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worksheets/_rels/sheet7.xml.rels" ContentType="application/vnd.openxmlformats-package.relationship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НМА" sheetId="1" state="visible" r:id="rId3"/>
    <sheet name="ИП 2024-2026гг" sheetId="2" state="visible" r:id="rId4"/>
    <sheet name="ВВОД_ОС_24-26" sheetId="3" state="visible" r:id="rId5"/>
    <sheet name="ИП 2021-2026гг" sheetId="4" state="hidden" r:id="rId6"/>
    <sheet name="ОС" sheetId="5" state="visible" r:id="rId7"/>
    <sheet name="Ведомость" sheetId="6" state="hidden" r:id="rId8"/>
    <sheet name="Увеличены сроки" sheetId="7" state="hidden" r:id="rId9"/>
    <sheet name="Итого" sheetId="8" state="hidden" r:id="rId10"/>
  </sheets>
  <definedNames>
    <definedName function="false" hidden="false" localSheetId="2" name="_xlnm.Print_Area" vbProcedure="false">'ВВОД_ОС_24-26'!$A$1:$AL$96</definedName>
    <definedName function="false" hidden="true" localSheetId="3" name="_xlnm._FilterDatabase" vbProcedure="false">'ИП 2021-2026гг'!$A$6:$P$27</definedName>
    <definedName function="false" hidden="true" localSheetId="1" name="_xlnm._FilterDatabase" vbProcedure="false">'ИП 2024-2026гг'!$A$6:$O$22</definedName>
    <definedName function="false" hidden="false" localSheetId="4" name="_xlnm.Print_Area" vbProcedure="false">ОС!$A$1:$HD$1210</definedName>
    <definedName function="false" hidden="false" localSheetId="4" name="_xlnm.Print_Titles" vbProcedure="false">ОС!$5:$6</definedName>
    <definedName function="false" hidden="true" localSheetId="6" name="_xlnm._FilterDatabase" vbProcedure="false">'Увеличены сроки'!$A$13:$N$491</definedName>
    <definedName function="false" hidden="false" localSheetId="4" name="Print_Area_0_0" vbProcedure="false">ОС!$A$1:$FX$1154</definedName>
    <definedName function="false" hidden="false" localSheetId="4" name="Print_Area_0_0_0" vbProcedure="false">ОС!$A$4:$EB$1154</definedName>
    <definedName function="false" hidden="false" localSheetId="4" name="_FilterDatabase_0_0" vbProcedure="false">ОС!$A$6:$JN$1107</definedName>
    <definedName function="false" hidden="false" localSheetId="4" name="_xlnm.Print_Area_0_0" vbProcedure="false">ОС!$A$1:$HD$1179</definedName>
    <definedName function="false" hidden="false" localSheetId="4" name="_xlnm.Print_Area_0_0_0" vbProcedure="false">ОС!$A$1:$FX$1179</definedName>
    <definedName function="false" hidden="false" localSheetId="4" name="_xlnm._FilterDatabase" vbProcedure="false">ОС!$G$6:$FT$1164</definedName>
    <definedName function="false" hidden="false" localSheetId="4" name="_xlnm._FilterDatabase_0" vbProcedure="false">ОС!$A$6:$ANF$1162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E21" authorId="0">
      <text>
        <r>
          <rPr>
            <sz val="10"/>
            <rFont val="Arial"/>
            <family val="2"/>
          </rPr>
          <t xml:space="preserve">ТБР</t>
        </r>
      </text>
    </comment>
    <comment ref="F21" authorId="0">
      <text>
        <r>
          <rPr>
            <sz val="10"/>
            <rFont val="Arial"/>
            <family val="2"/>
          </rPr>
          <t xml:space="preserve">ТБР</t>
        </r>
      </text>
    </comment>
    <comment ref="G21" authorId="0">
      <text>
        <r>
          <rPr>
            <sz val="10"/>
            <rFont val="Arial"/>
            <family val="2"/>
          </rPr>
          <t xml:space="preserve">ТБР</t>
        </r>
      </text>
    </comment>
  </commentList>
</comments>
</file>

<file path=xl/sharedStrings.xml><?xml version="1.0" encoding="utf-8"?>
<sst xmlns="http://schemas.openxmlformats.org/spreadsheetml/2006/main" count="9597" uniqueCount="2335">
  <si>
    <t xml:space="preserve">"АтомЭнергоСбыт" Курск</t>
  </si>
  <si>
    <t xml:space="preserve">Справка-расчет амортизации за 2024 г. (бухгалтерский учет)</t>
  </si>
  <si>
    <t xml:space="preserve">Способ начисления амортизации:</t>
  </si>
  <si>
    <t xml:space="preserve">Вид имущества,
Амортизационная группа,
Объект</t>
  </si>
  <si>
    <t xml:space="preserve">Инв. номер</t>
  </si>
  <si>
    <t xml:space="preserve">Дата ввода в эксплуатацию</t>
  </si>
  <si>
    <t xml:space="preserve">Первоначальная
стоимость</t>
  </si>
  <si>
    <t xml:space="preserve">Балансовая стоимость</t>
  </si>
  <si>
    <t xml:space="preserve">Ликвидационная стоимость</t>
  </si>
  <si>
    <t xml:space="preserve">Стоимость, подлежащая амортизации
(5) - (6)</t>
  </si>
  <si>
    <t xml:space="preserve">Обесценение</t>
  </si>
  <si>
    <t xml:space="preserve">Срок полезного использования, мес</t>
  </si>
  <si>
    <t xml:space="preserve">Остаток срока полезного использования, мес</t>
  </si>
  <si>
    <t xml:space="preserve">Корректировка обесценения
(8) / (10)</t>
  </si>
  <si>
    <t xml:space="preserve">Сумма амортизации
(7) / (10)
+ (11)</t>
  </si>
  <si>
    <t xml:space="preserve">Способ отражения расходов по амортизации</t>
  </si>
  <si>
    <t xml:space="preserve">Амортизация за 2025 г..</t>
  </si>
  <si>
    <t xml:space="preserve">Остаточная ст-ть на 31.12.2025</t>
  </si>
  <si>
    <t xml:space="preserve">Амортизация за 2026 г.</t>
  </si>
  <si>
    <t xml:space="preserve">Остаточная ст-ть на 31.12.2026</t>
  </si>
  <si>
    <t xml:space="preserve">Амортизация за 2027 г.</t>
  </si>
  <si>
    <t xml:space="preserve">Остаточная ст-ть на 31.12.2027</t>
  </si>
  <si>
    <t xml:space="preserve">Амортизация за 2028 г.</t>
  </si>
  <si>
    <t xml:space="preserve">Остаточная ст-ть на 31.12.2028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</si>
  <si>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</si>
  <si>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</si>
  <si>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</si>
  <si>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</si>
  <si>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</si>
  <si>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</si>
  <si>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</si>
  <si>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</si>
  <si>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</si>
  <si>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</si>
  <si>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</si>
  <si>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</si>
  <si>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</si>
  <si>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Нематериальные активы</t>
  </si>
  <si>
    <t xml:space="preserve">ПО Kaspersky Endpoint Security для бизнеса-Расширенный Russian Edition. 5000+Node 2 year_Курск</t>
  </si>
  <si>
    <t xml:space="preserve">БП-000191</t>
  </si>
  <si>
    <t xml:space="preserve">01.01.2024</t>
  </si>
  <si>
    <t xml:space="preserve">Январь</t>
  </si>
  <si>
    <t xml:space="preserve">24</t>
  </si>
  <si>
    <t xml:space="preserve">Амортизация НМА_44.01_Курск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</si>
  <si>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</si>
  <si>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</si>
  <si>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</si>
  <si>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</si>
  <si>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</si>
  <si>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</si>
  <si>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</si>
  <si>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</si>
  <si>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</si>
  <si>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</si>
  <si>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</si>
  <si>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ПО Kaspersky Security для почтовых серверов Russian Edition. 5000+ MailAddress 2 year_Курск</t>
  </si>
  <si>
    <t xml:space="preserve">БП-000192</t>
  </si>
  <si>
    <t xml:space="preserve">Бессрочная лицензия «Astra Linux Common Edition» вер. не ниже 2.12 (295 шт.)</t>
  </si>
  <si>
    <t xml:space="preserve">БП-000142</t>
  </si>
  <si>
    <t xml:space="preserve">14</t>
  </si>
  <si>
    <t xml:space="preserve">Лицензия 4601546111500 на 50 раб. мест</t>
  </si>
  <si>
    <t xml:space="preserve">БП-000147</t>
  </si>
  <si>
    <t xml:space="preserve">48</t>
  </si>
  <si>
    <t xml:space="preserve">Лицензия на право использования ПО WINE@Etersoft на 200 рабочих мест</t>
  </si>
  <si>
    <t xml:space="preserve">БП-000151</t>
  </si>
  <si>
    <t xml:space="preserve">36</t>
  </si>
  <si>
    <t xml:space="preserve">Опция Lenovo XClarity Pro 00MT200</t>
  </si>
  <si>
    <t xml:space="preserve">БП-000177</t>
  </si>
  <si>
    <t xml:space="preserve">47</t>
  </si>
  <si>
    <t xml:space="preserve">ПО ИСПС "Консультант Плюс" МСВУД Курск</t>
  </si>
  <si>
    <t xml:space="preserve">БП-000179</t>
  </si>
  <si>
    <t xml:space="preserve">17</t>
  </si>
  <si>
    <t xml:space="preserve">Права использования "Web-система СБИС" модуль Disk-10 на 3 года (3 шт) (2023-2026)</t>
  </si>
  <si>
    <t xml:space="preserve">БП-000180</t>
  </si>
  <si>
    <t xml:space="preserve">29</t>
  </si>
  <si>
    <t xml:space="preserve">Права использования "Web-система СБИС" модуль Disk-50 на 3 года (2023-2026)</t>
  </si>
  <si>
    <t xml:space="preserve">БП-000181</t>
  </si>
  <si>
    <t xml:space="preserve">Права использования "Web-система СБИС" модуль ЭДО 1200 пакетов на 3 года (2023-2026)</t>
  </si>
  <si>
    <t xml:space="preserve">БП-000182</t>
  </si>
  <si>
    <t xml:space="preserve">Право использования ИС «Цифровизация процесса привлечения и оценки внешних кандидатов»_Курск_2024 г.</t>
  </si>
  <si>
    <t xml:space="preserve">БП-000195</t>
  </si>
  <si>
    <t xml:space="preserve">Право использования ПО VMWere vSphere 7 standart for 1 processor</t>
  </si>
  <si>
    <t xml:space="preserve">БП-000184</t>
  </si>
  <si>
    <t xml:space="preserve">44</t>
  </si>
  <si>
    <t xml:space="preserve">Предоставление права использования на Информационную автоматизированную систему управ перс. КУР, 44</t>
  </si>
  <si>
    <t xml:space="preserve">БП-000189</t>
  </si>
  <si>
    <t xml:space="preserve">22</t>
  </si>
  <si>
    <t xml:space="preserve">1С Предприятие 8 Инвентаризация и управление имуществом 3 радиотерминала 1 шт Курск</t>
  </si>
  <si>
    <t xml:space="preserve">БП-000385</t>
  </si>
  <si>
    <t xml:space="preserve">15.11.2024</t>
  </si>
  <si>
    <t xml:space="preserve">60</t>
  </si>
  <si>
    <t xml:space="preserve">1С Предприятие 8 Инвентаризация и управление имуществом 5 радиотерминалов 1 шт Курск</t>
  </si>
  <si>
    <t xml:space="preserve">БП-000384</t>
  </si>
  <si>
    <t xml:space="preserve">ABBYY FineReader 14 Business. Лицензия Concurrent Страна: Российская Федерация (20 шт.)</t>
  </si>
  <si>
    <t xml:space="preserve">БП-000083</t>
  </si>
  <si>
    <t xml:space="preserve">67</t>
  </si>
  <si>
    <t xml:space="preserve">Acrobat Standard 2017 Windows Russian AOO License TLP (1-9,999). Страна: Ирландия (10 шт.)</t>
  </si>
  <si>
    <t xml:space="preserve">БП-000132</t>
  </si>
  <si>
    <t xml:space="preserve">Acronis Защита Данных для физического сервера. Страна: Российская Федерация (1 шт.)</t>
  </si>
  <si>
    <t xml:space="preserve">БП-000133</t>
  </si>
  <si>
    <t xml:space="preserve">SAP Payroll Processing Курск</t>
  </si>
  <si>
    <t xml:space="preserve">БП-000134</t>
  </si>
  <si>
    <t xml:space="preserve">SAP Professional User Курск</t>
  </si>
  <si>
    <t xml:space="preserve">БП-000135</t>
  </si>
  <si>
    <t xml:space="preserve">SAP Real Estate Management, office,retail,industrial property mngmnt Курск</t>
  </si>
  <si>
    <t xml:space="preserve">БП-000136</t>
  </si>
  <si>
    <t xml:space="preserve">АЭС Бизнес_Комплекс программ "СТЕК-ЭНЕРГО" - лицензия на дополнительное АРМ (13 шт.)</t>
  </si>
  <si>
    <t xml:space="preserve">БП-000137</t>
  </si>
  <si>
    <t xml:space="preserve">Амортизация НМА_20.01_Курск</t>
  </si>
  <si>
    <t xml:space="preserve">АЭС Бизнес_Комплекс программ "СТЕК-ЭНЕРГО"пр "Работа с должниками - юр.л." на 1 АРМ без огран. л/с</t>
  </si>
  <si>
    <t xml:space="preserve">БП-000138</t>
  </si>
  <si>
    <t xml:space="preserve">АЭС Бизнес_Комплекс программ "СТЕК-ЭНЕРГО"пр "Расчеты с абонентами - юр.л." на 1 АРМ без огран. л/с</t>
  </si>
  <si>
    <t xml:space="preserve">БП-000139</t>
  </si>
  <si>
    <t xml:space="preserve">База данных привязок данных Face ID и лицевых счетов</t>
  </si>
  <si>
    <t xml:space="preserve">000000012</t>
  </si>
  <si>
    <t xml:space="preserve">01.12.2021</t>
  </si>
  <si>
    <t xml:space="preserve">Базовый комплект лицензий (2 шт.)</t>
  </si>
  <si>
    <t xml:space="preserve">БП-000359</t>
  </si>
  <si>
    <t xml:space="preserve">01.09.2024</t>
  </si>
  <si>
    <t xml:space="preserve">Виртуальный пульт СУО (лицензия 17 шт.)</t>
  </si>
  <si>
    <t xml:space="preserve">БП-000360</t>
  </si>
  <si>
    <t xml:space="preserve">Дистрибутив ПО ViPNet Client</t>
  </si>
  <si>
    <t xml:space="preserve">БП-000143</t>
  </si>
  <si>
    <t xml:space="preserve">46</t>
  </si>
  <si>
    <t xml:space="preserve">Изделие "СКЗИ "КриптоАРМ""_Курск</t>
  </si>
  <si>
    <t xml:space="preserve">БП-000144</t>
  </si>
  <si>
    <t xml:space="preserve">72</t>
  </si>
  <si>
    <t xml:space="preserve">Лицензия (бессрочная) на право использ-я обновления ПО WorksPad Core (на 1 пользователя)_Курск</t>
  </si>
  <si>
    <t xml:space="preserve">БП-000145</t>
  </si>
  <si>
    <t xml:space="preserve">58</t>
  </si>
  <si>
    <t xml:space="preserve">Лицензия (бессрочная) на право использования ПО WorksPad Core (на 1 пользователя)_Курск</t>
  </si>
  <si>
    <t xml:space="preserve">БП-000146</t>
  </si>
  <si>
    <t xml:space="preserve">Лицензия VMware vSphere 7 Standard for 1 processor (VS7-STD-C) (12 шт.)</t>
  </si>
  <si>
    <t xml:space="preserve">БП-000148</t>
  </si>
  <si>
    <t xml:space="preserve">Лицензия корпоративная на ПО "Мой офис. Профессиональный", 30 шт.</t>
  </si>
  <si>
    <t xml:space="preserve">БП-000149</t>
  </si>
  <si>
    <t xml:space="preserve">Лицензия корпоративная на ПО "Мой офис. Профессиональный", 40 шт.</t>
  </si>
  <si>
    <t xml:space="preserve">БП-000150</t>
  </si>
  <si>
    <t xml:space="preserve">54</t>
  </si>
  <si>
    <t xml:space="preserve">Лицензия на ОС "Astra Linux Special Edition"(с включ. обновл-ями Тип 1 на 12 мес)_электр-ый_Курск</t>
  </si>
  <si>
    <t xml:space="preserve">БП-000194</t>
  </si>
  <si>
    <t xml:space="preserve">Лицензия на ОС "Astra Linux Special Edition"(с включенными обновлениями Тип 1 на 12 мес)_Курск</t>
  </si>
  <si>
    <t xml:space="preserve">БП-000193</t>
  </si>
  <si>
    <t xml:space="preserve">Лицензия на право использования ПО КриптоАРМ ГОСТ на одном рабочем месте (15 шт.)</t>
  </si>
  <si>
    <t xml:space="preserve">БП-000152</t>
  </si>
  <si>
    <t xml:space="preserve">Лицензия на право использования СКЗИ "КриптоПро CSP" версии 5.0 на одном рабочем </t>
  </si>
  <si>
    <t xml:space="preserve">БП-000153</t>
  </si>
  <si>
    <t xml:space="preserve">Лицензия на право установки и использования ПО "Astra Linux Spesial Edition", 70 шт.</t>
  </si>
  <si>
    <t xml:space="preserve">БП-000154</t>
  </si>
  <si>
    <t xml:space="preserve">Неис. право на ПК "Стек-Энерго" в составе программы "Паспортный стол" на 1 АРМ в пределах единой БД</t>
  </si>
  <si>
    <t xml:space="preserve">БП-000155</t>
  </si>
  <si>
    <t xml:space="preserve">Амортизация НМА_20.01_Агентские услуги_Курск</t>
  </si>
  <si>
    <t xml:space="preserve">Неиск.пр.исп.ПО Инструктаж по электробезопасности для неэлектротехнического персонала(20подк)</t>
  </si>
  <si>
    <t xml:space="preserve">БП-000156</t>
  </si>
  <si>
    <t xml:space="preserve">23</t>
  </si>
  <si>
    <t xml:space="preserve">Неиск.пр.исп.ПО Обучение и проверка знаний требований охраны труда для раб.учреждений(20п)</t>
  </si>
  <si>
    <t xml:space="preserve">БП-000157</t>
  </si>
  <si>
    <t xml:space="preserve">Неиск.пр.исп.ПО Оказание первой помощи пострадавшим на производстве(20п)</t>
  </si>
  <si>
    <t xml:space="preserve">БП-000158</t>
  </si>
  <si>
    <t xml:space="preserve">Неиск.пр.исп.ПО Подготовка и проверка знаний рук.и спец. ЭТЛ в электроустанов(IIIгр свыше1000В)(20п)</t>
  </si>
  <si>
    <t xml:space="preserve">БП-000159</t>
  </si>
  <si>
    <t xml:space="preserve">Неиск.пр.исп.ПО Подготовка и проверка знаний рук.и спец. ЭТЛ в электроустанов(IVгр свыше1000В)(20п)</t>
  </si>
  <si>
    <t xml:space="preserve">БП-000160</t>
  </si>
  <si>
    <t xml:space="preserve">Неиск.пр.исп.ПО Подготовка и проверка знаний рук.и спец. ЭТЛ в электроустанов(Vгр свыше1000В)(20п)</t>
  </si>
  <si>
    <t xml:space="preserve">БП-000161</t>
  </si>
  <si>
    <t xml:space="preserve">Неиск.пр.исп.ПО Подготовка и проверка знаний э/т персонала в электроустановках(IIIг свыше1000В)(20п)</t>
  </si>
  <si>
    <t xml:space="preserve">БП-000162</t>
  </si>
  <si>
    <t xml:space="preserve">Неиск.пр.исп.ПО Подготовка и проверка знаний э/т персонала в электроустановках(IIIгр до 1000В)(20п)</t>
  </si>
  <si>
    <t xml:space="preserve">БП-000163</t>
  </si>
  <si>
    <t xml:space="preserve">Неиск.пр.исп.ПО Подготовка и проверка знаний э/т персонала в электроустановках(IIгр до 1000В)(20п)</t>
  </si>
  <si>
    <t xml:space="preserve">БП-000164</t>
  </si>
  <si>
    <t xml:space="preserve">Неиск.пр.исп.ПО Подготовка и проверка знаний э/т персонала в электроустановках(IVгр свыше1000В)(20п)</t>
  </si>
  <si>
    <t xml:space="preserve">БП-000165</t>
  </si>
  <si>
    <t xml:space="preserve">Неиск.пр.исп.ПО Подготовка и проверка знаний э/т персонала в электроустановках(Vгр свыше1000В)(20п)</t>
  </si>
  <si>
    <t xml:space="preserve">БП-000166</t>
  </si>
  <si>
    <t xml:space="preserve">Неиск.пр.исп.ПО Пожарно-технический минимум для работников организаций(20п)</t>
  </si>
  <si>
    <t xml:space="preserve">БП-000167</t>
  </si>
  <si>
    <t xml:space="preserve">Неиск.пр.исп.ПО Проверка знаний требований безопасности при вып.погр-разг.работ и разм.гр(20п)</t>
  </si>
  <si>
    <t xml:space="preserve">БП-000168</t>
  </si>
  <si>
    <t xml:space="preserve">Неиск.пр.исп.ПО Проверка знаний требований безопасности при вып.работ с инстр.и приспособл.(20п)</t>
  </si>
  <si>
    <t xml:space="preserve">БП-000169</t>
  </si>
  <si>
    <t xml:space="preserve">Неиск.пр.исп.ПО Проверка знаний требований безопасности при выполнении работ на высоте(20п)</t>
  </si>
  <si>
    <t xml:space="preserve">БП-000170</t>
  </si>
  <si>
    <t xml:space="preserve">Неискл. право исп.ПО Veeam Backup &amp; Replication Standard .Includes 1st year of Basic Support (14шт)</t>
  </si>
  <si>
    <t xml:space="preserve">БП-000171</t>
  </si>
  <si>
    <t xml:space="preserve">Неискл. право исп.ПОVmware vCenter Server 7 Standard for vSphere 7 (Per Instance) (VCS7-STD-C)(1 шт)</t>
  </si>
  <si>
    <t xml:space="preserve">БП-000172</t>
  </si>
  <si>
    <t xml:space="preserve">Неисключительная лицензия на использование программы"Программное обеспечение для формирования Аудиоб</t>
  </si>
  <si>
    <t xml:space="preserve">БП-000173</t>
  </si>
  <si>
    <t xml:space="preserve">Неисключительное право на ПО "Пирамида 2.0 Портал Потребителей"</t>
  </si>
  <si>
    <t xml:space="preserve">БП-000174</t>
  </si>
  <si>
    <t xml:space="preserve">51</t>
  </si>
  <si>
    <t xml:space="preserve">Неисключительные права использования Программы для ЭВМ-1 - ОЛИМПОКС (до 20 подключений)</t>
  </si>
  <si>
    <t xml:space="preserve">БП-000175</t>
  </si>
  <si>
    <t xml:space="preserve">Неисключительные права использования Программы для ЭВМ-2  - ОЛИМПОКС: Редактор  (1 рабочее место)</t>
  </si>
  <si>
    <t xml:space="preserve">БП-000176</t>
  </si>
  <si>
    <t xml:space="preserve">ПО "Конструктор отчетов статистики СУО" (лицензия 2 шт.)</t>
  </si>
  <si>
    <t xml:space="preserve">БП-000362</t>
  </si>
  <si>
    <t xml:space="preserve">ПО "Пульт регистрации СУО" (лицензия 2 шт.)</t>
  </si>
  <si>
    <t xml:space="preserve">БП-000361</t>
  </si>
  <si>
    <t xml:space="preserve">ПО "Терминал СУО" (лицензия 2 шт.) </t>
  </si>
  <si>
    <t xml:space="preserve">БП-000363</t>
  </si>
  <si>
    <t xml:space="preserve">ПО "Централизованная статистика " </t>
  </si>
  <si>
    <t xml:space="preserve">БП-000366</t>
  </si>
  <si>
    <t xml:space="preserve">ПО "Централизованное администрирование " (модуль обновления) </t>
  </si>
  <si>
    <t xml:space="preserve">БП-000365</t>
  </si>
  <si>
    <t xml:space="preserve">ПО "Централизованное управление" (центральный сервер и конфигуратор) </t>
  </si>
  <si>
    <t xml:space="preserve">БП-000364</t>
  </si>
  <si>
    <t xml:space="preserve">ПО "Централизованный мониторинг"</t>
  </si>
  <si>
    <t xml:space="preserve">БП-000367</t>
  </si>
  <si>
    <t xml:space="preserve">ПО ИС "Личный кабинет работника" (Курск) (437 шт.)</t>
  </si>
  <si>
    <t xml:space="preserve">БП-000178</t>
  </si>
  <si>
    <t xml:space="preserve">27</t>
  </si>
  <si>
    <t xml:space="preserve">Право использования Информационной системы "Мобильное дистанционное обучение", 567 шт</t>
  </si>
  <si>
    <t xml:space="preserve">БП-000183</t>
  </si>
  <si>
    <t xml:space="preserve">32</t>
  </si>
  <si>
    <t xml:space="preserve">Право использования программы для ЭВМ Ideco UTM ФСТЭК-1000 Users</t>
  </si>
  <si>
    <t xml:space="preserve">БП-000393</t>
  </si>
  <si>
    <t xml:space="preserve">22.11.2024</t>
  </si>
  <si>
    <t xml:space="preserve">Право на использ. ПО TrueConf Enterprise (неисключ. лицензия, бессрочная) на 200 пользов.,Курск</t>
  </si>
  <si>
    <t xml:space="preserve">БП-000185</t>
  </si>
  <si>
    <t xml:space="preserve">43</t>
  </si>
  <si>
    <t xml:space="preserve">Право на использование ПО SAP Enterprise Master Data Managment</t>
  </si>
  <si>
    <t xml:space="preserve">БП-000186</t>
  </si>
  <si>
    <t xml:space="preserve">70</t>
  </si>
  <si>
    <t xml:space="preserve">Право на использование ПО ViPNet Client for Windows 4.x (KC2), Курск (2 шт)</t>
  </si>
  <si>
    <t xml:space="preserve">БП-000187</t>
  </si>
  <si>
    <t xml:space="preserve">Предоставление неисключительных прав на использование ПО ViPNet Client for Windows 4.x (КС3)</t>
  </si>
  <si>
    <t xml:space="preserve">БП-000188</t>
  </si>
  <si>
    <t xml:space="preserve">Программное обеспечение Master PDF Editor 5x Бессрочная лицензия, Курск</t>
  </si>
  <si>
    <t xml:space="preserve">БП-000190</t>
  </si>
  <si>
    <t xml:space="preserve">45</t>
  </si>
  <si>
    <t xml:space="preserve">Бессрочная лицензия «Astra Linux Common Edition» вер. не ниже 2.12</t>
  </si>
  <si>
    <t xml:space="preserve">БП-000140</t>
  </si>
  <si>
    <t xml:space="preserve">34</t>
  </si>
  <si>
    <t xml:space="preserve">Итого</t>
  </si>
  <si>
    <t xml:space="preserve">Приложение 2</t>
  </si>
  <si>
    <t xml:space="preserve">Инвестиционная программа на 2024 — 2026 гг., млн. руб. с НДС</t>
  </si>
  <si>
    <t xml:space="preserve">Номер группы инвестиционных проектов</t>
  </si>
  <si>
    <t xml:space="preserve">Идентификатор инвестиционного проекта</t>
  </si>
  <si>
    <t xml:space="preserve">Наименование проекта/ИМ/ГИМ</t>
  </si>
  <si>
    <t xml:space="preserve">Наименование мероприятий</t>
  </si>
  <si>
    <t xml:space="preserve">ИТОГО</t>
  </si>
  <si>
    <t xml:space="preserve">Комментарии</t>
  </si>
  <si>
    <t xml:space="preserve">Филиал</t>
  </si>
  <si>
    <t xml:space="preserve">Инициатор, ФИО</t>
  </si>
  <si>
    <t xml:space="preserve">Исполнитель, ФИО</t>
  </si>
  <si>
    <t xml:space="preserve"> Признак классификации (ОС)</t>
  </si>
  <si>
    <t xml:space="preserve">2025 ТБР</t>
  </si>
  <si>
    <t xml:space="preserve">1.</t>
  </si>
  <si>
    <t xml:space="preserve">ГИМ "Приобретение имущества общего и специального назначения для нужд АО "АтомЭнергоСбыт"</t>
  </si>
  <si>
    <t xml:space="preserve">Приобретение имущества общего и специального назначения</t>
  </si>
  <si>
    <t xml:space="preserve">1.1</t>
  </si>
  <si>
    <t xml:space="preserve">ОС</t>
  </si>
  <si>
    <t xml:space="preserve">1.2</t>
  </si>
  <si>
    <t xml:space="preserve">Итого заявленная потребность по направлению "Приобретение имущества общего и специального назначения для нужд АО "АтомЭнергоСбыт"</t>
  </si>
  <si>
    <t xml:space="preserve">2.</t>
  </si>
  <si>
    <t xml:space="preserve">Приобретение ИТ-имущества для нужд АО "АтомЭнергоСбыт"</t>
  </si>
  <si>
    <t xml:space="preserve">Приобретение ИТ-имущества </t>
  </si>
  <si>
    <t xml:space="preserve">2.1</t>
  </si>
  <si>
    <t xml:space="preserve">Серверы</t>
  </si>
  <si>
    <t xml:space="preserve">Приобретения двух серверов для обеспечения бесперебойной деятельности, работе баз данных и сервисов предприятия</t>
  </si>
  <si>
    <t xml:space="preserve">Курск</t>
  </si>
  <si>
    <t xml:space="preserve">Петров В.Л.</t>
  </si>
  <si>
    <t xml:space="preserve">Меркушин А.А.</t>
  </si>
  <si>
    <t xml:space="preserve">2.2</t>
  </si>
  <si>
    <t xml:space="preserve">Лицензия ЕОСДО (Единая отраслевая система документооборота)</t>
  </si>
  <si>
    <t xml:space="preserve">Приобретение лицензий для унификации информационных систем в контуре ГК и единства согласования процессов</t>
  </si>
  <si>
    <t xml:space="preserve">Петров В. Л.</t>
  </si>
  <si>
    <t xml:space="preserve">Салькова В.С.</t>
  </si>
  <si>
    <t xml:space="preserve">НМА</t>
  </si>
  <si>
    <t xml:space="preserve">Итого заявленная потребность по направлению "ИТ-имущества для нужд АО "АтомЭнергоСбыт"</t>
  </si>
  <si>
    <t xml:space="preserve">3.</t>
  </si>
  <si>
    <t xml:space="preserve">Оснащение интеллектуальной системой учета</t>
  </si>
  <si>
    <t xml:space="preserve">Оборудование многоквартирных жилых домов интеллектуальной системой учета </t>
  </si>
  <si>
    <t xml:space="preserve">3.1</t>
  </si>
  <si>
    <t xml:space="preserve">Федеральным законом от 27.12.2018 № 522-ФЗ «О внесении изменений в отдельные законодательные акты РФ в связи с развитием систем учета электрической энергии (мощности) в РФ» были внесены изменения в ФЗ от 26.03.2003 № 35-ФЗ «Об электроэнергетике», согласно которым на ГП была возложена обязанность по обеспечению коммерческого учета электрической энергии (мощности) на розничных рынках посредством интеллектуальных систем учета в многоквартирных домах. Согласно п.6.3 ст. 23.1 ФЗ от 26.03.2003 №35-ФЗ расходы ГП понесенные  для исполнения обязательств по организации коммерческого учета в МКД, подлежат включению в состав сбытовой надбавки ГП.</t>
  </si>
  <si>
    <t xml:space="preserve">Итого заявленная потребность по направлению "Оснащение интеллектуальной системы учета"</t>
  </si>
  <si>
    <t xml:space="preserve">4.</t>
  </si>
  <si>
    <t xml:space="preserve">Иные проекты</t>
  </si>
  <si>
    <t xml:space="preserve">4.1</t>
  </si>
  <si>
    <t xml:space="preserve"> Капитальный ремонт офисных и общественных помещений </t>
  </si>
  <si>
    <t xml:space="preserve">Реализация мероприятий по приведению помещений  к архитектурно-планировочным решениям и требованиям Брендбука. Здание г. Курск, ул. Энгельса,134</t>
  </si>
  <si>
    <t xml:space="preserve">Казановский М.А.</t>
  </si>
  <si>
    <t xml:space="preserve">Арцыбашев А.А.</t>
  </si>
  <si>
    <t xml:space="preserve">4.2</t>
  </si>
  <si>
    <t xml:space="preserve">Частотомер электронно-счётный</t>
  </si>
  <si>
    <t xml:space="preserve">В соответствии с п. 3 (7) ст. 1 Федерального закона от 26.06.2008 №102-ФЗ «Об обеспечении единства измерений» приборы учета, участвующие в расчетных операциях, подлежат обязательной поверке. В соответствии с п.5 ст. 37 Федерального закона от 26.03.2003 №35-ФЗ «Об электроэнергетике» гарантирующие поставщики осуществляют допуск в эксплуатацию приборов учета электрической энергии при истечении интервала между поверками.</t>
  </si>
  <si>
    <t xml:space="preserve">Петров В.Л</t>
  </si>
  <si>
    <t xml:space="preserve">Булахов В.А.</t>
  </si>
  <si>
    <t xml:space="preserve">Итого заявленная потребность по направлению "Иные проекты"</t>
  </si>
  <si>
    <t xml:space="preserve">ИТОГО ПО ИНВЕСТИЦИОННОЙ ПРОГРАММЕ</t>
  </si>
  <si>
    <t xml:space="preserve">Ввод в эксплуатация ИСУ 2024г.</t>
  </si>
  <si>
    <t xml:space="preserve">Поквартально</t>
  </si>
  <si>
    <t xml:space="preserve">Помесячно</t>
  </si>
  <si>
    <t xml:space="preserve">№ п/п</t>
  </si>
  <si>
    <t xml:space="preserve">Наименование работ и материалов</t>
  </si>
  <si>
    <t xml:space="preserve">Минимальная цена (без НДС), руб.</t>
  </si>
  <si>
    <t xml:space="preserve">Минимальная цена  (с НДС), руб.</t>
  </si>
  <si>
    <t xml:space="preserve">2024 ИТОГО</t>
  </si>
  <si>
    <t xml:space="preserve">2 квартал 2024</t>
  </si>
  <si>
    <t xml:space="preserve">3 квартал 2024</t>
  </si>
  <si>
    <t xml:space="preserve">4 квартал 2024</t>
  </si>
  <si>
    <t xml:space="preserve">Ед. измерения</t>
  </si>
  <si>
    <t xml:space="preserve">Кол-во</t>
  </si>
  <si>
    <t xml:space="preserve">Цена, руб. с НДС*</t>
  </si>
  <si>
    <t xml:space="preserve">Сумма</t>
  </si>
  <si>
    <t xml:space="preserve">Цена, руб. с НДС</t>
  </si>
  <si>
    <t xml:space="preserve">Кол-во, шт.</t>
  </si>
  <si>
    <t xml:space="preserve">Стоимость, руб. с НДС</t>
  </si>
  <si>
    <t xml:space="preserve">Однофазный прибор учета (3-х уровневая архитектура)</t>
  </si>
  <si>
    <t xml:space="preserve">шт.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</si>
  <si>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</si>
  <si>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</si>
  <si>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</si>
  <si>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</si>
  <si>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</si>
  <si>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</si>
  <si>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</si>
  <si>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</si>
  <si>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Замена ТТ</t>
  </si>
  <si>
    <t xml:space="preserve">Программное обеспечение</t>
  </si>
  <si>
    <t xml:space="preserve">Серверное оборудование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</si>
  <si>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</si>
  <si>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</si>
  <si>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прямого включения (2-х уровневая архитектура) с выносной антенной</t>
  </si>
  <si>
    <t xml:space="preserve">Трехфазный прибор учета полукосвенного включения (2-х уровневая архитектура)</t>
  </si>
  <si>
    <t xml:space="preserve">Трехфазный прибор учета полукосвенного включения (2-х уровневая архитектура) с выносной антенной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</si>
  <si>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</si>
  <si>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</si>
  <si>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прямого включения (2-х уровневая архитектура) с выносной антенной</t>
  </si>
  <si>
    <t xml:space="preserve">Замена трехфазного прибора учета полукосвеного включения (2-х уровневая архитектура)</t>
  </si>
  <si>
    <t xml:space="preserve">Замена трехфазного прибора учета полукосвеного включения (2-х уровневая архитектура) с выносной антенной</t>
  </si>
  <si>
    <t xml:space="preserve">Проектные работы по созданию ИСУ</t>
  </si>
  <si>
    <t xml:space="preserve">Всего по оборудованию</t>
  </si>
  <si>
    <t xml:space="preserve">Всего по работам</t>
  </si>
  <si>
    <t xml:space="preserve">ИПЦ</t>
  </si>
  <si>
    <t xml:space="preserve">Ввод в эксплуатация ИСУ 2025г.</t>
  </si>
  <si>
    <t xml:space="preserve">2025 ИТОГО</t>
  </si>
  <si>
    <t xml:space="preserve">2 квартал 2025</t>
  </si>
  <si>
    <t xml:space="preserve">3 квартал 2025</t>
  </si>
  <si>
    <t xml:space="preserve">4 квартал 2025</t>
  </si>
  <si>
    <t xml:space="preserve">Ввод в эксплуатация ИСУ 2026г.</t>
  </si>
  <si>
    <t xml:space="preserve">2026 ИТОГО</t>
  </si>
  <si>
    <t xml:space="preserve">2 квартал 2026</t>
  </si>
  <si>
    <t xml:space="preserve">3 квартал 2026</t>
  </si>
  <si>
    <t xml:space="preserve">4 квартал 2026</t>
  </si>
  <si>
    <t xml:space="preserve">Приложение к Приказу № 30.01.2023 от 168-30.01-2-П</t>
  </si>
  <si>
    <t xml:space="preserve">Инвестиционная программа на 2021 - 2026 гг., млн. руб. с НДС</t>
  </si>
  <si>
    <t xml:space="preserve">Срок полезного использования</t>
  </si>
  <si>
    <t xml:space="preserve">2024 
Без НДС</t>
  </si>
  <si>
    <r>
      <rPr>
        <b val="true"/>
        <sz val="14"/>
        <rFont val="Times New Roman"/>
        <family val="1"/>
        <charset val="204"/>
      </rPr>
      <t xml:space="preserve">2025 без</t>
    </r>
    <r>
      <rPr>
        <b val="true"/>
        <sz val="14"/>
        <rFont val="Times New Roman"/>
        <family val="1"/>
        <charset val="1"/>
      </rPr>
      <t xml:space="preserve">НДС</t>
    </r>
  </si>
  <si>
    <t xml:space="preserve">2026 без НДС</t>
  </si>
  <si>
    <t xml:space="preserve">ИТОГО без НДС</t>
  </si>
  <si>
    <t xml:space="preserve">ИТОГО с НДС</t>
  </si>
  <si>
    <t xml:space="preserve">В базисном уровне цен с НДС</t>
  </si>
  <si>
    <t xml:space="preserve">В базисном уровне цен без НДС</t>
  </si>
  <si>
    <t xml:space="preserve">НДС2024</t>
  </si>
  <si>
    <t xml:space="preserve">НДС2025</t>
  </si>
  <si>
    <t xml:space="preserve">НДС2026</t>
  </si>
  <si>
    <t xml:space="preserve">"Приобретение имущества общего и специального назначения</t>
  </si>
  <si>
    <t xml:space="preserve">Капитальный ремонт помещений здания АУП</t>
  </si>
  <si>
    <t xml:space="preserve">Реализация мероприятий по приведению помещений  к архитектурно-планировочным решениям и требованиям Бренбука</t>
  </si>
  <si>
    <t xml:space="preserve">Источники бесперебойного питания</t>
  </si>
  <si>
    <t xml:space="preserve">Для беспрерывной работы оборудования серверного помещения необходимо приобретение источников бесперебойного питания (ИБП).</t>
  </si>
  <si>
    <t xml:space="preserve">Волобуев Д.Н.</t>
  </si>
  <si>
    <t xml:space="preserve">Сервера</t>
  </si>
  <si>
    <t xml:space="preserve">На данный момент в «АтомЭнергоСбыт»Курск  все сервисы развернуты только на виртуальных серверах. Для обеспечения надежности необходимо приобрести 1 физический сервер с целью дублирования работы файлового, либо почтового сервера,при этом некоторые технические решения возможно реализовывать только на физических серверах.</t>
  </si>
  <si>
    <t xml:space="preserve">2.3</t>
  </si>
  <si>
    <t xml:space="preserve">Персональные компьютеры</t>
  </si>
  <si>
    <t xml:space="preserve">В декабре 2014 года для  «АтомЭнергоСбыт» Курск были приобретены системные блоки и мониторы. С этого момента парк компьютерной техники обновлялся всего на 20%. В 2025 году планируется обновить ПК в соответствии с современными требованиями ИТ-стандарта.  </t>
  </si>
  <si>
    <t xml:space="preserve">2.4</t>
  </si>
  <si>
    <t xml:space="preserve">Оргтехника</t>
  </si>
  <si>
    <t xml:space="preserve">На данный момент в  "АтомЭнергоСбыт" Курск используется оргтехника различных производителей с разными характеристиками и разным ресурсом. Планируется обновить оргтехнику, а также оптимизировать количество ее производителей с целью сокращения затрат на ее обслуживание. </t>
  </si>
  <si>
    <t xml:space="preserve">2.5</t>
  </si>
  <si>
    <t xml:space="preserve">Система хранения данных</t>
  </si>
  <si>
    <t xml:space="preserve">На данный момент реализация ИТ-проектов и других поставленных технических задач требует большое количество физического пространства. Также база данных физических и юридических лиц постоянно увеличивается в объемах. По требованиям информационной безопасности и в целях защиты ПДН необходимо производить бэкап рабочих баз.</t>
  </si>
  <si>
    <t xml:space="preserve">2.6</t>
  </si>
  <si>
    <t xml:space="preserve">Сетевые устройства и связь</t>
  </si>
  <si>
    <r>
      <rPr>
        <sz val="13"/>
        <color rgb="FF000000"/>
        <rFont val="Times New Roman"/>
        <family val="1"/>
        <charset val="128"/>
      </rPr>
      <t xml:space="preserve">Данное оборудование приобретается для резервирования системы телефонии  «АтомЭнергоСбыт» Курск, а также для развития </t>
    </r>
    <r>
      <rPr>
        <sz val="13"/>
        <rFont val="Times New Roman"/>
        <family val="1"/>
        <charset val="128"/>
      </rPr>
      <t xml:space="preserve">IP-телефонии в отделениях и участках ОП.</t>
    </r>
  </si>
  <si>
    <t xml:space="preserve">2.7</t>
  </si>
  <si>
    <t xml:space="preserve">Центр обработки данных</t>
  </si>
  <si>
    <t xml:space="preserve">В 2026 году будет 6 лет эксплуатации ЦОДа, который располагается в серверном помещении  «АтомЭнергоСбыт» Курск и потребуется его модернизация по нескольким причинам:
Реализация предстоящих ИТ-проектов, которые потребуют дополнительные серверные мощности и физическое пространство
В процессе эксплуатации данного оборудования происходит его физический износ, так как работает оно 24 часа в сутки 7 дней в неделю.</t>
  </si>
  <si>
    <t xml:space="preserve"> "АтомЭнергоСбыт" Курск</t>
  </si>
  <si>
    <t xml:space="preserve">факт</t>
  </si>
  <si>
    <t xml:space="preserve">Расчет амортизации на 2024-2028 гг. по объектам основных средств</t>
  </si>
  <si>
    <t xml:space="preserve">№ пп</t>
  </si>
  <si>
    <t xml:space="preserve">Наименование</t>
  </si>
  <si>
    <t xml:space="preserve"> ОС</t>
  </si>
  <si>
    <t xml:space="preserve">Группа ОС</t>
  </si>
  <si>
    <t xml:space="preserve">План до изменения на 31.12.2021</t>
  </si>
  <si>
    <t xml:space="preserve">КОРРЕКТИРОВКИ (переход на ФСБУ 6/2020)</t>
  </si>
  <si>
    <t xml:space="preserve">План при вводе ОС</t>
  </si>
  <si>
    <t xml:space="preserve">Ликвидационная стоимость, установленная на 01.01.2022</t>
  </si>
  <si>
    <t xml:space="preserve">Ликвидационная стоимость, пересмотренная в 07.2022</t>
  </si>
  <si>
    <t xml:space="preserve">Ликвидационная стоимость, исправленная в 12.2022</t>
  </si>
  <si>
    <t xml:space="preserve">КОРРЕКТИРОВКИ (ошибки) в январе 2022</t>
  </si>
  <si>
    <t xml:space="preserve">КОРРЕКТИРОВКИ (ошибки) в феврале 2022</t>
  </si>
  <si>
    <t xml:space="preserve">КОРРЕКТИРОВКИ (ошибки) в декабре 2022</t>
  </si>
  <si>
    <t xml:space="preserve">КОРРЕКТИРОВКИ (ошибки) в декабре 2023</t>
  </si>
  <si>
    <t xml:space="preserve">Дооборудование 28.02.22</t>
  </si>
  <si>
    <t xml:space="preserve">Дооборудование 09.2022</t>
  </si>
  <si>
    <t xml:space="preserve">Дооборудование 11.2022</t>
  </si>
  <si>
    <t xml:space="preserve">Дооборудование 12.2022</t>
  </si>
  <si>
    <t xml:space="preserve">Дооборудование 01.2023</t>
  </si>
  <si>
    <t xml:space="preserve">Дооборудование 02.2023</t>
  </si>
  <si>
    <t xml:space="preserve">Дооборудование 03.2023</t>
  </si>
  <si>
    <t xml:space="preserve">Дооборудование 04.2023</t>
  </si>
  <si>
    <t xml:space="preserve">Дооборудование 05.2023</t>
  </si>
  <si>
    <t xml:space="preserve">Дооборудование 06.2023</t>
  </si>
  <si>
    <t xml:space="preserve">Дооборудование 07.2023</t>
  </si>
  <si>
    <t xml:space="preserve">Дооборудование 08.2023</t>
  </si>
  <si>
    <t xml:space="preserve">Дооборудование 09.2023</t>
  </si>
  <si>
    <t xml:space="preserve">Дооборудование 11.2023</t>
  </si>
  <si>
    <t xml:space="preserve">Дооборудование 12.2023</t>
  </si>
  <si>
    <t xml:space="preserve">Дооборудование 03.2024</t>
  </si>
  <si>
    <t xml:space="preserve">Дооборудование 04.2024</t>
  </si>
  <si>
    <t xml:space="preserve">Дооборудование 05.2024</t>
  </si>
  <si>
    <t xml:space="preserve">Дооборудование 07.2024</t>
  </si>
  <si>
    <t xml:space="preserve">Дооборудование 09.2024</t>
  </si>
  <si>
    <t xml:space="preserve">Дооборудование 10.2024</t>
  </si>
  <si>
    <t xml:space="preserve">Дооборудование 11.2024</t>
  </si>
  <si>
    <t xml:space="preserve">Дооборудование 12.2024</t>
  </si>
  <si>
    <t xml:space="preserve">Вывод ТС</t>
  </si>
  <si>
    <t xml:space="preserve">Вывод ТС 2023</t>
  </si>
  <si>
    <t xml:space="preserve">Пересмотр элементов амортизации на 31.12.2022</t>
  </si>
  <si>
    <t xml:space="preserve">Первоначальная стоимость на 31.12.2021</t>
  </si>
  <si>
    <t xml:space="preserve">Накопленная амортизация на 31.12.2021</t>
  </si>
  <si>
    <t xml:space="preserve">Остаточная ст-ть на 31.12.2021</t>
  </si>
  <si>
    <t xml:space="preserve">Амортизация за 2022 г.</t>
  </si>
  <si>
    <t xml:space="preserve">Первоначальная стоимость на 31.12.2022</t>
  </si>
  <si>
    <t xml:space="preserve">Накопленная амортизация на 31.12.2022</t>
  </si>
  <si>
    <t xml:space="preserve">Остаточная ст-ть на 31.12.2022</t>
  </si>
  <si>
    <t xml:space="preserve">Амортизация за 2023 г..</t>
  </si>
  <si>
    <t xml:space="preserve">Первоначальная стоимость на 31.12.2023</t>
  </si>
  <si>
    <t xml:space="preserve">Накопленная амортизация на 31.12.2023</t>
  </si>
  <si>
    <t xml:space="preserve">Остаточная ст-ть на 31.12.2023</t>
  </si>
  <si>
    <t xml:space="preserve">Амортизация за 2024 г..</t>
  </si>
  <si>
    <t xml:space="preserve">Первоначальная стоимость на 31.12.2024</t>
  </si>
  <si>
    <t xml:space="preserve">Накопленная амортизация на 31.12.2024</t>
  </si>
  <si>
    <t xml:space="preserve">Остаточная ст-ть на 31.12.2024</t>
  </si>
  <si>
    <t xml:space="preserve">Первоначальная стоимость на 31.12.2025</t>
  </si>
  <si>
    <t xml:space="preserve">Накопленная амортизация на 31.12.2025</t>
  </si>
  <si>
    <t xml:space="preserve">Первоначальная стоимость на 31.12.2026</t>
  </si>
  <si>
    <t xml:space="preserve">Накопленная амортизация на 31.12.2026</t>
  </si>
  <si>
    <t xml:space="preserve">Первоначальная стоимость на 31.12.2027</t>
  </si>
  <si>
    <t xml:space="preserve">Накопленная амортизация на 31.12.2027</t>
  </si>
  <si>
    <t xml:space="preserve">Первоначальная стоимость на 31.12.2028</t>
  </si>
  <si>
    <t xml:space="preserve">Накопленная амортизация на 31.12.2028</t>
  </si>
  <si>
    <t xml:space="preserve">Цена, руб. без НДС</t>
  </si>
  <si>
    <t xml:space="preserve">НДС, %</t>
  </si>
  <si>
    <t xml:space="preserve">Стоимость, руб. без НДС</t>
  </si>
  <si>
    <t xml:space="preserve">Дата ввода</t>
  </si>
  <si>
    <t xml:space="preserve">Выбытие</t>
  </si>
  <si>
    <t xml:space="preserve">СПИ, мес.</t>
  </si>
  <si>
    <t xml:space="preserve">План амортизация в месяц, руб.</t>
  </si>
  <si>
    <t xml:space="preserve">корректировка амортизации</t>
  </si>
  <si>
    <t xml:space="preserve">списание остаточной стоимости ОС, по которым первоначальная стоимость менее 100 тыс.</t>
  </si>
  <si>
    <t xml:space="preserve">Корректировка амортизации</t>
  </si>
  <si>
    <t xml:space="preserve">План амортизация в месяц после изменения ликвидационной стоимости</t>
  </si>
  <si>
    <t xml:space="preserve">Корректировка первоначальной стоимости ОС</t>
  </si>
  <si>
    <t xml:space="preserve">Корректировка амортизации ОС</t>
  </si>
  <si>
    <t xml:space="preserve">План амортизация в месяц после исправления, руб.</t>
  </si>
  <si>
    <t xml:space="preserve">Корректировка амортизации ОС в связи с пересмотром элементов</t>
  </si>
  <si>
    <t xml:space="preserve">Стоимость дооборудования, руб.</t>
  </si>
  <si>
    <t xml:space="preserve">План амортизация в месяц после дооборудоваие, руб.</t>
  </si>
  <si>
    <t xml:space="preserve">новый пересмотренный СПИ, мес.</t>
  </si>
  <si>
    <t xml:space="preserve">СПИ, истекший с даты ввода в эксплутацию по состоянию на 31.12.2021</t>
  </si>
  <si>
    <t xml:space="preserve">Накопленная стоимость амортиз</t>
  </si>
  <si>
    <t xml:space="preserve">Балансовая стоимость ОС</t>
  </si>
  <si>
    <t xml:space="preserve">Центр обработки данных Курск, 000003424, 19.11.2014, 5 143 984.00</t>
  </si>
  <si>
    <t xml:space="preserve">Машины и оборудование (кроме офисного)</t>
  </si>
  <si>
    <t xml:space="preserve">Вторая группа (свыше 2 лет до 3 лет включительно)</t>
  </si>
  <si>
    <t xml:space="preserve">Автомашина   "Renault Logan NEW" О 818 ОК 46       VIN  X7L4SRMAG66511550</t>
  </si>
  <si>
    <t xml:space="preserve">Транспортные средства</t>
  </si>
  <si>
    <t xml:space="preserve">Третья группа (свыше 3 лет до 5 лет включительно)</t>
  </si>
  <si>
    <t xml:space="preserve">Автомашина   "Renault Logan NEW"  О 809 ОК 46     VIN  X7L4SRMAG66511431</t>
  </si>
  <si>
    <t xml:space="preserve">Автомашина   "Renault Logan NEW"  О 822 ОК 46     VIN  X7L4SRMAG66511543 </t>
  </si>
  <si>
    <t xml:space="preserve">Автомашина   "Renault Logan NEW"  О 797 ОК 46     VIN  X7L4SRMAG66511539</t>
  </si>
  <si>
    <t xml:space="preserve">Автомашина   "Renault Logan NEW"  О 805 ОК 46      VIN  X7L4SRMAG66511549</t>
  </si>
  <si>
    <t xml:space="preserve">Автомашина   "Renault Logan NEW" О 803 ОК 46      VIN  X7L4SRMAG66511544</t>
  </si>
  <si>
    <t xml:space="preserve">Автомашина   "Renault Logan NEW" О 821 ОК 46     VIN  X7L4SRMAG66511542</t>
  </si>
  <si>
    <t xml:space="preserve">Автомашина   "Renault Logan NEW"  О 837 ОК 46     VIN  X7L4SRMAG66511433</t>
  </si>
  <si>
    <t xml:space="preserve">Автомашина   "Renault Logan NEW"  О798 ОК 46     VIN  X7L4SRMAG66511538</t>
  </si>
  <si>
    <t xml:space="preserve">Автомашина   "Renault Logan NEW"  О 812 ОК 46      VIN  X7L4SRMAG66511540</t>
  </si>
  <si>
    <t xml:space="preserve">Автомашина   "Renault Logan NEW"  О 823 ОК 46      VIN  X7L4SRMAG66511554</t>
  </si>
  <si>
    <t xml:space="preserve">Автомашина   "Renault Logan NEW" О 820 ОК 46      VIN  X7L4SRMAG66511545</t>
  </si>
  <si>
    <t xml:space="preserve">Автомашина   "Renault Logan NEW"   О 804 ОК 46     VIN  X7L4SRMAG66511547</t>
  </si>
  <si>
    <t xml:space="preserve">Автомашина   "Renault Logan NEW"  О 811 ОК 46      VIN  X7L4SRMAG66511555</t>
  </si>
  <si>
    <t xml:space="preserve">Автомашина   "Renault Logan NEW"  О 824 ОК 46     VIN  X7L4SRMAG66511546</t>
  </si>
  <si>
    <t xml:space="preserve">Автомашина   "Renault Logan NEW"   О 785 ОК 46     VIN  X7L4SRMAG66511432</t>
  </si>
  <si>
    <t xml:space="preserve">Автомашина   "Renault Logan NEW"  О 808 ОК 46     VIN  X7L4SRMAG66511537</t>
  </si>
  <si>
    <t xml:space="preserve">Автомашина   "Renault Logan NEW"  О 814 ОК 46      VIN  X7L4SRMAG66511548</t>
  </si>
  <si>
    <t xml:space="preserve">Автомашина   "Renault Logan NEW"  О 831 ОК 46     VIN  X7L4SRMAG66511551</t>
  </si>
  <si>
    <t xml:space="preserve">Автомашина   "Renault Logan NEW" О 832 ОК 46       VIN  X7L4SRMAG66511552</t>
  </si>
  <si>
    <t xml:space="preserve">Автомашина   "Renault Logan NEW" О 815 ОК 46      VIN  X7L4SRMAG66511541</t>
  </si>
  <si>
    <t xml:space="preserve">Автомашина   "Renault Duster"  О827 ОК 46   VIN X7LHSRHGN66470832</t>
  </si>
  <si>
    <t xml:space="preserve">Автомашина   "Renault Duster"   О 838 ОК 46  VIN X7LHSRHGN66470847</t>
  </si>
  <si>
    <t xml:space="preserve">Автомашина   "Renault Duster"  О 819 ОК 46   VIN X7LHSRHGN66470830</t>
  </si>
  <si>
    <t xml:space="preserve">Автомашина   "Renault Duster"  О 834 ОК 46   VIN X7LHSRHGN66470831</t>
  </si>
  <si>
    <t xml:space="preserve">Автомашина   "Renault Duster"  О 828 ОК 46  VIN X7LHSRHGN66470846</t>
  </si>
  <si>
    <t xml:space="preserve">Автомашина Toyota Highlander  H 124  OA 46 VIN 5ТDBKRFH00S099324, 000003492, 12.02.2018, 1 000.00</t>
  </si>
  <si>
    <t xml:space="preserve">Автомашина Toyota Hiace  H 122  OA 46  VIN JTFSX23P706149101, 000003497, 12.02.2018, 1 000.00</t>
  </si>
  <si>
    <t xml:space="preserve">Автомашина Toyota Camry  H 120  OA 46  VIN XW7BF4FK30S103854, 000003498, 12.02.2018, 1 000.00</t>
  </si>
  <si>
    <t xml:space="preserve">Автомашина Toyota Camry  H 118 OA 46  VIN XW7BF4FK40S103958, 000003501, 12.02.2018, 1 000.00</t>
  </si>
  <si>
    <t xml:space="preserve">Автомашина Toyota Camry  H 119 OA 46  VIN XW7BF4FK60S103962, 000003502, 12.02.2018, 1 000.00</t>
  </si>
  <si>
    <t xml:space="preserve">Тепловизор Fluke Ti32 (поверка) , 000003514, 02.02.2015, 263 550.86</t>
  </si>
  <si>
    <t xml:space="preserve">Четвертая группа (свыше 5 лет до 7 лет включительно)</t>
  </si>
  <si>
    <t xml:space="preserve">Автомашина   "Renault NewLogan"  Н 659 OA 46 VIN X7L4SRAV452101661, 000003516, 12.03.2018, 1 000.00</t>
  </si>
  <si>
    <t xml:space="preserve">Автомашина   "Renault NewLogan" Н 682 OA 46 VIN X7L4SRAV452101726, 000003520, 12.03.2018, 1 000.00</t>
  </si>
  <si>
    <t xml:space="preserve">Автомашина   "Renault NewLogan" Н 663 OA 46 VIN X7L4SRAV452101582, 000003522, 12.03.2018, 1 000.00</t>
  </si>
  <si>
    <t xml:space="preserve">Автомашина   "Renault NewLogan" Н 680 OA 46 VIN X7L4SRAV452101611, 000003529, 12.03.2018, 1 000.00</t>
  </si>
  <si>
    <t xml:space="preserve">Автомашина   "Renault NewLogan" Н 665 OA 46 VIN X7L4SRAV452101630, 000003530, 12.03.2018, 1 000.00</t>
  </si>
  <si>
    <t xml:space="preserve">Автомашина   "Renault NewLogan" Н 690  OA 46 VIN X7L4SRAV452101747, 000003533, 12.03.2018, 1 000.00</t>
  </si>
  <si>
    <t xml:space="preserve">Автомашина   "Renault NewLogan" Н 672  OA 46 VIN X7L4SRAV452101587, 000003536, 12.03.2018, 1 000.00</t>
  </si>
  <si>
    <t xml:space="preserve">Автомашина   "Renault NewLogan" Н 673 OA 46 VIN X7L4SRAV452101662, 000003537, 12.03.2018, 1 000.00</t>
  </si>
  <si>
    <t xml:space="preserve">Автомашина   "Renault NewLogan"  Н 664 OA 46 VIN X7L4SRAV452101725, 000003538, 12.03.2018, 1 000.00</t>
  </si>
  <si>
    <t xml:space="preserve">Автомашина   "Renault NewLogan" Н 679 OA 46 VIN X7L4SRAV452101745, 000003539, 12.03.2018, 1 000.00</t>
  </si>
  <si>
    <t xml:space="preserve">Автомашина   "Renault NewLogan" Н 669  OA 46 VIN X7L4SRAV452101659, 000003541, 12.03.2018, 1 000.00</t>
  </si>
  <si>
    <t xml:space="preserve">Автомашина   "Renault NewLogan" Н 719  OA 46 VIN X7L4SRAV452101625, 000003543, 12.03.2018, 1 000.00</t>
  </si>
  <si>
    <t xml:space="preserve">Автомашина   "Renault NewLogan" Н 710  OA 46 VIN X7L4SRAV452101641, 000003545, 12.03.2018, 1 000.00</t>
  </si>
  <si>
    <t xml:space="preserve">Автомашина   "Renault NewLogan"  Н 702 OA 46 VIN X7L4SRAV452101677, 000003546, 12.03.2018, 1 000.00</t>
  </si>
  <si>
    <t xml:space="preserve">Автомашина   "Renault NewLogan" Н 709 OA 46 VIN X7L4SRAV452101597, 000003547, 12.03.2018, 1 000.00</t>
  </si>
  <si>
    <t xml:space="preserve">Автомашина   "Renault NewLogan" Н 688  OA 46 VIN X7L4SRAV452101643, 000003550, 12.03.2018, 1 000.00</t>
  </si>
  <si>
    <t xml:space="preserve">Автомашина   "Renault NewLogan" Н 695  OA 46 VIN X7L4SRAV452101626, 000003552, 12.03.2018, 1 000.00</t>
  </si>
  <si>
    <t xml:space="preserve">Автомашина   "Renault NewLogan" Н 701 OA 46 VIN X7L4SRAV452101791, 000003558, 12.03.2018, 1 000.00</t>
  </si>
  <si>
    <t xml:space="preserve">Автомашина   "Renault NewLogan"  Н 708 OA 46 VIN X7L4SRAV452101636, 000003561, 12.03.2018, 1 000.00</t>
  </si>
  <si>
    <t xml:space="preserve">Автомашина   "Renault NewLogan"  Н 706 OA 46 VIN X7L4SRAV452101657, 000003563, 12.03.2018, 1 000.00</t>
  </si>
  <si>
    <t xml:space="preserve">Автомашина   "Renault NewLogan"  Н 691  OA 46 VIN X7L4SRAV452101629, 000003564, 12.03.2018, 1 000.00</t>
  </si>
  <si>
    <t xml:space="preserve">Автомашина TOYOTA CAMRY О 037 ОХ 46 VIN XW7B1YHK20S211837</t>
  </si>
  <si>
    <t xml:space="preserve">Автомашина TOYOTA CAMRY О 022 ОХ 46 VIN XW7B1YHK30S212155</t>
  </si>
  <si>
    <t xml:space="preserve">Автомашина TOYOTA CAMRY О 987ОУ46 VIN XW7B1YHK20S211904</t>
  </si>
  <si>
    <t xml:space="preserve">Энерготестер ПКЭ-А-А, клещи  30/300/3000 А   , 000003565, 16.02.2015, 146 305.08</t>
  </si>
  <si>
    <t xml:space="preserve">ИБП Emerson GXTЗ-5000RT230, 000004155, 29.04.2015, 101 708.00</t>
  </si>
  <si>
    <t xml:space="preserve">ИБП Emerson GXTЗ-5000RT230, 000004156, 29.04.2015, 101 708.00</t>
  </si>
  <si>
    <t xml:space="preserve">ИБП Emerson GXTЗ-5000RT230, 000004157, 29.04.2015, 101 708.00</t>
  </si>
  <si>
    <t xml:space="preserve">ИБП Emerson GXTЗ-5000RT230, 000004158, 29.04.2015, 101 708.00</t>
  </si>
  <si>
    <t xml:space="preserve">Система телефонной связи Курск  ВО , 000004197, 31.05.2015, 221 194.00</t>
  </si>
  <si>
    <t xml:space="preserve">Система телефонной связи Курск  ЗО , 000004198, 31.05.2015, 221 194.00</t>
  </si>
  <si>
    <t xml:space="preserve">Система телефонной связи Курск СО , 000004199, 31.05.2015, 221 194.00</t>
  </si>
  <si>
    <t xml:space="preserve">Система телефонной связи Курск ЮО , 000004200, 31.05.2015, 221 194.00</t>
  </si>
  <si>
    <t xml:space="preserve">Система телефонной связи Курск ЦО , 000004201, 31.05.2015, 221 194.00</t>
  </si>
  <si>
    <t xml:space="preserve">Система телефонной связи Курск  КО , 000004202, 31.05.2015, 837 791.00</t>
  </si>
  <si>
    <t xml:space="preserve">Система телефонной связи Курск  Хрущева,8, 000004203, 31.05.2015, 5 010 826.00</t>
  </si>
  <si>
    <t xml:space="preserve">Система  видеоконференц связи Курск  Хрущева,8, 000004204, 31.05.2015, 571 886.00</t>
  </si>
  <si>
    <t xml:space="preserve">Корпоративная система передачи данных Курск  КО , 000004205, 31.05.2015, 601 944.00</t>
  </si>
  <si>
    <t xml:space="preserve">Корпоративная система передачи данных Курск  Гайдара , 000004206, 31.05.2015, 254 698.00</t>
  </si>
  <si>
    <t xml:space="preserve">Корпоративная система передачи данных Курск ЦО , 000004207, 31.05.2015, 254 698.00</t>
  </si>
  <si>
    <t xml:space="preserve">Корпоративная система передачи данны  Курск Хрущева,8, 000004208, 31.05.2015, 3 516 532.00</t>
  </si>
  <si>
    <t xml:space="preserve">Корпоративная система передачи данных Курск  Сеймский , 000004209, 31.05.2015, 229 760.00</t>
  </si>
  <si>
    <t xml:space="preserve">Корпоративная система передачи данных  Курск Поныри , 000004210, 31.05.2015, 235 328.00</t>
  </si>
  <si>
    <t xml:space="preserve">Корпоративная система передачи данных Курск  Медвенка , 000004211, 31.05.2015, 235 328.00</t>
  </si>
  <si>
    <t xml:space="preserve">Корпоративная система передачи данных Курск  Золотухино, 000004212, 31.05.2015, 235 328.00</t>
  </si>
  <si>
    <t xml:space="preserve">Корпоративная система передачи данных Курск  Прямицино, 000004213, 31.05.2015, 235 328.00</t>
  </si>
  <si>
    <t xml:space="preserve">Корпоративная система передачи данных Курск   ВО, 000004214, 31.05.2015, 229 760.00</t>
  </si>
  <si>
    <t xml:space="preserve">Корпоративная система передачи данных Курск   Черемисиново , 000004215, 31.05.2015, 235 328.00</t>
  </si>
  <si>
    <t xml:space="preserve">Корпоративная система передачи данных  Курск  Кшень , 000004216, 31.05.2015, 235 328.00</t>
  </si>
  <si>
    <t xml:space="preserve">Корпоративная система передачи данных Курск  Касторное , 000004217, 31.05.2015, 235 328.00</t>
  </si>
  <si>
    <t xml:space="preserve">Корпоративная система передачи данных  Курск  Тим , 000004218, 31.05.2015, 235 328.00</t>
  </si>
  <si>
    <t xml:space="preserve">Корпоративная система передачи данных Курск  Мантурово , 000004219, 31.05.2015, 235 328.00</t>
  </si>
  <si>
    <t xml:space="preserve">Корпоративная система передачи данны Курск Горшечное , 000004220, 31.05.2015, 235 328.00</t>
  </si>
  <si>
    <t xml:space="preserve">Корпоративная система передачи данны Курск Глушково  , 000004221, 31.05.2015, 235 328.00</t>
  </si>
  <si>
    <t xml:space="preserve">Корпоративная система передачи данных  Курск Конышевка, 000004222, 31.05.2015, 229 760.00</t>
  </si>
  <si>
    <t xml:space="preserve">Корпоративная система передачи данны  Курск ЗО, 000004223, 31.05.2015, 229 760.00</t>
  </si>
  <si>
    <t xml:space="preserve">Корпоративная система передачи данны  Курск Коренево , 000004224, 31.05.2015, 235 328.00</t>
  </si>
  <si>
    <t xml:space="preserve">Корпоративная система передачи данных Курск Рыльск , 000004225, 31.05.2015, 235 328.00</t>
  </si>
  <si>
    <t xml:space="preserve">Корпоративная система передачи данны Курск Курчатов , 000004226, 31.05.2015, 229 760.00</t>
  </si>
  <si>
    <t xml:space="preserve">Корпоративная система передачи данных Курск Дмитриев , 000004227, 31.05.2015, 235 328.00</t>
  </si>
  <si>
    <t xml:space="preserve">Корпоративная система передачи данных  Курск  Фатеж , 000004228, 31.05.2015, 235 328.00</t>
  </si>
  <si>
    <t xml:space="preserve">Корпоративная система передачи данны Курск СО, 000004229, 31.05.2015, 229 760.00</t>
  </si>
  <si>
    <t xml:space="preserve">Корпоративная система передачи данных  Курск Хомутовка, 000004230, 31.05.2015, 229 760.00</t>
  </si>
  <si>
    <t xml:space="preserve">Корпоративная система передачи данны Курск Обоянь , 000004231, 31.05.2015, 235 328.00</t>
  </si>
  <si>
    <t xml:space="preserve">Корпоративная система передачи данны Курск ЮО, 000004232, 31.05.2015, 229 760.00</t>
  </si>
  <si>
    <t xml:space="preserve">Корпоративная система передачи данны  Курск  Суджа, 000004233, 31.05.2015, 229 760.00</t>
  </si>
  <si>
    <t xml:space="preserve">Корпоративная система передачи данных Курск  Б-Солдатск, 000004234, 31.05.2015, 235 328.00</t>
  </si>
  <si>
    <t xml:space="preserve">Корпоративная система передачи данных  Курск Пристень , 000004235, 31.05.2015, 235 328.00</t>
  </si>
  <si>
    <t xml:space="preserve">Корпоративная система передачи данны Курск Солнцево , 000004236, 31.05.2015, 235 328.00</t>
  </si>
  <si>
    <t xml:space="preserve">Корпоративная система передачи данных  Курск Белая , 000004237, 31.05.2015, 235 328.00</t>
  </si>
  <si>
    <t xml:space="preserve">Корпоративная система передачи данны  Курск Хрущева ТЕС, 000004240, 31.05.2015, 235 328.00</t>
  </si>
  <si>
    <t xml:space="preserve">АИИС КУЭ Курск, 000004439, 20.10.2015, 3 245 943.68</t>
  </si>
  <si>
    <t xml:space="preserve">Автомобиль RENAULT LOGAN  VIN  X7L4SRAV452101668 ( М 809 РУ 69 ), 000004467, 12.03.2018, 1 000.00</t>
  </si>
  <si>
    <t xml:space="preserve">Нежилое здание по адресу:г.Курск, ул.Энгельса,134  кадастровый № 46:29:103046:91                                                                                , 000004526, 22.11.2016, 93 354 000.00</t>
  </si>
  <si>
    <t xml:space="preserve">Здания</t>
  </si>
  <si>
    <t xml:space="preserve">Десятая группа (свыше 30 лет)</t>
  </si>
  <si>
    <t xml:space="preserve">Дисковая полка IBM V3700 SFF Dual Expansion, 000004598, 15.08.2017, 509 158.17</t>
  </si>
  <si>
    <t xml:space="preserve">Офисное оборудование</t>
  </si>
  <si>
    <t xml:space="preserve">Блейд-сервер, 000004610, 02.11.2017, 977 257.00</t>
  </si>
  <si>
    <t xml:space="preserve">Автомобиль MITSUBISHI L200 DC Invite+VIN  MMCJJKL10HH019953, 000004611, 28.11.2017, 1 728 813.56</t>
  </si>
  <si>
    <t xml:space="preserve">Энерготестер  ПКЗ-А-А с клещами 100А+3000А, 000004773, 27.12.2017, 212 881.36</t>
  </si>
  <si>
    <t xml:space="preserve">Энерготестер  ПКЗ-А-А с клещами 100А+3000А, 000004774, 27.12.2017, 212 881.36</t>
  </si>
  <si>
    <t xml:space="preserve">Энерготестер  ПКЗ-А-А с клещами 100А+3000А, 000004775, 27.12.2017, 212 881.35</t>
  </si>
  <si>
    <t xml:space="preserve">Энерготестер  ПКЗ-А-А с клещами 100А+3000А, 000004776, 27.12.2017, 212 881.36</t>
  </si>
  <si>
    <t xml:space="preserve">Энерготестер  ПКЗ-А-А с клещами 100А+3000А, 000004777, 27.12.2017, 212 881.35</t>
  </si>
  <si>
    <t xml:space="preserve">Стенд высоковольтный  стационарный СВС-100М (с поверкой) , 000004778, 27.12.2017, 329 583.90</t>
  </si>
  <si>
    <t xml:space="preserve">Комплект тепловизора  testo 885-2 c телеобъективом  (Л1) с поверкой, 000004781, 27.12.2017, 714 152.54</t>
  </si>
  <si>
    <t xml:space="preserve">Аппарат испытания Масла АИМ-90А, 000004782, 27.12.2017, 204 237.29</t>
  </si>
  <si>
    <t xml:space="preserve">Дизельный генератор  АД-250  С-Т400-2РКМII/Блок автоматического включения  резерва 200-230 кВт, 000005113, 25.01.2018, 1 495 762.71</t>
  </si>
  <si>
    <t xml:space="preserve">Пятая группа (свыше 7 лет до 10 лет включительно)</t>
  </si>
  <si>
    <t xml:space="preserve">Блейд-сервер UCS B200 M4 w/o CPU, 000005205, 27.08.2018, 956 423.72</t>
  </si>
  <si>
    <t xml:space="preserve">Коммутатор Catalyst 2960-X 48 GigE, 000005206, 27.08.2018, 136 416.92</t>
  </si>
  <si>
    <t xml:space="preserve">Коммутатор Catalyst 2960-X 48 GigE, 000005207, 27.08.2018, 136 416.92</t>
  </si>
  <si>
    <t xml:space="preserve">Коммутатор Catalyst 2960-X 48 GigE, 000005208, 27.08.2018, 136 416.91</t>
  </si>
  <si>
    <t xml:space="preserve">Поломоечная машина  аккумуляторная Lavor Pro SCL Easy R 66 BT c АКБ и  зарядным  устройством /Италия, 000005349, 07.12.2018, 254 228.81</t>
  </si>
  <si>
    <t xml:space="preserve">Оборудование телефонии  АVAYA  (дуплекс), 000005356, 04.12.2018, 624 290.00</t>
  </si>
  <si>
    <t xml:space="preserve">Система АСКУЭ "Умный дом"_ Курская обл.,поселок  Маршала Жукова, квартал2, д.6, 000005381, 28.12.2018, 141 389.82</t>
  </si>
  <si>
    <t xml:space="preserve">Шестая группа (свыше 10 лет до 15 лет включительно)</t>
  </si>
  <si>
    <t xml:space="preserve">Система видеонаблюдения "Умный дом"_Курская обл.,поселок Маршала Жукова,квартал 2,д,6, 000005382, 28.12.2018, 160 012.41</t>
  </si>
  <si>
    <t xml:space="preserve">Система солнечного электроснабжения "Умный дом"_ Курская обл.,поселок  Маршала Жукова, квартал 2,д.6, 000005383, 28.12.2018, 349 950.79</t>
  </si>
  <si>
    <t xml:space="preserve">АСЗИ ОП КурскАтомЭнергоСбыт, 000005409, 09.01.2019, 4 478 760.12</t>
  </si>
  <si>
    <t xml:space="preserve">Прибор энергетика многофункциональный портативный CE602M-1000СК-120Н, 000005446, 16.09.2019, 265 833.33</t>
  </si>
  <si>
    <t xml:space="preserve">Светодиодный экран  ТЭ-120-130Х64В, 000005453, 08.10.2019, 163 200.00</t>
  </si>
  <si>
    <t xml:space="preserve">Оснащение  автоматической системы пожаротушения  гаражных боксов , 000005478, 21.10.2019, 190 973.33</t>
  </si>
  <si>
    <t xml:space="preserve">Вводное распределительное устройство ВРУ1-3-630 А УЗ, 000005485, 21.11.2019, 107 500.00</t>
  </si>
  <si>
    <t xml:space="preserve">Трактор  Lovol TE-244, 000005494, 20.12.2019, 616 000.00</t>
  </si>
  <si>
    <t xml:space="preserve">Навесной шнековый  снегоуборщик , 000005496, 20.12.2019, 143 000.00</t>
  </si>
  <si>
    <t xml:space="preserve">Полуприцеп  Уралец , 000005498, 20.12.2019, 162 000.00</t>
  </si>
  <si>
    <t xml:space="preserve">Легковой автомобиль TOYOTA Camry VIN XW7BFYHK30S171270, 000005556, 04.09.2020, 1 821 666.67</t>
  </si>
  <si>
    <t xml:space="preserve">Нежилое здание- трансформаторная  по адресу:г.Курск, ул.Энгельса,134  кадастровый № 46:29:103046:81 , 000005561, 22.09.2020, 825 000.00</t>
  </si>
  <si>
    <t xml:space="preserve">Интерактивный комплекс TeachTouch 4.0 SE 75", UHD, 20 касаний, Android 8.0, встраиваемый ПК MT43-i5 , 000005586, 07.10.2020, 253 773.34</t>
  </si>
  <si>
    <t xml:space="preserve">Интерактивный комплекс TeachTouch 4.0 SE 75", UHD, 20 касаний, Android 8.0, встраиваемый ПК MT43-i5 , 000005587, 07.10.2020, 253 773.34</t>
  </si>
  <si>
    <t xml:space="preserve">Интерактивный комплекс TeachTouch 4.0 SE 65", UHD, 20 касаний, PC, Win 10, 000005588, 07.10.2020, 206 736.67</t>
  </si>
  <si>
    <t xml:space="preserve">Интерактивный комплекс TeachTouch 4.0 SE 65", UHD, 20 касаний, PC, Win 10, 000005589, 07.10.2020, 206 736.67</t>
  </si>
  <si>
    <t xml:space="preserve">ИСУ_г.Курск, ул.Республиканская 22 "Б", 000005602, 30.11.2020, 205 375.76</t>
  </si>
  <si>
    <t xml:space="preserve">ИСУ_г.Курск, ул.Советская 44 "В" , 000005603, 30.11.2020, 157 655.04</t>
  </si>
  <si>
    <t xml:space="preserve">Вывеска  у входа Центральный офис , 000005604, 02.10.2020, 241 893.00</t>
  </si>
  <si>
    <t xml:space="preserve">Центр обработки данных YADRO  (ЦОД YADRO), 000005697, 01.04.2021, 12 069 536.01</t>
  </si>
  <si>
    <t xml:space="preserve">Охранная  сигнализация Курская обл. г. Железногорск  ул. Рокосовского д.4, 000005741, 02.06.2021, 118 279.41</t>
  </si>
  <si>
    <t xml:space="preserve">Охранная  сигнализация Курская обл. г. Курчатов  пр-т. Коммунистический  д.1, 000005748, 31.07.2021, 135 832.61</t>
  </si>
  <si>
    <t xml:space="preserve">Стойка на 2 рабочиx места 2900x1200x1050 мм, 000005807, 15.12.2021, 100 566.67</t>
  </si>
  <si>
    <t xml:space="preserve">Терминал электронной очереди LAZER MINI 19", 000005811, 08.10.2021, 114 000.00</t>
  </si>
  <si>
    <t xml:space="preserve">Терминал электронной очереди LAZER MINI 19", 000005812, 08.10.2021, 114 000.00</t>
  </si>
  <si>
    <t xml:space="preserve">Установка автоматическая трехфазная для поверки счетчиков электроэнергии Нева-Тест 3303П, 000005825, 23.11.2021, 1 633 333.33</t>
  </si>
  <si>
    <t xml:space="preserve">ИСУ_г.Курск, Шоссейный 3-й пер., д.6, 000005826, 18.11.2021, 667 829.62</t>
  </si>
  <si>
    <t xml:space="preserve">Девятая группа (свыше 25 лет до 30 лет включительно)</t>
  </si>
  <si>
    <t xml:space="preserve">ИСУ_Курская обл, п.Маршала Жукова, 1 квартал., д.3, 000005827, 18.11.2021, 177 024.47</t>
  </si>
  <si>
    <t xml:space="preserve">ИСУ_Курская обл, п.Маршала Жукова, 3 квартал, д.14, 000005828, 18.11.2021, 606 191.30</t>
  </si>
  <si>
    <t xml:space="preserve">ИСУ_г.Курск, ул.Заводская. д.35, 000005829, 18.11.2021, 357 483.03</t>
  </si>
  <si>
    <t xml:space="preserve">ИСУ_Курская обл, п.Маршала Жукова, 2 квартал., д.1, 000005835, 18.11.2021, 198 490.95</t>
  </si>
  <si>
    <t xml:space="preserve">ИСУ_Курская обл, п.Маршала Жукова, 2 квартал , д.5, 000005836, 18.11.2021, 198 482.81</t>
  </si>
  <si>
    <t xml:space="preserve">ИСУ_г.Курск, ул. Ольшанского, д.17, 000005837, 18.11.2021, 355 997.39</t>
  </si>
  <si>
    <t xml:space="preserve">ИСУ_Курская обл, п.Маршала Жукова, 1 квартал., д.13, 000005838, 18.11.2021, 391 607.88</t>
  </si>
  <si>
    <t xml:space="preserve">ИСУ_Курская обл, п.Маршала Жукова, 1 квартал., д.4, 000005839, 18.11.2021, 177 024.47</t>
  </si>
  <si>
    <t xml:space="preserve">ИСУ_г.Курск, проезд Светлый, д.11, 000005840, 18.11.2021, 539 067.08</t>
  </si>
  <si>
    <t xml:space="preserve">Аппаратно-программный комплекс Face ID, 000005842, 12.11.2021, 3 822 461.73</t>
  </si>
  <si>
    <t xml:space="preserve">ИСУ_г.Курск, 1-й Аэродромный пер., д.10, 000005843, 29.11.2021, 517 537.38</t>
  </si>
  <si>
    <t xml:space="preserve">ИСУ_г.Курск, Магистральный пр-зд, д.19, 000005844, 29.11.2021, 536 313.70</t>
  </si>
  <si>
    <t xml:space="preserve">ИСУ_г.Курск, ул. Заводская, д.39 Б, 000005845, 29.11.2021, 513 290.06</t>
  </si>
  <si>
    <t xml:space="preserve">ИСУ_г.Курск, пр.Ленинского Комсомола, д.79, 000005846, 29.11.2021, 493 377.28</t>
  </si>
  <si>
    <t xml:space="preserve">ИСУ_г.Курск, ул. Блинова, д.27 А, 000005847, 29.11.2021, 175 464.13</t>
  </si>
  <si>
    <t xml:space="preserve">ИСУ_г.Курск, ул. Бойцов 9 Дивизии, д.182, 000005848, 29.11.2021, 596 221.89</t>
  </si>
  <si>
    <t xml:space="preserve">ИСУ_г.Курск, ул. Большевиков, д.84, 000005849, 29.11.2021, 513 259.44</t>
  </si>
  <si>
    <t xml:space="preserve">ИСУ_г.Курск, ул. Веспремская, д.1, 000005850, 29.11.2021, 500 526.96</t>
  </si>
  <si>
    <t xml:space="preserve">ИСУ_Курская обл, п. Маршала Жукова, 2 квартал, д.3, 000005851, 29.11.2021, 198 482.81</t>
  </si>
  <si>
    <t xml:space="preserve">ИСУ_г.Курск, ул. Максима Горького, д.57, 000005852, 29.11.2021, 520 422.70</t>
  </si>
  <si>
    <t xml:space="preserve">ИСУ_г.Курск, ул. Дейнеки д.19, 000005853, 29.11.2021, 693 599.72</t>
  </si>
  <si>
    <t xml:space="preserve">ИСУ_г.Курск, ул. Дейнеки, д.31, 000005854, 29.11.2021, 364 634.68</t>
  </si>
  <si>
    <t xml:space="preserve">ИСУ_Курская обл, п. Маршала Жукова, 1 квартал, д.14, 000005855, 29.11.2021, 405 913.45</t>
  </si>
  <si>
    <t xml:space="preserve">ИСУ_г.Курск, ул. Димитрова, д.103, 000005856, 29.11.2021, 510 384.75</t>
  </si>
  <si>
    <t xml:space="preserve">ИСУ_г.Курск, ул. Димитрова, д.70, 000005857, 29.11.2021, 600 613.11</t>
  </si>
  <si>
    <t xml:space="preserve">ИСУ_г.Курск, ул. Школьная, д.54, 000005858, 29.11.2021, 381 560.24</t>
  </si>
  <si>
    <t xml:space="preserve">ИСУ_г.Курск, ул. Заводская, д.17А, 000005859, 29.11.2021, 524 698.67</t>
  </si>
  <si>
    <t xml:space="preserve">ИСУ_г.Курск, ул. Широкая, д.1, 000005860, 29.11.2021, 622 093.68</t>
  </si>
  <si>
    <t xml:space="preserve">ИСУ_г.Курск, ул. Заводская. д.41 А, 000005861, 29.11.2021, 363 142.65</t>
  </si>
  <si>
    <t xml:space="preserve">ИСУ_г.Курск, ул. Чумаковская, д.3, 000005862, 29.11.2021, 328 718.09</t>
  </si>
  <si>
    <t xml:space="preserve">ИСУ_г.Курск, ул. Заводская, д.61, 000005863, 29.11.2021, 364 634.68</t>
  </si>
  <si>
    <t xml:space="preserve">ИСУ_г.Курск, ул. Чернышевского, д.4, 000005864, 29.11.2021, 581 874.15</t>
  </si>
  <si>
    <t xml:space="preserve">ИСУ_г.Курск, ул. Карла Маркса д.14, 000005865, 29.11.2021, 833 861.67</t>
  </si>
  <si>
    <t xml:space="preserve">ИСУ_г.Курск, ул. Карла Маркса д.70/8, 000005866, 29.11.2021, 506 109.80</t>
  </si>
  <si>
    <t xml:space="preserve">ИСУ_г.Курск, ул. Комарова, д.13А, 000005867, 29.11.2021, 719 847.84</t>
  </si>
  <si>
    <t xml:space="preserve">ИСУ_г.Курск, ул. Краснознаменная д.9А, 000005868, 29.11.2021, 904 296.51</t>
  </si>
  <si>
    <t xml:space="preserve">ИСУ_г.Курск, ул. Ленина, д.63, 000005869, 29.11.2021, 381 681.48</t>
  </si>
  <si>
    <t xml:space="preserve">ИСУ_г.Курск, ул. Льва Толстого, д.12, 000005870, 29.11.2021, 158 440.41</t>
  </si>
  <si>
    <t xml:space="preserve">ИСУ_г.Курск, ул. Мирная, д.4, 000005871, 29.11.2021, 295 820.44</t>
  </si>
  <si>
    <t xml:space="preserve">ИСУ_г.Курск, ул. Народная д.7А, 000005872, 29.11.2021, 607 769.00</t>
  </si>
  <si>
    <t xml:space="preserve">ИСУ_г.Курск, ул. Халтурина, д.3, 000005873, 29.11.2021, 493 403.87</t>
  </si>
  <si>
    <t xml:space="preserve">ИСУ_г.Курск, ул. Никитская, д.4, 000005874, 29.11.2021, 338 750.41</t>
  </si>
  <si>
    <t xml:space="preserve">ИСУ_г.Курск, ул. Серегина, д.33, 000005875, 29.11.2021, 524 693.03</t>
  </si>
  <si>
    <t xml:space="preserve">ИСУ_г.Курск, ул. Ольшанского, д.24, 000005876, 29.11.2021, 810 764.22</t>
  </si>
  <si>
    <t xml:space="preserve">ИСУ_г.Курск, ул. Ольшанского, д.35, 000005877, 29.11.2021, 510 414.23</t>
  </si>
  <si>
    <t xml:space="preserve">ИСУ_г.Курск, ул. Ольшанского, д.39, 000005878, 29.11.2021, 453 084.12</t>
  </si>
  <si>
    <t xml:space="preserve">ИСУ_г.Курск, пр.Ленинского Комсомола, д.54, 000005879, 29.11.2021, 1 385 044.46</t>
  </si>
  <si>
    <t xml:space="preserve">ИСУ_г.Курск, ул. Парковая д.3А, 000005880, 29.11.2021, 732 074.72</t>
  </si>
  <si>
    <t xml:space="preserve">ИСУ_г.Курск, ул. 50 Лет Октября, д.120А, 000005881, 29.11.2021, 151 262.76</t>
  </si>
  <si>
    <t xml:space="preserve">ИСУ_г.Курск, ул. Разина, д.4, 000005882, 29.11.2021, 510 382.75</t>
  </si>
  <si>
    <t xml:space="preserve">ИСУ_г.Курск, ул. Скорятина, д.190Б, 000005883, 29.11.2021, 295 835.67</t>
  </si>
  <si>
    <t xml:space="preserve">ИСУ_г.Курск, ул. Черняховского, д.64, 000005884, 29.11.2021, 614 929.53</t>
  </si>
  <si>
    <t xml:space="preserve">Серверное оборудование для ИСУ, 000005968, 22.12.2021, 5 816 203.66</t>
  </si>
  <si>
    <t xml:space="preserve">ИСУ_г.Курск, ул. Народная д.7, 000005969, 01.12.2021, 579 190.33</t>
  </si>
  <si>
    <t xml:space="preserve">ИСУ_Курская обл, п.Маршала Жукова, 4 квартал, д.1, 000005970, 01.12.2021, 577 580.18</t>
  </si>
  <si>
    <t xml:space="preserve">ИСУ_г.Курск, ул. Заводская, д.67 А, 000005971, 01.12.2021, 524 693.03</t>
  </si>
  <si>
    <t xml:space="preserve">ИСУ_г.Курск, ул. Заводская. д.41, 000005972, 01.12.2021, 363 150.17</t>
  </si>
  <si>
    <t xml:space="preserve">ИСУ_г.Курск, ул. Ольховский 1-й пер., д.5, 000005973, 01.12.2021, 484 626.27</t>
  </si>
  <si>
    <t xml:space="preserve">ИСУ_г.Курск, пр-т. Кулакова, д.25, 000005974, 01.12.2021, 739 235.36</t>
  </si>
  <si>
    <t xml:space="preserve">ИСУ_г.Курск, пр.Ленинского Комсомола, д.103, 000005975, 01.12.2021, 614 953.04</t>
  </si>
  <si>
    <t xml:space="preserve">ИСУ_г.Курск, пр.Ленинского Комсомола, д.91, 000005976, 01.12.2021, 524 693.03</t>
  </si>
  <si>
    <t xml:space="preserve">ИСУ_г.Курск, ул. Гайдара, д.13/1, 000005977, 01.12.2021, 577 635.72</t>
  </si>
  <si>
    <t xml:space="preserve">ИСУ_г.Курск, ул. Дейнеки, д.1, 000005978, 01.12.2021, 522 026.44</t>
  </si>
  <si>
    <t xml:space="preserve">ИСУ_г.Курск, ул. Дейнеки, д.32, 000005979, 01.12.2021, 746 399.48</t>
  </si>
  <si>
    <t xml:space="preserve">ИСУ_г.Курск, ул. Димитрова, д.37 Б, 000005980, 01.12.2021, 587 525.03</t>
  </si>
  <si>
    <t xml:space="preserve">ИСУ_г.Курск, ул. Заводская, д.29, 000005981, 01.12.2021, 946 632.89</t>
  </si>
  <si>
    <t xml:space="preserve">ИСУ_г.Курск, ул. Заводская, д.35А, 000005982, 01.12.2021, 524 698.67</t>
  </si>
  <si>
    <t xml:space="preserve">ИСУ_г.Курск, ул. Заводская, д.47, 000005983, 01.12.2021, 370 257.29</t>
  </si>
  <si>
    <t xml:space="preserve">ИСУ_г.Курск, ул. Кати Зеленко, д.6В, 000005984, 01.12.2021, 622 079.88</t>
  </si>
  <si>
    <t xml:space="preserve">ИСУ_г.Курск, ул. Карла Либкнехта, д.2, 000005985, 01.12.2021, 716 384.07</t>
  </si>
  <si>
    <t xml:space="preserve">ИСУ_г.Курск, ул. Комарова, д.1/31, 000005986, 01.12.2021, 932 342.10</t>
  </si>
  <si>
    <t xml:space="preserve">ИСУ_г.Курск, ул. Комарова, д.12А, 000005987, 01.12.2021, 739 238.84</t>
  </si>
  <si>
    <t xml:space="preserve">ИСУ_г.Курск, ул. Комарова, д.15, 000005988, 01.12.2021, 935 230.44</t>
  </si>
  <si>
    <t xml:space="preserve">ИСУ_г.Курск, ул. Обоянская, д.14А, 000005989, 01.12.2021, 467 473.07</t>
  </si>
  <si>
    <t xml:space="preserve">ИСУ_г.Курск, ул. Обоянская, д.17, 000005990, 01.12.2021, 714 658.63</t>
  </si>
  <si>
    <t xml:space="preserve">ИСУ_г.Курск, ул. Ольшанского, д.33, 000005991, 01.12.2021, 355 942.39</t>
  </si>
  <si>
    <t xml:space="preserve">ИСУ_г.Курск, ул. Радищева, д.85, 000005992, 01.12.2021, 550 494.49</t>
  </si>
  <si>
    <t xml:space="preserve">ИСУ_г.Курск, ул. Республиканская д.4А, 000005993, 01.12.2021, 584 787.64</t>
  </si>
  <si>
    <t xml:space="preserve">ИСУ_г.Курск, ул. Союзная, д.25, 000005994, 01.12.2021, 603 372.21</t>
  </si>
  <si>
    <t xml:space="preserve">ИСУ_г.Курск, ул. Сумская, д.40Б, 000005995, 01.12.2021, 667 718.97</t>
  </si>
  <si>
    <t xml:space="preserve">ИСУ_г.Курск, ул. Халтурина, д.5, 000005996, 01.12.2021, 596 209.42</t>
  </si>
  <si>
    <t xml:space="preserve">ИСУ_г.Курск, ул. Черняховского, д.28, 000005998, 01.12.2021, 622 091.82</t>
  </si>
  <si>
    <t xml:space="preserve">ИСУ_г.Курск, ул. Дейнеки, д.5, 000005999, 01.12.2021, 579 157.43</t>
  </si>
  <si>
    <t xml:space="preserve">ИСУ_г.Курск, ул. Заводская, д.39 В, 000006000, 01.12.2021, 370 249.15</t>
  </si>
  <si>
    <t xml:space="preserve">ИСУ_г.Курск, ул. Гоголя, д.47, 000006001, 01.12.2021, 410 121.29</t>
  </si>
  <si>
    <t xml:space="preserve">ИСУ_г.Курск, ул. Сосновская, д.5, 000006021, 01.12.2021, 689 123.21</t>
  </si>
  <si>
    <t xml:space="preserve">ИСУ_г.Курск, ул. Дейнеки, д.34, 000006022, 01.12.2021, 720 681.27</t>
  </si>
  <si>
    <t xml:space="preserve">ИСУ_г.Курск, ул. Комарова, д.25, 000006023, 01.12.2021, 946 645.37</t>
  </si>
  <si>
    <t xml:space="preserve">ИСУ_г.Курск, ул. Кати Зеленко, д.9, 000006024, 01.12.2021, 324 459.62</t>
  </si>
  <si>
    <t xml:space="preserve">ИСУ_г.Курск, Весенний 2-й проезд, д.24, 000006028, 30.12.2021, 631 883.26</t>
  </si>
  <si>
    <t xml:space="preserve">ИСУ_г.Курск, Весенний 2-й проезд, д.26, 000006029, 30.12.2021, 660 501.81</t>
  </si>
  <si>
    <t xml:space="preserve">ИСУ_г.Курск, Магистральный 18  пр-зд, д.31 А, 000006030, 30.12.2021, 198 626.08</t>
  </si>
  <si>
    <t xml:space="preserve">ИСУ_г.Курск, Магистральный пр-зд, д.12, 000006031, 30.12.2021, 900 987.84</t>
  </si>
  <si>
    <t xml:space="preserve">ИСУ_г.Курск, Магистральный пр-зд, д.22, 000006032, 30.12.2021, 593 437.93</t>
  </si>
  <si>
    <t xml:space="preserve">ИСУ_г.Курск, Магистральный пр-зд, д.3, 000006033, 30.12.2021, 678 868.88</t>
  </si>
  <si>
    <t xml:space="preserve">ИСУ_г.Курск, Магистральный пр-зд, д.5, 000006034, 30.12.2021, 613 475.04</t>
  </si>
  <si>
    <t xml:space="preserve">ИСУ_г.Курск, Майский б-р д.36, 000006035, 30.12.2021, 634 853.04</t>
  </si>
  <si>
    <t xml:space="preserve">ИСУ_г.Курск, пр-т Дружбы, д. 10, 000006036, 30.12.2021, 2 403 079.83</t>
  </si>
  <si>
    <t xml:space="preserve">ИСУ_г.Курск, пр-т Дружбы, д. 11/2, 000006037, 30.12.2021, 2 596 946.08</t>
  </si>
  <si>
    <t xml:space="preserve">ИСУ_г.Курск, пр-т Энтузиастов, д.3, 000006038, 30.12.2021, 613 508.05</t>
  </si>
  <si>
    <t xml:space="preserve">ИСУ_г.Курск, пр-т Энтузиастов, д.8А, 000006039, 30.12.2021, 586 259.11</t>
  </si>
  <si>
    <t xml:space="preserve">ИСУ_г. Курск, пр-т Кулакова, д.35А/2, д.35А/3, 000006040, 30.12.2021, 667 369.84</t>
  </si>
  <si>
    <t xml:space="preserve">ИСУ_г.Курск, пр.Кулакова,д.39Б, 000006041, 30.12.2021, 739 235.36</t>
  </si>
  <si>
    <t xml:space="preserve">ИСУ_г.Курск, пр.Ленинского Комсомола, д.107, 000006042, 30.12.2021, 911 120.71</t>
  </si>
  <si>
    <t xml:space="preserve">ИСУ_г.Курск, пр.Ленинского Комсомола, д.75, 000006043, 30.12.2021, 1 360 448.41</t>
  </si>
  <si>
    <t xml:space="preserve">ИСУ_г.Курск, пр.Ленинского Комсомола, д.99, 000006044, 30.12.2021, 1 018 263.30</t>
  </si>
  <si>
    <t xml:space="preserve">ИСУ_г.Курск, проезд Светлый, д.1, 000006045, 30.12.2021, 524 693.02</t>
  </si>
  <si>
    <t xml:space="preserve">ИСУ_г.Курск, ул. 50 Лет Октября, д.15, 000006046, 30.12.2021, 868 512.16</t>
  </si>
  <si>
    <t xml:space="preserve">ИСУ_г.Курск, ул. Блинова, д.2/2, 000006047, 30.12.2021, 858 084.39</t>
  </si>
  <si>
    <t xml:space="preserve">ИСУ_г.Курск, ул. Блинова, д.29, 000006048, 30.12.2021, 579 178.34</t>
  </si>
  <si>
    <t xml:space="preserve">ИСУ_г.Курск, ул. Бойцов 9 Дивизии, д.181А, 000006049, 30.12.2021, 521 830.30</t>
  </si>
  <si>
    <t xml:space="preserve">ИСУ_г.Курск, ул. Большевиков д.97, 000006050, 30.12.2021, 965 746.81</t>
  </si>
  <si>
    <t xml:space="preserve">ИСУ_г.Курск, ул. Бочарова д.4, 000006051, 30.12.2021, 565 048.72</t>
  </si>
  <si>
    <t xml:space="preserve">ИСУ_г.Курск, ул. Гагарина д.20, 000006052, 30.12.2021, 694 875.52</t>
  </si>
  <si>
    <t xml:space="preserve">ИСУ_г.Курск, ул. Гагарина д.22, 000006053, 30.12.2021, 716 343.45</t>
  </si>
  <si>
    <t xml:space="preserve">ИСУ_г.Курск, ул. Гоголя, д.55, 000006054, 30.12.2021, 813 584.62</t>
  </si>
  <si>
    <t xml:space="preserve">ИСУ_г.Курск, ул. Дейнеки д.16, 000006055, 30.12.2021, 910 867.17</t>
  </si>
  <si>
    <t xml:space="preserve">ИСУ_г.Курск, ул. Дейнеки, д.7, 000006056, 30.12.2021, 501 773.75</t>
  </si>
  <si>
    <t xml:space="preserve">ИСУ_г.Курск, ул. Дейнеки, д.7/1, 000006057, 30.12.2021, 549 096.88</t>
  </si>
  <si>
    <t xml:space="preserve">ИСУ_г.Курск, ул. Дзержинского д.65/2, 000006058, 30.12.2021, 668 839.97</t>
  </si>
  <si>
    <t xml:space="preserve">ИСУ_г.Курск, ул. Заводская, д.15А, 000006059, 30.12.2021, 660 627.81</t>
  </si>
  <si>
    <t xml:space="preserve">ИСУ_г.Курск, ул. Запольная д.41, 000006060, 30.12.2021, 1 825 469.63</t>
  </si>
  <si>
    <t xml:space="preserve">ИСУ_г.Курск, ул. Интернациональная, д.6А, 000006061, 30.12.2021, 905 863.47</t>
  </si>
  <si>
    <t xml:space="preserve">ИСУ_г.Курск, ул. Карла Маркса д.33/41, 000006062, 30.12.2021, 775 564.08</t>
  </si>
  <si>
    <t xml:space="preserve">ИСУ_г.Курск, ул. Карла Маркса д.63А, 000006063, 30.12.2021, 643 445.08</t>
  </si>
  <si>
    <t xml:space="preserve">ИСУ_г.Курск, ул. Коммунальная, д.1, 000006064, 30.12.2021, 707 840.71</t>
  </si>
  <si>
    <t xml:space="preserve">ИСУ_г.Курск, ул. Ломакина д.9, 000006065, 30.12.2021, 603 354.21</t>
  </si>
  <si>
    <t xml:space="preserve">ИСУ_г.Курск, ул. Лысая Гора, д.1, 000006066, 30.12.2021, 1 036 751.23</t>
  </si>
  <si>
    <t xml:space="preserve">ИСУ_г.Курск, ул. Межевая д.5, 000006067, 30.12.2021, 875 633.25</t>
  </si>
  <si>
    <t xml:space="preserve">ИСУ_г.Курск, ул. Менделеева д.38, 000006068, 30.12.2021, 578 979.33</t>
  </si>
  <si>
    <t xml:space="preserve">ИСУ_г.Курск, ул. Менделеева д.41, 000006069, 30.12.2021, 474 971.73</t>
  </si>
  <si>
    <t xml:space="preserve">ИСУ_г.Курск, ул. Менделеева д.59В, 000006070, 30.12.2021, 723 571.56</t>
  </si>
  <si>
    <t xml:space="preserve">ИСУ_г.Курск, ул. Моковская, д.38, 000006071, 30.12.2021, 1 053 086.01</t>
  </si>
  <si>
    <t xml:space="preserve">ИСУ_г.Курск, ул. Народная, д.2, 000006072, 30.12.2021, 797 905.81</t>
  </si>
  <si>
    <t xml:space="preserve">ИСУ_г.Курск, ул. Новоселовка 2-я, д.1А, 000006073, 30.12.2021, 485 435.20</t>
  </si>
  <si>
    <t xml:space="preserve">ИСУ_г.Курск, ул. Новоселовка 2-я, д.3А, 000006074, 30.12.2021, 607 708.37</t>
  </si>
  <si>
    <t xml:space="preserve">ИСУ_г.Курск, ул. Новоселовка 2-я, д.5, 000006075, 30.12.2021, 913 745.52</t>
  </si>
  <si>
    <t xml:space="preserve">ИСУ_г.Курск, ул. Овечкина д.3, 000006076, 30.12.2021, 848 858.24</t>
  </si>
  <si>
    <t xml:space="preserve">ИСУ_г.Курск, ул. Овечкина д.5, 000006077, 30.12.2021, 1 098 701.66</t>
  </si>
  <si>
    <t xml:space="preserve">ИСУ_г.Курск, ул. Ольховский 1-й пер, д.3, 000006078, 30.12.2021, 789 830.83</t>
  </si>
  <si>
    <t xml:space="preserve">ИСУ_г.Курск, ул. Орловская, д.14, 000006079, 30.12.2021, 548 927.29</t>
  </si>
  <si>
    <t xml:space="preserve">ИСУ_г.Курск, ул. Орловская, д.16, 000006080, 30.12.2021, 666 816.57</t>
  </si>
  <si>
    <t xml:space="preserve">ИСУ_г.Курск, ул. Орловская, д.32, 000006081, 30.12.2021, 1 833 103.70</t>
  </si>
  <si>
    <t xml:space="preserve">ИСУ_г.Курск, ул. Парковая  д.3, 000006082, 30.12.2021, 707 988.95</t>
  </si>
  <si>
    <t xml:space="preserve">ИСУ_г.Курск, ул. Песковская 3-я, д.27, 000006083, 30.12.2021, 513 283.74</t>
  </si>
  <si>
    <t xml:space="preserve">ИСУ_г.Курск, ул. Промышленный 7-й пер, д.5/75, 000006084, 30.12.2021, 732 068.72</t>
  </si>
  <si>
    <t xml:space="preserve">ИСУ_г.Курск, ул. Пучковка д.108Д, 000006085, 30.12.2021, 547 606.45</t>
  </si>
  <si>
    <t xml:space="preserve">ИСУ_г.Курск, ул. Республиканская д.8, 000006086, 30.12.2021, 897 151.75</t>
  </si>
  <si>
    <t xml:space="preserve">ИСУ_г.Курск, ул. Республиканская, д.44, 000006087, 30.12.2021, 897 924.29</t>
  </si>
  <si>
    <t xml:space="preserve">ИСУ_г.Курск, ул. Республиканская, д.50Д, 000006088, 30.12.2021, 674 111.43</t>
  </si>
  <si>
    <t xml:space="preserve">ИСУ_г.Курск, ул. Республиканская, д.50Ж, 000006089, 30.12.2021, 603 338.62</t>
  </si>
  <si>
    <t xml:space="preserve">ИСУ_г.Курск, ул. Семеновская д.82А, 000006090, 30.12.2021, 542 003.41</t>
  </si>
  <si>
    <t xml:space="preserve">ИСУ_г.Курск, ул. Серегина д.18Б, 000006091, 30.12.2021, 524 686.19</t>
  </si>
  <si>
    <t xml:space="preserve">ИСУ_г.Курск, ул. Серегина д.43, 000006092, 30.12.2021, 524 686.18</t>
  </si>
  <si>
    <t xml:space="preserve">ИСУ_г.Курск, ул. Союзная, д.51А, 000006093, 30.12.2021, 936 707.88</t>
  </si>
  <si>
    <t xml:space="preserve">ИСУ_г.Курск, ул. Союзная, д.53А, 000006094, 30.12.2021, 958 184.72</t>
  </si>
  <si>
    <t xml:space="preserve">ИСУ_г.Курск, ул. Станционная, д.36, 000006095, 30.12.2021, 913 123.15</t>
  </si>
  <si>
    <t xml:space="preserve">ИСУ_г.Курск, ул. Студенческая, д.5, 000006096, 30.12.2021, 1 506 367.31</t>
  </si>
  <si>
    <t xml:space="preserve">ИСУ_г.Курск, ул. Сумская, д.46А, 000006097, 30.12.2021, 631 958.25</t>
  </si>
  <si>
    <t xml:space="preserve">ИСУ_г.Курск, ул. Уфимцева, д. 15, 000006098, 30.12.2021, 388 864.03</t>
  </si>
  <si>
    <t xml:space="preserve">ИСУ_г.Курск, ул. Ухтомского, д.6, 000006099, 30.12.2021, 451 768.28</t>
  </si>
  <si>
    <t xml:space="preserve">ИСУ_г.Курск, ул. Ухтомского, д.6А, 000006100, 30.12.2021, 553 312.73</t>
  </si>
  <si>
    <t xml:space="preserve">ИСУ_г.Курск, ул. Халтурина д.2, 000006101, 30.12.2021, 696 717.16</t>
  </si>
  <si>
    <t xml:space="preserve">ИСУ_г.Курск, ул. Хуторская д.3, 000006102, 30.12.2021, 872 328.43</t>
  </si>
  <si>
    <t xml:space="preserve">ИСУ_г.Курск, ул. Хуторская д.7, 000006103, 30.12.2021, 797 053.35</t>
  </si>
  <si>
    <t xml:space="preserve">ИСУ_г.Курск, ул. Черняховского, д.29, 000006104, 30.12.2021, 1 189 761.37</t>
  </si>
  <si>
    <t xml:space="preserve">ИСУ_г.Курск, ул. Черняховского, д.60, 000006105, 30.12.2021, 1 210 567.95</t>
  </si>
  <si>
    <t xml:space="preserve">ИСУ_г.Курск, ул. Энгельса, д.86, 000006106, 30.12.2021, 919 483.16</t>
  </si>
  <si>
    <t xml:space="preserve">ИСУ_г.Курск, ул. Энергетиков, д.1/41, 000006107, 30.12.2021, 932 332.10</t>
  </si>
  <si>
    <t xml:space="preserve">ИСУ_г.Курск, ул. Ясная д.1, 000006108, 30.12.2021, 449 767.93</t>
  </si>
  <si>
    <t xml:space="preserve">ИСУ_г.Курск, ул. Ясная д.4, 000006109, 30.12.2021, 699 137.20</t>
  </si>
  <si>
    <t xml:space="preserve">ИСУ_Курская обл., г. Курчатов, Коммунистический пр-т, д.10, 000006110, 30.12.2021, 763 018.84</t>
  </si>
  <si>
    <t xml:space="preserve">ИСУ_Курская обл., г. Курчатов, Коммунистический пр-т, д.11, 000006111, 30.12.2021, 484 677.80</t>
  </si>
  <si>
    <t xml:space="preserve">ИСУ_Курская обл., г. Курчатов, Коммунистический пр-т, д.19, 000006112, 30.12.2021, 713 531.63</t>
  </si>
  <si>
    <t xml:space="preserve">ИСУ_Курская обл., г. Курчатов, Коммунистический пр-т, д.28, 000006113, 30.12.2021, 706 393.99</t>
  </si>
  <si>
    <t xml:space="preserve">ИСУ_Курская обл., г. Курчатов, Коммунистический пр-т, д.9, 000006114, 30.12.2021, 1 675 263.61</t>
  </si>
  <si>
    <t xml:space="preserve">ИСУ_Курская обл., г. Курчатов, ул. Гайдара, д.3, 000006115, 30.12.2021, 1 364 295.03</t>
  </si>
  <si>
    <t xml:space="preserve">ИСУ_Курская обл., г. Курчатов, ул. Гайдара, д.5, 000006116, 30.12.2021, 1 524 903.19</t>
  </si>
  <si>
    <t xml:space="preserve">ИСУ_Курская обл., г. Курчатов, ул. Гайдара, д.6, 000006117, 30.12.2021, 727 789.91</t>
  </si>
  <si>
    <t xml:space="preserve">ИСУ_Курская обл., г. Курчатов, ул. Космонавтов, д.10, 000006118, 30.12.2021, 1 009 673.18</t>
  </si>
  <si>
    <t xml:space="preserve">ИСУ_Курская обл., г. Курчатов, ул. Космонавтов, д.14, 000006119, 30.12.2021, 1 035 294.63</t>
  </si>
  <si>
    <t xml:space="preserve">ИСУ_Курская обл., г. Курчатов, ул. Космонавтов, д.2, 000006120, 30.12.2021, 484 664.69</t>
  </si>
  <si>
    <t xml:space="preserve">ИСУ_Курская обл., г. Курчатов, ул. Космонавтов, д.22, 000006121, 30.12.2021, 1 078 223.21</t>
  </si>
  <si>
    <t xml:space="preserve">ИСУ_Курская обл., г. Курчатов, ул. Космонавтов, д.24, 000006122, 30.12.2021, 849 407.77</t>
  </si>
  <si>
    <t xml:space="preserve">ИСУ_Курская обл., г. Курчатов, ул. Космонавтов, д.28, 000006123, 30.12.2021, 664 973.96</t>
  </si>
  <si>
    <t xml:space="preserve">ИСУ_Курская обл., г. Курчатов, ул. Космонавтов, д.4, 000006124, 30.12.2021, 1 439 280.52</t>
  </si>
  <si>
    <t xml:space="preserve">ИСУ_Курская обл., г. Курчатов, ул. Космонавтов, д.8Б, 000006125, 30.12.2021, 349 423.69</t>
  </si>
  <si>
    <t xml:space="preserve">ИСУ_Курская обл., г. Курчатов, ул. Ленинградская, д.11, 000006126, 30.12.2021, 341 653.16</t>
  </si>
  <si>
    <t xml:space="preserve">ИСУ_Курская обл., г. Курчатов, ул. Ленинградская, д.15, 000006127, 30.12.2021, 727 832.91</t>
  </si>
  <si>
    <t xml:space="preserve">ИСУ_Курская обл., г. Курчатов, ул. Ленинградская, д.17, 000006128, 30.12.2021, 727 820.43</t>
  </si>
  <si>
    <t xml:space="preserve">ИСУ_Курская обл., г. Курчатов, ул. Ленинградская, д.29, 000006129, 30.12.2021, 704 045.17</t>
  </si>
  <si>
    <t xml:space="preserve">ИСУ_Курская обл., г. Курчатов, ул. Ленинградская, д.39, 000006130, 30.12.2021, 584 787.63</t>
  </si>
  <si>
    <t xml:space="preserve">ИСУ_Курская обл., г. Курчатов, ул. Ленинградская, д.5, 000006131, 30.12.2021, 942 352.08</t>
  </si>
  <si>
    <t xml:space="preserve">ИСУ_Курская обл., г. Курчатов, ул. Ленинградская, д.7, 000006132, 30.12.2021, 795 670.27</t>
  </si>
  <si>
    <t xml:space="preserve">ИСУ_Курская обл., г. Курчатов, ул. Ленинградская, д.9, 000006133, 30.12.2021, 906 623.88</t>
  </si>
  <si>
    <t xml:space="preserve">ИСУ_Курская обл., г. Курчатов, ул. Мира, д.16, 000006134, 30.12.2021, 872 326.49</t>
  </si>
  <si>
    <t xml:space="preserve">ИСУ_Курская обл., г. Курчатов, ул. Мира, д.17, 000006135, 30.12.2021, 1 098 670.13</t>
  </si>
  <si>
    <t xml:space="preserve">ИСУ_Курская обл., г. Курчатов, ул. Набережная, д.10, 000006136, 30.12.2021, 330 876.82</t>
  </si>
  <si>
    <t xml:space="preserve">ИСУ_Курская обл., г. Курчатов, ул. Набережная, д.11, 000006137, 30.12.2021, 1 234 930.60</t>
  </si>
  <si>
    <t xml:space="preserve">ИСУ_Курская обл., г. Курчатов, ул. Набережная, д.12, 000006138, 30.12.2021, 818 761.22</t>
  </si>
  <si>
    <t xml:space="preserve">ИСУ_Курская обл., г. Курчатов, ул. Набережная, д.13, 000006139, 30.12.2021, 1 812 025.90</t>
  </si>
  <si>
    <t xml:space="preserve">ИСУ_Курская обл., г. Курчатов, ул. Набережная, д.17, 000006140, 30.12.2021, 1 218 545.52</t>
  </si>
  <si>
    <t xml:space="preserve">ИСУ_Курская обл., г. Курчатов, ул. Набережная, д.3, 000006141, 30.12.2021, 580 999.97</t>
  </si>
  <si>
    <t xml:space="preserve">ИСУ_Курская обл., г. Курчатов, ул. Набережная, д.7, 000006142, 30.12.2021, 1 783 439.34</t>
  </si>
  <si>
    <t xml:space="preserve">ИСУ_Курская обл., г. Курчатов, ул. Пионерская, д.3, 000006143, 30.12.2021, 724 221.43</t>
  </si>
  <si>
    <t xml:space="preserve">ИСУ_Курская обл., г. Курчатов, ул. Пионерская, д.4, 000006144, 30.12.2021, 1 597 292.12</t>
  </si>
  <si>
    <t xml:space="preserve">ИСУ_Курская обл., г. Курчатов, ул. Садовая, д.12, 000006145, 30.12.2021, 282 779.27</t>
  </si>
  <si>
    <t xml:space="preserve">ИСУ_Курская обл., г. Курчатов, ул. Садовая, д.16, 000006146, 30.12.2021, 558 329.09</t>
  </si>
  <si>
    <t xml:space="preserve">ИСУ_Курская обл., г. Курчатов, ул. Садовая, д.18, 000006147, 30.12.2021, 1 048 924.00</t>
  </si>
  <si>
    <t xml:space="preserve">ИСУ_Курская обл., г. Курчатов, ул. Садовая, д.19А, 000006148, 30.12.2021, 560 085.40</t>
  </si>
  <si>
    <t xml:space="preserve">ИСУ_Курская обл., г. Курчатов, ул. Садовая, д.19Б, 000006149, 30.12.2021, 609 252.73</t>
  </si>
  <si>
    <t xml:space="preserve">ИСУ_Курская обл., г. Курчатов, ул. Садовая, д.22, 000006150, 30.12.2021, 363 364.57</t>
  </si>
  <si>
    <t xml:space="preserve">ИСУ_Курская обл., г. Курчатов, ул. Садовая, д.25, 000006151, 30.12.2021, 560 093.90</t>
  </si>
  <si>
    <t xml:space="preserve">ИСУ_Курская обл., г. Курчатов, ул. Садовая, д.27, 000006152, 30.12.2021, 641 901.23</t>
  </si>
  <si>
    <t xml:space="preserve">ИСУ_Курская обл., г. Курчатов, ул. Садовая, д.31, 000006153, 30.12.2021, 434 521.71</t>
  </si>
  <si>
    <t xml:space="preserve">ИСУ_Курская обл., г. Курчатов, ул. Садовая, д.4, 000006154, 30.12.2021, 2 564 192.91</t>
  </si>
  <si>
    <t xml:space="preserve">ИСУ_Курская обл., г. Курчатов, ул. Садовая, д.43, 000006155, 30.12.2021, 893 840.17</t>
  </si>
  <si>
    <t xml:space="preserve">ИСУ_Курская обл., г. Курчатов, ул. Садовая, д.6, 000006156, 30.12.2021, 392 063.67</t>
  </si>
  <si>
    <t xml:space="preserve">ИСУ_Курская обл., г. Курчатов, ул. Садовая, д.7, 000006157, 30.12.2021, 727 792.91</t>
  </si>
  <si>
    <t xml:space="preserve">ИСУ_Курская обл., г. Курчатов, ул. Садовая, д.7А, 000006158, 30.12.2021, 1 136 942.14</t>
  </si>
  <si>
    <t xml:space="preserve">ИСУ_Курская обл., г. Курчатов, ул. Садовая, д.8, 000006159, 30.12.2021, 1 432 102.89</t>
  </si>
  <si>
    <t xml:space="preserve">ИСУ_Курская обл., г. Курчатов, ул. Строителей, д.1, 000006160, 30.12.2021, 993 877.59</t>
  </si>
  <si>
    <t xml:space="preserve">ИСУ_Курская обл., г. Курчатов, ул. Строителей, д.4, 000006161, 30.12.2021, 584 799.12</t>
  </si>
  <si>
    <t xml:space="preserve">ИСУ_Курская обл., г. Курчатов, ул. Строителей, д.7, 000006162, 30.12.2021, 1 214 132.61</t>
  </si>
  <si>
    <t xml:space="preserve">ИСУ_Курская обл., г. Курчатов, ул. Строителей, д.8, 000006163, 30.12.2021, 1 308 773.97</t>
  </si>
  <si>
    <t xml:space="preserve">ИСУ_Курская обл., г. Курчатов, ул. Строителей, д.9, 000006164, 30.12.2021, 591 947.76</t>
  </si>
  <si>
    <t xml:space="preserve">ИСУ_Курская обл., г. Курчатов, ул. Энергетиков, д.12, 000006165, 30.12.2021, 959 899.72</t>
  </si>
  <si>
    <t xml:space="preserve">ИСУ_Курская обл., г. Курчатов, ул. Энергетиков, д.17, 000006166, 30.12.2021, 564 768.00</t>
  </si>
  <si>
    <t xml:space="preserve">ИСУ_Курская обл., г. Курчатов, ул. Энергетиков, д.18, 000006167, 30.12.2021, 1 099 686.13</t>
  </si>
  <si>
    <t xml:space="preserve">ИСУ_Курская обл., г. Курчатов, ул. Энергетиков, д.19, 000006168, 30.12.2021, 600 593.22</t>
  </si>
  <si>
    <t xml:space="preserve">ИСУ_Курская обл., г. Курчатов, ул. Энергетиков, д.21, 000006169, 30.12.2021, 541 894.28</t>
  </si>
  <si>
    <t xml:space="preserve">ИСУ_Курская обл., г. Курчатов, ул. Энергетиков, д.22, 000006170, 30.12.2021, 1 099 683.13</t>
  </si>
  <si>
    <t xml:space="preserve">ИСУ_Курская обл., г. Курчатов, ул. Энергетиков, д.29, 000006171, 30.12.2021, 641 994.75</t>
  </si>
  <si>
    <t xml:space="preserve">ИСУ_Курская обл., г. Курчатов, ул. Энергетиков, д.31, 000006172, 30.12.2021, 879 483.12</t>
  </si>
  <si>
    <t xml:space="preserve">ИСУ_Курская обл., г. Курчатов, ул. Энергетиков, д.35, 000006173, 30.12.2021, 843 767.93</t>
  </si>
  <si>
    <t xml:space="preserve">ИСУ_Курская обл., г. Курчатов, ул. Энергетиков, д.37, 000006174, 30.12.2021, 843 855.94</t>
  </si>
  <si>
    <t xml:space="preserve">ИСУ_Курская обл., г. Курчатов, ул. Энергетиков, д.39, 000006175, 30.12.2021, 865 223.85</t>
  </si>
  <si>
    <t xml:space="preserve">ИСУ_Курская обл., г. Курчатов, ул. Энергетиков, д.4, 000006176, 30.12.2021, 1 099 679.13</t>
  </si>
  <si>
    <t xml:space="preserve">ИСУ_Курская обл., г. Курчатов, ул. Энергетиков, д.41, 000006177, 30.12.2021, 797 181.49</t>
  </si>
  <si>
    <t xml:space="preserve">ИСУ_Курская обл., г. Курчатов, ул. Энергетиков, д.43, 000006178, 30.12.2021, 856 562.40</t>
  </si>
  <si>
    <t xml:space="preserve">ИСУ_Курская обл., г. Курчатов, ул. Энергетиков, д.51, 000006179, 30.12.2021, 975 833.46</t>
  </si>
  <si>
    <t xml:space="preserve">ИСУ_Курская обл., г. Курчатов, ул. Энергетиков, д.6, 000006180, 30.12.2021, 797 377.48</t>
  </si>
  <si>
    <t xml:space="preserve">ИСУ_Курская обл., г. Курчатов, ул. Энергетиков, д.9, 000006181, 30.12.2021, 456 429.61</t>
  </si>
  <si>
    <t xml:space="preserve">ИСУ_Курская обл., п. Ворошнево, ул. Газопроводская, д.26, 000006182, 30.12.2021, 546 159.58</t>
  </si>
  <si>
    <t xml:space="preserve">ИСУ_Курская обл., п. Ворошнево, ул. Сосновая, д.23, 000006183, 30.12.2021, 506 085.97</t>
  </si>
  <si>
    <t xml:space="preserve">ИСУ_Курская обл., п. Ворошнево, ул.Сосновая, д.20, 000006184, 30.12.2021, 418 736.20</t>
  </si>
  <si>
    <t xml:space="preserve">ИСУ_Курская обл., п. Санаторий Курск, д.1, 000006185, 30.12.2021, 198 620.37</t>
  </si>
  <si>
    <t xml:space="preserve">ИСУ_Курская обл., п.Халино, ул. Ачкасова, д.10, 000006186, 30.12.2021, 606 224.04</t>
  </si>
  <si>
    <t xml:space="preserve">ИСУ_Курская обл., п.Халино, ул. Ачкасова, д.11, 000006187, 30.12.2021, 513 253.74</t>
  </si>
  <si>
    <t xml:space="preserve">ИСУ_Курская обл., п.Халино, ул. Ачкасова, д.4, 000006188, 30.12.2021, 620 534.33</t>
  </si>
  <si>
    <t xml:space="preserve">ИСУ_Курская обл., п.Халино, ул. Ачкасова, д.5, 000006189, 30.12.2021, 620 528.32</t>
  </si>
  <si>
    <t xml:space="preserve">ИСУ_Курская обл., п.Халино, ул. Ачкасова, д.6, 000006190, 30.12.2021, 620 528.32</t>
  </si>
  <si>
    <t xml:space="preserve">ИСУ_Курская обл., п.Халино, ул. Ачкасова, д.7, 000006191, 30.12.2021, 613 389.69</t>
  </si>
  <si>
    <t xml:space="preserve">ИСУ_Курская обл., п.Халино, ул. Ачкасова, д.8, 000006192, 30.12.2021, 606 201.04</t>
  </si>
  <si>
    <t xml:space="preserve">ИСУ_Курская обл., п.Халино, ул. Ачкасова, д.9, 000006193, 30.12.2021, 620 528.32</t>
  </si>
  <si>
    <t xml:space="preserve">ИБП APC Smart-UPS RT RM 3000VA/2100W, 000000149, 18.10.2013, 67 491.21</t>
  </si>
  <si>
    <t xml:space="preserve">МФУ XEROX WorkCentre 5325, 000003430, 15.12.2014, 73 286.00</t>
  </si>
  <si>
    <t xml:space="preserve">МФУ XEROX WorkCentre 5325, 000003431, 15.12.2014, 73 286.00</t>
  </si>
  <si>
    <t xml:space="preserve">МФУ XEROX WorkCentre 5325, 000003432, 15.12.2014, 73 286.00</t>
  </si>
  <si>
    <t xml:space="preserve">Медиашлюз  АVAYA G430 GATTEWAY NON-GSA , 000003433, 23.12.2014, 46 505.00</t>
  </si>
  <si>
    <t xml:space="preserve">МФУ XEROX WorkCentre 5325, 000003434, 15.12.2014, 73 286.00</t>
  </si>
  <si>
    <t xml:space="preserve">МФУ XEROX WorkCentre 5325, 000003435, 15.12.2014, 73 286.00</t>
  </si>
  <si>
    <t xml:space="preserve">МФУ XEROX WorkCentre 5325, 000003436, 15.12.2014, 73 286.00</t>
  </si>
  <si>
    <t xml:space="preserve">МФУ XEROX WorkCentre 5325, 000003437, 15.12.2014, 73 286.00</t>
  </si>
  <si>
    <t xml:space="preserve">МФУ XEROX WorkCentre 5325, 000003438, 15.12.2014, 73 286.00</t>
  </si>
  <si>
    <t xml:space="preserve">МФУ XEROX WorkCentre 5325, 000003439, 15.12.2014, 73 286.00</t>
  </si>
  <si>
    <t xml:space="preserve">МФУ XEROX WorkCentre 5325, 000003440, 15.12.2014, 73 286.00</t>
  </si>
  <si>
    <t xml:space="preserve">МФУ XEROX WorkCentre 5325, 000003441, 15.12.2014, 73 286.00</t>
  </si>
  <si>
    <t xml:space="preserve">МФУ XEROX WorkCentre 5325, 000003442, 15.12.2014, 73 286.00</t>
  </si>
  <si>
    <t xml:space="preserve">Охранно-пожарная сигнализация и система оповещения Глушково, 000003509, 28.01.2015, 83 479.00</t>
  </si>
  <si>
    <t xml:space="preserve">Охранно-пожарная сигнализация и система оповещения Солнцево, 000003510, 28.01.2015, 97 521.00</t>
  </si>
  <si>
    <t xml:space="preserve">Газоанализатор Testo 330-1LL Базовый комплект(0563 3328) (поверка), 000003515, 11.02.2015, 71 271.19</t>
  </si>
  <si>
    <t xml:space="preserve">Ноутбук HP  Envy 15-k050sr Core  i5-421U/8Gb/750Gb/DVD, 000004154, 27.04.2015, 46 262.00</t>
  </si>
  <si>
    <t xml:space="preserve">ИБП Emerson GXTЗ-2000RT230, 000004159, 29.04.2015, 41 845.00</t>
  </si>
  <si>
    <t xml:space="preserve">ИБП Emerson GXTЗ-2000RT230, 000004160, 29.04.2015, 41 845.00</t>
  </si>
  <si>
    <t xml:space="preserve">ИБП Emerson GXTЗ-2000RT230, 000004161, 29.04.2015, 41 845.00</t>
  </si>
  <si>
    <t xml:space="preserve">ИБП Emerson GXTЗ-2000RT230, 000004162, 29.04.2015, 41 845.00</t>
  </si>
  <si>
    <t xml:space="preserve">ИБП Emerson GXTЗ-2000RT230, 000004163, 29.04.2015, 41 845.00</t>
  </si>
  <si>
    <t xml:space="preserve">ИБП Emerson GXTЗ-2000RT230, 000004164, 29.04.2015, 41 845.00</t>
  </si>
  <si>
    <t xml:space="preserve">Охраннно-пожарная сигнализация и система оповещения Касторенский участок , 000004414, 25.09.2015, 74 825.00</t>
  </si>
  <si>
    <t xml:space="preserve">Программно-технологический комплекс по штрих кодированию_Курск, 000004508, 06.10.2016, 61 920.00</t>
  </si>
  <si>
    <t xml:space="preserve">Кондиционер Oasis PK-24 M, 000004614, 19.12.2017, 66 669.49</t>
  </si>
  <si>
    <t xml:space="preserve">Кондиционер Oasis PK-24 M, 000004615, 19.12.2017, 66 669.49</t>
  </si>
  <si>
    <t xml:space="preserve">Кондиционер Oasis PK-24 M, 000004616, 19.12.2017, 66 669.49</t>
  </si>
  <si>
    <t xml:space="preserve">Кондиционер Oasis  PK-60 M , 000004617, 19.12.2017, 89 830.51</t>
  </si>
  <si>
    <t xml:space="preserve">Кондиционер Oasis  PK-60 M , 000004618, 19.12.2017, 89 830.51</t>
  </si>
  <si>
    <t xml:space="preserve">Кондиционер Oasis  PK-60 M , 000004619, 19.12.2017, 89 830.51</t>
  </si>
  <si>
    <t xml:space="preserve">Кондиционер Oasis  PK-60 M , 000004620, 19.12.2017, 89 830.51</t>
  </si>
  <si>
    <t xml:space="preserve">Кондиционер Oasis  PK-60 M , 000004621, 19.12.2017, 89 830.51</t>
  </si>
  <si>
    <t xml:space="preserve">Кондиционер Oasis  PK-60 M , 000004622, 19.12.2017, 89 830.51</t>
  </si>
  <si>
    <t xml:space="preserve">Кондиционер Oasis  PK-60 M , 000004623, 19.12.2017, 89 830.51</t>
  </si>
  <si>
    <t xml:space="preserve">Кондиционер Oasis  PK-60 M , 000004624, 19.12.2017, 89 830.51</t>
  </si>
  <si>
    <t xml:space="preserve">Кондиционер Oasis  PK-60 M , 000004625, 19.12.2017, 89 830.51</t>
  </si>
  <si>
    <t xml:space="preserve">Комплект-моноблок НР 260 G2 DM i56200 8GB/500PC(2ZE05ES) (Компьютерная техника), 000004626, 12.12.2017, 42 900.00</t>
  </si>
  <si>
    <t xml:space="preserve">Комплект-моноблок НР 260 G2 DM i56200 8GB/500PC(2ZE05ES) (Компьютерная техника), 000004627, 12.12.2017, 42 900.00</t>
  </si>
  <si>
    <t xml:space="preserve">Комплект-моноблок НР 260 G2 DM i56200 8GB/500PC(2ZE05ES) (Компьютерная техника), 000004628, 12.12.2017, 42 900.00</t>
  </si>
  <si>
    <t xml:space="preserve">Комплект-моноблок НР 260 G2 DM i56200 8GB/500PC(2ZE05ES) (Компьютерная техника), 000004629, 12.12.2017, 42 900.00</t>
  </si>
  <si>
    <t xml:space="preserve">Комплект-моноблок НР 260 G2 DM i56200 8GB/500PC(2ZE05ES) (Компьютерная техника), 000004630, 12.12.2017, 42 900.00</t>
  </si>
  <si>
    <t xml:space="preserve">Комплект-моноблок НР 260 G2 DM i56200 8GB/500PC(2ZE05ES) (Компьютерная техника), 000004631, 12.12.2017, 42 900.00</t>
  </si>
  <si>
    <t xml:space="preserve">Комплект-моноблок НР 260 G2 DM i56200 8GB/500PC(2ZE05ES) (Компьютерная техника), 000004632, 12.12.2017, 42 900.00</t>
  </si>
  <si>
    <t xml:space="preserve">Комплект-моноблок НР 260 G2 DM i56200 8GB/500PC(2ZE05ES) (Компьютерная техника), 000004633, 12.12.2017, 42 900.00</t>
  </si>
  <si>
    <t xml:space="preserve">Комплект-моноблок НР 260 G2 DM i56200 8GB/500PC(2ZE05ES) (Компьютерная техника), 000004634, 12.12.2017, 42 900.00</t>
  </si>
  <si>
    <t xml:space="preserve">Комплект-моноблок НР 260 G2 DM i56200 8GB/500PC(2ZE05ES) (Компьютерная техника), 000004635, 12.12.2017, 42 900.00</t>
  </si>
  <si>
    <t xml:space="preserve">Комплект-моноблок НР 260 G2 DM i56200 8GB/500PC(2ZE05ES) (Компьютерная техника), 000004636, 12.12.2017, 42 900.00</t>
  </si>
  <si>
    <t xml:space="preserve">Комплект-моноблок НР 260 G2 DM i56200 8GB/500PC(2ZE05ES) (Компьютерная техника), 000004637, 12.12.2017, 42 900.00</t>
  </si>
  <si>
    <t xml:space="preserve">Комплект-моноблок НР 260 G2 DM i56200 8GB/500PC(2ZE05ES) (Компьютерная техника), 000004638, 12.12.2017, 42 900.00</t>
  </si>
  <si>
    <t xml:space="preserve">Комплект-моноблок НР 260 G2 DM i56200 8GB/500PC(2ZE05ES) (Компьютерная техника), 000004639, 12.12.2017, 42 900.00</t>
  </si>
  <si>
    <t xml:space="preserve">Комплект-моноблок НР 260 G2 DM i56200 8GB/500PC(2ZE05ES) (Компьютерная техника), 000004640, 12.12.2017, 42 900.00</t>
  </si>
  <si>
    <t xml:space="preserve">Комплект-моноблок НР 260 G2 DM i56200 8GB/500PC(2ZE05ES) (Компьютерная техника), 000004641, 12.12.2017, 42 900.00</t>
  </si>
  <si>
    <t xml:space="preserve">Комплект-моноблок НР 260 G2 DM i56200 8GB/500PC(2ZE05ES) (Компьютерная техника), 000004642, 12.12.2017, 42 900.00</t>
  </si>
  <si>
    <t xml:space="preserve">Комплект-моноблок НР 260 G2 DM i56200 8GB/500PC(2ZE05ES) (Компьютерная техника), 000004643, 12.12.2017, 42 900.00</t>
  </si>
  <si>
    <t xml:space="preserve">Комплект-моноблок НР 260 G2 DM i56200 8GB/500PC(2ZE05ES) (Компьютерная техника), 000004644, 12.12.2017, 42 900.00</t>
  </si>
  <si>
    <t xml:space="preserve">Комплект-моноблок НР 260 G2 DM i56200 8GB/500PC(2ZE05ES) (Компьютерная техника), 000004645, 12.12.2017, 42 900.00</t>
  </si>
  <si>
    <t xml:space="preserve">Комплект-моноблок НР 260 G2 DM i56200 8GB/500PC(2ZE05ES) (Компьютерная техника), 000004646, 12.12.2017, 42 900.00</t>
  </si>
  <si>
    <t xml:space="preserve">Комплект-моноблок НР 260 G2 DM i56200 8GB/500PC(2ZE05ES) (Компьютерная техника), 000004647, 12.12.2017, 42 900.00</t>
  </si>
  <si>
    <t xml:space="preserve">Комплект-моноблок НР 260 G2 DM i56200 8GB/500PC(2ZE05ES) (Компьютерная техника), 000004648, 12.12.2017, 42 900.00</t>
  </si>
  <si>
    <t xml:space="preserve">Комплект-моноблок НР 260 G2 DM i56200 8GB/500PC(2ZE05ES) (Компьютерная техника), 000004649, 12.12.2017, 42 900.00</t>
  </si>
  <si>
    <t xml:space="preserve">Комплект-моноблок НР 260 G2 DM i56200 8GB/500PC(2ZE05ES) (Компьютерная техника), 000004650, 12.12.2017, 42 900.00</t>
  </si>
  <si>
    <t xml:space="preserve">Комплект-моноблок НР 260 G2 DM i56200 8GB/500PC(2ZE05ES) (Компьютерная техника), 000004651, 12.12.2017, 42 900.00</t>
  </si>
  <si>
    <t xml:space="preserve">Комплект-моноблок НР 260 G2 DM i56200 8GB/500PC(2ZE05ES) (Компьютерная техника), 000004652, 12.12.2017, 42 900.00</t>
  </si>
  <si>
    <t xml:space="preserve">Комплект-моноблок НР 260 G2 DM i56200 8GB/500PC(2ZE05ES) (Компьютерная техника), 000004653, 12.12.2017, 42 900.00</t>
  </si>
  <si>
    <t xml:space="preserve">Комплект-моноблок НР 260 G2 DM i56200 8GB/500PC(2ZE05ES) (Компьютерная техника), 000004654, 12.12.2017, 42 900.00</t>
  </si>
  <si>
    <t xml:space="preserve">Комплект-моноблок НР 260 G2 DM i56200 8GB/500PC(2ZE05ES) (Компьютерная техника), 000004655, 12.12.2017, 42 900.00</t>
  </si>
  <si>
    <t xml:space="preserve">Принтер  Lexmark MS911 de, 000004656, 25.12.2017, 52 700.00</t>
  </si>
  <si>
    <t xml:space="preserve">Принтер  Lexmark MS911 de, 000004657, 25.12.2017, 52 700.00</t>
  </si>
  <si>
    <t xml:space="preserve">Принтер  Lexmark MS911 de, 000004658, 25.12.2017, 52 700.00</t>
  </si>
  <si>
    <t xml:space="preserve">Принтер  Lexmark MS911 de, 000004659, 25.12.2017, 52 700.00</t>
  </si>
  <si>
    <t xml:space="preserve">Принтер  Lexmark MS911 de, 000004660, 25.12.2017, 52 700.00</t>
  </si>
  <si>
    <t xml:space="preserve">Принтер  Lexmark MS911 de, 000004661, 25.12.2017, 52 700.00</t>
  </si>
  <si>
    <t xml:space="preserve">Принтер  Lexmark MS911 de, 000004662, 25.12.2017, 52 700.00</t>
  </si>
  <si>
    <t xml:space="preserve">Принтер  Lexmark MS911 de, 000004663, 25.12.2017, 52 700.00</t>
  </si>
  <si>
    <t xml:space="preserve">Принтер  Lexmark MS911 de, 000004664, 25.12.2017, 52 700.00</t>
  </si>
  <si>
    <t xml:space="preserve">Принтер  Lexmark MS911 de, 000004665, 25.12.2017, 52 700.00</t>
  </si>
  <si>
    <t xml:space="preserve">Принтер  Lexmark MS911 de, 000004666, 25.12.2017, 52 700.00</t>
  </si>
  <si>
    <t xml:space="preserve">Принтер  Lexmark MS911 de, 000004667, 25.12.2017, 52 700.00</t>
  </si>
  <si>
    <t xml:space="preserve">Принтер  Lexmark MS911 de, 000004668, 25.12.2017, 52 700.00</t>
  </si>
  <si>
    <t xml:space="preserve">Принтер  Lexmark MS911 de, 000004669, 25.12.2017, 52 700.00</t>
  </si>
  <si>
    <t xml:space="preserve">Принтер  Lexmark MS911 de, 000004670, 25.12.2017, 52 700.00</t>
  </si>
  <si>
    <t xml:space="preserve">Принтер  Lexmark MS911 de, 000004671, 25.12.2017, 52 700.00</t>
  </si>
  <si>
    <t xml:space="preserve">Принтер  Lexmark MS911 de, 000004672, 25.12.2017, 52 700.00</t>
  </si>
  <si>
    <t xml:space="preserve">Принтер  Lexmark MS911 de, 000004673, 25.12.2017, 52 700.00</t>
  </si>
  <si>
    <t xml:space="preserve">Принтер  Lexmark MS911 de, 000004674, 25.12.2017, 52 700.00</t>
  </si>
  <si>
    <t xml:space="preserve">Принтер  Lexmark MS911 de, 000004675, 25.12.2017, 52 700.00</t>
  </si>
  <si>
    <t xml:space="preserve">Принтер  Lexmark MS911 de, 000004676, 25.12.2017, 52 700.00</t>
  </si>
  <si>
    <t xml:space="preserve">Принтер  Lexmark MS911 de, 000004677, 25.12.2017, 52 700.00</t>
  </si>
  <si>
    <t xml:space="preserve">Принтер  Lexmark MS911 de, 000004678, 25.12.2017, 52 700.00</t>
  </si>
  <si>
    <t xml:space="preserve">Принтер  Lexmark MS911 de, 000004679, 25.12.2017, 52 700.00</t>
  </si>
  <si>
    <t xml:space="preserve">Принтер  Lexmark MS911 de, 000004680, 25.12.2017, 52 700.00</t>
  </si>
  <si>
    <t xml:space="preserve">Принтер  Lexmark MS911 de, 000004681, 25.12.2017, 52 700.00</t>
  </si>
  <si>
    <t xml:space="preserve">Принтер  Lexmark MS911 de, 000004682, 25.12.2017, 52 700.00</t>
  </si>
  <si>
    <t xml:space="preserve">Принтер  Lexmark MS911 de, 000004683, 25.12.2017, 52 700.00</t>
  </si>
  <si>
    <t xml:space="preserve">Принтер  Lexmark MS911 de, 000004684, 25.12.2017, 52 700.00</t>
  </si>
  <si>
    <t xml:space="preserve">Принтер  Lexmark MS911 de, 000004685, 25.12.2017, 52 700.00</t>
  </si>
  <si>
    <t xml:space="preserve">Принтер  Lexmark MS911 de, 000004686, 25.12.2017, 52 700.00</t>
  </si>
  <si>
    <t xml:space="preserve">Принтер  Lexmark MS911 de, 000004687, 25.12.2017, 52 700.00</t>
  </si>
  <si>
    <t xml:space="preserve">Принтер  Lexmark MS911 de, 000004688, 25.12.2017, 52 700.00</t>
  </si>
  <si>
    <t xml:space="preserve">Принтер  Lexmark MS911 de, 000004689, 25.12.2017, 52 700.00</t>
  </si>
  <si>
    <t xml:space="preserve">Принтер  Lexmark MS911 de, 000004690, 25.12.2017, 52 700.00</t>
  </si>
  <si>
    <t xml:space="preserve">Принтер  Lexmark MS911 de, 000004691, 25.12.2017, 52 700.00</t>
  </si>
  <si>
    <t xml:space="preserve">Принтер  Lexmark MS911 de, 000004692, 25.12.2017, 52 700.00</t>
  </si>
  <si>
    <t xml:space="preserve">Принтер  Lexmark MS911 de, 000004693, 25.12.2017, 52 700.00</t>
  </si>
  <si>
    <t xml:space="preserve">Принтер  Lexmark MS911 de, 000004694, 25.12.2017, 52 700.00</t>
  </si>
  <si>
    <t xml:space="preserve">Принтер  Lexmark MS911 de, 000004695, 25.12.2017, 52 700.00</t>
  </si>
  <si>
    <t xml:space="preserve">Принтер  Lexmark MS911 de, 000004696, 25.12.2017, 52 700.00</t>
  </si>
  <si>
    <t xml:space="preserve">Принтер  Lexmark MS911 de, 000004697, 25.12.2017, 52 700.00</t>
  </si>
  <si>
    <t xml:space="preserve">Принтер  Lexmark MS911 de, 000004698, 25.12.2017, 52 700.00</t>
  </si>
  <si>
    <t xml:space="preserve">Принтер  Lexmark MS911 de, 000004699, 25.12.2017, 52 700.00</t>
  </si>
  <si>
    <t xml:space="preserve">Принтер  Lexmark MS911 de, 000004700, 25.12.2017, 52 700.00</t>
  </si>
  <si>
    <t xml:space="preserve">Принтер  Lexmark MS911 de, 000004701, 25.12.2017, 52 700.00</t>
  </si>
  <si>
    <t xml:space="preserve">Принтер  Lexmark MS911 de, 000004702, 25.12.2017, 52 700.00</t>
  </si>
  <si>
    <t xml:space="preserve">Принтер  Lexmark MS911 de, 000004703, 25.12.2017, 52 700.00</t>
  </si>
  <si>
    <t xml:space="preserve">Принтер  Lexmark MS911 de, 000004704, 25.12.2017, 52 700.00</t>
  </si>
  <si>
    <t xml:space="preserve">МФУ HР LaserJet Enterprise M527 dn, 000004705, 25.12.2017, 40 553.00</t>
  </si>
  <si>
    <t xml:space="preserve">МФУ HР LaserJet Enterprise M527 dn, 000004706, 25.12.2017, 40 553.00</t>
  </si>
  <si>
    <t xml:space="preserve">МФУ HР LaserJet Enterprise M527 dn, 000004707, 25.12.2017, 40 553.00</t>
  </si>
  <si>
    <t xml:space="preserve">МФУ HР LaserJet Enterprise M527 dn, 000004708, 25.12.2017, 40 553.00</t>
  </si>
  <si>
    <t xml:space="preserve">МФУ HР LaserJet Enterprise M527 dn, 000004709, 25.12.2017, 40 553.00</t>
  </si>
  <si>
    <t xml:space="preserve">МФУ HР LaserJet Enterprise M527 dn, 000004710, 25.12.2017, 40 553.00</t>
  </si>
  <si>
    <t xml:space="preserve">МФУ HР LaserJet Enterprise M527 dn, 000004711, 25.12.2017, 40 553.00</t>
  </si>
  <si>
    <t xml:space="preserve">МФУ HР LaserJet Enterprise M527 dn, 000004712, 25.12.2017, 40 553.00</t>
  </si>
  <si>
    <t xml:space="preserve">МФУ HР LaserJet Enterprise M527 dn, 000004713, 25.12.2017, 40 553.00</t>
  </si>
  <si>
    <t xml:space="preserve">МФУ HР LaserJet Enterprise M527 dn, 000004714, 25.12.2017, 40 553.00</t>
  </si>
  <si>
    <t xml:space="preserve">МФУ HР LaserJet Enterprise M527 dn, 000004715, 25.12.2017, 40 553.00</t>
  </si>
  <si>
    <t xml:space="preserve">МФУ HР LaserJet Enterprise M527 dn, 000004716, 25.12.2017, 40 553.00</t>
  </si>
  <si>
    <t xml:space="preserve">МФУ HР LaserJet Enterprise M527 dn, 000004717, 25.12.2017, 40 553.00</t>
  </si>
  <si>
    <t xml:space="preserve">МФУ HР LaserJet Enterprise M527 dn, 000004718, 25.12.2017, 40 553.00</t>
  </si>
  <si>
    <t xml:space="preserve">МФУ HР LaserJet Enterprise M527 dn, 000004719, 25.12.2017, 40 553.00</t>
  </si>
  <si>
    <t xml:space="preserve">МФУ HР LaserJet Enterprise M527 dn, 000004720, 25.12.2017, 40 553.00</t>
  </si>
  <si>
    <t xml:space="preserve">МФУ HР LaserJet Enterprise M527 dn, 000004721, 25.12.2017, 40 553.00</t>
  </si>
  <si>
    <t xml:space="preserve">МФУ HР LaserJet Enterprise M527 dn, 000004722, 25.12.2017, 40 553.00</t>
  </si>
  <si>
    <t xml:space="preserve">МФУ HР LaserJet Enterprise M527 dn, 000004723, 25.12.2017, 40 553.00</t>
  </si>
  <si>
    <t xml:space="preserve">МФУ HР LaserJet Enterprise M527 dn, 000004724, 25.12.2017, 40 553.00</t>
  </si>
  <si>
    <t xml:space="preserve">МФУ HР LaserJet Enterprise M527 dn, 000004725, 25.12.2017, 40 553.00</t>
  </si>
  <si>
    <t xml:space="preserve">МФУ HР LaserJet Enterprise M527 dn, 000004726, 25.12.2017, 40 553.00</t>
  </si>
  <si>
    <t xml:space="preserve">МФУ HР LaserJet Enterprise M527 dn, 000004727, 25.12.2017, 40 553.00</t>
  </si>
  <si>
    <t xml:space="preserve">МФУ HР LaserJet Enterprise M527 dn, 000004728, 25.12.2017, 40 553.00</t>
  </si>
  <si>
    <t xml:space="preserve">МФУ HР LaserJet Enterprise M527 dn, 000004729, 25.12.2017, 40 553.00</t>
  </si>
  <si>
    <t xml:space="preserve">МФУ HР LaserJet Enterprise M527 dn, 000004730, 25.12.2017, 40 553.00</t>
  </si>
  <si>
    <t xml:space="preserve">МФУ HР LaserJet Enterprise M527 dn, 000004731, 25.12.2017, 40 553.00</t>
  </si>
  <si>
    <t xml:space="preserve">МФУ HР LaserJet Enterprise M527 dn, 000004732, 25.12.2017, 40 553.00</t>
  </si>
  <si>
    <t xml:space="preserve">МФУ HР LaserJet Enterprise M527 dn, 000004733, 25.12.2017, 40 553.00</t>
  </si>
  <si>
    <t xml:space="preserve">МФУ HР LaserJet Enterprise M527 dn, 000004734, 25.12.2017, 40 553.00</t>
  </si>
  <si>
    <t xml:space="preserve">МФУ HР LaserJet Enterprise M527 dn, 000004735, 25.12.2017, 40 553.00</t>
  </si>
  <si>
    <t xml:space="preserve">МФУ HР LaserJet Enterprise M527 dn, 000004736, 25.12.2017, 40 553.00</t>
  </si>
  <si>
    <t xml:space="preserve">МФУ HР LaserJet Enterprise M527 dn, 000004737, 25.12.2017, 40 553.00</t>
  </si>
  <si>
    <t xml:space="preserve">МФУ HР LaserJet Enterprise M527 dn, 000004738, 25.12.2017, 40 553.00</t>
  </si>
  <si>
    <t xml:space="preserve">МФУ HР LaserJet Enterprise M527 dn, 000004739, 25.12.2017, 40 553.00</t>
  </si>
  <si>
    <t xml:space="preserve">МФУ HР LaserJet Enterprise M527 dn, 000004740, 25.12.2017, 40 553.00</t>
  </si>
  <si>
    <t xml:space="preserve">МФУ HР LaserJet Enterprise M527 dn, 000004741, 25.12.2017, 40 553.00</t>
  </si>
  <si>
    <t xml:space="preserve">4741</t>
  </si>
  <si>
    <t xml:space="preserve">МФУ HР LaserJet Enterprise M527 dn, 000004742, 25.12.2017, 40 553.00</t>
  </si>
  <si>
    <t xml:space="preserve">МФУ HР LaserJet Enterprise M527 dn, 000004743, 25.12.2017, 40 553.00</t>
  </si>
  <si>
    <t xml:space="preserve">МФУ HР LaserJet Enterprise M527 dn, 000004744, 25.12.2017, 40 553.00</t>
  </si>
  <si>
    <t xml:space="preserve">МФУ HР LaserJet Enterprise M527 dn, 000004745, 25.12.2017, 40 553.00</t>
  </si>
  <si>
    <t xml:space="preserve">МФУ HР LaserJet Enterprise M527 dn, 000004746, 25.12.2017, 40 553.00</t>
  </si>
  <si>
    <t xml:space="preserve">МФУ HР LaserJet Enterprise M527 dn, 000004747, 25.12.2017, 40 553.00</t>
  </si>
  <si>
    <t xml:space="preserve">МФУ HР LaserJet Enterprise M527 dn, 000004748, 25.12.2017, 40 553.00</t>
  </si>
  <si>
    <t xml:space="preserve">МФУ HР LaserJet Enterprise M527 dn, 000004749, 25.12.2017, 40 553.00</t>
  </si>
  <si>
    <t xml:space="preserve">МФУ HР LaserJet Enterprise M527 dn, 000004750, 25.12.2017, 40 553.00</t>
  </si>
  <si>
    <t xml:space="preserve">МФУ HР LaserJet Enterprise M527 dn, 000004751, 25.12.2017, 40 553.00</t>
  </si>
  <si>
    <t xml:space="preserve">МФУ HР LaserJet Enterprise M527 dn, 000004752, 25.12.2017, 40 553.00</t>
  </si>
  <si>
    <t xml:space="preserve">МФУ HР LaserJet Enterprise M527 dn, 000004753, 25.12.2017, 40 553.00</t>
  </si>
  <si>
    <t xml:space="preserve">МФУ HР LaserJet Enterprise M527 dn, 000004754, 25.12.2017, 40 553.00</t>
  </si>
  <si>
    <t xml:space="preserve">МФУ HР LaserJet Enterprise M527 dn, 000004755, 25.12.2017, 40 553.00</t>
  </si>
  <si>
    <t xml:space="preserve">МФУ HР LaserJet Enterprise M527 dn, 000004756, 25.12.2017, 40 553.00</t>
  </si>
  <si>
    <t xml:space="preserve">МФУ HР LaserJet Enterprise M527 dn, 000004757, 25.12.2017, 40 553.00</t>
  </si>
  <si>
    <t xml:space="preserve">МФУ HР LaserJet Enterprise M527 dn, 000004758, 25.12.2017, 40 553.00</t>
  </si>
  <si>
    <t xml:space="preserve">МФУ HР LaserJet Enterprise M527 dn, 000004759, 25.12.2017, 40 553.00</t>
  </si>
  <si>
    <t xml:space="preserve">МФУ HР LaserJet Enterprise M527 dn, 000004760, 25.12.2017, 40 553.00</t>
  </si>
  <si>
    <t xml:space="preserve">МФУ HР LaserJet Enterprise M527 dn, 000004761, 25.12.2017, 40 553.00</t>
  </si>
  <si>
    <t xml:space="preserve">МФУ HР LaserJet Enterprise M527 dn, 000004762, 25.12.2017, 40 553.00</t>
  </si>
  <si>
    <t xml:space="preserve">МФУ HР LaserJet Enterprise M527 dn, 000004763, 25.12.2017, 40 553.00</t>
  </si>
  <si>
    <t xml:space="preserve">МФУ HР LaserJet Enterprise M527 dn, 000004764, 25.12.2017, 40 553.00</t>
  </si>
  <si>
    <t xml:space="preserve">МФУ HР LaserJet Enterprise M527 dn, 000004765, 25.12.2017, 40 553.00</t>
  </si>
  <si>
    <t xml:space="preserve">МФУ HР LaserJet Enterprise M527 dn, 000004766, 25.12.2017, 40 553.00</t>
  </si>
  <si>
    <t xml:space="preserve">МФУ HР LaserJet Enterprise M527 dn, 000004767, 25.12.2017, 40 553.00</t>
  </si>
  <si>
    <t xml:space="preserve">МФУ HР LaserJet Enterprise M527 dn, 000004768, 25.12.2017, 40 553.00</t>
  </si>
  <si>
    <t xml:space="preserve">МФУ HР LaserJet Enterprise M527 dn, 000004769, 25.12.2017, 40 553.00</t>
  </si>
  <si>
    <t xml:space="preserve">Дизельный генератор WESTER GND4800D, 000004770, 27.12.2017, 56 057.63</t>
  </si>
  <si>
    <t xml:space="preserve">Измеритель параметров электроизоляции  МIC-2510, 000004771, 27.12.2017, 71 016.95</t>
  </si>
  <si>
    <t xml:space="preserve">Измеритель параметров заземляющих устройств  МRU-120, 000004772, 27.12.2017, 68 601.69</t>
  </si>
  <si>
    <t xml:space="preserve">Двухкарманный счетчик банкнот с детекцией валют DORS 800, 000005246, 12.09.2018, 40 001.69</t>
  </si>
  <si>
    <t xml:space="preserve">Двухкарманный счетчик банкнот с детекцией валют DORS 800, 000005247, 12.09.2018, 40 001.68</t>
  </si>
  <si>
    <t xml:space="preserve">Двухкарманный счетчик банкнот с детекцией валют DORS 800, 000005248, 12.09.2018, 40 001.69</t>
  </si>
  <si>
    <t xml:space="preserve">Двухкарманный счетчик банкнот с детекцией валют DORS 800, 000005249, 12.09.2018, 40 001.69</t>
  </si>
  <si>
    <t xml:space="preserve">Двухкарманный счетчик банкнот с детекцией валют DORS 800, 000005250, 12.09.2018, 40 001.69</t>
  </si>
  <si>
    <t xml:space="preserve">Двухкарманный счетчик банкнот с детекцией валют DORS 800, 000005251, 12.09.2018, 40 001.69</t>
  </si>
  <si>
    <t xml:space="preserve">Двухкарманный счетчик банкнот с детекцией валют DORS 800, 000005252, 12.09.2018, 40 001.69</t>
  </si>
  <si>
    <t xml:space="preserve">Двухкарманный счетчик банкнот с детекцией валют DORS 800, 000005253, 12.09.2018, 40 001.69</t>
  </si>
  <si>
    <t xml:space="preserve">Двухкарманный счетчик банкнот с детекцией валют DORS 800, 000005254, 12.09.2018, 40 001.69</t>
  </si>
  <si>
    <t xml:space="preserve">Двухкарманный счетчик банкнот с детекцией валют DORS 800, 000005255, 12.09.2018, 40 001.69</t>
  </si>
  <si>
    <t xml:space="preserve">Двухкарманный счетчик банкнот с детекцией валют DORS 800, 000005256, 12.09.2018, 40 001.69</t>
  </si>
  <si>
    <t xml:space="preserve">Двухкарманный счетчик банкнот с детекцией валют DORS 800, 000005257, 12.09.2018, 40 001.69</t>
  </si>
  <si>
    <t xml:space="preserve">Двухкарманный счетчик банкнот с детекцией валют DORS 800, 000005258, 12.09.2018, 40 001.69</t>
  </si>
  <si>
    <t xml:space="preserve">Двухкарманный счетчик банкнот с детекцией валют DORS 800, 000005259, 12.09.2018, 40 001.69</t>
  </si>
  <si>
    <t xml:space="preserve">Двухкарманный счетчик банкнот с детекцией валют DORS 800, 000005260, 12.09.2018, 40 001.69</t>
  </si>
  <si>
    <t xml:space="preserve">Двухкарманный счетчик банкнот с детекцией валют DORS 800, 000005261, 12.09.2018, 40 001.69</t>
  </si>
  <si>
    <t xml:space="preserve">Двухкарманный счетчик банкнот с детекцией валют DORS 800, 000005262, 12.09.2018, 40 001.69</t>
  </si>
  <si>
    <t xml:space="preserve">Двухкарманный счетчик банкнот с детекцией валют DORS 800, 000005263, 12.09.2018, 40 001.69</t>
  </si>
  <si>
    <t xml:space="preserve">Двухкарманный счетчик банкнот с детекцией валют DORS 800, 000005264, 12.09.2018, 40 001.69</t>
  </si>
  <si>
    <t xml:space="preserve">Двухкарманный счетчик банкнот с детекцией валют DORS 800, 000005265, 12.09.2018, 40 001.69</t>
  </si>
  <si>
    <t xml:space="preserve">Двухкарманный счетчик банкнот с детекцией валют DORS 800, 000005266, 12.09.2018, 40 001.69</t>
  </si>
  <si>
    <t xml:space="preserve">Двухкарманный счетчик банкнот с детекцией валют DORS 800, 000005267, 12.09.2018, 40 001.69</t>
  </si>
  <si>
    <t xml:space="preserve">Двухкарманный счетчик банкнот с детекцией валют DORS 800, 000005268, 12.09.2018, 40 001.69</t>
  </si>
  <si>
    <t xml:space="preserve">Двухкарманный счетчик банкнот с детекцией валют DORS 800, 000005269, 12.09.2018, 40 001.69</t>
  </si>
  <si>
    <t xml:space="preserve">Двухкарманный счетчик банкнот с детекцией валют DORS 800, 000005270, 12.09.2018, 40 001.69</t>
  </si>
  <si>
    <t xml:space="preserve">Двухкарманный счетчик банкнот с детекцией валют DORS 800, 000005271, 12.09.2018, 40 001.69</t>
  </si>
  <si>
    <t xml:space="preserve">Двухкарманный счетчик банкнот с детекцией валют DORS 800, 000005272, 12.09.2018, 40 001.69</t>
  </si>
  <si>
    <t xml:space="preserve">Двухкарманный счетчик банкнот с детекцией валют DORS 800, 000005273, 12.09.2018, 40 001.69</t>
  </si>
  <si>
    <t xml:space="preserve">Двухкарманный счетчик банкнот с детекцией валют DORS 800, 000005274, 12.09.2018, 40 001.69</t>
  </si>
  <si>
    <t xml:space="preserve">Двухкарманный счетчик банкнот с детекцией валют DORS 800, 000005275, 12.09.2018, 40 001.69</t>
  </si>
  <si>
    <t xml:space="preserve">Двухкарманный счетчик банкнот с детекцией валют DORS 800, 000005276, 12.09.2018, 40 001.69</t>
  </si>
  <si>
    <t xml:space="preserve">Двухкарманный счетчик банкнот с детекцией валют DORS 800, 000005277, 12.09.2018, 40 001.69</t>
  </si>
  <si>
    <t xml:space="preserve">Двухкарманный счетчик банкнот с детекцией валют DORS 800, 000005278, 12.09.2018, 40 001.69</t>
  </si>
  <si>
    <t xml:space="preserve">Двухкарманный счетчик банкнот с детекцией валют DORS 800, 000005279, 12.09.2018, 40 001.69</t>
  </si>
  <si>
    <t xml:space="preserve">Телевизор LG 70UK6710, 000005422, 25.06.2019, 70 815.00</t>
  </si>
  <si>
    <t xml:space="preserve">Телевизор LG 70UK6710, 000005423, 25.06.2019, 70 815.00</t>
  </si>
  <si>
    <t xml:space="preserve">Телевизор LG 70UK6710, 000005424, 25.06.2019, 70 815.00</t>
  </si>
  <si>
    <t xml:space="preserve">МФУ HP LaserJet Managed MFP E82540du Plus, 000005434, 25.09.2019, 62 260.00</t>
  </si>
  <si>
    <t xml:space="preserve">МФУ HP LaserJet Managed MFP E82540du Plus, 000005435, 25.09.2019, 62 260.00</t>
  </si>
  <si>
    <t xml:space="preserve">МФУ Lexmark MX722ade, 000005436, 26.09.2019, 40 100.00</t>
  </si>
  <si>
    <t xml:space="preserve">МФУ Lexmark MX722ade, 000005437, 26.09.2019, 40 100.00</t>
  </si>
  <si>
    <t xml:space="preserve">МФУ Lexmark MX722ade, 000005438, 26.09.2019, 40 100.00</t>
  </si>
  <si>
    <t xml:space="preserve">МФУ Lexmark MX722ade, 000005439, 26.09.2019, 40 100.00</t>
  </si>
  <si>
    <t xml:space="preserve">МФУ Lexmark MX722ade, 000005440, 26.09.2019, 40 100.00</t>
  </si>
  <si>
    <t xml:space="preserve">МФУ Lexmark MX722ade, 000005441, 26.09.2019, 40 100.00</t>
  </si>
  <si>
    <t xml:space="preserve">МФУ Lexmark MX722ade, 000005442, 26.09.2019, 40 100.00</t>
  </si>
  <si>
    <t xml:space="preserve">МФУ Lexmark MX722ade, 000005443, 26.09.2019, 40 100.00</t>
  </si>
  <si>
    <t xml:space="preserve">МФУ Lexmark MX722ade, 000005444, 26.09.2019, 40 100.00</t>
  </si>
  <si>
    <t xml:space="preserve">МФУ Lexmark MX722ade, 000005445, 26.09.2019, 40 100.00</t>
  </si>
  <si>
    <t xml:space="preserve">Снегоотбрасыватель  CHAMPION  ST 1170E (337cc. OHV4. G340FD.070cм  6/2. 11л.с.,121 кг, эл.пуск.фара), 000005451, 08.10.2019, 49 267.92</t>
  </si>
  <si>
    <t xml:space="preserve">Тележка гидравлическая  КL-50, 000005452, 11.10.2019, 40 750.00</t>
  </si>
  <si>
    <t xml:space="preserve">Коплекс  тренажерного оборудования "Гоша", 000005454, 11.10.2019, 97 500.00</t>
  </si>
  <si>
    <t xml:space="preserve">Станок шиномонтажный  полуавтоматический 1810Е380V, 000005475, 28.10.2019, 45 697.50</t>
  </si>
  <si>
    <t xml:space="preserve">Балансировочный станок для колес до 70кгш Ручной  ввод  параметров  колеса вал,40мм СВ1930Е, 000005476, 28.10.2019, 45 980.83</t>
  </si>
  <si>
    <t xml:space="preserve">Компрессор СБ 4/С-100 LB 50 380 V, 000005477, 28.10.2019, 48 476.67</t>
  </si>
  <si>
    <t xml:space="preserve">Вводное распределительное устройство ВРУ1-3-630 А УЗ по  схеме заказчика, 000005486, 21.11.2019, 92 916.67</t>
  </si>
  <si>
    <t xml:space="preserve">Фронтальный погрузчик   с ковшом , 000005495, 20.12.2019, 88 000.00</t>
  </si>
  <si>
    <t xml:space="preserve">Механическая  открытая щетка , 000005497, 20.12.2019, 60 000.00</t>
  </si>
  <si>
    <t xml:space="preserve">Прицеп А25Р2В ресс  АI-КО-(R13), 000005499, 16.12.2019, 66 250.00</t>
  </si>
  <si>
    <t xml:space="preserve">АПКШ "Континент" 3.7. Криптошлюз.Платформа IPC 25.КС3, 000005528, 27.01.2020, 81 633.56</t>
  </si>
  <si>
    <t xml:space="preserve">АПКШ "Континент" 3.7. Криптошлюз.Платформа IPC 25.КС3, 000005529, 27.01.2020, 81 633.56</t>
  </si>
  <si>
    <t xml:space="preserve">АПКШ "Континент" 3.7. Криптошлюз.Платформа IPC 25.КС3, 000005530, 27.01.2020, 81 633.56</t>
  </si>
  <si>
    <t xml:space="preserve">АПКШ "Континент" 3.7. Криптошлюз.Платформа IPC 25.КС3, 000005531, 27.01.2020, 81 633.56</t>
  </si>
  <si>
    <t xml:space="preserve">АПКШ "Континент" 3.7. Криптошлюз.Платформа IPC 25.КС3, 000005532, 27.01.2020, 81 633.56</t>
  </si>
  <si>
    <t xml:space="preserve">Проектор для наружной рекламы GoboPro-20009, 000005590, 07.10.2020, 91 658.34</t>
  </si>
  <si>
    <t xml:space="preserve">Проектор для наружной рекламы GoboPro-20009, 000005591, 07.10.2020, 91 658.33</t>
  </si>
  <si>
    <t xml:space="preserve">Двухканальная система HD Dual Channel Revolabs 04-HDDUALEU-NM, 000005592, 07.10.2020, 55 750.00</t>
  </si>
  <si>
    <t xml:space="preserve">Телевизор LED LG 75UM7110, 000005593, 07.10.2020, 63 851.67</t>
  </si>
  <si>
    <t xml:space="preserve">Телевизор LED LG 75UM7110, 000005594, 07.10.2020, 63 851.67</t>
  </si>
  <si>
    <t xml:space="preserve">Телевизор LED LG 75UM7110, 000005595, 07.10.2020, 63 851.66</t>
  </si>
  <si>
    <t xml:space="preserve">ИБП UPS 1500VA Smart C APC &lt;SMC1500I-2U&gt; Rack Mount 2U, USB, LCD, 000005699, 30.03.2021, 44 913.56</t>
  </si>
  <si>
    <t xml:space="preserve">ИБП UPS 1500VA Smart C APC &lt;SMC1500I-2U&gt; Rack Mount 2U, USB, LCD, 000005700, 30.03.2021, 44 913.56</t>
  </si>
  <si>
    <t xml:space="preserve">Телевизор Samsung UE55AU8000UXRU, 4K Ultra HD, 000005757, 16.08.2021, 53 926.67</t>
  </si>
  <si>
    <t xml:space="preserve">Телевизор Samsung UE55AU8000UXRU, 4K Ultra HD, 000005758, 16.08.2021, 53 926.67</t>
  </si>
  <si>
    <t xml:space="preserve">Телевизор Samsung UE55AU8000UXRU, 4K Ultra HD, 000005759, 16.08.2021, 53 926.67</t>
  </si>
  <si>
    <t xml:space="preserve">Телевизор Samsung UE55AU8000UXRU, 4K Ultra HD, 000005760, 16.08.2021, 53 926.66</t>
  </si>
  <si>
    <t xml:space="preserve">Телевизор Samsung UE65TU7090U, 4K Ultra HD, 000005761, 16.08.2021, 52 215.00</t>
  </si>
  <si>
    <t xml:space="preserve">Телевизор Samsung UE65TU7090U, 4K Ultra HD, 000005762, 16.08.2021, 52 215.00</t>
  </si>
  <si>
    <t xml:space="preserve">Телевизор Samsung UE65TU7090U, 4K Ultra HD, 000005763, 16.08.2021, 52 215.00</t>
  </si>
  <si>
    <t xml:space="preserve">Телевизор Samsung UE65TU7090U, 4K Ultra HD, 000005764, 16.08.2021, 52 215.00</t>
  </si>
  <si>
    <t xml:space="preserve">Моноблок Lenovo V50a-24IMB 11FJ004WRU, 000005765, 16.08.2021, 45 977.50</t>
  </si>
  <si>
    <t xml:space="preserve">Моноблок Lenovo V50a-24IMB 11FJ004WRU, 000005766, 16.08.2021, 45 977.50</t>
  </si>
  <si>
    <t xml:space="preserve">Моноблок Lenovo V50a-24IMB 11FJ004WRU, 000005767, 16.08.2021, 45 977.50</t>
  </si>
  <si>
    <t xml:space="preserve">Моноблок Lenovo V50a-24IMB 11FJ004WRU, 000005768, 16.08.2021, 45 977.50</t>
  </si>
  <si>
    <t xml:space="preserve">Моноблок Lenovo V50a-24IMB 11FJ004WRU, 000005769, 16.08.2021, 45 977.50</t>
  </si>
  <si>
    <t xml:space="preserve">Интерактивный терминал iiyama ProLite TF3239MSC-B1AG, 000005770, 16.08.2021, 76 408.34</t>
  </si>
  <si>
    <t xml:space="preserve">Интерактивный терминал iiyama ProLite TF3239MSC-B1AG, 000005771, 16.08.2021, 76 408.33</t>
  </si>
  <si>
    <t xml:space="preserve">Компьютер HP EliteDesk 800 G6 DM Intel Core i7, 000005775, 03.09.2021, 64 130.00</t>
  </si>
  <si>
    <t xml:space="preserve">Компьютер HP EliteDesk 800 G6 DM Intel Core i7, 000005776, 03.09.2021, 64 130.00</t>
  </si>
  <si>
    <t xml:space="preserve">Ноутбук Dell Latitude 3520 210-AYWN, 000005821, 09.11.2021, 82 046.00</t>
  </si>
  <si>
    <t xml:space="preserve">Ноутбук Dell Latitude 3520 210-AYWN, 000005822, 09.11.2021, 82 046.00</t>
  </si>
  <si>
    <t xml:space="preserve">Ноутбук Dell Latitude 3520 210-AYWN, 000005823, 09.11.2021, 82 046.00</t>
  </si>
  <si>
    <t xml:space="preserve">Ноутбук Dell Latitude 3520 210-AYWN, 000005824, 09.11.2021, 82 046.00</t>
  </si>
  <si>
    <t xml:space="preserve">ИБП APC Smart-UPS SRT 5000 ВА, 000006194, 01.12.2021, 65 469.00</t>
  </si>
  <si>
    <t xml:space="preserve">ИБП APC Smart-UPS SRT 5000 ВА, 000006195, 01.12.2021, 65 469.00</t>
  </si>
  <si>
    <t xml:space="preserve">Земельный участок: г.Курск , ул.Энгельса, 134 - 3775 кв.м. кадастровый № 46:29:103046:299, 000004525, 22.11.2016, 5 780 000.00</t>
  </si>
  <si>
    <t xml:space="preserve">Земельные участки</t>
  </si>
  <si>
    <t xml:space="preserve">Земельный участок: г.Курск , ул.Энгельса, 134 - 129кв.м. кадастровый № 46:29:103046:304, 000005562, 22.09.2020, 170 000.00</t>
  </si>
  <si>
    <t xml:space="preserve">ИСУ_г.Курск, ул. Ламоновская 1-я, д.1, 000006198, 28.11.2022</t>
  </si>
  <si>
    <t xml:space="preserve">ИСУ_г. Курск, пр-д Магистральный 18-й, д.31, 000006210, 28.01.2022, 849 425.24</t>
  </si>
  <si>
    <t xml:space="preserve">ИСУ_г. Курск, ул. Дейнеки, д.30, 000006211, 28.01.2022, 827 955.86</t>
  </si>
  <si>
    <t xml:space="preserve">ИСУ_Курская обл., Курчатовский р-н, п. К. Либкнехта, ул. Совхозная, д.1, 000006212, 28.01.2022, 198 611.61</t>
  </si>
  <si>
    <t xml:space="preserve">ИСУ_Курская обл., Курчатовский р-н, п. К. Либкнехта, ул. Совхозная, д.2, 000006213, 28.01.2022, 198 611.61</t>
  </si>
  <si>
    <t xml:space="preserve">ИСУ_Курская обл., Курчатовский р-н, п. К. Либкнехта, ул. Совхозная, д.4, 000006214, 28.01.2022, 198 611.61</t>
  </si>
  <si>
    <t xml:space="preserve">ИСУ_Курская обл., Курчатовский район, п. К. Либкнехта, ул. Советская, д.5А, 000006215, 28.01.2022, 513 271.26</t>
  </si>
  <si>
    <t xml:space="preserve">ИСУ_Курская область, Курчатовский район, п. Иванино, ул. Мира. д.11А, 000006216, 28.01.2022, 151 287.63</t>
  </si>
  <si>
    <t xml:space="preserve">ИСУ_г.Курск, ул. Моковская, д.8, 000006225, 28.02.2022, 267 234.02</t>
  </si>
  <si>
    <t xml:space="preserve">ИСУ_Курская обл., Курчатовский р-он, п. К.Либкнехта, ул. Кирова, д. 24, 000006226, 28.02.2022, 1 704 019.69</t>
  </si>
  <si>
    <t xml:space="preserve">ИСУ_Курская обл., г. Курчатов, ул. Садовая, д.47, 000006227, 28.02.2022, 820 774.21</t>
  </si>
  <si>
    <t xml:space="preserve">ИСУ_Курская обл., г. Курчатов, ул. Строителей, д.3, 000006228, 28.02.2022, 1 462 207.25</t>
  </si>
  <si>
    <t xml:space="preserve">ИСУ_Курская обл., Курский р-он, п.Татаренкова, ул. Садовая, д. 4, 000006229, 28.02.2022, 162 840.94</t>
  </si>
  <si>
    <t xml:space="preserve">ИСУ_Курская обл., Курский р-он, п.Татаренкова, ул. Садовая, д. 5, 000006230, 28.02.2022, 155 689.30</t>
  </si>
  <si>
    <t xml:space="preserve">ИСУ_Курская обл., Курский р-он, п.Камыши, д.28, 000006231, 28.02.2022, 262 976.37</t>
  </si>
  <si>
    <t xml:space="preserve">ИСУ_Курская обл., Курский р-он, п.Татаренкова, ул. Садовая, д. 3, 000006232, 28.02.2022, 148 537.67</t>
  </si>
  <si>
    <t xml:space="preserve">ИСУ_Курская обл., Курский р-он, п.Татаренкова, ул. Садовая, д. 10, 000006233, 28.02.2022, 104 795.15</t>
  </si>
  <si>
    <t xml:space="preserve">ИСУ_Курская обл., г. Курчатов, ул. Мира, д.5, 000006234, 28.02.2022, 622 084.13</t>
  </si>
  <si>
    <t xml:space="preserve">ИСУ_Курская обл., г. Курчатов, ул. Энергетиков, д.53, 000006235, 28.02.2022, 992 409.79</t>
  </si>
  <si>
    <t xml:space="preserve">ИСУ_Курская обл., г. Курчатов, ул. Садовая, д.19В, 000006236, 28.02.2022, 706 347.99</t>
  </si>
  <si>
    <t xml:space="preserve">ИСУ_г. Курск, пр-т Кулакова, д.35 А/1, 000006237, 28.02.2022, 145 638.64</t>
  </si>
  <si>
    <t xml:space="preserve">ИСУ_Курская обл., г. Курчатов, ул. Энергетиков, д.45, 000006238, 28.02.2022, 1 413 701.58</t>
  </si>
  <si>
    <t xml:space="preserve">ИСУ_Курская обл., г. Курчатов, ул. Энергетиков, д.27, 000006239, 28.02.2022, 858 022.35</t>
  </si>
  <si>
    <t xml:space="preserve">ИСУ_Курская обл., г. Курчатов, ул. Мира, д.21, 000006240, 28.02.2022, 1 691 149.70</t>
  </si>
  <si>
    <t xml:space="preserve">ИСУ_Курская обл., г. Курчатов, ул. Мира, д.6, 000006241, 28.02.2022, 1 213 515.69</t>
  </si>
  <si>
    <t xml:space="preserve">ИСУ_Курская обл., г. Курчатов, ул. Садовая, д.23, 000006242, 28.02.2022, 543 352.34</t>
  </si>
  <si>
    <t xml:space="preserve">ИСУ_г.Курск, пр-т Кулакова, д.35, 000006699, 14.07.2022, 1 171 431.56</t>
  </si>
  <si>
    <t xml:space="preserve">ИСУ_г.Курск, ул. Димитрова, д.95, 000006700, 14.07.2022, 729 251.13</t>
  </si>
  <si>
    <t xml:space="preserve">ИСУ_г.Курск, ул. Серегина д.21, 000006701, 14.07.2022, 1 159 403.84</t>
  </si>
  <si>
    <t xml:space="preserve">ИСУ_г.Курск, ул. Серегина д.6, 000006702, 14.07.2022, 1 148 034.21</t>
  </si>
  <si>
    <t xml:space="preserve">ИСУ_г.Курск, ул. Гагарина д.22А, 000006703, 14.07.2022, 1 171 444.05</t>
  </si>
  <si>
    <t xml:space="preserve">ИСУ_г.Курск, ул. Димитрова, д.93, 000006704, 14.07.2022, 750 804.97</t>
  </si>
  <si>
    <t xml:space="preserve">ИСУ_г.Курск, ул. Димитрова, д.73, 000006705, 14.07.2022, 1 386 336.17</t>
  </si>
  <si>
    <t xml:space="preserve">ИСУ_г.Курск, ул. Серегина д.19, 000006706, 14.07.2022, 1 171 415.74</t>
  </si>
  <si>
    <t xml:space="preserve">ИСУ_г.Курск, ул. Республиканская, д.46, 000006707, 14.07.2022, 1 147 424.77</t>
  </si>
  <si>
    <t xml:space="preserve">ИСУ_г.Курск, ул. Димитрова, д.75, 000006708, 14.07.2022, 1 362 409.26</t>
  </si>
  <si>
    <t xml:space="preserve">ИСУ_г.Курск, пр.Ленинского Комсомола, д.56, 000006709, 14.07.2022, 1 178 074.36</t>
  </si>
  <si>
    <t xml:space="preserve">ИСУ_г.Курск, ул. 50 Лет Октября, д.147, 000006710, 14.07.2022, 1 171 445.75</t>
  </si>
  <si>
    <t xml:space="preserve">ИСУ_г.Курск, пр.Ленинского Комсомола, д.58, 000006711, 14.07.2022, 1 171 433.27</t>
  </si>
  <si>
    <t xml:space="preserve">ИСУ_г.Курск, пр-т Кулакова, д.39А, 000006712, 14.07.2022, 1 171 431.57</t>
  </si>
  <si>
    <t xml:space="preserve">ИСУ_г.Курск, пр-т Кулакова, д.33А, 000006713, 14.07.2022, 1 154 212.64</t>
  </si>
  <si>
    <t xml:space="preserve">ИСУ_Курская обл., г. Курчатов, ул. Ленинградская, д.37, 000006728, 22.07.2022, 1 244 976.87</t>
  </si>
  <si>
    <t xml:space="preserve">ИСУ_Курская обл., г. Курчатов, ул. Ленинградская, д.31, 000006729, 22.07.2022, 1 166 753.50</t>
  </si>
  <si>
    <t xml:space="preserve">ИСУ_Курская обл., г. Курчатов, Коммунистический пр-т, д.16, 000006730, 22.07.2022, 1 166 648.69</t>
  </si>
  <si>
    <t xml:space="preserve">ИСУ_г.Курск, пр-т Кулакова, д.1Б, 000006731, 22.07.2022, 1 268 502.37</t>
  </si>
  <si>
    <t xml:space="preserve">ИСУ_г.Курск, пр-т Кулакова, д.25А, 000006732, 22.07.2022, 1 178 229.65</t>
  </si>
  <si>
    <t xml:space="preserve">ИСУ_г.Курск, ул. Черняховского, д.16, 000006733, 22.07.2022, 1 135 944.10</t>
  </si>
  <si>
    <t xml:space="preserve">ИСУ_г.Курск, ул. Косухина, д.34, 000006734, 29.07.2022, 1 058 833.75</t>
  </si>
  <si>
    <t xml:space="preserve">ИСУ_г.Курск, ул. Заводская, д.29 А, 000006735, 29.07.2022, 1 178 227.37</t>
  </si>
  <si>
    <t xml:space="preserve">ИСУ_г.Курск, ул. Гагарина д.24А, 000006736, 29.07.2022, 1 166 288.56</t>
  </si>
  <si>
    <t xml:space="preserve">ИСУ_г.Курск, ул. Энергетиков, д.3, 000006737, 29.07.2022, 1 123 519.97</t>
  </si>
  <si>
    <t xml:space="preserve">ИСУ_Курская обл., г. Курчатов, ул. Ленинградская, д.23, 000006738, 29.07.2022, 1 256 803.45</t>
  </si>
  <si>
    <t xml:space="preserve">ИСУ_Курская обл., г. Курчатов, ул. Ленинградская, д.13, 000006739, 29.07.2022, 1 328 606.25</t>
  </si>
  <si>
    <t xml:space="preserve">ИСУ_г.Курск, ул. Дейнеки, д.33, 000006761, 12.08.2022, 1 148 048.39</t>
  </si>
  <si>
    <t xml:space="preserve">ИСУ_Курская обл., г. Курчатов, ул. Мира, д.2, 000006762, 12.08.2022, 1 962 116.51</t>
  </si>
  <si>
    <t xml:space="preserve">ИСУ_Курская обл., г. Курчатов, ул. Ленинградская, д.21, 000006763, 12.08.2022, 1 166 789.78</t>
  </si>
  <si>
    <t xml:space="preserve">ИСУ_Курская обл., г. Курчатов, ул. Гайдара, д.4, 000006795, 22.08.2022, 1 202 606.18</t>
  </si>
  <si>
    <t xml:space="preserve">ИСУ_Курская обл., г. Курчатов, ул. Гайдара, д.8, 000006796, 22.08.2022, 1 244 772.64</t>
  </si>
  <si>
    <t xml:space="preserve">ИСУ_г.Курск, ул. Гоголя, д.25, 000006797, 22.08.2022, 1 171 444.05</t>
  </si>
  <si>
    <t xml:space="preserve">ИСУ_г.Курск, ул. 50 Лет Октября, д.145, 000006798, 22.08.2022, 1 178 248.34</t>
  </si>
  <si>
    <t xml:space="preserve">ИСУ_г.Курск, ул. Комарова, д.13Б, 000006799, 22.08.2022, 1 166 298.77</t>
  </si>
  <si>
    <t xml:space="preserve">ИСУ_Курская обл., г. Курчатов, ул. Садовая, д.9А, 000006800, 22.08.2022, 1 357 780.59</t>
  </si>
  <si>
    <t xml:space="preserve">ИСУ_Курская обл., г. Курчатов, ул. Садовая, д.9, 000006801, 22.08.2022, 1 278 898.15</t>
  </si>
  <si>
    <t xml:space="preserve">ИСУ_Курская обл., г. Курчатов, ул. Ленинградская, д.1, 000006802, 26.08.2022, 1 482 853.57</t>
  </si>
  <si>
    <t xml:space="preserve">ИСУ_Курская обл., г. Курчатов, ул. Садовая, д.21, 000006803, 26.08.2022, 1 364 130.63</t>
  </si>
  <si>
    <t xml:space="preserve">ИСУ_Курская обл., г. Курчатов, ул. Садовая, д.29, 000006804, 26.08.2022, 1 364 126.89</t>
  </si>
  <si>
    <t xml:space="preserve">ИСУ_Курская обл., г. Курчатов, ул. Набережная, д.2, 000006805, 30.08.2022, 1 931 908.78</t>
  </si>
  <si>
    <t xml:space="preserve">ИСУ_г.Курск, ул.Заводская. д.67, 000006806, 30.08.2022, 1 159 983.78</t>
  </si>
  <si>
    <t xml:space="preserve">ИСУ_Курская обл., г. Курчатов, ул. Садовая, д.3, 000006807, 30.08.2022, 1 398 286.15</t>
  </si>
  <si>
    <t xml:space="preserve">ИСУ_г.Курск, ул. Дейнеки, д.32А, 000006808, 30.08.2022, 1 159 983.78</t>
  </si>
  <si>
    <t xml:space="preserve">ИСУ_г.Курск, ул. Карла Маркса д.65А, 000006809, 30.08.2022, 1 349 776.05</t>
  </si>
  <si>
    <t xml:space="preserve">ИСУ_г.Курск, ул. Димитрова, д.91, 000006810, 30.08.2022, 1 178 250.04</t>
  </si>
  <si>
    <t xml:space="preserve">ИСУ_г.Курск, ул. Ухтомского, д.2, 000006811, 30.08.2022, 1 280 012.23</t>
  </si>
  <si>
    <t xml:space="preserve">ИСУ_Курская обл., г. Курчатов, ул. Строителей, д.5, 000006812, 30.08.2022, 1 722 298.03</t>
  </si>
  <si>
    <t xml:space="preserve">ИСУ_Курская обл., г. Курчатов, ул. Садовая, д.5, 000006813, 30.08.2022, 1 183 387.74</t>
  </si>
  <si>
    <t xml:space="preserve">ИСУ_г.Курск, ул. Димитрова, д.99, 000006814, 30.08.2022, 1 178 250.05</t>
  </si>
  <si>
    <t xml:space="preserve">ИСУ_Курская обл, п. Кшенский, ул. Заводская, д.28, 000006841, 05.09.2022, 276 512.32</t>
  </si>
  <si>
    <t xml:space="preserve">ИСУ_Курская обл, п. Кшенский, ул. Заводская, д.26, 000006842, 05.09.2022, 276 512.33</t>
  </si>
  <si>
    <t xml:space="preserve">ИСУ_Курская обл, п. Кшенский, ул.Заводская, д.44, 000006843, 05.09.2022, 276 512.33</t>
  </si>
  <si>
    <t xml:space="preserve">ИСУ_Курская обл, Кшенский р-н, д. Александровка, д.20, 000006844, 05.09.2022, 264 581.50</t>
  </si>
  <si>
    <t xml:space="preserve">ИСУ_Курская обл, п. Кшенский, ул. Заводская, д.1, 000006845, 05.09.2022, 276 510.63</t>
  </si>
  <si>
    <t xml:space="preserve">ИСУ_Курская обл, п. Кшенский, ул. Заводская, д.1А, 000006846, 05.09.2022, 372 003.50</t>
  </si>
  <si>
    <t xml:space="preserve">ИСУ_г.Курск, ул. Комарова, д.12, 000006847, 05.09.2022, 1 154 840.21</t>
  </si>
  <si>
    <t xml:space="preserve">ИСУ_г.Курск, пр.Ленинского Комсомола, д.55, 000006848, 06.09.2022, 1 411 946.46</t>
  </si>
  <si>
    <t xml:space="preserve">ИСУ_г.Курск, ул. Серегина, д.16, 000006849, 07.09.2022, 1 524 462.77</t>
  </si>
  <si>
    <t xml:space="preserve">ИСУ_г.Курск, пр-д Сергеева, д.10, 000006850, 12.09.2022, 1 400 015.80</t>
  </si>
  <si>
    <t xml:space="preserve">ИСУ_г.Курск, ул. Союзная, д.18А, 000006870, 16.09.2022, 1 841 700.15</t>
  </si>
  <si>
    <t xml:space="preserve">Установка автоматическая трехфазная для поверки счетчиков электроэнергии Нева-Тест 3303П, 000006871, 01.09.2022, 1 633 333.33</t>
  </si>
  <si>
    <t xml:space="preserve">ИСУ_г.Курск, ул. Союзная, д.16А, 000006879, 30.09.2022, 1 841 221.61</t>
  </si>
  <si>
    <t xml:space="preserve">ИСУ_г.Курск, ул. Пучковка д.19А, 000006880, 29.09.2022, 1 459 671.66</t>
  </si>
  <si>
    <t xml:space="preserve">ИСУ_г.Курск, ул. Островского, д.10, 000006881, 30.09.2022, 1 817 822.56</t>
  </si>
  <si>
    <t xml:space="preserve">ИСУ_г.Курск, Магистральный пр-зд, д.8, 000006882, 30.09.2022, 2 259 611.10</t>
  </si>
  <si>
    <t xml:space="preserve">ИСУ_г.Курск, ул. Бойцов 9 Дивизии, д.191, 000006883, 29.09.2022, 1 630 443.52</t>
  </si>
  <si>
    <t xml:space="preserve">ИСУ_Курская обл., г. Курчатов, ул. Энергетиков, д.1, 000006884, 29.09.2022, 1 546 910.47</t>
  </si>
  <si>
    <t xml:space="preserve">ИСУ_Курская обл., г. Курчатов, Коммунистический пр-т, д.26, 000006885, 28.09.2022, 1 198 203.77</t>
  </si>
  <si>
    <t xml:space="preserve">ИСУ_Курская обл., г. Курчатов, ул. Садовая, д.17, 000006886, 29.09.2022, 2 319 234.63</t>
  </si>
  <si>
    <t xml:space="preserve">ИСУ_Курская обл., р-н Октябрьский, пгт Прямицыно, ул. Новая, д.60 А, 000006887, 29.09.2022, 216 825.37</t>
  </si>
  <si>
    <t xml:space="preserve">ИСУ_г.Курск, ул. Интернациональная, д.2, 000006908, 27.10.2022, 1 710 373.35</t>
  </si>
  <si>
    <t xml:space="preserve">ИСУ_г.Курск, ул. Веспремская д.7, 000006909, 27.10.2022, 991 040.05</t>
  </si>
  <si>
    <t xml:space="preserve">ИСУ_Курская обл., р-н Медвенский, с. Панино 1-е, д.3, 000006910, 27.10.2022, 407 856.00</t>
  </si>
  <si>
    <t xml:space="preserve">ИСУ_г.Курск, ул. Пирогова д.1А, 000006911, 27.10.2022, 240 644.83</t>
  </si>
  <si>
    <t xml:space="preserve">ИСУ_г.Курск, пр-т Энтузиастов, д.10, 000006912, 27.10.2022, 1 947 467.21</t>
  </si>
  <si>
    <t xml:space="preserve">ИСУ_Курская обл., р-н Медвенский, пгт Медвенка, ул. Советская, д.74 в, 000006913, 27.10.2022, 288 400.03</t>
  </si>
  <si>
    <t xml:space="preserve">ИСУ_г.Курск, ул. Малышева, д.12 А, 000006914, 27.10.2022, 598 379.32</t>
  </si>
  <si>
    <t xml:space="preserve">ИСУ_г.Курск, Магистральный пр-зд, д.11В, 000006927, 01.11.2022, 2 317 829.65</t>
  </si>
  <si>
    <t xml:space="preserve">ИСУ_г.Курск, ул. Карла Маркса д.66/2, 000006928, 01.11.2022, 885 053.18</t>
  </si>
  <si>
    <t xml:space="preserve">ИСУ_г.Курск, ул. Льва Толстого, д.4, 000006945, 10.11.2022, 1 292 532.88</t>
  </si>
  <si>
    <t xml:space="preserve">ИСУ_г.Курск, ул. Карла Либкнехта, д.4, 000006946, 10.11.2022, 1 120 355.75</t>
  </si>
  <si>
    <t xml:space="preserve">ИСУ_г.Курск, пр-кт Победы, д.8, 000006960, 28.11.2022, 2 514 168.33</t>
  </si>
  <si>
    <t xml:space="preserve">ИСУ_г.Курск, пр-кт Победы, д.6, 000006991, 30.11.2022, 1 416 519.21</t>
  </si>
  <si>
    <t xml:space="preserve">ИСУ_г.Курск, пр-кт В.Клыкова, д.6, 000006992, 30.11.2022, 1 644 850.94</t>
  </si>
  <si>
    <t xml:space="preserve">ИСУ_г.Курск, ул. Запольная д.45А, 000006993, 30.11.2022, 1 471 350.83</t>
  </si>
  <si>
    <t xml:space="preserve">ИСУ_г.Курск, ул. Новоселовка 2-я, д.5А, 000006994, 30.11.2022, 1 416 643.97</t>
  </si>
  <si>
    <t xml:space="preserve">ИСУ_г.Курск, пр-кт Победы, д.4, 000006995, 30.11.2022, 1 489 634.64</t>
  </si>
  <si>
    <t xml:space="preserve">ИСУ_г.Курск, пр-кт Победы, д.12, 000006996, 30.11.2022, 1 441 879.44</t>
  </si>
  <si>
    <t xml:space="preserve">ИСУ_г.Курск, пр-кт В. Клыкова, д.10, 000006997, 30.11.2022, 1 441 947.49</t>
  </si>
  <si>
    <t xml:space="preserve">ИСУ_г.Курск, ул. Звездная д.21, 000006998, 30.11.2022, 2 436 229.23</t>
  </si>
  <si>
    <t xml:space="preserve">ИСУ_г.Курск, ул. Степана Разина, д.24, 000006999, 30.11.2022, 1 100 784.30</t>
  </si>
  <si>
    <t xml:space="preserve">ИСУ_г.Курск, ул. Энгельса, д.107, 000007000, 30.11.2022, 915 596.45</t>
  </si>
  <si>
    <t xml:space="preserve">ИСУ_г.Курск, ул. Заводская, д.19, 000007055, 21.12.2022, 1 374 328.80</t>
  </si>
  <si>
    <t xml:space="preserve">ИСУ_г.Курск, пр-кт Победы, д.2, 000007056, 21.12.2022, 3 419 617.07</t>
  </si>
  <si>
    <t xml:space="preserve">АПКШ "Континент" 3.9. Криптошлюз.Платформа IPC 10.КС3, 000007082, 19.12.2022, 127 661.22</t>
  </si>
  <si>
    <t xml:space="preserve">АПКШ "Континент" 3.9. Криптошлюз.Платформа IPC 10.КС3, 000007083, 19.12.2022, 127 661.22</t>
  </si>
  <si>
    <t xml:space="preserve">АПКШ "Континент" 3.9. Криптошлюз.Платформа IPC 10.КС3, 000007084, 19.12.2022, 127 661.22</t>
  </si>
  <si>
    <t xml:space="preserve">АПКШ "Континент" 3.9. Криптошлюз.Платформа IPC 10.КС3, 000007085, 19.12.2022, 127 661.21</t>
  </si>
  <si>
    <t xml:space="preserve">АПКШ "Континент" 3.9. Криптошлюз.Платформа IPC 10.КС3, 000007086, 19.12.2022, 127 661.22</t>
  </si>
  <si>
    <t xml:space="preserve">АПКШ "Континент" 3.9. Криптошлюз.Платформа IPC 10.КС3, 000007087, 19.12.2022, 127 661.21</t>
  </si>
  <si>
    <t xml:space="preserve">АПКШ "Континент" 3.9. Криптошлюз.Платформа IPC 10.КС3, 000007088, 19.12.2022, 127 661.22</t>
  </si>
  <si>
    <t xml:space="preserve">АПКШ "Континент" 3.9. Криптошлюз.Платформа IPC 10.КС3, 000007089, 19.12.2022, 127 661.21</t>
  </si>
  <si>
    <t xml:space="preserve">Терминал электронной очереди СУО «Максима Прайдекс», 000007153, 22.12.2022, 215 000.00</t>
  </si>
  <si>
    <t xml:space="preserve">Терминал электронной очереди СУО «Максима Прайдекс», 000007154, 22.12.2022, 215 000.00</t>
  </si>
  <si>
    <t xml:space="preserve">МФУ Brother MFC-L6900DW , A4,1Гб, 50стр/мин, факс, дуплекс, 000007165, 01.12.2022, 103 900.00</t>
  </si>
  <si>
    <t xml:space="preserve">МФУ Brother MFC-L6900DW , A4,1Гб, 50стр/мин, факс, дуплекс, 000007166, 01.12.2022, 103 900.00</t>
  </si>
  <si>
    <t xml:space="preserve">МФУ Brother MFC-L6900DW , A4,1Гб, 50стр/мин, факс, дуплекс, 000007167, 01.12.2022, 103 900.00</t>
  </si>
  <si>
    <t xml:space="preserve">МФУ Brother MFC-L6900DW , A4,1Гб, 50стр/мин, факс, дуплекс, 000007168, 01.12.2022, 103 900.00</t>
  </si>
  <si>
    <t xml:space="preserve">МФУ Brother MFC-L6900DW , A4,1Гб, 50стр/мин, факс, дуплекс, 000007169, 01.12.2022, 103 900.00</t>
  </si>
  <si>
    <t xml:space="preserve">МФУ Brother MFC-L6900DW , A4,1Гб, 50стр/мин, факс, дуплекс, 000007170, 01.12.2022, 103 900.00</t>
  </si>
  <si>
    <t xml:space="preserve">МФУ Brother MFC-L6900DW , A4,1Гб, 50стр/мин, факс, дуплекс, 000007171, 01.12.2022, 103 900.00</t>
  </si>
  <si>
    <t xml:space="preserve">МФУ Brother MFC-L6900DW , A4,1Гб, 50стр/мин, факс, дуплекс, 000007172, 01.12.2022, 103 900.00</t>
  </si>
  <si>
    <t xml:space="preserve">МФУ Brother MFC-L6900DW , A4,1Гб, 50стр/мин, факс, дуплекс, 000007173, 01.12.2022, 103 900.00</t>
  </si>
  <si>
    <t xml:space="preserve">МФУ Brother MFC-L6900DW , A4,1Гб, 50стр/мин, факс, дуплекс, 000007174, 01.12.2022, 103 900.00</t>
  </si>
  <si>
    <t xml:space="preserve">МФУ Brother MFC-L6900DW , A4,1Гб, 50стр/мин, факс, дуплекс, 000007175, 01.12.2022, 103 900.00</t>
  </si>
  <si>
    <t xml:space="preserve">МФУ Brother MFC-L6900DW , A4,1Гб, 50стр/мин, факс, дуплекс, 000007176, 01.12.2022, 103 900.00</t>
  </si>
  <si>
    <t xml:space="preserve">МФУ Brother MFC-L6900DW , A4,1Гб, 50стр/мин, факс, дуплекс, 000007177, 01.12.2022, 103 900.00</t>
  </si>
  <si>
    <t xml:space="preserve">МФУ Brother MFC-L6900DW , A4,1Гб, 50стр/мин, факс, дуплекс, 000007178, 01.12.2022, 103 900.00</t>
  </si>
  <si>
    <t xml:space="preserve">МФУ Brother MFC-L6900DW , A4,1Гб, 50стр/мин, факс, дуплекс, 000007179, 01.12.2022, 103 900.00</t>
  </si>
  <si>
    <t xml:space="preserve">МФУ Brother MFC-L6900DW , A4,1Гб, 50стр/мин, факс, дуплекс, 000007180, 01.12.2022, 103 900.00</t>
  </si>
  <si>
    <t xml:space="preserve">ГЕУ_Интеллектуальные приборы учета Курская область_январь 2023 128 шт, 000007191, 31.01.2023, 1 622 511.78</t>
  </si>
  <si>
    <t xml:space="preserve">ГЕУ_Интеллектуальные приборы учета_Курская область_февраль 2023, 000007199, 27.02.2023, 1 385 561.30</t>
  </si>
  <si>
    <t xml:space="preserve">ГЕУ_Интеллектуальные приборы учета_Курская область_март  2023, 000007234, 29.03.2023, 136 388.99</t>
  </si>
  <si>
    <t xml:space="preserve">ИСУ_г.Курск, ул. Овечкина д.10, 000007220, 17.03.2023, 1 251 175.30</t>
  </si>
  <si>
    <t xml:space="preserve">ИСУ_г.Курск, ул. Дружининская д.29, 000007233, 29.03.2023, 2 041 525.43</t>
  </si>
  <si>
    <t xml:space="preserve">ИСУ_г.Курск, ул. Герцена, д.1, 000007241, 07.04.2023, 1 999 088.30</t>
  </si>
  <si>
    <t xml:space="preserve">ИСУ_г.Курск, ул. К.Маркса д.65В, 000007265, 30.05.2023, 952 109.12</t>
  </si>
  <si>
    <t xml:space="preserve">ИСУ_г.Курск, ул. Ламоновская 1-я, д.3, 000007262, 25.05.2023, 1 373 895.11</t>
  </si>
  <si>
    <t xml:space="preserve">ИСУ_г.Курск, ул. Ламоновская 1-я, д.5, 000007261, 25.05.2023, 2 518 816.27</t>
  </si>
  <si>
    <t xml:space="preserve">ГЕУ_Интеллектуальные приборы учета_Курская область_июнь  2023, 000007292, 28.06.2023, 5 615 405.98</t>
  </si>
  <si>
    <t xml:space="preserve">ИСУ_г.Курск, пр-д Московский, д.4, 000007284, 26.06.2023, 412 357.08</t>
  </si>
  <si>
    <t xml:space="preserve">Система хранения данных NERPA LE DS , 00-000069, 01.07.2023, 5 811 497.00</t>
  </si>
  <si>
    <t xml:space="preserve">00-000069</t>
  </si>
  <si>
    <t xml:space="preserve">ИСУ_г.Курск, ул. Звездная, д.23, 00-000066, 19.07.2023, 1 781 463.38</t>
  </si>
  <si>
    <t xml:space="preserve">00-000066</t>
  </si>
  <si>
    <t xml:space="preserve">ГЕУ_Интеллектуальные приборы учета_Курская область_июль  2023, 00-000078, 28.07.2023, 6 308 153.12</t>
  </si>
  <si>
    <t xml:space="preserve">00-000078</t>
  </si>
  <si>
    <t xml:space="preserve">ГЕУ_Интеллектуальные приборы учета_Курская область_август  2023, 00-007324, 30.08.2023, 13 216 296.50</t>
  </si>
  <si>
    <t xml:space="preserve">00-007324</t>
  </si>
  <si>
    <t xml:space="preserve">Автомобиль TOYOTA  HIGHLANDER  VIN  5TDBKRFH50S103688 , 000005148, 12.02.2018, 1 000.00</t>
  </si>
  <si>
    <t xml:space="preserve">Автомобиль Toyota Highlander  Элеганс А017МР67  VIN 5TDBKRFH50S108681, 000003972, 12.02.2018, 1 000.00</t>
  </si>
  <si>
    <t xml:space="preserve">ГЕУ_Интеллектуальные приборы учета_Курская область_сентябрь 2023, 00-007376, 30.09.2023, 13 931 478.38</t>
  </si>
  <si>
    <t xml:space="preserve">00-007376</t>
  </si>
  <si>
    <t xml:space="preserve">Интеллектуальная система учета электроэнергии (ГЕ Интеллектуальная с-ма за декабрь 2022 Железногорск</t>
  </si>
  <si>
    <t xml:space="preserve">00-007433</t>
  </si>
  <si>
    <t xml:space="preserve">ИСУ_г.Курск, ул. Советская, д.15А</t>
  </si>
  <si>
    <t xml:space="preserve">00-007471</t>
  </si>
  <si>
    <t xml:space="preserve">Автомобиль легковой Geely Monjaro, компл. Flagship, VIN:LB37852D0PS111236</t>
  </si>
  <si>
    <t xml:space="preserve">00-007421</t>
  </si>
  <si>
    <t xml:space="preserve">ГЕУ_Интеллектуальные приборы учета_Курская область_октябрь  2023</t>
  </si>
  <si>
    <t xml:space="preserve">00-007472</t>
  </si>
  <si>
    <t xml:space="preserve">ИСУ_г.Железногорск, ул. Дружбы, д.11</t>
  </si>
  <si>
    <t xml:space="preserve">00-007533</t>
  </si>
  <si>
    <t xml:space="preserve">ИСУ_г.Железногорск, ул. Дружбы, д.9</t>
  </si>
  <si>
    <t xml:space="preserve">00-007532</t>
  </si>
  <si>
    <t xml:space="preserve">ИСУ_г.Железногорск, ул. Дружбы, д.5</t>
  </si>
  <si>
    <t xml:space="preserve">00-007530</t>
  </si>
  <si>
    <t xml:space="preserve">ИСУ_г.Железногорск, ул. Дружбы, д.7</t>
  </si>
  <si>
    <t xml:space="preserve">00-007531</t>
  </si>
  <si>
    <t xml:space="preserve">ИСУ_г.Железногорск, ул. Дружбы, д.3</t>
  </si>
  <si>
    <t xml:space="preserve">00-007529</t>
  </si>
  <si>
    <t xml:space="preserve">ИСУ_г.Железногорск, ул. Дружбы, д.1</t>
  </si>
  <si>
    <t xml:space="preserve">00-007528</t>
  </si>
  <si>
    <t xml:space="preserve">ГЕУ_Интеллектуальные приборы учета_Курская область_ноябрь 2023</t>
  </si>
  <si>
    <t xml:space="preserve">00-007527</t>
  </si>
  <si>
    <t xml:space="preserve">ИСУ_г.Железногорск, Детский переулок, д.11</t>
  </si>
  <si>
    <t xml:space="preserve">00-007586</t>
  </si>
  <si>
    <t xml:space="preserve">20.12.2023</t>
  </si>
  <si>
    <t xml:space="preserve">ИСУ_г.Железногорск, Детский переулок, д.7</t>
  </si>
  <si>
    <t xml:space="preserve">00-007584</t>
  </si>
  <si>
    <t xml:space="preserve">ИСУ_г.Железногорск, Детский переулок, д.5</t>
  </si>
  <si>
    <t xml:space="preserve">00-007583</t>
  </si>
  <si>
    <t xml:space="preserve">ИСУ_г.Железногорск, Детский переулок, д.3</t>
  </si>
  <si>
    <t xml:space="preserve">00-007587</t>
  </si>
  <si>
    <t xml:space="preserve">ИСУ_г.Железногорск, Детский переулок, д.5/2</t>
  </si>
  <si>
    <t xml:space="preserve">00-007588</t>
  </si>
  <si>
    <t xml:space="preserve">ИСУ_г.Железногорск, Детский переулок, д.9</t>
  </si>
  <si>
    <t xml:space="preserve">00-007582</t>
  </si>
  <si>
    <t xml:space="preserve">ИСУ_г.Железногорск, Детский переулок, д.13</t>
  </si>
  <si>
    <t xml:space="preserve">00-007581</t>
  </si>
  <si>
    <t xml:space="preserve">ИСУ_г.Железногорск, Детский переулок, д.1</t>
  </si>
  <si>
    <t xml:space="preserve">00-007585</t>
  </si>
  <si>
    <t xml:space="preserve">ИСУ_г.Железногорск, Детский переулок, д.4</t>
  </si>
  <si>
    <t xml:space="preserve">00-007589</t>
  </si>
  <si>
    <t xml:space="preserve">22.12.2023</t>
  </si>
  <si>
    <t xml:space="preserve">ГЕУ_Интеллектуальные приборы учета_Курская область_декабрь  2023</t>
  </si>
  <si>
    <t xml:space="preserve">00-007580</t>
  </si>
  <si>
    <t xml:space="preserve">Сервер YADRO X3-205 (KIS_02)</t>
  </si>
  <si>
    <t xml:space="preserve">БП-007637</t>
  </si>
  <si>
    <t xml:space="preserve">22.01.2024</t>
  </si>
  <si>
    <t xml:space="preserve">БП-007638</t>
  </si>
  <si>
    <t xml:space="preserve">ИСУ_г.Курск, ул. Республиканская, д.55А</t>
  </si>
  <si>
    <t xml:space="preserve">БП-007654</t>
  </si>
  <si>
    <t xml:space="preserve">ИСУ_г.Курск, ул. 1-я Ламоновская, д.2</t>
  </si>
  <si>
    <t xml:space="preserve">БП-007653</t>
  </si>
  <si>
    <t xml:space="preserve">29.02.2024</t>
  </si>
  <si>
    <t xml:space="preserve">ГЕУ_Интеллектуальные приборы учета_Курская область_февраль  2024</t>
  </si>
  <si>
    <t xml:space="preserve">БП-007652</t>
  </si>
  <si>
    <t xml:space="preserve">ГЕУ_Интеллектуальные приборы учета_Курская область_март  2024</t>
  </si>
  <si>
    <t xml:space="preserve">БП-007673</t>
  </si>
  <si>
    <t xml:space="preserve">ИСУ_г.Курск, ул.Дейнеки, д.5Ж</t>
  </si>
  <si>
    <t xml:space="preserve">БП-007682</t>
  </si>
  <si>
    <t xml:space="preserve">27.04.2024</t>
  </si>
  <si>
    <t xml:space="preserve">ИСУ_г.Курск, пр-т Дружбы, д.22</t>
  </si>
  <si>
    <t xml:space="preserve">БП-007683</t>
  </si>
  <si>
    <t xml:space="preserve">ГЕУ_Интеллектуальные приборы учета_Курская область_апрель  2024</t>
  </si>
  <si>
    <t xml:space="preserve">БП-007684</t>
  </si>
  <si>
    <t xml:space="preserve">ИСУ_г.Курск, ул. Герцена, д.3</t>
  </si>
  <si>
    <t xml:space="preserve">БП-007685</t>
  </si>
  <si>
    <t xml:space="preserve">ГЕУ_Интеллектуальные приборы учета_Курская область_май  2024</t>
  </si>
  <si>
    <t xml:space="preserve">БП-007761</t>
  </si>
  <si>
    <t xml:space="preserve">31.05.2024</t>
  </si>
  <si>
    <t xml:space="preserve">Центральный маршрутизатор АУП</t>
  </si>
  <si>
    <t xml:space="preserve">БП-007705</t>
  </si>
  <si>
    <t xml:space="preserve">01.05.2024</t>
  </si>
  <si>
    <t xml:space="preserve">БП-007706</t>
  </si>
  <si>
    <t xml:space="preserve">КСПД Солнцевского участка</t>
  </si>
  <si>
    <t xml:space="preserve">БП-007744</t>
  </si>
  <si>
    <t xml:space="preserve">КСПД Льговского участка</t>
  </si>
  <si>
    <t xml:space="preserve">БП-007734</t>
  </si>
  <si>
    <t xml:space="preserve">КСПД Медвенского участка</t>
  </si>
  <si>
    <t xml:space="preserve">БП-007736</t>
  </si>
  <si>
    <t xml:space="preserve">КСПД Октярьского участка</t>
  </si>
  <si>
    <t xml:space="preserve">БП-007737</t>
  </si>
  <si>
    <t xml:space="preserve">КСПД АУП инв№БП-007718</t>
  </si>
  <si>
    <t xml:space="preserve">БП-007718</t>
  </si>
  <si>
    <t xml:space="preserve">КСПД Южного отделения</t>
  </si>
  <si>
    <t xml:space="preserve">БП-007750</t>
  </si>
  <si>
    <t xml:space="preserve">КСПД Пристенского участка</t>
  </si>
  <si>
    <t xml:space="preserve">БП-007739</t>
  </si>
  <si>
    <t xml:space="preserve">КСПД Западного отделения</t>
  </si>
  <si>
    <t xml:space="preserve">БП-007729</t>
  </si>
  <si>
    <t xml:space="preserve">КСПД АУП инв№БП-007719</t>
  </si>
  <si>
    <t xml:space="preserve">БП-007719</t>
  </si>
  <si>
    <t xml:space="preserve">КСПД Суджанского участка</t>
  </si>
  <si>
    <t xml:space="preserve">БП-007745</t>
  </si>
  <si>
    <t xml:space="preserve">КСПД Советского участка</t>
  </si>
  <si>
    <t xml:space="preserve">БП-007743</t>
  </si>
  <si>
    <t xml:space="preserve">КСПД Конышевского участка</t>
  </si>
  <si>
    <t xml:space="preserve">БП-007732</t>
  </si>
  <si>
    <t xml:space="preserve">КСПД Фатежского участка</t>
  </si>
  <si>
    <t xml:space="preserve">БП-007747</t>
  </si>
  <si>
    <t xml:space="preserve">КСПД Большесолдатского участка</t>
  </si>
  <si>
    <t xml:space="preserve">БП-007724</t>
  </si>
  <si>
    <t xml:space="preserve">КСПД Беловского участка</t>
  </si>
  <si>
    <t xml:space="preserve">БП-007723</t>
  </si>
  <si>
    <t xml:space="preserve">КСПД АУП инв№БП-007720</t>
  </si>
  <si>
    <t xml:space="preserve">БП-007720</t>
  </si>
  <si>
    <t xml:space="preserve">БП-007733</t>
  </si>
  <si>
    <t xml:space="preserve">КСПД Горшеченского участка</t>
  </si>
  <si>
    <t xml:space="preserve">БП-007727</t>
  </si>
  <si>
    <t xml:space="preserve">КСПД Северного отделения</t>
  </si>
  <si>
    <t xml:space="preserve">БП-007742</t>
  </si>
  <si>
    <t xml:space="preserve">КСПД Хомутоского участка</t>
  </si>
  <si>
    <t xml:space="preserve">БП-007748</t>
  </si>
  <si>
    <t xml:space="preserve">КСПД Касторенского участока</t>
  </si>
  <si>
    <t xml:space="preserve">БП-007731</t>
  </si>
  <si>
    <t xml:space="preserve">КСПД АУП инв№БП-007717</t>
  </si>
  <si>
    <t xml:space="preserve">БП-007717</t>
  </si>
  <si>
    <t xml:space="preserve">КСПД Тимского участка</t>
  </si>
  <si>
    <t xml:space="preserve">БП-007746</t>
  </si>
  <si>
    <t xml:space="preserve">КСПД Глушковского участка</t>
  </si>
  <si>
    <t xml:space="preserve">БП-007726</t>
  </si>
  <si>
    <t xml:space="preserve">КСПД АУП инв№БП-007722</t>
  </si>
  <si>
    <t xml:space="preserve">БП-007722</t>
  </si>
  <si>
    <t xml:space="preserve">КСПД Мантуровского участка</t>
  </si>
  <si>
    <t xml:space="preserve">БП-007735</t>
  </si>
  <si>
    <t xml:space="preserve">КСПД Дмитриевского участка</t>
  </si>
  <si>
    <t xml:space="preserve">БП-007728</t>
  </si>
  <si>
    <t xml:space="preserve">КСПД АУП инв№БП-007721</t>
  </si>
  <si>
    <t xml:space="preserve">БП-007721</t>
  </si>
  <si>
    <t xml:space="preserve">КСПД Черемисиновского участка</t>
  </si>
  <si>
    <t xml:space="preserve">БП-007749</t>
  </si>
  <si>
    <t xml:space="preserve">КСПД Золотухинского участка</t>
  </si>
  <si>
    <t xml:space="preserve">БП-007730</t>
  </si>
  <si>
    <t xml:space="preserve">КСПД Поныровского участка</t>
  </si>
  <si>
    <t xml:space="preserve">БП-007738</t>
  </si>
  <si>
    <t xml:space="preserve">КСПД Рыльского участка</t>
  </si>
  <si>
    <t xml:space="preserve">БП-007741</t>
  </si>
  <si>
    <t xml:space="preserve">КСПД Восточное отделение</t>
  </si>
  <si>
    <t xml:space="preserve">БП-007725</t>
  </si>
  <si>
    <t xml:space="preserve">Коммутатор Huawei S5731-S48T4X (02353AJB-003) инв №БП-007708</t>
  </si>
  <si>
    <t xml:space="preserve">БП-007708</t>
  </si>
  <si>
    <t xml:space="preserve">Коммутатор Huawei S5731-S48T4X (02353AJB-003) инв №БП-007711</t>
  </si>
  <si>
    <t xml:space="preserve">БП-007711</t>
  </si>
  <si>
    <t xml:space="preserve">Коммутатор Huawei S5731-S48T4X (02353AJB-003) инв №БП-007713</t>
  </si>
  <si>
    <t xml:space="preserve">БП-007713</t>
  </si>
  <si>
    <t xml:space="preserve">Коммутатор Huawei S5731-S48T4X (02353AJB-003) инв №БП-007709</t>
  </si>
  <si>
    <t xml:space="preserve">БП-007709</t>
  </si>
  <si>
    <t xml:space="preserve">Коммутатор Huawei S5731-S48T4X (02353AJB-003) инв №БП-007710</t>
  </si>
  <si>
    <t xml:space="preserve">БП-007710</t>
  </si>
  <si>
    <t xml:space="preserve">Коммутатор Huawei S5731-S48T4X (02353AJB-003) инв №БП-007714</t>
  </si>
  <si>
    <t xml:space="preserve">БП-007714</t>
  </si>
  <si>
    <t xml:space="preserve">Коммутатор Huawei S5731-S48T4X (02353AJB-003) инв №БП-007716</t>
  </si>
  <si>
    <t xml:space="preserve">БП-007716</t>
  </si>
  <si>
    <t xml:space="preserve">Коммутатор Huawei S5731-S48T4X (02353AJB-003) инв №БП-007712</t>
  </si>
  <si>
    <t xml:space="preserve">БП-007712</t>
  </si>
  <si>
    <t xml:space="preserve">Коммутатор Huawei S5731-S48T4X (02353AJB-003) инв №БП-007715</t>
  </si>
  <si>
    <t xml:space="preserve">БП-007715</t>
  </si>
  <si>
    <t xml:space="preserve">Коммутатор Huawei S5731-S48T4X (02353AJB-003) инв №БП-007707</t>
  </si>
  <si>
    <t xml:space="preserve">БП-007707</t>
  </si>
  <si>
    <t xml:space="preserve">ИСУ_г.Курск, ул. К.Маркса д.12</t>
  </si>
  <si>
    <t xml:space="preserve">БП-007696</t>
  </si>
  <si>
    <t xml:space="preserve">24.05.2024</t>
  </si>
  <si>
    <t xml:space="preserve">ИСУ_г.Курск, пр-т Хрущева д.30</t>
  </si>
  <si>
    <t xml:space="preserve">БП-007697</t>
  </si>
  <si>
    <t xml:space="preserve">ИСУ_г.Курск, ул. 50 Лет Октября, д.96А</t>
  </si>
  <si>
    <t xml:space="preserve">БП-007751</t>
  </si>
  <si>
    <t xml:space="preserve">ИСУ_г.Курск, ул. 50 Лет Октября, д.96</t>
  </si>
  <si>
    <t xml:space="preserve">БП-007759</t>
  </si>
  <si>
    <t xml:space="preserve">ИСУ_г.Курск, ул. Бойцов 9-й Дивизии, д.185В</t>
  </si>
  <si>
    <t xml:space="preserve">БП-007760</t>
  </si>
  <si>
    <t xml:space="preserve">ИСУ_г.Курск, ул. Карла Либкнехта, д.22</t>
  </si>
  <si>
    <t xml:space="preserve">БП-007752</t>
  </si>
  <si>
    <t xml:space="preserve">ИСУ_г.Курск, ул. Радищева, д.20</t>
  </si>
  <si>
    <t xml:space="preserve">БП-007695</t>
  </si>
  <si>
    <t xml:space="preserve">ИСУ_г.Курск, ул. Щепкина,д.20</t>
  </si>
  <si>
    <t xml:space="preserve">БП-007829</t>
  </si>
  <si>
    <t xml:space="preserve">28.06.2024</t>
  </si>
  <si>
    <t xml:space="preserve">ИСУ_г.Курск, ул. Дейнеки, д.5Е</t>
  </si>
  <si>
    <t xml:space="preserve">БП-007828</t>
  </si>
  <si>
    <t xml:space="preserve">ГЕУ_Интеллектуальные приборы учета_Курская область_июнь  2024</t>
  </si>
  <si>
    <t xml:space="preserve">БП-007830</t>
  </si>
  <si>
    <t xml:space="preserve">ИСУ_г.Курск, ул. Школьная,д. 48А</t>
  </si>
  <si>
    <t xml:space="preserve">БП-007826</t>
  </si>
  <si>
    <t xml:space="preserve">ИСУ_г.Железногорск, ул. Гагарина, д.12/2</t>
  </si>
  <si>
    <t xml:space="preserve">БП-007874</t>
  </si>
  <si>
    <t xml:space="preserve">31.07.2024</t>
  </si>
  <si>
    <t xml:space="preserve">ИСУ_г.Курск, ул. Сумская, д.7</t>
  </si>
  <si>
    <t xml:space="preserve">БП-007880</t>
  </si>
  <si>
    <t xml:space="preserve">ИСУ_г.Железногорск, ул. Сентюрева, д.11/1</t>
  </si>
  <si>
    <t xml:space="preserve">БП-007876</t>
  </si>
  <si>
    <t xml:space="preserve">ИСУ_г.Железногорск, ул. Сентюрева, д.9</t>
  </si>
  <si>
    <t xml:space="preserve">БП-007881</t>
  </si>
  <si>
    <t xml:space="preserve">ИСУ_г.Железногорск, ул. Димитрова, д.8/6</t>
  </si>
  <si>
    <t xml:space="preserve">БП-007875</t>
  </si>
  <si>
    <t xml:space="preserve">ГЕУ_Интеллектуальные приборы учета_Курская область_июль  2024</t>
  </si>
  <si>
    <t xml:space="preserve">БП-007873</t>
  </si>
  <si>
    <t xml:space="preserve">ИСУ_г.Курск, Майский б-р д.11</t>
  </si>
  <si>
    <t xml:space="preserve">БП-007882</t>
  </si>
  <si>
    <t xml:space="preserve">ИСУ_г.Курск, Майский б-р д.6</t>
  </si>
  <si>
    <t xml:space="preserve">БП-007878</t>
  </si>
  <si>
    <t xml:space="preserve">ИСУ_г.Курск, пр-т Хрущева д.32</t>
  </si>
  <si>
    <t xml:space="preserve">БП-007879</t>
  </si>
  <si>
    <t xml:space="preserve">ИСУ_г.Курск, ул. Бойцов 9-й Дивизии, д.199</t>
  </si>
  <si>
    <t xml:space="preserve">БП-007877</t>
  </si>
  <si>
    <t xml:space="preserve">ГЕУ_Интеллектуальные приборы учета_Курская область_август  2024</t>
  </si>
  <si>
    <t xml:space="preserve">БП-007915</t>
  </si>
  <si>
    <t xml:space="preserve">30.08.2024</t>
  </si>
  <si>
    <t xml:space="preserve">ИСУ_г.Железногорск, ул. Ленина, д.25</t>
  </si>
  <si>
    <t xml:space="preserve">БП-007916</t>
  </si>
  <si>
    <t xml:space="preserve">ИСУ_г.Железногорск, ул. Сентюрева, д.11/2</t>
  </si>
  <si>
    <t xml:space="preserve">БП-007929</t>
  </si>
  <si>
    <t xml:space="preserve">ИСУ_г.Курск, ул. Бойцов 9 Дивизии, д.195</t>
  </si>
  <si>
    <t xml:space="preserve">БП-007920</t>
  </si>
  <si>
    <t xml:space="preserve">ИСУ_г.Курск, ул. Парижской коммуны, д.67</t>
  </si>
  <si>
    <t xml:space="preserve">БП-007922</t>
  </si>
  <si>
    <t xml:space="preserve">ИСУ_г.Железногорск, ул. Сентюрева, д.13/2</t>
  </si>
  <si>
    <t xml:space="preserve">БП-007918</t>
  </si>
  <si>
    <t xml:space="preserve">ИСУ_г.Курск, ул. Бойцов 9 Дивизии, д.193</t>
  </si>
  <si>
    <t xml:space="preserve">БП-007919</t>
  </si>
  <si>
    <t xml:space="preserve">ИСУ_г.Курск, ул. Бойцов 9 Дивизии, д.197</t>
  </si>
  <si>
    <t xml:space="preserve">БП-007921</t>
  </si>
  <si>
    <t xml:space="preserve">ИСУ_г.Железногорск, ул. Сентюрева, д.11/3</t>
  </si>
  <si>
    <t xml:space="preserve">БП-007917</t>
  </si>
  <si>
    <t xml:space="preserve">ИСУ_г.Железногорск, ул. Мира,д.63</t>
  </si>
  <si>
    <t xml:space="preserve">БП-008022</t>
  </si>
  <si>
    <t xml:space="preserve">ИСУ_г.Железногорск, ул. Димитрова,д.8/4</t>
  </si>
  <si>
    <t xml:space="preserve">БП-008029</t>
  </si>
  <si>
    <t xml:space="preserve">ГЕУ_Интеллектуальные приборы учета_Курская область_сентябрь  2024</t>
  </si>
  <si>
    <t xml:space="preserve">БП-007999</t>
  </si>
  <si>
    <t xml:space="preserve">ИСУ_г.Курск, ул. Орловская,д.1</t>
  </si>
  <si>
    <t xml:space="preserve">БП-008024</t>
  </si>
  <si>
    <t xml:space="preserve">ИСУ_г.Железногорск, ул. Димитрова,д.8/5</t>
  </si>
  <si>
    <t xml:space="preserve">БП-008027</t>
  </si>
  <si>
    <t xml:space="preserve">ИСУ_г.Курск, ул. Константина Воробьева,д.23А</t>
  </si>
  <si>
    <t xml:space="preserve">БП-008031</t>
  </si>
  <si>
    <t xml:space="preserve">ИСУ_г.Курск, ул. Дружининская,д.7А</t>
  </si>
  <si>
    <t xml:space="preserve">БП-008032</t>
  </si>
  <si>
    <t xml:space="preserve">ИСУ_г.Курск, ул. Гайдара,д.11</t>
  </si>
  <si>
    <t xml:space="preserve">БП-008026</t>
  </si>
  <si>
    <t xml:space="preserve">ИСУ_г.Курск, ул. Челюскинцев,д.25</t>
  </si>
  <si>
    <t xml:space="preserve">БП-008028</t>
  </si>
  <si>
    <t xml:space="preserve">ИСУ_г.Курск, ул. Ватутина,д.23</t>
  </si>
  <si>
    <t xml:space="preserve">БП-008023</t>
  </si>
  <si>
    <t xml:space="preserve">ИСУ_г.Курск, ул. Орловская,д.1А</t>
  </si>
  <si>
    <t xml:space="preserve">БП-008025</t>
  </si>
  <si>
    <t xml:space="preserve">ИСУ_г.Железногорск, ул. Димитрова,д.8/3</t>
  </si>
  <si>
    <t xml:space="preserve">БП-008030</t>
  </si>
  <si>
    <t xml:space="preserve">ИСУ_Курская обл., г. Курчатов, ул. Садовая, д.1</t>
  </si>
  <si>
    <t xml:space="preserve">БП-008096</t>
  </si>
  <si>
    <t xml:space="preserve">ИСУ_г.Железногорск, ул. Ленина, д.25/2</t>
  </si>
  <si>
    <t xml:space="preserve">БП-008087</t>
  </si>
  <si>
    <t xml:space="preserve">ИСУ_г.Железногорск, ул. Ленина, д.62</t>
  </si>
  <si>
    <t xml:space="preserve">БП-008088</t>
  </si>
  <si>
    <t xml:space="preserve">ИСУ_г.Курск, ул. Карла Маркса д.72/21</t>
  </si>
  <si>
    <t xml:space="preserve">БП-008092</t>
  </si>
  <si>
    <t xml:space="preserve">ИСУ_г.Курск, ул. Союзная, д.14</t>
  </si>
  <si>
    <t xml:space="preserve">БП-008099</t>
  </si>
  <si>
    <t xml:space="preserve">ИСУ_г.Курск, ул. Сумская, д.40</t>
  </si>
  <si>
    <t xml:space="preserve">БП-008100</t>
  </si>
  <si>
    <t xml:space="preserve">ИСУ_г.Курск, ул. Серегина, д.24</t>
  </si>
  <si>
    <t xml:space="preserve">БП-008098</t>
  </si>
  <si>
    <t xml:space="preserve">ИСУ_г.Курск, ул. Ольшанского, д.8Б</t>
  </si>
  <si>
    <t xml:space="preserve">БП-008094</t>
  </si>
  <si>
    <t xml:space="preserve">ИСУ_г.Курск, ул. Карла Маркса д.72/22</t>
  </si>
  <si>
    <t xml:space="preserve">БП-008093</t>
  </si>
  <si>
    <t xml:space="preserve">ИСУ_Курская обл., г.Курчатов, ул. Энергетиков, д.5</t>
  </si>
  <si>
    <t xml:space="preserve">БП-008101</t>
  </si>
  <si>
    <t xml:space="preserve">ИСУ_г.Курск, ул. Парковая д.5</t>
  </si>
  <si>
    <t xml:space="preserve">БП-008095</t>
  </si>
  <si>
    <t xml:space="preserve">ГЕУ_Интеллектуальные приборы учета_Курская область_октябрь 2024</t>
  </si>
  <si>
    <t xml:space="preserve">БП-008086</t>
  </si>
  <si>
    <t xml:space="preserve">ИСУ_Курская обл., г. Курчатов, ул. Садовая, д.1А</t>
  </si>
  <si>
    <t xml:space="preserve">БП-008097</t>
  </si>
  <si>
    <t xml:space="preserve">Ноутбук KVADRA NAU LE14U</t>
  </si>
  <si>
    <t xml:space="preserve">БП-008145</t>
  </si>
  <si>
    <t xml:space="preserve">БП-008177</t>
  </si>
  <si>
    <t xml:space="preserve">БП-008146</t>
  </si>
  <si>
    <t xml:space="preserve">БП-008186</t>
  </si>
  <si>
    <t xml:space="preserve">БП-008151</t>
  </si>
  <si>
    <t xml:space="preserve">БП-008161</t>
  </si>
  <si>
    <t xml:space="preserve">БП-008185</t>
  </si>
  <si>
    <t xml:space="preserve">БП-008140</t>
  </si>
  <si>
    <t xml:space="preserve">БП-008167</t>
  </si>
  <si>
    <t xml:space="preserve">БП-008165</t>
  </si>
  <si>
    <t xml:space="preserve">БП-008168</t>
  </si>
  <si>
    <t xml:space="preserve">БП-008156</t>
  </si>
  <si>
    <t xml:space="preserve">БП-008142</t>
  </si>
  <si>
    <t xml:space="preserve">БП-008154</t>
  </si>
  <si>
    <t xml:space="preserve">БП-008176</t>
  </si>
  <si>
    <t xml:space="preserve">БП-008164</t>
  </si>
  <si>
    <t xml:space="preserve">БП-008172</t>
  </si>
  <si>
    <t xml:space="preserve">БП-008174</t>
  </si>
  <si>
    <t xml:space="preserve">БП-008147</t>
  </si>
  <si>
    <t xml:space="preserve">БП-008182</t>
  </si>
  <si>
    <t xml:space="preserve">БП-008163</t>
  </si>
  <si>
    <t xml:space="preserve">БП-008173</t>
  </si>
  <si>
    <t xml:space="preserve">БП-008187</t>
  </si>
  <si>
    <t xml:space="preserve">БП-008149</t>
  </si>
  <si>
    <t xml:space="preserve">БП-008179</t>
  </si>
  <si>
    <t xml:space="preserve">БП-008188</t>
  </si>
  <si>
    <t xml:space="preserve">БП-008178</t>
  </si>
  <si>
    <t xml:space="preserve">БП-008143</t>
  </si>
  <si>
    <t xml:space="preserve">БП-008180</t>
  </si>
  <si>
    <t xml:space="preserve">БП-008159</t>
  </si>
  <si>
    <t xml:space="preserve">БП-008183</t>
  </si>
  <si>
    <t xml:space="preserve">БП-008141</t>
  </si>
  <si>
    <t xml:space="preserve">БП-008152</t>
  </si>
  <si>
    <t xml:space="preserve">БП-008166</t>
  </si>
  <si>
    <t xml:space="preserve">БП-008148</t>
  </si>
  <si>
    <t xml:space="preserve">БП-008160</t>
  </si>
  <si>
    <t xml:space="preserve">БП-008153</t>
  </si>
  <si>
    <t xml:space="preserve">БП-008162</t>
  </si>
  <si>
    <t xml:space="preserve">БП-008175</t>
  </si>
  <si>
    <t xml:space="preserve">БП-008169</t>
  </si>
  <si>
    <t xml:space="preserve">БП-008144</t>
  </si>
  <si>
    <t xml:space="preserve">БП-008155</t>
  </si>
  <si>
    <t xml:space="preserve">БП-008158</t>
  </si>
  <si>
    <t xml:space="preserve">БП-008150</t>
  </si>
  <si>
    <t xml:space="preserve">БП-008184</t>
  </si>
  <si>
    <t xml:space="preserve">БП-008157</t>
  </si>
  <si>
    <t xml:space="preserve">БП-008181</t>
  </si>
  <si>
    <t xml:space="preserve">БП-008189</t>
  </si>
  <si>
    <t xml:space="preserve">БП-008171</t>
  </si>
  <si>
    <t xml:space="preserve">БП-008170</t>
  </si>
  <si>
    <t xml:space="preserve">Интерактивная панель Samsung Flip WM55R</t>
  </si>
  <si>
    <t xml:space="preserve">БП-008242</t>
  </si>
  <si>
    <t xml:space="preserve">БП-008241</t>
  </si>
  <si>
    <t xml:space="preserve">Газель Next А31R33-60 Белый Vin X96A31R33R1008193</t>
  </si>
  <si>
    <t xml:space="preserve">БП-008373</t>
  </si>
  <si>
    <t xml:space="preserve">ИСУ_г.Железногорск, ул. Дружбы, д.13</t>
  </si>
  <si>
    <t xml:space="preserve">БП-008308</t>
  </si>
  <si>
    <t xml:space="preserve">ИСУ_г.Курск, ул. Станционная, д.16</t>
  </si>
  <si>
    <t xml:space="preserve">БП-008321</t>
  </si>
  <si>
    <t xml:space="preserve">ИСУ_г.Железногорск, пр-д Заводской, д.13</t>
  </si>
  <si>
    <t xml:space="preserve">БП-008307</t>
  </si>
  <si>
    <t xml:space="preserve">ИСУ_г.Железногорск, пр-д Заводской, д.11</t>
  </si>
  <si>
    <t xml:space="preserve">БП-008306</t>
  </si>
  <si>
    <t xml:space="preserve">ИСУ_г.Курск, ул. Менделеева, д.39</t>
  </si>
  <si>
    <t xml:space="preserve">БП-008319</t>
  </si>
  <si>
    <t xml:space="preserve">ИСУ_г.Железногорск, пр-д Заводской, д.3/2</t>
  </si>
  <si>
    <t xml:space="preserve">БП-008305</t>
  </si>
  <si>
    <t xml:space="preserve">ИСУ_г.Железногорск, ул. Ленина, д.90</t>
  </si>
  <si>
    <t xml:space="preserve">БП-008312</t>
  </si>
  <si>
    <t xml:space="preserve">ИСУ_г.Железногорск, ул. Ленина, д.92/1</t>
  </si>
  <si>
    <t xml:space="preserve">БП-008314</t>
  </si>
  <si>
    <t xml:space="preserve">ИСУ_г.Железногорск, ул. Ленина, д.31/2</t>
  </si>
  <si>
    <t xml:space="preserve">БП-008309</t>
  </si>
  <si>
    <t xml:space="preserve">ИСУ_г.Курск, ул. Сумская, д.40А</t>
  </si>
  <si>
    <t xml:space="preserve">БП-008322</t>
  </si>
  <si>
    <t xml:space="preserve">ИСУ_г.Курск, ул. Обоянская, д.19</t>
  </si>
  <si>
    <t xml:space="preserve">БП-008320</t>
  </si>
  <si>
    <t xml:space="preserve">ИСУ_Курская обл., г. Железногорск, ул. Мира, д.57/3</t>
  </si>
  <si>
    <t xml:space="preserve">БП-008317</t>
  </si>
  <si>
    <t xml:space="preserve">ИСУ_г.Железногорск, ул. Ленина, д.90/3</t>
  </si>
  <si>
    <t xml:space="preserve">БП-008313</t>
  </si>
  <si>
    <t xml:space="preserve">ИСУ_Курская обл, г.Железногорск, ул.Маршала Жукова, д.10/5</t>
  </si>
  <si>
    <t xml:space="preserve">БП-008315</t>
  </si>
  <si>
    <t xml:space="preserve">ИСУ_г.Железногорск, ул. Ленина, д.80/1</t>
  </si>
  <si>
    <t xml:space="preserve">БП-008311</t>
  </si>
  <si>
    <t xml:space="preserve">ИСУ_г.Железногорск, ул. Ленина, д.58/2</t>
  </si>
  <si>
    <t xml:space="preserve">БП-008310</t>
  </si>
  <si>
    <t xml:space="preserve">ИСУ_г.Железногорск, Детский переулок, д.2</t>
  </si>
  <si>
    <t xml:space="preserve">БП-008303</t>
  </si>
  <si>
    <t xml:space="preserve">ИСУ_г.Железногорск, Детский переулок, д.14</t>
  </si>
  <si>
    <t xml:space="preserve">БП-008304</t>
  </si>
  <si>
    <t xml:space="preserve">ИСУ_г.Курск, ул. Карла Маркса д.67/2</t>
  </si>
  <si>
    <t xml:space="preserve">БП-008318</t>
  </si>
  <si>
    <t xml:space="preserve">ГЕУ_Интеллектуальные приборы учета_Курская область_ноябрь 2024</t>
  </si>
  <si>
    <t xml:space="preserve">БП-008323</t>
  </si>
  <si>
    <t xml:space="preserve">ИСУ_Курская обл., г. Железногорск, ул. Мира, д.57/2</t>
  </si>
  <si>
    <t xml:space="preserve">БП-008316</t>
  </si>
  <si>
    <t xml:space="preserve">ИСУ_г.Железногорск, Детский переулок, д.12</t>
  </si>
  <si>
    <t xml:space="preserve">БП-008421</t>
  </si>
  <si>
    <t xml:space="preserve">ИСУ_г.Железногорск, ул. Сентюрева, д.2/3</t>
  </si>
  <si>
    <t xml:space="preserve">БП-008433</t>
  </si>
  <si>
    <t xml:space="preserve">ИСУ_Курская обл.,г.Железногорск, ул. Курская, д.1/1</t>
  </si>
  <si>
    <t xml:space="preserve">БП-008425</t>
  </si>
  <si>
    <t xml:space="preserve">ИСУ_г.Курск, ул. Володарского, д.70</t>
  </si>
  <si>
    <t xml:space="preserve">БП-008436</t>
  </si>
  <si>
    <t xml:space="preserve">ИСУ_Курская обл.,г.Железногорск, ул. Мира, д.12/2</t>
  </si>
  <si>
    <t xml:space="preserve">БП-008430</t>
  </si>
  <si>
    <t xml:space="preserve">ИСУ_г.Железногорск, Детский переулок, д.10</t>
  </si>
  <si>
    <t xml:space="preserve">БП-008420</t>
  </si>
  <si>
    <t xml:space="preserve">ИСУ_г.Курск, ул. Бойцов 9-й Дивизии, д. 181</t>
  </si>
  <si>
    <t xml:space="preserve">БП-008434</t>
  </si>
  <si>
    <t xml:space="preserve">ИСУ_г.Железногорск, Детский переулок, д.16</t>
  </si>
  <si>
    <t xml:space="preserve">БП-008422</t>
  </si>
  <si>
    <t xml:space="preserve">ИСУ_Курская обл.,г.Железногорск, ул. Курская, д.11</t>
  </si>
  <si>
    <t xml:space="preserve">БП-008428</t>
  </si>
  <si>
    <t xml:space="preserve">ИСУ_Курская обл.,г.Железногорск, ул. Мира, д.55/3</t>
  </si>
  <si>
    <t xml:space="preserve">БП-008431</t>
  </si>
  <si>
    <t xml:space="preserve">ИСУ_Курская обл.,г.Железногорск, ул. Курская, д.3</t>
  </si>
  <si>
    <t xml:space="preserve">БП-008427</t>
  </si>
  <si>
    <t xml:space="preserve">ИСУ_г.Железногорск, Детский переулок, д.6</t>
  </si>
  <si>
    <t xml:space="preserve">БП-008418</t>
  </si>
  <si>
    <t xml:space="preserve">ИСУ_Курская обл.,г.Железногорск, ул. Курская, д.1/3</t>
  </si>
  <si>
    <t xml:space="preserve">БП-008426</t>
  </si>
  <si>
    <t xml:space="preserve">ИСУ_Курская обл.,г.Железногорск, ул. Мира, д.57</t>
  </si>
  <si>
    <t xml:space="preserve">БП-008432</t>
  </si>
  <si>
    <t xml:space="preserve">ИСУ_г.Железногорск, ул. Димитрова, д.8</t>
  </si>
  <si>
    <t xml:space="preserve">БП-008424</t>
  </si>
  <si>
    <t xml:space="preserve">ИСУ_г.Курск, ул. Карла Маркса д.72/20</t>
  </si>
  <si>
    <t xml:space="preserve">БП-008437</t>
  </si>
  <si>
    <t xml:space="preserve">ИСУ_г.Курск, ул. Союзная, д.17</t>
  </si>
  <si>
    <t xml:space="preserve">БП-008438</t>
  </si>
  <si>
    <t xml:space="preserve">ИСУ_г.Курск, ул. Бойцов 9-й Дивизии, д. 181Б</t>
  </si>
  <si>
    <t xml:space="preserve">БП-008435</t>
  </si>
  <si>
    <t xml:space="preserve">ИСУ_г.Железногорск, Детский переулок, д.8</t>
  </si>
  <si>
    <t xml:space="preserve">БП-008419</t>
  </si>
  <si>
    <t xml:space="preserve">ИСУ_Курская обл.,г.Железногорск, ул. Мира, д.12/1</t>
  </si>
  <si>
    <t xml:space="preserve">БП-008429</t>
  </si>
  <si>
    <t xml:space="preserve">МФУ Brother MFC-L6950DW</t>
  </si>
  <si>
    <t xml:space="preserve">БП-008389</t>
  </si>
  <si>
    <t xml:space="preserve">БП-008395</t>
  </si>
  <si>
    <t xml:space="preserve">БП-008398</t>
  </si>
  <si>
    <t xml:space="preserve">БП-008392</t>
  </si>
  <si>
    <t xml:space="preserve">БП-008391</t>
  </si>
  <si>
    <t xml:space="preserve">БП-008400</t>
  </si>
  <si>
    <t xml:space="preserve">БП-008394</t>
  </si>
  <si>
    <t xml:space="preserve">БП-008390</t>
  </si>
  <si>
    <t xml:space="preserve">БП-008393</t>
  </si>
  <si>
    <t xml:space="preserve">БП-008386</t>
  </si>
  <si>
    <t xml:space="preserve">БП-008387</t>
  </si>
  <si>
    <t xml:space="preserve">БП-008399</t>
  </si>
  <si>
    <t xml:space="preserve">БП-008396</t>
  </si>
  <si>
    <t xml:space="preserve">БП-008397</t>
  </si>
  <si>
    <t xml:space="preserve">БП-008388</t>
  </si>
  <si>
    <t xml:space="preserve">ИСУ_Курская обл.,г.Железногорск, ул. Ленина, д.90/2</t>
  </si>
  <si>
    <t xml:space="preserve">БП-008417</t>
  </si>
  <si>
    <t xml:space="preserve">ИСУ_г.Железногорск, ул. Димитрова, д.2</t>
  </si>
  <si>
    <t xml:space="preserve">БП-008423</t>
  </si>
  <si>
    <t xml:space="preserve">ГЕУ_Интеллектуальные приборы учета_Курская область_декабрь 2024</t>
  </si>
  <si>
    <t xml:space="preserve">БП-008439</t>
  </si>
  <si>
    <t xml:space="preserve">Мобильный офис на базе автотранспортного средства типа автобус ММФЦ 502040-09 VIn X8950204RR0GH2124</t>
  </si>
  <si>
    <t xml:space="preserve">БП-008467</t>
  </si>
  <si>
    <t xml:space="preserve">Источник бесперебойного питания с внешним батарейным блоком СГП61-040НЕ Р6480</t>
  </si>
  <si>
    <t xml:space="preserve">БП-008460</t>
  </si>
  <si>
    <t xml:space="preserve">ИСУ2025 г.</t>
  </si>
  <si>
    <t xml:space="preserve">ИСУ2026 г.</t>
  </si>
  <si>
    <t xml:space="preserve">ИСУ2027 г.</t>
  </si>
  <si>
    <t xml:space="preserve">ИСУ2028 г.</t>
  </si>
  <si>
    <t xml:space="preserve">Наименвоание</t>
  </si>
  <si>
    <t xml:space="preserve">Ввод ОС и НМА</t>
  </si>
  <si>
    <t xml:space="preserve">ВВОД ОС</t>
  </si>
  <si>
    <t xml:space="preserve">Ввод ОС</t>
  </si>
  <si>
    <t xml:space="preserve">без НДС</t>
  </si>
  <si>
    <t xml:space="preserve">С НДС</t>
  </si>
  <si>
    <t xml:space="preserve">ИП 2024-2026 г.</t>
  </si>
  <si>
    <t xml:space="preserve">2026 г.</t>
  </si>
  <si>
    <t xml:space="preserve">2024-2026</t>
  </si>
  <si>
    <t xml:space="preserve">1 квартал</t>
  </si>
  <si>
    <t xml:space="preserve">ИСУ 2024 г.-2026 г.</t>
  </si>
  <si>
    <t xml:space="preserve">2 квартал</t>
  </si>
  <si>
    <t xml:space="preserve">Барвенова Н.В.</t>
  </si>
  <si>
    <t xml:space="preserve">3 квартал</t>
  </si>
  <si>
    <t xml:space="preserve">4 квартал</t>
  </si>
  <si>
    <t xml:space="preserve">АМОРТИЗАЦИЯ ОС+НМА</t>
  </si>
  <si>
    <t xml:space="preserve">АМОРТИЗАЦИЯ </t>
  </si>
  <si>
    <t xml:space="preserve">Прибыль</t>
  </si>
  <si>
    <t xml:space="preserve">НДС</t>
  </si>
  <si>
    <t xml:space="preserve">ИСУ</t>
  </si>
  <si>
    <t xml:space="preserve">Обособленное подразделение "АтомЭнергоСбыт" Курск</t>
  </si>
  <si>
    <t xml:space="preserve">Ведомость амортизации ОС за 2022 г.</t>
  </si>
  <si>
    <t xml:space="preserve">Выводимые данные:</t>
  </si>
  <si>
    <t xml:space="preserve">БУ (данные бухгалтерского учета)</t>
  </si>
  <si>
    <t xml:space="preserve">Отбор:</t>
  </si>
  <si>
    <t xml:space="preserve">Счет учета В списке "01.01; 01.02; 01.03; 01.05; 01.08; 01.11"</t>
  </si>
  <si>
    <t xml:space="preserve">Группа учета ОС \ Амортизационная группа \ Основное средство, Инвентарный номер, Дата принятия к учету, Первоначальная стоимость</t>
  </si>
  <si>
    <t xml:space="preserve">На начало периода</t>
  </si>
  <si>
    <t xml:space="preserve">За период</t>
  </si>
  <si>
    <t xml:space="preserve">На конец периода</t>
  </si>
  <si>
    <t xml:space="preserve">Стоимость</t>
  </si>
  <si>
    <t xml:space="preserve">Амортизация (износ)</t>
  </si>
  <si>
    <t xml:space="preserve">Остаточная стоимость</t>
  </si>
  <si>
    <t xml:space="preserve">Увеличение стоимости</t>
  </si>
  <si>
    <t xml:space="preserve">Начисление амортизации (износа)</t>
  </si>
  <si>
    <t xml:space="preserve">Уменьшение стоимости</t>
  </si>
  <si>
    <t xml:space="preserve">Списание амортизации (износа)</t>
  </si>
  <si>
    <t xml:space="preserve">ИСУ_г.Курск, ул. Степана Разина, д.4, 000005882, 29.11.2021, 510 382.75</t>
  </si>
  <si>
    <t xml:space="preserve">ИСУ_г.Курск, ул. Ламоновская 1-я, д.1, 000006198, 28.11.2022, 1 321 007.10</t>
  </si>
  <si>
    <t xml:space="preserve">Главный бухгалтер ОП</t>
  </si>
  <si>
    <t xml:space="preserve">Стоимость на начало периода</t>
  </si>
  <si>
    <t xml:space="preserve">ВВОД ИСУ в 2022 г.</t>
  </si>
  <si>
    <t xml:space="preserve">Амортизация 2022 г.</t>
  </si>
  <si>
    <t xml:space="preserve">Остаточная стоимость на конец периода</t>
  </si>
  <si>
    <t xml:space="preserve">Приложение № 1</t>
  </si>
  <si>
    <t xml:space="preserve">к Протоколу от ___.2022 №___</t>
  </si>
  <si>
    <t xml:space="preserve">Заключение Комиссии по результатам проверки элементов амортизации ОС на соответствие условиям использования</t>
  </si>
  <si>
    <t xml:space="preserve">Период проведения проверки:</t>
  </si>
  <si>
    <t xml:space="preserve">Дата, по состоянию на которую проведена проверка элементов амортизации основных средств:31.12.2022г.</t>
  </si>
  <si>
    <t xml:space="preserve">Основание для проведения проверки: плановая ежегодная</t>
  </si>
  <si>
    <t xml:space="preserve">Представители служб, эксплуатирующих соответствующие объекты основных средств</t>
  </si>
  <si>
    <t xml:space="preserve">Инвентарный № ОС</t>
  </si>
  <si>
    <t xml:space="preserve">Наименование ОС</t>
  </si>
  <si>
    <t xml:space="preserve">Текущие элементы амортизации</t>
  </si>
  <si>
    <t xml:space="preserve">СПИ</t>
  </si>
  <si>
    <t xml:space="preserve">Способ начисления амортизации</t>
  </si>
  <si>
    <t xml:space="preserve">Ликвидационная стоимость (ЛС)</t>
  </si>
  <si>
    <t xml:space="preserve">Планы по использованию ОС после окончания СПИ: продолжение эксплуатации / продажа /передача в аренду / передача в безвозмездное пользование / консервация / ликвидация </t>
  </si>
  <si>
    <t xml:space="preserve">Ликвиданционная стоимость</t>
  </si>
  <si>
    <t xml:space="preserve">Пересмотренный СПИ</t>
  </si>
  <si>
    <t xml:space="preserve">Пояснения причин установления/не установления нового СПИ</t>
  </si>
  <si>
    <t xml:space="preserve">Пересмотренный способ начисления амортизации</t>
  </si>
  <si>
    <t xml:space="preserve">Пояснения причин установления/не установления нового способа начисления амортизации</t>
  </si>
  <si>
    <t xml:space="preserve">Пересмотренная ЛС</t>
  </si>
  <si>
    <t xml:space="preserve">Пояснения причин изменения/не изменения ЛС</t>
  </si>
  <si>
    <t xml:space="preserve">предоставляется Бухгалтерией</t>
  </si>
  <si>
    <t xml:space="preserve">заполняется Комиссией</t>
  </si>
  <si>
    <t xml:space="preserve">Молчанов Михаил Сергеевич</t>
  </si>
  <si>
    <t xml:space="preserve">Автомашина   "Renault NewLogan"  Н 702 OA 46 VIN X7L4SRAV452101677</t>
  </si>
  <si>
    <t xml:space="preserve">Линейный</t>
  </si>
  <si>
    <t xml:space="preserve">Технически исправна.Приказ № 27.05/2-пр от 27.05.2022</t>
  </si>
  <si>
    <t xml:space="preserve">продолжение эксплуатации</t>
  </si>
  <si>
    <t xml:space="preserve">Автомашина   "Renault NewLogan" Н 673 OA 46 VIN X7L4SRAV452101662</t>
  </si>
  <si>
    <t xml:space="preserve">Автомашина   "Renault NewLogan" Н 680 OA 46 VIN X7L4SRAV452101611</t>
  </si>
  <si>
    <t xml:space="preserve">Автомашина   "Renault NewLogan" Н 688  OA 46 VIN X7L4SRAV452101643</t>
  </si>
  <si>
    <t xml:space="preserve">Автомашина Toyota Camry  H 118 OA 46  VIN XW7BF4FK40S103958</t>
  </si>
  <si>
    <t xml:space="preserve">Автомашина Toyota Hiace  H 122  OA 46  VIN JTFSX23P706149101</t>
  </si>
  <si>
    <t xml:space="preserve">Автомашина Toyota Highlander  H 124  OA 46 VIN 5ТDBKRFH00S099324</t>
  </si>
  <si>
    <t xml:space="preserve">Автомобиль MITSUBISHI L200 DC Invite+VIN  MMCJJKL10HH019953</t>
  </si>
  <si>
    <t xml:space="preserve">Киенко Алексей Викторович</t>
  </si>
  <si>
    <t xml:space="preserve">АИИС КУЭ Курск</t>
  </si>
  <si>
    <t xml:space="preserve">Еремин Алексей Сергеевич</t>
  </si>
  <si>
    <t xml:space="preserve">Аппарат испытания Масла АИМ-90А</t>
  </si>
  <si>
    <t xml:space="preserve">Оборудование исправно</t>
  </si>
  <si>
    <t xml:space="preserve">Продолжение эксплуатации</t>
  </si>
  <si>
    <t xml:space="preserve">Волобуев Дмитрий Николаевич</t>
  </si>
  <si>
    <t xml:space="preserve">Аппаратно-программный комплекс Face ID</t>
  </si>
  <si>
    <t xml:space="preserve">АСЗИ ОП КурскАтомЭнергоСбыт</t>
  </si>
  <si>
    <t xml:space="preserve">Блейд-сервер</t>
  </si>
  <si>
    <t xml:space="preserve">Блейд-сервер UCS B200 M4 w/o CPU</t>
  </si>
  <si>
    <t xml:space="preserve">Вводное распределительное устройство ВРУ1-3-630 А УЗ</t>
  </si>
  <si>
    <t xml:space="preserve">Вывеска  у входа Центральный офис </t>
  </si>
  <si>
    <t xml:space="preserve">Дизельный генератор  АД-250  С-Т400-2РКМII/Блок автоматического включения  резерва 200-230 кВт</t>
  </si>
  <si>
    <t xml:space="preserve">Дисковая полка IBM V3700 SFF Dual Expansion</t>
  </si>
  <si>
    <t xml:space="preserve">Оборудование находится в хорошем состоянии, используется как резервное дисковое пространство</t>
  </si>
  <si>
    <t xml:space="preserve">ИБП Emerson GXTЗ-5000RT230</t>
  </si>
  <si>
    <t xml:space="preserve">Интерактивный комплекс TeachTouch 4.0 SE 65", UHD, 20 касаний, PC, Win 10</t>
  </si>
  <si>
    <t xml:space="preserve">Интерактивный комплекс TeachTouch 4.0 SE 75", UHD, 20 касаний, Android 8.0, встраиваемый ПК MT43-i5 </t>
  </si>
  <si>
    <t xml:space="preserve">ИСУ_г. Курск, пр-д Магистральный 18-й, д.31</t>
  </si>
  <si>
    <t xml:space="preserve">ИСУ_г. Курск, пр-т Кулакова, д.35 А/1</t>
  </si>
  <si>
    <t xml:space="preserve">ИСУ_г. Курск, пр-т Кулакова, д.35А/2, д.35А/3</t>
  </si>
  <si>
    <t xml:space="preserve">ИСУ_г. Курск, ул. Дейнеки, д.30</t>
  </si>
  <si>
    <t xml:space="preserve">ИСУ_г.Курск, 1-й Аэродромный пер., д.10</t>
  </si>
  <si>
    <t xml:space="preserve">ИСУ_г.Курск, Весенний 2-й проезд, д.24</t>
  </si>
  <si>
    <t xml:space="preserve">ИСУ_г.Курск, Весенний 2-й проезд, д.26</t>
  </si>
  <si>
    <t xml:space="preserve">ИСУ_г.Курск, Магистральный 18  пр-зд, д.31 А</t>
  </si>
  <si>
    <t xml:space="preserve">ИСУ_г.Курск, Магистральный пр-зд, д.11В</t>
  </si>
  <si>
    <t xml:space="preserve">ИСУ_г.Курск, Магистральный пр-зд, д.12</t>
  </si>
  <si>
    <t xml:space="preserve">ИСУ_г.Курск, Магистральный пр-зд, д.19</t>
  </si>
  <si>
    <t xml:space="preserve">ИСУ_г.Курск, Магистральный пр-зд, д.22</t>
  </si>
  <si>
    <t xml:space="preserve">ИСУ_г.Курск, Магистральный пр-зд, д.3</t>
  </si>
  <si>
    <t xml:space="preserve">ИСУ_г.Курск, Магистральный пр-зд, д.5</t>
  </si>
  <si>
    <t xml:space="preserve">ИСУ_г.Курск, Магистральный пр-зд, д.8</t>
  </si>
  <si>
    <t xml:space="preserve">ИСУ_г.Курск, Майский б-р д.36</t>
  </si>
  <si>
    <t xml:space="preserve">ИСУ_г.Курск, пр.Кулакова,д.39Б</t>
  </si>
  <si>
    <t xml:space="preserve">ИСУ_г.Курск, пр.Ленинского Комсомола, д.103</t>
  </si>
  <si>
    <t xml:space="preserve">ИСУ_г.Курск, пр.Ленинского Комсомола, д.107</t>
  </si>
  <si>
    <t xml:space="preserve">ИСУ_г.Курск, пр.Ленинского Комсомола, д.54</t>
  </si>
  <si>
    <t xml:space="preserve">ИСУ_г.Курск, пр.Ленинского Комсомола, д.55</t>
  </si>
  <si>
    <t xml:space="preserve">ИСУ_г.Курск, пр.Ленинского Комсомола, д.56</t>
  </si>
  <si>
    <t xml:space="preserve">ИСУ_г.Курск, пр.Ленинского Комсомола, д.58</t>
  </si>
  <si>
    <t xml:space="preserve">ИСУ_г.Курск, пр.Ленинского Комсомола, д.75</t>
  </si>
  <si>
    <t xml:space="preserve">ИСУ_г.Курск, пр.Ленинского Комсомола, д.79</t>
  </si>
  <si>
    <t xml:space="preserve">ИСУ_г.Курск, пр.Ленинского Комсомола, д.91</t>
  </si>
  <si>
    <t xml:space="preserve">ИСУ_г.Курск, пр.Ленинского Комсомола, д.99</t>
  </si>
  <si>
    <t xml:space="preserve">ИСУ_г.Курск, пр-д Сергеева, д.10</t>
  </si>
  <si>
    <t xml:space="preserve">ИСУ_г.Курск, пр-кт В. Клыкова, д.10</t>
  </si>
  <si>
    <t xml:space="preserve">ИСУ_г.Курск, пр-кт В.Клыкова, д.6</t>
  </si>
  <si>
    <t xml:space="preserve">ИСУ_г.Курск, пр-кт Победы, д.12</t>
  </si>
  <si>
    <t xml:space="preserve">ИСУ_г.Курск, пр-кт Победы, д.4</t>
  </si>
  <si>
    <t xml:space="preserve">ИСУ_г.Курск, пр-кт Победы, д.6</t>
  </si>
  <si>
    <t xml:space="preserve">ИСУ_г.Курск, пр-кт Победы, д.8</t>
  </si>
  <si>
    <t xml:space="preserve">ИСУ_г.Курск, проезд Светлый, д.1</t>
  </si>
  <si>
    <t xml:space="preserve">ИСУ_г.Курск, проезд Светлый, д.11</t>
  </si>
  <si>
    <t xml:space="preserve">ИСУ_г.Курск, пр-т Дружбы, д. 10</t>
  </si>
  <si>
    <t xml:space="preserve">ИСУ_г.Курск, пр-т Дружбы, д. 11/2</t>
  </si>
  <si>
    <t xml:space="preserve">ИСУ_г.Курск, пр-т Кулакова, д.1Б</t>
  </si>
  <si>
    <t xml:space="preserve">ИСУ_г.Курск, пр-т Кулакова, д.25А</t>
  </si>
  <si>
    <t xml:space="preserve">ИСУ_г.Курск, пр-т Кулакова, д.33А</t>
  </si>
  <si>
    <t xml:space="preserve">ИСУ_г.Курск, пр-т Кулакова, д.35</t>
  </si>
  <si>
    <t xml:space="preserve">ИСУ_г.Курск, пр-т Кулакова, д.39А</t>
  </si>
  <si>
    <t xml:space="preserve">ИСУ_г.Курск, пр-т Энтузиастов, д.10</t>
  </si>
  <si>
    <t xml:space="preserve">ИСУ_г.Курск, пр-т Энтузиастов, д.3</t>
  </si>
  <si>
    <t xml:space="preserve">ИСУ_г.Курск, пр-т Энтузиастов, д.8А</t>
  </si>
  <si>
    <t xml:space="preserve">ИСУ_г.Курск, пр-т. Кулакова, д.25</t>
  </si>
  <si>
    <t xml:space="preserve">ИСУ_г.Курск, ул. 50 Лет Октября, д.120А</t>
  </si>
  <si>
    <t xml:space="preserve">ИСУ_г.Курск, ул. 50 Лет Октября, д.145</t>
  </si>
  <si>
    <t xml:space="preserve">ИСУ_г.Курск, ул. 50 Лет Октября, д.147</t>
  </si>
  <si>
    <t xml:space="preserve">ИСУ_г.Курск, ул. 50 Лет Октября, д.15</t>
  </si>
  <si>
    <t xml:space="preserve">ИСУ_г.Курск, ул. Блинова, д.2/2</t>
  </si>
  <si>
    <t xml:space="preserve">ИСУ_г.Курск, ул. Блинова, д.27 А</t>
  </si>
  <si>
    <t xml:space="preserve">ИСУ_г.Курск, ул. Блинова, д.29</t>
  </si>
  <si>
    <t xml:space="preserve">ИСУ_г.Курск, ул. Бойцов 9 Дивизии, д.181А</t>
  </si>
  <si>
    <t xml:space="preserve">ИСУ_г.Курск, ул. Бойцов 9 Дивизии, д.182</t>
  </si>
  <si>
    <t xml:space="preserve">ИСУ_г.Курск, ул. Бойцов 9 Дивизии, д.191</t>
  </si>
  <si>
    <t xml:space="preserve">ИСУ_г.Курск, ул. Большевиков д.97</t>
  </si>
  <si>
    <t xml:space="preserve">ИСУ_г.Курск, ул. Большевиков, д.84</t>
  </si>
  <si>
    <t xml:space="preserve">ИСУ_г.Курск, ул. Бочарова д.4</t>
  </si>
  <si>
    <t xml:space="preserve">ИСУ_г.Курск, ул. Веспремская д.7</t>
  </si>
  <si>
    <t xml:space="preserve">ИСУ_г.Курск, ул. Веспремская, д.1</t>
  </si>
  <si>
    <t xml:space="preserve">ИСУ_г.Курск, ул. Гагарина д.20</t>
  </si>
  <si>
    <t xml:space="preserve">ИСУ_г.Курск, ул. Гагарина д.22</t>
  </si>
  <si>
    <t xml:space="preserve">ИСУ_г.Курск, ул. Гагарина д.22А</t>
  </si>
  <si>
    <t xml:space="preserve">ИСУ_г.Курск, ул. Гагарина д.24А</t>
  </si>
  <si>
    <t xml:space="preserve">ИСУ_г.Курск, ул. Гайдара, д.13/1</t>
  </si>
  <si>
    <t xml:space="preserve">ИСУ_г.Курск, ул. Гоголя, д.25</t>
  </si>
  <si>
    <t xml:space="preserve">ИСУ_г.Курск, ул. Гоголя, д.47</t>
  </si>
  <si>
    <t xml:space="preserve">ИСУ_г.Курск, ул. Гоголя, д.55</t>
  </si>
  <si>
    <t xml:space="preserve">ИСУ_г.Курск, ул. Дейнеки д.16</t>
  </si>
  <si>
    <t xml:space="preserve">ИСУ_г.Курск, ул. Дейнеки д.19</t>
  </si>
  <si>
    <t xml:space="preserve">ИСУ_г.Курск, ул. Дейнеки, д.1</t>
  </si>
  <si>
    <t xml:space="preserve">ИСУ_г.Курск, ул. Дейнеки, д.31</t>
  </si>
  <si>
    <t xml:space="preserve">ИСУ_г.Курск, ул. Дейнеки, д.32</t>
  </si>
  <si>
    <t xml:space="preserve">ИСУ_г.Курск, ул. Дейнеки, д.32А</t>
  </si>
  <si>
    <t xml:space="preserve">ИСУ_г.Курск, ул. Дейнеки, д.33</t>
  </si>
  <si>
    <t xml:space="preserve">ИСУ_г.Курск, ул. Дейнеки, д.34</t>
  </si>
  <si>
    <t xml:space="preserve">ИСУ_г.Курск, ул. Дейнеки, д.5</t>
  </si>
  <si>
    <t xml:space="preserve">ИСУ_г.Курск, ул. Дейнеки, д.7</t>
  </si>
  <si>
    <t xml:space="preserve">ИСУ_г.Курск, ул. Дейнеки, д.7/1</t>
  </si>
  <si>
    <t xml:space="preserve">ИСУ_г.Курск, ул. Дзержинского д.65/2</t>
  </si>
  <si>
    <t xml:space="preserve">ИСУ_г.Курск, ул. Димитрова, д.103</t>
  </si>
  <si>
    <t xml:space="preserve">ИСУ_г.Курск, ул. Димитрова, д.37 Б</t>
  </si>
  <si>
    <t xml:space="preserve">ИСУ_г.Курск, ул. Димитрова, д.70</t>
  </si>
  <si>
    <t xml:space="preserve">ИСУ_г.Курск, ул. Димитрова, д.73</t>
  </si>
  <si>
    <t xml:space="preserve">ИСУ_г.Курск, ул. Димитрова, д.75</t>
  </si>
  <si>
    <t xml:space="preserve">ИСУ_г.Курск, ул. Димитрова, д.91</t>
  </si>
  <si>
    <t xml:space="preserve">ИСУ_г.Курск, ул. Димитрова, д.93</t>
  </si>
  <si>
    <t xml:space="preserve">ИСУ_г.Курск, ул. Димитрова, д.95</t>
  </si>
  <si>
    <t xml:space="preserve">ИСУ_г.Курск, ул. Димитрова, д.99</t>
  </si>
  <si>
    <t xml:space="preserve">ИСУ_г.Курск, ул. Заводская, д.15А</t>
  </si>
  <si>
    <t xml:space="preserve">ИСУ_г.Курск, ул. Заводская, д.17А</t>
  </si>
  <si>
    <t xml:space="preserve">ИСУ_г.Курск, ул. Заводская, д.29</t>
  </si>
  <si>
    <t xml:space="preserve">ИСУ_г.Курск, ул. Заводская, д.29 А</t>
  </si>
  <si>
    <t xml:space="preserve">ИСУ_г.Курск, ул. Заводская, д.35А</t>
  </si>
  <si>
    <t xml:space="preserve">ИСУ_г.Курск, ул. Заводская, д.39 Б</t>
  </si>
  <si>
    <t xml:space="preserve">ИСУ_г.Курск, ул. Заводская, д.39 В</t>
  </si>
  <si>
    <t xml:space="preserve">ИСУ_г.Курск, ул. Заводская, д.47</t>
  </si>
  <si>
    <t xml:space="preserve">ИСУ_г.Курск, ул. Заводская, д.61</t>
  </si>
  <si>
    <t xml:space="preserve">ИСУ_г.Курск, ул. Заводская, д.67 А</t>
  </si>
  <si>
    <t xml:space="preserve">ИСУ_г.Курск, ул. Заводская. д.41</t>
  </si>
  <si>
    <t xml:space="preserve">ИСУ_г.Курск, ул. Заводская. д.41 А</t>
  </si>
  <si>
    <t xml:space="preserve">ИСУ_г.Курск, ул. Запольная д.41</t>
  </si>
  <si>
    <t xml:space="preserve">ИСУ_г.Курск, ул. Запольная д.45А</t>
  </si>
  <si>
    <t xml:space="preserve">ИСУ_г.Курск, ул. Звездная д.21</t>
  </si>
  <si>
    <t xml:space="preserve">ИСУ_г.Курск, ул. Интернациональная, д.2</t>
  </si>
  <si>
    <t xml:space="preserve">ИСУ_г.Курск, ул. Интернациональная, д.6А</t>
  </si>
  <si>
    <t xml:space="preserve">ИСУ_г.Курск, ул. Карла Либкнехта, д.2</t>
  </si>
  <si>
    <t xml:space="preserve">ИСУ_г.Курск, ул. Карла Либкнехта, д.4</t>
  </si>
  <si>
    <t xml:space="preserve">ИСУ_г.Курск, ул. Карла Маркса д.14</t>
  </si>
  <si>
    <t xml:space="preserve">ИСУ_г.Курск, ул. Карла Маркса д.33/41</t>
  </si>
  <si>
    <t xml:space="preserve">ИСУ_г.Курск, ул. Карла Маркса д.63А</t>
  </si>
  <si>
    <t xml:space="preserve">ИСУ_г.Курск, ул. Карла Маркса д.65А</t>
  </si>
  <si>
    <t xml:space="preserve">ИСУ_г.Курск, ул. Карла Маркса д.66/2</t>
  </si>
  <si>
    <t xml:space="preserve">ИСУ_г.Курск, ул. Карла Маркса д.70/8</t>
  </si>
  <si>
    <t xml:space="preserve">ИСУ_г.Курск, ул. Кати Зеленко, д.6В</t>
  </si>
  <si>
    <t xml:space="preserve">ИСУ_г.Курск, ул. Кати Зеленко, д.9</t>
  </si>
  <si>
    <t xml:space="preserve">ИСУ_г.Курск, ул. Комарова, д.1/31</t>
  </si>
  <si>
    <t xml:space="preserve">ИСУ_г.Курск, ул. Комарова, д.12</t>
  </si>
  <si>
    <t xml:space="preserve">ИСУ_г.Курск, ул. Комарова, д.12А</t>
  </si>
  <si>
    <t xml:space="preserve">ИСУ_г.Курск, ул. Комарова, д.13А</t>
  </si>
  <si>
    <t xml:space="preserve">ИСУ_г.Курск, ул. Комарова, д.13Б</t>
  </si>
  <si>
    <t xml:space="preserve">ИСУ_г.Курск, ул. Комарова, д.15</t>
  </si>
  <si>
    <t xml:space="preserve">ИСУ_г.Курск, ул. Комарова, д.25</t>
  </si>
  <si>
    <t xml:space="preserve">ИСУ_г.Курск, ул. Коммунальная, д.1</t>
  </si>
  <si>
    <t xml:space="preserve">ИСУ_г.Курск, ул. Косухина, д.34</t>
  </si>
  <si>
    <t xml:space="preserve">ИСУ_г.Курск, ул. Краснознаменная д.9А</t>
  </si>
  <si>
    <t xml:space="preserve">ИСУ_г.Курск, ул. Ламоновская 1-я, д.1</t>
  </si>
  <si>
    <t xml:space="preserve">ИСУ_г.Курск, ул. Ленина, д.63</t>
  </si>
  <si>
    <t xml:space="preserve">ИСУ_г.Курск, ул. Ломакина д.9</t>
  </si>
  <si>
    <t xml:space="preserve">ИСУ_г.Курск, ул. Лысая Гора, д.1</t>
  </si>
  <si>
    <t xml:space="preserve">ИСУ_г.Курск, ул. Льва Толстого, д.12</t>
  </si>
  <si>
    <t xml:space="preserve">ИСУ_г.Курск, ул. Льва Толстого, д.4</t>
  </si>
  <si>
    <t xml:space="preserve">ИСУ_г.Курск, ул. Максима Горького, д.57</t>
  </si>
  <si>
    <t xml:space="preserve">ИСУ_г.Курск, ул. Малышева, д.12 А</t>
  </si>
  <si>
    <t xml:space="preserve">ИСУ_г.Курск, ул. Межевая д.5</t>
  </si>
  <si>
    <t xml:space="preserve">ИСУ_г.Курск, ул. Менделеева д.38</t>
  </si>
  <si>
    <t xml:space="preserve">ИСУ_г.Курск, ул. Менделеева д.41</t>
  </si>
  <si>
    <t xml:space="preserve">ИСУ_г.Курск, ул. Менделеева д.59В</t>
  </si>
  <si>
    <t xml:space="preserve">ИСУ_г.Курск, ул. Мирная, д.4</t>
  </si>
  <si>
    <t xml:space="preserve">ИСУ_г.Курск, ул. Моковская, д.38</t>
  </si>
  <si>
    <t xml:space="preserve">ИСУ_г.Курск, ул. Моковская, д.8</t>
  </si>
  <si>
    <t xml:space="preserve">ИСУ_г.Курск, ул. Народная д.7</t>
  </si>
  <si>
    <t xml:space="preserve">ИСУ_г.Курск, ул. Народная д.7А</t>
  </si>
  <si>
    <t xml:space="preserve">ИСУ_г.Курск, ул. Народная, д.2</t>
  </si>
  <si>
    <t xml:space="preserve">ИСУ_г.Курск, ул. Никитская, д.4</t>
  </si>
  <si>
    <t xml:space="preserve">ИСУ_г.Курск, ул. Новоселовка 2-я, д.1А</t>
  </si>
  <si>
    <t xml:space="preserve">ИСУ_г.Курск, ул. Новоселовка 2-я, д.3А</t>
  </si>
  <si>
    <t xml:space="preserve">ИСУ_г.Курск, ул. Новоселовка 2-я, д.5</t>
  </si>
  <si>
    <t xml:space="preserve">ИСУ_г.Курск, ул. Новоселовка 2-я, д.5А</t>
  </si>
  <si>
    <t xml:space="preserve">ИСУ_г.Курск, ул. Обоянская, д.14А</t>
  </si>
  <si>
    <t xml:space="preserve">ИСУ_г.Курск, ул. Обоянская, д.17</t>
  </si>
  <si>
    <t xml:space="preserve">ИСУ_г.Курск, ул. Овечкина д.3</t>
  </si>
  <si>
    <t xml:space="preserve">ИСУ_г.Курск, ул. Овечкина д.5</t>
  </si>
  <si>
    <t xml:space="preserve">ИСУ_г.Курск, ул. Ольховский 1-й пер, д.3</t>
  </si>
  <si>
    <t xml:space="preserve">ИСУ_г.Курск, ул. Ольховский 1-й пер., д.5</t>
  </si>
  <si>
    <t xml:space="preserve">ИСУ_г.Курск, ул. Ольшанского, д.17</t>
  </si>
  <si>
    <t xml:space="preserve">ИСУ_г.Курск, ул. Ольшанского, д.24</t>
  </si>
  <si>
    <t xml:space="preserve">ИСУ_г.Курск, ул. Ольшанского, д.33</t>
  </si>
  <si>
    <t xml:space="preserve">ИСУ_г.Курск, ул. Ольшанского, д.35</t>
  </si>
  <si>
    <t xml:space="preserve">ИСУ_г.Курск, ул. Ольшанского, д.39</t>
  </si>
  <si>
    <t xml:space="preserve">ИСУ_г.Курск, ул. Орловская, д.14</t>
  </si>
  <si>
    <t xml:space="preserve">ИСУ_г.Курск, ул. Орловская, д.16</t>
  </si>
  <si>
    <t xml:space="preserve">ИСУ_г.Курск, ул. Орловская, д.32</t>
  </si>
  <si>
    <t xml:space="preserve">ИСУ_г.Курск, ул. Островского, д.10</t>
  </si>
  <si>
    <t xml:space="preserve">ИСУ_г.Курск, ул. Парковая  д.3</t>
  </si>
  <si>
    <t xml:space="preserve">ИСУ_г.Курск, ул. Парковая д.3А</t>
  </si>
  <si>
    <t xml:space="preserve">ИСУ_г.Курск, ул. Песковская 3-я, д.27</t>
  </si>
  <si>
    <t xml:space="preserve">ИСУ_г.Курск, ул. Пирогова д.1А</t>
  </si>
  <si>
    <t xml:space="preserve">ИСУ_г.Курск, ул. Промышленный 7-й пер, д.5/75</t>
  </si>
  <si>
    <t xml:space="preserve">ИСУ_г.Курск, ул. Пучковка д.108Д</t>
  </si>
  <si>
    <t xml:space="preserve">ИСУ_г.Курск, ул. Пучковка д.19А</t>
  </si>
  <si>
    <t xml:space="preserve">ИСУ_г.Курск, ул. Радищева, д.85</t>
  </si>
  <si>
    <t xml:space="preserve">ИСУ_г.Курск, ул. Республиканская д.4А</t>
  </si>
  <si>
    <t xml:space="preserve">ИСУ_г.Курск, ул. Республиканская д.8</t>
  </si>
  <si>
    <t xml:space="preserve">ИСУ_г.Курск, ул. Республиканская, д.44</t>
  </si>
  <si>
    <t xml:space="preserve">ИСУ_г.Курск, ул. Республиканская, д.46</t>
  </si>
  <si>
    <t xml:space="preserve">ИСУ_г.Курск, ул. Республиканская, д.50Д</t>
  </si>
  <si>
    <t xml:space="preserve">ИСУ_г.Курск, ул. Республиканская, д.50Ж</t>
  </si>
  <si>
    <t xml:space="preserve">ИСУ_г.Курск, ул. Семеновская д.82А</t>
  </si>
  <si>
    <t xml:space="preserve">ИСУ_г.Курск, ул. Серегина д.18Б</t>
  </si>
  <si>
    <t xml:space="preserve">ИСУ_г.Курск, ул. Серегина д.19</t>
  </si>
  <si>
    <t xml:space="preserve">ИСУ_г.Курск, ул. Серегина д.21</t>
  </si>
  <si>
    <t xml:space="preserve">ИСУ_г.Курск, ул. Серегина д.43</t>
  </si>
  <si>
    <t xml:space="preserve">ИСУ_г.Курск, ул. Серегина д.6</t>
  </si>
  <si>
    <t xml:space="preserve">ИСУ_г.Курск, ул. Серегина, д.16</t>
  </si>
  <si>
    <t xml:space="preserve">ИСУ_г.Курск, ул. Серегина, д.33</t>
  </si>
  <si>
    <t xml:space="preserve">ИСУ_г.Курск, ул. Скорятина, д.190Б</t>
  </si>
  <si>
    <t xml:space="preserve">ИСУ_г.Курск, ул. Сосновская, д.5</t>
  </si>
  <si>
    <t xml:space="preserve">ИСУ_г.Курск, ул. Союзная, д.16А</t>
  </si>
  <si>
    <t xml:space="preserve">ИСУ_г.Курск, ул. Союзная, д.18А</t>
  </si>
  <si>
    <t xml:space="preserve">ИСУ_г.Курск, ул. Союзная, д.25</t>
  </si>
  <si>
    <t xml:space="preserve">ИСУ_г.Курск, ул. Союзная, д.51А</t>
  </si>
  <si>
    <t xml:space="preserve">ИСУ_г.Курск, ул. Союзная, д.53А</t>
  </si>
  <si>
    <t xml:space="preserve">ИСУ_г.Курск, ул. Станционная, д.36</t>
  </si>
  <si>
    <t xml:space="preserve">ИСУ_г.Курск, ул. Степана Разина, д.24</t>
  </si>
  <si>
    <t xml:space="preserve">ИСУ_г.Курск, ул. Степана Разина, д.4</t>
  </si>
  <si>
    <t xml:space="preserve">ИСУ_г.Курск, ул. Студенческая, д.5</t>
  </si>
  <si>
    <t xml:space="preserve">ИСУ_г.Курск, ул. Сумская, д.40Б</t>
  </si>
  <si>
    <t xml:space="preserve">ИСУ_г.Курск, ул. Сумская, д.46А</t>
  </si>
  <si>
    <t xml:space="preserve">ИСУ_г.Курск, ул. Уфимцева, д. 15</t>
  </si>
  <si>
    <t xml:space="preserve">ИСУ_г.Курск, ул. Ухтомского, д.2</t>
  </si>
  <si>
    <t xml:space="preserve">ИСУ_г.Курск, ул. Ухтомского, д.6</t>
  </si>
  <si>
    <t xml:space="preserve">ИСУ_г.Курск, ул. Ухтомского, д.6А</t>
  </si>
  <si>
    <t xml:space="preserve">ИСУ_г.Курск, ул. Халтурина д.2</t>
  </si>
  <si>
    <t xml:space="preserve">ИСУ_г.Курск, ул. Халтурина, д.3</t>
  </si>
  <si>
    <t xml:space="preserve">ИСУ_г.Курск, ул. Халтурина, д.5</t>
  </si>
  <si>
    <t xml:space="preserve">ИСУ_г.Курск, ул. Хуторская д.3</t>
  </si>
  <si>
    <t xml:space="preserve">ИСУ_г.Курск, ул. Хуторская д.7</t>
  </si>
  <si>
    <t xml:space="preserve">ИСУ_г.Курск, ул. Чернышевского, д.4</t>
  </si>
  <si>
    <t xml:space="preserve">ИСУ_г.Курск, ул. Черняховского, д.16</t>
  </si>
  <si>
    <t xml:space="preserve">ИСУ_г.Курск, ул. Черняховского, д.28</t>
  </si>
  <si>
    <t xml:space="preserve">ИСУ_г.Курск, ул. Черняховского, д.29</t>
  </si>
  <si>
    <t xml:space="preserve">ИСУ_г.Курск, ул. Черняховского, д.60</t>
  </si>
  <si>
    <t xml:space="preserve">ИСУ_г.Курск, ул. Черняховского, д.64</t>
  </si>
  <si>
    <t xml:space="preserve">ИСУ_г.Курск, ул. Чумаковская, д.3</t>
  </si>
  <si>
    <t xml:space="preserve">ИСУ_г.Курск, ул. Широкая, д.1</t>
  </si>
  <si>
    <t xml:space="preserve">ИСУ_г.Курск, ул. Школьная, д.54</t>
  </si>
  <si>
    <t xml:space="preserve">ИСУ_г.Курск, ул. Энгельса, д.107</t>
  </si>
  <si>
    <t xml:space="preserve">ИСУ_г.Курск, ул. Энгельса, д.86</t>
  </si>
  <si>
    <t xml:space="preserve">ИСУ_г.Курск, ул. Энергетиков, д.1/41</t>
  </si>
  <si>
    <t xml:space="preserve">ИСУ_г.Курск, ул. Энергетиков, д.3</t>
  </si>
  <si>
    <t xml:space="preserve">ИСУ_г.Курск, ул. Ясная д.1</t>
  </si>
  <si>
    <t xml:space="preserve">ИСУ_г.Курск, ул. Ясная д.4</t>
  </si>
  <si>
    <t xml:space="preserve">ИСУ_г.Курск, ул.Заводская. д.35</t>
  </si>
  <si>
    <t xml:space="preserve">ИСУ_г.Курск, ул.Заводская. д.67</t>
  </si>
  <si>
    <t xml:space="preserve">ИСУ_г.Курск, ул.Республиканская 22 "Б"</t>
  </si>
  <si>
    <t xml:space="preserve">ИСУ_г.Курск, ул.Советская 44 "В" </t>
  </si>
  <si>
    <t xml:space="preserve">ИСУ_г.Курск, Шоссейный 3-й пер., д.6</t>
  </si>
  <si>
    <t xml:space="preserve">ИСУ_Курская обл, Кшенский р-н, д. Александровка, д.20</t>
  </si>
  <si>
    <t xml:space="preserve">ИСУ_Курская обл, п. Кшенский, ул. Заводская, д.1</t>
  </si>
  <si>
    <t xml:space="preserve">ИСУ_Курская обл, п. Кшенский, ул. Заводская, д.1А</t>
  </si>
  <si>
    <t xml:space="preserve">ИСУ_Курская обл, п. Кшенский, ул. Заводская, д.26</t>
  </si>
  <si>
    <t xml:space="preserve">ИСУ_Курская обл, п. Кшенский, ул. Заводская, д.28</t>
  </si>
  <si>
    <t xml:space="preserve">ИСУ_Курская обл, п. Кшенский, ул.Заводская, д.44</t>
  </si>
  <si>
    <t xml:space="preserve">ИСУ_Курская обл, п. Маршала Жукова, 1 квартал, д.14</t>
  </si>
  <si>
    <t xml:space="preserve">ИСУ_Курская обл, п. Маршала Жукова, 2 квартал, д.3</t>
  </si>
  <si>
    <t xml:space="preserve">ИСУ_Курская обл, п.Маршала Жукова, 1 квартал., д.13</t>
  </si>
  <si>
    <t xml:space="preserve">ИСУ_Курская обл, п.Маршала Жукова, 1 квартал., д.3</t>
  </si>
  <si>
    <t xml:space="preserve">ИСУ_Курская обл, п.Маршала Жукова, 1 квартал., д.4</t>
  </si>
  <si>
    <t xml:space="preserve">ИСУ_Курская обл, п.Маршала Жукова, 2 квартал , д.5</t>
  </si>
  <si>
    <t xml:space="preserve">ИСУ_Курская обл, п.Маршала Жукова, 2 квартал., д.1</t>
  </si>
  <si>
    <t xml:space="preserve">ИСУ_Курская обл, п.Маршала Жукова, 3 квартал, д.14</t>
  </si>
  <si>
    <t xml:space="preserve">ИСУ_Курская обл, п.Маршала Жукова, 4 квартал, д.1</t>
  </si>
  <si>
    <t xml:space="preserve">ИСУ_Курская обл., г. Курчатов, Коммунистический пр-т, д.10</t>
  </si>
  <si>
    <t xml:space="preserve">ИСУ_Курская обл., г. Курчатов, Коммунистический пр-т, д.11</t>
  </si>
  <si>
    <t xml:space="preserve">ИСУ_Курская обл., г. Курчатов, Коммунистический пр-т, д.16</t>
  </si>
  <si>
    <t xml:space="preserve">ИСУ_Курская обл., г. Курчатов, Коммунистический пр-т, д.19</t>
  </si>
  <si>
    <t xml:space="preserve">ИСУ_Курская обл., г. Курчатов, Коммунистический пр-т, д.26</t>
  </si>
  <si>
    <t xml:space="preserve">ИСУ_Курская обл., г. Курчатов, Коммунистический пр-т, д.28</t>
  </si>
  <si>
    <t xml:space="preserve">ИСУ_Курская обл., г. Курчатов, Коммунистический пр-т, д.9</t>
  </si>
  <si>
    <t xml:space="preserve">ИСУ_Курская обл., г. Курчатов, ул. Гайдара, д.3</t>
  </si>
  <si>
    <t xml:space="preserve">ИСУ_Курская обл., г. Курчатов, ул. Гайдара, д.4</t>
  </si>
  <si>
    <t xml:space="preserve">ИСУ_Курская обл., г. Курчатов, ул. Гайдара, д.5</t>
  </si>
  <si>
    <t xml:space="preserve">ИСУ_Курская обл., г. Курчатов, ул. Гайдара, д.6</t>
  </si>
  <si>
    <t xml:space="preserve">ИСУ_Курская обл., г. Курчатов, ул. Гайдара, д.8</t>
  </si>
  <si>
    <t xml:space="preserve">ИСУ_Курская обл., г. Курчатов, ул. Космонавтов, д.10</t>
  </si>
  <si>
    <t xml:space="preserve">ИСУ_Курская обл., г. Курчатов, ул. Космонавтов, д.14</t>
  </si>
  <si>
    <t xml:space="preserve">ИСУ_Курская обл., г. Курчатов, ул. Космонавтов, д.2</t>
  </si>
  <si>
    <t xml:space="preserve">ИСУ_Курская обл., г. Курчатов, ул. Космонавтов, д.22</t>
  </si>
  <si>
    <t xml:space="preserve">ИСУ_Курская обл., г. Курчатов, ул. Космонавтов, д.24</t>
  </si>
  <si>
    <t xml:space="preserve">ИСУ_Курская обл., г. Курчатов, ул. Космонавтов, д.28</t>
  </si>
  <si>
    <t xml:space="preserve">ИСУ_Курская обл., г. Курчатов, ул. Космонавтов, д.4</t>
  </si>
  <si>
    <t xml:space="preserve">ИСУ_Курская обл., г. Курчатов, ул. Космонавтов, д.8Б</t>
  </si>
  <si>
    <t xml:space="preserve">ИСУ_Курская обл., г. Курчатов, ул. Ленинградская, д.1</t>
  </si>
  <si>
    <t xml:space="preserve">ИСУ_Курская обл., г. Курчатов, ул. Ленинградская, д.11</t>
  </si>
  <si>
    <t xml:space="preserve">ИСУ_Курская обл., г. Курчатов, ул. Ленинградская, д.13</t>
  </si>
  <si>
    <t xml:space="preserve">ИСУ_Курская обл., г. Курчатов, ул. Ленинградская, д.15</t>
  </si>
  <si>
    <t xml:space="preserve">ИСУ_Курская обл., г. Курчатов, ул. Ленинградская, д.17</t>
  </si>
  <si>
    <t xml:space="preserve">ИСУ_Курская обл., г. Курчатов, ул. Ленинградская, д.21</t>
  </si>
  <si>
    <t xml:space="preserve">ИСУ_Курская обл., г. Курчатов, ул. Ленинградская, д.23</t>
  </si>
  <si>
    <t xml:space="preserve">ИСУ_Курская обл., г. Курчатов, ул. Ленинградская, д.29</t>
  </si>
  <si>
    <t xml:space="preserve">ИСУ_Курская обл., г. Курчатов, ул. Ленинградская, д.31</t>
  </si>
  <si>
    <t xml:space="preserve">ИСУ_Курская обл., г. Курчатов, ул. Ленинградская, д.37</t>
  </si>
  <si>
    <t xml:space="preserve">ИСУ_Курская обл., г. Курчатов, ул. Ленинградская, д.39</t>
  </si>
  <si>
    <t xml:space="preserve">ИСУ_Курская обл., г. Курчатов, ул. Ленинградская, д.5</t>
  </si>
  <si>
    <t xml:space="preserve">ИСУ_Курская обл., г. Курчатов, ул. Ленинградская, д.7</t>
  </si>
  <si>
    <t xml:space="preserve">ИСУ_Курская обл., г. Курчатов, ул. Ленинградская, д.9</t>
  </si>
  <si>
    <t xml:space="preserve">ИСУ_Курская обл., г. Курчатов, ул. Мира, д.16</t>
  </si>
  <si>
    <t xml:space="preserve">ИСУ_Курская обл., г. Курчатов, ул. Мира, д.17</t>
  </si>
  <si>
    <t xml:space="preserve">ИСУ_Курская обл., г. Курчатов, ул. Мира, д.2</t>
  </si>
  <si>
    <t xml:space="preserve">ИСУ_Курская обл., г. Курчатов, ул. Мира, д.21</t>
  </si>
  <si>
    <t xml:space="preserve">ИСУ_Курская обл., г. Курчатов, ул. Мира, д.5</t>
  </si>
  <si>
    <t xml:space="preserve">ИСУ_Курская обл., г. Курчатов, ул. Мира, д.6</t>
  </si>
  <si>
    <t xml:space="preserve">ИСУ_Курская обл., г. Курчатов, ул. Набережная, д.10</t>
  </si>
  <si>
    <t xml:space="preserve">ИСУ_Курская обл., г. Курчатов, ул. Набережная, д.11</t>
  </si>
  <si>
    <t xml:space="preserve">ИСУ_Курская обл., г. Курчатов, ул. Набережная, д.12</t>
  </si>
  <si>
    <t xml:space="preserve">ИСУ_Курская обл., г. Курчатов, ул. Набережная, д.13</t>
  </si>
  <si>
    <t xml:space="preserve">ИСУ_Курская обл., г. Курчатов, ул. Набережная, д.17</t>
  </si>
  <si>
    <t xml:space="preserve">ИСУ_Курская обл., г. Курчатов, ул. Набережная, д.2</t>
  </si>
  <si>
    <t xml:space="preserve">ИСУ_Курская обл., г. Курчатов, ул. Набережная, д.3</t>
  </si>
  <si>
    <t xml:space="preserve">ИСУ_Курская обл., г. Курчатов, ул. Набережная, д.7</t>
  </si>
  <si>
    <t xml:space="preserve">ИСУ_Курская обл., г. Курчатов, ул. Пионерская, д.3</t>
  </si>
  <si>
    <t xml:space="preserve">ИСУ_Курская обл., г. Курчатов, ул. Пионерская, д.4</t>
  </si>
  <si>
    <t xml:space="preserve">ИСУ_Курская обл., г. Курчатов, ул. Садовая, д.12</t>
  </si>
  <si>
    <t xml:space="preserve">ИСУ_Курская обл., г. Курчатов, ул. Садовая, д.16</t>
  </si>
  <si>
    <t xml:space="preserve">ИСУ_Курская обл., г. Курчатов, ул. Садовая, д.17</t>
  </si>
  <si>
    <t xml:space="preserve">ИСУ_Курская обл., г. Курчатов, ул. Садовая, д.18</t>
  </si>
  <si>
    <t xml:space="preserve">ИСУ_Курская обл., г. Курчатов, ул. Садовая, д.19А</t>
  </si>
  <si>
    <t xml:space="preserve">ИСУ_Курская обл., г. Курчатов, ул. Садовая, д.19Б</t>
  </si>
  <si>
    <t xml:space="preserve">ИСУ_Курская обл., г. Курчатов, ул. Садовая, д.19В</t>
  </si>
  <si>
    <t xml:space="preserve">ИСУ_Курская обл., г. Курчатов, ул. Садовая, д.21</t>
  </si>
  <si>
    <t xml:space="preserve">ИСУ_Курская обл., г. Курчатов, ул. Садовая, д.22</t>
  </si>
  <si>
    <t xml:space="preserve">ИСУ_Курская обл., г. Курчатов, ул. Садовая, д.23</t>
  </si>
  <si>
    <t xml:space="preserve">ИСУ_Курская обл., г. Курчатов, ул. Садовая, д.25</t>
  </si>
  <si>
    <t xml:space="preserve">ИСУ_Курская обл., г. Курчатов, ул. Садовая, д.27</t>
  </si>
  <si>
    <t xml:space="preserve">ИСУ_Курская обл., г. Курчатов, ул. Садовая, д.29</t>
  </si>
  <si>
    <t xml:space="preserve">ИСУ_Курская обл., г. Курчатов, ул. Садовая, д.3</t>
  </si>
  <si>
    <t xml:space="preserve">ИСУ_Курская обл., г. Курчатов, ул. Садовая, д.31</t>
  </si>
  <si>
    <t xml:space="preserve">ИСУ_Курская обл., г. Курчатов, ул. Садовая, д.4</t>
  </si>
  <si>
    <t xml:space="preserve">ИСУ_Курская обл., г. Курчатов, ул. Садовая, д.43</t>
  </si>
  <si>
    <t xml:space="preserve">ИСУ_Курская обл., г. Курчатов, ул. Садовая, д.47</t>
  </si>
  <si>
    <t xml:space="preserve">ИСУ_Курская обл., г. Курчатов, ул. Садовая, д.5</t>
  </si>
  <si>
    <t xml:space="preserve">ИСУ_Курская обл., г. Курчатов, ул. Садовая, д.6</t>
  </si>
  <si>
    <t xml:space="preserve">ИСУ_Курская обл., г. Курчатов, ул. Садовая, д.7</t>
  </si>
  <si>
    <t xml:space="preserve">ИСУ_Курская обл., г. Курчатов, ул. Садовая, д.7А</t>
  </si>
  <si>
    <t xml:space="preserve">ИСУ_Курская обл., г. Курчатов, ул. Садовая, д.8</t>
  </si>
  <si>
    <t xml:space="preserve">ИСУ_Курская обл., г. Курчатов, ул. Садовая, д.9</t>
  </si>
  <si>
    <t xml:space="preserve">ИСУ_Курская обл., г. Курчатов, ул. Садовая, д.9А</t>
  </si>
  <si>
    <t xml:space="preserve">ИСУ_Курская обл., г. Курчатов, ул. Строителей, д.1</t>
  </si>
  <si>
    <t xml:space="preserve">ИСУ_Курская обл., г. Курчатов, ул. Строителей, д.3</t>
  </si>
  <si>
    <t xml:space="preserve">ИСУ_Курская обл., г. Курчатов, ул. Строителей, д.4</t>
  </si>
  <si>
    <t xml:space="preserve">ИСУ_Курская обл., г. Курчатов, ул. Строителей, д.5</t>
  </si>
  <si>
    <t xml:space="preserve">ИСУ_Курская обл., г. Курчатов, ул. Строителей, д.7</t>
  </si>
  <si>
    <t xml:space="preserve">ИСУ_Курская обл., г. Курчатов, ул. Строителей, д.8</t>
  </si>
  <si>
    <t xml:space="preserve">ИСУ_Курская обл., г. Курчатов, ул. Строителей, д.9</t>
  </si>
  <si>
    <t xml:space="preserve">ИСУ_Курская обл., г. Курчатов, ул. Энергетиков, д.1</t>
  </si>
  <si>
    <t xml:space="preserve">ИСУ_Курская обл., г. Курчатов, ул. Энергетиков, д.12</t>
  </si>
  <si>
    <t xml:space="preserve">ИСУ_Курская обл., г. Курчатов, ул. Энергетиков, д.17</t>
  </si>
  <si>
    <t xml:space="preserve">ИСУ_Курская обл., г. Курчатов, ул. Энергетиков, д.18</t>
  </si>
  <si>
    <t xml:space="preserve">ИСУ_Курская обл., г. Курчатов, ул. Энергетиков, д.19</t>
  </si>
  <si>
    <t xml:space="preserve">ИСУ_Курская обл., г. Курчатов, ул. Энергетиков, д.21</t>
  </si>
  <si>
    <t xml:space="preserve">ИСУ_Курская обл., г. Курчатов, ул. Энергетиков, д.22</t>
  </si>
  <si>
    <t xml:space="preserve">ИСУ_Курская обл., г. Курчатов, ул. Энергетиков, д.27</t>
  </si>
  <si>
    <t xml:space="preserve">ИСУ_Курская обл., г. Курчатов, ул. Энергетиков, д.29</t>
  </si>
  <si>
    <t xml:space="preserve">ИСУ_Курская обл., г. Курчатов, ул. Энергетиков, д.31</t>
  </si>
  <si>
    <t xml:space="preserve">ИСУ_Курская обл., г. Курчатов, ул. Энергетиков, д.35</t>
  </si>
  <si>
    <t xml:space="preserve">ИСУ_Курская обл., г. Курчатов, ул. Энергетиков, д.37</t>
  </si>
  <si>
    <t xml:space="preserve">ИСУ_Курская обл., г. Курчатов, ул. Энергетиков, д.39</t>
  </si>
  <si>
    <t xml:space="preserve">ИСУ_Курская обл., г. Курчатов, ул. Энергетиков, д.4</t>
  </si>
  <si>
    <t xml:space="preserve">ИСУ_Курская обл., г. Курчатов, ул. Энергетиков, д.41</t>
  </si>
  <si>
    <t xml:space="preserve">ИСУ_Курская обл., г. Курчатов, ул. Энергетиков, д.43</t>
  </si>
  <si>
    <t xml:space="preserve">ИСУ_Курская обл., г. Курчатов, ул. Энергетиков, д.45</t>
  </si>
  <si>
    <t xml:space="preserve">ИСУ_Курская обл., г. Курчатов, ул. Энергетиков, д.51</t>
  </si>
  <si>
    <t xml:space="preserve">ИСУ_Курская обл., г. Курчатов, ул. Энергетиков, д.53</t>
  </si>
  <si>
    <t xml:space="preserve">ИСУ_Курская обл., г. Курчатов, ул. Энергетиков, д.6</t>
  </si>
  <si>
    <t xml:space="preserve">ИСУ_Курская обл., г. Курчатов, ул. Энергетиков, д.9</t>
  </si>
  <si>
    <t xml:space="preserve">ИСУ_Курская обл., Курский р-он, п.Камыши, д.28</t>
  </si>
  <si>
    <t xml:space="preserve">ИСУ_Курская обл., Курский р-он, п.Татаренкова, ул. Садовая, д. 10</t>
  </si>
  <si>
    <t xml:space="preserve">ИСУ_Курская обл., Курский р-он, п.Татаренкова, ул. Садовая, д. 3</t>
  </si>
  <si>
    <t xml:space="preserve">ИСУ_Курская обл., Курский р-он, п.Татаренкова, ул. Садовая, д. 4</t>
  </si>
  <si>
    <t xml:space="preserve">ИСУ_Курская обл., Курский р-он, п.Татаренкова, ул. Садовая, д. 5</t>
  </si>
  <si>
    <t xml:space="preserve">ИСУ_Курская обл., Курчатовский район, п. К. Либкнехта, ул. Советская, д.5А</t>
  </si>
  <si>
    <t xml:space="preserve">ИСУ_Курская обл., Курчатовский р-н, п. К. Либкнехта, ул. Совхозная, д.1</t>
  </si>
  <si>
    <t xml:space="preserve">ИСУ_Курская обл., Курчатовский р-н, п. К. Либкнехта, ул. Совхозная, д.2</t>
  </si>
  <si>
    <t xml:space="preserve">ИСУ_Курская обл., Курчатовский р-н, п. К. Либкнехта, ул. Совхозная, д.4</t>
  </si>
  <si>
    <t xml:space="preserve">ИСУ_Курская обл., Курчатовский р-он, п. К.Либкнехта, ул. Кирова, д. 24</t>
  </si>
  <si>
    <t xml:space="preserve">ИСУ_Курская обл., п. Ворошнево, ул. Газопроводская, д.26</t>
  </si>
  <si>
    <t xml:space="preserve">ИСУ_Курская обл., п. Ворошнево, ул. Сосновая, д.23</t>
  </si>
  <si>
    <t xml:space="preserve">ИСУ_Курская обл., п. Ворошнево, ул.Сосновая, д.20</t>
  </si>
  <si>
    <t xml:space="preserve">ИСУ_Курская обл., п. Санаторий Курск, д.1</t>
  </si>
  <si>
    <t xml:space="preserve">ИСУ_Курская обл., п.Халино, ул. Ачкасова, д.10</t>
  </si>
  <si>
    <t xml:space="preserve">ИСУ_Курская обл., п.Халино, ул. Ачкасова, д.11</t>
  </si>
  <si>
    <t xml:space="preserve">ИСУ_Курская обл., п.Халино, ул. Ачкасова, д.4</t>
  </si>
  <si>
    <t xml:space="preserve">ИСУ_Курская обл., п.Халино, ул. Ачкасова, д.5</t>
  </si>
  <si>
    <t xml:space="preserve">ИСУ_Курская обл., п.Халино, ул. Ачкасова, д.6</t>
  </si>
  <si>
    <t xml:space="preserve">ИСУ_Курская обл., п.Халино, ул. Ачкасова, д.7</t>
  </si>
  <si>
    <t xml:space="preserve">ИСУ_Курская обл., п.Халино, ул. Ачкасова, д.8</t>
  </si>
  <si>
    <t xml:space="preserve">ИСУ_Курская обл., п.Халино, ул. Ачкасова, д.9</t>
  </si>
  <si>
    <t xml:space="preserve">ИСУ_Курская обл., р-н Медвенский, пгт Медвенка, ул. Советская, д.74 в</t>
  </si>
  <si>
    <t xml:space="preserve">ИСУ_Курская обл., р-н Медвенский, с. Панино 1-е, д.3</t>
  </si>
  <si>
    <t xml:space="preserve">ИСУ_Курская обл., р-н Октябрьский, пгт Прямицыно, ул. Новая, д.60 А</t>
  </si>
  <si>
    <t xml:space="preserve">ИСУ_Курская область, Курчатовский район, п. Иванино, ул. Мира. д.11А</t>
  </si>
  <si>
    <t xml:space="preserve">Коммутатор Catalyst 2960-X 48 GigE</t>
  </si>
  <si>
    <t xml:space="preserve">Просрочка поставки оборудования по заключенному договору</t>
  </si>
  <si>
    <t xml:space="preserve">Комплект тепловизора  testo 885-2 c телеобъективом  (Л1) с поверкой</t>
  </si>
  <si>
    <t xml:space="preserve">Корпоративная система передачи данны  Курск  Суджа</t>
  </si>
  <si>
    <t xml:space="preserve">Корпоративная система передачи данны  Курск ЗО</t>
  </si>
  <si>
    <t xml:space="preserve">Корпоративная система передачи данны  Курск Коренево </t>
  </si>
  <si>
    <t xml:space="preserve">Корпоративная система передачи данны  Курск Хрущева ТЕС</t>
  </si>
  <si>
    <t xml:space="preserve">Корпоративная система передачи данны  Курск Хрущева,8</t>
  </si>
  <si>
    <t xml:space="preserve">Корпоративная система передачи данны Курск Глушково  </t>
  </si>
  <si>
    <t xml:space="preserve">Корпоративная система передачи данны Курск Горшечное </t>
  </si>
  <si>
    <t xml:space="preserve">Корпоративная система передачи данны Курск Курчатов </t>
  </si>
  <si>
    <t xml:space="preserve">Корпоративная система передачи данны Курск Обоянь </t>
  </si>
  <si>
    <t xml:space="preserve">Корпоративная система передачи данны Курск СО</t>
  </si>
  <si>
    <t xml:space="preserve">Корпоративная система передачи данны Курск Солнцево </t>
  </si>
  <si>
    <t xml:space="preserve">Корпоративная система передачи данны Курск ЮО</t>
  </si>
  <si>
    <t xml:space="preserve">Корпоративная система передачи данных  Курск  Кшень </t>
  </si>
  <si>
    <t xml:space="preserve">Корпоративная система передачи данных  Курск  Тим </t>
  </si>
  <si>
    <t xml:space="preserve">Корпоративная система передачи данных  Курск  Фатеж </t>
  </si>
  <si>
    <t xml:space="preserve">Корпоративная система передачи данных  Курск Белая </t>
  </si>
  <si>
    <t xml:space="preserve">Корпоративная система передачи данных  Курск Конышевка</t>
  </si>
  <si>
    <t xml:space="preserve">Корпоративная система передачи данных  Курск Поныри </t>
  </si>
  <si>
    <t xml:space="preserve">Корпоративная система передачи данных  Курск Пристень </t>
  </si>
  <si>
    <t xml:space="preserve">Корпоративная система передачи данных  Курск Хомутовка</t>
  </si>
  <si>
    <t xml:space="preserve">Корпоративная система передачи данных Курск   ВО</t>
  </si>
  <si>
    <t xml:space="preserve">Корпоративная система передачи данных Курск   Черемисиново </t>
  </si>
  <si>
    <t xml:space="preserve">Корпоративная система передачи данных Курск  Б-Солдатск</t>
  </si>
  <si>
    <t xml:space="preserve">Корпоративная система передачи данных Курск  Гайдара </t>
  </si>
  <si>
    <t xml:space="preserve">Корпоративная система передачи данных Курск  Золотухино</t>
  </si>
  <si>
    <t xml:space="preserve">Корпоративная система передачи данных Курск  Касторное </t>
  </si>
  <si>
    <t xml:space="preserve">Корпоративная система передачи данных Курск  КО </t>
  </si>
  <si>
    <t xml:space="preserve">Корпоративная система передачи данных Курск  Мантурово </t>
  </si>
  <si>
    <t xml:space="preserve">Корпоративная система передачи данных Курск  Медвенка </t>
  </si>
  <si>
    <t xml:space="preserve">Корпоративная система передачи данных Курск  Прямицино</t>
  </si>
  <si>
    <t xml:space="preserve">Корпоративная система передачи данных Курск  Сеймский </t>
  </si>
  <si>
    <t xml:space="preserve">Корпоративная система передачи данных Курск Дмитриев </t>
  </si>
  <si>
    <t xml:space="preserve">Корпоративная система передачи данных Курск Рыльск </t>
  </si>
  <si>
    <t xml:space="preserve">Корпоративная система передачи данных Курск ЦО </t>
  </si>
  <si>
    <t xml:space="preserve">Легковой автомобиль TOYOTA Camry VIN XW7BFYHK30S171270</t>
  </si>
  <si>
    <t xml:space="preserve">Навесной шнековый  снегоуборщик </t>
  </si>
  <si>
    <t xml:space="preserve">Нежилое здание по адресу:г.Курск, ул.Энгельса,134  кадастровый № 46:29:103046:91                                                                                </t>
  </si>
  <si>
    <t xml:space="preserve">Нежилое здание- трансформаторная  по адресу:г.Курск, ул.Энгельса,134  кадастровый № 46:29:103046:81 </t>
  </si>
  <si>
    <t xml:space="preserve">Оборудование телефонии  АVAYA  (дуплекс)</t>
  </si>
  <si>
    <t xml:space="preserve">Оснащение  автоматической системы пожаротушения  гаражных боксов </t>
  </si>
  <si>
    <t xml:space="preserve">Рябцев Юрий Федорович</t>
  </si>
  <si>
    <t xml:space="preserve">Охранная  сигнализация Курская обл. г. Железногорск  ул. Рокосовского д.4</t>
  </si>
  <si>
    <t xml:space="preserve">Охранная  сигнализация Курская обл. г. Курчатов  пр-т. Коммунистический  д.1</t>
  </si>
  <si>
    <t xml:space="preserve">Поломоечная машина  аккумуляторная Lavor Pro SCL Easy R 66 BT c АКБ и  зарядным  устройством /Италия</t>
  </si>
  <si>
    <t xml:space="preserve">находится в хорошем техническом состоянии, не планируется замена в 2023-2024г. </t>
  </si>
  <si>
    <t xml:space="preserve">Полуприцеп  Уралец </t>
  </si>
  <si>
    <t xml:space="preserve">Прибор энергетика многофункциональный портативный CE602M-1000СК-120Н</t>
  </si>
  <si>
    <t xml:space="preserve">Светодиодный экран  ТЭ-120-130Х64В</t>
  </si>
  <si>
    <t xml:space="preserve">Серверное оборудование для ИСУ</t>
  </si>
  <si>
    <t xml:space="preserve">Система  видеоконференц связи Курск  Хрущева,8</t>
  </si>
  <si>
    <t xml:space="preserve">Система АСКУЭ "Умный дом"_ Курская обл.,поселок  Маршала Жукова, квартал2, д.6</t>
  </si>
  <si>
    <t xml:space="preserve">Система видеонаблюдения "Умный дом"_Курская обл.,поселок Маршала Жукова,квартал 2,д,6</t>
  </si>
  <si>
    <t xml:space="preserve">Система солнечного электроснабжения "Умный дом"_ Курская обл.,поселок  Маршала Жукова, квартал 2,д.6</t>
  </si>
  <si>
    <t xml:space="preserve">Система телефонной связи Курск  ВО </t>
  </si>
  <si>
    <t xml:space="preserve">Система телефонной связи Курск  ЗО </t>
  </si>
  <si>
    <t xml:space="preserve">Система телефонной связи Курск  КО </t>
  </si>
  <si>
    <t xml:space="preserve">Система телефонной связи Курск  Хрущева,8</t>
  </si>
  <si>
    <t xml:space="preserve">Система телефонной связи Курск СО </t>
  </si>
  <si>
    <t xml:space="preserve">Система телефонной связи Курск ЦО </t>
  </si>
  <si>
    <t xml:space="preserve">Система телефонной связи Курск ЮО </t>
  </si>
  <si>
    <t xml:space="preserve">Стенд высоковольтный  стационарный СВС-100М (с поверкой) </t>
  </si>
  <si>
    <t xml:space="preserve">Стойка на 2 рабочиx места 2900x1200x1050 мм</t>
  </si>
  <si>
    <t xml:space="preserve">Тепловизор Fluke Ti32 (поверка) </t>
  </si>
  <si>
    <t xml:space="preserve">Терминал электронной очереди LAZER MINI 19"</t>
  </si>
  <si>
    <t xml:space="preserve">Трактор  Lovol TE-244</t>
  </si>
  <si>
    <t xml:space="preserve">Установка автоматическая трехфазная для поверки счетчиков электроэнергии Нева-Тест 3303П</t>
  </si>
  <si>
    <t xml:space="preserve">Центр обработки данных YADRO  (ЦОД YADRO)</t>
  </si>
  <si>
    <t xml:space="preserve">Центр обработки данных Курск</t>
  </si>
  <si>
    <t xml:space="preserve">Энерготестер  ПКЗ-А-А с клещами 100А+3000А</t>
  </si>
  <si>
    <t xml:space="preserve">Энерготестер ПКЭ-А-А, клещи  30/300/3000 А   </t>
  </si>
  <si>
    <t xml:space="preserve">Председатель комиссии:</t>
  </si>
  <si>
    <t xml:space="preserve">        (подпись)</t>
  </si>
  <si>
    <t xml:space="preserve">Члены комиссии:</t>
  </si>
  <si>
    <t xml:space="preserve">Колтунов А.И.</t>
  </si>
  <si>
    <t xml:space="preserve">Рябцев Ю.Ф.</t>
  </si>
  <si>
    <t xml:space="preserve">Авдеев А.В.</t>
  </si>
  <si>
    <t xml:space="preserve">Секретарь комиссии:</t>
  </si>
</sst>
</file>

<file path=xl/styles.xml><?xml version="1.0" encoding="utf-8"?>
<styleSheet xmlns="http://schemas.openxmlformats.org/spreadsheetml/2006/main">
  <numFmts count="32">
    <numFmt numFmtId="164" formatCode="General"/>
    <numFmt numFmtId="165" formatCode="0%"/>
    <numFmt numFmtId="166" formatCode="dd/mm/yy;@"/>
    <numFmt numFmtId="167" formatCode="#,##0.00"/>
    <numFmt numFmtId="168" formatCode="#,##0"/>
    <numFmt numFmtId="169" formatCode="0.000"/>
    <numFmt numFmtId="170" formatCode="#,##0.00_ ;[RED]\-#,##0.00\ "/>
    <numFmt numFmtId="171" formatCode="0.00"/>
    <numFmt numFmtId="172" formatCode="dd/mm/yy"/>
    <numFmt numFmtId="173" formatCode="#,##0.000"/>
    <numFmt numFmtId="174" formatCode="0.0"/>
    <numFmt numFmtId="175" formatCode="0.000000"/>
    <numFmt numFmtId="176" formatCode="0"/>
    <numFmt numFmtId="177" formatCode="@"/>
    <numFmt numFmtId="178" formatCode="_-* #,##0.00\ _₽_-;\-* #,##0.00\ _₽_-;_-* \-??\ _₽_-;_-@_-"/>
    <numFmt numFmtId="179" formatCode="mmm/yy"/>
    <numFmt numFmtId="180" formatCode="#,##0.0000"/>
    <numFmt numFmtId="181" formatCode="0.00%"/>
    <numFmt numFmtId="182" formatCode="General"/>
    <numFmt numFmtId="183" formatCode="0.00000"/>
    <numFmt numFmtId="184" formatCode="#,##0.00000"/>
    <numFmt numFmtId="185" formatCode="dd/mm/yyyy"/>
    <numFmt numFmtId="186" formatCode="#,##0.00000000"/>
    <numFmt numFmtId="187" formatCode="#,##0.000000"/>
    <numFmt numFmtId="188" formatCode="0.000000000000"/>
    <numFmt numFmtId="189" formatCode="#,##0.00;[RED]\-#,##0.00"/>
    <numFmt numFmtId="190" formatCode="#,##0.00_р_.;[RED]\-#,##0.00_р_."/>
    <numFmt numFmtId="191" formatCode="#,##0.0"/>
    <numFmt numFmtId="192" formatCode="#,##0.000000000"/>
    <numFmt numFmtId="193" formatCode="0.0000"/>
    <numFmt numFmtId="194" formatCode="0.00;[RED]\-0.00"/>
    <numFmt numFmtId="195" formatCode="#,##0.00&quot; ₽&quot;"/>
  </numFmts>
  <fonts count="8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11"/>
      <color rgb="FF000000"/>
      <name val="Calibri"/>
      <family val="2"/>
      <charset val="1"/>
    </font>
    <font>
      <sz val="8"/>
      <name val="Arial"/>
      <family val="2"/>
      <charset val="204"/>
    </font>
    <font>
      <b val="true"/>
      <sz val="10"/>
      <name val="Arial"/>
      <family val="0"/>
      <charset val="1"/>
    </font>
    <font>
      <b val="true"/>
      <sz val="12"/>
      <name val="Arial"/>
      <family val="0"/>
      <charset val="1"/>
    </font>
    <font>
      <b val="true"/>
      <sz val="11"/>
      <color rgb="FF003F2F"/>
      <name val="Arial"/>
      <family val="0"/>
      <charset val="1"/>
    </font>
    <font>
      <sz val="9"/>
      <color rgb="FF003F2F"/>
      <name val="Arial"/>
      <family val="0"/>
      <charset val="1"/>
    </font>
    <font>
      <b val="true"/>
      <sz val="9"/>
      <name val="Times New Roman"/>
      <family val="1"/>
      <charset val="1"/>
    </font>
    <font>
      <sz val="10"/>
      <color rgb="FF003F2F"/>
      <name val="Arial"/>
      <family val="0"/>
      <charset val="1"/>
    </font>
    <font>
      <b val="true"/>
      <sz val="11"/>
      <color rgb="FF000000"/>
      <name val="Calibri"/>
      <family val="2"/>
      <charset val="204"/>
    </font>
    <font>
      <sz val="9"/>
      <name val="Arial"/>
      <family val="0"/>
      <charset val="1"/>
    </font>
    <font>
      <sz val="9"/>
      <name val="Times New Roman"/>
      <family val="1"/>
      <charset val="1"/>
    </font>
    <font>
      <b val="true"/>
      <sz val="10"/>
      <color rgb="FF003F2F"/>
      <name val="Arial"/>
      <family val="0"/>
      <charset val="1"/>
    </font>
    <font>
      <sz val="9"/>
      <color rgb="FF000000"/>
      <name val="Times New Roman"/>
      <family val="1"/>
      <charset val="1"/>
    </font>
    <font>
      <sz val="13"/>
      <name val="Times New Roman"/>
      <family val="1"/>
      <charset val="1"/>
    </font>
    <font>
      <sz val="11"/>
      <name val="Calibri"/>
      <family val="2"/>
      <charset val="1"/>
    </font>
    <font>
      <sz val="11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20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3"/>
      <name val="Times New Roman"/>
      <family val="0"/>
      <charset val="1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b val="true"/>
      <sz val="16"/>
      <name val="Times New Roman"/>
      <family val="1"/>
      <charset val="204"/>
    </font>
    <font>
      <b val="true"/>
      <sz val="16"/>
      <name val="Calibri"/>
      <family val="2"/>
      <charset val="204"/>
    </font>
    <font>
      <b val="true"/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rgb="FFC9211E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sz val="16"/>
      <color rgb="FF000000"/>
      <name val="Arial"/>
      <family val="2"/>
      <charset val="204"/>
    </font>
    <font>
      <b val="true"/>
      <sz val="11"/>
      <name val="Calibri"/>
      <family val="2"/>
      <charset val="1"/>
    </font>
    <font>
      <b val="true"/>
      <sz val="14"/>
      <name val="Times New Roman"/>
      <family val="1"/>
      <charset val="1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1"/>
    </font>
    <font>
      <sz val="12"/>
      <name val="Calibri"/>
      <family val="2"/>
      <charset val="1"/>
    </font>
    <font>
      <sz val="13"/>
      <color rgb="FF000000"/>
      <name val="Times New Roman"/>
      <family val="1"/>
      <charset val="128"/>
    </font>
    <font>
      <sz val="13"/>
      <name val="Times New Roman"/>
      <family val="1"/>
      <charset val="128"/>
    </font>
    <font>
      <b val="true"/>
      <sz val="16"/>
      <color rgb="FFC9211E"/>
      <name val="Times New Roman"/>
      <family val="1"/>
      <charset val="204"/>
    </font>
    <font>
      <sz val="10"/>
      <name val="Arial"/>
      <family val="2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 val="true"/>
      <sz val="10"/>
      <color rgb="FFFF0000"/>
      <name val="Arial"/>
      <family val="2"/>
      <charset val="204"/>
    </font>
    <font>
      <b val="true"/>
      <sz val="10"/>
      <name val="Arial"/>
      <family val="2"/>
      <charset val="1"/>
    </font>
    <font>
      <b val="true"/>
      <sz val="10"/>
      <name val="Times New Roman"/>
      <family val="1"/>
      <charset val="204"/>
    </font>
    <font>
      <b val="true"/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b val="true"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Arial"/>
      <family val="2"/>
      <charset val="1"/>
    </font>
    <font>
      <sz val="8"/>
      <color rgb="FF000000"/>
      <name val="Arial"/>
      <family val="2"/>
      <charset val="1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333333"/>
      <name val="Arial"/>
      <family val="2"/>
      <charset val="1"/>
    </font>
    <font>
      <sz val="9"/>
      <color rgb="FF000000"/>
      <name val="Arial"/>
      <family val="2"/>
      <charset val="1"/>
    </font>
    <font>
      <sz val="13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24"/>
      <color rgb="FF000000"/>
      <name val="Times New Roman"/>
      <family val="1"/>
      <charset val="1"/>
    </font>
    <font>
      <b val="true"/>
      <sz val="15"/>
      <name val="Times New Roman"/>
      <family val="1"/>
      <charset val="204"/>
    </font>
    <font>
      <b val="true"/>
      <sz val="15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9"/>
      <color rgb="FFC9211E"/>
      <name val="Times New Roman"/>
      <family val="1"/>
      <charset val="204"/>
    </font>
    <font>
      <b val="true"/>
      <sz val="18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C9211E"/>
      <name val="Times New Roman"/>
      <family val="1"/>
      <charset val="204"/>
    </font>
    <font>
      <b val="true"/>
      <sz val="2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2A6099"/>
      <name val="Times New Roman"/>
      <family val="1"/>
      <charset val="204"/>
    </font>
    <font>
      <b val="true"/>
      <sz val="22"/>
      <name val="Times New Roman"/>
      <family val="1"/>
      <charset val="204"/>
    </font>
    <font>
      <b val="true"/>
      <sz val="12"/>
      <name val="Arial"/>
      <family val="2"/>
      <charset val="204"/>
    </font>
    <font>
      <sz val="10"/>
      <color rgb="FF003F2F"/>
      <name val="Arial"/>
      <family val="2"/>
      <charset val="1"/>
    </font>
    <font>
      <sz val="9"/>
      <color rgb="FF003F2F"/>
      <name val="Arial"/>
      <family val="2"/>
      <charset val="1"/>
    </font>
    <font>
      <sz val="9"/>
      <color rgb="FFFF0000"/>
      <name val="Arial"/>
      <family val="2"/>
      <charset val="1"/>
    </font>
    <font>
      <b val="true"/>
      <sz val="16"/>
      <color rgb="FF000000"/>
      <name val="Calibri"/>
      <family val="2"/>
      <charset val="204"/>
    </font>
    <font>
      <b val="true"/>
      <sz val="10"/>
      <color rgb="FF003F2F"/>
      <name val="Arial"/>
      <family val="2"/>
      <charset val="1"/>
    </font>
    <font>
      <b val="true"/>
      <sz val="11"/>
      <color rgb="FFC9211E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color rgb="FF003F2F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D6E5CB"/>
        <bgColor rgb="FFD9D9D9"/>
      </patternFill>
    </fill>
    <fill>
      <patternFill patternType="solid">
        <fgColor rgb="FFA9D18E"/>
        <bgColor rgb="FFAFD095"/>
      </patternFill>
    </fill>
    <fill>
      <patternFill patternType="solid">
        <fgColor rgb="FFFFE699"/>
        <bgColor rgb="FFFFFFA6"/>
      </patternFill>
    </fill>
    <fill>
      <patternFill patternType="solid">
        <fgColor rgb="FFAFD095"/>
        <bgColor rgb="FFA9D18E"/>
      </patternFill>
    </fill>
    <fill>
      <patternFill patternType="solid">
        <fgColor rgb="FFFFD428"/>
        <bgColor rgb="FFFFC000"/>
      </patternFill>
    </fill>
    <fill>
      <patternFill patternType="solid">
        <fgColor rgb="FFFF860D"/>
        <bgColor rgb="FFED7D31"/>
      </patternFill>
    </fill>
    <fill>
      <patternFill patternType="solid">
        <fgColor rgb="FFE4F0DD"/>
        <bgColor rgb="FFE2F0D9"/>
      </patternFill>
    </fill>
    <fill>
      <patternFill patternType="solid">
        <fgColor rgb="FFF0F6EF"/>
        <bgColor rgb="FFE4F0DD"/>
      </patternFill>
    </fill>
    <fill>
      <patternFill patternType="solid">
        <fgColor rgb="FFD9D9D9"/>
        <bgColor rgb="FFD6E5CB"/>
      </patternFill>
    </fill>
    <fill>
      <patternFill patternType="solid">
        <fgColor rgb="FFBFBFBF"/>
        <bgColor rgb="FFC0C0C0"/>
      </patternFill>
    </fill>
    <fill>
      <patternFill patternType="solid">
        <fgColor rgb="FFF2DCDB"/>
        <bgColor rgb="FFFFD7D7"/>
      </patternFill>
    </fill>
    <fill>
      <patternFill patternType="solid">
        <fgColor rgb="FF808080"/>
        <bgColor rgb="FFA0A0A0"/>
      </patternFill>
    </fill>
    <fill>
      <patternFill patternType="solid">
        <fgColor rgb="FFFFFFFF"/>
        <bgColor rgb="FFF0F6EF"/>
      </patternFill>
    </fill>
    <fill>
      <patternFill patternType="solid">
        <fgColor rgb="FFFF0000"/>
        <bgColor rgb="FFC9211E"/>
      </patternFill>
    </fill>
    <fill>
      <patternFill patternType="solid">
        <fgColor rgb="FFFFFF00"/>
        <bgColor rgb="FFFFFF38"/>
      </patternFill>
    </fill>
    <fill>
      <patternFill patternType="solid">
        <fgColor rgb="FFFF4000"/>
        <bgColor rgb="FFFF3838"/>
      </patternFill>
    </fill>
    <fill>
      <patternFill patternType="solid">
        <fgColor rgb="FFE2F0D9"/>
        <bgColor rgb="FFE4F0DD"/>
      </patternFill>
    </fill>
    <fill>
      <patternFill patternType="solid">
        <fgColor rgb="FFF4B183"/>
        <bgColor rgb="FFE0C2CD"/>
      </patternFill>
    </fill>
    <fill>
      <patternFill patternType="solid">
        <fgColor rgb="FF9DC3E6"/>
        <bgColor rgb="FFB4C7E7"/>
      </patternFill>
    </fill>
    <fill>
      <patternFill patternType="solid">
        <fgColor rgb="FFB4C7E7"/>
        <bgColor rgb="FF9DC3E6"/>
      </patternFill>
    </fill>
    <fill>
      <patternFill patternType="solid">
        <fgColor rgb="FF5B9BD5"/>
        <bgColor rgb="FF808080"/>
      </patternFill>
    </fill>
    <fill>
      <patternFill patternType="solid">
        <fgColor rgb="FFFFFF38"/>
        <bgColor rgb="FFFFFF00"/>
      </patternFill>
    </fill>
    <fill>
      <patternFill patternType="solid">
        <fgColor rgb="FFED7D31"/>
        <bgColor rgb="FFFF7B59"/>
      </patternFill>
    </fill>
    <fill>
      <patternFill patternType="solid">
        <fgColor rgb="FFFFC000"/>
        <bgColor rgb="FFFFD428"/>
      </patternFill>
    </fill>
    <fill>
      <patternFill patternType="solid">
        <fgColor rgb="FF00B0F0"/>
        <bgColor rgb="FF0070C0"/>
      </patternFill>
    </fill>
    <fill>
      <patternFill patternType="solid">
        <fgColor rgb="FFFF3838"/>
        <bgColor rgb="FFFF4000"/>
      </patternFill>
    </fill>
    <fill>
      <patternFill patternType="solid">
        <fgColor rgb="FF0070C0"/>
        <bgColor rgb="FF2A6099"/>
      </patternFill>
    </fill>
    <fill>
      <patternFill patternType="solid">
        <fgColor rgb="FFFF7B59"/>
        <bgColor rgb="FFED7D31"/>
      </patternFill>
    </fill>
    <fill>
      <patternFill patternType="solid">
        <fgColor rgb="FF81D41A"/>
        <bgColor rgb="FFA9D18E"/>
      </patternFill>
    </fill>
    <fill>
      <patternFill patternType="solid">
        <fgColor rgb="FFE0C2CD"/>
        <bgColor rgb="FFC0C0C0"/>
      </patternFill>
    </fill>
    <fill>
      <patternFill patternType="solid">
        <fgColor rgb="FFFFFFA6"/>
        <bgColor rgb="FFFFFFD7"/>
      </patternFill>
    </fill>
    <fill>
      <patternFill patternType="solid">
        <fgColor rgb="FFDEE6EF"/>
        <bgColor rgb="FFE4F0DD"/>
      </patternFill>
    </fill>
    <fill>
      <patternFill patternType="solid">
        <fgColor rgb="FFFFFFD7"/>
        <bgColor rgb="FFFFFFFF"/>
      </patternFill>
    </fill>
    <fill>
      <patternFill patternType="solid">
        <fgColor rgb="FFFFD7D7"/>
        <bgColor rgb="FFF2DCDB"/>
      </patternFill>
    </fill>
  </fills>
  <borders count="34">
    <border diagonalUp="false" diagonalDown="false">
      <left/>
      <right/>
      <top/>
      <bottom/>
      <diagonal/>
    </border>
    <border diagonalUp="false" diagonalDown="false">
      <left style="thin">
        <color rgb="FFA0A0A0"/>
      </left>
      <right/>
      <top style="thin">
        <color rgb="FFA0A0A0"/>
      </top>
      <bottom/>
      <diagonal/>
    </border>
    <border diagonalUp="false" diagonalDown="false">
      <left style="thin">
        <color rgb="FFA0A0A0"/>
      </left>
      <right style="thin">
        <color rgb="FFA0A0A0"/>
      </right>
      <top style="thin">
        <color rgb="FFA0A0A0"/>
      </top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 diagonalUp="false" diagonalDown="false"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 diagonalUp="false" diagonalDown="false">
      <left style="thin">
        <color rgb="FFACC8BD"/>
      </left>
      <right/>
      <top style="thin">
        <color rgb="FFACC8BD"/>
      </top>
      <bottom style="thin">
        <color rgb="FFACC8BD"/>
      </bottom>
      <diagonal/>
    </border>
    <border diagonalUp="false" diagonalDown="false">
      <left style="thin">
        <color rgb="FFA0A0A0"/>
      </left>
      <right/>
      <top style="thin">
        <color rgb="FFA0A0A0"/>
      </top>
      <bottom style="thin">
        <color rgb="FFA0A0A0"/>
      </bottom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medium">
        <color rgb="FFACC8BD"/>
      </left>
      <right style="medium">
        <color rgb="FFACC8BD"/>
      </right>
      <top style="medium">
        <color rgb="FFACC8BD"/>
      </top>
      <bottom style="medium">
        <color rgb="FFACC8BD"/>
      </bottom>
      <diagonal/>
    </border>
    <border diagonalUp="false" diagonalDown="false">
      <left style="medium"/>
      <right style="hair"/>
      <top style="medium"/>
      <bottom style="medium"/>
      <diagonal/>
    </border>
    <border diagonalUp="false" diagonalDown="false">
      <left style="hair"/>
      <right style="hair"/>
      <top style="medium"/>
      <bottom style="medium"/>
      <diagonal/>
    </border>
    <border diagonalUp="false" diagonalDown="false">
      <left style="hair"/>
      <right style="medium"/>
      <top style="medium"/>
      <bottom style="medium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 diagonalUp="false" diagonalDown="false">
      <left/>
      <right style="thin">
        <color rgb="FFACC8BD"/>
      </right>
      <top style="thin">
        <color rgb="FFACC8BD"/>
      </top>
      <bottom style="thin">
        <color rgb="FFACC8BD"/>
      </bottom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/>
      <right/>
      <top/>
      <bottom style="thin"/>
      <diagonal/>
    </border>
  </borders>
  <cellStyleXfs count="3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8" fontId="5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7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8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8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8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8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8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8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9" borderId="5" xfId="0" applyFont="true" applyBorder="true" applyAlignment="true" applyProtection="true">
      <alignment horizontal="general" vertical="center" textRotation="0" wrapText="true" indent="8" shrinkToFit="false"/>
      <protection locked="true" hidden="false"/>
    </xf>
    <xf numFmtId="164" fontId="14" fillId="9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9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8" fontId="14" fillId="9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4" fillId="9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9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6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7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general" vertical="center" textRotation="0" wrapText="true" indent="12" shrinkToFit="false"/>
      <protection locked="true" hidden="false"/>
    </xf>
    <xf numFmtId="167" fontId="14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9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1" fontId="14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4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4" fillId="9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6" fillId="2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6" fillId="2" borderId="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6" fillId="2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8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2" fontId="14" fillId="9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9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9" fillId="8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2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4" fontId="21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2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21" fillId="1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6" fontId="2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11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11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3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3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4" fillId="1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2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4" fillId="1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4" fillId="13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2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3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12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1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9" fillId="1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8" fillId="13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13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31" fillId="14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32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32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32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33" fillId="1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34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0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3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" fillId="0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2" fillId="0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32" fillId="16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2" fillId="16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16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3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0" fontId="3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0" fillId="0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3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3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34" fillId="1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21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16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2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1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11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27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" fillId="16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9" fillId="12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9" fillId="16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5" fontId="19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19" fillId="16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13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4" fontId="24" fillId="13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4" fillId="13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1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4" fontId="23" fillId="16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38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9" fillId="16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1" fillId="1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24" fillId="13" borderId="1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9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9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6" fontId="24" fillId="13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13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7" fontId="28" fillId="13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28" fillId="15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28" fillId="17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28" fillId="13" borderId="1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28" fillId="17" borderId="1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8" fillId="13" borderId="1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3" fillId="13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88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4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5" fontId="4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4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5" fontId="4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7" fillId="1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9" fontId="49" fillId="14" borderId="15" xfId="3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50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0" fontId="50" fillId="14" borderId="15" xfId="28" applyFont="true" applyBorder="true" applyAlignment="true" applyProtection="true">
      <alignment horizontal="right" vertical="top" textRotation="0" wrapText="true" indent="0" shrinkToFit="false"/>
      <protection locked="true" hidden="false"/>
    </xf>
    <xf numFmtId="190" fontId="50" fillId="0" borderId="15" xfId="28" applyFont="true" applyBorder="true" applyAlignment="true" applyProtection="true">
      <alignment horizontal="right" vertical="top" textRotation="0" wrapText="true" indent="0" shrinkToFit="false"/>
      <protection locked="true" hidden="false"/>
    </xf>
    <xf numFmtId="189" fontId="50" fillId="14" borderId="15" xfId="29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0" fillId="14" borderId="15" xfId="28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90" fontId="50" fillId="0" borderId="0" xfId="28" applyFont="true" applyBorder="true" applyAlignment="true" applyProtection="true">
      <alignment horizontal="right" vertical="top" textRotation="0" wrapText="true" indent="0" shrinkToFit="false"/>
      <protection locked="true" hidden="false"/>
    </xf>
    <xf numFmtId="189" fontId="52" fillId="14" borderId="15" xfId="3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89" fontId="50" fillId="14" borderId="15" xfId="3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8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4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4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38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5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5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5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5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5" fontId="5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5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7" fontId="56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6" fillId="18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6" fillId="1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6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6" fillId="2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6" fillId="2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6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6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6" fillId="1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7" fontId="56" fillId="18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6" fillId="18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6" fillId="2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8" fillId="1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56" fillId="3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1" fillId="3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56" fillId="3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7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7" fontId="4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16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16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7" fillId="16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7" fontId="47" fillId="16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7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7" fillId="16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7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47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15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3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3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9" fontId="4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5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7" fillId="2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7" fontId="47" fillId="24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24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7" fontId="48" fillId="24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7" fillId="2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7" fillId="2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7" fillId="2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2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4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4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4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7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9" fontId="60" fillId="0" borderId="3" xfId="3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85" fontId="4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5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7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0" fillId="0" borderId="16" xfId="29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0" fillId="0" borderId="3" xfId="2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0" fillId="0" borderId="3" xfId="29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0" fillId="0" borderId="14" xfId="29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1" fillId="14" borderId="15" xfId="29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89" fontId="62" fillId="0" borderId="3" xfId="3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0" fillId="0" borderId="3" xfId="29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0" fillId="0" borderId="3" xfId="2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0" fillId="0" borderId="14" xfId="29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0" fillId="0" borderId="14" xfId="2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7" fontId="48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7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0" fillId="0" borderId="14" xfId="2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7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2" fillId="0" borderId="14" xfId="3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89" fontId="62" fillId="0" borderId="14" xfId="3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0" fillId="0" borderId="14" xfId="23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7" fillId="1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2" fillId="0" borderId="3" xfId="2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3" fillId="0" borderId="1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82" fontId="6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89" fontId="62" fillId="0" borderId="3" xfId="26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4" fillId="16" borderId="3" xfId="26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2" fillId="16" borderId="3" xfId="2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7" fontId="48" fillId="16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7" fillId="1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9" fontId="62" fillId="16" borderId="3" xfId="26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7" fillId="1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1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7" fillId="16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7" fillId="1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1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16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16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0" fillId="16" borderId="3" xfId="2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7" fillId="16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16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1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4" fillId="0" borderId="3" xfId="26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47" fillId="0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2" fillId="0" borderId="3" xfId="2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2" fillId="0" borderId="3" xfId="2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85" fontId="62" fillId="0" borderId="3" xfId="2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89" fontId="62" fillId="0" borderId="0" xfId="26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89" fontId="62" fillId="0" borderId="0" xfId="3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7" fillId="2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5" fontId="62" fillId="0" borderId="3" xfId="2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2" fillId="26" borderId="3" xfId="2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7" fontId="48" fillId="26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7" fillId="2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9" fontId="62" fillId="26" borderId="3" xfId="26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7" fillId="2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5" fontId="62" fillId="26" borderId="3" xfId="2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7" fillId="2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26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6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26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6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6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0" fillId="26" borderId="3" xfId="2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7" fillId="26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6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6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6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2" fillId="0" borderId="0" xfId="2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85" fontId="62" fillId="0" borderId="0" xfId="2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2" fillId="0" borderId="3" xfId="2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89" fontId="62" fillId="0" borderId="3" xfId="25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82" fontId="47" fillId="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3" fillId="0" borderId="1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63" fillId="0" borderId="1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7" fillId="27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7" fontId="47" fillId="28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28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0" fillId="28" borderId="14" xfId="29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8" fillId="28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28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8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28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7" fillId="28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5" fillId="28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8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7" fillId="28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8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8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7" fontId="47" fillId="2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29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7" fillId="2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7" fillId="2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47" fillId="2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7" fillId="2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29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2" fontId="47" fillId="29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29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7" fillId="29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29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5" fillId="3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7" fontId="47" fillId="2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5" fillId="3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91" fontId="47" fillId="2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15" fillId="2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92" fontId="47" fillId="2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7" fillId="29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7" fillId="3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7" fontId="47" fillId="3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3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3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7" fillId="3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47" fillId="3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7" fillId="3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7" fillId="3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3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47" fillId="3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3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3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3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3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7" fillId="31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7" fontId="47" fillId="31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31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31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7" fillId="31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47" fillId="31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7" fillId="31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7" fillId="31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47" fillId="31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47" fillId="31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31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7" fillId="31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7" fillId="31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3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1" fontId="47" fillId="31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7" fillId="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5" fillId="0" borderId="16" xfId="29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6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6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4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7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2" fillId="0" borderId="0" xfId="2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3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47" fillId="3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70" fillId="16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0" fillId="16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9" fillId="16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0" fillId="16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32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1" fillId="32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2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2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45" fillId="32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32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32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33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1" fillId="3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3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3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93" fontId="7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33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45" fillId="3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33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33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7" fillId="3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1" fillId="34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1" fillId="34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4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4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3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34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45" fillId="34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34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34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3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45" fillId="3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5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1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5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5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45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5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3" fillId="35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1" fillId="35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5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74" fillId="35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3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5" fillId="3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5" fontId="45" fillId="3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45" fillId="3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45" fillId="3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6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0" fillId="16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9" fillId="16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0" fillId="16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3" fontId="7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4" fillId="3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1" fillId="3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3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1" fillId="3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4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3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1" fillId="3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3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1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1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2" fontId="45" fillId="35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2" fontId="45" fillId="3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5" fontId="45" fillId="3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3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5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5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5" fillId="35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45" fillId="3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71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6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6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7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2" fillId="0" borderId="0" xfId="2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0" fillId="0" borderId="0" xfId="2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8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8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3" fontId="4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71" fillId="3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3" fontId="4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1" fillId="2" borderId="2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1" fillId="8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89" fontId="81" fillId="8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1" fillId="8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1" fillId="8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1" fillId="8" borderId="2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2" fillId="9" borderId="5" xfId="0" applyFont="true" applyBorder="true" applyAlignment="true" applyProtection="true">
      <alignment horizontal="general" vertical="top" textRotation="0" wrapText="true" indent="15" shrinkToFit="false"/>
      <protection locked="true" hidden="false"/>
    </xf>
    <xf numFmtId="189" fontId="82" fillId="9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2" fillId="9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2" fillId="9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2" fillId="9" borderId="2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0" fillId="0" borderId="5" xfId="0" applyFont="true" applyBorder="true" applyAlignment="true" applyProtection="true">
      <alignment horizontal="general" vertical="top" textRotation="0" wrapText="true" indent="15" shrinkToFit="false"/>
      <protection locked="true" hidden="false"/>
    </xf>
    <xf numFmtId="189" fontId="60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0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0" fillId="0" borderId="2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89" fontId="83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94" fontId="60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94" fontId="83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2" fillId="9" borderId="6" xfId="0" applyFont="true" applyBorder="true" applyAlignment="true" applyProtection="true">
      <alignment horizontal="general" vertical="top" textRotation="0" wrapText="true" indent="15" shrinkToFit="false"/>
      <protection locked="true" hidden="false"/>
    </xf>
    <xf numFmtId="164" fontId="82" fillId="9" borderId="24" xfId="0" applyFont="true" applyBorder="true" applyAlignment="true" applyProtection="true">
      <alignment horizontal="general" vertical="top" textRotation="0" wrapText="true" indent="15" shrinkToFit="false"/>
      <protection locked="true" hidden="false"/>
    </xf>
    <xf numFmtId="164" fontId="85" fillId="2" borderId="2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9" fontId="85" fillId="2" borderId="2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3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7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7" fillId="0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7" fillId="0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7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7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7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7" fillId="0" borderId="3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7" fillId="0" borderId="3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7" fillId="0" borderId="3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8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5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0" fillId="16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6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95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3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1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3" xfId="22"/>
    <cellStyle name="Обычный 4" xfId="23"/>
    <cellStyle name="Обычный 5" xfId="24"/>
    <cellStyle name="Обычный_2023г" xfId="25"/>
    <cellStyle name="Обычный_9 мес.2023 г." xfId="26"/>
    <cellStyle name="Обычный_Лист1" xfId="27"/>
    <cellStyle name="Обычный_ПЛАН 2022-2023" xfId="28"/>
    <cellStyle name="Обычный_ФАКТ 9 мес.2022, ПЛАН 2022-2023" xfId="29"/>
    <cellStyle name="Обычный_ФАКТ12 мес.2022, ПЛАН 2022-2026" xfId="30"/>
    <cellStyle name="Процентный 2" xfId="31"/>
    <cellStyle name="Финансовый 2" xfId="32"/>
  </cellStyles>
  <dxfs count="29">
    <dxf>
      <fill>
        <patternFill patternType="solid">
          <fgColor rgb="FF808080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0070C0"/>
          <bgColor rgb="FF000000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81D41A"/>
          <bgColor rgb="FF000000"/>
        </patternFill>
      </fill>
    </dxf>
    <dxf>
      <fill>
        <patternFill patternType="solid">
          <fgColor rgb="FFE0C2CD"/>
          <bgColor rgb="FF000000"/>
        </patternFill>
      </fill>
    </dxf>
    <dxf>
      <fill>
        <patternFill patternType="solid">
          <fgColor rgb="FFE2F0D9"/>
          <bgColor rgb="FF000000"/>
        </patternFill>
      </fill>
    </dxf>
    <dxf>
      <fill>
        <patternFill patternType="solid">
          <fgColor rgb="FFED7D31"/>
          <bgColor rgb="FF000000"/>
        </patternFill>
      </fill>
    </dxf>
    <dxf>
      <fill>
        <patternFill patternType="solid">
          <fgColor rgb="FFFF7B59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4B183"/>
          <bgColor rgb="FF000000"/>
        </patternFill>
      </fill>
    </dxf>
    <dxf>
      <fill>
        <patternFill patternType="solid">
          <fgColor rgb="FFA9D18E"/>
          <bgColor rgb="FF000000"/>
        </patternFill>
      </fill>
    </dxf>
    <dxf>
      <fill>
        <patternFill patternType="solid">
          <fgColor rgb="FF9DC3E6"/>
          <bgColor rgb="FF000000"/>
        </patternFill>
      </fill>
    </dxf>
    <dxf>
      <fill>
        <patternFill patternType="solid">
          <fgColor rgb="FFDEE6EF"/>
          <bgColor rgb="FF000000"/>
        </patternFill>
      </fill>
    </dxf>
    <dxf>
      <fill>
        <patternFill patternType="solid">
          <fgColor rgb="FFFFFFA6"/>
          <bgColor rgb="FF000000"/>
        </patternFill>
      </fill>
    </dxf>
    <dxf>
      <fill>
        <patternFill patternType="solid">
          <fgColor rgb="FFFFFFD7"/>
          <bgColor rgb="FF000000"/>
        </patternFill>
      </fill>
    </dxf>
    <dxf>
      <fill>
        <patternFill patternType="solid">
          <fgColor rgb="FF5B9BD5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B4C7E7"/>
          <bgColor rgb="FF000000"/>
        </patternFill>
      </fill>
    </dxf>
    <dxf>
      <fill>
        <patternFill patternType="solid">
          <fgColor rgb="FFFFE699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FF38"/>
          <bgColor rgb="FF000000"/>
        </patternFill>
      </fill>
    </dxf>
    <dxf>
      <fill>
        <patternFill patternType="solid">
          <fgColor rgb="FFAFD095"/>
          <bgColor rgb="FF000000"/>
        </patternFill>
      </fill>
    </dxf>
    <dxf>
      <fill>
        <patternFill patternType="solid">
          <fgColor rgb="FFFFD7D7"/>
          <bgColor rgb="FF000000"/>
        </patternFill>
      </fill>
    </dxf>
    <dxf>
      <fill>
        <patternFill patternType="solid">
          <fgColor rgb="FF003F2F"/>
          <bgColor rgb="FF000000"/>
        </patternFill>
      </fill>
    </dxf>
  </dxfs>
  <colors>
    <indexedColors>
      <rgbColor rgb="FF000000"/>
      <rgbColor rgb="FFFFFFFF"/>
      <rgbColor rgb="FFFF0000"/>
      <rgbColor rgb="FFFFD428"/>
      <rgbColor rgb="FF0000FF"/>
      <rgbColor rgb="FFFFFF00"/>
      <rgbColor rgb="FFFFD7D7"/>
      <rgbColor rgb="FFAFD095"/>
      <rgbColor rgb="FFFF4000"/>
      <rgbColor rgb="FFF2DCDB"/>
      <rgbColor rgb="FF000080"/>
      <rgbColor rgb="FFB3AC86"/>
      <rgbColor rgb="FF800080"/>
      <rgbColor rgb="FFD9D9D9"/>
      <rgbColor rgb="FFC0C0C0"/>
      <rgbColor rgb="FF808080"/>
      <rgbColor rgb="FF5B9BD5"/>
      <rgbColor rgb="FFC9211E"/>
      <rgbColor rgb="FFFFFFD7"/>
      <rgbColor rgb="FFE4F0DD"/>
      <rgbColor rgb="FF660066"/>
      <rgbColor rgb="FFFF7B59"/>
      <rgbColor rgb="FF0070C0"/>
      <rgbColor rgb="FFB4C7E7"/>
      <rgbColor rgb="FF000080"/>
      <rgbColor rgb="FFFF00FF"/>
      <rgbColor rgb="FFFFFF38"/>
      <rgbColor rgb="FFD6E5CB"/>
      <rgbColor rgb="FF800080"/>
      <rgbColor rgb="FF800000"/>
      <rgbColor rgb="FFDEE6EF"/>
      <rgbColor rgb="FF0000FF"/>
      <rgbColor rgb="FF00B0F0"/>
      <rgbColor rgb="FFF0F6EF"/>
      <rgbColor rgb="FFE2F0D9"/>
      <rgbColor rgb="FFFFFFA6"/>
      <rgbColor rgb="FF9DC3E6"/>
      <rgbColor rgb="FFF4B183"/>
      <rgbColor rgb="FFBFBFBF"/>
      <rgbColor rgb="FFFFE699"/>
      <rgbColor rgb="FFE0C2CD"/>
      <rgbColor rgb="FFACC8BD"/>
      <rgbColor rgb="FF81D41A"/>
      <rgbColor rgb="FFFFC000"/>
      <rgbColor rgb="FFFF860D"/>
      <rgbColor rgb="FFED7D31"/>
      <rgbColor rgb="FF2A6099"/>
      <rgbColor rgb="FFA0A0A0"/>
      <rgbColor rgb="FF003366"/>
      <rgbColor rgb="FFA9D18E"/>
      <rgbColor rgb="FF003F2F"/>
      <rgbColor rgb="FF333300"/>
      <rgbColor rgb="FF993300"/>
      <rgbColor rgb="FFFF3838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Z1074"/>
  <sheetViews>
    <sheetView showFormulas="false" showGridLines="tru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pane xSplit="1" ySplit="6" topLeftCell="P798" activePane="bottomRight" state="frozen"/>
      <selection pane="topLeft" activeCell="A1" activeCellId="0" sqref="A1"/>
      <selection pane="topRight" activeCell="P1" activeCellId="0" sqref="P1"/>
      <selection pane="bottomLeft" activeCell="A798" activeCellId="0" sqref="A798"/>
      <selection pane="bottomRight" activeCell="BT798" activeCellId="0" sqref="BT798"/>
    </sheetView>
  </sheetViews>
  <sheetFormatPr defaultColWidth="8.23828125" defaultRowHeight="12.8" zeroHeight="false" outlineLevelRow="1" outlineLevelCol="1"/>
  <cols>
    <col collapsed="false" customWidth="true" hidden="false" outlineLevel="0" max="1" min="1" style="1" width="33.44"/>
    <col collapsed="false" customWidth="true" hidden="false" outlineLevel="0" max="2" min="2" style="1" width="14.7"/>
    <col collapsed="false" customWidth="true" hidden="false" outlineLevel="0" max="3" min="3" style="1" width="11.45"/>
    <col collapsed="false" customWidth="true" hidden="false" outlineLevel="0" max="4" min="4" style="1" width="15.63"/>
    <col collapsed="false" customWidth="true" hidden="false" outlineLevel="0" max="5" min="5" style="1" width="13.75"/>
    <col collapsed="false" customWidth="true" hidden="false" outlineLevel="0" max="6" min="6" style="1" width="13.93"/>
    <col collapsed="false" customWidth="true" hidden="false" outlineLevel="0" max="7" min="7" style="1" width="14.94"/>
    <col collapsed="false" customWidth="true" hidden="false" outlineLevel="0" max="8" min="8" style="1" width="11.48"/>
    <col collapsed="false" customWidth="true" hidden="false" outlineLevel="0" max="10" min="9" style="1" width="9.33"/>
    <col collapsed="false" customWidth="true" hidden="false" outlineLevel="0" max="11" min="11" style="1" width="12.42"/>
    <col collapsed="false" customWidth="true" hidden="false" outlineLevel="0" max="12" min="12" style="1" width="15.48"/>
    <col collapsed="false" customWidth="true" hidden="false" outlineLevel="0" max="13" min="13" style="1" width="30.31"/>
    <col collapsed="false" customWidth="true" hidden="false" outlineLevel="0" max="14" min="14" style="1" width="11.52"/>
    <col collapsed="false" customWidth="true" hidden="false" outlineLevel="0" max="15" min="15" style="1" width="10.51"/>
    <col collapsed="false" customWidth="true" hidden="false" outlineLevel="1" max="17" min="16" style="1" width="9.53"/>
    <col collapsed="false" customWidth="true" hidden="false" outlineLevel="1" max="18" min="18" style="1" width="11.62"/>
    <col collapsed="false" customWidth="true" hidden="false" outlineLevel="1" max="20" min="19" style="1" width="9.53"/>
    <col collapsed="false" customWidth="true" hidden="false" outlineLevel="1" max="21" min="21" style="1" width="10.58"/>
    <col collapsed="false" customWidth="true" hidden="false" outlineLevel="1" max="23" min="22" style="1" width="9.53"/>
    <col collapsed="false" customWidth="true" hidden="false" outlineLevel="1" max="24" min="24" style="1" width="11.62"/>
    <col collapsed="false" customWidth="true" hidden="false" outlineLevel="1" max="26" min="25" style="1" width="9.53"/>
    <col collapsed="false" customWidth="true" hidden="false" outlineLevel="1" max="27" min="27" style="1" width="11.62"/>
    <col collapsed="false" customWidth="true" hidden="false" outlineLevel="0" max="28" min="28" style="1" width="11.27"/>
    <col collapsed="false" customWidth="true" hidden="false" outlineLevel="0" max="29" min="29" style="1" width="11.32"/>
    <col collapsed="false" customWidth="true" hidden="false" outlineLevel="1" max="41" min="30" style="1" width="9.83"/>
    <col collapsed="false" customWidth="true" hidden="false" outlineLevel="0" max="42" min="42" style="1" width="18.61"/>
    <col collapsed="false" customWidth="true" hidden="false" outlineLevel="0" max="43" min="43" style="1" width="11.32"/>
    <col collapsed="false" customWidth="true" hidden="true" outlineLevel="1" max="55" min="44" style="1" width="9.83"/>
    <col collapsed="false" customWidth="true" hidden="true" outlineLevel="0" max="56" min="56" style="1" width="11.32"/>
    <col collapsed="false" customWidth="true" hidden="true" outlineLevel="0" max="57" min="57" style="1" width="11.81"/>
    <col collapsed="false" customWidth="true" hidden="true" outlineLevel="1" max="69" min="58" style="1" width="9.83"/>
    <col collapsed="false" customWidth="true" hidden="true" outlineLevel="0" max="70" min="70" style="1" width="11.32"/>
    <col collapsed="false" customWidth="true" hidden="true" outlineLevel="0" max="71" min="71" style="1" width="12.46"/>
  </cols>
  <sheetData>
    <row r="1" customFormat="false" ht="12.75" hidden="false" customHeight="true" outlineLevel="0" collapsed="false">
      <c r="A1" s="2" t="s">
        <v>0</v>
      </c>
      <c r="B1" s="2"/>
      <c r="C1" s="3"/>
      <c r="D1" s="3"/>
      <c r="E1" s="3"/>
      <c r="F1" s="3"/>
    </row>
    <row r="2" customFormat="false" ht="15.75" hidden="false" customHeight="true" outlineLevel="0" collapsed="false">
      <c r="A2" s="4" t="s">
        <v>1</v>
      </c>
      <c r="B2" s="4"/>
      <c r="C2" s="3"/>
      <c r="D2" s="3"/>
      <c r="E2" s="3"/>
      <c r="F2" s="3"/>
    </row>
    <row r="3" customFormat="false" ht="2" hidden="false" customHeight="true" outlineLevel="0" collapsed="false"/>
    <row r="4" customFormat="false" ht="15" hidden="false" customHeight="true" outlineLevel="0" collapsed="false">
      <c r="A4" s="5" t="s">
        <v>2</v>
      </c>
      <c r="B4" s="5"/>
      <c r="C4" s="5"/>
      <c r="P4" s="6" t="n">
        <v>1</v>
      </c>
      <c r="Q4" s="6" t="n">
        <v>2</v>
      </c>
      <c r="R4" s="6" t="n">
        <v>3</v>
      </c>
      <c r="S4" s="6" t="n">
        <v>4</v>
      </c>
      <c r="T4" s="6" t="n">
        <v>5</v>
      </c>
      <c r="U4" s="6" t="n">
        <v>6</v>
      </c>
      <c r="V4" s="6" t="n">
        <v>7</v>
      </c>
      <c r="W4" s="6" t="n">
        <v>8</v>
      </c>
      <c r="X4" s="6" t="n">
        <v>9</v>
      </c>
      <c r="Y4" s="6" t="n">
        <v>10</v>
      </c>
      <c r="Z4" s="6" t="n">
        <v>11</v>
      </c>
      <c r="AA4" s="6" t="n">
        <v>12</v>
      </c>
      <c r="AD4" s="1" t="n">
        <v>13</v>
      </c>
      <c r="AE4" s="1" t="n">
        <v>14</v>
      </c>
      <c r="AF4" s="1" t="n">
        <v>15</v>
      </c>
      <c r="AG4" s="1" t="n">
        <v>16</v>
      </c>
      <c r="AH4" s="1" t="n">
        <v>17</v>
      </c>
      <c r="AI4" s="1" t="n">
        <v>18</v>
      </c>
      <c r="AJ4" s="1" t="n">
        <v>19</v>
      </c>
      <c r="AK4" s="1" t="n">
        <v>20</v>
      </c>
      <c r="AL4" s="1" t="n">
        <v>21</v>
      </c>
      <c r="AM4" s="1" t="n">
        <v>22</v>
      </c>
      <c r="AN4" s="1" t="n">
        <v>23</v>
      </c>
      <c r="AO4" s="1" t="n">
        <v>24</v>
      </c>
      <c r="AR4" s="1" t="n">
        <v>25</v>
      </c>
      <c r="AS4" s="1" t="n">
        <v>26</v>
      </c>
      <c r="AT4" s="1" t="n">
        <v>27</v>
      </c>
      <c r="AU4" s="1" t="n">
        <v>28</v>
      </c>
      <c r="AV4" s="1" t="n">
        <v>29</v>
      </c>
      <c r="AW4" s="1" t="n">
        <v>30</v>
      </c>
      <c r="AX4" s="1" t="n">
        <v>31</v>
      </c>
      <c r="AY4" s="1" t="n">
        <v>32</v>
      </c>
      <c r="AZ4" s="1" t="n">
        <v>33</v>
      </c>
      <c r="BA4" s="1" t="n">
        <v>34</v>
      </c>
      <c r="BB4" s="1" t="n">
        <v>35</v>
      </c>
      <c r="BC4" s="1" t="n">
        <v>36</v>
      </c>
      <c r="BF4" s="1" t="n">
        <v>37</v>
      </c>
      <c r="BG4" s="1" t="n">
        <v>38</v>
      </c>
      <c r="BH4" s="1" t="n">
        <v>39</v>
      </c>
      <c r="BI4" s="1" t="n">
        <v>40</v>
      </c>
      <c r="BJ4" s="1" t="n">
        <v>41</v>
      </c>
      <c r="BK4" s="1" t="n">
        <v>42</v>
      </c>
      <c r="BL4" s="1" t="n">
        <v>43</v>
      </c>
      <c r="BM4" s="1" t="n">
        <v>44</v>
      </c>
      <c r="BN4" s="1" t="n">
        <v>45</v>
      </c>
      <c r="BO4" s="1" t="n">
        <v>46</v>
      </c>
      <c r="BP4" s="1" t="n">
        <v>47</v>
      </c>
      <c r="BQ4" s="1" t="n">
        <v>48</v>
      </c>
    </row>
    <row r="5" customFormat="false" ht="54.95" hidden="false" customHeight="true" outlineLevel="0" collapsed="false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P5" s="9" t="n">
        <v>45658</v>
      </c>
      <c r="Q5" s="9" t="n">
        <v>45689</v>
      </c>
      <c r="R5" s="9" t="n">
        <v>45717</v>
      </c>
      <c r="S5" s="9" t="n">
        <v>45748</v>
      </c>
      <c r="T5" s="9" t="n">
        <v>45778</v>
      </c>
      <c r="U5" s="9" t="n">
        <v>45809</v>
      </c>
      <c r="V5" s="9" t="n">
        <v>45839</v>
      </c>
      <c r="W5" s="9" t="n">
        <v>45870</v>
      </c>
      <c r="X5" s="9" t="n">
        <v>45901</v>
      </c>
      <c r="Y5" s="9" t="n">
        <v>45931</v>
      </c>
      <c r="Z5" s="9" t="n">
        <v>45962</v>
      </c>
      <c r="AA5" s="9" t="n">
        <v>45992</v>
      </c>
      <c r="AB5" s="10" t="s">
        <v>16</v>
      </c>
      <c r="AC5" s="10" t="s">
        <v>17</v>
      </c>
      <c r="AD5" s="9" t="n">
        <v>46023</v>
      </c>
      <c r="AE5" s="9" t="n">
        <v>46054</v>
      </c>
      <c r="AF5" s="9" t="n">
        <v>46082</v>
      </c>
      <c r="AG5" s="9" t="n">
        <v>46113</v>
      </c>
      <c r="AH5" s="9" t="n">
        <v>46143</v>
      </c>
      <c r="AI5" s="9" t="n">
        <v>46174</v>
      </c>
      <c r="AJ5" s="9" t="n">
        <v>46204</v>
      </c>
      <c r="AK5" s="9" t="n">
        <v>46235</v>
      </c>
      <c r="AL5" s="9" t="n">
        <v>46266</v>
      </c>
      <c r="AM5" s="9" t="n">
        <v>46296</v>
      </c>
      <c r="AN5" s="9" t="n">
        <v>46327</v>
      </c>
      <c r="AO5" s="9" t="n">
        <v>46357</v>
      </c>
      <c r="AP5" s="11" t="s">
        <v>18</v>
      </c>
      <c r="AQ5" s="11" t="s">
        <v>19</v>
      </c>
      <c r="AR5" s="9" t="n">
        <v>46388</v>
      </c>
      <c r="AS5" s="9" t="n">
        <v>46419</v>
      </c>
      <c r="AT5" s="9" t="n">
        <v>46447</v>
      </c>
      <c r="AU5" s="9" t="n">
        <v>46478</v>
      </c>
      <c r="AV5" s="9" t="n">
        <v>46508</v>
      </c>
      <c r="AW5" s="9" t="n">
        <v>46539</v>
      </c>
      <c r="AX5" s="9" t="n">
        <v>46569</v>
      </c>
      <c r="AY5" s="9" t="n">
        <v>46600</v>
      </c>
      <c r="AZ5" s="9" t="n">
        <v>46631</v>
      </c>
      <c r="BA5" s="9" t="n">
        <v>46661</v>
      </c>
      <c r="BB5" s="9" t="n">
        <v>46692</v>
      </c>
      <c r="BC5" s="9" t="n">
        <v>46722</v>
      </c>
      <c r="BD5" s="12" t="s">
        <v>20</v>
      </c>
      <c r="BE5" s="12" t="s">
        <v>21</v>
      </c>
      <c r="BF5" s="9" t="n">
        <v>46753</v>
      </c>
      <c r="BG5" s="9" t="n">
        <v>46784</v>
      </c>
      <c r="BH5" s="9" t="n">
        <v>46813</v>
      </c>
      <c r="BI5" s="9" t="n">
        <v>46844</v>
      </c>
      <c r="BJ5" s="9" t="n">
        <v>46874</v>
      </c>
      <c r="BK5" s="9" t="n">
        <v>46905</v>
      </c>
      <c r="BL5" s="9" t="n">
        <v>46935</v>
      </c>
      <c r="BM5" s="9" t="n">
        <v>46966</v>
      </c>
      <c r="BN5" s="9" t="n">
        <v>46997</v>
      </c>
      <c r="BO5" s="9" t="n">
        <v>47027</v>
      </c>
      <c r="BP5" s="9" t="n">
        <v>47058</v>
      </c>
      <c r="BQ5" s="9" t="n">
        <v>47088</v>
      </c>
      <c r="BR5" s="13" t="s">
        <v>22</v>
      </c>
      <c r="BS5" s="13" t="s">
        <v>23</v>
      </c>
      <c r="BU5" s="6" t="n">
        <v>2025</v>
      </c>
      <c r="BW5" s="6" t="n">
        <v>2025</v>
      </c>
      <c r="BX5" s="6"/>
      <c r="BY5" s="6"/>
      <c r="BZ5" s="6"/>
    </row>
    <row r="6" customFormat="false" ht="12.75" hidden="false" customHeight="true" outlineLevel="0" collapsed="false">
      <c r="A6" s="14" t="s">
        <v>24</v>
      </c>
      <c r="B6" s="14" t="s">
        <v>25</v>
      </c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32</v>
      </c>
      <c r="J6" s="14" t="s">
        <v>33</v>
      </c>
      <c r="K6" s="14" t="s">
        <v>34</v>
      </c>
      <c r="L6" s="14" t="s">
        <v>35</v>
      </c>
      <c r="M6" s="14" t="s">
        <v>36</v>
      </c>
      <c r="P6" s="9" t="n">
        <v>45688</v>
      </c>
      <c r="Q6" s="9" t="n">
        <v>45716</v>
      </c>
      <c r="R6" s="9" t="n">
        <v>45747</v>
      </c>
      <c r="S6" s="9" t="n">
        <v>45777</v>
      </c>
      <c r="T6" s="9" t="n">
        <v>45808</v>
      </c>
      <c r="U6" s="9" t="n">
        <v>45838</v>
      </c>
      <c r="V6" s="9" t="n">
        <v>45869</v>
      </c>
      <c r="W6" s="9" t="n">
        <v>45900</v>
      </c>
      <c r="X6" s="9" t="n">
        <v>45930</v>
      </c>
      <c r="Y6" s="9" t="n">
        <v>45961</v>
      </c>
      <c r="Z6" s="9" t="n">
        <v>45991</v>
      </c>
      <c r="AA6" s="9" t="n">
        <v>46022</v>
      </c>
      <c r="AB6" s="10"/>
      <c r="AC6" s="10"/>
      <c r="AD6" s="9" t="n">
        <v>46053</v>
      </c>
      <c r="AE6" s="9" t="n">
        <v>46081</v>
      </c>
      <c r="AF6" s="9" t="n">
        <v>46112</v>
      </c>
      <c r="AG6" s="9" t="n">
        <v>46142</v>
      </c>
      <c r="AH6" s="9" t="n">
        <v>46173</v>
      </c>
      <c r="AI6" s="9" t="n">
        <v>46203</v>
      </c>
      <c r="AJ6" s="9" t="n">
        <v>46234</v>
      </c>
      <c r="AK6" s="9" t="n">
        <v>46265</v>
      </c>
      <c r="AL6" s="9" t="n">
        <v>46295</v>
      </c>
      <c r="AM6" s="9" t="n">
        <v>46326</v>
      </c>
      <c r="AN6" s="9" t="n">
        <v>46356</v>
      </c>
      <c r="AO6" s="9" t="n">
        <v>46387</v>
      </c>
      <c r="AP6" s="11"/>
      <c r="AQ6" s="11"/>
      <c r="AR6" s="9" t="n">
        <v>46418</v>
      </c>
      <c r="AS6" s="9" t="n">
        <v>46446</v>
      </c>
      <c r="AT6" s="9" t="n">
        <v>46477</v>
      </c>
      <c r="AU6" s="9" t="n">
        <v>46507</v>
      </c>
      <c r="AV6" s="9" t="n">
        <v>46538</v>
      </c>
      <c r="AW6" s="9" t="n">
        <v>46568</v>
      </c>
      <c r="AX6" s="9" t="n">
        <v>46599</v>
      </c>
      <c r="AY6" s="9" t="n">
        <v>46630</v>
      </c>
      <c r="AZ6" s="9" t="n">
        <v>46660</v>
      </c>
      <c r="BA6" s="9" t="n">
        <v>46691</v>
      </c>
      <c r="BB6" s="9" t="n">
        <v>46721</v>
      </c>
      <c r="BC6" s="9" t="n">
        <v>46752</v>
      </c>
      <c r="BD6" s="12"/>
      <c r="BE6" s="12"/>
      <c r="BF6" s="9" t="n">
        <v>46783</v>
      </c>
      <c r="BG6" s="9" t="n">
        <v>46811</v>
      </c>
      <c r="BH6" s="9" t="n">
        <v>46843</v>
      </c>
      <c r="BI6" s="9" t="n">
        <v>46873</v>
      </c>
      <c r="BJ6" s="9" t="n">
        <v>46904</v>
      </c>
      <c r="BK6" s="9" t="n">
        <v>46934</v>
      </c>
      <c r="BL6" s="9" t="n">
        <v>46965</v>
      </c>
      <c r="BM6" s="9" t="n">
        <v>46996</v>
      </c>
      <c r="BN6" s="9" t="n">
        <v>47026</v>
      </c>
      <c r="BO6" s="9" t="n">
        <v>47057</v>
      </c>
      <c r="BP6" s="9" t="n">
        <v>47087</v>
      </c>
      <c r="BQ6" s="9" t="n">
        <v>47118</v>
      </c>
      <c r="BR6" s="13"/>
      <c r="BS6" s="13"/>
    </row>
    <row r="7" customFormat="false" ht="15" hidden="false" customHeight="true" outlineLevel="0" collapsed="false">
      <c r="A7" s="15" t="s">
        <v>37</v>
      </c>
      <c r="B7" s="15"/>
      <c r="C7" s="15"/>
      <c r="D7" s="16"/>
      <c r="E7" s="16"/>
      <c r="F7" s="17"/>
      <c r="G7" s="18"/>
      <c r="H7" s="18"/>
      <c r="I7" s="19"/>
      <c r="J7" s="19"/>
      <c r="K7" s="18"/>
      <c r="L7" s="20" t="n">
        <v>7014604.37</v>
      </c>
      <c r="M7" s="18"/>
      <c r="P7" s="21" t="n">
        <f aca="false">SUM(P8+P21+P34+P47+P60+P73+P86+P99+P112+P125+P138+P151+P164+P177+P179+P181+P194+P207+P220+P233+P246+P259+P272+P285+P298+P311+P316+P321+P334+P347+P360+P373+P386+P399+P412+P425+P438+P451+P464+P477+P490+P503+P516+P529+P542+P555+P568+P581+P594+P607+P620+P633+P646+P659+P672+P685+P698+P711+P724+P737+P750+P763+P768+P773+P778+P783+P788+P793+P798+P811+P824+P826+P839+P852+P865+P878+P903)</f>
        <v>614830.21384304</v>
      </c>
      <c r="Q7" s="21" t="n">
        <f aca="false">SUM(Q8+Q21+Q34+Q47+Q60+Q73+Q86+Q99+Q112+Q125+Q138+Q151+Q164+Q177+Q179+Q181+Q194+Q207+Q220+Q233+Q246+Q259+Q272+Q285+Q298+Q311+Q316+Q321+Q334+Q347+Q360+Q373+Q386+Q399+Q412+Q425+Q438+Q451+Q464+Q477+Q490+Q503+Q516+Q529+Q542+Q555+Q568+Q581+Q594+Q607+Q620+Q633+Q646+Q659+Q672+Q685+Q698+Q711+Q724+Q737+Q750+Q763+Q768+Q773+Q778+Q783+Q788+Q793+Q798+Q811+Q824+Q826+Q839+Q852+Q865+Q878+Q903)</f>
        <v>614830.21384304</v>
      </c>
      <c r="R7" s="21" t="n">
        <f aca="false">SUM(R8+R21+R34+R47+R60+R73+R86+R99+R112+R125+R138+R151+R164+R177+R179+R181+R194+R207+R220+R233+R246+R259+R272+R285+R298+R311+R316+R321+R334+R347+R360+R373+R386+R399+R412+R425+R438+R451+R464+R477+R490+R503+R516+R529+R542+R555+R568+R581+R594+R607+R620+R633+R646+R659+R672+R685+R698+R711+R724+R737+R750+R763+R768+R773+R778+R783+R788+R793+R798+R811+R824+R826+R839+R852+R865+R878+R903)</f>
        <v>614830.21384304</v>
      </c>
      <c r="S7" s="21" t="n">
        <f aca="false">SUM(S8+S21+S34+S47+S60+S73+S86+S99+S112+S125+S138+S151+S164+S177+S179+S181+S194+S207+S220+S233+S246+S259+S272+S285+S298+S311+S316+S321+S334+S347+S360+S373+S386+S399+S412+S425+S438+S451+S464+S477+S490+S503+S516+S529+S542+S555+S568+S581+S594+S607+S620+S633+S646+S659+S672+S685+S698+S711+S724+S737+S750+S763+S768+S773+S778+S783+S788+S793+S798+S811+S824+S826+S839+S852+S865+S878+S903)</f>
        <v>579286.600509707</v>
      </c>
      <c r="T7" s="21" t="n">
        <f aca="false">SUM(T8+T21+T34+T47+T60+T73+T86+T99+T112+T125+T138+T151+T164+T177+T179+T181+T194+T207+T220+T233+T246+T259+T272+T285+T298+T311+T316+T321+T334+T347+T360+T373+T386+T399+T412+T425+T438+T451+T464+T477+T490+T503+T516+T529+T542+T555+T568+T581+T594+T607+T620+T633+T646+T659+T672+T685+T698+T711+T724+T737+T750+T763+T768+T773+T778+T783+T788+T793+T798+T811+T824+T826+T839+T852+T865+T878+T903)</f>
        <v>579286.600509707</v>
      </c>
      <c r="U7" s="21" t="n">
        <f aca="false">SUM(U8+U21+U34+U47+U60+U73+U86+U99+U112+U125+U138+U151+U164+U177+U179+U181+U194+U207+U220+U233+U246+U259+U272+U285+U298+U311+U316+U321+U334+U347+U360+U373+U386+U399+U412+U425+U438+U451+U464+U477+U490+U503+U516+U529+U542+U555+U568+U581+U594+U607+U620+U633+U646+U659+U672+U685+U698+U711+U724+U737+U750+U763+U768+U773+U778+U783+U788+U793+U798+U811+U824+U826+U839+U852+U865+U878+U903)</f>
        <v>579286.600509707</v>
      </c>
      <c r="V7" s="21" t="n">
        <f aca="false">SUM(V8+V21+V34+V47+V60+V73+V86+V99+V112+V125+V138+V151+V164+V177+V179+V181+V194+V207+V220+V233+V246+V259+V272+V285+V298+V311+V316+V321+V334+V347+V360+V373+V386+V399+V412+V425+V438+V451+V464+V477+V490+V503+V516+V529+V542+V555+V568+V581+V594+V607+V620+V633+V646+V659+V672+V685+V698+V711+V724+V737+V750+V763+V768+V773+V778+V783+V788+V793+V798+V811+V824+V826+V839+V852+V865+V878+V903)</f>
        <v>575244.945509707</v>
      </c>
      <c r="W7" s="21" t="n">
        <f aca="false">SUM(W8+W21+W34+W47+W60+W73+W86+W99+W112+W125+W138+W151+W164+W177+W179+W181+W194+W207+W220+W233+W246+W259+W272+W285+W298+W311+W316+W321+W334+W347+W360+W373+W386+W399+W412+W425+W438+W451+W464+W477+W490+W503+W516+W529+W542+W555+W568+W581+W594+W607+W620+W633+W646+W659+W672+W685+W698+W711+W724+W737+W750+W763+W768+W773+W778+W783+W788+W793+W798+W811+W824+W826+W839+W852+W865+W878+W903)</f>
        <v>575244.945509707</v>
      </c>
      <c r="X7" s="21" t="n">
        <f aca="false">SUM(X8+X21+X34+X47+X60+X73+X86+X99+X112+X125+X138+X151+X164+X177+X179+X181+X194+X207+X220+X233+X246+X259+X272+X285+X298+X311+X316+X321+X334+X347+X360+X373+X386+X399+X412+X425+X438+X451+X464+X477+X490+X503+X516+X529+X542+X555+X568+X581+X594+X607+X620+X633+X646+X659+X672+X685+X698+X711+X724+X737+X750+X763+X768+X773+X778+X783+X788+X793+X798+X811+X824+X826+X839+X852+X865+X878+X903)</f>
        <v>575244.945509707</v>
      </c>
      <c r="Y7" s="21" t="n">
        <f aca="false">SUM(Y8+Y21+Y34+Y47+Y60+Y73+Y86+Y99+Y112+Y125+Y138+Y151+Y164+Y177+Y179+Y181+Y194+Y207+Y220+Y233+Y246+Y259+Y272+Y285+Y298+Y311+Y316+Y321+Y334+Y347+Y360+Y373+Y386+Y399+Y412+Y425+Y438+Y451+Y464+Y477+Y490+Y503+Y516+Y529+Y542+Y555+Y568+Y581+Y594+Y607+Y620+Y633+Y646+Y659+Y672+Y685+Y698+Y711+Y724+Y737+Y750+Y763+Y768+Y773+Y778+Y783+Y788+Y793+Y798+Y811+Y824+Y826+Y839+Y852+Y865+Y878+Y903)</f>
        <v>575244.945509707</v>
      </c>
      <c r="Z7" s="21" t="n">
        <f aca="false">SUM(Z8+Z21+Z34+Z47+Z60+Z73+Z86+Z99+Z112+Z125+Z138+Z151+Z164+Z177+Z179+Z181+Z194+Z207+Z220+Z233+Z246+Z259+Z272+Z285+Z298+Z311+Z316+Z321+Z334+Z347+Z360+Z373+Z386+Z399+Z412+Z425+Z438+Z451+Z464+Z477+Z490+Z503+Z516+Z529+Z542+Z555+Z568+Z581+Z594+Z607+Z620+Z633+Z646+Z659+Z672+Z685+Z698+Z711+Z724+Z737+Z750+Z763+Z768+Z773+Z778+Z783+Z788+Z793+Z798+Z811+Z824+Z826+Z839+Z852+Z865+Z878+Z903)</f>
        <v>575244.945509707</v>
      </c>
      <c r="AA7" s="21" t="n">
        <f aca="false">SUM(AA8+AA21+AA34+AA47+AA60+AA73+AA86+AA99+AA112+AA125+AA138+AA151+AA164+AA177+AA179+AA181+AA194+AA207+AA220+AA233+AA246+AA259+AA272+AA285+AA298+AA311+AA316+AA321+AA334+AA347+AA360+AA373+AA386+AA399+AA412+AA425+AA438+AA451+AA464+AA477+AA490+AA503+AA516+AA529+AA542+AA555+AA568+AA581+AA594+AA607+AA620+AA633+AA646+AA659+AA672+AA685+AA698+AA711+AA724+AA737+AA750+AA763+AA768+AA773+AA778+AA783+AA788+AA793+AA798+AA811+AA824+AA826+AA839+AA852+AA865+AA878+AA903)</f>
        <v>494154.851873343</v>
      </c>
      <c r="AB7" s="21" t="n">
        <f aca="false">SUM(AB8+AB21+AB34+AB47+AB60+AB73+AB86+AB99+AB112+AB125+AB138+AB151+AB164+AB177+AB179+AB181+AB194+AB207+AB220+AB233+AB246+AB259+AB272+AB285+AB298+AB311+AB316+AB321+AB334+AB347+AB360+AB373+AB386+AB399+AB412+AB425+AB438+AB451+AB464+AB477+AB490+AB503+AB516+AB529+AB542+AB555+AB568+AB581+AB594+AB607+AB620+AB633+AB646+AB659+AB672+AB685+AB698+AB711+AB724+AB737+AB750+AB763+AB768+AB773+AB778+AB783+AB788+AB793+AB798+AB811+AB824+AB826+AB839+AB852+AB865+AB878+AB903)</f>
        <v>6952730.02248011</v>
      </c>
      <c r="AC7" s="21" t="n">
        <f aca="false">SUM(AC8+AC21+AC34+AC47+AC60+AC73+AC86+AC99+AC112+AC125+AC138+AC151+AC164+AC177+AC179+AC181+AC194+AC207+AC220+AC233+AC246+AC259+AC272+AC285+AC298+AC311+AC316+AC321+AC334+AC347+AC360+AC373+AC386+AC399+AC412+AC425+AC438+AC451+AC464+AC477+AC490+AC503+AC516+AC529+AC542+AC555+AC568+AC581+AC594+AC607+AC620+AC633+AC646+AC659+AC672+AC685+AC698+AC711+AC724+AC737+AC750+AC763+AC768+AC773+AC778+AC783+AC788+AC793+AC798+AC811+AC824+AC826+AC839+AC852+AC865+AC878+AC903)</f>
        <v>9730957.82751988</v>
      </c>
      <c r="AD7" s="21" t="n">
        <f aca="false">SUM(AD8+AD21+AD34+AD47+AD60+AD73+AD86+AD99+AD112+AD125+AD138+AD151+AD164+AD177+AD179+AD181+AD194+AD207+AD220+AD233+AD246+AD259+AD272+AD285+AD298+AD311+AD316+AD321+AD334+AD347+AD360+AD373+AD386+AD399+AD412+AD425+AD438+AD451+AD464+AD477+AD490+AD503+AD516+AD529+AD542+AD555+AD568+AD581+AD594+AD607+AD620+AD633+AD646+AD659+AD672+AD685+AD698+AD711+AD724+AD737+AD750+AD763+AD768+AD773+AD778+AD783+AD788+AD793+AD798+AD811+AD824+AD826+AD839+AD852+AD865+AD878+AD903)</f>
        <v>489190.432706676</v>
      </c>
      <c r="AE7" s="21" t="n">
        <f aca="false">SUM(AE8+AE21+AE34+AE47+AE60+AE73+AE86+AE99+AE112+AE125+AE138+AE151+AE164+AE177+AE179+AE181+AE194+AE207+AE220+AE233+AE246+AE259+AE272+AE285+AE298+AE311+AE316+AE321+AE334+AE347+AE360+AE373+AE386+AE399+AE412+AE425+AE438+AE451+AE464+AE477+AE490+AE503+AE516+AE529+AE542+AE555+AE568+AE581+AE594+AE607+AE620+AE633+AE646+AE659+AE672+AE685+AE698+AE711+AE724+AE737+AE750+AE763+AE768+AE773+AE778+AE783+AE788+AE793+AE798+AE811+AE824+AE826+AE839+AE852+AE865+AE878+AE903)</f>
        <v>419553.441937446</v>
      </c>
      <c r="AF7" s="21" t="n">
        <f aca="false">SUM(AF8+AF21+AF34+AF47+AF60+AF73+AF86+AF99+AF112+AF125+AF138+AF151+AF164+AF177+AF179+AF181+AF194+AF207+AF220+AF233+AF246+AF259+AF272+AF285+AF298+AF311+AF316+AF321+AF334+AF347+AF360+AF373+AF386+AF399+AF412+AF425+AF438+AF451+AF464+AF477+AF490+AF503+AF516+AF529+AF542+AF555+AF568+AF581+AF594+AF607+AF620+AF633+AF646+AF659+AF672+AF685+AF698+AF711+AF724+AF737+AF750+AF763+AF768+AF773+AF778+AF783+AF788+AF793+AF798+AF811+AF824+AF826+AF839+AF852+AF865+AF878+AF903)</f>
        <v>419553.441937446</v>
      </c>
      <c r="AG7" s="21" t="n">
        <f aca="false">SUM(AG8+AG21+AG34+AG47+AG60+AG73+AG86+AG99+AG112+AG125+AG138+AG151+AG164+AG177+AG179+AG181+AG194+AG207+AG220+AG233+AG246+AG259+AG272+AG285+AG298+AG311+AG316+AG321+AG334+AG347+AG360+AG373+AG386+AG399+AG412+AG425+AG438+AG451+AG464+AG477+AG490+AG503+AG516+AG529+AG542+AG555+AG568+AG581+AG594+AG607+AG620+AG633+AG646+AG659+AG672+AG685+AG698+AG711+AG724+AG737+AG750+AG763+AG768+AG773+AG778+AG783+AG788+AG793+AG798+AG811+AG824+AG826+AG839+AG852+AG865+AG878+AG903)</f>
        <v>419553.441937446</v>
      </c>
      <c r="AH7" s="21" t="n">
        <f aca="false">SUM(AH8+AH21+AH34+AH47+AH60+AH73+AH86+AH99+AH112+AH125+AH138+AH151+AH164+AH177+AH179+AH181+AH194+AH207+AH220+AH233+AH246+AH259+AH272+AH285+AH298+AH311+AH316+AH321+AH334+AH347+AH360+AH373+AH386+AH399+AH412+AH425+AH438+AH451+AH464+AH477+AH490+AH503+AH516+AH529+AH542+AH555+AH568+AH581+AH594+AH607+AH620+AH633+AH646+AH659+AH672+AH685+AH698+AH711+AH724+AH737+AH750+AH763+AH768+AH773+AH778+AH783+AH788+AH793+AH798+AH811+AH824+AH826+AH839+AH852+AH865+AH878+AH903)</f>
        <v>351962.186312446</v>
      </c>
      <c r="AI7" s="21" t="n">
        <f aca="false">SUM(AI8+AI21+AI34+AI47+AI60+AI73+AI86+AI99+AI112+AI125+AI138+AI151+AI164+AI177+AI179+AI181+AI194+AI207+AI220+AI233+AI246+AI259+AI272+AI285+AI298+AI311+AI316+AI321+AI334+AI347+AI360+AI373+AI386+AI399+AI412+AI425+AI438+AI451+AI464+AI477+AI490+AI503+AI516+AI529+AI542+AI555+AI568+AI581+AI594+AI607+AI620+AI633+AI646+AI659+AI672+AI685+AI698+AI711+AI724+AI737+AI750+AI763+AI768+AI773+AI778+AI783+AI788+AI793+AI798+AI811+AI824+AI826+AI839+AI852+AI865+AI878+AI903)</f>
        <v>351962.186312446</v>
      </c>
      <c r="AJ7" s="21" t="n">
        <f aca="false">SUM(AJ8+AJ21+AJ34+AJ47+AJ60+AJ73+AJ86+AJ99+AJ112+AJ125+AJ138+AJ151+AJ164+AJ177+AJ179+AJ181+AJ194+AJ207+AJ220+AJ233+AJ246+AJ259+AJ272+AJ285+AJ298+AJ311+AJ316+AJ321+AJ334+AJ347+AJ360+AJ373+AJ386+AJ399+AJ412+AJ425+AJ438+AJ451+AJ464+AJ477+AJ490+AJ503+AJ516+AJ529+AJ542+AJ555+AJ568+AJ581+AJ594+AJ607+AJ620+AJ633+AJ646+AJ659+AJ672+AJ685+AJ698+AJ711+AJ724+AJ737+AJ750+AJ763+AJ768+AJ773+AJ778+AJ783+AJ788+AJ793+AJ798+AJ811+AJ824+AJ826+AJ839+AJ852+AJ865+AJ878+AJ903)</f>
        <v>346035.61575689</v>
      </c>
      <c r="AK7" s="21" t="n">
        <f aca="false">SUM(AK8+AK21+AK34+AK47+AK60+AK73+AK86+AK99+AK112+AK125+AK138+AK151+AK164+AK177+AK179+AK181+AK194+AK207+AK220+AK233+AK246+AK259+AK272+AK285+AK298+AK311+AK316+AK321+AK334+AK347+AK360+AK373+AK386+AK399+AK412+AK425+AK438+AK451+AK464+AK477+AK490+AK503+AK516+AK529+AK542+AK555+AK568+AK581+AK594+AK607+AK620+AK633+AK646+AK659+AK672+AK685+AK698+AK711+AK724+AK737+AK750+AK763+AK768+AK773+AK778+AK783+AK788+AK793+AK798+AK811+AK824+AK826+AK839+AK852+AK865+AK878+AK903)</f>
        <v>346035.61575689</v>
      </c>
      <c r="AL7" s="21" t="n">
        <f aca="false">SUM(AL8+AL21+AL34+AL47+AL60+AL73+AL86+AL99+AL112+AL125+AL138+AL151+AL164+AL177+AL179+AL181+AL194+AL207+AL220+AL233+AL246+AL259+AL272+AL285+AL298+AL311+AL316+AL321+AL334+AL347+AL360+AL373+AL386+AL399+AL412+AL425+AL438+AL451+AL464+AL477+AL490+AL503+AL516+AL529+AL542+AL555+AL568+AL581+AL594+AL607+AL620+AL633+AL646+AL659+AL672+AL685+AL698+AL711+AL724+AL737+AL750+AL763+AL768+AL773+AL778+AL783+AL788+AL793+AL798+AL811+AL824+AL826+AL839+AL852+AL865+AL878+AL903)</f>
        <v>346035.61575689</v>
      </c>
      <c r="AM7" s="21" t="n">
        <f aca="false">SUM(AM8+AM21+AM34+AM47+AM60+AM73+AM86+AM99+AM112+AM125+AM138+AM151+AM164+AM177+AM179+AM181+AM194+AM207+AM220+AM233+AM246+AM259+AM272+AM285+AM298+AM311+AM316+AM321+AM334+AM347+AM360+AM373+AM386+AM399+AM412+AM425+AM438+AM451+AM464+AM477+AM490+AM503+AM516+AM529+AM542+AM555+AM568+AM581+AM594+AM607+AM620+AM633+AM646+AM659+AM672+AM685+AM698+AM711+AM724+AM737+AM750+AM763+AM768+AM773+AM778+AM783+AM788+AM793+AM798+AM811+AM824+AM826+AM839+AM852+AM865+AM878+AM903)</f>
        <v>340708.890518795</v>
      </c>
      <c r="AN7" s="21" t="n">
        <f aca="false">SUM(AN8+AN21+AN34+AN47+AN60+AN73+AN86+AN99+AN112+AN125+AN138+AN151+AN164+AN177+AN179+AN181+AN194+AN207+AN220+AN233+AN246+AN259+AN272+AN285+AN298+AN311+AN316+AN321+AN334+AN347+AN360+AN373+AN386+AN399+AN412+AN425+AN438+AN451+AN464+AN477+AN490+AN503+AN516+AN529+AN542+AN555+AN568+AN581+AN594+AN607+AN620+AN633+AN646+AN659+AN672+AN685+AN698+AN711+AN724+AN737+AN750+AN763+AN768+AN773+AN778+AN783+AN788+AN793+AN798+AN811+AN824+AN826+AN839+AN852+AN865+AN878+AN903)</f>
        <v>340708.890518795</v>
      </c>
      <c r="AO7" s="21" t="n">
        <f aca="false">SUM(AO8+AO21+AO34+AO47+AO60+AO73+AO86+AO99+AO112+AO125+AO138+AO151+AO164+AO177+AO179+AO181+AO194+AO207+AO220+AO233+AO246+AO259+AO272+AO285+AO298+AO311+AO316+AO321+AO334+AO347+AO360+AO373+AO386+AO399+AO412+AO425+AO438+AO451+AO464+AO477+AO490+AO503+AO516+AO529+AO542+AO555+AO568+AO581+AO594+AO607+AO620+AO633+AO646+AO659+AO672+AO685+AO698+AO711+AO724+AO737+AO750+AO763+AO768+AO773+AO778+AO783+AO788+AO793+AO798+AO811+AO824+AO826+AO839+AO852+AO865+AO878+AO903)</f>
        <v>333182.712257925</v>
      </c>
      <c r="AP7" s="21" t="n">
        <f aca="false">SUM(AP8+AP21+AP34+AP47+AP60+AP73+AP86+AP99+AP112+AP125+AP138+AP151+AP164+AP177+AP179+AP181+AP194+AP207+AP220+AP233+AP246+AP259+AP272+AP285+AP298+AP311+AP316+AP321+AP334+AP347+AP360+AP373+AP386+AP399+AP412+AP425+AP438+AP451+AP464+AP477+AP490+AP503+AP516+AP529+AP542+AP555+AP568+AP581+AP594+AP607+AP620+AP633+AP646+AP659+AP672+AP685+AP698+AP711+AP724+AP737+AP750+AP763+AP768+AP773+AP778+AP783+AP788+AP793+AP798+AP811+AP824+AP826+AP839+AP852+AP865+AP878+AP903)</f>
        <v>4504482.47171009</v>
      </c>
      <c r="AQ7" s="21" t="n">
        <f aca="false">SUM(AQ8+AQ21+AQ34+AQ47+AQ60+AQ73+AQ86+AQ99+AQ112+AQ125+AQ138+AQ151+AQ164+AQ177+AQ179+AQ181+AQ194+AQ207+AQ220+AQ233+AQ246+AQ259+AQ272+AQ285+AQ298+AQ311+AQ316+AQ321+AQ334+AQ347+AQ360+AQ373+AQ386+AQ399+AQ412+AQ425+AQ438+AQ451+AQ464+AQ477+AQ490+AQ503+AQ516+AQ529+AQ542+AQ555+AQ568+AQ581+AQ594+AQ607+AQ620+AQ633+AQ646+AQ659+AQ672+AQ685+AQ698+AQ711+AQ724+AQ737+AQ750+AQ763+AQ768+AQ773+AQ778+AQ783+AQ788+AQ793+AQ798+AQ811+AQ824+AQ826+AQ839+AQ852+AQ865+AQ878+AQ903)</f>
        <v>5226475.3558098</v>
      </c>
      <c r="AR7" s="21" t="n">
        <f aca="false">SUM(AR8+AR21+AR34+AR47+AR60+AR73+AR86+AR99+AR112+AR125+AR138+AR151+AR164+AR177+AR179+AR181+AR194+AR207+AR220+AR233+AR246+AR259+AR272+AR285+AR298+AR311+AR316+AR321+AR334+AR347+AR360+AR373+AR386+AR399+AR412+AR425+AR438+AR451+AR464+AR477+AR490+AR503+AR516+AR529+AR542+AR555+AR568+AR581+AR594+AR607+AR620+AR633+AR646+AR659+AR672+AR685+AR698+AR711+AR724+AR737+AR750+AR763+AR768+AR773+AR778+AR783+AR788+AR793+AR798+AR811+AR824+AR826+AR839+AR852+AR865+AR878+AR903)</f>
        <v>280110.677257925</v>
      </c>
      <c r="AS7" s="21" t="n">
        <f aca="false">SUM(AS8+AS21+AS34+AS47+AS60+AS73+AS86+AS99+AS112+AS125+AS138+AS151+AS164+AS177+AS179+AS181+AS194+AS207+AS220+AS233+AS246+AS259+AS272+AS285+AS298+AS311+AS316+AS321+AS334+AS347+AS360+AS373+AS386+AS399+AS412+AS425+AS438+AS451+AS464+AS477+AS490+AS503+AS516+AS529+AS542+AS555+AS568+AS581+AS594+AS607+AS620+AS633+AS646+AS659+AS672+AS685+AS698+AS711+AS724+AS737+AS750+AS763+AS768+AS773+AS778+AS783+AS788+AS793+AS798+AS811+AS824+AS826+AS839+AS852+AS865+AS878+AS903)</f>
        <v>254889.120057925</v>
      </c>
      <c r="AT7" s="21" t="n">
        <f aca="false">SUM(AT8+AT21+AT34+AT47+AT60+AT73+AT86+AT99+AT112+AT125+AT138+AT151+AT164+AT177+AT179+AT181+AT194+AT207+AT220+AT233+AT246+AT259+AT272+AT285+AT298+AT311+AT316+AT321+AT334+AT347+AT360+AT373+AT386+AT399+AT412+AT425+AT438+AT451+AT464+AT477+AT490+AT503+AT516+AT529+AT542+AT555+AT568+AT581+AT594+AT607+AT620+AT633+AT646+AT659+AT672+AT685+AT698+AT711+AT724+AT737+AT750+AT763+AT768+AT773+AT778+AT783+AT788+AT793+AT798+AT811+AT824+AT826+AT839+AT852+AT865+AT878+AT903)</f>
        <v>254889.120057925</v>
      </c>
      <c r="AU7" s="21" t="n">
        <f aca="false">SUM(AU8+AU21+AU34+AU47+AU60+AU73+AU86+AU99+AU112+AU125+AU138+AU151+AU164+AU177+AU179+AU181+AU194+AU207+AU220+AU233+AU246+AU259+AU272+AU285+AU298+AU311+AU316+AU321+AU334+AU347+AU360+AU373+AU386+AU399+AU412+AU425+AU438+AU451+AU464+AU477+AU490+AU503+AU516+AU529+AU542+AU555+AU568+AU581+AU594+AU607+AU620+AU633+AU646+AU659+AU672+AU685+AU698+AU711+AU724+AU737+AU750+AU763+AU768+AU773+AU778+AU783+AU788+AU793+AU798+AU811+AU824+AU826+AU839+AU852+AU865+AU878+AU903)</f>
        <v>254889.120057925</v>
      </c>
      <c r="AV7" s="21" t="n">
        <f aca="false">SUM(AV8+AV21+AV34+AV47+AV60+AV73+AV86+AV99+AV112+AV125+AV138+AV151+AV164+AV177+AV179+AV181+AV194+AV207+AV220+AV233+AV246+AV259+AV272+AV285+AV298+AV311+AV316+AV321+AV334+AV347+AV360+AV373+AV386+AV399+AV412+AV425+AV438+AV451+AV464+AV477+AV490+AV503+AV516+AV529+AV542+AV555+AV568+AV581+AV594+AV607+AV620+AV633+AV646+AV659+AV672+AV685+AV698+AV711+AV724+AV737+AV750+AV763+AV768+AV773+AV778+AV783+AV788+AV793+AV798+AV811+AV824+AV826+AV839+AV852+AV865+AV878+AV903)</f>
        <v>254889.120057925</v>
      </c>
      <c r="AW7" s="21" t="n">
        <f aca="false">SUM(AW8+AW21+AW34+AW47+AW60+AW73+AW86+AW99+AW112+AW125+AW138+AW151+AW164+AW177+AW179+AW181+AW194+AW207+AW220+AW233+AW246+AW259+AW272+AW285+AW298+AW311+AW316+AW321+AW334+AW347+AW360+AW373+AW386+AW399+AW412+AW425+AW438+AW451+AW464+AW477+AW490+AW503+AW516+AW529+AW542+AW555+AW568+AW581+AW594+AW607+AW620+AW633+AW646+AW659+AW672+AW685+AW698+AW711+AW724+AW737+AW750+AW763+AW768+AW773+AW778+AW783+AW788+AW793+AW798+AW811+AW824+AW826+AW839+AW852+AW865+AW878+AW903)</f>
        <v>254889.120057925</v>
      </c>
      <c r="AX7" s="21" t="n">
        <f aca="false">SUM(AX8+AX21+AX34+AX47+AX60+AX73+AX86+AX99+AX112+AX125+AX138+AX151+AX164+AX177+AX179+AX181+AX194+AX207+AX220+AX233+AX246+AX259+AX272+AX285+AX298+AX311+AX316+AX321+AX334+AX347+AX360+AX373+AX386+AX399+AX412+AX425+AX438+AX451+AX464+AX477+AX490+AX503+AX516+AX529+AX542+AX555+AX568+AX581+AX594+AX607+AX620+AX633+AX646+AX659+AX672+AX685+AX698+AX711+AX724+AX737+AX750+AX763+AX768+AX773+AX778+AX783+AX788+AX793+AX798+AX811+AX824+AX826+AX839+AX852+AX865+AX878+AX903)</f>
        <v>254889.120057925</v>
      </c>
      <c r="AY7" s="21" t="n">
        <f aca="false">SUM(AY8+AY21+AY34+AY47+AY60+AY73+AY86+AY99+AY112+AY125+AY138+AY151+AY164+AY177+AY179+AY181+AY194+AY207+AY220+AY233+AY246+AY259+AY272+AY285+AY298+AY311+AY316+AY321+AY334+AY347+AY360+AY373+AY386+AY399+AY412+AY425+AY438+AY451+AY464+AY477+AY490+AY503+AY516+AY529+AY542+AY555+AY568+AY581+AY594+AY607+AY620+AY633+AY646+AY659+AY672+AY685+AY698+AY711+AY724+AY737+AY750+AY763+AY768+AY773+AY778+AY783+AY788+AY793+AY798+AY811+AY824+AY826+AY839+AY852+AY865+AY878+AY903)</f>
        <v>254889.120057925</v>
      </c>
      <c r="AZ7" s="21" t="n">
        <f aca="false">SUM(AZ8+AZ21+AZ34+AZ47+AZ60+AZ73+AZ86+AZ99+AZ112+AZ125+AZ138+AZ151+AZ164+AZ177+AZ179+AZ181+AZ194+AZ207+AZ220+AZ233+AZ246+AZ259+AZ272+AZ285+AZ298+AZ311+AZ316+AZ321+AZ334+AZ347+AZ360+AZ373+AZ386+AZ399+AZ412+AZ425+AZ438+AZ451+AZ464+AZ477+AZ490+AZ503+AZ516+AZ529+AZ542+AZ555+AZ568+AZ581+AZ594+AZ607+AZ620+AZ633+AZ646+AZ659+AZ672+AZ685+AZ698+AZ711+AZ724+AZ737+AZ750+AZ763+AZ768+AZ773+AZ778+AZ783+AZ788+AZ793+AZ798+AZ811+AZ824+AZ826+AZ839+AZ852+AZ865+AZ878+AZ903)</f>
        <v>217745.025057925</v>
      </c>
      <c r="BA7" s="21" t="n">
        <f aca="false">SUM(BA8+BA21+BA34+BA47+BA60+BA73+BA86+BA99+BA112+BA125+BA138+BA151+BA164+BA177+BA179+BA181+BA194+BA207+BA220+BA233+BA246+BA259+BA272+BA285+BA298+BA311+BA316+BA321+BA334+BA347+BA360+BA373+BA386+BA399+BA412+BA425+BA438+BA451+BA464+BA477+BA490+BA503+BA516+BA529+BA542+BA555+BA568+BA581+BA594+BA607+BA620+BA633+BA646+BA659+BA672+BA685+BA698+BA711+BA724+BA737+BA750+BA763+BA768+BA773+BA778+BA783+BA788+BA793+BA798+BA811+BA824+BA826+BA839+BA852+BA865+BA878+BA903)</f>
        <v>217297.888088228</v>
      </c>
      <c r="BB7" s="21" t="n">
        <f aca="false">SUM(BB8+BB21+BB34+BB47+BB60+BB73+BB86+BB99+BB112+BB125+BB138+BB151+BB164+BB177+BB179+BB181+BB194+BB207+BB220+BB233+BB246+BB259+BB272+BB285+BB298+BB311+BB316+BB321+BB334+BB347+BB360+BB373+BB386+BB399+BB412+BB425+BB438+BB451+BB464+BB477+BB490+BB503+BB516+BB529+BB542+BB555+BB568+BB581+BB594+BB607+BB620+BB633+BB646+BB659+BB672+BB685+BB698+BB711+BB724+BB737+BB750+BB763+BB768+BB773+BB778+BB783+BB788+BB793+BB798+BB811+BB824+BB826+BB839+BB852+BB865+BB878+BB903)</f>
        <v>216551.156911758</v>
      </c>
      <c r="BC7" s="21" t="n">
        <f aca="false">SUM(BC8+BC21+BC34+BC47+BC60+BC73+BC86+BC99+BC112+BC125+BC138+BC151+BC164+BC177+BC179+BC181+BC194+BC207+BC220+BC233+BC246+BC259+BC272+BC285+BC298+BC311+BC316+BC321+BC334+BC347+BC360+BC373+BC386+BC399+BC412+BC425+BC438+BC451+BC464+BC477+BC490+BC503+BC516+BC529+BC542+BC555+BC568+BC581+BC594+BC607+BC620+BC633+BC646+BC659+BC672+BC685+BC698+BC711+BC724+BC737+BC750+BC763+BC768+BC773+BC778+BC783+BC788+BC793+BC798+BC811+BC824+BC826+BC839+BC852+BC865+BC878+BC903)</f>
        <v>215999.903483186</v>
      </c>
      <c r="BD7" s="21" t="n">
        <f aca="false">SUM(BD8+BD21+BD34+BD47+BD60+BD73+BD86+BD99+BD112+BD125+BD138+BD151+BD164+BD177+BD179+BD181+BD194+BD207+BD220+BD233+BD246+BD259+BD272+BD285+BD298+BD311+BD316+BD321+BD334+BD347+BD360+BD373+BD386+BD399+BD412+BD425+BD438+BD451+BD464+BD477+BD490+BD503+BD516+BD529+BD542+BD555+BD568+BD581+BD594+BD607+BD620+BD633+BD646+BD659+BD672+BD685+BD698+BD711+BD724+BD737+BD750+BD763+BD768+BD773+BD778+BD783+BD788+BD793+BD798+BD811+BD824+BD826+BD839+BD852+BD865+BD878+BD903)</f>
        <v>2931928.4912045</v>
      </c>
      <c r="BE7" s="21" t="n">
        <f aca="false">SUM(BE8+BE21+BE34+BE47+BE60+BE73+BE86+BE99+BE112+BE125+BE138+BE151+BE164+BE177+BE179+BE181+BE194+BE207+BE220+BE233+BE246+BE259+BE272+BE285+BE298+BE311+BE316+BE321+BE334+BE347+BE360+BE373+BE386+BE399+BE412+BE425+BE438+BE451+BE464+BE477+BE490+BE503+BE516+BE529+BE542+BE555+BE568+BE581+BE594+BE607+BE620+BE633+BE646+BE659+BE672+BE685+BE698+BE711+BE724+BE737+BE750+BE763+BE768+BE773+BE778+BE783+BE788+BE793+BE798+BE811+BE824+BE826+BE839+BE852+BE865+BE878+BE903)</f>
        <v>2294546.8646053</v>
      </c>
      <c r="BF7" s="21" t="n">
        <f aca="false">SUM(BF8+BF21+BF34+BF47+BF60+BF73+BF86+BF99+BF112+BF125+BF138+BF151+BF164+BF177+BF179+BF181+BF194+BF207+BF220+BF233+BF246+BF259+BF272+BF285+BF298+BF311+BF316+BF321+BF334+BF347+BF360+BF373+BF386+BF399+BF412+BF425+BF438+BF451+BF464+BF477+BF490+BF503+BF516+BF529+BF542+BF555+BF568+BF581+BF594+BF607+BF620+BF633+BF646+BF659+BF672+BF685+BF698+BF711+BF724+BF737+BF750+BF763+BF768+BF773+BF778+BF783+BF788+BF793+BF798+BF811+BF824+BF826+BF839+BF852+BF865+BF878+BF903)</f>
        <v>215150.438483186</v>
      </c>
      <c r="BG7" s="21" t="n">
        <f aca="false">SUM(BG8+BG21+BG34+BG47+BG60+BG73+BG86+BG99+BG112+BG125+BG138+BG151+BG164+BG177+BG179+BG181+BG194+BG207+BG220+BG233+BG246+BG259+BG272+BG285+BG298+BG311+BG316+BG321+BG334+BG347+BG360+BG373+BG386+BG399+BG412+BG425+BG438+BG451+BG464+BG477+BG490+BG503+BG516+BG529+BG542+BG555+BG568+BG581+BG594+BG607+BG620+BG633+BG646+BG659+BG672+BG685+BG698+BG711+BG724+BG737+BG750+BG763+BG768+BG773+BG778+BG783+BG788+BG793+BG798+BG811+BG824+BG826+BG839+BG852+BG865+BG878+BG903)</f>
        <v>145018.600104808</v>
      </c>
      <c r="BH7" s="21" t="n">
        <f aca="false">SUM(BH8+BH21+BH34+BH47+BH60+BH73+BH86+BH99+BH112+BH125+BH138+BH151+BH164+BH177+BH179+BH181+BH194+BH207+BH220+BH233+BH246+BH259+BH272+BH285+BH298+BH311+BH316+BH321+BH334+BH347+BH360+BH373+BH386+BH399+BH412+BH425+BH438+BH451+BH464+BH477+BH490+BH503+BH516+BH529+BH542+BH555+BH568+BH581+BH594+BH607+BH620+BH633+BH646+BH659+BH672+BH685+BH698+BH711+BH724+BH737+BH750+BH763+BH768+BH773+BH778+BH783+BH788+BH793+BH798+BH811+BH824+BH826+BH839+BH852+BH865+BH878+BH903)</f>
        <v>145018.600104808</v>
      </c>
      <c r="BI7" s="21" t="n">
        <f aca="false">SUM(BI8+BI21+BI34+BI47+BI60+BI73+BI86+BI99+BI112+BI125+BI138+BI151+BI164+BI177+BI179+BI181+BI194+BI207+BI220+BI233+BI246+BI259+BI272+BI285+BI298+BI311+BI316+BI321+BI334+BI347+BI360+BI373+BI386+BI399+BI412+BI425+BI438+BI451+BI464+BI477+BI490+BI503+BI516+BI529+BI542+BI555+BI568+BI581+BI594+BI607+BI620+BI633+BI646+BI659+BI672+BI685+BI698+BI711+BI724+BI737+BI750+BI763+BI768+BI773+BI778+BI783+BI788+BI793+BI798+BI811+BI824+BI826+BI839+BI852+BI865+BI878+BI903)</f>
        <v>145018.600104808</v>
      </c>
      <c r="BJ7" s="21" t="n">
        <f aca="false">SUM(BJ8+BJ21+BJ34+BJ47+BJ60+BJ73+BJ86+BJ99+BJ112+BJ125+BJ138+BJ151+BJ164+BJ177+BJ179+BJ181+BJ194+BJ207+BJ220+BJ233+BJ246+BJ259+BJ272+BJ285+BJ298+BJ311+BJ316+BJ321+BJ334+BJ347+BJ360+BJ373+BJ386+BJ399+BJ412+BJ425+BJ438+BJ451+BJ464+BJ477+BJ490+BJ503+BJ516+BJ529+BJ542+BJ555+BJ568+BJ581+BJ594+BJ607+BJ620+BJ633+BJ646+BJ659+BJ672+BJ685+BJ698+BJ711+BJ724+BJ737+BJ750+BJ763+BJ768+BJ773+BJ778+BJ783+BJ788+BJ793+BJ798+BJ811+BJ824+BJ826+BJ839+BJ852+BJ865+BJ878+BJ903)</f>
        <v>144620.530854808</v>
      </c>
      <c r="BK7" s="21" t="n">
        <f aca="false">SUM(BK8+BK21+BK34+BK47+BK60+BK73+BK86+BK99+BK112+BK125+BK138+BK151+BK164+BK177+BK179+BK181+BK194+BK207+BK220+BK233+BK246+BK259+BK272+BK285+BK298+BK311+BK316+BK321+BK334+BK347+BK360+BK373+BK386+BK399+BK412+BK425+BK438+BK451+BK464+BK477+BK490+BK503+BK516+BK529+BK542+BK555+BK568+BK581+BK594+BK607+BK620+BK633+BK646+BK659+BK672+BK685+BK698+BK711+BK724+BK737+BK750+BK763+BK768+BK773+BK778+BK783+BK788+BK793+BK798+BK811+BK824+BK826+BK839+BK852+BK865+BK878+BK903)</f>
        <v>144620.530854808</v>
      </c>
      <c r="BL7" s="21" t="n">
        <f aca="false">SUM(BL8+BL21+BL34+BL47+BL60+BL73+BL86+BL99+BL112+BL125+BL138+BL151+BL164+BL177+BL179+BL181+BL194+BL207+BL220+BL233+BL246+BL259+BL272+BL285+BL298+BL311+BL316+BL321+BL334+BL347+BL360+BL373+BL386+BL399+BL412+BL425+BL438+BL451+BL464+BL477+BL490+BL503+BL516+BL529+BL542+BL555+BL568+BL581+BL594+BL607+BL620+BL633+BL646+BL659+BL672+BL685+BL698+BL711+BL724+BL737+BL750+BL763+BL768+BL773+BL778+BL783+BL788+BL793+BL798+BL811+BL824+BL826+BL839+BL852+BL865+BL878+BL903)</f>
        <v>144620.530854808</v>
      </c>
      <c r="BM7" s="21" t="n">
        <f aca="false">SUM(BM8+BM21+BM34+BM47+BM60+BM73+BM86+BM99+BM112+BM125+BM138+BM151+BM164+BM177+BM179+BM181+BM194+BM207+BM220+BM233+BM246+BM259+BM272+BM285+BM298+BM311+BM316+BM321+BM334+BM347+BM360+BM373+BM386+BM399+BM412+BM425+BM438+BM451+BM464+BM477+BM490+BM503+BM516+BM529+BM542+BM555+BM568+BM581+BM594+BM607+BM620+BM633+BM646+BM659+BM672+BM685+BM698+BM711+BM724+BM737+BM750+BM763+BM768+BM773+BM778+BM783+BM788+BM793+BM798+BM811+BM824+BM826+BM839+BM852+BM865+BM878+BM903)</f>
        <v>136526.935971087</v>
      </c>
      <c r="BN7" s="21" t="n">
        <f aca="false">SUM(BN8+BN21+BN34+BN47+BN60+BN73+BN86+BN99+BN112+BN125+BN138+BN151+BN164+BN177+BN179+BN181+BN194+BN207+BN220+BN233+BN246+BN259+BN272+BN285+BN298+BN311+BN316+BN321+BN334+BN347+BN360+BN373+BN386+BN399+BN412+BN425+BN438+BN451+BN464+BN477+BN490+BN503+BN516+BN529+BN542+BN555+BN568+BN581+BN594+BN607+BN620+BN633+BN646+BN659+BN672+BN685+BN698+BN711+BN724+BN737+BN750+BN763+BN768+BN773+BN778+BN783+BN788+BN793+BN798+BN811+BN824+BN826+BN839+BN852+BN865+BN878+BN903)</f>
        <v>136526.935971087</v>
      </c>
      <c r="BO7" s="21" t="n">
        <f aca="false">SUM(BO8+BO21+BO34+BO47+BO60+BO73+BO86+BO99+BO112+BO125+BO138+BO151+BO164+BO177+BO179+BO181+BO194+BO207+BO220+BO233+BO246+BO259+BO272+BO285+BO298+BO311+BO316+BO321+BO334+BO347+BO360+BO373+BO386+BO399+BO412+BO425+BO438+BO451+BO464+BO477+BO490+BO503+BO516+BO529+BO542+BO555+BO568+BO581+BO594+BO607+BO620+BO633+BO646+BO659+BO672+BO685+BO698+BO711+BO724+BO737+BO750+BO763+BO768+BO773+BO778+BO783+BO788+BO793+BO798+BO811+BO824+BO826+BO839+BO852+BO865+BO878+BO903)</f>
        <v>136526.935971087</v>
      </c>
      <c r="BP7" s="21" t="n">
        <f aca="false">SUM(BP8+BP21+BP34+BP47+BP60+BP73+BP86+BP99+BP112+BP125+BP138+BP151+BP164+BP177+BP179+BP181+BP194+BP207+BP220+BP233+BP246+BP259+BP272+BP285+BP298+BP311+BP316+BP321+BP334+BP347+BP360+BP373+BP386+BP399+BP412+BP425+BP438+BP451+BP464+BP477+BP490+BP503+BP516+BP529+BP542+BP555+BP568+BP581+BP594+BP607+BP620+BP633+BP646+BP659+BP672+BP685+BP698+BP711+BP724+BP737+BP750+BP763+BP768+BP773+BP778+BP783+BP788+BP793+BP798+BP811+BP824+BP826+BP839+BP852+BP865+BP878+BP903)</f>
        <v>136526.935971087</v>
      </c>
      <c r="BQ7" s="21" t="n">
        <f aca="false">SUM(BQ8+BQ21+BQ34+BQ47+BQ60+BQ73+BQ86+BQ99+BQ112+BQ125+BQ138+BQ151+BQ164+BQ177+BQ179+BQ181+BQ194+BQ207+BQ220+BQ233+BQ246+BQ259+BQ272+BQ285+BQ298+BQ311+BQ316+BQ321+BQ334+BQ347+BQ360+BQ373+BQ386+BQ399+BQ412+BQ425+BQ438+BQ451+BQ464+BQ477+BQ490+BQ503+BQ516+BQ529+BQ542+BQ555+BQ568+BQ581+BQ594+BQ607+BQ620+BQ633+BQ646+BQ659+BQ672+BQ685+BQ698+BQ711+BQ724+BQ737+BQ750+BQ763+BQ768+BQ773+BQ778+BQ783+BQ788+BQ793+BQ798+BQ811+BQ824+BQ826+BQ839+BQ852+BQ865+BQ878+BQ903)</f>
        <v>121388.476609385</v>
      </c>
      <c r="BR7" s="21" t="n">
        <f aca="false">SUM(BR8+BR21+BR34+BR47+BR60+BR73+BR86+BR99+BR112+BR125+BR138+BR151+BR164+BR177+BR179+BR181+BR194+BR207+BR220+BR233+BR246+BR259+BR272+BR285+BR298+BR311+BR316+BR321+BR334+BR347+BR360+BR373+BR386+BR399+BR412+BR425+BR438+BR451+BR464+BR477+BR490+BR503+BR516+BR529+BR542+BR555+BR568+BR581+BR594+BR607+BR620+BR633+BR646+BR659+BR672+BR685+BR698+BR711+BR724+BR737+BR750+BR763+BR768+BR773+BR778+BR783+BR788+BR793+BR798+BR811+BR824+BR826+BR839+BR852+BR865+BR878+BR903)</f>
        <v>1751564.05185576</v>
      </c>
      <c r="BS7" s="21" t="n">
        <f aca="false">SUM(BS8+BS21+BS34+BS47+BS60+BS73+BS86+BS99+BS112+BS125+BS138+BS151+BS164+BS177+BS179+BS181+BS194+BS207+BS220+BS233+BS246+BS259+BS272+BS285+BS298+BS311+BS316+BS321+BS334+BS347+BS360+BS373+BS386+BS399+BS412+BS425+BS438+BS451+BS464+BS477+BS490+BS503+BS516+BS529+BS542+BS555+BS568+BS581+BS594+BS607+BS620+BS633+BS646+BS659+BS672+BS685+BS698+BS711+BS724+BS737+BS750+BS763+BS768+BS773+BS778+BS783+BS788+BS793+BS798+BS811+BS824+BS826+BS839+BS852+BS865+BS878+BS903)</f>
        <v>542982.812749535</v>
      </c>
    </row>
    <row r="8" customFormat="false" ht="34.3" hidden="false" customHeight="false" outlineLevel="0" collapsed="false">
      <c r="A8" s="22" t="s">
        <v>38</v>
      </c>
      <c r="B8" s="23" t="s">
        <v>39</v>
      </c>
      <c r="C8" s="23" t="s">
        <v>40</v>
      </c>
      <c r="D8" s="24" t="n">
        <f aca="false">D20</f>
        <v>1280720</v>
      </c>
      <c r="E8" s="24" t="n">
        <f aca="false">E20</f>
        <v>674743.23</v>
      </c>
      <c r="F8" s="24" t="n">
        <f aca="false">F20</f>
        <v>0</v>
      </c>
      <c r="G8" s="24" t="n">
        <f aca="false">G20</f>
        <v>674743.23</v>
      </c>
      <c r="H8" s="24" t="n">
        <f aca="false">H20</f>
        <v>0</v>
      </c>
      <c r="I8" s="24" t="str">
        <f aca="false">I20</f>
        <v>24</v>
      </c>
      <c r="J8" s="25" t="n">
        <v>13</v>
      </c>
      <c r="K8" s="24" t="n">
        <f aca="false">K20</f>
        <v>0</v>
      </c>
      <c r="L8" s="26" t="n">
        <f aca="false">SUM(L9:L20)</f>
        <v>622839.88</v>
      </c>
      <c r="M8" s="27"/>
      <c r="N8" s="28" t="n">
        <f aca="false">SUM(L9:L20)-L8</f>
        <v>0</v>
      </c>
      <c r="O8" s="28"/>
      <c r="P8" s="29" t="n">
        <f aca="false">IF(P$4&lt;=$J8,$G8/$J8,0)</f>
        <v>51903.3253846154</v>
      </c>
      <c r="Q8" s="29" t="n">
        <f aca="false">IF(Q$4&lt;=$J8,$G8/$J8,0)</f>
        <v>51903.3253846154</v>
      </c>
      <c r="R8" s="29" t="n">
        <f aca="false">IF(R$4&lt;=$J8,$G8/$J8,0)</f>
        <v>51903.3253846154</v>
      </c>
      <c r="S8" s="29" t="n">
        <f aca="false">IF(S$4&lt;=$J8,$G8/$J8,0)</f>
        <v>51903.3253846154</v>
      </c>
      <c r="T8" s="29" t="n">
        <f aca="false">IF(T$4&lt;=$J8,$G8/$J8,0)</f>
        <v>51903.3253846154</v>
      </c>
      <c r="U8" s="29" t="n">
        <f aca="false">IF(U$4&lt;=$J8,$G8/$J8,0)</f>
        <v>51903.3253846154</v>
      </c>
      <c r="V8" s="29" t="n">
        <f aca="false">IF(V$4&lt;=$J8,$G8/$J8,0)</f>
        <v>51903.3253846154</v>
      </c>
      <c r="W8" s="29" t="n">
        <f aca="false">IF(W$4&lt;=$J8,$G8/$J8,0)</f>
        <v>51903.3253846154</v>
      </c>
      <c r="X8" s="29" t="n">
        <f aca="false">IF(X$4&lt;=$J8,$G8/$J8,0)</f>
        <v>51903.3253846154</v>
      </c>
      <c r="Y8" s="29" t="n">
        <f aca="false">IF(Y$4&lt;=$J8,$G8/$J8,0)</f>
        <v>51903.3253846154</v>
      </c>
      <c r="Z8" s="29" t="n">
        <f aca="false">IF(Z$4&lt;=$J8,$G8/$J8,0)</f>
        <v>51903.3253846154</v>
      </c>
      <c r="AA8" s="29" t="n">
        <f aca="false">IF(AA$4&lt;=$J8,$G8/$J8,0)</f>
        <v>51903.3253846154</v>
      </c>
      <c r="AB8" s="30" t="n">
        <f aca="false">SUM(P8:AA8)</f>
        <v>622839.904615385</v>
      </c>
      <c r="AC8" s="30" t="n">
        <f aca="false">G8-AB8</f>
        <v>51903.3253846155</v>
      </c>
      <c r="AD8" s="29" t="n">
        <f aca="false">IF(AD$4&lt;=$J8,$G8/$J8,0)</f>
        <v>51903.3253846154</v>
      </c>
      <c r="AE8" s="29" t="n">
        <f aca="false">IF(AE$4&lt;=$J8,$G8/$J8,0)</f>
        <v>0</v>
      </c>
      <c r="AF8" s="29" t="n">
        <f aca="false">IF(AF$4&lt;=$J8,$G8/$J8,0)</f>
        <v>0</v>
      </c>
      <c r="AG8" s="29" t="n">
        <f aca="false">IF(AG$4&lt;=$J8,$G8/$J8,0)</f>
        <v>0</v>
      </c>
      <c r="AH8" s="29" t="n">
        <f aca="false">IF(AH$4&lt;=$J8,$G8/$J8,0)</f>
        <v>0</v>
      </c>
      <c r="AI8" s="29" t="n">
        <f aca="false">IF(AI$4&lt;=$J8,$G8/$J8,0)</f>
        <v>0</v>
      </c>
      <c r="AJ8" s="29" t="n">
        <f aca="false">IF(AJ$4&lt;=$J8,$G8/$J8,0)</f>
        <v>0</v>
      </c>
      <c r="AK8" s="29" t="n">
        <f aca="false">IF(AK$4&lt;=$J8,$G8/$J8,0)</f>
        <v>0</v>
      </c>
      <c r="AL8" s="29" t="n">
        <f aca="false">IF(AL$4&lt;=$J8,$G8/$J8,0)</f>
        <v>0</v>
      </c>
      <c r="AM8" s="29" t="n">
        <f aca="false">IF(AM$4&lt;=$J8,$G8/$J8,0)</f>
        <v>0</v>
      </c>
      <c r="AN8" s="29" t="n">
        <f aca="false">IF(AN$4&lt;=$J8,$G8/$J8,0)</f>
        <v>0</v>
      </c>
      <c r="AO8" s="29" t="n">
        <f aca="false">IF(AO$4&lt;=$J8,$G8/$J8,0)</f>
        <v>0</v>
      </c>
      <c r="AP8" s="31" t="n">
        <f aca="false">SUM(AD8:AO8)</f>
        <v>51903.3253846154</v>
      </c>
      <c r="AQ8" s="31" t="n">
        <f aca="false">AC8-AP8</f>
        <v>0</v>
      </c>
      <c r="AR8" s="29" t="n">
        <f aca="false">IF(AR$4&lt;=$J8,$G8/$J8,0)</f>
        <v>0</v>
      </c>
      <c r="AS8" s="29" t="n">
        <f aca="false">IF(AS$4&lt;=$J8,$G8/$J8,0)</f>
        <v>0</v>
      </c>
      <c r="AT8" s="29" t="n">
        <f aca="false">IF(AT$4&lt;=$J8,$G8/$J8,0)</f>
        <v>0</v>
      </c>
      <c r="AU8" s="29" t="n">
        <f aca="false">IF(AU$4&lt;=$J8,$G8/$J8,0)</f>
        <v>0</v>
      </c>
      <c r="AV8" s="29" t="n">
        <f aca="false">IF(AV$4&lt;=$J8,$G8/$J8,0)</f>
        <v>0</v>
      </c>
      <c r="AW8" s="29" t="n">
        <f aca="false">IF(AW$4&lt;=$J8,$G8/$J8,0)</f>
        <v>0</v>
      </c>
      <c r="AX8" s="29" t="n">
        <f aca="false">IF(AX$4&lt;=$J8,$G8/$J8,0)</f>
        <v>0</v>
      </c>
      <c r="AY8" s="29" t="n">
        <f aca="false">IF(AY$4&lt;=$J8,$G8/$J8,0)</f>
        <v>0</v>
      </c>
      <c r="AZ8" s="29" t="n">
        <f aca="false">IF(AZ$4&lt;=$J8,$G8/$J8,0)</f>
        <v>0</v>
      </c>
      <c r="BA8" s="29" t="n">
        <f aca="false">IF(BA$4&lt;=$J8,$G8/$J8,0)</f>
        <v>0</v>
      </c>
      <c r="BB8" s="29" t="n">
        <f aca="false">IF(BB$4&lt;=$J8,$G8/$J8,0)</f>
        <v>0</v>
      </c>
      <c r="BC8" s="29" t="n">
        <f aca="false">IF(BC$4&lt;=$J8,$G8/$J8,0)</f>
        <v>0</v>
      </c>
      <c r="BD8" s="32" t="n">
        <f aca="false">SUM(AR8:BC8)</f>
        <v>0</v>
      </c>
      <c r="BE8" s="32" t="n">
        <f aca="false">AQ8-BD8</f>
        <v>0</v>
      </c>
      <c r="BF8" s="29" t="n">
        <f aca="false">IF(BF$4&lt;=$J8,$G8/$J8,0)</f>
        <v>0</v>
      </c>
      <c r="BG8" s="29" t="n">
        <f aca="false">IF(BG$4&lt;=$J8,$G8/$J8,0)</f>
        <v>0</v>
      </c>
      <c r="BH8" s="29" t="n">
        <f aca="false">IF(BH$4&lt;=$J8,$G8/$J8,0)</f>
        <v>0</v>
      </c>
      <c r="BI8" s="29" t="n">
        <f aca="false">IF(BI$4&lt;=$J8,$G8/$J8,0)</f>
        <v>0</v>
      </c>
      <c r="BJ8" s="29" t="n">
        <f aca="false">IF(BJ$4&lt;=$J8,$G8/$J8,0)</f>
        <v>0</v>
      </c>
      <c r="BK8" s="29" t="n">
        <f aca="false">IF(BK$4&lt;=$J8,$G8/$J8,0)</f>
        <v>0</v>
      </c>
      <c r="BL8" s="29" t="n">
        <f aca="false">IF(BL$4&lt;=$J8,$G8/$J8,0)</f>
        <v>0</v>
      </c>
      <c r="BM8" s="29" t="n">
        <f aca="false">IF(BM$4&lt;=$J8,$G8/$J8,0)</f>
        <v>0</v>
      </c>
      <c r="BN8" s="29" t="n">
        <f aca="false">IF(BN$4&lt;=$J8,$G8/$J8,0)</f>
        <v>0</v>
      </c>
      <c r="BO8" s="29" t="n">
        <f aca="false">IF(BO$4&lt;=$J8,$G8/$J8,0)</f>
        <v>0</v>
      </c>
      <c r="BP8" s="29" t="n">
        <f aca="false">IF(BP$4&lt;=$J8,$G8/$J8,0)</f>
        <v>0</v>
      </c>
      <c r="BQ8" s="29" t="n">
        <f aca="false">IF(BQ$4&lt;=$J8,$G8/$J8,0)</f>
        <v>0</v>
      </c>
      <c r="BR8" s="33" t="n">
        <f aca="false">SUM(BF8:BQ8)</f>
        <v>0</v>
      </c>
      <c r="BS8" s="33" t="n">
        <f aca="false">BE8-BR8</f>
        <v>0</v>
      </c>
    </row>
    <row r="9" customFormat="false" ht="15.8" hidden="true" customHeight="false" outlineLevel="1" collapsed="false">
      <c r="A9" s="34" t="s">
        <v>41</v>
      </c>
      <c r="B9" s="34"/>
      <c r="C9" s="34"/>
      <c r="D9" s="35" t="n">
        <v>1280720</v>
      </c>
      <c r="E9" s="35" t="n">
        <v>1245679.78</v>
      </c>
      <c r="F9" s="36"/>
      <c r="G9" s="35" t="n">
        <v>1245679.78</v>
      </c>
      <c r="H9" s="37"/>
      <c r="I9" s="38" t="s">
        <v>42</v>
      </c>
      <c r="J9" s="39" t="n">
        <v>24</v>
      </c>
      <c r="K9" s="37"/>
      <c r="L9" s="35" t="n">
        <v>51903.32</v>
      </c>
      <c r="M9" s="38" t="s">
        <v>43</v>
      </c>
      <c r="AB9" s="40"/>
      <c r="AC9" s="40"/>
      <c r="AP9" s="41"/>
      <c r="AQ9" s="41"/>
      <c r="BD9" s="42"/>
      <c r="BE9" s="42"/>
      <c r="BR9" s="43"/>
      <c r="BS9" s="43"/>
      <c r="BW9" s="44" t="n">
        <v>1</v>
      </c>
      <c r="BX9" s="44" t="n">
        <v>13</v>
      </c>
      <c r="BY9" s="44" t="n">
        <v>25</v>
      </c>
      <c r="BZ9" s="44" t="n">
        <v>37</v>
      </c>
    </row>
    <row r="10" customFormat="false" ht="15.8" hidden="true" customHeight="false" outlineLevel="1" collapsed="false">
      <c r="A10" s="34" t="s">
        <v>44</v>
      </c>
      <c r="B10" s="34"/>
      <c r="C10" s="34"/>
      <c r="D10" s="35" t="n">
        <v>1280720</v>
      </c>
      <c r="E10" s="35" t="n">
        <v>1193776.46</v>
      </c>
      <c r="F10" s="36"/>
      <c r="G10" s="35" t="n">
        <v>1193776.46</v>
      </c>
      <c r="H10" s="37"/>
      <c r="I10" s="38" t="s">
        <v>42</v>
      </c>
      <c r="J10" s="39" t="n">
        <v>23</v>
      </c>
      <c r="K10" s="37"/>
      <c r="L10" s="35" t="n">
        <v>51903.32</v>
      </c>
      <c r="M10" s="38" t="s">
        <v>43</v>
      </c>
      <c r="AB10" s="40"/>
      <c r="AC10" s="40"/>
      <c r="AP10" s="41"/>
      <c r="AQ10" s="41"/>
      <c r="BD10" s="42"/>
      <c r="BE10" s="42"/>
      <c r="BR10" s="43"/>
      <c r="BS10" s="43"/>
      <c r="BW10" s="44" t="n">
        <v>2</v>
      </c>
      <c r="BX10" s="44" t="n">
        <v>14</v>
      </c>
      <c r="BY10" s="44" t="n">
        <v>26</v>
      </c>
      <c r="BZ10" s="44" t="n">
        <v>38</v>
      </c>
    </row>
    <row r="11" customFormat="false" ht="13.45" hidden="true" customHeight="true" outlineLevel="1" collapsed="false">
      <c r="A11" s="34" t="s">
        <v>45</v>
      </c>
      <c r="B11" s="34"/>
      <c r="C11" s="34"/>
      <c r="D11" s="35" t="n">
        <v>1280720</v>
      </c>
      <c r="E11" s="35" t="n">
        <v>1141873.14</v>
      </c>
      <c r="F11" s="36"/>
      <c r="G11" s="35" t="n">
        <v>1141873.14</v>
      </c>
      <c r="H11" s="37"/>
      <c r="I11" s="38" t="s">
        <v>42</v>
      </c>
      <c r="J11" s="39" t="n">
        <v>22</v>
      </c>
      <c r="K11" s="37"/>
      <c r="L11" s="35" t="n">
        <v>51903.32</v>
      </c>
      <c r="M11" s="38" t="s">
        <v>43</v>
      </c>
      <c r="AB11" s="40"/>
      <c r="AC11" s="40"/>
      <c r="AP11" s="41"/>
      <c r="AQ11" s="41"/>
      <c r="BD11" s="42"/>
      <c r="BE11" s="42"/>
      <c r="BR11" s="43"/>
      <c r="BS11" s="43"/>
      <c r="BW11" s="44" t="n">
        <v>3</v>
      </c>
      <c r="BX11" s="44" t="n">
        <v>15</v>
      </c>
      <c r="BY11" s="44" t="n">
        <v>27</v>
      </c>
      <c r="BZ11" s="44" t="n">
        <v>39</v>
      </c>
    </row>
    <row r="12" customFormat="false" ht="13.45" hidden="true" customHeight="true" outlineLevel="1" collapsed="false">
      <c r="A12" s="34" t="s">
        <v>46</v>
      </c>
      <c r="B12" s="34"/>
      <c r="C12" s="34"/>
      <c r="D12" s="35" t="n">
        <v>1280720</v>
      </c>
      <c r="E12" s="35" t="n">
        <v>1089969.82</v>
      </c>
      <c r="F12" s="36"/>
      <c r="G12" s="35" t="n">
        <v>1089969.82</v>
      </c>
      <c r="H12" s="37"/>
      <c r="I12" s="38" t="s">
        <v>42</v>
      </c>
      <c r="J12" s="39" t="n">
        <v>21</v>
      </c>
      <c r="K12" s="37"/>
      <c r="L12" s="35" t="n">
        <v>51903.32</v>
      </c>
      <c r="M12" s="38" t="s">
        <v>43</v>
      </c>
      <c r="AB12" s="40"/>
      <c r="AC12" s="40"/>
      <c r="AP12" s="41"/>
      <c r="AQ12" s="41"/>
      <c r="BD12" s="42"/>
      <c r="BE12" s="42"/>
      <c r="BR12" s="43"/>
      <c r="BS12" s="43"/>
      <c r="BW12" s="44" t="n">
        <v>4</v>
      </c>
      <c r="BX12" s="44" t="n">
        <v>16</v>
      </c>
      <c r="BY12" s="44" t="n">
        <v>28</v>
      </c>
      <c r="BZ12" s="44" t="n">
        <v>40</v>
      </c>
    </row>
    <row r="13" customFormat="false" ht="13.45" hidden="true" customHeight="true" outlineLevel="1" collapsed="false">
      <c r="A13" s="34" t="s">
        <v>47</v>
      </c>
      <c r="B13" s="34"/>
      <c r="C13" s="34"/>
      <c r="D13" s="35" t="n">
        <v>1280720</v>
      </c>
      <c r="E13" s="35" t="n">
        <v>1038066.5</v>
      </c>
      <c r="F13" s="36"/>
      <c r="G13" s="35" t="n">
        <v>1038066.5</v>
      </c>
      <c r="H13" s="37"/>
      <c r="I13" s="38" t="s">
        <v>42</v>
      </c>
      <c r="J13" s="39" t="n">
        <v>20</v>
      </c>
      <c r="K13" s="37"/>
      <c r="L13" s="35" t="n">
        <v>51903.33</v>
      </c>
      <c r="M13" s="38" t="s">
        <v>43</v>
      </c>
      <c r="AB13" s="40"/>
      <c r="AC13" s="40"/>
      <c r="AP13" s="41"/>
      <c r="AQ13" s="41"/>
      <c r="BD13" s="42"/>
      <c r="BE13" s="42"/>
      <c r="BR13" s="43"/>
      <c r="BS13" s="43"/>
      <c r="BW13" s="44" t="n">
        <v>5</v>
      </c>
      <c r="BX13" s="44" t="n">
        <v>17</v>
      </c>
      <c r="BY13" s="44" t="n">
        <v>29</v>
      </c>
      <c r="BZ13" s="44" t="n">
        <v>41</v>
      </c>
    </row>
    <row r="14" customFormat="false" ht="13.45" hidden="true" customHeight="true" outlineLevel="1" collapsed="false">
      <c r="A14" s="34" t="s">
        <v>48</v>
      </c>
      <c r="B14" s="34"/>
      <c r="C14" s="34"/>
      <c r="D14" s="35" t="n">
        <v>1280720</v>
      </c>
      <c r="E14" s="35" t="n">
        <v>986163.17</v>
      </c>
      <c r="F14" s="36"/>
      <c r="G14" s="35" t="n">
        <v>986163.17</v>
      </c>
      <c r="H14" s="37"/>
      <c r="I14" s="38" t="s">
        <v>42</v>
      </c>
      <c r="J14" s="39" t="n">
        <v>19</v>
      </c>
      <c r="K14" s="37"/>
      <c r="L14" s="35" t="n">
        <v>51903.32</v>
      </c>
      <c r="M14" s="38" t="s">
        <v>43</v>
      </c>
      <c r="AB14" s="40"/>
      <c r="AC14" s="40"/>
      <c r="AP14" s="41"/>
      <c r="AQ14" s="41"/>
      <c r="BD14" s="42"/>
      <c r="BE14" s="42"/>
      <c r="BR14" s="43"/>
      <c r="BS14" s="43"/>
      <c r="BW14" s="44" t="n">
        <v>6</v>
      </c>
      <c r="BX14" s="44" t="n">
        <v>18</v>
      </c>
      <c r="BY14" s="44" t="n">
        <v>30</v>
      </c>
      <c r="BZ14" s="44" t="n">
        <v>42</v>
      </c>
    </row>
    <row r="15" customFormat="false" ht="13.45" hidden="true" customHeight="true" outlineLevel="1" collapsed="false">
      <c r="A15" s="34" t="s">
        <v>49</v>
      </c>
      <c r="B15" s="34"/>
      <c r="C15" s="34"/>
      <c r="D15" s="35" t="n">
        <v>1280720</v>
      </c>
      <c r="E15" s="35" t="n">
        <v>934259.85</v>
      </c>
      <c r="F15" s="36"/>
      <c r="G15" s="35" t="n">
        <v>934259.85</v>
      </c>
      <c r="H15" s="37"/>
      <c r="I15" s="38" t="s">
        <v>42</v>
      </c>
      <c r="J15" s="39" t="n">
        <v>18</v>
      </c>
      <c r="K15" s="37"/>
      <c r="L15" s="35" t="n">
        <v>51903.33</v>
      </c>
      <c r="M15" s="38" t="s">
        <v>43</v>
      </c>
      <c r="AB15" s="40"/>
      <c r="AC15" s="40"/>
      <c r="AP15" s="41"/>
      <c r="AQ15" s="41"/>
      <c r="BD15" s="42"/>
      <c r="BE15" s="42"/>
      <c r="BR15" s="43"/>
      <c r="BS15" s="43"/>
      <c r="BW15" s="44" t="n">
        <v>7</v>
      </c>
      <c r="BX15" s="44" t="n">
        <v>19</v>
      </c>
      <c r="BY15" s="44" t="n">
        <v>31</v>
      </c>
      <c r="BZ15" s="44" t="n">
        <v>43</v>
      </c>
    </row>
    <row r="16" customFormat="false" ht="13.45" hidden="true" customHeight="true" outlineLevel="1" collapsed="false">
      <c r="A16" s="34" t="s">
        <v>50</v>
      </c>
      <c r="B16" s="34"/>
      <c r="C16" s="34"/>
      <c r="D16" s="35" t="n">
        <v>1280720</v>
      </c>
      <c r="E16" s="35" t="n">
        <v>882356.52</v>
      </c>
      <c r="F16" s="36"/>
      <c r="G16" s="35" t="n">
        <v>882356.52</v>
      </c>
      <c r="H16" s="37"/>
      <c r="I16" s="38" t="s">
        <v>42</v>
      </c>
      <c r="J16" s="39" t="n">
        <v>17</v>
      </c>
      <c r="K16" s="37"/>
      <c r="L16" s="35" t="n">
        <v>51903.32</v>
      </c>
      <c r="M16" s="38" t="s">
        <v>43</v>
      </c>
      <c r="AB16" s="40"/>
      <c r="AC16" s="40"/>
      <c r="AP16" s="41"/>
      <c r="AQ16" s="41"/>
      <c r="BD16" s="42"/>
      <c r="BE16" s="42"/>
      <c r="BR16" s="43"/>
      <c r="BS16" s="43"/>
      <c r="BW16" s="44" t="n">
        <v>8</v>
      </c>
      <c r="BX16" s="44" t="n">
        <v>20</v>
      </c>
      <c r="BY16" s="44" t="n">
        <v>32</v>
      </c>
      <c r="BZ16" s="44" t="n">
        <v>44</v>
      </c>
    </row>
    <row r="17" customFormat="false" ht="13.45" hidden="true" customHeight="true" outlineLevel="1" collapsed="false">
      <c r="A17" s="34" t="s">
        <v>51</v>
      </c>
      <c r="B17" s="34"/>
      <c r="C17" s="34"/>
      <c r="D17" s="35" t="n">
        <v>1280720</v>
      </c>
      <c r="E17" s="35" t="n">
        <v>830453.2</v>
      </c>
      <c r="F17" s="36"/>
      <c r="G17" s="35" t="n">
        <v>830453.2</v>
      </c>
      <c r="H17" s="37"/>
      <c r="I17" s="38" t="s">
        <v>42</v>
      </c>
      <c r="J17" s="39" t="n">
        <v>16</v>
      </c>
      <c r="K17" s="37"/>
      <c r="L17" s="35" t="n">
        <v>51903.33</v>
      </c>
      <c r="M17" s="38" t="s">
        <v>43</v>
      </c>
      <c r="AB17" s="40"/>
      <c r="AC17" s="40"/>
      <c r="AP17" s="41"/>
      <c r="AQ17" s="41"/>
      <c r="BD17" s="42"/>
      <c r="BE17" s="42"/>
      <c r="BR17" s="43"/>
      <c r="BS17" s="43"/>
      <c r="BW17" s="44" t="n">
        <v>9</v>
      </c>
      <c r="BX17" s="44" t="n">
        <v>21</v>
      </c>
      <c r="BY17" s="44" t="n">
        <v>33</v>
      </c>
      <c r="BZ17" s="44" t="n">
        <v>45</v>
      </c>
    </row>
    <row r="18" customFormat="false" ht="13.45" hidden="true" customHeight="true" outlineLevel="1" collapsed="false">
      <c r="A18" s="34" t="s">
        <v>52</v>
      </c>
      <c r="B18" s="34"/>
      <c r="C18" s="34"/>
      <c r="D18" s="35" t="n">
        <v>1280720</v>
      </c>
      <c r="E18" s="35" t="n">
        <v>778549.87</v>
      </c>
      <c r="F18" s="36"/>
      <c r="G18" s="35" t="n">
        <v>778549.87</v>
      </c>
      <c r="H18" s="37"/>
      <c r="I18" s="38" t="s">
        <v>42</v>
      </c>
      <c r="J18" s="39" t="n">
        <v>15</v>
      </c>
      <c r="K18" s="37"/>
      <c r="L18" s="35" t="n">
        <v>51903.32</v>
      </c>
      <c r="M18" s="38" t="s">
        <v>43</v>
      </c>
      <c r="AB18" s="40"/>
      <c r="AC18" s="40"/>
      <c r="AP18" s="41"/>
      <c r="AQ18" s="41"/>
      <c r="BD18" s="42"/>
      <c r="BE18" s="42"/>
      <c r="BR18" s="43"/>
      <c r="BS18" s="43"/>
      <c r="BW18" s="44" t="n">
        <v>10</v>
      </c>
      <c r="BX18" s="44" t="n">
        <v>22</v>
      </c>
      <c r="BY18" s="44" t="n">
        <v>34</v>
      </c>
      <c r="BZ18" s="44" t="n">
        <v>46</v>
      </c>
    </row>
    <row r="19" customFormat="false" ht="13.45" hidden="true" customHeight="true" outlineLevel="1" collapsed="false">
      <c r="A19" s="34" t="s">
        <v>53</v>
      </c>
      <c r="B19" s="34"/>
      <c r="C19" s="34"/>
      <c r="D19" s="35" t="n">
        <v>1280720</v>
      </c>
      <c r="E19" s="35" t="n">
        <v>726646.55</v>
      </c>
      <c r="F19" s="36"/>
      <c r="G19" s="35" t="n">
        <v>726646.55</v>
      </c>
      <c r="H19" s="37"/>
      <c r="I19" s="38" t="s">
        <v>42</v>
      </c>
      <c r="J19" s="39" t="n">
        <v>14</v>
      </c>
      <c r="K19" s="37"/>
      <c r="L19" s="35" t="n">
        <v>51903.32</v>
      </c>
      <c r="M19" s="38" t="s">
        <v>43</v>
      </c>
      <c r="AB19" s="40"/>
      <c r="AC19" s="40"/>
      <c r="AP19" s="41"/>
      <c r="AQ19" s="41"/>
      <c r="BD19" s="42"/>
      <c r="BE19" s="42"/>
      <c r="BR19" s="43"/>
      <c r="BS19" s="43"/>
      <c r="BW19" s="44" t="n">
        <v>11</v>
      </c>
      <c r="BX19" s="44" t="n">
        <v>23</v>
      </c>
      <c r="BY19" s="44" t="n">
        <v>35</v>
      </c>
      <c r="BZ19" s="44" t="n">
        <v>47</v>
      </c>
    </row>
    <row r="20" customFormat="false" ht="13.45" hidden="true" customHeight="true" outlineLevel="1" collapsed="false">
      <c r="A20" s="34" t="s">
        <v>54</v>
      </c>
      <c r="B20" s="34"/>
      <c r="C20" s="34"/>
      <c r="D20" s="35" t="n">
        <v>1280720</v>
      </c>
      <c r="E20" s="35" t="n">
        <v>674743.23</v>
      </c>
      <c r="F20" s="36"/>
      <c r="G20" s="35" t="n">
        <v>674743.23</v>
      </c>
      <c r="H20" s="37"/>
      <c r="I20" s="38" t="s">
        <v>42</v>
      </c>
      <c r="J20" s="39" t="n">
        <v>13</v>
      </c>
      <c r="K20" s="37"/>
      <c r="L20" s="35" t="n">
        <v>51903.33</v>
      </c>
      <c r="M20" s="38" t="s">
        <v>43</v>
      </c>
      <c r="AB20" s="40"/>
      <c r="AC20" s="40"/>
      <c r="AP20" s="41"/>
      <c r="AQ20" s="41"/>
      <c r="BD20" s="42"/>
      <c r="BE20" s="42"/>
      <c r="BR20" s="43"/>
      <c r="BS20" s="43"/>
      <c r="BW20" s="44" t="n">
        <v>12</v>
      </c>
      <c r="BX20" s="44" t="n">
        <v>24</v>
      </c>
      <c r="BY20" s="44" t="n">
        <v>36</v>
      </c>
      <c r="BZ20" s="44" t="n">
        <v>48</v>
      </c>
    </row>
    <row r="21" customFormat="false" ht="34.3" hidden="false" customHeight="false" outlineLevel="0" collapsed="false">
      <c r="A21" s="22" t="s">
        <v>55</v>
      </c>
      <c r="B21" s="23" t="s">
        <v>56</v>
      </c>
      <c r="C21" s="23" t="s">
        <v>40</v>
      </c>
      <c r="D21" s="24" t="n">
        <f aca="false">D33</f>
        <v>437580</v>
      </c>
      <c r="E21" s="24" t="n">
        <f aca="false">E33</f>
        <v>230537.65</v>
      </c>
      <c r="F21" s="24" t="n">
        <f aca="false">F33</f>
        <v>0</v>
      </c>
      <c r="G21" s="24" t="n">
        <f aca="false">G33</f>
        <v>230537.65</v>
      </c>
      <c r="H21" s="24" t="n">
        <f aca="false">H33</f>
        <v>0</v>
      </c>
      <c r="I21" s="24" t="str">
        <f aca="false">I33</f>
        <v>24</v>
      </c>
      <c r="J21" s="25" t="n">
        <v>13</v>
      </c>
      <c r="K21" s="24" t="n">
        <f aca="false">K33</f>
        <v>0</v>
      </c>
      <c r="L21" s="26" t="n">
        <f aca="false">SUM(L22:L33)</f>
        <v>212803.93</v>
      </c>
      <c r="M21" s="27"/>
      <c r="N21" s="28" t="n">
        <f aca="false">SUM(L22:L33)-L21</f>
        <v>0</v>
      </c>
      <c r="O21" s="28"/>
      <c r="P21" s="29" t="n">
        <f aca="false">IF(P$4&lt;=$J21,$G21/$J21,0)</f>
        <v>17733.6653846154</v>
      </c>
      <c r="Q21" s="29" t="n">
        <f aca="false">IF(Q$4&lt;=$J21,$G21/$J21,0)</f>
        <v>17733.6653846154</v>
      </c>
      <c r="R21" s="29" t="n">
        <f aca="false">IF(R$4&lt;=$J21,$G21/$J21,0)</f>
        <v>17733.6653846154</v>
      </c>
      <c r="S21" s="29" t="n">
        <f aca="false">IF(S$4&lt;=$J21,$G21/$J21,0)</f>
        <v>17733.6653846154</v>
      </c>
      <c r="T21" s="29" t="n">
        <f aca="false">IF(T$4&lt;=$J21,$G21/$J21,0)</f>
        <v>17733.6653846154</v>
      </c>
      <c r="U21" s="29" t="n">
        <f aca="false">IF(U$4&lt;=$J21,$G21/$J21,0)</f>
        <v>17733.6653846154</v>
      </c>
      <c r="V21" s="29" t="n">
        <f aca="false">IF(V$4&lt;=$J21,$G21/$J21,0)</f>
        <v>17733.6653846154</v>
      </c>
      <c r="W21" s="29" t="n">
        <f aca="false">IF(W$4&lt;=$J21,$G21/$J21,0)</f>
        <v>17733.6653846154</v>
      </c>
      <c r="X21" s="29" t="n">
        <f aca="false">IF(X$4&lt;=$J21,$G21/$J21,0)</f>
        <v>17733.6653846154</v>
      </c>
      <c r="Y21" s="29" t="n">
        <f aca="false">IF(Y$4&lt;=$J21,$G21/$J21,0)</f>
        <v>17733.6653846154</v>
      </c>
      <c r="Z21" s="29" t="n">
        <f aca="false">IF(Z$4&lt;=$J21,$G21/$J21,0)</f>
        <v>17733.6653846154</v>
      </c>
      <c r="AA21" s="29" t="n">
        <f aca="false">IF(AA$4&lt;=$J21,$G21/$J21,0)</f>
        <v>17733.6653846154</v>
      </c>
      <c r="AB21" s="30" t="n">
        <f aca="false">SUM(P21:AA21)</f>
        <v>212803.984615385</v>
      </c>
      <c r="AC21" s="30" t="n">
        <f aca="false">G21-AB21</f>
        <v>17733.6653846154</v>
      </c>
      <c r="AD21" s="29" t="n">
        <f aca="false">IF(AD$4&lt;=$J21,$G21/$J21,0)</f>
        <v>17733.6653846154</v>
      </c>
      <c r="AE21" s="29" t="n">
        <f aca="false">IF(AE$4&lt;=$J21,$G21/$J21,0)</f>
        <v>0</v>
      </c>
      <c r="AF21" s="29" t="n">
        <f aca="false">IF(AF$4&lt;=$J21,$G21/$J21,0)</f>
        <v>0</v>
      </c>
      <c r="AG21" s="29" t="n">
        <f aca="false">IF(AG$4&lt;=$J21,$G21/$J21,0)</f>
        <v>0</v>
      </c>
      <c r="AH21" s="29" t="n">
        <f aca="false">IF(AH$4&lt;=$J21,$G21/$J21,0)</f>
        <v>0</v>
      </c>
      <c r="AI21" s="29" t="n">
        <f aca="false">IF(AI$4&lt;=$J21,$G21/$J21,0)</f>
        <v>0</v>
      </c>
      <c r="AJ21" s="29" t="n">
        <f aca="false">IF(AJ$4&lt;=$J21,$G21/$J21,0)</f>
        <v>0</v>
      </c>
      <c r="AK21" s="29" t="n">
        <f aca="false">IF(AK$4&lt;=$J21,$G21/$J21,0)</f>
        <v>0</v>
      </c>
      <c r="AL21" s="29" t="n">
        <f aca="false">IF(AL$4&lt;=$J21,$G21/$J21,0)</f>
        <v>0</v>
      </c>
      <c r="AM21" s="29" t="n">
        <f aca="false">IF(AM$4&lt;=$J21,$G21/$J21,0)</f>
        <v>0</v>
      </c>
      <c r="AN21" s="29" t="n">
        <f aca="false">IF(AN$4&lt;=$J21,$G21/$J21,0)</f>
        <v>0</v>
      </c>
      <c r="AO21" s="29" t="n">
        <f aca="false">IF(AO$4&lt;=$J21,$G21/$J21,0)</f>
        <v>0</v>
      </c>
      <c r="AP21" s="31" t="n">
        <f aca="false">SUM(AD21:AO21)</f>
        <v>17733.6653846154</v>
      </c>
      <c r="AQ21" s="31" t="n">
        <f aca="false">AC21-AP21</f>
        <v>0</v>
      </c>
      <c r="AR21" s="29" t="n">
        <f aca="false">IF(AR$4&lt;=$J21,$G21/$J21,0)</f>
        <v>0</v>
      </c>
      <c r="AS21" s="29" t="n">
        <f aca="false">IF(AS$4&lt;=$J21,$G21/$J21,0)</f>
        <v>0</v>
      </c>
      <c r="AT21" s="29" t="n">
        <f aca="false">IF(AT$4&lt;=$J21,$G21/$J21,0)</f>
        <v>0</v>
      </c>
      <c r="AU21" s="29" t="n">
        <f aca="false">IF(AU$4&lt;=$J21,$G21/$J21,0)</f>
        <v>0</v>
      </c>
      <c r="AV21" s="29" t="n">
        <f aca="false">IF(AV$4&lt;=$J21,$G21/$J21,0)</f>
        <v>0</v>
      </c>
      <c r="AW21" s="29" t="n">
        <f aca="false">IF(AW$4&lt;=$J21,$G21/$J21,0)</f>
        <v>0</v>
      </c>
      <c r="AX21" s="29" t="n">
        <f aca="false">IF(AX$4&lt;=$J21,$G21/$J21,0)</f>
        <v>0</v>
      </c>
      <c r="AY21" s="29" t="n">
        <f aca="false">IF(AY$4&lt;=$J21,$G21/$J21,0)</f>
        <v>0</v>
      </c>
      <c r="AZ21" s="29" t="n">
        <f aca="false">IF(AZ$4&lt;=$J21,$G21/$J21,0)</f>
        <v>0</v>
      </c>
      <c r="BA21" s="29" t="n">
        <f aca="false">IF(BA$4&lt;=$J21,$G21/$J21,0)</f>
        <v>0</v>
      </c>
      <c r="BB21" s="29" t="n">
        <f aca="false">IF(BB$4&lt;=$J21,$G21/$J21,0)</f>
        <v>0</v>
      </c>
      <c r="BC21" s="29" t="n">
        <f aca="false">IF(BC$4&lt;=$J21,$G21/$J21,0)</f>
        <v>0</v>
      </c>
      <c r="BD21" s="32" t="n">
        <f aca="false">SUM(AR21:BC21)</f>
        <v>0</v>
      </c>
      <c r="BE21" s="32" t="n">
        <f aca="false">AQ21-BD21</f>
        <v>0</v>
      </c>
      <c r="BF21" s="29" t="n">
        <f aca="false">IF(BF$4&lt;=$J21,$G21/$J21,0)</f>
        <v>0</v>
      </c>
      <c r="BG21" s="29" t="n">
        <f aca="false">IF(BG$4&lt;=$J21,$G21/$J21,0)</f>
        <v>0</v>
      </c>
      <c r="BH21" s="29" t="n">
        <f aca="false">IF(BH$4&lt;=$J21,$G21/$J21,0)</f>
        <v>0</v>
      </c>
      <c r="BI21" s="29" t="n">
        <f aca="false">IF(BI$4&lt;=$J21,$G21/$J21,0)</f>
        <v>0</v>
      </c>
      <c r="BJ21" s="29" t="n">
        <f aca="false">IF(BJ$4&lt;=$J21,$G21/$J21,0)</f>
        <v>0</v>
      </c>
      <c r="BK21" s="29" t="n">
        <f aca="false">IF(BK$4&lt;=$J21,$G21/$J21,0)</f>
        <v>0</v>
      </c>
      <c r="BL21" s="29" t="n">
        <f aca="false">IF(BL$4&lt;=$J21,$G21/$J21,0)</f>
        <v>0</v>
      </c>
      <c r="BM21" s="29" t="n">
        <f aca="false">IF(BM$4&lt;=$J21,$G21/$J21,0)</f>
        <v>0</v>
      </c>
      <c r="BN21" s="29" t="n">
        <f aca="false">IF(BN$4&lt;=$J21,$G21/$J21,0)</f>
        <v>0</v>
      </c>
      <c r="BO21" s="29" t="n">
        <f aca="false">IF(BO$4&lt;=$J21,$G21/$J21,0)</f>
        <v>0</v>
      </c>
      <c r="BP21" s="29" t="n">
        <f aca="false">IF(BP$4&lt;=$J21,$G21/$J21,0)</f>
        <v>0</v>
      </c>
      <c r="BQ21" s="29" t="n">
        <f aca="false">IF(BQ$4&lt;=$J21,$G21/$J21,0)</f>
        <v>0</v>
      </c>
      <c r="BR21" s="33" t="n">
        <f aca="false">SUM(BF21:BQ21)</f>
        <v>0</v>
      </c>
      <c r="BS21" s="33" t="n">
        <f aca="false">BE21-BR21</f>
        <v>0</v>
      </c>
    </row>
    <row r="22" customFormat="false" ht="15.8" hidden="true" customHeight="false" outlineLevel="1" collapsed="false">
      <c r="A22" s="34" t="s">
        <v>41</v>
      </c>
      <c r="B22" s="34"/>
      <c r="C22" s="34"/>
      <c r="D22" s="35" t="n">
        <v>437580</v>
      </c>
      <c r="E22" s="35" t="n">
        <v>425607.91</v>
      </c>
      <c r="F22" s="36"/>
      <c r="G22" s="35" t="n">
        <v>425607.91</v>
      </c>
      <c r="H22" s="37"/>
      <c r="I22" s="38" t="s">
        <v>42</v>
      </c>
      <c r="J22" s="39" t="n">
        <v>24</v>
      </c>
      <c r="K22" s="37"/>
      <c r="L22" s="35" t="n">
        <v>17733.66</v>
      </c>
      <c r="M22" s="38" t="s">
        <v>43</v>
      </c>
      <c r="AP22" s="41"/>
      <c r="AQ22" s="41"/>
      <c r="BD22" s="42"/>
      <c r="BE22" s="42"/>
      <c r="BR22" s="43"/>
      <c r="BS22" s="43"/>
    </row>
    <row r="23" customFormat="false" ht="15.8" hidden="true" customHeight="false" outlineLevel="1" collapsed="false">
      <c r="A23" s="34" t="s">
        <v>44</v>
      </c>
      <c r="B23" s="34"/>
      <c r="C23" s="34"/>
      <c r="D23" s="35" t="n">
        <v>437580</v>
      </c>
      <c r="E23" s="35" t="n">
        <v>407874.25</v>
      </c>
      <c r="F23" s="36"/>
      <c r="G23" s="35" t="n">
        <v>407874.25</v>
      </c>
      <c r="H23" s="37"/>
      <c r="I23" s="38" t="s">
        <v>42</v>
      </c>
      <c r="J23" s="39" t="n">
        <v>23</v>
      </c>
      <c r="K23" s="37"/>
      <c r="L23" s="35" t="n">
        <v>17733.66</v>
      </c>
      <c r="M23" s="38" t="s">
        <v>43</v>
      </c>
      <c r="AP23" s="41"/>
      <c r="AQ23" s="41"/>
      <c r="BD23" s="42"/>
      <c r="BE23" s="42"/>
      <c r="BR23" s="43"/>
      <c r="BS23" s="43"/>
    </row>
    <row r="24" customFormat="false" ht="13.45" hidden="true" customHeight="true" outlineLevel="1" collapsed="false">
      <c r="A24" s="34" t="s">
        <v>45</v>
      </c>
      <c r="B24" s="34"/>
      <c r="C24" s="34"/>
      <c r="D24" s="35" t="n">
        <v>437580</v>
      </c>
      <c r="E24" s="35" t="n">
        <v>390140.59</v>
      </c>
      <c r="F24" s="36"/>
      <c r="G24" s="35" t="n">
        <v>390140.59</v>
      </c>
      <c r="H24" s="37"/>
      <c r="I24" s="38" t="s">
        <v>42</v>
      </c>
      <c r="J24" s="39" t="n">
        <v>22</v>
      </c>
      <c r="K24" s="37"/>
      <c r="L24" s="35" t="n">
        <v>17733.66</v>
      </c>
      <c r="M24" s="38" t="s">
        <v>43</v>
      </c>
      <c r="AP24" s="41"/>
      <c r="AQ24" s="41"/>
      <c r="BD24" s="42"/>
      <c r="BE24" s="42"/>
      <c r="BR24" s="43"/>
      <c r="BS24" s="43"/>
    </row>
    <row r="25" customFormat="false" ht="13.45" hidden="true" customHeight="true" outlineLevel="1" collapsed="false">
      <c r="A25" s="34" t="s">
        <v>46</v>
      </c>
      <c r="B25" s="34"/>
      <c r="C25" s="34"/>
      <c r="D25" s="35" t="n">
        <v>437580</v>
      </c>
      <c r="E25" s="35" t="n">
        <v>372406.93</v>
      </c>
      <c r="F25" s="36"/>
      <c r="G25" s="35" t="n">
        <v>372406.93</v>
      </c>
      <c r="H25" s="37"/>
      <c r="I25" s="38" t="s">
        <v>42</v>
      </c>
      <c r="J25" s="39" t="n">
        <v>21</v>
      </c>
      <c r="K25" s="37"/>
      <c r="L25" s="35" t="n">
        <v>17733.66</v>
      </c>
      <c r="M25" s="38" t="s">
        <v>43</v>
      </c>
      <c r="AP25" s="41"/>
      <c r="AQ25" s="41"/>
      <c r="BD25" s="42"/>
      <c r="BE25" s="42"/>
      <c r="BR25" s="43"/>
      <c r="BS25" s="43"/>
    </row>
    <row r="26" customFormat="false" ht="13.45" hidden="true" customHeight="true" outlineLevel="1" collapsed="false">
      <c r="A26" s="34" t="s">
        <v>47</v>
      </c>
      <c r="B26" s="34"/>
      <c r="C26" s="34"/>
      <c r="D26" s="35" t="n">
        <v>437580</v>
      </c>
      <c r="E26" s="35" t="n">
        <v>354673.27</v>
      </c>
      <c r="F26" s="36"/>
      <c r="G26" s="35" t="n">
        <v>354673.27</v>
      </c>
      <c r="H26" s="37"/>
      <c r="I26" s="38" t="s">
        <v>42</v>
      </c>
      <c r="J26" s="39" t="n">
        <v>20</v>
      </c>
      <c r="K26" s="37"/>
      <c r="L26" s="35" t="n">
        <v>17733.66</v>
      </c>
      <c r="M26" s="38" t="s">
        <v>43</v>
      </c>
      <c r="AP26" s="41"/>
      <c r="AQ26" s="41"/>
      <c r="BD26" s="42"/>
      <c r="BE26" s="42"/>
      <c r="BR26" s="43"/>
      <c r="BS26" s="43"/>
    </row>
    <row r="27" customFormat="false" ht="13.45" hidden="true" customHeight="true" outlineLevel="1" collapsed="false">
      <c r="A27" s="34" t="s">
        <v>48</v>
      </c>
      <c r="B27" s="34"/>
      <c r="C27" s="34"/>
      <c r="D27" s="35" t="n">
        <v>437580</v>
      </c>
      <c r="E27" s="35" t="n">
        <v>336939.61</v>
      </c>
      <c r="F27" s="36"/>
      <c r="G27" s="35" t="n">
        <v>336939.61</v>
      </c>
      <c r="H27" s="37"/>
      <c r="I27" s="38" t="s">
        <v>42</v>
      </c>
      <c r="J27" s="39" t="n">
        <v>19</v>
      </c>
      <c r="K27" s="37"/>
      <c r="L27" s="35" t="n">
        <v>17733.66</v>
      </c>
      <c r="M27" s="38" t="s">
        <v>43</v>
      </c>
      <c r="AP27" s="41"/>
      <c r="AQ27" s="41"/>
      <c r="BD27" s="42"/>
      <c r="BE27" s="42"/>
      <c r="BR27" s="43"/>
      <c r="BS27" s="43"/>
    </row>
    <row r="28" customFormat="false" ht="13.45" hidden="true" customHeight="true" outlineLevel="1" collapsed="false">
      <c r="A28" s="34" t="s">
        <v>49</v>
      </c>
      <c r="B28" s="34"/>
      <c r="C28" s="34"/>
      <c r="D28" s="35" t="n">
        <v>437580</v>
      </c>
      <c r="E28" s="35" t="n">
        <v>319205.95</v>
      </c>
      <c r="F28" s="36"/>
      <c r="G28" s="35" t="n">
        <v>319205.95</v>
      </c>
      <c r="H28" s="37"/>
      <c r="I28" s="38" t="s">
        <v>42</v>
      </c>
      <c r="J28" s="39" t="n">
        <v>18</v>
      </c>
      <c r="K28" s="37"/>
      <c r="L28" s="35" t="n">
        <v>17733.66</v>
      </c>
      <c r="M28" s="38" t="s">
        <v>43</v>
      </c>
      <c r="AP28" s="41"/>
      <c r="AQ28" s="41"/>
      <c r="BD28" s="42"/>
      <c r="BE28" s="42"/>
      <c r="BR28" s="43"/>
      <c r="BS28" s="43"/>
    </row>
    <row r="29" customFormat="false" ht="13.45" hidden="true" customHeight="true" outlineLevel="1" collapsed="false">
      <c r="A29" s="34" t="s">
        <v>50</v>
      </c>
      <c r="B29" s="34"/>
      <c r="C29" s="34"/>
      <c r="D29" s="35" t="n">
        <v>437580</v>
      </c>
      <c r="E29" s="35" t="n">
        <v>301472.29</v>
      </c>
      <c r="F29" s="36"/>
      <c r="G29" s="35" t="n">
        <v>301472.29</v>
      </c>
      <c r="H29" s="37"/>
      <c r="I29" s="38" t="s">
        <v>42</v>
      </c>
      <c r="J29" s="39" t="n">
        <v>17</v>
      </c>
      <c r="K29" s="37"/>
      <c r="L29" s="35" t="n">
        <v>17733.66</v>
      </c>
      <c r="M29" s="38" t="s">
        <v>43</v>
      </c>
      <c r="AP29" s="41"/>
      <c r="AQ29" s="41"/>
      <c r="BD29" s="42"/>
      <c r="BE29" s="42"/>
      <c r="BR29" s="43"/>
      <c r="BS29" s="43"/>
    </row>
    <row r="30" customFormat="false" ht="13.45" hidden="true" customHeight="true" outlineLevel="1" collapsed="false">
      <c r="A30" s="34" t="s">
        <v>51</v>
      </c>
      <c r="B30" s="34"/>
      <c r="C30" s="34"/>
      <c r="D30" s="35" t="n">
        <v>437580</v>
      </c>
      <c r="E30" s="35" t="n">
        <v>283738.63</v>
      </c>
      <c r="F30" s="36"/>
      <c r="G30" s="35" t="n">
        <v>283738.63</v>
      </c>
      <c r="H30" s="37"/>
      <c r="I30" s="38" t="s">
        <v>42</v>
      </c>
      <c r="J30" s="39" t="n">
        <v>16</v>
      </c>
      <c r="K30" s="37"/>
      <c r="L30" s="35" t="n">
        <v>17733.66</v>
      </c>
      <c r="M30" s="38" t="s">
        <v>43</v>
      </c>
      <c r="AP30" s="41"/>
      <c r="AQ30" s="41"/>
      <c r="BD30" s="42"/>
      <c r="BE30" s="42"/>
      <c r="BR30" s="43"/>
      <c r="BS30" s="43"/>
    </row>
    <row r="31" customFormat="false" ht="13.45" hidden="true" customHeight="true" outlineLevel="1" collapsed="false">
      <c r="A31" s="34" t="s">
        <v>52</v>
      </c>
      <c r="B31" s="34"/>
      <c r="C31" s="34"/>
      <c r="D31" s="35" t="n">
        <v>437580</v>
      </c>
      <c r="E31" s="35" t="n">
        <v>266004.97</v>
      </c>
      <c r="F31" s="36"/>
      <c r="G31" s="35" t="n">
        <v>266004.97</v>
      </c>
      <c r="H31" s="37"/>
      <c r="I31" s="38" t="s">
        <v>42</v>
      </c>
      <c r="J31" s="39" t="n">
        <v>15</v>
      </c>
      <c r="K31" s="37"/>
      <c r="L31" s="35" t="n">
        <v>17733.66</v>
      </c>
      <c r="M31" s="38" t="s">
        <v>43</v>
      </c>
      <c r="AP31" s="41"/>
      <c r="AQ31" s="41"/>
      <c r="BD31" s="42"/>
      <c r="BE31" s="42"/>
      <c r="BR31" s="43"/>
      <c r="BS31" s="43"/>
    </row>
    <row r="32" customFormat="false" ht="13.45" hidden="true" customHeight="true" outlineLevel="1" collapsed="false">
      <c r="A32" s="34" t="s">
        <v>53</v>
      </c>
      <c r="B32" s="34"/>
      <c r="C32" s="34"/>
      <c r="D32" s="35" t="n">
        <v>437580</v>
      </c>
      <c r="E32" s="35" t="n">
        <v>248271.31</v>
      </c>
      <c r="F32" s="36"/>
      <c r="G32" s="35" t="n">
        <v>248271.31</v>
      </c>
      <c r="H32" s="37"/>
      <c r="I32" s="38" t="s">
        <v>42</v>
      </c>
      <c r="J32" s="39" t="n">
        <v>14</v>
      </c>
      <c r="K32" s="37"/>
      <c r="L32" s="35" t="n">
        <v>17733.66</v>
      </c>
      <c r="M32" s="38" t="s">
        <v>43</v>
      </c>
      <c r="AP32" s="41"/>
      <c r="AQ32" s="41"/>
      <c r="BD32" s="42"/>
      <c r="BE32" s="42"/>
      <c r="BR32" s="43"/>
      <c r="BS32" s="43"/>
    </row>
    <row r="33" customFormat="false" ht="13.45" hidden="true" customHeight="true" outlineLevel="1" collapsed="false">
      <c r="A33" s="34" t="s">
        <v>54</v>
      </c>
      <c r="B33" s="34"/>
      <c r="C33" s="34"/>
      <c r="D33" s="35" t="n">
        <v>437580</v>
      </c>
      <c r="E33" s="35" t="n">
        <v>230537.65</v>
      </c>
      <c r="F33" s="36"/>
      <c r="G33" s="35" t="n">
        <v>230537.65</v>
      </c>
      <c r="H33" s="37"/>
      <c r="I33" s="38" t="s">
        <v>42</v>
      </c>
      <c r="J33" s="39" t="n">
        <v>13</v>
      </c>
      <c r="K33" s="37"/>
      <c r="L33" s="35" t="n">
        <v>17733.67</v>
      </c>
      <c r="M33" s="38" t="s">
        <v>43</v>
      </c>
      <c r="AP33" s="41"/>
      <c r="AQ33" s="41"/>
      <c r="BD33" s="42"/>
      <c r="BE33" s="42"/>
      <c r="BR33" s="43"/>
      <c r="BS33" s="43"/>
    </row>
    <row r="34" customFormat="false" ht="34.3" hidden="false" customHeight="false" outlineLevel="0" collapsed="false">
      <c r="A34" s="22" t="s">
        <v>57</v>
      </c>
      <c r="B34" s="23" t="s">
        <v>58</v>
      </c>
      <c r="C34" s="23" t="s">
        <v>40</v>
      </c>
      <c r="D34" s="24" t="n">
        <f aca="false">D46</f>
        <v>1283250</v>
      </c>
      <c r="E34" s="24" t="n">
        <f aca="false">E46</f>
        <v>106630.84</v>
      </c>
      <c r="F34" s="24" t="n">
        <f aca="false">F46</f>
        <v>0</v>
      </c>
      <c r="G34" s="24" t="n">
        <f aca="false">G46</f>
        <v>106630.84</v>
      </c>
      <c r="H34" s="24" t="n">
        <f aca="false">H46</f>
        <v>0</v>
      </c>
      <c r="I34" s="24" t="str">
        <f aca="false">I46</f>
        <v>14</v>
      </c>
      <c r="J34" s="25" t="n">
        <v>3</v>
      </c>
      <c r="K34" s="24" t="n">
        <f aca="false">K46</f>
        <v>0</v>
      </c>
      <c r="L34" s="26" t="n">
        <f aca="false">SUM(L35:L46)</f>
        <v>426523.4</v>
      </c>
      <c r="M34" s="27"/>
      <c r="N34" s="28" t="n">
        <f aca="false">SUM(L35:L46)-L34</f>
        <v>0</v>
      </c>
      <c r="O34" s="28"/>
      <c r="P34" s="29" t="n">
        <f aca="false">IF(P$4&lt;=$J34,$G34/$J34,0)</f>
        <v>35543.6133333333</v>
      </c>
      <c r="Q34" s="29" t="n">
        <f aca="false">IF(Q$4&lt;=$J34,$G34/$J34,0)</f>
        <v>35543.6133333333</v>
      </c>
      <c r="R34" s="29" t="n">
        <f aca="false">IF(R$4&lt;=$J34,$G34/$J34,0)</f>
        <v>35543.6133333333</v>
      </c>
      <c r="S34" s="29" t="n">
        <f aca="false">IF(S$4&lt;=$J34,$G34/$J34,0)</f>
        <v>0</v>
      </c>
      <c r="T34" s="29" t="n">
        <f aca="false">IF(T$4&lt;=$J34,$G34/$J34,0)</f>
        <v>0</v>
      </c>
      <c r="U34" s="29" t="n">
        <f aca="false">IF(U$4&lt;=$J34,$G34/$J34,0)</f>
        <v>0</v>
      </c>
      <c r="V34" s="29" t="n">
        <f aca="false">IF(V$4&lt;=$J34,$G34/$J34,0)</f>
        <v>0</v>
      </c>
      <c r="W34" s="29" t="n">
        <f aca="false">IF(W$4&lt;=$J34,$G34/$J34,0)</f>
        <v>0</v>
      </c>
      <c r="X34" s="29" t="n">
        <f aca="false">IF(X$4&lt;=$J34,$G34/$J34,0)</f>
        <v>0</v>
      </c>
      <c r="Y34" s="29" t="n">
        <f aca="false">IF(Y$4&lt;=$J34,$G34/$J34,0)</f>
        <v>0</v>
      </c>
      <c r="Z34" s="29" t="n">
        <f aca="false">IF(Z$4&lt;=$J34,$G34/$J34,0)</f>
        <v>0</v>
      </c>
      <c r="AA34" s="29" t="n">
        <f aca="false">IF(AA$4&lt;=$J34,$G34/$J34,0)</f>
        <v>0</v>
      </c>
      <c r="AB34" s="30" t="n">
        <f aca="false">SUM(P34:AA34)</f>
        <v>106630.84</v>
      </c>
      <c r="AC34" s="30" t="n">
        <f aca="false">G34-AB34</f>
        <v>0</v>
      </c>
      <c r="AD34" s="29" t="n">
        <f aca="false">IF(AD$4&lt;=$J34,$G34/$J34,0)</f>
        <v>0</v>
      </c>
      <c r="AE34" s="29" t="n">
        <f aca="false">IF(AE$4&lt;=$J34,$G34/$J34,0)</f>
        <v>0</v>
      </c>
      <c r="AF34" s="29" t="n">
        <f aca="false">IF(AF$4&lt;=$J34,$G34/$J34,0)</f>
        <v>0</v>
      </c>
      <c r="AG34" s="29" t="n">
        <f aca="false">IF(AG$4&lt;=$J34,$G34/$J34,0)</f>
        <v>0</v>
      </c>
      <c r="AH34" s="29" t="n">
        <f aca="false">IF(AH$4&lt;=$J34,$G34/$J34,0)</f>
        <v>0</v>
      </c>
      <c r="AI34" s="29" t="n">
        <f aca="false">IF(AI$4&lt;=$J34,$G34/$J34,0)</f>
        <v>0</v>
      </c>
      <c r="AJ34" s="29" t="n">
        <f aca="false">IF(AJ$4&lt;=$J34,$G34/$J34,0)</f>
        <v>0</v>
      </c>
      <c r="AK34" s="29" t="n">
        <f aca="false">IF(AK$4&lt;=$J34,$G34/$J34,0)</f>
        <v>0</v>
      </c>
      <c r="AL34" s="29" t="n">
        <f aca="false">IF(AL$4&lt;=$J34,$G34/$J34,0)</f>
        <v>0</v>
      </c>
      <c r="AM34" s="29" t="n">
        <f aca="false">IF(AM$4&lt;=$J34,$G34/$J34,0)</f>
        <v>0</v>
      </c>
      <c r="AN34" s="29" t="n">
        <f aca="false">IF(AN$4&lt;=$J34,$G34/$J34,0)</f>
        <v>0</v>
      </c>
      <c r="AO34" s="29" t="n">
        <f aca="false">IF(AO$4&lt;=$J34,$G34/$J34,0)</f>
        <v>0</v>
      </c>
      <c r="AP34" s="31" t="n">
        <f aca="false">SUM(AD34:AO34)</f>
        <v>0</v>
      </c>
      <c r="AQ34" s="31" t="n">
        <f aca="false">AC34-AP34</f>
        <v>0</v>
      </c>
      <c r="AR34" s="29" t="n">
        <f aca="false">IF(AR$4&lt;=$J34,$G34/$J34,0)</f>
        <v>0</v>
      </c>
      <c r="AS34" s="29" t="n">
        <f aca="false">IF(AS$4&lt;=$J34,$G34/$J34,0)</f>
        <v>0</v>
      </c>
      <c r="AT34" s="29" t="n">
        <f aca="false">IF(AT$4&lt;=$J34,$G34/$J34,0)</f>
        <v>0</v>
      </c>
      <c r="AU34" s="29" t="n">
        <f aca="false">IF(AU$4&lt;=$J34,$G34/$J34,0)</f>
        <v>0</v>
      </c>
      <c r="AV34" s="29" t="n">
        <f aca="false">IF(AV$4&lt;=$J34,$G34/$J34,0)</f>
        <v>0</v>
      </c>
      <c r="AW34" s="29" t="n">
        <f aca="false">IF(AW$4&lt;=$J34,$G34/$J34,0)</f>
        <v>0</v>
      </c>
      <c r="AX34" s="29" t="n">
        <f aca="false">IF(AX$4&lt;=$J34,$G34/$J34,0)</f>
        <v>0</v>
      </c>
      <c r="AY34" s="29" t="n">
        <f aca="false">IF(AY$4&lt;=$J34,$G34/$J34,0)</f>
        <v>0</v>
      </c>
      <c r="AZ34" s="29" t="n">
        <f aca="false">IF(AZ$4&lt;=$J34,$G34/$J34,0)</f>
        <v>0</v>
      </c>
      <c r="BA34" s="29" t="n">
        <f aca="false">IF(BA$4&lt;=$J34,$G34/$J34,0)</f>
        <v>0</v>
      </c>
      <c r="BB34" s="29" t="n">
        <f aca="false">IF(BB$4&lt;=$J34,$G34/$J34,0)</f>
        <v>0</v>
      </c>
      <c r="BC34" s="29" t="n">
        <f aca="false">IF(BC$4&lt;=$J34,$G34/$J34,0)</f>
        <v>0</v>
      </c>
      <c r="BD34" s="32" t="n">
        <f aca="false">SUM(AR34:BC34)</f>
        <v>0</v>
      </c>
      <c r="BE34" s="32" t="n">
        <f aca="false">AQ34-BD34</f>
        <v>0</v>
      </c>
      <c r="BF34" s="29" t="n">
        <f aca="false">IF(BF$4&lt;=$J34,$G34/$J34,0)</f>
        <v>0</v>
      </c>
      <c r="BG34" s="29" t="n">
        <f aca="false">IF(BG$4&lt;=$J34,$G34/$J34,0)</f>
        <v>0</v>
      </c>
      <c r="BH34" s="29" t="n">
        <f aca="false">IF(BH$4&lt;=$J34,$G34/$J34,0)</f>
        <v>0</v>
      </c>
      <c r="BI34" s="29" t="n">
        <f aca="false">IF(BI$4&lt;=$J34,$G34/$J34,0)</f>
        <v>0</v>
      </c>
      <c r="BJ34" s="29" t="n">
        <f aca="false">IF(BJ$4&lt;=$J34,$G34/$J34,0)</f>
        <v>0</v>
      </c>
      <c r="BK34" s="29" t="n">
        <f aca="false">IF(BK$4&lt;=$J34,$G34/$J34,0)</f>
        <v>0</v>
      </c>
      <c r="BL34" s="29" t="n">
        <f aca="false">IF(BL$4&lt;=$J34,$G34/$J34,0)</f>
        <v>0</v>
      </c>
      <c r="BM34" s="29" t="n">
        <f aca="false">IF(BM$4&lt;=$J34,$G34/$J34,0)</f>
        <v>0</v>
      </c>
      <c r="BN34" s="29" t="n">
        <f aca="false">IF(BN$4&lt;=$J34,$G34/$J34,0)</f>
        <v>0</v>
      </c>
      <c r="BO34" s="29" t="n">
        <f aca="false">IF(BO$4&lt;=$J34,$G34/$J34,0)</f>
        <v>0</v>
      </c>
      <c r="BP34" s="29" t="n">
        <f aca="false">IF(BP$4&lt;=$J34,$G34/$J34,0)</f>
        <v>0</v>
      </c>
      <c r="BQ34" s="29" t="n">
        <f aca="false">IF(BQ$4&lt;=$J34,$G34/$J34,0)</f>
        <v>0</v>
      </c>
      <c r="BR34" s="33" t="n">
        <f aca="false">SUM(BF34:BQ34)</f>
        <v>0</v>
      </c>
      <c r="BS34" s="33" t="n">
        <f aca="false">BE34-BR34</f>
        <v>0</v>
      </c>
    </row>
    <row r="35" customFormat="false" ht="15.8" hidden="true" customHeight="false" outlineLevel="1" collapsed="false">
      <c r="A35" s="34" t="s">
        <v>41</v>
      </c>
      <c r="B35" s="34"/>
      <c r="C35" s="34"/>
      <c r="D35" s="35" t="n">
        <v>1283250</v>
      </c>
      <c r="E35" s="35" t="n">
        <v>497610.63</v>
      </c>
      <c r="F35" s="36"/>
      <c r="G35" s="35" t="n">
        <v>497610.63</v>
      </c>
      <c r="H35" s="37"/>
      <c r="I35" s="38" t="s">
        <v>59</v>
      </c>
      <c r="J35" s="39" t="n">
        <v>14</v>
      </c>
      <c r="K35" s="37"/>
      <c r="L35" s="35" t="n">
        <v>35543.62</v>
      </c>
      <c r="M35" s="38" t="s">
        <v>43</v>
      </c>
      <c r="AP35" s="41"/>
      <c r="AQ35" s="41"/>
      <c r="BD35" s="42"/>
      <c r="BE35" s="42"/>
      <c r="BR35" s="43"/>
      <c r="BS35" s="43"/>
    </row>
    <row r="36" customFormat="false" ht="15.8" hidden="true" customHeight="false" outlineLevel="1" collapsed="false">
      <c r="A36" s="34" t="s">
        <v>44</v>
      </c>
      <c r="B36" s="34"/>
      <c r="C36" s="34"/>
      <c r="D36" s="35" t="n">
        <v>1283250</v>
      </c>
      <c r="E36" s="35" t="n">
        <v>462067.01</v>
      </c>
      <c r="F36" s="36"/>
      <c r="G36" s="35" t="n">
        <v>462067.01</v>
      </c>
      <c r="H36" s="37"/>
      <c r="I36" s="38" t="s">
        <v>59</v>
      </c>
      <c r="J36" s="39" t="n">
        <v>13</v>
      </c>
      <c r="K36" s="37"/>
      <c r="L36" s="35" t="n">
        <v>35543.62</v>
      </c>
      <c r="M36" s="38" t="s">
        <v>43</v>
      </c>
      <c r="AP36" s="41"/>
      <c r="AQ36" s="41"/>
      <c r="BD36" s="42"/>
      <c r="BE36" s="42"/>
      <c r="BR36" s="43"/>
      <c r="BS36" s="43"/>
    </row>
    <row r="37" customFormat="false" ht="13.45" hidden="true" customHeight="true" outlineLevel="1" collapsed="false">
      <c r="A37" s="34" t="s">
        <v>45</v>
      </c>
      <c r="B37" s="34"/>
      <c r="C37" s="34"/>
      <c r="D37" s="35" t="n">
        <v>1283250</v>
      </c>
      <c r="E37" s="35" t="n">
        <v>426523.39</v>
      </c>
      <c r="F37" s="36"/>
      <c r="G37" s="35" t="n">
        <v>426523.39</v>
      </c>
      <c r="H37" s="37"/>
      <c r="I37" s="38" t="s">
        <v>59</v>
      </c>
      <c r="J37" s="39" t="n">
        <v>12</v>
      </c>
      <c r="K37" s="37"/>
      <c r="L37" s="35" t="n">
        <v>35543.62</v>
      </c>
      <c r="M37" s="38" t="s">
        <v>43</v>
      </c>
      <c r="AP37" s="41"/>
      <c r="AQ37" s="41"/>
      <c r="BD37" s="42"/>
      <c r="BE37" s="42"/>
      <c r="BR37" s="43"/>
      <c r="BS37" s="43"/>
    </row>
    <row r="38" customFormat="false" ht="13.45" hidden="true" customHeight="true" outlineLevel="1" collapsed="false">
      <c r="A38" s="34" t="s">
        <v>46</v>
      </c>
      <c r="B38" s="34"/>
      <c r="C38" s="34"/>
      <c r="D38" s="35" t="n">
        <v>1283250</v>
      </c>
      <c r="E38" s="35" t="n">
        <v>390979.77</v>
      </c>
      <c r="F38" s="36"/>
      <c r="G38" s="35" t="n">
        <v>390979.77</v>
      </c>
      <c r="H38" s="37"/>
      <c r="I38" s="38" t="s">
        <v>59</v>
      </c>
      <c r="J38" s="39" t="n">
        <v>11</v>
      </c>
      <c r="K38" s="37"/>
      <c r="L38" s="35" t="n">
        <v>35543.62</v>
      </c>
      <c r="M38" s="38" t="s">
        <v>43</v>
      </c>
      <c r="AP38" s="41"/>
      <c r="AQ38" s="41"/>
      <c r="BD38" s="42"/>
      <c r="BE38" s="42"/>
      <c r="BR38" s="43"/>
      <c r="BS38" s="43"/>
    </row>
    <row r="39" customFormat="false" ht="13.45" hidden="true" customHeight="true" outlineLevel="1" collapsed="false">
      <c r="A39" s="34" t="s">
        <v>47</v>
      </c>
      <c r="B39" s="34"/>
      <c r="C39" s="34"/>
      <c r="D39" s="35" t="n">
        <v>1283250</v>
      </c>
      <c r="E39" s="35" t="n">
        <v>355436.15</v>
      </c>
      <c r="F39" s="36"/>
      <c r="G39" s="35" t="n">
        <v>355436.15</v>
      </c>
      <c r="H39" s="37"/>
      <c r="I39" s="38" t="s">
        <v>59</v>
      </c>
      <c r="J39" s="39" t="n">
        <v>10</v>
      </c>
      <c r="K39" s="37"/>
      <c r="L39" s="35" t="n">
        <v>35543.62</v>
      </c>
      <c r="M39" s="38" t="s">
        <v>43</v>
      </c>
      <c r="AP39" s="41"/>
      <c r="AQ39" s="41"/>
      <c r="BD39" s="42"/>
      <c r="BE39" s="42"/>
      <c r="BR39" s="43"/>
      <c r="BS39" s="43"/>
    </row>
    <row r="40" customFormat="false" ht="13.45" hidden="true" customHeight="true" outlineLevel="1" collapsed="false">
      <c r="A40" s="34" t="s">
        <v>48</v>
      </c>
      <c r="B40" s="34"/>
      <c r="C40" s="34"/>
      <c r="D40" s="35" t="n">
        <v>1283250</v>
      </c>
      <c r="E40" s="35" t="n">
        <v>319892.53</v>
      </c>
      <c r="F40" s="36"/>
      <c r="G40" s="35" t="n">
        <v>319892.53</v>
      </c>
      <c r="H40" s="37"/>
      <c r="I40" s="38" t="s">
        <v>59</v>
      </c>
      <c r="J40" s="39" t="n">
        <v>9</v>
      </c>
      <c r="K40" s="37"/>
      <c r="L40" s="35" t="n">
        <v>35543.61</v>
      </c>
      <c r="M40" s="38" t="s">
        <v>43</v>
      </c>
      <c r="AP40" s="41"/>
      <c r="AQ40" s="41"/>
      <c r="BD40" s="42"/>
      <c r="BE40" s="42"/>
      <c r="BR40" s="43"/>
      <c r="BS40" s="43"/>
    </row>
    <row r="41" customFormat="false" ht="13.45" hidden="true" customHeight="true" outlineLevel="1" collapsed="false">
      <c r="A41" s="34" t="s">
        <v>49</v>
      </c>
      <c r="B41" s="34"/>
      <c r="C41" s="34"/>
      <c r="D41" s="35" t="n">
        <v>1283250</v>
      </c>
      <c r="E41" s="35" t="n">
        <v>284348.92</v>
      </c>
      <c r="F41" s="36"/>
      <c r="G41" s="35" t="n">
        <v>284348.92</v>
      </c>
      <c r="H41" s="37"/>
      <c r="I41" s="38" t="s">
        <v>59</v>
      </c>
      <c r="J41" s="39" t="n">
        <v>8</v>
      </c>
      <c r="K41" s="37"/>
      <c r="L41" s="35" t="n">
        <v>35543.62</v>
      </c>
      <c r="M41" s="38" t="s">
        <v>43</v>
      </c>
      <c r="AP41" s="41"/>
      <c r="AQ41" s="41"/>
      <c r="BD41" s="42"/>
      <c r="BE41" s="42"/>
      <c r="BR41" s="43"/>
      <c r="BS41" s="43"/>
    </row>
    <row r="42" customFormat="false" ht="13.45" hidden="true" customHeight="true" outlineLevel="1" collapsed="false">
      <c r="A42" s="34" t="s">
        <v>50</v>
      </c>
      <c r="B42" s="34"/>
      <c r="C42" s="34"/>
      <c r="D42" s="35" t="n">
        <v>1283250</v>
      </c>
      <c r="E42" s="35" t="n">
        <v>248805.3</v>
      </c>
      <c r="F42" s="36"/>
      <c r="G42" s="35" t="n">
        <v>248805.3</v>
      </c>
      <c r="H42" s="37"/>
      <c r="I42" s="38" t="s">
        <v>59</v>
      </c>
      <c r="J42" s="39" t="n">
        <v>7</v>
      </c>
      <c r="K42" s="37"/>
      <c r="L42" s="35" t="n">
        <v>35543.61</v>
      </c>
      <c r="M42" s="38" t="s">
        <v>43</v>
      </c>
      <c r="AP42" s="41"/>
      <c r="AQ42" s="41"/>
      <c r="BD42" s="42"/>
      <c r="BE42" s="42"/>
      <c r="BR42" s="43"/>
      <c r="BS42" s="43"/>
    </row>
    <row r="43" customFormat="false" ht="13.45" hidden="true" customHeight="true" outlineLevel="1" collapsed="false">
      <c r="A43" s="34" t="s">
        <v>51</v>
      </c>
      <c r="B43" s="34"/>
      <c r="C43" s="34"/>
      <c r="D43" s="35" t="n">
        <v>1283250</v>
      </c>
      <c r="E43" s="35" t="n">
        <v>213261.69</v>
      </c>
      <c r="F43" s="36"/>
      <c r="G43" s="35" t="n">
        <v>213261.69</v>
      </c>
      <c r="H43" s="37"/>
      <c r="I43" s="38" t="s">
        <v>59</v>
      </c>
      <c r="J43" s="39" t="n">
        <v>6</v>
      </c>
      <c r="K43" s="37"/>
      <c r="L43" s="35" t="n">
        <v>35543.62</v>
      </c>
      <c r="M43" s="38" t="s">
        <v>43</v>
      </c>
      <c r="AP43" s="41"/>
      <c r="AQ43" s="41"/>
      <c r="BD43" s="42"/>
      <c r="BE43" s="42"/>
      <c r="BR43" s="43"/>
      <c r="BS43" s="43"/>
    </row>
    <row r="44" customFormat="false" ht="13.45" hidden="true" customHeight="true" outlineLevel="1" collapsed="false">
      <c r="A44" s="34" t="s">
        <v>52</v>
      </c>
      <c r="B44" s="34"/>
      <c r="C44" s="34"/>
      <c r="D44" s="35" t="n">
        <v>1283250</v>
      </c>
      <c r="E44" s="35" t="n">
        <v>177718.07</v>
      </c>
      <c r="F44" s="36"/>
      <c r="G44" s="35" t="n">
        <v>177718.07</v>
      </c>
      <c r="H44" s="37"/>
      <c r="I44" s="38" t="s">
        <v>59</v>
      </c>
      <c r="J44" s="39" t="n">
        <v>5</v>
      </c>
      <c r="K44" s="37"/>
      <c r="L44" s="35" t="n">
        <v>35543.61</v>
      </c>
      <c r="M44" s="38" t="s">
        <v>43</v>
      </c>
      <c r="AP44" s="41"/>
      <c r="AQ44" s="41"/>
      <c r="BD44" s="42"/>
      <c r="BE44" s="42"/>
      <c r="BR44" s="43"/>
      <c r="BS44" s="43"/>
    </row>
    <row r="45" customFormat="false" ht="13.45" hidden="true" customHeight="true" outlineLevel="1" collapsed="false">
      <c r="A45" s="34" t="s">
        <v>53</v>
      </c>
      <c r="B45" s="34"/>
      <c r="C45" s="34"/>
      <c r="D45" s="35" t="n">
        <v>1283250</v>
      </c>
      <c r="E45" s="35" t="n">
        <v>142174.46</v>
      </c>
      <c r="F45" s="36"/>
      <c r="G45" s="35" t="n">
        <v>142174.46</v>
      </c>
      <c r="H45" s="37"/>
      <c r="I45" s="38" t="s">
        <v>59</v>
      </c>
      <c r="J45" s="39" t="n">
        <v>4</v>
      </c>
      <c r="K45" s="37"/>
      <c r="L45" s="35" t="n">
        <v>35543.62</v>
      </c>
      <c r="M45" s="38" t="s">
        <v>43</v>
      </c>
      <c r="AP45" s="41"/>
      <c r="AQ45" s="41"/>
      <c r="BD45" s="42"/>
      <c r="BE45" s="42"/>
      <c r="BR45" s="43"/>
      <c r="BS45" s="43"/>
    </row>
    <row r="46" customFormat="false" ht="13.45" hidden="true" customHeight="true" outlineLevel="1" collapsed="false">
      <c r="A46" s="34" t="s">
        <v>54</v>
      </c>
      <c r="B46" s="34"/>
      <c r="C46" s="34"/>
      <c r="D46" s="35" t="n">
        <v>1283250</v>
      </c>
      <c r="E46" s="35" t="n">
        <v>106630.84</v>
      </c>
      <c r="F46" s="36"/>
      <c r="G46" s="35" t="n">
        <v>106630.84</v>
      </c>
      <c r="H46" s="37"/>
      <c r="I46" s="38" t="s">
        <v>59</v>
      </c>
      <c r="J46" s="39" t="n">
        <v>3</v>
      </c>
      <c r="K46" s="37"/>
      <c r="L46" s="35" t="n">
        <v>35543.61</v>
      </c>
      <c r="M46" s="38" t="s">
        <v>43</v>
      </c>
      <c r="AP46" s="41"/>
      <c r="AQ46" s="41"/>
      <c r="BD46" s="42"/>
      <c r="BE46" s="42"/>
      <c r="BR46" s="43"/>
      <c r="BS46" s="43"/>
    </row>
    <row r="47" customFormat="false" ht="23.85" hidden="false" customHeight="false" outlineLevel="0" collapsed="false">
      <c r="A47" s="22" t="s">
        <v>60</v>
      </c>
      <c r="B47" s="23" t="s">
        <v>61</v>
      </c>
      <c r="C47" s="23" t="s">
        <v>40</v>
      </c>
      <c r="D47" s="24" t="n">
        <f aca="false">D59</f>
        <v>377125</v>
      </c>
      <c r="E47" s="24" t="n">
        <f aca="false">E59</f>
        <v>90180.8</v>
      </c>
      <c r="F47" s="24" t="n">
        <f aca="false">F59</f>
        <v>0</v>
      </c>
      <c r="G47" s="24" t="n">
        <f aca="false">G59</f>
        <v>90180.8</v>
      </c>
      <c r="H47" s="24" t="n">
        <f aca="false">H59</f>
        <v>0</v>
      </c>
      <c r="I47" s="24" t="str">
        <f aca="false">I59</f>
        <v>48</v>
      </c>
      <c r="J47" s="25" t="n">
        <v>37</v>
      </c>
      <c r="K47" s="24" t="n">
        <f aca="false">K59</f>
        <v>0</v>
      </c>
      <c r="L47" s="26" t="n">
        <f aca="false">SUM(L48:L59)</f>
        <v>29247.84</v>
      </c>
      <c r="M47" s="27"/>
      <c r="N47" s="28" t="n">
        <f aca="false">SUM(L48:L59)-L47</f>
        <v>0</v>
      </c>
      <c r="O47" s="28"/>
      <c r="P47" s="29" t="n">
        <f aca="false">IF(P$4&lt;=$J47,$G47/$J47,0)</f>
        <v>2437.31891891892</v>
      </c>
      <c r="Q47" s="29" t="n">
        <f aca="false">IF(Q$4&lt;=$J47,$G47/$J47,0)</f>
        <v>2437.31891891892</v>
      </c>
      <c r="R47" s="29" t="n">
        <f aca="false">IF(R$4&lt;=$J47,$G47/$J47,0)</f>
        <v>2437.31891891892</v>
      </c>
      <c r="S47" s="29" t="n">
        <f aca="false">IF(S$4&lt;=$J47,$G47/$J47,0)</f>
        <v>2437.31891891892</v>
      </c>
      <c r="T47" s="29" t="n">
        <f aca="false">IF(T$4&lt;=$J47,$G47/$J47,0)</f>
        <v>2437.31891891892</v>
      </c>
      <c r="U47" s="29" t="n">
        <f aca="false">IF(U$4&lt;=$J47,$G47/$J47,0)</f>
        <v>2437.31891891892</v>
      </c>
      <c r="V47" s="29" t="n">
        <f aca="false">IF(V$4&lt;=$J47,$G47/$J47,0)</f>
        <v>2437.31891891892</v>
      </c>
      <c r="W47" s="29" t="n">
        <f aca="false">IF(W$4&lt;=$J47,$G47/$J47,0)</f>
        <v>2437.31891891892</v>
      </c>
      <c r="X47" s="29" t="n">
        <f aca="false">IF(X$4&lt;=$J47,$G47/$J47,0)</f>
        <v>2437.31891891892</v>
      </c>
      <c r="Y47" s="29" t="n">
        <f aca="false">IF(Y$4&lt;=$J47,$G47/$J47,0)</f>
        <v>2437.31891891892</v>
      </c>
      <c r="Z47" s="29" t="n">
        <f aca="false">IF(Z$4&lt;=$J47,$G47/$J47,0)</f>
        <v>2437.31891891892</v>
      </c>
      <c r="AA47" s="29" t="n">
        <f aca="false">IF(AA$4&lt;=$J47,$G47/$J47,0)</f>
        <v>2437.31891891892</v>
      </c>
      <c r="AB47" s="30" t="n">
        <f aca="false">SUM(P47:AA47)</f>
        <v>29247.827027027</v>
      </c>
      <c r="AC47" s="30" t="n">
        <f aca="false">G47-AB47</f>
        <v>60932.972972973</v>
      </c>
      <c r="AD47" s="29" t="n">
        <f aca="false">IF(AD$4&lt;=$J47,$G47/$J47,0)</f>
        <v>2437.31891891892</v>
      </c>
      <c r="AE47" s="29" t="n">
        <f aca="false">IF(AE$4&lt;=$J47,$G47/$J47,0)</f>
        <v>2437.31891891892</v>
      </c>
      <c r="AF47" s="29" t="n">
        <f aca="false">IF(AF$4&lt;=$J47,$G47/$J47,0)</f>
        <v>2437.31891891892</v>
      </c>
      <c r="AG47" s="29" t="n">
        <f aca="false">IF(AG$4&lt;=$J47,$G47/$J47,0)</f>
        <v>2437.31891891892</v>
      </c>
      <c r="AH47" s="29" t="n">
        <f aca="false">IF(AH$4&lt;=$J47,$G47/$J47,0)</f>
        <v>2437.31891891892</v>
      </c>
      <c r="AI47" s="29" t="n">
        <f aca="false">IF(AI$4&lt;=$J47,$G47/$J47,0)</f>
        <v>2437.31891891892</v>
      </c>
      <c r="AJ47" s="29" t="n">
        <f aca="false">IF(AJ$4&lt;=$J47,$G47/$J47,0)</f>
        <v>2437.31891891892</v>
      </c>
      <c r="AK47" s="29" t="n">
        <f aca="false">IF(AK$4&lt;=$J47,$G47/$J47,0)</f>
        <v>2437.31891891892</v>
      </c>
      <c r="AL47" s="29" t="n">
        <f aca="false">IF(AL$4&lt;=$J47,$G47/$J47,0)</f>
        <v>2437.31891891892</v>
      </c>
      <c r="AM47" s="29" t="n">
        <f aca="false">IF(AM$4&lt;=$J47,$G47/$J47,0)</f>
        <v>2437.31891891892</v>
      </c>
      <c r="AN47" s="29" t="n">
        <f aca="false">IF(AN$4&lt;=$J47,$G47/$J47,0)</f>
        <v>2437.31891891892</v>
      </c>
      <c r="AO47" s="29" t="n">
        <f aca="false">IF(AO$4&lt;=$J47,$G47/$J47,0)</f>
        <v>2437.31891891892</v>
      </c>
      <c r="AP47" s="31" t="n">
        <f aca="false">SUM(AD47:AO47)</f>
        <v>29247.827027027</v>
      </c>
      <c r="AQ47" s="31" t="n">
        <f aca="false">AC47-AP47</f>
        <v>31685.1459459459</v>
      </c>
      <c r="AR47" s="29" t="n">
        <f aca="false">IF(AR$4&lt;=$J47,$G47/$J47,0)</f>
        <v>2437.31891891892</v>
      </c>
      <c r="AS47" s="29" t="n">
        <f aca="false">IF(AS$4&lt;=$J47,$G47/$J47,0)</f>
        <v>2437.31891891892</v>
      </c>
      <c r="AT47" s="29" t="n">
        <f aca="false">IF(AT$4&lt;=$J47,$G47/$J47,0)</f>
        <v>2437.31891891892</v>
      </c>
      <c r="AU47" s="29" t="n">
        <f aca="false">IF(AU$4&lt;=$J47,$G47/$J47,0)</f>
        <v>2437.31891891892</v>
      </c>
      <c r="AV47" s="29" t="n">
        <f aca="false">IF(AV$4&lt;=$J47,$G47/$J47,0)</f>
        <v>2437.31891891892</v>
      </c>
      <c r="AW47" s="29" t="n">
        <f aca="false">IF(AW$4&lt;=$J47,$G47/$J47,0)</f>
        <v>2437.31891891892</v>
      </c>
      <c r="AX47" s="29" t="n">
        <f aca="false">IF(AX$4&lt;=$J47,$G47/$J47,0)</f>
        <v>2437.31891891892</v>
      </c>
      <c r="AY47" s="29" t="n">
        <f aca="false">IF(AY$4&lt;=$J47,$G47/$J47,0)</f>
        <v>2437.31891891892</v>
      </c>
      <c r="AZ47" s="29" t="n">
        <f aca="false">IF(AZ$4&lt;=$J47,$G47/$J47,0)</f>
        <v>2437.31891891892</v>
      </c>
      <c r="BA47" s="29" t="n">
        <f aca="false">IF(BA$4&lt;=$J47,$G47/$J47,0)</f>
        <v>2437.31891891892</v>
      </c>
      <c r="BB47" s="29" t="n">
        <f aca="false">IF(BB$4&lt;=$J47,$G47/$J47,0)</f>
        <v>2437.31891891892</v>
      </c>
      <c r="BC47" s="29" t="n">
        <f aca="false">IF(BC$4&lt;=$J47,$G47/$J47,0)</f>
        <v>2437.31891891892</v>
      </c>
      <c r="BD47" s="32" t="n">
        <f aca="false">SUM(AR47:BC47)</f>
        <v>29247.827027027</v>
      </c>
      <c r="BE47" s="32" t="n">
        <f aca="false">AQ47-BD47</f>
        <v>2437.31891891892</v>
      </c>
      <c r="BF47" s="29" t="n">
        <f aca="false">IF(BF$4&lt;=$J47,$G47/$J47,0)</f>
        <v>2437.31891891892</v>
      </c>
      <c r="BG47" s="29" t="n">
        <f aca="false">IF(BG$4&lt;=$J47,$G47/$J47,0)</f>
        <v>0</v>
      </c>
      <c r="BH47" s="29" t="n">
        <f aca="false">IF(BH$4&lt;=$J47,$G47/$J47,0)</f>
        <v>0</v>
      </c>
      <c r="BI47" s="29" t="n">
        <f aca="false">IF(BI$4&lt;=$J47,$G47/$J47,0)</f>
        <v>0</v>
      </c>
      <c r="BJ47" s="29" t="n">
        <f aca="false">IF(BJ$4&lt;=$J47,$G47/$J47,0)</f>
        <v>0</v>
      </c>
      <c r="BK47" s="29" t="n">
        <f aca="false">IF(BK$4&lt;=$J47,$G47/$J47,0)</f>
        <v>0</v>
      </c>
      <c r="BL47" s="29" t="n">
        <f aca="false">IF(BL$4&lt;=$J47,$G47/$J47,0)</f>
        <v>0</v>
      </c>
      <c r="BM47" s="29" t="n">
        <f aca="false">IF(BM$4&lt;=$J47,$G47/$J47,0)</f>
        <v>0</v>
      </c>
      <c r="BN47" s="29" t="n">
        <f aca="false">IF(BN$4&lt;=$J47,$G47/$J47,0)</f>
        <v>0</v>
      </c>
      <c r="BO47" s="29" t="n">
        <f aca="false">IF(BO$4&lt;=$J47,$G47/$J47,0)</f>
        <v>0</v>
      </c>
      <c r="BP47" s="29" t="n">
        <f aca="false">IF(BP$4&lt;=$J47,$G47/$J47,0)</f>
        <v>0</v>
      </c>
      <c r="BQ47" s="29" t="n">
        <f aca="false">IF(BQ$4&lt;=$J47,$G47/$J47,0)</f>
        <v>0</v>
      </c>
      <c r="BR47" s="33" t="n">
        <f aca="false">SUM(BF47:BQ47)</f>
        <v>2437.31891891892</v>
      </c>
      <c r="BS47" s="33" t="n">
        <f aca="false">BE47-BR47</f>
        <v>0</v>
      </c>
    </row>
    <row r="48" customFormat="false" ht="15.8" hidden="true" customHeight="false" outlineLevel="1" collapsed="false">
      <c r="A48" s="34" t="s">
        <v>41</v>
      </c>
      <c r="B48" s="34"/>
      <c r="C48" s="34"/>
      <c r="D48" s="35" t="n">
        <v>377125</v>
      </c>
      <c r="E48" s="35" t="n">
        <v>116991.32</v>
      </c>
      <c r="F48" s="36"/>
      <c r="G48" s="35" t="n">
        <v>116991.32</v>
      </c>
      <c r="H48" s="37"/>
      <c r="I48" s="38" t="s">
        <v>62</v>
      </c>
      <c r="J48" s="39" t="n">
        <v>48</v>
      </c>
      <c r="K48" s="37"/>
      <c r="L48" s="35" t="n">
        <v>2437.32</v>
      </c>
      <c r="M48" s="38" t="s">
        <v>43</v>
      </c>
      <c r="N48" s="28"/>
      <c r="O48" s="28"/>
      <c r="AP48" s="41"/>
      <c r="AQ48" s="41"/>
      <c r="BD48" s="42"/>
      <c r="BE48" s="42"/>
      <c r="BR48" s="43"/>
      <c r="BS48" s="43"/>
    </row>
    <row r="49" customFormat="false" ht="15.8" hidden="true" customHeight="false" outlineLevel="1" collapsed="false">
      <c r="A49" s="34" t="s">
        <v>44</v>
      </c>
      <c r="B49" s="34"/>
      <c r="C49" s="34"/>
      <c r="D49" s="35" t="n">
        <v>377125</v>
      </c>
      <c r="E49" s="35" t="n">
        <v>114554</v>
      </c>
      <c r="F49" s="36"/>
      <c r="G49" s="35" t="n">
        <v>114554</v>
      </c>
      <c r="H49" s="37"/>
      <c r="I49" s="38" t="s">
        <v>62</v>
      </c>
      <c r="J49" s="39" t="n">
        <v>47</v>
      </c>
      <c r="K49" s="37"/>
      <c r="L49" s="35" t="n">
        <v>2437.32</v>
      </c>
      <c r="M49" s="38" t="s">
        <v>43</v>
      </c>
      <c r="N49" s="28"/>
      <c r="O49" s="28"/>
      <c r="AP49" s="41"/>
      <c r="AQ49" s="41"/>
      <c r="BD49" s="42"/>
      <c r="BE49" s="42"/>
      <c r="BR49" s="43"/>
      <c r="BS49" s="43"/>
    </row>
    <row r="50" customFormat="false" ht="13.45" hidden="true" customHeight="true" outlineLevel="1" collapsed="false">
      <c r="A50" s="34" t="s">
        <v>45</v>
      </c>
      <c r="B50" s="34"/>
      <c r="C50" s="34"/>
      <c r="D50" s="35" t="n">
        <v>377125</v>
      </c>
      <c r="E50" s="35" t="n">
        <v>112116.68</v>
      </c>
      <c r="F50" s="36"/>
      <c r="G50" s="35" t="n">
        <v>112116.68</v>
      </c>
      <c r="H50" s="37"/>
      <c r="I50" s="38" t="s">
        <v>62</v>
      </c>
      <c r="J50" s="39" t="n">
        <v>46</v>
      </c>
      <c r="K50" s="37"/>
      <c r="L50" s="35" t="n">
        <v>2437.32</v>
      </c>
      <c r="M50" s="38" t="s">
        <v>43</v>
      </c>
      <c r="N50" s="28"/>
      <c r="O50" s="28"/>
      <c r="AP50" s="41"/>
      <c r="AQ50" s="41"/>
      <c r="BD50" s="42"/>
      <c r="BE50" s="42"/>
      <c r="BR50" s="43"/>
      <c r="BS50" s="43"/>
    </row>
    <row r="51" customFormat="false" ht="13.45" hidden="true" customHeight="true" outlineLevel="1" collapsed="false">
      <c r="A51" s="34" t="s">
        <v>46</v>
      </c>
      <c r="B51" s="34"/>
      <c r="C51" s="34"/>
      <c r="D51" s="35" t="n">
        <v>377125</v>
      </c>
      <c r="E51" s="35" t="n">
        <v>109679.36</v>
      </c>
      <c r="F51" s="36"/>
      <c r="G51" s="35" t="n">
        <v>109679.36</v>
      </c>
      <c r="H51" s="37"/>
      <c r="I51" s="38" t="s">
        <v>62</v>
      </c>
      <c r="J51" s="39" t="n">
        <v>45</v>
      </c>
      <c r="K51" s="37"/>
      <c r="L51" s="35" t="n">
        <v>2437.32</v>
      </c>
      <c r="M51" s="38" t="s">
        <v>43</v>
      </c>
      <c r="N51" s="28"/>
      <c r="O51" s="28"/>
      <c r="AP51" s="41"/>
      <c r="AQ51" s="41"/>
      <c r="BD51" s="42"/>
      <c r="BE51" s="42"/>
      <c r="BR51" s="43"/>
      <c r="BS51" s="43"/>
    </row>
    <row r="52" customFormat="false" ht="13.45" hidden="true" customHeight="true" outlineLevel="1" collapsed="false">
      <c r="A52" s="34" t="s">
        <v>47</v>
      </c>
      <c r="B52" s="34"/>
      <c r="C52" s="34"/>
      <c r="D52" s="35" t="n">
        <v>377125</v>
      </c>
      <c r="E52" s="35" t="n">
        <v>107242.04</v>
      </c>
      <c r="F52" s="36"/>
      <c r="G52" s="35" t="n">
        <v>107242.04</v>
      </c>
      <c r="H52" s="37"/>
      <c r="I52" s="38" t="s">
        <v>62</v>
      </c>
      <c r="J52" s="39" t="n">
        <v>44</v>
      </c>
      <c r="K52" s="37"/>
      <c r="L52" s="35" t="n">
        <v>2437.32</v>
      </c>
      <c r="M52" s="38" t="s">
        <v>43</v>
      </c>
      <c r="N52" s="28"/>
      <c r="O52" s="28"/>
      <c r="AP52" s="41"/>
      <c r="AQ52" s="41"/>
      <c r="BD52" s="42"/>
      <c r="BE52" s="42"/>
      <c r="BR52" s="43"/>
      <c r="BS52" s="43"/>
    </row>
    <row r="53" customFormat="false" ht="13.45" hidden="true" customHeight="true" outlineLevel="1" collapsed="false">
      <c r="A53" s="34" t="s">
        <v>48</v>
      </c>
      <c r="B53" s="34"/>
      <c r="C53" s="34"/>
      <c r="D53" s="35" t="n">
        <v>377125</v>
      </c>
      <c r="E53" s="35" t="n">
        <v>104804.72</v>
      </c>
      <c r="F53" s="36"/>
      <c r="G53" s="35" t="n">
        <v>104804.72</v>
      </c>
      <c r="H53" s="37"/>
      <c r="I53" s="38" t="s">
        <v>62</v>
      </c>
      <c r="J53" s="39" t="n">
        <v>43</v>
      </c>
      <c r="K53" s="37"/>
      <c r="L53" s="35" t="n">
        <v>2437.32</v>
      </c>
      <c r="M53" s="38" t="s">
        <v>43</v>
      </c>
      <c r="N53" s="28"/>
      <c r="O53" s="28"/>
      <c r="AP53" s="41"/>
      <c r="AQ53" s="41"/>
      <c r="BD53" s="42"/>
      <c r="BE53" s="42"/>
      <c r="BR53" s="43"/>
      <c r="BS53" s="43"/>
    </row>
    <row r="54" customFormat="false" ht="13.45" hidden="true" customHeight="true" outlineLevel="1" collapsed="false">
      <c r="A54" s="34" t="s">
        <v>49</v>
      </c>
      <c r="B54" s="34"/>
      <c r="C54" s="34"/>
      <c r="D54" s="35" t="n">
        <v>377125</v>
      </c>
      <c r="E54" s="35" t="n">
        <v>102367.4</v>
      </c>
      <c r="F54" s="36"/>
      <c r="G54" s="35" t="n">
        <v>102367.4</v>
      </c>
      <c r="H54" s="37"/>
      <c r="I54" s="38" t="s">
        <v>62</v>
      </c>
      <c r="J54" s="39" t="n">
        <v>42</v>
      </c>
      <c r="K54" s="37"/>
      <c r="L54" s="35" t="n">
        <v>2437.32</v>
      </c>
      <c r="M54" s="38" t="s">
        <v>43</v>
      </c>
      <c r="N54" s="28"/>
      <c r="O54" s="28"/>
      <c r="AP54" s="41"/>
      <c r="AQ54" s="41"/>
      <c r="BD54" s="42"/>
      <c r="BE54" s="42"/>
      <c r="BR54" s="43"/>
      <c r="BS54" s="43"/>
    </row>
    <row r="55" customFormat="false" ht="13.45" hidden="true" customHeight="true" outlineLevel="1" collapsed="false">
      <c r="A55" s="34" t="s">
        <v>50</v>
      </c>
      <c r="B55" s="34"/>
      <c r="C55" s="34"/>
      <c r="D55" s="35" t="n">
        <v>377125</v>
      </c>
      <c r="E55" s="35" t="n">
        <v>99930.08</v>
      </c>
      <c r="F55" s="36"/>
      <c r="G55" s="35" t="n">
        <v>99930.08</v>
      </c>
      <c r="H55" s="37"/>
      <c r="I55" s="38" t="s">
        <v>62</v>
      </c>
      <c r="J55" s="39" t="n">
        <v>41</v>
      </c>
      <c r="K55" s="37"/>
      <c r="L55" s="35" t="n">
        <v>2437.32</v>
      </c>
      <c r="M55" s="38" t="s">
        <v>43</v>
      </c>
      <c r="N55" s="28"/>
      <c r="O55" s="28"/>
      <c r="AP55" s="41"/>
      <c r="AQ55" s="41"/>
      <c r="BD55" s="42"/>
      <c r="BE55" s="42"/>
      <c r="BR55" s="43"/>
      <c r="BS55" s="43"/>
    </row>
    <row r="56" customFormat="false" ht="13.45" hidden="true" customHeight="true" outlineLevel="1" collapsed="false">
      <c r="A56" s="34" t="s">
        <v>51</v>
      </c>
      <c r="B56" s="34"/>
      <c r="C56" s="34"/>
      <c r="D56" s="35" t="n">
        <v>377125</v>
      </c>
      <c r="E56" s="35" t="n">
        <v>97492.76</v>
      </c>
      <c r="F56" s="36"/>
      <c r="G56" s="35" t="n">
        <v>97492.76</v>
      </c>
      <c r="H56" s="37"/>
      <c r="I56" s="38" t="s">
        <v>62</v>
      </c>
      <c r="J56" s="39" t="n">
        <v>40</v>
      </c>
      <c r="K56" s="37"/>
      <c r="L56" s="35" t="n">
        <v>2437.32</v>
      </c>
      <c r="M56" s="38" t="s">
        <v>43</v>
      </c>
      <c r="N56" s="28"/>
      <c r="O56" s="28"/>
      <c r="AP56" s="41"/>
      <c r="AQ56" s="41"/>
      <c r="BD56" s="42"/>
      <c r="BE56" s="42"/>
      <c r="BR56" s="43"/>
      <c r="BS56" s="43"/>
    </row>
    <row r="57" customFormat="false" ht="13.45" hidden="true" customHeight="true" outlineLevel="1" collapsed="false">
      <c r="A57" s="34" t="s">
        <v>52</v>
      </c>
      <c r="B57" s="34"/>
      <c r="C57" s="34"/>
      <c r="D57" s="35" t="n">
        <v>377125</v>
      </c>
      <c r="E57" s="35" t="n">
        <v>95055.44</v>
      </c>
      <c r="F57" s="36"/>
      <c r="G57" s="35" t="n">
        <v>95055.44</v>
      </c>
      <c r="H57" s="37"/>
      <c r="I57" s="38" t="s">
        <v>62</v>
      </c>
      <c r="J57" s="39" t="n">
        <v>39</v>
      </c>
      <c r="K57" s="37"/>
      <c r="L57" s="35" t="n">
        <v>2437.32</v>
      </c>
      <c r="M57" s="38" t="s">
        <v>43</v>
      </c>
      <c r="N57" s="28"/>
      <c r="O57" s="28"/>
      <c r="AP57" s="41"/>
      <c r="AQ57" s="41"/>
      <c r="BD57" s="42"/>
      <c r="BE57" s="42"/>
      <c r="BR57" s="43"/>
      <c r="BS57" s="43"/>
    </row>
    <row r="58" customFormat="false" ht="13.45" hidden="true" customHeight="true" outlineLevel="1" collapsed="false">
      <c r="A58" s="34" t="s">
        <v>53</v>
      </c>
      <c r="B58" s="34"/>
      <c r="C58" s="34"/>
      <c r="D58" s="35" t="n">
        <v>377125</v>
      </c>
      <c r="E58" s="35" t="n">
        <v>92618.12</v>
      </c>
      <c r="F58" s="36"/>
      <c r="G58" s="35" t="n">
        <v>92618.12</v>
      </c>
      <c r="H58" s="37"/>
      <c r="I58" s="38" t="s">
        <v>62</v>
      </c>
      <c r="J58" s="39" t="n">
        <v>38</v>
      </c>
      <c r="K58" s="37"/>
      <c r="L58" s="35" t="n">
        <v>2437.32</v>
      </c>
      <c r="M58" s="38" t="s">
        <v>43</v>
      </c>
      <c r="N58" s="28"/>
      <c r="O58" s="28"/>
      <c r="AP58" s="41"/>
      <c r="AQ58" s="41"/>
      <c r="BD58" s="42"/>
      <c r="BE58" s="42"/>
      <c r="BR58" s="43"/>
      <c r="BS58" s="43"/>
    </row>
    <row r="59" customFormat="false" ht="13.45" hidden="true" customHeight="true" outlineLevel="1" collapsed="false">
      <c r="A59" s="34" t="s">
        <v>54</v>
      </c>
      <c r="B59" s="34"/>
      <c r="C59" s="34"/>
      <c r="D59" s="35" t="n">
        <v>377125</v>
      </c>
      <c r="E59" s="35" t="n">
        <v>90180.8</v>
      </c>
      <c r="F59" s="36"/>
      <c r="G59" s="35" t="n">
        <v>90180.8</v>
      </c>
      <c r="H59" s="37"/>
      <c r="I59" s="38" t="s">
        <v>62</v>
      </c>
      <c r="J59" s="39" t="n">
        <v>37</v>
      </c>
      <c r="K59" s="37"/>
      <c r="L59" s="35" t="n">
        <v>2437.32</v>
      </c>
      <c r="M59" s="38" t="s">
        <v>43</v>
      </c>
      <c r="N59" s="28"/>
      <c r="O59" s="28"/>
      <c r="AP59" s="41"/>
      <c r="AQ59" s="41"/>
      <c r="BD59" s="42"/>
      <c r="BE59" s="42"/>
      <c r="BR59" s="43"/>
      <c r="BS59" s="43"/>
    </row>
    <row r="60" customFormat="false" ht="24.35" hidden="false" customHeight="false" outlineLevel="0" collapsed="false">
      <c r="A60" s="22" t="s">
        <v>63</v>
      </c>
      <c r="B60" s="23" t="s">
        <v>64</v>
      </c>
      <c r="C60" s="23" t="s">
        <v>40</v>
      </c>
      <c r="D60" s="24" t="n">
        <f aca="false">D72</f>
        <v>295500</v>
      </c>
      <c r="E60" s="24" t="n">
        <f aca="false">E72</f>
        <v>199965.8</v>
      </c>
      <c r="F60" s="24" t="n">
        <f aca="false">F72</f>
        <v>0</v>
      </c>
      <c r="G60" s="24" t="n">
        <f aca="false">G72</f>
        <v>199965.8</v>
      </c>
      <c r="H60" s="24" t="n">
        <f aca="false">H72</f>
        <v>0</v>
      </c>
      <c r="I60" s="24" t="str">
        <f aca="false">I72</f>
        <v>36</v>
      </c>
      <c r="J60" s="25" t="n">
        <v>25</v>
      </c>
      <c r="K60" s="24" t="n">
        <f aca="false">K72</f>
        <v>0</v>
      </c>
      <c r="L60" s="26" t="n">
        <f aca="false">SUM(L61:L72)</f>
        <v>95983.56</v>
      </c>
      <c r="M60" s="27"/>
      <c r="N60" s="28" t="n">
        <f aca="false">SUM(L61:L72)-L60</f>
        <v>0</v>
      </c>
      <c r="O60" s="28"/>
      <c r="P60" s="29" t="n">
        <f aca="false">IF(P$4&lt;=$J60,$G60/$J60,0)</f>
        <v>7998.632</v>
      </c>
      <c r="Q60" s="29" t="n">
        <f aca="false">IF(Q$4&lt;=$J60,$G60/$J60,0)</f>
        <v>7998.632</v>
      </c>
      <c r="R60" s="29" t="n">
        <f aca="false">IF(R$4&lt;=$J60,$G60/$J60,0)</f>
        <v>7998.632</v>
      </c>
      <c r="S60" s="29" t="n">
        <f aca="false">IF(S$4&lt;=$J60,$G60/$J60,0)</f>
        <v>7998.632</v>
      </c>
      <c r="T60" s="29" t="n">
        <f aca="false">IF(T$4&lt;=$J60,$G60/$J60,0)</f>
        <v>7998.632</v>
      </c>
      <c r="U60" s="29" t="n">
        <f aca="false">IF(U$4&lt;=$J60,$G60/$J60,0)</f>
        <v>7998.632</v>
      </c>
      <c r="V60" s="29" t="n">
        <f aca="false">IF(V$4&lt;=$J60,$G60/$J60,0)</f>
        <v>7998.632</v>
      </c>
      <c r="W60" s="29" t="n">
        <f aca="false">IF(W$4&lt;=$J60,$G60/$J60,0)</f>
        <v>7998.632</v>
      </c>
      <c r="X60" s="29" t="n">
        <f aca="false">IF(X$4&lt;=$J60,$G60/$J60,0)</f>
        <v>7998.632</v>
      </c>
      <c r="Y60" s="29" t="n">
        <f aca="false">IF(Y$4&lt;=$J60,$G60/$J60,0)</f>
        <v>7998.632</v>
      </c>
      <c r="Z60" s="29" t="n">
        <f aca="false">IF(Z$4&lt;=$J60,$G60/$J60,0)</f>
        <v>7998.632</v>
      </c>
      <c r="AA60" s="29" t="n">
        <f aca="false">IF(AA$4&lt;=$J60,$G60/$J60,0)</f>
        <v>7998.632</v>
      </c>
      <c r="AB60" s="30" t="n">
        <f aca="false">SUM(P60:AA60)</f>
        <v>95983.584</v>
      </c>
      <c r="AC60" s="30" t="n">
        <f aca="false">G60-AB60</f>
        <v>103982.216</v>
      </c>
      <c r="AD60" s="29" t="n">
        <f aca="false">IF(AD$4&lt;=$J60,$G60/$J60,0)</f>
        <v>7998.632</v>
      </c>
      <c r="AE60" s="29" t="n">
        <f aca="false">IF(AE$4&lt;=$J60,$G60/$J60,0)</f>
        <v>7998.632</v>
      </c>
      <c r="AF60" s="29" t="n">
        <f aca="false">IF(AF$4&lt;=$J60,$G60/$J60,0)</f>
        <v>7998.632</v>
      </c>
      <c r="AG60" s="29" t="n">
        <f aca="false">IF(AG$4&lt;=$J60,$G60/$J60,0)</f>
        <v>7998.632</v>
      </c>
      <c r="AH60" s="29" t="n">
        <f aca="false">IF(AH$4&lt;=$J60,$G60/$J60,0)</f>
        <v>7998.632</v>
      </c>
      <c r="AI60" s="29" t="n">
        <f aca="false">IF(AI$4&lt;=$J60,$G60/$J60,0)</f>
        <v>7998.632</v>
      </c>
      <c r="AJ60" s="29" t="n">
        <f aca="false">IF(AJ$4&lt;=$J60,$G60/$J60,0)</f>
        <v>7998.632</v>
      </c>
      <c r="AK60" s="29" t="n">
        <f aca="false">IF(AK$4&lt;=$J60,$G60/$J60,0)</f>
        <v>7998.632</v>
      </c>
      <c r="AL60" s="29" t="n">
        <f aca="false">IF(AL$4&lt;=$J60,$G60/$J60,0)</f>
        <v>7998.632</v>
      </c>
      <c r="AM60" s="29" t="n">
        <f aca="false">IF(AM$4&lt;=$J60,$G60/$J60,0)</f>
        <v>7998.632</v>
      </c>
      <c r="AN60" s="29" t="n">
        <f aca="false">IF(AN$4&lt;=$J60,$G60/$J60,0)</f>
        <v>7998.632</v>
      </c>
      <c r="AO60" s="29" t="n">
        <f aca="false">IF(AO$4&lt;=$J60,$G60/$J60,0)</f>
        <v>7998.632</v>
      </c>
      <c r="AP60" s="31" t="n">
        <f aca="false">SUM(AD60:AO60)</f>
        <v>95983.584</v>
      </c>
      <c r="AQ60" s="31" t="n">
        <f aca="false">AC60-AP60</f>
        <v>7998.63200000001</v>
      </c>
      <c r="AR60" s="29" t="n">
        <f aca="false">IF(AR$4&lt;=$J60,$G60/$J60,0)</f>
        <v>7998.632</v>
      </c>
      <c r="AS60" s="29" t="n">
        <f aca="false">IF(AS$4&lt;=$J60,$G60/$J60,0)</f>
        <v>0</v>
      </c>
      <c r="AT60" s="29" t="n">
        <f aca="false">IF(AT$4&lt;=$J60,$G60/$J60,0)</f>
        <v>0</v>
      </c>
      <c r="AU60" s="29" t="n">
        <f aca="false">IF(AU$4&lt;=$J60,$G60/$J60,0)</f>
        <v>0</v>
      </c>
      <c r="AV60" s="29" t="n">
        <f aca="false">IF(AV$4&lt;=$J60,$G60/$J60,0)</f>
        <v>0</v>
      </c>
      <c r="AW60" s="29" t="n">
        <f aca="false">IF(AW$4&lt;=$J60,$G60/$J60,0)</f>
        <v>0</v>
      </c>
      <c r="AX60" s="29" t="n">
        <f aca="false">IF(AX$4&lt;=$J60,$G60/$J60,0)</f>
        <v>0</v>
      </c>
      <c r="AY60" s="29" t="n">
        <f aca="false">IF(AY$4&lt;=$J60,$G60/$J60,0)</f>
        <v>0</v>
      </c>
      <c r="AZ60" s="29" t="n">
        <f aca="false">IF(AZ$4&lt;=$J60,$G60/$J60,0)</f>
        <v>0</v>
      </c>
      <c r="BA60" s="29" t="n">
        <f aca="false">IF(BA$4&lt;=$J60,$G60/$J60,0)</f>
        <v>0</v>
      </c>
      <c r="BB60" s="29" t="n">
        <f aca="false">IF(BB$4&lt;=$J60,$G60/$J60,0)</f>
        <v>0</v>
      </c>
      <c r="BC60" s="29" t="n">
        <f aca="false">IF(BC$4&lt;=$J60,$G60/$J60,0)</f>
        <v>0</v>
      </c>
      <c r="BD60" s="32" t="n">
        <f aca="false">SUM(AR60:BC60)</f>
        <v>7998.632</v>
      </c>
      <c r="BE60" s="32" t="n">
        <f aca="false">AQ60-BD60</f>
        <v>0</v>
      </c>
      <c r="BF60" s="29" t="n">
        <f aca="false">IF(BF$4&lt;=$J60,$G60/$J60,0)</f>
        <v>0</v>
      </c>
      <c r="BG60" s="29" t="n">
        <f aca="false">IF(BG$4&lt;=$J60,$G60/$J60,0)</f>
        <v>0</v>
      </c>
      <c r="BH60" s="29" t="n">
        <f aca="false">IF(BH$4&lt;=$J60,$G60/$J60,0)</f>
        <v>0</v>
      </c>
      <c r="BI60" s="29" t="n">
        <f aca="false">IF(BI$4&lt;=$J60,$G60/$J60,0)</f>
        <v>0</v>
      </c>
      <c r="BJ60" s="29" t="n">
        <f aca="false">IF(BJ$4&lt;=$J60,$G60/$J60,0)</f>
        <v>0</v>
      </c>
      <c r="BK60" s="29" t="n">
        <f aca="false">IF(BK$4&lt;=$J60,$G60/$J60,0)</f>
        <v>0</v>
      </c>
      <c r="BL60" s="29" t="n">
        <f aca="false">IF(BL$4&lt;=$J60,$G60/$J60,0)</f>
        <v>0</v>
      </c>
      <c r="BM60" s="29" t="n">
        <f aca="false">IF(BM$4&lt;=$J60,$G60/$J60,0)</f>
        <v>0</v>
      </c>
      <c r="BN60" s="29" t="n">
        <f aca="false">IF(BN$4&lt;=$J60,$G60/$J60,0)</f>
        <v>0</v>
      </c>
      <c r="BO60" s="29" t="n">
        <f aca="false">IF(BO$4&lt;=$J60,$G60/$J60,0)</f>
        <v>0</v>
      </c>
      <c r="BP60" s="29" t="n">
        <f aca="false">IF(BP$4&lt;=$J60,$G60/$J60,0)</f>
        <v>0</v>
      </c>
      <c r="BQ60" s="29" t="n">
        <f aca="false">IF(BQ$4&lt;=$J60,$G60/$J60,0)</f>
        <v>0</v>
      </c>
      <c r="BR60" s="33" t="n">
        <f aca="false">SUM(BF60:BQ60)</f>
        <v>0</v>
      </c>
      <c r="BS60" s="33" t="n">
        <f aca="false">BE60-BR60</f>
        <v>0</v>
      </c>
    </row>
    <row r="61" customFormat="false" ht="15.8" hidden="true" customHeight="false" outlineLevel="1" collapsed="false">
      <c r="A61" s="34" t="s">
        <v>41</v>
      </c>
      <c r="B61" s="34"/>
      <c r="C61" s="34"/>
      <c r="D61" s="35" t="n">
        <v>295500</v>
      </c>
      <c r="E61" s="35" t="n">
        <v>287950.73</v>
      </c>
      <c r="F61" s="36"/>
      <c r="G61" s="35" t="n">
        <v>287950.73</v>
      </c>
      <c r="H61" s="37"/>
      <c r="I61" s="38" t="s">
        <v>65</v>
      </c>
      <c r="J61" s="39" t="n">
        <v>36</v>
      </c>
      <c r="K61" s="37"/>
      <c r="L61" s="35" t="n">
        <v>7998.63</v>
      </c>
      <c r="M61" s="38" t="s">
        <v>43</v>
      </c>
      <c r="N61" s="28"/>
      <c r="O61" s="28"/>
      <c r="AP61" s="41"/>
      <c r="AQ61" s="41"/>
      <c r="BD61" s="42"/>
      <c r="BE61" s="42"/>
      <c r="BR61" s="43"/>
      <c r="BS61" s="43"/>
    </row>
    <row r="62" customFormat="false" ht="15.8" hidden="true" customHeight="false" outlineLevel="1" collapsed="false">
      <c r="A62" s="34" t="s">
        <v>44</v>
      </c>
      <c r="B62" s="34"/>
      <c r="C62" s="34"/>
      <c r="D62" s="35" t="n">
        <v>295500</v>
      </c>
      <c r="E62" s="35" t="n">
        <v>279952.1</v>
      </c>
      <c r="F62" s="36"/>
      <c r="G62" s="35" t="n">
        <v>279952.1</v>
      </c>
      <c r="H62" s="37"/>
      <c r="I62" s="38" t="s">
        <v>65</v>
      </c>
      <c r="J62" s="39" t="n">
        <v>35</v>
      </c>
      <c r="K62" s="37"/>
      <c r="L62" s="35" t="n">
        <v>7998.63</v>
      </c>
      <c r="M62" s="38" t="s">
        <v>43</v>
      </c>
      <c r="N62" s="28"/>
      <c r="O62" s="28"/>
      <c r="AP62" s="41"/>
      <c r="AQ62" s="41"/>
      <c r="BD62" s="42"/>
      <c r="BE62" s="42"/>
      <c r="BR62" s="43"/>
      <c r="BS62" s="43"/>
    </row>
    <row r="63" customFormat="false" ht="13.45" hidden="true" customHeight="true" outlineLevel="1" collapsed="false">
      <c r="A63" s="34" t="s">
        <v>45</v>
      </c>
      <c r="B63" s="34"/>
      <c r="C63" s="34"/>
      <c r="D63" s="35" t="n">
        <v>295500</v>
      </c>
      <c r="E63" s="35" t="n">
        <v>271953.47</v>
      </c>
      <c r="F63" s="36"/>
      <c r="G63" s="35" t="n">
        <v>271953.47</v>
      </c>
      <c r="H63" s="37"/>
      <c r="I63" s="38" t="s">
        <v>65</v>
      </c>
      <c r="J63" s="39" t="n">
        <v>34</v>
      </c>
      <c r="K63" s="37"/>
      <c r="L63" s="35" t="n">
        <v>7998.63</v>
      </c>
      <c r="M63" s="38" t="s">
        <v>43</v>
      </c>
      <c r="N63" s="28"/>
      <c r="O63" s="28"/>
      <c r="AP63" s="41"/>
      <c r="AQ63" s="41"/>
      <c r="BD63" s="42"/>
      <c r="BE63" s="42"/>
      <c r="BR63" s="43"/>
      <c r="BS63" s="43"/>
    </row>
    <row r="64" customFormat="false" ht="13.45" hidden="true" customHeight="true" outlineLevel="1" collapsed="false">
      <c r="A64" s="34" t="s">
        <v>46</v>
      </c>
      <c r="B64" s="34"/>
      <c r="C64" s="34"/>
      <c r="D64" s="35" t="n">
        <v>295500</v>
      </c>
      <c r="E64" s="35" t="n">
        <v>263954.84</v>
      </c>
      <c r="F64" s="36"/>
      <c r="G64" s="35" t="n">
        <v>263954.84</v>
      </c>
      <c r="H64" s="37"/>
      <c r="I64" s="38" t="s">
        <v>65</v>
      </c>
      <c r="J64" s="39" t="n">
        <v>33</v>
      </c>
      <c r="K64" s="37"/>
      <c r="L64" s="35" t="n">
        <v>7998.63</v>
      </c>
      <c r="M64" s="38" t="s">
        <v>43</v>
      </c>
      <c r="N64" s="28"/>
      <c r="O64" s="28"/>
      <c r="AP64" s="41"/>
      <c r="AQ64" s="41"/>
      <c r="BD64" s="42"/>
      <c r="BE64" s="42"/>
      <c r="BR64" s="43"/>
      <c r="BS64" s="43"/>
    </row>
    <row r="65" customFormat="false" ht="13.45" hidden="true" customHeight="true" outlineLevel="1" collapsed="false">
      <c r="A65" s="34" t="s">
        <v>47</v>
      </c>
      <c r="B65" s="34"/>
      <c r="C65" s="34"/>
      <c r="D65" s="35" t="n">
        <v>295500</v>
      </c>
      <c r="E65" s="35" t="n">
        <v>255956.21</v>
      </c>
      <c r="F65" s="36"/>
      <c r="G65" s="35" t="n">
        <v>255956.21</v>
      </c>
      <c r="H65" s="37"/>
      <c r="I65" s="38" t="s">
        <v>65</v>
      </c>
      <c r="J65" s="39" t="n">
        <v>32</v>
      </c>
      <c r="K65" s="37"/>
      <c r="L65" s="35" t="n">
        <v>7998.63</v>
      </c>
      <c r="M65" s="38" t="s">
        <v>43</v>
      </c>
      <c r="N65" s="28"/>
      <c r="O65" s="28"/>
      <c r="AP65" s="41"/>
      <c r="AQ65" s="41"/>
      <c r="BD65" s="42"/>
      <c r="BE65" s="42"/>
      <c r="BR65" s="43"/>
      <c r="BS65" s="43"/>
    </row>
    <row r="66" customFormat="false" ht="13.45" hidden="true" customHeight="true" outlineLevel="1" collapsed="false">
      <c r="A66" s="34" t="s">
        <v>48</v>
      </c>
      <c r="B66" s="34"/>
      <c r="C66" s="34"/>
      <c r="D66" s="35" t="n">
        <v>295500</v>
      </c>
      <c r="E66" s="35" t="n">
        <v>247957.58</v>
      </c>
      <c r="F66" s="36"/>
      <c r="G66" s="35" t="n">
        <v>247957.58</v>
      </c>
      <c r="H66" s="37"/>
      <c r="I66" s="38" t="s">
        <v>65</v>
      </c>
      <c r="J66" s="39" t="n">
        <v>31</v>
      </c>
      <c r="K66" s="37"/>
      <c r="L66" s="35" t="n">
        <v>7998.63</v>
      </c>
      <c r="M66" s="38" t="s">
        <v>43</v>
      </c>
      <c r="N66" s="28"/>
      <c r="O66" s="28"/>
      <c r="AP66" s="41"/>
      <c r="AQ66" s="41"/>
      <c r="BD66" s="42"/>
      <c r="BE66" s="42"/>
      <c r="BR66" s="43"/>
      <c r="BS66" s="43"/>
    </row>
    <row r="67" customFormat="false" ht="13.45" hidden="true" customHeight="true" outlineLevel="1" collapsed="false">
      <c r="A67" s="34" t="s">
        <v>49</v>
      </c>
      <c r="B67" s="34"/>
      <c r="C67" s="34"/>
      <c r="D67" s="35" t="n">
        <v>295500</v>
      </c>
      <c r="E67" s="35" t="n">
        <v>239958.95</v>
      </c>
      <c r="F67" s="36"/>
      <c r="G67" s="35" t="n">
        <v>239958.95</v>
      </c>
      <c r="H67" s="37"/>
      <c r="I67" s="38" t="s">
        <v>65</v>
      </c>
      <c r="J67" s="39" t="n">
        <v>30</v>
      </c>
      <c r="K67" s="37"/>
      <c r="L67" s="35" t="n">
        <v>7998.63</v>
      </c>
      <c r="M67" s="38" t="s">
        <v>43</v>
      </c>
      <c r="N67" s="28"/>
      <c r="O67" s="28"/>
      <c r="AP67" s="41"/>
      <c r="AQ67" s="41"/>
      <c r="BD67" s="42"/>
      <c r="BE67" s="42"/>
      <c r="BR67" s="43"/>
      <c r="BS67" s="43"/>
    </row>
    <row r="68" customFormat="false" ht="13.45" hidden="true" customHeight="true" outlineLevel="1" collapsed="false">
      <c r="A68" s="34" t="s">
        <v>50</v>
      </c>
      <c r="B68" s="34"/>
      <c r="C68" s="34"/>
      <c r="D68" s="35" t="n">
        <v>295500</v>
      </c>
      <c r="E68" s="35" t="n">
        <v>231960.32</v>
      </c>
      <c r="F68" s="36"/>
      <c r="G68" s="35" t="n">
        <v>231960.32</v>
      </c>
      <c r="H68" s="37"/>
      <c r="I68" s="38" t="s">
        <v>65</v>
      </c>
      <c r="J68" s="39" t="n">
        <v>29</v>
      </c>
      <c r="K68" s="37"/>
      <c r="L68" s="35" t="n">
        <v>7998.63</v>
      </c>
      <c r="M68" s="38" t="s">
        <v>43</v>
      </c>
      <c r="N68" s="28"/>
      <c r="O68" s="28"/>
      <c r="AP68" s="41"/>
      <c r="AQ68" s="41"/>
      <c r="BD68" s="42"/>
      <c r="BE68" s="42"/>
      <c r="BR68" s="43"/>
      <c r="BS68" s="43"/>
    </row>
    <row r="69" customFormat="false" ht="13.45" hidden="true" customHeight="true" outlineLevel="1" collapsed="false">
      <c r="A69" s="34" t="s">
        <v>51</v>
      </c>
      <c r="B69" s="34"/>
      <c r="C69" s="34"/>
      <c r="D69" s="35" t="n">
        <v>295500</v>
      </c>
      <c r="E69" s="35" t="n">
        <v>223961.69</v>
      </c>
      <c r="F69" s="36"/>
      <c r="G69" s="35" t="n">
        <v>223961.69</v>
      </c>
      <c r="H69" s="37"/>
      <c r="I69" s="38" t="s">
        <v>65</v>
      </c>
      <c r="J69" s="39" t="n">
        <v>28</v>
      </c>
      <c r="K69" s="37"/>
      <c r="L69" s="35" t="n">
        <v>7998.63</v>
      </c>
      <c r="M69" s="38" t="s">
        <v>43</v>
      </c>
      <c r="N69" s="28"/>
      <c r="O69" s="28"/>
      <c r="AP69" s="41"/>
      <c r="AQ69" s="41"/>
      <c r="BD69" s="42"/>
      <c r="BE69" s="42"/>
      <c r="BR69" s="43"/>
      <c r="BS69" s="43"/>
    </row>
    <row r="70" customFormat="false" ht="13.45" hidden="true" customHeight="true" outlineLevel="1" collapsed="false">
      <c r="A70" s="34" t="s">
        <v>52</v>
      </c>
      <c r="B70" s="34"/>
      <c r="C70" s="34"/>
      <c r="D70" s="35" t="n">
        <v>295500</v>
      </c>
      <c r="E70" s="35" t="n">
        <v>215963.06</v>
      </c>
      <c r="F70" s="36"/>
      <c r="G70" s="35" t="n">
        <v>215963.06</v>
      </c>
      <c r="H70" s="37"/>
      <c r="I70" s="38" t="s">
        <v>65</v>
      </c>
      <c r="J70" s="39" t="n">
        <v>27</v>
      </c>
      <c r="K70" s="37"/>
      <c r="L70" s="35" t="n">
        <v>7998.63</v>
      </c>
      <c r="M70" s="38" t="s">
        <v>43</v>
      </c>
      <c r="N70" s="28"/>
      <c r="O70" s="28"/>
      <c r="AP70" s="41"/>
      <c r="AQ70" s="41"/>
      <c r="BD70" s="42"/>
      <c r="BE70" s="42"/>
      <c r="BR70" s="43"/>
      <c r="BS70" s="43"/>
    </row>
    <row r="71" customFormat="false" ht="13.45" hidden="true" customHeight="true" outlineLevel="1" collapsed="false">
      <c r="A71" s="34" t="s">
        <v>53</v>
      </c>
      <c r="B71" s="34"/>
      <c r="C71" s="34"/>
      <c r="D71" s="35" t="n">
        <v>295500</v>
      </c>
      <c r="E71" s="35" t="n">
        <v>207964.43</v>
      </c>
      <c r="F71" s="36"/>
      <c r="G71" s="35" t="n">
        <v>207964.43</v>
      </c>
      <c r="H71" s="37"/>
      <c r="I71" s="38" t="s">
        <v>65</v>
      </c>
      <c r="J71" s="39" t="n">
        <v>26</v>
      </c>
      <c r="K71" s="37"/>
      <c r="L71" s="35" t="n">
        <v>7998.63</v>
      </c>
      <c r="M71" s="38" t="s">
        <v>43</v>
      </c>
      <c r="N71" s="28"/>
      <c r="O71" s="28"/>
      <c r="AP71" s="41"/>
      <c r="AQ71" s="41"/>
      <c r="BD71" s="42"/>
      <c r="BE71" s="42"/>
      <c r="BR71" s="43"/>
      <c r="BS71" s="43"/>
    </row>
    <row r="72" customFormat="false" ht="13.45" hidden="true" customHeight="true" outlineLevel="1" collapsed="false">
      <c r="A72" s="34" t="s">
        <v>54</v>
      </c>
      <c r="B72" s="34"/>
      <c r="C72" s="34"/>
      <c r="D72" s="35" t="n">
        <v>295500</v>
      </c>
      <c r="E72" s="35" t="n">
        <v>199965.8</v>
      </c>
      <c r="F72" s="36"/>
      <c r="G72" s="35" t="n">
        <v>199965.8</v>
      </c>
      <c r="H72" s="37"/>
      <c r="I72" s="38" t="s">
        <v>65</v>
      </c>
      <c r="J72" s="39" t="n">
        <v>25</v>
      </c>
      <c r="K72" s="37"/>
      <c r="L72" s="35" t="n">
        <v>7998.63</v>
      </c>
      <c r="M72" s="38" t="s">
        <v>43</v>
      </c>
      <c r="N72" s="28"/>
      <c r="O72" s="28"/>
      <c r="AP72" s="41"/>
      <c r="AQ72" s="41"/>
      <c r="BD72" s="42"/>
      <c r="BE72" s="42"/>
      <c r="BR72" s="43"/>
      <c r="BS72" s="43"/>
    </row>
    <row r="73" customFormat="false" ht="15.8" hidden="false" customHeight="false" outlineLevel="0" collapsed="false">
      <c r="A73" s="22" t="s">
        <v>66</v>
      </c>
      <c r="B73" s="23" t="s">
        <v>67</v>
      </c>
      <c r="C73" s="23" t="s">
        <v>40</v>
      </c>
      <c r="D73" s="24" t="n">
        <f aca="false">D85</f>
        <v>131011.13</v>
      </c>
      <c r="E73" s="24" t="n">
        <f aca="false">E85</f>
        <v>30580.74</v>
      </c>
      <c r="F73" s="24" t="n">
        <f aca="false">F85</f>
        <v>0</v>
      </c>
      <c r="G73" s="24" t="n">
        <f aca="false">G85</f>
        <v>30580.74</v>
      </c>
      <c r="H73" s="24" t="n">
        <f aca="false">H85</f>
        <v>0</v>
      </c>
      <c r="I73" s="24" t="str">
        <f aca="false">I85</f>
        <v>47</v>
      </c>
      <c r="J73" s="25" t="n">
        <v>36</v>
      </c>
      <c r="K73" s="24" t="n">
        <f aca="false">K85</f>
        <v>0</v>
      </c>
      <c r="L73" s="26" t="n">
        <f aca="false">SUM(L74:L85)</f>
        <v>10193.64</v>
      </c>
      <c r="M73" s="27"/>
      <c r="N73" s="28" t="n">
        <f aca="false">SUM(L74:L85)-L73</f>
        <v>0</v>
      </c>
      <c r="O73" s="28"/>
      <c r="P73" s="29" t="n">
        <f aca="false">IF(P$4&lt;=$J73,$G73/$J73,0)</f>
        <v>849.465</v>
      </c>
      <c r="Q73" s="29" t="n">
        <f aca="false">IF(Q$4&lt;=$J73,$G73/$J73,0)</f>
        <v>849.465</v>
      </c>
      <c r="R73" s="29" t="n">
        <f aca="false">IF(R$4&lt;=$J73,$G73/$J73,0)</f>
        <v>849.465</v>
      </c>
      <c r="S73" s="29" t="n">
        <f aca="false">IF(S$4&lt;=$J73,$G73/$J73,0)</f>
        <v>849.465</v>
      </c>
      <c r="T73" s="29" t="n">
        <f aca="false">IF(T$4&lt;=$J73,$G73/$J73,0)</f>
        <v>849.465</v>
      </c>
      <c r="U73" s="29" t="n">
        <f aca="false">IF(U$4&lt;=$J73,$G73/$J73,0)</f>
        <v>849.465</v>
      </c>
      <c r="V73" s="29" t="n">
        <f aca="false">IF(V$4&lt;=$J73,$G73/$J73,0)</f>
        <v>849.465</v>
      </c>
      <c r="W73" s="29" t="n">
        <f aca="false">IF(W$4&lt;=$J73,$G73/$J73,0)</f>
        <v>849.465</v>
      </c>
      <c r="X73" s="29" t="n">
        <f aca="false">IF(X$4&lt;=$J73,$G73/$J73,0)</f>
        <v>849.465</v>
      </c>
      <c r="Y73" s="29" t="n">
        <f aca="false">IF(Y$4&lt;=$J73,$G73/$J73,0)</f>
        <v>849.465</v>
      </c>
      <c r="Z73" s="29" t="n">
        <f aca="false">IF(Z$4&lt;=$J73,$G73/$J73,0)</f>
        <v>849.465</v>
      </c>
      <c r="AA73" s="29" t="n">
        <f aca="false">IF(AA$4&lt;=$J73,$G73/$J73,0)</f>
        <v>849.465</v>
      </c>
      <c r="AB73" s="30" t="n">
        <f aca="false">SUM(P73:AA73)</f>
        <v>10193.58</v>
      </c>
      <c r="AC73" s="30" t="n">
        <f aca="false">G73-AB73</f>
        <v>20387.16</v>
      </c>
      <c r="AD73" s="29" t="n">
        <f aca="false">IF(AD$4&lt;=$J73,$G73/$J73,0)</f>
        <v>849.465</v>
      </c>
      <c r="AE73" s="29" t="n">
        <f aca="false">IF(AE$4&lt;=$J73,$G73/$J73,0)</f>
        <v>849.465</v>
      </c>
      <c r="AF73" s="29" t="n">
        <f aca="false">IF(AF$4&lt;=$J73,$G73/$J73,0)</f>
        <v>849.465</v>
      </c>
      <c r="AG73" s="29" t="n">
        <f aca="false">IF(AG$4&lt;=$J73,$G73/$J73,0)</f>
        <v>849.465</v>
      </c>
      <c r="AH73" s="29" t="n">
        <f aca="false">IF(AH$4&lt;=$J73,$G73/$J73,0)</f>
        <v>849.465</v>
      </c>
      <c r="AI73" s="29" t="n">
        <f aca="false">IF(AI$4&lt;=$J73,$G73/$J73,0)</f>
        <v>849.465</v>
      </c>
      <c r="AJ73" s="29" t="n">
        <f aca="false">IF(AJ$4&lt;=$J73,$G73/$J73,0)</f>
        <v>849.465</v>
      </c>
      <c r="AK73" s="29" t="n">
        <f aca="false">IF(AK$4&lt;=$J73,$G73/$J73,0)</f>
        <v>849.465</v>
      </c>
      <c r="AL73" s="29" t="n">
        <f aca="false">IF(AL$4&lt;=$J73,$G73/$J73,0)</f>
        <v>849.465</v>
      </c>
      <c r="AM73" s="29" t="n">
        <f aca="false">IF(AM$4&lt;=$J73,$G73/$J73,0)</f>
        <v>849.465</v>
      </c>
      <c r="AN73" s="29" t="n">
        <f aca="false">IF(AN$4&lt;=$J73,$G73/$J73,0)</f>
        <v>849.465</v>
      </c>
      <c r="AO73" s="29" t="n">
        <f aca="false">IF(AO$4&lt;=$J73,$G73/$J73,0)</f>
        <v>849.465</v>
      </c>
      <c r="AP73" s="31" t="n">
        <f aca="false">SUM(AD73:AO73)</f>
        <v>10193.58</v>
      </c>
      <c r="AQ73" s="31" t="n">
        <f aca="false">AC73-AP73</f>
        <v>10193.58</v>
      </c>
      <c r="AR73" s="29" t="n">
        <f aca="false">IF(AR$4&lt;=$J73,$G73/$J73,0)</f>
        <v>849.465</v>
      </c>
      <c r="AS73" s="29" t="n">
        <f aca="false">IF(AS$4&lt;=$J73,$G73/$J73,0)</f>
        <v>849.465</v>
      </c>
      <c r="AT73" s="29" t="n">
        <f aca="false">IF(AT$4&lt;=$J73,$G73/$J73,0)</f>
        <v>849.465</v>
      </c>
      <c r="AU73" s="29" t="n">
        <f aca="false">IF(AU$4&lt;=$J73,$G73/$J73,0)</f>
        <v>849.465</v>
      </c>
      <c r="AV73" s="29" t="n">
        <f aca="false">IF(AV$4&lt;=$J73,$G73/$J73,0)</f>
        <v>849.465</v>
      </c>
      <c r="AW73" s="29" t="n">
        <f aca="false">IF(AW$4&lt;=$J73,$G73/$J73,0)</f>
        <v>849.465</v>
      </c>
      <c r="AX73" s="29" t="n">
        <f aca="false">IF(AX$4&lt;=$J73,$G73/$J73,0)</f>
        <v>849.465</v>
      </c>
      <c r="AY73" s="29" t="n">
        <f aca="false">IF(AY$4&lt;=$J73,$G73/$J73,0)</f>
        <v>849.465</v>
      </c>
      <c r="AZ73" s="29" t="n">
        <f aca="false">IF(AZ$4&lt;=$J73,$G73/$J73,0)</f>
        <v>849.465</v>
      </c>
      <c r="BA73" s="29" t="n">
        <f aca="false">IF(BA$4&lt;=$J73,$G73/$J73,0)</f>
        <v>849.465</v>
      </c>
      <c r="BB73" s="29" t="n">
        <f aca="false">IF(BB$4&lt;=$J73,$G73/$J73,0)</f>
        <v>849.465</v>
      </c>
      <c r="BC73" s="29" t="n">
        <f aca="false">IF(BC$4&lt;=$J73,$G73/$J73,0)</f>
        <v>849.465</v>
      </c>
      <c r="BD73" s="32" t="n">
        <f aca="false">SUM(AR73:BC73)</f>
        <v>10193.58</v>
      </c>
      <c r="BE73" s="32" t="n">
        <f aca="false">AQ73-BD73</f>
        <v>0</v>
      </c>
      <c r="BF73" s="29" t="n">
        <f aca="false">IF(BF$4&lt;=$J73,$G73/$J73,0)</f>
        <v>0</v>
      </c>
      <c r="BG73" s="29" t="n">
        <f aca="false">IF(BG$4&lt;=$J73,$G73/$J73,0)</f>
        <v>0</v>
      </c>
      <c r="BH73" s="29" t="n">
        <f aca="false">IF(BH$4&lt;=$J73,$G73/$J73,0)</f>
        <v>0</v>
      </c>
      <c r="BI73" s="29" t="n">
        <f aca="false">IF(BI$4&lt;=$J73,$G73/$J73,0)</f>
        <v>0</v>
      </c>
      <c r="BJ73" s="29" t="n">
        <f aca="false">IF(BJ$4&lt;=$J73,$G73/$J73,0)</f>
        <v>0</v>
      </c>
      <c r="BK73" s="29" t="n">
        <f aca="false">IF(BK$4&lt;=$J73,$G73/$J73,0)</f>
        <v>0</v>
      </c>
      <c r="BL73" s="29" t="n">
        <f aca="false">IF(BL$4&lt;=$J73,$G73/$J73,0)</f>
        <v>0</v>
      </c>
      <c r="BM73" s="29" t="n">
        <f aca="false">IF(BM$4&lt;=$J73,$G73/$J73,0)</f>
        <v>0</v>
      </c>
      <c r="BN73" s="29" t="n">
        <f aca="false">IF(BN$4&lt;=$J73,$G73/$J73,0)</f>
        <v>0</v>
      </c>
      <c r="BO73" s="29" t="n">
        <f aca="false">IF(BO$4&lt;=$J73,$G73/$J73,0)</f>
        <v>0</v>
      </c>
      <c r="BP73" s="29" t="n">
        <f aca="false">IF(BP$4&lt;=$J73,$G73/$J73,0)</f>
        <v>0</v>
      </c>
      <c r="BQ73" s="29" t="n">
        <f aca="false">IF(BQ$4&lt;=$J73,$G73/$J73,0)</f>
        <v>0</v>
      </c>
      <c r="BR73" s="33" t="n">
        <f aca="false">SUM(BF73:BQ73)</f>
        <v>0</v>
      </c>
      <c r="BS73" s="33" t="n">
        <f aca="false">BE73-BR73</f>
        <v>0</v>
      </c>
    </row>
    <row r="74" customFormat="false" ht="15.8" hidden="true" customHeight="false" outlineLevel="1" collapsed="false">
      <c r="A74" s="34" t="s">
        <v>41</v>
      </c>
      <c r="B74" s="34"/>
      <c r="C74" s="34"/>
      <c r="D74" s="35" t="n">
        <v>131011.13</v>
      </c>
      <c r="E74" s="35" t="n">
        <v>39924.91</v>
      </c>
      <c r="F74" s="36"/>
      <c r="G74" s="35" t="n">
        <v>39924.91</v>
      </c>
      <c r="H74" s="37"/>
      <c r="I74" s="38" t="s">
        <v>68</v>
      </c>
      <c r="J74" s="39" t="n">
        <v>47</v>
      </c>
      <c r="K74" s="37"/>
      <c r="L74" s="35" t="n">
        <v>849.47</v>
      </c>
      <c r="M74" s="38" t="s">
        <v>43</v>
      </c>
      <c r="AP74" s="41"/>
      <c r="AQ74" s="41"/>
      <c r="BD74" s="42"/>
      <c r="BE74" s="42"/>
      <c r="BR74" s="43"/>
      <c r="BS74" s="43"/>
    </row>
    <row r="75" customFormat="false" ht="15.8" hidden="true" customHeight="false" outlineLevel="1" collapsed="false">
      <c r="A75" s="34" t="s">
        <v>44</v>
      </c>
      <c r="B75" s="34"/>
      <c r="C75" s="34"/>
      <c r="D75" s="35" t="n">
        <v>131011.13</v>
      </c>
      <c r="E75" s="35" t="n">
        <v>39075.44</v>
      </c>
      <c r="F75" s="36"/>
      <c r="G75" s="35" t="n">
        <v>39075.44</v>
      </c>
      <c r="H75" s="37"/>
      <c r="I75" s="38" t="s">
        <v>68</v>
      </c>
      <c r="J75" s="39" t="n">
        <v>46</v>
      </c>
      <c r="K75" s="37"/>
      <c r="L75" s="35" t="n">
        <v>849.47</v>
      </c>
      <c r="M75" s="38" t="s">
        <v>43</v>
      </c>
      <c r="AP75" s="41"/>
      <c r="AQ75" s="41"/>
      <c r="BD75" s="42"/>
      <c r="BE75" s="42"/>
      <c r="BR75" s="43"/>
      <c r="BS75" s="43"/>
    </row>
    <row r="76" customFormat="false" ht="13.45" hidden="true" customHeight="true" outlineLevel="1" collapsed="false">
      <c r="A76" s="34" t="s">
        <v>45</v>
      </c>
      <c r="B76" s="34"/>
      <c r="C76" s="34"/>
      <c r="D76" s="35" t="n">
        <v>131011.13</v>
      </c>
      <c r="E76" s="35" t="n">
        <v>38225.97</v>
      </c>
      <c r="F76" s="36"/>
      <c r="G76" s="35" t="n">
        <v>38225.97</v>
      </c>
      <c r="H76" s="37"/>
      <c r="I76" s="38" t="s">
        <v>68</v>
      </c>
      <c r="J76" s="39" t="n">
        <v>45</v>
      </c>
      <c r="K76" s="37"/>
      <c r="L76" s="35" t="n">
        <v>849.47</v>
      </c>
      <c r="M76" s="38" t="s">
        <v>43</v>
      </c>
      <c r="AP76" s="41"/>
      <c r="AQ76" s="41"/>
      <c r="BD76" s="42"/>
      <c r="BE76" s="42"/>
      <c r="BR76" s="43"/>
      <c r="BS76" s="43"/>
    </row>
    <row r="77" customFormat="false" ht="13.45" hidden="true" customHeight="true" outlineLevel="1" collapsed="false">
      <c r="A77" s="34" t="s">
        <v>46</v>
      </c>
      <c r="B77" s="34"/>
      <c r="C77" s="34"/>
      <c r="D77" s="35" t="n">
        <v>131011.13</v>
      </c>
      <c r="E77" s="35" t="n">
        <v>37376.5</v>
      </c>
      <c r="F77" s="36"/>
      <c r="G77" s="35" t="n">
        <v>37376.5</v>
      </c>
      <c r="H77" s="37"/>
      <c r="I77" s="38" t="s">
        <v>68</v>
      </c>
      <c r="J77" s="39" t="n">
        <v>44</v>
      </c>
      <c r="K77" s="37"/>
      <c r="L77" s="35" t="n">
        <v>849.47</v>
      </c>
      <c r="M77" s="38" t="s">
        <v>43</v>
      </c>
      <c r="AP77" s="41"/>
      <c r="AQ77" s="41"/>
      <c r="BD77" s="42"/>
      <c r="BE77" s="42"/>
      <c r="BR77" s="43"/>
      <c r="BS77" s="43"/>
    </row>
    <row r="78" customFormat="false" ht="13.45" hidden="true" customHeight="true" outlineLevel="1" collapsed="false">
      <c r="A78" s="34" t="s">
        <v>47</v>
      </c>
      <c r="B78" s="34"/>
      <c r="C78" s="34"/>
      <c r="D78" s="35" t="n">
        <v>131011.13</v>
      </c>
      <c r="E78" s="35" t="n">
        <v>36527.03</v>
      </c>
      <c r="F78" s="36"/>
      <c r="G78" s="35" t="n">
        <v>36527.03</v>
      </c>
      <c r="H78" s="37"/>
      <c r="I78" s="38" t="s">
        <v>68</v>
      </c>
      <c r="J78" s="39" t="n">
        <v>43</v>
      </c>
      <c r="K78" s="37"/>
      <c r="L78" s="35" t="n">
        <v>849.47</v>
      </c>
      <c r="M78" s="38" t="s">
        <v>43</v>
      </c>
      <c r="AP78" s="41"/>
      <c r="AQ78" s="41"/>
      <c r="BD78" s="42"/>
      <c r="BE78" s="42"/>
      <c r="BR78" s="43"/>
      <c r="BS78" s="43"/>
    </row>
    <row r="79" customFormat="false" ht="13.45" hidden="true" customHeight="true" outlineLevel="1" collapsed="false">
      <c r="A79" s="34" t="s">
        <v>48</v>
      </c>
      <c r="B79" s="34"/>
      <c r="C79" s="34"/>
      <c r="D79" s="35" t="n">
        <v>131011.13</v>
      </c>
      <c r="E79" s="35" t="n">
        <v>35677.56</v>
      </c>
      <c r="F79" s="36"/>
      <c r="G79" s="35" t="n">
        <v>35677.56</v>
      </c>
      <c r="H79" s="37"/>
      <c r="I79" s="38" t="s">
        <v>68</v>
      </c>
      <c r="J79" s="39" t="n">
        <v>42</v>
      </c>
      <c r="K79" s="37"/>
      <c r="L79" s="35" t="n">
        <v>849.47</v>
      </c>
      <c r="M79" s="38" t="s">
        <v>43</v>
      </c>
      <c r="AP79" s="41"/>
      <c r="AQ79" s="41"/>
      <c r="BD79" s="42"/>
      <c r="BE79" s="42"/>
      <c r="BR79" s="43"/>
      <c r="BS79" s="43"/>
    </row>
    <row r="80" customFormat="false" ht="13.45" hidden="true" customHeight="true" outlineLevel="1" collapsed="false">
      <c r="A80" s="34" t="s">
        <v>49</v>
      </c>
      <c r="B80" s="34"/>
      <c r="C80" s="34"/>
      <c r="D80" s="35" t="n">
        <v>131011.13</v>
      </c>
      <c r="E80" s="35" t="n">
        <v>34828.09</v>
      </c>
      <c r="F80" s="36"/>
      <c r="G80" s="35" t="n">
        <v>34828.09</v>
      </c>
      <c r="H80" s="37"/>
      <c r="I80" s="38" t="s">
        <v>68</v>
      </c>
      <c r="J80" s="39" t="n">
        <v>41</v>
      </c>
      <c r="K80" s="37"/>
      <c r="L80" s="35" t="n">
        <v>849.47</v>
      </c>
      <c r="M80" s="38" t="s">
        <v>43</v>
      </c>
      <c r="AP80" s="41"/>
      <c r="AQ80" s="41"/>
      <c r="BD80" s="42"/>
      <c r="BE80" s="42"/>
      <c r="BR80" s="43"/>
      <c r="BS80" s="43"/>
    </row>
    <row r="81" customFormat="false" ht="13.45" hidden="true" customHeight="true" outlineLevel="1" collapsed="false">
      <c r="A81" s="34" t="s">
        <v>50</v>
      </c>
      <c r="B81" s="34"/>
      <c r="C81" s="34"/>
      <c r="D81" s="35" t="n">
        <v>131011.13</v>
      </c>
      <c r="E81" s="35" t="n">
        <v>33978.62</v>
      </c>
      <c r="F81" s="36"/>
      <c r="G81" s="35" t="n">
        <v>33978.62</v>
      </c>
      <c r="H81" s="37"/>
      <c r="I81" s="38" t="s">
        <v>68</v>
      </c>
      <c r="J81" s="39" t="n">
        <v>40</v>
      </c>
      <c r="K81" s="37"/>
      <c r="L81" s="35" t="n">
        <v>849.47</v>
      </c>
      <c r="M81" s="38" t="s">
        <v>43</v>
      </c>
      <c r="AP81" s="41"/>
      <c r="AQ81" s="41"/>
      <c r="BD81" s="42"/>
      <c r="BE81" s="42"/>
      <c r="BR81" s="43"/>
      <c r="BS81" s="43"/>
    </row>
    <row r="82" customFormat="false" ht="13.45" hidden="true" customHeight="true" outlineLevel="1" collapsed="false">
      <c r="A82" s="34" t="s">
        <v>51</v>
      </c>
      <c r="B82" s="34"/>
      <c r="C82" s="34"/>
      <c r="D82" s="35" t="n">
        <v>131011.13</v>
      </c>
      <c r="E82" s="35" t="n">
        <v>33129.15</v>
      </c>
      <c r="F82" s="36"/>
      <c r="G82" s="35" t="n">
        <v>33129.15</v>
      </c>
      <c r="H82" s="37"/>
      <c r="I82" s="38" t="s">
        <v>68</v>
      </c>
      <c r="J82" s="39" t="n">
        <v>39</v>
      </c>
      <c r="K82" s="37"/>
      <c r="L82" s="35" t="n">
        <v>849.47</v>
      </c>
      <c r="M82" s="38" t="s">
        <v>43</v>
      </c>
      <c r="AP82" s="41"/>
      <c r="AQ82" s="41"/>
      <c r="BD82" s="42"/>
      <c r="BE82" s="42"/>
      <c r="BR82" s="43"/>
      <c r="BS82" s="43"/>
    </row>
    <row r="83" customFormat="false" ht="13.45" hidden="true" customHeight="true" outlineLevel="1" collapsed="false">
      <c r="A83" s="34" t="s">
        <v>52</v>
      </c>
      <c r="B83" s="34"/>
      <c r="C83" s="34"/>
      <c r="D83" s="35" t="n">
        <v>131011.13</v>
      </c>
      <c r="E83" s="35" t="n">
        <v>32279.68</v>
      </c>
      <c r="F83" s="36"/>
      <c r="G83" s="35" t="n">
        <v>32279.68</v>
      </c>
      <c r="H83" s="37"/>
      <c r="I83" s="38" t="s">
        <v>68</v>
      </c>
      <c r="J83" s="39" t="n">
        <v>38</v>
      </c>
      <c r="K83" s="37"/>
      <c r="L83" s="35" t="n">
        <v>849.47</v>
      </c>
      <c r="M83" s="38" t="s">
        <v>43</v>
      </c>
      <c r="AP83" s="41"/>
      <c r="AQ83" s="41"/>
      <c r="BD83" s="42"/>
      <c r="BE83" s="42"/>
      <c r="BR83" s="43"/>
      <c r="BS83" s="43"/>
    </row>
    <row r="84" customFormat="false" ht="13.45" hidden="true" customHeight="true" outlineLevel="1" collapsed="false">
      <c r="A84" s="34" t="s">
        <v>53</v>
      </c>
      <c r="B84" s="34"/>
      <c r="C84" s="34"/>
      <c r="D84" s="35" t="n">
        <v>131011.13</v>
      </c>
      <c r="E84" s="35" t="n">
        <v>31430.21</v>
      </c>
      <c r="F84" s="36"/>
      <c r="G84" s="35" t="n">
        <v>31430.21</v>
      </c>
      <c r="H84" s="37"/>
      <c r="I84" s="38" t="s">
        <v>68</v>
      </c>
      <c r="J84" s="39" t="n">
        <v>37</v>
      </c>
      <c r="K84" s="37"/>
      <c r="L84" s="35" t="n">
        <v>849.47</v>
      </c>
      <c r="M84" s="38" t="s">
        <v>43</v>
      </c>
      <c r="AP84" s="41"/>
      <c r="AQ84" s="41"/>
      <c r="BD84" s="42"/>
      <c r="BE84" s="42"/>
      <c r="BR84" s="43"/>
      <c r="BS84" s="43"/>
    </row>
    <row r="85" customFormat="false" ht="13.45" hidden="true" customHeight="true" outlineLevel="1" collapsed="false">
      <c r="A85" s="34" t="s">
        <v>54</v>
      </c>
      <c r="B85" s="34"/>
      <c r="C85" s="34"/>
      <c r="D85" s="35" t="n">
        <v>131011.13</v>
      </c>
      <c r="E85" s="35" t="n">
        <v>30580.74</v>
      </c>
      <c r="F85" s="36"/>
      <c r="G85" s="35" t="n">
        <v>30580.74</v>
      </c>
      <c r="H85" s="37"/>
      <c r="I85" s="38" t="s">
        <v>68</v>
      </c>
      <c r="J85" s="39" t="n">
        <v>36</v>
      </c>
      <c r="K85" s="37"/>
      <c r="L85" s="35" t="n">
        <v>849.47</v>
      </c>
      <c r="M85" s="38" t="s">
        <v>43</v>
      </c>
      <c r="AP85" s="41"/>
      <c r="AQ85" s="41"/>
      <c r="BD85" s="42"/>
      <c r="BE85" s="42"/>
      <c r="BR85" s="43"/>
      <c r="BS85" s="43"/>
    </row>
    <row r="86" customFormat="false" ht="23.85" hidden="false" customHeight="false" outlineLevel="0" collapsed="false">
      <c r="A86" s="22" t="s">
        <v>69</v>
      </c>
      <c r="B86" s="23" t="s">
        <v>70</v>
      </c>
      <c r="C86" s="23" t="s">
        <v>40</v>
      </c>
      <c r="D86" s="24" t="n">
        <f aca="false">D98</f>
        <v>149710</v>
      </c>
      <c r="E86" s="24" t="n">
        <f aca="false">E98</f>
        <v>24249.93</v>
      </c>
      <c r="F86" s="24" t="n">
        <f aca="false">F98</f>
        <v>0</v>
      </c>
      <c r="G86" s="24" t="n">
        <f aca="false">G98</f>
        <v>24249.93</v>
      </c>
      <c r="H86" s="24" t="n">
        <f aca="false">H98</f>
        <v>0</v>
      </c>
      <c r="I86" s="24" t="str">
        <f aca="false">I98</f>
        <v>17</v>
      </c>
      <c r="J86" s="25" t="n">
        <v>6</v>
      </c>
      <c r="K86" s="24" t="n">
        <f aca="false">K98</f>
        <v>0</v>
      </c>
      <c r="L86" s="26" t="n">
        <f aca="false">SUM(L87:L98)</f>
        <v>48499.87</v>
      </c>
      <c r="M86" s="27"/>
      <c r="N86" s="28" t="n">
        <f aca="false">SUM(L87:L98)-L86</f>
        <v>0</v>
      </c>
      <c r="O86" s="28"/>
      <c r="P86" s="29" t="n">
        <f aca="false">IF(P$4&lt;=$J86,$G86/$J86,0)</f>
        <v>4041.655</v>
      </c>
      <c r="Q86" s="29" t="n">
        <f aca="false">IF(Q$4&lt;=$J86,$G86/$J86,0)</f>
        <v>4041.655</v>
      </c>
      <c r="R86" s="29" t="n">
        <f aca="false">IF(R$4&lt;=$J86,$G86/$J86,0)</f>
        <v>4041.655</v>
      </c>
      <c r="S86" s="29" t="n">
        <f aca="false">IF(S$4&lt;=$J86,$G86/$J86,0)</f>
        <v>4041.655</v>
      </c>
      <c r="T86" s="29" t="n">
        <f aca="false">IF(T$4&lt;=$J86,$G86/$J86,0)</f>
        <v>4041.655</v>
      </c>
      <c r="U86" s="29" t="n">
        <f aca="false">IF(U$4&lt;=$J86,$G86/$J86,0)</f>
        <v>4041.655</v>
      </c>
      <c r="V86" s="29" t="n">
        <f aca="false">IF(V$4&lt;=$J86,$G86/$J86,0)</f>
        <v>0</v>
      </c>
      <c r="W86" s="29" t="n">
        <f aca="false">IF(W$4&lt;=$J86,$G86/$J86,0)</f>
        <v>0</v>
      </c>
      <c r="X86" s="29" t="n">
        <f aca="false">IF(X$4&lt;=$J86,$G86/$J86,0)</f>
        <v>0</v>
      </c>
      <c r="Y86" s="29" t="n">
        <f aca="false">IF(Y$4&lt;=$J86,$G86/$J86,0)</f>
        <v>0</v>
      </c>
      <c r="Z86" s="29" t="n">
        <f aca="false">IF(Z$4&lt;=$J86,$G86/$J86,0)</f>
        <v>0</v>
      </c>
      <c r="AA86" s="29" t="n">
        <f aca="false">IF(AA$4&lt;=$J86,$G86/$J86,0)</f>
        <v>0</v>
      </c>
      <c r="AB86" s="30" t="n">
        <f aca="false">SUM(P86:AA86)</f>
        <v>24249.93</v>
      </c>
      <c r="AC86" s="30" t="n">
        <f aca="false">G86-AB86</f>
        <v>0</v>
      </c>
      <c r="AD86" s="29" t="n">
        <f aca="false">IF(AD$4&lt;=$J86,$G86/$J86,0)</f>
        <v>0</v>
      </c>
      <c r="AE86" s="29" t="n">
        <f aca="false">IF(AE$4&lt;=$J86,$G86/$J86,0)</f>
        <v>0</v>
      </c>
      <c r="AF86" s="29" t="n">
        <f aca="false">IF(AF$4&lt;=$J86,$G86/$J86,0)</f>
        <v>0</v>
      </c>
      <c r="AG86" s="29" t="n">
        <f aca="false">IF(AG$4&lt;=$J86,$G86/$J86,0)</f>
        <v>0</v>
      </c>
      <c r="AH86" s="29" t="n">
        <f aca="false">IF(AH$4&lt;=$J86,$G86/$J86,0)</f>
        <v>0</v>
      </c>
      <c r="AI86" s="29" t="n">
        <f aca="false">IF(AI$4&lt;=$J86,$G86/$J86,0)</f>
        <v>0</v>
      </c>
      <c r="AJ86" s="29" t="n">
        <f aca="false">IF(AJ$4&lt;=$J86,$G86/$J86,0)</f>
        <v>0</v>
      </c>
      <c r="AK86" s="29" t="n">
        <f aca="false">IF(AK$4&lt;=$J86,$G86/$J86,0)</f>
        <v>0</v>
      </c>
      <c r="AL86" s="29" t="n">
        <f aca="false">IF(AL$4&lt;=$J86,$G86/$J86,0)</f>
        <v>0</v>
      </c>
      <c r="AM86" s="29" t="n">
        <f aca="false">IF(AM$4&lt;=$J86,$G86/$J86,0)</f>
        <v>0</v>
      </c>
      <c r="AN86" s="29" t="n">
        <f aca="false">IF(AN$4&lt;=$J86,$G86/$J86,0)</f>
        <v>0</v>
      </c>
      <c r="AO86" s="29" t="n">
        <f aca="false">IF(AO$4&lt;=$J86,$G86/$J86,0)</f>
        <v>0</v>
      </c>
      <c r="AP86" s="31" t="n">
        <f aca="false">SUM(AD86:AO86)</f>
        <v>0</v>
      </c>
      <c r="AQ86" s="31" t="n">
        <f aca="false">AC86-AP86</f>
        <v>0</v>
      </c>
      <c r="AR86" s="29" t="n">
        <f aca="false">IF(AR$4&lt;=$J86,$G86/$J86,0)</f>
        <v>0</v>
      </c>
      <c r="AS86" s="29" t="n">
        <f aca="false">IF(AS$4&lt;=$J86,$G86/$J86,0)</f>
        <v>0</v>
      </c>
      <c r="AT86" s="29" t="n">
        <f aca="false">IF(AT$4&lt;=$J86,$G86/$J86,0)</f>
        <v>0</v>
      </c>
      <c r="AU86" s="29" t="n">
        <f aca="false">IF(AU$4&lt;=$J86,$G86/$J86,0)</f>
        <v>0</v>
      </c>
      <c r="AV86" s="29" t="n">
        <f aca="false">IF(AV$4&lt;=$J86,$G86/$J86,0)</f>
        <v>0</v>
      </c>
      <c r="AW86" s="29" t="n">
        <f aca="false">IF(AW$4&lt;=$J86,$G86/$J86,0)</f>
        <v>0</v>
      </c>
      <c r="AX86" s="29" t="n">
        <f aca="false">IF(AX$4&lt;=$J86,$G86/$J86,0)</f>
        <v>0</v>
      </c>
      <c r="AY86" s="29" t="n">
        <f aca="false">IF(AY$4&lt;=$J86,$G86/$J86,0)</f>
        <v>0</v>
      </c>
      <c r="AZ86" s="29" t="n">
        <f aca="false">IF(AZ$4&lt;=$J86,$G86/$J86,0)</f>
        <v>0</v>
      </c>
      <c r="BA86" s="29" t="n">
        <f aca="false">IF(BA$4&lt;=$J86,$G86/$J86,0)</f>
        <v>0</v>
      </c>
      <c r="BB86" s="29" t="n">
        <f aca="false">IF(BB$4&lt;=$J86,$G86/$J86,0)</f>
        <v>0</v>
      </c>
      <c r="BC86" s="29" t="n">
        <f aca="false">IF(BC$4&lt;=$J86,$G86/$J86,0)</f>
        <v>0</v>
      </c>
      <c r="BD86" s="32" t="n">
        <f aca="false">SUM(AR86:BC86)</f>
        <v>0</v>
      </c>
      <c r="BE86" s="32" t="n">
        <f aca="false">AQ86-BD86</f>
        <v>0</v>
      </c>
      <c r="BF86" s="29" t="n">
        <f aca="false">IF(BF$4&lt;=$J86,$G86/$J86,0)</f>
        <v>0</v>
      </c>
      <c r="BG86" s="29" t="n">
        <f aca="false">IF(BG$4&lt;=$J86,$G86/$J86,0)</f>
        <v>0</v>
      </c>
      <c r="BH86" s="29" t="n">
        <f aca="false">IF(BH$4&lt;=$J86,$G86/$J86,0)</f>
        <v>0</v>
      </c>
      <c r="BI86" s="29" t="n">
        <f aca="false">IF(BI$4&lt;=$J86,$G86/$J86,0)</f>
        <v>0</v>
      </c>
      <c r="BJ86" s="29" t="n">
        <f aca="false">IF(BJ$4&lt;=$J86,$G86/$J86,0)</f>
        <v>0</v>
      </c>
      <c r="BK86" s="29" t="n">
        <f aca="false">IF(BK$4&lt;=$J86,$G86/$J86,0)</f>
        <v>0</v>
      </c>
      <c r="BL86" s="29" t="n">
        <f aca="false">IF(BL$4&lt;=$J86,$G86/$J86,0)</f>
        <v>0</v>
      </c>
      <c r="BM86" s="29" t="n">
        <f aca="false">IF(BM$4&lt;=$J86,$G86/$J86,0)</f>
        <v>0</v>
      </c>
      <c r="BN86" s="29" t="n">
        <f aca="false">IF(BN$4&lt;=$J86,$G86/$J86,0)</f>
        <v>0</v>
      </c>
      <c r="BO86" s="29" t="n">
        <f aca="false">IF(BO$4&lt;=$J86,$G86/$J86,0)</f>
        <v>0</v>
      </c>
      <c r="BP86" s="29" t="n">
        <f aca="false">IF(BP$4&lt;=$J86,$G86/$J86,0)</f>
        <v>0</v>
      </c>
      <c r="BQ86" s="29" t="n">
        <f aca="false">IF(BQ$4&lt;=$J86,$G86/$J86,0)</f>
        <v>0</v>
      </c>
      <c r="BR86" s="33" t="n">
        <f aca="false">SUM(BF86:BQ86)</f>
        <v>0</v>
      </c>
      <c r="BS86" s="33" t="n">
        <f aca="false">BE86-BR86</f>
        <v>0</v>
      </c>
    </row>
    <row r="87" customFormat="false" ht="15.8" hidden="true" customHeight="false" outlineLevel="1" collapsed="false">
      <c r="A87" s="34" t="s">
        <v>41</v>
      </c>
      <c r="B87" s="34"/>
      <c r="C87" s="34"/>
      <c r="D87" s="35" t="n">
        <v>149710</v>
      </c>
      <c r="E87" s="35" t="n">
        <v>68708.14</v>
      </c>
      <c r="F87" s="36"/>
      <c r="G87" s="35" t="n">
        <v>68708.14</v>
      </c>
      <c r="H87" s="37"/>
      <c r="I87" s="38" t="s">
        <v>71</v>
      </c>
      <c r="J87" s="39" t="n">
        <v>17</v>
      </c>
      <c r="K87" s="37"/>
      <c r="L87" s="35" t="n">
        <v>4041.66</v>
      </c>
      <c r="M87" s="38" t="s">
        <v>43</v>
      </c>
      <c r="N87" s="28"/>
      <c r="O87" s="28"/>
      <c r="AP87" s="41"/>
      <c r="AQ87" s="41"/>
      <c r="BD87" s="42"/>
      <c r="BE87" s="42"/>
      <c r="BR87" s="43"/>
      <c r="BS87" s="43"/>
    </row>
    <row r="88" customFormat="false" ht="15.8" hidden="true" customHeight="false" outlineLevel="1" collapsed="false">
      <c r="A88" s="34" t="s">
        <v>44</v>
      </c>
      <c r="B88" s="34"/>
      <c r="C88" s="34"/>
      <c r="D88" s="35" t="n">
        <v>149710</v>
      </c>
      <c r="E88" s="35" t="n">
        <v>64666.48</v>
      </c>
      <c r="F88" s="36"/>
      <c r="G88" s="35" t="n">
        <v>64666.48</v>
      </c>
      <c r="H88" s="37"/>
      <c r="I88" s="38" t="s">
        <v>71</v>
      </c>
      <c r="J88" s="39" t="n">
        <v>16</v>
      </c>
      <c r="K88" s="37"/>
      <c r="L88" s="35" t="n">
        <v>4041.66</v>
      </c>
      <c r="M88" s="38" t="s">
        <v>43</v>
      </c>
      <c r="N88" s="28"/>
      <c r="O88" s="28"/>
      <c r="AP88" s="41"/>
      <c r="AQ88" s="41"/>
      <c r="BD88" s="42"/>
      <c r="BE88" s="42"/>
      <c r="BR88" s="43"/>
      <c r="BS88" s="43"/>
    </row>
    <row r="89" customFormat="false" ht="13.45" hidden="true" customHeight="true" outlineLevel="1" collapsed="false">
      <c r="A89" s="34" t="s">
        <v>45</v>
      </c>
      <c r="B89" s="34"/>
      <c r="C89" s="34"/>
      <c r="D89" s="35" t="n">
        <v>149710</v>
      </c>
      <c r="E89" s="35" t="n">
        <v>60624.82</v>
      </c>
      <c r="F89" s="36"/>
      <c r="G89" s="35" t="n">
        <v>60624.82</v>
      </c>
      <c r="H89" s="37"/>
      <c r="I89" s="38" t="s">
        <v>71</v>
      </c>
      <c r="J89" s="39" t="n">
        <v>15</v>
      </c>
      <c r="K89" s="37"/>
      <c r="L89" s="35" t="n">
        <v>4041.65</v>
      </c>
      <c r="M89" s="38" t="s">
        <v>43</v>
      </c>
      <c r="N89" s="28"/>
      <c r="O89" s="28"/>
      <c r="AP89" s="41"/>
      <c r="AQ89" s="41"/>
      <c r="BD89" s="42"/>
      <c r="BE89" s="42"/>
      <c r="BR89" s="43"/>
      <c r="BS89" s="43"/>
    </row>
    <row r="90" customFormat="false" ht="13.45" hidden="true" customHeight="true" outlineLevel="1" collapsed="false">
      <c r="A90" s="34" t="s">
        <v>46</v>
      </c>
      <c r="B90" s="34"/>
      <c r="C90" s="34"/>
      <c r="D90" s="35" t="n">
        <v>149710</v>
      </c>
      <c r="E90" s="35" t="n">
        <v>56583.17</v>
      </c>
      <c r="F90" s="36"/>
      <c r="G90" s="35" t="n">
        <v>56583.17</v>
      </c>
      <c r="H90" s="37"/>
      <c r="I90" s="38" t="s">
        <v>71</v>
      </c>
      <c r="J90" s="39" t="n">
        <v>14</v>
      </c>
      <c r="K90" s="37"/>
      <c r="L90" s="35" t="n">
        <v>4041.65</v>
      </c>
      <c r="M90" s="38" t="s">
        <v>43</v>
      </c>
      <c r="N90" s="28"/>
      <c r="O90" s="28"/>
      <c r="AP90" s="41"/>
      <c r="AQ90" s="41"/>
      <c r="BD90" s="42"/>
      <c r="BE90" s="42"/>
      <c r="BR90" s="43"/>
      <c r="BS90" s="43"/>
    </row>
    <row r="91" customFormat="false" ht="13.45" hidden="true" customHeight="true" outlineLevel="1" collapsed="false">
      <c r="A91" s="34" t="s">
        <v>47</v>
      </c>
      <c r="B91" s="34"/>
      <c r="C91" s="34"/>
      <c r="D91" s="35" t="n">
        <v>149710</v>
      </c>
      <c r="E91" s="35" t="n">
        <v>52541.52</v>
      </c>
      <c r="F91" s="36"/>
      <c r="G91" s="35" t="n">
        <v>52541.52</v>
      </c>
      <c r="H91" s="37"/>
      <c r="I91" s="38" t="s">
        <v>71</v>
      </c>
      <c r="J91" s="39" t="n">
        <v>13</v>
      </c>
      <c r="K91" s="37"/>
      <c r="L91" s="35" t="n">
        <v>4041.66</v>
      </c>
      <c r="M91" s="38" t="s">
        <v>43</v>
      </c>
      <c r="N91" s="28"/>
      <c r="O91" s="28"/>
      <c r="AP91" s="41"/>
      <c r="AQ91" s="41"/>
      <c r="BD91" s="42"/>
      <c r="BE91" s="42"/>
      <c r="BR91" s="43"/>
      <c r="BS91" s="43"/>
    </row>
    <row r="92" customFormat="false" ht="13.45" hidden="true" customHeight="true" outlineLevel="1" collapsed="false">
      <c r="A92" s="34" t="s">
        <v>48</v>
      </c>
      <c r="B92" s="34"/>
      <c r="C92" s="34"/>
      <c r="D92" s="35" t="n">
        <v>149710</v>
      </c>
      <c r="E92" s="35" t="n">
        <v>48499.86</v>
      </c>
      <c r="F92" s="36"/>
      <c r="G92" s="35" t="n">
        <v>48499.86</v>
      </c>
      <c r="H92" s="37"/>
      <c r="I92" s="38" t="s">
        <v>71</v>
      </c>
      <c r="J92" s="39" t="n">
        <v>12</v>
      </c>
      <c r="K92" s="37"/>
      <c r="L92" s="35" t="n">
        <v>4041.65</v>
      </c>
      <c r="M92" s="38" t="s">
        <v>43</v>
      </c>
      <c r="N92" s="28"/>
      <c r="O92" s="28"/>
      <c r="AP92" s="41"/>
      <c r="AQ92" s="41"/>
      <c r="BD92" s="42"/>
      <c r="BE92" s="42"/>
      <c r="BR92" s="43"/>
      <c r="BS92" s="43"/>
    </row>
    <row r="93" customFormat="false" ht="13.45" hidden="true" customHeight="true" outlineLevel="1" collapsed="false">
      <c r="A93" s="34" t="s">
        <v>49</v>
      </c>
      <c r="B93" s="34"/>
      <c r="C93" s="34"/>
      <c r="D93" s="35" t="n">
        <v>149710</v>
      </c>
      <c r="E93" s="35" t="n">
        <v>44458.21</v>
      </c>
      <c r="F93" s="36"/>
      <c r="G93" s="35" t="n">
        <v>44458.21</v>
      </c>
      <c r="H93" s="37"/>
      <c r="I93" s="38" t="s">
        <v>71</v>
      </c>
      <c r="J93" s="39" t="n">
        <v>11</v>
      </c>
      <c r="K93" s="37"/>
      <c r="L93" s="35" t="n">
        <v>4041.66</v>
      </c>
      <c r="M93" s="38" t="s">
        <v>43</v>
      </c>
      <c r="N93" s="28"/>
      <c r="O93" s="28"/>
      <c r="AP93" s="41"/>
      <c r="AQ93" s="41"/>
      <c r="BD93" s="42"/>
      <c r="BE93" s="42"/>
      <c r="BR93" s="43"/>
      <c r="BS93" s="43"/>
    </row>
    <row r="94" customFormat="false" ht="13.45" hidden="true" customHeight="true" outlineLevel="1" collapsed="false">
      <c r="A94" s="34" t="s">
        <v>50</v>
      </c>
      <c r="B94" s="34"/>
      <c r="C94" s="34"/>
      <c r="D94" s="35" t="n">
        <v>149710</v>
      </c>
      <c r="E94" s="35" t="n">
        <v>40416.55</v>
      </c>
      <c r="F94" s="36"/>
      <c r="G94" s="35" t="n">
        <v>40416.55</v>
      </c>
      <c r="H94" s="37"/>
      <c r="I94" s="38" t="s">
        <v>71</v>
      </c>
      <c r="J94" s="39" t="n">
        <v>10</v>
      </c>
      <c r="K94" s="37"/>
      <c r="L94" s="35" t="n">
        <v>4041.66</v>
      </c>
      <c r="M94" s="38" t="s">
        <v>43</v>
      </c>
      <c r="N94" s="28"/>
      <c r="O94" s="28"/>
      <c r="AP94" s="41"/>
      <c r="AQ94" s="41"/>
      <c r="BD94" s="42"/>
      <c r="BE94" s="42"/>
      <c r="BR94" s="43"/>
      <c r="BS94" s="43"/>
    </row>
    <row r="95" customFormat="false" ht="13.45" hidden="true" customHeight="true" outlineLevel="1" collapsed="false">
      <c r="A95" s="34" t="s">
        <v>51</v>
      </c>
      <c r="B95" s="34"/>
      <c r="C95" s="34"/>
      <c r="D95" s="35" t="n">
        <v>149710</v>
      </c>
      <c r="E95" s="35" t="n">
        <v>36374.89</v>
      </c>
      <c r="F95" s="36"/>
      <c r="G95" s="35" t="n">
        <v>36374.89</v>
      </c>
      <c r="H95" s="37"/>
      <c r="I95" s="38" t="s">
        <v>71</v>
      </c>
      <c r="J95" s="39" t="n">
        <v>9</v>
      </c>
      <c r="K95" s="37"/>
      <c r="L95" s="35" t="n">
        <v>4041.65</v>
      </c>
      <c r="M95" s="38" t="s">
        <v>43</v>
      </c>
      <c r="N95" s="28"/>
      <c r="O95" s="28"/>
      <c r="AP95" s="41"/>
      <c r="AQ95" s="41"/>
      <c r="BD95" s="42"/>
      <c r="BE95" s="42"/>
      <c r="BR95" s="43"/>
      <c r="BS95" s="43"/>
    </row>
    <row r="96" customFormat="false" ht="13.45" hidden="true" customHeight="true" outlineLevel="1" collapsed="false">
      <c r="A96" s="34" t="s">
        <v>52</v>
      </c>
      <c r="B96" s="34"/>
      <c r="C96" s="34"/>
      <c r="D96" s="35" t="n">
        <v>149710</v>
      </c>
      <c r="E96" s="35" t="n">
        <v>32333.24</v>
      </c>
      <c r="F96" s="36"/>
      <c r="G96" s="35" t="n">
        <v>32333.24</v>
      </c>
      <c r="H96" s="37"/>
      <c r="I96" s="38" t="s">
        <v>71</v>
      </c>
      <c r="J96" s="39" t="n">
        <v>8</v>
      </c>
      <c r="K96" s="37"/>
      <c r="L96" s="35" t="n">
        <v>4041.66</v>
      </c>
      <c r="M96" s="38" t="s">
        <v>43</v>
      </c>
      <c r="N96" s="28"/>
      <c r="O96" s="28"/>
      <c r="AP96" s="41"/>
      <c r="AQ96" s="41"/>
      <c r="BD96" s="42"/>
      <c r="BE96" s="42"/>
      <c r="BR96" s="43"/>
      <c r="BS96" s="43"/>
    </row>
    <row r="97" customFormat="false" ht="13.45" hidden="true" customHeight="true" outlineLevel="1" collapsed="false">
      <c r="A97" s="34" t="s">
        <v>53</v>
      </c>
      <c r="B97" s="34"/>
      <c r="C97" s="34"/>
      <c r="D97" s="35" t="n">
        <v>149710</v>
      </c>
      <c r="E97" s="35" t="n">
        <v>28291.58</v>
      </c>
      <c r="F97" s="36"/>
      <c r="G97" s="35" t="n">
        <v>28291.58</v>
      </c>
      <c r="H97" s="37"/>
      <c r="I97" s="38" t="s">
        <v>71</v>
      </c>
      <c r="J97" s="39" t="n">
        <v>7</v>
      </c>
      <c r="K97" s="37"/>
      <c r="L97" s="35" t="n">
        <v>4041.65</v>
      </c>
      <c r="M97" s="38" t="s">
        <v>43</v>
      </c>
      <c r="N97" s="28"/>
      <c r="O97" s="28"/>
      <c r="AP97" s="41"/>
      <c r="AQ97" s="41"/>
      <c r="BD97" s="42"/>
      <c r="BE97" s="42"/>
      <c r="BR97" s="43"/>
      <c r="BS97" s="43"/>
    </row>
    <row r="98" customFormat="false" ht="13.45" hidden="true" customHeight="true" outlineLevel="1" collapsed="false">
      <c r="A98" s="34" t="s">
        <v>54</v>
      </c>
      <c r="B98" s="34"/>
      <c r="C98" s="34"/>
      <c r="D98" s="35" t="n">
        <v>149710</v>
      </c>
      <c r="E98" s="35" t="n">
        <v>24249.93</v>
      </c>
      <c r="F98" s="36"/>
      <c r="G98" s="35" t="n">
        <v>24249.93</v>
      </c>
      <c r="H98" s="37"/>
      <c r="I98" s="38" t="s">
        <v>71</v>
      </c>
      <c r="J98" s="39" t="n">
        <v>6</v>
      </c>
      <c r="K98" s="37"/>
      <c r="L98" s="35" t="n">
        <v>4041.66</v>
      </c>
      <c r="M98" s="38" t="s">
        <v>43</v>
      </c>
      <c r="N98" s="28"/>
      <c r="O98" s="28"/>
      <c r="AP98" s="41"/>
      <c r="AQ98" s="41"/>
      <c r="BD98" s="42"/>
      <c r="BE98" s="42"/>
      <c r="BR98" s="43"/>
      <c r="BS98" s="43"/>
    </row>
    <row r="99" customFormat="false" ht="34.3" hidden="false" customHeight="false" outlineLevel="0" collapsed="false">
      <c r="A99" s="22" t="s">
        <v>72</v>
      </c>
      <c r="B99" s="23" t="s">
        <v>73</v>
      </c>
      <c r="C99" s="23" t="s">
        <v>40</v>
      </c>
      <c r="D99" s="24" t="n">
        <f aca="false">D111</f>
        <v>20400</v>
      </c>
      <c r="E99" s="24" t="n">
        <f aca="false">E111</f>
        <v>9981.81</v>
      </c>
      <c r="F99" s="24" t="n">
        <f aca="false">F111</f>
        <v>0</v>
      </c>
      <c r="G99" s="24" t="n">
        <f aca="false">G111</f>
        <v>9981.81</v>
      </c>
      <c r="H99" s="24" t="n">
        <f aca="false">H111</f>
        <v>0</v>
      </c>
      <c r="I99" s="24" t="str">
        <f aca="false">I111</f>
        <v>29</v>
      </c>
      <c r="J99" s="25" t="n">
        <v>18</v>
      </c>
      <c r="K99" s="24" t="n">
        <f aca="false">K111</f>
        <v>0</v>
      </c>
      <c r="L99" s="26" t="n">
        <f aca="false">SUM(L100:L111)</f>
        <v>6654.49</v>
      </c>
      <c r="M99" s="27"/>
      <c r="N99" s="28" t="n">
        <f aca="false">SUM(L100:L111)-L99</f>
        <v>0</v>
      </c>
      <c r="O99" s="28"/>
      <c r="P99" s="29" t="n">
        <f aca="false">IF(P$4&lt;=$J99,$G99/$J99,0)</f>
        <v>554.545</v>
      </c>
      <c r="Q99" s="29" t="n">
        <f aca="false">IF(Q$4&lt;=$J99,$G99/$J99,0)</f>
        <v>554.545</v>
      </c>
      <c r="R99" s="29" t="n">
        <f aca="false">IF(R$4&lt;=$J99,$G99/$J99,0)</f>
        <v>554.545</v>
      </c>
      <c r="S99" s="29" t="n">
        <f aca="false">IF(S$4&lt;=$J99,$G99/$J99,0)</f>
        <v>554.545</v>
      </c>
      <c r="T99" s="29" t="n">
        <f aca="false">IF(T$4&lt;=$J99,$G99/$J99,0)</f>
        <v>554.545</v>
      </c>
      <c r="U99" s="29" t="n">
        <f aca="false">IF(U$4&lt;=$J99,$G99/$J99,0)</f>
        <v>554.545</v>
      </c>
      <c r="V99" s="29" t="n">
        <f aca="false">IF(V$4&lt;=$J99,$G99/$J99,0)</f>
        <v>554.545</v>
      </c>
      <c r="W99" s="29" t="n">
        <f aca="false">IF(W$4&lt;=$J99,$G99/$J99,0)</f>
        <v>554.545</v>
      </c>
      <c r="X99" s="29" t="n">
        <f aca="false">IF(X$4&lt;=$J99,$G99/$J99,0)</f>
        <v>554.545</v>
      </c>
      <c r="Y99" s="29" t="n">
        <f aca="false">IF(Y$4&lt;=$J99,$G99/$J99,0)</f>
        <v>554.545</v>
      </c>
      <c r="Z99" s="29" t="n">
        <f aca="false">IF(Z$4&lt;=$J99,$G99/$J99,0)</f>
        <v>554.545</v>
      </c>
      <c r="AA99" s="29" t="n">
        <f aca="false">IF(AA$4&lt;=$J99,$G99/$J99,0)</f>
        <v>554.545</v>
      </c>
      <c r="AB99" s="30" t="n">
        <f aca="false">SUM(P99:AA99)</f>
        <v>6654.54</v>
      </c>
      <c r="AC99" s="30" t="n">
        <f aca="false">G99-AB99</f>
        <v>3327.27</v>
      </c>
      <c r="AD99" s="29" t="n">
        <f aca="false">IF(AD$4&lt;=$J99,$G99/$J99,0)</f>
        <v>554.545</v>
      </c>
      <c r="AE99" s="29" t="n">
        <f aca="false">IF(AE$4&lt;=$J99,$G99/$J99,0)</f>
        <v>554.545</v>
      </c>
      <c r="AF99" s="29" t="n">
        <f aca="false">IF(AF$4&lt;=$J99,$G99/$J99,0)</f>
        <v>554.545</v>
      </c>
      <c r="AG99" s="29" t="n">
        <f aca="false">IF(AG$4&lt;=$J99,$G99/$J99,0)</f>
        <v>554.545</v>
      </c>
      <c r="AH99" s="29" t="n">
        <f aca="false">IF(AH$4&lt;=$J99,$G99/$J99,0)</f>
        <v>554.545</v>
      </c>
      <c r="AI99" s="29" t="n">
        <f aca="false">IF(AI$4&lt;=$J99,$G99/$J99,0)</f>
        <v>554.545</v>
      </c>
      <c r="AJ99" s="29" t="n">
        <f aca="false">IF(AJ$4&lt;=$J99,$G99/$J99,0)</f>
        <v>0</v>
      </c>
      <c r="AK99" s="29" t="n">
        <f aca="false">IF(AK$4&lt;=$J99,$G99/$J99,0)</f>
        <v>0</v>
      </c>
      <c r="AL99" s="29" t="n">
        <f aca="false">IF(AL$4&lt;=$J99,$G99/$J99,0)</f>
        <v>0</v>
      </c>
      <c r="AM99" s="29" t="n">
        <f aca="false">IF(AM$4&lt;=$J99,$G99/$J99,0)</f>
        <v>0</v>
      </c>
      <c r="AN99" s="29" t="n">
        <f aca="false">IF(AN$4&lt;=$J99,$G99/$J99,0)</f>
        <v>0</v>
      </c>
      <c r="AO99" s="29" t="n">
        <f aca="false">IF(AO$4&lt;=$J99,$G99/$J99,0)</f>
        <v>0</v>
      </c>
      <c r="AP99" s="31" t="n">
        <f aca="false">SUM(AD99:AO99)</f>
        <v>3327.27</v>
      </c>
      <c r="AQ99" s="31" t="n">
        <f aca="false">AC99-AP99</f>
        <v>0</v>
      </c>
      <c r="AR99" s="29" t="n">
        <f aca="false">IF(AR$4&lt;=$J99,$G99/$J99,0)</f>
        <v>0</v>
      </c>
      <c r="AS99" s="29" t="n">
        <f aca="false">IF(AS$4&lt;=$J99,$G99/$J99,0)</f>
        <v>0</v>
      </c>
      <c r="AT99" s="29" t="n">
        <f aca="false">IF(AT$4&lt;=$J99,$G99/$J99,0)</f>
        <v>0</v>
      </c>
      <c r="AU99" s="29" t="n">
        <f aca="false">IF(AU$4&lt;=$J99,$G99/$J99,0)</f>
        <v>0</v>
      </c>
      <c r="AV99" s="29" t="n">
        <f aca="false">IF(AV$4&lt;=$J99,$G99/$J99,0)</f>
        <v>0</v>
      </c>
      <c r="AW99" s="29" t="n">
        <f aca="false">IF(AW$4&lt;=$J99,$G99/$J99,0)</f>
        <v>0</v>
      </c>
      <c r="AX99" s="29" t="n">
        <f aca="false">IF(AX$4&lt;=$J99,$G99/$J99,0)</f>
        <v>0</v>
      </c>
      <c r="AY99" s="29" t="n">
        <f aca="false">IF(AY$4&lt;=$J99,$G99/$J99,0)</f>
        <v>0</v>
      </c>
      <c r="AZ99" s="29" t="n">
        <f aca="false">IF(AZ$4&lt;=$J99,$G99/$J99,0)</f>
        <v>0</v>
      </c>
      <c r="BA99" s="29" t="n">
        <f aca="false">IF(BA$4&lt;=$J99,$G99/$J99,0)</f>
        <v>0</v>
      </c>
      <c r="BB99" s="29" t="n">
        <f aca="false">IF(BB$4&lt;=$J99,$G99/$J99,0)</f>
        <v>0</v>
      </c>
      <c r="BC99" s="29" t="n">
        <f aca="false">IF(BC$4&lt;=$J99,$G99/$J99,0)</f>
        <v>0</v>
      </c>
      <c r="BD99" s="32" t="n">
        <f aca="false">SUM(AR99:BC99)</f>
        <v>0</v>
      </c>
      <c r="BE99" s="32" t="n">
        <f aca="false">AQ99-BD99</f>
        <v>0</v>
      </c>
      <c r="BF99" s="29" t="n">
        <f aca="false">IF(BF$4&lt;=$J99,$G99/$J99,0)</f>
        <v>0</v>
      </c>
      <c r="BG99" s="29" t="n">
        <f aca="false">IF(BG$4&lt;=$J99,$G99/$J99,0)</f>
        <v>0</v>
      </c>
      <c r="BH99" s="29" t="n">
        <f aca="false">IF(BH$4&lt;=$J99,$G99/$J99,0)</f>
        <v>0</v>
      </c>
      <c r="BI99" s="29" t="n">
        <f aca="false">IF(BI$4&lt;=$J99,$G99/$J99,0)</f>
        <v>0</v>
      </c>
      <c r="BJ99" s="29" t="n">
        <f aca="false">IF(BJ$4&lt;=$J99,$G99/$J99,0)</f>
        <v>0</v>
      </c>
      <c r="BK99" s="29" t="n">
        <f aca="false">IF(BK$4&lt;=$J99,$G99/$J99,0)</f>
        <v>0</v>
      </c>
      <c r="BL99" s="29" t="n">
        <f aca="false">IF(BL$4&lt;=$J99,$G99/$J99,0)</f>
        <v>0</v>
      </c>
      <c r="BM99" s="29" t="n">
        <f aca="false">IF(BM$4&lt;=$J99,$G99/$J99,0)</f>
        <v>0</v>
      </c>
      <c r="BN99" s="29" t="n">
        <f aca="false">IF(BN$4&lt;=$J99,$G99/$J99,0)</f>
        <v>0</v>
      </c>
      <c r="BO99" s="29" t="n">
        <f aca="false">IF(BO$4&lt;=$J99,$G99/$J99,0)</f>
        <v>0</v>
      </c>
      <c r="BP99" s="29" t="n">
        <f aca="false">IF(BP$4&lt;=$J99,$G99/$J99,0)</f>
        <v>0</v>
      </c>
      <c r="BQ99" s="29" t="n">
        <f aca="false">IF(BQ$4&lt;=$J99,$G99/$J99,0)</f>
        <v>0</v>
      </c>
      <c r="BR99" s="33" t="n">
        <f aca="false">SUM(BF99:BQ99)</f>
        <v>0</v>
      </c>
      <c r="BS99" s="33" t="n">
        <f aca="false">BE99-BR99</f>
        <v>0</v>
      </c>
    </row>
    <row r="100" customFormat="false" ht="15.8" hidden="true" customHeight="false" outlineLevel="1" collapsed="false">
      <c r="A100" s="34" t="s">
        <v>41</v>
      </c>
      <c r="B100" s="34"/>
      <c r="C100" s="34"/>
      <c r="D100" s="35" t="n">
        <v>20400</v>
      </c>
      <c r="E100" s="35" t="n">
        <v>16081.75</v>
      </c>
      <c r="F100" s="36"/>
      <c r="G100" s="35" t="n">
        <v>16081.75</v>
      </c>
      <c r="H100" s="37"/>
      <c r="I100" s="38" t="s">
        <v>74</v>
      </c>
      <c r="J100" s="39" t="n">
        <v>29</v>
      </c>
      <c r="K100" s="37"/>
      <c r="L100" s="35" t="n">
        <v>554.54</v>
      </c>
      <c r="M100" s="38" t="s">
        <v>43</v>
      </c>
      <c r="N100" s="28"/>
      <c r="O100" s="28"/>
      <c r="AP100" s="41"/>
      <c r="AQ100" s="41"/>
      <c r="BD100" s="42"/>
      <c r="BE100" s="42"/>
      <c r="BR100" s="43"/>
      <c r="BS100" s="43"/>
    </row>
    <row r="101" customFormat="false" ht="15.8" hidden="true" customHeight="false" outlineLevel="1" collapsed="false">
      <c r="A101" s="34" t="s">
        <v>44</v>
      </c>
      <c r="B101" s="34"/>
      <c r="C101" s="34"/>
      <c r="D101" s="35" t="n">
        <v>20400</v>
      </c>
      <c r="E101" s="35" t="n">
        <v>15527.21</v>
      </c>
      <c r="F101" s="36"/>
      <c r="G101" s="35" t="n">
        <v>15527.21</v>
      </c>
      <c r="H101" s="37"/>
      <c r="I101" s="38" t="s">
        <v>74</v>
      </c>
      <c r="J101" s="39" t="n">
        <v>28</v>
      </c>
      <c r="K101" s="37"/>
      <c r="L101" s="35" t="n">
        <v>554.54</v>
      </c>
      <c r="M101" s="38" t="s">
        <v>43</v>
      </c>
      <c r="N101" s="28"/>
      <c r="O101" s="28"/>
      <c r="AP101" s="41"/>
      <c r="AQ101" s="41"/>
      <c r="BD101" s="42"/>
      <c r="BE101" s="42"/>
      <c r="BR101" s="43"/>
      <c r="BS101" s="43"/>
    </row>
    <row r="102" customFormat="false" ht="13.45" hidden="true" customHeight="true" outlineLevel="1" collapsed="false">
      <c r="A102" s="34" t="s">
        <v>45</v>
      </c>
      <c r="B102" s="34"/>
      <c r="C102" s="34"/>
      <c r="D102" s="35" t="n">
        <v>20400</v>
      </c>
      <c r="E102" s="35" t="n">
        <v>14972.67</v>
      </c>
      <c r="F102" s="36"/>
      <c r="G102" s="35" t="n">
        <v>14972.67</v>
      </c>
      <c r="H102" s="37"/>
      <c r="I102" s="38" t="s">
        <v>74</v>
      </c>
      <c r="J102" s="39" t="n">
        <v>27</v>
      </c>
      <c r="K102" s="37"/>
      <c r="L102" s="35" t="n">
        <v>554.54</v>
      </c>
      <c r="M102" s="38" t="s">
        <v>43</v>
      </c>
      <c r="N102" s="28"/>
      <c r="O102" s="28"/>
      <c r="AP102" s="41"/>
      <c r="AQ102" s="41"/>
      <c r="BD102" s="42"/>
      <c r="BE102" s="42"/>
      <c r="BR102" s="43"/>
      <c r="BS102" s="43"/>
    </row>
    <row r="103" customFormat="false" ht="13.45" hidden="true" customHeight="true" outlineLevel="1" collapsed="false">
      <c r="A103" s="34" t="s">
        <v>46</v>
      </c>
      <c r="B103" s="34"/>
      <c r="C103" s="34"/>
      <c r="D103" s="35" t="n">
        <v>20400</v>
      </c>
      <c r="E103" s="35" t="n">
        <v>14418.13</v>
      </c>
      <c r="F103" s="36"/>
      <c r="G103" s="35" t="n">
        <v>14418.13</v>
      </c>
      <c r="H103" s="37"/>
      <c r="I103" s="38" t="s">
        <v>74</v>
      </c>
      <c r="J103" s="39" t="n">
        <v>26</v>
      </c>
      <c r="K103" s="37"/>
      <c r="L103" s="35" t="n">
        <v>554.54</v>
      </c>
      <c r="M103" s="38" t="s">
        <v>43</v>
      </c>
      <c r="N103" s="28"/>
      <c r="O103" s="28"/>
      <c r="AP103" s="41"/>
      <c r="AQ103" s="41"/>
      <c r="BD103" s="42"/>
      <c r="BE103" s="42"/>
      <c r="BR103" s="43"/>
      <c r="BS103" s="43"/>
    </row>
    <row r="104" customFormat="false" ht="13.45" hidden="true" customHeight="true" outlineLevel="1" collapsed="false">
      <c r="A104" s="34" t="s">
        <v>47</v>
      </c>
      <c r="B104" s="34"/>
      <c r="C104" s="34"/>
      <c r="D104" s="35" t="n">
        <v>20400</v>
      </c>
      <c r="E104" s="35" t="n">
        <v>13863.59</v>
      </c>
      <c r="F104" s="36"/>
      <c r="G104" s="35" t="n">
        <v>13863.59</v>
      </c>
      <c r="H104" s="37"/>
      <c r="I104" s="38" t="s">
        <v>74</v>
      </c>
      <c r="J104" s="39" t="n">
        <v>25</v>
      </c>
      <c r="K104" s="37"/>
      <c r="L104" s="35" t="n">
        <v>554.54</v>
      </c>
      <c r="M104" s="38" t="s">
        <v>43</v>
      </c>
      <c r="N104" s="28"/>
      <c r="O104" s="28"/>
      <c r="AP104" s="41"/>
      <c r="AQ104" s="41"/>
      <c r="BD104" s="42"/>
      <c r="BE104" s="42"/>
      <c r="BR104" s="43"/>
      <c r="BS104" s="43"/>
    </row>
    <row r="105" customFormat="false" ht="13.45" hidden="true" customHeight="true" outlineLevel="1" collapsed="false">
      <c r="A105" s="34" t="s">
        <v>48</v>
      </c>
      <c r="B105" s="34"/>
      <c r="C105" s="34"/>
      <c r="D105" s="35" t="n">
        <v>20400</v>
      </c>
      <c r="E105" s="35" t="n">
        <v>13309.05</v>
      </c>
      <c r="F105" s="36"/>
      <c r="G105" s="35" t="n">
        <v>13309.05</v>
      </c>
      <c r="H105" s="37"/>
      <c r="I105" s="38" t="s">
        <v>74</v>
      </c>
      <c r="J105" s="39" t="n">
        <v>24</v>
      </c>
      <c r="K105" s="37"/>
      <c r="L105" s="35" t="n">
        <v>554.54</v>
      </c>
      <c r="M105" s="38" t="s">
        <v>43</v>
      </c>
      <c r="N105" s="28"/>
      <c r="O105" s="28"/>
      <c r="AP105" s="41"/>
      <c r="AQ105" s="41"/>
      <c r="BD105" s="42"/>
      <c r="BE105" s="42"/>
      <c r="BR105" s="43"/>
      <c r="BS105" s="43"/>
    </row>
    <row r="106" customFormat="false" ht="13.45" hidden="true" customHeight="true" outlineLevel="1" collapsed="false">
      <c r="A106" s="34" t="s">
        <v>49</v>
      </c>
      <c r="B106" s="34"/>
      <c r="C106" s="34"/>
      <c r="D106" s="35" t="n">
        <v>20400</v>
      </c>
      <c r="E106" s="35" t="n">
        <v>12754.51</v>
      </c>
      <c r="F106" s="36"/>
      <c r="G106" s="35" t="n">
        <v>12754.51</v>
      </c>
      <c r="H106" s="37"/>
      <c r="I106" s="38" t="s">
        <v>74</v>
      </c>
      <c r="J106" s="39" t="n">
        <v>23</v>
      </c>
      <c r="K106" s="37"/>
      <c r="L106" s="35" t="n">
        <v>554.54</v>
      </c>
      <c r="M106" s="38" t="s">
        <v>43</v>
      </c>
      <c r="N106" s="28"/>
      <c r="O106" s="28"/>
      <c r="AP106" s="41"/>
      <c r="AQ106" s="41"/>
      <c r="BD106" s="42"/>
      <c r="BE106" s="42"/>
      <c r="BR106" s="43"/>
      <c r="BS106" s="43"/>
    </row>
    <row r="107" customFormat="false" ht="13.45" hidden="true" customHeight="true" outlineLevel="1" collapsed="false">
      <c r="A107" s="34" t="s">
        <v>50</v>
      </c>
      <c r="B107" s="34"/>
      <c r="C107" s="34"/>
      <c r="D107" s="35" t="n">
        <v>20400</v>
      </c>
      <c r="E107" s="35" t="n">
        <v>12199.97</v>
      </c>
      <c r="F107" s="36"/>
      <c r="G107" s="35" t="n">
        <v>12199.97</v>
      </c>
      <c r="H107" s="37"/>
      <c r="I107" s="38" t="s">
        <v>74</v>
      </c>
      <c r="J107" s="39" t="n">
        <v>22</v>
      </c>
      <c r="K107" s="37"/>
      <c r="L107" s="35" t="n">
        <v>554.54</v>
      </c>
      <c r="M107" s="38" t="s">
        <v>43</v>
      </c>
      <c r="N107" s="28"/>
      <c r="O107" s="28"/>
      <c r="AP107" s="41"/>
      <c r="AQ107" s="41"/>
      <c r="BD107" s="42"/>
      <c r="BE107" s="42"/>
      <c r="BR107" s="43"/>
      <c r="BS107" s="43"/>
    </row>
    <row r="108" customFormat="false" ht="13.45" hidden="true" customHeight="true" outlineLevel="1" collapsed="false">
      <c r="A108" s="34" t="s">
        <v>51</v>
      </c>
      <c r="B108" s="34"/>
      <c r="C108" s="34"/>
      <c r="D108" s="35" t="n">
        <v>20400</v>
      </c>
      <c r="E108" s="35" t="n">
        <v>11645.43</v>
      </c>
      <c r="F108" s="36"/>
      <c r="G108" s="35" t="n">
        <v>11645.43</v>
      </c>
      <c r="H108" s="37"/>
      <c r="I108" s="38" t="s">
        <v>74</v>
      </c>
      <c r="J108" s="39" t="n">
        <v>21</v>
      </c>
      <c r="K108" s="37"/>
      <c r="L108" s="35" t="n">
        <v>554.54</v>
      </c>
      <c r="M108" s="38" t="s">
        <v>43</v>
      </c>
      <c r="N108" s="28"/>
      <c r="O108" s="28"/>
      <c r="AP108" s="41"/>
      <c r="AQ108" s="41"/>
      <c r="BD108" s="42"/>
      <c r="BE108" s="42"/>
      <c r="BR108" s="43"/>
      <c r="BS108" s="43"/>
    </row>
    <row r="109" customFormat="false" ht="13.45" hidden="true" customHeight="true" outlineLevel="1" collapsed="false">
      <c r="A109" s="34" t="s">
        <v>52</v>
      </c>
      <c r="B109" s="34"/>
      <c r="C109" s="34"/>
      <c r="D109" s="35" t="n">
        <v>20400</v>
      </c>
      <c r="E109" s="35" t="n">
        <v>11090.89</v>
      </c>
      <c r="F109" s="36"/>
      <c r="G109" s="35" t="n">
        <v>11090.89</v>
      </c>
      <c r="H109" s="37"/>
      <c r="I109" s="38" t="s">
        <v>74</v>
      </c>
      <c r="J109" s="39" t="n">
        <v>20</v>
      </c>
      <c r="K109" s="37"/>
      <c r="L109" s="35" t="n">
        <v>554.54</v>
      </c>
      <c r="M109" s="38" t="s">
        <v>43</v>
      </c>
      <c r="N109" s="28"/>
      <c r="O109" s="28"/>
      <c r="AP109" s="41"/>
      <c r="AQ109" s="41"/>
      <c r="BD109" s="42"/>
      <c r="BE109" s="42"/>
      <c r="BR109" s="43"/>
      <c r="BS109" s="43"/>
    </row>
    <row r="110" customFormat="false" ht="13.45" hidden="true" customHeight="true" outlineLevel="1" collapsed="false">
      <c r="A110" s="34" t="s">
        <v>53</v>
      </c>
      <c r="B110" s="34"/>
      <c r="C110" s="34"/>
      <c r="D110" s="35" t="n">
        <v>20400</v>
      </c>
      <c r="E110" s="35" t="n">
        <v>10536.35</v>
      </c>
      <c r="F110" s="36"/>
      <c r="G110" s="35" t="n">
        <v>10536.35</v>
      </c>
      <c r="H110" s="37"/>
      <c r="I110" s="38" t="s">
        <v>74</v>
      </c>
      <c r="J110" s="39" t="n">
        <v>19</v>
      </c>
      <c r="K110" s="37"/>
      <c r="L110" s="35" t="n">
        <v>554.54</v>
      </c>
      <c r="M110" s="38" t="s">
        <v>43</v>
      </c>
      <c r="N110" s="28"/>
      <c r="O110" s="28"/>
      <c r="AP110" s="41"/>
      <c r="AQ110" s="41"/>
      <c r="BD110" s="42"/>
      <c r="BE110" s="42"/>
      <c r="BR110" s="43"/>
      <c r="BS110" s="43"/>
    </row>
    <row r="111" customFormat="false" ht="13.45" hidden="true" customHeight="true" outlineLevel="1" collapsed="false">
      <c r="A111" s="34" t="s">
        <v>54</v>
      </c>
      <c r="B111" s="34"/>
      <c r="C111" s="34"/>
      <c r="D111" s="35" t="n">
        <v>20400</v>
      </c>
      <c r="E111" s="35" t="n">
        <v>9981.81</v>
      </c>
      <c r="F111" s="36"/>
      <c r="G111" s="35" t="n">
        <v>9981.81</v>
      </c>
      <c r="H111" s="37"/>
      <c r="I111" s="38" t="s">
        <v>74</v>
      </c>
      <c r="J111" s="39" t="n">
        <v>18</v>
      </c>
      <c r="K111" s="37"/>
      <c r="L111" s="35" t="n">
        <v>554.55</v>
      </c>
      <c r="M111" s="38" t="s">
        <v>43</v>
      </c>
      <c r="N111" s="28"/>
      <c r="O111" s="28"/>
      <c r="AP111" s="41"/>
      <c r="AQ111" s="41"/>
      <c r="BD111" s="42"/>
      <c r="BE111" s="42"/>
      <c r="BR111" s="43"/>
      <c r="BS111" s="43"/>
    </row>
    <row r="112" customFormat="false" ht="34.3" hidden="false" customHeight="false" outlineLevel="0" collapsed="false">
      <c r="A112" s="22" t="s">
        <v>75</v>
      </c>
      <c r="B112" s="23" t="s">
        <v>76</v>
      </c>
      <c r="C112" s="23" t="s">
        <v>40</v>
      </c>
      <c r="D112" s="24" t="n">
        <f aca="false">D124</f>
        <v>29700</v>
      </c>
      <c r="E112" s="24" t="n">
        <f aca="false">E124</f>
        <v>14532.3</v>
      </c>
      <c r="F112" s="24" t="n">
        <f aca="false">F124</f>
        <v>0</v>
      </c>
      <c r="G112" s="24" t="n">
        <f aca="false">G124</f>
        <v>14532.3</v>
      </c>
      <c r="H112" s="24" t="n">
        <f aca="false">H124</f>
        <v>0</v>
      </c>
      <c r="I112" s="24" t="str">
        <f aca="false">I124</f>
        <v>29</v>
      </c>
      <c r="J112" s="25" t="n">
        <v>18</v>
      </c>
      <c r="K112" s="24" t="n">
        <f aca="false">K124</f>
        <v>0</v>
      </c>
      <c r="L112" s="26" t="n">
        <f aca="false">SUM(L113:L124)</f>
        <v>9688.2</v>
      </c>
      <c r="M112" s="27"/>
      <c r="N112" s="28" t="n">
        <f aca="false">SUM(L113:L124)-L112</f>
        <v>0</v>
      </c>
      <c r="O112" s="28"/>
      <c r="P112" s="29" t="n">
        <f aca="false">IF(P$4&lt;=$J112,$G112/$J112,0)</f>
        <v>807.35</v>
      </c>
      <c r="Q112" s="29" t="n">
        <f aca="false">IF(Q$4&lt;=$J112,$G112/$J112,0)</f>
        <v>807.35</v>
      </c>
      <c r="R112" s="29" t="n">
        <f aca="false">IF(R$4&lt;=$J112,$G112/$J112,0)</f>
        <v>807.35</v>
      </c>
      <c r="S112" s="29" t="n">
        <f aca="false">IF(S$4&lt;=$J112,$G112/$J112,0)</f>
        <v>807.35</v>
      </c>
      <c r="T112" s="29" t="n">
        <f aca="false">IF(T$4&lt;=$J112,$G112/$J112,0)</f>
        <v>807.35</v>
      </c>
      <c r="U112" s="29" t="n">
        <f aca="false">IF(U$4&lt;=$J112,$G112/$J112,0)</f>
        <v>807.35</v>
      </c>
      <c r="V112" s="29" t="n">
        <f aca="false">IF(V$4&lt;=$J112,$G112/$J112,0)</f>
        <v>807.35</v>
      </c>
      <c r="W112" s="29" t="n">
        <f aca="false">IF(W$4&lt;=$J112,$G112/$J112,0)</f>
        <v>807.35</v>
      </c>
      <c r="X112" s="29" t="n">
        <f aca="false">IF(X$4&lt;=$J112,$G112/$J112,0)</f>
        <v>807.35</v>
      </c>
      <c r="Y112" s="29" t="n">
        <f aca="false">IF(Y$4&lt;=$J112,$G112/$J112,0)</f>
        <v>807.35</v>
      </c>
      <c r="Z112" s="29" t="n">
        <f aca="false">IF(Z$4&lt;=$J112,$G112/$J112,0)</f>
        <v>807.35</v>
      </c>
      <c r="AA112" s="29" t="n">
        <f aca="false">IF(AA$4&lt;=$J112,$G112/$J112,0)</f>
        <v>807.35</v>
      </c>
      <c r="AB112" s="30" t="n">
        <f aca="false">SUM(P112:AA112)</f>
        <v>9688.2</v>
      </c>
      <c r="AC112" s="30" t="n">
        <f aca="false">G112-AB112</f>
        <v>4844.1</v>
      </c>
      <c r="AD112" s="29" t="n">
        <f aca="false">IF(AD$4&lt;=$J112,$G112/$J112,0)</f>
        <v>807.35</v>
      </c>
      <c r="AE112" s="29" t="n">
        <f aca="false">IF(AE$4&lt;=$J112,$G112/$J112,0)</f>
        <v>807.35</v>
      </c>
      <c r="AF112" s="29" t="n">
        <f aca="false">IF(AF$4&lt;=$J112,$G112/$J112,0)</f>
        <v>807.35</v>
      </c>
      <c r="AG112" s="29" t="n">
        <f aca="false">IF(AG$4&lt;=$J112,$G112/$J112,0)</f>
        <v>807.35</v>
      </c>
      <c r="AH112" s="29" t="n">
        <f aca="false">IF(AH$4&lt;=$J112,$G112/$J112,0)</f>
        <v>807.35</v>
      </c>
      <c r="AI112" s="29" t="n">
        <f aca="false">IF(AI$4&lt;=$J112,$G112/$J112,0)</f>
        <v>807.35</v>
      </c>
      <c r="AJ112" s="29" t="n">
        <f aca="false">IF(AJ$4&lt;=$J112,$G112/$J112,0)</f>
        <v>0</v>
      </c>
      <c r="AK112" s="29" t="n">
        <f aca="false">IF(AK$4&lt;=$J112,$G112/$J112,0)</f>
        <v>0</v>
      </c>
      <c r="AL112" s="29" t="n">
        <f aca="false">IF(AL$4&lt;=$J112,$G112/$J112,0)</f>
        <v>0</v>
      </c>
      <c r="AM112" s="29" t="n">
        <f aca="false">IF(AM$4&lt;=$J112,$G112/$J112,0)</f>
        <v>0</v>
      </c>
      <c r="AN112" s="29" t="n">
        <f aca="false">IF(AN$4&lt;=$J112,$G112/$J112,0)</f>
        <v>0</v>
      </c>
      <c r="AO112" s="29" t="n">
        <f aca="false">IF(AO$4&lt;=$J112,$G112/$J112,0)</f>
        <v>0</v>
      </c>
      <c r="AP112" s="31" t="n">
        <f aca="false">SUM(AD112:AO112)</f>
        <v>4844.1</v>
      </c>
      <c r="AQ112" s="31" t="n">
        <f aca="false">AC112-AP112</f>
        <v>0</v>
      </c>
      <c r="AR112" s="29" t="n">
        <f aca="false">IF(AR$4&lt;=$J112,$G112/$J112,0)</f>
        <v>0</v>
      </c>
      <c r="AS112" s="29" t="n">
        <f aca="false">IF(AS$4&lt;=$J112,$G112/$J112,0)</f>
        <v>0</v>
      </c>
      <c r="AT112" s="29" t="n">
        <f aca="false">IF(AT$4&lt;=$J112,$G112/$J112,0)</f>
        <v>0</v>
      </c>
      <c r="AU112" s="29" t="n">
        <f aca="false">IF(AU$4&lt;=$J112,$G112/$J112,0)</f>
        <v>0</v>
      </c>
      <c r="AV112" s="29" t="n">
        <f aca="false">IF(AV$4&lt;=$J112,$G112/$J112,0)</f>
        <v>0</v>
      </c>
      <c r="AW112" s="29" t="n">
        <f aca="false">IF(AW$4&lt;=$J112,$G112/$J112,0)</f>
        <v>0</v>
      </c>
      <c r="AX112" s="29" t="n">
        <f aca="false">IF(AX$4&lt;=$J112,$G112/$J112,0)</f>
        <v>0</v>
      </c>
      <c r="AY112" s="29" t="n">
        <f aca="false">IF(AY$4&lt;=$J112,$G112/$J112,0)</f>
        <v>0</v>
      </c>
      <c r="AZ112" s="29" t="n">
        <f aca="false">IF(AZ$4&lt;=$J112,$G112/$J112,0)</f>
        <v>0</v>
      </c>
      <c r="BA112" s="29" t="n">
        <f aca="false">IF(BA$4&lt;=$J112,$G112/$J112,0)</f>
        <v>0</v>
      </c>
      <c r="BB112" s="29" t="n">
        <f aca="false">IF(BB$4&lt;=$J112,$G112/$J112,0)</f>
        <v>0</v>
      </c>
      <c r="BC112" s="29" t="n">
        <f aca="false">IF(BC$4&lt;=$J112,$G112/$J112,0)</f>
        <v>0</v>
      </c>
      <c r="BD112" s="32" t="n">
        <f aca="false">SUM(AR112:BC112)</f>
        <v>0</v>
      </c>
      <c r="BE112" s="32" t="n">
        <f aca="false">AQ112-BD112</f>
        <v>0</v>
      </c>
      <c r="BF112" s="29" t="n">
        <f aca="false">IF(BF$4&lt;=$J112,$G112/$J112,0)</f>
        <v>0</v>
      </c>
      <c r="BG112" s="29" t="n">
        <f aca="false">IF(BG$4&lt;=$J112,$G112/$J112,0)</f>
        <v>0</v>
      </c>
      <c r="BH112" s="29" t="n">
        <f aca="false">IF(BH$4&lt;=$J112,$G112/$J112,0)</f>
        <v>0</v>
      </c>
      <c r="BI112" s="29" t="n">
        <f aca="false">IF(BI$4&lt;=$J112,$G112/$J112,0)</f>
        <v>0</v>
      </c>
      <c r="BJ112" s="29" t="n">
        <f aca="false">IF(BJ$4&lt;=$J112,$G112/$J112,0)</f>
        <v>0</v>
      </c>
      <c r="BK112" s="29" t="n">
        <f aca="false">IF(BK$4&lt;=$J112,$G112/$J112,0)</f>
        <v>0</v>
      </c>
      <c r="BL112" s="29" t="n">
        <f aca="false">IF(BL$4&lt;=$J112,$G112/$J112,0)</f>
        <v>0</v>
      </c>
      <c r="BM112" s="29" t="n">
        <f aca="false">IF(BM$4&lt;=$J112,$G112/$J112,0)</f>
        <v>0</v>
      </c>
      <c r="BN112" s="29" t="n">
        <f aca="false">IF(BN$4&lt;=$J112,$G112/$J112,0)</f>
        <v>0</v>
      </c>
      <c r="BO112" s="29" t="n">
        <f aca="false">IF(BO$4&lt;=$J112,$G112/$J112,0)</f>
        <v>0</v>
      </c>
      <c r="BP112" s="29" t="n">
        <f aca="false">IF(BP$4&lt;=$J112,$G112/$J112,0)</f>
        <v>0</v>
      </c>
      <c r="BQ112" s="29" t="n">
        <f aca="false">IF(BQ$4&lt;=$J112,$G112/$J112,0)</f>
        <v>0</v>
      </c>
      <c r="BR112" s="33" t="n">
        <f aca="false">SUM(BF112:BQ112)</f>
        <v>0</v>
      </c>
      <c r="BS112" s="33" t="n">
        <f aca="false">BE112-BR112</f>
        <v>0</v>
      </c>
    </row>
    <row r="113" customFormat="false" ht="15.8" hidden="true" customHeight="false" outlineLevel="1" collapsed="false">
      <c r="A113" s="34" t="s">
        <v>41</v>
      </c>
      <c r="B113" s="34"/>
      <c r="C113" s="34"/>
      <c r="D113" s="35" t="n">
        <v>29700</v>
      </c>
      <c r="E113" s="35" t="n">
        <v>23413.15</v>
      </c>
      <c r="F113" s="36"/>
      <c r="G113" s="35" t="n">
        <v>23413.15</v>
      </c>
      <c r="H113" s="37"/>
      <c r="I113" s="38" t="s">
        <v>74</v>
      </c>
      <c r="J113" s="39" t="n">
        <v>29</v>
      </c>
      <c r="K113" s="37"/>
      <c r="L113" s="35" t="n">
        <v>807.35</v>
      </c>
      <c r="M113" s="38" t="s">
        <v>43</v>
      </c>
      <c r="N113" s="28"/>
      <c r="O113" s="28"/>
      <c r="AP113" s="41"/>
      <c r="AQ113" s="41"/>
      <c r="BD113" s="42"/>
      <c r="BE113" s="42"/>
      <c r="BR113" s="43"/>
      <c r="BS113" s="43"/>
    </row>
    <row r="114" customFormat="false" ht="15.8" hidden="true" customHeight="false" outlineLevel="1" collapsed="false">
      <c r="A114" s="34" t="s">
        <v>44</v>
      </c>
      <c r="B114" s="34"/>
      <c r="C114" s="34"/>
      <c r="D114" s="35" t="n">
        <v>29700</v>
      </c>
      <c r="E114" s="35" t="n">
        <v>22605.8</v>
      </c>
      <c r="F114" s="36"/>
      <c r="G114" s="35" t="n">
        <v>22605.8</v>
      </c>
      <c r="H114" s="37"/>
      <c r="I114" s="38" t="s">
        <v>74</v>
      </c>
      <c r="J114" s="39" t="n">
        <v>28</v>
      </c>
      <c r="K114" s="37"/>
      <c r="L114" s="35" t="n">
        <v>807.35</v>
      </c>
      <c r="M114" s="38" t="s">
        <v>43</v>
      </c>
      <c r="N114" s="28"/>
      <c r="O114" s="28"/>
      <c r="AP114" s="41"/>
      <c r="AQ114" s="41"/>
      <c r="BD114" s="42"/>
      <c r="BE114" s="42"/>
      <c r="BR114" s="43"/>
      <c r="BS114" s="43"/>
    </row>
    <row r="115" customFormat="false" ht="13.45" hidden="true" customHeight="true" outlineLevel="1" collapsed="false">
      <c r="A115" s="34" t="s">
        <v>45</v>
      </c>
      <c r="B115" s="34"/>
      <c r="C115" s="34"/>
      <c r="D115" s="35" t="n">
        <v>29700</v>
      </c>
      <c r="E115" s="35" t="n">
        <v>21798.45</v>
      </c>
      <c r="F115" s="36"/>
      <c r="G115" s="35" t="n">
        <v>21798.45</v>
      </c>
      <c r="H115" s="37"/>
      <c r="I115" s="38" t="s">
        <v>74</v>
      </c>
      <c r="J115" s="39" t="n">
        <v>27</v>
      </c>
      <c r="K115" s="37"/>
      <c r="L115" s="35" t="n">
        <v>807.35</v>
      </c>
      <c r="M115" s="38" t="s">
        <v>43</v>
      </c>
      <c r="N115" s="28"/>
      <c r="O115" s="28"/>
      <c r="AP115" s="41"/>
      <c r="AQ115" s="41"/>
      <c r="BD115" s="42"/>
      <c r="BE115" s="42"/>
      <c r="BR115" s="43"/>
      <c r="BS115" s="43"/>
    </row>
    <row r="116" customFormat="false" ht="13.45" hidden="true" customHeight="true" outlineLevel="1" collapsed="false">
      <c r="A116" s="34" t="s">
        <v>46</v>
      </c>
      <c r="B116" s="34"/>
      <c r="C116" s="34"/>
      <c r="D116" s="35" t="n">
        <v>29700</v>
      </c>
      <c r="E116" s="35" t="n">
        <v>20991.1</v>
      </c>
      <c r="F116" s="36"/>
      <c r="G116" s="35" t="n">
        <v>20991.1</v>
      </c>
      <c r="H116" s="37"/>
      <c r="I116" s="38" t="s">
        <v>74</v>
      </c>
      <c r="J116" s="39" t="n">
        <v>26</v>
      </c>
      <c r="K116" s="37"/>
      <c r="L116" s="35" t="n">
        <v>807.35</v>
      </c>
      <c r="M116" s="38" t="s">
        <v>43</v>
      </c>
      <c r="N116" s="28"/>
      <c r="O116" s="28"/>
      <c r="AP116" s="41"/>
      <c r="AQ116" s="41"/>
      <c r="BD116" s="42"/>
      <c r="BE116" s="42"/>
      <c r="BR116" s="43"/>
      <c r="BS116" s="43"/>
    </row>
    <row r="117" customFormat="false" ht="13.45" hidden="true" customHeight="true" outlineLevel="1" collapsed="false">
      <c r="A117" s="34" t="s">
        <v>47</v>
      </c>
      <c r="B117" s="34"/>
      <c r="C117" s="34"/>
      <c r="D117" s="35" t="n">
        <v>29700</v>
      </c>
      <c r="E117" s="35" t="n">
        <v>20183.75</v>
      </c>
      <c r="F117" s="36"/>
      <c r="G117" s="35" t="n">
        <v>20183.75</v>
      </c>
      <c r="H117" s="37"/>
      <c r="I117" s="38" t="s">
        <v>74</v>
      </c>
      <c r="J117" s="39" t="n">
        <v>25</v>
      </c>
      <c r="K117" s="37"/>
      <c r="L117" s="35" t="n">
        <v>807.35</v>
      </c>
      <c r="M117" s="38" t="s">
        <v>43</v>
      </c>
      <c r="N117" s="28"/>
      <c r="O117" s="28"/>
      <c r="AP117" s="41"/>
      <c r="AQ117" s="41"/>
      <c r="BD117" s="42"/>
      <c r="BE117" s="42"/>
      <c r="BR117" s="43"/>
      <c r="BS117" s="43"/>
    </row>
    <row r="118" customFormat="false" ht="13.45" hidden="true" customHeight="true" outlineLevel="1" collapsed="false">
      <c r="A118" s="34" t="s">
        <v>48</v>
      </c>
      <c r="B118" s="34"/>
      <c r="C118" s="34"/>
      <c r="D118" s="35" t="n">
        <v>29700</v>
      </c>
      <c r="E118" s="35" t="n">
        <v>19376.4</v>
      </c>
      <c r="F118" s="36"/>
      <c r="G118" s="35" t="n">
        <v>19376.4</v>
      </c>
      <c r="H118" s="37"/>
      <c r="I118" s="38" t="s">
        <v>74</v>
      </c>
      <c r="J118" s="39" t="n">
        <v>24</v>
      </c>
      <c r="K118" s="37"/>
      <c r="L118" s="35" t="n">
        <v>807.35</v>
      </c>
      <c r="M118" s="38" t="s">
        <v>43</v>
      </c>
      <c r="N118" s="28"/>
      <c r="O118" s="28"/>
      <c r="AP118" s="41"/>
      <c r="AQ118" s="41"/>
      <c r="BD118" s="42"/>
      <c r="BE118" s="42"/>
      <c r="BR118" s="43"/>
      <c r="BS118" s="43"/>
    </row>
    <row r="119" customFormat="false" ht="13.45" hidden="true" customHeight="true" outlineLevel="1" collapsed="false">
      <c r="A119" s="34" t="s">
        <v>49</v>
      </c>
      <c r="B119" s="34"/>
      <c r="C119" s="34"/>
      <c r="D119" s="35" t="n">
        <v>29700</v>
      </c>
      <c r="E119" s="35" t="n">
        <v>18569.05</v>
      </c>
      <c r="F119" s="36"/>
      <c r="G119" s="35" t="n">
        <v>18569.05</v>
      </c>
      <c r="H119" s="37"/>
      <c r="I119" s="38" t="s">
        <v>74</v>
      </c>
      <c r="J119" s="39" t="n">
        <v>23</v>
      </c>
      <c r="K119" s="37"/>
      <c r="L119" s="35" t="n">
        <v>807.35</v>
      </c>
      <c r="M119" s="38" t="s">
        <v>43</v>
      </c>
      <c r="N119" s="28"/>
      <c r="O119" s="28"/>
      <c r="AP119" s="41"/>
      <c r="AQ119" s="41"/>
      <c r="BD119" s="42"/>
      <c r="BE119" s="42"/>
      <c r="BR119" s="43"/>
      <c r="BS119" s="43"/>
    </row>
    <row r="120" customFormat="false" ht="13.45" hidden="true" customHeight="true" outlineLevel="1" collapsed="false">
      <c r="A120" s="34" t="s">
        <v>50</v>
      </c>
      <c r="B120" s="34"/>
      <c r="C120" s="34"/>
      <c r="D120" s="35" t="n">
        <v>29700</v>
      </c>
      <c r="E120" s="35" t="n">
        <v>17761.7</v>
      </c>
      <c r="F120" s="36"/>
      <c r="G120" s="35" t="n">
        <v>17761.7</v>
      </c>
      <c r="H120" s="37"/>
      <c r="I120" s="38" t="s">
        <v>74</v>
      </c>
      <c r="J120" s="39" t="n">
        <v>22</v>
      </c>
      <c r="K120" s="37"/>
      <c r="L120" s="35" t="n">
        <v>807.35</v>
      </c>
      <c r="M120" s="38" t="s">
        <v>43</v>
      </c>
      <c r="N120" s="28"/>
      <c r="O120" s="28"/>
      <c r="AP120" s="41"/>
      <c r="AQ120" s="41"/>
      <c r="BD120" s="42"/>
      <c r="BE120" s="42"/>
      <c r="BR120" s="43"/>
      <c r="BS120" s="43"/>
    </row>
    <row r="121" customFormat="false" ht="13.45" hidden="true" customHeight="true" outlineLevel="1" collapsed="false">
      <c r="A121" s="34" t="s">
        <v>51</v>
      </c>
      <c r="B121" s="34"/>
      <c r="C121" s="34"/>
      <c r="D121" s="35" t="n">
        <v>29700</v>
      </c>
      <c r="E121" s="35" t="n">
        <v>16954.35</v>
      </c>
      <c r="F121" s="36"/>
      <c r="G121" s="35" t="n">
        <v>16954.35</v>
      </c>
      <c r="H121" s="37"/>
      <c r="I121" s="38" t="s">
        <v>74</v>
      </c>
      <c r="J121" s="39" t="n">
        <v>21</v>
      </c>
      <c r="K121" s="37"/>
      <c r="L121" s="35" t="n">
        <v>807.35</v>
      </c>
      <c r="M121" s="38" t="s">
        <v>43</v>
      </c>
      <c r="N121" s="28"/>
      <c r="O121" s="28"/>
      <c r="AP121" s="41"/>
      <c r="AQ121" s="41"/>
      <c r="BD121" s="42"/>
      <c r="BE121" s="42"/>
      <c r="BR121" s="43"/>
      <c r="BS121" s="43"/>
    </row>
    <row r="122" customFormat="false" ht="13.45" hidden="true" customHeight="true" outlineLevel="1" collapsed="false">
      <c r="A122" s="34" t="s">
        <v>52</v>
      </c>
      <c r="B122" s="34"/>
      <c r="C122" s="34"/>
      <c r="D122" s="35" t="n">
        <v>29700</v>
      </c>
      <c r="E122" s="35" t="n">
        <v>16147</v>
      </c>
      <c r="F122" s="36"/>
      <c r="G122" s="35" t="n">
        <v>16147</v>
      </c>
      <c r="H122" s="37"/>
      <c r="I122" s="38" t="s">
        <v>74</v>
      </c>
      <c r="J122" s="39" t="n">
        <v>20</v>
      </c>
      <c r="K122" s="37"/>
      <c r="L122" s="35" t="n">
        <v>807.35</v>
      </c>
      <c r="M122" s="38" t="s">
        <v>43</v>
      </c>
      <c r="N122" s="28"/>
      <c r="O122" s="28"/>
      <c r="AP122" s="41"/>
      <c r="AQ122" s="41"/>
      <c r="BD122" s="42"/>
      <c r="BE122" s="42"/>
      <c r="BR122" s="43"/>
      <c r="BS122" s="43"/>
    </row>
    <row r="123" customFormat="false" ht="13.45" hidden="true" customHeight="true" outlineLevel="1" collapsed="false">
      <c r="A123" s="34" t="s">
        <v>53</v>
      </c>
      <c r="B123" s="34"/>
      <c r="C123" s="34"/>
      <c r="D123" s="35" t="n">
        <v>29700</v>
      </c>
      <c r="E123" s="35" t="n">
        <v>15339.65</v>
      </c>
      <c r="F123" s="36"/>
      <c r="G123" s="35" t="n">
        <v>15339.65</v>
      </c>
      <c r="H123" s="37"/>
      <c r="I123" s="38" t="s">
        <v>74</v>
      </c>
      <c r="J123" s="39" t="n">
        <v>19</v>
      </c>
      <c r="K123" s="37"/>
      <c r="L123" s="35" t="n">
        <v>807.35</v>
      </c>
      <c r="M123" s="38" t="s">
        <v>43</v>
      </c>
      <c r="N123" s="28"/>
      <c r="O123" s="28"/>
      <c r="AP123" s="41"/>
      <c r="AQ123" s="41"/>
      <c r="BD123" s="42"/>
      <c r="BE123" s="42"/>
      <c r="BR123" s="43"/>
      <c r="BS123" s="43"/>
    </row>
    <row r="124" customFormat="false" ht="13.45" hidden="true" customHeight="true" outlineLevel="1" collapsed="false">
      <c r="A124" s="34" t="s">
        <v>54</v>
      </c>
      <c r="B124" s="34"/>
      <c r="C124" s="34"/>
      <c r="D124" s="35" t="n">
        <v>29700</v>
      </c>
      <c r="E124" s="35" t="n">
        <v>14532.3</v>
      </c>
      <c r="F124" s="36"/>
      <c r="G124" s="35" t="n">
        <v>14532.3</v>
      </c>
      <c r="H124" s="37"/>
      <c r="I124" s="38" t="s">
        <v>74</v>
      </c>
      <c r="J124" s="39" t="n">
        <v>18</v>
      </c>
      <c r="K124" s="37"/>
      <c r="L124" s="35" t="n">
        <v>807.35</v>
      </c>
      <c r="M124" s="38" t="s">
        <v>43</v>
      </c>
      <c r="N124" s="28"/>
      <c r="O124" s="28"/>
      <c r="AP124" s="41"/>
      <c r="AQ124" s="41"/>
      <c r="BD124" s="42"/>
      <c r="BE124" s="42"/>
      <c r="BR124" s="43"/>
      <c r="BS124" s="43"/>
    </row>
    <row r="125" customFormat="false" ht="34.55" hidden="false" customHeight="false" outlineLevel="0" collapsed="false">
      <c r="A125" s="22" t="s">
        <v>77</v>
      </c>
      <c r="B125" s="23" t="s">
        <v>78</v>
      </c>
      <c r="C125" s="23" t="s">
        <v>40</v>
      </c>
      <c r="D125" s="24" t="n">
        <f aca="false">D137</f>
        <v>8000</v>
      </c>
      <c r="E125" s="24" t="n">
        <f aca="false">E137</f>
        <v>3914.38</v>
      </c>
      <c r="F125" s="24" t="n">
        <f aca="false">F137</f>
        <v>0</v>
      </c>
      <c r="G125" s="24" t="n">
        <f aca="false">G137</f>
        <v>3914.38</v>
      </c>
      <c r="H125" s="24" t="n">
        <f aca="false">H137</f>
        <v>0</v>
      </c>
      <c r="I125" s="24" t="str">
        <f aca="false">I137</f>
        <v>29</v>
      </c>
      <c r="J125" s="25" t="n">
        <v>18</v>
      </c>
      <c r="K125" s="24" t="n">
        <f aca="false">K137</f>
        <v>0</v>
      </c>
      <c r="L125" s="26" t="n">
        <f aca="false">SUM(L126:L137)</f>
        <v>2609.64</v>
      </c>
      <c r="M125" s="27"/>
      <c r="N125" s="28" t="n">
        <f aca="false">SUM(L126:L137)-L125</f>
        <v>0</v>
      </c>
      <c r="O125" s="28"/>
      <c r="P125" s="29" t="n">
        <f aca="false">IF(P$4&lt;=$J125,$G125/$J125,0)</f>
        <v>217.465555555556</v>
      </c>
      <c r="Q125" s="29" t="n">
        <f aca="false">IF(Q$4&lt;=$J125,$G125/$J125,0)</f>
        <v>217.465555555556</v>
      </c>
      <c r="R125" s="29" t="n">
        <f aca="false">IF(R$4&lt;=$J125,$G125/$J125,0)</f>
        <v>217.465555555556</v>
      </c>
      <c r="S125" s="29" t="n">
        <f aca="false">IF(S$4&lt;=$J125,$G125/$J125,0)</f>
        <v>217.465555555556</v>
      </c>
      <c r="T125" s="29" t="n">
        <f aca="false">IF(T$4&lt;=$J125,$G125/$J125,0)</f>
        <v>217.465555555556</v>
      </c>
      <c r="U125" s="29" t="n">
        <f aca="false">IF(U$4&lt;=$J125,$G125/$J125,0)</f>
        <v>217.465555555556</v>
      </c>
      <c r="V125" s="29" t="n">
        <f aca="false">IF(V$4&lt;=$J125,$G125/$J125,0)</f>
        <v>217.465555555556</v>
      </c>
      <c r="W125" s="29" t="n">
        <f aca="false">IF(W$4&lt;=$J125,$G125/$J125,0)</f>
        <v>217.465555555556</v>
      </c>
      <c r="X125" s="29" t="n">
        <f aca="false">IF(X$4&lt;=$J125,$G125/$J125,0)</f>
        <v>217.465555555556</v>
      </c>
      <c r="Y125" s="29" t="n">
        <f aca="false">IF(Y$4&lt;=$J125,$G125/$J125,0)</f>
        <v>217.465555555556</v>
      </c>
      <c r="Z125" s="29" t="n">
        <f aca="false">IF(Z$4&lt;=$J125,$G125/$J125,0)</f>
        <v>217.465555555556</v>
      </c>
      <c r="AA125" s="29" t="n">
        <f aca="false">IF(AA$4&lt;=$J125,$G125/$J125,0)</f>
        <v>217.465555555556</v>
      </c>
      <c r="AB125" s="30" t="n">
        <f aca="false">SUM(P125:AA125)</f>
        <v>2609.58666666667</v>
      </c>
      <c r="AC125" s="30" t="n">
        <f aca="false">G125-AB125</f>
        <v>1304.79333333333</v>
      </c>
      <c r="AD125" s="29" t="n">
        <f aca="false">IF(AD$4&lt;=$J125,$G125/$J125,0)</f>
        <v>217.465555555556</v>
      </c>
      <c r="AE125" s="29" t="n">
        <f aca="false">IF(AE$4&lt;=$J125,$G125/$J125,0)</f>
        <v>217.465555555556</v>
      </c>
      <c r="AF125" s="29" t="n">
        <f aca="false">IF(AF$4&lt;=$J125,$G125/$J125,0)</f>
        <v>217.465555555556</v>
      </c>
      <c r="AG125" s="29" t="n">
        <f aca="false">IF(AG$4&lt;=$J125,$G125/$J125,0)</f>
        <v>217.465555555556</v>
      </c>
      <c r="AH125" s="29" t="n">
        <f aca="false">IF(AH$4&lt;=$J125,$G125/$J125,0)</f>
        <v>217.465555555556</v>
      </c>
      <c r="AI125" s="29" t="n">
        <f aca="false">IF(AI$4&lt;=$J125,$G125/$J125,0)</f>
        <v>217.465555555556</v>
      </c>
      <c r="AJ125" s="29" t="n">
        <f aca="false">IF(AJ$4&lt;=$J125,$G125/$J125,0)</f>
        <v>0</v>
      </c>
      <c r="AK125" s="29" t="n">
        <f aca="false">IF(AK$4&lt;=$J125,$G125/$J125,0)</f>
        <v>0</v>
      </c>
      <c r="AL125" s="29" t="n">
        <f aca="false">IF(AL$4&lt;=$J125,$G125/$J125,0)</f>
        <v>0</v>
      </c>
      <c r="AM125" s="29" t="n">
        <f aca="false">IF(AM$4&lt;=$J125,$G125/$J125,0)</f>
        <v>0</v>
      </c>
      <c r="AN125" s="29" t="n">
        <f aca="false">IF(AN$4&lt;=$J125,$G125/$J125,0)</f>
        <v>0</v>
      </c>
      <c r="AO125" s="29" t="n">
        <f aca="false">IF(AO$4&lt;=$J125,$G125/$J125,0)</f>
        <v>0</v>
      </c>
      <c r="AP125" s="31" t="n">
        <f aca="false">SUM(AD125:AO125)</f>
        <v>1304.79333333333</v>
      </c>
      <c r="AQ125" s="31" t="n">
        <f aca="false">AC125-AP125</f>
        <v>0</v>
      </c>
      <c r="AR125" s="29" t="n">
        <f aca="false">IF(AR$4&lt;=$J125,$G125/$J125,0)</f>
        <v>0</v>
      </c>
      <c r="AS125" s="29" t="n">
        <f aca="false">IF(AS$4&lt;=$J125,$G125/$J125,0)</f>
        <v>0</v>
      </c>
      <c r="AT125" s="29" t="n">
        <f aca="false">IF(AT$4&lt;=$J125,$G125/$J125,0)</f>
        <v>0</v>
      </c>
      <c r="AU125" s="29" t="n">
        <f aca="false">IF(AU$4&lt;=$J125,$G125/$J125,0)</f>
        <v>0</v>
      </c>
      <c r="AV125" s="29" t="n">
        <f aca="false">IF(AV$4&lt;=$J125,$G125/$J125,0)</f>
        <v>0</v>
      </c>
      <c r="AW125" s="29" t="n">
        <f aca="false">IF(AW$4&lt;=$J125,$G125/$J125,0)</f>
        <v>0</v>
      </c>
      <c r="AX125" s="29" t="n">
        <f aca="false">IF(AX$4&lt;=$J125,$G125/$J125,0)</f>
        <v>0</v>
      </c>
      <c r="AY125" s="29" t="n">
        <f aca="false">IF(AY$4&lt;=$J125,$G125/$J125,0)</f>
        <v>0</v>
      </c>
      <c r="AZ125" s="29" t="n">
        <f aca="false">IF(AZ$4&lt;=$J125,$G125/$J125,0)</f>
        <v>0</v>
      </c>
      <c r="BA125" s="29" t="n">
        <f aca="false">IF(BA$4&lt;=$J125,$G125/$J125,0)</f>
        <v>0</v>
      </c>
      <c r="BB125" s="29" t="n">
        <f aca="false">IF(BB$4&lt;=$J125,$G125/$J125,0)</f>
        <v>0</v>
      </c>
      <c r="BC125" s="29" t="n">
        <f aca="false">IF(BC$4&lt;=$J125,$G125/$J125,0)</f>
        <v>0</v>
      </c>
      <c r="BD125" s="32" t="n">
        <f aca="false">SUM(AR125:BC125)</f>
        <v>0</v>
      </c>
      <c r="BE125" s="32" t="n">
        <f aca="false">AQ125-BD125</f>
        <v>0</v>
      </c>
      <c r="BF125" s="29" t="n">
        <f aca="false">IF(BF$4&lt;=$J125,$G125/$J125,0)</f>
        <v>0</v>
      </c>
      <c r="BG125" s="29" t="n">
        <f aca="false">IF(BG$4&lt;=$J125,$G125/$J125,0)</f>
        <v>0</v>
      </c>
      <c r="BH125" s="29" t="n">
        <f aca="false">IF(BH$4&lt;=$J125,$G125/$J125,0)</f>
        <v>0</v>
      </c>
      <c r="BI125" s="29" t="n">
        <f aca="false">IF(BI$4&lt;=$J125,$G125/$J125,0)</f>
        <v>0</v>
      </c>
      <c r="BJ125" s="29" t="n">
        <f aca="false">IF(BJ$4&lt;=$J125,$G125/$J125,0)</f>
        <v>0</v>
      </c>
      <c r="BK125" s="29" t="n">
        <f aca="false">IF(BK$4&lt;=$J125,$G125/$J125,0)</f>
        <v>0</v>
      </c>
      <c r="BL125" s="29" t="n">
        <f aca="false">IF(BL$4&lt;=$J125,$G125/$J125,0)</f>
        <v>0</v>
      </c>
      <c r="BM125" s="29" t="n">
        <f aca="false">IF(BM$4&lt;=$J125,$G125/$J125,0)</f>
        <v>0</v>
      </c>
      <c r="BN125" s="29" t="n">
        <f aca="false">IF(BN$4&lt;=$J125,$G125/$J125,0)</f>
        <v>0</v>
      </c>
      <c r="BO125" s="29" t="n">
        <f aca="false">IF(BO$4&lt;=$J125,$G125/$J125,0)</f>
        <v>0</v>
      </c>
      <c r="BP125" s="29" t="n">
        <f aca="false">IF(BP$4&lt;=$J125,$G125/$J125,0)</f>
        <v>0</v>
      </c>
      <c r="BQ125" s="29" t="n">
        <f aca="false">IF(BQ$4&lt;=$J125,$G125/$J125,0)</f>
        <v>0</v>
      </c>
      <c r="BR125" s="33" t="n">
        <f aca="false">SUM(BF125:BQ125)</f>
        <v>0</v>
      </c>
      <c r="BS125" s="33" t="n">
        <f aca="false">BE125-BR125</f>
        <v>0</v>
      </c>
    </row>
    <row r="126" customFormat="false" ht="15.8" hidden="true" customHeight="false" outlineLevel="1" collapsed="false">
      <c r="A126" s="34" t="s">
        <v>41</v>
      </c>
      <c r="B126" s="34"/>
      <c r="C126" s="34"/>
      <c r="D126" s="35" t="n">
        <v>8000</v>
      </c>
      <c r="E126" s="35" t="n">
        <v>6306.55</v>
      </c>
      <c r="F126" s="36"/>
      <c r="G126" s="35" t="n">
        <v>6306.55</v>
      </c>
      <c r="H126" s="37"/>
      <c r="I126" s="38" t="s">
        <v>74</v>
      </c>
      <c r="J126" s="39" t="n">
        <v>29</v>
      </c>
      <c r="K126" s="37"/>
      <c r="L126" s="35" t="n">
        <v>217.47</v>
      </c>
      <c r="M126" s="38" t="s">
        <v>43</v>
      </c>
      <c r="N126" s="28"/>
      <c r="O126" s="28"/>
      <c r="AP126" s="41"/>
      <c r="AQ126" s="41"/>
      <c r="BD126" s="42"/>
      <c r="BE126" s="42"/>
      <c r="BR126" s="43"/>
      <c r="BS126" s="43"/>
    </row>
    <row r="127" customFormat="false" ht="15.8" hidden="true" customHeight="false" outlineLevel="1" collapsed="false">
      <c r="A127" s="34" t="s">
        <v>44</v>
      </c>
      <c r="B127" s="34"/>
      <c r="C127" s="34"/>
      <c r="D127" s="35" t="n">
        <v>8000</v>
      </c>
      <c r="E127" s="35" t="n">
        <v>6089.08</v>
      </c>
      <c r="F127" s="36"/>
      <c r="G127" s="35" t="n">
        <v>6089.08</v>
      </c>
      <c r="H127" s="37"/>
      <c r="I127" s="38" t="s">
        <v>74</v>
      </c>
      <c r="J127" s="39" t="n">
        <v>28</v>
      </c>
      <c r="K127" s="37"/>
      <c r="L127" s="35" t="n">
        <v>217.47</v>
      </c>
      <c r="M127" s="38" t="s">
        <v>43</v>
      </c>
      <c r="N127" s="28"/>
      <c r="O127" s="28"/>
      <c r="AP127" s="41"/>
      <c r="AQ127" s="41"/>
      <c r="BD127" s="42"/>
      <c r="BE127" s="42"/>
      <c r="BR127" s="43"/>
      <c r="BS127" s="43"/>
    </row>
    <row r="128" customFormat="false" ht="13.45" hidden="true" customHeight="true" outlineLevel="1" collapsed="false">
      <c r="A128" s="34" t="s">
        <v>45</v>
      </c>
      <c r="B128" s="34"/>
      <c r="C128" s="34"/>
      <c r="D128" s="35" t="n">
        <v>8000</v>
      </c>
      <c r="E128" s="35" t="n">
        <v>5871.61</v>
      </c>
      <c r="F128" s="36"/>
      <c r="G128" s="35" t="n">
        <v>5871.61</v>
      </c>
      <c r="H128" s="37"/>
      <c r="I128" s="38" t="s">
        <v>74</v>
      </c>
      <c r="J128" s="39" t="n">
        <v>27</v>
      </c>
      <c r="K128" s="37"/>
      <c r="L128" s="35" t="n">
        <v>217.47</v>
      </c>
      <c r="M128" s="38" t="s">
        <v>43</v>
      </c>
      <c r="N128" s="28"/>
      <c r="O128" s="28"/>
      <c r="AP128" s="41"/>
      <c r="AQ128" s="41"/>
      <c r="BD128" s="42"/>
      <c r="BE128" s="42"/>
      <c r="BR128" s="43"/>
      <c r="BS128" s="43"/>
    </row>
    <row r="129" customFormat="false" ht="13.45" hidden="true" customHeight="true" outlineLevel="1" collapsed="false">
      <c r="A129" s="34" t="s">
        <v>46</v>
      </c>
      <c r="B129" s="34"/>
      <c r="C129" s="34"/>
      <c r="D129" s="35" t="n">
        <v>8000</v>
      </c>
      <c r="E129" s="35" t="n">
        <v>5654.14</v>
      </c>
      <c r="F129" s="36"/>
      <c r="G129" s="35" t="n">
        <v>5654.14</v>
      </c>
      <c r="H129" s="37"/>
      <c r="I129" s="38" t="s">
        <v>74</v>
      </c>
      <c r="J129" s="39" t="n">
        <v>26</v>
      </c>
      <c r="K129" s="37"/>
      <c r="L129" s="35" t="n">
        <v>217.47</v>
      </c>
      <c r="M129" s="38" t="s">
        <v>43</v>
      </c>
      <c r="N129" s="28"/>
      <c r="O129" s="28"/>
      <c r="AP129" s="41"/>
      <c r="AQ129" s="41"/>
      <c r="BD129" s="42"/>
      <c r="BE129" s="42"/>
      <c r="BR129" s="43"/>
      <c r="BS129" s="43"/>
    </row>
    <row r="130" customFormat="false" ht="13.45" hidden="true" customHeight="true" outlineLevel="1" collapsed="false">
      <c r="A130" s="34" t="s">
        <v>47</v>
      </c>
      <c r="B130" s="34"/>
      <c r="C130" s="34"/>
      <c r="D130" s="35" t="n">
        <v>8000</v>
      </c>
      <c r="E130" s="35" t="n">
        <v>5436.67</v>
      </c>
      <c r="F130" s="36"/>
      <c r="G130" s="35" t="n">
        <v>5436.67</v>
      </c>
      <c r="H130" s="37"/>
      <c r="I130" s="38" t="s">
        <v>74</v>
      </c>
      <c r="J130" s="39" t="n">
        <v>25</v>
      </c>
      <c r="K130" s="37"/>
      <c r="L130" s="35" t="n">
        <v>217.47</v>
      </c>
      <c r="M130" s="38" t="s">
        <v>43</v>
      </c>
      <c r="N130" s="28"/>
      <c r="O130" s="28"/>
      <c r="AP130" s="41"/>
      <c r="AQ130" s="41"/>
      <c r="BD130" s="42"/>
      <c r="BE130" s="42"/>
      <c r="BR130" s="43"/>
      <c r="BS130" s="43"/>
    </row>
    <row r="131" customFormat="false" ht="13.45" hidden="true" customHeight="true" outlineLevel="1" collapsed="false">
      <c r="A131" s="34" t="s">
        <v>48</v>
      </c>
      <c r="B131" s="34"/>
      <c r="C131" s="34"/>
      <c r="D131" s="35" t="n">
        <v>8000</v>
      </c>
      <c r="E131" s="35" t="n">
        <v>5219.2</v>
      </c>
      <c r="F131" s="36"/>
      <c r="G131" s="35" t="n">
        <v>5219.2</v>
      </c>
      <c r="H131" s="37"/>
      <c r="I131" s="38" t="s">
        <v>74</v>
      </c>
      <c r="J131" s="39" t="n">
        <v>24</v>
      </c>
      <c r="K131" s="37"/>
      <c r="L131" s="35" t="n">
        <v>217.47</v>
      </c>
      <c r="M131" s="38" t="s">
        <v>43</v>
      </c>
      <c r="N131" s="28"/>
      <c r="O131" s="28"/>
      <c r="AP131" s="41"/>
      <c r="AQ131" s="41"/>
      <c r="BD131" s="42"/>
      <c r="BE131" s="42"/>
      <c r="BR131" s="43"/>
      <c r="BS131" s="43"/>
    </row>
    <row r="132" customFormat="false" ht="13.45" hidden="true" customHeight="true" outlineLevel="1" collapsed="false">
      <c r="A132" s="34" t="s">
        <v>49</v>
      </c>
      <c r="B132" s="34"/>
      <c r="C132" s="34"/>
      <c r="D132" s="35" t="n">
        <v>8000</v>
      </c>
      <c r="E132" s="35" t="n">
        <v>5001.73</v>
      </c>
      <c r="F132" s="36"/>
      <c r="G132" s="35" t="n">
        <v>5001.73</v>
      </c>
      <c r="H132" s="37"/>
      <c r="I132" s="38" t="s">
        <v>74</v>
      </c>
      <c r="J132" s="39" t="n">
        <v>23</v>
      </c>
      <c r="K132" s="37"/>
      <c r="L132" s="35" t="n">
        <v>217.47</v>
      </c>
      <c r="M132" s="38" t="s">
        <v>43</v>
      </c>
      <c r="N132" s="28"/>
      <c r="O132" s="28"/>
      <c r="AP132" s="41"/>
      <c r="AQ132" s="41"/>
      <c r="BD132" s="42"/>
      <c r="BE132" s="42"/>
      <c r="BR132" s="43"/>
      <c r="BS132" s="43"/>
    </row>
    <row r="133" customFormat="false" ht="13.45" hidden="true" customHeight="true" outlineLevel="1" collapsed="false">
      <c r="A133" s="34" t="s">
        <v>50</v>
      </c>
      <c r="B133" s="34"/>
      <c r="C133" s="34"/>
      <c r="D133" s="35" t="n">
        <v>8000</v>
      </c>
      <c r="E133" s="35" t="n">
        <v>4784.26</v>
      </c>
      <c r="F133" s="36"/>
      <c r="G133" s="35" t="n">
        <v>4784.26</v>
      </c>
      <c r="H133" s="37"/>
      <c r="I133" s="38" t="s">
        <v>74</v>
      </c>
      <c r="J133" s="39" t="n">
        <v>22</v>
      </c>
      <c r="K133" s="37"/>
      <c r="L133" s="35" t="n">
        <v>217.47</v>
      </c>
      <c r="M133" s="38" t="s">
        <v>43</v>
      </c>
      <c r="N133" s="28"/>
      <c r="O133" s="28"/>
      <c r="AP133" s="41"/>
      <c r="AQ133" s="41"/>
      <c r="BD133" s="42"/>
      <c r="BE133" s="42"/>
      <c r="BR133" s="43"/>
      <c r="BS133" s="43"/>
    </row>
    <row r="134" customFormat="false" ht="13.45" hidden="true" customHeight="true" outlineLevel="1" collapsed="false">
      <c r="A134" s="34" t="s">
        <v>51</v>
      </c>
      <c r="B134" s="34"/>
      <c r="C134" s="34"/>
      <c r="D134" s="35" t="n">
        <v>8000</v>
      </c>
      <c r="E134" s="35" t="n">
        <v>4566.79</v>
      </c>
      <c r="F134" s="36"/>
      <c r="G134" s="35" t="n">
        <v>4566.79</v>
      </c>
      <c r="H134" s="37"/>
      <c r="I134" s="38" t="s">
        <v>74</v>
      </c>
      <c r="J134" s="39" t="n">
        <v>21</v>
      </c>
      <c r="K134" s="37"/>
      <c r="L134" s="35" t="n">
        <v>217.47</v>
      </c>
      <c r="M134" s="38" t="s">
        <v>43</v>
      </c>
      <c r="N134" s="28"/>
      <c r="O134" s="28"/>
      <c r="AP134" s="41"/>
      <c r="AQ134" s="41"/>
      <c r="BD134" s="42"/>
      <c r="BE134" s="42"/>
      <c r="BR134" s="43"/>
      <c r="BS134" s="43"/>
    </row>
    <row r="135" customFormat="false" ht="13.45" hidden="true" customHeight="true" outlineLevel="1" collapsed="false">
      <c r="A135" s="34" t="s">
        <v>52</v>
      </c>
      <c r="B135" s="34"/>
      <c r="C135" s="34"/>
      <c r="D135" s="35" t="n">
        <v>8000</v>
      </c>
      <c r="E135" s="35" t="n">
        <v>4349.32</v>
      </c>
      <c r="F135" s="36"/>
      <c r="G135" s="35" t="n">
        <v>4349.32</v>
      </c>
      <c r="H135" s="37"/>
      <c r="I135" s="38" t="s">
        <v>74</v>
      </c>
      <c r="J135" s="39" t="n">
        <v>20</v>
      </c>
      <c r="K135" s="37"/>
      <c r="L135" s="35" t="n">
        <v>217.47</v>
      </c>
      <c r="M135" s="38" t="s">
        <v>43</v>
      </c>
      <c r="N135" s="28"/>
      <c r="O135" s="28"/>
      <c r="AP135" s="41"/>
      <c r="AQ135" s="41"/>
      <c r="BD135" s="42"/>
      <c r="BE135" s="42"/>
      <c r="BR135" s="43"/>
      <c r="BS135" s="43"/>
    </row>
    <row r="136" customFormat="false" ht="13.45" hidden="true" customHeight="true" outlineLevel="1" collapsed="false">
      <c r="A136" s="34" t="s">
        <v>53</v>
      </c>
      <c r="B136" s="34"/>
      <c r="C136" s="34"/>
      <c r="D136" s="35" t="n">
        <v>8000</v>
      </c>
      <c r="E136" s="35" t="n">
        <v>4131.85</v>
      </c>
      <c r="F136" s="36"/>
      <c r="G136" s="35" t="n">
        <v>4131.85</v>
      </c>
      <c r="H136" s="37"/>
      <c r="I136" s="38" t="s">
        <v>74</v>
      </c>
      <c r="J136" s="39" t="n">
        <v>19</v>
      </c>
      <c r="K136" s="37"/>
      <c r="L136" s="35" t="n">
        <v>217.47</v>
      </c>
      <c r="M136" s="38" t="s">
        <v>43</v>
      </c>
      <c r="N136" s="28"/>
      <c r="O136" s="28"/>
      <c r="AP136" s="41"/>
      <c r="AQ136" s="41"/>
      <c r="BD136" s="42"/>
      <c r="BE136" s="42"/>
      <c r="BR136" s="43"/>
      <c r="BS136" s="43"/>
    </row>
    <row r="137" customFormat="false" ht="13.45" hidden="true" customHeight="true" outlineLevel="1" collapsed="false">
      <c r="A137" s="34" t="s">
        <v>54</v>
      </c>
      <c r="B137" s="34"/>
      <c r="C137" s="34"/>
      <c r="D137" s="35" t="n">
        <v>8000</v>
      </c>
      <c r="E137" s="35" t="n">
        <v>3914.38</v>
      </c>
      <c r="F137" s="36"/>
      <c r="G137" s="35" t="n">
        <v>3914.38</v>
      </c>
      <c r="H137" s="37"/>
      <c r="I137" s="38" t="s">
        <v>74</v>
      </c>
      <c r="J137" s="39" t="n">
        <v>18</v>
      </c>
      <c r="K137" s="37"/>
      <c r="L137" s="35" t="n">
        <v>217.47</v>
      </c>
      <c r="M137" s="38" t="s">
        <v>43</v>
      </c>
      <c r="N137" s="28"/>
      <c r="O137" s="28"/>
      <c r="AP137" s="41"/>
      <c r="AQ137" s="41"/>
      <c r="BD137" s="42"/>
      <c r="BE137" s="42"/>
      <c r="BR137" s="43"/>
      <c r="BS137" s="43"/>
    </row>
    <row r="138" customFormat="false" ht="44.75" hidden="false" customHeight="false" outlineLevel="0" collapsed="false">
      <c r="A138" s="22" t="s">
        <v>79</v>
      </c>
      <c r="B138" s="23" t="s">
        <v>80</v>
      </c>
      <c r="C138" s="23" t="s">
        <v>40</v>
      </c>
      <c r="D138" s="24" t="n">
        <f aca="false">D150</f>
        <v>631549.97</v>
      </c>
      <c r="E138" s="24" t="n">
        <f aca="false">E150</f>
        <v>430573.13</v>
      </c>
      <c r="F138" s="24" t="n">
        <f aca="false">F150</f>
        <v>0</v>
      </c>
      <c r="G138" s="24" t="n">
        <f aca="false">G150</f>
        <v>430573.13</v>
      </c>
      <c r="H138" s="24" t="n">
        <f aca="false">H150</f>
        <v>0</v>
      </c>
      <c r="I138" s="24" t="str">
        <f aca="false">I150</f>
        <v>36</v>
      </c>
      <c r="J138" s="25" t="n">
        <v>25</v>
      </c>
      <c r="K138" s="24" t="n">
        <f aca="false">K150</f>
        <v>0</v>
      </c>
      <c r="L138" s="26" t="n">
        <f aca="false">SUM(L139:L150)</f>
        <v>206675.14</v>
      </c>
      <c r="M138" s="27"/>
      <c r="N138" s="28" t="n">
        <f aca="false">SUM(L139:L150)-L138</f>
        <v>0</v>
      </c>
      <c r="O138" s="28"/>
      <c r="P138" s="29" t="n">
        <f aca="false">IF(P$4&lt;=$J138,$G138/$J138,0)</f>
        <v>17222.9252</v>
      </c>
      <c r="Q138" s="29" t="n">
        <f aca="false">IF(Q$4&lt;=$J138,$G138/$J138,0)</f>
        <v>17222.9252</v>
      </c>
      <c r="R138" s="29" t="n">
        <f aca="false">IF(R$4&lt;=$J138,$G138/$J138,0)</f>
        <v>17222.9252</v>
      </c>
      <c r="S138" s="29" t="n">
        <f aca="false">IF(S$4&lt;=$J138,$G138/$J138,0)</f>
        <v>17222.9252</v>
      </c>
      <c r="T138" s="29" t="n">
        <f aca="false">IF(T$4&lt;=$J138,$G138/$J138,0)</f>
        <v>17222.9252</v>
      </c>
      <c r="U138" s="29" t="n">
        <f aca="false">IF(U$4&lt;=$J138,$G138/$J138,0)</f>
        <v>17222.9252</v>
      </c>
      <c r="V138" s="29" t="n">
        <f aca="false">IF(V$4&lt;=$J138,$G138/$J138,0)</f>
        <v>17222.9252</v>
      </c>
      <c r="W138" s="29" t="n">
        <f aca="false">IF(W$4&lt;=$J138,$G138/$J138,0)</f>
        <v>17222.9252</v>
      </c>
      <c r="X138" s="29" t="n">
        <f aca="false">IF(X$4&lt;=$J138,$G138/$J138,0)</f>
        <v>17222.9252</v>
      </c>
      <c r="Y138" s="29" t="n">
        <f aca="false">IF(Y$4&lt;=$J138,$G138/$J138,0)</f>
        <v>17222.9252</v>
      </c>
      <c r="Z138" s="29" t="n">
        <f aca="false">IF(Z$4&lt;=$J138,$G138/$J138,0)</f>
        <v>17222.9252</v>
      </c>
      <c r="AA138" s="29" t="n">
        <f aca="false">IF(AA$4&lt;=$J138,$G138/$J138,0)</f>
        <v>17222.9252</v>
      </c>
      <c r="AB138" s="30" t="n">
        <f aca="false">SUM(P138:AA138)</f>
        <v>206675.1024</v>
      </c>
      <c r="AC138" s="30" t="n">
        <f aca="false">G138-AB138</f>
        <v>223898.0276</v>
      </c>
      <c r="AD138" s="29" t="n">
        <f aca="false">IF(AD$4&lt;=$J138,$G138/$J138,0)</f>
        <v>17222.9252</v>
      </c>
      <c r="AE138" s="29" t="n">
        <f aca="false">IF(AE$4&lt;=$J138,$G138/$J138,0)</f>
        <v>17222.9252</v>
      </c>
      <c r="AF138" s="29" t="n">
        <f aca="false">IF(AF$4&lt;=$J138,$G138/$J138,0)</f>
        <v>17222.9252</v>
      </c>
      <c r="AG138" s="29" t="n">
        <f aca="false">IF(AG$4&lt;=$J138,$G138/$J138,0)</f>
        <v>17222.9252</v>
      </c>
      <c r="AH138" s="29" t="n">
        <f aca="false">IF(AH$4&lt;=$J138,$G138/$J138,0)</f>
        <v>17222.9252</v>
      </c>
      <c r="AI138" s="29" t="n">
        <f aca="false">IF(AI$4&lt;=$J138,$G138/$J138,0)</f>
        <v>17222.9252</v>
      </c>
      <c r="AJ138" s="29" t="n">
        <f aca="false">IF(AJ$4&lt;=$J138,$G138/$J138,0)</f>
        <v>17222.9252</v>
      </c>
      <c r="AK138" s="29" t="n">
        <f aca="false">IF(AK$4&lt;=$J138,$G138/$J138,0)</f>
        <v>17222.9252</v>
      </c>
      <c r="AL138" s="29" t="n">
        <f aca="false">IF(AL$4&lt;=$J138,$G138/$J138,0)</f>
        <v>17222.9252</v>
      </c>
      <c r="AM138" s="29" t="n">
        <f aca="false">IF(AM$4&lt;=$J138,$G138/$J138,0)</f>
        <v>17222.9252</v>
      </c>
      <c r="AN138" s="29" t="n">
        <f aca="false">IF(AN$4&lt;=$J138,$G138/$J138,0)</f>
        <v>17222.9252</v>
      </c>
      <c r="AO138" s="29" t="n">
        <f aca="false">IF(AO$4&lt;=$J138,$G138/$J138,0)</f>
        <v>17222.9252</v>
      </c>
      <c r="AP138" s="31" t="n">
        <f aca="false">SUM(AD138:AO138)</f>
        <v>206675.1024</v>
      </c>
      <c r="AQ138" s="31" t="n">
        <f aca="false">AC138-AP138</f>
        <v>17222.9252</v>
      </c>
      <c r="AR138" s="29" t="n">
        <f aca="false">IF(AR$4&lt;=$J138,$G138/$J138,0)</f>
        <v>17222.9252</v>
      </c>
      <c r="AS138" s="29" t="n">
        <f aca="false">IF(AS$4&lt;=$J138,$G138/$J138,0)</f>
        <v>0</v>
      </c>
      <c r="AT138" s="29" t="n">
        <f aca="false">IF(AT$4&lt;=$J138,$G138/$J138,0)</f>
        <v>0</v>
      </c>
      <c r="AU138" s="29" t="n">
        <f aca="false">IF(AU$4&lt;=$J138,$G138/$J138,0)</f>
        <v>0</v>
      </c>
      <c r="AV138" s="29" t="n">
        <f aca="false">IF(AV$4&lt;=$J138,$G138/$J138,0)</f>
        <v>0</v>
      </c>
      <c r="AW138" s="29" t="n">
        <f aca="false">IF(AW$4&lt;=$J138,$G138/$J138,0)</f>
        <v>0</v>
      </c>
      <c r="AX138" s="29" t="n">
        <f aca="false">IF(AX$4&lt;=$J138,$G138/$J138,0)</f>
        <v>0</v>
      </c>
      <c r="AY138" s="29" t="n">
        <f aca="false">IF(AY$4&lt;=$J138,$G138/$J138,0)</f>
        <v>0</v>
      </c>
      <c r="AZ138" s="29" t="n">
        <f aca="false">IF(AZ$4&lt;=$J138,$G138/$J138,0)</f>
        <v>0</v>
      </c>
      <c r="BA138" s="29" t="n">
        <f aca="false">IF(BA$4&lt;=$J138,$G138/$J138,0)</f>
        <v>0</v>
      </c>
      <c r="BB138" s="29" t="n">
        <f aca="false">IF(BB$4&lt;=$J138,$G138/$J138,0)</f>
        <v>0</v>
      </c>
      <c r="BC138" s="29" t="n">
        <f aca="false">IF(BC$4&lt;=$J138,$G138/$J138,0)</f>
        <v>0</v>
      </c>
      <c r="BD138" s="32" t="n">
        <f aca="false">SUM(AR138:BC138)</f>
        <v>17222.9252</v>
      </c>
      <c r="BE138" s="32" t="n">
        <f aca="false">AQ138-BD138</f>
        <v>0</v>
      </c>
      <c r="BF138" s="29" t="n">
        <f aca="false">IF(BF$4&lt;=$J138,$G138/$J138,0)</f>
        <v>0</v>
      </c>
      <c r="BG138" s="29" t="n">
        <f aca="false">IF(BG$4&lt;=$J138,$G138/$J138,0)</f>
        <v>0</v>
      </c>
      <c r="BH138" s="29" t="n">
        <f aca="false">IF(BH$4&lt;=$J138,$G138/$J138,0)</f>
        <v>0</v>
      </c>
      <c r="BI138" s="29" t="n">
        <f aca="false">IF(BI$4&lt;=$J138,$G138/$J138,0)</f>
        <v>0</v>
      </c>
      <c r="BJ138" s="29" t="n">
        <f aca="false">IF(BJ$4&lt;=$J138,$G138/$J138,0)</f>
        <v>0</v>
      </c>
      <c r="BK138" s="29" t="n">
        <f aca="false">IF(BK$4&lt;=$J138,$G138/$J138,0)</f>
        <v>0</v>
      </c>
      <c r="BL138" s="29" t="n">
        <f aca="false">IF(BL$4&lt;=$J138,$G138/$J138,0)</f>
        <v>0</v>
      </c>
      <c r="BM138" s="29" t="n">
        <f aca="false">IF(BM$4&lt;=$J138,$G138/$J138,0)</f>
        <v>0</v>
      </c>
      <c r="BN138" s="29" t="n">
        <f aca="false">IF(BN$4&lt;=$J138,$G138/$J138,0)</f>
        <v>0</v>
      </c>
      <c r="BO138" s="29" t="n">
        <f aca="false">IF(BO$4&lt;=$J138,$G138/$J138,0)</f>
        <v>0</v>
      </c>
      <c r="BP138" s="29" t="n">
        <f aca="false">IF(BP$4&lt;=$J138,$G138/$J138,0)</f>
        <v>0</v>
      </c>
      <c r="BQ138" s="29" t="n">
        <f aca="false">IF(BQ$4&lt;=$J138,$G138/$J138,0)</f>
        <v>0</v>
      </c>
      <c r="BR138" s="33" t="n">
        <f aca="false">SUM(BF138:BQ138)</f>
        <v>0</v>
      </c>
      <c r="BS138" s="33" t="n">
        <f aca="false">BE138-BR138</f>
        <v>0</v>
      </c>
    </row>
    <row r="139" customFormat="false" ht="15.8" hidden="true" customHeight="false" outlineLevel="1" collapsed="false">
      <c r="A139" s="34" t="s">
        <v>41</v>
      </c>
      <c r="B139" s="34"/>
      <c r="C139" s="34"/>
      <c r="D139" s="35" t="n">
        <v>631549.97</v>
      </c>
      <c r="E139" s="35" t="n">
        <v>620025.34</v>
      </c>
      <c r="F139" s="36"/>
      <c r="G139" s="35" t="n">
        <v>620025.34</v>
      </c>
      <c r="H139" s="37"/>
      <c r="I139" s="38" t="s">
        <v>65</v>
      </c>
      <c r="J139" s="39" t="n">
        <v>36</v>
      </c>
      <c r="K139" s="37"/>
      <c r="L139" s="35" t="n">
        <v>17222.93</v>
      </c>
      <c r="M139" s="38" t="s">
        <v>43</v>
      </c>
      <c r="N139" s="28"/>
      <c r="O139" s="28"/>
      <c r="AP139" s="41"/>
      <c r="AQ139" s="41"/>
      <c r="BD139" s="42"/>
      <c r="BE139" s="42"/>
      <c r="BR139" s="43"/>
      <c r="BS139" s="43"/>
    </row>
    <row r="140" customFormat="false" ht="15.8" hidden="true" customHeight="false" outlineLevel="1" collapsed="false">
      <c r="A140" s="34" t="s">
        <v>44</v>
      </c>
      <c r="B140" s="34"/>
      <c r="C140" s="34"/>
      <c r="D140" s="35" t="n">
        <v>631549.97</v>
      </c>
      <c r="E140" s="35" t="n">
        <v>602802.41</v>
      </c>
      <c r="F140" s="36"/>
      <c r="G140" s="35" t="n">
        <v>602802.41</v>
      </c>
      <c r="H140" s="37"/>
      <c r="I140" s="38" t="s">
        <v>65</v>
      </c>
      <c r="J140" s="39" t="n">
        <v>35</v>
      </c>
      <c r="K140" s="37"/>
      <c r="L140" s="35" t="n">
        <v>17222.93</v>
      </c>
      <c r="M140" s="38" t="s">
        <v>43</v>
      </c>
      <c r="N140" s="28"/>
      <c r="O140" s="28"/>
      <c r="AP140" s="41"/>
      <c r="AQ140" s="41"/>
      <c r="BD140" s="42"/>
      <c r="BE140" s="42"/>
      <c r="BR140" s="43"/>
      <c r="BS140" s="43"/>
    </row>
    <row r="141" customFormat="false" ht="13.45" hidden="true" customHeight="true" outlineLevel="1" collapsed="false">
      <c r="A141" s="34" t="s">
        <v>45</v>
      </c>
      <c r="B141" s="34"/>
      <c r="C141" s="34"/>
      <c r="D141" s="35" t="n">
        <v>631549.97</v>
      </c>
      <c r="E141" s="35" t="n">
        <v>585579.48</v>
      </c>
      <c r="F141" s="36"/>
      <c r="G141" s="35" t="n">
        <v>585579.48</v>
      </c>
      <c r="H141" s="37"/>
      <c r="I141" s="38" t="s">
        <v>65</v>
      </c>
      <c r="J141" s="39" t="n">
        <v>34</v>
      </c>
      <c r="K141" s="37"/>
      <c r="L141" s="35" t="n">
        <v>17222.93</v>
      </c>
      <c r="M141" s="38" t="s">
        <v>43</v>
      </c>
      <c r="N141" s="28"/>
      <c r="O141" s="28"/>
      <c r="AP141" s="41"/>
      <c r="AQ141" s="41"/>
      <c r="BD141" s="42"/>
      <c r="BE141" s="42"/>
      <c r="BR141" s="43"/>
      <c r="BS141" s="43"/>
    </row>
    <row r="142" customFormat="false" ht="13.45" hidden="true" customHeight="true" outlineLevel="1" collapsed="false">
      <c r="A142" s="34" t="s">
        <v>46</v>
      </c>
      <c r="B142" s="34"/>
      <c r="C142" s="34"/>
      <c r="D142" s="35" t="n">
        <v>631549.97</v>
      </c>
      <c r="E142" s="35" t="n">
        <v>568356.55</v>
      </c>
      <c r="F142" s="36"/>
      <c r="G142" s="35" t="n">
        <v>568356.55</v>
      </c>
      <c r="H142" s="37"/>
      <c r="I142" s="38" t="s">
        <v>65</v>
      </c>
      <c r="J142" s="39" t="n">
        <v>33</v>
      </c>
      <c r="K142" s="37"/>
      <c r="L142" s="35" t="n">
        <v>17222.93</v>
      </c>
      <c r="M142" s="38" t="s">
        <v>43</v>
      </c>
      <c r="N142" s="28"/>
      <c r="O142" s="28"/>
      <c r="AP142" s="41"/>
      <c r="AQ142" s="41"/>
      <c r="BD142" s="42"/>
      <c r="BE142" s="42"/>
      <c r="BR142" s="43"/>
      <c r="BS142" s="43"/>
    </row>
    <row r="143" customFormat="false" ht="13.45" hidden="true" customHeight="true" outlineLevel="1" collapsed="false">
      <c r="A143" s="34" t="s">
        <v>47</v>
      </c>
      <c r="B143" s="34"/>
      <c r="C143" s="34"/>
      <c r="D143" s="35" t="n">
        <v>631549.97</v>
      </c>
      <c r="E143" s="35" t="n">
        <v>551133.62</v>
      </c>
      <c r="F143" s="36"/>
      <c r="G143" s="35" t="n">
        <v>551133.62</v>
      </c>
      <c r="H143" s="37"/>
      <c r="I143" s="38" t="s">
        <v>65</v>
      </c>
      <c r="J143" s="39" t="n">
        <v>32</v>
      </c>
      <c r="K143" s="37"/>
      <c r="L143" s="35" t="n">
        <v>17222.93</v>
      </c>
      <c r="M143" s="38" t="s">
        <v>43</v>
      </c>
      <c r="N143" s="28"/>
      <c r="O143" s="28"/>
      <c r="AP143" s="41"/>
      <c r="AQ143" s="41"/>
      <c r="BD143" s="42"/>
      <c r="BE143" s="42"/>
      <c r="BR143" s="43"/>
      <c r="BS143" s="43"/>
    </row>
    <row r="144" customFormat="false" ht="13.45" hidden="true" customHeight="true" outlineLevel="1" collapsed="false">
      <c r="A144" s="34" t="s">
        <v>48</v>
      </c>
      <c r="B144" s="34"/>
      <c r="C144" s="34"/>
      <c r="D144" s="35" t="n">
        <v>631549.97</v>
      </c>
      <c r="E144" s="35" t="n">
        <v>533910.69</v>
      </c>
      <c r="F144" s="36"/>
      <c r="G144" s="35" t="n">
        <v>533910.69</v>
      </c>
      <c r="H144" s="37"/>
      <c r="I144" s="38" t="s">
        <v>65</v>
      </c>
      <c r="J144" s="39" t="n">
        <v>31</v>
      </c>
      <c r="K144" s="37"/>
      <c r="L144" s="35" t="n">
        <v>17222.93</v>
      </c>
      <c r="M144" s="38" t="s">
        <v>43</v>
      </c>
      <c r="N144" s="28"/>
      <c r="O144" s="28"/>
      <c r="AP144" s="41"/>
      <c r="AQ144" s="41"/>
      <c r="BD144" s="42"/>
      <c r="BE144" s="42"/>
      <c r="BR144" s="43"/>
      <c r="BS144" s="43"/>
    </row>
    <row r="145" customFormat="false" ht="13.45" hidden="true" customHeight="true" outlineLevel="1" collapsed="false">
      <c r="A145" s="34" t="s">
        <v>49</v>
      </c>
      <c r="B145" s="34"/>
      <c r="C145" s="34"/>
      <c r="D145" s="35" t="n">
        <v>631549.97</v>
      </c>
      <c r="E145" s="35" t="n">
        <v>516687.76</v>
      </c>
      <c r="F145" s="36"/>
      <c r="G145" s="35" t="n">
        <v>516687.76</v>
      </c>
      <c r="H145" s="37"/>
      <c r="I145" s="38" t="s">
        <v>65</v>
      </c>
      <c r="J145" s="39" t="n">
        <v>30</v>
      </c>
      <c r="K145" s="37"/>
      <c r="L145" s="35" t="n">
        <v>17222.93</v>
      </c>
      <c r="M145" s="38" t="s">
        <v>43</v>
      </c>
      <c r="N145" s="28"/>
      <c r="O145" s="28"/>
      <c r="AP145" s="41"/>
      <c r="AQ145" s="41"/>
      <c r="BD145" s="42"/>
      <c r="BE145" s="42"/>
      <c r="BR145" s="43"/>
      <c r="BS145" s="43"/>
    </row>
    <row r="146" customFormat="false" ht="13.45" hidden="true" customHeight="true" outlineLevel="1" collapsed="false">
      <c r="A146" s="34" t="s">
        <v>50</v>
      </c>
      <c r="B146" s="34"/>
      <c r="C146" s="34"/>
      <c r="D146" s="35" t="n">
        <v>631549.97</v>
      </c>
      <c r="E146" s="35" t="n">
        <v>499464.83</v>
      </c>
      <c r="F146" s="36"/>
      <c r="G146" s="35" t="n">
        <v>499464.83</v>
      </c>
      <c r="H146" s="37"/>
      <c r="I146" s="38" t="s">
        <v>65</v>
      </c>
      <c r="J146" s="39" t="n">
        <v>29</v>
      </c>
      <c r="K146" s="37"/>
      <c r="L146" s="35" t="n">
        <v>17222.93</v>
      </c>
      <c r="M146" s="38" t="s">
        <v>43</v>
      </c>
      <c r="N146" s="28"/>
      <c r="O146" s="28"/>
      <c r="AP146" s="41"/>
      <c r="AQ146" s="41"/>
      <c r="BD146" s="42"/>
      <c r="BE146" s="42"/>
      <c r="BR146" s="43"/>
      <c r="BS146" s="43"/>
    </row>
    <row r="147" customFormat="false" ht="13.45" hidden="true" customHeight="true" outlineLevel="1" collapsed="false">
      <c r="A147" s="34" t="s">
        <v>51</v>
      </c>
      <c r="B147" s="34"/>
      <c r="C147" s="34"/>
      <c r="D147" s="35" t="n">
        <v>631549.97</v>
      </c>
      <c r="E147" s="35" t="n">
        <v>482241.9</v>
      </c>
      <c r="F147" s="36"/>
      <c r="G147" s="35" t="n">
        <v>482241.9</v>
      </c>
      <c r="H147" s="37"/>
      <c r="I147" s="38" t="s">
        <v>65</v>
      </c>
      <c r="J147" s="39" t="n">
        <v>28</v>
      </c>
      <c r="K147" s="37"/>
      <c r="L147" s="35" t="n">
        <v>17222.93</v>
      </c>
      <c r="M147" s="38" t="s">
        <v>43</v>
      </c>
      <c r="N147" s="28"/>
      <c r="O147" s="28"/>
      <c r="AP147" s="41"/>
      <c r="AQ147" s="41"/>
      <c r="BD147" s="42"/>
      <c r="BE147" s="42"/>
      <c r="BR147" s="43"/>
      <c r="BS147" s="43"/>
    </row>
    <row r="148" customFormat="false" ht="13.45" hidden="true" customHeight="true" outlineLevel="1" collapsed="false">
      <c r="A148" s="34" t="s">
        <v>52</v>
      </c>
      <c r="B148" s="34"/>
      <c r="C148" s="34"/>
      <c r="D148" s="35" t="n">
        <v>631549.97</v>
      </c>
      <c r="E148" s="35" t="n">
        <v>465018.97</v>
      </c>
      <c r="F148" s="36"/>
      <c r="G148" s="35" t="n">
        <v>465018.97</v>
      </c>
      <c r="H148" s="37"/>
      <c r="I148" s="38" t="s">
        <v>65</v>
      </c>
      <c r="J148" s="39" t="n">
        <v>27</v>
      </c>
      <c r="K148" s="37"/>
      <c r="L148" s="35" t="n">
        <v>17222.92</v>
      </c>
      <c r="M148" s="38" t="s">
        <v>43</v>
      </c>
      <c r="N148" s="28"/>
      <c r="O148" s="28"/>
      <c r="AP148" s="41"/>
      <c r="AQ148" s="41"/>
      <c r="BD148" s="42"/>
      <c r="BE148" s="42"/>
      <c r="BR148" s="43"/>
      <c r="BS148" s="43"/>
    </row>
    <row r="149" customFormat="false" ht="13.45" hidden="true" customHeight="true" outlineLevel="1" collapsed="false">
      <c r="A149" s="34" t="s">
        <v>53</v>
      </c>
      <c r="B149" s="34"/>
      <c r="C149" s="34"/>
      <c r="D149" s="35" t="n">
        <v>631549.97</v>
      </c>
      <c r="E149" s="35" t="n">
        <v>447796.05</v>
      </c>
      <c r="F149" s="36"/>
      <c r="G149" s="35" t="n">
        <v>447796.05</v>
      </c>
      <c r="H149" s="37"/>
      <c r="I149" s="38" t="s">
        <v>65</v>
      </c>
      <c r="J149" s="39" t="n">
        <v>26</v>
      </c>
      <c r="K149" s="37"/>
      <c r="L149" s="35" t="n">
        <v>17222.92</v>
      </c>
      <c r="M149" s="38" t="s">
        <v>43</v>
      </c>
      <c r="N149" s="28"/>
      <c r="O149" s="28"/>
      <c r="AP149" s="41"/>
      <c r="AQ149" s="41"/>
      <c r="BD149" s="42"/>
      <c r="BE149" s="42"/>
      <c r="BR149" s="43"/>
      <c r="BS149" s="43"/>
    </row>
    <row r="150" customFormat="false" ht="13.45" hidden="true" customHeight="true" outlineLevel="1" collapsed="false">
      <c r="A150" s="34" t="s">
        <v>54</v>
      </c>
      <c r="B150" s="34"/>
      <c r="C150" s="34"/>
      <c r="D150" s="35" t="n">
        <v>631549.97</v>
      </c>
      <c r="E150" s="35" t="n">
        <v>430573.13</v>
      </c>
      <c r="F150" s="36"/>
      <c r="G150" s="35" t="n">
        <v>430573.13</v>
      </c>
      <c r="H150" s="37"/>
      <c r="I150" s="38" t="s">
        <v>65</v>
      </c>
      <c r="J150" s="39" t="n">
        <v>25</v>
      </c>
      <c r="K150" s="37"/>
      <c r="L150" s="35" t="n">
        <v>17222.93</v>
      </c>
      <c r="M150" s="38" t="s">
        <v>43</v>
      </c>
      <c r="N150" s="28"/>
      <c r="O150" s="28"/>
      <c r="AP150" s="41"/>
      <c r="AQ150" s="41"/>
      <c r="BD150" s="42"/>
      <c r="BE150" s="42"/>
      <c r="BR150" s="43"/>
      <c r="BS150" s="43"/>
    </row>
    <row r="151" customFormat="false" ht="24.35" hidden="false" customHeight="false" outlineLevel="0" collapsed="false">
      <c r="A151" s="22" t="s">
        <v>81</v>
      </c>
      <c r="B151" s="23" t="s">
        <v>82</v>
      </c>
      <c r="C151" s="23" t="s">
        <v>40</v>
      </c>
      <c r="D151" s="24" t="n">
        <f aca="false">D163</f>
        <v>96694</v>
      </c>
      <c r="E151" s="24" t="n">
        <f aca="false">E163</f>
        <v>14755.52</v>
      </c>
      <c r="F151" s="24" t="n">
        <f aca="false">F163</f>
        <v>0</v>
      </c>
      <c r="G151" s="24" t="n">
        <f aca="false">G163</f>
        <v>14755.52</v>
      </c>
      <c r="H151" s="24" t="n">
        <f aca="false">H163</f>
        <v>0</v>
      </c>
      <c r="I151" s="24" t="str">
        <f aca="false">I163</f>
        <v>44</v>
      </c>
      <c r="J151" s="25" t="n">
        <v>33</v>
      </c>
      <c r="K151" s="24" t="n">
        <f aca="false">K163</f>
        <v>0</v>
      </c>
      <c r="L151" s="26" t="n">
        <f aca="false">SUM(L152:L163)</f>
        <v>5365.68</v>
      </c>
      <c r="M151" s="27"/>
      <c r="N151" s="28" t="n">
        <f aca="false">SUM(L152:L163)-L151</f>
        <v>0</v>
      </c>
      <c r="O151" s="28"/>
      <c r="P151" s="29" t="n">
        <f aca="false">IF(P$4&lt;=$J151,$G151/$J151,0)</f>
        <v>447.13696969697</v>
      </c>
      <c r="Q151" s="29" t="n">
        <f aca="false">IF(Q$4&lt;=$J151,$G151/$J151,0)</f>
        <v>447.13696969697</v>
      </c>
      <c r="R151" s="29" t="n">
        <f aca="false">IF(R$4&lt;=$J151,$G151/$J151,0)</f>
        <v>447.13696969697</v>
      </c>
      <c r="S151" s="29" t="n">
        <f aca="false">IF(S$4&lt;=$J151,$G151/$J151,0)</f>
        <v>447.13696969697</v>
      </c>
      <c r="T151" s="29" t="n">
        <f aca="false">IF(T$4&lt;=$J151,$G151/$J151,0)</f>
        <v>447.13696969697</v>
      </c>
      <c r="U151" s="29" t="n">
        <f aca="false">IF(U$4&lt;=$J151,$G151/$J151,0)</f>
        <v>447.13696969697</v>
      </c>
      <c r="V151" s="29" t="n">
        <f aca="false">IF(V$4&lt;=$J151,$G151/$J151,0)</f>
        <v>447.13696969697</v>
      </c>
      <c r="W151" s="29" t="n">
        <f aca="false">IF(W$4&lt;=$J151,$G151/$J151,0)</f>
        <v>447.13696969697</v>
      </c>
      <c r="X151" s="29" t="n">
        <f aca="false">IF(X$4&lt;=$J151,$G151/$J151,0)</f>
        <v>447.13696969697</v>
      </c>
      <c r="Y151" s="29" t="n">
        <f aca="false">IF(Y$4&lt;=$J151,$G151/$J151,0)</f>
        <v>447.13696969697</v>
      </c>
      <c r="Z151" s="29" t="n">
        <f aca="false">IF(Z$4&lt;=$J151,$G151/$J151,0)</f>
        <v>447.13696969697</v>
      </c>
      <c r="AA151" s="29" t="n">
        <f aca="false">IF(AA$4&lt;=$J151,$G151/$J151,0)</f>
        <v>447.13696969697</v>
      </c>
      <c r="AB151" s="30" t="n">
        <f aca="false">SUM(P151:AA151)</f>
        <v>5365.64363636364</v>
      </c>
      <c r="AC151" s="30" t="n">
        <f aca="false">G151-AB151</f>
        <v>9389.87636363637</v>
      </c>
      <c r="AD151" s="29" t="n">
        <f aca="false">IF(AD$4&lt;=$J151,$G151/$J151,0)</f>
        <v>447.13696969697</v>
      </c>
      <c r="AE151" s="29" t="n">
        <f aca="false">IF(AE$4&lt;=$J151,$G151/$J151,0)</f>
        <v>447.13696969697</v>
      </c>
      <c r="AF151" s="29" t="n">
        <f aca="false">IF(AF$4&lt;=$J151,$G151/$J151,0)</f>
        <v>447.13696969697</v>
      </c>
      <c r="AG151" s="29" t="n">
        <f aca="false">IF(AG$4&lt;=$J151,$G151/$J151,0)</f>
        <v>447.13696969697</v>
      </c>
      <c r="AH151" s="29" t="n">
        <f aca="false">IF(AH$4&lt;=$J151,$G151/$J151,0)</f>
        <v>447.13696969697</v>
      </c>
      <c r="AI151" s="29" t="n">
        <f aca="false">IF(AI$4&lt;=$J151,$G151/$J151,0)</f>
        <v>447.13696969697</v>
      </c>
      <c r="AJ151" s="29" t="n">
        <f aca="false">IF(AJ$4&lt;=$J151,$G151/$J151,0)</f>
        <v>447.13696969697</v>
      </c>
      <c r="AK151" s="29" t="n">
        <f aca="false">IF(AK$4&lt;=$J151,$G151/$J151,0)</f>
        <v>447.13696969697</v>
      </c>
      <c r="AL151" s="29" t="n">
        <f aca="false">IF(AL$4&lt;=$J151,$G151/$J151,0)</f>
        <v>447.13696969697</v>
      </c>
      <c r="AM151" s="29" t="n">
        <f aca="false">IF(AM$4&lt;=$J151,$G151/$J151,0)</f>
        <v>447.13696969697</v>
      </c>
      <c r="AN151" s="29" t="n">
        <f aca="false">IF(AN$4&lt;=$J151,$G151/$J151,0)</f>
        <v>447.13696969697</v>
      </c>
      <c r="AO151" s="29" t="n">
        <f aca="false">IF(AO$4&lt;=$J151,$G151/$J151,0)</f>
        <v>447.13696969697</v>
      </c>
      <c r="AP151" s="31" t="n">
        <f aca="false">SUM(AD151:AO151)</f>
        <v>5365.64363636364</v>
      </c>
      <c r="AQ151" s="31" t="n">
        <f aca="false">AC151-AP151</f>
        <v>4024.23272727273</v>
      </c>
      <c r="AR151" s="29" t="n">
        <f aca="false">IF(AR$4&lt;=$J151,$G151/$J151,0)</f>
        <v>447.13696969697</v>
      </c>
      <c r="AS151" s="29" t="n">
        <f aca="false">IF(AS$4&lt;=$J151,$G151/$J151,0)</f>
        <v>447.13696969697</v>
      </c>
      <c r="AT151" s="29" t="n">
        <f aca="false">IF(AT$4&lt;=$J151,$G151/$J151,0)</f>
        <v>447.13696969697</v>
      </c>
      <c r="AU151" s="29" t="n">
        <f aca="false">IF(AU$4&lt;=$J151,$G151/$J151,0)</f>
        <v>447.13696969697</v>
      </c>
      <c r="AV151" s="29" t="n">
        <f aca="false">IF(AV$4&lt;=$J151,$G151/$J151,0)</f>
        <v>447.13696969697</v>
      </c>
      <c r="AW151" s="29" t="n">
        <f aca="false">IF(AW$4&lt;=$J151,$G151/$J151,0)</f>
        <v>447.13696969697</v>
      </c>
      <c r="AX151" s="29" t="n">
        <f aca="false">IF(AX$4&lt;=$J151,$G151/$J151,0)</f>
        <v>447.13696969697</v>
      </c>
      <c r="AY151" s="29" t="n">
        <f aca="false">IF(AY$4&lt;=$J151,$G151/$J151,0)</f>
        <v>447.13696969697</v>
      </c>
      <c r="AZ151" s="29" t="n">
        <f aca="false">IF(AZ$4&lt;=$J151,$G151/$J151,0)</f>
        <v>447.13696969697</v>
      </c>
      <c r="BA151" s="29" t="n">
        <f aca="false">IF(BA$4&lt;=$J151,$G151/$J151,0)</f>
        <v>0</v>
      </c>
      <c r="BB151" s="29" t="n">
        <f aca="false">IF(BB$4&lt;=$J151,$G151/$J151,0)</f>
        <v>0</v>
      </c>
      <c r="BC151" s="29" t="n">
        <f aca="false">IF(BC$4&lt;=$J151,$G151/$J151,0)</f>
        <v>0</v>
      </c>
      <c r="BD151" s="32" t="n">
        <f aca="false">SUM(AR151:BC151)</f>
        <v>4024.23272727273</v>
      </c>
      <c r="BE151" s="32" t="n">
        <f aca="false">AQ151-BD151</f>
        <v>0</v>
      </c>
      <c r="BF151" s="29" t="n">
        <f aca="false">IF(BF$4&lt;=$J151,$G151/$J151,0)</f>
        <v>0</v>
      </c>
      <c r="BG151" s="29" t="n">
        <f aca="false">IF(BG$4&lt;=$J151,$G151/$J151,0)</f>
        <v>0</v>
      </c>
      <c r="BH151" s="29" t="n">
        <f aca="false">IF(BH$4&lt;=$J151,$G151/$J151,0)</f>
        <v>0</v>
      </c>
      <c r="BI151" s="29" t="n">
        <f aca="false">IF(BI$4&lt;=$J151,$G151/$J151,0)</f>
        <v>0</v>
      </c>
      <c r="BJ151" s="29" t="n">
        <f aca="false">IF(BJ$4&lt;=$J151,$G151/$J151,0)</f>
        <v>0</v>
      </c>
      <c r="BK151" s="29" t="n">
        <f aca="false">IF(BK$4&lt;=$J151,$G151/$J151,0)</f>
        <v>0</v>
      </c>
      <c r="BL151" s="29" t="n">
        <f aca="false">IF(BL$4&lt;=$J151,$G151/$J151,0)</f>
        <v>0</v>
      </c>
      <c r="BM151" s="29" t="n">
        <f aca="false">IF(BM$4&lt;=$J151,$G151/$J151,0)</f>
        <v>0</v>
      </c>
      <c r="BN151" s="29" t="n">
        <f aca="false">IF(BN$4&lt;=$J151,$G151/$J151,0)</f>
        <v>0</v>
      </c>
      <c r="BO151" s="29" t="n">
        <f aca="false">IF(BO$4&lt;=$J151,$G151/$J151,0)</f>
        <v>0</v>
      </c>
      <c r="BP151" s="29" t="n">
        <f aca="false">IF(BP$4&lt;=$J151,$G151/$J151,0)</f>
        <v>0</v>
      </c>
      <c r="BQ151" s="29" t="n">
        <f aca="false">IF(BQ$4&lt;=$J151,$G151/$J151,0)</f>
        <v>0</v>
      </c>
      <c r="BR151" s="33" t="n">
        <f aca="false">SUM(BF151:BQ151)</f>
        <v>0</v>
      </c>
      <c r="BS151" s="33" t="n">
        <f aca="false">BE151-BR151</f>
        <v>0</v>
      </c>
    </row>
    <row r="152" customFormat="false" ht="15.8" hidden="true" customHeight="false" outlineLevel="1" collapsed="false">
      <c r="A152" s="34" t="s">
        <v>41</v>
      </c>
      <c r="B152" s="34"/>
      <c r="C152" s="34"/>
      <c r="D152" s="35" t="n">
        <v>96694</v>
      </c>
      <c r="E152" s="35" t="n">
        <v>19674.06</v>
      </c>
      <c r="F152" s="36"/>
      <c r="G152" s="35" t="n">
        <v>19674.06</v>
      </c>
      <c r="H152" s="37"/>
      <c r="I152" s="38" t="s">
        <v>83</v>
      </c>
      <c r="J152" s="39" t="n">
        <v>44</v>
      </c>
      <c r="K152" s="37"/>
      <c r="L152" s="35" t="n">
        <v>447.14</v>
      </c>
      <c r="M152" s="38" t="s">
        <v>43</v>
      </c>
      <c r="N152" s="28"/>
      <c r="O152" s="28"/>
      <c r="AP152" s="41"/>
      <c r="AQ152" s="41"/>
      <c r="BD152" s="42"/>
      <c r="BE152" s="42"/>
      <c r="BR152" s="43"/>
      <c r="BS152" s="43"/>
    </row>
    <row r="153" customFormat="false" ht="15.8" hidden="true" customHeight="false" outlineLevel="1" collapsed="false">
      <c r="A153" s="34" t="s">
        <v>44</v>
      </c>
      <c r="B153" s="34"/>
      <c r="C153" s="34"/>
      <c r="D153" s="35" t="n">
        <v>96694</v>
      </c>
      <c r="E153" s="35" t="n">
        <v>19226.92</v>
      </c>
      <c r="F153" s="36"/>
      <c r="G153" s="35" t="n">
        <v>19226.92</v>
      </c>
      <c r="H153" s="37"/>
      <c r="I153" s="38" t="s">
        <v>83</v>
      </c>
      <c r="J153" s="39" t="n">
        <v>43</v>
      </c>
      <c r="K153" s="37"/>
      <c r="L153" s="35" t="n">
        <v>447.14</v>
      </c>
      <c r="M153" s="38" t="s">
        <v>43</v>
      </c>
      <c r="N153" s="28"/>
      <c r="O153" s="28"/>
      <c r="AP153" s="41"/>
      <c r="AQ153" s="41"/>
      <c r="BD153" s="42"/>
      <c r="BE153" s="42"/>
      <c r="BR153" s="43"/>
      <c r="BS153" s="43"/>
    </row>
    <row r="154" customFormat="false" ht="13.45" hidden="true" customHeight="true" outlineLevel="1" collapsed="false">
      <c r="A154" s="34" t="s">
        <v>45</v>
      </c>
      <c r="B154" s="34"/>
      <c r="C154" s="34"/>
      <c r="D154" s="35" t="n">
        <v>96694</v>
      </c>
      <c r="E154" s="35" t="n">
        <v>18779.78</v>
      </c>
      <c r="F154" s="36"/>
      <c r="G154" s="35" t="n">
        <v>18779.78</v>
      </c>
      <c r="H154" s="37"/>
      <c r="I154" s="38" t="s">
        <v>83</v>
      </c>
      <c r="J154" s="39" t="n">
        <v>42</v>
      </c>
      <c r="K154" s="37"/>
      <c r="L154" s="35" t="n">
        <v>447.14</v>
      </c>
      <c r="M154" s="38" t="s">
        <v>43</v>
      </c>
      <c r="N154" s="28"/>
      <c r="O154" s="28"/>
      <c r="AP154" s="41"/>
      <c r="AQ154" s="41"/>
      <c r="BD154" s="42"/>
      <c r="BE154" s="42"/>
      <c r="BR154" s="43"/>
      <c r="BS154" s="43"/>
    </row>
    <row r="155" customFormat="false" ht="13.45" hidden="true" customHeight="true" outlineLevel="1" collapsed="false">
      <c r="A155" s="34" t="s">
        <v>46</v>
      </c>
      <c r="B155" s="34"/>
      <c r="C155" s="34"/>
      <c r="D155" s="35" t="n">
        <v>96694</v>
      </c>
      <c r="E155" s="35" t="n">
        <v>18332.64</v>
      </c>
      <c r="F155" s="36"/>
      <c r="G155" s="35" t="n">
        <v>18332.64</v>
      </c>
      <c r="H155" s="37"/>
      <c r="I155" s="38" t="s">
        <v>83</v>
      </c>
      <c r="J155" s="39" t="n">
        <v>41</v>
      </c>
      <c r="K155" s="37"/>
      <c r="L155" s="35" t="n">
        <v>447.14</v>
      </c>
      <c r="M155" s="38" t="s">
        <v>43</v>
      </c>
      <c r="N155" s="28"/>
      <c r="O155" s="28"/>
      <c r="AP155" s="41"/>
      <c r="AQ155" s="41"/>
      <c r="BD155" s="42"/>
      <c r="BE155" s="42"/>
      <c r="BR155" s="43"/>
      <c r="BS155" s="43"/>
    </row>
    <row r="156" customFormat="false" ht="13.45" hidden="true" customHeight="true" outlineLevel="1" collapsed="false">
      <c r="A156" s="34" t="s">
        <v>47</v>
      </c>
      <c r="B156" s="34"/>
      <c r="C156" s="34"/>
      <c r="D156" s="35" t="n">
        <v>96694</v>
      </c>
      <c r="E156" s="35" t="n">
        <v>17885.5</v>
      </c>
      <c r="F156" s="36"/>
      <c r="G156" s="35" t="n">
        <v>17885.5</v>
      </c>
      <c r="H156" s="37"/>
      <c r="I156" s="38" t="s">
        <v>83</v>
      </c>
      <c r="J156" s="39" t="n">
        <v>40</v>
      </c>
      <c r="K156" s="37"/>
      <c r="L156" s="35" t="n">
        <v>447.14</v>
      </c>
      <c r="M156" s="38" t="s">
        <v>43</v>
      </c>
      <c r="N156" s="28"/>
      <c r="O156" s="28"/>
      <c r="AP156" s="41"/>
      <c r="AQ156" s="41"/>
      <c r="BD156" s="42"/>
      <c r="BE156" s="42"/>
      <c r="BR156" s="43"/>
      <c r="BS156" s="43"/>
    </row>
    <row r="157" customFormat="false" ht="13.45" hidden="true" customHeight="true" outlineLevel="1" collapsed="false">
      <c r="A157" s="34" t="s">
        <v>48</v>
      </c>
      <c r="B157" s="34"/>
      <c r="C157" s="34"/>
      <c r="D157" s="35" t="n">
        <v>96694</v>
      </c>
      <c r="E157" s="35" t="n">
        <v>17438.36</v>
      </c>
      <c r="F157" s="36"/>
      <c r="G157" s="35" t="n">
        <v>17438.36</v>
      </c>
      <c r="H157" s="37"/>
      <c r="I157" s="38" t="s">
        <v>83</v>
      </c>
      <c r="J157" s="39" t="n">
        <v>39</v>
      </c>
      <c r="K157" s="37"/>
      <c r="L157" s="35" t="n">
        <v>447.14</v>
      </c>
      <c r="M157" s="38" t="s">
        <v>43</v>
      </c>
      <c r="N157" s="28"/>
      <c r="O157" s="28"/>
      <c r="AP157" s="41"/>
      <c r="AQ157" s="41"/>
      <c r="BD157" s="42"/>
      <c r="BE157" s="42"/>
      <c r="BR157" s="43"/>
      <c r="BS157" s="43"/>
    </row>
    <row r="158" customFormat="false" ht="13.45" hidden="true" customHeight="true" outlineLevel="1" collapsed="false">
      <c r="A158" s="34" t="s">
        <v>49</v>
      </c>
      <c r="B158" s="34"/>
      <c r="C158" s="34"/>
      <c r="D158" s="35" t="n">
        <v>96694</v>
      </c>
      <c r="E158" s="35" t="n">
        <v>16991.22</v>
      </c>
      <c r="F158" s="36"/>
      <c r="G158" s="35" t="n">
        <v>16991.22</v>
      </c>
      <c r="H158" s="37"/>
      <c r="I158" s="38" t="s">
        <v>83</v>
      </c>
      <c r="J158" s="39" t="n">
        <v>38</v>
      </c>
      <c r="K158" s="37"/>
      <c r="L158" s="35" t="n">
        <v>447.14</v>
      </c>
      <c r="M158" s="38" t="s">
        <v>43</v>
      </c>
      <c r="N158" s="28"/>
      <c r="O158" s="28"/>
      <c r="AP158" s="41"/>
      <c r="AQ158" s="41"/>
      <c r="BD158" s="42"/>
      <c r="BE158" s="42"/>
      <c r="BR158" s="43"/>
      <c r="BS158" s="43"/>
    </row>
    <row r="159" customFormat="false" ht="13.45" hidden="true" customHeight="true" outlineLevel="1" collapsed="false">
      <c r="A159" s="34" t="s">
        <v>50</v>
      </c>
      <c r="B159" s="34"/>
      <c r="C159" s="34"/>
      <c r="D159" s="35" t="n">
        <v>96694</v>
      </c>
      <c r="E159" s="35" t="n">
        <v>16544.08</v>
      </c>
      <c r="F159" s="36"/>
      <c r="G159" s="35" t="n">
        <v>16544.08</v>
      </c>
      <c r="H159" s="37"/>
      <c r="I159" s="38" t="s">
        <v>83</v>
      </c>
      <c r="J159" s="39" t="n">
        <v>37</v>
      </c>
      <c r="K159" s="37"/>
      <c r="L159" s="35" t="n">
        <v>447.14</v>
      </c>
      <c r="M159" s="38" t="s">
        <v>43</v>
      </c>
      <c r="N159" s="28"/>
      <c r="O159" s="28"/>
      <c r="AP159" s="41"/>
      <c r="AQ159" s="41"/>
      <c r="BD159" s="42"/>
      <c r="BE159" s="42"/>
      <c r="BR159" s="43"/>
      <c r="BS159" s="43"/>
    </row>
    <row r="160" customFormat="false" ht="13.45" hidden="true" customHeight="true" outlineLevel="1" collapsed="false">
      <c r="A160" s="34" t="s">
        <v>51</v>
      </c>
      <c r="B160" s="34"/>
      <c r="C160" s="34"/>
      <c r="D160" s="35" t="n">
        <v>96694</v>
      </c>
      <c r="E160" s="35" t="n">
        <v>16096.94</v>
      </c>
      <c r="F160" s="36"/>
      <c r="G160" s="35" t="n">
        <v>16096.94</v>
      </c>
      <c r="H160" s="37"/>
      <c r="I160" s="38" t="s">
        <v>83</v>
      </c>
      <c r="J160" s="39" t="n">
        <v>36</v>
      </c>
      <c r="K160" s="37"/>
      <c r="L160" s="35" t="n">
        <v>447.14</v>
      </c>
      <c r="M160" s="38" t="s">
        <v>43</v>
      </c>
      <c r="N160" s="28"/>
      <c r="O160" s="28"/>
      <c r="AP160" s="41"/>
      <c r="AQ160" s="41"/>
      <c r="BD160" s="42"/>
      <c r="BE160" s="42"/>
      <c r="BR160" s="43"/>
      <c r="BS160" s="43"/>
    </row>
    <row r="161" customFormat="false" ht="13.45" hidden="true" customHeight="true" outlineLevel="1" collapsed="false">
      <c r="A161" s="34" t="s">
        <v>52</v>
      </c>
      <c r="B161" s="34"/>
      <c r="C161" s="34"/>
      <c r="D161" s="35" t="n">
        <v>96694</v>
      </c>
      <c r="E161" s="35" t="n">
        <v>15649.8</v>
      </c>
      <c r="F161" s="36"/>
      <c r="G161" s="35" t="n">
        <v>15649.8</v>
      </c>
      <c r="H161" s="37"/>
      <c r="I161" s="38" t="s">
        <v>83</v>
      </c>
      <c r="J161" s="39" t="n">
        <v>35</v>
      </c>
      <c r="K161" s="37"/>
      <c r="L161" s="35" t="n">
        <v>447.14</v>
      </c>
      <c r="M161" s="38" t="s">
        <v>43</v>
      </c>
      <c r="N161" s="28"/>
      <c r="O161" s="28"/>
      <c r="AP161" s="41"/>
      <c r="AQ161" s="41"/>
      <c r="BD161" s="42"/>
      <c r="BE161" s="42"/>
      <c r="BR161" s="43"/>
      <c r="BS161" s="43"/>
    </row>
    <row r="162" customFormat="false" ht="13.45" hidden="true" customHeight="true" outlineLevel="1" collapsed="false">
      <c r="A162" s="34" t="s">
        <v>53</v>
      </c>
      <c r="B162" s="34"/>
      <c r="C162" s="34"/>
      <c r="D162" s="35" t="n">
        <v>96694</v>
      </c>
      <c r="E162" s="35" t="n">
        <v>15202.66</v>
      </c>
      <c r="F162" s="36"/>
      <c r="G162" s="35" t="n">
        <v>15202.66</v>
      </c>
      <c r="H162" s="37"/>
      <c r="I162" s="38" t="s">
        <v>83</v>
      </c>
      <c r="J162" s="39" t="n">
        <v>34</v>
      </c>
      <c r="K162" s="37"/>
      <c r="L162" s="35" t="n">
        <v>447.14</v>
      </c>
      <c r="M162" s="38" t="s">
        <v>43</v>
      </c>
      <c r="N162" s="28"/>
      <c r="O162" s="28"/>
      <c r="AP162" s="41"/>
      <c r="AQ162" s="41"/>
      <c r="BD162" s="42"/>
      <c r="BE162" s="42"/>
      <c r="BR162" s="43"/>
      <c r="BS162" s="43"/>
    </row>
    <row r="163" customFormat="false" ht="13.45" hidden="true" customHeight="true" outlineLevel="1" collapsed="false">
      <c r="A163" s="34" t="s">
        <v>54</v>
      </c>
      <c r="B163" s="34"/>
      <c r="C163" s="34"/>
      <c r="D163" s="35" t="n">
        <v>96694</v>
      </c>
      <c r="E163" s="35" t="n">
        <v>14755.52</v>
      </c>
      <c r="F163" s="36"/>
      <c r="G163" s="35" t="n">
        <v>14755.52</v>
      </c>
      <c r="H163" s="37"/>
      <c r="I163" s="38" t="s">
        <v>83</v>
      </c>
      <c r="J163" s="39" t="n">
        <v>33</v>
      </c>
      <c r="K163" s="37"/>
      <c r="L163" s="35" t="n">
        <v>447.14</v>
      </c>
      <c r="M163" s="38" t="s">
        <v>43</v>
      </c>
      <c r="N163" s="28"/>
      <c r="O163" s="28"/>
      <c r="AP163" s="41"/>
      <c r="AQ163" s="41"/>
      <c r="BD163" s="42"/>
      <c r="BE163" s="42"/>
      <c r="BR163" s="43"/>
      <c r="BS163" s="43"/>
    </row>
    <row r="164" customFormat="false" ht="44.75" hidden="false" customHeight="false" outlineLevel="0" collapsed="false">
      <c r="A164" s="22" t="s">
        <v>84</v>
      </c>
      <c r="B164" s="23" t="s">
        <v>85</v>
      </c>
      <c r="C164" s="23" t="s">
        <v>40</v>
      </c>
      <c r="D164" s="24" t="n">
        <f aca="false">D176</f>
        <v>1116664</v>
      </c>
      <c r="E164" s="24" t="n">
        <f aca="false">E176</f>
        <v>331127.56</v>
      </c>
      <c r="F164" s="24" t="n">
        <f aca="false">F176</f>
        <v>0</v>
      </c>
      <c r="G164" s="24" t="n">
        <f aca="false">G176</f>
        <v>331127.56</v>
      </c>
      <c r="H164" s="24" t="n">
        <f aca="false">H176</f>
        <v>0</v>
      </c>
      <c r="I164" s="24" t="str">
        <f aca="false">I176</f>
        <v>22</v>
      </c>
      <c r="J164" s="25" t="n">
        <v>11</v>
      </c>
      <c r="K164" s="24" t="n">
        <f aca="false">K176</f>
        <v>0</v>
      </c>
      <c r="L164" s="26" t="n">
        <f aca="false">SUM(L165:L176)</f>
        <v>361230.07</v>
      </c>
      <c r="M164" s="27"/>
      <c r="N164" s="28" t="n">
        <f aca="false">SUM(L165:L176)-L164</f>
        <v>0</v>
      </c>
      <c r="O164" s="28"/>
      <c r="P164" s="29" t="n">
        <f aca="false">IF(P$4&lt;=$J164,$G164/$J164,0)</f>
        <v>30102.5054545455</v>
      </c>
      <c r="Q164" s="29" t="n">
        <f aca="false">IF(Q$4&lt;=$J164,$G164/$J164,0)</f>
        <v>30102.5054545455</v>
      </c>
      <c r="R164" s="29" t="n">
        <f aca="false">IF(R$4&lt;=$J164,$G164/$J164,0)</f>
        <v>30102.5054545455</v>
      </c>
      <c r="S164" s="29" t="n">
        <f aca="false">IF(S$4&lt;=$J164,$G164/$J164,0)</f>
        <v>30102.5054545455</v>
      </c>
      <c r="T164" s="29" t="n">
        <f aca="false">IF(T$4&lt;=$J164,$G164/$J164,0)</f>
        <v>30102.5054545455</v>
      </c>
      <c r="U164" s="29" t="n">
        <f aca="false">IF(U$4&lt;=$J164,$G164/$J164,0)</f>
        <v>30102.5054545455</v>
      </c>
      <c r="V164" s="29" t="n">
        <f aca="false">IF(V$4&lt;=$J164,$G164/$J164,0)</f>
        <v>30102.5054545455</v>
      </c>
      <c r="W164" s="29" t="n">
        <f aca="false">IF(W$4&lt;=$J164,$G164/$J164,0)</f>
        <v>30102.5054545455</v>
      </c>
      <c r="X164" s="29" t="n">
        <f aca="false">IF(X$4&lt;=$J164,$G164/$J164,0)</f>
        <v>30102.5054545455</v>
      </c>
      <c r="Y164" s="29" t="n">
        <f aca="false">IF(Y$4&lt;=$J164,$G164/$J164,0)</f>
        <v>30102.5054545455</v>
      </c>
      <c r="Z164" s="29" t="n">
        <f aca="false">IF(Z$4&lt;=$J164,$G164/$J164,0)</f>
        <v>30102.5054545455</v>
      </c>
      <c r="AA164" s="29" t="n">
        <f aca="false">IF(AA$4&lt;=$J164,$G164/$J164,0)</f>
        <v>0</v>
      </c>
      <c r="AB164" s="30" t="n">
        <f aca="false">SUM(P164:AA164)</f>
        <v>331127.56</v>
      </c>
      <c r="AC164" s="30" t="n">
        <f aca="false">G164-AB164</f>
        <v>0</v>
      </c>
      <c r="AD164" s="29" t="n">
        <f aca="false">IF(AD$4&lt;=$J164,$G164/$J164,0)</f>
        <v>0</v>
      </c>
      <c r="AE164" s="29" t="n">
        <f aca="false">IF(AE$4&lt;=$J164,$G164/$J164,0)</f>
        <v>0</v>
      </c>
      <c r="AF164" s="29" t="n">
        <f aca="false">IF(AF$4&lt;=$J164,$G164/$J164,0)</f>
        <v>0</v>
      </c>
      <c r="AG164" s="29" t="n">
        <f aca="false">IF(AG$4&lt;=$J164,$G164/$J164,0)</f>
        <v>0</v>
      </c>
      <c r="AH164" s="29" t="n">
        <f aca="false">IF(AH$4&lt;=$J164,$G164/$J164,0)</f>
        <v>0</v>
      </c>
      <c r="AI164" s="29" t="n">
        <f aca="false">IF(AI$4&lt;=$J164,$G164/$J164,0)</f>
        <v>0</v>
      </c>
      <c r="AJ164" s="29" t="n">
        <f aca="false">IF(AJ$4&lt;=$J164,$G164/$J164,0)</f>
        <v>0</v>
      </c>
      <c r="AK164" s="29" t="n">
        <f aca="false">IF(AK$4&lt;=$J164,$G164/$J164,0)</f>
        <v>0</v>
      </c>
      <c r="AL164" s="29" t="n">
        <f aca="false">IF(AL$4&lt;=$J164,$G164/$J164,0)</f>
        <v>0</v>
      </c>
      <c r="AM164" s="29" t="n">
        <f aca="false">IF(AM$4&lt;=$J164,$G164/$J164,0)</f>
        <v>0</v>
      </c>
      <c r="AN164" s="29" t="n">
        <f aca="false">IF(AN$4&lt;=$J164,$G164/$J164,0)</f>
        <v>0</v>
      </c>
      <c r="AO164" s="29" t="n">
        <f aca="false">IF(AO$4&lt;=$J164,$G164/$J164,0)</f>
        <v>0</v>
      </c>
      <c r="AP164" s="31" t="n">
        <f aca="false">SUM(AD164:AO164)</f>
        <v>0</v>
      </c>
      <c r="AQ164" s="31" t="n">
        <f aca="false">AC164-AP164</f>
        <v>0</v>
      </c>
      <c r="AR164" s="29" t="n">
        <f aca="false">IF(AR$4&lt;=$J164,$G164/$J164,0)</f>
        <v>0</v>
      </c>
      <c r="AS164" s="29" t="n">
        <f aca="false">IF(AS$4&lt;=$J164,$G164/$J164,0)</f>
        <v>0</v>
      </c>
      <c r="AT164" s="29" t="n">
        <f aca="false">IF(AT$4&lt;=$J164,$G164/$J164,0)</f>
        <v>0</v>
      </c>
      <c r="AU164" s="29" t="n">
        <f aca="false">IF(AU$4&lt;=$J164,$G164/$J164,0)</f>
        <v>0</v>
      </c>
      <c r="AV164" s="29" t="n">
        <f aca="false">IF(AV$4&lt;=$J164,$G164/$J164,0)</f>
        <v>0</v>
      </c>
      <c r="AW164" s="29" t="n">
        <f aca="false">IF(AW$4&lt;=$J164,$G164/$J164,0)</f>
        <v>0</v>
      </c>
      <c r="AX164" s="29" t="n">
        <f aca="false">IF(AX$4&lt;=$J164,$G164/$J164,0)</f>
        <v>0</v>
      </c>
      <c r="AY164" s="29" t="n">
        <f aca="false">IF(AY$4&lt;=$J164,$G164/$J164,0)</f>
        <v>0</v>
      </c>
      <c r="AZ164" s="29" t="n">
        <f aca="false">IF(AZ$4&lt;=$J164,$G164/$J164,0)</f>
        <v>0</v>
      </c>
      <c r="BA164" s="29" t="n">
        <f aca="false">IF(BA$4&lt;=$J164,$G164/$J164,0)</f>
        <v>0</v>
      </c>
      <c r="BB164" s="29" t="n">
        <f aca="false">IF(BB$4&lt;=$J164,$G164/$J164,0)</f>
        <v>0</v>
      </c>
      <c r="BC164" s="29" t="n">
        <f aca="false">IF(BC$4&lt;=$J164,$G164/$J164,0)</f>
        <v>0</v>
      </c>
      <c r="BD164" s="32" t="n">
        <f aca="false">SUM(AR164:BC164)</f>
        <v>0</v>
      </c>
      <c r="BE164" s="32" t="n">
        <f aca="false">AQ164-BD164</f>
        <v>0</v>
      </c>
      <c r="BF164" s="29" t="n">
        <f aca="false">IF(BF$4&lt;=$J164,$G164/$J164,0)</f>
        <v>0</v>
      </c>
      <c r="BG164" s="29" t="n">
        <f aca="false">IF(BG$4&lt;=$J164,$G164/$J164,0)</f>
        <v>0</v>
      </c>
      <c r="BH164" s="29" t="n">
        <f aca="false">IF(BH$4&lt;=$J164,$G164/$J164,0)</f>
        <v>0</v>
      </c>
      <c r="BI164" s="29" t="n">
        <f aca="false">IF(BI$4&lt;=$J164,$G164/$J164,0)</f>
        <v>0</v>
      </c>
      <c r="BJ164" s="29" t="n">
        <f aca="false">IF(BJ$4&lt;=$J164,$G164/$J164,0)</f>
        <v>0</v>
      </c>
      <c r="BK164" s="29" t="n">
        <f aca="false">IF(BK$4&lt;=$J164,$G164/$J164,0)</f>
        <v>0</v>
      </c>
      <c r="BL164" s="29" t="n">
        <f aca="false">IF(BL$4&lt;=$J164,$G164/$J164,0)</f>
        <v>0</v>
      </c>
      <c r="BM164" s="29" t="n">
        <f aca="false">IF(BM$4&lt;=$J164,$G164/$J164,0)</f>
        <v>0</v>
      </c>
      <c r="BN164" s="29" t="n">
        <f aca="false">IF(BN$4&lt;=$J164,$G164/$J164,0)</f>
        <v>0</v>
      </c>
      <c r="BO164" s="29" t="n">
        <f aca="false">IF(BO$4&lt;=$J164,$G164/$J164,0)</f>
        <v>0</v>
      </c>
      <c r="BP164" s="29" t="n">
        <f aca="false">IF(BP$4&lt;=$J164,$G164/$J164,0)</f>
        <v>0</v>
      </c>
      <c r="BQ164" s="29" t="n">
        <f aca="false">IF(BQ$4&lt;=$J164,$G164/$J164,0)</f>
        <v>0</v>
      </c>
      <c r="BR164" s="33" t="n">
        <f aca="false">SUM(BF164:BQ164)</f>
        <v>0</v>
      </c>
      <c r="BS164" s="33" t="n">
        <f aca="false">BE164-BR164</f>
        <v>0</v>
      </c>
    </row>
    <row r="165" customFormat="false" ht="15.8" hidden="true" customHeight="false" outlineLevel="1" collapsed="false">
      <c r="A165" s="34" t="s">
        <v>41</v>
      </c>
      <c r="B165" s="34"/>
      <c r="C165" s="34"/>
      <c r="D165" s="35" t="n">
        <v>1116664</v>
      </c>
      <c r="E165" s="35" t="n">
        <v>662255.12</v>
      </c>
      <c r="F165" s="36"/>
      <c r="G165" s="35" t="n">
        <v>662255.12</v>
      </c>
      <c r="H165" s="37"/>
      <c r="I165" s="38" t="s">
        <v>86</v>
      </c>
      <c r="J165" s="39" t="n">
        <v>22</v>
      </c>
      <c r="K165" s="37"/>
      <c r="L165" s="35" t="n">
        <v>30102.51</v>
      </c>
      <c r="M165" s="38" t="s">
        <v>43</v>
      </c>
      <c r="AP165" s="41"/>
      <c r="AQ165" s="41"/>
      <c r="BD165" s="42"/>
      <c r="BE165" s="42"/>
      <c r="BR165" s="43"/>
      <c r="BS165" s="43"/>
    </row>
    <row r="166" customFormat="false" ht="15.8" hidden="true" customHeight="false" outlineLevel="1" collapsed="false">
      <c r="A166" s="34" t="s">
        <v>44</v>
      </c>
      <c r="B166" s="34"/>
      <c r="C166" s="34"/>
      <c r="D166" s="35" t="n">
        <v>1116664</v>
      </c>
      <c r="E166" s="35" t="n">
        <v>632152.61</v>
      </c>
      <c r="F166" s="36"/>
      <c r="G166" s="35" t="n">
        <v>632152.61</v>
      </c>
      <c r="H166" s="37"/>
      <c r="I166" s="38" t="s">
        <v>86</v>
      </c>
      <c r="J166" s="39" t="n">
        <v>21</v>
      </c>
      <c r="K166" s="37"/>
      <c r="L166" s="35" t="n">
        <v>30102.51</v>
      </c>
      <c r="M166" s="38" t="s">
        <v>43</v>
      </c>
      <c r="AP166" s="41"/>
      <c r="AQ166" s="41"/>
      <c r="BD166" s="42"/>
      <c r="BE166" s="42"/>
      <c r="BR166" s="43"/>
      <c r="BS166" s="43"/>
    </row>
    <row r="167" customFormat="false" ht="13.45" hidden="true" customHeight="true" outlineLevel="1" collapsed="false">
      <c r="A167" s="34" t="s">
        <v>45</v>
      </c>
      <c r="B167" s="34"/>
      <c r="C167" s="34"/>
      <c r="D167" s="35" t="n">
        <v>1116664</v>
      </c>
      <c r="E167" s="35" t="n">
        <v>602050.1</v>
      </c>
      <c r="F167" s="36"/>
      <c r="G167" s="35" t="n">
        <v>602050.1</v>
      </c>
      <c r="H167" s="37"/>
      <c r="I167" s="38" t="s">
        <v>86</v>
      </c>
      <c r="J167" s="39" t="n">
        <v>20</v>
      </c>
      <c r="K167" s="37"/>
      <c r="L167" s="35" t="n">
        <v>30102.51</v>
      </c>
      <c r="M167" s="38" t="s">
        <v>43</v>
      </c>
      <c r="AP167" s="41"/>
      <c r="AQ167" s="41"/>
      <c r="BD167" s="42"/>
      <c r="BE167" s="42"/>
      <c r="BR167" s="43"/>
      <c r="BS167" s="43"/>
    </row>
    <row r="168" customFormat="false" ht="13.45" hidden="true" customHeight="true" outlineLevel="1" collapsed="false">
      <c r="A168" s="34" t="s">
        <v>46</v>
      </c>
      <c r="B168" s="34"/>
      <c r="C168" s="34"/>
      <c r="D168" s="35" t="n">
        <v>1116664</v>
      </c>
      <c r="E168" s="35" t="n">
        <v>571947.59</v>
      </c>
      <c r="F168" s="36"/>
      <c r="G168" s="35" t="n">
        <v>571947.59</v>
      </c>
      <c r="H168" s="37"/>
      <c r="I168" s="38" t="s">
        <v>86</v>
      </c>
      <c r="J168" s="39" t="n">
        <v>19</v>
      </c>
      <c r="K168" s="37"/>
      <c r="L168" s="35" t="n">
        <v>30102.5</v>
      </c>
      <c r="M168" s="38" t="s">
        <v>43</v>
      </c>
      <c r="AP168" s="41"/>
      <c r="AQ168" s="41"/>
      <c r="BD168" s="42"/>
      <c r="BE168" s="42"/>
      <c r="BR168" s="43"/>
      <c r="BS168" s="43"/>
    </row>
    <row r="169" customFormat="false" ht="13.45" hidden="true" customHeight="true" outlineLevel="1" collapsed="false">
      <c r="A169" s="34" t="s">
        <v>47</v>
      </c>
      <c r="B169" s="34"/>
      <c r="C169" s="34"/>
      <c r="D169" s="35" t="n">
        <v>1116664</v>
      </c>
      <c r="E169" s="35" t="n">
        <v>541845.09</v>
      </c>
      <c r="F169" s="36"/>
      <c r="G169" s="35" t="n">
        <v>541845.09</v>
      </c>
      <c r="H169" s="37"/>
      <c r="I169" s="38" t="s">
        <v>86</v>
      </c>
      <c r="J169" s="39" t="n">
        <v>18</v>
      </c>
      <c r="K169" s="37"/>
      <c r="L169" s="35" t="n">
        <v>30102.51</v>
      </c>
      <c r="M169" s="38" t="s">
        <v>43</v>
      </c>
      <c r="AP169" s="41"/>
      <c r="AQ169" s="41"/>
      <c r="BD169" s="42"/>
      <c r="BE169" s="42"/>
      <c r="BR169" s="43"/>
      <c r="BS169" s="43"/>
    </row>
    <row r="170" customFormat="false" ht="13.45" hidden="true" customHeight="true" outlineLevel="1" collapsed="false">
      <c r="A170" s="34" t="s">
        <v>48</v>
      </c>
      <c r="B170" s="34"/>
      <c r="C170" s="34"/>
      <c r="D170" s="35" t="n">
        <v>1116664</v>
      </c>
      <c r="E170" s="35" t="n">
        <v>511742.58</v>
      </c>
      <c r="F170" s="36"/>
      <c r="G170" s="35" t="n">
        <v>511742.58</v>
      </c>
      <c r="H170" s="37"/>
      <c r="I170" s="38" t="s">
        <v>86</v>
      </c>
      <c r="J170" s="39" t="n">
        <v>17</v>
      </c>
      <c r="K170" s="37"/>
      <c r="L170" s="35" t="n">
        <v>30102.5</v>
      </c>
      <c r="M170" s="38" t="s">
        <v>43</v>
      </c>
      <c r="AP170" s="41"/>
      <c r="AQ170" s="41"/>
      <c r="BD170" s="42"/>
      <c r="BE170" s="42"/>
      <c r="BR170" s="43"/>
      <c r="BS170" s="43"/>
    </row>
    <row r="171" customFormat="false" ht="13.45" hidden="true" customHeight="true" outlineLevel="1" collapsed="false">
      <c r="A171" s="34" t="s">
        <v>49</v>
      </c>
      <c r="B171" s="34"/>
      <c r="C171" s="34"/>
      <c r="D171" s="35" t="n">
        <v>1116664</v>
      </c>
      <c r="E171" s="35" t="n">
        <v>481640.08</v>
      </c>
      <c r="F171" s="36"/>
      <c r="G171" s="35" t="n">
        <v>481640.08</v>
      </c>
      <c r="H171" s="37"/>
      <c r="I171" s="38" t="s">
        <v>86</v>
      </c>
      <c r="J171" s="39" t="n">
        <v>16</v>
      </c>
      <c r="K171" s="37"/>
      <c r="L171" s="35" t="n">
        <v>30102.51</v>
      </c>
      <c r="M171" s="38" t="s">
        <v>43</v>
      </c>
      <c r="AP171" s="41"/>
      <c r="AQ171" s="41"/>
      <c r="BD171" s="42"/>
      <c r="BE171" s="42"/>
      <c r="BR171" s="43"/>
      <c r="BS171" s="43"/>
    </row>
    <row r="172" customFormat="false" ht="13.45" hidden="true" customHeight="true" outlineLevel="1" collapsed="false">
      <c r="A172" s="34" t="s">
        <v>50</v>
      </c>
      <c r="B172" s="34"/>
      <c r="C172" s="34"/>
      <c r="D172" s="35" t="n">
        <v>1116664</v>
      </c>
      <c r="E172" s="35" t="n">
        <v>451537.57</v>
      </c>
      <c r="F172" s="36"/>
      <c r="G172" s="35" t="n">
        <v>451537.57</v>
      </c>
      <c r="H172" s="37"/>
      <c r="I172" s="38" t="s">
        <v>86</v>
      </c>
      <c r="J172" s="39" t="n">
        <v>15</v>
      </c>
      <c r="K172" s="37"/>
      <c r="L172" s="35" t="n">
        <v>30102.5</v>
      </c>
      <c r="M172" s="38" t="s">
        <v>43</v>
      </c>
      <c r="AP172" s="41"/>
      <c r="AQ172" s="41"/>
      <c r="BD172" s="42"/>
      <c r="BE172" s="42"/>
      <c r="BR172" s="43"/>
      <c r="BS172" s="43"/>
    </row>
    <row r="173" customFormat="false" ht="13.45" hidden="true" customHeight="true" outlineLevel="1" collapsed="false">
      <c r="A173" s="34" t="s">
        <v>51</v>
      </c>
      <c r="B173" s="34"/>
      <c r="C173" s="34"/>
      <c r="D173" s="35" t="n">
        <v>1116664</v>
      </c>
      <c r="E173" s="35" t="n">
        <v>421435.07</v>
      </c>
      <c r="F173" s="36"/>
      <c r="G173" s="35" t="n">
        <v>421435.07</v>
      </c>
      <c r="H173" s="37"/>
      <c r="I173" s="38" t="s">
        <v>86</v>
      </c>
      <c r="J173" s="39" t="n">
        <v>14</v>
      </c>
      <c r="K173" s="37"/>
      <c r="L173" s="35" t="n">
        <v>30102.5</v>
      </c>
      <c r="M173" s="38" t="s">
        <v>43</v>
      </c>
      <c r="AP173" s="41"/>
      <c r="AQ173" s="41"/>
      <c r="BD173" s="42"/>
      <c r="BE173" s="42"/>
      <c r="BR173" s="43"/>
      <c r="BS173" s="43"/>
    </row>
    <row r="174" customFormat="false" ht="13.45" hidden="true" customHeight="true" outlineLevel="1" collapsed="false">
      <c r="A174" s="34" t="s">
        <v>52</v>
      </c>
      <c r="B174" s="34"/>
      <c r="C174" s="34"/>
      <c r="D174" s="35" t="n">
        <v>1116664</v>
      </c>
      <c r="E174" s="35" t="n">
        <v>391332.57</v>
      </c>
      <c r="F174" s="36"/>
      <c r="G174" s="35" t="n">
        <v>391332.57</v>
      </c>
      <c r="H174" s="37"/>
      <c r="I174" s="38" t="s">
        <v>86</v>
      </c>
      <c r="J174" s="39" t="n">
        <v>13</v>
      </c>
      <c r="K174" s="37"/>
      <c r="L174" s="35" t="n">
        <v>30102.51</v>
      </c>
      <c r="M174" s="38" t="s">
        <v>43</v>
      </c>
      <c r="AP174" s="41"/>
      <c r="AQ174" s="41"/>
      <c r="BD174" s="42"/>
      <c r="BE174" s="42"/>
      <c r="BR174" s="43"/>
      <c r="BS174" s="43"/>
    </row>
    <row r="175" customFormat="false" ht="13.45" hidden="true" customHeight="true" outlineLevel="1" collapsed="false">
      <c r="A175" s="34" t="s">
        <v>53</v>
      </c>
      <c r="B175" s="34"/>
      <c r="C175" s="34"/>
      <c r="D175" s="35" t="n">
        <v>1116664</v>
      </c>
      <c r="E175" s="35" t="n">
        <v>361230.06</v>
      </c>
      <c r="F175" s="36"/>
      <c r="G175" s="35" t="n">
        <v>361230.06</v>
      </c>
      <c r="H175" s="37"/>
      <c r="I175" s="38" t="s">
        <v>86</v>
      </c>
      <c r="J175" s="39" t="n">
        <v>12</v>
      </c>
      <c r="K175" s="37"/>
      <c r="L175" s="35" t="n">
        <v>30102.5</v>
      </c>
      <c r="M175" s="38" t="s">
        <v>43</v>
      </c>
      <c r="AP175" s="41"/>
      <c r="AQ175" s="41"/>
      <c r="BD175" s="42"/>
      <c r="BE175" s="42"/>
      <c r="BR175" s="43"/>
      <c r="BS175" s="43"/>
    </row>
    <row r="176" customFormat="false" ht="13.45" hidden="true" customHeight="true" outlineLevel="1" collapsed="false">
      <c r="A176" s="34" t="s">
        <v>54</v>
      </c>
      <c r="B176" s="34"/>
      <c r="C176" s="34"/>
      <c r="D176" s="35" t="n">
        <v>1116664</v>
      </c>
      <c r="E176" s="35" t="n">
        <v>331127.56</v>
      </c>
      <c r="F176" s="36"/>
      <c r="G176" s="35" t="n">
        <v>331127.56</v>
      </c>
      <c r="H176" s="37"/>
      <c r="I176" s="38" t="s">
        <v>86</v>
      </c>
      <c r="J176" s="39" t="n">
        <v>11</v>
      </c>
      <c r="K176" s="37"/>
      <c r="L176" s="35" t="n">
        <v>30102.51</v>
      </c>
      <c r="M176" s="38" t="s">
        <v>43</v>
      </c>
      <c r="AP176" s="41"/>
      <c r="AQ176" s="41"/>
      <c r="BD176" s="42"/>
      <c r="BE176" s="42"/>
      <c r="BR176" s="43"/>
      <c r="BS176" s="43"/>
    </row>
    <row r="177" customFormat="false" ht="34.55" hidden="false" customHeight="false" outlineLevel="0" collapsed="false">
      <c r="A177" s="22" t="s">
        <v>87</v>
      </c>
      <c r="B177" s="23" t="s">
        <v>88</v>
      </c>
      <c r="C177" s="23" t="s">
        <v>89</v>
      </c>
      <c r="D177" s="24" t="n">
        <f aca="false">D178</f>
        <v>56350</v>
      </c>
      <c r="E177" s="24" t="n">
        <f aca="false">E178</f>
        <v>56350</v>
      </c>
      <c r="F177" s="24" t="n">
        <f aca="false">F178</f>
        <v>0</v>
      </c>
      <c r="G177" s="24" t="n">
        <f aca="false">G178</f>
        <v>56350</v>
      </c>
      <c r="H177" s="24" t="n">
        <f aca="false">H178</f>
        <v>0</v>
      </c>
      <c r="I177" s="24" t="str">
        <f aca="false">I178</f>
        <v>60</v>
      </c>
      <c r="J177" s="25" t="n">
        <v>60</v>
      </c>
      <c r="K177" s="24" t="n">
        <f aca="false">K178</f>
        <v>0</v>
      </c>
      <c r="L177" s="45" t="n">
        <f aca="false">L178</f>
        <v>939.17</v>
      </c>
      <c r="M177" s="27"/>
      <c r="N177" s="28" t="n">
        <f aca="false">L177-L178</f>
        <v>0</v>
      </c>
      <c r="O177" s="28"/>
      <c r="P177" s="29" t="n">
        <f aca="false">IF(P$4&lt;=$J177,$G177/$J177,0)</f>
        <v>939.166666666667</v>
      </c>
      <c r="Q177" s="29" t="n">
        <f aca="false">IF(Q$4&lt;=$J177,$G177/$J177,0)</f>
        <v>939.166666666667</v>
      </c>
      <c r="R177" s="29" t="n">
        <f aca="false">IF(R$4&lt;=$J177,$G177/$J177,0)</f>
        <v>939.166666666667</v>
      </c>
      <c r="S177" s="29" t="n">
        <f aca="false">IF(S$4&lt;=$J177,$G177/$J177,0)</f>
        <v>939.166666666667</v>
      </c>
      <c r="T177" s="29" t="n">
        <f aca="false">IF(T$4&lt;=$J177,$G177/$J177,0)</f>
        <v>939.166666666667</v>
      </c>
      <c r="U177" s="29" t="n">
        <f aca="false">IF(U$4&lt;=$J177,$G177/$J177,0)</f>
        <v>939.166666666667</v>
      </c>
      <c r="V177" s="29" t="n">
        <f aca="false">IF(V$4&lt;=$J177,$G177/$J177,0)</f>
        <v>939.166666666667</v>
      </c>
      <c r="W177" s="29" t="n">
        <f aca="false">IF(W$4&lt;=$J177,$G177/$J177,0)</f>
        <v>939.166666666667</v>
      </c>
      <c r="X177" s="29" t="n">
        <f aca="false">IF(X$4&lt;=$J177,$G177/$J177,0)</f>
        <v>939.166666666667</v>
      </c>
      <c r="Y177" s="29" t="n">
        <f aca="false">IF(Y$4&lt;=$J177,$G177/$J177,0)</f>
        <v>939.166666666667</v>
      </c>
      <c r="Z177" s="29" t="n">
        <f aca="false">IF(Z$4&lt;=$J177,$G177/$J177,0)</f>
        <v>939.166666666667</v>
      </c>
      <c r="AA177" s="29" t="n">
        <f aca="false">IF(AA$4&lt;=$J177,$G177/$J177,0)</f>
        <v>939.166666666667</v>
      </c>
      <c r="AB177" s="30" t="n">
        <f aca="false">SUM(P177:AA177)</f>
        <v>11270</v>
      </c>
      <c r="AC177" s="30" t="n">
        <f aca="false">G177-AB177</f>
        <v>45080</v>
      </c>
      <c r="AD177" s="29" t="n">
        <f aca="false">IF(AD$4&lt;=$J177,$G177/$J177,0)</f>
        <v>939.166666666667</v>
      </c>
      <c r="AE177" s="29" t="n">
        <f aca="false">IF(AE$4&lt;=$J177,$G177/$J177,0)</f>
        <v>939.166666666667</v>
      </c>
      <c r="AF177" s="29" t="n">
        <f aca="false">IF(AF$4&lt;=$J177,$G177/$J177,0)</f>
        <v>939.166666666667</v>
      </c>
      <c r="AG177" s="29" t="n">
        <f aca="false">IF(AG$4&lt;=$J177,$G177/$J177,0)</f>
        <v>939.166666666667</v>
      </c>
      <c r="AH177" s="29" t="n">
        <f aca="false">IF(AH$4&lt;=$J177,$G177/$J177,0)</f>
        <v>939.166666666667</v>
      </c>
      <c r="AI177" s="29" t="n">
        <f aca="false">IF(AI$4&lt;=$J177,$G177/$J177,0)</f>
        <v>939.166666666667</v>
      </c>
      <c r="AJ177" s="29" t="n">
        <f aca="false">IF(AJ$4&lt;=$J177,$G177/$J177,0)</f>
        <v>939.166666666667</v>
      </c>
      <c r="AK177" s="29" t="n">
        <f aca="false">IF(AK$4&lt;=$J177,$G177/$J177,0)</f>
        <v>939.166666666667</v>
      </c>
      <c r="AL177" s="29" t="n">
        <f aca="false">IF(AL$4&lt;=$J177,$G177/$J177,0)</f>
        <v>939.166666666667</v>
      </c>
      <c r="AM177" s="29" t="n">
        <f aca="false">IF(AM$4&lt;=$J177,$G177/$J177,0)</f>
        <v>939.166666666667</v>
      </c>
      <c r="AN177" s="29" t="n">
        <f aca="false">IF(AN$4&lt;=$J177,$G177/$J177,0)</f>
        <v>939.166666666667</v>
      </c>
      <c r="AO177" s="29" t="n">
        <f aca="false">IF(AO$4&lt;=$J177,$G177/$J177,0)</f>
        <v>939.166666666667</v>
      </c>
      <c r="AP177" s="31" t="n">
        <f aca="false">SUM(AD177:AO177)</f>
        <v>11270</v>
      </c>
      <c r="AQ177" s="31" t="n">
        <f aca="false">AC177-AP177</f>
        <v>33810</v>
      </c>
      <c r="AR177" s="29" t="n">
        <f aca="false">IF(AR$4&lt;=$J177,$G177/$J177,0)</f>
        <v>939.166666666667</v>
      </c>
      <c r="AS177" s="29" t="n">
        <f aca="false">IF(AS$4&lt;=$J177,$G177/$J177,0)</f>
        <v>939.166666666667</v>
      </c>
      <c r="AT177" s="29" t="n">
        <f aca="false">IF(AT$4&lt;=$J177,$G177/$J177,0)</f>
        <v>939.166666666667</v>
      </c>
      <c r="AU177" s="29" t="n">
        <f aca="false">IF(AU$4&lt;=$J177,$G177/$J177,0)</f>
        <v>939.166666666667</v>
      </c>
      <c r="AV177" s="29" t="n">
        <f aca="false">IF(AV$4&lt;=$J177,$G177/$J177,0)</f>
        <v>939.166666666667</v>
      </c>
      <c r="AW177" s="29" t="n">
        <f aca="false">IF(AW$4&lt;=$J177,$G177/$J177,0)</f>
        <v>939.166666666667</v>
      </c>
      <c r="AX177" s="29" t="n">
        <f aca="false">IF(AX$4&lt;=$J177,$G177/$J177,0)</f>
        <v>939.166666666667</v>
      </c>
      <c r="AY177" s="29" t="n">
        <f aca="false">IF(AY$4&lt;=$J177,$G177/$J177,0)</f>
        <v>939.166666666667</v>
      </c>
      <c r="AZ177" s="29" t="n">
        <f aca="false">IF(AZ$4&lt;=$J177,$G177/$J177,0)</f>
        <v>939.166666666667</v>
      </c>
      <c r="BA177" s="29" t="n">
        <f aca="false">IF(BA$4&lt;=$J177,$G177/$J177,0)</f>
        <v>939.166666666667</v>
      </c>
      <c r="BB177" s="29" t="n">
        <f aca="false">IF(BB$4&lt;=$J177,$G177/$J177,0)</f>
        <v>939.166666666667</v>
      </c>
      <c r="BC177" s="29" t="n">
        <f aca="false">IF(BC$4&lt;=$J177,$G177/$J177,0)</f>
        <v>939.166666666667</v>
      </c>
      <c r="BD177" s="32" t="n">
        <f aca="false">SUM(AR177:BC177)</f>
        <v>11270</v>
      </c>
      <c r="BE177" s="32" t="n">
        <f aca="false">AQ177-BD177</f>
        <v>22540</v>
      </c>
      <c r="BF177" s="29" t="n">
        <f aca="false">IF(BF$4&lt;=$J177,$G177/$J177,0)</f>
        <v>939.166666666667</v>
      </c>
      <c r="BG177" s="29" t="n">
        <f aca="false">IF(BG$4&lt;=$J177,$G177/$J177,0)</f>
        <v>939.166666666667</v>
      </c>
      <c r="BH177" s="29" t="n">
        <f aca="false">IF(BH$4&lt;=$J177,$G177/$J177,0)</f>
        <v>939.166666666667</v>
      </c>
      <c r="BI177" s="29" t="n">
        <f aca="false">IF(BI$4&lt;=$J177,$G177/$J177,0)</f>
        <v>939.166666666667</v>
      </c>
      <c r="BJ177" s="29" t="n">
        <f aca="false">IF(BJ$4&lt;=$J177,$G177/$J177,0)</f>
        <v>939.166666666667</v>
      </c>
      <c r="BK177" s="29" t="n">
        <f aca="false">IF(BK$4&lt;=$J177,$G177/$J177,0)</f>
        <v>939.166666666667</v>
      </c>
      <c r="BL177" s="29" t="n">
        <f aca="false">IF(BL$4&lt;=$J177,$G177/$J177,0)</f>
        <v>939.166666666667</v>
      </c>
      <c r="BM177" s="29" t="n">
        <f aca="false">IF(BM$4&lt;=$J177,$G177/$J177,0)</f>
        <v>939.166666666667</v>
      </c>
      <c r="BN177" s="29" t="n">
        <f aca="false">IF(BN$4&lt;=$J177,$G177/$J177,0)</f>
        <v>939.166666666667</v>
      </c>
      <c r="BO177" s="29" t="n">
        <f aca="false">IF(BO$4&lt;=$J177,$G177/$J177,0)</f>
        <v>939.166666666667</v>
      </c>
      <c r="BP177" s="29" t="n">
        <f aca="false">IF(BP$4&lt;=$J177,$G177/$J177,0)</f>
        <v>939.166666666667</v>
      </c>
      <c r="BQ177" s="29" t="n">
        <f aca="false">IF(BQ$4&lt;=$J177,$G177/$J177,0)</f>
        <v>939.166666666667</v>
      </c>
      <c r="BR177" s="33" t="n">
        <f aca="false">SUM(BF177:BQ177)</f>
        <v>11270</v>
      </c>
      <c r="BS177" s="33" t="n">
        <f aca="false">BE177-BR177</f>
        <v>11270</v>
      </c>
    </row>
    <row r="178" customFormat="false" ht="15.8" hidden="true" customHeight="false" outlineLevel="1" collapsed="false">
      <c r="A178" s="34" t="s">
        <v>54</v>
      </c>
      <c r="B178" s="34"/>
      <c r="C178" s="34"/>
      <c r="D178" s="35" t="n">
        <v>56350</v>
      </c>
      <c r="E178" s="35" t="n">
        <v>56350</v>
      </c>
      <c r="F178" s="36"/>
      <c r="G178" s="35" t="n">
        <v>56350</v>
      </c>
      <c r="H178" s="37"/>
      <c r="I178" s="38" t="s">
        <v>90</v>
      </c>
      <c r="J178" s="39" t="n">
        <v>60</v>
      </c>
      <c r="K178" s="37"/>
      <c r="L178" s="35" t="n">
        <v>939.17</v>
      </c>
      <c r="M178" s="38" t="s">
        <v>43</v>
      </c>
      <c r="N178" s="28"/>
      <c r="O178" s="28"/>
      <c r="AP178" s="41"/>
      <c r="AQ178" s="41"/>
      <c r="BD178" s="42"/>
      <c r="BE178" s="42"/>
      <c r="BR178" s="43"/>
      <c r="BS178" s="43"/>
    </row>
    <row r="179" customFormat="false" ht="34.55" hidden="false" customHeight="false" outlineLevel="0" collapsed="false">
      <c r="A179" s="22" t="s">
        <v>91</v>
      </c>
      <c r="B179" s="23" t="s">
        <v>92</v>
      </c>
      <c r="C179" s="23" t="s">
        <v>89</v>
      </c>
      <c r="D179" s="24" t="n">
        <f aca="false">D180</f>
        <v>90850</v>
      </c>
      <c r="E179" s="24" t="n">
        <f aca="false">E180</f>
        <v>90850</v>
      </c>
      <c r="F179" s="24" t="n">
        <f aca="false">F180</f>
        <v>0</v>
      </c>
      <c r="G179" s="24" t="n">
        <f aca="false">G180</f>
        <v>90850</v>
      </c>
      <c r="H179" s="24" t="n">
        <f aca="false">H180</f>
        <v>0</v>
      </c>
      <c r="I179" s="24" t="str">
        <f aca="false">I180</f>
        <v>60</v>
      </c>
      <c r="J179" s="25" t="n">
        <v>60</v>
      </c>
      <c r="K179" s="24" t="n">
        <f aca="false">K180</f>
        <v>0</v>
      </c>
      <c r="L179" s="45" t="n">
        <f aca="false">L180</f>
        <v>1514.17</v>
      </c>
      <c r="M179" s="27"/>
      <c r="N179" s="28" t="n">
        <f aca="false">L179-L180</f>
        <v>0</v>
      </c>
      <c r="O179" s="28"/>
      <c r="P179" s="29" t="n">
        <f aca="false">IF(P$4&lt;=$J179,$G179/$J179,0)</f>
        <v>1514.16666666667</v>
      </c>
      <c r="Q179" s="29" t="n">
        <f aca="false">IF(Q$4&lt;=$J179,$G179/$J179,0)</f>
        <v>1514.16666666667</v>
      </c>
      <c r="R179" s="29" t="n">
        <f aca="false">IF(R$4&lt;=$J179,$G179/$J179,0)</f>
        <v>1514.16666666667</v>
      </c>
      <c r="S179" s="29" t="n">
        <f aca="false">IF(S$4&lt;=$J179,$G179/$J179,0)</f>
        <v>1514.16666666667</v>
      </c>
      <c r="T179" s="29" t="n">
        <f aca="false">IF(T$4&lt;=$J179,$G179/$J179,0)</f>
        <v>1514.16666666667</v>
      </c>
      <c r="U179" s="29" t="n">
        <f aca="false">IF(U$4&lt;=$J179,$G179/$J179,0)</f>
        <v>1514.16666666667</v>
      </c>
      <c r="V179" s="29" t="n">
        <f aca="false">IF(V$4&lt;=$J179,$G179/$J179,0)</f>
        <v>1514.16666666667</v>
      </c>
      <c r="W179" s="29" t="n">
        <f aca="false">IF(W$4&lt;=$J179,$G179/$J179,0)</f>
        <v>1514.16666666667</v>
      </c>
      <c r="X179" s="29" t="n">
        <f aca="false">IF(X$4&lt;=$J179,$G179/$J179,0)</f>
        <v>1514.16666666667</v>
      </c>
      <c r="Y179" s="29" t="n">
        <f aca="false">IF(Y$4&lt;=$J179,$G179/$J179,0)</f>
        <v>1514.16666666667</v>
      </c>
      <c r="Z179" s="29" t="n">
        <f aca="false">IF(Z$4&lt;=$J179,$G179/$J179,0)</f>
        <v>1514.16666666667</v>
      </c>
      <c r="AA179" s="29" t="n">
        <f aca="false">IF(AA$4&lt;=$J179,$G179/$J179,0)</f>
        <v>1514.16666666667</v>
      </c>
      <c r="AB179" s="30" t="n">
        <f aca="false">SUM(P179:AA179)</f>
        <v>18170</v>
      </c>
      <c r="AC179" s="30" t="n">
        <f aca="false">G179-AB179</f>
        <v>72680</v>
      </c>
      <c r="AD179" s="29" t="n">
        <f aca="false">IF(AD$4&lt;=$J179,$G179/$J179,0)</f>
        <v>1514.16666666667</v>
      </c>
      <c r="AE179" s="29" t="n">
        <f aca="false">IF(AE$4&lt;=$J179,$G179/$J179,0)</f>
        <v>1514.16666666667</v>
      </c>
      <c r="AF179" s="29" t="n">
        <f aca="false">IF(AF$4&lt;=$J179,$G179/$J179,0)</f>
        <v>1514.16666666667</v>
      </c>
      <c r="AG179" s="29" t="n">
        <f aca="false">IF(AG$4&lt;=$J179,$G179/$J179,0)</f>
        <v>1514.16666666667</v>
      </c>
      <c r="AH179" s="29" t="n">
        <f aca="false">IF(AH$4&lt;=$J179,$G179/$J179,0)</f>
        <v>1514.16666666667</v>
      </c>
      <c r="AI179" s="29" t="n">
        <f aca="false">IF(AI$4&lt;=$J179,$G179/$J179,0)</f>
        <v>1514.16666666667</v>
      </c>
      <c r="AJ179" s="29" t="n">
        <f aca="false">IF(AJ$4&lt;=$J179,$G179/$J179,0)</f>
        <v>1514.16666666667</v>
      </c>
      <c r="AK179" s="29" t="n">
        <f aca="false">IF(AK$4&lt;=$J179,$G179/$J179,0)</f>
        <v>1514.16666666667</v>
      </c>
      <c r="AL179" s="29" t="n">
        <f aca="false">IF(AL$4&lt;=$J179,$G179/$J179,0)</f>
        <v>1514.16666666667</v>
      </c>
      <c r="AM179" s="29" t="n">
        <f aca="false">IF(AM$4&lt;=$J179,$G179/$J179,0)</f>
        <v>1514.16666666667</v>
      </c>
      <c r="AN179" s="29" t="n">
        <f aca="false">IF(AN$4&lt;=$J179,$G179/$J179,0)</f>
        <v>1514.16666666667</v>
      </c>
      <c r="AO179" s="29" t="n">
        <f aca="false">IF(AO$4&lt;=$J179,$G179/$J179,0)</f>
        <v>1514.16666666667</v>
      </c>
      <c r="AP179" s="31" t="n">
        <f aca="false">SUM(AD179:AO179)</f>
        <v>18170</v>
      </c>
      <c r="AQ179" s="31" t="n">
        <f aca="false">AC179-AP179</f>
        <v>54510</v>
      </c>
      <c r="AR179" s="29" t="n">
        <f aca="false">IF(AR$4&lt;=$J179,$G179/$J179,0)</f>
        <v>1514.16666666667</v>
      </c>
      <c r="AS179" s="29" t="n">
        <f aca="false">IF(AS$4&lt;=$J179,$G179/$J179,0)</f>
        <v>1514.16666666667</v>
      </c>
      <c r="AT179" s="29" t="n">
        <f aca="false">IF(AT$4&lt;=$J179,$G179/$J179,0)</f>
        <v>1514.16666666667</v>
      </c>
      <c r="AU179" s="29" t="n">
        <f aca="false">IF(AU$4&lt;=$J179,$G179/$J179,0)</f>
        <v>1514.16666666667</v>
      </c>
      <c r="AV179" s="29" t="n">
        <f aca="false">IF(AV$4&lt;=$J179,$G179/$J179,0)</f>
        <v>1514.16666666667</v>
      </c>
      <c r="AW179" s="29" t="n">
        <f aca="false">IF(AW$4&lt;=$J179,$G179/$J179,0)</f>
        <v>1514.16666666667</v>
      </c>
      <c r="AX179" s="29" t="n">
        <f aca="false">IF(AX$4&lt;=$J179,$G179/$J179,0)</f>
        <v>1514.16666666667</v>
      </c>
      <c r="AY179" s="29" t="n">
        <f aca="false">IF(AY$4&lt;=$J179,$G179/$J179,0)</f>
        <v>1514.16666666667</v>
      </c>
      <c r="AZ179" s="29" t="n">
        <f aca="false">IF(AZ$4&lt;=$J179,$G179/$J179,0)</f>
        <v>1514.16666666667</v>
      </c>
      <c r="BA179" s="29" t="n">
        <f aca="false">IF(BA$4&lt;=$J179,$G179/$J179,0)</f>
        <v>1514.16666666667</v>
      </c>
      <c r="BB179" s="29" t="n">
        <f aca="false">IF(BB$4&lt;=$J179,$G179/$J179,0)</f>
        <v>1514.16666666667</v>
      </c>
      <c r="BC179" s="29" t="n">
        <f aca="false">IF(BC$4&lt;=$J179,$G179/$J179,0)</f>
        <v>1514.16666666667</v>
      </c>
      <c r="BD179" s="32" t="n">
        <f aca="false">SUM(AR179:BC179)</f>
        <v>18170</v>
      </c>
      <c r="BE179" s="32" t="n">
        <f aca="false">AQ179-BD179</f>
        <v>36340</v>
      </c>
      <c r="BF179" s="29" t="n">
        <f aca="false">IF(BF$4&lt;=$J179,$G179/$J179,0)</f>
        <v>1514.16666666667</v>
      </c>
      <c r="BG179" s="29" t="n">
        <f aca="false">IF(BG$4&lt;=$J179,$G179/$J179,0)</f>
        <v>1514.16666666667</v>
      </c>
      <c r="BH179" s="29" t="n">
        <f aca="false">IF(BH$4&lt;=$J179,$G179/$J179,0)</f>
        <v>1514.16666666667</v>
      </c>
      <c r="BI179" s="29" t="n">
        <f aca="false">IF(BI$4&lt;=$J179,$G179/$J179,0)</f>
        <v>1514.16666666667</v>
      </c>
      <c r="BJ179" s="29" t="n">
        <f aca="false">IF(BJ$4&lt;=$J179,$G179/$J179,0)</f>
        <v>1514.16666666667</v>
      </c>
      <c r="BK179" s="29" t="n">
        <f aca="false">IF(BK$4&lt;=$J179,$G179/$J179,0)</f>
        <v>1514.16666666667</v>
      </c>
      <c r="BL179" s="29" t="n">
        <f aca="false">IF(BL$4&lt;=$J179,$G179/$J179,0)</f>
        <v>1514.16666666667</v>
      </c>
      <c r="BM179" s="29" t="n">
        <f aca="false">IF(BM$4&lt;=$J179,$G179/$J179,0)</f>
        <v>1514.16666666667</v>
      </c>
      <c r="BN179" s="29" t="n">
        <f aca="false">IF(BN$4&lt;=$J179,$G179/$J179,0)</f>
        <v>1514.16666666667</v>
      </c>
      <c r="BO179" s="29" t="n">
        <f aca="false">IF(BO$4&lt;=$J179,$G179/$J179,0)</f>
        <v>1514.16666666667</v>
      </c>
      <c r="BP179" s="29" t="n">
        <f aca="false">IF(BP$4&lt;=$J179,$G179/$J179,0)</f>
        <v>1514.16666666667</v>
      </c>
      <c r="BQ179" s="29" t="n">
        <f aca="false">IF(BQ$4&lt;=$J179,$G179/$J179,0)</f>
        <v>1514.16666666667</v>
      </c>
      <c r="BR179" s="33" t="n">
        <f aca="false">SUM(BF179:BQ179)</f>
        <v>18170</v>
      </c>
      <c r="BS179" s="33" t="n">
        <f aca="false">BE179-BR179</f>
        <v>18170</v>
      </c>
    </row>
    <row r="180" customFormat="false" ht="15.8" hidden="true" customHeight="false" outlineLevel="1" collapsed="false">
      <c r="A180" s="34" t="s">
        <v>54</v>
      </c>
      <c r="B180" s="34"/>
      <c r="C180" s="34"/>
      <c r="D180" s="35" t="n">
        <v>90850</v>
      </c>
      <c r="E180" s="35" t="n">
        <v>90850</v>
      </c>
      <c r="F180" s="36"/>
      <c r="G180" s="35" t="n">
        <v>90850</v>
      </c>
      <c r="H180" s="37"/>
      <c r="I180" s="38" t="s">
        <v>90</v>
      </c>
      <c r="J180" s="39" t="n">
        <v>60</v>
      </c>
      <c r="K180" s="37"/>
      <c r="L180" s="35" t="n">
        <v>1514.17</v>
      </c>
      <c r="M180" s="38" t="s">
        <v>43</v>
      </c>
      <c r="N180" s="28"/>
      <c r="O180" s="28"/>
      <c r="AP180" s="41"/>
      <c r="AQ180" s="41"/>
      <c r="BD180" s="42"/>
      <c r="BE180" s="42"/>
      <c r="BR180" s="43"/>
      <c r="BS180" s="43"/>
    </row>
    <row r="181" customFormat="false" ht="34.55" hidden="false" customHeight="false" outlineLevel="0" collapsed="false">
      <c r="A181" s="22" t="s">
        <v>93</v>
      </c>
      <c r="B181" s="23" t="s">
        <v>94</v>
      </c>
      <c r="C181" s="23" t="s">
        <v>40</v>
      </c>
      <c r="D181" s="24" t="n">
        <f aca="false">D193</f>
        <v>351600</v>
      </c>
      <c r="E181" s="24" t="n">
        <f aca="false">E193</f>
        <v>31044.24</v>
      </c>
      <c r="F181" s="24" t="n">
        <f aca="false">F193</f>
        <v>0</v>
      </c>
      <c r="G181" s="24" t="n">
        <f aca="false">G193</f>
        <v>31044.24</v>
      </c>
      <c r="H181" s="24" t="n">
        <f aca="false">H193</f>
        <v>0</v>
      </c>
      <c r="I181" s="24" t="str">
        <f aca="false">I193</f>
        <v>67</v>
      </c>
      <c r="J181" s="25" t="n">
        <v>56</v>
      </c>
      <c r="K181" s="24" t="n">
        <f aca="false">K193</f>
        <v>0</v>
      </c>
      <c r="L181" s="26" t="n">
        <f aca="false">SUM(L182:L193)</f>
        <v>6652.32</v>
      </c>
      <c r="M181" s="27"/>
      <c r="N181" s="28" t="n">
        <f aca="false">SUM(L182:L193)-L181</f>
        <v>0</v>
      </c>
      <c r="O181" s="28"/>
      <c r="P181" s="29" t="n">
        <f aca="false">IF(P$4&lt;=$J181,$G181/$J181,0)</f>
        <v>554.361428571429</v>
      </c>
      <c r="Q181" s="29" t="n">
        <f aca="false">IF(Q$4&lt;=$J181,$G181/$J181,0)</f>
        <v>554.361428571429</v>
      </c>
      <c r="R181" s="29" t="n">
        <f aca="false">IF(R$4&lt;=$J181,$G181/$J181,0)</f>
        <v>554.361428571429</v>
      </c>
      <c r="S181" s="29" t="n">
        <f aca="false">IF(S$4&lt;=$J181,$G181/$J181,0)</f>
        <v>554.361428571429</v>
      </c>
      <c r="T181" s="29" t="n">
        <f aca="false">IF(T$4&lt;=$J181,$G181/$J181,0)</f>
        <v>554.361428571429</v>
      </c>
      <c r="U181" s="29" t="n">
        <f aca="false">IF(U$4&lt;=$J181,$G181/$J181,0)</f>
        <v>554.361428571429</v>
      </c>
      <c r="V181" s="29" t="n">
        <f aca="false">IF(V$4&lt;=$J181,$G181/$J181,0)</f>
        <v>554.361428571429</v>
      </c>
      <c r="W181" s="29" t="n">
        <f aca="false">IF(W$4&lt;=$J181,$G181/$J181,0)</f>
        <v>554.361428571429</v>
      </c>
      <c r="X181" s="29" t="n">
        <f aca="false">IF(X$4&lt;=$J181,$G181/$J181,0)</f>
        <v>554.361428571429</v>
      </c>
      <c r="Y181" s="29" t="n">
        <f aca="false">IF(Y$4&lt;=$J181,$G181/$J181,0)</f>
        <v>554.361428571429</v>
      </c>
      <c r="Z181" s="29" t="n">
        <f aca="false">IF(Z$4&lt;=$J181,$G181/$J181,0)</f>
        <v>554.361428571429</v>
      </c>
      <c r="AA181" s="29" t="n">
        <f aca="false">IF(AA$4&lt;=$J181,$G181/$J181,0)</f>
        <v>554.361428571429</v>
      </c>
      <c r="AB181" s="30" t="n">
        <f aca="false">SUM(P181:AA181)</f>
        <v>6652.33714285714</v>
      </c>
      <c r="AC181" s="30" t="n">
        <f aca="false">G181-AB181</f>
        <v>24391.9028571429</v>
      </c>
      <c r="AD181" s="29" t="n">
        <f aca="false">IF(AD$4&lt;=$J181,$G181/$J181,0)</f>
        <v>554.361428571429</v>
      </c>
      <c r="AE181" s="29" t="n">
        <f aca="false">IF(AE$4&lt;=$J181,$G181/$J181,0)</f>
        <v>554.361428571429</v>
      </c>
      <c r="AF181" s="29" t="n">
        <f aca="false">IF(AF$4&lt;=$J181,$G181/$J181,0)</f>
        <v>554.361428571429</v>
      </c>
      <c r="AG181" s="29" t="n">
        <f aca="false">IF(AG$4&lt;=$J181,$G181/$J181,0)</f>
        <v>554.361428571429</v>
      </c>
      <c r="AH181" s="29" t="n">
        <f aca="false">IF(AH$4&lt;=$J181,$G181/$J181,0)</f>
        <v>554.361428571429</v>
      </c>
      <c r="AI181" s="29" t="n">
        <f aca="false">IF(AI$4&lt;=$J181,$G181/$J181,0)</f>
        <v>554.361428571429</v>
      </c>
      <c r="AJ181" s="29" t="n">
        <f aca="false">IF(AJ$4&lt;=$J181,$G181/$J181,0)</f>
        <v>554.361428571429</v>
      </c>
      <c r="AK181" s="29" t="n">
        <f aca="false">IF(AK$4&lt;=$J181,$G181/$J181,0)</f>
        <v>554.361428571429</v>
      </c>
      <c r="AL181" s="29" t="n">
        <f aca="false">IF(AL$4&lt;=$J181,$G181/$J181,0)</f>
        <v>554.361428571429</v>
      </c>
      <c r="AM181" s="29" t="n">
        <f aca="false">IF(AM$4&lt;=$J181,$G181/$J181,0)</f>
        <v>554.361428571429</v>
      </c>
      <c r="AN181" s="29" t="n">
        <f aca="false">IF(AN$4&lt;=$J181,$G181/$J181,0)</f>
        <v>554.361428571429</v>
      </c>
      <c r="AO181" s="29" t="n">
        <f aca="false">IF(AO$4&lt;=$J181,$G181/$J181,0)</f>
        <v>554.361428571429</v>
      </c>
      <c r="AP181" s="31" t="n">
        <f aca="false">SUM(AD181:AO181)</f>
        <v>6652.33714285714</v>
      </c>
      <c r="AQ181" s="31" t="n">
        <f aca="false">AC181-AP181</f>
        <v>17739.5657142857</v>
      </c>
      <c r="AR181" s="29" t="n">
        <f aca="false">IF(AR$4&lt;=$J181,$G181/$J181,0)</f>
        <v>554.361428571429</v>
      </c>
      <c r="AS181" s="29" t="n">
        <f aca="false">IF(AS$4&lt;=$J181,$G181/$J181,0)</f>
        <v>554.361428571429</v>
      </c>
      <c r="AT181" s="29" t="n">
        <f aca="false">IF(AT$4&lt;=$J181,$G181/$J181,0)</f>
        <v>554.361428571429</v>
      </c>
      <c r="AU181" s="29" t="n">
        <f aca="false">IF(AU$4&lt;=$J181,$G181/$J181,0)</f>
        <v>554.361428571429</v>
      </c>
      <c r="AV181" s="29" t="n">
        <f aca="false">IF(AV$4&lt;=$J181,$G181/$J181,0)</f>
        <v>554.361428571429</v>
      </c>
      <c r="AW181" s="29" t="n">
        <f aca="false">IF(AW$4&lt;=$J181,$G181/$J181,0)</f>
        <v>554.361428571429</v>
      </c>
      <c r="AX181" s="29" t="n">
        <f aca="false">IF(AX$4&lt;=$J181,$G181/$J181,0)</f>
        <v>554.361428571429</v>
      </c>
      <c r="AY181" s="29" t="n">
        <f aca="false">IF(AY$4&lt;=$J181,$G181/$J181,0)</f>
        <v>554.361428571429</v>
      </c>
      <c r="AZ181" s="29" t="n">
        <f aca="false">IF(AZ$4&lt;=$J181,$G181/$J181,0)</f>
        <v>554.361428571429</v>
      </c>
      <c r="BA181" s="29" t="n">
        <f aca="false">IF(BA$4&lt;=$J181,$G181/$J181,0)</f>
        <v>554.361428571429</v>
      </c>
      <c r="BB181" s="29" t="n">
        <f aca="false">IF(BB$4&lt;=$J181,$G181/$J181,0)</f>
        <v>554.361428571429</v>
      </c>
      <c r="BC181" s="29" t="n">
        <f aca="false">IF(BC$4&lt;=$J181,$G181/$J181,0)</f>
        <v>554.361428571429</v>
      </c>
      <c r="BD181" s="32" t="n">
        <f aca="false">SUM(AR181:BC181)</f>
        <v>6652.33714285714</v>
      </c>
      <c r="BE181" s="32" t="n">
        <f aca="false">AQ181-BD181</f>
        <v>11087.2285714286</v>
      </c>
      <c r="BF181" s="29" t="n">
        <f aca="false">IF(BF$4&lt;=$J181,$G181/$J181,0)</f>
        <v>554.361428571429</v>
      </c>
      <c r="BG181" s="29" t="n">
        <f aca="false">IF(BG$4&lt;=$J181,$G181/$J181,0)</f>
        <v>554.361428571429</v>
      </c>
      <c r="BH181" s="29" t="n">
        <f aca="false">IF(BH$4&lt;=$J181,$G181/$J181,0)</f>
        <v>554.361428571429</v>
      </c>
      <c r="BI181" s="29" t="n">
        <f aca="false">IF(BI$4&lt;=$J181,$G181/$J181,0)</f>
        <v>554.361428571429</v>
      </c>
      <c r="BJ181" s="29" t="n">
        <f aca="false">IF(BJ$4&lt;=$J181,$G181/$J181,0)</f>
        <v>554.361428571429</v>
      </c>
      <c r="BK181" s="29" t="n">
        <f aca="false">IF(BK$4&lt;=$J181,$G181/$J181,0)</f>
        <v>554.361428571429</v>
      </c>
      <c r="BL181" s="29" t="n">
        <f aca="false">IF(BL$4&lt;=$J181,$G181/$J181,0)</f>
        <v>554.361428571429</v>
      </c>
      <c r="BM181" s="29" t="n">
        <f aca="false">IF(BM$4&lt;=$J181,$G181/$J181,0)</f>
        <v>554.361428571429</v>
      </c>
      <c r="BN181" s="29" t="n">
        <f aca="false">IF(BN$4&lt;=$J181,$G181/$J181,0)</f>
        <v>554.361428571429</v>
      </c>
      <c r="BO181" s="29" t="n">
        <f aca="false">IF(BO$4&lt;=$J181,$G181/$J181,0)</f>
        <v>554.361428571429</v>
      </c>
      <c r="BP181" s="29" t="n">
        <f aca="false">IF(BP$4&lt;=$J181,$G181/$J181,0)</f>
        <v>554.361428571429</v>
      </c>
      <c r="BQ181" s="29" t="n">
        <f aca="false">IF(BQ$4&lt;=$J181,$G181/$J181,0)</f>
        <v>554.361428571429</v>
      </c>
      <c r="BR181" s="33" t="n">
        <f aca="false">SUM(BF181:BQ181)</f>
        <v>6652.33714285714</v>
      </c>
      <c r="BS181" s="33" t="n">
        <f aca="false">BE181-BR181</f>
        <v>4434.89142857142</v>
      </c>
    </row>
    <row r="182" customFormat="false" ht="15.8" hidden="true" customHeight="false" outlineLevel="1" collapsed="false">
      <c r="A182" s="34" t="s">
        <v>41</v>
      </c>
      <c r="B182" s="34"/>
      <c r="C182" s="34"/>
      <c r="D182" s="35" t="n">
        <v>351600</v>
      </c>
      <c r="E182" s="35" t="n">
        <v>37142.2</v>
      </c>
      <c r="F182" s="36"/>
      <c r="G182" s="35" t="n">
        <v>37142.2</v>
      </c>
      <c r="H182" s="37"/>
      <c r="I182" s="38" t="s">
        <v>95</v>
      </c>
      <c r="J182" s="39" t="n">
        <v>67</v>
      </c>
      <c r="K182" s="37"/>
      <c r="L182" s="35" t="n">
        <v>554.36</v>
      </c>
      <c r="M182" s="38" t="s">
        <v>43</v>
      </c>
      <c r="N182" s="28"/>
      <c r="O182" s="28"/>
      <c r="AP182" s="41"/>
      <c r="AQ182" s="41"/>
      <c r="BD182" s="42"/>
      <c r="BE182" s="42"/>
      <c r="BR182" s="43"/>
      <c r="BS182" s="43"/>
    </row>
    <row r="183" customFormat="false" ht="15.8" hidden="true" customHeight="false" outlineLevel="1" collapsed="false">
      <c r="A183" s="34" t="s">
        <v>44</v>
      </c>
      <c r="B183" s="34"/>
      <c r="C183" s="34"/>
      <c r="D183" s="35" t="n">
        <v>351600</v>
      </c>
      <c r="E183" s="35" t="n">
        <v>36587.84</v>
      </c>
      <c r="F183" s="36"/>
      <c r="G183" s="35" t="n">
        <v>36587.84</v>
      </c>
      <c r="H183" s="37"/>
      <c r="I183" s="38" t="s">
        <v>95</v>
      </c>
      <c r="J183" s="39" t="n">
        <v>66</v>
      </c>
      <c r="K183" s="37"/>
      <c r="L183" s="35" t="n">
        <v>554.36</v>
      </c>
      <c r="M183" s="38" t="s">
        <v>43</v>
      </c>
      <c r="N183" s="28"/>
      <c r="O183" s="28"/>
      <c r="AP183" s="41"/>
      <c r="AQ183" s="41"/>
      <c r="BD183" s="42"/>
      <c r="BE183" s="42"/>
      <c r="BR183" s="43"/>
      <c r="BS183" s="43"/>
    </row>
    <row r="184" customFormat="false" ht="13.45" hidden="true" customHeight="true" outlineLevel="1" collapsed="false">
      <c r="A184" s="34" t="s">
        <v>45</v>
      </c>
      <c r="B184" s="34"/>
      <c r="C184" s="34"/>
      <c r="D184" s="35" t="n">
        <v>351600</v>
      </c>
      <c r="E184" s="35" t="n">
        <v>36033.48</v>
      </c>
      <c r="F184" s="36"/>
      <c r="G184" s="35" t="n">
        <v>36033.48</v>
      </c>
      <c r="H184" s="37"/>
      <c r="I184" s="38" t="s">
        <v>95</v>
      </c>
      <c r="J184" s="39" t="n">
        <v>65</v>
      </c>
      <c r="K184" s="37"/>
      <c r="L184" s="35" t="n">
        <v>554.36</v>
      </c>
      <c r="M184" s="38" t="s">
        <v>43</v>
      </c>
      <c r="N184" s="28"/>
      <c r="O184" s="28"/>
      <c r="AP184" s="41"/>
      <c r="AQ184" s="41"/>
      <c r="BD184" s="42"/>
      <c r="BE184" s="42"/>
      <c r="BR184" s="43"/>
      <c r="BS184" s="43"/>
    </row>
    <row r="185" customFormat="false" ht="13.45" hidden="true" customHeight="true" outlineLevel="1" collapsed="false">
      <c r="A185" s="34" t="s">
        <v>46</v>
      </c>
      <c r="B185" s="34"/>
      <c r="C185" s="34"/>
      <c r="D185" s="35" t="n">
        <v>351600</v>
      </c>
      <c r="E185" s="35" t="n">
        <v>35479.12</v>
      </c>
      <c r="F185" s="36"/>
      <c r="G185" s="35" t="n">
        <v>35479.12</v>
      </c>
      <c r="H185" s="37"/>
      <c r="I185" s="38" t="s">
        <v>95</v>
      </c>
      <c r="J185" s="39" t="n">
        <v>64</v>
      </c>
      <c r="K185" s="37"/>
      <c r="L185" s="35" t="n">
        <v>554.36</v>
      </c>
      <c r="M185" s="38" t="s">
        <v>43</v>
      </c>
      <c r="N185" s="28"/>
      <c r="O185" s="28"/>
      <c r="AP185" s="41"/>
      <c r="AQ185" s="41"/>
      <c r="BD185" s="42"/>
      <c r="BE185" s="42"/>
      <c r="BR185" s="43"/>
      <c r="BS185" s="43"/>
    </row>
    <row r="186" customFormat="false" ht="13.45" hidden="true" customHeight="true" outlineLevel="1" collapsed="false">
      <c r="A186" s="34" t="s">
        <v>47</v>
      </c>
      <c r="B186" s="34"/>
      <c r="C186" s="34"/>
      <c r="D186" s="35" t="n">
        <v>351600</v>
      </c>
      <c r="E186" s="35" t="n">
        <v>34924.76</v>
      </c>
      <c r="F186" s="36"/>
      <c r="G186" s="35" t="n">
        <v>34924.76</v>
      </c>
      <c r="H186" s="37"/>
      <c r="I186" s="38" t="s">
        <v>95</v>
      </c>
      <c r="J186" s="39" t="n">
        <v>63</v>
      </c>
      <c r="K186" s="37"/>
      <c r="L186" s="35" t="n">
        <v>554.36</v>
      </c>
      <c r="M186" s="38" t="s">
        <v>43</v>
      </c>
      <c r="N186" s="28"/>
      <c r="O186" s="28"/>
      <c r="AP186" s="41"/>
      <c r="AQ186" s="41"/>
      <c r="BD186" s="42"/>
      <c r="BE186" s="42"/>
      <c r="BR186" s="43"/>
      <c r="BS186" s="43"/>
    </row>
    <row r="187" customFormat="false" ht="13.45" hidden="true" customHeight="true" outlineLevel="1" collapsed="false">
      <c r="A187" s="34" t="s">
        <v>48</v>
      </c>
      <c r="B187" s="34"/>
      <c r="C187" s="34"/>
      <c r="D187" s="35" t="n">
        <v>351600</v>
      </c>
      <c r="E187" s="35" t="n">
        <v>34370.4</v>
      </c>
      <c r="F187" s="36"/>
      <c r="G187" s="35" t="n">
        <v>34370.4</v>
      </c>
      <c r="H187" s="37"/>
      <c r="I187" s="38" t="s">
        <v>95</v>
      </c>
      <c r="J187" s="39" t="n">
        <v>62</v>
      </c>
      <c r="K187" s="37"/>
      <c r="L187" s="35" t="n">
        <v>554.36</v>
      </c>
      <c r="M187" s="38" t="s">
        <v>43</v>
      </c>
      <c r="N187" s="28"/>
      <c r="O187" s="28"/>
      <c r="AP187" s="41"/>
      <c r="AQ187" s="41"/>
      <c r="BD187" s="42"/>
      <c r="BE187" s="42"/>
      <c r="BR187" s="43"/>
      <c r="BS187" s="43"/>
    </row>
    <row r="188" customFormat="false" ht="13.45" hidden="true" customHeight="true" outlineLevel="1" collapsed="false">
      <c r="A188" s="34" t="s">
        <v>49</v>
      </c>
      <c r="B188" s="34"/>
      <c r="C188" s="34"/>
      <c r="D188" s="35" t="n">
        <v>351600</v>
      </c>
      <c r="E188" s="35" t="n">
        <v>33816.04</v>
      </c>
      <c r="F188" s="36"/>
      <c r="G188" s="35" t="n">
        <v>33816.04</v>
      </c>
      <c r="H188" s="37"/>
      <c r="I188" s="38" t="s">
        <v>95</v>
      </c>
      <c r="J188" s="39" t="n">
        <v>61</v>
      </c>
      <c r="K188" s="37"/>
      <c r="L188" s="35" t="n">
        <v>554.36</v>
      </c>
      <c r="M188" s="38" t="s">
        <v>43</v>
      </c>
      <c r="N188" s="28"/>
      <c r="O188" s="28"/>
      <c r="AP188" s="41"/>
      <c r="AQ188" s="41"/>
      <c r="BD188" s="42"/>
      <c r="BE188" s="42"/>
      <c r="BR188" s="43"/>
      <c r="BS188" s="43"/>
    </row>
    <row r="189" customFormat="false" ht="13.45" hidden="true" customHeight="true" outlineLevel="1" collapsed="false">
      <c r="A189" s="34" t="s">
        <v>50</v>
      </c>
      <c r="B189" s="34"/>
      <c r="C189" s="34"/>
      <c r="D189" s="35" t="n">
        <v>351600</v>
      </c>
      <c r="E189" s="35" t="n">
        <v>33261.68</v>
      </c>
      <c r="F189" s="36"/>
      <c r="G189" s="35" t="n">
        <v>33261.68</v>
      </c>
      <c r="H189" s="37"/>
      <c r="I189" s="38" t="s">
        <v>95</v>
      </c>
      <c r="J189" s="39" t="n">
        <v>60</v>
      </c>
      <c r="K189" s="37"/>
      <c r="L189" s="35" t="n">
        <v>554.36</v>
      </c>
      <c r="M189" s="38" t="s">
        <v>43</v>
      </c>
      <c r="N189" s="28"/>
      <c r="O189" s="28"/>
      <c r="AP189" s="41"/>
      <c r="AQ189" s="41"/>
      <c r="BD189" s="42"/>
      <c r="BE189" s="42"/>
      <c r="BR189" s="43"/>
      <c r="BS189" s="43"/>
    </row>
    <row r="190" customFormat="false" ht="13.45" hidden="true" customHeight="true" outlineLevel="1" collapsed="false">
      <c r="A190" s="34" t="s">
        <v>51</v>
      </c>
      <c r="B190" s="34"/>
      <c r="C190" s="34"/>
      <c r="D190" s="35" t="n">
        <v>351600</v>
      </c>
      <c r="E190" s="35" t="n">
        <v>32707.32</v>
      </c>
      <c r="F190" s="36"/>
      <c r="G190" s="35" t="n">
        <v>32707.32</v>
      </c>
      <c r="H190" s="37"/>
      <c r="I190" s="38" t="s">
        <v>95</v>
      </c>
      <c r="J190" s="39" t="n">
        <v>59</v>
      </c>
      <c r="K190" s="37"/>
      <c r="L190" s="35" t="n">
        <v>554.36</v>
      </c>
      <c r="M190" s="38" t="s">
        <v>43</v>
      </c>
      <c r="N190" s="28"/>
      <c r="O190" s="28"/>
      <c r="AP190" s="41"/>
      <c r="AQ190" s="41"/>
      <c r="BD190" s="42"/>
      <c r="BE190" s="42"/>
      <c r="BR190" s="43"/>
      <c r="BS190" s="43"/>
    </row>
    <row r="191" customFormat="false" ht="13.45" hidden="true" customHeight="true" outlineLevel="1" collapsed="false">
      <c r="A191" s="34" t="s">
        <v>52</v>
      </c>
      <c r="B191" s="34"/>
      <c r="C191" s="34"/>
      <c r="D191" s="35" t="n">
        <v>351600</v>
      </c>
      <c r="E191" s="35" t="n">
        <v>32152.96</v>
      </c>
      <c r="F191" s="36"/>
      <c r="G191" s="35" t="n">
        <v>32152.96</v>
      </c>
      <c r="H191" s="37"/>
      <c r="I191" s="38" t="s">
        <v>95</v>
      </c>
      <c r="J191" s="39" t="n">
        <v>58</v>
      </c>
      <c r="K191" s="37"/>
      <c r="L191" s="35" t="n">
        <v>554.36</v>
      </c>
      <c r="M191" s="38" t="s">
        <v>43</v>
      </c>
      <c r="N191" s="28"/>
      <c r="O191" s="28"/>
      <c r="AP191" s="41"/>
      <c r="AQ191" s="41"/>
      <c r="BD191" s="42"/>
      <c r="BE191" s="42"/>
      <c r="BR191" s="43"/>
      <c r="BS191" s="43"/>
    </row>
    <row r="192" customFormat="false" ht="13.45" hidden="true" customHeight="true" outlineLevel="1" collapsed="false">
      <c r="A192" s="34" t="s">
        <v>53</v>
      </c>
      <c r="B192" s="34"/>
      <c r="C192" s="34"/>
      <c r="D192" s="35" t="n">
        <v>351600</v>
      </c>
      <c r="E192" s="35" t="n">
        <v>31598.6</v>
      </c>
      <c r="F192" s="36"/>
      <c r="G192" s="35" t="n">
        <v>31598.6</v>
      </c>
      <c r="H192" s="37"/>
      <c r="I192" s="38" t="s">
        <v>95</v>
      </c>
      <c r="J192" s="39" t="n">
        <v>57</v>
      </c>
      <c r="K192" s="37"/>
      <c r="L192" s="35" t="n">
        <v>554.36</v>
      </c>
      <c r="M192" s="38" t="s">
        <v>43</v>
      </c>
      <c r="N192" s="28"/>
      <c r="O192" s="28"/>
      <c r="AP192" s="41"/>
      <c r="AQ192" s="41"/>
      <c r="BD192" s="42"/>
      <c r="BE192" s="42"/>
      <c r="BR192" s="43"/>
      <c r="BS192" s="43"/>
    </row>
    <row r="193" customFormat="false" ht="13.45" hidden="true" customHeight="true" outlineLevel="1" collapsed="false">
      <c r="A193" s="34" t="s">
        <v>54</v>
      </c>
      <c r="B193" s="34"/>
      <c r="C193" s="34"/>
      <c r="D193" s="35" t="n">
        <v>351600</v>
      </c>
      <c r="E193" s="35" t="n">
        <v>31044.24</v>
      </c>
      <c r="F193" s="36"/>
      <c r="G193" s="35" t="n">
        <v>31044.24</v>
      </c>
      <c r="H193" s="37"/>
      <c r="I193" s="38" t="s">
        <v>95</v>
      </c>
      <c r="J193" s="39" t="n">
        <v>56</v>
      </c>
      <c r="K193" s="37"/>
      <c r="L193" s="35" t="n">
        <v>554.36</v>
      </c>
      <c r="M193" s="38" t="s">
        <v>43</v>
      </c>
      <c r="N193" s="28"/>
      <c r="O193" s="28"/>
      <c r="AP193" s="41"/>
      <c r="AQ193" s="41"/>
      <c r="BD193" s="42"/>
      <c r="BE193" s="42"/>
      <c r="BR193" s="43"/>
      <c r="BS193" s="43"/>
    </row>
    <row r="194" customFormat="false" ht="34.55" hidden="false" customHeight="false" outlineLevel="0" collapsed="false">
      <c r="A194" s="22" t="s">
        <v>96</v>
      </c>
      <c r="B194" s="23" t="s">
        <v>97</v>
      </c>
      <c r="C194" s="23" t="s">
        <v>40</v>
      </c>
      <c r="D194" s="24" t="n">
        <f aca="false">D206</f>
        <v>218670</v>
      </c>
      <c r="E194" s="24" t="n">
        <f aca="false">E206</f>
        <v>19307.3</v>
      </c>
      <c r="F194" s="24" t="n">
        <f aca="false">F206</f>
        <v>0</v>
      </c>
      <c r="G194" s="24" t="n">
        <f aca="false">G206</f>
        <v>19307.3</v>
      </c>
      <c r="H194" s="24" t="n">
        <f aca="false">H206</f>
        <v>0</v>
      </c>
      <c r="I194" s="24" t="str">
        <f aca="false">I206</f>
        <v>67</v>
      </c>
      <c r="J194" s="25" t="n">
        <v>56</v>
      </c>
      <c r="K194" s="24" t="n">
        <f aca="false">K206</f>
        <v>0</v>
      </c>
      <c r="L194" s="26" t="n">
        <f aca="false">SUM(L195:L206)</f>
        <v>4137.24</v>
      </c>
      <c r="M194" s="27"/>
      <c r="N194" s="28" t="n">
        <f aca="false">SUM(L195:L206)-L194</f>
        <v>0</v>
      </c>
      <c r="O194" s="28"/>
      <c r="P194" s="29" t="n">
        <f aca="false">IF(P$4&lt;=$J194,$G194/$J194,0)</f>
        <v>344.773214285714</v>
      </c>
      <c r="Q194" s="29" t="n">
        <f aca="false">IF(Q$4&lt;=$J194,$G194/$J194,0)</f>
        <v>344.773214285714</v>
      </c>
      <c r="R194" s="29" t="n">
        <f aca="false">IF(R$4&lt;=$J194,$G194/$J194,0)</f>
        <v>344.773214285714</v>
      </c>
      <c r="S194" s="29" t="n">
        <f aca="false">IF(S$4&lt;=$J194,$G194/$J194,0)</f>
        <v>344.773214285714</v>
      </c>
      <c r="T194" s="29" t="n">
        <f aca="false">IF(T$4&lt;=$J194,$G194/$J194,0)</f>
        <v>344.773214285714</v>
      </c>
      <c r="U194" s="29" t="n">
        <f aca="false">IF(U$4&lt;=$J194,$G194/$J194,0)</f>
        <v>344.773214285714</v>
      </c>
      <c r="V194" s="29" t="n">
        <f aca="false">IF(V$4&lt;=$J194,$G194/$J194,0)</f>
        <v>344.773214285714</v>
      </c>
      <c r="W194" s="29" t="n">
        <f aca="false">IF(W$4&lt;=$J194,$G194/$J194,0)</f>
        <v>344.773214285714</v>
      </c>
      <c r="X194" s="29" t="n">
        <f aca="false">IF(X$4&lt;=$J194,$G194/$J194,0)</f>
        <v>344.773214285714</v>
      </c>
      <c r="Y194" s="29" t="n">
        <f aca="false">IF(Y$4&lt;=$J194,$G194/$J194,0)</f>
        <v>344.773214285714</v>
      </c>
      <c r="Z194" s="29" t="n">
        <f aca="false">IF(Z$4&lt;=$J194,$G194/$J194,0)</f>
        <v>344.773214285714</v>
      </c>
      <c r="AA194" s="29" t="n">
        <f aca="false">IF(AA$4&lt;=$J194,$G194/$J194,0)</f>
        <v>344.773214285714</v>
      </c>
      <c r="AB194" s="30" t="n">
        <f aca="false">SUM(P194:AA194)</f>
        <v>4137.27857142857</v>
      </c>
      <c r="AC194" s="30" t="n">
        <f aca="false">G194-AB194</f>
        <v>15170.0214285714</v>
      </c>
      <c r="AD194" s="29" t="n">
        <f aca="false">IF(AD$4&lt;=$J194,$G194/$J194,0)</f>
        <v>344.773214285714</v>
      </c>
      <c r="AE194" s="29" t="n">
        <f aca="false">IF(AE$4&lt;=$J194,$G194/$J194,0)</f>
        <v>344.773214285714</v>
      </c>
      <c r="AF194" s="29" t="n">
        <f aca="false">IF(AF$4&lt;=$J194,$G194/$J194,0)</f>
        <v>344.773214285714</v>
      </c>
      <c r="AG194" s="29" t="n">
        <f aca="false">IF(AG$4&lt;=$J194,$G194/$J194,0)</f>
        <v>344.773214285714</v>
      </c>
      <c r="AH194" s="29" t="n">
        <f aca="false">IF(AH$4&lt;=$J194,$G194/$J194,0)</f>
        <v>344.773214285714</v>
      </c>
      <c r="AI194" s="29" t="n">
        <f aca="false">IF(AI$4&lt;=$J194,$G194/$J194,0)</f>
        <v>344.773214285714</v>
      </c>
      <c r="AJ194" s="29" t="n">
        <f aca="false">IF(AJ$4&lt;=$J194,$G194/$J194,0)</f>
        <v>344.773214285714</v>
      </c>
      <c r="AK194" s="29" t="n">
        <f aca="false">IF(AK$4&lt;=$J194,$G194/$J194,0)</f>
        <v>344.773214285714</v>
      </c>
      <c r="AL194" s="29" t="n">
        <f aca="false">IF(AL$4&lt;=$J194,$G194/$J194,0)</f>
        <v>344.773214285714</v>
      </c>
      <c r="AM194" s="29" t="n">
        <f aca="false">IF(AM$4&lt;=$J194,$G194/$J194,0)</f>
        <v>344.773214285714</v>
      </c>
      <c r="AN194" s="29" t="n">
        <f aca="false">IF(AN$4&lt;=$J194,$G194/$J194,0)</f>
        <v>344.773214285714</v>
      </c>
      <c r="AO194" s="29" t="n">
        <f aca="false">IF(AO$4&lt;=$J194,$G194/$J194,0)</f>
        <v>344.773214285714</v>
      </c>
      <c r="AP194" s="31" t="n">
        <f aca="false">SUM(AD194:AO194)</f>
        <v>4137.27857142857</v>
      </c>
      <c r="AQ194" s="31" t="n">
        <f aca="false">AC194-AP194</f>
        <v>11032.7428571429</v>
      </c>
      <c r="AR194" s="29" t="n">
        <f aca="false">IF(AR$4&lt;=$J194,$G194/$J194,0)</f>
        <v>344.773214285714</v>
      </c>
      <c r="AS194" s="29" t="n">
        <f aca="false">IF(AS$4&lt;=$J194,$G194/$J194,0)</f>
        <v>344.773214285714</v>
      </c>
      <c r="AT194" s="29" t="n">
        <f aca="false">IF(AT$4&lt;=$J194,$G194/$J194,0)</f>
        <v>344.773214285714</v>
      </c>
      <c r="AU194" s="29" t="n">
        <f aca="false">IF(AU$4&lt;=$J194,$G194/$J194,0)</f>
        <v>344.773214285714</v>
      </c>
      <c r="AV194" s="29" t="n">
        <f aca="false">IF(AV$4&lt;=$J194,$G194/$J194,0)</f>
        <v>344.773214285714</v>
      </c>
      <c r="AW194" s="29" t="n">
        <f aca="false">IF(AW$4&lt;=$J194,$G194/$J194,0)</f>
        <v>344.773214285714</v>
      </c>
      <c r="AX194" s="29" t="n">
        <f aca="false">IF(AX$4&lt;=$J194,$G194/$J194,0)</f>
        <v>344.773214285714</v>
      </c>
      <c r="AY194" s="29" t="n">
        <f aca="false">IF(AY$4&lt;=$J194,$G194/$J194,0)</f>
        <v>344.773214285714</v>
      </c>
      <c r="AZ194" s="29" t="n">
        <f aca="false">IF(AZ$4&lt;=$J194,$G194/$J194,0)</f>
        <v>344.773214285714</v>
      </c>
      <c r="BA194" s="29" t="n">
        <f aca="false">IF(BA$4&lt;=$J194,$G194/$J194,0)</f>
        <v>344.773214285714</v>
      </c>
      <c r="BB194" s="29" t="n">
        <f aca="false">IF(BB$4&lt;=$J194,$G194/$J194,0)</f>
        <v>344.773214285714</v>
      </c>
      <c r="BC194" s="29" t="n">
        <f aca="false">IF(BC$4&lt;=$J194,$G194/$J194,0)</f>
        <v>344.773214285714</v>
      </c>
      <c r="BD194" s="32" t="n">
        <f aca="false">SUM(AR194:BC194)</f>
        <v>4137.27857142857</v>
      </c>
      <c r="BE194" s="32" t="n">
        <f aca="false">AQ194-BD194</f>
        <v>6895.46428571429</v>
      </c>
      <c r="BF194" s="29" t="n">
        <f aca="false">IF(BF$4&lt;=$J194,$G194/$J194,0)</f>
        <v>344.773214285714</v>
      </c>
      <c r="BG194" s="29" t="n">
        <f aca="false">IF(BG$4&lt;=$J194,$G194/$J194,0)</f>
        <v>344.773214285714</v>
      </c>
      <c r="BH194" s="29" t="n">
        <f aca="false">IF(BH$4&lt;=$J194,$G194/$J194,0)</f>
        <v>344.773214285714</v>
      </c>
      <c r="BI194" s="29" t="n">
        <f aca="false">IF(BI$4&lt;=$J194,$G194/$J194,0)</f>
        <v>344.773214285714</v>
      </c>
      <c r="BJ194" s="29" t="n">
        <f aca="false">IF(BJ$4&lt;=$J194,$G194/$J194,0)</f>
        <v>344.773214285714</v>
      </c>
      <c r="BK194" s="29" t="n">
        <f aca="false">IF(BK$4&lt;=$J194,$G194/$J194,0)</f>
        <v>344.773214285714</v>
      </c>
      <c r="BL194" s="29" t="n">
        <f aca="false">IF(BL$4&lt;=$J194,$G194/$J194,0)</f>
        <v>344.773214285714</v>
      </c>
      <c r="BM194" s="29" t="n">
        <f aca="false">IF(BM$4&lt;=$J194,$G194/$J194,0)</f>
        <v>344.773214285714</v>
      </c>
      <c r="BN194" s="29" t="n">
        <f aca="false">IF(BN$4&lt;=$J194,$G194/$J194,0)</f>
        <v>344.773214285714</v>
      </c>
      <c r="BO194" s="29" t="n">
        <f aca="false">IF(BO$4&lt;=$J194,$G194/$J194,0)</f>
        <v>344.773214285714</v>
      </c>
      <c r="BP194" s="29" t="n">
        <f aca="false">IF(BP$4&lt;=$J194,$G194/$J194,0)</f>
        <v>344.773214285714</v>
      </c>
      <c r="BQ194" s="29" t="n">
        <f aca="false">IF(BQ$4&lt;=$J194,$G194/$J194,0)</f>
        <v>344.773214285714</v>
      </c>
      <c r="BR194" s="33" t="n">
        <f aca="false">SUM(BF194:BQ194)</f>
        <v>4137.27857142857</v>
      </c>
      <c r="BS194" s="33" t="n">
        <f aca="false">BE194-BR194</f>
        <v>2758.18571428572</v>
      </c>
    </row>
    <row r="195" customFormat="false" ht="15.8" hidden="true" customHeight="false" outlineLevel="1" collapsed="false">
      <c r="A195" s="34" t="s">
        <v>41</v>
      </c>
      <c r="B195" s="34"/>
      <c r="C195" s="34"/>
      <c r="D195" s="35" t="n">
        <v>218670</v>
      </c>
      <c r="E195" s="35" t="n">
        <v>23099.77</v>
      </c>
      <c r="F195" s="36"/>
      <c r="G195" s="35" t="n">
        <v>23099.77</v>
      </c>
      <c r="H195" s="37"/>
      <c r="I195" s="38" t="s">
        <v>95</v>
      </c>
      <c r="J195" s="39" t="n">
        <v>67</v>
      </c>
      <c r="K195" s="37"/>
      <c r="L195" s="35" t="n">
        <v>344.77</v>
      </c>
      <c r="M195" s="38" t="s">
        <v>43</v>
      </c>
      <c r="N195" s="28" t="n">
        <f aca="false">SUM(L196:L207)-L195</f>
        <v>4141.42</v>
      </c>
      <c r="O195" s="28"/>
      <c r="AP195" s="41"/>
      <c r="AQ195" s="41"/>
      <c r="BD195" s="42"/>
      <c r="BE195" s="42"/>
      <c r="BR195" s="43"/>
      <c r="BS195" s="43"/>
    </row>
    <row r="196" customFormat="false" ht="15.8" hidden="true" customHeight="false" outlineLevel="1" collapsed="false">
      <c r="A196" s="34" t="s">
        <v>44</v>
      </c>
      <c r="B196" s="34"/>
      <c r="C196" s="34"/>
      <c r="D196" s="35" t="n">
        <v>218670</v>
      </c>
      <c r="E196" s="35" t="n">
        <v>22755</v>
      </c>
      <c r="F196" s="36"/>
      <c r="G196" s="35" t="n">
        <v>22755</v>
      </c>
      <c r="H196" s="37"/>
      <c r="I196" s="38" t="s">
        <v>95</v>
      </c>
      <c r="J196" s="39" t="n">
        <v>66</v>
      </c>
      <c r="K196" s="37"/>
      <c r="L196" s="35" t="n">
        <v>344.77</v>
      </c>
      <c r="M196" s="38" t="s">
        <v>43</v>
      </c>
      <c r="N196" s="28" t="n">
        <f aca="false">SUM(L197:L208)-L196</f>
        <v>3854.46</v>
      </c>
      <c r="O196" s="28"/>
      <c r="AP196" s="41"/>
      <c r="AQ196" s="41"/>
      <c r="BD196" s="42"/>
      <c r="BE196" s="42"/>
      <c r="BR196" s="43"/>
      <c r="BS196" s="43"/>
    </row>
    <row r="197" customFormat="false" ht="13.45" hidden="true" customHeight="true" outlineLevel="1" collapsed="false">
      <c r="A197" s="34" t="s">
        <v>45</v>
      </c>
      <c r="B197" s="34"/>
      <c r="C197" s="34"/>
      <c r="D197" s="35" t="n">
        <v>218670</v>
      </c>
      <c r="E197" s="35" t="n">
        <v>22410.23</v>
      </c>
      <c r="F197" s="36"/>
      <c r="G197" s="35" t="n">
        <v>22410.23</v>
      </c>
      <c r="H197" s="37"/>
      <c r="I197" s="38" t="s">
        <v>95</v>
      </c>
      <c r="J197" s="39" t="n">
        <v>65</v>
      </c>
      <c r="K197" s="37"/>
      <c r="L197" s="35" t="n">
        <v>344.77</v>
      </c>
      <c r="M197" s="38" t="s">
        <v>43</v>
      </c>
      <c r="N197" s="28" t="n">
        <f aca="false">SUM(L198:L209)-L197</f>
        <v>3567.5</v>
      </c>
      <c r="O197" s="28"/>
      <c r="AP197" s="41"/>
      <c r="AQ197" s="41"/>
      <c r="BD197" s="42"/>
      <c r="BE197" s="42"/>
      <c r="BR197" s="43"/>
      <c r="BS197" s="43"/>
    </row>
    <row r="198" customFormat="false" ht="13.45" hidden="true" customHeight="true" outlineLevel="1" collapsed="false">
      <c r="A198" s="34" t="s">
        <v>46</v>
      </c>
      <c r="B198" s="34"/>
      <c r="C198" s="34"/>
      <c r="D198" s="35" t="n">
        <v>218670</v>
      </c>
      <c r="E198" s="35" t="n">
        <v>22065.46</v>
      </c>
      <c r="F198" s="36"/>
      <c r="G198" s="35" t="n">
        <v>22065.46</v>
      </c>
      <c r="H198" s="37"/>
      <c r="I198" s="38" t="s">
        <v>95</v>
      </c>
      <c r="J198" s="39" t="n">
        <v>64</v>
      </c>
      <c r="K198" s="37"/>
      <c r="L198" s="35" t="n">
        <v>344.77</v>
      </c>
      <c r="M198" s="38" t="s">
        <v>43</v>
      </c>
      <c r="N198" s="28" t="n">
        <f aca="false">SUM(L199:L210)-L198</f>
        <v>3280.54</v>
      </c>
      <c r="O198" s="28"/>
      <c r="AP198" s="41"/>
      <c r="AQ198" s="41"/>
      <c r="BD198" s="42"/>
      <c r="BE198" s="42"/>
      <c r="BR198" s="43"/>
      <c r="BS198" s="43"/>
    </row>
    <row r="199" customFormat="false" ht="13.45" hidden="true" customHeight="true" outlineLevel="1" collapsed="false">
      <c r="A199" s="34" t="s">
        <v>47</v>
      </c>
      <c r="B199" s="34"/>
      <c r="C199" s="34"/>
      <c r="D199" s="35" t="n">
        <v>218670</v>
      </c>
      <c r="E199" s="35" t="n">
        <v>21720.69</v>
      </c>
      <c r="F199" s="36"/>
      <c r="G199" s="35" t="n">
        <v>21720.69</v>
      </c>
      <c r="H199" s="37"/>
      <c r="I199" s="38" t="s">
        <v>95</v>
      </c>
      <c r="J199" s="39" t="n">
        <v>63</v>
      </c>
      <c r="K199" s="37"/>
      <c r="L199" s="35" t="n">
        <v>344.77</v>
      </c>
      <c r="M199" s="38" t="s">
        <v>43</v>
      </c>
      <c r="N199" s="28" t="n">
        <f aca="false">SUM(L200:L211)-L199</f>
        <v>2993.58</v>
      </c>
      <c r="O199" s="28"/>
      <c r="AP199" s="41"/>
      <c r="AQ199" s="41"/>
      <c r="BD199" s="42"/>
      <c r="BE199" s="42"/>
      <c r="BR199" s="43"/>
      <c r="BS199" s="43"/>
    </row>
    <row r="200" customFormat="false" ht="13.45" hidden="true" customHeight="true" outlineLevel="1" collapsed="false">
      <c r="A200" s="34" t="s">
        <v>48</v>
      </c>
      <c r="B200" s="34"/>
      <c r="C200" s="34"/>
      <c r="D200" s="35" t="n">
        <v>218670</v>
      </c>
      <c r="E200" s="35" t="n">
        <v>21375.92</v>
      </c>
      <c r="F200" s="36"/>
      <c r="G200" s="35" t="n">
        <v>21375.92</v>
      </c>
      <c r="H200" s="37"/>
      <c r="I200" s="38" t="s">
        <v>95</v>
      </c>
      <c r="J200" s="39" t="n">
        <v>62</v>
      </c>
      <c r="K200" s="37"/>
      <c r="L200" s="35" t="n">
        <v>344.77</v>
      </c>
      <c r="M200" s="38" t="s">
        <v>43</v>
      </c>
      <c r="N200" s="28" t="n">
        <f aca="false">SUM(L201:L212)-L200</f>
        <v>2706.62</v>
      </c>
      <c r="O200" s="28"/>
      <c r="AP200" s="41"/>
      <c r="AQ200" s="41"/>
      <c r="BD200" s="42"/>
      <c r="BE200" s="42"/>
      <c r="BR200" s="43"/>
      <c r="BS200" s="43"/>
    </row>
    <row r="201" customFormat="false" ht="13.45" hidden="true" customHeight="true" outlineLevel="1" collapsed="false">
      <c r="A201" s="34" t="s">
        <v>49</v>
      </c>
      <c r="B201" s="34"/>
      <c r="C201" s="34"/>
      <c r="D201" s="35" t="n">
        <v>218670</v>
      </c>
      <c r="E201" s="35" t="n">
        <v>21031.15</v>
      </c>
      <c r="F201" s="36"/>
      <c r="G201" s="35" t="n">
        <v>21031.15</v>
      </c>
      <c r="H201" s="37"/>
      <c r="I201" s="38" t="s">
        <v>95</v>
      </c>
      <c r="J201" s="39" t="n">
        <v>61</v>
      </c>
      <c r="K201" s="37"/>
      <c r="L201" s="35" t="n">
        <v>344.77</v>
      </c>
      <c r="M201" s="38" t="s">
        <v>43</v>
      </c>
      <c r="N201" s="28" t="n">
        <f aca="false">SUM(L202:L213)-L201</f>
        <v>2419.66</v>
      </c>
      <c r="O201" s="28"/>
      <c r="AP201" s="41"/>
      <c r="AQ201" s="41"/>
      <c r="BD201" s="42"/>
      <c r="BE201" s="42"/>
      <c r="BR201" s="43"/>
      <c r="BS201" s="43"/>
    </row>
    <row r="202" customFormat="false" ht="13.45" hidden="true" customHeight="true" outlineLevel="1" collapsed="false">
      <c r="A202" s="34" t="s">
        <v>50</v>
      </c>
      <c r="B202" s="34"/>
      <c r="C202" s="34"/>
      <c r="D202" s="35" t="n">
        <v>218670</v>
      </c>
      <c r="E202" s="35" t="n">
        <v>20686.38</v>
      </c>
      <c r="F202" s="36"/>
      <c r="G202" s="35" t="n">
        <v>20686.38</v>
      </c>
      <c r="H202" s="37"/>
      <c r="I202" s="38" t="s">
        <v>95</v>
      </c>
      <c r="J202" s="39" t="n">
        <v>60</v>
      </c>
      <c r="K202" s="37"/>
      <c r="L202" s="35" t="n">
        <v>344.77</v>
      </c>
      <c r="M202" s="38" t="s">
        <v>43</v>
      </c>
      <c r="N202" s="28" t="n">
        <f aca="false">SUM(L203:L214)-L202</f>
        <v>2132.7</v>
      </c>
      <c r="O202" s="28"/>
      <c r="AP202" s="41"/>
      <c r="AQ202" s="41"/>
      <c r="BD202" s="42"/>
      <c r="BE202" s="42"/>
      <c r="BR202" s="43"/>
      <c r="BS202" s="43"/>
    </row>
    <row r="203" customFormat="false" ht="13.45" hidden="true" customHeight="true" outlineLevel="1" collapsed="false">
      <c r="A203" s="34" t="s">
        <v>51</v>
      </c>
      <c r="B203" s="34"/>
      <c r="C203" s="34"/>
      <c r="D203" s="35" t="n">
        <v>218670</v>
      </c>
      <c r="E203" s="35" t="n">
        <v>20341.61</v>
      </c>
      <c r="F203" s="36"/>
      <c r="G203" s="35" t="n">
        <v>20341.61</v>
      </c>
      <c r="H203" s="37"/>
      <c r="I203" s="38" t="s">
        <v>95</v>
      </c>
      <c r="J203" s="39" t="n">
        <v>59</v>
      </c>
      <c r="K203" s="37"/>
      <c r="L203" s="35" t="n">
        <v>344.77</v>
      </c>
      <c r="M203" s="38" t="s">
        <v>43</v>
      </c>
      <c r="N203" s="28" t="n">
        <f aca="false">SUM(L204:L215)-L203</f>
        <v>1845.74</v>
      </c>
      <c r="O203" s="28"/>
      <c r="AP203" s="41"/>
      <c r="AQ203" s="41"/>
      <c r="BD203" s="42"/>
      <c r="BE203" s="42"/>
      <c r="BR203" s="43"/>
      <c r="BS203" s="43"/>
    </row>
    <row r="204" customFormat="false" ht="13.45" hidden="true" customHeight="true" outlineLevel="1" collapsed="false">
      <c r="A204" s="34" t="s">
        <v>52</v>
      </c>
      <c r="B204" s="34"/>
      <c r="C204" s="34"/>
      <c r="D204" s="35" t="n">
        <v>218670</v>
      </c>
      <c r="E204" s="35" t="n">
        <v>19996.84</v>
      </c>
      <c r="F204" s="36"/>
      <c r="G204" s="35" t="n">
        <v>19996.84</v>
      </c>
      <c r="H204" s="37"/>
      <c r="I204" s="38" t="s">
        <v>95</v>
      </c>
      <c r="J204" s="39" t="n">
        <v>58</v>
      </c>
      <c r="K204" s="37"/>
      <c r="L204" s="35" t="n">
        <v>344.77</v>
      </c>
      <c r="M204" s="38" t="s">
        <v>43</v>
      </c>
      <c r="N204" s="28" t="n">
        <f aca="false">SUM(L205:L216)-L204</f>
        <v>1558.78</v>
      </c>
      <c r="O204" s="28"/>
      <c r="AP204" s="41"/>
      <c r="AQ204" s="41"/>
      <c r="BD204" s="42"/>
      <c r="BE204" s="42"/>
      <c r="BR204" s="43"/>
      <c r="BS204" s="43"/>
    </row>
    <row r="205" customFormat="false" ht="13.45" hidden="true" customHeight="true" outlineLevel="1" collapsed="false">
      <c r="A205" s="34" t="s">
        <v>53</v>
      </c>
      <c r="B205" s="34"/>
      <c r="C205" s="34"/>
      <c r="D205" s="35" t="n">
        <v>218670</v>
      </c>
      <c r="E205" s="35" t="n">
        <v>19652.07</v>
      </c>
      <c r="F205" s="36"/>
      <c r="G205" s="35" t="n">
        <v>19652.07</v>
      </c>
      <c r="H205" s="37"/>
      <c r="I205" s="38" t="s">
        <v>95</v>
      </c>
      <c r="J205" s="39" t="n">
        <v>57</v>
      </c>
      <c r="K205" s="37"/>
      <c r="L205" s="35" t="n">
        <v>344.77</v>
      </c>
      <c r="M205" s="38" t="s">
        <v>43</v>
      </c>
      <c r="N205" s="28" t="n">
        <f aca="false">SUM(L206:L217)-L205</f>
        <v>1271.82</v>
      </c>
      <c r="O205" s="28"/>
      <c r="AP205" s="41"/>
      <c r="AQ205" s="41"/>
      <c r="BD205" s="42"/>
      <c r="BE205" s="42"/>
      <c r="BR205" s="43"/>
      <c r="BS205" s="43"/>
    </row>
    <row r="206" customFormat="false" ht="13.45" hidden="true" customHeight="true" outlineLevel="1" collapsed="false">
      <c r="A206" s="34" t="s">
        <v>54</v>
      </c>
      <c r="B206" s="34"/>
      <c r="C206" s="34"/>
      <c r="D206" s="35" t="n">
        <v>218670</v>
      </c>
      <c r="E206" s="35" t="n">
        <v>19307.3</v>
      </c>
      <c r="F206" s="36"/>
      <c r="G206" s="35" t="n">
        <v>19307.3</v>
      </c>
      <c r="H206" s="37"/>
      <c r="I206" s="38" t="s">
        <v>95</v>
      </c>
      <c r="J206" s="39" t="n">
        <v>56</v>
      </c>
      <c r="K206" s="37"/>
      <c r="L206" s="35" t="n">
        <v>344.77</v>
      </c>
      <c r="M206" s="38" t="s">
        <v>43</v>
      </c>
      <c r="N206" s="28" t="n">
        <f aca="false">SUM(L207:L218)-L206</f>
        <v>984.86</v>
      </c>
      <c r="O206" s="28"/>
      <c r="AP206" s="41"/>
      <c r="AQ206" s="41"/>
      <c r="BD206" s="42"/>
      <c r="BE206" s="42"/>
      <c r="BR206" s="43"/>
      <c r="BS206" s="43"/>
    </row>
    <row r="207" customFormat="false" ht="34.55" hidden="false" customHeight="false" outlineLevel="0" collapsed="false">
      <c r="A207" s="22" t="s">
        <v>98</v>
      </c>
      <c r="B207" s="23" t="s">
        <v>99</v>
      </c>
      <c r="C207" s="23" t="s">
        <v>40</v>
      </c>
      <c r="D207" s="24" t="n">
        <f aca="false">D219</f>
        <v>36667</v>
      </c>
      <c r="E207" s="24" t="n">
        <f aca="false">E219</f>
        <v>3237.51</v>
      </c>
      <c r="F207" s="24" t="n">
        <f aca="false">F219</f>
        <v>0</v>
      </c>
      <c r="G207" s="24" t="n">
        <f aca="false">G219</f>
        <v>3237.51</v>
      </c>
      <c r="H207" s="24" t="n">
        <f aca="false">H219</f>
        <v>0</v>
      </c>
      <c r="I207" s="24" t="str">
        <f aca="false">I219</f>
        <v>67</v>
      </c>
      <c r="J207" s="25" t="n">
        <v>56</v>
      </c>
      <c r="K207" s="24" t="n">
        <f aca="false">K219</f>
        <v>0</v>
      </c>
      <c r="L207" s="26" t="n">
        <f aca="false">SUM(L208:L219)</f>
        <v>693.72</v>
      </c>
      <c r="M207" s="27"/>
      <c r="N207" s="28" t="n">
        <f aca="false">SUM(L208:L219)-L207</f>
        <v>0</v>
      </c>
      <c r="O207" s="28"/>
      <c r="P207" s="29" t="n">
        <f aca="false">IF(P$4&lt;=$J207,$G207/$J207,0)</f>
        <v>57.8126785714286</v>
      </c>
      <c r="Q207" s="29" t="n">
        <f aca="false">IF(Q$4&lt;=$J207,$G207/$J207,0)</f>
        <v>57.8126785714286</v>
      </c>
      <c r="R207" s="29" t="n">
        <f aca="false">IF(R$4&lt;=$J207,$G207/$J207,0)</f>
        <v>57.8126785714286</v>
      </c>
      <c r="S207" s="29" t="n">
        <f aca="false">IF(S$4&lt;=$J207,$G207/$J207,0)</f>
        <v>57.8126785714286</v>
      </c>
      <c r="T207" s="29" t="n">
        <f aca="false">IF(T$4&lt;=$J207,$G207/$J207,0)</f>
        <v>57.8126785714286</v>
      </c>
      <c r="U207" s="29" t="n">
        <f aca="false">IF(U$4&lt;=$J207,$G207/$J207,0)</f>
        <v>57.8126785714286</v>
      </c>
      <c r="V207" s="29" t="n">
        <f aca="false">IF(V$4&lt;=$J207,$G207/$J207,0)</f>
        <v>57.8126785714286</v>
      </c>
      <c r="W207" s="29" t="n">
        <f aca="false">IF(W$4&lt;=$J207,$G207/$J207,0)</f>
        <v>57.8126785714286</v>
      </c>
      <c r="X207" s="29" t="n">
        <f aca="false">IF(X$4&lt;=$J207,$G207/$J207,0)</f>
        <v>57.8126785714286</v>
      </c>
      <c r="Y207" s="29" t="n">
        <f aca="false">IF(Y$4&lt;=$J207,$G207/$J207,0)</f>
        <v>57.8126785714286</v>
      </c>
      <c r="Z207" s="29" t="n">
        <f aca="false">IF(Z$4&lt;=$J207,$G207/$J207,0)</f>
        <v>57.8126785714286</v>
      </c>
      <c r="AA207" s="29" t="n">
        <f aca="false">IF(AA$4&lt;=$J207,$G207/$J207,0)</f>
        <v>57.8126785714286</v>
      </c>
      <c r="AB207" s="30" t="n">
        <f aca="false">SUM(P207:AA207)</f>
        <v>693.752142857143</v>
      </c>
      <c r="AC207" s="30" t="n">
        <f aca="false">G207-AB207</f>
        <v>2543.75785714286</v>
      </c>
      <c r="AD207" s="29" t="n">
        <f aca="false">IF(AD$4&lt;=$J207,$G207/$J207,0)</f>
        <v>57.8126785714286</v>
      </c>
      <c r="AE207" s="29" t="n">
        <f aca="false">IF(AE$4&lt;=$J207,$G207/$J207,0)</f>
        <v>57.8126785714286</v>
      </c>
      <c r="AF207" s="29" t="n">
        <f aca="false">IF(AF$4&lt;=$J207,$G207/$J207,0)</f>
        <v>57.8126785714286</v>
      </c>
      <c r="AG207" s="29" t="n">
        <f aca="false">IF(AG$4&lt;=$J207,$G207/$J207,0)</f>
        <v>57.8126785714286</v>
      </c>
      <c r="AH207" s="29" t="n">
        <f aca="false">IF(AH$4&lt;=$J207,$G207/$J207,0)</f>
        <v>57.8126785714286</v>
      </c>
      <c r="AI207" s="29" t="n">
        <f aca="false">IF(AI$4&lt;=$J207,$G207/$J207,0)</f>
        <v>57.8126785714286</v>
      </c>
      <c r="AJ207" s="29" t="n">
        <f aca="false">IF(AJ$4&lt;=$J207,$G207/$J207,0)</f>
        <v>57.8126785714286</v>
      </c>
      <c r="AK207" s="29" t="n">
        <f aca="false">IF(AK$4&lt;=$J207,$G207/$J207,0)</f>
        <v>57.8126785714286</v>
      </c>
      <c r="AL207" s="29" t="n">
        <f aca="false">IF(AL$4&lt;=$J207,$G207/$J207,0)</f>
        <v>57.8126785714286</v>
      </c>
      <c r="AM207" s="29" t="n">
        <f aca="false">IF(AM$4&lt;=$J207,$G207/$J207,0)</f>
        <v>57.8126785714286</v>
      </c>
      <c r="AN207" s="29" t="n">
        <f aca="false">IF(AN$4&lt;=$J207,$G207/$J207,0)</f>
        <v>57.8126785714286</v>
      </c>
      <c r="AO207" s="29" t="n">
        <f aca="false">IF(AO$4&lt;=$J207,$G207/$J207,0)</f>
        <v>57.8126785714286</v>
      </c>
      <c r="AP207" s="31" t="n">
        <f aca="false">SUM(AD207:AO207)</f>
        <v>693.752142857143</v>
      </c>
      <c r="AQ207" s="31" t="n">
        <f aca="false">AC207-AP207</f>
        <v>1850.00571428571</v>
      </c>
      <c r="AR207" s="29" t="n">
        <f aca="false">IF(AR$4&lt;=$J207,$G207/$J207,0)</f>
        <v>57.8126785714286</v>
      </c>
      <c r="AS207" s="29" t="n">
        <f aca="false">IF(AS$4&lt;=$J207,$G207/$J207,0)</f>
        <v>57.8126785714286</v>
      </c>
      <c r="AT207" s="29" t="n">
        <f aca="false">IF(AT$4&lt;=$J207,$G207/$J207,0)</f>
        <v>57.8126785714286</v>
      </c>
      <c r="AU207" s="29" t="n">
        <f aca="false">IF(AU$4&lt;=$J207,$G207/$J207,0)</f>
        <v>57.8126785714286</v>
      </c>
      <c r="AV207" s="29" t="n">
        <f aca="false">IF(AV$4&lt;=$J207,$G207/$J207,0)</f>
        <v>57.8126785714286</v>
      </c>
      <c r="AW207" s="29" t="n">
        <f aca="false">IF(AW$4&lt;=$J207,$G207/$J207,0)</f>
        <v>57.8126785714286</v>
      </c>
      <c r="AX207" s="29" t="n">
        <f aca="false">IF(AX$4&lt;=$J207,$G207/$J207,0)</f>
        <v>57.8126785714286</v>
      </c>
      <c r="AY207" s="29" t="n">
        <f aca="false">IF(AY$4&lt;=$J207,$G207/$J207,0)</f>
        <v>57.8126785714286</v>
      </c>
      <c r="AZ207" s="29" t="n">
        <f aca="false">IF(AZ$4&lt;=$J207,$G207/$J207,0)</f>
        <v>57.8126785714286</v>
      </c>
      <c r="BA207" s="29" t="n">
        <f aca="false">IF(BA$4&lt;=$J207,$G207/$J207,0)</f>
        <v>57.8126785714286</v>
      </c>
      <c r="BB207" s="29" t="n">
        <f aca="false">IF(BB$4&lt;=$J207,$G207/$J207,0)</f>
        <v>57.8126785714286</v>
      </c>
      <c r="BC207" s="29" t="n">
        <f aca="false">IF(BC$4&lt;=$J207,$G207/$J207,0)</f>
        <v>57.8126785714286</v>
      </c>
      <c r="BD207" s="32" t="n">
        <f aca="false">SUM(AR207:BC207)</f>
        <v>693.752142857143</v>
      </c>
      <c r="BE207" s="32" t="n">
        <f aca="false">AQ207-BD207</f>
        <v>1156.25357142857</v>
      </c>
      <c r="BF207" s="29" t="n">
        <f aca="false">IF(BF$4&lt;=$J207,$G207/$J207,0)</f>
        <v>57.8126785714286</v>
      </c>
      <c r="BG207" s="29" t="n">
        <f aca="false">IF(BG$4&lt;=$J207,$G207/$J207,0)</f>
        <v>57.8126785714286</v>
      </c>
      <c r="BH207" s="29" t="n">
        <f aca="false">IF(BH$4&lt;=$J207,$G207/$J207,0)</f>
        <v>57.8126785714286</v>
      </c>
      <c r="BI207" s="29" t="n">
        <f aca="false">IF(BI$4&lt;=$J207,$G207/$J207,0)</f>
        <v>57.8126785714286</v>
      </c>
      <c r="BJ207" s="29" t="n">
        <f aca="false">IF(BJ$4&lt;=$J207,$G207/$J207,0)</f>
        <v>57.8126785714286</v>
      </c>
      <c r="BK207" s="29" t="n">
        <f aca="false">IF(BK$4&lt;=$J207,$G207/$J207,0)</f>
        <v>57.8126785714286</v>
      </c>
      <c r="BL207" s="29" t="n">
        <f aca="false">IF(BL$4&lt;=$J207,$G207/$J207,0)</f>
        <v>57.8126785714286</v>
      </c>
      <c r="BM207" s="29" t="n">
        <f aca="false">IF(BM$4&lt;=$J207,$G207/$J207,0)</f>
        <v>57.8126785714286</v>
      </c>
      <c r="BN207" s="29" t="n">
        <f aca="false">IF(BN$4&lt;=$J207,$G207/$J207,0)</f>
        <v>57.8126785714286</v>
      </c>
      <c r="BO207" s="29" t="n">
        <f aca="false">IF(BO$4&lt;=$J207,$G207/$J207,0)</f>
        <v>57.8126785714286</v>
      </c>
      <c r="BP207" s="29" t="n">
        <f aca="false">IF(BP$4&lt;=$J207,$G207/$J207,0)</f>
        <v>57.8126785714286</v>
      </c>
      <c r="BQ207" s="29" t="n">
        <f aca="false">IF(BQ$4&lt;=$J207,$G207/$J207,0)</f>
        <v>57.8126785714286</v>
      </c>
      <c r="BR207" s="33" t="n">
        <f aca="false">SUM(BF207:BQ207)</f>
        <v>693.752142857143</v>
      </c>
      <c r="BS207" s="33" t="n">
        <f aca="false">BE207-BR207</f>
        <v>462.501428571428</v>
      </c>
    </row>
    <row r="208" customFormat="false" ht="15.8" hidden="true" customHeight="false" outlineLevel="1" collapsed="false">
      <c r="A208" s="34" t="s">
        <v>41</v>
      </c>
      <c r="B208" s="34"/>
      <c r="C208" s="34"/>
      <c r="D208" s="35" t="n">
        <v>36667</v>
      </c>
      <c r="E208" s="35" t="n">
        <v>3873.42</v>
      </c>
      <c r="F208" s="36"/>
      <c r="G208" s="35" t="n">
        <v>3873.42</v>
      </c>
      <c r="H208" s="37"/>
      <c r="I208" s="38" t="s">
        <v>95</v>
      </c>
      <c r="J208" s="39" t="n">
        <v>67</v>
      </c>
      <c r="K208" s="37"/>
      <c r="L208" s="35" t="n">
        <v>57.81</v>
      </c>
      <c r="M208" s="38" t="s">
        <v>43</v>
      </c>
      <c r="AP208" s="41"/>
      <c r="AQ208" s="41"/>
      <c r="BD208" s="42"/>
      <c r="BE208" s="42"/>
      <c r="BR208" s="43"/>
      <c r="BS208" s="43"/>
    </row>
    <row r="209" customFormat="false" ht="15.8" hidden="true" customHeight="false" outlineLevel="1" collapsed="false">
      <c r="A209" s="34" t="s">
        <v>44</v>
      </c>
      <c r="B209" s="34"/>
      <c r="C209" s="34"/>
      <c r="D209" s="35" t="n">
        <v>36667</v>
      </c>
      <c r="E209" s="35" t="n">
        <v>3815.61</v>
      </c>
      <c r="F209" s="36"/>
      <c r="G209" s="35" t="n">
        <v>3815.61</v>
      </c>
      <c r="H209" s="37"/>
      <c r="I209" s="38" t="s">
        <v>95</v>
      </c>
      <c r="J209" s="39" t="n">
        <v>66</v>
      </c>
      <c r="K209" s="37"/>
      <c r="L209" s="35" t="n">
        <v>57.81</v>
      </c>
      <c r="M209" s="38" t="s">
        <v>43</v>
      </c>
      <c r="AP209" s="41"/>
      <c r="AQ209" s="41"/>
      <c r="BD209" s="42"/>
      <c r="BE209" s="42"/>
      <c r="BR209" s="43"/>
      <c r="BS209" s="43"/>
    </row>
    <row r="210" customFormat="false" ht="13.45" hidden="true" customHeight="true" outlineLevel="1" collapsed="false">
      <c r="A210" s="34" t="s">
        <v>45</v>
      </c>
      <c r="B210" s="34"/>
      <c r="C210" s="34"/>
      <c r="D210" s="35" t="n">
        <v>36667</v>
      </c>
      <c r="E210" s="35" t="n">
        <v>3757.8</v>
      </c>
      <c r="F210" s="36"/>
      <c r="G210" s="35" t="n">
        <v>3757.8</v>
      </c>
      <c r="H210" s="37"/>
      <c r="I210" s="38" t="s">
        <v>95</v>
      </c>
      <c r="J210" s="39" t="n">
        <v>65</v>
      </c>
      <c r="K210" s="37"/>
      <c r="L210" s="35" t="n">
        <v>57.81</v>
      </c>
      <c r="M210" s="38" t="s">
        <v>43</v>
      </c>
      <c r="AP210" s="41"/>
      <c r="AQ210" s="41"/>
      <c r="BD210" s="42"/>
      <c r="BE210" s="42"/>
      <c r="BR210" s="43"/>
      <c r="BS210" s="43"/>
    </row>
    <row r="211" customFormat="false" ht="13.45" hidden="true" customHeight="true" outlineLevel="1" collapsed="false">
      <c r="A211" s="34" t="s">
        <v>46</v>
      </c>
      <c r="B211" s="34"/>
      <c r="C211" s="34"/>
      <c r="D211" s="35" t="n">
        <v>36667</v>
      </c>
      <c r="E211" s="35" t="n">
        <v>3699.99</v>
      </c>
      <c r="F211" s="36"/>
      <c r="G211" s="35" t="n">
        <v>3699.99</v>
      </c>
      <c r="H211" s="37"/>
      <c r="I211" s="38" t="s">
        <v>95</v>
      </c>
      <c r="J211" s="39" t="n">
        <v>64</v>
      </c>
      <c r="K211" s="37"/>
      <c r="L211" s="35" t="n">
        <v>57.81</v>
      </c>
      <c r="M211" s="38" t="s">
        <v>43</v>
      </c>
      <c r="AP211" s="41"/>
      <c r="AQ211" s="41"/>
      <c r="BD211" s="42"/>
      <c r="BE211" s="42"/>
      <c r="BR211" s="43"/>
      <c r="BS211" s="43"/>
    </row>
    <row r="212" customFormat="false" ht="13.45" hidden="true" customHeight="true" outlineLevel="1" collapsed="false">
      <c r="A212" s="34" t="s">
        <v>47</v>
      </c>
      <c r="B212" s="34"/>
      <c r="C212" s="34"/>
      <c r="D212" s="35" t="n">
        <v>36667</v>
      </c>
      <c r="E212" s="35" t="n">
        <v>3642.18</v>
      </c>
      <c r="F212" s="36"/>
      <c r="G212" s="35" t="n">
        <v>3642.18</v>
      </c>
      <c r="H212" s="37"/>
      <c r="I212" s="38" t="s">
        <v>95</v>
      </c>
      <c r="J212" s="39" t="n">
        <v>63</v>
      </c>
      <c r="K212" s="37"/>
      <c r="L212" s="35" t="n">
        <v>57.81</v>
      </c>
      <c r="M212" s="38" t="s">
        <v>43</v>
      </c>
      <c r="AP212" s="41"/>
      <c r="AQ212" s="41"/>
      <c r="BD212" s="42"/>
      <c r="BE212" s="42"/>
      <c r="BR212" s="43"/>
      <c r="BS212" s="43"/>
    </row>
    <row r="213" customFormat="false" ht="13.45" hidden="true" customHeight="true" outlineLevel="1" collapsed="false">
      <c r="A213" s="34" t="s">
        <v>48</v>
      </c>
      <c r="B213" s="34"/>
      <c r="C213" s="34"/>
      <c r="D213" s="35" t="n">
        <v>36667</v>
      </c>
      <c r="E213" s="35" t="n">
        <v>3584.37</v>
      </c>
      <c r="F213" s="36"/>
      <c r="G213" s="35" t="n">
        <v>3584.37</v>
      </c>
      <c r="H213" s="37"/>
      <c r="I213" s="38" t="s">
        <v>95</v>
      </c>
      <c r="J213" s="39" t="n">
        <v>62</v>
      </c>
      <c r="K213" s="37"/>
      <c r="L213" s="35" t="n">
        <v>57.81</v>
      </c>
      <c r="M213" s="38" t="s">
        <v>43</v>
      </c>
      <c r="AP213" s="41"/>
      <c r="AQ213" s="41"/>
      <c r="BD213" s="42"/>
      <c r="BE213" s="42"/>
      <c r="BR213" s="43"/>
      <c r="BS213" s="43"/>
    </row>
    <row r="214" customFormat="false" ht="13.45" hidden="true" customHeight="true" outlineLevel="1" collapsed="false">
      <c r="A214" s="34" t="s">
        <v>49</v>
      </c>
      <c r="B214" s="34"/>
      <c r="C214" s="34"/>
      <c r="D214" s="35" t="n">
        <v>36667</v>
      </c>
      <c r="E214" s="35" t="n">
        <v>3526.56</v>
      </c>
      <c r="F214" s="36"/>
      <c r="G214" s="35" t="n">
        <v>3526.56</v>
      </c>
      <c r="H214" s="37"/>
      <c r="I214" s="38" t="s">
        <v>95</v>
      </c>
      <c r="J214" s="39" t="n">
        <v>61</v>
      </c>
      <c r="K214" s="37"/>
      <c r="L214" s="35" t="n">
        <v>57.81</v>
      </c>
      <c r="M214" s="38" t="s">
        <v>43</v>
      </c>
      <c r="AP214" s="41"/>
      <c r="AQ214" s="41"/>
      <c r="BD214" s="42"/>
      <c r="BE214" s="42"/>
      <c r="BR214" s="43"/>
      <c r="BS214" s="43"/>
    </row>
    <row r="215" customFormat="false" ht="13.45" hidden="true" customHeight="true" outlineLevel="1" collapsed="false">
      <c r="A215" s="34" t="s">
        <v>50</v>
      </c>
      <c r="B215" s="34"/>
      <c r="C215" s="34"/>
      <c r="D215" s="35" t="n">
        <v>36667</v>
      </c>
      <c r="E215" s="35" t="n">
        <v>3468.75</v>
      </c>
      <c r="F215" s="36"/>
      <c r="G215" s="35" t="n">
        <v>3468.75</v>
      </c>
      <c r="H215" s="37"/>
      <c r="I215" s="38" t="s">
        <v>95</v>
      </c>
      <c r="J215" s="39" t="n">
        <v>60</v>
      </c>
      <c r="K215" s="37"/>
      <c r="L215" s="35" t="n">
        <v>57.81</v>
      </c>
      <c r="M215" s="38" t="s">
        <v>43</v>
      </c>
      <c r="AP215" s="41"/>
      <c r="AQ215" s="41"/>
      <c r="BD215" s="42"/>
      <c r="BE215" s="42"/>
      <c r="BR215" s="43"/>
      <c r="BS215" s="43"/>
    </row>
    <row r="216" customFormat="false" ht="13.45" hidden="true" customHeight="true" outlineLevel="1" collapsed="false">
      <c r="A216" s="34" t="s">
        <v>51</v>
      </c>
      <c r="B216" s="34"/>
      <c r="C216" s="34"/>
      <c r="D216" s="35" t="n">
        <v>36667</v>
      </c>
      <c r="E216" s="35" t="n">
        <v>3410.94</v>
      </c>
      <c r="F216" s="36"/>
      <c r="G216" s="35" t="n">
        <v>3410.94</v>
      </c>
      <c r="H216" s="37"/>
      <c r="I216" s="38" t="s">
        <v>95</v>
      </c>
      <c r="J216" s="39" t="n">
        <v>59</v>
      </c>
      <c r="K216" s="37"/>
      <c r="L216" s="35" t="n">
        <v>57.81</v>
      </c>
      <c r="M216" s="38" t="s">
        <v>43</v>
      </c>
      <c r="AP216" s="41"/>
      <c r="AQ216" s="41"/>
      <c r="BD216" s="42"/>
      <c r="BE216" s="42"/>
      <c r="BR216" s="43"/>
      <c r="BS216" s="43"/>
    </row>
    <row r="217" customFormat="false" ht="13.45" hidden="true" customHeight="true" outlineLevel="1" collapsed="false">
      <c r="A217" s="34" t="s">
        <v>52</v>
      </c>
      <c r="B217" s="34"/>
      <c r="C217" s="34"/>
      <c r="D217" s="35" t="n">
        <v>36667</v>
      </c>
      <c r="E217" s="35" t="n">
        <v>3353.13</v>
      </c>
      <c r="F217" s="36"/>
      <c r="G217" s="35" t="n">
        <v>3353.13</v>
      </c>
      <c r="H217" s="37"/>
      <c r="I217" s="38" t="s">
        <v>95</v>
      </c>
      <c r="J217" s="39" t="n">
        <v>58</v>
      </c>
      <c r="K217" s="37"/>
      <c r="L217" s="35" t="n">
        <v>57.81</v>
      </c>
      <c r="M217" s="38" t="s">
        <v>43</v>
      </c>
      <c r="AP217" s="41"/>
      <c r="AQ217" s="41"/>
      <c r="BD217" s="42"/>
      <c r="BE217" s="42"/>
      <c r="BR217" s="43"/>
      <c r="BS217" s="43"/>
    </row>
    <row r="218" customFormat="false" ht="13.45" hidden="true" customHeight="true" outlineLevel="1" collapsed="false">
      <c r="A218" s="34" t="s">
        <v>53</v>
      </c>
      <c r="B218" s="34"/>
      <c r="C218" s="34"/>
      <c r="D218" s="35" t="n">
        <v>36667</v>
      </c>
      <c r="E218" s="35" t="n">
        <v>3295.32</v>
      </c>
      <c r="F218" s="36"/>
      <c r="G218" s="35" t="n">
        <v>3295.32</v>
      </c>
      <c r="H218" s="37"/>
      <c r="I218" s="38" t="s">
        <v>95</v>
      </c>
      <c r="J218" s="39" t="n">
        <v>57</v>
      </c>
      <c r="K218" s="37"/>
      <c r="L218" s="35" t="n">
        <v>57.81</v>
      </c>
      <c r="M218" s="38" t="s">
        <v>43</v>
      </c>
      <c r="AP218" s="41"/>
      <c r="AQ218" s="41"/>
      <c r="BD218" s="42"/>
      <c r="BE218" s="42"/>
      <c r="BR218" s="43"/>
      <c r="BS218" s="43"/>
    </row>
    <row r="219" customFormat="false" ht="13.45" hidden="true" customHeight="true" outlineLevel="1" collapsed="false">
      <c r="A219" s="34" t="s">
        <v>54</v>
      </c>
      <c r="B219" s="34"/>
      <c r="C219" s="34"/>
      <c r="D219" s="35" t="n">
        <v>36667</v>
      </c>
      <c r="E219" s="35" t="n">
        <v>3237.51</v>
      </c>
      <c r="F219" s="36"/>
      <c r="G219" s="35" t="n">
        <v>3237.51</v>
      </c>
      <c r="H219" s="37"/>
      <c r="I219" s="38" t="s">
        <v>95</v>
      </c>
      <c r="J219" s="39" t="n">
        <v>56</v>
      </c>
      <c r="K219" s="37"/>
      <c r="L219" s="35" t="n">
        <v>57.81</v>
      </c>
      <c r="M219" s="38" t="s">
        <v>43</v>
      </c>
      <c r="AP219" s="41"/>
      <c r="AQ219" s="41"/>
      <c r="BD219" s="42"/>
      <c r="BE219" s="42"/>
      <c r="BR219" s="43"/>
      <c r="BS219" s="43"/>
    </row>
    <row r="220" customFormat="false" ht="15.8" hidden="false" customHeight="false" outlineLevel="0" collapsed="false">
      <c r="A220" s="22" t="s">
        <v>100</v>
      </c>
      <c r="B220" s="23" t="s">
        <v>101</v>
      </c>
      <c r="C220" s="23" t="s">
        <v>40</v>
      </c>
      <c r="D220" s="24" t="n">
        <f aca="false">D232</f>
        <v>573750</v>
      </c>
      <c r="E220" s="24" t="n">
        <f aca="false">E232</f>
        <v>353860.96</v>
      </c>
      <c r="F220" s="24" t="n">
        <f aca="false">F232</f>
        <v>0</v>
      </c>
      <c r="G220" s="24" t="n">
        <f aca="false">G232</f>
        <v>353860.96</v>
      </c>
      <c r="H220" s="24" t="n">
        <f aca="false">H232</f>
        <v>0</v>
      </c>
      <c r="I220" s="24" t="str">
        <f aca="false">I232</f>
        <v>48</v>
      </c>
      <c r="J220" s="25" t="n">
        <v>37</v>
      </c>
      <c r="K220" s="24" t="n">
        <f aca="false">K232</f>
        <v>0</v>
      </c>
      <c r="L220" s="26" t="n">
        <f aca="false">SUM(L221:L232)</f>
        <v>114765.72</v>
      </c>
      <c r="M220" s="27"/>
      <c r="N220" s="28" t="n">
        <f aca="false">SUM(L221:L232)-L220</f>
        <v>0</v>
      </c>
      <c r="O220" s="28"/>
      <c r="P220" s="29" t="n">
        <f aca="false">IF(P$4&lt;=$J220,$G220/$J220,0)</f>
        <v>9563.80972972973</v>
      </c>
      <c r="Q220" s="29" t="n">
        <f aca="false">IF(Q$4&lt;=$J220,$G220/$J220,0)</f>
        <v>9563.80972972973</v>
      </c>
      <c r="R220" s="29" t="n">
        <f aca="false">IF(R$4&lt;=$J220,$G220/$J220,0)</f>
        <v>9563.80972972973</v>
      </c>
      <c r="S220" s="29" t="n">
        <f aca="false">IF(S$4&lt;=$J220,$G220/$J220,0)</f>
        <v>9563.80972972973</v>
      </c>
      <c r="T220" s="29" t="n">
        <f aca="false">IF(T$4&lt;=$J220,$G220/$J220,0)</f>
        <v>9563.80972972973</v>
      </c>
      <c r="U220" s="29" t="n">
        <f aca="false">IF(U$4&lt;=$J220,$G220/$J220,0)</f>
        <v>9563.80972972973</v>
      </c>
      <c r="V220" s="29" t="n">
        <f aca="false">IF(V$4&lt;=$J220,$G220/$J220,0)</f>
        <v>9563.80972972973</v>
      </c>
      <c r="W220" s="29" t="n">
        <f aca="false">IF(W$4&lt;=$J220,$G220/$J220,0)</f>
        <v>9563.80972972973</v>
      </c>
      <c r="X220" s="29" t="n">
        <f aca="false">IF(X$4&lt;=$J220,$G220/$J220,0)</f>
        <v>9563.80972972973</v>
      </c>
      <c r="Y220" s="29" t="n">
        <f aca="false">IF(Y$4&lt;=$J220,$G220/$J220,0)</f>
        <v>9563.80972972973</v>
      </c>
      <c r="Z220" s="29" t="n">
        <f aca="false">IF(Z$4&lt;=$J220,$G220/$J220,0)</f>
        <v>9563.80972972973</v>
      </c>
      <c r="AA220" s="29" t="n">
        <f aca="false">IF(AA$4&lt;=$J220,$G220/$J220,0)</f>
        <v>9563.80972972973</v>
      </c>
      <c r="AB220" s="30" t="n">
        <f aca="false">SUM(P220:AA220)</f>
        <v>114765.716756757</v>
      </c>
      <c r="AC220" s="30" t="n">
        <f aca="false">G220-AB220</f>
        <v>239095.243243243</v>
      </c>
      <c r="AD220" s="29" t="n">
        <f aca="false">IF(AD$4&lt;=$J220,$G220/$J220,0)</f>
        <v>9563.80972972973</v>
      </c>
      <c r="AE220" s="29" t="n">
        <f aca="false">IF(AE$4&lt;=$J220,$G220/$J220,0)</f>
        <v>9563.80972972973</v>
      </c>
      <c r="AF220" s="29" t="n">
        <f aca="false">IF(AF$4&lt;=$J220,$G220/$J220,0)</f>
        <v>9563.80972972973</v>
      </c>
      <c r="AG220" s="29" t="n">
        <f aca="false">IF(AG$4&lt;=$J220,$G220/$J220,0)</f>
        <v>9563.80972972973</v>
      </c>
      <c r="AH220" s="29" t="n">
        <f aca="false">IF(AH$4&lt;=$J220,$G220/$J220,0)</f>
        <v>9563.80972972973</v>
      </c>
      <c r="AI220" s="29" t="n">
        <f aca="false">IF(AI$4&lt;=$J220,$G220/$J220,0)</f>
        <v>9563.80972972973</v>
      </c>
      <c r="AJ220" s="29" t="n">
        <f aca="false">IF(AJ$4&lt;=$J220,$G220/$J220,0)</f>
        <v>9563.80972972973</v>
      </c>
      <c r="AK220" s="29" t="n">
        <f aca="false">IF(AK$4&lt;=$J220,$G220/$J220,0)</f>
        <v>9563.80972972973</v>
      </c>
      <c r="AL220" s="29" t="n">
        <f aca="false">IF(AL$4&lt;=$J220,$G220/$J220,0)</f>
        <v>9563.80972972973</v>
      </c>
      <c r="AM220" s="29" t="n">
        <f aca="false">IF(AM$4&lt;=$J220,$G220/$J220,0)</f>
        <v>9563.80972972973</v>
      </c>
      <c r="AN220" s="29" t="n">
        <f aca="false">IF(AN$4&lt;=$J220,$G220/$J220,0)</f>
        <v>9563.80972972973</v>
      </c>
      <c r="AO220" s="29" t="n">
        <f aca="false">IF(AO$4&lt;=$J220,$G220/$J220,0)</f>
        <v>9563.80972972973</v>
      </c>
      <c r="AP220" s="31" t="n">
        <f aca="false">SUM(AD220:AO220)</f>
        <v>114765.716756757</v>
      </c>
      <c r="AQ220" s="31" t="n">
        <f aca="false">AC220-AP220</f>
        <v>124329.526486486</v>
      </c>
      <c r="AR220" s="29" t="n">
        <f aca="false">IF(AR$4&lt;=$J220,$G220/$J220,0)</f>
        <v>9563.80972972973</v>
      </c>
      <c r="AS220" s="29" t="n">
        <f aca="false">IF(AS$4&lt;=$J220,$G220/$J220,0)</f>
        <v>9563.80972972973</v>
      </c>
      <c r="AT220" s="29" t="n">
        <f aca="false">IF(AT$4&lt;=$J220,$G220/$J220,0)</f>
        <v>9563.80972972973</v>
      </c>
      <c r="AU220" s="29" t="n">
        <f aca="false">IF(AU$4&lt;=$J220,$G220/$J220,0)</f>
        <v>9563.80972972973</v>
      </c>
      <c r="AV220" s="29" t="n">
        <f aca="false">IF(AV$4&lt;=$J220,$G220/$J220,0)</f>
        <v>9563.80972972973</v>
      </c>
      <c r="AW220" s="29" t="n">
        <f aca="false">IF(AW$4&lt;=$J220,$G220/$J220,0)</f>
        <v>9563.80972972973</v>
      </c>
      <c r="AX220" s="29" t="n">
        <f aca="false">IF(AX$4&lt;=$J220,$G220/$J220,0)</f>
        <v>9563.80972972973</v>
      </c>
      <c r="AY220" s="29" t="n">
        <f aca="false">IF(AY$4&lt;=$J220,$G220/$J220,0)</f>
        <v>9563.80972972973</v>
      </c>
      <c r="AZ220" s="29" t="n">
        <f aca="false">IF(AZ$4&lt;=$J220,$G220/$J220,0)</f>
        <v>9563.80972972973</v>
      </c>
      <c r="BA220" s="29" t="n">
        <f aca="false">IF(BA$4&lt;=$J220,$G220/$J220,0)</f>
        <v>9563.80972972973</v>
      </c>
      <c r="BB220" s="29" t="n">
        <f aca="false">IF(BB$4&lt;=$J220,$G220/$J220,0)</f>
        <v>9563.80972972973</v>
      </c>
      <c r="BC220" s="29" t="n">
        <f aca="false">IF(BC$4&lt;=$J220,$G220/$J220,0)</f>
        <v>9563.80972972973</v>
      </c>
      <c r="BD220" s="32" t="n">
        <f aca="false">SUM(AR220:BC220)</f>
        <v>114765.716756757</v>
      </c>
      <c r="BE220" s="32" t="n">
        <f aca="false">AQ220-BD220</f>
        <v>9563.80972972972</v>
      </c>
      <c r="BF220" s="29" t="n">
        <f aca="false">IF(BF$4&lt;=$J220,$G220/$J220,0)</f>
        <v>9563.80972972973</v>
      </c>
      <c r="BG220" s="29" t="n">
        <f aca="false">IF(BG$4&lt;=$J220,$G220/$J220,0)</f>
        <v>0</v>
      </c>
      <c r="BH220" s="29" t="n">
        <f aca="false">IF(BH$4&lt;=$J220,$G220/$J220,0)</f>
        <v>0</v>
      </c>
      <c r="BI220" s="29" t="n">
        <f aca="false">IF(BI$4&lt;=$J220,$G220/$J220,0)</f>
        <v>0</v>
      </c>
      <c r="BJ220" s="29" t="n">
        <f aca="false">IF(BJ$4&lt;=$J220,$G220/$J220,0)</f>
        <v>0</v>
      </c>
      <c r="BK220" s="29" t="n">
        <f aca="false">IF(BK$4&lt;=$J220,$G220/$J220,0)</f>
        <v>0</v>
      </c>
      <c r="BL220" s="29" t="n">
        <f aca="false">IF(BL$4&lt;=$J220,$G220/$J220,0)</f>
        <v>0</v>
      </c>
      <c r="BM220" s="29" t="n">
        <f aca="false">IF(BM$4&lt;=$J220,$G220/$J220,0)</f>
        <v>0</v>
      </c>
      <c r="BN220" s="29" t="n">
        <f aca="false">IF(BN$4&lt;=$J220,$G220/$J220,0)</f>
        <v>0</v>
      </c>
      <c r="BO220" s="29" t="n">
        <f aca="false">IF(BO$4&lt;=$J220,$G220/$J220,0)</f>
        <v>0</v>
      </c>
      <c r="BP220" s="29" t="n">
        <f aca="false">IF(BP$4&lt;=$J220,$G220/$J220,0)</f>
        <v>0</v>
      </c>
      <c r="BQ220" s="29" t="n">
        <f aca="false">IF(BQ$4&lt;=$J220,$G220/$J220,0)</f>
        <v>0</v>
      </c>
      <c r="BR220" s="33" t="n">
        <f aca="false">SUM(BF220:BQ220)</f>
        <v>9563.80972972973</v>
      </c>
      <c r="BS220" s="33" t="n">
        <f aca="false">BE220-BR220</f>
        <v>0</v>
      </c>
    </row>
    <row r="221" customFormat="false" ht="15.8" hidden="true" customHeight="false" outlineLevel="1" collapsed="false">
      <c r="A221" s="34" t="s">
        <v>41</v>
      </c>
      <c r="B221" s="34"/>
      <c r="C221" s="34"/>
      <c r="D221" s="35" t="n">
        <v>573750</v>
      </c>
      <c r="E221" s="35" t="n">
        <v>459062.87</v>
      </c>
      <c r="F221" s="36"/>
      <c r="G221" s="35" t="n">
        <v>459062.87</v>
      </c>
      <c r="H221" s="37"/>
      <c r="I221" s="38" t="s">
        <v>62</v>
      </c>
      <c r="J221" s="39" t="n">
        <v>48</v>
      </c>
      <c r="K221" s="37"/>
      <c r="L221" s="35" t="n">
        <v>9563.81</v>
      </c>
      <c r="M221" s="38" t="s">
        <v>43</v>
      </c>
      <c r="AP221" s="41"/>
      <c r="AQ221" s="41"/>
      <c r="BD221" s="42"/>
      <c r="BE221" s="42"/>
      <c r="BR221" s="43"/>
      <c r="BS221" s="43"/>
    </row>
    <row r="222" customFormat="false" ht="15.8" hidden="true" customHeight="false" outlineLevel="1" collapsed="false">
      <c r="A222" s="34" t="s">
        <v>44</v>
      </c>
      <c r="B222" s="34"/>
      <c r="C222" s="34"/>
      <c r="D222" s="35" t="n">
        <v>573750</v>
      </c>
      <c r="E222" s="35" t="n">
        <v>449499.06</v>
      </c>
      <c r="F222" s="36"/>
      <c r="G222" s="35" t="n">
        <v>449499.06</v>
      </c>
      <c r="H222" s="37"/>
      <c r="I222" s="38" t="s">
        <v>62</v>
      </c>
      <c r="J222" s="39" t="n">
        <v>47</v>
      </c>
      <c r="K222" s="37"/>
      <c r="L222" s="35" t="n">
        <v>9563.81</v>
      </c>
      <c r="M222" s="38" t="s">
        <v>43</v>
      </c>
      <c r="AP222" s="41"/>
      <c r="AQ222" s="41"/>
      <c r="BD222" s="42"/>
      <c r="BE222" s="42"/>
      <c r="BR222" s="43"/>
      <c r="BS222" s="43"/>
    </row>
    <row r="223" customFormat="false" ht="13.45" hidden="true" customHeight="true" outlineLevel="1" collapsed="false">
      <c r="A223" s="34" t="s">
        <v>45</v>
      </c>
      <c r="B223" s="34"/>
      <c r="C223" s="34"/>
      <c r="D223" s="35" t="n">
        <v>573750</v>
      </c>
      <c r="E223" s="35" t="n">
        <v>439935.25</v>
      </c>
      <c r="F223" s="36"/>
      <c r="G223" s="35" t="n">
        <v>439935.25</v>
      </c>
      <c r="H223" s="37"/>
      <c r="I223" s="38" t="s">
        <v>62</v>
      </c>
      <c r="J223" s="39" t="n">
        <v>46</v>
      </c>
      <c r="K223" s="37"/>
      <c r="L223" s="35" t="n">
        <v>9563.81</v>
      </c>
      <c r="M223" s="38" t="s">
        <v>43</v>
      </c>
      <c r="AP223" s="41"/>
      <c r="AQ223" s="41"/>
      <c r="BD223" s="42"/>
      <c r="BE223" s="42"/>
      <c r="BR223" s="43"/>
      <c r="BS223" s="43"/>
    </row>
    <row r="224" customFormat="false" ht="13.45" hidden="true" customHeight="true" outlineLevel="1" collapsed="false">
      <c r="A224" s="34" t="s">
        <v>46</v>
      </c>
      <c r="B224" s="34"/>
      <c r="C224" s="34"/>
      <c r="D224" s="35" t="n">
        <v>573750</v>
      </c>
      <c r="E224" s="35" t="n">
        <v>430371.44</v>
      </c>
      <c r="F224" s="36"/>
      <c r="G224" s="35" t="n">
        <v>430371.44</v>
      </c>
      <c r="H224" s="37"/>
      <c r="I224" s="38" t="s">
        <v>62</v>
      </c>
      <c r="J224" s="39" t="n">
        <v>45</v>
      </c>
      <c r="K224" s="37"/>
      <c r="L224" s="35" t="n">
        <v>9563.81</v>
      </c>
      <c r="M224" s="38" t="s">
        <v>43</v>
      </c>
      <c r="AP224" s="41"/>
      <c r="AQ224" s="41"/>
      <c r="BD224" s="42"/>
      <c r="BE224" s="42"/>
      <c r="BR224" s="43"/>
      <c r="BS224" s="43"/>
    </row>
    <row r="225" customFormat="false" ht="13.45" hidden="true" customHeight="true" outlineLevel="1" collapsed="false">
      <c r="A225" s="34" t="s">
        <v>47</v>
      </c>
      <c r="B225" s="34"/>
      <c r="C225" s="34"/>
      <c r="D225" s="35" t="n">
        <v>573750</v>
      </c>
      <c r="E225" s="35" t="n">
        <v>420807.63</v>
      </c>
      <c r="F225" s="36"/>
      <c r="G225" s="35" t="n">
        <v>420807.63</v>
      </c>
      <c r="H225" s="37"/>
      <c r="I225" s="38" t="s">
        <v>62</v>
      </c>
      <c r="J225" s="39" t="n">
        <v>44</v>
      </c>
      <c r="K225" s="37"/>
      <c r="L225" s="35" t="n">
        <v>9563.81</v>
      </c>
      <c r="M225" s="38" t="s">
        <v>43</v>
      </c>
      <c r="AP225" s="41"/>
      <c r="AQ225" s="41"/>
      <c r="BD225" s="42"/>
      <c r="BE225" s="42"/>
      <c r="BR225" s="43"/>
      <c r="BS225" s="43"/>
    </row>
    <row r="226" customFormat="false" ht="13.45" hidden="true" customHeight="true" outlineLevel="1" collapsed="false">
      <c r="A226" s="34" t="s">
        <v>48</v>
      </c>
      <c r="B226" s="34"/>
      <c r="C226" s="34"/>
      <c r="D226" s="35" t="n">
        <v>573750</v>
      </c>
      <c r="E226" s="35" t="n">
        <v>411243.82</v>
      </c>
      <c r="F226" s="36"/>
      <c r="G226" s="35" t="n">
        <v>411243.82</v>
      </c>
      <c r="H226" s="37"/>
      <c r="I226" s="38" t="s">
        <v>62</v>
      </c>
      <c r="J226" s="39" t="n">
        <v>43</v>
      </c>
      <c r="K226" s="37"/>
      <c r="L226" s="35" t="n">
        <v>9563.81</v>
      </c>
      <c r="M226" s="38" t="s">
        <v>43</v>
      </c>
      <c r="AP226" s="41"/>
      <c r="AQ226" s="41"/>
      <c r="BD226" s="42"/>
      <c r="BE226" s="42"/>
      <c r="BR226" s="43"/>
      <c r="BS226" s="43"/>
    </row>
    <row r="227" customFormat="false" ht="13.45" hidden="true" customHeight="true" outlineLevel="1" collapsed="false">
      <c r="A227" s="34" t="s">
        <v>49</v>
      </c>
      <c r="B227" s="34"/>
      <c r="C227" s="34"/>
      <c r="D227" s="35" t="n">
        <v>573750</v>
      </c>
      <c r="E227" s="35" t="n">
        <v>401680.01</v>
      </c>
      <c r="F227" s="36"/>
      <c r="G227" s="35" t="n">
        <v>401680.01</v>
      </c>
      <c r="H227" s="37"/>
      <c r="I227" s="38" t="s">
        <v>62</v>
      </c>
      <c r="J227" s="39" t="n">
        <v>42</v>
      </c>
      <c r="K227" s="37"/>
      <c r="L227" s="35" t="n">
        <v>9563.81</v>
      </c>
      <c r="M227" s="38" t="s">
        <v>43</v>
      </c>
      <c r="AP227" s="41"/>
      <c r="AQ227" s="41"/>
      <c r="BD227" s="42"/>
      <c r="BE227" s="42"/>
      <c r="BR227" s="43"/>
      <c r="BS227" s="43"/>
    </row>
    <row r="228" customFormat="false" ht="13.45" hidden="true" customHeight="true" outlineLevel="1" collapsed="false">
      <c r="A228" s="34" t="s">
        <v>50</v>
      </c>
      <c r="B228" s="34"/>
      <c r="C228" s="34"/>
      <c r="D228" s="35" t="n">
        <v>573750</v>
      </c>
      <c r="E228" s="35" t="n">
        <v>392116.2</v>
      </c>
      <c r="F228" s="36"/>
      <c r="G228" s="35" t="n">
        <v>392116.2</v>
      </c>
      <c r="H228" s="37"/>
      <c r="I228" s="38" t="s">
        <v>62</v>
      </c>
      <c r="J228" s="39" t="n">
        <v>41</v>
      </c>
      <c r="K228" s="37"/>
      <c r="L228" s="35" t="n">
        <v>9563.81</v>
      </c>
      <c r="M228" s="38" t="s">
        <v>43</v>
      </c>
      <c r="AP228" s="41"/>
      <c r="AQ228" s="41"/>
      <c r="BD228" s="42"/>
      <c r="BE228" s="42"/>
      <c r="BR228" s="43"/>
      <c r="BS228" s="43"/>
    </row>
    <row r="229" customFormat="false" ht="13.45" hidden="true" customHeight="true" outlineLevel="1" collapsed="false">
      <c r="A229" s="34" t="s">
        <v>51</v>
      </c>
      <c r="B229" s="34"/>
      <c r="C229" s="34"/>
      <c r="D229" s="35" t="n">
        <v>573750</v>
      </c>
      <c r="E229" s="35" t="n">
        <v>382552.39</v>
      </c>
      <c r="F229" s="36"/>
      <c r="G229" s="35" t="n">
        <v>382552.39</v>
      </c>
      <c r="H229" s="37"/>
      <c r="I229" s="38" t="s">
        <v>62</v>
      </c>
      <c r="J229" s="39" t="n">
        <v>40</v>
      </c>
      <c r="K229" s="37"/>
      <c r="L229" s="35" t="n">
        <v>9563.81</v>
      </c>
      <c r="M229" s="38" t="s">
        <v>43</v>
      </c>
      <c r="AP229" s="41"/>
      <c r="AQ229" s="41"/>
      <c r="BD229" s="42"/>
      <c r="BE229" s="42"/>
      <c r="BR229" s="43"/>
      <c r="BS229" s="43"/>
    </row>
    <row r="230" customFormat="false" ht="13.45" hidden="true" customHeight="true" outlineLevel="1" collapsed="false">
      <c r="A230" s="34" t="s">
        <v>52</v>
      </c>
      <c r="B230" s="34"/>
      <c r="C230" s="34"/>
      <c r="D230" s="35" t="n">
        <v>573750</v>
      </c>
      <c r="E230" s="35" t="n">
        <v>372988.58</v>
      </c>
      <c r="F230" s="36"/>
      <c r="G230" s="35" t="n">
        <v>372988.58</v>
      </c>
      <c r="H230" s="37"/>
      <c r="I230" s="38" t="s">
        <v>62</v>
      </c>
      <c r="J230" s="39" t="n">
        <v>39</v>
      </c>
      <c r="K230" s="37"/>
      <c r="L230" s="35" t="n">
        <v>9563.81</v>
      </c>
      <c r="M230" s="38" t="s">
        <v>43</v>
      </c>
      <c r="AP230" s="41"/>
      <c r="AQ230" s="41"/>
      <c r="BD230" s="42"/>
      <c r="BE230" s="42"/>
      <c r="BR230" s="43"/>
      <c r="BS230" s="43"/>
    </row>
    <row r="231" customFormat="false" ht="13.45" hidden="true" customHeight="true" outlineLevel="1" collapsed="false">
      <c r="A231" s="34" t="s">
        <v>53</v>
      </c>
      <c r="B231" s="34"/>
      <c r="C231" s="34"/>
      <c r="D231" s="35" t="n">
        <v>573750</v>
      </c>
      <c r="E231" s="35" t="n">
        <v>363424.77</v>
      </c>
      <c r="F231" s="36"/>
      <c r="G231" s="35" t="n">
        <v>363424.77</v>
      </c>
      <c r="H231" s="37"/>
      <c r="I231" s="38" t="s">
        <v>62</v>
      </c>
      <c r="J231" s="39" t="n">
        <v>38</v>
      </c>
      <c r="K231" s="37"/>
      <c r="L231" s="35" t="n">
        <v>9563.81</v>
      </c>
      <c r="M231" s="38" t="s">
        <v>43</v>
      </c>
      <c r="AP231" s="41"/>
      <c r="AQ231" s="41"/>
      <c r="BD231" s="42"/>
      <c r="BE231" s="42"/>
      <c r="BR231" s="43"/>
      <c r="BS231" s="43"/>
    </row>
    <row r="232" customFormat="false" ht="13.45" hidden="true" customHeight="true" outlineLevel="1" collapsed="false">
      <c r="A232" s="34" t="s">
        <v>54</v>
      </c>
      <c r="B232" s="34"/>
      <c r="C232" s="34"/>
      <c r="D232" s="35" t="n">
        <v>573750</v>
      </c>
      <c r="E232" s="35" t="n">
        <v>353860.96</v>
      </c>
      <c r="F232" s="36"/>
      <c r="G232" s="35" t="n">
        <v>353860.96</v>
      </c>
      <c r="H232" s="37"/>
      <c r="I232" s="38" t="s">
        <v>62</v>
      </c>
      <c r="J232" s="39" t="n">
        <v>37</v>
      </c>
      <c r="K232" s="37"/>
      <c r="L232" s="35" t="n">
        <v>9563.81</v>
      </c>
      <c r="M232" s="38" t="s">
        <v>43</v>
      </c>
      <c r="AP232" s="41"/>
      <c r="AQ232" s="41"/>
      <c r="BD232" s="42"/>
      <c r="BE232" s="42"/>
      <c r="BR232" s="43"/>
      <c r="BS232" s="43"/>
    </row>
    <row r="233" customFormat="false" ht="15.8" hidden="false" customHeight="false" outlineLevel="0" collapsed="false">
      <c r="A233" s="22" t="s">
        <v>102</v>
      </c>
      <c r="B233" s="23" t="s">
        <v>103</v>
      </c>
      <c r="C233" s="23" t="s">
        <v>40</v>
      </c>
      <c r="D233" s="24" t="n">
        <f aca="false">D245</f>
        <v>1713600</v>
      </c>
      <c r="E233" s="24" t="n">
        <f aca="false">E245</f>
        <v>1056864.66</v>
      </c>
      <c r="F233" s="24" t="n">
        <f aca="false">F245</f>
        <v>0</v>
      </c>
      <c r="G233" s="24" t="n">
        <f aca="false">G245</f>
        <v>1056864.66</v>
      </c>
      <c r="H233" s="24" t="n">
        <f aca="false">H245</f>
        <v>0</v>
      </c>
      <c r="I233" s="24" t="str">
        <f aca="false">I245</f>
        <v>48</v>
      </c>
      <c r="J233" s="25" t="n">
        <v>37</v>
      </c>
      <c r="K233" s="24" t="n">
        <f aca="false">K245</f>
        <v>0</v>
      </c>
      <c r="L233" s="26" t="n">
        <f aca="false">SUM(L234:L245)</f>
        <v>342766.92</v>
      </c>
      <c r="M233" s="27"/>
      <c r="N233" s="28" t="n">
        <f aca="false">SUM(L234:L245)-L233</f>
        <v>0</v>
      </c>
      <c r="O233" s="28"/>
      <c r="P233" s="29" t="n">
        <f aca="false">IF(P$4&lt;=$J233,$G233/$J233,0)</f>
        <v>28563.9097297297</v>
      </c>
      <c r="Q233" s="29" t="n">
        <f aca="false">IF(Q$4&lt;=$J233,$G233/$J233,0)</f>
        <v>28563.9097297297</v>
      </c>
      <c r="R233" s="29" t="n">
        <f aca="false">IF(R$4&lt;=$J233,$G233/$J233,0)</f>
        <v>28563.9097297297</v>
      </c>
      <c r="S233" s="29" t="n">
        <f aca="false">IF(S$4&lt;=$J233,$G233/$J233,0)</f>
        <v>28563.9097297297</v>
      </c>
      <c r="T233" s="29" t="n">
        <f aca="false">IF(T$4&lt;=$J233,$G233/$J233,0)</f>
        <v>28563.9097297297</v>
      </c>
      <c r="U233" s="29" t="n">
        <f aca="false">IF(U$4&lt;=$J233,$G233/$J233,0)</f>
        <v>28563.9097297297</v>
      </c>
      <c r="V233" s="29" t="n">
        <f aca="false">IF(V$4&lt;=$J233,$G233/$J233,0)</f>
        <v>28563.9097297297</v>
      </c>
      <c r="W233" s="29" t="n">
        <f aca="false">IF(W$4&lt;=$J233,$G233/$J233,0)</f>
        <v>28563.9097297297</v>
      </c>
      <c r="X233" s="29" t="n">
        <f aca="false">IF(X$4&lt;=$J233,$G233/$J233,0)</f>
        <v>28563.9097297297</v>
      </c>
      <c r="Y233" s="29" t="n">
        <f aca="false">IF(Y$4&lt;=$J233,$G233/$J233,0)</f>
        <v>28563.9097297297</v>
      </c>
      <c r="Z233" s="29" t="n">
        <f aca="false">IF(Z$4&lt;=$J233,$G233/$J233,0)</f>
        <v>28563.9097297297</v>
      </c>
      <c r="AA233" s="29" t="n">
        <f aca="false">IF(AA$4&lt;=$J233,$G233/$J233,0)</f>
        <v>28563.9097297297</v>
      </c>
      <c r="AB233" s="30" t="n">
        <f aca="false">SUM(P233:AA233)</f>
        <v>342766.916756757</v>
      </c>
      <c r="AC233" s="30" t="n">
        <f aca="false">G233-AB233</f>
        <v>714097.743243243</v>
      </c>
      <c r="AD233" s="29" t="n">
        <f aca="false">IF(AD$4&lt;=$J233,$G233/$J233,0)</f>
        <v>28563.9097297297</v>
      </c>
      <c r="AE233" s="29" t="n">
        <f aca="false">IF(AE$4&lt;=$J233,$G233/$J233,0)</f>
        <v>28563.9097297297</v>
      </c>
      <c r="AF233" s="29" t="n">
        <f aca="false">IF(AF$4&lt;=$J233,$G233/$J233,0)</f>
        <v>28563.9097297297</v>
      </c>
      <c r="AG233" s="29" t="n">
        <f aca="false">IF(AG$4&lt;=$J233,$G233/$J233,0)</f>
        <v>28563.9097297297</v>
      </c>
      <c r="AH233" s="29" t="n">
        <f aca="false">IF(AH$4&lt;=$J233,$G233/$J233,0)</f>
        <v>28563.9097297297</v>
      </c>
      <c r="AI233" s="29" t="n">
        <f aca="false">IF(AI$4&lt;=$J233,$G233/$J233,0)</f>
        <v>28563.9097297297</v>
      </c>
      <c r="AJ233" s="29" t="n">
        <f aca="false">IF(AJ$4&lt;=$J233,$G233/$J233,0)</f>
        <v>28563.9097297297</v>
      </c>
      <c r="AK233" s="29" t="n">
        <f aca="false">IF(AK$4&lt;=$J233,$G233/$J233,0)</f>
        <v>28563.9097297297</v>
      </c>
      <c r="AL233" s="29" t="n">
        <f aca="false">IF(AL$4&lt;=$J233,$G233/$J233,0)</f>
        <v>28563.9097297297</v>
      </c>
      <c r="AM233" s="29" t="n">
        <f aca="false">IF(AM$4&lt;=$J233,$G233/$J233,0)</f>
        <v>28563.9097297297</v>
      </c>
      <c r="AN233" s="29" t="n">
        <f aca="false">IF(AN$4&lt;=$J233,$G233/$J233,0)</f>
        <v>28563.9097297297</v>
      </c>
      <c r="AO233" s="29" t="n">
        <f aca="false">IF(AO$4&lt;=$J233,$G233/$J233,0)</f>
        <v>28563.9097297297</v>
      </c>
      <c r="AP233" s="31" t="n">
        <f aca="false">SUM(AD233:AO233)</f>
        <v>342766.916756757</v>
      </c>
      <c r="AQ233" s="31" t="n">
        <f aca="false">AC233-AP233</f>
        <v>371330.826486487</v>
      </c>
      <c r="AR233" s="29" t="n">
        <f aca="false">IF(AR$4&lt;=$J233,$G233/$J233,0)</f>
        <v>28563.9097297297</v>
      </c>
      <c r="AS233" s="29" t="n">
        <f aca="false">IF(AS$4&lt;=$J233,$G233/$J233,0)</f>
        <v>28563.9097297297</v>
      </c>
      <c r="AT233" s="29" t="n">
        <f aca="false">IF(AT$4&lt;=$J233,$G233/$J233,0)</f>
        <v>28563.9097297297</v>
      </c>
      <c r="AU233" s="29" t="n">
        <f aca="false">IF(AU$4&lt;=$J233,$G233/$J233,0)</f>
        <v>28563.9097297297</v>
      </c>
      <c r="AV233" s="29" t="n">
        <f aca="false">IF(AV$4&lt;=$J233,$G233/$J233,0)</f>
        <v>28563.9097297297</v>
      </c>
      <c r="AW233" s="29" t="n">
        <f aca="false">IF(AW$4&lt;=$J233,$G233/$J233,0)</f>
        <v>28563.9097297297</v>
      </c>
      <c r="AX233" s="29" t="n">
        <f aca="false">IF(AX$4&lt;=$J233,$G233/$J233,0)</f>
        <v>28563.9097297297</v>
      </c>
      <c r="AY233" s="29" t="n">
        <f aca="false">IF(AY$4&lt;=$J233,$G233/$J233,0)</f>
        <v>28563.9097297297</v>
      </c>
      <c r="AZ233" s="29" t="n">
        <f aca="false">IF(AZ$4&lt;=$J233,$G233/$J233,0)</f>
        <v>28563.9097297297</v>
      </c>
      <c r="BA233" s="29" t="n">
        <f aca="false">IF(BA$4&lt;=$J233,$G233/$J233,0)</f>
        <v>28563.9097297297</v>
      </c>
      <c r="BB233" s="29" t="n">
        <f aca="false">IF(BB$4&lt;=$J233,$G233/$J233,0)</f>
        <v>28563.9097297297</v>
      </c>
      <c r="BC233" s="29" t="n">
        <f aca="false">IF(BC$4&lt;=$J233,$G233/$J233,0)</f>
        <v>28563.9097297297</v>
      </c>
      <c r="BD233" s="32" t="n">
        <f aca="false">SUM(AR233:BC233)</f>
        <v>342766.916756757</v>
      </c>
      <c r="BE233" s="32" t="n">
        <f aca="false">AQ233-BD233</f>
        <v>28563.9097297298</v>
      </c>
      <c r="BF233" s="29" t="n">
        <f aca="false">IF(BF$4&lt;=$J233,$G233/$J233,0)</f>
        <v>28563.9097297297</v>
      </c>
      <c r="BG233" s="29" t="n">
        <f aca="false">IF(BG$4&lt;=$J233,$G233/$J233,0)</f>
        <v>0</v>
      </c>
      <c r="BH233" s="29" t="n">
        <f aca="false">IF(BH$4&lt;=$J233,$G233/$J233,0)</f>
        <v>0</v>
      </c>
      <c r="BI233" s="29" t="n">
        <f aca="false">IF(BI$4&lt;=$J233,$G233/$J233,0)</f>
        <v>0</v>
      </c>
      <c r="BJ233" s="29" t="n">
        <f aca="false">IF(BJ$4&lt;=$J233,$G233/$J233,0)</f>
        <v>0</v>
      </c>
      <c r="BK233" s="29" t="n">
        <f aca="false">IF(BK$4&lt;=$J233,$G233/$J233,0)</f>
        <v>0</v>
      </c>
      <c r="BL233" s="29" t="n">
        <f aca="false">IF(BL$4&lt;=$J233,$G233/$J233,0)</f>
        <v>0</v>
      </c>
      <c r="BM233" s="29" t="n">
        <f aca="false">IF(BM$4&lt;=$J233,$G233/$J233,0)</f>
        <v>0</v>
      </c>
      <c r="BN233" s="29" t="n">
        <f aca="false">IF(BN$4&lt;=$J233,$G233/$J233,0)</f>
        <v>0</v>
      </c>
      <c r="BO233" s="29" t="n">
        <f aca="false">IF(BO$4&lt;=$J233,$G233/$J233,0)</f>
        <v>0</v>
      </c>
      <c r="BP233" s="29" t="n">
        <f aca="false">IF(BP$4&lt;=$J233,$G233/$J233,0)</f>
        <v>0</v>
      </c>
      <c r="BQ233" s="29" t="n">
        <f aca="false">IF(BQ$4&lt;=$J233,$G233/$J233,0)</f>
        <v>0</v>
      </c>
      <c r="BR233" s="33" t="n">
        <f aca="false">SUM(BF233:BQ233)</f>
        <v>28563.9097297297</v>
      </c>
      <c r="BS233" s="33" t="n">
        <f aca="false">BE233-BR233</f>
        <v>0</v>
      </c>
    </row>
    <row r="234" customFormat="false" ht="15.8" hidden="true" customHeight="false" outlineLevel="1" collapsed="false">
      <c r="A234" s="34" t="s">
        <v>41</v>
      </c>
      <c r="B234" s="34"/>
      <c r="C234" s="34"/>
      <c r="D234" s="35" t="n">
        <v>1713600</v>
      </c>
      <c r="E234" s="35" t="n">
        <v>1371067.67</v>
      </c>
      <c r="F234" s="36"/>
      <c r="G234" s="35" t="n">
        <v>1371067.67</v>
      </c>
      <c r="H234" s="37"/>
      <c r="I234" s="38" t="s">
        <v>62</v>
      </c>
      <c r="J234" s="39" t="n">
        <v>48</v>
      </c>
      <c r="K234" s="37"/>
      <c r="L234" s="35" t="n">
        <v>28563.91</v>
      </c>
      <c r="M234" s="38" t="s">
        <v>43</v>
      </c>
      <c r="AP234" s="41"/>
      <c r="AQ234" s="41"/>
      <c r="BD234" s="42"/>
      <c r="BE234" s="42"/>
      <c r="BR234" s="43"/>
      <c r="BS234" s="43"/>
    </row>
    <row r="235" customFormat="false" ht="15.8" hidden="true" customHeight="false" outlineLevel="1" collapsed="false">
      <c r="A235" s="34" t="s">
        <v>44</v>
      </c>
      <c r="B235" s="34"/>
      <c r="C235" s="34"/>
      <c r="D235" s="35" t="n">
        <v>1713600</v>
      </c>
      <c r="E235" s="35" t="n">
        <v>1342503.76</v>
      </c>
      <c r="F235" s="36"/>
      <c r="G235" s="35" t="n">
        <v>1342503.76</v>
      </c>
      <c r="H235" s="37"/>
      <c r="I235" s="38" t="s">
        <v>62</v>
      </c>
      <c r="J235" s="39" t="n">
        <v>47</v>
      </c>
      <c r="K235" s="37"/>
      <c r="L235" s="35" t="n">
        <v>28563.91</v>
      </c>
      <c r="M235" s="38" t="s">
        <v>43</v>
      </c>
      <c r="AP235" s="41"/>
      <c r="AQ235" s="41"/>
      <c r="BD235" s="42"/>
      <c r="BE235" s="42"/>
      <c r="BR235" s="43"/>
      <c r="BS235" s="43"/>
    </row>
    <row r="236" customFormat="false" ht="13.45" hidden="true" customHeight="true" outlineLevel="1" collapsed="false">
      <c r="A236" s="34" t="s">
        <v>45</v>
      </c>
      <c r="B236" s="34"/>
      <c r="C236" s="34"/>
      <c r="D236" s="35" t="n">
        <v>1713600</v>
      </c>
      <c r="E236" s="35" t="n">
        <v>1313939.85</v>
      </c>
      <c r="F236" s="36"/>
      <c r="G236" s="35" t="n">
        <v>1313939.85</v>
      </c>
      <c r="H236" s="37"/>
      <c r="I236" s="38" t="s">
        <v>62</v>
      </c>
      <c r="J236" s="39" t="n">
        <v>46</v>
      </c>
      <c r="K236" s="37"/>
      <c r="L236" s="35" t="n">
        <v>28563.91</v>
      </c>
      <c r="M236" s="38" t="s">
        <v>43</v>
      </c>
      <c r="AP236" s="41"/>
      <c r="AQ236" s="41"/>
      <c r="BD236" s="42"/>
      <c r="BE236" s="42"/>
      <c r="BR236" s="43"/>
      <c r="BS236" s="43"/>
    </row>
    <row r="237" customFormat="false" ht="13.45" hidden="true" customHeight="true" outlineLevel="1" collapsed="false">
      <c r="A237" s="34" t="s">
        <v>46</v>
      </c>
      <c r="B237" s="34"/>
      <c r="C237" s="34"/>
      <c r="D237" s="35" t="n">
        <v>1713600</v>
      </c>
      <c r="E237" s="35" t="n">
        <v>1285375.94</v>
      </c>
      <c r="F237" s="36"/>
      <c r="G237" s="35" t="n">
        <v>1285375.94</v>
      </c>
      <c r="H237" s="37"/>
      <c r="I237" s="38" t="s">
        <v>62</v>
      </c>
      <c r="J237" s="39" t="n">
        <v>45</v>
      </c>
      <c r="K237" s="37"/>
      <c r="L237" s="35" t="n">
        <v>28563.91</v>
      </c>
      <c r="M237" s="38" t="s">
        <v>43</v>
      </c>
      <c r="AP237" s="41"/>
      <c r="AQ237" s="41"/>
      <c r="BD237" s="42"/>
      <c r="BE237" s="42"/>
      <c r="BR237" s="43"/>
      <c r="BS237" s="43"/>
    </row>
    <row r="238" customFormat="false" ht="13.45" hidden="true" customHeight="true" outlineLevel="1" collapsed="false">
      <c r="A238" s="34" t="s">
        <v>47</v>
      </c>
      <c r="B238" s="34"/>
      <c r="C238" s="34"/>
      <c r="D238" s="35" t="n">
        <v>1713600</v>
      </c>
      <c r="E238" s="35" t="n">
        <v>1256812.03</v>
      </c>
      <c r="F238" s="36"/>
      <c r="G238" s="35" t="n">
        <v>1256812.03</v>
      </c>
      <c r="H238" s="37"/>
      <c r="I238" s="38" t="s">
        <v>62</v>
      </c>
      <c r="J238" s="39" t="n">
        <v>44</v>
      </c>
      <c r="K238" s="37"/>
      <c r="L238" s="35" t="n">
        <v>28563.91</v>
      </c>
      <c r="M238" s="38" t="s">
        <v>43</v>
      </c>
      <c r="AP238" s="41"/>
      <c r="AQ238" s="41"/>
      <c r="BD238" s="42"/>
      <c r="BE238" s="42"/>
      <c r="BR238" s="43"/>
      <c r="BS238" s="43"/>
    </row>
    <row r="239" customFormat="false" ht="13.45" hidden="true" customHeight="true" outlineLevel="1" collapsed="false">
      <c r="A239" s="34" t="s">
        <v>48</v>
      </c>
      <c r="B239" s="34"/>
      <c r="C239" s="34"/>
      <c r="D239" s="35" t="n">
        <v>1713600</v>
      </c>
      <c r="E239" s="35" t="n">
        <v>1228248.12</v>
      </c>
      <c r="F239" s="36"/>
      <c r="G239" s="35" t="n">
        <v>1228248.12</v>
      </c>
      <c r="H239" s="37"/>
      <c r="I239" s="38" t="s">
        <v>62</v>
      </c>
      <c r="J239" s="39" t="n">
        <v>43</v>
      </c>
      <c r="K239" s="37"/>
      <c r="L239" s="35" t="n">
        <v>28563.91</v>
      </c>
      <c r="M239" s="38" t="s">
        <v>43</v>
      </c>
      <c r="AP239" s="41"/>
      <c r="AQ239" s="41"/>
      <c r="BD239" s="42"/>
      <c r="BE239" s="42"/>
      <c r="BR239" s="43"/>
      <c r="BS239" s="43"/>
    </row>
    <row r="240" customFormat="false" ht="13.45" hidden="true" customHeight="true" outlineLevel="1" collapsed="false">
      <c r="A240" s="34" t="s">
        <v>49</v>
      </c>
      <c r="B240" s="34"/>
      <c r="C240" s="34"/>
      <c r="D240" s="35" t="n">
        <v>1713600</v>
      </c>
      <c r="E240" s="35" t="n">
        <v>1199684.21</v>
      </c>
      <c r="F240" s="36"/>
      <c r="G240" s="35" t="n">
        <v>1199684.21</v>
      </c>
      <c r="H240" s="37"/>
      <c r="I240" s="38" t="s">
        <v>62</v>
      </c>
      <c r="J240" s="39" t="n">
        <v>42</v>
      </c>
      <c r="K240" s="37"/>
      <c r="L240" s="35" t="n">
        <v>28563.91</v>
      </c>
      <c r="M240" s="38" t="s">
        <v>43</v>
      </c>
      <c r="AP240" s="41"/>
      <c r="AQ240" s="41"/>
      <c r="BD240" s="42"/>
      <c r="BE240" s="42"/>
      <c r="BR240" s="43"/>
      <c r="BS240" s="43"/>
    </row>
    <row r="241" customFormat="false" ht="13.45" hidden="true" customHeight="true" outlineLevel="1" collapsed="false">
      <c r="A241" s="34" t="s">
        <v>50</v>
      </c>
      <c r="B241" s="34"/>
      <c r="C241" s="34"/>
      <c r="D241" s="35" t="n">
        <v>1713600</v>
      </c>
      <c r="E241" s="35" t="n">
        <v>1171120.3</v>
      </c>
      <c r="F241" s="36"/>
      <c r="G241" s="35" t="n">
        <v>1171120.3</v>
      </c>
      <c r="H241" s="37"/>
      <c r="I241" s="38" t="s">
        <v>62</v>
      </c>
      <c r="J241" s="39" t="n">
        <v>41</v>
      </c>
      <c r="K241" s="37"/>
      <c r="L241" s="35" t="n">
        <v>28563.91</v>
      </c>
      <c r="M241" s="38" t="s">
        <v>43</v>
      </c>
      <c r="AP241" s="41"/>
      <c r="AQ241" s="41"/>
      <c r="BD241" s="42"/>
      <c r="BE241" s="42"/>
      <c r="BR241" s="43"/>
      <c r="BS241" s="43"/>
    </row>
    <row r="242" customFormat="false" ht="13.45" hidden="true" customHeight="true" outlineLevel="1" collapsed="false">
      <c r="A242" s="34" t="s">
        <v>51</v>
      </c>
      <c r="B242" s="34"/>
      <c r="C242" s="34"/>
      <c r="D242" s="35" t="n">
        <v>1713600</v>
      </c>
      <c r="E242" s="35" t="n">
        <v>1142556.39</v>
      </c>
      <c r="F242" s="36"/>
      <c r="G242" s="35" t="n">
        <v>1142556.39</v>
      </c>
      <c r="H242" s="37"/>
      <c r="I242" s="38" t="s">
        <v>62</v>
      </c>
      <c r="J242" s="39" t="n">
        <v>40</v>
      </c>
      <c r="K242" s="37"/>
      <c r="L242" s="35" t="n">
        <v>28563.91</v>
      </c>
      <c r="M242" s="38" t="s">
        <v>43</v>
      </c>
      <c r="AP242" s="41"/>
      <c r="AQ242" s="41"/>
      <c r="BD242" s="42"/>
      <c r="BE242" s="42"/>
      <c r="BR242" s="43"/>
      <c r="BS242" s="43"/>
    </row>
    <row r="243" customFormat="false" ht="13.45" hidden="true" customHeight="true" outlineLevel="1" collapsed="false">
      <c r="A243" s="34" t="s">
        <v>52</v>
      </c>
      <c r="B243" s="34"/>
      <c r="C243" s="34"/>
      <c r="D243" s="35" t="n">
        <v>1713600</v>
      </c>
      <c r="E243" s="35" t="n">
        <v>1113992.48</v>
      </c>
      <c r="F243" s="36"/>
      <c r="G243" s="35" t="n">
        <v>1113992.48</v>
      </c>
      <c r="H243" s="37"/>
      <c r="I243" s="38" t="s">
        <v>62</v>
      </c>
      <c r="J243" s="39" t="n">
        <v>39</v>
      </c>
      <c r="K243" s="37"/>
      <c r="L243" s="35" t="n">
        <v>28563.91</v>
      </c>
      <c r="M243" s="38" t="s">
        <v>43</v>
      </c>
      <c r="AP243" s="41"/>
      <c r="AQ243" s="41"/>
      <c r="BD243" s="42"/>
      <c r="BE243" s="42"/>
      <c r="BR243" s="43"/>
      <c r="BS243" s="43"/>
    </row>
    <row r="244" customFormat="false" ht="13.45" hidden="true" customHeight="true" outlineLevel="1" collapsed="false">
      <c r="A244" s="34" t="s">
        <v>53</v>
      </c>
      <c r="B244" s="34"/>
      <c r="C244" s="34"/>
      <c r="D244" s="35" t="n">
        <v>1713600</v>
      </c>
      <c r="E244" s="35" t="n">
        <v>1085428.57</v>
      </c>
      <c r="F244" s="36"/>
      <c r="G244" s="35" t="n">
        <v>1085428.57</v>
      </c>
      <c r="H244" s="37"/>
      <c r="I244" s="38" t="s">
        <v>62</v>
      </c>
      <c r="J244" s="39" t="n">
        <v>38</v>
      </c>
      <c r="K244" s="37"/>
      <c r="L244" s="35" t="n">
        <v>28563.91</v>
      </c>
      <c r="M244" s="38" t="s">
        <v>43</v>
      </c>
      <c r="AP244" s="41"/>
      <c r="AQ244" s="41"/>
      <c r="BD244" s="42"/>
      <c r="BE244" s="42"/>
      <c r="BR244" s="43"/>
      <c r="BS244" s="43"/>
    </row>
    <row r="245" customFormat="false" ht="13.45" hidden="true" customHeight="true" outlineLevel="1" collapsed="false">
      <c r="A245" s="34" t="s">
        <v>54</v>
      </c>
      <c r="B245" s="34"/>
      <c r="C245" s="34"/>
      <c r="D245" s="35" t="n">
        <v>1713600</v>
      </c>
      <c r="E245" s="35" t="n">
        <v>1056864.66</v>
      </c>
      <c r="F245" s="36"/>
      <c r="G245" s="35" t="n">
        <v>1056864.66</v>
      </c>
      <c r="H245" s="37"/>
      <c r="I245" s="38" t="s">
        <v>62</v>
      </c>
      <c r="J245" s="39" t="n">
        <v>37</v>
      </c>
      <c r="K245" s="37"/>
      <c r="L245" s="35" t="n">
        <v>28563.91</v>
      </c>
      <c r="M245" s="38" t="s">
        <v>43</v>
      </c>
      <c r="AP245" s="41"/>
      <c r="AQ245" s="41"/>
      <c r="BD245" s="42"/>
      <c r="BE245" s="42"/>
      <c r="BR245" s="43"/>
      <c r="BS245" s="43"/>
    </row>
    <row r="246" customFormat="false" ht="34.3" hidden="false" customHeight="false" outlineLevel="0" collapsed="false">
      <c r="A246" s="22" t="s">
        <v>104</v>
      </c>
      <c r="B246" s="23" t="s">
        <v>105</v>
      </c>
      <c r="C246" s="23" t="s">
        <v>40</v>
      </c>
      <c r="D246" s="24" t="n">
        <f aca="false">D258</f>
        <v>573750</v>
      </c>
      <c r="E246" s="24" t="n">
        <f aca="false">E258</f>
        <v>353860.96</v>
      </c>
      <c r="F246" s="24" t="n">
        <f aca="false">F258</f>
        <v>0</v>
      </c>
      <c r="G246" s="24" t="n">
        <f aca="false">G258</f>
        <v>353860.96</v>
      </c>
      <c r="H246" s="24" t="n">
        <f aca="false">H258</f>
        <v>0</v>
      </c>
      <c r="I246" s="24" t="str">
        <f aca="false">I258</f>
        <v>48</v>
      </c>
      <c r="J246" s="25" t="n">
        <v>37</v>
      </c>
      <c r="K246" s="24" t="n">
        <f aca="false">K258</f>
        <v>0</v>
      </c>
      <c r="L246" s="26" t="n">
        <f aca="false">SUM(L247:L258)</f>
        <v>114765.72</v>
      </c>
      <c r="M246" s="27"/>
      <c r="N246" s="28" t="n">
        <f aca="false">SUM(L247:L258)-L246</f>
        <v>0</v>
      </c>
      <c r="O246" s="28"/>
      <c r="P246" s="29" t="n">
        <f aca="false">IF(P$4&lt;=$J246,$G246/$J246,0)</f>
        <v>9563.80972972973</v>
      </c>
      <c r="Q246" s="29" t="n">
        <f aca="false">IF(Q$4&lt;=$J246,$G246/$J246,0)</f>
        <v>9563.80972972973</v>
      </c>
      <c r="R246" s="29" t="n">
        <f aca="false">IF(R$4&lt;=$J246,$G246/$J246,0)</f>
        <v>9563.80972972973</v>
      </c>
      <c r="S246" s="29" t="n">
        <f aca="false">IF(S$4&lt;=$J246,$G246/$J246,0)</f>
        <v>9563.80972972973</v>
      </c>
      <c r="T246" s="29" t="n">
        <f aca="false">IF(T$4&lt;=$J246,$G246/$J246,0)</f>
        <v>9563.80972972973</v>
      </c>
      <c r="U246" s="29" t="n">
        <f aca="false">IF(U$4&lt;=$J246,$G246/$J246,0)</f>
        <v>9563.80972972973</v>
      </c>
      <c r="V246" s="29" t="n">
        <f aca="false">IF(V$4&lt;=$J246,$G246/$J246,0)</f>
        <v>9563.80972972973</v>
      </c>
      <c r="W246" s="29" t="n">
        <f aca="false">IF(W$4&lt;=$J246,$G246/$J246,0)</f>
        <v>9563.80972972973</v>
      </c>
      <c r="X246" s="29" t="n">
        <f aca="false">IF(X$4&lt;=$J246,$G246/$J246,0)</f>
        <v>9563.80972972973</v>
      </c>
      <c r="Y246" s="29" t="n">
        <f aca="false">IF(Y$4&lt;=$J246,$G246/$J246,0)</f>
        <v>9563.80972972973</v>
      </c>
      <c r="Z246" s="29" t="n">
        <f aca="false">IF(Z$4&lt;=$J246,$G246/$J246,0)</f>
        <v>9563.80972972973</v>
      </c>
      <c r="AA246" s="29" t="n">
        <f aca="false">IF(AA$4&lt;=$J246,$G246/$J246,0)</f>
        <v>9563.80972972973</v>
      </c>
      <c r="AB246" s="30" t="n">
        <f aca="false">SUM(P246:AA246)</f>
        <v>114765.716756757</v>
      </c>
      <c r="AC246" s="30" t="n">
        <f aca="false">G246-AB246</f>
        <v>239095.243243243</v>
      </c>
      <c r="AD246" s="29" t="n">
        <f aca="false">IF(AD$4&lt;=$J246,$G246/$J246,0)</f>
        <v>9563.80972972973</v>
      </c>
      <c r="AE246" s="29" t="n">
        <f aca="false">IF(AE$4&lt;=$J246,$G246/$J246,0)</f>
        <v>9563.80972972973</v>
      </c>
      <c r="AF246" s="29" t="n">
        <f aca="false">IF(AF$4&lt;=$J246,$G246/$J246,0)</f>
        <v>9563.80972972973</v>
      </c>
      <c r="AG246" s="29" t="n">
        <f aca="false">IF(AG$4&lt;=$J246,$G246/$J246,0)</f>
        <v>9563.80972972973</v>
      </c>
      <c r="AH246" s="29" t="n">
        <f aca="false">IF(AH$4&lt;=$J246,$G246/$J246,0)</f>
        <v>9563.80972972973</v>
      </c>
      <c r="AI246" s="29" t="n">
        <f aca="false">IF(AI$4&lt;=$J246,$G246/$J246,0)</f>
        <v>9563.80972972973</v>
      </c>
      <c r="AJ246" s="29" t="n">
        <f aca="false">IF(AJ$4&lt;=$J246,$G246/$J246,0)</f>
        <v>9563.80972972973</v>
      </c>
      <c r="AK246" s="29" t="n">
        <f aca="false">IF(AK$4&lt;=$J246,$G246/$J246,0)</f>
        <v>9563.80972972973</v>
      </c>
      <c r="AL246" s="29" t="n">
        <f aca="false">IF(AL$4&lt;=$J246,$G246/$J246,0)</f>
        <v>9563.80972972973</v>
      </c>
      <c r="AM246" s="29" t="n">
        <f aca="false">IF(AM$4&lt;=$J246,$G246/$J246,0)</f>
        <v>9563.80972972973</v>
      </c>
      <c r="AN246" s="29" t="n">
        <f aca="false">IF(AN$4&lt;=$J246,$G246/$J246,0)</f>
        <v>9563.80972972973</v>
      </c>
      <c r="AO246" s="29" t="n">
        <f aca="false">IF(AO$4&lt;=$J246,$G246/$J246,0)</f>
        <v>9563.80972972973</v>
      </c>
      <c r="AP246" s="31" t="n">
        <f aca="false">SUM(AD246:AO246)</f>
        <v>114765.716756757</v>
      </c>
      <c r="AQ246" s="31" t="n">
        <f aca="false">AC246-AP246</f>
        <v>124329.526486486</v>
      </c>
      <c r="AR246" s="29" t="n">
        <f aca="false">IF(AR$4&lt;=$J246,$G246/$J246,0)</f>
        <v>9563.80972972973</v>
      </c>
      <c r="AS246" s="29" t="n">
        <f aca="false">IF(AS$4&lt;=$J246,$G246/$J246,0)</f>
        <v>9563.80972972973</v>
      </c>
      <c r="AT246" s="29" t="n">
        <f aca="false">IF(AT$4&lt;=$J246,$G246/$J246,0)</f>
        <v>9563.80972972973</v>
      </c>
      <c r="AU246" s="29" t="n">
        <f aca="false">IF(AU$4&lt;=$J246,$G246/$J246,0)</f>
        <v>9563.80972972973</v>
      </c>
      <c r="AV246" s="29" t="n">
        <f aca="false">IF(AV$4&lt;=$J246,$G246/$J246,0)</f>
        <v>9563.80972972973</v>
      </c>
      <c r="AW246" s="29" t="n">
        <f aca="false">IF(AW$4&lt;=$J246,$G246/$J246,0)</f>
        <v>9563.80972972973</v>
      </c>
      <c r="AX246" s="29" t="n">
        <f aca="false">IF(AX$4&lt;=$J246,$G246/$J246,0)</f>
        <v>9563.80972972973</v>
      </c>
      <c r="AY246" s="29" t="n">
        <f aca="false">IF(AY$4&lt;=$J246,$G246/$J246,0)</f>
        <v>9563.80972972973</v>
      </c>
      <c r="AZ246" s="29" t="n">
        <f aca="false">IF(AZ$4&lt;=$J246,$G246/$J246,0)</f>
        <v>9563.80972972973</v>
      </c>
      <c r="BA246" s="29" t="n">
        <f aca="false">IF(BA$4&lt;=$J246,$G246/$J246,0)</f>
        <v>9563.80972972973</v>
      </c>
      <c r="BB246" s="29" t="n">
        <f aca="false">IF(BB$4&lt;=$J246,$G246/$J246,0)</f>
        <v>9563.80972972973</v>
      </c>
      <c r="BC246" s="29" t="n">
        <f aca="false">IF(BC$4&lt;=$J246,$G246/$J246,0)</f>
        <v>9563.80972972973</v>
      </c>
      <c r="BD246" s="32" t="n">
        <f aca="false">SUM(AR246:BC246)</f>
        <v>114765.716756757</v>
      </c>
      <c r="BE246" s="32" t="n">
        <f aca="false">AQ246-BD246</f>
        <v>9563.80972972972</v>
      </c>
      <c r="BF246" s="29" t="n">
        <f aca="false">IF(BF$4&lt;=$J246,$G246/$J246,0)</f>
        <v>9563.80972972973</v>
      </c>
      <c r="BG246" s="29" t="n">
        <f aca="false">IF(BG$4&lt;=$J246,$G246/$J246,0)</f>
        <v>0</v>
      </c>
      <c r="BH246" s="29" t="n">
        <f aca="false">IF(BH$4&lt;=$J246,$G246/$J246,0)</f>
        <v>0</v>
      </c>
      <c r="BI246" s="29" t="n">
        <f aca="false">IF(BI$4&lt;=$J246,$G246/$J246,0)</f>
        <v>0</v>
      </c>
      <c r="BJ246" s="29" t="n">
        <f aca="false">IF(BJ$4&lt;=$J246,$G246/$J246,0)</f>
        <v>0</v>
      </c>
      <c r="BK246" s="29" t="n">
        <f aca="false">IF(BK$4&lt;=$J246,$G246/$J246,0)</f>
        <v>0</v>
      </c>
      <c r="BL246" s="29" t="n">
        <f aca="false">IF(BL$4&lt;=$J246,$G246/$J246,0)</f>
        <v>0</v>
      </c>
      <c r="BM246" s="29" t="n">
        <f aca="false">IF(BM$4&lt;=$J246,$G246/$J246,0)</f>
        <v>0</v>
      </c>
      <c r="BN246" s="29" t="n">
        <f aca="false">IF(BN$4&lt;=$J246,$G246/$J246,0)</f>
        <v>0</v>
      </c>
      <c r="BO246" s="29" t="n">
        <f aca="false">IF(BO$4&lt;=$J246,$G246/$J246,0)</f>
        <v>0</v>
      </c>
      <c r="BP246" s="29" t="n">
        <f aca="false">IF(BP$4&lt;=$J246,$G246/$J246,0)</f>
        <v>0</v>
      </c>
      <c r="BQ246" s="29" t="n">
        <f aca="false">IF(BQ$4&lt;=$J246,$G246/$J246,0)</f>
        <v>0</v>
      </c>
      <c r="BR246" s="33" t="n">
        <f aca="false">SUM(BF246:BQ246)</f>
        <v>9563.80972972973</v>
      </c>
      <c r="BS246" s="33" t="n">
        <f aca="false">BE246-BR246</f>
        <v>0</v>
      </c>
    </row>
    <row r="247" customFormat="false" ht="15.8" hidden="true" customHeight="false" outlineLevel="1" collapsed="false">
      <c r="A247" s="34" t="s">
        <v>41</v>
      </c>
      <c r="B247" s="34"/>
      <c r="C247" s="34"/>
      <c r="D247" s="35" t="n">
        <v>573750</v>
      </c>
      <c r="E247" s="35" t="n">
        <v>459062.87</v>
      </c>
      <c r="F247" s="36"/>
      <c r="G247" s="35" t="n">
        <v>459062.87</v>
      </c>
      <c r="H247" s="37"/>
      <c r="I247" s="38" t="s">
        <v>62</v>
      </c>
      <c r="J247" s="39" t="n">
        <v>48</v>
      </c>
      <c r="K247" s="37"/>
      <c r="L247" s="35" t="n">
        <v>9563.81</v>
      </c>
      <c r="M247" s="38" t="s">
        <v>43</v>
      </c>
      <c r="AP247" s="41"/>
      <c r="AQ247" s="41"/>
      <c r="BD247" s="42"/>
      <c r="BE247" s="42"/>
      <c r="BR247" s="43"/>
      <c r="BS247" s="43"/>
    </row>
    <row r="248" customFormat="false" ht="15.8" hidden="true" customHeight="false" outlineLevel="1" collapsed="false">
      <c r="A248" s="34" t="s">
        <v>44</v>
      </c>
      <c r="B248" s="34"/>
      <c r="C248" s="34"/>
      <c r="D248" s="35" t="n">
        <v>573750</v>
      </c>
      <c r="E248" s="35" t="n">
        <v>449499.06</v>
      </c>
      <c r="F248" s="36"/>
      <c r="G248" s="35" t="n">
        <v>449499.06</v>
      </c>
      <c r="H248" s="37"/>
      <c r="I248" s="38" t="s">
        <v>62</v>
      </c>
      <c r="J248" s="39" t="n">
        <v>47</v>
      </c>
      <c r="K248" s="37"/>
      <c r="L248" s="35" t="n">
        <v>9563.81</v>
      </c>
      <c r="M248" s="38" t="s">
        <v>43</v>
      </c>
      <c r="AP248" s="41"/>
      <c r="AQ248" s="41"/>
      <c r="BD248" s="42"/>
      <c r="BE248" s="42"/>
      <c r="BR248" s="43"/>
      <c r="BS248" s="43"/>
    </row>
    <row r="249" customFormat="false" ht="13.45" hidden="true" customHeight="true" outlineLevel="1" collapsed="false">
      <c r="A249" s="34" t="s">
        <v>45</v>
      </c>
      <c r="B249" s="34"/>
      <c r="C249" s="34"/>
      <c r="D249" s="35" t="n">
        <v>573750</v>
      </c>
      <c r="E249" s="35" t="n">
        <v>439935.25</v>
      </c>
      <c r="F249" s="36"/>
      <c r="G249" s="35" t="n">
        <v>439935.25</v>
      </c>
      <c r="H249" s="37"/>
      <c r="I249" s="38" t="s">
        <v>62</v>
      </c>
      <c r="J249" s="39" t="n">
        <v>46</v>
      </c>
      <c r="K249" s="37"/>
      <c r="L249" s="35" t="n">
        <v>9563.81</v>
      </c>
      <c r="M249" s="38" t="s">
        <v>43</v>
      </c>
      <c r="AP249" s="41"/>
      <c r="AQ249" s="41"/>
      <c r="BD249" s="42"/>
      <c r="BE249" s="42"/>
      <c r="BR249" s="43"/>
      <c r="BS249" s="43"/>
    </row>
    <row r="250" customFormat="false" ht="13.45" hidden="true" customHeight="true" outlineLevel="1" collapsed="false">
      <c r="A250" s="34" t="s">
        <v>46</v>
      </c>
      <c r="B250" s="34"/>
      <c r="C250" s="34"/>
      <c r="D250" s="35" t="n">
        <v>573750</v>
      </c>
      <c r="E250" s="35" t="n">
        <v>430371.44</v>
      </c>
      <c r="F250" s="36"/>
      <c r="G250" s="35" t="n">
        <v>430371.44</v>
      </c>
      <c r="H250" s="37"/>
      <c r="I250" s="38" t="s">
        <v>62</v>
      </c>
      <c r="J250" s="39" t="n">
        <v>45</v>
      </c>
      <c r="K250" s="37"/>
      <c r="L250" s="35" t="n">
        <v>9563.81</v>
      </c>
      <c r="M250" s="38" t="s">
        <v>43</v>
      </c>
      <c r="AP250" s="41"/>
      <c r="AQ250" s="41"/>
      <c r="BD250" s="42"/>
      <c r="BE250" s="42"/>
      <c r="BR250" s="43"/>
      <c r="BS250" s="43"/>
    </row>
    <row r="251" customFormat="false" ht="13.45" hidden="true" customHeight="true" outlineLevel="1" collapsed="false">
      <c r="A251" s="34" t="s">
        <v>47</v>
      </c>
      <c r="B251" s="34"/>
      <c r="C251" s="34"/>
      <c r="D251" s="35" t="n">
        <v>573750</v>
      </c>
      <c r="E251" s="35" t="n">
        <v>420807.63</v>
      </c>
      <c r="F251" s="36"/>
      <c r="G251" s="35" t="n">
        <v>420807.63</v>
      </c>
      <c r="H251" s="37"/>
      <c r="I251" s="38" t="s">
        <v>62</v>
      </c>
      <c r="J251" s="39" t="n">
        <v>44</v>
      </c>
      <c r="K251" s="37"/>
      <c r="L251" s="35" t="n">
        <v>9563.81</v>
      </c>
      <c r="M251" s="38" t="s">
        <v>43</v>
      </c>
      <c r="AP251" s="41"/>
      <c r="AQ251" s="41"/>
      <c r="BD251" s="42"/>
      <c r="BE251" s="42"/>
      <c r="BR251" s="43"/>
      <c r="BS251" s="43"/>
    </row>
    <row r="252" customFormat="false" ht="13.45" hidden="true" customHeight="true" outlineLevel="1" collapsed="false">
      <c r="A252" s="34" t="s">
        <v>48</v>
      </c>
      <c r="B252" s="34"/>
      <c r="C252" s="34"/>
      <c r="D252" s="35" t="n">
        <v>573750</v>
      </c>
      <c r="E252" s="35" t="n">
        <v>411243.82</v>
      </c>
      <c r="F252" s="36"/>
      <c r="G252" s="35" t="n">
        <v>411243.82</v>
      </c>
      <c r="H252" s="37"/>
      <c r="I252" s="38" t="s">
        <v>62</v>
      </c>
      <c r="J252" s="39" t="n">
        <v>43</v>
      </c>
      <c r="K252" s="37"/>
      <c r="L252" s="35" t="n">
        <v>9563.81</v>
      </c>
      <c r="M252" s="38" t="s">
        <v>43</v>
      </c>
      <c r="AP252" s="41"/>
      <c r="AQ252" s="41"/>
      <c r="BD252" s="42"/>
      <c r="BE252" s="42"/>
      <c r="BR252" s="43"/>
      <c r="BS252" s="43"/>
    </row>
    <row r="253" customFormat="false" ht="13.45" hidden="true" customHeight="true" outlineLevel="1" collapsed="false">
      <c r="A253" s="34" t="s">
        <v>49</v>
      </c>
      <c r="B253" s="34"/>
      <c r="C253" s="34"/>
      <c r="D253" s="35" t="n">
        <v>573750</v>
      </c>
      <c r="E253" s="35" t="n">
        <v>401680.01</v>
      </c>
      <c r="F253" s="36"/>
      <c r="G253" s="35" t="n">
        <v>401680.01</v>
      </c>
      <c r="H253" s="37"/>
      <c r="I253" s="38" t="s">
        <v>62</v>
      </c>
      <c r="J253" s="39" t="n">
        <v>42</v>
      </c>
      <c r="K253" s="37"/>
      <c r="L253" s="35" t="n">
        <v>9563.81</v>
      </c>
      <c r="M253" s="38" t="s">
        <v>43</v>
      </c>
      <c r="AP253" s="41"/>
      <c r="AQ253" s="41"/>
      <c r="BD253" s="42"/>
      <c r="BE253" s="42"/>
      <c r="BR253" s="43"/>
      <c r="BS253" s="43"/>
    </row>
    <row r="254" customFormat="false" ht="13.45" hidden="true" customHeight="true" outlineLevel="1" collapsed="false">
      <c r="A254" s="34" t="s">
        <v>50</v>
      </c>
      <c r="B254" s="34"/>
      <c r="C254" s="34"/>
      <c r="D254" s="35" t="n">
        <v>573750</v>
      </c>
      <c r="E254" s="35" t="n">
        <v>392116.2</v>
      </c>
      <c r="F254" s="36"/>
      <c r="G254" s="35" t="n">
        <v>392116.2</v>
      </c>
      <c r="H254" s="37"/>
      <c r="I254" s="38" t="s">
        <v>62</v>
      </c>
      <c r="J254" s="39" t="n">
        <v>41</v>
      </c>
      <c r="K254" s="37"/>
      <c r="L254" s="35" t="n">
        <v>9563.81</v>
      </c>
      <c r="M254" s="38" t="s">
        <v>43</v>
      </c>
      <c r="AP254" s="41"/>
      <c r="AQ254" s="41"/>
      <c r="BD254" s="42"/>
      <c r="BE254" s="42"/>
      <c r="BR254" s="43"/>
      <c r="BS254" s="43"/>
    </row>
    <row r="255" customFormat="false" ht="13.45" hidden="true" customHeight="true" outlineLevel="1" collapsed="false">
      <c r="A255" s="34" t="s">
        <v>51</v>
      </c>
      <c r="B255" s="34"/>
      <c r="C255" s="34"/>
      <c r="D255" s="35" t="n">
        <v>573750</v>
      </c>
      <c r="E255" s="35" t="n">
        <v>382552.39</v>
      </c>
      <c r="F255" s="36"/>
      <c r="G255" s="35" t="n">
        <v>382552.39</v>
      </c>
      <c r="H255" s="37"/>
      <c r="I255" s="38" t="s">
        <v>62</v>
      </c>
      <c r="J255" s="39" t="n">
        <v>40</v>
      </c>
      <c r="K255" s="37"/>
      <c r="L255" s="35" t="n">
        <v>9563.81</v>
      </c>
      <c r="M255" s="38" t="s">
        <v>43</v>
      </c>
      <c r="AP255" s="41"/>
      <c r="AQ255" s="41"/>
      <c r="BD255" s="42"/>
      <c r="BE255" s="42"/>
      <c r="BR255" s="43"/>
      <c r="BS255" s="43"/>
    </row>
    <row r="256" customFormat="false" ht="13.45" hidden="true" customHeight="true" outlineLevel="1" collapsed="false">
      <c r="A256" s="34" t="s">
        <v>52</v>
      </c>
      <c r="B256" s="34"/>
      <c r="C256" s="34"/>
      <c r="D256" s="35" t="n">
        <v>573750</v>
      </c>
      <c r="E256" s="35" t="n">
        <v>372988.58</v>
      </c>
      <c r="F256" s="36"/>
      <c r="G256" s="35" t="n">
        <v>372988.58</v>
      </c>
      <c r="H256" s="37"/>
      <c r="I256" s="38" t="s">
        <v>62</v>
      </c>
      <c r="J256" s="39" t="n">
        <v>39</v>
      </c>
      <c r="K256" s="37"/>
      <c r="L256" s="35" t="n">
        <v>9563.81</v>
      </c>
      <c r="M256" s="38" t="s">
        <v>43</v>
      </c>
      <c r="AP256" s="41"/>
      <c r="AQ256" s="41"/>
      <c r="BD256" s="42"/>
      <c r="BE256" s="42"/>
      <c r="BR256" s="43"/>
      <c r="BS256" s="43"/>
    </row>
    <row r="257" customFormat="false" ht="13.45" hidden="true" customHeight="true" outlineLevel="1" collapsed="false">
      <c r="A257" s="34" t="s">
        <v>53</v>
      </c>
      <c r="B257" s="34"/>
      <c r="C257" s="34"/>
      <c r="D257" s="35" t="n">
        <v>573750</v>
      </c>
      <c r="E257" s="35" t="n">
        <v>363424.77</v>
      </c>
      <c r="F257" s="36"/>
      <c r="G257" s="35" t="n">
        <v>363424.77</v>
      </c>
      <c r="H257" s="37"/>
      <c r="I257" s="38" t="s">
        <v>62</v>
      </c>
      <c r="J257" s="39" t="n">
        <v>38</v>
      </c>
      <c r="K257" s="37"/>
      <c r="L257" s="35" t="n">
        <v>9563.81</v>
      </c>
      <c r="M257" s="38" t="s">
        <v>43</v>
      </c>
      <c r="AP257" s="41"/>
      <c r="AQ257" s="41"/>
      <c r="BD257" s="42"/>
      <c r="BE257" s="42"/>
      <c r="BR257" s="43"/>
      <c r="BS257" s="43"/>
    </row>
    <row r="258" customFormat="false" ht="13.45" hidden="true" customHeight="true" outlineLevel="1" collapsed="false">
      <c r="A258" s="34" t="s">
        <v>54</v>
      </c>
      <c r="B258" s="34"/>
      <c r="C258" s="34"/>
      <c r="D258" s="35" t="n">
        <v>573750</v>
      </c>
      <c r="E258" s="35" t="n">
        <v>353860.96</v>
      </c>
      <c r="F258" s="36"/>
      <c r="G258" s="35" t="n">
        <v>353860.96</v>
      </c>
      <c r="H258" s="37"/>
      <c r="I258" s="38" t="s">
        <v>62</v>
      </c>
      <c r="J258" s="39" t="n">
        <v>37</v>
      </c>
      <c r="K258" s="37"/>
      <c r="L258" s="35" t="n">
        <v>9563.81</v>
      </c>
      <c r="M258" s="38" t="s">
        <v>43</v>
      </c>
      <c r="AP258" s="41"/>
      <c r="AQ258" s="41"/>
      <c r="BD258" s="42"/>
      <c r="BE258" s="42"/>
      <c r="BR258" s="43"/>
      <c r="BS258" s="43"/>
    </row>
    <row r="259" customFormat="false" ht="34.55" hidden="false" customHeight="false" outlineLevel="0" collapsed="false">
      <c r="A259" s="22" t="s">
        <v>106</v>
      </c>
      <c r="B259" s="23" t="s">
        <v>107</v>
      </c>
      <c r="C259" s="23" t="s">
        <v>40</v>
      </c>
      <c r="D259" s="24" t="n">
        <f aca="false">D271</f>
        <v>169000</v>
      </c>
      <c r="E259" s="24" t="n">
        <f aca="false">E271</f>
        <v>50667.48</v>
      </c>
      <c r="F259" s="24" t="n">
        <f aca="false">F271</f>
        <v>0</v>
      </c>
      <c r="G259" s="24" t="n">
        <f aca="false">G271</f>
        <v>50667.48</v>
      </c>
      <c r="H259" s="24" t="n">
        <f aca="false">H271</f>
        <v>0</v>
      </c>
      <c r="I259" s="24" t="str">
        <f aca="false">I271</f>
        <v>29</v>
      </c>
      <c r="J259" s="25" t="n">
        <v>18</v>
      </c>
      <c r="K259" s="24" t="n">
        <f aca="false">K271</f>
        <v>0</v>
      </c>
      <c r="L259" s="26" t="n">
        <f aca="false">SUM(L260:L271)</f>
        <v>33778.32</v>
      </c>
      <c r="M259" s="27"/>
      <c r="N259" s="28" t="n">
        <f aca="false">SUM(L260:L271)-L259</f>
        <v>0</v>
      </c>
      <c r="O259" s="28"/>
      <c r="P259" s="29" t="n">
        <f aca="false">IF(P$4&lt;=$J259,$G259/$J259,0)</f>
        <v>2814.86</v>
      </c>
      <c r="Q259" s="29" t="n">
        <f aca="false">IF(Q$4&lt;=$J259,$G259/$J259,0)</f>
        <v>2814.86</v>
      </c>
      <c r="R259" s="29" t="n">
        <f aca="false">IF(R$4&lt;=$J259,$G259/$J259,0)</f>
        <v>2814.86</v>
      </c>
      <c r="S259" s="29" t="n">
        <f aca="false">IF(S$4&lt;=$J259,$G259/$J259,0)</f>
        <v>2814.86</v>
      </c>
      <c r="T259" s="29" t="n">
        <f aca="false">IF(T$4&lt;=$J259,$G259/$J259,0)</f>
        <v>2814.86</v>
      </c>
      <c r="U259" s="29" t="n">
        <f aca="false">IF(U$4&lt;=$J259,$G259/$J259,0)</f>
        <v>2814.86</v>
      </c>
      <c r="V259" s="29" t="n">
        <f aca="false">IF(V$4&lt;=$J259,$G259/$J259,0)</f>
        <v>2814.86</v>
      </c>
      <c r="W259" s="29" t="n">
        <f aca="false">IF(W$4&lt;=$J259,$G259/$J259,0)</f>
        <v>2814.86</v>
      </c>
      <c r="X259" s="29" t="n">
        <f aca="false">IF(X$4&lt;=$J259,$G259/$J259,0)</f>
        <v>2814.86</v>
      </c>
      <c r="Y259" s="29" t="n">
        <f aca="false">IF(Y$4&lt;=$J259,$G259/$J259,0)</f>
        <v>2814.86</v>
      </c>
      <c r="Z259" s="29" t="n">
        <f aca="false">IF(Z$4&lt;=$J259,$G259/$J259,0)</f>
        <v>2814.86</v>
      </c>
      <c r="AA259" s="29" t="n">
        <f aca="false">IF(AA$4&lt;=$J259,$G259/$J259,0)</f>
        <v>2814.86</v>
      </c>
      <c r="AB259" s="30" t="n">
        <f aca="false">SUM(P259:AA259)</f>
        <v>33778.32</v>
      </c>
      <c r="AC259" s="30" t="n">
        <f aca="false">G259-AB259</f>
        <v>16889.16</v>
      </c>
      <c r="AD259" s="29" t="n">
        <f aca="false">IF(AD$4&lt;=$J259,$G259/$J259,0)</f>
        <v>2814.86</v>
      </c>
      <c r="AE259" s="29" t="n">
        <f aca="false">IF(AE$4&lt;=$J259,$G259/$J259,0)</f>
        <v>2814.86</v>
      </c>
      <c r="AF259" s="29" t="n">
        <f aca="false">IF(AF$4&lt;=$J259,$G259/$J259,0)</f>
        <v>2814.86</v>
      </c>
      <c r="AG259" s="29" t="n">
        <f aca="false">IF(AG$4&lt;=$J259,$G259/$J259,0)</f>
        <v>2814.86</v>
      </c>
      <c r="AH259" s="29" t="n">
        <f aca="false">IF(AH$4&lt;=$J259,$G259/$J259,0)</f>
        <v>2814.86</v>
      </c>
      <c r="AI259" s="29" t="n">
        <f aca="false">IF(AI$4&lt;=$J259,$G259/$J259,0)</f>
        <v>2814.86</v>
      </c>
      <c r="AJ259" s="29" t="n">
        <f aca="false">IF(AJ$4&lt;=$J259,$G259/$J259,0)</f>
        <v>0</v>
      </c>
      <c r="AK259" s="29" t="n">
        <f aca="false">IF(AK$4&lt;=$J259,$G259/$J259,0)</f>
        <v>0</v>
      </c>
      <c r="AL259" s="29" t="n">
        <f aca="false">IF(AL$4&lt;=$J259,$G259/$J259,0)</f>
        <v>0</v>
      </c>
      <c r="AM259" s="29" t="n">
        <f aca="false">IF(AM$4&lt;=$J259,$G259/$J259,0)</f>
        <v>0</v>
      </c>
      <c r="AN259" s="29" t="n">
        <f aca="false">IF(AN$4&lt;=$J259,$G259/$J259,0)</f>
        <v>0</v>
      </c>
      <c r="AO259" s="29" t="n">
        <f aca="false">IF(AO$4&lt;=$J259,$G259/$J259,0)</f>
        <v>0</v>
      </c>
      <c r="AP259" s="31" t="n">
        <f aca="false">SUM(AD259:AO259)</f>
        <v>16889.16</v>
      </c>
      <c r="AQ259" s="31" t="n">
        <f aca="false">AC259-AP259</f>
        <v>0</v>
      </c>
      <c r="AR259" s="29" t="n">
        <f aca="false">IF(AR$4&lt;=$J259,$G259/$J259,0)</f>
        <v>0</v>
      </c>
      <c r="AS259" s="29" t="n">
        <f aca="false">IF(AS$4&lt;=$J259,$G259/$J259,0)</f>
        <v>0</v>
      </c>
      <c r="AT259" s="29" t="n">
        <f aca="false">IF(AT$4&lt;=$J259,$G259/$J259,0)</f>
        <v>0</v>
      </c>
      <c r="AU259" s="29" t="n">
        <f aca="false">IF(AU$4&lt;=$J259,$G259/$J259,0)</f>
        <v>0</v>
      </c>
      <c r="AV259" s="29" t="n">
        <f aca="false">IF(AV$4&lt;=$J259,$G259/$J259,0)</f>
        <v>0</v>
      </c>
      <c r="AW259" s="29" t="n">
        <f aca="false">IF(AW$4&lt;=$J259,$G259/$J259,0)</f>
        <v>0</v>
      </c>
      <c r="AX259" s="29" t="n">
        <f aca="false">IF(AX$4&lt;=$J259,$G259/$J259,0)</f>
        <v>0</v>
      </c>
      <c r="AY259" s="29" t="n">
        <f aca="false">IF(AY$4&lt;=$J259,$G259/$J259,0)</f>
        <v>0</v>
      </c>
      <c r="AZ259" s="29" t="n">
        <f aca="false">IF(AZ$4&lt;=$J259,$G259/$J259,0)</f>
        <v>0</v>
      </c>
      <c r="BA259" s="29" t="n">
        <f aca="false">IF(BA$4&lt;=$J259,$G259/$J259,0)</f>
        <v>0</v>
      </c>
      <c r="BB259" s="29" t="n">
        <f aca="false">IF(BB$4&lt;=$J259,$G259/$J259,0)</f>
        <v>0</v>
      </c>
      <c r="BC259" s="29" t="n">
        <f aca="false">IF(BC$4&lt;=$J259,$G259/$J259,0)</f>
        <v>0</v>
      </c>
      <c r="BD259" s="32" t="n">
        <f aca="false">SUM(AR259:BC259)</f>
        <v>0</v>
      </c>
      <c r="BE259" s="32" t="n">
        <f aca="false">AQ259-BD259</f>
        <v>0</v>
      </c>
      <c r="BF259" s="29" t="n">
        <f aca="false">IF(BF$4&lt;=$J259,$G259/$J259,0)</f>
        <v>0</v>
      </c>
      <c r="BG259" s="29" t="n">
        <f aca="false">IF(BG$4&lt;=$J259,$G259/$J259,0)</f>
        <v>0</v>
      </c>
      <c r="BH259" s="29" t="n">
        <f aca="false">IF(BH$4&lt;=$J259,$G259/$J259,0)</f>
        <v>0</v>
      </c>
      <c r="BI259" s="29" t="n">
        <f aca="false">IF(BI$4&lt;=$J259,$G259/$J259,0)</f>
        <v>0</v>
      </c>
      <c r="BJ259" s="29" t="n">
        <f aca="false">IF(BJ$4&lt;=$J259,$G259/$J259,0)</f>
        <v>0</v>
      </c>
      <c r="BK259" s="29" t="n">
        <f aca="false">IF(BK$4&lt;=$J259,$G259/$J259,0)</f>
        <v>0</v>
      </c>
      <c r="BL259" s="29" t="n">
        <f aca="false">IF(BL$4&lt;=$J259,$G259/$J259,0)</f>
        <v>0</v>
      </c>
      <c r="BM259" s="29" t="n">
        <f aca="false">IF(BM$4&lt;=$J259,$G259/$J259,0)</f>
        <v>0</v>
      </c>
      <c r="BN259" s="29" t="n">
        <f aca="false">IF(BN$4&lt;=$J259,$G259/$J259,0)</f>
        <v>0</v>
      </c>
      <c r="BO259" s="29" t="n">
        <f aca="false">IF(BO$4&lt;=$J259,$G259/$J259,0)</f>
        <v>0</v>
      </c>
      <c r="BP259" s="29" t="n">
        <f aca="false">IF(BP$4&lt;=$J259,$G259/$J259,0)</f>
        <v>0</v>
      </c>
      <c r="BQ259" s="29" t="n">
        <f aca="false">IF(BQ$4&lt;=$J259,$G259/$J259,0)</f>
        <v>0</v>
      </c>
      <c r="BR259" s="33" t="n">
        <f aca="false">SUM(BF259:BQ259)</f>
        <v>0</v>
      </c>
      <c r="BS259" s="33" t="n">
        <f aca="false">BE259-BR259</f>
        <v>0</v>
      </c>
    </row>
    <row r="260" customFormat="false" ht="15.8" hidden="true" customHeight="false" outlineLevel="1" collapsed="false">
      <c r="A260" s="34" t="s">
        <v>41</v>
      </c>
      <c r="B260" s="34"/>
      <c r="C260" s="34"/>
      <c r="D260" s="35" t="n">
        <v>169000</v>
      </c>
      <c r="E260" s="35" t="n">
        <v>81630.94</v>
      </c>
      <c r="F260" s="36"/>
      <c r="G260" s="35" t="n">
        <v>81630.94</v>
      </c>
      <c r="H260" s="37"/>
      <c r="I260" s="38" t="s">
        <v>74</v>
      </c>
      <c r="J260" s="39" t="n">
        <v>29</v>
      </c>
      <c r="K260" s="37"/>
      <c r="L260" s="35" t="n">
        <v>2814.86</v>
      </c>
      <c r="M260" s="38" t="s">
        <v>108</v>
      </c>
      <c r="AP260" s="41"/>
      <c r="AQ260" s="41"/>
      <c r="BD260" s="42"/>
      <c r="BE260" s="42"/>
      <c r="BR260" s="43"/>
      <c r="BS260" s="43"/>
    </row>
    <row r="261" customFormat="false" ht="15.8" hidden="true" customHeight="false" outlineLevel="1" collapsed="false">
      <c r="A261" s="34" t="s">
        <v>44</v>
      </c>
      <c r="B261" s="34"/>
      <c r="C261" s="34"/>
      <c r="D261" s="35" t="n">
        <v>169000</v>
      </c>
      <c r="E261" s="35" t="n">
        <v>78816.08</v>
      </c>
      <c r="F261" s="36"/>
      <c r="G261" s="35" t="n">
        <v>78816.08</v>
      </c>
      <c r="H261" s="37"/>
      <c r="I261" s="38" t="s">
        <v>74</v>
      </c>
      <c r="J261" s="39" t="n">
        <v>28</v>
      </c>
      <c r="K261" s="37"/>
      <c r="L261" s="35" t="n">
        <v>2814.86</v>
      </c>
      <c r="M261" s="38" t="s">
        <v>108</v>
      </c>
      <c r="AP261" s="41"/>
      <c r="AQ261" s="41"/>
      <c r="BD261" s="42"/>
      <c r="BE261" s="42"/>
      <c r="BR261" s="43"/>
      <c r="BS261" s="43"/>
    </row>
    <row r="262" customFormat="false" ht="13.45" hidden="true" customHeight="true" outlineLevel="1" collapsed="false">
      <c r="A262" s="34" t="s">
        <v>45</v>
      </c>
      <c r="B262" s="34"/>
      <c r="C262" s="34"/>
      <c r="D262" s="35" t="n">
        <v>169000</v>
      </c>
      <c r="E262" s="35" t="n">
        <v>76001.22</v>
      </c>
      <c r="F262" s="36"/>
      <c r="G262" s="35" t="n">
        <v>76001.22</v>
      </c>
      <c r="H262" s="37"/>
      <c r="I262" s="38" t="s">
        <v>74</v>
      </c>
      <c r="J262" s="39" t="n">
        <v>27</v>
      </c>
      <c r="K262" s="37"/>
      <c r="L262" s="35" t="n">
        <v>2814.86</v>
      </c>
      <c r="M262" s="38" t="s">
        <v>108</v>
      </c>
      <c r="AP262" s="41"/>
      <c r="AQ262" s="41"/>
      <c r="BD262" s="42"/>
      <c r="BE262" s="42"/>
      <c r="BR262" s="43"/>
      <c r="BS262" s="43"/>
    </row>
    <row r="263" customFormat="false" ht="13.45" hidden="true" customHeight="true" outlineLevel="1" collapsed="false">
      <c r="A263" s="34" t="s">
        <v>46</v>
      </c>
      <c r="B263" s="34"/>
      <c r="C263" s="34"/>
      <c r="D263" s="35" t="n">
        <v>169000</v>
      </c>
      <c r="E263" s="35" t="n">
        <v>73186.36</v>
      </c>
      <c r="F263" s="36"/>
      <c r="G263" s="35" t="n">
        <v>73186.36</v>
      </c>
      <c r="H263" s="37"/>
      <c r="I263" s="38" t="s">
        <v>74</v>
      </c>
      <c r="J263" s="39" t="n">
        <v>26</v>
      </c>
      <c r="K263" s="37"/>
      <c r="L263" s="35" t="n">
        <v>2814.86</v>
      </c>
      <c r="M263" s="38" t="s">
        <v>108</v>
      </c>
      <c r="AP263" s="41"/>
      <c r="AQ263" s="41"/>
      <c r="BD263" s="42"/>
      <c r="BE263" s="42"/>
      <c r="BR263" s="43"/>
      <c r="BS263" s="43"/>
    </row>
    <row r="264" customFormat="false" ht="13.45" hidden="true" customHeight="true" outlineLevel="1" collapsed="false">
      <c r="A264" s="34" t="s">
        <v>47</v>
      </c>
      <c r="B264" s="34"/>
      <c r="C264" s="34"/>
      <c r="D264" s="35" t="n">
        <v>169000</v>
      </c>
      <c r="E264" s="35" t="n">
        <v>70371.5</v>
      </c>
      <c r="F264" s="36"/>
      <c r="G264" s="35" t="n">
        <v>70371.5</v>
      </c>
      <c r="H264" s="37"/>
      <c r="I264" s="38" t="s">
        <v>74</v>
      </c>
      <c r="J264" s="39" t="n">
        <v>25</v>
      </c>
      <c r="K264" s="37"/>
      <c r="L264" s="35" t="n">
        <v>2814.86</v>
      </c>
      <c r="M264" s="38" t="s">
        <v>108</v>
      </c>
      <c r="AP264" s="41"/>
      <c r="AQ264" s="41"/>
      <c r="BD264" s="42"/>
      <c r="BE264" s="42"/>
      <c r="BR264" s="43"/>
      <c r="BS264" s="43"/>
    </row>
    <row r="265" customFormat="false" ht="13.45" hidden="true" customHeight="true" outlineLevel="1" collapsed="false">
      <c r="A265" s="34" t="s">
        <v>48</v>
      </c>
      <c r="B265" s="34"/>
      <c r="C265" s="34"/>
      <c r="D265" s="35" t="n">
        <v>169000</v>
      </c>
      <c r="E265" s="35" t="n">
        <v>67556.64</v>
      </c>
      <c r="F265" s="36"/>
      <c r="G265" s="35" t="n">
        <v>67556.64</v>
      </c>
      <c r="H265" s="37"/>
      <c r="I265" s="38" t="s">
        <v>74</v>
      </c>
      <c r="J265" s="39" t="n">
        <v>24</v>
      </c>
      <c r="K265" s="37"/>
      <c r="L265" s="35" t="n">
        <v>2814.86</v>
      </c>
      <c r="M265" s="38" t="s">
        <v>108</v>
      </c>
      <c r="AP265" s="41"/>
      <c r="AQ265" s="41"/>
      <c r="BD265" s="42"/>
      <c r="BE265" s="42"/>
      <c r="BR265" s="43"/>
      <c r="BS265" s="43"/>
    </row>
    <row r="266" customFormat="false" ht="13.45" hidden="true" customHeight="true" outlineLevel="1" collapsed="false">
      <c r="A266" s="34" t="s">
        <v>49</v>
      </c>
      <c r="B266" s="34"/>
      <c r="C266" s="34"/>
      <c r="D266" s="35" t="n">
        <v>169000</v>
      </c>
      <c r="E266" s="35" t="n">
        <v>64741.78</v>
      </c>
      <c r="F266" s="36"/>
      <c r="G266" s="35" t="n">
        <v>64741.78</v>
      </c>
      <c r="H266" s="37"/>
      <c r="I266" s="38" t="s">
        <v>74</v>
      </c>
      <c r="J266" s="39" t="n">
        <v>23</v>
      </c>
      <c r="K266" s="37"/>
      <c r="L266" s="35" t="n">
        <v>2814.86</v>
      </c>
      <c r="M266" s="38" t="s">
        <v>108</v>
      </c>
      <c r="AP266" s="41"/>
      <c r="AQ266" s="41"/>
      <c r="BD266" s="42"/>
      <c r="BE266" s="42"/>
      <c r="BR266" s="43"/>
      <c r="BS266" s="43"/>
    </row>
    <row r="267" customFormat="false" ht="13.45" hidden="true" customHeight="true" outlineLevel="1" collapsed="false">
      <c r="A267" s="34" t="s">
        <v>50</v>
      </c>
      <c r="B267" s="34"/>
      <c r="C267" s="34"/>
      <c r="D267" s="35" t="n">
        <v>169000</v>
      </c>
      <c r="E267" s="35" t="n">
        <v>61926.92</v>
      </c>
      <c r="F267" s="36"/>
      <c r="G267" s="35" t="n">
        <v>61926.92</v>
      </c>
      <c r="H267" s="37"/>
      <c r="I267" s="38" t="s">
        <v>74</v>
      </c>
      <c r="J267" s="39" t="n">
        <v>22</v>
      </c>
      <c r="K267" s="37"/>
      <c r="L267" s="35" t="n">
        <v>2814.86</v>
      </c>
      <c r="M267" s="38" t="s">
        <v>108</v>
      </c>
      <c r="AP267" s="41"/>
      <c r="AQ267" s="41"/>
      <c r="BD267" s="42"/>
      <c r="BE267" s="42"/>
      <c r="BR267" s="43"/>
      <c r="BS267" s="43"/>
    </row>
    <row r="268" customFormat="false" ht="13.45" hidden="true" customHeight="true" outlineLevel="1" collapsed="false">
      <c r="A268" s="34" t="s">
        <v>51</v>
      </c>
      <c r="B268" s="34"/>
      <c r="C268" s="34"/>
      <c r="D268" s="35" t="n">
        <v>169000</v>
      </c>
      <c r="E268" s="35" t="n">
        <v>59112.06</v>
      </c>
      <c r="F268" s="36"/>
      <c r="G268" s="35" t="n">
        <v>59112.06</v>
      </c>
      <c r="H268" s="37"/>
      <c r="I268" s="38" t="s">
        <v>74</v>
      </c>
      <c r="J268" s="39" t="n">
        <v>21</v>
      </c>
      <c r="K268" s="37"/>
      <c r="L268" s="35" t="n">
        <v>2814.86</v>
      </c>
      <c r="M268" s="38" t="s">
        <v>108</v>
      </c>
      <c r="AP268" s="41"/>
      <c r="AQ268" s="41"/>
      <c r="BD268" s="42"/>
      <c r="BE268" s="42"/>
      <c r="BR268" s="43"/>
      <c r="BS268" s="43"/>
    </row>
    <row r="269" customFormat="false" ht="13.45" hidden="true" customHeight="true" outlineLevel="1" collapsed="false">
      <c r="A269" s="34" t="s">
        <v>52</v>
      </c>
      <c r="B269" s="34"/>
      <c r="C269" s="34"/>
      <c r="D269" s="35" t="n">
        <v>169000</v>
      </c>
      <c r="E269" s="35" t="n">
        <v>56297.2</v>
      </c>
      <c r="F269" s="36"/>
      <c r="G269" s="35" t="n">
        <v>56297.2</v>
      </c>
      <c r="H269" s="37"/>
      <c r="I269" s="38" t="s">
        <v>74</v>
      </c>
      <c r="J269" s="39" t="n">
        <v>20</v>
      </c>
      <c r="K269" s="37"/>
      <c r="L269" s="35" t="n">
        <v>2814.86</v>
      </c>
      <c r="M269" s="38" t="s">
        <v>108</v>
      </c>
      <c r="AP269" s="41"/>
      <c r="AQ269" s="41"/>
      <c r="BD269" s="42"/>
      <c r="BE269" s="42"/>
      <c r="BR269" s="43"/>
      <c r="BS269" s="43"/>
    </row>
    <row r="270" customFormat="false" ht="13.45" hidden="true" customHeight="true" outlineLevel="1" collapsed="false">
      <c r="A270" s="34" t="s">
        <v>53</v>
      </c>
      <c r="B270" s="34"/>
      <c r="C270" s="34"/>
      <c r="D270" s="35" t="n">
        <v>169000</v>
      </c>
      <c r="E270" s="35" t="n">
        <v>53482.34</v>
      </c>
      <c r="F270" s="36"/>
      <c r="G270" s="35" t="n">
        <v>53482.34</v>
      </c>
      <c r="H270" s="37"/>
      <c r="I270" s="38" t="s">
        <v>74</v>
      </c>
      <c r="J270" s="39" t="n">
        <v>19</v>
      </c>
      <c r="K270" s="37"/>
      <c r="L270" s="35" t="n">
        <v>2814.86</v>
      </c>
      <c r="M270" s="38" t="s">
        <v>108</v>
      </c>
      <c r="AP270" s="41"/>
      <c r="AQ270" s="41"/>
      <c r="BD270" s="42"/>
      <c r="BE270" s="42"/>
      <c r="BR270" s="43"/>
      <c r="BS270" s="43"/>
    </row>
    <row r="271" customFormat="false" ht="13.45" hidden="true" customHeight="true" outlineLevel="1" collapsed="false">
      <c r="A271" s="34" t="s">
        <v>54</v>
      </c>
      <c r="B271" s="34"/>
      <c r="C271" s="34"/>
      <c r="D271" s="35" t="n">
        <v>169000</v>
      </c>
      <c r="E271" s="35" t="n">
        <v>50667.48</v>
      </c>
      <c r="F271" s="36"/>
      <c r="G271" s="35" t="n">
        <v>50667.48</v>
      </c>
      <c r="H271" s="37"/>
      <c r="I271" s="38" t="s">
        <v>74</v>
      </c>
      <c r="J271" s="39" t="n">
        <v>18</v>
      </c>
      <c r="K271" s="37"/>
      <c r="L271" s="35" t="n">
        <v>2814.86</v>
      </c>
      <c r="M271" s="38" t="s">
        <v>108</v>
      </c>
      <c r="AP271" s="41"/>
      <c r="AQ271" s="41"/>
      <c r="BD271" s="42"/>
      <c r="BE271" s="42"/>
      <c r="BR271" s="43"/>
      <c r="BS271" s="43"/>
    </row>
    <row r="272" customFormat="false" ht="34.55" hidden="false" customHeight="false" outlineLevel="0" collapsed="false">
      <c r="A272" s="22" t="s">
        <v>109</v>
      </c>
      <c r="B272" s="23" t="s">
        <v>110</v>
      </c>
      <c r="C272" s="23" t="s">
        <v>40</v>
      </c>
      <c r="D272" s="24" t="n">
        <f aca="false">D284</f>
        <v>22000</v>
      </c>
      <c r="E272" s="24" t="n">
        <f aca="false">E284</f>
        <v>6595.8</v>
      </c>
      <c r="F272" s="24" t="n">
        <f aca="false">F284</f>
        <v>0</v>
      </c>
      <c r="G272" s="24" t="n">
        <f aca="false">G284</f>
        <v>6595.8</v>
      </c>
      <c r="H272" s="24" t="n">
        <f aca="false">H284</f>
        <v>0</v>
      </c>
      <c r="I272" s="24" t="str">
        <f aca="false">I284</f>
        <v>29</v>
      </c>
      <c r="J272" s="25" t="n">
        <v>18</v>
      </c>
      <c r="K272" s="24" t="n">
        <f aca="false">K284</f>
        <v>0</v>
      </c>
      <c r="L272" s="26" t="n">
        <f aca="false">SUM(L273:L284)</f>
        <v>4397.16</v>
      </c>
      <c r="M272" s="27"/>
      <c r="N272" s="28" t="n">
        <f aca="false">SUM(L273:L284)-L272</f>
        <v>0</v>
      </c>
      <c r="O272" s="28"/>
      <c r="P272" s="29" t="n">
        <f aca="false">IF(P$4&lt;=$J272,$G272/$J272,0)</f>
        <v>366.433333333333</v>
      </c>
      <c r="Q272" s="29" t="n">
        <f aca="false">IF(Q$4&lt;=$J272,$G272/$J272,0)</f>
        <v>366.433333333333</v>
      </c>
      <c r="R272" s="29" t="n">
        <f aca="false">IF(R$4&lt;=$J272,$G272/$J272,0)</f>
        <v>366.433333333333</v>
      </c>
      <c r="S272" s="29" t="n">
        <f aca="false">IF(S$4&lt;=$J272,$G272/$J272,0)</f>
        <v>366.433333333333</v>
      </c>
      <c r="T272" s="29" t="n">
        <f aca="false">IF(T$4&lt;=$J272,$G272/$J272,0)</f>
        <v>366.433333333333</v>
      </c>
      <c r="U272" s="29" t="n">
        <f aca="false">IF(U$4&lt;=$J272,$G272/$J272,0)</f>
        <v>366.433333333333</v>
      </c>
      <c r="V272" s="29" t="n">
        <f aca="false">IF(V$4&lt;=$J272,$G272/$J272,0)</f>
        <v>366.433333333333</v>
      </c>
      <c r="W272" s="29" t="n">
        <f aca="false">IF(W$4&lt;=$J272,$G272/$J272,0)</f>
        <v>366.433333333333</v>
      </c>
      <c r="X272" s="29" t="n">
        <f aca="false">IF(X$4&lt;=$J272,$G272/$J272,0)</f>
        <v>366.433333333333</v>
      </c>
      <c r="Y272" s="29" t="n">
        <f aca="false">IF(Y$4&lt;=$J272,$G272/$J272,0)</f>
        <v>366.433333333333</v>
      </c>
      <c r="Z272" s="29" t="n">
        <f aca="false">IF(Z$4&lt;=$J272,$G272/$J272,0)</f>
        <v>366.433333333333</v>
      </c>
      <c r="AA272" s="29" t="n">
        <f aca="false">IF(AA$4&lt;=$J272,$G272/$J272,0)</f>
        <v>366.433333333333</v>
      </c>
      <c r="AB272" s="30" t="n">
        <f aca="false">SUM(P272:AA272)</f>
        <v>4397.2</v>
      </c>
      <c r="AC272" s="30" t="n">
        <f aca="false">G272-AB272</f>
        <v>2198.6</v>
      </c>
      <c r="AD272" s="29" t="n">
        <f aca="false">IF(AD$4&lt;=$J272,$G272/$J272,0)</f>
        <v>366.433333333333</v>
      </c>
      <c r="AE272" s="29" t="n">
        <f aca="false">IF(AE$4&lt;=$J272,$G272/$J272,0)</f>
        <v>366.433333333333</v>
      </c>
      <c r="AF272" s="29" t="n">
        <f aca="false">IF(AF$4&lt;=$J272,$G272/$J272,0)</f>
        <v>366.433333333333</v>
      </c>
      <c r="AG272" s="29" t="n">
        <f aca="false">IF(AG$4&lt;=$J272,$G272/$J272,0)</f>
        <v>366.433333333333</v>
      </c>
      <c r="AH272" s="29" t="n">
        <f aca="false">IF(AH$4&lt;=$J272,$G272/$J272,0)</f>
        <v>366.433333333333</v>
      </c>
      <c r="AI272" s="29" t="n">
        <f aca="false">IF(AI$4&lt;=$J272,$G272/$J272,0)</f>
        <v>366.433333333333</v>
      </c>
      <c r="AJ272" s="29" t="n">
        <f aca="false">IF(AJ$4&lt;=$J272,$G272/$J272,0)</f>
        <v>0</v>
      </c>
      <c r="AK272" s="29" t="n">
        <f aca="false">IF(AK$4&lt;=$J272,$G272/$J272,0)</f>
        <v>0</v>
      </c>
      <c r="AL272" s="29" t="n">
        <f aca="false">IF(AL$4&lt;=$J272,$G272/$J272,0)</f>
        <v>0</v>
      </c>
      <c r="AM272" s="29" t="n">
        <f aca="false">IF(AM$4&lt;=$J272,$G272/$J272,0)</f>
        <v>0</v>
      </c>
      <c r="AN272" s="29" t="n">
        <f aca="false">IF(AN$4&lt;=$J272,$G272/$J272,0)</f>
        <v>0</v>
      </c>
      <c r="AO272" s="29" t="n">
        <f aca="false">IF(AO$4&lt;=$J272,$G272/$J272,0)</f>
        <v>0</v>
      </c>
      <c r="AP272" s="31" t="n">
        <f aca="false">SUM(AD272:AO272)</f>
        <v>2198.6</v>
      </c>
      <c r="AQ272" s="31" t="n">
        <f aca="false">AC272-AP272</f>
        <v>0</v>
      </c>
      <c r="AR272" s="29" t="n">
        <f aca="false">IF(AR$4&lt;=$J272,$G272/$J272,0)</f>
        <v>0</v>
      </c>
      <c r="AS272" s="29" t="n">
        <f aca="false">IF(AS$4&lt;=$J272,$G272/$J272,0)</f>
        <v>0</v>
      </c>
      <c r="AT272" s="29" t="n">
        <f aca="false">IF(AT$4&lt;=$J272,$G272/$J272,0)</f>
        <v>0</v>
      </c>
      <c r="AU272" s="29" t="n">
        <f aca="false">IF(AU$4&lt;=$J272,$G272/$J272,0)</f>
        <v>0</v>
      </c>
      <c r="AV272" s="29" t="n">
        <f aca="false">IF(AV$4&lt;=$J272,$G272/$J272,0)</f>
        <v>0</v>
      </c>
      <c r="AW272" s="29" t="n">
        <f aca="false">IF(AW$4&lt;=$J272,$G272/$J272,0)</f>
        <v>0</v>
      </c>
      <c r="AX272" s="29" t="n">
        <f aca="false">IF(AX$4&lt;=$J272,$G272/$J272,0)</f>
        <v>0</v>
      </c>
      <c r="AY272" s="29" t="n">
        <f aca="false">IF(AY$4&lt;=$J272,$G272/$J272,0)</f>
        <v>0</v>
      </c>
      <c r="AZ272" s="29" t="n">
        <f aca="false">IF(AZ$4&lt;=$J272,$G272/$J272,0)</f>
        <v>0</v>
      </c>
      <c r="BA272" s="29" t="n">
        <f aca="false">IF(BA$4&lt;=$J272,$G272/$J272,0)</f>
        <v>0</v>
      </c>
      <c r="BB272" s="29" t="n">
        <f aca="false">IF(BB$4&lt;=$J272,$G272/$J272,0)</f>
        <v>0</v>
      </c>
      <c r="BC272" s="29" t="n">
        <f aca="false">IF(BC$4&lt;=$J272,$G272/$J272,0)</f>
        <v>0</v>
      </c>
      <c r="BD272" s="32" t="n">
        <f aca="false">SUM(AR272:BC272)</f>
        <v>0</v>
      </c>
      <c r="BE272" s="32" t="n">
        <f aca="false">AQ272-BD272</f>
        <v>0</v>
      </c>
      <c r="BF272" s="29" t="n">
        <f aca="false">IF(BF$4&lt;=$J272,$G272/$J272,0)</f>
        <v>0</v>
      </c>
      <c r="BG272" s="29" t="n">
        <f aca="false">IF(BG$4&lt;=$J272,$G272/$J272,0)</f>
        <v>0</v>
      </c>
      <c r="BH272" s="29" t="n">
        <f aca="false">IF(BH$4&lt;=$J272,$G272/$J272,0)</f>
        <v>0</v>
      </c>
      <c r="BI272" s="29" t="n">
        <f aca="false">IF(BI$4&lt;=$J272,$G272/$J272,0)</f>
        <v>0</v>
      </c>
      <c r="BJ272" s="29" t="n">
        <f aca="false">IF(BJ$4&lt;=$J272,$G272/$J272,0)</f>
        <v>0</v>
      </c>
      <c r="BK272" s="29" t="n">
        <f aca="false">IF(BK$4&lt;=$J272,$G272/$J272,0)</f>
        <v>0</v>
      </c>
      <c r="BL272" s="29" t="n">
        <f aca="false">IF(BL$4&lt;=$J272,$G272/$J272,0)</f>
        <v>0</v>
      </c>
      <c r="BM272" s="29" t="n">
        <f aca="false">IF(BM$4&lt;=$J272,$G272/$J272,0)</f>
        <v>0</v>
      </c>
      <c r="BN272" s="29" t="n">
        <f aca="false">IF(BN$4&lt;=$J272,$G272/$J272,0)</f>
        <v>0</v>
      </c>
      <c r="BO272" s="29" t="n">
        <f aca="false">IF(BO$4&lt;=$J272,$G272/$J272,0)</f>
        <v>0</v>
      </c>
      <c r="BP272" s="29" t="n">
        <f aca="false">IF(BP$4&lt;=$J272,$G272/$J272,0)</f>
        <v>0</v>
      </c>
      <c r="BQ272" s="29" t="n">
        <f aca="false">IF(BQ$4&lt;=$J272,$G272/$J272,0)</f>
        <v>0</v>
      </c>
      <c r="BR272" s="33" t="n">
        <f aca="false">SUM(BF272:BQ272)</f>
        <v>0</v>
      </c>
      <c r="BS272" s="33" t="n">
        <f aca="false">BE272-BR272</f>
        <v>0</v>
      </c>
    </row>
    <row r="273" customFormat="false" ht="15.8" hidden="true" customHeight="false" outlineLevel="1" collapsed="false">
      <c r="A273" s="34" t="s">
        <v>41</v>
      </c>
      <c r="B273" s="34"/>
      <c r="C273" s="34"/>
      <c r="D273" s="35" t="n">
        <v>22000</v>
      </c>
      <c r="E273" s="35" t="n">
        <v>10626.53</v>
      </c>
      <c r="F273" s="36"/>
      <c r="G273" s="35" t="n">
        <v>10626.53</v>
      </c>
      <c r="H273" s="37"/>
      <c r="I273" s="38" t="s">
        <v>74</v>
      </c>
      <c r="J273" s="39" t="n">
        <v>29</v>
      </c>
      <c r="K273" s="37"/>
      <c r="L273" s="35" t="n">
        <v>366.43</v>
      </c>
      <c r="M273" s="38" t="s">
        <v>108</v>
      </c>
      <c r="AP273" s="41"/>
      <c r="AQ273" s="41"/>
      <c r="BD273" s="42"/>
      <c r="BE273" s="42"/>
      <c r="BR273" s="43"/>
      <c r="BS273" s="43"/>
    </row>
    <row r="274" customFormat="false" ht="15.8" hidden="true" customHeight="false" outlineLevel="1" collapsed="false">
      <c r="A274" s="34" t="s">
        <v>44</v>
      </c>
      <c r="B274" s="34"/>
      <c r="C274" s="34"/>
      <c r="D274" s="35" t="n">
        <v>22000</v>
      </c>
      <c r="E274" s="35" t="n">
        <v>10260.1</v>
      </c>
      <c r="F274" s="36"/>
      <c r="G274" s="35" t="n">
        <v>10260.1</v>
      </c>
      <c r="H274" s="37"/>
      <c r="I274" s="38" t="s">
        <v>74</v>
      </c>
      <c r="J274" s="39" t="n">
        <v>28</v>
      </c>
      <c r="K274" s="37"/>
      <c r="L274" s="35" t="n">
        <v>366.43</v>
      </c>
      <c r="M274" s="38" t="s">
        <v>108</v>
      </c>
      <c r="AP274" s="41"/>
      <c r="AQ274" s="41"/>
      <c r="BD274" s="42"/>
      <c r="BE274" s="42"/>
      <c r="BR274" s="43"/>
      <c r="BS274" s="43"/>
    </row>
    <row r="275" customFormat="false" ht="13.45" hidden="true" customHeight="true" outlineLevel="1" collapsed="false">
      <c r="A275" s="34" t="s">
        <v>45</v>
      </c>
      <c r="B275" s="34"/>
      <c r="C275" s="34"/>
      <c r="D275" s="35" t="n">
        <v>22000</v>
      </c>
      <c r="E275" s="35" t="n">
        <v>9893.67</v>
      </c>
      <c r="F275" s="36"/>
      <c r="G275" s="35" t="n">
        <v>9893.67</v>
      </c>
      <c r="H275" s="37"/>
      <c r="I275" s="38" t="s">
        <v>74</v>
      </c>
      <c r="J275" s="39" t="n">
        <v>27</v>
      </c>
      <c r="K275" s="37"/>
      <c r="L275" s="35" t="n">
        <v>366.43</v>
      </c>
      <c r="M275" s="38" t="s">
        <v>108</v>
      </c>
      <c r="AP275" s="41"/>
      <c r="AQ275" s="41"/>
      <c r="BD275" s="42"/>
      <c r="BE275" s="42"/>
      <c r="BR275" s="43"/>
      <c r="BS275" s="43"/>
    </row>
    <row r="276" customFormat="false" ht="13.45" hidden="true" customHeight="true" outlineLevel="1" collapsed="false">
      <c r="A276" s="34" t="s">
        <v>46</v>
      </c>
      <c r="B276" s="34"/>
      <c r="C276" s="34"/>
      <c r="D276" s="35" t="n">
        <v>22000</v>
      </c>
      <c r="E276" s="35" t="n">
        <v>9527.24</v>
      </c>
      <c r="F276" s="36"/>
      <c r="G276" s="35" t="n">
        <v>9527.24</v>
      </c>
      <c r="H276" s="37"/>
      <c r="I276" s="38" t="s">
        <v>74</v>
      </c>
      <c r="J276" s="39" t="n">
        <v>26</v>
      </c>
      <c r="K276" s="37"/>
      <c r="L276" s="35" t="n">
        <v>366.43</v>
      </c>
      <c r="M276" s="38" t="s">
        <v>108</v>
      </c>
      <c r="AP276" s="41"/>
      <c r="AQ276" s="41"/>
      <c r="BD276" s="42"/>
      <c r="BE276" s="42"/>
      <c r="BR276" s="43"/>
      <c r="BS276" s="43"/>
    </row>
    <row r="277" customFormat="false" ht="13.45" hidden="true" customHeight="true" outlineLevel="1" collapsed="false">
      <c r="A277" s="34" t="s">
        <v>47</v>
      </c>
      <c r="B277" s="34"/>
      <c r="C277" s="34"/>
      <c r="D277" s="35" t="n">
        <v>22000</v>
      </c>
      <c r="E277" s="35" t="n">
        <v>9160.81</v>
      </c>
      <c r="F277" s="36"/>
      <c r="G277" s="35" t="n">
        <v>9160.81</v>
      </c>
      <c r="H277" s="37"/>
      <c r="I277" s="38" t="s">
        <v>74</v>
      </c>
      <c r="J277" s="39" t="n">
        <v>25</v>
      </c>
      <c r="K277" s="37"/>
      <c r="L277" s="35" t="n">
        <v>366.43</v>
      </c>
      <c r="M277" s="38" t="s">
        <v>108</v>
      </c>
      <c r="AP277" s="41"/>
      <c r="AQ277" s="41"/>
      <c r="BD277" s="42"/>
      <c r="BE277" s="42"/>
      <c r="BR277" s="43"/>
      <c r="BS277" s="43"/>
    </row>
    <row r="278" customFormat="false" ht="13.45" hidden="true" customHeight="true" outlineLevel="1" collapsed="false">
      <c r="A278" s="34" t="s">
        <v>48</v>
      </c>
      <c r="B278" s="34"/>
      <c r="C278" s="34"/>
      <c r="D278" s="35" t="n">
        <v>22000</v>
      </c>
      <c r="E278" s="35" t="n">
        <v>8794.38</v>
      </c>
      <c r="F278" s="36"/>
      <c r="G278" s="35" t="n">
        <v>8794.38</v>
      </c>
      <c r="H278" s="37"/>
      <c r="I278" s="38" t="s">
        <v>74</v>
      </c>
      <c r="J278" s="39" t="n">
        <v>24</v>
      </c>
      <c r="K278" s="37"/>
      <c r="L278" s="35" t="n">
        <v>366.43</v>
      </c>
      <c r="M278" s="38" t="s">
        <v>108</v>
      </c>
      <c r="AP278" s="41"/>
      <c r="AQ278" s="41"/>
      <c r="BD278" s="42"/>
      <c r="BE278" s="42"/>
      <c r="BR278" s="43"/>
      <c r="BS278" s="43"/>
    </row>
    <row r="279" customFormat="false" ht="13.45" hidden="true" customHeight="true" outlineLevel="1" collapsed="false">
      <c r="A279" s="34" t="s">
        <v>49</v>
      </c>
      <c r="B279" s="34"/>
      <c r="C279" s="34"/>
      <c r="D279" s="35" t="n">
        <v>22000</v>
      </c>
      <c r="E279" s="35" t="n">
        <v>8427.95</v>
      </c>
      <c r="F279" s="36"/>
      <c r="G279" s="35" t="n">
        <v>8427.95</v>
      </c>
      <c r="H279" s="37"/>
      <c r="I279" s="38" t="s">
        <v>74</v>
      </c>
      <c r="J279" s="39" t="n">
        <v>23</v>
      </c>
      <c r="K279" s="37"/>
      <c r="L279" s="35" t="n">
        <v>366.43</v>
      </c>
      <c r="M279" s="38" t="s">
        <v>108</v>
      </c>
      <c r="AP279" s="41"/>
      <c r="AQ279" s="41"/>
      <c r="BD279" s="42"/>
      <c r="BE279" s="42"/>
      <c r="BR279" s="43"/>
      <c r="BS279" s="43"/>
    </row>
    <row r="280" customFormat="false" ht="13.45" hidden="true" customHeight="true" outlineLevel="1" collapsed="false">
      <c r="A280" s="34" t="s">
        <v>50</v>
      </c>
      <c r="B280" s="34"/>
      <c r="C280" s="34"/>
      <c r="D280" s="35" t="n">
        <v>22000</v>
      </c>
      <c r="E280" s="35" t="n">
        <v>8061.52</v>
      </c>
      <c r="F280" s="36"/>
      <c r="G280" s="35" t="n">
        <v>8061.52</v>
      </c>
      <c r="H280" s="37"/>
      <c r="I280" s="38" t="s">
        <v>74</v>
      </c>
      <c r="J280" s="39" t="n">
        <v>22</v>
      </c>
      <c r="K280" s="37"/>
      <c r="L280" s="35" t="n">
        <v>366.43</v>
      </c>
      <c r="M280" s="38" t="s">
        <v>108</v>
      </c>
      <c r="AP280" s="41"/>
      <c r="AQ280" s="41"/>
      <c r="BD280" s="42"/>
      <c r="BE280" s="42"/>
      <c r="BR280" s="43"/>
      <c r="BS280" s="43"/>
    </row>
    <row r="281" customFormat="false" ht="13.45" hidden="true" customHeight="true" outlineLevel="1" collapsed="false">
      <c r="A281" s="34" t="s">
        <v>51</v>
      </c>
      <c r="B281" s="34"/>
      <c r="C281" s="34"/>
      <c r="D281" s="35" t="n">
        <v>22000</v>
      </c>
      <c r="E281" s="35" t="n">
        <v>7695.09</v>
      </c>
      <c r="F281" s="36"/>
      <c r="G281" s="35" t="n">
        <v>7695.09</v>
      </c>
      <c r="H281" s="37"/>
      <c r="I281" s="38" t="s">
        <v>74</v>
      </c>
      <c r="J281" s="39" t="n">
        <v>21</v>
      </c>
      <c r="K281" s="37"/>
      <c r="L281" s="35" t="n">
        <v>366.43</v>
      </c>
      <c r="M281" s="38" t="s">
        <v>108</v>
      </c>
      <c r="AP281" s="41"/>
      <c r="AQ281" s="41"/>
      <c r="BD281" s="42"/>
      <c r="BE281" s="42"/>
      <c r="BR281" s="43"/>
      <c r="BS281" s="43"/>
    </row>
    <row r="282" customFormat="false" ht="13.45" hidden="true" customHeight="true" outlineLevel="1" collapsed="false">
      <c r="A282" s="34" t="s">
        <v>52</v>
      </c>
      <c r="B282" s="34"/>
      <c r="C282" s="34"/>
      <c r="D282" s="35" t="n">
        <v>22000</v>
      </c>
      <c r="E282" s="35" t="n">
        <v>7328.66</v>
      </c>
      <c r="F282" s="36"/>
      <c r="G282" s="35" t="n">
        <v>7328.66</v>
      </c>
      <c r="H282" s="37"/>
      <c r="I282" s="38" t="s">
        <v>74</v>
      </c>
      <c r="J282" s="39" t="n">
        <v>20</v>
      </c>
      <c r="K282" s="37"/>
      <c r="L282" s="35" t="n">
        <v>366.43</v>
      </c>
      <c r="M282" s="38" t="s">
        <v>108</v>
      </c>
      <c r="AP282" s="41"/>
      <c r="AQ282" s="41"/>
      <c r="BD282" s="42"/>
      <c r="BE282" s="42"/>
      <c r="BR282" s="43"/>
      <c r="BS282" s="43"/>
    </row>
    <row r="283" customFormat="false" ht="13.45" hidden="true" customHeight="true" outlineLevel="1" collapsed="false">
      <c r="A283" s="34" t="s">
        <v>53</v>
      </c>
      <c r="B283" s="34"/>
      <c r="C283" s="34"/>
      <c r="D283" s="35" t="n">
        <v>22000</v>
      </c>
      <c r="E283" s="35" t="n">
        <v>6962.23</v>
      </c>
      <c r="F283" s="36"/>
      <c r="G283" s="35" t="n">
        <v>6962.23</v>
      </c>
      <c r="H283" s="37"/>
      <c r="I283" s="38" t="s">
        <v>74</v>
      </c>
      <c r="J283" s="39" t="n">
        <v>19</v>
      </c>
      <c r="K283" s="37"/>
      <c r="L283" s="35" t="n">
        <v>366.43</v>
      </c>
      <c r="M283" s="38" t="s">
        <v>108</v>
      </c>
      <c r="AP283" s="41"/>
      <c r="AQ283" s="41"/>
      <c r="BD283" s="42"/>
      <c r="BE283" s="42"/>
      <c r="BR283" s="43"/>
      <c r="BS283" s="43"/>
    </row>
    <row r="284" customFormat="false" ht="13.45" hidden="true" customHeight="true" outlineLevel="1" collapsed="false">
      <c r="A284" s="34" t="s">
        <v>54</v>
      </c>
      <c r="B284" s="34"/>
      <c r="C284" s="34"/>
      <c r="D284" s="35" t="n">
        <v>22000</v>
      </c>
      <c r="E284" s="35" t="n">
        <v>6595.8</v>
      </c>
      <c r="F284" s="36"/>
      <c r="G284" s="35" t="n">
        <v>6595.8</v>
      </c>
      <c r="H284" s="37"/>
      <c r="I284" s="38" t="s">
        <v>74</v>
      </c>
      <c r="J284" s="39" t="n">
        <v>18</v>
      </c>
      <c r="K284" s="37"/>
      <c r="L284" s="35" t="n">
        <v>366.43</v>
      </c>
      <c r="M284" s="38" t="s">
        <v>108</v>
      </c>
      <c r="AP284" s="41"/>
      <c r="AQ284" s="41"/>
      <c r="BD284" s="42"/>
      <c r="BE284" s="42"/>
      <c r="BR284" s="43"/>
      <c r="BS284" s="43"/>
    </row>
    <row r="285" customFormat="false" ht="34.55" hidden="false" customHeight="false" outlineLevel="0" collapsed="false">
      <c r="A285" s="22" t="s">
        <v>111</v>
      </c>
      <c r="B285" s="23" t="s">
        <v>112</v>
      </c>
      <c r="C285" s="23" t="s">
        <v>40</v>
      </c>
      <c r="D285" s="24" t="n">
        <f aca="false">D297</f>
        <v>70000</v>
      </c>
      <c r="E285" s="24" t="n">
        <f aca="false">E297</f>
        <v>20986.5</v>
      </c>
      <c r="F285" s="24" t="n">
        <f aca="false">F297</f>
        <v>0</v>
      </c>
      <c r="G285" s="24" t="n">
        <f aca="false">G297</f>
        <v>20986.5</v>
      </c>
      <c r="H285" s="24" t="n">
        <f aca="false">H297</f>
        <v>0</v>
      </c>
      <c r="I285" s="24" t="str">
        <f aca="false">I297</f>
        <v>29</v>
      </c>
      <c r="J285" s="25" t="n">
        <v>18</v>
      </c>
      <c r="K285" s="24" t="n">
        <f aca="false">K297</f>
        <v>0</v>
      </c>
      <c r="L285" s="26" t="n">
        <f aca="false">SUM(L286:L297)</f>
        <v>13991.04</v>
      </c>
      <c r="M285" s="27"/>
      <c r="N285" s="28" t="n">
        <f aca="false">SUM(L286:L297)-L285</f>
        <v>0</v>
      </c>
      <c r="O285" s="28"/>
      <c r="P285" s="29" t="n">
        <f aca="false">IF(P$4&lt;=$J285,$G285/$J285,0)</f>
        <v>1165.91666666667</v>
      </c>
      <c r="Q285" s="29" t="n">
        <f aca="false">IF(Q$4&lt;=$J285,$G285/$J285,0)</f>
        <v>1165.91666666667</v>
      </c>
      <c r="R285" s="29" t="n">
        <f aca="false">IF(R$4&lt;=$J285,$G285/$J285,0)</f>
        <v>1165.91666666667</v>
      </c>
      <c r="S285" s="29" t="n">
        <f aca="false">IF(S$4&lt;=$J285,$G285/$J285,0)</f>
        <v>1165.91666666667</v>
      </c>
      <c r="T285" s="29" t="n">
        <f aca="false">IF(T$4&lt;=$J285,$G285/$J285,0)</f>
        <v>1165.91666666667</v>
      </c>
      <c r="U285" s="29" t="n">
        <f aca="false">IF(U$4&lt;=$J285,$G285/$J285,0)</f>
        <v>1165.91666666667</v>
      </c>
      <c r="V285" s="29" t="n">
        <f aca="false">IF(V$4&lt;=$J285,$G285/$J285,0)</f>
        <v>1165.91666666667</v>
      </c>
      <c r="W285" s="29" t="n">
        <f aca="false">IF(W$4&lt;=$J285,$G285/$J285,0)</f>
        <v>1165.91666666667</v>
      </c>
      <c r="X285" s="29" t="n">
        <f aca="false">IF(X$4&lt;=$J285,$G285/$J285,0)</f>
        <v>1165.91666666667</v>
      </c>
      <c r="Y285" s="29" t="n">
        <f aca="false">IF(Y$4&lt;=$J285,$G285/$J285,0)</f>
        <v>1165.91666666667</v>
      </c>
      <c r="Z285" s="29" t="n">
        <f aca="false">IF(Z$4&lt;=$J285,$G285/$J285,0)</f>
        <v>1165.91666666667</v>
      </c>
      <c r="AA285" s="29" t="n">
        <f aca="false">IF(AA$4&lt;=$J285,$G285/$J285,0)</f>
        <v>1165.91666666667</v>
      </c>
      <c r="AB285" s="30" t="n">
        <f aca="false">SUM(P285:AA285)</f>
        <v>13991</v>
      </c>
      <c r="AC285" s="30" t="n">
        <f aca="false">G285-AB285</f>
        <v>6995.5</v>
      </c>
      <c r="AD285" s="29" t="n">
        <f aca="false">IF(AD$4&lt;=$J285,$G285/$J285,0)</f>
        <v>1165.91666666667</v>
      </c>
      <c r="AE285" s="29" t="n">
        <f aca="false">IF(AE$4&lt;=$J285,$G285/$J285,0)</f>
        <v>1165.91666666667</v>
      </c>
      <c r="AF285" s="29" t="n">
        <f aca="false">IF(AF$4&lt;=$J285,$G285/$J285,0)</f>
        <v>1165.91666666667</v>
      </c>
      <c r="AG285" s="29" t="n">
        <f aca="false">IF(AG$4&lt;=$J285,$G285/$J285,0)</f>
        <v>1165.91666666667</v>
      </c>
      <c r="AH285" s="29" t="n">
        <f aca="false">IF(AH$4&lt;=$J285,$G285/$J285,0)</f>
        <v>1165.91666666667</v>
      </c>
      <c r="AI285" s="29" t="n">
        <f aca="false">IF(AI$4&lt;=$J285,$G285/$J285,0)</f>
        <v>1165.91666666667</v>
      </c>
      <c r="AJ285" s="29" t="n">
        <f aca="false">IF(AJ$4&lt;=$J285,$G285/$J285,0)</f>
        <v>0</v>
      </c>
      <c r="AK285" s="29" t="n">
        <f aca="false">IF(AK$4&lt;=$J285,$G285/$J285,0)</f>
        <v>0</v>
      </c>
      <c r="AL285" s="29" t="n">
        <f aca="false">IF(AL$4&lt;=$J285,$G285/$J285,0)</f>
        <v>0</v>
      </c>
      <c r="AM285" s="29" t="n">
        <f aca="false">IF(AM$4&lt;=$J285,$G285/$J285,0)</f>
        <v>0</v>
      </c>
      <c r="AN285" s="29" t="n">
        <f aca="false">IF(AN$4&lt;=$J285,$G285/$J285,0)</f>
        <v>0</v>
      </c>
      <c r="AO285" s="29" t="n">
        <f aca="false">IF(AO$4&lt;=$J285,$G285/$J285,0)</f>
        <v>0</v>
      </c>
      <c r="AP285" s="31" t="n">
        <f aca="false">SUM(AD285:AO285)</f>
        <v>6995.5</v>
      </c>
      <c r="AQ285" s="31" t="n">
        <f aca="false">AC285-AP285</f>
        <v>0</v>
      </c>
      <c r="AR285" s="29" t="n">
        <f aca="false">IF(AR$4&lt;=$J285,$G285/$J285,0)</f>
        <v>0</v>
      </c>
      <c r="AS285" s="29" t="n">
        <f aca="false">IF(AS$4&lt;=$J285,$G285/$J285,0)</f>
        <v>0</v>
      </c>
      <c r="AT285" s="29" t="n">
        <f aca="false">IF(AT$4&lt;=$J285,$G285/$J285,0)</f>
        <v>0</v>
      </c>
      <c r="AU285" s="29" t="n">
        <f aca="false">IF(AU$4&lt;=$J285,$G285/$J285,0)</f>
        <v>0</v>
      </c>
      <c r="AV285" s="29" t="n">
        <f aca="false">IF(AV$4&lt;=$J285,$G285/$J285,0)</f>
        <v>0</v>
      </c>
      <c r="AW285" s="29" t="n">
        <f aca="false">IF(AW$4&lt;=$J285,$G285/$J285,0)</f>
        <v>0</v>
      </c>
      <c r="AX285" s="29" t="n">
        <f aca="false">IF(AX$4&lt;=$J285,$G285/$J285,0)</f>
        <v>0</v>
      </c>
      <c r="AY285" s="29" t="n">
        <f aca="false">IF(AY$4&lt;=$J285,$G285/$J285,0)</f>
        <v>0</v>
      </c>
      <c r="AZ285" s="29" t="n">
        <f aca="false">IF(AZ$4&lt;=$J285,$G285/$J285,0)</f>
        <v>0</v>
      </c>
      <c r="BA285" s="29" t="n">
        <f aca="false">IF(BA$4&lt;=$J285,$G285/$J285,0)</f>
        <v>0</v>
      </c>
      <c r="BB285" s="29" t="n">
        <f aca="false">IF(BB$4&lt;=$J285,$G285/$J285,0)</f>
        <v>0</v>
      </c>
      <c r="BC285" s="29" t="n">
        <f aca="false">IF(BC$4&lt;=$J285,$G285/$J285,0)</f>
        <v>0</v>
      </c>
      <c r="BD285" s="32" t="n">
        <f aca="false">SUM(AR285:BC285)</f>
        <v>0</v>
      </c>
      <c r="BE285" s="32" t="n">
        <f aca="false">AQ285-BD285</f>
        <v>0</v>
      </c>
      <c r="BF285" s="29" t="n">
        <f aca="false">IF(BF$4&lt;=$J285,$G285/$J285,0)</f>
        <v>0</v>
      </c>
      <c r="BG285" s="29" t="n">
        <f aca="false">IF(BG$4&lt;=$J285,$G285/$J285,0)</f>
        <v>0</v>
      </c>
      <c r="BH285" s="29" t="n">
        <f aca="false">IF(BH$4&lt;=$J285,$G285/$J285,0)</f>
        <v>0</v>
      </c>
      <c r="BI285" s="29" t="n">
        <f aca="false">IF(BI$4&lt;=$J285,$G285/$J285,0)</f>
        <v>0</v>
      </c>
      <c r="BJ285" s="29" t="n">
        <f aca="false">IF(BJ$4&lt;=$J285,$G285/$J285,0)</f>
        <v>0</v>
      </c>
      <c r="BK285" s="29" t="n">
        <f aca="false">IF(BK$4&lt;=$J285,$G285/$J285,0)</f>
        <v>0</v>
      </c>
      <c r="BL285" s="29" t="n">
        <f aca="false">IF(BL$4&lt;=$J285,$G285/$J285,0)</f>
        <v>0</v>
      </c>
      <c r="BM285" s="29" t="n">
        <f aca="false">IF(BM$4&lt;=$J285,$G285/$J285,0)</f>
        <v>0</v>
      </c>
      <c r="BN285" s="29" t="n">
        <f aca="false">IF(BN$4&lt;=$J285,$G285/$J285,0)</f>
        <v>0</v>
      </c>
      <c r="BO285" s="29" t="n">
        <f aca="false">IF(BO$4&lt;=$J285,$G285/$J285,0)</f>
        <v>0</v>
      </c>
      <c r="BP285" s="29" t="n">
        <f aca="false">IF(BP$4&lt;=$J285,$G285/$J285,0)</f>
        <v>0</v>
      </c>
      <c r="BQ285" s="29" t="n">
        <f aca="false">IF(BQ$4&lt;=$J285,$G285/$J285,0)</f>
        <v>0</v>
      </c>
      <c r="BR285" s="33" t="n">
        <f aca="false">SUM(BF285:BQ285)</f>
        <v>0</v>
      </c>
      <c r="BS285" s="33" t="n">
        <f aca="false">BE285-BR285</f>
        <v>0</v>
      </c>
    </row>
    <row r="286" customFormat="false" ht="15.8" hidden="true" customHeight="false" outlineLevel="1" collapsed="false">
      <c r="A286" s="34" t="s">
        <v>41</v>
      </c>
      <c r="B286" s="34"/>
      <c r="C286" s="34"/>
      <c r="D286" s="35" t="n">
        <v>70000</v>
      </c>
      <c r="E286" s="35" t="n">
        <v>33811.62</v>
      </c>
      <c r="F286" s="36"/>
      <c r="G286" s="35" t="n">
        <v>33811.62</v>
      </c>
      <c r="H286" s="37"/>
      <c r="I286" s="38" t="s">
        <v>74</v>
      </c>
      <c r="J286" s="39" t="n">
        <v>29</v>
      </c>
      <c r="K286" s="37"/>
      <c r="L286" s="35" t="n">
        <v>1165.92</v>
      </c>
      <c r="M286" s="38" t="s">
        <v>108</v>
      </c>
      <c r="AP286" s="41"/>
      <c r="AQ286" s="41"/>
      <c r="BD286" s="42"/>
      <c r="BE286" s="42"/>
      <c r="BR286" s="43"/>
      <c r="BS286" s="43"/>
    </row>
    <row r="287" customFormat="false" ht="15.8" hidden="true" customHeight="false" outlineLevel="1" collapsed="false">
      <c r="A287" s="34" t="s">
        <v>44</v>
      </c>
      <c r="B287" s="34"/>
      <c r="C287" s="34"/>
      <c r="D287" s="35" t="n">
        <v>70000</v>
      </c>
      <c r="E287" s="35" t="n">
        <v>32645.7</v>
      </c>
      <c r="F287" s="36"/>
      <c r="G287" s="35" t="n">
        <v>32645.7</v>
      </c>
      <c r="H287" s="37"/>
      <c r="I287" s="38" t="s">
        <v>74</v>
      </c>
      <c r="J287" s="39" t="n">
        <v>28</v>
      </c>
      <c r="K287" s="37"/>
      <c r="L287" s="35" t="n">
        <v>1165.92</v>
      </c>
      <c r="M287" s="38" t="s">
        <v>108</v>
      </c>
      <c r="AP287" s="41"/>
      <c r="AQ287" s="41"/>
      <c r="BD287" s="42"/>
      <c r="BE287" s="42"/>
      <c r="BR287" s="43"/>
      <c r="BS287" s="43"/>
    </row>
    <row r="288" customFormat="false" ht="13.45" hidden="true" customHeight="true" outlineLevel="1" collapsed="false">
      <c r="A288" s="34" t="s">
        <v>45</v>
      </c>
      <c r="B288" s="34"/>
      <c r="C288" s="34"/>
      <c r="D288" s="35" t="n">
        <v>70000</v>
      </c>
      <c r="E288" s="35" t="n">
        <v>31479.78</v>
      </c>
      <c r="F288" s="36"/>
      <c r="G288" s="35" t="n">
        <v>31479.78</v>
      </c>
      <c r="H288" s="37"/>
      <c r="I288" s="38" t="s">
        <v>74</v>
      </c>
      <c r="J288" s="39" t="n">
        <v>27</v>
      </c>
      <c r="K288" s="37"/>
      <c r="L288" s="35" t="n">
        <v>1165.92</v>
      </c>
      <c r="M288" s="38" t="s">
        <v>108</v>
      </c>
      <c r="AP288" s="41"/>
      <c r="AQ288" s="41"/>
      <c r="BD288" s="42"/>
      <c r="BE288" s="42"/>
      <c r="BR288" s="43"/>
      <c r="BS288" s="43"/>
    </row>
    <row r="289" customFormat="false" ht="13.45" hidden="true" customHeight="true" outlineLevel="1" collapsed="false">
      <c r="A289" s="34" t="s">
        <v>46</v>
      </c>
      <c r="B289" s="34"/>
      <c r="C289" s="34"/>
      <c r="D289" s="35" t="n">
        <v>70000</v>
      </c>
      <c r="E289" s="35" t="n">
        <v>30313.86</v>
      </c>
      <c r="F289" s="36"/>
      <c r="G289" s="35" t="n">
        <v>30313.86</v>
      </c>
      <c r="H289" s="37"/>
      <c r="I289" s="38" t="s">
        <v>74</v>
      </c>
      <c r="J289" s="39" t="n">
        <v>26</v>
      </c>
      <c r="K289" s="37"/>
      <c r="L289" s="35" t="n">
        <v>1165.92</v>
      </c>
      <c r="M289" s="38" t="s">
        <v>108</v>
      </c>
      <c r="AP289" s="41"/>
      <c r="AQ289" s="41"/>
      <c r="BD289" s="42"/>
      <c r="BE289" s="42"/>
      <c r="BR289" s="43"/>
      <c r="BS289" s="43"/>
    </row>
    <row r="290" customFormat="false" ht="13.45" hidden="true" customHeight="true" outlineLevel="1" collapsed="false">
      <c r="A290" s="34" t="s">
        <v>47</v>
      </c>
      <c r="B290" s="34"/>
      <c r="C290" s="34"/>
      <c r="D290" s="35" t="n">
        <v>70000</v>
      </c>
      <c r="E290" s="35" t="n">
        <v>29147.94</v>
      </c>
      <c r="F290" s="36"/>
      <c r="G290" s="35" t="n">
        <v>29147.94</v>
      </c>
      <c r="H290" s="37"/>
      <c r="I290" s="38" t="s">
        <v>74</v>
      </c>
      <c r="J290" s="39" t="n">
        <v>25</v>
      </c>
      <c r="K290" s="37"/>
      <c r="L290" s="35" t="n">
        <v>1165.92</v>
      </c>
      <c r="M290" s="38" t="s">
        <v>108</v>
      </c>
      <c r="AP290" s="41"/>
      <c r="AQ290" s="41"/>
      <c r="BD290" s="42"/>
      <c r="BE290" s="42"/>
      <c r="BR290" s="43"/>
      <c r="BS290" s="43"/>
    </row>
    <row r="291" customFormat="false" ht="13.45" hidden="true" customHeight="true" outlineLevel="1" collapsed="false">
      <c r="A291" s="34" t="s">
        <v>48</v>
      </c>
      <c r="B291" s="34"/>
      <c r="C291" s="34"/>
      <c r="D291" s="35" t="n">
        <v>70000</v>
      </c>
      <c r="E291" s="35" t="n">
        <v>27982.02</v>
      </c>
      <c r="F291" s="36"/>
      <c r="G291" s="35" t="n">
        <v>27982.02</v>
      </c>
      <c r="H291" s="37"/>
      <c r="I291" s="38" t="s">
        <v>74</v>
      </c>
      <c r="J291" s="39" t="n">
        <v>24</v>
      </c>
      <c r="K291" s="37"/>
      <c r="L291" s="35" t="n">
        <v>1165.92</v>
      </c>
      <c r="M291" s="38" t="s">
        <v>108</v>
      </c>
      <c r="AP291" s="41"/>
      <c r="AQ291" s="41"/>
      <c r="BD291" s="42"/>
      <c r="BE291" s="42"/>
      <c r="BR291" s="43"/>
      <c r="BS291" s="43"/>
    </row>
    <row r="292" customFormat="false" ht="13.45" hidden="true" customHeight="true" outlineLevel="1" collapsed="false">
      <c r="A292" s="34" t="s">
        <v>49</v>
      </c>
      <c r="B292" s="34"/>
      <c r="C292" s="34"/>
      <c r="D292" s="35" t="n">
        <v>70000</v>
      </c>
      <c r="E292" s="35" t="n">
        <v>26816.1</v>
      </c>
      <c r="F292" s="36"/>
      <c r="G292" s="35" t="n">
        <v>26816.1</v>
      </c>
      <c r="H292" s="37"/>
      <c r="I292" s="38" t="s">
        <v>74</v>
      </c>
      <c r="J292" s="39" t="n">
        <v>23</v>
      </c>
      <c r="K292" s="37"/>
      <c r="L292" s="35" t="n">
        <v>1165.92</v>
      </c>
      <c r="M292" s="38" t="s">
        <v>108</v>
      </c>
      <c r="AP292" s="41"/>
      <c r="AQ292" s="41"/>
      <c r="BD292" s="42"/>
      <c r="BE292" s="42"/>
      <c r="BR292" s="43"/>
      <c r="BS292" s="43"/>
    </row>
    <row r="293" customFormat="false" ht="13.45" hidden="true" customHeight="true" outlineLevel="1" collapsed="false">
      <c r="A293" s="34" t="s">
        <v>50</v>
      </c>
      <c r="B293" s="34"/>
      <c r="C293" s="34"/>
      <c r="D293" s="35" t="n">
        <v>70000</v>
      </c>
      <c r="E293" s="35" t="n">
        <v>25650.18</v>
      </c>
      <c r="F293" s="36"/>
      <c r="G293" s="35" t="n">
        <v>25650.18</v>
      </c>
      <c r="H293" s="37"/>
      <c r="I293" s="38" t="s">
        <v>74</v>
      </c>
      <c r="J293" s="39" t="n">
        <v>22</v>
      </c>
      <c r="K293" s="37"/>
      <c r="L293" s="35" t="n">
        <v>1165.92</v>
      </c>
      <c r="M293" s="38" t="s">
        <v>108</v>
      </c>
      <c r="AP293" s="41"/>
      <c r="AQ293" s="41"/>
      <c r="BD293" s="42"/>
      <c r="BE293" s="42"/>
      <c r="BR293" s="43"/>
      <c r="BS293" s="43"/>
    </row>
    <row r="294" customFormat="false" ht="13.45" hidden="true" customHeight="true" outlineLevel="1" collapsed="false">
      <c r="A294" s="34" t="s">
        <v>51</v>
      </c>
      <c r="B294" s="34"/>
      <c r="C294" s="34"/>
      <c r="D294" s="35" t="n">
        <v>70000</v>
      </c>
      <c r="E294" s="35" t="n">
        <v>24484.26</v>
      </c>
      <c r="F294" s="36"/>
      <c r="G294" s="35" t="n">
        <v>24484.26</v>
      </c>
      <c r="H294" s="37"/>
      <c r="I294" s="38" t="s">
        <v>74</v>
      </c>
      <c r="J294" s="39" t="n">
        <v>21</v>
      </c>
      <c r="K294" s="37"/>
      <c r="L294" s="35" t="n">
        <v>1165.92</v>
      </c>
      <c r="M294" s="38" t="s">
        <v>108</v>
      </c>
      <c r="AP294" s="41"/>
      <c r="AQ294" s="41"/>
      <c r="BD294" s="42"/>
      <c r="BE294" s="42"/>
      <c r="BR294" s="43"/>
      <c r="BS294" s="43"/>
    </row>
    <row r="295" customFormat="false" ht="13.45" hidden="true" customHeight="true" outlineLevel="1" collapsed="false">
      <c r="A295" s="34" t="s">
        <v>52</v>
      </c>
      <c r="B295" s="34"/>
      <c r="C295" s="34"/>
      <c r="D295" s="35" t="n">
        <v>70000</v>
      </c>
      <c r="E295" s="35" t="n">
        <v>23318.34</v>
      </c>
      <c r="F295" s="36"/>
      <c r="G295" s="35" t="n">
        <v>23318.34</v>
      </c>
      <c r="H295" s="37"/>
      <c r="I295" s="38" t="s">
        <v>74</v>
      </c>
      <c r="J295" s="39" t="n">
        <v>20</v>
      </c>
      <c r="K295" s="37"/>
      <c r="L295" s="35" t="n">
        <v>1165.92</v>
      </c>
      <c r="M295" s="38" t="s">
        <v>108</v>
      </c>
      <c r="AP295" s="41"/>
      <c r="AQ295" s="41"/>
      <c r="BD295" s="42"/>
      <c r="BE295" s="42"/>
      <c r="BR295" s="43"/>
      <c r="BS295" s="43"/>
    </row>
    <row r="296" customFormat="false" ht="13.45" hidden="true" customHeight="true" outlineLevel="1" collapsed="false">
      <c r="A296" s="34" t="s">
        <v>53</v>
      </c>
      <c r="B296" s="34"/>
      <c r="C296" s="34"/>
      <c r="D296" s="35" t="n">
        <v>70000</v>
      </c>
      <c r="E296" s="35" t="n">
        <v>22152.42</v>
      </c>
      <c r="F296" s="36"/>
      <c r="G296" s="35" t="n">
        <v>22152.42</v>
      </c>
      <c r="H296" s="37"/>
      <c r="I296" s="38" t="s">
        <v>74</v>
      </c>
      <c r="J296" s="39" t="n">
        <v>19</v>
      </c>
      <c r="K296" s="37"/>
      <c r="L296" s="35" t="n">
        <v>1165.92</v>
      </c>
      <c r="M296" s="38" t="s">
        <v>108</v>
      </c>
      <c r="AP296" s="41"/>
      <c r="AQ296" s="41"/>
      <c r="BD296" s="42"/>
      <c r="BE296" s="42"/>
      <c r="BR296" s="43"/>
      <c r="BS296" s="43"/>
    </row>
    <row r="297" customFormat="false" ht="13.45" hidden="true" customHeight="true" outlineLevel="1" collapsed="false">
      <c r="A297" s="34" t="s">
        <v>54</v>
      </c>
      <c r="B297" s="34"/>
      <c r="C297" s="34"/>
      <c r="D297" s="35" t="n">
        <v>70000</v>
      </c>
      <c r="E297" s="35" t="n">
        <v>20986.5</v>
      </c>
      <c r="F297" s="36"/>
      <c r="G297" s="35" t="n">
        <v>20986.5</v>
      </c>
      <c r="H297" s="37"/>
      <c r="I297" s="38" t="s">
        <v>74</v>
      </c>
      <c r="J297" s="39" t="n">
        <v>18</v>
      </c>
      <c r="K297" s="37"/>
      <c r="L297" s="35" t="n">
        <v>1165.92</v>
      </c>
      <c r="M297" s="38" t="s">
        <v>108</v>
      </c>
      <c r="AP297" s="41"/>
      <c r="AQ297" s="41"/>
      <c r="BD297" s="42"/>
      <c r="BE297" s="42"/>
      <c r="BR297" s="43"/>
      <c r="BS297" s="43"/>
    </row>
    <row r="298" customFormat="false" ht="24.35" hidden="false" customHeight="false" outlineLevel="0" collapsed="false">
      <c r="A298" s="22" t="s">
        <v>113</v>
      </c>
      <c r="B298" s="23" t="s">
        <v>114</v>
      </c>
      <c r="C298" s="23" t="s">
        <v>115</v>
      </c>
      <c r="D298" s="24" t="n">
        <f aca="false">D310</f>
        <v>2959322.27</v>
      </c>
      <c r="E298" s="24" t="n">
        <f aca="false">E310</f>
        <v>1273728.84</v>
      </c>
      <c r="F298" s="24" t="n">
        <f aca="false">F310</f>
        <v>0</v>
      </c>
      <c r="G298" s="24" t="n">
        <f aca="false">G310</f>
        <v>1273728.84</v>
      </c>
      <c r="H298" s="24" t="n">
        <f aca="false">H310</f>
        <v>0</v>
      </c>
      <c r="I298" s="24" t="str">
        <f aca="false">I310</f>
        <v>60</v>
      </c>
      <c r="J298" s="25" t="n">
        <v>24</v>
      </c>
      <c r="K298" s="24" t="n">
        <f aca="false">K310</f>
        <v>0</v>
      </c>
      <c r="L298" s="26" t="n">
        <f aca="false">SUM(L299:L310)</f>
        <v>599364.47</v>
      </c>
      <c r="M298" s="27"/>
      <c r="N298" s="28" t="n">
        <f aca="false">SUM(L299:L310)-L298</f>
        <v>0</v>
      </c>
      <c r="O298" s="28"/>
      <c r="P298" s="29" t="n">
        <f aca="false">IF(P$4&lt;=$J298,$G298/$J298,0)</f>
        <v>53072.035</v>
      </c>
      <c r="Q298" s="29" t="n">
        <f aca="false">IF(Q$4&lt;=$J298,$G298/$J298,0)</f>
        <v>53072.035</v>
      </c>
      <c r="R298" s="29" t="n">
        <f aca="false">IF(R$4&lt;=$J298,$G298/$J298,0)</f>
        <v>53072.035</v>
      </c>
      <c r="S298" s="29" t="n">
        <f aca="false">IF(S$4&lt;=$J298,$G298/$J298,0)</f>
        <v>53072.035</v>
      </c>
      <c r="T298" s="29" t="n">
        <f aca="false">IF(T$4&lt;=$J298,$G298/$J298,0)</f>
        <v>53072.035</v>
      </c>
      <c r="U298" s="29" t="n">
        <f aca="false">IF(U$4&lt;=$J298,$G298/$J298,0)</f>
        <v>53072.035</v>
      </c>
      <c r="V298" s="29" t="n">
        <f aca="false">IF(V$4&lt;=$J298,$G298/$J298,0)</f>
        <v>53072.035</v>
      </c>
      <c r="W298" s="29" t="n">
        <f aca="false">IF(W$4&lt;=$J298,$G298/$J298,0)</f>
        <v>53072.035</v>
      </c>
      <c r="X298" s="29" t="n">
        <f aca="false">IF(X$4&lt;=$J298,$G298/$J298,0)</f>
        <v>53072.035</v>
      </c>
      <c r="Y298" s="29" t="n">
        <f aca="false">IF(Y$4&lt;=$J298,$G298/$J298,0)</f>
        <v>53072.035</v>
      </c>
      <c r="Z298" s="29" t="n">
        <f aca="false">IF(Z$4&lt;=$J298,$G298/$J298,0)</f>
        <v>53072.035</v>
      </c>
      <c r="AA298" s="29" t="n">
        <f aca="false">IF(AA$4&lt;=$J298,$G298/$J298,0)</f>
        <v>53072.035</v>
      </c>
      <c r="AB298" s="30" t="n">
        <f aca="false">SUM(P298:AA298)</f>
        <v>636864.42</v>
      </c>
      <c r="AC298" s="30" t="n">
        <f aca="false">G298-AB298</f>
        <v>636864.42</v>
      </c>
      <c r="AD298" s="29" t="n">
        <f aca="false">IF(AD$4&lt;=$J298,$G298/$J298,0)</f>
        <v>53072.035</v>
      </c>
      <c r="AE298" s="29" t="n">
        <f aca="false">IF(AE$4&lt;=$J298,$G298/$J298,0)</f>
        <v>53072.035</v>
      </c>
      <c r="AF298" s="29" t="n">
        <f aca="false">IF(AF$4&lt;=$J298,$G298/$J298,0)</f>
        <v>53072.035</v>
      </c>
      <c r="AG298" s="29" t="n">
        <f aca="false">IF(AG$4&lt;=$J298,$G298/$J298,0)</f>
        <v>53072.035</v>
      </c>
      <c r="AH298" s="29" t="n">
        <f aca="false">IF(AH$4&lt;=$J298,$G298/$J298,0)</f>
        <v>53072.035</v>
      </c>
      <c r="AI298" s="29" t="n">
        <f aca="false">IF(AI$4&lt;=$J298,$G298/$J298,0)</f>
        <v>53072.035</v>
      </c>
      <c r="AJ298" s="29" t="n">
        <f aca="false">IF(AJ$4&lt;=$J298,$G298/$J298,0)</f>
        <v>53072.035</v>
      </c>
      <c r="AK298" s="29" t="n">
        <f aca="false">IF(AK$4&lt;=$J298,$G298/$J298,0)</f>
        <v>53072.035</v>
      </c>
      <c r="AL298" s="29" t="n">
        <f aca="false">IF(AL$4&lt;=$J298,$G298/$J298,0)</f>
        <v>53072.035</v>
      </c>
      <c r="AM298" s="29" t="n">
        <f aca="false">IF(AM$4&lt;=$J298,$G298/$J298,0)</f>
        <v>53072.035</v>
      </c>
      <c r="AN298" s="29" t="n">
        <f aca="false">IF(AN$4&lt;=$J298,$G298/$J298,0)</f>
        <v>53072.035</v>
      </c>
      <c r="AO298" s="29" t="n">
        <f aca="false">IF(AO$4&lt;=$J298,$G298/$J298,0)</f>
        <v>53072.035</v>
      </c>
      <c r="AP298" s="31" t="n">
        <f aca="false">SUM(AD298:AO298)</f>
        <v>636864.42</v>
      </c>
      <c r="AQ298" s="31" t="n">
        <f aca="false">AC298-AP298</f>
        <v>0</v>
      </c>
      <c r="AR298" s="29" t="n">
        <f aca="false">IF(AR$4&lt;=$J298,$G298/$J298,0)</f>
        <v>0</v>
      </c>
      <c r="AS298" s="29" t="n">
        <f aca="false">IF(AS$4&lt;=$J298,$G298/$J298,0)</f>
        <v>0</v>
      </c>
      <c r="AT298" s="29" t="n">
        <f aca="false">IF(AT$4&lt;=$J298,$G298/$J298,0)</f>
        <v>0</v>
      </c>
      <c r="AU298" s="29" t="n">
        <f aca="false">IF(AU$4&lt;=$J298,$G298/$J298,0)</f>
        <v>0</v>
      </c>
      <c r="AV298" s="29" t="n">
        <f aca="false">IF(AV$4&lt;=$J298,$G298/$J298,0)</f>
        <v>0</v>
      </c>
      <c r="AW298" s="29" t="n">
        <f aca="false">IF(AW$4&lt;=$J298,$G298/$J298,0)</f>
        <v>0</v>
      </c>
      <c r="AX298" s="29" t="n">
        <f aca="false">IF(AX$4&lt;=$J298,$G298/$J298,0)</f>
        <v>0</v>
      </c>
      <c r="AY298" s="29" t="n">
        <f aca="false">IF(AY$4&lt;=$J298,$G298/$J298,0)</f>
        <v>0</v>
      </c>
      <c r="AZ298" s="29" t="n">
        <f aca="false">IF(AZ$4&lt;=$J298,$G298/$J298,0)</f>
        <v>0</v>
      </c>
      <c r="BA298" s="29" t="n">
        <f aca="false">IF(BA$4&lt;=$J298,$G298/$J298,0)</f>
        <v>0</v>
      </c>
      <c r="BB298" s="29" t="n">
        <f aca="false">IF(BB$4&lt;=$J298,$G298/$J298,0)</f>
        <v>0</v>
      </c>
      <c r="BC298" s="29" t="n">
        <f aca="false">IF(BC$4&lt;=$J298,$G298/$J298,0)</f>
        <v>0</v>
      </c>
      <c r="BD298" s="32" t="n">
        <f aca="false">SUM(AR298:BC298)</f>
        <v>0</v>
      </c>
      <c r="BE298" s="32" t="n">
        <f aca="false">AQ298-BD298</f>
        <v>0</v>
      </c>
      <c r="BF298" s="29" t="n">
        <f aca="false">IF(BF$4&lt;=$J298,$G298/$J298,0)</f>
        <v>0</v>
      </c>
      <c r="BG298" s="29" t="n">
        <f aca="false">IF(BG$4&lt;=$J298,$G298/$J298,0)</f>
        <v>0</v>
      </c>
      <c r="BH298" s="29" t="n">
        <f aca="false">IF(BH$4&lt;=$J298,$G298/$J298,0)</f>
        <v>0</v>
      </c>
      <c r="BI298" s="29" t="n">
        <f aca="false">IF(BI$4&lt;=$J298,$G298/$J298,0)</f>
        <v>0</v>
      </c>
      <c r="BJ298" s="29" t="n">
        <f aca="false">IF(BJ$4&lt;=$J298,$G298/$J298,0)</f>
        <v>0</v>
      </c>
      <c r="BK298" s="29" t="n">
        <f aca="false">IF(BK$4&lt;=$J298,$G298/$J298,0)</f>
        <v>0</v>
      </c>
      <c r="BL298" s="29" t="n">
        <f aca="false">IF(BL$4&lt;=$J298,$G298/$J298,0)</f>
        <v>0</v>
      </c>
      <c r="BM298" s="29" t="n">
        <f aca="false">IF(BM$4&lt;=$J298,$G298/$J298,0)</f>
        <v>0</v>
      </c>
      <c r="BN298" s="29" t="n">
        <f aca="false">IF(BN$4&lt;=$J298,$G298/$J298,0)</f>
        <v>0</v>
      </c>
      <c r="BO298" s="29" t="n">
        <f aca="false">IF(BO$4&lt;=$J298,$G298/$J298,0)</f>
        <v>0</v>
      </c>
      <c r="BP298" s="29" t="n">
        <f aca="false">IF(BP$4&lt;=$J298,$G298/$J298,0)</f>
        <v>0</v>
      </c>
      <c r="BQ298" s="29" t="n">
        <f aca="false">IF(BQ$4&lt;=$J298,$G298/$J298,0)</f>
        <v>0</v>
      </c>
      <c r="BR298" s="33" t="n">
        <f aca="false">SUM(BF298:BQ298)</f>
        <v>0</v>
      </c>
      <c r="BS298" s="33" t="n">
        <f aca="false">BE298-BR298</f>
        <v>0</v>
      </c>
    </row>
    <row r="299" customFormat="false" ht="15.8" hidden="true" customHeight="false" outlineLevel="1" collapsed="false">
      <c r="A299" s="34" t="s">
        <v>41</v>
      </c>
      <c r="B299" s="34"/>
      <c r="C299" s="34"/>
      <c r="D299" s="35" t="n">
        <v>2734322.27</v>
      </c>
      <c r="E299" s="35" t="n">
        <v>1595021.27</v>
      </c>
      <c r="F299" s="36"/>
      <c r="G299" s="35" t="n">
        <v>1595021.27</v>
      </c>
      <c r="H299" s="37"/>
      <c r="I299" s="38" t="s">
        <v>90</v>
      </c>
      <c r="J299" s="39" t="n">
        <v>35</v>
      </c>
      <c r="K299" s="37"/>
      <c r="L299" s="35" t="n">
        <v>45572.04</v>
      </c>
      <c r="M299" s="38" t="s">
        <v>43</v>
      </c>
      <c r="AP299" s="41"/>
      <c r="AQ299" s="41"/>
      <c r="BD299" s="42"/>
      <c r="BE299" s="42"/>
      <c r="BR299" s="43"/>
      <c r="BS299" s="43"/>
    </row>
    <row r="300" customFormat="false" ht="15.8" hidden="true" customHeight="false" outlineLevel="1" collapsed="false">
      <c r="A300" s="34" t="s">
        <v>44</v>
      </c>
      <c r="B300" s="34"/>
      <c r="C300" s="34"/>
      <c r="D300" s="35" t="n">
        <v>2734322.27</v>
      </c>
      <c r="E300" s="35" t="n">
        <v>1549449.23</v>
      </c>
      <c r="F300" s="36"/>
      <c r="G300" s="35" t="n">
        <v>1549449.23</v>
      </c>
      <c r="H300" s="37"/>
      <c r="I300" s="38" t="s">
        <v>90</v>
      </c>
      <c r="J300" s="39" t="n">
        <v>34</v>
      </c>
      <c r="K300" s="37"/>
      <c r="L300" s="35" t="n">
        <v>45572.04</v>
      </c>
      <c r="M300" s="38" t="s">
        <v>43</v>
      </c>
      <c r="AP300" s="41"/>
      <c r="AQ300" s="41"/>
      <c r="BD300" s="42"/>
      <c r="BE300" s="42"/>
      <c r="BR300" s="43"/>
      <c r="BS300" s="43"/>
    </row>
    <row r="301" customFormat="false" ht="13.45" hidden="true" customHeight="true" outlineLevel="1" collapsed="false">
      <c r="A301" s="34" t="s">
        <v>45</v>
      </c>
      <c r="B301" s="34"/>
      <c r="C301" s="34"/>
      <c r="D301" s="35" t="n">
        <v>2734322.27</v>
      </c>
      <c r="E301" s="35" t="n">
        <v>1503877.19</v>
      </c>
      <c r="F301" s="36"/>
      <c r="G301" s="35" t="n">
        <v>1503877.19</v>
      </c>
      <c r="H301" s="37"/>
      <c r="I301" s="38" t="s">
        <v>90</v>
      </c>
      <c r="J301" s="39" t="n">
        <v>33</v>
      </c>
      <c r="K301" s="37"/>
      <c r="L301" s="35" t="n">
        <v>45572.04</v>
      </c>
      <c r="M301" s="38" t="s">
        <v>43</v>
      </c>
      <c r="AP301" s="41"/>
      <c r="AQ301" s="41"/>
      <c r="BD301" s="42"/>
      <c r="BE301" s="42"/>
      <c r="BR301" s="43"/>
      <c r="BS301" s="43"/>
    </row>
    <row r="302" customFormat="false" ht="13.45" hidden="true" customHeight="true" outlineLevel="1" collapsed="false">
      <c r="A302" s="34" t="s">
        <v>46</v>
      </c>
      <c r="B302" s="34"/>
      <c r="C302" s="34"/>
      <c r="D302" s="35" t="n">
        <v>2734322.27</v>
      </c>
      <c r="E302" s="35" t="n">
        <v>1458305.15</v>
      </c>
      <c r="F302" s="36"/>
      <c r="G302" s="35" t="n">
        <v>1458305.15</v>
      </c>
      <c r="H302" s="37"/>
      <c r="I302" s="38" t="s">
        <v>90</v>
      </c>
      <c r="J302" s="39" t="n">
        <v>32</v>
      </c>
      <c r="K302" s="37"/>
      <c r="L302" s="35" t="n">
        <v>45572.04</v>
      </c>
      <c r="M302" s="38" t="s">
        <v>43</v>
      </c>
      <c r="AP302" s="41"/>
      <c r="AQ302" s="41"/>
      <c r="BD302" s="42"/>
      <c r="BE302" s="42"/>
      <c r="BR302" s="43"/>
      <c r="BS302" s="43"/>
    </row>
    <row r="303" customFormat="false" ht="13.45" hidden="true" customHeight="true" outlineLevel="1" collapsed="false">
      <c r="A303" s="34" t="s">
        <v>47</v>
      </c>
      <c r="B303" s="34"/>
      <c r="C303" s="34"/>
      <c r="D303" s="35" t="n">
        <v>2734322.27</v>
      </c>
      <c r="E303" s="35" t="n">
        <v>1412733.11</v>
      </c>
      <c r="F303" s="36"/>
      <c r="G303" s="35" t="n">
        <v>1412733.11</v>
      </c>
      <c r="H303" s="37"/>
      <c r="I303" s="38" t="s">
        <v>90</v>
      </c>
      <c r="J303" s="39" t="n">
        <v>31</v>
      </c>
      <c r="K303" s="37"/>
      <c r="L303" s="35" t="n">
        <v>45572.04</v>
      </c>
      <c r="M303" s="38" t="s">
        <v>43</v>
      </c>
      <c r="AP303" s="41"/>
      <c r="AQ303" s="41"/>
      <c r="BD303" s="42"/>
      <c r="BE303" s="42"/>
      <c r="BR303" s="43"/>
      <c r="BS303" s="43"/>
    </row>
    <row r="304" customFormat="false" ht="13.45" hidden="true" customHeight="true" outlineLevel="1" collapsed="false">
      <c r="A304" s="34" t="s">
        <v>48</v>
      </c>
      <c r="B304" s="34"/>
      <c r="C304" s="34"/>
      <c r="D304" s="35" t="n">
        <v>2959322.27</v>
      </c>
      <c r="E304" s="35" t="n">
        <v>1592161.07</v>
      </c>
      <c r="F304" s="36"/>
      <c r="G304" s="35" t="n">
        <v>1592161.07</v>
      </c>
      <c r="H304" s="37"/>
      <c r="I304" s="38" t="s">
        <v>90</v>
      </c>
      <c r="J304" s="39" t="n">
        <v>30</v>
      </c>
      <c r="K304" s="37"/>
      <c r="L304" s="35" t="n">
        <v>53072.04</v>
      </c>
      <c r="M304" s="38" t="s">
        <v>43</v>
      </c>
      <c r="AP304" s="41"/>
      <c r="AQ304" s="41"/>
      <c r="BD304" s="42"/>
      <c r="BE304" s="42"/>
      <c r="BR304" s="43"/>
      <c r="BS304" s="43"/>
    </row>
    <row r="305" customFormat="false" ht="13.45" hidden="true" customHeight="true" outlineLevel="1" collapsed="false">
      <c r="A305" s="34" t="s">
        <v>49</v>
      </c>
      <c r="B305" s="34"/>
      <c r="C305" s="34"/>
      <c r="D305" s="35" t="n">
        <v>2959322.27</v>
      </c>
      <c r="E305" s="35" t="n">
        <v>1539089.03</v>
      </c>
      <c r="F305" s="36"/>
      <c r="G305" s="35" t="n">
        <v>1539089.03</v>
      </c>
      <c r="H305" s="37"/>
      <c r="I305" s="38" t="s">
        <v>90</v>
      </c>
      <c r="J305" s="39" t="n">
        <v>29</v>
      </c>
      <c r="K305" s="37"/>
      <c r="L305" s="35" t="n">
        <v>53072.04</v>
      </c>
      <c r="M305" s="38" t="s">
        <v>43</v>
      </c>
      <c r="AP305" s="41"/>
      <c r="AQ305" s="41"/>
      <c r="BD305" s="42"/>
      <c r="BE305" s="42"/>
      <c r="BR305" s="43"/>
      <c r="BS305" s="43"/>
    </row>
    <row r="306" customFormat="false" ht="13.45" hidden="true" customHeight="true" outlineLevel="1" collapsed="false">
      <c r="A306" s="34" t="s">
        <v>50</v>
      </c>
      <c r="B306" s="34"/>
      <c r="C306" s="34"/>
      <c r="D306" s="35" t="n">
        <v>2959322.27</v>
      </c>
      <c r="E306" s="35" t="n">
        <v>1486016.99</v>
      </c>
      <c r="F306" s="36"/>
      <c r="G306" s="35" t="n">
        <v>1486016.99</v>
      </c>
      <c r="H306" s="37"/>
      <c r="I306" s="38" t="s">
        <v>90</v>
      </c>
      <c r="J306" s="39" t="n">
        <v>28</v>
      </c>
      <c r="K306" s="37"/>
      <c r="L306" s="35" t="n">
        <v>53072.04</v>
      </c>
      <c r="M306" s="38" t="s">
        <v>43</v>
      </c>
      <c r="AP306" s="41"/>
      <c r="AQ306" s="41"/>
      <c r="BD306" s="42"/>
      <c r="BE306" s="42"/>
      <c r="BR306" s="43"/>
      <c r="BS306" s="43"/>
    </row>
    <row r="307" customFormat="false" ht="13.45" hidden="true" customHeight="true" outlineLevel="1" collapsed="false">
      <c r="A307" s="34" t="s">
        <v>51</v>
      </c>
      <c r="B307" s="34"/>
      <c r="C307" s="34"/>
      <c r="D307" s="35" t="n">
        <v>2959322.27</v>
      </c>
      <c r="E307" s="35" t="n">
        <v>1432944.95</v>
      </c>
      <c r="F307" s="36"/>
      <c r="G307" s="35" t="n">
        <v>1432944.95</v>
      </c>
      <c r="H307" s="37"/>
      <c r="I307" s="38" t="s">
        <v>90</v>
      </c>
      <c r="J307" s="39" t="n">
        <v>27</v>
      </c>
      <c r="K307" s="37"/>
      <c r="L307" s="35" t="n">
        <v>53072.04</v>
      </c>
      <c r="M307" s="38" t="s">
        <v>43</v>
      </c>
      <c r="AP307" s="41"/>
      <c r="AQ307" s="41"/>
      <c r="BD307" s="42"/>
      <c r="BE307" s="42"/>
      <c r="BR307" s="43"/>
      <c r="BS307" s="43"/>
    </row>
    <row r="308" customFormat="false" ht="13.45" hidden="true" customHeight="true" outlineLevel="1" collapsed="false">
      <c r="A308" s="34" t="s">
        <v>52</v>
      </c>
      <c r="B308" s="34"/>
      <c r="C308" s="34"/>
      <c r="D308" s="35" t="n">
        <v>2959322.27</v>
      </c>
      <c r="E308" s="35" t="n">
        <v>1379872.91</v>
      </c>
      <c r="F308" s="36"/>
      <c r="G308" s="35" t="n">
        <v>1379872.91</v>
      </c>
      <c r="H308" s="37"/>
      <c r="I308" s="38" t="s">
        <v>90</v>
      </c>
      <c r="J308" s="39" t="n">
        <v>26</v>
      </c>
      <c r="K308" s="37"/>
      <c r="L308" s="35" t="n">
        <v>53072.03</v>
      </c>
      <c r="M308" s="38" t="s">
        <v>43</v>
      </c>
      <c r="AP308" s="41"/>
      <c r="AQ308" s="41"/>
      <c r="BD308" s="42"/>
      <c r="BE308" s="42"/>
      <c r="BR308" s="43"/>
      <c r="BS308" s="43"/>
    </row>
    <row r="309" customFormat="false" ht="13.45" hidden="true" customHeight="true" outlineLevel="1" collapsed="false">
      <c r="A309" s="34" t="s">
        <v>53</v>
      </c>
      <c r="B309" s="34"/>
      <c r="C309" s="34"/>
      <c r="D309" s="35" t="n">
        <v>2959322.27</v>
      </c>
      <c r="E309" s="35" t="n">
        <v>1326800.88</v>
      </c>
      <c r="F309" s="36"/>
      <c r="G309" s="35" t="n">
        <v>1326800.88</v>
      </c>
      <c r="H309" s="37"/>
      <c r="I309" s="38" t="s">
        <v>90</v>
      </c>
      <c r="J309" s="39" t="n">
        <v>25</v>
      </c>
      <c r="K309" s="37"/>
      <c r="L309" s="35" t="n">
        <v>53072.04</v>
      </c>
      <c r="M309" s="38" t="s">
        <v>43</v>
      </c>
      <c r="AP309" s="41"/>
      <c r="AQ309" s="41"/>
      <c r="BD309" s="42"/>
      <c r="BE309" s="42"/>
      <c r="BR309" s="43"/>
      <c r="BS309" s="43"/>
    </row>
    <row r="310" customFormat="false" ht="13.45" hidden="true" customHeight="true" outlineLevel="1" collapsed="false">
      <c r="A310" s="34" t="s">
        <v>54</v>
      </c>
      <c r="B310" s="34"/>
      <c r="C310" s="34"/>
      <c r="D310" s="35" t="n">
        <v>2959322.27</v>
      </c>
      <c r="E310" s="35" t="n">
        <v>1273728.84</v>
      </c>
      <c r="F310" s="36"/>
      <c r="G310" s="35" t="n">
        <v>1273728.84</v>
      </c>
      <c r="H310" s="37"/>
      <c r="I310" s="38" t="s">
        <v>90</v>
      </c>
      <c r="J310" s="39" t="n">
        <v>24</v>
      </c>
      <c r="K310" s="37"/>
      <c r="L310" s="35" t="n">
        <v>53072.04</v>
      </c>
      <c r="M310" s="38" t="s">
        <v>43</v>
      </c>
      <c r="AP310" s="41"/>
      <c r="AQ310" s="41"/>
      <c r="BD310" s="42"/>
      <c r="BE310" s="42"/>
      <c r="BR310" s="43"/>
      <c r="BS310" s="43"/>
    </row>
    <row r="311" customFormat="false" ht="15.8" hidden="false" customHeight="false" outlineLevel="0" collapsed="false">
      <c r="A311" s="22" t="s">
        <v>116</v>
      </c>
      <c r="B311" s="23" t="s">
        <v>117</v>
      </c>
      <c r="C311" s="23" t="s">
        <v>118</v>
      </c>
      <c r="D311" s="24" t="n">
        <f aca="false">D315</f>
        <v>90000</v>
      </c>
      <c r="E311" s="24" t="n">
        <f aca="false">E315</f>
        <v>85500</v>
      </c>
      <c r="F311" s="24" t="n">
        <f aca="false">F315</f>
        <v>0</v>
      </c>
      <c r="G311" s="24" t="n">
        <f aca="false">G315</f>
        <v>85500</v>
      </c>
      <c r="H311" s="24" t="n">
        <f aca="false">H315</f>
        <v>0</v>
      </c>
      <c r="I311" s="24" t="str">
        <f aca="false">I315</f>
        <v>60</v>
      </c>
      <c r="J311" s="25" t="n">
        <v>57</v>
      </c>
      <c r="K311" s="24" t="n">
        <f aca="false">K315</f>
        <v>0</v>
      </c>
      <c r="L311" s="24" t="n">
        <f aca="false">SUM(L312:L315)</f>
        <v>6000</v>
      </c>
      <c r="M311" s="27"/>
      <c r="N311" s="28" t="n">
        <f aca="false">SUM(L312:L315)-L311</f>
        <v>0</v>
      </c>
      <c r="O311" s="28"/>
      <c r="P311" s="29" t="n">
        <f aca="false">IF(P$4&lt;=$J311,$G311/$J311,0)</f>
        <v>1500</v>
      </c>
      <c r="Q311" s="29" t="n">
        <f aca="false">IF(Q$4&lt;=$J311,$G311/$J311,0)</f>
        <v>1500</v>
      </c>
      <c r="R311" s="29" t="n">
        <f aca="false">IF(R$4&lt;=$J311,$G311/$J311,0)</f>
        <v>1500</v>
      </c>
      <c r="S311" s="29" t="n">
        <f aca="false">IF(S$4&lt;=$J311,$G311/$J311,0)</f>
        <v>1500</v>
      </c>
      <c r="T311" s="29" t="n">
        <f aca="false">IF(T$4&lt;=$J311,$G311/$J311,0)</f>
        <v>1500</v>
      </c>
      <c r="U311" s="29" t="n">
        <f aca="false">IF(U$4&lt;=$J311,$G311/$J311,0)</f>
        <v>1500</v>
      </c>
      <c r="V311" s="29" t="n">
        <f aca="false">IF(V$4&lt;=$J311,$G311/$J311,0)</f>
        <v>1500</v>
      </c>
      <c r="W311" s="29" t="n">
        <f aca="false">IF(W$4&lt;=$J311,$G311/$J311,0)</f>
        <v>1500</v>
      </c>
      <c r="X311" s="29" t="n">
        <f aca="false">IF(X$4&lt;=$J311,$G311/$J311,0)</f>
        <v>1500</v>
      </c>
      <c r="Y311" s="29" t="n">
        <f aca="false">IF(Y$4&lt;=$J311,$G311/$J311,0)</f>
        <v>1500</v>
      </c>
      <c r="Z311" s="29" t="n">
        <f aca="false">IF(Z$4&lt;=$J311,$G311/$J311,0)</f>
        <v>1500</v>
      </c>
      <c r="AA311" s="29" t="n">
        <f aca="false">IF(AA$4&lt;=$J311,$G311/$J311,0)</f>
        <v>1500</v>
      </c>
      <c r="AB311" s="30" t="n">
        <f aca="false">SUM(P311:AA311)</f>
        <v>18000</v>
      </c>
      <c r="AC311" s="30" t="n">
        <f aca="false">G311-AB311</f>
        <v>67500</v>
      </c>
      <c r="AD311" s="29" t="n">
        <f aca="false">IF(AD$4&lt;=$J311,$G311/$J311,0)</f>
        <v>1500</v>
      </c>
      <c r="AE311" s="29" t="n">
        <f aca="false">IF(AE$4&lt;=$J311,$G311/$J311,0)</f>
        <v>1500</v>
      </c>
      <c r="AF311" s="29" t="n">
        <f aca="false">IF(AF$4&lt;=$J311,$G311/$J311,0)</f>
        <v>1500</v>
      </c>
      <c r="AG311" s="29" t="n">
        <f aca="false">IF(AG$4&lt;=$J311,$G311/$J311,0)</f>
        <v>1500</v>
      </c>
      <c r="AH311" s="29" t="n">
        <f aca="false">IF(AH$4&lt;=$J311,$G311/$J311,0)</f>
        <v>1500</v>
      </c>
      <c r="AI311" s="29" t="n">
        <f aca="false">IF(AI$4&lt;=$J311,$G311/$J311,0)</f>
        <v>1500</v>
      </c>
      <c r="AJ311" s="29" t="n">
        <f aca="false">IF(AJ$4&lt;=$J311,$G311/$J311,0)</f>
        <v>1500</v>
      </c>
      <c r="AK311" s="29" t="n">
        <f aca="false">IF(AK$4&lt;=$J311,$G311/$J311,0)</f>
        <v>1500</v>
      </c>
      <c r="AL311" s="29" t="n">
        <f aca="false">IF(AL$4&lt;=$J311,$G311/$J311,0)</f>
        <v>1500</v>
      </c>
      <c r="AM311" s="29" t="n">
        <f aca="false">IF(AM$4&lt;=$J311,$G311/$J311,0)</f>
        <v>1500</v>
      </c>
      <c r="AN311" s="29" t="n">
        <f aca="false">IF(AN$4&lt;=$J311,$G311/$J311,0)</f>
        <v>1500</v>
      </c>
      <c r="AO311" s="29" t="n">
        <f aca="false">IF(AO$4&lt;=$J311,$G311/$J311,0)</f>
        <v>1500</v>
      </c>
      <c r="AP311" s="31" t="n">
        <f aca="false">SUM(AD311:AO311)</f>
        <v>18000</v>
      </c>
      <c r="AQ311" s="31" t="n">
        <f aca="false">AC311-AP311</f>
        <v>49500</v>
      </c>
      <c r="AR311" s="29" t="n">
        <f aca="false">IF(AR$4&lt;=$J311,$G311/$J311,0)</f>
        <v>1500</v>
      </c>
      <c r="AS311" s="29" t="n">
        <f aca="false">IF(AS$4&lt;=$J311,$G311/$J311,0)</f>
        <v>1500</v>
      </c>
      <c r="AT311" s="29" t="n">
        <f aca="false">IF(AT$4&lt;=$J311,$G311/$J311,0)</f>
        <v>1500</v>
      </c>
      <c r="AU311" s="29" t="n">
        <f aca="false">IF(AU$4&lt;=$J311,$G311/$J311,0)</f>
        <v>1500</v>
      </c>
      <c r="AV311" s="29" t="n">
        <f aca="false">IF(AV$4&lt;=$J311,$G311/$J311,0)</f>
        <v>1500</v>
      </c>
      <c r="AW311" s="29" t="n">
        <f aca="false">IF(AW$4&lt;=$J311,$G311/$J311,0)</f>
        <v>1500</v>
      </c>
      <c r="AX311" s="29" t="n">
        <f aca="false">IF(AX$4&lt;=$J311,$G311/$J311,0)</f>
        <v>1500</v>
      </c>
      <c r="AY311" s="29" t="n">
        <f aca="false">IF(AY$4&lt;=$J311,$G311/$J311,0)</f>
        <v>1500</v>
      </c>
      <c r="AZ311" s="29" t="n">
        <f aca="false">IF(AZ$4&lt;=$J311,$G311/$J311,0)</f>
        <v>1500</v>
      </c>
      <c r="BA311" s="29" t="n">
        <f aca="false">IF(BA$4&lt;=$J311,$G311/$J311,0)</f>
        <v>1500</v>
      </c>
      <c r="BB311" s="29" t="n">
        <f aca="false">IF(BB$4&lt;=$J311,$G311/$J311,0)</f>
        <v>1500</v>
      </c>
      <c r="BC311" s="29" t="n">
        <f aca="false">IF(BC$4&lt;=$J311,$G311/$J311,0)</f>
        <v>1500</v>
      </c>
      <c r="BD311" s="32" t="n">
        <f aca="false">SUM(AR311:BC311)</f>
        <v>18000</v>
      </c>
      <c r="BE311" s="32" t="n">
        <f aca="false">AQ311-BD311</f>
        <v>31500</v>
      </c>
      <c r="BF311" s="29" t="n">
        <f aca="false">IF(BF$4&lt;=$J311,$G311/$J311,0)</f>
        <v>1500</v>
      </c>
      <c r="BG311" s="29" t="n">
        <f aca="false">IF(BG$4&lt;=$J311,$G311/$J311,0)</f>
        <v>1500</v>
      </c>
      <c r="BH311" s="29" t="n">
        <f aca="false">IF(BH$4&lt;=$J311,$G311/$J311,0)</f>
        <v>1500</v>
      </c>
      <c r="BI311" s="29" t="n">
        <f aca="false">IF(BI$4&lt;=$J311,$G311/$J311,0)</f>
        <v>1500</v>
      </c>
      <c r="BJ311" s="29" t="n">
        <f aca="false">IF(BJ$4&lt;=$J311,$G311/$J311,0)</f>
        <v>1500</v>
      </c>
      <c r="BK311" s="29" t="n">
        <f aca="false">IF(BK$4&lt;=$J311,$G311/$J311,0)</f>
        <v>1500</v>
      </c>
      <c r="BL311" s="29" t="n">
        <f aca="false">IF(BL$4&lt;=$J311,$G311/$J311,0)</f>
        <v>1500</v>
      </c>
      <c r="BM311" s="29" t="n">
        <f aca="false">IF(BM$4&lt;=$J311,$G311/$J311,0)</f>
        <v>1500</v>
      </c>
      <c r="BN311" s="29" t="n">
        <f aca="false">IF(BN$4&lt;=$J311,$G311/$J311,0)</f>
        <v>1500</v>
      </c>
      <c r="BO311" s="29" t="n">
        <f aca="false">IF(BO$4&lt;=$J311,$G311/$J311,0)</f>
        <v>1500</v>
      </c>
      <c r="BP311" s="29" t="n">
        <f aca="false">IF(BP$4&lt;=$J311,$G311/$J311,0)</f>
        <v>1500</v>
      </c>
      <c r="BQ311" s="29" t="n">
        <f aca="false">IF(BQ$4&lt;=$J311,$G311/$J311,0)</f>
        <v>1500</v>
      </c>
      <c r="BR311" s="33" t="n">
        <f aca="false">SUM(BF311:BQ311)</f>
        <v>18000</v>
      </c>
      <c r="BS311" s="33" t="n">
        <f aca="false">BE311-BR311</f>
        <v>13500</v>
      </c>
    </row>
    <row r="312" customFormat="false" ht="15.8" hidden="true" customHeight="false" outlineLevel="1" collapsed="false">
      <c r="A312" s="34" t="s">
        <v>51</v>
      </c>
      <c r="B312" s="34"/>
      <c r="C312" s="34"/>
      <c r="D312" s="35" t="n">
        <v>90000</v>
      </c>
      <c r="E312" s="35" t="n">
        <v>90000</v>
      </c>
      <c r="F312" s="36"/>
      <c r="G312" s="35" t="n">
        <v>90000</v>
      </c>
      <c r="H312" s="37"/>
      <c r="I312" s="38" t="s">
        <v>90</v>
      </c>
      <c r="J312" s="39" t="n">
        <v>60</v>
      </c>
      <c r="K312" s="37"/>
      <c r="L312" s="35" t="n">
        <v>1500</v>
      </c>
      <c r="M312" s="38" t="s">
        <v>43</v>
      </c>
      <c r="AP312" s="41"/>
      <c r="AQ312" s="41"/>
      <c r="BD312" s="42"/>
      <c r="BE312" s="42"/>
      <c r="BR312" s="43"/>
      <c r="BS312" s="43"/>
    </row>
    <row r="313" customFormat="false" ht="15.8" hidden="true" customHeight="false" outlineLevel="1" collapsed="false">
      <c r="A313" s="34" t="s">
        <v>52</v>
      </c>
      <c r="B313" s="34"/>
      <c r="C313" s="34"/>
      <c r="D313" s="35" t="n">
        <v>90000</v>
      </c>
      <c r="E313" s="35" t="n">
        <v>88500</v>
      </c>
      <c r="F313" s="36"/>
      <c r="G313" s="35" t="n">
        <v>88500</v>
      </c>
      <c r="H313" s="37"/>
      <c r="I313" s="38" t="s">
        <v>90</v>
      </c>
      <c r="J313" s="39" t="n">
        <v>59</v>
      </c>
      <c r="K313" s="37"/>
      <c r="L313" s="35" t="n">
        <v>1500</v>
      </c>
      <c r="M313" s="38" t="s">
        <v>43</v>
      </c>
      <c r="AP313" s="41"/>
      <c r="AQ313" s="41"/>
      <c r="BD313" s="42"/>
      <c r="BE313" s="42"/>
      <c r="BR313" s="43"/>
      <c r="BS313" s="43"/>
    </row>
    <row r="314" customFormat="false" ht="13.45" hidden="true" customHeight="true" outlineLevel="1" collapsed="false">
      <c r="A314" s="34" t="s">
        <v>53</v>
      </c>
      <c r="B314" s="34"/>
      <c r="C314" s="34"/>
      <c r="D314" s="35" t="n">
        <v>90000</v>
      </c>
      <c r="E314" s="35" t="n">
        <v>87000</v>
      </c>
      <c r="F314" s="36"/>
      <c r="G314" s="35" t="n">
        <v>87000</v>
      </c>
      <c r="H314" s="37"/>
      <c r="I314" s="38" t="s">
        <v>90</v>
      </c>
      <c r="J314" s="39" t="n">
        <v>58</v>
      </c>
      <c r="K314" s="37"/>
      <c r="L314" s="35" t="n">
        <v>1500</v>
      </c>
      <c r="M314" s="38" t="s">
        <v>43</v>
      </c>
      <c r="AP314" s="41"/>
      <c r="AQ314" s="41"/>
      <c r="BD314" s="42"/>
      <c r="BE314" s="42"/>
      <c r="BR314" s="43"/>
      <c r="BS314" s="43"/>
    </row>
    <row r="315" customFormat="false" ht="13.45" hidden="true" customHeight="true" outlineLevel="1" collapsed="false">
      <c r="A315" s="34" t="s">
        <v>54</v>
      </c>
      <c r="B315" s="34"/>
      <c r="C315" s="34"/>
      <c r="D315" s="35" t="n">
        <v>90000</v>
      </c>
      <c r="E315" s="35" t="n">
        <v>85500</v>
      </c>
      <c r="F315" s="36"/>
      <c r="G315" s="35" t="n">
        <v>85500</v>
      </c>
      <c r="H315" s="37"/>
      <c r="I315" s="38" t="s">
        <v>90</v>
      </c>
      <c r="J315" s="39" t="n">
        <v>57</v>
      </c>
      <c r="K315" s="37"/>
      <c r="L315" s="35" t="n">
        <v>1500</v>
      </c>
      <c r="M315" s="38" t="s">
        <v>43</v>
      </c>
      <c r="AP315" s="41"/>
      <c r="AQ315" s="41"/>
      <c r="BD315" s="42"/>
      <c r="BE315" s="42"/>
      <c r="BR315" s="43"/>
      <c r="BS315" s="43"/>
    </row>
    <row r="316" customFormat="false" ht="23.85" hidden="false" customHeight="false" outlineLevel="0" collapsed="false">
      <c r="A316" s="22" t="s">
        <v>119</v>
      </c>
      <c r="B316" s="23" t="s">
        <v>120</v>
      </c>
      <c r="C316" s="23" t="s">
        <v>118</v>
      </c>
      <c r="D316" s="24" t="n">
        <f aca="false">D319</f>
        <v>53550</v>
      </c>
      <c r="E316" s="24" t="n">
        <f aca="false">E319</f>
        <v>51765</v>
      </c>
      <c r="F316" s="24" t="n">
        <f aca="false">F319</f>
        <v>0</v>
      </c>
      <c r="G316" s="24" t="n">
        <f aca="false">G319</f>
        <v>51765</v>
      </c>
      <c r="H316" s="24" t="n">
        <f aca="false">H319</f>
        <v>0</v>
      </c>
      <c r="I316" s="24" t="str">
        <f aca="false">I319</f>
        <v>60</v>
      </c>
      <c r="J316" s="25" t="n">
        <v>58</v>
      </c>
      <c r="K316" s="24" t="n">
        <f aca="false">K319</f>
        <v>0</v>
      </c>
      <c r="L316" s="24" t="n">
        <f aca="false">SUM(L317:L320)</f>
        <v>3570</v>
      </c>
      <c r="M316" s="27"/>
      <c r="N316" s="28" t="n">
        <f aca="false">SUM(L317:L320)-L316</f>
        <v>0</v>
      </c>
      <c r="O316" s="28"/>
      <c r="P316" s="29" t="n">
        <f aca="false">IF(P$4&lt;=$J316,$G316/$J316,0)</f>
        <v>892.5</v>
      </c>
      <c r="Q316" s="29" t="n">
        <f aca="false">IF(Q$4&lt;=$J316,$G316/$J316,0)</f>
        <v>892.5</v>
      </c>
      <c r="R316" s="29" t="n">
        <f aca="false">IF(R$4&lt;=$J316,$G316/$J316,0)</f>
        <v>892.5</v>
      </c>
      <c r="S316" s="29" t="n">
        <f aca="false">IF(S$4&lt;=$J316,$G316/$J316,0)</f>
        <v>892.5</v>
      </c>
      <c r="T316" s="29" t="n">
        <f aca="false">IF(T$4&lt;=$J316,$G316/$J316,0)</f>
        <v>892.5</v>
      </c>
      <c r="U316" s="29" t="n">
        <f aca="false">IF(U$4&lt;=$J316,$G316/$J316,0)</f>
        <v>892.5</v>
      </c>
      <c r="V316" s="29" t="n">
        <f aca="false">IF(V$4&lt;=$J316,$G316/$J316,0)</f>
        <v>892.5</v>
      </c>
      <c r="W316" s="29" t="n">
        <f aca="false">IF(W$4&lt;=$J316,$G316/$J316,0)</f>
        <v>892.5</v>
      </c>
      <c r="X316" s="29" t="n">
        <f aca="false">IF(X$4&lt;=$J316,$G316/$J316,0)</f>
        <v>892.5</v>
      </c>
      <c r="Y316" s="29" t="n">
        <f aca="false">IF(Y$4&lt;=$J316,$G316/$J316,0)</f>
        <v>892.5</v>
      </c>
      <c r="Z316" s="29" t="n">
        <f aca="false">IF(Z$4&lt;=$J316,$G316/$J316,0)</f>
        <v>892.5</v>
      </c>
      <c r="AA316" s="29" t="n">
        <f aca="false">IF(AA$4&lt;=$J316,$G316/$J316,0)</f>
        <v>892.5</v>
      </c>
      <c r="AB316" s="30" t="n">
        <f aca="false">SUM(P316:AA316)</f>
        <v>10710</v>
      </c>
      <c r="AC316" s="30" t="n">
        <f aca="false">G316-AB316</f>
        <v>41055</v>
      </c>
      <c r="AD316" s="29" t="n">
        <f aca="false">IF(AD$4&lt;=$J316,$G316/$J316,0)</f>
        <v>892.5</v>
      </c>
      <c r="AE316" s="29" t="n">
        <f aca="false">IF(AE$4&lt;=$J316,$G316/$J316,0)</f>
        <v>892.5</v>
      </c>
      <c r="AF316" s="29" t="n">
        <f aca="false">IF(AF$4&lt;=$J316,$G316/$J316,0)</f>
        <v>892.5</v>
      </c>
      <c r="AG316" s="29" t="n">
        <f aca="false">IF(AG$4&lt;=$J316,$G316/$J316,0)</f>
        <v>892.5</v>
      </c>
      <c r="AH316" s="29" t="n">
        <f aca="false">IF(AH$4&lt;=$J316,$G316/$J316,0)</f>
        <v>892.5</v>
      </c>
      <c r="AI316" s="29" t="n">
        <f aca="false">IF(AI$4&lt;=$J316,$G316/$J316,0)</f>
        <v>892.5</v>
      </c>
      <c r="AJ316" s="29" t="n">
        <f aca="false">IF(AJ$4&lt;=$J316,$G316/$J316,0)</f>
        <v>892.5</v>
      </c>
      <c r="AK316" s="29" t="n">
        <f aca="false">IF(AK$4&lt;=$J316,$G316/$J316,0)</f>
        <v>892.5</v>
      </c>
      <c r="AL316" s="29" t="n">
        <f aca="false">IF(AL$4&lt;=$J316,$G316/$J316,0)</f>
        <v>892.5</v>
      </c>
      <c r="AM316" s="29" t="n">
        <f aca="false">IF(AM$4&lt;=$J316,$G316/$J316,0)</f>
        <v>892.5</v>
      </c>
      <c r="AN316" s="29" t="n">
        <f aca="false">IF(AN$4&lt;=$J316,$G316/$J316,0)</f>
        <v>892.5</v>
      </c>
      <c r="AO316" s="29" t="n">
        <f aca="false">IF(AO$4&lt;=$J316,$G316/$J316,0)</f>
        <v>892.5</v>
      </c>
      <c r="AP316" s="31" t="n">
        <f aca="false">SUM(AD316:AO316)</f>
        <v>10710</v>
      </c>
      <c r="AQ316" s="31" t="n">
        <f aca="false">AC316-AP316</f>
        <v>30345</v>
      </c>
      <c r="AR316" s="29" t="n">
        <f aca="false">IF(AR$4&lt;=$J316,$G316/$J316,0)</f>
        <v>892.5</v>
      </c>
      <c r="AS316" s="29" t="n">
        <f aca="false">IF(AS$4&lt;=$J316,$G316/$J316,0)</f>
        <v>892.5</v>
      </c>
      <c r="AT316" s="29" t="n">
        <f aca="false">IF(AT$4&lt;=$J316,$G316/$J316,0)</f>
        <v>892.5</v>
      </c>
      <c r="AU316" s="29" t="n">
        <f aca="false">IF(AU$4&lt;=$J316,$G316/$J316,0)</f>
        <v>892.5</v>
      </c>
      <c r="AV316" s="29" t="n">
        <f aca="false">IF(AV$4&lt;=$J316,$G316/$J316,0)</f>
        <v>892.5</v>
      </c>
      <c r="AW316" s="29" t="n">
        <f aca="false">IF(AW$4&lt;=$J316,$G316/$J316,0)</f>
        <v>892.5</v>
      </c>
      <c r="AX316" s="29" t="n">
        <f aca="false">IF(AX$4&lt;=$J316,$G316/$J316,0)</f>
        <v>892.5</v>
      </c>
      <c r="AY316" s="29" t="n">
        <f aca="false">IF(AY$4&lt;=$J316,$G316/$J316,0)</f>
        <v>892.5</v>
      </c>
      <c r="AZ316" s="29" t="n">
        <f aca="false">IF(AZ$4&lt;=$J316,$G316/$J316,0)</f>
        <v>892.5</v>
      </c>
      <c r="BA316" s="29" t="n">
        <f aca="false">IF(BA$4&lt;=$J316,$G316/$J316,0)</f>
        <v>892.5</v>
      </c>
      <c r="BB316" s="29" t="n">
        <f aca="false">IF(BB$4&lt;=$J316,$G316/$J316,0)</f>
        <v>892.5</v>
      </c>
      <c r="BC316" s="29" t="n">
        <f aca="false">IF(BC$4&lt;=$J316,$G316/$J316,0)</f>
        <v>892.5</v>
      </c>
      <c r="BD316" s="32" t="n">
        <f aca="false">SUM(AR316:BC316)</f>
        <v>10710</v>
      </c>
      <c r="BE316" s="32" t="n">
        <f aca="false">AQ316-BD316</f>
        <v>19635</v>
      </c>
      <c r="BF316" s="29" t="n">
        <f aca="false">IF(BF$4&lt;=$J316,$G316/$J316,0)</f>
        <v>892.5</v>
      </c>
      <c r="BG316" s="29" t="n">
        <f aca="false">IF(BG$4&lt;=$J316,$G316/$J316,0)</f>
        <v>892.5</v>
      </c>
      <c r="BH316" s="29" t="n">
        <f aca="false">IF(BH$4&lt;=$J316,$G316/$J316,0)</f>
        <v>892.5</v>
      </c>
      <c r="BI316" s="29" t="n">
        <f aca="false">IF(BI$4&lt;=$J316,$G316/$J316,0)</f>
        <v>892.5</v>
      </c>
      <c r="BJ316" s="29" t="n">
        <f aca="false">IF(BJ$4&lt;=$J316,$G316/$J316,0)</f>
        <v>892.5</v>
      </c>
      <c r="BK316" s="29" t="n">
        <f aca="false">IF(BK$4&lt;=$J316,$G316/$J316,0)</f>
        <v>892.5</v>
      </c>
      <c r="BL316" s="29" t="n">
        <f aca="false">IF(BL$4&lt;=$J316,$G316/$J316,0)</f>
        <v>892.5</v>
      </c>
      <c r="BM316" s="29" t="n">
        <f aca="false">IF(BM$4&lt;=$J316,$G316/$J316,0)</f>
        <v>892.5</v>
      </c>
      <c r="BN316" s="29" t="n">
        <f aca="false">IF(BN$4&lt;=$J316,$G316/$J316,0)</f>
        <v>892.5</v>
      </c>
      <c r="BO316" s="29" t="n">
        <f aca="false">IF(BO$4&lt;=$J316,$G316/$J316,0)</f>
        <v>892.5</v>
      </c>
      <c r="BP316" s="29" t="n">
        <f aca="false">IF(BP$4&lt;=$J316,$G316/$J316,0)</f>
        <v>892.5</v>
      </c>
      <c r="BQ316" s="29" t="n">
        <f aca="false">IF(BQ$4&lt;=$J316,$G316/$J316,0)</f>
        <v>892.5</v>
      </c>
      <c r="BR316" s="33" t="n">
        <f aca="false">SUM(BF316:BQ316)</f>
        <v>10710</v>
      </c>
      <c r="BS316" s="33" t="n">
        <f aca="false">BE316-BR316</f>
        <v>8925</v>
      </c>
    </row>
    <row r="317" customFormat="false" ht="15.8" hidden="true" customHeight="false" outlineLevel="1" collapsed="false">
      <c r="A317" s="34" t="s">
        <v>51</v>
      </c>
      <c r="B317" s="34"/>
      <c r="C317" s="34"/>
      <c r="D317" s="35" t="n">
        <v>53550</v>
      </c>
      <c r="E317" s="35" t="n">
        <v>53550</v>
      </c>
      <c r="F317" s="36"/>
      <c r="G317" s="35" t="n">
        <v>53550</v>
      </c>
      <c r="H317" s="37"/>
      <c r="I317" s="38" t="s">
        <v>90</v>
      </c>
      <c r="J317" s="39" t="n">
        <v>60</v>
      </c>
      <c r="K317" s="37"/>
      <c r="L317" s="35" t="n">
        <v>892.5</v>
      </c>
      <c r="M317" s="38" t="s">
        <v>43</v>
      </c>
      <c r="AP317" s="41"/>
      <c r="AQ317" s="41"/>
      <c r="BD317" s="42"/>
      <c r="BE317" s="42"/>
      <c r="BR317" s="43"/>
      <c r="BS317" s="43"/>
    </row>
    <row r="318" customFormat="false" ht="15.8" hidden="true" customHeight="false" outlineLevel="1" collapsed="false">
      <c r="A318" s="34" t="s">
        <v>52</v>
      </c>
      <c r="B318" s="34"/>
      <c r="C318" s="34"/>
      <c r="D318" s="35" t="n">
        <v>53550</v>
      </c>
      <c r="E318" s="35" t="n">
        <v>52657.5</v>
      </c>
      <c r="F318" s="36"/>
      <c r="G318" s="35" t="n">
        <v>52657.5</v>
      </c>
      <c r="H318" s="37"/>
      <c r="I318" s="38" t="s">
        <v>90</v>
      </c>
      <c r="J318" s="39" t="n">
        <v>59</v>
      </c>
      <c r="K318" s="37"/>
      <c r="L318" s="35" t="n">
        <v>892.5</v>
      </c>
      <c r="M318" s="38" t="s">
        <v>43</v>
      </c>
      <c r="AP318" s="41"/>
      <c r="AQ318" s="41"/>
      <c r="BD318" s="42"/>
      <c r="BE318" s="42"/>
      <c r="BR318" s="43"/>
      <c r="BS318" s="43"/>
    </row>
    <row r="319" customFormat="false" ht="13.45" hidden="true" customHeight="true" outlineLevel="1" collapsed="false">
      <c r="A319" s="34" t="s">
        <v>53</v>
      </c>
      <c r="B319" s="34"/>
      <c r="C319" s="34"/>
      <c r="D319" s="35" t="n">
        <v>53550</v>
      </c>
      <c r="E319" s="35" t="n">
        <v>51765</v>
      </c>
      <c r="F319" s="36"/>
      <c r="G319" s="35" t="n">
        <v>51765</v>
      </c>
      <c r="H319" s="37"/>
      <c r="I319" s="38" t="s">
        <v>90</v>
      </c>
      <c r="J319" s="39" t="n">
        <v>58</v>
      </c>
      <c r="K319" s="37"/>
      <c r="L319" s="35" t="n">
        <v>892.5</v>
      </c>
      <c r="M319" s="38" t="s">
        <v>43</v>
      </c>
      <c r="AP319" s="41"/>
      <c r="AQ319" s="41"/>
      <c r="BD319" s="42"/>
      <c r="BE319" s="42"/>
      <c r="BR319" s="43"/>
      <c r="BS319" s="43"/>
    </row>
    <row r="320" customFormat="false" ht="15.8" hidden="true" customHeight="false" outlineLevel="1" collapsed="false">
      <c r="A320" s="34" t="s">
        <v>54</v>
      </c>
      <c r="B320" s="34"/>
      <c r="C320" s="34"/>
      <c r="D320" s="35" t="n">
        <v>53550</v>
      </c>
      <c r="E320" s="35" t="n">
        <v>50872.5</v>
      </c>
      <c r="F320" s="36"/>
      <c r="G320" s="35" t="n">
        <v>50872.5</v>
      </c>
      <c r="H320" s="37"/>
      <c r="I320" s="38" t="s">
        <v>90</v>
      </c>
      <c r="J320" s="39" t="n">
        <v>57</v>
      </c>
      <c r="K320" s="37"/>
      <c r="L320" s="35" t="n">
        <v>892.5</v>
      </c>
      <c r="M320" s="38" t="s">
        <v>43</v>
      </c>
      <c r="AP320" s="41"/>
      <c r="AQ320" s="41"/>
      <c r="BD320" s="42"/>
      <c r="BE320" s="42"/>
      <c r="BR320" s="43"/>
      <c r="BS320" s="43"/>
    </row>
    <row r="321" customFormat="false" ht="15.8" hidden="false" customHeight="false" outlineLevel="0" collapsed="false">
      <c r="A321" s="22" t="s">
        <v>121</v>
      </c>
      <c r="B321" s="23" t="s">
        <v>122</v>
      </c>
      <c r="C321" s="23" t="s">
        <v>40</v>
      </c>
      <c r="D321" s="24" t="n">
        <f aca="false">D333</f>
        <v>3000</v>
      </c>
      <c r="E321" s="24" t="n">
        <f aca="false">E333</f>
        <v>1717.62</v>
      </c>
      <c r="F321" s="24" t="n">
        <f aca="false">F333</f>
        <v>0</v>
      </c>
      <c r="G321" s="24" t="n">
        <f aca="false">G333</f>
        <v>1717.62</v>
      </c>
      <c r="H321" s="24" t="n">
        <f aca="false">H333</f>
        <v>0</v>
      </c>
      <c r="I321" s="24" t="str">
        <f aca="false">I333</f>
        <v>46</v>
      </c>
      <c r="J321" s="25" t="n">
        <v>35</v>
      </c>
      <c r="K321" s="24" t="n">
        <f aca="false">K333</f>
        <v>0</v>
      </c>
      <c r="L321" s="26" t="n">
        <f aca="false">SUM(L322:L333)</f>
        <v>588.84</v>
      </c>
      <c r="M321" s="27"/>
      <c r="N321" s="28" t="n">
        <f aca="false">SUM(L322:L333)-L321</f>
        <v>0</v>
      </c>
      <c r="O321" s="28"/>
      <c r="P321" s="29" t="n">
        <f aca="false">IF(P$4&lt;=$J321,$G321/$J321,0)</f>
        <v>49.0748571428571</v>
      </c>
      <c r="Q321" s="29" t="n">
        <f aca="false">IF(Q$4&lt;=$J321,$G321/$J321,0)</f>
        <v>49.0748571428571</v>
      </c>
      <c r="R321" s="29" t="n">
        <f aca="false">IF(R$4&lt;=$J321,$G321/$J321,0)</f>
        <v>49.0748571428571</v>
      </c>
      <c r="S321" s="29" t="n">
        <f aca="false">IF(S$4&lt;=$J321,$G321/$J321,0)</f>
        <v>49.0748571428571</v>
      </c>
      <c r="T321" s="29" t="n">
        <f aca="false">IF(T$4&lt;=$J321,$G321/$J321,0)</f>
        <v>49.0748571428571</v>
      </c>
      <c r="U321" s="29" t="n">
        <f aca="false">IF(U$4&lt;=$J321,$G321/$J321,0)</f>
        <v>49.0748571428571</v>
      </c>
      <c r="V321" s="29" t="n">
        <f aca="false">IF(V$4&lt;=$J321,$G321/$J321,0)</f>
        <v>49.0748571428571</v>
      </c>
      <c r="W321" s="29" t="n">
        <f aca="false">IF(W$4&lt;=$J321,$G321/$J321,0)</f>
        <v>49.0748571428571</v>
      </c>
      <c r="X321" s="29" t="n">
        <f aca="false">IF(X$4&lt;=$J321,$G321/$J321,0)</f>
        <v>49.0748571428571</v>
      </c>
      <c r="Y321" s="29" t="n">
        <f aca="false">IF(Y$4&lt;=$J321,$G321/$J321,0)</f>
        <v>49.0748571428571</v>
      </c>
      <c r="Z321" s="29" t="n">
        <f aca="false">IF(Z$4&lt;=$J321,$G321/$J321,0)</f>
        <v>49.0748571428571</v>
      </c>
      <c r="AA321" s="29" t="n">
        <f aca="false">IF(AA$4&lt;=$J321,$G321/$J321,0)</f>
        <v>49.0748571428571</v>
      </c>
      <c r="AB321" s="30" t="n">
        <f aca="false">SUM(P321:AA321)</f>
        <v>588.898285714286</v>
      </c>
      <c r="AC321" s="30" t="n">
        <f aca="false">G321-AB321</f>
        <v>1128.72171428571</v>
      </c>
      <c r="AD321" s="29" t="n">
        <f aca="false">IF(AD$4&lt;=$J321,$G321/$J321,0)</f>
        <v>49.0748571428571</v>
      </c>
      <c r="AE321" s="29" t="n">
        <f aca="false">IF(AE$4&lt;=$J321,$G321/$J321,0)</f>
        <v>49.0748571428571</v>
      </c>
      <c r="AF321" s="29" t="n">
        <f aca="false">IF(AF$4&lt;=$J321,$G321/$J321,0)</f>
        <v>49.0748571428571</v>
      </c>
      <c r="AG321" s="29" t="n">
        <f aca="false">IF(AG$4&lt;=$J321,$G321/$J321,0)</f>
        <v>49.0748571428571</v>
      </c>
      <c r="AH321" s="29" t="n">
        <f aca="false">IF(AH$4&lt;=$J321,$G321/$J321,0)</f>
        <v>49.0748571428571</v>
      </c>
      <c r="AI321" s="29" t="n">
        <f aca="false">IF(AI$4&lt;=$J321,$G321/$J321,0)</f>
        <v>49.0748571428571</v>
      </c>
      <c r="AJ321" s="29" t="n">
        <f aca="false">IF(AJ$4&lt;=$J321,$G321/$J321,0)</f>
        <v>49.0748571428571</v>
      </c>
      <c r="AK321" s="29" t="n">
        <f aca="false">IF(AK$4&lt;=$J321,$G321/$J321,0)</f>
        <v>49.0748571428571</v>
      </c>
      <c r="AL321" s="29" t="n">
        <f aca="false">IF(AL$4&lt;=$J321,$G321/$J321,0)</f>
        <v>49.0748571428571</v>
      </c>
      <c r="AM321" s="29" t="n">
        <f aca="false">IF(AM$4&lt;=$J321,$G321/$J321,0)</f>
        <v>49.0748571428571</v>
      </c>
      <c r="AN321" s="29" t="n">
        <f aca="false">IF(AN$4&lt;=$J321,$G321/$J321,0)</f>
        <v>49.0748571428571</v>
      </c>
      <c r="AO321" s="29" t="n">
        <f aca="false">IF(AO$4&lt;=$J321,$G321/$J321,0)</f>
        <v>49.0748571428571</v>
      </c>
      <c r="AP321" s="31" t="n">
        <f aca="false">SUM(AD321:AO321)</f>
        <v>588.898285714286</v>
      </c>
      <c r="AQ321" s="31" t="n">
        <f aca="false">AC321-AP321</f>
        <v>539.823428571429</v>
      </c>
      <c r="AR321" s="29" t="n">
        <f aca="false">IF(AR$4&lt;=$J321,$G321/$J321,0)</f>
        <v>49.0748571428571</v>
      </c>
      <c r="AS321" s="29" t="n">
        <f aca="false">IF(AS$4&lt;=$J321,$G321/$J321,0)</f>
        <v>49.0748571428571</v>
      </c>
      <c r="AT321" s="29" t="n">
        <f aca="false">IF(AT$4&lt;=$J321,$G321/$J321,0)</f>
        <v>49.0748571428571</v>
      </c>
      <c r="AU321" s="29" t="n">
        <f aca="false">IF(AU$4&lt;=$J321,$G321/$J321,0)</f>
        <v>49.0748571428571</v>
      </c>
      <c r="AV321" s="29" t="n">
        <f aca="false">IF(AV$4&lt;=$J321,$G321/$J321,0)</f>
        <v>49.0748571428571</v>
      </c>
      <c r="AW321" s="29" t="n">
        <f aca="false">IF(AW$4&lt;=$J321,$G321/$J321,0)</f>
        <v>49.0748571428571</v>
      </c>
      <c r="AX321" s="29" t="n">
        <f aca="false">IF(AX$4&lt;=$J321,$G321/$J321,0)</f>
        <v>49.0748571428571</v>
      </c>
      <c r="AY321" s="29" t="n">
        <f aca="false">IF(AY$4&lt;=$J321,$G321/$J321,0)</f>
        <v>49.0748571428571</v>
      </c>
      <c r="AZ321" s="29" t="n">
        <f aca="false">IF(AZ$4&lt;=$J321,$G321/$J321,0)</f>
        <v>49.0748571428571</v>
      </c>
      <c r="BA321" s="29" t="n">
        <f aca="false">IF(BA$4&lt;=$J321,$G321/$J321,0)</f>
        <v>49.0748571428571</v>
      </c>
      <c r="BB321" s="29" t="n">
        <f aca="false">IF(BB$4&lt;=$J321,$G321/$J321,0)</f>
        <v>49.0748571428571</v>
      </c>
      <c r="BC321" s="29" t="n">
        <f aca="false">IF(BC$4&lt;=$J321,$G321/$J321,0)</f>
        <v>0</v>
      </c>
      <c r="BD321" s="32" t="n">
        <f aca="false">SUM(AR321:BC321)</f>
        <v>539.823428571429</v>
      </c>
      <c r="BE321" s="32" t="n">
        <f aca="false">AQ321-BD321</f>
        <v>0</v>
      </c>
      <c r="BF321" s="29" t="n">
        <f aca="false">IF(BF$4&lt;=$J321,$G321/$J321,0)</f>
        <v>0</v>
      </c>
      <c r="BG321" s="29" t="n">
        <f aca="false">IF(BG$4&lt;=$J321,$G321/$J321,0)</f>
        <v>0</v>
      </c>
      <c r="BH321" s="29" t="n">
        <f aca="false">IF(BH$4&lt;=$J321,$G321/$J321,0)</f>
        <v>0</v>
      </c>
      <c r="BI321" s="29" t="n">
        <f aca="false">IF(BI$4&lt;=$J321,$G321/$J321,0)</f>
        <v>0</v>
      </c>
      <c r="BJ321" s="29" t="n">
        <f aca="false">IF(BJ$4&lt;=$J321,$G321/$J321,0)</f>
        <v>0</v>
      </c>
      <c r="BK321" s="29" t="n">
        <f aca="false">IF(BK$4&lt;=$J321,$G321/$J321,0)</f>
        <v>0</v>
      </c>
      <c r="BL321" s="29" t="n">
        <f aca="false">IF(BL$4&lt;=$J321,$G321/$J321,0)</f>
        <v>0</v>
      </c>
      <c r="BM321" s="29" t="n">
        <f aca="false">IF(BM$4&lt;=$J321,$G321/$J321,0)</f>
        <v>0</v>
      </c>
      <c r="BN321" s="29" t="n">
        <f aca="false">IF(BN$4&lt;=$J321,$G321/$J321,0)</f>
        <v>0</v>
      </c>
      <c r="BO321" s="29" t="n">
        <f aca="false">IF(BO$4&lt;=$J321,$G321/$J321,0)</f>
        <v>0</v>
      </c>
      <c r="BP321" s="29" t="n">
        <f aca="false">IF(BP$4&lt;=$J321,$G321/$J321,0)</f>
        <v>0</v>
      </c>
      <c r="BQ321" s="29" t="n">
        <f aca="false">IF(BQ$4&lt;=$J321,$G321/$J321,0)</f>
        <v>0</v>
      </c>
      <c r="BR321" s="33" t="n">
        <f aca="false">SUM(BF321:BQ321)</f>
        <v>0</v>
      </c>
      <c r="BS321" s="33" t="n">
        <f aca="false">BE321-BR321</f>
        <v>0</v>
      </c>
    </row>
    <row r="322" customFormat="false" ht="15.8" hidden="true" customHeight="false" outlineLevel="1" collapsed="false">
      <c r="A322" s="34" t="s">
        <v>41</v>
      </c>
      <c r="B322" s="34"/>
      <c r="C322" s="34"/>
      <c r="D322" s="35" t="n">
        <v>3000</v>
      </c>
      <c r="E322" s="35" t="n">
        <v>2257.39</v>
      </c>
      <c r="F322" s="36"/>
      <c r="G322" s="35" t="n">
        <v>2257.39</v>
      </c>
      <c r="H322" s="37"/>
      <c r="I322" s="38" t="s">
        <v>123</v>
      </c>
      <c r="J322" s="39" t="n">
        <v>46</v>
      </c>
      <c r="K322" s="37"/>
      <c r="L322" s="35" t="n">
        <v>49.07</v>
      </c>
      <c r="M322" s="38" t="s">
        <v>43</v>
      </c>
      <c r="AP322" s="41"/>
      <c r="AQ322" s="41"/>
      <c r="BD322" s="42"/>
      <c r="BE322" s="42"/>
      <c r="BR322" s="43"/>
      <c r="BS322" s="43"/>
    </row>
    <row r="323" customFormat="false" ht="15.8" hidden="true" customHeight="false" outlineLevel="1" collapsed="false">
      <c r="A323" s="34" t="s">
        <v>44</v>
      </c>
      <c r="B323" s="34"/>
      <c r="C323" s="34"/>
      <c r="D323" s="35" t="n">
        <v>3000</v>
      </c>
      <c r="E323" s="35" t="n">
        <v>2208.32</v>
      </c>
      <c r="F323" s="36"/>
      <c r="G323" s="35" t="n">
        <v>2208.32</v>
      </c>
      <c r="H323" s="37"/>
      <c r="I323" s="38" t="s">
        <v>123</v>
      </c>
      <c r="J323" s="39" t="n">
        <v>45</v>
      </c>
      <c r="K323" s="37"/>
      <c r="L323" s="35" t="n">
        <v>49.07</v>
      </c>
      <c r="M323" s="38" t="s">
        <v>43</v>
      </c>
      <c r="AP323" s="41"/>
      <c r="AQ323" s="41"/>
      <c r="BD323" s="42"/>
      <c r="BE323" s="42"/>
      <c r="BR323" s="43"/>
      <c r="BS323" s="43"/>
    </row>
    <row r="324" customFormat="false" ht="13.45" hidden="true" customHeight="true" outlineLevel="1" collapsed="false">
      <c r="A324" s="34" t="s">
        <v>45</v>
      </c>
      <c r="B324" s="34"/>
      <c r="C324" s="34"/>
      <c r="D324" s="35" t="n">
        <v>3000</v>
      </c>
      <c r="E324" s="35" t="n">
        <v>2159.25</v>
      </c>
      <c r="F324" s="36"/>
      <c r="G324" s="35" t="n">
        <v>2159.25</v>
      </c>
      <c r="H324" s="37"/>
      <c r="I324" s="38" t="s">
        <v>123</v>
      </c>
      <c r="J324" s="39" t="n">
        <v>44</v>
      </c>
      <c r="K324" s="37"/>
      <c r="L324" s="35" t="n">
        <v>49.07</v>
      </c>
      <c r="M324" s="38" t="s">
        <v>43</v>
      </c>
      <c r="AP324" s="41"/>
      <c r="AQ324" s="41"/>
      <c r="BD324" s="42"/>
      <c r="BE324" s="42"/>
      <c r="BR324" s="43"/>
      <c r="BS324" s="43"/>
    </row>
    <row r="325" customFormat="false" ht="13.45" hidden="true" customHeight="true" outlineLevel="1" collapsed="false">
      <c r="A325" s="34" t="s">
        <v>46</v>
      </c>
      <c r="B325" s="34"/>
      <c r="C325" s="34"/>
      <c r="D325" s="35" t="n">
        <v>3000</v>
      </c>
      <c r="E325" s="35" t="n">
        <v>2110.18</v>
      </c>
      <c r="F325" s="36"/>
      <c r="G325" s="35" t="n">
        <v>2110.18</v>
      </c>
      <c r="H325" s="37"/>
      <c r="I325" s="38" t="s">
        <v>123</v>
      </c>
      <c r="J325" s="39" t="n">
        <v>43</v>
      </c>
      <c r="K325" s="37"/>
      <c r="L325" s="35" t="n">
        <v>49.07</v>
      </c>
      <c r="M325" s="38" t="s">
        <v>43</v>
      </c>
      <c r="AP325" s="41"/>
      <c r="AQ325" s="41"/>
      <c r="BD325" s="42"/>
      <c r="BE325" s="42"/>
      <c r="BR325" s="43"/>
      <c r="BS325" s="43"/>
    </row>
    <row r="326" customFormat="false" ht="13.45" hidden="true" customHeight="true" outlineLevel="1" collapsed="false">
      <c r="A326" s="34" t="s">
        <v>47</v>
      </c>
      <c r="B326" s="34"/>
      <c r="C326" s="34"/>
      <c r="D326" s="35" t="n">
        <v>3000</v>
      </c>
      <c r="E326" s="35" t="n">
        <v>2061.11</v>
      </c>
      <c r="F326" s="36"/>
      <c r="G326" s="35" t="n">
        <v>2061.11</v>
      </c>
      <c r="H326" s="37"/>
      <c r="I326" s="38" t="s">
        <v>123</v>
      </c>
      <c r="J326" s="39" t="n">
        <v>42</v>
      </c>
      <c r="K326" s="37"/>
      <c r="L326" s="35" t="n">
        <v>49.07</v>
      </c>
      <c r="M326" s="38" t="s">
        <v>43</v>
      </c>
      <c r="AP326" s="41"/>
      <c r="AQ326" s="41"/>
      <c r="BD326" s="42"/>
      <c r="BE326" s="42"/>
      <c r="BR326" s="43"/>
      <c r="BS326" s="43"/>
    </row>
    <row r="327" customFormat="false" ht="13.45" hidden="true" customHeight="true" outlineLevel="1" collapsed="false">
      <c r="A327" s="34" t="s">
        <v>48</v>
      </c>
      <c r="B327" s="34"/>
      <c r="C327" s="34"/>
      <c r="D327" s="35" t="n">
        <v>3000</v>
      </c>
      <c r="E327" s="35" t="n">
        <v>2012.04</v>
      </c>
      <c r="F327" s="36"/>
      <c r="G327" s="35" t="n">
        <v>2012.04</v>
      </c>
      <c r="H327" s="37"/>
      <c r="I327" s="38" t="s">
        <v>123</v>
      </c>
      <c r="J327" s="39" t="n">
        <v>41</v>
      </c>
      <c r="K327" s="37"/>
      <c r="L327" s="35" t="n">
        <v>49.07</v>
      </c>
      <c r="M327" s="38" t="s">
        <v>43</v>
      </c>
      <c r="AP327" s="41"/>
      <c r="AQ327" s="41"/>
      <c r="BD327" s="42"/>
      <c r="BE327" s="42"/>
      <c r="BR327" s="43"/>
      <c r="BS327" s="43"/>
    </row>
    <row r="328" customFormat="false" ht="13.45" hidden="true" customHeight="true" outlineLevel="1" collapsed="false">
      <c r="A328" s="34" t="s">
        <v>49</v>
      </c>
      <c r="B328" s="34"/>
      <c r="C328" s="34"/>
      <c r="D328" s="35" t="n">
        <v>3000</v>
      </c>
      <c r="E328" s="35" t="n">
        <v>1962.97</v>
      </c>
      <c r="F328" s="36"/>
      <c r="G328" s="35" t="n">
        <v>1962.97</v>
      </c>
      <c r="H328" s="37"/>
      <c r="I328" s="38" t="s">
        <v>123</v>
      </c>
      <c r="J328" s="39" t="n">
        <v>40</v>
      </c>
      <c r="K328" s="37"/>
      <c r="L328" s="35" t="n">
        <v>49.07</v>
      </c>
      <c r="M328" s="38" t="s">
        <v>43</v>
      </c>
      <c r="AP328" s="41"/>
      <c r="AQ328" s="41"/>
      <c r="BD328" s="42"/>
      <c r="BE328" s="42"/>
      <c r="BR328" s="43"/>
      <c r="BS328" s="43"/>
    </row>
    <row r="329" customFormat="false" ht="13.45" hidden="true" customHeight="true" outlineLevel="1" collapsed="false">
      <c r="A329" s="34" t="s">
        <v>50</v>
      </c>
      <c r="B329" s="34"/>
      <c r="C329" s="34"/>
      <c r="D329" s="35" t="n">
        <v>3000</v>
      </c>
      <c r="E329" s="35" t="n">
        <v>1913.9</v>
      </c>
      <c r="F329" s="36"/>
      <c r="G329" s="35" t="n">
        <v>1913.9</v>
      </c>
      <c r="H329" s="37"/>
      <c r="I329" s="38" t="s">
        <v>123</v>
      </c>
      <c r="J329" s="39" t="n">
        <v>39</v>
      </c>
      <c r="K329" s="37"/>
      <c r="L329" s="35" t="n">
        <v>49.07</v>
      </c>
      <c r="M329" s="38" t="s">
        <v>43</v>
      </c>
      <c r="AP329" s="41"/>
      <c r="AQ329" s="41"/>
      <c r="BD329" s="42"/>
      <c r="BE329" s="42"/>
      <c r="BR329" s="43"/>
      <c r="BS329" s="43"/>
    </row>
    <row r="330" customFormat="false" ht="13.45" hidden="true" customHeight="true" outlineLevel="1" collapsed="false">
      <c r="A330" s="34" t="s">
        <v>51</v>
      </c>
      <c r="B330" s="34"/>
      <c r="C330" s="34"/>
      <c r="D330" s="35" t="n">
        <v>3000</v>
      </c>
      <c r="E330" s="35" t="n">
        <v>1864.83</v>
      </c>
      <c r="F330" s="36"/>
      <c r="G330" s="35" t="n">
        <v>1864.83</v>
      </c>
      <c r="H330" s="37"/>
      <c r="I330" s="38" t="s">
        <v>123</v>
      </c>
      <c r="J330" s="39" t="n">
        <v>38</v>
      </c>
      <c r="K330" s="37"/>
      <c r="L330" s="35" t="n">
        <v>49.07</v>
      </c>
      <c r="M330" s="38" t="s">
        <v>43</v>
      </c>
      <c r="AP330" s="41"/>
      <c r="AQ330" s="41"/>
      <c r="BD330" s="42"/>
      <c r="BE330" s="42"/>
      <c r="BR330" s="43"/>
      <c r="BS330" s="43"/>
    </row>
    <row r="331" customFormat="false" ht="13.45" hidden="true" customHeight="true" outlineLevel="1" collapsed="false">
      <c r="A331" s="34" t="s">
        <v>52</v>
      </c>
      <c r="B331" s="34"/>
      <c r="C331" s="34"/>
      <c r="D331" s="35" t="n">
        <v>3000</v>
      </c>
      <c r="E331" s="35" t="n">
        <v>1815.76</v>
      </c>
      <c r="F331" s="36"/>
      <c r="G331" s="35" t="n">
        <v>1815.76</v>
      </c>
      <c r="H331" s="37"/>
      <c r="I331" s="38" t="s">
        <v>123</v>
      </c>
      <c r="J331" s="39" t="n">
        <v>37</v>
      </c>
      <c r="K331" s="37"/>
      <c r="L331" s="35" t="n">
        <v>49.07</v>
      </c>
      <c r="M331" s="38" t="s">
        <v>43</v>
      </c>
      <c r="AP331" s="41"/>
      <c r="AQ331" s="41"/>
      <c r="BD331" s="42"/>
      <c r="BE331" s="42"/>
      <c r="BR331" s="43"/>
      <c r="BS331" s="43"/>
    </row>
    <row r="332" customFormat="false" ht="13.45" hidden="true" customHeight="true" outlineLevel="1" collapsed="false">
      <c r="A332" s="34" t="s">
        <v>53</v>
      </c>
      <c r="B332" s="34"/>
      <c r="C332" s="34"/>
      <c r="D332" s="35" t="n">
        <v>3000</v>
      </c>
      <c r="E332" s="35" t="n">
        <v>1766.69</v>
      </c>
      <c r="F332" s="36"/>
      <c r="G332" s="35" t="n">
        <v>1766.69</v>
      </c>
      <c r="H332" s="37"/>
      <c r="I332" s="38" t="s">
        <v>123</v>
      </c>
      <c r="J332" s="39" t="n">
        <v>36</v>
      </c>
      <c r="K332" s="37"/>
      <c r="L332" s="35" t="n">
        <v>49.07</v>
      </c>
      <c r="M332" s="38" t="s">
        <v>43</v>
      </c>
      <c r="AP332" s="41"/>
      <c r="AQ332" s="41"/>
      <c r="BD332" s="42"/>
      <c r="BE332" s="42"/>
      <c r="BR332" s="43"/>
      <c r="BS332" s="43"/>
    </row>
    <row r="333" customFormat="false" ht="13.45" hidden="true" customHeight="true" outlineLevel="1" collapsed="false">
      <c r="A333" s="34" t="s">
        <v>54</v>
      </c>
      <c r="B333" s="34"/>
      <c r="C333" s="34"/>
      <c r="D333" s="35" t="n">
        <v>3000</v>
      </c>
      <c r="E333" s="35" t="n">
        <v>1717.62</v>
      </c>
      <c r="F333" s="36"/>
      <c r="G333" s="35" t="n">
        <v>1717.62</v>
      </c>
      <c r="H333" s="37"/>
      <c r="I333" s="38" t="s">
        <v>123</v>
      </c>
      <c r="J333" s="39" t="n">
        <v>35</v>
      </c>
      <c r="K333" s="37"/>
      <c r="L333" s="35" t="n">
        <v>49.07</v>
      </c>
      <c r="M333" s="38" t="s">
        <v>43</v>
      </c>
      <c r="AP333" s="41"/>
      <c r="AQ333" s="41"/>
      <c r="BD333" s="42"/>
      <c r="BE333" s="42"/>
      <c r="BR333" s="43"/>
      <c r="BS333" s="43"/>
    </row>
    <row r="334" customFormat="false" ht="15.8" hidden="false" customHeight="false" outlineLevel="0" collapsed="false">
      <c r="A334" s="22" t="s">
        <v>124</v>
      </c>
      <c r="B334" s="23" t="s">
        <v>125</v>
      </c>
      <c r="C334" s="23" t="s">
        <v>40</v>
      </c>
      <c r="D334" s="24" t="n">
        <f aca="false">D346</f>
        <v>3708.34</v>
      </c>
      <c r="E334" s="24" t="n">
        <f aca="false">E346</f>
        <v>619.09</v>
      </c>
      <c r="F334" s="24" t="n">
        <f aca="false">F346</f>
        <v>0</v>
      </c>
      <c r="G334" s="24" t="n">
        <f aca="false">G346</f>
        <v>619.09</v>
      </c>
      <c r="H334" s="24" t="n">
        <f aca="false">H346</f>
        <v>0</v>
      </c>
      <c r="I334" s="24" t="str">
        <f aca="false">I346</f>
        <v>72</v>
      </c>
      <c r="J334" s="25" t="n">
        <v>61</v>
      </c>
      <c r="K334" s="24" t="n">
        <f aca="false">K346</f>
        <v>0</v>
      </c>
      <c r="L334" s="26" t="n">
        <f aca="false">SUM(L335:L346)</f>
        <v>121.8</v>
      </c>
      <c r="M334" s="27"/>
      <c r="N334" s="28" t="n">
        <f aca="false">SUM(L335:L346)-L334</f>
        <v>0</v>
      </c>
      <c r="O334" s="28"/>
      <c r="P334" s="29" t="n">
        <f aca="false">IF(P$4&lt;=$J334,$G334/$J334,0)</f>
        <v>10.1490163934426</v>
      </c>
      <c r="Q334" s="29" t="n">
        <f aca="false">IF(Q$4&lt;=$J334,$G334/$J334,0)</f>
        <v>10.1490163934426</v>
      </c>
      <c r="R334" s="29" t="n">
        <f aca="false">IF(R$4&lt;=$J334,$G334/$J334,0)</f>
        <v>10.1490163934426</v>
      </c>
      <c r="S334" s="29" t="n">
        <f aca="false">IF(S$4&lt;=$J334,$G334/$J334,0)</f>
        <v>10.1490163934426</v>
      </c>
      <c r="T334" s="29" t="n">
        <f aca="false">IF(T$4&lt;=$J334,$G334/$J334,0)</f>
        <v>10.1490163934426</v>
      </c>
      <c r="U334" s="29" t="n">
        <f aca="false">IF(U$4&lt;=$J334,$G334/$J334,0)</f>
        <v>10.1490163934426</v>
      </c>
      <c r="V334" s="29" t="n">
        <f aca="false">IF(V$4&lt;=$J334,$G334/$J334,0)</f>
        <v>10.1490163934426</v>
      </c>
      <c r="W334" s="29" t="n">
        <f aca="false">IF(W$4&lt;=$J334,$G334/$J334,0)</f>
        <v>10.1490163934426</v>
      </c>
      <c r="X334" s="29" t="n">
        <f aca="false">IF(X$4&lt;=$J334,$G334/$J334,0)</f>
        <v>10.1490163934426</v>
      </c>
      <c r="Y334" s="29" t="n">
        <f aca="false">IF(Y$4&lt;=$J334,$G334/$J334,0)</f>
        <v>10.1490163934426</v>
      </c>
      <c r="Z334" s="29" t="n">
        <f aca="false">IF(Z$4&lt;=$J334,$G334/$J334,0)</f>
        <v>10.1490163934426</v>
      </c>
      <c r="AA334" s="29" t="n">
        <f aca="false">IF(AA$4&lt;=$J334,$G334/$J334,0)</f>
        <v>10.1490163934426</v>
      </c>
      <c r="AB334" s="30" t="n">
        <f aca="false">SUM(P334:AA334)</f>
        <v>121.788196721311</v>
      </c>
      <c r="AC334" s="30" t="n">
        <f aca="false">G334-AB334</f>
        <v>497.301803278689</v>
      </c>
      <c r="AD334" s="29" t="n">
        <f aca="false">IF(AD$4&lt;=$J334,$G334/$J334,0)</f>
        <v>10.1490163934426</v>
      </c>
      <c r="AE334" s="29" t="n">
        <f aca="false">IF(AE$4&lt;=$J334,$G334/$J334,0)</f>
        <v>10.1490163934426</v>
      </c>
      <c r="AF334" s="29" t="n">
        <f aca="false">IF(AF$4&lt;=$J334,$G334/$J334,0)</f>
        <v>10.1490163934426</v>
      </c>
      <c r="AG334" s="29" t="n">
        <f aca="false">IF(AG$4&lt;=$J334,$G334/$J334,0)</f>
        <v>10.1490163934426</v>
      </c>
      <c r="AH334" s="29" t="n">
        <f aca="false">IF(AH$4&lt;=$J334,$G334/$J334,0)</f>
        <v>10.1490163934426</v>
      </c>
      <c r="AI334" s="29" t="n">
        <f aca="false">IF(AI$4&lt;=$J334,$G334/$J334,0)</f>
        <v>10.1490163934426</v>
      </c>
      <c r="AJ334" s="29" t="n">
        <f aca="false">IF(AJ$4&lt;=$J334,$G334/$J334,0)</f>
        <v>10.1490163934426</v>
      </c>
      <c r="AK334" s="29" t="n">
        <f aca="false">IF(AK$4&lt;=$J334,$G334/$J334,0)</f>
        <v>10.1490163934426</v>
      </c>
      <c r="AL334" s="29" t="n">
        <f aca="false">IF(AL$4&lt;=$J334,$G334/$J334,0)</f>
        <v>10.1490163934426</v>
      </c>
      <c r="AM334" s="29" t="n">
        <f aca="false">IF(AM$4&lt;=$J334,$G334/$J334,0)</f>
        <v>10.1490163934426</v>
      </c>
      <c r="AN334" s="29" t="n">
        <f aca="false">IF(AN$4&lt;=$J334,$G334/$J334,0)</f>
        <v>10.1490163934426</v>
      </c>
      <c r="AO334" s="29" t="n">
        <f aca="false">IF(AO$4&lt;=$J334,$G334/$J334,0)</f>
        <v>10.1490163934426</v>
      </c>
      <c r="AP334" s="31" t="n">
        <f aca="false">SUM(AD334:AO334)</f>
        <v>121.788196721311</v>
      </c>
      <c r="AQ334" s="31" t="n">
        <f aca="false">AC334-AP334</f>
        <v>375.513606557377</v>
      </c>
      <c r="AR334" s="29" t="n">
        <f aca="false">IF(AR$4&lt;=$J334,$G334/$J334,0)</f>
        <v>10.1490163934426</v>
      </c>
      <c r="AS334" s="29" t="n">
        <f aca="false">IF(AS$4&lt;=$J334,$G334/$J334,0)</f>
        <v>10.1490163934426</v>
      </c>
      <c r="AT334" s="29" t="n">
        <f aca="false">IF(AT$4&lt;=$J334,$G334/$J334,0)</f>
        <v>10.1490163934426</v>
      </c>
      <c r="AU334" s="29" t="n">
        <f aca="false">IF(AU$4&lt;=$J334,$G334/$J334,0)</f>
        <v>10.1490163934426</v>
      </c>
      <c r="AV334" s="29" t="n">
        <f aca="false">IF(AV$4&lt;=$J334,$G334/$J334,0)</f>
        <v>10.1490163934426</v>
      </c>
      <c r="AW334" s="29" t="n">
        <f aca="false">IF(AW$4&lt;=$J334,$G334/$J334,0)</f>
        <v>10.1490163934426</v>
      </c>
      <c r="AX334" s="29" t="n">
        <f aca="false">IF(AX$4&lt;=$J334,$G334/$J334,0)</f>
        <v>10.1490163934426</v>
      </c>
      <c r="AY334" s="29" t="n">
        <f aca="false">IF(AY$4&lt;=$J334,$G334/$J334,0)</f>
        <v>10.1490163934426</v>
      </c>
      <c r="AZ334" s="29" t="n">
        <f aca="false">IF(AZ$4&lt;=$J334,$G334/$J334,0)</f>
        <v>10.1490163934426</v>
      </c>
      <c r="BA334" s="29" t="n">
        <f aca="false">IF(BA$4&lt;=$J334,$G334/$J334,0)</f>
        <v>10.1490163934426</v>
      </c>
      <c r="BB334" s="29" t="n">
        <f aca="false">IF(BB$4&lt;=$J334,$G334/$J334,0)</f>
        <v>10.1490163934426</v>
      </c>
      <c r="BC334" s="29" t="n">
        <f aca="false">IF(BC$4&lt;=$J334,$G334/$J334,0)</f>
        <v>10.1490163934426</v>
      </c>
      <c r="BD334" s="32" t="n">
        <f aca="false">SUM(AR334:BC334)</f>
        <v>121.788196721311</v>
      </c>
      <c r="BE334" s="32" t="n">
        <f aca="false">AQ334-BD334</f>
        <v>253.725409836066</v>
      </c>
      <c r="BF334" s="29" t="n">
        <f aca="false">IF(BF$4&lt;=$J334,$G334/$J334,0)</f>
        <v>10.1490163934426</v>
      </c>
      <c r="BG334" s="29" t="n">
        <f aca="false">IF(BG$4&lt;=$J334,$G334/$J334,0)</f>
        <v>10.1490163934426</v>
      </c>
      <c r="BH334" s="29" t="n">
        <f aca="false">IF(BH$4&lt;=$J334,$G334/$J334,0)</f>
        <v>10.1490163934426</v>
      </c>
      <c r="BI334" s="29" t="n">
        <f aca="false">IF(BI$4&lt;=$J334,$G334/$J334,0)</f>
        <v>10.1490163934426</v>
      </c>
      <c r="BJ334" s="29" t="n">
        <f aca="false">IF(BJ$4&lt;=$J334,$G334/$J334,0)</f>
        <v>10.1490163934426</v>
      </c>
      <c r="BK334" s="29" t="n">
        <f aca="false">IF(BK$4&lt;=$J334,$G334/$J334,0)</f>
        <v>10.1490163934426</v>
      </c>
      <c r="BL334" s="29" t="n">
        <f aca="false">IF(BL$4&lt;=$J334,$G334/$J334,0)</f>
        <v>10.1490163934426</v>
      </c>
      <c r="BM334" s="29" t="n">
        <f aca="false">IF(BM$4&lt;=$J334,$G334/$J334,0)</f>
        <v>10.1490163934426</v>
      </c>
      <c r="BN334" s="29" t="n">
        <f aca="false">IF(BN$4&lt;=$J334,$G334/$J334,0)</f>
        <v>10.1490163934426</v>
      </c>
      <c r="BO334" s="29" t="n">
        <f aca="false">IF(BO$4&lt;=$J334,$G334/$J334,0)</f>
        <v>10.1490163934426</v>
      </c>
      <c r="BP334" s="29" t="n">
        <f aca="false">IF(BP$4&lt;=$J334,$G334/$J334,0)</f>
        <v>10.1490163934426</v>
      </c>
      <c r="BQ334" s="29" t="n">
        <f aca="false">IF(BQ$4&lt;=$J334,$G334/$J334,0)</f>
        <v>10.1490163934426</v>
      </c>
      <c r="BR334" s="33" t="n">
        <f aca="false">SUM(BF334:BQ334)</f>
        <v>121.788196721311</v>
      </c>
      <c r="BS334" s="33" t="n">
        <f aca="false">BE334-BR334</f>
        <v>131.937213114754</v>
      </c>
    </row>
    <row r="335" customFormat="false" ht="15.8" hidden="true" customHeight="false" outlineLevel="1" collapsed="false">
      <c r="A335" s="34" t="s">
        <v>41</v>
      </c>
      <c r="B335" s="34"/>
      <c r="C335" s="34"/>
      <c r="D335" s="35" t="n">
        <v>3708.34</v>
      </c>
      <c r="E335" s="46" t="n">
        <v>730.74</v>
      </c>
      <c r="F335" s="36"/>
      <c r="G335" s="46" t="n">
        <v>730.74</v>
      </c>
      <c r="H335" s="37"/>
      <c r="I335" s="38" t="s">
        <v>126</v>
      </c>
      <c r="J335" s="39" t="n">
        <v>72</v>
      </c>
      <c r="K335" s="37"/>
      <c r="L335" s="35" t="n">
        <v>10.15</v>
      </c>
      <c r="M335" s="38" t="s">
        <v>43</v>
      </c>
      <c r="AP335" s="41"/>
      <c r="AQ335" s="41"/>
      <c r="BD335" s="42"/>
      <c r="BE335" s="42"/>
      <c r="BR335" s="43"/>
      <c r="BS335" s="43"/>
    </row>
    <row r="336" customFormat="false" ht="15.8" hidden="true" customHeight="false" outlineLevel="1" collapsed="false">
      <c r="A336" s="34" t="s">
        <v>44</v>
      </c>
      <c r="B336" s="34"/>
      <c r="C336" s="34"/>
      <c r="D336" s="35" t="n">
        <v>3708.34</v>
      </c>
      <c r="E336" s="46" t="n">
        <v>720.59</v>
      </c>
      <c r="F336" s="36"/>
      <c r="G336" s="46" t="n">
        <v>720.59</v>
      </c>
      <c r="H336" s="37"/>
      <c r="I336" s="38" t="s">
        <v>126</v>
      </c>
      <c r="J336" s="39" t="n">
        <v>71</v>
      </c>
      <c r="K336" s="37"/>
      <c r="L336" s="35" t="n">
        <v>10.15</v>
      </c>
      <c r="M336" s="38" t="s">
        <v>43</v>
      </c>
      <c r="AP336" s="41"/>
      <c r="AQ336" s="41"/>
      <c r="BD336" s="42"/>
      <c r="BE336" s="42"/>
      <c r="BR336" s="43"/>
      <c r="BS336" s="43"/>
    </row>
    <row r="337" customFormat="false" ht="13.45" hidden="true" customHeight="true" outlineLevel="1" collapsed="false">
      <c r="A337" s="34" t="s">
        <v>45</v>
      </c>
      <c r="B337" s="34"/>
      <c r="C337" s="34"/>
      <c r="D337" s="35" t="n">
        <v>3708.34</v>
      </c>
      <c r="E337" s="46" t="n">
        <v>710.44</v>
      </c>
      <c r="F337" s="36"/>
      <c r="G337" s="46" t="n">
        <v>710.44</v>
      </c>
      <c r="H337" s="37"/>
      <c r="I337" s="38" t="s">
        <v>126</v>
      </c>
      <c r="J337" s="39" t="n">
        <v>70</v>
      </c>
      <c r="K337" s="37"/>
      <c r="L337" s="35" t="n">
        <v>10.15</v>
      </c>
      <c r="M337" s="38" t="s">
        <v>43</v>
      </c>
      <c r="AP337" s="41"/>
      <c r="AQ337" s="41"/>
      <c r="BD337" s="42"/>
      <c r="BE337" s="42"/>
      <c r="BR337" s="43"/>
      <c r="BS337" s="43"/>
    </row>
    <row r="338" customFormat="false" ht="13.45" hidden="true" customHeight="true" outlineLevel="1" collapsed="false">
      <c r="A338" s="34" t="s">
        <v>46</v>
      </c>
      <c r="B338" s="34"/>
      <c r="C338" s="34"/>
      <c r="D338" s="35" t="n">
        <v>3708.34</v>
      </c>
      <c r="E338" s="46" t="n">
        <v>700.29</v>
      </c>
      <c r="F338" s="36"/>
      <c r="G338" s="46" t="n">
        <v>700.29</v>
      </c>
      <c r="H338" s="37"/>
      <c r="I338" s="38" t="s">
        <v>126</v>
      </c>
      <c r="J338" s="39" t="n">
        <v>69</v>
      </c>
      <c r="K338" s="37"/>
      <c r="L338" s="35" t="n">
        <v>10.15</v>
      </c>
      <c r="M338" s="38" t="s">
        <v>43</v>
      </c>
      <c r="AP338" s="41"/>
      <c r="AQ338" s="41"/>
      <c r="BD338" s="42"/>
      <c r="BE338" s="42"/>
      <c r="BR338" s="43"/>
      <c r="BS338" s="43"/>
    </row>
    <row r="339" customFormat="false" ht="13.45" hidden="true" customHeight="true" outlineLevel="1" collapsed="false">
      <c r="A339" s="34" t="s">
        <v>47</v>
      </c>
      <c r="B339" s="34"/>
      <c r="C339" s="34"/>
      <c r="D339" s="35" t="n">
        <v>3708.34</v>
      </c>
      <c r="E339" s="46" t="n">
        <v>690.14</v>
      </c>
      <c r="F339" s="36"/>
      <c r="G339" s="46" t="n">
        <v>690.14</v>
      </c>
      <c r="H339" s="37"/>
      <c r="I339" s="38" t="s">
        <v>126</v>
      </c>
      <c r="J339" s="39" t="n">
        <v>68</v>
      </c>
      <c r="K339" s="37"/>
      <c r="L339" s="35" t="n">
        <v>10.15</v>
      </c>
      <c r="M339" s="38" t="s">
        <v>43</v>
      </c>
      <c r="AP339" s="41"/>
      <c r="AQ339" s="41"/>
      <c r="BD339" s="42"/>
      <c r="BE339" s="42"/>
      <c r="BR339" s="43"/>
      <c r="BS339" s="43"/>
    </row>
    <row r="340" customFormat="false" ht="13.45" hidden="true" customHeight="true" outlineLevel="1" collapsed="false">
      <c r="A340" s="34" t="s">
        <v>48</v>
      </c>
      <c r="B340" s="34"/>
      <c r="C340" s="34"/>
      <c r="D340" s="35" t="n">
        <v>3708.34</v>
      </c>
      <c r="E340" s="46" t="n">
        <v>679.99</v>
      </c>
      <c r="F340" s="36"/>
      <c r="G340" s="46" t="n">
        <v>679.99</v>
      </c>
      <c r="H340" s="37"/>
      <c r="I340" s="38" t="s">
        <v>126</v>
      </c>
      <c r="J340" s="39" t="n">
        <v>67</v>
      </c>
      <c r="K340" s="37"/>
      <c r="L340" s="35" t="n">
        <v>10.15</v>
      </c>
      <c r="M340" s="38" t="s">
        <v>43</v>
      </c>
      <c r="AP340" s="41"/>
      <c r="AQ340" s="41"/>
      <c r="BD340" s="42"/>
      <c r="BE340" s="42"/>
      <c r="BR340" s="43"/>
      <c r="BS340" s="43"/>
    </row>
    <row r="341" customFormat="false" ht="13.45" hidden="true" customHeight="true" outlineLevel="1" collapsed="false">
      <c r="A341" s="34" t="s">
        <v>49</v>
      </c>
      <c r="B341" s="34"/>
      <c r="C341" s="34"/>
      <c r="D341" s="35" t="n">
        <v>3708.34</v>
      </c>
      <c r="E341" s="46" t="n">
        <v>669.84</v>
      </c>
      <c r="F341" s="36"/>
      <c r="G341" s="46" t="n">
        <v>669.84</v>
      </c>
      <c r="H341" s="37"/>
      <c r="I341" s="38" t="s">
        <v>126</v>
      </c>
      <c r="J341" s="39" t="n">
        <v>66</v>
      </c>
      <c r="K341" s="37"/>
      <c r="L341" s="35" t="n">
        <v>10.15</v>
      </c>
      <c r="M341" s="38" t="s">
        <v>43</v>
      </c>
      <c r="AP341" s="41"/>
      <c r="AQ341" s="41"/>
      <c r="BD341" s="42"/>
      <c r="BE341" s="42"/>
      <c r="BR341" s="43"/>
      <c r="BS341" s="43"/>
    </row>
    <row r="342" customFormat="false" ht="13.45" hidden="true" customHeight="true" outlineLevel="1" collapsed="false">
      <c r="A342" s="34" t="s">
        <v>50</v>
      </c>
      <c r="B342" s="34"/>
      <c r="C342" s="34"/>
      <c r="D342" s="35" t="n">
        <v>3708.34</v>
      </c>
      <c r="E342" s="46" t="n">
        <v>659.69</v>
      </c>
      <c r="F342" s="36"/>
      <c r="G342" s="46" t="n">
        <v>659.69</v>
      </c>
      <c r="H342" s="37"/>
      <c r="I342" s="38" t="s">
        <v>126</v>
      </c>
      <c r="J342" s="39" t="n">
        <v>65</v>
      </c>
      <c r="K342" s="37"/>
      <c r="L342" s="35" t="n">
        <v>10.15</v>
      </c>
      <c r="M342" s="38" t="s">
        <v>43</v>
      </c>
      <c r="AP342" s="41"/>
      <c r="AQ342" s="41"/>
      <c r="BD342" s="42"/>
      <c r="BE342" s="42"/>
      <c r="BR342" s="43"/>
      <c r="BS342" s="43"/>
    </row>
    <row r="343" customFormat="false" ht="13.45" hidden="true" customHeight="true" outlineLevel="1" collapsed="false">
      <c r="A343" s="34" t="s">
        <v>51</v>
      </c>
      <c r="B343" s="34"/>
      <c r="C343" s="34"/>
      <c r="D343" s="35" t="n">
        <v>3708.34</v>
      </c>
      <c r="E343" s="46" t="n">
        <v>649.54</v>
      </c>
      <c r="F343" s="36"/>
      <c r="G343" s="46" t="n">
        <v>649.54</v>
      </c>
      <c r="H343" s="37"/>
      <c r="I343" s="38" t="s">
        <v>126</v>
      </c>
      <c r="J343" s="39" t="n">
        <v>64</v>
      </c>
      <c r="K343" s="37"/>
      <c r="L343" s="35" t="n">
        <v>10.15</v>
      </c>
      <c r="M343" s="38" t="s">
        <v>43</v>
      </c>
      <c r="AP343" s="41"/>
      <c r="AQ343" s="41"/>
      <c r="BD343" s="42"/>
      <c r="BE343" s="42"/>
      <c r="BR343" s="43"/>
      <c r="BS343" s="43"/>
    </row>
    <row r="344" customFormat="false" ht="13.45" hidden="true" customHeight="true" outlineLevel="1" collapsed="false">
      <c r="A344" s="34" t="s">
        <v>52</v>
      </c>
      <c r="B344" s="34"/>
      <c r="C344" s="34"/>
      <c r="D344" s="35" t="n">
        <v>3708.34</v>
      </c>
      <c r="E344" s="46" t="n">
        <v>639.39</v>
      </c>
      <c r="F344" s="36"/>
      <c r="G344" s="46" t="n">
        <v>639.39</v>
      </c>
      <c r="H344" s="37"/>
      <c r="I344" s="38" t="s">
        <v>126</v>
      </c>
      <c r="J344" s="39" t="n">
        <v>63</v>
      </c>
      <c r="K344" s="37"/>
      <c r="L344" s="35" t="n">
        <v>10.15</v>
      </c>
      <c r="M344" s="38" t="s">
        <v>43</v>
      </c>
      <c r="AP344" s="41"/>
      <c r="AQ344" s="41"/>
      <c r="BD344" s="42"/>
      <c r="BE344" s="42"/>
      <c r="BR344" s="43"/>
      <c r="BS344" s="43"/>
    </row>
    <row r="345" customFormat="false" ht="13.45" hidden="true" customHeight="true" outlineLevel="1" collapsed="false">
      <c r="A345" s="34" t="s">
        <v>53</v>
      </c>
      <c r="B345" s="34"/>
      <c r="C345" s="34"/>
      <c r="D345" s="35" t="n">
        <v>3708.34</v>
      </c>
      <c r="E345" s="46" t="n">
        <v>629.24</v>
      </c>
      <c r="F345" s="36"/>
      <c r="G345" s="46" t="n">
        <v>629.24</v>
      </c>
      <c r="H345" s="37"/>
      <c r="I345" s="38" t="s">
        <v>126</v>
      </c>
      <c r="J345" s="39" t="n">
        <v>62</v>
      </c>
      <c r="K345" s="37"/>
      <c r="L345" s="35" t="n">
        <v>10.15</v>
      </c>
      <c r="M345" s="38" t="s">
        <v>43</v>
      </c>
      <c r="AP345" s="41"/>
      <c r="AQ345" s="41"/>
      <c r="BD345" s="42"/>
      <c r="BE345" s="42"/>
      <c r="BR345" s="43"/>
      <c r="BS345" s="43"/>
    </row>
    <row r="346" customFormat="false" ht="13.45" hidden="true" customHeight="true" outlineLevel="1" collapsed="false">
      <c r="A346" s="34" t="s">
        <v>54</v>
      </c>
      <c r="B346" s="34"/>
      <c r="C346" s="34"/>
      <c r="D346" s="35" t="n">
        <v>3708.34</v>
      </c>
      <c r="E346" s="46" t="n">
        <v>619.09</v>
      </c>
      <c r="F346" s="36"/>
      <c r="G346" s="46" t="n">
        <v>619.09</v>
      </c>
      <c r="H346" s="37"/>
      <c r="I346" s="38" t="s">
        <v>126</v>
      </c>
      <c r="J346" s="39" t="n">
        <v>61</v>
      </c>
      <c r="K346" s="37"/>
      <c r="L346" s="35" t="n">
        <v>10.15</v>
      </c>
      <c r="M346" s="38" t="s">
        <v>43</v>
      </c>
      <c r="AP346" s="41"/>
      <c r="AQ346" s="41"/>
      <c r="BD346" s="42"/>
      <c r="BE346" s="42"/>
      <c r="BR346" s="43"/>
      <c r="BS346" s="43"/>
    </row>
    <row r="347" customFormat="false" ht="34.55" hidden="false" customHeight="false" outlineLevel="0" collapsed="false">
      <c r="A347" s="22" t="s">
        <v>127</v>
      </c>
      <c r="B347" s="23" t="s">
        <v>128</v>
      </c>
      <c r="C347" s="23" t="s">
        <v>40</v>
      </c>
      <c r="D347" s="24" t="n">
        <f aca="false">D359</f>
        <v>107800</v>
      </c>
      <c r="E347" s="24" t="n">
        <f aca="false">E359</f>
        <v>83673.52</v>
      </c>
      <c r="F347" s="24" t="n">
        <f aca="false">F359</f>
        <v>0</v>
      </c>
      <c r="G347" s="24" t="n">
        <f aca="false">G359</f>
        <v>83673.52</v>
      </c>
      <c r="H347" s="24" t="n">
        <f aca="false">H359</f>
        <v>0</v>
      </c>
      <c r="I347" s="24" t="str">
        <f aca="false">I359</f>
        <v>58</v>
      </c>
      <c r="J347" s="25" t="n">
        <v>47</v>
      </c>
      <c r="K347" s="24" t="n">
        <f aca="false">K359</f>
        <v>0</v>
      </c>
      <c r="L347" s="26" t="n">
        <f aca="false">SUM(L348:L359)</f>
        <v>21363.48</v>
      </c>
      <c r="M347" s="27"/>
      <c r="N347" s="28" t="n">
        <f aca="false">SUM(L348:L359)-L347</f>
        <v>0</v>
      </c>
      <c r="O347" s="28"/>
      <c r="P347" s="29" t="n">
        <f aca="false">IF(P$4&lt;=$J347,$G347/$J347,0)</f>
        <v>1780.28765957447</v>
      </c>
      <c r="Q347" s="29" t="n">
        <f aca="false">IF(Q$4&lt;=$J347,$G347/$J347,0)</f>
        <v>1780.28765957447</v>
      </c>
      <c r="R347" s="29" t="n">
        <f aca="false">IF(R$4&lt;=$J347,$G347/$J347,0)</f>
        <v>1780.28765957447</v>
      </c>
      <c r="S347" s="29" t="n">
        <f aca="false">IF(S$4&lt;=$J347,$G347/$J347,0)</f>
        <v>1780.28765957447</v>
      </c>
      <c r="T347" s="29" t="n">
        <f aca="false">IF(T$4&lt;=$J347,$G347/$J347,0)</f>
        <v>1780.28765957447</v>
      </c>
      <c r="U347" s="29" t="n">
        <f aca="false">IF(U$4&lt;=$J347,$G347/$J347,0)</f>
        <v>1780.28765957447</v>
      </c>
      <c r="V347" s="29" t="n">
        <f aca="false">IF(V$4&lt;=$J347,$G347/$J347,0)</f>
        <v>1780.28765957447</v>
      </c>
      <c r="W347" s="29" t="n">
        <f aca="false">IF(W$4&lt;=$J347,$G347/$J347,0)</f>
        <v>1780.28765957447</v>
      </c>
      <c r="X347" s="29" t="n">
        <f aca="false">IF(X$4&lt;=$J347,$G347/$J347,0)</f>
        <v>1780.28765957447</v>
      </c>
      <c r="Y347" s="29" t="n">
        <f aca="false">IF(Y$4&lt;=$J347,$G347/$J347,0)</f>
        <v>1780.28765957447</v>
      </c>
      <c r="Z347" s="29" t="n">
        <f aca="false">IF(Z$4&lt;=$J347,$G347/$J347,0)</f>
        <v>1780.28765957447</v>
      </c>
      <c r="AA347" s="29" t="n">
        <f aca="false">IF(AA$4&lt;=$J347,$G347/$J347,0)</f>
        <v>1780.28765957447</v>
      </c>
      <c r="AB347" s="30" t="n">
        <f aca="false">SUM(P347:AA347)</f>
        <v>21363.4519148936</v>
      </c>
      <c r="AC347" s="30" t="n">
        <f aca="false">G347-AB347</f>
        <v>62310.0680851064</v>
      </c>
      <c r="AD347" s="29" t="n">
        <f aca="false">IF(AD$4&lt;=$J347,$G347/$J347,0)</f>
        <v>1780.28765957447</v>
      </c>
      <c r="AE347" s="29" t="n">
        <f aca="false">IF(AE$4&lt;=$J347,$G347/$J347,0)</f>
        <v>1780.28765957447</v>
      </c>
      <c r="AF347" s="29" t="n">
        <f aca="false">IF(AF$4&lt;=$J347,$G347/$J347,0)</f>
        <v>1780.28765957447</v>
      </c>
      <c r="AG347" s="29" t="n">
        <f aca="false">IF(AG$4&lt;=$J347,$G347/$J347,0)</f>
        <v>1780.28765957447</v>
      </c>
      <c r="AH347" s="29" t="n">
        <f aca="false">IF(AH$4&lt;=$J347,$G347/$J347,0)</f>
        <v>1780.28765957447</v>
      </c>
      <c r="AI347" s="29" t="n">
        <f aca="false">IF(AI$4&lt;=$J347,$G347/$J347,0)</f>
        <v>1780.28765957447</v>
      </c>
      <c r="AJ347" s="29" t="n">
        <f aca="false">IF(AJ$4&lt;=$J347,$G347/$J347,0)</f>
        <v>1780.28765957447</v>
      </c>
      <c r="AK347" s="29" t="n">
        <f aca="false">IF(AK$4&lt;=$J347,$G347/$J347,0)</f>
        <v>1780.28765957447</v>
      </c>
      <c r="AL347" s="29" t="n">
        <f aca="false">IF(AL$4&lt;=$J347,$G347/$J347,0)</f>
        <v>1780.28765957447</v>
      </c>
      <c r="AM347" s="29" t="n">
        <f aca="false">IF(AM$4&lt;=$J347,$G347/$J347,0)</f>
        <v>1780.28765957447</v>
      </c>
      <c r="AN347" s="29" t="n">
        <f aca="false">IF(AN$4&lt;=$J347,$G347/$J347,0)</f>
        <v>1780.28765957447</v>
      </c>
      <c r="AO347" s="29" t="n">
        <f aca="false">IF(AO$4&lt;=$J347,$G347/$J347,0)</f>
        <v>1780.28765957447</v>
      </c>
      <c r="AP347" s="31" t="n">
        <f aca="false">SUM(AD347:AO347)</f>
        <v>21363.4519148936</v>
      </c>
      <c r="AQ347" s="31" t="n">
        <f aca="false">AC347-AP347</f>
        <v>40946.6161702128</v>
      </c>
      <c r="AR347" s="29" t="n">
        <f aca="false">IF(AR$4&lt;=$J347,$G347/$J347,0)</f>
        <v>1780.28765957447</v>
      </c>
      <c r="AS347" s="29" t="n">
        <f aca="false">IF(AS$4&lt;=$J347,$G347/$J347,0)</f>
        <v>1780.28765957447</v>
      </c>
      <c r="AT347" s="29" t="n">
        <f aca="false">IF(AT$4&lt;=$J347,$G347/$J347,0)</f>
        <v>1780.28765957447</v>
      </c>
      <c r="AU347" s="29" t="n">
        <f aca="false">IF(AU$4&lt;=$J347,$G347/$J347,0)</f>
        <v>1780.28765957447</v>
      </c>
      <c r="AV347" s="29" t="n">
        <f aca="false">IF(AV$4&lt;=$J347,$G347/$J347,0)</f>
        <v>1780.28765957447</v>
      </c>
      <c r="AW347" s="29" t="n">
        <f aca="false">IF(AW$4&lt;=$J347,$G347/$J347,0)</f>
        <v>1780.28765957447</v>
      </c>
      <c r="AX347" s="29" t="n">
        <f aca="false">IF(AX$4&lt;=$J347,$G347/$J347,0)</f>
        <v>1780.28765957447</v>
      </c>
      <c r="AY347" s="29" t="n">
        <f aca="false">IF(AY$4&lt;=$J347,$G347/$J347,0)</f>
        <v>1780.28765957447</v>
      </c>
      <c r="AZ347" s="29" t="n">
        <f aca="false">IF(AZ$4&lt;=$J347,$G347/$J347,0)</f>
        <v>1780.28765957447</v>
      </c>
      <c r="BA347" s="29" t="n">
        <f aca="false">IF(BA$4&lt;=$J347,$G347/$J347,0)</f>
        <v>1780.28765957447</v>
      </c>
      <c r="BB347" s="29" t="n">
        <f aca="false">IF(BB$4&lt;=$J347,$G347/$J347,0)</f>
        <v>1780.28765957447</v>
      </c>
      <c r="BC347" s="29" t="n">
        <f aca="false">IF(BC$4&lt;=$J347,$G347/$J347,0)</f>
        <v>1780.28765957447</v>
      </c>
      <c r="BD347" s="32" t="n">
        <f aca="false">SUM(AR347:BC347)</f>
        <v>21363.4519148936</v>
      </c>
      <c r="BE347" s="32" t="n">
        <f aca="false">AQ347-BD347</f>
        <v>19583.1642553192</v>
      </c>
      <c r="BF347" s="29" t="n">
        <f aca="false">IF(BF$4&lt;=$J347,$G347/$J347,0)</f>
        <v>1780.28765957447</v>
      </c>
      <c r="BG347" s="29" t="n">
        <f aca="false">IF(BG$4&lt;=$J347,$G347/$J347,0)</f>
        <v>1780.28765957447</v>
      </c>
      <c r="BH347" s="29" t="n">
        <f aca="false">IF(BH$4&lt;=$J347,$G347/$J347,0)</f>
        <v>1780.28765957447</v>
      </c>
      <c r="BI347" s="29" t="n">
        <f aca="false">IF(BI$4&lt;=$J347,$G347/$J347,0)</f>
        <v>1780.28765957447</v>
      </c>
      <c r="BJ347" s="29" t="n">
        <f aca="false">IF(BJ$4&lt;=$J347,$G347/$J347,0)</f>
        <v>1780.28765957447</v>
      </c>
      <c r="BK347" s="29" t="n">
        <f aca="false">IF(BK$4&lt;=$J347,$G347/$J347,0)</f>
        <v>1780.28765957447</v>
      </c>
      <c r="BL347" s="29" t="n">
        <f aca="false">IF(BL$4&lt;=$J347,$G347/$J347,0)</f>
        <v>1780.28765957447</v>
      </c>
      <c r="BM347" s="29" t="n">
        <f aca="false">IF(BM$4&lt;=$J347,$G347/$J347,0)</f>
        <v>1780.28765957447</v>
      </c>
      <c r="BN347" s="29" t="n">
        <f aca="false">IF(BN$4&lt;=$J347,$G347/$J347,0)</f>
        <v>1780.28765957447</v>
      </c>
      <c r="BO347" s="29" t="n">
        <f aca="false">IF(BO$4&lt;=$J347,$G347/$J347,0)</f>
        <v>1780.28765957447</v>
      </c>
      <c r="BP347" s="29" t="n">
        <f aca="false">IF(BP$4&lt;=$J347,$G347/$J347,0)</f>
        <v>1780.28765957447</v>
      </c>
      <c r="BQ347" s="29" t="n">
        <f aca="false">IF(BQ$4&lt;=$J347,$G347/$J347,0)</f>
        <v>0</v>
      </c>
      <c r="BR347" s="33" t="n">
        <f aca="false">SUM(BF347:BQ347)</f>
        <v>19583.1642553192</v>
      </c>
      <c r="BS347" s="33" t="n">
        <f aca="false">BE347-BR347</f>
        <v>0</v>
      </c>
    </row>
    <row r="348" customFormat="false" ht="15.8" hidden="true" customHeight="false" outlineLevel="1" collapsed="false">
      <c r="A348" s="34" t="s">
        <v>41</v>
      </c>
      <c r="B348" s="34"/>
      <c r="C348" s="34"/>
      <c r="D348" s="35" t="n">
        <v>107800</v>
      </c>
      <c r="E348" s="35" t="n">
        <v>103256.71</v>
      </c>
      <c r="F348" s="36"/>
      <c r="G348" s="35" t="n">
        <v>103256.71</v>
      </c>
      <c r="H348" s="37"/>
      <c r="I348" s="38" t="s">
        <v>129</v>
      </c>
      <c r="J348" s="39" t="n">
        <v>58</v>
      </c>
      <c r="K348" s="37"/>
      <c r="L348" s="35" t="n">
        <v>1780.29</v>
      </c>
      <c r="M348" s="38" t="s">
        <v>43</v>
      </c>
      <c r="AP348" s="41"/>
      <c r="AQ348" s="41"/>
      <c r="BD348" s="42"/>
      <c r="BE348" s="42"/>
      <c r="BR348" s="43"/>
      <c r="BS348" s="43"/>
    </row>
    <row r="349" customFormat="false" ht="15.8" hidden="true" customHeight="false" outlineLevel="1" collapsed="false">
      <c r="A349" s="34" t="s">
        <v>44</v>
      </c>
      <c r="B349" s="34"/>
      <c r="C349" s="34"/>
      <c r="D349" s="35" t="n">
        <v>107800</v>
      </c>
      <c r="E349" s="35" t="n">
        <v>101476.42</v>
      </c>
      <c r="F349" s="36"/>
      <c r="G349" s="35" t="n">
        <v>101476.42</v>
      </c>
      <c r="H349" s="37"/>
      <c r="I349" s="38" t="s">
        <v>129</v>
      </c>
      <c r="J349" s="39" t="n">
        <v>57</v>
      </c>
      <c r="K349" s="37"/>
      <c r="L349" s="35" t="n">
        <v>1780.29</v>
      </c>
      <c r="M349" s="38" t="s">
        <v>43</v>
      </c>
      <c r="AP349" s="41"/>
      <c r="AQ349" s="41"/>
      <c r="BD349" s="42"/>
      <c r="BE349" s="42"/>
      <c r="BR349" s="43"/>
      <c r="BS349" s="43"/>
    </row>
    <row r="350" customFormat="false" ht="13.45" hidden="true" customHeight="true" outlineLevel="1" collapsed="false">
      <c r="A350" s="34" t="s">
        <v>45</v>
      </c>
      <c r="B350" s="34"/>
      <c r="C350" s="34"/>
      <c r="D350" s="35" t="n">
        <v>107800</v>
      </c>
      <c r="E350" s="35" t="n">
        <v>99696.13</v>
      </c>
      <c r="F350" s="36"/>
      <c r="G350" s="35" t="n">
        <v>99696.13</v>
      </c>
      <c r="H350" s="37"/>
      <c r="I350" s="38" t="s">
        <v>129</v>
      </c>
      <c r="J350" s="39" t="n">
        <v>56</v>
      </c>
      <c r="K350" s="37"/>
      <c r="L350" s="35" t="n">
        <v>1780.29</v>
      </c>
      <c r="M350" s="38" t="s">
        <v>43</v>
      </c>
      <c r="AP350" s="41"/>
      <c r="AQ350" s="41"/>
      <c r="BD350" s="42"/>
      <c r="BE350" s="42"/>
      <c r="BR350" s="43"/>
      <c r="BS350" s="43"/>
    </row>
    <row r="351" customFormat="false" ht="13.45" hidden="true" customHeight="true" outlineLevel="1" collapsed="false">
      <c r="A351" s="34" t="s">
        <v>46</v>
      </c>
      <c r="B351" s="34"/>
      <c r="C351" s="34"/>
      <c r="D351" s="35" t="n">
        <v>107800</v>
      </c>
      <c r="E351" s="35" t="n">
        <v>97915.84</v>
      </c>
      <c r="F351" s="36"/>
      <c r="G351" s="35" t="n">
        <v>97915.84</v>
      </c>
      <c r="H351" s="37"/>
      <c r="I351" s="38" t="s">
        <v>129</v>
      </c>
      <c r="J351" s="39" t="n">
        <v>55</v>
      </c>
      <c r="K351" s="37"/>
      <c r="L351" s="35" t="n">
        <v>1780.29</v>
      </c>
      <c r="M351" s="38" t="s">
        <v>43</v>
      </c>
      <c r="AP351" s="41"/>
      <c r="AQ351" s="41"/>
      <c r="BD351" s="42"/>
      <c r="BE351" s="42"/>
      <c r="BR351" s="43"/>
      <c r="BS351" s="43"/>
    </row>
    <row r="352" customFormat="false" ht="13.45" hidden="true" customHeight="true" outlineLevel="1" collapsed="false">
      <c r="A352" s="34" t="s">
        <v>47</v>
      </c>
      <c r="B352" s="34"/>
      <c r="C352" s="34"/>
      <c r="D352" s="35" t="n">
        <v>107800</v>
      </c>
      <c r="E352" s="35" t="n">
        <v>96135.55</v>
      </c>
      <c r="F352" s="36"/>
      <c r="G352" s="35" t="n">
        <v>96135.55</v>
      </c>
      <c r="H352" s="37"/>
      <c r="I352" s="38" t="s">
        <v>129</v>
      </c>
      <c r="J352" s="39" t="n">
        <v>54</v>
      </c>
      <c r="K352" s="37"/>
      <c r="L352" s="35" t="n">
        <v>1780.29</v>
      </c>
      <c r="M352" s="38" t="s">
        <v>43</v>
      </c>
      <c r="AP352" s="41"/>
      <c r="AQ352" s="41"/>
      <c r="BD352" s="42"/>
      <c r="BE352" s="42"/>
      <c r="BR352" s="43"/>
      <c r="BS352" s="43"/>
    </row>
    <row r="353" customFormat="false" ht="13.45" hidden="true" customHeight="true" outlineLevel="1" collapsed="false">
      <c r="A353" s="34" t="s">
        <v>48</v>
      </c>
      <c r="B353" s="34"/>
      <c r="C353" s="34"/>
      <c r="D353" s="35" t="n">
        <v>107800</v>
      </c>
      <c r="E353" s="35" t="n">
        <v>94355.26</v>
      </c>
      <c r="F353" s="36"/>
      <c r="G353" s="35" t="n">
        <v>94355.26</v>
      </c>
      <c r="H353" s="37"/>
      <c r="I353" s="38" t="s">
        <v>129</v>
      </c>
      <c r="J353" s="39" t="n">
        <v>53</v>
      </c>
      <c r="K353" s="37"/>
      <c r="L353" s="35" t="n">
        <v>1780.29</v>
      </c>
      <c r="M353" s="38" t="s">
        <v>43</v>
      </c>
      <c r="AP353" s="41"/>
      <c r="AQ353" s="41"/>
      <c r="BD353" s="42"/>
      <c r="BE353" s="42"/>
      <c r="BR353" s="43"/>
      <c r="BS353" s="43"/>
    </row>
    <row r="354" customFormat="false" ht="13.45" hidden="true" customHeight="true" outlineLevel="1" collapsed="false">
      <c r="A354" s="34" t="s">
        <v>49</v>
      </c>
      <c r="B354" s="34"/>
      <c r="C354" s="34"/>
      <c r="D354" s="35" t="n">
        <v>107800</v>
      </c>
      <c r="E354" s="35" t="n">
        <v>92574.97</v>
      </c>
      <c r="F354" s="36"/>
      <c r="G354" s="35" t="n">
        <v>92574.97</v>
      </c>
      <c r="H354" s="37"/>
      <c r="I354" s="38" t="s">
        <v>129</v>
      </c>
      <c r="J354" s="39" t="n">
        <v>52</v>
      </c>
      <c r="K354" s="37"/>
      <c r="L354" s="35" t="n">
        <v>1780.29</v>
      </c>
      <c r="M354" s="38" t="s">
        <v>43</v>
      </c>
      <c r="AP354" s="41"/>
      <c r="AQ354" s="41"/>
      <c r="BD354" s="42"/>
      <c r="BE354" s="42"/>
      <c r="BR354" s="43"/>
      <c r="BS354" s="43"/>
    </row>
    <row r="355" customFormat="false" ht="13.45" hidden="true" customHeight="true" outlineLevel="1" collapsed="false">
      <c r="A355" s="34" t="s">
        <v>50</v>
      </c>
      <c r="B355" s="34"/>
      <c r="C355" s="34"/>
      <c r="D355" s="35" t="n">
        <v>107800</v>
      </c>
      <c r="E355" s="35" t="n">
        <v>90794.68</v>
      </c>
      <c r="F355" s="36"/>
      <c r="G355" s="35" t="n">
        <v>90794.68</v>
      </c>
      <c r="H355" s="37"/>
      <c r="I355" s="38" t="s">
        <v>129</v>
      </c>
      <c r="J355" s="39" t="n">
        <v>51</v>
      </c>
      <c r="K355" s="37"/>
      <c r="L355" s="35" t="n">
        <v>1780.29</v>
      </c>
      <c r="M355" s="38" t="s">
        <v>43</v>
      </c>
      <c r="AP355" s="41"/>
      <c r="AQ355" s="41"/>
      <c r="BD355" s="42"/>
      <c r="BE355" s="42"/>
      <c r="BR355" s="43"/>
      <c r="BS355" s="43"/>
    </row>
    <row r="356" customFormat="false" ht="13.45" hidden="true" customHeight="true" outlineLevel="1" collapsed="false">
      <c r="A356" s="34" t="s">
        <v>51</v>
      </c>
      <c r="B356" s="34"/>
      <c r="C356" s="34"/>
      <c r="D356" s="35" t="n">
        <v>107800</v>
      </c>
      <c r="E356" s="35" t="n">
        <v>89014.39</v>
      </c>
      <c r="F356" s="36"/>
      <c r="G356" s="35" t="n">
        <v>89014.39</v>
      </c>
      <c r="H356" s="37"/>
      <c r="I356" s="38" t="s">
        <v>129</v>
      </c>
      <c r="J356" s="39" t="n">
        <v>50</v>
      </c>
      <c r="K356" s="37"/>
      <c r="L356" s="35" t="n">
        <v>1780.29</v>
      </c>
      <c r="M356" s="38" t="s">
        <v>43</v>
      </c>
      <c r="AP356" s="41"/>
      <c r="AQ356" s="41"/>
      <c r="BD356" s="42"/>
      <c r="BE356" s="42"/>
      <c r="BR356" s="43"/>
      <c r="BS356" s="43"/>
    </row>
    <row r="357" customFormat="false" ht="13.45" hidden="true" customHeight="true" outlineLevel="1" collapsed="false">
      <c r="A357" s="34" t="s">
        <v>52</v>
      </c>
      <c r="B357" s="34"/>
      <c r="C357" s="34"/>
      <c r="D357" s="35" t="n">
        <v>107800</v>
      </c>
      <c r="E357" s="35" t="n">
        <v>87234.1</v>
      </c>
      <c r="F357" s="36"/>
      <c r="G357" s="35" t="n">
        <v>87234.1</v>
      </c>
      <c r="H357" s="37"/>
      <c r="I357" s="38" t="s">
        <v>129</v>
      </c>
      <c r="J357" s="39" t="n">
        <v>49</v>
      </c>
      <c r="K357" s="37"/>
      <c r="L357" s="35" t="n">
        <v>1780.29</v>
      </c>
      <c r="M357" s="38" t="s">
        <v>43</v>
      </c>
      <c r="AP357" s="41"/>
      <c r="AQ357" s="41"/>
      <c r="BD357" s="42"/>
      <c r="BE357" s="42"/>
      <c r="BR357" s="43"/>
      <c r="BS357" s="43"/>
    </row>
    <row r="358" customFormat="false" ht="13.45" hidden="true" customHeight="true" outlineLevel="1" collapsed="false">
      <c r="A358" s="34" t="s">
        <v>53</v>
      </c>
      <c r="B358" s="34"/>
      <c r="C358" s="34"/>
      <c r="D358" s="35" t="n">
        <v>107800</v>
      </c>
      <c r="E358" s="35" t="n">
        <v>85453.81</v>
      </c>
      <c r="F358" s="36"/>
      <c r="G358" s="35" t="n">
        <v>85453.81</v>
      </c>
      <c r="H358" s="37"/>
      <c r="I358" s="38" t="s">
        <v>129</v>
      </c>
      <c r="J358" s="39" t="n">
        <v>48</v>
      </c>
      <c r="K358" s="37"/>
      <c r="L358" s="35" t="n">
        <v>1780.29</v>
      </c>
      <c r="M358" s="38" t="s">
        <v>43</v>
      </c>
      <c r="AP358" s="41"/>
      <c r="AQ358" s="41"/>
      <c r="BD358" s="42"/>
      <c r="BE358" s="42"/>
      <c r="BR358" s="43"/>
      <c r="BS358" s="43"/>
    </row>
    <row r="359" customFormat="false" ht="13.45" hidden="true" customHeight="true" outlineLevel="1" collapsed="false">
      <c r="A359" s="34" t="s">
        <v>54</v>
      </c>
      <c r="B359" s="34"/>
      <c r="C359" s="34"/>
      <c r="D359" s="35" t="n">
        <v>107800</v>
      </c>
      <c r="E359" s="35" t="n">
        <v>83673.52</v>
      </c>
      <c r="F359" s="36"/>
      <c r="G359" s="35" t="n">
        <v>83673.52</v>
      </c>
      <c r="H359" s="37"/>
      <c r="I359" s="38" t="s">
        <v>129</v>
      </c>
      <c r="J359" s="39" t="n">
        <v>47</v>
      </c>
      <c r="K359" s="37"/>
      <c r="L359" s="35" t="n">
        <v>1780.29</v>
      </c>
      <c r="M359" s="38" t="s">
        <v>43</v>
      </c>
      <c r="AP359" s="41"/>
      <c r="AQ359" s="41"/>
      <c r="BD359" s="42"/>
      <c r="BE359" s="42"/>
      <c r="BR359" s="43"/>
      <c r="BS359" s="43"/>
    </row>
    <row r="360" customFormat="false" ht="34.55" hidden="false" customHeight="false" outlineLevel="0" collapsed="false">
      <c r="A360" s="22" t="s">
        <v>130</v>
      </c>
      <c r="B360" s="23" t="s">
        <v>131</v>
      </c>
      <c r="C360" s="23" t="s">
        <v>40</v>
      </c>
      <c r="D360" s="24" t="n">
        <f aca="false">D372</f>
        <v>725200</v>
      </c>
      <c r="E360" s="24" t="n">
        <f aca="false">E372</f>
        <v>562894.73</v>
      </c>
      <c r="F360" s="24" t="n">
        <f aca="false">F372</f>
        <v>0</v>
      </c>
      <c r="G360" s="24" t="n">
        <f aca="false">G372</f>
        <v>562894.73</v>
      </c>
      <c r="H360" s="24" t="n">
        <f aca="false">H372</f>
        <v>0</v>
      </c>
      <c r="I360" s="24" t="str">
        <f aca="false">I372</f>
        <v>58</v>
      </c>
      <c r="J360" s="25" t="n">
        <v>47</v>
      </c>
      <c r="K360" s="24" t="n">
        <f aca="false">K372</f>
        <v>0</v>
      </c>
      <c r="L360" s="26" t="n">
        <f aca="false">SUM(L361:L372)</f>
        <v>143717.76</v>
      </c>
      <c r="M360" s="27"/>
      <c r="N360" s="28" t="n">
        <f aca="false">SUM(L361:L372)-L360</f>
        <v>0</v>
      </c>
      <c r="O360" s="28"/>
      <c r="P360" s="29" t="n">
        <f aca="false">IF(P$4&lt;=$J360,$G360/$J360,0)</f>
        <v>11976.4836170213</v>
      </c>
      <c r="Q360" s="29" t="n">
        <f aca="false">IF(Q$4&lt;=$J360,$G360/$J360,0)</f>
        <v>11976.4836170213</v>
      </c>
      <c r="R360" s="29" t="n">
        <f aca="false">IF(R$4&lt;=$J360,$G360/$J360,0)</f>
        <v>11976.4836170213</v>
      </c>
      <c r="S360" s="29" t="n">
        <f aca="false">IF(S$4&lt;=$J360,$G360/$J360,0)</f>
        <v>11976.4836170213</v>
      </c>
      <c r="T360" s="29" t="n">
        <f aca="false">IF(T$4&lt;=$J360,$G360/$J360,0)</f>
        <v>11976.4836170213</v>
      </c>
      <c r="U360" s="29" t="n">
        <f aca="false">IF(U$4&lt;=$J360,$G360/$J360,0)</f>
        <v>11976.4836170213</v>
      </c>
      <c r="V360" s="29" t="n">
        <f aca="false">IF(V$4&lt;=$J360,$G360/$J360,0)</f>
        <v>11976.4836170213</v>
      </c>
      <c r="W360" s="29" t="n">
        <f aca="false">IF(W$4&lt;=$J360,$G360/$J360,0)</f>
        <v>11976.4836170213</v>
      </c>
      <c r="X360" s="29" t="n">
        <f aca="false">IF(X$4&lt;=$J360,$G360/$J360,0)</f>
        <v>11976.4836170213</v>
      </c>
      <c r="Y360" s="29" t="n">
        <f aca="false">IF(Y$4&lt;=$J360,$G360/$J360,0)</f>
        <v>11976.4836170213</v>
      </c>
      <c r="Z360" s="29" t="n">
        <f aca="false">IF(Z$4&lt;=$J360,$G360/$J360,0)</f>
        <v>11976.4836170213</v>
      </c>
      <c r="AA360" s="29" t="n">
        <f aca="false">IF(AA$4&lt;=$J360,$G360/$J360,0)</f>
        <v>11976.4836170213</v>
      </c>
      <c r="AB360" s="30" t="n">
        <f aca="false">SUM(P360:AA360)</f>
        <v>143717.803404255</v>
      </c>
      <c r="AC360" s="30" t="n">
        <f aca="false">G360-AB360</f>
        <v>419176.926595745</v>
      </c>
      <c r="AD360" s="29" t="n">
        <f aca="false">IF(AD$4&lt;=$J360,$G360/$J360,0)</f>
        <v>11976.4836170213</v>
      </c>
      <c r="AE360" s="29" t="n">
        <f aca="false">IF(AE$4&lt;=$J360,$G360/$J360,0)</f>
        <v>11976.4836170213</v>
      </c>
      <c r="AF360" s="29" t="n">
        <f aca="false">IF(AF$4&lt;=$J360,$G360/$J360,0)</f>
        <v>11976.4836170213</v>
      </c>
      <c r="AG360" s="29" t="n">
        <f aca="false">IF(AG$4&lt;=$J360,$G360/$J360,0)</f>
        <v>11976.4836170213</v>
      </c>
      <c r="AH360" s="29" t="n">
        <f aca="false">IF(AH$4&lt;=$J360,$G360/$J360,0)</f>
        <v>11976.4836170213</v>
      </c>
      <c r="AI360" s="29" t="n">
        <f aca="false">IF(AI$4&lt;=$J360,$G360/$J360,0)</f>
        <v>11976.4836170213</v>
      </c>
      <c r="AJ360" s="29" t="n">
        <f aca="false">IF(AJ$4&lt;=$J360,$G360/$J360,0)</f>
        <v>11976.4836170213</v>
      </c>
      <c r="AK360" s="29" t="n">
        <f aca="false">IF(AK$4&lt;=$J360,$G360/$J360,0)</f>
        <v>11976.4836170213</v>
      </c>
      <c r="AL360" s="29" t="n">
        <f aca="false">IF(AL$4&lt;=$J360,$G360/$J360,0)</f>
        <v>11976.4836170213</v>
      </c>
      <c r="AM360" s="29" t="n">
        <f aca="false">IF(AM$4&lt;=$J360,$G360/$J360,0)</f>
        <v>11976.4836170213</v>
      </c>
      <c r="AN360" s="29" t="n">
        <f aca="false">IF(AN$4&lt;=$J360,$G360/$J360,0)</f>
        <v>11976.4836170213</v>
      </c>
      <c r="AO360" s="29" t="n">
        <f aca="false">IF(AO$4&lt;=$J360,$G360/$J360,0)</f>
        <v>11976.4836170213</v>
      </c>
      <c r="AP360" s="31" t="n">
        <f aca="false">SUM(AD360:AO360)</f>
        <v>143717.803404255</v>
      </c>
      <c r="AQ360" s="31" t="n">
        <f aca="false">AC360-AP360</f>
        <v>275459.123191489</v>
      </c>
      <c r="AR360" s="29" t="n">
        <f aca="false">IF(AR$4&lt;=$J360,$G360/$J360,0)</f>
        <v>11976.4836170213</v>
      </c>
      <c r="AS360" s="29" t="n">
        <f aca="false">IF(AS$4&lt;=$J360,$G360/$J360,0)</f>
        <v>11976.4836170213</v>
      </c>
      <c r="AT360" s="29" t="n">
        <f aca="false">IF(AT$4&lt;=$J360,$G360/$J360,0)</f>
        <v>11976.4836170213</v>
      </c>
      <c r="AU360" s="29" t="n">
        <f aca="false">IF(AU$4&lt;=$J360,$G360/$J360,0)</f>
        <v>11976.4836170213</v>
      </c>
      <c r="AV360" s="29" t="n">
        <f aca="false">IF(AV$4&lt;=$J360,$G360/$J360,0)</f>
        <v>11976.4836170213</v>
      </c>
      <c r="AW360" s="29" t="n">
        <f aca="false">IF(AW$4&lt;=$J360,$G360/$J360,0)</f>
        <v>11976.4836170213</v>
      </c>
      <c r="AX360" s="29" t="n">
        <f aca="false">IF(AX$4&lt;=$J360,$G360/$J360,0)</f>
        <v>11976.4836170213</v>
      </c>
      <c r="AY360" s="29" t="n">
        <f aca="false">IF(AY$4&lt;=$J360,$G360/$J360,0)</f>
        <v>11976.4836170213</v>
      </c>
      <c r="AZ360" s="29" t="n">
        <f aca="false">IF(AZ$4&lt;=$J360,$G360/$J360,0)</f>
        <v>11976.4836170213</v>
      </c>
      <c r="BA360" s="29" t="n">
        <f aca="false">IF(BA$4&lt;=$J360,$G360/$J360,0)</f>
        <v>11976.4836170213</v>
      </c>
      <c r="BB360" s="29" t="n">
        <f aca="false">IF(BB$4&lt;=$J360,$G360/$J360,0)</f>
        <v>11976.4836170213</v>
      </c>
      <c r="BC360" s="29" t="n">
        <f aca="false">IF(BC$4&lt;=$J360,$G360/$J360,0)</f>
        <v>11976.4836170213</v>
      </c>
      <c r="BD360" s="32" t="n">
        <f aca="false">SUM(AR360:BC360)</f>
        <v>143717.803404255</v>
      </c>
      <c r="BE360" s="32" t="n">
        <f aca="false">AQ360-BD360</f>
        <v>131741.319787234</v>
      </c>
      <c r="BF360" s="29" t="n">
        <f aca="false">IF(BF$4&lt;=$J360,$G360/$J360,0)</f>
        <v>11976.4836170213</v>
      </c>
      <c r="BG360" s="29" t="n">
        <f aca="false">IF(BG$4&lt;=$J360,$G360/$J360,0)</f>
        <v>11976.4836170213</v>
      </c>
      <c r="BH360" s="29" t="n">
        <f aca="false">IF(BH$4&lt;=$J360,$G360/$J360,0)</f>
        <v>11976.4836170213</v>
      </c>
      <c r="BI360" s="29" t="n">
        <f aca="false">IF(BI$4&lt;=$J360,$G360/$J360,0)</f>
        <v>11976.4836170213</v>
      </c>
      <c r="BJ360" s="29" t="n">
        <f aca="false">IF(BJ$4&lt;=$J360,$G360/$J360,0)</f>
        <v>11976.4836170213</v>
      </c>
      <c r="BK360" s="29" t="n">
        <f aca="false">IF(BK$4&lt;=$J360,$G360/$J360,0)</f>
        <v>11976.4836170213</v>
      </c>
      <c r="BL360" s="29" t="n">
        <f aca="false">IF(BL$4&lt;=$J360,$G360/$J360,0)</f>
        <v>11976.4836170213</v>
      </c>
      <c r="BM360" s="29" t="n">
        <f aca="false">IF(BM$4&lt;=$J360,$G360/$J360,0)</f>
        <v>11976.4836170213</v>
      </c>
      <c r="BN360" s="29" t="n">
        <f aca="false">IF(BN$4&lt;=$J360,$G360/$J360,0)</f>
        <v>11976.4836170213</v>
      </c>
      <c r="BO360" s="29" t="n">
        <f aca="false">IF(BO$4&lt;=$J360,$G360/$J360,0)</f>
        <v>11976.4836170213</v>
      </c>
      <c r="BP360" s="29" t="n">
        <f aca="false">IF(BP$4&lt;=$J360,$G360/$J360,0)</f>
        <v>11976.4836170213</v>
      </c>
      <c r="BQ360" s="29" t="n">
        <f aca="false">IF(BQ$4&lt;=$J360,$G360/$J360,0)</f>
        <v>0</v>
      </c>
      <c r="BR360" s="33" t="n">
        <f aca="false">SUM(BF360:BQ360)</f>
        <v>131741.319787234</v>
      </c>
      <c r="BS360" s="33" t="n">
        <f aca="false">BE360-BR360</f>
        <v>0</v>
      </c>
    </row>
    <row r="361" customFormat="false" ht="15.8" hidden="true" customHeight="false" outlineLevel="1" collapsed="false">
      <c r="A361" s="34" t="s">
        <v>41</v>
      </c>
      <c r="B361" s="34"/>
      <c r="C361" s="34"/>
      <c r="D361" s="35" t="n">
        <v>725200</v>
      </c>
      <c r="E361" s="35" t="n">
        <v>694636.01</v>
      </c>
      <c r="F361" s="36"/>
      <c r="G361" s="35" t="n">
        <v>694636.01</v>
      </c>
      <c r="H361" s="37"/>
      <c r="I361" s="38" t="s">
        <v>129</v>
      </c>
      <c r="J361" s="39" t="n">
        <v>58</v>
      </c>
      <c r="K361" s="37"/>
      <c r="L361" s="35" t="n">
        <v>11976.48</v>
      </c>
      <c r="M361" s="38" t="s">
        <v>43</v>
      </c>
      <c r="AP361" s="41"/>
      <c r="AQ361" s="41"/>
      <c r="BD361" s="42"/>
      <c r="BE361" s="42"/>
      <c r="BR361" s="43"/>
      <c r="BS361" s="43"/>
    </row>
    <row r="362" customFormat="false" ht="15.8" hidden="true" customHeight="false" outlineLevel="1" collapsed="false">
      <c r="A362" s="34" t="s">
        <v>44</v>
      </c>
      <c r="B362" s="34"/>
      <c r="C362" s="34"/>
      <c r="D362" s="35" t="n">
        <v>725200</v>
      </c>
      <c r="E362" s="35" t="n">
        <v>682659.53</v>
      </c>
      <c r="F362" s="36"/>
      <c r="G362" s="35" t="n">
        <v>682659.53</v>
      </c>
      <c r="H362" s="37"/>
      <c r="I362" s="38" t="s">
        <v>129</v>
      </c>
      <c r="J362" s="39" t="n">
        <v>57</v>
      </c>
      <c r="K362" s="37"/>
      <c r="L362" s="35" t="n">
        <v>11976.48</v>
      </c>
      <c r="M362" s="38" t="s">
        <v>43</v>
      </c>
      <c r="AP362" s="41"/>
      <c r="AQ362" s="41"/>
      <c r="BD362" s="42"/>
      <c r="BE362" s="42"/>
      <c r="BR362" s="43"/>
      <c r="BS362" s="43"/>
    </row>
    <row r="363" customFormat="false" ht="13.45" hidden="true" customHeight="true" outlineLevel="1" collapsed="false">
      <c r="A363" s="34" t="s">
        <v>45</v>
      </c>
      <c r="B363" s="34"/>
      <c r="C363" s="34"/>
      <c r="D363" s="35" t="n">
        <v>725200</v>
      </c>
      <c r="E363" s="35" t="n">
        <v>670683.05</v>
      </c>
      <c r="F363" s="36"/>
      <c r="G363" s="35" t="n">
        <v>670683.05</v>
      </c>
      <c r="H363" s="37"/>
      <c r="I363" s="38" t="s">
        <v>129</v>
      </c>
      <c r="J363" s="39" t="n">
        <v>56</v>
      </c>
      <c r="K363" s="37"/>
      <c r="L363" s="35" t="n">
        <v>11976.48</v>
      </c>
      <c r="M363" s="38" t="s">
        <v>43</v>
      </c>
      <c r="AP363" s="41"/>
      <c r="AQ363" s="41"/>
      <c r="BD363" s="42"/>
      <c r="BE363" s="42"/>
      <c r="BR363" s="43"/>
      <c r="BS363" s="43"/>
    </row>
    <row r="364" customFormat="false" ht="13.45" hidden="true" customHeight="true" outlineLevel="1" collapsed="false">
      <c r="A364" s="34" t="s">
        <v>46</v>
      </c>
      <c r="B364" s="34"/>
      <c r="C364" s="34"/>
      <c r="D364" s="35" t="n">
        <v>725200</v>
      </c>
      <c r="E364" s="35" t="n">
        <v>658706.57</v>
      </c>
      <c r="F364" s="36"/>
      <c r="G364" s="35" t="n">
        <v>658706.57</v>
      </c>
      <c r="H364" s="37"/>
      <c r="I364" s="38" t="s">
        <v>129</v>
      </c>
      <c r="J364" s="39" t="n">
        <v>55</v>
      </c>
      <c r="K364" s="37"/>
      <c r="L364" s="35" t="n">
        <v>11976.48</v>
      </c>
      <c r="M364" s="38" t="s">
        <v>43</v>
      </c>
      <c r="AP364" s="41"/>
      <c r="AQ364" s="41"/>
      <c r="BD364" s="42"/>
      <c r="BE364" s="42"/>
      <c r="BR364" s="43"/>
      <c r="BS364" s="43"/>
    </row>
    <row r="365" customFormat="false" ht="13.45" hidden="true" customHeight="true" outlineLevel="1" collapsed="false">
      <c r="A365" s="34" t="s">
        <v>47</v>
      </c>
      <c r="B365" s="34"/>
      <c r="C365" s="34"/>
      <c r="D365" s="35" t="n">
        <v>725200</v>
      </c>
      <c r="E365" s="35" t="n">
        <v>646730.09</v>
      </c>
      <c r="F365" s="36"/>
      <c r="G365" s="35" t="n">
        <v>646730.09</v>
      </c>
      <c r="H365" s="37"/>
      <c r="I365" s="38" t="s">
        <v>129</v>
      </c>
      <c r="J365" s="39" t="n">
        <v>54</v>
      </c>
      <c r="K365" s="37"/>
      <c r="L365" s="35" t="n">
        <v>11976.48</v>
      </c>
      <c r="M365" s="38" t="s">
        <v>43</v>
      </c>
      <c r="AP365" s="41"/>
      <c r="AQ365" s="41"/>
      <c r="BD365" s="42"/>
      <c r="BE365" s="42"/>
      <c r="BR365" s="43"/>
      <c r="BS365" s="43"/>
    </row>
    <row r="366" customFormat="false" ht="13.45" hidden="true" customHeight="true" outlineLevel="1" collapsed="false">
      <c r="A366" s="34" t="s">
        <v>48</v>
      </c>
      <c r="B366" s="34"/>
      <c r="C366" s="34"/>
      <c r="D366" s="35" t="n">
        <v>725200</v>
      </c>
      <c r="E366" s="35" t="n">
        <v>634753.61</v>
      </c>
      <c r="F366" s="36"/>
      <c r="G366" s="35" t="n">
        <v>634753.61</v>
      </c>
      <c r="H366" s="37"/>
      <c r="I366" s="38" t="s">
        <v>129</v>
      </c>
      <c r="J366" s="39" t="n">
        <v>53</v>
      </c>
      <c r="K366" s="37"/>
      <c r="L366" s="35" t="n">
        <v>11976.48</v>
      </c>
      <c r="M366" s="38" t="s">
        <v>43</v>
      </c>
      <c r="AP366" s="41"/>
      <c r="AQ366" s="41"/>
      <c r="BD366" s="42"/>
      <c r="BE366" s="42"/>
      <c r="BR366" s="43"/>
      <c r="BS366" s="43"/>
    </row>
    <row r="367" customFormat="false" ht="13.45" hidden="true" customHeight="true" outlineLevel="1" collapsed="false">
      <c r="A367" s="34" t="s">
        <v>49</v>
      </c>
      <c r="B367" s="34"/>
      <c r="C367" s="34"/>
      <c r="D367" s="35" t="n">
        <v>725200</v>
      </c>
      <c r="E367" s="35" t="n">
        <v>622777.13</v>
      </c>
      <c r="F367" s="36"/>
      <c r="G367" s="35" t="n">
        <v>622777.13</v>
      </c>
      <c r="H367" s="37"/>
      <c r="I367" s="38" t="s">
        <v>129</v>
      </c>
      <c r="J367" s="39" t="n">
        <v>52</v>
      </c>
      <c r="K367" s="37"/>
      <c r="L367" s="35" t="n">
        <v>11976.48</v>
      </c>
      <c r="M367" s="38" t="s">
        <v>43</v>
      </c>
      <c r="AP367" s="41"/>
      <c r="AQ367" s="41"/>
      <c r="BD367" s="42"/>
      <c r="BE367" s="42"/>
      <c r="BR367" s="43"/>
      <c r="BS367" s="43"/>
    </row>
    <row r="368" customFormat="false" ht="13.45" hidden="true" customHeight="true" outlineLevel="1" collapsed="false">
      <c r="A368" s="34" t="s">
        <v>50</v>
      </c>
      <c r="B368" s="34"/>
      <c r="C368" s="34"/>
      <c r="D368" s="35" t="n">
        <v>725200</v>
      </c>
      <c r="E368" s="35" t="n">
        <v>610800.65</v>
      </c>
      <c r="F368" s="36"/>
      <c r="G368" s="35" t="n">
        <v>610800.65</v>
      </c>
      <c r="H368" s="37"/>
      <c r="I368" s="38" t="s">
        <v>129</v>
      </c>
      <c r="J368" s="39" t="n">
        <v>51</v>
      </c>
      <c r="K368" s="37"/>
      <c r="L368" s="35" t="n">
        <v>11976.48</v>
      </c>
      <c r="M368" s="38" t="s">
        <v>43</v>
      </c>
      <c r="AP368" s="41"/>
      <c r="AQ368" s="41"/>
      <c r="BD368" s="42"/>
      <c r="BE368" s="42"/>
      <c r="BR368" s="43"/>
      <c r="BS368" s="43"/>
    </row>
    <row r="369" customFormat="false" ht="13.45" hidden="true" customHeight="true" outlineLevel="1" collapsed="false">
      <c r="A369" s="34" t="s">
        <v>51</v>
      </c>
      <c r="B369" s="34"/>
      <c r="C369" s="34"/>
      <c r="D369" s="35" t="n">
        <v>725200</v>
      </c>
      <c r="E369" s="35" t="n">
        <v>598824.17</v>
      </c>
      <c r="F369" s="36"/>
      <c r="G369" s="35" t="n">
        <v>598824.17</v>
      </c>
      <c r="H369" s="37"/>
      <c r="I369" s="38" t="s">
        <v>129</v>
      </c>
      <c r="J369" s="39" t="n">
        <v>50</v>
      </c>
      <c r="K369" s="37"/>
      <c r="L369" s="35" t="n">
        <v>11976.48</v>
      </c>
      <c r="M369" s="38" t="s">
        <v>43</v>
      </c>
      <c r="AP369" s="41"/>
      <c r="AQ369" s="41"/>
      <c r="BD369" s="42"/>
      <c r="BE369" s="42"/>
      <c r="BR369" s="43"/>
      <c r="BS369" s="43"/>
    </row>
    <row r="370" customFormat="false" ht="13.45" hidden="true" customHeight="true" outlineLevel="1" collapsed="false">
      <c r="A370" s="34" t="s">
        <v>52</v>
      </c>
      <c r="B370" s="34"/>
      <c r="C370" s="34"/>
      <c r="D370" s="35" t="n">
        <v>725200</v>
      </c>
      <c r="E370" s="35" t="n">
        <v>586847.69</v>
      </c>
      <c r="F370" s="36"/>
      <c r="G370" s="35" t="n">
        <v>586847.69</v>
      </c>
      <c r="H370" s="37"/>
      <c r="I370" s="38" t="s">
        <v>129</v>
      </c>
      <c r="J370" s="39" t="n">
        <v>49</v>
      </c>
      <c r="K370" s="37"/>
      <c r="L370" s="35" t="n">
        <v>11976.48</v>
      </c>
      <c r="M370" s="38" t="s">
        <v>43</v>
      </c>
      <c r="AP370" s="41"/>
      <c r="AQ370" s="41"/>
      <c r="BD370" s="42"/>
      <c r="BE370" s="42"/>
      <c r="BR370" s="43"/>
      <c r="BS370" s="43"/>
    </row>
    <row r="371" customFormat="false" ht="13.45" hidden="true" customHeight="true" outlineLevel="1" collapsed="false">
      <c r="A371" s="34" t="s">
        <v>53</v>
      </c>
      <c r="B371" s="34"/>
      <c r="C371" s="34"/>
      <c r="D371" s="35" t="n">
        <v>725200</v>
      </c>
      <c r="E371" s="35" t="n">
        <v>574871.21</v>
      </c>
      <c r="F371" s="36"/>
      <c r="G371" s="35" t="n">
        <v>574871.21</v>
      </c>
      <c r="H371" s="37"/>
      <c r="I371" s="38" t="s">
        <v>129</v>
      </c>
      <c r="J371" s="39" t="n">
        <v>48</v>
      </c>
      <c r="K371" s="37"/>
      <c r="L371" s="35" t="n">
        <v>11976.48</v>
      </c>
      <c r="M371" s="38" t="s">
        <v>43</v>
      </c>
      <c r="AP371" s="41"/>
      <c r="AQ371" s="41"/>
      <c r="BD371" s="42"/>
      <c r="BE371" s="42"/>
      <c r="BR371" s="43"/>
      <c r="BS371" s="43"/>
    </row>
    <row r="372" customFormat="false" ht="13.45" hidden="true" customHeight="true" outlineLevel="1" collapsed="false">
      <c r="A372" s="34" t="s">
        <v>54</v>
      </c>
      <c r="B372" s="34"/>
      <c r="C372" s="34"/>
      <c r="D372" s="35" t="n">
        <v>725200</v>
      </c>
      <c r="E372" s="35" t="n">
        <v>562894.73</v>
      </c>
      <c r="F372" s="36"/>
      <c r="G372" s="35" t="n">
        <v>562894.73</v>
      </c>
      <c r="H372" s="37"/>
      <c r="I372" s="38" t="s">
        <v>129</v>
      </c>
      <c r="J372" s="39" t="n">
        <v>47</v>
      </c>
      <c r="K372" s="37"/>
      <c r="L372" s="35" t="n">
        <v>11976.48</v>
      </c>
      <c r="M372" s="38" t="s">
        <v>43</v>
      </c>
      <c r="AP372" s="41"/>
      <c r="AQ372" s="41"/>
      <c r="BD372" s="42"/>
      <c r="BE372" s="42"/>
      <c r="BR372" s="43"/>
      <c r="BS372" s="43"/>
    </row>
    <row r="373" customFormat="false" ht="24.35" hidden="false" customHeight="false" outlineLevel="0" collapsed="false">
      <c r="A373" s="22" t="s">
        <v>132</v>
      </c>
      <c r="B373" s="23" t="s">
        <v>133</v>
      </c>
      <c r="C373" s="23" t="s">
        <v>40</v>
      </c>
      <c r="D373" s="24" t="n">
        <f aca="false">D385</f>
        <v>1085053.68</v>
      </c>
      <c r="E373" s="24" t="n">
        <f aca="false">E385</f>
        <v>198173.84</v>
      </c>
      <c r="F373" s="24" t="n">
        <f aca="false">F385</f>
        <v>0</v>
      </c>
      <c r="G373" s="24" t="n">
        <f aca="false">G385</f>
        <v>198173.84</v>
      </c>
      <c r="H373" s="24" t="n">
        <f aca="false">H385</f>
        <v>0</v>
      </c>
      <c r="I373" s="24" t="str">
        <f aca="false">I385</f>
        <v>22</v>
      </c>
      <c r="J373" s="25" t="n">
        <v>11</v>
      </c>
      <c r="K373" s="24" t="n">
        <f aca="false">K385</f>
        <v>0</v>
      </c>
      <c r="L373" s="26" t="n">
        <f aca="false">SUM(L374:L385)</f>
        <v>216189.6</v>
      </c>
      <c r="M373" s="27"/>
      <c r="N373" s="28" t="n">
        <f aca="false">SUM(L374:L385)-L373</f>
        <v>0</v>
      </c>
      <c r="O373" s="28"/>
      <c r="P373" s="29" t="n">
        <f aca="false">IF(P$4&lt;=$J373,$G373/$J373,0)</f>
        <v>18015.8036363636</v>
      </c>
      <c r="Q373" s="29" t="n">
        <f aca="false">IF(Q$4&lt;=$J373,$G373/$J373,0)</f>
        <v>18015.8036363636</v>
      </c>
      <c r="R373" s="29" t="n">
        <f aca="false">IF(R$4&lt;=$J373,$G373/$J373,0)</f>
        <v>18015.8036363636</v>
      </c>
      <c r="S373" s="29" t="n">
        <f aca="false">IF(S$4&lt;=$J373,$G373/$J373,0)</f>
        <v>18015.8036363636</v>
      </c>
      <c r="T373" s="29" t="n">
        <f aca="false">IF(T$4&lt;=$J373,$G373/$J373,0)</f>
        <v>18015.8036363636</v>
      </c>
      <c r="U373" s="29" t="n">
        <f aca="false">IF(U$4&lt;=$J373,$G373/$J373,0)</f>
        <v>18015.8036363636</v>
      </c>
      <c r="V373" s="29" t="n">
        <f aca="false">IF(V$4&lt;=$J373,$G373/$J373,0)</f>
        <v>18015.8036363636</v>
      </c>
      <c r="W373" s="29" t="n">
        <f aca="false">IF(W$4&lt;=$J373,$G373/$J373,0)</f>
        <v>18015.8036363636</v>
      </c>
      <c r="X373" s="29" t="n">
        <f aca="false">IF(X$4&lt;=$J373,$G373/$J373,0)</f>
        <v>18015.8036363636</v>
      </c>
      <c r="Y373" s="29" t="n">
        <f aca="false">IF(Y$4&lt;=$J373,$G373/$J373,0)</f>
        <v>18015.8036363636</v>
      </c>
      <c r="Z373" s="29" t="n">
        <f aca="false">IF(Z$4&lt;=$J373,$G373/$J373,0)</f>
        <v>18015.8036363636</v>
      </c>
      <c r="AA373" s="29" t="n">
        <f aca="false">IF(AA$4&lt;=$J373,$G373/$J373,0)</f>
        <v>0</v>
      </c>
      <c r="AB373" s="30" t="n">
        <f aca="false">SUM(P373:AA373)</f>
        <v>198173.84</v>
      </c>
      <c r="AC373" s="30" t="n">
        <f aca="false">G373-AB373</f>
        <v>0</v>
      </c>
      <c r="AD373" s="29" t="n">
        <f aca="false">IF(AD$4&lt;=$J373,$G373/$J373,0)</f>
        <v>0</v>
      </c>
      <c r="AE373" s="29" t="n">
        <f aca="false">IF(AE$4&lt;=$J373,$G373/$J373,0)</f>
        <v>0</v>
      </c>
      <c r="AF373" s="29" t="n">
        <f aca="false">IF(AF$4&lt;=$J373,$G373/$J373,0)</f>
        <v>0</v>
      </c>
      <c r="AG373" s="29" t="n">
        <f aca="false">IF(AG$4&lt;=$J373,$G373/$J373,0)</f>
        <v>0</v>
      </c>
      <c r="AH373" s="29" t="n">
        <f aca="false">IF(AH$4&lt;=$J373,$G373/$J373,0)</f>
        <v>0</v>
      </c>
      <c r="AI373" s="29" t="n">
        <f aca="false">IF(AI$4&lt;=$J373,$G373/$J373,0)</f>
        <v>0</v>
      </c>
      <c r="AJ373" s="29" t="n">
        <f aca="false">IF(AJ$4&lt;=$J373,$G373/$J373,0)</f>
        <v>0</v>
      </c>
      <c r="AK373" s="29" t="n">
        <f aca="false">IF(AK$4&lt;=$J373,$G373/$J373,0)</f>
        <v>0</v>
      </c>
      <c r="AL373" s="29" t="n">
        <f aca="false">IF(AL$4&lt;=$J373,$G373/$J373,0)</f>
        <v>0</v>
      </c>
      <c r="AM373" s="29" t="n">
        <f aca="false">IF(AM$4&lt;=$J373,$G373/$J373,0)</f>
        <v>0</v>
      </c>
      <c r="AN373" s="29" t="n">
        <f aca="false">IF(AN$4&lt;=$J373,$G373/$J373,0)</f>
        <v>0</v>
      </c>
      <c r="AO373" s="29" t="n">
        <f aca="false">IF(AO$4&lt;=$J373,$G373/$J373,0)</f>
        <v>0</v>
      </c>
      <c r="AP373" s="31" t="n">
        <f aca="false">SUM(AD373:AO373)</f>
        <v>0</v>
      </c>
      <c r="AQ373" s="31" t="n">
        <f aca="false">AC373-AP373</f>
        <v>0</v>
      </c>
      <c r="AR373" s="29" t="n">
        <f aca="false">IF(AR$4&lt;=$J373,$G373/$J373,0)</f>
        <v>0</v>
      </c>
      <c r="AS373" s="29" t="n">
        <f aca="false">IF(AS$4&lt;=$J373,$G373/$J373,0)</f>
        <v>0</v>
      </c>
      <c r="AT373" s="29" t="n">
        <f aca="false">IF(AT$4&lt;=$J373,$G373/$J373,0)</f>
        <v>0</v>
      </c>
      <c r="AU373" s="29" t="n">
        <f aca="false">IF(AU$4&lt;=$J373,$G373/$J373,0)</f>
        <v>0</v>
      </c>
      <c r="AV373" s="29" t="n">
        <f aca="false">IF(AV$4&lt;=$J373,$G373/$J373,0)</f>
        <v>0</v>
      </c>
      <c r="AW373" s="29" t="n">
        <f aca="false">IF(AW$4&lt;=$J373,$G373/$J373,0)</f>
        <v>0</v>
      </c>
      <c r="AX373" s="29" t="n">
        <f aca="false">IF(AX$4&lt;=$J373,$G373/$J373,0)</f>
        <v>0</v>
      </c>
      <c r="AY373" s="29" t="n">
        <f aca="false">IF(AY$4&lt;=$J373,$G373/$J373,0)</f>
        <v>0</v>
      </c>
      <c r="AZ373" s="29" t="n">
        <f aca="false">IF(AZ$4&lt;=$J373,$G373/$J373,0)</f>
        <v>0</v>
      </c>
      <c r="BA373" s="29" t="n">
        <f aca="false">IF(BA$4&lt;=$J373,$G373/$J373,0)</f>
        <v>0</v>
      </c>
      <c r="BB373" s="29" t="n">
        <f aca="false">IF(BB$4&lt;=$J373,$G373/$J373,0)</f>
        <v>0</v>
      </c>
      <c r="BC373" s="29" t="n">
        <f aca="false">IF(BC$4&lt;=$J373,$G373/$J373,0)</f>
        <v>0</v>
      </c>
      <c r="BD373" s="32" t="n">
        <f aca="false">SUM(AR373:BC373)</f>
        <v>0</v>
      </c>
      <c r="BE373" s="32" t="n">
        <f aca="false">AQ373-BD373</f>
        <v>0</v>
      </c>
      <c r="BF373" s="29" t="n">
        <f aca="false">IF(BF$4&lt;=$J373,$G373/$J373,0)</f>
        <v>0</v>
      </c>
      <c r="BG373" s="29" t="n">
        <f aca="false">IF(BG$4&lt;=$J373,$G373/$J373,0)</f>
        <v>0</v>
      </c>
      <c r="BH373" s="29" t="n">
        <f aca="false">IF(BH$4&lt;=$J373,$G373/$J373,0)</f>
        <v>0</v>
      </c>
      <c r="BI373" s="29" t="n">
        <f aca="false">IF(BI$4&lt;=$J373,$G373/$J373,0)</f>
        <v>0</v>
      </c>
      <c r="BJ373" s="29" t="n">
        <f aca="false">IF(BJ$4&lt;=$J373,$G373/$J373,0)</f>
        <v>0</v>
      </c>
      <c r="BK373" s="29" t="n">
        <f aca="false">IF(BK$4&lt;=$J373,$G373/$J373,0)</f>
        <v>0</v>
      </c>
      <c r="BL373" s="29" t="n">
        <f aca="false">IF(BL$4&lt;=$J373,$G373/$J373,0)</f>
        <v>0</v>
      </c>
      <c r="BM373" s="29" t="n">
        <f aca="false">IF(BM$4&lt;=$J373,$G373/$J373,0)</f>
        <v>0</v>
      </c>
      <c r="BN373" s="29" t="n">
        <f aca="false">IF(BN$4&lt;=$J373,$G373/$J373,0)</f>
        <v>0</v>
      </c>
      <c r="BO373" s="29" t="n">
        <f aca="false">IF(BO$4&lt;=$J373,$G373/$J373,0)</f>
        <v>0</v>
      </c>
      <c r="BP373" s="29" t="n">
        <f aca="false">IF(BP$4&lt;=$J373,$G373/$J373,0)</f>
        <v>0</v>
      </c>
      <c r="BQ373" s="29" t="n">
        <f aca="false">IF(BQ$4&lt;=$J373,$G373/$J373,0)</f>
        <v>0</v>
      </c>
      <c r="BR373" s="33" t="n">
        <f aca="false">SUM(BF373:BQ373)</f>
        <v>0</v>
      </c>
      <c r="BS373" s="33" t="n">
        <f aca="false">BE373-BR373</f>
        <v>0</v>
      </c>
    </row>
    <row r="374" customFormat="false" ht="15.8" hidden="true" customHeight="false" outlineLevel="1" collapsed="false">
      <c r="A374" s="34" t="s">
        <v>41</v>
      </c>
      <c r="B374" s="34"/>
      <c r="C374" s="34"/>
      <c r="D374" s="35" t="n">
        <v>1085053.68</v>
      </c>
      <c r="E374" s="35" t="n">
        <v>396347.64</v>
      </c>
      <c r="F374" s="36"/>
      <c r="G374" s="35" t="n">
        <v>396347.64</v>
      </c>
      <c r="H374" s="37"/>
      <c r="I374" s="38" t="s">
        <v>86</v>
      </c>
      <c r="J374" s="39" t="n">
        <v>22</v>
      </c>
      <c r="K374" s="37"/>
      <c r="L374" s="35" t="n">
        <v>18015.8</v>
      </c>
      <c r="M374" s="38" t="s">
        <v>43</v>
      </c>
      <c r="AP374" s="41"/>
      <c r="AQ374" s="41"/>
      <c r="BD374" s="42"/>
      <c r="BE374" s="42"/>
      <c r="BR374" s="43"/>
      <c r="BS374" s="43"/>
    </row>
    <row r="375" customFormat="false" ht="15.8" hidden="true" customHeight="false" outlineLevel="1" collapsed="false">
      <c r="A375" s="34" t="s">
        <v>44</v>
      </c>
      <c r="B375" s="34"/>
      <c r="C375" s="34"/>
      <c r="D375" s="35" t="n">
        <v>1085053.68</v>
      </c>
      <c r="E375" s="35" t="n">
        <v>378331.84</v>
      </c>
      <c r="F375" s="36"/>
      <c r="G375" s="35" t="n">
        <v>378331.84</v>
      </c>
      <c r="H375" s="37"/>
      <c r="I375" s="38" t="s">
        <v>86</v>
      </c>
      <c r="J375" s="39" t="n">
        <v>21</v>
      </c>
      <c r="K375" s="37"/>
      <c r="L375" s="35" t="n">
        <v>18015.8</v>
      </c>
      <c r="M375" s="38" t="s">
        <v>43</v>
      </c>
      <c r="AP375" s="41"/>
      <c r="AQ375" s="41"/>
      <c r="BD375" s="42"/>
      <c r="BE375" s="42"/>
      <c r="BR375" s="43"/>
      <c r="BS375" s="43"/>
    </row>
    <row r="376" customFormat="false" ht="13.45" hidden="true" customHeight="true" outlineLevel="1" collapsed="false">
      <c r="A376" s="34" t="s">
        <v>45</v>
      </c>
      <c r="B376" s="34"/>
      <c r="C376" s="34"/>
      <c r="D376" s="35" t="n">
        <v>1085053.68</v>
      </c>
      <c r="E376" s="35" t="n">
        <v>360316.04</v>
      </c>
      <c r="F376" s="36"/>
      <c r="G376" s="35" t="n">
        <v>360316.04</v>
      </c>
      <c r="H376" s="37"/>
      <c r="I376" s="38" t="s">
        <v>86</v>
      </c>
      <c r="J376" s="39" t="n">
        <v>20</v>
      </c>
      <c r="K376" s="37"/>
      <c r="L376" s="35" t="n">
        <v>18015.8</v>
      </c>
      <c r="M376" s="38" t="s">
        <v>43</v>
      </c>
      <c r="AP376" s="41"/>
      <c r="AQ376" s="41"/>
      <c r="BD376" s="42"/>
      <c r="BE376" s="42"/>
      <c r="BR376" s="43"/>
      <c r="BS376" s="43"/>
    </row>
    <row r="377" customFormat="false" ht="13.45" hidden="true" customHeight="true" outlineLevel="1" collapsed="false">
      <c r="A377" s="34" t="s">
        <v>46</v>
      </c>
      <c r="B377" s="34"/>
      <c r="C377" s="34"/>
      <c r="D377" s="35" t="n">
        <v>1085053.68</v>
      </c>
      <c r="E377" s="35" t="n">
        <v>342300.24</v>
      </c>
      <c r="F377" s="36"/>
      <c r="G377" s="35" t="n">
        <v>342300.24</v>
      </c>
      <c r="H377" s="37"/>
      <c r="I377" s="38" t="s">
        <v>86</v>
      </c>
      <c r="J377" s="39" t="n">
        <v>19</v>
      </c>
      <c r="K377" s="37"/>
      <c r="L377" s="35" t="n">
        <v>18015.8</v>
      </c>
      <c r="M377" s="38" t="s">
        <v>43</v>
      </c>
      <c r="AP377" s="41"/>
      <c r="AQ377" s="41"/>
      <c r="BD377" s="42"/>
      <c r="BE377" s="42"/>
      <c r="BR377" s="43"/>
      <c r="BS377" s="43"/>
    </row>
    <row r="378" customFormat="false" ht="13.45" hidden="true" customHeight="true" outlineLevel="1" collapsed="false">
      <c r="A378" s="34" t="s">
        <v>47</v>
      </c>
      <c r="B378" s="34"/>
      <c r="C378" s="34"/>
      <c r="D378" s="35" t="n">
        <v>1085053.68</v>
      </c>
      <c r="E378" s="35" t="n">
        <v>324284.44</v>
      </c>
      <c r="F378" s="36"/>
      <c r="G378" s="35" t="n">
        <v>324284.44</v>
      </c>
      <c r="H378" s="37"/>
      <c r="I378" s="38" t="s">
        <v>86</v>
      </c>
      <c r="J378" s="39" t="n">
        <v>18</v>
      </c>
      <c r="K378" s="37"/>
      <c r="L378" s="35" t="n">
        <v>18015.8</v>
      </c>
      <c r="M378" s="38" t="s">
        <v>43</v>
      </c>
      <c r="AP378" s="41"/>
      <c r="AQ378" s="41"/>
      <c r="BD378" s="42"/>
      <c r="BE378" s="42"/>
      <c r="BR378" s="43"/>
      <c r="BS378" s="43"/>
    </row>
    <row r="379" customFormat="false" ht="13.45" hidden="true" customHeight="true" outlineLevel="1" collapsed="false">
      <c r="A379" s="34" t="s">
        <v>48</v>
      </c>
      <c r="B379" s="34"/>
      <c r="C379" s="34"/>
      <c r="D379" s="35" t="n">
        <v>1085053.68</v>
      </c>
      <c r="E379" s="35" t="n">
        <v>306268.64</v>
      </c>
      <c r="F379" s="36"/>
      <c r="G379" s="35" t="n">
        <v>306268.64</v>
      </c>
      <c r="H379" s="37"/>
      <c r="I379" s="38" t="s">
        <v>86</v>
      </c>
      <c r="J379" s="39" t="n">
        <v>17</v>
      </c>
      <c r="K379" s="37"/>
      <c r="L379" s="35" t="n">
        <v>18015.8</v>
      </c>
      <c r="M379" s="38" t="s">
        <v>43</v>
      </c>
      <c r="AP379" s="41"/>
      <c r="AQ379" s="41"/>
      <c r="BD379" s="42"/>
      <c r="BE379" s="42"/>
      <c r="BR379" s="43"/>
      <c r="BS379" s="43"/>
    </row>
    <row r="380" customFormat="false" ht="13.45" hidden="true" customHeight="true" outlineLevel="1" collapsed="false">
      <c r="A380" s="34" t="s">
        <v>49</v>
      </c>
      <c r="B380" s="34"/>
      <c r="C380" s="34"/>
      <c r="D380" s="35" t="n">
        <v>1085053.68</v>
      </c>
      <c r="E380" s="35" t="n">
        <v>288252.84</v>
      </c>
      <c r="F380" s="36"/>
      <c r="G380" s="35" t="n">
        <v>288252.84</v>
      </c>
      <c r="H380" s="37"/>
      <c r="I380" s="38" t="s">
        <v>86</v>
      </c>
      <c r="J380" s="39" t="n">
        <v>16</v>
      </c>
      <c r="K380" s="37"/>
      <c r="L380" s="35" t="n">
        <v>18015.8</v>
      </c>
      <c r="M380" s="38" t="s">
        <v>43</v>
      </c>
      <c r="AP380" s="41"/>
      <c r="AQ380" s="41"/>
      <c r="BD380" s="42"/>
      <c r="BE380" s="42"/>
      <c r="BR380" s="43"/>
      <c r="BS380" s="43"/>
    </row>
    <row r="381" customFormat="false" ht="13.45" hidden="true" customHeight="true" outlineLevel="1" collapsed="false">
      <c r="A381" s="34" t="s">
        <v>50</v>
      </c>
      <c r="B381" s="34"/>
      <c r="C381" s="34"/>
      <c r="D381" s="35" t="n">
        <v>1085053.68</v>
      </c>
      <c r="E381" s="35" t="n">
        <v>270237.04</v>
      </c>
      <c r="F381" s="36"/>
      <c r="G381" s="35" t="n">
        <v>270237.04</v>
      </c>
      <c r="H381" s="37"/>
      <c r="I381" s="38" t="s">
        <v>86</v>
      </c>
      <c r="J381" s="39" t="n">
        <v>15</v>
      </c>
      <c r="K381" s="37"/>
      <c r="L381" s="35" t="n">
        <v>18015.8</v>
      </c>
      <c r="M381" s="38" t="s">
        <v>43</v>
      </c>
      <c r="AP381" s="41"/>
      <c r="AQ381" s="41"/>
      <c r="BD381" s="42"/>
      <c r="BE381" s="42"/>
      <c r="BR381" s="43"/>
      <c r="BS381" s="43"/>
    </row>
    <row r="382" customFormat="false" ht="13.45" hidden="true" customHeight="true" outlineLevel="1" collapsed="false">
      <c r="A382" s="34" t="s">
        <v>51</v>
      </c>
      <c r="B382" s="34"/>
      <c r="C382" s="34"/>
      <c r="D382" s="35" t="n">
        <v>1085053.68</v>
      </c>
      <c r="E382" s="35" t="n">
        <v>252221.24</v>
      </c>
      <c r="F382" s="36"/>
      <c r="G382" s="35" t="n">
        <v>252221.24</v>
      </c>
      <c r="H382" s="37"/>
      <c r="I382" s="38" t="s">
        <v>86</v>
      </c>
      <c r="J382" s="39" t="n">
        <v>14</v>
      </c>
      <c r="K382" s="37"/>
      <c r="L382" s="35" t="n">
        <v>18015.8</v>
      </c>
      <c r="M382" s="38" t="s">
        <v>43</v>
      </c>
      <c r="AP382" s="41"/>
      <c r="AQ382" s="41"/>
      <c r="BD382" s="42"/>
      <c r="BE382" s="42"/>
      <c r="BR382" s="43"/>
      <c r="BS382" s="43"/>
    </row>
    <row r="383" customFormat="false" ht="13.45" hidden="true" customHeight="true" outlineLevel="1" collapsed="false">
      <c r="A383" s="34" t="s">
        <v>52</v>
      </c>
      <c r="B383" s="34"/>
      <c r="C383" s="34"/>
      <c r="D383" s="35" t="n">
        <v>1085053.68</v>
      </c>
      <c r="E383" s="35" t="n">
        <v>234205.44</v>
      </c>
      <c r="F383" s="36"/>
      <c r="G383" s="35" t="n">
        <v>234205.44</v>
      </c>
      <c r="H383" s="37"/>
      <c r="I383" s="38" t="s">
        <v>86</v>
      </c>
      <c r="J383" s="39" t="n">
        <v>13</v>
      </c>
      <c r="K383" s="37"/>
      <c r="L383" s="35" t="n">
        <v>18015.8</v>
      </c>
      <c r="M383" s="38" t="s">
        <v>43</v>
      </c>
      <c r="AP383" s="41"/>
      <c r="AQ383" s="41"/>
      <c r="BD383" s="42"/>
      <c r="BE383" s="42"/>
      <c r="BR383" s="43"/>
      <c r="BS383" s="43"/>
    </row>
    <row r="384" customFormat="false" ht="13.45" hidden="true" customHeight="true" outlineLevel="1" collapsed="false">
      <c r="A384" s="34" t="s">
        <v>53</v>
      </c>
      <c r="B384" s="34"/>
      <c r="C384" s="34"/>
      <c r="D384" s="35" t="n">
        <v>1085053.68</v>
      </c>
      <c r="E384" s="35" t="n">
        <v>216189.64</v>
      </c>
      <c r="F384" s="36"/>
      <c r="G384" s="35" t="n">
        <v>216189.64</v>
      </c>
      <c r="H384" s="37"/>
      <c r="I384" s="38" t="s">
        <v>86</v>
      </c>
      <c r="J384" s="39" t="n">
        <v>12</v>
      </c>
      <c r="K384" s="37"/>
      <c r="L384" s="35" t="n">
        <v>18015.8</v>
      </c>
      <c r="M384" s="38" t="s">
        <v>43</v>
      </c>
      <c r="AP384" s="41"/>
      <c r="AQ384" s="41"/>
      <c r="BD384" s="42"/>
      <c r="BE384" s="42"/>
      <c r="BR384" s="43"/>
      <c r="BS384" s="43"/>
    </row>
    <row r="385" customFormat="false" ht="13.45" hidden="true" customHeight="true" outlineLevel="1" collapsed="false">
      <c r="A385" s="34" t="s">
        <v>54</v>
      </c>
      <c r="B385" s="34"/>
      <c r="C385" s="34"/>
      <c r="D385" s="35" t="n">
        <v>1085053.68</v>
      </c>
      <c r="E385" s="35" t="n">
        <v>198173.84</v>
      </c>
      <c r="F385" s="36"/>
      <c r="G385" s="35" t="n">
        <v>198173.84</v>
      </c>
      <c r="H385" s="37"/>
      <c r="I385" s="38" t="s">
        <v>86</v>
      </c>
      <c r="J385" s="39" t="n">
        <v>11</v>
      </c>
      <c r="K385" s="37"/>
      <c r="L385" s="35" t="n">
        <v>18015.8</v>
      </c>
      <c r="M385" s="38" t="s">
        <v>43</v>
      </c>
      <c r="AP385" s="41"/>
      <c r="AQ385" s="41"/>
      <c r="BD385" s="42"/>
      <c r="BE385" s="42"/>
      <c r="BR385" s="43"/>
      <c r="BS385" s="43"/>
    </row>
    <row r="386" customFormat="false" ht="24.35" hidden="false" customHeight="false" outlineLevel="0" collapsed="false">
      <c r="A386" s="22" t="s">
        <v>134</v>
      </c>
      <c r="B386" s="23" t="s">
        <v>135</v>
      </c>
      <c r="C386" s="23" t="s">
        <v>40</v>
      </c>
      <c r="D386" s="24" t="n">
        <f aca="false">D398</f>
        <v>364500</v>
      </c>
      <c r="E386" s="24" t="n">
        <f aca="false">E398</f>
        <v>224344.14</v>
      </c>
      <c r="F386" s="24" t="n">
        <f aca="false">F398</f>
        <v>0</v>
      </c>
      <c r="G386" s="24" t="n">
        <f aca="false">G398</f>
        <v>224344.14</v>
      </c>
      <c r="H386" s="24" t="n">
        <f aca="false">H398</f>
        <v>0</v>
      </c>
      <c r="I386" s="24" t="str">
        <f aca="false">I398</f>
        <v>48</v>
      </c>
      <c r="J386" s="25" t="n">
        <v>37</v>
      </c>
      <c r="K386" s="24" t="n">
        <f aca="false">K398</f>
        <v>0</v>
      </c>
      <c r="L386" s="26" t="n">
        <f aca="false">SUM(L387:L398)</f>
        <v>72760.26</v>
      </c>
      <c r="M386" s="27"/>
      <c r="N386" s="28" t="n">
        <f aca="false">SUM(L387:L398)-L386</f>
        <v>0</v>
      </c>
      <c r="O386" s="28"/>
      <c r="P386" s="29" t="n">
        <f aca="false">IF(P$4&lt;=$J386,$G386/$J386,0)</f>
        <v>6063.35513513514</v>
      </c>
      <c r="Q386" s="29" t="n">
        <f aca="false">IF(Q$4&lt;=$J386,$G386/$J386,0)</f>
        <v>6063.35513513514</v>
      </c>
      <c r="R386" s="29" t="n">
        <f aca="false">IF(R$4&lt;=$J386,$G386/$J386,0)</f>
        <v>6063.35513513514</v>
      </c>
      <c r="S386" s="29" t="n">
        <f aca="false">IF(S$4&lt;=$J386,$G386/$J386,0)</f>
        <v>6063.35513513514</v>
      </c>
      <c r="T386" s="29" t="n">
        <f aca="false">IF(T$4&lt;=$J386,$G386/$J386,0)</f>
        <v>6063.35513513514</v>
      </c>
      <c r="U386" s="29" t="n">
        <f aca="false">IF(U$4&lt;=$J386,$G386/$J386,0)</f>
        <v>6063.35513513514</v>
      </c>
      <c r="V386" s="29" t="n">
        <f aca="false">IF(V$4&lt;=$J386,$G386/$J386,0)</f>
        <v>6063.35513513514</v>
      </c>
      <c r="W386" s="29" t="n">
        <f aca="false">IF(W$4&lt;=$J386,$G386/$J386,0)</f>
        <v>6063.35513513514</v>
      </c>
      <c r="X386" s="29" t="n">
        <f aca="false">IF(X$4&lt;=$J386,$G386/$J386,0)</f>
        <v>6063.35513513514</v>
      </c>
      <c r="Y386" s="29" t="n">
        <f aca="false">IF(Y$4&lt;=$J386,$G386/$J386,0)</f>
        <v>6063.35513513514</v>
      </c>
      <c r="Z386" s="29" t="n">
        <f aca="false">IF(Z$4&lt;=$J386,$G386/$J386,0)</f>
        <v>6063.35513513514</v>
      </c>
      <c r="AA386" s="29" t="n">
        <f aca="false">IF(AA$4&lt;=$J386,$G386/$J386,0)</f>
        <v>6063.35513513514</v>
      </c>
      <c r="AB386" s="30" t="n">
        <f aca="false">SUM(P386:AA386)</f>
        <v>72760.2616216216</v>
      </c>
      <c r="AC386" s="30" t="n">
        <f aca="false">G386-AB386</f>
        <v>151583.878378378</v>
      </c>
      <c r="AD386" s="29" t="n">
        <f aca="false">IF(AD$4&lt;=$J386,$G386/$J386,0)</f>
        <v>6063.35513513514</v>
      </c>
      <c r="AE386" s="29" t="n">
        <f aca="false">IF(AE$4&lt;=$J386,$G386/$J386,0)</f>
        <v>6063.35513513514</v>
      </c>
      <c r="AF386" s="29" t="n">
        <f aca="false">IF(AF$4&lt;=$J386,$G386/$J386,0)</f>
        <v>6063.35513513514</v>
      </c>
      <c r="AG386" s="29" t="n">
        <f aca="false">IF(AG$4&lt;=$J386,$G386/$J386,0)</f>
        <v>6063.35513513514</v>
      </c>
      <c r="AH386" s="29" t="n">
        <f aca="false">IF(AH$4&lt;=$J386,$G386/$J386,0)</f>
        <v>6063.35513513514</v>
      </c>
      <c r="AI386" s="29" t="n">
        <f aca="false">IF(AI$4&lt;=$J386,$G386/$J386,0)</f>
        <v>6063.35513513514</v>
      </c>
      <c r="AJ386" s="29" t="n">
        <f aca="false">IF(AJ$4&lt;=$J386,$G386/$J386,0)</f>
        <v>6063.35513513514</v>
      </c>
      <c r="AK386" s="29" t="n">
        <f aca="false">IF(AK$4&lt;=$J386,$G386/$J386,0)</f>
        <v>6063.35513513514</v>
      </c>
      <c r="AL386" s="29" t="n">
        <f aca="false">IF(AL$4&lt;=$J386,$G386/$J386,0)</f>
        <v>6063.35513513514</v>
      </c>
      <c r="AM386" s="29" t="n">
        <f aca="false">IF(AM$4&lt;=$J386,$G386/$J386,0)</f>
        <v>6063.35513513514</v>
      </c>
      <c r="AN386" s="29" t="n">
        <f aca="false">IF(AN$4&lt;=$J386,$G386/$J386,0)</f>
        <v>6063.35513513514</v>
      </c>
      <c r="AO386" s="29" t="n">
        <f aca="false">IF(AO$4&lt;=$J386,$G386/$J386,0)</f>
        <v>6063.35513513514</v>
      </c>
      <c r="AP386" s="31" t="n">
        <f aca="false">SUM(AD386:AO386)</f>
        <v>72760.2616216216</v>
      </c>
      <c r="AQ386" s="31" t="n">
        <f aca="false">AC386-AP386</f>
        <v>78823.6167567568</v>
      </c>
      <c r="AR386" s="29" t="n">
        <f aca="false">IF(AR$4&lt;=$J386,$G386/$J386,0)</f>
        <v>6063.35513513514</v>
      </c>
      <c r="AS386" s="29" t="n">
        <f aca="false">IF(AS$4&lt;=$J386,$G386/$J386,0)</f>
        <v>6063.35513513514</v>
      </c>
      <c r="AT386" s="29" t="n">
        <f aca="false">IF(AT$4&lt;=$J386,$G386/$J386,0)</f>
        <v>6063.35513513514</v>
      </c>
      <c r="AU386" s="29" t="n">
        <f aca="false">IF(AU$4&lt;=$J386,$G386/$J386,0)</f>
        <v>6063.35513513514</v>
      </c>
      <c r="AV386" s="29" t="n">
        <f aca="false">IF(AV$4&lt;=$J386,$G386/$J386,0)</f>
        <v>6063.35513513514</v>
      </c>
      <c r="AW386" s="29" t="n">
        <f aca="false">IF(AW$4&lt;=$J386,$G386/$J386,0)</f>
        <v>6063.35513513514</v>
      </c>
      <c r="AX386" s="29" t="n">
        <f aca="false">IF(AX$4&lt;=$J386,$G386/$J386,0)</f>
        <v>6063.35513513514</v>
      </c>
      <c r="AY386" s="29" t="n">
        <f aca="false">IF(AY$4&lt;=$J386,$G386/$J386,0)</f>
        <v>6063.35513513514</v>
      </c>
      <c r="AZ386" s="29" t="n">
        <f aca="false">IF(AZ$4&lt;=$J386,$G386/$J386,0)</f>
        <v>6063.35513513514</v>
      </c>
      <c r="BA386" s="29" t="n">
        <f aca="false">IF(BA$4&lt;=$J386,$G386/$J386,0)</f>
        <v>6063.35513513514</v>
      </c>
      <c r="BB386" s="29" t="n">
        <f aca="false">IF(BB$4&lt;=$J386,$G386/$J386,0)</f>
        <v>6063.35513513514</v>
      </c>
      <c r="BC386" s="29" t="n">
        <f aca="false">IF(BC$4&lt;=$J386,$G386/$J386,0)</f>
        <v>6063.35513513514</v>
      </c>
      <c r="BD386" s="32" t="n">
        <f aca="false">SUM(AR386:BC386)</f>
        <v>72760.2616216216</v>
      </c>
      <c r="BE386" s="32" t="n">
        <f aca="false">AQ386-BD386</f>
        <v>6063.35513513515</v>
      </c>
      <c r="BF386" s="29" t="n">
        <f aca="false">IF(BF$4&lt;=$J386,$G386/$J386,0)</f>
        <v>6063.35513513514</v>
      </c>
      <c r="BG386" s="29" t="n">
        <f aca="false">IF(BG$4&lt;=$J386,$G386/$J386,0)</f>
        <v>0</v>
      </c>
      <c r="BH386" s="29" t="n">
        <f aca="false">IF(BH$4&lt;=$J386,$G386/$J386,0)</f>
        <v>0</v>
      </c>
      <c r="BI386" s="29" t="n">
        <f aca="false">IF(BI$4&lt;=$J386,$G386/$J386,0)</f>
        <v>0</v>
      </c>
      <c r="BJ386" s="29" t="n">
        <f aca="false">IF(BJ$4&lt;=$J386,$G386/$J386,0)</f>
        <v>0</v>
      </c>
      <c r="BK386" s="29" t="n">
        <f aca="false">IF(BK$4&lt;=$J386,$G386/$J386,0)</f>
        <v>0</v>
      </c>
      <c r="BL386" s="29" t="n">
        <f aca="false">IF(BL$4&lt;=$J386,$G386/$J386,0)</f>
        <v>0</v>
      </c>
      <c r="BM386" s="29" t="n">
        <f aca="false">IF(BM$4&lt;=$J386,$G386/$J386,0)</f>
        <v>0</v>
      </c>
      <c r="BN386" s="29" t="n">
        <f aca="false">IF(BN$4&lt;=$J386,$G386/$J386,0)</f>
        <v>0</v>
      </c>
      <c r="BO386" s="29" t="n">
        <f aca="false">IF(BO$4&lt;=$J386,$G386/$J386,0)</f>
        <v>0</v>
      </c>
      <c r="BP386" s="29" t="n">
        <f aca="false">IF(BP$4&lt;=$J386,$G386/$J386,0)</f>
        <v>0</v>
      </c>
      <c r="BQ386" s="29" t="n">
        <f aca="false">IF(BQ$4&lt;=$J386,$G386/$J386,0)</f>
        <v>0</v>
      </c>
      <c r="BR386" s="33" t="n">
        <f aca="false">SUM(BF386:BQ386)</f>
        <v>6063.35513513514</v>
      </c>
      <c r="BS386" s="33" t="n">
        <f aca="false">BE386-BR386</f>
        <v>0</v>
      </c>
    </row>
    <row r="387" customFormat="false" ht="15.8" hidden="true" customHeight="false" outlineLevel="1" collapsed="false">
      <c r="A387" s="34" t="s">
        <v>41</v>
      </c>
      <c r="B387" s="34"/>
      <c r="C387" s="34"/>
      <c r="D387" s="35" t="n">
        <v>364500</v>
      </c>
      <c r="E387" s="35" t="n">
        <v>291041.04</v>
      </c>
      <c r="F387" s="36"/>
      <c r="G387" s="35" t="n">
        <v>291041.04</v>
      </c>
      <c r="H387" s="37"/>
      <c r="I387" s="38" t="s">
        <v>62</v>
      </c>
      <c r="J387" s="39" t="n">
        <v>48</v>
      </c>
      <c r="K387" s="37"/>
      <c r="L387" s="35" t="n">
        <v>6063.35</v>
      </c>
      <c r="M387" s="38" t="s">
        <v>43</v>
      </c>
      <c r="AP387" s="41"/>
      <c r="AQ387" s="41"/>
      <c r="BD387" s="42"/>
      <c r="BE387" s="42"/>
      <c r="BR387" s="43"/>
      <c r="BS387" s="43"/>
    </row>
    <row r="388" customFormat="false" ht="15.8" hidden="true" customHeight="false" outlineLevel="1" collapsed="false">
      <c r="A388" s="34" t="s">
        <v>44</v>
      </c>
      <c r="B388" s="34"/>
      <c r="C388" s="34"/>
      <c r="D388" s="35" t="n">
        <v>364500</v>
      </c>
      <c r="E388" s="35" t="n">
        <v>284977.69</v>
      </c>
      <c r="F388" s="36"/>
      <c r="G388" s="35" t="n">
        <v>284977.69</v>
      </c>
      <c r="H388" s="37"/>
      <c r="I388" s="38" t="s">
        <v>62</v>
      </c>
      <c r="J388" s="39" t="n">
        <v>47</v>
      </c>
      <c r="K388" s="37"/>
      <c r="L388" s="35" t="n">
        <v>6063.36</v>
      </c>
      <c r="M388" s="38" t="s">
        <v>43</v>
      </c>
      <c r="AP388" s="41"/>
      <c r="AQ388" s="41"/>
      <c r="BD388" s="42"/>
      <c r="BE388" s="42"/>
      <c r="BR388" s="43"/>
      <c r="BS388" s="43"/>
    </row>
    <row r="389" customFormat="false" ht="13.45" hidden="true" customHeight="true" outlineLevel="1" collapsed="false">
      <c r="A389" s="34" t="s">
        <v>45</v>
      </c>
      <c r="B389" s="34"/>
      <c r="C389" s="34"/>
      <c r="D389" s="35" t="n">
        <v>364500</v>
      </c>
      <c r="E389" s="35" t="n">
        <v>278914.33</v>
      </c>
      <c r="F389" s="36"/>
      <c r="G389" s="35" t="n">
        <v>278914.33</v>
      </c>
      <c r="H389" s="37"/>
      <c r="I389" s="38" t="s">
        <v>62</v>
      </c>
      <c r="J389" s="39" t="n">
        <v>46</v>
      </c>
      <c r="K389" s="37"/>
      <c r="L389" s="35" t="n">
        <v>6063.36</v>
      </c>
      <c r="M389" s="38" t="s">
        <v>43</v>
      </c>
      <c r="AP389" s="41"/>
      <c r="AQ389" s="41"/>
      <c r="BD389" s="42"/>
      <c r="BE389" s="42"/>
      <c r="BR389" s="43"/>
      <c r="BS389" s="43"/>
    </row>
    <row r="390" customFormat="false" ht="13.45" hidden="true" customHeight="true" outlineLevel="1" collapsed="false">
      <c r="A390" s="34" t="s">
        <v>46</v>
      </c>
      <c r="B390" s="34"/>
      <c r="C390" s="34"/>
      <c r="D390" s="35" t="n">
        <v>364500</v>
      </c>
      <c r="E390" s="35" t="n">
        <v>272850.97</v>
      </c>
      <c r="F390" s="36"/>
      <c r="G390" s="35" t="n">
        <v>272850.97</v>
      </c>
      <c r="H390" s="37"/>
      <c r="I390" s="38" t="s">
        <v>62</v>
      </c>
      <c r="J390" s="39" t="n">
        <v>45</v>
      </c>
      <c r="K390" s="37"/>
      <c r="L390" s="35" t="n">
        <v>6063.35</v>
      </c>
      <c r="M390" s="38" t="s">
        <v>43</v>
      </c>
      <c r="AP390" s="41"/>
      <c r="AQ390" s="41"/>
      <c r="BD390" s="42"/>
      <c r="BE390" s="42"/>
      <c r="BR390" s="43"/>
      <c r="BS390" s="43"/>
    </row>
    <row r="391" customFormat="false" ht="13.45" hidden="true" customHeight="true" outlineLevel="1" collapsed="false">
      <c r="A391" s="34" t="s">
        <v>47</v>
      </c>
      <c r="B391" s="34"/>
      <c r="C391" s="34"/>
      <c r="D391" s="35" t="n">
        <v>364500</v>
      </c>
      <c r="E391" s="35" t="n">
        <v>266787.62</v>
      </c>
      <c r="F391" s="36"/>
      <c r="G391" s="35" t="n">
        <v>266787.62</v>
      </c>
      <c r="H391" s="37"/>
      <c r="I391" s="38" t="s">
        <v>62</v>
      </c>
      <c r="J391" s="39" t="n">
        <v>44</v>
      </c>
      <c r="K391" s="37"/>
      <c r="L391" s="35" t="n">
        <v>6063.36</v>
      </c>
      <c r="M391" s="38" t="s">
        <v>43</v>
      </c>
      <c r="AP391" s="41"/>
      <c r="AQ391" s="41"/>
      <c r="BD391" s="42"/>
      <c r="BE391" s="42"/>
      <c r="BR391" s="43"/>
      <c r="BS391" s="43"/>
    </row>
    <row r="392" customFormat="false" ht="13.45" hidden="true" customHeight="true" outlineLevel="1" collapsed="false">
      <c r="A392" s="34" t="s">
        <v>48</v>
      </c>
      <c r="B392" s="34"/>
      <c r="C392" s="34"/>
      <c r="D392" s="35" t="n">
        <v>364500</v>
      </c>
      <c r="E392" s="35" t="n">
        <v>260724.26</v>
      </c>
      <c r="F392" s="36"/>
      <c r="G392" s="35" t="n">
        <v>260724.26</v>
      </c>
      <c r="H392" s="37"/>
      <c r="I392" s="38" t="s">
        <v>62</v>
      </c>
      <c r="J392" s="39" t="n">
        <v>43</v>
      </c>
      <c r="K392" s="37"/>
      <c r="L392" s="35" t="n">
        <v>6063.35</v>
      </c>
      <c r="M392" s="38" t="s">
        <v>43</v>
      </c>
      <c r="AP392" s="41"/>
      <c r="AQ392" s="41"/>
      <c r="BD392" s="42"/>
      <c r="BE392" s="42"/>
      <c r="BR392" s="43"/>
      <c r="BS392" s="43"/>
    </row>
    <row r="393" customFormat="false" ht="13.45" hidden="true" customHeight="true" outlineLevel="1" collapsed="false">
      <c r="A393" s="34" t="s">
        <v>49</v>
      </c>
      <c r="B393" s="34"/>
      <c r="C393" s="34"/>
      <c r="D393" s="35" t="n">
        <v>364500</v>
      </c>
      <c r="E393" s="35" t="n">
        <v>254660.91</v>
      </c>
      <c r="F393" s="36"/>
      <c r="G393" s="35" t="n">
        <v>254660.91</v>
      </c>
      <c r="H393" s="37"/>
      <c r="I393" s="38" t="s">
        <v>62</v>
      </c>
      <c r="J393" s="39" t="n">
        <v>42</v>
      </c>
      <c r="K393" s="37"/>
      <c r="L393" s="35" t="n">
        <v>6063.36</v>
      </c>
      <c r="M393" s="38" t="s">
        <v>43</v>
      </c>
      <c r="AP393" s="41"/>
      <c r="AQ393" s="41"/>
      <c r="BD393" s="42"/>
      <c r="BE393" s="42"/>
      <c r="BR393" s="43"/>
      <c r="BS393" s="43"/>
    </row>
    <row r="394" customFormat="false" ht="13.45" hidden="true" customHeight="true" outlineLevel="1" collapsed="false">
      <c r="A394" s="34" t="s">
        <v>50</v>
      </c>
      <c r="B394" s="34"/>
      <c r="C394" s="34"/>
      <c r="D394" s="35" t="n">
        <v>364500</v>
      </c>
      <c r="E394" s="35" t="n">
        <v>248597.55</v>
      </c>
      <c r="F394" s="36"/>
      <c r="G394" s="35" t="n">
        <v>248597.55</v>
      </c>
      <c r="H394" s="37"/>
      <c r="I394" s="38" t="s">
        <v>62</v>
      </c>
      <c r="J394" s="39" t="n">
        <v>41</v>
      </c>
      <c r="K394" s="37"/>
      <c r="L394" s="35" t="n">
        <v>6063.35</v>
      </c>
      <c r="M394" s="38" t="s">
        <v>43</v>
      </c>
      <c r="AP394" s="41"/>
      <c r="AQ394" s="41"/>
      <c r="BD394" s="42"/>
      <c r="BE394" s="42"/>
      <c r="BR394" s="43"/>
      <c r="BS394" s="43"/>
    </row>
    <row r="395" customFormat="false" ht="13.45" hidden="true" customHeight="true" outlineLevel="1" collapsed="false">
      <c r="A395" s="34" t="s">
        <v>51</v>
      </c>
      <c r="B395" s="34"/>
      <c r="C395" s="34"/>
      <c r="D395" s="35" t="n">
        <v>364500</v>
      </c>
      <c r="E395" s="35" t="n">
        <v>242534.2</v>
      </c>
      <c r="F395" s="36"/>
      <c r="G395" s="35" t="n">
        <v>242534.2</v>
      </c>
      <c r="H395" s="37"/>
      <c r="I395" s="38" t="s">
        <v>62</v>
      </c>
      <c r="J395" s="39" t="n">
        <v>40</v>
      </c>
      <c r="K395" s="37"/>
      <c r="L395" s="35" t="n">
        <v>6063.36</v>
      </c>
      <c r="M395" s="38" t="s">
        <v>43</v>
      </c>
      <c r="AP395" s="41"/>
      <c r="AQ395" s="41"/>
      <c r="BD395" s="42"/>
      <c r="BE395" s="42"/>
      <c r="BR395" s="43"/>
      <c r="BS395" s="43"/>
    </row>
    <row r="396" customFormat="false" ht="13.45" hidden="true" customHeight="true" outlineLevel="1" collapsed="false">
      <c r="A396" s="34" t="s">
        <v>52</v>
      </c>
      <c r="B396" s="34"/>
      <c r="C396" s="34"/>
      <c r="D396" s="35" t="n">
        <v>364500</v>
      </c>
      <c r="E396" s="35" t="n">
        <v>236470.84</v>
      </c>
      <c r="F396" s="36"/>
      <c r="G396" s="35" t="n">
        <v>236470.84</v>
      </c>
      <c r="H396" s="37"/>
      <c r="I396" s="38" t="s">
        <v>62</v>
      </c>
      <c r="J396" s="39" t="n">
        <v>39</v>
      </c>
      <c r="K396" s="37"/>
      <c r="L396" s="35" t="n">
        <v>6063.35</v>
      </c>
      <c r="M396" s="38" t="s">
        <v>43</v>
      </c>
      <c r="AP396" s="41"/>
      <c r="AQ396" s="41"/>
      <c r="BD396" s="42"/>
      <c r="BE396" s="42"/>
      <c r="BR396" s="43"/>
      <c r="BS396" s="43"/>
    </row>
    <row r="397" customFormat="false" ht="13.45" hidden="true" customHeight="true" outlineLevel="1" collapsed="false">
      <c r="A397" s="34" t="s">
        <v>53</v>
      </c>
      <c r="B397" s="34"/>
      <c r="C397" s="34"/>
      <c r="D397" s="35" t="n">
        <v>364500</v>
      </c>
      <c r="E397" s="35" t="n">
        <v>230407.49</v>
      </c>
      <c r="F397" s="36"/>
      <c r="G397" s="35" t="n">
        <v>230407.49</v>
      </c>
      <c r="H397" s="37"/>
      <c r="I397" s="38" t="s">
        <v>62</v>
      </c>
      <c r="J397" s="39" t="n">
        <v>38</v>
      </c>
      <c r="K397" s="37"/>
      <c r="L397" s="35" t="n">
        <v>6063.35</v>
      </c>
      <c r="M397" s="38" t="s">
        <v>43</v>
      </c>
      <c r="AP397" s="41"/>
      <c r="AQ397" s="41"/>
      <c r="BD397" s="42"/>
      <c r="BE397" s="42"/>
      <c r="BR397" s="43"/>
      <c r="BS397" s="43"/>
    </row>
    <row r="398" customFormat="false" ht="13.45" hidden="true" customHeight="true" outlineLevel="1" collapsed="false">
      <c r="A398" s="34" t="s">
        <v>54</v>
      </c>
      <c r="B398" s="34"/>
      <c r="C398" s="34"/>
      <c r="D398" s="35" t="n">
        <v>364500</v>
      </c>
      <c r="E398" s="35" t="n">
        <v>224344.14</v>
      </c>
      <c r="F398" s="36"/>
      <c r="G398" s="35" t="n">
        <v>224344.14</v>
      </c>
      <c r="H398" s="37"/>
      <c r="I398" s="38" t="s">
        <v>62</v>
      </c>
      <c r="J398" s="39" t="n">
        <v>37</v>
      </c>
      <c r="K398" s="37"/>
      <c r="L398" s="35" t="n">
        <v>6063.36</v>
      </c>
      <c r="M398" s="38" t="s">
        <v>43</v>
      </c>
      <c r="AP398" s="41"/>
      <c r="AQ398" s="41"/>
      <c r="BD398" s="42"/>
      <c r="BE398" s="42"/>
      <c r="BR398" s="43"/>
      <c r="BS398" s="43"/>
    </row>
    <row r="399" customFormat="false" ht="24.35" hidden="false" customHeight="false" outlineLevel="0" collapsed="false">
      <c r="A399" s="22" t="s">
        <v>136</v>
      </c>
      <c r="B399" s="23" t="s">
        <v>137</v>
      </c>
      <c r="C399" s="23" t="s">
        <v>40</v>
      </c>
      <c r="D399" s="24" t="n">
        <f aca="false">D411</f>
        <v>486000</v>
      </c>
      <c r="E399" s="24" t="n">
        <f aca="false">E411</f>
        <v>348024.58</v>
      </c>
      <c r="F399" s="24" t="n">
        <f aca="false">F411</f>
        <v>0</v>
      </c>
      <c r="G399" s="24" t="n">
        <f aca="false">G411</f>
        <v>348024.58</v>
      </c>
      <c r="H399" s="24" t="n">
        <f aca="false">H411</f>
        <v>0</v>
      </c>
      <c r="I399" s="24" t="str">
        <f aca="false">I411</f>
        <v>54</v>
      </c>
      <c r="J399" s="25" t="n">
        <v>43</v>
      </c>
      <c r="K399" s="24" t="n">
        <f aca="false">K411</f>
        <v>0</v>
      </c>
      <c r="L399" s="26" t="n">
        <f aca="false">SUM(L400:L411)</f>
        <v>97123.17</v>
      </c>
      <c r="M399" s="27"/>
      <c r="N399" s="28" t="n">
        <f aca="false">SUM(L400:L411)-L399</f>
        <v>0</v>
      </c>
      <c r="O399" s="28"/>
      <c r="P399" s="29" t="n">
        <f aca="false">IF(P$4&lt;=$J399,$G399/$J399,0)</f>
        <v>8093.59488372093</v>
      </c>
      <c r="Q399" s="29" t="n">
        <f aca="false">IF(Q$4&lt;=$J399,$G399/$J399,0)</f>
        <v>8093.59488372093</v>
      </c>
      <c r="R399" s="29" t="n">
        <f aca="false">IF(R$4&lt;=$J399,$G399/$J399,0)</f>
        <v>8093.59488372093</v>
      </c>
      <c r="S399" s="29" t="n">
        <f aca="false">IF(S$4&lt;=$J399,$G399/$J399,0)</f>
        <v>8093.59488372093</v>
      </c>
      <c r="T399" s="29" t="n">
        <f aca="false">IF(T$4&lt;=$J399,$G399/$J399,0)</f>
        <v>8093.59488372093</v>
      </c>
      <c r="U399" s="29" t="n">
        <f aca="false">IF(U$4&lt;=$J399,$G399/$J399,0)</f>
        <v>8093.59488372093</v>
      </c>
      <c r="V399" s="29" t="n">
        <f aca="false">IF(V$4&lt;=$J399,$G399/$J399,0)</f>
        <v>8093.59488372093</v>
      </c>
      <c r="W399" s="29" t="n">
        <f aca="false">IF(W$4&lt;=$J399,$G399/$J399,0)</f>
        <v>8093.59488372093</v>
      </c>
      <c r="X399" s="29" t="n">
        <f aca="false">IF(X$4&lt;=$J399,$G399/$J399,0)</f>
        <v>8093.59488372093</v>
      </c>
      <c r="Y399" s="29" t="n">
        <f aca="false">IF(Y$4&lt;=$J399,$G399/$J399,0)</f>
        <v>8093.59488372093</v>
      </c>
      <c r="Z399" s="29" t="n">
        <f aca="false">IF(Z$4&lt;=$J399,$G399/$J399,0)</f>
        <v>8093.59488372093</v>
      </c>
      <c r="AA399" s="29" t="n">
        <f aca="false">IF(AA$4&lt;=$J399,$G399/$J399,0)</f>
        <v>8093.59488372093</v>
      </c>
      <c r="AB399" s="30" t="n">
        <f aca="false">SUM(P399:AA399)</f>
        <v>97123.1386046512</v>
      </c>
      <c r="AC399" s="30" t="n">
        <f aca="false">G399-AB399</f>
        <v>250901.441395349</v>
      </c>
      <c r="AD399" s="29" t="n">
        <f aca="false">IF(AD$4&lt;=$J399,$G399/$J399,0)</f>
        <v>8093.59488372093</v>
      </c>
      <c r="AE399" s="29" t="n">
        <f aca="false">IF(AE$4&lt;=$J399,$G399/$J399,0)</f>
        <v>8093.59488372093</v>
      </c>
      <c r="AF399" s="29" t="n">
        <f aca="false">IF(AF$4&lt;=$J399,$G399/$J399,0)</f>
        <v>8093.59488372093</v>
      </c>
      <c r="AG399" s="29" t="n">
        <f aca="false">IF(AG$4&lt;=$J399,$G399/$J399,0)</f>
        <v>8093.59488372093</v>
      </c>
      <c r="AH399" s="29" t="n">
        <f aca="false">IF(AH$4&lt;=$J399,$G399/$J399,0)</f>
        <v>8093.59488372093</v>
      </c>
      <c r="AI399" s="29" t="n">
        <f aca="false">IF(AI$4&lt;=$J399,$G399/$J399,0)</f>
        <v>8093.59488372093</v>
      </c>
      <c r="AJ399" s="29" t="n">
        <f aca="false">IF(AJ$4&lt;=$J399,$G399/$J399,0)</f>
        <v>8093.59488372093</v>
      </c>
      <c r="AK399" s="29" t="n">
        <f aca="false">IF(AK$4&lt;=$J399,$G399/$J399,0)</f>
        <v>8093.59488372093</v>
      </c>
      <c r="AL399" s="29" t="n">
        <f aca="false">IF(AL$4&lt;=$J399,$G399/$J399,0)</f>
        <v>8093.59488372093</v>
      </c>
      <c r="AM399" s="29" t="n">
        <f aca="false">IF(AM$4&lt;=$J399,$G399/$J399,0)</f>
        <v>8093.59488372093</v>
      </c>
      <c r="AN399" s="29" t="n">
        <f aca="false">IF(AN$4&lt;=$J399,$G399/$J399,0)</f>
        <v>8093.59488372093</v>
      </c>
      <c r="AO399" s="29" t="n">
        <f aca="false">IF(AO$4&lt;=$J399,$G399/$J399,0)</f>
        <v>8093.59488372093</v>
      </c>
      <c r="AP399" s="31" t="n">
        <f aca="false">SUM(AD399:AO399)</f>
        <v>97123.1386046512</v>
      </c>
      <c r="AQ399" s="31" t="n">
        <f aca="false">AC399-AP399</f>
        <v>153778.302790698</v>
      </c>
      <c r="AR399" s="29" t="n">
        <f aca="false">IF(AR$4&lt;=$J399,$G399/$J399,0)</f>
        <v>8093.59488372093</v>
      </c>
      <c r="AS399" s="29" t="n">
        <f aca="false">IF(AS$4&lt;=$J399,$G399/$J399,0)</f>
        <v>8093.59488372093</v>
      </c>
      <c r="AT399" s="29" t="n">
        <f aca="false">IF(AT$4&lt;=$J399,$G399/$J399,0)</f>
        <v>8093.59488372093</v>
      </c>
      <c r="AU399" s="29" t="n">
        <f aca="false">IF(AU$4&lt;=$J399,$G399/$J399,0)</f>
        <v>8093.59488372093</v>
      </c>
      <c r="AV399" s="29" t="n">
        <f aca="false">IF(AV$4&lt;=$J399,$G399/$J399,0)</f>
        <v>8093.59488372093</v>
      </c>
      <c r="AW399" s="29" t="n">
        <f aca="false">IF(AW$4&lt;=$J399,$G399/$J399,0)</f>
        <v>8093.59488372093</v>
      </c>
      <c r="AX399" s="29" t="n">
        <f aca="false">IF(AX$4&lt;=$J399,$G399/$J399,0)</f>
        <v>8093.59488372093</v>
      </c>
      <c r="AY399" s="29" t="n">
        <f aca="false">IF(AY$4&lt;=$J399,$G399/$J399,0)</f>
        <v>8093.59488372093</v>
      </c>
      <c r="AZ399" s="29" t="n">
        <f aca="false">IF(AZ$4&lt;=$J399,$G399/$J399,0)</f>
        <v>8093.59488372093</v>
      </c>
      <c r="BA399" s="29" t="n">
        <f aca="false">IF(BA$4&lt;=$J399,$G399/$J399,0)</f>
        <v>8093.59488372093</v>
      </c>
      <c r="BB399" s="29" t="n">
        <f aca="false">IF(BB$4&lt;=$J399,$G399/$J399,0)</f>
        <v>8093.59488372093</v>
      </c>
      <c r="BC399" s="29" t="n">
        <f aca="false">IF(BC$4&lt;=$J399,$G399/$J399,0)</f>
        <v>8093.59488372093</v>
      </c>
      <c r="BD399" s="32" t="n">
        <f aca="false">SUM(AR399:BC399)</f>
        <v>97123.1386046512</v>
      </c>
      <c r="BE399" s="32" t="n">
        <f aca="false">AQ399-BD399</f>
        <v>56655.1641860466</v>
      </c>
      <c r="BF399" s="29" t="n">
        <f aca="false">IF(BF$4&lt;=$J399,$G399/$J399,0)</f>
        <v>8093.59488372093</v>
      </c>
      <c r="BG399" s="29" t="n">
        <f aca="false">IF(BG$4&lt;=$J399,$G399/$J399,0)</f>
        <v>8093.59488372093</v>
      </c>
      <c r="BH399" s="29" t="n">
        <f aca="false">IF(BH$4&lt;=$J399,$G399/$J399,0)</f>
        <v>8093.59488372093</v>
      </c>
      <c r="BI399" s="29" t="n">
        <f aca="false">IF(BI$4&lt;=$J399,$G399/$J399,0)</f>
        <v>8093.59488372093</v>
      </c>
      <c r="BJ399" s="29" t="n">
        <f aca="false">IF(BJ$4&lt;=$J399,$G399/$J399,0)</f>
        <v>8093.59488372093</v>
      </c>
      <c r="BK399" s="29" t="n">
        <f aca="false">IF(BK$4&lt;=$J399,$G399/$J399,0)</f>
        <v>8093.59488372093</v>
      </c>
      <c r="BL399" s="29" t="n">
        <f aca="false">IF(BL$4&lt;=$J399,$G399/$J399,0)</f>
        <v>8093.59488372093</v>
      </c>
      <c r="BM399" s="29" t="n">
        <f aca="false">IF(BM$4&lt;=$J399,$G399/$J399,0)</f>
        <v>0</v>
      </c>
      <c r="BN399" s="29" t="n">
        <f aca="false">IF(BN$4&lt;=$J399,$G399/$J399,0)</f>
        <v>0</v>
      </c>
      <c r="BO399" s="29" t="n">
        <f aca="false">IF(BO$4&lt;=$J399,$G399/$J399,0)</f>
        <v>0</v>
      </c>
      <c r="BP399" s="29" t="n">
        <f aca="false">IF(BP$4&lt;=$J399,$G399/$J399,0)</f>
        <v>0</v>
      </c>
      <c r="BQ399" s="29" t="n">
        <f aca="false">IF(BQ$4&lt;=$J399,$G399/$J399,0)</f>
        <v>0</v>
      </c>
      <c r="BR399" s="33" t="n">
        <f aca="false">SUM(BF399:BQ399)</f>
        <v>56655.1641860465</v>
      </c>
      <c r="BS399" s="33" t="n">
        <f aca="false">BE399-BR399</f>
        <v>0</v>
      </c>
    </row>
    <row r="400" customFormat="false" ht="15.8" hidden="true" customHeight="false" outlineLevel="1" collapsed="false">
      <c r="A400" s="34" t="s">
        <v>41</v>
      </c>
      <c r="B400" s="34"/>
      <c r="C400" s="34"/>
      <c r="D400" s="35" t="n">
        <v>486000</v>
      </c>
      <c r="E400" s="35" t="n">
        <v>437054.16</v>
      </c>
      <c r="F400" s="36"/>
      <c r="G400" s="35" t="n">
        <v>437054.16</v>
      </c>
      <c r="H400" s="37"/>
      <c r="I400" s="38" t="s">
        <v>138</v>
      </c>
      <c r="J400" s="39" t="n">
        <v>54</v>
      </c>
      <c r="K400" s="37"/>
      <c r="L400" s="35" t="n">
        <v>8093.6</v>
      </c>
      <c r="M400" s="38" t="s">
        <v>43</v>
      </c>
      <c r="AP400" s="41"/>
      <c r="AQ400" s="41"/>
      <c r="BD400" s="42"/>
      <c r="BE400" s="42"/>
      <c r="BR400" s="43"/>
      <c r="BS400" s="43"/>
    </row>
    <row r="401" customFormat="false" ht="15.8" hidden="true" customHeight="false" outlineLevel="1" collapsed="false">
      <c r="A401" s="34" t="s">
        <v>44</v>
      </c>
      <c r="B401" s="34"/>
      <c r="C401" s="34"/>
      <c r="D401" s="35" t="n">
        <v>486000</v>
      </c>
      <c r="E401" s="35" t="n">
        <v>428960.56</v>
      </c>
      <c r="F401" s="36"/>
      <c r="G401" s="35" t="n">
        <v>428960.56</v>
      </c>
      <c r="H401" s="37"/>
      <c r="I401" s="38" t="s">
        <v>138</v>
      </c>
      <c r="J401" s="39" t="n">
        <v>53</v>
      </c>
      <c r="K401" s="37"/>
      <c r="L401" s="35" t="n">
        <v>8093.6</v>
      </c>
      <c r="M401" s="38" t="s">
        <v>43</v>
      </c>
      <c r="AP401" s="41"/>
      <c r="AQ401" s="41"/>
      <c r="BD401" s="42"/>
      <c r="BE401" s="42"/>
      <c r="BR401" s="43"/>
      <c r="BS401" s="43"/>
    </row>
    <row r="402" customFormat="false" ht="13.45" hidden="true" customHeight="true" outlineLevel="1" collapsed="false">
      <c r="A402" s="34" t="s">
        <v>45</v>
      </c>
      <c r="B402" s="34"/>
      <c r="C402" s="34"/>
      <c r="D402" s="35" t="n">
        <v>486000</v>
      </c>
      <c r="E402" s="35" t="n">
        <v>420866.96</v>
      </c>
      <c r="F402" s="36"/>
      <c r="G402" s="35" t="n">
        <v>420866.96</v>
      </c>
      <c r="H402" s="37"/>
      <c r="I402" s="38" t="s">
        <v>138</v>
      </c>
      <c r="J402" s="39" t="n">
        <v>52</v>
      </c>
      <c r="K402" s="37"/>
      <c r="L402" s="35" t="n">
        <v>8093.6</v>
      </c>
      <c r="M402" s="38" t="s">
        <v>43</v>
      </c>
      <c r="AP402" s="41"/>
      <c r="AQ402" s="41"/>
      <c r="BD402" s="42"/>
      <c r="BE402" s="42"/>
      <c r="BR402" s="43"/>
      <c r="BS402" s="43"/>
    </row>
    <row r="403" customFormat="false" ht="13.45" hidden="true" customHeight="true" outlineLevel="1" collapsed="false">
      <c r="A403" s="34" t="s">
        <v>46</v>
      </c>
      <c r="B403" s="34"/>
      <c r="C403" s="34"/>
      <c r="D403" s="35" t="n">
        <v>486000</v>
      </c>
      <c r="E403" s="35" t="n">
        <v>412773.36</v>
      </c>
      <c r="F403" s="36"/>
      <c r="G403" s="35" t="n">
        <v>412773.36</v>
      </c>
      <c r="H403" s="37"/>
      <c r="I403" s="38" t="s">
        <v>138</v>
      </c>
      <c r="J403" s="39" t="n">
        <v>51</v>
      </c>
      <c r="K403" s="37"/>
      <c r="L403" s="35" t="n">
        <v>8093.6</v>
      </c>
      <c r="M403" s="38" t="s">
        <v>43</v>
      </c>
      <c r="AP403" s="41"/>
      <c r="AQ403" s="41"/>
      <c r="BD403" s="42"/>
      <c r="BE403" s="42"/>
      <c r="BR403" s="43"/>
      <c r="BS403" s="43"/>
    </row>
    <row r="404" customFormat="false" ht="13.45" hidden="true" customHeight="true" outlineLevel="1" collapsed="false">
      <c r="A404" s="34" t="s">
        <v>47</v>
      </c>
      <c r="B404" s="34"/>
      <c r="C404" s="34"/>
      <c r="D404" s="35" t="n">
        <v>486000</v>
      </c>
      <c r="E404" s="35" t="n">
        <v>404679.76</v>
      </c>
      <c r="F404" s="36"/>
      <c r="G404" s="35" t="n">
        <v>404679.76</v>
      </c>
      <c r="H404" s="37"/>
      <c r="I404" s="38" t="s">
        <v>138</v>
      </c>
      <c r="J404" s="39" t="n">
        <v>50</v>
      </c>
      <c r="K404" s="37"/>
      <c r="L404" s="35" t="n">
        <v>8093.6</v>
      </c>
      <c r="M404" s="38" t="s">
        <v>43</v>
      </c>
      <c r="AP404" s="41"/>
      <c r="AQ404" s="41"/>
      <c r="BD404" s="42"/>
      <c r="BE404" s="42"/>
      <c r="BR404" s="43"/>
      <c r="BS404" s="43"/>
    </row>
    <row r="405" customFormat="false" ht="13.45" hidden="true" customHeight="true" outlineLevel="1" collapsed="false">
      <c r="A405" s="34" t="s">
        <v>48</v>
      </c>
      <c r="B405" s="34"/>
      <c r="C405" s="34"/>
      <c r="D405" s="35" t="n">
        <v>486000</v>
      </c>
      <c r="E405" s="35" t="n">
        <v>396586.16</v>
      </c>
      <c r="F405" s="36"/>
      <c r="G405" s="35" t="n">
        <v>396586.16</v>
      </c>
      <c r="H405" s="37"/>
      <c r="I405" s="38" t="s">
        <v>138</v>
      </c>
      <c r="J405" s="39" t="n">
        <v>49</v>
      </c>
      <c r="K405" s="37"/>
      <c r="L405" s="35" t="n">
        <v>8093.6</v>
      </c>
      <c r="M405" s="38" t="s">
        <v>43</v>
      </c>
      <c r="AP405" s="41"/>
      <c r="AQ405" s="41"/>
      <c r="BD405" s="42"/>
      <c r="BE405" s="42"/>
      <c r="BR405" s="43"/>
      <c r="BS405" s="43"/>
    </row>
    <row r="406" customFormat="false" ht="13.45" hidden="true" customHeight="true" outlineLevel="1" collapsed="false">
      <c r="A406" s="34" t="s">
        <v>49</v>
      </c>
      <c r="B406" s="34"/>
      <c r="C406" s="34"/>
      <c r="D406" s="35" t="n">
        <v>486000</v>
      </c>
      <c r="E406" s="35" t="n">
        <v>388492.56</v>
      </c>
      <c r="F406" s="36"/>
      <c r="G406" s="35" t="n">
        <v>388492.56</v>
      </c>
      <c r="H406" s="37"/>
      <c r="I406" s="38" t="s">
        <v>138</v>
      </c>
      <c r="J406" s="39" t="n">
        <v>48</v>
      </c>
      <c r="K406" s="37"/>
      <c r="L406" s="35" t="n">
        <v>8093.59</v>
      </c>
      <c r="M406" s="38" t="s">
        <v>43</v>
      </c>
      <c r="AP406" s="41"/>
      <c r="AQ406" s="41"/>
      <c r="BD406" s="42"/>
      <c r="BE406" s="42"/>
      <c r="BR406" s="43"/>
      <c r="BS406" s="43"/>
    </row>
    <row r="407" customFormat="false" ht="13.45" hidden="true" customHeight="true" outlineLevel="1" collapsed="false">
      <c r="A407" s="34" t="s">
        <v>50</v>
      </c>
      <c r="B407" s="34"/>
      <c r="C407" s="34"/>
      <c r="D407" s="35" t="n">
        <v>486000</v>
      </c>
      <c r="E407" s="35" t="n">
        <v>380398.97</v>
      </c>
      <c r="F407" s="36"/>
      <c r="G407" s="35" t="n">
        <v>380398.97</v>
      </c>
      <c r="H407" s="37"/>
      <c r="I407" s="38" t="s">
        <v>138</v>
      </c>
      <c r="J407" s="39" t="n">
        <v>47</v>
      </c>
      <c r="K407" s="37"/>
      <c r="L407" s="35" t="n">
        <v>8093.6</v>
      </c>
      <c r="M407" s="38" t="s">
        <v>43</v>
      </c>
      <c r="AP407" s="41"/>
      <c r="AQ407" s="41"/>
      <c r="BD407" s="42"/>
      <c r="BE407" s="42"/>
      <c r="BR407" s="43"/>
      <c r="BS407" s="43"/>
    </row>
    <row r="408" customFormat="false" ht="13.45" hidden="true" customHeight="true" outlineLevel="1" collapsed="false">
      <c r="A408" s="34" t="s">
        <v>51</v>
      </c>
      <c r="B408" s="34"/>
      <c r="C408" s="34"/>
      <c r="D408" s="35" t="n">
        <v>486000</v>
      </c>
      <c r="E408" s="35" t="n">
        <v>372305.37</v>
      </c>
      <c r="F408" s="36"/>
      <c r="G408" s="35" t="n">
        <v>372305.37</v>
      </c>
      <c r="H408" s="37"/>
      <c r="I408" s="38" t="s">
        <v>138</v>
      </c>
      <c r="J408" s="39" t="n">
        <v>46</v>
      </c>
      <c r="K408" s="37"/>
      <c r="L408" s="35" t="n">
        <v>8093.6</v>
      </c>
      <c r="M408" s="38" t="s">
        <v>43</v>
      </c>
      <c r="AP408" s="41"/>
      <c r="AQ408" s="41"/>
      <c r="BD408" s="42"/>
      <c r="BE408" s="42"/>
      <c r="BR408" s="43"/>
      <c r="BS408" s="43"/>
    </row>
    <row r="409" customFormat="false" ht="13.45" hidden="true" customHeight="true" outlineLevel="1" collapsed="false">
      <c r="A409" s="34" t="s">
        <v>52</v>
      </c>
      <c r="B409" s="34"/>
      <c r="C409" s="34"/>
      <c r="D409" s="35" t="n">
        <v>486000</v>
      </c>
      <c r="E409" s="35" t="n">
        <v>364211.77</v>
      </c>
      <c r="F409" s="36"/>
      <c r="G409" s="35" t="n">
        <v>364211.77</v>
      </c>
      <c r="H409" s="37"/>
      <c r="I409" s="38" t="s">
        <v>138</v>
      </c>
      <c r="J409" s="39" t="n">
        <v>45</v>
      </c>
      <c r="K409" s="37"/>
      <c r="L409" s="35" t="n">
        <v>8093.59</v>
      </c>
      <c r="M409" s="38" t="s">
        <v>43</v>
      </c>
      <c r="AP409" s="41"/>
      <c r="AQ409" s="41"/>
      <c r="BD409" s="42"/>
      <c r="BE409" s="42"/>
      <c r="BR409" s="43"/>
      <c r="BS409" s="43"/>
    </row>
    <row r="410" customFormat="false" ht="13.45" hidden="true" customHeight="true" outlineLevel="1" collapsed="false">
      <c r="A410" s="34" t="s">
        <v>53</v>
      </c>
      <c r="B410" s="34"/>
      <c r="C410" s="34"/>
      <c r="D410" s="35" t="n">
        <v>486000</v>
      </c>
      <c r="E410" s="35" t="n">
        <v>356118.18</v>
      </c>
      <c r="F410" s="36"/>
      <c r="G410" s="35" t="n">
        <v>356118.18</v>
      </c>
      <c r="H410" s="37"/>
      <c r="I410" s="38" t="s">
        <v>138</v>
      </c>
      <c r="J410" s="39" t="n">
        <v>44</v>
      </c>
      <c r="K410" s="37"/>
      <c r="L410" s="35" t="n">
        <v>8093.6</v>
      </c>
      <c r="M410" s="38" t="s">
        <v>43</v>
      </c>
      <c r="AP410" s="41"/>
      <c r="AQ410" s="41"/>
      <c r="BD410" s="42"/>
      <c r="BE410" s="42"/>
      <c r="BR410" s="43"/>
      <c r="BS410" s="43"/>
    </row>
    <row r="411" customFormat="false" ht="13.45" hidden="true" customHeight="true" outlineLevel="1" collapsed="false">
      <c r="A411" s="34" t="s">
        <v>54</v>
      </c>
      <c r="B411" s="34"/>
      <c r="C411" s="34"/>
      <c r="D411" s="35" t="n">
        <v>486000</v>
      </c>
      <c r="E411" s="35" t="n">
        <v>348024.58</v>
      </c>
      <c r="F411" s="36"/>
      <c r="G411" s="35" t="n">
        <v>348024.58</v>
      </c>
      <c r="H411" s="37"/>
      <c r="I411" s="38" t="s">
        <v>138</v>
      </c>
      <c r="J411" s="39" t="n">
        <v>43</v>
      </c>
      <c r="K411" s="37"/>
      <c r="L411" s="35" t="n">
        <v>8093.59</v>
      </c>
      <c r="M411" s="38" t="s">
        <v>43</v>
      </c>
      <c r="AP411" s="41"/>
      <c r="AQ411" s="41"/>
      <c r="BD411" s="42"/>
      <c r="BE411" s="42"/>
      <c r="BR411" s="43"/>
      <c r="BS411" s="43"/>
    </row>
    <row r="412" customFormat="false" ht="34.55" hidden="false" customHeight="false" outlineLevel="0" collapsed="false">
      <c r="A412" s="22" t="s">
        <v>139</v>
      </c>
      <c r="B412" s="23" t="s">
        <v>140</v>
      </c>
      <c r="C412" s="23" t="s">
        <v>40</v>
      </c>
      <c r="D412" s="24" t="n">
        <f aca="false">D424</f>
        <v>12198.8</v>
      </c>
      <c r="E412" s="24" t="n">
        <f aca="false">E424</f>
        <v>9853.27</v>
      </c>
      <c r="F412" s="24" t="n">
        <f aca="false">F424</f>
        <v>0</v>
      </c>
      <c r="G412" s="24" t="n">
        <f aca="false">G424</f>
        <v>9853.27</v>
      </c>
      <c r="H412" s="24" t="n">
        <f aca="false">H424</f>
        <v>0</v>
      </c>
      <c r="I412" s="24" t="str">
        <f aca="false">I424</f>
        <v>60</v>
      </c>
      <c r="J412" s="25" t="n">
        <v>49</v>
      </c>
      <c r="K412" s="24" t="n">
        <f aca="false">K424</f>
        <v>0</v>
      </c>
      <c r="L412" s="26" t="n">
        <f aca="false">SUM(L413:L424)</f>
        <v>2413.08</v>
      </c>
      <c r="M412" s="27"/>
      <c r="N412" s="28" t="n">
        <f aca="false">SUM(L413:L424)-L412</f>
        <v>0</v>
      </c>
      <c r="O412" s="28"/>
      <c r="P412" s="29" t="n">
        <f aca="false">IF(P$4&lt;=$J412,$G412/$J412,0)</f>
        <v>201.087142857143</v>
      </c>
      <c r="Q412" s="29" t="n">
        <f aca="false">IF(Q$4&lt;=$J412,$G412/$J412,0)</f>
        <v>201.087142857143</v>
      </c>
      <c r="R412" s="29" t="n">
        <f aca="false">IF(R$4&lt;=$J412,$G412/$J412,0)</f>
        <v>201.087142857143</v>
      </c>
      <c r="S412" s="29" t="n">
        <f aca="false">IF(S$4&lt;=$J412,$G412/$J412,0)</f>
        <v>201.087142857143</v>
      </c>
      <c r="T412" s="29" t="n">
        <f aca="false">IF(T$4&lt;=$J412,$G412/$J412,0)</f>
        <v>201.087142857143</v>
      </c>
      <c r="U412" s="29" t="n">
        <f aca="false">IF(U$4&lt;=$J412,$G412/$J412,0)</f>
        <v>201.087142857143</v>
      </c>
      <c r="V412" s="29" t="n">
        <f aca="false">IF(V$4&lt;=$J412,$G412/$J412,0)</f>
        <v>201.087142857143</v>
      </c>
      <c r="W412" s="29" t="n">
        <f aca="false">IF(W$4&lt;=$J412,$G412/$J412,0)</f>
        <v>201.087142857143</v>
      </c>
      <c r="X412" s="29" t="n">
        <f aca="false">IF(X$4&lt;=$J412,$G412/$J412,0)</f>
        <v>201.087142857143</v>
      </c>
      <c r="Y412" s="29" t="n">
        <f aca="false">IF(Y$4&lt;=$J412,$G412/$J412,0)</f>
        <v>201.087142857143</v>
      </c>
      <c r="Z412" s="29" t="n">
        <f aca="false">IF(Z$4&lt;=$J412,$G412/$J412,0)</f>
        <v>201.087142857143</v>
      </c>
      <c r="AA412" s="29" t="n">
        <f aca="false">IF(AA$4&lt;=$J412,$G412/$J412,0)</f>
        <v>201.087142857143</v>
      </c>
      <c r="AB412" s="30" t="n">
        <f aca="false">SUM(P412:AA412)</f>
        <v>2413.04571428571</v>
      </c>
      <c r="AC412" s="30" t="n">
        <f aca="false">G412-AB412</f>
        <v>7440.22428571429</v>
      </c>
      <c r="AD412" s="29" t="n">
        <f aca="false">IF(AD$4&lt;=$J412,$G412/$J412,0)</f>
        <v>201.087142857143</v>
      </c>
      <c r="AE412" s="29" t="n">
        <f aca="false">IF(AE$4&lt;=$J412,$G412/$J412,0)</f>
        <v>201.087142857143</v>
      </c>
      <c r="AF412" s="29" t="n">
        <f aca="false">IF(AF$4&lt;=$J412,$G412/$J412,0)</f>
        <v>201.087142857143</v>
      </c>
      <c r="AG412" s="29" t="n">
        <f aca="false">IF(AG$4&lt;=$J412,$G412/$J412,0)</f>
        <v>201.087142857143</v>
      </c>
      <c r="AH412" s="29" t="n">
        <f aca="false">IF(AH$4&lt;=$J412,$G412/$J412,0)</f>
        <v>201.087142857143</v>
      </c>
      <c r="AI412" s="29" t="n">
        <f aca="false">IF(AI$4&lt;=$J412,$G412/$J412,0)</f>
        <v>201.087142857143</v>
      </c>
      <c r="AJ412" s="29" t="n">
        <f aca="false">IF(AJ$4&lt;=$J412,$G412/$J412,0)</f>
        <v>201.087142857143</v>
      </c>
      <c r="AK412" s="29" t="n">
        <f aca="false">IF(AK$4&lt;=$J412,$G412/$J412,0)</f>
        <v>201.087142857143</v>
      </c>
      <c r="AL412" s="29" t="n">
        <f aca="false">IF(AL$4&lt;=$J412,$G412/$J412,0)</f>
        <v>201.087142857143</v>
      </c>
      <c r="AM412" s="29" t="n">
        <f aca="false">IF(AM$4&lt;=$J412,$G412/$J412,0)</f>
        <v>201.087142857143</v>
      </c>
      <c r="AN412" s="29" t="n">
        <f aca="false">IF(AN$4&lt;=$J412,$G412/$J412,0)</f>
        <v>201.087142857143</v>
      </c>
      <c r="AO412" s="29" t="n">
        <f aca="false">IF(AO$4&lt;=$J412,$G412/$J412,0)</f>
        <v>201.087142857143</v>
      </c>
      <c r="AP412" s="31" t="n">
        <f aca="false">SUM(AD412:AO412)</f>
        <v>2413.04571428571</v>
      </c>
      <c r="AQ412" s="31" t="n">
        <f aca="false">AC412-AP412</f>
        <v>5027.17857142857</v>
      </c>
      <c r="AR412" s="29" t="n">
        <f aca="false">IF(AR$4&lt;=$J412,$G412/$J412,0)</f>
        <v>201.087142857143</v>
      </c>
      <c r="AS412" s="29" t="n">
        <f aca="false">IF(AS$4&lt;=$J412,$G412/$J412,0)</f>
        <v>201.087142857143</v>
      </c>
      <c r="AT412" s="29" t="n">
        <f aca="false">IF(AT$4&lt;=$J412,$G412/$J412,0)</f>
        <v>201.087142857143</v>
      </c>
      <c r="AU412" s="29" t="n">
        <f aca="false">IF(AU$4&lt;=$J412,$G412/$J412,0)</f>
        <v>201.087142857143</v>
      </c>
      <c r="AV412" s="29" t="n">
        <f aca="false">IF(AV$4&lt;=$J412,$G412/$J412,0)</f>
        <v>201.087142857143</v>
      </c>
      <c r="AW412" s="29" t="n">
        <f aca="false">IF(AW$4&lt;=$J412,$G412/$J412,0)</f>
        <v>201.087142857143</v>
      </c>
      <c r="AX412" s="29" t="n">
        <f aca="false">IF(AX$4&lt;=$J412,$G412/$J412,0)</f>
        <v>201.087142857143</v>
      </c>
      <c r="AY412" s="29" t="n">
        <f aca="false">IF(AY$4&lt;=$J412,$G412/$J412,0)</f>
        <v>201.087142857143</v>
      </c>
      <c r="AZ412" s="29" t="n">
        <f aca="false">IF(AZ$4&lt;=$J412,$G412/$J412,0)</f>
        <v>201.087142857143</v>
      </c>
      <c r="BA412" s="29" t="n">
        <f aca="false">IF(BA$4&lt;=$J412,$G412/$J412,0)</f>
        <v>201.087142857143</v>
      </c>
      <c r="BB412" s="29" t="n">
        <f aca="false">IF(BB$4&lt;=$J412,$G412/$J412,0)</f>
        <v>201.087142857143</v>
      </c>
      <c r="BC412" s="29" t="n">
        <f aca="false">IF(BC$4&lt;=$J412,$G412/$J412,0)</f>
        <v>201.087142857143</v>
      </c>
      <c r="BD412" s="32" t="n">
        <f aca="false">SUM(AR412:BC412)</f>
        <v>2413.04571428571</v>
      </c>
      <c r="BE412" s="32" t="n">
        <f aca="false">AQ412-BD412</f>
        <v>2614.13285714286</v>
      </c>
      <c r="BF412" s="29" t="n">
        <f aca="false">IF(BF$4&lt;=$J412,$G412/$J412,0)</f>
        <v>201.087142857143</v>
      </c>
      <c r="BG412" s="29" t="n">
        <f aca="false">IF(BG$4&lt;=$J412,$G412/$J412,0)</f>
        <v>201.087142857143</v>
      </c>
      <c r="BH412" s="29" t="n">
        <f aca="false">IF(BH$4&lt;=$J412,$G412/$J412,0)</f>
        <v>201.087142857143</v>
      </c>
      <c r="BI412" s="29" t="n">
        <f aca="false">IF(BI$4&lt;=$J412,$G412/$J412,0)</f>
        <v>201.087142857143</v>
      </c>
      <c r="BJ412" s="29" t="n">
        <f aca="false">IF(BJ$4&lt;=$J412,$G412/$J412,0)</f>
        <v>201.087142857143</v>
      </c>
      <c r="BK412" s="29" t="n">
        <f aca="false">IF(BK$4&lt;=$J412,$G412/$J412,0)</f>
        <v>201.087142857143</v>
      </c>
      <c r="BL412" s="29" t="n">
        <f aca="false">IF(BL$4&lt;=$J412,$G412/$J412,0)</f>
        <v>201.087142857143</v>
      </c>
      <c r="BM412" s="29" t="n">
        <f aca="false">IF(BM$4&lt;=$J412,$G412/$J412,0)</f>
        <v>201.087142857143</v>
      </c>
      <c r="BN412" s="29" t="n">
        <f aca="false">IF(BN$4&lt;=$J412,$G412/$J412,0)</f>
        <v>201.087142857143</v>
      </c>
      <c r="BO412" s="29" t="n">
        <f aca="false">IF(BO$4&lt;=$J412,$G412/$J412,0)</f>
        <v>201.087142857143</v>
      </c>
      <c r="BP412" s="29" t="n">
        <f aca="false">IF(BP$4&lt;=$J412,$G412/$J412,0)</f>
        <v>201.087142857143</v>
      </c>
      <c r="BQ412" s="29" t="n">
        <f aca="false">IF(BQ$4&lt;=$J412,$G412/$J412,0)</f>
        <v>201.087142857143</v>
      </c>
      <c r="BR412" s="33" t="n">
        <f aca="false">SUM(BF412:BQ412)</f>
        <v>2413.04571428571</v>
      </c>
      <c r="BS412" s="33" t="n">
        <f aca="false">BE412-BR412</f>
        <v>201.087142857144</v>
      </c>
    </row>
    <row r="413" customFormat="false" ht="15.8" hidden="true" customHeight="false" outlineLevel="1" collapsed="false">
      <c r="A413" s="34" t="s">
        <v>41</v>
      </c>
      <c r="B413" s="34"/>
      <c r="C413" s="34"/>
      <c r="D413" s="35" t="n">
        <v>12198.8</v>
      </c>
      <c r="E413" s="35" t="n">
        <v>12065.26</v>
      </c>
      <c r="F413" s="36"/>
      <c r="G413" s="35" t="n">
        <v>12065.26</v>
      </c>
      <c r="H413" s="37"/>
      <c r="I413" s="38" t="s">
        <v>90</v>
      </c>
      <c r="J413" s="39" t="n">
        <v>60</v>
      </c>
      <c r="K413" s="37"/>
      <c r="L413" s="35" t="n">
        <v>201.09</v>
      </c>
      <c r="M413" s="38" t="s">
        <v>43</v>
      </c>
      <c r="AP413" s="41"/>
      <c r="AQ413" s="41"/>
      <c r="BD413" s="42"/>
      <c r="BE413" s="42"/>
      <c r="BR413" s="43"/>
      <c r="BS413" s="43"/>
    </row>
    <row r="414" customFormat="false" ht="15.8" hidden="true" customHeight="false" outlineLevel="1" collapsed="false">
      <c r="A414" s="34" t="s">
        <v>44</v>
      </c>
      <c r="B414" s="34"/>
      <c r="C414" s="34"/>
      <c r="D414" s="35" t="n">
        <v>12198.8</v>
      </c>
      <c r="E414" s="35" t="n">
        <v>11864.17</v>
      </c>
      <c r="F414" s="36"/>
      <c r="G414" s="35" t="n">
        <v>11864.17</v>
      </c>
      <c r="H414" s="37"/>
      <c r="I414" s="38" t="s">
        <v>90</v>
      </c>
      <c r="J414" s="39" t="n">
        <v>59</v>
      </c>
      <c r="K414" s="37"/>
      <c r="L414" s="35" t="n">
        <v>201.09</v>
      </c>
      <c r="M414" s="38" t="s">
        <v>43</v>
      </c>
      <c r="AP414" s="41"/>
      <c r="AQ414" s="41"/>
      <c r="BD414" s="42"/>
      <c r="BE414" s="42"/>
      <c r="BR414" s="43"/>
      <c r="BS414" s="43"/>
    </row>
    <row r="415" customFormat="false" ht="13.45" hidden="true" customHeight="true" outlineLevel="1" collapsed="false">
      <c r="A415" s="34" t="s">
        <v>45</v>
      </c>
      <c r="B415" s="34"/>
      <c r="C415" s="34"/>
      <c r="D415" s="35" t="n">
        <v>12198.8</v>
      </c>
      <c r="E415" s="35" t="n">
        <v>11663.08</v>
      </c>
      <c r="F415" s="36"/>
      <c r="G415" s="35" t="n">
        <v>11663.08</v>
      </c>
      <c r="H415" s="37"/>
      <c r="I415" s="38" t="s">
        <v>90</v>
      </c>
      <c r="J415" s="39" t="n">
        <v>58</v>
      </c>
      <c r="K415" s="37"/>
      <c r="L415" s="35" t="n">
        <v>201.09</v>
      </c>
      <c r="M415" s="38" t="s">
        <v>43</v>
      </c>
      <c r="AP415" s="41"/>
      <c r="AQ415" s="41"/>
      <c r="BD415" s="42"/>
      <c r="BE415" s="42"/>
      <c r="BR415" s="43"/>
      <c r="BS415" s="43"/>
    </row>
    <row r="416" customFormat="false" ht="13.45" hidden="true" customHeight="true" outlineLevel="1" collapsed="false">
      <c r="A416" s="34" t="s">
        <v>46</v>
      </c>
      <c r="B416" s="34"/>
      <c r="C416" s="34"/>
      <c r="D416" s="35" t="n">
        <v>12198.8</v>
      </c>
      <c r="E416" s="35" t="n">
        <v>11461.99</v>
      </c>
      <c r="F416" s="36"/>
      <c r="G416" s="35" t="n">
        <v>11461.99</v>
      </c>
      <c r="H416" s="37"/>
      <c r="I416" s="38" t="s">
        <v>90</v>
      </c>
      <c r="J416" s="39" t="n">
        <v>57</v>
      </c>
      <c r="K416" s="37"/>
      <c r="L416" s="35" t="n">
        <v>201.09</v>
      </c>
      <c r="M416" s="38" t="s">
        <v>43</v>
      </c>
      <c r="AP416" s="41"/>
      <c r="AQ416" s="41"/>
      <c r="BD416" s="42"/>
      <c r="BE416" s="42"/>
      <c r="BR416" s="43"/>
      <c r="BS416" s="43"/>
    </row>
    <row r="417" customFormat="false" ht="13.45" hidden="true" customHeight="true" outlineLevel="1" collapsed="false">
      <c r="A417" s="34" t="s">
        <v>47</v>
      </c>
      <c r="B417" s="34"/>
      <c r="C417" s="34"/>
      <c r="D417" s="35" t="n">
        <v>12198.8</v>
      </c>
      <c r="E417" s="35" t="n">
        <v>11260.9</v>
      </c>
      <c r="F417" s="36"/>
      <c r="G417" s="35" t="n">
        <v>11260.9</v>
      </c>
      <c r="H417" s="37"/>
      <c r="I417" s="38" t="s">
        <v>90</v>
      </c>
      <c r="J417" s="39" t="n">
        <v>56</v>
      </c>
      <c r="K417" s="37"/>
      <c r="L417" s="35" t="n">
        <v>201.09</v>
      </c>
      <c r="M417" s="38" t="s">
        <v>43</v>
      </c>
      <c r="AP417" s="41"/>
      <c r="AQ417" s="41"/>
      <c r="BD417" s="42"/>
      <c r="BE417" s="42"/>
      <c r="BR417" s="43"/>
      <c r="BS417" s="43"/>
    </row>
    <row r="418" customFormat="false" ht="13.45" hidden="true" customHeight="true" outlineLevel="1" collapsed="false">
      <c r="A418" s="34" t="s">
        <v>48</v>
      </c>
      <c r="B418" s="34"/>
      <c r="C418" s="34"/>
      <c r="D418" s="35" t="n">
        <v>12198.8</v>
      </c>
      <c r="E418" s="35" t="n">
        <v>11059.81</v>
      </c>
      <c r="F418" s="36"/>
      <c r="G418" s="35" t="n">
        <v>11059.81</v>
      </c>
      <c r="H418" s="37"/>
      <c r="I418" s="38" t="s">
        <v>90</v>
      </c>
      <c r="J418" s="39" t="n">
        <v>55</v>
      </c>
      <c r="K418" s="37"/>
      <c r="L418" s="35" t="n">
        <v>201.09</v>
      </c>
      <c r="M418" s="38" t="s">
        <v>43</v>
      </c>
      <c r="AP418" s="41"/>
      <c r="AQ418" s="41"/>
      <c r="BD418" s="42"/>
      <c r="BE418" s="42"/>
      <c r="BR418" s="43"/>
      <c r="BS418" s="43"/>
    </row>
    <row r="419" customFormat="false" ht="13.45" hidden="true" customHeight="true" outlineLevel="1" collapsed="false">
      <c r="A419" s="34" t="s">
        <v>49</v>
      </c>
      <c r="B419" s="34"/>
      <c r="C419" s="34"/>
      <c r="D419" s="35" t="n">
        <v>12198.8</v>
      </c>
      <c r="E419" s="35" t="n">
        <v>10858.72</v>
      </c>
      <c r="F419" s="36"/>
      <c r="G419" s="35" t="n">
        <v>10858.72</v>
      </c>
      <c r="H419" s="37"/>
      <c r="I419" s="38" t="s">
        <v>90</v>
      </c>
      <c r="J419" s="39" t="n">
        <v>54</v>
      </c>
      <c r="K419" s="37"/>
      <c r="L419" s="35" t="n">
        <v>201.09</v>
      </c>
      <c r="M419" s="38" t="s">
        <v>43</v>
      </c>
      <c r="AP419" s="41"/>
      <c r="AQ419" s="41"/>
      <c r="BD419" s="42"/>
      <c r="BE419" s="42"/>
      <c r="BR419" s="43"/>
      <c r="BS419" s="43"/>
    </row>
    <row r="420" customFormat="false" ht="13.45" hidden="true" customHeight="true" outlineLevel="1" collapsed="false">
      <c r="A420" s="34" t="s">
        <v>50</v>
      </c>
      <c r="B420" s="34"/>
      <c r="C420" s="34"/>
      <c r="D420" s="35" t="n">
        <v>12198.8</v>
      </c>
      <c r="E420" s="35" t="n">
        <v>10657.63</v>
      </c>
      <c r="F420" s="36"/>
      <c r="G420" s="35" t="n">
        <v>10657.63</v>
      </c>
      <c r="H420" s="37"/>
      <c r="I420" s="38" t="s">
        <v>90</v>
      </c>
      <c r="J420" s="39" t="n">
        <v>53</v>
      </c>
      <c r="K420" s="37"/>
      <c r="L420" s="35" t="n">
        <v>201.09</v>
      </c>
      <c r="M420" s="38" t="s">
        <v>43</v>
      </c>
      <c r="AP420" s="41"/>
      <c r="AQ420" s="41"/>
      <c r="BD420" s="42"/>
      <c r="BE420" s="42"/>
      <c r="BR420" s="43"/>
      <c r="BS420" s="43"/>
    </row>
    <row r="421" customFormat="false" ht="13.45" hidden="true" customHeight="true" outlineLevel="1" collapsed="false">
      <c r="A421" s="34" t="s">
        <v>51</v>
      </c>
      <c r="B421" s="34"/>
      <c r="C421" s="34"/>
      <c r="D421" s="35" t="n">
        <v>12198.8</v>
      </c>
      <c r="E421" s="35" t="n">
        <v>10456.54</v>
      </c>
      <c r="F421" s="36"/>
      <c r="G421" s="35" t="n">
        <v>10456.54</v>
      </c>
      <c r="H421" s="37"/>
      <c r="I421" s="38" t="s">
        <v>90</v>
      </c>
      <c r="J421" s="39" t="n">
        <v>52</v>
      </c>
      <c r="K421" s="37"/>
      <c r="L421" s="35" t="n">
        <v>201.09</v>
      </c>
      <c r="M421" s="38" t="s">
        <v>43</v>
      </c>
      <c r="AP421" s="41"/>
      <c r="AQ421" s="41"/>
      <c r="BD421" s="42"/>
      <c r="BE421" s="42"/>
      <c r="BR421" s="43"/>
      <c r="BS421" s="43"/>
    </row>
    <row r="422" customFormat="false" ht="13.45" hidden="true" customHeight="true" outlineLevel="1" collapsed="false">
      <c r="A422" s="34" t="s">
        <v>52</v>
      </c>
      <c r="B422" s="34"/>
      <c r="C422" s="34"/>
      <c r="D422" s="35" t="n">
        <v>12198.8</v>
      </c>
      <c r="E422" s="35" t="n">
        <v>10255.45</v>
      </c>
      <c r="F422" s="36"/>
      <c r="G422" s="35" t="n">
        <v>10255.45</v>
      </c>
      <c r="H422" s="37"/>
      <c r="I422" s="38" t="s">
        <v>90</v>
      </c>
      <c r="J422" s="39" t="n">
        <v>51</v>
      </c>
      <c r="K422" s="37"/>
      <c r="L422" s="35" t="n">
        <v>201.09</v>
      </c>
      <c r="M422" s="38" t="s">
        <v>43</v>
      </c>
      <c r="AP422" s="41"/>
      <c r="AQ422" s="41"/>
      <c r="BD422" s="42"/>
      <c r="BE422" s="42"/>
      <c r="BR422" s="43"/>
      <c r="BS422" s="43"/>
    </row>
    <row r="423" customFormat="false" ht="13.45" hidden="true" customHeight="true" outlineLevel="1" collapsed="false">
      <c r="A423" s="34" t="s">
        <v>53</v>
      </c>
      <c r="B423" s="34"/>
      <c r="C423" s="34"/>
      <c r="D423" s="35" t="n">
        <v>12198.8</v>
      </c>
      <c r="E423" s="35" t="n">
        <v>10054.36</v>
      </c>
      <c r="F423" s="36"/>
      <c r="G423" s="35" t="n">
        <v>10054.36</v>
      </c>
      <c r="H423" s="37"/>
      <c r="I423" s="38" t="s">
        <v>90</v>
      </c>
      <c r="J423" s="39" t="n">
        <v>50</v>
      </c>
      <c r="K423" s="37"/>
      <c r="L423" s="35" t="n">
        <v>201.09</v>
      </c>
      <c r="M423" s="38" t="s">
        <v>43</v>
      </c>
      <c r="AP423" s="41"/>
      <c r="AQ423" s="41"/>
      <c r="BD423" s="42"/>
      <c r="BE423" s="42"/>
      <c r="BR423" s="43"/>
      <c r="BS423" s="43"/>
    </row>
    <row r="424" customFormat="false" ht="13.45" hidden="true" customHeight="true" outlineLevel="1" collapsed="false">
      <c r="A424" s="34" t="s">
        <v>54</v>
      </c>
      <c r="B424" s="34"/>
      <c r="C424" s="34"/>
      <c r="D424" s="35" t="n">
        <v>12198.8</v>
      </c>
      <c r="E424" s="35" t="n">
        <v>9853.27</v>
      </c>
      <c r="F424" s="36"/>
      <c r="G424" s="35" t="n">
        <v>9853.27</v>
      </c>
      <c r="H424" s="37"/>
      <c r="I424" s="38" t="s">
        <v>90</v>
      </c>
      <c r="J424" s="39" t="n">
        <v>49</v>
      </c>
      <c r="K424" s="37"/>
      <c r="L424" s="35" t="n">
        <v>201.09</v>
      </c>
      <c r="M424" s="38" t="s">
        <v>43</v>
      </c>
      <c r="AP424" s="41"/>
      <c r="AQ424" s="41"/>
      <c r="BD424" s="42"/>
      <c r="BE424" s="42"/>
      <c r="BR424" s="43"/>
      <c r="BS424" s="43"/>
    </row>
    <row r="425" customFormat="false" ht="34.55" hidden="false" customHeight="false" outlineLevel="0" collapsed="false">
      <c r="A425" s="22" t="s">
        <v>141</v>
      </c>
      <c r="B425" s="23" t="s">
        <v>142</v>
      </c>
      <c r="C425" s="23" t="s">
        <v>40</v>
      </c>
      <c r="D425" s="24" t="n">
        <f aca="false">D437</f>
        <v>4867321.2</v>
      </c>
      <c r="E425" s="24" t="n">
        <f aca="false">E437</f>
        <v>3931465.26</v>
      </c>
      <c r="F425" s="24" t="n">
        <f aca="false">F437</f>
        <v>0</v>
      </c>
      <c r="G425" s="24" t="n">
        <f aca="false">G437</f>
        <v>3931465.26</v>
      </c>
      <c r="H425" s="24" t="n">
        <f aca="false">H437</f>
        <v>0</v>
      </c>
      <c r="I425" s="24" t="str">
        <f aca="false">I437</f>
        <v>60</v>
      </c>
      <c r="J425" s="25" t="n">
        <v>49</v>
      </c>
      <c r="K425" s="24" t="n">
        <f aca="false">K437</f>
        <v>0</v>
      </c>
      <c r="L425" s="26" t="n">
        <f aca="false">SUM(L426:L437)</f>
        <v>962807.81</v>
      </c>
      <c r="M425" s="27"/>
      <c r="N425" s="28" t="n">
        <f aca="false">SUM(L426:L437)-L425</f>
        <v>0</v>
      </c>
      <c r="O425" s="28"/>
      <c r="P425" s="29" t="n">
        <f aca="false">IF(P$4&lt;=$J425,$G425/$J425,0)</f>
        <v>80233.9848979592</v>
      </c>
      <c r="Q425" s="29" t="n">
        <f aca="false">IF(Q$4&lt;=$J425,$G425/$J425,0)</f>
        <v>80233.9848979592</v>
      </c>
      <c r="R425" s="29" t="n">
        <f aca="false">IF(R$4&lt;=$J425,$G425/$J425,0)</f>
        <v>80233.9848979592</v>
      </c>
      <c r="S425" s="29" t="n">
        <f aca="false">IF(S$4&lt;=$J425,$G425/$J425,0)</f>
        <v>80233.9848979592</v>
      </c>
      <c r="T425" s="29" t="n">
        <f aca="false">IF(T$4&lt;=$J425,$G425/$J425,0)</f>
        <v>80233.9848979592</v>
      </c>
      <c r="U425" s="29" t="n">
        <f aca="false">IF(U$4&lt;=$J425,$G425/$J425,0)</f>
        <v>80233.9848979592</v>
      </c>
      <c r="V425" s="29" t="n">
        <f aca="false">IF(V$4&lt;=$J425,$G425/$J425,0)</f>
        <v>80233.9848979592</v>
      </c>
      <c r="W425" s="29" t="n">
        <f aca="false">IF(W$4&lt;=$J425,$G425/$J425,0)</f>
        <v>80233.9848979592</v>
      </c>
      <c r="X425" s="29" t="n">
        <f aca="false">IF(X$4&lt;=$J425,$G425/$J425,0)</f>
        <v>80233.9848979592</v>
      </c>
      <c r="Y425" s="29" t="n">
        <f aca="false">IF(Y$4&lt;=$J425,$G425/$J425,0)</f>
        <v>80233.9848979592</v>
      </c>
      <c r="Z425" s="29" t="n">
        <f aca="false">IF(Z$4&lt;=$J425,$G425/$J425,0)</f>
        <v>80233.9848979592</v>
      </c>
      <c r="AA425" s="29" t="n">
        <f aca="false">IF(AA$4&lt;=$J425,$G425/$J425,0)</f>
        <v>80233.9848979592</v>
      </c>
      <c r="AB425" s="30" t="n">
        <f aca="false">SUM(P425:AA425)</f>
        <v>962807.81877551</v>
      </c>
      <c r="AC425" s="30" t="n">
        <f aca="false">G425-AB425</f>
        <v>2968657.44122449</v>
      </c>
      <c r="AD425" s="29" t="n">
        <f aca="false">IF(AD$4&lt;=$J425,$G425/$J425,0)</f>
        <v>80233.9848979592</v>
      </c>
      <c r="AE425" s="29" t="n">
        <f aca="false">IF(AE$4&lt;=$J425,$G425/$J425,0)</f>
        <v>80233.9848979592</v>
      </c>
      <c r="AF425" s="29" t="n">
        <f aca="false">IF(AF$4&lt;=$J425,$G425/$J425,0)</f>
        <v>80233.9848979592</v>
      </c>
      <c r="AG425" s="29" t="n">
        <f aca="false">IF(AG$4&lt;=$J425,$G425/$J425,0)</f>
        <v>80233.9848979592</v>
      </c>
      <c r="AH425" s="29" t="n">
        <f aca="false">IF(AH$4&lt;=$J425,$G425/$J425,0)</f>
        <v>80233.9848979592</v>
      </c>
      <c r="AI425" s="29" t="n">
        <f aca="false">IF(AI$4&lt;=$J425,$G425/$J425,0)</f>
        <v>80233.9848979592</v>
      </c>
      <c r="AJ425" s="29" t="n">
        <f aca="false">IF(AJ$4&lt;=$J425,$G425/$J425,0)</f>
        <v>80233.9848979592</v>
      </c>
      <c r="AK425" s="29" t="n">
        <f aca="false">IF(AK$4&lt;=$J425,$G425/$J425,0)</f>
        <v>80233.9848979592</v>
      </c>
      <c r="AL425" s="29" t="n">
        <f aca="false">IF(AL$4&lt;=$J425,$G425/$J425,0)</f>
        <v>80233.9848979592</v>
      </c>
      <c r="AM425" s="29" t="n">
        <f aca="false">IF(AM$4&lt;=$J425,$G425/$J425,0)</f>
        <v>80233.9848979592</v>
      </c>
      <c r="AN425" s="29" t="n">
        <f aca="false">IF(AN$4&lt;=$J425,$G425/$J425,0)</f>
        <v>80233.9848979592</v>
      </c>
      <c r="AO425" s="29" t="n">
        <f aca="false">IF(AO$4&lt;=$J425,$G425/$J425,0)</f>
        <v>80233.9848979592</v>
      </c>
      <c r="AP425" s="31" t="n">
        <f aca="false">SUM(AD425:AO425)</f>
        <v>962807.81877551</v>
      </c>
      <c r="AQ425" s="31" t="n">
        <f aca="false">AC425-AP425</f>
        <v>2005849.62244898</v>
      </c>
      <c r="AR425" s="29" t="n">
        <f aca="false">IF(AR$4&lt;=$J425,$G425/$J425,0)</f>
        <v>80233.9848979592</v>
      </c>
      <c r="AS425" s="29" t="n">
        <f aca="false">IF(AS$4&lt;=$J425,$G425/$J425,0)</f>
        <v>80233.9848979592</v>
      </c>
      <c r="AT425" s="29" t="n">
        <f aca="false">IF(AT$4&lt;=$J425,$G425/$J425,0)</f>
        <v>80233.9848979592</v>
      </c>
      <c r="AU425" s="29" t="n">
        <f aca="false">IF(AU$4&lt;=$J425,$G425/$J425,0)</f>
        <v>80233.9848979592</v>
      </c>
      <c r="AV425" s="29" t="n">
        <f aca="false">IF(AV$4&lt;=$J425,$G425/$J425,0)</f>
        <v>80233.9848979592</v>
      </c>
      <c r="AW425" s="29" t="n">
        <f aca="false">IF(AW$4&lt;=$J425,$G425/$J425,0)</f>
        <v>80233.9848979592</v>
      </c>
      <c r="AX425" s="29" t="n">
        <f aca="false">IF(AX$4&lt;=$J425,$G425/$J425,0)</f>
        <v>80233.9848979592</v>
      </c>
      <c r="AY425" s="29" t="n">
        <f aca="false">IF(AY$4&lt;=$J425,$G425/$J425,0)</f>
        <v>80233.9848979592</v>
      </c>
      <c r="AZ425" s="29" t="n">
        <f aca="false">IF(AZ$4&lt;=$J425,$G425/$J425,0)</f>
        <v>80233.9848979592</v>
      </c>
      <c r="BA425" s="29" t="n">
        <f aca="false">IF(BA$4&lt;=$J425,$G425/$J425,0)</f>
        <v>80233.9848979592</v>
      </c>
      <c r="BB425" s="29" t="n">
        <f aca="false">IF(BB$4&lt;=$J425,$G425/$J425,0)</f>
        <v>80233.9848979592</v>
      </c>
      <c r="BC425" s="29" t="n">
        <f aca="false">IF(BC$4&lt;=$J425,$G425/$J425,0)</f>
        <v>80233.9848979592</v>
      </c>
      <c r="BD425" s="32" t="n">
        <f aca="false">SUM(AR425:BC425)</f>
        <v>962807.81877551</v>
      </c>
      <c r="BE425" s="32" t="n">
        <f aca="false">AQ425-BD425</f>
        <v>1043041.80367347</v>
      </c>
      <c r="BF425" s="29" t="n">
        <f aca="false">IF(BF$4&lt;=$J425,$G425/$J425,0)</f>
        <v>80233.9848979592</v>
      </c>
      <c r="BG425" s="29" t="n">
        <f aca="false">IF(BG$4&lt;=$J425,$G425/$J425,0)</f>
        <v>80233.9848979592</v>
      </c>
      <c r="BH425" s="29" t="n">
        <f aca="false">IF(BH$4&lt;=$J425,$G425/$J425,0)</f>
        <v>80233.9848979592</v>
      </c>
      <c r="BI425" s="29" t="n">
        <f aca="false">IF(BI$4&lt;=$J425,$G425/$J425,0)</f>
        <v>80233.9848979592</v>
      </c>
      <c r="BJ425" s="29" t="n">
        <f aca="false">IF(BJ$4&lt;=$J425,$G425/$J425,0)</f>
        <v>80233.9848979592</v>
      </c>
      <c r="BK425" s="29" t="n">
        <f aca="false">IF(BK$4&lt;=$J425,$G425/$J425,0)</f>
        <v>80233.9848979592</v>
      </c>
      <c r="BL425" s="29" t="n">
        <f aca="false">IF(BL$4&lt;=$J425,$G425/$J425,0)</f>
        <v>80233.9848979592</v>
      </c>
      <c r="BM425" s="29" t="n">
        <f aca="false">IF(BM$4&lt;=$J425,$G425/$J425,0)</f>
        <v>80233.9848979592</v>
      </c>
      <c r="BN425" s="29" t="n">
        <f aca="false">IF(BN$4&lt;=$J425,$G425/$J425,0)</f>
        <v>80233.9848979592</v>
      </c>
      <c r="BO425" s="29" t="n">
        <f aca="false">IF(BO$4&lt;=$J425,$G425/$J425,0)</f>
        <v>80233.9848979592</v>
      </c>
      <c r="BP425" s="29" t="n">
        <f aca="false">IF(BP$4&lt;=$J425,$G425/$J425,0)</f>
        <v>80233.9848979592</v>
      </c>
      <c r="BQ425" s="29" t="n">
        <f aca="false">IF(BQ$4&lt;=$J425,$G425/$J425,0)</f>
        <v>80233.9848979592</v>
      </c>
      <c r="BR425" s="33" t="n">
        <f aca="false">SUM(BF425:BQ425)</f>
        <v>962807.81877551</v>
      </c>
      <c r="BS425" s="33" t="n">
        <f aca="false">BE425-BR425</f>
        <v>80233.9848979597</v>
      </c>
    </row>
    <row r="426" customFormat="false" ht="15.8" hidden="true" customHeight="false" outlineLevel="1" collapsed="false">
      <c r="A426" s="34" t="s">
        <v>41</v>
      </c>
      <c r="B426" s="34"/>
      <c r="C426" s="34"/>
      <c r="D426" s="35" t="n">
        <v>4867321.2</v>
      </c>
      <c r="E426" s="35" t="n">
        <v>4814039.09</v>
      </c>
      <c r="F426" s="36"/>
      <c r="G426" s="35" t="n">
        <v>4814039.09</v>
      </c>
      <c r="H426" s="37"/>
      <c r="I426" s="38" t="s">
        <v>90</v>
      </c>
      <c r="J426" s="39" t="n">
        <v>60</v>
      </c>
      <c r="K426" s="37"/>
      <c r="L426" s="35" t="n">
        <v>80233.98</v>
      </c>
      <c r="M426" s="38" t="s">
        <v>43</v>
      </c>
      <c r="AP426" s="41"/>
      <c r="AQ426" s="41"/>
      <c r="BD426" s="42"/>
      <c r="BE426" s="42"/>
      <c r="BR426" s="43"/>
      <c r="BS426" s="43"/>
    </row>
    <row r="427" customFormat="false" ht="15.8" hidden="true" customHeight="false" outlineLevel="1" collapsed="false">
      <c r="A427" s="34" t="s">
        <v>44</v>
      </c>
      <c r="B427" s="34"/>
      <c r="C427" s="34"/>
      <c r="D427" s="35" t="n">
        <v>4867321.2</v>
      </c>
      <c r="E427" s="35" t="n">
        <v>4733805.11</v>
      </c>
      <c r="F427" s="36"/>
      <c r="G427" s="35" t="n">
        <v>4733805.11</v>
      </c>
      <c r="H427" s="37"/>
      <c r="I427" s="38" t="s">
        <v>90</v>
      </c>
      <c r="J427" s="39" t="n">
        <v>59</v>
      </c>
      <c r="K427" s="37"/>
      <c r="L427" s="35" t="n">
        <v>80233.98</v>
      </c>
      <c r="M427" s="38" t="s">
        <v>43</v>
      </c>
      <c r="AP427" s="41"/>
      <c r="AQ427" s="41"/>
      <c r="BD427" s="42"/>
      <c r="BE427" s="42"/>
      <c r="BR427" s="43"/>
      <c r="BS427" s="43"/>
    </row>
    <row r="428" customFormat="false" ht="13.45" hidden="true" customHeight="true" outlineLevel="1" collapsed="false">
      <c r="A428" s="34" t="s">
        <v>45</v>
      </c>
      <c r="B428" s="34"/>
      <c r="C428" s="34"/>
      <c r="D428" s="35" t="n">
        <v>4867321.2</v>
      </c>
      <c r="E428" s="35" t="n">
        <v>4653571.13</v>
      </c>
      <c r="F428" s="36"/>
      <c r="G428" s="35" t="n">
        <v>4653571.13</v>
      </c>
      <c r="H428" s="37"/>
      <c r="I428" s="38" t="s">
        <v>90</v>
      </c>
      <c r="J428" s="39" t="n">
        <v>58</v>
      </c>
      <c r="K428" s="37"/>
      <c r="L428" s="35" t="n">
        <v>80233.99</v>
      </c>
      <c r="M428" s="38" t="s">
        <v>43</v>
      </c>
      <c r="AP428" s="41"/>
      <c r="AQ428" s="41"/>
      <c r="BD428" s="42"/>
      <c r="BE428" s="42"/>
      <c r="BR428" s="43"/>
      <c r="BS428" s="43"/>
    </row>
    <row r="429" customFormat="false" ht="13.45" hidden="true" customHeight="true" outlineLevel="1" collapsed="false">
      <c r="A429" s="34" t="s">
        <v>46</v>
      </c>
      <c r="B429" s="34"/>
      <c r="C429" s="34"/>
      <c r="D429" s="35" t="n">
        <v>4867321.2</v>
      </c>
      <c r="E429" s="35" t="n">
        <v>4573337.14</v>
      </c>
      <c r="F429" s="36"/>
      <c r="G429" s="35" t="n">
        <v>4573337.14</v>
      </c>
      <c r="H429" s="37"/>
      <c r="I429" s="38" t="s">
        <v>90</v>
      </c>
      <c r="J429" s="39" t="n">
        <v>57</v>
      </c>
      <c r="K429" s="37"/>
      <c r="L429" s="35" t="n">
        <v>80233.98</v>
      </c>
      <c r="M429" s="38" t="s">
        <v>43</v>
      </c>
      <c r="AP429" s="41"/>
      <c r="AQ429" s="41"/>
      <c r="BD429" s="42"/>
      <c r="BE429" s="42"/>
      <c r="BR429" s="43"/>
      <c r="BS429" s="43"/>
    </row>
    <row r="430" customFormat="false" ht="13.45" hidden="true" customHeight="true" outlineLevel="1" collapsed="false">
      <c r="A430" s="34" t="s">
        <v>47</v>
      </c>
      <c r="B430" s="34"/>
      <c r="C430" s="34"/>
      <c r="D430" s="35" t="n">
        <v>4867321.2</v>
      </c>
      <c r="E430" s="35" t="n">
        <v>4493103.16</v>
      </c>
      <c r="F430" s="36"/>
      <c r="G430" s="35" t="n">
        <v>4493103.16</v>
      </c>
      <c r="H430" s="37"/>
      <c r="I430" s="38" t="s">
        <v>90</v>
      </c>
      <c r="J430" s="39" t="n">
        <v>56</v>
      </c>
      <c r="K430" s="37"/>
      <c r="L430" s="35" t="n">
        <v>80233.99</v>
      </c>
      <c r="M430" s="38" t="s">
        <v>43</v>
      </c>
      <c r="AP430" s="41"/>
      <c r="AQ430" s="41"/>
      <c r="BD430" s="42"/>
      <c r="BE430" s="42"/>
      <c r="BR430" s="43"/>
      <c r="BS430" s="43"/>
    </row>
    <row r="431" customFormat="false" ht="13.45" hidden="true" customHeight="true" outlineLevel="1" collapsed="false">
      <c r="A431" s="34" t="s">
        <v>48</v>
      </c>
      <c r="B431" s="34"/>
      <c r="C431" s="34"/>
      <c r="D431" s="35" t="n">
        <v>4867321.2</v>
      </c>
      <c r="E431" s="35" t="n">
        <v>4412869.17</v>
      </c>
      <c r="F431" s="36"/>
      <c r="G431" s="35" t="n">
        <v>4412869.17</v>
      </c>
      <c r="H431" s="37"/>
      <c r="I431" s="38" t="s">
        <v>90</v>
      </c>
      <c r="J431" s="39" t="n">
        <v>55</v>
      </c>
      <c r="K431" s="37"/>
      <c r="L431" s="35" t="n">
        <v>80233.98</v>
      </c>
      <c r="M431" s="38" t="s">
        <v>43</v>
      </c>
      <c r="AP431" s="41"/>
      <c r="AQ431" s="41"/>
      <c r="BD431" s="42"/>
      <c r="BE431" s="42"/>
      <c r="BR431" s="43"/>
      <c r="BS431" s="43"/>
    </row>
    <row r="432" customFormat="false" ht="13.45" hidden="true" customHeight="true" outlineLevel="1" collapsed="false">
      <c r="A432" s="34" t="s">
        <v>49</v>
      </c>
      <c r="B432" s="34"/>
      <c r="C432" s="34"/>
      <c r="D432" s="35" t="n">
        <v>4867321.2</v>
      </c>
      <c r="E432" s="35" t="n">
        <v>4332635.19</v>
      </c>
      <c r="F432" s="36"/>
      <c r="G432" s="35" t="n">
        <v>4332635.19</v>
      </c>
      <c r="H432" s="37"/>
      <c r="I432" s="38" t="s">
        <v>90</v>
      </c>
      <c r="J432" s="39" t="n">
        <v>54</v>
      </c>
      <c r="K432" s="37"/>
      <c r="L432" s="35" t="n">
        <v>80233.99</v>
      </c>
      <c r="M432" s="38" t="s">
        <v>43</v>
      </c>
      <c r="AP432" s="41"/>
      <c r="AQ432" s="41"/>
      <c r="BD432" s="42"/>
      <c r="BE432" s="42"/>
      <c r="BR432" s="43"/>
      <c r="BS432" s="43"/>
    </row>
    <row r="433" customFormat="false" ht="13.45" hidden="true" customHeight="true" outlineLevel="1" collapsed="false">
      <c r="A433" s="34" t="s">
        <v>50</v>
      </c>
      <c r="B433" s="34"/>
      <c r="C433" s="34"/>
      <c r="D433" s="35" t="n">
        <v>4867321.2</v>
      </c>
      <c r="E433" s="35" t="n">
        <v>4252401.2</v>
      </c>
      <c r="F433" s="36"/>
      <c r="G433" s="35" t="n">
        <v>4252401.2</v>
      </c>
      <c r="H433" s="37"/>
      <c r="I433" s="38" t="s">
        <v>90</v>
      </c>
      <c r="J433" s="39" t="n">
        <v>53</v>
      </c>
      <c r="K433" s="37"/>
      <c r="L433" s="35" t="n">
        <v>80233.98</v>
      </c>
      <c r="M433" s="38" t="s">
        <v>43</v>
      </c>
      <c r="AP433" s="41"/>
      <c r="AQ433" s="41"/>
      <c r="BD433" s="42"/>
      <c r="BE433" s="42"/>
      <c r="BR433" s="43"/>
      <c r="BS433" s="43"/>
    </row>
    <row r="434" customFormat="false" ht="13.45" hidden="true" customHeight="true" outlineLevel="1" collapsed="false">
      <c r="A434" s="34" t="s">
        <v>51</v>
      </c>
      <c r="B434" s="34"/>
      <c r="C434" s="34"/>
      <c r="D434" s="35" t="n">
        <v>4867321.2</v>
      </c>
      <c r="E434" s="35" t="n">
        <v>4172167.22</v>
      </c>
      <c r="F434" s="36"/>
      <c r="G434" s="35" t="n">
        <v>4172167.22</v>
      </c>
      <c r="H434" s="37"/>
      <c r="I434" s="38" t="s">
        <v>90</v>
      </c>
      <c r="J434" s="39" t="n">
        <v>52</v>
      </c>
      <c r="K434" s="37"/>
      <c r="L434" s="35" t="n">
        <v>80233.98</v>
      </c>
      <c r="M434" s="38" t="s">
        <v>43</v>
      </c>
      <c r="AP434" s="41"/>
      <c r="AQ434" s="41"/>
      <c r="BD434" s="42"/>
      <c r="BE434" s="42"/>
      <c r="BR434" s="43"/>
      <c r="BS434" s="43"/>
    </row>
    <row r="435" customFormat="false" ht="13.45" hidden="true" customHeight="true" outlineLevel="1" collapsed="false">
      <c r="A435" s="34" t="s">
        <v>52</v>
      </c>
      <c r="B435" s="34"/>
      <c r="C435" s="34"/>
      <c r="D435" s="35" t="n">
        <v>4867321.2</v>
      </c>
      <c r="E435" s="35" t="n">
        <v>4091933.24</v>
      </c>
      <c r="F435" s="36"/>
      <c r="G435" s="35" t="n">
        <v>4091933.24</v>
      </c>
      <c r="H435" s="37"/>
      <c r="I435" s="38" t="s">
        <v>90</v>
      </c>
      <c r="J435" s="39" t="n">
        <v>51</v>
      </c>
      <c r="K435" s="37"/>
      <c r="L435" s="35" t="n">
        <v>80233.99</v>
      </c>
      <c r="M435" s="38" t="s">
        <v>43</v>
      </c>
      <c r="AP435" s="41"/>
      <c r="AQ435" s="41"/>
      <c r="BD435" s="42"/>
      <c r="BE435" s="42"/>
      <c r="BR435" s="43"/>
      <c r="BS435" s="43"/>
    </row>
    <row r="436" customFormat="false" ht="13.45" hidden="true" customHeight="true" outlineLevel="1" collapsed="false">
      <c r="A436" s="34" t="s">
        <v>53</v>
      </c>
      <c r="B436" s="34"/>
      <c r="C436" s="34"/>
      <c r="D436" s="35" t="n">
        <v>4867321.2</v>
      </c>
      <c r="E436" s="35" t="n">
        <v>4011699.25</v>
      </c>
      <c r="F436" s="36"/>
      <c r="G436" s="35" t="n">
        <v>4011699.25</v>
      </c>
      <c r="H436" s="37"/>
      <c r="I436" s="38" t="s">
        <v>90</v>
      </c>
      <c r="J436" s="39" t="n">
        <v>50</v>
      </c>
      <c r="K436" s="37"/>
      <c r="L436" s="35" t="n">
        <v>80233.99</v>
      </c>
      <c r="M436" s="38" t="s">
        <v>43</v>
      </c>
      <c r="AP436" s="41"/>
      <c r="AQ436" s="41"/>
      <c r="BD436" s="42"/>
      <c r="BE436" s="42"/>
      <c r="BR436" s="43"/>
      <c r="BS436" s="43"/>
    </row>
    <row r="437" customFormat="false" ht="13.45" hidden="true" customHeight="true" outlineLevel="1" collapsed="false">
      <c r="A437" s="34" t="s">
        <v>54</v>
      </c>
      <c r="B437" s="34"/>
      <c r="C437" s="34"/>
      <c r="D437" s="35" t="n">
        <v>4867321.2</v>
      </c>
      <c r="E437" s="35" t="n">
        <v>3931465.26</v>
      </c>
      <c r="F437" s="36"/>
      <c r="G437" s="35" t="n">
        <v>3931465.26</v>
      </c>
      <c r="H437" s="37"/>
      <c r="I437" s="38" t="s">
        <v>90</v>
      </c>
      <c r="J437" s="39" t="n">
        <v>49</v>
      </c>
      <c r="K437" s="37"/>
      <c r="L437" s="35" t="n">
        <v>80233.98</v>
      </c>
      <c r="M437" s="38" t="s">
        <v>43</v>
      </c>
      <c r="AP437" s="41"/>
      <c r="AQ437" s="41"/>
      <c r="BD437" s="42"/>
      <c r="BE437" s="42"/>
      <c r="BR437" s="43"/>
      <c r="BS437" s="43"/>
    </row>
    <row r="438" customFormat="false" ht="34.55" hidden="false" customHeight="false" outlineLevel="0" collapsed="false">
      <c r="A438" s="22" t="s">
        <v>143</v>
      </c>
      <c r="B438" s="23" t="s">
        <v>144</v>
      </c>
      <c r="C438" s="23" t="s">
        <v>40</v>
      </c>
      <c r="D438" s="24" t="n">
        <f aca="false">D450</f>
        <v>43500</v>
      </c>
      <c r="E438" s="24" t="n">
        <f aca="false">E450</f>
        <v>33629.27</v>
      </c>
      <c r="F438" s="24" t="n">
        <f aca="false">F450</f>
        <v>0</v>
      </c>
      <c r="G438" s="24" t="n">
        <f aca="false">G450</f>
        <v>33629.27</v>
      </c>
      <c r="H438" s="24" t="n">
        <f aca="false">H450</f>
        <v>0</v>
      </c>
      <c r="I438" s="24" t="str">
        <f aca="false">I450</f>
        <v>58</v>
      </c>
      <c r="J438" s="25" t="n">
        <v>47</v>
      </c>
      <c r="K438" s="24" t="n">
        <f aca="false">K450</f>
        <v>0</v>
      </c>
      <c r="L438" s="26" t="n">
        <f aca="false">SUM(L439:L450)</f>
        <v>8586.24</v>
      </c>
      <c r="M438" s="27"/>
      <c r="N438" s="28" t="n">
        <f aca="false">SUM(L439:L450)-L438</f>
        <v>0</v>
      </c>
      <c r="O438" s="28"/>
      <c r="P438" s="29" t="n">
        <f aca="false">IF(P$4&lt;=$J438,$G438/$J438,0)</f>
        <v>715.516382978723</v>
      </c>
      <c r="Q438" s="29" t="n">
        <f aca="false">IF(Q$4&lt;=$J438,$G438/$J438,0)</f>
        <v>715.516382978723</v>
      </c>
      <c r="R438" s="29" t="n">
        <f aca="false">IF(R$4&lt;=$J438,$G438/$J438,0)</f>
        <v>715.516382978723</v>
      </c>
      <c r="S438" s="29" t="n">
        <f aca="false">IF(S$4&lt;=$J438,$G438/$J438,0)</f>
        <v>715.516382978723</v>
      </c>
      <c r="T438" s="29" t="n">
        <f aca="false">IF(T$4&lt;=$J438,$G438/$J438,0)</f>
        <v>715.516382978723</v>
      </c>
      <c r="U438" s="29" t="n">
        <f aca="false">IF(U$4&lt;=$J438,$G438/$J438,0)</f>
        <v>715.516382978723</v>
      </c>
      <c r="V438" s="29" t="n">
        <f aca="false">IF(V$4&lt;=$J438,$G438/$J438,0)</f>
        <v>715.516382978723</v>
      </c>
      <c r="W438" s="29" t="n">
        <f aca="false">IF(W$4&lt;=$J438,$G438/$J438,0)</f>
        <v>715.516382978723</v>
      </c>
      <c r="X438" s="29" t="n">
        <f aca="false">IF(X$4&lt;=$J438,$G438/$J438,0)</f>
        <v>715.516382978723</v>
      </c>
      <c r="Y438" s="29" t="n">
        <f aca="false">IF(Y$4&lt;=$J438,$G438/$J438,0)</f>
        <v>715.516382978723</v>
      </c>
      <c r="Z438" s="29" t="n">
        <f aca="false">IF(Z$4&lt;=$J438,$G438/$J438,0)</f>
        <v>715.516382978723</v>
      </c>
      <c r="AA438" s="29" t="n">
        <f aca="false">IF(AA$4&lt;=$J438,$G438/$J438,0)</f>
        <v>715.516382978723</v>
      </c>
      <c r="AB438" s="30" t="n">
        <f aca="false">SUM(P438:AA438)</f>
        <v>8586.19659574468</v>
      </c>
      <c r="AC438" s="30" t="n">
        <f aca="false">G438-AB438</f>
        <v>25043.0734042553</v>
      </c>
      <c r="AD438" s="29" t="n">
        <f aca="false">IF(AD$4&lt;=$J438,$G438/$J438,0)</f>
        <v>715.516382978723</v>
      </c>
      <c r="AE438" s="29" t="n">
        <f aca="false">IF(AE$4&lt;=$J438,$G438/$J438,0)</f>
        <v>715.516382978723</v>
      </c>
      <c r="AF438" s="29" t="n">
        <f aca="false">IF(AF$4&lt;=$J438,$G438/$J438,0)</f>
        <v>715.516382978723</v>
      </c>
      <c r="AG438" s="29" t="n">
        <f aca="false">IF(AG$4&lt;=$J438,$G438/$J438,0)</f>
        <v>715.516382978723</v>
      </c>
      <c r="AH438" s="29" t="n">
        <f aca="false">IF(AH$4&lt;=$J438,$G438/$J438,0)</f>
        <v>715.516382978723</v>
      </c>
      <c r="AI438" s="29" t="n">
        <f aca="false">IF(AI$4&lt;=$J438,$G438/$J438,0)</f>
        <v>715.516382978723</v>
      </c>
      <c r="AJ438" s="29" t="n">
        <f aca="false">IF(AJ$4&lt;=$J438,$G438/$J438,0)</f>
        <v>715.516382978723</v>
      </c>
      <c r="AK438" s="29" t="n">
        <f aca="false">IF(AK$4&lt;=$J438,$G438/$J438,0)</f>
        <v>715.516382978723</v>
      </c>
      <c r="AL438" s="29" t="n">
        <f aca="false">IF(AL$4&lt;=$J438,$G438/$J438,0)</f>
        <v>715.516382978723</v>
      </c>
      <c r="AM438" s="29" t="n">
        <f aca="false">IF(AM$4&lt;=$J438,$G438/$J438,0)</f>
        <v>715.516382978723</v>
      </c>
      <c r="AN438" s="29" t="n">
        <f aca="false">IF(AN$4&lt;=$J438,$G438/$J438,0)</f>
        <v>715.516382978723</v>
      </c>
      <c r="AO438" s="29" t="n">
        <f aca="false">IF(AO$4&lt;=$J438,$G438/$J438,0)</f>
        <v>715.516382978723</v>
      </c>
      <c r="AP438" s="31" t="n">
        <f aca="false">SUM(AD438:AO438)</f>
        <v>8586.19659574468</v>
      </c>
      <c r="AQ438" s="31" t="n">
        <f aca="false">AC438-AP438</f>
        <v>16456.8768085106</v>
      </c>
      <c r="AR438" s="29" t="n">
        <f aca="false">IF(AR$4&lt;=$J438,$G438/$J438,0)</f>
        <v>715.516382978723</v>
      </c>
      <c r="AS438" s="29" t="n">
        <f aca="false">IF(AS$4&lt;=$J438,$G438/$J438,0)</f>
        <v>715.516382978723</v>
      </c>
      <c r="AT438" s="29" t="n">
        <f aca="false">IF(AT$4&lt;=$J438,$G438/$J438,0)</f>
        <v>715.516382978723</v>
      </c>
      <c r="AU438" s="29" t="n">
        <f aca="false">IF(AU$4&lt;=$J438,$G438/$J438,0)</f>
        <v>715.516382978723</v>
      </c>
      <c r="AV438" s="29" t="n">
        <f aca="false">IF(AV$4&lt;=$J438,$G438/$J438,0)</f>
        <v>715.516382978723</v>
      </c>
      <c r="AW438" s="29" t="n">
        <f aca="false">IF(AW$4&lt;=$J438,$G438/$J438,0)</f>
        <v>715.516382978723</v>
      </c>
      <c r="AX438" s="29" t="n">
        <f aca="false">IF(AX$4&lt;=$J438,$G438/$J438,0)</f>
        <v>715.516382978723</v>
      </c>
      <c r="AY438" s="29" t="n">
        <f aca="false">IF(AY$4&lt;=$J438,$G438/$J438,0)</f>
        <v>715.516382978723</v>
      </c>
      <c r="AZ438" s="29" t="n">
        <f aca="false">IF(AZ$4&lt;=$J438,$G438/$J438,0)</f>
        <v>715.516382978723</v>
      </c>
      <c r="BA438" s="29" t="n">
        <f aca="false">IF(BA$4&lt;=$J438,$G438/$J438,0)</f>
        <v>715.516382978723</v>
      </c>
      <c r="BB438" s="29" t="n">
        <f aca="false">IF(BB$4&lt;=$J438,$G438/$J438,0)</f>
        <v>715.516382978723</v>
      </c>
      <c r="BC438" s="29" t="n">
        <f aca="false">IF(BC$4&lt;=$J438,$G438/$J438,0)</f>
        <v>715.516382978723</v>
      </c>
      <c r="BD438" s="32" t="n">
        <f aca="false">SUM(AR438:BC438)</f>
        <v>8586.19659574468</v>
      </c>
      <c r="BE438" s="32" t="n">
        <f aca="false">AQ438-BD438</f>
        <v>7870.68021276596</v>
      </c>
      <c r="BF438" s="29" t="n">
        <f aca="false">IF(BF$4&lt;=$J438,$G438/$J438,0)</f>
        <v>715.516382978723</v>
      </c>
      <c r="BG438" s="29" t="n">
        <f aca="false">IF(BG$4&lt;=$J438,$G438/$J438,0)</f>
        <v>715.516382978723</v>
      </c>
      <c r="BH438" s="29" t="n">
        <f aca="false">IF(BH$4&lt;=$J438,$G438/$J438,0)</f>
        <v>715.516382978723</v>
      </c>
      <c r="BI438" s="29" t="n">
        <f aca="false">IF(BI$4&lt;=$J438,$G438/$J438,0)</f>
        <v>715.516382978723</v>
      </c>
      <c r="BJ438" s="29" t="n">
        <f aca="false">IF(BJ$4&lt;=$J438,$G438/$J438,0)</f>
        <v>715.516382978723</v>
      </c>
      <c r="BK438" s="29" t="n">
        <f aca="false">IF(BK$4&lt;=$J438,$G438/$J438,0)</f>
        <v>715.516382978723</v>
      </c>
      <c r="BL438" s="29" t="n">
        <f aca="false">IF(BL$4&lt;=$J438,$G438/$J438,0)</f>
        <v>715.516382978723</v>
      </c>
      <c r="BM438" s="29" t="n">
        <f aca="false">IF(BM$4&lt;=$J438,$G438/$J438,0)</f>
        <v>715.516382978723</v>
      </c>
      <c r="BN438" s="29" t="n">
        <f aca="false">IF(BN$4&lt;=$J438,$G438/$J438,0)</f>
        <v>715.516382978723</v>
      </c>
      <c r="BO438" s="29" t="n">
        <f aca="false">IF(BO$4&lt;=$J438,$G438/$J438,0)</f>
        <v>715.516382978723</v>
      </c>
      <c r="BP438" s="29" t="n">
        <f aca="false">IF(BP$4&lt;=$J438,$G438/$J438,0)</f>
        <v>715.516382978723</v>
      </c>
      <c r="BQ438" s="29" t="n">
        <f aca="false">IF(BQ$4&lt;=$J438,$G438/$J438,0)</f>
        <v>0</v>
      </c>
      <c r="BR438" s="33" t="n">
        <f aca="false">SUM(BF438:BQ438)</f>
        <v>7870.68021276596</v>
      </c>
      <c r="BS438" s="33" t="n">
        <f aca="false">BE438-BR438</f>
        <v>0</v>
      </c>
    </row>
    <row r="439" customFormat="false" ht="15.8" hidden="true" customHeight="false" outlineLevel="1" collapsed="false">
      <c r="A439" s="34" t="s">
        <v>41</v>
      </c>
      <c r="B439" s="34"/>
      <c r="C439" s="34"/>
      <c r="D439" s="35" t="n">
        <v>43500</v>
      </c>
      <c r="E439" s="35" t="n">
        <v>41499.99</v>
      </c>
      <c r="F439" s="36"/>
      <c r="G439" s="35" t="n">
        <v>41499.99</v>
      </c>
      <c r="H439" s="37"/>
      <c r="I439" s="38" t="s">
        <v>129</v>
      </c>
      <c r="J439" s="39" t="n">
        <v>58</v>
      </c>
      <c r="K439" s="37"/>
      <c r="L439" s="35" t="n">
        <v>715.52</v>
      </c>
      <c r="M439" s="38" t="s">
        <v>43</v>
      </c>
      <c r="AP439" s="41"/>
      <c r="AQ439" s="41"/>
      <c r="BD439" s="42"/>
      <c r="BE439" s="42"/>
      <c r="BR439" s="43"/>
      <c r="BS439" s="43"/>
    </row>
    <row r="440" customFormat="false" ht="15.8" hidden="true" customHeight="false" outlineLevel="1" collapsed="false">
      <c r="A440" s="34" t="s">
        <v>44</v>
      </c>
      <c r="B440" s="34"/>
      <c r="C440" s="34"/>
      <c r="D440" s="35" t="n">
        <v>43500</v>
      </c>
      <c r="E440" s="35" t="n">
        <v>40784.47</v>
      </c>
      <c r="F440" s="36"/>
      <c r="G440" s="35" t="n">
        <v>40784.47</v>
      </c>
      <c r="H440" s="37"/>
      <c r="I440" s="38" t="s">
        <v>129</v>
      </c>
      <c r="J440" s="39" t="n">
        <v>57</v>
      </c>
      <c r="K440" s="37"/>
      <c r="L440" s="35" t="n">
        <v>715.52</v>
      </c>
      <c r="M440" s="38" t="s">
        <v>43</v>
      </c>
      <c r="AP440" s="41"/>
      <c r="AQ440" s="41"/>
      <c r="BD440" s="42"/>
      <c r="BE440" s="42"/>
      <c r="BR440" s="43"/>
      <c r="BS440" s="43"/>
    </row>
    <row r="441" customFormat="false" ht="13.45" hidden="true" customHeight="true" outlineLevel="1" collapsed="false">
      <c r="A441" s="34" t="s">
        <v>45</v>
      </c>
      <c r="B441" s="34"/>
      <c r="C441" s="34"/>
      <c r="D441" s="35" t="n">
        <v>43500</v>
      </c>
      <c r="E441" s="35" t="n">
        <v>40068.95</v>
      </c>
      <c r="F441" s="36"/>
      <c r="G441" s="35" t="n">
        <v>40068.95</v>
      </c>
      <c r="H441" s="37"/>
      <c r="I441" s="38" t="s">
        <v>129</v>
      </c>
      <c r="J441" s="39" t="n">
        <v>56</v>
      </c>
      <c r="K441" s="37"/>
      <c r="L441" s="35" t="n">
        <v>715.52</v>
      </c>
      <c r="M441" s="38" t="s">
        <v>43</v>
      </c>
      <c r="AP441" s="41"/>
      <c r="AQ441" s="41"/>
      <c r="BD441" s="42"/>
      <c r="BE441" s="42"/>
      <c r="BR441" s="43"/>
      <c r="BS441" s="43"/>
    </row>
    <row r="442" customFormat="false" ht="13.45" hidden="true" customHeight="true" outlineLevel="1" collapsed="false">
      <c r="A442" s="34" t="s">
        <v>46</v>
      </c>
      <c r="B442" s="34"/>
      <c r="C442" s="34"/>
      <c r="D442" s="35" t="n">
        <v>43500</v>
      </c>
      <c r="E442" s="35" t="n">
        <v>39353.43</v>
      </c>
      <c r="F442" s="36"/>
      <c r="G442" s="35" t="n">
        <v>39353.43</v>
      </c>
      <c r="H442" s="37"/>
      <c r="I442" s="38" t="s">
        <v>129</v>
      </c>
      <c r="J442" s="39" t="n">
        <v>55</v>
      </c>
      <c r="K442" s="37"/>
      <c r="L442" s="35" t="n">
        <v>715.52</v>
      </c>
      <c r="M442" s="38" t="s">
        <v>43</v>
      </c>
      <c r="AP442" s="41"/>
      <c r="AQ442" s="41"/>
      <c r="BD442" s="42"/>
      <c r="BE442" s="42"/>
      <c r="BR442" s="43"/>
      <c r="BS442" s="43"/>
    </row>
    <row r="443" customFormat="false" ht="13.45" hidden="true" customHeight="true" outlineLevel="1" collapsed="false">
      <c r="A443" s="34" t="s">
        <v>47</v>
      </c>
      <c r="B443" s="34"/>
      <c r="C443" s="34"/>
      <c r="D443" s="35" t="n">
        <v>43500</v>
      </c>
      <c r="E443" s="35" t="n">
        <v>38637.91</v>
      </c>
      <c r="F443" s="36"/>
      <c r="G443" s="35" t="n">
        <v>38637.91</v>
      </c>
      <c r="H443" s="37"/>
      <c r="I443" s="38" t="s">
        <v>129</v>
      </c>
      <c r="J443" s="39" t="n">
        <v>54</v>
      </c>
      <c r="K443" s="37"/>
      <c r="L443" s="35" t="n">
        <v>715.52</v>
      </c>
      <c r="M443" s="38" t="s">
        <v>43</v>
      </c>
      <c r="AP443" s="41"/>
      <c r="AQ443" s="41"/>
      <c r="BD443" s="42"/>
      <c r="BE443" s="42"/>
      <c r="BR443" s="43"/>
      <c r="BS443" s="43"/>
    </row>
    <row r="444" customFormat="false" ht="13.45" hidden="true" customHeight="true" outlineLevel="1" collapsed="false">
      <c r="A444" s="34" t="s">
        <v>48</v>
      </c>
      <c r="B444" s="34"/>
      <c r="C444" s="34"/>
      <c r="D444" s="35" t="n">
        <v>43500</v>
      </c>
      <c r="E444" s="35" t="n">
        <v>37922.39</v>
      </c>
      <c r="F444" s="36"/>
      <c r="G444" s="35" t="n">
        <v>37922.39</v>
      </c>
      <c r="H444" s="37"/>
      <c r="I444" s="38" t="s">
        <v>129</v>
      </c>
      <c r="J444" s="39" t="n">
        <v>53</v>
      </c>
      <c r="K444" s="37"/>
      <c r="L444" s="35" t="n">
        <v>715.52</v>
      </c>
      <c r="M444" s="38" t="s">
        <v>43</v>
      </c>
      <c r="AP444" s="41"/>
      <c r="AQ444" s="41"/>
      <c r="BD444" s="42"/>
      <c r="BE444" s="42"/>
      <c r="BR444" s="43"/>
      <c r="BS444" s="43"/>
    </row>
    <row r="445" customFormat="false" ht="13.45" hidden="true" customHeight="true" outlineLevel="1" collapsed="false">
      <c r="A445" s="34" t="s">
        <v>49</v>
      </c>
      <c r="B445" s="34"/>
      <c r="C445" s="34"/>
      <c r="D445" s="35" t="n">
        <v>43500</v>
      </c>
      <c r="E445" s="35" t="n">
        <v>37206.87</v>
      </c>
      <c r="F445" s="36"/>
      <c r="G445" s="35" t="n">
        <v>37206.87</v>
      </c>
      <c r="H445" s="37"/>
      <c r="I445" s="38" t="s">
        <v>129</v>
      </c>
      <c r="J445" s="39" t="n">
        <v>52</v>
      </c>
      <c r="K445" s="37"/>
      <c r="L445" s="35" t="n">
        <v>715.52</v>
      </c>
      <c r="M445" s="38" t="s">
        <v>43</v>
      </c>
      <c r="AP445" s="41"/>
      <c r="AQ445" s="41"/>
      <c r="BD445" s="42"/>
      <c r="BE445" s="42"/>
      <c r="BR445" s="43"/>
      <c r="BS445" s="43"/>
    </row>
    <row r="446" customFormat="false" ht="13.45" hidden="true" customHeight="true" outlineLevel="1" collapsed="false">
      <c r="A446" s="34" t="s">
        <v>50</v>
      </c>
      <c r="B446" s="34"/>
      <c r="C446" s="34"/>
      <c r="D446" s="35" t="n">
        <v>43500</v>
      </c>
      <c r="E446" s="35" t="n">
        <v>36491.35</v>
      </c>
      <c r="F446" s="36"/>
      <c r="G446" s="35" t="n">
        <v>36491.35</v>
      </c>
      <c r="H446" s="37"/>
      <c r="I446" s="38" t="s">
        <v>129</v>
      </c>
      <c r="J446" s="39" t="n">
        <v>51</v>
      </c>
      <c r="K446" s="37"/>
      <c r="L446" s="35" t="n">
        <v>715.52</v>
      </c>
      <c r="M446" s="38" t="s">
        <v>43</v>
      </c>
      <c r="AP446" s="41"/>
      <c r="AQ446" s="41"/>
      <c r="BD446" s="42"/>
      <c r="BE446" s="42"/>
      <c r="BR446" s="43"/>
      <c r="BS446" s="43"/>
    </row>
    <row r="447" customFormat="false" ht="13.45" hidden="true" customHeight="true" outlineLevel="1" collapsed="false">
      <c r="A447" s="34" t="s">
        <v>51</v>
      </c>
      <c r="B447" s="34"/>
      <c r="C447" s="34"/>
      <c r="D447" s="35" t="n">
        <v>43500</v>
      </c>
      <c r="E447" s="35" t="n">
        <v>35775.83</v>
      </c>
      <c r="F447" s="36"/>
      <c r="G447" s="35" t="n">
        <v>35775.83</v>
      </c>
      <c r="H447" s="37"/>
      <c r="I447" s="38" t="s">
        <v>129</v>
      </c>
      <c r="J447" s="39" t="n">
        <v>50</v>
      </c>
      <c r="K447" s="37"/>
      <c r="L447" s="35" t="n">
        <v>715.52</v>
      </c>
      <c r="M447" s="38" t="s">
        <v>43</v>
      </c>
      <c r="AP447" s="41"/>
      <c r="AQ447" s="41"/>
      <c r="BD447" s="42"/>
      <c r="BE447" s="42"/>
      <c r="BR447" s="43"/>
      <c r="BS447" s="43"/>
    </row>
    <row r="448" customFormat="false" ht="13.45" hidden="true" customHeight="true" outlineLevel="1" collapsed="false">
      <c r="A448" s="34" t="s">
        <v>52</v>
      </c>
      <c r="B448" s="34"/>
      <c r="C448" s="34"/>
      <c r="D448" s="35" t="n">
        <v>43500</v>
      </c>
      <c r="E448" s="35" t="n">
        <v>35060.31</v>
      </c>
      <c r="F448" s="36"/>
      <c r="G448" s="35" t="n">
        <v>35060.31</v>
      </c>
      <c r="H448" s="37"/>
      <c r="I448" s="38" t="s">
        <v>129</v>
      </c>
      <c r="J448" s="39" t="n">
        <v>49</v>
      </c>
      <c r="K448" s="37"/>
      <c r="L448" s="35" t="n">
        <v>715.52</v>
      </c>
      <c r="M448" s="38" t="s">
        <v>43</v>
      </c>
      <c r="AP448" s="41"/>
      <c r="AQ448" s="41"/>
      <c r="BD448" s="42"/>
      <c r="BE448" s="42"/>
      <c r="BR448" s="43"/>
      <c r="BS448" s="43"/>
    </row>
    <row r="449" customFormat="false" ht="13.45" hidden="true" customHeight="true" outlineLevel="1" collapsed="false">
      <c r="A449" s="34" t="s">
        <v>53</v>
      </c>
      <c r="B449" s="34"/>
      <c r="C449" s="34"/>
      <c r="D449" s="35" t="n">
        <v>43500</v>
      </c>
      <c r="E449" s="35" t="n">
        <v>34344.79</v>
      </c>
      <c r="F449" s="36"/>
      <c r="G449" s="35" t="n">
        <v>34344.79</v>
      </c>
      <c r="H449" s="37"/>
      <c r="I449" s="38" t="s">
        <v>129</v>
      </c>
      <c r="J449" s="39" t="n">
        <v>48</v>
      </c>
      <c r="K449" s="37"/>
      <c r="L449" s="35" t="n">
        <v>715.52</v>
      </c>
      <c r="M449" s="38" t="s">
        <v>43</v>
      </c>
      <c r="AP449" s="41"/>
      <c r="AQ449" s="41"/>
      <c r="BD449" s="42"/>
      <c r="BE449" s="42"/>
      <c r="BR449" s="43"/>
      <c r="BS449" s="43"/>
    </row>
    <row r="450" customFormat="false" ht="13.45" hidden="true" customHeight="true" outlineLevel="1" collapsed="false">
      <c r="A450" s="34" t="s">
        <v>54</v>
      </c>
      <c r="B450" s="34"/>
      <c r="C450" s="34"/>
      <c r="D450" s="35" t="n">
        <v>43500</v>
      </c>
      <c r="E450" s="35" t="n">
        <v>33629.27</v>
      </c>
      <c r="F450" s="36"/>
      <c r="G450" s="35" t="n">
        <v>33629.27</v>
      </c>
      <c r="H450" s="37"/>
      <c r="I450" s="38" t="s">
        <v>129</v>
      </c>
      <c r="J450" s="39" t="n">
        <v>47</v>
      </c>
      <c r="K450" s="37"/>
      <c r="L450" s="35" t="n">
        <v>715.52</v>
      </c>
      <c r="M450" s="38" t="s">
        <v>43</v>
      </c>
      <c r="AP450" s="41"/>
      <c r="AQ450" s="41"/>
      <c r="BD450" s="42"/>
      <c r="BE450" s="42"/>
      <c r="BR450" s="43"/>
      <c r="BS450" s="43"/>
    </row>
    <row r="451" customFormat="false" ht="34.55" hidden="false" customHeight="false" outlineLevel="0" collapsed="false">
      <c r="A451" s="22" t="s">
        <v>145</v>
      </c>
      <c r="B451" s="23" t="s">
        <v>146</v>
      </c>
      <c r="C451" s="23" t="s">
        <v>40</v>
      </c>
      <c r="D451" s="24" t="n">
        <f aca="false">D463</f>
        <v>40500</v>
      </c>
      <c r="E451" s="24" t="n">
        <f aca="false">E463</f>
        <v>31310.07</v>
      </c>
      <c r="F451" s="24" t="n">
        <f aca="false">F463</f>
        <v>0</v>
      </c>
      <c r="G451" s="24" t="n">
        <f aca="false">G463</f>
        <v>31310.07</v>
      </c>
      <c r="H451" s="24" t="n">
        <f aca="false">H463</f>
        <v>0</v>
      </c>
      <c r="I451" s="24" t="str">
        <f aca="false">I463</f>
        <v>58</v>
      </c>
      <c r="J451" s="25" t="n">
        <v>47</v>
      </c>
      <c r="K451" s="24" t="n">
        <f aca="false">K463</f>
        <v>0</v>
      </c>
      <c r="L451" s="26" t="n">
        <f aca="false">SUM(L452:L463)</f>
        <v>7994.04</v>
      </c>
      <c r="M451" s="27"/>
      <c r="N451" s="28" t="n">
        <f aca="false">SUM(L452:L463)-L451</f>
        <v>0</v>
      </c>
      <c r="O451" s="28"/>
      <c r="P451" s="29" t="n">
        <f aca="false">IF(P$4&lt;=$J451,$G451/$J451,0)</f>
        <v>666.17170212766</v>
      </c>
      <c r="Q451" s="29" t="n">
        <f aca="false">IF(Q$4&lt;=$J451,$G451/$J451,0)</f>
        <v>666.17170212766</v>
      </c>
      <c r="R451" s="29" t="n">
        <f aca="false">IF(R$4&lt;=$J451,$G451/$J451,0)</f>
        <v>666.17170212766</v>
      </c>
      <c r="S451" s="29" t="n">
        <f aca="false">IF(S$4&lt;=$J451,$G451/$J451,0)</f>
        <v>666.17170212766</v>
      </c>
      <c r="T451" s="29" t="n">
        <f aca="false">IF(T$4&lt;=$J451,$G451/$J451,0)</f>
        <v>666.17170212766</v>
      </c>
      <c r="U451" s="29" t="n">
        <f aca="false">IF(U$4&lt;=$J451,$G451/$J451,0)</f>
        <v>666.17170212766</v>
      </c>
      <c r="V451" s="29" t="n">
        <f aca="false">IF(V$4&lt;=$J451,$G451/$J451,0)</f>
        <v>666.17170212766</v>
      </c>
      <c r="W451" s="29" t="n">
        <f aca="false">IF(W$4&lt;=$J451,$G451/$J451,0)</f>
        <v>666.17170212766</v>
      </c>
      <c r="X451" s="29" t="n">
        <f aca="false">IF(X$4&lt;=$J451,$G451/$J451,0)</f>
        <v>666.17170212766</v>
      </c>
      <c r="Y451" s="29" t="n">
        <f aca="false">IF(Y$4&lt;=$J451,$G451/$J451,0)</f>
        <v>666.17170212766</v>
      </c>
      <c r="Z451" s="29" t="n">
        <f aca="false">IF(Z$4&lt;=$J451,$G451/$J451,0)</f>
        <v>666.17170212766</v>
      </c>
      <c r="AA451" s="29" t="n">
        <f aca="false">IF(AA$4&lt;=$J451,$G451/$J451,0)</f>
        <v>666.17170212766</v>
      </c>
      <c r="AB451" s="30" t="n">
        <f aca="false">SUM(P451:AA451)</f>
        <v>7994.06042553192</v>
      </c>
      <c r="AC451" s="30" t="n">
        <f aca="false">G451-AB451</f>
        <v>23316.0095744681</v>
      </c>
      <c r="AD451" s="29" t="n">
        <f aca="false">IF(AD$4&lt;=$J451,$G451/$J451,0)</f>
        <v>666.17170212766</v>
      </c>
      <c r="AE451" s="29" t="n">
        <f aca="false">IF(AE$4&lt;=$J451,$G451/$J451,0)</f>
        <v>666.17170212766</v>
      </c>
      <c r="AF451" s="29" t="n">
        <f aca="false">IF(AF$4&lt;=$J451,$G451/$J451,0)</f>
        <v>666.17170212766</v>
      </c>
      <c r="AG451" s="29" t="n">
        <f aca="false">IF(AG$4&lt;=$J451,$G451/$J451,0)</f>
        <v>666.17170212766</v>
      </c>
      <c r="AH451" s="29" t="n">
        <f aca="false">IF(AH$4&lt;=$J451,$G451/$J451,0)</f>
        <v>666.17170212766</v>
      </c>
      <c r="AI451" s="29" t="n">
        <f aca="false">IF(AI$4&lt;=$J451,$G451/$J451,0)</f>
        <v>666.17170212766</v>
      </c>
      <c r="AJ451" s="29" t="n">
        <f aca="false">IF(AJ$4&lt;=$J451,$G451/$J451,0)</f>
        <v>666.17170212766</v>
      </c>
      <c r="AK451" s="29" t="n">
        <f aca="false">IF(AK$4&lt;=$J451,$G451/$J451,0)</f>
        <v>666.17170212766</v>
      </c>
      <c r="AL451" s="29" t="n">
        <f aca="false">IF(AL$4&lt;=$J451,$G451/$J451,0)</f>
        <v>666.17170212766</v>
      </c>
      <c r="AM451" s="29" t="n">
        <f aca="false">IF(AM$4&lt;=$J451,$G451/$J451,0)</f>
        <v>666.17170212766</v>
      </c>
      <c r="AN451" s="29" t="n">
        <f aca="false">IF(AN$4&lt;=$J451,$G451/$J451,0)</f>
        <v>666.17170212766</v>
      </c>
      <c r="AO451" s="29" t="n">
        <f aca="false">IF(AO$4&lt;=$J451,$G451/$J451,0)</f>
        <v>666.17170212766</v>
      </c>
      <c r="AP451" s="31" t="n">
        <f aca="false">SUM(AD451:AO451)</f>
        <v>7994.06042553192</v>
      </c>
      <c r="AQ451" s="31" t="n">
        <f aca="false">AC451-AP451</f>
        <v>15321.9491489362</v>
      </c>
      <c r="AR451" s="29" t="n">
        <f aca="false">IF(AR$4&lt;=$J451,$G451/$J451,0)</f>
        <v>666.17170212766</v>
      </c>
      <c r="AS451" s="29" t="n">
        <f aca="false">IF(AS$4&lt;=$J451,$G451/$J451,0)</f>
        <v>666.17170212766</v>
      </c>
      <c r="AT451" s="29" t="n">
        <f aca="false">IF(AT$4&lt;=$J451,$G451/$J451,0)</f>
        <v>666.17170212766</v>
      </c>
      <c r="AU451" s="29" t="n">
        <f aca="false">IF(AU$4&lt;=$J451,$G451/$J451,0)</f>
        <v>666.17170212766</v>
      </c>
      <c r="AV451" s="29" t="n">
        <f aca="false">IF(AV$4&lt;=$J451,$G451/$J451,0)</f>
        <v>666.17170212766</v>
      </c>
      <c r="AW451" s="29" t="n">
        <f aca="false">IF(AW$4&lt;=$J451,$G451/$J451,0)</f>
        <v>666.17170212766</v>
      </c>
      <c r="AX451" s="29" t="n">
        <f aca="false">IF(AX$4&lt;=$J451,$G451/$J451,0)</f>
        <v>666.17170212766</v>
      </c>
      <c r="AY451" s="29" t="n">
        <f aca="false">IF(AY$4&lt;=$J451,$G451/$J451,0)</f>
        <v>666.17170212766</v>
      </c>
      <c r="AZ451" s="29" t="n">
        <f aca="false">IF(AZ$4&lt;=$J451,$G451/$J451,0)</f>
        <v>666.17170212766</v>
      </c>
      <c r="BA451" s="29" t="n">
        <f aca="false">IF(BA$4&lt;=$J451,$G451/$J451,0)</f>
        <v>666.17170212766</v>
      </c>
      <c r="BB451" s="29" t="n">
        <f aca="false">IF(BB$4&lt;=$J451,$G451/$J451,0)</f>
        <v>666.17170212766</v>
      </c>
      <c r="BC451" s="29" t="n">
        <f aca="false">IF(BC$4&lt;=$J451,$G451/$J451,0)</f>
        <v>666.17170212766</v>
      </c>
      <c r="BD451" s="32" t="n">
        <f aca="false">SUM(AR451:BC451)</f>
        <v>7994.06042553192</v>
      </c>
      <c r="BE451" s="32" t="n">
        <f aca="false">AQ451-BD451</f>
        <v>7327.88872340425</v>
      </c>
      <c r="BF451" s="29" t="n">
        <f aca="false">IF(BF$4&lt;=$J451,$G451/$J451,0)</f>
        <v>666.17170212766</v>
      </c>
      <c r="BG451" s="29" t="n">
        <f aca="false">IF(BG$4&lt;=$J451,$G451/$J451,0)</f>
        <v>666.17170212766</v>
      </c>
      <c r="BH451" s="29" t="n">
        <f aca="false">IF(BH$4&lt;=$J451,$G451/$J451,0)</f>
        <v>666.17170212766</v>
      </c>
      <c r="BI451" s="29" t="n">
        <f aca="false">IF(BI$4&lt;=$J451,$G451/$J451,0)</f>
        <v>666.17170212766</v>
      </c>
      <c r="BJ451" s="29" t="n">
        <f aca="false">IF(BJ$4&lt;=$J451,$G451/$J451,0)</f>
        <v>666.17170212766</v>
      </c>
      <c r="BK451" s="29" t="n">
        <f aca="false">IF(BK$4&lt;=$J451,$G451/$J451,0)</f>
        <v>666.17170212766</v>
      </c>
      <c r="BL451" s="29" t="n">
        <f aca="false">IF(BL$4&lt;=$J451,$G451/$J451,0)</f>
        <v>666.17170212766</v>
      </c>
      <c r="BM451" s="29" t="n">
        <f aca="false">IF(BM$4&lt;=$J451,$G451/$J451,0)</f>
        <v>666.17170212766</v>
      </c>
      <c r="BN451" s="29" t="n">
        <f aca="false">IF(BN$4&lt;=$J451,$G451/$J451,0)</f>
        <v>666.17170212766</v>
      </c>
      <c r="BO451" s="29" t="n">
        <f aca="false">IF(BO$4&lt;=$J451,$G451/$J451,0)</f>
        <v>666.17170212766</v>
      </c>
      <c r="BP451" s="29" t="n">
        <f aca="false">IF(BP$4&lt;=$J451,$G451/$J451,0)</f>
        <v>666.17170212766</v>
      </c>
      <c r="BQ451" s="29" t="n">
        <f aca="false">IF(BQ$4&lt;=$J451,$G451/$J451,0)</f>
        <v>0</v>
      </c>
      <c r="BR451" s="33" t="n">
        <f aca="false">SUM(BF451:BQ451)</f>
        <v>7327.88872340426</v>
      </c>
      <c r="BS451" s="33" t="n">
        <f aca="false">BE451-BR451</f>
        <v>0</v>
      </c>
    </row>
    <row r="452" customFormat="false" ht="15.8" hidden="true" customHeight="false" outlineLevel="1" collapsed="false">
      <c r="A452" s="34" t="s">
        <v>41</v>
      </c>
      <c r="B452" s="34"/>
      <c r="C452" s="34"/>
      <c r="D452" s="35" t="n">
        <v>40500</v>
      </c>
      <c r="E452" s="35" t="n">
        <v>38637.94</v>
      </c>
      <c r="F452" s="36"/>
      <c r="G452" s="35" t="n">
        <v>38637.94</v>
      </c>
      <c r="H452" s="37"/>
      <c r="I452" s="38" t="s">
        <v>129</v>
      </c>
      <c r="J452" s="39" t="n">
        <v>58</v>
      </c>
      <c r="K452" s="37"/>
      <c r="L452" s="35" t="n">
        <v>666.17</v>
      </c>
      <c r="M452" s="38" t="s">
        <v>43</v>
      </c>
      <c r="AP452" s="41"/>
      <c r="AQ452" s="41"/>
      <c r="BD452" s="42"/>
      <c r="BE452" s="42"/>
      <c r="BR452" s="43"/>
      <c r="BS452" s="43"/>
    </row>
    <row r="453" customFormat="false" ht="15.8" hidden="true" customHeight="false" outlineLevel="1" collapsed="false">
      <c r="A453" s="34" t="s">
        <v>44</v>
      </c>
      <c r="B453" s="34"/>
      <c r="C453" s="34"/>
      <c r="D453" s="35" t="n">
        <v>40500</v>
      </c>
      <c r="E453" s="35" t="n">
        <v>37971.77</v>
      </c>
      <c r="F453" s="36"/>
      <c r="G453" s="35" t="n">
        <v>37971.77</v>
      </c>
      <c r="H453" s="37"/>
      <c r="I453" s="38" t="s">
        <v>129</v>
      </c>
      <c r="J453" s="39" t="n">
        <v>57</v>
      </c>
      <c r="K453" s="37"/>
      <c r="L453" s="35" t="n">
        <v>666.17</v>
      </c>
      <c r="M453" s="38" t="s">
        <v>43</v>
      </c>
      <c r="AP453" s="41"/>
      <c r="AQ453" s="41"/>
      <c r="BD453" s="42"/>
      <c r="BE453" s="42"/>
      <c r="BR453" s="43"/>
      <c r="BS453" s="43"/>
    </row>
    <row r="454" customFormat="false" ht="13.45" hidden="true" customHeight="true" outlineLevel="1" collapsed="false">
      <c r="A454" s="34" t="s">
        <v>45</v>
      </c>
      <c r="B454" s="34"/>
      <c r="C454" s="34"/>
      <c r="D454" s="35" t="n">
        <v>40500</v>
      </c>
      <c r="E454" s="35" t="n">
        <v>37305.6</v>
      </c>
      <c r="F454" s="36"/>
      <c r="G454" s="35" t="n">
        <v>37305.6</v>
      </c>
      <c r="H454" s="37"/>
      <c r="I454" s="38" t="s">
        <v>129</v>
      </c>
      <c r="J454" s="39" t="n">
        <v>56</v>
      </c>
      <c r="K454" s="37"/>
      <c r="L454" s="35" t="n">
        <v>666.17</v>
      </c>
      <c r="M454" s="38" t="s">
        <v>43</v>
      </c>
      <c r="AP454" s="41"/>
      <c r="AQ454" s="41"/>
      <c r="BD454" s="42"/>
      <c r="BE454" s="42"/>
      <c r="BR454" s="43"/>
      <c r="BS454" s="43"/>
    </row>
    <row r="455" customFormat="false" ht="13.45" hidden="true" customHeight="true" outlineLevel="1" collapsed="false">
      <c r="A455" s="34" t="s">
        <v>46</v>
      </c>
      <c r="B455" s="34"/>
      <c r="C455" s="34"/>
      <c r="D455" s="35" t="n">
        <v>40500</v>
      </c>
      <c r="E455" s="35" t="n">
        <v>36639.43</v>
      </c>
      <c r="F455" s="36"/>
      <c r="G455" s="35" t="n">
        <v>36639.43</v>
      </c>
      <c r="H455" s="37"/>
      <c r="I455" s="38" t="s">
        <v>129</v>
      </c>
      <c r="J455" s="39" t="n">
        <v>55</v>
      </c>
      <c r="K455" s="37"/>
      <c r="L455" s="35" t="n">
        <v>666.17</v>
      </c>
      <c r="M455" s="38" t="s">
        <v>43</v>
      </c>
      <c r="AP455" s="41"/>
      <c r="AQ455" s="41"/>
      <c r="BD455" s="42"/>
      <c r="BE455" s="42"/>
      <c r="BR455" s="43"/>
      <c r="BS455" s="43"/>
    </row>
    <row r="456" customFormat="false" ht="13.45" hidden="true" customHeight="true" outlineLevel="1" collapsed="false">
      <c r="A456" s="34" t="s">
        <v>47</v>
      </c>
      <c r="B456" s="34"/>
      <c r="C456" s="34"/>
      <c r="D456" s="35" t="n">
        <v>40500</v>
      </c>
      <c r="E456" s="35" t="n">
        <v>35973.26</v>
      </c>
      <c r="F456" s="36"/>
      <c r="G456" s="35" t="n">
        <v>35973.26</v>
      </c>
      <c r="H456" s="37"/>
      <c r="I456" s="38" t="s">
        <v>129</v>
      </c>
      <c r="J456" s="39" t="n">
        <v>54</v>
      </c>
      <c r="K456" s="37"/>
      <c r="L456" s="35" t="n">
        <v>666.17</v>
      </c>
      <c r="M456" s="38" t="s">
        <v>43</v>
      </c>
      <c r="AP456" s="41"/>
      <c r="AQ456" s="41"/>
      <c r="BD456" s="42"/>
      <c r="BE456" s="42"/>
      <c r="BR456" s="43"/>
      <c r="BS456" s="43"/>
    </row>
    <row r="457" customFormat="false" ht="13.45" hidden="true" customHeight="true" outlineLevel="1" collapsed="false">
      <c r="A457" s="34" t="s">
        <v>48</v>
      </c>
      <c r="B457" s="34"/>
      <c r="C457" s="34"/>
      <c r="D457" s="35" t="n">
        <v>40500</v>
      </c>
      <c r="E457" s="35" t="n">
        <v>35307.09</v>
      </c>
      <c r="F457" s="36"/>
      <c r="G457" s="35" t="n">
        <v>35307.09</v>
      </c>
      <c r="H457" s="37"/>
      <c r="I457" s="38" t="s">
        <v>129</v>
      </c>
      <c r="J457" s="39" t="n">
        <v>53</v>
      </c>
      <c r="K457" s="37"/>
      <c r="L457" s="35" t="n">
        <v>666.17</v>
      </c>
      <c r="M457" s="38" t="s">
        <v>43</v>
      </c>
      <c r="AP457" s="41"/>
      <c r="AQ457" s="41"/>
      <c r="BD457" s="42"/>
      <c r="BE457" s="42"/>
      <c r="BR457" s="43"/>
      <c r="BS457" s="43"/>
    </row>
    <row r="458" customFormat="false" ht="13.45" hidden="true" customHeight="true" outlineLevel="1" collapsed="false">
      <c r="A458" s="34" t="s">
        <v>49</v>
      </c>
      <c r="B458" s="34"/>
      <c r="C458" s="34"/>
      <c r="D458" s="35" t="n">
        <v>40500</v>
      </c>
      <c r="E458" s="35" t="n">
        <v>34640.92</v>
      </c>
      <c r="F458" s="36"/>
      <c r="G458" s="35" t="n">
        <v>34640.92</v>
      </c>
      <c r="H458" s="37"/>
      <c r="I458" s="38" t="s">
        <v>129</v>
      </c>
      <c r="J458" s="39" t="n">
        <v>52</v>
      </c>
      <c r="K458" s="37"/>
      <c r="L458" s="35" t="n">
        <v>666.17</v>
      </c>
      <c r="M458" s="38" t="s">
        <v>43</v>
      </c>
      <c r="AP458" s="41"/>
      <c r="AQ458" s="41"/>
      <c r="BD458" s="42"/>
      <c r="BE458" s="42"/>
      <c r="BR458" s="43"/>
      <c r="BS458" s="43"/>
    </row>
    <row r="459" customFormat="false" ht="13.45" hidden="true" customHeight="true" outlineLevel="1" collapsed="false">
      <c r="A459" s="34" t="s">
        <v>50</v>
      </c>
      <c r="B459" s="34"/>
      <c r="C459" s="34"/>
      <c r="D459" s="35" t="n">
        <v>40500</v>
      </c>
      <c r="E459" s="35" t="n">
        <v>33974.75</v>
      </c>
      <c r="F459" s="36"/>
      <c r="G459" s="35" t="n">
        <v>33974.75</v>
      </c>
      <c r="H459" s="37"/>
      <c r="I459" s="38" t="s">
        <v>129</v>
      </c>
      <c r="J459" s="39" t="n">
        <v>51</v>
      </c>
      <c r="K459" s="37"/>
      <c r="L459" s="35" t="n">
        <v>666.17</v>
      </c>
      <c r="M459" s="38" t="s">
        <v>43</v>
      </c>
      <c r="AP459" s="41"/>
      <c r="AQ459" s="41"/>
      <c r="BD459" s="42"/>
      <c r="BE459" s="42"/>
      <c r="BR459" s="43"/>
      <c r="BS459" s="43"/>
    </row>
    <row r="460" customFormat="false" ht="13.45" hidden="true" customHeight="true" outlineLevel="1" collapsed="false">
      <c r="A460" s="34" t="s">
        <v>51</v>
      </c>
      <c r="B460" s="34"/>
      <c r="C460" s="34"/>
      <c r="D460" s="35" t="n">
        <v>40500</v>
      </c>
      <c r="E460" s="35" t="n">
        <v>33308.58</v>
      </c>
      <c r="F460" s="36"/>
      <c r="G460" s="35" t="n">
        <v>33308.58</v>
      </c>
      <c r="H460" s="37"/>
      <c r="I460" s="38" t="s">
        <v>129</v>
      </c>
      <c r="J460" s="39" t="n">
        <v>50</v>
      </c>
      <c r="K460" s="37"/>
      <c r="L460" s="35" t="n">
        <v>666.17</v>
      </c>
      <c r="M460" s="38" t="s">
        <v>43</v>
      </c>
      <c r="AP460" s="41"/>
      <c r="AQ460" s="41"/>
      <c r="BD460" s="42"/>
      <c r="BE460" s="42"/>
      <c r="BR460" s="43"/>
      <c r="BS460" s="43"/>
    </row>
    <row r="461" customFormat="false" ht="13.45" hidden="true" customHeight="true" outlineLevel="1" collapsed="false">
      <c r="A461" s="34" t="s">
        <v>52</v>
      </c>
      <c r="B461" s="34"/>
      <c r="C461" s="34"/>
      <c r="D461" s="35" t="n">
        <v>40500</v>
      </c>
      <c r="E461" s="35" t="n">
        <v>32642.41</v>
      </c>
      <c r="F461" s="36"/>
      <c r="G461" s="35" t="n">
        <v>32642.41</v>
      </c>
      <c r="H461" s="37"/>
      <c r="I461" s="38" t="s">
        <v>129</v>
      </c>
      <c r="J461" s="39" t="n">
        <v>49</v>
      </c>
      <c r="K461" s="37"/>
      <c r="L461" s="35" t="n">
        <v>666.17</v>
      </c>
      <c r="M461" s="38" t="s">
        <v>43</v>
      </c>
      <c r="AP461" s="41"/>
      <c r="AQ461" s="41"/>
      <c r="BD461" s="42"/>
      <c r="BE461" s="42"/>
      <c r="BR461" s="43"/>
      <c r="BS461" s="43"/>
    </row>
    <row r="462" customFormat="false" ht="13.45" hidden="true" customHeight="true" outlineLevel="1" collapsed="false">
      <c r="A462" s="34" t="s">
        <v>53</v>
      </c>
      <c r="B462" s="34"/>
      <c r="C462" s="34"/>
      <c r="D462" s="35" t="n">
        <v>40500</v>
      </c>
      <c r="E462" s="35" t="n">
        <v>31976.24</v>
      </c>
      <c r="F462" s="36"/>
      <c r="G462" s="35" t="n">
        <v>31976.24</v>
      </c>
      <c r="H462" s="37"/>
      <c r="I462" s="38" t="s">
        <v>129</v>
      </c>
      <c r="J462" s="39" t="n">
        <v>48</v>
      </c>
      <c r="K462" s="37"/>
      <c r="L462" s="35" t="n">
        <v>666.17</v>
      </c>
      <c r="M462" s="38" t="s">
        <v>43</v>
      </c>
      <c r="AP462" s="41"/>
      <c r="AQ462" s="41"/>
      <c r="BD462" s="42"/>
      <c r="BE462" s="42"/>
      <c r="BR462" s="43"/>
      <c r="BS462" s="43"/>
    </row>
    <row r="463" customFormat="false" ht="13.45" hidden="true" customHeight="true" outlineLevel="1" collapsed="false">
      <c r="A463" s="34" t="s">
        <v>54</v>
      </c>
      <c r="B463" s="34"/>
      <c r="C463" s="34"/>
      <c r="D463" s="35" t="n">
        <v>40500</v>
      </c>
      <c r="E463" s="35" t="n">
        <v>31310.07</v>
      </c>
      <c r="F463" s="36"/>
      <c r="G463" s="35" t="n">
        <v>31310.07</v>
      </c>
      <c r="H463" s="37"/>
      <c r="I463" s="38" t="s">
        <v>129</v>
      </c>
      <c r="J463" s="39" t="n">
        <v>47</v>
      </c>
      <c r="K463" s="37"/>
      <c r="L463" s="35" t="n">
        <v>666.17</v>
      </c>
      <c r="M463" s="38" t="s">
        <v>43</v>
      </c>
      <c r="AP463" s="41"/>
      <c r="AQ463" s="41"/>
      <c r="BD463" s="42"/>
      <c r="BE463" s="42"/>
      <c r="BR463" s="43"/>
      <c r="BS463" s="43"/>
    </row>
    <row r="464" customFormat="false" ht="34.55" hidden="false" customHeight="false" outlineLevel="0" collapsed="false">
      <c r="A464" s="22" t="s">
        <v>147</v>
      </c>
      <c r="B464" s="23" t="s">
        <v>148</v>
      </c>
      <c r="C464" s="23" t="s">
        <v>40</v>
      </c>
      <c r="D464" s="24" t="n">
        <f aca="false">D476</f>
        <v>837410</v>
      </c>
      <c r="E464" s="24" t="n">
        <f aca="false">E476</f>
        <v>515766.5</v>
      </c>
      <c r="F464" s="24" t="n">
        <f aca="false">F476</f>
        <v>0</v>
      </c>
      <c r="G464" s="24" t="n">
        <f aca="false">G476</f>
        <v>515766.5</v>
      </c>
      <c r="H464" s="24" t="n">
        <f aca="false">H476</f>
        <v>0</v>
      </c>
      <c r="I464" s="24" t="str">
        <f aca="false">I476</f>
        <v>48</v>
      </c>
      <c r="J464" s="25" t="n">
        <v>37</v>
      </c>
      <c r="K464" s="24" t="n">
        <f aca="false">K476</f>
        <v>0</v>
      </c>
      <c r="L464" s="26" t="n">
        <f aca="false">SUM(L465:L476)</f>
        <v>167275.65</v>
      </c>
      <c r="M464" s="27"/>
      <c r="N464" s="28" t="n">
        <f aca="false">SUM(L465:L476)-L464</f>
        <v>0</v>
      </c>
      <c r="O464" s="28"/>
      <c r="P464" s="29" t="n">
        <f aca="false">IF(P$4&lt;=$J464,$G464/$J464,0)</f>
        <v>13939.6351351351</v>
      </c>
      <c r="Q464" s="29" t="n">
        <f aca="false">IF(Q$4&lt;=$J464,$G464/$J464,0)</f>
        <v>13939.6351351351</v>
      </c>
      <c r="R464" s="29" t="n">
        <f aca="false">IF(R$4&lt;=$J464,$G464/$J464,0)</f>
        <v>13939.6351351351</v>
      </c>
      <c r="S464" s="29" t="n">
        <f aca="false">IF(S$4&lt;=$J464,$G464/$J464,0)</f>
        <v>13939.6351351351</v>
      </c>
      <c r="T464" s="29" t="n">
        <f aca="false">IF(T$4&lt;=$J464,$G464/$J464,0)</f>
        <v>13939.6351351351</v>
      </c>
      <c r="U464" s="29" t="n">
        <f aca="false">IF(U$4&lt;=$J464,$G464/$J464,0)</f>
        <v>13939.6351351351</v>
      </c>
      <c r="V464" s="29" t="n">
        <f aca="false">IF(V$4&lt;=$J464,$G464/$J464,0)</f>
        <v>13939.6351351351</v>
      </c>
      <c r="W464" s="29" t="n">
        <f aca="false">IF(W$4&lt;=$J464,$G464/$J464,0)</f>
        <v>13939.6351351351</v>
      </c>
      <c r="X464" s="29" t="n">
        <f aca="false">IF(X$4&lt;=$J464,$G464/$J464,0)</f>
        <v>13939.6351351351</v>
      </c>
      <c r="Y464" s="29" t="n">
        <f aca="false">IF(Y$4&lt;=$J464,$G464/$J464,0)</f>
        <v>13939.6351351351</v>
      </c>
      <c r="Z464" s="29" t="n">
        <f aca="false">IF(Z$4&lt;=$J464,$G464/$J464,0)</f>
        <v>13939.6351351351</v>
      </c>
      <c r="AA464" s="29" t="n">
        <f aca="false">IF(AA$4&lt;=$J464,$G464/$J464,0)</f>
        <v>13939.6351351351</v>
      </c>
      <c r="AB464" s="30" t="n">
        <f aca="false">SUM(P464:AA464)</f>
        <v>167275.621621622</v>
      </c>
      <c r="AC464" s="30" t="n">
        <f aca="false">G464-AB464</f>
        <v>348490.878378378</v>
      </c>
      <c r="AD464" s="29" t="n">
        <f aca="false">IF(AD$4&lt;=$J464,$G464/$J464,0)</f>
        <v>13939.6351351351</v>
      </c>
      <c r="AE464" s="29" t="n">
        <f aca="false">IF(AE$4&lt;=$J464,$G464/$J464,0)</f>
        <v>13939.6351351351</v>
      </c>
      <c r="AF464" s="29" t="n">
        <f aca="false">IF(AF$4&lt;=$J464,$G464/$J464,0)</f>
        <v>13939.6351351351</v>
      </c>
      <c r="AG464" s="29" t="n">
        <f aca="false">IF(AG$4&lt;=$J464,$G464/$J464,0)</f>
        <v>13939.6351351351</v>
      </c>
      <c r="AH464" s="29" t="n">
        <f aca="false">IF(AH$4&lt;=$J464,$G464/$J464,0)</f>
        <v>13939.6351351351</v>
      </c>
      <c r="AI464" s="29" t="n">
        <f aca="false">IF(AI$4&lt;=$J464,$G464/$J464,0)</f>
        <v>13939.6351351351</v>
      </c>
      <c r="AJ464" s="29" t="n">
        <f aca="false">IF(AJ$4&lt;=$J464,$G464/$J464,0)</f>
        <v>13939.6351351351</v>
      </c>
      <c r="AK464" s="29" t="n">
        <f aca="false">IF(AK$4&lt;=$J464,$G464/$J464,0)</f>
        <v>13939.6351351351</v>
      </c>
      <c r="AL464" s="29" t="n">
        <f aca="false">IF(AL$4&lt;=$J464,$G464/$J464,0)</f>
        <v>13939.6351351351</v>
      </c>
      <c r="AM464" s="29" t="n">
        <f aca="false">IF(AM$4&lt;=$J464,$G464/$J464,0)</f>
        <v>13939.6351351351</v>
      </c>
      <c r="AN464" s="29" t="n">
        <f aca="false">IF(AN$4&lt;=$J464,$G464/$J464,0)</f>
        <v>13939.6351351351</v>
      </c>
      <c r="AO464" s="29" t="n">
        <f aca="false">IF(AO$4&lt;=$J464,$G464/$J464,0)</f>
        <v>13939.6351351351</v>
      </c>
      <c r="AP464" s="31" t="n">
        <f aca="false">SUM(AD464:AO464)</f>
        <v>167275.621621622</v>
      </c>
      <c r="AQ464" s="31" t="n">
        <f aca="false">AC464-AP464</f>
        <v>181215.256756757</v>
      </c>
      <c r="AR464" s="29" t="n">
        <f aca="false">IF(AR$4&lt;=$J464,$G464/$J464,0)</f>
        <v>13939.6351351351</v>
      </c>
      <c r="AS464" s="29" t="n">
        <f aca="false">IF(AS$4&lt;=$J464,$G464/$J464,0)</f>
        <v>13939.6351351351</v>
      </c>
      <c r="AT464" s="29" t="n">
        <f aca="false">IF(AT$4&lt;=$J464,$G464/$J464,0)</f>
        <v>13939.6351351351</v>
      </c>
      <c r="AU464" s="29" t="n">
        <f aca="false">IF(AU$4&lt;=$J464,$G464/$J464,0)</f>
        <v>13939.6351351351</v>
      </c>
      <c r="AV464" s="29" t="n">
        <f aca="false">IF(AV$4&lt;=$J464,$G464/$J464,0)</f>
        <v>13939.6351351351</v>
      </c>
      <c r="AW464" s="29" t="n">
        <f aca="false">IF(AW$4&lt;=$J464,$G464/$J464,0)</f>
        <v>13939.6351351351</v>
      </c>
      <c r="AX464" s="29" t="n">
        <f aca="false">IF(AX$4&lt;=$J464,$G464/$J464,0)</f>
        <v>13939.6351351351</v>
      </c>
      <c r="AY464" s="29" t="n">
        <f aca="false">IF(AY$4&lt;=$J464,$G464/$J464,0)</f>
        <v>13939.6351351351</v>
      </c>
      <c r="AZ464" s="29" t="n">
        <f aca="false">IF(AZ$4&lt;=$J464,$G464/$J464,0)</f>
        <v>13939.6351351351</v>
      </c>
      <c r="BA464" s="29" t="n">
        <f aca="false">IF(BA$4&lt;=$J464,$G464/$J464,0)</f>
        <v>13939.6351351351</v>
      </c>
      <c r="BB464" s="29" t="n">
        <f aca="false">IF(BB$4&lt;=$J464,$G464/$J464,0)</f>
        <v>13939.6351351351</v>
      </c>
      <c r="BC464" s="29" t="n">
        <f aca="false">IF(BC$4&lt;=$J464,$G464/$J464,0)</f>
        <v>13939.6351351351</v>
      </c>
      <c r="BD464" s="32" t="n">
        <f aca="false">SUM(AR464:BC464)</f>
        <v>167275.621621622</v>
      </c>
      <c r="BE464" s="32" t="n">
        <f aca="false">AQ464-BD464</f>
        <v>13939.6351351351</v>
      </c>
      <c r="BF464" s="29" t="n">
        <f aca="false">IF(BF$4&lt;=$J464,$G464/$J464,0)</f>
        <v>13939.6351351351</v>
      </c>
      <c r="BG464" s="29" t="n">
        <f aca="false">IF(BG$4&lt;=$J464,$G464/$J464,0)</f>
        <v>0</v>
      </c>
      <c r="BH464" s="29" t="n">
        <f aca="false">IF(BH$4&lt;=$J464,$G464/$J464,0)</f>
        <v>0</v>
      </c>
      <c r="BI464" s="29" t="n">
        <f aca="false">IF(BI$4&lt;=$J464,$G464/$J464,0)</f>
        <v>0</v>
      </c>
      <c r="BJ464" s="29" t="n">
        <f aca="false">IF(BJ$4&lt;=$J464,$G464/$J464,0)</f>
        <v>0</v>
      </c>
      <c r="BK464" s="29" t="n">
        <f aca="false">IF(BK$4&lt;=$J464,$G464/$J464,0)</f>
        <v>0</v>
      </c>
      <c r="BL464" s="29" t="n">
        <f aca="false">IF(BL$4&lt;=$J464,$G464/$J464,0)</f>
        <v>0</v>
      </c>
      <c r="BM464" s="29" t="n">
        <f aca="false">IF(BM$4&lt;=$J464,$G464/$J464,0)</f>
        <v>0</v>
      </c>
      <c r="BN464" s="29" t="n">
        <f aca="false">IF(BN$4&lt;=$J464,$G464/$J464,0)</f>
        <v>0</v>
      </c>
      <c r="BO464" s="29" t="n">
        <f aca="false">IF(BO$4&lt;=$J464,$G464/$J464,0)</f>
        <v>0</v>
      </c>
      <c r="BP464" s="29" t="n">
        <f aca="false">IF(BP$4&lt;=$J464,$G464/$J464,0)</f>
        <v>0</v>
      </c>
      <c r="BQ464" s="29" t="n">
        <f aca="false">IF(BQ$4&lt;=$J464,$G464/$J464,0)</f>
        <v>0</v>
      </c>
      <c r="BR464" s="33" t="n">
        <f aca="false">SUM(BF464:BQ464)</f>
        <v>13939.6351351351</v>
      </c>
      <c r="BS464" s="33" t="n">
        <f aca="false">BE464-BR464</f>
        <v>0</v>
      </c>
    </row>
    <row r="465" customFormat="false" ht="15.8" hidden="true" customHeight="false" outlineLevel="1" collapsed="false">
      <c r="A465" s="34" t="s">
        <v>41</v>
      </c>
      <c r="B465" s="34"/>
      <c r="C465" s="34"/>
      <c r="D465" s="35" t="n">
        <v>837410</v>
      </c>
      <c r="E465" s="35" t="n">
        <v>669102.51</v>
      </c>
      <c r="F465" s="36"/>
      <c r="G465" s="35" t="n">
        <v>669102.51</v>
      </c>
      <c r="H465" s="37"/>
      <c r="I465" s="38" t="s">
        <v>62</v>
      </c>
      <c r="J465" s="39" t="n">
        <v>48</v>
      </c>
      <c r="K465" s="37"/>
      <c r="L465" s="35" t="n">
        <v>13939.64</v>
      </c>
      <c r="M465" s="38" t="s">
        <v>43</v>
      </c>
      <c r="AP465" s="41"/>
      <c r="AQ465" s="41"/>
      <c r="BD465" s="42"/>
      <c r="BE465" s="42"/>
      <c r="BR465" s="43"/>
      <c r="BS465" s="43"/>
    </row>
    <row r="466" customFormat="false" ht="15.8" hidden="true" customHeight="false" outlineLevel="1" collapsed="false">
      <c r="A466" s="34" t="s">
        <v>44</v>
      </c>
      <c r="B466" s="34"/>
      <c r="C466" s="34"/>
      <c r="D466" s="35" t="n">
        <v>837410</v>
      </c>
      <c r="E466" s="35" t="n">
        <v>655162.87</v>
      </c>
      <c r="F466" s="36"/>
      <c r="G466" s="35" t="n">
        <v>655162.87</v>
      </c>
      <c r="H466" s="37"/>
      <c r="I466" s="38" t="s">
        <v>62</v>
      </c>
      <c r="J466" s="39" t="n">
        <v>47</v>
      </c>
      <c r="K466" s="37"/>
      <c r="L466" s="35" t="n">
        <v>13939.64</v>
      </c>
      <c r="M466" s="38" t="s">
        <v>43</v>
      </c>
      <c r="AP466" s="41"/>
      <c r="AQ466" s="41"/>
      <c r="BD466" s="42"/>
      <c r="BE466" s="42"/>
      <c r="BR466" s="43"/>
      <c r="BS466" s="43"/>
    </row>
    <row r="467" customFormat="false" ht="13.45" hidden="true" customHeight="true" outlineLevel="1" collapsed="false">
      <c r="A467" s="34" t="s">
        <v>45</v>
      </c>
      <c r="B467" s="34"/>
      <c r="C467" s="34"/>
      <c r="D467" s="35" t="n">
        <v>837410</v>
      </c>
      <c r="E467" s="35" t="n">
        <v>641223.23</v>
      </c>
      <c r="F467" s="36"/>
      <c r="G467" s="35" t="n">
        <v>641223.23</v>
      </c>
      <c r="H467" s="37"/>
      <c r="I467" s="38" t="s">
        <v>62</v>
      </c>
      <c r="J467" s="39" t="n">
        <v>46</v>
      </c>
      <c r="K467" s="37"/>
      <c r="L467" s="35" t="n">
        <v>13939.64</v>
      </c>
      <c r="M467" s="38" t="s">
        <v>43</v>
      </c>
      <c r="AP467" s="41"/>
      <c r="AQ467" s="41"/>
      <c r="BD467" s="42"/>
      <c r="BE467" s="42"/>
      <c r="BR467" s="43"/>
      <c r="BS467" s="43"/>
    </row>
    <row r="468" customFormat="false" ht="13.45" hidden="true" customHeight="true" outlineLevel="1" collapsed="false">
      <c r="A468" s="34" t="s">
        <v>46</v>
      </c>
      <c r="B468" s="34"/>
      <c r="C468" s="34"/>
      <c r="D468" s="35" t="n">
        <v>837410</v>
      </c>
      <c r="E468" s="35" t="n">
        <v>627283.59</v>
      </c>
      <c r="F468" s="36"/>
      <c r="G468" s="35" t="n">
        <v>627283.59</v>
      </c>
      <c r="H468" s="37"/>
      <c r="I468" s="38" t="s">
        <v>62</v>
      </c>
      <c r="J468" s="39" t="n">
        <v>45</v>
      </c>
      <c r="K468" s="37"/>
      <c r="L468" s="35" t="n">
        <v>13939.64</v>
      </c>
      <c r="M468" s="38" t="s">
        <v>43</v>
      </c>
      <c r="AP468" s="41"/>
      <c r="AQ468" s="41"/>
      <c r="BD468" s="42"/>
      <c r="BE468" s="42"/>
      <c r="BR468" s="43"/>
      <c r="BS468" s="43"/>
    </row>
    <row r="469" customFormat="false" ht="13.45" hidden="true" customHeight="true" outlineLevel="1" collapsed="false">
      <c r="A469" s="34" t="s">
        <v>47</v>
      </c>
      <c r="B469" s="34"/>
      <c r="C469" s="34"/>
      <c r="D469" s="35" t="n">
        <v>837410</v>
      </c>
      <c r="E469" s="35" t="n">
        <v>613343.95</v>
      </c>
      <c r="F469" s="36"/>
      <c r="G469" s="35" t="n">
        <v>613343.95</v>
      </c>
      <c r="H469" s="37"/>
      <c r="I469" s="38" t="s">
        <v>62</v>
      </c>
      <c r="J469" s="39" t="n">
        <v>44</v>
      </c>
      <c r="K469" s="37"/>
      <c r="L469" s="35" t="n">
        <v>13939.64</v>
      </c>
      <c r="M469" s="38" t="s">
        <v>43</v>
      </c>
      <c r="AP469" s="41"/>
      <c r="AQ469" s="41"/>
      <c r="BD469" s="42"/>
      <c r="BE469" s="42"/>
      <c r="BR469" s="43"/>
      <c r="BS469" s="43"/>
    </row>
    <row r="470" customFormat="false" ht="13.45" hidden="true" customHeight="true" outlineLevel="1" collapsed="false">
      <c r="A470" s="34" t="s">
        <v>48</v>
      </c>
      <c r="B470" s="34"/>
      <c r="C470" s="34"/>
      <c r="D470" s="35" t="n">
        <v>837410</v>
      </c>
      <c r="E470" s="35" t="n">
        <v>599404.31</v>
      </c>
      <c r="F470" s="36"/>
      <c r="G470" s="35" t="n">
        <v>599404.31</v>
      </c>
      <c r="H470" s="37"/>
      <c r="I470" s="38" t="s">
        <v>62</v>
      </c>
      <c r="J470" s="39" t="n">
        <v>43</v>
      </c>
      <c r="K470" s="37"/>
      <c r="L470" s="35" t="n">
        <v>13939.64</v>
      </c>
      <c r="M470" s="38" t="s">
        <v>43</v>
      </c>
      <c r="AP470" s="41"/>
      <c r="AQ470" s="41"/>
      <c r="BD470" s="42"/>
      <c r="BE470" s="42"/>
      <c r="BR470" s="43"/>
      <c r="BS470" s="43"/>
    </row>
    <row r="471" customFormat="false" ht="13.45" hidden="true" customHeight="true" outlineLevel="1" collapsed="false">
      <c r="A471" s="34" t="s">
        <v>49</v>
      </c>
      <c r="B471" s="34"/>
      <c r="C471" s="34"/>
      <c r="D471" s="35" t="n">
        <v>837410</v>
      </c>
      <c r="E471" s="35" t="n">
        <v>585464.67</v>
      </c>
      <c r="F471" s="36"/>
      <c r="G471" s="35" t="n">
        <v>585464.67</v>
      </c>
      <c r="H471" s="37"/>
      <c r="I471" s="38" t="s">
        <v>62</v>
      </c>
      <c r="J471" s="39" t="n">
        <v>42</v>
      </c>
      <c r="K471" s="37"/>
      <c r="L471" s="35" t="n">
        <v>13939.64</v>
      </c>
      <c r="M471" s="38" t="s">
        <v>43</v>
      </c>
      <c r="AP471" s="41"/>
      <c r="AQ471" s="41"/>
      <c r="BD471" s="42"/>
      <c r="BE471" s="42"/>
      <c r="BR471" s="43"/>
      <c r="BS471" s="43"/>
    </row>
    <row r="472" customFormat="false" ht="13.45" hidden="true" customHeight="true" outlineLevel="1" collapsed="false">
      <c r="A472" s="34" t="s">
        <v>50</v>
      </c>
      <c r="B472" s="34"/>
      <c r="C472" s="34"/>
      <c r="D472" s="35" t="n">
        <v>837410</v>
      </c>
      <c r="E472" s="35" t="n">
        <v>571525.03</v>
      </c>
      <c r="F472" s="36"/>
      <c r="G472" s="35" t="n">
        <v>571525.03</v>
      </c>
      <c r="H472" s="37"/>
      <c r="I472" s="38" t="s">
        <v>62</v>
      </c>
      <c r="J472" s="39" t="n">
        <v>41</v>
      </c>
      <c r="K472" s="37"/>
      <c r="L472" s="35" t="n">
        <v>13939.63</v>
      </c>
      <c r="M472" s="38" t="s">
        <v>43</v>
      </c>
      <c r="AP472" s="41"/>
      <c r="AQ472" s="41"/>
      <c r="BD472" s="42"/>
      <c r="BE472" s="42"/>
      <c r="BR472" s="43"/>
      <c r="BS472" s="43"/>
    </row>
    <row r="473" customFormat="false" ht="13.45" hidden="true" customHeight="true" outlineLevel="1" collapsed="false">
      <c r="A473" s="34" t="s">
        <v>51</v>
      </c>
      <c r="B473" s="34"/>
      <c r="C473" s="34"/>
      <c r="D473" s="35" t="n">
        <v>837410</v>
      </c>
      <c r="E473" s="35" t="n">
        <v>557585.4</v>
      </c>
      <c r="F473" s="36"/>
      <c r="G473" s="35" t="n">
        <v>557585.4</v>
      </c>
      <c r="H473" s="37"/>
      <c r="I473" s="38" t="s">
        <v>62</v>
      </c>
      <c r="J473" s="39" t="n">
        <v>40</v>
      </c>
      <c r="K473" s="37"/>
      <c r="L473" s="35" t="n">
        <v>13939.64</v>
      </c>
      <c r="M473" s="38" t="s">
        <v>43</v>
      </c>
      <c r="AP473" s="41"/>
      <c r="AQ473" s="41"/>
      <c r="BD473" s="42"/>
      <c r="BE473" s="42"/>
      <c r="BR473" s="43"/>
      <c r="BS473" s="43"/>
    </row>
    <row r="474" customFormat="false" ht="13.45" hidden="true" customHeight="true" outlineLevel="1" collapsed="false">
      <c r="A474" s="34" t="s">
        <v>52</v>
      </c>
      <c r="B474" s="34"/>
      <c r="C474" s="34"/>
      <c r="D474" s="35" t="n">
        <v>837410</v>
      </c>
      <c r="E474" s="35" t="n">
        <v>543645.76</v>
      </c>
      <c r="F474" s="36"/>
      <c r="G474" s="35" t="n">
        <v>543645.76</v>
      </c>
      <c r="H474" s="37"/>
      <c r="I474" s="38" t="s">
        <v>62</v>
      </c>
      <c r="J474" s="39" t="n">
        <v>39</v>
      </c>
      <c r="K474" s="37"/>
      <c r="L474" s="35" t="n">
        <v>13939.63</v>
      </c>
      <c r="M474" s="38" t="s">
        <v>43</v>
      </c>
      <c r="AP474" s="41"/>
      <c r="AQ474" s="41"/>
      <c r="BD474" s="42"/>
      <c r="BE474" s="42"/>
      <c r="BR474" s="43"/>
      <c r="BS474" s="43"/>
    </row>
    <row r="475" customFormat="false" ht="13.45" hidden="true" customHeight="true" outlineLevel="1" collapsed="false">
      <c r="A475" s="34" t="s">
        <v>53</v>
      </c>
      <c r="B475" s="34"/>
      <c r="C475" s="34"/>
      <c r="D475" s="35" t="n">
        <v>837410</v>
      </c>
      <c r="E475" s="35" t="n">
        <v>529706.13</v>
      </c>
      <c r="F475" s="36"/>
      <c r="G475" s="35" t="n">
        <v>529706.13</v>
      </c>
      <c r="H475" s="37"/>
      <c r="I475" s="38" t="s">
        <v>62</v>
      </c>
      <c r="J475" s="39" t="n">
        <v>38</v>
      </c>
      <c r="K475" s="37"/>
      <c r="L475" s="35" t="n">
        <v>13939.63</v>
      </c>
      <c r="M475" s="38" t="s">
        <v>43</v>
      </c>
      <c r="AP475" s="41"/>
      <c r="AQ475" s="41"/>
      <c r="BD475" s="42"/>
      <c r="BE475" s="42"/>
      <c r="BR475" s="43"/>
      <c r="BS475" s="43"/>
    </row>
    <row r="476" customFormat="false" ht="13.45" hidden="true" customHeight="true" outlineLevel="1" collapsed="false">
      <c r="A476" s="34" t="s">
        <v>54</v>
      </c>
      <c r="B476" s="34"/>
      <c r="C476" s="34"/>
      <c r="D476" s="35" t="n">
        <v>837410</v>
      </c>
      <c r="E476" s="35" t="n">
        <v>515766.5</v>
      </c>
      <c r="F476" s="36"/>
      <c r="G476" s="35" t="n">
        <v>515766.5</v>
      </c>
      <c r="H476" s="37"/>
      <c r="I476" s="38" t="s">
        <v>62</v>
      </c>
      <c r="J476" s="39" t="n">
        <v>37</v>
      </c>
      <c r="K476" s="37"/>
      <c r="L476" s="35" t="n">
        <v>13939.64</v>
      </c>
      <c r="M476" s="38" t="s">
        <v>43</v>
      </c>
      <c r="AP476" s="41"/>
      <c r="AQ476" s="41"/>
      <c r="BD476" s="42"/>
      <c r="BE476" s="42"/>
      <c r="BR476" s="43"/>
      <c r="BS476" s="43"/>
    </row>
    <row r="477" customFormat="false" ht="34.55" hidden="false" customHeight="false" outlineLevel="0" collapsed="false">
      <c r="A477" s="22" t="s">
        <v>149</v>
      </c>
      <c r="B477" s="23" t="s">
        <v>150</v>
      </c>
      <c r="C477" s="23" t="s">
        <v>40</v>
      </c>
      <c r="D477" s="24" t="n">
        <f aca="false">D489</f>
        <v>22500</v>
      </c>
      <c r="E477" s="24" t="n">
        <f aca="false">E489</f>
        <v>13116.27</v>
      </c>
      <c r="F477" s="24" t="n">
        <f aca="false">F489</f>
        <v>0</v>
      </c>
      <c r="G477" s="24" t="n">
        <f aca="false">G489</f>
        <v>13116.27</v>
      </c>
      <c r="H477" s="24" t="n">
        <f aca="false">H489</f>
        <v>0</v>
      </c>
      <c r="I477" s="24" t="str">
        <f aca="false">I489</f>
        <v>46</v>
      </c>
      <c r="J477" s="25" t="n">
        <v>35</v>
      </c>
      <c r="K477" s="24" t="n">
        <f aca="false">K489</f>
        <v>0</v>
      </c>
      <c r="L477" s="26" t="n">
        <f aca="false">SUM(L478:L489)</f>
        <v>4497</v>
      </c>
      <c r="M477" s="27"/>
      <c r="N477" s="28" t="n">
        <f aca="false">SUM(L478:L489)-L477</f>
        <v>0</v>
      </c>
      <c r="O477" s="28"/>
      <c r="P477" s="29" t="n">
        <f aca="false">IF(P$4&lt;=$J477,$G477/$J477,0)</f>
        <v>374.750571428571</v>
      </c>
      <c r="Q477" s="29" t="n">
        <f aca="false">IF(Q$4&lt;=$J477,$G477/$J477,0)</f>
        <v>374.750571428571</v>
      </c>
      <c r="R477" s="29" t="n">
        <f aca="false">IF(R$4&lt;=$J477,$G477/$J477,0)</f>
        <v>374.750571428571</v>
      </c>
      <c r="S477" s="29" t="n">
        <f aca="false">IF(S$4&lt;=$J477,$G477/$J477,0)</f>
        <v>374.750571428571</v>
      </c>
      <c r="T477" s="29" t="n">
        <f aca="false">IF(T$4&lt;=$J477,$G477/$J477,0)</f>
        <v>374.750571428571</v>
      </c>
      <c r="U477" s="29" t="n">
        <f aca="false">IF(U$4&lt;=$J477,$G477/$J477,0)</f>
        <v>374.750571428571</v>
      </c>
      <c r="V477" s="29" t="n">
        <f aca="false">IF(V$4&lt;=$J477,$G477/$J477,0)</f>
        <v>374.750571428571</v>
      </c>
      <c r="W477" s="29" t="n">
        <f aca="false">IF(W$4&lt;=$J477,$G477/$J477,0)</f>
        <v>374.750571428571</v>
      </c>
      <c r="X477" s="29" t="n">
        <f aca="false">IF(X$4&lt;=$J477,$G477/$J477,0)</f>
        <v>374.750571428571</v>
      </c>
      <c r="Y477" s="29" t="n">
        <f aca="false">IF(Y$4&lt;=$J477,$G477/$J477,0)</f>
        <v>374.750571428571</v>
      </c>
      <c r="Z477" s="29" t="n">
        <f aca="false">IF(Z$4&lt;=$J477,$G477/$J477,0)</f>
        <v>374.750571428571</v>
      </c>
      <c r="AA477" s="29" t="n">
        <f aca="false">IF(AA$4&lt;=$J477,$G477/$J477,0)</f>
        <v>374.750571428571</v>
      </c>
      <c r="AB477" s="30" t="n">
        <f aca="false">SUM(P477:AA477)</f>
        <v>4497.00685714286</v>
      </c>
      <c r="AC477" s="30" t="n">
        <f aca="false">G477-AB477</f>
        <v>8619.26314285714</v>
      </c>
      <c r="AD477" s="29" t="n">
        <f aca="false">IF(AD$4&lt;=$J477,$G477/$J477,0)</f>
        <v>374.750571428571</v>
      </c>
      <c r="AE477" s="29" t="n">
        <f aca="false">IF(AE$4&lt;=$J477,$G477/$J477,0)</f>
        <v>374.750571428571</v>
      </c>
      <c r="AF477" s="29" t="n">
        <f aca="false">IF(AF$4&lt;=$J477,$G477/$J477,0)</f>
        <v>374.750571428571</v>
      </c>
      <c r="AG477" s="29" t="n">
        <f aca="false">IF(AG$4&lt;=$J477,$G477/$J477,0)</f>
        <v>374.750571428571</v>
      </c>
      <c r="AH477" s="29" t="n">
        <f aca="false">IF(AH$4&lt;=$J477,$G477/$J477,0)</f>
        <v>374.750571428571</v>
      </c>
      <c r="AI477" s="29" t="n">
        <f aca="false">IF(AI$4&lt;=$J477,$G477/$J477,0)</f>
        <v>374.750571428571</v>
      </c>
      <c r="AJ477" s="29" t="n">
        <f aca="false">IF(AJ$4&lt;=$J477,$G477/$J477,0)</f>
        <v>374.750571428571</v>
      </c>
      <c r="AK477" s="29" t="n">
        <f aca="false">IF(AK$4&lt;=$J477,$G477/$J477,0)</f>
        <v>374.750571428571</v>
      </c>
      <c r="AL477" s="29" t="n">
        <f aca="false">IF(AL$4&lt;=$J477,$G477/$J477,0)</f>
        <v>374.750571428571</v>
      </c>
      <c r="AM477" s="29" t="n">
        <f aca="false">IF(AM$4&lt;=$J477,$G477/$J477,0)</f>
        <v>374.750571428571</v>
      </c>
      <c r="AN477" s="29" t="n">
        <f aca="false">IF(AN$4&lt;=$J477,$G477/$J477,0)</f>
        <v>374.750571428571</v>
      </c>
      <c r="AO477" s="29" t="n">
        <f aca="false">IF(AO$4&lt;=$J477,$G477/$J477,0)</f>
        <v>374.750571428571</v>
      </c>
      <c r="AP477" s="31" t="n">
        <f aca="false">SUM(AD477:AO477)</f>
        <v>4497.00685714286</v>
      </c>
      <c r="AQ477" s="31" t="n">
        <f aca="false">AC477-AP477</f>
        <v>4122.25628571429</v>
      </c>
      <c r="AR477" s="29" t="n">
        <f aca="false">IF(AR$4&lt;=$J477,$G477/$J477,0)</f>
        <v>374.750571428571</v>
      </c>
      <c r="AS477" s="29" t="n">
        <f aca="false">IF(AS$4&lt;=$J477,$G477/$J477,0)</f>
        <v>374.750571428571</v>
      </c>
      <c r="AT477" s="29" t="n">
        <f aca="false">IF(AT$4&lt;=$J477,$G477/$J477,0)</f>
        <v>374.750571428571</v>
      </c>
      <c r="AU477" s="29" t="n">
        <f aca="false">IF(AU$4&lt;=$J477,$G477/$J477,0)</f>
        <v>374.750571428571</v>
      </c>
      <c r="AV477" s="29" t="n">
        <f aca="false">IF(AV$4&lt;=$J477,$G477/$J477,0)</f>
        <v>374.750571428571</v>
      </c>
      <c r="AW477" s="29" t="n">
        <f aca="false">IF(AW$4&lt;=$J477,$G477/$J477,0)</f>
        <v>374.750571428571</v>
      </c>
      <c r="AX477" s="29" t="n">
        <f aca="false">IF(AX$4&lt;=$J477,$G477/$J477,0)</f>
        <v>374.750571428571</v>
      </c>
      <c r="AY477" s="29" t="n">
        <f aca="false">IF(AY$4&lt;=$J477,$G477/$J477,0)</f>
        <v>374.750571428571</v>
      </c>
      <c r="AZ477" s="29" t="n">
        <f aca="false">IF(AZ$4&lt;=$J477,$G477/$J477,0)</f>
        <v>374.750571428571</v>
      </c>
      <c r="BA477" s="29" t="n">
        <f aca="false">IF(BA$4&lt;=$J477,$G477/$J477,0)</f>
        <v>374.750571428571</v>
      </c>
      <c r="BB477" s="29" t="n">
        <f aca="false">IF(BB$4&lt;=$J477,$G477/$J477,0)</f>
        <v>374.750571428571</v>
      </c>
      <c r="BC477" s="29" t="n">
        <f aca="false">IF(BC$4&lt;=$J477,$G477/$J477,0)</f>
        <v>0</v>
      </c>
      <c r="BD477" s="32" t="n">
        <f aca="false">SUM(AR477:BC477)</f>
        <v>4122.25628571429</v>
      </c>
      <c r="BE477" s="32" t="n">
        <f aca="false">AQ477-BD477</f>
        <v>0</v>
      </c>
      <c r="BF477" s="29" t="n">
        <f aca="false">IF(BF$4&lt;=$J477,$G477/$J477,0)</f>
        <v>0</v>
      </c>
      <c r="BG477" s="29" t="n">
        <f aca="false">IF(BG$4&lt;=$J477,$G477/$J477,0)</f>
        <v>0</v>
      </c>
      <c r="BH477" s="29" t="n">
        <f aca="false">IF(BH$4&lt;=$J477,$G477/$J477,0)</f>
        <v>0</v>
      </c>
      <c r="BI477" s="29" t="n">
        <f aca="false">IF(BI$4&lt;=$J477,$G477/$J477,0)</f>
        <v>0</v>
      </c>
      <c r="BJ477" s="29" t="n">
        <f aca="false">IF(BJ$4&lt;=$J477,$G477/$J477,0)</f>
        <v>0</v>
      </c>
      <c r="BK477" s="29" t="n">
        <f aca="false">IF(BK$4&lt;=$J477,$G477/$J477,0)</f>
        <v>0</v>
      </c>
      <c r="BL477" s="29" t="n">
        <f aca="false">IF(BL$4&lt;=$J477,$G477/$J477,0)</f>
        <v>0</v>
      </c>
      <c r="BM477" s="29" t="n">
        <f aca="false">IF(BM$4&lt;=$J477,$G477/$J477,0)</f>
        <v>0</v>
      </c>
      <c r="BN477" s="29" t="n">
        <f aca="false">IF(BN$4&lt;=$J477,$G477/$J477,0)</f>
        <v>0</v>
      </c>
      <c r="BO477" s="29" t="n">
        <f aca="false">IF(BO$4&lt;=$J477,$G477/$J477,0)</f>
        <v>0</v>
      </c>
      <c r="BP477" s="29" t="n">
        <f aca="false">IF(BP$4&lt;=$J477,$G477/$J477,0)</f>
        <v>0</v>
      </c>
      <c r="BQ477" s="29" t="n">
        <f aca="false">IF(BQ$4&lt;=$J477,$G477/$J477,0)</f>
        <v>0</v>
      </c>
      <c r="BR477" s="33" t="n">
        <f aca="false">SUM(BF477:BQ477)</f>
        <v>0</v>
      </c>
      <c r="BS477" s="33" t="n">
        <f aca="false">BE477-BR477</f>
        <v>0</v>
      </c>
    </row>
    <row r="478" customFormat="false" ht="23.85" hidden="true" customHeight="false" outlineLevel="1" collapsed="false">
      <c r="A478" s="34" t="s">
        <v>41</v>
      </c>
      <c r="B478" s="34"/>
      <c r="C478" s="34"/>
      <c r="D478" s="35" t="n">
        <v>22500</v>
      </c>
      <c r="E478" s="35" t="n">
        <v>17238.52</v>
      </c>
      <c r="F478" s="36"/>
      <c r="G478" s="35" t="n">
        <v>17238.52</v>
      </c>
      <c r="H478" s="37"/>
      <c r="I478" s="38" t="s">
        <v>123</v>
      </c>
      <c r="J478" s="39" t="n">
        <v>46</v>
      </c>
      <c r="K478" s="37"/>
      <c r="L478" s="35" t="n">
        <v>374.75</v>
      </c>
      <c r="M478" s="38" t="s">
        <v>151</v>
      </c>
      <c r="AP478" s="41"/>
      <c r="AQ478" s="41"/>
      <c r="BD478" s="42"/>
      <c r="BE478" s="42"/>
      <c r="BR478" s="43"/>
      <c r="BS478" s="43"/>
    </row>
    <row r="479" customFormat="false" ht="23.85" hidden="true" customHeight="false" outlineLevel="1" collapsed="false">
      <c r="A479" s="34" t="s">
        <v>44</v>
      </c>
      <c r="B479" s="34"/>
      <c r="C479" s="34"/>
      <c r="D479" s="35" t="n">
        <v>22500</v>
      </c>
      <c r="E479" s="35" t="n">
        <v>16863.77</v>
      </c>
      <c r="F479" s="36"/>
      <c r="G479" s="35" t="n">
        <v>16863.77</v>
      </c>
      <c r="H479" s="37"/>
      <c r="I479" s="38" t="s">
        <v>123</v>
      </c>
      <c r="J479" s="39" t="n">
        <v>45</v>
      </c>
      <c r="K479" s="37"/>
      <c r="L479" s="35" t="n">
        <v>374.75</v>
      </c>
      <c r="M479" s="38" t="s">
        <v>151</v>
      </c>
      <c r="AP479" s="41"/>
      <c r="AQ479" s="41"/>
      <c r="BD479" s="42"/>
      <c r="BE479" s="42"/>
      <c r="BR479" s="43"/>
      <c r="BS479" s="43"/>
    </row>
    <row r="480" customFormat="false" ht="23.85" hidden="true" customHeight="true" outlineLevel="1" collapsed="false">
      <c r="A480" s="34" t="s">
        <v>45</v>
      </c>
      <c r="B480" s="34"/>
      <c r="C480" s="34"/>
      <c r="D480" s="35" t="n">
        <v>22500</v>
      </c>
      <c r="E480" s="35" t="n">
        <v>16489.02</v>
      </c>
      <c r="F480" s="36"/>
      <c r="G480" s="35" t="n">
        <v>16489.02</v>
      </c>
      <c r="H480" s="37"/>
      <c r="I480" s="38" t="s">
        <v>123</v>
      </c>
      <c r="J480" s="39" t="n">
        <v>44</v>
      </c>
      <c r="K480" s="37"/>
      <c r="L480" s="35" t="n">
        <v>374.75</v>
      </c>
      <c r="M480" s="38" t="s">
        <v>151</v>
      </c>
      <c r="AP480" s="41"/>
      <c r="AQ480" s="41"/>
      <c r="BD480" s="42"/>
      <c r="BE480" s="42"/>
      <c r="BR480" s="43"/>
      <c r="BS480" s="43"/>
    </row>
    <row r="481" customFormat="false" ht="23.85" hidden="true" customHeight="true" outlineLevel="1" collapsed="false">
      <c r="A481" s="34" t="s">
        <v>46</v>
      </c>
      <c r="B481" s="34"/>
      <c r="C481" s="34"/>
      <c r="D481" s="35" t="n">
        <v>22500</v>
      </c>
      <c r="E481" s="35" t="n">
        <v>16114.27</v>
      </c>
      <c r="F481" s="36"/>
      <c r="G481" s="35" t="n">
        <v>16114.27</v>
      </c>
      <c r="H481" s="37"/>
      <c r="I481" s="38" t="s">
        <v>123</v>
      </c>
      <c r="J481" s="39" t="n">
        <v>43</v>
      </c>
      <c r="K481" s="37"/>
      <c r="L481" s="35" t="n">
        <v>374.75</v>
      </c>
      <c r="M481" s="38" t="s">
        <v>151</v>
      </c>
      <c r="AP481" s="41"/>
      <c r="AQ481" s="41"/>
      <c r="BD481" s="42"/>
      <c r="BE481" s="42"/>
      <c r="BR481" s="43"/>
      <c r="BS481" s="43"/>
    </row>
    <row r="482" customFormat="false" ht="23.85" hidden="true" customHeight="true" outlineLevel="1" collapsed="false">
      <c r="A482" s="34" t="s">
        <v>47</v>
      </c>
      <c r="B482" s="34"/>
      <c r="C482" s="34"/>
      <c r="D482" s="35" t="n">
        <v>22500</v>
      </c>
      <c r="E482" s="35" t="n">
        <v>15739.52</v>
      </c>
      <c r="F482" s="36"/>
      <c r="G482" s="35" t="n">
        <v>15739.52</v>
      </c>
      <c r="H482" s="37"/>
      <c r="I482" s="38" t="s">
        <v>123</v>
      </c>
      <c r="J482" s="39" t="n">
        <v>42</v>
      </c>
      <c r="K482" s="37"/>
      <c r="L482" s="35" t="n">
        <v>374.75</v>
      </c>
      <c r="M482" s="38" t="s">
        <v>151</v>
      </c>
      <c r="AP482" s="41"/>
      <c r="AQ482" s="41"/>
      <c r="BD482" s="42"/>
      <c r="BE482" s="42"/>
      <c r="BR482" s="43"/>
      <c r="BS482" s="43"/>
    </row>
    <row r="483" customFormat="false" ht="23.85" hidden="true" customHeight="true" outlineLevel="1" collapsed="false">
      <c r="A483" s="34" t="s">
        <v>48</v>
      </c>
      <c r="B483" s="34"/>
      <c r="C483" s="34"/>
      <c r="D483" s="35" t="n">
        <v>22500</v>
      </c>
      <c r="E483" s="35" t="n">
        <v>15364.77</v>
      </c>
      <c r="F483" s="36"/>
      <c r="G483" s="35" t="n">
        <v>15364.77</v>
      </c>
      <c r="H483" s="37"/>
      <c r="I483" s="38" t="s">
        <v>123</v>
      </c>
      <c r="J483" s="39" t="n">
        <v>41</v>
      </c>
      <c r="K483" s="37"/>
      <c r="L483" s="35" t="n">
        <v>374.75</v>
      </c>
      <c r="M483" s="38" t="s">
        <v>151</v>
      </c>
      <c r="AP483" s="41"/>
      <c r="AQ483" s="41"/>
      <c r="BD483" s="42"/>
      <c r="BE483" s="42"/>
      <c r="BR483" s="43"/>
      <c r="BS483" s="43"/>
    </row>
    <row r="484" customFormat="false" ht="23.85" hidden="true" customHeight="true" outlineLevel="1" collapsed="false">
      <c r="A484" s="34" t="s">
        <v>49</v>
      </c>
      <c r="B484" s="34"/>
      <c r="C484" s="34"/>
      <c r="D484" s="35" t="n">
        <v>22500</v>
      </c>
      <c r="E484" s="35" t="n">
        <v>14990.02</v>
      </c>
      <c r="F484" s="36"/>
      <c r="G484" s="35" t="n">
        <v>14990.02</v>
      </c>
      <c r="H484" s="37"/>
      <c r="I484" s="38" t="s">
        <v>123</v>
      </c>
      <c r="J484" s="39" t="n">
        <v>40</v>
      </c>
      <c r="K484" s="37"/>
      <c r="L484" s="35" t="n">
        <v>374.75</v>
      </c>
      <c r="M484" s="38" t="s">
        <v>151</v>
      </c>
      <c r="AP484" s="41"/>
      <c r="AQ484" s="41"/>
      <c r="BD484" s="42"/>
      <c r="BE484" s="42"/>
      <c r="BR484" s="43"/>
      <c r="BS484" s="43"/>
    </row>
    <row r="485" customFormat="false" ht="23.85" hidden="true" customHeight="true" outlineLevel="1" collapsed="false">
      <c r="A485" s="34" t="s">
        <v>50</v>
      </c>
      <c r="B485" s="34"/>
      <c r="C485" s="34"/>
      <c r="D485" s="35" t="n">
        <v>22500</v>
      </c>
      <c r="E485" s="35" t="n">
        <v>14615.27</v>
      </c>
      <c r="F485" s="36"/>
      <c r="G485" s="35" t="n">
        <v>14615.27</v>
      </c>
      <c r="H485" s="37"/>
      <c r="I485" s="38" t="s">
        <v>123</v>
      </c>
      <c r="J485" s="39" t="n">
        <v>39</v>
      </c>
      <c r="K485" s="37"/>
      <c r="L485" s="35" t="n">
        <v>374.75</v>
      </c>
      <c r="M485" s="38" t="s">
        <v>151</v>
      </c>
      <c r="AP485" s="41"/>
      <c r="AQ485" s="41"/>
      <c r="BD485" s="42"/>
      <c r="BE485" s="42"/>
      <c r="BR485" s="43"/>
      <c r="BS485" s="43"/>
    </row>
    <row r="486" customFormat="false" ht="23.85" hidden="true" customHeight="true" outlineLevel="1" collapsed="false">
      <c r="A486" s="34" t="s">
        <v>51</v>
      </c>
      <c r="B486" s="34"/>
      <c r="C486" s="34"/>
      <c r="D486" s="35" t="n">
        <v>22500</v>
      </c>
      <c r="E486" s="35" t="n">
        <v>14240.52</v>
      </c>
      <c r="F486" s="36"/>
      <c r="G486" s="35" t="n">
        <v>14240.52</v>
      </c>
      <c r="H486" s="37"/>
      <c r="I486" s="38" t="s">
        <v>123</v>
      </c>
      <c r="J486" s="39" t="n">
        <v>38</v>
      </c>
      <c r="K486" s="37"/>
      <c r="L486" s="35" t="n">
        <v>374.75</v>
      </c>
      <c r="M486" s="38" t="s">
        <v>151</v>
      </c>
      <c r="AP486" s="41"/>
      <c r="AQ486" s="41"/>
      <c r="BD486" s="42"/>
      <c r="BE486" s="42"/>
      <c r="BR486" s="43"/>
      <c r="BS486" s="43"/>
    </row>
    <row r="487" customFormat="false" ht="23.85" hidden="true" customHeight="true" outlineLevel="1" collapsed="false">
      <c r="A487" s="34" t="s">
        <v>52</v>
      </c>
      <c r="B487" s="34"/>
      <c r="C487" s="34"/>
      <c r="D487" s="35" t="n">
        <v>22500</v>
      </c>
      <c r="E487" s="35" t="n">
        <v>13865.77</v>
      </c>
      <c r="F487" s="36"/>
      <c r="G487" s="35" t="n">
        <v>13865.77</v>
      </c>
      <c r="H487" s="37"/>
      <c r="I487" s="38" t="s">
        <v>123</v>
      </c>
      <c r="J487" s="39" t="n">
        <v>37</v>
      </c>
      <c r="K487" s="37"/>
      <c r="L487" s="35" t="n">
        <v>374.75</v>
      </c>
      <c r="M487" s="38" t="s">
        <v>151</v>
      </c>
      <c r="AP487" s="41"/>
      <c r="AQ487" s="41"/>
      <c r="BD487" s="42"/>
      <c r="BE487" s="42"/>
      <c r="BR487" s="43"/>
      <c r="BS487" s="43"/>
    </row>
    <row r="488" customFormat="false" ht="23.85" hidden="true" customHeight="true" outlineLevel="1" collapsed="false">
      <c r="A488" s="34" t="s">
        <v>53</v>
      </c>
      <c r="B488" s="34"/>
      <c r="C488" s="34"/>
      <c r="D488" s="35" t="n">
        <v>22500</v>
      </c>
      <c r="E488" s="35" t="n">
        <v>13491.02</v>
      </c>
      <c r="F488" s="36"/>
      <c r="G488" s="35" t="n">
        <v>13491.02</v>
      </c>
      <c r="H488" s="37"/>
      <c r="I488" s="38" t="s">
        <v>123</v>
      </c>
      <c r="J488" s="39" t="n">
        <v>36</v>
      </c>
      <c r="K488" s="37"/>
      <c r="L488" s="35" t="n">
        <v>374.75</v>
      </c>
      <c r="M488" s="38" t="s">
        <v>151</v>
      </c>
      <c r="AP488" s="41"/>
      <c r="AQ488" s="41"/>
      <c r="BD488" s="42"/>
      <c r="BE488" s="42"/>
      <c r="BR488" s="43"/>
      <c r="BS488" s="43"/>
    </row>
    <row r="489" customFormat="false" ht="23.85" hidden="true" customHeight="true" outlineLevel="1" collapsed="false">
      <c r="A489" s="34" t="s">
        <v>54</v>
      </c>
      <c r="B489" s="34"/>
      <c r="C489" s="34"/>
      <c r="D489" s="35" t="n">
        <v>22500</v>
      </c>
      <c r="E489" s="35" t="n">
        <v>13116.27</v>
      </c>
      <c r="F489" s="36"/>
      <c r="G489" s="35" t="n">
        <v>13116.27</v>
      </c>
      <c r="H489" s="37"/>
      <c r="I489" s="38" t="s">
        <v>123</v>
      </c>
      <c r="J489" s="39" t="n">
        <v>35</v>
      </c>
      <c r="K489" s="37"/>
      <c r="L489" s="35" t="n">
        <v>374.75</v>
      </c>
      <c r="M489" s="38" t="s">
        <v>151</v>
      </c>
      <c r="AP489" s="41"/>
      <c r="AQ489" s="41"/>
      <c r="BD489" s="42"/>
      <c r="BE489" s="42"/>
      <c r="BR489" s="43"/>
      <c r="BS489" s="43"/>
    </row>
    <row r="490" customFormat="false" ht="44.75" hidden="false" customHeight="false" outlineLevel="0" collapsed="false">
      <c r="A490" s="22" t="s">
        <v>152</v>
      </c>
      <c r="B490" s="23" t="s">
        <v>153</v>
      </c>
      <c r="C490" s="23" t="s">
        <v>40</v>
      </c>
      <c r="D490" s="24" t="n">
        <f aca="false">D502</f>
        <v>36157</v>
      </c>
      <c r="E490" s="24" t="n">
        <f aca="false">E502</f>
        <v>7149.06</v>
      </c>
      <c r="F490" s="24" t="n">
        <f aca="false">F502</f>
        <v>0</v>
      </c>
      <c r="G490" s="24" t="n">
        <f aca="false">G502</f>
        <v>7149.06</v>
      </c>
      <c r="H490" s="24" t="n">
        <f aca="false">H502</f>
        <v>0</v>
      </c>
      <c r="I490" s="24" t="str">
        <f aca="false">I502</f>
        <v>23</v>
      </c>
      <c r="J490" s="25" t="n">
        <v>12</v>
      </c>
      <c r="K490" s="24" t="n">
        <f aca="false">K502</f>
        <v>0</v>
      </c>
      <c r="L490" s="26" t="n">
        <f aca="false">SUM(L491:L502)</f>
        <v>7149.09</v>
      </c>
      <c r="M490" s="27"/>
      <c r="N490" s="28" t="n">
        <f aca="false">SUM(L491:L502)-L490</f>
        <v>0</v>
      </c>
      <c r="O490" s="28"/>
      <c r="P490" s="29" t="n">
        <f aca="false">IF(P$4&lt;=$J490,$G490/$J490,0)</f>
        <v>595.755</v>
      </c>
      <c r="Q490" s="29" t="n">
        <f aca="false">IF(Q$4&lt;=$J490,$G490/$J490,0)</f>
        <v>595.755</v>
      </c>
      <c r="R490" s="29" t="n">
        <f aca="false">IF(R$4&lt;=$J490,$G490/$J490,0)</f>
        <v>595.755</v>
      </c>
      <c r="S490" s="29" t="n">
        <f aca="false">IF(S$4&lt;=$J490,$G490/$J490,0)</f>
        <v>595.755</v>
      </c>
      <c r="T490" s="29" t="n">
        <f aca="false">IF(T$4&lt;=$J490,$G490/$J490,0)</f>
        <v>595.755</v>
      </c>
      <c r="U490" s="29" t="n">
        <f aca="false">IF(U$4&lt;=$J490,$G490/$J490,0)</f>
        <v>595.755</v>
      </c>
      <c r="V490" s="29" t="n">
        <f aca="false">IF(V$4&lt;=$J490,$G490/$J490,0)</f>
        <v>595.755</v>
      </c>
      <c r="W490" s="29" t="n">
        <f aca="false">IF(W$4&lt;=$J490,$G490/$J490,0)</f>
        <v>595.755</v>
      </c>
      <c r="X490" s="29" t="n">
        <f aca="false">IF(X$4&lt;=$J490,$G490/$J490,0)</f>
        <v>595.755</v>
      </c>
      <c r="Y490" s="29" t="n">
        <f aca="false">IF(Y$4&lt;=$J490,$G490/$J490,0)</f>
        <v>595.755</v>
      </c>
      <c r="Z490" s="29" t="n">
        <f aca="false">IF(Z$4&lt;=$J490,$G490/$J490,0)</f>
        <v>595.755</v>
      </c>
      <c r="AA490" s="29" t="n">
        <f aca="false">IF(AA$4&lt;=$J490,$G490/$J490,0)</f>
        <v>595.755</v>
      </c>
      <c r="AB490" s="30" t="n">
        <f aca="false">SUM(P490:AA490)</f>
        <v>7149.06</v>
      </c>
      <c r="AC490" s="30" t="n">
        <f aca="false">G490-AB490</f>
        <v>0</v>
      </c>
      <c r="AD490" s="29" t="n">
        <f aca="false">IF(AD$4&lt;=$J490,$G490/$J490,0)</f>
        <v>0</v>
      </c>
      <c r="AE490" s="29" t="n">
        <f aca="false">IF(AE$4&lt;=$J490,$G490/$J490,0)</f>
        <v>0</v>
      </c>
      <c r="AF490" s="29" t="n">
        <f aca="false">IF(AF$4&lt;=$J490,$G490/$J490,0)</f>
        <v>0</v>
      </c>
      <c r="AG490" s="29" t="n">
        <f aca="false">IF(AG$4&lt;=$J490,$G490/$J490,0)</f>
        <v>0</v>
      </c>
      <c r="AH490" s="29" t="n">
        <f aca="false">IF(AH$4&lt;=$J490,$G490/$J490,0)</f>
        <v>0</v>
      </c>
      <c r="AI490" s="29" t="n">
        <f aca="false">IF(AI$4&lt;=$J490,$G490/$J490,0)</f>
        <v>0</v>
      </c>
      <c r="AJ490" s="29" t="n">
        <f aca="false">IF(AJ$4&lt;=$J490,$G490/$J490,0)</f>
        <v>0</v>
      </c>
      <c r="AK490" s="29" t="n">
        <f aca="false">IF(AK$4&lt;=$J490,$G490/$J490,0)</f>
        <v>0</v>
      </c>
      <c r="AL490" s="29" t="n">
        <f aca="false">IF(AL$4&lt;=$J490,$G490/$J490,0)</f>
        <v>0</v>
      </c>
      <c r="AM490" s="29" t="n">
        <f aca="false">IF(AM$4&lt;=$J490,$G490/$J490,0)</f>
        <v>0</v>
      </c>
      <c r="AN490" s="29" t="n">
        <f aca="false">IF(AN$4&lt;=$J490,$G490/$J490,0)</f>
        <v>0</v>
      </c>
      <c r="AO490" s="29" t="n">
        <f aca="false">IF(AO$4&lt;=$J490,$G490/$J490,0)</f>
        <v>0</v>
      </c>
      <c r="AP490" s="31" t="n">
        <f aca="false">SUM(AD490:AO490)</f>
        <v>0</v>
      </c>
      <c r="AQ490" s="31" t="n">
        <f aca="false">AC490-AP490</f>
        <v>0</v>
      </c>
      <c r="AR490" s="29" t="n">
        <f aca="false">IF(AR$4&lt;=$J490,$G490/$J490,0)</f>
        <v>0</v>
      </c>
      <c r="AS490" s="29" t="n">
        <f aca="false">IF(AS$4&lt;=$J490,$G490/$J490,0)</f>
        <v>0</v>
      </c>
      <c r="AT490" s="29" t="n">
        <f aca="false">IF(AT$4&lt;=$J490,$G490/$J490,0)</f>
        <v>0</v>
      </c>
      <c r="AU490" s="29" t="n">
        <f aca="false">IF(AU$4&lt;=$J490,$G490/$J490,0)</f>
        <v>0</v>
      </c>
      <c r="AV490" s="29" t="n">
        <f aca="false">IF(AV$4&lt;=$J490,$G490/$J490,0)</f>
        <v>0</v>
      </c>
      <c r="AW490" s="29" t="n">
        <f aca="false">IF(AW$4&lt;=$J490,$G490/$J490,0)</f>
        <v>0</v>
      </c>
      <c r="AX490" s="29" t="n">
        <f aca="false">IF(AX$4&lt;=$J490,$G490/$J490,0)</f>
        <v>0</v>
      </c>
      <c r="AY490" s="29" t="n">
        <f aca="false">IF(AY$4&lt;=$J490,$G490/$J490,0)</f>
        <v>0</v>
      </c>
      <c r="AZ490" s="29" t="n">
        <f aca="false">IF(AZ$4&lt;=$J490,$G490/$J490,0)</f>
        <v>0</v>
      </c>
      <c r="BA490" s="29" t="n">
        <f aca="false">IF(BA$4&lt;=$J490,$G490/$J490,0)</f>
        <v>0</v>
      </c>
      <c r="BB490" s="29" t="n">
        <f aca="false">IF(BB$4&lt;=$J490,$G490/$J490,0)</f>
        <v>0</v>
      </c>
      <c r="BC490" s="29" t="n">
        <f aca="false">IF(BC$4&lt;=$J490,$G490/$J490,0)</f>
        <v>0</v>
      </c>
      <c r="BD490" s="32" t="n">
        <f aca="false">SUM(AR490:BC490)</f>
        <v>0</v>
      </c>
      <c r="BE490" s="32" t="n">
        <f aca="false">AQ490-BD490</f>
        <v>0</v>
      </c>
      <c r="BF490" s="29" t="n">
        <f aca="false">IF(BF$4&lt;=$J490,$G490/$J490,0)</f>
        <v>0</v>
      </c>
      <c r="BG490" s="29" t="n">
        <f aca="false">IF(BG$4&lt;=$J490,$G490/$J490,0)</f>
        <v>0</v>
      </c>
      <c r="BH490" s="29" t="n">
        <f aca="false">IF(BH$4&lt;=$J490,$G490/$J490,0)</f>
        <v>0</v>
      </c>
      <c r="BI490" s="29" t="n">
        <f aca="false">IF(BI$4&lt;=$J490,$G490/$J490,0)</f>
        <v>0</v>
      </c>
      <c r="BJ490" s="29" t="n">
        <f aca="false">IF(BJ$4&lt;=$J490,$G490/$J490,0)</f>
        <v>0</v>
      </c>
      <c r="BK490" s="29" t="n">
        <f aca="false">IF(BK$4&lt;=$J490,$G490/$J490,0)</f>
        <v>0</v>
      </c>
      <c r="BL490" s="29" t="n">
        <f aca="false">IF(BL$4&lt;=$J490,$G490/$J490,0)</f>
        <v>0</v>
      </c>
      <c r="BM490" s="29" t="n">
        <f aca="false">IF(BM$4&lt;=$J490,$G490/$J490,0)</f>
        <v>0</v>
      </c>
      <c r="BN490" s="29" t="n">
        <f aca="false">IF(BN$4&lt;=$J490,$G490/$J490,0)</f>
        <v>0</v>
      </c>
      <c r="BO490" s="29" t="n">
        <f aca="false">IF(BO$4&lt;=$J490,$G490/$J490,0)</f>
        <v>0</v>
      </c>
      <c r="BP490" s="29" t="n">
        <f aca="false">IF(BP$4&lt;=$J490,$G490/$J490,0)</f>
        <v>0</v>
      </c>
      <c r="BQ490" s="29" t="n">
        <f aca="false">IF(BQ$4&lt;=$J490,$G490/$J490,0)</f>
        <v>0</v>
      </c>
      <c r="BR490" s="33" t="n">
        <f aca="false">SUM(BF490:BQ490)</f>
        <v>0</v>
      </c>
      <c r="BS490" s="33" t="n">
        <f aca="false">BE490-BR490</f>
        <v>0</v>
      </c>
    </row>
    <row r="491" customFormat="false" ht="15.8" hidden="true" customHeight="false" outlineLevel="1" collapsed="false">
      <c r="A491" s="34" t="s">
        <v>41</v>
      </c>
      <c r="B491" s="34"/>
      <c r="C491" s="34"/>
      <c r="D491" s="35" t="n">
        <v>36157</v>
      </c>
      <c r="E491" s="35" t="n">
        <v>13702.4</v>
      </c>
      <c r="F491" s="36"/>
      <c r="G491" s="35" t="n">
        <v>13702.4</v>
      </c>
      <c r="H491" s="37"/>
      <c r="I491" s="38" t="s">
        <v>154</v>
      </c>
      <c r="J491" s="39" t="n">
        <v>23</v>
      </c>
      <c r="K491" s="37"/>
      <c r="L491" s="35" t="n">
        <v>595.76</v>
      </c>
      <c r="M491" s="38" t="s">
        <v>43</v>
      </c>
      <c r="AP491" s="41"/>
      <c r="AQ491" s="41"/>
      <c r="BD491" s="42"/>
      <c r="BE491" s="42"/>
      <c r="BR491" s="43"/>
      <c r="BS491" s="43"/>
    </row>
    <row r="492" customFormat="false" ht="15.8" hidden="true" customHeight="false" outlineLevel="1" collapsed="false">
      <c r="A492" s="34" t="s">
        <v>44</v>
      </c>
      <c r="B492" s="34"/>
      <c r="C492" s="34"/>
      <c r="D492" s="35" t="n">
        <v>36157</v>
      </c>
      <c r="E492" s="35" t="n">
        <v>13106.64</v>
      </c>
      <c r="F492" s="36"/>
      <c r="G492" s="35" t="n">
        <v>13106.64</v>
      </c>
      <c r="H492" s="37"/>
      <c r="I492" s="38" t="s">
        <v>154</v>
      </c>
      <c r="J492" s="39" t="n">
        <v>22</v>
      </c>
      <c r="K492" s="37"/>
      <c r="L492" s="35" t="n">
        <v>595.76</v>
      </c>
      <c r="M492" s="38" t="s">
        <v>43</v>
      </c>
      <c r="AP492" s="41"/>
      <c r="AQ492" s="41"/>
      <c r="BD492" s="42"/>
      <c r="BE492" s="42"/>
      <c r="BR492" s="43"/>
      <c r="BS492" s="43"/>
    </row>
    <row r="493" customFormat="false" ht="13.45" hidden="true" customHeight="true" outlineLevel="1" collapsed="false">
      <c r="A493" s="34" t="s">
        <v>45</v>
      </c>
      <c r="B493" s="34"/>
      <c r="C493" s="34"/>
      <c r="D493" s="35" t="n">
        <v>36157</v>
      </c>
      <c r="E493" s="35" t="n">
        <v>12510.88</v>
      </c>
      <c r="F493" s="36"/>
      <c r="G493" s="35" t="n">
        <v>12510.88</v>
      </c>
      <c r="H493" s="37"/>
      <c r="I493" s="38" t="s">
        <v>154</v>
      </c>
      <c r="J493" s="39" t="n">
        <v>21</v>
      </c>
      <c r="K493" s="37"/>
      <c r="L493" s="35" t="n">
        <v>595.76</v>
      </c>
      <c r="M493" s="38" t="s">
        <v>43</v>
      </c>
      <c r="AP493" s="41"/>
      <c r="AQ493" s="41"/>
      <c r="BD493" s="42"/>
      <c r="BE493" s="42"/>
      <c r="BR493" s="43"/>
      <c r="BS493" s="43"/>
    </row>
    <row r="494" customFormat="false" ht="13.45" hidden="true" customHeight="true" outlineLevel="1" collapsed="false">
      <c r="A494" s="34" t="s">
        <v>46</v>
      </c>
      <c r="B494" s="34"/>
      <c r="C494" s="34"/>
      <c r="D494" s="35" t="n">
        <v>36157</v>
      </c>
      <c r="E494" s="35" t="n">
        <v>11915.12</v>
      </c>
      <c r="F494" s="36"/>
      <c r="G494" s="35" t="n">
        <v>11915.12</v>
      </c>
      <c r="H494" s="37"/>
      <c r="I494" s="38" t="s">
        <v>154</v>
      </c>
      <c r="J494" s="39" t="n">
        <v>20</v>
      </c>
      <c r="K494" s="37"/>
      <c r="L494" s="35" t="n">
        <v>595.76</v>
      </c>
      <c r="M494" s="38" t="s">
        <v>43</v>
      </c>
      <c r="AP494" s="41"/>
      <c r="AQ494" s="41"/>
      <c r="BD494" s="42"/>
      <c r="BE494" s="42"/>
      <c r="BR494" s="43"/>
      <c r="BS494" s="43"/>
    </row>
    <row r="495" customFormat="false" ht="13.45" hidden="true" customHeight="true" outlineLevel="1" collapsed="false">
      <c r="A495" s="34" t="s">
        <v>47</v>
      </c>
      <c r="B495" s="34"/>
      <c r="C495" s="34"/>
      <c r="D495" s="35" t="n">
        <v>36157</v>
      </c>
      <c r="E495" s="35" t="n">
        <v>11319.36</v>
      </c>
      <c r="F495" s="36"/>
      <c r="G495" s="35" t="n">
        <v>11319.36</v>
      </c>
      <c r="H495" s="37"/>
      <c r="I495" s="38" t="s">
        <v>154</v>
      </c>
      <c r="J495" s="39" t="n">
        <v>19</v>
      </c>
      <c r="K495" s="37"/>
      <c r="L495" s="35" t="n">
        <v>595.76</v>
      </c>
      <c r="M495" s="38" t="s">
        <v>43</v>
      </c>
      <c r="AP495" s="41"/>
      <c r="AQ495" s="41"/>
      <c r="BD495" s="42"/>
      <c r="BE495" s="42"/>
      <c r="BR495" s="43"/>
      <c r="BS495" s="43"/>
    </row>
    <row r="496" customFormat="false" ht="13.45" hidden="true" customHeight="true" outlineLevel="1" collapsed="false">
      <c r="A496" s="34" t="s">
        <v>48</v>
      </c>
      <c r="B496" s="34"/>
      <c r="C496" s="34"/>
      <c r="D496" s="35" t="n">
        <v>36157</v>
      </c>
      <c r="E496" s="35" t="n">
        <v>10723.6</v>
      </c>
      <c r="F496" s="36"/>
      <c r="G496" s="35" t="n">
        <v>10723.6</v>
      </c>
      <c r="H496" s="37"/>
      <c r="I496" s="38" t="s">
        <v>154</v>
      </c>
      <c r="J496" s="39" t="n">
        <v>18</v>
      </c>
      <c r="K496" s="37"/>
      <c r="L496" s="35" t="n">
        <v>595.76</v>
      </c>
      <c r="M496" s="38" t="s">
        <v>43</v>
      </c>
      <c r="AP496" s="41"/>
      <c r="AQ496" s="41"/>
      <c r="BD496" s="42"/>
      <c r="BE496" s="42"/>
      <c r="BR496" s="43"/>
      <c r="BS496" s="43"/>
    </row>
    <row r="497" customFormat="false" ht="13.45" hidden="true" customHeight="true" outlineLevel="1" collapsed="false">
      <c r="A497" s="34" t="s">
        <v>49</v>
      </c>
      <c r="B497" s="34"/>
      <c r="C497" s="34"/>
      <c r="D497" s="35" t="n">
        <v>36157</v>
      </c>
      <c r="E497" s="35" t="n">
        <v>10127.84</v>
      </c>
      <c r="F497" s="36"/>
      <c r="G497" s="35" t="n">
        <v>10127.84</v>
      </c>
      <c r="H497" s="37"/>
      <c r="I497" s="38" t="s">
        <v>154</v>
      </c>
      <c r="J497" s="39" t="n">
        <v>17</v>
      </c>
      <c r="K497" s="37"/>
      <c r="L497" s="35" t="n">
        <v>595.76</v>
      </c>
      <c r="M497" s="38" t="s">
        <v>43</v>
      </c>
      <c r="AP497" s="41"/>
      <c r="AQ497" s="41"/>
      <c r="BD497" s="42"/>
      <c r="BE497" s="42"/>
      <c r="BR497" s="43"/>
      <c r="BS497" s="43"/>
    </row>
    <row r="498" customFormat="false" ht="13.45" hidden="true" customHeight="true" outlineLevel="1" collapsed="false">
      <c r="A498" s="34" t="s">
        <v>50</v>
      </c>
      <c r="B498" s="34"/>
      <c r="C498" s="34"/>
      <c r="D498" s="35" t="n">
        <v>36157</v>
      </c>
      <c r="E498" s="35" t="n">
        <v>9532.08</v>
      </c>
      <c r="F498" s="36"/>
      <c r="G498" s="35" t="n">
        <v>9532.08</v>
      </c>
      <c r="H498" s="37"/>
      <c r="I498" s="38" t="s">
        <v>154</v>
      </c>
      <c r="J498" s="39" t="n">
        <v>16</v>
      </c>
      <c r="K498" s="37"/>
      <c r="L498" s="35" t="n">
        <v>595.76</v>
      </c>
      <c r="M498" s="38" t="s">
        <v>43</v>
      </c>
      <c r="AP498" s="41"/>
      <c r="AQ498" s="41"/>
      <c r="BD498" s="42"/>
      <c r="BE498" s="42"/>
      <c r="BR498" s="43"/>
      <c r="BS498" s="43"/>
    </row>
    <row r="499" customFormat="false" ht="13.45" hidden="true" customHeight="true" outlineLevel="1" collapsed="false">
      <c r="A499" s="34" t="s">
        <v>51</v>
      </c>
      <c r="B499" s="34"/>
      <c r="C499" s="34"/>
      <c r="D499" s="35" t="n">
        <v>36157</v>
      </c>
      <c r="E499" s="35" t="n">
        <v>8936.32</v>
      </c>
      <c r="F499" s="36"/>
      <c r="G499" s="35" t="n">
        <v>8936.32</v>
      </c>
      <c r="H499" s="37"/>
      <c r="I499" s="38" t="s">
        <v>154</v>
      </c>
      <c r="J499" s="39" t="n">
        <v>15</v>
      </c>
      <c r="K499" s="37"/>
      <c r="L499" s="35" t="n">
        <v>595.75</v>
      </c>
      <c r="M499" s="38" t="s">
        <v>43</v>
      </c>
      <c r="AP499" s="41"/>
      <c r="AQ499" s="41"/>
      <c r="BD499" s="42"/>
      <c r="BE499" s="42"/>
      <c r="BR499" s="43"/>
      <c r="BS499" s="43"/>
    </row>
    <row r="500" customFormat="false" ht="13.45" hidden="true" customHeight="true" outlineLevel="1" collapsed="false">
      <c r="A500" s="34" t="s">
        <v>52</v>
      </c>
      <c r="B500" s="34"/>
      <c r="C500" s="34"/>
      <c r="D500" s="35" t="n">
        <v>36157</v>
      </c>
      <c r="E500" s="35" t="n">
        <v>8340.57</v>
      </c>
      <c r="F500" s="36"/>
      <c r="G500" s="35" t="n">
        <v>8340.57</v>
      </c>
      <c r="H500" s="37"/>
      <c r="I500" s="38" t="s">
        <v>154</v>
      </c>
      <c r="J500" s="39" t="n">
        <v>14</v>
      </c>
      <c r="K500" s="37"/>
      <c r="L500" s="35" t="n">
        <v>595.75</v>
      </c>
      <c r="M500" s="38" t="s">
        <v>43</v>
      </c>
      <c r="AP500" s="41"/>
      <c r="AQ500" s="41"/>
      <c r="BD500" s="42"/>
      <c r="BE500" s="42"/>
      <c r="BR500" s="43"/>
      <c r="BS500" s="43"/>
    </row>
    <row r="501" customFormat="false" ht="13.45" hidden="true" customHeight="true" outlineLevel="1" collapsed="false">
      <c r="A501" s="34" t="s">
        <v>53</v>
      </c>
      <c r="B501" s="34"/>
      <c r="C501" s="34"/>
      <c r="D501" s="35" t="n">
        <v>36157</v>
      </c>
      <c r="E501" s="35" t="n">
        <v>7744.82</v>
      </c>
      <c r="F501" s="36"/>
      <c r="G501" s="35" t="n">
        <v>7744.82</v>
      </c>
      <c r="H501" s="37"/>
      <c r="I501" s="38" t="s">
        <v>154</v>
      </c>
      <c r="J501" s="39" t="n">
        <v>13</v>
      </c>
      <c r="K501" s="37"/>
      <c r="L501" s="35" t="n">
        <v>595.76</v>
      </c>
      <c r="M501" s="38" t="s">
        <v>43</v>
      </c>
      <c r="AP501" s="41"/>
      <c r="AQ501" s="41"/>
      <c r="BD501" s="42"/>
      <c r="BE501" s="42"/>
      <c r="BR501" s="43"/>
      <c r="BS501" s="43"/>
    </row>
    <row r="502" customFormat="false" ht="13.45" hidden="true" customHeight="true" outlineLevel="1" collapsed="false">
      <c r="A502" s="34" t="s">
        <v>54</v>
      </c>
      <c r="B502" s="34"/>
      <c r="C502" s="34"/>
      <c r="D502" s="35" t="n">
        <v>36157</v>
      </c>
      <c r="E502" s="35" t="n">
        <v>7149.06</v>
      </c>
      <c r="F502" s="36"/>
      <c r="G502" s="35" t="n">
        <v>7149.06</v>
      </c>
      <c r="H502" s="37"/>
      <c r="I502" s="38" t="s">
        <v>154</v>
      </c>
      <c r="J502" s="39" t="n">
        <v>12</v>
      </c>
      <c r="K502" s="37"/>
      <c r="L502" s="35" t="n">
        <v>595.75</v>
      </c>
      <c r="M502" s="38" t="s">
        <v>43</v>
      </c>
      <c r="AP502" s="41"/>
      <c r="AQ502" s="41"/>
      <c r="BD502" s="42"/>
      <c r="BE502" s="42"/>
      <c r="BR502" s="43"/>
      <c r="BS502" s="43"/>
    </row>
    <row r="503" customFormat="false" ht="34.55" hidden="false" customHeight="false" outlineLevel="0" collapsed="false">
      <c r="A503" s="22" t="s">
        <v>155</v>
      </c>
      <c r="B503" s="23" t="s">
        <v>156</v>
      </c>
      <c r="C503" s="23" t="s">
        <v>40</v>
      </c>
      <c r="D503" s="24" t="n">
        <f aca="false">D515</f>
        <v>15325.2</v>
      </c>
      <c r="E503" s="24" t="n">
        <f aca="false">E515</f>
        <v>3030.17</v>
      </c>
      <c r="F503" s="24" t="n">
        <f aca="false">F515</f>
        <v>0</v>
      </c>
      <c r="G503" s="24" t="n">
        <f aca="false">G515</f>
        <v>3030.17</v>
      </c>
      <c r="H503" s="24" t="n">
        <f aca="false">H515</f>
        <v>0</v>
      </c>
      <c r="I503" s="24" t="str">
        <f aca="false">I515</f>
        <v>23</v>
      </c>
      <c r="J503" s="25" t="n">
        <v>12</v>
      </c>
      <c r="K503" s="24" t="n">
        <f aca="false">K515</f>
        <v>0</v>
      </c>
      <c r="L503" s="26" t="n">
        <f aca="false">SUM(L504:L515)</f>
        <v>3030.12</v>
      </c>
      <c r="M503" s="27"/>
      <c r="N503" s="28" t="n">
        <f aca="false">SUM(L504:L515)-L503</f>
        <v>0</v>
      </c>
      <c r="O503" s="28"/>
      <c r="P503" s="29" t="n">
        <f aca="false">IF(P$4&lt;=$J503,$G503/$J503,0)</f>
        <v>252.514166666667</v>
      </c>
      <c r="Q503" s="29" t="n">
        <f aca="false">IF(Q$4&lt;=$J503,$G503/$J503,0)</f>
        <v>252.514166666667</v>
      </c>
      <c r="R503" s="29" t="n">
        <f aca="false">IF(R$4&lt;=$J503,$G503/$J503,0)</f>
        <v>252.514166666667</v>
      </c>
      <c r="S503" s="29" t="n">
        <f aca="false">IF(S$4&lt;=$J503,$G503/$J503,0)</f>
        <v>252.514166666667</v>
      </c>
      <c r="T503" s="29" t="n">
        <f aca="false">IF(T$4&lt;=$J503,$G503/$J503,0)</f>
        <v>252.514166666667</v>
      </c>
      <c r="U503" s="29" t="n">
        <f aca="false">IF(U$4&lt;=$J503,$G503/$J503,0)</f>
        <v>252.514166666667</v>
      </c>
      <c r="V503" s="29" t="n">
        <f aca="false">IF(V$4&lt;=$J503,$G503/$J503,0)</f>
        <v>252.514166666667</v>
      </c>
      <c r="W503" s="29" t="n">
        <f aca="false">IF(W$4&lt;=$J503,$G503/$J503,0)</f>
        <v>252.514166666667</v>
      </c>
      <c r="X503" s="29" t="n">
        <f aca="false">IF(X$4&lt;=$J503,$G503/$J503,0)</f>
        <v>252.514166666667</v>
      </c>
      <c r="Y503" s="29" t="n">
        <f aca="false">IF(Y$4&lt;=$J503,$G503/$J503,0)</f>
        <v>252.514166666667</v>
      </c>
      <c r="Z503" s="29" t="n">
        <f aca="false">IF(Z$4&lt;=$J503,$G503/$J503,0)</f>
        <v>252.514166666667</v>
      </c>
      <c r="AA503" s="29" t="n">
        <f aca="false">IF(AA$4&lt;=$J503,$G503/$J503,0)</f>
        <v>252.514166666667</v>
      </c>
      <c r="AB503" s="30" t="n">
        <f aca="false">SUM(P503:AA503)</f>
        <v>3030.17</v>
      </c>
      <c r="AC503" s="30" t="n">
        <f aca="false">G503-AB503</f>
        <v>0</v>
      </c>
      <c r="AD503" s="29" t="n">
        <f aca="false">IF(AD$4&lt;=$J503,$G503/$J503,0)</f>
        <v>0</v>
      </c>
      <c r="AE503" s="29" t="n">
        <f aca="false">IF(AE$4&lt;=$J503,$G503/$J503,0)</f>
        <v>0</v>
      </c>
      <c r="AF503" s="29" t="n">
        <f aca="false">IF(AF$4&lt;=$J503,$G503/$J503,0)</f>
        <v>0</v>
      </c>
      <c r="AG503" s="29" t="n">
        <f aca="false">IF(AG$4&lt;=$J503,$G503/$J503,0)</f>
        <v>0</v>
      </c>
      <c r="AH503" s="29" t="n">
        <f aca="false">IF(AH$4&lt;=$J503,$G503/$J503,0)</f>
        <v>0</v>
      </c>
      <c r="AI503" s="29" t="n">
        <f aca="false">IF(AI$4&lt;=$J503,$G503/$J503,0)</f>
        <v>0</v>
      </c>
      <c r="AJ503" s="29" t="n">
        <f aca="false">IF(AJ$4&lt;=$J503,$G503/$J503,0)</f>
        <v>0</v>
      </c>
      <c r="AK503" s="29" t="n">
        <f aca="false">IF(AK$4&lt;=$J503,$G503/$J503,0)</f>
        <v>0</v>
      </c>
      <c r="AL503" s="29" t="n">
        <f aca="false">IF(AL$4&lt;=$J503,$G503/$J503,0)</f>
        <v>0</v>
      </c>
      <c r="AM503" s="29" t="n">
        <f aca="false">IF(AM$4&lt;=$J503,$G503/$J503,0)</f>
        <v>0</v>
      </c>
      <c r="AN503" s="29" t="n">
        <f aca="false">IF(AN$4&lt;=$J503,$G503/$J503,0)</f>
        <v>0</v>
      </c>
      <c r="AO503" s="29" t="n">
        <f aca="false">IF(AO$4&lt;=$J503,$G503/$J503,0)</f>
        <v>0</v>
      </c>
      <c r="AP503" s="31" t="n">
        <f aca="false">SUM(AD503:AO503)</f>
        <v>0</v>
      </c>
      <c r="AQ503" s="31" t="n">
        <f aca="false">AC503-AP503</f>
        <v>0</v>
      </c>
      <c r="AR503" s="29" t="n">
        <f aca="false">IF(AR$4&lt;=$J503,$G503/$J503,0)</f>
        <v>0</v>
      </c>
      <c r="AS503" s="29" t="n">
        <f aca="false">IF(AS$4&lt;=$J503,$G503/$J503,0)</f>
        <v>0</v>
      </c>
      <c r="AT503" s="29" t="n">
        <f aca="false">IF(AT$4&lt;=$J503,$G503/$J503,0)</f>
        <v>0</v>
      </c>
      <c r="AU503" s="29" t="n">
        <f aca="false">IF(AU$4&lt;=$J503,$G503/$J503,0)</f>
        <v>0</v>
      </c>
      <c r="AV503" s="29" t="n">
        <f aca="false">IF(AV$4&lt;=$J503,$G503/$J503,0)</f>
        <v>0</v>
      </c>
      <c r="AW503" s="29" t="n">
        <f aca="false">IF(AW$4&lt;=$J503,$G503/$J503,0)</f>
        <v>0</v>
      </c>
      <c r="AX503" s="29" t="n">
        <f aca="false">IF(AX$4&lt;=$J503,$G503/$J503,0)</f>
        <v>0</v>
      </c>
      <c r="AY503" s="29" t="n">
        <f aca="false">IF(AY$4&lt;=$J503,$G503/$J503,0)</f>
        <v>0</v>
      </c>
      <c r="AZ503" s="29" t="n">
        <f aca="false">IF(AZ$4&lt;=$J503,$G503/$J503,0)</f>
        <v>0</v>
      </c>
      <c r="BA503" s="29" t="n">
        <f aca="false">IF(BA$4&lt;=$J503,$G503/$J503,0)</f>
        <v>0</v>
      </c>
      <c r="BB503" s="29" t="n">
        <f aca="false">IF(BB$4&lt;=$J503,$G503/$J503,0)</f>
        <v>0</v>
      </c>
      <c r="BC503" s="29" t="n">
        <f aca="false">IF(BC$4&lt;=$J503,$G503/$J503,0)</f>
        <v>0</v>
      </c>
      <c r="BD503" s="32" t="n">
        <f aca="false">SUM(AR503:BC503)</f>
        <v>0</v>
      </c>
      <c r="BE503" s="32" t="n">
        <f aca="false">AQ503-BD503</f>
        <v>0</v>
      </c>
      <c r="BF503" s="29" t="n">
        <f aca="false">IF(BF$4&lt;=$J503,$G503/$J503,0)</f>
        <v>0</v>
      </c>
      <c r="BG503" s="29" t="n">
        <f aca="false">IF(BG$4&lt;=$J503,$G503/$J503,0)</f>
        <v>0</v>
      </c>
      <c r="BH503" s="29" t="n">
        <f aca="false">IF(BH$4&lt;=$J503,$G503/$J503,0)</f>
        <v>0</v>
      </c>
      <c r="BI503" s="29" t="n">
        <f aca="false">IF(BI$4&lt;=$J503,$G503/$J503,0)</f>
        <v>0</v>
      </c>
      <c r="BJ503" s="29" t="n">
        <f aca="false">IF(BJ$4&lt;=$J503,$G503/$J503,0)</f>
        <v>0</v>
      </c>
      <c r="BK503" s="29" t="n">
        <f aca="false">IF(BK$4&lt;=$J503,$G503/$J503,0)</f>
        <v>0</v>
      </c>
      <c r="BL503" s="29" t="n">
        <f aca="false">IF(BL$4&lt;=$J503,$G503/$J503,0)</f>
        <v>0</v>
      </c>
      <c r="BM503" s="29" t="n">
        <f aca="false">IF(BM$4&lt;=$J503,$G503/$J503,0)</f>
        <v>0</v>
      </c>
      <c r="BN503" s="29" t="n">
        <f aca="false">IF(BN$4&lt;=$J503,$G503/$J503,0)</f>
        <v>0</v>
      </c>
      <c r="BO503" s="29" t="n">
        <f aca="false">IF(BO$4&lt;=$J503,$G503/$J503,0)</f>
        <v>0</v>
      </c>
      <c r="BP503" s="29" t="n">
        <f aca="false">IF(BP$4&lt;=$J503,$G503/$J503,0)</f>
        <v>0</v>
      </c>
      <c r="BQ503" s="29" t="n">
        <f aca="false">IF(BQ$4&lt;=$J503,$G503/$J503,0)</f>
        <v>0</v>
      </c>
      <c r="BR503" s="33" t="n">
        <f aca="false">SUM(BF503:BQ503)</f>
        <v>0</v>
      </c>
      <c r="BS503" s="33" t="n">
        <f aca="false">BE503-BR503</f>
        <v>0</v>
      </c>
    </row>
    <row r="504" customFormat="false" ht="15.8" hidden="true" customHeight="false" outlineLevel="1" collapsed="false">
      <c r="A504" s="34" t="s">
        <v>41</v>
      </c>
      <c r="B504" s="34"/>
      <c r="C504" s="34"/>
      <c r="D504" s="35" t="n">
        <v>15325.2</v>
      </c>
      <c r="E504" s="35" t="n">
        <v>5807.78</v>
      </c>
      <c r="F504" s="36"/>
      <c r="G504" s="35" t="n">
        <v>5807.78</v>
      </c>
      <c r="H504" s="37"/>
      <c r="I504" s="38" t="s">
        <v>154</v>
      </c>
      <c r="J504" s="39" t="n">
        <v>23</v>
      </c>
      <c r="K504" s="37"/>
      <c r="L504" s="35" t="n">
        <v>252.51</v>
      </c>
      <c r="M504" s="38" t="s">
        <v>43</v>
      </c>
      <c r="AP504" s="41"/>
      <c r="AQ504" s="41"/>
      <c r="BD504" s="42"/>
      <c r="BE504" s="42"/>
      <c r="BR504" s="43"/>
      <c r="BS504" s="43"/>
    </row>
    <row r="505" customFormat="false" ht="15.8" hidden="true" customHeight="false" outlineLevel="1" collapsed="false">
      <c r="A505" s="34" t="s">
        <v>44</v>
      </c>
      <c r="B505" s="34"/>
      <c r="C505" s="34"/>
      <c r="D505" s="35" t="n">
        <v>15325.2</v>
      </c>
      <c r="E505" s="35" t="n">
        <v>5555.27</v>
      </c>
      <c r="F505" s="36"/>
      <c r="G505" s="35" t="n">
        <v>5555.27</v>
      </c>
      <c r="H505" s="37"/>
      <c r="I505" s="38" t="s">
        <v>154</v>
      </c>
      <c r="J505" s="39" t="n">
        <v>22</v>
      </c>
      <c r="K505" s="37"/>
      <c r="L505" s="35" t="n">
        <v>252.51</v>
      </c>
      <c r="M505" s="38" t="s">
        <v>43</v>
      </c>
      <c r="AP505" s="41"/>
      <c r="AQ505" s="41"/>
      <c r="BD505" s="42"/>
      <c r="BE505" s="42"/>
      <c r="BR505" s="43"/>
      <c r="BS505" s="43"/>
    </row>
    <row r="506" customFormat="false" ht="13.9" hidden="true" customHeight="true" outlineLevel="1" collapsed="false">
      <c r="A506" s="34" t="s">
        <v>45</v>
      </c>
      <c r="B506" s="34"/>
      <c r="C506" s="34"/>
      <c r="D506" s="35" t="n">
        <v>15325.2</v>
      </c>
      <c r="E506" s="35" t="n">
        <v>5302.76</v>
      </c>
      <c r="F506" s="36"/>
      <c r="G506" s="35" t="n">
        <v>5302.76</v>
      </c>
      <c r="H506" s="37"/>
      <c r="I506" s="38" t="s">
        <v>154</v>
      </c>
      <c r="J506" s="39" t="n">
        <v>21</v>
      </c>
      <c r="K506" s="37"/>
      <c r="L506" s="35" t="n">
        <v>252.51</v>
      </c>
      <c r="M506" s="38" t="s">
        <v>43</v>
      </c>
      <c r="AP506" s="41"/>
      <c r="AQ506" s="41"/>
      <c r="BD506" s="42"/>
      <c r="BE506" s="42"/>
      <c r="BR506" s="43"/>
      <c r="BS506" s="43"/>
    </row>
    <row r="507" customFormat="false" ht="13.9" hidden="true" customHeight="true" outlineLevel="1" collapsed="false">
      <c r="A507" s="34" t="s">
        <v>46</v>
      </c>
      <c r="B507" s="34"/>
      <c r="C507" s="34"/>
      <c r="D507" s="35" t="n">
        <v>15325.2</v>
      </c>
      <c r="E507" s="35" t="n">
        <v>5050.25</v>
      </c>
      <c r="F507" s="36"/>
      <c r="G507" s="35" t="n">
        <v>5050.25</v>
      </c>
      <c r="H507" s="37"/>
      <c r="I507" s="38" t="s">
        <v>154</v>
      </c>
      <c r="J507" s="39" t="n">
        <v>20</v>
      </c>
      <c r="K507" s="37"/>
      <c r="L507" s="35" t="n">
        <v>252.51</v>
      </c>
      <c r="M507" s="38" t="s">
        <v>43</v>
      </c>
      <c r="AP507" s="41"/>
      <c r="AQ507" s="41"/>
      <c r="BD507" s="42"/>
      <c r="BE507" s="42"/>
      <c r="BR507" s="43"/>
      <c r="BS507" s="43"/>
    </row>
    <row r="508" customFormat="false" ht="13.9" hidden="true" customHeight="true" outlineLevel="1" collapsed="false">
      <c r="A508" s="34" t="s">
        <v>47</v>
      </c>
      <c r="B508" s="34"/>
      <c r="C508" s="34"/>
      <c r="D508" s="35" t="n">
        <v>15325.2</v>
      </c>
      <c r="E508" s="35" t="n">
        <v>4797.74</v>
      </c>
      <c r="F508" s="36"/>
      <c r="G508" s="35" t="n">
        <v>4797.74</v>
      </c>
      <c r="H508" s="37"/>
      <c r="I508" s="38" t="s">
        <v>154</v>
      </c>
      <c r="J508" s="39" t="n">
        <v>19</v>
      </c>
      <c r="K508" s="37"/>
      <c r="L508" s="35" t="n">
        <v>252.51</v>
      </c>
      <c r="M508" s="38" t="s">
        <v>43</v>
      </c>
      <c r="AP508" s="41"/>
      <c r="AQ508" s="41"/>
      <c r="BD508" s="42"/>
      <c r="BE508" s="42"/>
      <c r="BR508" s="43"/>
      <c r="BS508" s="43"/>
    </row>
    <row r="509" customFormat="false" ht="13.9" hidden="true" customHeight="true" outlineLevel="1" collapsed="false">
      <c r="A509" s="34" t="s">
        <v>48</v>
      </c>
      <c r="B509" s="34"/>
      <c r="C509" s="34"/>
      <c r="D509" s="35" t="n">
        <v>15325.2</v>
      </c>
      <c r="E509" s="35" t="n">
        <v>4545.23</v>
      </c>
      <c r="F509" s="36"/>
      <c r="G509" s="35" t="n">
        <v>4545.23</v>
      </c>
      <c r="H509" s="37"/>
      <c r="I509" s="38" t="s">
        <v>154</v>
      </c>
      <c r="J509" s="39" t="n">
        <v>18</v>
      </c>
      <c r="K509" s="37"/>
      <c r="L509" s="35" t="n">
        <v>252.51</v>
      </c>
      <c r="M509" s="38" t="s">
        <v>43</v>
      </c>
      <c r="AP509" s="41"/>
      <c r="AQ509" s="41"/>
      <c r="BD509" s="42"/>
      <c r="BE509" s="42"/>
      <c r="BR509" s="43"/>
      <c r="BS509" s="43"/>
    </row>
    <row r="510" customFormat="false" ht="13.9" hidden="true" customHeight="true" outlineLevel="1" collapsed="false">
      <c r="A510" s="34" t="s">
        <v>49</v>
      </c>
      <c r="B510" s="34"/>
      <c r="C510" s="34"/>
      <c r="D510" s="35" t="n">
        <v>15325.2</v>
      </c>
      <c r="E510" s="35" t="n">
        <v>4292.72</v>
      </c>
      <c r="F510" s="36"/>
      <c r="G510" s="35" t="n">
        <v>4292.72</v>
      </c>
      <c r="H510" s="37"/>
      <c r="I510" s="38" t="s">
        <v>154</v>
      </c>
      <c r="J510" s="39" t="n">
        <v>17</v>
      </c>
      <c r="K510" s="37"/>
      <c r="L510" s="35" t="n">
        <v>252.51</v>
      </c>
      <c r="M510" s="38" t="s">
        <v>43</v>
      </c>
      <c r="AP510" s="41"/>
      <c r="AQ510" s="41"/>
      <c r="BD510" s="42"/>
      <c r="BE510" s="42"/>
      <c r="BR510" s="43"/>
      <c r="BS510" s="43"/>
    </row>
    <row r="511" customFormat="false" ht="13.9" hidden="true" customHeight="true" outlineLevel="1" collapsed="false">
      <c r="A511" s="34" t="s">
        <v>50</v>
      </c>
      <c r="B511" s="34"/>
      <c r="C511" s="34"/>
      <c r="D511" s="35" t="n">
        <v>15325.2</v>
      </c>
      <c r="E511" s="35" t="n">
        <v>4040.21</v>
      </c>
      <c r="F511" s="36"/>
      <c r="G511" s="35" t="n">
        <v>4040.21</v>
      </c>
      <c r="H511" s="37"/>
      <c r="I511" s="38" t="s">
        <v>154</v>
      </c>
      <c r="J511" s="39" t="n">
        <v>16</v>
      </c>
      <c r="K511" s="37"/>
      <c r="L511" s="35" t="n">
        <v>252.51</v>
      </c>
      <c r="M511" s="38" t="s">
        <v>43</v>
      </c>
      <c r="AP511" s="41"/>
      <c r="AQ511" s="41"/>
      <c r="BD511" s="42"/>
      <c r="BE511" s="42"/>
      <c r="BR511" s="43"/>
      <c r="BS511" s="43"/>
    </row>
    <row r="512" customFormat="false" ht="13.9" hidden="true" customHeight="true" outlineLevel="1" collapsed="false">
      <c r="A512" s="34" t="s">
        <v>51</v>
      </c>
      <c r="B512" s="34"/>
      <c r="C512" s="34"/>
      <c r="D512" s="35" t="n">
        <v>15325.2</v>
      </c>
      <c r="E512" s="35" t="n">
        <v>3787.7</v>
      </c>
      <c r="F512" s="36"/>
      <c r="G512" s="35" t="n">
        <v>3787.7</v>
      </c>
      <c r="H512" s="37"/>
      <c r="I512" s="38" t="s">
        <v>154</v>
      </c>
      <c r="J512" s="39" t="n">
        <v>15</v>
      </c>
      <c r="K512" s="37"/>
      <c r="L512" s="35" t="n">
        <v>252.51</v>
      </c>
      <c r="M512" s="38" t="s">
        <v>43</v>
      </c>
      <c r="AP512" s="41"/>
      <c r="AQ512" s="41"/>
      <c r="BD512" s="42"/>
      <c r="BE512" s="42"/>
      <c r="BR512" s="43"/>
      <c r="BS512" s="43"/>
    </row>
    <row r="513" customFormat="false" ht="13.9" hidden="true" customHeight="true" outlineLevel="1" collapsed="false">
      <c r="A513" s="34" t="s">
        <v>52</v>
      </c>
      <c r="B513" s="34"/>
      <c r="C513" s="34"/>
      <c r="D513" s="35" t="n">
        <v>15325.2</v>
      </c>
      <c r="E513" s="35" t="n">
        <v>3535.19</v>
      </c>
      <c r="F513" s="36"/>
      <c r="G513" s="35" t="n">
        <v>3535.19</v>
      </c>
      <c r="H513" s="37"/>
      <c r="I513" s="38" t="s">
        <v>154</v>
      </c>
      <c r="J513" s="39" t="n">
        <v>14</v>
      </c>
      <c r="K513" s="37"/>
      <c r="L513" s="35" t="n">
        <v>252.51</v>
      </c>
      <c r="M513" s="38" t="s">
        <v>43</v>
      </c>
      <c r="AP513" s="41"/>
      <c r="AQ513" s="41"/>
      <c r="BD513" s="42"/>
      <c r="BE513" s="42"/>
      <c r="BR513" s="43"/>
      <c r="BS513" s="43"/>
    </row>
    <row r="514" customFormat="false" ht="13.9" hidden="true" customHeight="true" outlineLevel="1" collapsed="false">
      <c r="A514" s="34" t="s">
        <v>53</v>
      </c>
      <c r="B514" s="34"/>
      <c r="C514" s="34"/>
      <c r="D514" s="35" t="n">
        <v>15325.2</v>
      </c>
      <c r="E514" s="35" t="n">
        <v>3282.68</v>
      </c>
      <c r="F514" s="36"/>
      <c r="G514" s="35" t="n">
        <v>3282.68</v>
      </c>
      <c r="H514" s="37"/>
      <c r="I514" s="38" t="s">
        <v>154</v>
      </c>
      <c r="J514" s="39" t="n">
        <v>13</v>
      </c>
      <c r="K514" s="37"/>
      <c r="L514" s="35" t="n">
        <v>252.51</v>
      </c>
      <c r="M514" s="38" t="s">
        <v>43</v>
      </c>
      <c r="AP514" s="41"/>
      <c r="AQ514" s="41"/>
      <c r="BD514" s="42"/>
      <c r="BE514" s="42"/>
      <c r="BR514" s="43"/>
      <c r="BS514" s="43"/>
    </row>
    <row r="515" customFormat="false" ht="13.9" hidden="true" customHeight="true" outlineLevel="1" collapsed="false">
      <c r="A515" s="34" t="s">
        <v>54</v>
      </c>
      <c r="B515" s="34"/>
      <c r="C515" s="34"/>
      <c r="D515" s="35" t="n">
        <v>15325.2</v>
      </c>
      <c r="E515" s="35" t="n">
        <v>3030.17</v>
      </c>
      <c r="F515" s="36"/>
      <c r="G515" s="35" t="n">
        <v>3030.17</v>
      </c>
      <c r="H515" s="37"/>
      <c r="I515" s="38" t="s">
        <v>154</v>
      </c>
      <c r="J515" s="39" t="n">
        <v>12</v>
      </c>
      <c r="K515" s="37"/>
      <c r="L515" s="35" t="n">
        <v>252.51</v>
      </c>
      <c r="M515" s="38" t="s">
        <v>43</v>
      </c>
      <c r="AP515" s="41"/>
      <c r="AQ515" s="41"/>
      <c r="BD515" s="42"/>
      <c r="BE515" s="42"/>
      <c r="BR515" s="43"/>
      <c r="BS515" s="43"/>
    </row>
    <row r="516" customFormat="false" ht="34.3" hidden="false" customHeight="false" outlineLevel="0" collapsed="false">
      <c r="A516" s="22" t="s">
        <v>157</v>
      </c>
      <c r="B516" s="23" t="s">
        <v>158</v>
      </c>
      <c r="C516" s="23" t="s">
        <v>40</v>
      </c>
      <c r="D516" s="24" t="n">
        <f aca="false">D528</f>
        <v>13503.6</v>
      </c>
      <c r="E516" s="24" t="n">
        <f aca="false">E528</f>
        <v>2669.96</v>
      </c>
      <c r="F516" s="24" t="n">
        <f aca="false">F528</f>
        <v>0</v>
      </c>
      <c r="G516" s="24" t="n">
        <f aca="false">G528</f>
        <v>2669.96</v>
      </c>
      <c r="H516" s="24" t="n">
        <f aca="false">H528</f>
        <v>0</v>
      </c>
      <c r="I516" s="24" t="str">
        <f aca="false">I528</f>
        <v>23</v>
      </c>
      <c r="J516" s="25" t="n">
        <v>12</v>
      </c>
      <c r="K516" s="24" t="n">
        <f aca="false">K528</f>
        <v>0</v>
      </c>
      <c r="L516" s="26" t="n">
        <f aca="false">SUM(L517:L528)</f>
        <v>2670</v>
      </c>
      <c r="M516" s="27"/>
      <c r="N516" s="28" t="n">
        <f aca="false">SUM(L517:L528)-L516</f>
        <v>0</v>
      </c>
      <c r="O516" s="28"/>
      <c r="P516" s="29" t="n">
        <f aca="false">IF(P$4&lt;=$J516,$G516/$J516,0)</f>
        <v>222.496666666667</v>
      </c>
      <c r="Q516" s="29" t="n">
        <f aca="false">IF(Q$4&lt;=$J516,$G516/$J516,0)</f>
        <v>222.496666666667</v>
      </c>
      <c r="R516" s="29" t="n">
        <f aca="false">IF(R$4&lt;=$J516,$G516/$J516,0)</f>
        <v>222.496666666667</v>
      </c>
      <c r="S516" s="29" t="n">
        <f aca="false">IF(S$4&lt;=$J516,$G516/$J516,0)</f>
        <v>222.496666666667</v>
      </c>
      <c r="T516" s="29" t="n">
        <f aca="false">IF(T$4&lt;=$J516,$G516/$J516,0)</f>
        <v>222.496666666667</v>
      </c>
      <c r="U516" s="29" t="n">
        <f aca="false">IF(U$4&lt;=$J516,$G516/$J516,0)</f>
        <v>222.496666666667</v>
      </c>
      <c r="V516" s="29" t="n">
        <f aca="false">IF(V$4&lt;=$J516,$G516/$J516,0)</f>
        <v>222.496666666667</v>
      </c>
      <c r="W516" s="29" t="n">
        <f aca="false">IF(W$4&lt;=$J516,$G516/$J516,0)</f>
        <v>222.496666666667</v>
      </c>
      <c r="X516" s="29" t="n">
        <f aca="false">IF(X$4&lt;=$J516,$G516/$J516,0)</f>
        <v>222.496666666667</v>
      </c>
      <c r="Y516" s="29" t="n">
        <f aca="false">IF(Y$4&lt;=$J516,$G516/$J516,0)</f>
        <v>222.496666666667</v>
      </c>
      <c r="Z516" s="29" t="n">
        <f aca="false">IF(Z$4&lt;=$J516,$G516/$J516,0)</f>
        <v>222.496666666667</v>
      </c>
      <c r="AA516" s="29" t="n">
        <f aca="false">IF(AA$4&lt;=$J516,$G516/$J516,0)</f>
        <v>222.496666666667</v>
      </c>
      <c r="AB516" s="30" t="n">
        <f aca="false">SUM(P516:AA516)</f>
        <v>2669.96</v>
      </c>
      <c r="AC516" s="30" t="n">
        <f aca="false">G516-AB516</f>
        <v>0</v>
      </c>
      <c r="AD516" s="29" t="n">
        <f aca="false">IF(AD$4&lt;=$J516,$G516/$J516,0)</f>
        <v>0</v>
      </c>
      <c r="AE516" s="29" t="n">
        <f aca="false">IF(AE$4&lt;=$J516,$G516/$J516,0)</f>
        <v>0</v>
      </c>
      <c r="AF516" s="29" t="n">
        <f aca="false">IF(AF$4&lt;=$J516,$G516/$J516,0)</f>
        <v>0</v>
      </c>
      <c r="AG516" s="29" t="n">
        <f aca="false">IF(AG$4&lt;=$J516,$G516/$J516,0)</f>
        <v>0</v>
      </c>
      <c r="AH516" s="29" t="n">
        <f aca="false">IF(AH$4&lt;=$J516,$G516/$J516,0)</f>
        <v>0</v>
      </c>
      <c r="AI516" s="29" t="n">
        <f aca="false">IF(AI$4&lt;=$J516,$G516/$J516,0)</f>
        <v>0</v>
      </c>
      <c r="AJ516" s="29" t="n">
        <f aca="false">IF(AJ$4&lt;=$J516,$G516/$J516,0)</f>
        <v>0</v>
      </c>
      <c r="AK516" s="29" t="n">
        <f aca="false">IF(AK$4&lt;=$J516,$G516/$J516,0)</f>
        <v>0</v>
      </c>
      <c r="AL516" s="29" t="n">
        <f aca="false">IF(AL$4&lt;=$J516,$G516/$J516,0)</f>
        <v>0</v>
      </c>
      <c r="AM516" s="29" t="n">
        <f aca="false">IF(AM$4&lt;=$J516,$G516/$J516,0)</f>
        <v>0</v>
      </c>
      <c r="AN516" s="29" t="n">
        <f aca="false">IF(AN$4&lt;=$J516,$G516/$J516,0)</f>
        <v>0</v>
      </c>
      <c r="AO516" s="29" t="n">
        <f aca="false">IF(AO$4&lt;=$J516,$G516/$J516,0)</f>
        <v>0</v>
      </c>
      <c r="AP516" s="31" t="n">
        <f aca="false">SUM(AD516:AO516)</f>
        <v>0</v>
      </c>
      <c r="AQ516" s="31" t="n">
        <f aca="false">AC516-AP516</f>
        <v>0</v>
      </c>
      <c r="AR516" s="29" t="n">
        <f aca="false">IF(AR$4&lt;=$J516,$G516/$J516,0)</f>
        <v>0</v>
      </c>
      <c r="AS516" s="29" t="n">
        <f aca="false">IF(AS$4&lt;=$J516,$G516/$J516,0)</f>
        <v>0</v>
      </c>
      <c r="AT516" s="29" t="n">
        <f aca="false">IF(AT$4&lt;=$J516,$G516/$J516,0)</f>
        <v>0</v>
      </c>
      <c r="AU516" s="29" t="n">
        <f aca="false">IF(AU$4&lt;=$J516,$G516/$J516,0)</f>
        <v>0</v>
      </c>
      <c r="AV516" s="29" t="n">
        <f aca="false">IF(AV$4&lt;=$J516,$G516/$J516,0)</f>
        <v>0</v>
      </c>
      <c r="AW516" s="29" t="n">
        <f aca="false">IF(AW$4&lt;=$J516,$G516/$J516,0)</f>
        <v>0</v>
      </c>
      <c r="AX516" s="29" t="n">
        <f aca="false">IF(AX$4&lt;=$J516,$G516/$J516,0)</f>
        <v>0</v>
      </c>
      <c r="AY516" s="29" t="n">
        <f aca="false">IF(AY$4&lt;=$J516,$G516/$J516,0)</f>
        <v>0</v>
      </c>
      <c r="AZ516" s="29" t="n">
        <f aca="false">IF(AZ$4&lt;=$J516,$G516/$J516,0)</f>
        <v>0</v>
      </c>
      <c r="BA516" s="29" t="n">
        <f aca="false">IF(BA$4&lt;=$J516,$G516/$J516,0)</f>
        <v>0</v>
      </c>
      <c r="BB516" s="29" t="n">
        <f aca="false">IF(BB$4&lt;=$J516,$G516/$J516,0)</f>
        <v>0</v>
      </c>
      <c r="BC516" s="29" t="n">
        <f aca="false">IF(BC$4&lt;=$J516,$G516/$J516,0)</f>
        <v>0</v>
      </c>
      <c r="BD516" s="32" t="n">
        <f aca="false">SUM(AR516:BC516)</f>
        <v>0</v>
      </c>
      <c r="BE516" s="32" t="n">
        <f aca="false">AQ516-BD516</f>
        <v>0</v>
      </c>
      <c r="BF516" s="29" t="n">
        <f aca="false">IF(BF$4&lt;=$J516,$G516/$J516,0)</f>
        <v>0</v>
      </c>
      <c r="BG516" s="29" t="n">
        <f aca="false">IF(BG$4&lt;=$J516,$G516/$J516,0)</f>
        <v>0</v>
      </c>
      <c r="BH516" s="29" t="n">
        <f aca="false">IF(BH$4&lt;=$J516,$G516/$J516,0)</f>
        <v>0</v>
      </c>
      <c r="BI516" s="29" t="n">
        <f aca="false">IF(BI$4&lt;=$J516,$G516/$J516,0)</f>
        <v>0</v>
      </c>
      <c r="BJ516" s="29" t="n">
        <f aca="false">IF(BJ$4&lt;=$J516,$G516/$J516,0)</f>
        <v>0</v>
      </c>
      <c r="BK516" s="29" t="n">
        <f aca="false">IF(BK$4&lt;=$J516,$G516/$J516,0)</f>
        <v>0</v>
      </c>
      <c r="BL516" s="29" t="n">
        <f aca="false">IF(BL$4&lt;=$J516,$G516/$J516,0)</f>
        <v>0</v>
      </c>
      <c r="BM516" s="29" t="n">
        <f aca="false">IF(BM$4&lt;=$J516,$G516/$J516,0)</f>
        <v>0</v>
      </c>
      <c r="BN516" s="29" t="n">
        <f aca="false">IF(BN$4&lt;=$J516,$G516/$J516,0)</f>
        <v>0</v>
      </c>
      <c r="BO516" s="29" t="n">
        <f aca="false">IF(BO$4&lt;=$J516,$G516/$J516,0)</f>
        <v>0</v>
      </c>
      <c r="BP516" s="29" t="n">
        <f aca="false">IF(BP$4&lt;=$J516,$G516/$J516,0)</f>
        <v>0</v>
      </c>
      <c r="BQ516" s="29" t="n">
        <f aca="false">IF(BQ$4&lt;=$J516,$G516/$J516,0)</f>
        <v>0</v>
      </c>
      <c r="BR516" s="33" t="n">
        <f aca="false">SUM(BF516:BQ516)</f>
        <v>0</v>
      </c>
      <c r="BS516" s="33" t="n">
        <f aca="false">BE516-BR516</f>
        <v>0</v>
      </c>
    </row>
    <row r="517" customFormat="false" ht="15.8" hidden="true" customHeight="false" outlineLevel="1" collapsed="false">
      <c r="A517" s="34" t="s">
        <v>41</v>
      </c>
      <c r="B517" s="34"/>
      <c r="C517" s="34"/>
      <c r="D517" s="35" t="n">
        <v>13503.6</v>
      </c>
      <c r="E517" s="35" t="n">
        <v>5117.46</v>
      </c>
      <c r="F517" s="36"/>
      <c r="G517" s="35" t="n">
        <v>5117.46</v>
      </c>
      <c r="H517" s="37"/>
      <c r="I517" s="38" t="s">
        <v>154</v>
      </c>
      <c r="J517" s="39" t="n">
        <v>23</v>
      </c>
      <c r="K517" s="37"/>
      <c r="L517" s="35" t="n">
        <v>222.5</v>
      </c>
      <c r="M517" s="38" t="s">
        <v>43</v>
      </c>
      <c r="AP517" s="41"/>
      <c r="AQ517" s="41"/>
      <c r="BD517" s="42"/>
      <c r="BE517" s="42"/>
      <c r="BR517" s="43"/>
      <c r="BS517" s="43"/>
    </row>
    <row r="518" customFormat="false" ht="15.8" hidden="true" customHeight="false" outlineLevel="1" collapsed="false">
      <c r="A518" s="34" t="s">
        <v>44</v>
      </c>
      <c r="B518" s="34"/>
      <c r="C518" s="34"/>
      <c r="D518" s="35" t="n">
        <v>13503.6</v>
      </c>
      <c r="E518" s="35" t="n">
        <v>4894.96</v>
      </c>
      <c r="F518" s="36"/>
      <c r="G518" s="35" t="n">
        <v>4894.96</v>
      </c>
      <c r="H518" s="37"/>
      <c r="I518" s="38" t="s">
        <v>154</v>
      </c>
      <c r="J518" s="39" t="n">
        <v>22</v>
      </c>
      <c r="K518" s="37"/>
      <c r="L518" s="35" t="n">
        <v>222.5</v>
      </c>
      <c r="M518" s="38" t="s">
        <v>43</v>
      </c>
      <c r="AP518" s="41"/>
      <c r="AQ518" s="41"/>
      <c r="BD518" s="42"/>
      <c r="BE518" s="42"/>
      <c r="BR518" s="43"/>
      <c r="BS518" s="43"/>
    </row>
    <row r="519" customFormat="false" ht="13.9" hidden="true" customHeight="true" outlineLevel="1" collapsed="false">
      <c r="A519" s="34" t="s">
        <v>45</v>
      </c>
      <c r="B519" s="34"/>
      <c r="C519" s="34"/>
      <c r="D519" s="35" t="n">
        <v>13503.6</v>
      </c>
      <c r="E519" s="35" t="n">
        <v>4672.46</v>
      </c>
      <c r="F519" s="36"/>
      <c r="G519" s="35" t="n">
        <v>4672.46</v>
      </c>
      <c r="H519" s="37"/>
      <c r="I519" s="38" t="s">
        <v>154</v>
      </c>
      <c r="J519" s="39" t="n">
        <v>21</v>
      </c>
      <c r="K519" s="37"/>
      <c r="L519" s="35" t="n">
        <v>222.5</v>
      </c>
      <c r="M519" s="38" t="s">
        <v>43</v>
      </c>
      <c r="AP519" s="41"/>
      <c r="AQ519" s="41"/>
      <c r="BD519" s="42"/>
      <c r="BE519" s="42"/>
      <c r="BR519" s="43"/>
      <c r="BS519" s="43"/>
    </row>
    <row r="520" customFormat="false" ht="13.9" hidden="true" customHeight="true" outlineLevel="1" collapsed="false">
      <c r="A520" s="34" t="s">
        <v>46</v>
      </c>
      <c r="B520" s="34"/>
      <c r="C520" s="34"/>
      <c r="D520" s="35" t="n">
        <v>13503.6</v>
      </c>
      <c r="E520" s="35" t="n">
        <v>4449.96</v>
      </c>
      <c r="F520" s="36"/>
      <c r="G520" s="35" t="n">
        <v>4449.96</v>
      </c>
      <c r="H520" s="37"/>
      <c r="I520" s="38" t="s">
        <v>154</v>
      </c>
      <c r="J520" s="39" t="n">
        <v>20</v>
      </c>
      <c r="K520" s="37"/>
      <c r="L520" s="35" t="n">
        <v>222.5</v>
      </c>
      <c r="M520" s="38" t="s">
        <v>43</v>
      </c>
      <c r="AP520" s="41"/>
      <c r="AQ520" s="41"/>
      <c r="BD520" s="42"/>
      <c r="BE520" s="42"/>
      <c r="BR520" s="43"/>
      <c r="BS520" s="43"/>
    </row>
    <row r="521" customFormat="false" ht="13.9" hidden="true" customHeight="true" outlineLevel="1" collapsed="false">
      <c r="A521" s="34" t="s">
        <v>47</v>
      </c>
      <c r="B521" s="34"/>
      <c r="C521" s="34"/>
      <c r="D521" s="35" t="n">
        <v>13503.6</v>
      </c>
      <c r="E521" s="35" t="n">
        <v>4227.46</v>
      </c>
      <c r="F521" s="36"/>
      <c r="G521" s="35" t="n">
        <v>4227.46</v>
      </c>
      <c r="H521" s="37"/>
      <c r="I521" s="38" t="s">
        <v>154</v>
      </c>
      <c r="J521" s="39" t="n">
        <v>19</v>
      </c>
      <c r="K521" s="37"/>
      <c r="L521" s="35" t="n">
        <v>222.5</v>
      </c>
      <c r="M521" s="38" t="s">
        <v>43</v>
      </c>
      <c r="AP521" s="41"/>
      <c r="AQ521" s="41"/>
      <c r="BD521" s="42"/>
      <c r="BE521" s="42"/>
      <c r="BR521" s="43"/>
      <c r="BS521" s="43"/>
    </row>
    <row r="522" customFormat="false" ht="13.9" hidden="true" customHeight="true" outlineLevel="1" collapsed="false">
      <c r="A522" s="34" t="s">
        <v>48</v>
      </c>
      <c r="B522" s="34"/>
      <c r="C522" s="34"/>
      <c r="D522" s="35" t="n">
        <v>13503.6</v>
      </c>
      <c r="E522" s="35" t="n">
        <v>4004.96</v>
      </c>
      <c r="F522" s="36"/>
      <c r="G522" s="35" t="n">
        <v>4004.96</v>
      </c>
      <c r="H522" s="37"/>
      <c r="I522" s="38" t="s">
        <v>154</v>
      </c>
      <c r="J522" s="39" t="n">
        <v>18</v>
      </c>
      <c r="K522" s="37"/>
      <c r="L522" s="35" t="n">
        <v>222.5</v>
      </c>
      <c r="M522" s="38" t="s">
        <v>43</v>
      </c>
      <c r="AP522" s="41"/>
      <c r="AQ522" s="41"/>
      <c r="BD522" s="42"/>
      <c r="BE522" s="42"/>
      <c r="BR522" s="43"/>
      <c r="BS522" s="43"/>
    </row>
    <row r="523" customFormat="false" ht="13.9" hidden="true" customHeight="true" outlineLevel="1" collapsed="false">
      <c r="A523" s="34" t="s">
        <v>49</v>
      </c>
      <c r="B523" s="34"/>
      <c r="C523" s="34"/>
      <c r="D523" s="35" t="n">
        <v>13503.6</v>
      </c>
      <c r="E523" s="35" t="n">
        <v>3782.46</v>
      </c>
      <c r="F523" s="36"/>
      <c r="G523" s="35" t="n">
        <v>3782.46</v>
      </c>
      <c r="H523" s="37"/>
      <c r="I523" s="38" t="s">
        <v>154</v>
      </c>
      <c r="J523" s="39" t="n">
        <v>17</v>
      </c>
      <c r="K523" s="37"/>
      <c r="L523" s="35" t="n">
        <v>222.5</v>
      </c>
      <c r="M523" s="38" t="s">
        <v>43</v>
      </c>
      <c r="AP523" s="41"/>
      <c r="AQ523" s="41"/>
      <c r="BD523" s="42"/>
      <c r="BE523" s="42"/>
      <c r="BR523" s="43"/>
      <c r="BS523" s="43"/>
    </row>
    <row r="524" customFormat="false" ht="13.9" hidden="true" customHeight="true" outlineLevel="1" collapsed="false">
      <c r="A524" s="34" t="s">
        <v>50</v>
      </c>
      <c r="B524" s="34"/>
      <c r="C524" s="34"/>
      <c r="D524" s="35" t="n">
        <v>13503.6</v>
      </c>
      <c r="E524" s="35" t="n">
        <v>3559.96</v>
      </c>
      <c r="F524" s="36"/>
      <c r="G524" s="35" t="n">
        <v>3559.96</v>
      </c>
      <c r="H524" s="37"/>
      <c r="I524" s="38" t="s">
        <v>154</v>
      </c>
      <c r="J524" s="39" t="n">
        <v>16</v>
      </c>
      <c r="K524" s="37"/>
      <c r="L524" s="35" t="n">
        <v>222.5</v>
      </c>
      <c r="M524" s="38" t="s">
        <v>43</v>
      </c>
      <c r="AP524" s="41"/>
      <c r="AQ524" s="41"/>
      <c r="BD524" s="42"/>
      <c r="BE524" s="42"/>
      <c r="BR524" s="43"/>
      <c r="BS524" s="43"/>
    </row>
    <row r="525" customFormat="false" ht="13.9" hidden="true" customHeight="true" outlineLevel="1" collapsed="false">
      <c r="A525" s="34" t="s">
        <v>51</v>
      </c>
      <c r="B525" s="34"/>
      <c r="C525" s="34"/>
      <c r="D525" s="35" t="n">
        <v>13503.6</v>
      </c>
      <c r="E525" s="35" t="n">
        <v>3337.46</v>
      </c>
      <c r="F525" s="36"/>
      <c r="G525" s="35" t="n">
        <v>3337.46</v>
      </c>
      <c r="H525" s="37"/>
      <c r="I525" s="38" t="s">
        <v>154</v>
      </c>
      <c r="J525" s="39" t="n">
        <v>15</v>
      </c>
      <c r="K525" s="37"/>
      <c r="L525" s="35" t="n">
        <v>222.5</v>
      </c>
      <c r="M525" s="38" t="s">
        <v>43</v>
      </c>
      <c r="AP525" s="41"/>
      <c r="AQ525" s="41"/>
      <c r="BD525" s="42"/>
      <c r="BE525" s="42"/>
      <c r="BR525" s="43"/>
      <c r="BS525" s="43"/>
    </row>
    <row r="526" customFormat="false" ht="13.9" hidden="true" customHeight="true" outlineLevel="1" collapsed="false">
      <c r="A526" s="34" t="s">
        <v>52</v>
      </c>
      <c r="B526" s="34"/>
      <c r="C526" s="34"/>
      <c r="D526" s="35" t="n">
        <v>13503.6</v>
      </c>
      <c r="E526" s="35" t="n">
        <v>3114.96</v>
      </c>
      <c r="F526" s="36"/>
      <c r="G526" s="35" t="n">
        <v>3114.96</v>
      </c>
      <c r="H526" s="37"/>
      <c r="I526" s="38" t="s">
        <v>154</v>
      </c>
      <c r="J526" s="39" t="n">
        <v>14</v>
      </c>
      <c r="K526" s="37"/>
      <c r="L526" s="35" t="n">
        <v>222.5</v>
      </c>
      <c r="M526" s="38" t="s">
        <v>43</v>
      </c>
      <c r="AP526" s="41"/>
      <c r="AQ526" s="41"/>
      <c r="BD526" s="42"/>
      <c r="BE526" s="42"/>
      <c r="BR526" s="43"/>
      <c r="BS526" s="43"/>
    </row>
    <row r="527" customFormat="false" ht="13.9" hidden="true" customHeight="true" outlineLevel="1" collapsed="false">
      <c r="A527" s="34" t="s">
        <v>53</v>
      </c>
      <c r="B527" s="34"/>
      <c r="C527" s="34"/>
      <c r="D527" s="35" t="n">
        <v>13503.6</v>
      </c>
      <c r="E527" s="35" t="n">
        <v>2892.46</v>
      </c>
      <c r="F527" s="36"/>
      <c r="G527" s="35" t="n">
        <v>2892.46</v>
      </c>
      <c r="H527" s="37"/>
      <c r="I527" s="38" t="s">
        <v>154</v>
      </c>
      <c r="J527" s="39" t="n">
        <v>13</v>
      </c>
      <c r="K527" s="37"/>
      <c r="L527" s="35" t="n">
        <v>222.5</v>
      </c>
      <c r="M527" s="38" t="s">
        <v>43</v>
      </c>
      <c r="AP527" s="41"/>
      <c r="AQ527" s="41"/>
      <c r="BD527" s="42"/>
      <c r="BE527" s="42"/>
      <c r="BR527" s="43"/>
      <c r="BS527" s="43"/>
    </row>
    <row r="528" customFormat="false" ht="13.9" hidden="true" customHeight="true" outlineLevel="1" collapsed="false">
      <c r="A528" s="34" t="s">
        <v>54</v>
      </c>
      <c r="B528" s="34"/>
      <c r="C528" s="34"/>
      <c r="D528" s="35" t="n">
        <v>13503.6</v>
      </c>
      <c r="E528" s="35" t="n">
        <v>2669.96</v>
      </c>
      <c r="F528" s="36"/>
      <c r="G528" s="35" t="n">
        <v>2669.96</v>
      </c>
      <c r="H528" s="37"/>
      <c r="I528" s="38" t="s">
        <v>154</v>
      </c>
      <c r="J528" s="39" t="n">
        <v>12</v>
      </c>
      <c r="K528" s="37"/>
      <c r="L528" s="35" t="n">
        <v>222.5</v>
      </c>
      <c r="M528" s="38" t="s">
        <v>43</v>
      </c>
      <c r="AP528" s="41"/>
      <c r="AQ528" s="41"/>
      <c r="BD528" s="42"/>
      <c r="BE528" s="42"/>
      <c r="BR528" s="43"/>
      <c r="BS528" s="43"/>
    </row>
    <row r="529" customFormat="false" ht="34.55" hidden="false" customHeight="false" outlineLevel="0" collapsed="false">
      <c r="A529" s="22" t="s">
        <v>159</v>
      </c>
      <c r="B529" s="23" t="s">
        <v>160</v>
      </c>
      <c r="C529" s="23" t="s">
        <v>40</v>
      </c>
      <c r="D529" s="24" t="n">
        <f aca="false">D541</f>
        <v>12302.4</v>
      </c>
      <c r="E529" s="24" t="n">
        <f aca="false">E541</f>
        <v>2432.46</v>
      </c>
      <c r="F529" s="24" t="n">
        <f aca="false">F541</f>
        <v>0</v>
      </c>
      <c r="G529" s="24" t="n">
        <f aca="false">G541</f>
        <v>2432.46</v>
      </c>
      <c r="H529" s="24" t="n">
        <f aca="false">H541</f>
        <v>0</v>
      </c>
      <c r="I529" s="24" t="str">
        <f aca="false">I541</f>
        <v>23</v>
      </c>
      <c r="J529" s="25" t="n">
        <v>12</v>
      </c>
      <c r="K529" s="24" t="n">
        <f aca="false">K541</f>
        <v>0</v>
      </c>
      <c r="L529" s="26" t="n">
        <f aca="false">SUM(L530:L541)</f>
        <v>2432.44</v>
      </c>
      <c r="M529" s="27"/>
      <c r="N529" s="28" t="n">
        <f aca="false">SUM(L530:L541)-L529</f>
        <v>0</v>
      </c>
      <c r="O529" s="28"/>
      <c r="P529" s="29" t="n">
        <f aca="false">IF(P$4&lt;=$J529,$G529/$J529,0)</f>
        <v>202.705</v>
      </c>
      <c r="Q529" s="29" t="n">
        <f aca="false">IF(Q$4&lt;=$J529,$G529/$J529,0)</f>
        <v>202.705</v>
      </c>
      <c r="R529" s="29" t="n">
        <f aca="false">IF(R$4&lt;=$J529,$G529/$J529,0)</f>
        <v>202.705</v>
      </c>
      <c r="S529" s="29" t="n">
        <f aca="false">IF(S$4&lt;=$J529,$G529/$J529,0)</f>
        <v>202.705</v>
      </c>
      <c r="T529" s="29" t="n">
        <f aca="false">IF(T$4&lt;=$J529,$G529/$J529,0)</f>
        <v>202.705</v>
      </c>
      <c r="U529" s="29" t="n">
        <f aca="false">IF(U$4&lt;=$J529,$G529/$J529,0)</f>
        <v>202.705</v>
      </c>
      <c r="V529" s="29" t="n">
        <f aca="false">IF(V$4&lt;=$J529,$G529/$J529,0)</f>
        <v>202.705</v>
      </c>
      <c r="W529" s="29" t="n">
        <f aca="false">IF(W$4&lt;=$J529,$G529/$J529,0)</f>
        <v>202.705</v>
      </c>
      <c r="X529" s="29" t="n">
        <f aca="false">IF(X$4&lt;=$J529,$G529/$J529,0)</f>
        <v>202.705</v>
      </c>
      <c r="Y529" s="29" t="n">
        <f aca="false">IF(Y$4&lt;=$J529,$G529/$J529,0)</f>
        <v>202.705</v>
      </c>
      <c r="Z529" s="29" t="n">
        <f aca="false">IF(Z$4&lt;=$J529,$G529/$J529,0)</f>
        <v>202.705</v>
      </c>
      <c r="AA529" s="29" t="n">
        <f aca="false">IF(AA$4&lt;=$J529,$G529/$J529,0)</f>
        <v>202.705</v>
      </c>
      <c r="AB529" s="30" t="n">
        <f aca="false">SUM(P529:AA529)</f>
        <v>2432.46</v>
      </c>
      <c r="AC529" s="30" t="n">
        <f aca="false">G529-AB529</f>
        <v>0</v>
      </c>
      <c r="AD529" s="29" t="n">
        <f aca="false">IF(AD$4&lt;=$J529,$G529/$J529,0)</f>
        <v>0</v>
      </c>
      <c r="AE529" s="29" t="n">
        <f aca="false">IF(AE$4&lt;=$J529,$G529/$J529,0)</f>
        <v>0</v>
      </c>
      <c r="AF529" s="29" t="n">
        <f aca="false">IF(AF$4&lt;=$J529,$G529/$J529,0)</f>
        <v>0</v>
      </c>
      <c r="AG529" s="29" t="n">
        <f aca="false">IF(AG$4&lt;=$J529,$G529/$J529,0)</f>
        <v>0</v>
      </c>
      <c r="AH529" s="29" t="n">
        <f aca="false">IF(AH$4&lt;=$J529,$G529/$J529,0)</f>
        <v>0</v>
      </c>
      <c r="AI529" s="29" t="n">
        <f aca="false">IF(AI$4&lt;=$J529,$G529/$J529,0)</f>
        <v>0</v>
      </c>
      <c r="AJ529" s="29" t="n">
        <f aca="false">IF(AJ$4&lt;=$J529,$G529/$J529,0)</f>
        <v>0</v>
      </c>
      <c r="AK529" s="29" t="n">
        <f aca="false">IF(AK$4&lt;=$J529,$G529/$J529,0)</f>
        <v>0</v>
      </c>
      <c r="AL529" s="29" t="n">
        <f aca="false">IF(AL$4&lt;=$J529,$G529/$J529,0)</f>
        <v>0</v>
      </c>
      <c r="AM529" s="29" t="n">
        <f aca="false">IF(AM$4&lt;=$J529,$G529/$J529,0)</f>
        <v>0</v>
      </c>
      <c r="AN529" s="29" t="n">
        <f aca="false">IF(AN$4&lt;=$J529,$G529/$J529,0)</f>
        <v>0</v>
      </c>
      <c r="AO529" s="29" t="n">
        <f aca="false">IF(AO$4&lt;=$J529,$G529/$J529,0)</f>
        <v>0</v>
      </c>
      <c r="AP529" s="31" t="n">
        <f aca="false">SUM(AD529:AO529)</f>
        <v>0</v>
      </c>
      <c r="AQ529" s="31" t="n">
        <f aca="false">AC529-AP529</f>
        <v>0</v>
      </c>
      <c r="AR529" s="29" t="n">
        <f aca="false">IF(AR$4&lt;=$J529,$G529/$J529,0)</f>
        <v>0</v>
      </c>
      <c r="AS529" s="29" t="n">
        <f aca="false">IF(AS$4&lt;=$J529,$G529/$J529,0)</f>
        <v>0</v>
      </c>
      <c r="AT529" s="29" t="n">
        <f aca="false">IF(AT$4&lt;=$J529,$G529/$J529,0)</f>
        <v>0</v>
      </c>
      <c r="AU529" s="29" t="n">
        <f aca="false">IF(AU$4&lt;=$J529,$G529/$J529,0)</f>
        <v>0</v>
      </c>
      <c r="AV529" s="29" t="n">
        <f aca="false">IF(AV$4&lt;=$J529,$G529/$J529,0)</f>
        <v>0</v>
      </c>
      <c r="AW529" s="29" t="n">
        <f aca="false">IF(AW$4&lt;=$J529,$G529/$J529,0)</f>
        <v>0</v>
      </c>
      <c r="AX529" s="29" t="n">
        <f aca="false">IF(AX$4&lt;=$J529,$G529/$J529,0)</f>
        <v>0</v>
      </c>
      <c r="AY529" s="29" t="n">
        <f aca="false">IF(AY$4&lt;=$J529,$G529/$J529,0)</f>
        <v>0</v>
      </c>
      <c r="AZ529" s="29" t="n">
        <f aca="false">IF(AZ$4&lt;=$J529,$G529/$J529,0)</f>
        <v>0</v>
      </c>
      <c r="BA529" s="29" t="n">
        <f aca="false">IF(BA$4&lt;=$J529,$G529/$J529,0)</f>
        <v>0</v>
      </c>
      <c r="BB529" s="29" t="n">
        <f aca="false">IF(BB$4&lt;=$J529,$G529/$J529,0)</f>
        <v>0</v>
      </c>
      <c r="BC529" s="29" t="n">
        <f aca="false">IF(BC$4&lt;=$J529,$G529/$J529,0)</f>
        <v>0</v>
      </c>
      <c r="BD529" s="32" t="n">
        <f aca="false">SUM(AR529:BC529)</f>
        <v>0</v>
      </c>
      <c r="BE529" s="32" t="n">
        <f aca="false">AQ529-BD529</f>
        <v>0</v>
      </c>
      <c r="BF529" s="29" t="n">
        <f aca="false">IF(BF$4&lt;=$J529,$G529/$J529,0)</f>
        <v>0</v>
      </c>
      <c r="BG529" s="29" t="n">
        <f aca="false">IF(BG$4&lt;=$J529,$G529/$J529,0)</f>
        <v>0</v>
      </c>
      <c r="BH529" s="29" t="n">
        <f aca="false">IF(BH$4&lt;=$J529,$G529/$J529,0)</f>
        <v>0</v>
      </c>
      <c r="BI529" s="29" t="n">
        <f aca="false">IF(BI$4&lt;=$J529,$G529/$J529,0)</f>
        <v>0</v>
      </c>
      <c r="BJ529" s="29" t="n">
        <f aca="false">IF(BJ$4&lt;=$J529,$G529/$J529,0)</f>
        <v>0</v>
      </c>
      <c r="BK529" s="29" t="n">
        <f aca="false">IF(BK$4&lt;=$J529,$G529/$J529,0)</f>
        <v>0</v>
      </c>
      <c r="BL529" s="29" t="n">
        <f aca="false">IF(BL$4&lt;=$J529,$G529/$J529,0)</f>
        <v>0</v>
      </c>
      <c r="BM529" s="29" t="n">
        <f aca="false">IF(BM$4&lt;=$J529,$G529/$J529,0)</f>
        <v>0</v>
      </c>
      <c r="BN529" s="29" t="n">
        <f aca="false">IF(BN$4&lt;=$J529,$G529/$J529,0)</f>
        <v>0</v>
      </c>
      <c r="BO529" s="29" t="n">
        <f aca="false">IF(BO$4&lt;=$J529,$G529/$J529,0)</f>
        <v>0</v>
      </c>
      <c r="BP529" s="29" t="n">
        <f aca="false">IF(BP$4&lt;=$J529,$G529/$J529,0)</f>
        <v>0</v>
      </c>
      <c r="BQ529" s="29" t="n">
        <f aca="false">IF(BQ$4&lt;=$J529,$G529/$J529,0)</f>
        <v>0</v>
      </c>
      <c r="BR529" s="33" t="n">
        <f aca="false">SUM(BF529:BQ529)</f>
        <v>0</v>
      </c>
      <c r="BS529" s="33" t="n">
        <f aca="false">BE529-BR529</f>
        <v>0</v>
      </c>
    </row>
    <row r="530" customFormat="false" ht="15.8" hidden="true" customHeight="false" outlineLevel="1" collapsed="false">
      <c r="A530" s="34" t="s">
        <v>41</v>
      </c>
      <c r="B530" s="34"/>
      <c r="C530" s="34"/>
      <c r="D530" s="35" t="n">
        <v>12302.4</v>
      </c>
      <c r="E530" s="35" t="n">
        <v>4662.2</v>
      </c>
      <c r="F530" s="36"/>
      <c r="G530" s="35" t="n">
        <v>4662.2</v>
      </c>
      <c r="H530" s="37"/>
      <c r="I530" s="38" t="s">
        <v>154</v>
      </c>
      <c r="J530" s="39" t="n">
        <v>23</v>
      </c>
      <c r="K530" s="37"/>
      <c r="L530" s="35" t="n">
        <v>202.7</v>
      </c>
      <c r="M530" s="38" t="s">
        <v>43</v>
      </c>
      <c r="AP530" s="41"/>
      <c r="AQ530" s="41"/>
      <c r="BD530" s="42"/>
      <c r="BE530" s="42"/>
      <c r="BR530" s="43"/>
      <c r="BS530" s="43"/>
    </row>
    <row r="531" customFormat="false" ht="15.8" hidden="true" customHeight="false" outlineLevel="1" collapsed="false">
      <c r="A531" s="34" t="s">
        <v>44</v>
      </c>
      <c r="B531" s="34"/>
      <c r="C531" s="34"/>
      <c r="D531" s="35" t="n">
        <v>12302.4</v>
      </c>
      <c r="E531" s="35" t="n">
        <v>4459.5</v>
      </c>
      <c r="F531" s="36"/>
      <c r="G531" s="35" t="n">
        <v>4459.5</v>
      </c>
      <c r="H531" s="37"/>
      <c r="I531" s="38" t="s">
        <v>154</v>
      </c>
      <c r="J531" s="39" t="n">
        <v>22</v>
      </c>
      <c r="K531" s="37"/>
      <c r="L531" s="35" t="n">
        <v>202.7</v>
      </c>
      <c r="M531" s="38" t="s">
        <v>43</v>
      </c>
      <c r="AP531" s="41"/>
      <c r="AQ531" s="41"/>
      <c r="BD531" s="42"/>
      <c r="BE531" s="42"/>
      <c r="BR531" s="43"/>
      <c r="BS531" s="43"/>
    </row>
    <row r="532" customFormat="false" ht="13.45" hidden="true" customHeight="true" outlineLevel="1" collapsed="false">
      <c r="A532" s="34" t="s">
        <v>45</v>
      </c>
      <c r="B532" s="34"/>
      <c r="C532" s="34"/>
      <c r="D532" s="35" t="n">
        <v>12302.4</v>
      </c>
      <c r="E532" s="35" t="n">
        <v>4256.8</v>
      </c>
      <c r="F532" s="36"/>
      <c r="G532" s="35" t="n">
        <v>4256.8</v>
      </c>
      <c r="H532" s="37"/>
      <c r="I532" s="38" t="s">
        <v>154</v>
      </c>
      <c r="J532" s="39" t="n">
        <v>21</v>
      </c>
      <c r="K532" s="37"/>
      <c r="L532" s="35" t="n">
        <v>202.7</v>
      </c>
      <c r="M532" s="38" t="s">
        <v>43</v>
      </c>
      <c r="AP532" s="41"/>
      <c r="AQ532" s="41"/>
      <c r="BD532" s="42"/>
      <c r="BE532" s="42"/>
      <c r="BR532" s="43"/>
      <c r="BS532" s="43"/>
    </row>
    <row r="533" customFormat="false" ht="13.45" hidden="true" customHeight="true" outlineLevel="1" collapsed="false">
      <c r="A533" s="34" t="s">
        <v>46</v>
      </c>
      <c r="B533" s="34"/>
      <c r="C533" s="34"/>
      <c r="D533" s="35" t="n">
        <v>12302.4</v>
      </c>
      <c r="E533" s="35" t="n">
        <v>4054.1</v>
      </c>
      <c r="F533" s="36"/>
      <c r="G533" s="35" t="n">
        <v>4054.1</v>
      </c>
      <c r="H533" s="37"/>
      <c r="I533" s="38" t="s">
        <v>154</v>
      </c>
      <c r="J533" s="39" t="n">
        <v>20</v>
      </c>
      <c r="K533" s="37"/>
      <c r="L533" s="35" t="n">
        <v>202.71</v>
      </c>
      <c r="M533" s="38" t="s">
        <v>43</v>
      </c>
      <c r="AP533" s="41"/>
      <c r="AQ533" s="41"/>
      <c r="BD533" s="42"/>
      <c r="BE533" s="42"/>
      <c r="BR533" s="43"/>
      <c r="BS533" s="43"/>
    </row>
    <row r="534" customFormat="false" ht="13.45" hidden="true" customHeight="true" outlineLevel="1" collapsed="false">
      <c r="A534" s="34" t="s">
        <v>47</v>
      </c>
      <c r="B534" s="34"/>
      <c r="C534" s="34"/>
      <c r="D534" s="35" t="n">
        <v>12302.4</v>
      </c>
      <c r="E534" s="35" t="n">
        <v>3851.39</v>
      </c>
      <c r="F534" s="36"/>
      <c r="G534" s="35" t="n">
        <v>3851.39</v>
      </c>
      <c r="H534" s="37"/>
      <c r="I534" s="38" t="s">
        <v>154</v>
      </c>
      <c r="J534" s="39" t="n">
        <v>19</v>
      </c>
      <c r="K534" s="37"/>
      <c r="L534" s="35" t="n">
        <v>202.7</v>
      </c>
      <c r="M534" s="38" t="s">
        <v>43</v>
      </c>
      <c r="AP534" s="41"/>
      <c r="AQ534" s="41"/>
      <c r="BD534" s="42"/>
      <c r="BE534" s="42"/>
      <c r="BR534" s="43"/>
      <c r="BS534" s="43"/>
    </row>
    <row r="535" customFormat="false" ht="13.45" hidden="true" customHeight="true" outlineLevel="1" collapsed="false">
      <c r="A535" s="34" t="s">
        <v>48</v>
      </c>
      <c r="B535" s="34"/>
      <c r="C535" s="34"/>
      <c r="D535" s="35" t="n">
        <v>12302.4</v>
      </c>
      <c r="E535" s="35" t="n">
        <v>3648.69</v>
      </c>
      <c r="F535" s="36"/>
      <c r="G535" s="35" t="n">
        <v>3648.69</v>
      </c>
      <c r="H535" s="37"/>
      <c r="I535" s="38" t="s">
        <v>154</v>
      </c>
      <c r="J535" s="39" t="n">
        <v>18</v>
      </c>
      <c r="K535" s="37"/>
      <c r="L535" s="35" t="n">
        <v>202.71</v>
      </c>
      <c r="M535" s="38" t="s">
        <v>43</v>
      </c>
      <c r="AP535" s="41"/>
      <c r="AQ535" s="41"/>
      <c r="BD535" s="42"/>
      <c r="BE535" s="42"/>
      <c r="BR535" s="43"/>
      <c r="BS535" s="43"/>
    </row>
    <row r="536" customFormat="false" ht="13.45" hidden="true" customHeight="true" outlineLevel="1" collapsed="false">
      <c r="A536" s="34" t="s">
        <v>49</v>
      </c>
      <c r="B536" s="34"/>
      <c r="C536" s="34"/>
      <c r="D536" s="35" t="n">
        <v>12302.4</v>
      </c>
      <c r="E536" s="35" t="n">
        <v>3445.98</v>
      </c>
      <c r="F536" s="36"/>
      <c r="G536" s="35" t="n">
        <v>3445.98</v>
      </c>
      <c r="H536" s="37"/>
      <c r="I536" s="38" t="s">
        <v>154</v>
      </c>
      <c r="J536" s="39" t="n">
        <v>17</v>
      </c>
      <c r="K536" s="37"/>
      <c r="L536" s="35" t="n">
        <v>202.7</v>
      </c>
      <c r="M536" s="38" t="s">
        <v>43</v>
      </c>
      <c r="AP536" s="41"/>
      <c r="AQ536" s="41"/>
      <c r="BD536" s="42"/>
      <c r="BE536" s="42"/>
      <c r="BR536" s="43"/>
      <c r="BS536" s="43"/>
    </row>
    <row r="537" customFormat="false" ht="13.45" hidden="true" customHeight="true" outlineLevel="1" collapsed="false">
      <c r="A537" s="34" t="s">
        <v>50</v>
      </c>
      <c r="B537" s="34"/>
      <c r="C537" s="34"/>
      <c r="D537" s="35" t="n">
        <v>12302.4</v>
      </c>
      <c r="E537" s="35" t="n">
        <v>3243.28</v>
      </c>
      <c r="F537" s="36"/>
      <c r="G537" s="35" t="n">
        <v>3243.28</v>
      </c>
      <c r="H537" s="37"/>
      <c r="I537" s="38" t="s">
        <v>154</v>
      </c>
      <c r="J537" s="39" t="n">
        <v>16</v>
      </c>
      <c r="K537" s="37"/>
      <c r="L537" s="35" t="n">
        <v>202.71</v>
      </c>
      <c r="M537" s="38" t="s">
        <v>43</v>
      </c>
      <c r="AP537" s="41"/>
      <c r="AQ537" s="41"/>
      <c r="BD537" s="42"/>
      <c r="BE537" s="42"/>
      <c r="BR537" s="43"/>
      <c r="BS537" s="43"/>
    </row>
    <row r="538" customFormat="false" ht="13.45" hidden="true" customHeight="true" outlineLevel="1" collapsed="false">
      <c r="A538" s="34" t="s">
        <v>51</v>
      </c>
      <c r="B538" s="34"/>
      <c r="C538" s="34"/>
      <c r="D538" s="35" t="n">
        <v>12302.4</v>
      </c>
      <c r="E538" s="35" t="n">
        <v>3040.57</v>
      </c>
      <c r="F538" s="36"/>
      <c r="G538" s="35" t="n">
        <v>3040.57</v>
      </c>
      <c r="H538" s="37"/>
      <c r="I538" s="38" t="s">
        <v>154</v>
      </c>
      <c r="J538" s="39" t="n">
        <v>15</v>
      </c>
      <c r="K538" s="37"/>
      <c r="L538" s="35" t="n">
        <v>202.7</v>
      </c>
      <c r="M538" s="38" t="s">
        <v>43</v>
      </c>
      <c r="AP538" s="41"/>
      <c r="AQ538" s="41"/>
      <c r="BD538" s="42"/>
      <c r="BE538" s="42"/>
      <c r="BR538" s="43"/>
      <c r="BS538" s="43"/>
    </row>
    <row r="539" customFormat="false" ht="13.45" hidden="true" customHeight="true" outlineLevel="1" collapsed="false">
      <c r="A539" s="34" t="s">
        <v>52</v>
      </c>
      <c r="B539" s="34"/>
      <c r="C539" s="34"/>
      <c r="D539" s="35" t="n">
        <v>12302.4</v>
      </c>
      <c r="E539" s="35" t="n">
        <v>2837.87</v>
      </c>
      <c r="F539" s="36"/>
      <c r="G539" s="35" t="n">
        <v>2837.87</v>
      </c>
      <c r="H539" s="37"/>
      <c r="I539" s="38" t="s">
        <v>154</v>
      </c>
      <c r="J539" s="39" t="n">
        <v>14</v>
      </c>
      <c r="K539" s="37"/>
      <c r="L539" s="35" t="n">
        <v>202.7</v>
      </c>
      <c r="M539" s="38" t="s">
        <v>43</v>
      </c>
      <c r="AP539" s="41"/>
      <c r="AQ539" s="41"/>
      <c r="BD539" s="42"/>
      <c r="BE539" s="42"/>
      <c r="BR539" s="43"/>
      <c r="BS539" s="43"/>
    </row>
    <row r="540" customFormat="false" ht="13.45" hidden="true" customHeight="true" outlineLevel="1" collapsed="false">
      <c r="A540" s="34" t="s">
        <v>53</v>
      </c>
      <c r="B540" s="34"/>
      <c r="C540" s="34"/>
      <c r="D540" s="35" t="n">
        <v>12302.4</v>
      </c>
      <c r="E540" s="35" t="n">
        <v>2635.17</v>
      </c>
      <c r="F540" s="36"/>
      <c r="G540" s="35" t="n">
        <v>2635.17</v>
      </c>
      <c r="H540" s="37"/>
      <c r="I540" s="38" t="s">
        <v>154</v>
      </c>
      <c r="J540" s="39" t="n">
        <v>13</v>
      </c>
      <c r="K540" s="37"/>
      <c r="L540" s="35" t="n">
        <v>202.71</v>
      </c>
      <c r="M540" s="38" t="s">
        <v>43</v>
      </c>
      <c r="AP540" s="41"/>
      <c r="AQ540" s="41"/>
      <c r="BD540" s="42"/>
      <c r="BE540" s="42"/>
      <c r="BR540" s="43"/>
      <c r="BS540" s="43"/>
    </row>
    <row r="541" customFormat="false" ht="13.45" hidden="true" customHeight="true" outlineLevel="1" collapsed="false">
      <c r="A541" s="34" t="s">
        <v>54</v>
      </c>
      <c r="B541" s="34"/>
      <c r="C541" s="34"/>
      <c r="D541" s="35" t="n">
        <v>12302.4</v>
      </c>
      <c r="E541" s="35" t="n">
        <v>2432.46</v>
      </c>
      <c r="F541" s="36"/>
      <c r="G541" s="35" t="n">
        <v>2432.46</v>
      </c>
      <c r="H541" s="37"/>
      <c r="I541" s="38" t="s">
        <v>154</v>
      </c>
      <c r="J541" s="39" t="n">
        <v>12</v>
      </c>
      <c r="K541" s="37"/>
      <c r="L541" s="35" t="n">
        <v>202.7</v>
      </c>
      <c r="M541" s="38" t="s">
        <v>43</v>
      </c>
      <c r="AP541" s="41"/>
      <c r="AQ541" s="41"/>
      <c r="BD541" s="42"/>
      <c r="BE541" s="42"/>
      <c r="BR541" s="43"/>
      <c r="BS541" s="43"/>
    </row>
    <row r="542" customFormat="false" ht="34.55" hidden="false" customHeight="false" outlineLevel="0" collapsed="false">
      <c r="A542" s="22" t="s">
        <v>161</v>
      </c>
      <c r="B542" s="23" t="s">
        <v>162</v>
      </c>
      <c r="C542" s="23" t="s">
        <v>40</v>
      </c>
      <c r="D542" s="24" t="n">
        <f aca="false">D554</f>
        <v>12302.4</v>
      </c>
      <c r="E542" s="24" t="n">
        <f aca="false">E554</f>
        <v>2432.46</v>
      </c>
      <c r="F542" s="24" t="n">
        <f aca="false">F554</f>
        <v>0</v>
      </c>
      <c r="G542" s="24" t="n">
        <f aca="false">G554</f>
        <v>2432.46</v>
      </c>
      <c r="H542" s="24" t="n">
        <f aca="false">H554</f>
        <v>0</v>
      </c>
      <c r="I542" s="24" t="str">
        <f aca="false">I554</f>
        <v>23</v>
      </c>
      <c r="J542" s="25" t="n">
        <v>12</v>
      </c>
      <c r="K542" s="24" t="n">
        <f aca="false">K554</f>
        <v>0</v>
      </c>
      <c r="L542" s="26" t="n">
        <f aca="false">SUM(L543:L554)</f>
        <v>2432.44</v>
      </c>
      <c r="M542" s="27"/>
      <c r="N542" s="28" t="n">
        <f aca="false">SUM(L543:L554)-L542</f>
        <v>0</v>
      </c>
      <c r="O542" s="28"/>
      <c r="P542" s="29" t="n">
        <f aca="false">IF(P$4&lt;=$J542,$G542/$J542,0)</f>
        <v>202.705</v>
      </c>
      <c r="Q542" s="29" t="n">
        <f aca="false">IF(Q$4&lt;=$J542,$G542/$J542,0)</f>
        <v>202.705</v>
      </c>
      <c r="R542" s="29" t="n">
        <f aca="false">IF(R$4&lt;=$J542,$G542/$J542,0)</f>
        <v>202.705</v>
      </c>
      <c r="S542" s="29" t="n">
        <f aca="false">IF(S$4&lt;=$J542,$G542/$J542,0)</f>
        <v>202.705</v>
      </c>
      <c r="T542" s="29" t="n">
        <f aca="false">IF(T$4&lt;=$J542,$G542/$J542,0)</f>
        <v>202.705</v>
      </c>
      <c r="U542" s="29" t="n">
        <f aca="false">IF(U$4&lt;=$J542,$G542/$J542,0)</f>
        <v>202.705</v>
      </c>
      <c r="V542" s="29" t="n">
        <f aca="false">IF(V$4&lt;=$J542,$G542/$J542,0)</f>
        <v>202.705</v>
      </c>
      <c r="W542" s="29" t="n">
        <f aca="false">IF(W$4&lt;=$J542,$G542/$J542,0)</f>
        <v>202.705</v>
      </c>
      <c r="X542" s="29" t="n">
        <f aca="false">IF(X$4&lt;=$J542,$G542/$J542,0)</f>
        <v>202.705</v>
      </c>
      <c r="Y542" s="29" t="n">
        <f aca="false">IF(Y$4&lt;=$J542,$G542/$J542,0)</f>
        <v>202.705</v>
      </c>
      <c r="Z542" s="29" t="n">
        <f aca="false">IF(Z$4&lt;=$J542,$G542/$J542,0)</f>
        <v>202.705</v>
      </c>
      <c r="AA542" s="29" t="n">
        <f aca="false">IF(AA$4&lt;=$J542,$G542/$J542,0)</f>
        <v>202.705</v>
      </c>
      <c r="AB542" s="30" t="n">
        <f aca="false">SUM(P542:AA542)</f>
        <v>2432.46</v>
      </c>
      <c r="AC542" s="30" t="n">
        <f aca="false">G542-AB542</f>
        <v>0</v>
      </c>
      <c r="AD542" s="29" t="n">
        <f aca="false">IF(AD$4&lt;=$J542,$G542/$J542,0)</f>
        <v>0</v>
      </c>
      <c r="AE542" s="29" t="n">
        <f aca="false">IF(AE$4&lt;=$J542,$G542/$J542,0)</f>
        <v>0</v>
      </c>
      <c r="AF542" s="29" t="n">
        <f aca="false">IF(AF$4&lt;=$J542,$G542/$J542,0)</f>
        <v>0</v>
      </c>
      <c r="AG542" s="29" t="n">
        <f aca="false">IF(AG$4&lt;=$J542,$G542/$J542,0)</f>
        <v>0</v>
      </c>
      <c r="AH542" s="29" t="n">
        <f aca="false">IF(AH$4&lt;=$J542,$G542/$J542,0)</f>
        <v>0</v>
      </c>
      <c r="AI542" s="29" t="n">
        <f aca="false">IF(AI$4&lt;=$J542,$G542/$J542,0)</f>
        <v>0</v>
      </c>
      <c r="AJ542" s="29" t="n">
        <f aca="false">IF(AJ$4&lt;=$J542,$G542/$J542,0)</f>
        <v>0</v>
      </c>
      <c r="AK542" s="29" t="n">
        <f aca="false">IF(AK$4&lt;=$J542,$G542/$J542,0)</f>
        <v>0</v>
      </c>
      <c r="AL542" s="29" t="n">
        <f aca="false">IF(AL$4&lt;=$J542,$G542/$J542,0)</f>
        <v>0</v>
      </c>
      <c r="AM542" s="29" t="n">
        <f aca="false">IF(AM$4&lt;=$J542,$G542/$J542,0)</f>
        <v>0</v>
      </c>
      <c r="AN542" s="29" t="n">
        <f aca="false">IF(AN$4&lt;=$J542,$G542/$J542,0)</f>
        <v>0</v>
      </c>
      <c r="AO542" s="29" t="n">
        <f aca="false">IF(AO$4&lt;=$J542,$G542/$J542,0)</f>
        <v>0</v>
      </c>
      <c r="AP542" s="31" t="n">
        <f aca="false">SUM(AD542:AO542)</f>
        <v>0</v>
      </c>
      <c r="AQ542" s="31" t="n">
        <f aca="false">AC542-AP542</f>
        <v>0</v>
      </c>
      <c r="AR542" s="29" t="n">
        <f aca="false">IF(AR$4&lt;=$J542,$G542/$J542,0)</f>
        <v>0</v>
      </c>
      <c r="AS542" s="29" t="n">
        <f aca="false">IF(AS$4&lt;=$J542,$G542/$J542,0)</f>
        <v>0</v>
      </c>
      <c r="AT542" s="29" t="n">
        <f aca="false">IF(AT$4&lt;=$J542,$G542/$J542,0)</f>
        <v>0</v>
      </c>
      <c r="AU542" s="29" t="n">
        <f aca="false">IF(AU$4&lt;=$J542,$G542/$J542,0)</f>
        <v>0</v>
      </c>
      <c r="AV542" s="29" t="n">
        <f aca="false">IF(AV$4&lt;=$J542,$G542/$J542,0)</f>
        <v>0</v>
      </c>
      <c r="AW542" s="29" t="n">
        <f aca="false">IF(AW$4&lt;=$J542,$G542/$J542,0)</f>
        <v>0</v>
      </c>
      <c r="AX542" s="29" t="n">
        <f aca="false">IF(AX$4&lt;=$J542,$G542/$J542,0)</f>
        <v>0</v>
      </c>
      <c r="AY542" s="29" t="n">
        <f aca="false">IF(AY$4&lt;=$J542,$G542/$J542,0)</f>
        <v>0</v>
      </c>
      <c r="AZ542" s="29" t="n">
        <f aca="false">IF(AZ$4&lt;=$J542,$G542/$J542,0)</f>
        <v>0</v>
      </c>
      <c r="BA542" s="29" t="n">
        <f aca="false">IF(BA$4&lt;=$J542,$G542/$J542,0)</f>
        <v>0</v>
      </c>
      <c r="BB542" s="29" t="n">
        <f aca="false">IF(BB$4&lt;=$J542,$G542/$J542,0)</f>
        <v>0</v>
      </c>
      <c r="BC542" s="29" t="n">
        <f aca="false">IF(BC$4&lt;=$J542,$G542/$J542,0)</f>
        <v>0</v>
      </c>
      <c r="BD542" s="32" t="n">
        <f aca="false">SUM(AR542:BC542)</f>
        <v>0</v>
      </c>
      <c r="BE542" s="32" t="n">
        <f aca="false">AQ542-BD542</f>
        <v>0</v>
      </c>
      <c r="BF542" s="29" t="n">
        <f aca="false">IF(BF$4&lt;=$J542,$G542/$J542,0)</f>
        <v>0</v>
      </c>
      <c r="BG542" s="29" t="n">
        <f aca="false">IF(BG$4&lt;=$J542,$G542/$J542,0)</f>
        <v>0</v>
      </c>
      <c r="BH542" s="29" t="n">
        <f aca="false">IF(BH$4&lt;=$J542,$G542/$J542,0)</f>
        <v>0</v>
      </c>
      <c r="BI542" s="29" t="n">
        <f aca="false">IF(BI$4&lt;=$J542,$G542/$J542,0)</f>
        <v>0</v>
      </c>
      <c r="BJ542" s="29" t="n">
        <f aca="false">IF(BJ$4&lt;=$J542,$G542/$J542,0)</f>
        <v>0</v>
      </c>
      <c r="BK542" s="29" t="n">
        <f aca="false">IF(BK$4&lt;=$J542,$G542/$J542,0)</f>
        <v>0</v>
      </c>
      <c r="BL542" s="29" t="n">
        <f aca="false">IF(BL$4&lt;=$J542,$G542/$J542,0)</f>
        <v>0</v>
      </c>
      <c r="BM542" s="29" t="n">
        <f aca="false">IF(BM$4&lt;=$J542,$G542/$J542,0)</f>
        <v>0</v>
      </c>
      <c r="BN542" s="29" t="n">
        <f aca="false">IF(BN$4&lt;=$J542,$G542/$J542,0)</f>
        <v>0</v>
      </c>
      <c r="BO542" s="29" t="n">
        <f aca="false">IF(BO$4&lt;=$J542,$G542/$J542,0)</f>
        <v>0</v>
      </c>
      <c r="BP542" s="29" t="n">
        <f aca="false">IF(BP$4&lt;=$J542,$G542/$J542,0)</f>
        <v>0</v>
      </c>
      <c r="BQ542" s="29" t="n">
        <f aca="false">IF(BQ$4&lt;=$J542,$G542/$J542,0)</f>
        <v>0</v>
      </c>
      <c r="BR542" s="33" t="n">
        <f aca="false">SUM(BF542:BQ542)</f>
        <v>0</v>
      </c>
      <c r="BS542" s="33" t="n">
        <f aca="false">BE542-BR542</f>
        <v>0</v>
      </c>
    </row>
    <row r="543" customFormat="false" ht="15.8" hidden="true" customHeight="false" outlineLevel="1" collapsed="false">
      <c r="A543" s="34" t="s">
        <v>41</v>
      </c>
      <c r="B543" s="34"/>
      <c r="C543" s="34"/>
      <c r="D543" s="35" t="n">
        <v>12302.4</v>
      </c>
      <c r="E543" s="35" t="n">
        <v>4662.2</v>
      </c>
      <c r="F543" s="36"/>
      <c r="G543" s="35" t="n">
        <v>4662.2</v>
      </c>
      <c r="H543" s="37"/>
      <c r="I543" s="38" t="s">
        <v>154</v>
      </c>
      <c r="J543" s="39" t="n">
        <v>23</v>
      </c>
      <c r="K543" s="37"/>
      <c r="L543" s="35" t="n">
        <v>202.7</v>
      </c>
      <c r="M543" s="38" t="s">
        <v>43</v>
      </c>
      <c r="AP543" s="41"/>
      <c r="AQ543" s="41"/>
      <c r="BD543" s="42"/>
      <c r="BE543" s="42"/>
      <c r="BR543" s="43"/>
      <c r="BS543" s="43"/>
    </row>
    <row r="544" customFormat="false" ht="15.8" hidden="true" customHeight="false" outlineLevel="1" collapsed="false">
      <c r="A544" s="34" t="s">
        <v>44</v>
      </c>
      <c r="B544" s="34"/>
      <c r="C544" s="34"/>
      <c r="D544" s="35" t="n">
        <v>12302.4</v>
      </c>
      <c r="E544" s="35" t="n">
        <v>4459.5</v>
      </c>
      <c r="F544" s="36"/>
      <c r="G544" s="35" t="n">
        <v>4459.5</v>
      </c>
      <c r="H544" s="37"/>
      <c r="I544" s="38" t="s">
        <v>154</v>
      </c>
      <c r="J544" s="39" t="n">
        <v>22</v>
      </c>
      <c r="K544" s="37"/>
      <c r="L544" s="35" t="n">
        <v>202.7</v>
      </c>
      <c r="M544" s="38" t="s">
        <v>43</v>
      </c>
      <c r="AP544" s="41"/>
      <c r="AQ544" s="41"/>
      <c r="BD544" s="42"/>
      <c r="BE544" s="42"/>
      <c r="BR544" s="43"/>
      <c r="BS544" s="43"/>
    </row>
    <row r="545" customFormat="false" ht="13.45" hidden="true" customHeight="true" outlineLevel="1" collapsed="false">
      <c r="A545" s="34" t="s">
        <v>45</v>
      </c>
      <c r="B545" s="34"/>
      <c r="C545" s="34"/>
      <c r="D545" s="35" t="n">
        <v>12302.4</v>
      </c>
      <c r="E545" s="35" t="n">
        <v>4256.8</v>
      </c>
      <c r="F545" s="36"/>
      <c r="G545" s="35" t="n">
        <v>4256.8</v>
      </c>
      <c r="H545" s="37"/>
      <c r="I545" s="38" t="s">
        <v>154</v>
      </c>
      <c r="J545" s="39" t="n">
        <v>21</v>
      </c>
      <c r="K545" s="37"/>
      <c r="L545" s="35" t="n">
        <v>202.7</v>
      </c>
      <c r="M545" s="38" t="s">
        <v>43</v>
      </c>
      <c r="AP545" s="41"/>
      <c r="AQ545" s="41"/>
      <c r="BD545" s="42"/>
      <c r="BE545" s="42"/>
      <c r="BR545" s="43"/>
      <c r="BS545" s="43"/>
    </row>
    <row r="546" customFormat="false" ht="13.45" hidden="true" customHeight="true" outlineLevel="1" collapsed="false">
      <c r="A546" s="34" t="s">
        <v>46</v>
      </c>
      <c r="B546" s="34"/>
      <c r="C546" s="34"/>
      <c r="D546" s="35" t="n">
        <v>12302.4</v>
      </c>
      <c r="E546" s="35" t="n">
        <v>4054.1</v>
      </c>
      <c r="F546" s="36"/>
      <c r="G546" s="35" t="n">
        <v>4054.1</v>
      </c>
      <c r="H546" s="37"/>
      <c r="I546" s="38" t="s">
        <v>154</v>
      </c>
      <c r="J546" s="39" t="n">
        <v>20</v>
      </c>
      <c r="K546" s="37"/>
      <c r="L546" s="35" t="n">
        <v>202.71</v>
      </c>
      <c r="M546" s="38" t="s">
        <v>43</v>
      </c>
      <c r="AP546" s="41"/>
      <c r="AQ546" s="41"/>
      <c r="BD546" s="42"/>
      <c r="BE546" s="42"/>
      <c r="BR546" s="43"/>
      <c r="BS546" s="43"/>
    </row>
    <row r="547" customFormat="false" ht="13.45" hidden="true" customHeight="true" outlineLevel="1" collapsed="false">
      <c r="A547" s="34" t="s">
        <v>47</v>
      </c>
      <c r="B547" s="34"/>
      <c r="C547" s="34"/>
      <c r="D547" s="35" t="n">
        <v>12302.4</v>
      </c>
      <c r="E547" s="35" t="n">
        <v>3851.39</v>
      </c>
      <c r="F547" s="36"/>
      <c r="G547" s="35" t="n">
        <v>3851.39</v>
      </c>
      <c r="H547" s="37"/>
      <c r="I547" s="38" t="s">
        <v>154</v>
      </c>
      <c r="J547" s="39" t="n">
        <v>19</v>
      </c>
      <c r="K547" s="37"/>
      <c r="L547" s="35" t="n">
        <v>202.7</v>
      </c>
      <c r="M547" s="38" t="s">
        <v>43</v>
      </c>
      <c r="AP547" s="41"/>
      <c r="AQ547" s="41"/>
      <c r="BD547" s="42"/>
      <c r="BE547" s="42"/>
      <c r="BR547" s="43"/>
      <c r="BS547" s="43"/>
    </row>
    <row r="548" customFormat="false" ht="13.45" hidden="true" customHeight="true" outlineLevel="1" collapsed="false">
      <c r="A548" s="34" t="s">
        <v>48</v>
      </c>
      <c r="B548" s="34"/>
      <c r="C548" s="34"/>
      <c r="D548" s="35" t="n">
        <v>12302.4</v>
      </c>
      <c r="E548" s="35" t="n">
        <v>3648.69</v>
      </c>
      <c r="F548" s="36"/>
      <c r="G548" s="35" t="n">
        <v>3648.69</v>
      </c>
      <c r="H548" s="37"/>
      <c r="I548" s="38" t="s">
        <v>154</v>
      </c>
      <c r="J548" s="39" t="n">
        <v>18</v>
      </c>
      <c r="K548" s="37"/>
      <c r="L548" s="35" t="n">
        <v>202.71</v>
      </c>
      <c r="M548" s="38" t="s">
        <v>43</v>
      </c>
      <c r="AP548" s="41"/>
      <c r="AQ548" s="41"/>
      <c r="BD548" s="42"/>
      <c r="BE548" s="42"/>
      <c r="BR548" s="43"/>
      <c r="BS548" s="43"/>
    </row>
    <row r="549" customFormat="false" ht="13.45" hidden="true" customHeight="true" outlineLevel="1" collapsed="false">
      <c r="A549" s="34" t="s">
        <v>49</v>
      </c>
      <c r="B549" s="34"/>
      <c r="C549" s="34"/>
      <c r="D549" s="35" t="n">
        <v>12302.4</v>
      </c>
      <c r="E549" s="35" t="n">
        <v>3445.98</v>
      </c>
      <c r="F549" s="36"/>
      <c r="G549" s="35" t="n">
        <v>3445.98</v>
      </c>
      <c r="H549" s="37"/>
      <c r="I549" s="38" t="s">
        <v>154</v>
      </c>
      <c r="J549" s="39" t="n">
        <v>17</v>
      </c>
      <c r="K549" s="37"/>
      <c r="L549" s="35" t="n">
        <v>202.7</v>
      </c>
      <c r="M549" s="38" t="s">
        <v>43</v>
      </c>
      <c r="AP549" s="41"/>
      <c r="AQ549" s="41"/>
      <c r="BD549" s="42"/>
      <c r="BE549" s="42"/>
      <c r="BR549" s="43"/>
      <c r="BS549" s="43"/>
    </row>
    <row r="550" customFormat="false" ht="13.45" hidden="true" customHeight="true" outlineLevel="1" collapsed="false">
      <c r="A550" s="34" t="s">
        <v>50</v>
      </c>
      <c r="B550" s="34"/>
      <c r="C550" s="34"/>
      <c r="D550" s="35" t="n">
        <v>12302.4</v>
      </c>
      <c r="E550" s="35" t="n">
        <v>3243.28</v>
      </c>
      <c r="F550" s="36"/>
      <c r="G550" s="35" t="n">
        <v>3243.28</v>
      </c>
      <c r="H550" s="37"/>
      <c r="I550" s="38" t="s">
        <v>154</v>
      </c>
      <c r="J550" s="39" t="n">
        <v>16</v>
      </c>
      <c r="K550" s="37"/>
      <c r="L550" s="35" t="n">
        <v>202.71</v>
      </c>
      <c r="M550" s="38" t="s">
        <v>43</v>
      </c>
      <c r="AP550" s="41"/>
      <c r="AQ550" s="41"/>
      <c r="BD550" s="42"/>
      <c r="BE550" s="42"/>
      <c r="BR550" s="43"/>
      <c r="BS550" s="43"/>
    </row>
    <row r="551" customFormat="false" ht="13.45" hidden="true" customHeight="true" outlineLevel="1" collapsed="false">
      <c r="A551" s="34" t="s">
        <v>51</v>
      </c>
      <c r="B551" s="34"/>
      <c r="C551" s="34"/>
      <c r="D551" s="35" t="n">
        <v>12302.4</v>
      </c>
      <c r="E551" s="35" t="n">
        <v>3040.57</v>
      </c>
      <c r="F551" s="36"/>
      <c r="G551" s="35" t="n">
        <v>3040.57</v>
      </c>
      <c r="H551" s="37"/>
      <c r="I551" s="38" t="s">
        <v>154</v>
      </c>
      <c r="J551" s="39" t="n">
        <v>15</v>
      </c>
      <c r="K551" s="37"/>
      <c r="L551" s="35" t="n">
        <v>202.7</v>
      </c>
      <c r="M551" s="38" t="s">
        <v>43</v>
      </c>
      <c r="AP551" s="41"/>
      <c r="AQ551" s="41"/>
      <c r="BD551" s="42"/>
      <c r="BE551" s="42"/>
      <c r="BR551" s="43"/>
      <c r="BS551" s="43"/>
    </row>
    <row r="552" customFormat="false" ht="13.45" hidden="true" customHeight="true" outlineLevel="1" collapsed="false">
      <c r="A552" s="34" t="s">
        <v>52</v>
      </c>
      <c r="B552" s="34"/>
      <c r="C552" s="34"/>
      <c r="D552" s="35" t="n">
        <v>12302.4</v>
      </c>
      <c r="E552" s="35" t="n">
        <v>2837.87</v>
      </c>
      <c r="F552" s="36"/>
      <c r="G552" s="35" t="n">
        <v>2837.87</v>
      </c>
      <c r="H552" s="37"/>
      <c r="I552" s="38" t="s">
        <v>154</v>
      </c>
      <c r="J552" s="39" t="n">
        <v>14</v>
      </c>
      <c r="K552" s="37"/>
      <c r="L552" s="35" t="n">
        <v>202.7</v>
      </c>
      <c r="M552" s="38" t="s">
        <v>43</v>
      </c>
      <c r="AP552" s="41"/>
      <c r="AQ552" s="41"/>
      <c r="BD552" s="42"/>
      <c r="BE552" s="42"/>
      <c r="BR552" s="43"/>
      <c r="BS552" s="43"/>
    </row>
    <row r="553" customFormat="false" ht="13.45" hidden="true" customHeight="true" outlineLevel="1" collapsed="false">
      <c r="A553" s="34" t="s">
        <v>53</v>
      </c>
      <c r="B553" s="34"/>
      <c r="C553" s="34"/>
      <c r="D553" s="35" t="n">
        <v>12302.4</v>
      </c>
      <c r="E553" s="35" t="n">
        <v>2635.17</v>
      </c>
      <c r="F553" s="36"/>
      <c r="G553" s="35" t="n">
        <v>2635.17</v>
      </c>
      <c r="H553" s="37"/>
      <c r="I553" s="38" t="s">
        <v>154</v>
      </c>
      <c r="J553" s="39" t="n">
        <v>13</v>
      </c>
      <c r="K553" s="37"/>
      <c r="L553" s="35" t="n">
        <v>202.71</v>
      </c>
      <c r="M553" s="38" t="s">
        <v>43</v>
      </c>
      <c r="AP553" s="41"/>
      <c r="AQ553" s="41"/>
      <c r="BD553" s="42"/>
      <c r="BE553" s="42"/>
      <c r="BR553" s="43"/>
      <c r="BS553" s="43"/>
    </row>
    <row r="554" customFormat="false" ht="13.45" hidden="true" customHeight="true" outlineLevel="1" collapsed="false">
      <c r="A554" s="34" t="s">
        <v>54</v>
      </c>
      <c r="B554" s="34"/>
      <c r="C554" s="34"/>
      <c r="D554" s="35" t="n">
        <v>12302.4</v>
      </c>
      <c r="E554" s="35" t="n">
        <v>2432.46</v>
      </c>
      <c r="F554" s="36"/>
      <c r="G554" s="35" t="n">
        <v>2432.46</v>
      </c>
      <c r="H554" s="37"/>
      <c r="I554" s="38" t="s">
        <v>154</v>
      </c>
      <c r="J554" s="39" t="n">
        <v>12</v>
      </c>
      <c r="K554" s="37"/>
      <c r="L554" s="35" t="n">
        <v>202.7</v>
      </c>
      <c r="M554" s="38" t="s">
        <v>43</v>
      </c>
      <c r="AP554" s="41"/>
      <c r="AQ554" s="41"/>
      <c r="BD554" s="42"/>
      <c r="BE554" s="42"/>
      <c r="BR554" s="43"/>
      <c r="BS554" s="43"/>
    </row>
    <row r="555" customFormat="false" ht="34.55" hidden="false" customHeight="false" outlineLevel="0" collapsed="false">
      <c r="A555" s="22" t="s">
        <v>163</v>
      </c>
      <c r="B555" s="23" t="s">
        <v>164</v>
      </c>
      <c r="C555" s="23" t="s">
        <v>40</v>
      </c>
      <c r="D555" s="24" t="n">
        <f aca="false">D567</f>
        <v>19324.8</v>
      </c>
      <c r="E555" s="24" t="n">
        <f aca="false">E567</f>
        <v>3820.98</v>
      </c>
      <c r="F555" s="24" t="n">
        <f aca="false">F567</f>
        <v>0</v>
      </c>
      <c r="G555" s="24" t="n">
        <f aca="false">G567</f>
        <v>3820.98</v>
      </c>
      <c r="H555" s="24" t="n">
        <f aca="false">H567</f>
        <v>0</v>
      </c>
      <c r="I555" s="24" t="str">
        <f aca="false">I567</f>
        <v>23</v>
      </c>
      <c r="J555" s="25" t="n">
        <v>12</v>
      </c>
      <c r="K555" s="24" t="n">
        <f aca="false">K567</f>
        <v>0</v>
      </c>
      <c r="L555" s="26" t="n">
        <f aca="false">SUM(L556:L567)</f>
        <v>3820.93</v>
      </c>
      <c r="M555" s="27"/>
      <c r="N555" s="28" t="n">
        <f aca="false">SUM(L556:L567)-L555</f>
        <v>0</v>
      </c>
      <c r="O555" s="28"/>
      <c r="P555" s="29" t="n">
        <f aca="false">IF(P$4&lt;=$J555,$G555/$J555,0)</f>
        <v>318.415</v>
      </c>
      <c r="Q555" s="29" t="n">
        <f aca="false">IF(Q$4&lt;=$J555,$G555/$J555,0)</f>
        <v>318.415</v>
      </c>
      <c r="R555" s="29" t="n">
        <f aca="false">IF(R$4&lt;=$J555,$G555/$J555,0)</f>
        <v>318.415</v>
      </c>
      <c r="S555" s="29" t="n">
        <f aca="false">IF(S$4&lt;=$J555,$G555/$J555,0)</f>
        <v>318.415</v>
      </c>
      <c r="T555" s="29" t="n">
        <f aca="false">IF(T$4&lt;=$J555,$G555/$J555,0)</f>
        <v>318.415</v>
      </c>
      <c r="U555" s="29" t="n">
        <f aca="false">IF(U$4&lt;=$J555,$G555/$J555,0)</f>
        <v>318.415</v>
      </c>
      <c r="V555" s="29" t="n">
        <f aca="false">IF(V$4&lt;=$J555,$G555/$J555,0)</f>
        <v>318.415</v>
      </c>
      <c r="W555" s="29" t="n">
        <f aca="false">IF(W$4&lt;=$J555,$G555/$J555,0)</f>
        <v>318.415</v>
      </c>
      <c r="X555" s="29" t="n">
        <f aca="false">IF(X$4&lt;=$J555,$G555/$J555,0)</f>
        <v>318.415</v>
      </c>
      <c r="Y555" s="29" t="n">
        <f aca="false">IF(Y$4&lt;=$J555,$G555/$J555,0)</f>
        <v>318.415</v>
      </c>
      <c r="Z555" s="29" t="n">
        <f aca="false">IF(Z$4&lt;=$J555,$G555/$J555,0)</f>
        <v>318.415</v>
      </c>
      <c r="AA555" s="29" t="n">
        <f aca="false">IF(AA$4&lt;=$J555,$G555/$J555,0)</f>
        <v>318.415</v>
      </c>
      <c r="AB555" s="30" t="n">
        <f aca="false">SUM(P555:AA555)</f>
        <v>3820.98</v>
      </c>
      <c r="AC555" s="30" t="n">
        <f aca="false">G555-AB555</f>
        <v>0</v>
      </c>
      <c r="AD555" s="29" t="n">
        <f aca="false">IF(AD$4&lt;=$J555,$G555/$J555,0)</f>
        <v>0</v>
      </c>
      <c r="AE555" s="29" t="n">
        <f aca="false">IF(AE$4&lt;=$J555,$G555/$J555,0)</f>
        <v>0</v>
      </c>
      <c r="AF555" s="29" t="n">
        <f aca="false">IF(AF$4&lt;=$J555,$G555/$J555,0)</f>
        <v>0</v>
      </c>
      <c r="AG555" s="29" t="n">
        <f aca="false">IF(AG$4&lt;=$J555,$G555/$J555,0)</f>
        <v>0</v>
      </c>
      <c r="AH555" s="29" t="n">
        <f aca="false">IF(AH$4&lt;=$J555,$G555/$J555,0)</f>
        <v>0</v>
      </c>
      <c r="AI555" s="29" t="n">
        <f aca="false">IF(AI$4&lt;=$J555,$G555/$J555,0)</f>
        <v>0</v>
      </c>
      <c r="AJ555" s="29" t="n">
        <f aca="false">IF(AJ$4&lt;=$J555,$G555/$J555,0)</f>
        <v>0</v>
      </c>
      <c r="AK555" s="29" t="n">
        <f aca="false">IF(AK$4&lt;=$J555,$G555/$J555,0)</f>
        <v>0</v>
      </c>
      <c r="AL555" s="29" t="n">
        <f aca="false">IF(AL$4&lt;=$J555,$G555/$J555,0)</f>
        <v>0</v>
      </c>
      <c r="AM555" s="29" t="n">
        <f aca="false">IF(AM$4&lt;=$J555,$G555/$J555,0)</f>
        <v>0</v>
      </c>
      <c r="AN555" s="29" t="n">
        <f aca="false">IF(AN$4&lt;=$J555,$G555/$J555,0)</f>
        <v>0</v>
      </c>
      <c r="AO555" s="29" t="n">
        <f aca="false">IF(AO$4&lt;=$J555,$G555/$J555,0)</f>
        <v>0</v>
      </c>
      <c r="AP555" s="31" t="n">
        <f aca="false">SUM(AD555:AO555)</f>
        <v>0</v>
      </c>
      <c r="AQ555" s="31" t="n">
        <f aca="false">AC555-AP555</f>
        <v>0</v>
      </c>
      <c r="AR555" s="29" t="n">
        <f aca="false">IF(AR$4&lt;=$J555,$G555/$J555,0)</f>
        <v>0</v>
      </c>
      <c r="AS555" s="29" t="n">
        <f aca="false">IF(AS$4&lt;=$J555,$G555/$J555,0)</f>
        <v>0</v>
      </c>
      <c r="AT555" s="29" t="n">
        <f aca="false">IF(AT$4&lt;=$J555,$G555/$J555,0)</f>
        <v>0</v>
      </c>
      <c r="AU555" s="29" t="n">
        <f aca="false">IF(AU$4&lt;=$J555,$G555/$J555,0)</f>
        <v>0</v>
      </c>
      <c r="AV555" s="29" t="n">
        <f aca="false">IF(AV$4&lt;=$J555,$G555/$J555,0)</f>
        <v>0</v>
      </c>
      <c r="AW555" s="29" t="n">
        <f aca="false">IF(AW$4&lt;=$J555,$G555/$J555,0)</f>
        <v>0</v>
      </c>
      <c r="AX555" s="29" t="n">
        <f aca="false">IF(AX$4&lt;=$J555,$G555/$J555,0)</f>
        <v>0</v>
      </c>
      <c r="AY555" s="29" t="n">
        <f aca="false">IF(AY$4&lt;=$J555,$G555/$J555,0)</f>
        <v>0</v>
      </c>
      <c r="AZ555" s="29" t="n">
        <f aca="false">IF(AZ$4&lt;=$J555,$G555/$J555,0)</f>
        <v>0</v>
      </c>
      <c r="BA555" s="29" t="n">
        <f aca="false">IF(BA$4&lt;=$J555,$G555/$J555,0)</f>
        <v>0</v>
      </c>
      <c r="BB555" s="29" t="n">
        <f aca="false">IF(BB$4&lt;=$J555,$G555/$J555,0)</f>
        <v>0</v>
      </c>
      <c r="BC555" s="29" t="n">
        <f aca="false">IF(BC$4&lt;=$J555,$G555/$J555,0)</f>
        <v>0</v>
      </c>
      <c r="BD555" s="32" t="n">
        <f aca="false">SUM(AR555:BC555)</f>
        <v>0</v>
      </c>
      <c r="BE555" s="32" t="n">
        <f aca="false">AQ555-BD555</f>
        <v>0</v>
      </c>
      <c r="BF555" s="29" t="n">
        <f aca="false">IF(BF$4&lt;=$J555,$G555/$J555,0)</f>
        <v>0</v>
      </c>
      <c r="BG555" s="29" t="n">
        <f aca="false">IF(BG$4&lt;=$J555,$G555/$J555,0)</f>
        <v>0</v>
      </c>
      <c r="BH555" s="29" t="n">
        <f aca="false">IF(BH$4&lt;=$J555,$G555/$J555,0)</f>
        <v>0</v>
      </c>
      <c r="BI555" s="29" t="n">
        <f aca="false">IF(BI$4&lt;=$J555,$G555/$J555,0)</f>
        <v>0</v>
      </c>
      <c r="BJ555" s="29" t="n">
        <f aca="false">IF(BJ$4&lt;=$J555,$G555/$J555,0)</f>
        <v>0</v>
      </c>
      <c r="BK555" s="29" t="n">
        <f aca="false">IF(BK$4&lt;=$J555,$G555/$J555,0)</f>
        <v>0</v>
      </c>
      <c r="BL555" s="29" t="n">
        <f aca="false">IF(BL$4&lt;=$J555,$G555/$J555,0)</f>
        <v>0</v>
      </c>
      <c r="BM555" s="29" t="n">
        <f aca="false">IF(BM$4&lt;=$J555,$G555/$J555,0)</f>
        <v>0</v>
      </c>
      <c r="BN555" s="29" t="n">
        <f aca="false">IF(BN$4&lt;=$J555,$G555/$J555,0)</f>
        <v>0</v>
      </c>
      <c r="BO555" s="29" t="n">
        <f aca="false">IF(BO$4&lt;=$J555,$G555/$J555,0)</f>
        <v>0</v>
      </c>
      <c r="BP555" s="29" t="n">
        <f aca="false">IF(BP$4&lt;=$J555,$G555/$J555,0)</f>
        <v>0</v>
      </c>
      <c r="BQ555" s="29" t="n">
        <f aca="false">IF(BQ$4&lt;=$J555,$G555/$J555,0)</f>
        <v>0</v>
      </c>
      <c r="BR555" s="33" t="n">
        <f aca="false">SUM(BF555:BQ555)</f>
        <v>0</v>
      </c>
      <c r="BS555" s="33" t="n">
        <f aca="false">BE555-BR555</f>
        <v>0</v>
      </c>
    </row>
    <row r="556" customFormat="false" ht="15.8" hidden="true" customHeight="false" outlineLevel="1" collapsed="false">
      <c r="A556" s="34" t="s">
        <v>41</v>
      </c>
      <c r="B556" s="34"/>
      <c r="C556" s="34"/>
      <c r="D556" s="35" t="n">
        <v>19324.8</v>
      </c>
      <c r="E556" s="35" t="n">
        <v>7323.5</v>
      </c>
      <c r="F556" s="36"/>
      <c r="G556" s="35" t="n">
        <v>7323.5</v>
      </c>
      <c r="H556" s="37"/>
      <c r="I556" s="38" t="s">
        <v>154</v>
      </c>
      <c r="J556" s="39" t="n">
        <v>23</v>
      </c>
      <c r="K556" s="37"/>
      <c r="L556" s="35" t="n">
        <v>318.41</v>
      </c>
      <c r="M556" s="38" t="s">
        <v>43</v>
      </c>
      <c r="AP556" s="41"/>
      <c r="AQ556" s="41"/>
      <c r="BD556" s="42"/>
      <c r="BE556" s="42"/>
      <c r="BR556" s="43"/>
      <c r="BS556" s="43"/>
    </row>
    <row r="557" customFormat="false" ht="15.8" hidden="true" customHeight="false" outlineLevel="1" collapsed="false">
      <c r="A557" s="34" t="s">
        <v>44</v>
      </c>
      <c r="B557" s="34"/>
      <c r="C557" s="34"/>
      <c r="D557" s="35" t="n">
        <v>19324.8</v>
      </c>
      <c r="E557" s="35" t="n">
        <v>7005.09</v>
      </c>
      <c r="F557" s="36"/>
      <c r="G557" s="35" t="n">
        <v>7005.09</v>
      </c>
      <c r="H557" s="37"/>
      <c r="I557" s="38" t="s">
        <v>154</v>
      </c>
      <c r="J557" s="39" t="n">
        <v>22</v>
      </c>
      <c r="K557" s="37"/>
      <c r="L557" s="35" t="n">
        <v>318.41</v>
      </c>
      <c r="M557" s="38" t="s">
        <v>43</v>
      </c>
      <c r="AP557" s="41"/>
      <c r="AQ557" s="41"/>
      <c r="BD557" s="42"/>
      <c r="BE557" s="42"/>
      <c r="BR557" s="43"/>
      <c r="BS557" s="43"/>
    </row>
    <row r="558" customFormat="false" ht="13.45" hidden="true" customHeight="true" outlineLevel="1" collapsed="false">
      <c r="A558" s="34" t="s">
        <v>45</v>
      </c>
      <c r="B558" s="34"/>
      <c r="C558" s="34"/>
      <c r="D558" s="35" t="n">
        <v>19324.8</v>
      </c>
      <c r="E558" s="35" t="n">
        <v>6686.68</v>
      </c>
      <c r="F558" s="36"/>
      <c r="G558" s="35" t="n">
        <v>6686.68</v>
      </c>
      <c r="H558" s="37"/>
      <c r="I558" s="38" t="s">
        <v>154</v>
      </c>
      <c r="J558" s="39" t="n">
        <v>21</v>
      </c>
      <c r="K558" s="37"/>
      <c r="L558" s="35" t="n">
        <v>318.41</v>
      </c>
      <c r="M558" s="38" t="s">
        <v>43</v>
      </c>
      <c r="AP558" s="41"/>
      <c r="AQ558" s="41"/>
      <c r="BD558" s="42"/>
      <c r="BE558" s="42"/>
      <c r="BR558" s="43"/>
      <c r="BS558" s="43"/>
    </row>
    <row r="559" customFormat="false" ht="13.45" hidden="true" customHeight="true" outlineLevel="1" collapsed="false">
      <c r="A559" s="34" t="s">
        <v>46</v>
      </c>
      <c r="B559" s="34"/>
      <c r="C559" s="34"/>
      <c r="D559" s="35" t="n">
        <v>19324.8</v>
      </c>
      <c r="E559" s="35" t="n">
        <v>6368.27</v>
      </c>
      <c r="F559" s="36"/>
      <c r="G559" s="35" t="n">
        <v>6368.27</v>
      </c>
      <c r="H559" s="37"/>
      <c r="I559" s="38" t="s">
        <v>154</v>
      </c>
      <c r="J559" s="39" t="n">
        <v>20</v>
      </c>
      <c r="K559" s="37"/>
      <c r="L559" s="35" t="n">
        <v>318.41</v>
      </c>
      <c r="M559" s="38" t="s">
        <v>43</v>
      </c>
      <c r="AP559" s="41"/>
      <c r="AQ559" s="41"/>
      <c r="BD559" s="42"/>
      <c r="BE559" s="42"/>
      <c r="BR559" s="43"/>
      <c r="BS559" s="43"/>
    </row>
    <row r="560" customFormat="false" ht="13.45" hidden="true" customHeight="true" outlineLevel="1" collapsed="false">
      <c r="A560" s="34" t="s">
        <v>47</v>
      </c>
      <c r="B560" s="34"/>
      <c r="C560" s="34"/>
      <c r="D560" s="35" t="n">
        <v>19324.8</v>
      </c>
      <c r="E560" s="35" t="n">
        <v>6049.86</v>
      </c>
      <c r="F560" s="36"/>
      <c r="G560" s="35" t="n">
        <v>6049.86</v>
      </c>
      <c r="H560" s="37"/>
      <c r="I560" s="38" t="s">
        <v>154</v>
      </c>
      <c r="J560" s="39" t="n">
        <v>19</v>
      </c>
      <c r="K560" s="37"/>
      <c r="L560" s="35" t="n">
        <v>318.41</v>
      </c>
      <c r="M560" s="38" t="s">
        <v>43</v>
      </c>
      <c r="AP560" s="41"/>
      <c r="AQ560" s="41"/>
      <c r="BD560" s="42"/>
      <c r="BE560" s="42"/>
      <c r="BR560" s="43"/>
      <c r="BS560" s="43"/>
    </row>
    <row r="561" customFormat="false" ht="13.45" hidden="true" customHeight="true" outlineLevel="1" collapsed="false">
      <c r="A561" s="34" t="s">
        <v>48</v>
      </c>
      <c r="B561" s="34"/>
      <c r="C561" s="34"/>
      <c r="D561" s="35" t="n">
        <v>19324.8</v>
      </c>
      <c r="E561" s="35" t="n">
        <v>5731.45</v>
      </c>
      <c r="F561" s="36"/>
      <c r="G561" s="35" t="n">
        <v>5731.45</v>
      </c>
      <c r="H561" s="37"/>
      <c r="I561" s="38" t="s">
        <v>154</v>
      </c>
      <c r="J561" s="39" t="n">
        <v>18</v>
      </c>
      <c r="K561" s="37"/>
      <c r="L561" s="35" t="n">
        <v>318.41</v>
      </c>
      <c r="M561" s="38" t="s">
        <v>43</v>
      </c>
      <c r="AP561" s="41"/>
      <c r="AQ561" s="41"/>
      <c r="BD561" s="42"/>
      <c r="BE561" s="42"/>
      <c r="BR561" s="43"/>
      <c r="BS561" s="43"/>
    </row>
    <row r="562" customFormat="false" ht="13.45" hidden="true" customHeight="true" outlineLevel="1" collapsed="false">
      <c r="A562" s="34" t="s">
        <v>49</v>
      </c>
      <c r="B562" s="34"/>
      <c r="C562" s="34"/>
      <c r="D562" s="35" t="n">
        <v>19324.8</v>
      </c>
      <c r="E562" s="35" t="n">
        <v>5413.04</v>
      </c>
      <c r="F562" s="36"/>
      <c r="G562" s="35" t="n">
        <v>5413.04</v>
      </c>
      <c r="H562" s="37"/>
      <c r="I562" s="38" t="s">
        <v>154</v>
      </c>
      <c r="J562" s="39" t="n">
        <v>17</v>
      </c>
      <c r="K562" s="37"/>
      <c r="L562" s="35" t="n">
        <v>318.41</v>
      </c>
      <c r="M562" s="38" t="s">
        <v>43</v>
      </c>
      <c r="AP562" s="41"/>
      <c r="AQ562" s="41"/>
      <c r="BD562" s="42"/>
      <c r="BE562" s="42"/>
      <c r="BR562" s="43"/>
      <c r="BS562" s="43"/>
    </row>
    <row r="563" customFormat="false" ht="13.45" hidden="true" customHeight="true" outlineLevel="1" collapsed="false">
      <c r="A563" s="34" t="s">
        <v>50</v>
      </c>
      <c r="B563" s="34"/>
      <c r="C563" s="34"/>
      <c r="D563" s="35" t="n">
        <v>19324.8</v>
      </c>
      <c r="E563" s="35" t="n">
        <v>5094.63</v>
      </c>
      <c r="F563" s="36"/>
      <c r="G563" s="35" t="n">
        <v>5094.63</v>
      </c>
      <c r="H563" s="37"/>
      <c r="I563" s="38" t="s">
        <v>154</v>
      </c>
      <c r="J563" s="39" t="n">
        <v>16</v>
      </c>
      <c r="K563" s="37"/>
      <c r="L563" s="35" t="n">
        <v>318.41</v>
      </c>
      <c r="M563" s="38" t="s">
        <v>43</v>
      </c>
      <c r="AP563" s="41"/>
      <c r="AQ563" s="41"/>
      <c r="BD563" s="42"/>
      <c r="BE563" s="42"/>
      <c r="BR563" s="43"/>
      <c r="BS563" s="43"/>
    </row>
    <row r="564" customFormat="false" ht="13.45" hidden="true" customHeight="true" outlineLevel="1" collapsed="false">
      <c r="A564" s="34" t="s">
        <v>51</v>
      </c>
      <c r="B564" s="34"/>
      <c r="C564" s="34"/>
      <c r="D564" s="35" t="n">
        <v>19324.8</v>
      </c>
      <c r="E564" s="35" t="n">
        <v>4776.22</v>
      </c>
      <c r="F564" s="36"/>
      <c r="G564" s="35" t="n">
        <v>4776.22</v>
      </c>
      <c r="H564" s="37"/>
      <c r="I564" s="38" t="s">
        <v>154</v>
      </c>
      <c r="J564" s="39" t="n">
        <v>15</v>
      </c>
      <c r="K564" s="37"/>
      <c r="L564" s="35" t="n">
        <v>318.41</v>
      </c>
      <c r="M564" s="38" t="s">
        <v>43</v>
      </c>
      <c r="AP564" s="41"/>
      <c r="AQ564" s="41"/>
      <c r="BD564" s="42"/>
      <c r="BE564" s="42"/>
      <c r="BR564" s="43"/>
      <c r="BS564" s="43"/>
    </row>
    <row r="565" customFormat="false" ht="13.45" hidden="true" customHeight="true" outlineLevel="1" collapsed="false">
      <c r="A565" s="34" t="s">
        <v>52</v>
      </c>
      <c r="B565" s="34"/>
      <c r="C565" s="34"/>
      <c r="D565" s="35" t="n">
        <v>19324.8</v>
      </c>
      <c r="E565" s="35" t="n">
        <v>4457.81</v>
      </c>
      <c r="F565" s="36"/>
      <c r="G565" s="35" t="n">
        <v>4457.81</v>
      </c>
      <c r="H565" s="37"/>
      <c r="I565" s="38" t="s">
        <v>154</v>
      </c>
      <c r="J565" s="39" t="n">
        <v>14</v>
      </c>
      <c r="K565" s="37"/>
      <c r="L565" s="35" t="n">
        <v>318.41</v>
      </c>
      <c r="M565" s="38" t="s">
        <v>43</v>
      </c>
      <c r="AP565" s="41"/>
      <c r="AQ565" s="41"/>
      <c r="BD565" s="42"/>
      <c r="BE565" s="42"/>
      <c r="BR565" s="43"/>
      <c r="BS565" s="43"/>
    </row>
    <row r="566" customFormat="false" ht="13.45" hidden="true" customHeight="true" outlineLevel="1" collapsed="false">
      <c r="A566" s="34" t="s">
        <v>53</v>
      </c>
      <c r="B566" s="34"/>
      <c r="C566" s="34"/>
      <c r="D566" s="35" t="n">
        <v>19324.8</v>
      </c>
      <c r="E566" s="35" t="n">
        <v>4139.4</v>
      </c>
      <c r="F566" s="36"/>
      <c r="G566" s="35" t="n">
        <v>4139.4</v>
      </c>
      <c r="H566" s="37"/>
      <c r="I566" s="38" t="s">
        <v>154</v>
      </c>
      <c r="J566" s="39" t="n">
        <v>13</v>
      </c>
      <c r="K566" s="37"/>
      <c r="L566" s="35" t="n">
        <v>318.42</v>
      </c>
      <c r="M566" s="38" t="s">
        <v>43</v>
      </c>
      <c r="AP566" s="41"/>
      <c r="AQ566" s="41"/>
      <c r="BD566" s="42"/>
      <c r="BE566" s="42"/>
      <c r="BR566" s="43"/>
      <c r="BS566" s="43"/>
    </row>
    <row r="567" customFormat="false" ht="13.45" hidden="true" customHeight="true" outlineLevel="1" collapsed="false">
      <c r="A567" s="34" t="s">
        <v>54</v>
      </c>
      <c r="B567" s="34"/>
      <c r="C567" s="34"/>
      <c r="D567" s="35" t="n">
        <v>19324.8</v>
      </c>
      <c r="E567" s="35" t="n">
        <v>3820.98</v>
      </c>
      <c r="F567" s="36"/>
      <c r="G567" s="35" t="n">
        <v>3820.98</v>
      </c>
      <c r="H567" s="37"/>
      <c r="I567" s="38" t="s">
        <v>154</v>
      </c>
      <c r="J567" s="39" t="n">
        <v>12</v>
      </c>
      <c r="K567" s="37"/>
      <c r="L567" s="35" t="n">
        <v>318.41</v>
      </c>
      <c r="M567" s="38" t="s">
        <v>43</v>
      </c>
      <c r="AP567" s="41"/>
      <c r="AQ567" s="41"/>
      <c r="BD567" s="42"/>
      <c r="BE567" s="42"/>
      <c r="BR567" s="43"/>
      <c r="BS567" s="43"/>
    </row>
    <row r="568" customFormat="false" ht="34.55" hidden="false" customHeight="false" outlineLevel="0" collapsed="false">
      <c r="A568" s="22" t="s">
        <v>165</v>
      </c>
      <c r="B568" s="23" t="s">
        <v>166</v>
      </c>
      <c r="C568" s="23" t="s">
        <v>40</v>
      </c>
      <c r="D568" s="24" t="n">
        <f aca="false">D580</f>
        <v>12302.4</v>
      </c>
      <c r="E568" s="24" t="n">
        <f aca="false">E580</f>
        <v>2432.46</v>
      </c>
      <c r="F568" s="24" t="n">
        <f aca="false">F580</f>
        <v>0</v>
      </c>
      <c r="G568" s="24" t="n">
        <f aca="false">G580</f>
        <v>2432.46</v>
      </c>
      <c r="H568" s="24" t="n">
        <f aca="false">H580</f>
        <v>0</v>
      </c>
      <c r="I568" s="24" t="str">
        <f aca="false">I580</f>
        <v>23</v>
      </c>
      <c r="J568" s="25" t="n">
        <v>12</v>
      </c>
      <c r="K568" s="24" t="n">
        <f aca="false">K580</f>
        <v>0</v>
      </c>
      <c r="L568" s="26" t="n">
        <f aca="false">SUM(L569:L580)</f>
        <v>2432.44</v>
      </c>
      <c r="M568" s="27"/>
      <c r="N568" s="28" t="n">
        <f aca="false">SUM(L569:L580)-L568</f>
        <v>0</v>
      </c>
      <c r="O568" s="28"/>
      <c r="P568" s="29" t="n">
        <f aca="false">IF(P$4&lt;=$J568,$G568/$J568,0)</f>
        <v>202.705</v>
      </c>
      <c r="Q568" s="29" t="n">
        <f aca="false">IF(Q$4&lt;=$J568,$G568/$J568,0)</f>
        <v>202.705</v>
      </c>
      <c r="R568" s="29" t="n">
        <f aca="false">IF(R$4&lt;=$J568,$G568/$J568,0)</f>
        <v>202.705</v>
      </c>
      <c r="S568" s="29" t="n">
        <f aca="false">IF(S$4&lt;=$J568,$G568/$J568,0)</f>
        <v>202.705</v>
      </c>
      <c r="T568" s="29" t="n">
        <f aca="false">IF(T$4&lt;=$J568,$G568/$J568,0)</f>
        <v>202.705</v>
      </c>
      <c r="U568" s="29" t="n">
        <f aca="false">IF(U$4&lt;=$J568,$G568/$J568,0)</f>
        <v>202.705</v>
      </c>
      <c r="V568" s="29" t="n">
        <f aca="false">IF(V$4&lt;=$J568,$G568/$J568,0)</f>
        <v>202.705</v>
      </c>
      <c r="W568" s="29" t="n">
        <f aca="false">IF(W$4&lt;=$J568,$G568/$J568,0)</f>
        <v>202.705</v>
      </c>
      <c r="X568" s="29" t="n">
        <f aca="false">IF(X$4&lt;=$J568,$G568/$J568,0)</f>
        <v>202.705</v>
      </c>
      <c r="Y568" s="29" t="n">
        <f aca="false">IF(Y$4&lt;=$J568,$G568/$J568,0)</f>
        <v>202.705</v>
      </c>
      <c r="Z568" s="29" t="n">
        <f aca="false">IF(Z$4&lt;=$J568,$G568/$J568,0)</f>
        <v>202.705</v>
      </c>
      <c r="AA568" s="29" t="n">
        <f aca="false">IF(AA$4&lt;=$J568,$G568/$J568,0)</f>
        <v>202.705</v>
      </c>
      <c r="AB568" s="30" t="n">
        <f aca="false">SUM(P568:AA568)</f>
        <v>2432.46</v>
      </c>
      <c r="AC568" s="30" t="n">
        <f aca="false">G568-AB568</f>
        <v>0</v>
      </c>
      <c r="AD568" s="29" t="n">
        <f aca="false">IF(AD$4&lt;=$J568,$G568/$J568,0)</f>
        <v>0</v>
      </c>
      <c r="AE568" s="29" t="n">
        <f aca="false">IF(AE$4&lt;=$J568,$G568/$J568,0)</f>
        <v>0</v>
      </c>
      <c r="AF568" s="29" t="n">
        <f aca="false">IF(AF$4&lt;=$J568,$G568/$J568,0)</f>
        <v>0</v>
      </c>
      <c r="AG568" s="29" t="n">
        <f aca="false">IF(AG$4&lt;=$J568,$G568/$J568,0)</f>
        <v>0</v>
      </c>
      <c r="AH568" s="29" t="n">
        <f aca="false">IF(AH$4&lt;=$J568,$G568/$J568,0)</f>
        <v>0</v>
      </c>
      <c r="AI568" s="29" t="n">
        <f aca="false">IF(AI$4&lt;=$J568,$G568/$J568,0)</f>
        <v>0</v>
      </c>
      <c r="AJ568" s="29" t="n">
        <f aca="false">IF(AJ$4&lt;=$J568,$G568/$J568,0)</f>
        <v>0</v>
      </c>
      <c r="AK568" s="29" t="n">
        <f aca="false">IF(AK$4&lt;=$J568,$G568/$J568,0)</f>
        <v>0</v>
      </c>
      <c r="AL568" s="29" t="n">
        <f aca="false">IF(AL$4&lt;=$J568,$G568/$J568,0)</f>
        <v>0</v>
      </c>
      <c r="AM568" s="29" t="n">
        <f aca="false">IF(AM$4&lt;=$J568,$G568/$J568,0)</f>
        <v>0</v>
      </c>
      <c r="AN568" s="29" t="n">
        <f aca="false">IF(AN$4&lt;=$J568,$G568/$J568,0)</f>
        <v>0</v>
      </c>
      <c r="AO568" s="29" t="n">
        <f aca="false">IF(AO$4&lt;=$J568,$G568/$J568,0)</f>
        <v>0</v>
      </c>
      <c r="AP568" s="31" t="n">
        <f aca="false">SUM(AD568:AO568)</f>
        <v>0</v>
      </c>
      <c r="AQ568" s="31" t="n">
        <f aca="false">AC568-AP568</f>
        <v>0</v>
      </c>
      <c r="AR568" s="29" t="n">
        <f aca="false">IF(AR$4&lt;=$J568,$G568/$J568,0)</f>
        <v>0</v>
      </c>
      <c r="AS568" s="29" t="n">
        <f aca="false">IF(AS$4&lt;=$J568,$G568/$J568,0)</f>
        <v>0</v>
      </c>
      <c r="AT568" s="29" t="n">
        <f aca="false">IF(AT$4&lt;=$J568,$G568/$J568,0)</f>
        <v>0</v>
      </c>
      <c r="AU568" s="29" t="n">
        <f aca="false">IF(AU$4&lt;=$J568,$G568/$J568,0)</f>
        <v>0</v>
      </c>
      <c r="AV568" s="29" t="n">
        <f aca="false">IF(AV$4&lt;=$J568,$G568/$J568,0)</f>
        <v>0</v>
      </c>
      <c r="AW568" s="29" t="n">
        <f aca="false">IF(AW$4&lt;=$J568,$G568/$J568,0)</f>
        <v>0</v>
      </c>
      <c r="AX568" s="29" t="n">
        <f aca="false">IF(AX$4&lt;=$J568,$G568/$J568,0)</f>
        <v>0</v>
      </c>
      <c r="AY568" s="29" t="n">
        <f aca="false">IF(AY$4&lt;=$J568,$G568/$J568,0)</f>
        <v>0</v>
      </c>
      <c r="AZ568" s="29" t="n">
        <f aca="false">IF(AZ$4&lt;=$J568,$G568/$J568,0)</f>
        <v>0</v>
      </c>
      <c r="BA568" s="29" t="n">
        <f aca="false">IF(BA$4&lt;=$J568,$G568/$J568,0)</f>
        <v>0</v>
      </c>
      <c r="BB568" s="29" t="n">
        <f aca="false">IF(BB$4&lt;=$J568,$G568/$J568,0)</f>
        <v>0</v>
      </c>
      <c r="BC568" s="29" t="n">
        <f aca="false">IF(BC$4&lt;=$J568,$G568/$J568,0)</f>
        <v>0</v>
      </c>
      <c r="BD568" s="32" t="n">
        <f aca="false">SUM(AR568:BC568)</f>
        <v>0</v>
      </c>
      <c r="BE568" s="32" t="n">
        <f aca="false">AQ568-BD568</f>
        <v>0</v>
      </c>
      <c r="BF568" s="29" t="n">
        <f aca="false">IF(BF$4&lt;=$J568,$G568/$J568,0)</f>
        <v>0</v>
      </c>
      <c r="BG568" s="29" t="n">
        <f aca="false">IF(BG$4&lt;=$J568,$G568/$J568,0)</f>
        <v>0</v>
      </c>
      <c r="BH568" s="29" t="n">
        <f aca="false">IF(BH$4&lt;=$J568,$G568/$J568,0)</f>
        <v>0</v>
      </c>
      <c r="BI568" s="29" t="n">
        <f aca="false">IF(BI$4&lt;=$J568,$G568/$J568,0)</f>
        <v>0</v>
      </c>
      <c r="BJ568" s="29" t="n">
        <f aca="false">IF(BJ$4&lt;=$J568,$G568/$J568,0)</f>
        <v>0</v>
      </c>
      <c r="BK568" s="29" t="n">
        <f aca="false">IF(BK$4&lt;=$J568,$G568/$J568,0)</f>
        <v>0</v>
      </c>
      <c r="BL568" s="29" t="n">
        <f aca="false">IF(BL$4&lt;=$J568,$G568/$J568,0)</f>
        <v>0</v>
      </c>
      <c r="BM568" s="29" t="n">
        <f aca="false">IF(BM$4&lt;=$J568,$G568/$J568,0)</f>
        <v>0</v>
      </c>
      <c r="BN568" s="29" t="n">
        <f aca="false">IF(BN$4&lt;=$J568,$G568/$J568,0)</f>
        <v>0</v>
      </c>
      <c r="BO568" s="29" t="n">
        <f aca="false">IF(BO$4&lt;=$J568,$G568/$J568,0)</f>
        <v>0</v>
      </c>
      <c r="BP568" s="29" t="n">
        <f aca="false">IF(BP$4&lt;=$J568,$G568/$J568,0)</f>
        <v>0</v>
      </c>
      <c r="BQ568" s="29" t="n">
        <f aca="false">IF(BQ$4&lt;=$J568,$G568/$J568,0)</f>
        <v>0</v>
      </c>
      <c r="BR568" s="33" t="n">
        <f aca="false">SUM(BF568:BQ568)</f>
        <v>0</v>
      </c>
      <c r="BS568" s="33" t="n">
        <f aca="false">BE568-BR568</f>
        <v>0</v>
      </c>
    </row>
    <row r="569" customFormat="false" ht="15.8" hidden="true" customHeight="false" outlineLevel="1" collapsed="false">
      <c r="A569" s="34" t="s">
        <v>41</v>
      </c>
      <c r="B569" s="34"/>
      <c r="C569" s="34"/>
      <c r="D569" s="35" t="n">
        <v>12302.4</v>
      </c>
      <c r="E569" s="35" t="n">
        <v>4662.2</v>
      </c>
      <c r="F569" s="36"/>
      <c r="G569" s="35" t="n">
        <v>4662.2</v>
      </c>
      <c r="H569" s="37"/>
      <c r="I569" s="38" t="s">
        <v>154</v>
      </c>
      <c r="J569" s="39" t="n">
        <v>23</v>
      </c>
      <c r="K569" s="37"/>
      <c r="L569" s="35" t="n">
        <v>202.7</v>
      </c>
      <c r="M569" s="38" t="s">
        <v>43</v>
      </c>
      <c r="AP569" s="41"/>
      <c r="AQ569" s="41"/>
      <c r="BD569" s="42"/>
      <c r="BE569" s="42"/>
      <c r="BR569" s="43"/>
      <c r="BS569" s="43"/>
    </row>
    <row r="570" customFormat="false" ht="15.8" hidden="true" customHeight="false" outlineLevel="1" collapsed="false">
      <c r="A570" s="34" t="s">
        <v>44</v>
      </c>
      <c r="B570" s="34"/>
      <c r="C570" s="34"/>
      <c r="D570" s="35" t="n">
        <v>12302.4</v>
      </c>
      <c r="E570" s="35" t="n">
        <v>4459.5</v>
      </c>
      <c r="F570" s="36"/>
      <c r="G570" s="35" t="n">
        <v>4459.5</v>
      </c>
      <c r="H570" s="37"/>
      <c r="I570" s="38" t="s">
        <v>154</v>
      </c>
      <c r="J570" s="39" t="n">
        <v>22</v>
      </c>
      <c r="K570" s="37"/>
      <c r="L570" s="35" t="n">
        <v>202.7</v>
      </c>
      <c r="M570" s="38" t="s">
        <v>43</v>
      </c>
      <c r="AP570" s="41"/>
      <c r="AQ570" s="41"/>
      <c r="BD570" s="42"/>
      <c r="BE570" s="42"/>
      <c r="BR570" s="43"/>
      <c r="BS570" s="43"/>
    </row>
    <row r="571" customFormat="false" ht="13.45" hidden="true" customHeight="true" outlineLevel="1" collapsed="false">
      <c r="A571" s="34" t="s">
        <v>45</v>
      </c>
      <c r="B571" s="34"/>
      <c r="C571" s="34"/>
      <c r="D571" s="35" t="n">
        <v>12302.4</v>
      </c>
      <c r="E571" s="35" t="n">
        <v>4256.8</v>
      </c>
      <c r="F571" s="36"/>
      <c r="G571" s="35" t="n">
        <v>4256.8</v>
      </c>
      <c r="H571" s="37"/>
      <c r="I571" s="38" t="s">
        <v>154</v>
      </c>
      <c r="J571" s="39" t="n">
        <v>21</v>
      </c>
      <c r="K571" s="37"/>
      <c r="L571" s="35" t="n">
        <v>202.7</v>
      </c>
      <c r="M571" s="38" t="s">
        <v>43</v>
      </c>
      <c r="AP571" s="41"/>
      <c r="AQ571" s="41"/>
      <c r="BD571" s="42"/>
      <c r="BE571" s="42"/>
      <c r="BR571" s="43"/>
      <c r="BS571" s="43"/>
    </row>
    <row r="572" customFormat="false" ht="13.45" hidden="true" customHeight="true" outlineLevel="1" collapsed="false">
      <c r="A572" s="34" t="s">
        <v>46</v>
      </c>
      <c r="B572" s="34"/>
      <c r="C572" s="34"/>
      <c r="D572" s="35" t="n">
        <v>12302.4</v>
      </c>
      <c r="E572" s="35" t="n">
        <v>4054.1</v>
      </c>
      <c r="F572" s="36"/>
      <c r="G572" s="35" t="n">
        <v>4054.1</v>
      </c>
      <c r="H572" s="37"/>
      <c r="I572" s="38" t="s">
        <v>154</v>
      </c>
      <c r="J572" s="39" t="n">
        <v>20</v>
      </c>
      <c r="K572" s="37"/>
      <c r="L572" s="35" t="n">
        <v>202.71</v>
      </c>
      <c r="M572" s="38" t="s">
        <v>43</v>
      </c>
      <c r="AP572" s="41"/>
      <c r="AQ572" s="41"/>
      <c r="BD572" s="42"/>
      <c r="BE572" s="42"/>
      <c r="BR572" s="43"/>
      <c r="BS572" s="43"/>
    </row>
    <row r="573" customFormat="false" ht="13.45" hidden="true" customHeight="true" outlineLevel="1" collapsed="false">
      <c r="A573" s="34" t="s">
        <v>47</v>
      </c>
      <c r="B573" s="34"/>
      <c r="C573" s="34"/>
      <c r="D573" s="35" t="n">
        <v>12302.4</v>
      </c>
      <c r="E573" s="35" t="n">
        <v>3851.39</v>
      </c>
      <c r="F573" s="36"/>
      <c r="G573" s="35" t="n">
        <v>3851.39</v>
      </c>
      <c r="H573" s="37"/>
      <c r="I573" s="38" t="s">
        <v>154</v>
      </c>
      <c r="J573" s="39" t="n">
        <v>19</v>
      </c>
      <c r="K573" s="37"/>
      <c r="L573" s="35" t="n">
        <v>202.7</v>
      </c>
      <c r="M573" s="38" t="s">
        <v>43</v>
      </c>
      <c r="AP573" s="41"/>
      <c r="AQ573" s="41"/>
      <c r="BD573" s="42"/>
      <c r="BE573" s="42"/>
      <c r="BR573" s="43"/>
      <c r="BS573" s="43"/>
    </row>
    <row r="574" customFormat="false" ht="13.45" hidden="true" customHeight="true" outlineLevel="1" collapsed="false">
      <c r="A574" s="34" t="s">
        <v>48</v>
      </c>
      <c r="B574" s="34"/>
      <c r="C574" s="34"/>
      <c r="D574" s="35" t="n">
        <v>12302.4</v>
      </c>
      <c r="E574" s="35" t="n">
        <v>3648.69</v>
      </c>
      <c r="F574" s="36"/>
      <c r="G574" s="35" t="n">
        <v>3648.69</v>
      </c>
      <c r="H574" s="37"/>
      <c r="I574" s="38" t="s">
        <v>154</v>
      </c>
      <c r="J574" s="39" t="n">
        <v>18</v>
      </c>
      <c r="K574" s="37"/>
      <c r="L574" s="35" t="n">
        <v>202.71</v>
      </c>
      <c r="M574" s="38" t="s">
        <v>43</v>
      </c>
      <c r="AP574" s="41"/>
      <c r="AQ574" s="41"/>
      <c r="BD574" s="42"/>
      <c r="BE574" s="42"/>
      <c r="BR574" s="43"/>
      <c r="BS574" s="43"/>
    </row>
    <row r="575" customFormat="false" ht="13.45" hidden="true" customHeight="true" outlineLevel="1" collapsed="false">
      <c r="A575" s="34" t="s">
        <v>49</v>
      </c>
      <c r="B575" s="34"/>
      <c r="C575" s="34"/>
      <c r="D575" s="35" t="n">
        <v>12302.4</v>
      </c>
      <c r="E575" s="35" t="n">
        <v>3445.98</v>
      </c>
      <c r="F575" s="36"/>
      <c r="G575" s="35" t="n">
        <v>3445.98</v>
      </c>
      <c r="H575" s="37"/>
      <c r="I575" s="38" t="s">
        <v>154</v>
      </c>
      <c r="J575" s="39" t="n">
        <v>17</v>
      </c>
      <c r="K575" s="37"/>
      <c r="L575" s="35" t="n">
        <v>202.7</v>
      </c>
      <c r="M575" s="38" t="s">
        <v>43</v>
      </c>
      <c r="AP575" s="41"/>
      <c r="AQ575" s="41"/>
      <c r="BD575" s="42"/>
      <c r="BE575" s="42"/>
      <c r="BR575" s="43"/>
      <c r="BS575" s="43"/>
    </row>
    <row r="576" customFormat="false" ht="13.45" hidden="true" customHeight="true" outlineLevel="1" collapsed="false">
      <c r="A576" s="34" t="s">
        <v>50</v>
      </c>
      <c r="B576" s="34"/>
      <c r="C576" s="34"/>
      <c r="D576" s="35" t="n">
        <v>12302.4</v>
      </c>
      <c r="E576" s="35" t="n">
        <v>3243.28</v>
      </c>
      <c r="F576" s="36"/>
      <c r="G576" s="35" t="n">
        <v>3243.28</v>
      </c>
      <c r="H576" s="37"/>
      <c r="I576" s="38" t="s">
        <v>154</v>
      </c>
      <c r="J576" s="39" t="n">
        <v>16</v>
      </c>
      <c r="K576" s="37"/>
      <c r="L576" s="35" t="n">
        <v>202.71</v>
      </c>
      <c r="M576" s="38" t="s">
        <v>43</v>
      </c>
      <c r="AP576" s="41"/>
      <c r="AQ576" s="41"/>
      <c r="BD576" s="42"/>
      <c r="BE576" s="42"/>
      <c r="BR576" s="43"/>
      <c r="BS576" s="43"/>
    </row>
    <row r="577" customFormat="false" ht="13.45" hidden="true" customHeight="true" outlineLevel="1" collapsed="false">
      <c r="A577" s="34" t="s">
        <v>51</v>
      </c>
      <c r="B577" s="34"/>
      <c r="C577" s="34"/>
      <c r="D577" s="35" t="n">
        <v>12302.4</v>
      </c>
      <c r="E577" s="35" t="n">
        <v>3040.57</v>
      </c>
      <c r="F577" s="36"/>
      <c r="G577" s="35" t="n">
        <v>3040.57</v>
      </c>
      <c r="H577" s="37"/>
      <c r="I577" s="38" t="s">
        <v>154</v>
      </c>
      <c r="J577" s="39" t="n">
        <v>15</v>
      </c>
      <c r="K577" s="37"/>
      <c r="L577" s="35" t="n">
        <v>202.7</v>
      </c>
      <c r="M577" s="38" t="s">
        <v>43</v>
      </c>
      <c r="AP577" s="41"/>
      <c r="AQ577" s="41"/>
      <c r="BD577" s="42"/>
      <c r="BE577" s="42"/>
      <c r="BR577" s="43"/>
      <c r="BS577" s="43"/>
    </row>
    <row r="578" customFormat="false" ht="13.45" hidden="true" customHeight="true" outlineLevel="1" collapsed="false">
      <c r="A578" s="34" t="s">
        <v>52</v>
      </c>
      <c r="B578" s="34"/>
      <c r="C578" s="34"/>
      <c r="D578" s="35" t="n">
        <v>12302.4</v>
      </c>
      <c r="E578" s="35" t="n">
        <v>2837.87</v>
      </c>
      <c r="F578" s="36"/>
      <c r="G578" s="35" t="n">
        <v>2837.87</v>
      </c>
      <c r="H578" s="37"/>
      <c r="I578" s="38" t="s">
        <v>154</v>
      </c>
      <c r="J578" s="39" t="n">
        <v>14</v>
      </c>
      <c r="K578" s="37"/>
      <c r="L578" s="35" t="n">
        <v>202.7</v>
      </c>
      <c r="M578" s="38" t="s">
        <v>43</v>
      </c>
      <c r="AP578" s="41"/>
      <c r="AQ578" s="41"/>
      <c r="BD578" s="42"/>
      <c r="BE578" s="42"/>
      <c r="BR578" s="43"/>
      <c r="BS578" s="43"/>
    </row>
    <row r="579" customFormat="false" ht="13.45" hidden="true" customHeight="true" outlineLevel="1" collapsed="false">
      <c r="A579" s="34" t="s">
        <v>53</v>
      </c>
      <c r="B579" s="34"/>
      <c r="C579" s="34"/>
      <c r="D579" s="35" t="n">
        <v>12302.4</v>
      </c>
      <c r="E579" s="35" t="n">
        <v>2635.17</v>
      </c>
      <c r="F579" s="36"/>
      <c r="G579" s="35" t="n">
        <v>2635.17</v>
      </c>
      <c r="H579" s="37"/>
      <c r="I579" s="38" t="s">
        <v>154</v>
      </c>
      <c r="J579" s="39" t="n">
        <v>13</v>
      </c>
      <c r="K579" s="37"/>
      <c r="L579" s="35" t="n">
        <v>202.71</v>
      </c>
      <c r="M579" s="38" t="s">
        <v>43</v>
      </c>
      <c r="AP579" s="41"/>
      <c r="AQ579" s="41"/>
      <c r="BD579" s="42"/>
      <c r="BE579" s="42"/>
      <c r="BR579" s="43"/>
      <c r="BS579" s="43"/>
    </row>
    <row r="580" customFormat="false" ht="13.45" hidden="true" customHeight="true" outlineLevel="1" collapsed="false">
      <c r="A580" s="34" t="s">
        <v>54</v>
      </c>
      <c r="B580" s="34"/>
      <c r="C580" s="34"/>
      <c r="D580" s="35" t="n">
        <v>12302.4</v>
      </c>
      <c r="E580" s="35" t="n">
        <v>2432.46</v>
      </c>
      <c r="F580" s="36"/>
      <c r="G580" s="35" t="n">
        <v>2432.46</v>
      </c>
      <c r="H580" s="37"/>
      <c r="I580" s="38" t="s">
        <v>154</v>
      </c>
      <c r="J580" s="39" t="n">
        <v>12</v>
      </c>
      <c r="K580" s="37"/>
      <c r="L580" s="35" t="n">
        <v>202.7</v>
      </c>
      <c r="M580" s="38" t="s">
        <v>43</v>
      </c>
      <c r="AP580" s="41"/>
      <c r="AQ580" s="41"/>
      <c r="BD580" s="42"/>
      <c r="BE580" s="42"/>
      <c r="BR580" s="43"/>
      <c r="BS580" s="43"/>
    </row>
    <row r="581" customFormat="false" ht="34.55" hidden="false" customHeight="false" outlineLevel="0" collapsed="false">
      <c r="A581" s="22" t="s">
        <v>167</v>
      </c>
      <c r="B581" s="23" t="s">
        <v>168</v>
      </c>
      <c r="C581" s="23" t="s">
        <v>40</v>
      </c>
      <c r="D581" s="24" t="n">
        <f aca="false">D593</f>
        <v>12302.4</v>
      </c>
      <c r="E581" s="24" t="n">
        <f aca="false">E593</f>
        <v>2432.46</v>
      </c>
      <c r="F581" s="24" t="n">
        <f aca="false">F593</f>
        <v>0</v>
      </c>
      <c r="G581" s="24" t="n">
        <f aca="false">G593</f>
        <v>2432.46</v>
      </c>
      <c r="H581" s="24" t="n">
        <f aca="false">H593</f>
        <v>0</v>
      </c>
      <c r="I581" s="24" t="str">
        <f aca="false">I593</f>
        <v>23</v>
      </c>
      <c r="J581" s="25" t="n">
        <v>12</v>
      </c>
      <c r="K581" s="24" t="n">
        <f aca="false">K593</f>
        <v>0</v>
      </c>
      <c r="L581" s="26" t="n">
        <f aca="false">SUM(L582:L593)</f>
        <v>2432.44</v>
      </c>
      <c r="M581" s="27"/>
      <c r="N581" s="28" t="n">
        <f aca="false">SUM(L582:L593)-L581</f>
        <v>0</v>
      </c>
      <c r="O581" s="28"/>
      <c r="P581" s="29" t="n">
        <f aca="false">IF(P$4&lt;=$J581,$G581/$J581,0)</f>
        <v>202.705</v>
      </c>
      <c r="Q581" s="29" t="n">
        <f aca="false">IF(Q$4&lt;=$J581,$G581/$J581,0)</f>
        <v>202.705</v>
      </c>
      <c r="R581" s="29" t="n">
        <f aca="false">IF(R$4&lt;=$J581,$G581/$J581,0)</f>
        <v>202.705</v>
      </c>
      <c r="S581" s="29" t="n">
        <f aca="false">IF(S$4&lt;=$J581,$G581/$J581,0)</f>
        <v>202.705</v>
      </c>
      <c r="T581" s="29" t="n">
        <f aca="false">IF(T$4&lt;=$J581,$G581/$J581,0)</f>
        <v>202.705</v>
      </c>
      <c r="U581" s="29" t="n">
        <f aca="false">IF(U$4&lt;=$J581,$G581/$J581,0)</f>
        <v>202.705</v>
      </c>
      <c r="V581" s="29" t="n">
        <f aca="false">IF(V$4&lt;=$J581,$G581/$J581,0)</f>
        <v>202.705</v>
      </c>
      <c r="W581" s="29" t="n">
        <f aca="false">IF(W$4&lt;=$J581,$G581/$J581,0)</f>
        <v>202.705</v>
      </c>
      <c r="X581" s="29" t="n">
        <f aca="false">IF(X$4&lt;=$J581,$G581/$J581,0)</f>
        <v>202.705</v>
      </c>
      <c r="Y581" s="29" t="n">
        <f aca="false">IF(Y$4&lt;=$J581,$G581/$J581,0)</f>
        <v>202.705</v>
      </c>
      <c r="Z581" s="29" t="n">
        <f aca="false">IF(Z$4&lt;=$J581,$G581/$J581,0)</f>
        <v>202.705</v>
      </c>
      <c r="AA581" s="29" t="n">
        <f aca="false">IF(AA$4&lt;=$J581,$G581/$J581,0)</f>
        <v>202.705</v>
      </c>
      <c r="AB581" s="30" t="n">
        <f aca="false">SUM(P581:AA581)</f>
        <v>2432.46</v>
      </c>
      <c r="AC581" s="30" t="n">
        <f aca="false">G581-AB581</f>
        <v>0</v>
      </c>
      <c r="AD581" s="29" t="n">
        <f aca="false">IF(AD$4&lt;=$J581,$G581/$J581,0)</f>
        <v>0</v>
      </c>
      <c r="AE581" s="29" t="n">
        <f aca="false">IF(AE$4&lt;=$J581,$G581/$J581,0)</f>
        <v>0</v>
      </c>
      <c r="AF581" s="29" t="n">
        <f aca="false">IF(AF$4&lt;=$J581,$G581/$J581,0)</f>
        <v>0</v>
      </c>
      <c r="AG581" s="29" t="n">
        <f aca="false">IF(AG$4&lt;=$J581,$G581/$J581,0)</f>
        <v>0</v>
      </c>
      <c r="AH581" s="29" t="n">
        <f aca="false">IF(AH$4&lt;=$J581,$G581/$J581,0)</f>
        <v>0</v>
      </c>
      <c r="AI581" s="29" t="n">
        <f aca="false">IF(AI$4&lt;=$J581,$G581/$J581,0)</f>
        <v>0</v>
      </c>
      <c r="AJ581" s="29" t="n">
        <f aca="false">IF(AJ$4&lt;=$J581,$G581/$J581,0)</f>
        <v>0</v>
      </c>
      <c r="AK581" s="29" t="n">
        <f aca="false">IF(AK$4&lt;=$J581,$G581/$J581,0)</f>
        <v>0</v>
      </c>
      <c r="AL581" s="29" t="n">
        <f aca="false">IF(AL$4&lt;=$J581,$G581/$J581,0)</f>
        <v>0</v>
      </c>
      <c r="AM581" s="29" t="n">
        <f aca="false">IF(AM$4&lt;=$J581,$G581/$J581,0)</f>
        <v>0</v>
      </c>
      <c r="AN581" s="29" t="n">
        <f aca="false">IF(AN$4&lt;=$J581,$G581/$J581,0)</f>
        <v>0</v>
      </c>
      <c r="AO581" s="29" t="n">
        <f aca="false">IF(AO$4&lt;=$J581,$G581/$J581,0)</f>
        <v>0</v>
      </c>
      <c r="AP581" s="31" t="n">
        <f aca="false">SUM(AD581:AO581)</f>
        <v>0</v>
      </c>
      <c r="AQ581" s="31" t="n">
        <f aca="false">AC581-AP581</f>
        <v>0</v>
      </c>
      <c r="AR581" s="29" t="n">
        <f aca="false">IF(AR$4&lt;=$J581,$G581/$J581,0)</f>
        <v>0</v>
      </c>
      <c r="AS581" s="29" t="n">
        <f aca="false">IF(AS$4&lt;=$J581,$G581/$J581,0)</f>
        <v>0</v>
      </c>
      <c r="AT581" s="29" t="n">
        <f aca="false">IF(AT$4&lt;=$J581,$G581/$J581,0)</f>
        <v>0</v>
      </c>
      <c r="AU581" s="29" t="n">
        <f aca="false">IF(AU$4&lt;=$J581,$G581/$J581,0)</f>
        <v>0</v>
      </c>
      <c r="AV581" s="29" t="n">
        <f aca="false">IF(AV$4&lt;=$J581,$G581/$J581,0)</f>
        <v>0</v>
      </c>
      <c r="AW581" s="29" t="n">
        <f aca="false">IF(AW$4&lt;=$J581,$G581/$J581,0)</f>
        <v>0</v>
      </c>
      <c r="AX581" s="29" t="n">
        <f aca="false">IF(AX$4&lt;=$J581,$G581/$J581,0)</f>
        <v>0</v>
      </c>
      <c r="AY581" s="29" t="n">
        <f aca="false">IF(AY$4&lt;=$J581,$G581/$J581,0)</f>
        <v>0</v>
      </c>
      <c r="AZ581" s="29" t="n">
        <f aca="false">IF(AZ$4&lt;=$J581,$G581/$J581,0)</f>
        <v>0</v>
      </c>
      <c r="BA581" s="29" t="n">
        <f aca="false">IF(BA$4&lt;=$J581,$G581/$J581,0)</f>
        <v>0</v>
      </c>
      <c r="BB581" s="29" t="n">
        <f aca="false">IF(BB$4&lt;=$J581,$G581/$J581,0)</f>
        <v>0</v>
      </c>
      <c r="BC581" s="29" t="n">
        <f aca="false">IF(BC$4&lt;=$J581,$G581/$J581,0)</f>
        <v>0</v>
      </c>
      <c r="BD581" s="32" t="n">
        <f aca="false">SUM(AR581:BC581)</f>
        <v>0</v>
      </c>
      <c r="BE581" s="32" t="n">
        <f aca="false">AQ581-BD581</f>
        <v>0</v>
      </c>
      <c r="BF581" s="29" t="n">
        <f aca="false">IF(BF$4&lt;=$J581,$G581/$J581,0)</f>
        <v>0</v>
      </c>
      <c r="BG581" s="29" t="n">
        <f aca="false">IF(BG$4&lt;=$J581,$G581/$J581,0)</f>
        <v>0</v>
      </c>
      <c r="BH581" s="29" t="n">
        <f aca="false">IF(BH$4&lt;=$J581,$G581/$J581,0)</f>
        <v>0</v>
      </c>
      <c r="BI581" s="29" t="n">
        <f aca="false">IF(BI$4&lt;=$J581,$G581/$J581,0)</f>
        <v>0</v>
      </c>
      <c r="BJ581" s="29" t="n">
        <f aca="false">IF(BJ$4&lt;=$J581,$G581/$J581,0)</f>
        <v>0</v>
      </c>
      <c r="BK581" s="29" t="n">
        <f aca="false">IF(BK$4&lt;=$J581,$G581/$J581,0)</f>
        <v>0</v>
      </c>
      <c r="BL581" s="29" t="n">
        <f aca="false">IF(BL$4&lt;=$J581,$G581/$J581,0)</f>
        <v>0</v>
      </c>
      <c r="BM581" s="29" t="n">
        <f aca="false">IF(BM$4&lt;=$J581,$G581/$J581,0)</f>
        <v>0</v>
      </c>
      <c r="BN581" s="29" t="n">
        <f aca="false">IF(BN$4&lt;=$J581,$G581/$J581,0)</f>
        <v>0</v>
      </c>
      <c r="BO581" s="29" t="n">
        <f aca="false">IF(BO$4&lt;=$J581,$G581/$J581,0)</f>
        <v>0</v>
      </c>
      <c r="BP581" s="29" t="n">
        <f aca="false">IF(BP$4&lt;=$J581,$G581/$J581,0)</f>
        <v>0</v>
      </c>
      <c r="BQ581" s="29" t="n">
        <f aca="false">IF(BQ$4&lt;=$J581,$G581/$J581,0)</f>
        <v>0</v>
      </c>
      <c r="BR581" s="33" t="n">
        <f aca="false">SUM(BF581:BQ581)</f>
        <v>0</v>
      </c>
      <c r="BS581" s="33" t="n">
        <f aca="false">BE581-BR581</f>
        <v>0</v>
      </c>
    </row>
    <row r="582" customFormat="false" ht="15.8" hidden="true" customHeight="false" outlineLevel="1" collapsed="false">
      <c r="A582" s="34" t="s">
        <v>41</v>
      </c>
      <c r="B582" s="34"/>
      <c r="C582" s="34"/>
      <c r="D582" s="35" t="n">
        <v>12302.4</v>
      </c>
      <c r="E582" s="35" t="n">
        <v>4662.2</v>
      </c>
      <c r="F582" s="36"/>
      <c r="G582" s="35" t="n">
        <v>4662.2</v>
      </c>
      <c r="H582" s="37"/>
      <c r="I582" s="38" t="s">
        <v>154</v>
      </c>
      <c r="J582" s="39" t="n">
        <v>23</v>
      </c>
      <c r="K582" s="37"/>
      <c r="L582" s="35" t="n">
        <v>202.7</v>
      </c>
      <c r="M582" s="38" t="s">
        <v>43</v>
      </c>
      <c r="AP582" s="41"/>
      <c r="AQ582" s="41"/>
      <c r="BD582" s="42"/>
      <c r="BE582" s="42"/>
      <c r="BR582" s="43"/>
      <c r="BS582" s="43"/>
    </row>
    <row r="583" customFormat="false" ht="15.8" hidden="true" customHeight="false" outlineLevel="1" collapsed="false">
      <c r="A583" s="34" t="s">
        <v>44</v>
      </c>
      <c r="B583" s="34"/>
      <c r="C583" s="34"/>
      <c r="D583" s="35" t="n">
        <v>12302.4</v>
      </c>
      <c r="E583" s="35" t="n">
        <v>4459.5</v>
      </c>
      <c r="F583" s="36"/>
      <c r="G583" s="35" t="n">
        <v>4459.5</v>
      </c>
      <c r="H583" s="37"/>
      <c r="I583" s="38" t="s">
        <v>154</v>
      </c>
      <c r="J583" s="39" t="n">
        <v>22</v>
      </c>
      <c r="K583" s="37"/>
      <c r="L583" s="35" t="n">
        <v>202.7</v>
      </c>
      <c r="M583" s="38" t="s">
        <v>43</v>
      </c>
      <c r="AP583" s="41"/>
      <c r="AQ583" s="41"/>
      <c r="BD583" s="42"/>
      <c r="BE583" s="42"/>
      <c r="BR583" s="43"/>
      <c r="BS583" s="43"/>
    </row>
    <row r="584" customFormat="false" ht="13.45" hidden="true" customHeight="true" outlineLevel="1" collapsed="false">
      <c r="A584" s="34" t="s">
        <v>45</v>
      </c>
      <c r="B584" s="34"/>
      <c r="C584" s="34"/>
      <c r="D584" s="35" t="n">
        <v>12302.4</v>
      </c>
      <c r="E584" s="35" t="n">
        <v>4256.8</v>
      </c>
      <c r="F584" s="36"/>
      <c r="G584" s="35" t="n">
        <v>4256.8</v>
      </c>
      <c r="H584" s="37"/>
      <c r="I584" s="38" t="s">
        <v>154</v>
      </c>
      <c r="J584" s="39" t="n">
        <v>21</v>
      </c>
      <c r="K584" s="37"/>
      <c r="L584" s="35" t="n">
        <v>202.7</v>
      </c>
      <c r="M584" s="38" t="s">
        <v>43</v>
      </c>
      <c r="AP584" s="41"/>
      <c r="AQ584" s="41"/>
      <c r="BD584" s="42"/>
      <c r="BE584" s="42"/>
      <c r="BR584" s="43"/>
      <c r="BS584" s="43"/>
    </row>
    <row r="585" customFormat="false" ht="13.45" hidden="true" customHeight="true" outlineLevel="1" collapsed="false">
      <c r="A585" s="34" t="s">
        <v>46</v>
      </c>
      <c r="B585" s="34"/>
      <c r="C585" s="34"/>
      <c r="D585" s="35" t="n">
        <v>12302.4</v>
      </c>
      <c r="E585" s="35" t="n">
        <v>4054.1</v>
      </c>
      <c r="F585" s="36"/>
      <c r="G585" s="35" t="n">
        <v>4054.1</v>
      </c>
      <c r="H585" s="37"/>
      <c r="I585" s="38" t="s">
        <v>154</v>
      </c>
      <c r="J585" s="39" t="n">
        <v>20</v>
      </c>
      <c r="K585" s="37"/>
      <c r="L585" s="35" t="n">
        <v>202.71</v>
      </c>
      <c r="M585" s="38" t="s">
        <v>43</v>
      </c>
      <c r="AP585" s="41"/>
      <c r="AQ585" s="41"/>
      <c r="BD585" s="42"/>
      <c r="BE585" s="42"/>
      <c r="BR585" s="43"/>
      <c r="BS585" s="43"/>
    </row>
    <row r="586" customFormat="false" ht="13.45" hidden="true" customHeight="true" outlineLevel="1" collapsed="false">
      <c r="A586" s="34" t="s">
        <v>47</v>
      </c>
      <c r="B586" s="34"/>
      <c r="C586" s="34"/>
      <c r="D586" s="35" t="n">
        <v>12302.4</v>
      </c>
      <c r="E586" s="35" t="n">
        <v>3851.39</v>
      </c>
      <c r="F586" s="36"/>
      <c r="G586" s="35" t="n">
        <v>3851.39</v>
      </c>
      <c r="H586" s="37"/>
      <c r="I586" s="38" t="s">
        <v>154</v>
      </c>
      <c r="J586" s="39" t="n">
        <v>19</v>
      </c>
      <c r="K586" s="37"/>
      <c r="L586" s="35" t="n">
        <v>202.7</v>
      </c>
      <c r="M586" s="38" t="s">
        <v>43</v>
      </c>
      <c r="AP586" s="41"/>
      <c r="AQ586" s="41"/>
      <c r="BD586" s="42"/>
      <c r="BE586" s="42"/>
      <c r="BR586" s="43"/>
      <c r="BS586" s="43"/>
    </row>
    <row r="587" customFormat="false" ht="13.45" hidden="true" customHeight="true" outlineLevel="1" collapsed="false">
      <c r="A587" s="34" t="s">
        <v>48</v>
      </c>
      <c r="B587" s="34"/>
      <c r="C587" s="34"/>
      <c r="D587" s="35" t="n">
        <v>12302.4</v>
      </c>
      <c r="E587" s="35" t="n">
        <v>3648.69</v>
      </c>
      <c r="F587" s="36"/>
      <c r="G587" s="35" t="n">
        <v>3648.69</v>
      </c>
      <c r="H587" s="37"/>
      <c r="I587" s="38" t="s">
        <v>154</v>
      </c>
      <c r="J587" s="39" t="n">
        <v>18</v>
      </c>
      <c r="K587" s="37"/>
      <c r="L587" s="35" t="n">
        <v>202.71</v>
      </c>
      <c r="M587" s="38" t="s">
        <v>43</v>
      </c>
      <c r="AP587" s="41"/>
      <c r="AQ587" s="41"/>
      <c r="BD587" s="42"/>
      <c r="BE587" s="42"/>
      <c r="BR587" s="43"/>
      <c r="BS587" s="43"/>
    </row>
    <row r="588" customFormat="false" ht="13.45" hidden="true" customHeight="true" outlineLevel="1" collapsed="false">
      <c r="A588" s="34" t="s">
        <v>49</v>
      </c>
      <c r="B588" s="34"/>
      <c r="C588" s="34"/>
      <c r="D588" s="35" t="n">
        <v>12302.4</v>
      </c>
      <c r="E588" s="35" t="n">
        <v>3445.98</v>
      </c>
      <c r="F588" s="36"/>
      <c r="G588" s="35" t="n">
        <v>3445.98</v>
      </c>
      <c r="H588" s="37"/>
      <c r="I588" s="38" t="s">
        <v>154</v>
      </c>
      <c r="J588" s="39" t="n">
        <v>17</v>
      </c>
      <c r="K588" s="37"/>
      <c r="L588" s="35" t="n">
        <v>202.7</v>
      </c>
      <c r="M588" s="38" t="s">
        <v>43</v>
      </c>
      <c r="AP588" s="41"/>
      <c r="AQ588" s="41"/>
      <c r="BD588" s="42"/>
      <c r="BE588" s="42"/>
      <c r="BR588" s="43"/>
      <c r="BS588" s="43"/>
    </row>
    <row r="589" customFormat="false" ht="13.45" hidden="true" customHeight="true" outlineLevel="1" collapsed="false">
      <c r="A589" s="34" t="s">
        <v>50</v>
      </c>
      <c r="B589" s="34"/>
      <c r="C589" s="34"/>
      <c r="D589" s="35" t="n">
        <v>12302.4</v>
      </c>
      <c r="E589" s="35" t="n">
        <v>3243.28</v>
      </c>
      <c r="F589" s="36"/>
      <c r="G589" s="35" t="n">
        <v>3243.28</v>
      </c>
      <c r="H589" s="37"/>
      <c r="I589" s="38" t="s">
        <v>154</v>
      </c>
      <c r="J589" s="39" t="n">
        <v>16</v>
      </c>
      <c r="K589" s="37"/>
      <c r="L589" s="35" t="n">
        <v>202.71</v>
      </c>
      <c r="M589" s="38" t="s">
        <v>43</v>
      </c>
      <c r="AP589" s="41"/>
      <c r="AQ589" s="41"/>
      <c r="BD589" s="42"/>
      <c r="BE589" s="42"/>
      <c r="BR589" s="43"/>
      <c r="BS589" s="43"/>
    </row>
    <row r="590" customFormat="false" ht="13.45" hidden="true" customHeight="true" outlineLevel="1" collapsed="false">
      <c r="A590" s="34" t="s">
        <v>51</v>
      </c>
      <c r="B590" s="34"/>
      <c r="C590" s="34"/>
      <c r="D590" s="35" t="n">
        <v>12302.4</v>
      </c>
      <c r="E590" s="35" t="n">
        <v>3040.57</v>
      </c>
      <c r="F590" s="36"/>
      <c r="G590" s="35" t="n">
        <v>3040.57</v>
      </c>
      <c r="H590" s="37"/>
      <c r="I590" s="38" t="s">
        <v>154</v>
      </c>
      <c r="J590" s="39" t="n">
        <v>15</v>
      </c>
      <c r="K590" s="37"/>
      <c r="L590" s="35" t="n">
        <v>202.7</v>
      </c>
      <c r="M590" s="38" t="s">
        <v>43</v>
      </c>
      <c r="AP590" s="41"/>
      <c r="AQ590" s="41"/>
      <c r="BD590" s="42"/>
      <c r="BE590" s="42"/>
      <c r="BR590" s="43"/>
      <c r="BS590" s="43"/>
    </row>
    <row r="591" customFormat="false" ht="13.45" hidden="true" customHeight="true" outlineLevel="1" collapsed="false">
      <c r="A591" s="34" t="s">
        <v>52</v>
      </c>
      <c r="B591" s="34"/>
      <c r="C591" s="34"/>
      <c r="D591" s="35" t="n">
        <v>12302.4</v>
      </c>
      <c r="E591" s="35" t="n">
        <v>2837.87</v>
      </c>
      <c r="F591" s="36"/>
      <c r="G591" s="35" t="n">
        <v>2837.87</v>
      </c>
      <c r="H591" s="37"/>
      <c r="I591" s="38" t="s">
        <v>154</v>
      </c>
      <c r="J591" s="39" t="n">
        <v>14</v>
      </c>
      <c r="K591" s="37"/>
      <c r="L591" s="35" t="n">
        <v>202.7</v>
      </c>
      <c r="M591" s="38" t="s">
        <v>43</v>
      </c>
      <c r="AP591" s="41"/>
      <c r="AQ591" s="41"/>
      <c r="BD591" s="42"/>
      <c r="BE591" s="42"/>
      <c r="BR591" s="43"/>
      <c r="BS591" s="43"/>
    </row>
    <row r="592" customFormat="false" ht="13.45" hidden="true" customHeight="true" outlineLevel="1" collapsed="false">
      <c r="A592" s="34" t="s">
        <v>53</v>
      </c>
      <c r="B592" s="34"/>
      <c r="C592" s="34"/>
      <c r="D592" s="35" t="n">
        <v>12302.4</v>
      </c>
      <c r="E592" s="35" t="n">
        <v>2635.17</v>
      </c>
      <c r="F592" s="36"/>
      <c r="G592" s="35" t="n">
        <v>2635.17</v>
      </c>
      <c r="H592" s="37"/>
      <c r="I592" s="38" t="s">
        <v>154</v>
      </c>
      <c r="J592" s="39" t="n">
        <v>13</v>
      </c>
      <c r="K592" s="37"/>
      <c r="L592" s="35" t="n">
        <v>202.71</v>
      </c>
      <c r="M592" s="38" t="s">
        <v>43</v>
      </c>
      <c r="AP592" s="41"/>
      <c r="AQ592" s="41"/>
      <c r="BD592" s="42"/>
      <c r="BE592" s="42"/>
      <c r="BR592" s="43"/>
      <c r="BS592" s="43"/>
    </row>
    <row r="593" customFormat="false" ht="13.45" hidden="true" customHeight="true" outlineLevel="1" collapsed="false">
      <c r="A593" s="34" t="s">
        <v>54</v>
      </c>
      <c r="B593" s="34"/>
      <c r="C593" s="34"/>
      <c r="D593" s="35" t="n">
        <v>12302.4</v>
      </c>
      <c r="E593" s="35" t="n">
        <v>2432.46</v>
      </c>
      <c r="F593" s="36"/>
      <c r="G593" s="35" t="n">
        <v>2432.46</v>
      </c>
      <c r="H593" s="37"/>
      <c r="I593" s="38" t="s">
        <v>154</v>
      </c>
      <c r="J593" s="39" t="n">
        <v>12</v>
      </c>
      <c r="K593" s="37"/>
      <c r="L593" s="35" t="n">
        <v>202.7</v>
      </c>
      <c r="M593" s="38" t="s">
        <v>43</v>
      </c>
      <c r="AP593" s="41"/>
      <c r="AQ593" s="41"/>
      <c r="BD593" s="42"/>
      <c r="BE593" s="42"/>
      <c r="BR593" s="43"/>
      <c r="BS593" s="43"/>
    </row>
    <row r="594" customFormat="false" ht="34.55" hidden="false" customHeight="false" outlineLevel="0" collapsed="false">
      <c r="A594" s="22" t="s">
        <v>169</v>
      </c>
      <c r="B594" s="23" t="s">
        <v>170</v>
      </c>
      <c r="C594" s="23" t="s">
        <v>40</v>
      </c>
      <c r="D594" s="24" t="n">
        <f aca="false">D606</f>
        <v>12302.4</v>
      </c>
      <c r="E594" s="24" t="n">
        <f aca="false">E606</f>
        <v>2432.46</v>
      </c>
      <c r="F594" s="24" t="n">
        <f aca="false">F606</f>
        <v>0</v>
      </c>
      <c r="G594" s="24" t="n">
        <f aca="false">G606</f>
        <v>2432.46</v>
      </c>
      <c r="H594" s="24" t="n">
        <f aca="false">H606</f>
        <v>0</v>
      </c>
      <c r="I594" s="24" t="str">
        <f aca="false">I606</f>
        <v>23</v>
      </c>
      <c r="J594" s="25" t="n">
        <v>12</v>
      </c>
      <c r="K594" s="24" t="n">
        <f aca="false">K606</f>
        <v>0</v>
      </c>
      <c r="L594" s="26" t="n">
        <f aca="false">SUM(L595:L606)</f>
        <v>2432.44</v>
      </c>
      <c r="M594" s="27"/>
      <c r="N594" s="28" t="n">
        <f aca="false">SUM(L595:L606)-L594</f>
        <v>0</v>
      </c>
      <c r="O594" s="28"/>
      <c r="P594" s="29" t="n">
        <f aca="false">IF(P$4&lt;=$J594,$G594/$J594,0)</f>
        <v>202.705</v>
      </c>
      <c r="Q594" s="29" t="n">
        <f aca="false">IF(Q$4&lt;=$J594,$G594/$J594,0)</f>
        <v>202.705</v>
      </c>
      <c r="R594" s="29" t="n">
        <f aca="false">IF(R$4&lt;=$J594,$G594/$J594,0)</f>
        <v>202.705</v>
      </c>
      <c r="S594" s="29" t="n">
        <f aca="false">IF(S$4&lt;=$J594,$G594/$J594,0)</f>
        <v>202.705</v>
      </c>
      <c r="T594" s="29" t="n">
        <f aca="false">IF(T$4&lt;=$J594,$G594/$J594,0)</f>
        <v>202.705</v>
      </c>
      <c r="U594" s="29" t="n">
        <f aca="false">IF(U$4&lt;=$J594,$G594/$J594,0)</f>
        <v>202.705</v>
      </c>
      <c r="V594" s="29" t="n">
        <f aca="false">IF(V$4&lt;=$J594,$G594/$J594,0)</f>
        <v>202.705</v>
      </c>
      <c r="W594" s="29" t="n">
        <f aca="false">IF(W$4&lt;=$J594,$G594/$J594,0)</f>
        <v>202.705</v>
      </c>
      <c r="X594" s="29" t="n">
        <f aca="false">IF(X$4&lt;=$J594,$G594/$J594,0)</f>
        <v>202.705</v>
      </c>
      <c r="Y594" s="29" t="n">
        <f aca="false">IF(Y$4&lt;=$J594,$G594/$J594,0)</f>
        <v>202.705</v>
      </c>
      <c r="Z594" s="29" t="n">
        <f aca="false">IF(Z$4&lt;=$J594,$G594/$J594,0)</f>
        <v>202.705</v>
      </c>
      <c r="AA594" s="29" t="n">
        <f aca="false">IF(AA$4&lt;=$J594,$G594/$J594,0)</f>
        <v>202.705</v>
      </c>
      <c r="AB594" s="30" t="n">
        <f aca="false">SUM(P594:AA594)</f>
        <v>2432.46</v>
      </c>
      <c r="AC594" s="30" t="n">
        <f aca="false">G594-AB594</f>
        <v>0</v>
      </c>
      <c r="AD594" s="29" t="n">
        <f aca="false">IF(AD$4&lt;=$J594,$G594/$J594,0)</f>
        <v>0</v>
      </c>
      <c r="AE594" s="29" t="n">
        <f aca="false">IF(AE$4&lt;=$J594,$G594/$J594,0)</f>
        <v>0</v>
      </c>
      <c r="AF594" s="29" t="n">
        <f aca="false">IF(AF$4&lt;=$J594,$G594/$J594,0)</f>
        <v>0</v>
      </c>
      <c r="AG594" s="29" t="n">
        <f aca="false">IF(AG$4&lt;=$J594,$G594/$J594,0)</f>
        <v>0</v>
      </c>
      <c r="AH594" s="29" t="n">
        <f aca="false">IF(AH$4&lt;=$J594,$G594/$J594,0)</f>
        <v>0</v>
      </c>
      <c r="AI594" s="29" t="n">
        <f aca="false">IF(AI$4&lt;=$J594,$G594/$J594,0)</f>
        <v>0</v>
      </c>
      <c r="AJ594" s="29" t="n">
        <f aca="false">IF(AJ$4&lt;=$J594,$G594/$J594,0)</f>
        <v>0</v>
      </c>
      <c r="AK594" s="29" t="n">
        <f aca="false">IF(AK$4&lt;=$J594,$G594/$J594,0)</f>
        <v>0</v>
      </c>
      <c r="AL594" s="29" t="n">
        <f aca="false">IF(AL$4&lt;=$J594,$G594/$J594,0)</f>
        <v>0</v>
      </c>
      <c r="AM594" s="29" t="n">
        <f aca="false">IF(AM$4&lt;=$J594,$G594/$J594,0)</f>
        <v>0</v>
      </c>
      <c r="AN594" s="29" t="n">
        <f aca="false">IF(AN$4&lt;=$J594,$G594/$J594,0)</f>
        <v>0</v>
      </c>
      <c r="AO594" s="29" t="n">
        <f aca="false">IF(AO$4&lt;=$J594,$G594/$J594,0)</f>
        <v>0</v>
      </c>
      <c r="AP594" s="31" t="n">
        <f aca="false">SUM(AD594:AO594)</f>
        <v>0</v>
      </c>
      <c r="AQ594" s="31" t="n">
        <f aca="false">AC594-AP594</f>
        <v>0</v>
      </c>
      <c r="AR594" s="29" t="n">
        <f aca="false">IF(AR$4&lt;=$J594,$G594/$J594,0)</f>
        <v>0</v>
      </c>
      <c r="AS594" s="29" t="n">
        <f aca="false">IF(AS$4&lt;=$J594,$G594/$J594,0)</f>
        <v>0</v>
      </c>
      <c r="AT594" s="29" t="n">
        <f aca="false">IF(AT$4&lt;=$J594,$G594/$J594,0)</f>
        <v>0</v>
      </c>
      <c r="AU594" s="29" t="n">
        <f aca="false">IF(AU$4&lt;=$J594,$G594/$J594,0)</f>
        <v>0</v>
      </c>
      <c r="AV594" s="29" t="n">
        <f aca="false">IF(AV$4&lt;=$J594,$G594/$J594,0)</f>
        <v>0</v>
      </c>
      <c r="AW594" s="29" t="n">
        <f aca="false">IF(AW$4&lt;=$J594,$G594/$J594,0)</f>
        <v>0</v>
      </c>
      <c r="AX594" s="29" t="n">
        <f aca="false">IF(AX$4&lt;=$J594,$G594/$J594,0)</f>
        <v>0</v>
      </c>
      <c r="AY594" s="29" t="n">
        <f aca="false">IF(AY$4&lt;=$J594,$G594/$J594,0)</f>
        <v>0</v>
      </c>
      <c r="AZ594" s="29" t="n">
        <f aca="false">IF(AZ$4&lt;=$J594,$G594/$J594,0)</f>
        <v>0</v>
      </c>
      <c r="BA594" s="29" t="n">
        <f aca="false">IF(BA$4&lt;=$J594,$G594/$J594,0)</f>
        <v>0</v>
      </c>
      <c r="BB594" s="29" t="n">
        <f aca="false">IF(BB$4&lt;=$J594,$G594/$J594,0)</f>
        <v>0</v>
      </c>
      <c r="BC594" s="29" t="n">
        <f aca="false">IF(BC$4&lt;=$J594,$G594/$J594,0)</f>
        <v>0</v>
      </c>
      <c r="BD594" s="32" t="n">
        <f aca="false">SUM(AR594:BC594)</f>
        <v>0</v>
      </c>
      <c r="BE594" s="32" t="n">
        <f aca="false">AQ594-BD594</f>
        <v>0</v>
      </c>
      <c r="BF594" s="29" t="n">
        <f aca="false">IF(BF$4&lt;=$J594,$G594/$J594,0)</f>
        <v>0</v>
      </c>
      <c r="BG594" s="29" t="n">
        <f aca="false">IF(BG$4&lt;=$J594,$G594/$J594,0)</f>
        <v>0</v>
      </c>
      <c r="BH594" s="29" t="n">
        <f aca="false">IF(BH$4&lt;=$J594,$G594/$J594,0)</f>
        <v>0</v>
      </c>
      <c r="BI594" s="29" t="n">
        <f aca="false">IF(BI$4&lt;=$J594,$G594/$J594,0)</f>
        <v>0</v>
      </c>
      <c r="BJ594" s="29" t="n">
        <f aca="false">IF(BJ$4&lt;=$J594,$G594/$J594,0)</f>
        <v>0</v>
      </c>
      <c r="BK594" s="29" t="n">
        <f aca="false">IF(BK$4&lt;=$J594,$G594/$J594,0)</f>
        <v>0</v>
      </c>
      <c r="BL594" s="29" t="n">
        <f aca="false">IF(BL$4&lt;=$J594,$G594/$J594,0)</f>
        <v>0</v>
      </c>
      <c r="BM594" s="29" t="n">
        <f aca="false">IF(BM$4&lt;=$J594,$G594/$J594,0)</f>
        <v>0</v>
      </c>
      <c r="BN594" s="29" t="n">
        <f aca="false">IF(BN$4&lt;=$J594,$G594/$J594,0)</f>
        <v>0</v>
      </c>
      <c r="BO594" s="29" t="n">
        <f aca="false">IF(BO$4&lt;=$J594,$G594/$J594,0)</f>
        <v>0</v>
      </c>
      <c r="BP594" s="29" t="n">
        <f aca="false">IF(BP$4&lt;=$J594,$G594/$J594,0)</f>
        <v>0</v>
      </c>
      <c r="BQ594" s="29" t="n">
        <f aca="false">IF(BQ$4&lt;=$J594,$G594/$J594,0)</f>
        <v>0</v>
      </c>
      <c r="BR594" s="33" t="n">
        <f aca="false">SUM(BF594:BQ594)</f>
        <v>0</v>
      </c>
      <c r="BS594" s="33" t="n">
        <f aca="false">BE594-BR594</f>
        <v>0</v>
      </c>
    </row>
    <row r="595" customFormat="false" ht="15.8" hidden="true" customHeight="false" outlineLevel="1" collapsed="false">
      <c r="A595" s="34" t="s">
        <v>41</v>
      </c>
      <c r="B595" s="34"/>
      <c r="C595" s="34"/>
      <c r="D595" s="35" t="n">
        <v>12302.4</v>
      </c>
      <c r="E595" s="35" t="n">
        <v>4662.2</v>
      </c>
      <c r="F595" s="36"/>
      <c r="G595" s="35" t="n">
        <v>4662.2</v>
      </c>
      <c r="H595" s="37"/>
      <c r="I595" s="38" t="s">
        <v>154</v>
      </c>
      <c r="J595" s="39" t="n">
        <v>23</v>
      </c>
      <c r="K595" s="37"/>
      <c r="L595" s="35" t="n">
        <v>202.7</v>
      </c>
      <c r="M595" s="38" t="s">
        <v>43</v>
      </c>
      <c r="AP595" s="41"/>
      <c r="AQ595" s="41"/>
      <c r="BD595" s="42"/>
      <c r="BE595" s="42"/>
      <c r="BR595" s="43"/>
      <c r="BS595" s="43"/>
    </row>
    <row r="596" customFormat="false" ht="15.8" hidden="true" customHeight="false" outlineLevel="1" collapsed="false">
      <c r="A596" s="34" t="s">
        <v>44</v>
      </c>
      <c r="B596" s="34"/>
      <c r="C596" s="34"/>
      <c r="D596" s="35" t="n">
        <v>12302.4</v>
      </c>
      <c r="E596" s="35" t="n">
        <v>4459.5</v>
      </c>
      <c r="F596" s="36"/>
      <c r="G596" s="35" t="n">
        <v>4459.5</v>
      </c>
      <c r="H596" s="37"/>
      <c r="I596" s="38" t="s">
        <v>154</v>
      </c>
      <c r="J596" s="39" t="n">
        <v>22</v>
      </c>
      <c r="K596" s="37"/>
      <c r="L596" s="35" t="n">
        <v>202.7</v>
      </c>
      <c r="M596" s="38" t="s">
        <v>43</v>
      </c>
      <c r="AP596" s="41"/>
      <c r="AQ596" s="41"/>
      <c r="BD596" s="42"/>
      <c r="BE596" s="42"/>
      <c r="BR596" s="43"/>
      <c r="BS596" s="43"/>
    </row>
    <row r="597" customFormat="false" ht="13.45" hidden="true" customHeight="true" outlineLevel="1" collapsed="false">
      <c r="A597" s="34" t="s">
        <v>45</v>
      </c>
      <c r="B597" s="34"/>
      <c r="C597" s="34"/>
      <c r="D597" s="35" t="n">
        <v>12302.4</v>
      </c>
      <c r="E597" s="35" t="n">
        <v>4256.8</v>
      </c>
      <c r="F597" s="36"/>
      <c r="G597" s="35" t="n">
        <v>4256.8</v>
      </c>
      <c r="H597" s="37"/>
      <c r="I597" s="38" t="s">
        <v>154</v>
      </c>
      <c r="J597" s="39" t="n">
        <v>21</v>
      </c>
      <c r="K597" s="37"/>
      <c r="L597" s="35" t="n">
        <v>202.7</v>
      </c>
      <c r="M597" s="38" t="s">
        <v>43</v>
      </c>
      <c r="AP597" s="41"/>
      <c r="AQ597" s="41"/>
      <c r="BD597" s="42"/>
      <c r="BE597" s="42"/>
      <c r="BR597" s="43"/>
      <c r="BS597" s="43"/>
    </row>
    <row r="598" customFormat="false" ht="13.45" hidden="true" customHeight="true" outlineLevel="1" collapsed="false">
      <c r="A598" s="34" t="s">
        <v>46</v>
      </c>
      <c r="B598" s="34"/>
      <c r="C598" s="34"/>
      <c r="D598" s="35" t="n">
        <v>12302.4</v>
      </c>
      <c r="E598" s="35" t="n">
        <v>4054.1</v>
      </c>
      <c r="F598" s="36"/>
      <c r="G598" s="35" t="n">
        <v>4054.1</v>
      </c>
      <c r="H598" s="37"/>
      <c r="I598" s="38" t="s">
        <v>154</v>
      </c>
      <c r="J598" s="39" t="n">
        <v>20</v>
      </c>
      <c r="K598" s="37"/>
      <c r="L598" s="35" t="n">
        <v>202.71</v>
      </c>
      <c r="M598" s="38" t="s">
        <v>43</v>
      </c>
      <c r="AP598" s="41"/>
      <c r="AQ598" s="41"/>
      <c r="BD598" s="42"/>
      <c r="BE598" s="42"/>
      <c r="BR598" s="43"/>
      <c r="BS598" s="43"/>
    </row>
    <row r="599" customFormat="false" ht="13.45" hidden="true" customHeight="true" outlineLevel="1" collapsed="false">
      <c r="A599" s="34" t="s">
        <v>47</v>
      </c>
      <c r="B599" s="34"/>
      <c r="C599" s="34"/>
      <c r="D599" s="35" t="n">
        <v>12302.4</v>
      </c>
      <c r="E599" s="35" t="n">
        <v>3851.39</v>
      </c>
      <c r="F599" s="36"/>
      <c r="G599" s="35" t="n">
        <v>3851.39</v>
      </c>
      <c r="H599" s="37"/>
      <c r="I599" s="38" t="s">
        <v>154</v>
      </c>
      <c r="J599" s="39" t="n">
        <v>19</v>
      </c>
      <c r="K599" s="37"/>
      <c r="L599" s="35" t="n">
        <v>202.7</v>
      </c>
      <c r="M599" s="38" t="s">
        <v>43</v>
      </c>
      <c r="AP599" s="41"/>
      <c r="AQ599" s="41"/>
      <c r="BD599" s="42"/>
      <c r="BE599" s="42"/>
      <c r="BR599" s="43"/>
      <c r="BS599" s="43"/>
    </row>
    <row r="600" customFormat="false" ht="13.45" hidden="true" customHeight="true" outlineLevel="1" collapsed="false">
      <c r="A600" s="34" t="s">
        <v>48</v>
      </c>
      <c r="B600" s="34"/>
      <c r="C600" s="34"/>
      <c r="D600" s="35" t="n">
        <v>12302.4</v>
      </c>
      <c r="E600" s="35" t="n">
        <v>3648.69</v>
      </c>
      <c r="F600" s="36"/>
      <c r="G600" s="35" t="n">
        <v>3648.69</v>
      </c>
      <c r="H600" s="37"/>
      <c r="I600" s="38" t="s">
        <v>154</v>
      </c>
      <c r="J600" s="39" t="n">
        <v>18</v>
      </c>
      <c r="K600" s="37"/>
      <c r="L600" s="35" t="n">
        <v>202.71</v>
      </c>
      <c r="M600" s="38" t="s">
        <v>43</v>
      </c>
      <c r="AP600" s="41"/>
      <c r="AQ600" s="41"/>
      <c r="BD600" s="42"/>
      <c r="BE600" s="42"/>
      <c r="BR600" s="43"/>
      <c r="BS600" s="43"/>
    </row>
    <row r="601" customFormat="false" ht="13.45" hidden="true" customHeight="true" outlineLevel="1" collapsed="false">
      <c r="A601" s="34" t="s">
        <v>49</v>
      </c>
      <c r="B601" s="34"/>
      <c r="C601" s="34"/>
      <c r="D601" s="35" t="n">
        <v>12302.4</v>
      </c>
      <c r="E601" s="35" t="n">
        <v>3445.98</v>
      </c>
      <c r="F601" s="36"/>
      <c r="G601" s="35" t="n">
        <v>3445.98</v>
      </c>
      <c r="H601" s="37"/>
      <c r="I601" s="38" t="s">
        <v>154</v>
      </c>
      <c r="J601" s="39" t="n">
        <v>17</v>
      </c>
      <c r="K601" s="37"/>
      <c r="L601" s="35" t="n">
        <v>202.7</v>
      </c>
      <c r="M601" s="38" t="s">
        <v>43</v>
      </c>
      <c r="AP601" s="41"/>
      <c r="AQ601" s="41"/>
      <c r="BD601" s="42"/>
      <c r="BE601" s="42"/>
      <c r="BR601" s="43"/>
      <c r="BS601" s="43"/>
    </row>
    <row r="602" customFormat="false" ht="13.45" hidden="true" customHeight="true" outlineLevel="1" collapsed="false">
      <c r="A602" s="34" t="s">
        <v>50</v>
      </c>
      <c r="B602" s="34"/>
      <c r="C602" s="34"/>
      <c r="D602" s="35" t="n">
        <v>12302.4</v>
      </c>
      <c r="E602" s="35" t="n">
        <v>3243.28</v>
      </c>
      <c r="F602" s="36"/>
      <c r="G602" s="35" t="n">
        <v>3243.28</v>
      </c>
      <c r="H602" s="37"/>
      <c r="I602" s="38" t="s">
        <v>154</v>
      </c>
      <c r="J602" s="39" t="n">
        <v>16</v>
      </c>
      <c r="K602" s="37"/>
      <c r="L602" s="35" t="n">
        <v>202.71</v>
      </c>
      <c r="M602" s="38" t="s">
        <v>43</v>
      </c>
      <c r="AP602" s="41"/>
      <c r="AQ602" s="41"/>
      <c r="BD602" s="42"/>
      <c r="BE602" s="42"/>
      <c r="BR602" s="43"/>
      <c r="BS602" s="43"/>
    </row>
    <row r="603" customFormat="false" ht="13.45" hidden="true" customHeight="true" outlineLevel="1" collapsed="false">
      <c r="A603" s="34" t="s">
        <v>51</v>
      </c>
      <c r="B603" s="34"/>
      <c r="C603" s="34"/>
      <c r="D603" s="35" t="n">
        <v>12302.4</v>
      </c>
      <c r="E603" s="35" t="n">
        <v>3040.57</v>
      </c>
      <c r="F603" s="36"/>
      <c r="G603" s="35" t="n">
        <v>3040.57</v>
      </c>
      <c r="H603" s="37"/>
      <c r="I603" s="38" t="s">
        <v>154</v>
      </c>
      <c r="J603" s="39" t="n">
        <v>15</v>
      </c>
      <c r="K603" s="37"/>
      <c r="L603" s="35" t="n">
        <v>202.7</v>
      </c>
      <c r="M603" s="38" t="s">
        <v>43</v>
      </c>
      <c r="AP603" s="41"/>
      <c r="AQ603" s="41"/>
      <c r="BD603" s="42"/>
      <c r="BE603" s="42"/>
      <c r="BR603" s="43"/>
      <c r="BS603" s="43"/>
    </row>
    <row r="604" customFormat="false" ht="13.45" hidden="true" customHeight="true" outlineLevel="1" collapsed="false">
      <c r="A604" s="34" t="s">
        <v>52</v>
      </c>
      <c r="B604" s="34"/>
      <c r="C604" s="34"/>
      <c r="D604" s="35" t="n">
        <v>12302.4</v>
      </c>
      <c r="E604" s="35" t="n">
        <v>2837.87</v>
      </c>
      <c r="F604" s="36"/>
      <c r="G604" s="35" t="n">
        <v>2837.87</v>
      </c>
      <c r="H604" s="37"/>
      <c r="I604" s="38" t="s">
        <v>154</v>
      </c>
      <c r="J604" s="39" t="n">
        <v>14</v>
      </c>
      <c r="K604" s="37"/>
      <c r="L604" s="35" t="n">
        <v>202.7</v>
      </c>
      <c r="M604" s="38" t="s">
        <v>43</v>
      </c>
      <c r="AP604" s="41"/>
      <c r="AQ604" s="41"/>
      <c r="BD604" s="42"/>
      <c r="BE604" s="42"/>
      <c r="BR604" s="43"/>
      <c r="BS604" s="43"/>
    </row>
    <row r="605" customFormat="false" ht="13.45" hidden="true" customHeight="true" outlineLevel="1" collapsed="false">
      <c r="A605" s="34" t="s">
        <v>53</v>
      </c>
      <c r="B605" s="34"/>
      <c r="C605" s="34"/>
      <c r="D605" s="35" t="n">
        <v>12302.4</v>
      </c>
      <c r="E605" s="35" t="n">
        <v>2635.17</v>
      </c>
      <c r="F605" s="36"/>
      <c r="G605" s="35" t="n">
        <v>2635.17</v>
      </c>
      <c r="H605" s="37"/>
      <c r="I605" s="38" t="s">
        <v>154</v>
      </c>
      <c r="J605" s="39" t="n">
        <v>13</v>
      </c>
      <c r="K605" s="37"/>
      <c r="L605" s="35" t="n">
        <v>202.71</v>
      </c>
      <c r="M605" s="38" t="s">
        <v>43</v>
      </c>
      <c r="AP605" s="41"/>
      <c r="AQ605" s="41"/>
      <c r="BD605" s="42"/>
      <c r="BE605" s="42"/>
      <c r="BR605" s="43"/>
      <c r="BS605" s="43"/>
    </row>
    <row r="606" customFormat="false" ht="13.45" hidden="true" customHeight="true" outlineLevel="1" collapsed="false">
      <c r="A606" s="34" t="s">
        <v>54</v>
      </c>
      <c r="B606" s="34"/>
      <c r="C606" s="34"/>
      <c r="D606" s="35" t="n">
        <v>12302.4</v>
      </c>
      <c r="E606" s="35" t="n">
        <v>2432.46</v>
      </c>
      <c r="F606" s="36"/>
      <c r="G606" s="35" t="n">
        <v>2432.46</v>
      </c>
      <c r="H606" s="37"/>
      <c r="I606" s="38" t="s">
        <v>154</v>
      </c>
      <c r="J606" s="39" t="n">
        <v>12</v>
      </c>
      <c r="K606" s="37"/>
      <c r="L606" s="35" t="n">
        <v>202.7</v>
      </c>
      <c r="M606" s="38" t="s">
        <v>43</v>
      </c>
      <c r="AP606" s="41"/>
      <c r="AQ606" s="41"/>
      <c r="BD606" s="42"/>
      <c r="BE606" s="42"/>
      <c r="BR606" s="43"/>
      <c r="BS606" s="43"/>
    </row>
    <row r="607" customFormat="false" ht="44.75" hidden="false" customHeight="false" outlineLevel="0" collapsed="false">
      <c r="A607" s="22" t="s">
        <v>171</v>
      </c>
      <c r="B607" s="23" t="s">
        <v>172</v>
      </c>
      <c r="C607" s="23" t="s">
        <v>40</v>
      </c>
      <c r="D607" s="24" t="n">
        <f aca="false">D619</f>
        <v>12302.4</v>
      </c>
      <c r="E607" s="24" t="n">
        <f aca="false">E619</f>
        <v>2432.46</v>
      </c>
      <c r="F607" s="24" t="n">
        <f aca="false">F619</f>
        <v>0</v>
      </c>
      <c r="G607" s="24" t="n">
        <f aca="false">G619</f>
        <v>2432.46</v>
      </c>
      <c r="H607" s="24" t="n">
        <f aca="false">H619</f>
        <v>0</v>
      </c>
      <c r="I607" s="24" t="str">
        <f aca="false">I619</f>
        <v>23</v>
      </c>
      <c r="J607" s="25" t="n">
        <v>12</v>
      </c>
      <c r="K607" s="24" t="n">
        <f aca="false">K619</f>
        <v>0</v>
      </c>
      <c r="L607" s="26" t="n">
        <f aca="false">SUM(L608:L619)</f>
        <v>2432.44</v>
      </c>
      <c r="M607" s="27"/>
      <c r="N607" s="28" t="n">
        <f aca="false">SUM(L608:L619)-L607</f>
        <v>0</v>
      </c>
      <c r="O607" s="28"/>
      <c r="P607" s="29" t="n">
        <f aca="false">IF(P$4&lt;=$J607,$G607/$J607,0)</f>
        <v>202.705</v>
      </c>
      <c r="Q607" s="29" t="n">
        <f aca="false">IF(Q$4&lt;=$J607,$G607/$J607,0)</f>
        <v>202.705</v>
      </c>
      <c r="R607" s="29" t="n">
        <f aca="false">IF(R$4&lt;=$J607,$G607/$J607,0)</f>
        <v>202.705</v>
      </c>
      <c r="S607" s="29" t="n">
        <f aca="false">IF(S$4&lt;=$J607,$G607/$J607,0)</f>
        <v>202.705</v>
      </c>
      <c r="T607" s="29" t="n">
        <f aca="false">IF(T$4&lt;=$J607,$G607/$J607,0)</f>
        <v>202.705</v>
      </c>
      <c r="U607" s="29" t="n">
        <f aca="false">IF(U$4&lt;=$J607,$G607/$J607,0)</f>
        <v>202.705</v>
      </c>
      <c r="V607" s="29" t="n">
        <f aca="false">IF(V$4&lt;=$J607,$G607/$J607,0)</f>
        <v>202.705</v>
      </c>
      <c r="W607" s="29" t="n">
        <f aca="false">IF(W$4&lt;=$J607,$G607/$J607,0)</f>
        <v>202.705</v>
      </c>
      <c r="X607" s="29" t="n">
        <f aca="false">IF(X$4&lt;=$J607,$G607/$J607,0)</f>
        <v>202.705</v>
      </c>
      <c r="Y607" s="29" t="n">
        <f aca="false">IF(Y$4&lt;=$J607,$G607/$J607,0)</f>
        <v>202.705</v>
      </c>
      <c r="Z607" s="29" t="n">
        <f aca="false">IF(Z$4&lt;=$J607,$G607/$J607,0)</f>
        <v>202.705</v>
      </c>
      <c r="AA607" s="29" t="n">
        <f aca="false">IF(AA$4&lt;=$J607,$G607/$J607,0)</f>
        <v>202.705</v>
      </c>
      <c r="AB607" s="30" t="n">
        <f aca="false">SUM(P607:AA607)</f>
        <v>2432.46</v>
      </c>
      <c r="AC607" s="30" t="n">
        <f aca="false">G607-AB607</f>
        <v>0</v>
      </c>
      <c r="AD607" s="29" t="n">
        <f aca="false">IF(AD$4&lt;=$J607,$G607/$J607,0)</f>
        <v>0</v>
      </c>
      <c r="AE607" s="29" t="n">
        <f aca="false">IF(AE$4&lt;=$J607,$G607/$J607,0)</f>
        <v>0</v>
      </c>
      <c r="AF607" s="29" t="n">
        <f aca="false">IF(AF$4&lt;=$J607,$G607/$J607,0)</f>
        <v>0</v>
      </c>
      <c r="AG607" s="29" t="n">
        <f aca="false">IF(AG$4&lt;=$J607,$G607/$J607,0)</f>
        <v>0</v>
      </c>
      <c r="AH607" s="29" t="n">
        <f aca="false">IF(AH$4&lt;=$J607,$G607/$J607,0)</f>
        <v>0</v>
      </c>
      <c r="AI607" s="29" t="n">
        <f aca="false">IF(AI$4&lt;=$J607,$G607/$J607,0)</f>
        <v>0</v>
      </c>
      <c r="AJ607" s="29" t="n">
        <f aca="false">IF(AJ$4&lt;=$J607,$G607/$J607,0)</f>
        <v>0</v>
      </c>
      <c r="AK607" s="29" t="n">
        <f aca="false">IF(AK$4&lt;=$J607,$G607/$J607,0)</f>
        <v>0</v>
      </c>
      <c r="AL607" s="29" t="n">
        <f aca="false">IF(AL$4&lt;=$J607,$G607/$J607,0)</f>
        <v>0</v>
      </c>
      <c r="AM607" s="29" t="n">
        <f aca="false">IF(AM$4&lt;=$J607,$G607/$J607,0)</f>
        <v>0</v>
      </c>
      <c r="AN607" s="29" t="n">
        <f aca="false">IF(AN$4&lt;=$J607,$G607/$J607,0)</f>
        <v>0</v>
      </c>
      <c r="AO607" s="29" t="n">
        <f aca="false">IF(AO$4&lt;=$J607,$G607/$J607,0)</f>
        <v>0</v>
      </c>
      <c r="AP607" s="31" t="n">
        <f aca="false">SUM(AD607:AO607)</f>
        <v>0</v>
      </c>
      <c r="AQ607" s="31" t="n">
        <f aca="false">AC607-AP607</f>
        <v>0</v>
      </c>
      <c r="AR607" s="29" t="n">
        <f aca="false">IF(AR$4&lt;=$J607,$G607/$J607,0)</f>
        <v>0</v>
      </c>
      <c r="AS607" s="29" t="n">
        <f aca="false">IF(AS$4&lt;=$J607,$G607/$J607,0)</f>
        <v>0</v>
      </c>
      <c r="AT607" s="29" t="n">
        <f aca="false">IF(AT$4&lt;=$J607,$G607/$J607,0)</f>
        <v>0</v>
      </c>
      <c r="AU607" s="29" t="n">
        <f aca="false">IF(AU$4&lt;=$J607,$G607/$J607,0)</f>
        <v>0</v>
      </c>
      <c r="AV607" s="29" t="n">
        <f aca="false">IF(AV$4&lt;=$J607,$G607/$J607,0)</f>
        <v>0</v>
      </c>
      <c r="AW607" s="29" t="n">
        <f aca="false">IF(AW$4&lt;=$J607,$G607/$J607,0)</f>
        <v>0</v>
      </c>
      <c r="AX607" s="29" t="n">
        <f aca="false">IF(AX$4&lt;=$J607,$G607/$J607,0)</f>
        <v>0</v>
      </c>
      <c r="AY607" s="29" t="n">
        <f aca="false">IF(AY$4&lt;=$J607,$G607/$J607,0)</f>
        <v>0</v>
      </c>
      <c r="AZ607" s="29" t="n">
        <f aca="false">IF(AZ$4&lt;=$J607,$G607/$J607,0)</f>
        <v>0</v>
      </c>
      <c r="BA607" s="29" t="n">
        <f aca="false">IF(BA$4&lt;=$J607,$G607/$J607,0)</f>
        <v>0</v>
      </c>
      <c r="BB607" s="29" t="n">
        <f aca="false">IF(BB$4&lt;=$J607,$G607/$J607,0)</f>
        <v>0</v>
      </c>
      <c r="BC607" s="29" t="n">
        <f aca="false">IF(BC$4&lt;=$J607,$G607/$J607,0)</f>
        <v>0</v>
      </c>
      <c r="BD607" s="32" t="n">
        <f aca="false">SUM(AR607:BC607)</f>
        <v>0</v>
      </c>
      <c r="BE607" s="32" t="n">
        <f aca="false">AQ607-BD607</f>
        <v>0</v>
      </c>
      <c r="BF607" s="29" t="n">
        <f aca="false">IF(BF$4&lt;=$J607,$G607/$J607,0)</f>
        <v>0</v>
      </c>
      <c r="BG607" s="29" t="n">
        <f aca="false">IF(BG$4&lt;=$J607,$G607/$J607,0)</f>
        <v>0</v>
      </c>
      <c r="BH607" s="29" t="n">
        <f aca="false">IF(BH$4&lt;=$J607,$G607/$J607,0)</f>
        <v>0</v>
      </c>
      <c r="BI607" s="29" t="n">
        <f aca="false">IF(BI$4&lt;=$J607,$G607/$J607,0)</f>
        <v>0</v>
      </c>
      <c r="BJ607" s="29" t="n">
        <f aca="false">IF(BJ$4&lt;=$J607,$G607/$J607,0)</f>
        <v>0</v>
      </c>
      <c r="BK607" s="29" t="n">
        <f aca="false">IF(BK$4&lt;=$J607,$G607/$J607,0)</f>
        <v>0</v>
      </c>
      <c r="BL607" s="29" t="n">
        <f aca="false">IF(BL$4&lt;=$J607,$G607/$J607,0)</f>
        <v>0</v>
      </c>
      <c r="BM607" s="29" t="n">
        <f aca="false">IF(BM$4&lt;=$J607,$G607/$J607,0)</f>
        <v>0</v>
      </c>
      <c r="BN607" s="29" t="n">
        <f aca="false">IF(BN$4&lt;=$J607,$G607/$J607,0)</f>
        <v>0</v>
      </c>
      <c r="BO607" s="29" t="n">
        <f aca="false">IF(BO$4&lt;=$J607,$G607/$J607,0)</f>
        <v>0</v>
      </c>
      <c r="BP607" s="29" t="n">
        <f aca="false">IF(BP$4&lt;=$J607,$G607/$J607,0)</f>
        <v>0</v>
      </c>
      <c r="BQ607" s="29" t="n">
        <f aca="false">IF(BQ$4&lt;=$J607,$G607/$J607,0)</f>
        <v>0</v>
      </c>
      <c r="BR607" s="33" t="n">
        <f aca="false">SUM(BF607:BQ607)</f>
        <v>0</v>
      </c>
      <c r="BS607" s="33" t="n">
        <f aca="false">BE607-BR607</f>
        <v>0</v>
      </c>
    </row>
    <row r="608" customFormat="false" ht="15.8" hidden="true" customHeight="false" outlineLevel="1" collapsed="false">
      <c r="A608" s="34" t="s">
        <v>41</v>
      </c>
      <c r="B608" s="34"/>
      <c r="C608" s="34"/>
      <c r="D608" s="35" t="n">
        <v>12302.4</v>
      </c>
      <c r="E608" s="35" t="n">
        <v>4662.2</v>
      </c>
      <c r="F608" s="36"/>
      <c r="G608" s="35" t="n">
        <v>4662.2</v>
      </c>
      <c r="H608" s="37"/>
      <c r="I608" s="38" t="s">
        <v>154</v>
      </c>
      <c r="J608" s="39" t="n">
        <v>23</v>
      </c>
      <c r="K608" s="37"/>
      <c r="L608" s="35" t="n">
        <v>202.7</v>
      </c>
      <c r="M608" s="38" t="s">
        <v>43</v>
      </c>
      <c r="AP608" s="41"/>
      <c r="AQ608" s="41"/>
      <c r="BD608" s="42"/>
      <c r="BE608" s="42"/>
      <c r="BR608" s="43"/>
      <c r="BS608" s="43"/>
    </row>
    <row r="609" customFormat="false" ht="15.8" hidden="true" customHeight="false" outlineLevel="1" collapsed="false">
      <c r="A609" s="34" t="s">
        <v>44</v>
      </c>
      <c r="B609" s="34"/>
      <c r="C609" s="34"/>
      <c r="D609" s="35" t="n">
        <v>12302.4</v>
      </c>
      <c r="E609" s="35" t="n">
        <v>4459.5</v>
      </c>
      <c r="F609" s="36"/>
      <c r="G609" s="35" t="n">
        <v>4459.5</v>
      </c>
      <c r="H609" s="37"/>
      <c r="I609" s="38" t="s">
        <v>154</v>
      </c>
      <c r="J609" s="39" t="n">
        <v>22</v>
      </c>
      <c r="K609" s="37"/>
      <c r="L609" s="35" t="n">
        <v>202.7</v>
      </c>
      <c r="M609" s="38" t="s">
        <v>43</v>
      </c>
      <c r="AP609" s="41"/>
      <c r="AQ609" s="41"/>
      <c r="BD609" s="42"/>
      <c r="BE609" s="42"/>
      <c r="BR609" s="43"/>
      <c r="BS609" s="43"/>
    </row>
    <row r="610" customFormat="false" ht="13.45" hidden="true" customHeight="true" outlineLevel="1" collapsed="false">
      <c r="A610" s="34" t="s">
        <v>45</v>
      </c>
      <c r="B610" s="34"/>
      <c r="C610" s="34"/>
      <c r="D610" s="35" t="n">
        <v>12302.4</v>
      </c>
      <c r="E610" s="35" t="n">
        <v>4256.8</v>
      </c>
      <c r="F610" s="36"/>
      <c r="G610" s="35" t="n">
        <v>4256.8</v>
      </c>
      <c r="H610" s="37"/>
      <c r="I610" s="38" t="s">
        <v>154</v>
      </c>
      <c r="J610" s="39" t="n">
        <v>21</v>
      </c>
      <c r="K610" s="37"/>
      <c r="L610" s="35" t="n">
        <v>202.7</v>
      </c>
      <c r="M610" s="38" t="s">
        <v>43</v>
      </c>
      <c r="AP610" s="41"/>
      <c r="AQ610" s="41"/>
      <c r="BD610" s="42"/>
      <c r="BE610" s="42"/>
      <c r="BR610" s="43"/>
      <c r="BS610" s="43"/>
    </row>
    <row r="611" customFormat="false" ht="13.45" hidden="true" customHeight="true" outlineLevel="1" collapsed="false">
      <c r="A611" s="34" t="s">
        <v>46</v>
      </c>
      <c r="B611" s="34"/>
      <c r="C611" s="34"/>
      <c r="D611" s="35" t="n">
        <v>12302.4</v>
      </c>
      <c r="E611" s="35" t="n">
        <v>4054.1</v>
      </c>
      <c r="F611" s="36"/>
      <c r="G611" s="35" t="n">
        <v>4054.1</v>
      </c>
      <c r="H611" s="37"/>
      <c r="I611" s="38" t="s">
        <v>154</v>
      </c>
      <c r="J611" s="39" t="n">
        <v>20</v>
      </c>
      <c r="K611" s="37"/>
      <c r="L611" s="35" t="n">
        <v>202.71</v>
      </c>
      <c r="M611" s="38" t="s">
        <v>43</v>
      </c>
      <c r="AP611" s="41"/>
      <c r="AQ611" s="41"/>
      <c r="BD611" s="42"/>
      <c r="BE611" s="42"/>
      <c r="BR611" s="43"/>
      <c r="BS611" s="43"/>
    </row>
    <row r="612" customFormat="false" ht="13.45" hidden="true" customHeight="true" outlineLevel="1" collapsed="false">
      <c r="A612" s="34" t="s">
        <v>47</v>
      </c>
      <c r="B612" s="34"/>
      <c r="C612" s="34"/>
      <c r="D612" s="35" t="n">
        <v>12302.4</v>
      </c>
      <c r="E612" s="35" t="n">
        <v>3851.39</v>
      </c>
      <c r="F612" s="36"/>
      <c r="G612" s="35" t="n">
        <v>3851.39</v>
      </c>
      <c r="H612" s="37"/>
      <c r="I612" s="38" t="s">
        <v>154</v>
      </c>
      <c r="J612" s="39" t="n">
        <v>19</v>
      </c>
      <c r="K612" s="37"/>
      <c r="L612" s="35" t="n">
        <v>202.7</v>
      </c>
      <c r="M612" s="38" t="s">
        <v>43</v>
      </c>
      <c r="AP612" s="41"/>
      <c r="AQ612" s="41"/>
      <c r="BD612" s="42"/>
      <c r="BE612" s="42"/>
      <c r="BR612" s="43"/>
      <c r="BS612" s="43"/>
    </row>
    <row r="613" customFormat="false" ht="13.45" hidden="true" customHeight="true" outlineLevel="1" collapsed="false">
      <c r="A613" s="34" t="s">
        <v>48</v>
      </c>
      <c r="B613" s="34"/>
      <c r="C613" s="34"/>
      <c r="D613" s="35" t="n">
        <v>12302.4</v>
      </c>
      <c r="E613" s="35" t="n">
        <v>3648.69</v>
      </c>
      <c r="F613" s="36"/>
      <c r="G613" s="35" t="n">
        <v>3648.69</v>
      </c>
      <c r="H613" s="37"/>
      <c r="I613" s="38" t="s">
        <v>154</v>
      </c>
      <c r="J613" s="39" t="n">
        <v>18</v>
      </c>
      <c r="K613" s="37"/>
      <c r="L613" s="35" t="n">
        <v>202.71</v>
      </c>
      <c r="M613" s="38" t="s">
        <v>43</v>
      </c>
      <c r="AP613" s="41"/>
      <c r="AQ613" s="41"/>
      <c r="BD613" s="42"/>
      <c r="BE613" s="42"/>
      <c r="BR613" s="43"/>
      <c r="BS613" s="43"/>
    </row>
    <row r="614" customFormat="false" ht="13.45" hidden="true" customHeight="true" outlineLevel="1" collapsed="false">
      <c r="A614" s="34" t="s">
        <v>49</v>
      </c>
      <c r="B614" s="34"/>
      <c r="C614" s="34"/>
      <c r="D614" s="35" t="n">
        <v>12302.4</v>
      </c>
      <c r="E614" s="35" t="n">
        <v>3445.98</v>
      </c>
      <c r="F614" s="36"/>
      <c r="G614" s="35" t="n">
        <v>3445.98</v>
      </c>
      <c r="H614" s="37"/>
      <c r="I614" s="38" t="s">
        <v>154</v>
      </c>
      <c r="J614" s="39" t="n">
        <v>17</v>
      </c>
      <c r="K614" s="37"/>
      <c r="L614" s="35" t="n">
        <v>202.7</v>
      </c>
      <c r="M614" s="38" t="s">
        <v>43</v>
      </c>
      <c r="AP614" s="41"/>
      <c r="AQ614" s="41"/>
      <c r="BD614" s="42"/>
      <c r="BE614" s="42"/>
      <c r="BR614" s="43"/>
      <c r="BS614" s="43"/>
    </row>
    <row r="615" customFormat="false" ht="13.45" hidden="true" customHeight="true" outlineLevel="1" collapsed="false">
      <c r="A615" s="34" t="s">
        <v>50</v>
      </c>
      <c r="B615" s="34"/>
      <c r="C615" s="34"/>
      <c r="D615" s="35" t="n">
        <v>12302.4</v>
      </c>
      <c r="E615" s="35" t="n">
        <v>3243.28</v>
      </c>
      <c r="F615" s="36"/>
      <c r="G615" s="35" t="n">
        <v>3243.28</v>
      </c>
      <c r="H615" s="37"/>
      <c r="I615" s="38" t="s">
        <v>154</v>
      </c>
      <c r="J615" s="39" t="n">
        <v>16</v>
      </c>
      <c r="K615" s="37"/>
      <c r="L615" s="35" t="n">
        <v>202.71</v>
      </c>
      <c r="M615" s="38" t="s">
        <v>43</v>
      </c>
      <c r="AP615" s="41"/>
      <c r="AQ615" s="41"/>
      <c r="BD615" s="42"/>
      <c r="BE615" s="42"/>
      <c r="BR615" s="43"/>
      <c r="BS615" s="43"/>
    </row>
    <row r="616" customFormat="false" ht="13.45" hidden="true" customHeight="true" outlineLevel="1" collapsed="false">
      <c r="A616" s="34" t="s">
        <v>51</v>
      </c>
      <c r="B616" s="34"/>
      <c r="C616" s="34"/>
      <c r="D616" s="35" t="n">
        <v>12302.4</v>
      </c>
      <c r="E616" s="35" t="n">
        <v>3040.57</v>
      </c>
      <c r="F616" s="36"/>
      <c r="G616" s="35" t="n">
        <v>3040.57</v>
      </c>
      <c r="H616" s="37"/>
      <c r="I616" s="38" t="s">
        <v>154</v>
      </c>
      <c r="J616" s="39" t="n">
        <v>15</v>
      </c>
      <c r="K616" s="37"/>
      <c r="L616" s="35" t="n">
        <v>202.7</v>
      </c>
      <c r="M616" s="38" t="s">
        <v>43</v>
      </c>
      <c r="AP616" s="41"/>
      <c r="AQ616" s="41"/>
      <c r="BD616" s="42"/>
      <c r="BE616" s="42"/>
      <c r="BR616" s="43"/>
      <c r="BS616" s="43"/>
    </row>
    <row r="617" customFormat="false" ht="13.45" hidden="true" customHeight="true" outlineLevel="1" collapsed="false">
      <c r="A617" s="34" t="s">
        <v>52</v>
      </c>
      <c r="B617" s="34"/>
      <c r="C617" s="34"/>
      <c r="D617" s="35" t="n">
        <v>12302.4</v>
      </c>
      <c r="E617" s="35" t="n">
        <v>2837.87</v>
      </c>
      <c r="F617" s="36"/>
      <c r="G617" s="35" t="n">
        <v>2837.87</v>
      </c>
      <c r="H617" s="37"/>
      <c r="I617" s="38" t="s">
        <v>154</v>
      </c>
      <c r="J617" s="39" t="n">
        <v>14</v>
      </c>
      <c r="K617" s="37"/>
      <c r="L617" s="35" t="n">
        <v>202.7</v>
      </c>
      <c r="M617" s="38" t="s">
        <v>43</v>
      </c>
      <c r="AP617" s="41"/>
      <c r="AQ617" s="41"/>
      <c r="BD617" s="42"/>
      <c r="BE617" s="42"/>
      <c r="BR617" s="43"/>
      <c r="BS617" s="43"/>
    </row>
    <row r="618" customFormat="false" ht="13.45" hidden="true" customHeight="true" outlineLevel="1" collapsed="false">
      <c r="A618" s="34" t="s">
        <v>53</v>
      </c>
      <c r="B618" s="34"/>
      <c r="C618" s="34"/>
      <c r="D618" s="35" t="n">
        <v>12302.4</v>
      </c>
      <c r="E618" s="35" t="n">
        <v>2635.17</v>
      </c>
      <c r="F618" s="36"/>
      <c r="G618" s="35" t="n">
        <v>2635.17</v>
      </c>
      <c r="H618" s="37"/>
      <c r="I618" s="38" t="s">
        <v>154</v>
      </c>
      <c r="J618" s="39" t="n">
        <v>13</v>
      </c>
      <c r="K618" s="37"/>
      <c r="L618" s="35" t="n">
        <v>202.71</v>
      </c>
      <c r="M618" s="38" t="s">
        <v>43</v>
      </c>
      <c r="AP618" s="41"/>
      <c r="AQ618" s="41"/>
      <c r="BD618" s="42"/>
      <c r="BE618" s="42"/>
      <c r="BR618" s="43"/>
      <c r="BS618" s="43"/>
    </row>
    <row r="619" customFormat="false" ht="13.45" hidden="true" customHeight="true" outlineLevel="1" collapsed="false">
      <c r="A619" s="34" t="s">
        <v>54</v>
      </c>
      <c r="B619" s="34"/>
      <c r="C619" s="34"/>
      <c r="D619" s="35" t="n">
        <v>12302.4</v>
      </c>
      <c r="E619" s="35" t="n">
        <v>2432.46</v>
      </c>
      <c r="F619" s="36"/>
      <c r="G619" s="35" t="n">
        <v>2432.46</v>
      </c>
      <c r="H619" s="37"/>
      <c r="I619" s="38" t="s">
        <v>154</v>
      </c>
      <c r="J619" s="39" t="n">
        <v>12</v>
      </c>
      <c r="K619" s="37"/>
      <c r="L619" s="35" t="n">
        <v>202.7</v>
      </c>
      <c r="M619" s="38" t="s">
        <v>43</v>
      </c>
      <c r="AP619" s="41"/>
      <c r="AQ619" s="41"/>
      <c r="BD619" s="42"/>
      <c r="BE619" s="42"/>
      <c r="BR619" s="43"/>
      <c r="BS619" s="43"/>
    </row>
    <row r="620" customFormat="false" ht="44.75" hidden="false" customHeight="false" outlineLevel="0" collapsed="false">
      <c r="A620" s="22" t="s">
        <v>173</v>
      </c>
      <c r="B620" s="23" t="s">
        <v>174</v>
      </c>
      <c r="C620" s="23" t="s">
        <v>40</v>
      </c>
      <c r="D620" s="24" t="n">
        <f aca="false">D632</f>
        <v>19324.8</v>
      </c>
      <c r="E620" s="24" t="n">
        <f aca="false">E632</f>
        <v>3820.98</v>
      </c>
      <c r="F620" s="24" t="n">
        <f aca="false">F632</f>
        <v>0</v>
      </c>
      <c r="G620" s="24" t="n">
        <f aca="false">G632</f>
        <v>3820.98</v>
      </c>
      <c r="H620" s="24" t="n">
        <f aca="false">H632</f>
        <v>0</v>
      </c>
      <c r="I620" s="24" t="str">
        <f aca="false">I632</f>
        <v>23</v>
      </c>
      <c r="J620" s="25" t="n">
        <v>12</v>
      </c>
      <c r="K620" s="24" t="n">
        <f aca="false">K632</f>
        <v>0</v>
      </c>
      <c r="L620" s="26" t="n">
        <f aca="false">SUM(L621:L632)</f>
        <v>3820.93</v>
      </c>
      <c r="M620" s="27"/>
      <c r="N620" s="28" t="n">
        <f aca="false">SUM(L621:L632)-L620</f>
        <v>0</v>
      </c>
      <c r="O620" s="28"/>
      <c r="P620" s="29" t="n">
        <f aca="false">IF(P$4&lt;=$J620,$G620/$J620,0)</f>
        <v>318.415</v>
      </c>
      <c r="Q620" s="29" t="n">
        <f aca="false">IF(Q$4&lt;=$J620,$G620/$J620,0)</f>
        <v>318.415</v>
      </c>
      <c r="R620" s="29" t="n">
        <f aca="false">IF(R$4&lt;=$J620,$G620/$J620,0)</f>
        <v>318.415</v>
      </c>
      <c r="S620" s="29" t="n">
        <f aca="false">IF(S$4&lt;=$J620,$G620/$J620,0)</f>
        <v>318.415</v>
      </c>
      <c r="T620" s="29" t="n">
        <f aca="false">IF(T$4&lt;=$J620,$G620/$J620,0)</f>
        <v>318.415</v>
      </c>
      <c r="U620" s="29" t="n">
        <f aca="false">IF(U$4&lt;=$J620,$G620/$J620,0)</f>
        <v>318.415</v>
      </c>
      <c r="V620" s="29" t="n">
        <f aca="false">IF(V$4&lt;=$J620,$G620/$J620,0)</f>
        <v>318.415</v>
      </c>
      <c r="W620" s="29" t="n">
        <f aca="false">IF(W$4&lt;=$J620,$G620/$J620,0)</f>
        <v>318.415</v>
      </c>
      <c r="X620" s="29" t="n">
        <f aca="false">IF(X$4&lt;=$J620,$G620/$J620,0)</f>
        <v>318.415</v>
      </c>
      <c r="Y620" s="29" t="n">
        <f aca="false">IF(Y$4&lt;=$J620,$G620/$J620,0)</f>
        <v>318.415</v>
      </c>
      <c r="Z620" s="29" t="n">
        <f aca="false">IF(Z$4&lt;=$J620,$G620/$J620,0)</f>
        <v>318.415</v>
      </c>
      <c r="AA620" s="29" t="n">
        <f aca="false">IF(AA$4&lt;=$J620,$G620/$J620,0)</f>
        <v>318.415</v>
      </c>
      <c r="AB620" s="30" t="n">
        <f aca="false">SUM(P620:AA620)</f>
        <v>3820.98</v>
      </c>
      <c r="AC620" s="30" t="n">
        <f aca="false">G620-AB620</f>
        <v>0</v>
      </c>
      <c r="AD620" s="29" t="n">
        <f aca="false">IF(AD$4&lt;=$J620,$G620/$J620,0)</f>
        <v>0</v>
      </c>
      <c r="AE620" s="29" t="n">
        <f aca="false">IF(AE$4&lt;=$J620,$G620/$J620,0)</f>
        <v>0</v>
      </c>
      <c r="AF620" s="29" t="n">
        <f aca="false">IF(AF$4&lt;=$J620,$G620/$J620,0)</f>
        <v>0</v>
      </c>
      <c r="AG620" s="29" t="n">
        <f aca="false">IF(AG$4&lt;=$J620,$G620/$J620,0)</f>
        <v>0</v>
      </c>
      <c r="AH620" s="29" t="n">
        <f aca="false">IF(AH$4&lt;=$J620,$G620/$J620,0)</f>
        <v>0</v>
      </c>
      <c r="AI620" s="29" t="n">
        <f aca="false">IF(AI$4&lt;=$J620,$G620/$J620,0)</f>
        <v>0</v>
      </c>
      <c r="AJ620" s="29" t="n">
        <f aca="false">IF(AJ$4&lt;=$J620,$G620/$J620,0)</f>
        <v>0</v>
      </c>
      <c r="AK620" s="29" t="n">
        <f aca="false">IF(AK$4&lt;=$J620,$G620/$J620,0)</f>
        <v>0</v>
      </c>
      <c r="AL620" s="29" t="n">
        <f aca="false">IF(AL$4&lt;=$J620,$G620/$J620,0)</f>
        <v>0</v>
      </c>
      <c r="AM620" s="29" t="n">
        <f aca="false">IF(AM$4&lt;=$J620,$G620/$J620,0)</f>
        <v>0</v>
      </c>
      <c r="AN620" s="29" t="n">
        <f aca="false">IF(AN$4&lt;=$J620,$G620/$J620,0)</f>
        <v>0</v>
      </c>
      <c r="AO620" s="29" t="n">
        <f aca="false">IF(AO$4&lt;=$J620,$G620/$J620,0)</f>
        <v>0</v>
      </c>
      <c r="AP620" s="31" t="n">
        <f aca="false">SUM(AD620:AO620)</f>
        <v>0</v>
      </c>
      <c r="AQ620" s="31" t="n">
        <f aca="false">AC620-AP620</f>
        <v>0</v>
      </c>
      <c r="AR620" s="29" t="n">
        <f aca="false">IF(AR$4&lt;=$J620,$G620/$J620,0)</f>
        <v>0</v>
      </c>
      <c r="AS620" s="29" t="n">
        <f aca="false">IF(AS$4&lt;=$J620,$G620/$J620,0)</f>
        <v>0</v>
      </c>
      <c r="AT620" s="29" t="n">
        <f aca="false">IF(AT$4&lt;=$J620,$G620/$J620,0)</f>
        <v>0</v>
      </c>
      <c r="AU620" s="29" t="n">
        <f aca="false">IF(AU$4&lt;=$J620,$G620/$J620,0)</f>
        <v>0</v>
      </c>
      <c r="AV620" s="29" t="n">
        <f aca="false">IF(AV$4&lt;=$J620,$G620/$J620,0)</f>
        <v>0</v>
      </c>
      <c r="AW620" s="29" t="n">
        <f aca="false">IF(AW$4&lt;=$J620,$G620/$J620,0)</f>
        <v>0</v>
      </c>
      <c r="AX620" s="29" t="n">
        <f aca="false">IF(AX$4&lt;=$J620,$G620/$J620,0)</f>
        <v>0</v>
      </c>
      <c r="AY620" s="29" t="n">
        <f aca="false">IF(AY$4&lt;=$J620,$G620/$J620,0)</f>
        <v>0</v>
      </c>
      <c r="AZ620" s="29" t="n">
        <f aca="false">IF(AZ$4&lt;=$J620,$G620/$J620,0)</f>
        <v>0</v>
      </c>
      <c r="BA620" s="29" t="n">
        <f aca="false">IF(BA$4&lt;=$J620,$G620/$J620,0)</f>
        <v>0</v>
      </c>
      <c r="BB620" s="29" t="n">
        <f aca="false">IF(BB$4&lt;=$J620,$G620/$J620,0)</f>
        <v>0</v>
      </c>
      <c r="BC620" s="29" t="n">
        <f aca="false">IF(BC$4&lt;=$J620,$G620/$J620,0)</f>
        <v>0</v>
      </c>
      <c r="BD620" s="32" t="n">
        <f aca="false">SUM(AR620:BC620)</f>
        <v>0</v>
      </c>
      <c r="BE620" s="32" t="n">
        <f aca="false">AQ620-BD620</f>
        <v>0</v>
      </c>
      <c r="BF620" s="29" t="n">
        <f aca="false">IF(BF$4&lt;=$J620,$G620/$J620,0)</f>
        <v>0</v>
      </c>
      <c r="BG620" s="29" t="n">
        <f aca="false">IF(BG$4&lt;=$J620,$G620/$J620,0)</f>
        <v>0</v>
      </c>
      <c r="BH620" s="29" t="n">
        <f aca="false">IF(BH$4&lt;=$J620,$G620/$J620,0)</f>
        <v>0</v>
      </c>
      <c r="BI620" s="29" t="n">
        <f aca="false">IF(BI$4&lt;=$J620,$G620/$J620,0)</f>
        <v>0</v>
      </c>
      <c r="BJ620" s="29" t="n">
        <f aca="false">IF(BJ$4&lt;=$J620,$G620/$J620,0)</f>
        <v>0</v>
      </c>
      <c r="BK620" s="29" t="n">
        <f aca="false">IF(BK$4&lt;=$J620,$G620/$J620,0)</f>
        <v>0</v>
      </c>
      <c r="BL620" s="29" t="n">
        <f aca="false">IF(BL$4&lt;=$J620,$G620/$J620,0)</f>
        <v>0</v>
      </c>
      <c r="BM620" s="29" t="n">
        <f aca="false">IF(BM$4&lt;=$J620,$G620/$J620,0)</f>
        <v>0</v>
      </c>
      <c r="BN620" s="29" t="n">
        <f aca="false">IF(BN$4&lt;=$J620,$G620/$J620,0)</f>
        <v>0</v>
      </c>
      <c r="BO620" s="29" t="n">
        <f aca="false">IF(BO$4&lt;=$J620,$G620/$J620,0)</f>
        <v>0</v>
      </c>
      <c r="BP620" s="29" t="n">
        <f aca="false">IF(BP$4&lt;=$J620,$G620/$J620,0)</f>
        <v>0</v>
      </c>
      <c r="BQ620" s="29" t="n">
        <f aca="false">IF(BQ$4&lt;=$J620,$G620/$J620,0)</f>
        <v>0</v>
      </c>
      <c r="BR620" s="33" t="n">
        <f aca="false">SUM(BF620:BQ620)</f>
        <v>0</v>
      </c>
      <c r="BS620" s="33" t="n">
        <f aca="false">BE620-BR620</f>
        <v>0</v>
      </c>
    </row>
    <row r="621" customFormat="false" ht="15.8" hidden="true" customHeight="false" outlineLevel="1" collapsed="false">
      <c r="A621" s="34" t="s">
        <v>41</v>
      </c>
      <c r="B621" s="34"/>
      <c r="C621" s="34"/>
      <c r="D621" s="35" t="n">
        <v>19324.8</v>
      </c>
      <c r="E621" s="35" t="n">
        <v>7323.5</v>
      </c>
      <c r="F621" s="36"/>
      <c r="G621" s="35" t="n">
        <v>7323.5</v>
      </c>
      <c r="H621" s="37"/>
      <c r="I621" s="38" t="s">
        <v>154</v>
      </c>
      <c r="J621" s="39" t="n">
        <v>23</v>
      </c>
      <c r="K621" s="37"/>
      <c r="L621" s="35" t="n">
        <v>318.41</v>
      </c>
      <c r="M621" s="38" t="s">
        <v>43</v>
      </c>
      <c r="AP621" s="41"/>
      <c r="AQ621" s="41"/>
      <c r="BD621" s="42"/>
      <c r="BE621" s="42"/>
      <c r="BR621" s="43"/>
      <c r="BS621" s="43"/>
    </row>
    <row r="622" customFormat="false" ht="13.45" hidden="true" customHeight="true" outlineLevel="1" collapsed="false">
      <c r="A622" s="34" t="s">
        <v>44</v>
      </c>
      <c r="B622" s="34"/>
      <c r="C622" s="34"/>
      <c r="D622" s="35" t="n">
        <v>19324.8</v>
      </c>
      <c r="E622" s="35" t="n">
        <v>7005.09</v>
      </c>
      <c r="F622" s="36"/>
      <c r="G622" s="35" t="n">
        <v>7005.09</v>
      </c>
      <c r="H622" s="37"/>
      <c r="I622" s="38" t="s">
        <v>154</v>
      </c>
      <c r="J622" s="39" t="n">
        <v>22</v>
      </c>
      <c r="K622" s="37"/>
      <c r="L622" s="35" t="n">
        <v>318.41</v>
      </c>
      <c r="M622" s="38" t="s">
        <v>43</v>
      </c>
      <c r="AP622" s="41"/>
      <c r="AQ622" s="41"/>
      <c r="BD622" s="42"/>
      <c r="BE622" s="42"/>
      <c r="BR622" s="43"/>
      <c r="BS622" s="43"/>
    </row>
    <row r="623" customFormat="false" ht="13.45" hidden="true" customHeight="true" outlineLevel="1" collapsed="false">
      <c r="A623" s="34" t="s">
        <v>45</v>
      </c>
      <c r="B623" s="34"/>
      <c r="C623" s="34"/>
      <c r="D623" s="35" t="n">
        <v>19324.8</v>
      </c>
      <c r="E623" s="35" t="n">
        <v>6686.68</v>
      </c>
      <c r="F623" s="36"/>
      <c r="G623" s="35" t="n">
        <v>6686.68</v>
      </c>
      <c r="H623" s="37"/>
      <c r="I623" s="38" t="s">
        <v>154</v>
      </c>
      <c r="J623" s="39" t="n">
        <v>21</v>
      </c>
      <c r="K623" s="37"/>
      <c r="L623" s="35" t="n">
        <v>318.41</v>
      </c>
      <c r="M623" s="38" t="s">
        <v>43</v>
      </c>
      <c r="AP623" s="41"/>
      <c r="AQ623" s="41"/>
      <c r="BD623" s="42"/>
      <c r="BE623" s="42"/>
      <c r="BR623" s="43"/>
      <c r="BS623" s="43"/>
    </row>
    <row r="624" customFormat="false" ht="13.45" hidden="true" customHeight="true" outlineLevel="1" collapsed="false">
      <c r="A624" s="34" t="s">
        <v>46</v>
      </c>
      <c r="B624" s="34"/>
      <c r="C624" s="34"/>
      <c r="D624" s="35" t="n">
        <v>19324.8</v>
      </c>
      <c r="E624" s="35" t="n">
        <v>6368.27</v>
      </c>
      <c r="F624" s="36"/>
      <c r="G624" s="35" t="n">
        <v>6368.27</v>
      </c>
      <c r="H624" s="37"/>
      <c r="I624" s="38" t="s">
        <v>154</v>
      </c>
      <c r="J624" s="39" t="n">
        <v>20</v>
      </c>
      <c r="K624" s="37"/>
      <c r="L624" s="35" t="n">
        <v>318.41</v>
      </c>
      <c r="M624" s="38" t="s">
        <v>43</v>
      </c>
      <c r="AP624" s="41"/>
      <c r="AQ624" s="41"/>
      <c r="BD624" s="42"/>
      <c r="BE624" s="42"/>
      <c r="BR624" s="43"/>
      <c r="BS624" s="43"/>
    </row>
    <row r="625" customFormat="false" ht="13.45" hidden="true" customHeight="true" outlineLevel="1" collapsed="false">
      <c r="A625" s="34" t="s">
        <v>47</v>
      </c>
      <c r="B625" s="34"/>
      <c r="C625" s="34"/>
      <c r="D625" s="35" t="n">
        <v>19324.8</v>
      </c>
      <c r="E625" s="35" t="n">
        <v>6049.86</v>
      </c>
      <c r="F625" s="36"/>
      <c r="G625" s="35" t="n">
        <v>6049.86</v>
      </c>
      <c r="H625" s="37"/>
      <c r="I625" s="38" t="s">
        <v>154</v>
      </c>
      <c r="J625" s="39" t="n">
        <v>19</v>
      </c>
      <c r="K625" s="37"/>
      <c r="L625" s="35" t="n">
        <v>318.41</v>
      </c>
      <c r="M625" s="38" t="s">
        <v>43</v>
      </c>
      <c r="AP625" s="41"/>
      <c r="AQ625" s="41"/>
      <c r="BD625" s="42"/>
      <c r="BE625" s="42"/>
      <c r="BR625" s="43"/>
      <c r="BS625" s="43"/>
    </row>
    <row r="626" customFormat="false" ht="13.45" hidden="true" customHeight="true" outlineLevel="1" collapsed="false">
      <c r="A626" s="34" t="s">
        <v>48</v>
      </c>
      <c r="B626" s="34"/>
      <c r="C626" s="34"/>
      <c r="D626" s="35" t="n">
        <v>19324.8</v>
      </c>
      <c r="E626" s="35" t="n">
        <v>5731.45</v>
      </c>
      <c r="F626" s="36"/>
      <c r="G626" s="35" t="n">
        <v>5731.45</v>
      </c>
      <c r="H626" s="37"/>
      <c r="I626" s="38" t="s">
        <v>154</v>
      </c>
      <c r="J626" s="39" t="n">
        <v>18</v>
      </c>
      <c r="K626" s="37"/>
      <c r="L626" s="35" t="n">
        <v>318.41</v>
      </c>
      <c r="M626" s="38" t="s">
        <v>43</v>
      </c>
      <c r="AP626" s="41"/>
      <c r="AQ626" s="41"/>
      <c r="BD626" s="42"/>
      <c r="BE626" s="42"/>
      <c r="BR626" s="43"/>
      <c r="BS626" s="43"/>
    </row>
    <row r="627" customFormat="false" ht="13.45" hidden="true" customHeight="true" outlineLevel="1" collapsed="false">
      <c r="A627" s="34" t="s">
        <v>49</v>
      </c>
      <c r="B627" s="34"/>
      <c r="C627" s="34"/>
      <c r="D627" s="35" t="n">
        <v>19324.8</v>
      </c>
      <c r="E627" s="35" t="n">
        <v>5413.04</v>
      </c>
      <c r="F627" s="36"/>
      <c r="G627" s="35" t="n">
        <v>5413.04</v>
      </c>
      <c r="H627" s="37"/>
      <c r="I627" s="38" t="s">
        <v>154</v>
      </c>
      <c r="J627" s="39" t="n">
        <v>17</v>
      </c>
      <c r="K627" s="37"/>
      <c r="L627" s="35" t="n">
        <v>318.41</v>
      </c>
      <c r="M627" s="38" t="s">
        <v>43</v>
      </c>
      <c r="AP627" s="41"/>
      <c r="AQ627" s="41"/>
      <c r="BD627" s="42"/>
      <c r="BE627" s="42"/>
      <c r="BR627" s="43"/>
      <c r="BS627" s="43"/>
    </row>
    <row r="628" customFormat="false" ht="13.45" hidden="true" customHeight="true" outlineLevel="1" collapsed="false">
      <c r="A628" s="34" t="s">
        <v>50</v>
      </c>
      <c r="B628" s="34"/>
      <c r="C628" s="34"/>
      <c r="D628" s="35" t="n">
        <v>19324.8</v>
      </c>
      <c r="E628" s="35" t="n">
        <v>5094.63</v>
      </c>
      <c r="F628" s="36"/>
      <c r="G628" s="35" t="n">
        <v>5094.63</v>
      </c>
      <c r="H628" s="37"/>
      <c r="I628" s="38" t="s">
        <v>154</v>
      </c>
      <c r="J628" s="39" t="n">
        <v>16</v>
      </c>
      <c r="K628" s="37"/>
      <c r="L628" s="35" t="n">
        <v>318.41</v>
      </c>
      <c r="M628" s="38" t="s">
        <v>43</v>
      </c>
      <c r="AP628" s="41"/>
      <c r="AQ628" s="41"/>
      <c r="BD628" s="42"/>
      <c r="BE628" s="42"/>
      <c r="BR628" s="43"/>
      <c r="BS628" s="43"/>
    </row>
    <row r="629" customFormat="false" ht="13.45" hidden="true" customHeight="true" outlineLevel="1" collapsed="false">
      <c r="A629" s="34" t="s">
        <v>51</v>
      </c>
      <c r="B629" s="34"/>
      <c r="C629" s="34"/>
      <c r="D629" s="35" t="n">
        <v>19324.8</v>
      </c>
      <c r="E629" s="35" t="n">
        <v>4776.22</v>
      </c>
      <c r="F629" s="36"/>
      <c r="G629" s="35" t="n">
        <v>4776.22</v>
      </c>
      <c r="H629" s="37"/>
      <c r="I629" s="38" t="s">
        <v>154</v>
      </c>
      <c r="J629" s="39" t="n">
        <v>15</v>
      </c>
      <c r="K629" s="37"/>
      <c r="L629" s="35" t="n">
        <v>318.41</v>
      </c>
      <c r="M629" s="38" t="s">
        <v>43</v>
      </c>
      <c r="AP629" s="41"/>
      <c r="AQ629" s="41"/>
      <c r="BD629" s="42"/>
      <c r="BE629" s="42"/>
      <c r="BR629" s="43"/>
      <c r="BS629" s="43"/>
    </row>
    <row r="630" customFormat="false" ht="13.45" hidden="true" customHeight="true" outlineLevel="1" collapsed="false">
      <c r="A630" s="34" t="s">
        <v>52</v>
      </c>
      <c r="B630" s="34"/>
      <c r="C630" s="34"/>
      <c r="D630" s="35" t="n">
        <v>19324.8</v>
      </c>
      <c r="E630" s="35" t="n">
        <v>4457.81</v>
      </c>
      <c r="F630" s="36"/>
      <c r="G630" s="35" t="n">
        <v>4457.81</v>
      </c>
      <c r="H630" s="37"/>
      <c r="I630" s="38" t="s">
        <v>154</v>
      </c>
      <c r="J630" s="39" t="n">
        <v>14</v>
      </c>
      <c r="K630" s="37"/>
      <c r="L630" s="35" t="n">
        <v>318.41</v>
      </c>
      <c r="M630" s="38" t="s">
        <v>43</v>
      </c>
      <c r="AP630" s="41"/>
      <c r="AQ630" s="41"/>
      <c r="BD630" s="42"/>
      <c r="BE630" s="42"/>
      <c r="BR630" s="43"/>
      <c r="BS630" s="43"/>
    </row>
    <row r="631" customFormat="false" ht="13.45" hidden="true" customHeight="true" outlineLevel="1" collapsed="false">
      <c r="A631" s="34" t="s">
        <v>53</v>
      </c>
      <c r="B631" s="34"/>
      <c r="C631" s="34"/>
      <c r="D631" s="35" t="n">
        <v>19324.8</v>
      </c>
      <c r="E631" s="35" t="n">
        <v>4139.4</v>
      </c>
      <c r="F631" s="36"/>
      <c r="G631" s="35" t="n">
        <v>4139.4</v>
      </c>
      <c r="H631" s="37"/>
      <c r="I631" s="38" t="s">
        <v>154</v>
      </c>
      <c r="J631" s="39" t="n">
        <v>13</v>
      </c>
      <c r="K631" s="37"/>
      <c r="L631" s="35" t="n">
        <v>318.42</v>
      </c>
      <c r="M631" s="38" t="s">
        <v>43</v>
      </c>
      <c r="AP631" s="41"/>
      <c r="AQ631" s="41"/>
      <c r="BD631" s="42"/>
      <c r="BE631" s="42"/>
      <c r="BR631" s="43"/>
      <c r="BS631" s="43"/>
    </row>
    <row r="632" customFormat="false" ht="13.45" hidden="true" customHeight="true" outlineLevel="1" collapsed="false">
      <c r="A632" s="34" t="s">
        <v>54</v>
      </c>
      <c r="B632" s="34"/>
      <c r="C632" s="34"/>
      <c r="D632" s="35" t="n">
        <v>19324.8</v>
      </c>
      <c r="E632" s="35" t="n">
        <v>3820.98</v>
      </c>
      <c r="F632" s="36"/>
      <c r="G632" s="35" t="n">
        <v>3820.98</v>
      </c>
      <c r="H632" s="37"/>
      <c r="I632" s="38" t="s">
        <v>154</v>
      </c>
      <c r="J632" s="39" t="n">
        <v>12</v>
      </c>
      <c r="K632" s="37"/>
      <c r="L632" s="35" t="n">
        <v>318.41</v>
      </c>
      <c r="M632" s="38" t="s">
        <v>43</v>
      </c>
      <c r="AP632" s="41"/>
      <c r="AQ632" s="41"/>
      <c r="BD632" s="42"/>
      <c r="BE632" s="42"/>
      <c r="BR632" s="43"/>
      <c r="BS632" s="43"/>
    </row>
    <row r="633" customFormat="false" ht="34.3" hidden="false" customHeight="false" outlineLevel="0" collapsed="false">
      <c r="A633" s="22" t="s">
        <v>175</v>
      </c>
      <c r="B633" s="23" t="s">
        <v>176</v>
      </c>
      <c r="C633" s="23" t="s">
        <v>40</v>
      </c>
      <c r="D633" s="24" t="n">
        <f aca="false">D645</f>
        <v>19126.8</v>
      </c>
      <c r="E633" s="24" t="n">
        <f aca="false">E645</f>
        <v>3781.83</v>
      </c>
      <c r="F633" s="24" t="n">
        <f aca="false">F645</f>
        <v>0</v>
      </c>
      <c r="G633" s="24" t="n">
        <f aca="false">G645</f>
        <v>3781.83</v>
      </c>
      <c r="H633" s="24" t="n">
        <f aca="false">H645</f>
        <v>0</v>
      </c>
      <c r="I633" s="24" t="str">
        <f aca="false">I645</f>
        <v>23</v>
      </c>
      <c r="J633" s="25" t="n">
        <v>12</v>
      </c>
      <c r="K633" s="24" t="n">
        <f aca="false">K645</f>
        <v>0</v>
      </c>
      <c r="L633" s="26" t="n">
        <f aca="false">SUM(L634:L645)</f>
        <v>3781.8</v>
      </c>
      <c r="M633" s="27"/>
      <c r="N633" s="28" t="n">
        <f aca="false">SUM(L634:L645)-L633</f>
        <v>0</v>
      </c>
      <c r="O633" s="28"/>
      <c r="P633" s="29" t="n">
        <f aca="false">IF(P$4&lt;=$J633,$G633/$J633,0)</f>
        <v>315.1525</v>
      </c>
      <c r="Q633" s="29" t="n">
        <f aca="false">IF(Q$4&lt;=$J633,$G633/$J633,0)</f>
        <v>315.1525</v>
      </c>
      <c r="R633" s="29" t="n">
        <f aca="false">IF(R$4&lt;=$J633,$G633/$J633,0)</f>
        <v>315.1525</v>
      </c>
      <c r="S633" s="29" t="n">
        <f aca="false">IF(S$4&lt;=$J633,$G633/$J633,0)</f>
        <v>315.1525</v>
      </c>
      <c r="T633" s="29" t="n">
        <f aca="false">IF(T$4&lt;=$J633,$G633/$J633,0)</f>
        <v>315.1525</v>
      </c>
      <c r="U633" s="29" t="n">
        <f aca="false">IF(U$4&lt;=$J633,$G633/$J633,0)</f>
        <v>315.1525</v>
      </c>
      <c r="V633" s="29" t="n">
        <f aca="false">IF(V$4&lt;=$J633,$G633/$J633,0)</f>
        <v>315.1525</v>
      </c>
      <c r="W633" s="29" t="n">
        <f aca="false">IF(W$4&lt;=$J633,$G633/$J633,0)</f>
        <v>315.1525</v>
      </c>
      <c r="X633" s="29" t="n">
        <f aca="false">IF(X$4&lt;=$J633,$G633/$J633,0)</f>
        <v>315.1525</v>
      </c>
      <c r="Y633" s="29" t="n">
        <f aca="false">IF(Y$4&lt;=$J633,$G633/$J633,0)</f>
        <v>315.1525</v>
      </c>
      <c r="Z633" s="29" t="n">
        <f aca="false">IF(Z$4&lt;=$J633,$G633/$J633,0)</f>
        <v>315.1525</v>
      </c>
      <c r="AA633" s="29" t="n">
        <f aca="false">IF(AA$4&lt;=$J633,$G633/$J633,0)</f>
        <v>315.1525</v>
      </c>
      <c r="AB633" s="30" t="n">
        <f aca="false">SUM(P633:AA633)</f>
        <v>3781.83</v>
      </c>
      <c r="AC633" s="30" t="n">
        <f aca="false">G633-AB633</f>
        <v>0</v>
      </c>
      <c r="AD633" s="29" t="n">
        <f aca="false">IF(AD$4&lt;=$J633,$G633/$J633,0)</f>
        <v>0</v>
      </c>
      <c r="AE633" s="29" t="n">
        <f aca="false">IF(AE$4&lt;=$J633,$G633/$J633,0)</f>
        <v>0</v>
      </c>
      <c r="AF633" s="29" t="n">
        <f aca="false">IF(AF$4&lt;=$J633,$G633/$J633,0)</f>
        <v>0</v>
      </c>
      <c r="AG633" s="29" t="n">
        <f aca="false">IF(AG$4&lt;=$J633,$G633/$J633,0)</f>
        <v>0</v>
      </c>
      <c r="AH633" s="29" t="n">
        <f aca="false">IF(AH$4&lt;=$J633,$G633/$J633,0)</f>
        <v>0</v>
      </c>
      <c r="AI633" s="29" t="n">
        <f aca="false">IF(AI$4&lt;=$J633,$G633/$J633,0)</f>
        <v>0</v>
      </c>
      <c r="AJ633" s="29" t="n">
        <f aca="false">IF(AJ$4&lt;=$J633,$G633/$J633,0)</f>
        <v>0</v>
      </c>
      <c r="AK633" s="29" t="n">
        <f aca="false">IF(AK$4&lt;=$J633,$G633/$J633,0)</f>
        <v>0</v>
      </c>
      <c r="AL633" s="29" t="n">
        <f aca="false">IF(AL$4&lt;=$J633,$G633/$J633,0)</f>
        <v>0</v>
      </c>
      <c r="AM633" s="29" t="n">
        <f aca="false">IF(AM$4&lt;=$J633,$G633/$J633,0)</f>
        <v>0</v>
      </c>
      <c r="AN633" s="29" t="n">
        <f aca="false">IF(AN$4&lt;=$J633,$G633/$J633,0)</f>
        <v>0</v>
      </c>
      <c r="AO633" s="29" t="n">
        <f aca="false">IF(AO$4&lt;=$J633,$G633/$J633,0)</f>
        <v>0</v>
      </c>
      <c r="AP633" s="31" t="n">
        <f aca="false">SUM(AD633:AO633)</f>
        <v>0</v>
      </c>
      <c r="AQ633" s="31" t="n">
        <f aca="false">AC633-AP633</f>
        <v>0</v>
      </c>
      <c r="AR633" s="29" t="n">
        <f aca="false">IF(AR$4&lt;=$J633,$G633/$J633,0)</f>
        <v>0</v>
      </c>
      <c r="AS633" s="29" t="n">
        <f aca="false">IF(AS$4&lt;=$J633,$G633/$J633,0)</f>
        <v>0</v>
      </c>
      <c r="AT633" s="29" t="n">
        <f aca="false">IF(AT$4&lt;=$J633,$G633/$J633,0)</f>
        <v>0</v>
      </c>
      <c r="AU633" s="29" t="n">
        <f aca="false">IF(AU$4&lt;=$J633,$G633/$J633,0)</f>
        <v>0</v>
      </c>
      <c r="AV633" s="29" t="n">
        <f aca="false">IF(AV$4&lt;=$J633,$G633/$J633,0)</f>
        <v>0</v>
      </c>
      <c r="AW633" s="29" t="n">
        <f aca="false">IF(AW$4&lt;=$J633,$G633/$J633,0)</f>
        <v>0</v>
      </c>
      <c r="AX633" s="29" t="n">
        <f aca="false">IF(AX$4&lt;=$J633,$G633/$J633,0)</f>
        <v>0</v>
      </c>
      <c r="AY633" s="29" t="n">
        <f aca="false">IF(AY$4&lt;=$J633,$G633/$J633,0)</f>
        <v>0</v>
      </c>
      <c r="AZ633" s="29" t="n">
        <f aca="false">IF(AZ$4&lt;=$J633,$G633/$J633,0)</f>
        <v>0</v>
      </c>
      <c r="BA633" s="29" t="n">
        <f aca="false">IF(BA$4&lt;=$J633,$G633/$J633,0)</f>
        <v>0</v>
      </c>
      <c r="BB633" s="29" t="n">
        <f aca="false">IF(BB$4&lt;=$J633,$G633/$J633,0)</f>
        <v>0</v>
      </c>
      <c r="BC633" s="29" t="n">
        <f aca="false">IF(BC$4&lt;=$J633,$G633/$J633,0)</f>
        <v>0</v>
      </c>
      <c r="BD633" s="32" t="n">
        <f aca="false">SUM(AR633:BC633)</f>
        <v>0</v>
      </c>
      <c r="BE633" s="32" t="n">
        <f aca="false">AQ633-BD633</f>
        <v>0</v>
      </c>
      <c r="BF633" s="29" t="n">
        <f aca="false">IF(BF$4&lt;=$J633,$G633/$J633,0)</f>
        <v>0</v>
      </c>
      <c r="BG633" s="29" t="n">
        <f aca="false">IF(BG$4&lt;=$J633,$G633/$J633,0)</f>
        <v>0</v>
      </c>
      <c r="BH633" s="29" t="n">
        <f aca="false">IF(BH$4&lt;=$J633,$G633/$J633,0)</f>
        <v>0</v>
      </c>
      <c r="BI633" s="29" t="n">
        <f aca="false">IF(BI$4&lt;=$J633,$G633/$J633,0)</f>
        <v>0</v>
      </c>
      <c r="BJ633" s="29" t="n">
        <f aca="false">IF(BJ$4&lt;=$J633,$G633/$J633,0)</f>
        <v>0</v>
      </c>
      <c r="BK633" s="29" t="n">
        <f aca="false">IF(BK$4&lt;=$J633,$G633/$J633,0)</f>
        <v>0</v>
      </c>
      <c r="BL633" s="29" t="n">
        <f aca="false">IF(BL$4&lt;=$J633,$G633/$J633,0)</f>
        <v>0</v>
      </c>
      <c r="BM633" s="29" t="n">
        <f aca="false">IF(BM$4&lt;=$J633,$G633/$J633,0)</f>
        <v>0</v>
      </c>
      <c r="BN633" s="29" t="n">
        <f aca="false">IF(BN$4&lt;=$J633,$G633/$J633,0)</f>
        <v>0</v>
      </c>
      <c r="BO633" s="29" t="n">
        <f aca="false">IF(BO$4&lt;=$J633,$G633/$J633,0)</f>
        <v>0</v>
      </c>
      <c r="BP633" s="29" t="n">
        <f aca="false">IF(BP$4&lt;=$J633,$G633/$J633,0)</f>
        <v>0</v>
      </c>
      <c r="BQ633" s="29" t="n">
        <f aca="false">IF(BQ$4&lt;=$J633,$G633/$J633,0)</f>
        <v>0</v>
      </c>
      <c r="BR633" s="33" t="n">
        <f aca="false">SUM(BF633:BQ633)</f>
        <v>0</v>
      </c>
      <c r="BS633" s="33" t="n">
        <f aca="false">BE633-BR633</f>
        <v>0</v>
      </c>
    </row>
    <row r="634" customFormat="false" ht="15.8" hidden="true" customHeight="false" outlineLevel="1" collapsed="false">
      <c r="A634" s="34" t="s">
        <v>41</v>
      </c>
      <c r="B634" s="34"/>
      <c r="C634" s="34"/>
      <c r="D634" s="35" t="n">
        <v>19126.8</v>
      </c>
      <c r="E634" s="35" t="n">
        <v>7248.48</v>
      </c>
      <c r="F634" s="36"/>
      <c r="G634" s="35" t="n">
        <v>7248.48</v>
      </c>
      <c r="H634" s="37"/>
      <c r="I634" s="38" t="s">
        <v>154</v>
      </c>
      <c r="J634" s="39" t="n">
        <v>23</v>
      </c>
      <c r="K634" s="37"/>
      <c r="L634" s="35" t="n">
        <v>315.15</v>
      </c>
      <c r="M634" s="38" t="s">
        <v>43</v>
      </c>
      <c r="AP634" s="41"/>
      <c r="AQ634" s="41"/>
      <c r="BD634" s="42"/>
      <c r="BE634" s="42"/>
      <c r="BR634" s="43"/>
      <c r="BS634" s="43"/>
    </row>
    <row r="635" customFormat="false" ht="13.45" hidden="true" customHeight="true" outlineLevel="1" collapsed="false">
      <c r="A635" s="34" t="s">
        <v>44</v>
      </c>
      <c r="B635" s="34"/>
      <c r="C635" s="34"/>
      <c r="D635" s="35" t="n">
        <v>19126.8</v>
      </c>
      <c r="E635" s="35" t="n">
        <v>6933.33</v>
      </c>
      <c r="F635" s="36"/>
      <c r="G635" s="35" t="n">
        <v>6933.33</v>
      </c>
      <c r="H635" s="37"/>
      <c r="I635" s="38" t="s">
        <v>154</v>
      </c>
      <c r="J635" s="39" t="n">
        <v>22</v>
      </c>
      <c r="K635" s="37"/>
      <c r="L635" s="35" t="n">
        <v>315.15</v>
      </c>
      <c r="M635" s="38" t="s">
        <v>43</v>
      </c>
      <c r="AP635" s="41"/>
      <c r="AQ635" s="41"/>
      <c r="BD635" s="42"/>
      <c r="BE635" s="42"/>
      <c r="BR635" s="43"/>
      <c r="BS635" s="43"/>
    </row>
    <row r="636" customFormat="false" ht="13.45" hidden="true" customHeight="true" outlineLevel="1" collapsed="false">
      <c r="A636" s="34" t="s">
        <v>45</v>
      </c>
      <c r="B636" s="34"/>
      <c r="C636" s="34"/>
      <c r="D636" s="35" t="n">
        <v>19126.8</v>
      </c>
      <c r="E636" s="35" t="n">
        <v>6618.18</v>
      </c>
      <c r="F636" s="36"/>
      <c r="G636" s="35" t="n">
        <v>6618.18</v>
      </c>
      <c r="H636" s="37"/>
      <c r="I636" s="38" t="s">
        <v>154</v>
      </c>
      <c r="J636" s="39" t="n">
        <v>21</v>
      </c>
      <c r="K636" s="37"/>
      <c r="L636" s="35" t="n">
        <v>315.15</v>
      </c>
      <c r="M636" s="38" t="s">
        <v>43</v>
      </c>
      <c r="AP636" s="41"/>
      <c r="AQ636" s="41"/>
      <c r="BD636" s="42"/>
      <c r="BE636" s="42"/>
      <c r="BR636" s="43"/>
      <c r="BS636" s="43"/>
    </row>
    <row r="637" customFormat="false" ht="13.45" hidden="true" customHeight="true" outlineLevel="1" collapsed="false">
      <c r="A637" s="34" t="s">
        <v>46</v>
      </c>
      <c r="B637" s="34"/>
      <c r="C637" s="34"/>
      <c r="D637" s="35" t="n">
        <v>19126.8</v>
      </c>
      <c r="E637" s="35" t="n">
        <v>6303.03</v>
      </c>
      <c r="F637" s="36"/>
      <c r="G637" s="35" t="n">
        <v>6303.03</v>
      </c>
      <c r="H637" s="37"/>
      <c r="I637" s="38" t="s">
        <v>154</v>
      </c>
      <c r="J637" s="39" t="n">
        <v>20</v>
      </c>
      <c r="K637" s="37"/>
      <c r="L637" s="35" t="n">
        <v>315.15</v>
      </c>
      <c r="M637" s="38" t="s">
        <v>43</v>
      </c>
      <c r="AP637" s="41"/>
      <c r="AQ637" s="41"/>
      <c r="BD637" s="42"/>
      <c r="BE637" s="42"/>
      <c r="BR637" s="43"/>
      <c r="BS637" s="43"/>
    </row>
    <row r="638" customFormat="false" ht="13.45" hidden="true" customHeight="true" outlineLevel="1" collapsed="false">
      <c r="A638" s="34" t="s">
        <v>47</v>
      </c>
      <c r="B638" s="34"/>
      <c r="C638" s="34"/>
      <c r="D638" s="35" t="n">
        <v>19126.8</v>
      </c>
      <c r="E638" s="35" t="n">
        <v>5987.88</v>
      </c>
      <c r="F638" s="36"/>
      <c r="G638" s="35" t="n">
        <v>5987.88</v>
      </c>
      <c r="H638" s="37"/>
      <c r="I638" s="38" t="s">
        <v>154</v>
      </c>
      <c r="J638" s="39" t="n">
        <v>19</v>
      </c>
      <c r="K638" s="37"/>
      <c r="L638" s="35" t="n">
        <v>315.15</v>
      </c>
      <c r="M638" s="38" t="s">
        <v>43</v>
      </c>
      <c r="AP638" s="41"/>
      <c r="AQ638" s="41"/>
      <c r="BD638" s="42"/>
      <c r="BE638" s="42"/>
      <c r="BR638" s="43"/>
      <c r="BS638" s="43"/>
    </row>
    <row r="639" customFormat="false" ht="13.45" hidden="true" customHeight="true" outlineLevel="1" collapsed="false">
      <c r="A639" s="34" t="s">
        <v>48</v>
      </c>
      <c r="B639" s="34"/>
      <c r="C639" s="34"/>
      <c r="D639" s="35" t="n">
        <v>19126.8</v>
      </c>
      <c r="E639" s="35" t="n">
        <v>5672.73</v>
      </c>
      <c r="F639" s="36"/>
      <c r="G639" s="35" t="n">
        <v>5672.73</v>
      </c>
      <c r="H639" s="37"/>
      <c r="I639" s="38" t="s">
        <v>154</v>
      </c>
      <c r="J639" s="39" t="n">
        <v>18</v>
      </c>
      <c r="K639" s="37"/>
      <c r="L639" s="35" t="n">
        <v>315.15</v>
      </c>
      <c r="M639" s="38" t="s">
        <v>43</v>
      </c>
      <c r="AP639" s="41"/>
      <c r="AQ639" s="41"/>
      <c r="BD639" s="42"/>
      <c r="BE639" s="42"/>
      <c r="BR639" s="43"/>
      <c r="BS639" s="43"/>
    </row>
    <row r="640" customFormat="false" ht="13.45" hidden="true" customHeight="true" outlineLevel="1" collapsed="false">
      <c r="A640" s="34" t="s">
        <v>49</v>
      </c>
      <c r="B640" s="34"/>
      <c r="C640" s="34"/>
      <c r="D640" s="35" t="n">
        <v>19126.8</v>
      </c>
      <c r="E640" s="35" t="n">
        <v>5357.58</v>
      </c>
      <c r="F640" s="36"/>
      <c r="G640" s="35" t="n">
        <v>5357.58</v>
      </c>
      <c r="H640" s="37"/>
      <c r="I640" s="38" t="s">
        <v>154</v>
      </c>
      <c r="J640" s="39" t="n">
        <v>17</v>
      </c>
      <c r="K640" s="37"/>
      <c r="L640" s="35" t="n">
        <v>315.15</v>
      </c>
      <c r="M640" s="38" t="s">
        <v>43</v>
      </c>
      <c r="AP640" s="41"/>
      <c r="AQ640" s="41"/>
      <c r="BD640" s="42"/>
      <c r="BE640" s="42"/>
      <c r="BR640" s="43"/>
      <c r="BS640" s="43"/>
    </row>
    <row r="641" customFormat="false" ht="13.45" hidden="true" customHeight="true" outlineLevel="1" collapsed="false">
      <c r="A641" s="34" t="s">
        <v>50</v>
      </c>
      <c r="B641" s="34"/>
      <c r="C641" s="34"/>
      <c r="D641" s="35" t="n">
        <v>19126.8</v>
      </c>
      <c r="E641" s="35" t="n">
        <v>5042.43</v>
      </c>
      <c r="F641" s="36"/>
      <c r="G641" s="35" t="n">
        <v>5042.43</v>
      </c>
      <c r="H641" s="37"/>
      <c r="I641" s="38" t="s">
        <v>154</v>
      </c>
      <c r="J641" s="39" t="n">
        <v>16</v>
      </c>
      <c r="K641" s="37"/>
      <c r="L641" s="35" t="n">
        <v>315.15</v>
      </c>
      <c r="M641" s="38" t="s">
        <v>43</v>
      </c>
      <c r="AP641" s="41"/>
      <c r="AQ641" s="41"/>
      <c r="BD641" s="42"/>
      <c r="BE641" s="42"/>
      <c r="BR641" s="43"/>
      <c r="BS641" s="43"/>
    </row>
    <row r="642" customFormat="false" ht="13.45" hidden="true" customHeight="true" outlineLevel="1" collapsed="false">
      <c r="A642" s="34" t="s">
        <v>51</v>
      </c>
      <c r="B642" s="34"/>
      <c r="C642" s="34"/>
      <c r="D642" s="35" t="n">
        <v>19126.8</v>
      </c>
      <c r="E642" s="35" t="n">
        <v>4727.28</v>
      </c>
      <c r="F642" s="36"/>
      <c r="G642" s="35" t="n">
        <v>4727.28</v>
      </c>
      <c r="H642" s="37"/>
      <c r="I642" s="38" t="s">
        <v>154</v>
      </c>
      <c r="J642" s="39" t="n">
        <v>15</v>
      </c>
      <c r="K642" s="37"/>
      <c r="L642" s="35" t="n">
        <v>315.15</v>
      </c>
      <c r="M642" s="38" t="s">
        <v>43</v>
      </c>
      <c r="AP642" s="41"/>
      <c r="AQ642" s="41"/>
      <c r="BD642" s="42"/>
      <c r="BE642" s="42"/>
      <c r="BR642" s="43"/>
      <c r="BS642" s="43"/>
    </row>
    <row r="643" customFormat="false" ht="13.45" hidden="true" customHeight="true" outlineLevel="1" collapsed="false">
      <c r="A643" s="34" t="s">
        <v>52</v>
      </c>
      <c r="B643" s="34"/>
      <c r="C643" s="34"/>
      <c r="D643" s="35" t="n">
        <v>19126.8</v>
      </c>
      <c r="E643" s="35" t="n">
        <v>4412.13</v>
      </c>
      <c r="F643" s="36"/>
      <c r="G643" s="35" t="n">
        <v>4412.13</v>
      </c>
      <c r="H643" s="37"/>
      <c r="I643" s="38" t="s">
        <v>154</v>
      </c>
      <c r="J643" s="39" t="n">
        <v>14</v>
      </c>
      <c r="K643" s="37"/>
      <c r="L643" s="35" t="n">
        <v>315.15</v>
      </c>
      <c r="M643" s="38" t="s">
        <v>43</v>
      </c>
      <c r="AP643" s="41"/>
      <c r="AQ643" s="41"/>
      <c r="BD643" s="42"/>
      <c r="BE643" s="42"/>
      <c r="BR643" s="43"/>
      <c r="BS643" s="43"/>
    </row>
    <row r="644" customFormat="false" ht="13.45" hidden="true" customHeight="true" outlineLevel="1" collapsed="false">
      <c r="A644" s="34" t="s">
        <v>53</v>
      </c>
      <c r="B644" s="34"/>
      <c r="C644" s="34"/>
      <c r="D644" s="35" t="n">
        <v>19126.8</v>
      </c>
      <c r="E644" s="35" t="n">
        <v>4096.98</v>
      </c>
      <c r="F644" s="36"/>
      <c r="G644" s="35" t="n">
        <v>4096.98</v>
      </c>
      <c r="H644" s="37"/>
      <c r="I644" s="38" t="s">
        <v>154</v>
      </c>
      <c r="J644" s="39" t="n">
        <v>13</v>
      </c>
      <c r="K644" s="37"/>
      <c r="L644" s="35" t="n">
        <v>315.15</v>
      </c>
      <c r="M644" s="38" t="s">
        <v>43</v>
      </c>
      <c r="AP644" s="41"/>
      <c r="AQ644" s="41"/>
      <c r="BD644" s="42"/>
      <c r="BE644" s="42"/>
      <c r="BR644" s="43"/>
      <c r="BS644" s="43"/>
    </row>
    <row r="645" customFormat="false" ht="13.45" hidden="true" customHeight="true" outlineLevel="1" collapsed="false">
      <c r="A645" s="34" t="s">
        <v>54</v>
      </c>
      <c r="B645" s="34"/>
      <c r="C645" s="34"/>
      <c r="D645" s="35" t="n">
        <v>19126.8</v>
      </c>
      <c r="E645" s="35" t="n">
        <v>3781.83</v>
      </c>
      <c r="F645" s="36"/>
      <c r="G645" s="35" t="n">
        <v>3781.83</v>
      </c>
      <c r="H645" s="37"/>
      <c r="I645" s="38" t="s">
        <v>154</v>
      </c>
      <c r="J645" s="39" t="n">
        <v>12</v>
      </c>
      <c r="K645" s="37"/>
      <c r="L645" s="35" t="n">
        <v>315.15</v>
      </c>
      <c r="M645" s="38" t="s">
        <v>43</v>
      </c>
      <c r="AP645" s="41"/>
      <c r="AQ645" s="41"/>
      <c r="BD645" s="42"/>
      <c r="BE645" s="42"/>
      <c r="BR645" s="43"/>
      <c r="BS645" s="43"/>
    </row>
    <row r="646" customFormat="false" ht="34.55" hidden="false" customHeight="false" outlineLevel="0" collapsed="false">
      <c r="A646" s="22" t="s">
        <v>177</v>
      </c>
      <c r="B646" s="23" t="s">
        <v>178</v>
      </c>
      <c r="C646" s="23" t="s">
        <v>40</v>
      </c>
      <c r="D646" s="24" t="n">
        <f aca="false">D658</f>
        <v>7695.6</v>
      </c>
      <c r="E646" s="24" t="n">
        <f aca="false">E658</f>
        <v>1521.62</v>
      </c>
      <c r="F646" s="24" t="n">
        <f aca="false">F658</f>
        <v>0</v>
      </c>
      <c r="G646" s="24" t="n">
        <f aca="false">G658</f>
        <v>1521.62</v>
      </c>
      <c r="H646" s="24" t="n">
        <f aca="false">H658</f>
        <v>0</v>
      </c>
      <c r="I646" s="24" t="str">
        <f aca="false">I658</f>
        <v>23</v>
      </c>
      <c r="J646" s="25" t="n">
        <v>12</v>
      </c>
      <c r="K646" s="24" t="n">
        <f aca="false">K658</f>
        <v>0</v>
      </c>
      <c r="L646" s="26" t="n">
        <f aca="false">SUM(L647:L658)</f>
        <v>1521.6</v>
      </c>
      <c r="M646" s="27"/>
      <c r="N646" s="28" t="n">
        <f aca="false">SUM(L647:L658)-L646</f>
        <v>0</v>
      </c>
      <c r="O646" s="28"/>
      <c r="P646" s="29" t="n">
        <f aca="false">IF(P$4&lt;=$J646,$G646/$J646,0)</f>
        <v>126.801666666667</v>
      </c>
      <c r="Q646" s="29" t="n">
        <f aca="false">IF(Q$4&lt;=$J646,$G646/$J646,0)</f>
        <v>126.801666666667</v>
      </c>
      <c r="R646" s="29" t="n">
        <f aca="false">IF(R$4&lt;=$J646,$G646/$J646,0)</f>
        <v>126.801666666667</v>
      </c>
      <c r="S646" s="29" t="n">
        <f aca="false">IF(S$4&lt;=$J646,$G646/$J646,0)</f>
        <v>126.801666666667</v>
      </c>
      <c r="T646" s="29" t="n">
        <f aca="false">IF(T$4&lt;=$J646,$G646/$J646,0)</f>
        <v>126.801666666667</v>
      </c>
      <c r="U646" s="29" t="n">
        <f aca="false">IF(U$4&lt;=$J646,$G646/$J646,0)</f>
        <v>126.801666666667</v>
      </c>
      <c r="V646" s="29" t="n">
        <f aca="false">IF(V$4&lt;=$J646,$G646/$J646,0)</f>
        <v>126.801666666667</v>
      </c>
      <c r="W646" s="29" t="n">
        <f aca="false">IF(W$4&lt;=$J646,$G646/$J646,0)</f>
        <v>126.801666666667</v>
      </c>
      <c r="X646" s="29" t="n">
        <f aca="false">IF(X$4&lt;=$J646,$G646/$J646,0)</f>
        <v>126.801666666667</v>
      </c>
      <c r="Y646" s="29" t="n">
        <f aca="false">IF(Y$4&lt;=$J646,$G646/$J646,0)</f>
        <v>126.801666666667</v>
      </c>
      <c r="Z646" s="29" t="n">
        <f aca="false">IF(Z$4&lt;=$J646,$G646/$J646,0)</f>
        <v>126.801666666667</v>
      </c>
      <c r="AA646" s="29" t="n">
        <f aca="false">IF(AA$4&lt;=$J646,$G646/$J646,0)</f>
        <v>126.801666666667</v>
      </c>
      <c r="AB646" s="30" t="n">
        <f aca="false">SUM(P646:AA646)</f>
        <v>1521.62</v>
      </c>
      <c r="AC646" s="30" t="n">
        <f aca="false">G646-AB646</f>
        <v>0</v>
      </c>
      <c r="AD646" s="29" t="n">
        <f aca="false">IF(AD$4&lt;=$J646,$G646/$J646,0)</f>
        <v>0</v>
      </c>
      <c r="AE646" s="29" t="n">
        <f aca="false">IF(AE$4&lt;=$J646,$G646/$J646,0)</f>
        <v>0</v>
      </c>
      <c r="AF646" s="29" t="n">
        <f aca="false">IF(AF$4&lt;=$J646,$G646/$J646,0)</f>
        <v>0</v>
      </c>
      <c r="AG646" s="29" t="n">
        <f aca="false">IF(AG$4&lt;=$J646,$G646/$J646,0)</f>
        <v>0</v>
      </c>
      <c r="AH646" s="29" t="n">
        <f aca="false">IF(AH$4&lt;=$J646,$G646/$J646,0)</f>
        <v>0</v>
      </c>
      <c r="AI646" s="29" t="n">
        <f aca="false">IF(AI$4&lt;=$J646,$G646/$J646,0)</f>
        <v>0</v>
      </c>
      <c r="AJ646" s="29" t="n">
        <f aca="false">IF(AJ$4&lt;=$J646,$G646/$J646,0)</f>
        <v>0</v>
      </c>
      <c r="AK646" s="29" t="n">
        <f aca="false">IF(AK$4&lt;=$J646,$G646/$J646,0)</f>
        <v>0</v>
      </c>
      <c r="AL646" s="29" t="n">
        <f aca="false">IF(AL$4&lt;=$J646,$G646/$J646,0)</f>
        <v>0</v>
      </c>
      <c r="AM646" s="29" t="n">
        <f aca="false">IF(AM$4&lt;=$J646,$G646/$J646,0)</f>
        <v>0</v>
      </c>
      <c r="AN646" s="29" t="n">
        <f aca="false">IF(AN$4&lt;=$J646,$G646/$J646,0)</f>
        <v>0</v>
      </c>
      <c r="AO646" s="29" t="n">
        <f aca="false">IF(AO$4&lt;=$J646,$G646/$J646,0)</f>
        <v>0</v>
      </c>
      <c r="AP646" s="31" t="n">
        <f aca="false">SUM(AD646:AO646)</f>
        <v>0</v>
      </c>
      <c r="AQ646" s="31" t="n">
        <f aca="false">AC646-AP646</f>
        <v>0</v>
      </c>
      <c r="AR646" s="29" t="n">
        <f aca="false">IF(AR$4&lt;=$J646,$G646/$J646,0)</f>
        <v>0</v>
      </c>
      <c r="AS646" s="29" t="n">
        <f aca="false">IF(AS$4&lt;=$J646,$G646/$J646,0)</f>
        <v>0</v>
      </c>
      <c r="AT646" s="29" t="n">
        <f aca="false">IF(AT$4&lt;=$J646,$G646/$J646,0)</f>
        <v>0</v>
      </c>
      <c r="AU646" s="29" t="n">
        <f aca="false">IF(AU$4&lt;=$J646,$G646/$J646,0)</f>
        <v>0</v>
      </c>
      <c r="AV646" s="29" t="n">
        <f aca="false">IF(AV$4&lt;=$J646,$G646/$J646,0)</f>
        <v>0</v>
      </c>
      <c r="AW646" s="29" t="n">
        <f aca="false">IF(AW$4&lt;=$J646,$G646/$J646,0)</f>
        <v>0</v>
      </c>
      <c r="AX646" s="29" t="n">
        <f aca="false">IF(AX$4&lt;=$J646,$G646/$J646,0)</f>
        <v>0</v>
      </c>
      <c r="AY646" s="29" t="n">
        <f aca="false">IF(AY$4&lt;=$J646,$G646/$J646,0)</f>
        <v>0</v>
      </c>
      <c r="AZ646" s="29" t="n">
        <f aca="false">IF(AZ$4&lt;=$J646,$G646/$J646,0)</f>
        <v>0</v>
      </c>
      <c r="BA646" s="29" t="n">
        <f aca="false">IF(BA$4&lt;=$J646,$G646/$J646,0)</f>
        <v>0</v>
      </c>
      <c r="BB646" s="29" t="n">
        <f aca="false">IF(BB$4&lt;=$J646,$G646/$J646,0)</f>
        <v>0</v>
      </c>
      <c r="BC646" s="29" t="n">
        <f aca="false">IF(BC$4&lt;=$J646,$G646/$J646,0)</f>
        <v>0</v>
      </c>
      <c r="BD646" s="32" t="n">
        <f aca="false">SUM(AR646:BC646)</f>
        <v>0</v>
      </c>
      <c r="BE646" s="32" t="n">
        <f aca="false">AQ646-BD646</f>
        <v>0</v>
      </c>
      <c r="BF646" s="29" t="n">
        <f aca="false">IF(BF$4&lt;=$J646,$G646/$J646,0)</f>
        <v>0</v>
      </c>
      <c r="BG646" s="29" t="n">
        <f aca="false">IF(BG$4&lt;=$J646,$G646/$J646,0)</f>
        <v>0</v>
      </c>
      <c r="BH646" s="29" t="n">
        <f aca="false">IF(BH$4&lt;=$J646,$G646/$J646,0)</f>
        <v>0</v>
      </c>
      <c r="BI646" s="29" t="n">
        <f aca="false">IF(BI$4&lt;=$J646,$G646/$J646,0)</f>
        <v>0</v>
      </c>
      <c r="BJ646" s="29" t="n">
        <f aca="false">IF(BJ$4&lt;=$J646,$G646/$J646,0)</f>
        <v>0</v>
      </c>
      <c r="BK646" s="29" t="n">
        <f aca="false">IF(BK$4&lt;=$J646,$G646/$J646,0)</f>
        <v>0</v>
      </c>
      <c r="BL646" s="29" t="n">
        <f aca="false">IF(BL$4&lt;=$J646,$G646/$J646,0)</f>
        <v>0</v>
      </c>
      <c r="BM646" s="29" t="n">
        <f aca="false">IF(BM$4&lt;=$J646,$G646/$J646,0)</f>
        <v>0</v>
      </c>
      <c r="BN646" s="29" t="n">
        <f aca="false">IF(BN$4&lt;=$J646,$G646/$J646,0)</f>
        <v>0</v>
      </c>
      <c r="BO646" s="29" t="n">
        <f aca="false">IF(BO$4&lt;=$J646,$G646/$J646,0)</f>
        <v>0</v>
      </c>
      <c r="BP646" s="29" t="n">
        <f aca="false">IF(BP$4&lt;=$J646,$G646/$J646,0)</f>
        <v>0</v>
      </c>
      <c r="BQ646" s="29" t="n">
        <f aca="false">IF(BQ$4&lt;=$J646,$G646/$J646,0)</f>
        <v>0</v>
      </c>
      <c r="BR646" s="33" t="n">
        <f aca="false">SUM(BF646:BQ646)</f>
        <v>0</v>
      </c>
      <c r="BS646" s="33" t="n">
        <f aca="false">BE646-BR646</f>
        <v>0</v>
      </c>
    </row>
    <row r="647" customFormat="false" ht="15.8" hidden="true" customHeight="false" outlineLevel="1" collapsed="false">
      <c r="A647" s="34" t="s">
        <v>41</v>
      </c>
      <c r="B647" s="34"/>
      <c r="C647" s="34"/>
      <c r="D647" s="35" t="n">
        <v>7695.6</v>
      </c>
      <c r="E647" s="35" t="n">
        <v>2916.42</v>
      </c>
      <c r="F647" s="36"/>
      <c r="G647" s="35" t="n">
        <v>2916.42</v>
      </c>
      <c r="H647" s="37"/>
      <c r="I647" s="38" t="s">
        <v>154</v>
      </c>
      <c r="J647" s="39" t="n">
        <v>23</v>
      </c>
      <c r="K647" s="37"/>
      <c r="L647" s="35" t="n">
        <v>126.8</v>
      </c>
      <c r="M647" s="38" t="s">
        <v>43</v>
      </c>
      <c r="AP647" s="41"/>
      <c r="AQ647" s="41"/>
      <c r="BD647" s="42"/>
      <c r="BE647" s="42"/>
      <c r="BR647" s="43"/>
      <c r="BS647" s="43"/>
    </row>
    <row r="648" customFormat="false" ht="13.45" hidden="true" customHeight="true" outlineLevel="1" collapsed="false">
      <c r="A648" s="34" t="s">
        <v>44</v>
      </c>
      <c r="B648" s="34"/>
      <c r="C648" s="34"/>
      <c r="D648" s="35" t="n">
        <v>7695.6</v>
      </c>
      <c r="E648" s="35" t="n">
        <v>2789.62</v>
      </c>
      <c r="F648" s="36"/>
      <c r="G648" s="35" t="n">
        <v>2789.62</v>
      </c>
      <c r="H648" s="37"/>
      <c r="I648" s="38" t="s">
        <v>154</v>
      </c>
      <c r="J648" s="39" t="n">
        <v>22</v>
      </c>
      <c r="K648" s="37"/>
      <c r="L648" s="35" t="n">
        <v>126.8</v>
      </c>
      <c r="M648" s="38" t="s">
        <v>43</v>
      </c>
      <c r="AP648" s="41"/>
      <c r="AQ648" s="41"/>
      <c r="BD648" s="42"/>
      <c r="BE648" s="42"/>
      <c r="BR648" s="43"/>
      <c r="BS648" s="43"/>
    </row>
    <row r="649" customFormat="false" ht="13.45" hidden="true" customHeight="true" outlineLevel="1" collapsed="false">
      <c r="A649" s="34" t="s">
        <v>45</v>
      </c>
      <c r="B649" s="34"/>
      <c r="C649" s="34"/>
      <c r="D649" s="35" t="n">
        <v>7695.6</v>
      </c>
      <c r="E649" s="35" t="n">
        <v>2662.82</v>
      </c>
      <c r="F649" s="36"/>
      <c r="G649" s="35" t="n">
        <v>2662.82</v>
      </c>
      <c r="H649" s="37"/>
      <c r="I649" s="38" t="s">
        <v>154</v>
      </c>
      <c r="J649" s="39" t="n">
        <v>21</v>
      </c>
      <c r="K649" s="37"/>
      <c r="L649" s="35" t="n">
        <v>126.8</v>
      </c>
      <c r="M649" s="38" t="s">
        <v>43</v>
      </c>
      <c r="AP649" s="41"/>
      <c r="AQ649" s="41"/>
      <c r="BD649" s="42"/>
      <c r="BE649" s="42"/>
      <c r="BR649" s="43"/>
      <c r="BS649" s="43"/>
    </row>
    <row r="650" customFormat="false" ht="13.45" hidden="true" customHeight="true" outlineLevel="1" collapsed="false">
      <c r="A650" s="34" t="s">
        <v>46</v>
      </c>
      <c r="B650" s="34"/>
      <c r="C650" s="34"/>
      <c r="D650" s="35" t="n">
        <v>7695.6</v>
      </c>
      <c r="E650" s="35" t="n">
        <v>2536.02</v>
      </c>
      <c r="F650" s="36"/>
      <c r="G650" s="35" t="n">
        <v>2536.02</v>
      </c>
      <c r="H650" s="37"/>
      <c r="I650" s="38" t="s">
        <v>154</v>
      </c>
      <c r="J650" s="39" t="n">
        <v>20</v>
      </c>
      <c r="K650" s="37"/>
      <c r="L650" s="35" t="n">
        <v>126.8</v>
      </c>
      <c r="M650" s="38" t="s">
        <v>43</v>
      </c>
      <c r="AP650" s="41"/>
      <c r="AQ650" s="41"/>
      <c r="BD650" s="42"/>
      <c r="BE650" s="42"/>
      <c r="BR650" s="43"/>
      <c r="BS650" s="43"/>
    </row>
    <row r="651" customFormat="false" ht="13.45" hidden="true" customHeight="true" outlineLevel="1" collapsed="false">
      <c r="A651" s="34" t="s">
        <v>47</v>
      </c>
      <c r="B651" s="34"/>
      <c r="C651" s="34"/>
      <c r="D651" s="35" t="n">
        <v>7695.6</v>
      </c>
      <c r="E651" s="35" t="n">
        <v>2409.22</v>
      </c>
      <c r="F651" s="36"/>
      <c r="G651" s="35" t="n">
        <v>2409.22</v>
      </c>
      <c r="H651" s="37"/>
      <c r="I651" s="38" t="s">
        <v>154</v>
      </c>
      <c r="J651" s="39" t="n">
        <v>19</v>
      </c>
      <c r="K651" s="37"/>
      <c r="L651" s="35" t="n">
        <v>126.8</v>
      </c>
      <c r="M651" s="38" t="s">
        <v>43</v>
      </c>
      <c r="AP651" s="41"/>
      <c r="AQ651" s="41"/>
      <c r="BD651" s="42"/>
      <c r="BE651" s="42"/>
      <c r="BR651" s="43"/>
      <c r="BS651" s="43"/>
    </row>
    <row r="652" customFormat="false" ht="13.45" hidden="true" customHeight="true" outlineLevel="1" collapsed="false">
      <c r="A652" s="34" t="s">
        <v>48</v>
      </c>
      <c r="B652" s="34"/>
      <c r="C652" s="34"/>
      <c r="D652" s="35" t="n">
        <v>7695.6</v>
      </c>
      <c r="E652" s="35" t="n">
        <v>2282.42</v>
      </c>
      <c r="F652" s="36"/>
      <c r="G652" s="35" t="n">
        <v>2282.42</v>
      </c>
      <c r="H652" s="37"/>
      <c r="I652" s="38" t="s">
        <v>154</v>
      </c>
      <c r="J652" s="39" t="n">
        <v>18</v>
      </c>
      <c r="K652" s="37"/>
      <c r="L652" s="35" t="n">
        <v>126.8</v>
      </c>
      <c r="M652" s="38" t="s">
        <v>43</v>
      </c>
      <c r="AP652" s="41"/>
      <c r="AQ652" s="41"/>
      <c r="BD652" s="42"/>
      <c r="BE652" s="42"/>
      <c r="BR652" s="43"/>
      <c r="BS652" s="43"/>
    </row>
    <row r="653" customFormat="false" ht="13.45" hidden="true" customHeight="true" outlineLevel="1" collapsed="false">
      <c r="A653" s="34" t="s">
        <v>49</v>
      </c>
      <c r="B653" s="34"/>
      <c r="C653" s="34"/>
      <c r="D653" s="35" t="n">
        <v>7695.6</v>
      </c>
      <c r="E653" s="35" t="n">
        <v>2155.62</v>
      </c>
      <c r="F653" s="36"/>
      <c r="G653" s="35" t="n">
        <v>2155.62</v>
      </c>
      <c r="H653" s="37"/>
      <c r="I653" s="38" t="s">
        <v>154</v>
      </c>
      <c r="J653" s="39" t="n">
        <v>17</v>
      </c>
      <c r="K653" s="37"/>
      <c r="L653" s="35" t="n">
        <v>126.8</v>
      </c>
      <c r="M653" s="38" t="s">
        <v>43</v>
      </c>
      <c r="AP653" s="41"/>
      <c r="AQ653" s="41"/>
      <c r="BD653" s="42"/>
      <c r="BE653" s="42"/>
      <c r="BR653" s="43"/>
      <c r="BS653" s="43"/>
    </row>
    <row r="654" customFormat="false" ht="13.45" hidden="true" customHeight="true" outlineLevel="1" collapsed="false">
      <c r="A654" s="34" t="s">
        <v>50</v>
      </c>
      <c r="B654" s="34"/>
      <c r="C654" s="34"/>
      <c r="D654" s="35" t="n">
        <v>7695.6</v>
      </c>
      <c r="E654" s="35" t="n">
        <v>2028.82</v>
      </c>
      <c r="F654" s="36"/>
      <c r="G654" s="35" t="n">
        <v>2028.82</v>
      </c>
      <c r="H654" s="37"/>
      <c r="I654" s="38" t="s">
        <v>154</v>
      </c>
      <c r="J654" s="39" t="n">
        <v>16</v>
      </c>
      <c r="K654" s="37"/>
      <c r="L654" s="35" t="n">
        <v>126.8</v>
      </c>
      <c r="M654" s="38" t="s">
        <v>43</v>
      </c>
      <c r="AP654" s="41"/>
      <c r="AQ654" s="41"/>
      <c r="BD654" s="42"/>
      <c r="BE654" s="42"/>
      <c r="BR654" s="43"/>
      <c r="BS654" s="43"/>
    </row>
    <row r="655" customFormat="false" ht="13.45" hidden="true" customHeight="true" outlineLevel="1" collapsed="false">
      <c r="A655" s="34" t="s">
        <v>51</v>
      </c>
      <c r="B655" s="34"/>
      <c r="C655" s="34"/>
      <c r="D655" s="35" t="n">
        <v>7695.6</v>
      </c>
      <c r="E655" s="35" t="n">
        <v>1902.02</v>
      </c>
      <c r="F655" s="36"/>
      <c r="G655" s="35" t="n">
        <v>1902.02</v>
      </c>
      <c r="H655" s="37"/>
      <c r="I655" s="38" t="s">
        <v>154</v>
      </c>
      <c r="J655" s="39" t="n">
        <v>15</v>
      </c>
      <c r="K655" s="37"/>
      <c r="L655" s="35" t="n">
        <v>126.8</v>
      </c>
      <c r="M655" s="38" t="s">
        <v>43</v>
      </c>
      <c r="AP655" s="41"/>
      <c r="AQ655" s="41"/>
      <c r="BD655" s="42"/>
      <c r="BE655" s="42"/>
      <c r="BR655" s="43"/>
      <c r="BS655" s="43"/>
    </row>
    <row r="656" customFormat="false" ht="13.45" hidden="true" customHeight="true" outlineLevel="1" collapsed="false">
      <c r="A656" s="34" t="s">
        <v>52</v>
      </c>
      <c r="B656" s="34"/>
      <c r="C656" s="34"/>
      <c r="D656" s="35" t="n">
        <v>7695.6</v>
      </c>
      <c r="E656" s="35" t="n">
        <v>1775.22</v>
      </c>
      <c r="F656" s="36"/>
      <c r="G656" s="35" t="n">
        <v>1775.22</v>
      </c>
      <c r="H656" s="37"/>
      <c r="I656" s="38" t="s">
        <v>154</v>
      </c>
      <c r="J656" s="39" t="n">
        <v>14</v>
      </c>
      <c r="K656" s="37"/>
      <c r="L656" s="35" t="n">
        <v>126.8</v>
      </c>
      <c r="M656" s="38" t="s">
        <v>43</v>
      </c>
      <c r="AP656" s="41"/>
      <c r="AQ656" s="41"/>
      <c r="BD656" s="42"/>
      <c r="BE656" s="42"/>
      <c r="BR656" s="43"/>
      <c r="BS656" s="43"/>
    </row>
    <row r="657" customFormat="false" ht="13.45" hidden="true" customHeight="true" outlineLevel="1" collapsed="false">
      <c r="A657" s="34" t="s">
        <v>53</v>
      </c>
      <c r="B657" s="34"/>
      <c r="C657" s="34"/>
      <c r="D657" s="35" t="n">
        <v>7695.6</v>
      </c>
      <c r="E657" s="35" t="n">
        <v>1648.42</v>
      </c>
      <c r="F657" s="36"/>
      <c r="G657" s="35" t="n">
        <v>1648.42</v>
      </c>
      <c r="H657" s="37"/>
      <c r="I657" s="38" t="s">
        <v>154</v>
      </c>
      <c r="J657" s="39" t="n">
        <v>13</v>
      </c>
      <c r="K657" s="37"/>
      <c r="L657" s="35" t="n">
        <v>126.8</v>
      </c>
      <c r="M657" s="38" t="s">
        <v>43</v>
      </c>
      <c r="AP657" s="41"/>
      <c r="AQ657" s="41"/>
      <c r="BD657" s="42"/>
      <c r="BE657" s="42"/>
      <c r="BR657" s="43"/>
      <c r="BS657" s="43"/>
    </row>
    <row r="658" customFormat="false" ht="13.45" hidden="true" customHeight="true" outlineLevel="1" collapsed="false">
      <c r="A658" s="34" t="s">
        <v>54</v>
      </c>
      <c r="B658" s="34"/>
      <c r="C658" s="34"/>
      <c r="D658" s="35" t="n">
        <v>7695.6</v>
      </c>
      <c r="E658" s="35" t="n">
        <v>1521.62</v>
      </c>
      <c r="F658" s="36"/>
      <c r="G658" s="35" t="n">
        <v>1521.62</v>
      </c>
      <c r="H658" s="37"/>
      <c r="I658" s="38" t="s">
        <v>154</v>
      </c>
      <c r="J658" s="39" t="n">
        <v>12</v>
      </c>
      <c r="K658" s="37"/>
      <c r="L658" s="35" t="n">
        <v>126.8</v>
      </c>
      <c r="M658" s="38" t="s">
        <v>43</v>
      </c>
      <c r="AP658" s="41"/>
      <c r="AQ658" s="41"/>
      <c r="BD658" s="42"/>
      <c r="BE658" s="42"/>
      <c r="BR658" s="43"/>
      <c r="BS658" s="43"/>
    </row>
    <row r="659" customFormat="false" ht="34.55" hidden="false" customHeight="false" outlineLevel="0" collapsed="false">
      <c r="A659" s="22" t="s">
        <v>179</v>
      </c>
      <c r="B659" s="23" t="s">
        <v>180</v>
      </c>
      <c r="C659" s="23" t="s">
        <v>40</v>
      </c>
      <c r="D659" s="24" t="n">
        <f aca="false">D671</f>
        <v>7695.6</v>
      </c>
      <c r="E659" s="24" t="n">
        <f aca="false">E671</f>
        <v>1521.62</v>
      </c>
      <c r="F659" s="24" t="n">
        <f aca="false">F671</f>
        <v>0</v>
      </c>
      <c r="G659" s="24" t="n">
        <f aca="false">G671</f>
        <v>1521.62</v>
      </c>
      <c r="H659" s="24" t="n">
        <f aca="false">H671</f>
        <v>0</v>
      </c>
      <c r="I659" s="24" t="str">
        <f aca="false">I671</f>
        <v>23</v>
      </c>
      <c r="J659" s="25" t="n">
        <v>12</v>
      </c>
      <c r="K659" s="24" t="n">
        <f aca="false">K671</f>
        <v>0</v>
      </c>
      <c r="L659" s="26" t="n">
        <f aca="false">SUM(L660:L671)</f>
        <v>1521.6</v>
      </c>
      <c r="M659" s="27"/>
      <c r="N659" s="28" t="n">
        <f aca="false">SUM(L660:L671)-L659</f>
        <v>0</v>
      </c>
      <c r="O659" s="28"/>
      <c r="P659" s="29" t="n">
        <f aca="false">IF(P$4&lt;=$J659,$G659/$J659,0)</f>
        <v>126.801666666667</v>
      </c>
      <c r="Q659" s="29" t="n">
        <f aca="false">IF(Q$4&lt;=$J659,$G659/$J659,0)</f>
        <v>126.801666666667</v>
      </c>
      <c r="R659" s="29" t="n">
        <f aca="false">IF(R$4&lt;=$J659,$G659/$J659,0)</f>
        <v>126.801666666667</v>
      </c>
      <c r="S659" s="29" t="n">
        <f aca="false">IF(S$4&lt;=$J659,$G659/$J659,0)</f>
        <v>126.801666666667</v>
      </c>
      <c r="T659" s="29" t="n">
        <f aca="false">IF(T$4&lt;=$J659,$G659/$J659,0)</f>
        <v>126.801666666667</v>
      </c>
      <c r="U659" s="29" t="n">
        <f aca="false">IF(U$4&lt;=$J659,$G659/$J659,0)</f>
        <v>126.801666666667</v>
      </c>
      <c r="V659" s="29" t="n">
        <f aca="false">IF(V$4&lt;=$J659,$G659/$J659,0)</f>
        <v>126.801666666667</v>
      </c>
      <c r="W659" s="29" t="n">
        <f aca="false">IF(W$4&lt;=$J659,$G659/$J659,0)</f>
        <v>126.801666666667</v>
      </c>
      <c r="X659" s="29" t="n">
        <f aca="false">IF(X$4&lt;=$J659,$G659/$J659,0)</f>
        <v>126.801666666667</v>
      </c>
      <c r="Y659" s="29" t="n">
        <f aca="false">IF(Y$4&lt;=$J659,$G659/$J659,0)</f>
        <v>126.801666666667</v>
      </c>
      <c r="Z659" s="29" t="n">
        <f aca="false">IF(Z$4&lt;=$J659,$G659/$J659,0)</f>
        <v>126.801666666667</v>
      </c>
      <c r="AA659" s="29" t="n">
        <f aca="false">IF(AA$4&lt;=$J659,$G659/$J659,0)</f>
        <v>126.801666666667</v>
      </c>
      <c r="AB659" s="30" t="n">
        <f aca="false">SUM(P659:AA659)</f>
        <v>1521.62</v>
      </c>
      <c r="AC659" s="30" t="n">
        <f aca="false">G659-AB659</f>
        <v>0</v>
      </c>
      <c r="AD659" s="29" t="n">
        <f aca="false">IF(AD$4&lt;=$J659,$G659/$J659,0)</f>
        <v>0</v>
      </c>
      <c r="AE659" s="29" t="n">
        <f aca="false">IF(AE$4&lt;=$J659,$G659/$J659,0)</f>
        <v>0</v>
      </c>
      <c r="AF659" s="29" t="n">
        <f aca="false">IF(AF$4&lt;=$J659,$G659/$J659,0)</f>
        <v>0</v>
      </c>
      <c r="AG659" s="29" t="n">
        <f aca="false">IF(AG$4&lt;=$J659,$G659/$J659,0)</f>
        <v>0</v>
      </c>
      <c r="AH659" s="29" t="n">
        <f aca="false">IF(AH$4&lt;=$J659,$G659/$J659,0)</f>
        <v>0</v>
      </c>
      <c r="AI659" s="29" t="n">
        <f aca="false">IF(AI$4&lt;=$J659,$G659/$J659,0)</f>
        <v>0</v>
      </c>
      <c r="AJ659" s="29" t="n">
        <f aca="false">IF(AJ$4&lt;=$J659,$G659/$J659,0)</f>
        <v>0</v>
      </c>
      <c r="AK659" s="29" t="n">
        <f aca="false">IF(AK$4&lt;=$J659,$G659/$J659,0)</f>
        <v>0</v>
      </c>
      <c r="AL659" s="29" t="n">
        <f aca="false">IF(AL$4&lt;=$J659,$G659/$J659,0)</f>
        <v>0</v>
      </c>
      <c r="AM659" s="29" t="n">
        <f aca="false">IF(AM$4&lt;=$J659,$G659/$J659,0)</f>
        <v>0</v>
      </c>
      <c r="AN659" s="29" t="n">
        <f aca="false">IF(AN$4&lt;=$J659,$G659/$J659,0)</f>
        <v>0</v>
      </c>
      <c r="AO659" s="29" t="n">
        <f aca="false">IF(AO$4&lt;=$J659,$G659/$J659,0)</f>
        <v>0</v>
      </c>
      <c r="AP659" s="31" t="n">
        <f aca="false">SUM(AD659:AO659)</f>
        <v>0</v>
      </c>
      <c r="AQ659" s="31" t="n">
        <f aca="false">AC659-AP659</f>
        <v>0</v>
      </c>
      <c r="AR659" s="29" t="n">
        <f aca="false">IF(AR$4&lt;=$J659,$G659/$J659,0)</f>
        <v>0</v>
      </c>
      <c r="AS659" s="29" t="n">
        <f aca="false">IF(AS$4&lt;=$J659,$G659/$J659,0)</f>
        <v>0</v>
      </c>
      <c r="AT659" s="29" t="n">
        <f aca="false">IF(AT$4&lt;=$J659,$G659/$J659,0)</f>
        <v>0</v>
      </c>
      <c r="AU659" s="29" t="n">
        <f aca="false">IF(AU$4&lt;=$J659,$G659/$J659,0)</f>
        <v>0</v>
      </c>
      <c r="AV659" s="29" t="n">
        <f aca="false">IF(AV$4&lt;=$J659,$G659/$J659,0)</f>
        <v>0</v>
      </c>
      <c r="AW659" s="29" t="n">
        <f aca="false">IF(AW$4&lt;=$J659,$G659/$J659,0)</f>
        <v>0</v>
      </c>
      <c r="AX659" s="29" t="n">
        <f aca="false">IF(AX$4&lt;=$J659,$G659/$J659,0)</f>
        <v>0</v>
      </c>
      <c r="AY659" s="29" t="n">
        <f aca="false">IF(AY$4&lt;=$J659,$G659/$J659,0)</f>
        <v>0</v>
      </c>
      <c r="AZ659" s="29" t="n">
        <f aca="false">IF(AZ$4&lt;=$J659,$G659/$J659,0)</f>
        <v>0</v>
      </c>
      <c r="BA659" s="29" t="n">
        <f aca="false">IF(BA$4&lt;=$J659,$G659/$J659,0)</f>
        <v>0</v>
      </c>
      <c r="BB659" s="29" t="n">
        <f aca="false">IF(BB$4&lt;=$J659,$G659/$J659,0)</f>
        <v>0</v>
      </c>
      <c r="BC659" s="29" t="n">
        <f aca="false">IF(BC$4&lt;=$J659,$G659/$J659,0)</f>
        <v>0</v>
      </c>
      <c r="BD659" s="32" t="n">
        <f aca="false">SUM(AR659:BC659)</f>
        <v>0</v>
      </c>
      <c r="BE659" s="32" t="n">
        <f aca="false">AQ659-BD659</f>
        <v>0</v>
      </c>
      <c r="BF659" s="29" t="n">
        <f aca="false">IF(BF$4&lt;=$J659,$G659/$J659,0)</f>
        <v>0</v>
      </c>
      <c r="BG659" s="29" t="n">
        <f aca="false">IF(BG$4&lt;=$J659,$G659/$J659,0)</f>
        <v>0</v>
      </c>
      <c r="BH659" s="29" t="n">
        <f aca="false">IF(BH$4&lt;=$J659,$G659/$J659,0)</f>
        <v>0</v>
      </c>
      <c r="BI659" s="29" t="n">
        <f aca="false">IF(BI$4&lt;=$J659,$G659/$J659,0)</f>
        <v>0</v>
      </c>
      <c r="BJ659" s="29" t="n">
        <f aca="false">IF(BJ$4&lt;=$J659,$G659/$J659,0)</f>
        <v>0</v>
      </c>
      <c r="BK659" s="29" t="n">
        <f aca="false">IF(BK$4&lt;=$J659,$G659/$J659,0)</f>
        <v>0</v>
      </c>
      <c r="BL659" s="29" t="n">
        <f aca="false">IF(BL$4&lt;=$J659,$G659/$J659,0)</f>
        <v>0</v>
      </c>
      <c r="BM659" s="29" t="n">
        <f aca="false">IF(BM$4&lt;=$J659,$G659/$J659,0)</f>
        <v>0</v>
      </c>
      <c r="BN659" s="29" t="n">
        <f aca="false">IF(BN$4&lt;=$J659,$G659/$J659,0)</f>
        <v>0</v>
      </c>
      <c r="BO659" s="29" t="n">
        <f aca="false">IF(BO$4&lt;=$J659,$G659/$J659,0)</f>
        <v>0</v>
      </c>
      <c r="BP659" s="29" t="n">
        <f aca="false">IF(BP$4&lt;=$J659,$G659/$J659,0)</f>
        <v>0</v>
      </c>
      <c r="BQ659" s="29" t="n">
        <f aca="false">IF(BQ$4&lt;=$J659,$G659/$J659,0)</f>
        <v>0</v>
      </c>
      <c r="BR659" s="33" t="n">
        <f aca="false">SUM(BF659:BQ659)</f>
        <v>0</v>
      </c>
      <c r="BS659" s="33" t="n">
        <f aca="false">BE659-BR659</f>
        <v>0</v>
      </c>
    </row>
    <row r="660" customFormat="false" ht="15.8" hidden="true" customHeight="false" outlineLevel="1" collapsed="false">
      <c r="A660" s="34" t="s">
        <v>41</v>
      </c>
      <c r="B660" s="34"/>
      <c r="C660" s="34"/>
      <c r="D660" s="35" t="n">
        <v>7695.6</v>
      </c>
      <c r="E660" s="35" t="n">
        <v>2916.42</v>
      </c>
      <c r="F660" s="36"/>
      <c r="G660" s="35" t="n">
        <v>2916.42</v>
      </c>
      <c r="H660" s="37"/>
      <c r="I660" s="38" t="s">
        <v>154</v>
      </c>
      <c r="J660" s="39" t="n">
        <v>23</v>
      </c>
      <c r="K660" s="37"/>
      <c r="L660" s="35" t="n">
        <v>126.8</v>
      </c>
      <c r="M660" s="38" t="s">
        <v>43</v>
      </c>
      <c r="AP660" s="41"/>
      <c r="AQ660" s="41"/>
      <c r="BD660" s="42"/>
      <c r="BE660" s="42"/>
      <c r="BR660" s="43"/>
      <c r="BS660" s="43"/>
    </row>
    <row r="661" customFormat="false" ht="13.45" hidden="true" customHeight="true" outlineLevel="1" collapsed="false">
      <c r="A661" s="34" t="s">
        <v>44</v>
      </c>
      <c r="B661" s="34"/>
      <c r="C661" s="34"/>
      <c r="D661" s="35" t="n">
        <v>7695.6</v>
      </c>
      <c r="E661" s="35" t="n">
        <v>2789.62</v>
      </c>
      <c r="F661" s="36"/>
      <c r="G661" s="35" t="n">
        <v>2789.62</v>
      </c>
      <c r="H661" s="37"/>
      <c r="I661" s="38" t="s">
        <v>154</v>
      </c>
      <c r="J661" s="39" t="n">
        <v>22</v>
      </c>
      <c r="K661" s="37"/>
      <c r="L661" s="35" t="n">
        <v>126.8</v>
      </c>
      <c r="M661" s="38" t="s">
        <v>43</v>
      </c>
      <c r="AP661" s="41"/>
      <c r="AQ661" s="41"/>
      <c r="BD661" s="42"/>
      <c r="BE661" s="42"/>
      <c r="BR661" s="43"/>
      <c r="BS661" s="43"/>
    </row>
    <row r="662" customFormat="false" ht="13.45" hidden="true" customHeight="true" outlineLevel="1" collapsed="false">
      <c r="A662" s="34" t="s">
        <v>45</v>
      </c>
      <c r="B662" s="34"/>
      <c r="C662" s="34"/>
      <c r="D662" s="35" t="n">
        <v>7695.6</v>
      </c>
      <c r="E662" s="35" t="n">
        <v>2662.82</v>
      </c>
      <c r="F662" s="36"/>
      <c r="G662" s="35" t="n">
        <v>2662.82</v>
      </c>
      <c r="H662" s="37"/>
      <c r="I662" s="38" t="s">
        <v>154</v>
      </c>
      <c r="J662" s="39" t="n">
        <v>21</v>
      </c>
      <c r="K662" s="37"/>
      <c r="L662" s="35" t="n">
        <v>126.8</v>
      </c>
      <c r="M662" s="38" t="s">
        <v>43</v>
      </c>
      <c r="AP662" s="41"/>
      <c r="AQ662" s="41"/>
      <c r="BD662" s="42"/>
      <c r="BE662" s="42"/>
      <c r="BR662" s="43"/>
      <c r="BS662" s="43"/>
    </row>
    <row r="663" customFormat="false" ht="13.45" hidden="true" customHeight="true" outlineLevel="1" collapsed="false">
      <c r="A663" s="34" t="s">
        <v>46</v>
      </c>
      <c r="B663" s="34"/>
      <c r="C663" s="34"/>
      <c r="D663" s="35" t="n">
        <v>7695.6</v>
      </c>
      <c r="E663" s="35" t="n">
        <v>2536.02</v>
      </c>
      <c r="F663" s="36"/>
      <c r="G663" s="35" t="n">
        <v>2536.02</v>
      </c>
      <c r="H663" s="37"/>
      <c r="I663" s="38" t="s">
        <v>154</v>
      </c>
      <c r="J663" s="39" t="n">
        <v>20</v>
      </c>
      <c r="K663" s="37"/>
      <c r="L663" s="35" t="n">
        <v>126.8</v>
      </c>
      <c r="M663" s="38" t="s">
        <v>43</v>
      </c>
      <c r="AP663" s="41"/>
      <c r="AQ663" s="41"/>
      <c r="BD663" s="42"/>
      <c r="BE663" s="42"/>
      <c r="BR663" s="43"/>
      <c r="BS663" s="43"/>
    </row>
    <row r="664" customFormat="false" ht="13.45" hidden="true" customHeight="true" outlineLevel="1" collapsed="false">
      <c r="A664" s="34" t="s">
        <v>47</v>
      </c>
      <c r="B664" s="34"/>
      <c r="C664" s="34"/>
      <c r="D664" s="35" t="n">
        <v>7695.6</v>
      </c>
      <c r="E664" s="35" t="n">
        <v>2409.22</v>
      </c>
      <c r="F664" s="36"/>
      <c r="G664" s="35" t="n">
        <v>2409.22</v>
      </c>
      <c r="H664" s="37"/>
      <c r="I664" s="38" t="s">
        <v>154</v>
      </c>
      <c r="J664" s="39" t="n">
        <v>19</v>
      </c>
      <c r="K664" s="37"/>
      <c r="L664" s="35" t="n">
        <v>126.8</v>
      </c>
      <c r="M664" s="38" t="s">
        <v>43</v>
      </c>
      <c r="AP664" s="41"/>
      <c r="AQ664" s="41"/>
      <c r="BD664" s="42"/>
      <c r="BE664" s="42"/>
      <c r="BR664" s="43"/>
      <c r="BS664" s="43"/>
    </row>
    <row r="665" customFormat="false" ht="13.45" hidden="true" customHeight="true" outlineLevel="1" collapsed="false">
      <c r="A665" s="34" t="s">
        <v>48</v>
      </c>
      <c r="B665" s="34"/>
      <c r="C665" s="34"/>
      <c r="D665" s="35" t="n">
        <v>7695.6</v>
      </c>
      <c r="E665" s="35" t="n">
        <v>2282.42</v>
      </c>
      <c r="F665" s="36"/>
      <c r="G665" s="35" t="n">
        <v>2282.42</v>
      </c>
      <c r="H665" s="37"/>
      <c r="I665" s="38" t="s">
        <v>154</v>
      </c>
      <c r="J665" s="39" t="n">
        <v>18</v>
      </c>
      <c r="K665" s="37"/>
      <c r="L665" s="35" t="n">
        <v>126.8</v>
      </c>
      <c r="M665" s="38" t="s">
        <v>43</v>
      </c>
      <c r="AP665" s="41"/>
      <c r="AQ665" s="41"/>
      <c r="BD665" s="42"/>
      <c r="BE665" s="42"/>
      <c r="BR665" s="43"/>
      <c r="BS665" s="43"/>
    </row>
    <row r="666" customFormat="false" ht="13.45" hidden="true" customHeight="true" outlineLevel="1" collapsed="false">
      <c r="A666" s="34" t="s">
        <v>49</v>
      </c>
      <c r="B666" s="34"/>
      <c r="C666" s="34"/>
      <c r="D666" s="35" t="n">
        <v>7695.6</v>
      </c>
      <c r="E666" s="35" t="n">
        <v>2155.62</v>
      </c>
      <c r="F666" s="36"/>
      <c r="G666" s="35" t="n">
        <v>2155.62</v>
      </c>
      <c r="H666" s="37"/>
      <c r="I666" s="38" t="s">
        <v>154</v>
      </c>
      <c r="J666" s="39" t="n">
        <v>17</v>
      </c>
      <c r="K666" s="37"/>
      <c r="L666" s="35" t="n">
        <v>126.8</v>
      </c>
      <c r="M666" s="38" t="s">
        <v>43</v>
      </c>
      <c r="AP666" s="41"/>
      <c r="AQ666" s="41"/>
      <c r="BD666" s="42"/>
      <c r="BE666" s="42"/>
      <c r="BR666" s="43"/>
      <c r="BS666" s="43"/>
    </row>
    <row r="667" customFormat="false" ht="13.45" hidden="true" customHeight="true" outlineLevel="1" collapsed="false">
      <c r="A667" s="34" t="s">
        <v>50</v>
      </c>
      <c r="B667" s="34"/>
      <c r="C667" s="34"/>
      <c r="D667" s="35" t="n">
        <v>7695.6</v>
      </c>
      <c r="E667" s="35" t="n">
        <v>2028.82</v>
      </c>
      <c r="F667" s="36"/>
      <c r="G667" s="35" t="n">
        <v>2028.82</v>
      </c>
      <c r="H667" s="37"/>
      <c r="I667" s="38" t="s">
        <v>154</v>
      </c>
      <c r="J667" s="39" t="n">
        <v>16</v>
      </c>
      <c r="K667" s="37"/>
      <c r="L667" s="35" t="n">
        <v>126.8</v>
      </c>
      <c r="M667" s="38" t="s">
        <v>43</v>
      </c>
      <c r="AP667" s="41"/>
      <c r="AQ667" s="41"/>
      <c r="BD667" s="42"/>
      <c r="BE667" s="42"/>
      <c r="BR667" s="43"/>
      <c r="BS667" s="43"/>
    </row>
    <row r="668" customFormat="false" ht="13.45" hidden="true" customHeight="true" outlineLevel="1" collapsed="false">
      <c r="A668" s="34" t="s">
        <v>51</v>
      </c>
      <c r="B668" s="34"/>
      <c r="C668" s="34"/>
      <c r="D668" s="35" t="n">
        <v>7695.6</v>
      </c>
      <c r="E668" s="35" t="n">
        <v>1902.02</v>
      </c>
      <c r="F668" s="36"/>
      <c r="G668" s="35" t="n">
        <v>1902.02</v>
      </c>
      <c r="H668" s="37"/>
      <c r="I668" s="38" t="s">
        <v>154</v>
      </c>
      <c r="J668" s="39" t="n">
        <v>15</v>
      </c>
      <c r="K668" s="37"/>
      <c r="L668" s="35" t="n">
        <v>126.8</v>
      </c>
      <c r="M668" s="38" t="s">
        <v>43</v>
      </c>
      <c r="AP668" s="41"/>
      <c r="AQ668" s="41"/>
      <c r="BD668" s="42"/>
      <c r="BE668" s="42"/>
      <c r="BR668" s="43"/>
      <c r="BS668" s="43"/>
    </row>
    <row r="669" customFormat="false" ht="13.45" hidden="true" customHeight="true" outlineLevel="1" collapsed="false">
      <c r="A669" s="34" t="s">
        <v>52</v>
      </c>
      <c r="B669" s="34"/>
      <c r="C669" s="34"/>
      <c r="D669" s="35" t="n">
        <v>7695.6</v>
      </c>
      <c r="E669" s="35" t="n">
        <v>1775.22</v>
      </c>
      <c r="F669" s="36"/>
      <c r="G669" s="35" t="n">
        <v>1775.22</v>
      </c>
      <c r="H669" s="37"/>
      <c r="I669" s="38" t="s">
        <v>154</v>
      </c>
      <c r="J669" s="39" t="n">
        <v>14</v>
      </c>
      <c r="K669" s="37"/>
      <c r="L669" s="35" t="n">
        <v>126.8</v>
      </c>
      <c r="M669" s="38" t="s">
        <v>43</v>
      </c>
      <c r="AP669" s="41"/>
      <c r="AQ669" s="41"/>
      <c r="BD669" s="42"/>
      <c r="BE669" s="42"/>
      <c r="BR669" s="43"/>
      <c r="BS669" s="43"/>
    </row>
    <row r="670" customFormat="false" ht="13.45" hidden="true" customHeight="true" outlineLevel="1" collapsed="false">
      <c r="A670" s="34" t="s">
        <v>53</v>
      </c>
      <c r="B670" s="34"/>
      <c r="C670" s="34"/>
      <c r="D670" s="35" t="n">
        <v>7695.6</v>
      </c>
      <c r="E670" s="35" t="n">
        <v>1648.42</v>
      </c>
      <c r="F670" s="36"/>
      <c r="G670" s="35" t="n">
        <v>1648.42</v>
      </c>
      <c r="H670" s="37"/>
      <c r="I670" s="38" t="s">
        <v>154</v>
      </c>
      <c r="J670" s="39" t="n">
        <v>13</v>
      </c>
      <c r="K670" s="37"/>
      <c r="L670" s="35" t="n">
        <v>126.8</v>
      </c>
      <c r="M670" s="38" t="s">
        <v>43</v>
      </c>
      <c r="AP670" s="41"/>
      <c r="AQ670" s="41"/>
      <c r="BD670" s="42"/>
      <c r="BE670" s="42"/>
      <c r="BR670" s="43"/>
      <c r="BS670" s="43"/>
    </row>
    <row r="671" customFormat="false" ht="13.45" hidden="true" customHeight="true" outlineLevel="1" collapsed="false">
      <c r="A671" s="34" t="s">
        <v>54</v>
      </c>
      <c r="B671" s="34"/>
      <c r="C671" s="34"/>
      <c r="D671" s="35" t="n">
        <v>7695.6</v>
      </c>
      <c r="E671" s="35" t="n">
        <v>1521.62</v>
      </c>
      <c r="F671" s="36"/>
      <c r="G671" s="35" t="n">
        <v>1521.62</v>
      </c>
      <c r="H671" s="37"/>
      <c r="I671" s="38" t="s">
        <v>154</v>
      </c>
      <c r="J671" s="39" t="n">
        <v>12</v>
      </c>
      <c r="K671" s="37"/>
      <c r="L671" s="35" t="n">
        <v>126.8</v>
      </c>
      <c r="M671" s="38" t="s">
        <v>43</v>
      </c>
      <c r="AP671" s="41"/>
      <c r="AQ671" s="41"/>
      <c r="BD671" s="42"/>
      <c r="BE671" s="42"/>
      <c r="BR671" s="43"/>
      <c r="BS671" s="43"/>
    </row>
    <row r="672" customFormat="false" ht="34.55" hidden="false" customHeight="false" outlineLevel="0" collapsed="false">
      <c r="A672" s="22" t="s">
        <v>181</v>
      </c>
      <c r="B672" s="23" t="s">
        <v>182</v>
      </c>
      <c r="C672" s="23" t="s">
        <v>40</v>
      </c>
      <c r="D672" s="24" t="n">
        <f aca="false">D684</f>
        <v>7695.6</v>
      </c>
      <c r="E672" s="24" t="n">
        <f aca="false">E684</f>
        <v>1521.62</v>
      </c>
      <c r="F672" s="24" t="n">
        <f aca="false">F684</f>
        <v>0</v>
      </c>
      <c r="G672" s="24" t="n">
        <f aca="false">G684</f>
        <v>1521.62</v>
      </c>
      <c r="H672" s="24" t="n">
        <f aca="false">H684</f>
        <v>0</v>
      </c>
      <c r="I672" s="24" t="str">
        <f aca="false">I684</f>
        <v>23</v>
      </c>
      <c r="J672" s="25" t="n">
        <v>12</v>
      </c>
      <c r="K672" s="24" t="n">
        <f aca="false">K684</f>
        <v>0</v>
      </c>
      <c r="L672" s="26" t="n">
        <f aca="false">SUM(L673:L684)</f>
        <v>1521.6</v>
      </c>
      <c r="M672" s="27"/>
      <c r="N672" s="28" t="n">
        <f aca="false">SUM(L673:L684)-L672</f>
        <v>0</v>
      </c>
      <c r="O672" s="28"/>
      <c r="P672" s="29" t="n">
        <f aca="false">IF(P$4&lt;=$J672,$G672/$J672,0)</f>
        <v>126.801666666667</v>
      </c>
      <c r="Q672" s="29" t="n">
        <f aca="false">IF(Q$4&lt;=$J672,$G672/$J672,0)</f>
        <v>126.801666666667</v>
      </c>
      <c r="R672" s="29" t="n">
        <f aca="false">IF(R$4&lt;=$J672,$G672/$J672,0)</f>
        <v>126.801666666667</v>
      </c>
      <c r="S672" s="29" t="n">
        <f aca="false">IF(S$4&lt;=$J672,$G672/$J672,0)</f>
        <v>126.801666666667</v>
      </c>
      <c r="T672" s="29" t="n">
        <f aca="false">IF(T$4&lt;=$J672,$G672/$J672,0)</f>
        <v>126.801666666667</v>
      </c>
      <c r="U672" s="29" t="n">
        <f aca="false">IF(U$4&lt;=$J672,$G672/$J672,0)</f>
        <v>126.801666666667</v>
      </c>
      <c r="V672" s="29" t="n">
        <f aca="false">IF(V$4&lt;=$J672,$G672/$J672,0)</f>
        <v>126.801666666667</v>
      </c>
      <c r="W672" s="29" t="n">
        <f aca="false">IF(W$4&lt;=$J672,$G672/$J672,0)</f>
        <v>126.801666666667</v>
      </c>
      <c r="X672" s="29" t="n">
        <f aca="false">IF(X$4&lt;=$J672,$G672/$J672,0)</f>
        <v>126.801666666667</v>
      </c>
      <c r="Y672" s="29" t="n">
        <f aca="false">IF(Y$4&lt;=$J672,$G672/$J672,0)</f>
        <v>126.801666666667</v>
      </c>
      <c r="Z672" s="29" t="n">
        <f aca="false">IF(Z$4&lt;=$J672,$G672/$J672,0)</f>
        <v>126.801666666667</v>
      </c>
      <c r="AA672" s="29" t="n">
        <f aca="false">IF(AA$4&lt;=$J672,$G672/$J672,0)</f>
        <v>126.801666666667</v>
      </c>
      <c r="AB672" s="30" t="n">
        <f aca="false">SUM(P672:AA672)</f>
        <v>1521.62</v>
      </c>
      <c r="AC672" s="30" t="n">
        <f aca="false">G672-AB672</f>
        <v>0</v>
      </c>
      <c r="AD672" s="29" t="n">
        <f aca="false">IF(AD$4&lt;=$J672,$G672/$J672,0)</f>
        <v>0</v>
      </c>
      <c r="AE672" s="29" t="n">
        <f aca="false">IF(AE$4&lt;=$J672,$G672/$J672,0)</f>
        <v>0</v>
      </c>
      <c r="AF672" s="29" t="n">
        <f aca="false">IF(AF$4&lt;=$J672,$G672/$J672,0)</f>
        <v>0</v>
      </c>
      <c r="AG672" s="29" t="n">
        <f aca="false">IF(AG$4&lt;=$J672,$G672/$J672,0)</f>
        <v>0</v>
      </c>
      <c r="AH672" s="29" t="n">
        <f aca="false">IF(AH$4&lt;=$J672,$G672/$J672,0)</f>
        <v>0</v>
      </c>
      <c r="AI672" s="29" t="n">
        <f aca="false">IF(AI$4&lt;=$J672,$G672/$J672,0)</f>
        <v>0</v>
      </c>
      <c r="AJ672" s="29" t="n">
        <f aca="false">IF(AJ$4&lt;=$J672,$G672/$J672,0)</f>
        <v>0</v>
      </c>
      <c r="AK672" s="29" t="n">
        <f aca="false">IF(AK$4&lt;=$J672,$G672/$J672,0)</f>
        <v>0</v>
      </c>
      <c r="AL672" s="29" t="n">
        <f aca="false">IF(AL$4&lt;=$J672,$G672/$J672,0)</f>
        <v>0</v>
      </c>
      <c r="AM672" s="29" t="n">
        <f aca="false">IF(AM$4&lt;=$J672,$G672/$J672,0)</f>
        <v>0</v>
      </c>
      <c r="AN672" s="29" t="n">
        <f aca="false">IF(AN$4&lt;=$J672,$G672/$J672,0)</f>
        <v>0</v>
      </c>
      <c r="AO672" s="29" t="n">
        <f aca="false">IF(AO$4&lt;=$J672,$G672/$J672,0)</f>
        <v>0</v>
      </c>
      <c r="AP672" s="31" t="n">
        <f aca="false">SUM(AD672:AO672)</f>
        <v>0</v>
      </c>
      <c r="AQ672" s="31" t="n">
        <f aca="false">AC672-AP672</f>
        <v>0</v>
      </c>
      <c r="AR672" s="29" t="n">
        <f aca="false">IF(AR$4&lt;=$J672,$G672/$J672,0)</f>
        <v>0</v>
      </c>
      <c r="AS672" s="29" t="n">
        <f aca="false">IF(AS$4&lt;=$J672,$G672/$J672,0)</f>
        <v>0</v>
      </c>
      <c r="AT672" s="29" t="n">
        <f aca="false">IF(AT$4&lt;=$J672,$G672/$J672,0)</f>
        <v>0</v>
      </c>
      <c r="AU672" s="29" t="n">
        <f aca="false">IF(AU$4&lt;=$J672,$G672/$J672,0)</f>
        <v>0</v>
      </c>
      <c r="AV672" s="29" t="n">
        <f aca="false">IF(AV$4&lt;=$J672,$G672/$J672,0)</f>
        <v>0</v>
      </c>
      <c r="AW672" s="29" t="n">
        <f aca="false">IF(AW$4&lt;=$J672,$G672/$J672,0)</f>
        <v>0</v>
      </c>
      <c r="AX672" s="29" t="n">
        <f aca="false">IF(AX$4&lt;=$J672,$G672/$J672,0)</f>
        <v>0</v>
      </c>
      <c r="AY672" s="29" t="n">
        <f aca="false">IF(AY$4&lt;=$J672,$G672/$J672,0)</f>
        <v>0</v>
      </c>
      <c r="AZ672" s="29" t="n">
        <f aca="false">IF(AZ$4&lt;=$J672,$G672/$J672,0)</f>
        <v>0</v>
      </c>
      <c r="BA672" s="29" t="n">
        <f aca="false">IF(BA$4&lt;=$J672,$G672/$J672,0)</f>
        <v>0</v>
      </c>
      <c r="BB672" s="29" t="n">
        <f aca="false">IF(BB$4&lt;=$J672,$G672/$J672,0)</f>
        <v>0</v>
      </c>
      <c r="BC672" s="29" t="n">
        <f aca="false">IF(BC$4&lt;=$J672,$G672/$J672,0)</f>
        <v>0</v>
      </c>
      <c r="BD672" s="32" t="n">
        <f aca="false">SUM(AR672:BC672)</f>
        <v>0</v>
      </c>
      <c r="BE672" s="32" t="n">
        <f aca="false">AQ672-BD672</f>
        <v>0</v>
      </c>
      <c r="BF672" s="29" t="n">
        <f aca="false">IF(BF$4&lt;=$J672,$G672/$J672,0)</f>
        <v>0</v>
      </c>
      <c r="BG672" s="29" t="n">
        <f aca="false">IF(BG$4&lt;=$J672,$G672/$J672,0)</f>
        <v>0</v>
      </c>
      <c r="BH672" s="29" t="n">
        <f aca="false">IF(BH$4&lt;=$J672,$G672/$J672,0)</f>
        <v>0</v>
      </c>
      <c r="BI672" s="29" t="n">
        <f aca="false">IF(BI$4&lt;=$J672,$G672/$J672,0)</f>
        <v>0</v>
      </c>
      <c r="BJ672" s="29" t="n">
        <f aca="false">IF(BJ$4&lt;=$J672,$G672/$J672,0)</f>
        <v>0</v>
      </c>
      <c r="BK672" s="29" t="n">
        <f aca="false">IF(BK$4&lt;=$J672,$G672/$J672,0)</f>
        <v>0</v>
      </c>
      <c r="BL672" s="29" t="n">
        <f aca="false">IF(BL$4&lt;=$J672,$G672/$J672,0)</f>
        <v>0</v>
      </c>
      <c r="BM672" s="29" t="n">
        <f aca="false">IF(BM$4&lt;=$J672,$G672/$J672,0)</f>
        <v>0</v>
      </c>
      <c r="BN672" s="29" t="n">
        <f aca="false">IF(BN$4&lt;=$J672,$G672/$J672,0)</f>
        <v>0</v>
      </c>
      <c r="BO672" s="29" t="n">
        <f aca="false">IF(BO$4&lt;=$J672,$G672/$J672,0)</f>
        <v>0</v>
      </c>
      <c r="BP672" s="29" t="n">
        <f aca="false">IF(BP$4&lt;=$J672,$G672/$J672,0)</f>
        <v>0</v>
      </c>
      <c r="BQ672" s="29" t="n">
        <f aca="false">IF(BQ$4&lt;=$J672,$G672/$J672,0)</f>
        <v>0</v>
      </c>
      <c r="BR672" s="33" t="n">
        <f aca="false">SUM(BF672:BQ672)</f>
        <v>0</v>
      </c>
      <c r="BS672" s="33" t="n">
        <f aca="false">BE672-BR672</f>
        <v>0</v>
      </c>
    </row>
    <row r="673" customFormat="false" ht="15.8" hidden="true" customHeight="false" outlineLevel="1" collapsed="false">
      <c r="A673" s="34" t="s">
        <v>41</v>
      </c>
      <c r="B673" s="34"/>
      <c r="C673" s="34"/>
      <c r="D673" s="35" t="n">
        <v>7695.6</v>
      </c>
      <c r="E673" s="35" t="n">
        <v>2916.42</v>
      </c>
      <c r="F673" s="36"/>
      <c r="G673" s="35" t="n">
        <v>2916.42</v>
      </c>
      <c r="H673" s="37"/>
      <c r="I673" s="38" t="s">
        <v>154</v>
      </c>
      <c r="J673" s="39" t="n">
        <v>23</v>
      </c>
      <c r="K673" s="37"/>
      <c r="L673" s="35" t="n">
        <v>126.8</v>
      </c>
      <c r="M673" s="38" t="s">
        <v>43</v>
      </c>
      <c r="AP673" s="41"/>
      <c r="AQ673" s="41"/>
      <c r="BD673" s="42"/>
      <c r="BE673" s="42"/>
      <c r="BR673" s="43"/>
      <c r="BS673" s="43"/>
    </row>
    <row r="674" customFormat="false" ht="13.45" hidden="true" customHeight="true" outlineLevel="1" collapsed="false">
      <c r="A674" s="34" t="s">
        <v>44</v>
      </c>
      <c r="B674" s="34"/>
      <c r="C674" s="34"/>
      <c r="D674" s="35" t="n">
        <v>7695.6</v>
      </c>
      <c r="E674" s="35" t="n">
        <v>2789.62</v>
      </c>
      <c r="F674" s="36"/>
      <c r="G674" s="35" t="n">
        <v>2789.62</v>
      </c>
      <c r="H674" s="37"/>
      <c r="I674" s="38" t="s">
        <v>154</v>
      </c>
      <c r="J674" s="39" t="n">
        <v>22</v>
      </c>
      <c r="K674" s="37"/>
      <c r="L674" s="35" t="n">
        <v>126.8</v>
      </c>
      <c r="M674" s="38" t="s">
        <v>43</v>
      </c>
      <c r="AP674" s="41"/>
      <c r="AQ674" s="41"/>
      <c r="BD674" s="42"/>
      <c r="BE674" s="42"/>
      <c r="BR674" s="43"/>
      <c r="BS674" s="43"/>
    </row>
    <row r="675" customFormat="false" ht="13.45" hidden="true" customHeight="true" outlineLevel="1" collapsed="false">
      <c r="A675" s="34" t="s">
        <v>45</v>
      </c>
      <c r="B675" s="34"/>
      <c r="C675" s="34"/>
      <c r="D675" s="35" t="n">
        <v>7695.6</v>
      </c>
      <c r="E675" s="35" t="n">
        <v>2662.82</v>
      </c>
      <c r="F675" s="36"/>
      <c r="G675" s="35" t="n">
        <v>2662.82</v>
      </c>
      <c r="H675" s="37"/>
      <c r="I675" s="38" t="s">
        <v>154</v>
      </c>
      <c r="J675" s="39" t="n">
        <v>21</v>
      </c>
      <c r="K675" s="37"/>
      <c r="L675" s="35" t="n">
        <v>126.8</v>
      </c>
      <c r="M675" s="38" t="s">
        <v>43</v>
      </c>
      <c r="AP675" s="41"/>
      <c r="AQ675" s="41"/>
      <c r="BD675" s="42"/>
      <c r="BE675" s="42"/>
      <c r="BR675" s="43"/>
      <c r="BS675" s="43"/>
    </row>
    <row r="676" customFormat="false" ht="13.45" hidden="true" customHeight="true" outlineLevel="1" collapsed="false">
      <c r="A676" s="34" t="s">
        <v>46</v>
      </c>
      <c r="B676" s="34"/>
      <c r="C676" s="34"/>
      <c r="D676" s="35" t="n">
        <v>7695.6</v>
      </c>
      <c r="E676" s="35" t="n">
        <v>2536.02</v>
      </c>
      <c r="F676" s="36"/>
      <c r="G676" s="35" t="n">
        <v>2536.02</v>
      </c>
      <c r="H676" s="37"/>
      <c r="I676" s="38" t="s">
        <v>154</v>
      </c>
      <c r="J676" s="39" t="n">
        <v>20</v>
      </c>
      <c r="K676" s="37"/>
      <c r="L676" s="35" t="n">
        <v>126.8</v>
      </c>
      <c r="M676" s="38" t="s">
        <v>43</v>
      </c>
      <c r="AP676" s="41"/>
      <c r="AQ676" s="41"/>
      <c r="BD676" s="42"/>
      <c r="BE676" s="42"/>
      <c r="BR676" s="43"/>
      <c r="BS676" s="43"/>
    </row>
    <row r="677" customFormat="false" ht="13.45" hidden="true" customHeight="true" outlineLevel="1" collapsed="false">
      <c r="A677" s="34" t="s">
        <v>47</v>
      </c>
      <c r="B677" s="34"/>
      <c r="C677" s="34"/>
      <c r="D677" s="35" t="n">
        <v>7695.6</v>
      </c>
      <c r="E677" s="35" t="n">
        <v>2409.22</v>
      </c>
      <c r="F677" s="36"/>
      <c r="G677" s="35" t="n">
        <v>2409.22</v>
      </c>
      <c r="H677" s="37"/>
      <c r="I677" s="38" t="s">
        <v>154</v>
      </c>
      <c r="J677" s="39" t="n">
        <v>19</v>
      </c>
      <c r="K677" s="37"/>
      <c r="L677" s="35" t="n">
        <v>126.8</v>
      </c>
      <c r="M677" s="38" t="s">
        <v>43</v>
      </c>
      <c r="AP677" s="41"/>
      <c r="AQ677" s="41"/>
      <c r="BD677" s="42"/>
      <c r="BE677" s="42"/>
      <c r="BR677" s="43"/>
      <c r="BS677" s="43"/>
    </row>
    <row r="678" customFormat="false" ht="13.45" hidden="true" customHeight="true" outlineLevel="1" collapsed="false">
      <c r="A678" s="34" t="s">
        <v>48</v>
      </c>
      <c r="B678" s="34"/>
      <c r="C678" s="34"/>
      <c r="D678" s="35" t="n">
        <v>7695.6</v>
      </c>
      <c r="E678" s="35" t="n">
        <v>2282.42</v>
      </c>
      <c r="F678" s="36"/>
      <c r="G678" s="35" t="n">
        <v>2282.42</v>
      </c>
      <c r="H678" s="37"/>
      <c r="I678" s="38" t="s">
        <v>154</v>
      </c>
      <c r="J678" s="39" t="n">
        <v>18</v>
      </c>
      <c r="K678" s="37"/>
      <c r="L678" s="35" t="n">
        <v>126.8</v>
      </c>
      <c r="M678" s="38" t="s">
        <v>43</v>
      </c>
      <c r="AP678" s="41"/>
      <c r="AQ678" s="41"/>
      <c r="BD678" s="42"/>
      <c r="BE678" s="42"/>
      <c r="BR678" s="43"/>
      <c r="BS678" s="43"/>
    </row>
    <row r="679" customFormat="false" ht="13.45" hidden="true" customHeight="true" outlineLevel="1" collapsed="false">
      <c r="A679" s="34" t="s">
        <v>49</v>
      </c>
      <c r="B679" s="34"/>
      <c r="C679" s="34"/>
      <c r="D679" s="35" t="n">
        <v>7695.6</v>
      </c>
      <c r="E679" s="35" t="n">
        <v>2155.62</v>
      </c>
      <c r="F679" s="36"/>
      <c r="G679" s="35" t="n">
        <v>2155.62</v>
      </c>
      <c r="H679" s="37"/>
      <c r="I679" s="38" t="s">
        <v>154</v>
      </c>
      <c r="J679" s="39" t="n">
        <v>17</v>
      </c>
      <c r="K679" s="37"/>
      <c r="L679" s="35" t="n">
        <v>126.8</v>
      </c>
      <c r="M679" s="38" t="s">
        <v>43</v>
      </c>
      <c r="AP679" s="41"/>
      <c r="AQ679" s="41"/>
      <c r="BD679" s="42"/>
      <c r="BE679" s="42"/>
      <c r="BR679" s="43"/>
      <c r="BS679" s="43"/>
    </row>
    <row r="680" customFormat="false" ht="13.45" hidden="true" customHeight="true" outlineLevel="1" collapsed="false">
      <c r="A680" s="34" t="s">
        <v>50</v>
      </c>
      <c r="B680" s="34"/>
      <c r="C680" s="34"/>
      <c r="D680" s="35" t="n">
        <v>7695.6</v>
      </c>
      <c r="E680" s="35" t="n">
        <v>2028.82</v>
      </c>
      <c r="F680" s="36"/>
      <c r="G680" s="35" t="n">
        <v>2028.82</v>
      </c>
      <c r="H680" s="37"/>
      <c r="I680" s="38" t="s">
        <v>154</v>
      </c>
      <c r="J680" s="39" t="n">
        <v>16</v>
      </c>
      <c r="K680" s="37"/>
      <c r="L680" s="35" t="n">
        <v>126.8</v>
      </c>
      <c r="M680" s="38" t="s">
        <v>43</v>
      </c>
      <c r="AP680" s="41"/>
      <c r="AQ680" s="41"/>
      <c r="BD680" s="42"/>
      <c r="BE680" s="42"/>
      <c r="BR680" s="43"/>
      <c r="BS680" s="43"/>
    </row>
    <row r="681" customFormat="false" ht="13.45" hidden="true" customHeight="true" outlineLevel="1" collapsed="false">
      <c r="A681" s="34" t="s">
        <v>51</v>
      </c>
      <c r="B681" s="34"/>
      <c r="C681" s="34"/>
      <c r="D681" s="35" t="n">
        <v>7695.6</v>
      </c>
      <c r="E681" s="35" t="n">
        <v>1902.02</v>
      </c>
      <c r="F681" s="36"/>
      <c r="G681" s="35" t="n">
        <v>1902.02</v>
      </c>
      <c r="H681" s="37"/>
      <c r="I681" s="38" t="s">
        <v>154</v>
      </c>
      <c r="J681" s="39" t="n">
        <v>15</v>
      </c>
      <c r="K681" s="37"/>
      <c r="L681" s="35" t="n">
        <v>126.8</v>
      </c>
      <c r="M681" s="38" t="s">
        <v>43</v>
      </c>
      <c r="AP681" s="41"/>
      <c r="AQ681" s="41"/>
      <c r="BD681" s="42"/>
      <c r="BE681" s="42"/>
      <c r="BR681" s="43"/>
      <c r="BS681" s="43"/>
    </row>
    <row r="682" customFormat="false" ht="13.45" hidden="true" customHeight="true" outlineLevel="1" collapsed="false">
      <c r="A682" s="34" t="s">
        <v>52</v>
      </c>
      <c r="B682" s="34"/>
      <c r="C682" s="34"/>
      <c r="D682" s="35" t="n">
        <v>7695.6</v>
      </c>
      <c r="E682" s="35" t="n">
        <v>1775.22</v>
      </c>
      <c r="F682" s="36"/>
      <c r="G682" s="35" t="n">
        <v>1775.22</v>
      </c>
      <c r="H682" s="37"/>
      <c r="I682" s="38" t="s">
        <v>154</v>
      </c>
      <c r="J682" s="39" t="n">
        <v>14</v>
      </c>
      <c r="K682" s="37"/>
      <c r="L682" s="35" t="n">
        <v>126.8</v>
      </c>
      <c r="M682" s="38" t="s">
        <v>43</v>
      </c>
      <c r="AP682" s="41"/>
      <c r="AQ682" s="41"/>
      <c r="BD682" s="42"/>
      <c r="BE682" s="42"/>
      <c r="BR682" s="43"/>
      <c r="BS682" s="43"/>
    </row>
    <row r="683" customFormat="false" ht="13.45" hidden="true" customHeight="true" outlineLevel="1" collapsed="false">
      <c r="A683" s="34" t="s">
        <v>53</v>
      </c>
      <c r="B683" s="34"/>
      <c r="C683" s="34"/>
      <c r="D683" s="35" t="n">
        <v>7695.6</v>
      </c>
      <c r="E683" s="35" t="n">
        <v>1648.42</v>
      </c>
      <c r="F683" s="36"/>
      <c r="G683" s="35" t="n">
        <v>1648.42</v>
      </c>
      <c r="H683" s="37"/>
      <c r="I683" s="38" t="s">
        <v>154</v>
      </c>
      <c r="J683" s="39" t="n">
        <v>13</v>
      </c>
      <c r="K683" s="37"/>
      <c r="L683" s="35" t="n">
        <v>126.8</v>
      </c>
      <c r="M683" s="38" t="s">
        <v>43</v>
      </c>
      <c r="AP683" s="41"/>
      <c r="AQ683" s="41"/>
      <c r="BD683" s="42"/>
      <c r="BE683" s="42"/>
      <c r="BR683" s="43"/>
      <c r="BS683" s="43"/>
    </row>
    <row r="684" customFormat="false" ht="13.45" hidden="true" customHeight="true" outlineLevel="1" collapsed="false">
      <c r="A684" s="34" t="s">
        <v>54</v>
      </c>
      <c r="B684" s="34"/>
      <c r="C684" s="34"/>
      <c r="D684" s="35" t="n">
        <v>7695.6</v>
      </c>
      <c r="E684" s="35" t="n">
        <v>1521.62</v>
      </c>
      <c r="F684" s="36"/>
      <c r="G684" s="35" t="n">
        <v>1521.62</v>
      </c>
      <c r="H684" s="37"/>
      <c r="I684" s="38" t="s">
        <v>154</v>
      </c>
      <c r="J684" s="39" t="n">
        <v>12</v>
      </c>
      <c r="K684" s="37"/>
      <c r="L684" s="35" t="n">
        <v>126.8</v>
      </c>
      <c r="M684" s="38" t="s">
        <v>43</v>
      </c>
      <c r="AP684" s="41"/>
      <c r="AQ684" s="41"/>
      <c r="BD684" s="42"/>
      <c r="BE684" s="42"/>
      <c r="BR684" s="43"/>
      <c r="BS684" s="43"/>
    </row>
    <row r="685" customFormat="false" ht="34.55" hidden="false" customHeight="false" outlineLevel="0" collapsed="false">
      <c r="A685" s="22" t="s">
        <v>183</v>
      </c>
      <c r="B685" s="23" t="s">
        <v>184</v>
      </c>
      <c r="C685" s="23" t="s">
        <v>40</v>
      </c>
      <c r="D685" s="24" t="n">
        <f aca="false">D697</f>
        <v>1430887.5</v>
      </c>
      <c r="E685" s="24" t="n">
        <f aca="false">E697</f>
        <v>261336.78</v>
      </c>
      <c r="F685" s="24" t="n">
        <f aca="false">F697</f>
        <v>0</v>
      </c>
      <c r="G685" s="24" t="n">
        <f aca="false">G697</f>
        <v>261336.78</v>
      </c>
      <c r="H685" s="24" t="n">
        <f aca="false">H697</f>
        <v>0</v>
      </c>
      <c r="I685" s="24" t="str">
        <f aca="false">I697</f>
        <v>22</v>
      </c>
      <c r="J685" s="25" t="n">
        <v>11</v>
      </c>
      <c r="K685" s="24" t="n">
        <f aca="false">K697</f>
        <v>0</v>
      </c>
      <c r="L685" s="26" t="n">
        <f aca="false">SUM(L686:L697)</f>
        <v>285094.68</v>
      </c>
      <c r="M685" s="27"/>
      <c r="N685" s="28" t="n">
        <f aca="false">SUM(L686:L697)-L685</f>
        <v>0</v>
      </c>
      <c r="O685" s="28"/>
      <c r="P685" s="29" t="n">
        <f aca="false">IF(P$4&lt;=$J685,$G685/$J685,0)</f>
        <v>23757.8890909091</v>
      </c>
      <c r="Q685" s="29" t="n">
        <f aca="false">IF(Q$4&lt;=$J685,$G685/$J685,0)</f>
        <v>23757.8890909091</v>
      </c>
      <c r="R685" s="29" t="n">
        <f aca="false">IF(R$4&lt;=$J685,$G685/$J685,0)</f>
        <v>23757.8890909091</v>
      </c>
      <c r="S685" s="29" t="n">
        <f aca="false">IF(S$4&lt;=$J685,$G685/$J685,0)</f>
        <v>23757.8890909091</v>
      </c>
      <c r="T685" s="29" t="n">
        <f aca="false">IF(T$4&lt;=$J685,$G685/$J685,0)</f>
        <v>23757.8890909091</v>
      </c>
      <c r="U685" s="29" t="n">
        <f aca="false">IF(U$4&lt;=$J685,$G685/$J685,0)</f>
        <v>23757.8890909091</v>
      </c>
      <c r="V685" s="29" t="n">
        <f aca="false">IF(V$4&lt;=$J685,$G685/$J685,0)</f>
        <v>23757.8890909091</v>
      </c>
      <c r="W685" s="29" t="n">
        <f aca="false">IF(W$4&lt;=$J685,$G685/$J685,0)</f>
        <v>23757.8890909091</v>
      </c>
      <c r="X685" s="29" t="n">
        <f aca="false">IF(X$4&lt;=$J685,$G685/$J685,0)</f>
        <v>23757.8890909091</v>
      </c>
      <c r="Y685" s="29" t="n">
        <f aca="false">IF(Y$4&lt;=$J685,$G685/$J685,0)</f>
        <v>23757.8890909091</v>
      </c>
      <c r="Z685" s="29" t="n">
        <f aca="false">IF(Z$4&lt;=$J685,$G685/$J685,0)</f>
        <v>23757.8890909091</v>
      </c>
      <c r="AA685" s="29" t="n">
        <f aca="false">IF(AA$4&lt;=$J685,$G685/$J685,0)</f>
        <v>0</v>
      </c>
      <c r="AB685" s="30" t="n">
        <f aca="false">SUM(P685:AA685)</f>
        <v>261336.78</v>
      </c>
      <c r="AC685" s="30" t="n">
        <f aca="false">G685-AB685</f>
        <v>0</v>
      </c>
      <c r="AD685" s="29" t="n">
        <f aca="false">IF(AD$4&lt;=$J685,$G685/$J685,0)</f>
        <v>0</v>
      </c>
      <c r="AE685" s="29" t="n">
        <f aca="false">IF(AE$4&lt;=$J685,$G685/$J685,0)</f>
        <v>0</v>
      </c>
      <c r="AF685" s="29" t="n">
        <f aca="false">IF(AF$4&lt;=$J685,$G685/$J685,0)</f>
        <v>0</v>
      </c>
      <c r="AG685" s="29" t="n">
        <f aca="false">IF(AG$4&lt;=$J685,$G685/$J685,0)</f>
        <v>0</v>
      </c>
      <c r="AH685" s="29" t="n">
        <f aca="false">IF(AH$4&lt;=$J685,$G685/$J685,0)</f>
        <v>0</v>
      </c>
      <c r="AI685" s="29" t="n">
        <f aca="false">IF(AI$4&lt;=$J685,$G685/$J685,0)</f>
        <v>0</v>
      </c>
      <c r="AJ685" s="29" t="n">
        <f aca="false">IF(AJ$4&lt;=$J685,$G685/$J685,0)</f>
        <v>0</v>
      </c>
      <c r="AK685" s="29" t="n">
        <f aca="false">IF(AK$4&lt;=$J685,$G685/$J685,0)</f>
        <v>0</v>
      </c>
      <c r="AL685" s="29" t="n">
        <f aca="false">IF(AL$4&lt;=$J685,$G685/$J685,0)</f>
        <v>0</v>
      </c>
      <c r="AM685" s="29" t="n">
        <f aca="false">IF(AM$4&lt;=$J685,$G685/$J685,0)</f>
        <v>0</v>
      </c>
      <c r="AN685" s="29" t="n">
        <f aca="false">IF(AN$4&lt;=$J685,$G685/$J685,0)</f>
        <v>0</v>
      </c>
      <c r="AO685" s="29" t="n">
        <f aca="false">IF(AO$4&lt;=$J685,$G685/$J685,0)</f>
        <v>0</v>
      </c>
      <c r="AP685" s="31" t="n">
        <f aca="false">SUM(AD685:AO685)</f>
        <v>0</v>
      </c>
      <c r="AQ685" s="31" t="n">
        <f aca="false">AC685-AP685</f>
        <v>0</v>
      </c>
      <c r="AR685" s="29" t="n">
        <f aca="false">IF(AR$4&lt;=$J685,$G685/$J685,0)</f>
        <v>0</v>
      </c>
      <c r="AS685" s="29" t="n">
        <f aca="false">IF(AS$4&lt;=$J685,$G685/$J685,0)</f>
        <v>0</v>
      </c>
      <c r="AT685" s="29" t="n">
        <f aca="false">IF(AT$4&lt;=$J685,$G685/$J685,0)</f>
        <v>0</v>
      </c>
      <c r="AU685" s="29" t="n">
        <f aca="false">IF(AU$4&lt;=$J685,$G685/$J685,0)</f>
        <v>0</v>
      </c>
      <c r="AV685" s="29" t="n">
        <f aca="false">IF(AV$4&lt;=$J685,$G685/$J685,0)</f>
        <v>0</v>
      </c>
      <c r="AW685" s="29" t="n">
        <f aca="false">IF(AW$4&lt;=$J685,$G685/$J685,0)</f>
        <v>0</v>
      </c>
      <c r="AX685" s="29" t="n">
        <f aca="false">IF(AX$4&lt;=$J685,$G685/$J685,0)</f>
        <v>0</v>
      </c>
      <c r="AY685" s="29" t="n">
        <f aca="false">IF(AY$4&lt;=$J685,$G685/$J685,0)</f>
        <v>0</v>
      </c>
      <c r="AZ685" s="29" t="n">
        <f aca="false">IF(AZ$4&lt;=$J685,$G685/$J685,0)</f>
        <v>0</v>
      </c>
      <c r="BA685" s="29" t="n">
        <f aca="false">IF(BA$4&lt;=$J685,$G685/$J685,0)</f>
        <v>0</v>
      </c>
      <c r="BB685" s="29" t="n">
        <f aca="false">IF(BB$4&lt;=$J685,$G685/$J685,0)</f>
        <v>0</v>
      </c>
      <c r="BC685" s="29" t="n">
        <f aca="false">IF(BC$4&lt;=$J685,$G685/$J685,0)</f>
        <v>0</v>
      </c>
      <c r="BD685" s="32" t="n">
        <f aca="false">SUM(AR685:BC685)</f>
        <v>0</v>
      </c>
      <c r="BE685" s="32" t="n">
        <f aca="false">AQ685-BD685</f>
        <v>0</v>
      </c>
      <c r="BF685" s="29" t="n">
        <f aca="false">IF(BF$4&lt;=$J685,$G685/$J685,0)</f>
        <v>0</v>
      </c>
      <c r="BG685" s="29" t="n">
        <f aca="false">IF(BG$4&lt;=$J685,$G685/$J685,0)</f>
        <v>0</v>
      </c>
      <c r="BH685" s="29" t="n">
        <f aca="false">IF(BH$4&lt;=$J685,$G685/$J685,0)</f>
        <v>0</v>
      </c>
      <c r="BI685" s="29" t="n">
        <f aca="false">IF(BI$4&lt;=$J685,$G685/$J685,0)</f>
        <v>0</v>
      </c>
      <c r="BJ685" s="29" t="n">
        <f aca="false">IF(BJ$4&lt;=$J685,$G685/$J685,0)</f>
        <v>0</v>
      </c>
      <c r="BK685" s="29" t="n">
        <f aca="false">IF(BK$4&lt;=$J685,$G685/$J685,0)</f>
        <v>0</v>
      </c>
      <c r="BL685" s="29" t="n">
        <f aca="false">IF(BL$4&lt;=$J685,$G685/$J685,0)</f>
        <v>0</v>
      </c>
      <c r="BM685" s="29" t="n">
        <f aca="false">IF(BM$4&lt;=$J685,$G685/$J685,0)</f>
        <v>0</v>
      </c>
      <c r="BN685" s="29" t="n">
        <f aca="false">IF(BN$4&lt;=$J685,$G685/$J685,0)</f>
        <v>0</v>
      </c>
      <c r="BO685" s="29" t="n">
        <f aca="false">IF(BO$4&lt;=$J685,$G685/$J685,0)</f>
        <v>0</v>
      </c>
      <c r="BP685" s="29" t="n">
        <f aca="false">IF(BP$4&lt;=$J685,$G685/$J685,0)</f>
        <v>0</v>
      </c>
      <c r="BQ685" s="29" t="n">
        <f aca="false">IF(BQ$4&lt;=$J685,$G685/$J685,0)</f>
        <v>0</v>
      </c>
      <c r="BR685" s="33" t="n">
        <f aca="false">SUM(BF685:BQ685)</f>
        <v>0</v>
      </c>
      <c r="BS685" s="33" t="n">
        <f aca="false">BE685-BR685</f>
        <v>0</v>
      </c>
    </row>
    <row r="686" customFormat="false" ht="15.8" hidden="true" customHeight="false" outlineLevel="1" collapsed="false">
      <c r="A686" s="34" t="s">
        <v>41</v>
      </c>
      <c r="B686" s="34"/>
      <c r="C686" s="34"/>
      <c r="D686" s="35" t="n">
        <v>1430887.5</v>
      </c>
      <c r="E686" s="35" t="n">
        <v>522673.57</v>
      </c>
      <c r="F686" s="36"/>
      <c r="G686" s="35" t="n">
        <v>522673.57</v>
      </c>
      <c r="H686" s="37"/>
      <c r="I686" s="38" t="s">
        <v>86</v>
      </c>
      <c r="J686" s="39" t="n">
        <v>22</v>
      </c>
      <c r="K686" s="37"/>
      <c r="L686" s="35" t="n">
        <v>23757.89</v>
      </c>
      <c r="M686" s="38" t="s">
        <v>43</v>
      </c>
      <c r="AP686" s="41"/>
      <c r="AQ686" s="41"/>
      <c r="BD686" s="42"/>
      <c r="BE686" s="42"/>
      <c r="BR686" s="43"/>
      <c r="BS686" s="43"/>
    </row>
    <row r="687" customFormat="false" ht="13.45" hidden="true" customHeight="true" outlineLevel="1" collapsed="false">
      <c r="A687" s="34" t="s">
        <v>44</v>
      </c>
      <c r="B687" s="34"/>
      <c r="C687" s="34"/>
      <c r="D687" s="35" t="n">
        <v>1430887.5</v>
      </c>
      <c r="E687" s="35" t="n">
        <v>498915.68</v>
      </c>
      <c r="F687" s="36"/>
      <c r="G687" s="35" t="n">
        <v>498915.68</v>
      </c>
      <c r="H687" s="37"/>
      <c r="I687" s="38" t="s">
        <v>86</v>
      </c>
      <c r="J687" s="39" t="n">
        <v>21</v>
      </c>
      <c r="K687" s="37"/>
      <c r="L687" s="35" t="n">
        <v>23757.89</v>
      </c>
      <c r="M687" s="38" t="s">
        <v>43</v>
      </c>
      <c r="AP687" s="41"/>
      <c r="AQ687" s="41"/>
      <c r="BD687" s="42"/>
      <c r="BE687" s="42"/>
      <c r="BR687" s="43"/>
      <c r="BS687" s="43"/>
    </row>
    <row r="688" customFormat="false" ht="13.45" hidden="true" customHeight="true" outlineLevel="1" collapsed="false">
      <c r="A688" s="34" t="s">
        <v>45</v>
      </c>
      <c r="B688" s="34"/>
      <c r="C688" s="34"/>
      <c r="D688" s="35" t="n">
        <v>1430887.5</v>
      </c>
      <c r="E688" s="35" t="n">
        <v>475157.79</v>
      </c>
      <c r="F688" s="36"/>
      <c r="G688" s="35" t="n">
        <v>475157.79</v>
      </c>
      <c r="H688" s="37"/>
      <c r="I688" s="38" t="s">
        <v>86</v>
      </c>
      <c r="J688" s="39" t="n">
        <v>20</v>
      </c>
      <c r="K688" s="37"/>
      <c r="L688" s="35" t="n">
        <v>23757.89</v>
      </c>
      <c r="M688" s="38" t="s">
        <v>43</v>
      </c>
      <c r="AP688" s="41"/>
      <c r="AQ688" s="41"/>
      <c r="BD688" s="42"/>
      <c r="BE688" s="42"/>
      <c r="BR688" s="43"/>
      <c r="BS688" s="43"/>
    </row>
    <row r="689" customFormat="false" ht="13.45" hidden="true" customHeight="true" outlineLevel="1" collapsed="false">
      <c r="A689" s="34" t="s">
        <v>46</v>
      </c>
      <c r="B689" s="34"/>
      <c r="C689" s="34"/>
      <c r="D689" s="35" t="n">
        <v>1430887.5</v>
      </c>
      <c r="E689" s="35" t="n">
        <v>451399.9</v>
      </c>
      <c r="F689" s="36"/>
      <c r="G689" s="35" t="n">
        <v>451399.9</v>
      </c>
      <c r="H689" s="37"/>
      <c r="I689" s="38" t="s">
        <v>86</v>
      </c>
      <c r="J689" s="39" t="n">
        <v>19</v>
      </c>
      <c r="K689" s="37"/>
      <c r="L689" s="35" t="n">
        <v>23757.89</v>
      </c>
      <c r="M689" s="38" t="s">
        <v>43</v>
      </c>
      <c r="AP689" s="41"/>
      <c r="AQ689" s="41"/>
      <c r="BD689" s="42"/>
      <c r="BE689" s="42"/>
      <c r="BR689" s="43"/>
      <c r="BS689" s="43"/>
    </row>
    <row r="690" customFormat="false" ht="13.45" hidden="true" customHeight="true" outlineLevel="1" collapsed="false">
      <c r="A690" s="34" t="s">
        <v>47</v>
      </c>
      <c r="B690" s="34"/>
      <c r="C690" s="34"/>
      <c r="D690" s="35" t="n">
        <v>1430887.5</v>
      </c>
      <c r="E690" s="35" t="n">
        <v>427642.01</v>
      </c>
      <c r="F690" s="36"/>
      <c r="G690" s="35" t="n">
        <v>427642.01</v>
      </c>
      <c r="H690" s="37"/>
      <c r="I690" s="38" t="s">
        <v>86</v>
      </c>
      <c r="J690" s="39" t="n">
        <v>18</v>
      </c>
      <c r="K690" s="37"/>
      <c r="L690" s="35" t="n">
        <v>23757.89</v>
      </c>
      <c r="M690" s="38" t="s">
        <v>43</v>
      </c>
      <c r="AP690" s="41"/>
      <c r="AQ690" s="41"/>
      <c r="BD690" s="42"/>
      <c r="BE690" s="42"/>
      <c r="BR690" s="43"/>
      <c r="BS690" s="43"/>
    </row>
    <row r="691" customFormat="false" ht="13.45" hidden="true" customHeight="true" outlineLevel="1" collapsed="false">
      <c r="A691" s="34" t="s">
        <v>48</v>
      </c>
      <c r="B691" s="34"/>
      <c r="C691" s="34"/>
      <c r="D691" s="35" t="n">
        <v>1430887.5</v>
      </c>
      <c r="E691" s="35" t="n">
        <v>403884.12</v>
      </c>
      <c r="F691" s="36"/>
      <c r="G691" s="35" t="n">
        <v>403884.12</v>
      </c>
      <c r="H691" s="37"/>
      <c r="I691" s="38" t="s">
        <v>86</v>
      </c>
      <c r="J691" s="39" t="n">
        <v>17</v>
      </c>
      <c r="K691" s="37"/>
      <c r="L691" s="35" t="n">
        <v>23757.89</v>
      </c>
      <c r="M691" s="38" t="s">
        <v>43</v>
      </c>
      <c r="AP691" s="41"/>
      <c r="AQ691" s="41"/>
      <c r="BD691" s="42"/>
      <c r="BE691" s="42"/>
      <c r="BR691" s="43"/>
      <c r="BS691" s="43"/>
    </row>
    <row r="692" customFormat="false" ht="13.45" hidden="true" customHeight="true" outlineLevel="1" collapsed="false">
      <c r="A692" s="34" t="s">
        <v>49</v>
      </c>
      <c r="B692" s="34"/>
      <c r="C692" s="34"/>
      <c r="D692" s="35" t="n">
        <v>1430887.5</v>
      </c>
      <c r="E692" s="35" t="n">
        <v>380126.23</v>
      </c>
      <c r="F692" s="36"/>
      <c r="G692" s="35" t="n">
        <v>380126.23</v>
      </c>
      <c r="H692" s="37"/>
      <c r="I692" s="38" t="s">
        <v>86</v>
      </c>
      <c r="J692" s="39" t="n">
        <v>16</v>
      </c>
      <c r="K692" s="37"/>
      <c r="L692" s="35" t="n">
        <v>23757.89</v>
      </c>
      <c r="M692" s="38" t="s">
        <v>43</v>
      </c>
      <c r="AP692" s="41"/>
      <c r="AQ692" s="41"/>
      <c r="BD692" s="42"/>
      <c r="BE692" s="42"/>
      <c r="BR692" s="43"/>
      <c r="BS692" s="43"/>
    </row>
    <row r="693" customFormat="false" ht="13.45" hidden="true" customHeight="true" outlineLevel="1" collapsed="false">
      <c r="A693" s="34" t="s">
        <v>50</v>
      </c>
      <c r="B693" s="34"/>
      <c r="C693" s="34"/>
      <c r="D693" s="35" t="n">
        <v>1430887.5</v>
      </c>
      <c r="E693" s="35" t="n">
        <v>356368.34</v>
      </c>
      <c r="F693" s="36"/>
      <c r="G693" s="35" t="n">
        <v>356368.34</v>
      </c>
      <c r="H693" s="37"/>
      <c r="I693" s="38" t="s">
        <v>86</v>
      </c>
      <c r="J693" s="39" t="n">
        <v>15</v>
      </c>
      <c r="K693" s="37"/>
      <c r="L693" s="35" t="n">
        <v>23757.89</v>
      </c>
      <c r="M693" s="38" t="s">
        <v>43</v>
      </c>
      <c r="AP693" s="41"/>
      <c r="AQ693" s="41"/>
      <c r="BD693" s="42"/>
      <c r="BE693" s="42"/>
      <c r="BR693" s="43"/>
      <c r="BS693" s="43"/>
    </row>
    <row r="694" customFormat="false" ht="13.45" hidden="true" customHeight="true" outlineLevel="1" collapsed="false">
      <c r="A694" s="34" t="s">
        <v>51</v>
      </c>
      <c r="B694" s="34"/>
      <c r="C694" s="34"/>
      <c r="D694" s="35" t="n">
        <v>1430887.5</v>
      </c>
      <c r="E694" s="35" t="n">
        <v>332610.45</v>
      </c>
      <c r="F694" s="36"/>
      <c r="G694" s="35" t="n">
        <v>332610.45</v>
      </c>
      <c r="H694" s="37"/>
      <c r="I694" s="38" t="s">
        <v>86</v>
      </c>
      <c r="J694" s="39" t="n">
        <v>14</v>
      </c>
      <c r="K694" s="37"/>
      <c r="L694" s="35" t="n">
        <v>23757.89</v>
      </c>
      <c r="M694" s="38" t="s">
        <v>43</v>
      </c>
      <c r="AP694" s="41"/>
      <c r="AQ694" s="41"/>
      <c r="BD694" s="42"/>
      <c r="BE694" s="42"/>
      <c r="BR694" s="43"/>
      <c r="BS694" s="43"/>
    </row>
    <row r="695" customFormat="false" ht="13.45" hidden="true" customHeight="true" outlineLevel="1" collapsed="false">
      <c r="A695" s="34" t="s">
        <v>52</v>
      </c>
      <c r="B695" s="34"/>
      <c r="C695" s="34"/>
      <c r="D695" s="35" t="n">
        <v>1430887.5</v>
      </c>
      <c r="E695" s="35" t="n">
        <v>308852.56</v>
      </c>
      <c r="F695" s="36"/>
      <c r="G695" s="35" t="n">
        <v>308852.56</v>
      </c>
      <c r="H695" s="37"/>
      <c r="I695" s="38" t="s">
        <v>86</v>
      </c>
      <c r="J695" s="39" t="n">
        <v>13</v>
      </c>
      <c r="K695" s="37"/>
      <c r="L695" s="35" t="n">
        <v>23757.89</v>
      </c>
      <c r="M695" s="38" t="s">
        <v>43</v>
      </c>
      <c r="AP695" s="41"/>
      <c r="AQ695" s="41"/>
      <c r="BD695" s="42"/>
      <c r="BE695" s="42"/>
      <c r="BR695" s="43"/>
      <c r="BS695" s="43"/>
    </row>
    <row r="696" customFormat="false" ht="13.45" hidden="true" customHeight="true" outlineLevel="1" collapsed="false">
      <c r="A696" s="34" t="s">
        <v>53</v>
      </c>
      <c r="B696" s="34"/>
      <c r="C696" s="34"/>
      <c r="D696" s="35" t="n">
        <v>1430887.5</v>
      </c>
      <c r="E696" s="35" t="n">
        <v>285094.67</v>
      </c>
      <c r="F696" s="36"/>
      <c r="G696" s="35" t="n">
        <v>285094.67</v>
      </c>
      <c r="H696" s="37"/>
      <c r="I696" s="38" t="s">
        <v>86</v>
      </c>
      <c r="J696" s="39" t="n">
        <v>12</v>
      </c>
      <c r="K696" s="37"/>
      <c r="L696" s="35" t="n">
        <v>23757.89</v>
      </c>
      <c r="M696" s="38" t="s">
        <v>43</v>
      </c>
      <c r="AP696" s="41"/>
      <c r="AQ696" s="41"/>
      <c r="BD696" s="42"/>
      <c r="BE696" s="42"/>
      <c r="BR696" s="43"/>
      <c r="BS696" s="43"/>
    </row>
    <row r="697" customFormat="false" ht="13.45" hidden="true" customHeight="true" outlineLevel="1" collapsed="false">
      <c r="A697" s="34" t="s">
        <v>54</v>
      </c>
      <c r="B697" s="34"/>
      <c r="C697" s="34"/>
      <c r="D697" s="35" t="n">
        <v>1430887.5</v>
      </c>
      <c r="E697" s="35" t="n">
        <v>261336.78</v>
      </c>
      <c r="F697" s="36"/>
      <c r="G697" s="35" t="n">
        <v>261336.78</v>
      </c>
      <c r="H697" s="37"/>
      <c r="I697" s="38" t="s">
        <v>86</v>
      </c>
      <c r="J697" s="39" t="n">
        <v>11</v>
      </c>
      <c r="K697" s="37"/>
      <c r="L697" s="35" t="n">
        <v>23757.89</v>
      </c>
      <c r="M697" s="38" t="s">
        <v>43</v>
      </c>
      <c r="AP697" s="41"/>
      <c r="AQ697" s="41"/>
      <c r="BD697" s="42"/>
      <c r="BE697" s="42"/>
      <c r="BR697" s="43"/>
      <c r="BS697" s="43"/>
    </row>
    <row r="698" customFormat="false" ht="34.55" hidden="false" customHeight="false" outlineLevel="0" collapsed="false">
      <c r="A698" s="22" t="s">
        <v>185</v>
      </c>
      <c r="B698" s="23" t="s">
        <v>186</v>
      </c>
      <c r="C698" s="23" t="s">
        <v>40</v>
      </c>
      <c r="D698" s="24" t="n">
        <f aca="false">D710</f>
        <v>554933.21</v>
      </c>
      <c r="E698" s="24" t="n">
        <f aca="false">E710</f>
        <v>101352.85</v>
      </c>
      <c r="F698" s="24" t="n">
        <f aca="false">F710</f>
        <v>0</v>
      </c>
      <c r="G698" s="24" t="n">
        <f aca="false">G710</f>
        <v>101352.85</v>
      </c>
      <c r="H698" s="24" t="n">
        <f aca="false">H710</f>
        <v>0</v>
      </c>
      <c r="I698" s="24" t="str">
        <f aca="false">I710</f>
        <v>22</v>
      </c>
      <c r="J698" s="25" t="n">
        <v>11</v>
      </c>
      <c r="K698" s="24" t="n">
        <f aca="false">K710</f>
        <v>0</v>
      </c>
      <c r="L698" s="26" t="n">
        <f aca="false">SUM(L699:L710)</f>
        <v>110566.69</v>
      </c>
      <c r="M698" s="27"/>
      <c r="N698" s="28" t="n">
        <f aca="false">SUM(L699:L710)-L698</f>
        <v>0</v>
      </c>
      <c r="O698" s="28"/>
      <c r="P698" s="29" t="n">
        <f aca="false">IF(P$4&lt;=$J698,$G698/$J698,0)</f>
        <v>9213.89545454545</v>
      </c>
      <c r="Q698" s="29" t="n">
        <f aca="false">IF(Q$4&lt;=$J698,$G698/$J698,0)</f>
        <v>9213.89545454545</v>
      </c>
      <c r="R698" s="29" t="n">
        <f aca="false">IF(R$4&lt;=$J698,$G698/$J698,0)</f>
        <v>9213.89545454545</v>
      </c>
      <c r="S698" s="29" t="n">
        <f aca="false">IF(S$4&lt;=$J698,$G698/$J698,0)</f>
        <v>9213.89545454545</v>
      </c>
      <c r="T698" s="29" t="n">
        <f aca="false">IF(T$4&lt;=$J698,$G698/$J698,0)</f>
        <v>9213.89545454545</v>
      </c>
      <c r="U698" s="29" t="n">
        <f aca="false">IF(U$4&lt;=$J698,$G698/$J698,0)</f>
        <v>9213.89545454545</v>
      </c>
      <c r="V698" s="29" t="n">
        <f aca="false">IF(V$4&lt;=$J698,$G698/$J698,0)</f>
        <v>9213.89545454545</v>
      </c>
      <c r="W698" s="29" t="n">
        <f aca="false">IF(W$4&lt;=$J698,$G698/$J698,0)</f>
        <v>9213.89545454545</v>
      </c>
      <c r="X698" s="29" t="n">
        <f aca="false">IF(X$4&lt;=$J698,$G698/$J698,0)</f>
        <v>9213.89545454545</v>
      </c>
      <c r="Y698" s="29" t="n">
        <f aca="false">IF(Y$4&lt;=$J698,$G698/$J698,0)</f>
        <v>9213.89545454545</v>
      </c>
      <c r="Z698" s="29" t="n">
        <f aca="false">IF(Z$4&lt;=$J698,$G698/$J698,0)</f>
        <v>9213.89545454545</v>
      </c>
      <c r="AA698" s="29" t="n">
        <f aca="false">IF(AA$4&lt;=$J698,$G698/$J698,0)</f>
        <v>0</v>
      </c>
      <c r="AB698" s="30" t="n">
        <f aca="false">SUM(P698:AA698)</f>
        <v>101352.85</v>
      </c>
      <c r="AC698" s="30" t="n">
        <f aca="false">G698-AB698</f>
        <v>0</v>
      </c>
      <c r="AD698" s="29" t="n">
        <f aca="false">IF(AD$4&lt;=$J698,$G698/$J698,0)</f>
        <v>0</v>
      </c>
      <c r="AE698" s="29" t="n">
        <f aca="false">IF(AE$4&lt;=$J698,$G698/$J698,0)</f>
        <v>0</v>
      </c>
      <c r="AF698" s="29" t="n">
        <f aca="false">IF(AF$4&lt;=$J698,$G698/$J698,0)</f>
        <v>0</v>
      </c>
      <c r="AG698" s="29" t="n">
        <f aca="false">IF(AG$4&lt;=$J698,$G698/$J698,0)</f>
        <v>0</v>
      </c>
      <c r="AH698" s="29" t="n">
        <f aca="false">IF(AH$4&lt;=$J698,$G698/$J698,0)</f>
        <v>0</v>
      </c>
      <c r="AI698" s="29" t="n">
        <f aca="false">IF(AI$4&lt;=$J698,$G698/$J698,0)</f>
        <v>0</v>
      </c>
      <c r="AJ698" s="29" t="n">
        <f aca="false">IF(AJ$4&lt;=$J698,$G698/$J698,0)</f>
        <v>0</v>
      </c>
      <c r="AK698" s="29" t="n">
        <f aca="false">IF(AK$4&lt;=$J698,$G698/$J698,0)</f>
        <v>0</v>
      </c>
      <c r="AL698" s="29" t="n">
        <f aca="false">IF(AL$4&lt;=$J698,$G698/$J698,0)</f>
        <v>0</v>
      </c>
      <c r="AM698" s="29" t="n">
        <f aca="false">IF(AM$4&lt;=$J698,$G698/$J698,0)</f>
        <v>0</v>
      </c>
      <c r="AN698" s="29" t="n">
        <f aca="false">IF(AN$4&lt;=$J698,$G698/$J698,0)</f>
        <v>0</v>
      </c>
      <c r="AO698" s="29" t="n">
        <f aca="false">IF(AO$4&lt;=$J698,$G698/$J698,0)</f>
        <v>0</v>
      </c>
      <c r="AP698" s="31" t="n">
        <f aca="false">SUM(AD698:AO698)</f>
        <v>0</v>
      </c>
      <c r="AQ698" s="31" t="n">
        <f aca="false">AC698-AP698</f>
        <v>0</v>
      </c>
      <c r="AR698" s="29" t="n">
        <f aca="false">IF(AR$4&lt;=$J698,$G698/$J698,0)</f>
        <v>0</v>
      </c>
      <c r="AS698" s="29" t="n">
        <f aca="false">IF(AS$4&lt;=$J698,$G698/$J698,0)</f>
        <v>0</v>
      </c>
      <c r="AT698" s="29" t="n">
        <f aca="false">IF(AT$4&lt;=$J698,$G698/$J698,0)</f>
        <v>0</v>
      </c>
      <c r="AU698" s="29" t="n">
        <f aca="false">IF(AU$4&lt;=$J698,$G698/$J698,0)</f>
        <v>0</v>
      </c>
      <c r="AV698" s="29" t="n">
        <f aca="false">IF(AV$4&lt;=$J698,$G698/$J698,0)</f>
        <v>0</v>
      </c>
      <c r="AW698" s="29" t="n">
        <f aca="false">IF(AW$4&lt;=$J698,$G698/$J698,0)</f>
        <v>0</v>
      </c>
      <c r="AX698" s="29" t="n">
        <f aca="false">IF(AX$4&lt;=$J698,$G698/$J698,0)</f>
        <v>0</v>
      </c>
      <c r="AY698" s="29" t="n">
        <f aca="false">IF(AY$4&lt;=$J698,$G698/$J698,0)</f>
        <v>0</v>
      </c>
      <c r="AZ698" s="29" t="n">
        <f aca="false">IF(AZ$4&lt;=$J698,$G698/$J698,0)</f>
        <v>0</v>
      </c>
      <c r="BA698" s="29" t="n">
        <f aca="false">IF(BA$4&lt;=$J698,$G698/$J698,0)</f>
        <v>0</v>
      </c>
      <c r="BB698" s="29" t="n">
        <f aca="false">IF(BB$4&lt;=$J698,$G698/$J698,0)</f>
        <v>0</v>
      </c>
      <c r="BC698" s="29" t="n">
        <f aca="false">IF(BC$4&lt;=$J698,$G698/$J698,0)</f>
        <v>0</v>
      </c>
      <c r="BD698" s="32" t="n">
        <f aca="false">SUM(AR698:BC698)</f>
        <v>0</v>
      </c>
      <c r="BE698" s="32" t="n">
        <f aca="false">AQ698-BD698</f>
        <v>0</v>
      </c>
      <c r="BF698" s="29" t="n">
        <f aca="false">IF(BF$4&lt;=$J698,$G698/$J698,0)</f>
        <v>0</v>
      </c>
      <c r="BG698" s="29" t="n">
        <f aca="false">IF(BG$4&lt;=$J698,$G698/$J698,0)</f>
        <v>0</v>
      </c>
      <c r="BH698" s="29" t="n">
        <f aca="false">IF(BH$4&lt;=$J698,$G698/$J698,0)</f>
        <v>0</v>
      </c>
      <c r="BI698" s="29" t="n">
        <f aca="false">IF(BI$4&lt;=$J698,$G698/$J698,0)</f>
        <v>0</v>
      </c>
      <c r="BJ698" s="29" t="n">
        <f aca="false">IF(BJ$4&lt;=$J698,$G698/$J698,0)</f>
        <v>0</v>
      </c>
      <c r="BK698" s="29" t="n">
        <f aca="false">IF(BK$4&lt;=$J698,$G698/$J698,0)</f>
        <v>0</v>
      </c>
      <c r="BL698" s="29" t="n">
        <f aca="false">IF(BL$4&lt;=$J698,$G698/$J698,0)</f>
        <v>0</v>
      </c>
      <c r="BM698" s="29" t="n">
        <f aca="false">IF(BM$4&lt;=$J698,$G698/$J698,0)</f>
        <v>0</v>
      </c>
      <c r="BN698" s="29" t="n">
        <f aca="false">IF(BN$4&lt;=$J698,$G698/$J698,0)</f>
        <v>0</v>
      </c>
      <c r="BO698" s="29" t="n">
        <f aca="false">IF(BO$4&lt;=$J698,$G698/$J698,0)</f>
        <v>0</v>
      </c>
      <c r="BP698" s="29" t="n">
        <f aca="false">IF(BP$4&lt;=$J698,$G698/$J698,0)</f>
        <v>0</v>
      </c>
      <c r="BQ698" s="29" t="n">
        <f aca="false">IF(BQ$4&lt;=$J698,$G698/$J698,0)</f>
        <v>0</v>
      </c>
      <c r="BR698" s="33" t="n">
        <f aca="false">SUM(BF698:BQ698)</f>
        <v>0</v>
      </c>
      <c r="BS698" s="33" t="n">
        <f aca="false">BE698-BR698</f>
        <v>0</v>
      </c>
    </row>
    <row r="699" customFormat="false" ht="15.8" hidden="true" customHeight="false" outlineLevel="1" collapsed="false">
      <c r="A699" s="34" t="s">
        <v>41</v>
      </c>
      <c r="B699" s="34"/>
      <c r="C699" s="34"/>
      <c r="D699" s="35" t="n">
        <v>554933.21</v>
      </c>
      <c r="E699" s="35" t="n">
        <v>202705.64</v>
      </c>
      <c r="F699" s="36"/>
      <c r="G699" s="35" t="n">
        <v>202705.64</v>
      </c>
      <c r="H699" s="37"/>
      <c r="I699" s="38" t="s">
        <v>86</v>
      </c>
      <c r="J699" s="39" t="n">
        <v>22</v>
      </c>
      <c r="K699" s="37"/>
      <c r="L699" s="35" t="n">
        <v>9213.89</v>
      </c>
      <c r="M699" s="38" t="s">
        <v>43</v>
      </c>
      <c r="AP699" s="41"/>
      <c r="AQ699" s="41"/>
      <c r="BD699" s="42"/>
      <c r="BE699" s="42"/>
      <c r="BR699" s="43"/>
      <c r="BS699" s="43"/>
    </row>
    <row r="700" customFormat="false" ht="13.45" hidden="true" customHeight="true" outlineLevel="1" collapsed="false">
      <c r="A700" s="34" t="s">
        <v>44</v>
      </c>
      <c r="B700" s="34"/>
      <c r="C700" s="34"/>
      <c r="D700" s="35" t="n">
        <v>554933.21</v>
      </c>
      <c r="E700" s="35" t="n">
        <v>193491.75</v>
      </c>
      <c r="F700" s="36"/>
      <c r="G700" s="35" t="n">
        <v>193491.75</v>
      </c>
      <c r="H700" s="37"/>
      <c r="I700" s="38" t="s">
        <v>86</v>
      </c>
      <c r="J700" s="39" t="n">
        <v>21</v>
      </c>
      <c r="K700" s="37"/>
      <c r="L700" s="35" t="n">
        <v>9213.89</v>
      </c>
      <c r="M700" s="38" t="s">
        <v>43</v>
      </c>
      <c r="AP700" s="41"/>
      <c r="AQ700" s="41"/>
      <c r="BD700" s="42"/>
      <c r="BE700" s="42"/>
      <c r="BR700" s="43"/>
      <c r="BS700" s="43"/>
    </row>
    <row r="701" customFormat="false" ht="13.45" hidden="true" customHeight="true" outlineLevel="1" collapsed="false">
      <c r="A701" s="34" t="s">
        <v>45</v>
      </c>
      <c r="B701" s="34"/>
      <c r="C701" s="34"/>
      <c r="D701" s="35" t="n">
        <v>554933.21</v>
      </c>
      <c r="E701" s="35" t="n">
        <v>184277.86</v>
      </c>
      <c r="F701" s="36"/>
      <c r="G701" s="35" t="n">
        <v>184277.86</v>
      </c>
      <c r="H701" s="37"/>
      <c r="I701" s="38" t="s">
        <v>86</v>
      </c>
      <c r="J701" s="39" t="n">
        <v>20</v>
      </c>
      <c r="K701" s="37"/>
      <c r="L701" s="35" t="n">
        <v>9213.89</v>
      </c>
      <c r="M701" s="38" t="s">
        <v>43</v>
      </c>
      <c r="AP701" s="41"/>
      <c r="AQ701" s="41"/>
      <c r="BD701" s="42"/>
      <c r="BE701" s="42"/>
      <c r="BR701" s="43"/>
      <c r="BS701" s="43"/>
    </row>
    <row r="702" customFormat="false" ht="13.45" hidden="true" customHeight="true" outlineLevel="1" collapsed="false">
      <c r="A702" s="34" t="s">
        <v>46</v>
      </c>
      <c r="B702" s="34"/>
      <c r="C702" s="34"/>
      <c r="D702" s="35" t="n">
        <v>554933.21</v>
      </c>
      <c r="E702" s="35" t="n">
        <v>175063.97</v>
      </c>
      <c r="F702" s="36"/>
      <c r="G702" s="35" t="n">
        <v>175063.97</v>
      </c>
      <c r="H702" s="37"/>
      <c r="I702" s="38" t="s">
        <v>86</v>
      </c>
      <c r="J702" s="39" t="n">
        <v>19</v>
      </c>
      <c r="K702" s="37"/>
      <c r="L702" s="35" t="n">
        <v>9213.89</v>
      </c>
      <c r="M702" s="38" t="s">
        <v>43</v>
      </c>
      <c r="AP702" s="41"/>
      <c r="AQ702" s="41"/>
      <c r="BD702" s="42"/>
      <c r="BE702" s="42"/>
      <c r="BR702" s="43"/>
      <c r="BS702" s="43"/>
    </row>
    <row r="703" customFormat="false" ht="13.45" hidden="true" customHeight="true" outlineLevel="1" collapsed="false">
      <c r="A703" s="34" t="s">
        <v>47</v>
      </c>
      <c r="B703" s="34"/>
      <c r="C703" s="34"/>
      <c r="D703" s="35" t="n">
        <v>554933.21</v>
      </c>
      <c r="E703" s="35" t="n">
        <v>165850.08</v>
      </c>
      <c r="F703" s="36"/>
      <c r="G703" s="35" t="n">
        <v>165850.08</v>
      </c>
      <c r="H703" s="37"/>
      <c r="I703" s="38" t="s">
        <v>86</v>
      </c>
      <c r="J703" s="39" t="n">
        <v>18</v>
      </c>
      <c r="K703" s="37"/>
      <c r="L703" s="35" t="n">
        <v>9213.89</v>
      </c>
      <c r="M703" s="38" t="s">
        <v>43</v>
      </c>
      <c r="AP703" s="41"/>
      <c r="AQ703" s="41"/>
      <c r="BD703" s="42"/>
      <c r="BE703" s="42"/>
      <c r="BR703" s="43"/>
      <c r="BS703" s="43"/>
    </row>
    <row r="704" customFormat="false" ht="13.45" hidden="true" customHeight="true" outlineLevel="1" collapsed="false">
      <c r="A704" s="34" t="s">
        <v>48</v>
      </c>
      <c r="B704" s="34"/>
      <c r="C704" s="34"/>
      <c r="D704" s="35" t="n">
        <v>554933.21</v>
      </c>
      <c r="E704" s="35" t="n">
        <v>156636.19</v>
      </c>
      <c r="F704" s="36"/>
      <c r="G704" s="35" t="n">
        <v>156636.19</v>
      </c>
      <c r="H704" s="37"/>
      <c r="I704" s="38" t="s">
        <v>86</v>
      </c>
      <c r="J704" s="39" t="n">
        <v>17</v>
      </c>
      <c r="K704" s="37"/>
      <c r="L704" s="35" t="n">
        <v>9213.89</v>
      </c>
      <c r="M704" s="38" t="s">
        <v>43</v>
      </c>
      <c r="AP704" s="41"/>
      <c r="AQ704" s="41"/>
      <c r="BD704" s="42"/>
      <c r="BE704" s="42"/>
      <c r="BR704" s="43"/>
      <c r="BS704" s="43"/>
    </row>
    <row r="705" customFormat="false" ht="13.45" hidden="true" customHeight="true" outlineLevel="1" collapsed="false">
      <c r="A705" s="34" t="s">
        <v>49</v>
      </c>
      <c r="B705" s="34"/>
      <c r="C705" s="34"/>
      <c r="D705" s="35" t="n">
        <v>554933.21</v>
      </c>
      <c r="E705" s="35" t="n">
        <v>147422.3</v>
      </c>
      <c r="F705" s="36"/>
      <c r="G705" s="35" t="n">
        <v>147422.3</v>
      </c>
      <c r="H705" s="37"/>
      <c r="I705" s="38" t="s">
        <v>86</v>
      </c>
      <c r="J705" s="39" t="n">
        <v>16</v>
      </c>
      <c r="K705" s="37"/>
      <c r="L705" s="35" t="n">
        <v>9213.89</v>
      </c>
      <c r="M705" s="38" t="s">
        <v>43</v>
      </c>
      <c r="AP705" s="41"/>
      <c r="AQ705" s="41"/>
      <c r="BD705" s="42"/>
      <c r="BE705" s="42"/>
      <c r="BR705" s="43"/>
      <c r="BS705" s="43"/>
    </row>
    <row r="706" customFormat="false" ht="13.45" hidden="true" customHeight="true" outlineLevel="1" collapsed="false">
      <c r="A706" s="34" t="s">
        <v>50</v>
      </c>
      <c r="B706" s="34"/>
      <c r="C706" s="34"/>
      <c r="D706" s="35" t="n">
        <v>554933.21</v>
      </c>
      <c r="E706" s="35" t="n">
        <v>138208.41</v>
      </c>
      <c r="F706" s="36"/>
      <c r="G706" s="35" t="n">
        <v>138208.41</v>
      </c>
      <c r="H706" s="37"/>
      <c r="I706" s="38" t="s">
        <v>86</v>
      </c>
      <c r="J706" s="39" t="n">
        <v>15</v>
      </c>
      <c r="K706" s="37"/>
      <c r="L706" s="35" t="n">
        <v>9213.89</v>
      </c>
      <c r="M706" s="38" t="s">
        <v>43</v>
      </c>
      <c r="AP706" s="41"/>
      <c r="AQ706" s="41"/>
      <c r="BD706" s="42"/>
      <c r="BE706" s="42"/>
      <c r="BR706" s="43"/>
      <c r="BS706" s="43"/>
    </row>
    <row r="707" customFormat="false" ht="13.45" hidden="true" customHeight="true" outlineLevel="1" collapsed="false">
      <c r="A707" s="34" t="s">
        <v>51</v>
      </c>
      <c r="B707" s="34"/>
      <c r="C707" s="34"/>
      <c r="D707" s="35" t="n">
        <v>554933.21</v>
      </c>
      <c r="E707" s="35" t="n">
        <v>128994.52</v>
      </c>
      <c r="F707" s="36"/>
      <c r="G707" s="35" t="n">
        <v>128994.52</v>
      </c>
      <c r="H707" s="37"/>
      <c r="I707" s="38" t="s">
        <v>86</v>
      </c>
      <c r="J707" s="39" t="n">
        <v>14</v>
      </c>
      <c r="K707" s="37"/>
      <c r="L707" s="35" t="n">
        <v>9213.89</v>
      </c>
      <c r="M707" s="38" t="s">
        <v>43</v>
      </c>
      <c r="AP707" s="41"/>
      <c r="AQ707" s="41"/>
      <c r="BD707" s="42"/>
      <c r="BE707" s="42"/>
      <c r="BR707" s="43"/>
      <c r="BS707" s="43"/>
    </row>
    <row r="708" customFormat="false" ht="13.45" hidden="true" customHeight="true" outlineLevel="1" collapsed="false">
      <c r="A708" s="34" t="s">
        <v>52</v>
      </c>
      <c r="B708" s="34"/>
      <c r="C708" s="34"/>
      <c r="D708" s="35" t="n">
        <v>554933.21</v>
      </c>
      <c r="E708" s="35" t="n">
        <v>119780.63</v>
      </c>
      <c r="F708" s="36"/>
      <c r="G708" s="35" t="n">
        <v>119780.63</v>
      </c>
      <c r="H708" s="37"/>
      <c r="I708" s="38" t="s">
        <v>86</v>
      </c>
      <c r="J708" s="39" t="n">
        <v>13</v>
      </c>
      <c r="K708" s="37"/>
      <c r="L708" s="35" t="n">
        <v>9213.89</v>
      </c>
      <c r="M708" s="38" t="s">
        <v>43</v>
      </c>
      <c r="AP708" s="41"/>
      <c r="AQ708" s="41"/>
      <c r="BD708" s="42"/>
      <c r="BE708" s="42"/>
      <c r="BR708" s="43"/>
      <c r="BS708" s="43"/>
    </row>
    <row r="709" customFormat="false" ht="13.45" hidden="true" customHeight="true" outlineLevel="1" collapsed="false">
      <c r="A709" s="34" t="s">
        <v>53</v>
      </c>
      <c r="B709" s="34"/>
      <c r="C709" s="34"/>
      <c r="D709" s="35" t="n">
        <v>554933.21</v>
      </c>
      <c r="E709" s="35" t="n">
        <v>110566.74</v>
      </c>
      <c r="F709" s="36"/>
      <c r="G709" s="35" t="n">
        <v>110566.74</v>
      </c>
      <c r="H709" s="37"/>
      <c r="I709" s="38" t="s">
        <v>86</v>
      </c>
      <c r="J709" s="39" t="n">
        <v>12</v>
      </c>
      <c r="K709" s="37"/>
      <c r="L709" s="35" t="n">
        <v>9213.89</v>
      </c>
      <c r="M709" s="38" t="s">
        <v>43</v>
      </c>
      <c r="AP709" s="41"/>
      <c r="AQ709" s="41"/>
      <c r="BD709" s="42"/>
      <c r="BE709" s="42"/>
      <c r="BR709" s="43"/>
      <c r="BS709" s="43"/>
    </row>
    <row r="710" customFormat="false" ht="13.45" hidden="true" customHeight="true" outlineLevel="1" collapsed="false">
      <c r="A710" s="34" t="s">
        <v>54</v>
      </c>
      <c r="B710" s="34"/>
      <c r="C710" s="34"/>
      <c r="D710" s="35" t="n">
        <v>554933.21</v>
      </c>
      <c r="E710" s="35" t="n">
        <v>101352.85</v>
      </c>
      <c r="F710" s="36"/>
      <c r="G710" s="35" t="n">
        <v>101352.85</v>
      </c>
      <c r="H710" s="37"/>
      <c r="I710" s="38" t="s">
        <v>86</v>
      </c>
      <c r="J710" s="39" t="n">
        <v>11</v>
      </c>
      <c r="K710" s="37"/>
      <c r="L710" s="35" t="n">
        <v>9213.9</v>
      </c>
      <c r="M710" s="38" t="s">
        <v>43</v>
      </c>
      <c r="AP710" s="41"/>
      <c r="AQ710" s="41"/>
      <c r="BD710" s="42"/>
      <c r="BE710" s="42"/>
      <c r="BR710" s="43"/>
      <c r="BS710" s="43"/>
    </row>
    <row r="711" customFormat="false" ht="34.55" hidden="false" customHeight="false" outlineLevel="0" collapsed="false">
      <c r="A711" s="22" t="s">
        <v>187</v>
      </c>
      <c r="B711" s="23" t="s">
        <v>188</v>
      </c>
      <c r="C711" s="23" t="s">
        <v>40</v>
      </c>
      <c r="D711" s="24" t="n">
        <f aca="false">D723</f>
        <v>475200</v>
      </c>
      <c r="E711" s="24" t="n">
        <f aca="false">E723</f>
        <v>383619.28</v>
      </c>
      <c r="F711" s="24" t="n">
        <f aca="false">F723</f>
        <v>0</v>
      </c>
      <c r="G711" s="24" t="n">
        <f aca="false">G723</f>
        <v>0</v>
      </c>
      <c r="H711" s="24" t="n">
        <f aca="false">H723</f>
        <v>0</v>
      </c>
      <c r="I711" s="24" t="n">
        <f aca="false">I723</f>
        <v>0</v>
      </c>
      <c r="J711" s="25" t="n">
        <v>0</v>
      </c>
      <c r="K711" s="24" t="n">
        <f aca="false">K723</f>
        <v>0</v>
      </c>
      <c r="L711" s="26" t="n">
        <f aca="false">SUM(L712:L723)</f>
        <v>86118.65</v>
      </c>
      <c r="M711" s="27"/>
      <c r="N711" s="28" t="n">
        <f aca="false">SUM(L712:L723)-L711</f>
        <v>0</v>
      </c>
      <c r="O711" s="28"/>
      <c r="P711" s="29" t="n">
        <f aca="false">IF(P$4&lt;=$J711,$G711/$J711,0)</f>
        <v>0</v>
      </c>
      <c r="Q711" s="29" t="n">
        <f aca="false">IF(Q$4&lt;=$J711,$G711/$J711,0)</f>
        <v>0</v>
      </c>
      <c r="R711" s="29" t="n">
        <f aca="false">IF(R$4&lt;=$J711,$G711/$J711,0)</f>
        <v>0</v>
      </c>
      <c r="S711" s="29" t="n">
        <f aca="false">IF(S$4&lt;=$J711,$G711/$J711,0)</f>
        <v>0</v>
      </c>
      <c r="T711" s="29" t="n">
        <f aca="false">IF(T$4&lt;=$J711,$G711/$J711,0)</f>
        <v>0</v>
      </c>
      <c r="U711" s="29" t="n">
        <f aca="false">IF(U$4&lt;=$J711,$G711/$J711,0)</f>
        <v>0</v>
      </c>
      <c r="V711" s="29" t="n">
        <f aca="false">IF(V$4&lt;=$J711,$G711/$J711,0)</f>
        <v>0</v>
      </c>
      <c r="W711" s="29" t="n">
        <f aca="false">IF(W$4&lt;=$J711,$G711/$J711,0)</f>
        <v>0</v>
      </c>
      <c r="X711" s="29" t="n">
        <f aca="false">IF(X$4&lt;=$J711,$G711/$J711,0)</f>
        <v>0</v>
      </c>
      <c r="Y711" s="29" t="n">
        <f aca="false">IF(Y$4&lt;=$J711,$G711/$J711,0)</f>
        <v>0</v>
      </c>
      <c r="Z711" s="29" t="n">
        <f aca="false">IF(Z$4&lt;=$J711,$G711/$J711,0)</f>
        <v>0</v>
      </c>
      <c r="AA711" s="29" t="n">
        <f aca="false">IF(AA$4&lt;=$J711,$G711/$J711,0)</f>
        <v>0</v>
      </c>
      <c r="AB711" s="30" t="n">
        <f aca="false">SUM(P711:AA711)</f>
        <v>0</v>
      </c>
      <c r="AC711" s="30" t="n">
        <f aca="false">G711-AB711</f>
        <v>0</v>
      </c>
      <c r="AD711" s="29" t="n">
        <f aca="false">IF(AD$4&lt;=$J711,$G711/$J711,0)</f>
        <v>0</v>
      </c>
      <c r="AE711" s="29" t="n">
        <f aca="false">IF(AE$4&lt;=$J711,$G711/$J711,0)</f>
        <v>0</v>
      </c>
      <c r="AF711" s="29" t="n">
        <f aca="false">IF(AF$4&lt;=$J711,$G711/$J711,0)</f>
        <v>0</v>
      </c>
      <c r="AG711" s="29" t="n">
        <f aca="false">IF(AG$4&lt;=$J711,$G711/$J711,0)</f>
        <v>0</v>
      </c>
      <c r="AH711" s="29" t="n">
        <f aca="false">IF(AH$4&lt;=$J711,$G711/$J711,0)</f>
        <v>0</v>
      </c>
      <c r="AI711" s="29" t="n">
        <f aca="false">IF(AI$4&lt;=$J711,$G711/$J711,0)</f>
        <v>0</v>
      </c>
      <c r="AJ711" s="29" t="n">
        <f aca="false">IF(AJ$4&lt;=$J711,$G711/$J711,0)</f>
        <v>0</v>
      </c>
      <c r="AK711" s="29" t="n">
        <f aca="false">IF(AK$4&lt;=$J711,$G711/$J711,0)</f>
        <v>0</v>
      </c>
      <c r="AL711" s="29" t="n">
        <f aca="false">IF(AL$4&lt;=$J711,$G711/$J711,0)</f>
        <v>0</v>
      </c>
      <c r="AM711" s="29" t="n">
        <f aca="false">IF(AM$4&lt;=$J711,$G711/$J711,0)</f>
        <v>0</v>
      </c>
      <c r="AN711" s="29" t="n">
        <f aca="false">IF(AN$4&lt;=$J711,$G711/$J711,0)</f>
        <v>0</v>
      </c>
      <c r="AO711" s="29" t="n">
        <f aca="false">IF(AO$4&lt;=$J711,$G711/$J711,0)</f>
        <v>0</v>
      </c>
      <c r="AP711" s="31" t="n">
        <f aca="false">SUM(AD711:AO711)</f>
        <v>0</v>
      </c>
      <c r="AQ711" s="31" t="n">
        <f aca="false">AC711-AP711</f>
        <v>0</v>
      </c>
      <c r="AR711" s="29" t="n">
        <f aca="false">IF(AR$4&lt;=$J711,$G711/$J711,0)</f>
        <v>0</v>
      </c>
      <c r="AS711" s="29" t="n">
        <f aca="false">IF(AS$4&lt;=$J711,$G711/$J711,0)</f>
        <v>0</v>
      </c>
      <c r="AT711" s="29" t="n">
        <f aca="false">IF(AT$4&lt;=$J711,$G711/$J711,0)</f>
        <v>0</v>
      </c>
      <c r="AU711" s="29" t="n">
        <f aca="false">IF(AU$4&lt;=$J711,$G711/$J711,0)</f>
        <v>0</v>
      </c>
      <c r="AV711" s="29" t="n">
        <f aca="false">IF(AV$4&lt;=$J711,$G711/$J711,0)</f>
        <v>0</v>
      </c>
      <c r="AW711" s="29" t="n">
        <f aca="false">IF(AW$4&lt;=$J711,$G711/$J711,0)</f>
        <v>0</v>
      </c>
      <c r="AX711" s="29" t="n">
        <f aca="false">IF(AX$4&lt;=$J711,$G711/$J711,0)</f>
        <v>0</v>
      </c>
      <c r="AY711" s="29" t="n">
        <f aca="false">IF(AY$4&lt;=$J711,$G711/$J711,0)</f>
        <v>0</v>
      </c>
      <c r="AZ711" s="29" t="n">
        <f aca="false">IF(AZ$4&lt;=$J711,$G711/$J711,0)</f>
        <v>0</v>
      </c>
      <c r="BA711" s="29" t="n">
        <f aca="false">IF(BA$4&lt;=$J711,$G711/$J711,0)</f>
        <v>0</v>
      </c>
      <c r="BB711" s="29" t="n">
        <f aca="false">IF(BB$4&lt;=$J711,$G711/$J711,0)</f>
        <v>0</v>
      </c>
      <c r="BC711" s="29" t="n">
        <f aca="false">IF(BC$4&lt;=$J711,$G711/$J711,0)</f>
        <v>0</v>
      </c>
      <c r="BD711" s="32" t="n">
        <f aca="false">SUM(AR711:BC711)</f>
        <v>0</v>
      </c>
      <c r="BE711" s="32" t="n">
        <f aca="false">AQ711-BD711</f>
        <v>0</v>
      </c>
      <c r="BF711" s="29" t="n">
        <f aca="false">IF(BF$4&lt;=$J711,$G711/$J711,0)</f>
        <v>0</v>
      </c>
      <c r="BG711" s="29" t="n">
        <f aca="false">IF(BG$4&lt;=$J711,$G711/$J711,0)</f>
        <v>0</v>
      </c>
      <c r="BH711" s="29" t="n">
        <f aca="false">IF(BH$4&lt;=$J711,$G711/$J711,0)</f>
        <v>0</v>
      </c>
      <c r="BI711" s="29" t="n">
        <f aca="false">IF(BI$4&lt;=$J711,$G711/$J711,0)</f>
        <v>0</v>
      </c>
      <c r="BJ711" s="29" t="n">
        <f aca="false">IF(BJ$4&lt;=$J711,$G711/$J711,0)</f>
        <v>0</v>
      </c>
      <c r="BK711" s="29" t="n">
        <f aca="false">IF(BK$4&lt;=$J711,$G711/$J711,0)</f>
        <v>0</v>
      </c>
      <c r="BL711" s="29" t="n">
        <f aca="false">IF(BL$4&lt;=$J711,$G711/$J711,0)</f>
        <v>0</v>
      </c>
      <c r="BM711" s="29" t="n">
        <f aca="false">IF(BM$4&lt;=$J711,$G711/$J711,0)</f>
        <v>0</v>
      </c>
      <c r="BN711" s="29" t="n">
        <f aca="false">IF(BN$4&lt;=$J711,$G711/$J711,0)</f>
        <v>0</v>
      </c>
      <c r="BO711" s="29" t="n">
        <f aca="false">IF(BO$4&lt;=$J711,$G711/$J711,0)</f>
        <v>0</v>
      </c>
      <c r="BP711" s="29" t="n">
        <f aca="false">IF(BP$4&lt;=$J711,$G711/$J711,0)</f>
        <v>0</v>
      </c>
      <c r="BQ711" s="29" t="n">
        <f aca="false">IF(BQ$4&lt;=$J711,$G711/$J711,0)</f>
        <v>0</v>
      </c>
      <c r="BR711" s="33" t="n">
        <f aca="false">SUM(BF711:BQ711)</f>
        <v>0</v>
      </c>
      <c r="BS711" s="33" t="n">
        <f aca="false">BE711-BR711</f>
        <v>0</v>
      </c>
    </row>
    <row r="712" customFormat="false" ht="15.8" hidden="true" customHeight="false" outlineLevel="1" collapsed="false">
      <c r="A712" s="34" t="s">
        <v>41</v>
      </c>
      <c r="B712" s="34"/>
      <c r="C712" s="34"/>
      <c r="D712" s="35" t="n">
        <v>475200</v>
      </c>
      <c r="E712" s="35" t="n">
        <v>469737.93</v>
      </c>
      <c r="F712" s="36"/>
      <c r="G712" s="35" t="n">
        <v>469737.93</v>
      </c>
      <c r="H712" s="37"/>
      <c r="I712" s="38" t="s">
        <v>90</v>
      </c>
      <c r="J712" s="39" t="n">
        <v>60</v>
      </c>
      <c r="K712" s="37"/>
      <c r="L712" s="35" t="n">
        <v>7828.97</v>
      </c>
      <c r="M712" s="38" t="s">
        <v>43</v>
      </c>
      <c r="AP712" s="41"/>
      <c r="AQ712" s="41"/>
      <c r="BD712" s="42"/>
      <c r="BE712" s="42"/>
      <c r="BR712" s="43"/>
      <c r="BS712" s="43"/>
    </row>
    <row r="713" customFormat="false" ht="13.45" hidden="true" customHeight="true" outlineLevel="1" collapsed="false">
      <c r="A713" s="34" t="s">
        <v>44</v>
      </c>
      <c r="B713" s="34"/>
      <c r="C713" s="34"/>
      <c r="D713" s="35" t="n">
        <v>475200</v>
      </c>
      <c r="E713" s="35" t="n">
        <v>461908.96</v>
      </c>
      <c r="F713" s="36"/>
      <c r="G713" s="35" t="n">
        <v>461908.96</v>
      </c>
      <c r="H713" s="37"/>
      <c r="I713" s="38" t="s">
        <v>90</v>
      </c>
      <c r="J713" s="39" t="n">
        <v>59</v>
      </c>
      <c r="K713" s="37"/>
      <c r="L713" s="35" t="n">
        <v>7828.97</v>
      </c>
      <c r="M713" s="38" t="s">
        <v>43</v>
      </c>
      <c r="AP713" s="41"/>
      <c r="AQ713" s="41"/>
      <c r="BD713" s="42"/>
      <c r="BE713" s="42"/>
      <c r="BR713" s="43"/>
      <c r="BS713" s="43"/>
    </row>
    <row r="714" customFormat="false" ht="13.45" hidden="true" customHeight="true" outlineLevel="1" collapsed="false">
      <c r="A714" s="34" t="s">
        <v>45</v>
      </c>
      <c r="B714" s="34"/>
      <c r="C714" s="34"/>
      <c r="D714" s="35" t="n">
        <v>475200</v>
      </c>
      <c r="E714" s="35" t="n">
        <v>454079.99</v>
      </c>
      <c r="F714" s="36"/>
      <c r="G714" s="35" t="n">
        <v>454079.99</v>
      </c>
      <c r="H714" s="37"/>
      <c r="I714" s="38" t="s">
        <v>90</v>
      </c>
      <c r="J714" s="39" t="n">
        <v>58</v>
      </c>
      <c r="K714" s="37"/>
      <c r="L714" s="35" t="n">
        <v>7828.97</v>
      </c>
      <c r="M714" s="38" t="s">
        <v>43</v>
      </c>
      <c r="AP714" s="41"/>
      <c r="AQ714" s="41"/>
      <c r="BD714" s="42"/>
      <c r="BE714" s="42"/>
      <c r="BR714" s="43"/>
      <c r="BS714" s="43"/>
    </row>
    <row r="715" customFormat="false" ht="13.45" hidden="true" customHeight="true" outlineLevel="1" collapsed="false">
      <c r="A715" s="34" t="s">
        <v>46</v>
      </c>
      <c r="B715" s="34"/>
      <c r="C715" s="34"/>
      <c r="D715" s="35" t="n">
        <v>475200</v>
      </c>
      <c r="E715" s="35" t="n">
        <v>446251.02</v>
      </c>
      <c r="F715" s="36"/>
      <c r="G715" s="35" t="n">
        <v>446251.02</v>
      </c>
      <c r="H715" s="37"/>
      <c r="I715" s="38" t="s">
        <v>90</v>
      </c>
      <c r="J715" s="39" t="n">
        <v>57</v>
      </c>
      <c r="K715" s="37"/>
      <c r="L715" s="35" t="n">
        <v>7828.97</v>
      </c>
      <c r="M715" s="38" t="s">
        <v>43</v>
      </c>
      <c r="AP715" s="41"/>
      <c r="AQ715" s="41"/>
      <c r="BD715" s="42"/>
      <c r="BE715" s="42"/>
      <c r="BR715" s="43"/>
      <c r="BS715" s="43"/>
    </row>
    <row r="716" customFormat="false" ht="13.45" hidden="true" customHeight="true" outlineLevel="1" collapsed="false">
      <c r="A716" s="34" t="s">
        <v>47</v>
      </c>
      <c r="B716" s="34"/>
      <c r="C716" s="34"/>
      <c r="D716" s="35" t="n">
        <v>475200</v>
      </c>
      <c r="E716" s="35" t="n">
        <v>438422.05</v>
      </c>
      <c r="F716" s="36"/>
      <c r="G716" s="35" t="n">
        <v>438422.05</v>
      </c>
      <c r="H716" s="37"/>
      <c r="I716" s="38" t="s">
        <v>90</v>
      </c>
      <c r="J716" s="39" t="n">
        <v>56</v>
      </c>
      <c r="K716" s="37"/>
      <c r="L716" s="35" t="n">
        <v>7828.97</v>
      </c>
      <c r="M716" s="38" t="s">
        <v>43</v>
      </c>
      <c r="AP716" s="41"/>
      <c r="AQ716" s="41"/>
      <c r="BD716" s="42"/>
      <c r="BE716" s="42"/>
      <c r="BR716" s="43"/>
      <c r="BS716" s="43"/>
    </row>
    <row r="717" customFormat="false" ht="13.45" hidden="true" customHeight="true" outlineLevel="1" collapsed="false">
      <c r="A717" s="34" t="s">
        <v>48</v>
      </c>
      <c r="B717" s="34"/>
      <c r="C717" s="34"/>
      <c r="D717" s="35" t="n">
        <v>475200</v>
      </c>
      <c r="E717" s="35" t="n">
        <v>430593.08</v>
      </c>
      <c r="F717" s="36"/>
      <c r="G717" s="35" t="n">
        <v>430593.08</v>
      </c>
      <c r="H717" s="37"/>
      <c r="I717" s="38" t="s">
        <v>90</v>
      </c>
      <c r="J717" s="39" t="n">
        <v>55</v>
      </c>
      <c r="K717" s="37"/>
      <c r="L717" s="35" t="n">
        <v>7828.97</v>
      </c>
      <c r="M717" s="38" t="s">
        <v>43</v>
      </c>
      <c r="AP717" s="41"/>
      <c r="AQ717" s="41"/>
      <c r="BD717" s="42"/>
      <c r="BE717" s="42"/>
      <c r="BR717" s="43"/>
      <c r="BS717" s="43"/>
    </row>
    <row r="718" customFormat="false" ht="13.45" hidden="true" customHeight="true" outlineLevel="1" collapsed="false">
      <c r="A718" s="34" t="s">
        <v>49</v>
      </c>
      <c r="B718" s="34"/>
      <c r="C718" s="34"/>
      <c r="D718" s="35" t="n">
        <v>475200</v>
      </c>
      <c r="E718" s="35" t="n">
        <v>422764.11</v>
      </c>
      <c r="F718" s="36"/>
      <c r="G718" s="35" t="n">
        <v>422764.11</v>
      </c>
      <c r="H718" s="37"/>
      <c r="I718" s="38" t="s">
        <v>90</v>
      </c>
      <c r="J718" s="39" t="n">
        <v>54</v>
      </c>
      <c r="K718" s="37"/>
      <c r="L718" s="35" t="n">
        <v>7828.97</v>
      </c>
      <c r="M718" s="38" t="s">
        <v>43</v>
      </c>
      <c r="AP718" s="41"/>
      <c r="AQ718" s="41"/>
      <c r="BD718" s="42"/>
      <c r="BE718" s="42"/>
      <c r="BR718" s="43"/>
      <c r="BS718" s="43"/>
    </row>
    <row r="719" customFormat="false" ht="13.45" hidden="true" customHeight="true" outlineLevel="1" collapsed="false">
      <c r="A719" s="34" t="s">
        <v>50</v>
      </c>
      <c r="B719" s="34"/>
      <c r="C719" s="34"/>
      <c r="D719" s="35" t="n">
        <v>475200</v>
      </c>
      <c r="E719" s="35" t="n">
        <v>414935.14</v>
      </c>
      <c r="F719" s="36"/>
      <c r="G719" s="35" t="n">
        <v>414935.14</v>
      </c>
      <c r="H719" s="37"/>
      <c r="I719" s="38" t="s">
        <v>90</v>
      </c>
      <c r="J719" s="39" t="n">
        <v>53</v>
      </c>
      <c r="K719" s="37"/>
      <c r="L719" s="35" t="n">
        <v>7828.96</v>
      </c>
      <c r="M719" s="38" t="s">
        <v>43</v>
      </c>
      <c r="AP719" s="41"/>
      <c r="AQ719" s="41"/>
      <c r="BD719" s="42"/>
      <c r="BE719" s="42"/>
      <c r="BR719" s="43"/>
      <c r="BS719" s="43"/>
    </row>
    <row r="720" customFormat="false" ht="13.45" hidden="true" customHeight="true" outlineLevel="1" collapsed="false">
      <c r="A720" s="34" t="s">
        <v>51</v>
      </c>
      <c r="B720" s="34"/>
      <c r="C720" s="34"/>
      <c r="D720" s="35" t="n">
        <v>475200</v>
      </c>
      <c r="E720" s="35" t="n">
        <v>407106.18</v>
      </c>
      <c r="F720" s="36"/>
      <c r="G720" s="35" t="n">
        <v>407106.18</v>
      </c>
      <c r="H720" s="37"/>
      <c r="I720" s="38" t="s">
        <v>90</v>
      </c>
      <c r="J720" s="39" t="n">
        <v>52</v>
      </c>
      <c r="K720" s="37"/>
      <c r="L720" s="35" t="n">
        <v>7828.96</v>
      </c>
      <c r="M720" s="38" t="s">
        <v>43</v>
      </c>
      <c r="AP720" s="41"/>
      <c r="AQ720" s="41"/>
      <c r="BD720" s="42"/>
      <c r="BE720" s="42"/>
      <c r="BR720" s="43"/>
      <c r="BS720" s="43"/>
    </row>
    <row r="721" customFormat="false" ht="13.45" hidden="true" customHeight="true" outlineLevel="1" collapsed="false">
      <c r="A721" s="34" t="s">
        <v>52</v>
      </c>
      <c r="B721" s="34"/>
      <c r="C721" s="34"/>
      <c r="D721" s="35" t="n">
        <v>475200</v>
      </c>
      <c r="E721" s="35" t="n">
        <v>399277.22</v>
      </c>
      <c r="F721" s="36"/>
      <c r="G721" s="35" t="n">
        <v>399277.22</v>
      </c>
      <c r="H721" s="37"/>
      <c r="I721" s="38" t="s">
        <v>90</v>
      </c>
      <c r="J721" s="39" t="n">
        <v>51</v>
      </c>
      <c r="K721" s="37"/>
      <c r="L721" s="35" t="n">
        <v>7828.97</v>
      </c>
      <c r="M721" s="38" t="s">
        <v>43</v>
      </c>
      <c r="AP721" s="41"/>
      <c r="AQ721" s="41"/>
      <c r="BD721" s="42"/>
      <c r="BE721" s="42"/>
      <c r="BR721" s="43"/>
      <c r="BS721" s="43"/>
    </row>
    <row r="722" customFormat="false" ht="13.45" hidden="true" customHeight="true" outlineLevel="1" collapsed="false">
      <c r="A722" s="34" t="s">
        <v>53</v>
      </c>
      <c r="B722" s="34"/>
      <c r="C722" s="34"/>
      <c r="D722" s="35" t="n">
        <v>475200</v>
      </c>
      <c r="E722" s="35" t="n">
        <v>391448.25</v>
      </c>
      <c r="F722" s="36"/>
      <c r="G722" s="35" t="n">
        <v>391448.25</v>
      </c>
      <c r="H722" s="37"/>
      <c r="I722" s="38" t="s">
        <v>90</v>
      </c>
      <c r="J722" s="39" t="n">
        <v>50</v>
      </c>
      <c r="K722" s="37"/>
      <c r="L722" s="35" t="n">
        <v>7828.97</v>
      </c>
      <c r="M722" s="38" t="s">
        <v>43</v>
      </c>
      <c r="AP722" s="41"/>
      <c r="AQ722" s="41"/>
      <c r="BD722" s="42"/>
      <c r="BE722" s="42"/>
      <c r="BR722" s="43"/>
      <c r="BS722" s="43"/>
    </row>
    <row r="723" customFormat="false" ht="13.45" hidden="true" customHeight="true" outlineLevel="1" collapsed="false">
      <c r="A723" s="34" t="s">
        <v>54</v>
      </c>
      <c r="B723" s="34"/>
      <c r="C723" s="34"/>
      <c r="D723" s="35" t="n">
        <v>475200</v>
      </c>
      <c r="E723" s="35" t="n">
        <v>383619.28</v>
      </c>
      <c r="F723" s="36"/>
      <c r="G723" s="37"/>
      <c r="H723" s="37"/>
      <c r="I723" s="38"/>
      <c r="J723" s="39"/>
      <c r="K723" s="37"/>
      <c r="L723" s="35"/>
      <c r="M723" s="38" t="s">
        <v>43</v>
      </c>
      <c r="AP723" s="41"/>
      <c r="AQ723" s="41"/>
      <c r="BD723" s="42"/>
      <c r="BE723" s="42"/>
      <c r="BR723" s="43"/>
      <c r="BS723" s="43"/>
    </row>
    <row r="724" customFormat="false" ht="24.35" hidden="false" customHeight="false" outlineLevel="0" collapsed="false">
      <c r="A724" s="22" t="s">
        <v>189</v>
      </c>
      <c r="B724" s="23" t="s">
        <v>190</v>
      </c>
      <c r="C724" s="23" t="s">
        <v>40</v>
      </c>
      <c r="D724" s="24" t="n">
        <f aca="false">D736</f>
        <v>8400</v>
      </c>
      <c r="E724" s="24" t="n">
        <f aca="false">E736</f>
        <v>5542.5</v>
      </c>
      <c r="F724" s="24" t="n">
        <f aca="false">F736</f>
        <v>0</v>
      </c>
      <c r="G724" s="24" t="n">
        <f aca="false">G736</f>
        <v>5542.5</v>
      </c>
      <c r="H724" s="24" t="n">
        <f aca="false">H736</f>
        <v>0</v>
      </c>
      <c r="I724" s="24" t="str">
        <f aca="false">I736</f>
        <v>51</v>
      </c>
      <c r="J724" s="25" t="n">
        <v>40</v>
      </c>
      <c r="K724" s="24" t="n">
        <f aca="false">K736</f>
        <v>0</v>
      </c>
      <c r="L724" s="26" t="n">
        <f aca="false">SUM(L725:L736)</f>
        <v>1662.72</v>
      </c>
      <c r="M724" s="27"/>
      <c r="N724" s="28" t="n">
        <f aca="false">SUM(L725:L736)-L724</f>
        <v>0</v>
      </c>
      <c r="O724" s="28"/>
      <c r="P724" s="29" t="n">
        <f aca="false">IF(P$4&lt;=$J724,$G724/$J724,0)</f>
        <v>138.5625</v>
      </c>
      <c r="Q724" s="29" t="n">
        <f aca="false">IF(Q$4&lt;=$J724,$G724/$J724,0)</f>
        <v>138.5625</v>
      </c>
      <c r="R724" s="29" t="n">
        <f aca="false">IF(R$4&lt;=$J724,$G724/$J724,0)</f>
        <v>138.5625</v>
      </c>
      <c r="S724" s="29" t="n">
        <f aca="false">IF(S$4&lt;=$J724,$G724/$J724,0)</f>
        <v>138.5625</v>
      </c>
      <c r="T724" s="29" t="n">
        <f aca="false">IF(T$4&lt;=$J724,$G724/$J724,0)</f>
        <v>138.5625</v>
      </c>
      <c r="U724" s="29" t="n">
        <f aca="false">IF(U$4&lt;=$J724,$G724/$J724,0)</f>
        <v>138.5625</v>
      </c>
      <c r="V724" s="29" t="n">
        <f aca="false">IF(V$4&lt;=$J724,$G724/$J724,0)</f>
        <v>138.5625</v>
      </c>
      <c r="W724" s="29" t="n">
        <f aca="false">IF(W$4&lt;=$J724,$G724/$J724,0)</f>
        <v>138.5625</v>
      </c>
      <c r="X724" s="29" t="n">
        <f aca="false">IF(X$4&lt;=$J724,$G724/$J724,0)</f>
        <v>138.5625</v>
      </c>
      <c r="Y724" s="29" t="n">
        <f aca="false">IF(Y$4&lt;=$J724,$G724/$J724,0)</f>
        <v>138.5625</v>
      </c>
      <c r="Z724" s="29" t="n">
        <f aca="false">IF(Z$4&lt;=$J724,$G724/$J724,0)</f>
        <v>138.5625</v>
      </c>
      <c r="AA724" s="29" t="n">
        <f aca="false">IF(AA$4&lt;=$J724,$G724/$J724,0)</f>
        <v>138.5625</v>
      </c>
      <c r="AB724" s="30" t="n">
        <f aca="false">SUM(P724:AA724)</f>
        <v>1662.75</v>
      </c>
      <c r="AC724" s="30" t="n">
        <f aca="false">G724-AB724</f>
        <v>3879.75</v>
      </c>
      <c r="AD724" s="29" t="n">
        <f aca="false">IF(AD$4&lt;=$J724,$G724/$J724,0)</f>
        <v>138.5625</v>
      </c>
      <c r="AE724" s="29" t="n">
        <f aca="false">IF(AE$4&lt;=$J724,$G724/$J724,0)</f>
        <v>138.5625</v>
      </c>
      <c r="AF724" s="29" t="n">
        <f aca="false">IF(AF$4&lt;=$J724,$G724/$J724,0)</f>
        <v>138.5625</v>
      </c>
      <c r="AG724" s="29" t="n">
        <f aca="false">IF(AG$4&lt;=$J724,$G724/$J724,0)</f>
        <v>138.5625</v>
      </c>
      <c r="AH724" s="29" t="n">
        <f aca="false">IF(AH$4&lt;=$J724,$G724/$J724,0)</f>
        <v>138.5625</v>
      </c>
      <c r="AI724" s="29" t="n">
        <f aca="false">IF(AI$4&lt;=$J724,$G724/$J724,0)</f>
        <v>138.5625</v>
      </c>
      <c r="AJ724" s="29" t="n">
        <f aca="false">IF(AJ$4&lt;=$J724,$G724/$J724,0)</f>
        <v>138.5625</v>
      </c>
      <c r="AK724" s="29" t="n">
        <f aca="false">IF(AK$4&lt;=$J724,$G724/$J724,0)</f>
        <v>138.5625</v>
      </c>
      <c r="AL724" s="29" t="n">
        <f aca="false">IF(AL$4&lt;=$J724,$G724/$J724,0)</f>
        <v>138.5625</v>
      </c>
      <c r="AM724" s="29" t="n">
        <f aca="false">IF(AM$4&lt;=$J724,$G724/$J724,0)</f>
        <v>138.5625</v>
      </c>
      <c r="AN724" s="29" t="n">
        <f aca="false">IF(AN$4&lt;=$J724,$G724/$J724,0)</f>
        <v>138.5625</v>
      </c>
      <c r="AO724" s="29" t="n">
        <f aca="false">IF(AO$4&lt;=$J724,$G724/$J724,0)</f>
        <v>138.5625</v>
      </c>
      <c r="AP724" s="31" t="n">
        <f aca="false">SUM(AD724:AO724)</f>
        <v>1662.75</v>
      </c>
      <c r="AQ724" s="31" t="n">
        <f aca="false">AC724-AP724</f>
        <v>2217</v>
      </c>
      <c r="AR724" s="29" t="n">
        <f aca="false">IF(AR$4&lt;=$J724,$G724/$J724,0)</f>
        <v>138.5625</v>
      </c>
      <c r="AS724" s="29" t="n">
        <f aca="false">IF(AS$4&lt;=$J724,$G724/$J724,0)</f>
        <v>138.5625</v>
      </c>
      <c r="AT724" s="29" t="n">
        <f aca="false">IF(AT$4&lt;=$J724,$G724/$J724,0)</f>
        <v>138.5625</v>
      </c>
      <c r="AU724" s="29" t="n">
        <f aca="false">IF(AU$4&lt;=$J724,$G724/$J724,0)</f>
        <v>138.5625</v>
      </c>
      <c r="AV724" s="29" t="n">
        <f aca="false">IF(AV$4&lt;=$J724,$G724/$J724,0)</f>
        <v>138.5625</v>
      </c>
      <c r="AW724" s="29" t="n">
        <f aca="false">IF(AW$4&lt;=$J724,$G724/$J724,0)</f>
        <v>138.5625</v>
      </c>
      <c r="AX724" s="29" t="n">
        <f aca="false">IF(AX$4&lt;=$J724,$G724/$J724,0)</f>
        <v>138.5625</v>
      </c>
      <c r="AY724" s="29" t="n">
        <f aca="false">IF(AY$4&lt;=$J724,$G724/$J724,0)</f>
        <v>138.5625</v>
      </c>
      <c r="AZ724" s="29" t="n">
        <f aca="false">IF(AZ$4&lt;=$J724,$G724/$J724,0)</f>
        <v>138.5625</v>
      </c>
      <c r="BA724" s="29" t="n">
        <f aca="false">IF(BA$4&lt;=$J724,$G724/$J724,0)</f>
        <v>138.5625</v>
      </c>
      <c r="BB724" s="29" t="n">
        <f aca="false">IF(BB$4&lt;=$J724,$G724/$J724,0)</f>
        <v>138.5625</v>
      </c>
      <c r="BC724" s="29" t="n">
        <f aca="false">IF(BC$4&lt;=$J724,$G724/$J724,0)</f>
        <v>138.5625</v>
      </c>
      <c r="BD724" s="32" t="n">
        <f aca="false">SUM(AR724:BC724)</f>
        <v>1662.75</v>
      </c>
      <c r="BE724" s="32" t="n">
        <f aca="false">AQ724-BD724</f>
        <v>554.25</v>
      </c>
      <c r="BF724" s="29" t="n">
        <f aca="false">IF(BF$4&lt;=$J724,$G724/$J724,0)</f>
        <v>138.5625</v>
      </c>
      <c r="BG724" s="29" t="n">
        <f aca="false">IF(BG$4&lt;=$J724,$G724/$J724,0)</f>
        <v>138.5625</v>
      </c>
      <c r="BH724" s="29" t="n">
        <f aca="false">IF(BH$4&lt;=$J724,$G724/$J724,0)</f>
        <v>138.5625</v>
      </c>
      <c r="BI724" s="29" t="n">
        <f aca="false">IF(BI$4&lt;=$J724,$G724/$J724,0)</f>
        <v>138.5625</v>
      </c>
      <c r="BJ724" s="29" t="n">
        <f aca="false">IF(BJ$4&lt;=$J724,$G724/$J724,0)</f>
        <v>0</v>
      </c>
      <c r="BK724" s="29" t="n">
        <f aca="false">IF(BK$4&lt;=$J724,$G724/$J724,0)</f>
        <v>0</v>
      </c>
      <c r="BL724" s="29" t="n">
        <f aca="false">IF(BL$4&lt;=$J724,$G724/$J724,0)</f>
        <v>0</v>
      </c>
      <c r="BM724" s="29" t="n">
        <f aca="false">IF(BM$4&lt;=$J724,$G724/$J724,0)</f>
        <v>0</v>
      </c>
      <c r="BN724" s="29" t="n">
        <f aca="false">IF(BN$4&lt;=$J724,$G724/$J724,0)</f>
        <v>0</v>
      </c>
      <c r="BO724" s="29" t="n">
        <f aca="false">IF(BO$4&lt;=$J724,$G724/$J724,0)</f>
        <v>0</v>
      </c>
      <c r="BP724" s="29" t="n">
        <f aca="false">IF(BP$4&lt;=$J724,$G724/$J724,0)</f>
        <v>0</v>
      </c>
      <c r="BQ724" s="29" t="n">
        <f aca="false">IF(BQ$4&lt;=$J724,$G724/$J724,0)</f>
        <v>0</v>
      </c>
      <c r="BR724" s="33" t="n">
        <f aca="false">SUM(BF724:BQ724)</f>
        <v>554.25</v>
      </c>
      <c r="BS724" s="33" t="n">
        <f aca="false">BE724-BR724</f>
        <v>0</v>
      </c>
    </row>
    <row r="725" customFormat="false" ht="15.8" hidden="true" customHeight="false" outlineLevel="1" collapsed="false">
      <c r="A725" s="34" t="s">
        <v>41</v>
      </c>
      <c r="B725" s="34"/>
      <c r="C725" s="34"/>
      <c r="D725" s="35" t="n">
        <v>8400</v>
      </c>
      <c r="E725" s="35" t="n">
        <v>7066.66</v>
      </c>
      <c r="F725" s="36"/>
      <c r="G725" s="35" t="n">
        <v>7066.66</v>
      </c>
      <c r="H725" s="37"/>
      <c r="I725" s="38" t="s">
        <v>191</v>
      </c>
      <c r="J725" s="39" t="n">
        <v>51</v>
      </c>
      <c r="K725" s="37"/>
      <c r="L725" s="35" t="n">
        <v>138.56</v>
      </c>
      <c r="M725" s="38" t="s">
        <v>43</v>
      </c>
      <c r="AP725" s="41"/>
      <c r="AQ725" s="41"/>
      <c r="BD725" s="42"/>
      <c r="BE725" s="42"/>
      <c r="BR725" s="43"/>
      <c r="BS725" s="43"/>
    </row>
    <row r="726" customFormat="false" ht="13.45" hidden="true" customHeight="true" outlineLevel="1" collapsed="false">
      <c r="A726" s="34" t="s">
        <v>44</v>
      </c>
      <c r="B726" s="34"/>
      <c r="C726" s="34"/>
      <c r="D726" s="35" t="n">
        <v>8400</v>
      </c>
      <c r="E726" s="35" t="n">
        <v>6928.1</v>
      </c>
      <c r="F726" s="36"/>
      <c r="G726" s="35" t="n">
        <v>6928.1</v>
      </c>
      <c r="H726" s="37"/>
      <c r="I726" s="38" t="s">
        <v>191</v>
      </c>
      <c r="J726" s="39" t="n">
        <v>50</v>
      </c>
      <c r="K726" s="37"/>
      <c r="L726" s="35" t="n">
        <v>138.56</v>
      </c>
      <c r="M726" s="38" t="s">
        <v>43</v>
      </c>
      <c r="AP726" s="41"/>
      <c r="AQ726" s="41"/>
      <c r="BD726" s="42"/>
      <c r="BE726" s="42"/>
      <c r="BR726" s="43"/>
      <c r="BS726" s="43"/>
    </row>
    <row r="727" customFormat="false" ht="13.45" hidden="true" customHeight="true" outlineLevel="1" collapsed="false">
      <c r="A727" s="34" t="s">
        <v>45</v>
      </c>
      <c r="B727" s="34"/>
      <c r="C727" s="34"/>
      <c r="D727" s="35" t="n">
        <v>8400</v>
      </c>
      <c r="E727" s="35" t="n">
        <v>6789.54</v>
      </c>
      <c r="F727" s="36"/>
      <c r="G727" s="35" t="n">
        <v>6789.54</v>
      </c>
      <c r="H727" s="37"/>
      <c r="I727" s="38" t="s">
        <v>191</v>
      </c>
      <c r="J727" s="39" t="n">
        <v>49</v>
      </c>
      <c r="K727" s="37"/>
      <c r="L727" s="35" t="n">
        <v>138.56</v>
      </c>
      <c r="M727" s="38" t="s">
        <v>43</v>
      </c>
      <c r="AP727" s="41"/>
      <c r="AQ727" s="41"/>
      <c r="BD727" s="42"/>
      <c r="BE727" s="42"/>
      <c r="BR727" s="43"/>
      <c r="BS727" s="43"/>
    </row>
    <row r="728" customFormat="false" ht="13.45" hidden="true" customHeight="true" outlineLevel="1" collapsed="false">
      <c r="A728" s="34" t="s">
        <v>46</v>
      </c>
      <c r="B728" s="34"/>
      <c r="C728" s="34"/>
      <c r="D728" s="35" t="n">
        <v>8400</v>
      </c>
      <c r="E728" s="35" t="n">
        <v>6650.98</v>
      </c>
      <c r="F728" s="36"/>
      <c r="G728" s="35" t="n">
        <v>6650.98</v>
      </c>
      <c r="H728" s="37"/>
      <c r="I728" s="38" t="s">
        <v>191</v>
      </c>
      <c r="J728" s="39" t="n">
        <v>48</v>
      </c>
      <c r="K728" s="37"/>
      <c r="L728" s="35" t="n">
        <v>138.56</v>
      </c>
      <c r="M728" s="38" t="s">
        <v>43</v>
      </c>
      <c r="AP728" s="41"/>
      <c r="AQ728" s="41"/>
      <c r="BD728" s="42"/>
      <c r="BE728" s="42"/>
      <c r="BR728" s="43"/>
      <c r="BS728" s="43"/>
    </row>
    <row r="729" customFormat="false" ht="13.45" hidden="true" customHeight="true" outlineLevel="1" collapsed="false">
      <c r="A729" s="34" t="s">
        <v>47</v>
      </c>
      <c r="B729" s="34"/>
      <c r="C729" s="34"/>
      <c r="D729" s="35" t="n">
        <v>8400</v>
      </c>
      <c r="E729" s="35" t="n">
        <v>6512.42</v>
      </c>
      <c r="F729" s="36"/>
      <c r="G729" s="35" t="n">
        <v>6512.42</v>
      </c>
      <c r="H729" s="37"/>
      <c r="I729" s="38" t="s">
        <v>191</v>
      </c>
      <c r="J729" s="39" t="n">
        <v>47</v>
      </c>
      <c r="K729" s="37"/>
      <c r="L729" s="35" t="n">
        <v>138.56</v>
      </c>
      <c r="M729" s="38" t="s">
        <v>43</v>
      </c>
      <c r="AP729" s="41"/>
      <c r="AQ729" s="41"/>
      <c r="BD729" s="42"/>
      <c r="BE729" s="42"/>
      <c r="BR729" s="43"/>
      <c r="BS729" s="43"/>
    </row>
    <row r="730" customFormat="false" ht="13.45" hidden="true" customHeight="true" outlineLevel="1" collapsed="false">
      <c r="A730" s="34" t="s">
        <v>48</v>
      </c>
      <c r="B730" s="34"/>
      <c r="C730" s="34"/>
      <c r="D730" s="35" t="n">
        <v>8400</v>
      </c>
      <c r="E730" s="35" t="n">
        <v>6373.86</v>
      </c>
      <c r="F730" s="36"/>
      <c r="G730" s="35" t="n">
        <v>6373.86</v>
      </c>
      <c r="H730" s="37"/>
      <c r="I730" s="38" t="s">
        <v>191</v>
      </c>
      <c r="J730" s="39" t="n">
        <v>46</v>
      </c>
      <c r="K730" s="37"/>
      <c r="L730" s="35" t="n">
        <v>138.56</v>
      </c>
      <c r="M730" s="38" t="s">
        <v>43</v>
      </c>
      <c r="AP730" s="41"/>
      <c r="AQ730" s="41"/>
      <c r="BD730" s="42"/>
      <c r="BE730" s="42"/>
      <c r="BR730" s="43"/>
      <c r="BS730" s="43"/>
    </row>
    <row r="731" customFormat="false" ht="13.45" hidden="true" customHeight="true" outlineLevel="1" collapsed="false">
      <c r="A731" s="34" t="s">
        <v>49</v>
      </c>
      <c r="B731" s="34"/>
      <c r="C731" s="34"/>
      <c r="D731" s="35" t="n">
        <v>8400</v>
      </c>
      <c r="E731" s="35" t="n">
        <v>6235.3</v>
      </c>
      <c r="F731" s="36"/>
      <c r="G731" s="35" t="n">
        <v>6235.3</v>
      </c>
      <c r="H731" s="37"/>
      <c r="I731" s="38" t="s">
        <v>191</v>
      </c>
      <c r="J731" s="39" t="n">
        <v>45</v>
      </c>
      <c r="K731" s="37"/>
      <c r="L731" s="35" t="n">
        <v>138.56</v>
      </c>
      <c r="M731" s="38" t="s">
        <v>43</v>
      </c>
      <c r="AP731" s="41"/>
      <c r="AQ731" s="41"/>
      <c r="BD731" s="42"/>
      <c r="BE731" s="42"/>
      <c r="BR731" s="43"/>
      <c r="BS731" s="43"/>
    </row>
    <row r="732" customFormat="false" ht="13.45" hidden="true" customHeight="true" outlineLevel="1" collapsed="false">
      <c r="A732" s="34" t="s">
        <v>50</v>
      </c>
      <c r="B732" s="34"/>
      <c r="C732" s="34"/>
      <c r="D732" s="35" t="n">
        <v>8400</v>
      </c>
      <c r="E732" s="35" t="n">
        <v>6096.74</v>
      </c>
      <c r="F732" s="36"/>
      <c r="G732" s="35" t="n">
        <v>6096.74</v>
      </c>
      <c r="H732" s="37"/>
      <c r="I732" s="38" t="s">
        <v>191</v>
      </c>
      <c r="J732" s="39" t="n">
        <v>44</v>
      </c>
      <c r="K732" s="37"/>
      <c r="L732" s="35" t="n">
        <v>138.56</v>
      </c>
      <c r="M732" s="38" t="s">
        <v>43</v>
      </c>
      <c r="AP732" s="41"/>
      <c r="AQ732" s="41"/>
      <c r="BD732" s="42"/>
      <c r="BE732" s="42"/>
      <c r="BR732" s="43"/>
      <c r="BS732" s="43"/>
    </row>
    <row r="733" customFormat="false" ht="13.45" hidden="true" customHeight="true" outlineLevel="1" collapsed="false">
      <c r="A733" s="34" t="s">
        <v>51</v>
      </c>
      <c r="B733" s="34"/>
      <c r="C733" s="34"/>
      <c r="D733" s="35" t="n">
        <v>8400</v>
      </c>
      <c r="E733" s="35" t="n">
        <v>5958.18</v>
      </c>
      <c r="F733" s="36"/>
      <c r="G733" s="35" t="n">
        <v>5958.18</v>
      </c>
      <c r="H733" s="37"/>
      <c r="I733" s="38" t="s">
        <v>191</v>
      </c>
      <c r="J733" s="39" t="n">
        <v>43</v>
      </c>
      <c r="K733" s="37"/>
      <c r="L733" s="35" t="n">
        <v>138.56</v>
      </c>
      <c r="M733" s="38" t="s">
        <v>43</v>
      </c>
      <c r="AP733" s="41"/>
      <c r="AQ733" s="41"/>
      <c r="BD733" s="42"/>
      <c r="BE733" s="42"/>
      <c r="BR733" s="43"/>
      <c r="BS733" s="43"/>
    </row>
    <row r="734" customFormat="false" ht="13.45" hidden="true" customHeight="true" outlineLevel="1" collapsed="false">
      <c r="A734" s="34" t="s">
        <v>52</v>
      </c>
      <c r="B734" s="34"/>
      <c r="C734" s="34"/>
      <c r="D734" s="35" t="n">
        <v>8400</v>
      </c>
      <c r="E734" s="35" t="n">
        <v>5819.62</v>
      </c>
      <c r="F734" s="36"/>
      <c r="G734" s="35" t="n">
        <v>5819.62</v>
      </c>
      <c r="H734" s="37"/>
      <c r="I734" s="38" t="s">
        <v>191</v>
      </c>
      <c r="J734" s="39" t="n">
        <v>42</v>
      </c>
      <c r="K734" s="37"/>
      <c r="L734" s="35" t="n">
        <v>138.56</v>
      </c>
      <c r="M734" s="38" t="s">
        <v>43</v>
      </c>
      <c r="AP734" s="41"/>
      <c r="AQ734" s="41"/>
      <c r="BD734" s="42"/>
      <c r="BE734" s="42"/>
      <c r="BR734" s="43"/>
      <c r="BS734" s="43"/>
    </row>
    <row r="735" customFormat="false" ht="13.45" hidden="true" customHeight="true" outlineLevel="1" collapsed="false">
      <c r="A735" s="34" t="s">
        <v>53</v>
      </c>
      <c r="B735" s="34"/>
      <c r="C735" s="34"/>
      <c r="D735" s="35" t="n">
        <v>8400</v>
      </c>
      <c r="E735" s="35" t="n">
        <v>5681.06</v>
      </c>
      <c r="F735" s="36"/>
      <c r="G735" s="35" t="n">
        <v>5681.06</v>
      </c>
      <c r="H735" s="37"/>
      <c r="I735" s="38" t="s">
        <v>191</v>
      </c>
      <c r="J735" s="39" t="n">
        <v>41</v>
      </c>
      <c r="K735" s="37"/>
      <c r="L735" s="35" t="n">
        <v>138.56</v>
      </c>
      <c r="M735" s="38" t="s">
        <v>43</v>
      </c>
      <c r="AP735" s="41"/>
      <c r="AQ735" s="41"/>
      <c r="BD735" s="42"/>
      <c r="BE735" s="42"/>
      <c r="BR735" s="43"/>
      <c r="BS735" s="43"/>
    </row>
    <row r="736" customFormat="false" ht="13.45" hidden="true" customHeight="true" outlineLevel="1" collapsed="false">
      <c r="A736" s="34" t="s">
        <v>54</v>
      </c>
      <c r="B736" s="34"/>
      <c r="C736" s="34"/>
      <c r="D736" s="35" t="n">
        <v>8400</v>
      </c>
      <c r="E736" s="35" t="n">
        <v>5542.5</v>
      </c>
      <c r="F736" s="36"/>
      <c r="G736" s="35" t="n">
        <v>5542.5</v>
      </c>
      <c r="H736" s="37"/>
      <c r="I736" s="38" t="s">
        <v>191</v>
      </c>
      <c r="J736" s="39" t="n">
        <v>40</v>
      </c>
      <c r="K736" s="37"/>
      <c r="L736" s="35" t="n">
        <v>138.56</v>
      </c>
      <c r="M736" s="38" t="s">
        <v>43</v>
      </c>
      <c r="AP736" s="41"/>
      <c r="AQ736" s="41"/>
      <c r="BD736" s="42"/>
      <c r="BE736" s="42"/>
      <c r="BR736" s="43"/>
      <c r="BS736" s="43"/>
    </row>
    <row r="737" customFormat="false" ht="34.55" hidden="false" customHeight="false" outlineLevel="0" collapsed="false">
      <c r="A737" s="22" t="s">
        <v>192</v>
      </c>
      <c r="B737" s="23" t="s">
        <v>193</v>
      </c>
      <c r="C737" s="23" t="s">
        <v>40</v>
      </c>
      <c r="D737" s="24" t="n">
        <f aca="false">D749</f>
        <v>66990</v>
      </c>
      <c r="E737" s="24" t="n">
        <f aca="false">E749</f>
        <v>13245.54</v>
      </c>
      <c r="F737" s="24" t="n">
        <f aca="false">F749</f>
        <v>0</v>
      </c>
      <c r="G737" s="24" t="n">
        <f aca="false">G749</f>
        <v>13245.54</v>
      </c>
      <c r="H737" s="24" t="n">
        <f aca="false">H749</f>
        <v>0</v>
      </c>
      <c r="I737" s="24" t="str">
        <f aca="false">I749</f>
        <v>23</v>
      </c>
      <c r="J737" s="25" t="n">
        <v>12</v>
      </c>
      <c r="K737" s="24" t="n">
        <f aca="false">K749</f>
        <v>0</v>
      </c>
      <c r="L737" s="26" t="n">
        <f aca="false">SUM(L738:L749)</f>
        <v>13245.49</v>
      </c>
      <c r="M737" s="27"/>
      <c r="N737" s="28" t="n">
        <f aca="false">SUM(L738:L749)-L737</f>
        <v>0</v>
      </c>
      <c r="O737" s="28"/>
      <c r="P737" s="29" t="n">
        <f aca="false">IF(P$4&lt;=$J737,$G737/$J737,0)</f>
        <v>1103.795</v>
      </c>
      <c r="Q737" s="29" t="n">
        <f aca="false">IF(Q$4&lt;=$J737,$G737/$J737,0)</f>
        <v>1103.795</v>
      </c>
      <c r="R737" s="29" t="n">
        <f aca="false">IF(R$4&lt;=$J737,$G737/$J737,0)</f>
        <v>1103.795</v>
      </c>
      <c r="S737" s="29" t="n">
        <f aca="false">IF(S$4&lt;=$J737,$G737/$J737,0)</f>
        <v>1103.795</v>
      </c>
      <c r="T737" s="29" t="n">
        <f aca="false">IF(T$4&lt;=$J737,$G737/$J737,0)</f>
        <v>1103.795</v>
      </c>
      <c r="U737" s="29" t="n">
        <f aca="false">IF(U$4&lt;=$J737,$G737/$J737,0)</f>
        <v>1103.795</v>
      </c>
      <c r="V737" s="29" t="n">
        <f aca="false">IF(V$4&lt;=$J737,$G737/$J737,0)</f>
        <v>1103.795</v>
      </c>
      <c r="W737" s="29" t="n">
        <f aca="false">IF(W$4&lt;=$J737,$G737/$J737,0)</f>
        <v>1103.795</v>
      </c>
      <c r="X737" s="29" t="n">
        <f aca="false">IF(X$4&lt;=$J737,$G737/$J737,0)</f>
        <v>1103.795</v>
      </c>
      <c r="Y737" s="29" t="n">
        <f aca="false">IF(Y$4&lt;=$J737,$G737/$J737,0)</f>
        <v>1103.795</v>
      </c>
      <c r="Z737" s="29" t="n">
        <f aca="false">IF(Z$4&lt;=$J737,$G737/$J737,0)</f>
        <v>1103.795</v>
      </c>
      <c r="AA737" s="29" t="n">
        <f aca="false">IF(AA$4&lt;=$J737,$G737/$J737,0)</f>
        <v>1103.795</v>
      </c>
      <c r="AB737" s="30" t="n">
        <f aca="false">SUM(P737:AA737)</f>
        <v>13245.54</v>
      </c>
      <c r="AC737" s="30" t="n">
        <f aca="false">G737-AB737</f>
        <v>0</v>
      </c>
      <c r="AD737" s="29" t="n">
        <f aca="false">IF(AD$4&lt;=$J737,$G737/$J737,0)</f>
        <v>0</v>
      </c>
      <c r="AE737" s="29" t="n">
        <f aca="false">IF(AE$4&lt;=$J737,$G737/$J737,0)</f>
        <v>0</v>
      </c>
      <c r="AF737" s="29" t="n">
        <f aca="false">IF(AF$4&lt;=$J737,$G737/$J737,0)</f>
        <v>0</v>
      </c>
      <c r="AG737" s="29" t="n">
        <f aca="false">IF(AG$4&lt;=$J737,$G737/$J737,0)</f>
        <v>0</v>
      </c>
      <c r="AH737" s="29" t="n">
        <f aca="false">IF(AH$4&lt;=$J737,$G737/$J737,0)</f>
        <v>0</v>
      </c>
      <c r="AI737" s="29" t="n">
        <f aca="false">IF(AI$4&lt;=$J737,$G737/$J737,0)</f>
        <v>0</v>
      </c>
      <c r="AJ737" s="29" t="n">
        <f aca="false">IF(AJ$4&lt;=$J737,$G737/$J737,0)</f>
        <v>0</v>
      </c>
      <c r="AK737" s="29" t="n">
        <f aca="false">IF(AK$4&lt;=$J737,$G737/$J737,0)</f>
        <v>0</v>
      </c>
      <c r="AL737" s="29" t="n">
        <f aca="false">IF(AL$4&lt;=$J737,$G737/$J737,0)</f>
        <v>0</v>
      </c>
      <c r="AM737" s="29" t="n">
        <f aca="false">IF(AM$4&lt;=$J737,$G737/$J737,0)</f>
        <v>0</v>
      </c>
      <c r="AN737" s="29" t="n">
        <f aca="false">IF(AN$4&lt;=$J737,$G737/$J737,0)</f>
        <v>0</v>
      </c>
      <c r="AO737" s="29" t="n">
        <f aca="false">IF(AO$4&lt;=$J737,$G737/$J737,0)</f>
        <v>0</v>
      </c>
      <c r="AP737" s="31" t="n">
        <f aca="false">SUM(AD737:AO737)</f>
        <v>0</v>
      </c>
      <c r="AQ737" s="31" t="n">
        <f aca="false">AC737-AP737</f>
        <v>0</v>
      </c>
      <c r="AR737" s="29" t="n">
        <f aca="false">IF(AR$4&lt;=$J737,$G737/$J737,0)</f>
        <v>0</v>
      </c>
      <c r="AS737" s="29" t="n">
        <f aca="false">IF(AS$4&lt;=$J737,$G737/$J737,0)</f>
        <v>0</v>
      </c>
      <c r="AT737" s="29" t="n">
        <f aca="false">IF(AT$4&lt;=$J737,$G737/$J737,0)</f>
        <v>0</v>
      </c>
      <c r="AU737" s="29" t="n">
        <f aca="false">IF(AU$4&lt;=$J737,$G737/$J737,0)</f>
        <v>0</v>
      </c>
      <c r="AV737" s="29" t="n">
        <f aca="false">IF(AV$4&lt;=$J737,$G737/$J737,0)</f>
        <v>0</v>
      </c>
      <c r="AW737" s="29" t="n">
        <f aca="false">IF(AW$4&lt;=$J737,$G737/$J737,0)</f>
        <v>0</v>
      </c>
      <c r="AX737" s="29" t="n">
        <f aca="false">IF(AX$4&lt;=$J737,$G737/$J737,0)</f>
        <v>0</v>
      </c>
      <c r="AY737" s="29" t="n">
        <f aca="false">IF(AY$4&lt;=$J737,$G737/$J737,0)</f>
        <v>0</v>
      </c>
      <c r="AZ737" s="29" t="n">
        <f aca="false">IF(AZ$4&lt;=$J737,$G737/$J737,0)</f>
        <v>0</v>
      </c>
      <c r="BA737" s="29" t="n">
        <f aca="false">IF(BA$4&lt;=$J737,$G737/$J737,0)</f>
        <v>0</v>
      </c>
      <c r="BB737" s="29" t="n">
        <f aca="false">IF(BB$4&lt;=$J737,$G737/$J737,0)</f>
        <v>0</v>
      </c>
      <c r="BC737" s="29" t="n">
        <f aca="false">IF(BC$4&lt;=$J737,$G737/$J737,0)</f>
        <v>0</v>
      </c>
      <c r="BD737" s="32" t="n">
        <f aca="false">SUM(AR737:BC737)</f>
        <v>0</v>
      </c>
      <c r="BE737" s="32" t="n">
        <f aca="false">AQ737-BD737</f>
        <v>0</v>
      </c>
      <c r="BF737" s="29" t="n">
        <f aca="false">IF(BF$4&lt;=$J737,$G737/$J737,0)</f>
        <v>0</v>
      </c>
      <c r="BG737" s="29" t="n">
        <f aca="false">IF(BG$4&lt;=$J737,$G737/$J737,0)</f>
        <v>0</v>
      </c>
      <c r="BH737" s="29" t="n">
        <f aca="false">IF(BH$4&lt;=$J737,$G737/$J737,0)</f>
        <v>0</v>
      </c>
      <c r="BI737" s="29" t="n">
        <f aca="false">IF(BI$4&lt;=$J737,$G737/$J737,0)</f>
        <v>0</v>
      </c>
      <c r="BJ737" s="29" t="n">
        <f aca="false">IF(BJ$4&lt;=$J737,$G737/$J737,0)</f>
        <v>0</v>
      </c>
      <c r="BK737" s="29" t="n">
        <f aca="false">IF(BK$4&lt;=$J737,$G737/$J737,0)</f>
        <v>0</v>
      </c>
      <c r="BL737" s="29" t="n">
        <f aca="false">IF(BL$4&lt;=$J737,$G737/$J737,0)</f>
        <v>0</v>
      </c>
      <c r="BM737" s="29" t="n">
        <f aca="false">IF(BM$4&lt;=$J737,$G737/$J737,0)</f>
        <v>0</v>
      </c>
      <c r="BN737" s="29" t="n">
        <f aca="false">IF(BN$4&lt;=$J737,$G737/$J737,0)</f>
        <v>0</v>
      </c>
      <c r="BO737" s="29" t="n">
        <f aca="false">IF(BO$4&lt;=$J737,$G737/$J737,0)</f>
        <v>0</v>
      </c>
      <c r="BP737" s="29" t="n">
        <f aca="false">IF(BP$4&lt;=$J737,$G737/$J737,0)</f>
        <v>0</v>
      </c>
      <c r="BQ737" s="29" t="n">
        <f aca="false">IF(BQ$4&lt;=$J737,$G737/$J737,0)</f>
        <v>0</v>
      </c>
      <c r="BR737" s="33" t="n">
        <f aca="false">SUM(BF737:BQ737)</f>
        <v>0</v>
      </c>
      <c r="BS737" s="33" t="n">
        <f aca="false">BE737-BR737</f>
        <v>0</v>
      </c>
    </row>
    <row r="738" customFormat="false" ht="15.8" hidden="true" customHeight="false" outlineLevel="1" collapsed="false">
      <c r="A738" s="34" t="s">
        <v>41</v>
      </c>
      <c r="B738" s="34"/>
      <c r="C738" s="34"/>
      <c r="D738" s="35" t="n">
        <v>66990</v>
      </c>
      <c r="E738" s="35" t="n">
        <v>25387.24</v>
      </c>
      <c r="F738" s="36"/>
      <c r="G738" s="35" t="n">
        <v>25387.24</v>
      </c>
      <c r="H738" s="37"/>
      <c r="I738" s="38" t="s">
        <v>154</v>
      </c>
      <c r="J738" s="39" t="n">
        <v>23</v>
      </c>
      <c r="K738" s="37"/>
      <c r="L738" s="35" t="n">
        <v>1103.79</v>
      </c>
      <c r="M738" s="38" t="s">
        <v>43</v>
      </c>
      <c r="AP738" s="41"/>
      <c r="AQ738" s="41"/>
      <c r="BD738" s="42"/>
      <c r="BE738" s="42"/>
      <c r="BR738" s="43"/>
      <c r="BS738" s="43"/>
    </row>
    <row r="739" customFormat="false" ht="13.45" hidden="true" customHeight="true" outlineLevel="1" collapsed="false">
      <c r="A739" s="34" t="s">
        <v>44</v>
      </c>
      <c r="B739" s="34"/>
      <c r="C739" s="34"/>
      <c r="D739" s="35" t="n">
        <v>66990</v>
      </c>
      <c r="E739" s="35" t="n">
        <v>24283.45</v>
      </c>
      <c r="F739" s="36"/>
      <c r="G739" s="35" t="n">
        <v>24283.45</v>
      </c>
      <c r="H739" s="37"/>
      <c r="I739" s="38" t="s">
        <v>154</v>
      </c>
      <c r="J739" s="39" t="n">
        <v>22</v>
      </c>
      <c r="K739" s="37"/>
      <c r="L739" s="35" t="n">
        <v>1103.79</v>
      </c>
      <c r="M739" s="38" t="s">
        <v>43</v>
      </c>
      <c r="AP739" s="41"/>
      <c r="AQ739" s="41"/>
      <c r="BD739" s="42"/>
      <c r="BE739" s="42"/>
      <c r="BR739" s="43"/>
      <c r="BS739" s="43"/>
    </row>
    <row r="740" customFormat="false" ht="13.45" hidden="true" customHeight="true" outlineLevel="1" collapsed="false">
      <c r="A740" s="34" t="s">
        <v>45</v>
      </c>
      <c r="B740" s="34"/>
      <c r="C740" s="34"/>
      <c r="D740" s="35" t="n">
        <v>66990</v>
      </c>
      <c r="E740" s="35" t="n">
        <v>23179.66</v>
      </c>
      <c r="F740" s="36"/>
      <c r="G740" s="35" t="n">
        <v>23179.66</v>
      </c>
      <c r="H740" s="37"/>
      <c r="I740" s="38" t="s">
        <v>154</v>
      </c>
      <c r="J740" s="39" t="n">
        <v>21</v>
      </c>
      <c r="K740" s="37"/>
      <c r="L740" s="35" t="n">
        <v>1103.79</v>
      </c>
      <c r="M740" s="38" t="s">
        <v>43</v>
      </c>
      <c r="AP740" s="41"/>
      <c r="AQ740" s="41"/>
      <c r="BD740" s="42"/>
      <c r="BE740" s="42"/>
      <c r="BR740" s="43"/>
      <c r="BS740" s="43"/>
    </row>
    <row r="741" customFormat="false" ht="13.45" hidden="true" customHeight="true" outlineLevel="1" collapsed="false">
      <c r="A741" s="34" t="s">
        <v>46</v>
      </c>
      <c r="B741" s="34"/>
      <c r="C741" s="34"/>
      <c r="D741" s="35" t="n">
        <v>66990</v>
      </c>
      <c r="E741" s="35" t="n">
        <v>22075.87</v>
      </c>
      <c r="F741" s="36"/>
      <c r="G741" s="35" t="n">
        <v>22075.87</v>
      </c>
      <c r="H741" s="37"/>
      <c r="I741" s="38" t="s">
        <v>154</v>
      </c>
      <c r="J741" s="39" t="n">
        <v>20</v>
      </c>
      <c r="K741" s="37"/>
      <c r="L741" s="35" t="n">
        <v>1103.79</v>
      </c>
      <c r="M741" s="38" t="s">
        <v>43</v>
      </c>
      <c r="AP741" s="41"/>
      <c r="AQ741" s="41"/>
      <c r="BD741" s="42"/>
      <c r="BE741" s="42"/>
      <c r="BR741" s="43"/>
      <c r="BS741" s="43"/>
    </row>
    <row r="742" customFormat="false" ht="13.45" hidden="true" customHeight="true" outlineLevel="1" collapsed="false">
      <c r="A742" s="34" t="s">
        <v>47</v>
      </c>
      <c r="B742" s="34"/>
      <c r="C742" s="34"/>
      <c r="D742" s="35" t="n">
        <v>66990</v>
      </c>
      <c r="E742" s="35" t="n">
        <v>20972.08</v>
      </c>
      <c r="F742" s="36"/>
      <c r="G742" s="35" t="n">
        <v>20972.08</v>
      </c>
      <c r="H742" s="37"/>
      <c r="I742" s="38" t="s">
        <v>154</v>
      </c>
      <c r="J742" s="39" t="n">
        <v>19</v>
      </c>
      <c r="K742" s="37"/>
      <c r="L742" s="35" t="n">
        <v>1103.79</v>
      </c>
      <c r="M742" s="38" t="s">
        <v>43</v>
      </c>
      <c r="AP742" s="41"/>
      <c r="AQ742" s="41"/>
      <c r="BD742" s="42"/>
      <c r="BE742" s="42"/>
      <c r="BR742" s="43"/>
      <c r="BS742" s="43"/>
    </row>
    <row r="743" customFormat="false" ht="13.45" hidden="true" customHeight="true" outlineLevel="1" collapsed="false">
      <c r="A743" s="34" t="s">
        <v>48</v>
      </c>
      <c r="B743" s="34"/>
      <c r="C743" s="34"/>
      <c r="D743" s="35" t="n">
        <v>66990</v>
      </c>
      <c r="E743" s="35" t="n">
        <v>19868.29</v>
      </c>
      <c r="F743" s="36"/>
      <c r="G743" s="35" t="n">
        <v>19868.29</v>
      </c>
      <c r="H743" s="37"/>
      <c r="I743" s="38" t="s">
        <v>154</v>
      </c>
      <c r="J743" s="39" t="n">
        <v>18</v>
      </c>
      <c r="K743" s="37"/>
      <c r="L743" s="35" t="n">
        <v>1103.79</v>
      </c>
      <c r="M743" s="38" t="s">
        <v>43</v>
      </c>
      <c r="AP743" s="41"/>
      <c r="AQ743" s="41"/>
      <c r="BD743" s="42"/>
      <c r="BE743" s="42"/>
      <c r="BR743" s="43"/>
      <c r="BS743" s="43"/>
    </row>
    <row r="744" customFormat="false" ht="13.45" hidden="true" customHeight="true" outlineLevel="1" collapsed="false">
      <c r="A744" s="34" t="s">
        <v>49</v>
      </c>
      <c r="B744" s="34"/>
      <c r="C744" s="34"/>
      <c r="D744" s="35" t="n">
        <v>66990</v>
      </c>
      <c r="E744" s="35" t="n">
        <v>18764.5</v>
      </c>
      <c r="F744" s="36"/>
      <c r="G744" s="35" t="n">
        <v>18764.5</v>
      </c>
      <c r="H744" s="37"/>
      <c r="I744" s="38" t="s">
        <v>154</v>
      </c>
      <c r="J744" s="39" t="n">
        <v>17</v>
      </c>
      <c r="K744" s="37"/>
      <c r="L744" s="35" t="n">
        <v>1103.79</v>
      </c>
      <c r="M744" s="38" t="s">
        <v>43</v>
      </c>
      <c r="AP744" s="41"/>
      <c r="AQ744" s="41"/>
      <c r="BD744" s="42"/>
      <c r="BE744" s="42"/>
      <c r="BR744" s="43"/>
      <c r="BS744" s="43"/>
    </row>
    <row r="745" customFormat="false" ht="13.45" hidden="true" customHeight="true" outlineLevel="1" collapsed="false">
      <c r="A745" s="34" t="s">
        <v>50</v>
      </c>
      <c r="B745" s="34"/>
      <c r="C745" s="34"/>
      <c r="D745" s="35" t="n">
        <v>66990</v>
      </c>
      <c r="E745" s="35" t="n">
        <v>17660.71</v>
      </c>
      <c r="F745" s="36"/>
      <c r="G745" s="35" t="n">
        <v>17660.71</v>
      </c>
      <c r="H745" s="37"/>
      <c r="I745" s="38" t="s">
        <v>154</v>
      </c>
      <c r="J745" s="39" t="n">
        <v>16</v>
      </c>
      <c r="K745" s="37"/>
      <c r="L745" s="35" t="n">
        <v>1103.79</v>
      </c>
      <c r="M745" s="38" t="s">
        <v>43</v>
      </c>
      <c r="AP745" s="41"/>
      <c r="AQ745" s="41"/>
      <c r="BD745" s="42"/>
      <c r="BE745" s="42"/>
      <c r="BR745" s="43"/>
      <c r="BS745" s="43"/>
    </row>
    <row r="746" customFormat="false" ht="13.45" hidden="true" customHeight="true" outlineLevel="1" collapsed="false">
      <c r="A746" s="34" t="s">
        <v>51</v>
      </c>
      <c r="B746" s="34"/>
      <c r="C746" s="34"/>
      <c r="D746" s="35" t="n">
        <v>66990</v>
      </c>
      <c r="E746" s="35" t="n">
        <v>16556.92</v>
      </c>
      <c r="F746" s="36"/>
      <c r="G746" s="35" t="n">
        <v>16556.92</v>
      </c>
      <c r="H746" s="37"/>
      <c r="I746" s="38" t="s">
        <v>154</v>
      </c>
      <c r="J746" s="39" t="n">
        <v>15</v>
      </c>
      <c r="K746" s="37"/>
      <c r="L746" s="35" t="n">
        <v>1103.79</v>
      </c>
      <c r="M746" s="38" t="s">
        <v>43</v>
      </c>
      <c r="AP746" s="41"/>
      <c r="AQ746" s="41"/>
      <c r="BD746" s="42"/>
      <c r="BE746" s="42"/>
      <c r="BR746" s="43"/>
      <c r="BS746" s="43"/>
    </row>
    <row r="747" customFormat="false" ht="13.45" hidden="true" customHeight="true" outlineLevel="1" collapsed="false">
      <c r="A747" s="34" t="s">
        <v>52</v>
      </c>
      <c r="B747" s="34"/>
      <c r="C747" s="34"/>
      <c r="D747" s="35" t="n">
        <v>66990</v>
      </c>
      <c r="E747" s="35" t="n">
        <v>15453.13</v>
      </c>
      <c r="F747" s="36"/>
      <c r="G747" s="35" t="n">
        <v>15453.13</v>
      </c>
      <c r="H747" s="37"/>
      <c r="I747" s="38" t="s">
        <v>154</v>
      </c>
      <c r="J747" s="39" t="n">
        <v>14</v>
      </c>
      <c r="K747" s="37"/>
      <c r="L747" s="35" t="n">
        <v>1103.79</v>
      </c>
      <c r="M747" s="38" t="s">
        <v>43</v>
      </c>
      <c r="AP747" s="41"/>
      <c r="AQ747" s="41"/>
      <c r="BD747" s="42"/>
      <c r="BE747" s="42"/>
      <c r="BR747" s="43"/>
      <c r="BS747" s="43"/>
    </row>
    <row r="748" customFormat="false" ht="13.45" hidden="true" customHeight="true" outlineLevel="1" collapsed="false">
      <c r="A748" s="34" t="s">
        <v>53</v>
      </c>
      <c r="B748" s="34"/>
      <c r="C748" s="34"/>
      <c r="D748" s="35" t="n">
        <v>66990</v>
      </c>
      <c r="E748" s="35" t="n">
        <v>14349.34</v>
      </c>
      <c r="F748" s="36"/>
      <c r="G748" s="35" t="n">
        <v>14349.34</v>
      </c>
      <c r="H748" s="37"/>
      <c r="I748" s="38" t="s">
        <v>154</v>
      </c>
      <c r="J748" s="39" t="n">
        <v>13</v>
      </c>
      <c r="K748" s="37"/>
      <c r="L748" s="35" t="n">
        <v>1103.8</v>
      </c>
      <c r="M748" s="38" t="s">
        <v>43</v>
      </c>
      <c r="AP748" s="41"/>
      <c r="AQ748" s="41"/>
      <c r="BD748" s="42"/>
      <c r="BE748" s="42"/>
      <c r="BR748" s="43"/>
      <c r="BS748" s="43"/>
    </row>
    <row r="749" customFormat="false" ht="13.45" hidden="true" customHeight="true" outlineLevel="1" collapsed="false">
      <c r="A749" s="34" t="s">
        <v>54</v>
      </c>
      <c r="B749" s="34"/>
      <c r="C749" s="34"/>
      <c r="D749" s="35" t="n">
        <v>66990</v>
      </c>
      <c r="E749" s="35" t="n">
        <v>13245.54</v>
      </c>
      <c r="F749" s="36"/>
      <c r="G749" s="35" t="n">
        <v>13245.54</v>
      </c>
      <c r="H749" s="37"/>
      <c r="I749" s="38" t="s">
        <v>154</v>
      </c>
      <c r="J749" s="39" t="n">
        <v>12</v>
      </c>
      <c r="K749" s="37"/>
      <c r="L749" s="35" t="n">
        <v>1103.79</v>
      </c>
      <c r="M749" s="38" t="s">
        <v>43</v>
      </c>
      <c r="AP749" s="41"/>
      <c r="AQ749" s="41"/>
      <c r="BD749" s="42"/>
      <c r="BE749" s="42"/>
      <c r="BR749" s="43"/>
      <c r="BS749" s="43"/>
    </row>
    <row r="750" customFormat="false" ht="44.75" hidden="false" customHeight="false" outlineLevel="0" collapsed="false">
      <c r="A750" s="22" t="s">
        <v>194</v>
      </c>
      <c r="B750" s="23" t="s">
        <v>195</v>
      </c>
      <c r="C750" s="23" t="s">
        <v>40</v>
      </c>
      <c r="D750" s="24" t="n">
        <f aca="false">D762</f>
        <v>14641</v>
      </c>
      <c r="E750" s="24" t="n">
        <f aca="false">E762</f>
        <v>2894.89</v>
      </c>
      <c r="F750" s="24" t="n">
        <f aca="false">F762</f>
        <v>0</v>
      </c>
      <c r="G750" s="24" t="n">
        <f aca="false">G762</f>
        <v>2894.89</v>
      </c>
      <c r="H750" s="24" t="n">
        <f aca="false">H762</f>
        <v>0</v>
      </c>
      <c r="I750" s="24" t="str">
        <f aca="false">I762</f>
        <v>23</v>
      </c>
      <c r="J750" s="25" t="n">
        <v>12</v>
      </c>
      <c r="K750" s="24" t="n">
        <f aca="false">K762</f>
        <v>0</v>
      </c>
      <c r="L750" s="26" t="n">
        <f aca="false">SUM(L751:L762)</f>
        <v>2894.88</v>
      </c>
      <c r="M750" s="27"/>
      <c r="N750" s="28" t="n">
        <f aca="false">SUM(L751:L762)-L750</f>
        <v>0</v>
      </c>
      <c r="O750" s="28"/>
      <c r="P750" s="29" t="n">
        <f aca="false">IF(P$4&lt;=$J750,$G750/$J750,0)</f>
        <v>241.240833333333</v>
      </c>
      <c r="Q750" s="29" t="n">
        <f aca="false">IF(Q$4&lt;=$J750,$G750/$J750,0)</f>
        <v>241.240833333333</v>
      </c>
      <c r="R750" s="29" t="n">
        <f aca="false">IF(R$4&lt;=$J750,$G750/$J750,0)</f>
        <v>241.240833333333</v>
      </c>
      <c r="S750" s="29" t="n">
        <f aca="false">IF(S$4&lt;=$J750,$G750/$J750,0)</f>
        <v>241.240833333333</v>
      </c>
      <c r="T750" s="29" t="n">
        <f aca="false">IF(T$4&lt;=$J750,$G750/$J750,0)</f>
        <v>241.240833333333</v>
      </c>
      <c r="U750" s="29" t="n">
        <f aca="false">IF(U$4&lt;=$J750,$G750/$J750,0)</f>
        <v>241.240833333333</v>
      </c>
      <c r="V750" s="29" t="n">
        <f aca="false">IF(V$4&lt;=$J750,$G750/$J750,0)</f>
        <v>241.240833333333</v>
      </c>
      <c r="W750" s="29" t="n">
        <f aca="false">IF(W$4&lt;=$J750,$G750/$J750,0)</f>
        <v>241.240833333333</v>
      </c>
      <c r="X750" s="29" t="n">
        <f aca="false">IF(X$4&lt;=$J750,$G750/$J750,0)</f>
        <v>241.240833333333</v>
      </c>
      <c r="Y750" s="29" t="n">
        <f aca="false">IF(Y$4&lt;=$J750,$G750/$J750,0)</f>
        <v>241.240833333333</v>
      </c>
      <c r="Z750" s="29" t="n">
        <f aca="false">IF(Z$4&lt;=$J750,$G750/$J750,0)</f>
        <v>241.240833333333</v>
      </c>
      <c r="AA750" s="29" t="n">
        <f aca="false">IF(AA$4&lt;=$J750,$G750/$J750,0)</f>
        <v>241.240833333333</v>
      </c>
      <c r="AB750" s="30" t="n">
        <f aca="false">SUM(P750:AA750)</f>
        <v>2894.89</v>
      </c>
      <c r="AC750" s="30" t="n">
        <f aca="false">G750-AB750</f>
        <v>0</v>
      </c>
      <c r="AD750" s="29" t="n">
        <f aca="false">IF(AD$4&lt;=$J750,$G750/$J750,0)</f>
        <v>0</v>
      </c>
      <c r="AE750" s="29" t="n">
        <f aca="false">IF(AE$4&lt;=$J750,$G750/$J750,0)</f>
        <v>0</v>
      </c>
      <c r="AF750" s="29" t="n">
        <f aca="false">IF(AF$4&lt;=$J750,$G750/$J750,0)</f>
        <v>0</v>
      </c>
      <c r="AG750" s="29" t="n">
        <f aca="false">IF(AG$4&lt;=$J750,$G750/$J750,0)</f>
        <v>0</v>
      </c>
      <c r="AH750" s="29" t="n">
        <f aca="false">IF(AH$4&lt;=$J750,$G750/$J750,0)</f>
        <v>0</v>
      </c>
      <c r="AI750" s="29" t="n">
        <f aca="false">IF(AI$4&lt;=$J750,$G750/$J750,0)</f>
        <v>0</v>
      </c>
      <c r="AJ750" s="29" t="n">
        <f aca="false">IF(AJ$4&lt;=$J750,$G750/$J750,0)</f>
        <v>0</v>
      </c>
      <c r="AK750" s="29" t="n">
        <f aca="false">IF(AK$4&lt;=$J750,$G750/$J750,0)</f>
        <v>0</v>
      </c>
      <c r="AL750" s="29" t="n">
        <f aca="false">IF(AL$4&lt;=$J750,$G750/$J750,0)</f>
        <v>0</v>
      </c>
      <c r="AM750" s="29" t="n">
        <f aca="false">IF(AM$4&lt;=$J750,$G750/$J750,0)</f>
        <v>0</v>
      </c>
      <c r="AN750" s="29" t="n">
        <f aca="false">IF(AN$4&lt;=$J750,$G750/$J750,0)</f>
        <v>0</v>
      </c>
      <c r="AO750" s="29" t="n">
        <f aca="false">IF(AO$4&lt;=$J750,$G750/$J750,0)</f>
        <v>0</v>
      </c>
      <c r="AP750" s="31" t="n">
        <f aca="false">SUM(AD750:AO750)</f>
        <v>0</v>
      </c>
      <c r="AQ750" s="31" t="n">
        <f aca="false">AC750-AP750</f>
        <v>0</v>
      </c>
      <c r="AR750" s="29" t="n">
        <f aca="false">IF(AR$4&lt;=$J750,$G750/$J750,0)</f>
        <v>0</v>
      </c>
      <c r="AS750" s="29" t="n">
        <f aca="false">IF(AS$4&lt;=$J750,$G750/$J750,0)</f>
        <v>0</v>
      </c>
      <c r="AT750" s="29" t="n">
        <f aca="false">IF(AT$4&lt;=$J750,$G750/$J750,0)</f>
        <v>0</v>
      </c>
      <c r="AU750" s="29" t="n">
        <f aca="false">IF(AU$4&lt;=$J750,$G750/$J750,0)</f>
        <v>0</v>
      </c>
      <c r="AV750" s="29" t="n">
        <f aca="false">IF(AV$4&lt;=$J750,$G750/$J750,0)</f>
        <v>0</v>
      </c>
      <c r="AW750" s="29" t="n">
        <f aca="false">IF(AW$4&lt;=$J750,$G750/$J750,0)</f>
        <v>0</v>
      </c>
      <c r="AX750" s="29" t="n">
        <f aca="false">IF(AX$4&lt;=$J750,$G750/$J750,0)</f>
        <v>0</v>
      </c>
      <c r="AY750" s="29" t="n">
        <f aca="false">IF(AY$4&lt;=$J750,$G750/$J750,0)</f>
        <v>0</v>
      </c>
      <c r="AZ750" s="29" t="n">
        <f aca="false">IF(AZ$4&lt;=$J750,$G750/$J750,0)</f>
        <v>0</v>
      </c>
      <c r="BA750" s="29" t="n">
        <f aca="false">IF(BA$4&lt;=$J750,$G750/$J750,0)</f>
        <v>0</v>
      </c>
      <c r="BB750" s="29" t="n">
        <f aca="false">IF(BB$4&lt;=$J750,$G750/$J750,0)</f>
        <v>0</v>
      </c>
      <c r="BC750" s="29" t="n">
        <f aca="false">IF(BC$4&lt;=$J750,$G750/$J750,0)</f>
        <v>0</v>
      </c>
      <c r="BD750" s="32" t="n">
        <f aca="false">SUM(AR750:BC750)</f>
        <v>0</v>
      </c>
      <c r="BE750" s="32" t="n">
        <f aca="false">AQ750-BD750</f>
        <v>0</v>
      </c>
      <c r="BF750" s="29" t="n">
        <f aca="false">IF(BF$4&lt;=$J750,$G750/$J750,0)</f>
        <v>0</v>
      </c>
      <c r="BG750" s="29" t="n">
        <f aca="false">IF(BG$4&lt;=$J750,$G750/$J750,0)</f>
        <v>0</v>
      </c>
      <c r="BH750" s="29" t="n">
        <f aca="false">IF(BH$4&lt;=$J750,$G750/$J750,0)</f>
        <v>0</v>
      </c>
      <c r="BI750" s="29" t="n">
        <f aca="false">IF(BI$4&lt;=$J750,$G750/$J750,0)</f>
        <v>0</v>
      </c>
      <c r="BJ750" s="29" t="n">
        <f aca="false">IF(BJ$4&lt;=$J750,$G750/$J750,0)</f>
        <v>0</v>
      </c>
      <c r="BK750" s="29" t="n">
        <f aca="false">IF(BK$4&lt;=$J750,$G750/$J750,0)</f>
        <v>0</v>
      </c>
      <c r="BL750" s="29" t="n">
        <f aca="false">IF(BL$4&lt;=$J750,$G750/$J750,0)</f>
        <v>0</v>
      </c>
      <c r="BM750" s="29" t="n">
        <f aca="false">IF(BM$4&lt;=$J750,$G750/$J750,0)</f>
        <v>0</v>
      </c>
      <c r="BN750" s="29" t="n">
        <f aca="false">IF(BN$4&lt;=$J750,$G750/$J750,0)</f>
        <v>0</v>
      </c>
      <c r="BO750" s="29" t="n">
        <f aca="false">IF(BO$4&lt;=$J750,$G750/$J750,0)</f>
        <v>0</v>
      </c>
      <c r="BP750" s="29" t="n">
        <f aca="false">IF(BP$4&lt;=$J750,$G750/$J750,0)</f>
        <v>0</v>
      </c>
      <c r="BQ750" s="29" t="n">
        <f aca="false">IF(BQ$4&lt;=$J750,$G750/$J750,0)</f>
        <v>0</v>
      </c>
      <c r="BR750" s="33" t="n">
        <f aca="false">SUM(BF750:BQ750)</f>
        <v>0</v>
      </c>
      <c r="BS750" s="33" t="n">
        <f aca="false">BE750-BR750</f>
        <v>0</v>
      </c>
    </row>
    <row r="751" customFormat="false" ht="15.8" hidden="true" customHeight="false" outlineLevel="1" collapsed="false">
      <c r="A751" s="34" t="s">
        <v>41</v>
      </c>
      <c r="B751" s="34"/>
      <c r="C751" s="34"/>
      <c r="D751" s="35" t="n">
        <v>14641</v>
      </c>
      <c r="E751" s="35" t="n">
        <v>5548.53</v>
      </c>
      <c r="F751" s="36"/>
      <c r="G751" s="35" t="n">
        <v>5548.53</v>
      </c>
      <c r="H751" s="37"/>
      <c r="I751" s="38" t="s">
        <v>154</v>
      </c>
      <c r="J751" s="39" t="n">
        <v>23</v>
      </c>
      <c r="K751" s="37"/>
      <c r="L751" s="35" t="n">
        <v>241.24</v>
      </c>
      <c r="M751" s="38" t="s">
        <v>43</v>
      </c>
      <c r="AP751" s="41"/>
      <c r="AQ751" s="41"/>
      <c r="BD751" s="42"/>
      <c r="BE751" s="42"/>
      <c r="BR751" s="43"/>
      <c r="BS751" s="43"/>
    </row>
    <row r="752" customFormat="false" ht="13.9" hidden="true" customHeight="true" outlineLevel="1" collapsed="false">
      <c r="A752" s="34" t="s">
        <v>44</v>
      </c>
      <c r="B752" s="34"/>
      <c r="C752" s="34"/>
      <c r="D752" s="35" t="n">
        <v>14641</v>
      </c>
      <c r="E752" s="35" t="n">
        <v>5307.29</v>
      </c>
      <c r="F752" s="36"/>
      <c r="G752" s="35" t="n">
        <v>5307.29</v>
      </c>
      <c r="H752" s="37"/>
      <c r="I752" s="38" t="s">
        <v>154</v>
      </c>
      <c r="J752" s="39" t="n">
        <v>22</v>
      </c>
      <c r="K752" s="37"/>
      <c r="L752" s="35" t="n">
        <v>241.24</v>
      </c>
      <c r="M752" s="38" t="s">
        <v>43</v>
      </c>
      <c r="AP752" s="41"/>
      <c r="AQ752" s="41"/>
      <c r="BD752" s="42"/>
      <c r="BE752" s="42"/>
      <c r="BR752" s="43"/>
      <c r="BS752" s="43"/>
    </row>
    <row r="753" customFormat="false" ht="13.9" hidden="true" customHeight="true" outlineLevel="1" collapsed="false">
      <c r="A753" s="34" t="s">
        <v>45</v>
      </c>
      <c r="B753" s="34"/>
      <c r="C753" s="34"/>
      <c r="D753" s="35" t="n">
        <v>14641</v>
      </c>
      <c r="E753" s="35" t="n">
        <v>5066.05</v>
      </c>
      <c r="F753" s="36"/>
      <c r="G753" s="35" t="n">
        <v>5066.05</v>
      </c>
      <c r="H753" s="37"/>
      <c r="I753" s="38" t="s">
        <v>154</v>
      </c>
      <c r="J753" s="39" t="n">
        <v>21</v>
      </c>
      <c r="K753" s="37"/>
      <c r="L753" s="35" t="n">
        <v>241.24</v>
      </c>
      <c r="M753" s="38" t="s">
        <v>43</v>
      </c>
      <c r="AP753" s="41"/>
      <c r="AQ753" s="41"/>
      <c r="BD753" s="42"/>
      <c r="BE753" s="42"/>
      <c r="BR753" s="43"/>
      <c r="BS753" s="43"/>
    </row>
    <row r="754" customFormat="false" ht="13.9" hidden="true" customHeight="true" outlineLevel="1" collapsed="false">
      <c r="A754" s="34" t="s">
        <v>46</v>
      </c>
      <c r="B754" s="34"/>
      <c r="C754" s="34"/>
      <c r="D754" s="35" t="n">
        <v>14641</v>
      </c>
      <c r="E754" s="35" t="n">
        <v>4824.81</v>
      </c>
      <c r="F754" s="36"/>
      <c r="G754" s="35" t="n">
        <v>4824.81</v>
      </c>
      <c r="H754" s="37"/>
      <c r="I754" s="38" t="s">
        <v>154</v>
      </c>
      <c r="J754" s="39" t="n">
        <v>20</v>
      </c>
      <c r="K754" s="37"/>
      <c r="L754" s="35" t="n">
        <v>241.24</v>
      </c>
      <c r="M754" s="38" t="s">
        <v>43</v>
      </c>
      <c r="AP754" s="41"/>
      <c r="AQ754" s="41"/>
      <c r="BD754" s="42"/>
      <c r="BE754" s="42"/>
      <c r="BR754" s="43"/>
      <c r="BS754" s="43"/>
    </row>
    <row r="755" customFormat="false" ht="13.9" hidden="true" customHeight="true" outlineLevel="1" collapsed="false">
      <c r="A755" s="34" t="s">
        <v>47</v>
      </c>
      <c r="B755" s="34"/>
      <c r="C755" s="34"/>
      <c r="D755" s="35" t="n">
        <v>14641</v>
      </c>
      <c r="E755" s="35" t="n">
        <v>4583.57</v>
      </c>
      <c r="F755" s="36"/>
      <c r="G755" s="35" t="n">
        <v>4583.57</v>
      </c>
      <c r="H755" s="37"/>
      <c r="I755" s="38" t="s">
        <v>154</v>
      </c>
      <c r="J755" s="39" t="n">
        <v>19</v>
      </c>
      <c r="K755" s="37"/>
      <c r="L755" s="35" t="n">
        <v>241.24</v>
      </c>
      <c r="M755" s="38" t="s">
        <v>43</v>
      </c>
      <c r="AP755" s="41"/>
      <c r="AQ755" s="41"/>
      <c r="BD755" s="42"/>
      <c r="BE755" s="42"/>
      <c r="BR755" s="43"/>
      <c r="BS755" s="43"/>
    </row>
    <row r="756" customFormat="false" ht="13.9" hidden="true" customHeight="true" outlineLevel="1" collapsed="false">
      <c r="A756" s="34" t="s">
        <v>48</v>
      </c>
      <c r="B756" s="34"/>
      <c r="C756" s="34"/>
      <c r="D756" s="35" t="n">
        <v>14641</v>
      </c>
      <c r="E756" s="35" t="n">
        <v>4342.33</v>
      </c>
      <c r="F756" s="36"/>
      <c r="G756" s="35" t="n">
        <v>4342.33</v>
      </c>
      <c r="H756" s="37"/>
      <c r="I756" s="38" t="s">
        <v>154</v>
      </c>
      <c r="J756" s="39" t="n">
        <v>18</v>
      </c>
      <c r="K756" s="37"/>
      <c r="L756" s="35" t="n">
        <v>241.24</v>
      </c>
      <c r="M756" s="38" t="s">
        <v>43</v>
      </c>
      <c r="AP756" s="41"/>
      <c r="AQ756" s="41"/>
      <c r="BD756" s="42"/>
      <c r="BE756" s="42"/>
      <c r="BR756" s="43"/>
      <c r="BS756" s="43"/>
    </row>
    <row r="757" customFormat="false" ht="13.9" hidden="true" customHeight="true" outlineLevel="1" collapsed="false">
      <c r="A757" s="34" t="s">
        <v>49</v>
      </c>
      <c r="B757" s="34"/>
      <c r="C757" s="34"/>
      <c r="D757" s="35" t="n">
        <v>14641</v>
      </c>
      <c r="E757" s="35" t="n">
        <v>4101.09</v>
      </c>
      <c r="F757" s="36"/>
      <c r="G757" s="35" t="n">
        <v>4101.09</v>
      </c>
      <c r="H757" s="37"/>
      <c r="I757" s="38" t="s">
        <v>154</v>
      </c>
      <c r="J757" s="39" t="n">
        <v>17</v>
      </c>
      <c r="K757" s="37"/>
      <c r="L757" s="35" t="n">
        <v>241.24</v>
      </c>
      <c r="M757" s="38" t="s">
        <v>43</v>
      </c>
      <c r="AP757" s="41"/>
      <c r="AQ757" s="41"/>
      <c r="BD757" s="42"/>
      <c r="BE757" s="42"/>
      <c r="BR757" s="43"/>
      <c r="BS757" s="43"/>
    </row>
    <row r="758" customFormat="false" ht="13.9" hidden="true" customHeight="true" outlineLevel="1" collapsed="false">
      <c r="A758" s="34" t="s">
        <v>50</v>
      </c>
      <c r="B758" s="34"/>
      <c r="C758" s="34"/>
      <c r="D758" s="35" t="n">
        <v>14641</v>
      </c>
      <c r="E758" s="35" t="n">
        <v>3859.85</v>
      </c>
      <c r="F758" s="36"/>
      <c r="G758" s="35" t="n">
        <v>3859.85</v>
      </c>
      <c r="H758" s="37"/>
      <c r="I758" s="38" t="s">
        <v>154</v>
      </c>
      <c r="J758" s="39" t="n">
        <v>16</v>
      </c>
      <c r="K758" s="37"/>
      <c r="L758" s="35" t="n">
        <v>241.24</v>
      </c>
      <c r="M758" s="38" t="s">
        <v>43</v>
      </c>
      <c r="AP758" s="41"/>
      <c r="AQ758" s="41"/>
      <c r="BD758" s="42"/>
      <c r="BE758" s="42"/>
      <c r="BR758" s="43"/>
      <c r="BS758" s="43"/>
    </row>
    <row r="759" customFormat="false" ht="13.9" hidden="true" customHeight="true" outlineLevel="1" collapsed="false">
      <c r="A759" s="34" t="s">
        <v>51</v>
      </c>
      <c r="B759" s="34"/>
      <c r="C759" s="34"/>
      <c r="D759" s="35" t="n">
        <v>14641</v>
      </c>
      <c r="E759" s="35" t="n">
        <v>3618.61</v>
      </c>
      <c r="F759" s="36"/>
      <c r="G759" s="35" t="n">
        <v>3618.61</v>
      </c>
      <c r="H759" s="37"/>
      <c r="I759" s="38" t="s">
        <v>154</v>
      </c>
      <c r="J759" s="39" t="n">
        <v>15</v>
      </c>
      <c r="K759" s="37"/>
      <c r="L759" s="35" t="n">
        <v>241.24</v>
      </c>
      <c r="M759" s="38" t="s">
        <v>43</v>
      </c>
      <c r="AP759" s="41"/>
      <c r="AQ759" s="41"/>
      <c r="BD759" s="42"/>
      <c r="BE759" s="42"/>
      <c r="BR759" s="43"/>
      <c r="BS759" s="43"/>
    </row>
    <row r="760" customFormat="false" ht="13.9" hidden="true" customHeight="true" outlineLevel="1" collapsed="false">
      <c r="A760" s="34" t="s">
        <v>52</v>
      </c>
      <c r="B760" s="34"/>
      <c r="C760" s="34"/>
      <c r="D760" s="35" t="n">
        <v>14641</v>
      </c>
      <c r="E760" s="35" t="n">
        <v>3377.37</v>
      </c>
      <c r="F760" s="36"/>
      <c r="G760" s="35" t="n">
        <v>3377.37</v>
      </c>
      <c r="H760" s="37"/>
      <c r="I760" s="38" t="s">
        <v>154</v>
      </c>
      <c r="J760" s="39" t="n">
        <v>14</v>
      </c>
      <c r="K760" s="37"/>
      <c r="L760" s="35" t="n">
        <v>241.24</v>
      </c>
      <c r="M760" s="38" t="s">
        <v>43</v>
      </c>
      <c r="AP760" s="41"/>
      <c r="AQ760" s="41"/>
      <c r="BD760" s="42"/>
      <c r="BE760" s="42"/>
      <c r="BR760" s="43"/>
      <c r="BS760" s="43"/>
    </row>
    <row r="761" customFormat="false" ht="13.9" hidden="true" customHeight="true" outlineLevel="1" collapsed="false">
      <c r="A761" s="34" t="s">
        <v>53</v>
      </c>
      <c r="B761" s="34"/>
      <c r="C761" s="34"/>
      <c r="D761" s="35" t="n">
        <v>14641</v>
      </c>
      <c r="E761" s="35" t="n">
        <v>3136.13</v>
      </c>
      <c r="F761" s="36"/>
      <c r="G761" s="35" t="n">
        <v>3136.13</v>
      </c>
      <c r="H761" s="37"/>
      <c r="I761" s="38" t="s">
        <v>154</v>
      </c>
      <c r="J761" s="39" t="n">
        <v>13</v>
      </c>
      <c r="K761" s="37"/>
      <c r="L761" s="35" t="n">
        <v>241.24</v>
      </c>
      <c r="M761" s="38" t="s">
        <v>43</v>
      </c>
      <c r="AP761" s="41"/>
      <c r="AQ761" s="41"/>
      <c r="BD761" s="42"/>
      <c r="BE761" s="42"/>
      <c r="BR761" s="43"/>
      <c r="BS761" s="43"/>
    </row>
    <row r="762" customFormat="false" ht="13.9" hidden="true" customHeight="true" outlineLevel="1" collapsed="false">
      <c r="A762" s="34" t="s">
        <v>54</v>
      </c>
      <c r="B762" s="34"/>
      <c r="C762" s="34"/>
      <c r="D762" s="35" t="n">
        <v>14641</v>
      </c>
      <c r="E762" s="35" t="n">
        <v>2894.89</v>
      </c>
      <c r="F762" s="36"/>
      <c r="G762" s="35" t="n">
        <v>2894.89</v>
      </c>
      <c r="H762" s="37"/>
      <c r="I762" s="38" t="s">
        <v>154</v>
      </c>
      <c r="J762" s="39" t="n">
        <v>12</v>
      </c>
      <c r="K762" s="37"/>
      <c r="L762" s="35" t="n">
        <v>241.24</v>
      </c>
      <c r="M762" s="38" t="s">
        <v>43</v>
      </c>
      <c r="AP762" s="41"/>
      <c r="AQ762" s="41"/>
      <c r="BD762" s="42"/>
      <c r="BE762" s="42"/>
      <c r="BR762" s="43"/>
      <c r="BS762" s="43"/>
    </row>
    <row r="763" customFormat="false" ht="24.35" hidden="false" customHeight="false" outlineLevel="0" collapsed="false">
      <c r="A763" s="22" t="s">
        <v>196</v>
      </c>
      <c r="B763" s="23" t="s">
        <v>197</v>
      </c>
      <c r="C763" s="23" t="s">
        <v>118</v>
      </c>
      <c r="D763" s="24" t="n">
        <f aca="false">D767</f>
        <v>36000</v>
      </c>
      <c r="E763" s="24" t="n">
        <f aca="false">E767</f>
        <v>34200</v>
      </c>
      <c r="F763" s="24" t="n">
        <f aca="false">F767</f>
        <v>0</v>
      </c>
      <c r="G763" s="24" t="n">
        <f aca="false">G767</f>
        <v>34200</v>
      </c>
      <c r="H763" s="24" t="n">
        <f aca="false">H767</f>
        <v>0</v>
      </c>
      <c r="I763" s="24" t="str">
        <f aca="false">I767</f>
        <v>60</v>
      </c>
      <c r="J763" s="25" t="n">
        <v>57</v>
      </c>
      <c r="K763" s="24" t="n">
        <f aca="false">K767</f>
        <v>0</v>
      </c>
      <c r="L763" s="24" t="n">
        <f aca="false">SUM(L764:L767)</f>
        <v>2400</v>
      </c>
      <c r="M763" s="27"/>
      <c r="N763" s="28" t="n">
        <f aca="false">SUM(L764:L767)-L763</f>
        <v>0</v>
      </c>
      <c r="O763" s="28"/>
      <c r="P763" s="29" t="n">
        <f aca="false">IF(P$4&lt;=$J763,$G763/$J763,0)</f>
        <v>600</v>
      </c>
      <c r="Q763" s="29" t="n">
        <f aca="false">IF(Q$4&lt;=$J763,$G763/$J763,0)</f>
        <v>600</v>
      </c>
      <c r="R763" s="29" t="n">
        <f aca="false">IF(R$4&lt;=$J763,$G763/$J763,0)</f>
        <v>600</v>
      </c>
      <c r="S763" s="29" t="n">
        <f aca="false">IF(S$4&lt;=$J763,$G763/$J763,0)</f>
        <v>600</v>
      </c>
      <c r="T763" s="29" t="n">
        <f aca="false">IF(T$4&lt;=$J763,$G763/$J763,0)</f>
        <v>600</v>
      </c>
      <c r="U763" s="29" t="n">
        <f aca="false">IF(U$4&lt;=$J763,$G763/$J763,0)</f>
        <v>600</v>
      </c>
      <c r="V763" s="29" t="n">
        <f aca="false">IF(V$4&lt;=$J763,$G763/$J763,0)</f>
        <v>600</v>
      </c>
      <c r="W763" s="29" t="n">
        <f aca="false">IF(W$4&lt;=$J763,$G763/$J763,0)</f>
        <v>600</v>
      </c>
      <c r="X763" s="29" t="n">
        <f aca="false">IF(X$4&lt;=$J763,$G763/$J763,0)</f>
        <v>600</v>
      </c>
      <c r="Y763" s="29" t="n">
        <f aca="false">IF(Y$4&lt;=$J763,$G763/$J763,0)</f>
        <v>600</v>
      </c>
      <c r="Z763" s="29" t="n">
        <f aca="false">IF(Z$4&lt;=$J763,$G763/$J763,0)</f>
        <v>600</v>
      </c>
      <c r="AA763" s="29" t="n">
        <f aca="false">IF(AA$4&lt;=$J763,$G763/$J763,0)</f>
        <v>600</v>
      </c>
      <c r="AB763" s="30" t="n">
        <f aca="false">SUM(P763:AA763)</f>
        <v>7200</v>
      </c>
      <c r="AC763" s="30" t="n">
        <f aca="false">G763-AB763</f>
        <v>27000</v>
      </c>
      <c r="AD763" s="29" t="n">
        <f aca="false">IF(AD$4&lt;=$J763,$G763/$J763,0)</f>
        <v>600</v>
      </c>
      <c r="AE763" s="29" t="n">
        <f aca="false">IF(AE$4&lt;=$J763,$G763/$J763,0)</f>
        <v>600</v>
      </c>
      <c r="AF763" s="29" t="n">
        <f aca="false">IF(AF$4&lt;=$J763,$G763/$J763,0)</f>
        <v>600</v>
      </c>
      <c r="AG763" s="29" t="n">
        <f aca="false">IF(AG$4&lt;=$J763,$G763/$J763,0)</f>
        <v>600</v>
      </c>
      <c r="AH763" s="29" t="n">
        <f aca="false">IF(AH$4&lt;=$J763,$G763/$J763,0)</f>
        <v>600</v>
      </c>
      <c r="AI763" s="29" t="n">
        <f aca="false">IF(AI$4&lt;=$J763,$G763/$J763,0)</f>
        <v>600</v>
      </c>
      <c r="AJ763" s="29" t="n">
        <f aca="false">IF(AJ$4&lt;=$J763,$G763/$J763,0)</f>
        <v>600</v>
      </c>
      <c r="AK763" s="29" t="n">
        <f aca="false">IF(AK$4&lt;=$J763,$G763/$J763,0)</f>
        <v>600</v>
      </c>
      <c r="AL763" s="29" t="n">
        <f aca="false">IF(AL$4&lt;=$J763,$G763/$J763,0)</f>
        <v>600</v>
      </c>
      <c r="AM763" s="29" t="n">
        <f aca="false">IF(AM$4&lt;=$J763,$G763/$J763,0)</f>
        <v>600</v>
      </c>
      <c r="AN763" s="29" t="n">
        <f aca="false">IF(AN$4&lt;=$J763,$G763/$J763,0)</f>
        <v>600</v>
      </c>
      <c r="AO763" s="29" t="n">
        <f aca="false">IF(AO$4&lt;=$J763,$G763/$J763,0)</f>
        <v>600</v>
      </c>
      <c r="AP763" s="31" t="n">
        <f aca="false">SUM(AD763:AO763)</f>
        <v>7200</v>
      </c>
      <c r="AQ763" s="31" t="n">
        <f aca="false">AC763-AP763</f>
        <v>19800</v>
      </c>
      <c r="AR763" s="29" t="n">
        <f aca="false">IF(AR$4&lt;=$J763,$G763/$J763,0)</f>
        <v>600</v>
      </c>
      <c r="AS763" s="29" t="n">
        <f aca="false">IF(AS$4&lt;=$J763,$G763/$J763,0)</f>
        <v>600</v>
      </c>
      <c r="AT763" s="29" t="n">
        <f aca="false">IF(AT$4&lt;=$J763,$G763/$J763,0)</f>
        <v>600</v>
      </c>
      <c r="AU763" s="29" t="n">
        <f aca="false">IF(AU$4&lt;=$J763,$G763/$J763,0)</f>
        <v>600</v>
      </c>
      <c r="AV763" s="29" t="n">
        <f aca="false">IF(AV$4&lt;=$J763,$G763/$J763,0)</f>
        <v>600</v>
      </c>
      <c r="AW763" s="29" t="n">
        <f aca="false">IF(AW$4&lt;=$J763,$G763/$J763,0)</f>
        <v>600</v>
      </c>
      <c r="AX763" s="29" t="n">
        <f aca="false">IF(AX$4&lt;=$J763,$G763/$J763,0)</f>
        <v>600</v>
      </c>
      <c r="AY763" s="29" t="n">
        <f aca="false">IF(AY$4&lt;=$J763,$G763/$J763,0)</f>
        <v>600</v>
      </c>
      <c r="AZ763" s="29" t="n">
        <f aca="false">IF(AZ$4&lt;=$J763,$G763/$J763,0)</f>
        <v>600</v>
      </c>
      <c r="BA763" s="29" t="n">
        <f aca="false">IF(BA$4&lt;=$J763,$G763/$J763,0)</f>
        <v>600</v>
      </c>
      <c r="BB763" s="29" t="n">
        <f aca="false">IF(BB$4&lt;=$J763,$G763/$J763,0)</f>
        <v>600</v>
      </c>
      <c r="BC763" s="29" t="n">
        <f aca="false">IF(BC$4&lt;=$J763,$G763/$J763,0)</f>
        <v>600</v>
      </c>
      <c r="BD763" s="32" t="n">
        <f aca="false">SUM(AR763:BC763)</f>
        <v>7200</v>
      </c>
      <c r="BE763" s="32" t="n">
        <f aca="false">AQ763-BD763</f>
        <v>12600</v>
      </c>
      <c r="BF763" s="29" t="n">
        <f aca="false">IF(BF$4&lt;=$J763,$G763/$J763,0)</f>
        <v>600</v>
      </c>
      <c r="BG763" s="29" t="n">
        <f aca="false">IF(BG$4&lt;=$J763,$G763/$J763,0)</f>
        <v>600</v>
      </c>
      <c r="BH763" s="29" t="n">
        <f aca="false">IF(BH$4&lt;=$J763,$G763/$J763,0)</f>
        <v>600</v>
      </c>
      <c r="BI763" s="29" t="n">
        <f aca="false">IF(BI$4&lt;=$J763,$G763/$J763,0)</f>
        <v>600</v>
      </c>
      <c r="BJ763" s="29" t="n">
        <f aca="false">IF(BJ$4&lt;=$J763,$G763/$J763,0)</f>
        <v>600</v>
      </c>
      <c r="BK763" s="29" t="n">
        <f aca="false">IF(BK$4&lt;=$J763,$G763/$J763,0)</f>
        <v>600</v>
      </c>
      <c r="BL763" s="29" t="n">
        <f aca="false">IF(BL$4&lt;=$J763,$G763/$J763,0)</f>
        <v>600</v>
      </c>
      <c r="BM763" s="29" t="n">
        <f aca="false">IF(BM$4&lt;=$J763,$G763/$J763,0)</f>
        <v>600</v>
      </c>
      <c r="BN763" s="29" t="n">
        <f aca="false">IF(BN$4&lt;=$J763,$G763/$J763,0)</f>
        <v>600</v>
      </c>
      <c r="BO763" s="29" t="n">
        <f aca="false">IF(BO$4&lt;=$J763,$G763/$J763,0)</f>
        <v>600</v>
      </c>
      <c r="BP763" s="29" t="n">
        <f aca="false">IF(BP$4&lt;=$J763,$G763/$J763,0)</f>
        <v>600</v>
      </c>
      <c r="BQ763" s="29" t="n">
        <f aca="false">IF(BQ$4&lt;=$J763,$G763/$J763,0)</f>
        <v>600</v>
      </c>
      <c r="BR763" s="33" t="n">
        <f aca="false">SUM(BF763:BQ763)</f>
        <v>7200</v>
      </c>
      <c r="BS763" s="33" t="n">
        <f aca="false">BE763-BR763</f>
        <v>5400</v>
      </c>
    </row>
    <row r="764" customFormat="false" ht="15.8" hidden="true" customHeight="false" outlineLevel="1" collapsed="false">
      <c r="A764" s="34" t="s">
        <v>51</v>
      </c>
      <c r="B764" s="34"/>
      <c r="C764" s="34"/>
      <c r="D764" s="35" t="n">
        <v>36000</v>
      </c>
      <c r="E764" s="35" t="n">
        <v>36000</v>
      </c>
      <c r="F764" s="36"/>
      <c r="G764" s="35" t="n">
        <v>36000</v>
      </c>
      <c r="H764" s="37"/>
      <c r="I764" s="38" t="s">
        <v>90</v>
      </c>
      <c r="J764" s="39" t="n">
        <v>60</v>
      </c>
      <c r="K764" s="37"/>
      <c r="L764" s="35" t="n">
        <v>600</v>
      </c>
      <c r="M764" s="38" t="s">
        <v>43</v>
      </c>
      <c r="AP764" s="41"/>
      <c r="AQ764" s="41"/>
      <c r="BD764" s="42"/>
      <c r="BE764" s="42"/>
      <c r="BR764" s="43"/>
      <c r="BS764" s="43"/>
    </row>
    <row r="765" customFormat="false" ht="13.9" hidden="true" customHeight="true" outlineLevel="1" collapsed="false">
      <c r="A765" s="34" t="s">
        <v>52</v>
      </c>
      <c r="B765" s="34"/>
      <c r="C765" s="34"/>
      <c r="D765" s="35" t="n">
        <v>36000</v>
      </c>
      <c r="E765" s="35" t="n">
        <v>35400</v>
      </c>
      <c r="F765" s="36"/>
      <c r="G765" s="35" t="n">
        <v>35400</v>
      </c>
      <c r="H765" s="37"/>
      <c r="I765" s="38" t="s">
        <v>90</v>
      </c>
      <c r="J765" s="39" t="n">
        <v>59</v>
      </c>
      <c r="K765" s="37"/>
      <c r="L765" s="35" t="n">
        <v>600</v>
      </c>
      <c r="M765" s="38" t="s">
        <v>43</v>
      </c>
      <c r="AP765" s="41"/>
      <c r="AQ765" s="41"/>
      <c r="BD765" s="42"/>
      <c r="BE765" s="42"/>
      <c r="BR765" s="43"/>
      <c r="BS765" s="43"/>
    </row>
    <row r="766" customFormat="false" ht="13.9" hidden="true" customHeight="true" outlineLevel="1" collapsed="false">
      <c r="A766" s="34" t="s">
        <v>53</v>
      </c>
      <c r="B766" s="34"/>
      <c r="C766" s="34"/>
      <c r="D766" s="35" t="n">
        <v>36000</v>
      </c>
      <c r="E766" s="35" t="n">
        <v>34800</v>
      </c>
      <c r="F766" s="36"/>
      <c r="G766" s="35" t="n">
        <v>34800</v>
      </c>
      <c r="H766" s="37"/>
      <c r="I766" s="38" t="s">
        <v>90</v>
      </c>
      <c r="J766" s="39" t="n">
        <v>58</v>
      </c>
      <c r="K766" s="37"/>
      <c r="L766" s="35" t="n">
        <v>600</v>
      </c>
      <c r="M766" s="38" t="s">
        <v>43</v>
      </c>
      <c r="AP766" s="41"/>
      <c r="AQ766" s="41"/>
      <c r="BD766" s="42"/>
      <c r="BE766" s="42"/>
      <c r="BR766" s="43"/>
      <c r="BS766" s="43"/>
    </row>
    <row r="767" customFormat="false" ht="13.9" hidden="true" customHeight="true" outlineLevel="1" collapsed="false">
      <c r="A767" s="34" t="s">
        <v>54</v>
      </c>
      <c r="B767" s="34"/>
      <c r="C767" s="34"/>
      <c r="D767" s="35" t="n">
        <v>36000</v>
      </c>
      <c r="E767" s="35" t="n">
        <v>34200</v>
      </c>
      <c r="F767" s="36"/>
      <c r="G767" s="35" t="n">
        <v>34200</v>
      </c>
      <c r="H767" s="37"/>
      <c r="I767" s="38" t="s">
        <v>90</v>
      </c>
      <c r="J767" s="39" t="n">
        <v>57</v>
      </c>
      <c r="K767" s="37"/>
      <c r="L767" s="35" t="n">
        <v>600</v>
      </c>
      <c r="M767" s="38" t="s">
        <v>43</v>
      </c>
      <c r="AP767" s="41"/>
      <c r="AQ767" s="41"/>
      <c r="BD767" s="42"/>
      <c r="BE767" s="42"/>
      <c r="BR767" s="43"/>
      <c r="BS767" s="43"/>
    </row>
    <row r="768" customFormat="false" ht="24.35" hidden="false" customHeight="false" outlineLevel="0" collapsed="false">
      <c r="A768" s="22" t="s">
        <v>198</v>
      </c>
      <c r="B768" s="23" t="s">
        <v>199</v>
      </c>
      <c r="C768" s="23" t="s">
        <v>118</v>
      </c>
      <c r="D768" s="24" t="n">
        <f aca="false">D772</f>
        <v>27000</v>
      </c>
      <c r="E768" s="24" t="n">
        <f aca="false">E772</f>
        <v>25650</v>
      </c>
      <c r="F768" s="24" t="n">
        <f aca="false">F772</f>
        <v>0</v>
      </c>
      <c r="G768" s="24" t="n">
        <f aca="false">G772</f>
        <v>25650</v>
      </c>
      <c r="H768" s="24" t="n">
        <f aca="false">H772</f>
        <v>0</v>
      </c>
      <c r="I768" s="24" t="str">
        <f aca="false">I772</f>
        <v>60</v>
      </c>
      <c r="J768" s="25" t="n">
        <v>57</v>
      </c>
      <c r="K768" s="24" t="n">
        <f aca="false">K772</f>
        <v>0</v>
      </c>
      <c r="L768" s="24" t="n">
        <f aca="false">SUM(L769:L772)</f>
        <v>1800</v>
      </c>
      <c r="M768" s="27"/>
      <c r="N768" s="28" t="n">
        <f aca="false">SUM(L769:L772)-L768</f>
        <v>0</v>
      </c>
      <c r="O768" s="28"/>
      <c r="P768" s="29" t="n">
        <f aca="false">IF(P$4&lt;=$J768,$G768/$J768,0)</f>
        <v>450</v>
      </c>
      <c r="Q768" s="29" t="n">
        <f aca="false">IF(Q$4&lt;=$J768,$G768/$J768,0)</f>
        <v>450</v>
      </c>
      <c r="R768" s="29" t="n">
        <f aca="false">IF(R$4&lt;=$J768,$G768/$J768,0)</f>
        <v>450</v>
      </c>
      <c r="S768" s="29" t="n">
        <f aca="false">IF(S$4&lt;=$J768,$G768/$J768,0)</f>
        <v>450</v>
      </c>
      <c r="T768" s="29" t="n">
        <f aca="false">IF(T$4&lt;=$J768,$G768/$J768,0)</f>
        <v>450</v>
      </c>
      <c r="U768" s="29" t="n">
        <f aca="false">IF(U$4&lt;=$J768,$G768/$J768,0)</f>
        <v>450</v>
      </c>
      <c r="V768" s="29" t="n">
        <f aca="false">IF(V$4&lt;=$J768,$G768/$J768,0)</f>
        <v>450</v>
      </c>
      <c r="W768" s="29" t="n">
        <f aca="false">IF(W$4&lt;=$J768,$G768/$J768,0)</f>
        <v>450</v>
      </c>
      <c r="X768" s="29" t="n">
        <f aca="false">IF(X$4&lt;=$J768,$G768/$J768,0)</f>
        <v>450</v>
      </c>
      <c r="Y768" s="29" t="n">
        <f aca="false">IF(Y$4&lt;=$J768,$G768/$J768,0)</f>
        <v>450</v>
      </c>
      <c r="Z768" s="29" t="n">
        <f aca="false">IF(Z$4&lt;=$J768,$G768/$J768,0)</f>
        <v>450</v>
      </c>
      <c r="AA768" s="29" t="n">
        <f aca="false">IF(AA$4&lt;=$J768,$G768/$J768,0)</f>
        <v>450</v>
      </c>
      <c r="AB768" s="30" t="n">
        <f aca="false">SUM(P768:AA768)</f>
        <v>5400</v>
      </c>
      <c r="AC768" s="30" t="n">
        <f aca="false">G768-AB768</f>
        <v>20250</v>
      </c>
      <c r="AD768" s="29" t="n">
        <f aca="false">IF(AD$4&lt;=$J768,$G768/$J768,0)</f>
        <v>450</v>
      </c>
      <c r="AE768" s="29" t="n">
        <f aca="false">IF(AE$4&lt;=$J768,$G768/$J768,0)</f>
        <v>450</v>
      </c>
      <c r="AF768" s="29" t="n">
        <f aca="false">IF(AF$4&lt;=$J768,$G768/$J768,0)</f>
        <v>450</v>
      </c>
      <c r="AG768" s="29" t="n">
        <f aca="false">IF(AG$4&lt;=$J768,$G768/$J768,0)</f>
        <v>450</v>
      </c>
      <c r="AH768" s="29" t="n">
        <f aca="false">IF(AH$4&lt;=$J768,$G768/$J768,0)</f>
        <v>450</v>
      </c>
      <c r="AI768" s="29" t="n">
        <f aca="false">IF(AI$4&lt;=$J768,$G768/$J768,0)</f>
        <v>450</v>
      </c>
      <c r="AJ768" s="29" t="n">
        <f aca="false">IF(AJ$4&lt;=$J768,$G768/$J768,0)</f>
        <v>450</v>
      </c>
      <c r="AK768" s="29" t="n">
        <f aca="false">IF(AK$4&lt;=$J768,$G768/$J768,0)</f>
        <v>450</v>
      </c>
      <c r="AL768" s="29" t="n">
        <f aca="false">IF(AL$4&lt;=$J768,$G768/$J768,0)</f>
        <v>450</v>
      </c>
      <c r="AM768" s="29" t="n">
        <f aca="false">IF(AM$4&lt;=$J768,$G768/$J768,0)</f>
        <v>450</v>
      </c>
      <c r="AN768" s="29" t="n">
        <f aca="false">IF(AN$4&lt;=$J768,$G768/$J768,0)</f>
        <v>450</v>
      </c>
      <c r="AO768" s="29" t="n">
        <f aca="false">IF(AO$4&lt;=$J768,$G768/$J768,0)</f>
        <v>450</v>
      </c>
      <c r="AP768" s="31" t="n">
        <f aca="false">SUM(AD768:AO768)</f>
        <v>5400</v>
      </c>
      <c r="AQ768" s="31" t="n">
        <f aca="false">AC768-AP768</f>
        <v>14850</v>
      </c>
      <c r="AR768" s="29" t="n">
        <f aca="false">IF(AR$4&lt;=$J768,$G768/$J768,0)</f>
        <v>450</v>
      </c>
      <c r="AS768" s="29" t="n">
        <f aca="false">IF(AS$4&lt;=$J768,$G768/$J768,0)</f>
        <v>450</v>
      </c>
      <c r="AT768" s="29" t="n">
        <f aca="false">IF(AT$4&lt;=$J768,$G768/$J768,0)</f>
        <v>450</v>
      </c>
      <c r="AU768" s="29" t="n">
        <f aca="false">IF(AU$4&lt;=$J768,$G768/$J768,0)</f>
        <v>450</v>
      </c>
      <c r="AV768" s="29" t="n">
        <f aca="false">IF(AV$4&lt;=$J768,$G768/$J768,0)</f>
        <v>450</v>
      </c>
      <c r="AW768" s="29" t="n">
        <f aca="false">IF(AW$4&lt;=$J768,$G768/$J768,0)</f>
        <v>450</v>
      </c>
      <c r="AX768" s="29" t="n">
        <f aca="false">IF(AX$4&lt;=$J768,$G768/$J768,0)</f>
        <v>450</v>
      </c>
      <c r="AY768" s="29" t="n">
        <f aca="false">IF(AY$4&lt;=$J768,$G768/$J768,0)</f>
        <v>450</v>
      </c>
      <c r="AZ768" s="29" t="n">
        <f aca="false">IF(AZ$4&lt;=$J768,$G768/$J768,0)</f>
        <v>450</v>
      </c>
      <c r="BA768" s="29" t="n">
        <f aca="false">IF(BA$4&lt;=$J768,$G768/$J768,0)</f>
        <v>450</v>
      </c>
      <c r="BB768" s="29" t="n">
        <f aca="false">IF(BB$4&lt;=$J768,$G768/$J768,0)</f>
        <v>450</v>
      </c>
      <c r="BC768" s="29" t="n">
        <f aca="false">IF(BC$4&lt;=$J768,$G768/$J768,0)</f>
        <v>450</v>
      </c>
      <c r="BD768" s="32" t="n">
        <f aca="false">SUM(AR768:BC768)</f>
        <v>5400</v>
      </c>
      <c r="BE768" s="32" t="n">
        <f aca="false">AQ768-BD768</f>
        <v>9450</v>
      </c>
      <c r="BF768" s="29" t="n">
        <f aca="false">IF(BF$4&lt;=$J768,$G768/$J768,0)</f>
        <v>450</v>
      </c>
      <c r="BG768" s="29" t="n">
        <f aca="false">IF(BG$4&lt;=$J768,$G768/$J768,0)</f>
        <v>450</v>
      </c>
      <c r="BH768" s="29" t="n">
        <f aca="false">IF(BH$4&lt;=$J768,$G768/$J768,0)</f>
        <v>450</v>
      </c>
      <c r="BI768" s="29" t="n">
        <f aca="false">IF(BI$4&lt;=$J768,$G768/$J768,0)</f>
        <v>450</v>
      </c>
      <c r="BJ768" s="29" t="n">
        <f aca="false">IF(BJ$4&lt;=$J768,$G768/$J768,0)</f>
        <v>450</v>
      </c>
      <c r="BK768" s="29" t="n">
        <f aca="false">IF(BK$4&lt;=$J768,$G768/$J768,0)</f>
        <v>450</v>
      </c>
      <c r="BL768" s="29" t="n">
        <f aca="false">IF(BL$4&lt;=$J768,$G768/$J768,0)</f>
        <v>450</v>
      </c>
      <c r="BM768" s="29" t="n">
        <f aca="false">IF(BM$4&lt;=$J768,$G768/$J768,0)</f>
        <v>450</v>
      </c>
      <c r="BN768" s="29" t="n">
        <f aca="false">IF(BN$4&lt;=$J768,$G768/$J768,0)</f>
        <v>450</v>
      </c>
      <c r="BO768" s="29" t="n">
        <f aca="false">IF(BO$4&lt;=$J768,$G768/$J768,0)</f>
        <v>450</v>
      </c>
      <c r="BP768" s="29" t="n">
        <f aca="false">IF(BP$4&lt;=$J768,$G768/$J768,0)</f>
        <v>450</v>
      </c>
      <c r="BQ768" s="29" t="n">
        <f aca="false">IF(BQ$4&lt;=$J768,$G768/$J768,0)</f>
        <v>450</v>
      </c>
      <c r="BR768" s="33" t="n">
        <f aca="false">SUM(BF768:BQ768)</f>
        <v>5400</v>
      </c>
      <c r="BS768" s="33" t="n">
        <f aca="false">BE768-BR768</f>
        <v>4050</v>
      </c>
    </row>
    <row r="769" customFormat="false" ht="15.8" hidden="true" customHeight="false" outlineLevel="1" collapsed="false">
      <c r="A769" s="34" t="s">
        <v>51</v>
      </c>
      <c r="B769" s="34"/>
      <c r="C769" s="34"/>
      <c r="D769" s="35" t="n">
        <v>27000</v>
      </c>
      <c r="E769" s="35" t="n">
        <v>27000</v>
      </c>
      <c r="F769" s="36"/>
      <c r="G769" s="35" t="n">
        <v>27000</v>
      </c>
      <c r="H769" s="37"/>
      <c r="I769" s="38" t="s">
        <v>90</v>
      </c>
      <c r="J769" s="39" t="n">
        <v>60</v>
      </c>
      <c r="K769" s="37"/>
      <c r="L769" s="35" t="n">
        <v>450</v>
      </c>
      <c r="M769" s="38" t="s">
        <v>43</v>
      </c>
      <c r="AP769" s="41"/>
      <c r="AQ769" s="41"/>
      <c r="BD769" s="42"/>
      <c r="BE769" s="42"/>
      <c r="BR769" s="43"/>
      <c r="BS769" s="43"/>
    </row>
    <row r="770" customFormat="false" ht="13.9" hidden="true" customHeight="true" outlineLevel="1" collapsed="false">
      <c r="A770" s="34" t="s">
        <v>52</v>
      </c>
      <c r="B770" s="34"/>
      <c r="C770" s="34"/>
      <c r="D770" s="35" t="n">
        <v>27000</v>
      </c>
      <c r="E770" s="35" t="n">
        <v>26550</v>
      </c>
      <c r="F770" s="36"/>
      <c r="G770" s="35" t="n">
        <v>26550</v>
      </c>
      <c r="H770" s="37"/>
      <c r="I770" s="38" t="s">
        <v>90</v>
      </c>
      <c r="J770" s="39" t="n">
        <v>59</v>
      </c>
      <c r="K770" s="37"/>
      <c r="L770" s="35" t="n">
        <v>450</v>
      </c>
      <c r="M770" s="38" t="s">
        <v>43</v>
      </c>
      <c r="AP770" s="41"/>
      <c r="AQ770" s="41"/>
      <c r="BD770" s="42"/>
      <c r="BE770" s="42"/>
      <c r="BR770" s="43"/>
      <c r="BS770" s="43"/>
    </row>
    <row r="771" customFormat="false" ht="13.9" hidden="true" customHeight="true" outlineLevel="1" collapsed="false">
      <c r="A771" s="34" t="s">
        <v>53</v>
      </c>
      <c r="B771" s="34"/>
      <c r="C771" s="34"/>
      <c r="D771" s="35" t="n">
        <v>27000</v>
      </c>
      <c r="E771" s="35" t="n">
        <v>26100</v>
      </c>
      <c r="F771" s="36"/>
      <c r="G771" s="35" t="n">
        <v>26100</v>
      </c>
      <c r="H771" s="37"/>
      <c r="I771" s="38" t="s">
        <v>90</v>
      </c>
      <c r="J771" s="39" t="n">
        <v>58</v>
      </c>
      <c r="K771" s="37"/>
      <c r="L771" s="35" t="n">
        <v>450</v>
      </c>
      <c r="M771" s="38" t="s">
        <v>43</v>
      </c>
      <c r="AP771" s="41"/>
      <c r="AQ771" s="41"/>
      <c r="BD771" s="42"/>
      <c r="BE771" s="42"/>
      <c r="BR771" s="43"/>
      <c r="BS771" s="43"/>
    </row>
    <row r="772" customFormat="false" ht="13.9" hidden="true" customHeight="true" outlineLevel="1" collapsed="false">
      <c r="A772" s="34" t="s">
        <v>54</v>
      </c>
      <c r="B772" s="34"/>
      <c r="C772" s="34"/>
      <c r="D772" s="35" t="n">
        <v>27000</v>
      </c>
      <c r="E772" s="35" t="n">
        <v>25650</v>
      </c>
      <c r="F772" s="36"/>
      <c r="G772" s="35" t="n">
        <v>25650</v>
      </c>
      <c r="H772" s="37"/>
      <c r="I772" s="38" t="s">
        <v>90</v>
      </c>
      <c r="J772" s="39" t="n">
        <v>57</v>
      </c>
      <c r="K772" s="37"/>
      <c r="L772" s="35" t="n">
        <v>450</v>
      </c>
      <c r="M772" s="38" t="s">
        <v>43</v>
      </c>
      <c r="AP772" s="41"/>
      <c r="AQ772" s="41"/>
      <c r="BD772" s="42"/>
      <c r="BE772" s="42"/>
      <c r="BR772" s="43"/>
      <c r="BS772" s="43"/>
    </row>
    <row r="773" customFormat="false" ht="15.8" hidden="false" customHeight="false" outlineLevel="0" collapsed="false">
      <c r="A773" s="22" t="s">
        <v>200</v>
      </c>
      <c r="B773" s="23" t="s">
        <v>201</v>
      </c>
      <c r="C773" s="23" t="s">
        <v>118</v>
      </c>
      <c r="D773" s="24" t="n">
        <f aca="false">D777</f>
        <v>27000</v>
      </c>
      <c r="E773" s="24" t="n">
        <f aca="false">E777</f>
        <v>25650</v>
      </c>
      <c r="F773" s="24" t="n">
        <f aca="false">F777</f>
        <v>0</v>
      </c>
      <c r="G773" s="24" t="n">
        <f aca="false">G777</f>
        <v>25650</v>
      </c>
      <c r="H773" s="24" t="n">
        <f aca="false">H777</f>
        <v>0</v>
      </c>
      <c r="I773" s="24" t="str">
        <f aca="false">I777</f>
        <v>60</v>
      </c>
      <c r="J773" s="25" t="n">
        <v>57</v>
      </c>
      <c r="K773" s="24" t="n">
        <f aca="false">K777</f>
        <v>0</v>
      </c>
      <c r="L773" s="24" t="n">
        <f aca="false">SUM(L774:L777)</f>
        <v>1800</v>
      </c>
      <c r="M773" s="27"/>
      <c r="N773" s="28" t="n">
        <f aca="false">SUM(L774:L777)-L773</f>
        <v>0</v>
      </c>
      <c r="O773" s="28"/>
      <c r="P773" s="29" t="n">
        <f aca="false">IF(P$4&lt;=$J773,$G773/$J773,0)</f>
        <v>450</v>
      </c>
      <c r="Q773" s="29" t="n">
        <f aca="false">IF(Q$4&lt;=$J773,$G773/$J773,0)</f>
        <v>450</v>
      </c>
      <c r="R773" s="29" t="n">
        <f aca="false">IF(R$4&lt;=$J773,$G773/$J773,0)</f>
        <v>450</v>
      </c>
      <c r="S773" s="29" t="n">
        <f aca="false">IF(S$4&lt;=$J773,$G773/$J773,0)</f>
        <v>450</v>
      </c>
      <c r="T773" s="29" t="n">
        <f aca="false">IF(T$4&lt;=$J773,$G773/$J773,0)</f>
        <v>450</v>
      </c>
      <c r="U773" s="29" t="n">
        <f aca="false">IF(U$4&lt;=$J773,$G773/$J773,0)</f>
        <v>450</v>
      </c>
      <c r="V773" s="29" t="n">
        <f aca="false">IF(V$4&lt;=$J773,$G773/$J773,0)</f>
        <v>450</v>
      </c>
      <c r="W773" s="29" t="n">
        <f aca="false">IF(W$4&lt;=$J773,$G773/$J773,0)</f>
        <v>450</v>
      </c>
      <c r="X773" s="29" t="n">
        <f aca="false">IF(X$4&lt;=$J773,$G773/$J773,0)</f>
        <v>450</v>
      </c>
      <c r="Y773" s="29" t="n">
        <f aca="false">IF(Y$4&lt;=$J773,$G773/$J773,0)</f>
        <v>450</v>
      </c>
      <c r="Z773" s="29" t="n">
        <f aca="false">IF(Z$4&lt;=$J773,$G773/$J773,0)</f>
        <v>450</v>
      </c>
      <c r="AA773" s="29" t="n">
        <f aca="false">IF(AA$4&lt;=$J773,$G773/$J773,0)</f>
        <v>450</v>
      </c>
      <c r="AB773" s="30" t="n">
        <f aca="false">SUM(P773:AA773)</f>
        <v>5400</v>
      </c>
      <c r="AC773" s="30" t="n">
        <f aca="false">G773-AB773</f>
        <v>20250</v>
      </c>
      <c r="AD773" s="29" t="n">
        <f aca="false">IF(AD$4&lt;=$J773,$G773/$J773,0)</f>
        <v>450</v>
      </c>
      <c r="AE773" s="29" t="n">
        <f aca="false">IF(AE$4&lt;=$J773,$G773/$J773,0)</f>
        <v>450</v>
      </c>
      <c r="AF773" s="29" t="n">
        <f aca="false">IF(AF$4&lt;=$J773,$G773/$J773,0)</f>
        <v>450</v>
      </c>
      <c r="AG773" s="29" t="n">
        <f aca="false">IF(AG$4&lt;=$J773,$G773/$J773,0)</f>
        <v>450</v>
      </c>
      <c r="AH773" s="29" t="n">
        <f aca="false">IF(AH$4&lt;=$J773,$G773/$J773,0)</f>
        <v>450</v>
      </c>
      <c r="AI773" s="29" t="n">
        <f aca="false">IF(AI$4&lt;=$J773,$G773/$J773,0)</f>
        <v>450</v>
      </c>
      <c r="AJ773" s="29" t="n">
        <f aca="false">IF(AJ$4&lt;=$J773,$G773/$J773,0)</f>
        <v>450</v>
      </c>
      <c r="AK773" s="29" t="n">
        <f aca="false">IF(AK$4&lt;=$J773,$G773/$J773,0)</f>
        <v>450</v>
      </c>
      <c r="AL773" s="29" t="n">
        <f aca="false">IF(AL$4&lt;=$J773,$G773/$J773,0)</f>
        <v>450</v>
      </c>
      <c r="AM773" s="29" t="n">
        <f aca="false">IF(AM$4&lt;=$J773,$G773/$J773,0)</f>
        <v>450</v>
      </c>
      <c r="AN773" s="29" t="n">
        <f aca="false">IF(AN$4&lt;=$J773,$G773/$J773,0)</f>
        <v>450</v>
      </c>
      <c r="AO773" s="29" t="n">
        <f aca="false">IF(AO$4&lt;=$J773,$G773/$J773,0)</f>
        <v>450</v>
      </c>
      <c r="AP773" s="31" t="n">
        <f aca="false">SUM(AD773:AO773)</f>
        <v>5400</v>
      </c>
      <c r="AQ773" s="31" t="n">
        <f aca="false">AC773-AP773</f>
        <v>14850</v>
      </c>
      <c r="AR773" s="29" t="n">
        <f aca="false">IF(AR$4&lt;=$J773,$G773/$J773,0)</f>
        <v>450</v>
      </c>
      <c r="AS773" s="29" t="n">
        <f aca="false">IF(AS$4&lt;=$J773,$G773/$J773,0)</f>
        <v>450</v>
      </c>
      <c r="AT773" s="29" t="n">
        <f aca="false">IF(AT$4&lt;=$J773,$G773/$J773,0)</f>
        <v>450</v>
      </c>
      <c r="AU773" s="29" t="n">
        <f aca="false">IF(AU$4&lt;=$J773,$G773/$J773,0)</f>
        <v>450</v>
      </c>
      <c r="AV773" s="29" t="n">
        <f aca="false">IF(AV$4&lt;=$J773,$G773/$J773,0)</f>
        <v>450</v>
      </c>
      <c r="AW773" s="29" t="n">
        <f aca="false">IF(AW$4&lt;=$J773,$G773/$J773,0)</f>
        <v>450</v>
      </c>
      <c r="AX773" s="29" t="n">
        <f aca="false">IF(AX$4&lt;=$J773,$G773/$J773,0)</f>
        <v>450</v>
      </c>
      <c r="AY773" s="29" t="n">
        <f aca="false">IF(AY$4&lt;=$J773,$G773/$J773,0)</f>
        <v>450</v>
      </c>
      <c r="AZ773" s="29" t="n">
        <f aca="false">IF(AZ$4&lt;=$J773,$G773/$J773,0)</f>
        <v>450</v>
      </c>
      <c r="BA773" s="29" t="n">
        <f aca="false">IF(BA$4&lt;=$J773,$G773/$J773,0)</f>
        <v>450</v>
      </c>
      <c r="BB773" s="29" t="n">
        <f aca="false">IF(BB$4&lt;=$J773,$G773/$J773,0)</f>
        <v>450</v>
      </c>
      <c r="BC773" s="29" t="n">
        <f aca="false">IF(BC$4&lt;=$J773,$G773/$J773,0)</f>
        <v>450</v>
      </c>
      <c r="BD773" s="32" t="n">
        <f aca="false">SUM(AR773:BC773)</f>
        <v>5400</v>
      </c>
      <c r="BE773" s="32" t="n">
        <f aca="false">AQ773-BD773</f>
        <v>9450</v>
      </c>
      <c r="BF773" s="29" t="n">
        <f aca="false">IF(BF$4&lt;=$J773,$G773/$J773,0)</f>
        <v>450</v>
      </c>
      <c r="BG773" s="29" t="n">
        <f aca="false">IF(BG$4&lt;=$J773,$G773/$J773,0)</f>
        <v>450</v>
      </c>
      <c r="BH773" s="29" t="n">
        <f aca="false">IF(BH$4&lt;=$J773,$G773/$J773,0)</f>
        <v>450</v>
      </c>
      <c r="BI773" s="29" t="n">
        <f aca="false">IF(BI$4&lt;=$J773,$G773/$J773,0)</f>
        <v>450</v>
      </c>
      <c r="BJ773" s="29" t="n">
        <f aca="false">IF(BJ$4&lt;=$J773,$G773/$J773,0)</f>
        <v>450</v>
      </c>
      <c r="BK773" s="29" t="n">
        <f aca="false">IF(BK$4&lt;=$J773,$G773/$J773,0)</f>
        <v>450</v>
      </c>
      <c r="BL773" s="29" t="n">
        <f aca="false">IF(BL$4&lt;=$J773,$G773/$J773,0)</f>
        <v>450</v>
      </c>
      <c r="BM773" s="29" t="n">
        <f aca="false">IF(BM$4&lt;=$J773,$G773/$J773,0)</f>
        <v>450</v>
      </c>
      <c r="BN773" s="29" t="n">
        <f aca="false">IF(BN$4&lt;=$J773,$G773/$J773,0)</f>
        <v>450</v>
      </c>
      <c r="BO773" s="29" t="n">
        <f aca="false">IF(BO$4&lt;=$J773,$G773/$J773,0)</f>
        <v>450</v>
      </c>
      <c r="BP773" s="29" t="n">
        <f aca="false">IF(BP$4&lt;=$J773,$G773/$J773,0)</f>
        <v>450</v>
      </c>
      <c r="BQ773" s="29" t="n">
        <f aca="false">IF(BQ$4&lt;=$J773,$G773/$J773,0)</f>
        <v>450</v>
      </c>
      <c r="BR773" s="33" t="n">
        <f aca="false">SUM(BF773:BQ773)</f>
        <v>5400</v>
      </c>
      <c r="BS773" s="33" t="n">
        <f aca="false">BE773-BR773</f>
        <v>4050</v>
      </c>
    </row>
    <row r="774" customFormat="false" ht="15.8" hidden="true" customHeight="false" outlineLevel="1" collapsed="false">
      <c r="A774" s="34" t="s">
        <v>51</v>
      </c>
      <c r="B774" s="34"/>
      <c r="C774" s="34"/>
      <c r="D774" s="35" t="n">
        <v>27000</v>
      </c>
      <c r="E774" s="35" t="n">
        <v>27000</v>
      </c>
      <c r="F774" s="36"/>
      <c r="G774" s="35" t="n">
        <v>27000</v>
      </c>
      <c r="H774" s="37"/>
      <c r="I774" s="38" t="s">
        <v>90</v>
      </c>
      <c r="J774" s="39" t="n">
        <v>60</v>
      </c>
      <c r="K774" s="37"/>
      <c r="L774" s="35" t="n">
        <v>450</v>
      </c>
      <c r="M774" s="38" t="s">
        <v>43</v>
      </c>
      <c r="AP774" s="41"/>
      <c r="AQ774" s="41"/>
      <c r="BD774" s="42"/>
      <c r="BE774" s="42"/>
      <c r="BR774" s="43"/>
      <c r="BS774" s="43"/>
    </row>
    <row r="775" customFormat="false" ht="13.9" hidden="true" customHeight="true" outlineLevel="1" collapsed="false">
      <c r="A775" s="34" t="s">
        <v>52</v>
      </c>
      <c r="B775" s="34"/>
      <c r="C775" s="34"/>
      <c r="D775" s="35" t="n">
        <v>27000</v>
      </c>
      <c r="E775" s="35" t="n">
        <v>26550</v>
      </c>
      <c r="F775" s="36"/>
      <c r="G775" s="35" t="n">
        <v>26550</v>
      </c>
      <c r="H775" s="37"/>
      <c r="I775" s="38" t="s">
        <v>90</v>
      </c>
      <c r="J775" s="39" t="n">
        <v>59</v>
      </c>
      <c r="K775" s="37"/>
      <c r="L775" s="35" t="n">
        <v>450</v>
      </c>
      <c r="M775" s="38" t="s">
        <v>43</v>
      </c>
      <c r="AP775" s="41"/>
      <c r="AQ775" s="41"/>
      <c r="BD775" s="42"/>
      <c r="BE775" s="42"/>
      <c r="BR775" s="43"/>
      <c r="BS775" s="43"/>
    </row>
    <row r="776" customFormat="false" ht="13.9" hidden="true" customHeight="true" outlineLevel="1" collapsed="false">
      <c r="A776" s="34" t="s">
        <v>53</v>
      </c>
      <c r="B776" s="34"/>
      <c r="C776" s="34"/>
      <c r="D776" s="35" t="n">
        <v>27000</v>
      </c>
      <c r="E776" s="35" t="n">
        <v>26100</v>
      </c>
      <c r="F776" s="36"/>
      <c r="G776" s="35" t="n">
        <v>26100</v>
      </c>
      <c r="H776" s="37"/>
      <c r="I776" s="38" t="s">
        <v>90</v>
      </c>
      <c r="J776" s="39" t="n">
        <v>58</v>
      </c>
      <c r="K776" s="37"/>
      <c r="L776" s="35" t="n">
        <v>450</v>
      </c>
      <c r="M776" s="38" t="s">
        <v>43</v>
      </c>
      <c r="AP776" s="41"/>
      <c r="AQ776" s="41"/>
      <c r="BD776" s="42"/>
      <c r="BE776" s="42"/>
      <c r="BR776" s="43"/>
      <c r="BS776" s="43"/>
    </row>
    <row r="777" customFormat="false" ht="13.9" hidden="true" customHeight="true" outlineLevel="1" collapsed="false">
      <c r="A777" s="34" t="s">
        <v>54</v>
      </c>
      <c r="B777" s="34"/>
      <c r="C777" s="34"/>
      <c r="D777" s="35" t="n">
        <v>27000</v>
      </c>
      <c r="E777" s="35" t="n">
        <v>25650</v>
      </c>
      <c r="F777" s="36"/>
      <c r="G777" s="35" t="n">
        <v>25650</v>
      </c>
      <c r="H777" s="37"/>
      <c r="I777" s="38" t="s">
        <v>90</v>
      </c>
      <c r="J777" s="39" t="n">
        <v>57</v>
      </c>
      <c r="K777" s="37"/>
      <c r="L777" s="35" t="n">
        <v>450</v>
      </c>
      <c r="M777" s="38" t="s">
        <v>43</v>
      </c>
      <c r="AP777" s="41"/>
      <c r="AQ777" s="41"/>
      <c r="BD777" s="42"/>
      <c r="BE777" s="42"/>
      <c r="BR777" s="43"/>
      <c r="BS777" s="43"/>
    </row>
    <row r="778" customFormat="false" ht="15.8" hidden="false" customHeight="false" outlineLevel="0" collapsed="false">
      <c r="A778" s="22" t="s">
        <v>202</v>
      </c>
      <c r="B778" s="23" t="s">
        <v>203</v>
      </c>
      <c r="C778" s="23" t="s">
        <v>118</v>
      </c>
      <c r="D778" s="24" t="n">
        <f aca="false">D782</f>
        <v>67000</v>
      </c>
      <c r="E778" s="24" t="n">
        <f aca="false">E782</f>
        <v>63649.99</v>
      </c>
      <c r="F778" s="24" t="n">
        <f aca="false">F782</f>
        <v>0</v>
      </c>
      <c r="G778" s="24" t="n">
        <f aca="false">G782</f>
        <v>63649.99</v>
      </c>
      <c r="H778" s="24" t="n">
        <f aca="false">H782</f>
        <v>0</v>
      </c>
      <c r="I778" s="24" t="str">
        <f aca="false">I782</f>
        <v>60</v>
      </c>
      <c r="J778" s="25" t="n">
        <v>57</v>
      </c>
      <c r="K778" s="24" t="n">
        <f aca="false">K782</f>
        <v>0</v>
      </c>
      <c r="L778" s="24" t="n">
        <f aca="false">SUM(L779:L782)</f>
        <v>4466.68</v>
      </c>
      <c r="M778" s="27"/>
      <c r="N778" s="28" t="n">
        <f aca="false">SUM(L779:L782)-L778</f>
        <v>0</v>
      </c>
      <c r="O778" s="28"/>
      <c r="P778" s="29" t="n">
        <f aca="false">IF(P$4&lt;=$J778,$G778/$J778,0)</f>
        <v>1116.66649122807</v>
      </c>
      <c r="Q778" s="29" t="n">
        <f aca="false">IF(Q$4&lt;=$J778,$G778/$J778,0)</f>
        <v>1116.66649122807</v>
      </c>
      <c r="R778" s="29" t="n">
        <f aca="false">IF(R$4&lt;=$J778,$G778/$J778,0)</f>
        <v>1116.66649122807</v>
      </c>
      <c r="S778" s="29" t="n">
        <f aca="false">IF(S$4&lt;=$J778,$G778/$J778,0)</f>
        <v>1116.66649122807</v>
      </c>
      <c r="T778" s="29" t="n">
        <f aca="false">IF(T$4&lt;=$J778,$G778/$J778,0)</f>
        <v>1116.66649122807</v>
      </c>
      <c r="U778" s="29" t="n">
        <f aca="false">IF(U$4&lt;=$J778,$G778/$J778,0)</f>
        <v>1116.66649122807</v>
      </c>
      <c r="V778" s="29" t="n">
        <f aca="false">IF(V$4&lt;=$J778,$G778/$J778,0)</f>
        <v>1116.66649122807</v>
      </c>
      <c r="W778" s="29" t="n">
        <f aca="false">IF(W$4&lt;=$J778,$G778/$J778,0)</f>
        <v>1116.66649122807</v>
      </c>
      <c r="X778" s="29" t="n">
        <f aca="false">IF(X$4&lt;=$J778,$G778/$J778,0)</f>
        <v>1116.66649122807</v>
      </c>
      <c r="Y778" s="29" t="n">
        <f aca="false">IF(Y$4&lt;=$J778,$G778/$J778,0)</f>
        <v>1116.66649122807</v>
      </c>
      <c r="Z778" s="29" t="n">
        <f aca="false">IF(Z$4&lt;=$J778,$G778/$J778,0)</f>
        <v>1116.66649122807</v>
      </c>
      <c r="AA778" s="29" t="n">
        <f aca="false">IF(AA$4&lt;=$J778,$G778/$J778,0)</f>
        <v>1116.66649122807</v>
      </c>
      <c r="AB778" s="30" t="n">
        <f aca="false">SUM(P778:AA778)</f>
        <v>13399.9978947368</v>
      </c>
      <c r="AC778" s="30" t="n">
        <f aca="false">G778-AB778</f>
        <v>50249.9921052632</v>
      </c>
      <c r="AD778" s="29" t="n">
        <f aca="false">IF(AD$4&lt;=$J778,$G778/$J778,0)</f>
        <v>1116.66649122807</v>
      </c>
      <c r="AE778" s="29" t="n">
        <f aca="false">IF(AE$4&lt;=$J778,$G778/$J778,0)</f>
        <v>1116.66649122807</v>
      </c>
      <c r="AF778" s="29" t="n">
        <f aca="false">IF(AF$4&lt;=$J778,$G778/$J778,0)</f>
        <v>1116.66649122807</v>
      </c>
      <c r="AG778" s="29" t="n">
        <f aca="false">IF(AG$4&lt;=$J778,$G778/$J778,0)</f>
        <v>1116.66649122807</v>
      </c>
      <c r="AH778" s="29" t="n">
        <f aca="false">IF(AH$4&lt;=$J778,$G778/$J778,0)</f>
        <v>1116.66649122807</v>
      </c>
      <c r="AI778" s="29" t="n">
        <f aca="false">IF(AI$4&lt;=$J778,$G778/$J778,0)</f>
        <v>1116.66649122807</v>
      </c>
      <c r="AJ778" s="29" t="n">
        <f aca="false">IF(AJ$4&lt;=$J778,$G778/$J778,0)</f>
        <v>1116.66649122807</v>
      </c>
      <c r="AK778" s="29" t="n">
        <f aca="false">IF(AK$4&lt;=$J778,$G778/$J778,0)</f>
        <v>1116.66649122807</v>
      </c>
      <c r="AL778" s="29" t="n">
        <f aca="false">IF(AL$4&lt;=$J778,$G778/$J778,0)</f>
        <v>1116.66649122807</v>
      </c>
      <c r="AM778" s="29" t="n">
        <f aca="false">IF(AM$4&lt;=$J778,$G778/$J778,0)</f>
        <v>1116.66649122807</v>
      </c>
      <c r="AN778" s="29" t="n">
        <f aca="false">IF(AN$4&lt;=$J778,$G778/$J778,0)</f>
        <v>1116.66649122807</v>
      </c>
      <c r="AO778" s="29" t="n">
        <f aca="false">IF(AO$4&lt;=$J778,$G778/$J778,0)</f>
        <v>1116.66649122807</v>
      </c>
      <c r="AP778" s="31" t="n">
        <f aca="false">SUM(AD778:AO778)</f>
        <v>13399.9978947368</v>
      </c>
      <c r="AQ778" s="31" t="n">
        <f aca="false">AC778-AP778</f>
        <v>36849.9942105263</v>
      </c>
      <c r="AR778" s="29" t="n">
        <f aca="false">IF(AR$4&lt;=$J778,$G778/$J778,0)</f>
        <v>1116.66649122807</v>
      </c>
      <c r="AS778" s="29" t="n">
        <f aca="false">IF(AS$4&lt;=$J778,$G778/$J778,0)</f>
        <v>1116.66649122807</v>
      </c>
      <c r="AT778" s="29" t="n">
        <f aca="false">IF(AT$4&lt;=$J778,$G778/$J778,0)</f>
        <v>1116.66649122807</v>
      </c>
      <c r="AU778" s="29" t="n">
        <f aca="false">IF(AU$4&lt;=$J778,$G778/$J778,0)</f>
        <v>1116.66649122807</v>
      </c>
      <c r="AV778" s="29" t="n">
        <f aca="false">IF(AV$4&lt;=$J778,$G778/$J778,0)</f>
        <v>1116.66649122807</v>
      </c>
      <c r="AW778" s="29" t="n">
        <f aca="false">IF(AW$4&lt;=$J778,$G778/$J778,0)</f>
        <v>1116.66649122807</v>
      </c>
      <c r="AX778" s="29" t="n">
        <f aca="false">IF(AX$4&lt;=$J778,$G778/$J778,0)</f>
        <v>1116.66649122807</v>
      </c>
      <c r="AY778" s="29" t="n">
        <f aca="false">IF(AY$4&lt;=$J778,$G778/$J778,0)</f>
        <v>1116.66649122807</v>
      </c>
      <c r="AZ778" s="29" t="n">
        <f aca="false">IF(AZ$4&lt;=$J778,$G778/$J778,0)</f>
        <v>1116.66649122807</v>
      </c>
      <c r="BA778" s="29" t="n">
        <f aca="false">IF(BA$4&lt;=$J778,$G778/$J778,0)</f>
        <v>1116.66649122807</v>
      </c>
      <c r="BB778" s="29" t="n">
        <f aca="false">IF(BB$4&lt;=$J778,$G778/$J778,0)</f>
        <v>1116.66649122807</v>
      </c>
      <c r="BC778" s="29" t="n">
        <f aca="false">IF(BC$4&lt;=$J778,$G778/$J778,0)</f>
        <v>1116.66649122807</v>
      </c>
      <c r="BD778" s="32" t="n">
        <f aca="false">SUM(AR778:BC778)</f>
        <v>13399.9978947368</v>
      </c>
      <c r="BE778" s="32" t="n">
        <f aca="false">AQ778-BD778</f>
        <v>23449.9963157895</v>
      </c>
      <c r="BF778" s="29" t="n">
        <f aca="false">IF(BF$4&lt;=$J778,$G778/$J778,0)</f>
        <v>1116.66649122807</v>
      </c>
      <c r="BG778" s="29" t="n">
        <f aca="false">IF(BG$4&lt;=$J778,$G778/$J778,0)</f>
        <v>1116.66649122807</v>
      </c>
      <c r="BH778" s="29" t="n">
        <f aca="false">IF(BH$4&lt;=$J778,$G778/$J778,0)</f>
        <v>1116.66649122807</v>
      </c>
      <c r="BI778" s="29" t="n">
        <f aca="false">IF(BI$4&lt;=$J778,$G778/$J778,0)</f>
        <v>1116.66649122807</v>
      </c>
      <c r="BJ778" s="29" t="n">
        <f aca="false">IF(BJ$4&lt;=$J778,$G778/$J778,0)</f>
        <v>1116.66649122807</v>
      </c>
      <c r="BK778" s="29" t="n">
        <f aca="false">IF(BK$4&lt;=$J778,$G778/$J778,0)</f>
        <v>1116.66649122807</v>
      </c>
      <c r="BL778" s="29" t="n">
        <f aca="false">IF(BL$4&lt;=$J778,$G778/$J778,0)</f>
        <v>1116.66649122807</v>
      </c>
      <c r="BM778" s="29" t="n">
        <f aca="false">IF(BM$4&lt;=$J778,$G778/$J778,0)</f>
        <v>1116.66649122807</v>
      </c>
      <c r="BN778" s="29" t="n">
        <f aca="false">IF(BN$4&lt;=$J778,$G778/$J778,0)</f>
        <v>1116.66649122807</v>
      </c>
      <c r="BO778" s="29" t="n">
        <f aca="false">IF(BO$4&lt;=$J778,$G778/$J778,0)</f>
        <v>1116.66649122807</v>
      </c>
      <c r="BP778" s="29" t="n">
        <f aca="false">IF(BP$4&lt;=$J778,$G778/$J778,0)</f>
        <v>1116.66649122807</v>
      </c>
      <c r="BQ778" s="29" t="n">
        <f aca="false">IF(BQ$4&lt;=$J778,$G778/$J778,0)</f>
        <v>1116.66649122807</v>
      </c>
      <c r="BR778" s="33" t="n">
        <f aca="false">SUM(BF778:BQ778)</f>
        <v>13399.9978947368</v>
      </c>
      <c r="BS778" s="33" t="n">
        <f aca="false">BE778-BR778</f>
        <v>10049.9984210526</v>
      </c>
    </row>
    <row r="779" customFormat="false" ht="15.8" hidden="true" customHeight="false" outlineLevel="1" collapsed="false">
      <c r="A779" s="34" t="s">
        <v>51</v>
      </c>
      <c r="B779" s="34"/>
      <c r="C779" s="34"/>
      <c r="D779" s="35" t="n">
        <v>67000</v>
      </c>
      <c r="E779" s="35" t="n">
        <v>67000</v>
      </c>
      <c r="F779" s="36"/>
      <c r="G779" s="35" t="n">
        <v>67000</v>
      </c>
      <c r="H779" s="37"/>
      <c r="I779" s="38" t="s">
        <v>90</v>
      </c>
      <c r="J779" s="39" t="n">
        <v>60</v>
      </c>
      <c r="K779" s="37"/>
      <c r="L779" s="35" t="n">
        <v>1116.67</v>
      </c>
      <c r="M779" s="38" t="s">
        <v>43</v>
      </c>
      <c r="AP779" s="41"/>
      <c r="AQ779" s="41"/>
      <c r="BD779" s="42"/>
      <c r="BE779" s="42"/>
      <c r="BR779" s="43"/>
      <c r="BS779" s="43"/>
    </row>
    <row r="780" customFormat="false" ht="13.9" hidden="true" customHeight="true" outlineLevel="1" collapsed="false">
      <c r="A780" s="34" t="s">
        <v>52</v>
      </c>
      <c r="B780" s="34"/>
      <c r="C780" s="34"/>
      <c r="D780" s="35" t="n">
        <v>67000</v>
      </c>
      <c r="E780" s="35" t="n">
        <v>65883.33</v>
      </c>
      <c r="F780" s="36"/>
      <c r="G780" s="35" t="n">
        <v>65883.33</v>
      </c>
      <c r="H780" s="37"/>
      <c r="I780" s="38" t="s">
        <v>90</v>
      </c>
      <c r="J780" s="39" t="n">
        <v>59</v>
      </c>
      <c r="K780" s="37"/>
      <c r="L780" s="35" t="n">
        <v>1116.67</v>
      </c>
      <c r="M780" s="38" t="s">
        <v>43</v>
      </c>
      <c r="AP780" s="41"/>
      <c r="AQ780" s="41"/>
      <c r="BD780" s="42"/>
      <c r="BE780" s="42"/>
      <c r="BR780" s="43"/>
      <c r="BS780" s="43"/>
    </row>
    <row r="781" customFormat="false" ht="13.9" hidden="true" customHeight="true" outlineLevel="1" collapsed="false">
      <c r="A781" s="34" t="s">
        <v>53</v>
      </c>
      <c r="B781" s="34"/>
      <c r="C781" s="34"/>
      <c r="D781" s="35" t="n">
        <v>67000</v>
      </c>
      <c r="E781" s="35" t="n">
        <v>64766.66</v>
      </c>
      <c r="F781" s="36"/>
      <c r="G781" s="35" t="n">
        <v>64766.66</v>
      </c>
      <c r="H781" s="37"/>
      <c r="I781" s="38" t="s">
        <v>90</v>
      </c>
      <c r="J781" s="39" t="n">
        <v>58</v>
      </c>
      <c r="K781" s="37"/>
      <c r="L781" s="35" t="n">
        <v>1116.67</v>
      </c>
      <c r="M781" s="38" t="s">
        <v>43</v>
      </c>
      <c r="AP781" s="41"/>
      <c r="AQ781" s="41"/>
      <c r="BD781" s="42"/>
      <c r="BE781" s="42"/>
      <c r="BR781" s="43"/>
      <c r="BS781" s="43"/>
    </row>
    <row r="782" customFormat="false" ht="13.9" hidden="true" customHeight="true" outlineLevel="1" collapsed="false">
      <c r="A782" s="34" t="s">
        <v>54</v>
      </c>
      <c r="B782" s="34"/>
      <c r="C782" s="34"/>
      <c r="D782" s="35" t="n">
        <v>67000</v>
      </c>
      <c r="E782" s="35" t="n">
        <v>63649.99</v>
      </c>
      <c r="F782" s="36"/>
      <c r="G782" s="35" t="n">
        <v>63649.99</v>
      </c>
      <c r="H782" s="37"/>
      <c r="I782" s="38" t="s">
        <v>90</v>
      </c>
      <c r="J782" s="39" t="n">
        <v>57</v>
      </c>
      <c r="K782" s="37"/>
      <c r="L782" s="35" t="n">
        <v>1116.67</v>
      </c>
      <c r="M782" s="38" t="s">
        <v>43</v>
      </c>
      <c r="AP782" s="41"/>
      <c r="AQ782" s="41"/>
      <c r="BD782" s="42"/>
      <c r="BE782" s="42"/>
      <c r="BR782" s="43"/>
      <c r="BS782" s="43"/>
    </row>
    <row r="783" customFormat="false" ht="34.3" hidden="false" customHeight="false" outlineLevel="0" collapsed="false">
      <c r="A783" s="22" t="s">
        <v>204</v>
      </c>
      <c r="B783" s="23" t="s">
        <v>205</v>
      </c>
      <c r="C783" s="23" t="s">
        <v>118</v>
      </c>
      <c r="D783" s="24" t="n">
        <f aca="false">D787</f>
        <v>67000</v>
      </c>
      <c r="E783" s="24" t="n">
        <f aca="false">E787</f>
        <v>63649.99</v>
      </c>
      <c r="F783" s="24" t="n">
        <f aca="false">F787</f>
        <v>0</v>
      </c>
      <c r="G783" s="24" t="n">
        <f aca="false">G787</f>
        <v>63649.99</v>
      </c>
      <c r="H783" s="24" t="n">
        <f aca="false">H787</f>
        <v>0</v>
      </c>
      <c r="I783" s="24" t="str">
        <f aca="false">I787</f>
        <v>60</v>
      </c>
      <c r="J783" s="25" t="n">
        <v>57</v>
      </c>
      <c r="K783" s="24" t="n">
        <f aca="false">K787</f>
        <v>0</v>
      </c>
      <c r="L783" s="24" t="n">
        <f aca="false">SUM(L784:L787)</f>
        <v>4466.68</v>
      </c>
      <c r="M783" s="27"/>
      <c r="N783" s="28" t="n">
        <f aca="false">SUM(L784:L787)-L783</f>
        <v>0</v>
      </c>
      <c r="O783" s="28"/>
      <c r="P783" s="29" t="n">
        <f aca="false">IF(P$4&lt;=$J783,$G783/$J783,0)</f>
        <v>1116.66649122807</v>
      </c>
      <c r="Q783" s="29" t="n">
        <f aca="false">IF(Q$4&lt;=$J783,$G783/$J783,0)</f>
        <v>1116.66649122807</v>
      </c>
      <c r="R783" s="29" t="n">
        <f aca="false">IF(R$4&lt;=$J783,$G783/$J783,0)</f>
        <v>1116.66649122807</v>
      </c>
      <c r="S783" s="29" t="n">
        <f aca="false">IF(S$4&lt;=$J783,$G783/$J783,0)</f>
        <v>1116.66649122807</v>
      </c>
      <c r="T783" s="29" t="n">
        <f aca="false">IF(T$4&lt;=$J783,$G783/$J783,0)</f>
        <v>1116.66649122807</v>
      </c>
      <c r="U783" s="29" t="n">
        <f aca="false">IF(U$4&lt;=$J783,$G783/$J783,0)</f>
        <v>1116.66649122807</v>
      </c>
      <c r="V783" s="29" t="n">
        <f aca="false">IF(V$4&lt;=$J783,$G783/$J783,0)</f>
        <v>1116.66649122807</v>
      </c>
      <c r="W783" s="29" t="n">
        <f aca="false">IF(W$4&lt;=$J783,$G783/$J783,0)</f>
        <v>1116.66649122807</v>
      </c>
      <c r="X783" s="29" t="n">
        <f aca="false">IF(X$4&lt;=$J783,$G783/$J783,0)</f>
        <v>1116.66649122807</v>
      </c>
      <c r="Y783" s="29" t="n">
        <f aca="false">IF(Y$4&lt;=$J783,$G783/$J783,0)</f>
        <v>1116.66649122807</v>
      </c>
      <c r="Z783" s="29" t="n">
        <f aca="false">IF(Z$4&lt;=$J783,$G783/$J783,0)</f>
        <v>1116.66649122807</v>
      </c>
      <c r="AA783" s="29" t="n">
        <f aca="false">IF(AA$4&lt;=$J783,$G783/$J783,0)</f>
        <v>1116.66649122807</v>
      </c>
      <c r="AB783" s="30" t="n">
        <f aca="false">SUM(P783:AA783)</f>
        <v>13399.9978947368</v>
      </c>
      <c r="AC783" s="30" t="n">
        <f aca="false">G783-AB783</f>
        <v>50249.9921052632</v>
      </c>
      <c r="AD783" s="29" t="n">
        <f aca="false">IF(AD$4&lt;=$J783,$G783/$J783,0)</f>
        <v>1116.66649122807</v>
      </c>
      <c r="AE783" s="29" t="n">
        <f aca="false">IF(AE$4&lt;=$J783,$G783/$J783,0)</f>
        <v>1116.66649122807</v>
      </c>
      <c r="AF783" s="29" t="n">
        <f aca="false">IF(AF$4&lt;=$J783,$G783/$J783,0)</f>
        <v>1116.66649122807</v>
      </c>
      <c r="AG783" s="29" t="n">
        <f aca="false">IF(AG$4&lt;=$J783,$G783/$J783,0)</f>
        <v>1116.66649122807</v>
      </c>
      <c r="AH783" s="29" t="n">
        <f aca="false">IF(AH$4&lt;=$J783,$G783/$J783,0)</f>
        <v>1116.66649122807</v>
      </c>
      <c r="AI783" s="29" t="n">
        <f aca="false">IF(AI$4&lt;=$J783,$G783/$J783,0)</f>
        <v>1116.66649122807</v>
      </c>
      <c r="AJ783" s="29" t="n">
        <f aca="false">IF(AJ$4&lt;=$J783,$G783/$J783,0)</f>
        <v>1116.66649122807</v>
      </c>
      <c r="AK783" s="29" t="n">
        <f aca="false">IF(AK$4&lt;=$J783,$G783/$J783,0)</f>
        <v>1116.66649122807</v>
      </c>
      <c r="AL783" s="29" t="n">
        <f aca="false">IF(AL$4&lt;=$J783,$G783/$J783,0)</f>
        <v>1116.66649122807</v>
      </c>
      <c r="AM783" s="29" t="n">
        <f aca="false">IF(AM$4&lt;=$J783,$G783/$J783,0)</f>
        <v>1116.66649122807</v>
      </c>
      <c r="AN783" s="29" t="n">
        <f aca="false">IF(AN$4&lt;=$J783,$G783/$J783,0)</f>
        <v>1116.66649122807</v>
      </c>
      <c r="AO783" s="29" t="n">
        <f aca="false">IF(AO$4&lt;=$J783,$G783/$J783,0)</f>
        <v>1116.66649122807</v>
      </c>
      <c r="AP783" s="31" t="n">
        <f aca="false">SUM(AD783:AO783)</f>
        <v>13399.9978947368</v>
      </c>
      <c r="AQ783" s="31" t="n">
        <f aca="false">AC783-AP783</f>
        <v>36849.9942105263</v>
      </c>
      <c r="AR783" s="29" t="n">
        <f aca="false">IF(AR$4&lt;=$J783,$G783/$J783,0)</f>
        <v>1116.66649122807</v>
      </c>
      <c r="AS783" s="29" t="n">
        <f aca="false">IF(AS$4&lt;=$J783,$G783/$J783,0)</f>
        <v>1116.66649122807</v>
      </c>
      <c r="AT783" s="29" t="n">
        <f aca="false">IF(AT$4&lt;=$J783,$G783/$J783,0)</f>
        <v>1116.66649122807</v>
      </c>
      <c r="AU783" s="29" t="n">
        <f aca="false">IF(AU$4&lt;=$J783,$G783/$J783,0)</f>
        <v>1116.66649122807</v>
      </c>
      <c r="AV783" s="29" t="n">
        <f aca="false">IF(AV$4&lt;=$J783,$G783/$J783,0)</f>
        <v>1116.66649122807</v>
      </c>
      <c r="AW783" s="29" t="n">
        <f aca="false">IF(AW$4&lt;=$J783,$G783/$J783,0)</f>
        <v>1116.66649122807</v>
      </c>
      <c r="AX783" s="29" t="n">
        <f aca="false">IF(AX$4&lt;=$J783,$G783/$J783,0)</f>
        <v>1116.66649122807</v>
      </c>
      <c r="AY783" s="29" t="n">
        <f aca="false">IF(AY$4&lt;=$J783,$G783/$J783,0)</f>
        <v>1116.66649122807</v>
      </c>
      <c r="AZ783" s="29" t="n">
        <f aca="false">IF(AZ$4&lt;=$J783,$G783/$J783,0)</f>
        <v>1116.66649122807</v>
      </c>
      <c r="BA783" s="29" t="n">
        <f aca="false">IF(BA$4&lt;=$J783,$G783/$J783,0)</f>
        <v>1116.66649122807</v>
      </c>
      <c r="BB783" s="29" t="n">
        <f aca="false">IF(BB$4&lt;=$J783,$G783/$J783,0)</f>
        <v>1116.66649122807</v>
      </c>
      <c r="BC783" s="29" t="n">
        <f aca="false">IF(BC$4&lt;=$J783,$G783/$J783,0)</f>
        <v>1116.66649122807</v>
      </c>
      <c r="BD783" s="32" t="n">
        <f aca="false">SUM(AR783:BC783)</f>
        <v>13399.9978947368</v>
      </c>
      <c r="BE783" s="32" t="n">
        <f aca="false">AQ783-BD783</f>
        <v>23449.9963157895</v>
      </c>
      <c r="BF783" s="29" t="n">
        <f aca="false">IF(BF$4&lt;=$J783,$G783/$J783,0)</f>
        <v>1116.66649122807</v>
      </c>
      <c r="BG783" s="29" t="n">
        <f aca="false">IF(BG$4&lt;=$J783,$G783/$J783,0)</f>
        <v>1116.66649122807</v>
      </c>
      <c r="BH783" s="29" t="n">
        <f aca="false">IF(BH$4&lt;=$J783,$G783/$J783,0)</f>
        <v>1116.66649122807</v>
      </c>
      <c r="BI783" s="29" t="n">
        <f aca="false">IF(BI$4&lt;=$J783,$G783/$J783,0)</f>
        <v>1116.66649122807</v>
      </c>
      <c r="BJ783" s="29" t="n">
        <f aca="false">IF(BJ$4&lt;=$J783,$G783/$J783,0)</f>
        <v>1116.66649122807</v>
      </c>
      <c r="BK783" s="29" t="n">
        <f aca="false">IF(BK$4&lt;=$J783,$G783/$J783,0)</f>
        <v>1116.66649122807</v>
      </c>
      <c r="BL783" s="29" t="n">
        <f aca="false">IF(BL$4&lt;=$J783,$G783/$J783,0)</f>
        <v>1116.66649122807</v>
      </c>
      <c r="BM783" s="29" t="n">
        <f aca="false">IF(BM$4&lt;=$J783,$G783/$J783,0)</f>
        <v>1116.66649122807</v>
      </c>
      <c r="BN783" s="29" t="n">
        <f aca="false">IF(BN$4&lt;=$J783,$G783/$J783,0)</f>
        <v>1116.66649122807</v>
      </c>
      <c r="BO783" s="29" t="n">
        <f aca="false">IF(BO$4&lt;=$J783,$G783/$J783,0)</f>
        <v>1116.66649122807</v>
      </c>
      <c r="BP783" s="29" t="n">
        <f aca="false">IF(BP$4&lt;=$J783,$G783/$J783,0)</f>
        <v>1116.66649122807</v>
      </c>
      <c r="BQ783" s="29" t="n">
        <f aca="false">IF(BQ$4&lt;=$J783,$G783/$J783,0)</f>
        <v>1116.66649122807</v>
      </c>
      <c r="BR783" s="33" t="n">
        <f aca="false">SUM(BF783:BQ783)</f>
        <v>13399.9978947368</v>
      </c>
      <c r="BS783" s="33" t="n">
        <f aca="false">BE783-BR783</f>
        <v>10049.9984210526</v>
      </c>
    </row>
    <row r="784" customFormat="false" ht="15.8" hidden="true" customHeight="false" outlineLevel="1" collapsed="false">
      <c r="A784" s="34" t="s">
        <v>51</v>
      </c>
      <c r="B784" s="34"/>
      <c r="C784" s="34"/>
      <c r="D784" s="35" t="n">
        <v>67000</v>
      </c>
      <c r="E784" s="35" t="n">
        <v>67000</v>
      </c>
      <c r="F784" s="36"/>
      <c r="G784" s="35" t="n">
        <v>67000</v>
      </c>
      <c r="H784" s="37"/>
      <c r="I784" s="38" t="s">
        <v>90</v>
      </c>
      <c r="J784" s="39" t="n">
        <v>60</v>
      </c>
      <c r="K784" s="37"/>
      <c r="L784" s="35" t="n">
        <v>1116.67</v>
      </c>
      <c r="M784" s="38" t="s">
        <v>43</v>
      </c>
      <c r="AP784" s="41"/>
      <c r="AQ784" s="41"/>
      <c r="BD784" s="42"/>
      <c r="BE784" s="42"/>
      <c r="BR784" s="43"/>
      <c r="BS784" s="43"/>
    </row>
    <row r="785" customFormat="false" ht="13.9" hidden="true" customHeight="true" outlineLevel="1" collapsed="false">
      <c r="A785" s="34" t="s">
        <v>52</v>
      </c>
      <c r="B785" s="34"/>
      <c r="C785" s="34"/>
      <c r="D785" s="35" t="n">
        <v>67000</v>
      </c>
      <c r="E785" s="35" t="n">
        <v>65883.33</v>
      </c>
      <c r="F785" s="36"/>
      <c r="G785" s="35" t="n">
        <v>65883.33</v>
      </c>
      <c r="H785" s="37"/>
      <c r="I785" s="38" t="s">
        <v>90</v>
      </c>
      <c r="J785" s="39" t="n">
        <v>59</v>
      </c>
      <c r="K785" s="37"/>
      <c r="L785" s="35" t="n">
        <v>1116.67</v>
      </c>
      <c r="M785" s="38" t="s">
        <v>43</v>
      </c>
      <c r="AP785" s="41"/>
      <c r="AQ785" s="41"/>
      <c r="BD785" s="42"/>
      <c r="BE785" s="42"/>
      <c r="BR785" s="43"/>
      <c r="BS785" s="43"/>
    </row>
    <row r="786" customFormat="false" ht="13.9" hidden="true" customHeight="true" outlineLevel="1" collapsed="false">
      <c r="A786" s="34" t="s">
        <v>53</v>
      </c>
      <c r="B786" s="34"/>
      <c r="C786" s="34"/>
      <c r="D786" s="35" t="n">
        <v>67000</v>
      </c>
      <c r="E786" s="35" t="n">
        <v>64766.66</v>
      </c>
      <c r="F786" s="36"/>
      <c r="G786" s="35" t="n">
        <v>64766.66</v>
      </c>
      <c r="H786" s="37"/>
      <c r="I786" s="38" t="s">
        <v>90</v>
      </c>
      <c r="J786" s="39" t="n">
        <v>58</v>
      </c>
      <c r="K786" s="37"/>
      <c r="L786" s="35" t="n">
        <v>1116.67</v>
      </c>
      <c r="M786" s="38" t="s">
        <v>43</v>
      </c>
      <c r="AP786" s="41"/>
      <c r="AQ786" s="41"/>
      <c r="BD786" s="42"/>
      <c r="BE786" s="42"/>
      <c r="BR786" s="43"/>
      <c r="BS786" s="43"/>
    </row>
    <row r="787" customFormat="false" ht="13.9" hidden="true" customHeight="true" outlineLevel="1" collapsed="false">
      <c r="A787" s="34" t="s">
        <v>54</v>
      </c>
      <c r="B787" s="34"/>
      <c r="C787" s="34"/>
      <c r="D787" s="35" t="n">
        <v>67000</v>
      </c>
      <c r="E787" s="35" t="n">
        <v>63649.99</v>
      </c>
      <c r="F787" s="36"/>
      <c r="G787" s="35" t="n">
        <v>63649.99</v>
      </c>
      <c r="H787" s="37"/>
      <c r="I787" s="38" t="s">
        <v>90</v>
      </c>
      <c r="J787" s="39" t="n">
        <v>57</v>
      </c>
      <c r="K787" s="37"/>
      <c r="L787" s="35" t="n">
        <v>1116.67</v>
      </c>
      <c r="M787" s="38" t="s">
        <v>43</v>
      </c>
      <c r="AP787" s="41"/>
      <c r="AQ787" s="41"/>
      <c r="BD787" s="42"/>
      <c r="BE787" s="42"/>
      <c r="BR787" s="43"/>
      <c r="BS787" s="43"/>
    </row>
    <row r="788" customFormat="false" ht="24.35" hidden="false" customHeight="false" outlineLevel="0" collapsed="false">
      <c r="A788" s="22" t="s">
        <v>206</v>
      </c>
      <c r="B788" s="23" t="s">
        <v>207</v>
      </c>
      <c r="C788" s="23" t="s">
        <v>118</v>
      </c>
      <c r="D788" s="24" t="n">
        <f aca="false">D792</f>
        <v>81000</v>
      </c>
      <c r="E788" s="24" t="n">
        <f aca="false">E792</f>
        <v>76950</v>
      </c>
      <c r="F788" s="24" t="n">
        <f aca="false">F792</f>
        <v>0</v>
      </c>
      <c r="G788" s="24" t="n">
        <f aca="false">G792</f>
        <v>76950</v>
      </c>
      <c r="H788" s="24" t="n">
        <f aca="false">H792</f>
        <v>0</v>
      </c>
      <c r="I788" s="24" t="str">
        <f aca="false">I792</f>
        <v>60</v>
      </c>
      <c r="J788" s="25" t="n">
        <v>57</v>
      </c>
      <c r="K788" s="24" t="n">
        <f aca="false">K792</f>
        <v>0</v>
      </c>
      <c r="L788" s="24" t="n">
        <f aca="false">SUM(L789:L792)</f>
        <v>5400</v>
      </c>
      <c r="M788" s="27"/>
      <c r="N788" s="28" t="n">
        <f aca="false">SUM(L789:L792)-L788</f>
        <v>0</v>
      </c>
      <c r="O788" s="28"/>
      <c r="P788" s="29" t="n">
        <f aca="false">IF(P$4&lt;=$J788,$G788/$J788,0)</f>
        <v>1350</v>
      </c>
      <c r="Q788" s="29" t="n">
        <f aca="false">IF(Q$4&lt;=$J788,$G788/$J788,0)</f>
        <v>1350</v>
      </c>
      <c r="R788" s="29" t="n">
        <f aca="false">IF(R$4&lt;=$J788,$G788/$J788,0)</f>
        <v>1350</v>
      </c>
      <c r="S788" s="29" t="n">
        <f aca="false">IF(S$4&lt;=$J788,$G788/$J788,0)</f>
        <v>1350</v>
      </c>
      <c r="T788" s="29" t="n">
        <f aca="false">IF(T$4&lt;=$J788,$G788/$J788,0)</f>
        <v>1350</v>
      </c>
      <c r="U788" s="29" t="n">
        <f aca="false">IF(U$4&lt;=$J788,$G788/$J788,0)</f>
        <v>1350</v>
      </c>
      <c r="V788" s="29" t="n">
        <f aca="false">IF(V$4&lt;=$J788,$G788/$J788,0)</f>
        <v>1350</v>
      </c>
      <c r="W788" s="29" t="n">
        <f aca="false">IF(W$4&lt;=$J788,$G788/$J788,0)</f>
        <v>1350</v>
      </c>
      <c r="X788" s="29" t="n">
        <f aca="false">IF(X$4&lt;=$J788,$G788/$J788,0)</f>
        <v>1350</v>
      </c>
      <c r="Y788" s="29" t="n">
        <f aca="false">IF(Y$4&lt;=$J788,$G788/$J788,0)</f>
        <v>1350</v>
      </c>
      <c r="Z788" s="29" t="n">
        <f aca="false">IF(Z$4&lt;=$J788,$G788/$J788,0)</f>
        <v>1350</v>
      </c>
      <c r="AA788" s="29" t="n">
        <f aca="false">IF(AA$4&lt;=$J788,$G788/$J788,0)</f>
        <v>1350</v>
      </c>
      <c r="AB788" s="30" t="n">
        <f aca="false">SUM(P788:AA788)</f>
        <v>16200</v>
      </c>
      <c r="AC788" s="30" t="n">
        <f aca="false">G788-AB788</f>
        <v>60750</v>
      </c>
      <c r="AD788" s="29" t="n">
        <f aca="false">IF(AD$4&lt;=$J788,$G788/$J788,0)</f>
        <v>1350</v>
      </c>
      <c r="AE788" s="29" t="n">
        <f aca="false">IF(AE$4&lt;=$J788,$G788/$J788,0)</f>
        <v>1350</v>
      </c>
      <c r="AF788" s="29" t="n">
        <f aca="false">IF(AF$4&lt;=$J788,$G788/$J788,0)</f>
        <v>1350</v>
      </c>
      <c r="AG788" s="29" t="n">
        <f aca="false">IF(AG$4&lt;=$J788,$G788/$J788,0)</f>
        <v>1350</v>
      </c>
      <c r="AH788" s="29" t="n">
        <f aca="false">IF(AH$4&lt;=$J788,$G788/$J788,0)</f>
        <v>1350</v>
      </c>
      <c r="AI788" s="29" t="n">
        <f aca="false">IF(AI$4&lt;=$J788,$G788/$J788,0)</f>
        <v>1350</v>
      </c>
      <c r="AJ788" s="29" t="n">
        <f aca="false">IF(AJ$4&lt;=$J788,$G788/$J788,0)</f>
        <v>1350</v>
      </c>
      <c r="AK788" s="29" t="n">
        <f aca="false">IF(AK$4&lt;=$J788,$G788/$J788,0)</f>
        <v>1350</v>
      </c>
      <c r="AL788" s="29" t="n">
        <f aca="false">IF(AL$4&lt;=$J788,$G788/$J788,0)</f>
        <v>1350</v>
      </c>
      <c r="AM788" s="29" t="n">
        <f aca="false">IF(AM$4&lt;=$J788,$G788/$J788,0)</f>
        <v>1350</v>
      </c>
      <c r="AN788" s="29" t="n">
        <f aca="false">IF(AN$4&lt;=$J788,$G788/$J788,0)</f>
        <v>1350</v>
      </c>
      <c r="AO788" s="29" t="n">
        <f aca="false">IF(AO$4&lt;=$J788,$G788/$J788,0)</f>
        <v>1350</v>
      </c>
      <c r="AP788" s="31" t="n">
        <f aca="false">SUM(AD788:AO788)</f>
        <v>16200</v>
      </c>
      <c r="AQ788" s="31" t="n">
        <f aca="false">AC788-AP788</f>
        <v>44550</v>
      </c>
      <c r="AR788" s="29" t="n">
        <f aca="false">IF(AR$4&lt;=$J788,$G788/$J788,0)</f>
        <v>1350</v>
      </c>
      <c r="AS788" s="29" t="n">
        <f aca="false">IF(AS$4&lt;=$J788,$G788/$J788,0)</f>
        <v>1350</v>
      </c>
      <c r="AT788" s="29" t="n">
        <f aca="false">IF(AT$4&lt;=$J788,$G788/$J788,0)</f>
        <v>1350</v>
      </c>
      <c r="AU788" s="29" t="n">
        <f aca="false">IF(AU$4&lt;=$J788,$G788/$J788,0)</f>
        <v>1350</v>
      </c>
      <c r="AV788" s="29" t="n">
        <f aca="false">IF(AV$4&lt;=$J788,$G788/$J788,0)</f>
        <v>1350</v>
      </c>
      <c r="AW788" s="29" t="n">
        <f aca="false">IF(AW$4&lt;=$J788,$G788/$J788,0)</f>
        <v>1350</v>
      </c>
      <c r="AX788" s="29" t="n">
        <f aca="false">IF(AX$4&lt;=$J788,$G788/$J788,0)</f>
        <v>1350</v>
      </c>
      <c r="AY788" s="29" t="n">
        <f aca="false">IF(AY$4&lt;=$J788,$G788/$J788,0)</f>
        <v>1350</v>
      </c>
      <c r="AZ788" s="29" t="n">
        <f aca="false">IF(AZ$4&lt;=$J788,$G788/$J788,0)</f>
        <v>1350</v>
      </c>
      <c r="BA788" s="29" t="n">
        <f aca="false">IF(BA$4&lt;=$J788,$G788/$J788,0)</f>
        <v>1350</v>
      </c>
      <c r="BB788" s="29" t="n">
        <f aca="false">IF(BB$4&lt;=$J788,$G788/$J788,0)</f>
        <v>1350</v>
      </c>
      <c r="BC788" s="29" t="n">
        <f aca="false">IF(BC$4&lt;=$J788,$G788/$J788,0)</f>
        <v>1350</v>
      </c>
      <c r="BD788" s="32" t="n">
        <f aca="false">SUM(AR788:BC788)</f>
        <v>16200</v>
      </c>
      <c r="BE788" s="32" t="n">
        <f aca="false">AQ788-BD788</f>
        <v>28350</v>
      </c>
      <c r="BF788" s="29" t="n">
        <f aca="false">IF(BF$4&lt;=$J788,$G788/$J788,0)</f>
        <v>1350</v>
      </c>
      <c r="BG788" s="29" t="n">
        <f aca="false">IF(BG$4&lt;=$J788,$G788/$J788,0)</f>
        <v>1350</v>
      </c>
      <c r="BH788" s="29" t="n">
        <f aca="false">IF(BH$4&lt;=$J788,$G788/$J788,0)</f>
        <v>1350</v>
      </c>
      <c r="BI788" s="29" t="n">
        <f aca="false">IF(BI$4&lt;=$J788,$G788/$J788,0)</f>
        <v>1350</v>
      </c>
      <c r="BJ788" s="29" t="n">
        <f aca="false">IF(BJ$4&lt;=$J788,$G788/$J788,0)</f>
        <v>1350</v>
      </c>
      <c r="BK788" s="29" t="n">
        <f aca="false">IF(BK$4&lt;=$J788,$G788/$J788,0)</f>
        <v>1350</v>
      </c>
      <c r="BL788" s="29" t="n">
        <f aca="false">IF(BL$4&lt;=$J788,$G788/$J788,0)</f>
        <v>1350</v>
      </c>
      <c r="BM788" s="29" t="n">
        <f aca="false">IF(BM$4&lt;=$J788,$G788/$J788,0)</f>
        <v>1350</v>
      </c>
      <c r="BN788" s="29" t="n">
        <f aca="false">IF(BN$4&lt;=$J788,$G788/$J788,0)</f>
        <v>1350</v>
      </c>
      <c r="BO788" s="29" t="n">
        <f aca="false">IF(BO$4&lt;=$J788,$G788/$J788,0)</f>
        <v>1350</v>
      </c>
      <c r="BP788" s="29" t="n">
        <f aca="false">IF(BP$4&lt;=$J788,$G788/$J788,0)</f>
        <v>1350</v>
      </c>
      <c r="BQ788" s="29" t="n">
        <f aca="false">IF(BQ$4&lt;=$J788,$G788/$J788,0)</f>
        <v>1350</v>
      </c>
      <c r="BR788" s="33" t="n">
        <f aca="false">SUM(BF788:BQ788)</f>
        <v>16200</v>
      </c>
      <c r="BS788" s="33" t="n">
        <f aca="false">BE788-BR788</f>
        <v>12150</v>
      </c>
    </row>
    <row r="789" customFormat="false" ht="15.8" hidden="true" customHeight="false" outlineLevel="1" collapsed="false">
      <c r="A789" s="34" t="s">
        <v>51</v>
      </c>
      <c r="B789" s="34"/>
      <c r="C789" s="34"/>
      <c r="D789" s="35" t="n">
        <v>81000</v>
      </c>
      <c r="E789" s="35" t="n">
        <v>81000</v>
      </c>
      <c r="F789" s="36"/>
      <c r="G789" s="35" t="n">
        <v>81000</v>
      </c>
      <c r="H789" s="37"/>
      <c r="I789" s="38" t="s">
        <v>90</v>
      </c>
      <c r="J789" s="39" t="n">
        <v>60</v>
      </c>
      <c r="K789" s="37"/>
      <c r="L789" s="35" t="n">
        <v>1350</v>
      </c>
      <c r="M789" s="38" t="s">
        <v>43</v>
      </c>
      <c r="AP789" s="41"/>
      <c r="AQ789" s="41"/>
      <c r="BD789" s="42"/>
      <c r="BE789" s="42"/>
      <c r="BR789" s="43"/>
      <c r="BS789" s="43"/>
    </row>
    <row r="790" customFormat="false" ht="13.9" hidden="true" customHeight="true" outlineLevel="1" collapsed="false">
      <c r="A790" s="34" t="s">
        <v>52</v>
      </c>
      <c r="B790" s="34"/>
      <c r="C790" s="34"/>
      <c r="D790" s="35" t="n">
        <v>81000</v>
      </c>
      <c r="E790" s="35" t="n">
        <v>79650</v>
      </c>
      <c r="F790" s="36"/>
      <c r="G790" s="35" t="n">
        <v>79650</v>
      </c>
      <c r="H790" s="37"/>
      <c r="I790" s="38" t="s">
        <v>90</v>
      </c>
      <c r="J790" s="39" t="n">
        <v>59</v>
      </c>
      <c r="K790" s="37"/>
      <c r="L790" s="35" t="n">
        <v>1350</v>
      </c>
      <c r="M790" s="38" t="s">
        <v>43</v>
      </c>
      <c r="AP790" s="41"/>
      <c r="AQ790" s="41"/>
      <c r="BD790" s="42"/>
      <c r="BE790" s="42"/>
      <c r="BR790" s="43"/>
      <c r="BS790" s="43"/>
    </row>
    <row r="791" customFormat="false" ht="13.9" hidden="true" customHeight="true" outlineLevel="1" collapsed="false">
      <c r="A791" s="34" t="s">
        <v>53</v>
      </c>
      <c r="B791" s="34"/>
      <c r="C791" s="34"/>
      <c r="D791" s="35" t="n">
        <v>81000</v>
      </c>
      <c r="E791" s="35" t="n">
        <v>78300</v>
      </c>
      <c r="F791" s="36"/>
      <c r="G791" s="35" t="n">
        <v>78300</v>
      </c>
      <c r="H791" s="37"/>
      <c r="I791" s="38" t="s">
        <v>90</v>
      </c>
      <c r="J791" s="39" t="n">
        <v>58</v>
      </c>
      <c r="K791" s="37"/>
      <c r="L791" s="35" t="n">
        <v>1350</v>
      </c>
      <c r="M791" s="38" t="s">
        <v>43</v>
      </c>
      <c r="AP791" s="41"/>
      <c r="AQ791" s="41"/>
      <c r="BD791" s="42"/>
      <c r="BE791" s="42"/>
      <c r="BR791" s="43"/>
      <c r="BS791" s="43"/>
    </row>
    <row r="792" customFormat="false" ht="13.9" hidden="true" customHeight="true" outlineLevel="1" collapsed="false">
      <c r="A792" s="34" t="s">
        <v>54</v>
      </c>
      <c r="B792" s="34"/>
      <c r="C792" s="34"/>
      <c r="D792" s="35" t="n">
        <v>81000</v>
      </c>
      <c r="E792" s="35" t="n">
        <v>76950</v>
      </c>
      <c r="F792" s="36"/>
      <c r="G792" s="35" t="n">
        <v>76950</v>
      </c>
      <c r="H792" s="37"/>
      <c r="I792" s="38" t="s">
        <v>90</v>
      </c>
      <c r="J792" s="39" t="n">
        <v>57</v>
      </c>
      <c r="K792" s="37"/>
      <c r="L792" s="35" t="n">
        <v>1350</v>
      </c>
      <c r="M792" s="38" t="s">
        <v>43</v>
      </c>
      <c r="AP792" s="41"/>
      <c r="AQ792" s="41"/>
      <c r="BD792" s="42"/>
      <c r="BE792" s="42"/>
      <c r="BR792" s="43"/>
      <c r="BS792" s="43"/>
    </row>
    <row r="793" customFormat="false" ht="15.8" hidden="false" customHeight="false" outlineLevel="0" collapsed="false">
      <c r="A793" s="22" t="s">
        <v>208</v>
      </c>
      <c r="B793" s="23" t="s">
        <v>209</v>
      </c>
      <c r="C793" s="23" t="s">
        <v>118</v>
      </c>
      <c r="D793" s="24" t="n">
        <f aca="false">D797</f>
        <v>67000</v>
      </c>
      <c r="E793" s="24" t="n">
        <f aca="false">E797</f>
        <v>63649.99</v>
      </c>
      <c r="F793" s="24" t="n">
        <f aca="false">F797</f>
        <v>0</v>
      </c>
      <c r="G793" s="24" t="n">
        <f aca="false">G797</f>
        <v>63649.99</v>
      </c>
      <c r="H793" s="24" t="n">
        <f aca="false">H797</f>
        <v>0</v>
      </c>
      <c r="I793" s="24" t="str">
        <f aca="false">I797</f>
        <v>60</v>
      </c>
      <c r="J793" s="25" t="n">
        <v>57</v>
      </c>
      <c r="K793" s="24" t="n">
        <f aca="false">K797</f>
        <v>0</v>
      </c>
      <c r="L793" s="24" t="n">
        <f aca="false">SUM(L794:L797)</f>
        <v>4466.68</v>
      </c>
      <c r="M793" s="27"/>
      <c r="N793" s="28" t="n">
        <f aca="false">SUM(L794:L797)-L793</f>
        <v>0</v>
      </c>
      <c r="O793" s="28"/>
      <c r="P793" s="29" t="n">
        <f aca="false">IF(P$4&lt;=$J793,$G793/$J793,0)</f>
        <v>1116.66649122807</v>
      </c>
      <c r="Q793" s="29" t="n">
        <f aca="false">IF(Q$4&lt;=$J793,$G793/$J793,0)</f>
        <v>1116.66649122807</v>
      </c>
      <c r="R793" s="29" t="n">
        <f aca="false">IF(R$4&lt;=$J793,$G793/$J793,0)</f>
        <v>1116.66649122807</v>
      </c>
      <c r="S793" s="29" t="n">
        <f aca="false">IF(S$4&lt;=$J793,$G793/$J793,0)</f>
        <v>1116.66649122807</v>
      </c>
      <c r="T793" s="29" t="n">
        <f aca="false">IF(T$4&lt;=$J793,$G793/$J793,0)</f>
        <v>1116.66649122807</v>
      </c>
      <c r="U793" s="29" t="n">
        <f aca="false">IF(U$4&lt;=$J793,$G793/$J793,0)</f>
        <v>1116.66649122807</v>
      </c>
      <c r="V793" s="29" t="n">
        <f aca="false">IF(V$4&lt;=$J793,$G793/$J793,0)</f>
        <v>1116.66649122807</v>
      </c>
      <c r="W793" s="29" t="n">
        <f aca="false">IF(W$4&lt;=$J793,$G793/$J793,0)</f>
        <v>1116.66649122807</v>
      </c>
      <c r="X793" s="29" t="n">
        <f aca="false">IF(X$4&lt;=$J793,$G793/$J793,0)</f>
        <v>1116.66649122807</v>
      </c>
      <c r="Y793" s="29" t="n">
        <f aca="false">IF(Y$4&lt;=$J793,$G793/$J793,0)</f>
        <v>1116.66649122807</v>
      </c>
      <c r="Z793" s="29" t="n">
        <f aca="false">IF(Z$4&lt;=$J793,$G793/$J793,0)</f>
        <v>1116.66649122807</v>
      </c>
      <c r="AA793" s="29" t="n">
        <f aca="false">IF(AA$4&lt;=$J793,$G793/$J793,0)</f>
        <v>1116.66649122807</v>
      </c>
      <c r="AB793" s="30" t="n">
        <f aca="false">SUM(P793:AA793)</f>
        <v>13399.9978947368</v>
      </c>
      <c r="AC793" s="30" t="n">
        <f aca="false">G793-AB793</f>
        <v>50249.9921052632</v>
      </c>
      <c r="AD793" s="29" t="n">
        <f aca="false">IF(AD$4&lt;=$J793,$G793/$J793,0)</f>
        <v>1116.66649122807</v>
      </c>
      <c r="AE793" s="29" t="n">
        <f aca="false">IF(AE$4&lt;=$J793,$G793/$J793,0)</f>
        <v>1116.66649122807</v>
      </c>
      <c r="AF793" s="29" t="n">
        <f aca="false">IF(AF$4&lt;=$J793,$G793/$J793,0)</f>
        <v>1116.66649122807</v>
      </c>
      <c r="AG793" s="29" t="n">
        <f aca="false">IF(AG$4&lt;=$J793,$G793/$J793,0)</f>
        <v>1116.66649122807</v>
      </c>
      <c r="AH793" s="29" t="n">
        <f aca="false">IF(AH$4&lt;=$J793,$G793/$J793,0)</f>
        <v>1116.66649122807</v>
      </c>
      <c r="AI793" s="29" t="n">
        <f aca="false">IF(AI$4&lt;=$J793,$G793/$J793,0)</f>
        <v>1116.66649122807</v>
      </c>
      <c r="AJ793" s="29" t="n">
        <f aca="false">IF(AJ$4&lt;=$J793,$G793/$J793,0)</f>
        <v>1116.66649122807</v>
      </c>
      <c r="AK793" s="29" t="n">
        <f aca="false">IF(AK$4&lt;=$J793,$G793/$J793,0)</f>
        <v>1116.66649122807</v>
      </c>
      <c r="AL793" s="29" t="n">
        <f aca="false">IF(AL$4&lt;=$J793,$G793/$J793,0)</f>
        <v>1116.66649122807</v>
      </c>
      <c r="AM793" s="29" t="n">
        <f aca="false">IF(AM$4&lt;=$J793,$G793/$J793,0)</f>
        <v>1116.66649122807</v>
      </c>
      <c r="AN793" s="29" t="n">
        <f aca="false">IF(AN$4&lt;=$J793,$G793/$J793,0)</f>
        <v>1116.66649122807</v>
      </c>
      <c r="AO793" s="29" t="n">
        <f aca="false">IF(AO$4&lt;=$J793,$G793/$J793,0)</f>
        <v>1116.66649122807</v>
      </c>
      <c r="AP793" s="31" t="n">
        <f aca="false">SUM(AD793:AO793)</f>
        <v>13399.9978947368</v>
      </c>
      <c r="AQ793" s="31" t="n">
        <f aca="false">AC793-AP793</f>
        <v>36849.9942105263</v>
      </c>
      <c r="AR793" s="29" t="n">
        <f aca="false">IF(AR$4&lt;=$J793,$G793/$J793,0)</f>
        <v>1116.66649122807</v>
      </c>
      <c r="AS793" s="29" t="n">
        <f aca="false">IF(AS$4&lt;=$J793,$G793/$J793,0)</f>
        <v>1116.66649122807</v>
      </c>
      <c r="AT793" s="29" t="n">
        <f aca="false">IF(AT$4&lt;=$J793,$G793/$J793,0)</f>
        <v>1116.66649122807</v>
      </c>
      <c r="AU793" s="29" t="n">
        <f aca="false">IF(AU$4&lt;=$J793,$G793/$J793,0)</f>
        <v>1116.66649122807</v>
      </c>
      <c r="AV793" s="29" t="n">
        <f aca="false">IF(AV$4&lt;=$J793,$G793/$J793,0)</f>
        <v>1116.66649122807</v>
      </c>
      <c r="AW793" s="29" t="n">
        <f aca="false">IF(AW$4&lt;=$J793,$G793/$J793,0)</f>
        <v>1116.66649122807</v>
      </c>
      <c r="AX793" s="29" t="n">
        <f aca="false">IF(AX$4&lt;=$J793,$G793/$J793,0)</f>
        <v>1116.66649122807</v>
      </c>
      <c r="AY793" s="29" t="n">
        <f aca="false">IF(AY$4&lt;=$J793,$G793/$J793,0)</f>
        <v>1116.66649122807</v>
      </c>
      <c r="AZ793" s="29" t="n">
        <f aca="false">IF(AZ$4&lt;=$J793,$G793/$J793,0)</f>
        <v>1116.66649122807</v>
      </c>
      <c r="BA793" s="29" t="n">
        <f aca="false">IF(BA$4&lt;=$J793,$G793/$J793,0)</f>
        <v>1116.66649122807</v>
      </c>
      <c r="BB793" s="29" t="n">
        <f aca="false">IF(BB$4&lt;=$J793,$G793/$J793,0)</f>
        <v>1116.66649122807</v>
      </c>
      <c r="BC793" s="29" t="n">
        <f aca="false">IF(BC$4&lt;=$J793,$G793/$J793,0)</f>
        <v>1116.66649122807</v>
      </c>
      <c r="BD793" s="32" t="n">
        <f aca="false">SUM(AR793:BC793)</f>
        <v>13399.9978947368</v>
      </c>
      <c r="BE793" s="32" t="n">
        <f aca="false">AQ793-BD793</f>
        <v>23449.9963157895</v>
      </c>
      <c r="BF793" s="29" t="n">
        <f aca="false">IF(BF$4&lt;=$J793,$G793/$J793,0)</f>
        <v>1116.66649122807</v>
      </c>
      <c r="BG793" s="29" t="n">
        <f aca="false">IF(BG$4&lt;=$J793,$G793/$J793,0)</f>
        <v>1116.66649122807</v>
      </c>
      <c r="BH793" s="29" t="n">
        <f aca="false">IF(BH$4&lt;=$J793,$G793/$J793,0)</f>
        <v>1116.66649122807</v>
      </c>
      <c r="BI793" s="29" t="n">
        <f aca="false">IF(BI$4&lt;=$J793,$G793/$J793,0)</f>
        <v>1116.66649122807</v>
      </c>
      <c r="BJ793" s="29" t="n">
        <f aca="false">IF(BJ$4&lt;=$J793,$G793/$J793,0)</f>
        <v>1116.66649122807</v>
      </c>
      <c r="BK793" s="29" t="n">
        <f aca="false">IF(BK$4&lt;=$J793,$G793/$J793,0)</f>
        <v>1116.66649122807</v>
      </c>
      <c r="BL793" s="29" t="n">
        <f aca="false">IF(BL$4&lt;=$J793,$G793/$J793,0)</f>
        <v>1116.66649122807</v>
      </c>
      <c r="BM793" s="29" t="n">
        <f aca="false">IF(BM$4&lt;=$J793,$G793/$J793,0)</f>
        <v>1116.66649122807</v>
      </c>
      <c r="BN793" s="29" t="n">
        <f aca="false">IF(BN$4&lt;=$J793,$G793/$J793,0)</f>
        <v>1116.66649122807</v>
      </c>
      <c r="BO793" s="29" t="n">
        <f aca="false">IF(BO$4&lt;=$J793,$G793/$J793,0)</f>
        <v>1116.66649122807</v>
      </c>
      <c r="BP793" s="29" t="n">
        <f aca="false">IF(BP$4&lt;=$J793,$G793/$J793,0)</f>
        <v>1116.66649122807</v>
      </c>
      <c r="BQ793" s="29" t="n">
        <f aca="false">IF(BQ$4&lt;=$J793,$G793/$J793,0)</f>
        <v>1116.66649122807</v>
      </c>
      <c r="BR793" s="33" t="n">
        <f aca="false">SUM(BF793:BQ793)</f>
        <v>13399.9978947368</v>
      </c>
      <c r="BS793" s="33" t="n">
        <f aca="false">BE793-BR793</f>
        <v>10049.9984210526</v>
      </c>
    </row>
    <row r="794" customFormat="false" ht="15.8" hidden="true" customHeight="false" outlineLevel="1" collapsed="false">
      <c r="A794" s="34" t="s">
        <v>51</v>
      </c>
      <c r="B794" s="34"/>
      <c r="C794" s="34"/>
      <c r="D794" s="35" t="n">
        <v>67000</v>
      </c>
      <c r="E794" s="35" t="n">
        <v>67000</v>
      </c>
      <c r="F794" s="36"/>
      <c r="G794" s="35" t="n">
        <v>67000</v>
      </c>
      <c r="H794" s="37"/>
      <c r="I794" s="38" t="s">
        <v>90</v>
      </c>
      <c r="J794" s="39" t="n">
        <v>60</v>
      </c>
      <c r="K794" s="37"/>
      <c r="L794" s="35" t="n">
        <v>1116.67</v>
      </c>
      <c r="M794" s="38" t="s">
        <v>43</v>
      </c>
      <c r="AP794" s="41"/>
      <c r="AQ794" s="41"/>
      <c r="BD794" s="42"/>
      <c r="BE794" s="42"/>
      <c r="BR794" s="43"/>
      <c r="BS794" s="43"/>
    </row>
    <row r="795" customFormat="false" ht="13.9" hidden="true" customHeight="true" outlineLevel="1" collapsed="false">
      <c r="A795" s="34" t="s">
        <v>52</v>
      </c>
      <c r="B795" s="34"/>
      <c r="C795" s="34"/>
      <c r="D795" s="35" t="n">
        <v>67000</v>
      </c>
      <c r="E795" s="35" t="n">
        <v>65883.33</v>
      </c>
      <c r="F795" s="36"/>
      <c r="G795" s="35" t="n">
        <v>65883.33</v>
      </c>
      <c r="H795" s="37"/>
      <c r="I795" s="38" t="s">
        <v>90</v>
      </c>
      <c r="J795" s="39" t="n">
        <v>59</v>
      </c>
      <c r="K795" s="37"/>
      <c r="L795" s="35" t="n">
        <v>1116.67</v>
      </c>
      <c r="M795" s="38" t="s">
        <v>43</v>
      </c>
      <c r="AP795" s="41"/>
      <c r="AQ795" s="41"/>
      <c r="BD795" s="42"/>
      <c r="BE795" s="42"/>
      <c r="BR795" s="43"/>
      <c r="BS795" s="43"/>
    </row>
    <row r="796" customFormat="false" ht="13.9" hidden="true" customHeight="true" outlineLevel="1" collapsed="false">
      <c r="A796" s="34" t="s">
        <v>53</v>
      </c>
      <c r="B796" s="34"/>
      <c r="C796" s="34"/>
      <c r="D796" s="35" t="n">
        <v>67000</v>
      </c>
      <c r="E796" s="35" t="n">
        <v>64766.66</v>
      </c>
      <c r="F796" s="36"/>
      <c r="G796" s="35" t="n">
        <v>64766.66</v>
      </c>
      <c r="H796" s="37"/>
      <c r="I796" s="38" t="s">
        <v>90</v>
      </c>
      <c r="J796" s="39" t="n">
        <v>58</v>
      </c>
      <c r="K796" s="37"/>
      <c r="L796" s="35" t="n">
        <v>1116.67</v>
      </c>
      <c r="M796" s="38" t="s">
        <v>43</v>
      </c>
      <c r="AP796" s="41"/>
      <c r="AQ796" s="41"/>
      <c r="BD796" s="42"/>
      <c r="BE796" s="42"/>
      <c r="BR796" s="43"/>
      <c r="BS796" s="43"/>
    </row>
    <row r="797" customFormat="false" ht="13.9" hidden="true" customHeight="true" outlineLevel="1" collapsed="false">
      <c r="A797" s="34" t="s">
        <v>54</v>
      </c>
      <c r="B797" s="34"/>
      <c r="C797" s="34"/>
      <c r="D797" s="35" t="n">
        <v>67000</v>
      </c>
      <c r="E797" s="35" t="n">
        <v>63649.99</v>
      </c>
      <c r="F797" s="36"/>
      <c r="G797" s="35" t="n">
        <v>63649.99</v>
      </c>
      <c r="H797" s="37"/>
      <c r="I797" s="38" t="s">
        <v>90</v>
      </c>
      <c r="J797" s="39" t="n">
        <v>57</v>
      </c>
      <c r="K797" s="37"/>
      <c r="L797" s="35" t="n">
        <v>1116.67</v>
      </c>
      <c r="M797" s="38" t="s">
        <v>43</v>
      </c>
      <c r="AP797" s="41"/>
      <c r="AQ797" s="41"/>
      <c r="BD797" s="42"/>
      <c r="BE797" s="42"/>
      <c r="BR797" s="43"/>
      <c r="BS797" s="43"/>
    </row>
    <row r="798" customFormat="false" ht="24.35" hidden="false" customHeight="false" outlineLevel="0" collapsed="false">
      <c r="A798" s="22" t="s">
        <v>210</v>
      </c>
      <c r="B798" s="23" t="s">
        <v>211</v>
      </c>
      <c r="C798" s="23" t="s">
        <v>40</v>
      </c>
      <c r="D798" s="24" t="n">
        <f aca="false">D810</f>
        <v>3312139.53</v>
      </c>
      <c r="E798" s="24" t="n">
        <f aca="false">E810</f>
        <v>1081460.09</v>
      </c>
      <c r="F798" s="24" t="n">
        <f aca="false">F810</f>
        <v>0</v>
      </c>
      <c r="G798" s="24" t="n">
        <f aca="false">G810</f>
        <v>1081460.09</v>
      </c>
      <c r="H798" s="24" t="n">
        <f aca="false">H810</f>
        <v>0</v>
      </c>
      <c r="I798" s="24" t="str">
        <f aca="false">I810</f>
        <v>27</v>
      </c>
      <c r="J798" s="25" t="n">
        <v>16</v>
      </c>
      <c r="K798" s="24" t="n">
        <f aca="false">K810</f>
        <v>0</v>
      </c>
      <c r="L798" s="26" t="n">
        <f aca="false">SUM(L799:L810)</f>
        <v>811095.12</v>
      </c>
      <c r="M798" s="27"/>
      <c r="N798" s="28" t="n">
        <f aca="false">SUM(L799:L810)-L798</f>
        <v>0</v>
      </c>
      <c r="O798" s="28"/>
      <c r="P798" s="29" t="n">
        <f aca="false">IF(P$4&lt;=$J798,$G798/$J798,0)</f>
        <v>67591.255625</v>
      </c>
      <c r="Q798" s="29" t="n">
        <f aca="false">IF(Q$4&lt;=$J798,$G798/$J798,0)</f>
        <v>67591.255625</v>
      </c>
      <c r="R798" s="29" t="n">
        <f aca="false">IF(R$4&lt;=$J798,$G798/$J798,0)</f>
        <v>67591.255625</v>
      </c>
      <c r="S798" s="29" t="n">
        <f aca="false">IF(S$4&lt;=$J798,$G798/$J798,0)</f>
        <v>67591.255625</v>
      </c>
      <c r="T798" s="29" t="n">
        <f aca="false">IF(T$4&lt;=$J798,$G798/$J798,0)</f>
        <v>67591.255625</v>
      </c>
      <c r="U798" s="29" t="n">
        <f aca="false">IF(U$4&lt;=$J798,$G798/$J798,0)</f>
        <v>67591.255625</v>
      </c>
      <c r="V798" s="29" t="n">
        <f aca="false">IF(V$4&lt;=$J798,$G798/$J798,0)</f>
        <v>67591.255625</v>
      </c>
      <c r="W798" s="29" t="n">
        <f aca="false">IF(W$4&lt;=$J798,$G798/$J798,0)</f>
        <v>67591.255625</v>
      </c>
      <c r="X798" s="29" t="n">
        <f aca="false">IF(X$4&lt;=$J798,$G798/$J798,0)</f>
        <v>67591.255625</v>
      </c>
      <c r="Y798" s="29" t="n">
        <f aca="false">IF(Y$4&lt;=$J798,$G798/$J798,0)</f>
        <v>67591.255625</v>
      </c>
      <c r="Z798" s="29" t="n">
        <f aca="false">IF(Z$4&lt;=$J798,$G798/$J798,0)</f>
        <v>67591.255625</v>
      </c>
      <c r="AA798" s="29" t="n">
        <f aca="false">IF(AA$4&lt;=$J798,$G798/$J798,0)</f>
        <v>67591.255625</v>
      </c>
      <c r="AB798" s="30" t="n">
        <f aca="false">SUM(P798:AA798)</f>
        <v>811095.0675</v>
      </c>
      <c r="AC798" s="30" t="n">
        <f aca="false">G798-AB798</f>
        <v>270365.0225</v>
      </c>
      <c r="AD798" s="29" t="n">
        <f aca="false">IF(AD$4&lt;=$J798,$G798/$J798,0)</f>
        <v>67591.255625</v>
      </c>
      <c r="AE798" s="29" t="n">
        <f aca="false">IF(AE$4&lt;=$J798,$G798/$J798,0)</f>
        <v>67591.255625</v>
      </c>
      <c r="AF798" s="29" t="n">
        <f aca="false">IF(AF$4&lt;=$J798,$G798/$J798,0)</f>
        <v>67591.255625</v>
      </c>
      <c r="AG798" s="29" t="n">
        <f aca="false">IF(AG$4&lt;=$J798,$G798/$J798,0)</f>
        <v>67591.255625</v>
      </c>
      <c r="AH798" s="29" t="n">
        <f aca="false">IF(AH$4&lt;=$J798,$G798/$J798,0)</f>
        <v>0</v>
      </c>
      <c r="AI798" s="29" t="n">
        <f aca="false">IF(AI$4&lt;=$J798,$G798/$J798,0)</f>
        <v>0</v>
      </c>
      <c r="AJ798" s="29" t="n">
        <f aca="false">IF(AJ$4&lt;=$J798,$G798/$J798,0)</f>
        <v>0</v>
      </c>
      <c r="AK798" s="29" t="n">
        <f aca="false">IF(AK$4&lt;=$J798,$G798/$J798,0)</f>
        <v>0</v>
      </c>
      <c r="AL798" s="29" t="n">
        <f aca="false">IF(AL$4&lt;=$J798,$G798/$J798,0)</f>
        <v>0</v>
      </c>
      <c r="AM798" s="29" t="n">
        <f aca="false">IF(AM$4&lt;=$J798,$G798/$J798,0)</f>
        <v>0</v>
      </c>
      <c r="AN798" s="29" t="n">
        <f aca="false">IF(AN$4&lt;=$J798,$G798/$J798,0)</f>
        <v>0</v>
      </c>
      <c r="AO798" s="29" t="n">
        <f aca="false">IF(AO$4&lt;=$J798,$G798/$J798,0)</f>
        <v>0</v>
      </c>
      <c r="AP798" s="31" t="n">
        <f aca="false">SUM(AD798:AO798)</f>
        <v>270365.0225</v>
      </c>
      <c r="AQ798" s="31" t="n">
        <f aca="false">AC798-AP798</f>
        <v>0</v>
      </c>
      <c r="AR798" s="29" t="n">
        <f aca="false">IF(AR$4&lt;=$J798,$G798/$J798,0)</f>
        <v>0</v>
      </c>
      <c r="AS798" s="29" t="n">
        <f aca="false">IF(AS$4&lt;=$J798,$G798/$J798,0)</f>
        <v>0</v>
      </c>
      <c r="AT798" s="29" t="n">
        <f aca="false">IF(AT$4&lt;=$J798,$G798/$J798,0)</f>
        <v>0</v>
      </c>
      <c r="AU798" s="29" t="n">
        <f aca="false">IF(AU$4&lt;=$J798,$G798/$J798,0)</f>
        <v>0</v>
      </c>
      <c r="AV798" s="29" t="n">
        <f aca="false">IF(AV$4&lt;=$J798,$G798/$J798,0)</f>
        <v>0</v>
      </c>
      <c r="AW798" s="29" t="n">
        <f aca="false">IF(AW$4&lt;=$J798,$G798/$J798,0)</f>
        <v>0</v>
      </c>
      <c r="AX798" s="29" t="n">
        <f aca="false">IF(AX$4&lt;=$J798,$G798/$J798,0)</f>
        <v>0</v>
      </c>
      <c r="AY798" s="29" t="n">
        <f aca="false">IF(AY$4&lt;=$J798,$G798/$J798,0)</f>
        <v>0</v>
      </c>
      <c r="AZ798" s="29" t="n">
        <f aca="false">IF(AZ$4&lt;=$J798,$G798/$J798,0)</f>
        <v>0</v>
      </c>
      <c r="BA798" s="29" t="n">
        <f aca="false">IF(BA$4&lt;=$J798,$G798/$J798,0)</f>
        <v>0</v>
      </c>
      <c r="BB798" s="29" t="n">
        <f aca="false">IF(BB$4&lt;=$J798,$G798/$J798,0)</f>
        <v>0</v>
      </c>
      <c r="BC798" s="29" t="n">
        <f aca="false">IF(BC$4&lt;=$J798,$G798/$J798,0)</f>
        <v>0</v>
      </c>
      <c r="BD798" s="32" t="n">
        <f aca="false">SUM(AR798:BC798)</f>
        <v>0</v>
      </c>
      <c r="BE798" s="32" t="n">
        <f aca="false">AQ798-BD798</f>
        <v>0</v>
      </c>
      <c r="BF798" s="29" t="n">
        <f aca="false">IF(BF$4&lt;=$J798,$G798/$J798,0)</f>
        <v>0</v>
      </c>
      <c r="BG798" s="29" t="n">
        <f aca="false">IF(BG$4&lt;=$J798,$G798/$J798,0)</f>
        <v>0</v>
      </c>
      <c r="BH798" s="29" t="n">
        <f aca="false">IF(BH$4&lt;=$J798,$G798/$J798,0)</f>
        <v>0</v>
      </c>
      <c r="BI798" s="29" t="n">
        <f aca="false">IF(BI$4&lt;=$J798,$G798/$J798,0)</f>
        <v>0</v>
      </c>
      <c r="BJ798" s="29" t="n">
        <f aca="false">IF(BJ$4&lt;=$J798,$G798/$J798,0)</f>
        <v>0</v>
      </c>
      <c r="BK798" s="29" t="n">
        <f aca="false">IF(BK$4&lt;=$J798,$G798/$J798,0)</f>
        <v>0</v>
      </c>
      <c r="BL798" s="29" t="n">
        <f aca="false">IF(BL$4&lt;=$J798,$G798/$J798,0)</f>
        <v>0</v>
      </c>
      <c r="BM798" s="29" t="n">
        <f aca="false">IF(BM$4&lt;=$J798,$G798/$J798,0)</f>
        <v>0</v>
      </c>
      <c r="BN798" s="29" t="n">
        <f aca="false">IF(BN$4&lt;=$J798,$G798/$J798,0)</f>
        <v>0</v>
      </c>
      <c r="BO798" s="29" t="n">
        <f aca="false">IF(BO$4&lt;=$J798,$G798/$J798,0)</f>
        <v>0</v>
      </c>
      <c r="BP798" s="29" t="n">
        <f aca="false">IF(BP$4&lt;=$J798,$G798/$J798,0)</f>
        <v>0</v>
      </c>
      <c r="BQ798" s="29" t="n">
        <f aca="false">IF(BQ$4&lt;=$J798,$G798/$J798,0)</f>
        <v>0</v>
      </c>
      <c r="BR798" s="33" t="n">
        <f aca="false">SUM(BF798:BQ798)</f>
        <v>0</v>
      </c>
      <c r="BS798" s="33" t="n">
        <f aca="false">BE798-BR798</f>
        <v>0</v>
      </c>
    </row>
    <row r="799" customFormat="false" ht="15.8" hidden="true" customHeight="false" outlineLevel="1" collapsed="false">
      <c r="A799" s="34" t="s">
        <v>41</v>
      </c>
      <c r="B799" s="34"/>
      <c r="C799" s="34"/>
      <c r="D799" s="35" t="n">
        <v>3312139.53</v>
      </c>
      <c r="E799" s="35" t="n">
        <v>1824963.95</v>
      </c>
      <c r="F799" s="36"/>
      <c r="G799" s="35" t="n">
        <v>1824963.95</v>
      </c>
      <c r="H799" s="37"/>
      <c r="I799" s="38" t="s">
        <v>212</v>
      </c>
      <c r="J799" s="39" t="n">
        <v>27</v>
      </c>
      <c r="K799" s="37"/>
      <c r="L799" s="35" t="n">
        <v>67591.26</v>
      </c>
      <c r="M799" s="38" t="s">
        <v>43</v>
      </c>
      <c r="AP799" s="41"/>
      <c r="AQ799" s="41"/>
      <c r="BD799" s="42"/>
      <c r="BE799" s="42"/>
      <c r="BR799" s="43"/>
      <c r="BS799" s="43"/>
    </row>
    <row r="800" customFormat="false" ht="13.9" hidden="true" customHeight="true" outlineLevel="1" collapsed="false">
      <c r="A800" s="34" t="s">
        <v>44</v>
      </c>
      <c r="B800" s="34"/>
      <c r="C800" s="34"/>
      <c r="D800" s="35" t="n">
        <v>3312139.53</v>
      </c>
      <c r="E800" s="35" t="n">
        <v>1757372.69</v>
      </c>
      <c r="F800" s="36"/>
      <c r="G800" s="35" t="n">
        <v>1757372.69</v>
      </c>
      <c r="H800" s="37"/>
      <c r="I800" s="38" t="s">
        <v>212</v>
      </c>
      <c r="J800" s="39" t="n">
        <v>26</v>
      </c>
      <c r="K800" s="37"/>
      <c r="L800" s="35" t="n">
        <v>67591.26</v>
      </c>
      <c r="M800" s="38" t="s">
        <v>43</v>
      </c>
      <c r="AP800" s="41"/>
      <c r="AQ800" s="41"/>
      <c r="BD800" s="42"/>
      <c r="BE800" s="42"/>
      <c r="BR800" s="43"/>
      <c r="BS800" s="43"/>
    </row>
    <row r="801" customFormat="false" ht="13.9" hidden="true" customHeight="true" outlineLevel="1" collapsed="false">
      <c r="A801" s="34" t="s">
        <v>45</v>
      </c>
      <c r="B801" s="34"/>
      <c r="C801" s="34"/>
      <c r="D801" s="35" t="n">
        <v>3312139.53</v>
      </c>
      <c r="E801" s="35" t="n">
        <v>1689781.43</v>
      </c>
      <c r="F801" s="36"/>
      <c r="G801" s="35" t="n">
        <v>1689781.43</v>
      </c>
      <c r="H801" s="37"/>
      <c r="I801" s="38" t="s">
        <v>212</v>
      </c>
      <c r="J801" s="39" t="n">
        <v>25</v>
      </c>
      <c r="K801" s="37"/>
      <c r="L801" s="35" t="n">
        <v>67591.26</v>
      </c>
      <c r="M801" s="38" t="s">
        <v>43</v>
      </c>
      <c r="AP801" s="41"/>
      <c r="AQ801" s="41"/>
      <c r="BD801" s="42"/>
      <c r="BE801" s="42"/>
      <c r="BR801" s="43"/>
      <c r="BS801" s="43"/>
    </row>
    <row r="802" customFormat="false" ht="13.9" hidden="true" customHeight="true" outlineLevel="1" collapsed="false">
      <c r="A802" s="34" t="s">
        <v>46</v>
      </c>
      <c r="B802" s="34"/>
      <c r="C802" s="34"/>
      <c r="D802" s="35" t="n">
        <v>3312139.53</v>
      </c>
      <c r="E802" s="35" t="n">
        <v>1622190.17</v>
      </c>
      <c r="F802" s="36"/>
      <c r="G802" s="35" t="n">
        <v>1622190.17</v>
      </c>
      <c r="H802" s="37"/>
      <c r="I802" s="38" t="s">
        <v>212</v>
      </c>
      <c r="J802" s="39" t="n">
        <v>24</v>
      </c>
      <c r="K802" s="37"/>
      <c r="L802" s="35" t="n">
        <v>67591.26</v>
      </c>
      <c r="M802" s="38" t="s">
        <v>43</v>
      </c>
      <c r="AP802" s="41"/>
      <c r="AQ802" s="41"/>
      <c r="BD802" s="42"/>
      <c r="BE802" s="42"/>
      <c r="BR802" s="43"/>
      <c r="BS802" s="43"/>
    </row>
    <row r="803" customFormat="false" ht="13.9" hidden="true" customHeight="true" outlineLevel="1" collapsed="false">
      <c r="A803" s="34" t="s">
        <v>47</v>
      </c>
      <c r="B803" s="34"/>
      <c r="C803" s="34"/>
      <c r="D803" s="35" t="n">
        <v>3312139.53</v>
      </c>
      <c r="E803" s="35" t="n">
        <v>1554598.91</v>
      </c>
      <c r="F803" s="36"/>
      <c r="G803" s="35" t="n">
        <v>1554598.91</v>
      </c>
      <c r="H803" s="37"/>
      <c r="I803" s="38" t="s">
        <v>212</v>
      </c>
      <c r="J803" s="39" t="n">
        <v>23</v>
      </c>
      <c r="K803" s="37"/>
      <c r="L803" s="35" t="n">
        <v>67591.26</v>
      </c>
      <c r="M803" s="38" t="s">
        <v>43</v>
      </c>
      <c r="AP803" s="41"/>
      <c r="AQ803" s="41"/>
      <c r="BD803" s="42"/>
      <c r="BE803" s="42"/>
      <c r="BR803" s="43"/>
      <c r="BS803" s="43"/>
    </row>
    <row r="804" customFormat="false" ht="13.9" hidden="true" customHeight="true" outlineLevel="1" collapsed="false">
      <c r="A804" s="34" t="s">
        <v>48</v>
      </c>
      <c r="B804" s="34"/>
      <c r="C804" s="34"/>
      <c r="D804" s="35" t="n">
        <v>3312139.53</v>
      </c>
      <c r="E804" s="35" t="n">
        <v>1487007.65</v>
      </c>
      <c r="F804" s="36"/>
      <c r="G804" s="35" t="n">
        <v>1487007.65</v>
      </c>
      <c r="H804" s="37"/>
      <c r="I804" s="38" t="s">
        <v>212</v>
      </c>
      <c r="J804" s="39" t="n">
        <v>22</v>
      </c>
      <c r="K804" s="37"/>
      <c r="L804" s="35" t="n">
        <v>67591.26</v>
      </c>
      <c r="M804" s="38" t="s">
        <v>43</v>
      </c>
      <c r="AP804" s="41"/>
      <c r="AQ804" s="41"/>
      <c r="BD804" s="42"/>
      <c r="BE804" s="42"/>
      <c r="BR804" s="43"/>
      <c r="BS804" s="43"/>
    </row>
    <row r="805" customFormat="false" ht="13.9" hidden="true" customHeight="true" outlineLevel="1" collapsed="false">
      <c r="A805" s="34" t="s">
        <v>49</v>
      </c>
      <c r="B805" s="34"/>
      <c r="C805" s="34"/>
      <c r="D805" s="35" t="n">
        <v>3312139.53</v>
      </c>
      <c r="E805" s="35" t="n">
        <v>1419416.39</v>
      </c>
      <c r="F805" s="36"/>
      <c r="G805" s="35" t="n">
        <v>1419416.39</v>
      </c>
      <c r="H805" s="37"/>
      <c r="I805" s="38" t="s">
        <v>212</v>
      </c>
      <c r="J805" s="39" t="n">
        <v>21</v>
      </c>
      <c r="K805" s="37"/>
      <c r="L805" s="35" t="n">
        <v>67591.26</v>
      </c>
      <c r="M805" s="38" t="s">
        <v>43</v>
      </c>
      <c r="AP805" s="41"/>
      <c r="AQ805" s="41"/>
      <c r="BD805" s="42"/>
      <c r="BE805" s="42"/>
      <c r="BR805" s="43"/>
      <c r="BS805" s="43"/>
    </row>
    <row r="806" customFormat="false" ht="13.9" hidden="true" customHeight="true" outlineLevel="1" collapsed="false">
      <c r="A806" s="34" t="s">
        <v>50</v>
      </c>
      <c r="B806" s="34"/>
      <c r="C806" s="34"/>
      <c r="D806" s="35" t="n">
        <v>3312139.53</v>
      </c>
      <c r="E806" s="35" t="n">
        <v>1351825.13</v>
      </c>
      <c r="F806" s="36"/>
      <c r="G806" s="35" t="n">
        <v>1351825.13</v>
      </c>
      <c r="H806" s="37"/>
      <c r="I806" s="38" t="s">
        <v>212</v>
      </c>
      <c r="J806" s="39" t="n">
        <v>20</v>
      </c>
      <c r="K806" s="37"/>
      <c r="L806" s="35" t="n">
        <v>67591.26</v>
      </c>
      <c r="M806" s="38" t="s">
        <v>43</v>
      </c>
      <c r="AP806" s="41"/>
      <c r="AQ806" s="41"/>
      <c r="BD806" s="42"/>
      <c r="BE806" s="42"/>
      <c r="BR806" s="43"/>
      <c r="BS806" s="43"/>
    </row>
    <row r="807" customFormat="false" ht="13.9" hidden="true" customHeight="true" outlineLevel="1" collapsed="false">
      <c r="A807" s="34" t="s">
        <v>51</v>
      </c>
      <c r="B807" s="34"/>
      <c r="C807" s="34"/>
      <c r="D807" s="35" t="n">
        <v>3312139.53</v>
      </c>
      <c r="E807" s="35" t="n">
        <v>1284233.87</v>
      </c>
      <c r="F807" s="36"/>
      <c r="G807" s="35" t="n">
        <v>1284233.87</v>
      </c>
      <c r="H807" s="37"/>
      <c r="I807" s="38" t="s">
        <v>212</v>
      </c>
      <c r="J807" s="39" t="n">
        <v>19</v>
      </c>
      <c r="K807" s="37"/>
      <c r="L807" s="35" t="n">
        <v>67591.26</v>
      </c>
      <c r="M807" s="38" t="s">
        <v>43</v>
      </c>
      <c r="AP807" s="41"/>
      <c r="AQ807" s="41"/>
      <c r="BD807" s="42"/>
      <c r="BE807" s="42"/>
      <c r="BR807" s="43"/>
      <c r="BS807" s="43"/>
    </row>
    <row r="808" customFormat="false" ht="13.9" hidden="true" customHeight="true" outlineLevel="1" collapsed="false">
      <c r="A808" s="34" t="s">
        <v>52</v>
      </c>
      <c r="B808" s="34"/>
      <c r="C808" s="34"/>
      <c r="D808" s="35" t="n">
        <v>3312139.53</v>
      </c>
      <c r="E808" s="35" t="n">
        <v>1216642.61</v>
      </c>
      <c r="F808" s="36"/>
      <c r="G808" s="35" t="n">
        <v>1216642.61</v>
      </c>
      <c r="H808" s="37"/>
      <c r="I808" s="38" t="s">
        <v>212</v>
      </c>
      <c r="J808" s="39" t="n">
        <v>18</v>
      </c>
      <c r="K808" s="37"/>
      <c r="L808" s="35" t="n">
        <v>67591.26</v>
      </c>
      <c r="M808" s="38" t="s">
        <v>43</v>
      </c>
      <c r="AP808" s="41"/>
      <c r="AQ808" s="41"/>
      <c r="BD808" s="42"/>
      <c r="BE808" s="42"/>
      <c r="BR808" s="43"/>
      <c r="BS808" s="43"/>
    </row>
    <row r="809" customFormat="false" ht="13.9" hidden="true" customHeight="true" outlineLevel="1" collapsed="false">
      <c r="A809" s="34" t="s">
        <v>53</v>
      </c>
      <c r="B809" s="34"/>
      <c r="C809" s="34"/>
      <c r="D809" s="35" t="n">
        <v>3312139.53</v>
      </c>
      <c r="E809" s="35" t="n">
        <v>1149051.35</v>
      </c>
      <c r="F809" s="36"/>
      <c r="G809" s="35" t="n">
        <v>1149051.35</v>
      </c>
      <c r="H809" s="37"/>
      <c r="I809" s="38" t="s">
        <v>212</v>
      </c>
      <c r="J809" s="39" t="n">
        <v>17</v>
      </c>
      <c r="K809" s="37"/>
      <c r="L809" s="35" t="n">
        <v>67591.26</v>
      </c>
      <c r="M809" s="38" t="s">
        <v>43</v>
      </c>
      <c r="AP809" s="41"/>
      <c r="AQ809" s="41"/>
      <c r="BD809" s="42"/>
      <c r="BE809" s="42"/>
      <c r="BR809" s="43"/>
      <c r="BS809" s="43"/>
    </row>
    <row r="810" customFormat="false" ht="13.9" hidden="true" customHeight="true" outlineLevel="1" collapsed="false">
      <c r="A810" s="34" t="s">
        <v>54</v>
      </c>
      <c r="B810" s="34"/>
      <c r="C810" s="34"/>
      <c r="D810" s="35" t="n">
        <v>3312139.53</v>
      </c>
      <c r="E810" s="35" t="n">
        <v>1081460.09</v>
      </c>
      <c r="F810" s="36"/>
      <c r="G810" s="35" t="n">
        <v>1081460.09</v>
      </c>
      <c r="H810" s="37"/>
      <c r="I810" s="38" t="s">
        <v>212</v>
      </c>
      <c r="J810" s="39" t="n">
        <v>16</v>
      </c>
      <c r="K810" s="37"/>
      <c r="L810" s="35" t="n">
        <v>67591.26</v>
      </c>
      <c r="M810" s="38" t="s">
        <v>43</v>
      </c>
      <c r="AP810" s="41"/>
      <c r="AQ810" s="41"/>
      <c r="BD810" s="42"/>
      <c r="BE810" s="42"/>
      <c r="BR810" s="43"/>
      <c r="BS810" s="43"/>
    </row>
    <row r="811" customFormat="false" ht="34.3" hidden="false" customHeight="false" outlineLevel="0" collapsed="false">
      <c r="A811" s="22" t="s">
        <v>213</v>
      </c>
      <c r="B811" s="23" t="s">
        <v>214</v>
      </c>
      <c r="C811" s="23" t="s">
        <v>40</v>
      </c>
      <c r="D811" s="24" t="n">
        <f aca="false">D823</f>
        <v>257533.65</v>
      </c>
      <c r="E811" s="24" t="n">
        <f aca="false">E823</f>
        <v>111861.23</v>
      </c>
      <c r="F811" s="24" t="n">
        <f aca="false">F823</f>
        <v>0</v>
      </c>
      <c r="G811" s="24" t="n">
        <f aca="false">G823</f>
        <v>111861.23</v>
      </c>
      <c r="H811" s="24" t="n">
        <f aca="false">H823</f>
        <v>0</v>
      </c>
      <c r="I811" s="24" t="str">
        <f aca="false">I823</f>
        <v>32</v>
      </c>
      <c r="J811" s="25" t="n">
        <v>21</v>
      </c>
      <c r="K811" s="24" t="n">
        <f aca="false">K823</f>
        <v>0</v>
      </c>
      <c r="L811" s="26" t="n">
        <f aca="false">SUM(L812:L823)</f>
        <v>63920.68</v>
      </c>
      <c r="M811" s="27"/>
      <c r="N811" s="28" t="n">
        <f aca="false">SUM(L812:L823)-L811</f>
        <v>0</v>
      </c>
      <c r="O811" s="28"/>
      <c r="P811" s="29" t="n">
        <f aca="false">IF(P$4&lt;=$J811,$G811/$J811,0)</f>
        <v>5326.72523809524</v>
      </c>
      <c r="Q811" s="29" t="n">
        <f aca="false">IF(Q$4&lt;=$J811,$G811/$J811,0)</f>
        <v>5326.72523809524</v>
      </c>
      <c r="R811" s="29" t="n">
        <f aca="false">IF(R$4&lt;=$J811,$G811/$J811,0)</f>
        <v>5326.72523809524</v>
      </c>
      <c r="S811" s="29" t="n">
        <f aca="false">IF(S$4&lt;=$J811,$G811/$J811,0)</f>
        <v>5326.72523809524</v>
      </c>
      <c r="T811" s="29" t="n">
        <f aca="false">IF(T$4&lt;=$J811,$G811/$J811,0)</f>
        <v>5326.72523809524</v>
      </c>
      <c r="U811" s="29" t="n">
        <f aca="false">IF(U$4&lt;=$J811,$G811/$J811,0)</f>
        <v>5326.72523809524</v>
      </c>
      <c r="V811" s="29" t="n">
        <f aca="false">IF(V$4&lt;=$J811,$G811/$J811,0)</f>
        <v>5326.72523809524</v>
      </c>
      <c r="W811" s="29" t="n">
        <f aca="false">IF(W$4&lt;=$J811,$G811/$J811,0)</f>
        <v>5326.72523809524</v>
      </c>
      <c r="X811" s="29" t="n">
        <f aca="false">IF(X$4&lt;=$J811,$G811/$J811,0)</f>
        <v>5326.72523809524</v>
      </c>
      <c r="Y811" s="29" t="n">
        <f aca="false">IF(Y$4&lt;=$J811,$G811/$J811,0)</f>
        <v>5326.72523809524</v>
      </c>
      <c r="Z811" s="29" t="n">
        <f aca="false">IF(Z$4&lt;=$J811,$G811/$J811,0)</f>
        <v>5326.72523809524</v>
      </c>
      <c r="AA811" s="29" t="n">
        <f aca="false">IF(AA$4&lt;=$J811,$G811/$J811,0)</f>
        <v>5326.72523809524</v>
      </c>
      <c r="AB811" s="30" t="n">
        <f aca="false">SUM(P811:AA811)</f>
        <v>63920.7028571429</v>
      </c>
      <c r="AC811" s="30" t="n">
        <f aca="false">G811-AB811</f>
        <v>47940.5271428571</v>
      </c>
      <c r="AD811" s="29" t="n">
        <f aca="false">IF(AD$4&lt;=$J811,$G811/$J811,0)</f>
        <v>5326.72523809524</v>
      </c>
      <c r="AE811" s="29" t="n">
        <f aca="false">IF(AE$4&lt;=$J811,$G811/$J811,0)</f>
        <v>5326.72523809524</v>
      </c>
      <c r="AF811" s="29" t="n">
        <f aca="false">IF(AF$4&lt;=$J811,$G811/$J811,0)</f>
        <v>5326.72523809524</v>
      </c>
      <c r="AG811" s="29" t="n">
        <f aca="false">IF(AG$4&lt;=$J811,$G811/$J811,0)</f>
        <v>5326.72523809524</v>
      </c>
      <c r="AH811" s="29" t="n">
        <f aca="false">IF(AH$4&lt;=$J811,$G811/$J811,0)</f>
        <v>5326.72523809524</v>
      </c>
      <c r="AI811" s="29" t="n">
        <f aca="false">IF(AI$4&lt;=$J811,$G811/$J811,0)</f>
        <v>5326.72523809524</v>
      </c>
      <c r="AJ811" s="29" t="n">
        <f aca="false">IF(AJ$4&lt;=$J811,$G811/$J811,0)</f>
        <v>5326.72523809524</v>
      </c>
      <c r="AK811" s="29" t="n">
        <f aca="false">IF(AK$4&lt;=$J811,$G811/$J811,0)</f>
        <v>5326.72523809524</v>
      </c>
      <c r="AL811" s="29" t="n">
        <f aca="false">IF(AL$4&lt;=$J811,$G811/$J811,0)</f>
        <v>5326.72523809524</v>
      </c>
      <c r="AM811" s="29" t="n">
        <f aca="false">IF(AM$4&lt;=$J811,$G811/$J811,0)</f>
        <v>0</v>
      </c>
      <c r="AN811" s="29" t="n">
        <f aca="false">IF(AN$4&lt;=$J811,$G811/$J811,0)</f>
        <v>0</v>
      </c>
      <c r="AO811" s="29" t="n">
        <f aca="false">IF(AO$4&lt;=$J811,$G811/$J811,0)</f>
        <v>0</v>
      </c>
      <c r="AP811" s="31" t="n">
        <f aca="false">SUM(AD811:AO811)</f>
        <v>47940.5271428571</v>
      </c>
      <c r="AQ811" s="31" t="n">
        <f aca="false">AC811-AP811</f>
        <v>0</v>
      </c>
      <c r="AR811" s="29" t="n">
        <f aca="false">IF(AR$4&lt;=$J811,$G811/$J811,0)</f>
        <v>0</v>
      </c>
      <c r="AS811" s="29" t="n">
        <f aca="false">IF(AS$4&lt;=$J811,$G811/$J811,0)</f>
        <v>0</v>
      </c>
      <c r="AT811" s="29" t="n">
        <f aca="false">IF(AT$4&lt;=$J811,$G811/$J811,0)</f>
        <v>0</v>
      </c>
      <c r="AU811" s="29" t="n">
        <f aca="false">IF(AU$4&lt;=$J811,$G811/$J811,0)</f>
        <v>0</v>
      </c>
      <c r="AV811" s="29" t="n">
        <f aca="false">IF(AV$4&lt;=$J811,$G811/$J811,0)</f>
        <v>0</v>
      </c>
      <c r="AW811" s="29" t="n">
        <f aca="false">IF(AW$4&lt;=$J811,$G811/$J811,0)</f>
        <v>0</v>
      </c>
      <c r="AX811" s="29" t="n">
        <f aca="false">IF(AX$4&lt;=$J811,$G811/$J811,0)</f>
        <v>0</v>
      </c>
      <c r="AY811" s="29" t="n">
        <f aca="false">IF(AY$4&lt;=$J811,$G811/$J811,0)</f>
        <v>0</v>
      </c>
      <c r="AZ811" s="29" t="n">
        <f aca="false">IF(AZ$4&lt;=$J811,$G811/$J811,0)</f>
        <v>0</v>
      </c>
      <c r="BA811" s="29" t="n">
        <f aca="false">IF(BA$4&lt;=$J811,$G811/$J811,0)</f>
        <v>0</v>
      </c>
      <c r="BB811" s="29" t="n">
        <f aca="false">IF(BB$4&lt;=$J811,$G811/$J811,0)</f>
        <v>0</v>
      </c>
      <c r="BC811" s="29" t="n">
        <f aca="false">IF(BC$4&lt;=$J811,$G811/$J811,0)</f>
        <v>0</v>
      </c>
      <c r="BD811" s="32" t="n">
        <f aca="false">SUM(AR811:BC811)</f>
        <v>0</v>
      </c>
      <c r="BE811" s="32" t="n">
        <f aca="false">AQ811-BD811</f>
        <v>0</v>
      </c>
      <c r="BF811" s="29" t="n">
        <f aca="false">IF(BF$4&lt;=$J811,$G811/$J811,0)</f>
        <v>0</v>
      </c>
      <c r="BG811" s="29" t="n">
        <f aca="false">IF(BG$4&lt;=$J811,$G811/$J811,0)</f>
        <v>0</v>
      </c>
      <c r="BH811" s="29" t="n">
        <f aca="false">IF(BH$4&lt;=$J811,$G811/$J811,0)</f>
        <v>0</v>
      </c>
      <c r="BI811" s="29" t="n">
        <f aca="false">IF(BI$4&lt;=$J811,$G811/$J811,0)</f>
        <v>0</v>
      </c>
      <c r="BJ811" s="29" t="n">
        <f aca="false">IF(BJ$4&lt;=$J811,$G811/$J811,0)</f>
        <v>0</v>
      </c>
      <c r="BK811" s="29" t="n">
        <f aca="false">IF(BK$4&lt;=$J811,$G811/$J811,0)</f>
        <v>0</v>
      </c>
      <c r="BL811" s="29" t="n">
        <f aca="false">IF(BL$4&lt;=$J811,$G811/$J811,0)</f>
        <v>0</v>
      </c>
      <c r="BM811" s="29" t="n">
        <f aca="false">IF(BM$4&lt;=$J811,$G811/$J811,0)</f>
        <v>0</v>
      </c>
      <c r="BN811" s="29" t="n">
        <f aca="false">IF(BN$4&lt;=$J811,$G811/$J811,0)</f>
        <v>0</v>
      </c>
      <c r="BO811" s="29" t="n">
        <f aca="false">IF(BO$4&lt;=$J811,$G811/$J811,0)</f>
        <v>0</v>
      </c>
      <c r="BP811" s="29" t="n">
        <f aca="false">IF(BP$4&lt;=$J811,$G811/$J811,0)</f>
        <v>0</v>
      </c>
      <c r="BQ811" s="29" t="n">
        <f aca="false">IF(BQ$4&lt;=$J811,$G811/$J811,0)</f>
        <v>0</v>
      </c>
      <c r="BR811" s="33" t="n">
        <f aca="false">SUM(BF811:BQ811)</f>
        <v>0</v>
      </c>
      <c r="BS811" s="33" t="n">
        <f aca="false">BE811-BR811</f>
        <v>0</v>
      </c>
    </row>
    <row r="812" customFormat="false" ht="15.8" hidden="true" customHeight="false" outlineLevel="1" collapsed="false">
      <c r="A812" s="34" t="s">
        <v>41</v>
      </c>
      <c r="B812" s="34"/>
      <c r="C812" s="34"/>
      <c r="D812" s="35" t="n">
        <v>257533.65</v>
      </c>
      <c r="E812" s="35" t="n">
        <v>170455.18</v>
      </c>
      <c r="F812" s="36"/>
      <c r="G812" s="35" t="n">
        <v>170455.18</v>
      </c>
      <c r="H812" s="37"/>
      <c r="I812" s="38" t="s">
        <v>215</v>
      </c>
      <c r="J812" s="39" t="n">
        <v>32</v>
      </c>
      <c r="K812" s="37"/>
      <c r="L812" s="35" t="n">
        <v>5326.72</v>
      </c>
      <c r="M812" s="38" t="s">
        <v>43</v>
      </c>
      <c r="AP812" s="41"/>
      <c r="AQ812" s="41"/>
      <c r="BD812" s="42"/>
      <c r="BE812" s="42"/>
      <c r="BR812" s="43"/>
      <c r="BS812" s="43"/>
    </row>
    <row r="813" customFormat="false" ht="13.45" hidden="true" customHeight="true" outlineLevel="1" collapsed="false">
      <c r="A813" s="34" t="s">
        <v>44</v>
      </c>
      <c r="B813" s="34"/>
      <c r="C813" s="34"/>
      <c r="D813" s="35" t="n">
        <v>257533.65</v>
      </c>
      <c r="E813" s="35" t="n">
        <v>165128.46</v>
      </c>
      <c r="F813" s="36"/>
      <c r="G813" s="35" t="n">
        <v>165128.46</v>
      </c>
      <c r="H813" s="37"/>
      <c r="I813" s="38" t="s">
        <v>215</v>
      </c>
      <c r="J813" s="39" t="n">
        <v>31</v>
      </c>
      <c r="K813" s="37"/>
      <c r="L813" s="35" t="n">
        <v>5326.72</v>
      </c>
      <c r="M813" s="38" t="s">
        <v>43</v>
      </c>
      <c r="AP813" s="41"/>
      <c r="AQ813" s="41"/>
      <c r="BD813" s="42"/>
      <c r="BE813" s="42"/>
      <c r="BR813" s="43"/>
      <c r="BS813" s="43"/>
    </row>
    <row r="814" customFormat="false" ht="13.45" hidden="true" customHeight="true" outlineLevel="1" collapsed="false">
      <c r="A814" s="34" t="s">
        <v>45</v>
      </c>
      <c r="B814" s="34"/>
      <c r="C814" s="34"/>
      <c r="D814" s="35" t="n">
        <v>257533.65</v>
      </c>
      <c r="E814" s="35" t="n">
        <v>159801.74</v>
      </c>
      <c r="F814" s="36"/>
      <c r="G814" s="35" t="n">
        <v>159801.74</v>
      </c>
      <c r="H814" s="37"/>
      <c r="I814" s="38" t="s">
        <v>215</v>
      </c>
      <c r="J814" s="39" t="n">
        <v>30</v>
      </c>
      <c r="K814" s="37"/>
      <c r="L814" s="35" t="n">
        <v>5326.72</v>
      </c>
      <c r="M814" s="38" t="s">
        <v>43</v>
      </c>
      <c r="AP814" s="41"/>
      <c r="AQ814" s="41"/>
      <c r="BD814" s="42"/>
      <c r="BE814" s="42"/>
      <c r="BR814" s="43"/>
      <c r="BS814" s="43"/>
    </row>
    <row r="815" customFormat="false" ht="13.45" hidden="true" customHeight="true" outlineLevel="1" collapsed="false">
      <c r="A815" s="34" t="s">
        <v>46</v>
      </c>
      <c r="B815" s="34"/>
      <c r="C815" s="34"/>
      <c r="D815" s="35" t="n">
        <v>257533.65</v>
      </c>
      <c r="E815" s="35" t="n">
        <v>154475.02</v>
      </c>
      <c r="F815" s="36"/>
      <c r="G815" s="35" t="n">
        <v>154475.02</v>
      </c>
      <c r="H815" s="37"/>
      <c r="I815" s="38" t="s">
        <v>215</v>
      </c>
      <c r="J815" s="39" t="n">
        <v>29</v>
      </c>
      <c r="K815" s="37"/>
      <c r="L815" s="35" t="n">
        <v>5326.72</v>
      </c>
      <c r="M815" s="38" t="s">
        <v>43</v>
      </c>
      <c r="AP815" s="41"/>
      <c r="AQ815" s="41"/>
      <c r="BD815" s="42"/>
      <c r="BE815" s="42"/>
      <c r="BR815" s="43"/>
      <c r="BS815" s="43"/>
    </row>
    <row r="816" customFormat="false" ht="13.45" hidden="true" customHeight="true" outlineLevel="1" collapsed="false">
      <c r="A816" s="34" t="s">
        <v>47</v>
      </c>
      <c r="B816" s="34"/>
      <c r="C816" s="34"/>
      <c r="D816" s="35" t="n">
        <v>257533.65</v>
      </c>
      <c r="E816" s="35" t="n">
        <v>149148.3</v>
      </c>
      <c r="F816" s="36"/>
      <c r="G816" s="35" t="n">
        <v>149148.3</v>
      </c>
      <c r="H816" s="37"/>
      <c r="I816" s="38" t="s">
        <v>215</v>
      </c>
      <c r="J816" s="39" t="n">
        <v>28</v>
      </c>
      <c r="K816" s="37"/>
      <c r="L816" s="35" t="n">
        <v>5326.73</v>
      </c>
      <c r="M816" s="38" t="s">
        <v>43</v>
      </c>
      <c r="AP816" s="41"/>
      <c r="AQ816" s="41"/>
      <c r="BD816" s="42"/>
      <c r="BE816" s="42"/>
      <c r="BR816" s="43"/>
      <c r="BS816" s="43"/>
    </row>
    <row r="817" customFormat="false" ht="13.45" hidden="true" customHeight="true" outlineLevel="1" collapsed="false">
      <c r="A817" s="34" t="s">
        <v>48</v>
      </c>
      <c r="B817" s="34"/>
      <c r="C817" s="34"/>
      <c r="D817" s="35" t="n">
        <v>257533.65</v>
      </c>
      <c r="E817" s="35" t="n">
        <v>143821.57</v>
      </c>
      <c r="F817" s="36"/>
      <c r="G817" s="35" t="n">
        <v>143821.57</v>
      </c>
      <c r="H817" s="37"/>
      <c r="I817" s="38" t="s">
        <v>215</v>
      </c>
      <c r="J817" s="39" t="n">
        <v>27</v>
      </c>
      <c r="K817" s="37"/>
      <c r="L817" s="35" t="n">
        <v>5326.72</v>
      </c>
      <c r="M817" s="38" t="s">
        <v>43</v>
      </c>
      <c r="AP817" s="41"/>
      <c r="AQ817" s="41"/>
      <c r="BD817" s="42"/>
      <c r="BE817" s="42"/>
      <c r="BR817" s="43"/>
      <c r="BS817" s="43"/>
    </row>
    <row r="818" customFormat="false" ht="13.45" hidden="true" customHeight="true" outlineLevel="1" collapsed="false">
      <c r="A818" s="34" t="s">
        <v>49</v>
      </c>
      <c r="B818" s="34"/>
      <c r="C818" s="34"/>
      <c r="D818" s="35" t="n">
        <v>257533.65</v>
      </c>
      <c r="E818" s="35" t="n">
        <v>138494.85</v>
      </c>
      <c r="F818" s="36"/>
      <c r="G818" s="35" t="n">
        <v>138494.85</v>
      </c>
      <c r="H818" s="37"/>
      <c r="I818" s="38" t="s">
        <v>215</v>
      </c>
      <c r="J818" s="39" t="n">
        <v>26</v>
      </c>
      <c r="K818" s="37"/>
      <c r="L818" s="35" t="n">
        <v>5326.72</v>
      </c>
      <c r="M818" s="38" t="s">
        <v>43</v>
      </c>
      <c r="AP818" s="41"/>
      <c r="AQ818" s="41"/>
      <c r="BD818" s="42"/>
      <c r="BE818" s="42"/>
      <c r="BR818" s="43"/>
      <c r="BS818" s="43"/>
    </row>
    <row r="819" customFormat="false" ht="13.45" hidden="true" customHeight="true" outlineLevel="1" collapsed="false">
      <c r="A819" s="34" t="s">
        <v>50</v>
      </c>
      <c r="B819" s="34"/>
      <c r="C819" s="34"/>
      <c r="D819" s="35" t="n">
        <v>257533.65</v>
      </c>
      <c r="E819" s="35" t="n">
        <v>133168.13</v>
      </c>
      <c r="F819" s="36"/>
      <c r="G819" s="35" t="n">
        <v>133168.13</v>
      </c>
      <c r="H819" s="37"/>
      <c r="I819" s="38" t="s">
        <v>215</v>
      </c>
      <c r="J819" s="39" t="n">
        <v>25</v>
      </c>
      <c r="K819" s="37"/>
      <c r="L819" s="35" t="n">
        <v>5326.73</v>
      </c>
      <c r="M819" s="38" t="s">
        <v>43</v>
      </c>
      <c r="AP819" s="41"/>
      <c r="AQ819" s="41"/>
      <c r="BD819" s="42"/>
      <c r="BE819" s="42"/>
      <c r="BR819" s="43"/>
      <c r="BS819" s="43"/>
    </row>
    <row r="820" customFormat="false" ht="13.45" hidden="true" customHeight="true" outlineLevel="1" collapsed="false">
      <c r="A820" s="34" t="s">
        <v>51</v>
      </c>
      <c r="B820" s="34"/>
      <c r="C820" s="34"/>
      <c r="D820" s="35" t="n">
        <v>257533.65</v>
      </c>
      <c r="E820" s="35" t="n">
        <v>127841.4</v>
      </c>
      <c r="F820" s="36"/>
      <c r="G820" s="35" t="n">
        <v>127841.4</v>
      </c>
      <c r="H820" s="37"/>
      <c r="I820" s="38" t="s">
        <v>215</v>
      </c>
      <c r="J820" s="39" t="n">
        <v>24</v>
      </c>
      <c r="K820" s="37"/>
      <c r="L820" s="35" t="n">
        <v>5326.73</v>
      </c>
      <c r="M820" s="38" t="s">
        <v>43</v>
      </c>
      <c r="AP820" s="41"/>
      <c r="AQ820" s="41"/>
      <c r="BD820" s="42"/>
      <c r="BE820" s="42"/>
      <c r="BR820" s="43"/>
      <c r="BS820" s="43"/>
    </row>
    <row r="821" customFormat="false" ht="13.45" hidden="true" customHeight="true" outlineLevel="1" collapsed="false">
      <c r="A821" s="34" t="s">
        <v>52</v>
      </c>
      <c r="B821" s="34"/>
      <c r="C821" s="34"/>
      <c r="D821" s="35" t="n">
        <v>257533.65</v>
      </c>
      <c r="E821" s="35" t="n">
        <v>122514.67</v>
      </c>
      <c r="F821" s="36"/>
      <c r="G821" s="35" t="n">
        <v>122514.67</v>
      </c>
      <c r="H821" s="37"/>
      <c r="I821" s="38" t="s">
        <v>215</v>
      </c>
      <c r="J821" s="39" t="n">
        <v>23</v>
      </c>
      <c r="K821" s="37"/>
      <c r="L821" s="35" t="n">
        <v>5326.72</v>
      </c>
      <c r="M821" s="38" t="s">
        <v>43</v>
      </c>
      <c r="AP821" s="41"/>
      <c r="AQ821" s="41"/>
      <c r="BD821" s="42"/>
      <c r="BE821" s="42"/>
      <c r="BR821" s="43"/>
      <c r="BS821" s="43"/>
    </row>
    <row r="822" customFormat="false" ht="13.45" hidden="true" customHeight="true" outlineLevel="1" collapsed="false">
      <c r="A822" s="34" t="s">
        <v>53</v>
      </c>
      <c r="B822" s="34"/>
      <c r="C822" s="34"/>
      <c r="D822" s="35" t="n">
        <v>257533.65</v>
      </c>
      <c r="E822" s="35" t="n">
        <v>117187.95</v>
      </c>
      <c r="F822" s="36"/>
      <c r="G822" s="35" t="n">
        <v>117187.95</v>
      </c>
      <c r="H822" s="37"/>
      <c r="I822" s="38" t="s">
        <v>215</v>
      </c>
      <c r="J822" s="39" t="n">
        <v>22</v>
      </c>
      <c r="K822" s="37"/>
      <c r="L822" s="35" t="n">
        <v>5326.72</v>
      </c>
      <c r="M822" s="38" t="s">
        <v>43</v>
      </c>
      <c r="AP822" s="41"/>
      <c r="AQ822" s="41"/>
      <c r="BD822" s="42"/>
      <c r="BE822" s="42"/>
      <c r="BR822" s="43"/>
      <c r="BS822" s="43"/>
    </row>
    <row r="823" customFormat="false" ht="13.45" hidden="true" customHeight="true" outlineLevel="1" collapsed="false">
      <c r="A823" s="34" t="s">
        <v>54</v>
      </c>
      <c r="B823" s="34"/>
      <c r="C823" s="34"/>
      <c r="D823" s="35" t="n">
        <v>257533.65</v>
      </c>
      <c r="E823" s="35" t="n">
        <v>111861.23</v>
      </c>
      <c r="F823" s="36"/>
      <c r="G823" s="35" t="n">
        <v>111861.23</v>
      </c>
      <c r="H823" s="37"/>
      <c r="I823" s="38" t="s">
        <v>215</v>
      </c>
      <c r="J823" s="39" t="n">
        <v>21</v>
      </c>
      <c r="K823" s="37"/>
      <c r="L823" s="35" t="n">
        <v>5326.73</v>
      </c>
      <c r="M823" s="38" t="s">
        <v>43</v>
      </c>
      <c r="AP823" s="41"/>
      <c r="AQ823" s="41"/>
      <c r="BD823" s="42"/>
      <c r="BE823" s="42"/>
      <c r="BR823" s="43"/>
      <c r="BS823" s="43"/>
    </row>
    <row r="824" customFormat="false" ht="24.35" hidden="false" customHeight="false" outlineLevel="0" collapsed="false">
      <c r="A824" s="22" t="s">
        <v>216</v>
      </c>
      <c r="B824" s="23" t="s">
        <v>217</v>
      </c>
      <c r="C824" s="23" t="s">
        <v>218</v>
      </c>
      <c r="D824" s="24" t="n">
        <f aca="false">D825</f>
        <v>1725000</v>
      </c>
      <c r="E824" s="24" t="n">
        <f aca="false">E825</f>
        <v>1725000</v>
      </c>
      <c r="F824" s="24" t="n">
        <f aca="false">F825</f>
        <v>0</v>
      </c>
      <c r="G824" s="24" t="n">
        <f aca="false">G825</f>
        <v>1725000</v>
      </c>
      <c r="H824" s="24" t="n">
        <f aca="false">H825</f>
        <v>0</v>
      </c>
      <c r="I824" s="24" t="str">
        <f aca="false">I825</f>
        <v>60</v>
      </c>
      <c r="J824" s="25" t="n">
        <v>60</v>
      </c>
      <c r="K824" s="24" t="n">
        <f aca="false">K825</f>
        <v>0</v>
      </c>
      <c r="L824" s="24" t="n">
        <f aca="false">L825</f>
        <v>28750</v>
      </c>
      <c r="M824" s="27"/>
      <c r="N824" s="28" t="n">
        <f aca="false">SUM(L825:L825)-L824</f>
        <v>0</v>
      </c>
      <c r="O824" s="28"/>
      <c r="P824" s="29" t="n">
        <f aca="false">IF(P$4&lt;=$J824,$G824/$J824,0)</f>
        <v>28750</v>
      </c>
      <c r="Q824" s="29" t="n">
        <f aca="false">IF(Q$4&lt;=$J824,$G824/$J824,0)</f>
        <v>28750</v>
      </c>
      <c r="R824" s="29" t="n">
        <f aca="false">IF(R$4&lt;=$J824,$G824/$J824,0)</f>
        <v>28750</v>
      </c>
      <c r="S824" s="29" t="n">
        <f aca="false">IF(S$4&lt;=$J824,$G824/$J824,0)</f>
        <v>28750</v>
      </c>
      <c r="T824" s="29" t="n">
        <f aca="false">IF(T$4&lt;=$J824,$G824/$J824,0)</f>
        <v>28750</v>
      </c>
      <c r="U824" s="29" t="n">
        <f aca="false">IF(U$4&lt;=$J824,$G824/$J824,0)</f>
        <v>28750</v>
      </c>
      <c r="V824" s="29" t="n">
        <f aca="false">IF(V$4&lt;=$J824,$G824/$J824,0)</f>
        <v>28750</v>
      </c>
      <c r="W824" s="29" t="n">
        <f aca="false">IF(W$4&lt;=$J824,$G824/$J824,0)</f>
        <v>28750</v>
      </c>
      <c r="X824" s="29" t="n">
        <f aca="false">IF(X$4&lt;=$J824,$G824/$J824,0)</f>
        <v>28750</v>
      </c>
      <c r="Y824" s="29" t="n">
        <f aca="false">IF(Y$4&lt;=$J824,$G824/$J824,0)</f>
        <v>28750</v>
      </c>
      <c r="Z824" s="29" t="n">
        <f aca="false">IF(Z$4&lt;=$J824,$G824/$J824,0)</f>
        <v>28750</v>
      </c>
      <c r="AA824" s="29" t="n">
        <f aca="false">IF(AA$4&lt;=$J824,$G824/$J824,0)</f>
        <v>28750</v>
      </c>
      <c r="AB824" s="30" t="n">
        <f aca="false">SUM(P824:AA824)</f>
        <v>345000</v>
      </c>
      <c r="AC824" s="30" t="n">
        <f aca="false">G824-AB824</f>
        <v>1380000</v>
      </c>
      <c r="AD824" s="29" t="n">
        <f aca="false">IF(AD$4&lt;=$J824,$G824/$J824,0)</f>
        <v>28750</v>
      </c>
      <c r="AE824" s="29" t="n">
        <f aca="false">IF(AE$4&lt;=$J824,$G824/$J824,0)</f>
        <v>28750</v>
      </c>
      <c r="AF824" s="29" t="n">
        <f aca="false">IF(AF$4&lt;=$J824,$G824/$J824,0)</f>
        <v>28750</v>
      </c>
      <c r="AG824" s="29" t="n">
        <f aca="false">IF(AG$4&lt;=$J824,$G824/$J824,0)</f>
        <v>28750</v>
      </c>
      <c r="AH824" s="29" t="n">
        <f aca="false">IF(AH$4&lt;=$J824,$G824/$J824,0)</f>
        <v>28750</v>
      </c>
      <c r="AI824" s="29" t="n">
        <f aca="false">IF(AI$4&lt;=$J824,$G824/$J824,0)</f>
        <v>28750</v>
      </c>
      <c r="AJ824" s="29" t="n">
        <f aca="false">IF(AJ$4&lt;=$J824,$G824/$J824,0)</f>
        <v>28750</v>
      </c>
      <c r="AK824" s="29" t="n">
        <f aca="false">IF(AK$4&lt;=$J824,$G824/$J824,0)</f>
        <v>28750</v>
      </c>
      <c r="AL824" s="29" t="n">
        <f aca="false">IF(AL$4&lt;=$J824,$G824/$J824,0)</f>
        <v>28750</v>
      </c>
      <c r="AM824" s="29" t="n">
        <f aca="false">IF(AM$4&lt;=$J824,$G824/$J824,0)</f>
        <v>28750</v>
      </c>
      <c r="AN824" s="29" t="n">
        <f aca="false">IF(AN$4&lt;=$J824,$G824/$J824,0)</f>
        <v>28750</v>
      </c>
      <c r="AO824" s="29" t="n">
        <f aca="false">IF(AO$4&lt;=$J824,$G824/$J824,0)</f>
        <v>28750</v>
      </c>
      <c r="AP824" s="31" t="n">
        <f aca="false">SUM(AD824:AO824)</f>
        <v>345000</v>
      </c>
      <c r="AQ824" s="31" t="n">
        <f aca="false">AC824-AP824</f>
        <v>1035000</v>
      </c>
      <c r="AR824" s="29" t="n">
        <f aca="false">IF(AR$4&lt;=$J824,$G824/$J824,0)</f>
        <v>28750</v>
      </c>
      <c r="AS824" s="29" t="n">
        <f aca="false">IF(AS$4&lt;=$J824,$G824/$J824,0)</f>
        <v>28750</v>
      </c>
      <c r="AT824" s="29" t="n">
        <f aca="false">IF(AT$4&lt;=$J824,$G824/$J824,0)</f>
        <v>28750</v>
      </c>
      <c r="AU824" s="29" t="n">
        <f aca="false">IF(AU$4&lt;=$J824,$G824/$J824,0)</f>
        <v>28750</v>
      </c>
      <c r="AV824" s="29" t="n">
        <f aca="false">IF(AV$4&lt;=$J824,$G824/$J824,0)</f>
        <v>28750</v>
      </c>
      <c r="AW824" s="29" t="n">
        <f aca="false">IF(AW$4&lt;=$J824,$G824/$J824,0)</f>
        <v>28750</v>
      </c>
      <c r="AX824" s="29" t="n">
        <f aca="false">IF(AX$4&lt;=$J824,$G824/$J824,0)</f>
        <v>28750</v>
      </c>
      <c r="AY824" s="29" t="n">
        <f aca="false">IF(AY$4&lt;=$J824,$G824/$J824,0)</f>
        <v>28750</v>
      </c>
      <c r="AZ824" s="29" t="n">
        <f aca="false">IF(AZ$4&lt;=$J824,$G824/$J824,0)</f>
        <v>28750</v>
      </c>
      <c r="BA824" s="29" t="n">
        <f aca="false">IF(BA$4&lt;=$J824,$G824/$J824,0)</f>
        <v>28750</v>
      </c>
      <c r="BB824" s="29" t="n">
        <f aca="false">IF(BB$4&lt;=$J824,$G824/$J824,0)</f>
        <v>28750</v>
      </c>
      <c r="BC824" s="29" t="n">
        <f aca="false">IF(BC$4&lt;=$J824,$G824/$J824,0)</f>
        <v>28750</v>
      </c>
      <c r="BD824" s="32" t="n">
        <f aca="false">SUM(AR824:BC824)</f>
        <v>345000</v>
      </c>
      <c r="BE824" s="32" t="n">
        <f aca="false">AQ824-BD824</f>
        <v>690000</v>
      </c>
      <c r="BF824" s="29" t="n">
        <f aca="false">IF(BF$4&lt;=$J824,$G824/$J824,0)</f>
        <v>28750</v>
      </c>
      <c r="BG824" s="29" t="n">
        <f aca="false">IF(BG$4&lt;=$J824,$G824/$J824,0)</f>
        <v>28750</v>
      </c>
      <c r="BH824" s="29" t="n">
        <f aca="false">IF(BH$4&lt;=$J824,$G824/$J824,0)</f>
        <v>28750</v>
      </c>
      <c r="BI824" s="29" t="n">
        <f aca="false">IF(BI$4&lt;=$J824,$G824/$J824,0)</f>
        <v>28750</v>
      </c>
      <c r="BJ824" s="29" t="n">
        <f aca="false">IF(BJ$4&lt;=$J824,$G824/$J824,0)</f>
        <v>28750</v>
      </c>
      <c r="BK824" s="29" t="n">
        <f aca="false">IF(BK$4&lt;=$J824,$G824/$J824,0)</f>
        <v>28750</v>
      </c>
      <c r="BL824" s="29" t="n">
        <f aca="false">IF(BL$4&lt;=$J824,$G824/$J824,0)</f>
        <v>28750</v>
      </c>
      <c r="BM824" s="29" t="n">
        <f aca="false">IF(BM$4&lt;=$J824,$G824/$J824,0)</f>
        <v>28750</v>
      </c>
      <c r="BN824" s="29" t="n">
        <f aca="false">IF(BN$4&lt;=$J824,$G824/$J824,0)</f>
        <v>28750</v>
      </c>
      <c r="BO824" s="29" t="n">
        <f aca="false">IF(BO$4&lt;=$J824,$G824/$J824,0)</f>
        <v>28750</v>
      </c>
      <c r="BP824" s="29" t="n">
        <f aca="false">IF(BP$4&lt;=$J824,$G824/$J824,0)</f>
        <v>28750</v>
      </c>
      <c r="BQ824" s="29" t="n">
        <f aca="false">IF(BQ$4&lt;=$J824,$G824/$J824,0)</f>
        <v>28750</v>
      </c>
      <c r="BR824" s="33" t="n">
        <f aca="false">SUM(BF824:BQ824)</f>
        <v>345000</v>
      </c>
      <c r="BS824" s="33" t="n">
        <f aca="false">BE824-BR824</f>
        <v>345000</v>
      </c>
    </row>
    <row r="825" customFormat="false" ht="15.8" hidden="true" customHeight="false" outlineLevel="1" collapsed="false">
      <c r="A825" s="34" t="s">
        <v>54</v>
      </c>
      <c r="B825" s="34"/>
      <c r="C825" s="34"/>
      <c r="D825" s="35" t="n">
        <v>1725000</v>
      </c>
      <c r="E825" s="35" t="n">
        <v>1725000</v>
      </c>
      <c r="F825" s="36"/>
      <c r="G825" s="35" t="n">
        <v>1725000</v>
      </c>
      <c r="H825" s="37"/>
      <c r="I825" s="38" t="s">
        <v>90</v>
      </c>
      <c r="J825" s="39" t="n">
        <v>60</v>
      </c>
      <c r="K825" s="37"/>
      <c r="L825" s="35" t="n">
        <v>28750</v>
      </c>
      <c r="M825" s="38" t="s">
        <v>43</v>
      </c>
      <c r="AP825" s="41"/>
      <c r="AQ825" s="41"/>
      <c r="BD825" s="42"/>
      <c r="BE825" s="42"/>
      <c r="BR825" s="43"/>
      <c r="BS825" s="43"/>
    </row>
    <row r="826" customFormat="false" ht="34.3" hidden="false" customHeight="false" outlineLevel="0" collapsed="false">
      <c r="A826" s="22" t="s">
        <v>219</v>
      </c>
      <c r="B826" s="23" t="s">
        <v>220</v>
      </c>
      <c r="C826" s="23" t="s">
        <v>40</v>
      </c>
      <c r="D826" s="24" t="n">
        <f aca="false">D838</f>
        <v>2240000</v>
      </c>
      <c r="E826" s="24" t="n">
        <f aca="false">E838</f>
        <v>1188611.04</v>
      </c>
      <c r="F826" s="24" t="n">
        <f aca="false">F838</f>
        <v>0</v>
      </c>
      <c r="G826" s="24" t="n">
        <f aca="false">G838</f>
        <v>1188611.04</v>
      </c>
      <c r="H826" s="24" t="n">
        <f aca="false">H838</f>
        <v>0</v>
      </c>
      <c r="I826" s="24" t="str">
        <f aca="false">I838</f>
        <v>43</v>
      </c>
      <c r="J826" s="25" t="n">
        <v>32</v>
      </c>
      <c r="K826" s="24" t="n">
        <f aca="false">K838</f>
        <v>0</v>
      </c>
      <c r="L826" s="26" t="n">
        <f aca="false">SUM(L827:L838)</f>
        <v>445729.11</v>
      </c>
      <c r="M826" s="27"/>
      <c r="N826" s="28" t="n">
        <f aca="false">SUM(L827:L838)-L826</f>
        <v>0</v>
      </c>
      <c r="O826" s="28"/>
      <c r="P826" s="29" t="n">
        <f aca="false">IF(P$4&lt;=$J826,$G826/$J826,0)</f>
        <v>37144.095</v>
      </c>
      <c r="Q826" s="29" t="n">
        <f aca="false">IF(Q$4&lt;=$J826,$G826/$J826,0)</f>
        <v>37144.095</v>
      </c>
      <c r="R826" s="29" t="n">
        <f aca="false">IF(R$4&lt;=$J826,$G826/$J826,0)</f>
        <v>37144.095</v>
      </c>
      <c r="S826" s="29" t="n">
        <f aca="false">IF(S$4&lt;=$J826,$G826/$J826,0)</f>
        <v>37144.095</v>
      </c>
      <c r="T826" s="29" t="n">
        <f aca="false">IF(T$4&lt;=$J826,$G826/$J826,0)</f>
        <v>37144.095</v>
      </c>
      <c r="U826" s="29" t="n">
        <f aca="false">IF(U$4&lt;=$J826,$G826/$J826,0)</f>
        <v>37144.095</v>
      </c>
      <c r="V826" s="29" t="n">
        <f aca="false">IF(V$4&lt;=$J826,$G826/$J826,0)</f>
        <v>37144.095</v>
      </c>
      <c r="W826" s="29" t="n">
        <f aca="false">IF(W$4&lt;=$J826,$G826/$J826,0)</f>
        <v>37144.095</v>
      </c>
      <c r="X826" s="29" t="n">
        <f aca="false">IF(X$4&lt;=$J826,$G826/$J826,0)</f>
        <v>37144.095</v>
      </c>
      <c r="Y826" s="29" t="n">
        <f aca="false">IF(Y$4&lt;=$J826,$G826/$J826,0)</f>
        <v>37144.095</v>
      </c>
      <c r="Z826" s="29" t="n">
        <f aca="false">IF(Z$4&lt;=$J826,$G826/$J826,0)</f>
        <v>37144.095</v>
      </c>
      <c r="AA826" s="29" t="n">
        <f aca="false">IF(AA$4&lt;=$J826,$G826/$J826,0)</f>
        <v>37144.095</v>
      </c>
      <c r="AB826" s="30" t="n">
        <f aca="false">SUM(P826:AA826)</f>
        <v>445729.14</v>
      </c>
      <c r="AC826" s="30" t="n">
        <f aca="false">G826-AB826</f>
        <v>742881.9</v>
      </c>
      <c r="AD826" s="29" t="n">
        <f aca="false">IF(AD$4&lt;=$J826,$G826/$J826,0)</f>
        <v>37144.095</v>
      </c>
      <c r="AE826" s="29" t="n">
        <f aca="false">IF(AE$4&lt;=$J826,$G826/$J826,0)</f>
        <v>37144.095</v>
      </c>
      <c r="AF826" s="29" t="n">
        <f aca="false">IF(AF$4&lt;=$J826,$G826/$J826,0)</f>
        <v>37144.095</v>
      </c>
      <c r="AG826" s="29" t="n">
        <f aca="false">IF(AG$4&lt;=$J826,$G826/$J826,0)</f>
        <v>37144.095</v>
      </c>
      <c r="AH826" s="29" t="n">
        <f aca="false">IF(AH$4&lt;=$J826,$G826/$J826,0)</f>
        <v>37144.095</v>
      </c>
      <c r="AI826" s="29" t="n">
        <f aca="false">IF(AI$4&lt;=$J826,$G826/$J826,0)</f>
        <v>37144.095</v>
      </c>
      <c r="AJ826" s="29" t="n">
        <f aca="false">IF(AJ$4&lt;=$J826,$G826/$J826,0)</f>
        <v>37144.095</v>
      </c>
      <c r="AK826" s="29" t="n">
        <f aca="false">IF(AK$4&lt;=$J826,$G826/$J826,0)</f>
        <v>37144.095</v>
      </c>
      <c r="AL826" s="29" t="n">
        <f aca="false">IF(AL$4&lt;=$J826,$G826/$J826,0)</f>
        <v>37144.095</v>
      </c>
      <c r="AM826" s="29" t="n">
        <f aca="false">IF(AM$4&lt;=$J826,$G826/$J826,0)</f>
        <v>37144.095</v>
      </c>
      <c r="AN826" s="29" t="n">
        <f aca="false">IF(AN$4&lt;=$J826,$G826/$J826,0)</f>
        <v>37144.095</v>
      </c>
      <c r="AO826" s="29" t="n">
        <f aca="false">IF(AO$4&lt;=$J826,$G826/$J826,0)</f>
        <v>37144.095</v>
      </c>
      <c r="AP826" s="31" t="n">
        <f aca="false">SUM(AD826:AO826)</f>
        <v>445729.14</v>
      </c>
      <c r="AQ826" s="31" t="n">
        <f aca="false">AC826-AP826</f>
        <v>297152.76</v>
      </c>
      <c r="AR826" s="29" t="n">
        <f aca="false">IF(AR$4&lt;=$J826,$G826/$J826,0)</f>
        <v>37144.095</v>
      </c>
      <c r="AS826" s="29" t="n">
        <f aca="false">IF(AS$4&lt;=$J826,$G826/$J826,0)</f>
        <v>37144.095</v>
      </c>
      <c r="AT826" s="29" t="n">
        <f aca="false">IF(AT$4&lt;=$J826,$G826/$J826,0)</f>
        <v>37144.095</v>
      </c>
      <c r="AU826" s="29" t="n">
        <f aca="false">IF(AU$4&lt;=$J826,$G826/$J826,0)</f>
        <v>37144.095</v>
      </c>
      <c r="AV826" s="29" t="n">
        <f aca="false">IF(AV$4&lt;=$J826,$G826/$J826,0)</f>
        <v>37144.095</v>
      </c>
      <c r="AW826" s="29" t="n">
        <f aca="false">IF(AW$4&lt;=$J826,$G826/$J826,0)</f>
        <v>37144.095</v>
      </c>
      <c r="AX826" s="29" t="n">
        <f aca="false">IF(AX$4&lt;=$J826,$G826/$J826,0)</f>
        <v>37144.095</v>
      </c>
      <c r="AY826" s="29" t="n">
        <f aca="false">IF(AY$4&lt;=$J826,$G826/$J826,0)</f>
        <v>37144.095</v>
      </c>
      <c r="AZ826" s="29" t="n">
        <f aca="false">IF(AZ$4&lt;=$J826,$G826/$J826,0)</f>
        <v>0</v>
      </c>
      <c r="BA826" s="29" t="n">
        <f aca="false">IF(BA$4&lt;=$J826,$G826/$J826,0)</f>
        <v>0</v>
      </c>
      <c r="BB826" s="29" t="n">
        <f aca="false">IF(BB$4&lt;=$J826,$G826/$J826,0)</f>
        <v>0</v>
      </c>
      <c r="BC826" s="29" t="n">
        <f aca="false">IF(BC$4&lt;=$J826,$G826/$J826,0)</f>
        <v>0</v>
      </c>
      <c r="BD826" s="32" t="n">
        <f aca="false">SUM(AR826:BC826)</f>
        <v>297152.76</v>
      </c>
      <c r="BE826" s="32" t="n">
        <f aca="false">AQ826-BD826</f>
        <v>0</v>
      </c>
      <c r="BF826" s="29" t="n">
        <f aca="false">IF(BF$4&lt;=$J826,$G826/$J826,0)</f>
        <v>0</v>
      </c>
      <c r="BG826" s="29" t="n">
        <f aca="false">IF(BG$4&lt;=$J826,$G826/$J826,0)</f>
        <v>0</v>
      </c>
      <c r="BH826" s="29" t="n">
        <f aca="false">IF(BH$4&lt;=$J826,$G826/$J826,0)</f>
        <v>0</v>
      </c>
      <c r="BI826" s="29" t="n">
        <f aca="false">IF(BI$4&lt;=$J826,$G826/$J826,0)</f>
        <v>0</v>
      </c>
      <c r="BJ826" s="29" t="n">
        <f aca="false">IF(BJ$4&lt;=$J826,$G826/$J826,0)</f>
        <v>0</v>
      </c>
      <c r="BK826" s="29" t="n">
        <f aca="false">IF(BK$4&lt;=$J826,$G826/$J826,0)</f>
        <v>0</v>
      </c>
      <c r="BL826" s="29" t="n">
        <f aca="false">IF(BL$4&lt;=$J826,$G826/$J826,0)</f>
        <v>0</v>
      </c>
      <c r="BM826" s="29" t="n">
        <f aca="false">IF(BM$4&lt;=$J826,$G826/$J826,0)</f>
        <v>0</v>
      </c>
      <c r="BN826" s="29" t="n">
        <f aca="false">IF(BN$4&lt;=$J826,$G826/$J826,0)</f>
        <v>0</v>
      </c>
      <c r="BO826" s="29" t="n">
        <f aca="false">IF(BO$4&lt;=$J826,$G826/$J826,0)</f>
        <v>0</v>
      </c>
      <c r="BP826" s="29" t="n">
        <f aca="false">IF(BP$4&lt;=$J826,$G826/$J826,0)</f>
        <v>0</v>
      </c>
      <c r="BQ826" s="29" t="n">
        <f aca="false">IF(BQ$4&lt;=$J826,$G826/$J826,0)</f>
        <v>0</v>
      </c>
      <c r="BR826" s="33" t="n">
        <f aca="false">SUM(BF826:BQ826)</f>
        <v>0</v>
      </c>
      <c r="BS826" s="33" t="n">
        <f aca="false">BE826-BR826</f>
        <v>0</v>
      </c>
    </row>
    <row r="827" customFormat="false" ht="15.8" hidden="true" customHeight="false" outlineLevel="1" collapsed="false">
      <c r="A827" s="34" t="s">
        <v>41</v>
      </c>
      <c r="B827" s="34"/>
      <c r="C827" s="34"/>
      <c r="D827" s="35" t="n">
        <v>2240000</v>
      </c>
      <c r="E827" s="35" t="n">
        <v>1597196.05</v>
      </c>
      <c r="F827" s="36"/>
      <c r="G827" s="35" t="n">
        <v>1597196.05</v>
      </c>
      <c r="H827" s="37"/>
      <c r="I827" s="38" t="s">
        <v>221</v>
      </c>
      <c r="J827" s="39" t="n">
        <v>43</v>
      </c>
      <c r="K827" s="37"/>
      <c r="L827" s="35" t="n">
        <v>37144.09</v>
      </c>
      <c r="M827" s="38" t="s">
        <v>43</v>
      </c>
      <c r="AP827" s="41"/>
      <c r="AQ827" s="41"/>
      <c r="BD827" s="42"/>
      <c r="BE827" s="42"/>
      <c r="BR827" s="43"/>
      <c r="BS827" s="43"/>
    </row>
    <row r="828" customFormat="false" ht="13.9" hidden="true" customHeight="true" outlineLevel="1" collapsed="false">
      <c r="A828" s="34" t="s">
        <v>44</v>
      </c>
      <c r="B828" s="34"/>
      <c r="C828" s="34"/>
      <c r="D828" s="35" t="n">
        <v>2240000</v>
      </c>
      <c r="E828" s="35" t="n">
        <v>1560051.96</v>
      </c>
      <c r="F828" s="36"/>
      <c r="G828" s="35" t="n">
        <v>1560051.96</v>
      </c>
      <c r="H828" s="37"/>
      <c r="I828" s="38" t="s">
        <v>221</v>
      </c>
      <c r="J828" s="39" t="n">
        <v>42</v>
      </c>
      <c r="K828" s="37"/>
      <c r="L828" s="35" t="n">
        <v>37144.09</v>
      </c>
      <c r="M828" s="38" t="s">
        <v>43</v>
      </c>
      <c r="AP828" s="41"/>
      <c r="AQ828" s="41"/>
      <c r="BD828" s="42"/>
      <c r="BE828" s="42"/>
      <c r="BR828" s="43"/>
      <c r="BS828" s="43"/>
    </row>
    <row r="829" customFormat="false" ht="13.9" hidden="true" customHeight="true" outlineLevel="1" collapsed="false">
      <c r="A829" s="34" t="s">
        <v>45</v>
      </c>
      <c r="B829" s="34"/>
      <c r="C829" s="34"/>
      <c r="D829" s="35" t="n">
        <v>2240000</v>
      </c>
      <c r="E829" s="35" t="n">
        <v>1522907.87</v>
      </c>
      <c r="F829" s="36"/>
      <c r="G829" s="35" t="n">
        <v>1522907.87</v>
      </c>
      <c r="H829" s="37"/>
      <c r="I829" s="38" t="s">
        <v>221</v>
      </c>
      <c r="J829" s="39" t="n">
        <v>41</v>
      </c>
      <c r="K829" s="37"/>
      <c r="L829" s="35" t="n">
        <v>37144.09</v>
      </c>
      <c r="M829" s="38" t="s">
        <v>43</v>
      </c>
      <c r="AP829" s="41"/>
      <c r="AQ829" s="41"/>
      <c r="BD829" s="42"/>
      <c r="BE829" s="42"/>
      <c r="BR829" s="43"/>
      <c r="BS829" s="43"/>
    </row>
    <row r="830" customFormat="false" ht="13.9" hidden="true" customHeight="true" outlineLevel="1" collapsed="false">
      <c r="A830" s="34" t="s">
        <v>46</v>
      </c>
      <c r="B830" s="34"/>
      <c r="C830" s="34"/>
      <c r="D830" s="35" t="n">
        <v>2240000</v>
      </c>
      <c r="E830" s="35" t="n">
        <v>1485763.78</v>
      </c>
      <c r="F830" s="36"/>
      <c r="G830" s="35" t="n">
        <v>1485763.78</v>
      </c>
      <c r="H830" s="37"/>
      <c r="I830" s="38" t="s">
        <v>221</v>
      </c>
      <c r="J830" s="39" t="n">
        <v>40</v>
      </c>
      <c r="K830" s="37"/>
      <c r="L830" s="35" t="n">
        <v>37144.09</v>
      </c>
      <c r="M830" s="38" t="s">
        <v>43</v>
      </c>
      <c r="AP830" s="41"/>
      <c r="AQ830" s="41"/>
      <c r="BD830" s="42"/>
      <c r="BE830" s="42"/>
      <c r="BR830" s="43"/>
      <c r="BS830" s="43"/>
    </row>
    <row r="831" customFormat="false" ht="13.9" hidden="true" customHeight="true" outlineLevel="1" collapsed="false">
      <c r="A831" s="34" t="s">
        <v>47</v>
      </c>
      <c r="B831" s="34"/>
      <c r="C831" s="34"/>
      <c r="D831" s="35" t="n">
        <v>2240000</v>
      </c>
      <c r="E831" s="35" t="n">
        <v>1448619.69</v>
      </c>
      <c r="F831" s="36"/>
      <c r="G831" s="35" t="n">
        <v>1448619.69</v>
      </c>
      <c r="H831" s="37"/>
      <c r="I831" s="38" t="s">
        <v>221</v>
      </c>
      <c r="J831" s="39" t="n">
        <v>39</v>
      </c>
      <c r="K831" s="37"/>
      <c r="L831" s="35" t="n">
        <v>37144.09</v>
      </c>
      <c r="M831" s="38" t="s">
        <v>43</v>
      </c>
      <c r="AP831" s="41"/>
      <c r="AQ831" s="41"/>
      <c r="BD831" s="42"/>
      <c r="BE831" s="42"/>
      <c r="BR831" s="43"/>
      <c r="BS831" s="43"/>
    </row>
    <row r="832" customFormat="false" ht="13.9" hidden="true" customHeight="true" outlineLevel="1" collapsed="false">
      <c r="A832" s="34" t="s">
        <v>48</v>
      </c>
      <c r="B832" s="34"/>
      <c r="C832" s="34"/>
      <c r="D832" s="35" t="n">
        <v>2240000</v>
      </c>
      <c r="E832" s="35" t="n">
        <v>1411475.6</v>
      </c>
      <c r="F832" s="36"/>
      <c r="G832" s="35" t="n">
        <v>1411475.6</v>
      </c>
      <c r="H832" s="37"/>
      <c r="I832" s="38" t="s">
        <v>221</v>
      </c>
      <c r="J832" s="39" t="n">
        <v>38</v>
      </c>
      <c r="K832" s="37"/>
      <c r="L832" s="35" t="n">
        <v>37144.09</v>
      </c>
      <c r="M832" s="38" t="s">
        <v>43</v>
      </c>
      <c r="AP832" s="41"/>
      <c r="AQ832" s="41"/>
      <c r="BD832" s="42"/>
      <c r="BE832" s="42"/>
      <c r="BR832" s="43"/>
      <c r="BS832" s="43"/>
    </row>
    <row r="833" customFormat="false" ht="13.9" hidden="true" customHeight="true" outlineLevel="1" collapsed="false">
      <c r="A833" s="34" t="s">
        <v>49</v>
      </c>
      <c r="B833" s="34"/>
      <c r="C833" s="34"/>
      <c r="D833" s="35" t="n">
        <v>2240000</v>
      </c>
      <c r="E833" s="35" t="n">
        <v>1374331.51</v>
      </c>
      <c r="F833" s="36"/>
      <c r="G833" s="35" t="n">
        <v>1374331.51</v>
      </c>
      <c r="H833" s="37"/>
      <c r="I833" s="38" t="s">
        <v>221</v>
      </c>
      <c r="J833" s="39" t="n">
        <v>37</v>
      </c>
      <c r="K833" s="37"/>
      <c r="L833" s="35" t="n">
        <v>37144.09</v>
      </c>
      <c r="M833" s="38" t="s">
        <v>43</v>
      </c>
      <c r="AP833" s="41"/>
      <c r="AQ833" s="41"/>
      <c r="BD833" s="42"/>
      <c r="BE833" s="42"/>
      <c r="BR833" s="43"/>
      <c r="BS833" s="43"/>
    </row>
    <row r="834" customFormat="false" ht="13.9" hidden="true" customHeight="true" outlineLevel="1" collapsed="false">
      <c r="A834" s="34" t="s">
        <v>50</v>
      </c>
      <c r="B834" s="34"/>
      <c r="C834" s="34"/>
      <c r="D834" s="35" t="n">
        <v>2240000</v>
      </c>
      <c r="E834" s="35" t="n">
        <v>1337187.42</v>
      </c>
      <c r="F834" s="36"/>
      <c r="G834" s="35" t="n">
        <v>1337187.42</v>
      </c>
      <c r="H834" s="37"/>
      <c r="I834" s="38" t="s">
        <v>221</v>
      </c>
      <c r="J834" s="39" t="n">
        <v>36</v>
      </c>
      <c r="K834" s="37"/>
      <c r="L834" s="35" t="n">
        <v>37144.1</v>
      </c>
      <c r="M834" s="38" t="s">
        <v>43</v>
      </c>
      <c r="AP834" s="41"/>
      <c r="AQ834" s="41"/>
      <c r="BD834" s="42"/>
      <c r="BE834" s="42"/>
      <c r="BR834" s="43"/>
      <c r="BS834" s="43"/>
    </row>
    <row r="835" customFormat="false" ht="13.9" hidden="true" customHeight="true" outlineLevel="1" collapsed="false">
      <c r="A835" s="34" t="s">
        <v>51</v>
      </c>
      <c r="B835" s="34"/>
      <c r="C835" s="34"/>
      <c r="D835" s="35" t="n">
        <v>2240000</v>
      </c>
      <c r="E835" s="35" t="n">
        <v>1300043.32</v>
      </c>
      <c r="F835" s="36"/>
      <c r="G835" s="35" t="n">
        <v>1300043.32</v>
      </c>
      <c r="H835" s="37"/>
      <c r="I835" s="38" t="s">
        <v>221</v>
      </c>
      <c r="J835" s="39" t="n">
        <v>35</v>
      </c>
      <c r="K835" s="37"/>
      <c r="L835" s="35" t="n">
        <v>37144.09</v>
      </c>
      <c r="M835" s="38" t="s">
        <v>43</v>
      </c>
      <c r="AP835" s="41"/>
      <c r="AQ835" s="41"/>
      <c r="BD835" s="42"/>
      <c r="BE835" s="42"/>
      <c r="BR835" s="43"/>
      <c r="BS835" s="43"/>
    </row>
    <row r="836" customFormat="false" ht="13.9" hidden="true" customHeight="true" outlineLevel="1" collapsed="false">
      <c r="A836" s="34" t="s">
        <v>52</v>
      </c>
      <c r="B836" s="34"/>
      <c r="C836" s="34"/>
      <c r="D836" s="35" t="n">
        <v>2240000</v>
      </c>
      <c r="E836" s="35" t="n">
        <v>1262899.23</v>
      </c>
      <c r="F836" s="36"/>
      <c r="G836" s="35" t="n">
        <v>1262899.23</v>
      </c>
      <c r="H836" s="37"/>
      <c r="I836" s="38" t="s">
        <v>221</v>
      </c>
      <c r="J836" s="39" t="n">
        <v>34</v>
      </c>
      <c r="K836" s="37"/>
      <c r="L836" s="35" t="n">
        <v>37144.1</v>
      </c>
      <c r="M836" s="38" t="s">
        <v>43</v>
      </c>
      <c r="AP836" s="41"/>
      <c r="AQ836" s="41"/>
      <c r="BD836" s="42"/>
      <c r="BE836" s="42"/>
      <c r="BR836" s="43"/>
      <c r="BS836" s="43"/>
    </row>
    <row r="837" customFormat="false" ht="13.9" hidden="true" customHeight="true" outlineLevel="1" collapsed="false">
      <c r="A837" s="34" t="s">
        <v>53</v>
      </c>
      <c r="B837" s="34"/>
      <c r="C837" s="34"/>
      <c r="D837" s="35" t="n">
        <v>2240000</v>
      </c>
      <c r="E837" s="35" t="n">
        <v>1225755.13</v>
      </c>
      <c r="F837" s="36"/>
      <c r="G837" s="35" t="n">
        <v>1225755.13</v>
      </c>
      <c r="H837" s="37"/>
      <c r="I837" s="38" t="s">
        <v>221</v>
      </c>
      <c r="J837" s="39" t="n">
        <v>33</v>
      </c>
      <c r="K837" s="37"/>
      <c r="L837" s="35" t="n">
        <v>37144.09</v>
      </c>
      <c r="M837" s="38" t="s">
        <v>43</v>
      </c>
      <c r="AP837" s="41"/>
      <c r="AQ837" s="41"/>
      <c r="BD837" s="42"/>
      <c r="BE837" s="42"/>
      <c r="BR837" s="43"/>
      <c r="BS837" s="43"/>
    </row>
    <row r="838" customFormat="false" ht="13.9" hidden="true" customHeight="true" outlineLevel="1" collapsed="false">
      <c r="A838" s="34" t="s">
        <v>54</v>
      </c>
      <c r="B838" s="34"/>
      <c r="C838" s="34"/>
      <c r="D838" s="35" t="n">
        <v>2240000</v>
      </c>
      <c r="E838" s="35" t="n">
        <v>1188611.04</v>
      </c>
      <c r="F838" s="36"/>
      <c r="G838" s="35" t="n">
        <v>1188611.04</v>
      </c>
      <c r="H838" s="37"/>
      <c r="I838" s="38" t="s">
        <v>221</v>
      </c>
      <c r="J838" s="39" t="n">
        <v>32</v>
      </c>
      <c r="K838" s="37"/>
      <c r="L838" s="35" t="n">
        <v>37144.1</v>
      </c>
      <c r="M838" s="38" t="s">
        <v>43</v>
      </c>
      <c r="AP838" s="41"/>
      <c r="AQ838" s="41"/>
      <c r="BD838" s="42"/>
      <c r="BE838" s="42"/>
      <c r="BR838" s="43"/>
      <c r="BS838" s="43"/>
    </row>
    <row r="839" customFormat="false" ht="24.35" hidden="false" customHeight="false" outlineLevel="0" collapsed="false">
      <c r="A839" s="22" t="s">
        <v>222</v>
      </c>
      <c r="B839" s="23" t="s">
        <v>223</v>
      </c>
      <c r="C839" s="23" t="s">
        <v>40</v>
      </c>
      <c r="D839" s="24" t="n">
        <f aca="false">D851</f>
        <v>84583.35</v>
      </c>
      <c r="E839" s="24" t="n">
        <f aca="false">E851</f>
        <v>11238.05</v>
      </c>
      <c r="F839" s="24" t="n">
        <f aca="false">F851</f>
        <v>0</v>
      </c>
      <c r="G839" s="24" t="n">
        <f aca="false">G851</f>
        <v>11238.05</v>
      </c>
      <c r="H839" s="24" t="n">
        <f aca="false">H851</f>
        <v>0</v>
      </c>
      <c r="I839" s="24" t="str">
        <f aca="false">I851</f>
        <v>70</v>
      </c>
      <c r="J839" s="25" t="n">
        <v>59</v>
      </c>
      <c r="K839" s="24" t="n">
        <f aca="false">K851</f>
        <v>0</v>
      </c>
      <c r="L839" s="26" t="n">
        <f aca="false">SUM(L840:L851)</f>
        <v>2285.76</v>
      </c>
      <c r="M839" s="27"/>
      <c r="N839" s="28" t="n">
        <f aca="false">SUM(L840:L851)-L839</f>
        <v>0</v>
      </c>
      <c r="O839" s="28"/>
      <c r="P839" s="29" t="n">
        <f aca="false">IF(P$4&lt;=$J839,$G839/$J839,0)</f>
        <v>190.475423728814</v>
      </c>
      <c r="Q839" s="29" t="n">
        <f aca="false">IF(Q$4&lt;=$J839,$G839/$J839,0)</f>
        <v>190.475423728814</v>
      </c>
      <c r="R839" s="29" t="n">
        <f aca="false">IF(R$4&lt;=$J839,$G839/$J839,0)</f>
        <v>190.475423728814</v>
      </c>
      <c r="S839" s="29" t="n">
        <f aca="false">IF(S$4&lt;=$J839,$G839/$J839,0)</f>
        <v>190.475423728814</v>
      </c>
      <c r="T839" s="29" t="n">
        <f aca="false">IF(T$4&lt;=$J839,$G839/$J839,0)</f>
        <v>190.475423728814</v>
      </c>
      <c r="U839" s="29" t="n">
        <f aca="false">IF(U$4&lt;=$J839,$G839/$J839,0)</f>
        <v>190.475423728814</v>
      </c>
      <c r="V839" s="29" t="n">
        <f aca="false">IF(V$4&lt;=$J839,$G839/$J839,0)</f>
        <v>190.475423728814</v>
      </c>
      <c r="W839" s="29" t="n">
        <f aca="false">IF(W$4&lt;=$J839,$G839/$J839,0)</f>
        <v>190.475423728814</v>
      </c>
      <c r="X839" s="29" t="n">
        <f aca="false">IF(X$4&lt;=$J839,$G839/$J839,0)</f>
        <v>190.475423728814</v>
      </c>
      <c r="Y839" s="29" t="n">
        <f aca="false">IF(Y$4&lt;=$J839,$G839/$J839,0)</f>
        <v>190.475423728814</v>
      </c>
      <c r="Z839" s="29" t="n">
        <f aca="false">IF(Z$4&lt;=$J839,$G839/$J839,0)</f>
        <v>190.475423728814</v>
      </c>
      <c r="AA839" s="29" t="n">
        <f aca="false">IF(AA$4&lt;=$J839,$G839/$J839,0)</f>
        <v>190.475423728814</v>
      </c>
      <c r="AB839" s="30" t="n">
        <f aca="false">SUM(P839:AA839)</f>
        <v>2285.70508474576</v>
      </c>
      <c r="AC839" s="30" t="n">
        <f aca="false">G839-AB839</f>
        <v>8952.34491525424</v>
      </c>
      <c r="AD839" s="29" t="n">
        <f aca="false">IF(AD$4&lt;=$J839,$G839/$J839,0)</f>
        <v>190.475423728814</v>
      </c>
      <c r="AE839" s="29" t="n">
        <f aca="false">IF(AE$4&lt;=$J839,$G839/$J839,0)</f>
        <v>190.475423728814</v>
      </c>
      <c r="AF839" s="29" t="n">
        <f aca="false">IF(AF$4&lt;=$J839,$G839/$J839,0)</f>
        <v>190.475423728814</v>
      </c>
      <c r="AG839" s="29" t="n">
        <f aca="false">IF(AG$4&lt;=$J839,$G839/$J839,0)</f>
        <v>190.475423728814</v>
      </c>
      <c r="AH839" s="29" t="n">
        <f aca="false">IF(AH$4&lt;=$J839,$G839/$J839,0)</f>
        <v>190.475423728814</v>
      </c>
      <c r="AI839" s="29" t="n">
        <f aca="false">IF(AI$4&lt;=$J839,$G839/$J839,0)</f>
        <v>190.475423728814</v>
      </c>
      <c r="AJ839" s="29" t="n">
        <f aca="false">IF(AJ$4&lt;=$J839,$G839/$J839,0)</f>
        <v>190.475423728814</v>
      </c>
      <c r="AK839" s="29" t="n">
        <f aca="false">IF(AK$4&lt;=$J839,$G839/$J839,0)</f>
        <v>190.475423728814</v>
      </c>
      <c r="AL839" s="29" t="n">
        <f aca="false">IF(AL$4&lt;=$J839,$G839/$J839,0)</f>
        <v>190.475423728814</v>
      </c>
      <c r="AM839" s="29" t="n">
        <f aca="false">IF(AM$4&lt;=$J839,$G839/$J839,0)</f>
        <v>190.475423728814</v>
      </c>
      <c r="AN839" s="29" t="n">
        <f aca="false">IF(AN$4&lt;=$J839,$G839/$J839,0)</f>
        <v>190.475423728814</v>
      </c>
      <c r="AO839" s="29" t="n">
        <f aca="false">IF(AO$4&lt;=$J839,$G839/$J839,0)</f>
        <v>190.475423728814</v>
      </c>
      <c r="AP839" s="31" t="n">
        <f aca="false">SUM(AD839:AO839)</f>
        <v>2285.70508474576</v>
      </c>
      <c r="AQ839" s="31" t="n">
        <f aca="false">AC839-AP839</f>
        <v>6666.63983050847</v>
      </c>
      <c r="AR839" s="29" t="n">
        <f aca="false">IF(AR$4&lt;=$J839,$G839/$J839,0)</f>
        <v>190.475423728814</v>
      </c>
      <c r="AS839" s="29" t="n">
        <f aca="false">IF(AS$4&lt;=$J839,$G839/$J839,0)</f>
        <v>190.475423728814</v>
      </c>
      <c r="AT839" s="29" t="n">
        <f aca="false">IF(AT$4&lt;=$J839,$G839/$J839,0)</f>
        <v>190.475423728814</v>
      </c>
      <c r="AU839" s="29" t="n">
        <f aca="false">IF(AU$4&lt;=$J839,$G839/$J839,0)</f>
        <v>190.475423728814</v>
      </c>
      <c r="AV839" s="29" t="n">
        <f aca="false">IF(AV$4&lt;=$J839,$G839/$J839,0)</f>
        <v>190.475423728814</v>
      </c>
      <c r="AW839" s="29" t="n">
        <f aca="false">IF(AW$4&lt;=$J839,$G839/$J839,0)</f>
        <v>190.475423728814</v>
      </c>
      <c r="AX839" s="29" t="n">
        <f aca="false">IF(AX$4&lt;=$J839,$G839/$J839,0)</f>
        <v>190.475423728814</v>
      </c>
      <c r="AY839" s="29" t="n">
        <f aca="false">IF(AY$4&lt;=$J839,$G839/$J839,0)</f>
        <v>190.475423728814</v>
      </c>
      <c r="AZ839" s="29" t="n">
        <f aca="false">IF(AZ$4&lt;=$J839,$G839/$J839,0)</f>
        <v>190.475423728814</v>
      </c>
      <c r="BA839" s="29" t="n">
        <f aca="false">IF(BA$4&lt;=$J839,$G839/$J839,0)</f>
        <v>190.475423728814</v>
      </c>
      <c r="BB839" s="29" t="n">
        <f aca="false">IF(BB$4&lt;=$J839,$G839/$J839,0)</f>
        <v>190.475423728814</v>
      </c>
      <c r="BC839" s="29" t="n">
        <f aca="false">IF(BC$4&lt;=$J839,$G839/$J839,0)</f>
        <v>190.475423728814</v>
      </c>
      <c r="BD839" s="32" t="n">
        <f aca="false">SUM(AR839:BC839)</f>
        <v>2285.70508474576</v>
      </c>
      <c r="BE839" s="32" t="n">
        <f aca="false">AQ839-BD839</f>
        <v>4380.93474576271</v>
      </c>
      <c r="BF839" s="29" t="n">
        <f aca="false">IF(BF$4&lt;=$J839,$G839/$J839,0)</f>
        <v>190.475423728814</v>
      </c>
      <c r="BG839" s="29" t="n">
        <f aca="false">IF(BG$4&lt;=$J839,$G839/$J839,0)</f>
        <v>190.475423728814</v>
      </c>
      <c r="BH839" s="29" t="n">
        <f aca="false">IF(BH$4&lt;=$J839,$G839/$J839,0)</f>
        <v>190.475423728814</v>
      </c>
      <c r="BI839" s="29" t="n">
        <f aca="false">IF(BI$4&lt;=$J839,$G839/$J839,0)</f>
        <v>190.475423728814</v>
      </c>
      <c r="BJ839" s="29" t="n">
        <f aca="false">IF(BJ$4&lt;=$J839,$G839/$J839,0)</f>
        <v>190.475423728814</v>
      </c>
      <c r="BK839" s="29" t="n">
        <f aca="false">IF(BK$4&lt;=$J839,$G839/$J839,0)</f>
        <v>190.475423728814</v>
      </c>
      <c r="BL839" s="29" t="n">
        <f aca="false">IF(BL$4&lt;=$J839,$G839/$J839,0)</f>
        <v>190.475423728814</v>
      </c>
      <c r="BM839" s="29" t="n">
        <f aca="false">IF(BM$4&lt;=$J839,$G839/$J839,0)</f>
        <v>190.475423728814</v>
      </c>
      <c r="BN839" s="29" t="n">
        <f aca="false">IF(BN$4&lt;=$J839,$G839/$J839,0)</f>
        <v>190.475423728814</v>
      </c>
      <c r="BO839" s="29" t="n">
        <f aca="false">IF(BO$4&lt;=$J839,$G839/$J839,0)</f>
        <v>190.475423728814</v>
      </c>
      <c r="BP839" s="29" t="n">
        <f aca="false">IF(BP$4&lt;=$J839,$G839/$J839,0)</f>
        <v>190.475423728814</v>
      </c>
      <c r="BQ839" s="29" t="n">
        <f aca="false">IF(BQ$4&lt;=$J839,$G839/$J839,0)</f>
        <v>190.475423728814</v>
      </c>
      <c r="BR839" s="33" t="n">
        <f aca="false">SUM(BF839:BQ839)</f>
        <v>2285.70508474576</v>
      </c>
      <c r="BS839" s="33" t="n">
        <f aca="false">BE839-BR839</f>
        <v>2095.22966101695</v>
      </c>
    </row>
    <row r="840" customFormat="false" ht="15.8" hidden="true" customHeight="false" outlineLevel="1" collapsed="false">
      <c r="A840" s="34" t="s">
        <v>41</v>
      </c>
      <c r="B840" s="34"/>
      <c r="C840" s="34"/>
      <c r="D840" s="35" t="n">
        <v>84583.35</v>
      </c>
      <c r="E840" s="35" t="n">
        <v>13333.33</v>
      </c>
      <c r="F840" s="36"/>
      <c r="G840" s="35" t="n">
        <v>13333.33</v>
      </c>
      <c r="H840" s="37"/>
      <c r="I840" s="38" t="s">
        <v>224</v>
      </c>
      <c r="J840" s="39" t="n">
        <v>70</v>
      </c>
      <c r="K840" s="37"/>
      <c r="L840" s="35" t="n">
        <v>190.48</v>
      </c>
      <c r="M840" s="38" t="s">
        <v>43</v>
      </c>
      <c r="AP840" s="41"/>
      <c r="AQ840" s="41"/>
      <c r="BD840" s="42"/>
      <c r="BE840" s="42"/>
      <c r="BR840" s="43"/>
      <c r="BS840" s="43"/>
    </row>
    <row r="841" customFormat="false" ht="13.9" hidden="true" customHeight="true" outlineLevel="1" collapsed="false">
      <c r="A841" s="34" t="s">
        <v>44</v>
      </c>
      <c r="B841" s="34"/>
      <c r="C841" s="34"/>
      <c r="D841" s="35" t="n">
        <v>84583.35</v>
      </c>
      <c r="E841" s="35" t="n">
        <v>13142.85</v>
      </c>
      <c r="F841" s="36"/>
      <c r="G841" s="35" t="n">
        <v>13142.85</v>
      </c>
      <c r="H841" s="37"/>
      <c r="I841" s="38" t="s">
        <v>224</v>
      </c>
      <c r="J841" s="39" t="n">
        <v>69</v>
      </c>
      <c r="K841" s="37"/>
      <c r="L841" s="35" t="n">
        <v>190.48</v>
      </c>
      <c r="M841" s="38" t="s">
        <v>43</v>
      </c>
      <c r="AP841" s="41"/>
      <c r="AQ841" s="41"/>
      <c r="BD841" s="42"/>
      <c r="BE841" s="42"/>
      <c r="BR841" s="43"/>
      <c r="BS841" s="43"/>
    </row>
    <row r="842" customFormat="false" ht="13.9" hidden="true" customHeight="true" outlineLevel="1" collapsed="false">
      <c r="A842" s="34" t="s">
        <v>45</v>
      </c>
      <c r="B842" s="34"/>
      <c r="C842" s="34"/>
      <c r="D842" s="35" t="n">
        <v>84583.35</v>
      </c>
      <c r="E842" s="35" t="n">
        <v>12952.37</v>
      </c>
      <c r="F842" s="36"/>
      <c r="G842" s="35" t="n">
        <v>12952.37</v>
      </c>
      <c r="H842" s="37"/>
      <c r="I842" s="38" t="s">
        <v>224</v>
      </c>
      <c r="J842" s="39" t="n">
        <v>68</v>
      </c>
      <c r="K842" s="37"/>
      <c r="L842" s="35" t="n">
        <v>190.48</v>
      </c>
      <c r="M842" s="38" t="s">
        <v>43</v>
      </c>
      <c r="AP842" s="41"/>
      <c r="AQ842" s="41"/>
      <c r="BD842" s="42"/>
      <c r="BE842" s="42"/>
      <c r="BR842" s="43"/>
      <c r="BS842" s="43"/>
    </row>
    <row r="843" customFormat="false" ht="13.9" hidden="true" customHeight="true" outlineLevel="1" collapsed="false">
      <c r="A843" s="34" t="s">
        <v>46</v>
      </c>
      <c r="B843" s="34"/>
      <c r="C843" s="34"/>
      <c r="D843" s="35" t="n">
        <v>84583.35</v>
      </c>
      <c r="E843" s="35" t="n">
        <v>12761.89</v>
      </c>
      <c r="F843" s="36"/>
      <c r="G843" s="35" t="n">
        <v>12761.89</v>
      </c>
      <c r="H843" s="37"/>
      <c r="I843" s="38" t="s">
        <v>224</v>
      </c>
      <c r="J843" s="39" t="n">
        <v>67</v>
      </c>
      <c r="K843" s="37"/>
      <c r="L843" s="35" t="n">
        <v>190.48</v>
      </c>
      <c r="M843" s="38" t="s">
        <v>43</v>
      </c>
      <c r="AP843" s="41"/>
      <c r="AQ843" s="41"/>
      <c r="BD843" s="42"/>
      <c r="BE843" s="42"/>
      <c r="BR843" s="43"/>
      <c r="BS843" s="43"/>
    </row>
    <row r="844" customFormat="false" ht="13.9" hidden="true" customHeight="true" outlineLevel="1" collapsed="false">
      <c r="A844" s="34" t="s">
        <v>47</v>
      </c>
      <c r="B844" s="34"/>
      <c r="C844" s="34"/>
      <c r="D844" s="35" t="n">
        <v>84583.35</v>
      </c>
      <c r="E844" s="35" t="n">
        <v>12571.41</v>
      </c>
      <c r="F844" s="36"/>
      <c r="G844" s="35" t="n">
        <v>12571.41</v>
      </c>
      <c r="H844" s="37"/>
      <c r="I844" s="38" t="s">
        <v>224</v>
      </c>
      <c r="J844" s="39" t="n">
        <v>66</v>
      </c>
      <c r="K844" s="37"/>
      <c r="L844" s="35" t="n">
        <v>190.48</v>
      </c>
      <c r="M844" s="38" t="s">
        <v>43</v>
      </c>
      <c r="AP844" s="41"/>
      <c r="AQ844" s="41"/>
      <c r="BD844" s="42"/>
      <c r="BE844" s="42"/>
      <c r="BR844" s="43"/>
      <c r="BS844" s="43"/>
    </row>
    <row r="845" customFormat="false" ht="13.9" hidden="true" customHeight="true" outlineLevel="1" collapsed="false">
      <c r="A845" s="34" t="s">
        <v>48</v>
      </c>
      <c r="B845" s="34"/>
      <c r="C845" s="34"/>
      <c r="D845" s="35" t="n">
        <v>84583.35</v>
      </c>
      <c r="E845" s="35" t="n">
        <v>12380.93</v>
      </c>
      <c r="F845" s="36"/>
      <c r="G845" s="35" t="n">
        <v>12380.93</v>
      </c>
      <c r="H845" s="37"/>
      <c r="I845" s="38" t="s">
        <v>224</v>
      </c>
      <c r="J845" s="39" t="n">
        <v>65</v>
      </c>
      <c r="K845" s="37"/>
      <c r="L845" s="35" t="n">
        <v>190.48</v>
      </c>
      <c r="M845" s="38" t="s">
        <v>43</v>
      </c>
      <c r="AP845" s="41"/>
      <c r="AQ845" s="41"/>
      <c r="BD845" s="42"/>
      <c r="BE845" s="42"/>
      <c r="BR845" s="43"/>
      <c r="BS845" s="43"/>
    </row>
    <row r="846" customFormat="false" ht="13.9" hidden="true" customHeight="true" outlineLevel="1" collapsed="false">
      <c r="A846" s="34" t="s">
        <v>49</v>
      </c>
      <c r="B846" s="34"/>
      <c r="C846" s="34"/>
      <c r="D846" s="35" t="n">
        <v>84583.35</v>
      </c>
      <c r="E846" s="35" t="n">
        <v>12190.45</v>
      </c>
      <c r="F846" s="36"/>
      <c r="G846" s="35" t="n">
        <v>12190.45</v>
      </c>
      <c r="H846" s="37"/>
      <c r="I846" s="38" t="s">
        <v>224</v>
      </c>
      <c r="J846" s="39" t="n">
        <v>64</v>
      </c>
      <c r="K846" s="37"/>
      <c r="L846" s="35" t="n">
        <v>190.48</v>
      </c>
      <c r="M846" s="38" t="s">
        <v>43</v>
      </c>
      <c r="AP846" s="41"/>
      <c r="AQ846" s="41"/>
      <c r="BD846" s="42"/>
      <c r="BE846" s="42"/>
      <c r="BR846" s="43"/>
      <c r="BS846" s="43"/>
    </row>
    <row r="847" customFormat="false" ht="13.9" hidden="true" customHeight="true" outlineLevel="1" collapsed="false">
      <c r="A847" s="34" t="s">
        <v>50</v>
      </c>
      <c r="B847" s="34"/>
      <c r="C847" s="34"/>
      <c r="D847" s="35" t="n">
        <v>84583.35</v>
      </c>
      <c r="E847" s="35" t="n">
        <v>11999.97</v>
      </c>
      <c r="F847" s="36"/>
      <c r="G847" s="35" t="n">
        <v>11999.97</v>
      </c>
      <c r="H847" s="37"/>
      <c r="I847" s="38" t="s">
        <v>224</v>
      </c>
      <c r="J847" s="39" t="n">
        <v>63</v>
      </c>
      <c r="K847" s="37"/>
      <c r="L847" s="35" t="n">
        <v>190.48</v>
      </c>
      <c r="M847" s="38" t="s">
        <v>43</v>
      </c>
      <c r="AP847" s="41"/>
      <c r="AQ847" s="41"/>
      <c r="BD847" s="42"/>
      <c r="BE847" s="42"/>
      <c r="BR847" s="43"/>
      <c r="BS847" s="43"/>
    </row>
    <row r="848" customFormat="false" ht="13.9" hidden="true" customHeight="true" outlineLevel="1" collapsed="false">
      <c r="A848" s="34" t="s">
        <v>51</v>
      </c>
      <c r="B848" s="34"/>
      <c r="C848" s="34"/>
      <c r="D848" s="35" t="n">
        <v>84583.35</v>
      </c>
      <c r="E848" s="35" t="n">
        <v>11809.49</v>
      </c>
      <c r="F848" s="36"/>
      <c r="G848" s="35" t="n">
        <v>11809.49</v>
      </c>
      <c r="H848" s="37"/>
      <c r="I848" s="38" t="s">
        <v>224</v>
      </c>
      <c r="J848" s="39" t="n">
        <v>62</v>
      </c>
      <c r="K848" s="37"/>
      <c r="L848" s="35" t="n">
        <v>190.48</v>
      </c>
      <c r="M848" s="38" t="s">
        <v>43</v>
      </c>
      <c r="AP848" s="41"/>
      <c r="AQ848" s="41"/>
      <c r="BD848" s="42"/>
      <c r="BE848" s="42"/>
      <c r="BR848" s="43"/>
      <c r="BS848" s="43"/>
    </row>
    <row r="849" customFormat="false" ht="13.9" hidden="true" customHeight="true" outlineLevel="1" collapsed="false">
      <c r="A849" s="34" t="s">
        <v>52</v>
      </c>
      <c r="B849" s="34"/>
      <c r="C849" s="34"/>
      <c r="D849" s="35" t="n">
        <v>84583.35</v>
      </c>
      <c r="E849" s="35" t="n">
        <v>11619.01</v>
      </c>
      <c r="F849" s="36"/>
      <c r="G849" s="35" t="n">
        <v>11619.01</v>
      </c>
      <c r="H849" s="37"/>
      <c r="I849" s="38" t="s">
        <v>224</v>
      </c>
      <c r="J849" s="39" t="n">
        <v>61</v>
      </c>
      <c r="K849" s="37"/>
      <c r="L849" s="35" t="n">
        <v>190.48</v>
      </c>
      <c r="M849" s="38" t="s">
        <v>43</v>
      </c>
      <c r="AP849" s="41"/>
      <c r="AQ849" s="41"/>
      <c r="BD849" s="42"/>
      <c r="BE849" s="42"/>
      <c r="BR849" s="43"/>
      <c r="BS849" s="43"/>
    </row>
    <row r="850" customFormat="false" ht="13.9" hidden="true" customHeight="true" outlineLevel="1" collapsed="false">
      <c r="A850" s="34" t="s">
        <v>53</v>
      </c>
      <c r="B850" s="34"/>
      <c r="C850" s="34"/>
      <c r="D850" s="35" t="n">
        <v>84583.35</v>
      </c>
      <c r="E850" s="35" t="n">
        <v>11428.53</v>
      </c>
      <c r="F850" s="36"/>
      <c r="G850" s="35" t="n">
        <v>11428.53</v>
      </c>
      <c r="H850" s="37"/>
      <c r="I850" s="38" t="s">
        <v>224</v>
      </c>
      <c r="J850" s="39" t="n">
        <v>60</v>
      </c>
      <c r="K850" s="37"/>
      <c r="L850" s="35" t="n">
        <v>190.48</v>
      </c>
      <c r="M850" s="38" t="s">
        <v>43</v>
      </c>
      <c r="AP850" s="41"/>
      <c r="AQ850" s="41"/>
      <c r="BD850" s="42"/>
      <c r="BE850" s="42"/>
      <c r="BR850" s="43"/>
      <c r="BS850" s="43"/>
    </row>
    <row r="851" customFormat="false" ht="13.9" hidden="true" customHeight="true" outlineLevel="1" collapsed="false">
      <c r="A851" s="34" t="s">
        <v>54</v>
      </c>
      <c r="B851" s="34"/>
      <c r="C851" s="34"/>
      <c r="D851" s="35" t="n">
        <v>84583.35</v>
      </c>
      <c r="E851" s="35" t="n">
        <v>11238.05</v>
      </c>
      <c r="F851" s="36"/>
      <c r="G851" s="35" t="n">
        <v>11238.05</v>
      </c>
      <c r="H851" s="37"/>
      <c r="I851" s="38" t="s">
        <v>224</v>
      </c>
      <c r="J851" s="39" t="n">
        <v>59</v>
      </c>
      <c r="K851" s="37"/>
      <c r="L851" s="35" t="n">
        <v>190.48</v>
      </c>
      <c r="M851" s="38" t="s">
        <v>43</v>
      </c>
      <c r="AP851" s="41"/>
      <c r="AQ851" s="41"/>
      <c r="BD851" s="42"/>
      <c r="BE851" s="42"/>
      <c r="BR851" s="43"/>
      <c r="BS851" s="43"/>
    </row>
    <row r="852" customFormat="false" ht="24.35" hidden="false" customHeight="false" outlineLevel="0" collapsed="false">
      <c r="A852" s="22" t="s">
        <v>225</v>
      </c>
      <c r="B852" s="23" t="s">
        <v>226</v>
      </c>
      <c r="C852" s="23" t="s">
        <v>40</v>
      </c>
      <c r="D852" s="24" t="n">
        <f aca="false">D864</f>
        <v>15580</v>
      </c>
      <c r="E852" s="24" t="n">
        <f aca="false">E864</f>
        <v>10380.27</v>
      </c>
      <c r="F852" s="24" t="n">
        <f aca="false">F864</f>
        <v>0</v>
      </c>
      <c r="G852" s="24" t="n">
        <f aca="false">G864</f>
        <v>10380.27</v>
      </c>
      <c r="H852" s="24" t="n">
        <f aca="false">H864</f>
        <v>0</v>
      </c>
      <c r="I852" s="24" t="str">
        <f aca="false">I864</f>
        <v>51</v>
      </c>
      <c r="J852" s="25" t="n">
        <v>40</v>
      </c>
      <c r="K852" s="24" t="n">
        <f aca="false">K864</f>
        <v>0</v>
      </c>
      <c r="L852" s="26" t="n">
        <f aca="false">SUM(L853:L864)</f>
        <v>3114.12</v>
      </c>
      <c r="M852" s="27"/>
      <c r="N852" s="28" t="n">
        <f aca="false">SUM(L853:L864)-L852</f>
        <v>0</v>
      </c>
      <c r="O852" s="28"/>
      <c r="P852" s="29" t="n">
        <f aca="false">IF(P$4&lt;=$J852,$G852/$J852,0)</f>
        <v>259.50675</v>
      </c>
      <c r="Q852" s="29" t="n">
        <f aca="false">IF(Q$4&lt;=$J852,$G852/$J852,0)</f>
        <v>259.50675</v>
      </c>
      <c r="R852" s="29" t="n">
        <f aca="false">IF(R$4&lt;=$J852,$G852/$J852,0)</f>
        <v>259.50675</v>
      </c>
      <c r="S852" s="29" t="n">
        <f aca="false">IF(S$4&lt;=$J852,$G852/$J852,0)</f>
        <v>259.50675</v>
      </c>
      <c r="T852" s="29" t="n">
        <f aca="false">IF(T$4&lt;=$J852,$G852/$J852,0)</f>
        <v>259.50675</v>
      </c>
      <c r="U852" s="29" t="n">
        <f aca="false">IF(U$4&lt;=$J852,$G852/$J852,0)</f>
        <v>259.50675</v>
      </c>
      <c r="V852" s="29" t="n">
        <f aca="false">IF(V$4&lt;=$J852,$G852/$J852,0)</f>
        <v>259.50675</v>
      </c>
      <c r="W852" s="29" t="n">
        <f aca="false">IF(W$4&lt;=$J852,$G852/$J852,0)</f>
        <v>259.50675</v>
      </c>
      <c r="X852" s="29" t="n">
        <f aca="false">IF(X$4&lt;=$J852,$G852/$J852,0)</f>
        <v>259.50675</v>
      </c>
      <c r="Y852" s="29" t="n">
        <f aca="false">IF(Y$4&lt;=$J852,$G852/$J852,0)</f>
        <v>259.50675</v>
      </c>
      <c r="Z852" s="29" t="n">
        <f aca="false">IF(Z$4&lt;=$J852,$G852/$J852,0)</f>
        <v>259.50675</v>
      </c>
      <c r="AA852" s="29" t="n">
        <f aca="false">IF(AA$4&lt;=$J852,$G852/$J852,0)</f>
        <v>259.50675</v>
      </c>
      <c r="AB852" s="30" t="n">
        <f aca="false">SUM(P852:AA852)</f>
        <v>3114.081</v>
      </c>
      <c r="AC852" s="30" t="n">
        <f aca="false">G852-AB852</f>
        <v>7266.189</v>
      </c>
      <c r="AD852" s="29" t="n">
        <f aca="false">IF(AD$4&lt;=$J852,$G852/$J852,0)</f>
        <v>259.50675</v>
      </c>
      <c r="AE852" s="29" t="n">
        <f aca="false">IF(AE$4&lt;=$J852,$G852/$J852,0)</f>
        <v>259.50675</v>
      </c>
      <c r="AF852" s="29" t="n">
        <f aca="false">IF(AF$4&lt;=$J852,$G852/$J852,0)</f>
        <v>259.50675</v>
      </c>
      <c r="AG852" s="29" t="n">
        <f aca="false">IF(AG$4&lt;=$J852,$G852/$J852,0)</f>
        <v>259.50675</v>
      </c>
      <c r="AH852" s="29" t="n">
        <f aca="false">IF(AH$4&lt;=$J852,$G852/$J852,0)</f>
        <v>259.50675</v>
      </c>
      <c r="AI852" s="29" t="n">
        <f aca="false">IF(AI$4&lt;=$J852,$G852/$J852,0)</f>
        <v>259.50675</v>
      </c>
      <c r="AJ852" s="29" t="n">
        <f aca="false">IF(AJ$4&lt;=$J852,$G852/$J852,0)</f>
        <v>259.50675</v>
      </c>
      <c r="AK852" s="29" t="n">
        <f aca="false">IF(AK$4&lt;=$J852,$G852/$J852,0)</f>
        <v>259.50675</v>
      </c>
      <c r="AL852" s="29" t="n">
        <f aca="false">IF(AL$4&lt;=$J852,$G852/$J852,0)</f>
        <v>259.50675</v>
      </c>
      <c r="AM852" s="29" t="n">
        <f aca="false">IF(AM$4&lt;=$J852,$G852/$J852,0)</f>
        <v>259.50675</v>
      </c>
      <c r="AN852" s="29" t="n">
        <f aca="false">IF(AN$4&lt;=$J852,$G852/$J852,0)</f>
        <v>259.50675</v>
      </c>
      <c r="AO852" s="29" t="n">
        <f aca="false">IF(AO$4&lt;=$J852,$G852/$J852,0)</f>
        <v>259.50675</v>
      </c>
      <c r="AP852" s="31" t="n">
        <f aca="false">SUM(AD852:AO852)</f>
        <v>3114.081</v>
      </c>
      <c r="AQ852" s="31" t="n">
        <f aca="false">AC852-AP852</f>
        <v>4152.108</v>
      </c>
      <c r="AR852" s="29" t="n">
        <f aca="false">IF(AR$4&lt;=$J852,$G852/$J852,0)</f>
        <v>259.50675</v>
      </c>
      <c r="AS852" s="29" t="n">
        <f aca="false">IF(AS$4&lt;=$J852,$G852/$J852,0)</f>
        <v>259.50675</v>
      </c>
      <c r="AT852" s="29" t="n">
        <f aca="false">IF(AT$4&lt;=$J852,$G852/$J852,0)</f>
        <v>259.50675</v>
      </c>
      <c r="AU852" s="29" t="n">
        <f aca="false">IF(AU$4&lt;=$J852,$G852/$J852,0)</f>
        <v>259.50675</v>
      </c>
      <c r="AV852" s="29" t="n">
        <f aca="false">IF(AV$4&lt;=$J852,$G852/$J852,0)</f>
        <v>259.50675</v>
      </c>
      <c r="AW852" s="29" t="n">
        <f aca="false">IF(AW$4&lt;=$J852,$G852/$J852,0)</f>
        <v>259.50675</v>
      </c>
      <c r="AX852" s="29" t="n">
        <f aca="false">IF(AX$4&lt;=$J852,$G852/$J852,0)</f>
        <v>259.50675</v>
      </c>
      <c r="AY852" s="29" t="n">
        <f aca="false">IF(AY$4&lt;=$J852,$G852/$J852,0)</f>
        <v>259.50675</v>
      </c>
      <c r="AZ852" s="29" t="n">
        <f aca="false">IF(AZ$4&lt;=$J852,$G852/$J852,0)</f>
        <v>259.50675</v>
      </c>
      <c r="BA852" s="29" t="n">
        <f aca="false">IF(BA$4&lt;=$J852,$G852/$J852,0)</f>
        <v>259.50675</v>
      </c>
      <c r="BB852" s="29" t="n">
        <f aca="false">IF(BB$4&lt;=$J852,$G852/$J852,0)</f>
        <v>259.50675</v>
      </c>
      <c r="BC852" s="29" t="n">
        <f aca="false">IF(BC$4&lt;=$J852,$G852/$J852,0)</f>
        <v>259.50675</v>
      </c>
      <c r="BD852" s="32" t="n">
        <f aca="false">SUM(AR852:BC852)</f>
        <v>3114.081</v>
      </c>
      <c r="BE852" s="32" t="n">
        <f aca="false">AQ852-BD852</f>
        <v>1038.027</v>
      </c>
      <c r="BF852" s="29" t="n">
        <f aca="false">IF(BF$4&lt;=$J852,$G852/$J852,0)</f>
        <v>259.50675</v>
      </c>
      <c r="BG852" s="29" t="n">
        <f aca="false">IF(BG$4&lt;=$J852,$G852/$J852,0)</f>
        <v>259.50675</v>
      </c>
      <c r="BH852" s="29" t="n">
        <f aca="false">IF(BH$4&lt;=$J852,$G852/$J852,0)</f>
        <v>259.50675</v>
      </c>
      <c r="BI852" s="29" t="n">
        <f aca="false">IF(BI$4&lt;=$J852,$G852/$J852,0)</f>
        <v>259.50675</v>
      </c>
      <c r="BJ852" s="29" t="n">
        <f aca="false">IF(BJ$4&lt;=$J852,$G852/$J852,0)</f>
        <v>0</v>
      </c>
      <c r="BK852" s="29" t="n">
        <f aca="false">IF(BK$4&lt;=$J852,$G852/$J852,0)</f>
        <v>0</v>
      </c>
      <c r="BL852" s="29" t="n">
        <f aca="false">IF(BL$4&lt;=$J852,$G852/$J852,0)</f>
        <v>0</v>
      </c>
      <c r="BM852" s="29" t="n">
        <f aca="false">IF(BM$4&lt;=$J852,$G852/$J852,0)</f>
        <v>0</v>
      </c>
      <c r="BN852" s="29" t="n">
        <f aca="false">IF(BN$4&lt;=$J852,$G852/$J852,0)</f>
        <v>0</v>
      </c>
      <c r="BO852" s="29" t="n">
        <f aca="false">IF(BO$4&lt;=$J852,$G852/$J852,0)</f>
        <v>0</v>
      </c>
      <c r="BP852" s="29" t="n">
        <f aca="false">IF(BP$4&lt;=$J852,$G852/$J852,0)</f>
        <v>0</v>
      </c>
      <c r="BQ852" s="29" t="n">
        <f aca="false">IF(BQ$4&lt;=$J852,$G852/$J852,0)</f>
        <v>0</v>
      </c>
      <c r="BR852" s="33" t="n">
        <f aca="false">SUM(BF852:BQ852)</f>
        <v>1038.027</v>
      </c>
      <c r="BS852" s="33" t="n">
        <f aca="false">BE852-BR852</f>
        <v>0</v>
      </c>
    </row>
    <row r="853" customFormat="false" ht="15.8" hidden="true" customHeight="false" outlineLevel="1" collapsed="false">
      <c r="A853" s="34" t="s">
        <v>41</v>
      </c>
      <c r="B853" s="34"/>
      <c r="C853" s="34"/>
      <c r="D853" s="35" t="n">
        <v>15580</v>
      </c>
      <c r="E853" s="35" t="n">
        <v>13234.88</v>
      </c>
      <c r="F853" s="36"/>
      <c r="G853" s="35" t="n">
        <v>13234.88</v>
      </c>
      <c r="H853" s="37"/>
      <c r="I853" s="38" t="s">
        <v>191</v>
      </c>
      <c r="J853" s="39" t="n">
        <v>51</v>
      </c>
      <c r="K853" s="37"/>
      <c r="L853" s="35" t="n">
        <v>259.51</v>
      </c>
      <c r="M853" s="38" t="s">
        <v>43</v>
      </c>
      <c r="AP853" s="41"/>
      <c r="AQ853" s="41"/>
      <c r="BD853" s="42"/>
      <c r="BE853" s="42"/>
      <c r="BR853" s="43"/>
      <c r="BS853" s="43"/>
    </row>
    <row r="854" customFormat="false" ht="13.9" hidden="true" customHeight="true" outlineLevel="1" collapsed="false">
      <c r="A854" s="34" t="s">
        <v>44</v>
      </c>
      <c r="B854" s="34"/>
      <c r="C854" s="34"/>
      <c r="D854" s="35" t="n">
        <v>15580</v>
      </c>
      <c r="E854" s="35" t="n">
        <v>12975.37</v>
      </c>
      <c r="F854" s="36"/>
      <c r="G854" s="35" t="n">
        <v>12975.37</v>
      </c>
      <c r="H854" s="37"/>
      <c r="I854" s="38" t="s">
        <v>191</v>
      </c>
      <c r="J854" s="39" t="n">
        <v>50</v>
      </c>
      <c r="K854" s="37"/>
      <c r="L854" s="35" t="n">
        <v>259.51</v>
      </c>
      <c r="M854" s="38" t="s">
        <v>43</v>
      </c>
      <c r="AP854" s="41"/>
      <c r="AQ854" s="41"/>
      <c r="BD854" s="42"/>
      <c r="BE854" s="42"/>
      <c r="BR854" s="43"/>
      <c r="BS854" s="43"/>
    </row>
    <row r="855" customFormat="false" ht="13.9" hidden="true" customHeight="true" outlineLevel="1" collapsed="false">
      <c r="A855" s="34" t="s">
        <v>45</v>
      </c>
      <c r="B855" s="34"/>
      <c r="C855" s="34"/>
      <c r="D855" s="35" t="n">
        <v>15580</v>
      </c>
      <c r="E855" s="35" t="n">
        <v>12715.86</v>
      </c>
      <c r="F855" s="36"/>
      <c r="G855" s="35" t="n">
        <v>12715.86</v>
      </c>
      <c r="H855" s="37"/>
      <c r="I855" s="38" t="s">
        <v>191</v>
      </c>
      <c r="J855" s="39" t="n">
        <v>49</v>
      </c>
      <c r="K855" s="37"/>
      <c r="L855" s="35" t="n">
        <v>259.51</v>
      </c>
      <c r="M855" s="38" t="s">
        <v>43</v>
      </c>
      <c r="AP855" s="41"/>
      <c r="AQ855" s="41"/>
      <c r="BD855" s="42"/>
      <c r="BE855" s="42"/>
      <c r="BR855" s="43"/>
      <c r="BS855" s="43"/>
    </row>
    <row r="856" customFormat="false" ht="13.9" hidden="true" customHeight="true" outlineLevel="1" collapsed="false">
      <c r="A856" s="34" t="s">
        <v>46</v>
      </c>
      <c r="B856" s="34"/>
      <c r="C856" s="34"/>
      <c r="D856" s="35" t="n">
        <v>15580</v>
      </c>
      <c r="E856" s="35" t="n">
        <v>12456.35</v>
      </c>
      <c r="F856" s="36"/>
      <c r="G856" s="35" t="n">
        <v>12456.35</v>
      </c>
      <c r="H856" s="37"/>
      <c r="I856" s="38" t="s">
        <v>191</v>
      </c>
      <c r="J856" s="39" t="n">
        <v>48</v>
      </c>
      <c r="K856" s="37"/>
      <c r="L856" s="35" t="n">
        <v>259.51</v>
      </c>
      <c r="M856" s="38" t="s">
        <v>43</v>
      </c>
      <c r="AP856" s="41"/>
      <c r="AQ856" s="41"/>
      <c r="BD856" s="42"/>
      <c r="BE856" s="42"/>
      <c r="BR856" s="43"/>
      <c r="BS856" s="43"/>
    </row>
    <row r="857" customFormat="false" ht="13.9" hidden="true" customHeight="true" outlineLevel="1" collapsed="false">
      <c r="A857" s="34" t="s">
        <v>47</v>
      </c>
      <c r="B857" s="34"/>
      <c r="C857" s="34"/>
      <c r="D857" s="35" t="n">
        <v>15580</v>
      </c>
      <c r="E857" s="35" t="n">
        <v>12196.84</v>
      </c>
      <c r="F857" s="36"/>
      <c r="G857" s="35" t="n">
        <v>12196.84</v>
      </c>
      <c r="H857" s="37"/>
      <c r="I857" s="38" t="s">
        <v>191</v>
      </c>
      <c r="J857" s="39" t="n">
        <v>47</v>
      </c>
      <c r="K857" s="37"/>
      <c r="L857" s="35" t="n">
        <v>259.51</v>
      </c>
      <c r="M857" s="38" t="s">
        <v>43</v>
      </c>
      <c r="AP857" s="41"/>
      <c r="AQ857" s="41"/>
      <c r="BD857" s="42"/>
      <c r="BE857" s="42"/>
      <c r="BR857" s="43"/>
      <c r="BS857" s="43"/>
    </row>
    <row r="858" customFormat="false" ht="13.9" hidden="true" customHeight="true" outlineLevel="1" collapsed="false">
      <c r="A858" s="34" t="s">
        <v>48</v>
      </c>
      <c r="B858" s="34"/>
      <c r="C858" s="34"/>
      <c r="D858" s="35" t="n">
        <v>15580</v>
      </c>
      <c r="E858" s="35" t="n">
        <v>11937.33</v>
      </c>
      <c r="F858" s="36"/>
      <c r="G858" s="35" t="n">
        <v>11937.33</v>
      </c>
      <c r="H858" s="37"/>
      <c r="I858" s="38" t="s">
        <v>191</v>
      </c>
      <c r="J858" s="39" t="n">
        <v>46</v>
      </c>
      <c r="K858" s="37"/>
      <c r="L858" s="35" t="n">
        <v>259.51</v>
      </c>
      <c r="M858" s="38" t="s">
        <v>43</v>
      </c>
      <c r="AP858" s="41"/>
      <c r="AQ858" s="41"/>
      <c r="BD858" s="42"/>
      <c r="BE858" s="42"/>
      <c r="BR858" s="43"/>
      <c r="BS858" s="43"/>
    </row>
    <row r="859" customFormat="false" ht="13.9" hidden="true" customHeight="true" outlineLevel="1" collapsed="false">
      <c r="A859" s="34" t="s">
        <v>49</v>
      </c>
      <c r="B859" s="34"/>
      <c r="C859" s="34"/>
      <c r="D859" s="35" t="n">
        <v>15580</v>
      </c>
      <c r="E859" s="35" t="n">
        <v>11677.82</v>
      </c>
      <c r="F859" s="36"/>
      <c r="G859" s="35" t="n">
        <v>11677.82</v>
      </c>
      <c r="H859" s="37"/>
      <c r="I859" s="38" t="s">
        <v>191</v>
      </c>
      <c r="J859" s="39" t="n">
        <v>45</v>
      </c>
      <c r="K859" s="37"/>
      <c r="L859" s="35" t="n">
        <v>259.51</v>
      </c>
      <c r="M859" s="38" t="s">
        <v>43</v>
      </c>
      <c r="AP859" s="41"/>
      <c r="AQ859" s="41"/>
      <c r="BD859" s="42"/>
      <c r="BE859" s="42"/>
      <c r="BR859" s="43"/>
      <c r="BS859" s="43"/>
    </row>
    <row r="860" customFormat="false" ht="13.9" hidden="true" customHeight="true" outlineLevel="1" collapsed="false">
      <c r="A860" s="34" t="s">
        <v>50</v>
      </c>
      <c r="B860" s="34"/>
      <c r="C860" s="34"/>
      <c r="D860" s="35" t="n">
        <v>15580</v>
      </c>
      <c r="E860" s="35" t="n">
        <v>11418.31</v>
      </c>
      <c r="F860" s="36"/>
      <c r="G860" s="35" t="n">
        <v>11418.31</v>
      </c>
      <c r="H860" s="37"/>
      <c r="I860" s="38" t="s">
        <v>191</v>
      </c>
      <c r="J860" s="39" t="n">
        <v>44</v>
      </c>
      <c r="K860" s="37"/>
      <c r="L860" s="35" t="n">
        <v>259.51</v>
      </c>
      <c r="M860" s="38" t="s">
        <v>43</v>
      </c>
      <c r="AP860" s="41"/>
      <c r="AQ860" s="41"/>
      <c r="BD860" s="42"/>
      <c r="BE860" s="42"/>
      <c r="BR860" s="43"/>
      <c r="BS860" s="43"/>
    </row>
    <row r="861" customFormat="false" ht="13.9" hidden="true" customHeight="true" outlineLevel="1" collapsed="false">
      <c r="A861" s="34" t="s">
        <v>51</v>
      </c>
      <c r="B861" s="34"/>
      <c r="C861" s="34"/>
      <c r="D861" s="35" t="n">
        <v>15580</v>
      </c>
      <c r="E861" s="35" t="n">
        <v>11158.8</v>
      </c>
      <c r="F861" s="36"/>
      <c r="G861" s="35" t="n">
        <v>11158.8</v>
      </c>
      <c r="H861" s="37"/>
      <c r="I861" s="38" t="s">
        <v>191</v>
      </c>
      <c r="J861" s="39" t="n">
        <v>43</v>
      </c>
      <c r="K861" s="37"/>
      <c r="L861" s="35" t="n">
        <v>259.51</v>
      </c>
      <c r="M861" s="38" t="s">
        <v>43</v>
      </c>
      <c r="AP861" s="41"/>
      <c r="AQ861" s="41"/>
      <c r="BD861" s="42"/>
      <c r="BE861" s="42"/>
      <c r="BR861" s="43"/>
      <c r="BS861" s="43"/>
    </row>
    <row r="862" customFormat="false" ht="13.9" hidden="true" customHeight="true" outlineLevel="1" collapsed="false">
      <c r="A862" s="34" t="s">
        <v>52</v>
      </c>
      <c r="B862" s="34"/>
      <c r="C862" s="34"/>
      <c r="D862" s="35" t="n">
        <v>15580</v>
      </c>
      <c r="E862" s="35" t="n">
        <v>10899.29</v>
      </c>
      <c r="F862" s="36"/>
      <c r="G862" s="35" t="n">
        <v>10899.29</v>
      </c>
      <c r="H862" s="37"/>
      <c r="I862" s="38" t="s">
        <v>191</v>
      </c>
      <c r="J862" s="39" t="n">
        <v>42</v>
      </c>
      <c r="K862" s="37"/>
      <c r="L862" s="35" t="n">
        <v>259.51</v>
      </c>
      <c r="M862" s="38" t="s">
        <v>43</v>
      </c>
      <c r="AP862" s="41"/>
      <c r="AQ862" s="41"/>
      <c r="BD862" s="42"/>
      <c r="BE862" s="42"/>
      <c r="BR862" s="43"/>
      <c r="BS862" s="43"/>
    </row>
    <row r="863" customFormat="false" ht="13.9" hidden="true" customHeight="true" outlineLevel="1" collapsed="false">
      <c r="A863" s="34" t="s">
        <v>53</v>
      </c>
      <c r="B863" s="34"/>
      <c r="C863" s="34"/>
      <c r="D863" s="35" t="n">
        <v>15580</v>
      </c>
      <c r="E863" s="35" t="n">
        <v>10639.78</v>
      </c>
      <c r="F863" s="36"/>
      <c r="G863" s="35" t="n">
        <v>10639.78</v>
      </c>
      <c r="H863" s="37"/>
      <c r="I863" s="38" t="s">
        <v>191</v>
      </c>
      <c r="J863" s="39" t="n">
        <v>41</v>
      </c>
      <c r="K863" s="37"/>
      <c r="L863" s="35" t="n">
        <v>259.51</v>
      </c>
      <c r="M863" s="38" t="s">
        <v>43</v>
      </c>
      <c r="AP863" s="41"/>
      <c r="AQ863" s="41"/>
      <c r="BD863" s="42"/>
      <c r="BE863" s="42"/>
      <c r="BR863" s="43"/>
      <c r="BS863" s="43"/>
    </row>
    <row r="864" customFormat="false" ht="13.9" hidden="true" customHeight="true" outlineLevel="1" collapsed="false">
      <c r="A864" s="34" t="s">
        <v>54</v>
      </c>
      <c r="B864" s="34"/>
      <c r="C864" s="34"/>
      <c r="D864" s="35" t="n">
        <v>15580</v>
      </c>
      <c r="E864" s="35" t="n">
        <v>10380.27</v>
      </c>
      <c r="F864" s="36"/>
      <c r="G864" s="35" t="n">
        <v>10380.27</v>
      </c>
      <c r="H864" s="37"/>
      <c r="I864" s="38" t="s">
        <v>191</v>
      </c>
      <c r="J864" s="39" t="n">
        <v>40</v>
      </c>
      <c r="K864" s="37"/>
      <c r="L864" s="35" t="n">
        <v>259.51</v>
      </c>
      <c r="M864" s="38" t="s">
        <v>43</v>
      </c>
      <c r="AP864" s="41"/>
      <c r="AQ864" s="41"/>
      <c r="BD864" s="42"/>
      <c r="BE864" s="42"/>
      <c r="BR864" s="43"/>
      <c r="BS864" s="43"/>
    </row>
    <row r="865" customFormat="false" ht="34.3" hidden="false" customHeight="false" outlineLevel="0" collapsed="false">
      <c r="A865" s="22" t="s">
        <v>227</v>
      </c>
      <c r="B865" s="23" t="s">
        <v>228</v>
      </c>
      <c r="C865" s="23" t="s">
        <v>40</v>
      </c>
      <c r="D865" s="24" t="n">
        <f aca="false">D877</f>
        <v>7790</v>
      </c>
      <c r="E865" s="24" t="n">
        <f aca="false">E877</f>
        <v>4459.98</v>
      </c>
      <c r="F865" s="24" t="n">
        <f aca="false">F877</f>
        <v>0</v>
      </c>
      <c r="G865" s="24" t="n">
        <f aca="false">G877</f>
        <v>4459.98</v>
      </c>
      <c r="H865" s="24" t="n">
        <f aca="false">H877</f>
        <v>0</v>
      </c>
      <c r="I865" s="24" t="str">
        <f aca="false">I877</f>
        <v>46</v>
      </c>
      <c r="J865" s="25" t="n">
        <v>35</v>
      </c>
      <c r="K865" s="24" t="n">
        <f aca="false">K877</f>
        <v>0</v>
      </c>
      <c r="L865" s="26" t="n">
        <f aca="false">SUM(L866:L877)</f>
        <v>1529.16</v>
      </c>
      <c r="M865" s="27"/>
      <c r="N865" s="28" t="n">
        <f aca="false">SUM(L866:L877)-L865</f>
        <v>0</v>
      </c>
      <c r="O865" s="28"/>
      <c r="P865" s="29" t="n">
        <f aca="false">IF(P$4&lt;=$J865,$G865/$J865,0)</f>
        <v>127.428</v>
      </c>
      <c r="Q865" s="29" t="n">
        <f aca="false">IF(Q$4&lt;=$J865,$G865/$J865,0)</f>
        <v>127.428</v>
      </c>
      <c r="R865" s="29" t="n">
        <f aca="false">IF(R$4&lt;=$J865,$G865/$J865,0)</f>
        <v>127.428</v>
      </c>
      <c r="S865" s="29" t="n">
        <f aca="false">IF(S$4&lt;=$J865,$G865/$J865,0)</f>
        <v>127.428</v>
      </c>
      <c r="T865" s="29" t="n">
        <f aca="false">IF(T$4&lt;=$J865,$G865/$J865,0)</f>
        <v>127.428</v>
      </c>
      <c r="U865" s="29" t="n">
        <f aca="false">IF(U$4&lt;=$J865,$G865/$J865,0)</f>
        <v>127.428</v>
      </c>
      <c r="V865" s="29" t="n">
        <f aca="false">IF(V$4&lt;=$J865,$G865/$J865,0)</f>
        <v>127.428</v>
      </c>
      <c r="W865" s="29" t="n">
        <f aca="false">IF(W$4&lt;=$J865,$G865/$J865,0)</f>
        <v>127.428</v>
      </c>
      <c r="X865" s="29" t="n">
        <f aca="false">IF(X$4&lt;=$J865,$G865/$J865,0)</f>
        <v>127.428</v>
      </c>
      <c r="Y865" s="29" t="n">
        <f aca="false">IF(Y$4&lt;=$J865,$G865/$J865,0)</f>
        <v>127.428</v>
      </c>
      <c r="Z865" s="29" t="n">
        <f aca="false">IF(Z$4&lt;=$J865,$G865/$J865,0)</f>
        <v>127.428</v>
      </c>
      <c r="AA865" s="29" t="n">
        <f aca="false">IF(AA$4&lt;=$J865,$G865/$J865,0)</f>
        <v>127.428</v>
      </c>
      <c r="AB865" s="30" t="n">
        <f aca="false">SUM(P865:AA865)</f>
        <v>1529.136</v>
      </c>
      <c r="AC865" s="30" t="n">
        <f aca="false">G865-AB865</f>
        <v>2930.844</v>
      </c>
      <c r="AD865" s="29" t="n">
        <f aca="false">IF(AD$4&lt;=$J865,$G865/$J865,0)</f>
        <v>127.428</v>
      </c>
      <c r="AE865" s="29" t="n">
        <f aca="false">IF(AE$4&lt;=$J865,$G865/$J865,0)</f>
        <v>127.428</v>
      </c>
      <c r="AF865" s="29" t="n">
        <f aca="false">IF(AF$4&lt;=$J865,$G865/$J865,0)</f>
        <v>127.428</v>
      </c>
      <c r="AG865" s="29" t="n">
        <f aca="false">IF(AG$4&lt;=$J865,$G865/$J865,0)</f>
        <v>127.428</v>
      </c>
      <c r="AH865" s="29" t="n">
        <f aca="false">IF(AH$4&lt;=$J865,$G865/$J865,0)</f>
        <v>127.428</v>
      </c>
      <c r="AI865" s="29" t="n">
        <f aca="false">IF(AI$4&lt;=$J865,$G865/$J865,0)</f>
        <v>127.428</v>
      </c>
      <c r="AJ865" s="29" t="n">
        <f aca="false">IF(AJ$4&lt;=$J865,$G865/$J865,0)</f>
        <v>127.428</v>
      </c>
      <c r="AK865" s="29" t="n">
        <f aca="false">IF(AK$4&lt;=$J865,$G865/$J865,0)</f>
        <v>127.428</v>
      </c>
      <c r="AL865" s="29" t="n">
        <f aca="false">IF(AL$4&lt;=$J865,$G865/$J865,0)</f>
        <v>127.428</v>
      </c>
      <c r="AM865" s="29" t="n">
        <f aca="false">IF(AM$4&lt;=$J865,$G865/$J865,0)</f>
        <v>127.428</v>
      </c>
      <c r="AN865" s="29" t="n">
        <f aca="false">IF(AN$4&lt;=$J865,$G865/$J865,0)</f>
        <v>127.428</v>
      </c>
      <c r="AO865" s="29" t="n">
        <f aca="false">IF(AO$4&lt;=$J865,$G865/$J865,0)</f>
        <v>127.428</v>
      </c>
      <c r="AP865" s="31" t="n">
        <f aca="false">SUM(AD865:AO865)</f>
        <v>1529.136</v>
      </c>
      <c r="AQ865" s="31" t="n">
        <f aca="false">AC865-AP865</f>
        <v>1401.708</v>
      </c>
      <c r="AR865" s="29" t="n">
        <f aca="false">IF(AR$4&lt;=$J865,$G865/$J865,0)</f>
        <v>127.428</v>
      </c>
      <c r="AS865" s="29" t="n">
        <f aca="false">IF(AS$4&lt;=$J865,$G865/$J865,0)</f>
        <v>127.428</v>
      </c>
      <c r="AT865" s="29" t="n">
        <f aca="false">IF(AT$4&lt;=$J865,$G865/$J865,0)</f>
        <v>127.428</v>
      </c>
      <c r="AU865" s="29" t="n">
        <f aca="false">IF(AU$4&lt;=$J865,$G865/$J865,0)</f>
        <v>127.428</v>
      </c>
      <c r="AV865" s="29" t="n">
        <f aca="false">IF(AV$4&lt;=$J865,$G865/$J865,0)</f>
        <v>127.428</v>
      </c>
      <c r="AW865" s="29" t="n">
        <f aca="false">IF(AW$4&lt;=$J865,$G865/$J865,0)</f>
        <v>127.428</v>
      </c>
      <c r="AX865" s="29" t="n">
        <f aca="false">IF(AX$4&lt;=$J865,$G865/$J865,0)</f>
        <v>127.428</v>
      </c>
      <c r="AY865" s="29" t="n">
        <f aca="false">IF(AY$4&lt;=$J865,$G865/$J865,0)</f>
        <v>127.428</v>
      </c>
      <c r="AZ865" s="29" t="n">
        <f aca="false">IF(AZ$4&lt;=$J865,$G865/$J865,0)</f>
        <v>127.428</v>
      </c>
      <c r="BA865" s="29" t="n">
        <f aca="false">IF(BA$4&lt;=$J865,$G865/$J865,0)</f>
        <v>127.428</v>
      </c>
      <c r="BB865" s="29" t="n">
        <f aca="false">IF(BB$4&lt;=$J865,$G865/$J865,0)</f>
        <v>127.428</v>
      </c>
      <c r="BC865" s="29" t="n">
        <f aca="false">IF(BC$4&lt;=$J865,$G865/$J865,0)</f>
        <v>0</v>
      </c>
      <c r="BD865" s="32" t="n">
        <f aca="false">SUM(AR865:BC865)</f>
        <v>1401.708</v>
      </c>
      <c r="BE865" s="32" t="n">
        <f aca="false">AQ865-BD865</f>
        <v>0</v>
      </c>
      <c r="BF865" s="29" t="n">
        <f aca="false">IF(BF$4&lt;=$J865,$G865/$J865,0)</f>
        <v>0</v>
      </c>
      <c r="BG865" s="29" t="n">
        <f aca="false">IF(BG$4&lt;=$J865,$G865/$J865,0)</f>
        <v>0</v>
      </c>
      <c r="BH865" s="29" t="n">
        <f aca="false">IF(BH$4&lt;=$J865,$G865/$J865,0)</f>
        <v>0</v>
      </c>
      <c r="BI865" s="29" t="n">
        <f aca="false">IF(BI$4&lt;=$J865,$G865/$J865,0)</f>
        <v>0</v>
      </c>
      <c r="BJ865" s="29" t="n">
        <f aca="false">IF(BJ$4&lt;=$J865,$G865/$J865,0)</f>
        <v>0</v>
      </c>
      <c r="BK865" s="29" t="n">
        <f aca="false">IF(BK$4&lt;=$J865,$G865/$J865,0)</f>
        <v>0</v>
      </c>
      <c r="BL865" s="29" t="n">
        <f aca="false">IF(BL$4&lt;=$J865,$G865/$J865,0)</f>
        <v>0</v>
      </c>
      <c r="BM865" s="29" t="n">
        <f aca="false">IF(BM$4&lt;=$J865,$G865/$J865,0)</f>
        <v>0</v>
      </c>
      <c r="BN865" s="29" t="n">
        <f aca="false">IF(BN$4&lt;=$J865,$G865/$J865,0)</f>
        <v>0</v>
      </c>
      <c r="BO865" s="29" t="n">
        <f aca="false">IF(BO$4&lt;=$J865,$G865/$J865,0)</f>
        <v>0</v>
      </c>
      <c r="BP865" s="29" t="n">
        <f aca="false">IF(BP$4&lt;=$J865,$G865/$J865,0)</f>
        <v>0</v>
      </c>
      <c r="BQ865" s="29" t="n">
        <f aca="false">IF(BQ$4&lt;=$J865,$G865/$J865,0)</f>
        <v>0</v>
      </c>
      <c r="BR865" s="33" t="n">
        <f aca="false">SUM(BF865:BQ865)</f>
        <v>0</v>
      </c>
      <c r="BS865" s="33" t="n">
        <f aca="false">BE865-BR865</f>
        <v>0</v>
      </c>
    </row>
    <row r="866" customFormat="false" ht="15.8" hidden="true" customHeight="false" outlineLevel="1" collapsed="false">
      <c r="A866" s="34" t="s">
        <v>41</v>
      </c>
      <c r="B866" s="34"/>
      <c r="C866" s="34"/>
      <c r="D866" s="35" t="n">
        <v>7790</v>
      </c>
      <c r="E866" s="35" t="n">
        <v>5861.71</v>
      </c>
      <c r="F866" s="36"/>
      <c r="G866" s="35" t="n">
        <v>5861.71</v>
      </c>
      <c r="H866" s="37"/>
      <c r="I866" s="38" t="s">
        <v>123</v>
      </c>
      <c r="J866" s="39" t="n">
        <v>46</v>
      </c>
      <c r="K866" s="37"/>
      <c r="L866" s="35" t="n">
        <v>127.43</v>
      </c>
      <c r="M866" s="38" t="s">
        <v>43</v>
      </c>
      <c r="AP866" s="41"/>
      <c r="AQ866" s="41"/>
      <c r="BD866" s="42"/>
      <c r="BE866" s="42"/>
      <c r="BR866" s="43"/>
      <c r="BS866" s="43"/>
    </row>
    <row r="867" customFormat="false" ht="13.9" hidden="true" customHeight="true" outlineLevel="1" collapsed="false">
      <c r="A867" s="34" t="s">
        <v>44</v>
      </c>
      <c r="B867" s="34"/>
      <c r="C867" s="34"/>
      <c r="D867" s="35" t="n">
        <v>7790</v>
      </c>
      <c r="E867" s="35" t="n">
        <v>5734.28</v>
      </c>
      <c r="F867" s="36"/>
      <c r="G867" s="35" t="n">
        <v>5734.28</v>
      </c>
      <c r="H867" s="37"/>
      <c r="I867" s="38" t="s">
        <v>123</v>
      </c>
      <c r="J867" s="39" t="n">
        <v>45</v>
      </c>
      <c r="K867" s="37"/>
      <c r="L867" s="35" t="n">
        <v>127.43</v>
      </c>
      <c r="M867" s="38" t="s">
        <v>43</v>
      </c>
      <c r="AP867" s="41"/>
      <c r="AQ867" s="41"/>
      <c r="BD867" s="42"/>
      <c r="BE867" s="42"/>
      <c r="BR867" s="43"/>
      <c r="BS867" s="43"/>
    </row>
    <row r="868" customFormat="false" ht="13.9" hidden="true" customHeight="true" outlineLevel="1" collapsed="false">
      <c r="A868" s="34" t="s">
        <v>45</v>
      </c>
      <c r="B868" s="34"/>
      <c r="C868" s="34"/>
      <c r="D868" s="35" t="n">
        <v>7790</v>
      </c>
      <c r="E868" s="35" t="n">
        <v>5606.85</v>
      </c>
      <c r="F868" s="36"/>
      <c r="G868" s="35" t="n">
        <v>5606.85</v>
      </c>
      <c r="H868" s="37"/>
      <c r="I868" s="38" t="s">
        <v>123</v>
      </c>
      <c r="J868" s="39" t="n">
        <v>44</v>
      </c>
      <c r="K868" s="37"/>
      <c r="L868" s="35" t="n">
        <v>127.43</v>
      </c>
      <c r="M868" s="38" t="s">
        <v>43</v>
      </c>
      <c r="AP868" s="41"/>
      <c r="AQ868" s="41"/>
      <c r="BD868" s="42"/>
      <c r="BE868" s="42"/>
      <c r="BR868" s="43"/>
      <c r="BS868" s="43"/>
    </row>
    <row r="869" customFormat="false" ht="13.9" hidden="true" customHeight="true" outlineLevel="1" collapsed="false">
      <c r="A869" s="34" t="s">
        <v>46</v>
      </c>
      <c r="B869" s="34"/>
      <c r="C869" s="34"/>
      <c r="D869" s="35" t="n">
        <v>7790</v>
      </c>
      <c r="E869" s="35" t="n">
        <v>5479.42</v>
      </c>
      <c r="F869" s="36"/>
      <c r="G869" s="35" t="n">
        <v>5479.42</v>
      </c>
      <c r="H869" s="37"/>
      <c r="I869" s="38" t="s">
        <v>123</v>
      </c>
      <c r="J869" s="39" t="n">
        <v>43</v>
      </c>
      <c r="K869" s="37"/>
      <c r="L869" s="35" t="n">
        <v>127.43</v>
      </c>
      <c r="M869" s="38" t="s">
        <v>43</v>
      </c>
      <c r="AP869" s="41"/>
      <c r="AQ869" s="41"/>
      <c r="BD869" s="42"/>
      <c r="BE869" s="42"/>
      <c r="BR869" s="43"/>
      <c r="BS869" s="43"/>
    </row>
    <row r="870" customFormat="false" ht="13.9" hidden="true" customHeight="true" outlineLevel="1" collapsed="false">
      <c r="A870" s="34" t="s">
        <v>47</v>
      </c>
      <c r="B870" s="34"/>
      <c r="C870" s="34"/>
      <c r="D870" s="35" t="n">
        <v>7790</v>
      </c>
      <c r="E870" s="35" t="n">
        <v>5351.99</v>
      </c>
      <c r="F870" s="36"/>
      <c r="G870" s="35" t="n">
        <v>5351.99</v>
      </c>
      <c r="H870" s="37"/>
      <c r="I870" s="38" t="s">
        <v>123</v>
      </c>
      <c r="J870" s="39" t="n">
        <v>42</v>
      </c>
      <c r="K870" s="37"/>
      <c r="L870" s="35" t="n">
        <v>127.43</v>
      </c>
      <c r="M870" s="38" t="s">
        <v>43</v>
      </c>
      <c r="AP870" s="41"/>
      <c r="AQ870" s="41"/>
      <c r="BD870" s="42"/>
      <c r="BE870" s="42"/>
      <c r="BR870" s="43"/>
      <c r="BS870" s="43"/>
    </row>
    <row r="871" customFormat="false" ht="13.9" hidden="true" customHeight="true" outlineLevel="1" collapsed="false">
      <c r="A871" s="34" t="s">
        <v>48</v>
      </c>
      <c r="B871" s="34"/>
      <c r="C871" s="34"/>
      <c r="D871" s="35" t="n">
        <v>7790</v>
      </c>
      <c r="E871" s="35" t="n">
        <v>5224.56</v>
      </c>
      <c r="F871" s="36"/>
      <c r="G871" s="35" t="n">
        <v>5224.56</v>
      </c>
      <c r="H871" s="37"/>
      <c r="I871" s="38" t="s">
        <v>123</v>
      </c>
      <c r="J871" s="39" t="n">
        <v>41</v>
      </c>
      <c r="K871" s="37"/>
      <c r="L871" s="35" t="n">
        <v>127.43</v>
      </c>
      <c r="M871" s="38" t="s">
        <v>43</v>
      </c>
      <c r="AP871" s="41"/>
      <c r="AQ871" s="41"/>
      <c r="BD871" s="42"/>
      <c r="BE871" s="42"/>
      <c r="BR871" s="43"/>
      <c r="BS871" s="43"/>
    </row>
    <row r="872" customFormat="false" ht="13.9" hidden="true" customHeight="true" outlineLevel="1" collapsed="false">
      <c r="A872" s="34" t="s">
        <v>49</v>
      </c>
      <c r="B872" s="34"/>
      <c r="C872" s="34"/>
      <c r="D872" s="35" t="n">
        <v>7790</v>
      </c>
      <c r="E872" s="35" t="n">
        <v>5097.13</v>
      </c>
      <c r="F872" s="36"/>
      <c r="G872" s="35" t="n">
        <v>5097.13</v>
      </c>
      <c r="H872" s="37"/>
      <c r="I872" s="38" t="s">
        <v>123</v>
      </c>
      <c r="J872" s="39" t="n">
        <v>40</v>
      </c>
      <c r="K872" s="37"/>
      <c r="L872" s="35" t="n">
        <v>127.43</v>
      </c>
      <c r="M872" s="38" t="s">
        <v>43</v>
      </c>
      <c r="AP872" s="41"/>
      <c r="AQ872" s="41"/>
      <c r="BD872" s="42"/>
      <c r="BE872" s="42"/>
      <c r="BR872" s="43"/>
      <c r="BS872" s="43"/>
    </row>
    <row r="873" customFormat="false" ht="13.9" hidden="true" customHeight="true" outlineLevel="1" collapsed="false">
      <c r="A873" s="34" t="s">
        <v>50</v>
      </c>
      <c r="B873" s="34"/>
      <c r="C873" s="34"/>
      <c r="D873" s="35" t="n">
        <v>7790</v>
      </c>
      <c r="E873" s="35" t="n">
        <v>4969.7</v>
      </c>
      <c r="F873" s="36"/>
      <c r="G873" s="35" t="n">
        <v>4969.7</v>
      </c>
      <c r="H873" s="37"/>
      <c r="I873" s="38" t="s">
        <v>123</v>
      </c>
      <c r="J873" s="39" t="n">
        <v>39</v>
      </c>
      <c r="K873" s="37"/>
      <c r="L873" s="35" t="n">
        <v>127.43</v>
      </c>
      <c r="M873" s="38" t="s">
        <v>43</v>
      </c>
      <c r="AP873" s="41"/>
      <c r="AQ873" s="41"/>
      <c r="BD873" s="42"/>
      <c r="BE873" s="42"/>
      <c r="BR873" s="43"/>
      <c r="BS873" s="43"/>
    </row>
    <row r="874" customFormat="false" ht="13.9" hidden="true" customHeight="true" outlineLevel="1" collapsed="false">
      <c r="A874" s="34" t="s">
        <v>51</v>
      </c>
      <c r="B874" s="34"/>
      <c r="C874" s="34"/>
      <c r="D874" s="35" t="n">
        <v>7790</v>
      </c>
      <c r="E874" s="35" t="n">
        <v>4842.27</v>
      </c>
      <c r="F874" s="36"/>
      <c r="G874" s="35" t="n">
        <v>4842.27</v>
      </c>
      <c r="H874" s="37"/>
      <c r="I874" s="38" t="s">
        <v>123</v>
      </c>
      <c r="J874" s="39" t="n">
        <v>38</v>
      </c>
      <c r="K874" s="37"/>
      <c r="L874" s="35" t="n">
        <v>127.43</v>
      </c>
      <c r="M874" s="38" t="s">
        <v>43</v>
      </c>
      <c r="AP874" s="41"/>
      <c r="AQ874" s="41"/>
      <c r="BD874" s="42"/>
      <c r="BE874" s="42"/>
      <c r="BR874" s="43"/>
      <c r="BS874" s="43"/>
    </row>
    <row r="875" customFormat="false" ht="13.9" hidden="true" customHeight="true" outlineLevel="1" collapsed="false">
      <c r="A875" s="34" t="s">
        <v>52</v>
      </c>
      <c r="B875" s="34"/>
      <c r="C875" s="34"/>
      <c r="D875" s="35" t="n">
        <v>7790</v>
      </c>
      <c r="E875" s="35" t="n">
        <v>4714.84</v>
      </c>
      <c r="F875" s="36"/>
      <c r="G875" s="35" t="n">
        <v>4714.84</v>
      </c>
      <c r="H875" s="37"/>
      <c r="I875" s="38" t="s">
        <v>123</v>
      </c>
      <c r="J875" s="39" t="n">
        <v>37</v>
      </c>
      <c r="K875" s="37"/>
      <c r="L875" s="35" t="n">
        <v>127.43</v>
      </c>
      <c r="M875" s="38" t="s">
        <v>43</v>
      </c>
      <c r="AP875" s="41"/>
      <c r="AQ875" s="41"/>
      <c r="BD875" s="42"/>
      <c r="BE875" s="42"/>
      <c r="BR875" s="43"/>
      <c r="BS875" s="43"/>
    </row>
    <row r="876" customFormat="false" ht="13.9" hidden="true" customHeight="true" outlineLevel="1" collapsed="false">
      <c r="A876" s="34" t="s">
        <v>53</v>
      </c>
      <c r="B876" s="34"/>
      <c r="C876" s="34"/>
      <c r="D876" s="35" t="n">
        <v>7790</v>
      </c>
      <c r="E876" s="35" t="n">
        <v>4587.41</v>
      </c>
      <c r="F876" s="36"/>
      <c r="G876" s="35" t="n">
        <v>4587.41</v>
      </c>
      <c r="H876" s="37"/>
      <c r="I876" s="38" t="s">
        <v>123</v>
      </c>
      <c r="J876" s="39" t="n">
        <v>36</v>
      </c>
      <c r="K876" s="37"/>
      <c r="L876" s="35" t="n">
        <v>127.43</v>
      </c>
      <c r="M876" s="38" t="s">
        <v>43</v>
      </c>
      <c r="AP876" s="41"/>
      <c r="AQ876" s="41"/>
      <c r="BD876" s="42"/>
      <c r="BE876" s="42"/>
      <c r="BR876" s="43"/>
      <c r="BS876" s="43"/>
    </row>
    <row r="877" customFormat="false" ht="13.9" hidden="true" customHeight="true" outlineLevel="1" collapsed="false">
      <c r="A877" s="34" t="s">
        <v>54</v>
      </c>
      <c r="B877" s="34"/>
      <c r="C877" s="34"/>
      <c r="D877" s="35" t="n">
        <v>7790</v>
      </c>
      <c r="E877" s="35" t="n">
        <v>4459.98</v>
      </c>
      <c r="F877" s="36"/>
      <c r="G877" s="35" t="n">
        <v>4459.98</v>
      </c>
      <c r="H877" s="37"/>
      <c r="I877" s="38" t="s">
        <v>123</v>
      </c>
      <c r="J877" s="39" t="n">
        <v>35</v>
      </c>
      <c r="K877" s="37"/>
      <c r="L877" s="35" t="n">
        <v>127.43</v>
      </c>
      <c r="M877" s="38" t="s">
        <v>43</v>
      </c>
      <c r="AP877" s="41"/>
      <c r="AQ877" s="41"/>
      <c r="BD877" s="42"/>
      <c r="BE877" s="42"/>
      <c r="BR877" s="43"/>
      <c r="BS877" s="43"/>
    </row>
    <row r="878" customFormat="false" ht="24.35" hidden="false" customHeight="false" outlineLevel="0" collapsed="false">
      <c r="A878" s="22" t="s">
        <v>229</v>
      </c>
      <c r="B878" s="23" t="s">
        <v>230</v>
      </c>
      <c r="C878" s="23" t="s">
        <v>40</v>
      </c>
      <c r="D878" s="24" t="n">
        <f aca="false">D890</f>
        <v>45620</v>
      </c>
      <c r="E878" s="24" t="n">
        <f aca="false">E890</f>
        <v>25388.86</v>
      </c>
      <c r="F878" s="24" t="n">
        <f aca="false">F890</f>
        <v>0</v>
      </c>
      <c r="G878" s="24" t="n">
        <f aca="false">G890</f>
        <v>25388.86</v>
      </c>
      <c r="H878" s="24" t="n">
        <f aca="false">H890</f>
        <v>0</v>
      </c>
      <c r="I878" s="24" t="str">
        <f aca="false">I890</f>
        <v>45</v>
      </c>
      <c r="J878" s="25" t="n">
        <v>34</v>
      </c>
      <c r="K878" s="24" t="n">
        <f aca="false">K890</f>
        <v>0</v>
      </c>
      <c r="L878" s="26" t="n">
        <f aca="false">SUM(L879:L890)</f>
        <v>8960.76</v>
      </c>
      <c r="M878" s="27"/>
      <c r="N878" s="28" t="n">
        <f aca="false">SUM(L879:L890)-L878</f>
        <v>0</v>
      </c>
      <c r="O878" s="28"/>
      <c r="P878" s="29" t="n">
        <f aca="false">IF(P$4&lt;=$J878,$G878/$J878,0)</f>
        <v>746.731176470588</v>
      </c>
      <c r="Q878" s="29" t="n">
        <f aca="false">IF(Q$4&lt;=$J878,$G878/$J878,0)</f>
        <v>746.731176470588</v>
      </c>
      <c r="R878" s="29" t="n">
        <f aca="false">IF(R$4&lt;=$J878,$G878/$J878,0)</f>
        <v>746.731176470588</v>
      </c>
      <c r="S878" s="29" t="n">
        <f aca="false">IF(S$4&lt;=$J878,$G878/$J878,0)</f>
        <v>746.731176470588</v>
      </c>
      <c r="T878" s="29" t="n">
        <f aca="false">IF(T$4&lt;=$J878,$G878/$J878,0)</f>
        <v>746.731176470588</v>
      </c>
      <c r="U878" s="29" t="n">
        <f aca="false">IF(U$4&lt;=$J878,$G878/$J878,0)</f>
        <v>746.731176470588</v>
      </c>
      <c r="V878" s="29" t="n">
        <f aca="false">IF(V$4&lt;=$J878,$G878/$J878,0)</f>
        <v>746.731176470588</v>
      </c>
      <c r="W878" s="29" t="n">
        <f aca="false">IF(W$4&lt;=$J878,$G878/$J878,0)</f>
        <v>746.731176470588</v>
      </c>
      <c r="X878" s="29" t="n">
        <f aca="false">IF(X$4&lt;=$J878,$G878/$J878,0)</f>
        <v>746.731176470588</v>
      </c>
      <c r="Y878" s="29" t="n">
        <f aca="false">IF(Y$4&lt;=$J878,$G878/$J878,0)</f>
        <v>746.731176470588</v>
      </c>
      <c r="Z878" s="29" t="n">
        <f aca="false">IF(Z$4&lt;=$J878,$G878/$J878,0)</f>
        <v>746.731176470588</v>
      </c>
      <c r="AA878" s="29" t="n">
        <f aca="false">IF(AA$4&lt;=$J878,$G878/$J878,0)</f>
        <v>746.731176470588</v>
      </c>
      <c r="AB878" s="30" t="n">
        <f aca="false">SUM(P878:AA878)</f>
        <v>8960.77411764706</v>
      </c>
      <c r="AC878" s="30" t="n">
        <f aca="false">G878-AB878</f>
        <v>16428.0858823529</v>
      </c>
      <c r="AD878" s="29" t="n">
        <f aca="false">IF(AD$4&lt;=$J878,$G878/$J878,0)</f>
        <v>746.731176470588</v>
      </c>
      <c r="AE878" s="29" t="n">
        <f aca="false">IF(AE$4&lt;=$J878,$G878/$J878,0)</f>
        <v>746.731176470588</v>
      </c>
      <c r="AF878" s="29" t="n">
        <f aca="false">IF(AF$4&lt;=$J878,$G878/$J878,0)</f>
        <v>746.731176470588</v>
      </c>
      <c r="AG878" s="29" t="n">
        <f aca="false">IF(AG$4&lt;=$J878,$G878/$J878,0)</f>
        <v>746.731176470588</v>
      </c>
      <c r="AH878" s="29" t="n">
        <f aca="false">IF(AH$4&lt;=$J878,$G878/$J878,0)</f>
        <v>746.731176470588</v>
      </c>
      <c r="AI878" s="29" t="n">
        <f aca="false">IF(AI$4&lt;=$J878,$G878/$J878,0)</f>
        <v>746.731176470588</v>
      </c>
      <c r="AJ878" s="29" t="n">
        <f aca="false">IF(AJ$4&lt;=$J878,$G878/$J878,0)</f>
        <v>746.731176470588</v>
      </c>
      <c r="AK878" s="29" t="n">
        <f aca="false">IF(AK$4&lt;=$J878,$G878/$J878,0)</f>
        <v>746.731176470588</v>
      </c>
      <c r="AL878" s="29" t="n">
        <f aca="false">IF(AL$4&lt;=$J878,$G878/$J878,0)</f>
        <v>746.731176470588</v>
      </c>
      <c r="AM878" s="29" t="n">
        <f aca="false">IF(AM$4&lt;=$J878,$G878/$J878,0)</f>
        <v>746.731176470588</v>
      </c>
      <c r="AN878" s="29" t="n">
        <f aca="false">IF(AN$4&lt;=$J878,$G878/$J878,0)</f>
        <v>746.731176470588</v>
      </c>
      <c r="AO878" s="29" t="n">
        <f aca="false">IF(AO$4&lt;=$J878,$G878/$J878,0)</f>
        <v>746.731176470588</v>
      </c>
      <c r="AP878" s="31" t="n">
        <f aca="false">SUM(AD878:AO878)</f>
        <v>8960.77411764706</v>
      </c>
      <c r="AQ878" s="31" t="n">
        <f aca="false">AC878-AP878</f>
        <v>7467.31176470588</v>
      </c>
      <c r="AR878" s="29" t="n">
        <f aca="false">IF(AR$4&lt;=$J878,$G878/$J878,0)</f>
        <v>746.731176470588</v>
      </c>
      <c r="AS878" s="29" t="n">
        <f aca="false">IF(AS$4&lt;=$J878,$G878/$J878,0)</f>
        <v>746.731176470588</v>
      </c>
      <c r="AT878" s="29" t="n">
        <f aca="false">IF(AT$4&lt;=$J878,$G878/$J878,0)</f>
        <v>746.731176470588</v>
      </c>
      <c r="AU878" s="29" t="n">
        <f aca="false">IF(AU$4&lt;=$J878,$G878/$J878,0)</f>
        <v>746.731176470588</v>
      </c>
      <c r="AV878" s="29" t="n">
        <f aca="false">IF(AV$4&lt;=$J878,$G878/$J878,0)</f>
        <v>746.731176470588</v>
      </c>
      <c r="AW878" s="29" t="n">
        <f aca="false">IF(AW$4&lt;=$J878,$G878/$J878,0)</f>
        <v>746.731176470588</v>
      </c>
      <c r="AX878" s="29" t="n">
        <f aca="false">IF(AX$4&lt;=$J878,$G878/$J878,0)</f>
        <v>746.731176470588</v>
      </c>
      <c r="AY878" s="29" t="n">
        <f aca="false">IF(AY$4&lt;=$J878,$G878/$J878,0)</f>
        <v>746.731176470588</v>
      </c>
      <c r="AZ878" s="29" t="n">
        <f aca="false">IF(AZ$4&lt;=$J878,$G878/$J878,0)</f>
        <v>746.731176470588</v>
      </c>
      <c r="BA878" s="29" t="n">
        <f aca="false">IF(BA$4&lt;=$J878,$G878/$J878,0)</f>
        <v>746.731176470588</v>
      </c>
      <c r="BB878" s="29" t="n">
        <f aca="false">IF(BB$4&lt;=$J878,$G878/$J878,0)</f>
        <v>0</v>
      </c>
      <c r="BC878" s="29" t="n">
        <f aca="false">IF(BC$4&lt;=$J878,$G878/$J878,0)</f>
        <v>0</v>
      </c>
      <c r="BD878" s="32" t="n">
        <f aca="false">SUM(AR878:BC878)</f>
        <v>7467.31176470588</v>
      </c>
      <c r="BE878" s="32" t="n">
        <f aca="false">AQ878-BD878</f>
        <v>0</v>
      </c>
      <c r="BF878" s="29" t="n">
        <f aca="false">IF(BF$4&lt;=$J878,$G878/$J878,0)</f>
        <v>0</v>
      </c>
      <c r="BG878" s="29" t="n">
        <f aca="false">IF(BG$4&lt;=$J878,$G878/$J878,0)</f>
        <v>0</v>
      </c>
      <c r="BH878" s="29" t="n">
        <f aca="false">IF(BH$4&lt;=$J878,$G878/$J878,0)</f>
        <v>0</v>
      </c>
      <c r="BI878" s="29" t="n">
        <f aca="false">IF(BI$4&lt;=$J878,$G878/$J878,0)</f>
        <v>0</v>
      </c>
      <c r="BJ878" s="29" t="n">
        <f aca="false">IF(BJ$4&lt;=$J878,$G878/$J878,0)</f>
        <v>0</v>
      </c>
      <c r="BK878" s="29" t="n">
        <f aca="false">IF(BK$4&lt;=$J878,$G878/$J878,0)</f>
        <v>0</v>
      </c>
      <c r="BL878" s="29" t="n">
        <f aca="false">IF(BL$4&lt;=$J878,$G878/$J878,0)</f>
        <v>0</v>
      </c>
      <c r="BM878" s="29" t="n">
        <f aca="false">IF(BM$4&lt;=$J878,$G878/$J878,0)</f>
        <v>0</v>
      </c>
      <c r="BN878" s="29" t="n">
        <f aca="false">IF(BN$4&lt;=$J878,$G878/$J878,0)</f>
        <v>0</v>
      </c>
      <c r="BO878" s="29" t="n">
        <f aca="false">IF(BO$4&lt;=$J878,$G878/$J878,0)</f>
        <v>0</v>
      </c>
      <c r="BP878" s="29" t="n">
        <f aca="false">IF(BP$4&lt;=$J878,$G878/$J878,0)</f>
        <v>0</v>
      </c>
      <c r="BQ878" s="29" t="n">
        <f aca="false">IF(BQ$4&lt;=$J878,$G878/$J878,0)</f>
        <v>0</v>
      </c>
      <c r="BR878" s="33" t="n">
        <f aca="false">SUM(BF878:BQ878)</f>
        <v>0</v>
      </c>
      <c r="BS878" s="33" t="n">
        <f aca="false">BE878-BR878</f>
        <v>0</v>
      </c>
    </row>
    <row r="879" customFormat="false" ht="15.8" hidden="true" customHeight="false" outlineLevel="1" collapsed="false">
      <c r="A879" s="34" t="s">
        <v>41</v>
      </c>
      <c r="B879" s="34"/>
      <c r="C879" s="34"/>
      <c r="D879" s="35" t="n">
        <v>45620</v>
      </c>
      <c r="E879" s="35" t="n">
        <v>33602.89</v>
      </c>
      <c r="F879" s="36"/>
      <c r="G879" s="35" t="n">
        <v>33602.89</v>
      </c>
      <c r="H879" s="37"/>
      <c r="I879" s="38" t="s">
        <v>231</v>
      </c>
      <c r="J879" s="39" t="n">
        <v>45</v>
      </c>
      <c r="K879" s="37"/>
      <c r="L879" s="35" t="n">
        <v>746.73</v>
      </c>
      <c r="M879" s="38" t="s">
        <v>43</v>
      </c>
      <c r="AP879" s="41"/>
      <c r="AQ879" s="41"/>
      <c r="BD879" s="42"/>
      <c r="BE879" s="42"/>
      <c r="BR879" s="43"/>
      <c r="BS879" s="43"/>
    </row>
    <row r="880" customFormat="false" ht="13.9" hidden="true" customHeight="true" outlineLevel="1" collapsed="false">
      <c r="A880" s="34" t="s">
        <v>44</v>
      </c>
      <c r="B880" s="34"/>
      <c r="C880" s="34"/>
      <c r="D880" s="35" t="n">
        <v>45620</v>
      </c>
      <c r="E880" s="35" t="n">
        <v>32856.16</v>
      </c>
      <c r="F880" s="36"/>
      <c r="G880" s="35" t="n">
        <v>32856.16</v>
      </c>
      <c r="H880" s="37"/>
      <c r="I880" s="38" t="s">
        <v>231</v>
      </c>
      <c r="J880" s="39" t="n">
        <v>44</v>
      </c>
      <c r="K880" s="37"/>
      <c r="L880" s="35" t="n">
        <v>746.73</v>
      </c>
      <c r="M880" s="38" t="s">
        <v>43</v>
      </c>
      <c r="AP880" s="41"/>
      <c r="AQ880" s="41"/>
      <c r="BD880" s="42"/>
      <c r="BE880" s="42"/>
      <c r="BR880" s="43"/>
      <c r="BS880" s="43"/>
    </row>
    <row r="881" customFormat="false" ht="13.9" hidden="true" customHeight="true" outlineLevel="1" collapsed="false">
      <c r="A881" s="34" t="s">
        <v>45</v>
      </c>
      <c r="B881" s="34"/>
      <c r="C881" s="34"/>
      <c r="D881" s="35" t="n">
        <v>45620</v>
      </c>
      <c r="E881" s="35" t="n">
        <v>32109.43</v>
      </c>
      <c r="F881" s="36"/>
      <c r="G881" s="35" t="n">
        <v>32109.43</v>
      </c>
      <c r="H881" s="37"/>
      <c r="I881" s="38" t="s">
        <v>231</v>
      </c>
      <c r="J881" s="39" t="n">
        <v>43</v>
      </c>
      <c r="K881" s="37"/>
      <c r="L881" s="35" t="n">
        <v>746.73</v>
      </c>
      <c r="M881" s="38" t="s">
        <v>43</v>
      </c>
      <c r="AP881" s="41"/>
      <c r="AQ881" s="41"/>
      <c r="BD881" s="42"/>
      <c r="BE881" s="42"/>
      <c r="BR881" s="43"/>
      <c r="BS881" s="43"/>
    </row>
    <row r="882" customFormat="false" ht="13.9" hidden="true" customHeight="true" outlineLevel="1" collapsed="false">
      <c r="A882" s="34" t="s">
        <v>46</v>
      </c>
      <c r="B882" s="34"/>
      <c r="C882" s="34"/>
      <c r="D882" s="35" t="n">
        <v>45620</v>
      </c>
      <c r="E882" s="35" t="n">
        <v>31362.7</v>
      </c>
      <c r="F882" s="36"/>
      <c r="G882" s="35" t="n">
        <v>31362.7</v>
      </c>
      <c r="H882" s="37"/>
      <c r="I882" s="38" t="s">
        <v>231</v>
      </c>
      <c r="J882" s="39" t="n">
        <v>42</v>
      </c>
      <c r="K882" s="37"/>
      <c r="L882" s="35" t="n">
        <v>746.73</v>
      </c>
      <c r="M882" s="38" t="s">
        <v>43</v>
      </c>
      <c r="AP882" s="41"/>
      <c r="AQ882" s="41"/>
      <c r="BD882" s="42"/>
      <c r="BE882" s="42"/>
      <c r="BR882" s="43"/>
      <c r="BS882" s="43"/>
    </row>
    <row r="883" customFormat="false" ht="13.9" hidden="true" customHeight="true" outlineLevel="1" collapsed="false">
      <c r="A883" s="34" t="s">
        <v>47</v>
      </c>
      <c r="B883" s="34"/>
      <c r="C883" s="34"/>
      <c r="D883" s="35" t="n">
        <v>45620</v>
      </c>
      <c r="E883" s="35" t="n">
        <v>30615.97</v>
      </c>
      <c r="F883" s="36"/>
      <c r="G883" s="35" t="n">
        <v>30615.97</v>
      </c>
      <c r="H883" s="37"/>
      <c r="I883" s="38" t="s">
        <v>231</v>
      </c>
      <c r="J883" s="39" t="n">
        <v>41</v>
      </c>
      <c r="K883" s="37"/>
      <c r="L883" s="35" t="n">
        <v>746.73</v>
      </c>
      <c r="M883" s="38" t="s">
        <v>43</v>
      </c>
      <c r="AP883" s="41"/>
      <c r="AQ883" s="41"/>
      <c r="BD883" s="42"/>
      <c r="BE883" s="42"/>
      <c r="BR883" s="43"/>
      <c r="BS883" s="43"/>
    </row>
    <row r="884" customFormat="false" ht="13.9" hidden="true" customHeight="true" outlineLevel="1" collapsed="false">
      <c r="A884" s="34" t="s">
        <v>48</v>
      </c>
      <c r="B884" s="34"/>
      <c r="C884" s="34"/>
      <c r="D884" s="35" t="n">
        <v>45620</v>
      </c>
      <c r="E884" s="35" t="n">
        <v>29869.24</v>
      </c>
      <c r="F884" s="36"/>
      <c r="G884" s="35" t="n">
        <v>29869.24</v>
      </c>
      <c r="H884" s="37"/>
      <c r="I884" s="38" t="s">
        <v>231</v>
      </c>
      <c r="J884" s="39" t="n">
        <v>40</v>
      </c>
      <c r="K884" s="37"/>
      <c r="L884" s="35" t="n">
        <v>746.73</v>
      </c>
      <c r="M884" s="38" t="s">
        <v>43</v>
      </c>
      <c r="AP884" s="41"/>
      <c r="AQ884" s="41"/>
      <c r="BD884" s="42"/>
      <c r="BE884" s="42"/>
      <c r="BR884" s="43"/>
      <c r="BS884" s="43"/>
    </row>
    <row r="885" customFormat="false" ht="13.9" hidden="true" customHeight="true" outlineLevel="1" collapsed="false">
      <c r="A885" s="34" t="s">
        <v>49</v>
      </c>
      <c r="B885" s="34"/>
      <c r="C885" s="34"/>
      <c r="D885" s="35" t="n">
        <v>45620</v>
      </c>
      <c r="E885" s="35" t="n">
        <v>29122.51</v>
      </c>
      <c r="F885" s="36"/>
      <c r="G885" s="35" t="n">
        <v>29122.51</v>
      </c>
      <c r="H885" s="37"/>
      <c r="I885" s="38" t="s">
        <v>231</v>
      </c>
      <c r="J885" s="39" t="n">
        <v>39</v>
      </c>
      <c r="K885" s="37"/>
      <c r="L885" s="35" t="n">
        <v>746.73</v>
      </c>
      <c r="M885" s="38" t="s">
        <v>43</v>
      </c>
      <c r="AP885" s="41"/>
      <c r="AQ885" s="41"/>
      <c r="BD885" s="42"/>
      <c r="BE885" s="42"/>
      <c r="BR885" s="43"/>
      <c r="BS885" s="43"/>
    </row>
    <row r="886" customFormat="false" ht="13.9" hidden="true" customHeight="true" outlineLevel="1" collapsed="false">
      <c r="A886" s="34" t="s">
        <v>50</v>
      </c>
      <c r="B886" s="34"/>
      <c r="C886" s="34"/>
      <c r="D886" s="35" t="n">
        <v>45620</v>
      </c>
      <c r="E886" s="35" t="n">
        <v>28375.78</v>
      </c>
      <c r="F886" s="36"/>
      <c r="G886" s="35" t="n">
        <v>28375.78</v>
      </c>
      <c r="H886" s="37"/>
      <c r="I886" s="38" t="s">
        <v>231</v>
      </c>
      <c r="J886" s="39" t="n">
        <v>38</v>
      </c>
      <c r="K886" s="37"/>
      <c r="L886" s="35" t="n">
        <v>746.73</v>
      </c>
      <c r="M886" s="38" t="s">
        <v>43</v>
      </c>
      <c r="AP886" s="41"/>
      <c r="AQ886" s="41"/>
      <c r="BD886" s="42"/>
      <c r="BE886" s="42"/>
      <c r="BR886" s="43"/>
      <c r="BS886" s="43"/>
    </row>
    <row r="887" customFormat="false" ht="13.9" hidden="true" customHeight="true" outlineLevel="1" collapsed="false">
      <c r="A887" s="34" t="s">
        <v>51</v>
      </c>
      <c r="B887" s="34"/>
      <c r="C887" s="34"/>
      <c r="D887" s="35" t="n">
        <v>45620</v>
      </c>
      <c r="E887" s="35" t="n">
        <v>27629.05</v>
      </c>
      <c r="F887" s="36"/>
      <c r="G887" s="35" t="n">
        <v>27629.05</v>
      </c>
      <c r="H887" s="37"/>
      <c r="I887" s="38" t="s">
        <v>231</v>
      </c>
      <c r="J887" s="39" t="n">
        <v>37</v>
      </c>
      <c r="K887" s="37"/>
      <c r="L887" s="35" t="n">
        <v>746.73</v>
      </c>
      <c r="M887" s="38" t="s">
        <v>43</v>
      </c>
      <c r="AP887" s="41"/>
      <c r="AQ887" s="41"/>
      <c r="BD887" s="42"/>
      <c r="BE887" s="42"/>
      <c r="BR887" s="43"/>
      <c r="BS887" s="43"/>
    </row>
    <row r="888" customFormat="false" ht="13.9" hidden="true" customHeight="true" outlineLevel="1" collapsed="false">
      <c r="A888" s="34" t="s">
        <v>52</v>
      </c>
      <c r="B888" s="34"/>
      <c r="C888" s="34"/>
      <c r="D888" s="35" t="n">
        <v>45620</v>
      </c>
      <c r="E888" s="35" t="n">
        <v>26882.32</v>
      </c>
      <c r="F888" s="36"/>
      <c r="G888" s="35" t="n">
        <v>26882.32</v>
      </c>
      <c r="H888" s="37"/>
      <c r="I888" s="38" t="s">
        <v>231</v>
      </c>
      <c r="J888" s="39" t="n">
        <v>36</v>
      </c>
      <c r="K888" s="37"/>
      <c r="L888" s="35" t="n">
        <v>746.73</v>
      </c>
      <c r="M888" s="38" t="s">
        <v>43</v>
      </c>
      <c r="AP888" s="41"/>
      <c r="AQ888" s="41"/>
      <c r="BD888" s="42"/>
      <c r="BE888" s="42"/>
      <c r="BR888" s="43"/>
      <c r="BS888" s="43"/>
    </row>
    <row r="889" customFormat="false" ht="13.9" hidden="true" customHeight="true" outlineLevel="1" collapsed="false">
      <c r="A889" s="34" t="s">
        <v>53</v>
      </c>
      <c r="B889" s="34"/>
      <c r="C889" s="34"/>
      <c r="D889" s="35" t="n">
        <v>45620</v>
      </c>
      <c r="E889" s="35" t="n">
        <v>26135.59</v>
      </c>
      <c r="F889" s="36"/>
      <c r="G889" s="35" t="n">
        <v>26135.59</v>
      </c>
      <c r="H889" s="37"/>
      <c r="I889" s="38" t="s">
        <v>231</v>
      </c>
      <c r="J889" s="39" t="n">
        <v>35</v>
      </c>
      <c r="K889" s="37"/>
      <c r="L889" s="35" t="n">
        <v>746.73</v>
      </c>
      <c r="M889" s="38" t="s">
        <v>43</v>
      </c>
      <c r="AP889" s="41"/>
      <c r="AQ889" s="41"/>
      <c r="BD889" s="42"/>
      <c r="BE889" s="42"/>
      <c r="BR889" s="43"/>
      <c r="BS889" s="43"/>
    </row>
    <row r="890" customFormat="false" ht="13.9" hidden="true" customHeight="true" outlineLevel="1" collapsed="false">
      <c r="A890" s="34" t="s">
        <v>54</v>
      </c>
      <c r="B890" s="34"/>
      <c r="C890" s="34"/>
      <c r="D890" s="35" t="n">
        <v>45620</v>
      </c>
      <c r="E890" s="35" t="n">
        <v>25388.86</v>
      </c>
      <c r="F890" s="36"/>
      <c r="G890" s="35" t="n">
        <v>25388.86</v>
      </c>
      <c r="H890" s="37"/>
      <c r="I890" s="38" t="s">
        <v>231</v>
      </c>
      <c r="J890" s="39" t="n">
        <v>34</v>
      </c>
      <c r="K890" s="37"/>
      <c r="L890" s="35" t="n">
        <v>746.73</v>
      </c>
      <c r="M890" s="38" t="s">
        <v>43</v>
      </c>
      <c r="AP890" s="41"/>
      <c r="AQ890" s="41"/>
      <c r="BD890" s="42"/>
      <c r="BE890" s="42"/>
      <c r="BR890" s="43"/>
      <c r="BS890" s="43"/>
    </row>
    <row r="891" customFormat="false" ht="15.8" hidden="true" customHeight="false" outlineLevel="1" collapsed="false">
      <c r="A891" s="34" t="s">
        <v>41</v>
      </c>
      <c r="B891" s="34"/>
      <c r="C891" s="34"/>
      <c r="D891" s="47" t="n">
        <v>45620</v>
      </c>
      <c r="E891" s="35" t="n">
        <v>33602.89</v>
      </c>
      <c r="F891" s="36"/>
      <c r="G891" s="47" t="n">
        <v>33602.89</v>
      </c>
      <c r="H891" s="37"/>
      <c r="I891" s="38" t="s">
        <v>231</v>
      </c>
      <c r="J891" s="39" t="n">
        <v>45</v>
      </c>
      <c r="K891" s="37"/>
      <c r="L891" s="35" t="n">
        <v>746.73</v>
      </c>
      <c r="M891" s="38" t="s">
        <v>43</v>
      </c>
      <c r="AP891" s="41"/>
      <c r="AQ891" s="41"/>
      <c r="BD891" s="42"/>
      <c r="BE891" s="42"/>
      <c r="BR891" s="43"/>
      <c r="BS891" s="43"/>
    </row>
    <row r="892" customFormat="false" ht="13.45" hidden="true" customHeight="true" outlineLevel="1" collapsed="false">
      <c r="A892" s="34" t="s">
        <v>44</v>
      </c>
      <c r="B892" s="34"/>
      <c r="C892" s="34"/>
      <c r="D892" s="47" t="n">
        <v>45620</v>
      </c>
      <c r="E892" s="35" t="n">
        <v>32856.16</v>
      </c>
      <c r="F892" s="36"/>
      <c r="G892" s="47" t="n">
        <v>32856.16</v>
      </c>
      <c r="H892" s="37"/>
      <c r="I892" s="38" t="s">
        <v>231</v>
      </c>
      <c r="J892" s="39" t="n">
        <v>44</v>
      </c>
      <c r="K892" s="37"/>
      <c r="L892" s="35" t="n">
        <v>746.73</v>
      </c>
      <c r="M892" s="38" t="s">
        <v>43</v>
      </c>
      <c r="AP892" s="41"/>
      <c r="AQ892" s="41"/>
      <c r="BD892" s="42"/>
      <c r="BE892" s="42"/>
      <c r="BR892" s="43"/>
      <c r="BS892" s="43"/>
    </row>
    <row r="893" customFormat="false" ht="13.45" hidden="true" customHeight="true" outlineLevel="1" collapsed="false">
      <c r="A893" s="34" t="s">
        <v>45</v>
      </c>
      <c r="B893" s="34"/>
      <c r="C893" s="34"/>
      <c r="D893" s="47" t="n">
        <v>45620</v>
      </c>
      <c r="E893" s="35" t="n">
        <v>32109.43</v>
      </c>
      <c r="F893" s="36"/>
      <c r="G893" s="47" t="n">
        <v>32109.43</v>
      </c>
      <c r="H893" s="37"/>
      <c r="I893" s="38" t="s">
        <v>231</v>
      </c>
      <c r="J893" s="39" t="n">
        <v>43</v>
      </c>
      <c r="K893" s="37"/>
      <c r="L893" s="35" t="n">
        <v>746.73</v>
      </c>
      <c r="M893" s="38" t="s">
        <v>43</v>
      </c>
      <c r="AP893" s="41"/>
      <c r="AQ893" s="41"/>
      <c r="BD893" s="42"/>
      <c r="BE893" s="42"/>
      <c r="BR893" s="43"/>
      <c r="BS893" s="43"/>
    </row>
    <row r="894" customFormat="false" ht="13.45" hidden="true" customHeight="true" outlineLevel="1" collapsed="false">
      <c r="A894" s="34" t="s">
        <v>46</v>
      </c>
      <c r="B894" s="34"/>
      <c r="C894" s="34"/>
      <c r="D894" s="47" t="n">
        <v>45620</v>
      </c>
      <c r="E894" s="35" t="n">
        <v>31362.7</v>
      </c>
      <c r="F894" s="36"/>
      <c r="G894" s="47" t="n">
        <v>31362.7</v>
      </c>
      <c r="H894" s="37"/>
      <c r="I894" s="38" t="s">
        <v>231</v>
      </c>
      <c r="J894" s="39" t="n">
        <v>42</v>
      </c>
      <c r="K894" s="37"/>
      <c r="L894" s="35" t="n">
        <v>746.73</v>
      </c>
      <c r="M894" s="38" t="s">
        <v>43</v>
      </c>
      <c r="AP894" s="41"/>
      <c r="AQ894" s="41"/>
      <c r="BD894" s="42"/>
      <c r="BE894" s="42"/>
      <c r="BR894" s="43"/>
      <c r="BS894" s="43"/>
    </row>
    <row r="895" customFormat="false" ht="13.45" hidden="true" customHeight="true" outlineLevel="1" collapsed="false">
      <c r="A895" s="34" t="s">
        <v>47</v>
      </c>
      <c r="B895" s="34"/>
      <c r="C895" s="34"/>
      <c r="D895" s="47" t="n">
        <v>45620</v>
      </c>
      <c r="E895" s="35" t="n">
        <v>30615.97</v>
      </c>
      <c r="F895" s="36"/>
      <c r="G895" s="47" t="n">
        <v>30615.97</v>
      </c>
      <c r="H895" s="37"/>
      <c r="I895" s="38" t="s">
        <v>231</v>
      </c>
      <c r="J895" s="39" t="n">
        <v>41</v>
      </c>
      <c r="K895" s="37"/>
      <c r="L895" s="35" t="n">
        <v>746.73</v>
      </c>
      <c r="M895" s="38" t="s">
        <v>43</v>
      </c>
      <c r="AP895" s="41"/>
      <c r="AQ895" s="41"/>
      <c r="BD895" s="42"/>
      <c r="BE895" s="42"/>
      <c r="BR895" s="43"/>
      <c r="BS895" s="43"/>
    </row>
    <row r="896" customFormat="false" ht="13.45" hidden="true" customHeight="true" outlineLevel="1" collapsed="false">
      <c r="A896" s="34" t="s">
        <v>48</v>
      </c>
      <c r="B896" s="34"/>
      <c r="C896" s="34"/>
      <c r="D896" s="47" t="n">
        <v>45620</v>
      </c>
      <c r="E896" s="35" t="n">
        <v>29869.24</v>
      </c>
      <c r="F896" s="36"/>
      <c r="G896" s="47" t="n">
        <v>29869.24</v>
      </c>
      <c r="H896" s="37"/>
      <c r="I896" s="38" t="s">
        <v>231</v>
      </c>
      <c r="J896" s="39" t="n">
        <v>40</v>
      </c>
      <c r="K896" s="37"/>
      <c r="L896" s="35" t="n">
        <v>746.73</v>
      </c>
      <c r="M896" s="38" t="s">
        <v>43</v>
      </c>
      <c r="AP896" s="41"/>
      <c r="AQ896" s="41"/>
      <c r="BD896" s="42"/>
      <c r="BE896" s="42"/>
      <c r="BR896" s="43"/>
      <c r="BS896" s="43"/>
    </row>
    <row r="897" customFormat="false" ht="13.45" hidden="true" customHeight="true" outlineLevel="1" collapsed="false">
      <c r="A897" s="34" t="s">
        <v>49</v>
      </c>
      <c r="B897" s="34"/>
      <c r="C897" s="34"/>
      <c r="D897" s="47" t="n">
        <v>45620</v>
      </c>
      <c r="E897" s="35" t="n">
        <v>29122.51</v>
      </c>
      <c r="F897" s="36"/>
      <c r="G897" s="47" t="n">
        <v>29122.51</v>
      </c>
      <c r="H897" s="37"/>
      <c r="I897" s="38" t="s">
        <v>231</v>
      </c>
      <c r="J897" s="39" t="n">
        <v>39</v>
      </c>
      <c r="K897" s="37"/>
      <c r="L897" s="35" t="n">
        <v>746.73</v>
      </c>
      <c r="M897" s="38" t="s">
        <v>43</v>
      </c>
      <c r="AP897" s="41"/>
      <c r="AQ897" s="41"/>
      <c r="BD897" s="42"/>
      <c r="BE897" s="42"/>
      <c r="BR897" s="43"/>
      <c r="BS897" s="43"/>
    </row>
    <row r="898" customFormat="false" ht="13.45" hidden="true" customHeight="true" outlineLevel="1" collapsed="false">
      <c r="A898" s="34" t="s">
        <v>50</v>
      </c>
      <c r="B898" s="34"/>
      <c r="C898" s="34"/>
      <c r="D898" s="47" t="n">
        <v>45620</v>
      </c>
      <c r="E898" s="35" t="n">
        <v>28375.78</v>
      </c>
      <c r="F898" s="36"/>
      <c r="G898" s="47" t="n">
        <v>28375.78</v>
      </c>
      <c r="H898" s="37"/>
      <c r="I898" s="38" t="s">
        <v>231</v>
      </c>
      <c r="J898" s="39" t="n">
        <v>38</v>
      </c>
      <c r="K898" s="37"/>
      <c r="L898" s="35" t="n">
        <v>746.73</v>
      </c>
      <c r="M898" s="38" t="s">
        <v>43</v>
      </c>
      <c r="AP898" s="41"/>
      <c r="AQ898" s="41"/>
      <c r="BD898" s="42"/>
      <c r="BE898" s="42"/>
      <c r="BR898" s="43"/>
      <c r="BS898" s="43"/>
    </row>
    <row r="899" customFormat="false" ht="13.45" hidden="true" customHeight="true" outlineLevel="1" collapsed="false">
      <c r="A899" s="34" t="s">
        <v>51</v>
      </c>
      <c r="B899" s="34"/>
      <c r="C899" s="34"/>
      <c r="D899" s="47" t="n">
        <v>45620</v>
      </c>
      <c r="E899" s="35" t="n">
        <v>27629.05</v>
      </c>
      <c r="F899" s="36"/>
      <c r="G899" s="47" t="n">
        <v>27629.05</v>
      </c>
      <c r="H899" s="37"/>
      <c r="I899" s="38" t="s">
        <v>231</v>
      </c>
      <c r="J899" s="39" t="n">
        <v>37</v>
      </c>
      <c r="K899" s="37"/>
      <c r="L899" s="35" t="n">
        <v>746.73</v>
      </c>
      <c r="M899" s="38" t="s">
        <v>43</v>
      </c>
      <c r="AP899" s="41"/>
      <c r="AQ899" s="41"/>
      <c r="BD899" s="42"/>
      <c r="BE899" s="42"/>
      <c r="BR899" s="43"/>
      <c r="BS899" s="43"/>
    </row>
    <row r="900" customFormat="false" ht="13.45" hidden="true" customHeight="true" outlineLevel="1" collapsed="false">
      <c r="A900" s="34" t="s">
        <v>52</v>
      </c>
      <c r="B900" s="34"/>
      <c r="C900" s="34"/>
      <c r="D900" s="47" t="n">
        <v>45620</v>
      </c>
      <c r="E900" s="35" t="n">
        <v>26882.32</v>
      </c>
      <c r="F900" s="36"/>
      <c r="G900" s="47" t="n">
        <v>26882.32</v>
      </c>
      <c r="H900" s="37"/>
      <c r="I900" s="38" t="s">
        <v>231</v>
      </c>
      <c r="J900" s="39" t="n">
        <v>36</v>
      </c>
      <c r="K900" s="37"/>
      <c r="L900" s="35" t="n">
        <v>746.73</v>
      </c>
      <c r="M900" s="38" t="s">
        <v>43</v>
      </c>
      <c r="AP900" s="41"/>
      <c r="AQ900" s="41"/>
      <c r="BD900" s="42"/>
      <c r="BE900" s="42"/>
      <c r="BR900" s="43"/>
      <c r="BS900" s="43"/>
    </row>
    <row r="901" customFormat="false" ht="13.45" hidden="true" customHeight="true" outlineLevel="1" collapsed="false">
      <c r="A901" s="34" t="s">
        <v>53</v>
      </c>
      <c r="B901" s="34"/>
      <c r="C901" s="34"/>
      <c r="D901" s="47" t="n">
        <v>45620</v>
      </c>
      <c r="E901" s="35" t="n">
        <v>26135.59</v>
      </c>
      <c r="F901" s="36"/>
      <c r="G901" s="47" t="n">
        <v>26135.59</v>
      </c>
      <c r="H901" s="37"/>
      <c r="I901" s="38" t="s">
        <v>231</v>
      </c>
      <c r="J901" s="39" t="n">
        <v>35</v>
      </c>
      <c r="K901" s="37"/>
      <c r="L901" s="35" t="n">
        <v>746.73</v>
      </c>
      <c r="M901" s="38" t="s">
        <v>43</v>
      </c>
      <c r="AP901" s="41"/>
      <c r="AQ901" s="41"/>
      <c r="BD901" s="42"/>
      <c r="BE901" s="42"/>
      <c r="BR901" s="43"/>
      <c r="BS901" s="43"/>
    </row>
    <row r="902" customFormat="false" ht="13.45" hidden="true" customHeight="true" outlineLevel="1" collapsed="false">
      <c r="A902" s="34" t="s">
        <v>54</v>
      </c>
      <c r="B902" s="34"/>
      <c r="C902" s="34"/>
      <c r="D902" s="47" t="n">
        <v>45620</v>
      </c>
      <c r="E902" s="35" t="n">
        <v>25388.86</v>
      </c>
      <c r="F902" s="36"/>
      <c r="G902" s="47" t="n">
        <v>25388.86</v>
      </c>
      <c r="H902" s="37"/>
      <c r="I902" s="38" t="s">
        <v>231</v>
      </c>
      <c r="J902" s="39" t="n">
        <v>34</v>
      </c>
      <c r="K902" s="37"/>
      <c r="L902" s="35" t="n">
        <v>746.73</v>
      </c>
      <c r="M902" s="38" t="s">
        <v>43</v>
      </c>
      <c r="AP902" s="41"/>
      <c r="AQ902" s="41"/>
      <c r="BD902" s="42"/>
      <c r="BE902" s="42"/>
      <c r="BR902" s="43"/>
      <c r="BS902" s="43"/>
    </row>
    <row r="903" customFormat="false" ht="24.35" hidden="false" customHeight="false" outlineLevel="0" collapsed="false">
      <c r="A903" s="22" t="s">
        <v>232</v>
      </c>
      <c r="B903" s="23" t="s">
        <v>233</v>
      </c>
      <c r="C903" s="23" t="s">
        <v>40</v>
      </c>
      <c r="D903" s="48" t="n">
        <f aca="false">D915</f>
        <v>456750</v>
      </c>
      <c r="E903" s="24" t="n">
        <f aca="false">E915</f>
        <v>173102.1</v>
      </c>
      <c r="F903" s="24" t="n">
        <f aca="false">F915</f>
        <v>0</v>
      </c>
      <c r="G903" s="48" t="n">
        <f aca="false">G915</f>
        <v>173102.1</v>
      </c>
      <c r="H903" s="24" t="n">
        <f aca="false">H915</f>
        <v>0</v>
      </c>
      <c r="I903" s="24" t="str">
        <f aca="false">I915</f>
        <v>34</v>
      </c>
      <c r="J903" s="25" t="n">
        <v>23</v>
      </c>
      <c r="K903" s="24" t="n">
        <f aca="false">K915</f>
        <v>0</v>
      </c>
      <c r="L903" s="26" t="n">
        <f aca="false">SUM(L904:L915)</f>
        <v>90314.16</v>
      </c>
      <c r="M903" s="27"/>
      <c r="N903" s="28" t="n">
        <f aca="false">SUM(L904:L915)-L903</f>
        <v>0</v>
      </c>
      <c r="O903" s="28"/>
      <c r="P903" s="29" t="n">
        <f aca="false">IF(P$4&lt;=$J903,$G903/$J903,0)</f>
        <v>7526.17826086957</v>
      </c>
      <c r="Q903" s="29" t="n">
        <f aca="false">IF(Q$4&lt;=$J903,$G903/$J903,0)</f>
        <v>7526.17826086957</v>
      </c>
      <c r="R903" s="29" t="n">
        <f aca="false">IF(R$4&lt;=$J903,$G903/$J903,0)</f>
        <v>7526.17826086957</v>
      </c>
      <c r="S903" s="29" t="n">
        <f aca="false">IF(S$4&lt;=$J903,$G903/$J903,0)</f>
        <v>7526.17826086957</v>
      </c>
      <c r="T903" s="29" t="n">
        <f aca="false">IF(T$4&lt;=$J903,$G903/$J903,0)</f>
        <v>7526.17826086957</v>
      </c>
      <c r="U903" s="29" t="n">
        <f aca="false">IF(U$4&lt;=$J903,$G903/$J903,0)</f>
        <v>7526.17826086957</v>
      </c>
      <c r="V903" s="29" t="n">
        <f aca="false">IF(V$4&lt;=$J903,$G903/$J903,0)</f>
        <v>7526.17826086957</v>
      </c>
      <c r="W903" s="29" t="n">
        <f aca="false">IF(W$4&lt;=$J903,$G903/$J903,0)</f>
        <v>7526.17826086957</v>
      </c>
      <c r="X903" s="29" t="n">
        <f aca="false">IF(X$4&lt;=$J903,$G903/$J903,0)</f>
        <v>7526.17826086957</v>
      </c>
      <c r="Y903" s="29" t="n">
        <f aca="false">IF(Y$4&lt;=$J903,$G903/$J903,0)</f>
        <v>7526.17826086957</v>
      </c>
      <c r="Z903" s="29" t="n">
        <f aca="false">IF(Z$4&lt;=$J903,$G903/$J903,0)</f>
        <v>7526.17826086957</v>
      </c>
      <c r="AA903" s="29" t="n">
        <f aca="false">IF(AA$4&lt;=$J903,$G903/$J903,0)</f>
        <v>7526.17826086957</v>
      </c>
      <c r="AB903" s="30" t="n">
        <f aca="false">SUM(P903:AA903)</f>
        <v>90314.1391304348</v>
      </c>
      <c r="AC903" s="30" t="n">
        <f aca="false">G903-AB903</f>
        <v>82787.9608695652</v>
      </c>
      <c r="AD903" s="29" t="n">
        <f aca="false">IF(AD$4&lt;=$J903,$G903/$J903,0)</f>
        <v>7526.17826086957</v>
      </c>
      <c r="AE903" s="29" t="n">
        <f aca="false">IF(AE$4&lt;=$J903,$G903/$J903,0)</f>
        <v>7526.17826086957</v>
      </c>
      <c r="AF903" s="29" t="n">
        <f aca="false">IF(AF$4&lt;=$J903,$G903/$J903,0)</f>
        <v>7526.17826086957</v>
      </c>
      <c r="AG903" s="29" t="n">
        <f aca="false">IF(AG$4&lt;=$J903,$G903/$J903,0)</f>
        <v>7526.17826086957</v>
      </c>
      <c r="AH903" s="29" t="n">
        <f aca="false">IF(AH$4&lt;=$J903,$G903/$J903,0)</f>
        <v>7526.17826086957</v>
      </c>
      <c r="AI903" s="29" t="n">
        <f aca="false">IF(AI$4&lt;=$J903,$G903/$J903,0)</f>
        <v>7526.17826086957</v>
      </c>
      <c r="AJ903" s="29" t="n">
        <f aca="false">IF(AJ$4&lt;=$J903,$G903/$J903,0)</f>
        <v>7526.17826086957</v>
      </c>
      <c r="AK903" s="29" t="n">
        <f aca="false">IF(AK$4&lt;=$J903,$G903/$J903,0)</f>
        <v>7526.17826086957</v>
      </c>
      <c r="AL903" s="29" t="n">
        <f aca="false">IF(AL$4&lt;=$J903,$G903/$J903,0)</f>
        <v>7526.17826086957</v>
      </c>
      <c r="AM903" s="29" t="n">
        <f aca="false">IF(AM$4&lt;=$J903,$G903/$J903,0)</f>
        <v>7526.17826086957</v>
      </c>
      <c r="AN903" s="29" t="n">
        <f aca="false">IF(AN$4&lt;=$J903,$G903/$J903,0)</f>
        <v>7526.17826086957</v>
      </c>
      <c r="AO903" s="29" t="n">
        <f aca="false">IF(AO$4&lt;=$J903,$G903/$J903,0)</f>
        <v>0</v>
      </c>
      <c r="AP903" s="31" t="n">
        <f aca="false">SUM(AD903:AO903)</f>
        <v>82787.9608695652</v>
      </c>
      <c r="AQ903" s="31" t="n">
        <f aca="false">AC903-AP903</f>
        <v>0</v>
      </c>
      <c r="AR903" s="29" t="n">
        <f aca="false">IF(AR$4&lt;=$J903,$G903/$J903,0)</f>
        <v>0</v>
      </c>
      <c r="AS903" s="29" t="n">
        <f aca="false">IF(AS$4&lt;=$J903,$G903/$J903,0)</f>
        <v>0</v>
      </c>
      <c r="AT903" s="29" t="n">
        <f aca="false">IF(AT$4&lt;=$J903,$G903/$J903,0)</f>
        <v>0</v>
      </c>
      <c r="AU903" s="29" t="n">
        <f aca="false">IF(AU$4&lt;=$J903,$G903/$J903,0)</f>
        <v>0</v>
      </c>
      <c r="AV903" s="29" t="n">
        <f aca="false">IF(AV$4&lt;=$J903,$G903/$J903,0)</f>
        <v>0</v>
      </c>
      <c r="AW903" s="29" t="n">
        <f aca="false">IF(AW$4&lt;=$J903,$G903/$J903,0)</f>
        <v>0</v>
      </c>
      <c r="AX903" s="29" t="n">
        <f aca="false">IF(AX$4&lt;=$J903,$G903/$J903,0)</f>
        <v>0</v>
      </c>
      <c r="AY903" s="29" t="n">
        <f aca="false">IF(AY$4&lt;=$J903,$G903/$J903,0)</f>
        <v>0</v>
      </c>
      <c r="AZ903" s="29" t="n">
        <f aca="false">IF(AZ$4&lt;=$J903,$G903/$J903,0)</f>
        <v>0</v>
      </c>
      <c r="BA903" s="29" t="n">
        <f aca="false">IF(BA$4&lt;=$J903,$G903/$J903,0)</f>
        <v>0</v>
      </c>
      <c r="BB903" s="29" t="n">
        <f aca="false">IF(BB$4&lt;=$J903,$G903/$J903,0)</f>
        <v>0</v>
      </c>
      <c r="BC903" s="29" t="n">
        <f aca="false">IF(BC$4&lt;=$J903,$G903/$J903,0)</f>
        <v>0</v>
      </c>
      <c r="BD903" s="32" t="n">
        <f aca="false">SUM(AR903:BC903)</f>
        <v>0</v>
      </c>
      <c r="BE903" s="32" t="n">
        <f aca="false">AQ903-BD903</f>
        <v>0</v>
      </c>
      <c r="BF903" s="29" t="n">
        <f aca="false">IF(BF$4&lt;=$J903,$G903/$J903,0)</f>
        <v>0</v>
      </c>
      <c r="BG903" s="29" t="n">
        <f aca="false">IF(BG$4&lt;=$J903,$G903/$J903,0)</f>
        <v>0</v>
      </c>
      <c r="BH903" s="29" t="n">
        <f aca="false">IF(BH$4&lt;=$J903,$G903/$J903,0)</f>
        <v>0</v>
      </c>
      <c r="BI903" s="29" t="n">
        <f aca="false">IF(BI$4&lt;=$J903,$G903/$J903,0)</f>
        <v>0</v>
      </c>
      <c r="BJ903" s="29" t="n">
        <f aca="false">IF(BJ$4&lt;=$J903,$G903/$J903,0)</f>
        <v>0</v>
      </c>
      <c r="BK903" s="29" t="n">
        <f aca="false">IF(BK$4&lt;=$J903,$G903/$J903,0)</f>
        <v>0</v>
      </c>
      <c r="BL903" s="29" t="n">
        <f aca="false">IF(BL$4&lt;=$J903,$G903/$J903,0)</f>
        <v>0</v>
      </c>
      <c r="BM903" s="29" t="n">
        <f aca="false">IF(BM$4&lt;=$J903,$G903/$J903,0)</f>
        <v>0</v>
      </c>
      <c r="BN903" s="29" t="n">
        <f aca="false">IF(BN$4&lt;=$J903,$G903/$J903,0)</f>
        <v>0</v>
      </c>
      <c r="BO903" s="29" t="n">
        <f aca="false">IF(BO$4&lt;=$J903,$G903/$J903,0)</f>
        <v>0</v>
      </c>
      <c r="BP903" s="29" t="n">
        <f aca="false">IF(BP$4&lt;=$J903,$G903/$J903,0)</f>
        <v>0</v>
      </c>
      <c r="BQ903" s="29" t="n">
        <f aca="false">IF(BQ$4&lt;=$J903,$G903/$J903,0)</f>
        <v>0</v>
      </c>
      <c r="BR903" s="33" t="n">
        <f aca="false">SUM(BF903:BQ903)</f>
        <v>0</v>
      </c>
      <c r="BS903" s="33" t="n">
        <f aca="false">BE903-BR903</f>
        <v>0</v>
      </c>
    </row>
    <row r="904" customFormat="false" ht="15.8" hidden="true" customHeight="false" outlineLevel="1" collapsed="false">
      <c r="A904" s="34" t="s">
        <v>41</v>
      </c>
      <c r="B904" s="34"/>
      <c r="C904" s="34"/>
      <c r="D904" s="35" t="n">
        <v>456750</v>
      </c>
      <c r="E904" s="35" t="n">
        <v>255890.08</v>
      </c>
      <c r="F904" s="36"/>
      <c r="G904" s="35" t="n">
        <v>255890.08</v>
      </c>
      <c r="H904" s="37"/>
      <c r="I904" s="38" t="s">
        <v>234</v>
      </c>
      <c r="J904" s="38" t="n">
        <v>34</v>
      </c>
      <c r="K904" s="37"/>
      <c r="L904" s="35" t="n">
        <v>7526.18</v>
      </c>
      <c r="M904" s="38" t="s">
        <v>43</v>
      </c>
      <c r="AP904" s="41"/>
      <c r="AQ904" s="41"/>
      <c r="BD904" s="42"/>
      <c r="BE904" s="42"/>
      <c r="BR904" s="43"/>
      <c r="BS904" s="43"/>
    </row>
    <row r="905" customFormat="false" ht="13.45" hidden="true" customHeight="true" outlineLevel="1" collapsed="false">
      <c r="A905" s="34" t="s">
        <v>44</v>
      </c>
      <c r="B905" s="34"/>
      <c r="C905" s="34"/>
      <c r="D905" s="35" t="n">
        <v>456750</v>
      </c>
      <c r="E905" s="35" t="n">
        <v>248363.9</v>
      </c>
      <c r="F905" s="36"/>
      <c r="G905" s="35" t="n">
        <v>248363.9</v>
      </c>
      <c r="H905" s="37"/>
      <c r="I905" s="38" t="s">
        <v>234</v>
      </c>
      <c r="J905" s="38" t="n">
        <v>33</v>
      </c>
      <c r="K905" s="37"/>
      <c r="L905" s="35" t="n">
        <v>7526.18</v>
      </c>
      <c r="M905" s="38" t="s">
        <v>43</v>
      </c>
      <c r="AP905" s="41"/>
      <c r="AQ905" s="41"/>
      <c r="BD905" s="42"/>
      <c r="BE905" s="42"/>
      <c r="BR905" s="43"/>
      <c r="BS905" s="43"/>
    </row>
    <row r="906" customFormat="false" ht="13.45" hidden="true" customHeight="true" outlineLevel="1" collapsed="false">
      <c r="A906" s="34" t="s">
        <v>45</v>
      </c>
      <c r="B906" s="34"/>
      <c r="C906" s="34"/>
      <c r="D906" s="35" t="n">
        <v>456750</v>
      </c>
      <c r="E906" s="35" t="n">
        <v>240837.72</v>
      </c>
      <c r="F906" s="36"/>
      <c r="G906" s="35" t="n">
        <v>240837.72</v>
      </c>
      <c r="H906" s="37"/>
      <c r="I906" s="38" t="s">
        <v>234</v>
      </c>
      <c r="J906" s="38" t="n">
        <v>32</v>
      </c>
      <c r="K906" s="37"/>
      <c r="L906" s="35" t="n">
        <v>7526.18</v>
      </c>
      <c r="M906" s="38" t="s">
        <v>43</v>
      </c>
      <c r="AP906" s="41"/>
      <c r="AQ906" s="41"/>
      <c r="BD906" s="42"/>
      <c r="BE906" s="42"/>
      <c r="BR906" s="43"/>
      <c r="BS906" s="43"/>
    </row>
    <row r="907" customFormat="false" ht="13.45" hidden="true" customHeight="true" outlineLevel="1" collapsed="false">
      <c r="A907" s="34" t="s">
        <v>46</v>
      </c>
      <c r="B907" s="34"/>
      <c r="C907" s="34"/>
      <c r="D907" s="35" t="n">
        <v>456750</v>
      </c>
      <c r="E907" s="35" t="n">
        <v>233311.54</v>
      </c>
      <c r="F907" s="36"/>
      <c r="G907" s="35" t="n">
        <v>233311.54</v>
      </c>
      <c r="H907" s="37"/>
      <c r="I907" s="38" t="s">
        <v>234</v>
      </c>
      <c r="J907" s="38" t="n">
        <v>31</v>
      </c>
      <c r="K907" s="37"/>
      <c r="L907" s="35" t="n">
        <v>7526.18</v>
      </c>
      <c r="M907" s="38" t="s">
        <v>43</v>
      </c>
      <c r="AP907" s="41"/>
      <c r="AQ907" s="41"/>
      <c r="BD907" s="42"/>
      <c r="BE907" s="42"/>
      <c r="BR907" s="43"/>
      <c r="BS907" s="43"/>
    </row>
    <row r="908" customFormat="false" ht="13.45" hidden="true" customHeight="true" outlineLevel="1" collapsed="false">
      <c r="A908" s="34" t="s">
        <v>47</v>
      </c>
      <c r="B908" s="34"/>
      <c r="C908" s="34"/>
      <c r="D908" s="35" t="n">
        <v>456750</v>
      </c>
      <c r="E908" s="35" t="n">
        <v>225785.36</v>
      </c>
      <c r="F908" s="36"/>
      <c r="G908" s="35" t="n">
        <v>225785.36</v>
      </c>
      <c r="H908" s="37"/>
      <c r="I908" s="38" t="s">
        <v>234</v>
      </c>
      <c r="J908" s="38" t="n">
        <v>30</v>
      </c>
      <c r="K908" s="37"/>
      <c r="L908" s="35" t="n">
        <v>7526.18</v>
      </c>
      <c r="M908" s="38" t="s">
        <v>43</v>
      </c>
      <c r="AP908" s="41"/>
      <c r="AQ908" s="41"/>
      <c r="BD908" s="42"/>
      <c r="BE908" s="42"/>
      <c r="BR908" s="43"/>
      <c r="BS908" s="43"/>
    </row>
    <row r="909" customFormat="false" ht="13.45" hidden="true" customHeight="true" outlineLevel="1" collapsed="false">
      <c r="A909" s="34" t="s">
        <v>48</v>
      </c>
      <c r="B909" s="34"/>
      <c r="C909" s="34"/>
      <c r="D909" s="35" t="n">
        <v>456750</v>
      </c>
      <c r="E909" s="35" t="n">
        <v>218259.18</v>
      </c>
      <c r="F909" s="36"/>
      <c r="G909" s="35" t="n">
        <v>218259.18</v>
      </c>
      <c r="H909" s="37"/>
      <c r="I909" s="38" t="s">
        <v>234</v>
      </c>
      <c r="J909" s="38" t="n">
        <v>29</v>
      </c>
      <c r="K909" s="37"/>
      <c r="L909" s="35" t="n">
        <v>7526.18</v>
      </c>
      <c r="M909" s="38" t="s">
        <v>43</v>
      </c>
      <c r="AP909" s="41"/>
      <c r="AQ909" s="41"/>
      <c r="BD909" s="42"/>
      <c r="BE909" s="42"/>
      <c r="BR909" s="43"/>
      <c r="BS909" s="43"/>
    </row>
    <row r="910" customFormat="false" ht="13.45" hidden="true" customHeight="true" outlineLevel="1" collapsed="false">
      <c r="A910" s="34" t="s">
        <v>49</v>
      </c>
      <c r="B910" s="34"/>
      <c r="C910" s="34"/>
      <c r="D910" s="35" t="n">
        <v>456750</v>
      </c>
      <c r="E910" s="35" t="n">
        <v>210733</v>
      </c>
      <c r="F910" s="36"/>
      <c r="G910" s="35" t="n">
        <v>210733</v>
      </c>
      <c r="H910" s="37"/>
      <c r="I910" s="38" t="s">
        <v>234</v>
      </c>
      <c r="J910" s="38" t="n">
        <v>28</v>
      </c>
      <c r="K910" s="37"/>
      <c r="L910" s="35" t="n">
        <v>7526.18</v>
      </c>
      <c r="M910" s="38" t="s">
        <v>43</v>
      </c>
      <c r="AP910" s="41"/>
      <c r="AQ910" s="41"/>
      <c r="BD910" s="42"/>
      <c r="BE910" s="42"/>
      <c r="BR910" s="43"/>
      <c r="BS910" s="43"/>
    </row>
    <row r="911" customFormat="false" ht="13.45" hidden="true" customHeight="true" outlineLevel="1" collapsed="false">
      <c r="A911" s="34" t="s">
        <v>50</v>
      </c>
      <c r="B911" s="34"/>
      <c r="C911" s="34"/>
      <c r="D911" s="35" t="n">
        <v>456750</v>
      </c>
      <c r="E911" s="35" t="n">
        <v>203206.82</v>
      </c>
      <c r="F911" s="36"/>
      <c r="G911" s="35" t="n">
        <v>203206.82</v>
      </c>
      <c r="H911" s="37"/>
      <c r="I911" s="38" t="s">
        <v>234</v>
      </c>
      <c r="J911" s="38" t="n">
        <v>27</v>
      </c>
      <c r="K911" s="37"/>
      <c r="L911" s="35" t="n">
        <v>7526.18</v>
      </c>
      <c r="M911" s="38" t="s">
        <v>43</v>
      </c>
      <c r="AP911" s="41"/>
      <c r="AQ911" s="41"/>
      <c r="BD911" s="42"/>
      <c r="BE911" s="42"/>
      <c r="BR911" s="43"/>
      <c r="BS911" s="43"/>
    </row>
    <row r="912" customFormat="false" ht="13.45" hidden="true" customHeight="true" outlineLevel="1" collapsed="false">
      <c r="A912" s="34" t="s">
        <v>51</v>
      </c>
      <c r="B912" s="34"/>
      <c r="C912" s="34"/>
      <c r="D912" s="35" t="n">
        <v>456750</v>
      </c>
      <c r="E912" s="35" t="n">
        <v>195680.64</v>
      </c>
      <c r="F912" s="36"/>
      <c r="G912" s="35" t="n">
        <v>195680.64</v>
      </c>
      <c r="H912" s="37"/>
      <c r="I912" s="38" t="s">
        <v>234</v>
      </c>
      <c r="J912" s="38" t="n">
        <v>26</v>
      </c>
      <c r="K912" s="37"/>
      <c r="L912" s="35" t="n">
        <v>7526.18</v>
      </c>
      <c r="M912" s="38" t="s">
        <v>43</v>
      </c>
      <c r="AP912" s="41"/>
      <c r="AQ912" s="41"/>
      <c r="BD912" s="42"/>
      <c r="BE912" s="42"/>
      <c r="BR912" s="43"/>
      <c r="BS912" s="43"/>
    </row>
    <row r="913" customFormat="false" ht="13.45" hidden="true" customHeight="true" outlineLevel="1" collapsed="false">
      <c r="A913" s="34" t="s">
        <v>52</v>
      </c>
      <c r="B913" s="34"/>
      <c r="C913" s="34"/>
      <c r="D913" s="35" t="n">
        <v>456750</v>
      </c>
      <c r="E913" s="35" t="n">
        <v>188154.46</v>
      </c>
      <c r="F913" s="36"/>
      <c r="G913" s="35" t="n">
        <v>188154.46</v>
      </c>
      <c r="H913" s="37"/>
      <c r="I913" s="38" t="s">
        <v>234</v>
      </c>
      <c r="J913" s="38" t="n">
        <v>25</v>
      </c>
      <c r="K913" s="37"/>
      <c r="L913" s="35" t="n">
        <v>7526.18</v>
      </c>
      <c r="M913" s="38" t="s">
        <v>43</v>
      </c>
      <c r="AP913" s="41"/>
      <c r="AQ913" s="41"/>
      <c r="BD913" s="42"/>
      <c r="BE913" s="42"/>
      <c r="BR913" s="43"/>
      <c r="BS913" s="43"/>
    </row>
    <row r="914" customFormat="false" ht="13.45" hidden="true" customHeight="true" outlineLevel="1" collapsed="false">
      <c r="A914" s="34" t="s">
        <v>53</v>
      </c>
      <c r="B914" s="34"/>
      <c r="C914" s="34"/>
      <c r="D914" s="35" t="n">
        <v>456750</v>
      </c>
      <c r="E914" s="35" t="n">
        <v>180628.28</v>
      </c>
      <c r="F914" s="36"/>
      <c r="G914" s="35" t="n">
        <v>180628.28</v>
      </c>
      <c r="H914" s="37"/>
      <c r="I914" s="38" t="s">
        <v>234</v>
      </c>
      <c r="J914" s="38" t="n">
        <v>24</v>
      </c>
      <c r="K914" s="37"/>
      <c r="L914" s="35" t="n">
        <v>7526.18</v>
      </c>
      <c r="M914" s="38" t="s">
        <v>43</v>
      </c>
      <c r="AP914" s="41"/>
      <c r="AQ914" s="41"/>
      <c r="BD914" s="42"/>
      <c r="BE914" s="42"/>
      <c r="BR914" s="43"/>
      <c r="BS914" s="43"/>
    </row>
    <row r="915" customFormat="false" ht="13.45" hidden="true" customHeight="true" outlineLevel="1" collapsed="false">
      <c r="A915" s="34" t="s">
        <v>54</v>
      </c>
      <c r="B915" s="34"/>
      <c r="C915" s="34"/>
      <c r="D915" s="35" t="n">
        <v>456750</v>
      </c>
      <c r="E915" s="35" t="n">
        <v>173102.1</v>
      </c>
      <c r="F915" s="36"/>
      <c r="G915" s="35" t="n">
        <v>173102.1</v>
      </c>
      <c r="H915" s="37"/>
      <c r="I915" s="38" t="s">
        <v>234</v>
      </c>
      <c r="J915" s="38" t="n">
        <v>23</v>
      </c>
      <c r="K915" s="37"/>
      <c r="L915" s="35" t="n">
        <v>7526.18</v>
      </c>
      <c r="M915" s="38" t="s">
        <v>43</v>
      </c>
      <c r="AP915" s="41"/>
      <c r="AQ915" s="41"/>
      <c r="BD915" s="42"/>
      <c r="BE915" s="42"/>
      <c r="BR915" s="43"/>
      <c r="BS915" s="43"/>
    </row>
    <row r="916" customFormat="false" ht="15.8" hidden="false" customHeight="false" outlineLevel="0" collapsed="false">
      <c r="A916" s="49" t="s">
        <v>235</v>
      </c>
      <c r="B916" s="49"/>
      <c r="C916" s="49"/>
      <c r="D916" s="50"/>
      <c r="E916" s="50"/>
      <c r="F916" s="51"/>
      <c r="G916" s="49"/>
      <c r="H916" s="49"/>
      <c r="I916" s="52"/>
      <c r="J916" s="52"/>
      <c r="K916" s="49"/>
      <c r="L916" s="20" t="n">
        <v>7014604.37</v>
      </c>
      <c r="M916" s="49"/>
      <c r="P916" s="53" t="n">
        <f aca="false">ROUND(SUM(P8+P21+P34+P47+P60+P73+P86+P99+P112+P125+P138+P151+P164+P177+P179+P181+P194+P207+P220+P233+P246+P259+P272+P285+P298+P311+P316+P321+P334+P347+P360+P373+P386+P399+P412+P425+P438+P451+P464+P477+P490+P503+P516+P529+P542+P555+P568+P581+P594+P607+P620+P633+P646+P659+P672+P685+P698+P711+P724+P737+P750+P763+P768+P773+P778+P783+P788+P793+P798+P811+P824+P826+P839+P852+P865+P878+P903),2)</f>
        <v>614830.21</v>
      </c>
      <c r="Q916" s="53" t="n">
        <f aca="false">ROUND(SUM(Q8+Q21+Q34+Q47+Q60+Q73+Q86+Q99+Q112+Q125+Q138+Q151+Q164+Q177+Q179+Q181+Q194+Q207+Q220+Q233+Q246+Q259+Q272+Q285+Q298+Q311+Q316+Q321+Q334+Q347+Q360+Q373+Q386+Q399+Q412+Q425+Q438+Q451+Q464+Q477+Q490+Q503+Q516+Q529+Q542+Q555+Q568+Q581+Q594+Q607+Q620+Q633+Q646+Q659+Q672+Q685+Q698+Q711+Q724+Q737+Q750+Q763+Q768+Q773+Q778+Q783+Q788+Q793+Q798+Q811+Q824+Q826+Q839+Q852+Q865+Q878+Q903),2)</f>
        <v>614830.21</v>
      </c>
      <c r="R916" s="53" t="n">
        <f aca="false">ROUND(SUM(R8+R21+R34+R47+R60+R73+R86+R99+R112+R125+R138+R151+R164+R177+R179+R181+R194+R207+R220+R233+R246+R259+R272+R285+R298+R311+R316+R321+R334+R347+R360+R373+R386+R399+R412+R425+R438+R451+R464+R477+R490+R503+R516+R529+R542+R555+R568+R581+R594+R607+R620+R633+R646+R659+R672+R685+R698+R711+R724+R737+R750+R763+R768+R773+R778+R783+R788+R793+R798+R811+R824+R826+R839+R852+R865+R878+R903),2)</f>
        <v>614830.21</v>
      </c>
      <c r="S916" s="53" t="n">
        <f aca="false">ROUND(SUM(S8+S21+S34+S47+S60+S73+S86+S99+S112+S125+S138+S151+S164+S177+S179+S181+S194+S207+S220+S233+S246+S259+S272+S285+S298+S311+S316+S321+S334+S347+S360+S373+S386+S399+S412+S425+S438+S451+S464+S477+S490+S503+S516+S529+S542+S555+S568+S581+S594+S607+S620+S633+S646+S659+S672+S685+S698+S711+S724+S737+S750+S763+S768+S773+S778+S783+S788+S793+S798+S811+S824+S826+S839+S852+S865+S878+S903),2)</f>
        <v>579286.6</v>
      </c>
      <c r="T916" s="53" t="n">
        <f aca="false">ROUND(SUM(T8+T21+T34+T47+T60+T73+T86+T99+T112+T125+T138+T151+T164+T177+T179+T181+T194+T207+T220+T233+T246+T259+T272+T285+T298+T311+T316+T321+T334+T347+T360+T373+T386+T399+T412+T425+T438+T451+T464+T477+T490+T503+T516+T529+T542+T555+T568+T581+T594+T607+T620+T633+T646+T659+T672+T685+T698+T711+T724+T737+T750+T763+T768+T773+T778+T783+T788+T793+T798+T811+T824+T826+T839+T852+T865+T878+T903),2)</f>
        <v>579286.6</v>
      </c>
      <c r="U916" s="53" t="n">
        <f aca="false">ROUND(SUM(U8+U21+U34+U47+U60+U73+U86+U99+U112+U125+U138+U151+U164+U177+U179+U181+U194+U207+U220+U233+U246+U259+U272+U285+U298+U311+U316+U321+U334+U347+U360+U373+U386+U399+U412+U425+U438+U451+U464+U477+U490+U503+U516+U529+U542+U555+U568+U581+U594+U607+U620+U633+U646+U659+U672+U685+U698+U711+U724+U737+U750+U763+U768+U773+U778+U783+U788+U793+U798+U811+U824+U826+U839+U852+U865+U878+U903),2)</f>
        <v>579286.6</v>
      </c>
      <c r="V916" s="53" t="n">
        <f aca="false">ROUND(SUM(V8+V21+V34+V47+V60+V73+V86+V99+V112+V125+V138+V151+V164+V177+V179+V181+V194+V207+V220+V233+V246+V259+V272+V285+V298+V311+V316+V321+V334+V347+V360+V373+V386+V399+V412+V425+V438+V451+V464+V477+V490+V503+V516+V529+V542+V555+V568+V581+V594+V607+V620+V633+V646+V659+V672+V685+V698+V711+V724+V737+V750+V763+V768+V773+V778+V783+V788+V793+V798+V811+V824+V826+V839+V852+V865+V878+V903),2)</f>
        <v>575244.95</v>
      </c>
      <c r="W916" s="53" t="n">
        <f aca="false">ROUND(SUM(W8+W21+W34+W47+W60+W73+W86+W99+W112+W125+W138+W151+W164+W177+W179+W181+W194+W207+W220+W233+W246+W259+W272+W285+W298+W311+W316+W321+W334+W347+W360+W373+W386+W399+W412+W425+W438+W451+W464+W477+W490+W503+W516+W529+W542+W555+W568+W581+W594+W607+W620+W633+W646+W659+W672+W685+W698+W711+W724+W737+W750+W763+W768+W773+W778+W783+W788+W793+W798+W811+W824+W826+W839+W852+W865+W878+W903),2)</f>
        <v>575244.95</v>
      </c>
      <c r="X916" s="53" t="n">
        <f aca="false">ROUND(SUM(X8+X21+X34+X47+X60+X73+X86+X99+X112+X125+X138+X151+X164+X177+X179+X181+X194+X207+X220+X233+X246+X259+X272+X285+X298+X311+X316+X321+X334+X347+X360+X373+X386+X399+X412+X425+X438+X451+X464+X477+X490+X503+X516+X529+X542+X555+X568+X581+X594+X607+X620+X633+X646+X659+X672+X685+X698+X711+X724+X737+X750+X763+X768+X773+X778+X783+X788+X793+X798+X811+X824+X826+X839+X852+X865+X878+X903),2)</f>
        <v>575244.95</v>
      </c>
      <c r="Y916" s="53" t="n">
        <f aca="false">ROUND(SUM(Y8+Y21+Y34+Y47+Y60+Y73+Y86+Y99+Y112+Y125+Y138+Y151+Y164+Y177+Y179+Y181+Y194+Y207+Y220+Y233+Y246+Y259+Y272+Y285+Y298+Y311+Y316+Y321+Y334+Y347+Y360+Y373+Y386+Y399+Y412+Y425+Y438+Y451+Y464+Y477+Y490+Y503+Y516+Y529+Y542+Y555+Y568+Y581+Y594+Y607+Y620+Y633+Y646+Y659+Y672+Y685+Y698+Y711+Y724+Y737+Y750+Y763+Y768+Y773+Y778+Y783+Y788+Y793+Y798+Y811+Y824+Y826+Y839+Y852+Y865+Y878+Y903),2)</f>
        <v>575244.95</v>
      </c>
      <c r="Z916" s="53" t="n">
        <f aca="false">ROUND(SUM(Z8+Z21+Z34+Z47+Z60+Z73+Z86+Z99+Z112+Z125+Z138+Z151+Z164+Z177+Z179+Z181+Z194+Z207+Z220+Z233+Z246+Z259+Z272+Z285+Z298+Z311+Z316+Z321+Z334+Z347+Z360+Z373+Z386+Z399+Z412+Z425+Z438+Z451+Z464+Z477+Z490+Z503+Z516+Z529+Z542+Z555+Z568+Z581+Z594+Z607+Z620+Z633+Z646+Z659+Z672+Z685+Z698+Z711+Z724+Z737+Z750+Z763+Z768+Z773+Z778+Z783+Z788+Z793+Z798+Z811+Z824+Z826+Z839+Z852+Z865+Z878+Z903),2)</f>
        <v>575244.95</v>
      </c>
      <c r="AA916" s="53" t="n">
        <f aca="false">ROUND(SUM(AA8+AA21+AA34+AA47+AA60+AA73+AA86+AA99+AA112+AA125+AA138+AA151+AA164+AA177+AA179+AA181+AA194+AA207+AA220+AA233+AA246+AA259+AA272+AA285+AA298+AA311+AA316+AA321+AA334+AA347+AA360+AA373+AA386+AA399+AA412+AA425+AA438+AA451+AA464+AA477+AA490+AA503+AA516+AA529+AA542+AA555+AA568+AA581+AA594+AA607+AA620+AA633+AA646+AA659+AA672+AA685+AA698+AA711+AA724+AA737+AA750+AA763+AA768+AA773+AA778+AA783+AA788+AA793+AA798+AA811+AA824+AA826+AA839+AA852+AA865+AA878+AA903),2)</f>
        <v>494154.85</v>
      </c>
      <c r="AB916" s="53" t="n">
        <f aca="false">ROUND(SUM(AB8+AB21+AB34+AB47+AB60+AB73+AB86+AB99+AB112+AB125+AB138+AB151+AB164+AB177+AB179+AB181+AB194+AB207+AB220+AB233+AB246+AB259+AB272+AB285+AB298+AB311+AB316+AB321+AB334+AB347+AB360+AB373+AB386+AB399+AB412+AB425+AB438+AB451+AB464+AB477+AB490+AB503+AB516+AB529+AB542+AB555+AB568+AB581+AB594+AB607+AB620+AB633+AB646+AB659+AB672+AB685+AB698+AB711+AB724+AB737+AB750+AB763+AB768+AB773+AB778+AB783+AB788+AB793+AB798+AB811+AB824+AB826+AB839+AB852+AB865+AB878+AB903),2)</f>
        <v>6952730.02</v>
      </c>
      <c r="AC916" s="53" t="n">
        <f aca="false">ROUND(SUM(AC8+AC21+AC34+AC47+AC60+AC73+AC86+AC99+AC112+AC125+AC138+AC151+AC164+AC177+AC179+AC181+AC194+AC207+AC220+AC233+AC246+AC259+AC272+AC285+AC298+AC311+AC316+AC321+AC334+AC347+AC360+AC373+AC386+AC399+AC412+AC425+AC438+AC451+AC464+AC477+AC490+AC503+AC516+AC529+AC542+AC555+AC568+AC581+AC594+AC607+AC620+AC633+AC646+AC659+AC672+AC685+AC698+AC711+AC724+AC737+AC750+AC763+AC768+AC773+AC778+AC783+AC788+AC793+AC798+AC811+AC824+AC826+AC839+AC852+AC865+AC878+AC903),2)</f>
        <v>9730957.83</v>
      </c>
      <c r="AD916" s="53" t="n">
        <f aca="false">ROUND(SUM(AD8+AD21+AD34+AD47+AD60+AD73+AD86+AD99+AD112+AD125+AD138+AD151+AD164+AD177+AD179+AD181+AD194+AD207+AD220+AD233+AD246+AD259+AD272+AD285+AD298+AD311+AD316+AD321+AD334+AD347+AD360+AD373+AD386+AD399+AD412+AD425+AD438+AD451+AD464+AD477+AD490+AD503+AD516+AD529+AD542+AD555+AD568+AD581+AD594+AD607+AD620+AD633+AD646+AD659+AD672+AD685+AD698+AD711+AD724+AD737+AD750+AD763+AD768+AD773+AD778+AD783+AD788+AD793+AD798+AD811+AD824+AD826+AD839+AD852+AD865+AD878+AD903),2)</f>
        <v>489190.43</v>
      </c>
      <c r="AE916" s="53" t="n">
        <f aca="false">ROUND(SUM(AE8+AE21+AE34+AE47+AE60+AE73+AE86+AE99+AE112+AE125+AE138+AE151+AE164+AE177+AE179+AE181+AE194+AE207+AE220+AE233+AE246+AE259+AE272+AE285+AE298+AE311+AE316+AE321+AE334+AE347+AE360+AE373+AE386+AE399+AE412+AE425+AE438+AE451+AE464+AE477+AE490+AE503+AE516+AE529+AE542+AE555+AE568+AE581+AE594+AE607+AE620+AE633+AE646+AE659+AE672+AE685+AE698+AE711+AE724+AE737+AE750+AE763+AE768+AE773+AE778+AE783+AE788+AE793+AE798+AE811+AE824+AE826+AE839+AE852+AE865+AE878+AE903),2)</f>
        <v>419553.44</v>
      </c>
      <c r="AF916" s="53" t="n">
        <f aca="false">ROUND(SUM(AF8+AF21+AF34+AF47+AF60+AF73+AF86+AF99+AF112+AF125+AF138+AF151+AF164+AF177+AF179+AF181+AF194+AF207+AF220+AF233+AF246+AF259+AF272+AF285+AF298+AF311+AF316+AF321+AF334+AF347+AF360+AF373+AF386+AF399+AF412+AF425+AF438+AF451+AF464+AF477+AF490+AF503+AF516+AF529+AF542+AF555+AF568+AF581+AF594+AF607+AF620+AF633+AF646+AF659+AF672+AF685+AF698+AF711+AF724+AF737+AF750+AF763+AF768+AF773+AF778+AF783+AF788+AF793+AF798+AF811+AF824+AF826+AF839+AF852+AF865+AF878+AF903),2)</f>
        <v>419553.44</v>
      </c>
      <c r="AG916" s="53" t="n">
        <f aca="false">ROUND(SUM(AG8+AG21+AG34+AG47+AG60+AG73+AG86+AG99+AG112+AG125+AG138+AG151+AG164+AG177+AG179+AG181+AG194+AG207+AG220+AG233+AG246+AG259+AG272+AG285+AG298+AG311+AG316+AG321+AG334+AG347+AG360+AG373+AG386+AG399+AG412+AG425+AG438+AG451+AG464+AG477+AG490+AG503+AG516+AG529+AG542+AG555+AG568+AG581+AG594+AG607+AG620+AG633+AG646+AG659+AG672+AG685+AG698+AG711+AG724+AG737+AG750+AG763+AG768+AG773+AG778+AG783+AG788+AG793+AG798+AG811+AG824+AG826+AG839+AG852+AG865+AG878+AG903),2)</f>
        <v>419553.44</v>
      </c>
      <c r="AH916" s="53" t="n">
        <f aca="false">ROUND(SUM(AH8+AH21+AH34+AH47+AH60+AH73+AH86+AH99+AH112+AH125+AH138+AH151+AH164+AH177+AH179+AH181+AH194+AH207+AH220+AH233+AH246+AH259+AH272+AH285+AH298+AH311+AH316+AH321+AH334+AH347+AH360+AH373+AH386+AH399+AH412+AH425+AH438+AH451+AH464+AH477+AH490+AH503+AH516+AH529+AH542+AH555+AH568+AH581+AH594+AH607+AH620+AH633+AH646+AH659+AH672+AH685+AH698+AH711+AH724+AH737+AH750+AH763+AH768+AH773+AH778+AH783+AH788+AH793+AH798+AH811+AH824+AH826+AH839+AH852+AH865+AH878+AH903),2)</f>
        <v>351962.19</v>
      </c>
      <c r="AI916" s="53" t="n">
        <f aca="false">ROUND(SUM(AI8+AI21+AI34+AI47+AI60+AI73+AI86+AI99+AI112+AI125+AI138+AI151+AI164+AI177+AI179+AI181+AI194+AI207+AI220+AI233+AI246+AI259+AI272+AI285+AI298+AI311+AI316+AI321+AI334+AI347+AI360+AI373+AI386+AI399+AI412+AI425+AI438+AI451+AI464+AI477+AI490+AI503+AI516+AI529+AI542+AI555+AI568+AI581+AI594+AI607+AI620+AI633+AI646+AI659+AI672+AI685+AI698+AI711+AI724+AI737+AI750+AI763+AI768+AI773+AI778+AI783+AI788+AI793+AI798+AI811+AI824+AI826+AI839+AI852+AI865+AI878+AI903),2)</f>
        <v>351962.19</v>
      </c>
      <c r="AJ916" s="53" t="n">
        <f aca="false">ROUND(SUM(AJ8+AJ21+AJ34+AJ47+AJ60+AJ73+AJ86+AJ99+AJ112+AJ125+AJ138+AJ151+AJ164+AJ177+AJ179+AJ181+AJ194+AJ207+AJ220+AJ233+AJ246+AJ259+AJ272+AJ285+AJ298+AJ311+AJ316+AJ321+AJ334+AJ347+AJ360+AJ373+AJ386+AJ399+AJ412+AJ425+AJ438+AJ451+AJ464+AJ477+AJ490+AJ503+AJ516+AJ529+AJ542+AJ555+AJ568+AJ581+AJ594+AJ607+AJ620+AJ633+AJ646+AJ659+AJ672+AJ685+AJ698+AJ711+AJ724+AJ737+AJ750+AJ763+AJ768+AJ773+AJ778+AJ783+AJ788+AJ793+AJ798+AJ811+AJ824+AJ826+AJ839+AJ852+AJ865+AJ878+AJ903),2)</f>
        <v>346035.62</v>
      </c>
      <c r="AK916" s="53" t="n">
        <f aca="false">ROUND(SUM(AK8+AK21+AK34+AK47+AK60+AK73+AK86+AK99+AK112+AK125+AK138+AK151+AK164+AK177+AK179+AK181+AK194+AK207+AK220+AK233+AK246+AK259+AK272+AK285+AK298+AK311+AK316+AK321+AK334+AK347+AK360+AK373+AK386+AK399+AK412+AK425+AK438+AK451+AK464+AK477+AK490+AK503+AK516+AK529+AK542+AK555+AK568+AK581+AK594+AK607+AK620+AK633+AK646+AK659+AK672+AK685+AK698+AK711+AK724+AK737+AK750+AK763+AK768+AK773+AK778+AK783+AK788+AK793+AK798+AK811+AK824+AK826+AK839+AK852+AK865+AK878+AK903),2)</f>
        <v>346035.62</v>
      </c>
      <c r="AL916" s="53" t="n">
        <f aca="false">ROUND(SUM(AL8+AL21+AL34+AL47+AL60+AL73+AL86+AL99+AL112+AL125+AL138+AL151+AL164+AL177+AL179+AL181+AL194+AL207+AL220+AL233+AL246+AL259+AL272+AL285+AL298+AL311+AL316+AL321+AL334+AL347+AL360+AL373+AL386+AL399+AL412+AL425+AL438+AL451+AL464+AL477+AL490+AL503+AL516+AL529+AL542+AL555+AL568+AL581+AL594+AL607+AL620+AL633+AL646+AL659+AL672+AL685+AL698+AL711+AL724+AL737+AL750+AL763+AL768+AL773+AL778+AL783+AL788+AL793+AL798+AL811+AL824+AL826+AL839+AL852+AL865+AL878+AL903),2)</f>
        <v>346035.62</v>
      </c>
      <c r="AM916" s="53" t="n">
        <f aca="false">ROUND(SUM(AM8+AM21+AM34+AM47+AM60+AM73+AM86+AM99+AM112+AM125+AM138+AM151+AM164+AM177+AM179+AM181+AM194+AM207+AM220+AM233+AM246+AM259+AM272+AM285+AM298+AM311+AM316+AM321+AM334+AM347+AM360+AM373+AM386+AM399+AM412+AM425+AM438+AM451+AM464+AM477+AM490+AM503+AM516+AM529+AM542+AM555+AM568+AM581+AM594+AM607+AM620+AM633+AM646+AM659+AM672+AM685+AM698+AM711+AM724+AM737+AM750+AM763+AM768+AM773+AM778+AM783+AM788+AM793+AM798+AM811+AM824+AM826+AM839+AM852+AM865+AM878+AM903),2)</f>
        <v>340708.89</v>
      </c>
      <c r="AN916" s="53" t="n">
        <f aca="false">ROUND(SUM(AN8+AN21+AN34+AN47+AN60+AN73+AN86+AN99+AN112+AN125+AN138+AN151+AN164+AN177+AN179+AN181+AN194+AN207+AN220+AN233+AN246+AN259+AN272+AN285+AN298+AN311+AN316+AN321+AN334+AN347+AN360+AN373+AN386+AN399+AN412+AN425+AN438+AN451+AN464+AN477+AN490+AN503+AN516+AN529+AN542+AN555+AN568+AN581+AN594+AN607+AN620+AN633+AN646+AN659+AN672+AN685+AN698+AN711+AN724+AN737+AN750+AN763+AN768+AN773+AN778+AN783+AN788+AN793+AN798+AN811+AN824+AN826+AN839+AN852+AN865+AN878+AN903),2)</f>
        <v>340708.89</v>
      </c>
      <c r="AO916" s="53" t="n">
        <f aca="false">ROUND(SUM(AO8+AO21+AO34+AO47+AO60+AO73+AO86+AO99+AO112+AO125+AO138+AO151+AO164+AO177+AO179+AO181+AO194+AO207+AO220+AO233+AO246+AO259+AO272+AO285+AO298+AO311+AO316+AO321+AO334+AO347+AO360+AO373+AO386+AO399+AO412+AO425+AO438+AO451+AO464+AO477+AO490+AO503+AO516+AO529+AO542+AO555+AO568+AO581+AO594+AO607+AO620+AO633+AO646+AO659+AO672+AO685+AO698+AO711+AO724+AO737+AO750+AO763+AO768+AO773+AO778+AO783+AO788+AO793+AO798+AO811+AO824+AO826+AO839+AO852+AO865+AO878+AO903),2)</f>
        <v>333182.71</v>
      </c>
      <c r="AP916" s="53" t="n">
        <f aca="false">ROUND(SUM(AP8+AP21+AP34+AP47+AP60+AP73+AP86+AP99+AP112+AP125+AP138+AP151+AP164+AP177+AP179+AP181+AP194+AP207+AP220+AP233+AP246+AP259+AP272+AP285+AP298+AP311+AP316+AP321+AP334+AP347+AP360+AP373+AP386+AP399+AP412+AP425+AP438+AP451+AP464+AP477+AP490+AP503+AP516+AP529+AP542+AP555+AP568+AP581+AP594+AP607+AP620+AP633+AP646+AP659+AP672+AP685+AP698+AP711+AP724+AP737+AP750+AP763+AP768+AP773+AP778+AP783+AP788+AP793+AP798+AP811+AP824+AP826+AP839+AP852+AP865+AP878+AP903),2)</f>
        <v>4504482.47</v>
      </c>
      <c r="AQ916" s="53" t="n">
        <f aca="false">ROUND(SUM(AQ8+AQ21+AQ34+AQ47+AQ60+AQ73+AQ86+AQ99+AQ112+AQ125+AQ138+AQ151+AQ164+AQ177+AQ179+AQ181+AQ194+AQ207+AQ220+AQ233+AQ246+AQ259+AQ272+AQ285+AQ298+AQ311+AQ316+AQ321+AQ334+AQ347+AQ360+AQ373+AQ386+AQ399+AQ412+AQ425+AQ438+AQ451+AQ464+AQ477+AQ490+AQ503+AQ516+AQ529+AQ542+AQ555+AQ568+AQ581+AQ594+AQ607+AQ620+AQ633+AQ646+AQ659+AQ672+AQ685+AQ698+AQ711+AQ724+AQ737+AQ750+AQ763+AQ768+AQ773+AQ778+AQ783+AQ788+AQ793+AQ798+AQ811+AQ824+AQ826+AQ839+AQ852+AQ865+AQ878+AQ903),2)</f>
        <v>5226475.36</v>
      </c>
      <c r="AR916" s="53" t="n">
        <f aca="false">ROUND(SUM(AR8+AR21+AR34+AR47+AR60+AR73+AR86+AR99+AR112+AR125+AR138+AR151+AR164+AR177+AR179+AR181+AR194+AR207+AR220+AR233+AR246+AR259+AR272+AR285+AR298+AR311+AR316+AR321+AR334+AR347+AR360+AR373+AR386+AR399+AR412+AR425+AR438+AR451+AR464+AR477+AR490+AR503+AR516+AR529+AR542+AR555+AR568+AR581+AR594+AR607+AR620+AR633+AR646+AR659+AR672+AR685+AR698+AR711+AR724+AR737+AR750+AR763+AR768+AR773+AR778+AR783+AR788+AR793+AR798+AR811+AR824+AR826+AR839+AR852+AR865+AR878+AR903),2)</f>
        <v>280110.68</v>
      </c>
      <c r="AS916" s="53" t="n">
        <f aca="false">ROUND(SUM(AS8+AS21+AS34+AS47+AS60+AS73+AS86+AS99+AS112+AS125+AS138+AS151+AS164+AS177+AS179+AS181+AS194+AS207+AS220+AS233+AS246+AS259+AS272+AS285+AS298+AS311+AS316+AS321+AS334+AS347+AS360+AS373+AS386+AS399+AS412+AS425+AS438+AS451+AS464+AS477+AS490+AS503+AS516+AS529+AS542+AS555+AS568+AS581+AS594+AS607+AS620+AS633+AS646+AS659+AS672+AS685+AS698+AS711+AS724+AS737+AS750+AS763+AS768+AS773+AS778+AS783+AS788+AS793+AS798+AS811+AS824+AS826+AS839+AS852+AS865+AS878+AS903),2)</f>
        <v>254889.12</v>
      </c>
      <c r="AT916" s="53" t="n">
        <f aca="false">ROUND(SUM(AT8+AT21+AT34+AT47+AT60+AT73+AT86+AT99+AT112+AT125+AT138+AT151+AT164+AT177+AT179+AT181+AT194+AT207+AT220+AT233+AT246+AT259+AT272+AT285+AT298+AT311+AT316+AT321+AT334+AT347+AT360+AT373+AT386+AT399+AT412+AT425+AT438+AT451+AT464+AT477+AT490+AT503+AT516+AT529+AT542+AT555+AT568+AT581+AT594+AT607+AT620+AT633+AT646+AT659+AT672+AT685+AT698+AT711+AT724+AT737+AT750+AT763+AT768+AT773+AT778+AT783+AT788+AT793+AT798+AT811+AT824+AT826+AT839+AT852+AT865+AT878+AT903),2)</f>
        <v>254889.12</v>
      </c>
      <c r="AU916" s="53" t="n">
        <f aca="false">ROUND(SUM(AU8+AU21+AU34+AU47+AU60+AU73+AU86+AU99+AU112+AU125+AU138+AU151+AU164+AU177+AU179+AU181+AU194+AU207+AU220+AU233+AU246+AU259+AU272+AU285+AU298+AU311+AU316+AU321+AU334+AU347+AU360+AU373+AU386+AU399+AU412+AU425+AU438+AU451+AU464+AU477+AU490+AU503+AU516+AU529+AU542+AU555+AU568+AU581+AU594+AU607+AU620+AU633+AU646+AU659+AU672+AU685+AU698+AU711+AU724+AU737+AU750+AU763+AU768+AU773+AU778+AU783+AU788+AU793+AU798+AU811+AU824+AU826+AU839+AU852+AU865+AU878+AU903),2)</f>
        <v>254889.12</v>
      </c>
      <c r="AV916" s="53" t="n">
        <f aca="false">ROUND(SUM(AV8+AV21+AV34+AV47+AV60+AV73+AV86+AV99+AV112+AV125+AV138+AV151+AV164+AV177+AV179+AV181+AV194+AV207+AV220+AV233+AV246+AV259+AV272+AV285+AV298+AV311+AV316+AV321+AV334+AV347+AV360+AV373+AV386+AV399+AV412+AV425+AV438+AV451+AV464+AV477+AV490+AV503+AV516+AV529+AV542+AV555+AV568+AV581+AV594+AV607+AV620+AV633+AV646+AV659+AV672+AV685+AV698+AV711+AV724+AV737+AV750+AV763+AV768+AV773+AV778+AV783+AV788+AV793+AV798+AV811+AV824+AV826+AV839+AV852+AV865+AV878+AV903),2)</f>
        <v>254889.12</v>
      </c>
      <c r="AW916" s="53" t="n">
        <f aca="false">ROUND(SUM(AW8+AW21+AW34+AW47+AW60+AW73+AW86+AW99+AW112+AW125+AW138+AW151+AW164+AW177+AW179+AW181+AW194+AW207+AW220+AW233+AW246+AW259+AW272+AW285+AW298+AW311+AW316+AW321+AW334+AW347+AW360+AW373+AW386+AW399+AW412+AW425+AW438+AW451+AW464+AW477+AW490+AW503+AW516+AW529+AW542+AW555+AW568+AW581+AW594+AW607+AW620+AW633+AW646+AW659+AW672+AW685+AW698+AW711+AW724+AW737+AW750+AW763+AW768+AW773+AW778+AW783+AW788+AW793+AW798+AW811+AW824+AW826+AW839+AW852+AW865+AW878+AW903),2)</f>
        <v>254889.12</v>
      </c>
      <c r="AX916" s="53" t="n">
        <f aca="false">ROUND(SUM(AX8+AX21+AX34+AX47+AX60+AX73+AX86+AX99+AX112+AX125+AX138+AX151+AX164+AX177+AX179+AX181+AX194+AX207+AX220+AX233+AX246+AX259+AX272+AX285+AX298+AX311+AX316+AX321+AX334+AX347+AX360+AX373+AX386+AX399+AX412+AX425+AX438+AX451+AX464+AX477+AX490+AX503+AX516+AX529+AX542+AX555+AX568+AX581+AX594+AX607+AX620+AX633+AX646+AX659+AX672+AX685+AX698+AX711+AX724+AX737+AX750+AX763+AX768+AX773+AX778+AX783+AX788+AX793+AX798+AX811+AX824+AX826+AX839+AX852+AX865+AX878+AX903),2)</f>
        <v>254889.12</v>
      </c>
      <c r="AY916" s="53" t="n">
        <f aca="false">ROUND(SUM(AY8+AY21+AY34+AY47+AY60+AY73+AY86+AY99+AY112+AY125+AY138+AY151+AY164+AY177+AY179+AY181+AY194+AY207+AY220+AY233+AY246+AY259+AY272+AY285+AY298+AY311+AY316+AY321+AY334+AY347+AY360+AY373+AY386+AY399+AY412+AY425+AY438+AY451+AY464+AY477+AY490+AY503+AY516+AY529+AY542+AY555+AY568+AY581+AY594+AY607+AY620+AY633+AY646+AY659+AY672+AY685+AY698+AY711+AY724+AY737+AY750+AY763+AY768+AY773+AY778+AY783+AY788+AY793+AY798+AY811+AY824+AY826+AY839+AY852+AY865+AY878+AY903),2)</f>
        <v>254889.12</v>
      </c>
      <c r="AZ916" s="53" t="n">
        <f aca="false">ROUND(SUM(AZ8+AZ21+AZ34+AZ47+AZ60+AZ73+AZ86+AZ99+AZ112+AZ125+AZ138+AZ151+AZ164+AZ177+AZ179+AZ181+AZ194+AZ207+AZ220+AZ233+AZ246+AZ259+AZ272+AZ285+AZ298+AZ311+AZ316+AZ321+AZ334+AZ347+AZ360+AZ373+AZ386+AZ399+AZ412+AZ425+AZ438+AZ451+AZ464+AZ477+AZ490+AZ503+AZ516+AZ529+AZ542+AZ555+AZ568+AZ581+AZ594+AZ607+AZ620+AZ633+AZ646+AZ659+AZ672+AZ685+AZ698+AZ711+AZ724+AZ737+AZ750+AZ763+AZ768+AZ773+AZ778+AZ783+AZ788+AZ793+AZ798+AZ811+AZ824+AZ826+AZ839+AZ852+AZ865+AZ878+AZ903),2)</f>
        <v>217745.03</v>
      </c>
      <c r="BA916" s="53" t="n">
        <f aca="false">ROUND(SUM(BA8+BA21+BA34+BA47+BA60+BA73+BA86+BA99+BA112+BA125+BA138+BA151+BA164+BA177+BA179+BA181+BA194+BA207+BA220+BA233+BA246+BA259+BA272+BA285+BA298+BA311+BA316+BA321+BA334+BA347+BA360+BA373+BA386+BA399+BA412+BA425+BA438+BA451+BA464+BA477+BA490+BA503+BA516+BA529+BA542+BA555+BA568+BA581+BA594+BA607+BA620+BA633+BA646+BA659+BA672+BA685+BA698+BA711+BA724+BA737+BA750+BA763+BA768+BA773+BA778+BA783+BA788+BA793+BA798+BA811+BA824+BA826+BA839+BA852+BA865+BA878+BA903),2)</f>
        <v>217297.89</v>
      </c>
      <c r="BB916" s="53" t="n">
        <f aca="false">ROUND(SUM(BB8+BB21+BB34+BB47+BB60+BB73+BB86+BB99+BB112+BB125+BB138+BB151+BB164+BB177+BB179+BB181+BB194+BB207+BB220+BB233+BB246+BB259+BB272+BB285+BB298+BB311+BB316+BB321+BB334+BB347+BB360+BB373+BB386+BB399+BB412+BB425+BB438+BB451+BB464+BB477+BB490+BB503+BB516+BB529+BB542+BB555+BB568+BB581+BB594+BB607+BB620+BB633+BB646+BB659+BB672+BB685+BB698+BB711+BB724+BB737+BB750+BB763+BB768+BB773+BB778+BB783+BB788+BB793+BB798+BB811+BB824+BB826+BB839+BB852+BB865+BB878+BB903),2)</f>
        <v>216551.16</v>
      </c>
      <c r="BC916" s="53" t="n">
        <f aca="false">ROUND(SUM(BC8+BC21+BC34+BC47+BC60+BC73+BC86+BC99+BC112+BC125+BC138+BC151+BC164+BC177+BC179+BC181+BC194+BC207+BC220+BC233+BC246+BC259+BC272+BC285+BC298+BC311+BC316+BC321+BC334+BC347+BC360+BC373+BC386+BC399+BC412+BC425+BC438+BC451+BC464+BC477+BC490+BC503+BC516+BC529+BC542+BC555+BC568+BC581+BC594+BC607+BC620+BC633+BC646+BC659+BC672+BC685+BC698+BC711+BC724+BC737+BC750+BC763+BC768+BC773+BC778+BC783+BC788+BC793+BC798+BC811+BC824+BC826+BC839+BC852+BC865+BC878+BC903),2)</f>
        <v>215999.9</v>
      </c>
      <c r="BD916" s="53" t="n">
        <f aca="false">ROUND(SUM(BD8+BD21+BD34+BD47+BD60+BD73+BD86+BD99+BD112+BD125+BD138+BD151+BD164+BD177+BD179+BD181+BD194+BD207+BD220+BD233+BD246+BD259+BD272+BD285+BD298+BD311+BD316+BD321+BD334+BD347+BD360+BD373+BD386+BD399+BD412+BD425+BD438+BD451+BD464+BD477+BD490+BD503+BD516+BD529+BD542+BD555+BD568+BD581+BD594+BD607+BD620+BD633+BD646+BD659+BD672+BD685+BD698+BD711+BD724+BD737+BD750+BD763+BD768+BD773+BD778+BD783+BD788+BD793+BD798+BD811+BD824+BD826+BD839+BD852+BD865+BD878+BD903),2)</f>
        <v>2931928.49</v>
      </c>
      <c r="BE916" s="53" t="n">
        <f aca="false">ROUND(SUM(BE8+BE21+BE34+BE47+BE60+BE73+BE86+BE99+BE112+BE125+BE138+BE151+BE164+BE177+BE179+BE181+BE194+BE207+BE220+BE233+BE246+BE259+BE272+BE285+BE298+BE311+BE316+BE321+BE334+BE347+BE360+BE373+BE386+BE399+BE412+BE425+BE438+BE451+BE464+BE477+BE490+BE503+BE516+BE529+BE542+BE555+BE568+BE581+BE594+BE607+BE620+BE633+BE646+BE659+BE672+BE685+BE698+BE711+BE724+BE737+BE750+BE763+BE768+BE773+BE778+BE783+BE788+BE793+BE798+BE811+BE824+BE826+BE839+BE852+BE865+BE878+BE903),2)</f>
        <v>2294546.86</v>
      </c>
      <c r="BF916" s="53" t="n">
        <f aca="false">ROUND(SUM(BF8+BF21+BF34+BF47+BF60+BF73+BF86+BF99+BF112+BF125+BF138+BF151+BF164+BF177+BF179+BF181+BF194+BF207+BF220+BF233+BF246+BF259+BF272+BF285+BF298+BF311+BF316+BF321+BF334+BF347+BF360+BF373+BF386+BF399+BF412+BF425+BF438+BF451+BF464+BF477+BF490+BF503+BF516+BF529+BF542+BF555+BF568+BF581+BF594+BF607+BF620+BF633+BF646+BF659+BF672+BF685+BF698+BF711+BF724+BF737+BF750+BF763+BF768+BF773+BF778+BF783+BF788+BF793+BF798+BF811+BF824+BF826+BF839+BF852+BF865+BF878+BF903),2)</f>
        <v>215150.44</v>
      </c>
      <c r="BG916" s="53" t="n">
        <f aca="false">ROUND(SUM(BG8+BG21+BG34+BG47+BG60+BG73+BG86+BG99+BG112+BG125+BG138+BG151+BG164+BG177+BG179+BG181+BG194+BG207+BG220+BG233+BG246+BG259+BG272+BG285+BG298+BG311+BG316+BG321+BG334+BG347+BG360+BG373+BG386+BG399+BG412+BG425+BG438+BG451+BG464+BG477+BG490+BG503+BG516+BG529+BG542+BG555+BG568+BG581+BG594+BG607+BG620+BG633+BG646+BG659+BG672+BG685+BG698+BG711+BG724+BG737+BG750+BG763+BG768+BG773+BG778+BG783+BG788+BG793+BG798+BG811+BG824+BG826+BG839+BG852+BG865+BG878+BG903),2)</f>
        <v>145018.6</v>
      </c>
      <c r="BH916" s="53" t="n">
        <f aca="false">ROUND(SUM(BH8+BH21+BH34+BH47+BH60+BH73+BH86+BH99+BH112+BH125+BH138+BH151+BH164+BH177+BH179+BH181+BH194+BH207+BH220+BH233+BH246+BH259+BH272+BH285+BH298+BH311+BH316+BH321+BH334+BH347+BH360+BH373+BH386+BH399+BH412+BH425+BH438+BH451+BH464+BH477+BH490+BH503+BH516+BH529+BH542+BH555+BH568+BH581+BH594+BH607+BH620+BH633+BH646+BH659+BH672+BH685+BH698+BH711+BH724+BH737+BH750+BH763+BH768+BH773+BH778+BH783+BH788+BH793+BH798+BH811+BH824+BH826+BH839+BH852+BH865+BH878+BH903),2)</f>
        <v>145018.6</v>
      </c>
      <c r="BI916" s="53" t="n">
        <f aca="false">ROUND(SUM(BI8+BI21+BI34+BI47+BI60+BI73+BI86+BI99+BI112+BI125+BI138+BI151+BI164+BI177+BI179+BI181+BI194+BI207+BI220+BI233+BI246+BI259+BI272+BI285+BI298+BI311+BI316+BI321+BI334+BI347+BI360+BI373+BI386+BI399+BI412+BI425+BI438+BI451+BI464+BI477+BI490+BI503+BI516+BI529+BI542+BI555+BI568+BI581+BI594+BI607+BI620+BI633+BI646+BI659+BI672+BI685+BI698+BI711+BI724+BI737+BI750+BI763+BI768+BI773+BI778+BI783+BI788+BI793+BI798+BI811+BI824+BI826+BI839+BI852+BI865+BI878+BI903),2)</f>
        <v>145018.6</v>
      </c>
      <c r="BJ916" s="53" t="n">
        <f aca="false">ROUND(SUM(BJ8+BJ21+BJ34+BJ47+BJ60+BJ73+BJ86+BJ99+BJ112+BJ125+BJ138+BJ151+BJ164+BJ177+BJ179+BJ181+BJ194+BJ207+BJ220+BJ233+BJ246+BJ259+BJ272+BJ285+BJ298+BJ311+BJ316+BJ321+BJ334+BJ347+BJ360+BJ373+BJ386+BJ399+BJ412+BJ425+BJ438+BJ451+BJ464+BJ477+BJ490+BJ503+BJ516+BJ529+BJ542+BJ555+BJ568+BJ581+BJ594+BJ607+BJ620+BJ633+BJ646+BJ659+BJ672+BJ685+BJ698+BJ711+BJ724+BJ737+BJ750+BJ763+BJ768+BJ773+BJ778+BJ783+BJ788+BJ793+BJ798+BJ811+BJ824+BJ826+BJ839+BJ852+BJ865+BJ878+BJ903),2)</f>
        <v>144620.53</v>
      </c>
      <c r="BK916" s="53" t="n">
        <f aca="false">ROUND(SUM(BK8+BK21+BK34+BK47+BK60+BK73+BK86+BK99+BK112+BK125+BK138+BK151+BK164+BK177+BK179+BK181+BK194+BK207+BK220+BK233+BK246+BK259+BK272+BK285+BK298+BK311+BK316+BK321+BK334+BK347+BK360+BK373+BK386+BK399+BK412+BK425+BK438+BK451+BK464+BK477+BK490+BK503+BK516+BK529+BK542+BK555+BK568+BK581+BK594+BK607+BK620+BK633+BK646+BK659+BK672+BK685+BK698+BK711+BK724+BK737+BK750+BK763+BK768+BK773+BK778+BK783+BK788+BK793+BK798+BK811+BK824+BK826+BK839+BK852+BK865+BK878+BK903),2)</f>
        <v>144620.53</v>
      </c>
      <c r="BL916" s="53" t="n">
        <f aca="false">ROUND(SUM(BL8+BL21+BL34+BL47+BL60+BL73+BL86+BL99+BL112+BL125+BL138+BL151+BL164+BL177+BL179+BL181+BL194+BL207+BL220+BL233+BL246+BL259+BL272+BL285+BL298+BL311+BL316+BL321+BL334+BL347+BL360+BL373+BL386+BL399+BL412+BL425+BL438+BL451+BL464+BL477+BL490+BL503+BL516+BL529+BL542+BL555+BL568+BL581+BL594+BL607+BL620+BL633+BL646+BL659+BL672+BL685+BL698+BL711+BL724+BL737+BL750+BL763+BL768+BL773+BL778+BL783+BL788+BL793+BL798+BL811+BL824+BL826+BL839+BL852+BL865+BL878+BL903),2)</f>
        <v>144620.53</v>
      </c>
      <c r="BM916" s="53" t="n">
        <f aca="false">ROUND(SUM(BM8+BM21+BM34+BM47+BM60+BM73+BM86+BM99+BM112+BM125+BM138+BM151+BM164+BM177+BM179+BM181+BM194+BM207+BM220+BM233+BM246+BM259+BM272+BM285+BM298+BM311+BM316+BM321+BM334+BM347+BM360+BM373+BM386+BM399+BM412+BM425+BM438+BM451+BM464+BM477+BM490+BM503+BM516+BM529+BM542+BM555+BM568+BM581+BM594+BM607+BM620+BM633+BM646+BM659+BM672+BM685+BM698+BM711+BM724+BM737+BM750+BM763+BM768+BM773+BM778+BM783+BM788+BM793+BM798+BM811+BM824+BM826+BM839+BM852+BM865+BM878+BM903),2)</f>
        <v>136526.94</v>
      </c>
      <c r="BN916" s="53" t="n">
        <f aca="false">ROUND(SUM(BN8+BN21+BN34+BN47+BN60+BN73+BN86+BN99+BN112+BN125+BN138+BN151+BN164+BN177+BN179+BN181+BN194+BN207+BN220+BN233+BN246+BN259+BN272+BN285+BN298+BN311+BN316+BN321+BN334+BN347+BN360+BN373+BN386+BN399+BN412+BN425+BN438+BN451+BN464+BN477+BN490+BN503+BN516+BN529+BN542+BN555+BN568+BN581+BN594+BN607+BN620+BN633+BN646+BN659+BN672+BN685+BN698+BN711+BN724+BN737+BN750+BN763+BN768+BN773+BN778+BN783+BN788+BN793+BN798+BN811+BN824+BN826+BN839+BN852+BN865+BN878+BN903),2)</f>
        <v>136526.94</v>
      </c>
      <c r="BO916" s="53" t="n">
        <f aca="false">ROUND(SUM(BO8+BO21+BO34+BO47+BO60+BO73+BO86+BO99+BO112+BO125+BO138+BO151+BO164+BO177+BO179+BO181+BO194+BO207+BO220+BO233+BO246+BO259+BO272+BO285+BO298+BO311+BO316+BO321+BO334+BO347+BO360+BO373+BO386+BO399+BO412+BO425+BO438+BO451+BO464+BO477+BO490+BO503+BO516+BO529+BO542+BO555+BO568+BO581+BO594+BO607+BO620+BO633+BO646+BO659+BO672+BO685+BO698+BO711+BO724+BO737+BO750+BO763+BO768+BO773+BO778+BO783+BO788+BO793+BO798+BO811+BO824+BO826+BO839+BO852+BO865+BO878+BO903),2)</f>
        <v>136526.94</v>
      </c>
      <c r="BP916" s="53" t="n">
        <f aca="false">ROUND(SUM(BP8+BP21+BP34+BP47+BP60+BP73+BP86+BP99+BP112+BP125+BP138+BP151+BP164+BP177+BP179+BP181+BP194+BP207+BP220+BP233+BP246+BP259+BP272+BP285+BP298+BP311+BP316+BP321+BP334+BP347+BP360+BP373+BP386+BP399+BP412+BP425+BP438+BP451+BP464+BP477+BP490+BP503+BP516+BP529+BP542+BP555+BP568+BP581+BP594+BP607+BP620+BP633+BP646+BP659+BP672+BP685+BP698+BP711+BP724+BP737+BP750+BP763+BP768+BP773+BP778+BP783+BP788+BP793+BP798+BP811+BP824+BP826+BP839+BP852+BP865+BP878+BP903),2)</f>
        <v>136526.94</v>
      </c>
      <c r="BQ916" s="53" t="n">
        <f aca="false">ROUND(SUM(BQ8+BQ21+BQ34+BQ47+BQ60+BQ73+BQ86+BQ99+BQ112+BQ125+BQ138+BQ151+BQ164+BQ177+BQ179+BQ181+BQ194+BQ207+BQ220+BQ233+BQ246+BQ259+BQ272+BQ285+BQ298+BQ311+BQ316+BQ321+BQ334+BQ347+BQ360+BQ373+BQ386+BQ399+BQ412+BQ425+BQ438+BQ451+BQ464+BQ477+BQ490+BQ503+BQ516+BQ529+BQ542+BQ555+BQ568+BQ581+BQ594+BQ607+BQ620+BQ633+BQ646+BQ659+BQ672+BQ685+BQ698+BQ711+BQ724+BQ737+BQ750+BQ763+BQ768+BQ773+BQ778+BQ783+BQ788+BQ793+BQ798+BQ811+BQ824+BQ826+BQ839+BQ852+BQ865+BQ878+BQ903),2)</f>
        <v>121388.48</v>
      </c>
      <c r="BR916" s="53" t="n">
        <f aca="false">ROUND(SUM(BR8+BR21+BR34+BR47+BR60+BR73+BR86+BR99+BR112+BR125+BR138+BR151+BR164+BR177+BR179+BR181+BR194+BR207+BR220+BR233+BR246+BR259+BR272+BR285+BR298+BR311+BR316+BR321+BR334+BR347+BR360+BR373+BR386+BR399+BR412+BR425+BR438+BR451+BR464+BR477+BR490+BR503+BR516+BR529+BR542+BR555+BR568+BR581+BR594+BR607+BR620+BR633+BR646+BR659+BR672+BR685+BR698+BR711+BR724+BR737+BR750+BR763+BR768+BR773+BR778+BR783+BR788+BR793+BR798+BR811+BR824+BR826+BR839+BR852+BR865+BR878+BR903),2)</f>
        <v>1751564.05</v>
      </c>
      <c r="BS916" s="53" t="n">
        <f aca="false">ROUND(SUM(BS8+BS21+BS34+BS47+BS60+BS73+BS86+BS99+BS112+BS125+BS138+BS151+BS164+BS177+BS179+BS181+BS194+BS207+BS220+BS233+BS246+BS259+BS272+BS285+BS298+BS311+BS316+BS321+BS334+BS347+BS360+BS373+BS386+BS399+BS412+BS425+BS438+BS451+BS464+BS477+BS490+BS503+BS516+BS529+BS542+BS555+BS568+BS581+BS594+BS607+BS620+BS633+BS646+BS659+BS672+BS685+BS698+BS711+BS724+BS737+BS750+BS763+BS768+BS773+BS778+BS783+BS788+BS793+BS798+BS811+BS824+BS826+BS839+BS852+BS865+BS878+BS903),2)</f>
        <v>542982.81</v>
      </c>
    </row>
    <row r="917" customFormat="false" ht="15.8" hidden="false" customHeight="false" outlineLevel="0" collapsed="false">
      <c r="AP917" s="41"/>
      <c r="AQ917" s="41"/>
      <c r="BD917" s="42"/>
      <c r="BE917" s="42"/>
      <c r="BR917" s="43"/>
      <c r="BS917" s="43"/>
    </row>
    <row r="918" customFormat="false" ht="15.8" hidden="false" customHeight="false" outlineLevel="0" collapsed="false">
      <c r="AP918" s="41"/>
      <c r="AQ918" s="41"/>
      <c r="BD918" s="42"/>
      <c r="BE918" s="42"/>
      <c r="BR918" s="43"/>
      <c r="BS918" s="43"/>
    </row>
    <row r="919" customFormat="false" ht="15.8" hidden="false" customHeight="false" outlineLevel="0" collapsed="false">
      <c r="AP919" s="41"/>
      <c r="AQ919" s="41"/>
      <c r="BD919" s="42"/>
      <c r="BE919" s="42"/>
      <c r="BR919" s="43"/>
      <c r="BS919" s="43"/>
    </row>
    <row r="920" customFormat="false" ht="15.8" hidden="false" customHeight="false" outlineLevel="0" collapsed="false">
      <c r="AP920" s="41"/>
      <c r="AQ920" s="41"/>
      <c r="BD920" s="42"/>
      <c r="BE920" s="42"/>
      <c r="BR920" s="43"/>
      <c r="BS920" s="43"/>
    </row>
    <row r="921" customFormat="false" ht="15.8" hidden="false" customHeight="false" outlineLevel="0" collapsed="false">
      <c r="AP921" s="41"/>
      <c r="AQ921" s="41"/>
      <c r="BD921" s="42"/>
      <c r="BE921" s="42"/>
      <c r="BR921" s="43"/>
      <c r="BS921" s="43"/>
    </row>
    <row r="922" customFormat="false" ht="15.8" hidden="false" customHeight="false" outlineLevel="0" collapsed="false">
      <c r="AP922" s="41"/>
      <c r="AQ922" s="41"/>
      <c r="BD922" s="42"/>
      <c r="BE922" s="42"/>
      <c r="BR922" s="43"/>
      <c r="BS922" s="43"/>
    </row>
    <row r="923" customFormat="false" ht="16.15" hidden="false" customHeight="false" outlineLevel="0" collapsed="false">
      <c r="A923" s="54"/>
      <c r="B923" s="23"/>
      <c r="C923" s="55"/>
      <c r="D923" s="48"/>
      <c r="E923" s="24"/>
      <c r="F923" s="24"/>
      <c r="G923" s="56"/>
      <c r="H923" s="24"/>
      <c r="I923" s="24"/>
      <c r="J923" s="25"/>
      <c r="K923" s="24"/>
      <c r="L923" s="26"/>
      <c r="M923" s="27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30" t="n">
        <f aca="false">SUM(P923:AA923)</f>
        <v>0</v>
      </c>
      <c r="AC923" s="30" t="n">
        <v>0</v>
      </c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31" t="n">
        <f aca="false">SUM(AD923:AO923)</f>
        <v>0</v>
      </c>
      <c r="AQ923" s="31" t="n">
        <f aca="false">G923-AP923</f>
        <v>0</v>
      </c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32" t="n">
        <f aca="false">SUM(AR923:BC923)</f>
        <v>0</v>
      </c>
      <c r="BE923" s="32" t="n">
        <f aca="false">AQ923-BD923</f>
        <v>0</v>
      </c>
      <c r="BF923" s="29"/>
      <c r="BG923" s="29"/>
      <c r="BH923" s="29"/>
      <c r="BI923" s="29"/>
      <c r="BJ923" s="29"/>
      <c r="BK923" s="29"/>
      <c r="BL923" s="29"/>
      <c r="BM923" s="29"/>
      <c r="BN923" s="29"/>
      <c r="BO923" s="29"/>
      <c r="BP923" s="29"/>
      <c r="BQ923" s="29"/>
      <c r="BR923" s="33" t="n">
        <f aca="false">SUM(BF923:BQ923)</f>
        <v>0</v>
      </c>
      <c r="BS923" s="33" t="n">
        <f aca="false">BE923-BR923</f>
        <v>0</v>
      </c>
    </row>
    <row r="924" customFormat="false" ht="16.15" hidden="false" customHeight="false" outlineLevel="0" collapsed="false">
      <c r="A924" s="54"/>
      <c r="C924" s="55"/>
      <c r="G924" s="56"/>
      <c r="J924" s="6"/>
      <c r="AB924" s="30"/>
      <c r="AC924" s="30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31"/>
      <c r="AQ924" s="31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32" t="n">
        <f aca="false">SUM(AR924:BC924)</f>
        <v>0</v>
      </c>
      <c r="BE924" s="32" t="n">
        <f aca="false">G924-BD924</f>
        <v>0</v>
      </c>
      <c r="BF924" s="29"/>
      <c r="BG924" s="29"/>
      <c r="BH924" s="29"/>
      <c r="BI924" s="29"/>
      <c r="BJ924" s="29"/>
      <c r="BK924" s="29"/>
      <c r="BL924" s="29"/>
      <c r="BM924" s="29"/>
      <c r="BN924" s="29"/>
      <c r="BO924" s="29"/>
      <c r="BP924" s="29"/>
      <c r="BQ924" s="29"/>
      <c r="BR924" s="33" t="n">
        <f aca="false">SUM(BF924:BQ924)</f>
        <v>0</v>
      </c>
      <c r="BS924" s="33" t="n">
        <f aca="false">BE924-BR924</f>
        <v>0</v>
      </c>
    </row>
    <row r="925" customFormat="false" ht="16.15" hidden="false" customHeight="false" outlineLevel="0" collapsed="false">
      <c r="A925" s="54"/>
      <c r="C925" s="55"/>
      <c r="G925" s="56"/>
      <c r="J925" s="6"/>
      <c r="AB925" s="30"/>
      <c r="AC925" s="30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31"/>
      <c r="AQ925" s="31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32"/>
      <c r="BE925" s="32"/>
      <c r="BF925" s="29"/>
      <c r="BG925" s="29"/>
      <c r="BH925" s="29"/>
      <c r="BI925" s="29"/>
      <c r="BJ925" s="29"/>
      <c r="BK925" s="29"/>
      <c r="BL925" s="29"/>
      <c r="BM925" s="29"/>
      <c r="BN925" s="29"/>
      <c r="BO925" s="29"/>
      <c r="BP925" s="29"/>
      <c r="BQ925" s="29"/>
      <c r="BR925" s="33" t="n">
        <f aca="false">SUM(BF925:BQ925)</f>
        <v>0</v>
      </c>
      <c r="BS925" s="33" t="n">
        <f aca="false">G925-BR925</f>
        <v>0</v>
      </c>
    </row>
    <row r="926" customFormat="false" ht="15.8" hidden="false" customHeight="false" outlineLevel="0" collapsed="false">
      <c r="P926" s="53" t="n">
        <f aca="false">P916+P923+P924+P925</f>
        <v>614830.21</v>
      </c>
      <c r="Q926" s="53" t="n">
        <f aca="false">Q916+Q923+Q924+Q925</f>
        <v>614830.21</v>
      </c>
      <c r="R926" s="53" t="n">
        <f aca="false">R916+R923+R924+R925</f>
        <v>614830.21</v>
      </c>
      <c r="S926" s="53" t="n">
        <f aca="false">S916+S923+S924+S925</f>
        <v>579286.6</v>
      </c>
      <c r="T926" s="53" t="n">
        <f aca="false">T916+T923+T924+T925</f>
        <v>579286.6</v>
      </c>
      <c r="U926" s="53" t="n">
        <f aca="false">U916+U923+U924+U925</f>
        <v>579286.6</v>
      </c>
      <c r="V926" s="53" t="n">
        <f aca="false">V916+V923+V924+V925</f>
        <v>575244.95</v>
      </c>
      <c r="W926" s="53" t="n">
        <f aca="false">W916+W923+W924+W925</f>
        <v>575244.95</v>
      </c>
      <c r="X926" s="53" t="n">
        <f aca="false">X916+X923+X924+X925</f>
        <v>575244.95</v>
      </c>
      <c r="Y926" s="53" t="n">
        <f aca="false">Y916+Y923+Y924+Y925</f>
        <v>575244.95</v>
      </c>
      <c r="Z926" s="53" t="n">
        <f aca="false">Z916+Z923+Z924+Z925</f>
        <v>575244.95</v>
      </c>
      <c r="AA926" s="53" t="n">
        <f aca="false">AA916+AA923+AA924+AA925</f>
        <v>494154.85</v>
      </c>
      <c r="AB926" s="53" t="n">
        <f aca="false">AB916+AB923+AB924+AB925</f>
        <v>6952730.02</v>
      </c>
      <c r="AC926" s="53" t="n">
        <f aca="false">AC916+AC923+AC924+AC925</f>
        <v>9730957.83</v>
      </c>
      <c r="AD926" s="53" t="n">
        <f aca="false">AD916+AD923+AD924+AD925</f>
        <v>489190.43</v>
      </c>
      <c r="AE926" s="53" t="n">
        <f aca="false">AE916+AE923+AE924+AE925</f>
        <v>419553.44</v>
      </c>
      <c r="AF926" s="53" t="n">
        <f aca="false">AF916+AF923+AF924+AF925</f>
        <v>419553.44</v>
      </c>
      <c r="AG926" s="53" t="n">
        <f aca="false">AG916+AG923+AG924+AG925</f>
        <v>419553.44</v>
      </c>
      <c r="AH926" s="53" t="n">
        <f aca="false">AH916+AH923+AH924+AH925</f>
        <v>351962.19</v>
      </c>
      <c r="AI926" s="53" t="n">
        <f aca="false">AI916+AI923+AI924+AI925</f>
        <v>351962.19</v>
      </c>
      <c r="AJ926" s="53" t="n">
        <f aca="false">AJ916+AJ923+AJ924+AJ925</f>
        <v>346035.62</v>
      </c>
      <c r="AK926" s="53" t="n">
        <f aca="false">AK916+AK923+AK924+AK925</f>
        <v>346035.62</v>
      </c>
      <c r="AL926" s="53" t="n">
        <f aca="false">AL916+AL923+AL924+AL925</f>
        <v>346035.62</v>
      </c>
      <c r="AM926" s="53" t="n">
        <f aca="false">AM916+AM923+AM924+AM925</f>
        <v>340708.89</v>
      </c>
      <c r="AN926" s="53" t="n">
        <f aca="false">AN916+AN923+AN924+AN925</f>
        <v>340708.89</v>
      </c>
      <c r="AO926" s="53" t="n">
        <f aca="false">AO916+AO923+AO924+AO925</f>
        <v>333182.71</v>
      </c>
      <c r="AP926" s="57" t="n">
        <f aca="false">AP916+AP923+AP924+AP925</f>
        <v>4504482.47</v>
      </c>
      <c r="AQ926" s="53" t="n">
        <f aca="false">AQ916+AQ923+AQ924+AQ925</f>
        <v>5226475.36</v>
      </c>
      <c r="AR926" s="53" t="n">
        <f aca="false">AR916+AR923+AR924+AR925</f>
        <v>280110.68</v>
      </c>
      <c r="AS926" s="53" t="n">
        <f aca="false">AS916+AS923+AS924+AS925</f>
        <v>254889.12</v>
      </c>
      <c r="AT926" s="53" t="n">
        <f aca="false">AT916+AT923+AT924+AT925</f>
        <v>254889.12</v>
      </c>
      <c r="AU926" s="53" t="n">
        <f aca="false">AU916+AU923+AU924+AU925</f>
        <v>254889.12</v>
      </c>
      <c r="AV926" s="53" t="n">
        <f aca="false">AV916+AV923+AV924+AV925</f>
        <v>254889.12</v>
      </c>
      <c r="AW926" s="53" t="n">
        <f aca="false">AW916+AW923+AW924+AW925</f>
        <v>254889.12</v>
      </c>
      <c r="AX926" s="53" t="n">
        <f aca="false">AX916+AX923+AX924+AX925</f>
        <v>254889.12</v>
      </c>
      <c r="AY926" s="53" t="n">
        <f aca="false">AY916+AY923+AY924+AY925</f>
        <v>254889.12</v>
      </c>
      <c r="AZ926" s="53" t="n">
        <f aca="false">AZ916+AZ923+AZ924+AZ925</f>
        <v>217745.03</v>
      </c>
      <c r="BA926" s="53" t="n">
        <f aca="false">BA916+BA923+BA924+BA925</f>
        <v>217297.89</v>
      </c>
      <c r="BB926" s="53" t="n">
        <f aca="false">BB916+BB923+BB924+BB925</f>
        <v>216551.16</v>
      </c>
      <c r="BC926" s="53" t="n">
        <f aca="false">BC916+BC923+BC924+BC925</f>
        <v>215999.9</v>
      </c>
      <c r="BD926" s="53" t="n">
        <f aca="false">BD916+BD923+BD924+BD925</f>
        <v>2931928.49</v>
      </c>
      <c r="BE926" s="53" t="n">
        <f aca="false">BE916+BE923+BE924+BE925</f>
        <v>2294546.86</v>
      </c>
      <c r="BF926" s="53" t="n">
        <f aca="false">BF916+BF923+BF924+BF925</f>
        <v>215150.44</v>
      </c>
      <c r="BG926" s="53" t="n">
        <f aca="false">BG916+BG923+BG924+BG925</f>
        <v>145018.6</v>
      </c>
      <c r="BH926" s="53" t="n">
        <f aca="false">BH916+BH923+BH924+BH925</f>
        <v>145018.6</v>
      </c>
      <c r="BI926" s="53" t="n">
        <f aca="false">BI916+BI923+BI924+BI925</f>
        <v>145018.6</v>
      </c>
      <c r="BJ926" s="53" t="n">
        <f aca="false">BJ916+BJ923+BJ924+BJ925</f>
        <v>144620.53</v>
      </c>
      <c r="BK926" s="53" t="n">
        <f aca="false">BK916+BK923+BK924+BK925</f>
        <v>144620.53</v>
      </c>
      <c r="BL926" s="53" t="n">
        <f aca="false">BL916+BL923+BL924+BL925</f>
        <v>144620.53</v>
      </c>
      <c r="BM926" s="53" t="n">
        <f aca="false">BM916+BM923+BM924+BM925</f>
        <v>136526.94</v>
      </c>
      <c r="BN926" s="53" t="n">
        <f aca="false">BN916+BN923+BN924+BN925</f>
        <v>136526.94</v>
      </c>
      <c r="BO926" s="53" t="n">
        <f aca="false">BO916+BO923+BO924+BO925</f>
        <v>136526.94</v>
      </c>
      <c r="BP926" s="53" t="n">
        <f aca="false">BP916+BP923+BP924+BP925</f>
        <v>136526.94</v>
      </c>
      <c r="BQ926" s="53" t="n">
        <f aca="false">BQ916+BQ923+BQ924+BQ925</f>
        <v>121388.48</v>
      </c>
      <c r="BR926" s="53" t="n">
        <f aca="false">BR916+BR923+BR924+BR925</f>
        <v>1751564.05</v>
      </c>
      <c r="BS926" s="53" t="n">
        <f aca="false">BS916+BS923+BS924+BS925</f>
        <v>542982.81</v>
      </c>
    </row>
    <row r="927" customFormat="false" ht="15.8" hidden="false" customHeight="false" outlineLevel="0" collapsed="false">
      <c r="R927" s="1" t="n">
        <f aca="false">R926+Q926+P926</f>
        <v>1844490.63</v>
      </c>
      <c r="U927" s="1" t="n">
        <f aca="false">U926+T926+S926</f>
        <v>1737859.8</v>
      </c>
      <c r="X927" s="1" t="n">
        <f aca="false">X926+W926+V926</f>
        <v>1725734.85</v>
      </c>
      <c r="AA927" s="1" t="n">
        <f aca="false">AA926+Z926+Y926</f>
        <v>1644644.75</v>
      </c>
      <c r="AP927" s="41"/>
      <c r="AQ927" s="41"/>
      <c r="BD927" s="42"/>
      <c r="BE927" s="42"/>
      <c r="BR927" s="43"/>
      <c r="BS927" s="43"/>
    </row>
    <row r="928" customFormat="false" ht="15.8" hidden="false" customHeight="false" outlineLevel="0" collapsed="false">
      <c r="AP928" s="41"/>
      <c r="AQ928" s="41"/>
      <c r="BD928" s="42"/>
      <c r="BE928" s="42"/>
      <c r="BR928" s="43"/>
      <c r="BS928" s="43"/>
    </row>
    <row r="929" customFormat="false" ht="15.8" hidden="false" customHeight="false" outlineLevel="0" collapsed="false">
      <c r="AP929" s="41"/>
      <c r="AQ929" s="41"/>
      <c r="BD929" s="42"/>
      <c r="BE929" s="42"/>
      <c r="BR929" s="43"/>
      <c r="BS929" s="43"/>
    </row>
    <row r="930" customFormat="false" ht="15.8" hidden="false" customHeight="false" outlineLevel="0" collapsed="false">
      <c r="AP930" s="41"/>
      <c r="AQ930" s="41"/>
      <c r="BD930" s="42"/>
      <c r="BE930" s="42"/>
      <c r="BR930" s="43"/>
      <c r="BS930" s="43"/>
    </row>
    <row r="931" customFormat="false" ht="15.8" hidden="false" customHeight="false" outlineLevel="0" collapsed="false">
      <c r="AP931" s="41"/>
      <c r="AQ931" s="41"/>
      <c r="BD931" s="42"/>
      <c r="BE931" s="42"/>
      <c r="BR931" s="43"/>
      <c r="BS931" s="43"/>
    </row>
    <row r="932" customFormat="false" ht="15.8" hidden="false" customHeight="false" outlineLevel="0" collapsed="false">
      <c r="AP932" s="41"/>
      <c r="AQ932" s="41"/>
      <c r="BD932" s="42"/>
      <c r="BE932" s="42"/>
      <c r="BR932" s="43"/>
      <c r="BS932" s="43"/>
    </row>
    <row r="933" customFormat="false" ht="15.8" hidden="false" customHeight="false" outlineLevel="0" collapsed="false">
      <c r="AP933" s="41"/>
      <c r="AQ933" s="41"/>
      <c r="BD933" s="42"/>
      <c r="BE933" s="42"/>
      <c r="BR933" s="43"/>
      <c r="BS933" s="43"/>
    </row>
    <row r="934" customFormat="false" ht="15.8" hidden="false" customHeight="false" outlineLevel="0" collapsed="false">
      <c r="AP934" s="41"/>
      <c r="AQ934" s="41"/>
      <c r="BD934" s="42"/>
      <c r="BE934" s="42"/>
      <c r="BR934" s="43"/>
      <c r="BS934" s="43"/>
    </row>
    <row r="935" customFormat="false" ht="15.8" hidden="false" customHeight="false" outlineLevel="0" collapsed="false">
      <c r="AP935" s="41"/>
      <c r="AQ935" s="41"/>
      <c r="BD935" s="42"/>
      <c r="BE935" s="42"/>
      <c r="BR935" s="43"/>
      <c r="BS935" s="43"/>
    </row>
    <row r="936" customFormat="false" ht="15.8" hidden="false" customHeight="false" outlineLevel="0" collapsed="false">
      <c r="AP936" s="41"/>
      <c r="AQ936" s="41"/>
      <c r="BD936" s="42"/>
      <c r="BE936" s="42"/>
      <c r="BR936" s="43"/>
      <c r="BS936" s="43"/>
    </row>
    <row r="937" customFormat="false" ht="15.8" hidden="false" customHeight="false" outlineLevel="0" collapsed="false">
      <c r="AP937" s="41"/>
      <c r="AQ937" s="41"/>
      <c r="BD937" s="42"/>
      <c r="BE937" s="42"/>
      <c r="BR937" s="43"/>
      <c r="BS937" s="43"/>
    </row>
    <row r="938" customFormat="false" ht="15.8" hidden="false" customHeight="false" outlineLevel="0" collapsed="false">
      <c r="AP938" s="41"/>
      <c r="AQ938" s="41"/>
      <c r="BD938" s="42"/>
      <c r="BE938" s="42"/>
      <c r="BR938" s="43"/>
      <c r="BS938" s="43"/>
    </row>
    <row r="939" customFormat="false" ht="15.8" hidden="false" customHeight="false" outlineLevel="0" collapsed="false">
      <c r="AP939" s="41"/>
      <c r="AQ939" s="41"/>
      <c r="BD939" s="42"/>
      <c r="BE939" s="42"/>
      <c r="BR939" s="43"/>
      <c r="BS939" s="43"/>
    </row>
    <row r="940" customFormat="false" ht="15.8" hidden="false" customHeight="false" outlineLevel="0" collapsed="false">
      <c r="AP940" s="41"/>
      <c r="AQ940" s="41"/>
      <c r="BD940" s="42"/>
      <c r="BE940" s="42"/>
      <c r="BR940" s="43"/>
      <c r="BS940" s="43"/>
    </row>
    <row r="941" customFormat="false" ht="15.8" hidden="false" customHeight="false" outlineLevel="0" collapsed="false">
      <c r="AP941" s="41"/>
      <c r="AQ941" s="41"/>
      <c r="BD941" s="42"/>
      <c r="BE941" s="42"/>
      <c r="BR941" s="43"/>
      <c r="BS941" s="43"/>
    </row>
    <row r="942" customFormat="false" ht="15.8" hidden="false" customHeight="false" outlineLevel="0" collapsed="false">
      <c r="AP942" s="41"/>
      <c r="AQ942" s="41"/>
      <c r="BD942" s="42"/>
      <c r="BE942" s="42"/>
      <c r="BR942" s="43"/>
      <c r="BS942" s="43"/>
    </row>
    <row r="943" customFormat="false" ht="15.8" hidden="false" customHeight="false" outlineLevel="0" collapsed="false">
      <c r="AP943" s="41"/>
      <c r="AQ943" s="41"/>
      <c r="BD943" s="42"/>
      <c r="BE943" s="42"/>
      <c r="BR943" s="43"/>
      <c r="BS943" s="43"/>
    </row>
    <row r="944" customFormat="false" ht="15.8" hidden="false" customHeight="false" outlineLevel="0" collapsed="false">
      <c r="AP944" s="41"/>
      <c r="AQ944" s="41"/>
      <c r="BD944" s="42"/>
      <c r="BE944" s="42"/>
      <c r="BR944" s="43"/>
      <c r="BS944" s="43"/>
    </row>
    <row r="945" customFormat="false" ht="15.8" hidden="false" customHeight="false" outlineLevel="0" collapsed="false">
      <c r="AP945" s="41"/>
      <c r="AQ945" s="41"/>
      <c r="BD945" s="42"/>
      <c r="BE945" s="42"/>
      <c r="BR945" s="43"/>
      <c r="BS945" s="43"/>
    </row>
    <row r="946" customFormat="false" ht="15.8" hidden="false" customHeight="false" outlineLevel="0" collapsed="false">
      <c r="AP946" s="41"/>
      <c r="AQ946" s="41"/>
      <c r="BD946" s="42"/>
      <c r="BE946" s="42"/>
      <c r="BR946" s="43"/>
      <c r="BS946" s="43"/>
    </row>
    <row r="947" customFormat="false" ht="15.8" hidden="false" customHeight="false" outlineLevel="0" collapsed="false">
      <c r="AP947" s="41"/>
      <c r="AQ947" s="41"/>
      <c r="BD947" s="42"/>
      <c r="BE947" s="42"/>
      <c r="BR947" s="43"/>
      <c r="BS947" s="43"/>
    </row>
    <row r="948" customFormat="false" ht="15.8" hidden="false" customHeight="false" outlineLevel="0" collapsed="false">
      <c r="AP948" s="41"/>
      <c r="AQ948" s="41"/>
      <c r="BD948" s="42"/>
      <c r="BE948" s="42"/>
      <c r="BR948" s="43"/>
      <c r="BS948" s="43"/>
    </row>
    <row r="949" customFormat="false" ht="15.8" hidden="false" customHeight="false" outlineLevel="0" collapsed="false">
      <c r="AP949" s="41"/>
      <c r="AQ949" s="41"/>
      <c r="BD949" s="42"/>
      <c r="BE949" s="42"/>
      <c r="BR949" s="43"/>
      <c r="BS949" s="43"/>
    </row>
    <row r="950" customFormat="false" ht="15.8" hidden="false" customHeight="false" outlineLevel="0" collapsed="false">
      <c r="AP950" s="41"/>
      <c r="AQ950" s="41"/>
      <c r="BD950" s="42"/>
      <c r="BE950" s="42"/>
      <c r="BR950" s="43"/>
      <c r="BS950" s="43"/>
    </row>
    <row r="951" customFormat="false" ht="15.8" hidden="false" customHeight="false" outlineLevel="0" collapsed="false">
      <c r="AP951" s="41"/>
      <c r="AQ951" s="41"/>
      <c r="BD951" s="42"/>
      <c r="BE951" s="42"/>
      <c r="BR951" s="43"/>
      <c r="BS951" s="43"/>
    </row>
    <row r="952" customFormat="false" ht="15.8" hidden="false" customHeight="false" outlineLevel="0" collapsed="false">
      <c r="AP952" s="41"/>
      <c r="AQ952" s="41"/>
      <c r="BD952" s="42"/>
      <c r="BE952" s="42"/>
      <c r="BR952" s="43"/>
      <c r="BS952" s="43"/>
    </row>
    <row r="953" customFormat="false" ht="15.8" hidden="false" customHeight="false" outlineLevel="0" collapsed="false">
      <c r="AP953" s="41"/>
      <c r="AQ953" s="41"/>
      <c r="BD953" s="42"/>
      <c r="BE953" s="42"/>
      <c r="BR953" s="43"/>
      <c r="BS953" s="43"/>
    </row>
    <row r="954" customFormat="false" ht="15.8" hidden="false" customHeight="false" outlineLevel="0" collapsed="false">
      <c r="AP954" s="41"/>
      <c r="AQ954" s="41"/>
      <c r="BD954" s="42"/>
      <c r="BE954" s="42"/>
      <c r="BR954" s="43"/>
      <c r="BS954" s="43"/>
    </row>
    <row r="955" customFormat="false" ht="15.8" hidden="false" customHeight="false" outlineLevel="0" collapsed="false">
      <c r="AP955" s="41"/>
      <c r="AQ955" s="41"/>
      <c r="BD955" s="42"/>
      <c r="BE955" s="42"/>
      <c r="BR955" s="43"/>
      <c r="BS955" s="43"/>
    </row>
    <row r="956" customFormat="false" ht="15.8" hidden="false" customHeight="false" outlineLevel="0" collapsed="false">
      <c r="AP956" s="41"/>
      <c r="AQ956" s="41"/>
      <c r="BD956" s="42"/>
      <c r="BE956" s="42"/>
      <c r="BR956" s="43"/>
      <c r="BS956" s="43"/>
    </row>
    <row r="957" customFormat="false" ht="15.8" hidden="false" customHeight="false" outlineLevel="0" collapsed="false">
      <c r="AP957" s="41"/>
      <c r="AQ957" s="41"/>
      <c r="BD957" s="42"/>
      <c r="BE957" s="42"/>
      <c r="BR957" s="43"/>
      <c r="BS957" s="43"/>
    </row>
    <row r="958" customFormat="false" ht="15.8" hidden="false" customHeight="false" outlineLevel="0" collapsed="false">
      <c r="AP958" s="41"/>
      <c r="AQ958" s="41"/>
      <c r="BD958" s="42"/>
      <c r="BE958" s="42"/>
      <c r="BR958" s="43"/>
      <c r="BS958" s="43"/>
    </row>
    <row r="959" customFormat="false" ht="15.8" hidden="false" customHeight="false" outlineLevel="0" collapsed="false">
      <c r="AP959" s="41"/>
      <c r="AQ959" s="41"/>
      <c r="BD959" s="42"/>
      <c r="BE959" s="42"/>
      <c r="BR959" s="43"/>
      <c r="BS959" s="43"/>
    </row>
    <row r="960" customFormat="false" ht="15.8" hidden="false" customHeight="false" outlineLevel="0" collapsed="false">
      <c r="AP960" s="41"/>
      <c r="AQ960" s="41"/>
      <c r="BD960" s="42"/>
      <c r="BE960" s="42"/>
      <c r="BR960" s="43"/>
      <c r="BS960" s="43"/>
    </row>
    <row r="961" customFormat="false" ht="15.8" hidden="false" customHeight="false" outlineLevel="0" collapsed="false">
      <c r="AP961" s="41"/>
      <c r="AQ961" s="41"/>
      <c r="BD961" s="42"/>
      <c r="BE961" s="42"/>
      <c r="BR961" s="43"/>
      <c r="BS961" s="43"/>
    </row>
    <row r="962" customFormat="false" ht="15.8" hidden="false" customHeight="false" outlineLevel="0" collapsed="false">
      <c r="AP962" s="41"/>
      <c r="AQ962" s="41"/>
      <c r="BD962" s="42"/>
      <c r="BE962" s="42"/>
      <c r="BR962" s="43"/>
      <c r="BS962" s="43"/>
    </row>
    <row r="963" customFormat="false" ht="15.8" hidden="false" customHeight="false" outlineLevel="0" collapsed="false">
      <c r="AP963" s="41"/>
      <c r="AQ963" s="41"/>
      <c r="BD963" s="42"/>
      <c r="BE963" s="42"/>
      <c r="BR963" s="43"/>
      <c r="BS963" s="43"/>
    </row>
    <row r="964" customFormat="false" ht="15.8" hidden="false" customHeight="false" outlineLevel="0" collapsed="false">
      <c r="AP964" s="41"/>
      <c r="AQ964" s="41"/>
      <c r="BD964" s="42"/>
      <c r="BE964" s="42"/>
      <c r="BR964" s="43"/>
      <c r="BS964" s="43"/>
    </row>
    <row r="965" customFormat="false" ht="15.8" hidden="false" customHeight="false" outlineLevel="0" collapsed="false">
      <c r="AP965" s="41"/>
      <c r="AQ965" s="41"/>
      <c r="BD965" s="42"/>
      <c r="BE965" s="42"/>
      <c r="BR965" s="43"/>
      <c r="BS965" s="43"/>
    </row>
    <row r="966" customFormat="false" ht="15.8" hidden="false" customHeight="false" outlineLevel="0" collapsed="false">
      <c r="AP966" s="41"/>
      <c r="AQ966" s="41"/>
      <c r="BD966" s="42"/>
      <c r="BE966" s="42"/>
      <c r="BR966" s="43"/>
      <c r="BS966" s="43"/>
    </row>
    <row r="967" customFormat="false" ht="15.8" hidden="false" customHeight="false" outlineLevel="0" collapsed="false">
      <c r="AP967" s="41"/>
      <c r="AQ967" s="41"/>
      <c r="BD967" s="42"/>
      <c r="BE967" s="42"/>
      <c r="BR967" s="43"/>
      <c r="BS967" s="43"/>
    </row>
    <row r="968" customFormat="false" ht="15.8" hidden="false" customHeight="false" outlineLevel="0" collapsed="false">
      <c r="AP968" s="41"/>
      <c r="AQ968" s="41"/>
      <c r="BD968" s="42"/>
      <c r="BE968" s="42"/>
      <c r="BR968" s="43"/>
      <c r="BS968" s="43"/>
    </row>
    <row r="969" customFormat="false" ht="15.8" hidden="false" customHeight="false" outlineLevel="0" collapsed="false">
      <c r="AP969" s="41"/>
      <c r="AQ969" s="41"/>
      <c r="BD969" s="42"/>
      <c r="BE969" s="42"/>
      <c r="BR969" s="43"/>
      <c r="BS969" s="43"/>
    </row>
    <row r="970" customFormat="false" ht="15.8" hidden="false" customHeight="false" outlineLevel="0" collapsed="false">
      <c r="AP970" s="41"/>
      <c r="AQ970" s="41"/>
      <c r="BD970" s="42"/>
      <c r="BE970" s="42"/>
      <c r="BR970" s="43"/>
      <c r="BS970" s="43"/>
    </row>
    <row r="971" customFormat="false" ht="15.8" hidden="false" customHeight="false" outlineLevel="0" collapsed="false">
      <c r="AP971" s="41"/>
      <c r="AQ971" s="41"/>
      <c r="BD971" s="42"/>
      <c r="BE971" s="42"/>
      <c r="BR971" s="43"/>
      <c r="BS971" s="43"/>
    </row>
    <row r="972" customFormat="false" ht="15.8" hidden="false" customHeight="false" outlineLevel="0" collapsed="false">
      <c r="AP972" s="41"/>
      <c r="AQ972" s="41"/>
      <c r="BD972" s="42"/>
      <c r="BE972" s="42"/>
      <c r="BR972" s="43"/>
      <c r="BS972" s="43"/>
    </row>
    <row r="973" customFormat="false" ht="15.8" hidden="false" customHeight="false" outlineLevel="0" collapsed="false">
      <c r="AP973" s="41"/>
      <c r="AQ973" s="41"/>
      <c r="BD973" s="42"/>
      <c r="BE973" s="42"/>
      <c r="BR973" s="43"/>
      <c r="BS973" s="43"/>
    </row>
    <row r="974" customFormat="false" ht="15.8" hidden="false" customHeight="false" outlineLevel="0" collapsed="false">
      <c r="AP974" s="41"/>
      <c r="AQ974" s="41"/>
      <c r="BD974" s="42"/>
      <c r="BE974" s="42"/>
      <c r="BR974" s="43"/>
      <c r="BS974" s="43"/>
    </row>
    <row r="975" customFormat="false" ht="15.8" hidden="false" customHeight="false" outlineLevel="0" collapsed="false">
      <c r="AP975" s="41"/>
      <c r="AQ975" s="41"/>
      <c r="BD975" s="42"/>
      <c r="BE975" s="42"/>
      <c r="BR975" s="43"/>
      <c r="BS975" s="43"/>
    </row>
    <row r="976" customFormat="false" ht="15.8" hidden="false" customHeight="false" outlineLevel="0" collapsed="false">
      <c r="AP976" s="41"/>
      <c r="AQ976" s="41"/>
      <c r="BD976" s="42"/>
      <c r="BE976" s="42"/>
      <c r="BR976" s="43"/>
      <c r="BS976" s="43"/>
    </row>
    <row r="977" customFormat="false" ht="15.8" hidden="false" customHeight="false" outlineLevel="0" collapsed="false">
      <c r="AP977" s="41"/>
      <c r="AQ977" s="41"/>
      <c r="BD977" s="42"/>
      <c r="BE977" s="42"/>
      <c r="BR977" s="43"/>
      <c r="BS977" s="43"/>
    </row>
    <row r="978" customFormat="false" ht="15.8" hidden="false" customHeight="false" outlineLevel="0" collapsed="false">
      <c r="AP978" s="41"/>
      <c r="AQ978" s="41"/>
      <c r="BD978" s="42"/>
      <c r="BE978" s="42"/>
      <c r="BR978" s="43"/>
      <c r="BS978" s="43"/>
    </row>
    <row r="979" customFormat="false" ht="15.8" hidden="false" customHeight="false" outlineLevel="0" collapsed="false">
      <c r="AP979" s="41"/>
      <c r="AQ979" s="41"/>
      <c r="BD979" s="42"/>
      <c r="BE979" s="42"/>
      <c r="BR979" s="43"/>
      <c r="BS979" s="43"/>
    </row>
    <row r="980" customFormat="false" ht="15.8" hidden="false" customHeight="false" outlineLevel="0" collapsed="false">
      <c r="AP980" s="41"/>
      <c r="AQ980" s="41"/>
      <c r="BD980" s="42"/>
      <c r="BE980" s="42"/>
      <c r="BR980" s="43"/>
      <c r="BS980" s="43"/>
    </row>
    <row r="981" customFormat="false" ht="15.8" hidden="false" customHeight="false" outlineLevel="0" collapsed="false">
      <c r="AP981" s="41"/>
      <c r="AQ981" s="41"/>
      <c r="BD981" s="42"/>
      <c r="BE981" s="42"/>
      <c r="BR981" s="43"/>
      <c r="BS981" s="43"/>
    </row>
    <row r="982" customFormat="false" ht="15.8" hidden="false" customHeight="false" outlineLevel="0" collapsed="false">
      <c r="AP982" s="41"/>
      <c r="AQ982" s="41"/>
      <c r="BD982" s="42"/>
      <c r="BE982" s="42"/>
      <c r="BR982" s="43"/>
      <c r="BS982" s="43"/>
    </row>
    <row r="983" customFormat="false" ht="15.8" hidden="false" customHeight="false" outlineLevel="0" collapsed="false">
      <c r="AP983" s="41"/>
      <c r="AQ983" s="41"/>
      <c r="BD983" s="42"/>
      <c r="BE983" s="42"/>
      <c r="BR983" s="43"/>
      <c r="BS983" s="43"/>
    </row>
    <row r="984" customFormat="false" ht="15.8" hidden="false" customHeight="false" outlineLevel="0" collapsed="false">
      <c r="AP984" s="41"/>
      <c r="AQ984" s="41"/>
      <c r="BD984" s="42"/>
      <c r="BE984" s="42"/>
      <c r="BR984" s="43"/>
      <c r="BS984" s="43"/>
    </row>
    <row r="985" customFormat="false" ht="12.8" hidden="false" customHeight="false" outlineLevel="0" collapsed="false">
      <c r="AP985" s="41"/>
      <c r="AQ985" s="41"/>
      <c r="BD985" s="42"/>
      <c r="BE985" s="42"/>
      <c r="BR985" s="43"/>
      <c r="BS985" s="43"/>
    </row>
    <row r="986" customFormat="false" ht="12.8" hidden="false" customHeight="false" outlineLevel="0" collapsed="false">
      <c r="AP986" s="41"/>
      <c r="AQ986" s="41"/>
      <c r="BD986" s="42"/>
      <c r="BE986" s="42"/>
      <c r="BR986" s="43"/>
      <c r="BS986" s="43"/>
    </row>
    <row r="987" customFormat="false" ht="12.8" hidden="false" customHeight="false" outlineLevel="0" collapsed="false">
      <c r="AP987" s="41"/>
      <c r="AQ987" s="41"/>
      <c r="BD987" s="42"/>
      <c r="BE987" s="42"/>
      <c r="BR987" s="43"/>
      <c r="BS987" s="43"/>
    </row>
    <row r="988" customFormat="false" ht="12.8" hidden="false" customHeight="false" outlineLevel="0" collapsed="false">
      <c r="AP988" s="41"/>
      <c r="AQ988" s="41"/>
      <c r="BD988" s="42"/>
      <c r="BE988" s="42"/>
      <c r="BR988" s="43"/>
      <c r="BS988" s="43"/>
    </row>
    <row r="989" customFormat="false" ht="12.8" hidden="false" customHeight="false" outlineLevel="0" collapsed="false">
      <c r="AP989" s="41"/>
      <c r="AQ989" s="41"/>
      <c r="BD989" s="42"/>
      <c r="BE989" s="42"/>
      <c r="BR989" s="43"/>
      <c r="BS989" s="43"/>
    </row>
    <row r="990" customFormat="false" ht="12.8" hidden="false" customHeight="false" outlineLevel="0" collapsed="false">
      <c r="AP990" s="41"/>
      <c r="AQ990" s="41"/>
      <c r="BD990" s="42"/>
      <c r="BE990" s="42"/>
      <c r="BR990" s="43"/>
      <c r="BS990" s="43"/>
    </row>
    <row r="991" customFormat="false" ht="12.8" hidden="false" customHeight="false" outlineLevel="0" collapsed="false">
      <c r="AP991" s="41"/>
      <c r="AQ991" s="41"/>
      <c r="BD991" s="42"/>
      <c r="BE991" s="42"/>
      <c r="BR991" s="43"/>
      <c r="BS991" s="43"/>
    </row>
    <row r="992" customFormat="false" ht="12.8" hidden="false" customHeight="false" outlineLevel="0" collapsed="false">
      <c r="AP992" s="41"/>
      <c r="AQ992" s="41"/>
      <c r="BD992" s="42"/>
      <c r="BE992" s="42"/>
      <c r="BR992" s="43"/>
      <c r="BS992" s="43"/>
    </row>
    <row r="993" customFormat="false" ht="12.8" hidden="false" customHeight="false" outlineLevel="0" collapsed="false">
      <c r="AP993" s="41"/>
      <c r="AQ993" s="41"/>
      <c r="BD993" s="42"/>
      <c r="BE993" s="42"/>
      <c r="BR993" s="43"/>
      <c r="BS993" s="43"/>
    </row>
    <row r="994" customFormat="false" ht="12.8" hidden="false" customHeight="false" outlineLevel="0" collapsed="false">
      <c r="AP994" s="41"/>
      <c r="AQ994" s="41"/>
      <c r="BD994" s="42"/>
      <c r="BE994" s="42"/>
      <c r="BR994" s="43"/>
      <c r="BS994" s="43"/>
    </row>
    <row r="995" customFormat="false" ht="12.8" hidden="false" customHeight="false" outlineLevel="0" collapsed="false">
      <c r="AP995" s="41"/>
      <c r="AQ995" s="41"/>
      <c r="BD995" s="42"/>
      <c r="BE995" s="42"/>
      <c r="BR995" s="43"/>
      <c r="BS995" s="43"/>
    </row>
    <row r="996" customFormat="false" ht="12.8" hidden="false" customHeight="false" outlineLevel="0" collapsed="false">
      <c r="AP996" s="41"/>
      <c r="AQ996" s="41"/>
      <c r="BD996" s="42"/>
      <c r="BE996" s="42"/>
      <c r="BR996" s="43"/>
      <c r="BS996" s="43"/>
    </row>
    <row r="997" customFormat="false" ht="12.8" hidden="false" customHeight="false" outlineLevel="0" collapsed="false">
      <c r="AP997" s="41"/>
      <c r="AQ997" s="41"/>
      <c r="BD997" s="42"/>
      <c r="BE997" s="42"/>
      <c r="BR997" s="43"/>
      <c r="BS997" s="43"/>
    </row>
    <row r="998" customFormat="false" ht="12.8" hidden="false" customHeight="false" outlineLevel="0" collapsed="false">
      <c r="AP998" s="41"/>
      <c r="AQ998" s="41"/>
      <c r="BD998" s="42"/>
      <c r="BE998" s="42"/>
      <c r="BR998" s="43"/>
      <c r="BS998" s="43"/>
    </row>
    <row r="999" customFormat="false" ht="12.8" hidden="false" customHeight="false" outlineLevel="0" collapsed="false">
      <c r="AP999" s="41"/>
      <c r="AQ999" s="41"/>
      <c r="BD999" s="42"/>
      <c r="BE999" s="42"/>
      <c r="BR999" s="43"/>
      <c r="BS999" s="43"/>
    </row>
    <row r="1000" customFormat="false" ht="12.8" hidden="false" customHeight="false" outlineLevel="0" collapsed="false">
      <c r="AP1000" s="41"/>
      <c r="AQ1000" s="41"/>
      <c r="BD1000" s="42"/>
      <c r="BE1000" s="42"/>
      <c r="BR1000" s="43"/>
      <c r="BS1000" s="43"/>
    </row>
    <row r="1001" customFormat="false" ht="12.8" hidden="false" customHeight="false" outlineLevel="0" collapsed="false">
      <c r="AP1001" s="41"/>
      <c r="AQ1001" s="41"/>
      <c r="BD1001" s="42"/>
      <c r="BE1001" s="42"/>
      <c r="BR1001" s="43"/>
      <c r="BS1001" s="43"/>
    </row>
    <row r="1002" customFormat="false" ht="12.8" hidden="false" customHeight="false" outlineLevel="0" collapsed="false">
      <c r="AP1002" s="41"/>
      <c r="AQ1002" s="41"/>
      <c r="BD1002" s="42"/>
      <c r="BE1002" s="42"/>
      <c r="BR1002" s="43"/>
      <c r="BS1002" s="43"/>
    </row>
    <row r="1003" customFormat="false" ht="12.8" hidden="false" customHeight="false" outlineLevel="0" collapsed="false">
      <c r="AP1003" s="41"/>
      <c r="AQ1003" s="41"/>
      <c r="BD1003" s="42"/>
      <c r="BE1003" s="42"/>
      <c r="BR1003" s="43"/>
      <c r="BS1003" s="43"/>
    </row>
    <row r="1004" customFormat="false" ht="12.8" hidden="false" customHeight="false" outlineLevel="0" collapsed="false">
      <c r="AP1004" s="41"/>
      <c r="AQ1004" s="41"/>
      <c r="BD1004" s="42"/>
      <c r="BE1004" s="42"/>
      <c r="BR1004" s="43"/>
      <c r="BS1004" s="43"/>
    </row>
    <row r="1005" customFormat="false" ht="12.8" hidden="false" customHeight="false" outlineLevel="0" collapsed="false">
      <c r="AP1005" s="41"/>
      <c r="AQ1005" s="41"/>
      <c r="BD1005" s="42"/>
      <c r="BE1005" s="42"/>
      <c r="BR1005" s="43"/>
      <c r="BS1005" s="43"/>
    </row>
    <row r="1006" customFormat="false" ht="12.8" hidden="false" customHeight="false" outlineLevel="0" collapsed="false">
      <c r="AP1006" s="41"/>
      <c r="AQ1006" s="41"/>
      <c r="BD1006" s="42"/>
      <c r="BE1006" s="42"/>
      <c r="BR1006" s="43"/>
      <c r="BS1006" s="43"/>
    </row>
    <row r="1007" customFormat="false" ht="12.8" hidden="false" customHeight="false" outlineLevel="0" collapsed="false">
      <c r="AP1007" s="41"/>
      <c r="AQ1007" s="41"/>
      <c r="BD1007" s="42"/>
      <c r="BE1007" s="42"/>
      <c r="BR1007" s="43"/>
      <c r="BS1007" s="43"/>
    </row>
    <row r="1008" customFormat="false" ht="12.8" hidden="false" customHeight="false" outlineLevel="0" collapsed="false">
      <c r="AP1008" s="41"/>
      <c r="AQ1008" s="41"/>
      <c r="BD1008" s="42"/>
      <c r="BE1008" s="42"/>
      <c r="BR1008" s="43"/>
      <c r="BS1008" s="43"/>
    </row>
    <row r="1009" customFormat="false" ht="12.8" hidden="false" customHeight="false" outlineLevel="0" collapsed="false">
      <c r="AP1009" s="41"/>
      <c r="AQ1009" s="41"/>
      <c r="BD1009" s="42"/>
      <c r="BE1009" s="42"/>
      <c r="BR1009" s="43"/>
      <c r="BS1009" s="43"/>
    </row>
    <row r="1010" customFormat="false" ht="12.8" hidden="false" customHeight="false" outlineLevel="0" collapsed="false">
      <c r="AP1010" s="41"/>
      <c r="AQ1010" s="41"/>
      <c r="BD1010" s="42"/>
      <c r="BE1010" s="42"/>
      <c r="BR1010" s="43"/>
      <c r="BS1010" s="43"/>
    </row>
    <row r="1011" customFormat="false" ht="12.8" hidden="false" customHeight="false" outlineLevel="0" collapsed="false">
      <c r="AP1011" s="41"/>
      <c r="AQ1011" s="41"/>
      <c r="BD1011" s="42"/>
      <c r="BE1011" s="42"/>
      <c r="BR1011" s="43"/>
      <c r="BS1011" s="43"/>
    </row>
    <row r="1012" customFormat="false" ht="12.8" hidden="false" customHeight="false" outlineLevel="0" collapsed="false">
      <c r="AP1012" s="41"/>
      <c r="AQ1012" s="41"/>
      <c r="BD1012" s="42"/>
      <c r="BE1012" s="42"/>
      <c r="BR1012" s="43"/>
      <c r="BS1012" s="43"/>
    </row>
    <row r="1013" customFormat="false" ht="12.8" hidden="false" customHeight="false" outlineLevel="0" collapsed="false">
      <c r="AP1013" s="41"/>
      <c r="AQ1013" s="41"/>
      <c r="BD1013" s="42"/>
      <c r="BE1013" s="42"/>
      <c r="BR1013" s="43"/>
      <c r="BS1013" s="43"/>
    </row>
    <row r="1014" customFormat="false" ht="12.8" hidden="false" customHeight="false" outlineLevel="0" collapsed="false">
      <c r="AP1014" s="41"/>
      <c r="AQ1014" s="41"/>
      <c r="BD1014" s="42"/>
      <c r="BE1014" s="42"/>
      <c r="BR1014" s="43"/>
      <c r="BS1014" s="43"/>
    </row>
    <row r="1015" customFormat="false" ht="12.8" hidden="false" customHeight="false" outlineLevel="0" collapsed="false">
      <c r="AP1015" s="41"/>
      <c r="AQ1015" s="41"/>
      <c r="BD1015" s="42"/>
      <c r="BE1015" s="42"/>
      <c r="BR1015" s="43"/>
      <c r="BS1015" s="43"/>
    </row>
    <row r="1016" customFormat="false" ht="12.8" hidden="false" customHeight="false" outlineLevel="0" collapsed="false">
      <c r="AP1016" s="41"/>
      <c r="AQ1016" s="41"/>
      <c r="BD1016" s="42"/>
      <c r="BE1016" s="42"/>
      <c r="BR1016" s="43"/>
      <c r="BS1016" s="43"/>
    </row>
    <row r="1017" customFormat="false" ht="12.8" hidden="false" customHeight="false" outlineLevel="0" collapsed="false">
      <c r="AP1017" s="41"/>
      <c r="AQ1017" s="41"/>
      <c r="BD1017" s="42"/>
      <c r="BE1017" s="42"/>
      <c r="BR1017" s="43"/>
      <c r="BS1017" s="43"/>
    </row>
    <row r="1018" customFormat="false" ht="12.8" hidden="false" customHeight="false" outlineLevel="0" collapsed="false">
      <c r="AP1018" s="41"/>
      <c r="AQ1018" s="41"/>
      <c r="BD1018" s="42"/>
      <c r="BE1018" s="42"/>
      <c r="BR1018" s="43"/>
      <c r="BS1018" s="43"/>
    </row>
    <row r="1019" customFormat="false" ht="12.8" hidden="false" customHeight="false" outlineLevel="0" collapsed="false">
      <c r="AP1019" s="41"/>
      <c r="AQ1019" s="41"/>
      <c r="BD1019" s="42"/>
      <c r="BE1019" s="42"/>
      <c r="BR1019" s="43"/>
      <c r="BS1019" s="43"/>
    </row>
    <row r="1020" customFormat="false" ht="12.8" hidden="false" customHeight="false" outlineLevel="0" collapsed="false">
      <c r="AP1020" s="41"/>
      <c r="AQ1020" s="41"/>
      <c r="BD1020" s="42"/>
      <c r="BE1020" s="42"/>
      <c r="BR1020" s="43"/>
      <c r="BS1020" s="43"/>
    </row>
    <row r="1021" customFormat="false" ht="12.8" hidden="false" customHeight="false" outlineLevel="0" collapsed="false">
      <c r="AP1021" s="41"/>
      <c r="AQ1021" s="41"/>
      <c r="BD1021" s="42"/>
      <c r="BE1021" s="42"/>
      <c r="BR1021" s="43"/>
      <c r="BS1021" s="43"/>
    </row>
    <row r="1022" customFormat="false" ht="12.8" hidden="false" customHeight="false" outlineLevel="0" collapsed="false">
      <c r="AP1022" s="41"/>
      <c r="AQ1022" s="41"/>
      <c r="BD1022" s="42"/>
      <c r="BE1022" s="42"/>
      <c r="BR1022" s="43"/>
      <c r="BS1022" s="43"/>
    </row>
    <row r="1023" customFormat="false" ht="12.8" hidden="false" customHeight="false" outlineLevel="0" collapsed="false">
      <c r="AP1023" s="41"/>
      <c r="AQ1023" s="41"/>
      <c r="BD1023" s="42"/>
      <c r="BE1023" s="42"/>
      <c r="BR1023" s="43"/>
      <c r="BS1023" s="43"/>
    </row>
    <row r="1024" customFormat="false" ht="12.8" hidden="false" customHeight="false" outlineLevel="0" collapsed="false">
      <c r="AP1024" s="41"/>
      <c r="AQ1024" s="41"/>
      <c r="BD1024" s="42"/>
      <c r="BE1024" s="42"/>
      <c r="BR1024" s="43"/>
      <c r="BS1024" s="43"/>
    </row>
    <row r="1025" customFormat="false" ht="12.8" hidden="false" customHeight="false" outlineLevel="0" collapsed="false">
      <c r="AP1025" s="41"/>
      <c r="AQ1025" s="41"/>
      <c r="BD1025" s="42"/>
      <c r="BE1025" s="42"/>
      <c r="BR1025" s="43"/>
      <c r="BS1025" s="43"/>
    </row>
    <row r="1026" customFormat="false" ht="12.8" hidden="false" customHeight="false" outlineLevel="0" collapsed="false">
      <c r="AP1026" s="41"/>
      <c r="AQ1026" s="41"/>
      <c r="BD1026" s="42"/>
      <c r="BE1026" s="42"/>
      <c r="BR1026" s="43"/>
      <c r="BS1026" s="43"/>
    </row>
    <row r="1027" customFormat="false" ht="12.8" hidden="false" customHeight="false" outlineLevel="0" collapsed="false">
      <c r="AP1027" s="41"/>
      <c r="AQ1027" s="41"/>
      <c r="BD1027" s="42"/>
      <c r="BE1027" s="42"/>
      <c r="BR1027" s="43"/>
      <c r="BS1027" s="43"/>
    </row>
    <row r="1028" customFormat="false" ht="12.8" hidden="false" customHeight="false" outlineLevel="0" collapsed="false">
      <c r="AP1028" s="41"/>
      <c r="AQ1028" s="41"/>
      <c r="BD1028" s="42"/>
      <c r="BE1028" s="42"/>
      <c r="BR1028" s="43"/>
      <c r="BS1028" s="43"/>
    </row>
    <row r="1029" customFormat="false" ht="12.8" hidden="false" customHeight="false" outlineLevel="0" collapsed="false">
      <c r="AP1029" s="41"/>
      <c r="AQ1029" s="41"/>
      <c r="BD1029" s="42"/>
      <c r="BE1029" s="42"/>
      <c r="BR1029" s="43"/>
      <c r="BS1029" s="43"/>
    </row>
    <row r="1030" customFormat="false" ht="12.8" hidden="false" customHeight="false" outlineLevel="0" collapsed="false">
      <c r="AP1030" s="41"/>
      <c r="AQ1030" s="41"/>
      <c r="BD1030" s="42"/>
      <c r="BE1030" s="42"/>
      <c r="BR1030" s="43"/>
      <c r="BS1030" s="43"/>
    </row>
    <row r="1031" customFormat="false" ht="12.8" hidden="false" customHeight="false" outlineLevel="0" collapsed="false">
      <c r="AP1031" s="41"/>
      <c r="AQ1031" s="41"/>
      <c r="BD1031" s="42"/>
      <c r="BE1031" s="42"/>
      <c r="BR1031" s="43"/>
      <c r="BS1031" s="43"/>
    </row>
    <row r="1032" customFormat="false" ht="12.8" hidden="false" customHeight="false" outlineLevel="0" collapsed="false">
      <c r="AP1032" s="41"/>
      <c r="AQ1032" s="41"/>
      <c r="BD1032" s="42"/>
      <c r="BE1032" s="42"/>
      <c r="BR1032" s="43"/>
      <c r="BS1032" s="43"/>
    </row>
    <row r="1033" customFormat="false" ht="12.8" hidden="false" customHeight="false" outlineLevel="0" collapsed="false">
      <c r="AP1033" s="41"/>
      <c r="AQ1033" s="41"/>
      <c r="BD1033" s="42"/>
      <c r="BE1033" s="42"/>
      <c r="BR1033" s="43"/>
      <c r="BS1033" s="43"/>
    </row>
    <row r="1034" customFormat="false" ht="12.8" hidden="false" customHeight="false" outlineLevel="0" collapsed="false">
      <c r="AP1034" s="41"/>
      <c r="AQ1034" s="41"/>
      <c r="BD1034" s="42"/>
      <c r="BE1034" s="42"/>
      <c r="BR1034" s="43"/>
      <c r="BS1034" s="43"/>
    </row>
    <row r="1035" customFormat="false" ht="12.8" hidden="false" customHeight="false" outlineLevel="0" collapsed="false">
      <c r="AP1035" s="41"/>
      <c r="AQ1035" s="41"/>
      <c r="BD1035" s="42"/>
      <c r="BE1035" s="42"/>
      <c r="BR1035" s="43"/>
      <c r="BS1035" s="43"/>
    </row>
    <row r="1036" customFormat="false" ht="12.8" hidden="false" customHeight="false" outlineLevel="0" collapsed="false">
      <c r="AP1036" s="41"/>
      <c r="AQ1036" s="41"/>
      <c r="BD1036" s="42"/>
      <c r="BE1036" s="42"/>
      <c r="BR1036" s="43"/>
      <c r="BS1036" s="43"/>
    </row>
    <row r="1037" customFormat="false" ht="12.8" hidden="false" customHeight="false" outlineLevel="0" collapsed="false">
      <c r="AP1037" s="41"/>
      <c r="AQ1037" s="41"/>
      <c r="BD1037" s="42"/>
      <c r="BE1037" s="42"/>
      <c r="BR1037" s="43"/>
      <c r="BS1037" s="43"/>
    </row>
    <row r="1038" customFormat="false" ht="12.8" hidden="false" customHeight="false" outlineLevel="0" collapsed="false">
      <c r="AP1038" s="41"/>
      <c r="AQ1038" s="41"/>
      <c r="BD1038" s="42"/>
      <c r="BE1038" s="42"/>
      <c r="BR1038" s="43"/>
      <c r="BS1038" s="43"/>
    </row>
    <row r="1039" customFormat="false" ht="12.8" hidden="false" customHeight="false" outlineLevel="0" collapsed="false">
      <c r="AP1039" s="41"/>
      <c r="AQ1039" s="41"/>
      <c r="BD1039" s="42"/>
      <c r="BE1039" s="42"/>
      <c r="BR1039" s="43"/>
      <c r="BS1039" s="43"/>
    </row>
    <row r="1040" customFormat="false" ht="12.8" hidden="false" customHeight="false" outlineLevel="0" collapsed="false">
      <c r="AP1040" s="41"/>
      <c r="AQ1040" s="41"/>
      <c r="BD1040" s="42"/>
      <c r="BE1040" s="42"/>
      <c r="BR1040" s="43"/>
      <c r="BS1040" s="43"/>
    </row>
    <row r="1041" customFormat="false" ht="12.8" hidden="false" customHeight="false" outlineLevel="0" collapsed="false">
      <c r="AP1041" s="41"/>
      <c r="AQ1041" s="41"/>
      <c r="BD1041" s="42"/>
      <c r="BE1041" s="42"/>
      <c r="BR1041" s="43"/>
      <c r="BS1041" s="43"/>
    </row>
    <row r="1042" customFormat="false" ht="12.8" hidden="false" customHeight="false" outlineLevel="0" collapsed="false">
      <c r="AP1042" s="41"/>
      <c r="AQ1042" s="41"/>
      <c r="BD1042" s="42"/>
      <c r="BE1042" s="42"/>
      <c r="BR1042" s="43"/>
      <c r="BS1042" s="43"/>
    </row>
    <row r="1043" customFormat="false" ht="12.8" hidden="false" customHeight="false" outlineLevel="0" collapsed="false">
      <c r="AP1043" s="41"/>
      <c r="AQ1043" s="41"/>
      <c r="BD1043" s="42"/>
      <c r="BE1043" s="42"/>
      <c r="BR1043" s="43"/>
      <c r="BS1043" s="43"/>
    </row>
    <row r="1044" customFormat="false" ht="12.8" hidden="false" customHeight="false" outlineLevel="0" collapsed="false">
      <c r="AP1044" s="41"/>
      <c r="AQ1044" s="41"/>
      <c r="BD1044" s="42"/>
      <c r="BE1044" s="42"/>
      <c r="BR1044" s="43"/>
      <c r="BS1044" s="43"/>
    </row>
    <row r="1045" customFormat="false" ht="12.8" hidden="false" customHeight="false" outlineLevel="0" collapsed="false">
      <c r="AP1045" s="41"/>
      <c r="AQ1045" s="41"/>
      <c r="BD1045" s="42"/>
      <c r="BE1045" s="42"/>
      <c r="BR1045" s="43"/>
      <c r="BS1045" s="43"/>
    </row>
    <row r="1046" customFormat="false" ht="12.8" hidden="false" customHeight="false" outlineLevel="0" collapsed="false">
      <c r="AP1046" s="41"/>
      <c r="AQ1046" s="41"/>
      <c r="BD1046" s="42"/>
      <c r="BE1046" s="42"/>
      <c r="BR1046" s="43"/>
      <c r="BS1046" s="43"/>
    </row>
    <row r="1047" customFormat="false" ht="12.8" hidden="false" customHeight="false" outlineLevel="0" collapsed="false">
      <c r="AP1047" s="41"/>
      <c r="AQ1047" s="41"/>
      <c r="BD1047" s="42"/>
      <c r="BE1047" s="42"/>
      <c r="BR1047" s="43"/>
      <c r="BS1047" s="43"/>
    </row>
    <row r="1048" customFormat="false" ht="12.8" hidden="false" customHeight="false" outlineLevel="0" collapsed="false">
      <c r="AP1048" s="41"/>
      <c r="AQ1048" s="41"/>
      <c r="BD1048" s="42"/>
      <c r="BE1048" s="42"/>
      <c r="BR1048" s="43"/>
      <c r="BS1048" s="43"/>
    </row>
    <row r="1049" customFormat="false" ht="12.8" hidden="false" customHeight="false" outlineLevel="0" collapsed="false">
      <c r="AP1049" s="41"/>
      <c r="AQ1049" s="41"/>
      <c r="BD1049" s="42"/>
      <c r="BE1049" s="42"/>
      <c r="BR1049" s="43"/>
      <c r="BS1049" s="43"/>
    </row>
    <row r="1050" customFormat="false" ht="12.8" hidden="false" customHeight="false" outlineLevel="0" collapsed="false">
      <c r="AP1050" s="41"/>
      <c r="AQ1050" s="41"/>
      <c r="BD1050" s="42"/>
      <c r="BE1050" s="42"/>
      <c r="BR1050" s="43"/>
      <c r="BS1050" s="43"/>
    </row>
    <row r="1051" customFormat="false" ht="12.8" hidden="false" customHeight="false" outlineLevel="0" collapsed="false">
      <c r="AP1051" s="41"/>
      <c r="AQ1051" s="41"/>
      <c r="BD1051" s="42"/>
      <c r="BE1051" s="42"/>
      <c r="BR1051" s="43"/>
      <c r="BS1051" s="43"/>
    </row>
    <row r="1052" customFormat="false" ht="12.8" hidden="false" customHeight="false" outlineLevel="0" collapsed="false">
      <c r="AP1052" s="41"/>
      <c r="AQ1052" s="41"/>
      <c r="BD1052" s="42"/>
      <c r="BE1052" s="42"/>
      <c r="BR1052" s="43"/>
      <c r="BS1052" s="43"/>
    </row>
    <row r="1053" customFormat="false" ht="12.8" hidden="false" customHeight="false" outlineLevel="0" collapsed="false">
      <c r="AP1053" s="41"/>
      <c r="AQ1053" s="41"/>
      <c r="BD1053" s="42"/>
      <c r="BE1053" s="42"/>
      <c r="BR1053" s="43"/>
      <c r="BS1053" s="43"/>
    </row>
    <row r="1054" customFormat="false" ht="12.8" hidden="false" customHeight="false" outlineLevel="0" collapsed="false">
      <c r="AP1054" s="41"/>
      <c r="AQ1054" s="41"/>
      <c r="BD1054" s="42"/>
      <c r="BE1054" s="42"/>
      <c r="BR1054" s="43"/>
      <c r="BS1054" s="43"/>
    </row>
    <row r="1055" customFormat="false" ht="12.8" hidden="false" customHeight="false" outlineLevel="0" collapsed="false">
      <c r="AP1055" s="41"/>
      <c r="AQ1055" s="41"/>
      <c r="BD1055" s="42"/>
      <c r="BE1055" s="42"/>
      <c r="BR1055" s="43"/>
      <c r="BS1055" s="43"/>
    </row>
    <row r="1056" customFormat="false" ht="12.8" hidden="false" customHeight="false" outlineLevel="0" collapsed="false">
      <c r="AP1056" s="41"/>
      <c r="AQ1056" s="41"/>
      <c r="BD1056" s="42"/>
      <c r="BE1056" s="42"/>
      <c r="BR1056" s="43"/>
      <c r="BS1056" s="43"/>
    </row>
    <row r="1057" customFormat="false" ht="12.8" hidden="false" customHeight="false" outlineLevel="0" collapsed="false">
      <c r="AP1057" s="41"/>
      <c r="AQ1057" s="41"/>
      <c r="BD1057" s="42"/>
      <c r="BE1057" s="42"/>
      <c r="BR1057" s="43"/>
      <c r="BS1057" s="43"/>
    </row>
    <row r="1058" customFormat="false" ht="12.8" hidden="false" customHeight="false" outlineLevel="0" collapsed="false">
      <c r="AP1058" s="41"/>
      <c r="AQ1058" s="41"/>
      <c r="BD1058" s="42"/>
      <c r="BE1058" s="42"/>
      <c r="BR1058" s="43"/>
      <c r="BS1058" s="43"/>
    </row>
    <row r="1059" customFormat="false" ht="12.8" hidden="false" customHeight="false" outlineLevel="0" collapsed="false">
      <c r="AP1059" s="41"/>
      <c r="AQ1059" s="41"/>
      <c r="BD1059" s="42"/>
      <c r="BE1059" s="42"/>
      <c r="BR1059" s="43"/>
      <c r="BS1059" s="43"/>
    </row>
    <row r="1060" customFormat="false" ht="12.8" hidden="false" customHeight="false" outlineLevel="0" collapsed="false">
      <c r="AP1060" s="41"/>
      <c r="AQ1060" s="41"/>
      <c r="BD1060" s="42"/>
      <c r="BE1060" s="42"/>
      <c r="BR1060" s="43"/>
      <c r="BS1060" s="43"/>
    </row>
    <row r="1061" customFormat="false" ht="12.8" hidden="false" customHeight="false" outlineLevel="0" collapsed="false">
      <c r="AP1061" s="41"/>
      <c r="AQ1061" s="41"/>
      <c r="BD1061" s="42"/>
      <c r="BE1061" s="42"/>
      <c r="BR1061" s="43"/>
      <c r="BS1061" s="43"/>
    </row>
    <row r="1062" customFormat="false" ht="12.8" hidden="false" customHeight="false" outlineLevel="0" collapsed="false">
      <c r="AP1062" s="41"/>
      <c r="AQ1062" s="41"/>
      <c r="BD1062" s="42"/>
      <c r="BE1062" s="42"/>
      <c r="BR1062" s="43"/>
      <c r="BS1062" s="43"/>
    </row>
    <row r="1063" customFormat="false" ht="12.8" hidden="false" customHeight="false" outlineLevel="0" collapsed="false">
      <c r="AP1063" s="41"/>
      <c r="AQ1063" s="41"/>
      <c r="BD1063" s="42"/>
      <c r="BE1063" s="42"/>
      <c r="BR1063" s="43"/>
      <c r="BS1063" s="43"/>
    </row>
    <row r="1064" customFormat="false" ht="12.8" hidden="false" customHeight="false" outlineLevel="0" collapsed="false">
      <c r="AP1064" s="41"/>
      <c r="AQ1064" s="41"/>
      <c r="BD1064" s="42"/>
      <c r="BE1064" s="42"/>
      <c r="BR1064" s="43"/>
      <c r="BS1064" s="43"/>
    </row>
    <row r="1065" customFormat="false" ht="12.8" hidden="false" customHeight="false" outlineLevel="0" collapsed="false">
      <c r="AP1065" s="41"/>
      <c r="AQ1065" s="41"/>
      <c r="BD1065" s="42"/>
      <c r="BE1065" s="42"/>
      <c r="BR1065" s="43"/>
      <c r="BS1065" s="43"/>
    </row>
    <row r="1066" customFormat="false" ht="12.8" hidden="false" customHeight="false" outlineLevel="0" collapsed="false">
      <c r="AP1066" s="41"/>
      <c r="AQ1066" s="41"/>
      <c r="BD1066" s="42"/>
      <c r="BE1066" s="42"/>
      <c r="BR1066" s="43"/>
      <c r="BS1066" s="43"/>
    </row>
    <row r="1067" customFormat="false" ht="12.8" hidden="false" customHeight="false" outlineLevel="0" collapsed="false">
      <c r="AP1067" s="41"/>
      <c r="AQ1067" s="41"/>
      <c r="BD1067" s="42"/>
      <c r="BE1067" s="42"/>
      <c r="BR1067" s="43"/>
      <c r="BS1067" s="43"/>
    </row>
    <row r="1068" customFormat="false" ht="12.8" hidden="false" customHeight="false" outlineLevel="0" collapsed="false">
      <c r="AP1068" s="41"/>
      <c r="AQ1068" s="41"/>
      <c r="BD1068" s="42"/>
      <c r="BE1068" s="42"/>
      <c r="BR1068" s="43"/>
      <c r="BS1068" s="43"/>
    </row>
    <row r="1069" customFormat="false" ht="12.8" hidden="false" customHeight="false" outlineLevel="0" collapsed="false">
      <c r="AP1069" s="41"/>
      <c r="AQ1069" s="41"/>
      <c r="BD1069" s="42"/>
      <c r="BE1069" s="42"/>
      <c r="BR1069" s="43"/>
      <c r="BS1069" s="43"/>
    </row>
    <row r="1070" customFormat="false" ht="12.8" hidden="false" customHeight="false" outlineLevel="0" collapsed="false">
      <c r="AP1070" s="41"/>
      <c r="AQ1070" s="41"/>
      <c r="BD1070" s="42"/>
      <c r="BE1070" s="42"/>
      <c r="BR1070" s="43"/>
      <c r="BS1070" s="43"/>
    </row>
    <row r="1071" customFormat="false" ht="12.8" hidden="false" customHeight="false" outlineLevel="0" collapsed="false">
      <c r="AP1071" s="41"/>
      <c r="AQ1071" s="41"/>
      <c r="BD1071" s="42"/>
      <c r="BE1071" s="42"/>
      <c r="BR1071" s="43"/>
      <c r="BS1071" s="43"/>
    </row>
    <row r="1072" customFormat="false" ht="12.8" hidden="false" customHeight="false" outlineLevel="0" collapsed="false">
      <c r="AP1072" s="41"/>
      <c r="AQ1072" s="41"/>
      <c r="BD1072" s="42"/>
      <c r="BE1072" s="42"/>
      <c r="BR1072" s="43"/>
      <c r="BS1072" s="43"/>
    </row>
    <row r="1073" customFormat="false" ht="12.8" hidden="false" customHeight="false" outlineLevel="0" collapsed="false">
      <c r="AP1073" s="41"/>
      <c r="AQ1073" s="41"/>
      <c r="BD1073" s="42"/>
      <c r="BE1073" s="42"/>
      <c r="BR1073" s="43"/>
      <c r="BS1073" s="43"/>
    </row>
    <row r="1074" customFormat="false" ht="12.8" hidden="false" customHeight="false" outlineLevel="0" collapsed="false">
      <c r="AP1074" s="41"/>
      <c r="AQ1074" s="41"/>
      <c r="BD1074" s="42"/>
      <c r="BE1074" s="42"/>
      <c r="BR1074" s="43"/>
      <c r="BS1074" s="43"/>
    </row>
  </sheetData>
  <mergeCells count="712">
    <mergeCell ref="AB5:AB6"/>
    <mergeCell ref="AC5:AC6"/>
    <mergeCell ref="AP5:AP6"/>
    <mergeCell ref="AQ5:AQ6"/>
    <mergeCell ref="BD5:BD6"/>
    <mergeCell ref="BE5:BE6"/>
    <mergeCell ref="BR5:BR6"/>
    <mergeCell ref="BS5:BS6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4:C314"/>
    <mergeCell ref="A315:C315"/>
    <mergeCell ref="A319:C319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71:C571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93:C593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2:C622"/>
    <mergeCell ref="A623:C623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44:C644"/>
    <mergeCell ref="A645:C645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4:C674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95:C695"/>
    <mergeCell ref="A696:C696"/>
    <mergeCell ref="A697:C697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9:C739"/>
    <mergeCell ref="A740:C740"/>
    <mergeCell ref="A741:C741"/>
    <mergeCell ref="A742:C742"/>
    <mergeCell ref="A743:C743"/>
    <mergeCell ref="A744:C744"/>
    <mergeCell ref="A745:C745"/>
    <mergeCell ref="A746:C746"/>
    <mergeCell ref="A747:C747"/>
    <mergeCell ref="A748:C748"/>
    <mergeCell ref="A749:C749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65:C765"/>
    <mergeCell ref="A766:C766"/>
    <mergeCell ref="A767:C767"/>
    <mergeCell ref="A770:C770"/>
    <mergeCell ref="A771:C771"/>
    <mergeCell ref="A772:C772"/>
    <mergeCell ref="A775:C775"/>
    <mergeCell ref="A776:C776"/>
    <mergeCell ref="A777:C777"/>
    <mergeCell ref="A780:C780"/>
    <mergeCell ref="A781:C781"/>
    <mergeCell ref="A782:C782"/>
    <mergeCell ref="A785:C785"/>
    <mergeCell ref="A786:C786"/>
    <mergeCell ref="A787:C787"/>
    <mergeCell ref="A790:C790"/>
    <mergeCell ref="A791:C791"/>
    <mergeCell ref="A792:C792"/>
    <mergeCell ref="A795:C795"/>
    <mergeCell ref="A796:C796"/>
    <mergeCell ref="A797:C797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8:C828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41:C841"/>
    <mergeCell ref="A842:C842"/>
    <mergeCell ref="A843:C843"/>
    <mergeCell ref="A844:C844"/>
    <mergeCell ref="A845:C845"/>
    <mergeCell ref="A846:C846"/>
    <mergeCell ref="A847:C847"/>
    <mergeCell ref="A848:C848"/>
    <mergeCell ref="A849:C849"/>
    <mergeCell ref="A850:C850"/>
    <mergeCell ref="A851:C851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63:C863"/>
    <mergeCell ref="A864:C864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2:C892"/>
    <mergeCell ref="A893:C893"/>
    <mergeCell ref="A894:C894"/>
    <mergeCell ref="A895:C895"/>
    <mergeCell ref="A896:C896"/>
    <mergeCell ref="A897:C897"/>
    <mergeCell ref="A898:C898"/>
    <mergeCell ref="A899:C899"/>
    <mergeCell ref="A900:C900"/>
    <mergeCell ref="A901:C901"/>
    <mergeCell ref="A902:C902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28"/>
  <sheetViews>
    <sheetView showFormulas="false" showGridLines="true" showRowColHeaders="true" showZeros="true" rightToLeft="false" tabSelected="false" showOutlineSymbols="true" defaultGridColor="true" view="pageBreakPreview" topLeftCell="A10" colorId="64" zoomScale="75" zoomScaleNormal="76" zoomScalePageLayoutView="75" workbookViewId="0">
      <selection pane="topLeft" activeCell="F6" activeCellId="0" sqref="F6"/>
    </sheetView>
  </sheetViews>
  <sheetFormatPr defaultColWidth="8.875" defaultRowHeight="13.8" zeroHeight="false" outlineLevelRow="0" outlineLevelCol="0"/>
  <cols>
    <col collapsed="false" customWidth="true" hidden="false" outlineLevel="0" max="1" min="1" style="58" width="17.4"/>
    <col collapsed="false" customWidth="true" hidden="false" outlineLevel="0" max="2" min="2" style="58" width="21.43"/>
    <col collapsed="false" customWidth="true" hidden="false" outlineLevel="0" max="3" min="3" style="58" width="44.85"/>
    <col collapsed="false" customWidth="true" hidden="false" outlineLevel="0" max="4" min="4" style="58" width="40.15"/>
    <col collapsed="false" customWidth="true" hidden="false" outlineLevel="0" max="5" min="5" style="58" width="12.57"/>
    <col collapsed="false" customWidth="true" hidden="false" outlineLevel="0" max="7" min="6" style="58" width="12.71"/>
    <col collapsed="false" customWidth="true" hidden="true" outlineLevel="0" max="9" min="8" style="58" width="12.71"/>
    <col collapsed="false" customWidth="true" hidden="false" outlineLevel="0" max="10" min="10" style="58" width="12.71"/>
    <col collapsed="false" customWidth="true" hidden="false" outlineLevel="0" max="11" min="11" style="58" width="99.28"/>
    <col collapsed="false" customWidth="true" hidden="false" outlineLevel="0" max="12" min="12" style="58" width="13.86"/>
    <col collapsed="false" customWidth="true" hidden="false" outlineLevel="0" max="13" min="13" style="58" width="25"/>
    <col collapsed="false" customWidth="true" hidden="false" outlineLevel="0" max="14" min="14" style="58" width="25.57"/>
    <col collapsed="false" customWidth="true" hidden="false" outlineLevel="0" max="15" min="15" style="58" width="24"/>
    <col collapsed="false" customWidth="false" hidden="false" outlineLevel="0" max="1024" min="16" style="58" width="8.86"/>
  </cols>
  <sheetData>
    <row r="1" customFormat="false" ht="17.35" hidden="false" customHeight="false" outlineLevel="0" collapsed="false">
      <c r="A1" s="59"/>
      <c r="B1" s="59"/>
      <c r="C1" s="59"/>
      <c r="D1" s="59"/>
      <c r="E1" s="59"/>
      <c r="F1" s="59"/>
      <c r="G1" s="59"/>
      <c r="H1" s="60"/>
      <c r="I1" s="60"/>
      <c r="J1" s="61"/>
      <c r="K1" s="62" t="s">
        <v>236</v>
      </c>
      <c r="L1" s="62"/>
      <c r="M1" s="62"/>
      <c r="N1" s="62"/>
      <c r="O1" s="62"/>
    </row>
    <row r="2" customFormat="false" ht="13.8" hidden="false" customHeight="false" outlineLevel="0" collapsed="false">
      <c r="A2" s="59"/>
      <c r="B2" s="59"/>
      <c r="C2" s="59"/>
      <c r="D2" s="59"/>
      <c r="E2" s="59"/>
      <c r="F2" s="59"/>
      <c r="G2" s="59"/>
      <c r="H2" s="60"/>
      <c r="I2" s="60"/>
      <c r="J2" s="63"/>
      <c r="M2" s="59"/>
    </row>
    <row r="3" customFormat="false" ht="25.5" hidden="false" customHeight="true" outlineLevel="0" collapsed="false">
      <c r="A3" s="64" t="s">
        <v>237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customFormat="false" ht="13.8" hidden="false" customHeight="false" outlineLevel="0" collapsed="false">
      <c r="A4" s="59"/>
      <c r="B4" s="59"/>
      <c r="C4" s="59"/>
      <c r="D4" s="59"/>
      <c r="E4" s="59"/>
      <c r="F4" s="59"/>
      <c r="G4" s="59"/>
      <c r="H4" s="60"/>
      <c r="I4" s="60"/>
      <c r="J4" s="65"/>
      <c r="M4" s="59"/>
    </row>
    <row r="5" customFormat="false" ht="17.25" hidden="false" customHeight="true" outlineLevel="0" collapsed="false">
      <c r="A5" s="66" t="s">
        <v>238</v>
      </c>
      <c r="B5" s="66" t="s">
        <v>239</v>
      </c>
      <c r="C5" s="66" t="s">
        <v>240</v>
      </c>
      <c r="D5" s="66" t="s">
        <v>241</v>
      </c>
      <c r="E5" s="67"/>
      <c r="F5" s="67"/>
      <c r="G5" s="67"/>
      <c r="H5" s="68"/>
      <c r="I5" s="68"/>
      <c r="J5" s="69" t="s">
        <v>242</v>
      </c>
      <c r="K5" s="66" t="s">
        <v>243</v>
      </c>
      <c r="L5" s="66" t="s">
        <v>244</v>
      </c>
      <c r="M5" s="66" t="s">
        <v>245</v>
      </c>
      <c r="N5" s="66" t="s">
        <v>246</v>
      </c>
      <c r="O5" s="66" t="s">
        <v>247</v>
      </c>
    </row>
    <row r="6" customFormat="false" ht="98.25" hidden="false" customHeight="true" outlineLevel="0" collapsed="false">
      <c r="A6" s="66"/>
      <c r="B6" s="66"/>
      <c r="C6" s="66"/>
      <c r="D6" s="66"/>
      <c r="E6" s="70" t="s">
        <v>248</v>
      </c>
      <c r="F6" s="70" t="s">
        <v>248</v>
      </c>
      <c r="G6" s="70" t="n">
        <v>2026</v>
      </c>
      <c r="H6" s="71"/>
      <c r="I6" s="71"/>
      <c r="J6" s="69"/>
      <c r="K6" s="66" t="s">
        <v>243</v>
      </c>
      <c r="L6" s="66" t="s">
        <v>244</v>
      </c>
      <c r="M6" s="66"/>
      <c r="N6" s="66"/>
      <c r="O6" s="66"/>
    </row>
    <row r="7" customFormat="false" ht="58.5" hidden="false" customHeight="true" outlineLevel="0" collapsed="false">
      <c r="A7" s="72" t="s">
        <v>249</v>
      </c>
      <c r="B7" s="72"/>
      <c r="C7" s="72" t="s">
        <v>250</v>
      </c>
      <c r="D7" s="72" t="s">
        <v>251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</row>
    <row r="8" customFormat="false" ht="31.5" hidden="false" customHeight="true" outlineLevel="0" collapsed="false">
      <c r="A8" s="74" t="s">
        <v>252</v>
      </c>
      <c r="B8" s="74"/>
      <c r="C8" s="75"/>
      <c r="D8" s="75"/>
      <c r="E8" s="76"/>
      <c r="F8" s="76"/>
      <c r="G8" s="76"/>
      <c r="H8" s="77"/>
      <c r="I8" s="77"/>
      <c r="J8" s="78" t="n">
        <f aca="false">SUM(E8:I8)</f>
        <v>0</v>
      </c>
      <c r="K8" s="79"/>
      <c r="L8" s="80"/>
      <c r="M8" s="81"/>
      <c r="N8" s="81"/>
      <c r="O8" s="80" t="s">
        <v>253</v>
      </c>
    </row>
    <row r="9" customFormat="false" ht="58.5" hidden="false" customHeight="true" outlineLevel="0" collapsed="false">
      <c r="A9" s="74" t="s">
        <v>254</v>
      </c>
      <c r="B9" s="74"/>
      <c r="C9" s="75"/>
      <c r="D9" s="75"/>
      <c r="E9" s="76"/>
      <c r="F9" s="76"/>
      <c r="G9" s="76"/>
      <c r="H9" s="77"/>
      <c r="I9" s="77"/>
      <c r="J9" s="78" t="n">
        <f aca="false">SUM(E9:I9)</f>
        <v>0</v>
      </c>
      <c r="K9" s="79"/>
      <c r="L9" s="80"/>
      <c r="M9" s="81"/>
      <c r="N9" s="81"/>
      <c r="O9" s="80" t="s">
        <v>253</v>
      </c>
    </row>
    <row r="10" customFormat="false" ht="37.5" hidden="false" customHeight="true" outlineLevel="0" collapsed="false">
      <c r="A10" s="82" t="s">
        <v>255</v>
      </c>
      <c r="B10" s="82"/>
      <c r="C10" s="82"/>
      <c r="D10" s="82"/>
      <c r="E10" s="83"/>
      <c r="F10" s="83" t="n">
        <f aca="false">SUM(F8:F9)</f>
        <v>0</v>
      </c>
      <c r="G10" s="83" t="n">
        <f aca="false">SUM(G8:G9)</f>
        <v>0</v>
      </c>
      <c r="H10" s="84" t="n">
        <f aca="false">SUM(H8:H9)</f>
        <v>0</v>
      </c>
      <c r="I10" s="84" t="n">
        <f aca="false">SUM(I8:I9)</f>
        <v>0</v>
      </c>
      <c r="J10" s="84" t="n">
        <f aca="false">SUM(E10:I10)</f>
        <v>0</v>
      </c>
      <c r="K10" s="85"/>
      <c r="L10" s="85"/>
      <c r="M10" s="85"/>
      <c r="N10" s="85"/>
      <c r="O10" s="85"/>
    </row>
    <row r="11" customFormat="false" ht="52.5" hidden="false" customHeight="true" outlineLevel="0" collapsed="false">
      <c r="A11" s="72" t="s">
        <v>256</v>
      </c>
      <c r="B11" s="72"/>
      <c r="C11" s="72" t="s">
        <v>257</v>
      </c>
      <c r="D11" s="72" t="s">
        <v>258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customFormat="false" ht="31.5" hidden="false" customHeight="true" outlineLevel="0" collapsed="false">
      <c r="A12" s="74" t="s">
        <v>259</v>
      </c>
      <c r="B12" s="74"/>
      <c r="C12" s="75" t="s">
        <v>257</v>
      </c>
      <c r="D12" s="75" t="s">
        <v>260</v>
      </c>
      <c r="E12" s="76"/>
      <c r="F12" s="76"/>
      <c r="G12" s="76"/>
      <c r="H12" s="77"/>
      <c r="I12" s="77"/>
      <c r="J12" s="78" t="n">
        <f aca="false">SUM(E12:I12)</f>
        <v>0</v>
      </c>
      <c r="K12" s="79" t="s">
        <v>261</v>
      </c>
      <c r="L12" s="80" t="s">
        <v>262</v>
      </c>
      <c r="M12" s="81" t="s">
        <v>263</v>
      </c>
      <c r="N12" s="81" t="s">
        <v>264</v>
      </c>
      <c r="O12" s="80" t="s">
        <v>253</v>
      </c>
    </row>
    <row r="13" customFormat="false" ht="60.9" hidden="false" customHeight="true" outlineLevel="0" collapsed="false">
      <c r="A13" s="74" t="s">
        <v>265</v>
      </c>
      <c r="B13" s="74"/>
      <c r="C13" s="75" t="s">
        <v>257</v>
      </c>
      <c r="D13" s="75" t="s">
        <v>266</v>
      </c>
      <c r="E13" s="76"/>
      <c r="F13" s="76"/>
      <c r="G13" s="86"/>
      <c r="H13" s="77"/>
      <c r="I13" s="77"/>
      <c r="J13" s="78" t="n">
        <f aca="false">SUM(E13:I13)</f>
        <v>0</v>
      </c>
      <c r="K13" s="87" t="s">
        <v>267</v>
      </c>
      <c r="L13" s="80" t="s">
        <v>262</v>
      </c>
      <c r="M13" s="81" t="s">
        <v>268</v>
      </c>
      <c r="N13" s="81" t="s">
        <v>269</v>
      </c>
      <c r="O13" s="80" t="s">
        <v>270</v>
      </c>
    </row>
    <row r="14" customFormat="false" ht="29.25" hidden="false" customHeight="true" outlineLevel="0" collapsed="false">
      <c r="A14" s="82" t="s">
        <v>271</v>
      </c>
      <c r="B14" s="82"/>
      <c r="C14" s="82"/>
      <c r="D14" s="82"/>
      <c r="E14" s="83"/>
      <c r="F14" s="83" t="n">
        <f aca="false">SUM(F12:F13)</f>
        <v>0</v>
      </c>
      <c r="G14" s="83" t="n">
        <f aca="false">SUM(G12:G13)</f>
        <v>0</v>
      </c>
      <c r="H14" s="84" t="n">
        <f aca="false">SUM(H12:H13)</f>
        <v>0</v>
      </c>
      <c r="I14" s="84" t="n">
        <f aca="false">SUM(I12:I13)</f>
        <v>0</v>
      </c>
      <c r="J14" s="84" t="n">
        <f aca="false">SUM(E14:I14)</f>
        <v>0</v>
      </c>
      <c r="K14" s="85"/>
      <c r="L14" s="85"/>
      <c r="M14" s="85"/>
      <c r="N14" s="85"/>
      <c r="O14" s="85"/>
    </row>
    <row r="15" customFormat="false" ht="63.1" hidden="false" customHeight="false" outlineLevel="0" collapsed="false">
      <c r="A15" s="72" t="s">
        <v>272</v>
      </c>
      <c r="B15" s="72"/>
      <c r="C15" s="72" t="s">
        <v>273</v>
      </c>
      <c r="D15" s="72" t="s">
        <v>274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</row>
    <row r="16" customFormat="false" ht="128.15" hidden="false" customHeight="false" outlineLevel="0" collapsed="false">
      <c r="A16" s="74" t="s">
        <v>275</v>
      </c>
      <c r="B16" s="74"/>
      <c r="C16" s="75" t="s">
        <v>273</v>
      </c>
      <c r="D16" s="75" t="s">
        <v>274</v>
      </c>
      <c r="E16" s="88" t="n">
        <v>203.993642402827</v>
      </c>
      <c r="F16" s="88" t="n">
        <v>169.991151071893</v>
      </c>
      <c r="G16" s="89" t="n">
        <v>223.512815088</v>
      </c>
      <c r="H16" s="89"/>
      <c r="I16" s="89"/>
      <c r="J16" s="78" t="n">
        <f aca="false">SUM(E16:I16)</f>
        <v>597.49760856272</v>
      </c>
      <c r="K16" s="90" t="s">
        <v>276</v>
      </c>
      <c r="L16" s="91" t="s">
        <v>262</v>
      </c>
      <c r="M16" s="92" t="s">
        <v>263</v>
      </c>
      <c r="N16" s="92" t="s">
        <v>263</v>
      </c>
      <c r="O16" s="80" t="s">
        <v>253</v>
      </c>
    </row>
    <row r="17" customFormat="false" ht="33" hidden="false" customHeight="true" outlineLevel="0" collapsed="false">
      <c r="A17" s="82" t="s">
        <v>277</v>
      </c>
      <c r="B17" s="82"/>
      <c r="C17" s="82"/>
      <c r="D17" s="82"/>
      <c r="E17" s="83" t="n">
        <f aca="false">SUM(E16)</f>
        <v>203.993642402827</v>
      </c>
      <c r="F17" s="83" t="n">
        <f aca="false">SUM(F16)</f>
        <v>169.991151071893</v>
      </c>
      <c r="G17" s="83" t="n">
        <f aca="false">SUM(G16)</f>
        <v>223.512815088</v>
      </c>
      <c r="H17" s="84" t="n">
        <f aca="false">SUM(H16)</f>
        <v>0</v>
      </c>
      <c r="I17" s="84" t="n">
        <f aca="false">SUM(I16)</f>
        <v>0</v>
      </c>
      <c r="J17" s="84" t="n">
        <f aca="false">SUM(E17:I17)</f>
        <v>597.49760856272</v>
      </c>
      <c r="K17" s="85"/>
      <c r="L17" s="85"/>
      <c r="M17" s="85"/>
      <c r="N17" s="85"/>
      <c r="O17" s="85"/>
    </row>
    <row r="18" customFormat="false" ht="39" hidden="false" customHeight="true" outlineLevel="0" collapsed="false">
      <c r="A18" s="72" t="s">
        <v>278</v>
      </c>
      <c r="B18" s="72"/>
      <c r="C18" s="72" t="s">
        <v>279</v>
      </c>
      <c r="D18" s="72" t="s">
        <v>279</v>
      </c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</row>
    <row r="19" customFormat="false" ht="48.75" hidden="false" customHeight="true" outlineLevel="0" collapsed="false">
      <c r="A19" s="74" t="s">
        <v>280</v>
      </c>
      <c r="B19" s="74"/>
      <c r="C19" s="93" t="s">
        <v>279</v>
      </c>
      <c r="D19" s="94" t="s">
        <v>281</v>
      </c>
      <c r="E19" s="76"/>
      <c r="F19" s="76"/>
      <c r="G19" s="95"/>
      <c r="H19" s="77"/>
      <c r="I19" s="77"/>
      <c r="J19" s="78" t="n">
        <f aca="false">SUM(E19:I19)</f>
        <v>0</v>
      </c>
      <c r="K19" s="96" t="s">
        <v>282</v>
      </c>
      <c r="L19" s="91" t="s">
        <v>262</v>
      </c>
      <c r="M19" s="97" t="s">
        <v>283</v>
      </c>
      <c r="N19" s="97" t="s">
        <v>284</v>
      </c>
      <c r="O19" s="91" t="s">
        <v>253</v>
      </c>
    </row>
    <row r="20" customFormat="false" ht="100.45" hidden="false" customHeight="true" outlineLevel="0" collapsed="false">
      <c r="A20" s="74" t="s">
        <v>285</v>
      </c>
      <c r="B20" s="74"/>
      <c r="C20" s="75" t="s">
        <v>279</v>
      </c>
      <c r="D20" s="98" t="s">
        <v>286</v>
      </c>
      <c r="E20" s="76"/>
      <c r="F20" s="76"/>
      <c r="G20" s="99"/>
      <c r="H20" s="77"/>
      <c r="I20" s="77"/>
      <c r="J20" s="78" t="n">
        <f aca="false">SUM(E20:I20)</f>
        <v>0</v>
      </c>
      <c r="K20" s="79" t="s">
        <v>287</v>
      </c>
      <c r="L20" s="91" t="s">
        <v>262</v>
      </c>
      <c r="M20" s="81" t="s">
        <v>288</v>
      </c>
      <c r="N20" s="81" t="s">
        <v>289</v>
      </c>
      <c r="O20" s="80" t="s">
        <v>253</v>
      </c>
    </row>
    <row r="21" customFormat="false" ht="28.5" hidden="false" customHeight="true" outlineLevel="0" collapsed="false">
      <c r="A21" s="82" t="s">
        <v>290</v>
      </c>
      <c r="B21" s="82"/>
      <c r="C21" s="82"/>
      <c r="D21" s="82"/>
      <c r="E21" s="83" t="n">
        <f aca="false">SUM(E19:E20)</f>
        <v>0</v>
      </c>
      <c r="F21" s="83" t="n">
        <f aca="false">SUM(F19:F20)</f>
        <v>0</v>
      </c>
      <c r="G21" s="83" t="n">
        <f aca="false">SUM(G19:G20)</f>
        <v>0</v>
      </c>
      <c r="H21" s="84" t="n">
        <f aca="false">SUM(H19:H20)</f>
        <v>0</v>
      </c>
      <c r="I21" s="84" t="n">
        <f aca="false">SUM(I19:I20)</f>
        <v>0</v>
      </c>
      <c r="J21" s="84" t="n">
        <f aca="false">SUM(E21:I21)</f>
        <v>0</v>
      </c>
      <c r="K21" s="85"/>
      <c r="L21" s="85"/>
      <c r="M21" s="85"/>
      <c r="N21" s="85"/>
      <c r="O21" s="85"/>
    </row>
    <row r="22" customFormat="false" ht="21" hidden="false" customHeight="true" outlineLevel="0" collapsed="false">
      <c r="A22" s="100" t="s">
        <v>291</v>
      </c>
      <c r="B22" s="100"/>
      <c r="C22" s="100"/>
      <c r="D22" s="100"/>
      <c r="E22" s="101" t="n">
        <f aca="false">E10+E14+E17+E21</f>
        <v>203.993642402827</v>
      </c>
      <c r="F22" s="101" t="n">
        <f aca="false">F10+F14+F17+F21</f>
        <v>169.991151071893</v>
      </c>
      <c r="G22" s="101" t="n">
        <f aca="false">G10+G14+G17+G21</f>
        <v>223.512815088</v>
      </c>
      <c r="H22" s="102" t="n">
        <f aca="false">H10+H14+H17+H21</f>
        <v>0</v>
      </c>
      <c r="I22" s="102" t="n">
        <f aca="false">I10+I14+I17+I21</f>
        <v>0</v>
      </c>
      <c r="J22" s="102" t="n">
        <f aca="false">SUM(E22:I22)</f>
        <v>597.49760856272</v>
      </c>
      <c r="K22" s="103"/>
      <c r="L22" s="103"/>
      <c r="M22" s="103"/>
      <c r="N22" s="103"/>
      <c r="O22" s="103"/>
    </row>
    <row r="23" customFormat="false" ht="13.8" hidden="false" customHeight="false" outlineLevel="0" collapsed="false">
      <c r="H23" s="104"/>
      <c r="I23" s="104"/>
      <c r="J23" s="105"/>
    </row>
    <row r="28" customFormat="false" ht="13.8" hidden="false" customHeight="false" outlineLevel="0" collapsed="false">
      <c r="F28" s="106" t="n">
        <f aca="false">F22-ОС!CG1193</f>
        <v>169.991151071893</v>
      </c>
      <c r="G28" s="106" t="n">
        <f aca="false">G22-ОС!CH1193</f>
        <v>223.512815088</v>
      </c>
      <c r="H28" s="106" t="n">
        <f aca="false">H22-ОС!CI1193</f>
        <v>0</v>
      </c>
      <c r="I28" s="106" t="n">
        <f aca="false">I22-ОС!CJ1193</f>
        <v>0</v>
      </c>
      <c r="J28" s="106" t="n">
        <f aca="false">J22-ОС!CK1193</f>
        <v>597.49760856272</v>
      </c>
    </row>
  </sheetData>
  <autoFilter ref="A6:O22"/>
  <mergeCells count="26">
    <mergeCell ref="K1:O1"/>
    <mergeCell ref="A3:O3"/>
    <mergeCell ref="A5:A6"/>
    <mergeCell ref="B5:B6"/>
    <mergeCell ref="C5:C6"/>
    <mergeCell ref="D5:D6"/>
    <mergeCell ref="H5:I5"/>
    <mergeCell ref="J5:J6"/>
    <mergeCell ref="K5:K6"/>
    <mergeCell ref="L5:L6"/>
    <mergeCell ref="M5:M6"/>
    <mergeCell ref="N5:N6"/>
    <mergeCell ref="O5:O6"/>
    <mergeCell ref="E7:O7"/>
    <mergeCell ref="A10:D10"/>
    <mergeCell ref="K10:O10"/>
    <mergeCell ref="E11:O11"/>
    <mergeCell ref="A14:D14"/>
    <mergeCell ref="K14:O14"/>
    <mergeCell ref="E15:O15"/>
    <mergeCell ref="A17:D17"/>
    <mergeCell ref="K17:O17"/>
    <mergeCell ref="E18:O18"/>
    <mergeCell ref="A21:D21"/>
    <mergeCell ref="K21:O21"/>
    <mergeCell ref="A22:D22"/>
  </mergeCells>
  <dataValidations count="3">
    <dataValidation allowBlank="true" errorStyle="stop" operator="between" showDropDown="false" showErrorMessage="true" showInputMessage="true" sqref="O8:O9 O12 O19:O20" type="list">
      <formula1>$P$5:$P$6</formula1>
      <formula2>0</formula2>
    </dataValidation>
    <dataValidation allowBlank="true" errorStyle="stop" operator="between" showDropDown="false" showErrorMessage="true" showInputMessage="true" sqref="O16" type="list">
      <formula1>$P$7:$P$8</formula1>
      <formula2>0</formula2>
    </dataValidation>
    <dataValidation allowBlank="true" errorStyle="stop" operator="between" showDropDown="false" showErrorMessage="true" showInputMessage="true" sqref="O13" type="list">
      <formula1>$O$5:$O$6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rowBreaks count="1" manualBreakCount="1">
    <brk id="15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BB302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50" zoomScalePageLayoutView="75" workbookViewId="0">
      <selection pane="topLeft" activeCell="H35" activeCellId="0" sqref="H35"/>
    </sheetView>
  </sheetViews>
  <sheetFormatPr defaultColWidth="9.13671875" defaultRowHeight="15" zeroHeight="false" outlineLevelRow="0" outlineLevelCol="0"/>
  <cols>
    <col collapsed="false" customWidth="true" hidden="false" outlineLevel="0" max="1" min="1" style="107" width="7.88"/>
    <col collapsed="false" customWidth="true" hidden="false" outlineLevel="0" max="2" min="2" style="107" width="45.57"/>
    <col collapsed="false" customWidth="true" hidden="false" outlineLevel="0" max="3" min="3" style="107" width="17.4"/>
    <col collapsed="false" customWidth="true" hidden="false" outlineLevel="0" max="4" min="4" style="107" width="19.85"/>
    <col collapsed="false" customWidth="true" hidden="false" outlineLevel="0" max="5" min="5" style="107" width="10.99"/>
    <col collapsed="false" customWidth="true" hidden="false" outlineLevel="0" max="6" min="6" style="107" width="12.15"/>
    <col collapsed="false" customWidth="true" hidden="false" outlineLevel="0" max="7" min="7" style="107" width="13.7"/>
    <col collapsed="false" customWidth="true" hidden="false" outlineLevel="0" max="8" min="8" style="107" width="18.29"/>
    <col collapsed="false" customWidth="true" hidden="false" outlineLevel="0" max="9" min="9" style="107" width="11.71"/>
    <col collapsed="false" customWidth="true" hidden="false" outlineLevel="0" max="10" min="10" style="107" width="12.42"/>
    <col collapsed="false" customWidth="true" hidden="false" outlineLevel="0" max="11" min="11" style="107" width="13.29"/>
    <col collapsed="false" customWidth="true" hidden="false" outlineLevel="0" max="13" min="12" style="107" width="10.85"/>
    <col collapsed="false" customWidth="true" hidden="false" outlineLevel="0" max="14" min="14" style="107" width="15.57"/>
    <col collapsed="false" customWidth="true" hidden="false" outlineLevel="0" max="16" min="15" style="107" width="10.85"/>
    <col collapsed="false" customWidth="true" hidden="false" outlineLevel="0" max="17" min="17" style="107" width="16.43"/>
    <col collapsed="false" customWidth="true" hidden="false" outlineLevel="0" max="18" min="18" style="107" width="11.3"/>
    <col collapsed="false" customWidth="true" hidden="false" outlineLevel="0" max="19" min="19" style="107" width="9.59"/>
    <col collapsed="false" customWidth="true" hidden="false" outlineLevel="0" max="20" min="20" style="107" width="16.14"/>
    <col collapsed="false" customWidth="true" hidden="false" outlineLevel="0" max="21" min="21" style="107" width="11.3"/>
    <col collapsed="false" customWidth="false" hidden="false" outlineLevel="0" max="22" min="22" style="107" width="9.13"/>
    <col collapsed="false" customWidth="true" hidden="false" outlineLevel="0" max="23" min="23" style="107" width="14.01"/>
    <col collapsed="false" customWidth="true" hidden="false" outlineLevel="0" max="24" min="24" style="107" width="11.3"/>
    <col collapsed="false" customWidth="false" hidden="false" outlineLevel="0" max="25" min="25" style="107" width="9.13"/>
    <col collapsed="false" customWidth="true" hidden="false" outlineLevel="0" max="26" min="26" style="107" width="14.01"/>
    <col collapsed="false" customWidth="true" hidden="false" outlineLevel="0" max="27" min="27" style="107" width="11.3"/>
    <col collapsed="false" customWidth="false" hidden="false" outlineLevel="0" max="28" min="28" style="107" width="9.13"/>
    <col collapsed="false" customWidth="true" hidden="false" outlineLevel="0" max="29" min="29" style="107" width="14.01"/>
    <col collapsed="false" customWidth="true" hidden="false" outlineLevel="0" max="30" min="30" style="107" width="11.3"/>
    <col collapsed="false" customWidth="false" hidden="false" outlineLevel="0" max="31" min="31" style="107" width="9.13"/>
    <col collapsed="false" customWidth="true" hidden="false" outlineLevel="0" max="32" min="32" style="107" width="14.01"/>
    <col collapsed="false" customWidth="true" hidden="false" outlineLevel="0" max="33" min="33" style="107" width="11.3"/>
    <col collapsed="false" customWidth="false" hidden="false" outlineLevel="0" max="34" min="34" style="107" width="9.13"/>
    <col collapsed="false" customWidth="true" hidden="false" outlineLevel="0" max="35" min="35" style="107" width="14.01"/>
    <col collapsed="false" customWidth="true" hidden="false" outlineLevel="0" max="36" min="36" style="107" width="15"/>
    <col collapsed="false" customWidth="false" hidden="false" outlineLevel="0" max="37" min="37" style="107" width="9.13"/>
    <col collapsed="false" customWidth="true" hidden="false" outlineLevel="0" max="38" min="38" style="107" width="14.28"/>
    <col collapsed="false" customWidth="false" hidden="false" outlineLevel="0" max="40" min="39" style="107" width="9.13"/>
    <col collapsed="false" customWidth="true" hidden="false" outlineLevel="0" max="41" min="41" style="107" width="13.43"/>
    <col collapsed="false" customWidth="true" hidden="false" outlineLevel="0" max="42" min="42" style="107" width="11.99"/>
    <col collapsed="false" customWidth="true" hidden="false" outlineLevel="0" max="43" min="43" style="107" width="10.12"/>
    <col collapsed="false" customWidth="false" hidden="false" outlineLevel="0" max="44" min="44" style="107" width="9.13"/>
    <col collapsed="false" customWidth="true" hidden="false" outlineLevel="0" max="45" min="45" style="107" width="5.43"/>
    <col collapsed="false" customWidth="false" hidden="false" outlineLevel="0" max="46" min="46" style="107" width="9.13"/>
    <col collapsed="false" customWidth="true" hidden="false" outlineLevel="0" max="52" min="47" style="107" width="5.43"/>
    <col collapsed="false" customWidth="false" hidden="false" outlineLevel="0" max="53" min="53" style="107" width="9.13"/>
    <col collapsed="false" customWidth="true" hidden="false" outlineLevel="0" max="54" min="54" style="107" width="12.86"/>
    <col collapsed="false" customWidth="false" hidden="false" outlineLevel="0" max="1024" min="55" style="107" width="9.13"/>
  </cols>
  <sheetData>
    <row r="1" customFormat="false" ht="13.8" hidden="false" customHeight="false" outlineLevel="0" collapsed="false"/>
    <row r="2" customFormat="false" ht="13.8" hidden="false" customHeight="false" outlineLevel="0" collapsed="false">
      <c r="A2" s="107" t="s">
        <v>292</v>
      </c>
      <c r="I2" s="108" t="s">
        <v>293</v>
      </c>
      <c r="J2" s="108"/>
      <c r="K2" s="108"/>
      <c r="L2" s="108"/>
      <c r="M2" s="108"/>
      <c r="N2" s="108"/>
      <c r="O2" s="108"/>
      <c r="P2" s="108"/>
      <c r="Q2" s="108"/>
      <c r="R2" s="108" t="s">
        <v>294</v>
      </c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</row>
    <row r="3" customFormat="false" ht="13.9" hidden="false" customHeight="true" outlineLevel="0" collapsed="false">
      <c r="A3" s="109" t="s">
        <v>295</v>
      </c>
      <c r="B3" s="109" t="s">
        <v>296</v>
      </c>
      <c r="C3" s="110" t="s">
        <v>297</v>
      </c>
      <c r="D3" s="110" t="s">
        <v>298</v>
      </c>
      <c r="E3" s="111" t="s">
        <v>299</v>
      </c>
      <c r="F3" s="111"/>
      <c r="G3" s="111"/>
      <c r="H3" s="111"/>
      <c r="I3" s="112" t="s">
        <v>300</v>
      </c>
      <c r="J3" s="112"/>
      <c r="K3" s="112"/>
      <c r="L3" s="112" t="s">
        <v>301</v>
      </c>
      <c r="M3" s="112"/>
      <c r="N3" s="112"/>
      <c r="O3" s="112" t="s">
        <v>302</v>
      </c>
      <c r="P3" s="112"/>
      <c r="Q3" s="112"/>
      <c r="R3" s="112" t="n">
        <v>45444</v>
      </c>
      <c r="S3" s="112"/>
      <c r="T3" s="112"/>
      <c r="U3" s="112" t="n">
        <v>45474</v>
      </c>
      <c r="V3" s="112"/>
      <c r="W3" s="112"/>
      <c r="X3" s="112" t="n">
        <v>45505</v>
      </c>
      <c r="Y3" s="112"/>
      <c r="Z3" s="112"/>
      <c r="AA3" s="112" t="n">
        <v>45536</v>
      </c>
      <c r="AB3" s="112"/>
      <c r="AC3" s="112"/>
      <c r="AD3" s="112" t="n">
        <v>45566</v>
      </c>
      <c r="AE3" s="112"/>
      <c r="AF3" s="112"/>
      <c r="AG3" s="112" t="n">
        <v>45597</v>
      </c>
      <c r="AH3" s="112"/>
      <c r="AI3" s="112"/>
      <c r="AJ3" s="112" t="n">
        <v>45627</v>
      </c>
      <c r="AK3" s="112"/>
      <c r="AL3" s="112"/>
    </row>
    <row r="4" customFormat="false" ht="24.85" hidden="false" customHeight="false" outlineLevel="0" collapsed="false">
      <c r="A4" s="109"/>
      <c r="B4" s="109"/>
      <c r="C4" s="110"/>
      <c r="D4" s="110"/>
      <c r="E4" s="109" t="s">
        <v>303</v>
      </c>
      <c r="F4" s="109" t="s">
        <v>304</v>
      </c>
      <c r="G4" s="109" t="s">
        <v>305</v>
      </c>
      <c r="H4" s="109" t="s">
        <v>306</v>
      </c>
      <c r="I4" s="113" t="s">
        <v>307</v>
      </c>
      <c r="J4" s="113" t="s">
        <v>308</v>
      </c>
      <c r="K4" s="113" t="s">
        <v>309</v>
      </c>
      <c r="L4" s="113" t="s">
        <v>307</v>
      </c>
      <c r="M4" s="113" t="s">
        <v>308</v>
      </c>
      <c r="N4" s="113" t="s">
        <v>309</v>
      </c>
      <c r="O4" s="113" t="s">
        <v>307</v>
      </c>
      <c r="P4" s="113" t="s">
        <v>308</v>
      </c>
      <c r="Q4" s="113" t="s">
        <v>309</v>
      </c>
      <c r="R4" s="113" t="s">
        <v>307</v>
      </c>
      <c r="S4" s="113" t="s">
        <v>308</v>
      </c>
      <c r="T4" s="113" t="s">
        <v>309</v>
      </c>
      <c r="U4" s="113" t="s">
        <v>307</v>
      </c>
      <c r="V4" s="113" t="s">
        <v>308</v>
      </c>
      <c r="W4" s="113" t="s">
        <v>309</v>
      </c>
      <c r="X4" s="113" t="s">
        <v>307</v>
      </c>
      <c r="Y4" s="113" t="s">
        <v>308</v>
      </c>
      <c r="Z4" s="113" t="s">
        <v>309</v>
      </c>
      <c r="AA4" s="113" t="s">
        <v>307</v>
      </c>
      <c r="AB4" s="113" t="s">
        <v>308</v>
      </c>
      <c r="AC4" s="113" t="s">
        <v>309</v>
      </c>
      <c r="AD4" s="113" t="s">
        <v>307</v>
      </c>
      <c r="AE4" s="113" t="s">
        <v>308</v>
      </c>
      <c r="AF4" s="113" t="s">
        <v>309</v>
      </c>
      <c r="AG4" s="113" t="s">
        <v>307</v>
      </c>
      <c r="AH4" s="113" t="s">
        <v>308</v>
      </c>
      <c r="AI4" s="113" t="s">
        <v>309</v>
      </c>
      <c r="AJ4" s="113" t="s">
        <v>307</v>
      </c>
      <c r="AK4" s="113" t="s">
        <v>308</v>
      </c>
      <c r="AL4" s="113" t="s">
        <v>309</v>
      </c>
      <c r="AT4" s="114"/>
      <c r="AU4" s="114"/>
      <c r="AV4" s="114"/>
    </row>
    <row r="5" customFormat="false" ht="24.85" hidden="false" customHeight="false" outlineLevel="0" collapsed="false">
      <c r="A5" s="115" t="n">
        <v>1</v>
      </c>
      <c r="B5" s="116" t="s">
        <v>310</v>
      </c>
      <c r="C5" s="117" t="n">
        <v>10279</v>
      </c>
      <c r="D5" s="118" t="n">
        <f aca="false">C5*1.2</f>
        <v>12334.8</v>
      </c>
      <c r="E5" s="119" t="s">
        <v>311</v>
      </c>
      <c r="F5" s="119" t="n">
        <v>10253</v>
      </c>
      <c r="G5" s="120" t="n">
        <f aca="false">D5*$I$31</f>
        <v>12912.06864</v>
      </c>
      <c r="H5" s="119" t="n">
        <f aca="false">F5*G5</f>
        <v>132387439.76592</v>
      </c>
      <c r="I5" s="120" t="n">
        <f aca="false">G5</f>
        <v>12912.06864</v>
      </c>
      <c r="J5" s="120" t="n">
        <f aca="false">S5</f>
        <v>854</v>
      </c>
      <c r="K5" s="120" t="n">
        <f aca="false">J5*I5</f>
        <v>11026906.61856</v>
      </c>
      <c r="L5" s="120" t="n">
        <f aca="false">I5</f>
        <v>12912.06864</v>
      </c>
      <c r="M5" s="120" t="n">
        <f aca="false">V5+Y5+AB5</f>
        <v>5124</v>
      </c>
      <c r="N5" s="120" t="n">
        <f aca="false">M5*L5</f>
        <v>66161439.71136</v>
      </c>
      <c r="O5" s="120" t="n">
        <f aca="false">L5</f>
        <v>12912.06864</v>
      </c>
      <c r="P5" s="120" t="n">
        <f aca="false">AE5+AH5+AK5</f>
        <v>4275</v>
      </c>
      <c r="Q5" s="120" t="n">
        <f aca="false">P5*O5</f>
        <v>55199093.436</v>
      </c>
      <c r="R5" s="120" t="n">
        <f aca="false">O5</f>
        <v>12912.06864</v>
      </c>
      <c r="S5" s="120" t="n">
        <f aca="false">INT(F5/12)</f>
        <v>854</v>
      </c>
      <c r="T5" s="120" t="n">
        <f aca="false">S5*R5</f>
        <v>11026906.61856</v>
      </c>
      <c r="U5" s="120" t="n">
        <f aca="false">R5</f>
        <v>12912.06864</v>
      </c>
      <c r="V5" s="120" t="n">
        <f aca="false">INT(F5/6)</f>
        <v>1708</v>
      </c>
      <c r="W5" s="120" t="n">
        <f aca="false">V5*U5</f>
        <v>22053813.23712</v>
      </c>
      <c r="X5" s="120" t="n">
        <f aca="false">U5</f>
        <v>12912.06864</v>
      </c>
      <c r="Y5" s="120" t="n">
        <f aca="false">INT(F5/6)</f>
        <v>1708</v>
      </c>
      <c r="Z5" s="120" t="n">
        <f aca="false">Y5*X5</f>
        <v>22053813.23712</v>
      </c>
      <c r="AA5" s="120" t="n">
        <f aca="false">X5</f>
        <v>12912.06864</v>
      </c>
      <c r="AB5" s="120" t="n">
        <f aca="false">INT(F5/6)</f>
        <v>1708</v>
      </c>
      <c r="AC5" s="120" t="n">
        <f aca="false">AB5*AA5</f>
        <v>22053813.23712</v>
      </c>
      <c r="AD5" s="120" t="n">
        <f aca="false">AA5</f>
        <v>12912.06864</v>
      </c>
      <c r="AE5" s="120" t="n">
        <f aca="false">INT(F5/6)</f>
        <v>1708</v>
      </c>
      <c r="AF5" s="120" t="n">
        <f aca="false">AE5*AD5</f>
        <v>22053813.23712</v>
      </c>
      <c r="AG5" s="120" t="n">
        <f aca="false">AD5</f>
        <v>12912.06864</v>
      </c>
      <c r="AH5" s="120" t="n">
        <f aca="false">INT(F5/6)</f>
        <v>1708</v>
      </c>
      <c r="AI5" s="120" t="n">
        <f aca="false">AH5*AG5</f>
        <v>22053813.23712</v>
      </c>
      <c r="AJ5" s="120" t="n">
        <f aca="false">AG5</f>
        <v>12912.06864</v>
      </c>
      <c r="AK5" s="120" t="n">
        <f aca="false">F5-S5-V5-Y5-AB5-AE5-AH5</f>
        <v>859</v>
      </c>
      <c r="AL5" s="120" t="n">
        <f aca="false">AK5*AJ5</f>
        <v>11091466.96176</v>
      </c>
      <c r="AN5" s="114"/>
      <c r="AO5" s="121" t="n">
        <v>0</v>
      </c>
      <c r="AP5" s="121"/>
      <c r="AQ5" s="121" t="n">
        <v>0</v>
      </c>
      <c r="AR5" s="121" t="n">
        <f aca="false">J5+M5+P5-F5</f>
        <v>0</v>
      </c>
      <c r="AS5" s="122" t="n">
        <f aca="false">Q5+N5+K5-H5</f>
        <v>0</v>
      </c>
      <c r="AT5" s="121"/>
      <c r="AU5" s="121" t="n">
        <f aca="false">S5-J5</f>
        <v>0</v>
      </c>
      <c r="AV5" s="121" t="n">
        <f aca="false">T5-K5</f>
        <v>0</v>
      </c>
      <c r="AW5" s="121" t="n">
        <f aca="false">V5+Y5+AB5-M5</f>
        <v>0</v>
      </c>
      <c r="AX5" s="121" t="n">
        <f aca="false">W5+Z5+AC5-N5</f>
        <v>0</v>
      </c>
      <c r="AY5" s="121" t="n">
        <f aca="false">AE5+AH5+AK5-P5</f>
        <v>0</v>
      </c>
      <c r="AZ5" s="121" t="n">
        <f aca="false">AL5+AI5+AF5-Q5</f>
        <v>0</v>
      </c>
      <c r="BA5" s="121" t="n">
        <f aca="false">F5-J5-M5-P5</f>
        <v>0</v>
      </c>
      <c r="BB5" s="121" t="n">
        <f aca="false">Q5+N5+K5-H5</f>
        <v>0</v>
      </c>
    </row>
    <row r="6" customFormat="false" ht="24.85" hidden="false" customHeight="false" outlineLevel="0" collapsed="false">
      <c r="A6" s="115" t="n">
        <v>2</v>
      </c>
      <c r="B6" s="116" t="s">
        <v>312</v>
      </c>
      <c r="C6" s="117" t="n">
        <v>17996</v>
      </c>
      <c r="D6" s="118" t="n">
        <f aca="false">C6*1.2</f>
        <v>21595.2</v>
      </c>
      <c r="E6" s="119" t="s">
        <v>311</v>
      </c>
      <c r="F6" s="119" t="n">
        <v>114</v>
      </c>
      <c r="G6" s="120" t="n">
        <f aca="false">D6*$I$31</f>
        <v>22605.85536</v>
      </c>
      <c r="H6" s="119" t="n">
        <f aca="false">F6*G6</f>
        <v>2577067.51104</v>
      </c>
      <c r="I6" s="120" t="n">
        <f aca="false">G6</f>
        <v>22605.85536</v>
      </c>
      <c r="J6" s="120" t="n">
        <f aca="false">S6</f>
        <v>9</v>
      </c>
      <c r="K6" s="120" t="n">
        <f aca="false">J6*I6</f>
        <v>203452.69824</v>
      </c>
      <c r="L6" s="120" t="n">
        <f aca="false">I6</f>
        <v>22605.85536</v>
      </c>
      <c r="M6" s="120" t="n">
        <f aca="false">V6+Y6+AB6</f>
        <v>57</v>
      </c>
      <c r="N6" s="120" t="n">
        <f aca="false">M6*L6</f>
        <v>1288533.75552</v>
      </c>
      <c r="O6" s="120" t="n">
        <f aca="false">L6</f>
        <v>22605.85536</v>
      </c>
      <c r="P6" s="120" t="n">
        <f aca="false">AE6+AH6+AK6</f>
        <v>48</v>
      </c>
      <c r="Q6" s="120" t="n">
        <f aca="false">P6*O6</f>
        <v>1085081.05728</v>
      </c>
      <c r="R6" s="120" t="n">
        <f aca="false">O6</f>
        <v>22605.85536</v>
      </c>
      <c r="S6" s="120" t="n">
        <f aca="false">INT(F6/12)</f>
        <v>9</v>
      </c>
      <c r="T6" s="120" t="n">
        <f aca="false">S6*R6</f>
        <v>203452.69824</v>
      </c>
      <c r="U6" s="120" t="n">
        <f aca="false">R6</f>
        <v>22605.85536</v>
      </c>
      <c r="V6" s="120" t="n">
        <f aca="false">INT(F6/6)</f>
        <v>19</v>
      </c>
      <c r="W6" s="120" t="n">
        <f aca="false">V6*U6</f>
        <v>429511.25184</v>
      </c>
      <c r="X6" s="120" t="n">
        <f aca="false">U6</f>
        <v>22605.85536</v>
      </c>
      <c r="Y6" s="120" t="n">
        <f aca="false">INT(F6/6)</f>
        <v>19</v>
      </c>
      <c r="Z6" s="120" t="n">
        <f aca="false">Y6*X6</f>
        <v>429511.25184</v>
      </c>
      <c r="AA6" s="120" t="n">
        <f aca="false">X6</f>
        <v>22605.85536</v>
      </c>
      <c r="AB6" s="120" t="n">
        <f aca="false">INT(F6/6)</f>
        <v>19</v>
      </c>
      <c r="AC6" s="120" t="n">
        <f aca="false">AB6*AA6</f>
        <v>429511.25184</v>
      </c>
      <c r="AD6" s="120" t="n">
        <f aca="false">AA6</f>
        <v>22605.85536</v>
      </c>
      <c r="AE6" s="120" t="n">
        <f aca="false">INT(F6/6)</f>
        <v>19</v>
      </c>
      <c r="AF6" s="120" t="n">
        <f aca="false">AE6*AD6</f>
        <v>429511.25184</v>
      </c>
      <c r="AG6" s="120" t="n">
        <f aca="false">AD6</f>
        <v>22605.85536</v>
      </c>
      <c r="AH6" s="120" t="n">
        <f aca="false">INT(F6/6)</f>
        <v>19</v>
      </c>
      <c r="AI6" s="120" t="n">
        <f aca="false">AH6*AG6</f>
        <v>429511.25184</v>
      </c>
      <c r="AJ6" s="120" t="n">
        <f aca="false">AG6</f>
        <v>22605.85536</v>
      </c>
      <c r="AK6" s="120" t="n">
        <f aca="false">F6-S6-V6-Y6-AB6-AE6-AH6</f>
        <v>10</v>
      </c>
      <c r="AL6" s="120" t="n">
        <f aca="false">AK6*AJ6</f>
        <v>226058.5536</v>
      </c>
      <c r="AN6" s="114"/>
      <c r="AO6" s="121" t="n">
        <v>0</v>
      </c>
      <c r="AP6" s="121"/>
      <c r="AQ6" s="121" t="n">
        <v>0</v>
      </c>
      <c r="AR6" s="121" t="n">
        <f aca="false">J6+M6+P6-F6</f>
        <v>0</v>
      </c>
      <c r="AS6" s="122" t="n">
        <f aca="false">Q6+N6+K6-H6</f>
        <v>0</v>
      </c>
      <c r="AT6" s="121"/>
      <c r="AU6" s="121" t="n">
        <f aca="false">S6-J6</f>
        <v>0</v>
      </c>
      <c r="AV6" s="121" t="n">
        <f aca="false">T6-K6</f>
        <v>0</v>
      </c>
      <c r="AW6" s="121" t="n">
        <f aca="false">V6+Y6+AB6-M6</f>
        <v>0</v>
      </c>
      <c r="AX6" s="121" t="n">
        <f aca="false">W6+Z6+AC6-N6</f>
        <v>0</v>
      </c>
      <c r="AY6" s="121" t="n">
        <f aca="false">AE6+AH6+AK6-P6</f>
        <v>0</v>
      </c>
      <c r="AZ6" s="121" t="n">
        <f aca="false">AL6+AI6+AF6-Q6</f>
        <v>0</v>
      </c>
      <c r="BA6" s="121" t="n">
        <f aca="false">F6-J6-M6-P6</f>
        <v>0</v>
      </c>
      <c r="BB6" s="121" t="n">
        <f aca="false">Q6+N6+K6-H6</f>
        <v>0</v>
      </c>
    </row>
    <row r="7" customFormat="false" ht="24.85" hidden="false" customHeight="false" outlineLevel="0" collapsed="false">
      <c r="A7" s="115" t="n">
        <v>3</v>
      </c>
      <c r="B7" s="116" t="s">
        <v>313</v>
      </c>
      <c r="C7" s="117" t="n">
        <v>17996</v>
      </c>
      <c r="D7" s="118" t="n">
        <f aca="false">C7*1.2</f>
        <v>21595.2</v>
      </c>
      <c r="E7" s="119" t="s">
        <v>311</v>
      </c>
      <c r="F7" s="119" t="n">
        <v>176</v>
      </c>
      <c r="G7" s="120" t="n">
        <f aca="false">D7*$I$31</f>
        <v>22605.85536</v>
      </c>
      <c r="H7" s="119" t="n">
        <f aca="false">F7*G7</f>
        <v>3978630.54336</v>
      </c>
      <c r="I7" s="120" t="n">
        <f aca="false">G7</f>
        <v>22605.85536</v>
      </c>
      <c r="J7" s="120" t="n">
        <f aca="false">S7</f>
        <v>14</v>
      </c>
      <c r="K7" s="120" t="n">
        <f aca="false">J7*I7</f>
        <v>316481.97504</v>
      </c>
      <c r="L7" s="120" t="n">
        <f aca="false">I7</f>
        <v>22605.85536</v>
      </c>
      <c r="M7" s="120" t="n">
        <f aca="false">V7+Y7+AB7</f>
        <v>87</v>
      </c>
      <c r="N7" s="120" t="n">
        <f aca="false">M7*L7</f>
        <v>1966709.41632</v>
      </c>
      <c r="O7" s="120" t="n">
        <f aca="false">L7</f>
        <v>22605.85536</v>
      </c>
      <c r="P7" s="120" t="n">
        <f aca="false">AE7+AH7+AK7</f>
        <v>75</v>
      </c>
      <c r="Q7" s="120" t="n">
        <f aca="false">P7*O7</f>
        <v>1695439.152</v>
      </c>
      <c r="R7" s="120" t="n">
        <f aca="false">O7</f>
        <v>22605.85536</v>
      </c>
      <c r="S7" s="120" t="n">
        <f aca="false">INT(F7/12)</f>
        <v>14</v>
      </c>
      <c r="T7" s="120" t="n">
        <f aca="false">S7*R7</f>
        <v>316481.97504</v>
      </c>
      <c r="U7" s="120" t="n">
        <f aca="false">R7</f>
        <v>22605.85536</v>
      </c>
      <c r="V7" s="120" t="n">
        <f aca="false">INT(F7/6)</f>
        <v>29</v>
      </c>
      <c r="W7" s="120" t="n">
        <f aca="false">V7*U7</f>
        <v>655569.80544</v>
      </c>
      <c r="X7" s="120" t="n">
        <f aca="false">U7</f>
        <v>22605.85536</v>
      </c>
      <c r="Y7" s="120" t="n">
        <f aca="false">INT(F7/6)</f>
        <v>29</v>
      </c>
      <c r="Z7" s="120" t="n">
        <f aca="false">Y7*X7</f>
        <v>655569.80544</v>
      </c>
      <c r="AA7" s="120" t="n">
        <f aca="false">X7</f>
        <v>22605.85536</v>
      </c>
      <c r="AB7" s="120" t="n">
        <f aca="false">INT(F7/6)</f>
        <v>29</v>
      </c>
      <c r="AC7" s="120" t="n">
        <f aca="false">AB7*AA7</f>
        <v>655569.80544</v>
      </c>
      <c r="AD7" s="120" t="n">
        <f aca="false">AA7</f>
        <v>22605.85536</v>
      </c>
      <c r="AE7" s="120" t="n">
        <f aca="false">INT(F7/6)</f>
        <v>29</v>
      </c>
      <c r="AF7" s="120" t="n">
        <f aca="false">AE7*AD7</f>
        <v>655569.80544</v>
      </c>
      <c r="AG7" s="120" t="n">
        <f aca="false">AD7</f>
        <v>22605.85536</v>
      </c>
      <c r="AH7" s="120" t="n">
        <f aca="false">INT(F7/6)</f>
        <v>29</v>
      </c>
      <c r="AI7" s="120" t="n">
        <f aca="false">AH7*AG7</f>
        <v>655569.80544</v>
      </c>
      <c r="AJ7" s="120" t="n">
        <f aca="false">AG7</f>
        <v>22605.85536</v>
      </c>
      <c r="AK7" s="120" t="n">
        <f aca="false">F7-S7-V7-Y7-AB7-AE7-AH7</f>
        <v>17</v>
      </c>
      <c r="AL7" s="120" t="n">
        <f aca="false">AK7*AJ7</f>
        <v>384299.54112</v>
      </c>
      <c r="AN7" s="114"/>
      <c r="AO7" s="121" t="n">
        <v>0</v>
      </c>
      <c r="AP7" s="121"/>
      <c r="AQ7" s="121" t="n">
        <v>0</v>
      </c>
      <c r="AR7" s="121" t="n">
        <f aca="false">J7+M7+P7-F7</f>
        <v>0</v>
      </c>
      <c r="AS7" s="122" t="n">
        <f aca="false">Q7+N7+K7-H7</f>
        <v>0</v>
      </c>
      <c r="AT7" s="121"/>
      <c r="AU7" s="121" t="n">
        <f aca="false">S7-J7</f>
        <v>0</v>
      </c>
      <c r="AV7" s="121" t="n">
        <f aca="false">T7-K7</f>
        <v>0</v>
      </c>
      <c r="AW7" s="121" t="n">
        <f aca="false">V7+Y7+AB7-M7</f>
        <v>0</v>
      </c>
      <c r="AX7" s="121" t="n">
        <f aca="false">W7+Z7+AC7-N7</f>
        <v>0</v>
      </c>
      <c r="AY7" s="121" t="n">
        <f aca="false">AE7+AH7+AK7-P7</f>
        <v>0</v>
      </c>
      <c r="AZ7" s="121" t="n">
        <f aca="false">AL7+AI7+AF7-Q7</f>
        <v>0</v>
      </c>
      <c r="BA7" s="121" t="n">
        <f aca="false">F7-J7-M7-P7</f>
        <v>0</v>
      </c>
      <c r="BB7" s="121" t="n">
        <f aca="false">Q7+N7+K7-H7</f>
        <v>0</v>
      </c>
    </row>
    <row r="8" customFormat="false" ht="13.8" hidden="false" customHeight="false" outlineLevel="0" collapsed="false">
      <c r="A8" s="115" t="n">
        <v>4</v>
      </c>
      <c r="B8" s="116" t="s">
        <v>314</v>
      </c>
      <c r="C8" s="117" t="n">
        <v>94432</v>
      </c>
      <c r="D8" s="118" t="n">
        <f aca="false">C8*1.2</f>
        <v>113318.4</v>
      </c>
      <c r="E8" s="119" t="s">
        <v>311</v>
      </c>
      <c r="F8" s="119" t="n">
        <v>121</v>
      </c>
      <c r="G8" s="120" t="n">
        <f aca="false">D8*$I$31</f>
        <v>118621.70112</v>
      </c>
      <c r="H8" s="119" t="n">
        <f aca="false">F8*G8</f>
        <v>14353225.83552</v>
      </c>
      <c r="I8" s="120" t="n">
        <f aca="false">G8</f>
        <v>118621.70112</v>
      </c>
      <c r="J8" s="120" t="n">
        <f aca="false">S8</f>
        <v>10</v>
      </c>
      <c r="K8" s="120" t="n">
        <f aca="false">J8*I8</f>
        <v>1186217.0112</v>
      </c>
      <c r="L8" s="120" t="n">
        <f aca="false">I8</f>
        <v>118621.70112</v>
      </c>
      <c r="M8" s="120" t="n">
        <f aca="false">V8+Y8+AB8</f>
        <v>60</v>
      </c>
      <c r="N8" s="120" t="n">
        <f aca="false">M8*L8</f>
        <v>7117302.0672</v>
      </c>
      <c r="O8" s="120" t="n">
        <f aca="false">L8</f>
        <v>118621.70112</v>
      </c>
      <c r="P8" s="120" t="n">
        <f aca="false">AE8+AH8+AK8</f>
        <v>51</v>
      </c>
      <c r="Q8" s="120" t="n">
        <f aca="false">P8*O8</f>
        <v>6049706.75712</v>
      </c>
      <c r="R8" s="120" t="n">
        <f aca="false">O8</f>
        <v>118621.70112</v>
      </c>
      <c r="S8" s="120" t="n">
        <f aca="false">INT(F8/12)</f>
        <v>10</v>
      </c>
      <c r="T8" s="120" t="n">
        <f aca="false">S8*R8</f>
        <v>1186217.0112</v>
      </c>
      <c r="U8" s="120" t="n">
        <f aca="false">R8</f>
        <v>118621.70112</v>
      </c>
      <c r="V8" s="120" t="n">
        <f aca="false">INT(F8/6)</f>
        <v>20</v>
      </c>
      <c r="W8" s="120" t="n">
        <f aca="false">V8*U8</f>
        <v>2372434.0224</v>
      </c>
      <c r="X8" s="120" t="n">
        <f aca="false">U8</f>
        <v>118621.70112</v>
      </c>
      <c r="Y8" s="120" t="n">
        <f aca="false">INT(F8/6)</f>
        <v>20</v>
      </c>
      <c r="Z8" s="120" t="n">
        <f aca="false">Y8*X8</f>
        <v>2372434.0224</v>
      </c>
      <c r="AA8" s="120" t="n">
        <f aca="false">X8</f>
        <v>118621.70112</v>
      </c>
      <c r="AB8" s="120" t="n">
        <f aca="false">INT(F8/6)</f>
        <v>20</v>
      </c>
      <c r="AC8" s="120" t="n">
        <f aca="false">AB8*AA8</f>
        <v>2372434.0224</v>
      </c>
      <c r="AD8" s="120" t="n">
        <f aca="false">AA8</f>
        <v>118621.70112</v>
      </c>
      <c r="AE8" s="120" t="n">
        <f aca="false">INT(F8/6)</f>
        <v>20</v>
      </c>
      <c r="AF8" s="120" t="n">
        <f aca="false">AE8*AD8</f>
        <v>2372434.0224</v>
      </c>
      <c r="AG8" s="120" t="n">
        <f aca="false">AD8</f>
        <v>118621.70112</v>
      </c>
      <c r="AH8" s="120" t="n">
        <f aca="false">INT(F8/6)</f>
        <v>20</v>
      </c>
      <c r="AI8" s="120" t="n">
        <f aca="false">AH8*AG8</f>
        <v>2372434.0224</v>
      </c>
      <c r="AJ8" s="120" t="n">
        <f aca="false">AG8</f>
        <v>118621.70112</v>
      </c>
      <c r="AK8" s="120" t="n">
        <f aca="false">F8-S8-V8-Y8-AB8-AE8-AH8</f>
        <v>11</v>
      </c>
      <c r="AL8" s="120" t="n">
        <f aca="false">AK8*AJ8</f>
        <v>1304838.71232</v>
      </c>
      <c r="AN8" s="114"/>
      <c r="AO8" s="121" t="n">
        <v>0</v>
      </c>
      <c r="AP8" s="121"/>
      <c r="AQ8" s="121" t="n">
        <v>0</v>
      </c>
      <c r="AR8" s="121" t="n">
        <f aca="false">J8+M8+P8-F8</f>
        <v>0</v>
      </c>
      <c r="AS8" s="122" t="n">
        <f aca="false">Q8+N8+K8-H8</f>
        <v>0</v>
      </c>
      <c r="AT8" s="121"/>
      <c r="AU8" s="121" t="n">
        <f aca="false">S8-J8</f>
        <v>0</v>
      </c>
      <c r="AV8" s="121" t="n">
        <f aca="false">T8-K8</f>
        <v>0</v>
      </c>
      <c r="AW8" s="121" t="n">
        <f aca="false">V8+Y8+AB8-M8</f>
        <v>0</v>
      </c>
      <c r="AX8" s="121" t="n">
        <f aca="false">W8+Z8+AC8-N8</f>
        <v>0</v>
      </c>
      <c r="AY8" s="121" t="n">
        <f aca="false">AE8+AH8+AK8-P8</f>
        <v>0</v>
      </c>
      <c r="AZ8" s="121" t="n">
        <f aca="false">AL8+AI8+AF8-Q8</f>
        <v>0</v>
      </c>
      <c r="BA8" s="121" t="n">
        <f aca="false">F8-J8-M8-P8</f>
        <v>0</v>
      </c>
      <c r="BB8" s="121" t="n">
        <f aca="false">Q8+N8+K8-H8</f>
        <v>0</v>
      </c>
    </row>
    <row r="9" customFormat="false" ht="13.8" hidden="false" customHeight="false" outlineLevel="0" collapsed="false">
      <c r="A9" s="115" t="n">
        <v>5</v>
      </c>
      <c r="B9" s="116" t="s">
        <v>315</v>
      </c>
      <c r="C9" s="117" t="n">
        <v>616.67</v>
      </c>
      <c r="D9" s="118" t="n">
        <f aca="false">C9*1.2</f>
        <v>740.004</v>
      </c>
      <c r="E9" s="119" t="s">
        <v>311</v>
      </c>
      <c r="F9" s="119" t="n">
        <v>729</v>
      </c>
      <c r="G9" s="120" t="n">
        <f aca="false">D9*$I$31</f>
        <v>774.6361872</v>
      </c>
      <c r="H9" s="119" t="n">
        <f aca="false">F9*G9</f>
        <v>564709.7804688</v>
      </c>
      <c r="I9" s="120" t="n">
        <f aca="false">G9</f>
        <v>774.6361872</v>
      </c>
      <c r="J9" s="120" t="n">
        <f aca="false">S9</f>
        <v>60</v>
      </c>
      <c r="K9" s="120" t="n">
        <f aca="false">J9*I9</f>
        <v>46478.171232</v>
      </c>
      <c r="L9" s="120" t="n">
        <f aca="false">I9</f>
        <v>774.6361872</v>
      </c>
      <c r="M9" s="120" t="n">
        <f aca="false">V9+Y9+AB9</f>
        <v>363</v>
      </c>
      <c r="N9" s="120" t="n">
        <f aca="false">M9*L9</f>
        <v>281192.9359536</v>
      </c>
      <c r="O9" s="120" t="n">
        <f aca="false">L9</f>
        <v>774.6361872</v>
      </c>
      <c r="P9" s="120" t="n">
        <f aca="false">AE9+AH9+AK9</f>
        <v>306</v>
      </c>
      <c r="Q9" s="120" t="n">
        <f aca="false">P9*O9</f>
        <v>237038.6732832</v>
      </c>
      <c r="R9" s="120" t="n">
        <f aca="false">O9</f>
        <v>774.6361872</v>
      </c>
      <c r="S9" s="120" t="n">
        <f aca="false">INT(F9/12)</f>
        <v>60</v>
      </c>
      <c r="T9" s="120" t="n">
        <f aca="false">S9*R9</f>
        <v>46478.171232</v>
      </c>
      <c r="U9" s="120" t="n">
        <f aca="false">R9</f>
        <v>774.6361872</v>
      </c>
      <c r="V9" s="120" t="n">
        <f aca="false">INT(F9/6)</f>
        <v>121</v>
      </c>
      <c r="W9" s="120" t="n">
        <f aca="false">V9*U9</f>
        <v>93730.9786512</v>
      </c>
      <c r="X9" s="120" t="n">
        <f aca="false">U9</f>
        <v>774.6361872</v>
      </c>
      <c r="Y9" s="120" t="n">
        <f aca="false">INT(F9/6)</f>
        <v>121</v>
      </c>
      <c r="Z9" s="120" t="n">
        <f aca="false">Y9*X9</f>
        <v>93730.9786512</v>
      </c>
      <c r="AA9" s="120" t="n">
        <f aca="false">X9</f>
        <v>774.6361872</v>
      </c>
      <c r="AB9" s="120" t="n">
        <f aca="false">INT(F9/6)</f>
        <v>121</v>
      </c>
      <c r="AC9" s="120" t="n">
        <f aca="false">AB9*AA9</f>
        <v>93730.9786512</v>
      </c>
      <c r="AD9" s="120" t="n">
        <f aca="false">AA9</f>
        <v>774.6361872</v>
      </c>
      <c r="AE9" s="120" t="n">
        <f aca="false">INT(F9/6)</f>
        <v>121</v>
      </c>
      <c r="AF9" s="120" t="n">
        <f aca="false">AE9*AD9</f>
        <v>93730.9786512</v>
      </c>
      <c r="AG9" s="120" t="n">
        <f aca="false">AD9</f>
        <v>774.6361872</v>
      </c>
      <c r="AH9" s="120" t="n">
        <f aca="false">INT(F9/6)</f>
        <v>121</v>
      </c>
      <c r="AI9" s="120" t="n">
        <f aca="false">AH9*AG9</f>
        <v>93730.9786512</v>
      </c>
      <c r="AJ9" s="120" t="n">
        <f aca="false">AG9</f>
        <v>774.6361872</v>
      </c>
      <c r="AK9" s="120" t="n">
        <f aca="false">F9-S9-V9-Y9-AB9-AE9-AH9</f>
        <v>64</v>
      </c>
      <c r="AL9" s="120" t="n">
        <f aca="false">AK9*AJ9</f>
        <v>49576.7159808</v>
      </c>
      <c r="AN9" s="114"/>
      <c r="AO9" s="121" t="n">
        <v>0</v>
      </c>
      <c r="AP9" s="121"/>
      <c r="AQ9" s="121" t="n">
        <v>0</v>
      </c>
      <c r="AR9" s="121" t="n">
        <f aca="false">J9+M9+P9-F9</f>
        <v>0</v>
      </c>
      <c r="AS9" s="122" t="n">
        <f aca="false">Q9+N9+K9-H9</f>
        <v>0</v>
      </c>
      <c r="AT9" s="121"/>
      <c r="AU9" s="121" t="n">
        <f aca="false">S9-J9</f>
        <v>0</v>
      </c>
      <c r="AV9" s="121" t="n">
        <f aca="false">T9-K9</f>
        <v>0</v>
      </c>
      <c r="AW9" s="121" t="n">
        <f aca="false">V9+Y9+AB9-M9</f>
        <v>0</v>
      </c>
      <c r="AX9" s="121" t="n">
        <f aca="false">W9+Z9+AC9-N9</f>
        <v>0</v>
      </c>
      <c r="AY9" s="121" t="n">
        <f aca="false">AE9+AH9+AK9-P9</f>
        <v>0</v>
      </c>
      <c r="AZ9" s="121" t="n">
        <f aca="false">AL9+AI9+AF9-Q9</f>
        <v>0</v>
      </c>
      <c r="BA9" s="121" t="n">
        <f aca="false">F9-J9-M9-P9</f>
        <v>0</v>
      </c>
      <c r="BB9" s="121" t="n">
        <f aca="false">Q9+N9+K9-H9</f>
        <v>0</v>
      </c>
    </row>
    <row r="10" customFormat="false" ht="24.85" hidden="false" customHeight="false" outlineLevel="0" collapsed="false">
      <c r="A10" s="115" t="n">
        <v>6</v>
      </c>
      <c r="B10" s="116" t="s">
        <v>316</v>
      </c>
      <c r="C10" s="117" t="n">
        <v>1000</v>
      </c>
      <c r="D10" s="118" t="n">
        <f aca="false">C10*1.2</f>
        <v>1200</v>
      </c>
      <c r="E10" s="119" t="s">
        <v>311</v>
      </c>
      <c r="F10" s="119" t="n">
        <v>10253</v>
      </c>
      <c r="G10" s="120" t="n">
        <f aca="false">D10*$I$31</f>
        <v>1256.16</v>
      </c>
      <c r="H10" s="119" t="n">
        <f aca="false">F10*G10</f>
        <v>12879408.48</v>
      </c>
      <c r="I10" s="120" t="n">
        <f aca="false">G10</f>
        <v>1256.16</v>
      </c>
      <c r="J10" s="120" t="n">
        <f aca="false">S10</f>
        <v>854</v>
      </c>
      <c r="K10" s="120" t="n">
        <f aca="false">J10*I10</f>
        <v>1072760.64</v>
      </c>
      <c r="L10" s="120" t="n">
        <f aca="false">I10</f>
        <v>1256.16</v>
      </c>
      <c r="M10" s="120" t="n">
        <f aca="false">V10+Y10+AB10</f>
        <v>5124</v>
      </c>
      <c r="N10" s="120" t="n">
        <f aca="false">M10*L10</f>
        <v>6436563.84</v>
      </c>
      <c r="O10" s="120" t="n">
        <f aca="false">L10</f>
        <v>1256.16</v>
      </c>
      <c r="P10" s="120" t="n">
        <f aca="false">AE10+AH10+AK10</f>
        <v>4275</v>
      </c>
      <c r="Q10" s="120" t="n">
        <f aca="false">P10*O10</f>
        <v>5370084</v>
      </c>
      <c r="R10" s="120" t="n">
        <f aca="false">O10</f>
        <v>1256.16</v>
      </c>
      <c r="S10" s="120" t="n">
        <f aca="false">INT(F10/12)</f>
        <v>854</v>
      </c>
      <c r="T10" s="120" t="n">
        <f aca="false">S10*R10</f>
        <v>1072760.64</v>
      </c>
      <c r="U10" s="120" t="n">
        <f aca="false">R10</f>
        <v>1256.16</v>
      </c>
      <c r="V10" s="120" t="n">
        <f aca="false">INT(F10/6)</f>
        <v>1708</v>
      </c>
      <c r="W10" s="120" t="n">
        <f aca="false">V10*U10</f>
        <v>2145521.28</v>
      </c>
      <c r="X10" s="120" t="n">
        <f aca="false">U10</f>
        <v>1256.16</v>
      </c>
      <c r="Y10" s="120" t="n">
        <f aca="false">INT(F10/6)</f>
        <v>1708</v>
      </c>
      <c r="Z10" s="120" t="n">
        <f aca="false">Y10*X10</f>
        <v>2145521.28</v>
      </c>
      <c r="AA10" s="120" t="n">
        <f aca="false">X10</f>
        <v>1256.16</v>
      </c>
      <c r="AB10" s="120" t="n">
        <f aca="false">INT(F10/6)</f>
        <v>1708</v>
      </c>
      <c r="AC10" s="120" t="n">
        <f aca="false">AB10*AA10</f>
        <v>2145521.28</v>
      </c>
      <c r="AD10" s="120" t="n">
        <f aca="false">AA10</f>
        <v>1256.16</v>
      </c>
      <c r="AE10" s="120" t="n">
        <f aca="false">INT(F10/6)</f>
        <v>1708</v>
      </c>
      <c r="AF10" s="120" t="n">
        <f aca="false">AE10*AD10</f>
        <v>2145521.28</v>
      </c>
      <c r="AG10" s="120" t="n">
        <f aca="false">AD10</f>
        <v>1256.16</v>
      </c>
      <c r="AH10" s="120" t="n">
        <f aca="false">INT(F10/6)</f>
        <v>1708</v>
      </c>
      <c r="AI10" s="120" t="n">
        <f aca="false">AH10*AG10</f>
        <v>2145521.28</v>
      </c>
      <c r="AJ10" s="120" t="n">
        <f aca="false">AG10</f>
        <v>1256.16</v>
      </c>
      <c r="AK10" s="120" t="n">
        <f aca="false">F10-S10-V10-Y10-AB10-AE10-AH10</f>
        <v>859</v>
      </c>
      <c r="AL10" s="120" t="n">
        <f aca="false">AK10*AJ10</f>
        <v>1079041.44</v>
      </c>
      <c r="AN10" s="114"/>
      <c r="AO10" s="121" t="n">
        <v>0</v>
      </c>
      <c r="AP10" s="121"/>
      <c r="AQ10" s="121" t="n">
        <v>0</v>
      </c>
      <c r="AR10" s="121" t="n">
        <f aca="false">J10+M10+P10-F10</f>
        <v>0</v>
      </c>
      <c r="AS10" s="122" t="n">
        <f aca="false">Q10+N10+K10-H10</f>
        <v>0</v>
      </c>
      <c r="AT10" s="121"/>
      <c r="AU10" s="121" t="n">
        <f aca="false">S10-J10</f>
        <v>0</v>
      </c>
      <c r="AV10" s="121" t="n">
        <f aca="false">T10-K10</f>
        <v>0</v>
      </c>
      <c r="AW10" s="121" t="n">
        <f aca="false">V10+Y10+AB10-M10</f>
        <v>0</v>
      </c>
      <c r="AX10" s="121" t="n">
        <f aca="false">W10+Z10+AC10-N10</f>
        <v>0</v>
      </c>
      <c r="AY10" s="121" t="n">
        <f aca="false">AE10+AH10+AK10-P10</f>
        <v>0</v>
      </c>
      <c r="AZ10" s="121" t="n">
        <f aca="false">AL10+AI10+AF10-Q10</f>
        <v>0</v>
      </c>
      <c r="BA10" s="121" t="n">
        <f aca="false">F10-J10-M10-P10</f>
        <v>0</v>
      </c>
      <c r="BB10" s="121" t="n">
        <f aca="false">Q10+N10+K10-H10</f>
        <v>0</v>
      </c>
    </row>
    <row r="11" customFormat="false" ht="24.85" hidden="false" customHeight="false" outlineLevel="0" collapsed="false">
      <c r="A11" s="115" t="n">
        <v>7</v>
      </c>
      <c r="B11" s="116" t="s">
        <v>317</v>
      </c>
      <c r="C11" s="117" t="n">
        <v>2200</v>
      </c>
      <c r="D11" s="118" t="n">
        <f aca="false">C11*1.2</f>
        <v>2640</v>
      </c>
      <c r="E11" s="119" t="s">
        <v>311</v>
      </c>
      <c r="F11" s="119" t="n">
        <v>114</v>
      </c>
      <c r="G11" s="120" t="n">
        <f aca="false">D11*$I$31</f>
        <v>2763.552</v>
      </c>
      <c r="H11" s="119" t="n">
        <f aca="false">F11*G11</f>
        <v>315044.928</v>
      </c>
      <c r="I11" s="120" t="n">
        <f aca="false">G11</f>
        <v>2763.552</v>
      </c>
      <c r="J11" s="120" t="n">
        <f aca="false">S11</f>
        <v>9</v>
      </c>
      <c r="K11" s="120" t="n">
        <f aca="false">J11*I11</f>
        <v>24871.968</v>
      </c>
      <c r="L11" s="120" t="n">
        <f aca="false">I11</f>
        <v>2763.552</v>
      </c>
      <c r="M11" s="120" t="n">
        <f aca="false">V11+Y11+AB11</f>
        <v>57</v>
      </c>
      <c r="N11" s="120" t="n">
        <f aca="false">M11*L11</f>
        <v>157522.464</v>
      </c>
      <c r="O11" s="120" t="n">
        <f aca="false">L11</f>
        <v>2763.552</v>
      </c>
      <c r="P11" s="120" t="n">
        <f aca="false">AE11+AH11+AK11</f>
        <v>48</v>
      </c>
      <c r="Q11" s="120" t="n">
        <f aca="false">P11*O11</f>
        <v>132650.496</v>
      </c>
      <c r="R11" s="120" t="n">
        <f aca="false">O11</f>
        <v>2763.552</v>
      </c>
      <c r="S11" s="120" t="n">
        <f aca="false">INT(F11/12)</f>
        <v>9</v>
      </c>
      <c r="T11" s="120" t="n">
        <f aca="false">S11*R11</f>
        <v>24871.968</v>
      </c>
      <c r="U11" s="120" t="n">
        <f aca="false">R11</f>
        <v>2763.552</v>
      </c>
      <c r="V11" s="120" t="n">
        <f aca="false">INT(F11/6)</f>
        <v>19</v>
      </c>
      <c r="W11" s="120" t="n">
        <f aca="false">V11*U11</f>
        <v>52507.488</v>
      </c>
      <c r="X11" s="120" t="n">
        <f aca="false">U11</f>
        <v>2763.552</v>
      </c>
      <c r="Y11" s="120" t="n">
        <f aca="false">INT(F11/6)</f>
        <v>19</v>
      </c>
      <c r="Z11" s="120" t="n">
        <f aca="false">Y11*X11</f>
        <v>52507.488</v>
      </c>
      <c r="AA11" s="120" t="n">
        <f aca="false">X11</f>
        <v>2763.552</v>
      </c>
      <c r="AB11" s="120" t="n">
        <f aca="false">INT(F11/6)</f>
        <v>19</v>
      </c>
      <c r="AC11" s="120" t="n">
        <f aca="false">AB11*AA11</f>
        <v>52507.488</v>
      </c>
      <c r="AD11" s="120" t="n">
        <f aca="false">AA11</f>
        <v>2763.552</v>
      </c>
      <c r="AE11" s="120" t="n">
        <f aca="false">INT(F11/6)</f>
        <v>19</v>
      </c>
      <c r="AF11" s="120" t="n">
        <f aca="false">AE11*AD11</f>
        <v>52507.488</v>
      </c>
      <c r="AG11" s="120" t="n">
        <f aca="false">AD11</f>
        <v>2763.552</v>
      </c>
      <c r="AH11" s="120" t="n">
        <f aca="false">INT(F11/6)</f>
        <v>19</v>
      </c>
      <c r="AI11" s="120" t="n">
        <f aca="false">AH11*AG11</f>
        <v>52507.488</v>
      </c>
      <c r="AJ11" s="120" t="n">
        <f aca="false">AG11</f>
        <v>2763.552</v>
      </c>
      <c r="AK11" s="120" t="n">
        <f aca="false">F11-S11-V11-Y11-AB11-AE11-AH11</f>
        <v>10</v>
      </c>
      <c r="AL11" s="120" t="n">
        <f aca="false">AK11*AJ11</f>
        <v>27635.52</v>
      </c>
      <c r="AN11" s="114"/>
      <c r="AO11" s="121" t="n">
        <v>0</v>
      </c>
      <c r="AP11" s="121"/>
      <c r="AQ11" s="121" t="n">
        <v>0</v>
      </c>
      <c r="AR11" s="121" t="n">
        <f aca="false">J11+M11+P11-F11</f>
        <v>0</v>
      </c>
      <c r="AS11" s="122" t="n">
        <f aca="false">Q11+N11+K11-H11</f>
        <v>0</v>
      </c>
      <c r="AT11" s="121"/>
      <c r="AU11" s="121" t="n">
        <f aca="false">S11-J11</f>
        <v>0</v>
      </c>
      <c r="AV11" s="121" t="n">
        <f aca="false">T11-K11</f>
        <v>0</v>
      </c>
      <c r="AW11" s="121" t="n">
        <f aca="false">V11+Y11+AB11-M11</f>
        <v>0</v>
      </c>
      <c r="AX11" s="121" t="n">
        <f aca="false">W11+Z11+AC11-N11</f>
        <v>0</v>
      </c>
      <c r="AY11" s="121" t="n">
        <f aca="false">AE11+AH11+AK11-P11</f>
        <v>0</v>
      </c>
      <c r="AZ11" s="121" t="n">
        <f aca="false">AL11+AI11+AF11-Q11</f>
        <v>0</v>
      </c>
      <c r="BA11" s="121" t="n">
        <f aca="false">F11-J11-M11-P11</f>
        <v>0</v>
      </c>
      <c r="BB11" s="121" t="n">
        <f aca="false">Q11+N11+K11-H11</f>
        <v>0</v>
      </c>
    </row>
    <row r="12" customFormat="false" ht="24.85" hidden="false" customHeight="false" outlineLevel="0" collapsed="false">
      <c r="A12" s="115" t="n">
        <v>8</v>
      </c>
      <c r="B12" s="116" t="s">
        <v>318</v>
      </c>
      <c r="C12" s="117" t="n">
        <v>2400</v>
      </c>
      <c r="D12" s="118" t="n">
        <f aca="false">C12*1.2</f>
        <v>2880</v>
      </c>
      <c r="E12" s="119" t="s">
        <v>311</v>
      </c>
      <c r="F12" s="119" t="n">
        <v>176</v>
      </c>
      <c r="G12" s="120" t="n">
        <f aca="false">D12*$I$31</f>
        <v>3014.784</v>
      </c>
      <c r="H12" s="119" t="n">
        <f aca="false">F12*G12</f>
        <v>530601.984</v>
      </c>
      <c r="I12" s="120" t="n">
        <f aca="false">G12</f>
        <v>3014.784</v>
      </c>
      <c r="J12" s="120" t="n">
        <f aca="false">S12</f>
        <v>14</v>
      </c>
      <c r="K12" s="120" t="n">
        <f aca="false">J12*I12</f>
        <v>42206.976</v>
      </c>
      <c r="L12" s="120" t="n">
        <f aca="false">I12</f>
        <v>3014.784</v>
      </c>
      <c r="M12" s="120" t="n">
        <f aca="false">V12+Y12+AB12</f>
        <v>87</v>
      </c>
      <c r="N12" s="120" t="n">
        <f aca="false">M12*L12</f>
        <v>262286.208</v>
      </c>
      <c r="O12" s="120" t="n">
        <f aca="false">L12</f>
        <v>3014.784</v>
      </c>
      <c r="P12" s="120" t="n">
        <f aca="false">AE12+AH12+AK12</f>
        <v>75</v>
      </c>
      <c r="Q12" s="120" t="n">
        <f aca="false">P12*O12</f>
        <v>226108.8</v>
      </c>
      <c r="R12" s="120" t="n">
        <f aca="false">O12</f>
        <v>3014.784</v>
      </c>
      <c r="S12" s="120" t="n">
        <f aca="false">INT(F12/12)</f>
        <v>14</v>
      </c>
      <c r="T12" s="120" t="n">
        <f aca="false">S12*R12</f>
        <v>42206.976</v>
      </c>
      <c r="U12" s="120" t="n">
        <f aca="false">R12</f>
        <v>3014.784</v>
      </c>
      <c r="V12" s="120" t="n">
        <f aca="false">INT(F12/6)</f>
        <v>29</v>
      </c>
      <c r="W12" s="120" t="n">
        <f aca="false">V12*U12</f>
        <v>87428.736</v>
      </c>
      <c r="X12" s="120" t="n">
        <f aca="false">U12</f>
        <v>3014.784</v>
      </c>
      <c r="Y12" s="120" t="n">
        <f aca="false">INT(F12/6)</f>
        <v>29</v>
      </c>
      <c r="Z12" s="120" t="n">
        <f aca="false">Y12*X12</f>
        <v>87428.736</v>
      </c>
      <c r="AA12" s="120" t="n">
        <f aca="false">X12</f>
        <v>3014.784</v>
      </c>
      <c r="AB12" s="120" t="n">
        <f aca="false">INT(F12/6)</f>
        <v>29</v>
      </c>
      <c r="AC12" s="120" t="n">
        <f aca="false">AB12*AA12</f>
        <v>87428.736</v>
      </c>
      <c r="AD12" s="120" t="n">
        <f aca="false">AA12</f>
        <v>3014.784</v>
      </c>
      <c r="AE12" s="120" t="n">
        <f aca="false">INT(F12/6)</f>
        <v>29</v>
      </c>
      <c r="AF12" s="120" t="n">
        <f aca="false">AE12*AD12</f>
        <v>87428.736</v>
      </c>
      <c r="AG12" s="120" t="n">
        <f aca="false">AD12</f>
        <v>3014.784</v>
      </c>
      <c r="AH12" s="120" t="n">
        <f aca="false">INT(F12/6)</f>
        <v>29</v>
      </c>
      <c r="AI12" s="120" t="n">
        <f aca="false">AH12*AG12</f>
        <v>87428.736</v>
      </c>
      <c r="AJ12" s="120" t="n">
        <f aca="false">AG12</f>
        <v>3014.784</v>
      </c>
      <c r="AK12" s="120" t="n">
        <f aca="false">F12-S12-V12-Y12-AB12-AE12-AH12</f>
        <v>17</v>
      </c>
      <c r="AL12" s="120" t="n">
        <f aca="false">AK12*AJ12</f>
        <v>51251.328</v>
      </c>
      <c r="AN12" s="114"/>
      <c r="AO12" s="121" t="n">
        <v>0</v>
      </c>
      <c r="AP12" s="121"/>
      <c r="AQ12" s="121" t="n">
        <v>0</v>
      </c>
      <c r="AR12" s="121" t="n">
        <f aca="false">J12+M12+P12-F12</f>
        <v>0</v>
      </c>
      <c r="AS12" s="122" t="n">
        <f aca="false">Q12+N12+K12-H12</f>
        <v>0</v>
      </c>
      <c r="AT12" s="121"/>
      <c r="AU12" s="121" t="n">
        <f aca="false">S12-J12</f>
        <v>0</v>
      </c>
      <c r="AV12" s="121" t="n">
        <f aca="false">T12-K12</f>
        <v>0</v>
      </c>
      <c r="AW12" s="121" t="n">
        <f aca="false">V12+Y12+AB12-M12</f>
        <v>0</v>
      </c>
      <c r="AX12" s="121" t="n">
        <f aca="false">W12+Z12+AC12-N12</f>
        <v>0</v>
      </c>
      <c r="AY12" s="121" t="n">
        <f aca="false">AE12+AH12+AK12-P12</f>
        <v>0</v>
      </c>
      <c r="AZ12" s="121" t="n">
        <f aca="false">AL12+AI12+AF12-Q12</f>
        <v>0</v>
      </c>
      <c r="BA12" s="121" t="n">
        <f aca="false">F12-J12-M12-P12</f>
        <v>0</v>
      </c>
      <c r="BB12" s="121" t="n">
        <f aca="false">Q12+N12+K12-H12</f>
        <v>0</v>
      </c>
    </row>
    <row r="13" customFormat="false" ht="13.8" hidden="false" customHeight="false" outlineLevel="0" collapsed="false">
      <c r="A13" s="115" t="n">
        <v>9</v>
      </c>
      <c r="B13" s="116" t="s">
        <v>319</v>
      </c>
      <c r="C13" s="117" t="n">
        <v>15000</v>
      </c>
      <c r="D13" s="118" t="n">
        <f aca="false">C13*1.2</f>
        <v>18000</v>
      </c>
      <c r="E13" s="119" t="s">
        <v>311</v>
      </c>
      <c r="F13" s="119" t="n">
        <v>121</v>
      </c>
      <c r="G13" s="120" t="n">
        <f aca="false">D13*$I$31</f>
        <v>18842.4</v>
      </c>
      <c r="H13" s="119" t="n">
        <f aca="false">F13*G13</f>
        <v>2279930.4</v>
      </c>
      <c r="I13" s="120" t="n">
        <f aca="false">G13</f>
        <v>18842.4</v>
      </c>
      <c r="J13" s="120" t="n">
        <f aca="false">S13</f>
        <v>10</v>
      </c>
      <c r="K13" s="120" t="n">
        <f aca="false">J13*I13</f>
        <v>188424</v>
      </c>
      <c r="L13" s="120" t="n">
        <f aca="false">I13</f>
        <v>18842.4</v>
      </c>
      <c r="M13" s="120" t="n">
        <f aca="false">V13+Y13+AB13</f>
        <v>60</v>
      </c>
      <c r="N13" s="120" t="n">
        <f aca="false">M13*L13</f>
        <v>1130544</v>
      </c>
      <c r="O13" s="120" t="n">
        <f aca="false">L13</f>
        <v>18842.4</v>
      </c>
      <c r="P13" s="120" t="n">
        <f aca="false">AE13+AH13+AK13</f>
        <v>51</v>
      </c>
      <c r="Q13" s="120" t="n">
        <f aca="false">P13*O13</f>
        <v>960962.4</v>
      </c>
      <c r="R13" s="120" t="n">
        <f aca="false">O13</f>
        <v>18842.4</v>
      </c>
      <c r="S13" s="120" t="n">
        <f aca="false">INT(F13/12)</f>
        <v>10</v>
      </c>
      <c r="T13" s="120" t="n">
        <f aca="false">S13*R13</f>
        <v>188424</v>
      </c>
      <c r="U13" s="120" t="n">
        <f aca="false">R13</f>
        <v>18842.4</v>
      </c>
      <c r="V13" s="120" t="n">
        <f aca="false">INT(F13/6)</f>
        <v>20</v>
      </c>
      <c r="W13" s="120" t="n">
        <f aca="false">V13*U13</f>
        <v>376848</v>
      </c>
      <c r="X13" s="120" t="n">
        <f aca="false">U13</f>
        <v>18842.4</v>
      </c>
      <c r="Y13" s="120" t="n">
        <f aca="false">INT(F13/6)</f>
        <v>20</v>
      </c>
      <c r="Z13" s="120" t="n">
        <f aca="false">Y13*X13</f>
        <v>376848</v>
      </c>
      <c r="AA13" s="120" t="n">
        <f aca="false">X13</f>
        <v>18842.4</v>
      </c>
      <c r="AB13" s="120" t="n">
        <f aca="false">INT(F13/6)</f>
        <v>20</v>
      </c>
      <c r="AC13" s="120" t="n">
        <f aca="false">AB13*AA13</f>
        <v>376848</v>
      </c>
      <c r="AD13" s="120" t="n">
        <f aca="false">AA13</f>
        <v>18842.4</v>
      </c>
      <c r="AE13" s="120" t="n">
        <f aca="false">INT(F13/6)</f>
        <v>20</v>
      </c>
      <c r="AF13" s="120" t="n">
        <f aca="false">AE13*AD13</f>
        <v>376848</v>
      </c>
      <c r="AG13" s="120" t="n">
        <f aca="false">AD13</f>
        <v>18842.4</v>
      </c>
      <c r="AH13" s="120" t="n">
        <f aca="false">INT(F13/6)</f>
        <v>20</v>
      </c>
      <c r="AI13" s="120" t="n">
        <f aca="false">AH13*AG13</f>
        <v>376848</v>
      </c>
      <c r="AJ13" s="120" t="n">
        <f aca="false">AG13</f>
        <v>18842.4</v>
      </c>
      <c r="AK13" s="120" t="n">
        <f aca="false">F13-S13-V13-Y13-AB13-AE13-AH13</f>
        <v>11</v>
      </c>
      <c r="AL13" s="120" t="n">
        <f aca="false">AK13*AJ13</f>
        <v>207266.4</v>
      </c>
      <c r="AN13" s="114"/>
      <c r="AO13" s="121" t="n">
        <v>0</v>
      </c>
      <c r="AP13" s="121"/>
      <c r="AQ13" s="121" t="n">
        <v>0</v>
      </c>
      <c r="AR13" s="121" t="n">
        <f aca="false">J13+M13+P13-F13</f>
        <v>0</v>
      </c>
      <c r="AS13" s="122" t="n">
        <f aca="false">Q13+N13+K13-H13</f>
        <v>0</v>
      </c>
      <c r="AT13" s="121"/>
      <c r="AU13" s="121" t="n">
        <f aca="false">S13-J13</f>
        <v>0</v>
      </c>
      <c r="AV13" s="121" t="n">
        <f aca="false">T13-K13</f>
        <v>0</v>
      </c>
      <c r="AW13" s="121" t="n">
        <f aca="false">V13+Y13+AB13-M13</f>
        <v>0</v>
      </c>
      <c r="AX13" s="121" t="n">
        <f aca="false">W13+Z13+AC13-N13</f>
        <v>0</v>
      </c>
      <c r="AY13" s="121" t="n">
        <f aca="false">AE13+AH13+AK13-P13</f>
        <v>0</v>
      </c>
      <c r="AZ13" s="121" t="n">
        <f aca="false">AL13+AI13+AF13-Q13</f>
        <v>0</v>
      </c>
      <c r="BA13" s="121" t="n">
        <f aca="false">F13-J13-M13-P13</f>
        <v>0</v>
      </c>
      <c r="BB13" s="121" t="n">
        <f aca="false">Q13+N13+K13-H13</f>
        <v>0</v>
      </c>
    </row>
    <row r="14" customFormat="false" ht="13.8" hidden="false" customHeight="false" outlineLevel="0" collapsed="false">
      <c r="A14" s="115" t="n">
        <v>10</v>
      </c>
      <c r="B14" s="116" t="s">
        <v>320</v>
      </c>
      <c r="C14" s="117" t="n">
        <v>1375</v>
      </c>
      <c r="D14" s="118" t="n">
        <f aca="false">C14*1.2</f>
        <v>1650</v>
      </c>
      <c r="E14" s="119" t="s">
        <v>311</v>
      </c>
      <c r="F14" s="119" t="n">
        <v>729</v>
      </c>
      <c r="G14" s="120" t="n">
        <f aca="false">D14*$I$31</f>
        <v>1727.22</v>
      </c>
      <c r="H14" s="119" t="n">
        <f aca="false">F14*G14</f>
        <v>1259143.38</v>
      </c>
      <c r="I14" s="120" t="n">
        <f aca="false">G14</f>
        <v>1727.22</v>
      </c>
      <c r="J14" s="120" t="n">
        <f aca="false">S14</f>
        <v>60</v>
      </c>
      <c r="K14" s="120" t="n">
        <f aca="false">J14*I14</f>
        <v>103633.2</v>
      </c>
      <c r="L14" s="120" t="n">
        <f aca="false">I14</f>
        <v>1727.22</v>
      </c>
      <c r="M14" s="120" t="n">
        <f aca="false">V14+Y14+AB14</f>
        <v>363</v>
      </c>
      <c r="N14" s="120" t="n">
        <f aca="false">M14*L14</f>
        <v>626980.86</v>
      </c>
      <c r="O14" s="120" t="n">
        <f aca="false">L14</f>
        <v>1727.22</v>
      </c>
      <c r="P14" s="120" t="n">
        <f aca="false">AE14+AH14+AK14</f>
        <v>306</v>
      </c>
      <c r="Q14" s="120" t="n">
        <f aca="false">P14*O14</f>
        <v>528529.32</v>
      </c>
      <c r="R14" s="120" t="n">
        <f aca="false">O14</f>
        <v>1727.22</v>
      </c>
      <c r="S14" s="120" t="n">
        <f aca="false">INT(F14/12)</f>
        <v>60</v>
      </c>
      <c r="T14" s="120" t="n">
        <f aca="false">S14*R14</f>
        <v>103633.2</v>
      </c>
      <c r="U14" s="120" t="n">
        <f aca="false">R14</f>
        <v>1727.22</v>
      </c>
      <c r="V14" s="120" t="n">
        <f aca="false">INT(F14/6)</f>
        <v>121</v>
      </c>
      <c r="W14" s="120" t="n">
        <f aca="false">V14*U14</f>
        <v>208993.62</v>
      </c>
      <c r="X14" s="120" t="n">
        <f aca="false">U14</f>
        <v>1727.22</v>
      </c>
      <c r="Y14" s="120" t="n">
        <f aca="false">INT(F14/6)</f>
        <v>121</v>
      </c>
      <c r="Z14" s="120" t="n">
        <f aca="false">Y14*X14</f>
        <v>208993.62</v>
      </c>
      <c r="AA14" s="120" t="n">
        <f aca="false">X14</f>
        <v>1727.22</v>
      </c>
      <c r="AB14" s="120" t="n">
        <f aca="false">INT(F14/6)</f>
        <v>121</v>
      </c>
      <c r="AC14" s="120" t="n">
        <f aca="false">AB14*AA14</f>
        <v>208993.62</v>
      </c>
      <c r="AD14" s="120" t="n">
        <f aca="false">AA14</f>
        <v>1727.22</v>
      </c>
      <c r="AE14" s="120" t="n">
        <f aca="false">INT(F14/6)</f>
        <v>121</v>
      </c>
      <c r="AF14" s="120" t="n">
        <f aca="false">AE14*AD14</f>
        <v>208993.62</v>
      </c>
      <c r="AG14" s="120" t="n">
        <f aca="false">AD14</f>
        <v>1727.22</v>
      </c>
      <c r="AH14" s="120" t="n">
        <f aca="false">INT(F14/6)</f>
        <v>121</v>
      </c>
      <c r="AI14" s="120" t="n">
        <f aca="false">AH14*AG14</f>
        <v>208993.62</v>
      </c>
      <c r="AJ14" s="120" t="n">
        <f aca="false">AG14</f>
        <v>1727.22</v>
      </c>
      <c r="AK14" s="120" t="n">
        <f aca="false">F14-S14-V14-Y14-AB14-AE14-AH14</f>
        <v>64</v>
      </c>
      <c r="AL14" s="120" t="n">
        <f aca="false">AK14*AJ14</f>
        <v>110542.08</v>
      </c>
      <c r="AN14" s="114"/>
      <c r="AO14" s="121" t="n">
        <v>0</v>
      </c>
      <c r="AP14" s="121"/>
      <c r="AQ14" s="121" t="n">
        <v>0</v>
      </c>
      <c r="AR14" s="121" t="n">
        <f aca="false">J14+M14+P14-F14</f>
        <v>0</v>
      </c>
      <c r="AS14" s="122" t="n">
        <f aca="false">Q14+N14+K14-H14</f>
        <v>0</v>
      </c>
      <c r="AT14" s="121"/>
      <c r="AU14" s="121" t="n">
        <f aca="false">S14-J14</f>
        <v>0</v>
      </c>
      <c r="AV14" s="121" t="n">
        <f aca="false">T14-K14</f>
        <v>0</v>
      </c>
      <c r="AW14" s="121" t="n">
        <f aca="false">V14+Y14+AB14-M14</f>
        <v>0</v>
      </c>
      <c r="AX14" s="121" t="n">
        <f aca="false">W14+Z14+AC14-N14</f>
        <v>0</v>
      </c>
      <c r="AY14" s="121" t="n">
        <f aca="false">AE14+AH14+AK14-P14</f>
        <v>0</v>
      </c>
      <c r="AZ14" s="121" t="n">
        <f aca="false">AL14+AI14+AF14-Q14</f>
        <v>0</v>
      </c>
      <c r="BA14" s="121" t="n">
        <f aca="false">F14-J14-M14-P14</f>
        <v>0</v>
      </c>
      <c r="BB14" s="121" t="n">
        <f aca="false">Q14+N14+K14-H14</f>
        <v>0</v>
      </c>
    </row>
    <row r="15" customFormat="false" ht="13.8" hidden="false" customHeight="false" outlineLevel="0" collapsed="false">
      <c r="A15" s="115" t="n">
        <v>11</v>
      </c>
      <c r="B15" s="116" t="s">
        <v>321</v>
      </c>
      <c r="C15" s="117"/>
      <c r="D15" s="118" t="n">
        <f aca="false">C15*1.2</f>
        <v>0</v>
      </c>
      <c r="E15" s="119"/>
      <c r="F15" s="119"/>
      <c r="G15" s="120" t="n">
        <f aca="false">D15*$I$31</f>
        <v>0</v>
      </c>
      <c r="H15" s="119" t="n">
        <f aca="false">F15*G15</f>
        <v>0</v>
      </c>
      <c r="I15" s="120" t="n">
        <f aca="false">G15</f>
        <v>0</v>
      </c>
      <c r="J15" s="120"/>
      <c r="K15" s="120" t="n">
        <f aca="false">J15*I15</f>
        <v>0</v>
      </c>
      <c r="L15" s="120"/>
      <c r="M15" s="120"/>
      <c r="N15" s="120" t="n">
        <f aca="false">M15*L15</f>
        <v>0</v>
      </c>
      <c r="O15" s="120"/>
      <c r="P15" s="120"/>
      <c r="Q15" s="120" t="n">
        <f aca="false">P15*O15</f>
        <v>0</v>
      </c>
      <c r="R15" s="120" t="n">
        <f aca="false">O15</f>
        <v>0</v>
      </c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N15" s="114"/>
      <c r="AO15" s="121" t="n">
        <v>0</v>
      </c>
      <c r="AP15" s="121"/>
      <c r="AQ15" s="121" t="n">
        <v>0</v>
      </c>
      <c r="AR15" s="121" t="n">
        <f aca="false">J15+M15+P15-F15</f>
        <v>0</v>
      </c>
      <c r="AS15" s="122" t="n">
        <f aca="false">Q15+N15+K15-H15</f>
        <v>0</v>
      </c>
      <c r="AT15" s="121"/>
      <c r="AU15" s="121" t="n">
        <f aca="false">S15-J15</f>
        <v>0</v>
      </c>
      <c r="AV15" s="121" t="n">
        <f aca="false">T15-K15</f>
        <v>0</v>
      </c>
      <c r="AW15" s="121" t="n">
        <f aca="false">V15+Y15+AB15-M15</f>
        <v>0</v>
      </c>
      <c r="AX15" s="121" t="n">
        <f aca="false">W15+Z15+AC15-N15</f>
        <v>0</v>
      </c>
      <c r="AY15" s="121" t="n">
        <f aca="false">AE15+AH15+AK15-P15</f>
        <v>0</v>
      </c>
      <c r="AZ15" s="121" t="n">
        <f aca="false">AL15+AI15+AF15-Q15</f>
        <v>0</v>
      </c>
      <c r="BA15" s="121" t="n">
        <f aca="false">F15-J15-M15-P15</f>
        <v>0</v>
      </c>
      <c r="BB15" s="121" t="n">
        <f aca="false">Q15+N15+K15-H15</f>
        <v>0</v>
      </c>
    </row>
    <row r="16" customFormat="false" ht="13.8" hidden="false" customHeight="false" outlineLevel="0" collapsed="false">
      <c r="A16" s="115" t="n">
        <v>12</v>
      </c>
      <c r="B16" s="116" t="s">
        <v>322</v>
      </c>
      <c r="C16" s="117"/>
      <c r="D16" s="118" t="n">
        <f aca="false">C16*1.2</f>
        <v>0</v>
      </c>
      <c r="E16" s="119"/>
      <c r="F16" s="119"/>
      <c r="G16" s="120" t="n">
        <f aca="false">D16*$I$31</f>
        <v>0</v>
      </c>
      <c r="H16" s="119" t="n">
        <f aca="false">F16*G16</f>
        <v>0</v>
      </c>
      <c r="I16" s="120" t="n">
        <f aca="false">G16</f>
        <v>0</v>
      </c>
      <c r="J16" s="120"/>
      <c r="K16" s="120" t="n">
        <f aca="false">J16*I16</f>
        <v>0</v>
      </c>
      <c r="L16" s="120"/>
      <c r="M16" s="120"/>
      <c r="N16" s="120" t="n">
        <f aca="false">M16*L16</f>
        <v>0</v>
      </c>
      <c r="O16" s="120"/>
      <c r="P16" s="120"/>
      <c r="Q16" s="120" t="n">
        <f aca="false">P16*O16</f>
        <v>0</v>
      </c>
      <c r="R16" s="120" t="n">
        <f aca="false">O16</f>
        <v>0</v>
      </c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N16" s="114"/>
      <c r="AO16" s="121" t="n">
        <v>0</v>
      </c>
      <c r="AP16" s="121"/>
      <c r="AQ16" s="121" t="n">
        <v>0</v>
      </c>
      <c r="AR16" s="121" t="n">
        <f aca="false">J16+M16+P16-F16</f>
        <v>0</v>
      </c>
      <c r="AS16" s="122" t="n">
        <f aca="false">Q16+N16+K16-H16</f>
        <v>0</v>
      </c>
      <c r="AT16" s="121"/>
      <c r="AU16" s="121" t="n">
        <f aca="false">S16-J16</f>
        <v>0</v>
      </c>
      <c r="AV16" s="121" t="n">
        <f aca="false">T16-K16</f>
        <v>0</v>
      </c>
      <c r="AW16" s="121" t="n">
        <f aca="false">V16+Y16+AB16-M16</f>
        <v>0</v>
      </c>
      <c r="AX16" s="121" t="n">
        <f aca="false">W16+Z16+AC16-N16</f>
        <v>0</v>
      </c>
      <c r="AY16" s="121" t="n">
        <f aca="false">AE16+AH16+AK16-P16</f>
        <v>0</v>
      </c>
      <c r="AZ16" s="121" t="n">
        <f aca="false">AL16+AI16+AF16-Q16</f>
        <v>0</v>
      </c>
      <c r="BA16" s="121" t="n">
        <f aca="false">F16-J16-M16-P16</f>
        <v>0</v>
      </c>
      <c r="BB16" s="121" t="n">
        <f aca="false">Q16+N16+K16-H16</f>
        <v>0</v>
      </c>
    </row>
    <row r="17" customFormat="false" ht="24.85" hidden="false" customHeight="false" outlineLevel="0" collapsed="false">
      <c r="A17" s="115" t="n">
        <v>11</v>
      </c>
      <c r="B17" s="116" t="s">
        <v>323</v>
      </c>
      <c r="C17" s="117" t="n">
        <v>11870</v>
      </c>
      <c r="D17" s="118" t="n">
        <f aca="false">C17*1.2</f>
        <v>14244</v>
      </c>
      <c r="E17" s="119" t="s">
        <v>311</v>
      </c>
      <c r="F17" s="119" t="n">
        <v>1716</v>
      </c>
      <c r="G17" s="120" t="n">
        <f aca="false">D17*$I$31</f>
        <v>14910.6192</v>
      </c>
      <c r="H17" s="119" t="n">
        <f aca="false">F17*G17</f>
        <v>25586622.5472</v>
      </c>
      <c r="I17" s="120" t="n">
        <f aca="false">G17</f>
        <v>14910.6192</v>
      </c>
      <c r="J17" s="120" t="n">
        <f aca="false">S17</f>
        <v>143</v>
      </c>
      <c r="K17" s="120" t="n">
        <f aca="false">J17*I17</f>
        <v>2132218.5456</v>
      </c>
      <c r="L17" s="120" t="n">
        <f aca="false">I17</f>
        <v>14910.6192</v>
      </c>
      <c r="M17" s="120" t="n">
        <f aca="false">V17+Y17+AB17</f>
        <v>858</v>
      </c>
      <c r="N17" s="120" t="n">
        <f aca="false">M17*L17</f>
        <v>12793311.2736</v>
      </c>
      <c r="O17" s="120" t="n">
        <f aca="false">L17</f>
        <v>14910.6192</v>
      </c>
      <c r="P17" s="120" t="n">
        <f aca="false">AE17+AH17+AK17</f>
        <v>715</v>
      </c>
      <c r="Q17" s="120" t="n">
        <f aca="false">P17*O17</f>
        <v>10661092.728</v>
      </c>
      <c r="R17" s="120" t="n">
        <f aca="false">O17</f>
        <v>14910.6192</v>
      </c>
      <c r="S17" s="120" t="n">
        <f aca="false">INT(F17/12)</f>
        <v>143</v>
      </c>
      <c r="T17" s="120" t="n">
        <f aca="false">S17*R17</f>
        <v>2132218.5456</v>
      </c>
      <c r="U17" s="120" t="n">
        <f aca="false">R17</f>
        <v>14910.6192</v>
      </c>
      <c r="V17" s="120" t="n">
        <f aca="false">INT(F17/6)</f>
        <v>286</v>
      </c>
      <c r="W17" s="120" t="n">
        <f aca="false">V17*U17</f>
        <v>4264437.0912</v>
      </c>
      <c r="X17" s="120" t="n">
        <f aca="false">U17</f>
        <v>14910.6192</v>
      </c>
      <c r="Y17" s="120" t="n">
        <f aca="false">INT(F17/6)</f>
        <v>286</v>
      </c>
      <c r="Z17" s="120" t="n">
        <f aca="false">Y17*X17</f>
        <v>4264437.0912</v>
      </c>
      <c r="AA17" s="120" t="n">
        <f aca="false">X17</f>
        <v>14910.6192</v>
      </c>
      <c r="AB17" s="120" t="n">
        <f aca="false">INT(F17/6)</f>
        <v>286</v>
      </c>
      <c r="AC17" s="120" t="n">
        <f aca="false">AB17*AA17</f>
        <v>4264437.0912</v>
      </c>
      <c r="AD17" s="120" t="n">
        <f aca="false">AA17</f>
        <v>14910.6192</v>
      </c>
      <c r="AE17" s="120" t="n">
        <f aca="false">INT(F17/6)</f>
        <v>286</v>
      </c>
      <c r="AF17" s="120" t="n">
        <f aca="false">AE17*AD17</f>
        <v>4264437.0912</v>
      </c>
      <c r="AG17" s="120" t="n">
        <f aca="false">AD17</f>
        <v>14910.6192</v>
      </c>
      <c r="AH17" s="120" t="n">
        <f aca="false">INT(F17/6)</f>
        <v>286</v>
      </c>
      <c r="AI17" s="120" t="n">
        <f aca="false">AH17*AG17</f>
        <v>4264437.0912</v>
      </c>
      <c r="AJ17" s="120" t="n">
        <f aca="false">AG17</f>
        <v>14910.6192</v>
      </c>
      <c r="AK17" s="120" t="n">
        <f aca="false">F17-S17-V17-Y17-AB17-AE17-AH17</f>
        <v>143</v>
      </c>
      <c r="AL17" s="120" t="n">
        <f aca="false">AK17*AJ17</f>
        <v>2132218.5456</v>
      </c>
      <c r="AN17" s="114"/>
      <c r="AO17" s="121" t="n">
        <v>0</v>
      </c>
      <c r="AP17" s="121"/>
      <c r="AQ17" s="121" t="n">
        <v>0</v>
      </c>
      <c r="AR17" s="121" t="n">
        <f aca="false">J17+M17+P17-F17</f>
        <v>0</v>
      </c>
      <c r="AS17" s="122" t="n">
        <f aca="false">Q17+N17+K17-H17</f>
        <v>0</v>
      </c>
      <c r="AT17" s="121"/>
      <c r="AU17" s="121" t="n">
        <f aca="false">S17-J17</f>
        <v>0</v>
      </c>
      <c r="AV17" s="121" t="n">
        <f aca="false">T17-K17</f>
        <v>0</v>
      </c>
      <c r="AW17" s="121" t="n">
        <f aca="false">V17+Y17+AB17-M17</f>
        <v>0</v>
      </c>
      <c r="AX17" s="121" t="n">
        <f aca="false">W17+Z17+AC17-N17</f>
        <v>0</v>
      </c>
      <c r="AY17" s="121" t="n">
        <f aca="false">AE17+AH17+AK17-P17</f>
        <v>0</v>
      </c>
      <c r="AZ17" s="121" t="n">
        <f aca="false">AL17+AI17+AF17-Q17</f>
        <v>0</v>
      </c>
      <c r="BA17" s="121" t="n">
        <f aca="false">F17-J17-M17-P17</f>
        <v>0</v>
      </c>
      <c r="BB17" s="121" t="n">
        <f aca="false">Q17+N17+K17-H17</f>
        <v>0</v>
      </c>
    </row>
    <row r="18" customFormat="false" ht="24.85" hidden="false" customHeight="false" outlineLevel="0" collapsed="false">
      <c r="A18" s="115" t="n">
        <v>12</v>
      </c>
      <c r="B18" s="116" t="s">
        <v>324</v>
      </c>
      <c r="C18" s="117" t="n">
        <v>19436.63</v>
      </c>
      <c r="D18" s="118" t="n">
        <f aca="false">C18*1.2</f>
        <v>23323.956</v>
      </c>
      <c r="E18" s="119" t="s">
        <v>311</v>
      </c>
      <c r="F18" s="119" t="n">
        <v>87</v>
      </c>
      <c r="G18" s="120" t="n">
        <f aca="false">D18*$I$31</f>
        <v>24415.5171408</v>
      </c>
      <c r="H18" s="119" t="n">
        <f aca="false">F18*G18</f>
        <v>2124149.9912496</v>
      </c>
      <c r="I18" s="120" t="n">
        <f aca="false">G18</f>
        <v>24415.5171408</v>
      </c>
      <c r="J18" s="120" t="n">
        <f aca="false">S18</f>
        <v>7</v>
      </c>
      <c r="K18" s="120" t="n">
        <f aca="false">J18*I18</f>
        <v>170908.6199856</v>
      </c>
      <c r="L18" s="120" t="n">
        <f aca="false">I18</f>
        <v>24415.5171408</v>
      </c>
      <c r="M18" s="120" t="n">
        <f aca="false">V18+Y18+AB18</f>
        <v>42</v>
      </c>
      <c r="N18" s="120" t="n">
        <f aca="false">M18*L18</f>
        <v>1025451.7199136</v>
      </c>
      <c r="O18" s="120" t="n">
        <f aca="false">L18</f>
        <v>24415.5171408</v>
      </c>
      <c r="P18" s="120" t="n">
        <f aca="false">AE18+AH18+AK18</f>
        <v>38</v>
      </c>
      <c r="Q18" s="120" t="n">
        <f aca="false">P18*O18</f>
        <v>927789.6513504</v>
      </c>
      <c r="R18" s="120" t="n">
        <f aca="false">O18</f>
        <v>24415.5171408</v>
      </c>
      <c r="S18" s="120" t="n">
        <f aca="false">INT(F18/12)</f>
        <v>7</v>
      </c>
      <c r="T18" s="120" t="n">
        <f aca="false">S18*R18</f>
        <v>170908.6199856</v>
      </c>
      <c r="U18" s="120" t="n">
        <f aca="false">R18</f>
        <v>24415.5171408</v>
      </c>
      <c r="V18" s="120" t="n">
        <f aca="false">INT(F18/6)</f>
        <v>14</v>
      </c>
      <c r="W18" s="120" t="n">
        <f aca="false">V18*U18</f>
        <v>341817.2399712</v>
      </c>
      <c r="X18" s="120" t="n">
        <f aca="false">U18</f>
        <v>24415.5171408</v>
      </c>
      <c r="Y18" s="120" t="n">
        <f aca="false">INT(F18/6)</f>
        <v>14</v>
      </c>
      <c r="Z18" s="120" t="n">
        <f aca="false">Y18*X18</f>
        <v>341817.2399712</v>
      </c>
      <c r="AA18" s="120" t="n">
        <f aca="false">X18</f>
        <v>24415.5171408</v>
      </c>
      <c r="AB18" s="120" t="n">
        <f aca="false">INT(F18/6)</f>
        <v>14</v>
      </c>
      <c r="AC18" s="120" t="n">
        <f aca="false">AB18*AA18</f>
        <v>341817.2399712</v>
      </c>
      <c r="AD18" s="120" t="n">
        <f aca="false">AA18</f>
        <v>24415.5171408</v>
      </c>
      <c r="AE18" s="120" t="n">
        <f aca="false">INT(F18/6)</f>
        <v>14</v>
      </c>
      <c r="AF18" s="120" t="n">
        <f aca="false">AE18*AD18</f>
        <v>341817.2399712</v>
      </c>
      <c r="AG18" s="120" t="n">
        <f aca="false">AD18</f>
        <v>24415.5171408</v>
      </c>
      <c r="AH18" s="120" t="n">
        <f aca="false">INT(F18/6)</f>
        <v>14</v>
      </c>
      <c r="AI18" s="120" t="n">
        <f aca="false">AH18*AG18</f>
        <v>341817.2399712</v>
      </c>
      <c r="AJ18" s="120" t="n">
        <f aca="false">AG18</f>
        <v>24415.5171408</v>
      </c>
      <c r="AK18" s="120" t="n">
        <f aca="false">F18-S18-V18-Y18-AB18-AE18-AH18</f>
        <v>10</v>
      </c>
      <c r="AL18" s="120" t="n">
        <f aca="false">AK18*AJ18</f>
        <v>244155.171408</v>
      </c>
      <c r="AN18" s="114"/>
      <c r="AO18" s="121" t="n">
        <v>0</v>
      </c>
      <c r="AP18" s="121"/>
      <c r="AQ18" s="121" t="n">
        <v>0</v>
      </c>
      <c r="AR18" s="121" t="n">
        <f aca="false">J18+M18+P18-F18</f>
        <v>0</v>
      </c>
      <c r="AS18" s="122" t="n">
        <f aca="false">Q18+N18+K18-H18</f>
        <v>0</v>
      </c>
      <c r="AT18" s="121"/>
      <c r="AU18" s="121" t="n">
        <f aca="false">S18-J18</f>
        <v>0</v>
      </c>
      <c r="AV18" s="121" t="n">
        <f aca="false">T18-K18</f>
        <v>0</v>
      </c>
      <c r="AW18" s="121" t="n">
        <f aca="false">V18+Y18+AB18-M18</f>
        <v>0</v>
      </c>
      <c r="AX18" s="121" t="n">
        <f aca="false">W18+Z18+AC18-N18</f>
        <v>0</v>
      </c>
      <c r="AY18" s="121" t="n">
        <f aca="false">AE18+AH18+AK18-P18</f>
        <v>0</v>
      </c>
      <c r="AZ18" s="121" t="n">
        <f aca="false">AL18+AI18+AF18-Q18</f>
        <v>0</v>
      </c>
      <c r="BA18" s="121" t="n">
        <f aca="false">F18-J18-M18-P18</f>
        <v>0</v>
      </c>
      <c r="BB18" s="121" t="n">
        <f aca="false">Q18+N18+K18-H18</f>
        <v>0</v>
      </c>
    </row>
    <row r="19" customFormat="false" ht="24.85" hidden="false" customHeight="false" outlineLevel="0" collapsed="false">
      <c r="A19" s="115" t="n">
        <v>13</v>
      </c>
      <c r="B19" s="116" t="s">
        <v>325</v>
      </c>
      <c r="C19" s="117" t="n">
        <v>0</v>
      </c>
      <c r="D19" s="118" t="n">
        <v>0</v>
      </c>
      <c r="E19" s="119" t="s">
        <v>311</v>
      </c>
      <c r="F19" s="119" t="n">
        <v>0</v>
      </c>
      <c r="G19" s="120" t="n">
        <f aca="false">D19*$I$31</f>
        <v>0</v>
      </c>
      <c r="H19" s="119" t="n">
        <f aca="false">F19*G19</f>
        <v>0</v>
      </c>
      <c r="I19" s="120" t="n">
        <f aca="false">G19</f>
        <v>0</v>
      </c>
      <c r="J19" s="120" t="n">
        <f aca="false">S19</f>
        <v>0</v>
      </c>
      <c r="K19" s="120" t="n">
        <f aca="false">J19*I19</f>
        <v>0</v>
      </c>
      <c r="L19" s="120" t="n">
        <f aca="false">I19</f>
        <v>0</v>
      </c>
      <c r="M19" s="120" t="n">
        <f aca="false">V19+Y19+AB19</f>
        <v>0</v>
      </c>
      <c r="N19" s="120" t="n">
        <f aca="false">M19*L19</f>
        <v>0</v>
      </c>
      <c r="O19" s="120" t="n">
        <f aca="false">L19</f>
        <v>0</v>
      </c>
      <c r="P19" s="120" t="n">
        <f aca="false">AE19+AH19+AK19</f>
        <v>0</v>
      </c>
      <c r="Q19" s="120" t="n">
        <f aca="false">P19*O19</f>
        <v>0</v>
      </c>
      <c r="R19" s="120" t="n">
        <f aca="false">O19</f>
        <v>0</v>
      </c>
      <c r="S19" s="120" t="n">
        <f aca="false">INT(F19/12)</f>
        <v>0</v>
      </c>
      <c r="T19" s="120" t="n">
        <f aca="false">S19*R19</f>
        <v>0</v>
      </c>
      <c r="U19" s="120" t="n">
        <f aca="false">R19</f>
        <v>0</v>
      </c>
      <c r="V19" s="120" t="n">
        <f aca="false">INT(F19/6)</f>
        <v>0</v>
      </c>
      <c r="W19" s="120" t="n">
        <f aca="false">V19*U19</f>
        <v>0</v>
      </c>
      <c r="X19" s="120" t="n">
        <f aca="false">U19</f>
        <v>0</v>
      </c>
      <c r="Y19" s="120" t="n">
        <f aca="false">INT(F19/6)</f>
        <v>0</v>
      </c>
      <c r="Z19" s="120" t="n">
        <f aca="false">Y19*X19</f>
        <v>0</v>
      </c>
      <c r="AA19" s="120" t="n">
        <f aca="false">X19</f>
        <v>0</v>
      </c>
      <c r="AB19" s="120" t="n">
        <f aca="false">INT(F19/6)</f>
        <v>0</v>
      </c>
      <c r="AC19" s="120" t="n">
        <f aca="false">AB19*AA19</f>
        <v>0</v>
      </c>
      <c r="AD19" s="120" t="n">
        <f aca="false">AA19</f>
        <v>0</v>
      </c>
      <c r="AE19" s="120" t="n">
        <f aca="false">INT(F19/6)</f>
        <v>0</v>
      </c>
      <c r="AF19" s="120" t="n">
        <f aca="false">AE19*AD19</f>
        <v>0</v>
      </c>
      <c r="AG19" s="120" t="n">
        <f aca="false">AD19</f>
        <v>0</v>
      </c>
      <c r="AH19" s="120" t="n">
        <f aca="false">INT(F19/6)</f>
        <v>0</v>
      </c>
      <c r="AI19" s="120" t="n">
        <f aca="false">AH19*AG19</f>
        <v>0</v>
      </c>
      <c r="AJ19" s="120" t="n">
        <f aca="false">AG19</f>
        <v>0</v>
      </c>
      <c r="AK19" s="120" t="n">
        <f aca="false">F19-S19-V19-Y19-AB19-AE19-AH19</f>
        <v>0</v>
      </c>
      <c r="AL19" s="120" t="n">
        <f aca="false">AK19*AJ19</f>
        <v>0</v>
      </c>
      <c r="AN19" s="114"/>
      <c r="AO19" s="121" t="n">
        <v>0</v>
      </c>
      <c r="AP19" s="121"/>
      <c r="AQ19" s="121" t="n">
        <v>0</v>
      </c>
      <c r="AR19" s="121" t="n">
        <f aca="false">J19+M19+P19-F19</f>
        <v>0</v>
      </c>
      <c r="AS19" s="122" t="n">
        <f aca="false">Q19+N19+K19-H19</f>
        <v>0</v>
      </c>
      <c r="AT19" s="121"/>
      <c r="AU19" s="121" t="n">
        <f aca="false">S19-J19</f>
        <v>0</v>
      </c>
      <c r="AV19" s="121" t="n">
        <f aca="false">T19-K19</f>
        <v>0</v>
      </c>
      <c r="AW19" s="121" t="n">
        <f aca="false">V19+Y19+AB19-M19</f>
        <v>0</v>
      </c>
      <c r="AX19" s="121" t="n">
        <f aca="false">W19+Z19+AC19-N19</f>
        <v>0</v>
      </c>
      <c r="AY19" s="121" t="n">
        <f aca="false">AE19+AH19+AK19-P19</f>
        <v>0</v>
      </c>
      <c r="AZ19" s="121" t="n">
        <f aca="false">AL19+AI19+AF19-Q19</f>
        <v>0</v>
      </c>
      <c r="BA19" s="121" t="n">
        <f aca="false">F19-J19-M19-P19</f>
        <v>0</v>
      </c>
      <c r="BB19" s="121" t="n">
        <f aca="false">Q19+N19+K19-H19</f>
        <v>0</v>
      </c>
    </row>
    <row r="20" customFormat="false" ht="24.85" hidden="false" customHeight="false" outlineLevel="0" collapsed="false">
      <c r="A20" s="115" t="n">
        <v>14</v>
      </c>
      <c r="B20" s="116" t="s">
        <v>326</v>
      </c>
      <c r="C20" s="117" t="n">
        <v>16672.63</v>
      </c>
      <c r="D20" s="118" t="n">
        <f aca="false">C20*1.2</f>
        <v>20007.156</v>
      </c>
      <c r="E20" s="119" t="s">
        <v>311</v>
      </c>
      <c r="F20" s="119" t="n">
        <v>67</v>
      </c>
      <c r="G20" s="120" t="n">
        <f aca="false">D20*$I$31</f>
        <v>20943.4909008</v>
      </c>
      <c r="H20" s="119" t="n">
        <f aca="false">F20*G20</f>
        <v>1403213.8903536</v>
      </c>
      <c r="I20" s="120" t="n">
        <f aca="false">G20</f>
        <v>20943.4909008</v>
      </c>
      <c r="J20" s="120" t="n">
        <f aca="false">S20</f>
        <v>5</v>
      </c>
      <c r="K20" s="120" t="n">
        <f aca="false">J20*I20</f>
        <v>104717.454504</v>
      </c>
      <c r="L20" s="120" t="n">
        <f aca="false">I20</f>
        <v>20943.4909008</v>
      </c>
      <c r="M20" s="120" t="n">
        <f aca="false">V20+Y20+AB20</f>
        <v>33</v>
      </c>
      <c r="N20" s="120" t="n">
        <f aca="false">M20*L20</f>
        <v>691135.1997264</v>
      </c>
      <c r="O20" s="120" t="n">
        <f aca="false">L20</f>
        <v>20943.4909008</v>
      </c>
      <c r="P20" s="120" t="n">
        <f aca="false">AE20+AH20+AK20</f>
        <v>29</v>
      </c>
      <c r="Q20" s="120" t="n">
        <f aca="false">P20*O20</f>
        <v>607361.2361232</v>
      </c>
      <c r="R20" s="120" t="n">
        <f aca="false">O20</f>
        <v>20943.4909008</v>
      </c>
      <c r="S20" s="120" t="n">
        <f aca="false">INT(F20/12)</f>
        <v>5</v>
      </c>
      <c r="T20" s="120" t="n">
        <f aca="false">S20*R20</f>
        <v>104717.454504</v>
      </c>
      <c r="U20" s="120" t="n">
        <f aca="false">R20</f>
        <v>20943.4909008</v>
      </c>
      <c r="V20" s="120" t="n">
        <f aca="false">INT(F20/6)</f>
        <v>11</v>
      </c>
      <c r="W20" s="120" t="n">
        <f aca="false">V20*U20</f>
        <v>230378.3999088</v>
      </c>
      <c r="X20" s="120" t="n">
        <f aca="false">U20</f>
        <v>20943.4909008</v>
      </c>
      <c r="Y20" s="120" t="n">
        <f aca="false">INT(F20/6)</f>
        <v>11</v>
      </c>
      <c r="Z20" s="120" t="n">
        <f aca="false">Y20*X20</f>
        <v>230378.3999088</v>
      </c>
      <c r="AA20" s="120" t="n">
        <f aca="false">X20</f>
        <v>20943.4909008</v>
      </c>
      <c r="AB20" s="120" t="n">
        <f aca="false">INT(F20/6)</f>
        <v>11</v>
      </c>
      <c r="AC20" s="120" t="n">
        <f aca="false">AB20*AA20</f>
        <v>230378.3999088</v>
      </c>
      <c r="AD20" s="120" t="n">
        <f aca="false">AA20</f>
        <v>20943.4909008</v>
      </c>
      <c r="AE20" s="120" t="n">
        <f aca="false">INT(F20/6)</f>
        <v>11</v>
      </c>
      <c r="AF20" s="120" t="n">
        <f aca="false">AE20*AD20</f>
        <v>230378.3999088</v>
      </c>
      <c r="AG20" s="120" t="n">
        <f aca="false">AD20</f>
        <v>20943.4909008</v>
      </c>
      <c r="AH20" s="120" t="n">
        <f aca="false">INT(F20/6)</f>
        <v>11</v>
      </c>
      <c r="AI20" s="120" t="n">
        <f aca="false">AH20*AG20</f>
        <v>230378.3999088</v>
      </c>
      <c r="AJ20" s="120" t="n">
        <f aca="false">AG20</f>
        <v>20943.4909008</v>
      </c>
      <c r="AK20" s="120" t="n">
        <f aca="false">F20-S20-V20-Y20-AB20-AE20-AH20</f>
        <v>7</v>
      </c>
      <c r="AL20" s="120" t="n">
        <f aca="false">AK20*AJ20</f>
        <v>146604.4363056</v>
      </c>
      <c r="AN20" s="114"/>
      <c r="AO20" s="121" t="n">
        <v>0</v>
      </c>
      <c r="AP20" s="121"/>
      <c r="AQ20" s="121" t="n">
        <v>0</v>
      </c>
      <c r="AR20" s="121" t="n">
        <f aca="false">J20+M20+P20-F20</f>
        <v>0</v>
      </c>
      <c r="AS20" s="122" t="n">
        <f aca="false">Q20+N20+K20-H20</f>
        <v>0</v>
      </c>
      <c r="AT20" s="121"/>
      <c r="AU20" s="121" t="n">
        <f aca="false">S20-J20</f>
        <v>0</v>
      </c>
      <c r="AV20" s="121" t="n">
        <f aca="false">T20-K20</f>
        <v>0</v>
      </c>
      <c r="AW20" s="121" t="n">
        <f aca="false">V20+Y20+AB20-M20</f>
        <v>0</v>
      </c>
      <c r="AX20" s="121" t="n">
        <f aca="false">W20+Z20+AC20-N20</f>
        <v>0</v>
      </c>
      <c r="AY20" s="121" t="n">
        <f aca="false">AE20+AH20+AK20-P20</f>
        <v>0</v>
      </c>
      <c r="AZ20" s="121" t="n">
        <f aca="false">AL20+AI20+AF20-Q20</f>
        <v>0</v>
      </c>
      <c r="BA20" s="121" t="n">
        <f aca="false">F20-J20-M20-P20</f>
        <v>0</v>
      </c>
      <c r="BB20" s="121" t="n">
        <f aca="false">Q20+N20+K20-H20</f>
        <v>0</v>
      </c>
    </row>
    <row r="21" customFormat="false" ht="35.8" hidden="false" customHeight="false" outlineLevel="0" collapsed="false">
      <c r="A21" s="115" t="n">
        <v>15</v>
      </c>
      <c r="B21" s="116" t="s">
        <v>327</v>
      </c>
      <c r="C21" s="117" t="n">
        <v>0</v>
      </c>
      <c r="D21" s="118" t="n">
        <v>0</v>
      </c>
      <c r="E21" s="119" t="s">
        <v>311</v>
      </c>
      <c r="F21" s="119" t="n">
        <v>0</v>
      </c>
      <c r="G21" s="120" t="n">
        <f aca="false">D21*$I$31</f>
        <v>0</v>
      </c>
      <c r="H21" s="119" t="n">
        <f aca="false">F21*G21</f>
        <v>0</v>
      </c>
      <c r="I21" s="120" t="n">
        <f aca="false">G21</f>
        <v>0</v>
      </c>
      <c r="J21" s="120" t="n">
        <f aca="false">S21</f>
        <v>0</v>
      </c>
      <c r="K21" s="120" t="n">
        <f aca="false">J21*I21</f>
        <v>0</v>
      </c>
      <c r="L21" s="120" t="n">
        <f aca="false">I21</f>
        <v>0</v>
      </c>
      <c r="M21" s="120" t="n">
        <f aca="false">V21+Y21+AB21</f>
        <v>0</v>
      </c>
      <c r="N21" s="120" t="n">
        <f aca="false">M21*L21</f>
        <v>0</v>
      </c>
      <c r="O21" s="120" t="n">
        <f aca="false">L21</f>
        <v>0</v>
      </c>
      <c r="P21" s="120" t="n">
        <f aca="false">AE21+AH21+AK21</f>
        <v>0</v>
      </c>
      <c r="Q21" s="120" t="n">
        <f aca="false">P21*O21</f>
        <v>0</v>
      </c>
      <c r="R21" s="120" t="n">
        <f aca="false">O21</f>
        <v>0</v>
      </c>
      <c r="S21" s="120" t="n">
        <f aca="false">INT(F21/12)</f>
        <v>0</v>
      </c>
      <c r="T21" s="120" t="n">
        <f aca="false">S21*R21</f>
        <v>0</v>
      </c>
      <c r="U21" s="120" t="n">
        <f aca="false">R21</f>
        <v>0</v>
      </c>
      <c r="V21" s="120" t="n">
        <f aca="false">INT(F21/6)</f>
        <v>0</v>
      </c>
      <c r="W21" s="120" t="n">
        <f aca="false">V21*U21</f>
        <v>0</v>
      </c>
      <c r="X21" s="120" t="n">
        <f aca="false">U21</f>
        <v>0</v>
      </c>
      <c r="Y21" s="120" t="n">
        <f aca="false">INT(F21/6)</f>
        <v>0</v>
      </c>
      <c r="Z21" s="120" t="n">
        <f aca="false">Y21*X21</f>
        <v>0</v>
      </c>
      <c r="AA21" s="120" t="n">
        <f aca="false">X21</f>
        <v>0</v>
      </c>
      <c r="AB21" s="120" t="n">
        <f aca="false">INT(F21/6)</f>
        <v>0</v>
      </c>
      <c r="AC21" s="120" t="n">
        <f aca="false">AB21*AA21</f>
        <v>0</v>
      </c>
      <c r="AD21" s="120" t="n">
        <f aca="false">AA21</f>
        <v>0</v>
      </c>
      <c r="AE21" s="120" t="n">
        <f aca="false">INT(F21/6)</f>
        <v>0</v>
      </c>
      <c r="AF21" s="120" t="n">
        <f aca="false">AE21*AD21</f>
        <v>0</v>
      </c>
      <c r="AG21" s="120" t="n">
        <f aca="false">AD21</f>
        <v>0</v>
      </c>
      <c r="AH21" s="120" t="n">
        <f aca="false">INT(F21/6)</f>
        <v>0</v>
      </c>
      <c r="AI21" s="120" t="n">
        <f aca="false">AH21*AG21</f>
        <v>0</v>
      </c>
      <c r="AJ21" s="120" t="n">
        <f aca="false">AG21</f>
        <v>0</v>
      </c>
      <c r="AK21" s="120" t="n">
        <f aca="false">F21-S21-V21-Y21-AB21-AE21-AH21</f>
        <v>0</v>
      </c>
      <c r="AL21" s="120" t="n">
        <f aca="false">AK21*AJ21</f>
        <v>0</v>
      </c>
      <c r="AN21" s="114"/>
      <c r="AO21" s="121" t="n">
        <v>0</v>
      </c>
      <c r="AP21" s="121"/>
      <c r="AQ21" s="121" t="n">
        <v>0</v>
      </c>
      <c r="AR21" s="121" t="n">
        <f aca="false">J21+M21+P21-F21</f>
        <v>0</v>
      </c>
      <c r="AS21" s="122" t="n">
        <f aca="false">Q21+N21+K21-H21</f>
        <v>0</v>
      </c>
      <c r="AT21" s="121"/>
      <c r="AU21" s="121" t="n">
        <f aca="false">S21-J21</f>
        <v>0</v>
      </c>
      <c r="AV21" s="121" t="n">
        <f aca="false">T21-K21</f>
        <v>0</v>
      </c>
      <c r="AW21" s="121" t="n">
        <f aca="false">V21+Y21+AB21-M21</f>
        <v>0</v>
      </c>
      <c r="AX21" s="121" t="n">
        <f aca="false">W21+Z21+AC21-N21</f>
        <v>0</v>
      </c>
      <c r="AY21" s="121" t="n">
        <f aca="false">AE21+AH21+AK21-P21</f>
        <v>0</v>
      </c>
      <c r="AZ21" s="121" t="n">
        <f aca="false">AL21+AI21+AF21-Q21</f>
        <v>0</v>
      </c>
      <c r="BA21" s="121" t="n">
        <f aca="false">F21-J21-M21-P21</f>
        <v>0</v>
      </c>
      <c r="BB21" s="121" t="n">
        <f aca="false">Q21+N21+K21-H21</f>
        <v>0</v>
      </c>
    </row>
    <row r="22" customFormat="false" ht="24.85" hidden="false" customHeight="false" outlineLevel="0" collapsed="false">
      <c r="A22" s="115" t="n">
        <v>16</v>
      </c>
      <c r="B22" s="116" t="s">
        <v>328</v>
      </c>
      <c r="C22" s="117" t="n">
        <v>1433.33</v>
      </c>
      <c r="D22" s="118" t="n">
        <f aca="false">C22*1.2</f>
        <v>1719.996</v>
      </c>
      <c r="E22" s="119" t="s">
        <v>311</v>
      </c>
      <c r="F22" s="119" t="n">
        <v>1716</v>
      </c>
      <c r="G22" s="120" t="n">
        <f aca="false">D22*$I$31</f>
        <v>1800.4918128</v>
      </c>
      <c r="H22" s="119" t="n">
        <f aca="false">F22*G22</f>
        <v>3089643.9507648</v>
      </c>
      <c r="I22" s="120" t="n">
        <f aca="false">G22</f>
        <v>1800.4918128</v>
      </c>
      <c r="J22" s="120" t="n">
        <f aca="false">S22</f>
        <v>143</v>
      </c>
      <c r="K22" s="120" t="n">
        <f aca="false">J22*I22</f>
        <v>257470.3292304</v>
      </c>
      <c r="L22" s="120" t="n">
        <f aca="false">I22</f>
        <v>1800.4918128</v>
      </c>
      <c r="M22" s="120" t="n">
        <f aca="false">V22+Y22+AB22</f>
        <v>858</v>
      </c>
      <c r="N22" s="120" t="n">
        <f aca="false">M22*L22</f>
        <v>1544821.9753824</v>
      </c>
      <c r="O22" s="120" t="n">
        <f aca="false">L22</f>
        <v>1800.4918128</v>
      </c>
      <c r="P22" s="120" t="n">
        <f aca="false">AE22+AH22+AK22</f>
        <v>715</v>
      </c>
      <c r="Q22" s="120" t="n">
        <f aca="false">P22*O22</f>
        <v>1287351.646152</v>
      </c>
      <c r="R22" s="120" t="n">
        <f aca="false">O22</f>
        <v>1800.4918128</v>
      </c>
      <c r="S22" s="120" t="n">
        <f aca="false">INT(F22/12)</f>
        <v>143</v>
      </c>
      <c r="T22" s="120" t="n">
        <f aca="false">S22*R22</f>
        <v>257470.3292304</v>
      </c>
      <c r="U22" s="120" t="n">
        <f aca="false">R22</f>
        <v>1800.4918128</v>
      </c>
      <c r="V22" s="120" t="n">
        <f aca="false">INT(F22/6)</f>
        <v>286</v>
      </c>
      <c r="W22" s="120" t="n">
        <f aca="false">V22*U22</f>
        <v>514940.6584608</v>
      </c>
      <c r="X22" s="120" t="n">
        <f aca="false">U22</f>
        <v>1800.4918128</v>
      </c>
      <c r="Y22" s="120" t="n">
        <f aca="false">INT(F22/6)</f>
        <v>286</v>
      </c>
      <c r="Z22" s="120" t="n">
        <f aca="false">Y22*X22</f>
        <v>514940.6584608</v>
      </c>
      <c r="AA22" s="120" t="n">
        <f aca="false">X22</f>
        <v>1800.4918128</v>
      </c>
      <c r="AB22" s="120" t="n">
        <f aca="false">INT(F22/6)</f>
        <v>286</v>
      </c>
      <c r="AC22" s="120" t="n">
        <f aca="false">AB22*AA22</f>
        <v>514940.6584608</v>
      </c>
      <c r="AD22" s="120" t="n">
        <f aca="false">AA22</f>
        <v>1800.4918128</v>
      </c>
      <c r="AE22" s="120" t="n">
        <f aca="false">INT(F22/6)</f>
        <v>286</v>
      </c>
      <c r="AF22" s="120" t="n">
        <f aca="false">AE22*AD22</f>
        <v>514940.6584608</v>
      </c>
      <c r="AG22" s="120" t="n">
        <f aca="false">AD22</f>
        <v>1800.4918128</v>
      </c>
      <c r="AH22" s="120" t="n">
        <f aca="false">INT(F22/6)</f>
        <v>286</v>
      </c>
      <c r="AI22" s="120" t="n">
        <f aca="false">AH22*AG22</f>
        <v>514940.6584608</v>
      </c>
      <c r="AJ22" s="120" t="n">
        <f aca="false">AG22</f>
        <v>1800.4918128</v>
      </c>
      <c r="AK22" s="120" t="n">
        <f aca="false">F22-S22-V22-Y22-AB22-AE22-AH22</f>
        <v>143</v>
      </c>
      <c r="AL22" s="120" t="n">
        <f aca="false">AK22*AJ22</f>
        <v>257470.3292304</v>
      </c>
      <c r="AN22" s="114"/>
      <c r="AO22" s="121" t="n">
        <v>0</v>
      </c>
      <c r="AP22" s="121"/>
      <c r="AQ22" s="121" t="n">
        <v>0</v>
      </c>
      <c r="AR22" s="121" t="n">
        <f aca="false">J22+M22+P22-F22</f>
        <v>0</v>
      </c>
      <c r="AS22" s="122" t="n">
        <f aca="false">Q22+N22+K22-H22</f>
        <v>0</v>
      </c>
      <c r="AT22" s="121"/>
      <c r="AU22" s="121" t="n">
        <f aca="false">S22-J22</f>
        <v>0</v>
      </c>
      <c r="AV22" s="121" t="n">
        <f aca="false">T22-K22</f>
        <v>0</v>
      </c>
      <c r="AW22" s="121" t="n">
        <f aca="false">V22+Y22+AB22-M22</f>
        <v>0</v>
      </c>
      <c r="AX22" s="121" t="n">
        <f aca="false">W22+Z22+AC22-N22</f>
        <v>0</v>
      </c>
      <c r="AY22" s="121" t="n">
        <f aca="false">AE22+AH22+AK22-P22</f>
        <v>0</v>
      </c>
      <c r="AZ22" s="121" t="n">
        <f aca="false">AL22+AI22+AF22-Q22</f>
        <v>0</v>
      </c>
      <c r="BA22" s="121" t="n">
        <f aca="false">F22-J22-M22-P22</f>
        <v>0</v>
      </c>
      <c r="BB22" s="121" t="n">
        <f aca="false">Q22+N22+K22-H22</f>
        <v>0</v>
      </c>
    </row>
    <row r="23" customFormat="false" ht="24.85" hidden="false" customHeight="false" outlineLevel="0" collapsed="false">
      <c r="A23" s="115" t="n">
        <v>17</v>
      </c>
      <c r="B23" s="116" t="s">
        <v>329</v>
      </c>
      <c r="C23" s="117" t="n">
        <v>2367.12</v>
      </c>
      <c r="D23" s="118" t="n">
        <f aca="false">C23*1.2</f>
        <v>2840.544</v>
      </c>
      <c r="E23" s="119" t="s">
        <v>311</v>
      </c>
      <c r="F23" s="119" t="n">
        <v>87</v>
      </c>
      <c r="G23" s="120" t="n">
        <f aca="false">D23*$I$31</f>
        <v>2973.4814592</v>
      </c>
      <c r="H23" s="119" t="n">
        <f aca="false">F23*G23</f>
        <v>258692.8869504</v>
      </c>
      <c r="I23" s="120" t="n">
        <f aca="false">G23</f>
        <v>2973.4814592</v>
      </c>
      <c r="J23" s="120" t="n">
        <f aca="false">S23</f>
        <v>7</v>
      </c>
      <c r="K23" s="120" t="n">
        <f aca="false">J23*I23</f>
        <v>20814.3702144</v>
      </c>
      <c r="L23" s="120" t="n">
        <f aca="false">I23</f>
        <v>2973.4814592</v>
      </c>
      <c r="M23" s="120" t="n">
        <f aca="false">V23+Y23+AB23</f>
        <v>42</v>
      </c>
      <c r="N23" s="120" t="n">
        <f aca="false">M23*L23</f>
        <v>124886.2212864</v>
      </c>
      <c r="O23" s="120" t="n">
        <f aca="false">L23</f>
        <v>2973.4814592</v>
      </c>
      <c r="P23" s="120" t="n">
        <f aca="false">AE23+AH23+AK23</f>
        <v>38</v>
      </c>
      <c r="Q23" s="120" t="n">
        <f aca="false">P23*O23</f>
        <v>112992.2954496</v>
      </c>
      <c r="R23" s="120" t="n">
        <f aca="false">O23</f>
        <v>2973.4814592</v>
      </c>
      <c r="S23" s="120" t="n">
        <f aca="false">INT(F23/12)</f>
        <v>7</v>
      </c>
      <c r="T23" s="120" t="n">
        <f aca="false">S23*R23</f>
        <v>20814.3702144</v>
      </c>
      <c r="U23" s="120" t="n">
        <f aca="false">R23</f>
        <v>2973.4814592</v>
      </c>
      <c r="V23" s="120" t="n">
        <f aca="false">INT(F23/6)</f>
        <v>14</v>
      </c>
      <c r="W23" s="120" t="n">
        <f aca="false">V23*U23</f>
        <v>41628.7404288</v>
      </c>
      <c r="X23" s="120" t="n">
        <f aca="false">U23</f>
        <v>2973.4814592</v>
      </c>
      <c r="Y23" s="120" t="n">
        <f aca="false">INT(F23/6)</f>
        <v>14</v>
      </c>
      <c r="Z23" s="120" t="n">
        <f aca="false">Y23*X23</f>
        <v>41628.7404288</v>
      </c>
      <c r="AA23" s="120" t="n">
        <f aca="false">X23</f>
        <v>2973.4814592</v>
      </c>
      <c r="AB23" s="120" t="n">
        <f aca="false">INT(F23/6)</f>
        <v>14</v>
      </c>
      <c r="AC23" s="120" t="n">
        <f aca="false">AB23*AA23</f>
        <v>41628.7404288</v>
      </c>
      <c r="AD23" s="120" t="n">
        <f aca="false">AA23</f>
        <v>2973.4814592</v>
      </c>
      <c r="AE23" s="120" t="n">
        <f aca="false">INT(F23/6)</f>
        <v>14</v>
      </c>
      <c r="AF23" s="120" t="n">
        <f aca="false">AE23*AD23</f>
        <v>41628.7404288</v>
      </c>
      <c r="AG23" s="120" t="n">
        <f aca="false">AD23</f>
        <v>2973.4814592</v>
      </c>
      <c r="AH23" s="120" t="n">
        <f aca="false">INT(F23/6)</f>
        <v>14</v>
      </c>
      <c r="AI23" s="120" t="n">
        <f aca="false">AH23*AG23</f>
        <v>41628.7404288</v>
      </c>
      <c r="AJ23" s="120" t="n">
        <f aca="false">AG23</f>
        <v>2973.4814592</v>
      </c>
      <c r="AK23" s="120" t="n">
        <f aca="false">F23-S23-V23-Y23-AB23-AE23-AH23</f>
        <v>10</v>
      </c>
      <c r="AL23" s="120" t="n">
        <f aca="false">AK23*AJ23</f>
        <v>29734.814592</v>
      </c>
      <c r="AN23" s="114"/>
      <c r="AO23" s="121" t="n">
        <v>0</v>
      </c>
      <c r="AP23" s="121"/>
      <c r="AQ23" s="121" t="n">
        <v>0</v>
      </c>
      <c r="AR23" s="121" t="n">
        <f aca="false">J23+M23+P23-F23</f>
        <v>0</v>
      </c>
      <c r="AS23" s="122" t="n">
        <f aca="false">Q23+N23+K23-H23</f>
        <v>0</v>
      </c>
      <c r="AT23" s="121"/>
      <c r="AU23" s="121" t="n">
        <f aca="false">S23-J23</f>
        <v>0</v>
      </c>
      <c r="AV23" s="121" t="n">
        <f aca="false">T23-K23</f>
        <v>0</v>
      </c>
      <c r="AW23" s="121" t="n">
        <f aca="false">V23+Y23+AB23-M23</f>
        <v>0</v>
      </c>
      <c r="AX23" s="121" t="n">
        <f aca="false">W23+Z23+AC23-N23</f>
        <v>0</v>
      </c>
      <c r="AY23" s="121" t="n">
        <f aca="false">AE23+AH23+AK23-P23</f>
        <v>0</v>
      </c>
      <c r="AZ23" s="121" t="n">
        <f aca="false">AL23+AI23+AF23-Q23</f>
        <v>0</v>
      </c>
      <c r="BA23" s="121" t="n">
        <f aca="false">F23-J23-M23-P23</f>
        <v>0</v>
      </c>
      <c r="BB23" s="121" t="n">
        <f aca="false">Q23+N23+K23-H23</f>
        <v>0</v>
      </c>
    </row>
    <row r="24" customFormat="false" ht="35.8" hidden="false" customHeight="false" outlineLevel="0" collapsed="false">
      <c r="A24" s="115" t="n">
        <v>18</v>
      </c>
      <c r="B24" s="116" t="s">
        <v>330</v>
      </c>
      <c r="C24" s="117" t="n">
        <v>0</v>
      </c>
      <c r="D24" s="118" t="n">
        <v>0</v>
      </c>
      <c r="E24" s="119" t="s">
        <v>311</v>
      </c>
      <c r="F24" s="119" t="n">
        <v>0</v>
      </c>
      <c r="G24" s="120" t="n">
        <f aca="false">D24*$I$31</f>
        <v>0</v>
      </c>
      <c r="H24" s="119" t="n">
        <f aca="false">F24*G24</f>
        <v>0</v>
      </c>
      <c r="I24" s="120" t="n">
        <f aca="false">G24</f>
        <v>0</v>
      </c>
      <c r="J24" s="120" t="n">
        <f aca="false">S24</f>
        <v>0</v>
      </c>
      <c r="K24" s="120" t="n">
        <f aca="false">J24*I24</f>
        <v>0</v>
      </c>
      <c r="L24" s="120" t="n">
        <f aca="false">I24</f>
        <v>0</v>
      </c>
      <c r="M24" s="120" t="n">
        <f aca="false">V24+Y24+AB24</f>
        <v>0</v>
      </c>
      <c r="N24" s="120" t="n">
        <f aca="false">M24*L24</f>
        <v>0</v>
      </c>
      <c r="O24" s="120" t="n">
        <f aca="false">L24</f>
        <v>0</v>
      </c>
      <c r="P24" s="120" t="n">
        <f aca="false">AE24+AH24+AK24</f>
        <v>0</v>
      </c>
      <c r="Q24" s="120" t="n">
        <f aca="false">P24*O24</f>
        <v>0</v>
      </c>
      <c r="R24" s="120" t="n">
        <f aca="false">O24</f>
        <v>0</v>
      </c>
      <c r="S24" s="120" t="n">
        <f aca="false">INT(F24/12)</f>
        <v>0</v>
      </c>
      <c r="T24" s="120" t="n">
        <f aca="false">S24*R24</f>
        <v>0</v>
      </c>
      <c r="U24" s="120" t="n">
        <f aca="false">R24</f>
        <v>0</v>
      </c>
      <c r="V24" s="120" t="n">
        <f aca="false">INT(F24/6)</f>
        <v>0</v>
      </c>
      <c r="W24" s="120" t="n">
        <f aca="false">V24*U24</f>
        <v>0</v>
      </c>
      <c r="X24" s="120" t="n">
        <f aca="false">U24</f>
        <v>0</v>
      </c>
      <c r="Y24" s="120" t="n">
        <f aca="false">INT(F24/6)</f>
        <v>0</v>
      </c>
      <c r="Z24" s="120" t="n">
        <f aca="false">Y24*X24</f>
        <v>0</v>
      </c>
      <c r="AA24" s="120" t="n">
        <f aca="false">X24</f>
        <v>0</v>
      </c>
      <c r="AB24" s="120" t="n">
        <f aca="false">INT(F24/6)</f>
        <v>0</v>
      </c>
      <c r="AC24" s="120" t="n">
        <f aca="false">AB24*AA24</f>
        <v>0</v>
      </c>
      <c r="AD24" s="120" t="n">
        <f aca="false">AA24</f>
        <v>0</v>
      </c>
      <c r="AE24" s="120" t="n">
        <f aca="false">INT(F24/6)</f>
        <v>0</v>
      </c>
      <c r="AF24" s="120" t="n">
        <f aca="false">AE24*AD24</f>
        <v>0</v>
      </c>
      <c r="AG24" s="120" t="n">
        <f aca="false">AD24</f>
        <v>0</v>
      </c>
      <c r="AH24" s="120" t="n">
        <f aca="false">INT(F24/6)</f>
        <v>0</v>
      </c>
      <c r="AI24" s="120" t="n">
        <f aca="false">AH24*AG24</f>
        <v>0</v>
      </c>
      <c r="AJ24" s="120" t="n">
        <f aca="false">AG24</f>
        <v>0</v>
      </c>
      <c r="AK24" s="120" t="n">
        <f aca="false">F24-S24-V24-Y24-AB24-AE24-AH24</f>
        <v>0</v>
      </c>
      <c r="AL24" s="120" t="n">
        <f aca="false">AK24*AJ24</f>
        <v>0</v>
      </c>
      <c r="AN24" s="114"/>
      <c r="AO24" s="121" t="n">
        <v>0</v>
      </c>
      <c r="AP24" s="121"/>
      <c r="AQ24" s="121" t="n">
        <v>0</v>
      </c>
      <c r="AR24" s="121" t="n">
        <f aca="false">J24+M24+P24-F24</f>
        <v>0</v>
      </c>
      <c r="AS24" s="122" t="n">
        <f aca="false">Q24+N24+K24-H24</f>
        <v>0</v>
      </c>
      <c r="AT24" s="121"/>
      <c r="AU24" s="121" t="n">
        <f aca="false">S24-J24</f>
        <v>0</v>
      </c>
      <c r="AV24" s="121" t="n">
        <f aca="false">T24-K24</f>
        <v>0</v>
      </c>
      <c r="AW24" s="121" t="n">
        <f aca="false">V24+Y24+AB24-M24</f>
        <v>0</v>
      </c>
      <c r="AX24" s="121" t="n">
        <f aca="false">W24+Z24+AC24-N24</f>
        <v>0</v>
      </c>
      <c r="AY24" s="121" t="n">
        <f aca="false">AE24+AH24+AK24-P24</f>
        <v>0</v>
      </c>
      <c r="AZ24" s="121" t="n">
        <f aca="false">AL24+AI24+AF24-Q24</f>
        <v>0</v>
      </c>
      <c r="BA24" s="121" t="n">
        <f aca="false">F24-J24-M24-P24</f>
        <v>0</v>
      </c>
      <c r="BB24" s="121" t="n">
        <f aca="false">Q24+N24+K24-H24</f>
        <v>0</v>
      </c>
    </row>
    <row r="25" customFormat="false" ht="24.85" hidden="false" customHeight="false" outlineLevel="0" collapsed="false">
      <c r="A25" s="115" t="n">
        <v>19</v>
      </c>
      <c r="B25" s="116" t="s">
        <v>331</v>
      </c>
      <c r="C25" s="117" t="n">
        <v>2400</v>
      </c>
      <c r="D25" s="118" t="n">
        <f aca="false">C25*1.2</f>
        <v>2880</v>
      </c>
      <c r="E25" s="119" t="s">
        <v>311</v>
      </c>
      <c r="F25" s="119" t="n">
        <v>67</v>
      </c>
      <c r="G25" s="120" t="n">
        <f aca="false">D25*$I$31</f>
        <v>3014.784</v>
      </c>
      <c r="H25" s="119" t="n">
        <f aca="false">F25*G25</f>
        <v>201990.528</v>
      </c>
      <c r="I25" s="120" t="n">
        <f aca="false">G25</f>
        <v>3014.784</v>
      </c>
      <c r="J25" s="120" t="n">
        <f aca="false">S25</f>
        <v>5</v>
      </c>
      <c r="K25" s="120" t="n">
        <f aca="false">J25*I25</f>
        <v>15073.92</v>
      </c>
      <c r="L25" s="120" t="n">
        <f aca="false">I25</f>
        <v>3014.784</v>
      </c>
      <c r="M25" s="120" t="n">
        <f aca="false">V25+Y25+AB25</f>
        <v>33</v>
      </c>
      <c r="N25" s="120" t="n">
        <f aca="false">M25*L25</f>
        <v>99487.872</v>
      </c>
      <c r="O25" s="120" t="n">
        <f aca="false">L25</f>
        <v>3014.784</v>
      </c>
      <c r="P25" s="120" t="n">
        <f aca="false">AE25+AH25+AK25</f>
        <v>29</v>
      </c>
      <c r="Q25" s="120" t="n">
        <f aca="false">P25*O25</f>
        <v>87428.736</v>
      </c>
      <c r="R25" s="120" t="n">
        <f aca="false">O25</f>
        <v>3014.784</v>
      </c>
      <c r="S25" s="120" t="n">
        <f aca="false">INT(F25/12)</f>
        <v>5</v>
      </c>
      <c r="T25" s="120" t="n">
        <f aca="false">S25*R25</f>
        <v>15073.92</v>
      </c>
      <c r="U25" s="120" t="n">
        <f aca="false">R25</f>
        <v>3014.784</v>
      </c>
      <c r="V25" s="120" t="n">
        <f aca="false">INT(F25/6)</f>
        <v>11</v>
      </c>
      <c r="W25" s="120" t="n">
        <f aca="false">V25*U25</f>
        <v>33162.624</v>
      </c>
      <c r="X25" s="120" t="n">
        <f aca="false">U25</f>
        <v>3014.784</v>
      </c>
      <c r="Y25" s="120" t="n">
        <f aca="false">INT(F25/6)</f>
        <v>11</v>
      </c>
      <c r="Z25" s="120" t="n">
        <f aca="false">Y25*X25</f>
        <v>33162.624</v>
      </c>
      <c r="AA25" s="120" t="n">
        <f aca="false">X25</f>
        <v>3014.784</v>
      </c>
      <c r="AB25" s="120" t="n">
        <f aca="false">INT(F25/6)</f>
        <v>11</v>
      </c>
      <c r="AC25" s="120" t="n">
        <f aca="false">AB25*AA25</f>
        <v>33162.624</v>
      </c>
      <c r="AD25" s="120" t="n">
        <f aca="false">AA25</f>
        <v>3014.784</v>
      </c>
      <c r="AE25" s="120" t="n">
        <f aca="false">INT(F25/6)</f>
        <v>11</v>
      </c>
      <c r="AF25" s="120" t="n">
        <f aca="false">AE25*AD25</f>
        <v>33162.624</v>
      </c>
      <c r="AG25" s="120" t="n">
        <f aca="false">AD25</f>
        <v>3014.784</v>
      </c>
      <c r="AH25" s="120" t="n">
        <f aca="false">INT(F25/6)</f>
        <v>11</v>
      </c>
      <c r="AI25" s="120" t="n">
        <f aca="false">AH25*AG25</f>
        <v>33162.624</v>
      </c>
      <c r="AJ25" s="120" t="n">
        <f aca="false">AG25</f>
        <v>3014.784</v>
      </c>
      <c r="AK25" s="120" t="n">
        <f aca="false">F25-S25-V25-Y25-AB25-AE25-AH25</f>
        <v>7</v>
      </c>
      <c r="AL25" s="120" t="n">
        <f aca="false">AK25*AJ25</f>
        <v>21103.488</v>
      </c>
      <c r="AN25" s="114"/>
      <c r="AO25" s="121" t="n">
        <v>0</v>
      </c>
      <c r="AP25" s="121"/>
      <c r="AQ25" s="121" t="n">
        <v>0</v>
      </c>
      <c r="AR25" s="121" t="n">
        <f aca="false">J25+M25+P25-F25</f>
        <v>0</v>
      </c>
      <c r="AS25" s="122" t="n">
        <f aca="false">Q25+N25+K25-H25</f>
        <v>0</v>
      </c>
      <c r="AT25" s="121"/>
      <c r="AU25" s="121" t="n">
        <f aca="false">S25-J25</f>
        <v>0</v>
      </c>
      <c r="AV25" s="121" t="n">
        <f aca="false">T25-K25</f>
        <v>0</v>
      </c>
      <c r="AW25" s="121" t="n">
        <f aca="false">V25+Y25+AB25-M25</f>
        <v>0</v>
      </c>
      <c r="AX25" s="121" t="n">
        <f aca="false">W25+Z25+AC25-N25</f>
        <v>0</v>
      </c>
      <c r="AY25" s="121" t="n">
        <f aca="false">AE25+AH25+AK25-P25</f>
        <v>0</v>
      </c>
      <c r="AZ25" s="121" t="n">
        <f aca="false">AL25+AI25+AF25-Q25</f>
        <v>0</v>
      </c>
      <c r="BA25" s="121" t="n">
        <f aca="false">F25-J25-M25-P25</f>
        <v>0</v>
      </c>
      <c r="BB25" s="121" t="n">
        <f aca="false">Q25+N25+K25-H25</f>
        <v>0</v>
      </c>
    </row>
    <row r="26" customFormat="false" ht="35.8" hidden="false" customHeight="false" outlineLevel="0" collapsed="false">
      <c r="A26" s="115" t="n">
        <v>20</v>
      </c>
      <c r="B26" s="116" t="s">
        <v>332</v>
      </c>
      <c r="C26" s="117" t="n">
        <v>0</v>
      </c>
      <c r="D26" s="118" t="n">
        <f aca="false">C26*1.2</f>
        <v>0</v>
      </c>
      <c r="E26" s="119" t="s">
        <v>311</v>
      </c>
      <c r="F26" s="119" t="n">
        <v>0</v>
      </c>
      <c r="G26" s="120" t="n">
        <f aca="false">D26*$I$31</f>
        <v>0</v>
      </c>
      <c r="H26" s="119" t="n">
        <f aca="false">F26*G26</f>
        <v>0</v>
      </c>
      <c r="I26" s="120" t="n">
        <f aca="false">G26</f>
        <v>0</v>
      </c>
      <c r="J26" s="120" t="n">
        <f aca="false">S26</f>
        <v>0</v>
      </c>
      <c r="K26" s="120" t="n">
        <f aca="false">J26*I26</f>
        <v>0</v>
      </c>
      <c r="L26" s="120" t="n">
        <f aca="false">I26</f>
        <v>0</v>
      </c>
      <c r="M26" s="120" t="n">
        <f aca="false">V26+Y26+AB26</f>
        <v>0</v>
      </c>
      <c r="N26" s="120" t="n">
        <f aca="false">M26*L26</f>
        <v>0</v>
      </c>
      <c r="O26" s="120" t="n">
        <f aca="false">L26</f>
        <v>0</v>
      </c>
      <c r="P26" s="120" t="n">
        <f aca="false">AE26+AH26+AK26</f>
        <v>0</v>
      </c>
      <c r="Q26" s="120" t="n">
        <f aca="false">P26*O26</f>
        <v>0</v>
      </c>
      <c r="R26" s="120" t="n">
        <f aca="false">O26</f>
        <v>0</v>
      </c>
      <c r="S26" s="120" t="n">
        <f aca="false">INT(F26/12)</f>
        <v>0</v>
      </c>
      <c r="T26" s="120" t="n">
        <f aca="false">S26*R26</f>
        <v>0</v>
      </c>
      <c r="U26" s="120" t="n">
        <f aca="false">R26</f>
        <v>0</v>
      </c>
      <c r="V26" s="120" t="n">
        <f aca="false">INT(F26/6)</f>
        <v>0</v>
      </c>
      <c r="W26" s="120" t="n">
        <f aca="false">V26*U26</f>
        <v>0</v>
      </c>
      <c r="X26" s="120" t="n">
        <f aca="false">U26</f>
        <v>0</v>
      </c>
      <c r="Y26" s="120" t="n">
        <f aca="false">INT(F26/6)</f>
        <v>0</v>
      </c>
      <c r="Z26" s="120" t="n">
        <f aca="false">Y26*X26</f>
        <v>0</v>
      </c>
      <c r="AA26" s="120" t="n">
        <f aca="false">X26</f>
        <v>0</v>
      </c>
      <c r="AB26" s="120" t="n">
        <f aca="false">INT(F26/6)</f>
        <v>0</v>
      </c>
      <c r="AC26" s="120" t="n">
        <f aca="false">AB26*AA26</f>
        <v>0</v>
      </c>
      <c r="AD26" s="120" t="n">
        <f aca="false">AA26</f>
        <v>0</v>
      </c>
      <c r="AE26" s="120" t="n">
        <f aca="false">INT(F26/6)</f>
        <v>0</v>
      </c>
      <c r="AF26" s="120" t="n">
        <f aca="false">AE26*AD26</f>
        <v>0</v>
      </c>
      <c r="AG26" s="120" t="n">
        <f aca="false">AD26</f>
        <v>0</v>
      </c>
      <c r="AH26" s="120" t="n">
        <f aca="false">INT(F26/6)</f>
        <v>0</v>
      </c>
      <c r="AI26" s="120" t="n">
        <f aca="false">AH26*AG26</f>
        <v>0</v>
      </c>
      <c r="AJ26" s="120" t="n">
        <f aca="false">AG26</f>
        <v>0</v>
      </c>
      <c r="AK26" s="120" t="n">
        <f aca="false">F26-S26-V26-Y26-AB26-AE26-AH26</f>
        <v>0</v>
      </c>
      <c r="AL26" s="120" t="n">
        <f aca="false">AK26*AJ26</f>
        <v>0</v>
      </c>
      <c r="AN26" s="114"/>
      <c r="AO26" s="121" t="n">
        <v>0</v>
      </c>
      <c r="AP26" s="121"/>
      <c r="AQ26" s="121" t="n">
        <v>0</v>
      </c>
      <c r="AR26" s="121" t="n">
        <f aca="false">J26+M26+P26-F26</f>
        <v>0</v>
      </c>
      <c r="AS26" s="122" t="n">
        <f aca="false">Q26+N26+K26-H26</f>
        <v>0</v>
      </c>
      <c r="AT26" s="121"/>
      <c r="AU26" s="121" t="n">
        <f aca="false">S26-J26</f>
        <v>0</v>
      </c>
      <c r="AV26" s="121" t="n">
        <f aca="false">T26-K26</f>
        <v>0</v>
      </c>
      <c r="AW26" s="121" t="n">
        <f aca="false">V26+Y26+AB26-M26</f>
        <v>0</v>
      </c>
      <c r="AX26" s="121" t="n">
        <f aca="false">W26+Z26+AC26-N26</f>
        <v>0</v>
      </c>
      <c r="AY26" s="121" t="n">
        <f aca="false">AE26+AH26+AK26-P26</f>
        <v>0</v>
      </c>
      <c r="AZ26" s="121" t="n">
        <f aca="false">AL26+AI26+AF26-Q26</f>
        <v>0</v>
      </c>
      <c r="BA26" s="121" t="n">
        <f aca="false">F26-J26-M26-P26</f>
        <v>0</v>
      </c>
      <c r="BB26" s="121" t="n">
        <f aca="false">Q26+N26+K26-H26</f>
        <v>0</v>
      </c>
    </row>
    <row r="27" customFormat="false" ht="13.8" hidden="false" customHeight="false" outlineLevel="0" collapsed="false">
      <c r="A27" s="115" t="n">
        <v>21</v>
      </c>
      <c r="B27" s="116" t="s">
        <v>333</v>
      </c>
      <c r="C27" s="117" t="n">
        <v>2500</v>
      </c>
      <c r="D27" s="118" t="n">
        <f aca="false">C27*1.2</f>
        <v>3000</v>
      </c>
      <c r="E27" s="119"/>
      <c r="F27" s="119" t="n">
        <v>65</v>
      </c>
      <c r="G27" s="120" t="n">
        <f aca="false">D27*$I$31</f>
        <v>3140.4</v>
      </c>
      <c r="H27" s="119" t="n">
        <f aca="false">F27*G27</f>
        <v>204126</v>
      </c>
      <c r="I27" s="120" t="n">
        <f aca="false">G27</f>
        <v>3140.4</v>
      </c>
      <c r="J27" s="120" t="n">
        <f aca="false">S27</f>
        <v>5</v>
      </c>
      <c r="K27" s="120" t="n">
        <f aca="false">J27*I27</f>
        <v>15702</v>
      </c>
      <c r="L27" s="120" t="n">
        <f aca="false">I27</f>
        <v>3140.4</v>
      </c>
      <c r="M27" s="120" t="n">
        <f aca="false">V27+Y27+AB27</f>
        <v>30</v>
      </c>
      <c r="N27" s="120" t="n">
        <f aca="false">M27*L27</f>
        <v>94212</v>
      </c>
      <c r="O27" s="120" t="n">
        <f aca="false">L27</f>
        <v>3140.4</v>
      </c>
      <c r="P27" s="120" t="n">
        <f aca="false">AE27+AH27+AK27</f>
        <v>30</v>
      </c>
      <c r="Q27" s="120" t="n">
        <f aca="false">P27*O27</f>
        <v>94212</v>
      </c>
      <c r="R27" s="120" t="n">
        <f aca="false">O27</f>
        <v>3140.4</v>
      </c>
      <c r="S27" s="120" t="n">
        <f aca="false">INT(F27/12)</f>
        <v>5</v>
      </c>
      <c r="T27" s="120" t="n">
        <f aca="false">S27*R27</f>
        <v>15702</v>
      </c>
      <c r="U27" s="120" t="n">
        <f aca="false">R27</f>
        <v>3140.4</v>
      </c>
      <c r="V27" s="120" t="n">
        <f aca="false">INT(F27/6)</f>
        <v>10</v>
      </c>
      <c r="W27" s="120" t="n">
        <f aca="false">V27*U27</f>
        <v>31404</v>
      </c>
      <c r="X27" s="120" t="n">
        <f aca="false">U27</f>
        <v>3140.4</v>
      </c>
      <c r="Y27" s="120" t="n">
        <f aca="false">INT(F27/6)</f>
        <v>10</v>
      </c>
      <c r="Z27" s="120" t="n">
        <f aca="false">Y27*X27</f>
        <v>31404</v>
      </c>
      <c r="AA27" s="120" t="n">
        <f aca="false">X27</f>
        <v>3140.4</v>
      </c>
      <c r="AB27" s="120" t="n">
        <f aca="false">INT(F27/6)</f>
        <v>10</v>
      </c>
      <c r="AC27" s="120" t="n">
        <f aca="false">AB27*AA27</f>
        <v>31404</v>
      </c>
      <c r="AD27" s="120" t="n">
        <f aca="false">AA27</f>
        <v>3140.4</v>
      </c>
      <c r="AE27" s="120" t="n">
        <f aca="false">INT(F27/6)</f>
        <v>10</v>
      </c>
      <c r="AF27" s="120" t="n">
        <f aca="false">AE27*AD27</f>
        <v>31404</v>
      </c>
      <c r="AG27" s="120" t="n">
        <f aca="false">AD27</f>
        <v>3140.4</v>
      </c>
      <c r="AH27" s="120" t="n">
        <f aca="false">INT(F27/6)</f>
        <v>10</v>
      </c>
      <c r="AI27" s="120" t="n">
        <f aca="false">AH27*AG27</f>
        <v>31404</v>
      </c>
      <c r="AJ27" s="120" t="n">
        <f aca="false">AG27</f>
        <v>3140.4</v>
      </c>
      <c r="AK27" s="120" t="n">
        <f aca="false">F27-S27-V27-Y27-AB27-AE27-AH27</f>
        <v>10</v>
      </c>
      <c r="AL27" s="120" t="n">
        <f aca="false">AK27*AJ27</f>
        <v>31404</v>
      </c>
      <c r="AN27" s="114"/>
      <c r="AO27" s="121" t="n">
        <v>0</v>
      </c>
      <c r="AP27" s="121"/>
      <c r="AQ27" s="121" t="n">
        <v>0</v>
      </c>
      <c r="AR27" s="121" t="n">
        <f aca="false">J27+M27+P27-F27</f>
        <v>0</v>
      </c>
      <c r="AS27" s="122" t="n">
        <f aca="false">Q27+N27+K27-H27</f>
        <v>0</v>
      </c>
      <c r="AT27" s="121"/>
      <c r="AU27" s="121" t="n">
        <f aca="false">S27-J27</f>
        <v>0</v>
      </c>
      <c r="AV27" s="121" t="n">
        <f aca="false">T27-K27</f>
        <v>0</v>
      </c>
      <c r="AW27" s="121" t="n">
        <f aca="false">V27+Y27+AB27-M27</f>
        <v>0</v>
      </c>
      <c r="AX27" s="121" t="n">
        <f aca="false">W27+Z27+AC27-N27</f>
        <v>0</v>
      </c>
      <c r="AY27" s="121" t="n">
        <f aca="false">AE27+AH27+AK27-P27</f>
        <v>0</v>
      </c>
      <c r="AZ27" s="121" t="n">
        <f aca="false">AL27+AI27+AF27-Q27</f>
        <v>0</v>
      </c>
      <c r="BA27" s="121" t="n">
        <f aca="false">F27-J27-M27-P27</f>
        <v>0</v>
      </c>
      <c r="BB27" s="121" t="n">
        <f aca="false">Q27+N27+K27-H27</f>
        <v>0</v>
      </c>
    </row>
    <row r="28" customFormat="false" ht="13.8" hidden="false" customHeight="false" outlineLevel="0" collapsed="false">
      <c r="A28" s="115"/>
      <c r="B28" s="123" t="s">
        <v>334</v>
      </c>
      <c r="C28" s="123"/>
      <c r="D28" s="124"/>
      <c r="E28" s="125"/>
      <c r="F28" s="125" t="n">
        <f aca="false">F5+F6+F7+F8+F9+F17+F18+F19+F20+F21</f>
        <v>13263</v>
      </c>
      <c r="G28" s="126"/>
      <c r="H28" s="125" t="n">
        <f aca="false">H5+H6+H7+H8+H9+H17+H18+H19+H20+H21</f>
        <v>182975059.865112</v>
      </c>
      <c r="I28" s="125"/>
      <c r="J28" s="125" t="n">
        <f aca="false">J5+J6+J7+J8+J9+J17+J18+J19+J20+J21</f>
        <v>1102</v>
      </c>
      <c r="K28" s="125" t="n">
        <f aca="false">K5+K6+K7+K8+K9+K17+K18+K19+K20+K21</f>
        <v>15187381.0943616</v>
      </c>
      <c r="L28" s="125"/>
      <c r="M28" s="125" t="n">
        <f aca="false">M5+M6+M7+M8+M9+M17+M18+M19+M20+M21</f>
        <v>6624</v>
      </c>
      <c r="N28" s="125" t="n">
        <f aca="false">N5+N6+N7+N8+N9+N17+N18+N19+N20+N21</f>
        <v>91325076.0795936</v>
      </c>
      <c r="O28" s="125"/>
      <c r="P28" s="125" t="n">
        <f aca="false">P5+P6+P7+P8+P9+P17+P18+P19+P20+P21</f>
        <v>5537</v>
      </c>
      <c r="Q28" s="125" t="n">
        <f aca="false">Q5+Q6+Q7+Q8+Q9+Q17+Q18+Q19+Q20+Q21</f>
        <v>76462602.6911568</v>
      </c>
      <c r="R28" s="127"/>
      <c r="S28" s="125" t="n">
        <f aca="false">S5+S6+S7+S8+S9+S17+S18+S19+S20+S21</f>
        <v>1102</v>
      </c>
      <c r="T28" s="125" t="n">
        <f aca="false">T5+T6+T7+T8+T9+T17+T18+T19+T20+T21</f>
        <v>15187381.0943616</v>
      </c>
      <c r="U28" s="125"/>
      <c r="V28" s="125" t="n">
        <f aca="false">V5+V6+V7+V8+V9+V17+V18+V19+V20+V21</f>
        <v>2208</v>
      </c>
      <c r="W28" s="125" t="n">
        <f aca="false">W5+W6+W7+W8+W9+W17+W18+W19+W20+W21</f>
        <v>30441692.0265312</v>
      </c>
      <c r="X28" s="125"/>
      <c r="Y28" s="125" t="n">
        <f aca="false">Y5+Y6+Y7+Y8+Y9+Y17+Y18+Y19+Y20+Y21</f>
        <v>2208</v>
      </c>
      <c r="Z28" s="125" t="n">
        <f aca="false">Z5+Z6+Z7+Z8+Z9+Z17+Z18+Z19+Z20+Z21</f>
        <v>30441692.0265312</v>
      </c>
      <c r="AA28" s="125"/>
      <c r="AB28" s="125" t="n">
        <f aca="false">AB5+AB6+AB7+AB8+AB9+AB17+AB18+AB19+AB20+AB21</f>
        <v>2208</v>
      </c>
      <c r="AC28" s="125" t="n">
        <f aca="false">AC5+AC6+AC7+AC8+AC9+AC17+AC18+AC19+AC20+AC21</f>
        <v>30441692.0265312</v>
      </c>
      <c r="AD28" s="125"/>
      <c r="AE28" s="125" t="n">
        <f aca="false">AE5+AE6+AE7+AE8+AE9+AE17+AE18+AE19+AE20+AE21</f>
        <v>2208</v>
      </c>
      <c r="AF28" s="125" t="n">
        <f aca="false">AF5+AF6+AF7+AF8+AF9+AF17+AF18+AF19+AF20+AF21</f>
        <v>30441692.0265312</v>
      </c>
      <c r="AG28" s="125"/>
      <c r="AH28" s="125" t="n">
        <f aca="false">AH5+AH6+AH7+AH8+AH9+AH17+AH18+AH19+AH20+AH21</f>
        <v>2208</v>
      </c>
      <c r="AI28" s="125" t="n">
        <f aca="false">AI5+AI6+AI7+AI8+AI9+AI17+AI18+AI19+AI20+AI21</f>
        <v>30441692.0265312</v>
      </c>
      <c r="AJ28" s="125"/>
      <c r="AK28" s="125" t="n">
        <f aca="false">AK5+AK6+AK7+AK8+AK9+AK17+AK18+AK19+AK20+AK21</f>
        <v>1121</v>
      </c>
      <c r="AL28" s="125" t="n">
        <f aca="false">AL5+AL6+AL7+AL8+AL9+AL17+AL18+AL19+AL20+AL21</f>
        <v>15579218.6380944</v>
      </c>
      <c r="AN28" s="114"/>
      <c r="AO28" s="121" t="n">
        <v>0</v>
      </c>
      <c r="AP28" s="121"/>
      <c r="AQ28" s="121" t="n">
        <v>0</v>
      </c>
      <c r="AR28" s="121" t="n">
        <f aca="false">J28+M28+P28-F28</f>
        <v>0</v>
      </c>
      <c r="AS28" s="122" t="n">
        <f aca="false">Q28+N28+K28-H28</f>
        <v>0</v>
      </c>
      <c r="AT28" s="121"/>
      <c r="AU28" s="121" t="n">
        <f aca="false">S28-J28</f>
        <v>0</v>
      </c>
      <c r="AV28" s="121" t="n">
        <f aca="false">T28-K28</f>
        <v>0</v>
      </c>
      <c r="AW28" s="121" t="n">
        <f aca="false">V28+Y28+AB28-M28</f>
        <v>0</v>
      </c>
      <c r="AX28" s="121" t="n">
        <f aca="false">W28+Z28+AC28-N28</f>
        <v>0</v>
      </c>
      <c r="AY28" s="121" t="n">
        <f aca="false">AE28+AH28+AK28-P28</f>
        <v>0</v>
      </c>
      <c r="AZ28" s="121" t="n">
        <f aca="false">AL28+AI28+AF28-Q28</f>
        <v>0</v>
      </c>
      <c r="BA28" s="121" t="n">
        <f aca="false">F28-J28-M28-P28</f>
        <v>0</v>
      </c>
      <c r="BB28" s="121" t="n">
        <f aca="false">Q28+N28+K28-H28</f>
        <v>0</v>
      </c>
    </row>
    <row r="29" customFormat="false" ht="13.8" hidden="false" customHeight="false" outlineLevel="0" collapsed="false">
      <c r="A29" s="115"/>
      <c r="B29" s="123" t="s">
        <v>335</v>
      </c>
      <c r="C29" s="123"/>
      <c r="D29" s="124"/>
      <c r="E29" s="125"/>
      <c r="F29" s="125" t="n">
        <f aca="false">F10+F11+F12+F13+F14+F22+F23+F24+F25+F26+F27</f>
        <v>13328</v>
      </c>
      <c r="G29" s="128"/>
      <c r="H29" s="125" t="n">
        <f aca="false">H10+H11+H12+H13+H14+H22+H23+H24+H25+H26+H27</f>
        <v>21018582.5377152</v>
      </c>
      <c r="I29" s="125"/>
      <c r="J29" s="125" t="n">
        <f aca="false">J10+J11+J12+J13+J14+J22+J23+J24+J25+J26+J27</f>
        <v>1107</v>
      </c>
      <c r="K29" s="125" t="n">
        <f aca="false">K10+K11+K12+K13+K14+K22+K23+K24+K25+K26+K27</f>
        <v>1740957.4034448</v>
      </c>
      <c r="L29" s="125"/>
      <c r="M29" s="125" t="n">
        <f aca="false">M10+M11+M12+M13+M14+M22+M23+M24+M25+M26+M27</f>
        <v>6654</v>
      </c>
      <c r="N29" s="125" t="n">
        <f aca="false">N10+N11+N12+N13+N14+N22+N23+N24+N25+N26+N27</f>
        <v>10477305.4406688</v>
      </c>
      <c r="O29" s="125"/>
      <c r="P29" s="125" t="n">
        <f aca="false">P10+P11+P12+P13+P14+P22+P23+P24+P25+P26+P27</f>
        <v>5567</v>
      </c>
      <c r="Q29" s="125" t="n">
        <f aca="false">Q10+Q11+Q12+Q13+Q14+Q22+Q23+Q24+Q25+Q26+Q27</f>
        <v>8800319.6936016</v>
      </c>
      <c r="R29" s="127"/>
      <c r="S29" s="125" t="n">
        <f aca="false">S10+S11+S12+S13+S14+S22+S23+S24+S25+S26+S27</f>
        <v>1107</v>
      </c>
      <c r="T29" s="125" t="n">
        <f aca="false">T10+T11+T12+T13+T14+T22+T23+T24+T25+T26+T27</f>
        <v>1740957.4034448</v>
      </c>
      <c r="U29" s="125"/>
      <c r="V29" s="125" t="n">
        <f aca="false">V10+V11+V12+V13+V14+V22+V23+V24+V25+V26+V27</f>
        <v>2218</v>
      </c>
      <c r="W29" s="125" t="n">
        <f aca="false">W10+W11+W12+W13+W14+W22+W23+W24+W25+W26+W27</f>
        <v>3492435.1468896</v>
      </c>
      <c r="X29" s="125"/>
      <c r="Y29" s="125" t="n">
        <f aca="false">Y10+Y11+Y12+Y13+Y14+Y22+Y23+Y24+Y25+Y26+Y27</f>
        <v>2218</v>
      </c>
      <c r="Z29" s="125" t="n">
        <f aca="false">Z10+Z11+Z12+Z13+Z14+Z22+Z23+Z24+Z25+Z26+Z27</f>
        <v>3492435.1468896</v>
      </c>
      <c r="AA29" s="125"/>
      <c r="AB29" s="125" t="n">
        <f aca="false">AB10+AB11+AB12+AB13+AB14+AB22+AB23+AB24+AB25+AB26+AB27</f>
        <v>2218</v>
      </c>
      <c r="AC29" s="125" t="n">
        <f aca="false">AC10+AC11+AC12+AC13+AC14+AC22+AC23+AC24+AC25+AC26+AC27</f>
        <v>3492435.1468896</v>
      </c>
      <c r="AD29" s="125"/>
      <c r="AE29" s="125" t="n">
        <f aca="false">AE10+AE11+AE12+AE13+AE14+AE22+AE23+AE24+AE25+AE26+AE27</f>
        <v>2218</v>
      </c>
      <c r="AF29" s="125" t="n">
        <f aca="false">AF10+AF11+AF12+AF13+AF14+AF22+AF23+AF24+AF25+AF26+AF27</f>
        <v>3492435.1468896</v>
      </c>
      <c r="AG29" s="125"/>
      <c r="AH29" s="125" t="n">
        <f aca="false">AH10+AH11+AH12+AH13+AH14+AH22+AH23+AH24+AH25+AH26+AH27</f>
        <v>2218</v>
      </c>
      <c r="AI29" s="125" t="n">
        <f aca="false">AI10+AI11+AI12+AI13+AI14+AI22+AI23+AI24+AI25+AI26+AI27</f>
        <v>3492435.1468896</v>
      </c>
      <c r="AJ29" s="125"/>
      <c r="AK29" s="125" t="n">
        <f aca="false">AK10+AK11+AK12+AK13+AK14+AK22+AK23+AK24+AK25+AK26+AK27</f>
        <v>1131</v>
      </c>
      <c r="AL29" s="125" t="n">
        <f aca="false">AL10+AL11+AL12+AL13+AL14+AL22+AL23+AL24+AL25+AL26+AL27</f>
        <v>1815449.3998224</v>
      </c>
      <c r="AN29" s="114"/>
      <c r="AO29" s="121" t="n">
        <v>0</v>
      </c>
      <c r="AP29" s="121"/>
      <c r="AQ29" s="121" t="n">
        <v>0</v>
      </c>
      <c r="AR29" s="121" t="n">
        <f aca="false">J29+M29+P29-F29</f>
        <v>0</v>
      </c>
      <c r="AS29" s="122" t="n">
        <f aca="false">Q29+N29+K29-H29</f>
        <v>0</v>
      </c>
      <c r="AT29" s="121"/>
      <c r="AU29" s="121" t="n">
        <f aca="false">S29-J29</f>
        <v>0</v>
      </c>
      <c r="AV29" s="121" t="n">
        <f aca="false">T29-K29</f>
        <v>0</v>
      </c>
      <c r="AW29" s="121" t="n">
        <f aca="false">V29+Y29+AB29-M29</f>
        <v>0</v>
      </c>
      <c r="AX29" s="121" t="n">
        <f aca="false">W29+Z29+AC29-N29</f>
        <v>0</v>
      </c>
      <c r="AY29" s="121" t="n">
        <f aca="false">AE29+AH29+AK29-P29</f>
        <v>0</v>
      </c>
      <c r="AZ29" s="121" t="n">
        <f aca="false">AL29+AI29+AF29-Q29</f>
        <v>0</v>
      </c>
      <c r="BA29" s="121" t="n">
        <f aca="false">F29-J29-M29-P29</f>
        <v>0</v>
      </c>
      <c r="BB29" s="121" t="n">
        <f aca="false">Q29+N29+K29-H29</f>
        <v>0</v>
      </c>
    </row>
    <row r="30" customFormat="false" ht="13.8" hidden="false" customHeight="false" outlineLevel="0" collapsed="false">
      <c r="A30" s="115"/>
      <c r="B30" s="129"/>
      <c r="C30" s="129"/>
      <c r="D30" s="130" t="s">
        <v>242</v>
      </c>
      <c r="E30" s="131"/>
      <c r="F30" s="125" t="n">
        <f aca="false">SUM(F5:F27)</f>
        <v>26591</v>
      </c>
      <c r="G30" s="130"/>
      <c r="H30" s="125" t="n">
        <f aca="false">SUM(H5:H27)</f>
        <v>203993642.402827</v>
      </c>
      <c r="I30" s="125"/>
      <c r="J30" s="125" t="n">
        <f aca="false">SUM(J5:J27)</f>
        <v>2209</v>
      </c>
      <c r="K30" s="125" t="n">
        <f aca="false">SUM(K5:K27)</f>
        <v>16928338.4978064</v>
      </c>
      <c r="L30" s="125"/>
      <c r="M30" s="125" t="n">
        <f aca="false">SUM(M5:M27)</f>
        <v>13278</v>
      </c>
      <c r="N30" s="125" t="n">
        <f aca="false">SUM(N5:N27)</f>
        <v>101802381.520262</v>
      </c>
      <c r="O30" s="125"/>
      <c r="P30" s="125" t="n">
        <f aca="false">SUM(P5:P27)</f>
        <v>11104</v>
      </c>
      <c r="Q30" s="125" t="n">
        <f aca="false">SUM(Q5:Q27)</f>
        <v>85262922.3847584</v>
      </c>
      <c r="R30" s="127"/>
      <c r="S30" s="125" t="n">
        <f aca="false">SUM(S5:S27)</f>
        <v>2209</v>
      </c>
      <c r="T30" s="125" t="n">
        <f aca="false">SUM(T5:T27)</f>
        <v>16928338.4978064</v>
      </c>
      <c r="U30" s="125"/>
      <c r="V30" s="125" t="n">
        <f aca="false">SUM(V5:V27)</f>
        <v>4426</v>
      </c>
      <c r="W30" s="125" t="n">
        <f aca="false">SUM(W5:W27)</f>
        <v>33934127.1734208</v>
      </c>
      <c r="X30" s="125"/>
      <c r="Y30" s="125" t="n">
        <f aca="false">SUM(Y5:Y27)</f>
        <v>4426</v>
      </c>
      <c r="Z30" s="125" t="n">
        <f aca="false">SUM(Z5:Z27)</f>
        <v>33934127.1734208</v>
      </c>
      <c r="AA30" s="125"/>
      <c r="AB30" s="125" t="n">
        <f aca="false">SUM(AB5:AB27)</f>
        <v>4426</v>
      </c>
      <c r="AC30" s="125" t="n">
        <f aca="false">SUM(AC5:AC27)</f>
        <v>33934127.1734208</v>
      </c>
      <c r="AD30" s="125"/>
      <c r="AE30" s="125" t="n">
        <f aca="false">SUM(AE5:AE27)</f>
        <v>4426</v>
      </c>
      <c r="AF30" s="125" t="n">
        <f aca="false">SUM(AF5:AF27)</f>
        <v>33934127.1734208</v>
      </c>
      <c r="AG30" s="125"/>
      <c r="AH30" s="125" t="n">
        <f aca="false">SUM(AH5:AH27)</f>
        <v>4426</v>
      </c>
      <c r="AI30" s="125" t="n">
        <f aca="false">SUM(AI5:AI27)</f>
        <v>33934127.1734208</v>
      </c>
      <c r="AJ30" s="125"/>
      <c r="AK30" s="125" t="n">
        <f aca="false">SUM(AK5:AK27)</f>
        <v>2252</v>
      </c>
      <c r="AL30" s="125" t="n">
        <f aca="false">SUM(AL5:AL27)</f>
        <v>17394668.0379168</v>
      </c>
      <c r="AN30" s="114"/>
      <c r="AO30" s="121" t="n">
        <v>0</v>
      </c>
      <c r="AP30" s="121"/>
      <c r="AQ30" s="121" t="n">
        <v>0</v>
      </c>
      <c r="AR30" s="121" t="n">
        <f aca="false">J30+M30+P30-F30</f>
        <v>0</v>
      </c>
      <c r="AS30" s="122" t="n">
        <f aca="false">Q30+N30+K30-H30</f>
        <v>0</v>
      </c>
      <c r="AT30" s="121"/>
      <c r="AU30" s="121" t="n">
        <f aca="false">S30-J30</f>
        <v>0</v>
      </c>
      <c r="AV30" s="121" t="n">
        <f aca="false">T30-K30</f>
        <v>0</v>
      </c>
      <c r="AW30" s="121" t="n">
        <f aca="false">V30+Y30+AB30-M30</f>
        <v>0</v>
      </c>
      <c r="AX30" s="121" t="n">
        <f aca="false">W30+Z30+AC30-N30</f>
        <v>0</v>
      </c>
      <c r="AY30" s="121" t="n">
        <f aca="false">AE30+AH30+AK30-P30</f>
        <v>0</v>
      </c>
      <c r="AZ30" s="121" t="n">
        <f aca="false">AL30+AI30+AF30-Q30</f>
        <v>0</v>
      </c>
      <c r="BA30" s="121" t="n">
        <f aca="false">F30-J30-M30-P30</f>
        <v>0</v>
      </c>
      <c r="BB30" s="121" t="n">
        <f aca="false">Q30+N30+K30-H30</f>
        <v>0</v>
      </c>
    </row>
    <row r="31" customFormat="false" ht="13.8" hidden="false" customHeight="false" outlineLevel="0" collapsed="false">
      <c r="B31" s="107" t="s">
        <v>336</v>
      </c>
      <c r="F31" s="132"/>
      <c r="H31" s="132"/>
      <c r="I31" s="133" t="n">
        <v>1.0468</v>
      </c>
      <c r="AN31" s="114"/>
      <c r="AO31" s="121"/>
      <c r="AP31" s="121"/>
      <c r="AQ31" s="121"/>
      <c r="AR31" s="121"/>
      <c r="AS31" s="122"/>
      <c r="AT31" s="121"/>
      <c r="AU31" s="121"/>
      <c r="AV31" s="121"/>
      <c r="AW31" s="121"/>
      <c r="AX31" s="121"/>
      <c r="AY31" s="121"/>
      <c r="AZ31" s="121"/>
    </row>
    <row r="32" customFormat="false" ht="13.8" hidden="false" customHeight="false" outlineLevel="0" collapsed="false">
      <c r="H32" s="134"/>
      <c r="AN32" s="114"/>
      <c r="AO32" s="121"/>
      <c r="AP32" s="121"/>
      <c r="AQ32" s="121"/>
      <c r="AR32" s="121"/>
      <c r="AS32" s="122"/>
      <c r="AT32" s="121"/>
      <c r="AU32" s="121"/>
      <c r="AV32" s="121"/>
      <c r="AW32" s="121"/>
      <c r="AX32" s="121"/>
      <c r="AY32" s="121"/>
      <c r="AZ32" s="121"/>
    </row>
    <row r="33" customFormat="false" ht="13.9" hidden="false" customHeight="true" outlineLevel="0" collapsed="false">
      <c r="B33" s="135"/>
      <c r="C33" s="135"/>
      <c r="D33" s="135"/>
      <c r="E33" s="136"/>
      <c r="F33" s="136"/>
      <c r="G33" s="136"/>
      <c r="H33" s="136"/>
      <c r="I33" s="136"/>
      <c r="AN33" s="114"/>
      <c r="AO33" s="121"/>
      <c r="AP33" s="121"/>
      <c r="AQ33" s="121"/>
      <c r="AR33" s="121"/>
      <c r="AS33" s="122"/>
      <c r="AT33" s="121"/>
      <c r="AU33" s="121"/>
      <c r="AV33" s="121"/>
      <c r="AW33" s="121"/>
      <c r="AX33" s="121"/>
      <c r="AY33" s="121"/>
      <c r="AZ33" s="121"/>
    </row>
    <row r="34" customFormat="false" ht="13.8" hidden="false" customHeight="false" outlineLevel="0" collapsed="false">
      <c r="AN34" s="114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</row>
    <row r="35" customFormat="false" ht="13.8" hidden="false" customHeight="false" outlineLevel="0" collapsed="false">
      <c r="A35" s="107" t="s">
        <v>337</v>
      </c>
      <c r="I35" s="108" t="s">
        <v>293</v>
      </c>
      <c r="J35" s="108"/>
      <c r="K35" s="108"/>
      <c r="L35" s="108"/>
      <c r="M35" s="108"/>
      <c r="N35" s="108"/>
      <c r="O35" s="108"/>
      <c r="P35" s="108"/>
      <c r="Q35" s="108"/>
      <c r="R35" s="108" t="s">
        <v>294</v>
      </c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N35" s="114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</row>
    <row r="36" customFormat="false" ht="13.8" hidden="false" customHeight="true" outlineLevel="0" collapsed="false">
      <c r="A36" s="109" t="s">
        <v>295</v>
      </c>
      <c r="B36" s="109" t="s">
        <v>296</v>
      </c>
      <c r="C36" s="110" t="s">
        <v>297</v>
      </c>
      <c r="D36" s="110" t="s">
        <v>298</v>
      </c>
      <c r="E36" s="111" t="s">
        <v>338</v>
      </c>
      <c r="F36" s="111"/>
      <c r="G36" s="111"/>
      <c r="H36" s="111"/>
      <c r="I36" s="112" t="s">
        <v>339</v>
      </c>
      <c r="J36" s="112"/>
      <c r="K36" s="112"/>
      <c r="L36" s="112" t="s">
        <v>340</v>
      </c>
      <c r="M36" s="112"/>
      <c r="N36" s="112"/>
      <c r="O36" s="112" t="s">
        <v>341</v>
      </c>
      <c r="P36" s="112"/>
      <c r="Q36" s="112"/>
      <c r="R36" s="112" t="n">
        <v>45809</v>
      </c>
      <c r="S36" s="112"/>
      <c r="T36" s="112"/>
      <c r="U36" s="112" t="n">
        <v>45839</v>
      </c>
      <c r="V36" s="112"/>
      <c r="W36" s="112"/>
      <c r="X36" s="112" t="n">
        <v>45870</v>
      </c>
      <c r="Y36" s="112"/>
      <c r="Z36" s="112"/>
      <c r="AA36" s="112" t="n">
        <v>45901</v>
      </c>
      <c r="AB36" s="112"/>
      <c r="AC36" s="112"/>
      <c r="AD36" s="112" t="n">
        <v>45931</v>
      </c>
      <c r="AE36" s="112"/>
      <c r="AF36" s="112"/>
      <c r="AG36" s="112" t="n">
        <v>45962</v>
      </c>
      <c r="AH36" s="112"/>
      <c r="AI36" s="112"/>
      <c r="AJ36" s="112" t="n">
        <v>45992</v>
      </c>
      <c r="AK36" s="112"/>
      <c r="AL36" s="112"/>
      <c r="AN36" s="114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</row>
    <row r="37" customFormat="false" ht="24.85" hidden="false" customHeight="false" outlineLevel="0" collapsed="false">
      <c r="A37" s="109"/>
      <c r="B37" s="109"/>
      <c r="C37" s="110"/>
      <c r="D37" s="110"/>
      <c r="E37" s="109" t="s">
        <v>303</v>
      </c>
      <c r="F37" s="109" t="s">
        <v>304</v>
      </c>
      <c r="G37" s="109" t="s">
        <v>305</v>
      </c>
      <c r="H37" s="109" t="s">
        <v>306</v>
      </c>
      <c r="I37" s="113" t="s">
        <v>307</v>
      </c>
      <c r="J37" s="113" t="s">
        <v>308</v>
      </c>
      <c r="K37" s="113" t="s">
        <v>309</v>
      </c>
      <c r="L37" s="113" t="s">
        <v>307</v>
      </c>
      <c r="M37" s="113" t="s">
        <v>308</v>
      </c>
      <c r="N37" s="113" t="s">
        <v>309</v>
      </c>
      <c r="O37" s="113" t="s">
        <v>307</v>
      </c>
      <c r="P37" s="113" t="s">
        <v>308</v>
      </c>
      <c r="Q37" s="113" t="s">
        <v>309</v>
      </c>
      <c r="R37" s="113" t="s">
        <v>307</v>
      </c>
      <c r="S37" s="113" t="s">
        <v>308</v>
      </c>
      <c r="T37" s="113" t="s">
        <v>309</v>
      </c>
      <c r="U37" s="113" t="s">
        <v>307</v>
      </c>
      <c r="V37" s="113" t="s">
        <v>308</v>
      </c>
      <c r="W37" s="113" t="s">
        <v>309</v>
      </c>
      <c r="X37" s="113" t="s">
        <v>307</v>
      </c>
      <c r="Y37" s="113" t="s">
        <v>308</v>
      </c>
      <c r="Z37" s="113" t="s">
        <v>309</v>
      </c>
      <c r="AA37" s="113" t="s">
        <v>307</v>
      </c>
      <c r="AB37" s="113" t="s">
        <v>308</v>
      </c>
      <c r="AC37" s="113" t="s">
        <v>309</v>
      </c>
      <c r="AD37" s="113" t="s">
        <v>307</v>
      </c>
      <c r="AE37" s="113" t="s">
        <v>308</v>
      </c>
      <c r="AF37" s="113" t="s">
        <v>309</v>
      </c>
      <c r="AG37" s="113" t="s">
        <v>307</v>
      </c>
      <c r="AH37" s="113" t="s">
        <v>308</v>
      </c>
      <c r="AI37" s="113" t="s">
        <v>309</v>
      </c>
      <c r="AJ37" s="113" t="s">
        <v>307</v>
      </c>
      <c r="AK37" s="113" t="s">
        <v>308</v>
      </c>
      <c r="AL37" s="113" t="s">
        <v>309</v>
      </c>
      <c r="AN37" s="114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</row>
    <row r="38" customFormat="false" ht="24.85" hidden="false" customHeight="false" outlineLevel="0" collapsed="false">
      <c r="A38" s="115" t="n">
        <v>1</v>
      </c>
      <c r="B38" s="116" t="s">
        <v>310</v>
      </c>
      <c r="C38" s="117" t="n">
        <v>11445.44</v>
      </c>
      <c r="D38" s="118" t="n">
        <f aca="false">C38*1.2</f>
        <v>13734.528</v>
      </c>
      <c r="E38" s="119" t="s">
        <v>311</v>
      </c>
      <c r="F38" s="137" t="n">
        <v>6629</v>
      </c>
      <c r="G38" s="120" t="n">
        <f aca="false">D38</f>
        <v>13734.528</v>
      </c>
      <c r="H38" s="138" t="n">
        <f aca="false">F38*G38+8312.19589325785</f>
        <v>91054498.3078933</v>
      </c>
      <c r="I38" s="120" t="n">
        <f aca="false">G38</f>
        <v>13734.528</v>
      </c>
      <c r="J38" s="120" t="n">
        <f aca="false">S38</f>
        <v>552</v>
      </c>
      <c r="K38" s="120" t="n">
        <f aca="false">J38*I38</f>
        <v>7581459.456</v>
      </c>
      <c r="L38" s="120" t="n">
        <f aca="false">I38</f>
        <v>13734.528</v>
      </c>
      <c r="M38" s="120" t="n">
        <f aca="false">V38+Y38+AB38</f>
        <v>3312</v>
      </c>
      <c r="N38" s="120" t="n">
        <f aca="false">M38*L38</f>
        <v>45488756.736</v>
      </c>
      <c r="O38" s="120" t="n">
        <f aca="false">L38</f>
        <v>13734.528</v>
      </c>
      <c r="P38" s="120" t="n">
        <f aca="false">AE38+AH38+AK38</f>
        <v>2765</v>
      </c>
      <c r="Q38" s="139" t="n">
        <f aca="false">P38*O38+8312.19589325785</f>
        <v>37984282.1158933</v>
      </c>
      <c r="R38" s="120" t="n">
        <f aca="false">O38</f>
        <v>13734.528</v>
      </c>
      <c r="S38" s="120" t="n">
        <f aca="false">INT(F38/12)</f>
        <v>552</v>
      </c>
      <c r="T38" s="120" t="n">
        <f aca="false">S38*R38</f>
        <v>7581459.456</v>
      </c>
      <c r="U38" s="120" t="n">
        <f aca="false">R38</f>
        <v>13734.528</v>
      </c>
      <c r="V38" s="120" t="n">
        <f aca="false">INT(F38/6)</f>
        <v>1104</v>
      </c>
      <c r="W38" s="120" t="n">
        <f aca="false">V38*U38</f>
        <v>15162918.912</v>
      </c>
      <c r="X38" s="120" t="n">
        <f aca="false">U38</f>
        <v>13734.528</v>
      </c>
      <c r="Y38" s="120" t="n">
        <f aca="false">INT(F38/6)</f>
        <v>1104</v>
      </c>
      <c r="Z38" s="120" t="n">
        <f aca="false">Y38*X38</f>
        <v>15162918.912</v>
      </c>
      <c r="AA38" s="120" t="n">
        <f aca="false">X38</f>
        <v>13734.528</v>
      </c>
      <c r="AB38" s="120" t="n">
        <f aca="false">INT(F38/6)</f>
        <v>1104</v>
      </c>
      <c r="AC38" s="120" t="n">
        <f aca="false">AB38*AA38</f>
        <v>15162918.912</v>
      </c>
      <c r="AD38" s="120" t="n">
        <f aca="false">AA38</f>
        <v>13734.528</v>
      </c>
      <c r="AE38" s="120" t="n">
        <f aca="false">INT(F38/6)</f>
        <v>1104</v>
      </c>
      <c r="AF38" s="120" t="n">
        <f aca="false">AE38*AD38</f>
        <v>15162918.912</v>
      </c>
      <c r="AG38" s="120" t="n">
        <f aca="false">AD38</f>
        <v>13734.528</v>
      </c>
      <c r="AH38" s="120" t="n">
        <f aca="false">INT(F38/6)</f>
        <v>1104</v>
      </c>
      <c r="AI38" s="120" t="n">
        <f aca="false">AH38*AG38</f>
        <v>15162918.912</v>
      </c>
      <c r="AJ38" s="120" t="n">
        <f aca="false">AG38</f>
        <v>13734.528</v>
      </c>
      <c r="AK38" s="120" t="n">
        <f aca="false">F38-S38-V38-Y38-AB38-AE38-AH38</f>
        <v>557</v>
      </c>
      <c r="AL38" s="139" t="n">
        <f aca="false">AK38*AJ38+8312.19589325785</f>
        <v>7658444.29189326</v>
      </c>
      <c r="AN38" s="114"/>
      <c r="AO38" s="121" t="n">
        <v>0</v>
      </c>
      <c r="AP38" s="121"/>
      <c r="AQ38" s="121" t="n">
        <v>0</v>
      </c>
      <c r="AR38" s="121" t="n">
        <f aca="false">J38+M38+P38-F38</f>
        <v>0</v>
      </c>
      <c r="AS38" s="122" t="n">
        <f aca="false">Q38+N38+K38-H38</f>
        <v>0</v>
      </c>
      <c r="AT38" s="121"/>
      <c r="AU38" s="121" t="n">
        <f aca="false">S38-J38</f>
        <v>0</v>
      </c>
      <c r="AV38" s="121" t="n">
        <f aca="false">T38-K38</f>
        <v>0</v>
      </c>
      <c r="AW38" s="121" t="n">
        <f aca="false">V38+Y38+AB38-M38</f>
        <v>0</v>
      </c>
      <c r="AX38" s="121" t="n">
        <f aca="false">W38+Z38+AC38-N38</f>
        <v>0</v>
      </c>
      <c r="AY38" s="121" t="n">
        <f aca="false">AE38+AH38+AK38-P38</f>
        <v>0</v>
      </c>
      <c r="AZ38" s="121" t="n">
        <f aca="false">AL38+AI38+AF38-Q38</f>
        <v>0</v>
      </c>
      <c r="BA38" s="121" t="n">
        <f aca="false">F38-J38-M38-P38</f>
        <v>0</v>
      </c>
      <c r="BB38" s="121" t="n">
        <f aca="false">Q38+N38+K38-H38</f>
        <v>0</v>
      </c>
    </row>
    <row r="39" customFormat="false" ht="24.85" hidden="false" customHeight="false" outlineLevel="0" collapsed="false">
      <c r="A39" s="115" t="n">
        <v>2</v>
      </c>
      <c r="B39" s="116" t="s">
        <v>312</v>
      </c>
      <c r="C39" s="117" t="n">
        <v>19376.05</v>
      </c>
      <c r="D39" s="118" t="n">
        <f aca="false">C39*1.2</f>
        <v>23251.26</v>
      </c>
      <c r="E39" s="119" t="s">
        <v>311</v>
      </c>
      <c r="F39" s="137" t="n">
        <v>69</v>
      </c>
      <c r="G39" s="120" t="n">
        <f aca="false">D39</f>
        <v>23251.26</v>
      </c>
      <c r="H39" s="118" t="n">
        <f aca="false">F39*G39</f>
        <v>1604336.94</v>
      </c>
      <c r="I39" s="120" t="n">
        <f aca="false">G39</f>
        <v>23251.26</v>
      </c>
      <c r="J39" s="120" t="n">
        <f aca="false">S39</f>
        <v>5</v>
      </c>
      <c r="K39" s="120" t="n">
        <f aca="false">J39*I39</f>
        <v>116256.3</v>
      </c>
      <c r="L39" s="120" t="n">
        <f aca="false">I39</f>
        <v>23251.26</v>
      </c>
      <c r="M39" s="120" t="n">
        <f aca="false">V39+Y39+AB39</f>
        <v>33</v>
      </c>
      <c r="N39" s="120" t="n">
        <f aca="false">M39*L39</f>
        <v>767291.58</v>
      </c>
      <c r="O39" s="120" t="n">
        <f aca="false">L39</f>
        <v>23251.26</v>
      </c>
      <c r="P39" s="120" t="n">
        <f aca="false">AE39+AH39+AK39</f>
        <v>31</v>
      </c>
      <c r="Q39" s="120" t="n">
        <f aca="false">P39*O39</f>
        <v>720789.06</v>
      </c>
      <c r="R39" s="120" t="n">
        <f aca="false">O39</f>
        <v>23251.26</v>
      </c>
      <c r="S39" s="120" t="n">
        <f aca="false">INT(F39/12)</f>
        <v>5</v>
      </c>
      <c r="T39" s="120" t="n">
        <f aca="false">S39*R39</f>
        <v>116256.3</v>
      </c>
      <c r="U39" s="120" t="n">
        <f aca="false">R39</f>
        <v>23251.26</v>
      </c>
      <c r="V39" s="120" t="n">
        <f aca="false">INT(F39/6)</f>
        <v>11</v>
      </c>
      <c r="W39" s="120" t="n">
        <f aca="false">V39*U39</f>
        <v>255763.86</v>
      </c>
      <c r="X39" s="120" t="n">
        <f aca="false">U39</f>
        <v>23251.26</v>
      </c>
      <c r="Y39" s="120" t="n">
        <f aca="false">INT(F39/6)</f>
        <v>11</v>
      </c>
      <c r="Z39" s="120" t="n">
        <f aca="false">Y39*X39</f>
        <v>255763.86</v>
      </c>
      <c r="AA39" s="120" t="n">
        <f aca="false">X39</f>
        <v>23251.26</v>
      </c>
      <c r="AB39" s="120" t="n">
        <f aca="false">INT(F39/6)</f>
        <v>11</v>
      </c>
      <c r="AC39" s="120" t="n">
        <f aca="false">AB39*AA39</f>
        <v>255763.86</v>
      </c>
      <c r="AD39" s="120" t="n">
        <f aca="false">AA39</f>
        <v>23251.26</v>
      </c>
      <c r="AE39" s="120" t="n">
        <f aca="false">INT(F39/6)</f>
        <v>11</v>
      </c>
      <c r="AF39" s="120" t="n">
        <f aca="false">AE39*AD39</f>
        <v>255763.86</v>
      </c>
      <c r="AG39" s="120" t="n">
        <f aca="false">AD39</f>
        <v>23251.26</v>
      </c>
      <c r="AH39" s="120" t="n">
        <f aca="false">INT(F39/6)</f>
        <v>11</v>
      </c>
      <c r="AI39" s="120" t="n">
        <f aca="false">AH39*AG39</f>
        <v>255763.86</v>
      </c>
      <c r="AJ39" s="120" t="n">
        <f aca="false">AG39</f>
        <v>23251.26</v>
      </c>
      <c r="AK39" s="120" t="n">
        <f aca="false">F39-S39-V39-Y39-AB39-AE39-AH39</f>
        <v>9</v>
      </c>
      <c r="AL39" s="120" t="n">
        <f aca="false">AK39*AJ39</f>
        <v>209261.34</v>
      </c>
      <c r="AN39" s="114"/>
      <c r="AO39" s="121" t="n">
        <v>0</v>
      </c>
      <c r="AP39" s="121"/>
      <c r="AQ39" s="121" t="n">
        <v>0</v>
      </c>
      <c r="AR39" s="121" t="n">
        <f aca="false">J39+M39+P39-F39</f>
        <v>0</v>
      </c>
      <c r="AS39" s="122" t="n">
        <f aca="false">Q39+N39+K39-H39</f>
        <v>0</v>
      </c>
      <c r="AT39" s="121"/>
      <c r="AU39" s="121" t="n">
        <f aca="false">S39-J39</f>
        <v>0</v>
      </c>
      <c r="AV39" s="121" t="n">
        <f aca="false">T39-K39</f>
        <v>0</v>
      </c>
      <c r="AW39" s="121" t="n">
        <f aca="false">V39+Y39+AB39-M39</f>
        <v>0</v>
      </c>
      <c r="AX39" s="121" t="n">
        <f aca="false">W39+Z39+AC39-N39</f>
        <v>0</v>
      </c>
      <c r="AY39" s="121" t="n">
        <f aca="false">AE39+AH39+AK39-P39</f>
        <v>0</v>
      </c>
      <c r="AZ39" s="121" t="n">
        <f aca="false">AL39+AI39+AF39-Q39</f>
        <v>0</v>
      </c>
      <c r="BA39" s="121" t="n">
        <f aca="false">F39-J39-M39-P39</f>
        <v>0</v>
      </c>
      <c r="BB39" s="121" t="n">
        <f aca="false">Q39+N39+K39-H39</f>
        <v>0</v>
      </c>
    </row>
    <row r="40" customFormat="false" ht="24.85" hidden="false" customHeight="false" outlineLevel="0" collapsed="false">
      <c r="A40" s="115" t="n">
        <v>3</v>
      </c>
      <c r="B40" s="116" t="s">
        <v>313</v>
      </c>
      <c r="C40" s="117" t="n">
        <v>19681.71</v>
      </c>
      <c r="D40" s="118" t="n">
        <f aca="false">C40*1.2</f>
        <v>23618.052</v>
      </c>
      <c r="E40" s="119" t="s">
        <v>311</v>
      </c>
      <c r="F40" s="137" t="n">
        <v>87</v>
      </c>
      <c r="G40" s="120" t="n">
        <f aca="false">D40</f>
        <v>23618.052</v>
      </c>
      <c r="H40" s="118" t="n">
        <f aca="false">F40*G40</f>
        <v>2054770.524</v>
      </c>
      <c r="I40" s="120" t="n">
        <f aca="false">G40</f>
        <v>23618.052</v>
      </c>
      <c r="J40" s="120" t="n">
        <f aca="false">S40</f>
        <v>7</v>
      </c>
      <c r="K40" s="120" t="n">
        <f aca="false">J40*I40</f>
        <v>165326.364</v>
      </c>
      <c r="L40" s="120" t="n">
        <f aca="false">I40</f>
        <v>23618.052</v>
      </c>
      <c r="M40" s="120" t="n">
        <f aca="false">V40+Y40+AB40</f>
        <v>42</v>
      </c>
      <c r="N40" s="120" t="n">
        <f aca="false">M40*L40</f>
        <v>991958.184</v>
      </c>
      <c r="O40" s="120" t="n">
        <f aca="false">L40</f>
        <v>23618.052</v>
      </c>
      <c r="P40" s="120" t="n">
        <f aca="false">AE40+AH40+AK40</f>
        <v>38</v>
      </c>
      <c r="Q40" s="120" t="n">
        <f aca="false">P40*O40</f>
        <v>897485.976</v>
      </c>
      <c r="R40" s="120" t="n">
        <f aca="false">O40</f>
        <v>23618.052</v>
      </c>
      <c r="S40" s="120" t="n">
        <f aca="false">INT(F40/12)</f>
        <v>7</v>
      </c>
      <c r="T40" s="120" t="n">
        <f aca="false">S40*R40</f>
        <v>165326.364</v>
      </c>
      <c r="U40" s="120" t="n">
        <f aca="false">R40</f>
        <v>23618.052</v>
      </c>
      <c r="V40" s="120" t="n">
        <f aca="false">INT(F40/6)</f>
        <v>14</v>
      </c>
      <c r="W40" s="120" t="n">
        <f aca="false">V40*U40</f>
        <v>330652.728</v>
      </c>
      <c r="X40" s="120" t="n">
        <f aca="false">U40</f>
        <v>23618.052</v>
      </c>
      <c r="Y40" s="120" t="n">
        <f aca="false">INT(F40/6)</f>
        <v>14</v>
      </c>
      <c r="Z40" s="120" t="n">
        <f aca="false">Y40*X40</f>
        <v>330652.728</v>
      </c>
      <c r="AA40" s="120" t="n">
        <f aca="false">X40</f>
        <v>23618.052</v>
      </c>
      <c r="AB40" s="120" t="n">
        <f aca="false">INT(F40/6)</f>
        <v>14</v>
      </c>
      <c r="AC40" s="120" t="n">
        <f aca="false">AB40*AA40</f>
        <v>330652.728</v>
      </c>
      <c r="AD40" s="120" t="n">
        <f aca="false">AA40</f>
        <v>23618.052</v>
      </c>
      <c r="AE40" s="120" t="n">
        <f aca="false">INT(F40/6)</f>
        <v>14</v>
      </c>
      <c r="AF40" s="120" t="n">
        <f aca="false">AE40*AD40</f>
        <v>330652.728</v>
      </c>
      <c r="AG40" s="120" t="n">
        <f aca="false">AD40</f>
        <v>23618.052</v>
      </c>
      <c r="AH40" s="120" t="n">
        <f aca="false">INT(F40/6)</f>
        <v>14</v>
      </c>
      <c r="AI40" s="120" t="n">
        <f aca="false">AH40*AG40</f>
        <v>330652.728</v>
      </c>
      <c r="AJ40" s="120" t="n">
        <f aca="false">AG40</f>
        <v>23618.052</v>
      </c>
      <c r="AK40" s="120" t="n">
        <f aca="false">F40-S40-V40-Y40-AB40-AE40-AH40</f>
        <v>10</v>
      </c>
      <c r="AL40" s="120" t="n">
        <f aca="false">AK40*AJ40</f>
        <v>236180.52</v>
      </c>
      <c r="AN40" s="114"/>
      <c r="AO40" s="121" t="n">
        <v>0</v>
      </c>
      <c r="AP40" s="121"/>
      <c r="AQ40" s="121" t="n">
        <v>0</v>
      </c>
      <c r="AR40" s="121" t="n">
        <f aca="false">J40+M40+P40-F40</f>
        <v>0</v>
      </c>
      <c r="AS40" s="122" t="n">
        <f aca="false">Q40+N40+K40-H40</f>
        <v>0</v>
      </c>
      <c r="AT40" s="121"/>
      <c r="AU40" s="121" t="n">
        <f aca="false">S40-J40</f>
        <v>0</v>
      </c>
      <c r="AV40" s="121" t="n">
        <f aca="false">T40-K40</f>
        <v>0</v>
      </c>
      <c r="AW40" s="121" t="n">
        <f aca="false">V40+Y40+AB40-M40</f>
        <v>0</v>
      </c>
      <c r="AX40" s="121" t="n">
        <f aca="false">W40+Z40+AC40-N40</f>
        <v>0</v>
      </c>
      <c r="AY40" s="121" t="n">
        <f aca="false">AE40+AH40+AK40-P40</f>
        <v>0</v>
      </c>
      <c r="AZ40" s="121" t="n">
        <f aca="false">AL40+AI40+AF40-Q40</f>
        <v>0</v>
      </c>
      <c r="BA40" s="121" t="n">
        <f aca="false">F40-J40-M40-P40</f>
        <v>0</v>
      </c>
      <c r="BB40" s="121" t="n">
        <f aca="false">Q40+N40+K40-H40</f>
        <v>0</v>
      </c>
    </row>
    <row r="41" customFormat="false" ht="13.8" hidden="false" customHeight="false" outlineLevel="0" collapsed="false">
      <c r="A41" s="115" t="n">
        <v>4</v>
      </c>
      <c r="B41" s="116" t="s">
        <v>314</v>
      </c>
      <c r="C41" s="117" t="n">
        <v>85422.66</v>
      </c>
      <c r="D41" s="118" t="n">
        <f aca="false">C41*1.2</f>
        <v>102507.192</v>
      </c>
      <c r="E41" s="119" t="s">
        <v>311</v>
      </c>
      <c r="F41" s="137" t="n">
        <v>95</v>
      </c>
      <c r="G41" s="120" t="n">
        <f aca="false">D41</f>
        <v>102507.192</v>
      </c>
      <c r="H41" s="118" t="n">
        <f aca="false">F41*G41</f>
        <v>9738183.24</v>
      </c>
      <c r="I41" s="120" t="n">
        <f aca="false">G41</f>
        <v>102507.192</v>
      </c>
      <c r="J41" s="120" t="n">
        <f aca="false">S41</f>
        <v>7</v>
      </c>
      <c r="K41" s="120" t="n">
        <f aca="false">J41*I41</f>
        <v>717550.344</v>
      </c>
      <c r="L41" s="120" t="n">
        <f aca="false">I41</f>
        <v>102507.192</v>
      </c>
      <c r="M41" s="120" t="n">
        <f aca="false">V41+Y41+AB41</f>
        <v>45</v>
      </c>
      <c r="N41" s="120" t="n">
        <f aca="false">M41*L41</f>
        <v>4612823.64</v>
      </c>
      <c r="O41" s="120" t="n">
        <f aca="false">L41</f>
        <v>102507.192</v>
      </c>
      <c r="P41" s="120" t="n">
        <f aca="false">AE41+AH41+AK41</f>
        <v>43</v>
      </c>
      <c r="Q41" s="120" t="n">
        <f aca="false">P41*O41</f>
        <v>4407809.256</v>
      </c>
      <c r="R41" s="120" t="n">
        <f aca="false">O41</f>
        <v>102507.192</v>
      </c>
      <c r="S41" s="120" t="n">
        <f aca="false">INT(F41/12)</f>
        <v>7</v>
      </c>
      <c r="T41" s="120" t="n">
        <f aca="false">S41*R41</f>
        <v>717550.344</v>
      </c>
      <c r="U41" s="120" t="n">
        <f aca="false">R41</f>
        <v>102507.192</v>
      </c>
      <c r="V41" s="120" t="n">
        <f aca="false">INT(F41/6)</f>
        <v>15</v>
      </c>
      <c r="W41" s="120" t="n">
        <f aca="false">V41*U41</f>
        <v>1537607.88</v>
      </c>
      <c r="X41" s="120" t="n">
        <f aca="false">U41</f>
        <v>102507.192</v>
      </c>
      <c r="Y41" s="120" t="n">
        <f aca="false">INT(F41/6)</f>
        <v>15</v>
      </c>
      <c r="Z41" s="120" t="n">
        <f aca="false">Y41*X41</f>
        <v>1537607.88</v>
      </c>
      <c r="AA41" s="120" t="n">
        <f aca="false">X41</f>
        <v>102507.192</v>
      </c>
      <c r="AB41" s="120" t="n">
        <f aca="false">INT(F41/6)</f>
        <v>15</v>
      </c>
      <c r="AC41" s="120" t="n">
        <f aca="false">AB41*AA41</f>
        <v>1537607.88</v>
      </c>
      <c r="AD41" s="120" t="n">
        <f aca="false">AA41</f>
        <v>102507.192</v>
      </c>
      <c r="AE41" s="120" t="n">
        <f aca="false">INT(F41/6)</f>
        <v>15</v>
      </c>
      <c r="AF41" s="120" t="n">
        <f aca="false">AE41*AD41</f>
        <v>1537607.88</v>
      </c>
      <c r="AG41" s="120" t="n">
        <f aca="false">AD41</f>
        <v>102507.192</v>
      </c>
      <c r="AH41" s="120" t="n">
        <f aca="false">INT(F41/6)</f>
        <v>15</v>
      </c>
      <c r="AI41" s="120" t="n">
        <f aca="false">AH41*AG41</f>
        <v>1537607.88</v>
      </c>
      <c r="AJ41" s="120" t="n">
        <f aca="false">AG41</f>
        <v>102507.192</v>
      </c>
      <c r="AK41" s="120" t="n">
        <f aca="false">F41-S41-V41-Y41-AB41-AE41-AH41</f>
        <v>13</v>
      </c>
      <c r="AL41" s="120" t="n">
        <f aca="false">AK41*AJ41</f>
        <v>1332593.496</v>
      </c>
      <c r="AN41" s="114"/>
      <c r="AO41" s="121" t="n">
        <v>0</v>
      </c>
      <c r="AP41" s="121"/>
      <c r="AQ41" s="121" t="n">
        <v>0</v>
      </c>
      <c r="AR41" s="121" t="n">
        <f aca="false">J41+M41+P41-F41</f>
        <v>0</v>
      </c>
      <c r="AS41" s="122" t="n">
        <f aca="false">Q41+N41+K41-H41</f>
        <v>0</v>
      </c>
      <c r="AT41" s="121"/>
      <c r="AU41" s="121" t="n">
        <f aca="false">S41-J41</f>
        <v>0</v>
      </c>
      <c r="AV41" s="121" t="n">
        <f aca="false">T41-K41</f>
        <v>0</v>
      </c>
      <c r="AW41" s="121" t="n">
        <f aca="false">V41+Y41+AB41-M41</f>
        <v>0</v>
      </c>
      <c r="AX41" s="121" t="n">
        <f aca="false">W41+Z41+AC41-N41</f>
        <v>0</v>
      </c>
      <c r="AY41" s="121" t="n">
        <f aca="false">AE41+AH41+AK41-P41</f>
        <v>0</v>
      </c>
      <c r="AZ41" s="121" t="n">
        <f aca="false">AL41+AI41+AF41-Q41</f>
        <v>0</v>
      </c>
      <c r="BA41" s="121" t="n">
        <f aca="false">F41-J41-M41-P41</f>
        <v>0</v>
      </c>
      <c r="BB41" s="121" t="n">
        <f aca="false">Q41+N41+K41-H41</f>
        <v>0</v>
      </c>
    </row>
    <row r="42" customFormat="false" ht="13.8" hidden="false" customHeight="false" outlineLevel="0" collapsed="false">
      <c r="A42" s="115" t="n">
        <v>5</v>
      </c>
      <c r="B42" s="116" t="s">
        <v>315</v>
      </c>
      <c r="C42" s="117" t="n">
        <v>979.99</v>
      </c>
      <c r="D42" s="118" t="n">
        <f aca="false">C42*1.2</f>
        <v>1175.988</v>
      </c>
      <c r="E42" s="119" t="s">
        <v>311</v>
      </c>
      <c r="F42" s="137" t="n">
        <v>855</v>
      </c>
      <c r="G42" s="120" t="n">
        <f aca="false">D42</f>
        <v>1175.988</v>
      </c>
      <c r="H42" s="118" t="n">
        <f aca="false">F42*G42</f>
        <v>1005469.74</v>
      </c>
      <c r="I42" s="120" t="n">
        <f aca="false">G42</f>
        <v>1175.988</v>
      </c>
      <c r="J42" s="120" t="n">
        <f aca="false">S42</f>
        <v>71</v>
      </c>
      <c r="K42" s="120" t="n">
        <f aca="false">J42*I42</f>
        <v>83495.148</v>
      </c>
      <c r="L42" s="120" t="n">
        <f aca="false">I42</f>
        <v>1175.988</v>
      </c>
      <c r="M42" s="120" t="n">
        <f aca="false">V42+Y42+AB42</f>
        <v>426</v>
      </c>
      <c r="N42" s="120" t="n">
        <f aca="false">M42*L42</f>
        <v>500970.888</v>
      </c>
      <c r="O42" s="120" t="n">
        <f aca="false">L42</f>
        <v>1175.988</v>
      </c>
      <c r="P42" s="120" t="n">
        <f aca="false">AE42+AH42+AK42</f>
        <v>358</v>
      </c>
      <c r="Q42" s="120" t="n">
        <f aca="false">P42*O42</f>
        <v>421003.704</v>
      </c>
      <c r="R42" s="120" t="n">
        <f aca="false">O42</f>
        <v>1175.988</v>
      </c>
      <c r="S42" s="120" t="n">
        <f aca="false">INT(F42/12)</f>
        <v>71</v>
      </c>
      <c r="T42" s="120" t="n">
        <f aca="false">S42*R42</f>
        <v>83495.148</v>
      </c>
      <c r="U42" s="120" t="n">
        <f aca="false">R42</f>
        <v>1175.988</v>
      </c>
      <c r="V42" s="120" t="n">
        <f aca="false">INT(F42/6)</f>
        <v>142</v>
      </c>
      <c r="W42" s="120" t="n">
        <f aca="false">V42*U42</f>
        <v>166990.296</v>
      </c>
      <c r="X42" s="120" t="n">
        <f aca="false">U42</f>
        <v>1175.988</v>
      </c>
      <c r="Y42" s="120" t="n">
        <f aca="false">INT(F42/6)</f>
        <v>142</v>
      </c>
      <c r="Z42" s="120" t="n">
        <f aca="false">Y42*X42</f>
        <v>166990.296</v>
      </c>
      <c r="AA42" s="120" t="n">
        <f aca="false">X42</f>
        <v>1175.988</v>
      </c>
      <c r="AB42" s="120" t="n">
        <f aca="false">INT(F42/6)</f>
        <v>142</v>
      </c>
      <c r="AC42" s="120" t="n">
        <f aca="false">AB42*AA42</f>
        <v>166990.296</v>
      </c>
      <c r="AD42" s="120" t="n">
        <f aca="false">AA42</f>
        <v>1175.988</v>
      </c>
      <c r="AE42" s="120" t="n">
        <f aca="false">INT(F42/6)</f>
        <v>142</v>
      </c>
      <c r="AF42" s="120" t="n">
        <f aca="false">AE42*AD42</f>
        <v>166990.296</v>
      </c>
      <c r="AG42" s="120" t="n">
        <f aca="false">AD42</f>
        <v>1175.988</v>
      </c>
      <c r="AH42" s="120" t="n">
        <f aca="false">INT(F42/6)</f>
        <v>142</v>
      </c>
      <c r="AI42" s="120" t="n">
        <f aca="false">AH42*AG42</f>
        <v>166990.296</v>
      </c>
      <c r="AJ42" s="120" t="n">
        <f aca="false">AG42</f>
        <v>1175.988</v>
      </c>
      <c r="AK42" s="120" t="n">
        <f aca="false">F42-S42-V42-Y42-AB42-AE42-AH42</f>
        <v>74</v>
      </c>
      <c r="AL42" s="120" t="n">
        <f aca="false">AK42*AJ42</f>
        <v>87023.112</v>
      </c>
      <c r="AN42" s="114"/>
      <c r="AO42" s="121" t="n">
        <v>0</v>
      </c>
      <c r="AP42" s="121"/>
      <c r="AQ42" s="121" t="n">
        <v>0</v>
      </c>
      <c r="AR42" s="121" t="n">
        <f aca="false">J42+M42+P42-F42</f>
        <v>0</v>
      </c>
      <c r="AS42" s="122" t="n">
        <f aca="false">Q42+N42+K42-H42</f>
        <v>0</v>
      </c>
      <c r="AT42" s="121"/>
      <c r="AU42" s="121" t="n">
        <f aca="false">S42-J42</f>
        <v>0</v>
      </c>
      <c r="AV42" s="121" t="n">
        <f aca="false">T42-K42</f>
        <v>0</v>
      </c>
      <c r="AW42" s="121" t="n">
        <f aca="false">V42+Y42+AB42-M42</f>
        <v>0</v>
      </c>
      <c r="AX42" s="121" t="n">
        <f aca="false">W42+Z42+AC42-N42</f>
        <v>0</v>
      </c>
      <c r="AY42" s="121" t="n">
        <f aca="false">AE42+AH42+AK42-P42</f>
        <v>0</v>
      </c>
      <c r="AZ42" s="121" t="n">
        <f aca="false">AL42+AI42+AF42-Q42</f>
        <v>0</v>
      </c>
      <c r="BA42" s="121" t="n">
        <f aca="false">F42-J42-M42-P42</f>
        <v>0</v>
      </c>
      <c r="BB42" s="121" t="n">
        <f aca="false">Q42+N42+K42-H42</f>
        <v>0</v>
      </c>
    </row>
    <row r="43" customFormat="false" ht="24.85" hidden="false" customHeight="false" outlineLevel="0" collapsed="false">
      <c r="A43" s="115" t="n">
        <v>6</v>
      </c>
      <c r="B43" s="116" t="s">
        <v>316</v>
      </c>
      <c r="C43" s="117" t="n">
        <v>1774.13</v>
      </c>
      <c r="D43" s="118" t="n">
        <f aca="false">C43*1.2</f>
        <v>2128.956</v>
      </c>
      <c r="E43" s="119" t="s">
        <v>311</v>
      </c>
      <c r="F43" s="137" t="n">
        <v>6629</v>
      </c>
      <c r="G43" s="120" t="n">
        <f aca="false">D43</f>
        <v>2128.956</v>
      </c>
      <c r="H43" s="118" t="n">
        <f aca="false">F43*G43</f>
        <v>14112849.324</v>
      </c>
      <c r="I43" s="120" t="n">
        <f aca="false">G43</f>
        <v>2128.956</v>
      </c>
      <c r="J43" s="120" t="n">
        <f aca="false">S43</f>
        <v>552</v>
      </c>
      <c r="K43" s="120" t="n">
        <f aca="false">J43*I43</f>
        <v>1175183.712</v>
      </c>
      <c r="L43" s="120" t="n">
        <f aca="false">I43</f>
        <v>2128.956</v>
      </c>
      <c r="M43" s="120" t="n">
        <f aca="false">V43+Y43+AB43</f>
        <v>3312</v>
      </c>
      <c r="N43" s="120" t="n">
        <f aca="false">M43*L43</f>
        <v>7051102.272</v>
      </c>
      <c r="O43" s="120" t="n">
        <f aca="false">L43</f>
        <v>2128.956</v>
      </c>
      <c r="P43" s="120" t="n">
        <f aca="false">AE43+AH43+AK43</f>
        <v>2765</v>
      </c>
      <c r="Q43" s="120" t="n">
        <f aca="false">P43*O43</f>
        <v>5886563.34</v>
      </c>
      <c r="R43" s="120" t="n">
        <f aca="false">O43</f>
        <v>2128.956</v>
      </c>
      <c r="S43" s="120" t="n">
        <f aca="false">INT(F43/12)</f>
        <v>552</v>
      </c>
      <c r="T43" s="120" t="n">
        <f aca="false">S43*R43</f>
        <v>1175183.712</v>
      </c>
      <c r="U43" s="120" t="n">
        <f aca="false">R43</f>
        <v>2128.956</v>
      </c>
      <c r="V43" s="120" t="n">
        <f aca="false">INT(F43/6)</f>
        <v>1104</v>
      </c>
      <c r="W43" s="120" t="n">
        <f aca="false">V43*U43</f>
        <v>2350367.424</v>
      </c>
      <c r="X43" s="120" t="n">
        <f aca="false">U43</f>
        <v>2128.956</v>
      </c>
      <c r="Y43" s="120" t="n">
        <f aca="false">INT(F43/6)</f>
        <v>1104</v>
      </c>
      <c r="Z43" s="120" t="n">
        <f aca="false">Y43*X43</f>
        <v>2350367.424</v>
      </c>
      <c r="AA43" s="120" t="n">
        <f aca="false">X43</f>
        <v>2128.956</v>
      </c>
      <c r="AB43" s="120" t="n">
        <f aca="false">INT(F43/6)</f>
        <v>1104</v>
      </c>
      <c r="AC43" s="120" t="n">
        <f aca="false">AB43*AA43</f>
        <v>2350367.424</v>
      </c>
      <c r="AD43" s="120" t="n">
        <f aca="false">AA43</f>
        <v>2128.956</v>
      </c>
      <c r="AE43" s="120" t="n">
        <f aca="false">INT(F43/6)</f>
        <v>1104</v>
      </c>
      <c r="AF43" s="120" t="n">
        <f aca="false">AE43*AD43</f>
        <v>2350367.424</v>
      </c>
      <c r="AG43" s="120" t="n">
        <f aca="false">AD43</f>
        <v>2128.956</v>
      </c>
      <c r="AH43" s="120" t="n">
        <f aca="false">INT(F43/6)</f>
        <v>1104</v>
      </c>
      <c r="AI43" s="120" t="n">
        <f aca="false">AH43*AG43</f>
        <v>2350367.424</v>
      </c>
      <c r="AJ43" s="120" t="n">
        <f aca="false">AG43</f>
        <v>2128.956</v>
      </c>
      <c r="AK43" s="120" t="n">
        <f aca="false">F43-S43-V43-Y43-AB43-AE43-AH43</f>
        <v>557</v>
      </c>
      <c r="AL43" s="120" t="n">
        <f aca="false">AK43*AJ43</f>
        <v>1185828.492</v>
      </c>
      <c r="AN43" s="114"/>
      <c r="AO43" s="121" t="n">
        <v>0</v>
      </c>
      <c r="AP43" s="121"/>
      <c r="AQ43" s="121" t="n">
        <v>0</v>
      </c>
      <c r="AR43" s="121" t="n">
        <f aca="false">J43+M43+P43-F43</f>
        <v>0</v>
      </c>
      <c r="AS43" s="122" t="n">
        <f aca="false">Q43+N43+K43-H43</f>
        <v>0</v>
      </c>
      <c r="AT43" s="121"/>
      <c r="AU43" s="121" t="n">
        <f aca="false">S43-J43</f>
        <v>0</v>
      </c>
      <c r="AV43" s="121" t="n">
        <f aca="false">T43-K43</f>
        <v>0</v>
      </c>
      <c r="AW43" s="121" t="n">
        <f aca="false">V43+Y43+AB43-M43</f>
        <v>0</v>
      </c>
      <c r="AX43" s="121" t="n">
        <f aca="false">W43+Z43+AC43-N43</f>
        <v>0</v>
      </c>
      <c r="AY43" s="121" t="n">
        <f aca="false">AE43+AH43+AK43-P43</f>
        <v>0</v>
      </c>
      <c r="AZ43" s="121" t="n">
        <f aca="false">AL43+AI43+AF43-Q43</f>
        <v>0</v>
      </c>
      <c r="BA43" s="121" t="n">
        <f aca="false">F43-J43-M43-P43</f>
        <v>0</v>
      </c>
      <c r="BB43" s="121" t="n">
        <f aca="false">Q43+N43+K43-H43</f>
        <v>0</v>
      </c>
    </row>
    <row r="44" customFormat="false" ht="24.85" hidden="false" customHeight="false" outlineLevel="0" collapsed="false">
      <c r="A44" s="115" t="n">
        <v>7</v>
      </c>
      <c r="B44" s="116" t="s">
        <v>317</v>
      </c>
      <c r="C44" s="117" t="n">
        <v>2775.59</v>
      </c>
      <c r="D44" s="118" t="n">
        <f aca="false">C44*1.2</f>
        <v>3330.708</v>
      </c>
      <c r="E44" s="119" t="s">
        <v>311</v>
      </c>
      <c r="F44" s="137" t="n">
        <v>69</v>
      </c>
      <c r="G44" s="120" t="n">
        <f aca="false">D44</f>
        <v>3330.708</v>
      </c>
      <c r="H44" s="118" t="n">
        <f aca="false">F44*G44</f>
        <v>229818.852</v>
      </c>
      <c r="I44" s="120" t="n">
        <f aca="false">G44</f>
        <v>3330.708</v>
      </c>
      <c r="J44" s="120" t="n">
        <f aca="false">S44</f>
        <v>5</v>
      </c>
      <c r="K44" s="120" t="n">
        <f aca="false">J44*I44</f>
        <v>16653.54</v>
      </c>
      <c r="L44" s="120" t="n">
        <f aca="false">I44</f>
        <v>3330.708</v>
      </c>
      <c r="M44" s="120" t="n">
        <f aca="false">V44+Y44+AB44</f>
        <v>33</v>
      </c>
      <c r="N44" s="120" t="n">
        <f aca="false">M44*L44</f>
        <v>109913.364</v>
      </c>
      <c r="O44" s="120" t="n">
        <f aca="false">L44</f>
        <v>3330.708</v>
      </c>
      <c r="P44" s="120" t="n">
        <f aca="false">AE44+AH44+AK44</f>
        <v>31</v>
      </c>
      <c r="Q44" s="120" t="n">
        <f aca="false">P44*O44</f>
        <v>103251.948</v>
      </c>
      <c r="R44" s="120" t="n">
        <f aca="false">O44</f>
        <v>3330.708</v>
      </c>
      <c r="S44" s="120" t="n">
        <f aca="false">INT(F44/12)</f>
        <v>5</v>
      </c>
      <c r="T44" s="120" t="n">
        <f aca="false">S44*R44</f>
        <v>16653.54</v>
      </c>
      <c r="U44" s="120" t="n">
        <f aca="false">R44</f>
        <v>3330.708</v>
      </c>
      <c r="V44" s="120" t="n">
        <f aca="false">INT(F44/6)</f>
        <v>11</v>
      </c>
      <c r="W44" s="120" t="n">
        <f aca="false">V44*U44</f>
        <v>36637.788</v>
      </c>
      <c r="X44" s="120" t="n">
        <f aca="false">U44</f>
        <v>3330.708</v>
      </c>
      <c r="Y44" s="120" t="n">
        <f aca="false">INT(F44/6)</f>
        <v>11</v>
      </c>
      <c r="Z44" s="120" t="n">
        <f aca="false">Y44*X44</f>
        <v>36637.788</v>
      </c>
      <c r="AA44" s="120" t="n">
        <f aca="false">X44</f>
        <v>3330.708</v>
      </c>
      <c r="AB44" s="120" t="n">
        <f aca="false">INT(F44/6)</f>
        <v>11</v>
      </c>
      <c r="AC44" s="120" t="n">
        <f aca="false">AB44*AA44</f>
        <v>36637.788</v>
      </c>
      <c r="AD44" s="120" t="n">
        <f aca="false">AA44</f>
        <v>3330.708</v>
      </c>
      <c r="AE44" s="120" t="n">
        <f aca="false">INT(F44/6)</f>
        <v>11</v>
      </c>
      <c r="AF44" s="120" t="n">
        <f aca="false">AE44*AD44</f>
        <v>36637.788</v>
      </c>
      <c r="AG44" s="120" t="n">
        <f aca="false">AD44</f>
        <v>3330.708</v>
      </c>
      <c r="AH44" s="120" t="n">
        <f aca="false">INT(F44/6)</f>
        <v>11</v>
      </c>
      <c r="AI44" s="120" t="n">
        <f aca="false">AH44*AG44</f>
        <v>36637.788</v>
      </c>
      <c r="AJ44" s="120" t="n">
        <f aca="false">AG44</f>
        <v>3330.708</v>
      </c>
      <c r="AK44" s="120" t="n">
        <f aca="false">F44-S44-V44-Y44-AB44-AE44-AH44</f>
        <v>9</v>
      </c>
      <c r="AL44" s="120" t="n">
        <f aca="false">AK44*AJ44</f>
        <v>29976.372</v>
      </c>
      <c r="AN44" s="114"/>
      <c r="AO44" s="121" t="n">
        <v>0</v>
      </c>
      <c r="AP44" s="121"/>
      <c r="AQ44" s="121" t="n">
        <v>0</v>
      </c>
      <c r="AR44" s="121" t="n">
        <f aca="false">J44+M44+P44-F44</f>
        <v>0</v>
      </c>
      <c r="AS44" s="122" t="n">
        <f aca="false">Q44+N44+K44-H44</f>
        <v>0</v>
      </c>
      <c r="AT44" s="121"/>
      <c r="AU44" s="121" t="n">
        <f aca="false">S44-J44</f>
        <v>0</v>
      </c>
      <c r="AV44" s="121" t="n">
        <f aca="false">T44-K44</f>
        <v>0</v>
      </c>
      <c r="AW44" s="121" t="n">
        <f aca="false">V44+Y44+AB44-M44</f>
        <v>0</v>
      </c>
      <c r="AX44" s="121" t="n">
        <f aca="false">W44+Z44+AC44-N44</f>
        <v>0</v>
      </c>
      <c r="AY44" s="121" t="n">
        <f aca="false">AE44+AH44+AK44-P44</f>
        <v>0</v>
      </c>
      <c r="AZ44" s="121" t="n">
        <f aca="false">AL44+AI44+AF44-Q44</f>
        <v>0</v>
      </c>
      <c r="BA44" s="121" t="n">
        <f aca="false">F44-J44-M44-P44</f>
        <v>0</v>
      </c>
      <c r="BB44" s="121" t="n">
        <f aca="false">Q44+N44+K44-H44</f>
        <v>0</v>
      </c>
    </row>
    <row r="45" customFormat="false" ht="24.85" hidden="false" customHeight="false" outlineLevel="0" collapsed="false">
      <c r="A45" s="115" t="n">
        <v>8</v>
      </c>
      <c r="B45" s="116" t="s">
        <v>318</v>
      </c>
      <c r="C45" s="117" t="n">
        <v>3586.54</v>
      </c>
      <c r="D45" s="118" t="n">
        <f aca="false">C45*1.2</f>
        <v>4303.848</v>
      </c>
      <c r="E45" s="119" t="s">
        <v>311</v>
      </c>
      <c r="F45" s="137" t="n">
        <v>87</v>
      </c>
      <c r="G45" s="120" t="n">
        <f aca="false">D45</f>
        <v>4303.848</v>
      </c>
      <c r="H45" s="118" t="n">
        <f aca="false">F45*G45</f>
        <v>374434.776</v>
      </c>
      <c r="I45" s="120" t="n">
        <f aca="false">G45</f>
        <v>4303.848</v>
      </c>
      <c r="J45" s="120" t="n">
        <f aca="false">S45</f>
        <v>7</v>
      </c>
      <c r="K45" s="120" t="n">
        <f aca="false">J45*I45</f>
        <v>30126.936</v>
      </c>
      <c r="L45" s="120" t="n">
        <f aca="false">I45</f>
        <v>4303.848</v>
      </c>
      <c r="M45" s="120" t="n">
        <f aca="false">V45+Y45+AB45</f>
        <v>42</v>
      </c>
      <c r="N45" s="120" t="n">
        <f aca="false">M45*L45</f>
        <v>180761.616</v>
      </c>
      <c r="O45" s="120" t="n">
        <f aca="false">L45</f>
        <v>4303.848</v>
      </c>
      <c r="P45" s="120" t="n">
        <f aca="false">AE45+AH45+AK45</f>
        <v>38</v>
      </c>
      <c r="Q45" s="120" t="n">
        <f aca="false">P45*O45</f>
        <v>163546.224</v>
      </c>
      <c r="R45" s="120" t="n">
        <f aca="false">O45</f>
        <v>4303.848</v>
      </c>
      <c r="S45" s="120" t="n">
        <f aca="false">INT(F45/12)</f>
        <v>7</v>
      </c>
      <c r="T45" s="120" t="n">
        <f aca="false">S45*R45</f>
        <v>30126.936</v>
      </c>
      <c r="U45" s="120" t="n">
        <f aca="false">R45</f>
        <v>4303.848</v>
      </c>
      <c r="V45" s="120" t="n">
        <f aca="false">INT(F45/6)</f>
        <v>14</v>
      </c>
      <c r="W45" s="120" t="n">
        <f aca="false">V45*U45</f>
        <v>60253.872</v>
      </c>
      <c r="X45" s="120" t="n">
        <f aca="false">U45</f>
        <v>4303.848</v>
      </c>
      <c r="Y45" s="120" t="n">
        <f aca="false">INT(F45/6)</f>
        <v>14</v>
      </c>
      <c r="Z45" s="120" t="n">
        <f aca="false">Y45*X45</f>
        <v>60253.872</v>
      </c>
      <c r="AA45" s="120" t="n">
        <f aca="false">X45</f>
        <v>4303.848</v>
      </c>
      <c r="AB45" s="120" t="n">
        <f aca="false">INT(F45/6)</f>
        <v>14</v>
      </c>
      <c r="AC45" s="120" t="n">
        <f aca="false">AB45*AA45</f>
        <v>60253.872</v>
      </c>
      <c r="AD45" s="120" t="n">
        <f aca="false">AA45</f>
        <v>4303.848</v>
      </c>
      <c r="AE45" s="120" t="n">
        <f aca="false">INT(F45/6)</f>
        <v>14</v>
      </c>
      <c r="AF45" s="120" t="n">
        <f aca="false">AE45*AD45</f>
        <v>60253.872</v>
      </c>
      <c r="AG45" s="120" t="n">
        <f aca="false">AD45</f>
        <v>4303.848</v>
      </c>
      <c r="AH45" s="120" t="n">
        <f aca="false">INT(F45/6)</f>
        <v>14</v>
      </c>
      <c r="AI45" s="120" t="n">
        <f aca="false">AH45*AG45</f>
        <v>60253.872</v>
      </c>
      <c r="AJ45" s="120" t="n">
        <f aca="false">AG45</f>
        <v>4303.848</v>
      </c>
      <c r="AK45" s="120" t="n">
        <f aca="false">F45-S45-V45-Y45-AB45-AE45-AH45</f>
        <v>10</v>
      </c>
      <c r="AL45" s="120" t="n">
        <f aca="false">AK45*AJ45</f>
        <v>43038.48</v>
      </c>
      <c r="AN45" s="114"/>
      <c r="AO45" s="121" t="n">
        <v>0</v>
      </c>
      <c r="AP45" s="121"/>
      <c r="AQ45" s="121" t="n">
        <v>0</v>
      </c>
      <c r="AR45" s="121" t="n">
        <f aca="false">J45+M45+P45-F45</f>
        <v>0</v>
      </c>
      <c r="AS45" s="122" t="n">
        <f aca="false">Q45+N45+K45-H45</f>
        <v>0</v>
      </c>
      <c r="AT45" s="121"/>
      <c r="AU45" s="121" t="n">
        <f aca="false">S45-J45</f>
        <v>0</v>
      </c>
      <c r="AV45" s="121" t="n">
        <f aca="false">T45-K45</f>
        <v>0</v>
      </c>
      <c r="AW45" s="121" t="n">
        <f aca="false">V45+Y45+AB45-M45</f>
        <v>0</v>
      </c>
      <c r="AX45" s="121" t="n">
        <f aca="false">W45+Z45+AC45-N45</f>
        <v>0</v>
      </c>
      <c r="AY45" s="121" t="n">
        <f aca="false">AE45+AH45+AK45-P45</f>
        <v>0</v>
      </c>
      <c r="AZ45" s="121" t="n">
        <f aca="false">AL45+AI45+AF45-Q45</f>
        <v>0</v>
      </c>
      <c r="BA45" s="121" t="n">
        <f aca="false">F45-J45-M45-P45</f>
        <v>0</v>
      </c>
      <c r="BB45" s="121" t="n">
        <f aca="false">Q45+N45+K45-H45</f>
        <v>0</v>
      </c>
    </row>
    <row r="46" customFormat="false" ht="13.8" hidden="false" customHeight="false" outlineLevel="0" collapsed="false">
      <c r="A46" s="115" t="n">
        <v>9</v>
      </c>
      <c r="B46" s="116" t="s">
        <v>319</v>
      </c>
      <c r="C46" s="117" t="n">
        <v>22864.94</v>
      </c>
      <c r="D46" s="118" t="n">
        <f aca="false">C46*1.2</f>
        <v>27437.928</v>
      </c>
      <c r="E46" s="119" t="s">
        <v>311</v>
      </c>
      <c r="F46" s="137" t="n">
        <v>95</v>
      </c>
      <c r="G46" s="120" t="n">
        <f aca="false">D46</f>
        <v>27437.928</v>
      </c>
      <c r="H46" s="118" t="n">
        <f aca="false">F46*G46</f>
        <v>2606603.16</v>
      </c>
      <c r="I46" s="120" t="n">
        <f aca="false">G46</f>
        <v>27437.928</v>
      </c>
      <c r="J46" s="120" t="n">
        <f aca="false">S46</f>
        <v>7</v>
      </c>
      <c r="K46" s="120" t="n">
        <f aca="false">J46*I46</f>
        <v>192065.496</v>
      </c>
      <c r="L46" s="120" t="n">
        <f aca="false">I46</f>
        <v>27437.928</v>
      </c>
      <c r="M46" s="120" t="n">
        <f aca="false">V46+Y46+AB46</f>
        <v>45</v>
      </c>
      <c r="N46" s="120" t="n">
        <f aca="false">M46*L46</f>
        <v>1234706.76</v>
      </c>
      <c r="O46" s="120" t="n">
        <f aca="false">L46</f>
        <v>27437.928</v>
      </c>
      <c r="P46" s="120" t="n">
        <f aca="false">AE46+AH46+AK46</f>
        <v>43</v>
      </c>
      <c r="Q46" s="120" t="n">
        <f aca="false">P46*O46</f>
        <v>1179830.904</v>
      </c>
      <c r="R46" s="120" t="n">
        <f aca="false">O46</f>
        <v>27437.928</v>
      </c>
      <c r="S46" s="120" t="n">
        <f aca="false">INT(F46/12)</f>
        <v>7</v>
      </c>
      <c r="T46" s="120" t="n">
        <f aca="false">S46*R46</f>
        <v>192065.496</v>
      </c>
      <c r="U46" s="120" t="n">
        <f aca="false">R46</f>
        <v>27437.928</v>
      </c>
      <c r="V46" s="120" t="n">
        <f aca="false">INT(F46/6)</f>
        <v>15</v>
      </c>
      <c r="W46" s="120" t="n">
        <f aca="false">V46*U46</f>
        <v>411568.92</v>
      </c>
      <c r="X46" s="120" t="n">
        <f aca="false">U46</f>
        <v>27437.928</v>
      </c>
      <c r="Y46" s="120" t="n">
        <f aca="false">INT(F46/6)</f>
        <v>15</v>
      </c>
      <c r="Z46" s="120" t="n">
        <f aca="false">Y46*X46</f>
        <v>411568.92</v>
      </c>
      <c r="AA46" s="120" t="n">
        <f aca="false">X46</f>
        <v>27437.928</v>
      </c>
      <c r="AB46" s="120" t="n">
        <f aca="false">INT(F46/6)</f>
        <v>15</v>
      </c>
      <c r="AC46" s="120" t="n">
        <f aca="false">AB46*AA46</f>
        <v>411568.92</v>
      </c>
      <c r="AD46" s="120" t="n">
        <f aca="false">AA46</f>
        <v>27437.928</v>
      </c>
      <c r="AE46" s="120" t="n">
        <f aca="false">INT(F46/6)</f>
        <v>15</v>
      </c>
      <c r="AF46" s="120" t="n">
        <f aca="false">AE46*AD46</f>
        <v>411568.92</v>
      </c>
      <c r="AG46" s="120" t="n">
        <f aca="false">AD46</f>
        <v>27437.928</v>
      </c>
      <c r="AH46" s="120" t="n">
        <f aca="false">INT(F46/6)</f>
        <v>15</v>
      </c>
      <c r="AI46" s="120" t="n">
        <f aca="false">AH46*AG46</f>
        <v>411568.92</v>
      </c>
      <c r="AJ46" s="120" t="n">
        <f aca="false">AG46</f>
        <v>27437.928</v>
      </c>
      <c r="AK46" s="120" t="n">
        <f aca="false">F46-S46-V46-Y46-AB46-AE46-AH46</f>
        <v>13</v>
      </c>
      <c r="AL46" s="120" t="n">
        <f aca="false">AK46*AJ46</f>
        <v>356693.064</v>
      </c>
      <c r="AN46" s="114"/>
      <c r="AO46" s="121" t="n">
        <v>0</v>
      </c>
      <c r="AP46" s="121"/>
      <c r="AQ46" s="121" t="n">
        <v>0</v>
      </c>
      <c r="AR46" s="121" t="n">
        <f aca="false">J46+M46+P46-F46</f>
        <v>0</v>
      </c>
      <c r="AS46" s="122" t="n">
        <f aca="false">Q46+N46+K46-H46</f>
        <v>0</v>
      </c>
      <c r="AT46" s="121"/>
      <c r="AU46" s="121" t="n">
        <f aca="false">S46-J46</f>
        <v>0</v>
      </c>
      <c r="AV46" s="121" t="n">
        <f aca="false">T46-K46</f>
        <v>0</v>
      </c>
      <c r="AW46" s="121" t="n">
        <f aca="false">V46+Y46+AB46-M46</f>
        <v>0</v>
      </c>
      <c r="AX46" s="121" t="n">
        <f aca="false">W46+Z46+AC46-N46</f>
        <v>0</v>
      </c>
      <c r="AY46" s="121" t="n">
        <f aca="false">AE46+AH46+AK46-P46</f>
        <v>0</v>
      </c>
      <c r="AZ46" s="121" t="n">
        <f aca="false">AL46+AI46+AF46-Q46</f>
        <v>0</v>
      </c>
      <c r="BA46" s="121" t="n">
        <f aca="false">F46-J46-M46-P46</f>
        <v>0</v>
      </c>
      <c r="BB46" s="121" t="n">
        <f aca="false">Q46+N46+K46-H46</f>
        <v>0</v>
      </c>
    </row>
    <row r="47" customFormat="false" ht="13.8" hidden="false" customHeight="false" outlineLevel="0" collapsed="false">
      <c r="A47" s="115" t="n">
        <v>10</v>
      </c>
      <c r="B47" s="116" t="s">
        <v>320</v>
      </c>
      <c r="C47" s="117" t="n">
        <v>1936.05</v>
      </c>
      <c r="D47" s="118" t="n">
        <f aca="false">C47*1.2</f>
        <v>2323.26</v>
      </c>
      <c r="E47" s="119" t="s">
        <v>311</v>
      </c>
      <c r="F47" s="137" t="n">
        <v>855</v>
      </c>
      <c r="G47" s="120" t="n">
        <f aca="false">D47</f>
        <v>2323.26</v>
      </c>
      <c r="H47" s="118" t="n">
        <f aca="false">F47*G47</f>
        <v>1986387.3</v>
      </c>
      <c r="I47" s="120" t="n">
        <f aca="false">G47</f>
        <v>2323.26</v>
      </c>
      <c r="J47" s="120" t="n">
        <f aca="false">S47</f>
        <v>71</v>
      </c>
      <c r="K47" s="120" t="n">
        <f aca="false">J47*I47</f>
        <v>164951.46</v>
      </c>
      <c r="L47" s="120" t="n">
        <f aca="false">I47</f>
        <v>2323.26</v>
      </c>
      <c r="M47" s="120" t="n">
        <f aca="false">V47+Y47+AB47</f>
        <v>426</v>
      </c>
      <c r="N47" s="120" t="n">
        <f aca="false">M47*L47</f>
        <v>989708.76</v>
      </c>
      <c r="O47" s="120" t="n">
        <f aca="false">L47</f>
        <v>2323.26</v>
      </c>
      <c r="P47" s="120" t="n">
        <f aca="false">AE47+AH47+AK47</f>
        <v>358</v>
      </c>
      <c r="Q47" s="120" t="n">
        <f aca="false">P47*O47</f>
        <v>831727.08</v>
      </c>
      <c r="R47" s="120" t="n">
        <f aca="false">O47</f>
        <v>2323.26</v>
      </c>
      <c r="S47" s="120" t="n">
        <f aca="false">INT(F47/12)</f>
        <v>71</v>
      </c>
      <c r="T47" s="120" t="n">
        <f aca="false">S47*R47</f>
        <v>164951.46</v>
      </c>
      <c r="U47" s="120" t="n">
        <f aca="false">R47</f>
        <v>2323.26</v>
      </c>
      <c r="V47" s="120" t="n">
        <f aca="false">INT(F47/6)</f>
        <v>142</v>
      </c>
      <c r="W47" s="120" t="n">
        <f aca="false">V47*U47</f>
        <v>329902.92</v>
      </c>
      <c r="X47" s="120" t="n">
        <f aca="false">U47</f>
        <v>2323.26</v>
      </c>
      <c r="Y47" s="120" t="n">
        <f aca="false">INT(F47/6)</f>
        <v>142</v>
      </c>
      <c r="Z47" s="120" t="n">
        <f aca="false">Y47*X47</f>
        <v>329902.92</v>
      </c>
      <c r="AA47" s="120" t="n">
        <f aca="false">X47</f>
        <v>2323.26</v>
      </c>
      <c r="AB47" s="120" t="n">
        <f aca="false">INT(F47/6)</f>
        <v>142</v>
      </c>
      <c r="AC47" s="120" t="n">
        <f aca="false">AB47*AA47</f>
        <v>329902.92</v>
      </c>
      <c r="AD47" s="120" t="n">
        <f aca="false">AA47</f>
        <v>2323.26</v>
      </c>
      <c r="AE47" s="120" t="n">
        <f aca="false">INT(F47/6)</f>
        <v>142</v>
      </c>
      <c r="AF47" s="120" t="n">
        <f aca="false">AE47*AD47</f>
        <v>329902.92</v>
      </c>
      <c r="AG47" s="120" t="n">
        <f aca="false">AD47</f>
        <v>2323.26</v>
      </c>
      <c r="AH47" s="120" t="n">
        <f aca="false">INT(F47/6)</f>
        <v>142</v>
      </c>
      <c r="AI47" s="120" t="n">
        <f aca="false">AH47*AG47</f>
        <v>329902.92</v>
      </c>
      <c r="AJ47" s="120" t="n">
        <f aca="false">AG47</f>
        <v>2323.26</v>
      </c>
      <c r="AK47" s="120" t="n">
        <f aca="false">F47-S47-V47-Y47-AB47-AE47-AH47</f>
        <v>74</v>
      </c>
      <c r="AL47" s="120" t="n">
        <f aca="false">AK47*AJ47</f>
        <v>171921.24</v>
      </c>
      <c r="AN47" s="114"/>
      <c r="AO47" s="121" t="n">
        <v>0</v>
      </c>
      <c r="AP47" s="121"/>
      <c r="AQ47" s="121" t="n">
        <v>0</v>
      </c>
      <c r="AR47" s="121" t="n">
        <f aca="false">J47+M47+P47-F47</f>
        <v>0</v>
      </c>
      <c r="AS47" s="122" t="n">
        <f aca="false">Q47+N47+K47-H47</f>
        <v>0</v>
      </c>
      <c r="AT47" s="121"/>
      <c r="AU47" s="121" t="n">
        <f aca="false">S47-J47</f>
        <v>0</v>
      </c>
      <c r="AV47" s="121" t="n">
        <f aca="false">T47-K47</f>
        <v>0</v>
      </c>
      <c r="AW47" s="121" t="n">
        <f aca="false">V47+Y47+AB47-M47</f>
        <v>0</v>
      </c>
      <c r="AX47" s="121" t="n">
        <f aca="false">W47+Z47+AC47-N47</f>
        <v>0</v>
      </c>
      <c r="AY47" s="121" t="n">
        <f aca="false">AE47+AH47+AK47-P47</f>
        <v>0</v>
      </c>
      <c r="AZ47" s="121" t="n">
        <f aca="false">AL47+AI47+AF47-Q47</f>
        <v>0</v>
      </c>
      <c r="BA47" s="121" t="n">
        <f aca="false">F47-J47-M47-P47</f>
        <v>0</v>
      </c>
      <c r="BB47" s="121" t="n">
        <f aca="false">Q47+N47+K47-H47</f>
        <v>0</v>
      </c>
    </row>
    <row r="48" customFormat="false" ht="13.8" hidden="false" customHeight="false" outlineLevel="0" collapsed="false">
      <c r="A48" s="115" t="n">
        <v>11</v>
      </c>
      <c r="B48" s="116" t="s">
        <v>321</v>
      </c>
      <c r="C48" s="117"/>
      <c r="D48" s="118" t="n">
        <f aca="false">C48*1.2</f>
        <v>0</v>
      </c>
      <c r="E48" s="119"/>
      <c r="F48" s="137" t="n">
        <v>0</v>
      </c>
      <c r="G48" s="120" t="n">
        <f aca="false">D48</f>
        <v>0</v>
      </c>
      <c r="H48" s="118" t="n">
        <f aca="false">F48*G48</f>
        <v>0</v>
      </c>
      <c r="I48" s="120" t="n">
        <f aca="false">G48</f>
        <v>0</v>
      </c>
      <c r="J48" s="120"/>
      <c r="K48" s="120" t="n">
        <f aca="false">J48*I48</f>
        <v>0</v>
      </c>
      <c r="L48" s="120"/>
      <c r="M48" s="120"/>
      <c r="N48" s="120" t="n">
        <f aca="false">M48*L48</f>
        <v>0</v>
      </c>
      <c r="O48" s="120"/>
      <c r="P48" s="120"/>
      <c r="Q48" s="120" t="n">
        <f aca="false">P48*O48</f>
        <v>0</v>
      </c>
      <c r="R48" s="120" t="n">
        <f aca="false">O48</f>
        <v>0</v>
      </c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N48" s="114"/>
      <c r="AO48" s="121" t="n">
        <v>0</v>
      </c>
      <c r="AP48" s="121"/>
      <c r="AQ48" s="121" t="n">
        <v>0</v>
      </c>
      <c r="AR48" s="121" t="n">
        <f aca="false">J48+M48+P48-F48</f>
        <v>0</v>
      </c>
      <c r="AS48" s="122" t="n">
        <f aca="false">Q48+N48+K48-H48</f>
        <v>0</v>
      </c>
      <c r="AT48" s="121"/>
      <c r="AU48" s="121" t="n">
        <f aca="false">S48-J48</f>
        <v>0</v>
      </c>
      <c r="AV48" s="121" t="n">
        <f aca="false">T48-K48</f>
        <v>0</v>
      </c>
      <c r="AW48" s="121" t="n">
        <f aca="false">V48+Y48+AB48-M48</f>
        <v>0</v>
      </c>
      <c r="AX48" s="121" t="n">
        <f aca="false">W48+Z48+AC48-N48</f>
        <v>0</v>
      </c>
      <c r="AY48" s="121" t="n">
        <f aca="false">AE48+AH48+AK48-P48</f>
        <v>0</v>
      </c>
      <c r="AZ48" s="121" t="n">
        <f aca="false">AL48+AI48+AF48-Q48</f>
        <v>0</v>
      </c>
      <c r="BA48" s="121" t="n">
        <f aca="false">F48-J48-M48-P48</f>
        <v>0</v>
      </c>
      <c r="BB48" s="121" t="n">
        <f aca="false">Q48+N48+K48-H48</f>
        <v>0</v>
      </c>
    </row>
    <row r="49" customFormat="false" ht="13.8" hidden="false" customHeight="false" outlineLevel="0" collapsed="false">
      <c r="A49" s="115" t="n">
        <v>12</v>
      </c>
      <c r="B49" s="116" t="s">
        <v>322</v>
      </c>
      <c r="C49" s="117"/>
      <c r="D49" s="118" t="n">
        <f aca="false">C49*1.2</f>
        <v>0</v>
      </c>
      <c r="E49" s="119"/>
      <c r="F49" s="137" t="n">
        <v>0</v>
      </c>
      <c r="G49" s="120" t="n">
        <f aca="false">D49</f>
        <v>0</v>
      </c>
      <c r="H49" s="118" t="n">
        <f aca="false">F49*G49</f>
        <v>0</v>
      </c>
      <c r="I49" s="120" t="n">
        <f aca="false">G49</f>
        <v>0</v>
      </c>
      <c r="J49" s="120"/>
      <c r="K49" s="120" t="n">
        <f aca="false">J49*I49</f>
        <v>0</v>
      </c>
      <c r="L49" s="120"/>
      <c r="M49" s="120"/>
      <c r="N49" s="120" t="n">
        <f aca="false">M49*L49</f>
        <v>0</v>
      </c>
      <c r="O49" s="120"/>
      <c r="P49" s="120"/>
      <c r="Q49" s="120" t="n">
        <f aca="false">P49*O49</f>
        <v>0</v>
      </c>
      <c r="R49" s="120" t="n">
        <f aca="false">O49</f>
        <v>0</v>
      </c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N49" s="114"/>
      <c r="AO49" s="121" t="n">
        <v>0</v>
      </c>
      <c r="AP49" s="121"/>
      <c r="AQ49" s="121" t="n">
        <v>0</v>
      </c>
      <c r="AR49" s="121" t="n">
        <f aca="false">J49+M49+P49-F49</f>
        <v>0</v>
      </c>
      <c r="AS49" s="122" t="n">
        <f aca="false">Q49+N49+K49-H49</f>
        <v>0</v>
      </c>
      <c r="AT49" s="121"/>
      <c r="AU49" s="121" t="n">
        <f aca="false">S49-J49</f>
        <v>0</v>
      </c>
      <c r="AV49" s="121" t="n">
        <f aca="false">T49-K49</f>
        <v>0</v>
      </c>
      <c r="AW49" s="121" t="n">
        <f aca="false">V49+Y49+AB49-M49</f>
        <v>0</v>
      </c>
      <c r="AX49" s="121" t="n">
        <f aca="false">W49+Z49+AC49-N49</f>
        <v>0</v>
      </c>
      <c r="AY49" s="121" t="n">
        <f aca="false">AE49+AH49+AK49-P49</f>
        <v>0</v>
      </c>
      <c r="AZ49" s="121" t="n">
        <f aca="false">AL49+AI49+AF49-Q49</f>
        <v>0</v>
      </c>
      <c r="BA49" s="121" t="n">
        <f aca="false">F49-J49-M49-P49</f>
        <v>0</v>
      </c>
      <c r="BB49" s="121" t="n">
        <f aca="false">Q49+N49+K49-H49</f>
        <v>0</v>
      </c>
    </row>
    <row r="50" customFormat="false" ht="24.85" hidden="false" customHeight="false" outlineLevel="0" collapsed="false">
      <c r="A50" s="115" t="n">
        <v>11</v>
      </c>
      <c r="B50" s="116" t="s">
        <v>323</v>
      </c>
      <c r="C50" s="117" t="n">
        <v>11946.1</v>
      </c>
      <c r="D50" s="118" t="n">
        <f aca="false">C50*1.2</f>
        <v>14335.32</v>
      </c>
      <c r="E50" s="119" t="s">
        <v>311</v>
      </c>
      <c r="F50" s="137" t="n">
        <v>2186</v>
      </c>
      <c r="G50" s="120" t="n">
        <f aca="false">D50</f>
        <v>14335.32</v>
      </c>
      <c r="H50" s="118" t="n">
        <f aca="false">F50*G50</f>
        <v>31337009.52</v>
      </c>
      <c r="I50" s="120" t="n">
        <f aca="false">G50</f>
        <v>14335.32</v>
      </c>
      <c r="J50" s="120" t="n">
        <f aca="false">S50</f>
        <v>182</v>
      </c>
      <c r="K50" s="120" t="n">
        <f aca="false">J50*I50</f>
        <v>2609028.24</v>
      </c>
      <c r="L50" s="120" t="n">
        <f aca="false">I50</f>
        <v>14335.32</v>
      </c>
      <c r="M50" s="120" t="n">
        <f aca="false">V50+Y50+AB50</f>
        <v>1092</v>
      </c>
      <c r="N50" s="120" t="n">
        <f aca="false">M50*L50</f>
        <v>15654169.44</v>
      </c>
      <c r="O50" s="120" t="n">
        <f aca="false">L50</f>
        <v>14335.32</v>
      </c>
      <c r="P50" s="120" t="n">
        <f aca="false">AE50+AH50+AK50</f>
        <v>912</v>
      </c>
      <c r="Q50" s="120" t="n">
        <f aca="false">P50*O50</f>
        <v>13073811.84</v>
      </c>
      <c r="R50" s="120" t="n">
        <f aca="false">O50</f>
        <v>14335.32</v>
      </c>
      <c r="S50" s="120" t="n">
        <f aca="false">INT(F50/12)</f>
        <v>182</v>
      </c>
      <c r="T50" s="120" t="n">
        <f aca="false">S50*R50</f>
        <v>2609028.24</v>
      </c>
      <c r="U50" s="120" t="n">
        <f aca="false">R50</f>
        <v>14335.32</v>
      </c>
      <c r="V50" s="120" t="n">
        <f aca="false">INT(F50/6)</f>
        <v>364</v>
      </c>
      <c r="W50" s="120" t="n">
        <f aca="false">V50*U50</f>
        <v>5218056.48</v>
      </c>
      <c r="X50" s="120" t="n">
        <f aca="false">U50</f>
        <v>14335.32</v>
      </c>
      <c r="Y50" s="120" t="n">
        <f aca="false">INT(F50/6)</f>
        <v>364</v>
      </c>
      <c r="Z50" s="120" t="n">
        <f aca="false">Y50*X50</f>
        <v>5218056.48</v>
      </c>
      <c r="AA50" s="120" t="n">
        <f aca="false">X50</f>
        <v>14335.32</v>
      </c>
      <c r="AB50" s="120" t="n">
        <f aca="false">INT(F50/6)</f>
        <v>364</v>
      </c>
      <c r="AC50" s="120" t="n">
        <f aca="false">AB50*AA50</f>
        <v>5218056.48</v>
      </c>
      <c r="AD50" s="120" t="n">
        <f aca="false">AA50</f>
        <v>14335.32</v>
      </c>
      <c r="AE50" s="120" t="n">
        <f aca="false">INT(F50/6)</f>
        <v>364</v>
      </c>
      <c r="AF50" s="120" t="n">
        <f aca="false">AE50*AD50</f>
        <v>5218056.48</v>
      </c>
      <c r="AG50" s="120" t="n">
        <f aca="false">AD50</f>
        <v>14335.32</v>
      </c>
      <c r="AH50" s="120" t="n">
        <f aca="false">INT(F50/6)</f>
        <v>364</v>
      </c>
      <c r="AI50" s="120" t="n">
        <f aca="false">AH50*AG50</f>
        <v>5218056.48</v>
      </c>
      <c r="AJ50" s="120" t="n">
        <f aca="false">AG50</f>
        <v>14335.32</v>
      </c>
      <c r="AK50" s="120" t="n">
        <f aca="false">F50-S50-V50-Y50-AB50-AE50-AH50</f>
        <v>184</v>
      </c>
      <c r="AL50" s="120" t="n">
        <f aca="false">AK50*AJ50</f>
        <v>2637698.88</v>
      </c>
      <c r="AN50" s="114"/>
      <c r="AO50" s="121" t="n">
        <v>0</v>
      </c>
      <c r="AP50" s="121"/>
      <c r="AQ50" s="121" t="n">
        <v>0</v>
      </c>
      <c r="AR50" s="121" t="n">
        <f aca="false">J50+M50+P50-F50</f>
        <v>0</v>
      </c>
      <c r="AS50" s="122" t="n">
        <f aca="false">Q50+N50+K50-H50</f>
        <v>0</v>
      </c>
      <c r="AT50" s="121"/>
      <c r="AU50" s="121" t="n">
        <f aca="false">S50-J50</f>
        <v>0</v>
      </c>
      <c r="AV50" s="121" t="n">
        <f aca="false">T50-K50</f>
        <v>0</v>
      </c>
      <c r="AW50" s="121" t="n">
        <f aca="false">V50+Y50+AB50-M50</f>
        <v>0</v>
      </c>
      <c r="AX50" s="121" t="n">
        <f aca="false">W50+Z50+AC50-N50</f>
        <v>0</v>
      </c>
      <c r="AY50" s="121" t="n">
        <f aca="false">AE50+AH50+AK50-P50</f>
        <v>0</v>
      </c>
      <c r="AZ50" s="121" t="n">
        <f aca="false">AL50+AI50+AF50-Q50</f>
        <v>0</v>
      </c>
      <c r="BA50" s="121" t="n">
        <f aca="false">F50-J50-M50-P50</f>
        <v>0</v>
      </c>
      <c r="BB50" s="121" t="n">
        <f aca="false">Q50+N50+K50-H50</f>
        <v>0</v>
      </c>
    </row>
    <row r="51" customFormat="false" ht="24.85" hidden="false" customHeight="false" outlineLevel="0" collapsed="false">
      <c r="A51" s="115" t="n">
        <v>12</v>
      </c>
      <c r="B51" s="116" t="s">
        <v>324</v>
      </c>
      <c r="C51" s="117" t="n">
        <v>19354.27</v>
      </c>
      <c r="D51" s="118" t="n">
        <f aca="false">C51*1.2</f>
        <v>23225.124</v>
      </c>
      <c r="E51" s="119" t="s">
        <v>311</v>
      </c>
      <c r="F51" s="137" t="n">
        <v>67</v>
      </c>
      <c r="G51" s="120" t="n">
        <f aca="false">D51</f>
        <v>23225.124</v>
      </c>
      <c r="H51" s="118" t="n">
        <f aca="false">F51*G51</f>
        <v>1556083.308</v>
      </c>
      <c r="I51" s="120" t="n">
        <f aca="false">G51</f>
        <v>23225.124</v>
      </c>
      <c r="J51" s="120" t="n">
        <f aca="false">S51</f>
        <v>5</v>
      </c>
      <c r="K51" s="120" t="n">
        <f aca="false">J51*I51</f>
        <v>116125.62</v>
      </c>
      <c r="L51" s="120" t="n">
        <f aca="false">I51</f>
        <v>23225.124</v>
      </c>
      <c r="M51" s="120" t="n">
        <f aca="false">V51+Y51+AB51</f>
        <v>33</v>
      </c>
      <c r="N51" s="120" t="n">
        <f aca="false">M51*L51</f>
        <v>766429.092</v>
      </c>
      <c r="O51" s="120" t="n">
        <f aca="false">L51</f>
        <v>23225.124</v>
      </c>
      <c r="P51" s="120" t="n">
        <f aca="false">AE51+AH51+AK51</f>
        <v>29</v>
      </c>
      <c r="Q51" s="120" t="n">
        <f aca="false">P51*O51</f>
        <v>673528.596</v>
      </c>
      <c r="R51" s="120" t="n">
        <f aca="false">O51</f>
        <v>23225.124</v>
      </c>
      <c r="S51" s="120" t="n">
        <f aca="false">INT(F51/12)</f>
        <v>5</v>
      </c>
      <c r="T51" s="120" t="n">
        <f aca="false">S51*R51</f>
        <v>116125.62</v>
      </c>
      <c r="U51" s="120" t="n">
        <f aca="false">R51</f>
        <v>23225.124</v>
      </c>
      <c r="V51" s="120" t="n">
        <f aca="false">INT(F51/6)</f>
        <v>11</v>
      </c>
      <c r="W51" s="120" t="n">
        <f aca="false">V51*U51</f>
        <v>255476.364</v>
      </c>
      <c r="X51" s="120" t="n">
        <f aca="false">U51</f>
        <v>23225.124</v>
      </c>
      <c r="Y51" s="120" t="n">
        <f aca="false">INT(F51/6)</f>
        <v>11</v>
      </c>
      <c r="Z51" s="120" t="n">
        <f aca="false">Y51*X51</f>
        <v>255476.364</v>
      </c>
      <c r="AA51" s="120" t="n">
        <f aca="false">X51</f>
        <v>23225.124</v>
      </c>
      <c r="AB51" s="120" t="n">
        <f aca="false">INT(F51/6)</f>
        <v>11</v>
      </c>
      <c r="AC51" s="120" t="n">
        <f aca="false">AB51*AA51</f>
        <v>255476.364</v>
      </c>
      <c r="AD51" s="120" t="n">
        <f aca="false">AA51</f>
        <v>23225.124</v>
      </c>
      <c r="AE51" s="120" t="n">
        <f aca="false">INT(F51/6)</f>
        <v>11</v>
      </c>
      <c r="AF51" s="120" t="n">
        <f aca="false">AE51*AD51</f>
        <v>255476.364</v>
      </c>
      <c r="AG51" s="120" t="n">
        <f aca="false">AD51</f>
        <v>23225.124</v>
      </c>
      <c r="AH51" s="120" t="n">
        <f aca="false">INT(F51/6)</f>
        <v>11</v>
      </c>
      <c r="AI51" s="120" t="n">
        <f aca="false">AH51*AG51</f>
        <v>255476.364</v>
      </c>
      <c r="AJ51" s="120" t="n">
        <f aca="false">AG51</f>
        <v>23225.124</v>
      </c>
      <c r="AK51" s="120" t="n">
        <f aca="false">F51-S51-V51-Y51-AB51-AE51-AH51</f>
        <v>7</v>
      </c>
      <c r="AL51" s="120" t="n">
        <f aca="false">AK51*AJ51</f>
        <v>162575.868</v>
      </c>
      <c r="AN51" s="114"/>
      <c r="AO51" s="121" t="n">
        <v>0</v>
      </c>
      <c r="AP51" s="121"/>
      <c r="AQ51" s="121" t="n">
        <v>0</v>
      </c>
      <c r="AR51" s="121" t="n">
        <f aca="false">J51+M51+P51-F51</f>
        <v>0</v>
      </c>
      <c r="AS51" s="122" t="n">
        <f aca="false">Q51+N51+K51-H51</f>
        <v>0</v>
      </c>
      <c r="AT51" s="121"/>
      <c r="AU51" s="121" t="n">
        <f aca="false">S51-J51</f>
        <v>0</v>
      </c>
      <c r="AV51" s="121" t="n">
        <f aca="false">T51-K51</f>
        <v>0</v>
      </c>
      <c r="AW51" s="121" t="n">
        <f aca="false">V51+Y51+AB51-M51</f>
        <v>0</v>
      </c>
      <c r="AX51" s="121" t="n">
        <f aca="false">W51+Z51+AC51-N51</f>
        <v>0</v>
      </c>
      <c r="AY51" s="121" t="n">
        <f aca="false">AE51+AH51+AK51-P51</f>
        <v>0</v>
      </c>
      <c r="AZ51" s="121" t="n">
        <f aca="false">AL51+AI51+AF51-Q51</f>
        <v>0</v>
      </c>
      <c r="BA51" s="121" t="n">
        <f aca="false">F51-J51-M51-P51</f>
        <v>0</v>
      </c>
      <c r="BB51" s="121" t="n">
        <f aca="false">Q51+N51+K51-H51</f>
        <v>0</v>
      </c>
    </row>
    <row r="52" customFormat="false" ht="24.85" hidden="false" customHeight="false" outlineLevel="0" collapsed="false">
      <c r="A52" s="115" t="n">
        <v>13</v>
      </c>
      <c r="B52" s="116" t="s">
        <v>325</v>
      </c>
      <c r="C52" s="117" t="n">
        <v>19354.27</v>
      </c>
      <c r="D52" s="118" t="n">
        <f aca="false">C52*1.2</f>
        <v>23225.124</v>
      </c>
      <c r="E52" s="119" t="s">
        <v>311</v>
      </c>
      <c r="F52" s="137" t="n">
        <v>26</v>
      </c>
      <c r="G52" s="120" t="n">
        <f aca="false">D52</f>
        <v>23225.124</v>
      </c>
      <c r="H52" s="118" t="n">
        <f aca="false">F52*G52</f>
        <v>603853.224</v>
      </c>
      <c r="I52" s="120" t="n">
        <f aca="false">G52</f>
        <v>23225.124</v>
      </c>
      <c r="J52" s="120" t="n">
        <f aca="false">S52</f>
        <v>2</v>
      </c>
      <c r="K52" s="120" t="n">
        <f aca="false">J52*I52</f>
        <v>46450.248</v>
      </c>
      <c r="L52" s="120" t="n">
        <f aca="false">I52</f>
        <v>23225.124</v>
      </c>
      <c r="M52" s="120" t="n">
        <f aca="false">V52+Y52+AB52</f>
        <v>12</v>
      </c>
      <c r="N52" s="120" t="n">
        <f aca="false">M52*L52</f>
        <v>278701.488</v>
      </c>
      <c r="O52" s="120" t="n">
        <f aca="false">L52</f>
        <v>23225.124</v>
      </c>
      <c r="P52" s="120" t="n">
        <f aca="false">AE52+AH52+AK52</f>
        <v>12</v>
      </c>
      <c r="Q52" s="120" t="n">
        <f aca="false">P52*O52</f>
        <v>278701.488</v>
      </c>
      <c r="R52" s="120" t="n">
        <f aca="false">O52</f>
        <v>23225.124</v>
      </c>
      <c r="S52" s="120" t="n">
        <f aca="false">INT(F52/12)</f>
        <v>2</v>
      </c>
      <c r="T52" s="120" t="n">
        <f aca="false">S52*R52</f>
        <v>46450.248</v>
      </c>
      <c r="U52" s="120" t="n">
        <f aca="false">R52</f>
        <v>23225.124</v>
      </c>
      <c r="V52" s="120" t="n">
        <f aca="false">INT(F52/6)</f>
        <v>4</v>
      </c>
      <c r="W52" s="120" t="n">
        <f aca="false">V52*U52</f>
        <v>92900.496</v>
      </c>
      <c r="X52" s="120" t="n">
        <f aca="false">U52</f>
        <v>23225.124</v>
      </c>
      <c r="Y52" s="120" t="n">
        <f aca="false">INT(F52/6)</f>
        <v>4</v>
      </c>
      <c r="Z52" s="120" t="n">
        <f aca="false">Y52*X52</f>
        <v>92900.496</v>
      </c>
      <c r="AA52" s="120" t="n">
        <f aca="false">X52</f>
        <v>23225.124</v>
      </c>
      <c r="AB52" s="120" t="n">
        <f aca="false">INT(F52/6)</f>
        <v>4</v>
      </c>
      <c r="AC52" s="120" t="n">
        <f aca="false">AB52*AA52</f>
        <v>92900.496</v>
      </c>
      <c r="AD52" s="120" t="n">
        <f aca="false">AA52</f>
        <v>23225.124</v>
      </c>
      <c r="AE52" s="120" t="n">
        <f aca="false">INT(F52/6)</f>
        <v>4</v>
      </c>
      <c r="AF52" s="120" t="n">
        <f aca="false">AE52*AD52</f>
        <v>92900.496</v>
      </c>
      <c r="AG52" s="120" t="n">
        <f aca="false">AD52</f>
        <v>23225.124</v>
      </c>
      <c r="AH52" s="120" t="n">
        <f aca="false">INT(F52/6)</f>
        <v>4</v>
      </c>
      <c r="AI52" s="120" t="n">
        <f aca="false">AH52*AG52</f>
        <v>92900.496</v>
      </c>
      <c r="AJ52" s="120" t="n">
        <f aca="false">AG52</f>
        <v>23225.124</v>
      </c>
      <c r="AK52" s="120" t="n">
        <f aca="false">F52-S52-V52-Y52-AB52-AE52-AH52</f>
        <v>4</v>
      </c>
      <c r="AL52" s="120" t="n">
        <f aca="false">AK52*AJ52</f>
        <v>92900.496</v>
      </c>
      <c r="AN52" s="114"/>
      <c r="AO52" s="121" t="n">
        <v>0</v>
      </c>
      <c r="AP52" s="121"/>
      <c r="AQ52" s="121" t="n">
        <v>0</v>
      </c>
      <c r="AR52" s="121" t="n">
        <f aca="false">J52+M52+P52-F52</f>
        <v>0</v>
      </c>
      <c r="AS52" s="122" t="n">
        <f aca="false">Q52+N52+K52-H52</f>
        <v>0</v>
      </c>
      <c r="AT52" s="121"/>
      <c r="AU52" s="121" t="n">
        <f aca="false">S52-J52</f>
        <v>0</v>
      </c>
      <c r="AV52" s="121" t="n">
        <f aca="false">T52-K52</f>
        <v>0</v>
      </c>
      <c r="AW52" s="121" t="n">
        <f aca="false">V52+Y52+AB52-M52</f>
        <v>0</v>
      </c>
      <c r="AX52" s="121" t="n">
        <f aca="false">W52+Z52+AC52-N52</f>
        <v>0</v>
      </c>
      <c r="AY52" s="121" t="n">
        <f aca="false">AE52+AH52+AK52-P52</f>
        <v>0</v>
      </c>
      <c r="AZ52" s="121" t="n">
        <f aca="false">AL52+AI52+AF52-Q52</f>
        <v>0</v>
      </c>
      <c r="BA52" s="121" t="n">
        <f aca="false">F52-J52-M52-P52</f>
        <v>0</v>
      </c>
      <c r="BB52" s="121" t="n">
        <f aca="false">Q52+N52+K52-H52</f>
        <v>0</v>
      </c>
    </row>
    <row r="53" customFormat="false" ht="24.85" hidden="false" customHeight="false" outlineLevel="0" collapsed="false">
      <c r="A53" s="115" t="n">
        <v>14</v>
      </c>
      <c r="B53" s="116" t="s">
        <v>326</v>
      </c>
      <c r="C53" s="117" t="n">
        <v>19691.28</v>
      </c>
      <c r="D53" s="118" t="n">
        <f aca="false">C53*1.2</f>
        <v>23629.536</v>
      </c>
      <c r="E53" s="119" t="s">
        <v>311</v>
      </c>
      <c r="F53" s="137" t="n">
        <v>172</v>
      </c>
      <c r="G53" s="120" t="n">
        <f aca="false">D53</f>
        <v>23629.536</v>
      </c>
      <c r="H53" s="118" t="n">
        <f aca="false">F53*G53</f>
        <v>4064280.192</v>
      </c>
      <c r="I53" s="120" t="n">
        <f aca="false">G53</f>
        <v>23629.536</v>
      </c>
      <c r="J53" s="120" t="n">
        <f aca="false">S53</f>
        <v>14</v>
      </c>
      <c r="K53" s="120" t="n">
        <f aca="false">J53*I53</f>
        <v>330813.504</v>
      </c>
      <c r="L53" s="120" t="n">
        <f aca="false">I53</f>
        <v>23629.536</v>
      </c>
      <c r="M53" s="120" t="n">
        <f aca="false">V53+Y53+AB53</f>
        <v>84</v>
      </c>
      <c r="N53" s="120" t="n">
        <f aca="false">M53*L53</f>
        <v>1984881.024</v>
      </c>
      <c r="O53" s="120" t="n">
        <f aca="false">L53</f>
        <v>23629.536</v>
      </c>
      <c r="P53" s="120" t="n">
        <f aca="false">AE53+AH53+AK53</f>
        <v>74</v>
      </c>
      <c r="Q53" s="120" t="n">
        <f aca="false">P53*O53</f>
        <v>1748585.664</v>
      </c>
      <c r="R53" s="120" t="n">
        <f aca="false">O53</f>
        <v>23629.536</v>
      </c>
      <c r="S53" s="120" t="n">
        <f aca="false">INT(F53/12)</f>
        <v>14</v>
      </c>
      <c r="T53" s="120" t="n">
        <f aca="false">S53*R53</f>
        <v>330813.504</v>
      </c>
      <c r="U53" s="120" t="n">
        <f aca="false">R53</f>
        <v>23629.536</v>
      </c>
      <c r="V53" s="120" t="n">
        <f aca="false">INT(F53/6)</f>
        <v>28</v>
      </c>
      <c r="W53" s="120" t="n">
        <f aca="false">V53*U53</f>
        <v>661627.008</v>
      </c>
      <c r="X53" s="120" t="n">
        <f aca="false">U53</f>
        <v>23629.536</v>
      </c>
      <c r="Y53" s="120" t="n">
        <f aca="false">INT(F53/6)</f>
        <v>28</v>
      </c>
      <c r="Z53" s="120" t="n">
        <f aca="false">Y53*X53</f>
        <v>661627.008</v>
      </c>
      <c r="AA53" s="120" t="n">
        <f aca="false">X53</f>
        <v>23629.536</v>
      </c>
      <c r="AB53" s="120" t="n">
        <f aca="false">INT(F53/6)</f>
        <v>28</v>
      </c>
      <c r="AC53" s="120" t="n">
        <f aca="false">AB53*AA53</f>
        <v>661627.008</v>
      </c>
      <c r="AD53" s="120" t="n">
        <f aca="false">AA53</f>
        <v>23629.536</v>
      </c>
      <c r="AE53" s="120" t="n">
        <f aca="false">INT(F53/6)</f>
        <v>28</v>
      </c>
      <c r="AF53" s="120" t="n">
        <f aca="false">AE53*AD53</f>
        <v>661627.008</v>
      </c>
      <c r="AG53" s="120" t="n">
        <f aca="false">AD53</f>
        <v>23629.536</v>
      </c>
      <c r="AH53" s="120" t="n">
        <f aca="false">INT(F53/6)</f>
        <v>28</v>
      </c>
      <c r="AI53" s="120" t="n">
        <f aca="false">AH53*AG53</f>
        <v>661627.008</v>
      </c>
      <c r="AJ53" s="120" t="n">
        <f aca="false">AG53</f>
        <v>23629.536</v>
      </c>
      <c r="AK53" s="120" t="n">
        <f aca="false">F53-S53-V53-Y53-AB53-AE53-AH53</f>
        <v>18</v>
      </c>
      <c r="AL53" s="120" t="n">
        <f aca="false">AK53*AJ53</f>
        <v>425331.648</v>
      </c>
      <c r="AN53" s="114"/>
      <c r="AO53" s="121" t="n">
        <v>0</v>
      </c>
      <c r="AP53" s="121"/>
      <c r="AQ53" s="121" t="n">
        <v>0</v>
      </c>
      <c r="AR53" s="121" t="n">
        <f aca="false">J53+M53+P53-F53</f>
        <v>0</v>
      </c>
      <c r="AS53" s="122" t="n">
        <f aca="false">Q53+N53+K53-H53</f>
        <v>0</v>
      </c>
      <c r="AT53" s="121"/>
      <c r="AU53" s="121" t="n">
        <f aca="false">S53-J53</f>
        <v>0</v>
      </c>
      <c r="AV53" s="121" t="n">
        <f aca="false">T53-K53</f>
        <v>0</v>
      </c>
      <c r="AW53" s="121" t="n">
        <f aca="false">V53+Y53+AB53-M53</f>
        <v>0</v>
      </c>
      <c r="AX53" s="121" t="n">
        <f aca="false">W53+Z53+AC53-N53</f>
        <v>0</v>
      </c>
      <c r="AY53" s="121" t="n">
        <f aca="false">AE53+AH53+AK53-P53</f>
        <v>0</v>
      </c>
      <c r="AZ53" s="121" t="n">
        <f aca="false">AL53+AI53+AF53-Q53</f>
        <v>0</v>
      </c>
      <c r="BA53" s="121" t="n">
        <f aca="false">F53-J53-M53-P53</f>
        <v>0</v>
      </c>
      <c r="BB53" s="121" t="n">
        <f aca="false">Q53+N53+K53-H53</f>
        <v>0</v>
      </c>
    </row>
    <row r="54" customFormat="false" ht="35.8" hidden="false" customHeight="false" outlineLevel="0" collapsed="false">
      <c r="A54" s="115" t="n">
        <v>15</v>
      </c>
      <c r="B54" s="116" t="s">
        <v>327</v>
      </c>
      <c r="C54" s="117" t="n">
        <v>19691.28</v>
      </c>
      <c r="D54" s="118" t="n">
        <f aca="false">C54*1.2</f>
        <v>23629.536</v>
      </c>
      <c r="E54" s="119" t="s">
        <v>311</v>
      </c>
      <c r="F54" s="137" t="n">
        <v>26</v>
      </c>
      <c r="G54" s="120" t="n">
        <f aca="false">D54</f>
        <v>23629.536</v>
      </c>
      <c r="H54" s="118" t="n">
        <f aca="false">F54*G54</f>
        <v>614367.936</v>
      </c>
      <c r="I54" s="120" t="n">
        <f aca="false">G54</f>
        <v>23629.536</v>
      </c>
      <c r="J54" s="120" t="n">
        <f aca="false">S54</f>
        <v>2</v>
      </c>
      <c r="K54" s="120" t="n">
        <f aca="false">J54*I54</f>
        <v>47259.072</v>
      </c>
      <c r="L54" s="120" t="n">
        <f aca="false">I54</f>
        <v>23629.536</v>
      </c>
      <c r="M54" s="120" t="n">
        <f aca="false">V54+Y54+AB54</f>
        <v>12</v>
      </c>
      <c r="N54" s="120" t="n">
        <f aca="false">M54*L54</f>
        <v>283554.432</v>
      </c>
      <c r="O54" s="120" t="n">
        <f aca="false">L54</f>
        <v>23629.536</v>
      </c>
      <c r="P54" s="120" t="n">
        <f aca="false">AE54+AH54+AK54</f>
        <v>12</v>
      </c>
      <c r="Q54" s="120" t="n">
        <f aca="false">P54*O54</f>
        <v>283554.432</v>
      </c>
      <c r="R54" s="120" t="n">
        <f aca="false">O54</f>
        <v>23629.536</v>
      </c>
      <c r="S54" s="120" t="n">
        <f aca="false">INT(F54/12)</f>
        <v>2</v>
      </c>
      <c r="T54" s="120" t="n">
        <f aca="false">S54*R54</f>
        <v>47259.072</v>
      </c>
      <c r="U54" s="120" t="n">
        <f aca="false">R54</f>
        <v>23629.536</v>
      </c>
      <c r="V54" s="120" t="n">
        <f aca="false">INT(F54/6)</f>
        <v>4</v>
      </c>
      <c r="W54" s="120" t="n">
        <f aca="false">V54*U54</f>
        <v>94518.144</v>
      </c>
      <c r="X54" s="120" t="n">
        <f aca="false">U54</f>
        <v>23629.536</v>
      </c>
      <c r="Y54" s="120" t="n">
        <f aca="false">INT(F54/6)</f>
        <v>4</v>
      </c>
      <c r="Z54" s="120" t="n">
        <f aca="false">Y54*X54</f>
        <v>94518.144</v>
      </c>
      <c r="AA54" s="120" t="n">
        <f aca="false">X54</f>
        <v>23629.536</v>
      </c>
      <c r="AB54" s="120" t="n">
        <f aca="false">INT(F54/6)</f>
        <v>4</v>
      </c>
      <c r="AC54" s="120" t="n">
        <f aca="false">AB54*AA54</f>
        <v>94518.144</v>
      </c>
      <c r="AD54" s="120" t="n">
        <f aca="false">AA54</f>
        <v>23629.536</v>
      </c>
      <c r="AE54" s="120" t="n">
        <f aca="false">INT(F54/6)</f>
        <v>4</v>
      </c>
      <c r="AF54" s="120" t="n">
        <f aca="false">AE54*AD54</f>
        <v>94518.144</v>
      </c>
      <c r="AG54" s="120" t="n">
        <f aca="false">AD54</f>
        <v>23629.536</v>
      </c>
      <c r="AH54" s="120" t="n">
        <f aca="false">INT(F54/6)</f>
        <v>4</v>
      </c>
      <c r="AI54" s="120" t="n">
        <f aca="false">AH54*AG54</f>
        <v>94518.144</v>
      </c>
      <c r="AJ54" s="120" t="n">
        <f aca="false">AG54</f>
        <v>23629.536</v>
      </c>
      <c r="AK54" s="120" t="n">
        <f aca="false">F54-S54-V54-Y54-AB54-AE54-AH54</f>
        <v>4</v>
      </c>
      <c r="AL54" s="120" t="n">
        <f aca="false">AK54*AJ54</f>
        <v>94518.144</v>
      </c>
      <c r="AN54" s="114"/>
      <c r="AO54" s="121" t="n">
        <v>0</v>
      </c>
      <c r="AP54" s="121"/>
      <c r="AQ54" s="121" t="n">
        <v>0</v>
      </c>
      <c r="AR54" s="121" t="n">
        <f aca="false">J54+M54+P54-F54</f>
        <v>0</v>
      </c>
      <c r="AS54" s="122" t="n">
        <f aca="false">Q54+N54+K54-H54</f>
        <v>0</v>
      </c>
      <c r="AT54" s="121"/>
      <c r="AU54" s="121" t="n">
        <f aca="false">S54-J54</f>
        <v>0</v>
      </c>
      <c r="AV54" s="121" t="n">
        <f aca="false">T54-K54</f>
        <v>0</v>
      </c>
      <c r="AW54" s="121" t="n">
        <f aca="false">V54+Y54+AB54-M54</f>
        <v>0</v>
      </c>
      <c r="AX54" s="121" t="n">
        <f aca="false">W54+Z54+AC54-N54</f>
        <v>0</v>
      </c>
      <c r="AY54" s="121" t="n">
        <f aca="false">AE54+AH54+AK54-P54</f>
        <v>0</v>
      </c>
      <c r="AZ54" s="121" t="n">
        <f aca="false">AL54+AI54+AF54-Q54</f>
        <v>0</v>
      </c>
      <c r="BA54" s="121" t="n">
        <f aca="false">F54-J54-M54-P54</f>
        <v>0</v>
      </c>
      <c r="BB54" s="121" t="n">
        <f aca="false">Q54+N54+K54-H54</f>
        <v>0</v>
      </c>
    </row>
    <row r="55" customFormat="false" ht="24.85" hidden="false" customHeight="false" outlineLevel="0" collapsed="false">
      <c r="A55" s="115" t="n">
        <v>16</v>
      </c>
      <c r="B55" s="116" t="s">
        <v>328</v>
      </c>
      <c r="C55" s="117" t="n">
        <v>1880.73</v>
      </c>
      <c r="D55" s="118" t="n">
        <f aca="false">C55*1.2</f>
        <v>2256.876</v>
      </c>
      <c r="E55" s="119" t="s">
        <v>311</v>
      </c>
      <c r="F55" s="137" t="n">
        <v>2186</v>
      </c>
      <c r="G55" s="120" t="n">
        <f aca="false">D55</f>
        <v>2256.876</v>
      </c>
      <c r="H55" s="118" t="n">
        <f aca="false">F55*G55</f>
        <v>4933530.936</v>
      </c>
      <c r="I55" s="120" t="n">
        <f aca="false">G55</f>
        <v>2256.876</v>
      </c>
      <c r="J55" s="120" t="n">
        <f aca="false">S55</f>
        <v>182</v>
      </c>
      <c r="K55" s="120" t="n">
        <f aca="false">J55*I55</f>
        <v>410751.432</v>
      </c>
      <c r="L55" s="120" t="n">
        <f aca="false">I55</f>
        <v>2256.876</v>
      </c>
      <c r="M55" s="120" t="n">
        <f aca="false">V55+Y55+AB55</f>
        <v>1092</v>
      </c>
      <c r="N55" s="120" t="n">
        <f aca="false">M55*L55</f>
        <v>2464508.592</v>
      </c>
      <c r="O55" s="120" t="n">
        <f aca="false">L55</f>
        <v>2256.876</v>
      </c>
      <c r="P55" s="120" t="n">
        <f aca="false">AE55+AH55+AK55</f>
        <v>912</v>
      </c>
      <c r="Q55" s="120" t="n">
        <f aca="false">P55*O55</f>
        <v>2058270.912</v>
      </c>
      <c r="R55" s="120" t="n">
        <f aca="false">O55</f>
        <v>2256.876</v>
      </c>
      <c r="S55" s="120" t="n">
        <f aca="false">INT(F55/12)</f>
        <v>182</v>
      </c>
      <c r="T55" s="120" t="n">
        <f aca="false">S55*R55</f>
        <v>410751.432</v>
      </c>
      <c r="U55" s="120" t="n">
        <f aca="false">R55</f>
        <v>2256.876</v>
      </c>
      <c r="V55" s="120" t="n">
        <f aca="false">INT(F55/6)</f>
        <v>364</v>
      </c>
      <c r="W55" s="120" t="n">
        <f aca="false">V55*U55</f>
        <v>821502.864</v>
      </c>
      <c r="X55" s="120" t="n">
        <f aca="false">U55</f>
        <v>2256.876</v>
      </c>
      <c r="Y55" s="120" t="n">
        <f aca="false">INT(F55/6)</f>
        <v>364</v>
      </c>
      <c r="Z55" s="120" t="n">
        <f aca="false">Y55*X55</f>
        <v>821502.864</v>
      </c>
      <c r="AA55" s="120" t="n">
        <f aca="false">X55</f>
        <v>2256.876</v>
      </c>
      <c r="AB55" s="120" t="n">
        <f aca="false">INT(F55/6)</f>
        <v>364</v>
      </c>
      <c r="AC55" s="120" t="n">
        <f aca="false">AB55*AA55</f>
        <v>821502.864</v>
      </c>
      <c r="AD55" s="120" t="n">
        <f aca="false">AA55</f>
        <v>2256.876</v>
      </c>
      <c r="AE55" s="120" t="n">
        <f aca="false">INT(F55/6)</f>
        <v>364</v>
      </c>
      <c r="AF55" s="120" t="n">
        <f aca="false">AE55*AD55</f>
        <v>821502.864</v>
      </c>
      <c r="AG55" s="120" t="n">
        <f aca="false">AD55</f>
        <v>2256.876</v>
      </c>
      <c r="AH55" s="120" t="n">
        <f aca="false">INT(F55/6)</f>
        <v>364</v>
      </c>
      <c r="AI55" s="120" t="n">
        <f aca="false">AH55*AG55</f>
        <v>821502.864</v>
      </c>
      <c r="AJ55" s="120" t="n">
        <f aca="false">AG55</f>
        <v>2256.876</v>
      </c>
      <c r="AK55" s="120" t="n">
        <f aca="false">F55-S55-V55-Y55-AB55-AE55-AH55</f>
        <v>184</v>
      </c>
      <c r="AL55" s="120" t="n">
        <f aca="false">AK55*AJ55</f>
        <v>415265.184</v>
      </c>
      <c r="AN55" s="114"/>
      <c r="AO55" s="121" t="n">
        <v>0</v>
      </c>
      <c r="AP55" s="121"/>
      <c r="AQ55" s="121" t="n">
        <v>0</v>
      </c>
      <c r="AR55" s="121" t="n">
        <f aca="false">J55+M55+P55-F55</f>
        <v>0</v>
      </c>
      <c r="AS55" s="122" t="n">
        <f aca="false">Q55+N55+K55-H55</f>
        <v>0</v>
      </c>
      <c r="AT55" s="121"/>
      <c r="AU55" s="121" t="n">
        <f aca="false">S55-J55</f>
        <v>0</v>
      </c>
      <c r="AV55" s="121" t="n">
        <f aca="false">T55-K55</f>
        <v>0</v>
      </c>
      <c r="AW55" s="121" t="n">
        <f aca="false">V55+Y55+AB55-M55</f>
        <v>0</v>
      </c>
      <c r="AX55" s="121" t="n">
        <f aca="false">W55+Z55+AC55-N55</f>
        <v>0</v>
      </c>
      <c r="AY55" s="121" t="n">
        <f aca="false">AE55+AH55+AK55-P55</f>
        <v>0</v>
      </c>
      <c r="AZ55" s="121" t="n">
        <f aca="false">AL55+AI55+AF55-Q55</f>
        <v>0</v>
      </c>
      <c r="BA55" s="121" t="n">
        <f aca="false">F55-J55-M55-P55</f>
        <v>0</v>
      </c>
      <c r="BB55" s="121" t="n">
        <f aca="false">Q55+N55+K55-H55</f>
        <v>0</v>
      </c>
    </row>
    <row r="56" customFormat="false" ht="24.85" hidden="false" customHeight="false" outlineLevel="0" collapsed="false">
      <c r="A56" s="115" t="n">
        <v>17</v>
      </c>
      <c r="B56" s="116" t="s">
        <v>329</v>
      </c>
      <c r="C56" s="117" t="n">
        <v>3324.9</v>
      </c>
      <c r="D56" s="118" t="n">
        <f aca="false">C56*1.2</f>
        <v>3989.88</v>
      </c>
      <c r="E56" s="119" t="s">
        <v>311</v>
      </c>
      <c r="F56" s="137" t="n">
        <v>67</v>
      </c>
      <c r="G56" s="120" t="n">
        <f aca="false">D56</f>
        <v>3989.88</v>
      </c>
      <c r="H56" s="118" t="n">
        <f aca="false">F56*G56</f>
        <v>267321.96</v>
      </c>
      <c r="I56" s="120" t="n">
        <f aca="false">G56</f>
        <v>3989.88</v>
      </c>
      <c r="J56" s="120" t="n">
        <f aca="false">S56</f>
        <v>5</v>
      </c>
      <c r="K56" s="120" t="n">
        <f aca="false">J56*I56</f>
        <v>19949.4</v>
      </c>
      <c r="L56" s="120" t="n">
        <f aca="false">I56</f>
        <v>3989.88</v>
      </c>
      <c r="M56" s="120" t="n">
        <f aca="false">V56+Y56+AB56</f>
        <v>33</v>
      </c>
      <c r="N56" s="120" t="n">
        <f aca="false">M56*L56</f>
        <v>131666.04</v>
      </c>
      <c r="O56" s="120" t="n">
        <f aca="false">L56</f>
        <v>3989.88</v>
      </c>
      <c r="P56" s="120" t="n">
        <f aca="false">AE56+AH56+AK56</f>
        <v>29</v>
      </c>
      <c r="Q56" s="120" t="n">
        <f aca="false">P56*O56</f>
        <v>115706.52</v>
      </c>
      <c r="R56" s="120" t="n">
        <f aca="false">O56</f>
        <v>3989.88</v>
      </c>
      <c r="S56" s="120" t="n">
        <f aca="false">INT(F56/12)</f>
        <v>5</v>
      </c>
      <c r="T56" s="120" t="n">
        <f aca="false">S56*R56</f>
        <v>19949.4</v>
      </c>
      <c r="U56" s="120" t="n">
        <f aca="false">R56</f>
        <v>3989.88</v>
      </c>
      <c r="V56" s="120" t="n">
        <f aca="false">INT(F56/6)</f>
        <v>11</v>
      </c>
      <c r="W56" s="120" t="n">
        <f aca="false">V56*U56</f>
        <v>43888.68</v>
      </c>
      <c r="X56" s="120" t="n">
        <f aca="false">U56</f>
        <v>3989.88</v>
      </c>
      <c r="Y56" s="120" t="n">
        <f aca="false">INT(F56/6)</f>
        <v>11</v>
      </c>
      <c r="Z56" s="120" t="n">
        <f aca="false">Y56*X56</f>
        <v>43888.68</v>
      </c>
      <c r="AA56" s="120" t="n">
        <f aca="false">X56</f>
        <v>3989.88</v>
      </c>
      <c r="AB56" s="120" t="n">
        <f aca="false">INT(F56/6)</f>
        <v>11</v>
      </c>
      <c r="AC56" s="120" t="n">
        <f aca="false">AB56*AA56</f>
        <v>43888.68</v>
      </c>
      <c r="AD56" s="120" t="n">
        <f aca="false">AA56</f>
        <v>3989.88</v>
      </c>
      <c r="AE56" s="120" t="n">
        <f aca="false">INT(F56/6)</f>
        <v>11</v>
      </c>
      <c r="AF56" s="120" t="n">
        <f aca="false">AE56*AD56</f>
        <v>43888.68</v>
      </c>
      <c r="AG56" s="120" t="n">
        <f aca="false">AD56</f>
        <v>3989.88</v>
      </c>
      <c r="AH56" s="120" t="n">
        <f aca="false">INT(F56/6)</f>
        <v>11</v>
      </c>
      <c r="AI56" s="120" t="n">
        <f aca="false">AH56*AG56</f>
        <v>43888.68</v>
      </c>
      <c r="AJ56" s="120" t="n">
        <f aca="false">AG56</f>
        <v>3989.88</v>
      </c>
      <c r="AK56" s="120" t="n">
        <f aca="false">F56-S56-V56-Y56-AB56-AE56-AH56</f>
        <v>7</v>
      </c>
      <c r="AL56" s="120" t="n">
        <f aca="false">AK56*AJ56</f>
        <v>27929.16</v>
      </c>
      <c r="AN56" s="114"/>
      <c r="AO56" s="121" t="n">
        <v>0</v>
      </c>
      <c r="AP56" s="121"/>
      <c r="AQ56" s="121" t="n">
        <v>0</v>
      </c>
      <c r="AR56" s="121" t="n">
        <f aca="false">J56+M56+P56-F56</f>
        <v>0</v>
      </c>
      <c r="AS56" s="122" t="n">
        <f aca="false">Q56+N56+K56-H56</f>
        <v>0</v>
      </c>
      <c r="AT56" s="121"/>
      <c r="AU56" s="121" t="n">
        <f aca="false">S56-J56</f>
        <v>0</v>
      </c>
      <c r="AV56" s="121" t="n">
        <f aca="false">T56-K56</f>
        <v>0</v>
      </c>
      <c r="AW56" s="121" t="n">
        <f aca="false">V56+Y56+AB56-M56</f>
        <v>0</v>
      </c>
      <c r="AX56" s="121" t="n">
        <f aca="false">W56+Z56+AC56-N56</f>
        <v>0</v>
      </c>
      <c r="AY56" s="121" t="n">
        <f aca="false">AE56+AH56+AK56-P56</f>
        <v>0</v>
      </c>
      <c r="AZ56" s="121" t="n">
        <f aca="false">AL56+AI56+AF56-Q56</f>
        <v>0</v>
      </c>
      <c r="BA56" s="121" t="n">
        <f aca="false">F56-J56-M56-P56</f>
        <v>0</v>
      </c>
      <c r="BB56" s="121" t="n">
        <f aca="false">Q56+N56+K56-H56</f>
        <v>0</v>
      </c>
    </row>
    <row r="57" customFormat="false" ht="35.8" hidden="false" customHeight="false" outlineLevel="0" collapsed="false">
      <c r="A57" s="115" t="n">
        <v>18</v>
      </c>
      <c r="B57" s="116" t="s">
        <v>330</v>
      </c>
      <c r="C57" s="117" t="n">
        <v>6063.3</v>
      </c>
      <c r="D57" s="118" t="n">
        <f aca="false">C57*1.2</f>
        <v>7275.96</v>
      </c>
      <c r="E57" s="119" t="s">
        <v>311</v>
      </c>
      <c r="F57" s="137" t="n">
        <v>26</v>
      </c>
      <c r="G57" s="120" t="n">
        <f aca="false">D57</f>
        <v>7275.96</v>
      </c>
      <c r="H57" s="118" t="n">
        <f aca="false">F57*G57</f>
        <v>189174.96</v>
      </c>
      <c r="I57" s="120" t="n">
        <f aca="false">G57</f>
        <v>7275.96</v>
      </c>
      <c r="J57" s="120" t="n">
        <f aca="false">S57</f>
        <v>2</v>
      </c>
      <c r="K57" s="120" t="n">
        <f aca="false">J57*I57</f>
        <v>14551.92</v>
      </c>
      <c r="L57" s="120" t="n">
        <f aca="false">I57</f>
        <v>7275.96</v>
      </c>
      <c r="M57" s="120" t="n">
        <f aca="false">V57+Y57+AB57</f>
        <v>12</v>
      </c>
      <c r="N57" s="120" t="n">
        <f aca="false">M57*L57</f>
        <v>87311.52</v>
      </c>
      <c r="O57" s="120" t="n">
        <f aca="false">L57</f>
        <v>7275.96</v>
      </c>
      <c r="P57" s="120" t="n">
        <f aca="false">AE57+AH57+AK57</f>
        <v>12</v>
      </c>
      <c r="Q57" s="120" t="n">
        <f aca="false">P57*O57</f>
        <v>87311.52</v>
      </c>
      <c r="R57" s="120" t="n">
        <f aca="false">O57</f>
        <v>7275.96</v>
      </c>
      <c r="S57" s="120" t="n">
        <f aca="false">INT(F57/12)</f>
        <v>2</v>
      </c>
      <c r="T57" s="120" t="n">
        <f aca="false">S57*R57</f>
        <v>14551.92</v>
      </c>
      <c r="U57" s="120" t="n">
        <f aca="false">R57</f>
        <v>7275.96</v>
      </c>
      <c r="V57" s="120" t="n">
        <f aca="false">INT(F57/6)</f>
        <v>4</v>
      </c>
      <c r="W57" s="120" t="n">
        <f aca="false">V57*U57</f>
        <v>29103.84</v>
      </c>
      <c r="X57" s="120" t="n">
        <f aca="false">U57</f>
        <v>7275.96</v>
      </c>
      <c r="Y57" s="120" t="n">
        <f aca="false">INT(F57/6)</f>
        <v>4</v>
      </c>
      <c r="Z57" s="120" t="n">
        <f aca="false">Y57*X57</f>
        <v>29103.84</v>
      </c>
      <c r="AA57" s="120" t="n">
        <f aca="false">X57</f>
        <v>7275.96</v>
      </c>
      <c r="AB57" s="120" t="n">
        <f aca="false">INT(F57/6)</f>
        <v>4</v>
      </c>
      <c r="AC57" s="120" t="n">
        <f aca="false">AB57*AA57</f>
        <v>29103.84</v>
      </c>
      <c r="AD57" s="120" t="n">
        <f aca="false">AA57</f>
        <v>7275.96</v>
      </c>
      <c r="AE57" s="120" t="n">
        <f aca="false">INT(F57/6)</f>
        <v>4</v>
      </c>
      <c r="AF57" s="120" t="n">
        <f aca="false">AE57*AD57</f>
        <v>29103.84</v>
      </c>
      <c r="AG57" s="120" t="n">
        <f aca="false">AD57</f>
        <v>7275.96</v>
      </c>
      <c r="AH57" s="120" t="n">
        <f aca="false">INT(F57/6)</f>
        <v>4</v>
      </c>
      <c r="AI57" s="120" t="n">
        <f aca="false">AH57*AG57</f>
        <v>29103.84</v>
      </c>
      <c r="AJ57" s="120" t="n">
        <f aca="false">AG57</f>
        <v>7275.96</v>
      </c>
      <c r="AK57" s="120" t="n">
        <f aca="false">F57-S57-V57-Y57-AB57-AE57-AH57</f>
        <v>4</v>
      </c>
      <c r="AL57" s="120" t="n">
        <f aca="false">AK57*AJ57</f>
        <v>29103.84</v>
      </c>
      <c r="AN57" s="114"/>
      <c r="AO57" s="121" t="n">
        <v>0</v>
      </c>
      <c r="AP57" s="121"/>
      <c r="AQ57" s="121" t="n">
        <v>0</v>
      </c>
      <c r="AR57" s="121" t="n">
        <f aca="false">J57+M57+P57-F57</f>
        <v>0</v>
      </c>
      <c r="AS57" s="122" t="n">
        <f aca="false">Q57+N57+K57-H57</f>
        <v>0</v>
      </c>
      <c r="AT57" s="121"/>
      <c r="AU57" s="121" t="n">
        <f aca="false">S57-J57</f>
        <v>0</v>
      </c>
      <c r="AV57" s="121" t="n">
        <f aca="false">T57-K57</f>
        <v>0</v>
      </c>
      <c r="AW57" s="121" t="n">
        <f aca="false">V57+Y57+AB57-M57</f>
        <v>0</v>
      </c>
      <c r="AX57" s="121" t="n">
        <f aca="false">W57+Z57+AC57-N57</f>
        <v>0</v>
      </c>
      <c r="AY57" s="121" t="n">
        <f aca="false">AE57+AH57+AK57-P57</f>
        <v>0</v>
      </c>
      <c r="AZ57" s="121" t="n">
        <f aca="false">AL57+AI57+AF57-Q57</f>
        <v>0</v>
      </c>
      <c r="BA57" s="121" t="n">
        <f aca="false">F57-J57-M57-P57</f>
        <v>0</v>
      </c>
      <c r="BB57" s="121" t="n">
        <f aca="false">Q57+N57+K57-H57</f>
        <v>0</v>
      </c>
    </row>
    <row r="58" customFormat="false" ht="24.85" hidden="false" customHeight="false" outlineLevel="0" collapsed="false">
      <c r="A58" s="115" t="n">
        <v>19</v>
      </c>
      <c r="B58" s="116" t="s">
        <v>331</v>
      </c>
      <c r="C58" s="117" t="n">
        <v>5140.94</v>
      </c>
      <c r="D58" s="118" t="n">
        <f aca="false">C58*1.2</f>
        <v>6169.128</v>
      </c>
      <c r="E58" s="119" t="s">
        <v>311</v>
      </c>
      <c r="F58" s="137" t="n">
        <v>172</v>
      </c>
      <c r="G58" s="120" t="n">
        <f aca="false">D58</f>
        <v>6169.128</v>
      </c>
      <c r="H58" s="118" t="n">
        <f aca="false">F58*G58</f>
        <v>1061090.016</v>
      </c>
      <c r="I58" s="120" t="n">
        <f aca="false">G58</f>
        <v>6169.128</v>
      </c>
      <c r="J58" s="120" t="n">
        <f aca="false">S58</f>
        <v>14</v>
      </c>
      <c r="K58" s="120" t="n">
        <f aca="false">J58*I58</f>
        <v>86367.792</v>
      </c>
      <c r="L58" s="120" t="n">
        <f aca="false">I58</f>
        <v>6169.128</v>
      </c>
      <c r="M58" s="120" t="n">
        <f aca="false">V58+Y58+AB58</f>
        <v>84</v>
      </c>
      <c r="N58" s="120" t="n">
        <f aca="false">M58*L58</f>
        <v>518206.752</v>
      </c>
      <c r="O58" s="120" t="n">
        <f aca="false">L58</f>
        <v>6169.128</v>
      </c>
      <c r="P58" s="120" t="n">
        <f aca="false">AE58+AH58+AK58</f>
        <v>74</v>
      </c>
      <c r="Q58" s="120" t="n">
        <f aca="false">P58*O58</f>
        <v>456515.472</v>
      </c>
      <c r="R58" s="120" t="n">
        <f aca="false">O58</f>
        <v>6169.128</v>
      </c>
      <c r="S58" s="120" t="n">
        <f aca="false">INT(F58/12)</f>
        <v>14</v>
      </c>
      <c r="T58" s="120" t="n">
        <f aca="false">S58*R58</f>
        <v>86367.792</v>
      </c>
      <c r="U58" s="120" t="n">
        <f aca="false">R58</f>
        <v>6169.128</v>
      </c>
      <c r="V58" s="120" t="n">
        <f aca="false">INT(F58/6)</f>
        <v>28</v>
      </c>
      <c r="W58" s="120" t="n">
        <f aca="false">V58*U58</f>
        <v>172735.584</v>
      </c>
      <c r="X58" s="120" t="n">
        <f aca="false">U58</f>
        <v>6169.128</v>
      </c>
      <c r="Y58" s="120" t="n">
        <f aca="false">INT(F58/6)</f>
        <v>28</v>
      </c>
      <c r="Z58" s="120" t="n">
        <f aca="false">Y58*X58</f>
        <v>172735.584</v>
      </c>
      <c r="AA58" s="120" t="n">
        <f aca="false">X58</f>
        <v>6169.128</v>
      </c>
      <c r="AB58" s="120" t="n">
        <f aca="false">INT(F58/6)</f>
        <v>28</v>
      </c>
      <c r="AC58" s="120" t="n">
        <f aca="false">AB58*AA58</f>
        <v>172735.584</v>
      </c>
      <c r="AD58" s="120" t="n">
        <f aca="false">AA58</f>
        <v>6169.128</v>
      </c>
      <c r="AE58" s="120" t="n">
        <f aca="false">INT(F58/6)</f>
        <v>28</v>
      </c>
      <c r="AF58" s="120" t="n">
        <f aca="false">AE58*AD58</f>
        <v>172735.584</v>
      </c>
      <c r="AG58" s="120" t="n">
        <f aca="false">AD58</f>
        <v>6169.128</v>
      </c>
      <c r="AH58" s="120" t="n">
        <f aca="false">INT(F58/6)</f>
        <v>28</v>
      </c>
      <c r="AI58" s="120" t="n">
        <f aca="false">AH58*AG58</f>
        <v>172735.584</v>
      </c>
      <c r="AJ58" s="120" t="n">
        <f aca="false">AG58</f>
        <v>6169.128</v>
      </c>
      <c r="AK58" s="120" t="n">
        <f aca="false">F58-S58-V58-Y58-AB58-AE58-AH58</f>
        <v>18</v>
      </c>
      <c r="AL58" s="120" t="n">
        <f aca="false">AK58*AJ58</f>
        <v>111044.304</v>
      </c>
      <c r="AN58" s="114"/>
      <c r="AO58" s="121" t="n">
        <v>0</v>
      </c>
      <c r="AP58" s="121"/>
      <c r="AQ58" s="121" t="n">
        <v>0</v>
      </c>
      <c r="AR58" s="121" t="n">
        <f aca="false">J58+M58+P58-F58</f>
        <v>0</v>
      </c>
      <c r="AS58" s="122" t="n">
        <f aca="false">Q58+N58+K58-H58</f>
        <v>0</v>
      </c>
      <c r="AT58" s="121"/>
      <c r="AU58" s="121" t="n">
        <f aca="false">S58-J58</f>
        <v>0</v>
      </c>
      <c r="AV58" s="121" t="n">
        <f aca="false">T58-K58</f>
        <v>0</v>
      </c>
      <c r="AW58" s="121" t="n">
        <f aca="false">V58+Y58+AB58-M58</f>
        <v>0</v>
      </c>
      <c r="AX58" s="121" t="n">
        <f aca="false">W58+Z58+AC58-N58</f>
        <v>0</v>
      </c>
      <c r="AY58" s="121" t="n">
        <f aca="false">AE58+AH58+AK58-P58</f>
        <v>0</v>
      </c>
      <c r="AZ58" s="121" t="n">
        <f aca="false">AL58+AI58+AF58-Q58</f>
        <v>0</v>
      </c>
      <c r="BA58" s="121" t="n">
        <f aca="false">F58-J58-M58-P58</f>
        <v>0</v>
      </c>
      <c r="BB58" s="121" t="n">
        <f aca="false">Q58+N58+K58-H58</f>
        <v>0</v>
      </c>
    </row>
    <row r="59" customFormat="false" ht="35.8" hidden="false" customHeight="false" outlineLevel="0" collapsed="false">
      <c r="A59" s="115" t="n">
        <v>20</v>
      </c>
      <c r="B59" s="116" t="s">
        <v>332</v>
      </c>
      <c r="C59" s="117" t="n">
        <v>7284.94</v>
      </c>
      <c r="D59" s="118" t="n">
        <f aca="false">C59*1.2</f>
        <v>8741.928</v>
      </c>
      <c r="E59" s="119" t="s">
        <v>311</v>
      </c>
      <c r="F59" s="137" t="n">
        <v>26</v>
      </c>
      <c r="G59" s="120" t="n">
        <f aca="false">D59</f>
        <v>8741.928</v>
      </c>
      <c r="H59" s="118" t="n">
        <f aca="false">F59*G59</f>
        <v>227290.128</v>
      </c>
      <c r="I59" s="120" t="n">
        <f aca="false">G59</f>
        <v>8741.928</v>
      </c>
      <c r="J59" s="120" t="n">
        <f aca="false">S59</f>
        <v>2</v>
      </c>
      <c r="K59" s="120" t="n">
        <f aca="false">J59*I59</f>
        <v>17483.856</v>
      </c>
      <c r="L59" s="120" t="n">
        <f aca="false">I59</f>
        <v>8741.928</v>
      </c>
      <c r="M59" s="120" t="n">
        <f aca="false">V59+Y59+AB59</f>
        <v>12</v>
      </c>
      <c r="N59" s="120" t="n">
        <f aca="false">M59*L59</f>
        <v>104903.136</v>
      </c>
      <c r="O59" s="120" t="n">
        <f aca="false">L59</f>
        <v>8741.928</v>
      </c>
      <c r="P59" s="120" t="n">
        <f aca="false">AE59+AH59+AK59</f>
        <v>12</v>
      </c>
      <c r="Q59" s="120" t="n">
        <f aca="false">P59*O59</f>
        <v>104903.136</v>
      </c>
      <c r="R59" s="120" t="n">
        <f aca="false">O59</f>
        <v>8741.928</v>
      </c>
      <c r="S59" s="120" t="n">
        <f aca="false">INT(F59/12)</f>
        <v>2</v>
      </c>
      <c r="T59" s="120" t="n">
        <f aca="false">S59*R59</f>
        <v>17483.856</v>
      </c>
      <c r="U59" s="120" t="n">
        <f aca="false">R59</f>
        <v>8741.928</v>
      </c>
      <c r="V59" s="120" t="n">
        <f aca="false">INT(F59/6)</f>
        <v>4</v>
      </c>
      <c r="W59" s="120" t="n">
        <f aca="false">V59*U59</f>
        <v>34967.712</v>
      </c>
      <c r="X59" s="120" t="n">
        <f aca="false">U59</f>
        <v>8741.928</v>
      </c>
      <c r="Y59" s="120" t="n">
        <f aca="false">INT(F59/6)</f>
        <v>4</v>
      </c>
      <c r="Z59" s="120" t="n">
        <f aca="false">Y59*X59</f>
        <v>34967.712</v>
      </c>
      <c r="AA59" s="120" t="n">
        <f aca="false">X59</f>
        <v>8741.928</v>
      </c>
      <c r="AB59" s="120" t="n">
        <f aca="false">INT(F59/6)</f>
        <v>4</v>
      </c>
      <c r="AC59" s="120" t="n">
        <f aca="false">AB59*AA59</f>
        <v>34967.712</v>
      </c>
      <c r="AD59" s="120" t="n">
        <f aca="false">AA59</f>
        <v>8741.928</v>
      </c>
      <c r="AE59" s="120" t="n">
        <f aca="false">INT(F59/6)</f>
        <v>4</v>
      </c>
      <c r="AF59" s="120" t="n">
        <f aca="false">AE59*AD59</f>
        <v>34967.712</v>
      </c>
      <c r="AG59" s="120" t="n">
        <f aca="false">AD59</f>
        <v>8741.928</v>
      </c>
      <c r="AH59" s="120" t="n">
        <f aca="false">INT(F59/6)</f>
        <v>4</v>
      </c>
      <c r="AI59" s="120" t="n">
        <f aca="false">AH59*AG59</f>
        <v>34967.712</v>
      </c>
      <c r="AJ59" s="120" t="n">
        <f aca="false">AG59</f>
        <v>8741.928</v>
      </c>
      <c r="AK59" s="120" t="n">
        <f aca="false">F59-S59-V59-Y59-AB59-AE59-AH59</f>
        <v>4</v>
      </c>
      <c r="AL59" s="120" t="n">
        <f aca="false">AK59*AJ59</f>
        <v>34967.712</v>
      </c>
      <c r="AN59" s="114"/>
      <c r="AO59" s="121" t="n">
        <v>0</v>
      </c>
      <c r="AP59" s="121"/>
      <c r="AQ59" s="121" t="n">
        <v>0</v>
      </c>
      <c r="AR59" s="121" t="n">
        <f aca="false">J59+M59+P59-F59</f>
        <v>0</v>
      </c>
      <c r="AS59" s="122" t="n">
        <f aca="false">Q59+N59+K59-H59</f>
        <v>0</v>
      </c>
      <c r="AT59" s="121"/>
      <c r="AU59" s="121" t="n">
        <f aca="false">S59-J59</f>
        <v>0</v>
      </c>
      <c r="AV59" s="121" t="n">
        <f aca="false">T59-K59</f>
        <v>0</v>
      </c>
      <c r="AW59" s="121" t="n">
        <f aca="false">V59+Y59+AB59-M59</f>
        <v>0</v>
      </c>
      <c r="AX59" s="121" t="n">
        <f aca="false">W59+Z59+AC59-N59</f>
        <v>0</v>
      </c>
      <c r="AY59" s="121" t="n">
        <f aca="false">AE59+AH59+AK59-P59</f>
        <v>0</v>
      </c>
      <c r="AZ59" s="121" t="n">
        <f aca="false">AL59+AI59+AF59-Q59</f>
        <v>0</v>
      </c>
      <c r="BA59" s="121" t="n">
        <f aca="false">F59-J59-M59-P59</f>
        <v>0</v>
      </c>
      <c r="BB59" s="121" t="n">
        <f aca="false">Q59+N59+K59-H59</f>
        <v>0</v>
      </c>
    </row>
    <row r="60" customFormat="false" ht="13.8" hidden="false" customHeight="false" outlineLevel="0" collapsed="false">
      <c r="A60" s="115" t="n">
        <v>21</v>
      </c>
      <c r="B60" s="116" t="s">
        <v>333</v>
      </c>
      <c r="C60" s="117" t="n">
        <v>6289.06</v>
      </c>
      <c r="D60" s="118" t="n">
        <f aca="false">C60*1.2</f>
        <v>7546.872</v>
      </c>
      <c r="E60" s="119" t="s">
        <v>311</v>
      </c>
      <c r="F60" s="137" t="n">
        <v>49</v>
      </c>
      <c r="G60" s="120" t="n">
        <f aca="false">D60</f>
        <v>7546.872</v>
      </c>
      <c r="H60" s="118" t="n">
        <f aca="false">F60*G60</f>
        <v>369796.728</v>
      </c>
      <c r="I60" s="120" t="n">
        <f aca="false">G60</f>
        <v>7546.872</v>
      </c>
      <c r="J60" s="120" t="n">
        <f aca="false">S60</f>
        <v>4</v>
      </c>
      <c r="K60" s="120" t="n">
        <f aca="false">J60*I60</f>
        <v>30187.488</v>
      </c>
      <c r="L60" s="120" t="n">
        <f aca="false">I60</f>
        <v>7546.872</v>
      </c>
      <c r="M60" s="120" t="n">
        <f aca="false">V60+Y60+AB60</f>
        <v>24</v>
      </c>
      <c r="N60" s="120" t="n">
        <f aca="false">M60*L60</f>
        <v>181124.928</v>
      </c>
      <c r="O60" s="120" t="n">
        <f aca="false">L60</f>
        <v>7546.872</v>
      </c>
      <c r="P60" s="120" t="n">
        <f aca="false">AE60+AH60+AK60</f>
        <v>21</v>
      </c>
      <c r="Q60" s="120" t="n">
        <f aca="false">P60*O60</f>
        <v>158484.312</v>
      </c>
      <c r="R60" s="120" t="n">
        <f aca="false">O60</f>
        <v>7546.872</v>
      </c>
      <c r="S60" s="120" t="n">
        <f aca="false">INT(F60/12)</f>
        <v>4</v>
      </c>
      <c r="T60" s="120" t="n">
        <f aca="false">S60*R60</f>
        <v>30187.488</v>
      </c>
      <c r="U60" s="120" t="n">
        <f aca="false">R60</f>
        <v>7546.872</v>
      </c>
      <c r="V60" s="120" t="n">
        <f aca="false">INT(F60/6)</f>
        <v>8</v>
      </c>
      <c r="W60" s="120" t="n">
        <f aca="false">V60*U60</f>
        <v>60374.976</v>
      </c>
      <c r="X60" s="120" t="n">
        <f aca="false">U60</f>
        <v>7546.872</v>
      </c>
      <c r="Y60" s="120" t="n">
        <f aca="false">INT(F60/6)</f>
        <v>8</v>
      </c>
      <c r="Z60" s="120" t="n">
        <f aca="false">Y60*X60</f>
        <v>60374.976</v>
      </c>
      <c r="AA60" s="120" t="n">
        <f aca="false">X60</f>
        <v>7546.872</v>
      </c>
      <c r="AB60" s="120" t="n">
        <f aca="false">INT(F60/6)</f>
        <v>8</v>
      </c>
      <c r="AC60" s="120" t="n">
        <f aca="false">AB60*AA60</f>
        <v>60374.976</v>
      </c>
      <c r="AD60" s="120" t="n">
        <f aca="false">AA60</f>
        <v>7546.872</v>
      </c>
      <c r="AE60" s="120" t="n">
        <f aca="false">INT(F60/6)</f>
        <v>8</v>
      </c>
      <c r="AF60" s="120" t="n">
        <f aca="false">AE60*AD60</f>
        <v>60374.976</v>
      </c>
      <c r="AG60" s="120" t="n">
        <f aca="false">AD60</f>
        <v>7546.872</v>
      </c>
      <c r="AH60" s="120" t="n">
        <f aca="false">INT(F60/6)</f>
        <v>8</v>
      </c>
      <c r="AI60" s="120" t="n">
        <f aca="false">AH60*AG60</f>
        <v>60374.976</v>
      </c>
      <c r="AJ60" s="120" t="n">
        <f aca="false">AG60</f>
        <v>7546.872</v>
      </c>
      <c r="AK60" s="120" t="n">
        <f aca="false">F60-S60-V60-Y60-AB60-AE60-AH60</f>
        <v>5</v>
      </c>
      <c r="AL60" s="120" t="n">
        <f aca="false">AK60*AJ60</f>
        <v>37734.36</v>
      </c>
      <c r="AN60" s="114"/>
      <c r="AO60" s="121" t="n">
        <v>0</v>
      </c>
      <c r="AP60" s="121"/>
      <c r="AQ60" s="121" t="n">
        <v>0</v>
      </c>
      <c r="AR60" s="121" t="n">
        <f aca="false">J60+M60+P60-F60</f>
        <v>0</v>
      </c>
      <c r="AS60" s="122" t="n">
        <f aca="false">Q60+N60+K60-H60</f>
        <v>0</v>
      </c>
      <c r="AT60" s="121"/>
      <c r="AU60" s="121" t="n">
        <f aca="false">S60-J60</f>
        <v>0</v>
      </c>
      <c r="AV60" s="121" t="n">
        <f aca="false">T60-K60</f>
        <v>0</v>
      </c>
      <c r="AW60" s="121" t="n">
        <f aca="false">V60+Y60+AB60-M60</f>
        <v>0</v>
      </c>
      <c r="AX60" s="121" t="n">
        <f aca="false">W60+Z60+AC60-N60</f>
        <v>0</v>
      </c>
      <c r="AY60" s="121" t="n">
        <f aca="false">AE60+AH60+AK60-P60</f>
        <v>0</v>
      </c>
      <c r="AZ60" s="121" t="n">
        <f aca="false">AL60+AI60+AF60-Q60</f>
        <v>0</v>
      </c>
      <c r="BA60" s="121" t="n">
        <f aca="false">F60-J60-M60-P60</f>
        <v>0</v>
      </c>
      <c r="BB60" s="121" t="n">
        <f aca="false">Q60+N60+K60-H60</f>
        <v>0</v>
      </c>
    </row>
    <row r="61" customFormat="false" ht="13.9" hidden="false" customHeight="true" outlineLevel="0" collapsed="false">
      <c r="A61" s="115"/>
      <c r="B61" s="123" t="s">
        <v>334</v>
      </c>
      <c r="C61" s="123"/>
      <c r="D61" s="124"/>
      <c r="E61" s="140"/>
      <c r="F61" s="125" t="n">
        <f aca="false">F38+F39+F40+F41+F42+F50+F51+F52+F53+F54</f>
        <v>10212</v>
      </c>
      <c r="G61" s="126"/>
      <c r="H61" s="125" t="n">
        <f aca="false">H38+H39+H40+H41+H42+H50+H51+H52+H53+H54</f>
        <v>143632852.931893</v>
      </c>
      <c r="I61" s="125"/>
      <c r="J61" s="125" t="n">
        <f aca="false">J38+J39+J40+J41+J42+J50+J51+J52+J53+J54</f>
        <v>847</v>
      </c>
      <c r="K61" s="125" t="n">
        <f aca="false">K38+K39+K40+K41+K42+K50+K51+K52+K53+K54</f>
        <v>11813764.296</v>
      </c>
      <c r="L61" s="125"/>
      <c r="M61" s="125" t="n">
        <f aca="false">M38+M39+M40+M41+M42+M50+M51+M52+M53+M54</f>
        <v>5091</v>
      </c>
      <c r="N61" s="125" t="n">
        <f aca="false">N38+N39+N40+N41+N42+N50+N51+N52+N53+N54</f>
        <v>71329536.504</v>
      </c>
      <c r="O61" s="125"/>
      <c r="P61" s="125" t="n">
        <f aca="false">P38+P39+P40+P41+P42+P50+P51+P52+P53+P54</f>
        <v>4274</v>
      </c>
      <c r="Q61" s="125" t="n">
        <f aca="false">Q38+Q39+Q40+Q41+Q42+Q50+Q51+Q52+Q53+Q54</f>
        <v>60489552.1318933</v>
      </c>
      <c r="R61" s="125"/>
      <c r="S61" s="125" t="n">
        <f aca="false">S38+S39+S40+S41+S42+S50+S51+S52+S53+S54</f>
        <v>847</v>
      </c>
      <c r="T61" s="125" t="n">
        <f aca="false">T38+T39+T40+T41+T42+T50+T51+T52+T53+T54</f>
        <v>11813764.296</v>
      </c>
      <c r="U61" s="125"/>
      <c r="V61" s="125" t="n">
        <f aca="false">V38+V39+V40+V41+V42+V50+V51+V52+V53+V54</f>
        <v>1697</v>
      </c>
      <c r="W61" s="125" t="n">
        <f aca="false">W38+W39+W40+W41+W42+W50+W51+W52+W53+W54</f>
        <v>23776512.168</v>
      </c>
      <c r="X61" s="125"/>
      <c r="Y61" s="125" t="n">
        <f aca="false">Y38+Y39+Y40+Y41+Y42+Y50+Y51+Y52+Y53+Y54</f>
        <v>1697</v>
      </c>
      <c r="Z61" s="125" t="n">
        <f aca="false">Z38+Z39+Z40+Z41+Z42+Z50+Z51+Z52+Z53+Z54</f>
        <v>23776512.168</v>
      </c>
      <c r="AA61" s="125"/>
      <c r="AB61" s="125" t="n">
        <f aca="false">AB38+AB39+AB40+AB41+AB42+AB50+AB51+AB52+AB53+AB54</f>
        <v>1697</v>
      </c>
      <c r="AC61" s="125" t="n">
        <f aca="false">AC38+AC39+AC40+AC41+AC42+AC50+AC51+AC52+AC53+AC54</f>
        <v>23776512.168</v>
      </c>
      <c r="AD61" s="125"/>
      <c r="AE61" s="125" t="n">
        <f aca="false">AE38+AE39+AE40+AE41+AE42+AE50+AE51+AE52+AE53+AE54</f>
        <v>1697</v>
      </c>
      <c r="AF61" s="125" t="n">
        <f aca="false">AF38+AF39+AF40+AF41+AF42+AF50+AF51+AF52+AF53+AF54</f>
        <v>23776512.168</v>
      </c>
      <c r="AG61" s="125"/>
      <c r="AH61" s="125" t="n">
        <f aca="false">AH38+AH39+AH40+AH41+AH42+AH50+AH51+AH52+AH53+AH54</f>
        <v>1697</v>
      </c>
      <c r="AI61" s="125" t="n">
        <f aca="false">AI38+AI39+AI40+AI41+AI42+AI50+AI51+AI52+AI53+AI54</f>
        <v>23776512.168</v>
      </c>
      <c r="AJ61" s="125"/>
      <c r="AK61" s="125" t="n">
        <f aca="false">AK38+AK39+AK40+AK41+AK42+AK50+AK51+AK52+AK53+AK54</f>
        <v>880</v>
      </c>
      <c r="AL61" s="125" t="n">
        <f aca="false">AL38+AL39+AL40+AL41+AL42+AL50+AL51+AL52+AL53+AL54</f>
        <v>12936527.7958933</v>
      </c>
      <c r="AN61" s="114"/>
      <c r="AO61" s="121" t="n">
        <v>0</v>
      </c>
      <c r="AP61" s="121"/>
      <c r="AQ61" s="121" t="n">
        <v>0</v>
      </c>
      <c r="AR61" s="121" t="n">
        <f aca="false">J61+M61+P61-F61</f>
        <v>0</v>
      </c>
      <c r="AS61" s="122" t="n">
        <f aca="false">Q61+N61+K61-H61</f>
        <v>0</v>
      </c>
      <c r="AT61" s="121"/>
      <c r="AU61" s="121" t="n">
        <f aca="false">S61-J61</f>
        <v>0</v>
      </c>
      <c r="AV61" s="121" t="n">
        <f aca="false">T61-K61</f>
        <v>0</v>
      </c>
      <c r="AW61" s="121" t="n">
        <f aca="false">V61+Y61+AB61-M61</f>
        <v>0</v>
      </c>
      <c r="AX61" s="121" t="n">
        <f aca="false">W61+Z61+AC61-N61</f>
        <v>0</v>
      </c>
      <c r="AY61" s="121" t="n">
        <f aca="false">AE61+AH61+AK61-P61</f>
        <v>0</v>
      </c>
      <c r="AZ61" s="121" t="n">
        <f aca="false">AL61+AI61+AF61-Q61</f>
        <v>0</v>
      </c>
      <c r="BA61" s="121" t="n">
        <f aca="false">F61-J61-M61-P61</f>
        <v>0</v>
      </c>
      <c r="BB61" s="121" t="n">
        <f aca="false">Q61+N61+K61-H61</f>
        <v>0</v>
      </c>
    </row>
    <row r="62" customFormat="false" ht="13.8" hidden="false" customHeight="false" outlineLevel="0" collapsed="false">
      <c r="A62" s="115"/>
      <c r="B62" s="123" t="s">
        <v>335</v>
      </c>
      <c r="C62" s="123"/>
      <c r="D62" s="124"/>
      <c r="E62" s="119"/>
      <c r="F62" s="125" t="n">
        <f aca="false">F43+F44+F45+F46+F47+F55+F56+F57+F58+F59+F60</f>
        <v>10261</v>
      </c>
      <c r="G62" s="128"/>
      <c r="H62" s="125" t="n">
        <f aca="false">H43+H44+H45+H46+H47+H55+H56+H57+H58+H59+H60</f>
        <v>26358298.14</v>
      </c>
      <c r="I62" s="125"/>
      <c r="J62" s="125" t="n">
        <f aca="false">J43+J44+J45+J46+J47+J55+J56+J57+J58+J59+J60</f>
        <v>851</v>
      </c>
      <c r="K62" s="125" t="n">
        <f aca="false">K43+K44+K45+K46+K47+K55+K56+K57+K58+K59+K60</f>
        <v>2158273.032</v>
      </c>
      <c r="L62" s="125"/>
      <c r="M62" s="125" t="n">
        <f aca="false">M43+M44+M45+M46+M47+M55+M56+M57+M58+M59+M60</f>
        <v>5115</v>
      </c>
      <c r="N62" s="125" t="n">
        <f aca="false">N43+N44+N45+N46+N47+N55+N56+N57+N58+N59+N60</f>
        <v>13053913.74</v>
      </c>
      <c r="O62" s="125"/>
      <c r="P62" s="125" t="n">
        <f aca="false">P43+P44+P45+P46+P47+P55+P56+P57+P58+P59+P60</f>
        <v>4295</v>
      </c>
      <c r="Q62" s="125" t="n">
        <f aca="false">Q43+Q44+Q45+Q46+Q47+Q55+Q56+Q57+Q58+Q59+Q60</f>
        <v>11146111.368</v>
      </c>
      <c r="R62" s="125"/>
      <c r="S62" s="125" t="n">
        <f aca="false">S43+S44+S45+S46+S47+S55+S56+S57+S58+S59+S60</f>
        <v>851</v>
      </c>
      <c r="T62" s="125" t="n">
        <f aca="false">T43+T44+T45+T46+T47+T55+T56+T57+T58+T59+T60</f>
        <v>2158273.032</v>
      </c>
      <c r="U62" s="125"/>
      <c r="V62" s="125" t="n">
        <f aca="false">V43+V44+V45+V46+V47+V55+V56+V57+V58+V59+V60</f>
        <v>1705</v>
      </c>
      <c r="W62" s="125" t="n">
        <f aca="false">W43+W44+W45+W46+W47+W55+W56+W57+W58+W59+W60</f>
        <v>4351304.58</v>
      </c>
      <c r="X62" s="125"/>
      <c r="Y62" s="125" t="n">
        <f aca="false">Y43+Y44+Y45+Y46+Y47+Y55+Y56+Y57+Y58+Y59+Y60</f>
        <v>1705</v>
      </c>
      <c r="Z62" s="125" t="n">
        <f aca="false">Z43+Z44+Z45+Z46+Z47+Z55+Z56+Z57+Z58+Z59+Z60</f>
        <v>4351304.58</v>
      </c>
      <c r="AA62" s="125"/>
      <c r="AB62" s="125" t="n">
        <f aca="false">AB43+AB44+AB45+AB46+AB47+AB55+AB56+AB57+AB58+AB59+AB60</f>
        <v>1705</v>
      </c>
      <c r="AC62" s="125" t="n">
        <f aca="false">AC43+AC44+AC45+AC46+AC47+AC55+AC56+AC57+AC58+AC59+AC60</f>
        <v>4351304.58</v>
      </c>
      <c r="AD62" s="125"/>
      <c r="AE62" s="125" t="n">
        <f aca="false">AE43+AE44+AE45+AE46+AE47+AE55+AE56+AE57+AE58+AE59+AE60</f>
        <v>1705</v>
      </c>
      <c r="AF62" s="125" t="n">
        <f aca="false">AF43+AF44+AF45+AF46+AF47+AF55+AF56+AF57+AF58+AF59+AF60</f>
        <v>4351304.58</v>
      </c>
      <c r="AG62" s="125"/>
      <c r="AH62" s="125" t="n">
        <f aca="false">AH43+AH44+AH45+AH46+AH47+AH55+AH56+AH57+AH58+AH59+AH60</f>
        <v>1705</v>
      </c>
      <c r="AI62" s="125" t="n">
        <f aca="false">AI43+AI44+AI45+AI46+AI47+AI55+AI56+AI57+AI58+AI59+AI60</f>
        <v>4351304.58</v>
      </c>
      <c r="AJ62" s="125"/>
      <c r="AK62" s="125" t="n">
        <f aca="false">AK43+AK44+AK45+AK46+AK47+AK55+AK56+AK57+AK58+AK59+AK60</f>
        <v>885</v>
      </c>
      <c r="AL62" s="125" t="n">
        <f aca="false">AL43+AL44+AL45+AL46+AL47+AL55+AL56+AL57+AL58+AL59+AL60</f>
        <v>2443502.208</v>
      </c>
      <c r="AN62" s="114"/>
      <c r="AO62" s="121" t="n">
        <v>0</v>
      </c>
      <c r="AP62" s="121"/>
      <c r="AQ62" s="121" t="n">
        <v>0</v>
      </c>
      <c r="AR62" s="121" t="n">
        <f aca="false">J62+M62+P62-F62</f>
        <v>0</v>
      </c>
      <c r="AS62" s="122" t="n">
        <f aca="false">Q62+N62+K62-H62</f>
        <v>0</v>
      </c>
      <c r="AT62" s="121"/>
      <c r="AU62" s="121" t="n">
        <f aca="false">S62-J62</f>
        <v>0</v>
      </c>
      <c r="AV62" s="121" t="n">
        <f aca="false">T62-K62</f>
        <v>0</v>
      </c>
      <c r="AW62" s="121" t="n">
        <f aca="false">V62+Y62+AB62-M62</f>
        <v>0</v>
      </c>
      <c r="AX62" s="121" t="n">
        <f aca="false">W62+Z62+AC62-N62</f>
        <v>0</v>
      </c>
      <c r="AY62" s="121" t="n">
        <f aca="false">AE62+AH62+AK62-P62</f>
        <v>0</v>
      </c>
      <c r="AZ62" s="121" t="n">
        <f aca="false">AL62+AI62+AF62-Q62</f>
        <v>0</v>
      </c>
      <c r="BA62" s="121" t="n">
        <f aca="false">F62-J62-M62-P62</f>
        <v>0</v>
      </c>
      <c r="BB62" s="121" t="n">
        <f aca="false">Q62+N62+K62-H62</f>
        <v>0</v>
      </c>
    </row>
    <row r="63" customFormat="false" ht="13.8" hidden="false" customHeight="false" outlineLevel="0" collapsed="false">
      <c r="A63" s="115"/>
      <c r="B63" s="129"/>
      <c r="C63" s="129"/>
      <c r="D63" s="129"/>
      <c r="E63" s="130" t="s">
        <v>242</v>
      </c>
      <c r="F63" s="125" t="n">
        <f aca="false">SUM(F38:F60)</f>
        <v>20473</v>
      </c>
      <c r="G63" s="130"/>
      <c r="H63" s="125" t="n">
        <f aca="false">SUM(H38:H60)</f>
        <v>169991151.071893</v>
      </c>
      <c r="I63" s="125"/>
      <c r="J63" s="125" t="n">
        <f aca="false">SUM(J38:J60)</f>
        <v>1698</v>
      </c>
      <c r="K63" s="125" t="n">
        <f aca="false">SUM(K38:K60)</f>
        <v>13972037.328</v>
      </c>
      <c r="L63" s="125"/>
      <c r="M63" s="125" t="n">
        <f aca="false">SUM(M38:M60)</f>
        <v>10206</v>
      </c>
      <c r="N63" s="125" t="n">
        <f aca="false">SUM(N38:N60)</f>
        <v>84383450.244</v>
      </c>
      <c r="O63" s="125"/>
      <c r="P63" s="125" t="n">
        <f aca="false">SUM(P38:P60)</f>
        <v>8569</v>
      </c>
      <c r="Q63" s="125" t="n">
        <f aca="false">SUM(Q38:Q60)</f>
        <v>71635663.4998933</v>
      </c>
      <c r="R63" s="125"/>
      <c r="S63" s="125" t="n">
        <f aca="false">SUM(S38:S60)</f>
        <v>1698</v>
      </c>
      <c r="T63" s="125" t="n">
        <f aca="false">SUM(T38:T60)</f>
        <v>13972037.328</v>
      </c>
      <c r="U63" s="125"/>
      <c r="V63" s="125" t="n">
        <f aca="false">SUM(V38:V60)</f>
        <v>3402</v>
      </c>
      <c r="W63" s="125" t="n">
        <f aca="false">SUM(W38:W60)</f>
        <v>28127816.748</v>
      </c>
      <c r="X63" s="125"/>
      <c r="Y63" s="125" t="n">
        <f aca="false">SUM(Y38:Y60)</f>
        <v>3402</v>
      </c>
      <c r="Z63" s="125" t="n">
        <f aca="false">SUM(Z38:Z60)</f>
        <v>28127816.748</v>
      </c>
      <c r="AA63" s="125"/>
      <c r="AB63" s="125" t="n">
        <f aca="false">SUM(AB38:AB60)</f>
        <v>3402</v>
      </c>
      <c r="AC63" s="125" t="n">
        <f aca="false">SUM(AC38:AC60)</f>
        <v>28127816.748</v>
      </c>
      <c r="AD63" s="125"/>
      <c r="AE63" s="125" t="n">
        <f aca="false">SUM(AE38:AE60)</f>
        <v>3402</v>
      </c>
      <c r="AF63" s="125" t="n">
        <f aca="false">SUM(AF38:AF60)</f>
        <v>28127816.748</v>
      </c>
      <c r="AG63" s="125"/>
      <c r="AH63" s="125" t="n">
        <f aca="false">SUM(AH38:AH60)</f>
        <v>3402</v>
      </c>
      <c r="AI63" s="125" t="n">
        <f aca="false">SUM(AI38:AI60)</f>
        <v>28127816.748</v>
      </c>
      <c r="AJ63" s="125"/>
      <c r="AK63" s="125" t="n">
        <f aca="false">SUM(AK38:AK60)</f>
        <v>1765</v>
      </c>
      <c r="AL63" s="125" t="n">
        <f aca="false">SUM(AL38:AL60)</f>
        <v>15380030.0038933</v>
      </c>
      <c r="AN63" s="114"/>
      <c r="AO63" s="121" t="n">
        <v>0</v>
      </c>
      <c r="AP63" s="121"/>
      <c r="AQ63" s="121" t="n">
        <v>0</v>
      </c>
      <c r="AR63" s="121" t="n">
        <f aca="false">J63+M63+P63-F63</f>
        <v>0</v>
      </c>
      <c r="AS63" s="122" t="n">
        <f aca="false">Q63+N63+K63-H63</f>
        <v>0</v>
      </c>
      <c r="AT63" s="121"/>
      <c r="AU63" s="121" t="n">
        <f aca="false">S63-J63</f>
        <v>0</v>
      </c>
      <c r="AV63" s="121" t="n">
        <f aca="false">T63-K63</f>
        <v>0</v>
      </c>
      <c r="AW63" s="121" t="n">
        <f aca="false">V63+Y63+AB63-M63</f>
        <v>0</v>
      </c>
      <c r="AX63" s="121" t="n">
        <f aca="false">W63+Z63+AC63-N63</f>
        <v>0</v>
      </c>
      <c r="AY63" s="121" t="n">
        <f aca="false">AE63+AH63+AK63-P63</f>
        <v>0</v>
      </c>
      <c r="AZ63" s="121" t="n">
        <f aca="false">AL63+AI63+AF63-Q63</f>
        <v>0</v>
      </c>
      <c r="BA63" s="121" t="n">
        <f aca="false">F63-J63-M63-P63</f>
        <v>0</v>
      </c>
      <c r="BB63" s="121" t="n">
        <f aca="false">Q63+N63+K63-H63</f>
        <v>0</v>
      </c>
    </row>
    <row r="64" customFormat="false" ht="13.8" hidden="false" customHeight="false" outlineLevel="0" collapsed="false">
      <c r="B64" s="107" t="s">
        <v>336</v>
      </c>
      <c r="H64" s="134"/>
      <c r="I64" s="133" t="n">
        <v>1</v>
      </c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</row>
    <row r="65" customFormat="false" ht="13.8" hidden="false" customHeight="false" outlineLevel="0" collapsed="false">
      <c r="I65" s="142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</row>
    <row r="66" customFormat="false" ht="13.8" hidden="false" customHeight="false" outlineLevel="0" collapsed="false">
      <c r="A66" s="107" t="s">
        <v>342</v>
      </c>
      <c r="I66" s="108" t="s">
        <v>293</v>
      </c>
      <c r="J66" s="108"/>
      <c r="K66" s="108"/>
      <c r="L66" s="108"/>
      <c r="M66" s="108"/>
      <c r="N66" s="108"/>
      <c r="O66" s="108"/>
      <c r="P66" s="108"/>
      <c r="Q66" s="108"/>
      <c r="R66" s="108" t="s">
        <v>294</v>
      </c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</row>
    <row r="67" customFormat="false" ht="13.8" hidden="false" customHeight="true" outlineLevel="0" collapsed="false">
      <c r="A67" s="109" t="s">
        <v>295</v>
      </c>
      <c r="B67" s="109" t="s">
        <v>296</v>
      </c>
      <c r="C67" s="110" t="s">
        <v>297</v>
      </c>
      <c r="D67" s="110" t="s">
        <v>298</v>
      </c>
      <c r="E67" s="111" t="s">
        <v>343</v>
      </c>
      <c r="F67" s="111"/>
      <c r="G67" s="111"/>
      <c r="H67" s="111"/>
      <c r="I67" s="112" t="s">
        <v>344</v>
      </c>
      <c r="J67" s="112"/>
      <c r="K67" s="112"/>
      <c r="L67" s="112" t="s">
        <v>345</v>
      </c>
      <c r="M67" s="112"/>
      <c r="N67" s="112"/>
      <c r="O67" s="112" t="s">
        <v>346</v>
      </c>
      <c r="P67" s="112"/>
      <c r="Q67" s="112"/>
      <c r="R67" s="112" t="n">
        <v>46174</v>
      </c>
      <c r="S67" s="112"/>
      <c r="T67" s="112"/>
      <c r="U67" s="112" t="n">
        <v>46204</v>
      </c>
      <c r="V67" s="112"/>
      <c r="W67" s="112"/>
      <c r="X67" s="112" t="n">
        <v>46235</v>
      </c>
      <c r="Y67" s="112"/>
      <c r="Z67" s="112"/>
      <c r="AA67" s="112" t="n">
        <v>46266</v>
      </c>
      <c r="AB67" s="112"/>
      <c r="AC67" s="112"/>
      <c r="AD67" s="112" t="n">
        <v>46296</v>
      </c>
      <c r="AE67" s="112"/>
      <c r="AF67" s="112"/>
      <c r="AG67" s="112" t="n">
        <v>46327</v>
      </c>
      <c r="AH67" s="112"/>
      <c r="AI67" s="112"/>
      <c r="AJ67" s="112" t="n">
        <v>46357</v>
      </c>
      <c r="AK67" s="112"/>
      <c r="AL67" s="112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</row>
    <row r="68" customFormat="false" ht="24.85" hidden="false" customHeight="false" outlineLevel="0" collapsed="false">
      <c r="A68" s="109"/>
      <c r="B68" s="109"/>
      <c r="C68" s="110"/>
      <c r="D68" s="110"/>
      <c r="E68" s="109" t="s">
        <v>303</v>
      </c>
      <c r="F68" s="109" t="s">
        <v>304</v>
      </c>
      <c r="G68" s="109" t="s">
        <v>305</v>
      </c>
      <c r="H68" s="109" t="s">
        <v>306</v>
      </c>
      <c r="I68" s="113" t="s">
        <v>307</v>
      </c>
      <c r="J68" s="113" t="s">
        <v>308</v>
      </c>
      <c r="K68" s="113" t="s">
        <v>309</v>
      </c>
      <c r="L68" s="113" t="s">
        <v>307</v>
      </c>
      <c r="M68" s="113" t="s">
        <v>308</v>
      </c>
      <c r="N68" s="113" t="s">
        <v>309</v>
      </c>
      <c r="O68" s="113" t="s">
        <v>307</v>
      </c>
      <c r="P68" s="113" t="s">
        <v>308</v>
      </c>
      <c r="Q68" s="113" t="s">
        <v>309</v>
      </c>
      <c r="R68" s="113" t="s">
        <v>307</v>
      </c>
      <c r="S68" s="113" t="s">
        <v>308</v>
      </c>
      <c r="T68" s="113" t="s">
        <v>309</v>
      </c>
      <c r="U68" s="113" t="s">
        <v>307</v>
      </c>
      <c r="V68" s="113" t="s">
        <v>308</v>
      </c>
      <c r="W68" s="113" t="s">
        <v>309</v>
      </c>
      <c r="X68" s="113" t="s">
        <v>307</v>
      </c>
      <c r="Y68" s="113" t="s">
        <v>308</v>
      </c>
      <c r="Z68" s="113" t="s">
        <v>309</v>
      </c>
      <c r="AA68" s="113" t="s">
        <v>307</v>
      </c>
      <c r="AB68" s="113" t="s">
        <v>308</v>
      </c>
      <c r="AC68" s="113" t="s">
        <v>309</v>
      </c>
      <c r="AD68" s="113" t="s">
        <v>307</v>
      </c>
      <c r="AE68" s="113" t="s">
        <v>308</v>
      </c>
      <c r="AF68" s="113" t="s">
        <v>309</v>
      </c>
      <c r="AG68" s="113" t="s">
        <v>307</v>
      </c>
      <c r="AH68" s="113" t="s">
        <v>308</v>
      </c>
      <c r="AI68" s="113" t="s">
        <v>309</v>
      </c>
      <c r="AJ68" s="113" t="s">
        <v>307</v>
      </c>
      <c r="AK68" s="113" t="s">
        <v>308</v>
      </c>
      <c r="AL68" s="113" t="s">
        <v>309</v>
      </c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</row>
    <row r="69" customFormat="false" ht="24.85" hidden="false" customHeight="false" outlineLevel="0" collapsed="false">
      <c r="A69" s="115" t="n">
        <v>1</v>
      </c>
      <c r="B69" s="116" t="s">
        <v>310</v>
      </c>
      <c r="C69" s="117" t="n">
        <v>10445.3</v>
      </c>
      <c r="D69" s="118" t="n">
        <f aca="false">C69*1.2</f>
        <v>12534.36</v>
      </c>
      <c r="E69" s="119" t="s">
        <v>311</v>
      </c>
      <c r="F69" s="137" t="n">
        <v>7363</v>
      </c>
      <c r="G69" s="120" t="n">
        <f aca="false">D69</f>
        <v>12534.36</v>
      </c>
      <c r="H69" s="119" t="n">
        <f aca="false">F69*G69</f>
        <v>92290492.68</v>
      </c>
      <c r="I69" s="120" t="n">
        <f aca="false">G69</f>
        <v>12534.36</v>
      </c>
      <c r="J69" s="120" t="n">
        <f aca="false">S69</f>
        <v>613</v>
      </c>
      <c r="K69" s="120" t="n">
        <f aca="false">J69*I69</f>
        <v>7683562.68</v>
      </c>
      <c r="L69" s="120" t="n">
        <f aca="false">I69</f>
        <v>12534.36</v>
      </c>
      <c r="M69" s="120" t="n">
        <f aca="false">V69+Y69+AB69</f>
        <v>3681</v>
      </c>
      <c r="N69" s="120" t="n">
        <f aca="false">M69*L69</f>
        <v>46138979.16</v>
      </c>
      <c r="O69" s="120" t="n">
        <f aca="false">L69</f>
        <v>12534.36</v>
      </c>
      <c r="P69" s="120" t="n">
        <f aca="false">AE69+AH69+AK69</f>
        <v>3069</v>
      </c>
      <c r="Q69" s="120" t="n">
        <f aca="false">P69*O69</f>
        <v>38467950.84</v>
      </c>
      <c r="R69" s="120" t="n">
        <f aca="false">O69</f>
        <v>12534.36</v>
      </c>
      <c r="S69" s="120" t="n">
        <f aca="false">INT(F69/12)</f>
        <v>613</v>
      </c>
      <c r="T69" s="120" t="n">
        <f aca="false">S69*R69</f>
        <v>7683562.68</v>
      </c>
      <c r="U69" s="120" t="n">
        <f aca="false">R69</f>
        <v>12534.36</v>
      </c>
      <c r="V69" s="120" t="n">
        <f aca="false">INT(F69/6)</f>
        <v>1227</v>
      </c>
      <c r="W69" s="120" t="n">
        <f aca="false">V69*U69</f>
        <v>15379659.72</v>
      </c>
      <c r="X69" s="120" t="n">
        <f aca="false">U69</f>
        <v>12534.36</v>
      </c>
      <c r="Y69" s="120" t="n">
        <f aca="false">INT(F69/6)</f>
        <v>1227</v>
      </c>
      <c r="Z69" s="120" t="n">
        <f aca="false">Y69*X69</f>
        <v>15379659.72</v>
      </c>
      <c r="AA69" s="120" t="n">
        <f aca="false">X69</f>
        <v>12534.36</v>
      </c>
      <c r="AB69" s="120" t="n">
        <f aca="false">INT(F69/6)</f>
        <v>1227</v>
      </c>
      <c r="AC69" s="120" t="n">
        <f aca="false">AB69*AA69</f>
        <v>15379659.72</v>
      </c>
      <c r="AD69" s="120" t="n">
        <f aca="false">AA69</f>
        <v>12534.36</v>
      </c>
      <c r="AE69" s="120" t="n">
        <f aca="false">INT(F69/6)</f>
        <v>1227</v>
      </c>
      <c r="AF69" s="120" t="n">
        <f aca="false">AE69*AD69</f>
        <v>15379659.72</v>
      </c>
      <c r="AG69" s="120" t="n">
        <f aca="false">AD69</f>
        <v>12534.36</v>
      </c>
      <c r="AH69" s="120" t="n">
        <f aca="false">INT(F69/6)</f>
        <v>1227</v>
      </c>
      <c r="AI69" s="120" t="n">
        <f aca="false">AH69*AG69</f>
        <v>15379659.72</v>
      </c>
      <c r="AJ69" s="120" t="n">
        <f aca="false">AG69</f>
        <v>12534.36</v>
      </c>
      <c r="AK69" s="120" t="n">
        <f aca="false">F69-S69-V69-Y69-AB69-AE69-AH69</f>
        <v>615</v>
      </c>
      <c r="AL69" s="120" t="n">
        <f aca="false">AK69*AJ69</f>
        <v>7708631.4</v>
      </c>
      <c r="AO69" s="141" t="n">
        <v>0</v>
      </c>
      <c r="AP69" s="121"/>
      <c r="AQ69" s="121" t="n">
        <v>0</v>
      </c>
      <c r="AR69" s="121" t="n">
        <f aca="false">J69+M69+P69-F69</f>
        <v>0</v>
      </c>
      <c r="AS69" s="122" t="n">
        <f aca="false">Q69+N69+K69-H69</f>
        <v>0</v>
      </c>
      <c r="AT69" s="121"/>
      <c r="AU69" s="121" t="n">
        <f aca="false">S69-J69</f>
        <v>0</v>
      </c>
      <c r="AV69" s="121" t="n">
        <f aca="false">T69-K69</f>
        <v>0</v>
      </c>
      <c r="AW69" s="121" t="n">
        <f aca="false">V69+Y69+AB69-M69</f>
        <v>0</v>
      </c>
      <c r="AX69" s="121" t="n">
        <f aca="false">W69+Z69+AC69-N69</f>
        <v>0</v>
      </c>
      <c r="AY69" s="121" t="n">
        <f aca="false">AE69+AH69+AK69-P69</f>
        <v>0</v>
      </c>
      <c r="AZ69" s="121" t="n">
        <f aca="false">AL69+AI69+AF69-Q69</f>
        <v>0</v>
      </c>
      <c r="BA69" s="121" t="n">
        <f aca="false">F69-J69-M69-P69</f>
        <v>0</v>
      </c>
      <c r="BB69" s="121" t="n">
        <f aca="false">Q69+N69+K69-H69</f>
        <v>0</v>
      </c>
    </row>
    <row r="70" customFormat="false" ht="24.85" hidden="false" customHeight="false" outlineLevel="0" collapsed="false">
      <c r="A70" s="115" t="n">
        <v>2</v>
      </c>
      <c r="B70" s="116" t="s">
        <v>312</v>
      </c>
      <c r="C70" s="117" t="n">
        <v>16672.5</v>
      </c>
      <c r="D70" s="118" t="n">
        <f aca="false">C70*1.2</f>
        <v>20007</v>
      </c>
      <c r="E70" s="119" t="s">
        <v>311</v>
      </c>
      <c r="F70" s="137" t="n">
        <v>60</v>
      </c>
      <c r="G70" s="120" t="n">
        <f aca="false">D70</f>
        <v>20007</v>
      </c>
      <c r="H70" s="119" t="n">
        <f aca="false">F70*G70</f>
        <v>1200420</v>
      </c>
      <c r="I70" s="120" t="n">
        <f aca="false">G70</f>
        <v>20007</v>
      </c>
      <c r="J70" s="120" t="n">
        <f aca="false">S70</f>
        <v>5</v>
      </c>
      <c r="K70" s="120" t="n">
        <f aca="false">J70*I70</f>
        <v>100035</v>
      </c>
      <c r="L70" s="120" t="n">
        <f aca="false">I70</f>
        <v>20007</v>
      </c>
      <c r="M70" s="120" t="n">
        <f aca="false">V70+Y70+AB70</f>
        <v>30</v>
      </c>
      <c r="N70" s="120" t="n">
        <f aca="false">M70*L70</f>
        <v>600210</v>
      </c>
      <c r="O70" s="120" t="n">
        <f aca="false">L70</f>
        <v>20007</v>
      </c>
      <c r="P70" s="120" t="n">
        <f aca="false">AE70+AH70+AK70</f>
        <v>25</v>
      </c>
      <c r="Q70" s="120" t="n">
        <f aca="false">P70*O70</f>
        <v>500175</v>
      </c>
      <c r="R70" s="120" t="n">
        <f aca="false">O70</f>
        <v>20007</v>
      </c>
      <c r="S70" s="120" t="n">
        <f aca="false">INT(F70/12)</f>
        <v>5</v>
      </c>
      <c r="T70" s="120" t="n">
        <f aca="false">S70*R70</f>
        <v>100035</v>
      </c>
      <c r="U70" s="120" t="n">
        <f aca="false">R70</f>
        <v>20007</v>
      </c>
      <c r="V70" s="120" t="n">
        <f aca="false">INT(F70/6)</f>
        <v>10</v>
      </c>
      <c r="W70" s="120" t="n">
        <f aca="false">V70*U70</f>
        <v>200070</v>
      </c>
      <c r="X70" s="120" t="n">
        <f aca="false">U70</f>
        <v>20007</v>
      </c>
      <c r="Y70" s="120" t="n">
        <f aca="false">INT(F70/6)</f>
        <v>10</v>
      </c>
      <c r="Z70" s="120" t="n">
        <f aca="false">Y70*X70</f>
        <v>200070</v>
      </c>
      <c r="AA70" s="120" t="n">
        <f aca="false">X70</f>
        <v>20007</v>
      </c>
      <c r="AB70" s="120" t="n">
        <f aca="false">INT(F70/6)</f>
        <v>10</v>
      </c>
      <c r="AC70" s="120" t="n">
        <f aca="false">AB70*AA70</f>
        <v>200070</v>
      </c>
      <c r="AD70" s="120" t="n">
        <f aca="false">AA70</f>
        <v>20007</v>
      </c>
      <c r="AE70" s="120" t="n">
        <f aca="false">INT(F70/6)</f>
        <v>10</v>
      </c>
      <c r="AF70" s="120" t="n">
        <f aca="false">AE70*AD70</f>
        <v>200070</v>
      </c>
      <c r="AG70" s="120" t="n">
        <f aca="false">AD70</f>
        <v>20007</v>
      </c>
      <c r="AH70" s="120" t="n">
        <f aca="false">INT(F70/6)</f>
        <v>10</v>
      </c>
      <c r="AI70" s="120" t="n">
        <f aca="false">AH70*AG70</f>
        <v>200070</v>
      </c>
      <c r="AJ70" s="120" t="n">
        <f aca="false">AG70</f>
        <v>20007</v>
      </c>
      <c r="AK70" s="120" t="n">
        <f aca="false">F70-S70-V70-Y70-AB70-AE70-AH70</f>
        <v>5</v>
      </c>
      <c r="AL70" s="120" t="n">
        <f aca="false">AK70*AJ70</f>
        <v>100035</v>
      </c>
      <c r="AO70" s="141" t="n">
        <v>0</v>
      </c>
      <c r="AP70" s="121"/>
      <c r="AQ70" s="121" t="n">
        <v>0</v>
      </c>
      <c r="AR70" s="121" t="n">
        <f aca="false">J70+M70+P70-F70</f>
        <v>0</v>
      </c>
      <c r="AS70" s="122" t="n">
        <f aca="false">Q70+N70+K70-H70</f>
        <v>0</v>
      </c>
      <c r="AT70" s="121"/>
      <c r="AU70" s="121" t="n">
        <f aca="false">S70-J70</f>
        <v>0</v>
      </c>
      <c r="AV70" s="121" t="n">
        <f aca="false">T70-K70</f>
        <v>0</v>
      </c>
      <c r="AW70" s="121" t="n">
        <f aca="false">V70+Y70+AB70-M70</f>
        <v>0</v>
      </c>
      <c r="AX70" s="121" t="n">
        <f aca="false">W70+Z70+AC70-N70</f>
        <v>0</v>
      </c>
      <c r="AY70" s="121" t="n">
        <f aca="false">AE70+AH70+AK70-P70</f>
        <v>0</v>
      </c>
      <c r="AZ70" s="121" t="n">
        <f aca="false">AL70+AI70+AF70-Q70</f>
        <v>0</v>
      </c>
      <c r="BA70" s="121" t="n">
        <f aca="false">F70-J70-M70-P70</f>
        <v>0</v>
      </c>
      <c r="BB70" s="121" t="n">
        <f aca="false">Q70+N70+K70-H70</f>
        <v>0</v>
      </c>
    </row>
    <row r="71" customFormat="false" ht="24.85" hidden="false" customHeight="false" outlineLevel="0" collapsed="false">
      <c r="A71" s="115" t="n">
        <v>3</v>
      </c>
      <c r="B71" s="116" t="s">
        <v>313</v>
      </c>
      <c r="C71" s="117" t="n">
        <v>16935.6</v>
      </c>
      <c r="D71" s="118" t="n">
        <f aca="false">C71*1.2</f>
        <v>20322.72</v>
      </c>
      <c r="E71" s="119" t="s">
        <v>311</v>
      </c>
      <c r="F71" s="137" t="n">
        <v>130</v>
      </c>
      <c r="G71" s="120" t="n">
        <f aca="false">D71</f>
        <v>20322.72</v>
      </c>
      <c r="H71" s="119" t="n">
        <f aca="false">F71*G71</f>
        <v>2641953.6</v>
      </c>
      <c r="I71" s="120" t="n">
        <f aca="false">G71</f>
        <v>20322.72</v>
      </c>
      <c r="J71" s="120" t="n">
        <f aca="false">S71</f>
        <v>10</v>
      </c>
      <c r="K71" s="120" t="n">
        <f aca="false">J71*I71</f>
        <v>203227.2</v>
      </c>
      <c r="L71" s="120" t="n">
        <f aca="false">I71</f>
        <v>20322.72</v>
      </c>
      <c r="M71" s="120" t="n">
        <f aca="false">V71+Y71+AB71</f>
        <v>63</v>
      </c>
      <c r="N71" s="120" t="n">
        <f aca="false">M71*L71</f>
        <v>1280331.36</v>
      </c>
      <c r="O71" s="120" t="n">
        <f aca="false">L71</f>
        <v>20322.72</v>
      </c>
      <c r="P71" s="120" t="n">
        <f aca="false">AE71+AH71+AK71</f>
        <v>57</v>
      </c>
      <c r="Q71" s="120" t="n">
        <f aca="false">P71*O71</f>
        <v>1158395.04</v>
      </c>
      <c r="R71" s="120" t="n">
        <f aca="false">O71</f>
        <v>20322.72</v>
      </c>
      <c r="S71" s="120" t="n">
        <f aca="false">INT(F71/12)</f>
        <v>10</v>
      </c>
      <c r="T71" s="120" t="n">
        <f aca="false">S71*R71</f>
        <v>203227.2</v>
      </c>
      <c r="U71" s="120" t="n">
        <f aca="false">R71</f>
        <v>20322.72</v>
      </c>
      <c r="V71" s="120" t="n">
        <f aca="false">INT(F71/6)</f>
        <v>21</v>
      </c>
      <c r="W71" s="120" t="n">
        <f aca="false">V71*U71</f>
        <v>426777.12</v>
      </c>
      <c r="X71" s="120" t="n">
        <f aca="false">U71</f>
        <v>20322.72</v>
      </c>
      <c r="Y71" s="120" t="n">
        <f aca="false">INT(F71/6)</f>
        <v>21</v>
      </c>
      <c r="Z71" s="120" t="n">
        <f aca="false">Y71*X71</f>
        <v>426777.12</v>
      </c>
      <c r="AA71" s="120" t="n">
        <f aca="false">X71</f>
        <v>20322.72</v>
      </c>
      <c r="AB71" s="120" t="n">
        <f aca="false">INT(F71/6)</f>
        <v>21</v>
      </c>
      <c r="AC71" s="120" t="n">
        <f aca="false">AB71*AA71</f>
        <v>426777.12</v>
      </c>
      <c r="AD71" s="120" t="n">
        <f aca="false">AA71</f>
        <v>20322.72</v>
      </c>
      <c r="AE71" s="120" t="n">
        <f aca="false">INT(F71/6)</f>
        <v>21</v>
      </c>
      <c r="AF71" s="120" t="n">
        <f aca="false">AE71*AD71</f>
        <v>426777.12</v>
      </c>
      <c r="AG71" s="120" t="n">
        <f aca="false">AD71</f>
        <v>20322.72</v>
      </c>
      <c r="AH71" s="120" t="n">
        <f aca="false">INT(F71/6)</f>
        <v>21</v>
      </c>
      <c r="AI71" s="120" t="n">
        <f aca="false">AH71*AG71</f>
        <v>426777.12</v>
      </c>
      <c r="AJ71" s="120" t="n">
        <f aca="false">AG71</f>
        <v>20322.72</v>
      </c>
      <c r="AK71" s="120" t="n">
        <f aca="false">F71-S71-V71-Y71-AB71-AE71-AH71</f>
        <v>15</v>
      </c>
      <c r="AL71" s="120" t="n">
        <f aca="false">AK71*AJ71</f>
        <v>304840.8</v>
      </c>
      <c r="AO71" s="141" t="n">
        <v>0</v>
      </c>
      <c r="AP71" s="121"/>
      <c r="AQ71" s="121" t="n">
        <v>0</v>
      </c>
      <c r="AR71" s="121" t="n">
        <f aca="false">J71+M71+P71-F71</f>
        <v>0</v>
      </c>
      <c r="AS71" s="122" t="n">
        <f aca="false">Q71+N71+K71-H71</f>
        <v>0</v>
      </c>
      <c r="AT71" s="121"/>
      <c r="AU71" s="121" t="n">
        <f aca="false">S71-J71</f>
        <v>0</v>
      </c>
      <c r="AV71" s="121" t="n">
        <f aca="false">T71-K71</f>
        <v>0</v>
      </c>
      <c r="AW71" s="121" t="n">
        <f aca="false">V71+Y71+AB71-M71</f>
        <v>0</v>
      </c>
      <c r="AX71" s="121" t="n">
        <f aca="false">W71+Z71+AC71-N71</f>
        <v>0</v>
      </c>
      <c r="AY71" s="121" t="n">
        <f aca="false">AE71+AH71+AK71-P71</f>
        <v>0</v>
      </c>
      <c r="AZ71" s="121" t="n">
        <f aca="false">AL71+AI71+AF71-Q71</f>
        <v>0</v>
      </c>
      <c r="BA71" s="121" t="n">
        <f aca="false">F71-J71-M71-P71</f>
        <v>0</v>
      </c>
      <c r="BB71" s="121" t="n">
        <f aca="false">Q71+N71+K71-H71</f>
        <v>0</v>
      </c>
    </row>
    <row r="72" customFormat="false" ht="13.8" hidden="false" customHeight="false" outlineLevel="0" collapsed="false">
      <c r="A72" s="115" t="n">
        <v>4</v>
      </c>
      <c r="B72" s="116" t="s">
        <v>314</v>
      </c>
      <c r="C72" s="117" t="n">
        <v>88924.99</v>
      </c>
      <c r="D72" s="118" t="n">
        <f aca="false">C72*1.2</f>
        <v>106709.988</v>
      </c>
      <c r="E72" s="119" t="s">
        <v>311</v>
      </c>
      <c r="F72" s="137" t="n">
        <v>107</v>
      </c>
      <c r="G72" s="120" t="n">
        <f aca="false">D72</f>
        <v>106709.988</v>
      </c>
      <c r="H72" s="119" t="n">
        <f aca="false">F72*G72</f>
        <v>11417968.716</v>
      </c>
      <c r="I72" s="120" t="n">
        <f aca="false">G72</f>
        <v>106709.988</v>
      </c>
      <c r="J72" s="120" t="n">
        <f aca="false">S72</f>
        <v>8</v>
      </c>
      <c r="K72" s="120" t="n">
        <f aca="false">J72*I72</f>
        <v>853679.904</v>
      </c>
      <c r="L72" s="120" t="n">
        <f aca="false">I72</f>
        <v>106709.988</v>
      </c>
      <c r="M72" s="120" t="n">
        <f aca="false">V72+Y72+AB72</f>
        <v>51</v>
      </c>
      <c r="N72" s="120" t="n">
        <f aca="false">M72*L72</f>
        <v>5442209.388</v>
      </c>
      <c r="O72" s="120" t="n">
        <f aca="false">L72</f>
        <v>106709.988</v>
      </c>
      <c r="P72" s="120" t="n">
        <f aca="false">AE72+AH72+AK72</f>
        <v>48</v>
      </c>
      <c r="Q72" s="120" t="n">
        <f aca="false">P72*O72</f>
        <v>5122079.424</v>
      </c>
      <c r="R72" s="120" t="n">
        <f aca="false">O72</f>
        <v>106709.988</v>
      </c>
      <c r="S72" s="120" t="n">
        <f aca="false">INT(F72/12)</f>
        <v>8</v>
      </c>
      <c r="T72" s="120" t="n">
        <f aca="false">S72*R72</f>
        <v>853679.904</v>
      </c>
      <c r="U72" s="120" t="n">
        <f aca="false">R72</f>
        <v>106709.988</v>
      </c>
      <c r="V72" s="120" t="n">
        <f aca="false">INT(F72/6)</f>
        <v>17</v>
      </c>
      <c r="W72" s="120" t="n">
        <f aca="false">V72*U72</f>
        <v>1814069.796</v>
      </c>
      <c r="X72" s="120" t="n">
        <f aca="false">U72</f>
        <v>106709.988</v>
      </c>
      <c r="Y72" s="120" t="n">
        <f aca="false">INT(F72/6)</f>
        <v>17</v>
      </c>
      <c r="Z72" s="120" t="n">
        <f aca="false">Y72*X72</f>
        <v>1814069.796</v>
      </c>
      <c r="AA72" s="120" t="n">
        <f aca="false">X72</f>
        <v>106709.988</v>
      </c>
      <c r="AB72" s="120" t="n">
        <f aca="false">INT(F72/6)</f>
        <v>17</v>
      </c>
      <c r="AC72" s="120" t="n">
        <f aca="false">AB72*AA72</f>
        <v>1814069.796</v>
      </c>
      <c r="AD72" s="120" t="n">
        <f aca="false">AA72</f>
        <v>106709.988</v>
      </c>
      <c r="AE72" s="120" t="n">
        <f aca="false">INT(F72/6)</f>
        <v>17</v>
      </c>
      <c r="AF72" s="120" t="n">
        <f aca="false">AE72*AD72</f>
        <v>1814069.796</v>
      </c>
      <c r="AG72" s="120" t="n">
        <f aca="false">AD72</f>
        <v>106709.988</v>
      </c>
      <c r="AH72" s="120" t="n">
        <f aca="false">INT(F72/6)</f>
        <v>17</v>
      </c>
      <c r="AI72" s="120" t="n">
        <f aca="false">AH72*AG72</f>
        <v>1814069.796</v>
      </c>
      <c r="AJ72" s="120" t="n">
        <f aca="false">AG72</f>
        <v>106709.988</v>
      </c>
      <c r="AK72" s="120" t="n">
        <f aca="false">F72-S72-V72-Y72-AB72-AE72-AH72</f>
        <v>14</v>
      </c>
      <c r="AL72" s="120" t="n">
        <f aca="false">AK72*AJ72</f>
        <v>1493939.832</v>
      </c>
      <c r="AO72" s="141" t="n">
        <v>0</v>
      </c>
      <c r="AP72" s="121"/>
      <c r="AQ72" s="121" t="n">
        <v>0</v>
      </c>
      <c r="AR72" s="121" t="n">
        <f aca="false">J72+M72+P72-F72</f>
        <v>0</v>
      </c>
      <c r="AS72" s="122" t="n">
        <f aca="false">Q72+N72+K72-H72</f>
        <v>0</v>
      </c>
      <c r="AT72" s="121"/>
      <c r="AU72" s="121" t="n">
        <f aca="false">S72-J72</f>
        <v>0</v>
      </c>
      <c r="AV72" s="121" t="n">
        <f aca="false">T72-K72</f>
        <v>0</v>
      </c>
      <c r="AW72" s="121" t="n">
        <f aca="false">V72+Y72+AB72-M72</f>
        <v>0</v>
      </c>
      <c r="AX72" s="121" t="n">
        <f aca="false">W72+Z72+AC72-N72</f>
        <v>0</v>
      </c>
      <c r="AY72" s="121" t="n">
        <f aca="false">AE72+AH72+AK72-P72</f>
        <v>0</v>
      </c>
      <c r="AZ72" s="121" t="n">
        <f aca="false">AL72+AI72+AF72-Q72</f>
        <v>0</v>
      </c>
      <c r="BA72" s="121" t="n">
        <f aca="false">F72-J72-M72-P72</f>
        <v>0</v>
      </c>
      <c r="BB72" s="121" t="n">
        <f aca="false">Q72+N72+K72-H72</f>
        <v>0</v>
      </c>
    </row>
    <row r="73" customFormat="false" ht="13.8" hidden="false" customHeight="false" outlineLevel="0" collapsed="false">
      <c r="A73" s="115" t="n">
        <v>5</v>
      </c>
      <c r="B73" s="116" t="s">
        <v>315</v>
      </c>
      <c r="C73" s="117" t="n">
        <v>1020.17</v>
      </c>
      <c r="D73" s="118" t="n">
        <f aca="false">C73*1.2</f>
        <v>1224.204</v>
      </c>
      <c r="E73" s="119" t="s">
        <v>311</v>
      </c>
      <c r="F73" s="137" t="n">
        <v>690</v>
      </c>
      <c r="G73" s="120" t="n">
        <f aca="false">D73</f>
        <v>1224.204</v>
      </c>
      <c r="H73" s="119" t="n">
        <f aca="false">F73*G73</f>
        <v>844700.76</v>
      </c>
      <c r="I73" s="120" t="n">
        <f aca="false">G73</f>
        <v>1224.204</v>
      </c>
      <c r="J73" s="120" t="n">
        <f aca="false">S73</f>
        <v>57</v>
      </c>
      <c r="K73" s="120" t="n">
        <f aca="false">J73*I73</f>
        <v>69779.628</v>
      </c>
      <c r="L73" s="120" t="n">
        <f aca="false">I73</f>
        <v>1224.204</v>
      </c>
      <c r="M73" s="120" t="n">
        <f aca="false">V73+Y73+AB73</f>
        <v>345</v>
      </c>
      <c r="N73" s="120" t="n">
        <f aca="false">M73*L73</f>
        <v>422350.38</v>
      </c>
      <c r="O73" s="120" t="n">
        <f aca="false">L73</f>
        <v>1224.204</v>
      </c>
      <c r="P73" s="120" t="n">
        <f aca="false">AE73+AH73+AK73</f>
        <v>288</v>
      </c>
      <c r="Q73" s="120" t="n">
        <f aca="false">P73*O73</f>
        <v>352570.752</v>
      </c>
      <c r="R73" s="120" t="n">
        <f aca="false">O73</f>
        <v>1224.204</v>
      </c>
      <c r="S73" s="120" t="n">
        <f aca="false">INT(F73/12)</f>
        <v>57</v>
      </c>
      <c r="T73" s="120" t="n">
        <f aca="false">S73*R73</f>
        <v>69779.628</v>
      </c>
      <c r="U73" s="120" t="n">
        <f aca="false">R73</f>
        <v>1224.204</v>
      </c>
      <c r="V73" s="120" t="n">
        <f aca="false">INT(F73/6)</f>
        <v>115</v>
      </c>
      <c r="W73" s="120" t="n">
        <f aca="false">V73*U73</f>
        <v>140783.46</v>
      </c>
      <c r="X73" s="120" t="n">
        <f aca="false">U73</f>
        <v>1224.204</v>
      </c>
      <c r="Y73" s="120" t="n">
        <f aca="false">INT(F73/6)</f>
        <v>115</v>
      </c>
      <c r="Z73" s="120" t="n">
        <f aca="false">Y73*X73</f>
        <v>140783.46</v>
      </c>
      <c r="AA73" s="120" t="n">
        <f aca="false">X73</f>
        <v>1224.204</v>
      </c>
      <c r="AB73" s="120" t="n">
        <f aca="false">INT(F73/6)</f>
        <v>115</v>
      </c>
      <c r="AC73" s="120" t="n">
        <f aca="false">AB73*AA73</f>
        <v>140783.46</v>
      </c>
      <c r="AD73" s="120" t="n">
        <f aca="false">AA73</f>
        <v>1224.204</v>
      </c>
      <c r="AE73" s="120" t="n">
        <f aca="false">INT(F73/6)</f>
        <v>115</v>
      </c>
      <c r="AF73" s="120" t="n">
        <f aca="false">AE73*AD73</f>
        <v>140783.46</v>
      </c>
      <c r="AG73" s="120" t="n">
        <f aca="false">AD73</f>
        <v>1224.204</v>
      </c>
      <c r="AH73" s="120" t="n">
        <f aca="false">INT(F73/6)</f>
        <v>115</v>
      </c>
      <c r="AI73" s="120" t="n">
        <f aca="false">AH73*AG73</f>
        <v>140783.46</v>
      </c>
      <c r="AJ73" s="120" t="n">
        <f aca="false">AG73</f>
        <v>1224.204</v>
      </c>
      <c r="AK73" s="120" t="n">
        <f aca="false">F73-S73-V73-Y73-AB73-AE73-AH73</f>
        <v>58</v>
      </c>
      <c r="AL73" s="120" t="n">
        <f aca="false">AK73*AJ73</f>
        <v>71003.832</v>
      </c>
      <c r="AO73" s="141" t="n">
        <v>0</v>
      </c>
      <c r="AP73" s="121"/>
      <c r="AQ73" s="121" t="n">
        <v>0</v>
      </c>
      <c r="AR73" s="121" t="n">
        <f aca="false">J73+M73+P73-F73</f>
        <v>0</v>
      </c>
      <c r="AS73" s="122" t="n">
        <f aca="false">Q73+N73+K73-H73</f>
        <v>0</v>
      </c>
      <c r="AT73" s="121"/>
      <c r="AU73" s="121" t="n">
        <f aca="false">S73-J73</f>
        <v>0</v>
      </c>
      <c r="AV73" s="121" t="n">
        <f aca="false">T73-K73</f>
        <v>0</v>
      </c>
      <c r="AW73" s="121" t="n">
        <f aca="false">V73+Y73+AB73-M73</f>
        <v>0</v>
      </c>
      <c r="AX73" s="121" t="n">
        <f aca="false">W73+Z73+AC73-N73</f>
        <v>0</v>
      </c>
      <c r="AY73" s="121" t="n">
        <f aca="false">AE73+AH73+AK73-P73</f>
        <v>0</v>
      </c>
      <c r="AZ73" s="121" t="n">
        <f aca="false">AL73+AI73+AF73-Q73</f>
        <v>0</v>
      </c>
      <c r="BA73" s="121" t="n">
        <f aca="false">F73-J73-M73-P73</f>
        <v>0</v>
      </c>
      <c r="BB73" s="121" t="n">
        <f aca="false">Q73+N73+K73-H73</f>
        <v>0</v>
      </c>
    </row>
    <row r="74" customFormat="false" ht="24.85" hidden="false" customHeight="false" outlineLevel="0" collapsed="false">
      <c r="A74" s="115" t="n">
        <v>6</v>
      </c>
      <c r="B74" s="116" t="s">
        <v>316</v>
      </c>
      <c r="C74" s="117" t="n">
        <v>1846.87</v>
      </c>
      <c r="D74" s="118" t="n">
        <f aca="false">C74*1.2</f>
        <v>2216.244</v>
      </c>
      <c r="E74" s="119" t="s">
        <v>311</v>
      </c>
      <c r="F74" s="137" t="n">
        <v>7363</v>
      </c>
      <c r="G74" s="120" t="n">
        <f aca="false">D74</f>
        <v>2216.244</v>
      </c>
      <c r="H74" s="119" t="n">
        <f aca="false">F74*G74</f>
        <v>16318204.572</v>
      </c>
      <c r="I74" s="120" t="n">
        <f aca="false">G74</f>
        <v>2216.244</v>
      </c>
      <c r="J74" s="120" t="n">
        <f aca="false">S74</f>
        <v>613</v>
      </c>
      <c r="K74" s="120" t="n">
        <f aca="false">J74*I74</f>
        <v>1358557.572</v>
      </c>
      <c r="L74" s="120" t="n">
        <f aca="false">I74</f>
        <v>2216.244</v>
      </c>
      <c r="M74" s="120" t="n">
        <f aca="false">V74+Y74+AB74</f>
        <v>3681</v>
      </c>
      <c r="N74" s="120" t="n">
        <f aca="false">M74*L74</f>
        <v>8157994.164</v>
      </c>
      <c r="O74" s="120" t="n">
        <f aca="false">L74</f>
        <v>2216.244</v>
      </c>
      <c r="P74" s="120" t="n">
        <f aca="false">AE74+AH74+AK74</f>
        <v>3069</v>
      </c>
      <c r="Q74" s="120" t="n">
        <f aca="false">P74*O74</f>
        <v>6801652.836</v>
      </c>
      <c r="R74" s="120" t="n">
        <f aca="false">O74</f>
        <v>2216.244</v>
      </c>
      <c r="S74" s="120" t="n">
        <f aca="false">INT(F74/12)</f>
        <v>613</v>
      </c>
      <c r="T74" s="120" t="n">
        <f aca="false">S74*R74</f>
        <v>1358557.572</v>
      </c>
      <c r="U74" s="120" t="n">
        <f aca="false">R74</f>
        <v>2216.244</v>
      </c>
      <c r="V74" s="120" t="n">
        <f aca="false">INT(F74/6)</f>
        <v>1227</v>
      </c>
      <c r="W74" s="120" t="n">
        <f aca="false">V74*U74</f>
        <v>2719331.388</v>
      </c>
      <c r="X74" s="120" t="n">
        <f aca="false">U74</f>
        <v>2216.244</v>
      </c>
      <c r="Y74" s="120" t="n">
        <f aca="false">INT(F74/6)</f>
        <v>1227</v>
      </c>
      <c r="Z74" s="120" t="n">
        <f aca="false">Y74*X74</f>
        <v>2719331.388</v>
      </c>
      <c r="AA74" s="120" t="n">
        <f aca="false">X74</f>
        <v>2216.244</v>
      </c>
      <c r="AB74" s="120" t="n">
        <f aca="false">INT(F74/6)</f>
        <v>1227</v>
      </c>
      <c r="AC74" s="120" t="n">
        <f aca="false">AB74*AA74</f>
        <v>2719331.388</v>
      </c>
      <c r="AD74" s="120" t="n">
        <f aca="false">AA74</f>
        <v>2216.244</v>
      </c>
      <c r="AE74" s="120" t="n">
        <f aca="false">INT(F74/6)</f>
        <v>1227</v>
      </c>
      <c r="AF74" s="120" t="n">
        <f aca="false">AE74*AD74</f>
        <v>2719331.388</v>
      </c>
      <c r="AG74" s="120" t="n">
        <f aca="false">AD74</f>
        <v>2216.244</v>
      </c>
      <c r="AH74" s="120" t="n">
        <f aca="false">INT(F74/6)</f>
        <v>1227</v>
      </c>
      <c r="AI74" s="120" t="n">
        <f aca="false">AH74*AG74</f>
        <v>2719331.388</v>
      </c>
      <c r="AJ74" s="120" t="n">
        <f aca="false">AG74</f>
        <v>2216.244</v>
      </c>
      <c r="AK74" s="120" t="n">
        <f aca="false">F74-S74-V74-Y74-AB74-AE74-AH74</f>
        <v>615</v>
      </c>
      <c r="AL74" s="120" t="n">
        <f aca="false">AK74*AJ74</f>
        <v>1362990.06</v>
      </c>
      <c r="AO74" s="141" t="n">
        <v>0</v>
      </c>
      <c r="AP74" s="121"/>
      <c r="AQ74" s="121" t="n">
        <v>0</v>
      </c>
      <c r="AR74" s="121" t="n">
        <f aca="false">J74+M74+P74-F74</f>
        <v>0</v>
      </c>
      <c r="AS74" s="122" t="n">
        <f aca="false">Q74+N74+K74-H74</f>
        <v>0</v>
      </c>
      <c r="AT74" s="121"/>
      <c r="AU74" s="121" t="n">
        <f aca="false">S74-J74</f>
        <v>0</v>
      </c>
      <c r="AV74" s="121" t="n">
        <f aca="false">T74-K74</f>
        <v>0</v>
      </c>
      <c r="AW74" s="121" t="n">
        <f aca="false">V74+Y74+AB74-M74</f>
        <v>0</v>
      </c>
      <c r="AX74" s="121" t="n">
        <f aca="false">W74+Z74+AC74-N74</f>
        <v>0</v>
      </c>
      <c r="AY74" s="121" t="n">
        <f aca="false">AE74+AH74+AK74-P74</f>
        <v>0</v>
      </c>
      <c r="AZ74" s="121" t="n">
        <f aca="false">AL74+AI74+AF74-Q74</f>
        <v>0</v>
      </c>
      <c r="BA74" s="121" t="n">
        <f aca="false">F74-J74-M74-P74</f>
        <v>0</v>
      </c>
      <c r="BB74" s="121" t="n">
        <f aca="false">Q74+N74+K74-H74</f>
        <v>0</v>
      </c>
    </row>
    <row r="75" customFormat="false" ht="24.85" hidden="false" customHeight="false" outlineLevel="0" collapsed="false">
      <c r="A75" s="115" t="n">
        <v>7</v>
      </c>
      <c r="B75" s="116" t="s">
        <v>317</v>
      </c>
      <c r="C75" s="117" t="n">
        <v>2889.39</v>
      </c>
      <c r="D75" s="118" t="n">
        <f aca="false">C75*1.2</f>
        <v>3467.268</v>
      </c>
      <c r="E75" s="119" t="s">
        <v>311</v>
      </c>
      <c r="F75" s="137" t="n">
        <v>60</v>
      </c>
      <c r="G75" s="120" t="n">
        <f aca="false">D75</f>
        <v>3467.268</v>
      </c>
      <c r="H75" s="119" t="n">
        <f aca="false">F75*G75</f>
        <v>208036.08</v>
      </c>
      <c r="I75" s="120" t="n">
        <f aca="false">G75</f>
        <v>3467.268</v>
      </c>
      <c r="J75" s="120" t="n">
        <f aca="false">S75</f>
        <v>5</v>
      </c>
      <c r="K75" s="120" t="n">
        <f aca="false">J75*I75</f>
        <v>17336.34</v>
      </c>
      <c r="L75" s="120" t="n">
        <f aca="false">I75</f>
        <v>3467.268</v>
      </c>
      <c r="M75" s="120" t="n">
        <f aca="false">V75+Y75+AB75</f>
        <v>30</v>
      </c>
      <c r="N75" s="120" t="n">
        <f aca="false">M75*L75</f>
        <v>104018.04</v>
      </c>
      <c r="O75" s="120" t="n">
        <f aca="false">L75</f>
        <v>3467.268</v>
      </c>
      <c r="P75" s="120" t="n">
        <f aca="false">AE75+AH75+AK75</f>
        <v>25</v>
      </c>
      <c r="Q75" s="120" t="n">
        <f aca="false">P75*O75</f>
        <v>86681.7</v>
      </c>
      <c r="R75" s="120" t="n">
        <f aca="false">O75</f>
        <v>3467.268</v>
      </c>
      <c r="S75" s="120" t="n">
        <f aca="false">INT(F75/12)</f>
        <v>5</v>
      </c>
      <c r="T75" s="120" t="n">
        <f aca="false">S75*R75</f>
        <v>17336.34</v>
      </c>
      <c r="U75" s="120" t="n">
        <f aca="false">R75</f>
        <v>3467.268</v>
      </c>
      <c r="V75" s="120" t="n">
        <f aca="false">INT(F75/6)</f>
        <v>10</v>
      </c>
      <c r="W75" s="120" t="n">
        <f aca="false">V75*U75</f>
        <v>34672.68</v>
      </c>
      <c r="X75" s="120" t="n">
        <f aca="false">U75</f>
        <v>3467.268</v>
      </c>
      <c r="Y75" s="120" t="n">
        <f aca="false">INT(F75/6)</f>
        <v>10</v>
      </c>
      <c r="Z75" s="120" t="n">
        <f aca="false">Y75*X75</f>
        <v>34672.68</v>
      </c>
      <c r="AA75" s="120" t="n">
        <f aca="false">X75</f>
        <v>3467.268</v>
      </c>
      <c r="AB75" s="120" t="n">
        <f aca="false">INT(F75/6)</f>
        <v>10</v>
      </c>
      <c r="AC75" s="120" t="n">
        <f aca="false">AB75*AA75</f>
        <v>34672.68</v>
      </c>
      <c r="AD75" s="120" t="n">
        <f aca="false">AA75</f>
        <v>3467.268</v>
      </c>
      <c r="AE75" s="120" t="n">
        <f aca="false">INT(F75/6)</f>
        <v>10</v>
      </c>
      <c r="AF75" s="120" t="n">
        <f aca="false">AE75*AD75</f>
        <v>34672.68</v>
      </c>
      <c r="AG75" s="120" t="n">
        <f aca="false">AD75</f>
        <v>3467.268</v>
      </c>
      <c r="AH75" s="120" t="n">
        <f aca="false">INT(F75/6)</f>
        <v>10</v>
      </c>
      <c r="AI75" s="120" t="n">
        <f aca="false">AH75*AG75</f>
        <v>34672.68</v>
      </c>
      <c r="AJ75" s="120" t="n">
        <f aca="false">AG75</f>
        <v>3467.268</v>
      </c>
      <c r="AK75" s="120" t="n">
        <f aca="false">F75-S75-V75-Y75-AB75-AE75-AH75</f>
        <v>5</v>
      </c>
      <c r="AL75" s="120" t="n">
        <f aca="false">AK75*AJ75</f>
        <v>17336.34</v>
      </c>
      <c r="AO75" s="141" t="n">
        <v>0</v>
      </c>
      <c r="AP75" s="121"/>
      <c r="AQ75" s="121" t="n">
        <v>0</v>
      </c>
      <c r="AR75" s="121" t="n">
        <f aca="false">J75+M75+P75-F75</f>
        <v>0</v>
      </c>
      <c r="AS75" s="122" t="n">
        <f aca="false">Q75+N75+K75-H75</f>
        <v>0</v>
      </c>
      <c r="AT75" s="121"/>
      <c r="AU75" s="121" t="n">
        <f aca="false">S75-J75</f>
        <v>0</v>
      </c>
      <c r="AV75" s="121" t="n">
        <f aca="false">T75-K75</f>
        <v>0</v>
      </c>
      <c r="AW75" s="121" t="n">
        <f aca="false">V75+Y75+AB75-M75</f>
        <v>0</v>
      </c>
      <c r="AX75" s="121" t="n">
        <f aca="false">W75+Z75+AC75-N75</f>
        <v>0</v>
      </c>
      <c r="AY75" s="121" t="n">
        <f aca="false">AE75+AH75+AK75-P75</f>
        <v>0</v>
      </c>
      <c r="AZ75" s="121" t="n">
        <f aca="false">AL75+AI75+AF75-Q75</f>
        <v>0</v>
      </c>
      <c r="BA75" s="121" t="n">
        <f aca="false">F75-J75-M75-P75</f>
        <v>0</v>
      </c>
      <c r="BB75" s="121" t="n">
        <f aca="false">Q75+N75+K75-H75</f>
        <v>0</v>
      </c>
    </row>
    <row r="76" customFormat="false" ht="24.85" hidden="false" customHeight="false" outlineLevel="0" collapsed="false">
      <c r="A76" s="115" t="n">
        <v>8</v>
      </c>
      <c r="B76" s="116" t="s">
        <v>318</v>
      </c>
      <c r="C76" s="117" t="n">
        <v>3733.59</v>
      </c>
      <c r="D76" s="118" t="n">
        <f aca="false">C76*1.2</f>
        <v>4480.308</v>
      </c>
      <c r="E76" s="119" t="s">
        <v>311</v>
      </c>
      <c r="F76" s="137" t="n">
        <v>130</v>
      </c>
      <c r="G76" s="120" t="n">
        <f aca="false">D76</f>
        <v>4480.308</v>
      </c>
      <c r="H76" s="119" t="n">
        <f aca="false">F76*G76</f>
        <v>582440.04</v>
      </c>
      <c r="I76" s="120" t="n">
        <f aca="false">G76</f>
        <v>4480.308</v>
      </c>
      <c r="J76" s="120" t="n">
        <f aca="false">S76</f>
        <v>10</v>
      </c>
      <c r="K76" s="120" t="n">
        <f aca="false">J76*I76</f>
        <v>44803.08</v>
      </c>
      <c r="L76" s="120" t="n">
        <f aca="false">I76</f>
        <v>4480.308</v>
      </c>
      <c r="M76" s="120" t="n">
        <f aca="false">V76+Y76+AB76</f>
        <v>63</v>
      </c>
      <c r="N76" s="120" t="n">
        <f aca="false">M76*L76</f>
        <v>282259.404</v>
      </c>
      <c r="O76" s="120" t="n">
        <f aca="false">L76</f>
        <v>4480.308</v>
      </c>
      <c r="P76" s="120" t="n">
        <f aca="false">AE76+AH76+AK76</f>
        <v>57</v>
      </c>
      <c r="Q76" s="120" t="n">
        <f aca="false">P76*O76</f>
        <v>255377.556</v>
      </c>
      <c r="R76" s="120" t="n">
        <f aca="false">O76</f>
        <v>4480.308</v>
      </c>
      <c r="S76" s="120" t="n">
        <f aca="false">INT(F76/12)</f>
        <v>10</v>
      </c>
      <c r="T76" s="120" t="n">
        <f aca="false">S76*R76</f>
        <v>44803.08</v>
      </c>
      <c r="U76" s="120" t="n">
        <f aca="false">R76</f>
        <v>4480.308</v>
      </c>
      <c r="V76" s="120" t="n">
        <f aca="false">INT(F76/6)</f>
        <v>21</v>
      </c>
      <c r="W76" s="120" t="n">
        <f aca="false">V76*U76</f>
        <v>94086.468</v>
      </c>
      <c r="X76" s="120" t="n">
        <f aca="false">U76</f>
        <v>4480.308</v>
      </c>
      <c r="Y76" s="120" t="n">
        <f aca="false">INT(F76/6)</f>
        <v>21</v>
      </c>
      <c r="Z76" s="120" t="n">
        <f aca="false">Y76*X76</f>
        <v>94086.468</v>
      </c>
      <c r="AA76" s="120" t="n">
        <f aca="false">X76</f>
        <v>4480.308</v>
      </c>
      <c r="AB76" s="120" t="n">
        <f aca="false">INT(F76/6)</f>
        <v>21</v>
      </c>
      <c r="AC76" s="120" t="n">
        <f aca="false">AB76*AA76</f>
        <v>94086.468</v>
      </c>
      <c r="AD76" s="120" t="n">
        <f aca="false">AA76</f>
        <v>4480.308</v>
      </c>
      <c r="AE76" s="120" t="n">
        <f aca="false">INT(F76/6)</f>
        <v>21</v>
      </c>
      <c r="AF76" s="120" t="n">
        <f aca="false">AE76*AD76</f>
        <v>94086.468</v>
      </c>
      <c r="AG76" s="120" t="n">
        <f aca="false">AD76</f>
        <v>4480.308</v>
      </c>
      <c r="AH76" s="120" t="n">
        <f aca="false">INT(F76/6)</f>
        <v>21</v>
      </c>
      <c r="AI76" s="120" t="n">
        <f aca="false">AH76*AG76</f>
        <v>94086.468</v>
      </c>
      <c r="AJ76" s="120" t="n">
        <f aca="false">AG76</f>
        <v>4480.308</v>
      </c>
      <c r="AK76" s="120" t="n">
        <f aca="false">F76-S76-V76-Y76-AB76-AE76-AH76</f>
        <v>15</v>
      </c>
      <c r="AL76" s="120" t="n">
        <f aca="false">AK76*AJ76</f>
        <v>67204.62</v>
      </c>
      <c r="AO76" s="141" t="n">
        <v>0</v>
      </c>
      <c r="AP76" s="121"/>
      <c r="AQ76" s="121" t="n">
        <v>0</v>
      </c>
      <c r="AR76" s="121" t="n">
        <f aca="false">J76+M76+P76-F76</f>
        <v>0</v>
      </c>
      <c r="AS76" s="122" t="n">
        <f aca="false">Q76+N76+K76-H76</f>
        <v>0</v>
      </c>
      <c r="AT76" s="121"/>
      <c r="AU76" s="121" t="n">
        <f aca="false">S76-J76</f>
        <v>0</v>
      </c>
      <c r="AV76" s="121" t="n">
        <f aca="false">T76-K76</f>
        <v>0</v>
      </c>
      <c r="AW76" s="121" t="n">
        <f aca="false">V76+Y76+AB76-M76</f>
        <v>0</v>
      </c>
      <c r="AX76" s="121" t="n">
        <f aca="false">W76+Z76+AC76-N76</f>
        <v>0</v>
      </c>
      <c r="AY76" s="121" t="n">
        <f aca="false">AE76+AH76+AK76-P76</f>
        <v>0</v>
      </c>
      <c r="AZ76" s="121" t="n">
        <f aca="false">AL76+AI76+AF76-Q76</f>
        <v>0</v>
      </c>
      <c r="BA76" s="121" t="n">
        <f aca="false">F76-J76-M76-P76</f>
        <v>0</v>
      </c>
      <c r="BB76" s="121" t="n">
        <f aca="false">Q76+N76+K76-H76</f>
        <v>0</v>
      </c>
    </row>
    <row r="77" customFormat="false" ht="13.8" hidden="false" customHeight="false" outlineLevel="0" collapsed="false">
      <c r="A77" s="115" t="n">
        <v>9</v>
      </c>
      <c r="B77" s="116" t="s">
        <v>319</v>
      </c>
      <c r="C77" s="117" t="n">
        <v>23802.4</v>
      </c>
      <c r="D77" s="118" t="n">
        <f aca="false">C77*1.2</f>
        <v>28562.88</v>
      </c>
      <c r="E77" s="119" t="s">
        <v>311</v>
      </c>
      <c r="F77" s="137" t="n">
        <v>107</v>
      </c>
      <c r="G77" s="120" t="n">
        <f aca="false">D77</f>
        <v>28562.88</v>
      </c>
      <c r="H77" s="119" t="n">
        <f aca="false">F77*G77</f>
        <v>3056228.16</v>
      </c>
      <c r="I77" s="120" t="n">
        <f aca="false">G77</f>
        <v>28562.88</v>
      </c>
      <c r="J77" s="120" t="n">
        <f aca="false">S77</f>
        <v>8</v>
      </c>
      <c r="K77" s="120" t="n">
        <f aca="false">J77*I77</f>
        <v>228503.04</v>
      </c>
      <c r="L77" s="120" t="n">
        <f aca="false">I77</f>
        <v>28562.88</v>
      </c>
      <c r="M77" s="120" t="n">
        <f aca="false">V77+Y77+AB77</f>
        <v>51</v>
      </c>
      <c r="N77" s="120" t="n">
        <f aca="false">M77*L77</f>
        <v>1456706.88</v>
      </c>
      <c r="O77" s="120" t="n">
        <f aca="false">L77</f>
        <v>28562.88</v>
      </c>
      <c r="P77" s="120" t="n">
        <f aca="false">AE77+AH77+AK77</f>
        <v>48</v>
      </c>
      <c r="Q77" s="120" t="n">
        <f aca="false">P77*O77</f>
        <v>1371018.24</v>
      </c>
      <c r="R77" s="120" t="n">
        <f aca="false">O77</f>
        <v>28562.88</v>
      </c>
      <c r="S77" s="120" t="n">
        <f aca="false">INT(F77/12)</f>
        <v>8</v>
      </c>
      <c r="T77" s="120" t="n">
        <f aca="false">S77*R77</f>
        <v>228503.04</v>
      </c>
      <c r="U77" s="120" t="n">
        <f aca="false">R77</f>
        <v>28562.88</v>
      </c>
      <c r="V77" s="120" t="n">
        <f aca="false">INT(F77/6)</f>
        <v>17</v>
      </c>
      <c r="W77" s="120" t="n">
        <f aca="false">V77*U77</f>
        <v>485568.96</v>
      </c>
      <c r="X77" s="120" t="n">
        <f aca="false">U77</f>
        <v>28562.88</v>
      </c>
      <c r="Y77" s="120" t="n">
        <f aca="false">INT(F77/6)</f>
        <v>17</v>
      </c>
      <c r="Z77" s="120" t="n">
        <f aca="false">Y77*X77</f>
        <v>485568.96</v>
      </c>
      <c r="AA77" s="120" t="n">
        <f aca="false">X77</f>
        <v>28562.88</v>
      </c>
      <c r="AB77" s="120" t="n">
        <f aca="false">INT(F77/6)</f>
        <v>17</v>
      </c>
      <c r="AC77" s="120" t="n">
        <f aca="false">AB77*AA77</f>
        <v>485568.96</v>
      </c>
      <c r="AD77" s="120" t="n">
        <f aca="false">AA77</f>
        <v>28562.88</v>
      </c>
      <c r="AE77" s="120" t="n">
        <f aca="false">INT(F77/6)</f>
        <v>17</v>
      </c>
      <c r="AF77" s="120" t="n">
        <f aca="false">AE77*AD77</f>
        <v>485568.96</v>
      </c>
      <c r="AG77" s="120" t="n">
        <f aca="false">AD77</f>
        <v>28562.88</v>
      </c>
      <c r="AH77" s="120" t="n">
        <f aca="false">INT(F77/6)</f>
        <v>17</v>
      </c>
      <c r="AI77" s="120" t="n">
        <f aca="false">AH77*AG77</f>
        <v>485568.96</v>
      </c>
      <c r="AJ77" s="120" t="n">
        <f aca="false">AG77</f>
        <v>28562.88</v>
      </c>
      <c r="AK77" s="120" t="n">
        <f aca="false">F77-S77-V77-Y77-AB77-AE77-AH77</f>
        <v>14</v>
      </c>
      <c r="AL77" s="120" t="n">
        <f aca="false">AK77*AJ77</f>
        <v>399880.32</v>
      </c>
      <c r="AO77" s="141" t="n">
        <v>0</v>
      </c>
      <c r="AP77" s="121"/>
      <c r="AQ77" s="121" t="n">
        <v>0</v>
      </c>
      <c r="AR77" s="121" t="n">
        <f aca="false">J77+M77+P77-F77</f>
        <v>0</v>
      </c>
      <c r="AS77" s="122" t="n">
        <f aca="false">Q77+N77+K77-H77</f>
        <v>0</v>
      </c>
      <c r="AT77" s="121"/>
      <c r="AU77" s="121" t="n">
        <f aca="false">S77-J77</f>
        <v>0</v>
      </c>
      <c r="AV77" s="121" t="n">
        <f aca="false">T77-K77</f>
        <v>0</v>
      </c>
      <c r="AW77" s="121" t="n">
        <f aca="false">V77+Y77+AB77-M77</f>
        <v>0</v>
      </c>
      <c r="AX77" s="121" t="n">
        <f aca="false">W77+Z77+AC77-N77</f>
        <v>0</v>
      </c>
      <c r="AY77" s="121" t="n">
        <f aca="false">AE77+AH77+AK77-P77</f>
        <v>0</v>
      </c>
      <c r="AZ77" s="121" t="n">
        <f aca="false">AL77+AI77+AF77-Q77</f>
        <v>0</v>
      </c>
      <c r="BA77" s="121" t="n">
        <f aca="false">F77-J77-M77-P77</f>
        <v>0</v>
      </c>
      <c r="BB77" s="121" t="n">
        <f aca="false">Q77+N77+K77-H77</f>
        <v>0</v>
      </c>
    </row>
    <row r="78" customFormat="false" ht="13.8" hidden="false" customHeight="false" outlineLevel="0" collapsed="false">
      <c r="A78" s="115" t="n">
        <v>10</v>
      </c>
      <c r="B78" s="116" t="s">
        <v>320</v>
      </c>
      <c r="C78" s="117" t="n">
        <v>2015.43</v>
      </c>
      <c r="D78" s="118" t="n">
        <f aca="false">C78*1.2</f>
        <v>2418.516</v>
      </c>
      <c r="E78" s="119" t="s">
        <v>311</v>
      </c>
      <c r="F78" s="137" t="n">
        <v>690</v>
      </c>
      <c r="G78" s="120" t="n">
        <f aca="false">D78</f>
        <v>2418.516</v>
      </c>
      <c r="H78" s="119" t="n">
        <f aca="false">F78*G78</f>
        <v>1668776.04</v>
      </c>
      <c r="I78" s="120" t="n">
        <f aca="false">G78</f>
        <v>2418.516</v>
      </c>
      <c r="J78" s="120" t="n">
        <f aca="false">S78</f>
        <v>57</v>
      </c>
      <c r="K78" s="120" t="n">
        <f aca="false">J78*I78</f>
        <v>137855.412</v>
      </c>
      <c r="L78" s="120" t="n">
        <f aca="false">I78</f>
        <v>2418.516</v>
      </c>
      <c r="M78" s="120" t="n">
        <f aca="false">V78+Y78+AB78</f>
        <v>345</v>
      </c>
      <c r="N78" s="120" t="n">
        <f aca="false">M78*L78</f>
        <v>834388.02</v>
      </c>
      <c r="O78" s="120" t="n">
        <f aca="false">L78</f>
        <v>2418.516</v>
      </c>
      <c r="P78" s="120" t="n">
        <f aca="false">AE78+AH78+AK78</f>
        <v>288</v>
      </c>
      <c r="Q78" s="120" t="n">
        <f aca="false">P78*O78</f>
        <v>696532.608</v>
      </c>
      <c r="R78" s="120" t="n">
        <f aca="false">O78</f>
        <v>2418.516</v>
      </c>
      <c r="S78" s="120" t="n">
        <f aca="false">INT(F78/12)</f>
        <v>57</v>
      </c>
      <c r="T78" s="120" t="n">
        <f aca="false">S78*R78</f>
        <v>137855.412</v>
      </c>
      <c r="U78" s="120" t="n">
        <f aca="false">R78</f>
        <v>2418.516</v>
      </c>
      <c r="V78" s="120" t="n">
        <f aca="false">INT(F78/6)</f>
        <v>115</v>
      </c>
      <c r="W78" s="120" t="n">
        <f aca="false">V78*U78</f>
        <v>278129.34</v>
      </c>
      <c r="X78" s="120" t="n">
        <f aca="false">U78</f>
        <v>2418.516</v>
      </c>
      <c r="Y78" s="120" t="n">
        <f aca="false">INT(F78/6)</f>
        <v>115</v>
      </c>
      <c r="Z78" s="120" t="n">
        <f aca="false">Y78*X78</f>
        <v>278129.34</v>
      </c>
      <c r="AA78" s="120" t="n">
        <f aca="false">X78</f>
        <v>2418.516</v>
      </c>
      <c r="AB78" s="120" t="n">
        <f aca="false">INT(F78/6)</f>
        <v>115</v>
      </c>
      <c r="AC78" s="120" t="n">
        <f aca="false">AB78*AA78</f>
        <v>278129.34</v>
      </c>
      <c r="AD78" s="120" t="n">
        <f aca="false">AA78</f>
        <v>2418.516</v>
      </c>
      <c r="AE78" s="120" t="n">
        <f aca="false">INT(F78/6)</f>
        <v>115</v>
      </c>
      <c r="AF78" s="120" t="n">
        <f aca="false">AE78*AD78</f>
        <v>278129.34</v>
      </c>
      <c r="AG78" s="120" t="n">
        <f aca="false">AD78</f>
        <v>2418.516</v>
      </c>
      <c r="AH78" s="120" t="n">
        <f aca="false">INT(F78/6)</f>
        <v>115</v>
      </c>
      <c r="AI78" s="120" t="n">
        <f aca="false">AH78*AG78</f>
        <v>278129.34</v>
      </c>
      <c r="AJ78" s="120" t="n">
        <f aca="false">AG78</f>
        <v>2418.516</v>
      </c>
      <c r="AK78" s="120" t="n">
        <f aca="false">F78-S78-V78-Y78-AB78-AE78-AH78</f>
        <v>58</v>
      </c>
      <c r="AL78" s="120" t="n">
        <f aca="false">AK78*AJ78</f>
        <v>140273.928</v>
      </c>
      <c r="AO78" s="141" t="n">
        <v>0</v>
      </c>
      <c r="AP78" s="121"/>
      <c r="AQ78" s="121" t="n">
        <v>0</v>
      </c>
      <c r="AR78" s="121" t="n">
        <f aca="false">J78+M78+P78-F78</f>
        <v>0</v>
      </c>
      <c r="AS78" s="122" t="n">
        <f aca="false">Q78+N78+K78-H78</f>
        <v>0</v>
      </c>
      <c r="AT78" s="121"/>
      <c r="AU78" s="121" t="n">
        <f aca="false">S78-J78</f>
        <v>0</v>
      </c>
      <c r="AV78" s="121" t="n">
        <f aca="false">T78-K78</f>
        <v>0</v>
      </c>
      <c r="AW78" s="121" t="n">
        <f aca="false">V78+Y78+AB78-M78</f>
        <v>0</v>
      </c>
      <c r="AX78" s="121" t="n">
        <f aca="false">W78+Z78+AC78-N78</f>
        <v>0</v>
      </c>
      <c r="AY78" s="121" t="n">
        <f aca="false">AE78+AH78+AK78-P78</f>
        <v>0</v>
      </c>
      <c r="AZ78" s="121" t="n">
        <f aca="false">AL78+AI78+AF78-Q78</f>
        <v>0</v>
      </c>
      <c r="BA78" s="121" t="n">
        <f aca="false">F78-J78-M78-P78</f>
        <v>0</v>
      </c>
      <c r="BB78" s="121" t="n">
        <f aca="false">Q78+N78+K78-H78</f>
        <v>0</v>
      </c>
    </row>
    <row r="79" customFormat="false" ht="13.8" hidden="false" customHeight="false" outlineLevel="0" collapsed="false">
      <c r="A79" s="115" t="n">
        <v>11</v>
      </c>
      <c r="B79" s="116" t="s">
        <v>321</v>
      </c>
      <c r="C79" s="117"/>
      <c r="D79" s="118" t="n">
        <f aca="false">C79*1.2</f>
        <v>0</v>
      </c>
      <c r="E79" s="119"/>
      <c r="F79" s="137" t="n">
        <v>0</v>
      </c>
      <c r="G79" s="120" t="n">
        <f aca="false">D79</f>
        <v>0</v>
      </c>
      <c r="H79" s="119" t="n">
        <f aca="false">F79*G79</f>
        <v>0</v>
      </c>
      <c r="I79" s="120" t="n">
        <f aca="false">G79</f>
        <v>0</v>
      </c>
      <c r="J79" s="120"/>
      <c r="K79" s="120" t="n">
        <f aca="false">J79*I79</f>
        <v>0</v>
      </c>
      <c r="L79" s="120"/>
      <c r="M79" s="120"/>
      <c r="N79" s="120" t="n">
        <f aca="false">M79*L79</f>
        <v>0</v>
      </c>
      <c r="O79" s="120"/>
      <c r="P79" s="120"/>
      <c r="Q79" s="120" t="n">
        <f aca="false">P79*O79</f>
        <v>0</v>
      </c>
      <c r="R79" s="120" t="n">
        <f aca="false">O79</f>
        <v>0</v>
      </c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O79" s="141" t="n">
        <v>0</v>
      </c>
      <c r="AP79" s="121"/>
      <c r="AQ79" s="121" t="n">
        <v>0</v>
      </c>
      <c r="AR79" s="121" t="n">
        <f aca="false">J79+M79+P79-F79</f>
        <v>0</v>
      </c>
      <c r="AS79" s="122" t="n">
        <f aca="false">Q79+N79+K79-H79</f>
        <v>0</v>
      </c>
      <c r="AT79" s="121"/>
      <c r="AU79" s="121" t="n">
        <f aca="false">S79-J79</f>
        <v>0</v>
      </c>
      <c r="AV79" s="121" t="n">
        <f aca="false">T79-K79</f>
        <v>0</v>
      </c>
      <c r="AW79" s="121" t="n">
        <f aca="false">V79+Y79+AB79-M79</f>
        <v>0</v>
      </c>
      <c r="AX79" s="121" t="n">
        <f aca="false">W79+Z79+AC79-N79</f>
        <v>0</v>
      </c>
      <c r="AY79" s="121" t="n">
        <f aca="false">AE79+AH79+AK79-P79</f>
        <v>0</v>
      </c>
      <c r="AZ79" s="121" t="n">
        <f aca="false">AL79+AI79+AF79-Q79</f>
        <v>0</v>
      </c>
      <c r="BA79" s="121" t="n">
        <f aca="false">F79-J79-M79-P79</f>
        <v>0</v>
      </c>
      <c r="BB79" s="121" t="n">
        <f aca="false">Q79+N79+K79-H79</f>
        <v>0</v>
      </c>
    </row>
    <row r="80" customFormat="false" ht="13.8" hidden="false" customHeight="false" outlineLevel="0" collapsed="false">
      <c r="A80" s="115" t="n">
        <v>12</v>
      </c>
      <c r="B80" s="116" t="s">
        <v>322</v>
      </c>
      <c r="C80" s="117"/>
      <c r="D80" s="118" t="n">
        <f aca="false">C80*1.2</f>
        <v>0</v>
      </c>
      <c r="E80" s="119"/>
      <c r="F80" s="137" t="n">
        <v>0</v>
      </c>
      <c r="G80" s="120" t="n">
        <f aca="false">D80</f>
        <v>0</v>
      </c>
      <c r="H80" s="119" t="n">
        <f aca="false">F80*G80</f>
        <v>0</v>
      </c>
      <c r="I80" s="120" t="n">
        <f aca="false">G80</f>
        <v>0</v>
      </c>
      <c r="J80" s="120"/>
      <c r="K80" s="120" t="n">
        <f aca="false">J80*I80</f>
        <v>0</v>
      </c>
      <c r="L80" s="120"/>
      <c r="M80" s="120"/>
      <c r="N80" s="120" t="n">
        <f aca="false">M80*L80</f>
        <v>0</v>
      </c>
      <c r="O80" s="120"/>
      <c r="P80" s="120"/>
      <c r="Q80" s="120" t="n">
        <f aca="false">P80*O80</f>
        <v>0</v>
      </c>
      <c r="R80" s="120" t="n">
        <f aca="false">O80</f>
        <v>0</v>
      </c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O80" s="141" t="n">
        <v>0</v>
      </c>
      <c r="AP80" s="121"/>
      <c r="AQ80" s="121" t="n">
        <v>0</v>
      </c>
      <c r="AR80" s="121" t="n">
        <f aca="false">J80+M80+P80-F80</f>
        <v>0</v>
      </c>
      <c r="AS80" s="122" t="n">
        <f aca="false">Q80+N80+K80-H80</f>
        <v>0</v>
      </c>
      <c r="AT80" s="121"/>
      <c r="AU80" s="121" t="n">
        <f aca="false">S80-J80</f>
        <v>0</v>
      </c>
      <c r="AV80" s="121" t="n">
        <f aca="false">T80-K80</f>
        <v>0</v>
      </c>
      <c r="AW80" s="121" t="n">
        <f aca="false">V80+Y80+AB80-M80</f>
        <v>0</v>
      </c>
      <c r="AX80" s="121" t="n">
        <f aca="false">W80+Z80+AC80-N80</f>
        <v>0</v>
      </c>
      <c r="AY80" s="121" t="n">
        <f aca="false">AE80+AH80+AK80-P80</f>
        <v>0</v>
      </c>
      <c r="AZ80" s="121" t="n">
        <f aca="false">AL80+AI80+AF80-Q80</f>
        <v>0</v>
      </c>
      <c r="BA80" s="121" t="n">
        <f aca="false">F80-J80-M80-P80</f>
        <v>0</v>
      </c>
      <c r="BB80" s="121" t="n">
        <f aca="false">Q80+N80+K80-H80</f>
        <v>0</v>
      </c>
    </row>
    <row r="81" customFormat="false" ht="24.85" hidden="false" customHeight="false" outlineLevel="0" collapsed="false">
      <c r="A81" s="115" t="n">
        <v>11</v>
      </c>
      <c r="B81" s="116" t="s">
        <v>323</v>
      </c>
      <c r="C81" s="117" t="n">
        <v>10902.2</v>
      </c>
      <c r="D81" s="118" t="n">
        <f aca="false">C81*1.2</f>
        <v>13082.64</v>
      </c>
      <c r="E81" s="119" t="s">
        <v>311</v>
      </c>
      <c r="F81" s="137" t="n">
        <v>5663</v>
      </c>
      <c r="G81" s="120" t="n">
        <f aca="false">D81</f>
        <v>13082.64</v>
      </c>
      <c r="H81" s="119" t="n">
        <f aca="false">F81*G81</f>
        <v>74086990.32</v>
      </c>
      <c r="I81" s="120" t="n">
        <f aca="false">G81</f>
        <v>13082.64</v>
      </c>
      <c r="J81" s="120" t="n">
        <f aca="false">S81</f>
        <v>471</v>
      </c>
      <c r="K81" s="120" t="n">
        <f aca="false">J81*I81</f>
        <v>6161923.44</v>
      </c>
      <c r="L81" s="120" t="n">
        <f aca="false">I81</f>
        <v>13082.64</v>
      </c>
      <c r="M81" s="120" t="n">
        <f aca="false">V81+Y81+AB81</f>
        <v>2829</v>
      </c>
      <c r="N81" s="120" t="n">
        <f aca="false">M81*L81</f>
        <v>37010788.56</v>
      </c>
      <c r="O81" s="120" t="n">
        <f aca="false">L81</f>
        <v>13082.64</v>
      </c>
      <c r="P81" s="120" t="n">
        <f aca="false">AE81+AH81+AK81</f>
        <v>2363</v>
      </c>
      <c r="Q81" s="120" t="n">
        <f aca="false">P81*O81</f>
        <v>30914278.32</v>
      </c>
      <c r="R81" s="120" t="n">
        <f aca="false">O81</f>
        <v>13082.64</v>
      </c>
      <c r="S81" s="120" t="n">
        <f aca="false">INT(F81/12)</f>
        <v>471</v>
      </c>
      <c r="T81" s="120" t="n">
        <f aca="false">S81*R81</f>
        <v>6161923.44</v>
      </c>
      <c r="U81" s="120" t="n">
        <f aca="false">R81</f>
        <v>13082.64</v>
      </c>
      <c r="V81" s="120" t="n">
        <f aca="false">INT(F81/6)</f>
        <v>943</v>
      </c>
      <c r="W81" s="120" t="n">
        <f aca="false">V81*U81</f>
        <v>12336929.52</v>
      </c>
      <c r="X81" s="120" t="n">
        <f aca="false">U81</f>
        <v>13082.64</v>
      </c>
      <c r="Y81" s="120" t="n">
        <f aca="false">INT(F81/6)</f>
        <v>943</v>
      </c>
      <c r="Z81" s="120" t="n">
        <f aca="false">Y81*X81</f>
        <v>12336929.52</v>
      </c>
      <c r="AA81" s="120" t="n">
        <f aca="false">X81</f>
        <v>13082.64</v>
      </c>
      <c r="AB81" s="120" t="n">
        <f aca="false">INT(F81/6)</f>
        <v>943</v>
      </c>
      <c r="AC81" s="120" t="n">
        <f aca="false">AB81*AA81</f>
        <v>12336929.52</v>
      </c>
      <c r="AD81" s="120" t="n">
        <f aca="false">AA81</f>
        <v>13082.64</v>
      </c>
      <c r="AE81" s="120" t="n">
        <f aca="false">INT(F81/6)</f>
        <v>943</v>
      </c>
      <c r="AF81" s="120" t="n">
        <f aca="false">AE81*AD81</f>
        <v>12336929.52</v>
      </c>
      <c r="AG81" s="120" t="n">
        <f aca="false">AD81</f>
        <v>13082.64</v>
      </c>
      <c r="AH81" s="120" t="n">
        <f aca="false">INT(F81/6)</f>
        <v>943</v>
      </c>
      <c r="AI81" s="120" t="n">
        <f aca="false">AH81*AG81</f>
        <v>12336929.52</v>
      </c>
      <c r="AJ81" s="120" t="n">
        <f aca="false">AG81</f>
        <v>13082.64</v>
      </c>
      <c r="AK81" s="120" t="n">
        <f aca="false">F81-S81-V81-Y81-AB81-AE81-AH81</f>
        <v>477</v>
      </c>
      <c r="AL81" s="120" t="n">
        <f aca="false">AK81*AJ81</f>
        <v>6240419.28</v>
      </c>
      <c r="AO81" s="141" t="n">
        <v>0</v>
      </c>
      <c r="AP81" s="121"/>
      <c r="AQ81" s="121" t="n">
        <v>0</v>
      </c>
      <c r="AR81" s="121" t="n">
        <f aca="false">J81+M81+P81-F81</f>
        <v>0</v>
      </c>
      <c r="AS81" s="122" t="n">
        <f aca="false">Q81+N81+K81-H81</f>
        <v>0</v>
      </c>
      <c r="AT81" s="121"/>
      <c r="AU81" s="121" t="n">
        <f aca="false">S81-J81</f>
        <v>0</v>
      </c>
      <c r="AV81" s="121" t="n">
        <f aca="false">T81-K81</f>
        <v>0</v>
      </c>
      <c r="AW81" s="121" t="n">
        <f aca="false">V81+Y81+AB81-M81</f>
        <v>0</v>
      </c>
      <c r="AX81" s="121" t="n">
        <f aca="false">W81+Z81+AC81-N81</f>
        <v>0</v>
      </c>
      <c r="AY81" s="121" t="n">
        <f aca="false">AE81+AH81+AK81-P81</f>
        <v>0</v>
      </c>
      <c r="AZ81" s="121" t="n">
        <f aca="false">AL81+AI81+AF81-Q81</f>
        <v>0</v>
      </c>
      <c r="BA81" s="121" t="n">
        <f aca="false">F81-J81-M81-P81</f>
        <v>0</v>
      </c>
      <c r="BB81" s="121" t="n">
        <f aca="false">Q81+N81+K81-H81</f>
        <v>0</v>
      </c>
    </row>
    <row r="82" customFormat="false" ht="24.85" hidden="false" customHeight="false" outlineLevel="0" collapsed="false">
      <c r="A82" s="115" t="n">
        <v>12</v>
      </c>
      <c r="B82" s="116" t="s">
        <v>324</v>
      </c>
      <c r="C82" s="117" t="n">
        <v>16653.7</v>
      </c>
      <c r="D82" s="118" t="n">
        <f aca="false">C82*1.2</f>
        <v>19984.44</v>
      </c>
      <c r="E82" s="119" t="s">
        <v>311</v>
      </c>
      <c r="F82" s="137" t="n">
        <v>50</v>
      </c>
      <c r="G82" s="120" t="n">
        <f aca="false">D82</f>
        <v>19984.44</v>
      </c>
      <c r="H82" s="119" t="n">
        <f aca="false">F82*G82</f>
        <v>999222</v>
      </c>
      <c r="I82" s="120" t="n">
        <f aca="false">G82</f>
        <v>19984.44</v>
      </c>
      <c r="J82" s="120" t="n">
        <f aca="false">S82</f>
        <v>4</v>
      </c>
      <c r="K82" s="120" t="n">
        <f aca="false">J82*I82</f>
        <v>79937.76</v>
      </c>
      <c r="L82" s="120" t="n">
        <f aca="false">I82</f>
        <v>19984.44</v>
      </c>
      <c r="M82" s="120" t="n">
        <f aca="false">V82+Y82+AB82</f>
        <v>24</v>
      </c>
      <c r="N82" s="120" t="n">
        <f aca="false">M82*L82</f>
        <v>479626.56</v>
      </c>
      <c r="O82" s="120" t="n">
        <f aca="false">L82</f>
        <v>19984.44</v>
      </c>
      <c r="P82" s="120" t="n">
        <f aca="false">AE82+AH82+AK82</f>
        <v>22</v>
      </c>
      <c r="Q82" s="120" t="n">
        <f aca="false">P82*O82</f>
        <v>439657.68</v>
      </c>
      <c r="R82" s="120" t="n">
        <f aca="false">O82</f>
        <v>19984.44</v>
      </c>
      <c r="S82" s="120" t="n">
        <f aca="false">INT(F82/12)</f>
        <v>4</v>
      </c>
      <c r="T82" s="120" t="n">
        <f aca="false">S82*R82</f>
        <v>79937.76</v>
      </c>
      <c r="U82" s="120" t="n">
        <f aca="false">R82</f>
        <v>19984.44</v>
      </c>
      <c r="V82" s="120" t="n">
        <f aca="false">INT(F82/6)</f>
        <v>8</v>
      </c>
      <c r="W82" s="120" t="n">
        <f aca="false">V82*U82</f>
        <v>159875.52</v>
      </c>
      <c r="X82" s="120" t="n">
        <f aca="false">U82</f>
        <v>19984.44</v>
      </c>
      <c r="Y82" s="120" t="n">
        <f aca="false">INT(F82/6)</f>
        <v>8</v>
      </c>
      <c r="Z82" s="120" t="n">
        <f aca="false">Y82*X82</f>
        <v>159875.52</v>
      </c>
      <c r="AA82" s="120" t="n">
        <f aca="false">X82</f>
        <v>19984.44</v>
      </c>
      <c r="AB82" s="120" t="n">
        <f aca="false">INT(F82/6)</f>
        <v>8</v>
      </c>
      <c r="AC82" s="120" t="n">
        <f aca="false">AB82*AA82</f>
        <v>159875.52</v>
      </c>
      <c r="AD82" s="120" t="n">
        <f aca="false">AA82</f>
        <v>19984.44</v>
      </c>
      <c r="AE82" s="120" t="n">
        <f aca="false">INT(F82/6)</f>
        <v>8</v>
      </c>
      <c r="AF82" s="120" t="n">
        <f aca="false">AE82*AD82</f>
        <v>159875.52</v>
      </c>
      <c r="AG82" s="120" t="n">
        <f aca="false">AD82</f>
        <v>19984.44</v>
      </c>
      <c r="AH82" s="120" t="n">
        <f aca="false">INT(F82/6)</f>
        <v>8</v>
      </c>
      <c r="AI82" s="120" t="n">
        <f aca="false">AH82*AG82</f>
        <v>159875.52</v>
      </c>
      <c r="AJ82" s="120" t="n">
        <f aca="false">AG82</f>
        <v>19984.44</v>
      </c>
      <c r="AK82" s="120" t="n">
        <f aca="false">F82-S82-V82-Y82-AB82-AE82-AH82</f>
        <v>6</v>
      </c>
      <c r="AL82" s="120" t="n">
        <f aca="false">AK82*AJ82</f>
        <v>119906.64</v>
      </c>
      <c r="AO82" s="141" t="n">
        <v>0</v>
      </c>
      <c r="AP82" s="121"/>
      <c r="AQ82" s="121" t="n">
        <v>0</v>
      </c>
      <c r="AR82" s="121" t="n">
        <f aca="false">J82+M82+P82-F82</f>
        <v>0</v>
      </c>
      <c r="AS82" s="122" t="n">
        <f aca="false">Q82+N82+K82-H82</f>
        <v>0</v>
      </c>
      <c r="AT82" s="121"/>
      <c r="AU82" s="121" t="n">
        <f aca="false">S82-J82</f>
        <v>0</v>
      </c>
      <c r="AV82" s="121" t="n">
        <f aca="false">T82-K82</f>
        <v>0</v>
      </c>
      <c r="AW82" s="121" t="n">
        <f aca="false">V82+Y82+AB82-M82</f>
        <v>0</v>
      </c>
      <c r="AX82" s="121" t="n">
        <f aca="false">W82+Z82+AC82-N82</f>
        <v>0</v>
      </c>
      <c r="AY82" s="121" t="n">
        <f aca="false">AE82+AH82+AK82-P82</f>
        <v>0</v>
      </c>
      <c r="AZ82" s="121" t="n">
        <f aca="false">AL82+AI82+AF82-Q82</f>
        <v>0</v>
      </c>
      <c r="BA82" s="121" t="n">
        <f aca="false">F82-J82-M82-P82</f>
        <v>0</v>
      </c>
      <c r="BB82" s="121" t="n">
        <f aca="false">Q82+N82+K82-H82</f>
        <v>0</v>
      </c>
    </row>
    <row r="83" customFormat="false" ht="24.85" hidden="false" customHeight="false" outlineLevel="0" collapsed="false">
      <c r="A83" s="115" t="n">
        <v>13</v>
      </c>
      <c r="B83" s="116" t="s">
        <v>325</v>
      </c>
      <c r="C83" s="117" t="n">
        <v>16653.7</v>
      </c>
      <c r="D83" s="118" t="n">
        <f aca="false">C83*1.2</f>
        <v>19984.44</v>
      </c>
      <c r="E83" s="119" t="s">
        <v>311</v>
      </c>
      <c r="F83" s="137" t="n">
        <v>50</v>
      </c>
      <c r="G83" s="120" t="n">
        <f aca="false">D83</f>
        <v>19984.44</v>
      </c>
      <c r="H83" s="119" t="n">
        <f aca="false">F83*G83</f>
        <v>999222</v>
      </c>
      <c r="I83" s="120" t="n">
        <f aca="false">G83</f>
        <v>19984.44</v>
      </c>
      <c r="J83" s="120" t="n">
        <f aca="false">S83</f>
        <v>4</v>
      </c>
      <c r="K83" s="120" t="n">
        <f aca="false">J83*I83</f>
        <v>79937.76</v>
      </c>
      <c r="L83" s="120" t="n">
        <f aca="false">I83</f>
        <v>19984.44</v>
      </c>
      <c r="M83" s="120" t="n">
        <f aca="false">V83+Y83+AB83</f>
        <v>24</v>
      </c>
      <c r="N83" s="120" t="n">
        <f aca="false">M83*L83</f>
        <v>479626.56</v>
      </c>
      <c r="O83" s="120" t="n">
        <f aca="false">L83</f>
        <v>19984.44</v>
      </c>
      <c r="P83" s="120" t="n">
        <f aca="false">AE83+AH83+AK83</f>
        <v>22</v>
      </c>
      <c r="Q83" s="120" t="n">
        <f aca="false">P83*O83</f>
        <v>439657.68</v>
      </c>
      <c r="R83" s="120" t="n">
        <f aca="false">O83</f>
        <v>19984.44</v>
      </c>
      <c r="S83" s="120" t="n">
        <f aca="false">INT(F83/12)</f>
        <v>4</v>
      </c>
      <c r="T83" s="120" t="n">
        <f aca="false">S83*R83</f>
        <v>79937.76</v>
      </c>
      <c r="U83" s="120" t="n">
        <f aca="false">R83</f>
        <v>19984.44</v>
      </c>
      <c r="V83" s="120" t="n">
        <f aca="false">INT(F83/6)</f>
        <v>8</v>
      </c>
      <c r="W83" s="120" t="n">
        <f aca="false">V83*U83</f>
        <v>159875.52</v>
      </c>
      <c r="X83" s="120" t="n">
        <f aca="false">U83</f>
        <v>19984.44</v>
      </c>
      <c r="Y83" s="120" t="n">
        <f aca="false">INT(F83/6)</f>
        <v>8</v>
      </c>
      <c r="Z83" s="120" t="n">
        <f aca="false">Y83*X83</f>
        <v>159875.52</v>
      </c>
      <c r="AA83" s="120" t="n">
        <f aca="false">X83</f>
        <v>19984.44</v>
      </c>
      <c r="AB83" s="120" t="n">
        <f aca="false">INT(F83/6)</f>
        <v>8</v>
      </c>
      <c r="AC83" s="120" t="n">
        <f aca="false">AB83*AA83</f>
        <v>159875.52</v>
      </c>
      <c r="AD83" s="120" t="n">
        <f aca="false">AA83</f>
        <v>19984.44</v>
      </c>
      <c r="AE83" s="120" t="n">
        <f aca="false">INT(F83/6)</f>
        <v>8</v>
      </c>
      <c r="AF83" s="120" t="n">
        <f aca="false">AE83*AD83</f>
        <v>159875.52</v>
      </c>
      <c r="AG83" s="120" t="n">
        <f aca="false">AD83</f>
        <v>19984.44</v>
      </c>
      <c r="AH83" s="120" t="n">
        <f aca="false">INT(F83/6)</f>
        <v>8</v>
      </c>
      <c r="AI83" s="120" t="n">
        <f aca="false">AH83*AG83</f>
        <v>159875.52</v>
      </c>
      <c r="AJ83" s="120" t="n">
        <f aca="false">AG83</f>
        <v>19984.44</v>
      </c>
      <c r="AK83" s="120" t="n">
        <f aca="false">F83-S83-V83-Y83-AB83-AE83-AH83</f>
        <v>6</v>
      </c>
      <c r="AL83" s="120" t="n">
        <f aca="false">AK83*AJ83</f>
        <v>119906.64</v>
      </c>
      <c r="AO83" s="141" t="n">
        <v>0</v>
      </c>
      <c r="AP83" s="121"/>
      <c r="AQ83" s="121" t="n">
        <v>0</v>
      </c>
      <c r="AR83" s="121" t="n">
        <f aca="false">J83+M83+P83-F83</f>
        <v>0</v>
      </c>
      <c r="AS83" s="122" t="n">
        <f aca="false">Q83+N83+K83-H83</f>
        <v>0</v>
      </c>
      <c r="AT83" s="121"/>
      <c r="AU83" s="121" t="n">
        <f aca="false">S83-J83</f>
        <v>0</v>
      </c>
      <c r="AV83" s="121" t="n">
        <f aca="false">T83-K83</f>
        <v>0</v>
      </c>
      <c r="AW83" s="121" t="n">
        <f aca="false">V83+Y83+AB83-M83</f>
        <v>0</v>
      </c>
      <c r="AX83" s="121" t="n">
        <f aca="false">W83+Z83+AC83-N83</f>
        <v>0</v>
      </c>
      <c r="AY83" s="121" t="n">
        <f aca="false">AE83+AH83+AK83-P83</f>
        <v>0</v>
      </c>
      <c r="AZ83" s="121" t="n">
        <f aca="false">AL83+AI83+AF83-Q83</f>
        <v>0</v>
      </c>
      <c r="BA83" s="121" t="n">
        <f aca="false">F83-J83-M83-P83</f>
        <v>0</v>
      </c>
      <c r="BB83" s="121" t="n">
        <f aca="false">Q83+N83+K83-H83</f>
        <v>0</v>
      </c>
    </row>
    <row r="84" customFormat="false" ht="24.85" hidden="false" customHeight="false" outlineLevel="0" collapsed="false">
      <c r="A84" s="115" t="n">
        <v>14</v>
      </c>
      <c r="B84" s="116" t="s">
        <v>326</v>
      </c>
      <c r="C84" s="117" t="n">
        <v>16653.7</v>
      </c>
      <c r="D84" s="118" t="n">
        <f aca="false">C84*1.2</f>
        <v>19984.44</v>
      </c>
      <c r="E84" s="119" t="s">
        <v>311</v>
      </c>
      <c r="F84" s="137" t="n">
        <v>50</v>
      </c>
      <c r="G84" s="120" t="n">
        <f aca="false">D84</f>
        <v>19984.44</v>
      </c>
      <c r="H84" s="119" t="n">
        <f aca="false">F84*G84</f>
        <v>999222</v>
      </c>
      <c r="I84" s="120" t="n">
        <f aca="false">G84</f>
        <v>19984.44</v>
      </c>
      <c r="J84" s="120" t="n">
        <f aca="false">S84</f>
        <v>4</v>
      </c>
      <c r="K84" s="120" t="n">
        <f aca="false">J84*I84</f>
        <v>79937.76</v>
      </c>
      <c r="L84" s="120" t="n">
        <f aca="false">I84</f>
        <v>19984.44</v>
      </c>
      <c r="M84" s="120" t="n">
        <f aca="false">V84+Y84+AB84</f>
        <v>24</v>
      </c>
      <c r="N84" s="120" t="n">
        <f aca="false">M84*L84</f>
        <v>479626.56</v>
      </c>
      <c r="O84" s="120" t="n">
        <f aca="false">L84</f>
        <v>19984.44</v>
      </c>
      <c r="P84" s="120" t="n">
        <f aca="false">AE84+AH84+AK84</f>
        <v>22</v>
      </c>
      <c r="Q84" s="120" t="n">
        <f aca="false">P84*O84</f>
        <v>439657.68</v>
      </c>
      <c r="R84" s="120" t="n">
        <f aca="false">O84</f>
        <v>19984.44</v>
      </c>
      <c r="S84" s="120" t="n">
        <f aca="false">INT(F84/12)</f>
        <v>4</v>
      </c>
      <c r="T84" s="120" t="n">
        <f aca="false">S84*R84</f>
        <v>79937.76</v>
      </c>
      <c r="U84" s="120" t="n">
        <f aca="false">R84</f>
        <v>19984.44</v>
      </c>
      <c r="V84" s="120" t="n">
        <f aca="false">INT(F84/6)</f>
        <v>8</v>
      </c>
      <c r="W84" s="120" t="n">
        <f aca="false">V84*U84</f>
        <v>159875.52</v>
      </c>
      <c r="X84" s="120" t="n">
        <f aca="false">U84</f>
        <v>19984.44</v>
      </c>
      <c r="Y84" s="120" t="n">
        <f aca="false">INT(F84/6)</f>
        <v>8</v>
      </c>
      <c r="Z84" s="120" t="n">
        <f aca="false">Y84*X84</f>
        <v>159875.52</v>
      </c>
      <c r="AA84" s="120" t="n">
        <f aca="false">X84</f>
        <v>19984.44</v>
      </c>
      <c r="AB84" s="120" t="n">
        <f aca="false">INT(F84/6)</f>
        <v>8</v>
      </c>
      <c r="AC84" s="120" t="n">
        <f aca="false">AB84*AA84</f>
        <v>159875.52</v>
      </c>
      <c r="AD84" s="120" t="n">
        <f aca="false">AA84</f>
        <v>19984.44</v>
      </c>
      <c r="AE84" s="120" t="n">
        <f aca="false">INT(F84/6)</f>
        <v>8</v>
      </c>
      <c r="AF84" s="120" t="n">
        <f aca="false">AE84*AD84</f>
        <v>159875.52</v>
      </c>
      <c r="AG84" s="120" t="n">
        <f aca="false">AD84</f>
        <v>19984.44</v>
      </c>
      <c r="AH84" s="120" t="n">
        <f aca="false">INT(F84/6)</f>
        <v>8</v>
      </c>
      <c r="AI84" s="120" t="n">
        <f aca="false">AH84*AG84</f>
        <v>159875.52</v>
      </c>
      <c r="AJ84" s="120" t="n">
        <f aca="false">AG84</f>
        <v>19984.44</v>
      </c>
      <c r="AK84" s="120" t="n">
        <f aca="false">F84-S84-V84-Y84-AB84-AE84-AH84</f>
        <v>6</v>
      </c>
      <c r="AL84" s="120" t="n">
        <f aca="false">AK84*AJ84</f>
        <v>119906.64</v>
      </c>
      <c r="AO84" s="141" t="n">
        <v>0</v>
      </c>
      <c r="AP84" s="121"/>
      <c r="AQ84" s="121" t="n">
        <v>0</v>
      </c>
      <c r="AR84" s="121" t="n">
        <f aca="false">J84+M84+P84-F84</f>
        <v>0</v>
      </c>
      <c r="AS84" s="122" t="n">
        <f aca="false">Q84+N84+K84-H84</f>
        <v>0</v>
      </c>
      <c r="AT84" s="121"/>
      <c r="AU84" s="121" t="n">
        <f aca="false">S84-J84</f>
        <v>0</v>
      </c>
      <c r="AV84" s="121" t="n">
        <f aca="false">T84-K84</f>
        <v>0</v>
      </c>
      <c r="AW84" s="121" t="n">
        <f aca="false">V84+Y84+AB84-M84</f>
        <v>0</v>
      </c>
      <c r="AX84" s="121" t="n">
        <f aca="false">W84+Z84+AC84-N84</f>
        <v>0</v>
      </c>
      <c r="AY84" s="121" t="n">
        <f aca="false">AE84+AH84+AK84-P84</f>
        <v>0</v>
      </c>
      <c r="AZ84" s="121" t="n">
        <f aca="false">AL84+AI84+AF84-Q84</f>
        <v>0</v>
      </c>
      <c r="BA84" s="121" t="n">
        <f aca="false">F84-J84-M84-P84</f>
        <v>0</v>
      </c>
      <c r="BB84" s="121" t="n">
        <f aca="false">Q84+N84+K84-H84</f>
        <v>0</v>
      </c>
    </row>
    <row r="85" customFormat="false" ht="35.8" hidden="false" customHeight="false" outlineLevel="0" collapsed="false">
      <c r="A85" s="115" t="n">
        <v>15</v>
      </c>
      <c r="B85" s="116" t="s">
        <v>327</v>
      </c>
      <c r="C85" s="117" t="n">
        <v>16653.7</v>
      </c>
      <c r="D85" s="118" t="n">
        <f aca="false">C85*1.2</f>
        <v>19984.44</v>
      </c>
      <c r="E85" s="119" t="s">
        <v>311</v>
      </c>
      <c r="F85" s="137" t="n">
        <v>50</v>
      </c>
      <c r="G85" s="120" t="n">
        <f aca="false">D85</f>
        <v>19984.44</v>
      </c>
      <c r="H85" s="119" t="n">
        <f aca="false">F85*G85</f>
        <v>999222</v>
      </c>
      <c r="I85" s="120" t="n">
        <f aca="false">G85</f>
        <v>19984.44</v>
      </c>
      <c r="J85" s="120" t="n">
        <f aca="false">S85</f>
        <v>4</v>
      </c>
      <c r="K85" s="120" t="n">
        <f aca="false">J85*I85</f>
        <v>79937.76</v>
      </c>
      <c r="L85" s="120" t="n">
        <f aca="false">I85</f>
        <v>19984.44</v>
      </c>
      <c r="M85" s="120" t="n">
        <f aca="false">V85+Y85+AB85</f>
        <v>24</v>
      </c>
      <c r="N85" s="120" t="n">
        <f aca="false">M85*L85</f>
        <v>479626.56</v>
      </c>
      <c r="O85" s="120" t="n">
        <f aca="false">L85</f>
        <v>19984.44</v>
      </c>
      <c r="P85" s="120" t="n">
        <f aca="false">AE85+AH85+AK85</f>
        <v>22</v>
      </c>
      <c r="Q85" s="120" t="n">
        <f aca="false">P85*O85</f>
        <v>439657.68</v>
      </c>
      <c r="R85" s="120" t="n">
        <f aca="false">O85</f>
        <v>19984.44</v>
      </c>
      <c r="S85" s="120" t="n">
        <f aca="false">INT(F85/12)</f>
        <v>4</v>
      </c>
      <c r="T85" s="120" t="n">
        <f aca="false">S85*R85</f>
        <v>79937.76</v>
      </c>
      <c r="U85" s="120" t="n">
        <f aca="false">R85</f>
        <v>19984.44</v>
      </c>
      <c r="V85" s="120" t="n">
        <f aca="false">INT(F85/6)</f>
        <v>8</v>
      </c>
      <c r="W85" s="120" t="n">
        <f aca="false">V85*U85</f>
        <v>159875.52</v>
      </c>
      <c r="X85" s="120" t="n">
        <f aca="false">U85</f>
        <v>19984.44</v>
      </c>
      <c r="Y85" s="120" t="n">
        <f aca="false">INT(F85/6)</f>
        <v>8</v>
      </c>
      <c r="Z85" s="120" t="n">
        <f aca="false">Y85*X85</f>
        <v>159875.52</v>
      </c>
      <c r="AA85" s="120" t="n">
        <f aca="false">X85</f>
        <v>19984.44</v>
      </c>
      <c r="AB85" s="120" t="n">
        <f aca="false">INT(F85/6)</f>
        <v>8</v>
      </c>
      <c r="AC85" s="120" t="n">
        <f aca="false">AB85*AA85</f>
        <v>159875.52</v>
      </c>
      <c r="AD85" s="120" t="n">
        <f aca="false">AA85</f>
        <v>19984.44</v>
      </c>
      <c r="AE85" s="120" t="n">
        <f aca="false">INT(F85/6)</f>
        <v>8</v>
      </c>
      <c r="AF85" s="120" t="n">
        <f aca="false">AE85*AD85</f>
        <v>159875.52</v>
      </c>
      <c r="AG85" s="120" t="n">
        <f aca="false">AD85</f>
        <v>19984.44</v>
      </c>
      <c r="AH85" s="120" t="n">
        <f aca="false">INT(F85/6)</f>
        <v>8</v>
      </c>
      <c r="AI85" s="120" t="n">
        <f aca="false">AH85*AG85</f>
        <v>159875.52</v>
      </c>
      <c r="AJ85" s="120" t="n">
        <f aca="false">AG85</f>
        <v>19984.44</v>
      </c>
      <c r="AK85" s="120" t="n">
        <f aca="false">F85-S85-V85-Y85-AB85-AE85-AH85</f>
        <v>6</v>
      </c>
      <c r="AL85" s="120" t="n">
        <f aca="false">AK85*AJ85</f>
        <v>119906.64</v>
      </c>
      <c r="AO85" s="141" t="n">
        <v>0</v>
      </c>
      <c r="AP85" s="121"/>
      <c r="AQ85" s="121" t="n">
        <v>0</v>
      </c>
      <c r="AR85" s="121" t="n">
        <f aca="false">J85+M85+P85-F85</f>
        <v>0</v>
      </c>
      <c r="AS85" s="122" t="n">
        <f aca="false">Q85+N85+K85-H85</f>
        <v>0</v>
      </c>
      <c r="AT85" s="121"/>
      <c r="AU85" s="121" t="n">
        <f aca="false">S85-J85</f>
        <v>0</v>
      </c>
      <c r="AV85" s="121" t="n">
        <f aca="false">T85-K85</f>
        <v>0</v>
      </c>
      <c r="AW85" s="121" t="n">
        <f aca="false">V85+Y85+AB85-M85</f>
        <v>0</v>
      </c>
      <c r="AX85" s="121" t="n">
        <f aca="false">W85+Z85+AC85-N85</f>
        <v>0</v>
      </c>
      <c r="AY85" s="121" t="n">
        <f aca="false">AE85+AH85+AK85-P85</f>
        <v>0</v>
      </c>
      <c r="AZ85" s="121" t="n">
        <f aca="false">AL85+AI85+AF85-Q85</f>
        <v>0</v>
      </c>
      <c r="BA85" s="121" t="n">
        <f aca="false">F85-J85-M85-P85</f>
        <v>0</v>
      </c>
      <c r="BB85" s="121" t="n">
        <f aca="false">Q85+N85+K85-H85</f>
        <v>0</v>
      </c>
    </row>
    <row r="86" customFormat="false" ht="24.85" hidden="false" customHeight="false" outlineLevel="0" collapsed="false">
      <c r="A86" s="115" t="n">
        <v>16</v>
      </c>
      <c r="B86" s="116" t="s">
        <v>328</v>
      </c>
      <c r="C86" s="117" t="n">
        <v>1957.84</v>
      </c>
      <c r="D86" s="118" t="n">
        <f aca="false">C86*1.2</f>
        <v>2349.408</v>
      </c>
      <c r="E86" s="119" t="s">
        <v>311</v>
      </c>
      <c r="F86" s="137" t="n">
        <v>5663</v>
      </c>
      <c r="G86" s="120" t="n">
        <f aca="false">D86</f>
        <v>2349.408</v>
      </c>
      <c r="H86" s="119" t="n">
        <f aca="false">F86*G86</f>
        <v>13304697.504</v>
      </c>
      <c r="I86" s="120" t="n">
        <f aca="false">G86</f>
        <v>2349.408</v>
      </c>
      <c r="J86" s="120" t="n">
        <f aca="false">S86</f>
        <v>471</v>
      </c>
      <c r="K86" s="120" t="n">
        <f aca="false">J86*I86</f>
        <v>1106571.168</v>
      </c>
      <c r="L86" s="120" t="n">
        <f aca="false">I86</f>
        <v>2349.408</v>
      </c>
      <c r="M86" s="120" t="n">
        <f aca="false">V86+Y86+AB86</f>
        <v>2829</v>
      </c>
      <c r="N86" s="120" t="n">
        <f aca="false">M86*L86</f>
        <v>6646475.232</v>
      </c>
      <c r="O86" s="120" t="n">
        <f aca="false">L86</f>
        <v>2349.408</v>
      </c>
      <c r="P86" s="120" t="n">
        <f aca="false">AE86+AH86+AK86</f>
        <v>2363</v>
      </c>
      <c r="Q86" s="120" t="n">
        <f aca="false">P86*O86</f>
        <v>5551651.104</v>
      </c>
      <c r="R86" s="120" t="n">
        <f aca="false">O86</f>
        <v>2349.408</v>
      </c>
      <c r="S86" s="120" t="n">
        <f aca="false">INT(F86/12)</f>
        <v>471</v>
      </c>
      <c r="T86" s="120" t="n">
        <f aca="false">S86*R86</f>
        <v>1106571.168</v>
      </c>
      <c r="U86" s="120" t="n">
        <f aca="false">R86</f>
        <v>2349.408</v>
      </c>
      <c r="V86" s="120" t="n">
        <f aca="false">INT(F86/6)</f>
        <v>943</v>
      </c>
      <c r="W86" s="120" t="n">
        <f aca="false">V86*U86</f>
        <v>2215491.744</v>
      </c>
      <c r="X86" s="120" t="n">
        <f aca="false">U86</f>
        <v>2349.408</v>
      </c>
      <c r="Y86" s="120" t="n">
        <f aca="false">INT(F86/6)</f>
        <v>943</v>
      </c>
      <c r="Z86" s="120" t="n">
        <f aca="false">Y86*X86</f>
        <v>2215491.744</v>
      </c>
      <c r="AA86" s="120" t="n">
        <f aca="false">X86</f>
        <v>2349.408</v>
      </c>
      <c r="AB86" s="120" t="n">
        <f aca="false">INT(F86/6)</f>
        <v>943</v>
      </c>
      <c r="AC86" s="120" t="n">
        <f aca="false">AB86*AA86</f>
        <v>2215491.744</v>
      </c>
      <c r="AD86" s="120" t="n">
        <f aca="false">AA86</f>
        <v>2349.408</v>
      </c>
      <c r="AE86" s="120" t="n">
        <f aca="false">INT(F86/6)</f>
        <v>943</v>
      </c>
      <c r="AF86" s="120" t="n">
        <f aca="false">AE86*AD86</f>
        <v>2215491.744</v>
      </c>
      <c r="AG86" s="120" t="n">
        <f aca="false">AD86</f>
        <v>2349.408</v>
      </c>
      <c r="AH86" s="120" t="n">
        <f aca="false">INT(F86/6)</f>
        <v>943</v>
      </c>
      <c r="AI86" s="120" t="n">
        <f aca="false">AH86*AG86</f>
        <v>2215491.744</v>
      </c>
      <c r="AJ86" s="120" t="n">
        <f aca="false">AG86</f>
        <v>2349.408</v>
      </c>
      <c r="AK86" s="120" t="n">
        <f aca="false">F86-S86-V86-Y86-AB86-AE86-AH86</f>
        <v>477</v>
      </c>
      <c r="AL86" s="120" t="n">
        <f aca="false">AK86*AJ86</f>
        <v>1120667.616</v>
      </c>
      <c r="AO86" s="141" t="n">
        <v>0</v>
      </c>
      <c r="AP86" s="121"/>
      <c r="AQ86" s="121" t="n">
        <v>0</v>
      </c>
      <c r="AR86" s="121" t="n">
        <f aca="false">J86+M86+P86-F86</f>
        <v>0</v>
      </c>
      <c r="AS86" s="122" t="n">
        <f aca="false">Q86+N86+K86-H86</f>
        <v>0</v>
      </c>
      <c r="AT86" s="121"/>
      <c r="AU86" s="121" t="n">
        <f aca="false">S86-J86</f>
        <v>0</v>
      </c>
      <c r="AV86" s="121" t="n">
        <f aca="false">T86-K86</f>
        <v>0</v>
      </c>
      <c r="AW86" s="121" t="n">
        <f aca="false">V86+Y86+AB86-M86</f>
        <v>0</v>
      </c>
      <c r="AX86" s="121" t="n">
        <f aca="false">W86+Z86+AC86-N86</f>
        <v>0</v>
      </c>
      <c r="AY86" s="121" t="n">
        <f aca="false">AE86+AH86+AK86-P86</f>
        <v>0</v>
      </c>
      <c r="AZ86" s="121" t="n">
        <f aca="false">AL86+AI86+AF86-Q86</f>
        <v>0</v>
      </c>
      <c r="BA86" s="121" t="n">
        <f aca="false">F86-J86-M86-P86</f>
        <v>0</v>
      </c>
      <c r="BB86" s="121" t="n">
        <f aca="false">Q86+N86+K86-H86</f>
        <v>0</v>
      </c>
    </row>
    <row r="87" customFormat="false" ht="24.85" hidden="false" customHeight="false" outlineLevel="0" collapsed="false">
      <c r="A87" s="115" t="n">
        <v>17</v>
      </c>
      <c r="B87" s="116" t="s">
        <v>329</v>
      </c>
      <c r="C87" s="117" t="n">
        <v>3461.22</v>
      </c>
      <c r="D87" s="118" t="n">
        <f aca="false">C87*1.2</f>
        <v>4153.464</v>
      </c>
      <c r="E87" s="119" t="s">
        <v>311</v>
      </c>
      <c r="F87" s="137" t="n">
        <v>50</v>
      </c>
      <c r="G87" s="120" t="n">
        <f aca="false">D87</f>
        <v>4153.464</v>
      </c>
      <c r="H87" s="119" t="n">
        <f aca="false">F87*G87</f>
        <v>207673.2</v>
      </c>
      <c r="I87" s="120" t="n">
        <f aca="false">G87</f>
        <v>4153.464</v>
      </c>
      <c r="J87" s="120" t="n">
        <f aca="false">S87</f>
        <v>4</v>
      </c>
      <c r="K87" s="120" t="n">
        <f aca="false">J87*I87</f>
        <v>16613.856</v>
      </c>
      <c r="L87" s="120" t="n">
        <f aca="false">I87</f>
        <v>4153.464</v>
      </c>
      <c r="M87" s="120" t="n">
        <f aca="false">V87+Y87+AB87</f>
        <v>24</v>
      </c>
      <c r="N87" s="120" t="n">
        <f aca="false">M87*L87</f>
        <v>99683.136</v>
      </c>
      <c r="O87" s="120" t="n">
        <f aca="false">L87</f>
        <v>4153.464</v>
      </c>
      <c r="P87" s="120" t="n">
        <f aca="false">AE87+AH87+AK87</f>
        <v>22</v>
      </c>
      <c r="Q87" s="120" t="n">
        <f aca="false">P87*O87</f>
        <v>91376.208</v>
      </c>
      <c r="R87" s="120" t="n">
        <f aca="false">O87</f>
        <v>4153.464</v>
      </c>
      <c r="S87" s="120" t="n">
        <f aca="false">INT(F87/12)</f>
        <v>4</v>
      </c>
      <c r="T87" s="120" t="n">
        <f aca="false">S87*R87</f>
        <v>16613.856</v>
      </c>
      <c r="U87" s="120" t="n">
        <f aca="false">R87</f>
        <v>4153.464</v>
      </c>
      <c r="V87" s="120" t="n">
        <f aca="false">INT(F87/6)</f>
        <v>8</v>
      </c>
      <c r="W87" s="120" t="n">
        <f aca="false">V87*U87</f>
        <v>33227.712</v>
      </c>
      <c r="X87" s="120" t="n">
        <f aca="false">U87</f>
        <v>4153.464</v>
      </c>
      <c r="Y87" s="120" t="n">
        <f aca="false">INT(F87/6)</f>
        <v>8</v>
      </c>
      <c r="Z87" s="120" t="n">
        <f aca="false">Y87*X87</f>
        <v>33227.712</v>
      </c>
      <c r="AA87" s="120" t="n">
        <f aca="false">X87</f>
        <v>4153.464</v>
      </c>
      <c r="AB87" s="120" t="n">
        <f aca="false">INT(F87/6)</f>
        <v>8</v>
      </c>
      <c r="AC87" s="120" t="n">
        <f aca="false">AB87*AA87</f>
        <v>33227.712</v>
      </c>
      <c r="AD87" s="120" t="n">
        <f aca="false">AA87</f>
        <v>4153.464</v>
      </c>
      <c r="AE87" s="120" t="n">
        <f aca="false">INT(F87/6)</f>
        <v>8</v>
      </c>
      <c r="AF87" s="120" t="n">
        <f aca="false">AE87*AD87</f>
        <v>33227.712</v>
      </c>
      <c r="AG87" s="120" t="n">
        <f aca="false">AD87</f>
        <v>4153.464</v>
      </c>
      <c r="AH87" s="120" t="n">
        <f aca="false">INT(F87/6)</f>
        <v>8</v>
      </c>
      <c r="AI87" s="120" t="n">
        <f aca="false">AH87*AG87</f>
        <v>33227.712</v>
      </c>
      <c r="AJ87" s="120" t="n">
        <f aca="false">AG87</f>
        <v>4153.464</v>
      </c>
      <c r="AK87" s="120" t="n">
        <f aca="false">F87-S87-V87-Y87-AB87-AE87-AH87</f>
        <v>6</v>
      </c>
      <c r="AL87" s="120" t="n">
        <f aca="false">AK87*AJ87</f>
        <v>24920.784</v>
      </c>
      <c r="AO87" s="141" t="n">
        <v>0</v>
      </c>
      <c r="AP87" s="121"/>
      <c r="AQ87" s="121" t="n">
        <v>0</v>
      </c>
      <c r="AR87" s="121" t="n">
        <f aca="false">J87+M87+P87-F87</f>
        <v>0</v>
      </c>
      <c r="AS87" s="122" t="n">
        <f aca="false">Q87+N87+K87-H87</f>
        <v>0</v>
      </c>
      <c r="AT87" s="121"/>
      <c r="AU87" s="121" t="n">
        <f aca="false">S87-J87</f>
        <v>0</v>
      </c>
      <c r="AV87" s="121" t="n">
        <f aca="false">T87-K87</f>
        <v>0</v>
      </c>
      <c r="AW87" s="121" t="n">
        <f aca="false">V87+Y87+AB87-M87</f>
        <v>0</v>
      </c>
      <c r="AX87" s="121" t="n">
        <f aca="false">W87+Z87+AC87-N87</f>
        <v>0</v>
      </c>
      <c r="AY87" s="121" t="n">
        <f aca="false">AE87+AH87+AK87-P87</f>
        <v>0</v>
      </c>
      <c r="AZ87" s="121" t="n">
        <f aca="false">AL87+AI87+AF87-Q87</f>
        <v>0</v>
      </c>
      <c r="BA87" s="121" t="n">
        <f aca="false">F87-J87-M87-P87</f>
        <v>0</v>
      </c>
      <c r="BB87" s="121" t="n">
        <f aca="false">Q87+N87+K87-H87</f>
        <v>0</v>
      </c>
    </row>
    <row r="88" customFormat="false" ht="35.8" hidden="false" customHeight="false" outlineLevel="0" collapsed="false">
      <c r="A88" s="115" t="n">
        <v>18</v>
      </c>
      <c r="B88" s="116" t="s">
        <v>330</v>
      </c>
      <c r="C88" s="117" t="n">
        <v>6311.89</v>
      </c>
      <c r="D88" s="118" t="n">
        <f aca="false">C88*1.2</f>
        <v>7574.268</v>
      </c>
      <c r="E88" s="119" t="s">
        <v>311</v>
      </c>
      <c r="F88" s="137" t="n">
        <v>50</v>
      </c>
      <c r="G88" s="120" t="n">
        <f aca="false">D88</f>
        <v>7574.268</v>
      </c>
      <c r="H88" s="119" t="n">
        <f aca="false">F88*G88</f>
        <v>378713.4</v>
      </c>
      <c r="I88" s="120" t="n">
        <f aca="false">G88</f>
        <v>7574.268</v>
      </c>
      <c r="J88" s="120" t="n">
        <f aca="false">S88</f>
        <v>4</v>
      </c>
      <c r="K88" s="120" t="n">
        <f aca="false">J88*I88</f>
        <v>30297.072</v>
      </c>
      <c r="L88" s="120" t="n">
        <f aca="false">I88</f>
        <v>7574.268</v>
      </c>
      <c r="M88" s="120" t="n">
        <f aca="false">V88+Y88+AB88</f>
        <v>24</v>
      </c>
      <c r="N88" s="120" t="n">
        <f aca="false">M88*L88</f>
        <v>181782.432</v>
      </c>
      <c r="O88" s="120" t="n">
        <f aca="false">L88</f>
        <v>7574.268</v>
      </c>
      <c r="P88" s="120" t="n">
        <f aca="false">AE88+AH88+AK88</f>
        <v>22</v>
      </c>
      <c r="Q88" s="120" t="n">
        <f aca="false">P88*O88</f>
        <v>166633.896</v>
      </c>
      <c r="R88" s="120" t="n">
        <f aca="false">O88</f>
        <v>7574.268</v>
      </c>
      <c r="S88" s="120" t="n">
        <f aca="false">INT(F88/12)</f>
        <v>4</v>
      </c>
      <c r="T88" s="120" t="n">
        <f aca="false">S88*R88</f>
        <v>30297.072</v>
      </c>
      <c r="U88" s="120" t="n">
        <f aca="false">R88</f>
        <v>7574.268</v>
      </c>
      <c r="V88" s="120" t="n">
        <f aca="false">INT(F88/6)</f>
        <v>8</v>
      </c>
      <c r="W88" s="120" t="n">
        <f aca="false">V88*U88</f>
        <v>60594.144</v>
      </c>
      <c r="X88" s="120" t="n">
        <f aca="false">U88</f>
        <v>7574.268</v>
      </c>
      <c r="Y88" s="120" t="n">
        <f aca="false">INT(F88/6)</f>
        <v>8</v>
      </c>
      <c r="Z88" s="120" t="n">
        <f aca="false">Y88*X88</f>
        <v>60594.144</v>
      </c>
      <c r="AA88" s="120" t="n">
        <f aca="false">X88</f>
        <v>7574.268</v>
      </c>
      <c r="AB88" s="120" t="n">
        <f aca="false">INT(F88/6)</f>
        <v>8</v>
      </c>
      <c r="AC88" s="120" t="n">
        <f aca="false">AB88*AA88</f>
        <v>60594.144</v>
      </c>
      <c r="AD88" s="120" t="n">
        <f aca="false">AA88</f>
        <v>7574.268</v>
      </c>
      <c r="AE88" s="120" t="n">
        <f aca="false">INT(F88/6)</f>
        <v>8</v>
      </c>
      <c r="AF88" s="120" t="n">
        <f aca="false">AE88*AD88</f>
        <v>60594.144</v>
      </c>
      <c r="AG88" s="120" t="n">
        <f aca="false">AD88</f>
        <v>7574.268</v>
      </c>
      <c r="AH88" s="120" t="n">
        <f aca="false">INT(F88/6)</f>
        <v>8</v>
      </c>
      <c r="AI88" s="120" t="n">
        <f aca="false">AH88*AG88</f>
        <v>60594.144</v>
      </c>
      <c r="AJ88" s="120" t="n">
        <f aca="false">AG88</f>
        <v>7574.268</v>
      </c>
      <c r="AK88" s="120" t="n">
        <f aca="false">F88-S88-V88-Y88-AB88-AE88-AH88</f>
        <v>6</v>
      </c>
      <c r="AL88" s="120" t="n">
        <f aca="false">AK88*AJ88</f>
        <v>45445.608</v>
      </c>
      <c r="AO88" s="141" t="n">
        <v>0</v>
      </c>
      <c r="AP88" s="121"/>
      <c r="AQ88" s="121" t="n">
        <v>0</v>
      </c>
      <c r="AR88" s="121" t="n">
        <f aca="false">J88+M88+P88-F88</f>
        <v>0</v>
      </c>
      <c r="AS88" s="122" t="n">
        <f aca="false">Q88+N88+K88-H88</f>
        <v>0</v>
      </c>
      <c r="AT88" s="121"/>
      <c r="AU88" s="121" t="n">
        <f aca="false">S88-J88</f>
        <v>0</v>
      </c>
      <c r="AV88" s="121" t="n">
        <f aca="false">T88-K88</f>
        <v>0</v>
      </c>
      <c r="AW88" s="121" t="n">
        <f aca="false">V88+Y88+AB88-M88</f>
        <v>0</v>
      </c>
      <c r="AX88" s="121" t="n">
        <f aca="false">W88+Z88+AC88-N88</f>
        <v>0</v>
      </c>
      <c r="AY88" s="121" t="n">
        <f aca="false">AE88+AH88+AK88-P88</f>
        <v>0</v>
      </c>
      <c r="AZ88" s="121" t="n">
        <f aca="false">AL88+AI88+AF88-Q88</f>
        <v>0</v>
      </c>
      <c r="BA88" s="121" t="n">
        <f aca="false">F88-J88-M88-P88</f>
        <v>0</v>
      </c>
      <c r="BB88" s="121" t="n">
        <f aca="false">Q88+N88+K88-H88</f>
        <v>0</v>
      </c>
    </row>
    <row r="89" customFormat="false" ht="24.85" hidden="false" customHeight="false" outlineLevel="0" collapsed="false">
      <c r="A89" s="115" t="n">
        <v>19</v>
      </c>
      <c r="B89" s="116" t="s">
        <v>331</v>
      </c>
      <c r="C89" s="117" t="n">
        <v>5351.72</v>
      </c>
      <c r="D89" s="118" t="n">
        <f aca="false">C89*1.2</f>
        <v>6422.064</v>
      </c>
      <c r="E89" s="119" t="s">
        <v>311</v>
      </c>
      <c r="F89" s="137" t="n">
        <v>50</v>
      </c>
      <c r="G89" s="120" t="n">
        <f aca="false">D89</f>
        <v>6422.064</v>
      </c>
      <c r="H89" s="119" t="n">
        <f aca="false">F89*G89</f>
        <v>321103.2</v>
      </c>
      <c r="I89" s="120" t="n">
        <f aca="false">G89</f>
        <v>6422.064</v>
      </c>
      <c r="J89" s="120" t="n">
        <f aca="false">S89</f>
        <v>4</v>
      </c>
      <c r="K89" s="120" t="n">
        <f aca="false">J89*I89</f>
        <v>25688.256</v>
      </c>
      <c r="L89" s="120" t="n">
        <f aca="false">I89</f>
        <v>6422.064</v>
      </c>
      <c r="M89" s="120" t="n">
        <f aca="false">V89+Y89+AB89</f>
        <v>24</v>
      </c>
      <c r="N89" s="120" t="n">
        <f aca="false">M89*L89</f>
        <v>154129.536</v>
      </c>
      <c r="O89" s="120" t="n">
        <f aca="false">L89</f>
        <v>6422.064</v>
      </c>
      <c r="P89" s="120" t="n">
        <f aca="false">AE89+AH89+AK89</f>
        <v>22</v>
      </c>
      <c r="Q89" s="120" t="n">
        <f aca="false">P89*O89</f>
        <v>141285.408</v>
      </c>
      <c r="R89" s="120" t="n">
        <f aca="false">O89</f>
        <v>6422.064</v>
      </c>
      <c r="S89" s="120" t="n">
        <f aca="false">INT(F89/12)</f>
        <v>4</v>
      </c>
      <c r="T89" s="120" t="n">
        <f aca="false">S89*R89</f>
        <v>25688.256</v>
      </c>
      <c r="U89" s="120" t="n">
        <f aca="false">R89</f>
        <v>6422.064</v>
      </c>
      <c r="V89" s="120" t="n">
        <f aca="false">INT(F89/6)</f>
        <v>8</v>
      </c>
      <c r="W89" s="120" t="n">
        <f aca="false">V89*U89</f>
        <v>51376.512</v>
      </c>
      <c r="X89" s="120" t="n">
        <f aca="false">U89</f>
        <v>6422.064</v>
      </c>
      <c r="Y89" s="120" t="n">
        <f aca="false">INT(F89/6)</f>
        <v>8</v>
      </c>
      <c r="Z89" s="120" t="n">
        <f aca="false">Y89*X89</f>
        <v>51376.512</v>
      </c>
      <c r="AA89" s="120" t="n">
        <f aca="false">X89</f>
        <v>6422.064</v>
      </c>
      <c r="AB89" s="120" t="n">
        <f aca="false">INT(F89/6)</f>
        <v>8</v>
      </c>
      <c r="AC89" s="120" t="n">
        <f aca="false">AB89*AA89</f>
        <v>51376.512</v>
      </c>
      <c r="AD89" s="120" t="n">
        <f aca="false">AA89</f>
        <v>6422.064</v>
      </c>
      <c r="AE89" s="120" t="n">
        <f aca="false">INT(F89/6)</f>
        <v>8</v>
      </c>
      <c r="AF89" s="120" t="n">
        <f aca="false">AE89*AD89</f>
        <v>51376.512</v>
      </c>
      <c r="AG89" s="120" t="n">
        <f aca="false">AD89</f>
        <v>6422.064</v>
      </c>
      <c r="AH89" s="120" t="n">
        <f aca="false">INT(F89/6)</f>
        <v>8</v>
      </c>
      <c r="AI89" s="120" t="n">
        <f aca="false">AH89*AG89</f>
        <v>51376.512</v>
      </c>
      <c r="AJ89" s="120" t="n">
        <f aca="false">AG89</f>
        <v>6422.064</v>
      </c>
      <c r="AK89" s="120" t="n">
        <f aca="false">F89-S89-V89-Y89-AB89-AE89-AH89</f>
        <v>6</v>
      </c>
      <c r="AL89" s="120" t="n">
        <f aca="false">AK89*AJ89</f>
        <v>38532.384</v>
      </c>
      <c r="AO89" s="141" t="n">
        <v>0</v>
      </c>
      <c r="AP89" s="121"/>
      <c r="AQ89" s="121" t="n">
        <v>0</v>
      </c>
      <c r="AR89" s="121" t="n">
        <f aca="false">J89+M89+P89-F89</f>
        <v>0</v>
      </c>
      <c r="AS89" s="122" t="n">
        <f aca="false">Q89+N89+K89-H89</f>
        <v>0</v>
      </c>
      <c r="AT89" s="121"/>
      <c r="AU89" s="121" t="n">
        <f aca="false">S89-J89</f>
        <v>0</v>
      </c>
      <c r="AV89" s="121" t="n">
        <f aca="false">T89-K89</f>
        <v>0</v>
      </c>
      <c r="AW89" s="121" t="n">
        <f aca="false">V89+Y89+AB89-M89</f>
        <v>0</v>
      </c>
      <c r="AX89" s="121" t="n">
        <f aca="false">W89+Z89+AC89-N89</f>
        <v>0</v>
      </c>
      <c r="AY89" s="121" t="n">
        <f aca="false">AE89+AH89+AK89-P89</f>
        <v>0</v>
      </c>
      <c r="AZ89" s="121" t="n">
        <f aca="false">AL89+AI89+AF89-Q89</f>
        <v>0</v>
      </c>
      <c r="BA89" s="121" t="n">
        <f aca="false">F89-J89-M89-P89</f>
        <v>0</v>
      </c>
      <c r="BB89" s="121" t="n">
        <f aca="false">Q89+N89+K89-H89</f>
        <v>0</v>
      </c>
    </row>
    <row r="90" customFormat="false" ht="35.8" hidden="false" customHeight="false" outlineLevel="0" collapsed="false">
      <c r="A90" s="115" t="n">
        <v>20</v>
      </c>
      <c r="B90" s="116" t="s">
        <v>332</v>
      </c>
      <c r="C90" s="117" t="n">
        <v>10173.78</v>
      </c>
      <c r="D90" s="118" t="n">
        <f aca="false">C90*1.2</f>
        <v>12208.536</v>
      </c>
      <c r="E90" s="119" t="s">
        <v>311</v>
      </c>
      <c r="F90" s="137" t="n">
        <v>50</v>
      </c>
      <c r="G90" s="120" t="n">
        <f aca="false">D90</f>
        <v>12208.536</v>
      </c>
      <c r="H90" s="119" t="n">
        <f aca="false">F90*G90</f>
        <v>610426.8</v>
      </c>
      <c r="I90" s="120" t="n">
        <f aca="false">G90</f>
        <v>12208.536</v>
      </c>
      <c r="J90" s="120" t="n">
        <f aca="false">S90</f>
        <v>4</v>
      </c>
      <c r="K90" s="120" t="n">
        <f aca="false">J90*I90</f>
        <v>48834.144</v>
      </c>
      <c r="L90" s="120" t="n">
        <f aca="false">I90</f>
        <v>12208.536</v>
      </c>
      <c r="M90" s="120" t="n">
        <f aca="false">V90+Y90+AB90</f>
        <v>24</v>
      </c>
      <c r="N90" s="120" t="n">
        <f aca="false">M90*L90</f>
        <v>293004.864</v>
      </c>
      <c r="O90" s="120" t="n">
        <f aca="false">L90</f>
        <v>12208.536</v>
      </c>
      <c r="P90" s="120" t="n">
        <f aca="false">AE90+AH90+AK90</f>
        <v>22</v>
      </c>
      <c r="Q90" s="120" t="n">
        <f aca="false">P90*O90</f>
        <v>268587.792</v>
      </c>
      <c r="R90" s="120" t="n">
        <f aca="false">O90</f>
        <v>12208.536</v>
      </c>
      <c r="S90" s="120" t="n">
        <f aca="false">INT(F90/12)</f>
        <v>4</v>
      </c>
      <c r="T90" s="120" t="n">
        <f aca="false">S90*R90</f>
        <v>48834.144</v>
      </c>
      <c r="U90" s="120" t="n">
        <f aca="false">R90</f>
        <v>12208.536</v>
      </c>
      <c r="V90" s="120" t="n">
        <f aca="false">INT(F90/6)</f>
        <v>8</v>
      </c>
      <c r="W90" s="120" t="n">
        <f aca="false">V90*U90</f>
        <v>97668.288</v>
      </c>
      <c r="X90" s="120" t="n">
        <f aca="false">U90</f>
        <v>12208.536</v>
      </c>
      <c r="Y90" s="120" t="n">
        <f aca="false">INT(F90/6)</f>
        <v>8</v>
      </c>
      <c r="Z90" s="120" t="n">
        <f aca="false">Y90*X90</f>
        <v>97668.288</v>
      </c>
      <c r="AA90" s="120" t="n">
        <f aca="false">X90</f>
        <v>12208.536</v>
      </c>
      <c r="AB90" s="120" t="n">
        <f aca="false">INT(F90/6)</f>
        <v>8</v>
      </c>
      <c r="AC90" s="120" t="n">
        <f aca="false">AB90*AA90</f>
        <v>97668.288</v>
      </c>
      <c r="AD90" s="120" t="n">
        <f aca="false">AA90</f>
        <v>12208.536</v>
      </c>
      <c r="AE90" s="120" t="n">
        <f aca="false">INT(F90/6)</f>
        <v>8</v>
      </c>
      <c r="AF90" s="120" t="n">
        <f aca="false">AE90*AD90</f>
        <v>97668.288</v>
      </c>
      <c r="AG90" s="120" t="n">
        <f aca="false">AD90</f>
        <v>12208.536</v>
      </c>
      <c r="AH90" s="120" t="n">
        <f aca="false">INT(F90/6)</f>
        <v>8</v>
      </c>
      <c r="AI90" s="120" t="n">
        <f aca="false">AH90*AG90</f>
        <v>97668.288</v>
      </c>
      <c r="AJ90" s="120" t="n">
        <f aca="false">AG90</f>
        <v>12208.536</v>
      </c>
      <c r="AK90" s="120" t="n">
        <f aca="false">F90-S90-V90-Y90-AB90-AE90-AH90</f>
        <v>6</v>
      </c>
      <c r="AL90" s="120" t="n">
        <f aca="false">AK90*AJ90</f>
        <v>73251.216</v>
      </c>
      <c r="AO90" s="141" t="n">
        <v>0</v>
      </c>
      <c r="AP90" s="121"/>
      <c r="AQ90" s="121" t="n">
        <v>0</v>
      </c>
      <c r="AR90" s="121" t="n">
        <f aca="false">J90+M90+P90-F90</f>
        <v>0</v>
      </c>
      <c r="AS90" s="122" t="n">
        <f aca="false">Q90+N90+K90-H90</f>
        <v>0</v>
      </c>
      <c r="AT90" s="121"/>
      <c r="AU90" s="121" t="n">
        <f aca="false">S90-J90</f>
        <v>0</v>
      </c>
      <c r="AV90" s="121" t="n">
        <f aca="false">T90-K90</f>
        <v>0</v>
      </c>
      <c r="AW90" s="121" t="n">
        <f aca="false">V90+Y90+AB90-M90</f>
        <v>0</v>
      </c>
      <c r="AX90" s="121" t="n">
        <f aca="false">W90+Z90+AC90-N90</f>
        <v>0</v>
      </c>
      <c r="AY90" s="121" t="n">
        <f aca="false">AE90+AH90+AK90-P90</f>
        <v>0</v>
      </c>
      <c r="AZ90" s="121" t="n">
        <f aca="false">AL90+AI90+AF90-Q90</f>
        <v>0</v>
      </c>
      <c r="BA90" s="121" t="n">
        <f aca="false">F90-J90-M90-P90</f>
        <v>0</v>
      </c>
      <c r="BB90" s="121" t="n">
        <f aca="false">Q90+N90+K90-H90</f>
        <v>0</v>
      </c>
    </row>
    <row r="91" customFormat="false" ht="13.8" hidden="false" customHeight="false" outlineLevel="0" collapsed="false">
      <c r="A91" s="115" t="n">
        <v>21</v>
      </c>
      <c r="B91" s="116" t="s">
        <v>333</v>
      </c>
      <c r="C91" s="117" t="n">
        <v>6546.91</v>
      </c>
      <c r="D91" s="118" t="n">
        <f aca="false">C91*1.2</f>
        <v>7856.292</v>
      </c>
      <c r="E91" s="119" t="s">
        <v>311</v>
      </c>
      <c r="F91" s="137" t="n">
        <v>48</v>
      </c>
      <c r="G91" s="120" t="n">
        <f aca="false">D91</f>
        <v>7856.292</v>
      </c>
      <c r="H91" s="119" t="n">
        <f aca="false">F91*G91</f>
        <v>377102.016</v>
      </c>
      <c r="I91" s="120" t="n">
        <f aca="false">G91</f>
        <v>7856.292</v>
      </c>
      <c r="J91" s="120" t="n">
        <f aca="false">S91</f>
        <v>4</v>
      </c>
      <c r="K91" s="120" t="n">
        <f aca="false">J91*I91</f>
        <v>31425.168</v>
      </c>
      <c r="L91" s="120" t="n">
        <f aca="false">I91</f>
        <v>7856.292</v>
      </c>
      <c r="M91" s="120" t="n">
        <f aca="false">V91+Y91+AB91</f>
        <v>24</v>
      </c>
      <c r="N91" s="120" t="n">
        <f aca="false">M91*L91</f>
        <v>188551.008</v>
      </c>
      <c r="O91" s="120" t="n">
        <f aca="false">L91</f>
        <v>7856.292</v>
      </c>
      <c r="P91" s="120" t="n">
        <f aca="false">AE91+AH91+AK91</f>
        <v>20</v>
      </c>
      <c r="Q91" s="120" t="n">
        <f aca="false">P91*O91</f>
        <v>157125.84</v>
      </c>
      <c r="R91" s="120" t="n">
        <f aca="false">O91</f>
        <v>7856.292</v>
      </c>
      <c r="S91" s="120" t="n">
        <f aca="false">INT(F91/12)</f>
        <v>4</v>
      </c>
      <c r="T91" s="120" t="n">
        <f aca="false">S91*R91</f>
        <v>31425.168</v>
      </c>
      <c r="U91" s="120" t="n">
        <f aca="false">R91</f>
        <v>7856.292</v>
      </c>
      <c r="V91" s="120" t="n">
        <f aca="false">INT(F91/6)</f>
        <v>8</v>
      </c>
      <c r="W91" s="120" t="n">
        <f aca="false">V91*U91</f>
        <v>62850.336</v>
      </c>
      <c r="X91" s="120" t="n">
        <f aca="false">U91</f>
        <v>7856.292</v>
      </c>
      <c r="Y91" s="120" t="n">
        <f aca="false">INT(F91/6)</f>
        <v>8</v>
      </c>
      <c r="Z91" s="120" t="n">
        <f aca="false">Y91*X91</f>
        <v>62850.336</v>
      </c>
      <c r="AA91" s="120" t="n">
        <f aca="false">X91</f>
        <v>7856.292</v>
      </c>
      <c r="AB91" s="120" t="n">
        <f aca="false">INT(F91/6)</f>
        <v>8</v>
      </c>
      <c r="AC91" s="120" t="n">
        <f aca="false">AB91*AA91</f>
        <v>62850.336</v>
      </c>
      <c r="AD91" s="120" t="n">
        <f aca="false">AA91</f>
        <v>7856.292</v>
      </c>
      <c r="AE91" s="120" t="n">
        <f aca="false">INT(F91/6)</f>
        <v>8</v>
      </c>
      <c r="AF91" s="120" t="n">
        <f aca="false">AE91*AD91</f>
        <v>62850.336</v>
      </c>
      <c r="AG91" s="120" t="n">
        <f aca="false">AD91</f>
        <v>7856.292</v>
      </c>
      <c r="AH91" s="120" t="n">
        <f aca="false">INT(F91/6)</f>
        <v>8</v>
      </c>
      <c r="AI91" s="120" t="n">
        <f aca="false">AH91*AG91</f>
        <v>62850.336</v>
      </c>
      <c r="AJ91" s="120" t="n">
        <f aca="false">AG91</f>
        <v>7856.292</v>
      </c>
      <c r="AK91" s="120" t="n">
        <f aca="false">F91-S91-V91-Y91-AB91-AE91-AH91</f>
        <v>4</v>
      </c>
      <c r="AL91" s="120" t="n">
        <f aca="false">AK91*AJ91</f>
        <v>31425.168</v>
      </c>
      <c r="AO91" s="141" t="n">
        <v>0</v>
      </c>
      <c r="AP91" s="121"/>
      <c r="AQ91" s="121" t="n">
        <v>0</v>
      </c>
      <c r="AR91" s="121" t="n">
        <f aca="false">J91+M91+P91-F91</f>
        <v>0</v>
      </c>
      <c r="AS91" s="122" t="n">
        <f aca="false">Q91+N91+K91-H91</f>
        <v>0</v>
      </c>
      <c r="AT91" s="121"/>
      <c r="AU91" s="121" t="n">
        <f aca="false">S91-J91</f>
        <v>0</v>
      </c>
      <c r="AV91" s="121" t="n">
        <f aca="false">T91-K91</f>
        <v>0</v>
      </c>
      <c r="AW91" s="121" t="n">
        <f aca="false">V91+Y91+AB91-M91</f>
        <v>0</v>
      </c>
      <c r="AX91" s="121" t="n">
        <f aca="false">W91+Z91+AC91-N91</f>
        <v>0</v>
      </c>
      <c r="AY91" s="121" t="n">
        <f aca="false">AE91+AH91+AK91-P91</f>
        <v>0</v>
      </c>
      <c r="AZ91" s="121" t="n">
        <f aca="false">AL91+AI91+AF91-Q91</f>
        <v>0</v>
      </c>
      <c r="BA91" s="121" t="n">
        <f aca="false">F91-J91-M91-P91</f>
        <v>0</v>
      </c>
      <c r="BB91" s="121" t="n">
        <f aca="false">Q91+N91+K91-H91</f>
        <v>0</v>
      </c>
    </row>
    <row r="92" customFormat="false" ht="13.8" hidden="false" customHeight="false" outlineLevel="0" collapsed="false">
      <c r="A92" s="115"/>
      <c r="B92" s="123" t="s">
        <v>334</v>
      </c>
      <c r="C92" s="123"/>
      <c r="D92" s="124"/>
      <c r="E92" s="140"/>
      <c r="F92" s="125" t="n">
        <f aca="false">F69+F70+F71+F72+F73+F81+F82+F83+F84+F85</f>
        <v>14213</v>
      </c>
      <c r="G92" s="126"/>
      <c r="H92" s="125" t="n">
        <f aca="false">H69+H70+H71+H72+H73+H81+H82+H83+H84+H85</f>
        <v>186479414.076</v>
      </c>
      <c r="I92" s="125"/>
      <c r="J92" s="125" t="n">
        <f aca="false">J69+J70+J71+J72+J73+J81+J82+J83+J84+J85</f>
        <v>1180</v>
      </c>
      <c r="K92" s="125" t="n">
        <f aca="false">K69+K70+K71+K72+K73+K81+K82+K83+K84+K85</f>
        <v>15391958.892</v>
      </c>
      <c r="L92" s="125"/>
      <c r="M92" s="125" t="n">
        <f aca="false">M69+M70+M71+M72+M73+M81+M82+M83+M84+M85</f>
        <v>7095</v>
      </c>
      <c r="N92" s="125" t="n">
        <f aca="false">N69+N70+N71+N72+N73+N81+N82+N83+N84+N85</f>
        <v>92813375.088</v>
      </c>
      <c r="O92" s="125"/>
      <c r="P92" s="125" t="n">
        <f aca="false">P69+P70+P71+P72+P73+P81+P82+P83+P84+P85</f>
        <v>5938</v>
      </c>
      <c r="Q92" s="125" t="n">
        <f aca="false">Q69+Q70+Q71+Q72+Q73+Q81+Q82+Q83+Q84+Q85</f>
        <v>78274080.096</v>
      </c>
      <c r="R92" s="125"/>
      <c r="S92" s="125" t="n">
        <f aca="false">S69+S70+S71+S72+S73+S81+S82+S83+S84+S85</f>
        <v>1180</v>
      </c>
      <c r="T92" s="125" t="n">
        <f aca="false">T69+T70+T71+T72+T73+T81+T82+T83+T84+T85</f>
        <v>15391958.892</v>
      </c>
      <c r="U92" s="125"/>
      <c r="V92" s="125" t="n">
        <f aca="false">V69+V70+V71+V72+V73+V81+V82+V83+V84+V85</f>
        <v>2365</v>
      </c>
      <c r="W92" s="125" t="n">
        <f aca="false">W69+W70+W71+W72+W73+W81+W82+W83+W84+W85</f>
        <v>30937791.696</v>
      </c>
      <c r="X92" s="125"/>
      <c r="Y92" s="125" t="n">
        <f aca="false">Y69+Y70+Y71+Y72+Y73+Y81+Y82+Y83+Y84+Y85</f>
        <v>2365</v>
      </c>
      <c r="Z92" s="125" t="n">
        <f aca="false">Z69+Z70+Z71+Z72+Z73+Z81+Z82+Z83+Z84+Z85</f>
        <v>30937791.696</v>
      </c>
      <c r="AA92" s="125"/>
      <c r="AB92" s="125" t="n">
        <f aca="false">AB69+AB70+AB71+AB72+AB73+AB81+AB82+AB83+AB84+AB85</f>
        <v>2365</v>
      </c>
      <c r="AC92" s="125" t="n">
        <f aca="false">AC69+AC70+AC71+AC72+AC73+AC81+AC82+AC83+AC84+AC85</f>
        <v>30937791.696</v>
      </c>
      <c r="AD92" s="125"/>
      <c r="AE92" s="125" t="n">
        <f aca="false">AE69+AE70+AE71+AE72+AE73+AE81+AE82+AE83+AE84+AE85</f>
        <v>2365</v>
      </c>
      <c r="AF92" s="125" t="n">
        <f aca="false">AF69+AF70+AF71+AF72+AF73+AF81+AF82+AF83+AF84+AF85</f>
        <v>30937791.696</v>
      </c>
      <c r="AG92" s="125"/>
      <c r="AH92" s="125" t="n">
        <f aca="false">AH69+AH70+AH71+AH72+AH73+AH81+AH82+AH83+AH84+AH85</f>
        <v>2365</v>
      </c>
      <c r="AI92" s="125" t="n">
        <f aca="false">AI69+AI70+AI71+AI72+AI73+AI81+AI82+AI83+AI84+AI85</f>
        <v>30937791.696</v>
      </c>
      <c r="AJ92" s="125"/>
      <c r="AK92" s="125" t="n">
        <f aca="false">AK69+AK70+AK71+AK72+AK73+AK81+AK82+AK83+AK84+AK85</f>
        <v>1208</v>
      </c>
      <c r="AL92" s="125" t="n">
        <f aca="false">AL69+AL70+AL71+AL72+AL73+AL81+AL82+AL83+AL84+AL85</f>
        <v>16398496.704</v>
      </c>
      <c r="AO92" s="141" t="n">
        <v>0</v>
      </c>
      <c r="AP92" s="121"/>
      <c r="AQ92" s="121" t="n">
        <v>0</v>
      </c>
      <c r="AR92" s="121" t="n">
        <f aca="false">J92+M92+P92-F92</f>
        <v>0</v>
      </c>
      <c r="AS92" s="122" t="n">
        <f aca="false">Q92+N92+K92-H92</f>
        <v>0</v>
      </c>
      <c r="AT92" s="121"/>
      <c r="AU92" s="121" t="n">
        <f aca="false">S92-J92</f>
        <v>0</v>
      </c>
      <c r="AV92" s="121" t="n">
        <f aca="false">T92-K92</f>
        <v>0</v>
      </c>
      <c r="AW92" s="121" t="n">
        <f aca="false">V92+Y92+AB92-M92</f>
        <v>0</v>
      </c>
      <c r="AX92" s="121" t="n">
        <f aca="false">W92+Z92+AC92-N92</f>
        <v>0</v>
      </c>
      <c r="AY92" s="121" t="n">
        <f aca="false">AE92+AH92+AK92-P92</f>
        <v>0</v>
      </c>
      <c r="AZ92" s="121" t="n">
        <f aca="false">AL92+AI92+AF92-Q92</f>
        <v>0</v>
      </c>
      <c r="BA92" s="121" t="n">
        <f aca="false">F92-J92-M92-P92</f>
        <v>0</v>
      </c>
      <c r="BB92" s="121" t="n">
        <f aca="false">Q92+N92+K92-H92</f>
        <v>0</v>
      </c>
    </row>
    <row r="93" customFormat="false" ht="13.8" hidden="false" customHeight="false" outlineLevel="0" collapsed="false">
      <c r="A93" s="115"/>
      <c r="B93" s="123" t="s">
        <v>335</v>
      </c>
      <c r="C93" s="123"/>
      <c r="D93" s="124"/>
      <c r="E93" s="119"/>
      <c r="F93" s="125" t="n">
        <f aca="false">F74+F75+F76+F77+F78+F86+F87+F88+F89+F90+F91</f>
        <v>14261</v>
      </c>
      <c r="G93" s="143" t="n">
        <f aca="false">H93/1.2</f>
        <v>30861167.51</v>
      </c>
      <c r="H93" s="125" t="n">
        <f aca="false">H74+H75+H76+H77+H78+H86+H87+H88+H89+H90+H91</f>
        <v>37033401.012</v>
      </c>
      <c r="I93" s="125"/>
      <c r="J93" s="125" t="n">
        <f aca="false">J74+J75+J76+J77+J78+J86+J87+J88+J89+J90+J91</f>
        <v>1184</v>
      </c>
      <c r="K93" s="125" t="n">
        <f aca="false">K74+K75+K76+K77+K78+K86+K87+K88+K89+K90+K91</f>
        <v>3046485.108</v>
      </c>
      <c r="L93" s="125"/>
      <c r="M93" s="125" t="n">
        <f aca="false">M74+M75+M76+M77+M78+M86+M87+M88+M89+M90+M91</f>
        <v>7119</v>
      </c>
      <c r="N93" s="125" t="n">
        <f aca="false">N74+N75+N76+N77+N78+N86+N87+N88+N89+N90+N91</f>
        <v>18398992.716</v>
      </c>
      <c r="O93" s="125"/>
      <c r="P93" s="125" t="n">
        <f aca="false">P74+P75+P76+P77+P78+P86+P87+P88+P89+P90+P91</f>
        <v>5958</v>
      </c>
      <c r="Q93" s="125" t="n">
        <f aca="false">Q74+Q75+Q76+Q77+Q78+Q86+Q87+Q88+Q89+Q90+Q91</f>
        <v>15587923.188</v>
      </c>
      <c r="R93" s="125"/>
      <c r="S93" s="125" t="n">
        <f aca="false">S74+S75+S76+S77+S78+S86+S87+S88+S89+S90+S91</f>
        <v>1184</v>
      </c>
      <c r="T93" s="125" t="n">
        <f aca="false">T74+T75+T76+T77+T78+T86+T87+T88+T89+T90+T91</f>
        <v>3046485.108</v>
      </c>
      <c r="U93" s="125"/>
      <c r="V93" s="125" t="n">
        <f aca="false">V74+V75+V76+V77+V78+V86+V87+V88+V89+V90+V91</f>
        <v>2373</v>
      </c>
      <c r="W93" s="125" t="n">
        <f aca="false">W74+W75+W76+W77+W78+W86+W87+W88+W89+W90+W91</f>
        <v>6132997.572</v>
      </c>
      <c r="X93" s="125"/>
      <c r="Y93" s="125" t="n">
        <f aca="false">Y74+Y75+Y76+Y77+Y78+Y86+Y87+Y88+Y89+Y90+Y91</f>
        <v>2373</v>
      </c>
      <c r="Z93" s="125" t="n">
        <f aca="false">Z74+Z75+Z76+Z77+Z78+Z86+Z87+Z88+Z89+Z90+Z91</f>
        <v>6132997.572</v>
      </c>
      <c r="AA93" s="125"/>
      <c r="AB93" s="125" t="n">
        <f aca="false">AB74+AB75+AB76+AB77+AB78+AB86+AB87+AB88+AB89+AB90+AB91</f>
        <v>2373</v>
      </c>
      <c r="AC93" s="125" t="n">
        <f aca="false">AC74+AC75+AC76+AC77+AC78+AC86+AC87+AC88+AC89+AC90+AC91</f>
        <v>6132997.572</v>
      </c>
      <c r="AD93" s="125"/>
      <c r="AE93" s="125" t="n">
        <f aca="false">AE74+AE75+AE76+AE77+AE78+AE86+AE87+AE88+AE89+AE90+AE91</f>
        <v>2373</v>
      </c>
      <c r="AF93" s="125" t="n">
        <f aca="false">AF74+AF75+AF76+AF77+AF78+AF86+AF87+AF88+AF89+AF90+AF91</f>
        <v>6132997.572</v>
      </c>
      <c r="AG93" s="125"/>
      <c r="AH93" s="125" t="n">
        <f aca="false">AH74+AH75+AH76+AH77+AH78+AH86+AH87+AH88+AH89+AH90+AH91</f>
        <v>2373</v>
      </c>
      <c r="AI93" s="125" t="n">
        <f aca="false">AI74+AI75+AI76+AI77+AI78+AI86+AI87+AI88+AI89+AI90+AI91</f>
        <v>6132997.572</v>
      </c>
      <c r="AJ93" s="125"/>
      <c r="AK93" s="125" t="n">
        <f aca="false">AK74+AK75+AK76+AK77+AK78+AK86+AK87+AK88+AK89+AK90+AK91</f>
        <v>1212</v>
      </c>
      <c r="AL93" s="125" t="n">
        <f aca="false">AL74+AL75+AL76+AL77+AL78+AL86+AL87+AL88+AL89+AL90+AL91</f>
        <v>3321928.044</v>
      </c>
      <c r="AO93" s="141" t="n">
        <v>0</v>
      </c>
      <c r="AP93" s="121"/>
      <c r="AQ93" s="121" t="n">
        <v>0</v>
      </c>
      <c r="AR93" s="121" t="n">
        <f aca="false">J93+M93+P93-F93</f>
        <v>0</v>
      </c>
      <c r="AS93" s="122" t="n">
        <f aca="false">Q93+N93+K93-H93</f>
        <v>0</v>
      </c>
      <c r="AT93" s="121"/>
      <c r="AU93" s="121" t="n">
        <f aca="false">S93-J93</f>
        <v>0</v>
      </c>
      <c r="AV93" s="121" t="n">
        <f aca="false">T93-K93</f>
        <v>0</v>
      </c>
      <c r="AW93" s="121" t="n">
        <f aca="false">V93+Y93+AB93-M93</f>
        <v>0</v>
      </c>
      <c r="AX93" s="121" t="n">
        <f aca="false">W93+Z93+AC93-N93</f>
        <v>0</v>
      </c>
      <c r="AY93" s="121" t="n">
        <f aca="false">AE93+AH93+AK93-P93</f>
        <v>0</v>
      </c>
      <c r="AZ93" s="121" t="n">
        <f aca="false">AL93+AI93+AF93-Q93</f>
        <v>0</v>
      </c>
      <c r="BA93" s="121" t="n">
        <f aca="false">F93-J93-M93-P93</f>
        <v>0</v>
      </c>
      <c r="BB93" s="121" t="n">
        <f aca="false">Q93+N93+K93-H93</f>
        <v>0</v>
      </c>
    </row>
    <row r="94" customFormat="false" ht="13.8" hidden="false" customHeight="false" outlineLevel="0" collapsed="false">
      <c r="A94" s="115"/>
      <c r="B94" s="129"/>
      <c r="C94" s="129"/>
      <c r="D94" s="129"/>
      <c r="E94" s="130" t="s">
        <v>242</v>
      </c>
      <c r="F94" s="125" t="n">
        <f aca="false">SUM(F69:F91)</f>
        <v>28474</v>
      </c>
      <c r="G94" s="143" t="n">
        <f aca="false">H94/1.2</f>
        <v>186260679.24</v>
      </c>
      <c r="H94" s="125" t="n">
        <f aca="false">SUM(H69:H91)</f>
        <v>223512815.088</v>
      </c>
      <c r="I94" s="125"/>
      <c r="J94" s="125" t="n">
        <f aca="false">SUM(J69:J91)</f>
        <v>2364</v>
      </c>
      <c r="K94" s="125" t="n">
        <f aca="false">SUM(K69:K91)</f>
        <v>18438444</v>
      </c>
      <c r="L94" s="125"/>
      <c r="M94" s="125" t="n">
        <f aca="false">SUM(M69:M91)</f>
        <v>14214</v>
      </c>
      <c r="N94" s="125" t="n">
        <f aca="false">SUM(N69:N91)</f>
        <v>111212367.804</v>
      </c>
      <c r="O94" s="125"/>
      <c r="P94" s="125" t="n">
        <f aca="false">SUM(P69:P91)</f>
        <v>11896</v>
      </c>
      <c r="Q94" s="125" t="n">
        <f aca="false">SUM(Q69:Q91)</f>
        <v>93862003.284</v>
      </c>
      <c r="R94" s="125"/>
      <c r="S94" s="125" t="n">
        <f aca="false">SUM(S69:S91)</f>
        <v>2364</v>
      </c>
      <c r="T94" s="125" t="n">
        <f aca="false">SUM(T69:T91)</f>
        <v>18438444</v>
      </c>
      <c r="U94" s="125"/>
      <c r="V94" s="125" t="n">
        <f aca="false">SUM(V69:V91)</f>
        <v>4738</v>
      </c>
      <c r="W94" s="125" t="n">
        <f aca="false">SUM(W69:W91)</f>
        <v>37070789.268</v>
      </c>
      <c r="X94" s="125"/>
      <c r="Y94" s="125" t="n">
        <f aca="false">SUM(Y69:Y91)</f>
        <v>4738</v>
      </c>
      <c r="Z94" s="125" t="n">
        <f aca="false">SUM(Z69:Z91)</f>
        <v>37070789.268</v>
      </c>
      <c r="AA94" s="125"/>
      <c r="AB94" s="125" t="n">
        <f aca="false">SUM(AB69:AB91)</f>
        <v>4738</v>
      </c>
      <c r="AC94" s="125" t="n">
        <f aca="false">SUM(AC69:AC91)</f>
        <v>37070789.268</v>
      </c>
      <c r="AD94" s="125"/>
      <c r="AE94" s="125" t="n">
        <f aca="false">SUM(AE69:AE91)</f>
        <v>4738</v>
      </c>
      <c r="AF94" s="125" t="n">
        <f aca="false">SUM(AF69:AF91)</f>
        <v>37070789.268</v>
      </c>
      <c r="AG94" s="125"/>
      <c r="AH94" s="125" t="n">
        <f aca="false">SUM(AH69:AH91)</f>
        <v>4738</v>
      </c>
      <c r="AI94" s="125" t="n">
        <f aca="false">SUM(AI69:AI91)</f>
        <v>37070789.268</v>
      </c>
      <c r="AJ94" s="125"/>
      <c r="AK94" s="125" t="n">
        <f aca="false">SUM(AK69:AK91)</f>
        <v>2420</v>
      </c>
      <c r="AL94" s="125" t="n">
        <f aca="false">SUM(AL69:AL91)</f>
        <v>19720424.748</v>
      </c>
      <c r="AO94" s="141" t="n">
        <v>0</v>
      </c>
      <c r="AP94" s="121"/>
      <c r="AQ94" s="121" t="n">
        <v>0</v>
      </c>
      <c r="AR94" s="121" t="n">
        <f aca="false">J94+M94+P94-F94</f>
        <v>0</v>
      </c>
      <c r="AS94" s="122" t="n">
        <f aca="false">Q94+N94+K94-H94</f>
        <v>0</v>
      </c>
      <c r="AT94" s="121"/>
      <c r="AU94" s="121" t="n">
        <f aca="false">S94-J94</f>
        <v>0</v>
      </c>
      <c r="AV94" s="121" t="n">
        <f aca="false">T94-K94</f>
        <v>0</v>
      </c>
      <c r="AW94" s="121" t="n">
        <f aca="false">V94+Y94+AB94-M94</f>
        <v>0</v>
      </c>
      <c r="AX94" s="121" t="n">
        <f aca="false">W94+Z94+AC94-N94</f>
        <v>0</v>
      </c>
      <c r="AY94" s="121" t="n">
        <f aca="false">AE94+AH94+AK94-P94</f>
        <v>0</v>
      </c>
      <c r="AZ94" s="121" t="n">
        <f aca="false">AL94+AI94+AF94-Q94</f>
        <v>0</v>
      </c>
      <c r="BA94" s="121" t="n">
        <f aca="false">F94-J94-M94-P94</f>
        <v>0</v>
      </c>
      <c r="BB94" s="121" t="n">
        <f aca="false">Q94+N94+K94-H94</f>
        <v>0</v>
      </c>
    </row>
    <row r="95" customFormat="false" ht="13.8" hidden="false" customHeight="false" outlineLevel="0" collapsed="false">
      <c r="B95" s="107" t="s">
        <v>336</v>
      </c>
      <c r="H95" s="134"/>
      <c r="I95" s="133" t="n">
        <v>1</v>
      </c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</row>
    <row r="96" customFormat="false" ht="13.8" hidden="false" customHeight="false" outlineLevel="0" collapsed="false">
      <c r="H96" s="134"/>
      <c r="I96" s="133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</row>
    <row r="97" customFormat="false" ht="13.8" hidden="false" customHeight="false" outlineLevel="0" collapsed="false">
      <c r="H97" s="134"/>
      <c r="I97" s="133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</row>
    <row r="98" customFormat="false" ht="13.8" hidden="false" customHeight="true" outlineLevel="0" collapsed="false">
      <c r="A98" s="109"/>
      <c r="B98" s="109"/>
      <c r="C98" s="110"/>
      <c r="D98" s="110"/>
      <c r="E98" s="111"/>
      <c r="F98" s="111"/>
      <c r="G98" s="111"/>
      <c r="H98" s="111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</row>
    <row r="99" customFormat="false" ht="13.8" hidden="false" customHeight="false" outlineLevel="0" collapsed="false">
      <c r="A99" s="109"/>
      <c r="B99" s="109"/>
      <c r="C99" s="110"/>
      <c r="D99" s="110"/>
      <c r="E99" s="109"/>
      <c r="F99" s="109"/>
      <c r="G99" s="109"/>
      <c r="H99" s="109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</row>
    <row r="100" customFormat="false" ht="13.8" hidden="false" customHeight="false" outlineLevel="0" collapsed="false">
      <c r="A100" s="115"/>
      <c r="B100" s="116"/>
      <c r="C100" s="117"/>
      <c r="D100" s="118"/>
      <c r="E100" s="119"/>
      <c r="F100" s="137"/>
      <c r="G100" s="120"/>
      <c r="H100" s="119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O100" s="141"/>
      <c r="AP100" s="121"/>
      <c r="AQ100" s="121"/>
      <c r="AR100" s="121"/>
      <c r="AS100" s="122"/>
      <c r="AT100" s="121"/>
      <c r="AU100" s="121"/>
      <c r="AV100" s="121"/>
      <c r="AW100" s="121"/>
      <c r="AX100" s="121"/>
      <c r="AY100" s="121"/>
      <c r="AZ100" s="121"/>
      <c r="BA100" s="121"/>
      <c r="BB100" s="121"/>
    </row>
    <row r="101" customFormat="false" ht="13.8" hidden="false" customHeight="false" outlineLevel="0" collapsed="false">
      <c r="A101" s="115"/>
      <c r="B101" s="116"/>
      <c r="C101" s="117"/>
      <c r="D101" s="118"/>
      <c r="E101" s="119"/>
      <c r="F101" s="137"/>
      <c r="G101" s="120"/>
      <c r="H101" s="119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O101" s="141"/>
      <c r="AP101" s="121"/>
      <c r="AQ101" s="121"/>
      <c r="AR101" s="121"/>
      <c r="AS101" s="122"/>
      <c r="AT101" s="121"/>
      <c r="AU101" s="121"/>
      <c r="AV101" s="121"/>
      <c r="AW101" s="121"/>
      <c r="AX101" s="121"/>
      <c r="AY101" s="121"/>
      <c r="AZ101" s="121"/>
      <c r="BA101" s="121"/>
      <c r="BB101" s="121"/>
    </row>
    <row r="102" customFormat="false" ht="13.8" hidden="false" customHeight="false" outlineLevel="0" collapsed="false">
      <c r="A102" s="115"/>
      <c r="B102" s="116"/>
      <c r="C102" s="117"/>
      <c r="D102" s="118"/>
      <c r="E102" s="119"/>
      <c r="F102" s="137"/>
      <c r="G102" s="120"/>
      <c r="H102" s="119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O102" s="141"/>
      <c r="AP102" s="121"/>
      <c r="AQ102" s="121"/>
      <c r="AR102" s="121"/>
      <c r="AS102" s="122"/>
      <c r="AT102" s="121"/>
      <c r="AU102" s="121"/>
      <c r="AV102" s="121"/>
      <c r="AW102" s="121"/>
      <c r="AX102" s="121"/>
      <c r="AY102" s="121"/>
      <c r="AZ102" s="121"/>
      <c r="BA102" s="121"/>
      <c r="BB102" s="121"/>
    </row>
    <row r="103" customFormat="false" ht="13.8" hidden="false" customHeight="false" outlineLevel="0" collapsed="false">
      <c r="A103" s="115"/>
      <c r="B103" s="116"/>
      <c r="C103" s="117"/>
      <c r="D103" s="118"/>
      <c r="E103" s="119"/>
      <c r="F103" s="137"/>
      <c r="G103" s="120"/>
      <c r="H103" s="119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O103" s="141"/>
      <c r="AP103" s="121"/>
      <c r="AQ103" s="121"/>
      <c r="AR103" s="121"/>
      <c r="AS103" s="122"/>
      <c r="AT103" s="121"/>
      <c r="AU103" s="121"/>
      <c r="AV103" s="121"/>
      <c r="AW103" s="121"/>
      <c r="AX103" s="121"/>
      <c r="AY103" s="121"/>
      <c r="AZ103" s="121"/>
      <c r="BA103" s="121"/>
      <c r="BB103" s="121"/>
    </row>
    <row r="104" customFormat="false" ht="13.8" hidden="false" customHeight="false" outlineLevel="0" collapsed="false">
      <c r="A104" s="115"/>
      <c r="B104" s="116"/>
      <c r="C104" s="117"/>
      <c r="D104" s="118"/>
      <c r="E104" s="119"/>
      <c r="F104" s="137"/>
      <c r="G104" s="120"/>
      <c r="H104" s="119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O104" s="141"/>
      <c r="AP104" s="121"/>
      <c r="AQ104" s="121"/>
      <c r="AR104" s="121"/>
      <c r="AS104" s="122"/>
      <c r="AT104" s="121"/>
      <c r="AU104" s="121"/>
      <c r="AV104" s="121"/>
      <c r="AW104" s="121"/>
      <c r="AX104" s="121"/>
      <c r="AY104" s="121"/>
      <c r="AZ104" s="121"/>
      <c r="BA104" s="121"/>
      <c r="BB104" s="121"/>
    </row>
    <row r="105" customFormat="false" ht="13.8" hidden="false" customHeight="false" outlineLevel="0" collapsed="false">
      <c r="A105" s="115"/>
      <c r="B105" s="116"/>
      <c r="C105" s="117"/>
      <c r="D105" s="118"/>
      <c r="E105" s="119"/>
      <c r="F105" s="137"/>
      <c r="G105" s="120"/>
      <c r="H105" s="119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O105" s="141"/>
      <c r="AP105" s="121"/>
      <c r="AQ105" s="121"/>
      <c r="AR105" s="121"/>
      <c r="AS105" s="122"/>
      <c r="AT105" s="121"/>
      <c r="AU105" s="121"/>
      <c r="AV105" s="121"/>
      <c r="AW105" s="121"/>
      <c r="AX105" s="121"/>
      <c r="AY105" s="121"/>
      <c r="AZ105" s="121"/>
      <c r="BA105" s="121"/>
      <c r="BB105" s="121"/>
    </row>
    <row r="106" customFormat="false" ht="13.8" hidden="false" customHeight="false" outlineLevel="0" collapsed="false">
      <c r="A106" s="115"/>
      <c r="B106" s="116"/>
      <c r="C106" s="117"/>
      <c r="D106" s="118"/>
      <c r="E106" s="119"/>
      <c r="F106" s="137"/>
      <c r="G106" s="120"/>
      <c r="H106" s="119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O106" s="141"/>
      <c r="AP106" s="121"/>
      <c r="AQ106" s="121"/>
      <c r="AR106" s="121"/>
      <c r="AS106" s="122"/>
      <c r="AT106" s="121"/>
      <c r="AU106" s="121"/>
      <c r="AV106" s="121"/>
      <c r="AW106" s="121"/>
      <c r="AX106" s="121"/>
      <c r="AY106" s="121"/>
      <c r="AZ106" s="121"/>
      <c r="BA106" s="121"/>
      <c r="BB106" s="121"/>
    </row>
    <row r="107" customFormat="false" ht="13.8" hidden="false" customHeight="false" outlineLevel="0" collapsed="false">
      <c r="A107" s="115"/>
      <c r="B107" s="116"/>
      <c r="C107" s="117"/>
      <c r="D107" s="118"/>
      <c r="E107" s="119"/>
      <c r="F107" s="137"/>
      <c r="G107" s="120"/>
      <c r="H107" s="119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O107" s="141"/>
      <c r="AP107" s="121"/>
      <c r="AQ107" s="121"/>
      <c r="AR107" s="121"/>
      <c r="AS107" s="122"/>
      <c r="AT107" s="121"/>
      <c r="AU107" s="121"/>
      <c r="AV107" s="121"/>
      <c r="AW107" s="121"/>
      <c r="AX107" s="121"/>
      <c r="AY107" s="121"/>
      <c r="AZ107" s="121"/>
      <c r="BA107" s="121"/>
      <c r="BB107" s="121"/>
    </row>
    <row r="108" customFormat="false" ht="13.8" hidden="false" customHeight="false" outlineLevel="0" collapsed="false">
      <c r="A108" s="115"/>
      <c r="B108" s="116"/>
      <c r="C108" s="117"/>
      <c r="D108" s="118"/>
      <c r="E108" s="119"/>
      <c r="F108" s="137"/>
      <c r="G108" s="120"/>
      <c r="H108" s="119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O108" s="141"/>
      <c r="AP108" s="121"/>
      <c r="AQ108" s="121"/>
      <c r="AR108" s="121"/>
      <c r="AS108" s="122"/>
      <c r="AT108" s="121"/>
      <c r="AU108" s="121"/>
      <c r="AV108" s="121"/>
      <c r="AW108" s="121"/>
      <c r="AX108" s="121"/>
      <c r="AY108" s="121"/>
      <c r="AZ108" s="121"/>
      <c r="BA108" s="121"/>
      <c r="BB108" s="121"/>
    </row>
    <row r="109" customFormat="false" ht="13.8" hidden="false" customHeight="false" outlineLevel="0" collapsed="false">
      <c r="A109" s="115"/>
      <c r="B109" s="116"/>
      <c r="C109" s="117"/>
      <c r="D109" s="118"/>
      <c r="E109" s="119"/>
      <c r="F109" s="137"/>
      <c r="G109" s="120"/>
      <c r="H109" s="119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O109" s="141"/>
      <c r="AP109" s="121"/>
      <c r="AQ109" s="121"/>
      <c r="AR109" s="121"/>
      <c r="AS109" s="122"/>
      <c r="AT109" s="121"/>
      <c r="AU109" s="121"/>
      <c r="AV109" s="121"/>
      <c r="AW109" s="121"/>
      <c r="AX109" s="121"/>
      <c r="AY109" s="121"/>
      <c r="AZ109" s="121"/>
      <c r="BA109" s="121"/>
      <c r="BB109" s="121"/>
    </row>
    <row r="110" customFormat="false" ht="13.8" hidden="false" customHeight="false" outlineLevel="0" collapsed="false">
      <c r="A110" s="115"/>
      <c r="B110" s="116"/>
      <c r="C110" s="117"/>
      <c r="D110" s="118"/>
      <c r="E110" s="119"/>
      <c r="F110" s="137"/>
      <c r="G110" s="120"/>
      <c r="H110" s="119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O110" s="141"/>
      <c r="AP110" s="121"/>
      <c r="AQ110" s="121"/>
      <c r="AR110" s="121"/>
      <c r="AS110" s="122"/>
      <c r="AT110" s="121"/>
      <c r="AU110" s="121"/>
      <c r="AV110" s="121"/>
      <c r="AW110" s="121"/>
      <c r="AX110" s="121"/>
      <c r="AY110" s="121"/>
      <c r="AZ110" s="121"/>
      <c r="BA110" s="121"/>
      <c r="BB110" s="121"/>
    </row>
    <row r="111" customFormat="false" ht="13.8" hidden="false" customHeight="false" outlineLevel="0" collapsed="false">
      <c r="A111" s="115"/>
      <c r="B111" s="116"/>
      <c r="C111" s="117"/>
      <c r="D111" s="118"/>
      <c r="E111" s="119"/>
      <c r="F111" s="137"/>
      <c r="G111" s="120"/>
      <c r="H111" s="119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O111" s="141"/>
      <c r="AP111" s="121"/>
      <c r="AQ111" s="121"/>
      <c r="AR111" s="121"/>
      <c r="AS111" s="122"/>
      <c r="AT111" s="121"/>
      <c r="AU111" s="121"/>
      <c r="AV111" s="121"/>
      <c r="AW111" s="121"/>
      <c r="AX111" s="121"/>
      <c r="AY111" s="121"/>
      <c r="AZ111" s="121"/>
      <c r="BA111" s="121"/>
      <c r="BB111" s="121"/>
    </row>
    <row r="112" customFormat="false" ht="13.8" hidden="false" customHeight="false" outlineLevel="0" collapsed="false">
      <c r="A112" s="115"/>
      <c r="B112" s="116"/>
      <c r="C112" s="117"/>
      <c r="D112" s="118"/>
      <c r="E112" s="119"/>
      <c r="F112" s="137"/>
      <c r="G112" s="120"/>
      <c r="H112" s="119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O112" s="141"/>
      <c r="AP112" s="121"/>
      <c r="AQ112" s="121"/>
      <c r="AR112" s="121"/>
      <c r="AS112" s="122"/>
      <c r="AT112" s="121"/>
      <c r="AU112" s="121"/>
      <c r="AV112" s="121"/>
      <c r="AW112" s="121"/>
      <c r="AX112" s="121"/>
      <c r="AY112" s="121"/>
      <c r="AZ112" s="121"/>
      <c r="BA112" s="121"/>
      <c r="BB112" s="121"/>
    </row>
    <row r="113" customFormat="false" ht="13.8" hidden="false" customHeight="false" outlineLevel="0" collapsed="false">
      <c r="A113" s="115"/>
      <c r="B113" s="116"/>
      <c r="C113" s="117"/>
      <c r="D113" s="118"/>
      <c r="E113" s="119"/>
      <c r="F113" s="137"/>
      <c r="G113" s="120"/>
      <c r="H113" s="119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O113" s="141"/>
      <c r="AP113" s="121"/>
      <c r="AQ113" s="121"/>
      <c r="AR113" s="121"/>
      <c r="AS113" s="122"/>
      <c r="AT113" s="121"/>
      <c r="AU113" s="121"/>
      <c r="AV113" s="121"/>
      <c r="AW113" s="121"/>
      <c r="AX113" s="121"/>
      <c r="AY113" s="121"/>
      <c r="AZ113" s="121"/>
      <c r="BA113" s="121"/>
      <c r="BB113" s="121"/>
    </row>
    <row r="114" customFormat="false" ht="13.8" hidden="false" customHeight="false" outlineLevel="0" collapsed="false">
      <c r="A114" s="115"/>
      <c r="B114" s="116"/>
      <c r="C114" s="117"/>
      <c r="D114" s="118"/>
      <c r="E114" s="119"/>
      <c r="F114" s="137"/>
      <c r="G114" s="120"/>
      <c r="H114" s="119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O114" s="141"/>
      <c r="AP114" s="121"/>
      <c r="AQ114" s="121"/>
      <c r="AR114" s="121"/>
      <c r="AS114" s="122"/>
      <c r="AT114" s="121"/>
      <c r="AU114" s="121"/>
      <c r="AV114" s="121"/>
      <c r="AW114" s="121"/>
      <c r="AX114" s="121"/>
      <c r="AY114" s="121"/>
      <c r="AZ114" s="121"/>
      <c r="BA114" s="121"/>
      <c r="BB114" s="121"/>
    </row>
    <row r="115" customFormat="false" ht="13.8" hidden="false" customHeight="false" outlineLevel="0" collapsed="false">
      <c r="A115" s="115"/>
      <c r="B115" s="116"/>
      <c r="C115" s="117"/>
      <c r="D115" s="118"/>
      <c r="E115" s="119"/>
      <c r="F115" s="137"/>
      <c r="G115" s="120"/>
      <c r="H115" s="119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O115" s="141"/>
      <c r="AP115" s="121"/>
      <c r="AQ115" s="121"/>
      <c r="AR115" s="121"/>
      <c r="AS115" s="122"/>
      <c r="AT115" s="121"/>
      <c r="AU115" s="121"/>
      <c r="AV115" s="121"/>
      <c r="AW115" s="121"/>
      <c r="AX115" s="121"/>
      <c r="AY115" s="121"/>
      <c r="AZ115" s="121"/>
      <c r="BA115" s="121"/>
      <c r="BB115" s="121"/>
    </row>
    <row r="116" customFormat="false" ht="13.8" hidden="false" customHeight="false" outlineLevel="0" collapsed="false">
      <c r="A116" s="115"/>
      <c r="B116" s="116"/>
      <c r="C116" s="117"/>
      <c r="D116" s="118"/>
      <c r="E116" s="119"/>
      <c r="F116" s="137"/>
      <c r="G116" s="120"/>
      <c r="H116" s="119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O116" s="141"/>
      <c r="AP116" s="121"/>
      <c r="AQ116" s="121"/>
      <c r="AR116" s="121"/>
      <c r="AS116" s="122"/>
      <c r="AT116" s="121"/>
      <c r="AU116" s="121"/>
      <c r="AV116" s="121"/>
      <c r="AW116" s="121"/>
      <c r="AX116" s="121"/>
      <c r="AY116" s="121"/>
      <c r="AZ116" s="121"/>
      <c r="BA116" s="121"/>
      <c r="BB116" s="121"/>
    </row>
    <row r="117" customFormat="false" ht="13.8" hidden="false" customHeight="false" outlineLevel="0" collapsed="false">
      <c r="A117" s="115"/>
      <c r="B117" s="116"/>
      <c r="C117" s="117"/>
      <c r="D117" s="118"/>
      <c r="E117" s="119"/>
      <c r="F117" s="137"/>
      <c r="G117" s="120"/>
      <c r="H117" s="119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O117" s="141"/>
      <c r="AP117" s="121"/>
      <c r="AQ117" s="121"/>
      <c r="AR117" s="121"/>
      <c r="AS117" s="122"/>
      <c r="AT117" s="121"/>
      <c r="AU117" s="121"/>
      <c r="AV117" s="121"/>
      <c r="AW117" s="121"/>
      <c r="AX117" s="121"/>
      <c r="AY117" s="121"/>
      <c r="AZ117" s="121"/>
      <c r="BA117" s="121"/>
      <c r="BB117" s="121"/>
    </row>
    <row r="118" customFormat="false" ht="13.8" hidden="false" customHeight="false" outlineLevel="0" collapsed="false">
      <c r="A118" s="115"/>
      <c r="B118" s="116"/>
      <c r="C118" s="117"/>
      <c r="D118" s="118"/>
      <c r="E118" s="119"/>
      <c r="F118" s="137"/>
      <c r="G118" s="120"/>
      <c r="H118" s="119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O118" s="141"/>
      <c r="AP118" s="121"/>
      <c r="AQ118" s="121"/>
      <c r="AR118" s="121"/>
      <c r="AS118" s="122"/>
      <c r="AT118" s="121"/>
      <c r="AU118" s="121"/>
      <c r="AV118" s="121"/>
      <c r="AW118" s="121"/>
      <c r="AX118" s="121"/>
      <c r="AY118" s="121"/>
      <c r="AZ118" s="121"/>
      <c r="BA118" s="121"/>
      <c r="BB118" s="121"/>
    </row>
    <row r="119" customFormat="false" ht="13.8" hidden="false" customHeight="false" outlineLevel="0" collapsed="false">
      <c r="A119" s="115"/>
      <c r="B119" s="116"/>
      <c r="C119" s="117"/>
      <c r="D119" s="118"/>
      <c r="E119" s="119"/>
      <c r="F119" s="137"/>
      <c r="G119" s="120"/>
      <c r="H119" s="119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O119" s="141"/>
      <c r="AP119" s="121"/>
      <c r="AQ119" s="121"/>
      <c r="AR119" s="121"/>
      <c r="AS119" s="122"/>
      <c r="AT119" s="121"/>
      <c r="AU119" s="121"/>
      <c r="AV119" s="121"/>
      <c r="AW119" s="121"/>
      <c r="AX119" s="121"/>
      <c r="AY119" s="121"/>
      <c r="AZ119" s="121"/>
      <c r="BA119" s="121"/>
      <c r="BB119" s="121"/>
    </row>
    <row r="120" customFormat="false" ht="13.8" hidden="false" customHeight="false" outlineLevel="0" collapsed="false">
      <c r="A120" s="115"/>
      <c r="B120" s="116"/>
      <c r="C120" s="117"/>
      <c r="D120" s="118"/>
      <c r="E120" s="119"/>
      <c r="F120" s="137"/>
      <c r="G120" s="120"/>
      <c r="H120" s="119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O120" s="141"/>
      <c r="AP120" s="121"/>
      <c r="AQ120" s="121"/>
      <c r="AR120" s="121"/>
      <c r="AS120" s="122"/>
      <c r="AT120" s="121"/>
      <c r="AU120" s="121"/>
      <c r="AV120" s="121"/>
      <c r="AW120" s="121"/>
      <c r="AX120" s="121"/>
      <c r="AY120" s="121"/>
      <c r="AZ120" s="121"/>
      <c r="BA120" s="121"/>
      <c r="BB120" s="121"/>
    </row>
    <row r="121" customFormat="false" ht="13.8" hidden="false" customHeight="false" outlineLevel="0" collapsed="false">
      <c r="A121" s="115"/>
      <c r="B121" s="116"/>
      <c r="C121" s="117"/>
      <c r="D121" s="118"/>
      <c r="E121" s="119"/>
      <c r="F121" s="137"/>
      <c r="G121" s="120"/>
      <c r="H121" s="119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O121" s="141"/>
      <c r="AP121" s="121"/>
      <c r="AQ121" s="121"/>
      <c r="AR121" s="121"/>
      <c r="AS121" s="122"/>
      <c r="AT121" s="121"/>
      <c r="AU121" s="121"/>
      <c r="AV121" s="121"/>
      <c r="AW121" s="121"/>
      <c r="AX121" s="121"/>
      <c r="AY121" s="121"/>
      <c r="AZ121" s="121"/>
      <c r="BA121" s="121"/>
      <c r="BB121" s="121"/>
    </row>
    <row r="122" customFormat="false" ht="13.8" hidden="false" customHeight="false" outlineLevel="0" collapsed="false">
      <c r="A122" s="115"/>
      <c r="B122" s="116"/>
      <c r="C122" s="117"/>
      <c r="D122" s="118"/>
      <c r="E122" s="119"/>
      <c r="F122" s="137"/>
      <c r="G122" s="120"/>
      <c r="H122" s="119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0"/>
      <c r="AL122" s="120"/>
      <c r="AO122" s="141"/>
      <c r="AP122" s="121"/>
      <c r="AQ122" s="121"/>
      <c r="AR122" s="121"/>
      <c r="AS122" s="122"/>
      <c r="AT122" s="121"/>
      <c r="AU122" s="121"/>
      <c r="AV122" s="121"/>
      <c r="AW122" s="121"/>
      <c r="AX122" s="121"/>
      <c r="AY122" s="121"/>
      <c r="AZ122" s="121"/>
      <c r="BA122" s="121"/>
      <c r="BB122" s="121"/>
    </row>
    <row r="123" customFormat="false" ht="13.8" hidden="false" customHeight="false" outlineLevel="0" collapsed="false">
      <c r="A123" s="115"/>
      <c r="B123" s="123"/>
      <c r="C123" s="123"/>
      <c r="D123" s="124"/>
      <c r="E123" s="140"/>
      <c r="F123" s="125"/>
      <c r="G123" s="126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O123" s="141"/>
      <c r="AP123" s="121"/>
      <c r="AQ123" s="121"/>
      <c r="AR123" s="121"/>
      <c r="AS123" s="122"/>
      <c r="AT123" s="121"/>
      <c r="AU123" s="121"/>
      <c r="AV123" s="121"/>
      <c r="AW123" s="121"/>
      <c r="AX123" s="121"/>
      <c r="AY123" s="121"/>
      <c r="AZ123" s="121"/>
      <c r="BA123" s="121"/>
      <c r="BB123" s="121"/>
    </row>
    <row r="124" customFormat="false" ht="13.8" hidden="false" customHeight="false" outlineLevel="0" collapsed="false">
      <c r="A124" s="115"/>
      <c r="B124" s="123"/>
      <c r="C124" s="123"/>
      <c r="D124" s="124"/>
      <c r="E124" s="119"/>
      <c r="F124" s="125"/>
      <c r="G124" s="128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O124" s="141"/>
      <c r="AP124" s="121"/>
      <c r="AQ124" s="121"/>
      <c r="AR124" s="121"/>
      <c r="AS124" s="122"/>
      <c r="AT124" s="121"/>
      <c r="AU124" s="121"/>
      <c r="AV124" s="121"/>
      <c r="AW124" s="121"/>
      <c r="AX124" s="121"/>
      <c r="AY124" s="121"/>
      <c r="AZ124" s="121"/>
      <c r="BA124" s="121"/>
      <c r="BB124" s="121"/>
    </row>
    <row r="125" customFormat="false" ht="13.8" hidden="false" customHeight="false" outlineLevel="0" collapsed="false">
      <c r="A125" s="115"/>
      <c r="B125" s="129"/>
      <c r="C125" s="129"/>
      <c r="D125" s="129"/>
      <c r="E125" s="130"/>
      <c r="F125" s="125"/>
      <c r="G125" s="130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O125" s="141"/>
      <c r="AP125" s="121"/>
      <c r="AQ125" s="121"/>
      <c r="AR125" s="121"/>
      <c r="AS125" s="122"/>
      <c r="AT125" s="121"/>
      <c r="AU125" s="121"/>
      <c r="AV125" s="121"/>
      <c r="AW125" s="121"/>
      <c r="AX125" s="121"/>
      <c r="AY125" s="121"/>
      <c r="AZ125" s="121"/>
      <c r="BA125" s="121"/>
      <c r="BB125" s="121"/>
    </row>
    <row r="126" customFormat="false" ht="13.8" hidden="false" customHeight="false" outlineLevel="0" collapsed="false">
      <c r="G126" s="144"/>
      <c r="H126" s="145"/>
      <c r="I126" s="146"/>
      <c r="AP126" s="114"/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</row>
    <row r="127" customFormat="false" ht="13.8" hidden="false" customHeight="false" outlineLevel="0" collapsed="false">
      <c r="H127" s="134"/>
      <c r="I127" s="133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</row>
    <row r="128" customFormat="false" ht="13.8" hidden="false" customHeight="false" outlineLevel="0" collapsed="false"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O128" s="141"/>
      <c r="AP128" s="141"/>
      <c r="AQ128" s="141"/>
      <c r="AR128" s="141"/>
      <c r="AS128" s="141"/>
      <c r="AT128" s="141"/>
      <c r="AU128" s="141"/>
      <c r="AV128" s="141"/>
      <c r="AW128" s="141"/>
      <c r="AX128" s="141"/>
      <c r="AY128" s="141"/>
      <c r="AZ128" s="141"/>
    </row>
    <row r="129" customFormat="false" ht="13.8" hidden="false" customHeight="true" outlineLevel="0" collapsed="false">
      <c r="A129" s="109"/>
      <c r="B129" s="109"/>
      <c r="C129" s="110"/>
      <c r="D129" s="110"/>
      <c r="E129" s="111"/>
      <c r="F129" s="111"/>
      <c r="G129" s="111"/>
      <c r="H129" s="111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O129" s="141"/>
      <c r="AP129" s="141"/>
      <c r="AQ129" s="141"/>
      <c r="AR129" s="141"/>
      <c r="AS129" s="141"/>
      <c r="AT129" s="141"/>
      <c r="AU129" s="141"/>
      <c r="AV129" s="141"/>
      <c r="AW129" s="141"/>
      <c r="AX129" s="141"/>
      <c r="AY129" s="141"/>
      <c r="AZ129" s="141"/>
    </row>
    <row r="130" customFormat="false" ht="13.8" hidden="false" customHeight="false" outlineLevel="0" collapsed="false">
      <c r="A130" s="109"/>
      <c r="B130" s="109"/>
      <c r="C130" s="110"/>
      <c r="D130" s="110"/>
      <c r="E130" s="109"/>
      <c r="F130" s="109"/>
      <c r="G130" s="109"/>
      <c r="H130" s="109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O130" s="141"/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</row>
    <row r="131" customFormat="false" ht="13.8" hidden="false" customHeight="false" outlineLevel="0" collapsed="false">
      <c r="A131" s="115"/>
      <c r="B131" s="116"/>
      <c r="C131" s="117"/>
      <c r="D131" s="118"/>
      <c r="E131" s="119"/>
      <c r="F131" s="137"/>
      <c r="G131" s="120"/>
      <c r="H131" s="119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O131" s="141"/>
      <c r="AP131" s="121"/>
      <c r="AQ131" s="121"/>
      <c r="AR131" s="121"/>
      <c r="AS131" s="122"/>
      <c r="AT131" s="121"/>
      <c r="AU131" s="121"/>
      <c r="AV131" s="121"/>
      <c r="AW131" s="121"/>
      <c r="AX131" s="121"/>
      <c r="AY131" s="121"/>
      <c r="AZ131" s="121"/>
      <c r="BA131" s="121"/>
      <c r="BB131" s="121"/>
    </row>
    <row r="132" customFormat="false" ht="13.8" hidden="false" customHeight="false" outlineLevel="0" collapsed="false">
      <c r="A132" s="115"/>
      <c r="B132" s="116"/>
      <c r="C132" s="117"/>
      <c r="D132" s="118"/>
      <c r="E132" s="119"/>
      <c r="F132" s="137"/>
      <c r="G132" s="120"/>
      <c r="H132" s="119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120"/>
      <c r="AJ132" s="120"/>
      <c r="AK132" s="120"/>
      <c r="AL132" s="120"/>
      <c r="AO132" s="141"/>
      <c r="AP132" s="121"/>
      <c r="AQ132" s="121"/>
      <c r="AR132" s="121"/>
      <c r="AS132" s="122"/>
      <c r="AT132" s="121"/>
      <c r="AU132" s="121"/>
      <c r="AV132" s="121"/>
      <c r="AW132" s="121"/>
      <c r="AX132" s="121"/>
      <c r="AY132" s="121"/>
      <c r="AZ132" s="121"/>
      <c r="BA132" s="121"/>
      <c r="BB132" s="121"/>
    </row>
    <row r="133" customFormat="false" ht="13.8" hidden="false" customHeight="false" outlineLevel="0" collapsed="false">
      <c r="A133" s="115"/>
      <c r="B133" s="116"/>
      <c r="C133" s="117"/>
      <c r="D133" s="118"/>
      <c r="E133" s="119"/>
      <c r="F133" s="137"/>
      <c r="G133" s="120"/>
      <c r="H133" s="119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O133" s="141"/>
      <c r="AP133" s="121"/>
      <c r="AQ133" s="121"/>
      <c r="AR133" s="121"/>
      <c r="AS133" s="122"/>
      <c r="AT133" s="121"/>
      <c r="AU133" s="121"/>
      <c r="AV133" s="121"/>
      <c r="AW133" s="121"/>
      <c r="AX133" s="121"/>
      <c r="AY133" s="121"/>
      <c r="AZ133" s="121"/>
      <c r="BA133" s="121"/>
      <c r="BB133" s="121"/>
    </row>
    <row r="134" customFormat="false" ht="13.8" hidden="false" customHeight="false" outlineLevel="0" collapsed="false">
      <c r="A134" s="115"/>
      <c r="B134" s="116"/>
      <c r="C134" s="117"/>
      <c r="D134" s="118"/>
      <c r="E134" s="119"/>
      <c r="F134" s="137"/>
      <c r="G134" s="120"/>
      <c r="H134" s="119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O134" s="141"/>
      <c r="AP134" s="121"/>
      <c r="AQ134" s="121"/>
      <c r="AR134" s="121"/>
      <c r="AS134" s="122"/>
      <c r="AT134" s="121"/>
      <c r="AU134" s="121"/>
      <c r="AV134" s="121"/>
      <c r="AW134" s="121"/>
      <c r="AX134" s="121"/>
      <c r="AY134" s="121"/>
      <c r="AZ134" s="121"/>
      <c r="BA134" s="121"/>
      <c r="BB134" s="121"/>
    </row>
    <row r="135" customFormat="false" ht="13.8" hidden="false" customHeight="false" outlineLevel="0" collapsed="false">
      <c r="A135" s="115"/>
      <c r="B135" s="116"/>
      <c r="C135" s="117"/>
      <c r="D135" s="118"/>
      <c r="E135" s="119"/>
      <c r="F135" s="137"/>
      <c r="G135" s="120"/>
      <c r="H135" s="119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O135" s="141"/>
      <c r="AP135" s="121"/>
      <c r="AQ135" s="121"/>
      <c r="AR135" s="121"/>
      <c r="AS135" s="122"/>
      <c r="AT135" s="121"/>
      <c r="AU135" s="121"/>
      <c r="AV135" s="121"/>
      <c r="AW135" s="121"/>
      <c r="AX135" s="121"/>
      <c r="AY135" s="121"/>
      <c r="AZ135" s="121"/>
      <c r="BA135" s="121"/>
      <c r="BB135" s="121"/>
    </row>
    <row r="136" customFormat="false" ht="13.8" hidden="false" customHeight="false" outlineLevel="0" collapsed="false">
      <c r="A136" s="115"/>
      <c r="B136" s="116"/>
      <c r="C136" s="117"/>
      <c r="D136" s="118"/>
      <c r="E136" s="119"/>
      <c r="F136" s="137"/>
      <c r="G136" s="120"/>
      <c r="H136" s="119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O136" s="141"/>
      <c r="AP136" s="121"/>
      <c r="AQ136" s="121"/>
      <c r="AR136" s="121"/>
      <c r="AS136" s="122"/>
      <c r="AT136" s="121"/>
      <c r="AU136" s="121"/>
      <c r="AV136" s="121"/>
      <c r="AW136" s="121"/>
      <c r="AX136" s="121"/>
      <c r="AY136" s="121"/>
      <c r="AZ136" s="121"/>
      <c r="BA136" s="121"/>
      <c r="BB136" s="121"/>
    </row>
    <row r="137" customFormat="false" ht="13.8" hidden="false" customHeight="false" outlineLevel="0" collapsed="false">
      <c r="A137" s="115"/>
      <c r="B137" s="116"/>
      <c r="C137" s="117"/>
      <c r="D137" s="118"/>
      <c r="E137" s="119"/>
      <c r="F137" s="137"/>
      <c r="G137" s="120"/>
      <c r="H137" s="119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120"/>
      <c r="AJ137" s="120"/>
      <c r="AK137" s="120"/>
      <c r="AL137" s="120"/>
      <c r="AO137" s="141"/>
      <c r="AP137" s="121"/>
      <c r="AQ137" s="121"/>
      <c r="AR137" s="121"/>
      <c r="AS137" s="122"/>
      <c r="AT137" s="121"/>
      <c r="AU137" s="121"/>
      <c r="AV137" s="121"/>
      <c r="AW137" s="121"/>
      <c r="AX137" s="121"/>
      <c r="AY137" s="121"/>
      <c r="AZ137" s="121"/>
      <c r="BA137" s="121"/>
      <c r="BB137" s="121"/>
    </row>
    <row r="138" customFormat="false" ht="13.8" hidden="false" customHeight="false" outlineLevel="0" collapsed="false">
      <c r="A138" s="115"/>
      <c r="B138" s="116"/>
      <c r="C138" s="117"/>
      <c r="D138" s="118"/>
      <c r="E138" s="119"/>
      <c r="F138" s="137"/>
      <c r="G138" s="120"/>
      <c r="H138" s="119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O138" s="141"/>
      <c r="AP138" s="121"/>
      <c r="AQ138" s="121"/>
      <c r="AR138" s="121"/>
      <c r="AS138" s="122"/>
      <c r="AT138" s="121"/>
      <c r="AU138" s="121"/>
      <c r="AV138" s="121"/>
      <c r="AW138" s="121"/>
      <c r="AX138" s="121"/>
      <c r="AY138" s="121"/>
      <c r="AZ138" s="121"/>
      <c r="BA138" s="121"/>
      <c r="BB138" s="121"/>
    </row>
    <row r="139" customFormat="false" ht="13.8" hidden="false" customHeight="false" outlineLevel="0" collapsed="false">
      <c r="A139" s="115"/>
      <c r="B139" s="116"/>
      <c r="C139" s="117"/>
      <c r="D139" s="118"/>
      <c r="E139" s="119"/>
      <c r="F139" s="137"/>
      <c r="G139" s="120"/>
      <c r="H139" s="119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120"/>
      <c r="AJ139" s="120"/>
      <c r="AK139" s="120"/>
      <c r="AL139" s="120"/>
      <c r="AO139" s="141"/>
      <c r="AP139" s="121"/>
      <c r="AQ139" s="121"/>
      <c r="AR139" s="121"/>
      <c r="AS139" s="122"/>
      <c r="AT139" s="121"/>
      <c r="AU139" s="121"/>
      <c r="AV139" s="121"/>
      <c r="AW139" s="121"/>
      <c r="AX139" s="121"/>
      <c r="AY139" s="121"/>
      <c r="AZ139" s="121"/>
      <c r="BA139" s="121"/>
      <c r="BB139" s="121"/>
    </row>
    <row r="140" customFormat="false" ht="13.8" hidden="false" customHeight="false" outlineLevel="0" collapsed="false">
      <c r="A140" s="115"/>
      <c r="B140" s="116"/>
      <c r="C140" s="117"/>
      <c r="D140" s="118"/>
      <c r="E140" s="119"/>
      <c r="F140" s="137"/>
      <c r="G140" s="120"/>
      <c r="H140" s="119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0"/>
      <c r="AJ140" s="120"/>
      <c r="AK140" s="120"/>
      <c r="AL140" s="120"/>
      <c r="AO140" s="141"/>
      <c r="AP140" s="121"/>
      <c r="AQ140" s="121"/>
      <c r="AR140" s="121"/>
      <c r="AS140" s="122"/>
      <c r="AT140" s="121"/>
      <c r="AU140" s="121"/>
      <c r="AV140" s="121"/>
      <c r="AW140" s="121"/>
      <c r="AX140" s="121"/>
      <c r="AY140" s="121"/>
      <c r="AZ140" s="121"/>
      <c r="BA140" s="121"/>
      <c r="BB140" s="121"/>
    </row>
    <row r="141" customFormat="false" ht="13.8" hidden="false" customHeight="false" outlineLevel="0" collapsed="false">
      <c r="A141" s="115"/>
      <c r="B141" s="116"/>
      <c r="C141" s="117"/>
      <c r="D141" s="118"/>
      <c r="E141" s="119"/>
      <c r="F141" s="137"/>
      <c r="G141" s="120"/>
      <c r="H141" s="119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0"/>
      <c r="AJ141" s="120"/>
      <c r="AK141" s="120"/>
      <c r="AL141" s="120"/>
      <c r="AO141" s="141"/>
      <c r="AP141" s="121"/>
      <c r="AQ141" s="121"/>
      <c r="AR141" s="121"/>
      <c r="AS141" s="122"/>
      <c r="AT141" s="121"/>
      <c r="AU141" s="121"/>
      <c r="AV141" s="121"/>
      <c r="AW141" s="121"/>
      <c r="AX141" s="121"/>
      <c r="AY141" s="121"/>
      <c r="AZ141" s="121"/>
      <c r="BA141" s="121"/>
      <c r="BB141" s="121"/>
    </row>
    <row r="142" customFormat="false" ht="13.8" hidden="false" customHeight="false" outlineLevel="0" collapsed="false">
      <c r="A142" s="115"/>
      <c r="B142" s="116"/>
      <c r="C142" s="117"/>
      <c r="D142" s="118"/>
      <c r="E142" s="119"/>
      <c r="F142" s="137"/>
      <c r="G142" s="120"/>
      <c r="H142" s="119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20"/>
      <c r="AJ142" s="120"/>
      <c r="AK142" s="120"/>
      <c r="AL142" s="120"/>
      <c r="AO142" s="141"/>
      <c r="AP142" s="121"/>
      <c r="AQ142" s="121"/>
      <c r="AR142" s="121"/>
      <c r="AS142" s="122"/>
      <c r="AT142" s="121"/>
      <c r="AU142" s="121"/>
      <c r="AV142" s="121"/>
      <c r="AW142" s="121"/>
      <c r="AX142" s="121"/>
      <c r="AY142" s="121"/>
      <c r="AZ142" s="121"/>
      <c r="BA142" s="121"/>
      <c r="BB142" s="121"/>
    </row>
    <row r="143" customFormat="false" ht="13.8" hidden="false" customHeight="false" outlineLevel="0" collapsed="false">
      <c r="A143" s="115"/>
      <c r="B143" s="116"/>
      <c r="C143" s="117"/>
      <c r="D143" s="118"/>
      <c r="E143" s="119"/>
      <c r="F143" s="137"/>
      <c r="G143" s="120"/>
      <c r="H143" s="119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O143" s="141"/>
      <c r="AP143" s="121"/>
      <c r="AQ143" s="121"/>
      <c r="AR143" s="121"/>
      <c r="AS143" s="122"/>
      <c r="AT143" s="121"/>
      <c r="AU143" s="121"/>
      <c r="AV143" s="121"/>
      <c r="AW143" s="121"/>
      <c r="AX143" s="121"/>
      <c r="AY143" s="121"/>
      <c r="AZ143" s="121"/>
      <c r="BA143" s="121"/>
      <c r="BB143" s="121"/>
    </row>
    <row r="144" customFormat="false" ht="13.8" hidden="false" customHeight="false" outlineLevel="0" collapsed="false">
      <c r="A144" s="115"/>
      <c r="B144" s="116"/>
      <c r="C144" s="117"/>
      <c r="D144" s="118"/>
      <c r="E144" s="119"/>
      <c r="F144" s="137"/>
      <c r="G144" s="120"/>
      <c r="H144" s="119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20"/>
      <c r="AJ144" s="120"/>
      <c r="AK144" s="120"/>
      <c r="AL144" s="120"/>
      <c r="AO144" s="141"/>
      <c r="AP144" s="121"/>
      <c r="AQ144" s="121"/>
      <c r="AR144" s="121"/>
      <c r="AS144" s="122"/>
      <c r="AT144" s="121"/>
      <c r="AU144" s="121"/>
      <c r="AV144" s="121"/>
      <c r="AW144" s="121"/>
      <c r="AX144" s="121"/>
      <c r="AY144" s="121"/>
      <c r="AZ144" s="121"/>
      <c r="BA144" s="121"/>
      <c r="BB144" s="121"/>
    </row>
    <row r="145" customFormat="false" ht="13.8" hidden="false" customHeight="false" outlineLevel="0" collapsed="false">
      <c r="A145" s="115"/>
      <c r="B145" s="116"/>
      <c r="C145" s="117"/>
      <c r="D145" s="118"/>
      <c r="E145" s="119"/>
      <c r="F145" s="137"/>
      <c r="G145" s="120"/>
      <c r="H145" s="119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0"/>
      <c r="AJ145" s="120"/>
      <c r="AK145" s="120"/>
      <c r="AL145" s="120"/>
      <c r="AO145" s="141"/>
      <c r="AP145" s="121"/>
      <c r="AQ145" s="121"/>
      <c r="AR145" s="121"/>
      <c r="AS145" s="122"/>
      <c r="AT145" s="121"/>
      <c r="AU145" s="121"/>
      <c r="AV145" s="121"/>
      <c r="AW145" s="121"/>
      <c r="AX145" s="121"/>
      <c r="AY145" s="121"/>
      <c r="AZ145" s="121"/>
      <c r="BA145" s="121"/>
      <c r="BB145" s="121"/>
    </row>
    <row r="146" customFormat="false" ht="13.8" hidden="false" customHeight="false" outlineLevel="0" collapsed="false">
      <c r="A146" s="115"/>
      <c r="B146" s="116"/>
      <c r="C146" s="117"/>
      <c r="D146" s="118"/>
      <c r="E146" s="119"/>
      <c r="F146" s="137"/>
      <c r="G146" s="120"/>
      <c r="H146" s="119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20"/>
      <c r="AJ146" s="120"/>
      <c r="AK146" s="120"/>
      <c r="AL146" s="120"/>
      <c r="AO146" s="141"/>
      <c r="AP146" s="121"/>
      <c r="AQ146" s="121"/>
      <c r="AR146" s="121"/>
      <c r="AS146" s="122"/>
      <c r="AT146" s="121"/>
      <c r="AU146" s="121"/>
      <c r="AV146" s="121"/>
      <c r="AW146" s="121"/>
      <c r="AX146" s="121"/>
      <c r="AY146" s="121"/>
      <c r="AZ146" s="121"/>
      <c r="BA146" s="121"/>
      <c r="BB146" s="121"/>
    </row>
    <row r="147" customFormat="false" ht="13.8" hidden="false" customHeight="false" outlineLevel="0" collapsed="false">
      <c r="A147" s="115"/>
      <c r="B147" s="116"/>
      <c r="C147" s="117"/>
      <c r="D147" s="118"/>
      <c r="E147" s="119"/>
      <c r="F147" s="137"/>
      <c r="G147" s="120"/>
      <c r="H147" s="119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0"/>
      <c r="AJ147" s="120"/>
      <c r="AK147" s="120"/>
      <c r="AL147" s="120"/>
      <c r="AO147" s="141"/>
      <c r="AP147" s="121"/>
      <c r="AQ147" s="121"/>
      <c r="AR147" s="121"/>
      <c r="AS147" s="122"/>
      <c r="AT147" s="121"/>
      <c r="AU147" s="121"/>
      <c r="AV147" s="121"/>
      <c r="AW147" s="121"/>
      <c r="AX147" s="121"/>
      <c r="AY147" s="121"/>
      <c r="AZ147" s="121"/>
      <c r="BA147" s="121"/>
      <c r="BB147" s="121"/>
    </row>
    <row r="148" customFormat="false" ht="13.8" hidden="false" customHeight="false" outlineLevel="0" collapsed="false">
      <c r="A148" s="115"/>
      <c r="B148" s="116"/>
      <c r="C148" s="117"/>
      <c r="D148" s="118"/>
      <c r="E148" s="119"/>
      <c r="F148" s="137"/>
      <c r="G148" s="120"/>
      <c r="H148" s="119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O148" s="141"/>
      <c r="AP148" s="121"/>
      <c r="AQ148" s="121"/>
      <c r="AR148" s="121"/>
      <c r="AS148" s="122"/>
      <c r="AT148" s="121"/>
      <c r="AU148" s="121"/>
      <c r="AV148" s="121"/>
      <c r="AW148" s="121"/>
      <c r="AX148" s="121"/>
      <c r="AY148" s="121"/>
      <c r="AZ148" s="121"/>
      <c r="BA148" s="121"/>
      <c r="BB148" s="121"/>
    </row>
    <row r="149" customFormat="false" ht="13.8" hidden="false" customHeight="false" outlineLevel="0" collapsed="false">
      <c r="A149" s="115"/>
      <c r="B149" s="116"/>
      <c r="C149" s="117"/>
      <c r="D149" s="118"/>
      <c r="E149" s="119"/>
      <c r="F149" s="137"/>
      <c r="G149" s="120"/>
      <c r="H149" s="119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120"/>
      <c r="AJ149" s="120"/>
      <c r="AK149" s="120"/>
      <c r="AL149" s="120"/>
      <c r="AO149" s="141"/>
      <c r="AP149" s="121"/>
      <c r="AQ149" s="121"/>
      <c r="AR149" s="121"/>
      <c r="AS149" s="122"/>
      <c r="AT149" s="121"/>
      <c r="AU149" s="121"/>
      <c r="AV149" s="121"/>
      <c r="AW149" s="121"/>
      <c r="AX149" s="121"/>
      <c r="AY149" s="121"/>
      <c r="AZ149" s="121"/>
      <c r="BA149" s="121"/>
      <c r="BB149" s="121"/>
    </row>
    <row r="150" customFormat="false" ht="13.8" hidden="false" customHeight="false" outlineLevel="0" collapsed="false">
      <c r="A150" s="115"/>
      <c r="B150" s="116"/>
      <c r="C150" s="117"/>
      <c r="D150" s="118"/>
      <c r="E150" s="119"/>
      <c r="F150" s="137"/>
      <c r="G150" s="120"/>
      <c r="H150" s="119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120"/>
      <c r="AJ150" s="120"/>
      <c r="AK150" s="120"/>
      <c r="AL150" s="120"/>
      <c r="AO150" s="141"/>
      <c r="AP150" s="121"/>
      <c r="AQ150" s="121"/>
      <c r="AR150" s="121"/>
      <c r="AS150" s="122"/>
      <c r="AT150" s="121"/>
      <c r="AU150" s="121"/>
      <c r="AV150" s="121"/>
      <c r="AW150" s="121"/>
      <c r="AX150" s="121"/>
      <c r="AY150" s="121"/>
      <c r="AZ150" s="121"/>
      <c r="BA150" s="121"/>
      <c r="BB150" s="121"/>
    </row>
    <row r="151" customFormat="false" ht="13.8" hidden="false" customHeight="false" outlineLevel="0" collapsed="false">
      <c r="A151" s="115"/>
      <c r="B151" s="116"/>
      <c r="C151" s="117"/>
      <c r="D151" s="118"/>
      <c r="E151" s="119"/>
      <c r="F151" s="137"/>
      <c r="G151" s="120"/>
      <c r="H151" s="119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120"/>
      <c r="AJ151" s="120"/>
      <c r="AK151" s="120"/>
      <c r="AL151" s="120"/>
      <c r="AO151" s="141"/>
      <c r="AP151" s="121"/>
      <c r="AQ151" s="121"/>
      <c r="AR151" s="121"/>
      <c r="AS151" s="122"/>
      <c r="AT151" s="121"/>
      <c r="AU151" s="121"/>
      <c r="AV151" s="121"/>
      <c r="AW151" s="121"/>
      <c r="AX151" s="121"/>
      <c r="AY151" s="121"/>
      <c r="AZ151" s="121"/>
      <c r="BA151" s="121"/>
      <c r="BB151" s="121"/>
    </row>
    <row r="152" customFormat="false" ht="13.8" hidden="false" customHeight="false" outlineLevel="0" collapsed="false">
      <c r="A152" s="115"/>
      <c r="B152" s="116"/>
      <c r="C152" s="117"/>
      <c r="D152" s="118"/>
      <c r="E152" s="119"/>
      <c r="F152" s="137"/>
      <c r="G152" s="120"/>
      <c r="H152" s="119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120"/>
      <c r="AJ152" s="120"/>
      <c r="AK152" s="120"/>
      <c r="AL152" s="120"/>
      <c r="AO152" s="141"/>
      <c r="AP152" s="121"/>
      <c r="AQ152" s="121"/>
      <c r="AR152" s="121"/>
      <c r="AS152" s="122"/>
      <c r="AT152" s="121"/>
      <c r="AU152" s="121"/>
      <c r="AV152" s="121"/>
      <c r="AW152" s="121"/>
      <c r="AX152" s="121"/>
      <c r="AY152" s="121"/>
      <c r="AZ152" s="121"/>
      <c r="BA152" s="121"/>
      <c r="BB152" s="121"/>
    </row>
    <row r="153" customFormat="false" ht="13.8" hidden="false" customHeight="false" outlineLevel="0" collapsed="false">
      <c r="A153" s="115"/>
      <c r="B153" s="116"/>
      <c r="C153" s="117"/>
      <c r="D153" s="118"/>
      <c r="E153" s="119"/>
      <c r="F153" s="137"/>
      <c r="G153" s="120"/>
      <c r="H153" s="119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0"/>
      <c r="AJ153" s="120"/>
      <c r="AK153" s="120"/>
      <c r="AL153" s="120"/>
      <c r="AO153" s="141"/>
      <c r="AP153" s="121"/>
      <c r="AQ153" s="121"/>
      <c r="AR153" s="121"/>
      <c r="AS153" s="122"/>
      <c r="AT153" s="121"/>
      <c r="AU153" s="121"/>
      <c r="AV153" s="121"/>
      <c r="AW153" s="121"/>
      <c r="AX153" s="121"/>
      <c r="AY153" s="121"/>
      <c r="AZ153" s="121"/>
      <c r="BA153" s="121"/>
      <c r="BB153" s="121"/>
    </row>
    <row r="154" customFormat="false" ht="13.8" hidden="false" customHeight="false" outlineLevel="0" collapsed="false">
      <c r="A154" s="115"/>
      <c r="B154" s="123"/>
      <c r="C154" s="123"/>
      <c r="D154" s="124"/>
      <c r="E154" s="140"/>
      <c r="F154" s="125"/>
      <c r="G154" s="126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O154" s="141"/>
      <c r="AP154" s="121"/>
      <c r="AQ154" s="121"/>
      <c r="AR154" s="121"/>
      <c r="AS154" s="122"/>
      <c r="AT154" s="121"/>
      <c r="AU154" s="121"/>
      <c r="AV154" s="121"/>
      <c r="AW154" s="121"/>
      <c r="AX154" s="121"/>
      <c r="AY154" s="121"/>
      <c r="AZ154" s="121"/>
      <c r="BA154" s="121"/>
      <c r="BB154" s="121"/>
    </row>
    <row r="155" customFormat="false" ht="13.8" hidden="false" customHeight="false" outlineLevel="0" collapsed="false">
      <c r="A155" s="115"/>
      <c r="B155" s="123"/>
      <c r="C155" s="123"/>
      <c r="D155" s="124"/>
      <c r="E155" s="119"/>
      <c r="F155" s="125"/>
      <c r="G155" s="128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O155" s="141"/>
      <c r="AP155" s="121"/>
      <c r="AQ155" s="121"/>
      <c r="AR155" s="121"/>
      <c r="AS155" s="122"/>
      <c r="AT155" s="121"/>
      <c r="AU155" s="121"/>
      <c r="AV155" s="121"/>
      <c r="AW155" s="121"/>
      <c r="AX155" s="121"/>
      <c r="AY155" s="121"/>
      <c r="AZ155" s="121"/>
      <c r="BA155" s="121"/>
      <c r="BB155" s="121"/>
    </row>
    <row r="156" customFormat="false" ht="13.8" hidden="false" customHeight="false" outlineLevel="0" collapsed="false">
      <c r="A156" s="115"/>
      <c r="B156" s="129"/>
      <c r="C156" s="129"/>
      <c r="D156" s="129"/>
      <c r="E156" s="130"/>
      <c r="F156" s="125"/>
      <c r="G156" s="130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O156" s="141"/>
      <c r="AP156" s="121"/>
      <c r="AQ156" s="121"/>
      <c r="AR156" s="121"/>
      <c r="AS156" s="122"/>
      <c r="AT156" s="121"/>
      <c r="AU156" s="121"/>
      <c r="AV156" s="121"/>
      <c r="AW156" s="121"/>
      <c r="AX156" s="121"/>
      <c r="AY156" s="121"/>
      <c r="AZ156" s="121"/>
      <c r="BA156" s="121"/>
      <c r="BB156" s="121"/>
    </row>
    <row r="157" customFormat="false" ht="13.8" hidden="false" customHeight="false" outlineLevel="0" collapsed="false">
      <c r="G157" s="144"/>
      <c r="H157" s="144"/>
      <c r="I157" s="146"/>
      <c r="AP157" s="114"/>
      <c r="AQ157" s="114"/>
      <c r="AR157" s="114"/>
      <c r="AS157" s="114"/>
      <c r="AT157" s="114"/>
      <c r="AU157" s="114"/>
      <c r="AV157" s="114"/>
      <c r="AW157" s="114"/>
      <c r="AX157" s="114"/>
      <c r="AY157" s="114"/>
      <c r="AZ157" s="114"/>
    </row>
    <row r="158" customFormat="false" ht="13.8" hidden="false" customHeight="false" outlineLevel="0" collapsed="false">
      <c r="H158" s="134"/>
      <c r="I158" s="133"/>
      <c r="AP158" s="114"/>
      <c r="AQ158" s="114"/>
      <c r="AR158" s="114"/>
      <c r="AS158" s="114"/>
      <c r="AT158" s="114"/>
      <c r="AU158" s="114"/>
      <c r="AV158" s="114"/>
      <c r="AW158" s="114"/>
      <c r="AX158" s="114"/>
      <c r="AY158" s="114"/>
      <c r="AZ158" s="114"/>
    </row>
    <row r="159" customFormat="false" ht="13.8" hidden="false" customHeight="false" outlineLevel="0" collapsed="false">
      <c r="H159" s="134"/>
      <c r="I159" s="133"/>
      <c r="AP159" s="114"/>
      <c r="AQ159" s="114"/>
      <c r="AR159" s="114"/>
      <c r="AS159" s="114"/>
      <c r="AT159" s="114"/>
      <c r="AU159" s="114"/>
      <c r="AV159" s="114"/>
      <c r="AW159" s="114"/>
      <c r="AX159" s="114"/>
      <c r="AY159" s="114"/>
      <c r="AZ159" s="114"/>
    </row>
    <row r="160" customFormat="false" ht="13.8" hidden="false" customHeight="false" outlineLevel="0" collapsed="false">
      <c r="H160" s="134"/>
      <c r="I160" s="133"/>
      <c r="AP160" s="114"/>
      <c r="AQ160" s="114"/>
      <c r="AR160" s="114"/>
      <c r="AS160" s="114"/>
      <c r="AT160" s="114"/>
      <c r="AU160" s="114"/>
      <c r="AV160" s="114"/>
      <c r="AW160" s="114"/>
      <c r="AX160" s="114"/>
      <c r="AY160" s="114"/>
      <c r="AZ160" s="114"/>
    </row>
    <row r="161" customFormat="false" ht="13.8" hidden="false" customHeight="false" outlineLevel="0" collapsed="false">
      <c r="H161" s="134"/>
      <c r="I161" s="133"/>
      <c r="AP161" s="114"/>
      <c r="AQ161" s="114"/>
      <c r="AR161" s="114"/>
      <c r="AS161" s="114"/>
      <c r="AT161" s="114"/>
      <c r="AU161" s="114"/>
      <c r="AV161" s="114"/>
      <c r="AW161" s="114"/>
      <c r="AX161" s="114"/>
      <c r="AY161" s="114"/>
      <c r="AZ161" s="114"/>
    </row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>
      <c r="F166" s="141" t="n">
        <f aca="false">F30-SUM(F5:F27)</f>
        <v>0</v>
      </c>
      <c r="H166" s="141" t="n">
        <f aca="false">H30-SUM(H5:H27)</f>
        <v>0</v>
      </c>
      <c r="J166" s="141" t="n">
        <f aca="false">J30-SUM(J5:J27)</f>
        <v>0</v>
      </c>
      <c r="K166" s="141" t="n">
        <f aca="false">K30-SUM(K5:K27)</f>
        <v>0</v>
      </c>
      <c r="M166" s="141" t="n">
        <f aca="false">M30-SUM(M5:M27)</f>
        <v>0</v>
      </c>
      <c r="N166" s="141" t="n">
        <f aca="false">N30-SUM(N5:N27)</f>
        <v>0</v>
      </c>
      <c r="P166" s="141" t="n">
        <f aca="false">P30-SUM(P5:P27)</f>
        <v>0</v>
      </c>
      <c r="Q166" s="141" t="n">
        <f aca="false">Q30-SUM(Q5:Q27)</f>
        <v>0</v>
      </c>
      <c r="S166" s="141" t="n">
        <f aca="false">S30-SUM(S5:S27)</f>
        <v>0</v>
      </c>
      <c r="T166" s="141" t="n">
        <f aca="false">T30-SUM(T5:T27)</f>
        <v>0</v>
      </c>
      <c r="V166" s="141" t="n">
        <f aca="false">V30-SUM(V5:V27)</f>
        <v>0</v>
      </c>
      <c r="W166" s="141" t="n">
        <f aca="false">W30-SUM(W5:W27)</f>
        <v>0</v>
      </c>
      <c r="Y166" s="141" t="n">
        <f aca="false">Y30-SUM(Y5:Y27)</f>
        <v>0</v>
      </c>
      <c r="Z166" s="141" t="n">
        <f aca="false">Z30-SUM(Z5:Z27)</f>
        <v>0</v>
      </c>
      <c r="AB166" s="141" t="n">
        <f aca="false">AB30-SUM(AB5:AB27)</f>
        <v>0</v>
      </c>
      <c r="AC166" s="141" t="n">
        <f aca="false">AC30-SUM(AC5:AC27)</f>
        <v>0</v>
      </c>
      <c r="AE166" s="141" t="n">
        <f aca="false">AE30-SUM(AE5:AE27)</f>
        <v>0</v>
      </c>
      <c r="AF166" s="141" t="n">
        <f aca="false">AF30-SUM(AF5:AF27)</f>
        <v>0</v>
      </c>
      <c r="AH166" s="141" t="n">
        <f aca="false">AH30-SUM(AH5:AH27)</f>
        <v>0</v>
      </c>
      <c r="AI166" s="141" t="n">
        <f aca="false">AI30-SUM(AI5:AI27)</f>
        <v>0</v>
      </c>
      <c r="AK166" s="141" t="n">
        <f aca="false">AK30-SUM(AK5:AK27)</f>
        <v>0</v>
      </c>
      <c r="AL166" s="141" t="n">
        <f aca="false">AL30-SUM(AL5:AL27)</f>
        <v>0</v>
      </c>
    </row>
    <row r="167" customFormat="false" ht="13.8" hidden="false" customHeight="false" outlineLevel="0" collapsed="false">
      <c r="F167" s="141" t="n">
        <f aca="false">F30-F28-F29</f>
        <v>0</v>
      </c>
      <c r="H167" s="141" t="n">
        <f aca="false">H30-H28-H29</f>
        <v>0</v>
      </c>
      <c r="J167" s="141" t="n">
        <f aca="false">J30-J28-J29</f>
        <v>0</v>
      </c>
      <c r="K167" s="141" t="n">
        <f aca="false">K30-K28-K29</f>
        <v>0</v>
      </c>
      <c r="M167" s="141" t="n">
        <f aca="false">M30-M28-M29</f>
        <v>0</v>
      </c>
      <c r="N167" s="141" t="n">
        <f aca="false">N30-N28-N29</f>
        <v>0</v>
      </c>
      <c r="P167" s="141" t="n">
        <f aca="false">P30-P28-P29</f>
        <v>0</v>
      </c>
      <c r="Q167" s="141" t="n">
        <f aca="false">Q30-Q28-Q29</f>
        <v>0</v>
      </c>
      <c r="S167" s="141" t="n">
        <f aca="false">S30-S28-S29</f>
        <v>0</v>
      </c>
      <c r="T167" s="141" t="n">
        <f aca="false">T30-T28-T29</f>
        <v>0</v>
      </c>
      <c r="V167" s="141" t="n">
        <f aca="false">V30-V28-V29</f>
        <v>0</v>
      </c>
      <c r="W167" s="141" t="n">
        <f aca="false">W30-W28-W29</f>
        <v>0</v>
      </c>
      <c r="Y167" s="141" t="n">
        <f aca="false">Y30-Y28-Y29</f>
        <v>0</v>
      </c>
      <c r="Z167" s="141" t="n">
        <f aca="false">Z30-Z28-Z29</f>
        <v>0</v>
      </c>
      <c r="AB167" s="141" t="n">
        <f aca="false">AB30-AB28-AB29</f>
        <v>0</v>
      </c>
      <c r="AC167" s="141" t="n">
        <f aca="false">AC30-AC28-AC29</f>
        <v>0</v>
      </c>
      <c r="AE167" s="141" t="n">
        <f aca="false">AE30-AE28-AE29</f>
        <v>0</v>
      </c>
      <c r="AF167" s="141" t="n">
        <f aca="false">AF30-AF28-AF29</f>
        <v>0</v>
      </c>
      <c r="AH167" s="141" t="n">
        <f aca="false">AH30-AH28-AH29</f>
        <v>0</v>
      </c>
      <c r="AI167" s="141" t="n">
        <f aca="false">AI30-AI28-AI29</f>
        <v>0</v>
      </c>
      <c r="AK167" s="141" t="n">
        <f aca="false">AK30-AK28-AK29</f>
        <v>0</v>
      </c>
      <c r="AL167" s="141" t="n">
        <f aca="false">AL30-AL28-AL29</f>
        <v>0</v>
      </c>
    </row>
    <row r="168" customFormat="false" ht="13.8" hidden="false" customHeight="false" outlineLevel="0" collapsed="false">
      <c r="F168" s="141" t="n">
        <f aca="false">F63-SUM(F38:F60)</f>
        <v>0</v>
      </c>
      <c r="H168" s="141" t="n">
        <f aca="false">H63-SUM(H38:H60)</f>
        <v>0</v>
      </c>
      <c r="J168" s="141" t="n">
        <f aca="false">J63-SUM(J38:J60)</f>
        <v>0</v>
      </c>
      <c r="K168" s="141" t="n">
        <f aca="false">K63-SUM(K38:K60)</f>
        <v>0</v>
      </c>
      <c r="M168" s="141" t="n">
        <f aca="false">M63-SUM(M38:M60)</f>
        <v>0</v>
      </c>
      <c r="N168" s="141" t="n">
        <f aca="false">N63-SUM(N38:N60)</f>
        <v>0</v>
      </c>
      <c r="P168" s="141" t="n">
        <f aca="false">P63-SUM(P38:P60)</f>
        <v>0</v>
      </c>
      <c r="Q168" s="141" t="n">
        <f aca="false">Q63-SUM(Q38:Q60)</f>
        <v>0</v>
      </c>
      <c r="S168" s="141" t="n">
        <f aca="false">S63-SUM(S38:S60)</f>
        <v>0</v>
      </c>
      <c r="T168" s="141" t="n">
        <f aca="false">T63-SUM(T38:T60)</f>
        <v>0</v>
      </c>
      <c r="V168" s="141" t="n">
        <f aca="false">V63-SUM(V38:V60)</f>
        <v>0</v>
      </c>
      <c r="W168" s="141" t="n">
        <f aca="false">W63-SUM(W38:W60)</f>
        <v>0</v>
      </c>
      <c r="Y168" s="141" t="n">
        <f aca="false">Y63-SUM(Y38:Y60)</f>
        <v>0</v>
      </c>
      <c r="Z168" s="141" t="n">
        <f aca="false">Z63-SUM(Z38:Z60)</f>
        <v>0</v>
      </c>
      <c r="AB168" s="141" t="n">
        <f aca="false">AB63-SUM(AB38:AB60)</f>
        <v>0</v>
      </c>
      <c r="AC168" s="141" t="n">
        <f aca="false">AC63-SUM(AC38:AC60)</f>
        <v>0</v>
      </c>
      <c r="AE168" s="141" t="n">
        <f aca="false">AE63-SUM(AE38:AE60)</f>
        <v>0</v>
      </c>
      <c r="AF168" s="141" t="n">
        <f aca="false">AF63-SUM(AF38:AF60)</f>
        <v>0</v>
      </c>
      <c r="AH168" s="141" t="n">
        <f aca="false">AH63-SUM(AH38:AH60)</f>
        <v>0</v>
      </c>
      <c r="AI168" s="141" t="n">
        <f aca="false">AI63-SUM(AI38:AI60)</f>
        <v>0</v>
      </c>
      <c r="AK168" s="141" t="n">
        <f aca="false">AK63-SUM(AK38:AK60)</f>
        <v>0</v>
      </c>
      <c r="AL168" s="141" t="n">
        <f aca="false">AL63-SUM(AL38:AL60)</f>
        <v>0</v>
      </c>
    </row>
    <row r="169" customFormat="false" ht="13.8" hidden="false" customHeight="false" outlineLevel="0" collapsed="false">
      <c r="F169" s="141" t="n">
        <f aca="false">F63-F62-F61</f>
        <v>0</v>
      </c>
      <c r="H169" s="141" t="n">
        <f aca="false">H63-H62-H61</f>
        <v>0</v>
      </c>
      <c r="J169" s="141" t="n">
        <f aca="false">J63-J62-J61</f>
        <v>0</v>
      </c>
      <c r="K169" s="141" t="n">
        <f aca="false">K63-K62-K61</f>
        <v>0</v>
      </c>
      <c r="M169" s="141" t="n">
        <f aca="false">M63-M62-M61</f>
        <v>0</v>
      </c>
      <c r="N169" s="141" t="n">
        <f aca="false">N63-N62-N61</f>
        <v>0</v>
      </c>
      <c r="P169" s="141" t="n">
        <f aca="false">P63-P62-P61</f>
        <v>0</v>
      </c>
      <c r="Q169" s="141" t="n">
        <f aca="false">Q63-Q62-Q61</f>
        <v>0</v>
      </c>
      <c r="S169" s="141" t="n">
        <f aca="false">S63-S62-S61</f>
        <v>0</v>
      </c>
      <c r="T169" s="141" t="n">
        <f aca="false">T63-T62-T61</f>
        <v>0</v>
      </c>
      <c r="V169" s="141" t="n">
        <f aca="false">V63-V62-V61</f>
        <v>0</v>
      </c>
      <c r="W169" s="141" t="n">
        <f aca="false">W63-W62-W61</f>
        <v>0</v>
      </c>
      <c r="Y169" s="141" t="n">
        <f aca="false">Y63-Y62-Y61</f>
        <v>0</v>
      </c>
      <c r="Z169" s="141" t="n">
        <f aca="false">Z63-Z62-Z61</f>
        <v>0</v>
      </c>
      <c r="AB169" s="141" t="n">
        <f aca="false">AB63-AB62-AB61</f>
        <v>0</v>
      </c>
      <c r="AC169" s="141" t="n">
        <f aca="false">AC63-AC62-AC61</f>
        <v>0</v>
      </c>
      <c r="AE169" s="141" t="n">
        <f aca="false">AE63-AE62-AE61</f>
        <v>0</v>
      </c>
      <c r="AF169" s="141" t="n">
        <f aca="false">AF63-AF62-AF61</f>
        <v>0</v>
      </c>
      <c r="AH169" s="141" t="n">
        <f aca="false">AH63-AH62-AH61</f>
        <v>0</v>
      </c>
      <c r="AI169" s="141" t="n">
        <f aca="false">AI63-AI62-AI61</f>
        <v>0</v>
      </c>
      <c r="AK169" s="141" t="n">
        <f aca="false">AK63-AK62-AK61</f>
        <v>0</v>
      </c>
      <c r="AL169" s="141" t="n">
        <f aca="false">AL63-AL62-AL61</f>
        <v>0</v>
      </c>
    </row>
    <row r="170" customFormat="false" ht="13.8" hidden="false" customHeight="false" outlineLevel="0" collapsed="false">
      <c r="F170" s="141" t="n">
        <f aca="false">F94-SUM(F69:F91)</f>
        <v>0</v>
      </c>
      <c r="H170" s="141" t="n">
        <f aca="false">H94-SUM(H69:H91)</f>
        <v>0</v>
      </c>
      <c r="J170" s="141" t="n">
        <f aca="false">J94-SUM(J69:J91)</f>
        <v>0</v>
      </c>
      <c r="K170" s="141" t="n">
        <f aca="false">K94-SUM(K69:K91)</f>
        <v>0</v>
      </c>
      <c r="M170" s="141" t="n">
        <f aca="false">M94-SUM(M69:M91)</f>
        <v>0</v>
      </c>
      <c r="N170" s="141" t="n">
        <f aca="false">N94-SUM(N69:N91)</f>
        <v>0</v>
      </c>
      <c r="P170" s="141" t="n">
        <f aca="false">P94-SUM(P69:P91)</f>
        <v>0</v>
      </c>
      <c r="Q170" s="141" t="n">
        <f aca="false">Q94-SUM(Q69:Q91)</f>
        <v>0</v>
      </c>
      <c r="S170" s="141" t="n">
        <f aca="false">S94-SUM(S69:S91)</f>
        <v>0</v>
      </c>
      <c r="T170" s="141" t="n">
        <f aca="false">T94-SUM(T69:T91)</f>
        <v>0</v>
      </c>
      <c r="V170" s="141" t="n">
        <f aca="false">V94-SUM(V69:V91)</f>
        <v>0</v>
      </c>
      <c r="W170" s="141" t="n">
        <f aca="false">W94-SUM(W69:W91)</f>
        <v>0</v>
      </c>
      <c r="Y170" s="141" t="n">
        <f aca="false">Y94-SUM(Y69:Y91)</f>
        <v>0</v>
      </c>
      <c r="Z170" s="141" t="n">
        <f aca="false">Z94-SUM(Z69:Z91)</f>
        <v>0</v>
      </c>
      <c r="AB170" s="141" t="n">
        <f aca="false">AB94-SUM(AB69:AB91)</f>
        <v>0</v>
      </c>
      <c r="AC170" s="141" t="n">
        <f aca="false">AC94-SUM(AC69:AC91)</f>
        <v>0</v>
      </c>
      <c r="AE170" s="141" t="n">
        <f aca="false">AE94-SUM(AE69:AE91)</f>
        <v>0</v>
      </c>
      <c r="AF170" s="141" t="n">
        <f aca="false">AF94-SUM(AF69:AF91)</f>
        <v>0</v>
      </c>
      <c r="AH170" s="141" t="n">
        <f aca="false">AH94-SUM(AH69:AH91)</f>
        <v>0</v>
      </c>
      <c r="AI170" s="141" t="n">
        <f aca="false">AI94-SUM(AI69:AI91)</f>
        <v>0</v>
      </c>
      <c r="AK170" s="141" t="n">
        <f aca="false">AK94-SUM(AK69:AK91)</f>
        <v>0</v>
      </c>
      <c r="AL170" s="141" t="n">
        <f aca="false">AL94-SUM(AL69:AL91)</f>
        <v>0</v>
      </c>
    </row>
    <row r="171" customFormat="false" ht="13.8" hidden="false" customHeight="false" outlineLevel="0" collapsed="false">
      <c r="F171" s="141" t="n">
        <f aca="false">F94-F93-F92</f>
        <v>0</v>
      </c>
      <c r="H171" s="141" t="n">
        <f aca="false">H94-H93-H92</f>
        <v>0</v>
      </c>
      <c r="J171" s="141" t="n">
        <f aca="false">J94-J93-J92</f>
        <v>0</v>
      </c>
      <c r="K171" s="141" t="n">
        <f aca="false">K94-K93-K92</f>
        <v>0</v>
      </c>
      <c r="M171" s="141" t="n">
        <f aca="false">M94-M93-M92</f>
        <v>0</v>
      </c>
      <c r="N171" s="141" t="n">
        <f aca="false">N94-N93-N92</f>
        <v>0</v>
      </c>
      <c r="P171" s="141" t="n">
        <f aca="false">P94-P93-P92</f>
        <v>0</v>
      </c>
      <c r="Q171" s="141" t="n">
        <f aca="false">Q94-Q93-Q92</f>
        <v>0</v>
      </c>
      <c r="S171" s="141" t="n">
        <f aca="false">S94-S93-S92</f>
        <v>0</v>
      </c>
      <c r="T171" s="141" t="n">
        <f aca="false">T94-T93-T92</f>
        <v>0</v>
      </c>
      <c r="V171" s="141" t="n">
        <f aca="false">V94-V93-V92</f>
        <v>0</v>
      </c>
      <c r="W171" s="141" t="n">
        <f aca="false">W94-W93-W92</f>
        <v>0</v>
      </c>
      <c r="Y171" s="141" t="n">
        <f aca="false">Y94-Y93-Y92</f>
        <v>0</v>
      </c>
      <c r="Z171" s="141" t="n">
        <f aca="false">Z94-Z93-Z92</f>
        <v>0</v>
      </c>
      <c r="AB171" s="141" t="n">
        <f aca="false">AB94-AB93-AB92</f>
        <v>0</v>
      </c>
      <c r="AC171" s="141" t="n">
        <f aca="false">AC94-AC93-AC92</f>
        <v>0</v>
      </c>
      <c r="AE171" s="141" t="n">
        <f aca="false">AE94-AE93-AE92</f>
        <v>0</v>
      </c>
      <c r="AF171" s="141" t="n">
        <f aca="false">AF94-AF93-AF92</f>
        <v>0</v>
      </c>
      <c r="AH171" s="141" t="n">
        <f aca="false">AH94-AH93-AH92</f>
        <v>0</v>
      </c>
      <c r="AI171" s="141" t="n">
        <f aca="false">AI94-AI93-AI92</f>
        <v>0</v>
      </c>
      <c r="AK171" s="141" t="n">
        <f aca="false">AK94-AK93-AK92</f>
        <v>0</v>
      </c>
      <c r="AL171" s="141" t="n">
        <f aca="false">AL94-AL93-AL92</f>
        <v>0</v>
      </c>
    </row>
    <row r="172" customFormat="false" ht="13.8" hidden="false" customHeight="false" outlineLevel="0" collapsed="false">
      <c r="F172" s="141" t="n">
        <f aca="false">F125-SUM(F100:F122)</f>
        <v>0</v>
      </c>
      <c r="H172" s="141" t="n">
        <f aca="false">H125-SUM(H100:H122)</f>
        <v>0</v>
      </c>
      <c r="J172" s="141" t="n">
        <f aca="false">J125-SUM(J100:J122)</f>
        <v>0</v>
      </c>
      <c r="K172" s="141" t="n">
        <f aca="false">K125-SUM(K100:K122)</f>
        <v>0</v>
      </c>
      <c r="M172" s="141" t="n">
        <f aca="false">M125-SUM(M100:M122)</f>
        <v>0</v>
      </c>
      <c r="N172" s="141" t="n">
        <f aca="false">N125-SUM(N100:N122)</f>
        <v>0</v>
      </c>
      <c r="P172" s="141" t="n">
        <f aca="false">P125-SUM(P100:P122)</f>
        <v>0</v>
      </c>
      <c r="Q172" s="141" t="n">
        <f aca="false">Q125-SUM(Q100:Q122)</f>
        <v>0</v>
      </c>
      <c r="S172" s="141" t="n">
        <f aca="false">S125-SUM(S100:S122)</f>
        <v>0</v>
      </c>
      <c r="T172" s="141" t="n">
        <f aca="false">T125-SUM(T100:T122)</f>
        <v>0</v>
      </c>
      <c r="V172" s="141" t="n">
        <f aca="false">V125-SUM(V100:V122)</f>
        <v>0</v>
      </c>
      <c r="W172" s="141" t="n">
        <f aca="false">W125-SUM(W100:W122)</f>
        <v>0</v>
      </c>
      <c r="Y172" s="141" t="n">
        <f aca="false">Y125-SUM(Y100:Y122)</f>
        <v>0</v>
      </c>
      <c r="Z172" s="141" t="n">
        <f aca="false">Z125-SUM(Z100:Z122)</f>
        <v>0</v>
      </c>
      <c r="AB172" s="141" t="n">
        <f aca="false">AB125-SUM(AB100:AB122)</f>
        <v>0</v>
      </c>
      <c r="AC172" s="141" t="n">
        <f aca="false">AC125-SUM(AC100:AC122)</f>
        <v>0</v>
      </c>
      <c r="AE172" s="141" t="n">
        <f aca="false">AE125-SUM(AE100:AE122)</f>
        <v>0</v>
      </c>
      <c r="AF172" s="141" t="n">
        <f aca="false">AF125-SUM(AF100:AF122)</f>
        <v>0</v>
      </c>
      <c r="AH172" s="141" t="n">
        <f aca="false">AH125-SUM(AH100:AH122)</f>
        <v>0</v>
      </c>
      <c r="AI172" s="141" t="n">
        <f aca="false">AI125-SUM(AI100:AI122)</f>
        <v>0</v>
      </c>
      <c r="AK172" s="141" t="n">
        <f aca="false">AK125-SUM(AK100:AK122)</f>
        <v>0</v>
      </c>
      <c r="AL172" s="141" t="n">
        <f aca="false">AL125-SUM(AL100:AL122)</f>
        <v>0</v>
      </c>
    </row>
    <row r="173" customFormat="false" ht="13.8" hidden="false" customHeight="false" outlineLevel="0" collapsed="false">
      <c r="F173" s="141" t="n">
        <f aca="false">F125-F124-F123</f>
        <v>0</v>
      </c>
      <c r="H173" s="141" t="n">
        <f aca="false">H125-H124-H123</f>
        <v>0</v>
      </c>
      <c r="J173" s="141" t="n">
        <f aca="false">J125-J124-J123</f>
        <v>0</v>
      </c>
      <c r="K173" s="141" t="n">
        <f aca="false">K125-K124-K123</f>
        <v>0</v>
      </c>
      <c r="M173" s="141" t="n">
        <f aca="false">M125-M124-M123</f>
        <v>0</v>
      </c>
      <c r="N173" s="141" t="n">
        <f aca="false">N125-N124-N123</f>
        <v>0</v>
      </c>
      <c r="P173" s="141" t="n">
        <f aca="false">P125-P124-P123</f>
        <v>0</v>
      </c>
      <c r="Q173" s="141" t="n">
        <f aca="false">Q125-Q124-Q123</f>
        <v>0</v>
      </c>
      <c r="S173" s="141" t="n">
        <f aca="false">S125-S124-S123</f>
        <v>0</v>
      </c>
      <c r="T173" s="141" t="n">
        <f aca="false">T125-T124-T123</f>
        <v>0</v>
      </c>
      <c r="V173" s="141" t="n">
        <f aca="false">V125-V124-V123</f>
        <v>0</v>
      </c>
      <c r="W173" s="141" t="n">
        <f aca="false">W125-W124-W123</f>
        <v>0</v>
      </c>
      <c r="Y173" s="141" t="n">
        <f aca="false">Y125-Y124-Y123</f>
        <v>0</v>
      </c>
      <c r="Z173" s="141" t="n">
        <f aca="false">Z125-Z124-Z123</f>
        <v>0</v>
      </c>
      <c r="AB173" s="141" t="n">
        <f aca="false">AB125-AB124-AB123</f>
        <v>0</v>
      </c>
      <c r="AC173" s="141" t="n">
        <f aca="false">AC125-AC124-AC123</f>
        <v>0</v>
      </c>
      <c r="AE173" s="141" t="n">
        <f aca="false">AE125-AE124-AE123</f>
        <v>0</v>
      </c>
      <c r="AF173" s="141" t="n">
        <f aca="false">AF125-AF124-AF123</f>
        <v>0</v>
      </c>
      <c r="AH173" s="141" t="n">
        <f aca="false">AH125-AH124-AH123</f>
        <v>0</v>
      </c>
      <c r="AI173" s="141" t="n">
        <f aca="false">AI125-AI124-AI123</f>
        <v>0</v>
      </c>
      <c r="AK173" s="141" t="n">
        <f aca="false">AK125-AK124-AK123</f>
        <v>0</v>
      </c>
      <c r="AL173" s="141" t="n">
        <f aca="false">AL125-AL124-AL123</f>
        <v>0</v>
      </c>
    </row>
    <row r="174" customFormat="false" ht="13.8" hidden="false" customHeight="false" outlineLevel="0" collapsed="false">
      <c r="F174" s="134" t="n">
        <f aca="false">F156-SUM(F131:F153)</f>
        <v>0</v>
      </c>
      <c r="H174" s="134" t="n">
        <f aca="false">H156-SUM(H131:H153)</f>
        <v>0</v>
      </c>
      <c r="J174" s="134" t="n">
        <f aca="false">J156-SUM(J131:J153)</f>
        <v>0</v>
      </c>
      <c r="K174" s="134" t="n">
        <f aca="false">K156-SUM(K131:K153)</f>
        <v>0</v>
      </c>
      <c r="M174" s="134" t="n">
        <f aca="false">M156-SUM(M131:M153)</f>
        <v>0</v>
      </c>
      <c r="N174" s="134" t="n">
        <f aca="false">N156-SUM(N131:N153)</f>
        <v>0</v>
      </c>
      <c r="P174" s="134" t="n">
        <f aca="false">P156-SUM(P131:P153)</f>
        <v>0</v>
      </c>
      <c r="Q174" s="134" t="n">
        <f aca="false">Q156-SUM(Q131:Q153)</f>
        <v>0</v>
      </c>
      <c r="S174" s="134" t="n">
        <f aca="false">S156-SUM(S131:S153)</f>
        <v>0</v>
      </c>
      <c r="T174" s="134" t="n">
        <f aca="false">T156-SUM(T131:T153)</f>
        <v>0</v>
      </c>
      <c r="V174" s="134" t="n">
        <f aca="false">V156-SUM(V131:V153)</f>
        <v>0</v>
      </c>
      <c r="W174" s="134" t="n">
        <f aca="false">W156-SUM(W131:W153)</f>
        <v>0</v>
      </c>
      <c r="Y174" s="134" t="n">
        <f aca="false">Y156-SUM(Y131:Y153)</f>
        <v>0</v>
      </c>
      <c r="Z174" s="134" t="n">
        <f aca="false">Z156-SUM(Z131:Z153)</f>
        <v>0</v>
      </c>
      <c r="AB174" s="134" t="n">
        <f aca="false">AB156-SUM(AB131:AB153)</f>
        <v>0</v>
      </c>
      <c r="AC174" s="134" t="n">
        <f aca="false">AC156-SUM(AC131:AC153)</f>
        <v>0</v>
      </c>
      <c r="AE174" s="134" t="n">
        <f aca="false">AE156-SUM(AE131:AE153)</f>
        <v>0</v>
      </c>
      <c r="AF174" s="134" t="n">
        <f aca="false">AF156-SUM(AF131:AF153)</f>
        <v>0</v>
      </c>
      <c r="AH174" s="134" t="n">
        <f aca="false">AH156-SUM(AH131:AH153)</f>
        <v>0</v>
      </c>
      <c r="AI174" s="134" t="n">
        <f aca="false">AI156-SUM(AI131:AI153)</f>
        <v>0</v>
      </c>
      <c r="AK174" s="134" t="n">
        <f aca="false">AK156-SUM(AK131:AK153)</f>
        <v>0</v>
      </c>
      <c r="AL174" s="134" t="n">
        <f aca="false">AL156-SUM(AL131:AL153)</f>
        <v>0</v>
      </c>
    </row>
    <row r="175" customFormat="false" ht="13.8" hidden="false" customHeight="false" outlineLevel="0" collapsed="false">
      <c r="F175" s="134" t="n">
        <f aca="false">F156-F155-F154</f>
        <v>0</v>
      </c>
      <c r="H175" s="134" t="n">
        <f aca="false">H156-H155-H154</f>
        <v>0</v>
      </c>
      <c r="J175" s="134" t="n">
        <f aca="false">J156-J155-J154</f>
        <v>0</v>
      </c>
      <c r="K175" s="134" t="n">
        <f aca="false">K156-K155-K154</f>
        <v>0</v>
      </c>
      <c r="M175" s="134" t="n">
        <f aca="false">M156-M155-M154</f>
        <v>0</v>
      </c>
      <c r="N175" s="134" t="n">
        <f aca="false">N156-N155-N154</f>
        <v>0</v>
      </c>
      <c r="P175" s="134" t="n">
        <f aca="false">P156-P155-P154</f>
        <v>0</v>
      </c>
      <c r="Q175" s="134" t="n">
        <f aca="false">Q156-Q155-Q154</f>
        <v>0</v>
      </c>
      <c r="S175" s="134" t="n">
        <f aca="false">S156-S155-S154</f>
        <v>0</v>
      </c>
      <c r="T175" s="134" t="n">
        <f aca="false">T156-T155-T154</f>
        <v>0</v>
      </c>
      <c r="V175" s="134" t="n">
        <f aca="false">V156-V155-V154</f>
        <v>0</v>
      </c>
      <c r="W175" s="134" t="n">
        <f aca="false">W156-W155-W154</f>
        <v>0</v>
      </c>
      <c r="Y175" s="134" t="n">
        <f aca="false">Y156-Y155-Y154</f>
        <v>0</v>
      </c>
      <c r="Z175" s="134" t="n">
        <f aca="false">Z156-Z155-Z154</f>
        <v>0</v>
      </c>
      <c r="AB175" s="134" t="n">
        <f aca="false">AB156-AB155-AB154</f>
        <v>0</v>
      </c>
      <c r="AC175" s="134" t="n">
        <f aca="false">AC156-AC155-AC154</f>
        <v>0</v>
      </c>
      <c r="AE175" s="134" t="n">
        <f aca="false">AE156-AE155-AE154</f>
        <v>0</v>
      </c>
      <c r="AF175" s="134" t="n">
        <f aca="false">AF156-AF155-AF154</f>
        <v>0</v>
      </c>
      <c r="AH175" s="134" t="n">
        <f aca="false">AH156-AH155-AH154</f>
        <v>0</v>
      </c>
      <c r="AI175" s="134" t="n">
        <f aca="false">AI156-AI155-AI154</f>
        <v>0</v>
      </c>
      <c r="AK175" s="134" t="n">
        <f aca="false">AK156-AK155-AK154</f>
        <v>0</v>
      </c>
      <c r="AL175" s="134" t="n">
        <f aca="false">AL156-AL155-AL154</f>
        <v>0</v>
      </c>
    </row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>
      <c r="F185" s="141"/>
    </row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>
      <c r="F193" s="141"/>
    </row>
    <row r="194" customFormat="false" ht="13.8" hidden="false" customHeight="false" outlineLevel="0" collapsed="false"/>
    <row r="195" customFormat="false" ht="13.8" hidden="false" customHeight="false" outlineLevel="0" collapsed="false">
      <c r="F195" s="141"/>
    </row>
    <row r="196" customFormat="false" ht="13.8" hidden="false" customHeight="false" outlineLevel="0" collapsed="false">
      <c r="F196" s="141"/>
    </row>
    <row r="197" customFormat="false" ht="13.8" hidden="false" customHeight="false" outlineLevel="0" collapsed="false">
      <c r="F197" s="141"/>
    </row>
    <row r="198" customFormat="false" ht="13.8" hidden="false" customHeight="false" outlineLevel="0" collapsed="false">
      <c r="F198" s="141"/>
    </row>
    <row r="199" customFormat="false" ht="13.8" hidden="false" customHeight="false" outlineLevel="0" collapsed="false">
      <c r="F199" s="141"/>
    </row>
    <row r="200" customFormat="false" ht="13.8" hidden="false" customHeight="false" outlineLevel="0" collapsed="false">
      <c r="F200" s="141"/>
    </row>
    <row r="201" customFormat="false" ht="13.8" hidden="false" customHeight="false" outlineLevel="0" collapsed="false">
      <c r="F201" s="141"/>
    </row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</sheetData>
  <mergeCells count="83">
    <mergeCell ref="I2:Q2"/>
    <mergeCell ref="R2:AL2"/>
    <mergeCell ref="A3:A4"/>
    <mergeCell ref="B3:B4"/>
    <mergeCell ref="C3:C4"/>
    <mergeCell ref="D3:D4"/>
    <mergeCell ref="E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I35:Q35"/>
    <mergeCell ref="R35:AL35"/>
    <mergeCell ref="A36:A37"/>
    <mergeCell ref="B36:B37"/>
    <mergeCell ref="C36:C37"/>
    <mergeCell ref="D36:D37"/>
    <mergeCell ref="E36:H36"/>
    <mergeCell ref="I36:K36"/>
    <mergeCell ref="L36:N36"/>
    <mergeCell ref="O36:Q36"/>
    <mergeCell ref="R36:T36"/>
    <mergeCell ref="U36:W36"/>
    <mergeCell ref="X36:Z36"/>
    <mergeCell ref="AA36:AC36"/>
    <mergeCell ref="AD36:AF36"/>
    <mergeCell ref="AG36:AI36"/>
    <mergeCell ref="AJ36:AL36"/>
    <mergeCell ref="I66:Q66"/>
    <mergeCell ref="R66:AL66"/>
    <mergeCell ref="A67:A68"/>
    <mergeCell ref="B67:B68"/>
    <mergeCell ref="C67:C68"/>
    <mergeCell ref="D67:D68"/>
    <mergeCell ref="E67:H67"/>
    <mergeCell ref="I67:K67"/>
    <mergeCell ref="L67:N67"/>
    <mergeCell ref="O67:Q67"/>
    <mergeCell ref="R67:T67"/>
    <mergeCell ref="U67:W67"/>
    <mergeCell ref="X67:Z67"/>
    <mergeCell ref="AA67:AC67"/>
    <mergeCell ref="AD67:AF67"/>
    <mergeCell ref="AG67:AI67"/>
    <mergeCell ref="AJ67:AL67"/>
    <mergeCell ref="A98:A99"/>
    <mergeCell ref="B98:B99"/>
    <mergeCell ref="C98:C99"/>
    <mergeCell ref="D98:D99"/>
    <mergeCell ref="E98:H98"/>
    <mergeCell ref="I98:K98"/>
    <mergeCell ref="L98:N98"/>
    <mergeCell ref="O98:Q98"/>
    <mergeCell ref="R98:T98"/>
    <mergeCell ref="U98:W98"/>
    <mergeCell ref="X98:Z98"/>
    <mergeCell ref="AA98:AC98"/>
    <mergeCell ref="AD98:AF98"/>
    <mergeCell ref="AG98:AI98"/>
    <mergeCell ref="AJ98:AL98"/>
    <mergeCell ref="I128:Q128"/>
    <mergeCell ref="R128:AL128"/>
    <mergeCell ref="A129:A130"/>
    <mergeCell ref="B129:B130"/>
    <mergeCell ref="C129:C130"/>
    <mergeCell ref="D129:D130"/>
    <mergeCell ref="E129:H129"/>
    <mergeCell ref="I129:K129"/>
    <mergeCell ref="L129:N129"/>
    <mergeCell ref="O129:Q129"/>
    <mergeCell ref="R129:T129"/>
    <mergeCell ref="U129:W129"/>
    <mergeCell ref="X129:Z129"/>
    <mergeCell ref="AA129:AC129"/>
    <mergeCell ref="AD129:AF129"/>
    <mergeCell ref="AG129:AI129"/>
    <mergeCell ref="AJ129:AL1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40"/>
  <sheetViews>
    <sheetView showFormulas="false" showGridLines="true" showRowColHeaders="true" showZeros="true" rightToLeft="false" tabSelected="false" showOutlineSymbols="true" defaultGridColor="true" view="pageBreakPreview" topLeftCell="P19" colorId="64" zoomScale="75" zoomScaleNormal="50" zoomScalePageLayoutView="75" workbookViewId="0">
      <selection pane="topLeft" activeCell="U54" activeCellId="0" sqref="U54"/>
    </sheetView>
  </sheetViews>
  <sheetFormatPr defaultColWidth="8.875" defaultRowHeight="15" zeroHeight="false" outlineLevelRow="0" outlineLevelCol="0"/>
  <cols>
    <col collapsed="false" customWidth="true" hidden="false" outlineLevel="0" max="2" min="1" style="58" width="11.57"/>
    <col collapsed="false" customWidth="true" hidden="false" outlineLevel="0" max="3" min="3" style="58" width="54.57"/>
    <col collapsed="false" customWidth="true" hidden="false" outlineLevel="0" max="4" min="4" style="58" width="30.14"/>
    <col collapsed="false" customWidth="true" hidden="false" outlineLevel="0" max="6" min="5" style="58" width="9.71"/>
    <col collapsed="false" customWidth="true" hidden="false" outlineLevel="0" max="7" min="7" style="58" width="18.58"/>
    <col collapsed="false" customWidth="true" hidden="false" outlineLevel="0" max="10" min="8" style="58" width="22.86"/>
    <col collapsed="false" customWidth="true" hidden="false" outlineLevel="0" max="11" min="11" style="58" width="12.57"/>
    <col collapsed="false" customWidth="true" hidden="true" outlineLevel="0" max="12" min="12" style="58" width="99.28"/>
    <col collapsed="false" customWidth="true" hidden="true" outlineLevel="0" max="13" min="13" style="58" width="34.13"/>
    <col collapsed="false" customWidth="true" hidden="true" outlineLevel="0" max="14" min="14" style="58" width="23.57"/>
    <col collapsed="false" customWidth="true" hidden="true" outlineLevel="0" max="15" min="15" style="58" width="26.12"/>
    <col collapsed="false" customWidth="true" hidden="false" outlineLevel="0" max="16" min="16" style="58" width="14.28"/>
    <col collapsed="false" customWidth="false" hidden="false" outlineLevel="0" max="17" min="17" style="58" width="8.86"/>
    <col collapsed="false" customWidth="true" hidden="false" outlineLevel="0" max="23" min="18" style="58" width="11.14"/>
    <col collapsed="false" customWidth="true" hidden="false" outlineLevel="0" max="28" min="24" style="58" width="14.28"/>
    <col collapsed="false" customWidth="false" hidden="false" outlineLevel="0" max="29" min="29" style="58" width="8.86"/>
    <col collapsed="false" customWidth="true" hidden="false" outlineLevel="0" max="32" min="30" style="58" width="12.29"/>
    <col collapsed="false" customWidth="true" hidden="false" outlineLevel="0" max="33" min="33" style="58" width="17.86"/>
    <col collapsed="false" customWidth="true" hidden="false" outlineLevel="0" max="36" min="34" style="58" width="12.15"/>
    <col collapsed="false" customWidth="true" hidden="false" outlineLevel="0" max="37" min="37" style="58" width="17.86"/>
    <col collapsed="false" customWidth="true" hidden="false" outlineLevel="0" max="38" min="38" style="58" width="12.57"/>
    <col collapsed="false" customWidth="false" hidden="false" outlineLevel="0" max="39" min="39" style="58" width="8.86"/>
    <col collapsed="false" customWidth="true" hidden="false" outlineLevel="0" max="42" min="40" style="58" width="10.29"/>
    <col collapsed="false" customWidth="true" hidden="false" outlineLevel="0" max="43" min="43" style="58" width="12.57"/>
    <col collapsed="false" customWidth="false" hidden="false" outlineLevel="0" max="1024" min="44" style="58" width="8.86"/>
  </cols>
  <sheetData>
    <row r="1" customFormat="false" ht="33.75" hidden="false" customHeight="true" outlineLevel="0" collapsed="false">
      <c r="A1" s="59"/>
      <c r="B1" s="59"/>
      <c r="C1" s="59"/>
      <c r="D1" s="59"/>
      <c r="E1" s="59"/>
      <c r="F1" s="59"/>
      <c r="G1" s="60"/>
      <c r="H1" s="60"/>
      <c r="I1" s="60"/>
      <c r="J1" s="60"/>
      <c r="K1" s="61"/>
      <c r="L1" s="62" t="s">
        <v>347</v>
      </c>
      <c r="M1" s="62"/>
      <c r="N1" s="62"/>
      <c r="O1" s="62"/>
      <c r="P1" s="62"/>
    </row>
    <row r="2" customFormat="false" ht="15" hidden="false" customHeight="false" outlineLevel="0" collapsed="false">
      <c r="A2" s="59"/>
      <c r="B2" s="59"/>
      <c r="C2" s="59"/>
      <c r="D2" s="59"/>
      <c r="E2" s="59"/>
      <c r="F2" s="59"/>
      <c r="G2" s="60"/>
      <c r="H2" s="60"/>
      <c r="I2" s="60"/>
      <c r="J2" s="60"/>
      <c r="K2" s="63"/>
      <c r="N2" s="59"/>
    </row>
    <row r="3" customFormat="false" ht="25.5" hidden="false" customHeight="true" outlineLevel="0" collapsed="false">
      <c r="A3" s="64" t="s">
        <v>348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customFormat="false" ht="15" hidden="false" customHeight="false" outlineLevel="0" collapsed="false">
      <c r="A4" s="59"/>
      <c r="B4" s="59"/>
      <c r="C4" s="59"/>
      <c r="D4" s="59"/>
      <c r="E4" s="59"/>
      <c r="F4" s="59"/>
      <c r="G4" s="60"/>
      <c r="H4" s="60"/>
      <c r="I4" s="60"/>
      <c r="J4" s="60"/>
      <c r="K4" s="65"/>
      <c r="N4" s="59"/>
    </row>
    <row r="5" customFormat="false" ht="17.25" hidden="false" customHeight="true" outlineLevel="0" collapsed="false">
      <c r="A5" s="66" t="s">
        <v>238</v>
      </c>
      <c r="B5" s="66" t="s">
        <v>239</v>
      </c>
      <c r="C5" s="66" t="s">
        <v>240</v>
      </c>
      <c r="D5" s="66" t="s">
        <v>241</v>
      </c>
      <c r="E5" s="67"/>
      <c r="F5" s="67"/>
      <c r="G5" s="147"/>
      <c r="H5" s="147"/>
      <c r="I5" s="147"/>
      <c r="J5" s="147"/>
      <c r="K5" s="69" t="s">
        <v>242</v>
      </c>
      <c r="L5" s="66" t="s">
        <v>243</v>
      </c>
      <c r="M5" s="66" t="s">
        <v>244</v>
      </c>
      <c r="N5" s="66" t="s">
        <v>245</v>
      </c>
      <c r="O5" s="66" t="s">
        <v>246</v>
      </c>
      <c r="P5" s="66" t="s">
        <v>247</v>
      </c>
      <c r="R5" s="148" t="n">
        <v>2024</v>
      </c>
      <c r="S5" s="148"/>
      <c r="T5" s="148" t="n">
        <v>2025</v>
      </c>
      <c r="U5" s="148"/>
      <c r="V5" s="148" t="n">
        <v>2026</v>
      </c>
      <c r="W5" s="148"/>
    </row>
    <row r="6" customFormat="false" ht="98.25" hidden="false" customHeight="true" outlineLevel="0" collapsed="false">
      <c r="A6" s="66"/>
      <c r="B6" s="66"/>
      <c r="C6" s="66"/>
      <c r="D6" s="66"/>
      <c r="E6" s="66" t="n">
        <v>2021</v>
      </c>
      <c r="F6" s="66" t="n">
        <v>2022</v>
      </c>
      <c r="G6" s="149" t="n">
        <v>2023</v>
      </c>
      <c r="H6" s="149" t="n">
        <v>2024</v>
      </c>
      <c r="I6" s="149" t="n">
        <v>2025</v>
      </c>
      <c r="J6" s="149" t="n">
        <v>2026</v>
      </c>
      <c r="K6" s="69"/>
      <c r="L6" s="66" t="s">
        <v>243</v>
      </c>
      <c r="M6" s="66" t="s">
        <v>244</v>
      </c>
      <c r="N6" s="66"/>
      <c r="O6" s="66"/>
      <c r="P6" s="66"/>
      <c r="R6" s="150" t="s">
        <v>349</v>
      </c>
      <c r="S6" s="150" t="s">
        <v>5</v>
      </c>
      <c r="T6" s="150" t="s">
        <v>349</v>
      </c>
      <c r="U6" s="150" t="s">
        <v>5</v>
      </c>
      <c r="V6" s="150" t="s">
        <v>349</v>
      </c>
      <c r="W6" s="150" t="s">
        <v>5</v>
      </c>
      <c r="X6" s="151" t="s">
        <v>350</v>
      </c>
      <c r="Y6" s="151" t="s">
        <v>351</v>
      </c>
      <c r="Z6" s="151" t="s">
        <v>352</v>
      </c>
      <c r="AA6" s="69" t="s">
        <v>353</v>
      </c>
      <c r="AB6" s="69" t="s">
        <v>354</v>
      </c>
      <c r="AD6" s="152" t="s">
        <v>355</v>
      </c>
      <c r="AE6" s="152"/>
      <c r="AF6" s="152"/>
      <c r="AG6" s="152"/>
      <c r="AH6" s="152" t="s">
        <v>356</v>
      </c>
      <c r="AI6" s="152"/>
      <c r="AJ6" s="152"/>
      <c r="AK6" s="152"/>
    </row>
    <row r="7" customFormat="false" ht="48.6" hidden="false" customHeight="true" outlineLevel="0" collapsed="false">
      <c r="A7" s="72" t="s">
        <v>249</v>
      </c>
      <c r="B7" s="72"/>
      <c r="C7" s="72" t="s">
        <v>250</v>
      </c>
      <c r="D7" s="72" t="s">
        <v>251</v>
      </c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R7" s="155"/>
      <c r="S7" s="156"/>
      <c r="T7" s="155"/>
      <c r="U7" s="156"/>
      <c r="V7" s="155"/>
      <c r="W7" s="156"/>
      <c r="X7" s="155"/>
      <c r="Y7" s="155"/>
      <c r="Z7" s="155"/>
      <c r="AA7" s="69"/>
      <c r="AB7" s="69"/>
      <c r="AD7" s="157" t="n">
        <v>1.0468</v>
      </c>
      <c r="AE7" s="157" t="n">
        <v>1.0403</v>
      </c>
      <c r="AF7" s="157" t="n">
        <f aca="false">AE7</f>
        <v>1.0403</v>
      </c>
      <c r="AG7" s="155"/>
      <c r="AH7" s="155"/>
      <c r="AI7" s="155"/>
      <c r="AJ7" s="155"/>
      <c r="AK7" s="155"/>
      <c r="AN7" s="155" t="s">
        <v>357</v>
      </c>
      <c r="AO7" s="155" t="s">
        <v>358</v>
      </c>
      <c r="AP7" s="155" t="s">
        <v>359</v>
      </c>
    </row>
    <row r="8" customFormat="false" ht="33" hidden="false" customHeight="false" outlineLevel="0" collapsed="false">
      <c r="A8" s="74" t="s">
        <v>252</v>
      </c>
      <c r="B8" s="74"/>
      <c r="C8" s="98" t="s">
        <v>360</v>
      </c>
      <c r="D8" s="75" t="s">
        <v>361</v>
      </c>
      <c r="E8" s="76"/>
      <c r="F8" s="76"/>
      <c r="G8" s="77"/>
      <c r="H8" s="158"/>
      <c r="I8" s="158"/>
      <c r="J8" s="158"/>
      <c r="K8" s="78" t="n">
        <f aca="false">SUM(E8:J8)</f>
        <v>0</v>
      </c>
      <c r="L8" s="159" t="s">
        <v>362</v>
      </c>
      <c r="M8" s="80" t="s">
        <v>0</v>
      </c>
      <c r="N8" s="81" t="s">
        <v>284</v>
      </c>
      <c r="O8" s="81" t="s">
        <v>284</v>
      </c>
      <c r="P8" s="80" t="s">
        <v>253</v>
      </c>
      <c r="R8" s="152"/>
      <c r="S8" s="156"/>
      <c r="T8" s="152"/>
      <c r="U8" s="156"/>
      <c r="V8" s="155"/>
      <c r="W8" s="156"/>
      <c r="X8" s="160" t="n">
        <f aca="false">H8/1.2</f>
        <v>0</v>
      </c>
      <c r="Y8" s="161" t="n">
        <f aca="false">I8/1.2</f>
        <v>0</v>
      </c>
      <c r="Z8" s="161" t="n">
        <f aca="false">J8/1.2</f>
        <v>0</v>
      </c>
      <c r="AA8" s="162" t="n">
        <f aca="false">Z8+Y8+X8</f>
        <v>0</v>
      </c>
      <c r="AB8" s="162" t="n">
        <f aca="false">AA8*1.2</f>
        <v>0</v>
      </c>
      <c r="AC8" s="163" t="n">
        <f aca="false">AB8-J8-I8-H8</f>
        <v>0</v>
      </c>
      <c r="AD8" s="164" t="n">
        <f aca="false">H8/$AD$7</f>
        <v>0</v>
      </c>
      <c r="AE8" s="164" t="n">
        <f aca="false">I8/($AD$7*$AE$7)</f>
        <v>0</v>
      </c>
      <c r="AF8" s="164" t="n">
        <f aca="false">J8/($AD$7*$AE$7*$AF$7)</f>
        <v>0</v>
      </c>
      <c r="AG8" s="165" t="n">
        <f aca="false">AF8+AE8+AD8</f>
        <v>0</v>
      </c>
      <c r="AH8" s="164" t="n">
        <f aca="false">X8/$AD$7</f>
        <v>0</v>
      </c>
      <c r="AI8" s="164" t="n">
        <f aca="false">Y8/($AD$7*$AE$7)</f>
        <v>0</v>
      </c>
      <c r="AJ8" s="164" t="n">
        <f aca="false">Z8/($AD$7*$AE$7*$AF$7)</f>
        <v>0</v>
      </c>
      <c r="AK8" s="165" t="n">
        <f aca="false">AJ8+AI8+AH8</f>
        <v>0</v>
      </c>
      <c r="AL8" s="166"/>
      <c r="AM8" s="167"/>
      <c r="AN8" s="155" t="n">
        <f aca="false">H8-X8</f>
        <v>0</v>
      </c>
      <c r="AO8" s="155" t="n">
        <f aca="false">I8-Y8</f>
        <v>0</v>
      </c>
      <c r="AP8" s="155" t="n">
        <f aca="false">J8-Z8</f>
        <v>0</v>
      </c>
      <c r="AQ8" s="58" t="n">
        <f aca="false">AP8+AO8+AN8</f>
        <v>0</v>
      </c>
    </row>
    <row r="9" customFormat="false" ht="16.5" hidden="false" customHeight="false" outlineLevel="0" collapsed="false">
      <c r="A9" s="74" t="s">
        <v>254</v>
      </c>
      <c r="B9" s="74"/>
      <c r="C9" s="75"/>
      <c r="D9" s="75"/>
      <c r="E9" s="76"/>
      <c r="F9" s="76"/>
      <c r="G9" s="77"/>
      <c r="H9" s="77"/>
      <c r="I9" s="77"/>
      <c r="J9" s="77"/>
      <c r="K9" s="78" t="n">
        <f aca="false">SUM(E9:J9)</f>
        <v>0</v>
      </c>
      <c r="L9" s="79"/>
      <c r="M9" s="80"/>
      <c r="N9" s="81"/>
      <c r="O9" s="81"/>
      <c r="P9" s="80" t="s">
        <v>253</v>
      </c>
      <c r="R9" s="155"/>
      <c r="S9" s="155"/>
      <c r="T9" s="155"/>
      <c r="U9" s="155"/>
      <c r="V9" s="155"/>
      <c r="W9" s="155"/>
      <c r="X9" s="161"/>
      <c r="Y9" s="161"/>
      <c r="Z9" s="161"/>
      <c r="AA9" s="161" t="n">
        <f aca="false">Z9+Y9+X9</f>
        <v>0</v>
      </c>
      <c r="AB9" s="161" t="n">
        <f aca="false">AA9*1.2</f>
        <v>0</v>
      </c>
      <c r="AC9" s="163" t="n">
        <f aca="false">AB9-J9-I9-H9</f>
        <v>0</v>
      </c>
      <c r="AD9" s="164" t="n">
        <f aca="false">H9/$AD$7</f>
        <v>0</v>
      </c>
      <c r="AE9" s="164" t="n">
        <f aca="false">I9/($AD$7*$AE$7)</f>
        <v>0</v>
      </c>
      <c r="AF9" s="164" t="n">
        <f aca="false">J9/($AD$7*$AE$7*$AF$7)</f>
        <v>0</v>
      </c>
      <c r="AG9" s="155"/>
      <c r="AL9" s="166"/>
      <c r="AN9" s="155" t="n">
        <f aca="false">H9-X9</f>
        <v>0</v>
      </c>
      <c r="AO9" s="155" t="n">
        <f aca="false">I9-Y9</f>
        <v>0</v>
      </c>
      <c r="AP9" s="155" t="n">
        <f aca="false">J9-Z9</f>
        <v>0</v>
      </c>
      <c r="AQ9" s="58" t="n">
        <f aca="false">AP9+AO9+AN9</f>
        <v>0</v>
      </c>
    </row>
    <row r="10" customFormat="false" ht="37.5" hidden="false" customHeight="true" outlineLevel="0" collapsed="false">
      <c r="A10" s="168" t="s">
        <v>255</v>
      </c>
      <c r="B10" s="168"/>
      <c r="C10" s="168"/>
      <c r="D10" s="168"/>
      <c r="E10" s="83" t="n">
        <f aca="false">SUM(E8:E9)</f>
        <v>0</v>
      </c>
      <c r="F10" s="83" t="n">
        <f aca="false">SUM(F8:F9)</f>
        <v>0</v>
      </c>
      <c r="G10" s="83" t="n">
        <f aca="false">SUM(G8:G9)</f>
        <v>0</v>
      </c>
      <c r="H10" s="83" t="n">
        <f aca="false">SUM(H8:H9)</f>
        <v>0</v>
      </c>
      <c r="I10" s="83" t="n">
        <f aca="false">SUM(I8:I9)</f>
        <v>0</v>
      </c>
      <c r="J10" s="83" t="n">
        <f aca="false">SUM(J8:J9)</f>
        <v>0</v>
      </c>
      <c r="K10" s="84" t="n">
        <f aca="false">SUM(E10:J10)</f>
        <v>0</v>
      </c>
      <c r="L10" s="85"/>
      <c r="M10" s="85"/>
      <c r="N10" s="85"/>
      <c r="O10" s="85"/>
      <c r="P10" s="85"/>
      <c r="R10" s="155"/>
      <c r="S10" s="155"/>
      <c r="T10" s="155"/>
      <c r="U10" s="155"/>
      <c r="V10" s="155"/>
      <c r="W10" s="155"/>
      <c r="X10" s="169" t="n">
        <f aca="false">SUM(X8:X9)</f>
        <v>0</v>
      </c>
      <c r="Y10" s="169" t="n">
        <f aca="false">SUM(Y8:Y9)</f>
        <v>0</v>
      </c>
      <c r="Z10" s="169" t="n">
        <f aca="false">SUM(Z8:Z9)</f>
        <v>0</v>
      </c>
      <c r="AA10" s="169" t="n">
        <f aca="false">Z10+Y10+X10</f>
        <v>0</v>
      </c>
      <c r="AB10" s="169" t="n">
        <f aca="false">AA10*1.2</f>
        <v>0</v>
      </c>
      <c r="AC10" s="163" t="n">
        <f aca="false">AB10-J10-I10-H10</f>
        <v>0</v>
      </c>
      <c r="AD10" s="170" t="n">
        <f aca="false">SUM(AD8:AD9)</f>
        <v>0</v>
      </c>
      <c r="AE10" s="170" t="n">
        <f aca="false">SUM(AE8:AE9)</f>
        <v>0</v>
      </c>
      <c r="AF10" s="170" t="n">
        <f aca="false">SUM(AF8:AF9)</f>
        <v>0</v>
      </c>
      <c r="AG10" s="170" t="n">
        <f aca="false">SUM(AG8:AG9)</f>
        <v>0</v>
      </c>
      <c r="AH10" s="170" t="n">
        <f aca="false">SUM(AH8:AH9)</f>
        <v>0</v>
      </c>
      <c r="AI10" s="170" t="n">
        <f aca="false">SUM(AI8:AI9)</f>
        <v>0</v>
      </c>
      <c r="AJ10" s="170" t="n">
        <f aca="false">SUM(AJ8:AJ9)</f>
        <v>0</v>
      </c>
      <c r="AK10" s="170" t="n">
        <f aca="false">SUM(AK8:AK9)</f>
        <v>0</v>
      </c>
      <c r="AL10" s="170" t="n">
        <f aca="false">SUM(AL8:AL9)</f>
        <v>0</v>
      </c>
      <c r="AM10" s="170" t="n">
        <f aca="false">SUM(AM8:AM9)</f>
        <v>0</v>
      </c>
      <c r="AN10" s="170" t="n">
        <f aca="false">SUM(AN8:AN9)</f>
        <v>0</v>
      </c>
      <c r="AO10" s="170" t="n">
        <f aca="false">SUM(AO8:AO9)</f>
        <v>0</v>
      </c>
      <c r="AP10" s="170" t="n">
        <f aca="false">SUM(AP8:AP9)</f>
        <v>0</v>
      </c>
      <c r="AQ10" s="170" t="n">
        <f aca="false">SUM(AQ8:AQ9)</f>
        <v>0</v>
      </c>
    </row>
    <row r="11" customFormat="false" ht="37.5" hidden="false" customHeight="false" outlineLevel="0" collapsed="false">
      <c r="A11" s="72" t="s">
        <v>256</v>
      </c>
      <c r="B11" s="72"/>
      <c r="C11" s="72" t="s">
        <v>257</v>
      </c>
      <c r="D11" s="72" t="s">
        <v>258</v>
      </c>
      <c r="E11" s="153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R11" s="155"/>
      <c r="S11" s="155"/>
      <c r="T11" s="155"/>
      <c r="U11" s="155"/>
      <c r="V11" s="155"/>
      <c r="W11" s="155"/>
      <c r="X11" s="161"/>
      <c r="Y11" s="161"/>
      <c r="Z11" s="161"/>
      <c r="AA11" s="161" t="n">
        <f aca="false">Z11+Y11+X11</f>
        <v>0</v>
      </c>
      <c r="AB11" s="161" t="n">
        <f aca="false">AA11*1.2</f>
        <v>0</v>
      </c>
      <c r="AC11" s="163" t="n">
        <f aca="false">AB11-J11-I11-H11</f>
        <v>0</v>
      </c>
      <c r="AD11" s="164" t="n">
        <f aca="false">H11/$AD$7</f>
        <v>0</v>
      </c>
      <c r="AE11" s="164" t="n">
        <f aca="false">I11/($AD$7*$AE$7)</f>
        <v>0</v>
      </c>
      <c r="AF11" s="164" t="n">
        <f aca="false">J11/($AD$7*$AE$7*$AF$7)</f>
        <v>0</v>
      </c>
      <c r="AG11" s="155"/>
      <c r="AH11" s="164" t="n">
        <f aca="false">X11/$AD$7</f>
        <v>0</v>
      </c>
      <c r="AI11" s="164" t="n">
        <f aca="false">Y11/($AD$7*$AE$7)</f>
        <v>0</v>
      </c>
      <c r="AJ11" s="164" t="n">
        <f aca="false">Z11/($AD$7*$AE$7*$AF$7)</f>
        <v>0</v>
      </c>
      <c r="AK11" s="155" t="n">
        <f aca="false">AJ11+AI11+AH11</f>
        <v>0</v>
      </c>
      <c r="AL11" s="166"/>
      <c r="AN11" s="155" t="n">
        <f aca="false">H11-X11</f>
        <v>0</v>
      </c>
      <c r="AO11" s="155" t="n">
        <f aca="false">I11-Y11</f>
        <v>0</v>
      </c>
      <c r="AP11" s="155" t="n">
        <f aca="false">J11-Z11</f>
        <v>0</v>
      </c>
      <c r="AQ11" s="58" t="n">
        <f aca="false">AP11+AO11+AN11</f>
        <v>0</v>
      </c>
    </row>
    <row r="12" customFormat="false" ht="33" hidden="false" customHeight="false" outlineLevel="0" collapsed="false">
      <c r="A12" s="74" t="s">
        <v>259</v>
      </c>
      <c r="B12" s="74"/>
      <c r="C12" s="75" t="s">
        <v>257</v>
      </c>
      <c r="D12" s="75" t="s">
        <v>363</v>
      </c>
      <c r="E12" s="76"/>
      <c r="F12" s="76"/>
      <c r="G12" s="77"/>
      <c r="H12" s="172"/>
      <c r="I12" s="77"/>
      <c r="J12" s="77"/>
      <c r="K12" s="78" t="n">
        <f aca="false">SUM(E12:J12)</f>
        <v>0</v>
      </c>
      <c r="L12" s="90" t="s">
        <v>364</v>
      </c>
      <c r="M12" s="80" t="s">
        <v>0</v>
      </c>
      <c r="N12" s="81" t="s">
        <v>365</v>
      </c>
      <c r="O12" s="81" t="s">
        <v>365</v>
      </c>
      <c r="P12" s="80" t="s">
        <v>253</v>
      </c>
      <c r="R12" s="173"/>
      <c r="S12" s="174"/>
      <c r="T12" s="155"/>
      <c r="U12" s="155"/>
      <c r="V12" s="155"/>
      <c r="W12" s="155"/>
      <c r="X12" s="160" t="n">
        <f aca="false">H12/1.2</f>
        <v>0</v>
      </c>
      <c r="Y12" s="161" t="n">
        <f aca="false">I12/1.2</f>
        <v>0</v>
      </c>
      <c r="Z12" s="161" t="n">
        <f aca="false">J12/1.2</f>
        <v>0</v>
      </c>
      <c r="AA12" s="162" t="n">
        <f aca="false">Z12+Y12+X12</f>
        <v>0</v>
      </c>
      <c r="AB12" s="162" t="n">
        <f aca="false">AA12*1.2</f>
        <v>0</v>
      </c>
      <c r="AC12" s="163" t="n">
        <f aca="false">AB12-J12-I12-H12</f>
        <v>0</v>
      </c>
      <c r="AD12" s="164" t="n">
        <f aca="false">H12/$AD$7</f>
        <v>0</v>
      </c>
      <c r="AE12" s="164" t="n">
        <f aca="false">I12/($AD$7*$AE$7)</f>
        <v>0</v>
      </c>
      <c r="AF12" s="164" t="n">
        <f aca="false">J12/($AD$7*$AE$7*$AF$7)</f>
        <v>0</v>
      </c>
      <c r="AG12" s="175" t="n">
        <f aca="false">AF12+AE12+AD12</f>
        <v>0</v>
      </c>
      <c r="AH12" s="164" t="n">
        <f aca="false">X12/$AD$7</f>
        <v>0</v>
      </c>
      <c r="AI12" s="164" t="n">
        <f aca="false">Y12/($AD$7*$AE$7)</f>
        <v>0</v>
      </c>
      <c r="AJ12" s="164" t="n">
        <f aca="false">Z12/($AD$7*$AE$7*$AF$7)</f>
        <v>0</v>
      </c>
      <c r="AK12" s="175" t="n">
        <f aca="false">AJ12+AI12+AH12</f>
        <v>0</v>
      </c>
      <c r="AL12" s="166"/>
      <c r="AM12" s="176"/>
      <c r="AN12" s="155" t="n">
        <f aca="false">H12-X12</f>
        <v>0</v>
      </c>
      <c r="AO12" s="155" t="n">
        <f aca="false">I12-Y12</f>
        <v>0</v>
      </c>
      <c r="AP12" s="155" t="n">
        <f aca="false">J12-Z12</f>
        <v>0</v>
      </c>
      <c r="AQ12" s="58" t="n">
        <f aca="false">AP12+AO12+AN12</f>
        <v>0</v>
      </c>
    </row>
    <row r="13" customFormat="false" ht="66" hidden="false" customHeight="false" outlineLevel="0" collapsed="false">
      <c r="A13" s="74" t="s">
        <v>265</v>
      </c>
      <c r="B13" s="74"/>
      <c r="C13" s="75" t="s">
        <v>257</v>
      </c>
      <c r="D13" s="75" t="s">
        <v>366</v>
      </c>
      <c r="E13" s="76"/>
      <c r="F13" s="76"/>
      <c r="G13" s="77"/>
      <c r="H13" s="172"/>
      <c r="I13" s="158"/>
      <c r="J13" s="77"/>
      <c r="K13" s="78" t="n">
        <f aca="false">SUM(E13:J13)</f>
        <v>0</v>
      </c>
      <c r="L13" s="90" t="s">
        <v>367</v>
      </c>
      <c r="M13" s="80" t="s">
        <v>0</v>
      </c>
      <c r="N13" s="81" t="s">
        <v>365</v>
      </c>
      <c r="O13" s="81" t="s">
        <v>365</v>
      </c>
      <c r="P13" s="80" t="s">
        <v>253</v>
      </c>
      <c r="R13" s="173"/>
      <c r="S13" s="174"/>
      <c r="T13" s="173"/>
      <c r="U13" s="174"/>
      <c r="V13" s="155"/>
      <c r="W13" s="155"/>
      <c r="X13" s="160" t="n">
        <f aca="false">H13/1.2</f>
        <v>0</v>
      </c>
      <c r="Y13" s="161" t="n">
        <f aca="false">I13/1.2</f>
        <v>0</v>
      </c>
      <c r="Z13" s="161" t="n">
        <f aca="false">J13/1.2</f>
        <v>0</v>
      </c>
      <c r="AA13" s="162" t="n">
        <f aca="false">Z13+Y13+X13</f>
        <v>0</v>
      </c>
      <c r="AB13" s="162" t="n">
        <f aca="false">AA13*1.2</f>
        <v>0</v>
      </c>
      <c r="AC13" s="163" t="n">
        <f aca="false">AB13-J13-I13-H13</f>
        <v>0</v>
      </c>
      <c r="AD13" s="164" t="n">
        <f aca="false">H13/$AD$7</f>
        <v>0</v>
      </c>
      <c r="AE13" s="164" t="n">
        <f aca="false">I13/($AD$7*$AE$7)</f>
        <v>0</v>
      </c>
      <c r="AF13" s="164" t="n">
        <f aca="false">J13/($AD$7*$AE$7*$AF$7)</f>
        <v>0</v>
      </c>
      <c r="AG13" s="175" t="n">
        <f aca="false">AF13+AE13+AD13</f>
        <v>0</v>
      </c>
      <c r="AH13" s="164" t="n">
        <f aca="false">X13/$AD$7</f>
        <v>0</v>
      </c>
      <c r="AI13" s="164" t="n">
        <f aca="false">Y13/($AD$7*$AE$7)</f>
        <v>0</v>
      </c>
      <c r="AJ13" s="164" t="n">
        <f aca="false">Z13/($AD$7*$AE$7*$AF$7)</f>
        <v>0</v>
      </c>
      <c r="AK13" s="175" t="n">
        <f aca="false">AJ13+AI13+AH13</f>
        <v>0</v>
      </c>
      <c r="AL13" s="166"/>
      <c r="AM13" s="176"/>
      <c r="AN13" s="155" t="n">
        <f aca="false">H13-X13</f>
        <v>0</v>
      </c>
      <c r="AO13" s="155" t="n">
        <f aca="false">I13-Y13</f>
        <v>0</v>
      </c>
      <c r="AP13" s="155" t="n">
        <f aca="false">J13-Z13</f>
        <v>0</v>
      </c>
      <c r="AQ13" s="58" t="n">
        <f aca="false">AP13+AO13+AN13</f>
        <v>0</v>
      </c>
    </row>
    <row r="14" customFormat="false" ht="49.5" hidden="false" customHeight="false" outlineLevel="0" collapsed="false">
      <c r="A14" s="74" t="s">
        <v>368</v>
      </c>
      <c r="B14" s="74"/>
      <c r="C14" s="75" t="s">
        <v>257</v>
      </c>
      <c r="D14" s="75" t="s">
        <v>369</v>
      </c>
      <c r="E14" s="76"/>
      <c r="F14" s="76"/>
      <c r="G14" s="77"/>
      <c r="H14" s="77"/>
      <c r="I14" s="158"/>
      <c r="J14" s="77"/>
      <c r="K14" s="78" t="n">
        <f aca="false">SUM(E14:J14)</f>
        <v>0</v>
      </c>
      <c r="L14" s="90" t="s">
        <v>370</v>
      </c>
      <c r="M14" s="80" t="s">
        <v>0</v>
      </c>
      <c r="N14" s="81" t="s">
        <v>365</v>
      </c>
      <c r="O14" s="81" t="s">
        <v>365</v>
      </c>
      <c r="P14" s="80" t="s">
        <v>253</v>
      </c>
      <c r="R14" s="155"/>
      <c r="S14" s="155"/>
      <c r="T14" s="173"/>
      <c r="U14" s="174"/>
      <c r="V14" s="155"/>
      <c r="W14" s="155"/>
      <c r="X14" s="160" t="n">
        <f aca="false">H14/1.2</f>
        <v>0</v>
      </c>
      <c r="Y14" s="161" t="n">
        <f aca="false">I14/1.2</f>
        <v>0</v>
      </c>
      <c r="Z14" s="161" t="n">
        <f aca="false">J14/1.2</f>
        <v>0</v>
      </c>
      <c r="AA14" s="162" t="n">
        <f aca="false">Z14+Y14+X14</f>
        <v>0</v>
      </c>
      <c r="AB14" s="162" t="n">
        <f aca="false">AA14*1.2</f>
        <v>0</v>
      </c>
      <c r="AC14" s="163" t="n">
        <f aca="false">AB14-J14-I14-H14</f>
        <v>0</v>
      </c>
      <c r="AD14" s="164" t="n">
        <f aca="false">H14/$AD$7</f>
        <v>0</v>
      </c>
      <c r="AE14" s="164" t="n">
        <f aca="false">I14/($AD$7*$AE$7)</f>
        <v>0</v>
      </c>
      <c r="AF14" s="164" t="n">
        <f aca="false">J14/($AD$7*$AE$7*$AF$7)</f>
        <v>0</v>
      </c>
      <c r="AG14" s="175" t="n">
        <f aca="false">AF14+AE14+AD14</f>
        <v>0</v>
      </c>
      <c r="AH14" s="164" t="n">
        <f aca="false">X14/$AD$7</f>
        <v>0</v>
      </c>
      <c r="AI14" s="164" t="n">
        <f aca="false">Y14/($AD$7*$AE$7)</f>
        <v>0</v>
      </c>
      <c r="AJ14" s="164" t="n">
        <f aca="false">Z14/($AD$7*$AE$7*$AF$7)</f>
        <v>0</v>
      </c>
      <c r="AK14" s="175" t="n">
        <f aca="false">AJ14+AI14+AH14</f>
        <v>0</v>
      </c>
      <c r="AL14" s="166"/>
      <c r="AM14" s="176"/>
      <c r="AN14" s="155" t="n">
        <f aca="false">H14-X14</f>
        <v>0</v>
      </c>
      <c r="AO14" s="155" t="n">
        <f aca="false">I14-Y14</f>
        <v>0</v>
      </c>
      <c r="AP14" s="155" t="n">
        <f aca="false">J14-Z14</f>
        <v>0</v>
      </c>
      <c r="AQ14" s="58" t="n">
        <f aca="false">AP14+AO14+AN14</f>
        <v>0</v>
      </c>
    </row>
    <row r="15" customFormat="false" ht="66" hidden="false" customHeight="false" outlineLevel="0" collapsed="false">
      <c r="A15" s="74" t="s">
        <v>371</v>
      </c>
      <c r="B15" s="74"/>
      <c r="C15" s="75" t="s">
        <v>257</v>
      </c>
      <c r="D15" s="75" t="s">
        <v>372</v>
      </c>
      <c r="E15" s="76"/>
      <c r="F15" s="76"/>
      <c r="G15" s="77"/>
      <c r="H15" s="77"/>
      <c r="I15" s="158"/>
      <c r="J15" s="77"/>
      <c r="K15" s="78" t="n">
        <f aca="false">SUM(E15:J15)</f>
        <v>0</v>
      </c>
      <c r="L15" s="90" t="s">
        <v>373</v>
      </c>
      <c r="M15" s="80" t="s">
        <v>0</v>
      </c>
      <c r="N15" s="81" t="s">
        <v>365</v>
      </c>
      <c r="O15" s="81" t="s">
        <v>365</v>
      </c>
      <c r="P15" s="80" t="s">
        <v>253</v>
      </c>
      <c r="R15" s="155"/>
      <c r="S15" s="155"/>
      <c r="T15" s="173"/>
      <c r="U15" s="174"/>
      <c r="V15" s="155"/>
      <c r="W15" s="155"/>
      <c r="X15" s="160" t="n">
        <f aca="false">H15/1.2</f>
        <v>0</v>
      </c>
      <c r="Y15" s="161" t="n">
        <f aca="false">I15/1.2</f>
        <v>0</v>
      </c>
      <c r="Z15" s="161" t="n">
        <f aca="false">J15/1.2</f>
        <v>0</v>
      </c>
      <c r="AA15" s="162" t="n">
        <f aca="false">Z15+Y15+X15</f>
        <v>0</v>
      </c>
      <c r="AB15" s="162" t="n">
        <f aca="false">AA15*1.2</f>
        <v>0</v>
      </c>
      <c r="AC15" s="163" t="n">
        <f aca="false">AB15-J15-I15-H15</f>
        <v>0</v>
      </c>
      <c r="AD15" s="164" t="n">
        <f aca="false">H15/$AD$7</f>
        <v>0</v>
      </c>
      <c r="AE15" s="164" t="n">
        <f aca="false">I15/($AD$7*$AE$7)</f>
        <v>0</v>
      </c>
      <c r="AF15" s="164" t="n">
        <f aca="false">J15/($AD$7*$AE$7*$AF$7)</f>
        <v>0</v>
      </c>
      <c r="AG15" s="175" t="n">
        <f aca="false">AF15+AE15+AD15</f>
        <v>0</v>
      </c>
      <c r="AH15" s="164" t="n">
        <f aca="false">X15/$AD$7</f>
        <v>0</v>
      </c>
      <c r="AI15" s="164" t="n">
        <f aca="false">Y15/($AD$7*$AE$7)</f>
        <v>0</v>
      </c>
      <c r="AJ15" s="164" t="n">
        <f aca="false">Z15/($AD$7*$AE$7*$AF$7)</f>
        <v>0</v>
      </c>
      <c r="AK15" s="175" t="n">
        <f aca="false">AJ15+AI15+AH15</f>
        <v>0</v>
      </c>
      <c r="AL15" s="166"/>
      <c r="AM15" s="176"/>
      <c r="AN15" s="155" t="n">
        <f aca="false">H15-X15</f>
        <v>0</v>
      </c>
      <c r="AO15" s="155" t="n">
        <f aca="false">I15-Y15</f>
        <v>0</v>
      </c>
      <c r="AP15" s="155" t="n">
        <f aca="false">J15-Z15</f>
        <v>0</v>
      </c>
      <c r="AQ15" s="58" t="n">
        <f aca="false">AP15+AO15+AN15</f>
        <v>0</v>
      </c>
    </row>
    <row r="16" customFormat="false" ht="66" hidden="false" customHeight="false" outlineLevel="0" collapsed="false">
      <c r="A16" s="74" t="s">
        <v>374</v>
      </c>
      <c r="B16" s="74"/>
      <c r="C16" s="75" t="s">
        <v>257</v>
      </c>
      <c r="D16" s="75" t="s">
        <v>375</v>
      </c>
      <c r="E16" s="76"/>
      <c r="F16" s="76"/>
      <c r="G16" s="77"/>
      <c r="H16" s="77"/>
      <c r="I16" s="158"/>
      <c r="J16" s="77"/>
      <c r="K16" s="78" t="n">
        <f aca="false">SUM(E16:J16)</f>
        <v>0</v>
      </c>
      <c r="L16" s="90" t="s">
        <v>376</v>
      </c>
      <c r="M16" s="80" t="s">
        <v>0</v>
      </c>
      <c r="N16" s="81" t="s">
        <v>365</v>
      </c>
      <c r="O16" s="81" t="s">
        <v>365</v>
      </c>
      <c r="P16" s="80" t="s">
        <v>253</v>
      </c>
      <c r="R16" s="155"/>
      <c r="S16" s="155"/>
      <c r="T16" s="173"/>
      <c r="U16" s="174"/>
      <c r="V16" s="155"/>
      <c r="W16" s="155"/>
      <c r="X16" s="160" t="n">
        <f aca="false">H16/1.2</f>
        <v>0</v>
      </c>
      <c r="Y16" s="161" t="n">
        <f aca="false">I16/1.2</f>
        <v>0</v>
      </c>
      <c r="Z16" s="161" t="n">
        <f aca="false">J16/1.2</f>
        <v>0</v>
      </c>
      <c r="AA16" s="162" t="n">
        <f aca="false">Z16+Y16+X16</f>
        <v>0</v>
      </c>
      <c r="AB16" s="162" t="n">
        <f aca="false">AA16*1.2</f>
        <v>0</v>
      </c>
      <c r="AC16" s="163" t="n">
        <f aca="false">AB16-J16-I16-H16</f>
        <v>0</v>
      </c>
      <c r="AD16" s="164" t="n">
        <f aca="false">H16/$AD$7</f>
        <v>0</v>
      </c>
      <c r="AE16" s="164" t="n">
        <f aca="false">I16/($AD$7*$AE$7)</f>
        <v>0</v>
      </c>
      <c r="AF16" s="164" t="n">
        <f aca="false">J16/($AD$7*$AE$7*$AF$7)</f>
        <v>0</v>
      </c>
      <c r="AG16" s="175" t="n">
        <f aca="false">AF16+AE16+AD16</f>
        <v>0</v>
      </c>
      <c r="AH16" s="164" t="n">
        <f aca="false">X16/$AD$7</f>
        <v>0</v>
      </c>
      <c r="AI16" s="164" t="n">
        <f aca="false">Y16/($AD$7*$AE$7)</f>
        <v>0</v>
      </c>
      <c r="AJ16" s="164" t="n">
        <f aca="false">Z16/($AD$7*$AE$7*$AF$7)</f>
        <v>0</v>
      </c>
      <c r="AK16" s="175" t="n">
        <f aca="false">AJ16+AI16+AH16</f>
        <v>0</v>
      </c>
      <c r="AL16" s="166"/>
      <c r="AM16" s="176"/>
      <c r="AN16" s="155" t="n">
        <f aca="false">H16-X16</f>
        <v>0</v>
      </c>
      <c r="AO16" s="155" t="n">
        <f aca="false">I16-Y16</f>
        <v>0</v>
      </c>
      <c r="AP16" s="155" t="n">
        <f aca="false">J16-Z16</f>
        <v>0</v>
      </c>
      <c r="AQ16" s="58" t="n">
        <f aca="false">AP16+AO16+AN16</f>
        <v>0</v>
      </c>
    </row>
    <row r="17" customFormat="false" ht="33" hidden="false" customHeight="false" outlineLevel="0" collapsed="false">
      <c r="A17" s="74" t="s">
        <v>377</v>
      </c>
      <c r="B17" s="74"/>
      <c r="C17" s="75" t="s">
        <v>257</v>
      </c>
      <c r="D17" s="75" t="s">
        <v>378</v>
      </c>
      <c r="E17" s="76"/>
      <c r="F17" s="76"/>
      <c r="G17" s="77"/>
      <c r="H17" s="77"/>
      <c r="I17" s="158"/>
      <c r="J17" s="77"/>
      <c r="K17" s="78" t="n">
        <f aca="false">SUM(E17:J17)</f>
        <v>0</v>
      </c>
      <c r="L17" s="177" t="s">
        <v>379</v>
      </c>
      <c r="M17" s="80" t="s">
        <v>0</v>
      </c>
      <c r="N17" s="81" t="s">
        <v>365</v>
      </c>
      <c r="O17" s="81" t="s">
        <v>365</v>
      </c>
      <c r="P17" s="80" t="s">
        <v>253</v>
      </c>
      <c r="R17" s="155"/>
      <c r="S17" s="155"/>
      <c r="T17" s="173"/>
      <c r="U17" s="174"/>
      <c r="V17" s="155"/>
      <c r="W17" s="155"/>
      <c r="X17" s="160" t="n">
        <f aca="false">H17/1.2</f>
        <v>0</v>
      </c>
      <c r="Y17" s="161" t="n">
        <f aca="false">I17/1.2</f>
        <v>0</v>
      </c>
      <c r="Z17" s="161" t="n">
        <f aca="false">J17/1.2</f>
        <v>0</v>
      </c>
      <c r="AA17" s="162" t="n">
        <f aca="false">Z17+Y17+X17</f>
        <v>0</v>
      </c>
      <c r="AB17" s="162" t="n">
        <f aca="false">AA17*1.2</f>
        <v>0</v>
      </c>
      <c r="AC17" s="163" t="n">
        <f aca="false">AB17-J17-I17-H17</f>
        <v>0</v>
      </c>
      <c r="AD17" s="164" t="n">
        <f aca="false">H17/$AD$7</f>
        <v>0</v>
      </c>
      <c r="AE17" s="164" t="n">
        <f aca="false">I17/($AD$7*$AE$7)</f>
        <v>0</v>
      </c>
      <c r="AF17" s="164" t="n">
        <f aca="false">J17/($AD$7*$AE$7*$AF$7)</f>
        <v>0</v>
      </c>
      <c r="AG17" s="175" t="n">
        <f aca="false">AF17+AE17+AD17</f>
        <v>0</v>
      </c>
      <c r="AH17" s="164" t="n">
        <f aca="false">X17/$AD$7</f>
        <v>0</v>
      </c>
      <c r="AI17" s="164" t="n">
        <f aca="false">Y17/($AD$7*$AE$7)</f>
        <v>0</v>
      </c>
      <c r="AJ17" s="164" t="n">
        <f aca="false">Z17/($AD$7*$AE$7*$AF$7)</f>
        <v>0</v>
      </c>
      <c r="AK17" s="175" t="n">
        <f aca="false">AJ17+AI17+AH17</f>
        <v>0</v>
      </c>
      <c r="AL17" s="166"/>
      <c r="AM17" s="176"/>
      <c r="AN17" s="155" t="n">
        <f aca="false">H17-X17</f>
        <v>0</v>
      </c>
      <c r="AO17" s="155" t="n">
        <f aca="false">I17-Y17</f>
        <v>0</v>
      </c>
      <c r="AP17" s="155" t="n">
        <f aca="false">J17-Z17</f>
        <v>0</v>
      </c>
      <c r="AQ17" s="58" t="n">
        <f aca="false">AP17+AO17+AN17</f>
        <v>0</v>
      </c>
    </row>
    <row r="18" customFormat="false" ht="110.45" hidden="false" customHeight="true" outlineLevel="0" collapsed="false">
      <c r="A18" s="74" t="s">
        <v>380</v>
      </c>
      <c r="B18" s="74"/>
      <c r="C18" s="75" t="s">
        <v>257</v>
      </c>
      <c r="D18" s="75" t="s">
        <v>381</v>
      </c>
      <c r="E18" s="76"/>
      <c r="F18" s="76"/>
      <c r="G18" s="77"/>
      <c r="H18" s="77"/>
      <c r="I18" s="77"/>
      <c r="J18" s="158"/>
      <c r="K18" s="78" t="n">
        <f aca="false">SUM(E18:J18)</f>
        <v>0</v>
      </c>
      <c r="L18" s="90" t="s">
        <v>382</v>
      </c>
      <c r="M18" s="80" t="s">
        <v>0</v>
      </c>
      <c r="N18" s="81" t="s">
        <v>365</v>
      </c>
      <c r="O18" s="81" t="s">
        <v>365</v>
      </c>
      <c r="P18" s="80" t="s">
        <v>253</v>
      </c>
      <c r="R18" s="155"/>
      <c r="S18" s="155"/>
      <c r="T18" s="155"/>
      <c r="U18" s="155"/>
      <c r="V18" s="173"/>
      <c r="W18" s="174"/>
      <c r="X18" s="160" t="n">
        <f aca="false">H18/1.2</f>
        <v>0</v>
      </c>
      <c r="Y18" s="161" t="n">
        <f aca="false">I18/1.2</f>
        <v>0</v>
      </c>
      <c r="Z18" s="161" t="n">
        <f aca="false">J18/1.2</f>
        <v>0</v>
      </c>
      <c r="AA18" s="162" t="n">
        <f aca="false">Z18+Y18+X18</f>
        <v>0</v>
      </c>
      <c r="AB18" s="162" t="n">
        <f aca="false">AA18*1.2</f>
        <v>0</v>
      </c>
      <c r="AC18" s="163" t="n">
        <f aca="false">AB18-J18-I18-H18</f>
        <v>0</v>
      </c>
      <c r="AD18" s="164" t="n">
        <f aca="false">H18/$AD$7</f>
        <v>0</v>
      </c>
      <c r="AE18" s="164" t="n">
        <f aca="false">I18/($AD$7*$AE$7)</f>
        <v>0</v>
      </c>
      <c r="AF18" s="164" t="n">
        <f aca="false">J18/($AD$7*$AE$7*$AF$7)</f>
        <v>0</v>
      </c>
      <c r="AG18" s="175" t="n">
        <f aca="false">AF18+AE18+AD18</f>
        <v>0</v>
      </c>
      <c r="AH18" s="164" t="n">
        <f aca="false">X18/$AD$7</f>
        <v>0</v>
      </c>
      <c r="AI18" s="164" t="n">
        <f aca="false">Y18/($AD$7*$AE$7)</f>
        <v>0</v>
      </c>
      <c r="AJ18" s="164" t="n">
        <f aca="false">Z18/($AD$7*$AE$7*$AF$7)</f>
        <v>0</v>
      </c>
      <c r="AK18" s="175" t="n">
        <f aca="false">AJ18+AI18+AH18</f>
        <v>0</v>
      </c>
      <c r="AL18" s="166"/>
      <c r="AM18" s="176"/>
      <c r="AN18" s="155" t="n">
        <f aca="false">H18-X18</f>
        <v>0</v>
      </c>
      <c r="AO18" s="155" t="n">
        <f aca="false">I18-Y18</f>
        <v>0</v>
      </c>
      <c r="AP18" s="155" t="n">
        <f aca="false">J18-Z18</f>
        <v>0</v>
      </c>
      <c r="AQ18" s="58" t="n">
        <f aca="false">AP18+AO18+AN18</f>
        <v>0</v>
      </c>
    </row>
    <row r="19" customFormat="false" ht="29.25" hidden="false" customHeight="true" outlineLevel="0" collapsed="false">
      <c r="A19" s="168" t="s">
        <v>271</v>
      </c>
      <c r="B19" s="168"/>
      <c r="C19" s="168"/>
      <c r="D19" s="168"/>
      <c r="E19" s="83" t="n">
        <f aca="false">SUM(E12:E18)</f>
        <v>0</v>
      </c>
      <c r="F19" s="83" t="n">
        <f aca="false">SUM(F12:F18)</f>
        <v>0</v>
      </c>
      <c r="G19" s="84" t="n">
        <f aca="false">SUM(G12:G18)</f>
        <v>0</v>
      </c>
      <c r="H19" s="84" t="n">
        <f aca="false">SUM(H12:H18)</f>
        <v>0</v>
      </c>
      <c r="I19" s="84" t="n">
        <f aca="false">SUM(I12:I18)</f>
        <v>0</v>
      </c>
      <c r="J19" s="84" t="n">
        <f aca="false">SUM(J12:J18)</f>
        <v>0</v>
      </c>
      <c r="K19" s="84" t="n">
        <f aca="false">SUM(E19:J19)</f>
        <v>0</v>
      </c>
      <c r="L19" s="85"/>
      <c r="M19" s="85"/>
      <c r="N19" s="85"/>
      <c r="O19" s="85"/>
      <c r="P19" s="85"/>
      <c r="R19" s="155"/>
      <c r="S19" s="155"/>
      <c r="T19" s="155"/>
      <c r="U19" s="155"/>
      <c r="V19" s="155"/>
      <c r="W19" s="155"/>
      <c r="X19" s="178" t="n">
        <f aca="false">SUM(X12:X18)</f>
        <v>0</v>
      </c>
      <c r="Y19" s="178" t="n">
        <f aca="false">SUM(Y12:Y18)</f>
        <v>0</v>
      </c>
      <c r="Z19" s="178" t="n">
        <f aca="false">SUM(Z12:Z18)</f>
        <v>0</v>
      </c>
      <c r="AA19" s="178" t="n">
        <f aca="false">Z19+Y19+X19</f>
        <v>0</v>
      </c>
      <c r="AB19" s="178" t="n">
        <f aca="false">AA19*1.2</f>
        <v>0</v>
      </c>
      <c r="AC19" s="163" t="n">
        <f aca="false">AB19-J19-I19-H19</f>
        <v>0</v>
      </c>
      <c r="AD19" s="178" t="n">
        <f aca="false">SUM(AD12:AD18)</f>
        <v>0</v>
      </c>
      <c r="AE19" s="178" t="n">
        <f aca="false">SUM(AE12:AE18)</f>
        <v>0</v>
      </c>
      <c r="AF19" s="178" t="n">
        <f aca="false">SUM(AF12:AF18)</f>
        <v>0</v>
      </c>
      <c r="AG19" s="178" t="n">
        <f aca="false">SUM(AG12:AG18)</f>
        <v>0</v>
      </c>
      <c r="AH19" s="178" t="n">
        <f aca="false">SUM(AH12:AH18)</f>
        <v>0</v>
      </c>
      <c r="AI19" s="178" t="n">
        <f aca="false">SUM(AI12:AI18)</f>
        <v>0</v>
      </c>
      <c r="AJ19" s="178" t="n">
        <f aca="false">SUM(AJ12:AJ18)</f>
        <v>0</v>
      </c>
      <c r="AK19" s="178" t="n">
        <f aca="false">SUM(AK12:AK18)</f>
        <v>0</v>
      </c>
      <c r="AL19" s="178" t="n">
        <f aca="false">SUM(AL12:AL18)</f>
        <v>0</v>
      </c>
      <c r="AM19" s="178" t="n">
        <f aca="false">SUM(AM12:AM18)</f>
        <v>0</v>
      </c>
      <c r="AN19" s="178" t="n">
        <f aca="false">SUM(AN12:AN18)</f>
        <v>0</v>
      </c>
      <c r="AO19" s="178" t="n">
        <f aca="false">SUM(AO12:AO18)</f>
        <v>0</v>
      </c>
      <c r="AP19" s="178" t="n">
        <f aca="false">SUM(AP12:AP18)</f>
        <v>0</v>
      </c>
      <c r="AQ19" s="178" t="n">
        <f aca="false">SUM(AQ12:AQ18)</f>
        <v>0</v>
      </c>
    </row>
    <row r="20" customFormat="false" ht="93.75" hidden="false" customHeight="false" outlineLevel="0" collapsed="false">
      <c r="A20" s="72" t="s">
        <v>272</v>
      </c>
      <c r="B20" s="72"/>
      <c r="C20" s="72" t="s">
        <v>273</v>
      </c>
      <c r="D20" s="72" t="s">
        <v>274</v>
      </c>
      <c r="E20" s="153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R20" s="155"/>
      <c r="S20" s="155"/>
      <c r="T20" s="155"/>
      <c r="U20" s="155"/>
      <c r="V20" s="155"/>
      <c r="W20" s="155"/>
      <c r="X20" s="179"/>
      <c r="Y20" s="179"/>
      <c r="Z20" s="179"/>
      <c r="AA20" s="161" t="n">
        <f aca="false">Z20+Y20+X20</f>
        <v>0</v>
      </c>
      <c r="AB20" s="161" t="n">
        <f aca="false">AA20*1.2</f>
        <v>0</v>
      </c>
      <c r="AC20" s="163" t="n">
        <f aca="false">AB20-J20-I20-H20</f>
        <v>0</v>
      </c>
      <c r="AD20" s="164" t="n">
        <f aca="false">H20/$AD$7</f>
        <v>0</v>
      </c>
      <c r="AE20" s="164" t="n">
        <f aca="false">I20/($AD$7*$AE$7)</f>
        <v>0</v>
      </c>
      <c r="AF20" s="164" t="n">
        <f aca="false">J20/($AD$7*$AE$7*$AF$7)</f>
        <v>0</v>
      </c>
      <c r="AG20" s="155" t="n">
        <f aca="false">AF20+AE20+AD20</f>
        <v>0</v>
      </c>
      <c r="AH20" s="164" t="n">
        <f aca="false">X20/$AD$7</f>
        <v>0</v>
      </c>
      <c r="AI20" s="164" t="n">
        <f aca="false">Y20/($AD$7*$AE$7)</f>
        <v>0</v>
      </c>
      <c r="AJ20" s="164" t="n">
        <f aca="false">Z20/($AD$7*$AE$7*$AF$7)</f>
        <v>0</v>
      </c>
      <c r="AK20" s="155" t="n">
        <f aca="false">AJ20+AI20+AH20</f>
        <v>0</v>
      </c>
      <c r="AN20" s="155" t="n">
        <f aca="false">H20-X20</f>
        <v>0</v>
      </c>
      <c r="AO20" s="155" t="n">
        <f aca="false">I20-Y20</f>
        <v>0</v>
      </c>
      <c r="AP20" s="155" t="n">
        <f aca="false">J20-Z20</f>
        <v>0</v>
      </c>
      <c r="AQ20" s="58" t="n">
        <f aca="false">AP20+AO20+AN20</f>
        <v>0</v>
      </c>
    </row>
    <row r="21" customFormat="false" ht="165.6" hidden="false" customHeight="true" outlineLevel="0" collapsed="false">
      <c r="A21" s="74" t="s">
        <v>275</v>
      </c>
      <c r="B21" s="74"/>
      <c r="C21" s="75" t="s">
        <v>273</v>
      </c>
      <c r="D21" s="75" t="s">
        <v>274</v>
      </c>
      <c r="E21" s="76" t="n">
        <v>278.79967157</v>
      </c>
      <c r="F21" s="76" t="n">
        <v>178.195632</v>
      </c>
      <c r="G21" s="77" t="n">
        <v>124.076268</v>
      </c>
      <c r="H21" s="77" t="n">
        <v>203.993642402827</v>
      </c>
      <c r="I21" s="77" t="n">
        <v>169.991151071893</v>
      </c>
      <c r="J21" s="77" t="n">
        <v>135.9918291929</v>
      </c>
      <c r="K21" s="78" t="n">
        <f aca="false">SUM(E21:J21)</f>
        <v>1091.04819423762</v>
      </c>
      <c r="L21" s="90" t="s">
        <v>276</v>
      </c>
      <c r="M21" s="80" t="s">
        <v>383</v>
      </c>
      <c r="N21" s="81" t="s">
        <v>263</v>
      </c>
      <c r="O21" s="81" t="s">
        <v>263</v>
      </c>
      <c r="P21" s="80" t="s">
        <v>253</v>
      </c>
      <c r="R21" s="173" t="n">
        <v>120</v>
      </c>
      <c r="S21" s="174" t="n">
        <v>45444</v>
      </c>
      <c r="T21" s="173" t="n">
        <v>120</v>
      </c>
      <c r="U21" s="174" t="n">
        <v>45809</v>
      </c>
      <c r="V21" s="173" t="n">
        <v>120</v>
      </c>
      <c r="W21" s="174" t="n">
        <v>46174</v>
      </c>
      <c r="X21" s="161" t="n">
        <f aca="false">H21/1.2</f>
        <v>169.994702002356</v>
      </c>
      <c r="Y21" s="161" t="n">
        <f aca="false">I21/1.2</f>
        <v>141.659292559911</v>
      </c>
      <c r="Z21" s="180" t="n">
        <f aca="false">J21/1.2</f>
        <v>113.326524327417</v>
      </c>
      <c r="AA21" s="162" t="n">
        <f aca="false">Z21+Y21+X21</f>
        <v>424.980518889683</v>
      </c>
      <c r="AB21" s="162" t="n">
        <f aca="false">AA21*1.2</f>
        <v>509.97662266762</v>
      </c>
      <c r="AC21" s="163" t="n">
        <f aca="false">AB21-J21-I21-H21</f>
        <v>0</v>
      </c>
      <c r="AD21" s="164" t="n">
        <f aca="false">H21/$AD$7</f>
        <v>194.873559804</v>
      </c>
      <c r="AE21" s="164" t="n">
        <f aca="false">I21/($AD$7*$AE$7)</f>
        <v>156.100395072</v>
      </c>
      <c r="AF21" s="164" t="n">
        <f aca="false">J21/($AD$7*$AE$7*$AF$7)</f>
        <v>120.04163568</v>
      </c>
      <c r="AG21" s="165" t="n">
        <f aca="false">AF21+AE21+AD21</f>
        <v>471.015590556</v>
      </c>
      <c r="AH21" s="164" t="n">
        <f aca="false">X21/$AD$7</f>
        <v>162.39463317</v>
      </c>
      <c r="AI21" s="164" t="n">
        <f aca="false">Y21/($AD$7*$AE$7)</f>
        <v>130.08366256</v>
      </c>
      <c r="AJ21" s="164" t="n">
        <f aca="false">Z21/($AD$7*$AE$7*$AF$7)</f>
        <v>100.0346964</v>
      </c>
      <c r="AK21" s="165" t="n">
        <f aca="false">AJ21+AI21+AH21</f>
        <v>392.51299213</v>
      </c>
      <c r="AL21" s="181"/>
      <c r="AN21" s="182" t="n">
        <f aca="false">H21-X21</f>
        <v>33.9989404004712</v>
      </c>
      <c r="AO21" s="182" t="n">
        <f aca="false">I21-Y21</f>
        <v>28.3318585119821</v>
      </c>
      <c r="AP21" s="182" t="n">
        <f aca="false">J21-Z21</f>
        <v>22.6653048654833</v>
      </c>
      <c r="AQ21" s="167" t="n">
        <f aca="false">AP21+AO21+AN21</f>
        <v>84.9961037779366</v>
      </c>
    </row>
    <row r="22" customFormat="false" ht="33" hidden="false" customHeight="true" outlineLevel="0" collapsed="false">
      <c r="A22" s="168" t="s">
        <v>277</v>
      </c>
      <c r="B22" s="168"/>
      <c r="C22" s="168"/>
      <c r="D22" s="168"/>
      <c r="E22" s="83" t="n">
        <f aca="false">SUM(E21)</f>
        <v>278.79967157</v>
      </c>
      <c r="F22" s="83" t="n">
        <f aca="false">SUM(F21)</f>
        <v>178.195632</v>
      </c>
      <c r="G22" s="84" t="n">
        <f aca="false">SUM(G21)</f>
        <v>124.076268</v>
      </c>
      <c r="H22" s="183" t="n">
        <f aca="false">SUM(H21)</f>
        <v>203.993642402827</v>
      </c>
      <c r="I22" s="183" t="n">
        <f aca="false">SUM(I21)</f>
        <v>169.991151071893</v>
      </c>
      <c r="J22" s="183" t="n">
        <f aca="false">SUM(J21)</f>
        <v>135.9918291929</v>
      </c>
      <c r="K22" s="84" t="n">
        <f aca="false">SUM(E22:J22)</f>
        <v>1091.04819423762</v>
      </c>
      <c r="L22" s="85"/>
      <c r="M22" s="85"/>
      <c r="N22" s="85"/>
      <c r="O22" s="85"/>
      <c r="P22" s="85"/>
      <c r="R22" s="155"/>
      <c r="S22" s="155"/>
      <c r="T22" s="155"/>
      <c r="U22" s="155"/>
      <c r="V22" s="155"/>
      <c r="W22" s="155"/>
      <c r="X22" s="178" t="n">
        <f aca="false">SUM(X21)</f>
        <v>169.994702002356</v>
      </c>
      <c r="Y22" s="178" t="n">
        <f aca="false">SUM(Y21)</f>
        <v>141.659292559911</v>
      </c>
      <c r="Z22" s="178" t="n">
        <f aca="false">SUM(Z21)</f>
        <v>113.326524327417</v>
      </c>
      <c r="AA22" s="178" t="n">
        <f aca="false">Z22+Y22+X22</f>
        <v>424.980518889683</v>
      </c>
      <c r="AB22" s="178" t="n">
        <f aca="false">AA22*1.2</f>
        <v>509.97662266762</v>
      </c>
      <c r="AC22" s="163" t="n">
        <f aca="false">AB22-J22-I22-H22</f>
        <v>0</v>
      </c>
      <c r="AD22" s="178" t="n">
        <f aca="false">SUM(AD21)</f>
        <v>194.873559804</v>
      </c>
      <c r="AE22" s="178" t="n">
        <f aca="false">SUM(AE21)</f>
        <v>156.100395072</v>
      </c>
      <c r="AF22" s="178" t="n">
        <f aca="false">SUM(AF21)</f>
        <v>120.04163568</v>
      </c>
      <c r="AG22" s="178" t="n">
        <f aca="false">SUM(AG21)</f>
        <v>471.015590556</v>
      </c>
      <c r="AH22" s="178" t="n">
        <f aca="false">SUM(AH21)</f>
        <v>162.39463317</v>
      </c>
      <c r="AI22" s="178" t="n">
        <f aca="false">SUM(AI21)</f>
        <v>130.08366256</v>
      </c>
      <c r="AJ22" s="178" t="n">
        <f aca="false">SUM(AJ21)</f>
        <v>100.0346964</v>
      </c>
      <c r="AK22" s="178" t="n">
        <f aca="false">SUM(AK21)</f>
        <v>392.51299213</v>
      </c>
      <c r="AL22" s="178" t="n">
        <f aca="false">SUM(AL21)</f>
        <v>0</v>
      </c>
      <c r="AM22" s="178" t="n">
        <f aca="false">SUM(AM21)</f>
        <v>0</v>
      </c>
      <c r="AN22" s="178" t="n">
        <f aca="false">SUM(AN21)</f>
        <v>33.9989404004712</v>
      </c>
      <c r="AO22" s="178" t="n">
        <f aca="false">SUM(AO21)</f>
        <v>28.3318585119821</v>
      </c>
      <c r="AP22" s="178" t="n">
        <f aca="false">SUM(AP21)</f>
        <v>22.6653048654833</v>
      </c>
      <c r="AQ22" s="178" t="n">
        <f aca="false">SUM(AQ21)</f>
        <v>84.9961037779366</v>
      </c>
    </row>
    <row r="23" customFormat="false" ht="39" hidden="false" customHeight="true" outlineLevel="0" collapsed="false">
      <c r="A23" s="72" t="s">
        <v>278</v>
      </c>
      <c r="B23" s="72"/>
      <c r="C23" s="72" t="s">
        <v>279</v>
      </c>
      <c r="D23" s="72" t="s">
        <v>279</v>
      </c>
      <c r="E23" s="153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R23" s="155"/>
      <c r="S23" s="155"/>
      <c r="T23" s="155"/>
      <c r="U23" s="155"/>
      <c r="V23" s="155"/>
      <c r="W23" s="155"/>
      <c r="X23" s="179"/>
      <c r="Y23" s="179"/>
      <c r="Z23" s="179"/>
      <c r="AA23" s="161" t="n">
        <f aca="false">Z23+Y23+X23</f>
        <v>0</v>
      </c>
      <c r="AB23" s="161" t="n">
        <f aca="false">AA23*1.2</f>
        <v>0</v>
      </c>
      <c r="AC23" s="163" t="n">
        <f aca="false">AB23-J23-I23-H23</f>
        <v>0</v>
      </c>
      <c r="AD23" s="164" t="n">
        <f aca="false">H23/$AD$7</f>
        <v>0</v>
      </c>
      <c r="AE23" s="164" t="n">
        <f aca="false">I23/($AD$7*$AE$7)</f>
        <v>0</v>
      </c>
      <c r="AF23" s="164" t="n">
        <f aca="false">J23/($AD$7*$AE$7*$AF$7)</f>
        <v>0</v>
      </c>
      <c r="AG23" s="155"/>
      <c r="AN23" s="155" t="n">
        <f aca="false">H23-X23</f>
        <v>0</v>
      </c>
      <c r="AO23" s="155" t="n">
        <f aca="false">I23-Y23</f>
        <v>0</v>
      </c>
      <c r="AP23" s="155" t="n">
        <f aca="false">J23-Z23</f>
        <v>0</v>
      </c>
      <c r="AQ23" s="58" t="n">
        <f aca="false">AP23+AO23+AN23</f>
        <v>0</v>
      </c>
    </row>
    <row r="24" customFormat="false" ht="16.5" hidden="false" customHeight="false" outlineLevel="0" collapsed="false">
      <c r="A24" s="74" t="s">
        <v>280</v>
      </c>
      <c r="B24" s="74"/>
      <c r="C24" s="75"/>
      <c r="D24" s="75"/>
      <c r="E24" s="76"/>
      <c r="F24" s="76"/>
      <c r="G24" s="77"/>
      <c r="H24" s="77"/>
      <c r="I24" s="77"/>
      <c r="J24" s="77"/>
      <c r="K24" s="78" t="n">
        <f aca="false">SUM(E24:J24)</f>
        <v>0</v>
      </c>
      <c r="L24" s="79"/>
      <c r="M24" s="80"/>
      <c r="N24" s="81"/>
      <c r="O24" s="81"/>
      <c r="P24" s="80" t="s">
        <v>253</v>
      </c>
      <c r="R24" s="155"/>
      <c r="S24" s="155"/>
      <c r="T24" s="155"/>
      <c r="U24" s="155"/>
      <c r="V24" s="155"/>
      <c r="W24" s="155"/>
      <c r="X24" s="179"/>
      <c r="Y24" s="179"/>
      <c r="Z24" s="179"/>
      <c r="AA24" s="161" t="n">
        <f aca="false">Z24+Y24+X24</f>
        <v>0</v>
      </c>
      <c r="AB24" s="161" t="n">
        <f aca="false">AA24*1.2</f>
        <v>0</v>
      </c>
      <c r="AC24" s="163" t="n">
        <f aca="false">AB24-J24-I24-H24</f>
        <v>0</v>
      </c>
      <c r="AD24" s="164" t="n">
        <f aca="false">H24/$AD$7</f>
        <v>0</v>
      </c>
      <c r="AE24" s="164" t="n">
        <f aca="false">I24/($AD$7*$AE$7)</f>
        <v>0</v>
      </c>
      <c r="AF24" s="164" t="n">
        <f aca="false">J24/($AD$7*$AE$7*$AF$7)</f>
        <v>0</v>
      </c>
      <c r="AG24" s="155"/>
      <c r="AN24" s="155" t="n">
        <f aca="false">H24-X24</f>
        <v>0</v>
      </c>
      <c r="AO24" s="155" t="n">
        <f aca="false">I24-Y24</f>
        <v>0</v>
      </c>
      <c r="AP24" s="155" t="n">
        <f aca="false">J24-Z24</f>
        <v>0</v>
      </c>
      <c r="AQ24" s="58" t="n">
        <f aca="false">AP24+AO24+AN24</f>
        <v>0</v>
      </c>
    </row>
    <row r="25" customFormat="false" ht="16.5" hidden="false" customHeight="false" outlineLevel="0" collapsed="false">
      <c r="A25" s="74" t="s">
        <v>285</v>
      </c>
      <c r="B25" s="74"/>
      <c r="C25" s="75"/>
      <c r="D25" s="75"/>
      <c r="E25" s="76"/>
      <c r="F25" s="76"/>
      <c r="G25" s="77"/>
      <c r="H25" s="77"/>
      <c r="I25" s="77"/>
      <c r="J25" s="77"/>
      <c r="K25" s="78" t="n">
        <f aca="false">SUM(E25:J25)</f>
        <v>0</v>
      </c>
      <c r="L25" s="79"/>
      <c r="M25" s="80"/>
      <c r="N25" s="81"/>
      <c r="O25" s="81"/>
      <c r="P25" s="80" t="s">
        <v>253</v>
      </c>
      <c r="R25" s="155"/>
      <c r="S25" s="155"/>
      <c r="T25" s="155"/>
      <c r="U25" s="155"/>
      <c r="V25" s="155"/>
      <c r="W25" s="155"/>
      <c r="X25" s="179"/>
      <c r="Y25" s="179"/>
      <c r="Z25" s="179"/>
      <c r="AA25" s="161" t="n">
        <f aca="false">Z25+Y25+X25</f>
        <v>0</v>
      </c>
      <c r="AB25" s="161" t="n">
        <f aca="false">AA25*1.2</f>
        <v>0</v>
      </c>
      <c r="AC25" s="163" t="n">
        <f aca="false">AB25-J25-I25-H25</f>
        <v>0</v>
      </c>
      <c r="AD25" s="164" t="n">
        <f aca="false">H25/$AD$7</f>
        <v>0</v>
      </c>
      <c r="AE25" s="164" t="n">
        <f aca="false">I25/($AD$7*$AE$7)</f>
        <v>0</v>
      </c>
      <c r="AF25" s="164" t="n">
        <f aca="false">J25/($AD$7*$AE$7*$AF$7)</f>
        <v>0</v>
      </c>
      <c r="AG25" s="155"/>
      <c r="AN25" s="155" t="n">
        <f aca="false">H25-X25</f>
        <v>0</v>
      </c>
      <c r="AO25" s="155" t="n">
        <f aca="false">I25-Y25</f>
        <v>0</v>
      </c>
      <c r="AP25" s="155" t="n">
        <f aca="false">J25-Z25</f>
        <v>0</v>
      </c>
      <c r="AQ25" s="58" t="n">
        <f aca="false">AP25+AO25+AN25</f>
        <v>0</v>
      </c>
    </row>
    <row r="26" customFormat="false" ht="28.5" hidden="false" customHeight="true" outlineLevel="0" collapsed="false">
      <c r="A26" s="168" t="s">
        <v>290</v>
      </c>
      <c r="B26" s="168"/>
      <c r="C26" s="168"/>
      <c r="D26" s="168"/>
      <c r="E26" s="83" t="n">
        <f aca="false">SUM(E24:E25)</f>
        <v>0</v>
      </c>
      <c r="F26" s="83" t="n">
        <f aca="false">SUM(F24:F25)</f>
        <v>0</v>
      </c>
      <c r="G26" s="84" t="n">
        <f aca="false">SUM(G24:G25)</f>
        <v>0</v>
      </c>
      <c r="H26" s="84" t="n">
        <f aca="false">SUM(H24:H25)</f>
        <v>0</v>
      </c>
      <c r="I26" s="84" t="n">
        <f aca="false">SUM(I24:I25)</f>
        <v>0</v>
      </c>
      <c r="J26" s="84" t="n">
        <f aca="false">SUM(J24:J25)</f>
        <v>0</v>
      </c>
      <c r="K26" s="84" t="n">
        <f aca="false">SUM(E26:J26)</f>
        <v>0</v>
      </c>
      <c r="L26" s="85"/>
      <c r="M26" s="85"/>
      <c r="N26" s="85"/>
      <c r="O26" s="85"/>
      <c r="P26" s="85"/>
      <c r="R26" s="155"/>
      <c r="S26" s="155"/>
      <c r="T26" s="155"/>
      <c r="U26" s="155"/>
      <c r="V26" s="155"/>
      <c r="W26" s="155"/>
      <c r="X26" s="179"/>
      <c r="Y26" s="179"/>
      <c r="Z26" s="179"/>
      <c r="AA26" s="161" t="n">
        <f aca="false">Z26+Y26+X26</f>
        <v>0</v>
      </c>
      <c r="AB26" s="161" t="n">
        <f aca="false">AA26*1.2</f>
        <v>0</v>
      </c>
      <c r="AC26" s="163" t="n">
        <f aca="false">AB26-J26-I26-H26</f>
        <v>0</v>
      </c>
      <c r="AD26" s="164" t="n">
        <f aca="false">H26/$AD$7</f>
        <v>0</v>
      </c>
      <c r="AE26" s="164" t="n">
        <f aca="false">I26/($AD$7*$AE$7)</f>
        <v>0</v>
      </c>
      <c r="AF26" s="164" t="n">
        <f aca="false">J26/($AD$7*$AE$7*$AF$7)</f>
        <v>0</v>
      </c>
      <c r="AG26" s="155"/>
      <c r="AN26" s="155" t="n">
        <f aca="false">H26-X26</f>
        <v>0</v>
      </c>
      <c r="AO26" s="155" t="n">
        <f aca="false">I26-Y26</f>
        <v>0</v>
      </c>
      <c r="AP26" s="155" t="n">
        <f aca="false">J26-Z26</f>
        <v>0</v>
      </c>
      <c r="AQ26" s="58" t="n">
        <f aca="false">AP26+AO26+AN26</f>
        <v>0</v>
      </c>
    </row>
    <row r="27" customFormat="false" ht="21" hidden="false" customHeight="true" outlineLevel="0" collapsed="false">
      <c r="A27" s="184" t="s">
        <v>291</v>
      </c>
      <c r="B27" s="184"/>
      <c r="C27" s="184"/>
      <c r="D27" s="184"/>
      <c r="E27" s="102" t="n">
        <f aca="false">E10+E19+E22+E26</f>
        <v>278.79967157</v>
      </c>
      <c r="F27" s="102" t="n">
        <f aca="false">F10+F19+F22+F26</f>
        <v>178.195632</v>
      </c>
      <c r="G27" s="185" t="n">
        <f aca="false">G10+G19+G22+G26</f>
        <v>124.076268</v>
      </c>
      <c r="H27" s="102" t="n">
        <f aca="false">H10+H19+H22+H26</f>
        <v>203.993642402827</v>
      </c>
      <c r="I27" s="102" t="n">
        <f aca="false">I10+I19+I22+I26</f>
        <v>169.991151071893</v>
      </c>
      <c r="J27" s="102" t="n">
        <f aca="false">J10+J19+J22+J26</f>
        <v>135.9918291929</v>
      </c>
      <c r="K27" s="102" t="n">
        <f aca="false">SUM(E27:J27)</f>
        <v>1091.04819423762</v>
      </c>
      <c r="L27" s="103"/>
      <c r="M27" s="103"/>
      <c r="N27" s="103"/>
      <c r="O27" s="103"/>
      <c r="P27" s="103"/>
      <c r="R27" s="155"/>
      <c r="S27" s="155"/>
      <c r="T27" s="155"/>
      <c r="U27" s="155"/>
      <c r="V27" s="155"/>
      <c r="W27" s="155"/>
      <c r="X27" s="186" t="n">
        <f aca="false">X10+X19+X22+X26</f>
        <v>169.994702002356</v>
      </c>
      <c r="Y27" s="186" t="n">
        <f aca="false">Y10+Y19+Y22+Y26</f>
        <v>141.659292559911</v>
      </c>
      <c r="Z27" s="186" t="n">
        <f aca="false">Z10+Z19+Z22+Z26</f>
        <v>113.326524327417</v>
      </c>
      <c r="AA27" s="186" t="n">
        <f aca="false">Z27+Y27+X27</f>
        <v>424.980518889683</v>
      </c>
      <c r="AB27" s="187" t="n">
        <f aca="false">AA27*1.2</f>
        <v>509.97662266762</v>
      </c>
      <c r="AC27" s="163" t="n">
        <f aca="false">AB27-J27-I27-H27</f>
        <v>0</v>
      </c>
      <c r="AD27" s="188" t="n">
        <f aca="false">AD10+AD19+AD22+AD26</f>
        <v>194.873559804</v>
      </c>
      <c r="AE27" s="188" t="n">
        <f aca="false">AE10+AE19+AE22+AE26</f>
        <v>156.100395072</v>
      </c>
      <c r="AF27" s="188" t="n">
        <f aca="false">AF10+AF19+AF22+AF26</f>
        <v>120.04163568</v>
      </c>
      <c r="AG27" s="189" t="n">
        <f aca="false">AG10+AG19+AG22+AG26</f>
        <v>471.015590556</v>
      </c>
      <c r="AH27" s="188" t="n">
        <f aca="false">AH10+AH19+AH22+AH26</f>
        <v>162.39463317</v>
      </c>
      <c r="AI27" s="188" t="n">
        <f aca="false">AI10+AI19+AI22+AI26</f>
        <v>130.08366256</v>
      </c>
      <c r="AJ27" s="188" t="n">
        <f aca="false">AJ10+AJ19+AJ22+AJ26</f>
        <v>100.0346964</v>
      </c>
      <c r="AK27" s="189" t="n">
        <f aca="false">AK10+AK19+AK22+AK26</f>
        <v>392.51299213</v>
      </c>
      <c r="AL27" s="188" t="n">
        <f aca="false">AL10+AL19+AL22+AL26</f>
        <v>0</v>
      </c>
      <c r="AM27" s="188" t="n">
        <f aca="false">AM10+AM19+AM22+AM26</f>
        <v>0</v>
      </c>
      <c r="AN27" s="190" t="n">
        <f aca="false">AN10+AN19+AN22+AN26</f>
        <v>33.9989404004712</v>
      </c>
      <c r="AO27" s="190" t="n">
        <f aca="false">AO10+AO19+AO22+AO26</f>
        <v>28.3318585119821</v>
      </c>
      <c r="AP27" s="190" t="n">
        <f aca="false">AP10+AP19+AP22+AP26</f>
        <v>22.6653048654833</v>
      </c>
      <c r="AQ27" s="190" t="n">
        <f aca="false">AQ10+AQ19+AQ22+AQ26</f>
        <v>84.9961037779366</v>
      </c>
    </row>
    <row r="28" customFormat="false" ht="20.25" hidden="false" customHeight="false" outlineLevel="0" collapsed="false">
      <c r="G28" s="104"/>
      <c r="H28" s="104"/>
      <c r="I28" s="104"/>
      <c r="J28" s="104"/>
      <c r="K28" s="105"/>
      <c r="X28" s="191" t="e">
        <f aca="false">X27-SUM(#REF!)/1000000</f>
        <v>#REF!</v>
      </c>
      <c r="Y28" s="191" t="n">
        <f aca="false">Y27-SUM(ОС!T1108:T1114)/1000000</f>
        <v>0</v>
      </c>
      <c r="Z28" s="191" t="n">
        <f aca="false">Z27-SUM(ОС!T1115:T1124)/1000000</f>
        <v>-72.934154912583</v>
      </c>
      <c r="AA28" s="191" t="n">
        <f aca="false">AA27-ОС!FF1169/1000000</f>
        <v>424.980518889683</v>
      </c>
      <c r="AB28" s="191" t="n">
        <f aca="false">AB27-ОС!FG1169/1000000</f>
        <v>509.97662266762</v>
      </c>
      <c r="AC28" s="163" t="n">
        <f aca="false">AB28-J28-I28-H28</f>
        <v>509.97662266762</v>
      </c>
    </row>
    <row r="31" customFormat="false" ht="15" hidden="false" customHeight="false" outlineLevel="0" collapsed="false">
      <c r="G31" s="192" t="n">
        <f aca="false">G21/1.2</f>
        <v>103.39689</v>
      </c>
      <c r="H31" s="192" t="n">
        <f aca="false">H21/1.2</f>
        <v>169.994702002356</v>
      </c>
      <c r="I31" s="192" t="n">
        <f aca="false">I21/1.2</f>
        <v>141.659292559911</v>
      </c>
      <c r="J31" s="192" t="n">
        <f aca="false">J21/1.2</f>
        <v>113.326524327417</v>
      </c>
      <c r="K31" s="193"/>
      <c r="L31" s="193"/>
      <c r="M31" s="193"/>
      <c r="N31" s="193"/>
      <c r="O31" s="193"/>
      <c r="P31" s="193"/>
    </row>
    <row r="32" customFormat="false" ht="15" hidden="false" customHeight="false" outlineLevel="0" collapsed="false">
      <c r="E32" s="194"/>
      <c r="F32" s="194"/>
      <c r="G32" s="194"/>
      <c r="H32" s="194"/>
      <c r="I32" s="194"/>
      <c r="J32" s="194"/>
    </row>
    <row r="40" customFormat="false" ht="15" hidden="false" customHeight="false" outlineLevel="0" collapsed="false">
      <c r="U40" s="58" t="n">
        <v>264</v>
      </c>
    </row>
  </sheetData>
  <autoFilter ref="A6:P27"/>
  <mergeCells count="33">
    <mergeCell ref="L1:P1"/>
    <mergeCell ref="A3:P3"/>
    <mergeCell ref="A5:A6"/>
    <mergeCell ref="B5:B6"/>
    <mergeCell ref="C5:C6"/>
    <mergeCell ref="D5:D6"/>
    <mergeCell ref="G5:J5"/>
    <mergeCell ref="K5:K6"/>
    <mergeCell ref="L5:L6"/>
    <mergeCell ref="M5:M6"/>
    <mergeCell ref="N5:N6"/>
    <mergeCell ref="O5:O6"/>
    <mergeCell ref="P5:P6"/>
    <mergeCell ref="R5:S5"/>
    <mergeCell ref="T5:U5"/>
    <mergeCell ref="V5:W5"/>
    <mergeCell ref="AA6:AA7"/>
    <mergeCell ref="AB6:AB7"/>
    <mergeCell ref="AD6:AG6"/>
    <mergeCell ref="AH6:AK6"/>
    <mergeCell ref="F7:P7"/>
    <mergeCell ref="A10:D10"/>
    <mergeCell ref="L10:P10"/>
    <mergeCell ref="F11:P11"/>
    <mergeCell ref="A19:D19"/>
    <mergeCell ref="L19:P19"/>
    <mergeCell ref="F20:P20"/>
    <mergeCell ref="A22:D22"/>
    <mergeCell ref="L22:P22"/>
    <mergeCell ref="F23:P23"/>
    <mergeCell ref="A26:D26"/>
    <mergeCell ref="L26:P26"/>
    <mergeCell ref="A27:D27"/>
  </mergeCells>
  <dataValidations count="1">
    <dataValidation allowBlank="true" errorStyle="stop" operator="between" showDropDown="false" showErrorMessage="true" showInputMessage="true" sqref="P8:P9 P12:P18 P21 P24:P25" type="list">
      <formula1>#ref!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22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rowBreaks count="1" manualBreakCount="1">
    <brk id="27" man="true" max="16383" min="0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J1211"/>
  <sheetViews>
    <sheetView showFormulas="false" showGridLines="true" showRowColHeaders="true" showZeros="true" rightToLeft="false" tabSelected="false" showOutlineSymbols="true" defaultGridColor="true" view="pageBreakPreview" topLeftCell="A1" colorId="64" zoomScale="75" zoomScaleNormal="50" zoomScalePageLayoutView="75" workbookViewId="0">
      <pane xSplit="3" ySplit="6" topLeftCell="CT1109" activePane="bottomRight" state="frozen"/>
      <selection pane="topLeft" activeCell="A1" activeCellId="0" sqref="A1"/>
      <selection pane="topRight" activeCell="CT1" activeCellId="0" sqref="CT1"/>
      <selection pane="bottomLeft" activeCell="A1109" activeCellId="0" sqref="A1109"/>
      <selection pane="bottomRight" activeCell="ET1174" activeCellId="0" sqref="ET1174"/>
    </sheetView>
  </sheetViews>
  <sheetFormatPr defaultColWidth="9.13671875" defaultRowHeight="12.8" zeroHeight="false" outlineLevelRow="0" outlineLevelCol="1"/>
  <cols>
    <col collapsed="false" customWidth="true" hidden="false" outlineLevel="0" max="1" min="1" style="195" width="6.01"/>
    <col collapsed="false" customWidth="true" hidden="false" outlineLevel="0" max="2" min="2" style="196" width="33.53"/>
    <col collapsed="false" customWidth="true" hidden="false" outlineLevel="0" max="3" min="3" style="196" width="10.71"/>
    <col collapsed="false" customWidth="true" hidden="true" outlineLevel="1" max="4" min="4" style="197" width="26"/>
    <col collapsed="false" customWidth="true" hidden="true" outlineLevel="1" max="5" min="5" style="197" width="18.58"/>
    <col collapsed="false" customWidth="true" hidden="true" outlineLevel="1" max="6" min="6" style="196" width="9.85"/>
    <col collapsed="false" customWidth="true" hidden="true" outlineLevel="1" max="7" min="7" style="196" width="13.29"/>
    <col collapsed="false" customWidth="true" hidden="true" outlineLevel="1" max="8" min="8" style="196" width="9.71"/>
    <col collapsed="false" customWidth="true" hidden="true" outlineLevel="1" max="9" min="9" style="198" width="17"/>
    <col collapsed="false" customWidth="true" hidden="true" outlineLevel="1" max="10" min="10" style="196" width="13.43"/>
    <col collapsed="false" customWidth="true" hidden="true" outlineLevel="1" max="11" min="11" style="196" width="13.7"/>
    <col collapsed="false" customWidth="true" hidden="true" outlineLevel="1" max="12" min="12" style="196" width="8.71"/>
    <col collapsed="false" customWidth="true" hidden="true" outlineLevel="1" max="13" min="13" style="196" width="10.58"/>
    <col collapsed="false" customWidth="true" hidden="true" outlineLevel="1" max="14" min="14" style="196" width="13.15"/>
    <col collapsed="false" customWidth="true" hidden="true" outlineLevel="1" max="16" min="15" style="196" width="20.85"/>
    <col collapsed="false" customWidth="true" hidden="true" outlineLevel="1" max="17" min="17" style="196" width="9.85"/>
    <col collapsed="false" customWidth="true" hidden="true" outlineLevel="1" max="18" min="18" style="196" width="40.2"/>
    <col collapsed="false" customWidth="true" hidden="true" outlineLevel="1" max="19" min="19" style="196" width="17.8"/>
    <col collapsed="false" customWidth="true" hidden="true" outlineLevel="1" max="20" min="20" style="196" width="20.3"/>
    <col collapsed="false" customWidth="true" hidden="true" outlineLevel="1" max="21" min="21" style="196" width="17.71"/>
    <col collapsed="false" customWidth="true" hidden="true" outlineLevel="1" max="22" min="22" style="196" width="20.14"/>
    <col collapsed="false" customWidth="true" hidden="true" outlineLevel="1" max="23" min="23" style="196" width="18.29"/>
    <col collapsed="false" customWidth="true" hidden="true" outlineLevel="1" max="24" min="24" style="196" width="20.14"/>
    <col collapsed="false" customWidth="true" hidden="true" outlineLevel="1" max="25" min="25" style="196" width="18.12"/>
    <col collapsed="false" customWidth="true" hidden="true" outlineLevel="1" max="27" min="26" style="196" width="20.94"/>
    <col collapsed="false" customWidth="true" hidden="true" outlineLevel="1" max="28" min="28" style="196" width="18.34"/>
    <col collapsed="false" customWidth="true" hidden="true" outlineLevel="1" max="29" min="29" style="196" width="20.61"/>
    <col collapsed="false" customWidth="true" hidden="true" outlineLevel="1" max="32" min="30" style="196" width="11.57"/>
    <col collapsed="false" customWidth="true" hidden="true" outlineLevel="1" max="33" min="33" style="196" width="12.71"/>
    <col collapsed="false" customWidth="true" hidden="true" outlineLevel="1" max="34" min="34" style="196" width="9.71"/>
    <col collapsed="false" customWidth="true" hidden="true" outlineLevel="1" max="35" min="35" style="196" width="8.57"/>
    <col collapsed="false" customWidth="true" hidden="true" outlineLevel="1" max="38" min="36" style="196" width="7.88"/>
    <col collapsed="false" customWidth="true" hidden="true" outlineLevel="1" max="39" min="39" style="196" width="10.71"/>
    <col collapsed="false" customWidth="true" hidden="true" outlineLevel="1" max="40" min="40" style="196" width="9.71"/>
    <col collapsed="false" customWidth="true" hidden="true" outlineLevel="1" max="41" min="41" style="196" width="10.99"/>
    <col collapsed="false" customWidth="true" hidden="true" outlineLevel="1" max="42" min="42" style="196" width="9.71"/>
    <col collapsed="false" customWidth="true" hidden="true" outlineLevel="1" max="43" min="43" style="195" width="13.15"/>
    <col collapsed="false" customWidth="true" hidden="true" outlineLevel="1" max="44" min="44" style="196" width="13.15"/>
    <col collapsed="false" customWidth="true" hidden="true" outlineLevel="1" max="45" min="45" style="196" width="15.29"/>
    <col collapsed="false" customWidth="true" hidden="true" outlineLevel="1" max="70" min="46" style="199" width="13.15"/>
    <col collapsed="false" customWidth="true" hidden="true" outlineLevel="1" max="88" min="71" style="199" width="17.13"/>
    <col collapsed="false" customWidth="true" hidden="true" outlineLevel="1" max="97" min="89" style="199" width="13.15"/>
    <col collapsed="false" customWidth="true" hidden="false" outlineLevel="0" max="98" min="98" style="196" width="19.85"/>
    <col collapsed="false" customWidth="true" hidden="false" outlineLevel="0" max="99" min="99" style="196" width="24.57"/>
    <col collapsed="false" customWidth="true" hidden="false" outlineLevel="0" max="100" min="100" style="196" width="25.85"/>
    <col collapsed="false" customWidth="true" hidden="true" outlineLevel="1" max="101" min="101" style="196" width="19.42"/>
    <col collapsed="false" customWidth="true" hidden="true" outlineLevel="1" max="102" min="102" style="196" width="18.71"/>
    <col collapsed="false" customWidth="true" hidden="true" outlineLevel="1" max="103" min="103" style="196" width="22.86"/>
    <col collapsed="false" customWidth="true" hidden="true" outlineLevel="1" max="104" min="104" style="196" width="20.83"/>
    <col collapsed="false" customWidth="true" hidden="true" outlineLevel="1" max="105" min="105" style="196" width="20.37"/>
    <col collapsed="false" customWidth="true" hidden="true" outlineLevel="1" max="106" min="106" style="196" width="19.91"/>
    <col collapsed="false" customWidth="true" hidden="true" outlineLevel="1" max="107" min="107" style="196" width="19.85"/>
    <col collapsed="false" customWidth="true" hidden="true" outlineLevel="1" max="112" min="108" style="196" width="11.43"/>
    <col collapsed="false" customWidth="true" hidden="true" outlineLevel="0" max="113" min="113" style="196" width="11.99"/>
    <col collapsed="false" customWidth="true" hidden="true" outlineLevel="0" max="114" min="114" style="196" width="18.29"/>
    <col collapsed="false" customWidth="true" hidden="true" outlineLevel="0" max="115" min="115" style="196" width="14.43"/>
    <col collapsed="false" customWidth="true" hidden="true" outlineLevel="0" max="116" min="116" style="196" width="15.29"/>
    <col collapsed="false" customWidth="true" hidden="true" outlineLevel="1" max="128" min="117" style="196" width="12.71"/>
    <col collapsed="false" customWidth="true" hidden="true" outlineLevel="0" max="129" min="129" style="196" width="13.57"/>
    <col collapsed="false" customWidth="true" hidden="true" outlineLevel="0" max="130" min="130" style="196" width="16.14"/>
    <col collapsed="false" customWidth="true" hidden="true" outlineLevel="0" max="131" min="131" style="196" width="14.69"/>
    <col collapsed="false" customWidth="true" hidden="true" outlineLevel="0" max="132" min="132" style="196" width="15.15"/>
    <col collapsed="false" customWidth="true" hidden="true" outlineLevel="0" max="135" min="133" style="196" width="13.06"/>
    <col collapsed="false" customWidth="true" hidden="true" outlineLevel="0" max="136" min="136" style="196" width="14.16"/>
    <col collapsed="false" customWidth="true" hidden="true" outlineLevel="0" max="141" min="137" style="196" width="13.06"/>
    <col collapsed="false" customWidth="true" hidden="true" outlineLevel="0" max="142" min="142" style="196" width="14.16"/>
    <col collapsed="false" customWidth="true" hidden="true" outlineLevel="0" max="144" min="143" style="196" width="13.06"/>
    <col collapsed="false" customWidth="true" hidden="false" outlineLevel="0" max="145" min="145" style="196" width="18.58"/>
    <col collapsed="false" customWidth="true" hidden="false" outlineLevel="0" max="146" min="146" style="196" width="33.06"/>
    <col collapsed="false" customWidth="true" hidden="false" outlineLevel="0" max="147" min="147" style="196" width="22.9"/>
    <col collapsed="false" customWidth="true" hidden="false" outlineLevel="0" max="148" min="148" style="196" width="15.3"/>
    <col collapsed="false" customWidth="true" hidden="false" outlineLevel="0" max="155" min="149" style="196" width="14.55"/>
    <col collapsed="false" customWidth="true" hidden="false" outlineLevel="0" max="157" min="156" style="196" width="9.92"/>
    <col collapsed="false" customWidth="true" hidden="false" outlineLevel="0" max="158" min="158" style="196" width="34.58"/>
    <col collapsed="false" customWidth="true" hidden="false" outlineLevel="0" max="159" min="159" style="196" width="22.9"/>
    <col collapsed="false" customWidth="true" hidden="false" outlineLevel="0" max="163" min="160" style="196" width="14.55"/>
    <col collapsed="false" customWidth="true" hidden="false" outlineLevel="0" max="164" min="164" style="196" width="11.8"/>
    <col collapsed="false" customWidth="true" hidden="false" outlineLevel="0" max="176" min="165" style="196" width="12.42"/>
    <col collapsed="false" customWidth="true" hidden="false" outlineLevel="0" max="177" min="177" style="196" width="13.03"/>
    <col collapsed="false" customWidth="true" hidden="true" outlineLevel="0" max="178" min="178" style="196" width="15.47"/>
    <col collapsed="false" customWidth="true" hidden="true" outlineLevel="0" max="179" min="179" style="196" width="14.6"/>
    <col collapsed="false" customWidth="true" hidden="true" outlineLevel="0" max="180" min="180" style="196" width="13.73"/>
    <col collapsed="false" customWidth="true" hidden="true" outlineLevel="0" max="192" min="181" style="196" width="11.12"/>
    <col collapsed="false" customWidth="true" hidden="true" outlineLevel="0" max="193" min="193" style="196" width="11.82"/>
    <col collapsed="false" customWidth="true" hidden="true" outlineLevel="0" max="194" min="194" style="196" width="15.15"/>
    <col collapsed="false" customWidth="true" hidden="true" outlineLevel="0" max="195" min="195" style="196" width="13.9"/>
    <col collapsed="false" customWidth="true" hidden="true" outlineLevel="0" max="196" min="196" style="196" width="17.1"/>
    <col collapsed="false" customWidth="true" hidden="true" outlineLevel="0" max="208" min="197" style="196" width="9.91"/>
    <col collapsed="false" customWidth="true" hidden="true" outlineLevel="0" max="212" min="209" style="196" width="15.15"/>
    <col collapsed="false" customWidth="true" hidden="false" outlineLevel="0" max="219" min="213" style="196" width="15.15"/>
    <col collapsed="false" customWidth="true" hidden="false" outlineLevel="0" max="220" min="220" style="196" width="9.35"/>
    <col collapsed="false" customWidth="true" hidden="false" outlineLevel="0" max="221" min="221" style="196" width="9.59"/>
    <col collapsed="false" customWidth="true" hidden="false" outlineLevel="0" max="222" min="222" style="196" width="11.48"/>
    <col collapsed="false" customWidth="true" hidden="false" outlineLevel="0" max="272" min="223" style="196" width="15.15"/>
    <col collapsed="false" customWidth="true" hidden="false" outlineLevel="0" max="273" min="273" style="196" width="13.86"/>
    <col collapsed="false" customWidth="true" hidden="false" outlineLevel="0" max="274" min="274" style="196" width="10.42"/>
    <col collapsed="false" customWidth="false" hidden="false" outlineLevel="0" max="1024" min="275" style="196" width="9.13"/>
  </cols>
  <sheetData>
    <row r="1" customFormat="false" ht="15" hidden="false" customHeight="false" outlineLevel="0" collapsed="false">
      <c r="A1" s="200"/>
      <c r="B1" s="201"/>
      <c r="C1" s="201"/>
      <c r="D1" s="202"/>
      <c r="E1" s="202"/>
      <c r="F1" s="201"/>
      <c r="G1" s="201"/>
      <c r="H1" s="201"/>
      <c r="I1" s="203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0"/>
      <c r="AR1" s="201"/>
      <c r="AS1" s="201"/>
      <c r="AT1" s="204"/>
      <c r="AU1" s="204"/>
      <c r="AV1" s="204"/>
      <c r="AW1" s="204"/>
      <c r="AX1" s="204"/>
      <c r="AY1" s="204"/>
      <c r="AZ1" s="204"/>
      <c r="BA1" s="204"/>
      <c r="BB1" s="204"/>
      <c r="BC1" s="204"/>
      <c r="BD1" s="204"/>
      <c r="BE1" s="204"/>
      <c r="BF1" s="204"/>
      <c r="BG1" s="204"/>
      <c r="BH1" s="204"/>
      <c r="BI1" s="204"/>
      <c r="BJ1" s="204"/>
      <c r="BK1" s="204"/>
      <c r="BL1" s="204"/>
      <c r="BM1" s="204"/>
      <c r="BN1" s="204"/>
      <c r="BO1" s="204"/>
      <c r="BP1" s="204"/>
      <c r="BQ1" s="204"/>
      <c r="BR1" s="204"/>
      <c r="BS1" s="204"/>
      <c r="BT1" s="204"/>
      <c r="BU1" s="204"/>
      <c r="BV1" s="204"/>
      <c r="BW1" s="204"/>
      <c r="BX1" s="204"/>
      <c r="BY1" s="204"/>
      <c r="BZ1" s="204"/>
      <c r="CA1" s="204"/>
      <c r="CB1" s="204"/>
      <c r="CC1" s="204"/>
      <c r="CD1" s="204"/>
      <c r="CE1" s="204"/>
      <c r="CF1" s="204"/>
      <c r="CG1" s="204"/>
      <c r="CH1" s="204"/>
      <c r="CI1" s="204"/>
      <c r="CJ1" s="204"/>
      <c r="CK1" s="204"/>
      <c r="CL1" s="204"/>
      <c r="CM1" s="204"/>
      <c r="CN1" s="204"/>
      <c r="CO1" s="204"/>
      <c r="CP1" s="204"/>
      <c r="CQ1" s="204"/>
      <c r="CR1" s="204"/>
      <c r="CS1" s="204"/>
      <c r="CT1" s="201"/>
      <c r="CU1" s="201"/>
      <c r="CV1" s="201"/>
      <c r="CW1" s="205" t="s">
        <v>384</v>
      </c>
      <c r="CX1" s="205" t="s">
        <v>384</v>
      </c>
      <c r="CY1" s="205" t="s">
        <v>384</v>
      </c>
      <c r="CZ1" s="205" t="s">
        <v>384</v>
      </c>
      <c r="DA1" s="205" t="s">
        <v>384</v>
      </c>
      <c r="DB1" s="205" t="s">
        <v>384</v>
      </c>
      <c r="DC1" s="205" t="s">
        <v>384</v>
      </c>
      <c r="DD1" s="205" t="s">
        <v>384</v>
      </c>
      <c r="DE1" s="205" t="s">
        <v>384</v>
      </c>
      <c r="DF1" s="205" t="s">
        <v>384</v>
      </c>
      <c r="DG1" s="205" t="s">
        <v>384</v>
      </c>
      <c r="DH1" s="205" t="s">
        <v>384</v>
      </c>
      <c r="DI1" s="201"/>
      <c r="DJ1" s="201"/>
      <c r="DK1" s="201"/>
      <c r="DL1" s="201"/>
      <c r="DM1" s="205" t="s">
        <v>384</v>
      </c>
      <c r="DN1" s="205" t="s">
        <v>384</v>
      </c>
      <c r="DO1" s="205" t="s">
        <v>384</v>
      </c>
      <c r="DP1" s="205" t="s">
        <v>384</v>
      </c>
      <c r="DQ1" s="205" t="s">
        <v>384</v>
      </c>
      <c r="DR1" s="205" t="s">
        <v>384</v>
      </c>
      <c r="DS1" s="205" t="s">
        <v>384</v>
      </c>
      <c r="DT1" s="205" t="s">
        <v>384</v>
      </c>
      <c r="DU1" s="205" t="s">
        <v>384</v>
      </c>
      <c r="DV1" s="205" t="s">
        <v>384</v>
      </c>
      <c r="DW1" s="205" t="s">
        <v>384</v>
      </c>
      <c r="DX1" s="205" t="s">
        <v>384</v>
      </c>
      <c r="DY1" s="206"/>
      <c r="DZ1" s="206"/>
      <c r="EA1" s="206"/>
      <c r="EB1" s="206"/>
      <c r="EC1" s="206"/>
      <c r="ED1" s="206"/>
      <c r="EE1" s="206"/>
      <c r="EF1" s="206"/>
      <c r="EG1" s="206"/>
      <c r="EH1" s="206"/>
      <c r="EI1" s="206"/>
      <c r="EJ1" s="206"/>
      <c r="EK1" s="206"/>
      <c r="EL1" s="206"/>
      <c r="EM1" s="206"/>
      <c r="EN1" s="206"/>
      <c r="EO1" s="207"/>
      <c r="EP1" s="206"/>
      <c r="EQ1" s="206"/>
      <c r="ER1" s="206"/>
      <c r="ES1" s="206"/>
      <c r="ET1" s="206"/>
      <c r="EU1" s="206"/>
      <c r="EV1" s="206"/>
      <c r="EW1" s="206"/>
      <c r="EX1" s="206"/>
      <c r="EY1" s="206"/>
      <c r="EZ1" s="206"/>
      <c r="FA1" s="206"/>
      <c r="FB1" s="206"/>
      <c r="FC1" s="206"/>
      <c r="FD1" s="206"/>
      <c r="FE1" s="206"/>
      <c r="FF1" s="206"/>
      <c r="FG1" s="206"/>
      <c r="FH1" s="206"/>
      <c r="FI1" s="206"/>
      <c r="FJ1" s="206"/>
      <c r="FK1" s="206"/>
      <c r="FL1" s="206"/>
      <c r="FM1" s="206"/>
      <c r="FN1" s="206"/>
      <c r="FO1" s="206"/>
      <c r="FP1" s="206"/>
      <c r="FQ1" s="206"/>
      <c r="FR1" s="206"/>
      <c r="FS1" s="206"/>
      <c r="FT1" s="206"/>
      <c r="FU1" s="206"/>
      <c r="FV1" s="206"/>
      <c r="FW1" s="206"/>
      <c r="FX1" s="206"/>
      <c r="FY1" s="206"/>
      <c r="FZ1" s="206"/>
      <c r="GA1" s="206"/>
      <c r="GB1" s="206"/>
      <c r="GC1" s="206"/>
      <c r="GD1" s="206"/>
      <c r="GE1" s="206"/>
      <c r="GF1" s="206"/>
      <c r="GG1" s="206"/>
      <c r="GH1" s="206"/>
      <c r="GI1" s="206"/>
      <c r="GJ1" s="206"/>
      <c r="GK1" s="206"/>
      <c r="GL1" s="206"/>
      <c r="GM1" s="206"/>
      <c r="GN1" s="206"/>
      <c r="GO1" s="206"/>
      <c r="GP1" s="206"/>
      <c r="GQ1" s="206"/>
      <c r="GR1" s="206"/>
      <c r="GS1" s="206"/>
      <c r="GT1" s="206"/>
      <c r="GU1" s="206"/>
      <c r="GV1" s="206"/>
      <c r="GW1" s="206"/>
      <c r="GX1" s="206"/>
      <c r="GY1" s="206"/>
      <c r="GZ1" s="206"/>
      <c r="HA1" s="206"/>
      <c r="HB1" s="206"/>
      <c r="HC1" s="206"/>
      <c r="HD1" s="206"/>
      <c r="HE1" s="206"/>
      <c r="HF1" s="206"/>
      <c r="HG1" s="206"/>
      <c r="HH1" s="206"/>
      <c r="HI1" s="206"/>
      <c r="HJ1" s="206"/>
      <c r="HK1" s="206"/>
      <c r="HL1" s="206"/>
      <c r="HM1" s="206"/>
      <c r="HN1" s="206"/>
      <c r="HO1" s="206"/>
      <c r="HP1" s="206"/>
      <c r="HQ1" s="206"/>
      <c r="HR1" s="206"/>
      <c r="HS1" s="206"/>
      <c r="HT1" s="206"/>
      <c r="HU1" s="206"/>
      <c r="HV1" s="206"/>
      <c r="HW1" s="206"/>
      <c r="HX1" s="206"/>
      <c r="HY1" s="206"/>
      <c r="HZ1" s="206"/>
      <c r="IA1" s="206"/>
      <c r="IB1" s="206"/>
      <c r="IC1" s="206"/>
      <c r="ID1" s="206"/>
      <c r="IE1" s="206"/>
      <c r="IF1" s="206"/>
      <c r="IG1" s="206"/>
      <c r="IH1" s="206"/>
      <c r="II1" s="206"/>
      <c r="IJ1" s="206"/>
      <c r="IK1" s="206"/>
      <c r="IL1" s="206"/>
      <c r="IM1" s="206"/>
      <c r="IN1" s="206"/>
      <c r="IO1" s="206"/>
      <c r="IP1" s="206"/>
      <c r="IQ1" s="206"/>
      <c r="IR1" s="206"/>
      <c r="IS1" s="206"/>
      <c r="IT1" s="206"/>
      <c r="IU1" s="206"/>
      <c r="IV1" s="206"/>
      <c r="IW1" s="206"/>
      <c r="IX1" s="206"/>
      <c r="IY1" s="206"/>
      <c r="IZ1" s="206"/>
      <c r="JA1" s="206"/>
      <c r="JB1" s="206"/>
      <c r="JC1" s="206"/>
      <c r="JD1" s="206"/>
      <c r="JE1" s="206"/>
      <c r="JF1" s="206"/>
      <c r="JG1" s="206"/>
      <c r="JH1" s="206"/>
      <c r="JI1" s="206"/>
      <c r="JJ1" s="206"/>
      <c r="JK1" s="206"/>
      <c r="JL1" s="206"/>
    </row>
    <row r="2" customFormat="false" ht="15" hidden="false" customHeight="false" outlineLevel="0" collapsed="false">
      <c r="A2" s="200"/>
      <c r="B2" s="201"/>
      <c r="C2" s="201"/>
      <c r="D2" s="202"/>
      <c r="E2" s="202"/>
      <c r="F2" s="201"/>
      <c r="G2" s="201"/>
      <c r="H2" s="201"/>
      <c r="I2" s="208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0"/>
      <c r="AR2" s="201"/>
      <c r="AS2" s="201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4"/>
      <c r="BJ2" s="204"/>
      <c r="BK2" s="204"/>
      <c r="BL2" s="204"/>
      <c r="BM2" s="204"/>
      <c r="BN2" s="204"/>
      <c r="BO2" s="204"/>
      <c r="BP2" s="204"/>
      <c r="BQ2" s="204"/>
      <c r="BR2" s="204"/>
      <c r="BS2" s="204"/>
      <c r="BT2" s="204"/>
      <c r="BU2" s="204"/>
      <c r="BV2" s="204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  <c r="CL2" s="204"/>
      <c r="CM2" s="204"/>
      <c r="CN2" s="204"/>
      <c r="CO2" s="204"/>
      <c r="CP2" s="204"/>
      <c r="CQ2" s="204"/>
      <c r="CR2" s="204"/>
      <c r="CS2" s="204"/>
      <c r="CT2" s="209" t="n">
        <v>395999109.78</v>
      </c>
      <c r="CU2" s="209" t="n">
        <v>97999097.07</v>
      </c>
      <c r="CV2" s="210" t="n">
        <v>298000012.71</v>
      </c>
      <c r="CW2" s="211" t="n">
        <v>2975642.09</v>
      </c>
      <c r="CX2" s="209" t="n">
        <v>3016953.09</v>
      </c>
      <c r="CY2" s="209" t="n">
        <v>3178842.79</v>
      </c>
      <c r="CZ2" s="209" t="n">
        <v>3178842.8</v>
      </c>
      <c r="DA2" s="209" t="n">
        <v>3178842.78</v>
      </c>
      <c r="DB2" s="209" t="n">
        <v>3178842.75</v>
      </c>
      <c r="DC2" s="209" t="n">
        <v>3178842.76</v>
      </c>
      <c r="DD2" s="209" t="n">
        <v>6151104.52</v>
      </c>
      <c r="DE2" s="209" t="n">
        <v>3593582.17</v>
      </c>
      <c r="DF2" s="212" t="n">
        <v>3818752.59</v>
      </c>
      <c r="DG2" s="213" t="n">
        <v>3870287.05</v>
      </c>
      <c r="DH2" s="213" t="n">
        <v>2444411.33</v>
      </c>
      <c r="DI2" s="214"/>
      <c r="DJ2" s="215" t="n">
        <v>523468429.44</v>
      </c>
      <c r="DK2" s="215" t="n">
        <v>93389741.07</v>
      </c>
      <c r="DL2" s="215" t="n">
        <v>430078688.37</v>
      </c>
      <c r="DM2" s="216" t="n">
        <v>4084104.4</v>
      </c>
      <c r="DN2" s="216" t="n">
        <v>4099227.33</v>
      </c>
      <c r="DO2" s="215" t="n">
        <v>4111080.1</v>
      </c>
      <c r="DP2" s="215" t="n">
        <v>4139961.64</v>
      </c>
      <c r="DQ2" s="215" t="n">
        <v>4184851.74</v>
      </c>
      <c r="DR2" s="215" t="n">
        <v>4238361.63</v>
      </c>
      <c r="DS2" s="215" t="n">
        <v>4293493.15</v>
      </c>
      <c r="DT2" s="215" t="n">
        <v>6224716.33</v>
      </c>
      <c r="DU2" s="215" t="n">
        <v>6255480.21</v>
      </c>
      <c r="DV2" s="215" t="n">
        <v>5383818.35</v>
      </c>
      <c r="DW2" s="215" t="n">
        <v>4876948.4</v>
      </c>
      <c r="DX2" s="215" t="n">
        <v>4006530.32</v>
      </c>
      <c r="DY2" s="215" t="n">
        <v>55898573.6</v>
      </c>
      <c r="DZ2" s="215" t="n">
        <v>644261315.27</v>
      </c>
      <c r="EA2" s="215" t="n">
        <v>149588427.46</v>
      </c>
      <c r="EB2" s="215" t="n">
        <v>494672887.81</v>
      </c>
      <c r="EC2" s="215" t="n">
        <v>4967308.68</v>
      </c>
      <c r="ED2" s="215" t="n">
        <v>5135016.84</v>
      </c>
      <c r="EE2" s="215" t="n">
        <v>5198144.2</v>
      </c>
      <c r="EF2" s="215" t="n">
        <v>27059780.5</v>
      </c>
      <c r="EG2" s="215" t="n">
        <v>5067111.79</v>
      </c>
      <c r="EH2" s="215" t="n">
        <v>5339698.02</v>
      </c>
      <c r="EI2" s="215" t="n">
        <v>5406371.7</v>
      </c>
      <c r="EJ2" s="215" t="n">
        <v>5550361.42</v>
      </c>
      <c r="EK2" s="215" t="n">
        <v>5663710.31</v>
      </c>
      <c r="EL2" s="215" t="n">
        <v>13014748.32</v>
      </c>
      <c r="EM2" s="215" t="n">
        <v>5967026.22</v>
      </c>
      <c r="EN2" s="215" t="n">
        <v>6326763.77</v>
      </c>
      <c r="EO2" s="215" t="n">
        <v>94696041.77</v>
      </c>
      <c r="EP2" s="215" t="n">
        <v>882559733.88</v>
      </c>
      <c r="EQ2" s="215" t="n">
        <v>238323633.27</v>
      </c>
      <c r="ER2" s="215" t="n">
        <v>644236100.61</v>
      </c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  <c r="IH2" s="217"/>
      <c r="II2" s="217"/>
      <c r="IJ2" s="217"/>
      <c r="IK2" s="217"/>
      <c r="IL2" s="217"/>
      <c r="IM2" s="217"/>
      <c r="IN2" s="217"/>
      <c r="IO2" s="217"/>
      <c r="IP2" s="217"/>
      <c r="IQ2" s="217"/>
      <c r="IR2" s="217"/>
      <c r="IS2" s="217"/>
      <c r="IT2" s="217"/>
      <c r="IU2" s="217"/>
      <c r="IV2" s="217"/>
      <c r="IW2" s="217"/>
      <c r="IX2" s="217"/>
      <c r="IY2" s="217"/>
      <c r="IZ2" s="217"/>
      <c r="JA2" s="217"/>
      <c r="JB2" s="217"/>
      <c r="JC2" s="217"/>
      <c r="JD2" s="217"/>
      <c r="JE2" s="217"/>
      <c r="JF2" s="217"/>
      <c r="JG2" s="217"/>
      <c r="JH2" s="217"/>
      <c r="JI2" s="217"/>
      <c r="JJ2" s="217"/>
      <c r="JK2" s="217"/>
      <c r="JL2" s="217"/>
    </row>
    <row r="3" customFormat="false" ht="15" hidden="false" customHeight="false" outlineLevel="0" collapsed="false">
      <c r="A3" s="200"/>
      <c r="B3" s="201"/>
      <c r="C3" s="201"/>
      <c r="D3" s="202"/>
      <c r="E3" s="202"/>
      <c r="F3" s="201"/>
      <c r="G3" s="201"/>
      <c r="H3" s="201"/>
      <c r="I3" s="203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18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0"/>
      <c r="AR3" s="201"/>
      <c r="AS3" s="201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4"/>
      <c r="BN3" s="204"/>
      <c r="BO3" s="204"/>
      <c r="BP3" s="204"/>
      <c r="BQ3" s="204"/>
      <c r="BR3" s="204"/>
      <c r="BS3" s="204"/>
      <c r="BT3" s="204"/>
      <c r="BU3" s="204"/>
      <c r="BV3" s="204"/>
      <c r="BW3" s="204"/>
      <c r="BX3" s="204"/>
      <c r="BY3" s="204"/>
      <c r="BZ3" s="204"/>
      <c r="CA3" s="204"/>
      <c r="CB3" s="204"/>
      <c r="CC3" s="204"/>
      <c r="CD3" s="204"/>
      <c r="CE3" s="204"/>
      <c r="CF3" s="204"/>
      <c r="CG3" s="204"/>
      <c r="CH3" s="204"/>
      <c r="CI3" s="204"/>
      <c r="CJ3" s="204"/>
      <c r="CK3" s="204"/>
      <c r="CL3" s="204"/>
      <c r="CM3" s="204"/>
      <c r="CN3" s="204"/>
      <c r="CO3" s="204"/>
      <c r="CP3" s="204"/>
      <c r="CQ3" s="204"/>
      <c r="CR3" s="204"/>
      <c r="CS3" s="204"/>
      <c r="CT3" s="218" t="n">
        <f aca="false">CT4-CT2</f>
        <v>0</v>
      </c>
      <c r="CU3" s="218" t="n">
        <f aca="false">CU4-CU2</f>
        <v>0</v>
      </c>
      <c r="CV3" s="218" t="n">
        <f aca="false">CV4-CV2</f>
        <v>0</v>
      </c>
      <c r="CW3" s="219" t="n">
        <f aca="false">CW4-CW2</f>
        <v>0</v>
      </c>
      <c r="CX3" s="219" t="n">
        <f aca="false">CX4-CX2</f>
        <v>0</v>
      </c>
      <c r="CY3" s="219" t="n">
        <f aca="false">CY4-CY2</f>
        <v>0</v>
      </c>
      <c r="CZ3" s="219" t="n">
        <f aca="false">CZ4-CZ2</f>
        <v>-0.029999999795109</v>
      </c>
      <c r="DA3" s="219" t="n">
        <f aca="false">DA4-DA2</f>
        <v>-0.00999999977648258</v>
      </c>
      <c r="DB3" s="219" t="n">
        <f aca="false">DB4-DB2</f>
        <v>0.0200000000186265</v>
      </c>
      <c r="DC3" s="219" t="n">
        <f aca="false">DC4-DC2</f>
        <v>0.0100000002421439</v>
      </c>
      <c r="DD3" s="219" t="n">
        <f aca="false">DD4-DD2</f>
        <v>-0.149999999441206</v>
      </c>
      <c r="DE3" s="219" t="n">
        <f aca="false">DE4-DE2</f>
        <v>-0.00999999977648258</v>
      </c>
      <c r="DF3" s="219" t="n">
        <f aca="false">DF4-DF2</f>
        <v>-0.229999999981374</v>
      </c>
      <c r="DG3" s="219" t="n">
        <f aca="false">DG4-DG2</f>
        <v>9.74000000022352</v>
      </c>
      <c r="DH3" s="219" t="n">
        <f aca="false">DH4-DH2</f>
        <v>0.279999999795109</v>
      </c>
      <c r="DI3" s="201"/>
      <c r="DJ3" s="218" t="n">
        <f aca="false">DJ4-DJ2</f>
        <v>0.709999978542328</v>
      </c>
      <c r="DK3" s="218" t="n">
        <f aca="false">DK4-DK2</f>
        <v>0.399999991059303</v>
      </c>
      <c r="DL3" s="218" t="n">
        <f aca="false">DL4-DL2</f>
        <v>0.310000002384186</v>
      </c>
      <c r="DM3" s="218" t="n">
        <f aca="false">DM4-DM2</f>
        <v>0.0100000002421439</v>
      </c>
      <c r="DN3" s="218" t="n">
        <f aca="false">DN4-DN2</f>
        <v>0.199999999720603</v>
      </c>
      <c r="DO3" s="218" t="n">
        <f aca="false">DO4-DO2</f>
        <v>-0.100000000093132</v>
      </c>
      <c r="DP3" s="218" t="n">
        <f aca="false">DP4-DP2</f>
        <v>0.21999999973923</v>
      </c>
      <c r="DQ3" s="218" t="n">
        <f aca="false">DQ4-DQ2</f>
        <v>-0.0900000003166497</v>
      </c>
      <c r="DR3" s="218" t="n">
        <f aca="false">DR4-DR2</f>
        <v>0.200000000186265</v>
      </c>
      <c r="DS3" s="218" t="n">
        <f aca="false">DS4-DS2</f>
        <v>-0.200000000186265</v>
      </c>
      <c r="DT3" s="218" t="n">
        <f aca="false">DT4-DT2</f>
        <v>0.0599999995902181</v>
      </c>
      <c r="DU3" s="218" t="n">
        <f aca="false">DU4-DU2</f>
        <v>-0.599999999627471</v>
      </c>
      <c r="DV3" s="218" t="n">
        <f aca="false">DV4-DV2</f>
        <v>0.313750000670552</v>
      </c>
      <c r="DW3" s="218" t="n">
        <f aca="false">DW4-DW2</f>
        <v>0.0137499999254942</v>
      </c>
      <c r="DX3" s="218" t="n">
        <f aca="false">DX4-DX2</f>
        <v>-0.326249999459833</v>
      </c>
      <c r="DY3" s="218" t="n">
        <f aca="false">DY4-DY2</f>
        <v>-0.298749998211861</v>
      </c>
      <c r="DZ3" s="218" t="n">
        <f aca="false">DZ4-DZ2</f>
        <v>0</v>
      </c>
      <c r="EA3" s="218" t="n">
        <f aca="false">EA4-EA2</f>
        <v>0.101249992847443</v>
      </c>
      <c r="EB3" s="218" t="n">
        <f aca="false">EB4-EB2</f>
        <v>-0.101249992847443</v>
      </c>
      <c r="EC3" s="220" t="n">
        <f aca="false">EC4-EC2</f>
        <v>-0.166249999776483</v>
      </c>
      <c r="ED3" s="220" t="n">
        <f aca="false">ED4-ED2</f>
        <v>0.0737500004470348</v>
      </c>
      <c r="EE3" s="220" t="n">
        <f aca="false">EE4-EE2</f>
        <v>0.193750000558794</v>
      </c>
      <c r="EF3" s="220" t="n">
        <f aca="false">EF4-EF2</f>
        <v>0.143750000745058</v>
      </c>
      <c r="EG3" s="220" t="n">
        <f aca="false">EG4-EG2</f>
        <v>-0.216249999590218</v>
      </c>
      <c r="EH3" s="220" t="n">
        <f aca="false">EH4-EH2</f>
        <v>0.333750000223517</v>
      </c>
      <c r="EI3" s="220" t="n">
        <f aca="false">EI4-EI2</f>
        <v>0.0437500001862645</v>
      </c>
      <c r="EJ3" s="220" t="n">
        <f aca="false">EJ4-EJ2</f>
        <v>-0.0362499998882413</v>
      </c>
      <c r="EK3" s="220" t="n">
        <f aca="false">EK4-EK2</f>
        <v>0.213750000111759</v>
      </c>
      <c r="EL3" s="220" t="n">
        <f aca="false">EL4-EL2</f>
        <v>0</v>
      </c>
      <c r="EM3" s="220" t="n">
        <f aca="false">EM4-EM2</f>
        <v>0</v>
      </c>
      <c r="EN3" s="220" t="n">
        <f aca="false">EN4-EN2</f>
        <v>0</v>
      </c>
      <c r="EO3" s="220" t="n">
        <f aca="false">EO4-EO2</f>
        <v>0.583750009536743</v>
      </c>
      <c r="EP3" s="220" t="n">
        <f aca="false">EP4-EP2</f>
        <v>0</v>
      </c>
      <c r="EQ3" s="220" t="n">
        <f aca="false">EQ4-EQ2</f>
        <v>0.564999997615814</v>
      </c>
      <c r="ER3" s="220" t="n">
        <f aca="false">ER4-ER2</f>
        <v>-0.565000057220459</v>
      </c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7"/>
      <c r="FL3" s="217"/>
      <c r="FM3" s="217"/>
      <c r="FN3" s="217"/>
      <c r="FO3" s="217"/>
      <c r="FP3" s="217"/>
      <c r="FQ3" s="217"/>
      <c r="FR3" s="217"/>
      <c r="FS3" s="217"/>
      <c r="FT3" s="217"/>
      <c r="FU3" s="217"/>
      <c r="FV3" s="217"/>
      <c r="FW3" s="217"/>
      <c r="FX3" s="217"/>
      <c r="FY3" s="217"/>
      <c r="FZ3" s="217"/>
      <c r="GA3" s="217"/>
      <c r="GB3" s="217"/>
      <c r="GC3" s="217"/>
      <c r="GD3" s="217"/>
      <c r="GE3" s="217"/>
      <c r="GF3" s="217"/>
      <c r="GG3" s="217"/>
      <c r="GH3" s="217"/>
      <c r="GI3" s="217"/>
      <c r="GJ3" s="217"/>
      <c r="GK3" s="217"/>
      <c r="GL3" s="217"/>
      <c r="GM3" s="217"/>
      <c r="GN3" s="217"/>
      <c r="GO3" s="217"/>
      <c r="GP3" s="217"/>
      <c r="GQ3" s="217"/>
      <c r="GR3" s="217"/>
      <c r="GS3" s="217"/>
      <c r="GT3" s="217"/>
      <c r="GU3" s="217"/>
      <c r="GV3" s="217"/>
      <c r="GW3" s="217"/>
      <c r="GX3" s="217"/>
      <c r="GY3" s="217"/>
      <c r="GZ3" s="217"/>
      <c r="HA3" s="217"/>
      <c r="HB3" s="217"/>
      <c r="HC3" s="217"/>
      <c r="HD3" s="217"/>
      <c r="HE3" s="217"/>
      <c r="HF3" s="217"/>
      <c r="HG3" s="217"/>
      <c r="HH3" s="217"/>
      <c r="HI3" s="217"/>
      <c r="HJ3" s="217"/>
      <c r="HK3" s="217"/>
      <c r="HL3" s="217"/>
      <c r="HM3" s="217"/>
      <c r="HN3" s="217"/>
      <c r="HO3" s="217"/>
      <c r="HP3" s="217"/>
      <c r="HQ3" s="217"/>
      <c r="HR3" s="217"/>
      <c r="HS3" s="217"/>
      <c r="HT3" s="217"/>
      <c r="HU3" s="217"/>
      <c r="HV3" s="217"/>
      <c r="HW3" s="217"/>
      <c r="HX3" s="217"/>
      <c r="HY3" s="217"/>
      <c r="HZ3" s="217"/>
      <c r="IA3" s="217"/>
      <c r="IB3" s="217"/>
      <c r="IC3" s="217"/>
      <c r="ID3" s="217"/>
      <c r="IE3" s="217"/>
      <c r="IF3" s="217"/>
      <c r="IG3" s="217"/>
      <c r="IH3" s="217"/>
      <c r="II3" s="217"/>
      <c r="IJ3" s="217"/>
      <c r="IK3" s="217"/>
      <c r="IL3" s="217"/>
      <c r="IM3" s="217"/>
      <c r="IN3" s="217"/>
      <c r="IO3" s="217"/>
      <c r="IP3" s="217"/>
      <c r="IQ3" s="217"/>
      <c r="IR3" s="217"/>
      <c r="IS3" s="217"/>
      <c r="IT3" s="217"/>
      <c r="IU3" s="217"/>
      <c r="IV3" s="217"/>
      <c r="IW3" s="217"/>
      <c r="IX3" s="217"/>
      <c r="IY3" s="217"/>
      <c r="IZ3" s="217"/>
      <c r="JA3" s="217"/>
      <c r="JB3" s="217"/>
      <c r="JC3" s="217"/>
      <c r="JD3" s="217"/>
      <c r="JE3" s="217"/>
      <c r="JF3" s="217"/>
      <c r="JG3" s="217"/>
      <c r="JH3" s="217"/>
      <c r="JI3" s="217"/>
      <c r="JJ3" s="217"/>
      <c r="JK3" s="217"/>
      <c r="JL3" s="217"/>
    </row>
    <row r="4" s="201" customFormat="true" ht="17.35" hidden="false" customHeight="false" outlineLevel="0" collapsed="false">
      <c r="A4" s="221"/>
      <c r="B4" s="222" t="s">
        <v>385</v>
      </c>
      <c r="C4" s="222"/>
      <c r="D4" s="223"/>
      <c r="E4" s="223"/>
      <c r="F4" s="224"/>
      <c r="G4" s="224"/>
      <c r="H4" s="224"/>
      <c r="I4" s="221"/>
      <c r="J4" s="224"/>
      <c r="K4" s="224"/>
      <c r="L4" s="224"/>
      <c r="M4" s="224"/>
      <c r="N4" s="224"/>
      <c r="O4" s="224" t="n">
        <f aca="false">SUBTOTAL(9,O7:O1107)</f>
        <v>27199664.43</v>
      </c>
      <c r="P4" s="224" t="n">
        <f aca="false">SUBTOTAL(9,P7:P1107)</f>
        <v>-3382422.58</v>
      </c>
      <c r="Q4" s="224"/>
      <c r="R4" s="224"/>
      <c r="S4" s="224"/>
      <c r="T4" s="224" t="n">
        <f aca="false">SUBTOTAL(9,T7:T1107)</f>
        <v>887609211.7</v>
      </c>
      <c r="U4" s="225"/>
      <c r="V4" s="225"/>
      <c r="W4" s="225"/>
      <c r="X4" s="225"/>
      <c r="Y4" s="225"/>
      <c r="Z4" s="225"/>
      <c r="AA4" s="225"/>
      <c r="AB4" s="225" t="n">
        <f aca="false">SUBTOTAL(9,AB7:AB1107)</f>
        <v>2812774.29</v>
      </c>
      <c r="AC4" s="225" t="n">
        <f aca="false">SUBTOTAL(9,AC7:AC1107)</f>
        <v>155319.12</v>
      </c>
      <c r="AD4" s="225" t="n">
        <f aca="false">SUBTOTAL(9,AD7:AD1107)</f>
        <v>0</v>
      </c>
      <c r="AE4" s="225" t="n">
        <f aca="false">SUBTOTAL(9,AE7:AE1107)</f>
        <v>3333.32</v>
      </c>
      <c r="AF4" s="225" t="n">
        <f aca="false">SUBTOTAL(9,AF7:AF1107)</f>
        <v>27222.22</v>
      </c>
      <c r="AG4" s="225" t="n">
        <f aca="false">SUBTOTAL(9,AG7:AG1107)</f>
        <v>-1507136.69</v>
      </c>
      <c r="AH4" s="225" t="n">
        <f aca="false">SUBTOTAL(9,AH7:AH1107)</f>
        <v>-15786.87</v>
      </c>
      <c r="AI4" s="225"/>
      <c r="AJ4" s="225" t="n">
        <f aca="false">SUBTOTAL(9,AJ7:AJ1107)</f>
        <v>-25.45</v>
      </c>
      <c r="AK4" s="225" t="n">
        <f aca="false">SUBTOTAL(9,AK7:AK1107)</f>
        <v>-0.22</v>
      </c>
      <c r="AL4" s="225"/>
      <c r="AM4" s="226" t="n">
        <f aca="false">SUBTOTAL(9,AM7:AM1107)</f>
        <v>-1642175.22</v>
      </c>
      <c r="AN4" s="226"/>
      <c r="AO4" s="226"/>
      <c r="AP4" s="226"/>
      <c r="AQ4" s="226" t="n">
        <f aca="false">SUBTOTAL(9,AQ7:AQ1107)</f>
        <v>6048971.65</v>
      </c>
      <c r="AR4" s="226"/>
      <c r="AS4" s="226" t="n">
        <f aca="false">SUBTOTAL(9,AS7:AS1107)</f>
        <v>544962.88</v>
      </c>
      <c r="AT4" s="226"/>
      <c r="AU4" s="226" t="n">
        <f aca="false">SUBTOTAL(9,AU7:AU1107)</f>
        <v>1514942.71</v>
      </c>
      <c r="AV4" s="226"/>
      <c r="AW4" s="226" t="n">
        <f aca="false">SUBTOTAL(9,AW7:AW1107)</f>
        <v>3529453.83</v>
      </c>
      <c r="AX4" s="226"/>
      <c r="AY4" s="226" t="n">
        <f aca="false">SUBTOTAL(9,AY7:AY1107)</f>
        <v>185166.3</v>
      </c>
      <c r="AZ4" s="226"/>
      <c r="BA4" s="226" t="n">
        <f aca="false">SUBTOTAL(9,BA7:BA1107)</f>
        <v>35814.7</v>
      </c>
      <c r="BB4" s="226"/>
      <c r="BC4" s="226" t="n">
        <f aca="false">SUBTOTAL(9,BC7:BC1107)</f>
        <v>35816.4</v>
      </c>
      <c r="BD4" s="226"/>
      <c r="BE4" s="226" t="n">
        <f aca="false">SUBTOTAL(9,BE7:BE1107)</f>
        <v>2936944.8</v>
      </c>
      <c r="BF4" s="226"/>
      <c r="BG4" s="226" t="n">
        <f aca="false">SUBTOTAL(9,BG7:BG1107)</f>
        <v>1353076.69</v>
      </c>
      <c r="BH4" s="226"/>
      <c r="BI4" s="226" t="n">
        <f aca="false">SUBTOTAL(9,BI7:BI1107)</f>
        <v>530006.58</v>
      </c>
      <c r="BJ4" s="226"/>
      <c r="BK4" s="226" t="n">
        <f aca="false">SUBTOTAL(9,BK7:BK1107)</f>
        <v>47764.69</v>
      </c>
      <c r="BL4" s="226"/>
      <c r="BM4" s="226" t="n">
        <f aca="false">SUBTOTAL(9,BM7:BM1107)</f>
        <v>118859.51</v>
      </c>
      <c r="BN4" s="226"/>
      <c r="BO4" s="226" t="n">
        <f aca="false">SUBTOTAL(9,BO7:BO1107)</f>
        <v>226913.61</v>
      </c>
      <c r="BP4" s="226"/>
      <c r="BQ4" s="226" t="n">
        <f aca="false">SUBTOTAL(9,BQ7:BQ968)</f>
        <v>108054.1</v>
      </c>
      <c r="BR4" s="227"/>
      <c r="BS4" s="226" t="n">
        <f aca="false">SUBTOTAL(9,BS7:BS968)</f>
        <v>4961820.95</v>
      </c>
      <c r="BT4" s="227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26" t="n">
        <f aca="false">SUM(CK7:CK861)</f>
        <v>6096455.55</v>
      </c>
      <c r="CL4" s="226"/>
      <c r="CM4" s="226"/>
      <c r="CN4" s="226"/>
      <c r="CO4" s="226"/>
      <c r="CP4" s="228" t="n">
        <v>44561</v>
      </c>
      <c r="CQ4" s="226"/>
      <c r="CR4" s="226"/>
      <c r="CS4" s="226"/>
      <c r="CT4" s="225" t="n">
        <f aca="false">SUBTOTAL(9,CT7:CT1107)</f>
        <v>395999109.78</v>
      </c>
      <c r="CU4" s="225" t="n">
        <f aca="false">SUBTOTAL(9,CU7:CU1107)</f>
        <v>97999097.07</v>
      </c>
      <c r="CV4" s="225" t="n">
        <f aca="false">SUBTOTAL(9,CV7:CV1107)</f>
        <v>298000012.71</v>
      </c>
      <c r="CW4" s="225" t="n">
        <f aca="false">SUBTOTAL(9,CW7:CW1107)</f>
        <v>2975642.09</v>
      </c>
      <c r="CX4" s="225" t="n">
        <f aca="false">SUBTOTAL(9,CX7:CX1107)</f>
        <v>3016953.09</v>
      </c>
      <c r="CY4" s="225" t="n">
        <f aca="false">SUBTOTAL(9,CY7:CY1107)</f>
        <v>3178842.79</v>
      </c>
      <c r="CZ4" s="225" t="n">
        <f aca="false">SUBTOTAL(9,CZ7:CZ1107)</f>
        <v>3178842.77</v>
      </c>
      <c r="DA4" s="225" t="n">
        <f aca="false">SUBTOTAL(9,DA7:DA1107)</f>
        <v>3178842.77</v>
      </c>
      <c r="DB4" s="225" t="n">
        <f aca="false">SUBTOTAL(9,DB7:DB1107)</f>
        <v>3178842.77</v>
      </c>
      <c r="DC4" s="225" t="n">
        <f aca="false">SUBTOTAL(9,DC7:DC1107)</f>
        <v>3178842.77</v>
      </c>
      <c r="DD4" s="225" t="n">
        <f aca="false">SUBTOTAL(9,DD7:DD1107)</f>
        <v>6151104.37</v>
      </c>
      <c r="DE4" s="225" t="n">
        <f aca="false">SUBTOTAL(9,DE7:DE1107)</f>
        <v>3593582.16</v>
      </c>
      <c r="DF4" s="225" t="n">
        <f aca="false">SUBTOTAL(9,DF7:DF1107)</f>
        <v>3818752.36</v>
      </c>
      <c r="DG4" s="225" t="n">
        <f aca="false">SUBTOTAL(9,DG7:DG1107)</f>
        <v>3870296.79</v>
      </c>
      <c r="DH4" s="225" t="n">
        <f aca="false">SUBTOTAL(9,DH7:DH1107)</f>
        <v>2444411.61</v>
      </c>
      <c r="DI4" s="225" t="n">
        <f aca="false">SUBTOTAL(9,DI7:DI872)</f>
        <v>41764956.34</v>
      </c>
      <c r="DJ4" s="225" t="n">
        <f aca="false">SUBTOTAL(9,DJ7:DJ843)</f>
        <v>523468430.15</v>
      </c>
      <c r="DK4" s="225" t="n">
        <f aca="false">SUBTOTAL(9,DK7:DK843)</f>
        <v>93389741.47</v>
      </c>
      <c r="DL4" s="225" t="n">
        <f aca="false">SUBTOTAL(9,DL7:DL843)</f>
        <v>430078688.68</v>
      </c>
      <c r="DM4" s="224" t="n">
        <f aca="false">SUBTOTAL(9,DM7:DM861)</f>
        <v>4084104.41</v>
      </c>
      <c r="DN4" s="224" t="n">
        <f aca="false">SUBTOTAL(9,DN7:DN861)</f>
        <v>4099227.53</v>
      </c>
      <c r="DO4" s="224" t="n">
        <f aca="false">SUBTOTAL(9,DO7:DO861)</f>
        <v>4111080</v>
      </c>
      <c r="DP4" s="224" t="n">
        <f aca="false">SUBTOTAL(9,DP7:DP848)</f>
        <v>4139961.86</v>
      </c>
      <c r="DQ4" s="224" t="n">
        <f aca="false">SUBTOTAL(9,DQ7:DQ849)</f>
        <v>4184851.65</v>
      </c>
      <c r="DR4" s="224" t="n">
        <f aca="false">SUBTOTAL(9,DR7:DR852)</f>
        <v>4238361.83</v>
      </c>
      <c r="DS4" s="224" t="n">
        <f aca="false">SUBTOTAL(9,DS7:DS854)</f>
        <v>4293492.95</v>
      </c>
      <c r="DT4" s="224" t="n">
        <f aca="false">SUBTOTAL(9,DT7:DT859)</f>
        <v>6224716.39</v>
      </c>
      <c r="DU4" s="224" t="n">
        <f aca="false">SUBTOTAL(9,DU7:DU861)</f>
        <v>6255479.61</v>
      </c>
      <c r="DV4" s="224" t="n">
        <f aca="false">SUBTOTAL(9,DV7:DV861)</f>
        <v>5383818.66375</v>
      </c>
      <c r="DW4" s="224" t="n">
        <f aca="false">SUBTOTAL(9,DW7:DW865)</f>
        <v>4876948.41375</v>
      </c>
      <c r="DX4" s="224" t="n">
        <f aca="false">SUBTOTAL(9,DX7:DX872)</f>
        <v>4006529.99375</v>
      </c>
      <c r="DY4" s="225" t="n">
        <f aca="false">SUBTOTAL(9,DY7:DY872)</f>
        <v>55898573.30125</v>
      </c>
      <c r="DZ4" s="225" t="n">
        <f aca="false">SUBTOTAL(9,DZ7:DZ882)</f>
        <v>644261315.27</v>
      </c>
      <c r="EA4" s="225" t="n">
        <f aca="false">SUBTOTAL(9,EA7:EA872)</f>
        <v>149588427.56125</v>
      </c>
      <c r="EB4" s="225" t="n">
        <f aca="false">SUBTOTAL(9,EB7:EB882)</f>
        <v>494672887.70875</v>
      </c>
      <c r="EC4" s="225" t="n">
        <f aca="false">SUBTOTAL(9,EC7:EC888)</f>
        <v>4967308.51375</v>
      </c>
      <c r="ED4" s="225" t="n">
        <f aca="false">SUBTOTAL(9,ED7:ED888)</f>
        <v>5135016.91375</v>
      </c>
      <c r="EE4" s="225" t="n">
        <f aca="false">SUBTOTAL(9,EE7:EE888)</f>
        <v>5198144.39375</v>
      </c>
      <c r="EF4" s="225" t="n">
        <f aca="false">SUBTOTAL(9,EF7:EF888)</f>
        <v>27059780.64375</v>
      </c>
      <c r="EG4" s="225" t="n">
        <f aca="false">SUBTOTAL(9,EG7:EG949)</f>
        <v>5067111.57375</v>
      </c>
      <c r="EH4" s="229" t="n">
        <f aca="false">SUBTOTAL(9,EH7:EH945)</f>
        <v>5339698.35375</v>
      </c>
      <c r="EI4" s="225" t="n">
        <f aca="false">SUBTOTAL(9,EI7:EI949)</f>
        <v>5406371.74375</v>
      </c>
      <c r="EJ4" s="225" t="n">
        <f aca="false">SUBTOTAL(9,EJ7:EJ959)</f>
        <v>5550361.38375</v>
      </c>
      <c r="EK4" s="225" t="n">
        <f aca="false">SUBTOTAL(9,EK7:EK968)</f>
        <v>5663710.52375</v>
      </c>
      <c r="EL4" s="225" t="n">
        <f aca="false">SUBTOTAL(9,EL7:EL993)</f>
        <v>13014748.32</v>
      </c>
      <c r="EM4" s="225" t="n">
        <f aca="false">SUBTOTAL(9,EM7:EM1067)</f>
        <v>5967026.22</v>
      </c>
      <c r="EN4" s="225" t="n">
        <f aca="false">SUBTOTAL(9,EN7:EN1107)</f>
        <v>6326763.77</v>
      </c>
      <c r="EO4" s="225" t="n">
        <f aca="false">SUBTOTAL(9,EO7:EO1107)</f>
        <v>94696042.35375</v>
      </c>
      <c r="EP4" s="225" t="n">
        <f aca="false">SUBTOTAL(9,EP7:EP1107)</f>
        <v>882559733.88</v>
      </c>
      <c r="EQ4" s="225" t="n">
        <f aca="false">SUBTOTAL(9,EQ7:EQ1107)</f>
        <v>238323633.835</v>
      </c>
      <c r="ER4" s="225" t="n">
        <f aca="false">SUBTOTAL(9,ER7:ER1107)</f>
        <v>644236100.045</v>
      </c>
      <c r="ES4" s="226" t="n">
        <f aca="false">SUBTOTAL(9,ES7:ES1114)</f>
        <v>6773818.75092857</v>
      </c>
      <c r="ET4" s="226" t="n">
        <f aca="false">SUBTOTAL(9,ET7:ET1114)</f>
        <v>6773818.75092857</v>
      </c>
      <c r="EU4" s="226" t="n">
        <f aca="false">SUBTOTAL(9,EU7:EU1114)</f>
        <v>6773818.75092857</v>
      </c>
      <c r="EV4" s="226" t="n">
        <f aca="false">SUBTOTAL(9,EV7:EV1114)</f>
        <v>6773818.75092857</v>
      </c>
      <c r="EW4" s="226" t="n">
        <f aca="false">SUBTOTAL(9,EW7:EW1114)</f>
        <v>6773818.75092857</v>
      </c>
      <c r="EX4" s="226" t="n">
        <f aca="false">SUBTOTAL(9,EX7:EX1114)</f>
        <v>6773818.75092857</v>
      </c>
      <c r="EY4" s="226" t="n">
        <f aca="false">SUBTOTAL(9,EY7:EY1114)</f>
        <v>6870846.79092857</v>
      </c>
      <c r="EZ4" s="226" t="n">
        <f aca="false">SUBTOTAL(9,EZ7:EZ1114)</f>
        <v>7066178.85092857</v>
      </c>
      <c r="FA4" s="226" t="n">
        <f aca="false">SUBTOTAL(9,FA7:FA1114)</f>
        <v>7261510.91092857</v>
      </c>
      <c r="FB4" s="226" t="n">
        <f aca="false">SUBTOTAL(9,FB7:FB1114)</f>
        <v>7456842.97092857</v>
      </c>
      <c r="FC4" s="226" t="n">
        <f aca="false">SUBTOTAL(9,FC7:FC1114)</f>
        <v>7652175.03092857</v>
      </c>
      <c r="FD4" s="226" t="n">
        <f aca="false">SUBTOTAL(9,FD7:FD1114)</f>
        <v>7847507.09092857</v>
      </c>
      <c r="FE4" s="225" t="n">
        <f aca="false">SUBTOTAL(9,FE7:FE1114)</f>
        <v>84797974.1511429</v>
      </c>
      <c r="FF4" s="225" t="n">
        <f aca="false">SUBTOTAL(9,FF7:FF1114)</f>
        <v>995734144.319911</v>
      </c>
      <c r="FG4" s="225" t="n">
        <f aca="false">SUBTOTAL(9,FG7:FG1114)</f>
        <v>294636725.866143</v>
      </c>
      <c r="FH4" s="225" t="n">
        <f aca="false">SUBTOTAL(9,FH7:FH1114)</f>
        <v>701097418.453768</v>
      </c>
      <c r="FI4" s="225" t="n">
        <f aca="false">SUBTOTAL(9,FI7:FI1124)</f>
        <v>7954313.59092857</v>
      </c>
      <c r="FJ4" s="225" t="n">
        <f aca="false">SUBTOTAL(9,FJ7:FJ1124)</f>
        <v>7879373.42092857</v>
      </c>
      <c r="FK4" s="225" t="n">
        <f aca="false">SUBTOTAL(9,FK7:FK1124)</f>
        <v>7854787.45092857</v>
      </c>
      <c r="FL4" s="225" t="n">
        <f aca="false">SUBTOTAL(9,FL7:FL1124)</f>
        <v>7846061.95092857</v>
      </c>
      <c r="FM4" s="225" t="n">
        <f aca="false">SUBTOTAL(9,FM7:FM1124)</f>
        <v>7846061.95092857</v>
      </c>
      <c r="FN4" s="225" t="n">
        <f aca="false">SUBTOTAL(9,FN7:FN1124)</f>
        <v>7846061.95092857</v>
      </c>
      <c r="FO4" s="225" t="n">
        <f aca="false">SUBTOTAL(9,FO7:FO1124)</f>
        <v>7974106.61092857</v>
      </c>
      <c r="FP4" s="225" t="n">
        <f aca="false">SUBTOTAL(9,FP7:FP1124)</f>
        <v>7914555.10092857</v>
      </c>
      <c r="FQ4" s="225" t="n">
        <f aca="false">SUBTOTAL(9,FQ7:FQ1124)</f>
        <v>8171991.14092857</v>
      </c>
      <c r="FR4" s="225" t="n">
        <f aca="false">SUBTOTAL(9,FR7:FR1124)</f>
        <v>8429427.37092857</v>
      </c>
      <c r="FS4" s="225" t="n">
        <f aca="false">SUBTOTAL(9,FS7:FS1124)</f>
        <v>8678023.25092857</v>
      </c>
      <c r="FT4" s="225" t="n">
        <f aca="false">SUBTOTAL(9,FT7:FT1124)</f>
        <v>8871751.83092857</v>
      </c>
      <c r="FU4" s="225" t="n">
        <f aca="false">SUBTOTAL(9,FU7:FU1124)</f>
        <v>97266515.6211429</v>
      </c>
      <c r="FV4" s="225" t="n">
        <f aca="false">SUBTOTAL(9,FV7:FV1124)</f>
        <v>1181994823.55991</v>
      </c>
      <c r="FW4" s="225" t="n">
        <f aca="false">SUBTOTAL(9,FW7:FW1124)</f>
        <v>391903241.487286</v>
      </c>
      <c r="FX4" s="225" t="n">
        <f aca="false">SUBTOTAL(9,FX7:FX1124)</f>
        <v>790091582.072625</v>
      </c>
      <c r="FY4" s="225" t="n">
        <f aca="false">SUBTOTAL(9,FY7:FY1124)</f>
        <v>8923891.37092857</v>
      </c>
      <c r="FZ4" s="225" t="n">
        <f aca="false">SUBTOTAL(9,FZ7:FZ1124)</f>
        <v>8753782.07092857</v>
      </c>
      <c r="GA4" s="225" t="n">
        <f aca="false">SUBTOTAL(9,GA7:GA1124)</f>
        <v>8753782.07092857</v>
      </c>
      <c r="GB4" s="225" t="n">
        <f aca="false">SUBTOTAL(9,GB7:GB1124)</f>
        <v>8753782.07092857</v>
      </c>
      <c r="GC4" s="225" t="n">
        <f aca="false">SUBTOTAL(9,GC7:GC1124)</f>
        <v>8753782.07092857</v>
      </c>
      <c r="GD4" s="225" t="n">
        <f aca="false">SUBTOTAL(9,GD7:GD1124)</f>
        <v>8753782.07092857</v>
      </c>
      <c r="GE4" s="225" t="n">
        <f aca="false">SUBTOTAL(9,GE7:GE1124)</f>
        <v>8753782.07092857</v>
      </c>
      <c r="GF4" s="225" t="n">
        <f aca="false">SUBTOTAL(9,GF7:GF1124)</f>
        <v>8753782.07092857</v>
      </c>
      <c r="GG4" s="225" t="n">
        <f aca="false">SUBTOTAL(9,GG7:GG1124)</f>
        <v>8753782.20092857</v>
      </c>
      <c r="GH4" s="225" t="n">
        <f aca="false">SUBTOTAL(9,GH7:GH1124)</f>
        <v>8726559.75092857</v>
      </c>
      <c r="GI4" s="225" t="n">
        <f aca="false">SUBTOTAL(9,GI7:GI1124)</f>
        <v>8726239.55092857</v>
      </c>
      <c r="GJ4" s="225" t="n">
        <f aca="false">SUBTOTAL(9,GJ7:GJ1124)</f>
        <v>8551238.48092857</v>
      </c>
      <c r="GK4" s="225" t="n">
        <f aca="false">SUBTOTAL(9,GK7:GK1124)</f>
        <v>104958185.851143</v>
      </c>
      <c r="GL4" s="225" t="n">
        <f aca="false">SUBTOTAL(9,GL7:GL1124)</f>
        <v>1179302875.49991</v>
      </c>
      <c r="GM4" s="225" t="n">
        <f aca="false">SUBTOTAL(9,GM7:GM1124)</f>
        <v>494169479.278429</v>
      </c>
      <c r="GN4" s="225" t="n">
        <f aca="false">SUBTOTAL(9,GN7:GN1124)</f>
        <v>685133396.221483</v>
      </c>
      <c r="GO4" s="225" t="n">
        <f aca="false">SUBTOTAL(9,GO7:GO1124)</f>
        <v>8472486.52092857</v>
      </c>
      <c r="GP4" s="225" t="n">
        <f aca="false">SUBTOTAL(9,GP7:GP1124)</f>
        <v>8472444.91092857</v>
      </c>
      <c r="GQ4" s="225" t="n">
        <f aca="false">SUBTOTAL(9,GQ7:GQ1124)</f>
        <v>8472444.91092857</v>
      </c>
      <c r="GR4" s="225" t="n">
        <f aca="false">SUBTOTAL(9,GR7:GR1124)</f>
        <v>8472444.91092857</v>
      </c>
      <c r="GS4" s="225" t="n">
        <f aca="false">SUBTOTAL(9,GS7:GS1124)</f>
        <v>8472444.79092857</v>
      </c>
      <c r="GT4" s="225" t="n">
        <f aca="false">SUBTOTAL(9,GT7:GT1124)</f>
        <v>8458738.87092857</v>
      </c>
      <c r="GU4" s="225" t="n">
        <f aca="false">SUBTOTAL(9,GU7:GU1124)</f>
        <v>8458738.87092857</v>
      </c>
      <c r="GV4" s="225" t="n">
        <f aca="false">SUBTOTAL(9,GV7:GV1124)</f>
        <v>8458738.87092857</v>
      </c>
      <c r="GW4" s="225" t="n">
        <f aca="false">SUBTOTAL(9,GW7:GW1124)</f>
        <v>8458738.87092857</v>
      </c>
      <c r="GX4" s="225" t="n">
        <f aca="false">SUBTOTAL(9,GX7:GX1124)</f>
        <v>8458738.87092857</v>
      </c>
      <c r="GY4" s="225" t="n">
        <f aca="false">SUBTOTAL(9,GY7:GY1124)</f>
        <v>8458739.43092857</v>
      </c>
      <c r="GZ4" s="225" t="n">
        <f aca="false">SUBTOTAL(9,GZ7:GZ1124)</f>
        <v>8453868.12092857</v>
      </c>
      <c r="HA4" s="225" t="n">
        <f aca="false">SUBTOTAL(9,HA7:HA1124)</f>
        <v>101568567.951143</v>
      </c>
      <c r="HB4" s="225" t="n">
        <f aca="false">SUBTOTAL(9,HB7:HB1124)</f>
        <v>1173138603.49991</v>
      </c>
      <c r="HC4" s="225" t="n">
        <f aca="false">SUBTOTAL(9,HC7:HC1124)</f>
        <v>589573775.229572</v>
      </c>
      <c r="HD4" s="225" t="n">
        <f aca="false">SUBTOTAL(9,HD7:HD1124)</f>
        <v>583564828.27034</v>
      </c>
      <c r="HE4" s="224"/>
      <c r="HF4" s="224"/>
      <c r="HG4" s="224"/>
      <c r="HH4" s="224"/>
      <c r="HI4" s="224"/>
      <c r="HJ4" s="224"/>
      <c r="HK4" s="224"/>
      <c r="HL4" s="224"/>
      <c r="HM4" s="224"/>
      <c r="HN4" s="224"/>
      <c r="HO4" s="224"/>
      <c r="HP4" s="224"/>
      <c r="HQ4" s="224"/>
      <c r="HR4" s="224"/>
      <c r="HS4" s="224"/>
      <c r="HT4" s="224"/>
      <c r="HU4" s="224"/>
      <c r="HV4" s="224"/>
      <c r="HW4" s="224"/>
      <c r="HX4" s="224"/>
      <c r="HY4" s="224"/>
      <c r="HZ4" s="224"/>
      <c r="IA4" s="224"/>
      <c r="IB4" s="224"/>
      <c r="IC4" s="224"/>
      <c r="ID4" s="224"/>
      <c r="IE4" s="224"/>
      <c r="IF4" s="224"/>
      <c r="IG4" s="224"/>
      <c r="IH4" s="224"/>
      <c r="II4" s="224"/>
      <c r="IJ4" s="224"/>
      <c r="IK4" s="224"/>
      <c r="IL4" s="224"/>
      <c r="IM4" s="224"/>
      <c r="IN4" s="224"/>
      <c r="IO4" s="224"/>
      <c r="IP4" s="224"/>
      <c r="IQ4" s="224"/>
      <c r="IR4" s="224"/>
      <c r="IS4" s="224"/>
      <c r="IT4" s="224"/>
      <c r="IU4" s="224"/>
      <c r="IV4" s="224"/>
      <c r="IW4" s="224"/>
      <c r="IX4" s="224"/>
      <c r="IY4" s="224"/>
      <c r="IZ4" s="224"/>
      <c r="JA4" s="224"/>
      <c r="JB4" s="224"/>
      <c r="JC4" s="224"/>
      <c r="JD4" s="224"/>
      <c r="JE4" s="224"/>
      <c r="JF4" s="224"/>
      <c r="JG4" s="224"/>
      <c r="JH4" s="224"/>
      <c r="JI4" s="224"/>
      <c r="JJ4" s="224"/>
      <c r="JK4" s="224"/>
      <c r="JL4" s="224"/>
      <c r="JM4" s="227"/>
      <c r="JN4" s="227"/>
      <c r="JO4" s="227"/>
      <c r="JP4" s="227"/>
      <c r="JQ4" s="227"/>
      <c r="JR4" s="227"/>
      <c r="JS4" s="227"/>
      <c r="JT4" s="227"/>
      <c r="JU4" s="227"/>
      <c r="JV4" s="227"/>
      <c r="JW4" s="227"/>
      <c r="JX4" s="227"/>
      <c r="JY4" s="227"/>
      <c r="JZ4" s="227"/>
      <c r="KA4" s="227"/>
      <c r="KB4" s="227"/>
      <c r="KC4" s="227"/>
      <c r="KD4" s="227"/>
      <c r="KE4" s="227"/>
      <c r="KF4" s="227"/>
      <c r="KG4" s="227"/>
      <c r="KH4" s="227"/>
      <c r="KI4" s="227"/>
      <c r="KJ4" s="227"/>
      <c r="KK4" s="227"/>
      <c r="KL4" s="227"/>
      <c r="KM4" s="227"/>
      <c r="KN4" s="227"/>
      <c r="KO4" s="227"/>
      <c r="KP4" s="227"/>
      <c r="KQ4" s="227"/>
      <c r="KR4" s="227"/>
      <c r="KS4" s="227"/>
      <c r="KT4" s="227"/>
      <c r="KU4" s="227"/>
      <c r="KV4" s="227"/>
      <c r="KW4" s="227"/>
      <c r="KX4" s="227"/>
      <c r="KY4" s="227"/>
      <c r="KZ4" s="227"/>
      <c r="LA4" s="227"/>
      <c r="LB4" s="227"/>
      <c r="LC4" s="227"/>
      <c r="LD4" s="227"/>
      <c r="LE4" s="227"/>
      <c r="LF4" s="227"/>
      <c r="LG4" s="227"/>
      <c r="LH4" s="227"/>
      <c r="LI4" s="227"/>
      <c r="LJ4" s="227"/>
      <c r="LK4" s="227"/>
      <c r="LL4" s="227"/>
      <c r="LM4" s="227"/>
      <c r="LN4" s="227"/>
      <c r="LO4" s="227"/>
      <c r="LP4" s="227"/>
      <c r="LQ4" s="227"/>
      <c r="LR4" s="227"/>
      <c r="LS4" s="227"/>
      <c r="LT4" s="227"/>
      <c r="LU4" s="227"/>
      <c r="LV4" s="227"/>
      <c r="LW4" s="227"/>
      <c r="LX4" s="227"/>
      <c r="LY4" s="227"/>
      <c r="LZ4" s="227"/>
      <c r="MA4" s="227"/>
      <c r="MB4" s="227"/>
      <c r="MC4" s="227"/>
      <c r="MD4" s="227"/>
      <c r="ME4" s="227"/>
      <c r="MF4" s="227"/>
      <c r="MG4" s="227"/>
      <c r="MH4" s="227"/>
      <c r="MI4" s="227"/>
      <c r="MJ4" s="227"/>
      <c r="MK4" s="227"/>
      <c r="ML4" s="227"/>
      <c r="MM4" s="227"/>
      <c r="MN4" s="227"/>
      <c r="MO4" s="227"/>
      <c r="MP4" s="227"/>
      <c r="MQ4" s="227"/>
      <c r="MR4" s="227"/>
      <c r="MS4" s="227"/>
      <c r="MT4" s="227"/>
      <c r="MU4" s="227"/>
      <c r="MV4" s="227"/>
      <c r="MW4" s="227"/>
      <c r="MX4" s="227"/>
      <c r="MY4" s="227"/>
      <c r="MZ4" s="227"/>
      <c r="NA4" s="227"/>
      <c r="NB4" s="227"/>
      <c r="NC4" s="227"/>
      <c r="ND4" s="227"/>
      <c r="NE4" s="227"/>
      <c r="NF4" s="227"/>
      <c r="NG4" s="227"/>
      <c r="NH4" s="227"/>
      <c r="NI4" s="227"/>
      <c r="NJ4" s="227"/>
      <c r="NK4" s="227"/>
      <c r="NL4" s="227"/>
      <c r="NM4" s="227"/>
      <c r="NN4" s="227"/>
      <c r="NO4" s="227"/>
      <c r="NP4" s="227"/>
      <c r="NQ4" s="227"/>
      <c r="NR4" s="227"/>
      <c r="NS4" s="227"/>
      <c r="NT4" s="227"/>
      <c r="NU4" s="227"/>
      <c r="NV4" s="227"/>
      <c r="NW4" s="227"/>
      <c r="NX4" s="227"/>
      <c r="NY4" s="227"/>
      <c r="NZ4" s="227"/>
      <c r="OA4" s="227"/>
      <c r="OB4" s="227"/>
      <c r="OC4" s="227"/>
      <c r="OD4" s="227"/>
      <c r="OE4" s="227"/>
      <c r="OF4" s="227"/>
      <c r="OG4" s="227"/>
      <c r="OH4" s="227"/>
      <c r="OI4" s="227"/>
      <c r="OJ4" s="227"/>
      <c r="OK4" s="227"/>
      <c r="OL4" s="227"/>
      <c r="OM4" s="227"/>
      <c r="ON4" s="227"/>
      <c r="OO4" s="227"/>
      <c r="OP4" s="227"/>
      <c r="OQ4" s="227"/>
      <c r="OR4" s="227"/>
      <c r="OS4" s="227"/>
      <c r="OT4" s="227"/>
      <c r="OU4" s="227"/>
      <c r="OV4" s="227"/>
      <c r="OW4" s="227"/>
      <c r="OX4" s="227"/>
      <c r="OY4" s="227"/>
      <c r="OZ4" s="227"/>
      <c r="PA4" s="227"/>
      <c r="PB4" s="227"/>
      <c r="PC4" s="227"/>
      <c r="PD4" s="227"/>
      <c r="PE4" s="227"/>
      <c r="PF4" s="227"/>
      <c r="PG4" s="227"/>
      <c r="PH4" s="227"/>
      <c r="PI4" s="227"/>
      <c r="PJ4" s="227"/>
      <c r="PK4" s="227"/>
      <c r="PL4" s="227"/>
      <c r="PM4" s="227"/>
      <c r="PN4" s="227"/>
      <c r="PO4" s="227"/>
      <c r="PP4" s="227"/>
      <c r="PQ4" s="227"/>
      <c r="PR4" s="227"/>
      <c r="PS4" s="227"/>
      <c r="PT4" s="227"/>
      <c r="PU4" s="227"/>
      <c r="PV4" s="227"/>
      <c r="PW4" s="227"/>
      <c r="PX4" s="227"/>
      <c r="PY4" s="227"/>
      <c r="PZ4" s="227"/>
      <c r="QA4" s="227"/>
      <c r="QB4" s="227"/>
      <c r="QC4" s="227"/>
      <c r="QD4" s="227"/>
      <c r="QE4" s="227"/>
      <c r="QF4" s="227"/>
      <c r="QG4" s="227"/>
      <c r="QH4" s="227"/>
      <c r="QI4" s="227"/>
      <c r="QJ4" s="227"/>
      <c r="QK4" s="227"/>
      <c r="QL4" s="227"/>
      <c r="QM4" s="227"/>
      <c r="QN4" s="227"/>
      <c r="QO4" s="227"/>
      <c r="QP4" s="227"/>
      <c r="QQ4" s="227"/>
      <c r="QR4" s="227"/>
      <c r="QS4" s="227"/>
      <c r="QT4" s="227"/>
      <c r="QU4" s="227"/>
      <c r="QV4" s="227"/>
      <c r="QW4" s="227"/>
      <c r="QX4" s="227"/>
      <c r="QY4" s="227"/>
      <c r="QZ4" s="227"/>
      <c r="RA4" s="227"/>
      <c r="RB4" s="227"/>
      <c r="RC4" s="227"/>
      <c r="RD4" s="227"/>
      <c r="RE4" s="227"/>
      <c r="RF4" s="227"/>
      <c r="RG4" s="227"/>
      <c r="RH4" s="227"/>
      <c r="RI4" s="227"/>
      <c r="RJ4" s="227"/>
      <c r="RK4" s="227"/>
      <c r="RL4" s="227"/>
      <c r="RM4" s="227"/>
      <c r="RN4" s="227"/>
      <c r="RO4" s="227"/>
      <c r="RP4" s="227"/>
      <c r="RQ4" s="227"/>
      <c r="RR4" s="227"/>
      <c r="RS4" s="227"/>
      <c r="RT4" s="227"/>
      <c r="RU4" s="227"/>
      <c r="RV4" s="227"/>
      <c r="RW4" s="227"/>
      <c r="RX4" s="227"/>
      <c r="RY4" s="227"/>
      <c r="RZ4" s="227"/>
      <c r="SA4" s="227"/>
      <c r="SB4" s="227"/>
      <c r="SC4" s="227"/>
      <c r="SD4" s="227"/>
      <c r="SE4" s="227"/>
      <c r="SF4" s="227"/>
      <c r="SG4" s="227"/>
      <c r="SH4" s="227"/>
      <c r="SI4" s="227"/>
      <c r="SJ4" s="227"/>
      <c r="SK4" s="227"/>
      <c r="SL4" s="227"/>
      <c r="SM4" s="227"/>
      <c r="SN4" s="227"/>
      <c r="SO4" s="227"/>
      <c r="SP4" s="227"/>
      <c r="SQ4" s="227"/>
      <c r="SR4" s="227"/>
      <c r="SS4" s="227"/>
      <c r="ST4" s="227"/>
      <c r="SU4" s="227"/>
      <c r="SV4" s="227"/>
      <c r="SW4" s="227"/>
      <c r="SX4" s="227"/>
      <c r="SY4" s="227"/>
      <c r="SZ4" s="227"/>
      <c r="TA4" s="227"/>
      <c r="TB4" s="227"/>
      <c r="TC4" s="227"/>
      <c r="TD4" s="227"/>
      <c r="TE4" s="227"/>
      <c r="TF4" s="227"/>
      <c r="TG4" s="227"/>
      <c r="TH4" s="227"/>
      <c r="TI4" s="227"/>
      <c r="TJ4" s="227"/>
      <c r="TK4" s="227"/>
      <c r="TL4" s="227"/>
      <c r="TM4" s="227"/>
      <c r="TN4" s="227"/>
      <c r="TO4" s="227"/>
      <c r="TP4" s="227"/>
      <c r="TQ4" s="227"/>
      <c r="TR4" s="227"/>
      <c r="TS4" s="227"/>
      <c r="TT4" s="227"/>
      <c r="TU4" s="227"/>
      <c r="TV4" s="227"/>
      <c r="TW4" s="227"/>
      <c r="TX4" s="227"/>
      <c r="TY4" s="227"/>
      <c r="TZ4" s="227"/>
      <c r="UA4" s="227"/>
      <c r="UB4" s="227"/>
      <c r="UC4" s="227"/>
      <c r="UD4" s="227"/>
      <c r="UE4" s="227"/>
      <c r="UF4" s="227"/>
      <c r="UG4" s="227"/>
      <c r="UH4" s="227"/>
      <c r="UI4" s="227"/>
      <c r="UJ4" s="227"/>
      <c r="UK4" s="227"/>
      <c r="UL4" s="227"/>
      <c r="UM4" s="227"/>
      <c r="UN4" s="227"/>
      <c r="UO4" s="227"/>
      <c r="UP4" s="227"/>
      <c r="UQ4" s="227"/>
      <c r="UR4" s="227"/>
      <c r="US4" s="227"/>
      <c r="UT4" s="227"/>
      <c r="UU4" s="227"/>
      <c r="UV4" s="227"/>
      <c r="UW4" s="227"/>
      <c r="UX4" s="227"/>
      <c r="UY4" s="227"/>
      <c r="UZ4" s="227"/>
      <c r="VA4" s="227"/>
      <c r="VB4" s="227"/>
      <c r="VC4" s="227"/>
      <c r="VD4" s="227"/>
      <c r="VE4" s="227"/>
      <c r="VF4" s="227"/>
      <c r="VG4" s="227"/>
      <c r="VH4" s="227"/>
      <c r="VI4" s="227"/>
      <c r="VJ4" s="227"/>
      <c r="VK4" s="227"/>
      <c r="VL4" s="227"/>
      <c r="VM4" s="227"/>
      <c r="VN4" s="227"/>
      <c r="VO4" s="227"/>
      <c r="VP4" s="227"/>
      <c r="VQ4" s="227"/>
      <c r="VR4" s="227"/>
      <c r="VS4" s="227"/>
      <c r="VT4" s="227"/>
      <c r="VU4" s="227"/>
      <c r="VV4" s="227"/>
      <c r="VW4" s="227"/>
      <c r="VX4" s="227"/>
      <c r="VY4" s="227"/>
      <c r="VZ4" s="227"/>
      <c r="WA4" s="227"/>
      <c r="WB4" s="227"/>
      <c r="WC4" s="227"/>
      <c r="WD4" s="227"/>
      <c r="WE4" s="227"/>
      <c r="WF4" s="227"/>
      <c r="WG4" s="227"/>
      <c r="WH4" s="227"/>
      <c r="WI4" s="227"/>
      <c r="WJ4" s="227"/>
      <c r="WK4" s="227"/>
      <c r="WL4" s="227"/>
      <c r="WM4" s="227"/>
      <c r="WN4" s="227"/>
      <c r="WO4" s="227"/>
      <c r="WP4" s="227"/>
      <c r="WQ4" s="227"/>
      <c r="WR4" s="227"/>
      <c r="WS4" s="227"/>
      <c r="WT4" s="227"/>
      <c r="WU4" s="227"/>
      <c r="WV4" s="227"/>
      <c r="WW4" s="227"/>
      <c r="WX4" s="227"/>
      <c r="WY4" s="227"/>
      <c r="WZ4" s="227"/>
      <c r="XA4" s="227"/>
      <c r="XB4" s="227"/>
      <c r="XC4" s="227"/>
      <c r="XD4" s="227"/>
      <c r="XE4" s="227"/>
      <c r="XF4" s="227"/>
      <c r="XG4" s="227"/>
      <c r="XH4" s="227"/>
      <c r="XI4" s="227"/>
      <c r="XJ4" s="227"/>
      <c r="XK4" s="227"/>
      <c r="XL4" s="227"/>
      <c r="XM4" s="227"/>
      <c r="XN4" s="227"/>
      <c r="XO4" s="227"/>
      <c r="XP4" s="227"/>
      <c r="XQ4" s="227"/>
      <c r="XR4" s="227"/>
      <c r="XS4" s="227"/>
      <c r="XT4" s="227"/>
      <c r="XU4" s="227"/>
      <c r="XV4" s="227"/>
      <c r="XW4" s="227"/>
      <c r="XX4" s="227"/>
      <c r="XY4" s="227"/>
      <c r="XZ4" s="227"/>
      <c r="YA4" s="227"/>
      <c r="YB4" s="227"/>
      <c r="YC4" s="227"/>
      <c r="YD4" s="227"/>
      <c r="YE4" s="227"/>
      <c r="YF4" s="227"/>
      <c r="YG4" s="227"/>
      <c r="YH4" s="227"/>
      <c r="YI4" s="227"/>
      <c r="YJ4" s="227"/>
      <c r="YK4" s="227"/>
      <c r="YL4" s="227"/>
      <c r="YM4" s="227"/>
      <c r="YN4" s="227"/>
      <c r="YO4" s="227"/>
      <c r="YP4" s="227"/>
      <c r="YQ4" s="227"/>
      <c r="YR4" s="227"/>
      <c r="YS4" s="227"/>
      <c r="YT4" s="227"/>
      <c r="YU4" s="227"/>
      <c r="YV4" s="227"/>
      <c r="YW4" s="227"/>
      <c r="YX4" s="227"/>
      <c r="YY4" s="227"/>
      <c r="YZ4" s="227"/>
      <c r="ZA4" s="227"/>
      <c r="ZB4" s="227"/>
      <c r="ZC4" s="227"/>
      <c r="ZD4" s="227"/>
      <c r="ZE4" s="227"/>
      <c r="ZF4" s="227"/>
      <c r="ZG4" s="227"/>
      <c r="ZH4" s="227"/>
      <c r="ZI4" s="227"/>
      <c r="ZJ4" s="227"/>
      <c r="ZK4" s="227"/>
      <c r="ZL4" s="227"/>
      <c r="ZM4" s="227"/>
      <c r="ZN4" s="227"/>
      <c r="ZO4" s="227"/>
      <c r="ZP4" s="227"/>
      <c r="ZQ4" s="227"/>
      <c r="ZR4" s="227"/>
      <c r="ZS4" s="227"/>
      <c r="ZT4" s="227"/>
      <c r="ZU4" s="227"/>
      <c r="ZV4" s="227"/>
      <c r="ZW4" s="227"/>
      <c r="ZX4" s="227"/>
      <c r="ZY4" s="227"/>
      <c r="ZZ4" s="227"/>
      <c r="AAA4" s="227"/>
      <c r="AAB4" s="227"/>
      <c r="AAC4" s="227"/>
      <c r="AAD4" s="227"/>
      <c r="AAE4" s="227"/>
      <c r="AAF4" s="227"/>
      <c r="AAG4" s="227"/>
      <c r="AAH4" s="227"/>
      <c r="AAI4" s="227"/>
      <c r="AAJ4" s="227"/>
      <c r="AAK4" s="227"/>
      <c r="AAL4" s="227"/>
      <c r="AAM4" s="227"/>
      <c r="AAN4" s="227"/>
      <c r="AAO4" s="227"/>
      <c r="AAP4" s="227"/>
      <c r="AAQ4" s="227"/>
      <c r="AAR4" s="227"/>
      <c r="AAS4" s="227"/>
      <c r="AAT4" s="227"/>
      <c r="AAU4" s="227"/>
      <c r="AAV4" s="227"/>
      <c r="AAW4" s="227"/>
      <c r="AAX4" s="227"/>
      <c r="AAY4" s="227"/>
      <c r="AAZ4" s="227"/>
      <c r="ABA4" s="227"/>
      <c r="ABB4" s="227"/>
      <c r="ABC4" s="227"/>
      <c r="ABD4" s="227"/>
      <c r="ABE4" s="227"/>
      <c r="ABF4" s="227"/>
      <c r="ABG4" s="227"/>
      <c r="ABH4" s="227"/>
      <c r="ABI4" s="227"/>
      <c r="ABJ4" s="227"/>
      <c r="ABK4" s="227"/>
      <c r="ABL4" s="227"/>
      <c r="ABM4" s="227"/>
      <c r="ABN4" s="227"/>
      <c r="ABO4" s="227"/>
      <c r="ABP4" s="227"/>
      <c r="ABQ4" s="227"/>
      <c r="ABR4" s="227"/>
      <c r="ABS4" s="227"/>
      <c r="ABT4" s="227"/>
      <c r="ABU4" s="227"/>
      <c r="ABV4" s="227"/>
      <c r="ABW4" s="227"/>
      <c r="ABX4" s="227"/>
      <c r="ABY4" s="227"/>
      <c r="ABZ4" s="227"/>
      <c r="ACA4" s="227"/>
      <c r="ACB4" s="227"/>
      <c r="ACC4" s="227"/>
      <c r="ACD4" s="227"/>
      <c r="ACE4" s="227"/>
      <c r="ACF4" s="227"/>
      <c r="ACG4" s="227"/>
      <c r="ACH4" s="227"/>
      <c r="ACI4" s="227"/>
      <c r="ACJ4" s="227"/>
      <c r="ACK4" s="227"/>
      <c r="ACL4" s="227"/>
      <c r="ACM4" s="227"/>
      <c r="ACN4" s="227"/>
      <c r="ACO4" s="227"/>
      <c r="ACP4" s="227"/>
      <c r="ACQ4" s="227"/>
      <c r="ACR4" s="227"/>
      <c r="ACS4" s="227"/>
      <c r="ACT4" s="227"/>
      <c r="ACU4" s="227"/>
      <c r="ACV4" s="227"/>
      <c r="ACW4" s="227"/>
      <c r="ACX4" s="227"/>
      <c r="ACY4" s="227"/>
      <c r="ACZ4" s="227"/>
      <c r="ADA4" s="227"/>
      <c r="ADB4" s="227"/>
      <c r="ADC4" s="227"/>
      <c r="ADD4" s="227"/>
      <c r="ADE4" s="227"/>
      <c r="ADF4" s="227"/>
      <c r="ADG4" s="227"/>
      <c r="ADH4" s="227"/>
      <c r="ADI4" s="227"/>
      <c r="ADJ4" s="227"/>
      <c r="ADK4" s="227"/>
      <c r="ADL4" s="227"/>
      <c r="ADM4" s="227"/>
      <c r="ADN4" s="227"/>
      <c r="ADO4" s="227"/>
      <c r="ADP4" s="227"/>
      <c r="ADQ4" s="227"/>
      <c r="ADR4" s="227"/>
      <c r="ADS4" s="227"/>
      <c r="ADT4" s="227"/>
      <c r="ADU4" s="227"/>
      <c r="ADV4" s="227"/>
      <c r="ADW4" s="227"/>
      <c r="ADX4" s="227"/>
      <c r="ADY4" s="227"/>
      <c r="ADZ4" s="227"/>
      <c r="AEA4" s="227"/>
      <c r="AEB4" s="227"/>
      <c r="AEC4" s="227"/>
      <c r="AED4" s="227"/>
      <c r="AEE4" s="227"/>
      <c r="AEF4" s="227"/>
      <c r="AEG4" s="227"/>
      <c r="AEH4" s="227"/>
      <c r="AEI4" s="227"/>
      <c r="AEJ4" s="227"/>
      <c r="AEK4" s="227"/>
      <c r="AEL4" s="227"/>
      <c r="AEM4" s="227"/>
      <c r="AEN4" s="227"/>
      <c r="AEO4" s="227"/>
      <c r="AEP4" s="227"/>
      <c r="AEQ4" s="227"/>
      <c r="AER4" s="227"/>
      <c r="AES4" s="227"/>
      <c r="AET4" s="227"/>
      <c r="AEU4" s="227"/>
      <c r="AEV4" s="227"/>
      <c r="AEW4" s="227"/>
      <c r="AEX4" s="227"/>
      <c r="AEY4" s="227"/>
      <c r="AEZ4" s="227"/>
      <c r="AFA4" s="227"/>
      <c r="AFB4" s="227"/>
      <c r="AFC4" s="227"/>
      <c r="AFD4" s="227"/>
      <c r="AFE4" s="227"/>
      <c r="AFF4" s="227"/>
      <c r="AFG4" s="227"/>
      <c r="AFH4" s="227"/>
      <c r="AFI4" s="227"/>
      <c r="AFJ4" s="227"/>
      <c r="AFK4" s="227"/>
      <c r="AFL4" s="227"/>
      <c r="AFM4" s="227"/>
      <c r="AFN4" s="227"/>
      <c r="AFO4" s="227"/>
      <c r="AFP4" s="227"/>
      <c r="AFQ4" s="227"/>
      <c r="AFR4" s="227"/>
      <c r="AFS4" s="227"/>
      <c r="AFT4" s="227"/>
      <c r="AFU4" s="227"/>
      <c r="AFV4" s="227"/>
      <c r="AFW4" s="227"/>
      <c r="AFX4" s="227"/>
      <c r="AFY4" s="227"/>
      <c r="AFZ4" s="227"/>
      <c r="AGA4" s="227"/>
      <c r="AGB4" s="227"/>
      <c r="AGC4" s="227"/>
      <c r="AGD4" s="227"/>
      <c r="AGE4" s="227"/>
      <c r="AGF4" s="227"/>
      <c r="AGG4" s="227"/>
      <c r="AGH4" s="227"/>
      <c r="AGI4" s="227"/>
      <c r="AGJ4" s="227"/>
      <c r="AGK4" s="227"/>
      <c r="AGL4" s="227"/>
      <c r="AGM4" s="227"/>
      <c r="AGN4" s="227"/>
      <c r="AGO4" s="227"/>
      <c r="AGP4" s="227"/>
      <c r="AGQ4" s="227"/>
      <c r="AGR4" s="227"/>
      <c r="AGS4" s="227"/>
      <c r="AGT4" s="227"/>
      <c r="AGU4" s="227"/>
      <c r="AGV4" s="227"/>
      <c r="AGW4" s="227"/>
      <c r="AGX4" s="227"/>
      <c r="AGY4" s="227"/>
      <c r="AGZ4" s="227"/>
      <c r="AHA4" s="227"/>
      <c r="AHB4" s="227"/>
      <c r="AHC4" s="227"/>
      <c r="AHD4" s="227"/>
      <c r="AHE4" s="227"/>
      <c r="AHF4" s="227"/>
      <c r="AHG4" s="227"/>
      <c r="AHH4" s="227"/>
      <c r="AHI4" s="227"/>
      <c r="AHJ4" s="227"/>
      <c r="AHK4" s="227"/>
      <c r="AHL4" s="227"/>
      <c r="AHM4" s="227"/>
      <c r="AHN4" s="227"/>
      <c r="AHO4" s="227"/>
      <c r="AHP4" s="227"/>
      <c r="AHQ4" s="227"/>
      <c r="AHR4" s="227"/>
      <c r="AHS4" s="227"/>
      <c r="AHT4" s="227"/>
      <c r="AHU4" s="227"/>
      <c r="AHV4" s="227"/>
      <c r="AHW4" s="227"/>
      <c r="AHX4" s="227"/>
      <c r="AHY4" s="227"/>
      <c r="AHZ4" s="227"/>
      <c r="AIA4" s="227"/>
      <c r="AIB4" s="227"/>
      <c r="AIC4" s="227"/>
      <c r="AID4" s="227"/>
      <c r="AIE4" s="227"/>
      <c r="AIF4" s="227"/>
      <c r="AIG4" s="227"/>
      <c r="AIH4" s="227"/>
      <c r="AII4" s="227"/>
      <c r="AIJ4" s="227"/>
      <c r="AIK4" s="227"/>
      <c r="AIL4" s="227"/>
      <c r="AIM4" s="227"/>
      <c r="AIN4" s="227"/>
      <c r="AIO4" s="227"/>
      <c r="AIP4" s="227"/>
      <c r="AIQ4" s="227"/>
      <c r="AIR4" s="227"/>
      <c r="AIS4" s="227"/>
      <c r="AIT4" s="227"/>
      <c r="AIU4" s="227"/>
      <c r="AIV4" s="227"/>
      <c r="AIW4" s="227"/>
      <c r="AIX4" s="227"/>
      <c r="AIY4" s="227"/>
      <c r="AIZ4" s="227"/>
      <c r="AJA4" s="227"/>
      <c r="AJB4" s="227"/>
      <c r="AJC4" s="227"/>
      <c r="AJD4" s="227"/>
      <c r="AJE4" s="227"/>
      <c r="AJF4" s="227"/>
      <c r="AJG4" s="227"/>
      <c r="AJH4" s="227"/>
      <c r="AJI4" s="227"/>
      <c r="AJJ4" s="227"/>
      <c r="AJK4" s="227"/>
      <c r="AJL4" s="227"/>
      <c r="AJM4" s="227"/>
      <c r="AJN4" s="227"/>
      <c r="AJO4" s="227"/>
      <c r="AJP4" s="227"/>
      <c r="AJQ4" s="227"/>
      <c r="AJR4" s="227"/>
      <c r="AJS4" s="227"/>
      <c r="AJT4" s="227"/>
      <c r="AJU4" s="227"/>
      <c r="AJV4" s="227"/>
      <c r="AJW4" s="227"/>
      <c r="AJX4" s="227"/>
      <c r="AJY4" s="227"/>
      <c r="AJZ4" s="227"/>
      <c r="AKA4" s="227"/>
      <c r="AKB4" s="227"/>
      <c r="AKC4" s="227"/>
      <c r="AKD4" s="227"/>
      <c r="AKE4" s="227"/>
      <c r="AKF4" s="227"/>
      <c r="AKG4" s="227"/>
      <c r="AKH4" s="227"/>
      <c r="AKI4" s="227"/>
      <c r="AKJ4" s="227"/>
      <c r="AKK4" s="227"/>
      <c r="AKL4" s="227"/>
      <c r="AKM4" s="227"/>
      <c r="AKN4" s="227"/>
      <c r="AKO4" s="227"/>
      <c r="AKP4" s="227"/>
      <c r="AKQ4" s="227"/>
      <c r="AKR4" s="227"/>
      <c r="AKS4" s="227"/>
      <c r="AKT4" s="227"/>
      <c r="AKU4" s="227"/>
      <c r="AKV4" s="227"/>
      <c r="AKW4" s="227"/>
      <c r="AKX4" s="227"/>
      <c r="AKY4" s="227"/>
      <c r="AKZ4" s="227"/>
      <c r="ALA4" s="227"/>
      <c r="ALB4" s="227"/>
      <c r="ALC4" s="227"/>
      <c r="ALD4" s="227"/>
      <c r="ALE4" s="227"/>
      <c r="ALF4" s="227"/>
      <c r="ALG4" s="227"/>
      <c r="ALH4" s="227"/>
      <c r="ALI4" s="227"/>
      <c r="ALJ4" s="227"/>
      <c r="ALK4" s="227"/>
      <c r="ALL4" s="227"/>
      <c r="ALM4" s="227"/>
      <c r="ALN4" s="227"/>
      <c r="ALO4" s="227"/>
      <c r="ALP4" s="227"/>
      <c r="ALQ4" s="227"/>
      <c r="ALR4" s="227"/>
      <c r="ALS4" s="227"/>
      <c r="ALT4" s="227"/>
      <c r="ALU4" s="227"/>
      <c r="ALV4" s="227"/>
      <c r="ALW4" s="227"/>
      <c r="ALX4" s="227"/>
      <c r="ALY4" s="227"/>
      <c r="ALZ4" s="227"/>
      <c r="AMA4" s="227"/>
      <c r="AMB4" s="227"/>
      <c r="AMC4" s="227"/>
      <c r="AMD4" s="227"/>
      <c r="AME4" s="227"/>
      <c r="AMF4" s="227"/>
      <c r="AMG4" s="227"/>
      <c r="AMH4" s="227"/>
      <c r="AMI4" s="227"/>
      <c r="AMJ4" s="227"/>
    </row>
    <row r="5" s="201" customFormat="true" ht="12.75" hidden="false" customHeight="true" outlineLevel="0" collapsed="false">
      <c r="A5" s="230" t="s">
        <v>386</v>
      </c>
      <c r="B5" s="230" t="s">
        <v>387</v>
      </c>
      <c r="C5" s="230"/>
      <c r="D5" s="230" t="s">
        <v>388</v>
      </c>
      <c r="E5" s="230" t="s">
        <v>389</v>
      </c>
      <c r="F5" s="231" t="s">
        <v>390</v>
      </c>
      <c r="G5" s="231"/>
      <c r="H5" s="231"/>
      <c r="I5" s="231"/>
      <c r="J5" s="231"/>
      <c r="K5" s="231"/>
      <c r="L5" s="231"/>
      <c r="M5" s="231"/>
      <c r="N5" s="231"/>
      <c r="O5" s="232" t="s">
        <v>391</v>
      </c>
      <c r="P5" s="232"/>
      <c r="Q5" s="233" t="s">
        <v>392</v>
      </c>
      <c r="R5" s="233"/>
      <c r="S5" s="233"/>
      <c r="T5" s="233"/>
      <c r="U5" s="233"/>
      <c r="V5" s="233"/>
      <c r="W5" s="233"/>
      <c r="X5" s="233"/>
      <c r="Y5" s="233"/>
      <c r="Z5" s="234" t="s">
        <v>393</v>
      </c>
      <c r="AA5" s="234" t="s">
        <v>394</v>
      </c>
      <c r="AB5" s="234"/>
      <c r="AC5" s="234"/>
      <c r="AD5" s="234" t="s">
        <v>395</v>
      </c>
      <c r="AE5" s="234"/>
      <c r="AF5" s="234"/>
      <c r="AG5" s="232" t="s">
        <v>396</v>
      </c>
      <c r="AH5" s="232"/>
      <c r="AI5" s="232"/>
      <c r="AJ5" s="232" t="s">
        <v>397</v>
      </c>
      <c r="AK5" s="232"/>
      <c r="AL5" s="232"/>
      <c r="AM5" s="232" t="s">
        <v>398</v>
      </c>
      <c r="AN5" s="232"/>
      <c r="AO5" s="232" t="s">
        <v>399</v>
      </c>
      <c r="AP5" s="232"/>
      <c r="AQ5" s="233" t="s">
        <v>400</v>
      </c>
      <c r="AR5" s="233"/>
      <c r="AS5" s="233" t="s">
        <v>401</v>
      </c>
      <c r="AT5" s="233"/>
      <c r="AU5" s="233" t="s">
        <v>402</v>
      </c>
      <c r="AV5" s="233"/>
      <c r="AW5" s="233" t="s">
        <v>403</v>
      </c>
      <c r="AX5" s="233"/>
      <c r="AY5" s="233" t="s">
        <v>404</v>
      </c>
      <c r="AZ5" s="233"/>
      <c r="BA5" s="233" t="s">
        <v>405</v>
      </c>
      <c r="BB5" s="233"/>
      <c r="BC5" s="233" t="s">
        <v>406</v>
      </c>
      <c r="BD5" s="233"/>
      <c r="BE5" s="233" t="s">
        <v>407</v>
      </c>
      <c r="BF5" s="233"/>
      <c r="BG5" s="233" t="s">
        <v>408</v>
      </c>
      <c r="BH5" s="233"/>
      <c r="BI5" s="233" t="s">
        <v>409</v>
      </c>
      <c r="BJ5" s="233"/>
      <c r="BK5" s="233" t="s">
        <v>410</v>
      </c>
      <c r="BL5" s="233"/>
      <c r="BM5" s="233" t="s">
        <v>411</v>
      </c>
      <c r="BN5" s="233"/>
      <c r="BO5" s="233" t="s">
        <v>412</v>
      </c>
      <c r="BP5" s="233"/>
      <c r="BQ5" s="233" t="s">
        <v>413</v>
      </c>
      <c r="BR5" s="233"/>
      <c r="BS5" s="233" t="s">
        <v>414</v>
      </c>
      <c r="BT5" s="233"/>
      <c r="BU5" s="233" t="s">
        <v>415</v>
      </c>
      <c r="BV5" s="233"/>
      <c r="BW5" s="233" t="s">
        <v>416</v>
      </c>
      <c r="BX5" s="233"/>
      <c r="BY5" s="233" t="s">
        <v>417</v>
      </c>
      <c r="BZ5" s="233"/>
      <c r="CA5" s="233" t="s">
        <v>418</v>
      </c>
      <c r="CB5" s="233"/>
      <c r="CC5" s="233" t="s">
        <v>419</v>
      </c>
      <c r="CD5" s="233"/>
      <c r="CE5" s="233" t="s">
        <v>420</v>
      </c>
      <c r="CF5" s="233"/>
      <c r="CG5" s="233" t="s">
        <v>421</v>
      </c>
      <c r="CH5" s="233"/>
      <c r="CI5" s="233" t="s">
        <v>422</v>
      </c>
      <c r="CJ5" s="233"/>
      <c r="CK5" s="235" t="s">
        <v>423</v>
      </c>
      <c r="CL5" s="235" t="s">
        <v>424</v>
      </c>
      <c r="CM5" s="230" t="s">
        <v>425</v>
      </c>
      <c r="CN5" s="230"/>
      <c r="CO5" s="230"/>
      <c r="CP5" s="230"/>
      <c r="CQ5" s="230"/>
      <c r="CR5" s="230"/>
      <c r="CS5" s="230"/>
      <c r="CT5" s="236" t="s">
        <v>426</v>
      </c>
      <c r="CU5" s="236" t="s">
        <v>427</v>
      </c>
      <c r="CV5" s="236" t="s">
        <v>428</v>
      </c>
      <c r="CW5" s="237" t="n">
        <v>44562</v>
      </c>
      <c r="CX5" s="237" t="n">
        <v>44593</v>
      </c>
      <c r="CY5" s="237" t="n">
        <v>44621</v>
      </c>
      <c r="CZ5" s="237" t="n">
        <v>44652</v>
      </c>
      <c r="DA5" s="237" t="n">
        <v>44682</v>
      </c>
      <c r="DB5" s="237" t="n">
        <v>44713</v>
      </c>
      <c r="DC5" s="237" t="n">
        <v>44743</v>
      </c>
      <c r="DD5" s="237" t="n">
        <v>44774</v>
      </c>
      <c r="DE5" s="237" t="n">
        <v>44805</v>
      </c>
      <c r="DF5" s="237" t="n">
        <v>44835</v>
      </c>
      <c r="DG5" s="237" t="n">
        <v>44866</v>
      </c>
      <c r="DH5" s="237" t="n">
        <v>44896</v>
      </c>
      <c r="DI5" s="236" t="s">
        <v>429</v>
      </c>
      <c r="DJ5" s="236" t="s">
        <v>430</v>
      </c>
      <c r="DK5" s="236" t="s">
        <v>431</v>
      </c>
      <c r="DL5" s="236" t="s">
        <v>432</v>
      </c>
      <c r="DM5" s="238" t="n">
        <v>44927</v>
      </c>
      <c r="DN5" s="237" t="n">
        <v>44958</v>
      </c>
      <c r="DO5" s="237" t="n">
        <v>44986</v>
      </c>
      <c r="DP5" s="237" t="n">
        <v>45017</v>
      </c>
      <c r="DQ5" s="237" t="n">
        <v>45047</v>
      </c>
      <c r="DR5" s="237" t="n">
        <v>45078</v>
      </c>
      <c r="DS5" s="237" t="n">
        <v>45108</v>
      </c>
      <c r="DT5" s="237" t="n">
        <v>45139</v>
      </c>
      <c r="DU5" s="237" t="n">
        <v>45170</v>
      </c>
      <c r="DV5" s="237" t="n">
        <v>45200</v>
      </c>
      <c r="DW5" s="237" t="n">
        <v>45231</v>
      </c>
      <c r="DX5" s="237" t="n">
        <v>45261</v>
      </c>
      <c r="DY5" s="236" t="s">
        <v>433</v>
      </c>
      <c r="DZ5" s="236" t="s">
        <v>434</v>
      </c>
      <c r="EA5" s="236" t="s">
        <v>435</v>
      </c>
      <c r="EB5" s="236" t="s">
        <v>436</v>
      </c>
      <c r="EC5" s="237" t="n">
        <v>45292</v>
      </c>
      <c r="ED5" s="237" t="n">
        <v>45323</v>
      </c>
      <c r="EE5" s="237" t="n">
        <v>45352</v>
      </c>
      <c r="EF5" s="237" t="n">
        <v>45383</v>
      </c>
      <c r="EG5" s="237" t="n">
        <v>45413</v>
      </c>
      <c r="EH5" s="237" t="n">
        <v>45444</v>
      </c>
      <c r="EI5" s="237" t="n">
        <v>45474</v>
      </c>
      <c r="EJ5" s="237" t="n">
        <v>45505</v>
      </c>
      <c r="EK5" s="237" t="n">
        <v>45536</v>
      </c>
      <c r="EL5" s="237" t="n">
        <v>45566</v>
      </c>
      <c r="EM5" s="237" t="n">
        <v>45597</v>
      </c>
      <c r="EN5" s="237" t="n">
        <v>45627</v>
      </c>
      <c r="EO5" s="236" t="s">
        <v>437</v>
      </c>
      <c r="EP5" s="236" t="s">
        <v>438</v>
      </c>
      <c r="EQ5" s="236" t="s">
        <v>439</v>
      </c>
      <c r="ER5" s="236" t="s">
        <v>440</v>
      </c>
      <c r="ES5" s="237" t="n">
        <v>45658</v>
      </c>
      <c r="ET5" s="237" t="n">
        <v>45689</v>
      </c>
      <c r="EU5" s="237" t="n">
        <v>45717</v>
      </c>
      <c r="EV5" s="237" t="n">
        <v>45748</v>
      </c>
      <c r="EW5" s="237" t="n">
        <v>45778</v>
      </c>
      <c r="EX5" s="237" t="n">
        <v>45809</v>
      </c>
      <c r="EY5" s="237" t="n">
        <v>45839</v>
      </c>
      <c r="EZ5" s="237" t="n">
        <v>45870</v>
      </c>
      <c r="FA5" s="237" t="n">
        <v>45901</v>
      </c>
      <c r="FB5" s="237" t="n">
        <v>45931</v>
      </c>
      <c r="FC5" s="237" t="n">
        <v>45962</v>
      </c>
      <c r="FD5" s="237" t="n">
        <v>45992</v>
      </c>
      <c r="FE5" s="236" t="s">
        <v>16</v>
      </c>
      <c r="FF5" s="236" t="s">
        <v>441</v>
      </c>
      <c r="FG5" s="236" t="s">
        <v>442</v>
      </c>
      <c r="FH5" s="236" t="s">
        <v>17</v>
      </c>
      <c r="FI5" s="237" t="n">
        <v>46023</v>
      </c>
      <c r="FJ5" s="237" t="n">
        <v>46054</v>
      </c>
      <c r="FK5" s="237" t="n">
        <v>46082</v>
      </c>
      <c r="FL5" s="237" t="n">
        <v>46113</v>
      </c>
      <c r="FM5" s="237" t="n">
        <v>46143</v>
      </c>
      <c r="FN5" s="237" t="n">
        <v>46174</v>
      </c>
      <c r="FO5" s="237" t="n">
        <v>46204</v>
      </c>
      <c r="FP5" s="237" t="n">
        <v>46235</v>
      </c>
      <c r="FQ5" s="237" t="n">
        <v>46266</v>
      </c>
      <c r="FR5" s="237" t="n">
        <v>46296</v>
      </c>
      <c r="FS5" s="237" t="n">
        <v>46327</v>
      </c>
      <c r="FT5" s="237" t="n">
        <v>46357</v>
      </c>
      <c r="FU5" s="236" t="s">
        <v>18</v>
      </c>
      <c r="FV5" s="236" t="s">
        <v>443</v>
      </c>
      <c r="FW5" s="236" t="s">
        <v>444</v>
      </c>
      <c r="FX5" s="236" t="s">
        <v>19</v>
      </c>
      <c r="FY5" s="237" t="n">
        <v>46388</v>
      </c>
      <c r="FZ5" s="237" t="n">
        <v>46419</v>
      </c>
      <c r="GA5" s="237" t="n">
        <v>46447</v>
      </c>
      <c r="GB5" s="237" t="n">
        <v>46478</v>
      </c>
      <c r="GC5" s="237" t="n">
        <v>46508</v>
      </c>
      <c r="GD5" s="237" t="n">
        <v>46539</v>
      </c>
      <c r="GE5" s="237" t="n">
        <v>46569</v>
      </c>
      <c r="GF5" s="237" t="n">
        <v>46600</v>
      </c>
      <c r="GG5" s="237" t="n">
        <v>46631</v>
      </c>
      <c r="GH5" s="237" t="n">
        <v>46661</v>
      </c>
      <c r="GI5" s="237" t="n">
        <v>46692</v>
      </c>
      <c r="GJ5" s="237" t="n">
        <v>46722</v>
      </c>
      <c r="GK5" s="236" t="s">
        <v>20</v>
      </c>
      <c r="GL5" s="236" t="s">
        <v>445</v>
      </c>
      <c r="GM5" s="236" t="s">
        <v>446</v>
      </c>
      <c r="GN5" s="236" t="s">
        <v>21</v>
      </c>
      <c r="GO5" s="237" t="n">
        <v>46753</v>
      </c>
      <c r="GP5" s="237" t="n">
        <v>46784</v>
      </c>
      <c r="GQ5" s="237" t="n">
        <v>46813</v>
      </c>
      <c r="GR5" s="237" t="n">
        <v>46844</v>
      </c>
      <c r="GS5" s="237" t="n">
        <v>46874</v>
      </c>
      <c r="GT5" s="237" t="n">
        <v>46905</v>
      </c>
      <c r="GU5" s="237" t="n">
        <v>46935</v>
      </c>
      <c r="GV5" s="237" t="n">
        <v>46966</v>
      </c>
      <c r="GW5" s="237" t="n">
        <v>46997</v>
      </c>
      <c r="GX5" s="237" t="n">
        <v>47027</v>
      </c>
      <c r="GY5" s="237" t="n">
        <v>47058</v>
      </c>
      <c r="GZ5" s="237" t="n">
        <v>47088</v>
      </c>
      <c r="HA5" s="236" t="s">
        <v>22</v>
      </c>
      <c r="HB5" s="236" t="s">
        <v>447</v>
      </c>
      <c r="HC5" s="236" t="s">
        <v>448</v>
      </c>
      <c r="HD5" s="236" t="s">
        <v>23</v>
      </c>
      <c r="HE5" s="239"/>
      <c r="HF5" s="239"/>
      <c r="HG5" s="239"/>
      <c r="HH5" s="239"/>
      <c r="HI5" s="239"/>
      <c r="HJ5" s="239"/>
      <c r="HK5" s="239"/>
      <c r="HL5" s="239"/>
      <c r="HM5" s="239"/>
      <c r="HN5" s="239"/>
      <c r="HO5" s="239"/>
      <c r="HP5" s="239"/>
      <c r="HQ5" s="239"/>
      <c r="HR5" s="239"/>
      <c r="HS5" s="239"/>
      <c r="HT5" s="239"/>
      <c r="HU5" s="239"/>
      <c r="HV5" s="239"/>
      <c r="HW5" s="239"/>
      <c r="HX5" s="239"/>
      <c r="HY5" s="239"/>
      <c r="HZ5" s="239"/>
      <c r="IA5" s="239"/>
      <c r="IB5" s="239"/>
      <c r="IC5" s="239"/>
      <c r="ID5" s="239"/>
      <c r="IE5" s="239"/>
      <c r="IF5" s="239"/>
      <c r="IG5" s="239"/>
      <c r="IH5" s="239"/>
      <c r="II5" s="239"/>
      <c r="IJ5" s="239"/>
      <c r="IK5" s="239"/>
      <c r="IL5" s="239"/>
      <c r="IM5" s="239"/>
      <c r="IN5" s="239"/>
      <c r="IO5" s="239"/>
      <c r="IP5" s="239"/>
      <c r="IQ5" s="239"/>
      <c r="IR5" s="239"/>
      <c r="IS5" s="239"/>
      <c r="IT5" s="239"/>
      <c r="IU5" s="239"/>
      <c r="IV5" s="239"/>
      <c r="IW5" s="239"/>
      <c r="IX5" s="239"/>
      <c r="IY5" s="239"/>
      <c r="IZ5" s="239"/>
      <c r="JA5" s="239"/>
      <c r="JB5" s="239"/>
      <c r="JC5" s="239"/>
      <c r="JD5" s="239"/>
      <c r="JE5" s="239"/>
      <c r="JF5" s="239"/>
      <c r="JG5" s="239"/>
      <c r="JH5" s="239"/>
      <c r="JI5" s="239"/>
      <c r="JJ5" s="239"/>
      <c r="JK5" s="239"/>
      <c r="JL5" s="239"/>
      <c r="JM5" s="240"/>
      <c r="JN5" s="240"/>
      <c r="JO5" s="240"/>
      <c r="JP5" s="240"/>
      <c r="JQ5" s="240"/>
      <c r="JR5" s="240"/>
      <c r="JS5" s="240"/>
      <c r="JT5" s="240"/>
      <c r="JU5" s="240"/>
      <c r="JV5" s="240"/>
      <c r="JW5" s="240"/>
      <c r="JX5" s="240"/>
      <c r="JY5" s="240"/>
      <c r="JZ5" s="240"/>
      <c r="KA5" s="240"/>
      <c r="KB5" s="240"/>
      <c r="KC5" s="240"/>
      <c r="KD5" s="240"/>
      <c r="KE5" s="240"/>
      <c r="KF5" s="240"/>
      <c r="KG5" s="240"/>
      <c r="KH5" s="240"/>
      <c r="KI5" s="240"/>
      <c r="KJ5" s="240"/>
      <c r="KK5" s="240"/>
      <c r="KL5" s="240"/>
      <c r="KM5" s="240"/>
      <c r="KN5" s="240"/>
      <c r="KO5" s="240"/>
      <c r="KP5" s="240"/>
      <c r="KQ5" s="240"/>
      <c r="KR5" s="240"/>
      <c r="KS5" s="240"/>
      <c r="KT5" s="240"/>
      <c r="KU5" s="240"/>
      <c r="KV5" s="240"/>
      <c r="KW5" s="240"/>
      <c r="KX5" s="240"/>
      <c r="KY5" s="240"/>
      <c r="KZ5" s="240"/>
      <c r="LA5" s="240"/>
      <c r="LB5" s="240"/>
      <c r="LC5" s="240"/>
      <c r="LD5" s="240"/>
      <c r="LE5" s="240"/>
      <c r="LF5" s="240"/>
      <c r="LG5" s="240"/>
      <c r="LH5" s="240"/>
      <c r="LI5" s="240"/>
      <c r="LJ5" s="240"/>
      <c r="LK5" s="240"/>
      <c r="LL5" s="240"/>
      <c r="LM5" s="240"/>
      <c r="LN5" s="240"/>
      <c r="LO5" s="240"/>
      <c r="LP5" s="240"/>
      <c r="LQ5" s="240"/>
      <c r="LR5" s="240"/>
      <c r="LS5" s="240"/>
      <c r="LT5" s="240"/>
      <c r="LU5" s="240"/>
      <c r="LV5" s="240"/>
      <c r="LW5" s="240"/>
      <c r="LX5" s="240"/>
      <c r="LY5" s="240"/>
      <c r="LZ5" s="240"/>
      <c r="MA5" s="240"/>
      <c r="MB5" s="240"/>
      <c r="MC5" s="240"/>
      <c r="MD5" s="240"/>
      <c r="ME5" s="240"/>
      <c r="MF5" s="240"/>
      <c r="MG5" s="240"/>
      <c r="MH5" s="240"/>
      <c r="MI5" s="240"/>
      <c r="MJ5" s="240"/>
      <c r="MK5" s="240"/>
      <c r="ML5" s="240"/>
      <c r="MM5" s="240"/>
      <c r="MN5" s="240"/>
      <c r="MO5" s="240"/>
      <c r="MP5" s="240"/>
      <c r="MQ5" s="240"/>
      <c r="MR5" s="240"/>
      <c r="MS5" s="240"/>
      <c r="MT5" s="240"/>
      <c r="MU5" s="240"/>
      <c r="MV5" s="240"/>
      <c r="MW5" s="240"/>
      <c r="MX5" s="240"/>
      <c r="MY5" s="240"/>
      <c r="MZ5" s="240"/>
      <c r="NA5" s="240"/>
      <c r="NB5" s="240"/>
      <c r="NC5" s="240"/>
      <c r="ND5" s="240"/>
      <c r="NE5" s="240"/>
      <c r="NF5" s="240"/>
      <c r="NG5" s="240"/>
      <c r="NH5" s="240"/>
      <c r="NI5" s="240"/>
      <c r="NJ5" s="240"/>
      <c r="NK5" s="240"/>
      <c r="NL5" s="240"/>
      <c r="NM5" s="240"/>
      <c r="NN5" s="240"/>
      <c r="NO5" s="240"/>
      <c r="NP5" s="240"/>
      <c r="NQ5" s="240"/>
      <c r="NR5" s="240"/>
      <c r="NS5" s="240"/>
      <c r="NT5" s="240"/>
      <c r="NU5" s="240"/>
      <c r="NV5" s="240"/>
      <c r="NW5" s="240"/>
      <c r="NX5" s="240"/>
      <c r="NY5" s="240"/>
      <c r="NZ5" s="240"/>
      <c r="OA5" s="240"/>
      <c r="OB5" s="240"/>
      <c r="OC5" s="240"/>
      <c r="OD5" s="240"/>
      <c r="OE5" s="240"/>
      <c r="OF5" s="240"/>
      <c r="OG5" s="240"/>
      <c r="OH5" s="240"/>
      <c r="OI5" s="240"/>
      <c r="OJ5" s="240"/>
      <c r="OK5" s="240"/>
      <c r="OL5" s="240"/>
      <c r="OM5" s="240"/>
      <c r="ON5" s="240"/>
      <c r="OO5" s="240"/>
      <c r="OP5" s="240"/>
      <c r="OQ5" s="240"/>
      <c r="OR5" s="240"/>
      <c r="OS5" s="240"/>
      <c r="OT5" s="240"/>
      <c r="OU5" s="240"/>
      <c r="OV5" s="240"/>
      <c r="OW5" s="240"/>
      <c r="OX5" s="240"/>
      <c r="OY5" s="240"/>
      <c r="OZ5" s="240"/>
      <c r="PA5" s="240"/>
      <c r="PB5" s="240"/>
      <c r="PC5" s="240"/>
      <c r="PD5" s="240"/>
      <c r="PE5" s="240"/>
      <c r="PF5" s="240"/>
      <c r="PG5" s="240"/>
      <c r="PH5" s="240"/>
      <c r="PI5" s="240"/>
      <c r="PJ5" s="240"/>
      <c r="PK5" s="240"/>
      <c r="PL5" s="240"/>
      <c r="PM5" s="240"/>
      <c r="PN5" s="240"/>
      <c r="PO5" s="240"/>
      <c r="PP5" s="240"/>
      <c r="PQ5" s="240"/>
      <c r="PR5" s="240"/>
      <c r="PS5" s="240"/>
      <c r="PT5" s="240"/>
      <c r="PU5" s="240"/>
      <c r="PV5" s="240"/>
      <c r="PW5" s="240"/>
      <c r="PX5" s="240"/>
      <c r="PY5" s="240"/>
      <c r="PZ5" s="240"/>
      <c r="QA5" s="240"/>
      <c r="QB5" s="240"/>
      <c r="QC5" s="240"/>
      <c r="QD5" s="240"/>
      <c r="QE5" s="240"/>
      <c r="QF5" s="240"/>
      <c r="QG5" s="240"/>
      <c r="QH5" s="240"/>
      <c r="QI5" s="240"/>
      <c r="QJ5" s="240"/>
      <c r="QK5" s="240"/>
      <c r="QL5" s="240"/>
      <c r="QM5" s="240"/>
      <c r="QN5" s="240"/>
      <c r="QO5" s="240"/>
      <c r="QP5" s="240"/>
      <c r="QQ5" s="240"/>
      <c r="QR5" s="240"/>
      <c r="QS5" s="240"/>
      <c r="QT5" s="240"/>
      <c r="QU5" s="240"/>
      <c r="QV5" s="240"/>
      <c r="QW5" s="240"/>
      <c r="QX5" s="240"/>
      <c r="QY5" s="240"/>
      <c r="QZ5" s="240"/>
      <c r="RA5" s="240"/>
      <c r="RB5" s="240"/>
      <c r="RC5" s="240"/>
      <c r="RD5" s="240"/>
      <c r="RE5" s="240"/>
      <c r="RF5" s="240"/>
      <c r="RG5" s="240"/>
      <c r="RH5" s="240"/>
      <c r="RI5" s="240"/>
      <c r="RJ5" s="240"/>
      <c r="RK5" s="240"/>
      <c r="RL5" s="240"/>
      <c r="RM5" s="240"/>
      <c r="RN5" s="240"/>
      <c r="RO5" s="240"/>
      <c r="RP5" s="240"/>
      <c r="RQ5" s="240"/>
      <c r="RR5" s="240"/>
      <c r="RS5" s="240"/>
      <c r="RT5" s="240"/>
      <c r="RU5" s="240"/>
      <c r="RV5" s="240"/>
      <c r="RW5" s="240"/>
      <c r="RX5" s="240"/>
      <c r="RY5" s="240"/>
      <c r="RZ5" s="240"/>
      <c r="SA5" s="240"/>
      <c r="SB5" s="240"/>
      <c r="SC5" s="240"/>
      <c r="SD5" s="240"/>
      <c r="SE5" s="240"/>
      <c r="SF5" s="240"/>
      <c r="SG5" s="240"/>
      <c r="SH5" s="240"/>
      <c r="SI5" s="240"/>
      <c r="SJ5" s="240"/>
      <c r="SK5" s="240"/>
      <c r="SL5" s="240"/>
      <c r="SM5" s="240"/>
      <c r="SN5" s="240"/>
      <c r="SO5" s="240"/>
      <c r="SP5" s="240"/>
      <c r="SQ5" s="240"/>
      <c r="SR5" s="240"/>
      <c r="SS5" s="240"/>
      <c r="ST5" s="240"/>
      <c r="SU5" s="240"/>
      <c r="SV5" s="240"/>
      <c r="SW5" s="240"/>
      <c r="SX5" s="240"/>
      <c r="SY5" s="240"/>
      <c r="SZ5" s="240"/>
      <c r="TA5" s="240"/>
      <c r="TB5" s="240"/>
      <c r="TC5" s="240"/>
      <c r="TD5" s="240"/>
      <c r="TE5" s="240"/>
      <c r="TF5" s="240"/>
      <c r="TG5" s="240"/>
      <c r="TH5" s="240"/>
      <c r="TI5" s="240"/>
      <c r="TJ5" s="240"/>
      <c r="TK5" s="240"/>
      <c r="TL5" s="240"/>
      <c r="TM5" s="240"/>
      <c r="TN5" s="240"/>
      <c r="TO5" s="240"/>
      <c r="TP5" s="240"/>
      <c r="TQ5" s="240"/>
      <c r="TR5" s="240"/>
      <c r="TS5" s="240"/>
      <c r="TT5" s="240"/>
      <c r="TU5" s="240"/>
      <c r="TV5" s="240"/>
      <c r="TW5" s="240"/>
      <c r="TX5" s="240"/>
      <c r="TY5" s="240"/>
      <c r="TZ5" s="240"/>
      <c r="UA5" s="240"/>
      <c r="UB5" s="240"/>
      <c r="UC5" s="240"/>
      <c r="UD5" s="240"/>
      <c r="UE5" s="240"/>
      <c r="UF5" s="240"/>
      <c r="UG5" s="240"/>
      <c r="UH5" s="240"/>
      <c r="UI5" s="240"/>
      <c r="UJ5" s="240"/>
      <c r="UK5" s="240"/>
      <c r="UL5" s="240"/>
      <c r="UM5" s="240"/>
      <c r="UN5" s="240"/>
      <c r="UO5" s="240"/>
      <c r="UP5" s="240"/>
      <c r="UQ5" s="240"/>
      <c r="UR5" s="240"/>
      <c r="US5" s="240"/>
      <c r="UT5" s="240"/>
      <c r="UU5" s="240"/>
      <c r="UV5" s="240"/>
      <c r="UW5" s="240"/>
      <c r="UX5" s="240"/>
      <c r="UY5" s="240"/>
      <c r="UZ5" s="240"/>
      <c r="VA5" s="240"/>
      <c r="VB5" s="240"/>
      <c r="VC5" s="240"/>
      <c r="VD5" s="240"/>
      <c r="VE5" s="240"/>
      <c r="VF5" s="240"/>
      <c r="VG5" s="240"/>
      <c r="VH5" s="240"/>
      <c r="VI5" s="240"/>
      <c r="VJ5" s="240"/>
      <c r="VK5" s="240"/>
      <c r="VL5" s="240"/>
      <c r="VM5" s="240"/>
      <c r="VN5" s="240"/>
      <c r="VO5" s="240"/>
      <c r="VP5" s="240"/>
      <c r="VQ5" s="240"/>
      <c r="VR5" s="240"/>
      <c r="VS5" s="240"/>
      <c r="VT5" s="240"/>
      <c r="VU5" s="240"/>
      <c r="VV5" s="240"/>
      <c r="VW5" s="240"/>
      <c r="VX5" s="240"/>
      <c r="VY5" s="240"/>
      <c r="VZ5" s="240"/>
      <c r="WA5" s="240"/>
      <c r="WB5" s="240"/>
      <c r="WC5" s="240"/>
      <c r="WD5" s="240"/>
      <c r="WE5" s="240"/>
      <c r="WF5" s="240"/>
      <c r="WG5" s="240"/>
      <c r="WH5" s="240"/>
      <c r="WI5" s="240"/>
      <c r="WJ5" s="240"/>
      <c r="WK5" s="240"/>
      <c r="WL5" s="240"/>
      <c r="WM5" s="240"/>
      <c r="WN5" s="240"/>
      <c r="WO5" s="240"/>
      <c r="WP5" s="240"/>
      <c r="WQ5" s="240"/>
      <c r="WR5" s="240"/>
      <c r="WS5" s="240"/>
      <c r="WT5" s="240"/>
      <c r="WU5" s="240"/>
      <c r="WV5" s="240"/>
      <c r="WW5" s="240"/>
      <c r="WX5" s="240"/>
      <c r="WY5" s="240"/>
      <c r="WZ5" s="240"/>
      <c r="XA5" s="240"/>
      <c r="XB5" s="240"/>
      <c r="XC5" s="240"/>
      <c r="XD5" s="240"/>
      <c r="XE5" s="240"/>
      <c r="XF5" s="240"/>
      <c r="XG5" s="240"/>
      <c r="XH5" s="240"/>
      <c r="XI5" s="240"/>
      <c r="XJ5" s="240"/>
      <c r="XK5" s="240"/>
      <c r="XL5" s="240"/>
      <c r="XM5" s="240"/>
      <c r="XN5" s="240"/>
      <c r="XO5" s="240"/>
      <c r="XP5" s="240"/>
      <c r="XQ5" s="240"/>
      <c r="XR5" s="240"/>
      <c r="XS5" s="240"/>
      <c r="XT5" s="240"/>
      <c r="XU5" s="240"/>
      <c r="XV5" s="240"/>
      <c r="XW5" s="240"/>
      <c r="XX5" s="240"/>
      <c r="XY5" s="240"/>
      <c r="XZ5" s="240"/>
      <c r="YA5" s="240"/>
      <c r="YB5" s="240"/>
      <c r="YC5" s="240"/>
      <c r="YD5" s="240"/>
      <c r="YE5" s="240"/>
      <c r="YF5" s="240"/>
      <c r="YG5" s="240"/>
      <c r="YH5" s="240"/>
      <c r="YI5" s="240"/>
      <c r="YJ5" s="240"/>
      <c r="YK5" s="240"/>
      <c r="YL5" s="240"/>
      <c r="YM5" s="240"/>
      <c r="YN5" s="240"/>
      <c r="YO5" s="240"/>
      <c r="YP5" s="240"/>
      <c r="YQ5" s="240"/>
      <c r="YR5" s="240"/>
      <c r="YS5" s="240"/>
      <c r="YT5" s="240"/>
      <c r="YU5" s="240"/>
      <c r="YV5" s="240"/>
      <c r="YW5" s="240"/>
      <c r="YX5" s="240"/>
      <c r="YY5" s="240"/>
      <c r="YZ5" s="240"/>
      <c r="ZA5" s="240"/>
      <c r="ZB5" s="240"/>
      <c r="ZC5" s="240"/>
      <c r="ZD5" s="240"/>
      <c r="ZE5" s="240"/>
      <c r="ZF5" s="240"/>
      <c r="ZG5" s="240"/>
      <c r="ZH5" s="240"/>
      <c r="ZI5" s="240"/>
      <c r="ZJ5" s="240"/>
      <c r="ZK5" s="240"/>
      <c r="ZL5" s="240"/>
      <c r="ZM5" s="240"/>
      <c r="ZN5" s="240"/>
      <c r="ZO5" s="240"/>
      <c r="ZP5" s="240"/>
      <c r="ZQ5" s="240"/>
      <c r="ZR5" s="240"/>
      <c r="ZS5" s="240"/>
      <c r="ZT5" s="240"/>
      <c r="ZU5" s="240"/>
      <c r="ZV5" s="240"/>
      <c r="ZW5" s="240"/>
      <c r="ZX5" s="240"/>
      <c r="ZY5" s="240"/>
      <c r="ZZ5" s="240"/>
      <c r="AAA5" s="240"/>
      <c r="AAB5" s="240"/>
      <c r="AAC5" s="240"/>
      <c r="AAD5" s="240"/>
      <c r="AAE5" s="240"/>
      <c r="AAF5" s="240"/>
      <c r="AAG5" s="240"/>
      <c r="AAH5" s="240"/>
      <c r="AAI5" s="240"/>
      <c r="AAJ5" s="240"/>
      <c r="AAK5" s="240"/>
      <c r="AAL5" s="240"/>
      <c r="AAM5" s="240"/>
      <c r="AAN5" s="240"/>
      <c r="AAO5" s="240"/>
      <c r="AAP5" s="240"/>
      <c r="AAQ5" s="240"/>
      <c r="AAR5" s="240"/>
      <c r="AAS5" s="240"/>
      <c r="AAT5" s="240"/>
      <c r="AAU5" s="240"/>
      <c r="AAV5" s="240"/>
      <c r="AAW5" s="240"/>
      <c r="AAX5" s="240"/>
      <c r="AAY5" s="240"/>
      <c r="AAZ5" s="240"/>
      <c r="ABA5" s="240"/>
      <c r="ABB5" s="240"/>
      <c r="ABC5" s="240"/>
      <c r="ABD5" s="240"/>
      <c r="ABE5" s="240"/>
      <c r="ABF5" s="240"/>
      <c r="ABG5" s="240"/>
      <c r="ABH5" s="240"/>
      <c r="ABI5" s="240"/>
      <c r="ABJ5" s="240"/>
      <c r="ABK5" s="240"/>
      <c r="ABL5" s="240"/>
      <c r="ABM5" s="240"/>
      <c r="ABN5" s="240"/>
      <c r="ABO5" s="240"/>
      <c r="ABP5" s="240"/>
      <c r="ABQ5" s="240"/>
      <c r="ABR5" s="240"/>
      <c r="ABS5" s="240"/>
      <c r="ABT5" s="240"/>
      <c r="ABU5" s="240"/>
      <c r="ABV5" s="240"/>
      <c r="ABW5" s="240"/>
      <c r="ABX5" s="240"/>
      <c r="ABY5" s="240"/>
      <c r="ABZ5" s="240"/>
      <c r="ACA5" s="240"/>
      <c r="ACB5" s="240"/>
      <c r="ACC5" s="240"/>
      <c r="ACD5" s="240"/>
      <c r="ACE5" s="240"/>
      <c r="ACF5" s="240"/>
      <c r="ACG5" s="240"/>
      <c r="ACH5" s="240"/>
      <c r="ACI5" s="240"/>
      <c r="ACJ5" s="240"/>
      <c r="ACK5" s="240"/>
      <c r="ACL5" s="240"/>
      <c r="ACM5" s="240"/>
      <c r="ACN5" s="240"/>
      <c r="ACO5" s="240"/>
      <c r="ACP5" s="240"/>
      <c r="ACQ5" s="240"/>
      <c r="ACR5" s="240"/>
      <c r="ACS5" s="240"/>
      <c r="ACT5" s="240"/>
      <c r="ACU5" s="240"/>
      <c r="ACV5" s="240"/>
      <c r="ACW5" s="240"/>
      <c r="ACX5" s="240"/>
      <c r="ACY5" s="240"/>
      <c r="ACZ5" s="240"/>
      <c r="ADA5" s="240"/>
      <c r="ADB5" s="240"/>
      <c r="ADC5" s="240"/>
      <c r="ADD5" s="240"/>
      <c r="ADE5" s="240"/>
      <c r="ADF5" s="240"/>
      <c r="ADG5" s="240"/>
      <c r="ADH5" s="240"/>
      <c r="ADI5" s="240"/>
      <c r="ADJ5" s="240"/>
      <c r="ADK5" s="240"/>
      <c r="ADL5" s="240"/>
      <c r="ADM5" s="240"/>
      <c r="ADN5" s="240"/>
      <c r="ADO5" s="240"/>
      <c r="ADP5" s="240"/>
      <c r="ADQ5" s="240"/>
      <c r="ADR5" s="240"/>
      <c r="ADS5" s="240"/>
      <c r="ADT5" s="240"/>
      <c r="ADU5" s="240"/>
      <c r="ADV5" s="240"/>
      <c r="ADW5" s="240"/>
      <c r="ADX5" s="240"/>
      <c r="ADY5" s="240"/>
      <c r="ADZ5" s="240"/>
      <c r="AEA5" s="240"/>
      <c r="AEB5" s="240"/>
      <c r="AEC5" s="240"/>
      <c r="AED5" s="240"/>
      <c r="AEE5" s="240"/>
      <c r="AEF5" s="240"/>
      <c r="AEG5" s="240"/>
      <c r="AEH5" s="240"/>
      <c r="AEI5" s="240"/>
      <c r="AEJ5" s="240"/>
      <c r="AEK5" s="240"/>
      <c r="AEL5" s="240"/>
      <c r="AEM5" s="240"/>
      <c r="AEN5" s="240"/>
      <c r="AEO5" s="240"/>
      <c r="AEP5" s="240"/>
      <c r="AEQ5" s="240"/>
      <c r="AER5" s="240"/>
      <c r="AES5" s="240"/>
      <c r="AET5" s="240"/>
      <c r="AEU5" s="240"/>
      <c r="AEV5" s="240"/>
      <c r="AEW5" s="240"/>
      <c r="AEX5" s="240"/>
      <c r="AEY5" s="240"/>
      <c r="AEZ5" s="240"/>
      <c r="AFA5" s="240"/>
      <c r="AFB5" s="240"/>
      <c r="AFC5" s="240"/>
      <c r="AFD5" s="240"/>
      <c r="AFE5" s="240"/>
      <c r="AFF5" s="240"/>
      <c r="AFG5" s="240"/>
      <c r="AFH5" s="240"/>
      <c r="AFI5" s="240"/>
      <c r="AFJ5" s="240"/>
      <c r="AFK5" s="240"/>
      <c r="AFL5" s="240"/>
      <c r="AFM5" s="240"/>
      <c r="AFN5" s="240"/>
      <c r="AFO5" s="240"/>
      <c r="AFP5" s="240"/>
      <c r="AFQ5" s="240"/>
      <c r="AFR5" s="240"/>
      <c r="AFS5" s="240"/>
      <c r="AFT5" s="240"/>
      <c r="AFU5" s="240"/>
      <c r="AFV5" s="240"/>
      <c r="AFW5" s="240"/>
      <c r="AFX5" s="240"/>
      <c r="AFY5" s="240"/>
      <c r="AFZ5" s="240"/>
      <c r="AGA5" s="240"/>
      <c r="AGB5" s="240"/>
      <c r="AGC5" s="240"/>
      <c r="AGD5" s="240"/>
      <c r="AGE5" s="240"/>
      <c r="AGF5" s="240"/>
      <c r="AGG5" s="240"/>
      <c r="AGH5" s="240"/>
      <c r="AGI5" s="240"/>
      <c r="AGJ5" s="240"/>
      <c r="AGK5" s="240"/>
      <c r="AGL5" s="240"/>
      <c r="AGM5" s="240"/>
      <c r="AGN5" s="240"/>
      <c r="AGO5" s="240"/>
      <c r="AGP5" s="240"/>
      <c r="AGQ5" s="240"/>
      <c r="AGR5" s="240"/>
      <c r="AGS5" s="240"/>
      <c r="AGT5" s="240"/>
      <c r="AGU5" s="240"/>
      <c r="AGV5" s="240"/>
      <c r="AGW5" s="240"/>
      <c r="AGX5" s="240"/>
      <c r="AGY5" s="240"/>
      <c r="AGZ5" s="240"/>
      <c r="AHA5" s="240"/>
      <c r="AHB5" s="240"/>
      <c r="AHC5" s="240"/>
      <c r="AHD5" s="240"/>
      <c r="AHE5" s="240"/>
      <c r="AHF5" s="240"/>
      <c r="AHG5" s="240"/>
      <c r="AHH5" s="240"/>
      <c r="AHI5" s="240"/>
      <c r="AHJ5" s="240"/>
      <c r="AHK5" s="240"/>
      <c r="AHL5" s="240"/>
      <c r="AHM5" s="240"/>
      <c r="AHN5" s="240"/>
      <c r="AHO5" s="240"/>
      <c r="AHP5" s="240"/>
      <c r="AHQ5" s="240"/>
      <c r="AHR5" s="240"/>
      <c r="AHS5" s="240"/>
      <c r="AHT5" s="240"/>
      <c r="AHU5" s="240"/>
      <c r="AHV5" s="240"/>
      <c r="AHW5" s="240"/>
      <c r="AHX5" s="240"/>
      <c r="AHY5" s="240"/>
      <c r="AHZ5" s="240"/>
      <c r="AIA5" s="240"/>
      <c r="AIB5" s="240"/>
      <c r="AIC5" s="240"/>
      <c r="AID5" s="240"/>
      <c r="AIE5" s="240"/>
      <c r="AIF5" s="240"/>
      <c r="AIG5" s="240"/>
      <c r="AIH5" s="240"/>
      <c r="AII5" s="240"/>
      <c r="AIJ5" s="240"/>
      <c r="AIK5" s="240"/>
      <c r="AIL5" s="240"/>
      <c r="AIM5" s="240"/>
      <c r="AIN5" s="240"/>
      <c r="AIO5" s="240"/>
      <c r="AIP5" s="240"/>
      <c r="AIQ5" s="240"/>
      <c r="AIR5" s="240"/>
      <c r="AIS5" s="240"/>
      <c r="AIT5" s="240"/>
      <c r="AIU5" s="240"/>
      <c r="AIV5" s="240"/>
      <c r="AIW5" s="240"/>
      <c r="AIX5" s="240"/>
      <c r="AIY5" s="240"/>
      <c r="AIZ5" s="240"/>
      <c r="AJA5" s="240"/>
      <c r="AJB5" s="240"/>
      <c r="AJC5" s="240"/>
      <c r="AJD5" s="240"/>
      <c r="AJE5" s="240"/>
      <c r="AJF5" s="240"/>
      <c r="AJG5" s="240"/>
      <c r="AJH5" s="240"/>
      <c r="AJI5" s="240"/>
      <c r="AJJ5" s="240"/>
      <c r="AJK5" s="240"/>
      <c r="AJL5" s="240"/>
      <c r="AJM5" s="240"/>
      <c r="AJN5" s="240"/>
      <c r="AJO5" s="240"/>
      <c r="AJP5" s="240"/>
      <c r="AJQ5" s="240"/>
      <c r="AJR5" s="240"/>
      <c r="AJS5" s="240"/>
      <c r="AJT5" s="240"/>
      <c r="AJU5" s="240"/>
      <c r="AJV5" s="240"/>
      <c r="AJW5" s="240"/>
      <c r="AJX5" s="240"/>
      <c r="AJY5" s="240"/>
      <c r="AJZ5" s="240"/>
      <c r="AKA5" s="240"/>
      <c r="AKB5" s="240"/>
      <c r="AKC5" s="240"/>
      <c r="AKD5" s="240"/>
      <c r="AKE5" s="240"/>
      <c r="AKF5" s="240"/>
      <c r="AKG5" s="240"/>
      <c r="AKH5" s="240"/>
      <c r="AKI5" s="240"/>
      <c r="AKJ5" s="240"/>
      <c r="AKK5" s="240"/>
      <c r="AKL5" s="240"/>
      <c r="AKM5" s="240"/>
      <c r="AKN5" s="240"/>
      <c r="AKO5" s="240"/>
      <c r="AKP5" s="240"/>
      <c r="AKQ5" s="240"/>
      <c r="AKR5" s="240"/>
      <c r="AKS5" s="240"/>
      <c r="AKT5" s="240"/>
      <c r="AKU5" s="240"/>
      <c r="AKV5" s="240"/>
      <c r="AKW5" s="240"/>
      <c r="AKX5" s="240"/>
      <c r="AKY5" s="240"/>
      <c r="AKZ5" s="240"/>
      <c r="ALA5" s="240"/>
      <c r="ALB5" s="240"/>
      <c r="ALC5" s="240"/>
      <c r="ALD5" s="240"/>
      <c r="ALE5" s="240"/>
      <c r="ALF5" s="240"/>
      <c r="ALG5" s="240"/>
      <c r="ALH5" s="240"/>
      <c r="ALI5" s="240"/>
      <c r="ALJ5" s="240"/>
      <c r="ALK5" s="240"/>
      <c r="ALL5" s="240"/>
      <c r="ALM5" s="240"/>
      <c r="ALN5" s="240"/>
      <c r="ALO5" s="240"/>
      <c r="ALP5" s="240"/>
      <c r="ALQ5" s="240"/>
      <c r="ALR5" s="240"/>
      <c r="ALS5" s="240"/>
      <c r="ALT5" s="240"/>
      <c r="ALU5" s="240"/>
      <c r="ALV5" s="240"/>
      <c r="ALW5" s="240"/>
      <c r="ALX5" s="240"/>
      <c r="ALY5" s="240"/>
      <c r="ALZ5" s="240"/>
      <c r="AMA5" s="240"/>
      <c r="AMB5" s="240"/>
      <c r="AMC5" s="240"/>
      <c r="AMD5" s="240"/>
      <c r="AME5" s="240"/>
      <c r="AMF5" s="240"/>
      <c r="AMG5" s="240"/>
      <c r="AMH5" s="240"/>
      <c r="AMI5" s="240"/>
      <c r="AMJ5" s="240"/>
    </row>
    <row r="6" s="201" customFormat="true" ht="85.05" hidden="false" customHeight="false" outlineLevel="0" collapsed="false">
      <c r="A6" s="230"/>
      <c r="B6" s="230"/>
      <c r="C6" s="230"/>
      <c r="D6" s="230"/>
      <c r="E6" s="230"/>
      <c r="F6" s="241"/>
      <c r="G6" s="241" t="s">
        <v>449</v>
      </c>
      <c r="H6" s="241" t="s">
        <v>450</v>
      </c>
      <c r="I6" s="242" t="s">
        <v>451</v>
      </c>
      <c r="J6" s="241" t="s">
        <v>309</v>
      </c>
      <c r="K6" s="241" t="s">
        <v>452</v>
      </c>
      <c r="L6" s="241" t="s">
        <v>453</v>
      </c>
      <c r="M6" s="241" t="s">
        <v>454</v>
      </c>
      <c r="N6" s="241" t="s">
        <v>455</v>
      </c>
      <c r="O6" s="232" t="s">
        <v>456</v>
      </c>
      <c r="P6" s="232" t="s">
        <v>457</v>
      </c>
      <c r="Q6" s="230" t="s">
        <v>304</v>
      </c>
      <c r="R6" s="230" t="s">
        <v>449</v>
      </c>
      <c r="S6" s="230" t="s">
        <v>450</v>
      </c>
      <c r="T6" s="230" t="s">
        <v>451</v>
      </c>
      <c r="U6" s="230" t="s">
        <v>309</v>
      </c>
      <c r="V6" s="230" t="s">
        <v>452</v>
      </c>
      <c r="W6" s="230" t="s">
        <v>453</v>
      </c>
      <c r="X6" s="230" t="s">
        <v>454</v>
      </c>
      <c r="Y6" s="230" t="s">
        <v>455</v>
      </c>
      <c r="Z6" s="234"/>
      <c r="AA6" s="243" t="s">
        <v>394</v>
      </c>
      <c r="AB6" s="243" t="s">
        <v>458</v>
      </c>
      <c r="AC6" s="243" t="s">
        <v>459</v>
      </c>
      <c r="AD6" s="243" t="s">
        <v>395</v>
      </c>
      <c r="AE6" s="243" t="s">
        <v>458</v>
      </c>
      <c r="AF6" s="243" t="s">
        <v>459</v>
      </c>
      <c r="AG6" s="232" t="s">
        <v>460</v>
      </c>
      <c r="AH6" s="232" t="s">
        <v>461</v>
      </c>
      <c r="AI6" s="232" t="s">
        <v>462</v>
      </c>
      <c r="AJ6" s="232" t="s">
        <v>460</v>
      </c>
      <c r="AK6" s="232" t="s">
        <v>461</v>
      </c>
      <c r="AL6" s="232" t="s">
        <v>462</v>
      </c>
      <c r="AM6" s="232" t="s">
        <v>461</v>
      </c>
      <c r="AN6" s="232" t="s">
        <v>462</v>
      </c>
      <c r="AO6" s="244" t="s">
        <v>463</v>
      </c>
      <c r="AP6" s="232" t="s">
        <v>462</v>
      </c>
      <c r="AQ6" s="230" t="s">
        <v>464</v>
      </c>
      <c r="AR6" s="230" t="s">
        <v>465</v>
      </c>
      <c r="AS6" s="230" t="s">
        <v>464</v>
      </c>
      <c r="AT6" s="230" t="s">
        <v>465</v>
      </c>
      <c r="AU6" s="230" t="s">
        <v>464</v>
      </c>
      <c r="AV6" s="230" t="s">
        <v>465</v>
      </c>
      <c r="AW6" s="230" t="s">
        <v>464</v>
      </c>
      <c r="AX6" s="230" t="s">
        <v>465</v>
      </c>
      <c r="AY6" s="230" t="s">
        <v>464</v>
      </c>
      <c r="AZ6" s="230" t="s">
        <v>465</v>
      </c>
      <c r="BA6" s="230" t="s">
        <v>464</v>
      </c>
      <c r="BB6" s="230" t="s">
        <v>465</v>
      </c>
      <c r="BC6" s="230" t="s">
        <v>464</v>
      </c>
      <c r="BD6" s="230" t="s">
        <v>465</v>
      </c>
      <c r="BE6" s="230" t="s">
        <v>464</v>
      </c>
      <c r="BF6" s="230" t="s">
        <v>465</v>
      </c>
      <c r="BG6" s="230" t="s">
        <v>464</v>
      </c>
      <c r="BH6" s="230" t="s">
        <v>465</v>
      </c>
      <c r="BI6" s="230" t="s">
        <v>464</v>
      </c>
      <c r="BJ6" s="230" t="s">
        <v>465</v>
      </c>
      <c r="BK6" s="230" t="s">
        <v>464</v>
      </c>
      <c r="BL6" s="230" t="s">
        <v>465</v>
      </c>
      <c r="BM6" s="230" t="s">
        <v>464</v>
      </c>
      <c r="BN6" s="230" t="s">
        <v>465</v>
      </c>
      <c r="BO6" s="230" t="s">
        <v>464</v>
      </c>
      <c r="BP6" s="230" t="s">
        <v>465</v>
      </c>
      <c r="BQ6" s="230" t="s">
        <v>464</v>
      </c>
      <c r="BR6" s="230" t="s">
        <v>465</v>
      </c>
      <c r="BS6" s="230" t="s">
        <v>464</v>
      </c>
      <c r="BT6" s="230" t="s">
        <v>465</v>
      </c>
      <c r="BU6" s="230" t="s">
        <v>464</v>
      </c>
      <c r="BV6" s="230" t="s">
        <v>465</v>
      </c>
      <c r="BW6" s="230" t="s">
        <v>464</v>
      </c>
      <c r="BX6" s="230" t="s">
        <v>465</v>
      </c>
      <c r="BY6" s="230" t="s">
        <v>464</v>
      </c>
      <c r="BZ6" s="230" t="s">
        <v>465</v>
      </c>
      <c r="CA6" s="230" t="s">
        <v>464</v>
      </c>
      <c r="CB6" s="230" t="s">
        <v>465</v>
      </c>
      <c r="CC6" s="230" t="s">
        <v>464</v>
      </c>
      <c r="CD6" s="230" t="s">
        <v>465</v>
      </c>
      <c r="CE6" s="230" t="s">
        <v>464</v>
      </c>
      <c r="CF6" s="230" t="s">
        <v>465</v>
      </c>
      <c r="CG6" s="230" t="s">
        <v>464</v>
      </c>
      <c r="CH6" s="230" t="s">
        <v>465</v>
      </c>
      <c r="CI6" s="230" t="s">
        <v>464</v>
      </c>
      <c r="CJ6" s="230" t="s">
        <v>465</v>
      </c>
      <c r="CK6" s="235"/>
      <c r="CL6" s="235"/>
      <c r="CM6" s="245" t="s">
        <v>452</v>
      </c>
      <c r="CN6" s="230" t="s">
        <v>453</v>
      </c>
      <c r="CO6" s="230" t="s">
        <v>466</v>
      </c>
      <c r="CP6" s="246" t="s">
        <v>467</v>
      </c>
      <c r="CQ6" s="246" t="s">
        <v>468</v>
      </c>
      <c r="CR6" s="246" t="s">
        <v>469</v>
      </c>
      <c r="CS6" s="230" t="s">
        <v>455</v>
      </c>
      <c r="CT6" s="236"/>
      <c r="CU6" s="236"/>
      <c r="CV6" s="236"/>
      <c r="CW6" s="237" t="n">
        <v>44592</v>
      </c>
      <c r="CX6" s="237" t="n">
        <v>44620</v>
      </c>
      <c r="CY6" s="237" t="n">
        <v>44651</v>
      </c>
      <c r="CZ6" s="237" t="n">
        <v>44681</v>
      </c>
      <c r="DA6" s="237" t="n">
        <v>44712</v>
      </c>
      <c r="DB6" s="237" t="n">
        <v>44742</v>
      </c>
      <c r="DC6" s="237" t="n">
        <v>44773</v>
      </c>
      <c r="DD6" s="237" t="n">
        <v>44804</v>
      </c>
      <c r="DE6" s="237" t="n">
        <v>44834</v>
      </c>
      <c r="DF6" s="237" t="n">
        <v>44865</v>
      </c>
      <c r="DG6" s="237" t="n">
        <v>44895</v>
      </c>
      <c r="DH6" s="237" t="n">
        <v>44926</v>
      </c>
      <c r="DI6" s="236"/>
      <c r="DJ6" s="236"/>
      <c r="DK6" s="236"/>
      <c r="DL6" s="236"/>
      <c r="DM6" s="237" t="n">
        <v>44957</v>
      </c>
      <c r="DN6" s="237" t="n">
        <v>44985</v>
      </c>
      <c r="DO6" s="237" t="n">
        <v>45016</v>
      </c>
      <c r="DP6" s="237" t="n">
        <v>45046</v>
      </c>
      <c r="DQ6" s="237" t="n">
        <v>45077</v>
      </c>
      <c r="DR6" s="237" t="n">
        <v>45107</v>
      </c>
      <c r="DS6" s="237" t="n">
        <v>45138</v>
      </c>
      <c r="DT6" s="237" t="n">
        <v>45169</v>
      </c>
      <c r="DU6" s="237" t="n">
        <v>45199</v>
      </c>
      <c r="DV6" s="237" t="n">
        <v>45230</v>
      </c>
      <c r="DW6" s="237" t="n">
        <v>45260</v>
      </c>
      <c r="DX6" s="237" t="n">
        <v>45291</v>
      </c>
      <c r="DY6" s="236"/>
      <c r="DZ6" s="236"/>
      <c r="EA6" s="236"/>
      <c r="EB6" s="236"/>
      <c r="EC6" s="237" t="n">
        <v>45322</v>
      </c>
      <c r="ED6" s="237" t="n">
        <v>45351</v>
      </c>
      <c r="EE6" s="237" t="n">
        <v>45382</v>
      </c>
      <c r="EF6" s="237" t="n">
        <v>45412</v>
      </c>
      <c r="EG6" s="237" t="n">
        <v>45443</v>
      </c>
      <c r="EH6" s="237" t="n">
        <v>45473</v>
      </c>
      <c r="EI6" s="237" t="n">
        <v>45504</v>
      </c>
      <c r="EJ6" s="237" t="n">
        <v>45535</v>
      </c>
      <c r="EK6" s="237" t="n">
        <v>45565</v>
      </c>
      <c r="EL6" s="237" t="n">
        <v>45596</v>
      </c>
      <c r="EM6" s="237" t="n">
        <v>45626</v>
      </c>
      <c r="EN6" s="237" t="n">
        <v>45657</v>
      </c>
      <c r="EO6" s="236"/>
      <c r="EP6" s="236"/>
      <c r="EQ6" s="236"/>
      <c r="ER6" s="236"/>
      <c r="ES6" s="247" t="n">
        <v>45688</v>
      </c>
      <c r="ET6" s="247" t="n">
        <v>45716</v>
      </c>
      <c r="EU6" s="247" t="n">
        <v>45747</v>
      </c>
      <c r="EV6" s="247" t="n">
        <v>45777</v>
      </c>
      <c r="EW6" s="247" t="n">
        <v>45808</v>
      </c>
      <c r="EX6" s="247" t="n">
        <v>45838</v>
      </c>
      <c r="EY6" s="247" t="n">
        <v>45869</v>
      </c>
      <c r="EZ6" s="247" t="n">
        <v>45900</v>
      </c>
      <c r="FA6" s="247" t="n">
        <v>45930</v>
      </c>
      <c r="FB6" s="247" t="n">
        <v>45961</v>
      </c>
      <c r="FC6" s="247" t="n">
        <v>45991</v>
      </c>
      <c r="FD6" s="247" t="n">
        <v>46022</v>
      </c>
      <c r="FE6" s="236"/>
      <c r="FF6" s="236"/>
      <c r="FG6" s="236"/>
      <c r="FH6" s="236"/>
      <c r="FI6" s="237" t="n">
        <v>46053</v>
      </c>
      <c r="FJ6" s="237" t="n">
        <v>46081</v>
      </c>
      <c r="FK6" s="237" t="n">
        <v>46112</v>
      </c>
      <c r="FL6" s="237" t="n">
        <v>46142</v>
      </c>
      <c r="FM6" s="237" t="n">
        <v>46173</v>
      </c>
      <c r="FN6" s="237" t="n">
        <v>46203</v>
      </c>
      <c r="FO6" s="237" t="n">
        <v>46234</v>
      </c>
      <c r="FP6" s="237" t="n">
        <v>46265</v>
      </c>
      <c r="FQ6" s="237" t="n">
        <v>46295</v>
      </c>
      <c r="FR6" s="237" t="n">
        <v>46326</v>
      </c>
      <c r="FS6" s="237" t="n">
        <v>46356</v>
      </c>
      <c r="FT6" s="237" t="n">
        <v>46387</v>
      </c>
      <c r="FU6" s="236"/>
      <c r="FV6" s="236"/>
      <c r="FW6" s="236"/>
      <c r="FX6" s="236"/>
      <c r="FY6" s="237" t="n">
        <v>46418</v>
      </c>
      <c r="FZ6" s="237" t="n">
        <v>46446</v>
      </c>
      <c r="GA6" s="237" t="n">
        <v>46477</v>
      </c>
      <c r="GB6" s="237" t="n">
        <v>46507</v>
      </c>
      <c r="GC6" s="237" t="n">
        <v>46538</v>
      </c>
      <c r="GD6" s="237" t="n">
        <v>46568</v>
      </c>
      <c r="GE6" s="237" t="n">
        <v>46599</v>
      </c>
      <c r="GF6" s="237" t="n">
        <v>46630</v>
      </c>
      <c r="GG6" s="237" t="n">
        <v>46660</v>
      </c>
      <c r="GH6" s="237" t="n">
        <v>46691</v>
      </c>
      <c r="GI6" s="237" t="n">
        <v>46721</v>
      </c>
      <c r="GJ6" s="237" t="n">
        <v>46752</v>
      </c>
      <c r="GK6" s="236"/>
      <c r="GL6" s="236"/>
      <c r="GM6" s="236"/>
      <c r="GN6" s="236"/>
      <c r="GO6" s="237" t="n">
        <v>46783</v>
      </c>
      <c r="GP6" s="237" t="n">
        <v>46811</v>
      </c>
      <c r="GQ6" s="237" t="n">
        <v>46843</v>
      </c>
      <c r="GR6" s="237" t="n">
        <v>46873</v>
      </c>
      <c r="GS6" s="237" t="n">
        <v>46904</v>
      </c>
      <c r="GT6" s="237" t="n">
        <v>46934</v>
      </c>
      <c r="GU6" s="237" t="n">
        <v>46965</v>
      </c>
      <c r="GV6" s="237" t="n">
        <v>46996</v>
      </c>
      <c r="GW6" s="237" t="n">
        <v>47026</v>
      </c>
      <c r="GX6" s="237" t="n">
        <v>47057</v>
      </c>
      <c r="GY6" s="237" t="n">
        <v>47087</v>
      </c>
      <c r="GZ6" s="237" t="n">
        <v>47118</v>
      </c>
      <c r="HA6" s="236"/>
      <c r="HB6" s="236"/>
      <c r="HC6" s="236"/>
      <c r="HD6" s="236"/>
      <c r="HE6" s="239"/>
      <c r="HF6" s="239"/>
      <c r="HG6" s="239"/>
      <c r="HH6" s="239"/>
      <c r="HI6" s="239"/>
      <c r="HJ6" s="239"/>
      <c r="HK6" s="239"/>
      <c r="HL6" s="239"/>
      <c r="HM6" s="239"/>
      <c r="HN6" s="239"/>
      <c r="HO6" s="239"/>
      <c r="HP6" s="239"/>
      <c r="HQ6" s="239"/>
      <c r="HR6" s="239"/>
      <c r="HS6" s="239"/>
      <c r="HT6" s="239"/>
      <c r="HU6" s="239"/>
      <c r="HV6" s="239"/>
      <c r="HW6" s="239"/>
      <c r="HX6" s="239"/>
      <c r="HY6" s="239"/>
      <c r="HZ6" s="239"/>
      <c r="IA6" s="239"/>
      <c r="IB6" s="239"/>
      <c r="IC6" s="239"/>
      <c r="ID6" s="239"/>
      <c r="IE6" s="239"/>
      <c r="IF6" s="239"/>
      <c r="IG6" s="239"/>
      <c r="IH6" s="239"/>
      <c r="II6" s="239"/>
      <c r="IJ6" s="239"/>
      <c r="IK6" s="239"/>
      <c r="IL6" s="239"/>
      <c r="IM6" s="239"/>
      <c r="IN6" s="239"/>
      <c r="IO6" s="239"/>
      <c r="IP6" s="239"/>
      <c r="IQ6" s="239"/>
      <c r="IR6" s="239"/>
      <c r="IS6" s="239"/>
      <c r="IT6" s="239"/>
      <c r="IU6" s="239"/>
      <c r="IV6" s="239"/>
      <c r="IW6" s="239"/>
      <c r="IX6" s="239"/>
      <c r="IY6" s="239"/>
      <c r="IZ6" s="239"/>
      <c r="JA6" s="239"/>
      <c r="JB6" s="239"/>
      <c r="JC6" s="239"/>
      <c r="JD6" s="239"/>
      <c r="JE6" s="239"/>
      <c r="JF6" s="239"/>
      <c r="JG6" s="239"/>
      <c r="JH6" s="239"/>
      <c r="JI6" s="239"/>
      <c r="JJ6" s="239"/>
      <c r="JK6" s="239"/>
      <c r="JL6" s="239"/>
      <c r="JM6" s="248"/>
      <c r="JN6" s="248"/>
      <c r="JO6" s="248"/>
      <c r="JP6" s="248"/>
      <c r="JQ6" s="248"/>
      <c r="JR6" s="248"/>
      <c r="JS6" s="248"/>
      <c r="JT6" s="248"/>
      <c r="JU6" s="248"/>
      <c r="JV6" s="248"/>
      <c r="JW6" s="248"/>
      <c r="JX6" s="248"/>
      <c r="JY6" s="248"/>
      <c r="JZ6" s="248"/>
      <c r="KA6" s="248"/>
      <c r="KB6" s="248"/>
      <c r="KC6" s="248"/>
      <c r="KD6" s="248"/>
      <c r="KE6" s="248"/>
      <c r="KF6" s="248"/>
      <c r="KG6" s="248"/>
      <c r="KH6" s="248"/>
      <c r="KI6" s="248"/>
      <c r="KJ6" s="248"/>
      <c r="KK6" s="248"/>
      <c r="KL6" s="248"/>
      <c r="KM6" s="248"/>
      <c r="KN6" s="248"/>
      <c r="KO6" s="248"/>
      <c r="KP6" s="248"/>
      <c r="KQ6" s="248"/>
      <c r="KR6" s="248"/>
      <c r="KS6" s="248"/>
      <c r="KT6" s="248"/>
      <c r="KU6" s="248"/>
      <c r="KV6" s="248"/>
      <c r="KW6" s="248"/>
      <c r="KX6" s="248"/>
      <c r="KY6" s="248"/>
      <c r="KZ6" s="248"/>
      <c r="LA6" s="248"/>
      <c r="LB6" s="248"/>
      <c r="LC6" s="248"/>
      <c r="LD6" s="248"/>
      <c r="LE6" s="248"/>
      <c r="LF6" s="248"/>
      <c r="LG6" s="248"/>
      <c r="LH6" s="248"/>
      <c r="LI6" s="248"/>
      <c r="LJ6" s="248"/>
      <c r="LK6" s="248"/>
      <c r="LL6" s="248"/>
      <c r="LM6" s="248"/>
      <c r="LN6" s="248"/>
      <c r="LO6" s="248"/>
      <c r="LP6" s="248"/>
      <c r="LQ6" s="248"/>
      <c r="LR6" s="248"/>
      <c r="LS6" s="248"/>
      <c r="LT6" s="248"/>
      <c r="LU6" s="248"/>
      <c r="LV6" s="248"/>
      <c r="LW6" s="248"/>
      <c r="LX6" s="248"/>
      <c r="LY6" s="248"/>
      <c r="LZ6" s="248"/>
      <c r="MA6" s="248"/>
      <c r="MB6" s="248"/>
      <c r="MC6" s="248"/>
      <c r="MD6" s="248"/>
      <c r="ME6" s="248"/>
      <c r="MF6" s="248"/>
      <c r="MG6" s="248"/>
      <c r="MH6" s="248"/>
      <c r="MI6" s="248"/>
      <c r="MJ6" s="248"/>
      <c r="MK6" s="248"/>
      <c r="ML6" s="248"/>
      <c r="MM6" s="248"/>
      <c r="MN6" s="248"/>
      <c r="MO6" s="248"/>
      <c r="MP6" s="248"/>
      <c r="MQ6" s="248"/>
      <c r="MR6" s="248"/>
      <c r="MS6" s="248"/>
      <c r="MT6" s="248"/>
      <c r="MU6" s="248"/>
      <c r="MV6" s="248"/>
      <c r="MW6" s="248"/>
      <c r="MX6" s="248"/>
      <c r="MY6" s="248"/>
      <c r="MZ6" s="248"/>
      <c r="NA6" s="248"/>
      <c r="NB6" s="248"/>
      <c r="NC6" s="248"/>
      <c r="ND6" s="248"/>
      <c r="NE6" s="248"/>
      <c r="NF6" s="248"/>
      <c r="NG6" s="248"/>
      <c r="NH6" s="248"/>
      <c r="NI6" s="248"/>
      <c r="NJ6" s="248"/>
      <c r="NK6" s="248"/>
      <c r="NL6" s="248"/>
      <c r="NM6" s="248"/>
      <c r="NN6" s="248"/>
      <c r="NO6" s="248"/>
      <c r="NP6" s="248"/>
      <c r="NQ6" s="248"/>
      <c r="NR6" s="248"/>
      <c r="NS6" s="248"/>
      <c r="NT6" s="248"/>
      <c r="NU6" s="248"/>
      <c r="NV6" s="248"/>
      <c r="NW6" s="248"/>
      <c r="NX6" s="248"/>
      <c r="NY6" s="248"/>
      <c r="NZ6" s="248"/>
      <c r="OA6" s="248"/>
      <c r="OB6" s="248"/>
      <c r="OC6" s="248"/>
      <c r="OD6" s="248"/>
      <c r="OE6" s="248"/>
      <c r="OF6" s="248"/>
      <c r="OG6" s="248"/>
      <c r="OH6" s="248"/>
      <c r="OI6" s="248"/>
      <c r="OJ6" s="248"/>
      <c r="OK6" s="248"/>
      <c r="OL6" s="248"/>
      <c r="OM6" s="248"/>
      <c r="ON6" s="248"/>
      <c r="OO6" s="248"/>
      <c r="OP6" s="248"/>
      <c r="OQ6" s="248"/>
      <c r="OR6" s="248"/>
      <c r="OS6" s="248"/>
      <c r="OT6" s="248"/>
      <c r="OU6" s="248"/>
      <c r="OV6" s="248"/>
      <c r="OW6" s="248"/>
      <c r="OX6" s="248"/>
      <c r="OY6" s="248"/>
      <c r="OZ6" s="248"/>
      <c r="PA6" s="248"/>
      <c r="PB6" s="248"/>
      <c r="PC6" s="248"/>
      <c r="PD6" s="248"/>
      <c r="PE6" s="248"/>
      <c r="PF6" s="248"/>
      <c r="PG6" s="248"/>
      <c r="PH6" s="248"/>
      <c r="PI6" s="248"/>
      <c r="PJ6" s="248"/>
      <c r="PK6" s="248"/>
      <c r="PL6" s="248"/>
      <c r="PM6" s="248"/>
      <c r="PN6" s="248"/>
      <c r="PO6" s="248"/>
      <c r="PP6" s="248"/>
      <c r="PQ6" s="248"/>
      <c r="PR6" s="248"/>
      <c r="PS6" s="248"/>
      <c r="PT6" s="248"/>
      <c r="PU6" s="248"/>
      <c r="PV6" s="248"/>
      <c r="PW6" s="248"/>
      <c r="PX6" s="248"/>
      <c r="PY6" s="248"/>
      <c r="PZ6" s="248"/>
      <c r="QA6" s="248"/>
      <c r="QB6" s="248"/>
      <c r="QC6" s="248"/>
      <c r="QD6" s="248"/>
      <c r="QE6" s="248"/>
      <c r="QF6" s="248"/>
      <c r="QG6" s="248"/>
      <c r="QH6" s="248"/>
      <c r="QI6" s="248"/>
      <c r="QJ6" s="248"/>
      <c r="QK6" s="248"/>
      <c r="QL6" s="248"/>
      <c r="QM6" s="248"/>
      <c r="QN6" s="248"/>
      <c r="QO6" s="248"/>
      <c r="QP6" s="248"/>
      <c r="QQ6" s="248"/>
      <c r="QR6" s="248"/>
      <c r="QS6" s="248"/>
      <c r="QT6" s="248"/>
      <c r="QU6" s="248"/>
      <c r="QV6" s="248"/>
      <c r="QW6" s="248"/>
      <c r="QX6" s="248"/>
      <c r="QY6" s="248"/>
      <c r="QZ6" s="248"/>
      <c r="RA6" s="248"/>
      <c r="RB6" s="248"/>
      <c r="RC6" s="248"/>
      <c r="RD6" s="248"/>
      <c r="RE6" s="248"/>
      <c r="RF6" s="248"/>
      <c r="RG6" s="248"/>
      <c r="RH6" s="248"/>
      <c r="RI6" s="248"/>
      <c r="RJ6" s="248"/>
      <c r="RK6" s="248"/>
      <c r="RL6" s="248"/>
      <c r="RM6" s="248"/>
      <c r="RN6" s="248"/>
      <c r="RO6" s="248"/>
      <c r="RP6" s="248"/>
      <c r="RQ6" s="248"/>
      <c r="RR6" s="248"/>
      <c r="RS6" s="248"/>
      <c r="RT6" s="248"/>
      <c r="RU6" s="248"/>
      <c r="RV6" s="248"/>
      <c r="RW6" s="248"/>
      <c r="RX6" s="248"/>
      <c r="RY6" s="248"/>
      <c r="RZ6" s="248"/>
      <c r="SA6" s="248"/>
      <c r="SB6" s="248"/>
      <c r="SC6" s="248"/>
      <c r="SD6" s="248"/>
      <c r="SE6" s="248"/>
      <c r="SF6" s="248"/>
      <c r="SG6" s="248"/>
      <c r="SH6" s="248"/>
      <c r="SI6" s="248"/>
      <c r="SJ6" s="248"/>
      <c r="SK6" s="248"/>
      <c r="SL6" s="248"/>
      <c r="SM6" s="248"/>
      <c r="SN6" s="248"/>
      <c r="SO6" s="248"/>
      <c r="SP6" s="248"/>
      <c r="SQ6" s="248"/>
      <c r="SR6" s="248"/>
      <c r="SS6" s="248"/>
      <c r="ST6" s="248"/>
      <c r="SU6" s="248"/>
      <c r="SV6" s="248"/>
      <c r="SW6" s="248"/>
      <c r="SX6" s="248"/>
      <c r="SY6" s="248"/>
      <c r="SZ6" s="248"/>
      <c r="TA6" s="248"/>
      <c r="TB6" s="248"/>
      <c r="TC6" s="248"/>
      <c r="TD6" s="248"/>
      <c r="TE6" s="248"/>
      <c r="TF6" s="248"/>
      <c r="TG6" s="248"/>
      <c r="TH6" s="248"/>
      <c r="TI6" s="248"/>
      <c r="TJ6" s="248"/>
      <c r="TK6" s="248"/>
      <c r="TL6" s="248"/>
      <c r="TM6" s="248"/>
      <c r="TN6" s="248"/>
      <c r="TO6" s="248"/>
      <c r="TP6" s="248"/>
      <c r="TQ6" s="248"/>
      <c r="TR6" s="248"/>
      <c r="TS6" s="248"/>
      <c r="TT6" s="248"/>
      <c r="TU6" s="248"/>
      <c r="TV6" s="248"/>
      <c r="TW6" s="248"/>
      <c r="TX6" s="248"/>
      <c r="TY6" s="248"/>
      <c r="TZ6" s="248"/>
      <c r="UA6" s="248"/>
      <c r="UB6" s="248"/>
      <c r="UC6" s="248"/>
      <c r="UD6" s="248"/>
      <c r="UE6" s="248"/>
      <c r="UF6" s="248"/>
      <c r="UG6" s="248"/>
      <c r="UH6" s="248"/>
      <c r="UI6" s="248"/>
      <c r="UJ6" s="248"/>
      <c r="UK6" s="248"/>
      <c r="UL6" s="248"/>
      <c r="UM6" s="248"/>
      <c r="UN6" s="248"/>
      <c r="UO6" s="248"/>
      <c r="UP6" s="248"/>
      <c r="UQ6" s="248"/>
      <c r="UR6" s="248"/>
      <c r="US6" s="248"/>
      <c r="UT6" s="248"/>
      <c r="UU6" s="248"/>
      <c r="UV6" s="248"/>
      <c r="UW6" s="248"/>
      <c r="UX6" s="248"/>
      <c r="UY6" s="248"/>
      <c r="UZ6" s="248"/>
      <c r="VA6" s="248"/>
      <c r="VB6" s="248"/>
      <c r="VC6" s="248"/>
      <c r="VD6" s="248"/>
      <c r="VE6" s="248"/>
      <c r="VF6" s="248"/>
      <c r="VG6" s="248"/>
      <c r="VH6" s="248"/>
      <c r="VI6" s="248"/>
      <c r="VJ6" s="248"/>
      <c r="VK6" s="248"/>
      <c r="VL6" s="248"/>
      <c r="VM6" s="248"/>
      <c r="VN6" s="248"/>
      <c r="VO6" s="248"/>
      <c r="VP6" s="248"/>
      <c r="VQ6" s="248"/>
      <c r="VR6" s="248"/>
      <c r="VS6" s="248"/>
      <c r="VT6" s="248"/>
      <c r="VU6" s="248"/>
      <c r="VV6" s="248"/>
      <c r="VW6" s="248"/>
      <c r="VX6" s="248"/>
      <c r="VY6" s="248"/>
      <c r="VZ6" s="248"/>
      <c r="WA6" s="248"/>
      <c r="WB6" s="248"/>
      <c r="WC6" s="248"/>
      <c r="WD6" s="248"/>
      <c r="WE6" s="248"/>
      <c r="WF6" s="248"/>
      <c r="WG6" s="248"/>
      <c r="WH6" s="248"/>
      <c r="WI6" s="248"/>
      <c r="WJ6" s="248"/>
      <c r="WK6" s="248"/>
      <c r="WL6" s="248"/>
      <c r="WM6" s="248"/>
      <c r="WN6" s="248"/>
      <c r="WO6" s="248"/>
      <c r="WP6" s="248"/>
      <c r="WQ6" s="248"/>
      <c r="WR6" s="248"/>
      <c r="WS6" s="248"/>
      <c r="WT6" s="248"/>
      <c r="WU6" s="248"/>
      <c r="WV6" s="248"/>
      <c r="WW6" s="248"/>
      <c r="WX6" s="248"/>
      <c r="WY6" s="248"/>
      <c r="WZ6" s="248"/>
      <c r="XA6" s="248"/>
      <c r="XB6" s="248"/>
      <c r="XC6" s="248"/>
      <c r="XD6" s="248"/>
      <c r="XE6" s="248"/>
      <c r="XF6" s="248"/>
      <c r="XG6" s="248"/>
      <c r="XH6" s="248"/>
      <c r="XI6" s="248"/>
      <c r="XJ6" s="248"/>
      <c r="XK6" s="248"/>
      <c r="XL6" s="248"/>
      <c r="XM6" s="248"/>
      <c r="XN6" s="248"/>
      <c r="XO6" s="248"/>
      <c r="XP6" s="248"/>
      <c r="XQ6" s="248"/>
      <c r="XR6" s="248"/>
      <c r="XS6" s="248"/>
      <c r="XT6" s="248"/>
      <c r="XU6" s="248"/>
      <c r="XV6" s="248"/>
      <c r="XW6" s="248"/>
      <c r="XX6" s="248"/>
      <c r="XY6" s="248"/>
      <c r="XZ6" s="248"/>
      <c r="YA6" s="248"/>
      <c r="YB6" s="248"/>
      <c r="YC6" s="248"/>
      <c r="YD6" s="248"/>
      <c r="YE6" s="248"/>
      <c r="YF6" s="248"/>
      <c r="YG6" s="248"/>
      <c r="YH6" s="248"/>
      <c r="YI6" s="248"/>
      <c r="YJ6" s="248"/>
      <c r="YK6" s="248"/>
      <c r="YL6" s="248"/>
      <c r="YM6" s="248"/>
      <c r="YN6" s="248"/>
      <c r="YO6" s="248"/>
      <c r="YP6" s="248"/>
      <c r="YQ6" s="248"/>
      <c r="YR6" s="248"/>
      <c r="YS6" s="248"/>
      <c r="YT6" s="248"/>
      <c r="YU6" s="248"/>
      <c r="YV6" s="248"/>
      <c r="YW6" s="248"/>
      <c r="YX6" s="248"/>
      <c r="YY6" s="248"/>
      <c r="YZ6" s="248"/>
      <c r="ZA6" s="248"/>
      <c r="ZB6" s="248"/>
      <c r="ZC6" s="248"/>
      <c r="ZD6" s="248"/>
      <c r="ZE6" s="248"/>
      <c r="ZF6" s="248"/>
      <c r="ZG6" s="248"/>
      <c r="ZH6" s="248"/>
      <c r="ZI6" s="248"/>
      <c r="ZJ6" s="248"/>
      <c r="ZK6" s="248"/>
      <c r="ZL6" s="248"/>
      <c r="ZM6" s="248"/>
      <c r="ZN6" s="248"/>
      <c r="ZO6" s="248"/>
      <c r="ZP6" s="248"/>
      <c r="ZQ6" s="248"/>
      <c r="ZR6" s="248"/>
      <c r="ZS6" s="248"/>
      <c r="ZT6" s="248"/>
      <c r="ZU6" s="248"/>
      <c r="ZV6" s="248"/>
      <c r="ZW6" s="248"/>
      <c r="ZX6" s="248"/>
      <c r="ZY6" s="248"/>
      <c r="ZZ6" s="248"/>
      <c r="AAA6" s="248"/>
      <c r="AAB6" s="248"/>
      <c r="AAC6" s="248"/>
      <c r="AAD6" s="248"/>
      <c r="AAE6" s="248"/>
      <c r="AAF6" s="248"/>
      <c r="AAG6" s="248"/>
      <c r="AAH6" s="248"/>
      <c r="AAI6" s="248"/>
      <c r="AAJ6" s="248"/>
      <c r="AAK6" s="248"/>
      <c r="AAL6" s="248"/>
      <c r="AAM6" s="248"/>
      <c r="AAN6" s="248"/>
      <c r="AAO6" s="248"/>
      <c r="AAP6" s="248"/>
      <c r="AAQ6" s="248"/>
      <c r="AAR6" s="248"/>
      <c r="AAS6" s="248"/>
      <c r="AAT6" s="248"/>
      <c r="AAU6" s="248"/>
      <c r="AAV6" s="248"/>
      <c r="AAW6" s="248"/>
      <c r="AAX6" s="248"/>
      <c r="AAY6" s="248"/>
      <c r="AAZ6" s="248"/>
      <c r="ABA6" s="248"/>
      <c r="ABB6" s="248"/>
      <c r="ABC6" s="248"/>
      <c r="ABD6" s="248"/>
      <c r="ABE6" s="248"/>
      <c r="ABF6" s="248"/>
      <c r="ABG6" s="248"/>
      <c r="ABH6" s="248"/>
      <c r="ABI6" s="248"/>
      <c r="ABJ6" s="248"/>
      <c r="ABK6" s="248"/>
      <c r="ABL6" s="248"/>
      <c r="ABM6" s="248"/>
      <c r="ABN6" s="248"/>
      <c r="ABO6" s="248"/>
      <c r="ABP6" s="248"/>
      <c r="ABQ6" s="248"/>
      <c r="ABR6" s="248"/>
      <c r="ABS6" s="248"/>
      <c r="ABT6" s="248"/>
      <c r="ABU6" s="248"/>
      <c r="ABV6" s="248"/>
      <c r="ABW6" s="248"/>
      <c r="ABX6" s="248"/>
      <c r="ABY6" s="248"/>
      <c r="ABZ6" s="248"/>
      <c r="ACA6" s="248"/>
      <c r="ACB6" s="248"/>
      <c r="ACC6" s="248"/>
      <c r="ACD6" s="248"/>
      <c r="ACE6" s="248"/>
      <c r="ACF6" s="248"/>
      <c r="ACG6" s="248"/>
      <c r="ACH6" s="248"/>
      <c r="ACI6" s="248"/>
      <c r="ACJ6" s="248"/>
      <c r="ACK6" s="248"/>
      <c r="ACL6" s="248"/>
      <c r="ACM6" s="248"/>
      <c r="ACN6" s="248"/>
      <c r="ACO6" s="248"/>
      <c r="ACP6" s="248"/>
      <c r="ACQ6" s="248"/>
      <c r="ACR6" s="248"/>
      <c r="ACS6" s="248"/>
      <c r="ACT6" s="248"/>
      <c r="ACU6" s="248"/>
      <c r="ACV6" s="248"/>
      <c r="ACW6" s="248"/>
      <c r="ACX6" s="248"/>
      <c r="ACY6" s="248"/>
      <c r="ACZ6" s="248"/>
      <c r="ADA6" s="248"/>
      <c r="ADB6" s="248"/>
      <c r="ADC6" s="248"/>
      <c r="ADD6" s="248"/>
      <c r="ADE6" s="248"/>
      <c r="ADF6" s="248"/>
      <c r="ADG6" s="248"/>
      <c r="ADH6" s="248"/>
      <c r="ADI6" s="248"/>
      <c r="ADJ6" s="248"/>
      <c r="ADK6" s="248"/>
      <c r="ADL6" s="248"/>
      <c r="ADM6" s="248"/>
      <c r="ADN6" s="248"/>
      <c r="ADO6" s="248"/>
      <c r="ADP6" s="248"/>
      <c r="ADQ6" s="248"/>
      <c r="ADR6" s="248"/>
      <c r="ADS6" s="248"/>
      <c r="ADT6" s="248"/>
      <c r="ADU6" s="248"/>
      <c r="ADV6" s="248"/>
      <c r="ADW6" s="248"/>
      <c r="ADX6" s="248"/>
      <c r="ADY6" s="248"/>
      <c r="ADZ6" s="248"/>
      <c r="AEA6" s="248"/>
      <c r="AEB6" s="248"/>
      <c r="AEC6" s="248"/>
      <c r="AED6" s="248"/>
      <c r="AEE6" s="248"/>
      <c r="AEF6" s="248"/>
      <c r="AEG6" s="248"/>
      <c r="AEH6" s="248"/>
      <c r="AEI6" s="248"/>
      <c r="AEJ6" s="248"/>
      <c r="AEK6" s="248"/>
      <c r="AEL6" s="248"/>
      <c r="AEM6" s="248"/>
      <c r="AEN6" s="248"/>
      <c r="AEO6" s="248"/>
      <c r="AEP6" s="248"/>
      <c r="AEQ6" s="248"/>
      <c r="AER6" s="248"/>
      <c r="AES6" s="248"/>
      <c r="AET6" s="248"/>
      <c r="AEU6" s="248"/>
      <c r="AEV6" s="248"/>
      <c r="AEW6" s="248"/>
      <c r="AEX6" s="248"/>
      <c r="AEY6" s="248"/>
      <c r="AEZ6" s="248"/>
      <c r="AFA6" s="248"/>
      <c r="AFB6" s="248"/>
      <c r="AFC6" s="248"/>
      <c r="AFD6" s="248"/>
      <c r="AFE6" s="248"/>
      <c r="AFF6" s="248"/>
      <c r="AFG6" s="248"/>
      <c r="AFH6" s="248"/>
      <c r="AFI6" s="248"/>
      <c r="AFJ6" s="248"/>
      <c r="AFK6" s="248"/>
      <c r="AFL6" s="248"/>
      <c r="AFM6" s="248"/>
      <c r="AFN6" s="248"/>
      <c r="AFO6" s="248"/>
      <c r="AFP6" s="248"/>
      <c r="AFQ6" s="248"/>
      <c r="AFR6" s="248"/>
      <c r="AFS6" s="248"/>
      <c r="AFT6" s="248"/>
      <c r="AFU6" s="248"/>
      <c r="AFV6" s="248"/>
      <c r="AFW6" s="248"/>
      <c r="AFX6" s="248"/>
      <c r="AFY6" s="248"/>
      <c r="AFZ6" s="248"/>
      <c r="AGA6" s="248"/>
      <c r="AGB6" s="248"/>
      <c r="AGC6" s="248"/>
      <c r="AGD6" s="248"/>
      <c r="AGE6" s="248"/>
      <c r="AGF6" s="248"/>
      <c r="AGG6" s="248"/>
      <c r="AGH6" s="248"/>
      <c r="AGI6" s="248"/>
      <c r="AGJ6" s="248"/>
      <c r="AGK6" s="248"/>
      <c r="AGL6" s="248"/>
      <c r="AGM6" s="248"/>
      <c r="AGN6" s="248"/>
      <c r="AGO6" s="248"/>
      <c r="AGP6" s="248"/>
      <c r="AGQ6" s="248"/>
      <c r="AGR6" s="248"/>
      <c r="AGS6" s="248"/>
      <c r="AGT6" s="248"/>
      <c r="AGU6" s="248"/>
      <c r="AGV6" s="248"/>
      <c r="AGW6" s="248"/>
      <c r="AGX6" s="248"/>
      <c r="AGY6" s="248"/>
      <c r="AGZ6" s="248"/>
      <c r="AHA6" s="248"/>
      <c r="AHB6" s="248"/>
      <c r="AHC6" s="248"/>
      <c r="AHD6" s="248"/>
      <c r="AHE6" s="248"/>
      <c r="AHF6" s="248"/>
      <c r="AHG6" s="248"/>
      <c r="AHH6" s="248"/>
      <c r="AHI6" s="248"/>
      <c r="AHJ6" s="248"/>
      <c r="AHK6" s="248"/>
      <c r="AHL6" s="248"/>
      <c r="AHM6" s="248"/>
      <c r="AHN6" s="248"/>
      <c r="AHO6" s="248"/>
      <c r="AHP6" s="248"/>
      <c r="AHQ6" s="248"/>
      <c r="AHR6" s="248"/>
      <c r="AHS6" s="248"/>
      <c r="AHT6" s="248"/>
      <c r="AHU6" s="248"/>
      <c r="AHV6" s="248"/>
      <c r="AHW6" s="248"/>
      <c r="AHX6" s="248"/>
      <c r="AHY6" s="248"/>
      <c r="AHZ6" s="248"/>
      <c r="AIA6" s="248"/>
      <c r="AIB6" s="248"/>
      <c r="AIC6" s="248"/>
      <c r="AID6" s="248"/>
      <c r="AIE6" s="248"/>
      <c r="AIF6" s="248"/>
      <c r="AIG6" s="248"/>
      <c r="AIH6" s="248"/>
      <c r="AII6" s="248"/>
      <c r="AIJ6" s="248"/>
      <c r="AIK6" s="248"/>
      <c r="AIL6" s="248"/>
      <c r="AIM6" s="248"/>
      <c r="AIN6" s="248"/>
      <c r="AIO6" s="248"/>
      <c r="AIP6" s="248"/>
      <c r="AIQ6" s="248"/>
      <c r="AIR6" s="248"/>
      <c r="AIS6" s="248"/>
      <c r="AIT6" s="248"/>
      <c r="AIU6" s="248"/>
      <c r="AIV6" s="248"/>
      <c r="AIW6" s="248"/>
      <c r="AIX6" s="248"/>
      <c r="AIY6" s="248"/>
      <c r="AIZ6" s="248"/>
      <c r="AJA6" s="248"/>
      <c r="AJB6" s="248"/>
      <c r="AJC6" s="248"/>
      <c r="AJD6" s="248"/>
      <c r="AJE6" s="248"/>
      <c r="AJF6" s="248"/>
      <c r="AJG6" s="248"/>
      <c r="AJH6" s="248"/>
      <c r="AJI6" s="248"/>
      <c r="AJJ6" s="248"/>
      <c r="AJK6" s="248"/>
      <c r="AJL6" s="248"/>
      <c r="AJM6" s="248"/>
      <c r="AJN6" s="248"/>
      <c r="AJO6" s="248"/>
      <c r="AJP6" s="248"/>
      <c r="AJQ6" s="248"/>
      <c r="AJR6" s="248"/>
      <c r="AJS6" s="248"/>
      <c r="AJT6" s="248"/>
      <c r="AJU6" s="248"/>
      <c r="AJV6" s="248"/>
      <c r="AJW6" s="248"/>
      <c r="AJX6" s="248"/>
      <c r="AJY6" s="248"/>
      <c r="AJZ6" s="248"/>
      <c r="AKA6" s="248"/>
      <c r="AKB6" s="248"/>
      <c r="AKC6" s="248"/>
      <c r="AKD6" s="248"/>
      <c r="AKE6" s="248"/>
      <c r="AKF6" s="248"/>
      <c r="AKG6" s="248"/>
      <c r="AKH6" s="248"/>
      <c r="AKI6" s="248"/>
      <c r="AKJ6" s="248"/>
      <c r="AKK6" s="248"/>
      <c r="AKL6" s="248"/>
      <c r="AKM6" s="248"/>
      <c r="AKN6" s="248"/>
      <c r="AKO6" s="248"/>
      <c r="AKP6" s="248"/>
      <c r="AKQ6" s="248"/>
      <c r="AKR6" s="248"/>
      <c r="AKS6" s="248"/>
      <c r="AKT6" s="248"/>
      <c r="AKU6" s="248"/>
      <c r="AKV6" s="248"/>
      <c r="AKW6" s="248"/>
      <c r="AKX6" s="248"/>
      <c r="AKY6" s="248"/>
      <c r="AKZ6" s="248"/>
      <c r="ALA6" s="248"/>
      <c r="ALB6" s="248"/>
      <c r="ALC6" s="248"/>
      <c r="ALD6" s="248"/>
      <c r="ALE6" s="248"/>
      <c r="ALF6" s="248"/>
      <c r="ALG6" s="248"/>
      <c r="ALH6" s="248"/>
      <c r="ALI6" s="248"/>
      <c r="ALJ6" s="248"/>
      <c r="ALK6" s="248"/>
      <c r="ALL6" s="248"/>
      <c r="ALM6" s="248"/>
      <c r="ALN6" s="248"/>
      <c r="ALO6" s="248"/>
      <c r="ALP6" s="248"/>
      <c r="ALQ6" s="248"/>
      <c r="ALR6" s="248"/>
      <c r="ALS6" s="248"/>
      <c r="ALT6" s="248"/>
      <c r="ALU6" s="248"/>
      <c r="ALV6" s="248"/>
      <c r="ALW6" s="248"/>
      <c r="ALX6" s="248"/>
      <c r="ALY6" s="248"/>
      <c r="ALZ6" s="248"/>
      <c r="AMA6" s="248"/>
      <c r="AMB6" s="248"/>
      <c r="AMC6" s="248"/>
      <c r="AMD6" s="248"/>
      <c r="AME6" s="248"/>
      <c r="AMF6" s="248"/>
      <c r="AMG6" s="248"/>
      <c r="AMH6" s="248"/>
      <c r="AMI6" s="248"/>
      <c r="AMJ6" s="248"/>
    </row>
    <row r="7" s="201" customFormat="true" ht="22.35" hidden="false" customHeight="false" outlineLevel="0" collapsed="false">
      <c r="A7" s="249" t="n">
        <v>1</v>
      </c>
      <c r="B7" s="250" t="s">
        <v>470</v>
      </c>
      <c r="C7" s="251" t="n">
        <v>3424</v>
      </c>
      <c r="D7" s="252" t="s">
        <v>471</v>
      </c>
      <c r="E7" s="252" t="s">
        <v>472</v>
      </c>
      <c r="F7" s="253" t="n">
        <v>1</v>
      </c>
      <c r="G7" s="254" t="n">
        <v>6164272</v>
      </c>
      <c r="H7" s="255" t="n">
        <v>0.18</v>
      </c>
      <c r="I7" s="256" t="n">
        <f aca="false">ROUND(F7*G7,2)</f>
        <v>6164272</v>
      </c>
      <c r="J7" s="254" t="n">
        <f aca="false">ROUND(I7+F7*G7*H7,2)</f>
        <v>7273840.96</v>
      </c>
      <c r="K7" s="257" t="n">
        <v>41962</v>
      </c>
      <c r="L7" s="257" t="n">
        <f aca="false">EDATE(K7,M7)-1</f>
        <v>43057</v>
      </c>
      <c r="M7" s="258" t="n">
        <v>36</v>
      </c>
      <c r="N7" s="254" t="n">
        <f aca="false">ROUND(G7/M7,2)*F7</f>
        <v>171229.78</v>
      </c>
      <c r="O7" s="254" t="n">
        <v>762590.35</v>
      </c>
      <c r="P7" s="254"/>
      <c r="Q7" s="253" t="n">
        <v>1</v>
      </c>
      <c r="R7" s="253" t="n">
        <f aca="false">I7+AG7+P7</f>
        <v>6164272</v>
      </c>
      <c r="S7" s="255" t="n">
        <f aca="false">H7</f>
        <v>0.18</v>
      </c>
      <c r="T7" s="254" t="n">
        <f aca="false">ROUND(Q7*R7,2)</f>
        <v>6164272</v>
      </c>
      <c r="U7" s="254" t="n">
        <f aca="false">ROUND(T7+Q7*R7*S7,2)</f>
        <v>7273840.96</v>
      </c>
      <c r="V7" s="257" t="n">
        <v>41962</v>
      </c>
      <c r="W7" s="257" t="n">
        <f aca="false">EDATE(V7,X7)-1+365</f>
        <v>45278</v>
      </c>
      <c r="X7" s="258" t="n">
        <v>97</v>
      </c>
      <c r="Y7" s="254" t="n">
        <f aca="false">ROUND((R7-Z7)/X7,2)*Q7</f>
        <v>63549.2</v>
      </c>
      <c r="Z7" s="254" t="n">
        <v>0</v>
      </c>
      <c r="AA7" s="254" t="n">
        <v>0</v>
      </c>
      <c r="AB7" s="254"/>
      <c r="AC7" s="254"/>
      <c r="AD7" s="254"/>
      <c r="AE7" s="254"/>
      <c r="AF7" s="254"/>
      <c r="AG7" s="254"/>
      <c r="AH7" s="254"/>
      <c r="AI7" s="254"/>
      <c r="AJ7" s="254"/>
      <c r="AK7" s="254"/>
      <c r="AL7" s="254"/>
      <c r="AM7" s="254" t="n">
        <v>-381295.15</v>
      </c>
      <c r="AN7" s="259" t="n">
        <f aca="false">ROUND((T7-Z7+AG7+AJ7)/X7,2)</f>
        <v>63549.2</v>
      </c>
      <c r="AO7" s="254" t="n">
        <v>-158873</v>
      </c>
      <c r="AP7" s="254"/>
      <c r="AQ7" s="254"/>
      <c r="AR7" s="254"/>
      <c r="AS7" s="254"/>
      <c r="AT7" s="254"/>
      <c r="AU7" s="254"/>
      <c r="AV7" s="254"/>
      <c r="AW7" s="254"/>
      <c r="AX7" s="254"/>
      <c r="AY7" s="254"/>
      <c r="AZ7" s="254"/>
      <c r="BA7" s="254"/>
      <c r="BB7" s="254"/>
      <c r="BC7" s="254"/>
      <c r="BD7" s="254"/>
      <c r="BE7" s="254"/>
      <c r="BF7" s="254"/>
      <c r="BG7" s="254"/>
      <c r="BH7" s="254"/>
      <c r="BI7" s="254"/>
      <c r="BJ7" s="254"/>
      <c r="BK7" s="254"/>
      <c r="BL7" s="254"/>
      <c r="BM7" s="254"/>
      <c r="BN7" s="254"/>
      <c r="BO7" s="254"/>
      <c r="BP7" s="254"/>
      <c r="BQ7" s="254"/>
      <c r="BR7" s="254"/>
      <c r="BS7" s="254"/>
      <c r="BT7" s="254"/>
      <c r="BU7" s="254"/>
      <c r="BV7" s="254"/>
      <c r="BW7" s="254"/>
      <c r="BX7" s="254"/>
      <c r="BY7" s="254"/>
      <c r="BZ7" s="254"/>
      <c r="CA7" s="254"/>
      <c r="CB7" s="254"/>
      <c r="CC7" s="254"/>
      <c r="CD7" s="254"/>
      <c r="CE7" s="254"/>
      <c r="CF7" s="254"/>
      <c r="CG7" s="254"/>
      <c r="CH7" s="254"/>
      <c r="CI7" s="254" t="e">
        <f aca="false">#N/A</f>
        <v>#N/A</v>
      </c>
      <c r="CJ7" s="254"/>
      <c r="CK7" s="254"/>
      <c r="CL7" s="254"/>
      <c r="CM7" s="257" t="n">
        <v>41962</v>
      </c>
      <c r="CN7" s="257" t="n">
        <f aca="false">EDATE(CM7,CO7)-1+365</f>
        <v>45643</v>
      </c>
      <c r="CO7" s="254" t="n">
        <v>109</v>
      </c>
      <c r="CP7" s="254" t="n">
        <f aca="false">ROUND((CP4-CM7)/365*12,0)</f>
        <v>85</v>
      </c>
      <c r="CQ7" s="254" t="n">
        <f aca="false">ROUND((R7-Z7)*(CP7/X7),2)</f>
        <v>5401681.65</v>
      </c>
      <c r="CR7" s="254" t="n">
        <f aca="false">R7-CQ7</f>
        <v>762590.35</v>
      </c>
      <c r="CS7" s="254" t="n">
        <f aca="false">ROUND((CR7-Z7)/(CO7-CP7),2)</f>
        <v>31774.6</v>
      </c>
      <c r="CT7" s="260" t="n">
        <f aca="false">I7</f>
        <v>6164272</v>
      </c>
      <c r="CU7" s="260" t="n">
        <f aca="false">CT7-CV7</f>
        <v>6164272</v>
      </c>
      <c r="CV7" s="260" t="n">
        <v>0</v>
      </c>
      <c r="CW7" s="261" t="n">
        <f aca="false">IF(AND(CW$5&gt;$V7,CW$6&lt;=$W7),$Y7,IF(AND(MONTH(CW$6)=MONTH($W7),YEAR(CW$6)=YEAR($W7)),$T7-$X7*$Y7+$Y7,0))</f>
        <v>63549.2</v>
      </c>
      <c r="CX7" s="261" t="n">
        <f aca="false">IF(AND(CX$5&gt;$V7,CX$6&lt;=$W7),$Y7,IF(AND(MONTH(CX$6)=MONTH($W7),YEAR(CX$6)=YEAR($W7)),$T7-$X7*$Y7+$Y7,0))</f>
        <v>63549.2</v>
      </c>
      <c r="CY7" s="261" t="n">
        <f aca="false">IF(AND(CY$5&gt;$V7,CY$6&lt;=$W7),$Y7,IF(AND(MONTH(CY$6)=MONTH($W7),YEAR(CY$6)=YEAR($W7)),$T7-$X7*$Y7+$Y7,0))</f>
        <v>63549.2</v>
      </c>
      <c r="CZ7" s="261" t="n">
        <f aca="false">IF(AND(CZ$5&gt;$V7,CZ$6&lt;=$W7),$Y7,IF(AND(MONTH(CZ$6)=MONTH($W7),YEAR(CZ$6)=YEAR($W7)),$T7-$X7*$Y7+$Y7,0))</f>
        <v>63549.2</v>
      </c>
      <c r="DA7" s="261" t="n">
        <f aca="false">IF(AND(DA$5&gt;$V7,DA$6&lt;=$W7),$Y7,IF(AND(MONTH(DA$6)=MONTH($W7),YEAR(DA$6)=YEAR($W7)),$T7-$X7*$Y7+$Y7,0))</f>
        <v>63549.2</v>
      </c>
      <c r="DB7" s="261" t="n">
        <f aca="false">IF(AND(DB$5&gt;$V7,DB$6&lt;=$W7),$Y7,IF(AND(MONTH(DB$6)=MONTH($W7),YEAR(DB$6)=YEAR($W7)),$T7-$X7*$Y7+$Y7,0))</f>
        <v>63549.2</v>
      </c>
      <c r="DC7" s="261" t="n">
        <f aca="false">IF(AND(DC$5&gt;$V7,DC$6&lt;=$W7),$Y7,IF(AND(MONTH(DC$6)=MONTH($W7),YEAR(DC$6)=YEAR($W7)),$T7-$X7*$Y7+$Y7,0))</f>
        <v>63549.2</v>
      </c>
      <c r="DD7" s="261" t="n">
        <f aca="false">IF(AND(DD$5&gt;$V7,DD$6&lt;=$W7),$Y7,IF(AND(MONTH(DD$6)=MONTH($W7),YEAR(DD$6)=YEAR($W7)),$T7-$X7*$Y7+$Y7,0))</f>
        <v>63549.2</v>
      </c>
      <c r="DE7" s="261" t="n">
        <f aca="false">IF(AND(DE$5&gt;$V7,DE$6&lt;=$W7),$Y7,IF(AND(MONTH(DE$6)=MONTH($W7),YEAR(DE$6)=YEAR($W7)),$T7-$X7*$Y7+$Y7,0))</f>
        <v>63549.2</v>
      </c>
      <c r="DF7" s="261" t="n">
        <f aca="false">IF(AND(DF$5&gt;$V7,DF$6&lt;=$W7),$Y7,IF(AND(MONTH(DF$6)=MONTH($W7),YEAR(DF$6)=YEAR($W7)),$T7-$X7*$Y7+$Y7,0))</f>
        <v>63549.2</v>
      </c>
      <c r="DG7" s="262" t="n">
        <f aca="false">IF(AND(DG$5&gt;$V7,DG$6&lt;=$W7),$Y7,IF(AND(MONTH(DG$6)=MONTH($W7),YEAR(DG$6)=YEAR($W7)),$T7-$X7*$Y7+$Y7,0))+9.74</f>
        <v>63558.94</v>
      </c>
      <c r="DH7" s="261" t="n">
        <f aca="false">IF(AND(DH$5&gt;$V7,DH$6&lt;=$W7),$AN7,IF(AND(MONTH(DH$6)=MONTH($W7),YEAR(DH$6)=YEAR($W7)),$T7-$X7*$AN7+$AN7-Z7,0))+AM7+0.39</f>
        <v>-317745.56</v>
      </c>
      <c r="DI7" s="260" t="n">
        <f aca="false">CW7+CX7+CY7+CZ7+DA7+DB7+DC7+DD7+DE7+DF7+DG7+DH7</f>
        <v>381305.38</v>
      </c>
      <c r="DJ7" s="260" t="n">
        <f aca="false">$T7+$AG7+$AJ7+$AQ7+$AS7+$AU7+$AW7+AY7+BA7+BC7+BE7+BG7+BI7+BK7+BM7+BO7+BQ7+BS7+BU7+BW7+BY7</f>
        <v>6164272</v>
      </c>
      <c r="DK7" s="262" t="n">
        <f aca="false">CU7+DI7-O7-9.04</f>
        <v>5782977.99</v>
      </c>
      <c r="DL7" s="260" t="n">
        <f aca="false">DJ7-DK7</f>
        <v>381294.01</v>
      </c>
      <c r="DM7" s="262" t="n">
        <f aca="false">IF(AND(DM$5&gt;$CM7,DM$6&lt;=$CN7),$CS7,IF(AND(MONTH(DM$6)=MONTH($CN7),YEAR(DM$6)=YEAR($CN7)),$T7-$CO7*$CS7+$CS7,0))</f>
        <v>31774.6</v>
      </c>
      <c r="DN7" s="262" t="n">
        <f aca="false">IF(AND(DN$5&gt;$CM7,DN$6&lt;=$CN7),$CS7,IF(AND(MONTH(DN$6)=MONTH($CN7),YEAR(DN$6)=YEAR($CN7)),$T7-$CO7*$CS7+$CS7,0))</f>
        <v>31774.6</v>
      </c>
      <c r="DO7" s="262" t="n">
        <f aca="false">IF(AND(DO$5&gt;$CM7,DO$6&lt;=$CN7),$CS7,IF(AND(MONTH(DO$6)=MONTH($CN7),YEAR(DO$6)=YEAR($CN7)),$T7-$CO7*$CS7+$CS7,0))</f>
        <v>31774.6</v>
      </c>
      <c r="DP7" s="262" t="n">
        <f aca="false">IF(AND(DP$5&gt;$CM7,DP$6&lt;=$CN7),$CS7,IF(AND(MONTH(DP$6)=MONTH($CN7),YEAR(DP$6)=YEAR($CN7)),$T7-$CO7*$CS7+$CS7,0))</f>
        <v>31774.6</v>
      </c>
      <c r="DQ7" s="262" t="n">
        <f aca="false">IF(AND(DQ$5&gt;$CM7,DQ$6&lt;=$CN7),$CS7,IF(AND(MONTH(DQ$6)=MONTH($CN7),YEAR(DQ$6)=YEAR($CN7)),$T7-$CO7*$CS7+$CS7,0))</f>
        <v>31774.6</v>
      </c>
      <c r="DR7" s="262" t="n">
        <f aca="false">IF(AND(DR$5&gt;$CM7,DR$6&lt;=$CN7),$CS7,IF(AND(MONTH(DR$6)=MONTH($CN7),YEAR(DR$6)=YEAR($CN7)),$T7-$CO7*$CS7+$CS7,0))</f>
        <v>31774.6</v>
      </c>
      <c r="DS7" s="262" t="n">
        <f aca="false">IF(AND(DS$5&gt;$CM7,DS$6&lt;=$CN7),$CS7,IF(AND(MONTH(DS$6)=MONTH($CN7),YEAR(DS$6)=YEAR($CN7)),$T7-$CO7*$CS7+$CS7,0))</f>
        <v>31774.6</v>
      </c>
      <c r="DT7" s="262" t="n">
        <f aca="false">IF(AND(DT$5&gt;$CM7,DT$6&lt;=$CN7),$CS7,IF(AND(MONTH(DT$6)=MONTH($CN7),YEAR(DT$6)=YEAR($CN7)),$T7-$CO7*$CS7+$CS7,0))</f>
        <v>31774.6</v>
      </c>
      <c r="DU7" s="262" t="n">
        <f aca="false">IF(AND(DU$5&gt;$CM7,DU$6&lt;=$CN7),$CS7,IF(AND(MONTH(DU$6)=MONTH($CN7),YEAR(DU$6)=YEAR($CN7)),$T7-$CO7*$CS7+$CS7,0))</f>
        <v>31774.6</v>
      </c>
      <c r="DV7" s="262" t="n">
        <f aca="false">IF(AND(DV$5&gt;$CM7,DV$6&lt;=$CN7),$CS7,IF(AND(MONTH(DV$6)=MONTH($CN7),YEAR(DV$6)=YEAR($CN7)),$T7-$CO7*$CS7+$CS7,0))</f>
        <v>31774.6</v>
      </c>
      <c r="DW7" s="262" t="n">
        <f aca="false">IF(AND(DW$5&gt;$CM7,DW$6&lt;=$CN7),$CS7,IF(AND(MONTH(DW$6)=MONTH($CN7),YEAR(DW$6)=YEAR($CN7)),$T7-$CO7*$CS7+$CS7,0))</f>
        <v>31774.6</v>
      </c>
      <c r="DX7" s="262" t="n">
        <v>-158872.94</v>
      </c>
      <c r="DY7" s="260" t="n">
        <f aca="false">DM7+DN7+DO7+DP7+DQ7+DR7+DS7+DT7+DU7+DV7+DW7+DX7</f>
        <v>190647.66</v>
      </c>
      <c r="DZ7" s="260" t="n">
        <f aca="false">DJ7+AY7+BA7+BC7+BE7+BG7+BI7+BK7+BM7+BO7</f>
        <v>6164272</v>
      </c>
      <c r="EA7" s="260" t="n">
        <f aca="false">DK7+DY7</f>
        <v>5973625.65</v>
      </c>
      <c r="EB7" s="260" t="n">
        <f aca="false">DZ7-EA7</f>
        <v>190646.35</v>
      </c>
      <c r="EC7" s="261" t="n">
        <v>15887.3</v>
      </c>
      <c r="ED7" s="261" t="n">
        <v>15887.3</v>
      </c>
      <c r="EE7" s="261" t="n">
        <v>15887.3</v>
      </c>
      <c r="EF7" s="261" t="n">
        <v>15887.3</v>
      </c>
      <c r="EG7" s="261" t="n">
        <v>15887.3</v>
      </c>
      <c r="EH7" s="261" t="n">
        <v>15887.3</v>
      </c>
      <c r="EI7" s="261" t="n">
        <v>15887.3</v>
      </c>
      <c r="EJ7" s="261" t="n">
        <v>15887.3</v>
      </c>
      <c r="EK7" s="261" t="n">
        <v>15887.3</v>
      </c>
      <c r="EL7" s="263" t="n">
        <v>1222.1</v>
      </c>
      <c r="EM7" s="263" t="n">
        <v>1222.1</v>
      </c>
      <c r="EN7" s="261" t="n">
        <v>1222.1</v>
      </c>
      <c r="EO7" s="260" t="n">
        <f aca="false">EC7+ED7+EE7+EF7+EG7+EH7+EI7+EJ7+EK7+EL7+EM7+EN7</f>
        <v>146652</v>
      </c>
      <c r="EP7" s="260" t="n">
        <f aca="false">T7+AQ7+AS7+AU7+AW7+AY7+BA7+BC7+BE7+BG7+BI7+BK7+BM7+BO7+BQ7+BS7+BU7+BW7+BY7+CA7+CC7+CE7+CG7</f>
        <v>6164272</v>
      </c>
      <c r="EQ7" s="260" t="n">
        <f aca="false">EA7+EO7</f>
        <v>6120277.65</v>
      </c>
      <c r="ER7" s="260" t="n">
        <f aca="false">EP7-EQ7</f>
        <v>43994.3499999996</v>
      </c>
      <c r="ES7" s="261" t="n">
        <f aca="false">EN7</f>
        <v>1222.1</v>
      </c>
      <c r="ET7" s="261" t="n">
        <f aca="false">$ES$7</f>
        <v>1222.1</v>
      </c>
      <c r="EU7" s="261" t="n">
        <f aca="false">$ES$7</f>
        <v>1222.1</v>
      </c>
      <c r="EV7" s="261" t="n">
        <f aca="false">$ES$7</f>
        <v>1222.1</v>
      </c>
      <c r="EW7" s="261" t="n">
        <f aca="false">$ES$7</f>
        <v>1222.1</v>
      </c>
      <c r="EX7" s="261" t="n">
        <f aca="false">$ES$7</f>
        <v>1222.1</v>
      </c>
      <c r="EY7" s="261" t="n">
        <f aca="false">$ES$7</f>
        <v>1222.1</v>
      </c>
      <c r="EZ7" s="261" t="n">
        <f aca="false">$ES$7</f>
        <v>1222.1</v>
      </c>
      <c r="FA7" s="261" t="n">
        <f aca="false">$ES$7</f>
        <v>1222.1</v>
      </c>
      <c r="FB7" s="261" t="n">
        <f aca="false">$ES$7</f>
        <v>1222.1</v>
      </c>
      <c r="FC7" s="261" t="n">
        <f aca="false">$ES$7</f>
        <v>1222.1</v>
      </c>
      <c r="FD7" s="261" t="n">
        <f aca="false">$ES$7</f>
        <v>1222.1</v>
      </c>
      <c r="FE7" s="260" t="n">
        <f aca="false">ES7+ET7+EU7+EV7+EW7+EX7+EY7+EZ7+FA7+FB7+FC7+FD7</f>
        <v>14665.2</v>
      </c>
      <c r="FF7" s="260" t="n">
        <f aca="false">EP7</f>
        <v>6164272</v>
      </c>
      <c r="FG7" s="260" t="n">
        <f aca="false">EQ7+FE7</f>
        <v>6134942.85</v>
      </c>
      <c r="FH7" s="260" t="n">
        <f aca="false">FF7-FG7</f>
        <v>29329.1499999994</v>
      </c>
      <c r="FI7" s="261" t="n">
        <f aca="false">FD7</f>
        <v>1222.1</v>
      </c>
      <c r="FJ7" s="261" t="n">
        <f aca="false">FI7</f>
        <v>1222.1</v>
      </c>
      <c r="FK7" s="261" t="n">
        <f aca="false">FJ7</f>
        <v>1222.1</v>
      </c>
      <c r="FL7" s="261" t="n">
        <f aca="false">FK7</f>
        <v>1222.1</v>
      </c>
      <c r="FM7" s="261" t="n">
        <f aca="false">FL7</f>
        <v>1222.1</v>
      </c>
      <c r="FN7" s="261" t="n">
        <f aca="false">FM7</f>
        <v>1222.1</v>
      </c>
      <c r="FO7" s="261" t="n">
        <f aca="false">FN7</f>
        <v>1222.1</v>
      </c>
      <c r="FP7" s="261" t="n">
        <f aca="false">FO7</f>
        <v>1222.1</v>
      </c>
      <c r="FQ7" s="261" t="n">
        <f aca="false">FP7</f>
        <v>1222.1</v>
      </c>
      <c r="FR7" s="261" t="n">
        <f aca="false">FQ7</f>
        <v>1222.1</v>
      </c>
      <c r="FS7" s="261" t="n">
        <f aca="false">FR7</f>
        <v>1222.1</v>
      </c>
      <c r="FT7" s="261" t="n">
        <f aca="false">FS7</f>
        <v>1222.1</v>
      </c>
      <c r="FU7" s="260" t="n">
        <f aca="false">FI7+FJ7+FK7+FL7+FM7+FN7+FO7+FP7+FQ7+FR7+FS7+FT7</f>
        <v>14665.2</v>
      </c>
      <c r="FV7" s="260" t="n">
        <f aca="false">FF7</f>
        <v>6164272</v>
      </c>
      <c r="FW7" s="260" t="n">
        <f aca="false">FG7+FU7</f>
        <v>6149608.05</v>
      </c>
      <c r="FX7" s="260" t="n">
        <f aca="false">FV7-FW7</f>
        <v>14663.9499999993</v>
      </c>
      <c r="FY7" s="261" t="n">
        <f aca="false">FT7</f>
        <v>1222.1</v>
      </c>
      <c r="FZ7" s="261" t="n">
        <f aca="false">FY7</f>
        <v>1222.1</v>
      </c>
      <c r="GA7" s="261" t="n">
        <f aca="false">FZ7</f>
        <v>1222.1</v>
      </c>
      <c r="GB7" s="261" t="n">
        <f aca="false">GA7</f>
        <v>1222.1</v>
      </c>
      <c r="GC7" s="261" t="n">
        <f aca="false">GB7</f>
        <v>1222.1</v>
      </c>
      <c r="GD7" s="261" t="n">
        <f aca="false">GC7</f>
        <v>1222.1</v>
      </c>
      <c r="GE7" s="261" t="n">
        <f aca="false">GD7</f>
        <v>1222.1</v>
      </c>
      <c r="GF7" s="261" t="n">
        <f aca="false">GE7</f>
        <v>1222.1</v>
      </c>
      <c r="GG7" s="261" t="n">
        <f aca="false">GF7</f>
        <v>1222.1</v>
      </c>
      <c r="GH7" s="261" t="n">
        <f aca="false">GG7</f>
        <v>1222.1</v>
      </c>
      <c r="GI7" s="261" t="n">
        <f aca="false">GH7</f>
        <v>1222.1</v>
      </c>
      <c r="GJ7" s="261" t="n">
        <v>1220.84999999963</v>
      </c>
      <c r="GK7" s="260" t="n">
        <f aca="false">FY7+FZ7+GA7+GB7+GC7+GD7+GE7+GF7+GG7+GH7+GI7+GJ7</f>
        <v>14663.9499999996</v>
      </c>
      <c r="GL7" s="260" t="n">
        <f aca="false">FV7</f>
        <v>6164272</v>
      </c>
      <c r="GM7" s="260" t="n">
        <f aca="false">FW7+GK7</f>
        <v>6164272</v>
      </c>
      <c r="GN7" s="260" t="n">
        <f aca="false">GL7-GM7</f>
        <v>0</v>
      </c>
      <c r="GO7" s="261"/>
      <c r="GP7" s="261"/>
      <c r="GQ7" s="261"/>
      <c r="GR7" s="261"/>
      <c r="GS7" s="261"/>
      <c r="GT7" s="261"/>
      <c r="GU7" s="261"/>
      <c r="GV7" s="261"/>
      <c r="GW7" s="261"/>
      <c r="GX7" s="261"/>
      <c r="GY7" s="261"/>
      <c r="GZ7" s="261"/>
      <c r="HA7" s="260"/>
      <c r="HB7" s="260"/>
      <c r="HC7" s="260"/>
      <c r="HD7" s="260"/>
      <c r="HE7" s="264"/>
      <c r="HF7" s="264"/>
      <c r="HG7" s="264"/>
      <c r="HH7" s="264"/>
      <c r="HI7" s="264"/>
      <c r="HJ7" s="264"/>
      <c r="HK7" s="264"/>
      <c r="HL7" s="264"/>
      <c r="HM7" s="264"/>
      <c r="HN7" s="264"/>
      <c r="HO7" s="264"/>
      <c r="HP7" s="264"/>
      <c r="HQ7" s="264"/>
      <c r="HR7" s="264"/>
      <c r="HS7" s="264"/>
      <c r="HT7" s="264"/>
      <c r="HU7" s="264"/>
      <c r="HV7" s="264"/>
      <c r="HW7" s="264"/>
      <c r="HX7" s="264"/>
      <c r="HY7" s="264"/>
      <c r="HZ7" s="264"/>
      <c r="IA7" s="264"/>
      <c r="IB7" s="264"/>
      <c r="IC7" s="264"/>
      <c r="ID7" s="264"/>
      <c r="IE7" s="264"/>
      <c r="IF7" s="264"/>
      <c r="IG7" s="264"/>
      <c r="IH7" s="264"/>
      <c r="II7" s="264"/>
      <c r="IJ7" s="264"/>
      <c r="IK7" s="264"/>
      <c r="IL7" s="264"/>
      <c r="IM7" s="264"/>
      <c r="IN7" s="264"/>
      <c r="IO7" s="264"/>
      <c r="IP7" s="264"/>
      <c r="IQ7" s="264"/>
      <c r="IR7" s="264"/>
      <c r="IS7" s="264"/>
      <c r="IT7" s="264"/>
      <c r="IU7" s="264"/>
      <c r="IV7" s="264"/>
      <c r="IW7" s="264"/>
      <c r="IX7" s="264"/>
      <c r="IY7" s="264"/>
      <c r="IZ7" s="264"/>
      <c r="JA7" s="264"/>
      <c r="JB7" s="264"/>
      <c r="JC7" s="264"/>
      <c r="JD7" s="264"/>
      <c r="JE7" s="264"/>
      <c r="JF7" s="264"/>
      <c r="JG7" s="264"/>
      <c r="JH7" s="264"/>
      <c r="JI7" s="264"/>
      <c r="JJ7" s="264"/>
      <c r="JK7" s="264"/>
      <c r="JL7" s="264"/>
      <c r="JM7" s="265"/>
      <c r="JN7" s="265" t="n">
        <f aca="false">DH7-DG7</f>
        <v>-381304.5</v>
      </c>
    </row>
    <row r="8" s="201" customFormat="true" ht="22.35" hidden="false" customHeight="false" outlineLevel="0" collapsed="false">
      <c r="A8" s="249"/>
      <c r="B8" s="250" t="s">
        <v>473</v>
      </c>
      <c r="C8" s="251" t="n">
        <v>5649</v>
      </c>
      <c r="D8" s="252" t="s">
        <v>474</v>
      </c>
      <c r="E8" s="252" t="s">
        <v>475</v>
      </c>
      <c r="F8" s="253" t="n">
        <v>1</v>
      </c>
      <c r="G8" s="254"/>
      <c r="H8" s="255"/>
      <c r="I8" s="256"/>
      <c r="J8" s="254"/>
      <c r="K8" s="257"/>
      <c r="L8" s="257"/>
      <c r="M8" s="258"/>
      <c r="N8" s="254"/>
      <c r="O8" s="254"/>
      <c r="P8" s="254"/>
      <c r="Q8" s="253"/>
      <c r="R8" s="253"/>
      <c r="S8" s="255"/>
      <c r="T8" s="254" t="n">
        <v>779300.03</v>
      </c>
      <c r="U8" s="254"/>
      <c r="V8" s="257"/>
      <c r="W8" s="257"/>
      <c r="X8" s="258"/>
      <c r="Y8" s="254"/>
      <c r="Z8" s="254"/>
      <c r="AA8" s="254"/>
      <c r="AB8" s="254"/>
      <c r="AC8" s="254"/>
      <c r="AD8" s="254"/>
      <c r="AE8" s="254"/>
      <c r="AF8" s="254"/>
      <c r="AG8" s="254"/>
      <c r="AH8" s="254"/>
      <c r="AI8" s="254"/>
      <c r="AJ8" s="254"/>
      <c r="AK8" s="254"/>
      <c r="AL8" s="254"/>
      <c r="AM8" s="254"/>
      <c r="AN8" s="259"/>
      <c r="AO8" s="254"/>
      <c r="AP8" s="254"/>
      <c r="AQ8" s="254"/>
      <c r="AR8" s="254"/>
      <c r="AS8" s="254"/>
      <c r="AT8" s="254"/>
      <c r="AU8" s="254"/>
      <c r="AV8" s="254"/>
      <c r="AW8" s="254"/>
      <c r="AX8" s="254"/>
      <c r="AY8" s="254"/>
      <c r="AZ8" s="254"/>
      <c r="BA8" s="254"/>
      <c r="BB8" s="254"/>
      <c r="BC8" s="254"/>
      <c r="BD8" s="254"/>
      <c r="BE8" s="254"/>
      <c r="BF8" s="254"/>
      <c r="BG8" s="254"/>
      <c r="BH8" s="254"/>
      <c r="BI8" s="254"/>
      <c r="BJ8" s="254"/>
      <c r="BK8" s="254"/>
      <c r="BL8" s="254"/>
      <c r="BM8" s="254"/>
      <c r="BN8" s="254"/>
      <c r="BO8" s="254"/>
      <c r="BP8" s="254"/>
      <c r="BQ8" s="254"/>
      <c r="BR8" s="254"/>
      <c r="BS8" s="254"/>
      <c r="BT8" s="254"/>
      <c r="BU8" s="254"/>
      <c r="BV8" s="254"/>
      <c r="BW8" s="254"/>
      <c r="BX8" s="254"/>
      <c r="BY8" s="254"/>
      <c r="BZ8" s="254"/>
      <c r="CA8" s="254"/>
      <c r="CB8" s="254"/>
      <c r="CC8" s="254"/>
      <c r="CD8" s="254"/>
      <c r="CE8" s="254"/>
      <c r="CF8" s="254"/>
      <c r="CG8" s="254"/>
      <c r="CH8" s="254"/>
      <c r="CI8" s="254" t="e">
        <f aca="false">#N/A</f>
        <v>#N/A</v>
      </c>
      <c r="CJ8" s="254"/>
      <c r="CK8" s="254"/>
      <c r="CL8" s="254"/>
      <c r="CM8" s="257"/>
      <c r="CN8" s="257"/>
      <c r="CO8" s="254"/>
      <c r="CP8" s="254"/>
      <c r="CQ8" s="254"/>
      <c r="CR8" s="254"/>
      <c r="CS8" s="254"/>
      <c r="CT8" s="260"/>
      <c r="CU8" s="260"/>
      <c r="CV8" s="260"/>
      <c r="CW8" s="261"/>
      <c r="CX8" s="261"/>
      <c r="CY8" s="261"/>
      <c r="CZ8" s="261"/>
      <c r="DA8" s="261"/>
      <c r="DB8" s="261"/>
      <c r="DC8" s="261"/>
      <c r="DD8" s="261"/>
      <c r="DE8" s="261"/>
      <c r="DF8" s="261"/>
      <c r="DG8" s="262"/>
      <c r="DH8" s="261"/>
      <c r="DI8" s="260"/>
      <c r="DJ8" s="260"/>
      <c r="DK8" s="262"/>
      <c r="DL8" s="260"/>
      <c r="DM8" s="262"/>
      <c r="DN8" s="262"/>
      <c r="DO8" s="262"/>
      <c r="DP8" s="262"/>
      <c r="DQ8" s="262"/>
      <c r="DR8" s="262"/>
      <c r="DS8" s="262"/>
      <c r="DT8" s="262"/>
      <c r="DU8" s="262"/>
      <c r="DV8" s="262"/>
      <c r="DW8" s="262"/>
      <c r="DX8" s="262"/>
      <c r="DY8" s="260"/>
      <c r="DZ8" s="260"/>
      <c r="EA8" s="260"/>
      <c r="EB8" s="260"/>
      <c r="EC8" s="261"/>
      <c r="ED8" s="261"/>
      <c r="EE8" s="261"/>
      <c r="EF8" s="261" t="n">
        <v>800206.17</v>
      </c>
      <c r="EG8" s="261"/>
      <c r="EH8" s="261"/>
      <c r="EI8" s="261"/>
      <c r="EJ8" s="261"/>
      <c r="EK8" s="261"/>
      <c r="EL8" s="266" t="n">
        <v>0</v>
      </c>
      <c r="EM8" s="263" t="n">
        <v>0</v>
      </c>
      <c r="EN8" s="261" t="n">
        <v>0</v>
      </c>
      <c r="EO8" s="260" t="n">
        <f aca="false">EC8+ED8+EE8+EF8+EG8+EH8+EI8+EJ8+EK8+EL8+EM8+EN8</f>
        <v>800206.17</v>
      </c>
      <c r="EP8" s="260" t="n">
        <f aca="false">T8+AQ8+AS8+AU8+AW8+AY8+BA8+BC8+BE8+BG8+BI8+BK8+BM8+BO8+BQ8+BS8+BU8+BW8+BY8+CA8+CC8+CE8+CG8</f>
        <v>779300.03</v>
      </c>
      <c r="EQ8" s="260" t="n">
        <v>779300.03</v>
      </c>
      <c r="ER8" s="260" t="n">
        <f aca="false">EP8-EQ8</f>
        <v>0</v>
      </c>
      <c r="ES8" s="261"/>
      <c r="ET8" s="261"/>
      <c r="EU8" s="261"/>
      <c r="EV8" s="261"/>
      <c r="EW8" s="261"/>
      <c r="EX8" s="261"/>
      <c r="EY8" s="261"/>
      <c r="EZ8" s="261"/>
      <c r="FA8" s="261"/>
      <c r="FB8" s="261"/>
      <c r="FC8" s="261"/>
      <c r="FD8" s="261"/>
      <c r="FE8" s="260"/>
      <c r="FF8" s="260"/>
      <c r="FG8" s="260"/>
      <c r="FH8" s="260"/>
      <c r="FI8" s="261"/>
      <c r="FJ8" s="261"/>
      <c r="FK8" s="261"/>
      <c r="FL8" s="261"/>
      <c r="FM8" s="261"/>
      <c r="FN8" s="261"/>
      <c r="FO8" s="261"/>
      <c r="FP8" s="261"/>
      <c r="FQ8" s="261"/>
      <c r="FR8" s="261"/>
      <c r="FS8" s="261"/>
      <c r="FT8" s="261"/>
      <c r="FU8" s="260"/>
      <c r="FV8" s="260"/>
      <c r="FW8" s="260"/>
      <c r="FX8" s="260"/>
      <c r="FY8" s="261"/>
      <c r="FZ8" s="261"/>
      <c r="GA8" s="261"/>
      <c r="GB8" s="261"/>
      <c r="GC8" s="261"/>
      <c r="GD8" s="261"/>
      <c r="GE8" s="261"/>
      <c r="GF8" s="261"/>
      <c r="GG8" s="261"/>
      <c r="GH8" s="261"/>
      <c r="GI8" s="261"/>
      <c r="GJ8" s="261"/>
      <c r="GK8" s="260"/>
      <c r="GL8" s="260"/>
      <c r="GM8" s="260"/>
      <c r="GN8" s="260"/>
      <c r="GO8" s="261"/>
      <c r="GP8" s="261"/>
      <c r="GQ8" s="261"/>
      <c r="GR8" s="261"/>
      <c r="GS8" s="261"/>
      <c r="GT8" s="261"/>
      <c r="GU8" s="261"/>
      <c r="GV8" s="261"/>
      <c r="GW8" s="261"/>
      <c r="GX8" s="261"/>
      <c r="GY8" s="261"/>
      <c r="GZ8" s="261"/>
      <c r="HA8" s="260"/>
      <c r="HB8" s="260"/>
      <c r="HC8" s="260"/>
      <c r="HD8" s="260"/>
      <c r="HE8" s="264" t="n">
        <f aca="false">GO8-GJ8</f>
        <v>0</v>
      </c>
      <c r="HF8" s="264"/>
      <c r="HG8" s="264"/>
      <c r="HH8" s="264"/>
      <c r="HI8" s="264"/>
      <c r="HJ8" s="264"/>
      <c r="HK8" s="264"/>
      <c r="HL8" s="264"/>
      <c r="HM8" s="264"/>
      <c r="HN8" s="264"/>
      <c r="HO8" s="264"/>
      <c r="HP8" s="264"/>
      <c r="HQ8" s="264"/>
      <c r="HR8" s="264"/>
      <c r="HS8" s="264"/>
      <c r="HT8" s="264"/>
      <c r="HU8" s="264"/>
      <c r="HV8" s="264"/>
      <c r="HW8" s="264"/>
      <c r="HX8" s="264"/>
      <c r="HY8" s="264"/>
      <c r="HZ8" s="264"/>
      <c r="IA8" s="264"/>
      <c r="IB8" s="264"/>
      <c r="IC8" s="264"/>
      <c r="ID8" s="264"/>
      <c r="IE8" s="264"/>
      <c r="IF8" s="264"/>
      <c r="IG8" s="264"/>
      <c r="IH8" s="264"/>
      <c r="II8" s="264"/>
      <c r="IJ8" s="264"/>
      <c r="IK8" s="264"/>
      <c r="IL8" s="264"/>
      <c r="IM8" s="264"/>
      <c r="IN8" s="264"/>
      <c r="IO8" s="264"/>
      <c r="IP8" s="264"/>
      <c r="IQ8" s="264"/>
      <c r="IR8" s="264"/>
      <c r="IS8" s="264"/>
      <c r="IT8" s="264"/>
      <c r="IU8" s="264"/>
      <c r="IV8" s="264"/>
      <c r="IW8" s="264"/>
      <c r="IX8" s="264"/>
      <c r="IY8" s="264"/>
      <c r="IZ8" s="264"/>
      <c r="JA8" s="264"/>
      <c r="JB8" s="264"/>
      <c r="JC8" s="264"/>
      <c r="JD8" s="264"/>
      <c r="JE8" s="264"/>
      <c r="JF8" s="264"/>
      <c r="JG8" s="264"/>
      <c r="JH8" s="264"/>
      <c r="JI8" s="264"/>
      <c r="JJ8" s="264"/>
      <c r="JK8" s="264"/>
      <c r="JL8" s="264"/>
      <c r="JM8" s="265"/>
      <c r="JN8" s="265"/>
    </row>
    <row r="9" s="201" customFormat="true" ht="22.35" hidden="false" customHeight="false" outlineLevel="0" collapsed="false">
      <c r="A9" s="249"/>
      <c r="B9" s="250" t="s">
        <v>476</v>
      </c>
      <c r="C9" s="251" t="n">
        <v>5664</v>
      </c>
      <c r="D9" s="252" t="s">
        <v>474</v>
      </c>
      <c r="E9" s="252" t="s">
        <v>475</v>
      </c>
      <c r="F9" s="253" t="n">
        <v>1</v>
      </c>
      <c r="G9" s="254"/>
      <c r="H9" s="255"/>
      <c r="I9" s="256"/>
      <c r="J9" s="254"/>
      <c r="K9" s="257"/>
      <c r="L9" s="257"/>
      <c r="M9" s="258"/>
      <c r="N9" s="254"/>
      <c r="O9" s="254"/>
      <c r="P9" s="254"/>
      <c r="Q9" s="253"/>
      <c r="R9" s="253"/>
      <c r="S9" s="255"/>
      <c r="T9" s="254" t="n">
        <v>779300.03</v>
      </c>
      <c r="U9" s="254"/>
      <c r="V9" s="257"/>
      <c r="W9" s="257"/>
      <c r="X9" s="258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9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4"/>
      <c r="BA9" s="254"/>
      <c r="BB9" s="254"/>
      <c r="BC9" s="254"/>
      <c r="BD9" s="254"/>
      <c r="BE9" s="254"/>
      <c r="BF9" s="254"/>
      <c r="BG9" s="254"/>
      <c r="BH9" s="254"/>
      <c r="BI9" s="254"/>
      <c r="BJ9" s="254"/>
      <c r="BK9" s="254"/>
      <c r="BL9" s="254"/>
      <c r="BM9" s="254"/>
      <c r="BN9" s="254"/>
      <c r="BO9" s="254"/>
      <c r="BP9" s="254"/>
      <c r="BQ9" s="254"/>
      <c r="BR9" s="254"/>
      <c r="BS9" s="254"/>
      <c r="BT9" s="254"/>
      <c r="BU9" s="254"/>
      <c r="BV9" s="254"/>
      <c r="BW9" s="254"/>
      <c r="BX9" s="254"/>
      <c r="BY9" s="254"/>
      <c r="BZ9" s="254"/>
      <c r="CA9" s="254"/>
      <c r="CB9" s="254"/>
      <c r="CC9" s="254"/>
      <c r="CD9" s="254"/>
      <c r="CE9" s="254"/>
      <c r="CF9" s="254"/>
      <c r="CG9" s="254"/>
      <c r="CH9" s="254"/>
      <c r="CI9" s="254" t="e">
        <f aca="false">#N/A</f>
        <v>#N/A</v>
      </c>
      <c r="CJ9" s="254"/>
      <c r="CK9" s="254"/>
      <c r="CL9" s="254"/>
      <c r="CM9" s="257"/>
      <c r="CN9" s="257"/>
      <c r="CO9" s="254"/>
      <c r="CP9" s="254"/>
      <c r="CQ9" s="254"/>
      <c r="CR9" s="254"/>
      <c r="CS9" s="254"/>
      <c r="CT9" s="260"/>
      <c r="CU9" s="260"/>
      <c r="CV9" s="260"/>
      <c r="CW9" s="261"/>
      <c r="CX9" s="261"/>
      <c r="CY9" s="261"/>
      <c r="CZ9" s="261"/>
      <c r="DA9" s="261"/>
      <c r="DB9" s="261"/>
      <c r="DC9" s="261"/>
      <c r="DD9" s="261"/>
      <c r="DE9" s="261"/>
      <c r="DF9" s="261"/>
      <c r="DG9" s="262"/>
      <c r="DH9" s="261"/>
      <c r="DI9" s="260"/>
      <c r="DJ9" s="260"/>
      <c r="DK9" s="262"/>
      <c r="DL9" s="260"/>
      <c r="DM9" s="262"/>
      <c r="DN9" s="262"/>
      <c r="DO9" s="262"/>
      <c r="DP9" s="262"/>
      <c r="DQ9" s="262"/>
      <c r="DR9" s="262"/>
      <c r="DS9" s="262"/>
      <c r="DT9" s="262"/>
      <c r="DU9" s="262"/>
      <c r="DV9" s="262"/>
      <c r="DW9" s="262"/>
      <c r="DX9" s="262"/>
      <c r="DY9" s="260"/>
      <c r="DZ9" s="260"/>
      <c r="EA9" s="260"/>
      <c r="EB9" s="260"/>
      <c r="EC9" s="261"/>
      <c r="ED9" s="261"/>
      <c r="EE9" s="261"/>
      <c r="EF9" s="261" t="n">
        <v>800206.17</v>
      </c>
      <c r="EG9" s="261"/>
      <c r="EH9" s="261"/>
      <c r="EI9" s="261"/>
      <c r="EJ9" s="261"/>
      <c r="EK9" s="261"/>
      <c r="EL9" s="266" t="n">
        <v>0</v>
      </c>
      <c r="EM9" s="263" t="n">
        <v>0</v>
      </c>
      <c r="EN9" s="261" t="n">
        <v>0</v>
      </c>
      <c r="EO9" s="260" t="n">
        <f aca="false">EC9+ED9+EE9+EF9+EG9+EH9+EI9+EJ9+EK9+EL9+EM9+EN9</f>
        <v>800206.17</v>
      </c>
      <c r="EP9" s="260" t="n">
        <f aca="false">T9+AQ9+AS9+AU9+AW9+AY9+BA9+BC9+BE9+BG9+BI9+BK9+BM9+BO9+BQ9+BS9+BU9+BW9+BY9+CA9+CC9+CE9+CG9</f>
        <v>779300.03</v>
      </c>
      <c r="EQ9" s="260" t="n">
        <v>779300.03</v>
      </c>
      <c r="ER9" s="260" t="n">
        <f aca="false">EP9-EQ9</f>
        <v>0</v>
      </c>
      <c r="ES9" s="261"/>
      <c r="ET9" s="261"/>
      <c r="EU9" s="261"/>
      <c r="EV9" s="261"/>
      <c r="EW9" s="261"/>
      <c r="EX9" s="261"/>
      <c r="EY9" s="261"/>
      <c r="EZ9" s="261"/>
      <c r="FA9" s="261"/>
      <c r="FB9" s="261"/>
      <c r="FC9" s="261"/>
      <c r="FD9" s="261"/>
      <c r="FE9" s="260"/>
      <c r="FF9" s="260"/>
      <c r="FG9" s="260"/>
      <c r="FH9" s="260"/>
      <c r="FI9" s="261"/>
      <c r="FJ9" s="261"/>
      <c r="FK9" s="261"/>
      <c r="FL9" s="261"/>
      <c r="FM9" s="261"/>
      <c r="FN9" s="261"/>
      <c r="FO9" s="261"/>
      <c r="FP9" s="261"/>
      <c r="FQ9" s="261"/>
      <c r="FR9" s="261"/>
      <c r="FS9" s="261"/>
      <c r="FT9" s="261"/>
      <c r="FU9" s="260"/>
      <c r="FV9" s="260"/>
      <c r="FW9" s="260"/>
      <c r="FX9" s="260"/>
      <c r="FY9" s="261"/>
      <c r="FZ9" s="261"/>
      <c r="GA9" s="261"/>
      <c r="GB9" s="261"/>
      <c r="GC9" s="261"/>
      <c r="GD9" s="261"/>
      <c r="GE9" s="261"/>
      <c r="GF9" s="261"/>
      <c r="GG9" s="261"/>
      <c r="GH9" s="261"/>
      <c r="GI9" s="261"/>
      <c r="GJ9" s="261"/>
      <c r="GK9" s="260"/>
      <c r="GL9" s="260"/>
      <c r="GM9" s="260"/>
      <c r="GN9" s="260"/>
      <c r="GO9" s="261"/>
      <c r="GP9" s="261"/>
      <c r="GQ9" s="261"/>
      <c r="GR9" s="261"/>
      <c r="GS9" s="261"/>
      <c r="GT9" s="261"/>
      <c r="GU9" s="261"/>
      <c r="GV9" s="261"/>
      <c r="GW9" s="261"/>
      <c r="GX9" s="261"/>
      <c r="GY9" s="261"/>
      <c r="GZ9" s="261"/>
      <c r="HA9" s="260"/>
      <c r="HB9" s="260"/>
      <c r="HC9" s="260"/>
      <c r="HD9" s="260"/>
      <c r="HE9" s="264" t="n">
        <f aca="false">GO9-GJ9</f>
        <v>0</v>
      </c>
      <c r="HF9" s="264"/>
      <c r="HG9" s="264"/>
      <c r="HH9" s="264"/>
      <c r="HI9" s="264"/>
      <c r="HJ9" s="264"/>
      <c r="HK9" s="264"/>
      <c r="HL9" s="264"/>
      <c r="HM9" s="264"/>
      <c r="HN9" s="264"/>
      <c r="HO9" s="264"/>
      <c r="HP9" s="264"/>
      <c r="HQ9" s="264"/>
      <c r="HR9" s="264"/>
      <c r="HS9" s="264"/>
      <c r="HT9" s="264"/>
      <c r="HU9" s="264"/>
      <c r="HV9" s="264"/>
      <c r="HW9" s="264"/>
      <c r="HX9" s="264"/>
      <c r="HY9" s="264"/>
      <c r="HZ9" s="264"/>
      <c r="IA9" s="264"/>
      <c r="IB9" s="264"/>
      <c r="IC9" s="264"/>
      <c r="ID9" s="264"/>
      <c r="IE9" s="264"/>
      <c r="IF9" s="264"/>
      <c r="IG9" s="264"/>
      <c r="IH9" s="264"/>
      <c r="II9" s="264"/>
      <c r="IJ9" s="264"/>
      <c r="IK9" s="264"/>
      <c r="IL9" s="264"/>
      <c r="IM9" s="264"/>
      <c r="IN9" s="264"/>
      <c r="IO9" s="264"/>
      <c r="IP9" s="264"/>
      <c r="IQ9" s="264"/>
      <c r="IR9" s="264"/>
      <c r="IS9" s="264"/>
      <c r="IT9" s="264"/>
      <c r="IU9" s="264"/>
      <c r="IV9" s="264"/>
      <c r="IW9" s="264"/>
      <c r="IX9" s="264"/>
      <c r="IY9" s="264"/>
      <c r="IZ9" s="264"/>
      <c r="JA9" s="264"/>
      <c r="JB9" s="264"/>
      <c r="JC9" s="264"/>
      <c r="JD9" s="264"/>
      <c r="JE9" s="264"/>
      <c r="JF9" s="264"/>
      <c r="JG9" s="264"/>
      <c r="JH9" s="264"/>
      <c r="JI9" s="264"/>
      <c r="JJ9" s="264"/>
      <c r="JK9" s="264"/>
      <c r="JL9" s="264"/>
      <c r="JM9" s="265"/>
      <c r="JN9" s="265"/>
    </row>
    <row r="10" s="201" customFormat="true" ht="22.35" hidden="false" customHeight="false" outlineLevel="0" collapsed="false">
      <c r="A10" s="249"/>
      <c r="B10" s="250" t="s">
        <v>477</v>
      </c>
      <c r="C10" s="251" t="n">
        <v>5644</v>
      </c>
      <c r="D10" s="252" t="s">
        <v>474</v>
      </c>
      <c r="E10" s="252" t="s">
        <v>475</v>
      </c>
      <c r="F10" s="253" t="n">
        <v>1</v>
      </c>
      <c r="G10" s="254"/>
      <c r="H10" s="255"/>
      <c r="I10" s="256"/>
      <c r="J10" s="254"/>
      <c r="K10" s="257"/>
      <c r="L10" s="257"/>
      <c r="M10" s="258"/>
      <c r="N10" s="254"/>
      <c r="O10" s="254"/>
      <c r="P10" s="254"/>
      <c r="Q10" s="253"/>
      <c r="R10" s="253"/>
      <c r="S10" s="255"/>
      <c r="T10" s="254" t="n">
        <v>779300.03</v>
      </c>
      <c r="U10" s="254"/>
      <c r="V10" s="257"/>
      <c r="W10" s="257"/>
      <c r="X10" s="258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4"/>
      <c r="AN10" s="259"/>
      <c r="AO10" s="254"/>
      <c r="AP10" s="254"/>
      <c r="AQ10" s="254"/>
      <c r="AR10" s="254"/>
      <c r="AS10" s="254"/>
      <c r="AT10" s="254"/>
      <c r="AU10" s="254"/>
      <c r="AV10" s="254"/>
      <c r="AW10" s="254"/>
      <c r="AX10" s="254"/>
      <c r="AY10" s="254"/>
      <c r="AZ10" s="254"/>
      <c r="BA10" s="254"/>
      <c r="BB10" s="254"/>
      <c r="BC10" s="254"/>
      <c r="BD10" s="254"/>
      <c r="BE10" s="254"/>
      <c r="BF10" s="254"/>
      <c r="BG10" s="254"/>
      <c r="BH10" s="254"/>
      <c r="BI10" s="254"/>
      <c r="BJ10" s="254"/>
      <c r="BK10" s="254"/>
      <c r="BL10" s="254"/>
      <c r="BM10" s="254"/>
      <c r="BN10" s="254"/>
      <c r="BO10" s="254"/>
      <c r="BP10" s="254"/>
      <c r="BQ10" s="254"/>
      <c r="BR10" s="254"/>
      <c r="BS10" s="254"/>
      <c r="BT10" s="254"/>
      <c r="BU10" s="254"/>
      <c r="BV10" s="254"/>
      <c r="BW10" s="254"/>
      <c r="BX10" s="254"/>
      <c r="BY10" s="254"/>
      <c r="BZ10" s="254"/>
      <c r="CA10" s="254"/>
      <c r="CB10" s="254"/>
      <c r="CC10" s="254"/>
      <c r="CD10" s="254"/>
      <c r="CE10" s="254"/>
      <c r="CF10" s="254"/>
      <c r="CG10" s="254"/>
      <c r="CH10" s="254"/>
      <c r="CI10" s="254" t="e">
        <f aca="false">#N/A</f>
        <v>#N/A</v>
      </c>
      <c r="CJ10" s="254"/>
      <c r="CK10" s="254"/>
      <c r="CL10" s="254"/>
      <c r="CM10" s="257"/>
      <c r="CN10" s="257"/>
      <c r="CO10" s="254"/>
      <c r="CP10" s="254"/>
      <c r="CQ10" s="254"/>
      <c r="CR10" s="254"/>
      <c r="CS10" s="254"/>
      <c r="CT10" s="260"/>
      <c r="CU10" s="260"/>
      <c r="CV10" s="260"/>
      <c r="CW10" s="261"/>
      <c r="CX10" s="261"/>
      <c r="CY10" s="261"/>
      <c r="CZ10" s="261"/>
      <c r="DA10" s="261"/>
      <c r="DB10" s="261"/>
      <c r="DC10" s="261"/>
      <c r="DD10" s="261"/>
      <c r="DE10" s="261"/>
      <c r="DF10" s="261"/>
      <c r="DG10" s="262"/>
      <c r="DH10" s="261"/>
      <c r="DI10" s="260"/>
      <c r="DJ10" s="260"/>
      <c r="DK10" s="262"/>
      <c r="DL10" s="260"/>
      <c r="DM10" s="262"/>
      <c r="DN10" s="262"/>
      <c r="DO10" s="262"/>
      <c r="DP10" s="262"/>
      <c r="DQ10" s="262"/>
      <c r="DR10" s="262"/>
      <c r="DS10" s="262"/>
      <c r="DT10" s="262"/>
      <c r="DU10" s="262"/>
      <c r="DV10" s="262"/>
      <c r="DW10" s="262"/>
      <c r="DX10" s="262"/>
      <c r="DY10" s="260"/>
      <c r="DZ10" s="260"/>
      <c r="EA10" s="260"/>
      <c r="EB10" s="260"/>
      <c r="EC10" s="261"/>
      <c r="ED10" s="261"/>
      <c r="EE10" s="261"/>
      <c r="EF10" s="261" t="n">
        <v>800206.17</v>
      </c>
      <c r="EG10" s="261"/>
      <c r="EH10" s="261"/>
      <c r="EI10" s="261"/>
      <c r="EJ10" s="261"/>
      <c r="EK10" s="261"/>
      <c r="EL10" s="266" t="n">
        <v>0</v>
      </c>
      <c r="EM10" s="263" t="n">
        <v>0</v>
      </c>
      <c r="EN10" s="261" t="n">
        <v>0</v>
      </c>
      <c r="EO10" s="260" t="n">
        <f aca="false">EC10+ED10+EE10+EF10+EG10+EH10+EI10+EJ10+EK10+EL10+EM10+EN10</f>
        <v>800206.17</v>
      </c>
      <c r="EP10" s="260" t="n">
        <f aca="false">T10+AQ10+AS10+AU10+AW10+AY10+BA10+BC10+BE10+BG10+BI10+BK10+BM10+BO10+BQ10+BS10+BU10+BW10+BY10+CA10+CC10+CE10+CG10</f>
        <v>779300.03</v>
      </c>
      <c r="EQ10" s="260" t="n">
        <v>779300.03</v>
      </c>
      <c r="ER10" s="260" t="n">
        <f aca="false">EP10-EQ10</f>
        <v>0</v>
      </c>
      <c r="ES10" s="261"/>
      <c r="ET10" s="261"/>
      <c r="EU10" s="261"/>
      <c r="EV10" s="261"/>
      <c r="EW10" s="261"/>
      <c r="EX10" s="261"/>
      <c r="EY10" s="261"/>
      <c r="EZ10" s="261"/>
      <c r="FA10" s="261"/>
      <c r="FB10" s="261"/>
      <c r="FC10" s="261"/>
      <c r="FD10" s="261"/>
      <c r="FE10" s="260"/>
      <c r="FF10" s="260"/>
      <c r="FG10" s="260"/>
      <c r="FH10" s="260"/>
      <c r="FI10" s="261"/>
      <c r="FJ10" s="261"/>
      <c r="FK10" s="261"/>
      <c r="FL10" s="261"/>
      <c r="FM10" s="261"/>
      <c r="FN10" s="261"/>
      <c r="FO10" s="261"/>
      <c r="FP10" s="261"/>
      <c r="FQ10" s="261"/>
      <c r="FR10" s="261"/>
      <c r="FS10" s="261"/>
      <c r="FT10" s="261"/>
      <c r="FU10" s="260"/>
      <c r="FV10" s="260"/>
      <c r="FW10" s="260"/>
      <c r="FX10" s="260"/>
      <c r="FY10" s="261"/>
      <c r="FZ10" s="261"/>
      <c r="GA10" s="261"/>
      <c r="GB10" s="261"/>
      <c r="GC10" s="261"/>
      <c r="GD10" s="261"/>
      <c r="GE10" s="261"/>
      <c r="GF10" s="261"/>
      <c r="GG10" s="261"/>
      <c r="GH10" s="261"/>
      <c r="GI10" s="261"/>
      <c r="GJ10" s="261"/>
      <c r="GK10" s="260"/>
      <c r="GL10" s="260"/>
      <c r="GM10" s="260"/>
      <c r="GN10" s="260"/>
      <c r="GO10" s="261"/>
      <c r="GP10" s="261"/>
      <c r="GQ10" s="261"/>
      <c r="GR10" s="261"/>
      <c r="GS10" s="261"/>
      <c r="GT10" s="261"/>
      <c r="GU10" s="261"/>
      <c r="GV10" s="261"/>
      <c r="GW10" s="261"/>
      <c r="GX10" s="261"/>
      <c r="GY10" s="261"/>
      <c r="GZ10" s="261"/>
      <c r="HA10" s="260"/>
      <c r="HB10" s="260"/>
      <c r="HC10" s="260"/>
      <c r="HD10" s="260"/>
      <c r="HE10" s="264" t="n">
        <f aca="false">GO10-GJ10</f>
        <v>0</v>
      </c>
      <c r="HF10" s="264"/>
      <c r="HG10" s="264"/>
      <c r="HH10" s="264"/>
      <c r="HI10" s="264"/>
      <c r="HJ10" s="264"/>
      <c r="HK10" s="264"/>
      <c r="HL10" s="264"/>
      <c r="HM10" s="264"/>
      <c r="HN10" s="264"/>
      <c r="HO10" s="264"/>
      <c r="HP10" s="264"/>
      <c r="HQ10" s="264"/>
      <c r="HR10" s="264"/>
      <c r="HS10" s="264"/>
      <c r="HT10" s="264"/>
      <c r="HU10" s="264"/>
      <c r="HV10" s="264"/>
      <c r="HW10" s="264"/>
      <c r="HX10" s="264"/>
      <c r="HY10" s="264"/>
      <c r="HZ10" s="264"/>
      <c r="IA10" s="264"/>
      <c r="IB10" s="264"/>
      <c r="IC10" s="264"/>
      <c r="ID10" s="264"/>
      <c r="IE10" s="264"/>
      <c r="IF10" s="264"/>
      <c r="IG10" s="264"/>
      <c r="IH10" s="264"/>
      <c r="II10" s="264"/>
      <c r="IJ10" s="264"/>
      <c r="IK10" s="264"/>
      <c r="IL10" s="264"/>
      <c r="IM10" s="264"/>
      <c r="IN10" s="264"/>
      <c r="IO10" s="264"/>
      <c r="IP10" s="264"/>
      <c r="IQ10" s="264"/>
      <c r="IR10" s="264"/>
      <c r="IS10" s="264"/>
      <c r="IT10" s="264"/>
      <c r="IU10" s="264"/>
      <c r="IV10" s="264"/>
      <c r="IW10" s="264"/>
      <c r="IX10" s="264"/>
      <c r="IY10" s="264"/>
      <c r="IZ10" s="264"/>
      <c r="JA10" s="264"/>
      <c r="JB10" s="264"/>
      <c r="JC10" s="264"/>
      <c r="JD10" s="264"/>
      <c r="JE10" s="264"/>
      <c r="JF10" s="264"/>
      <c r="JG10" s="264"/>
      <c r="JH10" s="264"/>
      <c r="JI10" s="264"/>
      <c r="JJ10" s="264"/>
      <c r="JK10" s="264"/>
      <c r="JL10" s="264"/>
      <c r="JM10" s="265"/>
      <c r="JN10" s="265"/>
    </row>
    <row r="11" s="201" customFormat="true" ht="22.35" hidden="false" customHeight="false" outlineLevel="0" collapsed="false">
      <c r="A11" s="249"/>
      <c r="B11" s="250" t="s">
        <v>478</v>
      </c>
      <c r="C11" s="251" t="n">
        <v>5658</v>
      </c>
      <c r="D11" s="252" t="s">
        <v>474</v>
      </c>
      <c r="E11" s="252" t="s">
        <v>475</v>
      </c>
      <c r="F11" s="253" t="n">
        <v>1</v>
      </c>
      <c r="G11" s="254"/>
      <c r="H11" s="255"/>
      <c r="I11" s="256"/>
      <c r="J11" s="254"/>
      <c r="K11" s="257"/>
      <c r="L11" s="257"/>
      <c r="M11" s="258"/>
      <c r="N11" s="254"/>
      <c r="O11" s="254"/>
      <c r="P11" s="254"/>
      <c r="Q11" s="253"/>
      <c r="R11" s="253"/>
      <c r="S11" s="255"/>
      <c r="T11" s="254" t="n">
        <v>779300.03</v>
      </c>
      <c r="U11" s="254"/>
      <c r="V11" s="257"/>
      <c r="W11" s="257"/>
      <c r="X11" s="258"/>
      <c r="Y11" s="254"/>
      <c r="Z11" s="254"/>
      <c r="AA11" s="254"/>
      <c r="AB11" s="254"/>
      <c r="AC11" s="254"/>
      <c r="AD11" s="254"/>
      <c r="AE11" s="254"/>
      <c r="AF11" s="254"/>
      <c r="AG11" s="254"/>
      <c r="AH11" s="254"/>
      <c r="AI11" s="254"/>
      <c r="AJ11" s="254"/>
      <c r="AK11" s="254"/>
      <c r="AL11" s="254"/>
      <c r="AM11" s="254"/>
      <c r="AN11" s="259"/>
      <c r="AO11" s="254"/>
      <c r="AP11" s="254"/>
      <c r="AQ11" s="254"/>
      <c r="AR11" s="254"/>
      <c r="AS11" s="254"/>
      <c r="AT11" s="254"/>
      <c r="AU11" s="254"/>
      <c r="AV11" s="254"/>
      <c r="AW11" s="254"/>
      <c r="AX11" s="254"/>
      <c r="AY11" s="254"/>
      <c r="AZ11" s="254"/>
      <c r="BA11" s="254"/>
      <c r="BB11" s="254"/>
      <c r="BC11" s="254"/>
      <c r="BD11" s="254"/>
      <c r="BE11" s="254"/>
      <c r="BF11" s="254"/>
      <c r="BG11" s="254"/>
      <c r="BH11" s="254"/>
      <c r="BI11" s="254"/>
      <c r="BJ11" s="254"/>
      <c r="BK11" s="254"/>
      <c r="BL11" s="254"/>
      <c r="BM11" s="254"/>
      <c r="BN11" s="254"/>
      <c r="BO11" s="254"/>
      <c r="BP11" s="254"/>
      <c r="BQ11" s="254"/>
      <c r="BR11" s="254"/>
      <c r="BS11" s="254"/>
      <c r="BT11" s="254"/>
      <c r="BU11" s="254"/>
      <c r="BV11" s="254"/>
      <c r="BW11" s="254"/>
      <c r="BX11" s="254"/>
      <c r="BY11" s="254"/>
      <c r="BZ11" s="254"/>
      <c r="CA11" s="254"/>
      <c r="CB11" s="254"/>
      <c r="CC11" s="254"/>
      <c r="CD11" s="254"/>
      <c r="CE11" s="254"/>
      <c r="CF11" s="254"/>
      <c r="CG11" s="254"/>
      <c r="CH11" s="254"/>
      <c r="CI11" s="254" t="e">
        <f aca="false">#N/A</f>
        <v>#N/A</v>
      </c>
      <c r="CJ11" s="254"/>
      <c r="CK11" s="254"/>
      <c r="CL11" s="254"/>
      <c r="CM11" s="257"/>
      <c r="CN11" s="257"/>
      <c r="CO11" s="254"/>
      <c r="CP11" s="254"/>
      <c r="CQ11" s="254"/>
      <c r="CR11" s="254"/>
      <c r="CS11" s="254"/>
      <c r="CT11" s="260"/>
      <c r="CU11" s="260"/>
      <c r="CV11" s="260"/>
      <c r="CW11" s="261"/>
      <c r="CX11" s="261"/>
      <c r="CY11" s="261"/>
      <c r="CZ11" s="261"/>
      <c r="DA11" s="261"/>
      <c r="DB11" s="261"/>
      <c r="DC11" s="261"/>
      <c r="DD11" s="261"/>
      <c r="DE11" s="261"/>
      <c r="DF11" s="261"/>
      <c r="DG11" s="262"/>
      <c r="DH11" s="261"/>
      <c r="DI11" s="260"/>
      <c r="DJ11" s="260"/>
      <c r="DK11" s="262"/>
      <c r="DL11" s="260"/>
      <c r="DM11" s="262"/>
      <c r="DN11" s="262"/>
      <c r="DO11" s="262"/>
      <c r="DP11" s="262"/>
      <c r="DQ11" s="262"/>
      <c r="DR11" s="262"/>
      <c r="DS11" s="262"/>
      <c r="DT11" s="262"/>
      <c r="DU11" s="262"/>
      <c r="DV11" s="262"/>
      <c r="DW11" s="262"/>
      <c r="DX11" s="262"/>
      <c r="DY11" s="260"/>
      <c r="DZ11" s="260"/>
      <c r="EA11" s="260"/>
      <c r="EB11" s="260"/>
      <c r="EC11" s="261"/>
      <c r="ED11" s="261"/>
      <c r="EE11" s="261"/>
      <c r="EF11" s="261" t="n">
        <v>800206.17</v>
      </c>
      <c r="EG11" s="261"/>
      <c r="EH11" s="261"/>
      <c r="EI11" s="261"/>
      <c r="EJ11" s="261"/>
      <c r="EK11" s="261"/>
      <c r="EL11" s="266" t="n">
        <v>0</v>
      </c>
      <c r="EM11" s="263" t="n">
        <v>0</v>
      </c>
      <c r="EN11" s="261" t="n">
        <v>0</v>
      </c>
      <c r="EO11" s="260" t="n">
        <f aca="false">EC11+ED11+EE11+EF11+EG11+EH11+EI11+EJ11+EK11+EL11+EM11+EN11</f>
        <v>800206.17</v>
      </c>
      <c r="EP11" s="260" t="n">
        <f aca="false">T11+AQ11+AS11+AU11+AW11+AY11+BA11+BC11+BE11+BG11+BI11+BK11+BM11+BO11+BQ11+BS11+BU11+BW11+BY11+CA11+CC11+CE11+CG11</f>
        <v>779300.03</v>
      </c>
      <c r="EQ11" s="260" t="n">
        <v>779300.03</v>
      </c>
      <c r="ER11" s="260" t="n">
        <f aca="false">EP11-EQ11</f>
        <v>0</v>
      </c>
      <c r="ES11" s="261"/>
      <c r="ET11" s="261"/>
      <c r="EU11" s="261"/>
      <c r="EV11" s="261"/>
      <c r="EW11" s="261"/>
      <c r="EX11" s="261"/>
      <c r="EY11" s="261"/>
      <c r="EZ11" s="261"/>
      <c r="FA11" s="261"/>
      <c r="FB11" s="261"/>
      <c r="FC11" s="261"/>
      <c r="FD11" s="261"/>
      <c r="FE11" s="260"/>
      <c r="FF11" s="260"/>
      <c r="FG11" s="260"/>
      <c r="FH11" s="260"/>
      <c r="FI11" s="261"/>
      <c r="FJ11" s="261"/>
      <c r="FK11" s="261"/>
      <c r="FL11" s="261"/>
      <c r="FM11" s="261"/>
      <c r="FN11" s="261"/>
      <c r="FO11" s="261"/>
      <c r="FP11" s="261"/>
      <c r="FQ11" s="261"/>
      <c r="FR11" s="261"/>
      <c r="FS11" s="261"/>
      <c r="FT11" s="261"/>
      <c r="FU11" s="260"/>
      <c r="FV11" s="260"/>
      <c r="FW11" s="260"/>
      <c r="FX11" s="260"/>
      <c r="FY11" s="261"/>
      <c r="FZ11" s="261"/>
      <c r="GA11" s="261"/>
      <c r="GB11" s="261"/>
      <c r="GC11" s="261"/>
      <c r="GD11" s="261"/>
      <c r="GE11" s="261"/>
      <c r="GF11" s="261"/>
      <c r="GG11" s="261"/>
      <c r="GH11" s="261"/>
      <c r="GI11" s="261"/>
      <c r="GJ11" s="261"/>
      <c r="GK11" s="260"/>
      <c r="GL11" s="260"/>
      <c r="GM11" s="260"/>
      <c r="GN11" s="260"/>
      <c r="GO11" s="261"/>
      <c r="GP11" s="261"/>
      <c r="GQ11" s="261"/>
      <c r="GR11" s="261"/>
      <c r="GS11" s="261"/>
      <c r="GT11" s="261"/>
      <c r="GU11" s="261"/>
      <c r="GV11" s="261"/>
      <c r="GW11" s="261"/>
      <c r="GX11" s="261"/>
      <c r="GY11" s="261"/>
      <c r="GZ11" s="261"/>
      <c r="HA11" s="260"/>
      <c r="HB11" s="260"/>
      <c r="HC11" s="260"/>
      <c r="HD11" s="260"/>
      <c r="HE11" s="264" t="n">
        <f aca="false">GO11-GJ11</f>
        <v>0</v>
      </c>
      <c r="HF11" s="264"/>
      <c r="HG11" s="264"/>
      <c r="HH11" s="264"/>
      <c r="HI11" s="264"/>
      <c r="HJ11" s="264"/>
      <c r="HK11" s="264"/>
      <c r="HL11" s="264"/>
      <c r="HM11" s="264"/>
      <c r="HN11" s="264"/>
      <c r="HO11" s="264"/>
      <c r="HP11" s="264"/>
      <c r="HQ11" s="264"/>
      <c r="HR11" s="264"/>
      <c r="HS11" s="264"/>
      <c r="HT11" s="264"/>
      <c r="HU11" s="264"/>
      <c r="HV11" s="264"/>
      <c r="HW11" s="264"/>
      <c r="HX11" s="264"/>
      <c r="HY11" s="264"/>
      <c r="HZ11" s="264"/>
      <c r="IA11" s="264"/>
      <c r="IB11" s="264"/>
      <c r="IC11" s="264"/>
      <c r="ID11" s="264"/>
      <c r="IE11" s="264"/>
      <c r="IF11" s="264"/>
      <c r="IG11" s="264"/>
      <c r="IH11" s="264"/>
      <c r="II11" s="264"/>
      <c r="IJ11" s="264"/>
      <c r="IK11" s="264"/>
      <c r="IL11" s="264"/>
      <c r="IM11" s="264"/>
      <c r="IN11" s="264"/>
      <c r="IO11" s="264"/>
      <c r="IP11" s="264"/>
      <c r="IQ11" s="264"/>
      <c r="IR11" s="264"/>
      <c r="IS11" s="264"/>
      <c r="IT11" s="264"/>
      <c r="IU11" s="264"/>
      <c r="IV11" s="264"/>
      <c r="IW11" s="264"/>
      <c r="IX11" s="264"/>
      <c r="IY11" s="264"/>
      <c r="IZ11" s="264"/>
      <c r="JA11" s="264"/>
      <c r="JB11" s="264"/>
      <c r="JC11" s="264"/>
      <c r="JD11" s="264"/>
      <c r="JE11" s="264"/>
      <c r="JF11" s="264"/>
      <c r="JG11" s="264"/>
      <c r="JH11" s="264"/>
      <c r="JI11" s="264"/>
      <c r="JJ11" s="264"/>
      <c r="JK11" s="264"/>
      <c r="JL11" s="264"/>
      <c r="JM11" s="265"/>
      <c r="JN11" s="265"/>
    </row>
    <row r="12" s="201" customFormat="true" ht="22.35" hidden="false" customHeight="false" outlineLevel="0" collapsed="false">
      <c r="A12" s="249"/>
      <c r="B12" s="250" t="s">
        <v>479</v>
      </c>
      <c r="C12" s="251" t="n">
        <v>5656</v>
      </c>
      <c r="D12" s="252" t="s">
        <v>474</v>
      </c>
      <c r="E12" s="252" t="s">
        <v>475</v>
      </c>
      <c r="F12" s="253" t="n">
        <v>1</v>
      </c>
      <c r="G12" s="254"/>
      <c r="H12" s="255"/>
      <c r="I12" s="256"/>
      <c r="J12" s="254"/>
      <c r="K12" s="257"/>
      <c r="L12" s="257"/>
      <c r="M12" s="258"/>
      <c r="N12" s="254"/>
      <c r="O12" s="254"/>
      <c r="P12" s="254"/>
      <c r="Q12" s="253"/>
      <c r="R12" s="253"/>
      <c r="S12" s="255"/>
      <c r="T12" s="254" t="n">
        <v>779300.03</v>
      </c>
      <c r="U12" s="254"/>
      <c r="V12" s="257"/>
      <c r="W12" s="257"/>
      <c r="X12" s="258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9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4"/>
      <c r="BH12" s="254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 t="e">
        <f aca="false">#N/A</f>
        <v>#N/A</v>
      </c>
      <c r="CJ12" s="254"/>
      <c r="CK12" s="254"/>
      <c r="CL12" s="254"/>
      <c r="CM12" s="257"/>
      <c r="CN12" s="257"/>
      <c r="CO12" s="254"/>
      <c r="CP12" s="254"/>
      <c r="CQ12" s="254"/>
      <c r="CR12" s="254"/>
      <c r="CS12" s="254"/>
      <c r="CT12" s="260"/>
      <c r="CU12" s="260"/>
      <c r="CV12" s="260"/>
      <c r="CW12" s="261"/>
      <c r="CX12" s="261"/>
      <c r="CY12" s="261"/>
      <c r="CZ12" s="261"/>
      <c r="DA12" s="261"/>
      <c r="DB12" s="261"/>
      <c r="DC12" s="261"/>
      <c r="DD12" s="261"/>
      <c r="DE12" s="261"/>
      <c r="DF12" s="261"/>
      <c r="DG12" s="262"/>
      <c r="DH12" s="261"/>
      <c r="DI12" s="260"/>
      <c r="DJ12" s="260"/>
      <c r="DK12" s="262"/>
      <c r="DL12" s="260"/>
      <c r="DM12" s="262"/>
      <c r="DN12" s="262"/>
      <c r="DO12" s="262"/>
      <c r="DP12" s="262"/>
      <c r="DQ12" s="262"/>
      <c r="DR12" s="262"/>
      <c r="DS12" s="262"/>
      <c r="DT12" s="262"/>
      <c r="DU12" s="262"/>
      <c r="DV12" s="262"/>
      <c r="DW12" s="262"/>
      <c r="DX12" s="262"/>
      <c r="DY12" s="260"/>
      <c r="DZ12" s="260"/>
      <c r="EA12" s="260"/>
      <c r="EB12" s="260"/>
      <c r="EC12" s="261"/>
      <c r="ED12" s="261"/>
      <c r="EE12" s="261"/>
      <c r="EF12" s="261" t="n">
        <v>800206.17</v>
      </c>
      <c r="EG12" s="261"/>
      <c r="EH12" s="261"/>
      <c r="EI12" s="261"/>
      <c r="EJ12" s="261"/>
      <c r="EK12" s="261"/>
      <c r="EL12" s="266" t="n">
        <v>0</v>
      </c>
      <c r="EM12" s="263" t="n">
        <v>0</v>
      </c>
      <c r="EN12" s="261" t="n">
        <v>0</v>
      </c>
      <c r="EO12" s="260" t="n">
        <f aca="false">EC12+ED12+EE12+EF12+EG12+EH12+EI12+EJ12+EK12+EL12+EM12+EN12</f>
        <v>800206.17</v>
      </c>
      <c r="EP12" s="260" t="n">
        <f aca="false">T12+AQ12+AS12+AU12+AW12+AY12+BA12+BC12+BE12+BG12+BI12+BK12+BM12+BO12+BQ12+BS12+BU12+BW12+BY12+CA12+CC12+CE12+CG12</f>
        <v>779300.03</v>
      </c>
      <c r="EQ12" s="260" t="n">
        <v>779300.03</v>
      </c>
      <c r="ER12" s="260" t="n">
        <f aca="false">EP12-EQ12</f>
        <v>0</v>
      </c>
      <c r="ES12" s="261"/>
      <c r="ET12" s="261"/>
      <c r="EU12" s="261"/>
      <c r="EV12" s="261"/>
      <c r="EW12" s="261"/>
      <c r="EX12" s="261"/>
      <c r="EY12" s="261"/>
      <c r="EZ12" s="261"/>
      <c r="FA12" s="261"/>
      <c r="FB12" s="261"/>
      <c r="FC12" s="261"/>
      <c r="FD12" s="261"/>
      <c r="FE12" s="260"/>
      <c r="FF12" s="260"/>
      <c r="FG12" s="260"/>
      <c r="FH12" s="260"/>
      <c r="FI12" s="261"/>
      <c r="FJ12" s="261"/>
      <c r="FK12" s="261"/>
      <c r="FL12" s="261"/>
      <c r="FM12" s="261"/>
      <c r="FN12" s="261"/>
      <c r="FO12" s="261"/>
      <c r="FP12" s="261"/>
      <c r="FQ12" s="261"/>
      <c r="FR12" s="261"/>
      <c r="FS12" s="261"/>
      <c r="FT12" s="261"/>
      <c r="FU12" s="260"/>
      <c r="FV12" s="260"/>
      <c r="FW12" s="260"/>
      <c r="FX12" s="260"/>
      <c r="FY12" s="261"/>
      <c r="FZ12" s="261"/>
      <c r="GA12" s="261"/>
      <c r="GB12" s="261"/>
      <c r="GC12" s="261"/>
      <c r="GD12" s="261"/>
      <c r="GE12" s="261"/>
      <c r="GF12" s="261"/>
      <c r="GG12" s="261"/>
      <c r="GH12" s="261"/>
      <c r="GI12" s="261"/>
      <c r="GJ12" s="261"/>
      <c r="GK12" s="260"/>
      <c r="GL12" s="260"/>
      <c r="GM12" s="260"/>
      <c r="GN12" s="260"/>
      <c r="GO12" s="261"/>
      <c r="GP12" s="261"/>
      <c r="GQ12" s="261"/>
      <c r="GR12" s="261"/>
      <c r="GS12" s="261"/>
      <c r="GT12" s="261"/>
      <c r="GU12" s="261"/>
      <c r="GV12" s="261"/>
      <c r="GW12" s="261"/>
      <c r="GX12" s="261"/>
      <c r="GY12" s="261"/>
      <c r="GZ12" s="261"/>
      <c r="HA12" s="260"/>
      <c r="HB12" s="260"/>
      <c r="HC12" s="260"/>
      <c r="HD12" s="260"/>
      <c r="HE12" s="264" t="n">
        <f aca="false">GO12-GJ12</f>
        <v>0</v>
      </c>
      <c r="HF12" s="264"/>
      <c r="HG12" s="264"/>
      <c r="HH12" s="264"/>
      <c r="HI12" s="264"/>
      <c r="HJ12" s="264"/>
      <c r="HK12" s="264"/>
      <c r="HL12" s="264"/>
      <c r="HM12" s="264"/>
      <c r="HN12" s="264"/>
      <c r="HO12" s="264"/>
      <c r="HP12" s="264"/>
      <c r="HQ12" s="264"/>
      <c r="HR12" s="264"/>
      <c r="HS12" s="264"/>
      <c r="HT12" s="264"/>
      <c r="HU12" s="264"/>
      <c r="HV12" s="264"/>
      <c r="HW12" s="264"/>
      <c r="HX12" s="264"/>
      <c r="HY12" s="264"/>
      <c r="HZ12" s="264"/>
      <c r="IA12" s="264"/>
      <c r="IB12" s="264"/>
      <c r="IC12" s="264"/>
      <c r="ID12" s="264"/>
      <c r="IE12" s="264"/>
      <c r="IF12" s="264"/>
      <c r="IG12" s="264"/>
      <c r="IH12" s="264"/>
      <c r="II12" s="264"/>
      <c r="IJ12" s="264"/>
      <c r="IK12" s="264"/>
      <c r="IL12" s="264"/>
      <c r="IM12" s="264"/>
      <c r="IN12" s="264"/>
      <c r="IO12" s="264"/>
      <c r="IP12" s="264"/>
      <c r="IQ12" s="264"/>
      <c r="IR12" s="264"/>
      <c r="IS12" s="264"/>
      <c r="IT12" s="264"/>
      <c r="IU12" s="264"/>
      <c r="IV12" s="264"/>
      <c r="IW12" s="264"/>
      <c r="IX12" s="264"/>
      <c r="IY12" s="264"/>
      <c r="IZ12" s="264"/>
      <c r="JA12" s="264"/>
      <c r="JB12" s="264"/>
      <c r="JC12" s="264"/>
      <c r="JD12" s="264"/>
      <c r="JE12" s="264"/>
      <c r="JF12" s="264"/>
      <c r="JG12" s="264"/>
      <c r="JH12" s="264"/>
      <c r="JI12" s="264"/>
      <c r="JJ12" s="264"/>
      <c r="JK12" s="264"/>
      <c r="JL12" s="264"/>
      <c r="JM12" s="265"/>
      <c r="JN12" s="265"/>
    </row>
    <row r="13" s="201" customFormat="true" ht="22.35" hidden="false" customHeight="false" outlineLevel="0" collapsed="false">
      <c r="A13" s="249"/>
      <c r="B13" s="250" t="s">
        <v>480</v>
      </c>
      <c r="C13" s="251" t="n">
        <v>5653</v>
      </c>
      <c r="D13" s="252" t="s">
        <v>474</v>
      </c>
      <c r="E13" s="252" t="s">
        <v>475</v>
      </c>
      <c r="F13" s="253" t="n">
        <v>1</v>
      </c>
      <c r="G13" s="254"/>
      <c r="H13" s="255"/>
      <c r="I13" s="256"/>
      <c r="J13" s="254"/>
      <c r="K13" s="257"/>
      <c r="L13" s="257"/>
      <c r="M13" s="258"/>
      <c r="N13" s="254"/>
      <c r="O13" s="254"/>
      <c r="P13" s="254"/>
      <c r="Q13" s="253"/>
      <c r="R13" s="253"/>
      <c r="S13" s="255"/>
      <c r="T13" s="254" t="n">
        <v>779300.03</v>
      </c>
      <c r="U13" s="254"/>
      <c r="V13" s="257"/>
      <c r="W13" s="257"/>
      <c r="X13" s="258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  <c r="AN13" s="259"/>
      <c r="AO13" s="254"/>
      <c r="AP13" s="254"/>
      <c r="AQ13" s="254"/>
      <c r="AR13" s="254"/>
      <c r="AS13" s="254"/>
      <c r="AT13" s="254"/>
      <c r="AU13" s="254"/>
      <c r="AV13" s="254"/>
      <c r="AW13" s="254"/>
      <c r="AX13" s="254"/>
      <c r="AY13" s="254"/>
      <c r="AZ13" s="254"/>
      <c r="BA13" s="254"/>
      <c r="BB13" s="254"/>
      <c r="BC13" s="254"/>
      <c r="BD13" s="254"/>
      <c r="BE13" s="254"/>
      <c r="BF13" s="254"/>
      <c r="BG13" s="254"/>
      <c r="BH13" s="254"/>
      <c r="BI13" s="254"/>
      <c r="BJ13" s="254"/>
      <c r="BK13" s="254"/>
      <c r="BL13" s="254"/>
      <c r="BM13" s="254"/>
      <c r="BN13" s="254"/>
      <c r="BO13" s="254"/>
      <c r="BP13" s="254"/>
      <c r="BQ13" s="254"/>
      <c r="BR13" s="254"/>
      <c r="BS13" s="254"/>
      <c r="BT13" s="254"/>
      <c r="BU13" s="254"/>
      <c r="BV13" s="254"/>
      <c r="BW13" s="254"/>
      <c r="BX13" s="254"/>
      <c r="BY13" s="254"/>
      <c r="BZ13" s="254"/>
      <c r="CA13" s="254"/>
      <c r="CB13" s="254"/>
      <c r="CC13" s="254"/>
      <c r="CD13" s="254"/>
      <c r="CE13" s="254"/>
      <c r="CF13" s="254"/>
      <c r="CG13" s="254"/>
      <c r="CH13" s="254"/>
      <c r="CI13" s="254" t="e">
        <f aca="false">#N/A</f>
        <v>#N/A</v>
      </c>
      <c r="CJ13" s="254"/>
      <c r="CK13" s="254"/>
      <c r="CL13" s="254"/>
      <c r="CM13" s="257"/>
      <c r="CN13" s="257"/>
      <c r="CO13" s="254"/>
      <c r="CP13" s="254"/>
      <c r="CQ13" s="254"/>
      <c r="CR13" s="254"/>
      <c r="CS13" s="254"/>
      <c r="CT13" s="260"/>
      <c r="CU13" s="260"/>
      <c r="CV13" s="260"/>
      <c r="CW13" s="261"/>
      <c r="CX13" s="261"/>
      <c r="CY13" s="261"/>
      <c r="CZ13" s="261"/>
      <c r="DA13" s="261"/>
      <c r="DB13" s="261"/>
      <c r="DC13" s="261"/>
      <c r="DD13" s="261"/>
      <c r="DE13" s="261"/>
      <c r="DF13" s="261"/>
      <c r="DG13" s="262"/>
      <c r="DH13" s="261"/>
      <c r="DI13" s="260"/>
      <c r="DJ13" s="260"/>
      <c r="DK13" s="262"/>
      <c r="DL13" s="260"/>
      <c r="DM13" s="262"/>
      <c r="DN13" s="262"/>
      <c r="DO13" s="262"/>
      <c r="DP13" s="262"/>
      <c r="DQ13" s="262"/>
      <c r="DR13" s="262"/>
      <c r="DS13" s="262"/>
      <c r="DT13" s="262"/>
      <c r="DU13" s="262"/>
      <c r="DV13" s="262"/>
      <c r="DW13" s="262"/>
      <c r="DX13" s="262"/>
      <c r="DY13" s="260"/>
      <c r="DZ13" s="260"/>
      <c r="EA13" s="260"/>
      <c r="EB13" s="260"/>
      <c r="EC13" s="261"/>
      <c r="ED13" s="261"/>
      <c r="EE13" s="261"/>
      <c r="EF13" s="261" t="n">
        <v>800206.17</v>
      </c>
      <c r="EG13" s="261"/>
      <c r="EH13" s="261"/>
      <c r="EI13" s="261"/>
      <c r="EJ13" s="261"/>
      <c r="EK13" s="261"/>
      <c r="EL13" s="266" t="n">
        <v>0</v>
      </c>
      <c r="EM13" s="263" t="n">
        <v>0</v>
      </c>
      <c r="EN13" s="261" t="n">
        <v>0</v>
      </c>
      <c r="EO13" s="260" t="n">
        <f aca="false">EC13+ED13+EE13+EF13+EG13+EH13+EI13+EJ13+EK13+EL13+EM13+EN13</f>
        <v>800206.17</v>
      </c>
      <c r="EP13" s="260" t="n">
        <f aca="false">T13+AQ13+AS13+AU13+AW13+AY13+BA13+BC13+BE13+BG13+BI13+BK13+BM13+BO13+BQ13+BS13+BU13+BW13+BY13+CA13+CC13+CE13+CG13</f>
        <v>779300.03</v>
      </c>
      <c r="EQ13" s="260" t="n">
        <v>779300.03</v>
      </c>
      <c r="ER13" s="260" t="n">
        <f aca="false">EP13-EQ13</f>
        <v>0</v>
      </c>
      <c r="ES13" s="261"/>
      <c r="ET13" s="261"/>
      <c r="EU13" s="261"/>
      <c r="EV13" s="261"/>
      <c r="EW13" s="261"/>
      <c r="EX13" s="261"/>
      <c r="EY13" s="261"/>
      <c r="EZ13" s="261"/>
      <c r="FA13" s="261"/>
      <c r="FB13" s="261"/>
      <c r="FC13" s="261"/>
      <c r="FD13" s="261"/>
      <c r="FE13" s="260"/>
      <c r="FF13" s="260"/>
      <c r="FG13" s="260"/>
      <c r="FH13" s="260"/>
      <c r="FI13" s="261"/>
      <c r="FJ13" s="261"/>
      <c r="FK13" s="261"/>
      <c r="FL13" s="261"/>
      <c r="FM13" s="261"/>
      <c r="FN13" s="261"/>
      <c r="FO13" s="261"/>
      <c r="FP13" s="261"/>
      <c r="FQ13" s="261"/>
      <c r="FR13" s="261"/>
      <c r="FS13" s="261"/>
      <c r="FT13" s="261"/>
      <c r="FU13" s="260"/>
      <c r="FV13" s="260"/>
      <c r="FW13" s="260"/>
      <c r="FX13" s="260"/>
      <c r="FY13" s="261"/>
      <c r="FZ13" s="261"/>
      <c r="GA13" s="261"/>
      <c r="GB13" s="261"/>
      <c r="GC13" s="261"/>
      <c r="GD13" s="261"/>
      <c r="GE13" s="261"/>
      <c r="GF13" s="261"/>
      <c r="GG13" s="261"/>
      <c r="GH13" s="261"/>
      <c r="GI13" s="261"/>
      <c r="GJ13" s="261"/>
      <c r="GK13" s="260"/>
      <c r="GL13" s="260"/>
      <c r="GM13" s="260"/>
      <c r="GN13" s="260"/>
      <c r="GO13" s="261"/>
      <c r="GP13" s="261"/>
      <c r="GQ13" s="261"/>
      <c r="GR13" s="261"/>
      <c r="GS13" s="261"/>
      <c r="GT13" s="261"/>
      <c r="GU13" s="261"/>
      <c r="GV13" s="261"/>
      <c r="GW13" s="261"/>
      <c r="GX13" s="261"/>
      <c r="GY13" s="261"/>
      <c r="GZ13" s="261"/>
      <c r="HA13" s="260"/>
      <c r="HB13" s="260"/>
      <c r="HC13" s="260"/>
      <c r="HD13" s="260"/>
      <c r="HE13" s="264" t="n">
        <f aca="false">GO13-GJ13</f>
        <v>0</v>
      </c>
      <c r="HF13" s="264"/>
      <c r="HG13" s="264"/>
      <c r="HH13" s="264"/>
      <c r="HI13" s="264"/>
      <c r="HJ13" s="264"/>
      <c r="HK13" s="264"/>
      <c r="HL13" s="264"/>
      <c r="HM13" s="264"/>
      <c r="HN13" s="264"/>
      <c r="HO13" s="264"/>
      <c r="HP13" s="264"/>
      <c r="HQ13" s="264"/>
      <c r="HR13" s="264"/>
      <c r="HS13" s="264"/>
      <c r="HT13" s="264"/>
      <c r="HU13" s="264"/>
      <c r="HV13" s="264"/>
      <c r="HW13" s="264"/>
      <c r="HX13" s="264"/>
      <c r="HY13" s="264"/>
      <c r="HZ13" s="264"/>
      <c r="IA13" s="264"/>
      <c r="IB13" s="264"/>
      <c r="IC13" s="264"/>
      <c r="ID13" s="264"/>
      <c r="IE13" s="264"/>
      <c r="IF13" s="264"/>
      <c r="IG13" s="264"/>
      <c r="IH13" s="264"/>
      <c r="II13" s="264"/>
      <c r="IJ13" s="264"/>
      <c r="IK13" s="264"/>
      <c r="IL13" s="264"/>
      <c r="IM13" s="264"/>
      <c r="IN13" s="264"/>
      <c r="IO13" s="264"/>
      <c r="IP13" s="264"/>
      <c r="IQ13" s="264"/>
      <c r="IR13" s="264"/>
      <c r="IS13" s="264"/>
      <c r="IT13" s="264"/>
      <c r="IU13" s="264"/>
      <c r="IV13" s="264"/>
      <c r="IW13" s="264"/>
      <c r="IX13" s="264"/>
      <c r="IY13" s="264"/>
      <c r="IZ13" s="264"/>
      <c r="JA13" s="264"/>
      <c r="JB13" s="264"/>
      <c r="JC13" s="264"/>
      <c r="JD13" s="264"/>
      <c r="JE13" s="264"/>
      <c r="JF13" s="264"/>
      <c r="JG13" s="264"/>
      <c r="JH13" s="264"/>
      <c r="JI13" s="264"/>
      <c r="JJ13" s="264"/>
      <c r="JK13" s="264"/>
      <c r="JL13" s="264"/>
      <c r="JM13" s="265"/>
      <c r="JN13" s="265"/>
    </row>
    <row r="14" s="201" customFormat="true" ht="22.35" hidden="false" customHeight="false" outlineLevel="0" collapsed="false">
      <c r="A14" s="249"/>
      <c r="B14" s="250" t="s">
        <v>481</v>
      </c>
      <c r="C14" s="251" t="n">
        <v>5655</v>
      </c>
      <c r="D14" s="252" t="s">
        <v>474</v>
      </c>
      <c r="E14" s="252" t="s">
        <v>475</v>
      </c>
      <c r="F14" s="253" t="n">
        <v>1</v>
      </c>
      <c r="G14" s="254"/>
      <c r="H14" s="255"/>
      <c r="I14" s="256"/>
      <c r="J14" s="254"/>
      <c r="K14" s="257"/>
      <c r="L14" s="257"/>
      <c r="M14" s="258"/>
      <c r="N14" s="254"/>
      <c r="O14" s="254"/>
      <c r="P14" s="254"/>
      <c r="Q14" s="253"/>
      <c r="R14" s="253"/>
      <c r="S14" s="255"/>
      <c r="T14" s="254" t="n">
        <v>779300.03</v>
      </c>
      <c r="U14" s="254"/>
      <c r="V14" s="257"/>
      <c r="W14" s="257"/>
      <c r="X14" s="258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  <c r="AJ14" s="254"/>
      <c r="AK14" s="254"/>
      <c r="AL14" s="254"/>
      <c r="AM14" s="254"/>
      <c r="AN14" s="259"/>
      <c r="AO14" s="254"/>
      <c r="AP14" s="254"/>
      <c r="AQ14" s="254"/>
      <c r="AR14" s="254"/>
      <c r="AS14" s="254"/>
      <c r="AT14" s="254"/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254"/>
      <c r="BH14" s="254"/>
      <c r="BI14" s="254"/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254"/>
      <c r="BW14" s="254"/>
      <c r="BX14" s="254"/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 t="e">
        <f aca="false">#N/A</f>
        <v>#N/A</v>
      </c>
      <c r="CJ14" s="254"/>
      <c r="CK14" s="254"/>
      <c r="CL14" s="254"/>
      <c r="CM14" s="257"/>
      <c r="CN14" s="257"/>
      <c r="CO14" s="254"/>
      <c r="CP14" s="254"/>
      <c r="CQ14" s="254"/>
      <c r="CR14" s="254"/>
      <c r="CS14" s="254"/>
      <c r="CT14" s="260"/>
      <c r="CU14" s="260"/>
      <c r="CV14" s="260"/>
      <c r="CW14" s="261"/>
      <c r="CX14" s="261"/>
      <c r="CY14" s="261"/>
      <c r="CZ14" s="261"/>
      <c r="DA14" s="261"/>
      <c r="DB14" s="261"/>
      <c r="DC14" s="261"/>
      <c r="DD14" s="261"/>
      <c r="DE14" s="261"/>
      <c r="DF14" s="261"/>
      <c r="DG14" s="262"/>
      <c r="DH14" s="261"/>
      <c r="DI14" s="260"/>
      <c r="DJ14" s="260"/>
      <c r="DK14" s="262"/>
      <c r="DL14" s="260"/>
      <c r="DM14" s="262"/>
      <c r="DN14" s="262"/>
      <c r="DO14" s="262"/>
      <c r="DP14" s="262"/>
      <c r="DQ14" s="262"/>
      <c r="DR14" s="262"/>
      <c r="DS14" s="262"/>
      <c r="DT14" s="262"/>
      <c r="DU14" s="262"/>
      <c r="DV14" s="262"/>
      <c r="DW14" s="262"/>
      <c r="DX14" s="262"/>
      <c r="DY14" s="260"/>
      <c r="DZ14" s="260"/>
      <c r="EA14" s="260"/>
      <c r="EB14" s="260"/>
      <c r="EC14" s="261"/>
      <c r="ED14" s="261"/>
      <c r="EE14" s="261"/>
      <c r="EF14" s="261" t="n">
        <v>800206.17</v>
      </c>
      <c r="EG14" s="261"/>
      <c r="EH14" s="261"/>
      <c r="EI14" s="261"/>
      <c r="EJ14" s="261"/>
      <c r="EK14" s="261"/>
      <c r="EL14" s="266" t="n">
        <v>0</v>
      </c>
      <c r="EM14" s="263" t="n">
        <v>0</v>
      </c>
      <c r="EN14" s="261" t="n">
        <v>0</v>
      </c>
      <c r="EO14" s="260" t="n">
        <f aca="false">EC14+ED14+EE14+EF14+EG14+EH14+EI14+EJ14+EK14+EL14+EM14+EN14</f>
        <v>800206.17</v>
      </c>
      <c r="EP14" s="260" t="n">
        <f aca="false">T14+AQ14+AS14+AU14+AW14+AY14+BA14+BC14+BE14+BG14+BI14+BK14+BM14+BO14+BQ14+BS14+BU14+BW14+BY14+CA14+CC14+CE14+CG14</f>
        <v>779300.03</v>
      </c>
      <c r="EQ14" s="260" t="n">
        <v>779300.03</v>
      </c>
      <c r="ER14" s="260" t="n">
        <f aca="false">EP14-EQ14</f>
        <v>0</v>
      </c>
      <c r="ES14" s="261"/>
      <c r="ET14" s="261"/>
      <c r="EU14" s="261"/>
      <c r="EV14" s="261"/>
      <c r="EW14" s="261"/>
      <c r="EX14" s="261"/>
      <c r="EY14" s="261"/>
      <c r="EZ14" s="261"/>
      <c r="FA14" s="261"/>
      <c r="FB14" s="261"/>
      <c r="FC14" s="261"/>
      <c r="FD14" s="261"/>
      <c r="FE14" s="260"/>
      <c r="FF14" s="260"/>
      <c r="FG14" s="260"/>
      <c r="FH14" s="260"/>
      <c r="FI14" s="261"/>
      <c r="FJ14" s="261"/>
      <c r="FK14" s="261"/>
      <c r="FL14" s="261"/>
      <c r="FM14" s="261"/>
      <c r="FN14" s="261"/>
      <c r="FO14" s="261"/>
      <c r="FP14" s="261"/>
      <c r="FQ14" s="261"/>
      <c r="FR14" s="261"/>
      <c r="FS14" s="261"/>
      <c r="FT14" s="261"/>
      <c r="FU14" s="260"/>
      <c r="FV14" s="260"/>
      <c r="FW14" s="260"/>
      <c r="FX14" s="260"/>
      <c r="FY14" s="261"/>
      <c r="FZ14" s="261"/>
      <c r="GA14" s="261"/>
      <c r="GB14" s="261"/>
      <c r="GC14" s="261"/>
      <c r="GD14" s="261"/>
      <c r="GE14" s="261"/>
      <c r="GF14" s="261"/>
      <c r="GG14" s="261"/>
      <c r="GH14" s="261"/>
      <c r="GI14" s="261"/>
      <c r="GJ14" s="261"/>
      <c r="GK14" s="260"/>
      <c r="GL14" s="260"/>
      <c r="GM14" s="260"/>
      <c r="GN14" s="260"/>
      <c r="GO14" s="261"/>
      <c r="GP14" s="261"/>
      <c r="GQ14" s="261"/>
      <c r="GR14" s="261"/>
      <c r="GS14" s="261"/>
      <c r="GT14" s="261"/>
      <c r="GU14" s="261"/>
      <c r="GV14" s="261"/>
      <c r="GW14" s="261"/>
      <c r="GX14" s="261"/>
      <c r="GY14" s="261"/>
      <c r="GZ14" s="261"/>
      <c r="HA14" s="260"/>
      <c r="HB14" s="260"/>
      <c r="HC14" s="260"/>
      <c r="HD14" s="260"/>
      <c r="HE14" s="264" t="n">
        <f aca="false">GO14-GJ14</f>
        <v>0</v>
      </c>
      <c r="HF14" s="264"/>
      <c r="HG14" s="264"/>
      <c r="HH14" s="264"/>
      <c r="HI14" s="264"/>
      <c r="HJ14" s="264"/>
      <c r="HK14" s="264"/>
      <c r="HL14" s="264"/>
      <c r="HM14" s="264"/>
      <c r="HN14" s="264"/>
      <c r="HO14" s="264"/>
      <c r="HP14" s="264"/>
      <c r="HQ14" s="264"/>
      <c r="HR14" s="264"/>
      <c r="HS14" s="264"/>
      <c r="HT14" s="264"/>
      <c r="HU14" s="264"/>
      <c r="HV14" s="264"/>
      <c r="HW14" s="264"/>
      <c r="HX14" s="264"/>
      <c r="HY14" s="264"/>
      <c r="HZ14" s="264"/>
      <c r="IA14" s="264"/>
      <c r="IB14" s="264"/>
      <c r="IC14" s="264"/>
      <c r="ID14" s="264"/>
      <c r="IE14" s="264"/>
      <c r="IF14" s="264"/>
      <c r="IG14" s="264"/>
      <c r="IH14" s="264"/>
      <c r="II14" s="264"/>
      <c r="IJ14" s="264"/>
      <c r="IK14" s="264"/>
      <c r="IL14" s="264"/>
      <c r="IM14" s="264"/>
      <c r="IN14" s="264"/>
      <c r="IO14" s="264"/>
      <c r="IP14" s="264"/>
      <c r="IQ14" s="264"/>
      <c r="IR14" s="264"/>
      <c r="IS14" s="264"/>
      <c r="IT14" s="264"/>
      <c r="IU14" s="264"/>
      <c r="IV14" s="264"/>
      <c r="IW14" s="264"/>
      <c r="IX14" s="264"/>
      <c r="IY14" s="264"/>
      <c r="IZ14" s="264"/>
      <c r="JA14" s="264"/>
      <c r="JB14" s="264"/>
      <c r="JC14" s="264"/>
      <c r="JD14" s="264"/>
      <c r="JE14" s="264"/>
      <c r="JF14" s="264"/>
      <c r="JG14" s="264"/>
      <c r="JH14" s="264"/>
      <c r="JI14" s="264"/>
      <c r="JJ14" s="264"/>
      <c r="JK14" s="264"/>
      <c r="JL14" s="264"/>
      <c r="JM14" s="265"/>
      <c r="JN14" s="265"/>
    </row>
    <row r="15" s="201" customFormat="true" ht="22.35" hidden="false" customHeight="false" outlineLevel="0" collapsed="false">
      <c r="A15" s="249"/>
      <c r="B15" s="250" t="s">
        <v>482</v>
      </c>
      <c r="C15" s="251" t="n">
        <v>5662</v>
      </c>
      <c r="D15" s="252" t="s">
        <v>474</v>
      </c>
      <c r="E15" s="252" t="s">
        <v>475</v>
      </c>
      <c r="F15" s="253" t="n">
        <v>1</v>
      </c>
      <c r="G15" s="254"/>
      <c r="H15" s="255"/>
      <c r="I15" s="256"/>
      <c r="J15" s="254"/>
      <c r="K15" s="257"/>
      <c r="L15" s="257"/>
      <c r="M15" s="258"/>
      <c r="N15" s="254"/>
      <c r="O15" s="254"/>
      <c r="P15" s="254"/>
      <c r="Q15" s="253"/>
      <c r="R15" s="253"/>
      <c r="S15" s="255"/>
      <c r="T15" s="254" t="n">
        <v>779300.03</v>
      </c>
      <c r="U15" s="254"/>
      <c r="V15" s="257"/>
      <c r="W15" s="257"/>
      <c r="X15" s="258"/>
      <c r="Y15" s="254"/>
      <c r="Z15" s="254"/>
      <c r="AA15" s="254"/>
      <c r="AB15" s="254"/>
      <c r="AC15" s="254"/>
      <c r="AD15" s="254"/>
      <c r="AE15" s="254"/>
      <c r="AF15" s="254"/>
      <c r="AG15" s="254"/>
      <c r="AH15" s="254"/>
      <c r="AI15" s="254"/>
      <c r="AJ15" s="254"/>
      <c r="AK15" s="254"/>
      <c r="AL15" s="254"/>
      <c r="AM15" s="254"/>
      <c r="AN15" s="259"/>
      <c r="AO15" s="254"/>
      <c r="AP15" s="254"/>
      <c r="AQ15" s="254"/>
      <c r="AR15" s="254"/>
      <c r="AS15" s="254"/>
      <c r="AT15" s="254"/>
      <c r="AU15" s="254"/>
      <c r="AV15" s="254"/>
      <c r="AW15" s="254"/>
      <c r="AX15" s="254"/>
      <c r="AY15" s="254"/>
      <c r="AZ15" s="254"/>
      <c r="BA15" s="254"/>
      <c r="BB15" s="254"/>
      <c r="BC15" s="254"/>
      <c r="BD15" s="254"/>
      <c r="BE15" s="254"/>
      <c r="BF15" s="254"/>
      <c r="BG15" s="254"/>
      <c r="BH15" s="254"/>
      <c r="BI15" s="254"/>
      <c r="BJ15" s="254"/>
      <c r="BK15" s="254"/>
      <c r="BL15" s="254"/>
      <c r="BM15" s="254"/>
      <c r="BN15" s="254"/>
      <c r="BO15" s="254"/>
      <c r="BP15" s="254"/>
      <c r="BQ15" s="254"/>
      <c r="BR15" s="254"/>
      <c r="BS15" s="254"/>
      <c r="BT15" s="254"/>
      <c r="BU15" s="254"/>
      <c r="BV15" s="254"/>
      <c r="BW15" s="254"/>
      <c r="BX15" s="254"/>
      <c r="BY15" s="254"/>
      <c r="BZ15" s="254"/>
      <c r="CA15" s="254"/>
      <c r="CB15" s="254"/>
      <c r="CC15" s="254"/>
      <c r="CD15" s="254"/>
      <c r="CE15" s="254"/>
      <c r="CF15" s="254"/>
      <c r="CG15" s="254"/>
      <c r="CH15" s="254"/>
      <c r="CI15" s="254" t="e">
        <f aca="false">#N/A</f>
        <v>#N/A</v>
      </c>
      <c r="CJ15" s="254"/>
      <c r="CK15" s="254"/>
      <c r="CL15" s="254"/>
      <c r="CM15" s="257"/>
      <c r="CN15" s="257"/>
      <c r="CO15" s="254"/>
      <c r="CP15" s="254"/>
      <c r="CQ15" s="254"/>
      <c r="CR15" s="254"/>
      <c r="CS15" s="254"/>
      <c r="CT15" s="260"/>
      <c r="CU15" s="260"/>
      <c r="CV15" s="260"/>
      <c r="CW15" s="261"/>
      <c r="CX15" s="261"/>
      <c r="CY15" s="261"/>
      <c r="CZ15" s="261"/>
      <c r="DA15" s="261"/>
      <c r="DB15" s="261"/>
      <c r="DC15" s="261"/>
      <c r="DD15" s="261"/>
      <c r="DE15" s="261"/>
      <c r="DF15" s="261"/>
      <c r="DG15" s="262"/>
      <c r="DH15" s="261"/>
      <c r="DI15" s="260"/>
      <c r="DJ15" s="260"/>
      <c r="DK15" s="262"/>
      <c r="DL15" s="260"/>
      <c r="DM15" s="262"/>
      <c r="DN15" s="262"/>
      <c r="DO15" s="262"/>
      <c r="DP15" s="262"/>
      <c r="DQ15" s="262"/>
      <c r="DR15" s="262"/>
      <c r="DS15" s="262"/>
      <c r="DT15" s="262"/>
      <c r="DU15" s="262"/>
      <c r="DV15" s="262"/>
      <c r="DW15" s="262"/>
      <c r="DX15" s="262"/>
      <c r="DY15" s="260"/>
      <c r="DZ15" s="260"/>
      <c r="EA15" s="260"/>
      <c r="EB15" s="260"/>
      <c r="EC15" s="261"/>
      <c r="ED15" s="261"/>
      <c r="EE15" s="261"/>
      <c r="EF15" s="261" t="n">
        <v>800206.17</v>
      </c>
      <c r="EG15" s="261"/>
      <c r="EH15" s="261"/>
      <c r="EI15" s="261"/>
      <c r="EJ15" s="261"/>
      <c r="EK15" s="261"/>
      <c r="EL15" s="266" t="n">
        <v>0</v>
      </c>
      <c r="EM15" s="263" t="n">
        <v>0</v>
      </c>
      <c r="EN15" s="261" t="n">
        <v>0</v>
      </c>
      <c r="EO15" s="260" t="n">
        <f aca="false">EC15+ED15+EE15+EF15+EG15+EH15+EI15+EJ15+EK15+EL15+EM15+EN15</f>
        <v>800206.17</v>
      </c>
      <c r="EP15" s="260" t="n">
        <f aca="false">T15+AQ15+AS15+AU15+AW15+AY15+BA15+BC15+BE15+BG15+BI15+BK15+BM15+BO15+BQ15+BS15+BU15+BW15+BY15+CA15+CC15+CE15+CG15</f>
        <v>779300.03</v>
      </c>
      <c r="EQ15" s="260" t="n">
        <v>779300.03</v>
      </c>
      <c r="ER15" s="260" t="n">
        <f aca="false">EP15-EQ15</f>
        <v>0</v>
      </c>
      <c r="ES15" s="261"/>
      <c r="ET15" s="261"/>
      <c r="EU15" s="261"/>
      <c r="EV15" s="261"/>
      <c r="EW15" s="261"/>
      <c r="EX15" s="261"/>
      <c r="EY15" s="261"/>
      <c r="EZ15" s="261"/>
      <c r="FA15" s="261"/>
      <c r="FB15" s="261"/>
      <c r="FC15" s="261"/>
      <c r="FD15" s="261"/>
      <c r="FE15" s="260"/>
      <c r="FF15" s="260"/>
      <c r="FG15" s="260"/>
      <c r="FH15" s="260"/>
      <c r="FI15" s="261"/>
      <c r="FJ15" s="261"/>
      <c r="FK15" s="261"/>
      <c r="FL15" s="261"/>
      <c r="FM15" s="261"/>
      <c r="FN15" s="261"/>
      <c r="FO15" s="261"/>
      <c r="FP15" s="261"/>
      <c r="FQ15" s="261"/>
      <c r="FR15" s="261"/>
      <c r="FS15" s="261"/>
      <c r="FT15" s="261"/>
      <c r="FU15" s="260"/>
      <c r="FV15" s="260"/>
      <c r="FW15" s="260"/>
      <c r="FX15" s="260"/>
      <c r="FY15" s="261"/>
      <c r="FZ15" s="261"/>
      <c r="GA15" s="261"/>
      <c r="GB15" s="261"/>
      <c r="GC15" s="261"/>
      <c r="GD15" s="261"/>
      <c r="GE15" s="261"/>
      <c r="GF15" s="261"/>
      <c r="GG15" s="261"/>
      <c r="GH15" s="261"/>
      <c r="GI15" s="261"/>
      <c r="GJ15" s="261"/>
      <c r="GK15" s="260"/>
      <c r="GL15" s="260"/>
      <c r="GM15" s="260"/>
      <c r="GN15" s="260"/>
      <c r="GO15" s="261"/>
      <c r="GP15" s="261"/>
      <c r="GQ15" s="261"/>
      <c r="GR15" s="261"/>
      <c r="GS15" s="261"/>
      <c r="GT15" s="261"/>
      <c r="GU15" s="261"/>
      <c r="GV15" s="261"/>
      <c r="GW15" s="261"/>
      <c r="GX15" s="261"/>
      <c r="GY15" s="261"/>
      <c r="GZ15" s="261"/>
      <c r="HA15" s="260"/>
      <c r="HB15" s="260"/>
      <c r="HC15" s="260"/>
      <c r="HD15" s="260"/>
      <c r="HE15" s="264" t="n">
        <f aca="false">GO15-GJ15</f>
        <v>0</v>
      </c>
      <c r="HF15" s="264"/>
      <c r="HG15" s="264"/>
      <c r="HH15" s="264"/>
      <c r="HI15" s="264"/>
      <c r="HJ15" s="264"/>
      <c r="HK15" s="264"/>
      <c r="HL15" s="264"/>
      <c r="HM15" s="264"/>
      <c r="HN15" s="264"/>
      <c r="HO15" s="264"/>
      <c r="HP15" s="264"/>
      <c r="HQ15" s="264"/>
      <c r="HR15" s="264"/>
      <c r="HS15" s="264"/>
      <c r="HT15" s="264"/>
      <c r="HU15" s="264"/>
      <c r="HV15" s="264"/>
      <c r="HW15" s="264"/>
      <c r="HX15" s="264"/>
      <c r="HY15" s="264"/>
      <c r="HZ15" s="264"/>
      <c r="IA15" s="264"/>
      <c r="IB15" s="264"/>
      <c r="IC15" s="264"/>
      <c r="ID15" s="264"/>
      <c r="IE15" s="264"/>
      <c r="IF15" s="264"/>
      <c r="IG15" s="264"/>
      <c r="IH15" s="264"/>
      <c r="II15" s="264"/>
      <c r="IJ15" s="264"/>
      <c r="IK15" s="264"/>
      <c r="IL15" s="264"/>
      <c r="IM15" s="264"/>
      <c r="IN15" s="264"/>
      <c r="IO15" s="264"/>
      <c r="IP15" s="264"/>
      <c r="IQ15" s="264"/>
      <c r="IR15" s="264"/>
      <c r="IS15" s="264"/>
      <c r="IT15" s="264"/>
      <c r="IU15" s="264"/>
      <c r="IV15" s="264"/>
      <c r="IW15" s="264"/>
      <c r="IX15" s="264"/>
      <c r="IY15" s="264"/>
      <c r="IZ15" s="264"/>
      <c r="JA15" s="264"/>
      <c r="JB15" s="264"/>
      <c r="JC15" s="264"/>
      <c r="JD15" s="264"/>
      <c r="JE15" s="264"/>
      <c r="JF15" s="264"/>
      <c r="JG15" s="264"/>
      <c r="JH15" s="264"/>
      <c r="JI15" s="264"/>
      <c r="JJ15" s="264"/>
      <c r="JK15" s="264"/>
      <c r="JL15" s="264"/>
      <c r="JM15" s="265"/>
      <c r="JN15" s="265"/>
    </row>
    <row r="16" s="201" customFormat="true" ht="22.35" hidden="false" customHeight="false" outlineLevel="0" collapsed="false">
      <c r="A16" s="249"/>
      <c r="B16" s="250" t="s">
        <v>483</v>
      </c>
      <c r="C16" s="251" t="n">
        <v>5654</v>
      </c>
      <c r="D16" s="252" t="s">
        <v>474</v>
      </c>
      <c r="E16" s="252" t="s">
        <v>475</v>
      </c>
      <c r="F16" s="253" t="n">
        <v>1</v>
      </c>
      <c r="G16" s="254"/>
      <c r="H16" s="255"/>
      <c r="I16" s="256"/>
      <c r="J16" s="254"/>
      <c r="K16" s="257"/>
      <c r="L16" s="257"/>
      <c r="M16" s="258"/>
      <c r="N16" s="254"/>
      <c r="O16" s="254"/>
      <c r="P16" s="254"/>
      <c r="Q16" s="253"/>
      <c r="R16" s="253"/>
      <c r="S16" s="255"/>
      <c r="T16" s="254" t="n">
        <v>779300.03</v>
      </c>
      <c r="U16" s="254"/>
      <c r="V16" s="257"/>
      <c r="W16" s="257"/>
      <c r="X16" s="258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254"/>
      <c r="AM16" s="254"/>
      <c r="AN16" s="259"/>
      <c r="AO16" s="254"/>
      <c r="AP16" s="254"/>
      <c r="AQ16" s="254"/>
      <c r="AR16" s="254"/>
      <c r="AS16" s="254"/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4"/>
      <c r="BH16" s="254"/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4"/>
      <c r="BW16" s="254"/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 t="e">
        <f aca="false">#N/A</f>
        <v>#N/A</v>
      </c>
      <c r="CJ16" s="254"/>
      <c r="CK16" s="254"/>
      <c r="CL16" s="254"/>
      <c r="CM16" s="257"/>
      <c r="CN16" s="257"/>
      <c r="CO16" s="254"/>
      <c r="CP16" s="254"/>
      <c r="CQ16" s="254"/>
      <c r="CR16" s="254"/>
      <c r="CS16" s="254"/>
      <c r="CT16" s="260"/>
      <c r="CU16" s="260"/>
      <c r="CV16" s="260"/>
      <c r="CW16" s="261"/>
      <c r="CX16" s="261"/>
      <c r="CY16" s="261"/>
      <c r="CZ16" s="261"/>
      <c r="DA16" s="261"/>
      <c r="DB16" s="261"/>
      <c r="DC16" s="261"/>
      <c r="DD16" s="261"/>
      <c r="DE16" s="261"/>
      <c r="DF16" s="261"/>
      <c r="DG16" s="262"/>
      <c r="DH16" s="261"/>
      <c r="DI16" s="260"/>
      <c r="DJ16" s="260"/>
      <c r="DK16" s="262"/>
      <c r="DL16" s="260"/>
      <c r="DM16" s="262"/>
      <c r="DN16" s="262"/>
      <c r="DO16" s="262"/>
      <c r="DP16" s="262"/>
      <c r="DQ16" s="262"/>
      <c r="DR16" s="262"/>
      <c r="DS16" s="262"/>
      <c r="DT16" s="262"/>
      <c r="DU16" s="262"/>
      <c r="DV16" s="262"/>
      <c r="DW16" s="262"/>
      <c r="DX16" s="262"/>
      <c r="DY16" s="260"/>
      <c r="DZ16" s="260"/>
      <c r="EA16" s="260"/>
      <c r="EB16" s="260"/>
      <c r="EC16" s="261"/>
      <c r="ED16" s="261"/>
      <c r="EE16" s="261"/>
      <c r="EF16" s="261" t="n">
        <v>800206.17</v>
      </c>
      <c r="EG16" s="261"/>
      <c r="EH16" s="261"/>
      <c r="EI16" s="261"/>
      <c r="EJ16" s="261"/>
      <c r="EK16" s="261"/>
      <c r="EL16" s="266" t="n">
        <v>0</v>
      </c>
      <c r="EM16" s="263" t="n">
        <v>0</v>
      </c>
      <c r="EN16" s="261" t="n">
        <v>0</v>
      </c>
      <c r="EO16" s="260" t="n">
        <f aca="false">EC16+ED16+EE16+EF16+EG16+EH16+EI16+EJ16+EK16+EL16+EM16+EN16</f>
        <v>800206.17</v>
      </c>
      <c r="EP16" s="260" t="n">
        <f aca="false">T16+AQ16+AS16+AU16+AW16+AY16+BA16+BC16+BE16+BG16+BI16+BK16+BM16+BO16+BQ16+BS16+BU16+BW16+BY16+CA16+CC16+CE16+CG16</f>
        <v>779300.03</v>
      </c>
      <c r="EQ16" s="260" t="n">
        <v>779300.03</v>
      </c>
      <c r="ER16" s="260" t="n">
        <f aca="false">EP16-EQ16</f>
        <v>0</v>
      </c>
      <c r="ES16" s="261"/>
      <c r="ET16" s="261"/>
      <c r="EU16" s="261"/>
      <c r="EV16" s="261"/>
      <c r="EW16" s="261"/>
      <c r="EX16" s="261"/>
      <c r="EY16" s="261"/>
      <c r="EZ16" s="261"/>
      <c r="FA16" s="261"/>
      <c r="FB16" s="261"/>
      <c r="FC16" s="261"/>
      <c r="FD16" s="261"/>
      <c r="FE16" s="260"/>
      <c r="FF16" s="260"/>
      <c r="FG16" s="260"/>
      <c r="FH16" s="260"/>
      <c r="FI16" s="261"/>
      <c r="FJ16" s="261"/>
      <c r="FK16" s="261"/>
      <c r="FL16" s="261"/>
      <c r="FM16" s="261"/>
      <c r="FN16" s="261"/>
      <c r="FO16" s="261"/>
      <c r="FP16" s="261"/>
      <c r="FQ16" s="261"/>
      <c r="FR16" s="261"/>
      <c r="FS16" s="261"/>
      <c r="FT16" s="261"/>
      <c r="FU16" s="260"/>
      <c r="FV16" s="260"/>
      <c r="FW16" s="260"/>
      <c r="FX16" s="260"/>
      <c r="FY16" s="261"/>
      <c r="FZ16" s="261"/>
      <c r="GA16" s="261"/>
      <c r="GB16" s="261"/>
      <c r="GC16" s="261"/>
      <c r="GD16" s="261"/>
      <c r="GE16" s="261"/>
      <c r="GF16" s="261"/>
      <c r="GG16" s="261"/>
      <c r="GH16" s="261"/>
      <c r="GI16" s="261"/>
      <c r="GJ16" s="261"/>
      <c r="GK16" s="260"/>
      <c r="GL16" s="260"/>
      <c r="GM16" s="260"/>
      <c r="GN16" s="260"/>
      <c r="GO16" s="261"/>
      <c r="GP16" s="261"/>
      <c r="GQ16" s="261"/>
      <c r="GR16" s="261"/>
      <c r="GS16" s="261"/>
      <c r="GT16" s="261"/>
      <c r="GU16" s="261"/>
      <c r="GV16" s="261"/>
      <c r="GW16" s="261"/>
      <c r="GX16" s="261"/>
      <c r="GY16" s="261"/>
      <c r="GZ16" s="261"/>
      <c r="HA16" s="260"/>
      <c r="HB16" s="260"/>
      <c r="HC16" s="260"/>
      <c r="HD16" s="260"/>
      <c r="HE16" s="264" t="n">
        <f aca="false">GO16-GJ16</f>
        <v>0</v>
      </c>
      <c r="HF16" s="264"/>
      <c r="HG16" s="264"/>
      <c r="HH16" s="264"/>
      <c r="HI16" s="264"/>
      <c r="HJ16" s="264"/>
      <c r="HK16" s="264"/>
      <c r="HL16" s="264"/>
      <c r="HM16" s="264"/>
      <c r="HN16" s="264"/>
      <c r="HO16" s="264"/>
      <c r="HP16" s="264"/>
      <c r="HQ16" s="264"/>
      <c r="HR16" s="264"/>
      <c r="HS16" s="264"/>
      <c r="HT16" s="264"/>
      <c r="HU16" s="264"/>
      <c r="HV16" s="264"/>
      <c r="HW16" s="264"/>
      <c r="HX16" s="264"/>
      <c r="HY16" s="264"/>
      <c r="HZ16" s="264"/>
      <c r="IA16" s="264"/>
      <c r="IB16" s="264"/>
      <c r="IC16" s="264"/>
      <c r="ID16" s="264"/>
      <c r="IE16" s="264"/>
      <c r="IF16" s="264"/>
      <c r="IG16" s="264"/>
      <c r="IH16" s="264"/>
      <c r="II16" s="264"/>
      <c r="IJ16" s="264"/>
      <c r="IK16" s="264"/>
      <c r="IL16" s="264"/>
      <c r="IM16" s="264"/>
      <c r="IN16" s="264"/>
      <c r="IO16" s="264"/>
      <c r="IP16" s="264"/>
      <c r="IQ16" s="264"/>
      <c r="IR16" s="264"/>
      <c r="IS16" s="264"/>
      <c r="IT16" s="264"/>
      <c r="IU16" s="264"/>
      <c r="IV16" s="264"/>
      <c r="IW16" s="264"/>
      <c r="IX16" s="264"/>
      <c r="IY16" s="264"/>
      <c r="IZ16" s="264"/>
      <c r="JA16" s="264"/>
      <c r="JB16" s="264"/>
      <c r="JC16" s="264"/>
      <c r="JD16" s="264"/>
      <c r="JE16" s="264"/>
      <c r="JF16" s="264"/>
      <c r="JG16" s="264"/>
      <c r="JH16" s="264"/>
      <c r="JI16" s="264"/>
      <c r="JJ16" s="264"/>
      <c r="JK16" s="264"/>
      <c r="JL16" s="264"/>
      <c r="JM16" s="265"/>
      <c r="JN16" s="265"/>
    </row>
    <row r="17" s="201" customFormat="true" ht="22.35" hidden="false" customHeight="false" outlineLevel="0" collapsed="false">
      <c r="A17" s="249"/>
      <c r="B17" s="250" t="s">
        <v>484</v>
      </c>
      <c r="C17" s="251" t="n">
        <v>5661</v>
      </c>
      <c r="D17" s="252" t="s">
        <v>474</v>
      </c>
      <c r="E17" s="252" t="s">
        <v>475</v>
      </c>
      <c r="F17" s="253" t="n">
        <v>1</v>
      </c>
      <c r="G17" s="254"/>
      <c r="H17" s="255"/>
      <c r="I17" s="256"/>
      <c r="J17" s="254"/>
      <c r="K17" s="257"/>
      <c r="L17" s="257"/>
      <c r="M17" s="258"/>
      <c r="N17" s="254"/>
      <c r="O17" s="254"/>
      <c r="P17" s="254"/>
      <c r="Q17" s="253"/>
      <c r="R17" s="253"/>
      <c r="S17" s="255"/>
      <c r="T17" s="254" t="n">
        <v>779300.03</v>
      </c>
      <c r="U17" s="254"/>
      <c r="V17" s="257"/>
      <c r="W17" s="257"/>
      <c r="X17" s="258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  <c r="AM17" s="254"/>
      <c r="AN17" s="259"/>
      <c r="AO17" s="254"/>
      <c r="AP17" s="254"/>
      <c r="AQ17" s="254"/>
      <c r="AR17" s="254"/>
      <c r="AS17" s="254"/>
      <c r="AT17" s="254"/>
      <c r="AU17" s="254"/>
      <c r="AV17" s="254"/>
      <c r="AW17" s="254"/>
      <c r="AX17" s="254"/>
      <c r="AY17" s="254"/>
      <c r="AZ17" s="254"/>
      <c r="BA17" s="254"/>
      <c r="BB17" s="254"/>
      <c r="BC17" s="254"/>
      <c r="BD17" s="254"/>
      <c r="BE17" s="254"/>
      <c r="BF17" s="254"/>
      <c r="BG17" s="254"/>
      <c r="BH17" s="254"/>
      <c r="BI17" s="254"/>
      <c r="BJ17" s="254"/>
      <c r="BK17" s="254"/>
      <c r="BL17" s="254"/>
      <c r="BM17" s="254"/>
      <c r="BN17" s="254"/>
      <c r="BO17" s="254"/>
      <c r="BP17" s="254"/>
      <c r="BQ17" s="254"/>
      <c r="BR17" s="254"/>
      <c r="BS17" s="254"/>
      <c r="BT17" s="254"/>
      <c r="BU17" s="254"/>
      <c r="BV17" s="254"/>
      <c r="BW17" s="254"/>
      <c r="BX17" s="254"/>
      <c r="BY17" s="254"/>
      <c r="BZ17" s="254"/>
      <c r="CA17" s="254"/>
      <c r="CB17" s="254"/>
      <c r="CC17" s="254"/>
      <c r="CD17" s="254"/>
      <c r="CE17" s="254"/>
      <c r="CF17" s="254"/>
      <c r="CG17" s="254"/>
      <c r="CH17" s="254"/>
      <c r="CI17" s="254" t="e">
        <f aca="false">#N/A</f>
        <v>#N/A</v>
      </c>
      <c r="CJ17" s="254"/>
      <c r="CK17" s="254"/>
      <c r="CL17" s="254"/>
      <c r="CM17" s="257"/>
      <c r="CN17" s="257"/>
      <c r="CO17" s="254"/>
      <c r="CP17" s="254"/>
      <c r="CQ17" s="254"/>
      <c r="CR17" s="254"/>
      <c r="CS17" s="254"/>
      <c r="CT17" s="260"/>
      <c r="CU17" s="260"/>
      <c r="CV17" s="260"/>
      <c r="CW17" s="261"/>
      <c r="CX17" s="261"/>
      <c r="CY17" s="261"/>
      <c r="CZ17" s="261"/>
      <c r="DA17" s="261"/>
      <c r="DB17" s="261"/>
      <c r="DC17" s="261"/>
      <c r="DD17" s="261"/>
      <c r="DE17" s="261"/>
      <c r="DF17" s="261"/>
      <c r="DG17" s="262"/>
      <c r="DH17" s="261"/>
      <c r="DI17" s="260"/>
      <c r="DJ17" s="260"/>
      <c r="DK17" s="262"/>
      <c r="DL17" s="260"/>
      <c r="DM17" s="262"/>
      <c r="DN17" s="262"/>
      <c r="DO17" s="262"/>
      <c r="DP17" s="262"/>
      <c r="DQ17" s="262"/>
      <c r="DR17" s="262"/>
      <c r="DS17" s="262"/>
      <c r="DT17" s="262"/>
      <c r="DU17" s="262"/>
      <c r="DV17" s="262"/>
      <c r="DW17" s="262"/>
      <c r="DX17" s="262"/>
      <c r="DY17" s="260"/>
      <c r="DZ17" s="260"/>
      <c r="EA17" s="260"/>
      <c r="EB17" s="260"/>
      <c r="EC17" s="261"/>
      <c r="ED17" s="261"/>
      <c r="EE17" s="261"/>
      <c r="EF17" s="261" t="n">
        <v>800206.17</v>
      </c>
      <c r="EG17" s="261"/>
      <c r="EH17" s="261"/>
      <c r="EI17" s="261"/>
      <c r="EJ17" s="261"/>
      <c r="EK17" s="261"/>
      <c r="EL17" s="266" t="n">
        <v>0</v>
      </c>
      <c r="EM17" s="263" t="n">
        <v>0</v>
      </c>
      <c r="EN17" s="261" t="n">
        <v>0</v>
      </c>
      <c r="EO17" s="260" t="n">
        <f aca="false">EC17+ED17+EE17+EF17+EG17+EH17+EI17+EJ17+EK17+EL17+EM17+EN17</f>
        <v>800206.17</v>
      </c>
      <c r="EP17" s="260" t="n">
        <f aca="false">T17+AQ17+AS17+AU17+AW17+AY17+BA17+BC17+BE17+BG17+BI17+BK17+BM17+BO17+BQ17+BS17+BU17+BW17+BY17+CA17+CC17+CE17+CG17</f>
        <v>779300.03</v>
      </c>
      <c r="EQ17" s="260" t="n">
        <v>779300.03</v>
      </c>
      <c r="ER17" s="260" t="n">
        <f aca="false">EP17-EQ17</f>
        <v>0</v>
      </c>
      <c r="ES17" s="261"/>
      <c r="ET17" s="261"/>
      <c r="EU17" s="261"/>
      <c r="EV17" s="261"/>
      <c r="EW17" s="261"/>
      <c r="EX17" s="261"/>
      <c r="EY17" s="261"/>
      <c r="EZ17" s="261"/>
      <c r="FA17" s="261"/>
      <c r="FB17" s="261"/>
      <c r="FC17" s="261"/>
      <c r="FD17" s="261"/>
      <c r="FE17" s="260"/>
      <c r="FF17" s="260"/>
      <c r="FG17" s="260"/>
      <c r="FH17" s="260"/>
      <c r="FI17" s="261"/>
      <c r="FJ17" s="261"/>
      <c r="FK17" s="261"/>
      <c r="FL17" s="261"/>
      <c r="FM17" s="261"/>
      <c r="FN17" s="261"/>
      <c r="FO17" s="261"/>
      <c r="FP17" s="261"/>
      <c r="FQ17" s="261"/>
      <c r="FR17" s="261"/>
      <c r="FS17" s="261"/>
      <c r="FT17" s="261"/>
      <c r="FU17" s="260"/>
      <c r="FV17" s="260"/>
      <c r="FW17" s="260"/>
      <c r="FX17" s="260"/>
      <c r="FY17" s="261"/>
      <c r="FZ17" s="261"/>
      <c r="GA17" s="261"/>
      <c r="GB17" s="261"/>
      <c r="GC17" s="261"/>
      <c r="GD17" s="261"/>
      <c r="GE17" s="261"/>
      <c r="GF17" s="261"/>
      <c r="GG17" s="261"/>
      <c r="GH17" s="261"/>
      <c r="GI17" s="261"/>
      <c r="GJ17" s="261"/>
      <c r="GK17" s="260"/>
      <c r="GL17" s="260"/>
      <c r="GM17" s="260"/>
      <c r="GN17" s="260"/>
      <c r="GO17" s="261"/>
      <c r="GP17" s="261"/>
      <c r="GQ17" s="261"/>
      <c r="GR17" s="261"/>
      <c r="GS17" s="261"/>
      <c r="GT17" s="261"/>
      <c r="GU17" s="261"/>
      <c r="GV17" s="261"/>
      <c r="GW17" s="261"/>
      <c r="GX17" s="261"/>
      <c r="GY17" s="261"/>
      <c r="GZ17" s="261"/>
      <c r="HA17" s="260"/>
      <c r="HB17" s="260"/>
      <c r="HC17" s="260"/>
      <c r="HD17" s="260"/>
      <c r="HE17" s="264" t="n">
        <f aca="false">GO17-GJ17</f>
        <v>0</v>
      </c>
      <c r="HF17" s="264"/>
      <c r="HG17" s="264"/>
      <c r="HH17" s="264"/>
      <c r="HI17" s="264"/>
      <c r="HJ17" s="264"/>
      <c r="HK17" s="264"/>
      <c r="HL17" s="264"/>
      <c r="HM17" s="264"/>
      <c r="HN17" s="264"/>
      <c r="HO17" s="264"/>
      <c r="HP17" s="264"/>
      <c r="HQ17" s="264"/>
      <c r="HR17" s="264"/>
      <c r="HS17" s="264"/>
      <c r="HT17" s="264"/>
      <c r="HU17" s="264"/>
      <c r="HV17" s="264"/>
      <c r="HW17" s="264"/>
      <c r="HX17" s="264"/>
      <c r="HY17" s="264"/>
      <c r="HZ17" s="264"/>
      <c r="IA17" s="264"/>
      <c r="IB17" s="264"/>
      <c r="IC17" s="264"/>
      <c r="ID17" s="264"/>
      <c r="IE17" s="264"/>
      <c r="IF17" s="264"/>
      <c r="IG17" s="264"/>
      <c r="IH17" s="264"/>
      <c r="II17" s="264"/>
      <c r="IJ17" s="264"/>
      <c r="IK17" s="264"/>
      <c r="IL17" s="264"/>
      <c r="IM17" s="264"/>
      <c r="IN17" s="264"/>
      <c r="IO17" s="264"/>
      <c r="IP17" s="264"/>
      <c r="IQ17" s="264"/>
      <c r="IR17" s="264"/>
      <c r="IS17" s="264"/>
      <c r="IT17" s="264"/>
      <c r="IU17" s="264"/>
      <c r="IV17" s="264"/>
      <c r="IW17" s="264"/>
      <c r="IX17" s="264"/>
      <c r="IY17" s="264"/>
      <c r="IZ17" s="264"/>
      <c r="JA17" s="264"/>
      <c r="JB17" s="264"/>
      <c r="JC17" s="264"/>
      <c r="JD17" s="264"/>
      <c r="JE17" s="264"/>
      <c r="JF17" s="264"/>
      <c r="JG17" s="264"/>
      <c r="JH17" s="264"/>
      <c r="JI17" s="264"/>
      <c r="JJ17" s="264"/>
      <c r="JK17" s="264"/>
      <c r="JL17" s="264"/>
      <c r="JM17" s="265"/>
      <c r="JN17" s="265"/>
    </row>
    <row r="18" s="201" customFormat="true" ht="22.35" hidden="false" customHeight="false" outlineLevel="0" collapsed="false">
      <c r="A18" s="249"/>
      <c r="B18" s="250" t="s">
        <v>485</v>
      </c>
      <c r="C18" s="251" t="n">
        <v>5660</v>
      </c>
      <c r="D18" s="252" t="s">
        <v>474</v>
      </c>
      <c r="E18" s="252" t="s">
        <v>475</v>
      </c>
      <c r="F18" s="253" t="n">
        <v>1</v>
      </c>
      <c r="G18" s="254"/>
      <c r="H18" s="255"/>
      <c r="I18" s="256"/>
      <c r="J18" s="254"/>
      <c r="K18" s="257"/>
      <c r="L18" s="257"/>
      <c r="M18" s="258"/>
      <c r="N18" s="254"/>
      <c r="O18" s="254"/>
      <c r="P18" s="254"/>
      <c r="Q18" s="253"/>
      <c r="R18" s="253"/>
      <c r="S18" s="255"/>
      <c r="T18" s="254" t="n">
        <v>779300.03</v>
      </c>
      <c r="U18" s="254"/>
      <c r="V18" s="257"/>
      <c r="W18" s="257"/>
      <c r="X18" s="258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9"/>
      <c r="AO18" s="254"/>
      <c r="AP18" s="254"/>
      <c r="AQ18" s="254"/>
      <c r="AR18" s="254"/>
      <c r="AS18" s="254"/>
      <c r="AT18" s="254"/>
      <c r="AU18" s="254"/>
      <c r="AV18" s="254"/>
      <c r="AW18" s="254"/>
      <c r="AX18" s="254"/>
      <c r="AY18" s="254"/>
      <c r="AZ18" s="254"/>
      <c r="BA18" s="254"/>
      <c r="BB18" s="254"/>
      <c r="BC18" s="254"/>
      <c r="BD18" s="254"/>
      <c r="BE18" s="254"/>
      <c r="BF18" s="254"/>
      <c r="BG18" s="254"/>
      <c r="BH18" s="254"/>
      <c r="BI18" s="254"/>
      <c r="BJ18" s="254"/>
      <c r="BK18" s="254"/>
      <c r="BL18" s="254"/>
      <c r="BM18" s="254"/>
      <c r="BN18" s="254"/>
      <c r="BO18" s="254"/>
      <c r="BP18" s="254"/>
      <c r="BQ18" s="254"/>
      <c r="BR18" s="254"/>
      <c r="BS18" s="254"/>
      <c r="BT18" s="254"/>
      <c r="BU18" s="254"/>
      <c r="BV18" s="254"/>
      <c r="BW18" s="254"/>
      <c r="BX18" s="254"/>
      <c r="BY18" s="254"/>
      <c r="BZ18" s="254"/>
      <c r="CA18" s="254"/>
      <c r="CB18" s="254"/>
      <c r="CC18" s="254"/>
      <c r="CD18" s="254"/>
      <c r="CE18" s="254"/>
      <c r="CF18" s="254"/>
      <c r="CG18" s="254"/>
      <c r="CH18" s="254"/>
      <c r="CI18" s="254" t="e">
        <f aca="false">#N/A</f>
        <v>#N/A</v>
      </c>
      <c r="CJ18" s="254"/>
      <c r="CK18" s="254"/>
      <c r="CL18" s="254"/>
      <c r="CM18" s="257"/>
      <c r="CN18" s="257"/>
      <c r="CO18" s="254"/>
      <c r="CP18" s="254"/>
      <c r="CQ18" s="254"/>
      <c r="CR18" s="254"/>
      <c r="CS18" s="254"/>
      <c r="CT18" s="260"/>
      <c r="CU18" s="260"/>
      <c r="CV18" s="260"/>
      <c r="CW18" s="261"/>
      <c r="CX18" s="261"/>
      <c r="CY18" s="261"/>
      <c r="CZ18" s="261"/>
      <c r="DA18" s="261"/>
      <c r="DB18" s="261"/>
      <c r="DC18" s="261"/>
      <c r="DD18" s="261"/>
      <c r="DE18" s="261"/>
      <c r="DF18" s="261"/>
      <c r="DG18" s="262"/>
      <c r="DH18" s="261"/>
      <c r="DI18" s="260"/>
      <c r="DJ18" s="260"/>
      <c r="DK18" s="262"/>
      <c r="DL18" s="260"/>
      <c r="DM18" s="262"/>
      <c r="DN18" s="262"/>
      <c r="DO18" s="262"/>
      <c r="DP18" s="262"/>
      <c r="DQ18" s="262"/>
      <c r="DR18" s="262"/>
      <c r="DS18" s="262"/>
      <c r="DT18" s="262"/>
      <c r="DU18" s="262"/>
      <c r="DV18" s="262"/>
      <c r="DW18" s="262"/>
      <c r="DX18" s="262"/>
      <c r="DY18" s="260"/>
      <c r="DZ18" s="260"/>
      <c r="EA18" s="260"/>
      <c r="EB18" s="260"/>
      <c r="EC18" s="261"/>
      <c r="ED18" s="261"/>
      <c r="EE18" s="261"/>
      <c r="EF18" s="261" t="n">
        <v>800206.17</v>
      </c>
      <c r="EG18" s="261"/>
      <c r="EH18" s="261"/>
      <c r="EI18" s="261"/>
      <c r="EJ18" s="261"/>
      <c r="EK18" s="261"/>
      <c r="EL18" s="266" t="n">
        <v>0</v>
      </c>
      <c r="EM18" s="263" t="n">
        <v>0</v>
      </c>
      <c r="EN18" s="261" t="n">
        <v>0</v>
      </c>
      <c r="EO18" s="260" t="n">
        <f aca="false">EC18+ED18+EE18+EF18+EG18+EH18+EI18+EJ18+EK18+EL18+EM18+EN18</f>
        <v>800206.17</v>
      </c>
      <c r="EP18" s="260" t="n">
        <f aca="false">T18+AQ18+AS18+AU18+AW18+AY18+BA18+BC18+BE18+BG18+BI18+BK18+BM18+BO18+BQ18+BS18+BU18+BW18+BY18+CA18+CC18+CE18+CG18</f>
        <v>779300.03</v>
      </c>
      <c r="EQ18" s="260" t="n">
        <v>779300.03</v>
      </c>
      <c r="ER18" s="260" t="n">
        <f aca="false">EP18-EQ18</f>
        <v>0</v>
      </c>
      <c r="ES18" s="261"/>
      <c r="ET18" s="261"/>
      <c r="EU18" s="261"/>
      <c r="EV18" s="261"/>
      <c r="EW18" s="261"/>
      <c r="EX18" s="261"/>
      <c r="EY18" s="261"/>
      <c r="EZ18" s="261"/>
      <c r="FA18" s="261"/>
      <c r="FB18" s="261"/>
      <c r="FC18" s="261"/>
      <c r="FD18" s="261"/>
      <c r="FE18" s="260"/>
      <c r="FF18" s="260"/>
      <c r="FG18" s="260"/>
      <c r="FH18" s="260"/>
      <c r="FI18" s="261"/>
      <c r="FJ18" s="261"/>
      <c r="FK18" s="261"/>
      <c r="FL18" s="261"/>
      <c r="FM18" s="261"/>
      <c r="FN18" s="261"/>
      <c r="FO18" s="261"/>
      <c r="FP18" s="261"/>
      <c r="FQ18" s="261"/>
      <c r="FR18" s="261"/>
      <c r="FS18" s="261"/>
      <c r="FT18" s="261"/>
      <c r="FU18" s="260"/>
      <c r="FV18" s="260"/>
      <c r="FW18" s="260"/>
      <c r="FX18" s="260"/>
      <c r="FY18" s="261"/>
      <c r="FZ18" s="261"/>
      <c r="GA18" s="261"/>
      <c r="GB18" s="261"/>
      <c r="GC18" s="261"/>
      <c r="GD18" s="261"/>
      <c r="GE18" s="261"/>
      <c r="GF18" s="261"/>
      <c r="GG18" s="261"/>
      <c r="GH18" s="261"/>
      <c r="GI18" s="261"/>
      <c r="GJ18" s="261"/>
      <c r="GK18" s="260"/>
      <c r="GL18" s="260"/>
      <c r="GM18" s="260"/>
      <c r="GN18" s="260"/>
      <c r="GO18" s="261"/>
      <c r="GP18" s="261"/>
      <c r="GQ18" s="261"/>
      <c r="GR18" s="261"/>
      <c r="GS18" s="261"/>
      <c r="GT18" s="261"/>
      <c r="GU18" s="261"/>
      <c r="GV18" s="261"/>
      <c r="GW18" s="261"/>
      <c r="GX18" s="261"/>
      <c r="GY18" s="261"/>
      <c r="GZ18" s="261"/>
      <c r="HA18" s="260"/>
      <c r="HB18" s="260"/>
      <c r="HC18" s="260"/>
      <c r="HD18" s="260"/>
      <c r="HE18" s="264" t="n">
        <f aca="false">GO18-GJ18</f>
        <v>0</v>
      </c>
      <c r="HF18" s="264"/>
      <c r="HG18" s="264"/>
      <c r="HH18" s="264"/>
      <c r="HI18" s="264"/>
      <c r="HJ18" s="264"/>
      <c r="HK18" s="264"/>
      <c r="HL18" s="264"/>
      <c r="HM18" s="264"/>
      <c r="HN18" s="264"/>
      <c r="HO18" s="264"/>
      <c r="HP18" s="264"/>
      <c r="HQ18" s="264"/>
      <c r="HR18" s="264"/>
      <c r="HS18" s="264"/>
      <c r="HT18" s="264"/>
      <c r="HU18" s="264"/>
      <c r="HV18" s="264"/>
      <c r="HW18" s="264"/>
      <c r="HX18" s="264"/>
      <c r="HY18" s="264"/>
      <c r="HZ18" s="264"/>
      <c r="IA18" s="264"/>
      <c r="IB18" s="264"/>
      <c r="IC18" s="264"/>
      <c r="ID18" s="264"/>
      <c r="IE18" s="264"/>
      <c r="IF18" s="264"/>
      <c r="IG18" s="264"/>
      <c r="IH18" s="264"/>
      <c r="II18" s="264"/>
      <c r="IJ18" s="264"/>
      <c r="IK18" s="264"/>
      <c r="IL18" s="264"/>
      <c r="IM18" s="264"/>
      <c r="IN18" s="264"/>
      <c r="IO18" s="264"/>
      <c r="IP18" s="264"/>
      <c r="IQ18" s="264"/>
      <c r="IR18" s="264"/>
      <c r="IS18" s="264"/>
      <c r="IT18" s="264"/>
      <c r="IU18" s="264"/>
      <c r="IV18" s="264"/>
      <c r="IW18" s="264"/>
      <c r="IX18" s="264"/>
      <c r="IY18" s="264"/>
      <c r="IZ18" s="264"/>
      <c r="JA18" s="264"/>
      <c r="JB18" s="264"/>
      <c r="JC18" s="264"/>
      <c r="JD18" s="264"/>
      <c r="JE18" s="264"/>
      <c r="JF18" s="264"/>
      <c r="JG18" s="264"/>
      <c r="JH18" s="264"/>
      <c r="JI18" s="264"/>
      <c r="JJ18" s="264"/>
      <c r="JK18" s="264"/>
      <c r="JL18" s="264"/>
      <c r="JM18" s="265"/>
      <c r="JN18" s="265"/>
    </row>
    <row r="19" s="201" customFormat="true" ht="22.35" hidden="false" customHeight="false" outlineLevel="0" collapsed="false">
      <c r="A19" s="249"/>
      <c r="B19" s="250" t="s">
        <v>486</v>
      </c>
      <c r="C19" s="251" t="n">
        <v>5650</v>
      </c>
      <c r="D19" s="252" t="s">
        <v>474</v>
      </c>
      <c r="E19" s="252" t="s">
        <v>475</v>
      </c>
      <c r="F19" s="253" t="n">
        <v>1</v>
      </c>
      <c r="G19" s="254"/>
      <c r="H19" s="255"/>
      <c r="I19" s="256"/>
      <c r="J19" s="254"/>
      <c r="K19" s="257"/>
      <c r="L19" s="257"/>
      <c r="M19" s="258"/>
      <c r="N19" s="254"/>
      <c r="O19" s="254"/>
      <c r="P19" s="254"/>
      <c r="Q19" s="253"/>
      <c r="R19" s="253"/>
      <c r="S19" s="255"/>
      <c r="T19" s="254" t="n">
        <v>779300.03</v>
      </c>
      <c r="U19" s="254"/>
      <c r="V19" s="257"/>
      <c r="W19" s="257"/>
      <c r="X19" s="258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  <c r="AN19" s="259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  <c r="BF19" s="254"/>
      <c r="BG19" s="254"/>
      <c r="BH19" s="254"/>
      <c r="BI19" s="254"/>
      <c r="BJ19" s="254"/>
      <c r="BK19" s="254"/>
      <c r="BL19" s="254"/>
      <c r="BM19" s="254"/>
      <c r="BN19" s="254"/>
      <c r="BO19" s="254"/>
      <c r="BP19" s="254"/>
      <c r="BQ19" s="254"/>
      <c r="BR19" s="254"/>
      <c r="BS19" s="254"/>
      <c r="BT19" s="254"/>
      <c r="BU19" s="254"/>
      <c r="BV19" s="254"/>
      <c r="BW19" s="254"/>
      <c r="BX19" s="254"/>
      <c r="BY19" s="254"/>
      <c r="BZ19" s="254"/>
      <c r="CA19" s="254"/>
      <c r="CB19" s="254"/>
      <c r="CC19" s="254"/>
      <c r="CD19" s="254"/>
      <c r="CE19" s="254"/>
      <c r="CF19" s="254"/>
      <c r="CG19" s="254"/>
      <c r="CH19" s="254"/>
      <c r="CI19" s="254" t="e">
        <f aca="false">#N/A</f>
        <v>#N/A</v>
      </c>
      <c r="CJ19" s="254"/>
      <c r="CK19" s="254"/>
      <c r="CL19" s="254"/>
      <c r="CM19" s="257"/>
      <c r="CN19" s="257"/>
      <c r="CO19" s="254"/>
      <c r="CP19" s="254"/>
      <c r="CQ19" s="254"/>
      <c r="CR19" s="254"/>
      <c r="CS19" s="254"/>
      <c r="CT19" s="260"/>
      <c r="CU19" s="260"/>
      <c r="CV19" s="260"/>
      <c r="CW19" s="261"/>
      <c r="CX19" s="261"/>
      <c r="CY19" s="261"/>
      <c r="CZ19" s="261"/>
      <c r="DA19" s="261"/>
      <c r="DB19" s="261"/>
      <c r="DC19" s="261"/>
      <c r="DD19" s="261"/>
      <c r="DE19" s="261"/>
      <c r="DF19" s="261"/>
      <c r="DG19" s="262"/>
      <c r="DH19" s="261"/>
      <c r="DI19" s="260"/>
      <c r="DJ19" s="260"/>
      <c r="DK19" s="262"/>
      <c r="DL19" s="260"/>
      <c r="DM19" s="262"/>
      <c r="DN19" s="262"/>
      <c r="DO19" s="262"/>
      <c r="DP19" s="262"/>
      <c r="DQ19" s="262"/>
      <c r="DR19" s="262"/>
      <c r="DS19" s="262"/>
      <c r="DT19" s="262"/>
      <c r="DU19" s="262"/>
      <c r="DV19" s="262"/>
      <c r="DW19" s="262"/>
      <c r="DX19" s="262"/>
      <c r="DY19" s="260"/>
      <c r="DZ19" s="260"/>
      <c r="EA19" s="260"/>
      <c r="EB19" s="260"/>
      <c r="EC19" s="261"/>
      <c r="ED19" s="261"/>
      <c r="EE19" s="261"/>
      <c r="EF19" s="261" t="n">
        <v>800206.17</v>
      </c>
      <c r="EG19" s="261"/>
      <c r="EH19" s="261"/>
      <c r="EI19" s="261"/>
      <c r="EJ19" s="261"/>
      <c r="EK19" s="261"/>
      <c r="EL19" s="266" t="n">
        <v>0</v>
      </c>
      <c r="EM19" s="263" t="n">
        <v>0</v>
      </c>
      <c r="EN19" s="261" t="n">
        <v>0</v>
      </c>
      <c r="EO19" s="260" t="n">
        <f aca="false">EC19+ED19+EE19+EF19+EG19+EH19+EI19+EJ19+EK19+EL19+EM19+EN19</f>
        <v>800206.17</v>
      </c>
      <c r="EP19" s="260" t="n">
        <f aca="false">T19+AQ19+AS19+AU19+AW19+AY19+BA19+BC19+BE19+BG19+BI19+BK19+BM19+BO19+BQ19+BS19+BU19+BW19+BY19+CA19+CC19+CE19+CG19</f>
        <v>779300.03</v>
      </c>
      <c r="EQ19" s="260" t="n">
        <v>779300.03</v>
      </c>
      <c r="ER19" s="260" t="n">
        <f aca="false">EP19-EQ19</f>
        <v>0</v>
      </c>
      <c r="ES19" s="261"/>
      <c r="ET19" s="261"/>
      <c r="EU19" s="261"/>
      <c r="EV19" s="261"/>
      <c r="EW19" s="261"/>
      <c r="EX19" s="261"/>
      <c r="EY19" s="261"/>
      <c r="EZ19" s="261"/>
      <c r="FA19" s="261"/>
      <c r="FB19" s="261"/>
      <c r="FC19" s="261"/>
      <c r="FD19" s="261"/>
      <c r="FE19" s="260"/>
      <c r="FF19" s="260"/>
      <c r="FG19" s="260"/>
      <c r="FH19" s="260"/>
      <c r="FI19" s="261"/>
      <c r="FJ19" s="261"/>
      <c r="FK19" s="261"/>
      <c r="FL19" s="261"/>
      <c r="FM19" s="261"/>
      <c r="FN19" s="261"/>
      <c r="FO19" s="261"/>
      <c r="FP19" s="261"/>
      <c r="FQ19" s="261"/>
      <c r="FR19" s="261"/>
      <c r="FS19" s="261"/>
      <c r="FT19" s="261"/>
      <c r="FU19" s="260"/>
      <c r="FV19" s="260"/>
      <c r="FW19" s="260"/>
      <c r="FX19" s="260"/>
      <c r="FY19" s="261"/>
      <c r="FZ19" s="261"/>
      <c r="GA19" s="261"/>
      <c r="GB19" s="261"/>
      <c r="GC19" s="261"/>
      <c r="GD19" s="261"/>
      <c r="GE19" s="261"/>
      <c r="GF19" s="261"/>
      <c r="GG19" s="261"/>
      <c r="GH19" s="261"/>
      <c r="GI19" s="261"/>
      <c r="GJ19" s="261"/>
      <c r="GK19" s="260"/>
      <c r="GL19" s="260"/>
      <c r="GM19" s="260"/>
      <c r="GN19" s="260"/>
      <c r="GO19" s="261"/>
      <c r="GP19" s="261"/>
      <c r="GQ19" s="261"/>
      <c r="GR19" s="261"/>
      <c r="GS19" s="261"/>
      <c r="GT19" s="261"/>
      <c r="GU19" s="261"/>
      <c r="GV19" s="261"/>
      <c r="GW19" s="261"/>
      <c r="GX19" s="261"/>
      <c r="GY19" s="261"/>
      <c r="GZ19" s="261"/>
      <c r="HA19" s="260"/>
      <c r="HB19" s="260"/>
      <c r="HC19" s="260"/>
      <c r="HD19" s="260"/>
      <c r="HE19" s="264" t="n">
        <f aca="false">GO19-GJ19</f>
        <v>0</v>
      </c>
      <c r="HF19" s="264"/>
      <c r="HG19" s="264"/>
      <c r="HH19" s="264"/>
      <c r="HI19" s="264"/>
      <c r="HJ19" s="264"/>
      <c r="HK19" s="264"/>
      <c r="HL19" s="264"/>
      <c r="HM19" s="264"/>
      <c r="HN19" s="264"/>
      <c r="HO19" s="264"/>
      <c r="HP19" s="264"/>
      <c r="HQ19" s="264"/>
      <c r="HR19" s="264"/>
      <c r="HS19" s="264"/>
      <c r="HT19" s="264"/>
      <c r="HU19" s="264"/>
      <c r="HV19" s="264"/>
      <c r="HW19" s="264"/>
      <c r="HX19" s="264"/>
      <c r="HY19" s="264"/>
      <c r="HZ19" s="264"/>
      <c r="IA19" s="264"/>
      <c r="IB19" s="264"/>
      <c r="IC19" s="264"/>
      <c r="ID19" s="264"/>
      <c r="IE19" s="264"/>
      <c r="IF19" s="264"/>
      <c r="IG19" s="264"/>
      <c r="IH19" s="264"/>
      <c r="II19" s="264"/>
      <c r="IJ19" s="264"/>
      <c r="IK19" s="264"/>
      <c r="IL19" s="264"/>
      <c r="IM19" s="264"/>
      <c r="IN19" s="264"/>
      <c r="IO19" s="264"/>
      <c r="IP19" s="264"/>
      <c r="IQ19" s="264"/>
      <c r="IR19" s="264"/>
      <c r="IS19" s="264"/>
      <c r="IT19" s="264"/>
      <c r="IU19" s="264"/>
      <c r="IV19" s="264"/>
      <c r="IW19" s="264"/>
      <c r="IX19" s="264"/>
      <c r="IY19" s="264"/>
      <c r="IZ19" s="264"/>
      <c r="JA19" s="264"/>
      <c r="JB19" s="264"/>
      <c r="JC19" s="264"/>
      <c r="JD19" s="264"/>
      <c r="JE19" s="264"/>
      <c r="JF19" s="264"/>
      <c r="JG19" s="264"/>
      <c r="JH19" s="264"/>
      <c r="JI19" s="264"/>
      <c r="JJ19" s="264"/>
      <c r="JK19" s="264"/>
      <c r="JL19" s="264"/>
      <c r="JM19" s="265"/>
      <c r="JN19" s="265"/>
    </row>
    <row r="20" s="201" customFormat="true" ht="22.35" hidden="false" customHeight="false" outlineLevel="0" collapsed="false">
      <c r="A20" s="249"/>
      <c r="B20" s="250" t="s">
        <v>487</v>
      </c>
      <c r="C20" s="251" t="n">
        <v>5652</v>
      </c>
      <c r="D20" s="252" t="s">
        <v>474</v>
      </c>
      <c r="E20" s="252" t="s">
        <v>475</v>
      </c>
      <c r="F20" s="253" t="n">
        <v>1</v>
      </c>
      <c r="G20" s="254"/>
      <c r="H20" s="255"/>
      <c r="I20" s="256"/>
      <c r="J20" s="254"/>
      <c r="K20" s="257"/>
      <c r="L20" s="257"/>
      <c r="M20" s="258"/>
      <c r="N20" s="254"/>
      <c r="O20" s="254"/>
      <c r="P20" s="254"/>
      <c r="Q20" s="253"/>
      <c r="R20" s="253"/>
      <c r="S20" s="255"/>
      <c r="T20" s="254" t="n">
        <v>779300.03</v>
      </c>
      <c r="U20" s="254"/>
      <c r="V20" s="257"/>
      <c r="W20" s="257"/>
      <c r="X20" s="258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254"/>
      <c r="AM20" s="254"/>
      <c r="AN20" s="259"/>
      <c r="AO20" s="254"/>
      <c r="AP20" s="254"/>
      <c r="AQ20" s="254"/>
      <c r="AR20" s="254"/>
      <c r="AS20" s="254"/>
      <c r="AT20" s="254"/>
      <c r="AU20" s="254"/>
      <c r="AV20" s="254"/>
      <c r="AW20" s="254"/>
      <c r="AX20" s="254"/>
      <c r="AY20" s="254"/>
      <c r="AZ20" s="254"/>
      <c r="BA20" s="254"/>
      <c r="BB20" s="254"/>
      <c r="BC20" s="254"/>
      <c r="BD20" s="254"/>
      <c r="BE20" s="254"/>
      <c r="BF20" s="254"/>
      <c r="BG20" s="254"/>
      <c r="BH20" s="254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4"/>
      <c r="BW20" s="254"/>
      <c r="BX20" s="254"/>
      <c r="BY20" s="254"/>
      <c r="BZ20" s="254"/>
      <c r="CA20" s="254"/>
      <c r="CB20" s="254"/>
      <c r="CC20" s="254"/>
      <c r="CD20" s="254"/>
      <c r="CE20" s="254"/>
      <c r="CF20" s="254"/>
      <c r="CG20" s="254"/>
      <c r="CH20" s="254"/>
      <c r="CI20" s="254" t="e">
        <f aca="false">#N/A</f>
        <v>#N/A</v>
      </c>
      <c r="CJ20" s="254"/>
      <c r="CK20" s="254"/>
      <c r="CL20" s="254"/>
      <c r="CM20" s="257"/>
      <c r="CN20" s="257"/>
      <c r="CO20" s="254"/>
      <c r="CP20" s="254"/>
      <c r="CQ20" s="254"/>
      <c r="CR20" s="254"/>
      <c r="CS20" s="254"/>
      <c r="CT20" s="260"/>
      <c r="CU20" s="260"/>
      <c r="CV20" s="260"/>
      <c r="CW20" s="261"/>
      <c r="CX20" s="261"/>
      <c r="CY20" s="261"/>
      <c r="CZ20" s="261"/>
      <c r="DA20" s="261"/>
      <c r="DB20" s="261"/>
      <c r="DC20" s="261"/>
      <c r="DD20" s="261"/>
      <c r="DE20" s="261"/>
      <c r="DF20" s="261"/>
      <c r="DG20" s="262"/>
      <c r="DH20" s="261"/>
      <c r="DI20" s="260"/>
      <c r="DJ20" s="260"/>
      <c r="DK20" s="262"/>
      <c r="DL20" s="260"/>
      <c r="DM20" s="262"/>
      <c r="DN20" s="262"/>
      <c r="DO20" s="262"/>
      <c r="DP20" s="262"/>
      <c r="DQ20" s="262"/>
      <c r="DR20" s="262"/>
      <c r="DS20" s="262"/>
      <c r="DT20" s="262"/>
      <c r="DU20" s="262"/>
      <c r="DV20" s="262"/>
      <c r="DW20" s="262"/>
      <c r="DX20" s="262"/>
      <c r="DY20" s="260"/>
      <c r="DZ20" s="260"/>
      <c r="EA20" s="260"/>
      <c r="EB20" s="260"/>
      <c r="EC20" s="261"/>
      <c r="ED20" s="261"/>
      <c r="EE20" s="261"/>
      <c r="EF20" s="261" t="n">
        <v>800206.17</v>
      </c>
      <c r="EG20" s="261"/>
      <c r="EH20" s="261"/>
      <c r="EI20" s="261"/>
      <c r="EJ20" s="261"/>
      <c r="EK20" s="261"/>
      <c r="EL20" s="266" t="n">
        <v>0</v>
      </c>
      <c r="EM20" s="263" t="n">
        <v>0</v>
      </c>
      <c r="EN20" s="261" t="n">
        <v>0</v>
      </c>
      <c r="EO20" s="260" t="n">
        <f aca="false">EC20+ED20+EE20+EF20+EG20+EH20+EI20+EJ20+EK20+EL20+EM20+EN20</f>
        <v>800206.17</v>
      </c>
      <c r="EP20" s="260" t="n">
        <f aca="false">T20+AQ20+AS20+AU20+AW20+AY20+BA20+BC20+BE20+BG20+BI20+BK20+BM20+BO20+BQ20+BS20+BU20+BW20+BY20+CA20+CC20+CE20+CG20</f>
        <v>779300.03</v>
      </c>
      <c r="EQ20" s="260" t="n">
        <v>779300.03</v>
      </c>
      <c r="ER20" s="260" t="n">
        <f aca="false">EP20-EQ20</f>
        <v>0</v>
      </c>
      <c r="ES20" s="261"/>
      <c r="ET20" s="261"/>
      <c r="EU20" s="261"/>
      <c r="EV20" s="261"/>
      <c r="EW20" s="261"/>
      <c r="EX20" s="261"/>
      <c r="EY20" s="261"/>
      <c r="EZ20" s="261"/>
      <c r="FA20" s="261"/>
      <c r="FB20" s="261"/>
      <c r="FC20" s="261"/>
      <c r="FD20" s="261"/>
      <c r="FE20" s="260"/>
      <c r="FF20" s="260"/>
      <c r="FG20" s="260"/>
      <c r="FH20" s="260"/>
      <c r="FI20" s="261"/>
      <c r="FJ20" s="261"/>
      <c r="FK20" s="261"/>
      <c r="FL20" s="261"/>
      <c r="FM20" s="261"/>
      <c r="FN20" s="261"/>
      <c r="FO20" s="261"/>
      <c r="FP20" s="261"/>
      <c r="FQ20" s="261"/>
      <c r="FR20" s="261"/>
      <c r="FS20" s="261"/>
      <c r="FT20" s="261"/>
      <c r="FU20" s="260"/>
      <c r="FV20" s="260"/>
      <c r="FW20" s="260"/>
      <c r="FX20" s="260"/>
      <c r="FY20" s="261"/>
      <c r="FZ20" s="261"/>
      <c r="GA20" s="261"/>
      <c r="GB20" s="261"/>
      <c r="GC20" s="261"/>
      <c r="GD20" s="261"/>
      <c r="GE20" s="261"/>
      <c r="GF20" s="261"/>
      <c r="GG20" s="261"/>
      <c r="GH20" s="261"/>
      <c r="GI20" s="261"/>
      <c r="GJ20" s="261"/>
      <c r="GK20" s="260"/>
      <c r="GL20" s="260"/>
      <c r="GM20" s="260"/>
      <c r="GN20" s="260"/>
      <c r="GO20" s="261"/>
      <c r="GP20" s="261"/>
      <c r="GQ20" s="261"/>
      <c r="GR20" s="261"/>
      <c r="GS20" s="261"/>
      <c r="GT20" s="261"/>
      <c r="GU20" s="261"/>
      <c r="GV20" s="261"/>
      <c r="GW20" s="261"/>
      <c r="GX20" s="261"/>
      <c r="GY20" s="261"/>
      <c r="GZ20" s="261"/>
      <c r="HA20" s="260"/>
      <c r="HB20" s="260"/>
      <c r="HC20" s="260"/>
      <c r="HD20" s="260"/>
      <c r="HE20" s="264" t="n">
        <f aca="false">GO20-GJ20</f>
        <v>0</v>
      </c>
      <c r="HF20" s="264"/>
      <c r="HG20" s="264"/>
      <c r="HH20" s="264"/>
      <c r="HI20" s="264"/>
      <c r="HJ20" s="264"/>
      <c r="HK20" s="264"/>
      <c r="HL20" s="264"/>
      <c r="HM20" s="264"/>
      <c r="HN20" s="264"/>
      <c r="HO20" s="264"/>
      <c r="HP20" s="264"/>
      <c r="HQ20" s="264"/>
      <c r="HR20" s="264"/>
      <c r="HS20" s="264"/>
      <c r="HT20" s="264"/>
      <c r="HU20" s="264"/>
      <c r="HV20" s="264"/>
      <c r="HW20" s="264"/>
      <c r="HX20" s="264"/>
      <c r="HY20" s="264"/>
      <c r="HZ20" s="264"/>
      <c r="IA20" s="264"/>
      <c r="IB20" s="264"/>
      <c r="IC20" s="264"/>
      <c r="ID20" s="264"/>
      <c r="IE20" s="264"/>
      <c r="IF20" s="264"/>
      <c r="IG20" s="264"/>
      <c r="IH20" s="264"/>
      <c r="II20" s="264"/>
      <c r="IJ20" s="264"/>
      <c r="IK20" s="264"/>
      <c r="IL20" s="264"/>
      <c r="IM20" s="264"/>
      <c r="IN20" s="264"/>
      <c r="IO20" s="264"/>
      <c r="IP20" s="264"/>
      <c r="IQ20" s="264"/>
      <c r="IR20" s="264"/>
      <c r="IS20" s="264"/>
      <c r="IT20" s="264"/>
      <c r="IU20" s="264"/>
      <c r="IV20" s="264"/>
      <c r="IW20" s="264"/>
      <c r="IX20" s="264"/>
      <c r="IY20" s="264"/>
      <c r="IZ20" s="264"/>
      <c r="JA20" s="264"/>
      <c r="JB20" s="264"/>
      <c r="JC20" s="264"/>
      <c r="JD20" s="264"/>
      <c r="JE20" s="264"/>
      <c r="JF20" s="264"/>
      <c r="JG20" s="264"/>
      <c r="JH20" s="264"/>
      <c r="JI20" s="264"/>
      <c r="JJ20" s="264"/>
      <c r="JK20" s="264"/>
      <c r="JL20" s="264"/>
      <c r="JM20" s="265"/>
      <c r="JN20" s="265"/>
    </row>
    <row r="21" s="201" customFormat="true" ht="22.35" hidden="false" customHeight="false" outlineLevel="0" collapsed="false">
      <c r="A21" s="249"/>
      <c r="B21" s="250" t="s">
        <v>488</v>
      </c>
      <c r="C21" s="251" t="n">
        <v>5646</v>
      </c>
      <c r="D21" s="252" t="s">
        <v>474</v>
      </c>
      <c r="E21" s="252" t="s">
        <v>475</v>
      </c>
      <c r="F21" s="253" t="n">
        <v>1</v>
      </c>
      <c r="G21" s="254"/>
      <c r="H21" s="255"/>
      <c r="I21" s="256"/>
      <c r="J21" s="254"/>
      <c r="K21" s="257"/>
      <c r="L21" s="257"/>
      <c r="M21" s="258"/>
      <c r="N21" s="254"/>
      <c r="O21" s="254"/>
      <c r="P21" s="254"/>
      <c r="Q21" s="253"/>
      <c r="R21" s="253"/>
      <c r="S21" s="255"/>
      <c r="T21" s="254" t="n">
        <v>779300.03</v>
      </c>
      <c r="U21" s="254"/>
      <c r="V21" s="257"/>
      <c r="W21" s="257"/>
      <c r="X21" s="258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9"/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4"/>
      <c r="BA21" s="254"/>
      <c r="BB21" s="254"/>
      <c r="BC21" s="254"/>
      <c r="BD21" s="254"/>
      <c r="BE21" s="254"/>
      <c r="BF21" s="254"/>
      <c r="BG21" s="254"/>
      <c r="BH21" s="254"/>
      <c r="BI21" s="254"/>
      <c r="BJ21" s="254"/>
      <c r="BK21" s="254"/>
      <c r="BL21" s="254"/>
      <c r="BM21" s="254"/>
      <c r="BN21" s="254"/>
      <c r="BO21" s="254"/>
      <c r="BP21" s="254"/>
      <c r="BQ21" s="254"/>
      <c r="BR21" s="254"/>
      <c r="BS21" s="254"/>
      <c r="BT21" s="254"/>
      <c r="BU21" s="254"/>
      <c r="BV21" s="254"/>
      <c r="BW21" s="254"/>
      <c r="BX21" s="254"/>
      <c r="BY21" s="254"/>
      <c r="BZ21" s="254"/>
      <c r="CA21" s="254"/>
      <c r="CB21" s="254"/>
      <c r="CC21" s="254"/>
      <c r="CD21" s="254"/>
      <c r="CE21" s="254"/>
      <c r="CF21" s="254"/>
      <c r="CG21" s="254"/>
      <c r="CH21" s="254"/>
      <c r="CI21" s="254" t="e">
        <f aca="false">#N/A</f>
        <v>#N/A</v>
      </c>
      <c r="CJ21" s="254"/>
      <c r="CK21" s="254"/>
      <c r="CL21" s="254"/>
      <c r="CM21" s="257"/>
      <c r="CN21" s="257"/>
      <c r="CO21" s="254"/>
      <c r="CP21" s="254"/>
      <c r="CQ21" s="254"/>
      <c r="CR21" s="254"/>
      <c r="CS21" s="254"/>
      <c r="CT21" s="260"/>
      <c r="CU21" s="260"/>
      <c r="CV21" s="260"/>
      <c r="CW21" s="261"/>
      <c r="CX21" s="261"/>
      <c r="CY21" s="261"/>
      <c r="CZ21" s="261"/>
      <c r="DA21" s="261"/>
      <c r="DB21" s="261"/>
      <c r="DC21" s="261"/>
      <c r="DD21" s="261"/>
      <c r="DE21" s="261"/>
      <c r="DF21" s="261"/>
      <c r="DG21" s="262"/>
      <c r="DH21" s="261"/>
      <c r="DI21" s="260"/>
      <c r="DJ21" s="260"/>
      <c r="DK21" s="262"/>
      <c r="DL21" s="260"/>
      <c r="DM21" s="262"/>
      <c r="DN21" s="262"/>
      <c r="DO21" s="262"/>
      <c r="DP21" s="262"/>
      <c r="DQ21" s="262"/>
      <c r="DR21" s="262"/>
      <c r="DS21" s="262"/>
      <c r="DT21" s="262"/>
      <c r="DU21" s="262"/>
      <c r="DV21" s="262"/>
      <c r="DW21" s="262"/>
      <c r="DX21" s="262"/>
      <c r="DY21" s="260"/>
      <c r="DZ21" s="260"/>
      <c r="EA21" s="260"/>
      <c r="EB21" s="260"/>
      <c r="EC21" s="261"/>
      <c r="ED21" s="261"/>
      <c r="EE21" s="261"/>
      <c r="EF21" s="261" t="n">
        <v>800206.17</v>
      </c>
      <c r="EG21" s="261"/>
      <c r="EH21" s="261"/>
      <c r="EI21" s="261"/>
      <c r="EJ21" s="261"/>
      <c r="EK21" s="261"/>
      <c r="EL21" s="266" t="n">
        <v>0</v>
      </c>
      <c r="EM21" s="263" t="n">
        <v>0</v>
      </c>
      <c r="EN21" s="261" t="n">
        <v>0</v>
      </c>
      <c r="EO21" s="260" t="n">
        <f aca="false">EC21+ED21+EE21+EF21+EG21+EH21+EI21+EJ21+EK21+EL21+EM21+EN21</f>
        <v>800206.17</v>
      </c>
      <c r="EP21" s="260" t="n">
        <f aca="false">T21+AQ21+AS21+AU21+AW21+AY21+BA21+BC21+BE21+BG21+BI21+BK21+BM21+BO21+BQ21+BS21+BU21+BW21+BY21+CA21+CC21+CE21+CG21</f>
        <v>779300.03</v>
      </c>
      <c r="EQ21" s="260" t="n">
        <v>779300.03</v>
      </c>
      <c r="ER21" s="260" t="n">
        <f aca="false">EP21-EQ21</f>
        <v>0</v>
      </c>
      <c r="ES21" s="261"/>
      <c r="ET21" s="261"/>
      <c r="EU21" s="261"/>
      <c r="EV21" s="261"/>
      <c r="EW21" s="261"/>
      <c r="EX21" s="261"/>
      <c r="EY21" s="261"/>
      <c r="EZ21" s="261"/>
      <c r="FA21" s="261"/>
      <c r="FB21" s="261"/>
      <c r="FC21" s="261"/>
      <c r="FD21" s="261"/>
      <c r="FE21" s="260"/>
      <c r="FF21" s="260"/>
      <c r="FG21" s="260"/>
      <c r="FH21" s="260"/>
      <c r="FI21" s="261"/>
      <c r="FJ21" s="261"/>
      <c r="FK21" s="261"/>
      <c r="FL21" s="261"/>
      <c r="FM21" s="261"/>
      <c r="FN21" s="261"/>
      <c r="FO21" s="261"/>
      <c r="FP21" s="261"/>
      <c r="FQ21" s="261"/>
      <c r="FR21" s="261"/>
      <c r="FS21" s="261"/>
      <c r="FT21" s="261"/>
      <c r="FU21" s="260"/>
      <c r="FV21" s="260"/>
      <c r="FW21" s="260"/>
      <c r="FX21" s="260"/>
      <c r="FY21" s="261"/>
      <c r="FZ21" s="261"/>
      <c r="GA21" s="261"/>
      <c r="GB21" s="261"/>
      <c r="GC21" s="261"/>
      <c r="GD21" s="261"/>
      <c r="GE21" s="261"/>
      <c r="GF21" s="261"/>
      <c r="GG21" s="261"/>
      <c r="GH21" s="261"/>
      <c r="GI21" s="261"/>
      <c r="GJ21" s="261"/>
      <c r="GK21" s="260"/>
      <c r="GL21" s="260"/>
      <c r="GM21" s="260"/>
      <c r="GN21" s="260"/>
      <c r="GO21" s="261"/>
      <c r="GP21" s="261"/>
      <c r="GQ21" s="261"/>
      <c r="GR21" s="261"/>
      <c r="GS21" s="261"/>
      <c r="GT21" s="261"/>
      <c r="GU21" s="261"/>
      <c r="GV21" s="261"/>
      <c r="GW21" s="261"/>
      <c r="GX21" s="261"/>
      <c r="GY21" s="261"/>
      <c r="GZ21" s="261"/>
      <c r="HA21" s="260"/>
      <c r="HB21" s="260"/>
      <c r="HC21" s="260"/>
      <c r="HD21" s="260"/>
      <c r="HE21" s="264" t="n">
        <f aca="false">GO21-GJ21</f>
        <v>0</v>
      </c>
      <c r="HF21" s="264"/>
      <c r="HG21" s="264"/>
      <c r="HH21" s="264"/>
      <c r="HI21" s="264"/>
      <c r="HJ21" s="264"/>
      <c r="HK21" s="264"/>
      <c r="HL21" s="264"/>
      <c r="HM21" s="264"/>
      <c r="HN21" s="264"/>
      <c r="HO21" s="264"/>
      <c r="HP21" s="264"/>
      <c r="HQ21" s="264"/>
      <c r="HR21" s="264"/>
      <c r="HS21" s="264"/>
      <c r="HT21" s="264"/>
      <c r="HU21" s="264"/>
      <c r="HV21" s="264"/>
      <c r="HW21" s="264"/>
      <c r="HX21" s="264"/>
      <c r="HY21" s="264"/>
      <c r="HZ21" s="264"/>
      <c r="IA21" s="264"/>
      <c r="IB21" s="264"/>
      <c r="IC21" s="264"/>
      <c r="ID21" s="264"/>
      <c r="IE21" s="264"/>
      <c r="IF21" s="264"/>
      <c r="IG21" s="264"/>
      <c r="IH21" s="264"/>
      <c r="II21" s="264"/>
      <c r="IJ21" s="264"/>
      <c r="IK21" s="264"/>
      <c r="IL21" s="264"/>
      <c r="IM21" s="264"/>
      <c r="IN21" s="264"/>
      <c r="IO21" s="264"/>
      <c r="IP21" s="264"/>
      <c r="IQ21" s="264"/>
      <c r="IR21" s="264"/>
      <c r="IS21" s="264"/>
      <c r="IT21" s="264"/>
      <c r="IU21" s="264"/>
      <c r="IV21" s="264"/>
      <c r="IW21" s="264"/>
      <c r="IX21" s="264"/>
      <c r="IY21" s="264"/>
      <c r="IZ21" s="264"/>
      <c r="JA21" s="264"/>
      <c r="JB21" s="264"/>
      <c r="JC21" s="264"/>
      <c r="JD21" s="264"/>
      <c r="JE21" s="264"/>
      <c r="JF21" s="264"/>
      <c r="JG21" s="264"/>
      <c r="JH21" s="264"/>
      <c r="JI21" s="264"/>
      <c r="JJ21" s="264"/>
      <c r="JK21" s="264"/>
      <c r="JL21" s="264"/>
      <c r="JM21" s="265"/>
      <c r="JN21" s="265"/>
    </row>
    <row r="22" s="201" customFormat="true" ht="22.35" hidden="false" customHeight="false" outlineLevel="0" collapsed="false">
      <c r="A22" s="249"/>
      <c r="B22" s="250" t="s">
        <v>489</v>
      </c>
      <c r="C22" s="251" t="n">
        <v>5657</v>
      </c>
      <c r="D22" s="252" t="s">
        <v>474</v>
      </c>
      <c r="E22" s="252" t="s">
        <v>475</v>
      </c>
      <c r="F22" s="253" t="n">
        <v>1</v>
      </c>
      <c r="G22" s="254"/>
      <c r="H22" s="255"/>
      <c r="I22" s="256"/>
      <c r="J22" s="254"/>
      <c r="K22" s="257"/>
      <c r="L22" s="257"/>
      <c r="M22" s="258"/>
      <c r="N22" s="254"/>
      <c r="O22" s="254"/>
      <c r="P22" s="254"/>
      <c r="Q22" s="253"/>
      <c r="R22" s="253"/>
      <c r="S22" s="255"/>
      <c r="T22" s="254" t="n">
        <v>779300.03</v>
      </c>
      <c r="U22" s="254"/>
      <c r="V22" s="257"/>
      <c r="W22" s="257"/>
      <c r="X22" s="258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9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4"/>
      <c r="BW22" s="254"/>
      <c r="BX22" s="254"/>
      <c r="BY22" s="254"/>
      <c r="BZ22" s="254"/>
      <c r="CA22" s="254"/>
      <c r="CB22" s="254"/>
      <c r="CC22" s="254"/>
      <c r="CD22" s="254"/>
      <c r="CE22" s="254"/>
      <c r="CF22" s="254"/>
      <c r="CG22" s="254"/>
      <c r="CH22" s="254"/>
      <c r="CI22" s="254" t="e">
        <f aca="false">#N/A</f>
        <v>#N/A</v>
      </c>
      <c r="CJ22" s="254"/>
      <c r="CK22" s="254"/>
      <c r="CL22" s="254"/>
      <c r="CM22" s="257"/>
      <c r="CN22" s="257"/>
      <c r="CO22" s="254"/>
      <c r="CP22" s="254"/>
      <c r="CQ22" s="254"/>
      <c r="CR22" s="254"/>
      <c r="CS22" s="254"/>
      <c r="CT22" s="260"/>
      <c r="CU22" s="260"/>
      <c r="CV22" s="260"/>
      <c r="CW22" s="261"/>
      <c r="CX22" s="261"/>
      <c r="CY22" s="261"/>
      <c r="CZ22" s="261"/>
      <c r="DA22" s="261"/>
      <c r="DB22" s="261"/>
      <c r="DC22" s="261"/>
      <c r="DD22" s="261"/>
      <c r="DE22" s="261"/>
      <c r="DF22" s="261"/>
      <c r="DG22" s="262"/>
      <c r="DH22" s="261"/>
      <c r="DI22" s="260"/>
      <c r="DJ22" s="260"/>
      <c r="DK22" s="262"/>
      <c r="DL22" s="260"/>
      <c r="DM22" s="262"/>
      <c r="DN22" s="262"/>
      <c r="DO22" s="262"/>
      <c r="DP22" s="262"/>
      <c r="DQ22" s="262"/>
      <c r="DR22" s="262"/>
      <c r="DS22" s="262"/>
      <c r="DT22" s="262"/>
      <c r="DU22" s="262"/>
      <c r="DV22" s="262"/>
      <c r="DW22" s="262"/>
      <c r="DX22" s="262"/>
      <c r="DY22" s="260"/>
      <c r="DZ22" s="260"/>
      <c r="EA22" s="260"/>
      <c r="EB22" s="260"/>
      <c r="EC22" s="261"/>
      <c r="ED22" s="261"/>
      <c r="EE22" s="261"/>
      <c r="EF22" s="261" t="n">
        <v>800206.17</v>
      </c>
      <c r="EG22" s="261"/>
      <c r="EH22" s="261"/>
      <c r="EI22" s="261"/>
      <c r="EJ22" s="261"/>
      <c r="EK22" s="261"/>
      <c r="EL22" s="266" t="n">
        <v>0</v>
      </c>
      <c r="EM22" s="263" t="n">
        <v>0</v>
      </c>
      <c r="EN22" s="261" t="n">
        <v>0</v>
      </c>
      <c r="EO22" s="260" t="n">
        <f aca="false">EC22+ED22+EE22+EF22+EG22+EH22+EI22+EJ22+EK22+EL22+EM22+EN22</f>
        <v>800206.17</v>
      </c>
      <c r="EP22" s="260" t="n">
        <f aca="false">T22+AQ22+AS22+AU22+AW22+AY22+BA22+BC22+BE22+BG22+BI22+BK22+BM22+BO22+BQ22+BS22+BU22+BW22+BY22+CA22+CC22+CE22+CG22</f>
        <v>779300.03</v>
      </c>
      <c r="EQ22" s="260" t="n">
        <v>779300.03</v>
      </c>
      <c r="ER22" s="260" t="n">
        <f aca="false">EP22-EQ22</f>
        <v>0</v>
      </c>
      <c r="ES22" s="261"/>
      <c r="ET22" s="261"/>
      <c r="EU22" s="261"/>
      <c r="EV22" s="261"/>
      <c r="EW22" s="261"/>
      <c r="EX22" s="261"/>
      <c r="EY22" s="261"/>
      <c r="EZ22" s="261"/>
      <c r="FA22" s="261"/>
      <c r="FB22" s="261"/>
      <c r="FC22" s="261"/>
      <c r="FD22" s="261"/>
      <c r="FE22" s="260"/>
      <c r="FF22" s="260"/>
      <c r="FG22" s="260"/>
      <c r="FH22" s="260"/>
      <c r="FI22" s="261"/>
      <c r="FJ22" s="261"/>
      <c r="FK22" s="261"/>
      <c r="FL22" s="261"/>
      <c r="FM22" s="261"/>
      <c r="FN22" s="261"/>
      <c r="FO22" s="261"/>
      <c r="FP22" s="261"/>
      <c r="FQ22" s="261"/>
      <c r="FR22" s="261"/>
      <c r="FS22" s="261"/>
      <c r="FT22" s="261"/>
      <c r="FU22" s="260"/>
      <c r="FV22" s="260"/>
      <c r="FW22" s="260"/>
      <c r="FX22" s="260"/>
      <c r="FY22" s="261"/>
      <c r="FZ22" s="261"/>
      <c r="GA22" s="261"/>
      <c r="GB22" s="261"/>
      <c r="GC22" s="261"/>
      <c r="GD22" s="261"/>
      <c r="GE22" s="261"/>
      <c r="GF22" s="261"/>
      <c r="GG22" s="261"/>
      <c r="GH22" s="261"/>
      <c r="GI22" s="261"/>
      <c r="GJ22" s="261"/>
      <c r="GK22" s="260"/>
      <c r="GL22" s="260"/>
      <c r="GM22" s="260"/>
      <c r="GN22" s="260"/>
      <c r="GO22" s="261"/>
      <c r="GP22" s="261"/>
      <c r="GQ22" s="261"/>
      <c r="GR22" s="261"/>
      <c r="GS22" s="261"/>
      <c r="GT22" s="261"/>
      <c r="GU22" s="261"/>
      <c r="GV22" s="261"/>
      <c r="GW22" s="261"/>
      <c r="GX22" s="261"/>
      <c r="GY22" s="261"/>
      <c r="GZ22" s="261"/>
      <c r="HA22" s="260"/>
      <c r="HB22" s="260"/>
      <c r="HC22" s="260"/>
      <c r="HD22" s="260"/>
      <c r="HE22" s="264" t="n">
        <f aca="false">GO22-GJ22</f>
        <v>0</v>
      </c>
      <c r="HF22" s="264"/>
      <c r="HG22" s="264"/>
      <c r="HH22" s="264"/>
      <c r="HI22" s="264"/>
      <c r="HJ22" s="264"/>
      <c r="HK22" s="264"/>
      <c r="HL22" s="264"/>
      <c r="HM22" s="264"/>
      <c r="HN22" s="264"/>
      <c r="HO22" s="264"/>
      <c r="HP22" s="264"/>
      <c r="HQ22" s="264"/>
      <c r="HR22" s="264"/>
      <c r="HS22" s="264"/>
      <c r="HT22" s="264"/>
      <c r="HU22" s="264"/>
      <c r="HV22" s="264"/>
      <c r="HW22" s="264"/>
      <c r="HX22" s="264"/>
      <c r="HY22" s="264"/>
      <c r="HZ22" s="264"/>
      <c r="IA22" s="264"/>
      <c r="IB22" s="264"/>
      <c r="IC22" s="264"/>
      <c r="ID22" s="264"/>
      <c r="IE22" s="264"/>
      <c r="IF22" s="264"/>
      <c r="IG22" s="264"/>
      <c r="IH22" s="264"/>
      <c r="II22" s="264"/>
      <c r="IJ22" s="264"/>
      <c r="IK22" s="264"/>
      <c r="IL22" s="264"/>
      <c r="IM22" s="264"/>
      <c r="IN22" s="264"/>
      <c r="IO22" s="264"/>
      <c r="IP22" s="264"/>
      <c r="IQ22" s="264"/>
      <c r="IR22" s="264"/>
      <c r="IS22" s="264"/>
      <c r="IT22" s="264"/>
      <c r="IU22" s="264"/>
      <c r="IV22" s="264"/>
      <c r="IW22" s="264"/>
      <c r="IX22" s="264"/>
      <c r="IY22" s="264"/>
      <c r="IZ22" s="264"/>
      <c r="JA22" s="264"/>
      <c r="JB22" s="264"/>
      <c r="JC22" s="264"/>
      <c r="JD22" s="264"/>
      <c r="JE22" s="264"/>
      <c r="JF22" s="264"/>
      <c r="JG22" s="264"/>
      <c r="JH22" s="264"/>
      <c r="JI22" s="264"/>
      <c r="JJ22" s="264"/>
      <c r="JK22" s="264"/>
      <c r="JL22" s="264"/>
      <c r="JM22" s="265"/>
      <c r="JN22" s="265"/>
    </row>
    <row r="23" s="201" customFormat="true" ht="22.35" hidden="false" customHeight="false" outlineLevel="0" collapsed="false">
      <c r="A23" s="249"/>
      <c r="B23" s="250" t="s">
        <v>490</v>
      </c>
      <c r="C23" s="251" t="n">
        <v>5663</v>
      </c>
      <c r="D23" s="252" t="s">
        <v>474</v>
      </c>
      <c r="E23" s="252" t="s">
        <v>475</v>
      </c>
      <c r="F23" s="253" t="n">
        <v>1</v>
      </c>
      <c r="G23" s="254"/>
      <c r="H23" s="255"/>
      <c r="I23" s="256"/>
      <c r="J23" s="254"/>
      <c r="K23" s="257"/>
      <c r="L23" s="257"/>
      <c r="M23" s="258"/>
      <c r="N23" s="254"/>
      <c r="O23" s="254"/>
      <c r="P23" s="254"/>
      <c r="Q23" s="253"/>
      <c r="R23" s="253"/>
      <c r="S23" s="255"/>
      <c r="T23" s="254" t="n">
        <v>779300.03</v>
      </c>
      <c r="U23" s="254"/>
      <c r="V23" s="257"/>
      <c r="W23" s="257"/>
      <c r="X23" s="258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9"/>
      <c r="AO23" s="254"/>
      <c r="AP23" s="254"/>
      <c r="AQ23" s="254"/>
      <c r="AR23" s="254"/>
      <c r="AS23" s="254"/>
      <c r="AT23" s="254"/>
      <c r="AU23" s="254"/>
      <c r="AV23" s="254"/>
      <c r="AW23" s="254"/>
      <c r="AX23" s="254"/>
      <c r="AY23" s="254"/>
      <c r="AZ23" s="254"/>
      <c r="BA23" s="254"/>
      <c r="BB23" s="254"/>
      <c r="BC23" s="254"/>
      <c r="BD23" s="254"/>
      <c r="BE23" s="254"/>
      <c r="BF23" s="254"/>
      <c r="BG23" s="254"/>
      <c r="BH23" s="254"/>
      <c r="BI23" s="254"/>
      <c r="BJ23" s="254"/>
      <c r="BK23" s="254"/>
      <c r="BL23" s="254"/>
      <c r="BM23" s="254"/>
      <c r="BN23" s="254"/>
      <c r="BO23" s="254"/>
      <c r="BP23" s="254"/>
      <c r="BQ23" s="254"/>
      <c r="BR23" s="254"/>
      <c r="BS23" s="254"/>
      <c r="BT23" s="254"/>
      <c r="BU23" s="254"/>
      <c r="BV23" s="254"/>
      <c r="BW23" s="254"/>
      <c r="BX23" s="254"/>
      <c r="BY23" s="254"/>
      <c r="BZ23" s="254"/>
      <c r="CA23" s="254"/>
      <c r="CB23" s="254"/>
      <c r="CC23" s="254"/>
      <c r="CD23" s="254"/>
      <c r="CE23" s="254"/>
      <c r="CF23" s="254"/>
      <c r="CG23" s="254"/>
      <c r="CH23" s="254"/>
      <c r="CI23" s="254" t="e">
        <f aca="false">#N/A</f>
        <v>#N/A</v>
      </c>
      <c r="CJ23" s="254"/>
      <c r="CK23" s="254"/>
      <c r="CL23" s="254"/>
      <c r="CM23" s="257"/>
      <c r="CN23" s="257"/>
      <c r="CO23" s="254"/>
      <c r="CP23" s="254"/>
      <c r="CQ23" s="254"/>
      <c r="CR23" s="254"/>
      <c r="CS23" s="254"/>
      <c r="CT23" s="260"/>
      <c r="CU23" s="260"/>
      <c r="CV23" s="260"/>
      <c r="CW23" s="261"/>
      <c r="CX23" s="261"/>
      <c r="CY23" s="261"/>
      <c r="CZ23" s="261"/>
      <c r="DA23" s="261"/>
      <c r="DB23" s="261"/>
      <c r="DC23" s="261"/>
      <c r="DD23" s="261"/>
      <c r="DE23" s="261"/>
      <c r="DF23" s="261"/>
      <c r="DG23" s="262"/>
      <c r="DH23" s="261"/>
      <c r="DI23" s="260"/>
      <c r="DJ23" s="260"/>
      <c r="DK23" s="262"/>
      <c r="DL23" s="260"/>
      <c r="DM23" s="262"/>
      <c r="DN23" s="262"/>
      <c r="DO23" s="262"/>
      <c r="DP23" s="262"/>
      <c r="DQ23" s="262"/>
      <c r="DR23" s="262"/>
      <c r="DS23" s="262"/>
      <c r="DT23" s="262"/>
      <c r="DU23" s="262"/>
      <c r="DV23" s="262"/>
      <c r="DW23" s="262"/>
      <c r="DX23" s="262"/>
      <c r="DY23" s="260"/>
      <c r="DZ23" s="260"/>
      <c r="EA23" s="260"/>
      <c r="EB23" s="260"/>
      <c r="EC23" s="261"/>
      <c r="ED23" s="261"/>
      <c r="EE23" s="261"/>
      <c r="EF23" s="261" t="n">
        <v>800206.17</v>
      </c>
      <c r="EG23" s="261"/>
      <c r="EH23" s="261"/>
      <c r="EI23" s="261"/>
      <c r="EJ23" s="261"/>
      <c r="EK23" s="261"/>
      <c r="EL23" s="266" t="n">
        <v>0</v>
      </c>
      <c r="EM23" s="263" t="n">
        <v>0</v>
      </c>
      <c r="EN23" s="261" t="n">
        <v>0</v>
      </c>
      <c r="EO23" s="260" t="n">
        <f aca="false">EC23+ED23+EE23+EF23+EG23+EH23+EI23+EJ23+EK23+EL23+EM23+EN23</f>
        <v>800206.17</v>
      </c>
      <c r="EP23" s="260" t="n">
        <f aca="false">T23+AQ23+AS23+AU23+AW23+AY23+BA23+BC23+BE23+BG23+BI23+BK23+BM23+BO23+BQ23+BS23+BU23+BW23+BY23+CA23+CC23+CE23+CG23</f>
        <v>779300.03</v>
      </c>
      <c r="EQ23" s="260" t="n">
        <v>779300.03</v>
      </c>
      <c r="ER23" s="260" t="n">
        <f aca="false">EP23-EQ23</f>
        <v>0</v>
      </c>
      <c r="ES23" s="261"/>
      <c r="ET23" s="261"/>
      <c r="EU23" s="261"/>
      <c r="EV23" s="261"/>
      <c r="EW23" s="261"/>
      <c r="EX23" s="261"/>
      <c r="EY23" s="261"/>
      <c r="EZ23" s="261"/>
      <c r="FA23" s="261"/>
      <c r="FB23" s="261"/>
      <c r="FC23" s="261"/>
      <c r="FD23" s="261"/>
      <c r="FE23" s="260"/>
      <c r="FF23" s="260"/>
      <c r="FG23" s="260"/>
      <c r="FH23" s="260"/>
      <c r="FI23" s="261"/>
      <c r="FJ23" s="261"/>
      <c r="FK23" s="261"/>
      <c r="FL23" s="261"/>
      <c r="FM23" s="261"/>
      <c r="FN23" s="261"/>
      <c r="FO23" s="261"/>
      <c r="FP23" s="261"/>
      <c r="FQ23" s="261"/>
      <c r="FR23" s="261"/>
      <c r="FS23" s="261"/>
      <c r="FT23" s="261"/>
      <c r="FU23" s="260"/>
      <c r="FV23" s="260"/>
      <c r="FW23" s="260"/>
      <c r="FX23" s="260"/>
      <c r="FY23" s="261"/>
      <c r="FZ23" s="261"/>
      <c r="GA23" s="261"/>
      <c r="GB23" s="261"/>
      <c r="GC23" s="261"/>
      <c r="GD23" s="261"/>
      <c r="GE23" s="261"/>
      <c r="GF23" s="261"/>
      <c r="GG23" s="261"/>
      <c r="GH23" s="261"/>
      <c r="GI23" s="261"/>
      <c r="GJ23" s="261"/>
      <c r="GK23" s="260"/>
      <c r="GL23" s="260"/>
      <c r="GM23" s="260"/>
      <c r="GN23" s="260"/>
      <c r="GO23" s="261"/>
      <c r="GP23" s="261"/>
      <c r="GQ23" s="261"/>
      <c r="GR23" s="261"/>
      <c r="GS23" s="261"/>
      <c r="GT23" s="261"/>
      <c r="GU23" s="261"/>
      <c r="GV23" s="261"/>
      <c r="GW23" s="261"/>
      <c r="GX23" s="261"/>
      <c r="GY23" s="261"/>
      <c r="GZ23" s="261"/>
      <c r="HA23" s="260"/>
      <c r="HB23" s="260"/>
      <c r="HC23" s="260"/>
      <c r="HD23" s="260"/>
      <c r="HE23" s="264" t="n">
        <f aca="false">GO23-GJ23</f>
        <v>0</v>
      </c>
      <c r="HF23" s="264"/>
      <c r="HG23" s="264"/>
      <c r="HH23" s="264"/>
      <c r="HI23" s="264"/>
      <c r="HJ23" s="264"/>
      <c r="HK23" s="264"/>
      <c r="HL23" s="264"/>
      <c r="HM23" s="264"/>
      <c r="HN23" s="264"/>
      <c r="HO23" s="264"/>
      <c r="HP23" s="264"/>
      <c r="HQ23" s="264"/>
      <c r="HR23" s="264"/>
      <c r="HS23" s="264"/>
      <c r="HT23" s="264"/>
      <c r="HU23" s="264"/>
      <c r="HV23" s="264"/>
      <c r="HW23" s="264"/>
      <c r="HX23" s="264"/>
      <c r="HY23" s="264"/>
      <c r="HZ23" s="264"/>
      <c r="IA23" s="264"/>
      <c r="IB23" s="264"/>
      <c r="IC23" s="264"/>
      <c r="ID23" s="264"/>
      <c r="IE23" s="264"/>
      <c r="IF23" s="264"/>
      <c r="IG23" s="264"/>
      <c r="IH23" s="264"/>
      <c r="II23" s="264"/>
      <c r="IJ23" s="264"/>
      <c r="IK23" s="264"/>
      <c r="IL23" s="264"/>
      <c r="IM23" s="264"/>
      <c r="IN23" s="264"/>
      <c r="IO23" s="264"/>
      <c r="IP23" s="264"/>
      <c r="IQ23" s="264"/>
      <c r="IR23" s="264"/>
      <c r="IS23" s="264"/>
      <c r="IT23" s="264"/>
      <c r="IU23" s="264"/>
      <c r="IV23" s="264"/>
      <c r="IW23" s="264"/>
      <c r="IX23" s="264"/>
      <c r="IY23" s="264"/>
      <c r="IZ23" s="264"/>
      <c r="JA23" s="264"/>
      <c r="JB23" s="264"/>
      <c r="JC23" s="264"/>
      <c r="JD23" s="264"/>
      <c r="JE23" s="264"/>
      <c r="JF23" s="264"/>
      <c r="JG23" s="264"/>
      <c r="JH23" s="264"/>
      <c r="JI23" s="264"/>
      <c r="JJ23" s="264"/>
      <c r="JK23" s="264"/>
      <c r="JL23" s="264"/>
      <c r="JM23" s="265"/>
      <c r="JN23" s="265"/>
    </row>
    <row r="24" s="201" customFormat="true" ht="22.35" hidden="false" customHeight="false" outlineLevel="0" collapsed="false">
      <c r="A24" s="249"/>
      <c r="B24" s="250" t="s">
        <v>491</v>
      </c>
      <c r="C24" s="251" t="n">
        <v>5659</v>
      </c>
      <c r="D24" s="252" t="s">
        <v>474</v>
      </c>
      <c r="E24" s="252" t="s">
        <v>475</v>
      </c>
      <c r="F24" s="253" t="n">
        <v>1</v>
      </c>
      <c r="G24" s="254"/>
      <c r="H24" s="255"/>
      <c r="I24" s="256"/>
      <c r="J24" s="254"/>
      <c r="K24" s="257"/>
      <c r="L24" s="257"/>
      <c r="M24" s="258"/>
      <c r="N24" s="254"/>
      <c r="O24" s="254"/>
      <c r="P24" s="254"/>
      <c r="Q24" s="253"/>
      <c r="R24" s="253"/>
      <c r="S24" s="255"/>
      <c r="T24" s="254" t="n">
        <v>779300.03</v>
      </c>
      <c r="U24" s="254"/>
      <c r="V24" s="257"/>
      <c r="W24" s="257"/>
      <c r="X24" s="258"/>
      <c r="Y24" s="254"/>
      <c r="Z24" s="254"/>
      <c r="AA24" s="254"/>
      <c r="AB24" s="254"/>
      <c r="AC24" s="254"/>
      <c r="AD24" s="254"/>
      <c r="AE24" s="254"/>
      <c r="AF24" s="254"/>
      <c r="AG24" s="254"/>
      <c r="AH24" s="254"/>
      <c r="AI24" s="254"/>
      <c r="AJ24" s="254"/>
      <c r="AK24" s="254"/>
      <c r="AL24" s="254"/>
      <c r="AM24" s="254"/>
      <c r="AN24" s="259"/>
      <c r="AO24" s="254"/>
      <c r="AP24" s="254"/>
      <c r="AQ24" s="254"/>
      <c r="AR24" s="254"/>
      <c r="AS24" s="254"/>
      <c r="AT24" s="254"/>
      <c r="AU24" s="254"/>
      <c r="AV24" s="254"/>
      <c r="AW24" s="254"/>
      <c r="AX24" s="254"/>
      <c r="AY24" s="254"/>
      <c r="AZ24" s="254"/>
      <c r="BA24" s="254"/>
      <c r="BB24" s="254"/>
      <c r="BC24" s="254"/>
      <c r="BD24" s="254"/>
      <c r="BE24" s="254"/>
      <c r="BF24" s="254"/>
      <c r="BG24" s="254"/>
      <c r="BH24" s="254"/>
      <c r="BI24" s="254"/>
      <c r="BJ24" s="254"/>
      <c r="BK24" s="254"/>
      <c r="BL24" s="254"/>
      <c r="BM24" s="254"/>
      <c r="BN24" s="254"/>
      <c r="BO24" s="254"/>
      <c r="BP24" s="254"/>
      <c r="BQ24" s="254"/>
      <c r="BR24" s="254"/>
      <c r="BS24" s="254"/>
      <c r="BT24" s="254"/>
      <c r="BU24" s="254"/>
      <c r="BV24" s="254"/>
      <c r="BW24" s="254"/>
      <c r="BX24" s="254"/>
      <c r="BY24" s="254"/>
      <c r="BZ24" s="254"/>
      <c r="CA24" s="254"/>
      <c r="CB24" s="254"/>
      <c r="CC24" s="254"/>
      <c r="CD24" s="254"/>
      <c r="CE24" s="254"/>
      <c r="CF24" s="254"/>
      <c r="CG24" s="254"/>
      <c r="CH24" s="254"/>
      <c r="CI24" s="254" t="e">
        <f aca="false">#N/A</f>
        <v>#N/A</v>
      </c>
      <c r="CJ24" s="254"/>
      <c r="CK24" s="254"/>
      <c r="CL24" s="254"/>
      <c r="CM24" s="257"/>
      <c r="CN24" s="257"/>
      <c r="CO24" s="254"/>
      <c r="CP24" s="254"/>
      <c r="CQ24" s="254"/>
      <c r="CR24" s="254"/>
      <c r="CS24" s="254"/>
      <c r="CT24" s="260"/>
      <c r="CU24" s="260"/>
      <c r="CV24" s="260"/>
      <c r="CW24" s="261"/>
      <c r="CX24" s="261"/>
      <c r="CY24" s="261"/>
      <c r="CZ24" s="261"/>
      <c r="DA24" s="261"/>
      <c r="DB24" s="261"/>
      <c r="DC24" s="261"/>
      <c r="DD24" s="261"/>
      <c r="DE24" s="261"/>
      <c r="DF24" s="261"/>
      <c r="DG24" s="262"/>
      <c r="DH24" s="261"/>
      <c r="DI24" s="260"/>
      <c r="DJ24" s="260"/>
      <c r="DK24" s="262"/>
      <c r="DL24" s="260"/>
      <c r="DM24" s="262"/>
      <c r="DN24" s="262"/>
      <c r="DO24" s="262"/>
      <c r="DP24" s="262"/>
      <c r="DQ24" s="262"/>
      <c r="DR24" s="262"/>
      <c r="DS24" s="262"/>
      <c r="DT24" s="262"/>
      <c r="DU24" s="262"/>
      <c r="DV24" s="262"/>
      <c r="DW24" s="262"/>
      <c r="DX24" s="262"/>
      <c r="DY24" s="260"/>
      <c r="DZ24" s="260"/>
      <c r="EA24" s="260"/>
      <c r="EB24" s="260"/>
      <c r="EC24" s="261"/>
      <c r="ED24" s="261"/>
      <c r="EE24" s="261"/>
      <c r="EF24" s="261" t="n">
        <v>800206.17</v>
      </c>
      <c r="EG24" s="261"/>
      <c r="EH24" s="261"/>
      <c r="EI24" s="261"/>
      <c r="EJ24" s="261"/>
      <c r="EK24" s="261"/>
      <c r="EL24" s="266" t="n">
        <v>0</v>
      </c>
      <c r="EM24" s="263" t="n">
        <v>0</v>
      </c>
      <c r="EN24" s="261" t="n">
        <v>0</v>
      </c>
      <c r="EO24" s="260" t="n">
        <f aca="false">EC24+ED24+EE24+EF24+EG24+EH24+EI24+EJ24+EK24+EL24+EM24+EN24</f>
        <v>800206.17</v>
      </c>
      <c r="EP24" s="260" t="n">
        <f aca="false">T24+AQ24+AS24+AU24+AW24+AY24+BA24+BC24+BE24+BG24+BI24+BK24+BM24+BO24+BQ24+BS24+BU24+BW24+BY24+CA24+CC24+CE24+CG24</f>
        <v>779300.03</v>
      </c>
      <c r="EQ24" s="260" t="n">
        <v>779300.03</v>
      </c>
      <c r="ER24" s="260" t="n">
        <f aca="false">EP24-EQ24</f>
        <v>0</v>
      </c>
      <c r="ES24" s="261"/>
      <c r="ET24" s="261"/>
      <c r="EU24" s="261"/>
      <c r="EV24" s="261"/>
      <c r="EW24" s="261"/>
      <c r="EX24" s="261"/>
      <c r="EY24" s="261"/>
      <c r="EZ24" s="261"/>
      <c r="FA24" s="261"/>
      <c r="FB24" s="261"/>
      <c r="FC24" s="261"/>
      <c r="FD24" s="261"/>
      <c r="FE24" s="260"/>
      <c r="FF24" s="260"/>
      <c r="FG24" s="260"/>
      <c r="FH24" s="260"/>
      <c r="FI24" s="261"/>
      <c r="FJ24" s="261"/>
      <c r="FK24" s="261"/>
      <c r="FL24" s="261"/>
      <c r="FM24" s="261"/>
      <c r="FN24" s="261"/>
      <c r="FO24" s="261"/>
      <c r="FP24" s="261"/>
      <c r="FQ24" s="261"/>
      <c r="FR24" s="261"/>
      <c r="FS24" s="261"/>
      <c r="FT24" s="261"/>
      <c r="FU24" s="260"/>
      <c r="FV24" s="260"/>
      <c r="FW24" s="260"/>
      <c r="FX24" s="260"/>
      <c r="FY24" s="261"/>
      <c r="FZ24" s="261"/>
      <c r="GA24" s="261"/>
      <c r="GB24" s="261"/>
      <c r="GC24" s="261"/>
      <c r="GD24" s="261"/>
      <c r="GE24" s="261"/>
      <c r="GF24" s="261"/>
      <c r="GG24" s="261"/>
      <c r="GH24" s="261"/>
      <c r="GI24" s="261"/>
      <c r="GJ24" s="261"/>
      <c r="GK24" s="260"/>
      <c r="GL24" s="260"/>
      <c r="GM24" s="260"/>
      <c r="GN24" s="260"/>
      <c r="GO24" s="261"/>
      <c r="GP24" s="261"/>
      <c r="GQ24" s="261"/>
      <c r="GR24" s="261"/>
      <c r="GS24" s="261"/>
      <c r="GT24" s="261"/>
      <c r="GU24" s="261"/>
      <c r="GV24" s="261"/>
      <c r="GW24" s="261"/>
      <c r="GX24" s="261"/>
      <c r="GY24" s="261"/>
      <c r="GZ24" s="261"/>
      <c r="HA24" s="260"/>
      <c r="HB24" s="260"/>
      <c r="HC24" s="260"/>
      <c r="HD24" s="260"/>
      <c r="HE24" s="264" t="n">
        <f aca="false">GO24-GJ24</f>
        <v>0</v>
      </c>
      <c r="HF24" s="264"/>
      <c r="HG24" s="264"/>
      <c r="HH24" s="264"/>
      <c r="HI24" s="264"/>
      <c r="HJ24" s="264"/>
      <c r="HK24" s="264"/>
      <c r="HL24" s="264"/>
      <c r="HM24" s="264"/>
      <c r="HN24" s="264"/>
      <c r="HO24" s="264"/>
      <c r="HP24" s="264"/>
      <c r="HQ24" s="264"/>
      <c r="HR24" s="264"/>
      <c r="HS24" s="264"/>
      <c r="HT24" s="264"/>
      <c r="HU24" s="264"/>
      <c r="HV24" s="264"/>
      <c r="HW24" s="264"/>
      <c r="HX24" s="264"/>
      <c r="HY24" s="264"/>
      <c r="HZ24" s="264"/>
      <c r="IA24" s="264"/>
      <c r="IB24" s="264"/>
      <c r="IC24" s="264"/>
      <c r="ID24" s="264"/>
      <c r="IE24" s="264"/>
      <c r="IF24" s="264"/>
      <c r="IG24" s="264"/>
      <c r="IH24" s="264"/>
      <c r="II24" s="264"/>
      <c r="IJ24" s="264"/>
      <c r="IK24" s="264"/>
      <c r="IL24" s="264"/>
      <c r="IM24" s="264"/>
      <c r="IN24" s="264"/>
      <c r="IO24" s="264"/>
      <c r="IP24" s="264"/>
      <c r="IQ24" s="264"/>
      <c r="IR24" s="264"/>
      <c r="IS24" s="264"/>
      <c r="IT24" s="264"/>
      <c r="IU24" s="264"/>
      <c r="IV24" s="264"/>
      <c r="IW24" s="264"/>
      <c r="IX24" s="264"/>
      <c r="IY24" s="264"/>
      <c r="IZ24" s="264"/>
      <c r="JA24" s="264"/>
      <c r="JB24" s="264"/>
      <c r="JC24" s="264"/>
      <c r="JD24" s="264"/>
      <c r="JE24" s="264"/>
      <c r="JF24" s="264"/>
      <c r="JG24" s="264"/>
      <c r="JH24" s="264"/>
      <c r="JI24" s="264"/>
      <c r="JJ24" s="264"/>
      <c r="JK24" s="264"/>
      <c r="JL24" s="264"/>
      <c r="JM24" s="265"/>
      <c r="JN24" s="265"/>
    </row>
    <row r="25" s="201" customFormat="true" ht="22.35" hidden="false" customHeight="false" outlineLevel="0" collapsed="false">
      <c r="A25" s="249"/>
      <c r="B25" s="250" t="s">
        <v>492</v>
      </c>
      <c r="C25" s="251" t="n">
        <v>5651</v>
      </c>
      <c r="D25" s="252" t="s">
        <v>474</v>
      </c>
      <c r="E25" s="252" t="s">
        <v>475</v>
      </c>
      <c r="F25" s="253" t="n">
        <v>1</v>
      </c>
      <c r="G25" s="254"/>
      <c r="H25" s="255"/>
      <c r="I25" s="256"/>
      <c r="J25" s="254"/>
      <c r="K25" s="257"/>
      <c r="L25" s="257"/>
      <c r="M25" s="258"/>
      <c r="N25" s="254"/>
      <c r="O25" s="254"/>
      <c r="P25" s="254"/>
      <c r="Q25" s="253"/>
      <c r="R25" s="253"/>
      <c r="S25" s="255"/>
      <c r="T25" s="254" t="n">
        <v>779300.03</v>
      </c>
      <c r="U25" s="254"/>
      <c r="V25" s="257"/>
      <c r="W25" s="257"/>
      <c r="X25" s="258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9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4"/>
      <c r="BW25" s="254"/>
      <c r="BX25" s="254"/>
      <c r="BY25" s="254"/>
      <c r="BZ25" s="254"/>
      <c r="CA25" s="254"/>
      <c r="CB25" s="254"/>
      <c r="CC25" s="254"/>
      <c r="CD25" s="254"/>
      <c r="CE25" s="254"/>
      <c r="CF25" s="254"/>
      <c r="CG25" s="254"/>
      <c r="CH25" s="254"/>
      <c r="CI25" s="254" t="e">
        <f aca="false">#N/A</f>
        <v>#N/A</v>
      </c>
      <c r="CJ25" s="254"/>
      <c r="CK25" s="254"/>
      <c r="CL25" s="254"/>
      <c r="CM25" s="257"/>
      <c r="CN25" s="257"/>
      <c r="CO25" s="254"/>
      <c r="CP25" s="254"/>
      <c r="CQ25" s="254"/>
      <c r="CR25" s="254"/>
      <c r="CS25" s="254"/>
      <c r="CT25" s="260"/>
      <c r="CU25" s="260"/>
      <c r="CV25" s="260"/>
      <c r="CW25" s="261"/>
      <c r="CX25" s="261"/>
      <c r="CY25" s="261"/>
      <c r="CZ25" s="261"/>
      <c r="DA25" s="261"/>
      <c r="DB25" s="261"/>
      <c r="DC25" s="261"/>
      <c r="DD25" s="261"/>
      <c r="DE25" s="261"/>
      <c r="DF25" s="261"/>
      <c r="DG25" s="262"/>
      <c r="DH25" s="261"/>
      <c r="DI25" s="260"/>
      <c r="DJ25" s="260"/>
      <c r="DK25" s="262"/>
      <c r="DL25" s="260"/>
      <c r="DM25" s="262"/>
      <c r="DN25" s="262"/>
      <c r="DO25" s="262"/>
      <c r="DP25" s="262"/>
      <c r="DQ25" s="262"/>
      <c r="DR25" s="262"/>
      <c r="DS25" s="262"/>
      <c r="DT25" s="262"/>
      <c r="DU25" s="262"/>
      <c r="DV25" s="262"/>
      <c r="DW25" s="262"/>
      <c r="DX25" s="262"/>
      <c r="DY25" s="260"/>
      <c r="DZ25" s="260"/>
      <c r="EA25" s="260"/>
      <c r="EB25" s="260"/>
      <c r="EC25" s="261"/>
      <c r="ED25" s="261"/>
      <c r="EE25" s="261"/>
      <c r="EF25" s="261" t="n">
        <v>800206.17</v>
      </c>
      <c r="EG25" s="261"/>
      <c r="EH25" s="261"/>
      <c r="EI25" s="261"/>
      <c r="EJ25" s="261"/>
      <c r="EK25" s="261"/>
      <c r="EL25" s="266" t="n">
        <v>0</v>
      </c>
      <c r="EM25" s="263" t="n">
        <v>0</v>
      </c>
      <c r="EN25" s="261" t="n">
        <v>0</v>
      </c>
      <c r="EO25" s="260" t="n">
        <f aca="false">EC25+ED25+EE25+EF25+EG25+EH25+EI25+EJ25+EK25+EL25+EM25+EN25</f>
        <v>800206.17</v>
      </c>
      <c r="EP25" s="260" t="n">
        <f aca="false">T25+AQ25+AS25+AU25+AW25+AY25+BA25+BC25+BE25+BG25+BI25+BK25+BM25+BO25+BQ25+BS25+BU25+BW25+BY25+CA25+CC25+CE25+CG25</f>
        <v>779300.03</v>
      </c>
      <c r="EQ25" s="260" t="n">
        <v>779300.03</v>
      </c>
      <c r="ER25" s="260" t="n">
        <f aca="false">EP25-EQ25</f>
        <v>0</v>
      </c>
      <c r="ES25" s="261"/>
      <c r="ET25" s="261"/>
      <c r="EU25" s="261"/>
      <c r="EV25" s="261"/>
      <c r="EW25" s="261"/>
      <c r="EX25" s="261"/>
      <c r="EY25" s="261"/>
      <c r="EZ25" s="261"/>
      <c r="FA25" s="261"/>
      <c r="FB25" s="261"/>
      <c r="FC25" s="261"/>
      <c r="FD25" s="261"/>
      <c r="FE25" s="260"/>
      <c r="FF25" s="260"/>
      <c r="FG25" s="260"/>
      <c r="FH25" s="260"/>
      <c r="FI25" s="261"/>
      <c r="FJ25" s="261"/>
      <c r="FK25" s="261"/>
      <c r="FL25" s="261"/>
      <c r="FM25" s="261"/>
      <c r="FN25" s="261"/>
      <c r="FO25" s="261"/>
      <c r="FP25" s="261"/>
      <c r="FQ25" s="261"/>
      <c r="FR25" s="261"/>
      <c r="FS25" s="261"/>
      <c r="FT25" s="261"/>
      <c r="FU25" s="260"/>
      <c r="FV25" s="260"/>
      <c r="FW25" s="260"/>
      <c r="FX25" s="260"/>
      <c r="FY25" s="261"/>
      <c r="FZ25" s="261"/>
      <c r="GA25" s="261"/>
      <c r="GB25" s="261"/>
      <c r="GC25" s="261"/>
      <c r="GD25" s="261"/>
      <c r="GE25" s="261"/>
      <c r="GF25" s="261"/>
      <c r="GG25" s="261"/>
      <c r="GH25" s="261"/>
      <c r="GI25" s="261"/>
      <c r="GJ25" s="261"/>
      <c r="GK25" s="260"/>
      <c r="GL25" s="260"/>
      <c r="GM25" s="260"/>
      <c r="GN25" s="260"/>
      <c r="GO25" s="261"/>
      <c r="GP25" s="261"/>
      <c r="GQ25" s="261"/>
      <c r="GR25" s="261"/>
      <c r="GS25" s="261"/>
      <c r="GT25" s="261"/>
      <c r="GU25" s="261"/>
      <c r="GV25" s="261"/>
      <c r="GW25" s="261"/>
      <c r="GX25" s="261"/>
      <c r="GY25" s="261"/>
      <c r="GZ25" s="261"/>
      <c r="HA25" s="260"/>
      <c r="HB25" s="260"/>
      <c r="HC25" s="260"/>
      <c r="HD25" s="260"/>
      <c r="HE25" s="264" t="n">
        <f aca="false">GO25-GJ25</f>
        <v>0</v>
      </c>
      <c r="HF25" s="264"/>
      <c r="HG25" s="264"/>
      <c r="HH25" s="264"/>
      <c r="HI25" s="264"/>
      <c r="HJ25" s="264"/>
      <c r="HK25" s="264"/>
      <c r="HL25" s="264"/>
      <c r="HM25" s="264"/>
      <c r="HN25" s="264"/>
      <c r="HO25" s="264"/>
      <c r="HP25" s="264"/>
      <c r="HQ25" s="264"/>
      <c r="HR25" s="264"/>
      <c r="HS25" s="264"/>
      <c r="HT25" s="264"/>
      <c r="HU25" s="264"/>
      <c r="HV25" s="264"/>
      <c r="HW25" s="264"/>
      <c r="HX25" s="264"/>
      <c r="HY25" s="264"/>
      <c r="HZ25" s="264"/>
      <c r="IA25" s="264"/>
      <c r="IB25" s="264"/>
      <c r="IC25" s="264"/>
      <c r="ID25" s="264"/>
      <c r="IE25" s="264"/>
      <c r="IF25" s="264"/>
      <c r="IG25" s="264"/>
      <c r="IH25" s="264"/>
      <c r="II25" s="264"/>
      <c r="IJ25" s="264"/>
      <c r="IK25" s="264"/>
      <c r="IL25" s="264"/>
      <c r="IM25" s="264"/>
      <c r="IN25" s="264"/>
      <c r="IO25" s="264"/>
      <c r="IP25" s="264"/>
      <c r="IQ25" s="264"/>
      <c r="IR25" s="264"/>
      <c r="IS25" s="264"/>
      <c r="IT25" s="264"/>
      <c r="IU25" s="264"/>
      <c r="IV25" s="264"/>
      <c r="IW25" s="264"/>
      <c r="IX25" s="264"/>
      <c r="IY25" s="264"/>
      <c r="IZ25" s="264"/>
      <c r="JA25" s="264"/>
      <c r="JB25" s="264"/>
      <c r="JC25" s="264"/>
      <c r="JD25" s="264"/>
      <c r="JE25" s="264"/>
      <c r="JF25" s="264"/>
      <c r="JG25" s="264"/>
      <c r="JH25" s="264"/>
      <c r="JI25" s="264"/>
      <c r="JJ25" s="264"/>
      <c r="JK25" s="264"/>
      <c r="JL25" s="264"/>
      <c r="JM25" s="265"/>
      <c r="JN25" s="265"/>
    </row>
    <row r="26" s="201" customFormat="true" ht="22.35" hidden="false" customHeight="false" outlineLevel="0" collapsed="false">
      <c r="A26" s="249"/>
      <c r="B26" s="250" t="s">
        <v>493</v>
      </c>
      <c r="C26" s="251" t="n">
        <v>5647</v>
      </c>
      <c r="D26" s="252" t="s">
        <v>474</v>
      </c>
      <c r="E26" s="252" t="s">
        <v>475</v>
      </c>
      <c r="F26" s="253" t="n">
        <v>1</v>
      </c>
      <c r="G26" s="254"/>
      <c r="H26" s="255"/>
      <c r="I26" s="256"/>
      <c r="J26" s="254"/>
      <c r="K26" s="257"/>
      <c r="L26" s="257"/>
      <c r="M26" s="258"/>
      <c r="N26" s="254"/>
      <c r="O26" s="254"/>
      <c r="P26" s="254"/>
      <c r="Q26" s="253"/>
      <c r="R26" s="253"/>
      <c r="S26" s="255"/>
      <c r="T26" s="254" t="n">
        <v>779300.03</v>
      </c>
      <c r="U26" s="254"/>
      <c r="V26" s="257"/>
      <c r="W26" s="257"/>
      <c r="X26" s="258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9"/>
      <c r="AO26" s="254"/>
      <c r="AP26" s="254"/>
      <c r="AQ26" s="254"/>
      <c r="AR26" s="254"/>
      <c r="AS26" s="254"/>
      <c r="AT26" s="254"/>
      <c r="AU26" s="254"/>
      <c r="AV26" s="254"/>
      <c r="AW26" s="254"/>
      <c r="AX26" s="254"/>
      <c r="AY26" s="254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4"/>
      <c r="BL26" s="254"/>
      <c r="BM26" s="254"/>
      <c r="BN26" s="254"/>
      <c r="BO26" s="254"/>
      <c r="BP26" s="254"/>
      <c r="BQ26" s="254"/>
      <c r="BR26" s="254"/>
      <c r="BS26" s="254"/>
      <c r="BT26" s="254"/>
      <c r="BU26" s="254"/>
      <c r="BV26" s="254"/>
      <c r="BW26" s="254"/>
      <c r="BX26" s="254"/>
      <c r="BY26" s="254"/>
      <c r="BZ26" s="254"/>
      <c r="CA26" s="254"/>
      <c r="CB26" s="254"/>
      <c r="CC26" s="254"/>
      <c r="CD26" s="254"/>
      <c r="CE26" s="254"/>
      <c r="CF26" s="254"/>
      <c r="CG26" s="254"/>
      <c r="CH26" s="254"/>
      <c r="CI26" s="254" t="e">
        <f aca="false">#N/A</f>
        <v>#N/A</v>
      </c>
      <c r="CJ26" s="254"/>
      <c r="CK26" s="254"/>
      <c r="CL26" s="254"/>
      <c r="CM26" s="257"/>
      <c r="CN26" s="257"/>
      <c r="CO26" s="254"/>
      <c r="CP26" s="254"/>
      <c r="CQ26" s="254"/>
      <c r="CR26" s="254"/>
      <c r="CS26" s="254"/>
      <c r="CT26" s="260"/>
      <c r="CU26" s="260"/>
      <c r="CV26" s="260"/>
      <c r="CW26" s="261"/>
      <c r="CX26" s="261"/>
      <c r="CY26" s="261"/>
      <c r="CZ26" s="261"/>
      <c r="DA26" s="261"/>
      <c r="DB26" s="261"/>
      <c r="DC26" s="261"/>
      <c r="DD26" s="261"/>
      <c r="DE26" s="261"/>
      <c r="DF26" s="261"/>
      <c r="DG26" s="262"/>
      <c r="DH26" s="261"/>
      <c r="DI26" s="260"/>
      <c r="DJ26" s="260"/>
      <c r="DK26" s="262"/>
      <c r="DL26" s="260"/>
      <c r="DM26" s="262"/>
      <c r="DN26" s="262"/>
      <c r="DO26" s="262"/>
      <c r="DP26" s="262"/>
      <c r="DQ26" s="262"/>
      <c r="DR26" s="262"/>
      <c r="DS26" s="262"/>
      <c r="DT26" s="262"/>
      <c r="DU26" s="262"/>
      <c r="DV26" s="262"/>
      <c r="DW26" s="262"/>
      <c r="DX26" s="262"/>
      <c r="DY26" s="260"/>
      <c r="DZ26" s="260"/>
      <c r="EA26" s="260"/>
      <c r="EB26" s="260"/>
      <c r="EC26" s="261"/>
      <c r="ED26" s="261"/>
      <c r="EE26" s="261"/>
      <c r="EF26" s="261" t="n">
        <v>800206.17</v>
      </c>
      <c r="EG26" s="261"/>
      <c r="EH26" s="261"/>
      <c r="EI26" s="261"/>
      <c r="EJ26" s="261"/>
      <c r="EK26" s="261"/>
      <c r="EL26" s="266" t="n">
        <v>0</v>
      </c>
      <c r="EM26" s="263" t="n">
        <v>0</v>
      </c>
      <c r="EN26" s="261" t="n">
        <v>0</v>
      </c>
      <c r="EO26" s="260" t="n">
        <f aca="false">EC26+ED26+EE26+EF26+EG26+EH26+EI26+EJ26+EK26+EL26+EM26+EN26</f>
        <v>800206.17</v>
      </c>
      <c r="EP26" s="260" t="n">
        <f aca="false">T26+AQ26+AS26+AU26+AW26+AY26+BA26+BC26+BE26+BG26+BI26+BK26+BM26+BO26+BQ26+BS26+BU26+BW26+BY26+CA26+CC26+CE26+CG26</f>
        <v>779300.03</v>
      </c>
      <c r="EQ26" s="260" t="n">
        <v>779300.03</v>
      </c>
      <c r="ER26" s="260" t="n">
        <f aca="false">EP26-EQ26</f>
        <v>0</v>
      </c>
      <c r="ES26" s="261"/>
      <c r="ET26" s="261"/>
      <c r="EU26" s="261"/>
      <c r="EV26" s="261"/>
      <c r="EW26" s="261"/>
      <c r="EX26" s="261"/>
      <c r="EY26" s="261"/>
      <c r="EZ26" s="261"/>
      <c r="FA26" s="261"/>
      <c r="FB26" s="261"/>
      <c r="FC26" s="261"/>
      <c r="FD26" s="261"/>
      <c r="FE26" s="260"/>
      <c r="FF26" s="260"/>
      <c r="FG26" s="260"/>
      <c r="FH26" s="260"/>
      <c r="FI26" s="261"/>
      <c r="FJ26" s="261"/>
      <c r="FK26" s="261"/>
      <c r="FL26" s="261"/>
      <c r="FM26" s="261"/>
      <c r="FN26" s="261"/>
      <c r="FO26" s="261"/>
      <c r="FP26" s="261"/>
      <c r="FQ26" s="261"/>
      <c r="FR26" s="261"/>
      <c r="FS26" s="261"/>
      <c r="FT26" s="261"/>
      <c r="FU26" s="260"/>
      <c r="FV26" s="260"/>
      <c r="FW26" s="260"/>
      <c r="FX26" s="260"/>
      <c r="FY26" s="261"/>
      <c r="FZ26" s="261"/>
      <c r="GA26" s="261"/>
      <c r="GB26" s="261"/>
      <c r="GC26" s="261"/>
      <c r="GD26" s="261"/>
      <c r="GE26" s="261"/>
      <c r="GF26" s="261"/>
      <c r="GG26" s="261"/>
      <c r="GH26" s="261"/>
      <c r="GI26" s="261"/>
      <c r="GJ26" s="261"/>
      <c r="GK26" s="260"/>
      <c r="GL26" s="260"/>
      <c r="GM26" s="260"/>
      <c r="GN26" s="260"/>
      <c r="GO26" s="261"/>
      <c r="GP26" s="261"/>
      <c r="GQ26" s="261"/>
      <c r="GR26" s="261"/>
      <c r="GS26" s="261"/>
      <c r="GT26" s="261"/>
      <c r="GU26" s="261"/>
      <c r="GV26" s="261"/>
      <c r="GW26" s="261"/>
      <c r="GX26" s="261"/>
      <c r="GY26" s="261"/>
      <c r="GZ26" s="261"/>
      <c r="HA26" s="260"/>
      <c r="HB26" s="260"/>
      <c r="HC26" s="260"/>
      <c r="HD26" s="260"/>
      <c r="HE26" s="264" t="n">
        <f aca="false">GO26-GJ26</f>
        <v>0</v>
      </c>
      <c r="HF26" s="264"/>
      <c r="HG26" s="264"/>
      <c r="HH26" s="264"/>
      <c r="HI26" s="264"/>
      <c r="HJ26" s="264"/>
      <c r="HK26" s="264"/>
      <c r="HL26" s="264"/>
      <c r="HM26" s="264"/>
      <c r="HN26" s="264"/>
      <c r="HO26" s="264"/>
      <c r="HP26" s="264"/>
      <c r="HQ26" s="264"/>
      <c r="HR26" s="264"/>
      <c r="HS26" s="264"/>
      <c r="HT26" s="264"/>
      <c r="HU26" s="264"/>
      <c r="HV26" s="264"/>
      <c r="HW26" s="264"/>
      <c r="HX26" s="264"/>
      <c r="HY26" s="264"/>
      <c r="HZ26" s="264"/>
      <c r="IA26" s="264"/>
      <c r="IB26" s="264"/>
      <c r="IC26" s="264"/>
      <c r="ID26" s="264"/>
      <c r="IE26" s="264"/>
      <c r="IF26" s="264"/>
      <c r="IG26" s="264"/>
      <c r="IH26" s="264"/>
      <c r="II26" s="264"/>
      <c r="IJ26" s="264"/>
      <c r="IK26" s="264"/>
      <c r="IL26" s="264"/>
      <c r="IM26" s="264"/>
      <c r="IN26" s="264"/>
      <c r="IO26" s="264"/>
      <c r="IP26" s="264"/>
      <c r="IQ26" s="264"/>
      <c r="IR26" s="264"/>
      <c r="IS26" s="264"/>
      <c r="IT26" s="264"/>
      <c r="IU26" s="264"/>
      <c r="IV26" s="264"/>
      <c r="IW26" s="264"/>
      <c r="IX26" s="264"/>
      <c r="IY26" s="264"/>
      <c r="IZ26" s="264"/>
      <c r="JA26" s="264"/>
      <c r="JB26" s="264"/>
      <c r="JC26" s="264"/>
      <c r="JD26" s="264"/>
      <c r="JE26" s="264"/>
      <c r="JF26" s="264"/>
      <c r="JG26" s="264"/>
      <c r="JH26" s="264"/>
      <c r="JI26" s="264"/>
      <c r="JJ26" s="264"/>
      <c r="JK26" s="264"/>
      <c r="JL26" s="264"/>
      <c r="JM26" s="265"/>
      <c r="JN26" s="265"/>
    </row>
    <row r="27" s="201" customFormat="true" ht="22.35" hidden="false" customHeight="false" outlineLevel="0" collapsed="false">
      <c r="A27" s="249"/>
      <c r="B27" s="250" t="s">
        <v>494</v>
      </c>
      <c r="C27" s="251" t="n">
        <v>5648</v>
      </c>
      <c r="D27" s="252" t="s">
        <v>474</v>
      </c>
      <c r="E27" s="252" t="s">
        <v>475</v>
      </c>
      <c r="F27" s="253" t="n">
        <v>1</v>
      </c>
      <c r="G27" s="254"/>
      <c r="H27" s="255"/>
      <c r="I27" s="256"/>
      <c r="J27" s="254"/>
      <c r="K27" s="257"/>
      <c r="L27" s="257"/>
      <c r="M27" s="258"/>
      <c r="N27" s="254"/>
      <c r="O27" s="254"/>
      <c r="P27" s="254"/>
      <c r="Q27" s="253"/>
      <c r="R27" s="253"/>
      <c r="S27" s="255"/>
      <c r="T27" s="254" t="n">
        <v>779300.03</v>
      </c>
      <c r="U27" s="254"/>
      <c r="V27" s="257"/>
      <c r="W27" s="257"/>
      <c r="X27" s="258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9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 t="e">
        <f aca="false">#N/A</f>
        <v>#N/A</v>
      </c>
      <c r="CJ27" s="254"/>
      <c r="CK27" s="254"/>
      <c r="CL27" s="254"/>
      <c r="CM27" s="257"/>
      <c r="CN27" s="257"/>
      <c r="CO27" s="254"/>
      <c r="CP27" s="254"/>
      <c r="CQ27" s="254"/>
      <c r="CR27" s="254"/>
      <c r="CS27" s="254"/>
      <c r="CT27" s="260"/>
      <c r="CU27" s="260"/>
      <c r="CV27" s="260"/>
      <c r="CW27" s="261"/>
      <c r="CX27" s="261"/>
      <c r="CY27" s="261"/>
      <c r="CZ27" s="261"/>
      <c r="DA27" s="261"/>
      <c r="DB27" s="261"/>
      <c r="DC27" s="261"/>
      <c r="DD27" s="261"/>
      <c r="DE27" s="261"/>
      <c r="DF27" s="261"/>
      <c r="DG27" s="262"/>
      <c r="DH27" s="261"/>
      <c r="DI27" s="260"/>
      <c r="DJ27" s="260"/>
      <c r="DK27" s="262"/>
      <c r="DL27" s="260"/>
      <c r="DM27" s="262"/>
      <c r="DN27" s="262"/>
      <c r="DO27" s="262"/>
      <c r="DP27" s="262"/>
      <c r="DQ27" s="262"/>
      <c r="DR27" s="262"/>
      <c r="DS27" s="262"/>
      <c r="DT27" s="262"/>
      <c r="DU27" s="262"/>
      <c r="DV27" s="262"/>
      <c r="DW27" s="262"/>
      <c r="DX27" s="262"/>
      <c r="DY27" s="260"/>
      <c r="DZ27" s="260"/>
      <c r="EA27" s="260"/>
      <c r="EB27" s="260"/>
      <c r="EC27" s="261"/>
      <c r="ED27" s="261"/>
      <c r="EE27" s="261"/>
      <c r="EF27" s="261" t="n">
        <v>800206.17</v>
      </c>
      <c r="EG27" s="261"/>
      <c r="EH27" s="261"/>
      <c r="EI27" s="261"/>
      <c r="EJ27" s="261"/>
      <c r="EK27" s="261"/>
      <c r="EL27" s="266" t="n">
        <v>0</v>
      </c>
      <c r="EM27" s="263" t="n">
        <v>0</v>
      </c>
      <c r="EN27" s="261" t="n">
        <v>0</v>
      </c>
      <c r="EO27" s="260" t="n">
        <f aca="false">EC27+ED27+EE27+EF27+EG27+EH27+EI27+EJ27+EK27+EL27+EM27+EN27</f>
        <v>800206.17</v>
      </c>
      <c r="EP27" s="260" t="n">
        <f aca="false">T27+AQ27+AS27+AU27+AW27+AY27+BA27+BC27+BE27+BG27+BI27+BK27+BM27+BO27+BQ27+BS27+BU27+BW27+BY27+CA27+CC27+CE27+CG27</f>
        <v>779300.03</v>
      </c>
      <c r="EQ27" s="260" t="n">
        <v>779300.03</v>
      </c>
      <c r="ER27" s="260" t="n">
        <f aca="false">EP27-EQ27</f>
        <v>0</v>
      </c>
      <c r="ES27" s="261"/>
      <c r="ET27" s="261"/>
      <c r="EU27" s="261"/>
      <c r="EV27" s="261"/>
      <c r="EW27" s="261"/>
      <c r="EX27" s="261"/>
      <c r="EY27" s="261"/>
      <c r="EZ27" s="261"/>
      <c r="FA27" s="261"/>
      <c r="FB27" s="261"/>
      <c r="FC27" s="261"/>
      <c r="FD27" s="261"/>
      <c r="FE27" s="260"/>
      <c r="FF27" s="260"/>
      <c r="FG27" s="260"/>
      <c r="FH27" s="260"/>
      <c r="FI27" s="261"/>
      <c r="FJ27" s="261"/>
      <c r="FK27" s="261"/>
      <c r="FL27" s="261"/>
      <c r="FM27" s="261"/>
      <c r="FN27" s="261"/>
      <c r="FO27" s="261"/>
      <c r="FP27" s="261"/>
      <c r="FQ27" s="261"/>
      <c r="FR27" s="261"/>
      <c r="FS27" s="261"/>
      <c r="FT27" s="261"/>
      <c r="FU27" s="260"/>
      <c r="FV27" s="260"/>
      <c r="FW27" s="260"/>
      <c r="FX27" s="260"/>
      <c r="FY27" s="261"/>
      <c r="FZ27" s="261"/>
      <c r="GA27" s="261"/>
      <c r="GB27" s="261"/>
      <c r="GC27" s="261"/>
      <c r="GD27" s="261"/>
      <c r="GE27" s="261"/>
      <c r="GF27" s="261"/>
      <c r="GG27" s="261"/>
      <c r="GH27" s="261"/>
      <c r="GI27" s="261"/>
      <c r="GJ27" s="261"/>
      <c r="GK27" s="260"/>
      <c r="GL27" s="260"/>
      <c r="GM27" s="260"/>
      <c r="GN27" s="260"/>
      <c r="GO27" s="261"/>
      <c r="GP27" s="261"/>
      <c r="GQ27" s="261"/>
      <c r="GR27" s="261"/>
      <c r="GS27" s="261"/>
      <c r="GT27" s="261"/>
      <c r="GU27" s="261"/>
      <c r="GV27" s="261"/>
      <c r="GW27" s="261"/>
      <c r="GX27" s="261"/>
      <c r="GY27" s="261"/>
      <c r="GZ27" s="261"/>
      <c r="HA27" s="260"/>
      <c r="HB27" s="260"/>
      <c r="HC27" s="260"/>
      <c r="HD27" s="260"/>
      <c r="HE27" s="264" t="n">
        <f aca="false">GO27-GJ27</f>
        <v>0</v>
      </c>
      <c r="HF27" s="264"/>
      <c r="HG27" s="264"/>
      <c r="HH27" s="264"/>
      <c r="HI27" s="264"/>
      <c r="HJ27" s="264"/>
      <c r="HK27" s="264"/>
      <c r="HL27" s="264"/>
      <c r="HM27" s="264"/>
      <c r="HN27" s="264"/>
      <c r="HO27" s="264"/>
      <c r="HP27" s="264"/>
      <c r="HQ27" s="264"/>
      <c r="HR27" s="264"/>
      <c r="HS27" s="264"/>
      <c r="HT27" s="264"/>
      <c r="HU27" s="264"/>
      <c r="HV27" s="264"/>
      <c r="HW27" s="264"/>
      <c r="HX27" s="264"/>
      <c r="HY27" s="264"/>
      <c r="HZ27" s="264"/>
      <c r="IA27" s="264"/>
      <c r="IB27" s="264"/>
      <c r="IC27" s="264"/>
      <c r="ID27" s="264"/>
      <c r="IE27" s="264"/>
      <c r="IF27" s="264"/>
      <c r="IG27" s="264"/>
      <c r="IH27" s="264"/>
      <c r="II27" s="264"/>
      <c r="IJ27" s="264"/>
      <c r="IK27" s="264"/>
      <c r="IL27" s="264"/>
      <c r="IM27" s="264"/>
      <c r="IN27" s="264"/>
      <c r="IO27" s="264"/>
      <c r="IP27" s="264"/>
      <c r="IQ27" s="264"/>
      <c r="IR27" s="264"/>
      <c r="IS27" s="264"/>
      <c r="IT27" s="264"/>
      <c r="IU27" s="264"/>
      <c r="IV27" s="264"/>
      <c r="IW27" s="264"/>
      <c r="IX27" s="264"/>
      <c r="IY27" s="264"/>
      <c r="IZ27" s="264"/>
      <c r="JA27" s="264"/>
      <c r="JB27" s="264"/>
      <c r="JC27" s="264"/>
      <c r="JD27" s="264"/>
      <c r="JE27" s="264"/>
      <c r="JF27" s="264"/>
      <c r="JG27" s="264"/>
      <c r="JH27" s="264"/>
      <c r="JI27" s="264"/>
      <c r="JJ27" s="264"/>
      <c r="JK27" s="264"/>
      <c r="JL27" s="264"/>
      <c r="JM27" s="265"/>
      <c r="JN27" s="265"/>
    </row>
    <row r="28" s="201" customFormat="true" ht="22.35" hidden="false" customHeight="false" outlineLevel="0" collapsed="false">
      <c r="A28" s="249"/>
      <c r="B28" s="250" t="s">
        <v>495</v>
      </c>
      <c r="C28" s="251" t="n">
        <v>5645</v>
      </c>
      <c r="D28" s="252" t="s">
        <v>474</v>
      </c>
      <c r="E28" s="252" t="s">
        <v>475</v>
      </c>
      <c r="F28" s="253" t="n">
        <v>1</v>
      </c>
      <c r="G28" s="254"/>
      <c r="H28" s="255"/>
      <c r="I28" s="256"/>
      <c r="J28" s="254"/>
      <c r="K28" s="257"/>
      <c r="L28" s="257"/>
      <c r="M28" s="258"/>
      <c r="N28" s="254"/>
      <c r="O28" s="254"/>
      <c r="P28" s="254"/>
      <c r="Q28" s="253"/>
      <c r="R28" s="253"/>
      <c r="S28" s="255"/>
      <c r="T28" s="254" t="n">
        <v>779300.03</v>
      </c>
      <c r="U28" s="254"/>
      <c r="V28" s="257"/>
      <c r="W28" s="257"/>
      <c r="X28" s="258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9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 t="e">
        <f aca="false">#N/A</f>
        <v>#N/A</v>
      </c>
      <c r="CJ28" s="254"/>
      <c r="CK28" s="254"/>
      <c r="CL28" s="254"/>
      <c r="CM28" s="257"/>
      <c r="CN28" s="257"/>
      <c r="CO28" s="254"/>
      <c r="CP28" s="254"/>
      <c r="CQ28" s="254"/>
      <c r="CR28" s="254"/>
      <c r="CS28" s="254"/>
      <c r="CT28" s="260"/>
      <c r="CU28" s="260"/>
      <c r="CV28" s="260"/>
      <c r="CW28" s="261"/>
      <c r="CX28" s="261"/>
      <c r="CY28" s="261"/>
      <c r="CZ28" s="261"/>
      <c r="DA28" s="261"/>
      <c r="DB28" s="261"/>
      <c r="DC28" s="261"/>
      <c r="DD28" s="261"/>
      <c r="DE28" s="261"/>
      <c r="DF28" s="261"/>
      <c r="DG28" s="262"/>
      <c r="DH28" s="261"/>
      <c r="DI28" s="260"/>
      <c r="DJ28" s="260"/>
      <c r="DK28" s="262"/>
      <c r="DL28" s="260"/>
      <c r="DM28" s="262"/>
      <c r="DN28" s="262"/>
      <c r="DO28" s="262"/>
      <c r="DP28" s="262"/>
      <c r="DQ28" s="262"/>
      <c r="DR28" s="262"/>
      <c r="DS28" s="262"/>
      <c r="DT28" s="262"/>
      <c r="DU28" s="262"/>
      <c r="DV28" s="262"/>
      <c r="DW28" s="262"/>
      <c r="DX28" s="262"/>
      <c r="DY28" s="260"/>
      <c r="DZ28" s="260"/>
      <c r="EA28" s="260"/>
      <c r="EB28" s="260"/>
      <c r="EC28" s="261"/>
      <c r="ED28" s="261"/>
      <c r="EE28" s="261"/>
      <c r="EF28" s="261" t="n">
        <v>800206.17</v>
      </c>
      <c r="EG28" s="261"/>
      <c r="EH28" s="261"/>
      <c r="EI28" s="261"/>
      <c r="EJ28" s="261"/>
      <c r="EK28" s="261"/>
      <c r="EL28" s="266" t="n">
        <v>0</v>
      </c>
      <c r="EM28" s="263" t="n">
        <v>0</v>
      </c>
      <c r="EN28" s="261" t="n">
        <v>0</v>
      </c>
      <c r="EO28" s="260" t="n">
        <f aca="false">EC28+ED28+EE28+EF28+EG28+EH28+EI28+EJ28+EK28+EL28+EM28+EN28</f>
        <v>800206.17</v>
      </c>
      <c r="EP28" s="260" t="n">
        <f aca="false">T28+AQ28+AS28+AU28+AW28+AY28+BA28+BC28+BE28+BG28+BI28+BK28+BM28+BO28+BQ28+BS28+BU28+BW28+BY28+CA28+CC28+CE28+CG28</f>
        <v>779300.03</v>
      </c>
      <c r="EQ28" s="260" t="n">
        <v>779300.03</v>
      </c>
      <c r="ER28" s="260" t="n">
        <f aca="false">EP28-EQ28</f>
        <v>0</v>
      </c>
      <c r="ES28" s="261"/>
      <c r="ET28" s="261"/>
      <c r="EU28" s="261"/>
      <c r="EV28" s="261"/>
      <c r="EW28" s="261"/>
      <c r="EX28" s="261"/>
      <c r="EY28" s="261"/>
      <c r="EZ28" s="261"/>
      <c r="FA28" s="261"/>
      <c r="FB28" s="261"/>
      <c r="FC28" s="261"/>
      <c r="FD28" s="261"/>
      <c r="FE28" s="260"/>
      <c r="FF28" s="260"/>
      <c r="FG28" s="260"/>
      <c r="FH28" s="260"/>
      <c r="FI28" s="261"/>
      <c r="FJ28" s="261"/>
      <c r="FK28" s="261"/>
      <c r="FL28" s="261"/>
      <c r="FM28" s="261"/>
      <c r="FN28" s="261"/>
      <c r="FO28" s="261"/>
      <c r="FP28" s="261"/>
      <c r="FQ28" s="261"/>
      <c r="FR28" s="261"/>
      <c r="FS28" s="261"/>
      <c r="FT28" s="261"/>
      <c r="FU28" s="260"/>
      <c r="FV28" s="260"/>
      <c r="FW28" s="260"/>
      <c r="FX28" s="260"/>
      <c r="FY28" s="261"/>
      <c r="FZ28" s="261"/>
      <c r="GA28" s="261"/>
      <c r="GB28" s="261"/>
      <c r="GC28" s="261"/>
      <c r="GD28" s="261"/>
      <c r="GE28" s="261"/>
      <c r="GF28" s="261"/>
      <c r="GG28" s="261"/>
      <c r="GH28" s="261"/>
      <c r="GI28" s="261"/>
      <c r="GJ28" s="261"/>
      <c r="GK28" s="260"/>
      <c r="GL28" s="260"/>
      <c r="GM28" s="260"/>
      <c r="GN28" s="260"/>
      <c r="GO28" s="261"/>
      <c r="GP28" s="261"/>
      <c r="GQ28" s="261"/>
      <c r="GR28" s="261"/>
      <c r="GS28" s="261"/>
      <c r="GT28" s="261"/>
      <c r="GU28" s="261"/>
      <c r="GV28" s="261"/>
      <c r="GW28" s="261"/>
      <c r="GX28" s="261"/>
      <c r="GY28" s="261"/>
      <c r="GZ28" s="261"/>
      <c r="HA28" s="260"/>
      <c r="HB28" s="260"/>
      <c r="HC28" s="260"/>
      <c r="HD28" s="260"/>
      <c r="HE28" s="264" t="n">
        <f aca="false">GO28-GJ28</f>
        <v>0</v>
      </c>
      <c r="HF28" s="264"/>
      <c r="HG28" s="264"/>
      <c r="HH28" s="264"/>
      <c r="HI28" s="264"/>
      <c r="HJ28" s="264"/>
      <c r="HK28" s="264"/>
      <c r="HL28" s="264"/>
      <c r="HM28" s="264"/>
      <c r="HN28" s="264"/>
      <c r="HO28" s="264"/>
      <c r="HP28" s="264"/>
      <c r="HQ28" s="264"/>
      <c r="HR28" s="264"/>
      <c r="HS28" s="264"/>
      <c r="HT28" s="264"/>
      <c r="HU28" s="264"/>
      <c r="HV28" s="264"/>
      <c r="HW28" s="264"/>
      <c r="HX28" s="264"/>
      <c r="HY28" s="264"/>
      <c r="HZ28" s="264"/>
      <c r="IA28" s="264"/>
      <c r="IB28" s="264"/>
      <c r="IC28" s="264"/>
      <c r="ID28" s="264"/>
      <c r="IE28" s="264"/>
      <c r="IF28" s="264"/>
      <c r="IG28" s="264"/>
      <c r="IH28" s="264"/>
      <c r="II28" s="264"/>
      <c r="IJ28" s="264"/>
      <c r="IK28" s="264"/>
      <c r="IL28" s="264"/>
      <c r="IM28" s="264"/>
      <c r="IN28" s="264"/>
      <c r="IO28" s="264"/>
      <c r="IP28" s="264"/>
      <c r="IQ28" s="264"/>
      <c r="IR28" s="264"/>
      <c r="IS28" s="264"/>
      <c r="IT28" s="264"/>
      <c r="IU28" s="264"/>
      <c r="IV28" s="264"/>
      <c r="IW28" s="264"/>
      <c r="IX28" s="264"/>
      <c r="IY28" s="264"/>
      <c r="IZ28" s="264"/>
      <c r="JA28" s="264"/>
      <c r="JB28" s="264"/>
      <c r="JC28" s="264"/>
      <c r="JD28" s="264"/>
      <c r="JE28" s="264"/>
      <c r="JF28" s="264"/>
      <c r="JG28" s="264"/>
      <c r="JH28" s="264"/>
      <c r="JI28" s="264"/>
      <c r="JJ28" s="264"/>
      <c r="JK28" s="264"/>
      <c r="JL28" s="264"/>
      <c r="JM28" s="265"/>
      <c r="JN28" s="265"/>
    </row>
    <row r="29" s="201" customFormat="true" ht="22.35" hidden="false" customHeight="false" outlineLevel="0" collapsed="false">
      <c r="A29" s="249"/>
      <c r="B29" s="250" t="s">
        <v>496</v>
      </c>
      <c r="C29" s="251" t="n">
        <v>5667</v>
      </c>
      <c r="D29" s="252" t="s">
        <v>474</v>
      </c>
      <c r="E29" s="252" t="s">
        <v>475</v>
      </c>
      <c r="F29" s="253" t="n">
        <v>1</v>
      </c>
      <c r="G29" s="254"/>
      <c r="H29" s="255"/>
      <c r="I29" s="256"/>
      <c r="J29" s="254"/>
      <c r="K29" s="257"/>
      <c r="L29" s="257"/>
      <c r="M29" s="258"/>
      <c r="N29" s="254"/>
      <c r="O29" s="254"/>
      <c r="P29" s="254"/>
      <c r="Q29" s="253"/>
      <c r="R29" s="253"/>
      <c r="S29" s="255"/>
      <c r="T29" s="254" t="n">
        <v>1020393.4</v>
      </c>
      <c r="U29" s="254"/>
      <c r="V29" s="257"/>
      <c r="W29" s="257"/>
      <c r="X29" s="258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9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 t="e">
        <f aca="false">#N/A</f>
        <v>#N/A</v>
      </c>
      <c r="CJ29" s="254"/>
      <c r="CK29" s="254"/>
      <c r="CL29" s="254"/>
      <c r="CM29" s="257"/>
      <c r="CN29" s="257"/>
      <c r="CO29" s="254"/>
      <c r="CP29" s="254"/>
      <c r="CQ29" s="254"/>
      <c r="CR29" s="254"/>
      <c r="CS29" s="254"/>
      <c r="CT29" s="260"/>
      <c r="CU29" s="260"/>
      <c r="CV29" s="260"/>
      <c r="CW29" s="261"/>
      <c r="CX29" s="261"/>
      <c r="CY29" s="261"/>
      <c r="CZ29" s="261"/>
      <c r="DA29" s="261"/>
      <c r="DB29" s="261"/>
      <c r="DC29" s="261"/>
      <c r="DD29" s="261"/>
      <c r="DE29" s="261"/>
      <c r="DF29" s="261"/>
      <c r="DG29" s="262"/>
      <c r="DH29" s="261"/>
      <c r="DI29" s="260"/>
      <c r="DJ29" s="260"/>
      <c r="DK29" s="262"/>
      <c r="DL29" s="260"/>
      <c r="DM29" s="262"/>
      <c r="DN29" s="262"/>
      <c r="DO29" s="262"/>
      <c r="DP29" s="262"/>
      <c r="DQ29" s="262"/>
      <c r="DR29" s="262"/>
      <c r="DS29" s="262"/>
      <c r="DT29" s="262"/>
      <c r="DU29" s="262"/>
      <c r="DV29" s="262"/>
      <c r="DW29" s="262"/>
      <c r="DX29" s="262"/>
      <c r="DY29" s="260"/>
      <c r="DZ29" s="260"/>
      <c r="EA29" s="260"/>
      <c r="EB29" s="260"/>
      <c r="EC29" s="261"/>
      <c r="ED29" s="261"/>
      <c r="EE29" s="261"/>
      <c r="EF29" s="261" t="n">
        <v>1047767.31</v>
      </c>
      <c r="EG29" s="261"/>
      <c r="EH29" s="261"/>
      <c r="EI29" s="261"/>
      <c r="EJ29" s="261"/>
      <c r="EK29" s="261"/>
      <c r="EL29" s="266" t="n">
        <v>0</v>
      </c>
      <c r="EM29" s="263" t="n">
        <v>0</v>
      </c>
      <c r="EN29" s="261" t="n">
        <v>0</v>
      </c>
      <c r="EO29" s="260" t="n">
        <f aca="false">EC29+ED29+EE29+EF29+EG29+EH29+EI29+EJ29+EK29+EL29+EM29+EN29</f>
        <v>1047767.31</v>
      </c>
      <c r="EP29" s="260" t="n">
        <f aca="false">T29+AQ29+AS29+AU29+AW29+AY29+BA29+BC29+BE29+BG29+BI29+BK29+BM29+BO29+BQ29+BS29+BU29+BW29+BY29+CA29+CC29+CE29+CG29</f>
        <v>1020393.4</v>
      </c>
      <c r="EQ29" s="260" t="n">
        <v>1020393.4</v>
      </c>
      <c r="ER29" s="260" t="n">
        <f aca="false">EP29-EQ29</f>
        <v>0</v>
      </c>
      <c r="ES29" s="261"/>
      <c r="ET29" s="261"/>
      <c r="EU29" s="261"/>
      <c r="EV29" s="261"/>
      <c r="EW29" s="261"/>
      <c r="EX29" s="261"/>
      <c r="EY29" s="261"/>
      <c r="EZ29" s="261"/>
      <c r="FA29" s="261"/>
      <c r="FB29" s="261"/>
      <c r="FC29" s="261"/>
      <c r="FD29" s="261"/>
      <c r="FE29" s="260"/>
      <c r="FF29" s="260"/>
      <c r="FG29" s="260"/>
      <c r="FH29" s="260"/>
      <c r="FI29" s="261"/>
      <c r="FJ29" s="261"/>
      <c r="FK29" s="261"/>
      <c r="FL29" s="261"/>
      <c r="FM29" s="261"/>
      <c r="FN29" s="261"/>
      <c r="FO29" s="261"/>
      <c r="FP29" s="261"/>
      <c r="FQ29" s="261"/>
      <c r="FR29" s="261"/>
      <c r="FS29" s="261"/>
      <c r="FT29" s="261"/>
      <c r="FU29" s="260"/>
      <c r="FV29" s="260"/>
      <c r="FW29" s="260"/>
      <c r="FX29" s="260"/>
      <c r="FY29" s="261"/>
      <c r="FZ29" s="261"/>
      <c r="GA29" s="261"/>
      <c r="GB29" s="261"/>
      <c r="GC29" s="261"/>
      <c r="GD29" s="261"/>
      <c r="GE29" s="261"/>
      <c r="GF29" s="261"/>
      <c r="GG29" s="261"/>
      <c r="GH29" s="261"/>
      <c r="GI29" s="261"/>
      <c r="GJ29" s="261"/>
      <c r="GK29" s="260"/>
      <c r="GL29" s="260"/>
      <c r="GM29" s="260"/>
      <c r="GN29" s="260"/>
      <c r="GO29" s="261"/>
      <c r="GP29" s="261"/>
      <c r="GQ29" s="261"/>
      <c r="GR29" s="261"/>
      <c r="GS29" s="261"/>
      <c r="GT29" s="261"/>
      <c r="GU29" s="261"/>
      <c r="GV29" s="261"/>
      <c r="GW29" s="261"/>
      <c r="GX29" s="261"/>
      <c r="GY29" s="261"/>
      <c r="GZ29" s="261"/>
      <c r="HA29" s="260"/>
      <c r="HB29" s="260"/>
      <c r="HC29" s="260"/>
      <c r="HD29" s="260"/>
      <c r="HE29" s="264" t="n">
        <f aca="false">GO29-GJ29</f>
        <v>0</v>
      </c>
      <c r="HF29" s="264"/>
      <c r="HG29" s="264"/>
      <c r="HH29" s="264"/>
      <c r="HI29" s="264"/>
      <c r="HJ29" s="264"/>
      <c r="HK29" s="264"/>
      <c r="HL29" s="264"/>
      <c r="HM29" s="264"/>
      <c r="HN29" s="264"/>
      <c r="HO29" s="264"/>
      <c r="HP29" s="264"/>
      <c r="HQ29" s="264"/>
      <c r="HR29" s="264"/>
      <c r="HS29" s="264"/>
      <c r="HT29" s="264"/>
      <c r="HU29" s="264"/>
      <c r="HV29" s="264"/>
      <c r="HW29" s="264"/>
      <c r="HX29" s="264"/>
      <c r="HY29" s="264"/>
      <c r="HZ29" s="264"/>
      <c r="IA29" s="264"/>
      <c r="IB29" s="264"/>
      <c r="IC29" s="264"/>
      <c r="ID29" s="264"/>
      <c r="IE29" s="264"/>
      <c r="IF29" s="264"/>
      <c r="IG29" s="264"/>
      <c r="IH29" s="264"/>
      <c r="II29" s="264"/>
      <c r="IJ29" s="264"/>
      <c r="IK29" s="264"/>
      <c r="IL29" s="264"/>
      <c r="IM29" s="264"/>
      <c r="IN29" s="264"/>
      <c r="IO29" s="264"/>
      <c r="IP29" s="264"/>
      <c r="IQ29" s="264"/>
      <c r="IR29" s="264"/>
      <c r="IS29" s="264"/>
      <c r="IT29" s="264"/>
      <c r="IU29" s="264"/>
      <c r="IV29" s="264"/>
      <c r="IW29" s="264"/>
      <c r="IX29" s="264"/>
      <c r="IY29" s="264"/>
      <c r="IZ29" s="264"/>
      <c r="JA29" s="264"/>
      <c r="JB29" s="264"/>
      <c r="JC29" s="264"/>
      <c r="JD29" s="264"/>
      <c r="JE29" s="264"/>
      <c r="JF29" s="264"/>
      <c r="JG29" s="264"/>
      <c r="JH29" s="264"/>
      <c r="JI29" s="264"/>
      <c r="JJ29" s="264"/>
      <c r="JK29" s="264"/>
      <c r="JL29" s="264"/>
      <c r="JM29" s="265"/>
      <c r="JN29" s="265"/>
    </row>
    <row r="30" s="201" customFormat="true" ht="22.35" hidden="false" customHeight="false" outlineLevel="0" collapsed="false">
      <c r="A30" s="249"/>
      <c r="B30" s="250" t="s">
        <v>497</v>
      </c>
      <c r="C30" s="251" t="n">
        <v>5666</v>
      </c>
      <c r="D30" s="252" t="s">
        <v>474</v>
      </c>
      <c r="E30" s="252" t="s">
        <v>475</v>
      </c>
      <c r="F30" s="253" t="n">
        <v>1</v>
      </c>
      <c r="G30" s="254"/>
      <c r="H30" s="255"/>
      <c r="I30" s="256"/>
      <c r="J30" s="254"/>
      <c r="K30" s="257"/>
      <c r="L30" s="257"/>
      <c r="M30" s="258"/>
      <c r="N30" s="254"/>
      <c r="O30" s="254"/>
      <c r="P30" s="254"/>
      <c r="Q30" s="253"/>
      <c r="R30" s="253"/>
      <c r="S30" s="255"/>
      <c r="T30" s="254" t="n">
        <v>1020393.4</v>
      </c>
      <c r="U30" s="254"/>
      <c r="V30" s="257"/>
      <c r="W30" s="257"/>
      <c r="X30" s="258"/>
      <c r="Y30" s="254"/>
      <c r="Z30" s="254"/>
      <c r="AA30" s="254"/>
      <c r="AB30" s="254"/>
      <c r="AC30" s="254"/>
      <c r="AD30" s="254"/>
      <c r="AE30" s="254"/>
      <c r="AF30" s="254"/>
      <c r="AG30" s="254"/>
      <c r="AH30" s="254"/>
      <c r="AI30" s="254"/>
      <c r="AJ30" s="254"/>
      <c r="AK30" s="254"/>
      <c r="AL30" s="254"/>
      <c r="AM30" s="254"/>
      <c r="AN30" s="259"/>
      <c r="AO30" s="254"/>
      <c r="AP30" s="254"/>
      <c r="AQ30" s="254"/>
      <c r="AR30" s="254"/>
      <c r="AS30" s="254"/>
      <c r="AT30" s="254"/>
      <c r="AU30" s="254"/>
      <c r="AV30" s="254"/>
      <c r="AW30" s="254"/>
      <c r="AX30" s="254"/>
      <c r="AY30" s="254"/>
      <c r="AZ30" s="254"/>
      <c r="BA30" s="254"/>
      <c r="BB30" s="254"/>
      <c r="BC30" s="254"/>
      <c r="BD30" s="254"/>
      <c r="BE30" s="254"/>
      <c r="BF30" s="254"/>
      <c r="BG30" s="254"/>
      <c r="BH30" s="254"/>
      <c r="BI30" s="254"/>
      <c r="BJ30" s="254"/>
      <c r="BK30" s="254"/>
      <c r="BL30" s="254"/>
      <c r="BM30" s="254"/>
      <c r="BN30" s="254"/>
      <c r="BO30" s="254"/>
      <c r="BP30" s="254"/>
      <c r="BQ30" s="254"/>
      <c r="BR30" s="254"/>
      <c r="BS30" s="254"/>
      <c r="BT30" s="254"/>
      <c r="BU30" s="254"/>
      <c r="BV30" s="254"/>
      <c r="BW30" s="254"/>
      <c r="BX30" s="254"/>
      <c r="BY30" s="254"/>
      <c r="BZ30" s="254"/>
      <c r="CA30" s="254"/>
      <c r="CB30" s="254"/>
      <c r="CC30" s="254"/>
      <c r="CD30" s="254"/>
      <c r="CE30" s="254"/>
      <c r="CF30" s="254"/>
      <c r="CG30" s="254"/>
      <c r="CH30" s="254"/>
      <c r="CI30" s="254" t="e">
        <f aca="false">#N/A</f>
        <v>#N/A</v>
      </c>
      <c r="CJ30" s="254"/>
      <c r="CK30" s="254"/>
      <c r="CL30" s="254"/>
      <c r="CM30" s="257"/>
      <c r="CN30" s="257"/>
      <c r="CO30" s="254"/>
      <c r="CP30" s="254"/>
      <c r="CQ30" s="254"/>
      <c r="CR30" s="254"/>
      <c r="CS30" s="254"/>
      <c r="CT30" s="260"/>
      <c r="CU30" s="260"/>
      <c r="CV30" s="260"/>
      <c r="CW30" s="261"/>
      <c r="CX30" s="261"/>
      <c r="CY30" s="261"/>
      <c r="CZ30" s="261"/>
      <c r="DA30" s="261"/>
      <c r="DB30" s="261"/>
      <c r="DC30" s="261"/>
      <c r="DD30" s="261"/>
      <c r="DE30" s="261"/>
      <c r="DF30" s="261"/>
      <c r="DG30" s="262"/>
      <c r="DH30" s="261"/>
      <c r="DI30" s="260"/>
      <c r="DJ30" s="260"/>
      <c r="DK30" s="262"/>
      <c r="DL30" s="260"/>
      <c r="DM30" s="262"/>
      <c r="DN30" s="262"/>
      <c r="DO30" s="262"/>
      <c r="DP30" s="262"/>
      <c r="DQ30" s="262"/>
      <c r="DR30" s="262"/>
      <c r="DS30" s="262"/>
      <c r="DT30" s="262"/>
      <c r="DU30" s="262"/>
      <c r="DV30" s="262"/>
      <c r="DW30" s="262"/>
      <c r="DX30" s="262"/>
      <c r="DY30" s="260"/>
      <c r="DZ30" s="260"/>
      <c r="EA30" s="260"/>
      <c r="EB30" s="260"/>
      <c r="EC30" s="261"/>
      <c r="ED30" s="261"/>
      <c r="EE30" s="261"/>
      <c r="EF30" s="261" t="n">
        <v>1047767.31</v>
      </c>
      <c r="EG30" s="261"/>
      <c r="EH30" s="261"/>
      <c r="EI30" s="261"/>
      <c r="EJ30" s="261"/>
      <c r="EK30" s="261"/>
      <c r="EL30" s="266" t="n">
        <v>0</v>
      </c>
      <c r="EM30" s="263" t="n">
        <v>0</v>
      </c>
      <c r="EN30" s="261" t="n">
        <v>0</v>
      </c>
      <c r="EO30" s="260" t="n">
        <f aca="false">EC30+ED30+EE30+EF30+EG30+EH30+EI30+EJ30+EK30+EL30+EM30+EN30</f>
        <v>1047767.31</v>
      </c>
      <c r="EP30" s="260" t="n">
        <f aca="false">T30+AQ30+AS30+AU30+AW30+AY30+BA30+BC30+BE30+BG30+BI30+BK30+BM30+BO30+BQ30+BS30+BU30+BW30+BY30+CA30+CC30+CE30+CG30</f>
        <v>1020393.4</v>
      </c>
      <c r="EQ30" s="260" t="n">
        <v>1020393.4</v>
      </c>
      <c r="ER30" s="260" t="n">
        <f aca="false">EP30-EQ30</f>
        <v>0</v>
      </c>
      <c r="ES30" s="261"/>
      <c r="ET30" s="261"/>
      <c r="EU30" s="261"/>
      <c r="EV30" s="261"/>
      <c r="EW30" s="261"/>
      <c r="EX30" s="261"/>
      <c r="EY30" s="261"/>
      <c r="EZ30" s="261"/>
      <c r="FA30" s="261"/>
      <c r="FB30" s="261"/>
      <c r="FC30" s="261"/>
      <c r="FD30" s="261"/>
      <c r="FE30" s="260"/>
      <c r="FF30" s="260"/>
      <c r="FG30" s="260"/>
      <c r="FH30" s="260"/>
      <c r="FI30" s="261"/>
      <c r="FJ30" s="261"/>
      <c r="FK30" s="261"/>
      <c r="FL30" s="261"/>
      <c r="FM30" s="261"/>
      <c r="FN30" s="261"/>
      <c r="FO30" s="261"/>
      <c r="FP30" s="261"/>
      <c r="FQ30" s="261"/>
      <c r="FR30" s="261"/>
      <c r="FS30" s="261"/>
      <c r="FT30" s="261"/>
      <c r="FU30" s="260"/>
      <c r="FV30" s="260"/>
      <c r="FW30" s="260"/>
      <c r="FX30" s="260"/>
      <c r="FY30" s="261"/>
      <c r="FZ30" s="261"/>
      <c r="GA30" s="261"/>
      <c r="GB30" s="261"/>
      <c r="GC30" s="261"/>
      <c r="GD30" s="261"/>
      <c r="GE30" s="261"/>
      <c r="GF30" s="261"/>
      <c r="GG30" s="261"/>
      <c r="GH30" s="261"/>
      <c r="GI30" s="261"/>
      <c r="GJ30" s="261"/>
      <c r="GK30" s="260"/>
      <c r="GL30" s="260"/>
      <c r="GM30" s="260"/>
      <c r="GN30" s="260"/>
      <c r="GO30" s="261"/>
      <c r="GP30" s="261"/>
      <c r="GQ30" s="261"/>
      <c r="GR30" s="261"/>
      <c r="GS30" s="261"/>
      <c r="GT30" s="261"/>
      <c r="GU30" s="261"/>
      <c r="GV30" s="261"/>
      <c r="GW30" s="261"/>
      <c r="GX30" s="261"/>
      <c r="GY30" s="261"/>
      <c r="GZ30" s="261"/>
      <c r="HA30" s="260"/>
      <c r="HB30" s="260"/>
      <c r="HC30" s="260"/>
      <c r="HD30" s="260"/>
      <c r="HE30" s="264" t="n">
        <f aca="false">GO30-GJ30</f>
        <v>0</v>
      </c>
      <c r="HF30" s="264"/>
      <c r="HG30" s="264"/>
      <c r="HH30" s="264"/>
      <c r="HI30" s="264"/>
      <c r="HJ30" s="264"/>
      <c r="HK30" s="264"/>
      <c r="HL30" s="264"/>
      <c r="HM30" s="264"/>
      <c r="HN30" s="264"/>
      <c r="HO30" s="264"/>
      <c r="HP30" s="264"/>
      <c r="HQ30" s="264"/>
      <c r="HR30" s="264"/>
      <c r="HS30" s="264"/>
      <c r="HT30" s="264"/>
      <c r="HU30" s="264"/>
      <c r="HV30" s="264"/>
      <c r="HW30" s="264"/>
      <c r="HX30" s="264"/>
      <c r="HY30" s="264"/>
      <c r="HZ30" s="264"/>
      <c r="IA30" s="264"/>
      <c r="IB30" s="264"/>
      <c r="IC30" s="264"/>
      <c r="ID30" s="264"/>
      <c r="IE30" s="264"/>
      <c r="IF30" s="264"/>
      <c r="IG30" s="264"/>
      <c r="IH30" s="264"/>
      <c r="II30" s="264"/>
      <c r="IJ30" s="264"/>
      <c r="IK30" s="264"/>
      <c r="IL30" s="264"/>
      <c r="IM30" s="264"/>
      <c r="IN30" s="264"/>
      <c r="IO30" s="264"/>
      <c r="IP30" s="264"/>
      <c r="IQ30" s="264"/>
      <c r="IR30" s="264"/>
      <c r="IS30" s="264"/>
      <c r="IT30" s="264"/>
      <c r="IU30" s="264"/>
      <c r="IV30" s="264"/>
      <c r="IW30" s="264"/>
      <c r="IX30" s="264"/>
      <c r="IY30" s="264"/>
      <c r="IZ30" s="264"/>
      <c r="JA30" s="264"/>
      <c r="JB30" s="264"/>
      <c r="JC30" s="264"/>
      <c r="JD30" s="264"/>
      <c r="JE30" s="264"/>
      <c r="JF30" s="264"/>
      <c r="JG30" s="264"/>
      <c r="JH30" s="264"/>
      <c r="JI30" s="264"/>
      <c r="JJ30" s="264"/>
      <c r="JK30" s="264"/>
      <c r="JL30" s="264"/>
      <c r="JM30" s="265"/>
      <c r="JN30" s="265"/>
    </row>
    <row r="31" s="201" customFormat="true" ht="22.35" hidden="false" customHeight="false" outlineLevel="0" collapsed="false">
      <c r="A31" s="249"/>
      <c r="B31" s="250" t="s">
        <v>498</v>
      </c>
      <c r="C31" s="251" t="n">
        <v>5665</v>
      </c>
      <c r="D31" s="252" t="s">
        <v>474</v>
      </c>
      <c r="E31" s="252" t="s">
        <v>475</v>
      </c>
      <c r="F31" s="253" t="n">
        <v>1</v>
      </c>
      <c r="G31" s="254"/>
      <c r="H31" s="255"/>
      <c r="I31" s="256"/>
      <c r="J31" s="254"/>
      <c r="K31" s="257"/>
      <c r="L31" s="257"/>
      <c r="M31" s="258"/>
      <c r="N31" s="254"/>
      <c r="O31" s="254"/>
      <c r="P31" s="254"/>
      <c r="Q31" s="253"/>
      <c r="R31" s="253"/>
      <c r="S31" s="255"/>
      <c r="T31" s="254" t="n">
        <v>1020393.4</v>
      </c>
      <c r="U31" s="254"/>
      <c r="V31" s="257"/>
      <c r="W31" s="257"/>
      <c r="X31" s="258"/>
      <c r="Y31" s="254"/>
      <c r="Z31" s="254"/>
      <c r="AA31" s="254"/>
      <c r="AB31" s="254"/>
      <c r="AC31" s="254"/>
      <c r="AD31" s="254"/>
      <c r="AE31" s="254"/>
      <c r="AF31" s="254"/>
      <c r="AG31" s="254"/>
      <c r="AH31" s="254"/>
      <c r="AI31" s="254"/>
      <c r="AJ31" s="254"/>
      <c r="AK31" s="254"/>
      <c r="AL31" s="254"/>
      <c r="AM31" s="254"/>
      <c r="AN31" s="259"/>
      <c r="AO31" s="254"/>
      <c r="AP31" s="254"/>
      <c r="AQ31" s="254"/>
      <c r="AR31" s="254"/>
      <c r="AS31" s="254"/>
      <c r="AT31" s="254"/>
      <c r="AU31" s="254"/>
      <c r="AV31" s="254"/>
      <c r="AW31" s="254"/>
      <c r="AX31" s="254"/>
      <c r="AY31" s="254"/>
      <c r="AZ31" s="254"/>
      <c r="BA31" s="254"/>
      <c r="BB31" s="254"/>
      <c r="BC31" s="254"/>
      <c r="BD31" s="254"/>
      <c r="BE31" s="254"/>
      <c r="BF31" s="254"/>
      <c r="BG31" s="254"/>
      <c r="BH31" s="254"/>
      <c r="BI31" s="254"/>
      <c r="BJ31" s="254"/>
      <c r="BK31" s="254"/>
      <c r="BL31" s="254"/>
      <c r="BM31" s="254"/>
      <c r="BN31" s="254"/>
      <c r="BO31" s="254"/>
      <c r="BP31" s="254"/>
      <c r="BQ31" s="254"/>
      <c r="BR31" s="254"/>
      <c r="BS31" s="254"/>
      <c r="BT31" s="254"/>
      <c r="BU31" s="254"/>
      <c r="BV31" s="254"/>
      <c r="BW31" s="254"/>
      <c r="BX31" s="254"/>
      <c r="BY31" s="254"/>
      <c r="BZ31" s="254"/>
      <c r="CA31" s="254"/>
      <c r="CB31" s="254"/>
      <c r="CC31" s="254"/>
      <c r="CD31" s="254"/>
      <c r="CE31" s="254"/>
      <c r="CF31" s="254"/>
      <c r="CG31" s="254"/>
      <c r="CH31" s="254"/>
      <c r="CI31" s="254" t="e">
        <f aca="false">#N/A</f>
        <v>#N/A</v>
      </c>
      <c r="CJ31" s="254"/>
      <c r="CK31" s="254"/>
      <c r="CL31" s="254"/>
      <c r="CM31" s="257"/>
      <c r="CN31" s="257"/>
      <c r="CO31" s="254"/>
      <c r="CP31" s="254"/>
      <c r="CQ31" s="254"/>
      <c r="CR31" s="254"/>
      <c r="CS31" s="254"/>
      <c r="CT31" s="260"/>
      <c r="CU31" s="260"/>
      <c r="CV31" s="260"/>
      <c r="CW31" s="261"/>
      <c r="CX31" s="261"/>
      <c r="CY31" s="261"/>
      <c r="CZ31" s="261"/>
      <c r="DA31" s="261"/>
      <c r="DB31" s="261"/>
      <c r="DC31" s="261"/>
      <c r="DD31" s="261"/>
      <c r="DE31" s="261"/>
      <c r="DF31" s="261"/>
      <c r="DG31" s="262"/>
      <c r="DH31" s="261"/>
      <c r="DI31" s="260"/>
      <c r="DJ31" s="260"/>
      <c r="DK31" s="262"/>
      <c r="DL31" s="260"/>
      <c r="DM31" s="262"/>
      <c r="DN31" s="262"/>
      <c r="DO31" s="262"/>
      <c r="DP31" s="262"/>
      <c r="DQ31" s="262"/>
      <c r="DR31" s="262"/>
      <c r="DS31" s="262"/>
      <c r="DT31" s="262"/>
      <c r="DU31" s="262"/>
      <c r="DV31" s="262"/>
      <c r="DW31" s="262"/>
      <c r="DX31" s="262"/>
      <c r="DY31" s="260"/>
      <c r="DZ31" s="260"/>
      <c r="EA31" s="260"/>
      <c r="EB31" s="260"/>
      <c r="EC31" s="261"/>
      <c r="ED31" s="261"/>
      <c r="EE31" s="261"/>
      <c r="EF31" s="261" t="n">
        <v>1047767.31</v>
      </c>
      <c r="EG31" s="261"/>
      <c r="EH31" s="261"/>
      <c r="EI31" s="261"/>
      <c r="EJ31" s="261"/>
      <c r="EK31" s="261"/>
      <c r="EL31" s="266" t="n">
        <v>0</v>
      </c>
      <c r="EM31" s="263" t="n">
        <v>0</v>
      </c>
      <c r="EN31" s="261" t="n">
        <v>0</v>
      </c>
      <c r="EO31" s="260" t="n">
        <f aca="false">EC31+ED31+EE31+EF31+EG31+EH31+EI31+EJ31+EK31+EL31+EM31+EN31</f>
        <v>1047767.31</v>
      </c>
      <c r="EP31" s="260" t="n">
        <f aca="false">T31+AQ31+AS31+AU31+AW31+AY31+BA31+BC31+BE31+BG31+BI31+BK31+BM31+BO31+BQ31+BS31+BU31+BW31+BY31+CA31+CC31+CE31+CG31</f>
        <v>1020393.4</v>
      </c>
      <c r="EQ31" s="260" t="n">
        <v>1020393.4</v>
      </c>
      <c r="ER31" s="260" t="n">
        <f aca="false">EP31-EQ31</f>
        <v>0</v>
      </c>
      <c r="ES31" s="261"/>
      <c r="ET31" s="261"/>
      <c r="EU31" s="261"/>
      <c r="EV31" s="261"/>
      <c r="EW31" s="261"/>
      <c r="EX31" s="261"/>
      <c r="EY31" s="261"/>
      <c r="EZ31" s="261"/>
      <c r="FA31" s="261"/>
      <c r="FB31" s="261"/>
      <c r="FC31" s="261"/>
      <c r="FD31" s="261"/>
      <c r="FE31" s="260"/>
      <c r="FF31" s="260"/>
      <c r="FG31" s="260"/>
      <c r="FH31" s="260"/>
      <c r="FI31" s="261"/>
      <c r="FJ31" s="261"/>
      <c r="FK31" s="261"/>
      <c r="FL31" s="261"/>
      <c r="FM31" s="261"/>
      <c r="FN31" s="261"/>
      <c r="FO31" s="261"/>
      <c r="FP31" s="261"/>
      <c r="FQ31" s="261"/>
      <c r="FR31" s="261"/>
      <c r="FS31" s="261"/>
      <c r="FT31" s="261"/>
      <c r="FU31" s="260"/>
      <c r="FV31" s="260"/>
      <c r="FW31" s="260"/>
      <c r="FX31" s="260"/>
      <c r="FY31" s="261"/>
      <c r="FZ31" s="261"/>
      <c r="GA31" s="261"/>
      <c r="GB31" s="261"/>
      <c r="GC31" s="261"/>
      <c r="GD31" s="261"/>
      <c r="GE31" s="261"/>
      <c r="GF31" s="261"/>
      <c r="GG31" s="261"/>
      <c r="GH31" s="261"/>
      <c r="GI31" s="261"/>
      <c r="GJ31" s="261"/>
      <c r="GK31" s="260"/>
      <c r="GL31" s="260"/>
      <c r="GM31" s="260"/>
      <c r="GN31" s="260"/>
      <c r="GO31" s="261"/>
      <c r="GP31" s="261"/>
      <c r="GQ31" s="261"/>
      <c r="GR31" s="261"/>
      <c r="GS31" s="261"/>
      <c r="GT31" s="261"/>
      <c r="GU31" s="261"/>
      <c r="GV31" s="261"/>
      <c r="GW31" s="261"/>
      <c r="GX31" s="261"/>
      <c r="GY31" s="261"/>
      <c r="GZ31" s="261"/>
      <c r="HA31" s="260"/>
      <c r="HB31" s="260"/>
      <c r="HC31" s="260"/>
      <c r="HD31" s="260"/>
      <c r="HE31" s="264" t="n">
        <f aca="false">GO31-GJ31</f>
        <v>0</v>
      </c>
      <c r="HF31" s="264"/>
      <c r="HG31" s="264"/>
      <c r="HH31" s="264"/>
      <c r="HI31" s="264"/>
      <c r="HJ31" s="264"/>
      <c r="HK31" s="264"/>
      <c r="HL31" s="264"/>
      <c r="HM31" s="264"/>
      <c r="HN31" s="264"/>
      <c r="HO31" s="264"/>
      <c r="HP31" s="264"/>
      <c r="HQ31" s="264"/>
      <c r="HR31" s="264"/>
      <c r="HS31" s="264"/>
      <c r="HT31" s="264"/>
      <c r="HU31" s="264"/>
      <c r="HV31" s="264"/>
      <c r="HW31" s="264"/>
      <c r="HX31" s="264"/>
      <c r="HY31" s="264"/>
      <c r="HZ31" s="264"/>
      <c r="IA31" s="264"/>
      <c r="IB31" s="264"/>
      <c r="IC31" s="264"/>
      <c r="ID31" s="264"/>
      <c r="IE31" s="264"/>
      <c r="IF31" s="264"/>
      <c r="IG31" s="264"/>
      <c r="IH31" s="264"/>
      <c r="II31" s="264"/>
      <c r="IJ31" s="264"/>
      <c r="IK31" s="264"/>
      <c r="IL31" s="264"/>
      <c r="IM31" s="264"/>
      <c r="IN31" s="264"/>
      <c r="IO31" s="264"/>
      <c r="IP31" s="264"/>
      <c r="IQ31" s="264"/>
      <c r="IR31" s="264"/>
      <c r="IS31" s="264"/>
      <c r="IT31" s="264"/>
      <c r="IU31" s="264"/>
      <c r="IV31" s="264"/>
      <c r="IW31" s="264"/>
      <c r="IX31" s="264"/>
      <c r="IY31" s="264"/>
      <c r="IZ31" s="264"/>
      <c r="JA31" s="264"/>
      <c r="JB31" s="264"/>
      <c r="JC31" s="264"/>
      <c r="JD31" s="264"/>
      <c r="JE31" s="264"/>
      <c r="JF31" s="264"/>
      <c r="JG31" s="264"/>
      <c r="JH31" s="264"/>
      <c r="JI31" s="264"/>
      <c r="JJ31" s="264"/>
      <c r="JK31" s="264"/>
      <c r="JL31" s="264"/>
      <c r="JM31" s="265"/>
      <c r="JN31" s="265"/>
    </row>
    <row r="32" s="201" customFormat="true" ht="22.35" hidden="false" customHeight="false" outlineLevel="0" collapsed="false">
      <c r="A32" s="249"/>
      <c r="B32" s="250" t="s">
        <v>499</v>
      </c>
      <c r="C32" s="251" t="n">
        <v>5669</v>
      </c>
      <c r="D32" s="252" t="s">
        <v>474</v>
      </c>
      <c r="E32" s="252" t="s">
        <v>475</v>
      </c>
      <c r="F32" s="253" t="n">
        <v>1</v>
      </c>
      <c r="G32" s="254"/>
      <c r="H32" s="255"/>
      <c r="I32" s="256"/>
      <c r="J32" s="254"/>
      <c r="K32" s="257"/>
      <c r="L32" s="257"/>
      <c r="M32" s="258"/>
      <c r="N32" s="254"/>
      <c r="O32" s="254"/>
      <c r="P32" s="254"/>
      <c r="Q32" s="253"/>
      <c r="R32" s="253"/>
      <c r="S32" s="255"/>
      <c r="T32" s="254" t="n">
        <v>1020393.4</v>
      </c>
      <c r="U32" s="254"/>
      <c r="V32" s="257"/>
      <c r="W32" s="257"/>
      <c r="X32" s="258"/>
      <c r="Y32" s="254"/>
      <c r="Z32" s="254"/>
      <c r="AA32" s="254"/>
      <c r="AB32" s="254"/>
      <c r="AC32" s="254"/>
      <c r="AD32" s="254"/>
      <c r="AE32" s="254"/>
      <c r="AF32" s="254"/>
      <c r="AG32" s="254"/>
      <c r="AH32" s="254"/>
      <c r="AI32" s="254"/>
      <c r="AJ32" s="254"/>
      <c r="AK32" s="254"/>
      <c r="AL32" s="254"/>
      <c r="AM32" s="254"/>
      <c r="AN32" s="259"/>
      <c r="AO32" s="254"/>
      <c r="AP32" s="254"/>
      <c r="AQ32" s="254"/>
      <c r="AR32" s="254"/>
      <c r="AS32" s="254"/>
      <c r="AT32" s="254"/>
      <c r="AU32" s="254"/>
      <c r="AV32" s="254"/>
      <c r="AW32" s="254"/>
      <c r="AX32" s="254"/>
      <c r="AY32" s="254"/>
      <c r="AZ32" s="254"/>
      <c r="BA32" s="254"/>
      <c r="BB32" s="254"/>
      <c r="BC32" s="254"/>
      <c r="BD32" s="254"/>
      <c r="BE32" s="254"/>
      <c r="BF32" s="254"/>
      <c r="BG32" s="254"/>
      <c r="BH32" s="254"/>
      <c r="BI32" s="254"/>
      <c r="BJ32" s="254"/>
      <c r="BK32" s="254"/>
      <c r="BL32" s="254"/>
      <c r="BM32" s="254"/>
      <c r="BN32" s="254"/>
      <c r="BO32" s="254"/>
      <c r="BP32" s="254"/>
      <c r="BQ32" s="254"/>
      <c r="BR32" s="254"/>
      <c r="BS32" s="254"/>
      <c r="BT32" s="254"/>
      <c r="BU32" s="254"/>
      <c r="BV32" s="254"/>
      <c r="BW32" s="254"/>
      <c r="BX32" s="254"/>
      <c r="BY32" s="254"/>
      <c r="BZ32" s="254"/>
      <c r="CA32" s="254"/>
      <c r="CB32" s="254"/>
      <c r="CC32" s="254"/>
      <c r="CD32" s="254"/>
      <c r="CE32" s="254"/>
      <c r="CF32" s="254"/>
      <c r="CG32" s="254"/>
      <c r="CH32" s="254"/>
      <c r="CI32" s="254" t="e">
        <f aca="false">#N/A</f>
        <v>#N/A</v>
      </c>
      <c r="CJ32" s="254"/>
      <c r="CK32" s="254"/>
      <c r="CL32" s="254"/>
      <c r="CM32" s="257"/>
      <c r="CN32" s="257"/>
      <c r="CO32" s="254"/>
      <c r="CP32" s="254"/>
      <c r="CQ32" s="254"/>
      <c r="CR32" s="254"/>
      <c r="CS32" s="254"/>
      <c r="CT32" s="260"/>
      <c r="CU32" s="260"/>
      <c r="CV32" s="260"/>
      <c r="CW32" s="261"/>
      <c r="CX32" s="261"/>
      <c r="CY32" s="261"/>
      <c r="CZ32" s="261"/>
      <c r="DA32" s="261"/>
      <c r="DB32" s="261"/>
      <c r="DC32" s="261"/>
      <c r="DD32" s="261"/>
      <c r="DE32" s="261"/>
      <c r="DF32" s="261"/>
      <c r="DG32" s="262"/>
      <c r="DH32" s="261"/>
      <c r="DI32" s="260"/>
      <c r="DJ32" s="260"/>
      <c r="DK32" s="262"/>
      <c r="DL32" s="260"/>
      <c r="DM32" s="262"/>
      <c r="DN32" s="262"/>
      <c r="DO32" s="262"/>
      <c r="DP32" s="262"/>
      <c r="DQ32" s="262"/>
      <c r="DR32" s="262"/>
      <c r="DS32" s="262"/>
      <c r="DT32" s="262"/>
      <c r="DU32" s="262"/>
      <c r="DV32" s="262"/>
      <c r="DW32" s="262"/>
      <c r="DX32" s="262"/>
      <c r="DY32" s="260"/>
      <c r="DZ32" s="260"/>
      <c r="EA32" s="260"/>
      <c r="EB32" s="260"/>
      <c r="EC32" s="261"/>
      <c r="ED32" s="261"/>
      <c r="EE32" s="261"/>
      <c r="EF32" s="261" t="n">
        <v>1047767.31</v>
      </c>
      <c r="EG32" s="261"/>
      <c r="EH32" s="261"/>
      <c r="EI32" s="261"/>
      <c r="EJ32" s="261"/>
      <c r="EK32" s="261"/>
      <c r="EL32" s="266" t="n">
        <v>0</v>
      </c>
      <c r="EM32" s="263" t="n">
        <v>0</v>
      </c>
      <c r="EN32" s="261" t="n">
        <v>0</v>
      </c>
      <c r="EO32" s="260" t="n">
        <f aca="false">EC32+ED32+EE32+EF32+EG32+EH32+EI32+EJ32+EK32+EL32+EM32+EN32</f>
        <v>1047767.31</v>
      </c>
      <c r="EP32" s="260" t="n">
        <f aca="false">T32+AQ32+AS32+AU32+AW32+AY32+BA32+BC32+BE32+BG32+BI32+BK32+BM32+BO32+BQ32+BS32+BU32+BW32+BY32+CA32+CC32+CE32+CG32</f>
        <v>1020393.4</v>
      </c>
      <c r="EQ32" s="260" t="n">
        <v>1020393.4</v>
      </c>
      <c r="ER32" s="260" t="n">
        <f aca="false">EP32-EQ32</f>
        <v>0</v>
      </c>
      <c r="ES32" s="261"/>
      <c r="ET32" s="261"/>
      <c r="EU32" s="261"/>
      <c r="EV32" s="261"/>
      <c r="EW32" s="261"/>
      <c r="EX32" s="261"/>
      <c r="EY32" s="261"/>
      <c r="EZ32" s="261"/>
      <c r="FA32" s="261"/>
      <c r="FB32" s="261"/>
      <c r="FC32" s="261"/>
      <c r="FD32" s="261"/>
      <c r="FE32" s="260"/>
      <c r="FF32" s="260"/>
      <c r="FG32" s="260"/>
      <c r="FH32" s="260"/>
      <c r="FI32" s="261"/>
      <c r="FJ32" s="261"/>
      <c r="FK32" s="261"/>
      <c r="FL32" s="261"/>
      <c r="FM32" s="261"/>
      <c r="FN32" s="261"/>
      <c r="FO32" s="261"/>
      <c r="FP32" s="261"/>
      <c r="FQ32" s="261"/>
      <c r="FR32" s="261"/>
      <c r="FS32" s="261"/>
      <c r="FT32" s="261"/>
      <c r="FU32" s="260"/>
      <c r="FV32" s="260"/>
      <c r="FW32" s="260"/>
      <c r="FX32" s="260"/>
      <c r="FY32" s="261"/>
      <c r="FZ32" s="261"/>
      <c r="GA32" s="261"/>
      <c r="GB32" s="261"/>
      <c r="GC32" s="261"/>
      <c r="GD32" s="261"/>
      <c r="GE32" s="261"/>
      <c r="GF32" s="261"/>
      <c r="GG32" s="261"/>
      <c r="GH32" s="261"/>
      <c r="GI32" s="261"/>
      <c r="GJ32" s="261"/>
      <c r="GK32" s="260"/>
      <c r="GL32" s="260"/>
      <c r="GM32" s="260"/>
      <c r="GN32" s="260"/>
      <c r="GO32" s="261"/>
      <c r="GP32" s="261"/>
      <c r="GQ32" s="261"/>
      <c r="GR32" s="261"/>
      <c r="GS32" s="261"/>
      <c r="GT32" s="261"/>
      <c r="GU32" s="261"/>
      <c r="GV32" s="261"/>
      <c r="GW32" s="261"/>
      <c r="GX32" s="261"/>
      <c r="GY32" s="261"/>
      <c r="GZ32" s="261"/>
      <c r="HA32" s="260"/>
      <c r="HB32" s="260"/>
      <c r="HC32" s="260"/>
      <c r="HD32" s="260"/>
      <c r="HE32" s="264" t="n">
        <f aca="false">GO32-GJ32</f>
        <v>0</v>
      </c>
      <c r="HF32" s="264"/>
      <c r="HG32" s="264"/>
      <c r="HH32" s="264"/>
      <c r="HI32" s="264"/>
      <c r="HJ32" s="264"/>
      <c r="HK32" s="264"/>
      <c r="HL32" s="264"/>
      <c r="HM32" s="264"/>
      <c r="HN32" s="264"/>
      <c r="HO32" s="264"/>
      <c r="HP32" s="264"/>
      <c r="HQ32" s="264"/>
      <c r="HR32" s="264"/>
      <c r="HS32" s="264"/>
      <c r="HT32" s="264"/>
      <c r="HU32" s="264"/>
      <c r="HV32" s="264"/>
      <c r="HW32" s="264"/>
      <c r="HX32" s="264"/>
      <c r="HY32" s="264"/>
      <c r="HZ32" s="264"/>
      <c r="IA32" s="264"/>
      <c r="IB32" s="264"/>
      <c r="IC32" s="264"/>
      <c r="ID32" s="264"/>
      <c r="IE32" s="264"/>
      <c r="IF32" s="264"/>
      <c r="IG32" s="264"/>
      <c r="IH32" s="264"/>
      <c r="II32" s="264"/>
      <c r="IJ32" s="264"/>
      <c r="IK32" s="264"/>
      <c r="IL32" s="264"/>
      <c r="IM32" s="264"/>
      <c r="IN32" s="264"/>
      <c r="IO32" s="264"/>
      <c r="IP32" s="264"/>
      <c r="IQ32" s="264"/>
      <c r="IR32" s="264"/>
      <c r="IS32" s="264"/>
      <c r="IT32" s="264"/>
      <c r="IU32" s="264"/>
      <c r="IV32" s="264"/>
      <c r="IW32" s="264"/>
      <c r="IX32" s="264"/>
      <c r="IY32" s="264"/>
      <c r="IZ32" s="264"/>
      <c r="JA32" s="264"/>
      <c r="JB32" s="264"/>
      <c r="JC32" s="264"/>
      <c r="JD32" s="264"/>
      <c r="JE32" s="264"/>
      <c r="JF32" s="264"/>
      <c r="JG32" s="264"/>
      <c r="JH32" s="264"/>
      <c r="JI32" s="264"/>
      <c r="JJ32" s="264"/>
      <c r="JK32" s="264"/>
      <c r="JL32" s="264"/>
      <c r="JM32" s="265"/>
      <c r="JN32" s="265"/>
    </row>
    <row r="33" s="201" customFormat="true" ht="22.35" hidden="false" customHeight="false" outlineLevel="0" collapsed="false">
      <c r="A33" s="249"/>
      <c r="B33" s="250" t="s">
        <v>500</v>
      </c>
      <c r="C33" s="251" t="n">
        <v>5668</v>
      </c>
      <c r="D33" s="252" t="s">
        <v>474</v>
      </c>
      <c r="E33" s="252" t="s">
        <v>475</v>
      </c>
      <c r="F33" s="253" t="n">
        <v>1</v>
      </c>
      <c r="G33" s="254"/>
      <c r="H33" s="255"/>
      <c r="I33" s="256"/>
      <c r="J33" s="254"/>
      <c r="K33" s="257"/>
      <c r="L33" s="257"/>
      <c r="M33" s="258"/>
      <c r="N33" s="254"/>
      <c r="O33" s="254"/>
      <c r="P33" s="254"/>
      <c r="Q33" s="253"/>
      <c r="R33" s="253"/>
      <c r="S33" s="255"/>
      <c r="T33" s="261" t="n">
        <v>1020393.4</v>
      </c>
      <c r="U33" s="254"/>
      <c r="V33" s="257"/>
      <c r="W33" s="257"/>
      <c r="X33" s="258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9"/>
      <c r="AO33" s="254"/>
      <c r="AP33" s="254"/>
      <c r="AQ33" s="254"/>
      <c r="AR33" s="254"/>
      <c r="AS33" s="254"/>
      <c r="AT33" s="254"/>
      <c r="AU33" s="254"/>
      <c r="AV33" s="254"/>
      <c r="AW33" s="254"/>
      <c r="AX33" s="254"/>
      <c r="AY33" s="254"/>
      <c r="AZ33" s="254"/>
      <c r="BA33" s="254"/>
      <c r="BB33" s="254"/>
      <c r="BC33" s="254"/>
      <c r="BD33" s="254"/>
      <c r="BE33" s="254"/>
      <c r="BF33" s="254"/>
      <c r="BG33" s="254"/>
      <c r="BH33" s="254"/>
      <c r="BI33" s="254"/>
      <c r="BJ33" s="254"/>
      <c r="BK33" s="254"/>
      <c r="BL33" s="254"/>
      <c r="BM33" s="254"/>
      <c r="BN33" s="254"/>
      <c r="BO33" s="254"/>
      <c r="BP33" s="254"/>
      <c r="BQ33" s="254"/>
      <c r="BR33" s="254"/>
      <c r="BS33" s="254"/>
      <c r="BT33" s="254"/>
      <c r="BU33" s="254"/>
      <c r="BV33" s="254"/>
      <c r="BW33" s="254"/>
      <c r="BX33" s="254"/>
      <c r="BY33" s="254"/>
      <c r="BZ33" s="254"/>
      <c r="CA33" s="254"/>
      <c r="CB33" s="254"/>
      <c r="CC33" s="254"/>
      <c r="CD33" s="254"/>
      <c r="CE33" s="254"/>
      <c r="CF33" s="254"/>
      <c r="CG33" s="254"/>
      <c r="CH33" s="254"/>
      <c r="CI33" s="254" t="e">
        <f aca="false">#N/A</f>
        <v>#N/A</v>
      </c>
      <c r="CJ33" s="254"/>
      <c r="CK33" s="254"/>
      <c r="CL33" s="254"/>
      <c r="CM33" s="257"/>
      <c r="CN33" s="257"/>
      <c r="CO33" s="254"/>
      <c r="CP33" s="254"/>
      <c r="CQ33" s="254"/>
      <c r="CR33" s="254"/>
      <c r="CS33" s="254"/>
      <c r="CT33" s="260"/>
      <c r="CU33" s="260"/>
      <c r="CV33" s="260"/>
      <c r="CW33" s="261"/>
      <c r="CX33" s="261"/>
      <c r="CY33" s="261"/>
      <c r="CZ33" s="261"/>
      <c r="DA33" s="261"/>
      <c r="DB33" s="261"/>
      <c r="DC33" s="261"/>
      <c r="DD33" s="261"/>
      <c r="DE33" s="261"/>
      <c r="DF33" s="261"/>
      <c r="DG33" s="262"/>
      <c r="DH33" s="261"/>
      <c r="DI33" s="260"/>
      <c r="DJ33" s="260"/>
      <c r="DK33" s="262"/>
      <c r="DL33" s="260"/>
      <c r="DM33" s="262"/>
      <c r="DN33" s="262"/>
      <c r="DO33" s="262"/>
      <c r="DP33" s="262"/>
      <c r="DQ33" s="262"/>
      <c r="DR33" s="262"/>
      <c r="DS33" s="262"/>
      <c r="DT33" s="262"/>
      <c r="DU33" s="262"/>
      <c r="DV33" s="262"/>
      <c r="DW33" s="262"/>
      <c r="DX33" s="262"/>
      <c r="DY33" s="260"/>
      <c r="DZ33" s="260"/>
      <c r="EA33" s="260"/>
      <c r="EB33" s="260"/>
      <c r="EC33" s="261"/>
      <c r="ED33" s="261"/>
      <c r="EE33" s="261"/>
      <c r="EF33" s="261" t="n">
        <v>1047767.31</v>
      </c>
      <c r="EG33" s="261"/>
      <c r="EH33" s="261"/>
      <c r="EI33" s="261"/>
      <c r="EJ33" s="261"/>
      <c r="EK33" s="261"/>
      <c r="EL33" s="266" t="n">
        <v>0</v>
      </c>
      <c r="EM33" s="263" t="n">
        <v>0</v>
      </c>
      <c r="EN33" s="261" t="n">
        <v>0</v>
      </c>
      <c r="EO33" s="260" t="n">
        <f aca="false">EC33+ED33+EE33+EF33+EG33+EH33+EI33+EJ33+EK33+EL33+EM33+EN33</f>
        <v>1047767.31</v>
      </c>
      <c r="EP33" s="260" t="n">
        <f aca="false">T33+AQ33+AS33+AU33+AW33+AY33+BA33+BC33+BE33+BG33+BI33+BK33+BM33+BO33+BQ33+BS33+BU33+BW33+BY33+CA33+CC33+CE33+CG33</f>
        <v>1020393.4</v>
      </c>
      <c r="EQ33" s="260" t="n">
        <v>1020393.4</v>
      </c>
      <c r="ER33" s="260" t="n">
        <f aca="false">EP33-EQ33</f>
        <v>0</v>
      </c>
      <c r="ES33" s="261"/>
      <c r="ET33" s="261"/>
      <c r="EU33" s="261"/>
      <c r="EV33" s="261"/>
      <c r="EW33" s="261"/>
      <c r="EX33" s="261"/>
      <c r="EY33" s="261"/>
      <c r="EZ33" s="261"/>
      <c r="FA33" s="261"/>
      <c r="FB33" s="261"/>
      <c r="FC33" s="261"/>
      <c r="FD33" s="261"/>
      <c r="FE33" s="260"/>
      <c r="FF33" s="260"/>
      <c r="FG33" s="260"/>
      <c r="FH33" s="260"/>
      <c r="FI33" s="261"/>
      <c r="FJ33" s="261"/>
      <c r="FK33" s="261"/>
      <c r="FL33" s="261"/>
      <c r="FM33" s="261"/>
      <c r="FN33" s="261"/>
      <c r="FO33" s="261"/>
      <c r="FP33" s="261"/>
      <c r="FQ33" s="261"/>
      <c r="FR33" s="261"/>
      <c r="FS33" s="261"/>
      <c r="FT33" s="261"/>
      <c r="FU33" s="260"/>
      <c r="FV33" s="260"/>
      <c r="FW33" s="260"/>
      <c r="FX33" s="260"/>
      <c r="FY33" s="261"/>
      <c r="FZ33" s="261"/>
      <c r="GA33" s="261"/>
      <c r="GB33" s="261"/>
      <c r="GC33" s="261"/>
      <c r="GD33" s="261"/>
      <c r="GE33" s="261"/>
      <c r="GF33" s="261"/>
      <c r="GG33" s="261"/>
      <c r="GH33" s="261"/>
      <c r="GI33" s="261"/>
      <c r="GJ33" s="261"/>
      <c r="GK33" s="260"/>
      <c r="GL33" s="260"/>
      <c r="GM33" s="260"/>
      <c r="GN33" s="260"/>
      <c r="GO33" s="261"/>
      <c r="GP33" s="261"/>
      <c r="GQ33" s="261"/>
      <c r="GR33" s="261"/>
      <c r="GS33" s="261"/>
      <c r="GT33" s="261"/>
      <c r="GU33" s="261"/>
      <c r="GV33" s="261"/>
      <c r="GW33" s="261"/>
      <c r="GX33" s="261"/>
      <c r="GY33" s="261"/>
      <c r="GZ33" s="261"/>
      <c r="HA33" s="260"/>
      <c r="HB33" s="260"/>
      <c r="HC33" s="260"/>
      <c r="HD33" s="260"/>
      <c r="HE33" s="264" t="n">
        <f aca="false">GO33-GJ33</f>
        <v>0</v>
      </c>
      <c r="HF33" s="264"/>
      <c r="HG33" s="264"/>
      <c r="HH33" s="264"/>
      <c r="HI33" s="264"/>
      <c r="HJ33" s="264"/>
      <c r="HK33" s="264"/>
      <c r="HL33" s="264"/>
      <c r="HM33" s="264"/>
      <c r="HN33" s="264"/>
      <c r="HO33" s="264"/>
      <c r="HP33" s="264"/>
      <c r="HQ33" s="264"/>
      <c r="HR33" s="264"/>
      <c r="HS33" s="264"/>
      <c r="HT33" s="264"/>
      <c r="HU33" s="264"/>
      <c r="HV33" s="264"/>
      <c r="HW33" s="264"/>
      <c r="HX33" s="264"/>
      <c r="HY33" s="264"/>
      <c r="HZ33" s="264"/>
      <c r="IA33" s="264"/>
      <c r="IB33" s="264"/>
      <c r="IC33" s="264"/>
      <c r="ID33" s="264"/>
      <c r="IE33" s="264"/>
      <c r="IF33" s="264"/>
      <c r="IG33" s="264"/>
      <c r="IH33" s="264"/>
      <c r="II33" s="264"/>
      <c r="IJ33" s="264"/>
      <c r="IK33" s="264"/>
      <c r="IL33" s="264"/>
      <c r="IM33" s="264"/>
      <c r="IN33" s="264"/>
      <c r="IO33" s="264"/>
      <c r="IP33" s="264"/>
      <c r="IQ33" s="264"/>
      <c r="IR33" s="264"/>
      <c r="IS33" s="264"/>
      <c r="IT33" s="264"/>
      <c r="IU33" s="264"/>
      <c r="IV33" s="264"/>
      <c r="IW33" s="264"/>
      <c r="IX33" s="264"/>
      <c r="IY33" s="264"/>
      <c r="IZ33" s="264"/>
      <c r="JA33" s="264"/>
      <c r="JB33" s="264"/>
      <c r="JC33" s="264"/>
      <c r="JD33" s="264"/>
      <c r="JE33" s="264"/>
      <c r="JF33" s="264"/>
      <c r="JG33" s="264"/>
      <c r="JH33" s="264"/>
      <c r="JI33" s="264"/>
      <c r="JJ33" s="264"/>
      <c r="JK33" s="264"/>
      <c r="JL33" s="264"/>
      <c r="JM33" s="265"/>
      <c r="JN33" s="265"/>
    </row>
    <row r="34" s="201" customFormat="true" ht="32.8" hidden="false" customHeight="false" outlineLevel="0" collapsed="false">
      <c r="A34" s="249" t="n">
        <v>2</v>
      </c>
      <c r="B34" s="250" t="s">
        <v>501</v>
      </c>
      <c r="C34" s="251" t="n">
        <v>3492</v>
      </c>
      <c r="D34" s="252" t="s">
        <v>474</v>
      </c>
      <c r="E34" s="252" t="s">
        <v>475</v>
      </c>
      <c r="F34" s="253" t="n">
        <v>1</v>
      </c>
      <c r="G34" s="254" t="n">
        <v>2691948.06</v>
      </c>
      <c r="H34" s="255" t="n">
        <v>0.18</v>
      </c>
      <c r="I34" s="256" t="n">
        <f aca="false">ROUND(F34*G34,2)</f>
        <v>2691948.06</v>
      </c>
      <c r="J34" s="254" t="n">
        <f aca="false">ROUND(I34+F34*G34*H34,2)</f>
        <v>3176498.71</v>
      </c>
      <c r="K34" s="257" t="n">
        <v>43143</v>
      </c>
      <c r="L34" s="257" t="n">
        <f aca="false">EDATE(K34,M34)-1</f>
        <v>43445</v>
      </c>
      <c r="M34" s="258" t="n">
        <v>10</v>
      </c>
      <c r="N34" s="254" t="n">
        <f aca="false">ROUND(G34/M34,2)*F34</f>
        <v>269194.81</v>
      </c>
      <c r="O34" s="254" t="n">
        <v>2288693.73</v>
      </c>
      <c r="P34" s="254"/>
      <c r="Q34" s="253" t="n">
        <v>1</v>
      </c>
      <c r="R34" s="254" t="n">
        <f aca="false">I34+AG34+P34</f>
        <v>2691948.06</v>
      </c>
      <c r="S34" s="255" t="n">
        <f aca="false">H34</f>
        <v>0.18</v>
      </c>
      <c r="T34" s="254" t="n">
        <f aca="false">ROUND(Q34*R34,2)</f>
        <v>2691948.06</v>
      </c>
      <c r="U34" s="254" t="n">
        <f aca="false">ROUND(T34+Q34*R34*S34,2)</f>
        <v>3176498.71</v>
      </c>
      <c r="V34" s="257" t="n">
        <v>43143</v>
      </c>
      <c r="W34" s="257" t="n">
        <f aca="false">EDATE(V34,X34)-1</f>
        <v>45271</v>
      </c>
      <c r="X34" s="258" t="n">
        <v>70</v>
      </c>
      <c r="Y34" s="254" t="n">
        <f aca="false">ROUND((R34-Z34)/X34,2)*Q34</f>
        <v>8766.4</v>
      </c>
      <c r="Z34" s="254" t="n">
        <v>2078300.16</v>
      </c>
      <c r="AA34" s="254" t="n">
        <v>2078300.16</v>
      </c>
      <c r="AB34" s="254"/>
      <c r="AC34" s="254" t="n">
        <f aca="false">AA34-Z34</f>
        <v>0</v>
      </c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4"/>
      <c r="AQ34" s="254"/>
      <c r="AR34" s="254"/>
      <c r="AS34" s="254"/>
      <c r="AT34" s="254"/>
      <c r="AU34" s="254"/>
      <c r="AV34" s="254"/>
      <c r="AW34" s="254"/>
      <c r="AX34" s="254"/>
      <c r="AY34" s="254"/>
      <c r="AZ34" s="254"/>
      <c r="BA34" s="254"/>
      <c r="BB34" s="254"/>
      <c r="BC34" s="254"/>
      <c r="BD34" s="254"/>
      <c r="BE34" s="254"/>
      <c r="BF34" s="254"/>
      <c r="BG34" s="254"/>
      <c r="BH34" s="254"/>
      <c r="BI34" s="254"/>
      <c r="BJ34" s="254"/>
      <c r="BK34" s="254"/>
      <c r="BL34" s="254"/>
      <c r="BM34" s="254"/>
      <c r="BN34" s="254"/>
      <c r="BO34" s="254"/>
      <c r="BP34" s="254"/>
      <c r="BQ34" s="254"/>
      <c r="BR34" s="254"/>
      <c r="BS34" s="254"/>
      <c r="BT34" s="254"/>
      <c r="BU34" s="254"/>
      <c r="BV34" s="254"/>
      <c r="BW34" s="254"/>
      <c r="BX34" s="254"/>
      <c r="BY34" s="254"/>
      <c r="BZ34" s="254"/>
      <c r="CA34" s="254"/>
      <c r="CB34" s="254"/>
      <c r="CC34" s="254"/>
      <c r="CD34" s="254"/>
      <c r="CE34" s="254"/>
      <c r="CF34" s="254"/>
      <c r="CG34" s="254"/>
      <c r="CH34" s="254"/>
      <c r="CI34" s="254" t="e">
        <f aca="false">#N/A</f>
        <v>#N/A</v>
      </c>
      <c r="CJ34" s="254"/>
      <c r="CK34" s="254"/>
      <c r="CL34" s="254"/>
      <c r="CM34" s="257" t="n">
        <v>43143</v>
      </c>
      <c r="CN34" s="257" t="e">
        <f aca="false">EDATE(CM34,CO34)-1</f>
        <v>#N/A</v>
      </c>
      <c r="CO34" s="254" t="e">
        <f aca="false">#N/A</f>
        <v>#N/A</v>
      </c>
      <c r="CP34" s="254" t="n">
        <v>46</v>
      </c>
      <c r="CQ34" s="254"/>
      <c r="CR34" s="254"/>
      <c r="CS34" s="254"/>
      <c r="CT34" s="260" t="n">
        <f aca="false">I34</f>
        <v>2691948.06</v>
      </c>
      <c r="CU34" s="260" t="n">
        <f aca="false">CT34-CV34</f>
        <v>2691948.06</v>
      </c>
      <c r="CV34" s="260" t="n">
        <v>0</v>
      </c>
      <c r="CW34" s="261" t="n">
        <f aca="false">IF(AND(CW$5&gt;$V34,CW$6&lt;=$W34),$Y34,IF(AND(MONTH(CW$6)=MONTH($W34),YEAR(CW$6)=YEAR($W34)),$T34-$X34*$Y34+$Y34,0))</f>
        <v>8766.4</v>
      </c>
      <c r="CX34" s="261" t="n">
        <f aca="false">IF(AND(CX$5&gt;$V34,CX$6&lt;=$W34),$Y34,IF(AND(MONTH(CX$6)=MONTH($W34),YEAR(CX$6)=YEAR($W34)),$T34-$X34*$Y34+$Y34,0))</f>
        <v>8766.4</v>
      </c>
      <c r="CY34" s="261" t="n">
        <f aca="false">IF(AND(CY$5&gt;$V34,CY$6&lt;=$W34),$Y34,IF(AND(MONTH(CY$6)=MONTH($W34),YEAR(CY$6)=YEAR($W34)),$T34-$X34*$Y34+$Y34,0))</f>
        <v>8766.4</v>
      </c>
      <c r="CZ34" s="261" t="n">
        <f aca="false">IF(AND(CZ$5&gt;$V34,CZ$6&lt;=$W34),$Y34,IF(AND(MONTH(CZ$6)=MONTH($W34),YEAR(CZ$6)=YEAR($W34)),$T34-$X34*$Y34+$Y34,0))</f>
        <v>8766.4</v>
      </c>
      <c r="DA34" s="261" t="n">
        <f aca="false">IF(AND(DA$5&gt;$V34,DA$6&lt;=$W34),$Y34,IF(AND(MONTH(DA$6)=MONTH($W34),YEAR(DA$6)=YEAR($W34)),$T34-$X34*$Y34+$Y34,0))</f>
        <v>8766.4</v>
      </c>
      <c r="DB34" s="261" t="n">
        <f aca="false">IF(AND(DB$5&gt;$V34,DB$6&lt;=$W34),$Y34,IF(AND(MONTH(DB$6)=MONTH($W34),YEAR(DB$6)=YEAR($W34)),$T34-$X34*$Y34+$Y34,0))</f>
        <v>8766.4</v>
      </c>
      <c r="DC34" s="261" t="n">
        <f aca="false">IF(AND(DC$5&gt;$V34,DC$6&lt;=$W34),$Y34,IF(AND(MONTH(DC$6)=MONTH($W34),YEAR(DC$6)=YEAR($W34)),$T34-$X34*$Y34+$Y34,0))</f>
        <v>8766.4</v>
      </c>
      <c r="DD34" s="261" t="n">
        <f aca="false">IF(AND(DD$5&gt;$V34,DD$6&lt;=$W34),$Y34,IF(AND(MONTH(DD$6)=MONTH($W34),YEAR(DD$6)=YEAR($W34)),$T34-$X34*$Y34+$Y34,0))</f>
        <v>8766.4</v>
      </c>
      <c r="DE34" s="261" t="n">
        <f aca="false">IF(AND(DE$5&gt;$V34,DE$6&lt;=$W34),$Y34,IF(AND(MONTH(DE$6)=MONTH($W34),YEAR(DE$6)=YEAR($W34)),$T34-$X34*$Y34+$Y34,0))</f>
        <v>8766.4</v>
      </c>
      <c r="DF34" s="261" t="n">
        <f aca="false">IF(AND(DF$5&gt;$V34,DF$6&lt;=$W34),$Y34,IF(AND(MONTH(DF$6)=MONTH($W34),YEAR(DF$6)=YEAR($W34)),$T34-$X34*$Y34+$Y34,0))</f>
        <v>8766.4</v>
      </c>
      <c r="DG34" s="261" t="n">
        <f aca="false">IF(AND(DG$5&gt;$V34,DG$6&lt;=$W34),$Y34,IF(AND(MONTH(DG$6)=MONTH($W34),YEAR(DG$6)=YEAR($W34)),$T34-$X34*$Y34+$Y34,0))</f>
        <v>8766.4</v>
      </c>
      <c r="DH34" s="261" t="n">
        <f aca="false">IF(AND(DH$5&gt;$V34,DH$6&lt;=$W34),$Y34,IF(AND(MONTH(DH$6)=MONTH($W34),YEAR(DH$6)=YEAR($W34)),$T34-$X34*$Y34+$Y34,0))</f>
        <v>8766.4</v>
      </c>
      <c r="DI34" s="260" t="n">
        <f aca="false">CW34+CX34+CY34+CZ34+DA34+DB34+DC34+DD34+DE34+DF34+DG34+DH34</f>
        <v>105196.8</v>
      </c>
      <c r="DJ34" s="260" t="n">
        <f aca="false">T34+AG34+AJ34+AQ34+AS34+AU34+AW34</f>
        <v>2691948.06</v>
      </c>
      <c r="DK34" s="260" t="n">
        <f aca="false">CU34+DI34-O34</f>
        <v>508451.13</v>
      </c>
      <c r="DL34" s="260" t="n">
        <f aca="false">DJ34-DK34</f>
        <v>2183496.93</v>
      </c>
      <c r="DM34" s="261" t="n">
        <f aca="false">IF(AND(DM$5&gt;$V34,DM$6&lt;=$W34),$Y34,IF(AND(MONTH(DM$6)=MONTH($W34),YEAR(DM$6)=YEAR($W34)),$T34-$X34*$Y34+$Y34,0))</f>
        <v>8766.4</v>
      </c>
      <c r="DN34" s="261" t="n">
        <f aca="false">IF(AND(DN$5&gt;$V34,DN$6&lt;=$W34),$Y34,IF(AND(MONTH(DN$6)=MONTH($W34),YEAR(DN$6)=YEAR($W34)),$T34-$X34*$Y34+$Y34,0))</f>
        <v>8766.4</v>
      </c>
      <c r="DO34" s="261" t="n">
        <f aca="false">IF(AND(DO$5&gt;$V34,DO$6&lt;=$W34),$Y34,IF(AND(MONTH(DO$6)=MONTH($W34),YEAR(DO$6)=YEAR($W34)),$T34-$X34*$Y34+$Y34,0))</f>
        <v>8766.4</v>
      </c>
      <c r="DP34" s="261" t="n">
        <f aca="false">IF(AND(DP$5&gt;$V34,DP$6&lt;=$W34),$Y34,IF(AND(MONTH(DP$6)=MONTH($W34),YEAR(DP$6)=YEAR($W34)),$T34-$X34*$Y34+$Y34,0))</f>
        <v>8766.4</v>
      </c>
      <c r="DQ34" s="261" t="n">
        <f aca="false">IF(AND(DQ$5&gt;$V34,DQ$6&lt;=$W34),$Y34,IF(AND(MONTH(DQ$6)=MONTH($W34),YEAR(DQ$6)=YEAR($W34)),$T34-$X34*$Y34+$Y34,0))</f>
        <v>8766.4</v>
      </c>
      <c r="DR34" s="261" t="n">
        <f aca="false">IF(AND(DR$5&gt;$V34,DR$6&lt;=$W34),$Y34,IF(AND(MONTH(DR$6)=MONTH($W34),YEAR(DR$6)=YEAR($W34)),$T34-$X34*$Y34+$Y34,0))</f>
        <v>8766.4</v>
      </c>
      <c r="DS34" s="261" t="n">
        <f aca="false">IF(AND(DS$5&gt;$V34,DS$6&lt;=$W34),$Y34,IF(AND(MONTH(DS$6)=MONTH($W34),YEAR(DS$6)=YEAR($W34)),$T34-$X34*$Y34+$Y34,0))</f>
        <v>8766.4</v>
      </c>
      <c r="DT34" s="261" t="n">
        <f aca="false">IF(AND(DT$5&gt;$V34,DT$6&lt;=$W34),$Y34,IF(AND(MONTH(DT$6)=MONTH($W34),YEAR(DT$6)=YEAR($W34)),$T34-$X34*$Y34+$Y34,0))</f>
        <v>8766.4</v>
      </c>
      <c r="DU34" s="261" t="n">
        <f aca="false">IF(AND(DU$5&gt;$V34,DU$6&lt;=$W34),$Y34,IF(AND(MONTH(DU$6)=MONTH($W34),YEAR(DU$6)=YEAR($W34)),$T34-$X34*$Y34+$Y34,0))</f>
        <v>8766.4</v>
      </c>
      <c r="DV34" s="261" t="n">
        <f aca="false">IF(AND(DV$5&gt;$V34,DV$6&lt;=$W34),$Y34,IF(AND(MONTH(DV$6)=MONTH($W34),YEAR(DV$6)=YEAR($W34)),$T34-$X34*$Y34+$Y34,0))</f>
        <v>8766.4</v>
      </c>
      <c r="DW34" s="261" t="n">
        <f aca="false">IF(AND(DW$5&gt;$V34,DW$6&lt;=$W34),$Y34,IF(AND(MONTH(DW$6)=MONTH($W34),YEAR(DW$6)=YEAR($W34)),$T34-$X34*$Y34+$Y34,0))</f>
        <v>8766.4</v>
      </c>
      <c r="DX34" s="262" t="n">
        <f aca="false">IF(AND(DX$5&gt;$V34,DX$6&lt;=$W34),$Y34,IF(AND(MONTH(DX$6)=MONTH($W34),YEAR(DX$6)=YEAR($W34)),$T34-$Z$34-$X34*$Y34+$Y34,0))+0.07</f>
        <v>8766.37000000014</v>
      </c>
      <c r="DY34" s="260" t="n">
        <f aca="false">DM34+DN34+DO34+DP34+DQ34+DR34+DS34+DT34+DU34+DV34+DW34+DX34</f>
        <v>105196.77</v>
      </c>
      <c r="DZ34" s="260" t="n">
        <f aca="false">DJ34+AY34+BA34+BC34+BE34+BG34+BI34+BK34+BM34+BO34</f>
        <v>2691948.06</v>
      </c>
      <c r="EA34" s="260" t="n">
        <f aca="false">DK34+DY34</f>
        <v>613647.9</v>
      </c>
      <c r="EB34" s="260" t="n">
        <f aca="false">DZ34-EA34</f>
        <v>2078300.16</v>
      </c>
      <c r="EC34" s="262" t="n">
        <v>0</v>
      </c>
      <c r="ED34" s="262" t="n">
        <v>0</v>
      </c>
      <c r="EE34" s="262" t="n">
        <v>0</v>
      </c>
      <c r="EF34" s="262" t="n">
        <v>0</v>
      </c>
      <c r="EG34" s="262" t="n">
        <v>0</v>
      </c>
      <c r="EH34" s="262" t="n">
        <v>0</v>
      </c>
      <c r="EI34" s="262" t="n">
        <v>0</v>
      </c>
      <c r="EJ34" s="262" t="n">
        <v>0</v>
      </c>
      <c r="EK34" s="262" t="n">
        <v>0</v>
      </c>
      <c r="EL34" s="267" t="n">
        <v>0</v>
      </c>
      <c r="EM34" s="268" t="n">
        <v>0</v>
      </c>
      <c r="EN34" s="262" t="n">
        <v>83132.01</v>
      </c>
      <c r="EO34" s="260" t="n">
        <f aca="false">EC34+ED34+EE34+EF34+EG34+EH34+EI34+EJ34+EK34+EL34+EM34+EN34</f>
        <v>83132.01</v>
      </c>
      <c r="EP34" s="260" t="n">
        <f aca="false">T34+AQ34+AS34+AU34+AW34+AY34+BA34+BC34+BE34+BG34+BI34+BK34+BM34+BO34+BQ34+BS34+BU34+BW34+BY34+CA34+CC34+CE34+CG34</f>
        <v>2691948.06</v>
      </c>
      <c r="EQ34" s="260" t="n">
        <f aca="false">EA34+EO34</f>
        <v>696779.91</v>
      </c>
      <c r="ER34" s="260" t="n">
        <f aca="false">EP34-EQ34</f>
        <v>1995168.15</v>
      </c>
      <c r="ES34" s="262" t="n">
        <f aca="false">$EN34</f>
        <v>83132.01</v>
      </c>
      <c r="ET34" s="262" t="n">
        <f aca="false">$ES34</f>
        <v>83132.01</v>
      </c>
      <c r="EU34" s="262" t="n">
        <f aca="false">$ES34</f>
        <v>83132.01</v>
      </c>
      <c r="EV34" s="262" t="n">
        <f aca="false">$ES34</f>
        <v>83132.01</v>
      </c>
      <c r="EW34" s="262" t="n">
        <f aca="false">$ES34</f>
        <v>83132.01</v>
      </c>
      <c r="EX34" s="262" t="n">
        <f aca="false">$ES34</f>
        <v>83132.01</v>
      </c>
      <c r="EY34" s="262" t="n">
        <f aca="false">$ES34</f>
        <v>83132.01</v>
      </c>
      <c r="EZ34" s="262" t="n">
        <f aca="false">$ES34</f>
        <v>83132.01</v>
      </c>
      <c r="FA34" s="262" t="n">
        <f aca="false">$ES34</f>
        <v>83132.01</v>
      </c>
      <c r="FB34" s="262" t="n">
        <f aca="false">$ES34</f>
        <v>83132.01</v>
      </c>
      <c r="FC34" s="262" t="n">
        <f aca="false">$ES34</f>
        <v>83132.01</v>
      </c>
      <c r="FD34" s="262" t="n">
        <f aca="false">$ES34</f>
        <v>83132.01</v>
      </c>
      <c r="FE34" s="260" t="n">
        <f aca="false">ES34+ET34+EU34+EV34+EW34+EX34+EY34+EZ34+FA34+FB34+FC34+FD34</f>
        <v>997584.12</v>
      </c>
      <c r="FF34" s="260" t="n">
        <f aca="false">EP34</f>
        <v>2691948.06</v>
      </c>
      <c r="FG34" s="260" t="n">
        <f aca="false">EQ34+FE34</f>
        <v>1694364.03</v>
      </c>
      <c r="FH34" s="260" t="n">
        <f aca="false">FF34-FG34</f>
        <v>997584.03</v>
      </c>
      <c r="FI34" s="262" t="n">
        <f aca="false">$EN34</f>
        <v>83132.01</v>
      </c>
      <c r="FJ34" s="262" t="n">
        <f aca="false">$ES34</f>
        <v>83132.01</v>
      </c>
      <c r="FK34" s="262" t="n">
        <f aca="false">$ES34</f>
        <v>83132.01</v>
      </c>
      <c r="FL34" s="262" t="n">
        <f aca="false">$ES34</f>
        <v>83132.01</v>
      </c>
      <c r="FM34" s="262" t="n">
        <f aca="false">$ES34</f>
        <v>83132.01</v>
      </c>
      <c r="FN34" s="262" t="n">
        <f aca="false">$ES34</f>
        <v>83132.01</v>
      </c>
      <c r="FO34" s="262" t="n">
        <f aca="false">$ES34</f>
        <v>83132.01</v>
      </c>
      <c r="FP34" s="262" t="n">
        <f aca="false">$ES34</f>
        <v>83132.01</v>
      </c>
      <c r="FQ34" s="262" t="n">
        <f aca="false">$ES34</f>
        <v>83132.01</v>
      </c>
      <c r="FR34" s="262" t="n">
        <f aca="false">$ES34</f>
        <v>83132.01</v>
      </c>
      <c r="FS34" s="262" t="n">
        <f aca="false">$ES34</f>
        <v>83132.01</v>
      </c>
      <c r="FT34" s="262" t="n">
        <v>83131.9199999999</v>
      </c>
      <c r="FU34" s="260" t="n">
        <f aca="false">FI34+FJ34+FK34+FL34+FM34+FN34+FO34+FP34+FQ34+FR34+FS34+FT34</f>
        <v>997584.03</v>
      </c>
      <c r="FV34" s="260" t="n">
        <f aca="false">FF34</f>
        <v>2691948.06</v>
      </c>
      <c r="FW34" s="260" t="n">
        <f aca="false">FG34+FU34</f>
        <v>2691948.06</v>
      </c>
      <c r="FX34" s="260" t="n">
        <f aca="false">FV34-FW34</f>
        <v>0</v>
      </c>
      <c r="FY34" s="262"/>
      <c r="FZ34" s="262"/>
      <c r="GA34" s="262"/>
      <c r="GB34" s="262"/>
      <c r="GC34" s="262"/>
      <c r="GD34" s="262"/>
      <c r="GE34" s="262"/>
      <c r="GF34" s="262"/>
      <c r="GG34" s="262"/>
      <c r="GH34" s="262"/>
      <c r="GI34" s="262"/>
      <c r="GJ34" s="262"/>
      <c r="GK34" s="260"/>
      <c r="GL34" s="260"/>
      <c r="GM34" s="260"/>
      <c r="GN34" s="260"/>
      <c r="GO34" s="262"/>
      <c r="GP34" s="262"/>
      <c r="GQ34" s="262"/>
      <c r="GR34" s="262"/>
      <c r="GS34" s="262"/>
      <c r="GT34" s="262"/>
      <c r="GU34" s="262"/>
      <c r="GV34" s="262"/>
      <c r="GW34" s="262"/>
      <c r="GX34" s="262"/>
      <c r="GY34" s="262"/>
      <c r="GZ34" s="262"/>
      <c r="HA34" s="260"/>
      <c r="HB34" s="260"/>
      <c r="HC34" s="260"/>
      <c r="HD34" s="260"/>
      <c r="HE34" s="264" t="n">
        <f aca="false">GO34-GJ34</f>
        <v>0</v>
      </c>
      <c r="HF34" s="264"/>
      <c r="HG34" s="264"/>
      <c r="HH34" s="264"/>
      <c r="HI34" s="264"/>
      <c r="HJ34" s="264"/>
      <c r="HK34" s="264"/>
      <c r="HL34" s="264"/>
      <c r="HM34" s="264"/>
      <c r="HN34" s="264"/>
      <c r="HO34" s="264"/>
      <c r="HP34" s="264"/>
      <c r="HQ34" s="264"/>
      <c r="HR34" s="264"/>
      <c r="HS34" s="264"/>
      <c r="HT34" s="264"/>
      <c r="HU34" s="264"/>
      <c r="HV34" s="264"/>
      <c r="HW34" s="264"/>
      <c r="HX34" s="264"/>
      <c r="HY34" s="264"/>
      <c r="HZ34" s="264"/>
      <c r="IA34" s="264"/>
      <c r="IB34" s="264"/>
      <c r="IC34" s="264"/>
      <c r="ID34" s="264"/>
      <c r="IE34" s="264"/>
      <c r="IF34" s="264"/>
      <c r="IG34" s="264"/>
      <c r="IH34" s="264"/>
      <c r="II34" s="264"/>
      <c r="IJ34" s="264"/>
      <c r="IK34" s="264"/>
      <c r="IL34" s="264"/>
      <c r="IM34" s="264"/>
      <c r="IN34" s="264"/>
      <c r="IO34" s="264"/>
      <c r="IP34" s="264"/>
      <c r="IQ34" s="264"/>
      <c r="IR34" s="264"/>
      <c r="IS34" s="264"/>
      <c r="IT34" s="264"/>
      <c r="IU34" s="264"/>
      <c r="IV34" s="264"/>
      <c r="IW34" s="264"/>
      <c r="IX34" s="264"/>
      <c r="IY34" s="264"/>
      <c r="IZ34" s="264"/>
      <c r="JA34" s="264"/>
      <c r="JB34" s="264"/>
      <c r="JC34" s="264"/>
      <c r="JD34" s="264"/>
      <c r="JE34" s="264"/>
      <c r="JF34" s="264"/>
      <c r="JG34" s="264"/>
      <c r="JH34" s="264"/>
      <c r="JI34" s="264"/>
      <c r="JJ34" s="264"/>
      <c r="JK34" s="264"/>
      <c r="JL34" s="264"/>
      <c r="JM34" s="265"/>
      <c r="JN34" s="265" t="n">
        <f aca="false">DH34-DG34</f>
        <v>0</v>
      </c>
    </row>
    <row r="35" s="201" customFormat="true" ht="32.8" hidden="false" customHeight="false" outlineLevel="0" collapsed="false">
      <c r="A35" s="249" t="n">
        <v>3</v>
      </c>
      <c r="B35" s="250" t="s">
        <v>502</v>
      </c>
      <c r="C35" s="251" t="n">
        <v>3497</v>
      </c>
      <c r="D35" s="252" t="s">
        <v>474</v>
      </c>
      <c r="E35" s="252" t="s">
        <v>475</v>
      </c>
      <c r="F35" s="253" t="n">
        <v>1</v>
      </c>
      <c r="G35" s="254" t="n">
        <v>2227455.24</v>
      </c>
      <c r="H35" s="255" t="n">
        <v>0.18</v>
      </c>
      <c r="I35" s="256" t="n">
        <f aca="false">ROUND(F35*G35,2)</f>
        <v>2227455.24</v>
      </c>
      <c r="J35" s="254" t="n">
        <f aca="false">ROUND(I35+F35*G35*H35,2)</f>
        <v>2628397.18</v>
      </c>
      <c r="K35" s="257" t="n">
        <v>43143</v>
      </c>
      <c r="L35" s="257" t="n">
        <f aca="false">EDATE(K35,M35)-1</f>
        <v>43445</v>
      </c>
      <c r="M35" s="258" t="n">
        <v>10</v>
      </c>
      <c r="N35" s="254" t="n">
        <f aca="false">ROUND(G35/M35,2)*F35</f>
        <v>222745.52</v>
      </c>
      <c r="O35" s="254" t="n">
        <v>2006498.57</v>
      </c>
      <c r="P35" s="254"/>
      <c r="Q35" s="253" t="n">
        <v>1</v>
      </c>
      <c r="R35" s="254" t="n">
        <f aca="false">I35+AG35+P35</f>
        <v>2227455.24</v>
      </c>
      <c r="S35" s="255" t="n">
        <f aca="false">H35</f>
        <v>0.18</v>
      </c>
      <c r="T35" s="254" t="n">
        <f aca="false">ROUND(Q35*R35,2)</f>
        <v>2227455.24</v>
      </c>
      <c r="U35" s="254" t="n">
        <f aca="false">ROUND(T35+Q35*R35*S35,2)</f>
        <v>2628397.18</v>
      </c>
      <c r="V35" s="257" t="n">
        <v>43143</v>
      </c>
      <c r="W35" s="257" t="n">
        <f aca="false">EDATE(V35,X35)-1</f>
        <v>45271</v>
      </c>
      <c r="X35" s="258" t="n">
        <v>70</v>
      </c>
      <c r="Y35" s="254" t="n">
        <f aca="false">ROUND((R35-Z35)/X35,2)*Q35</f>
        <v>4803.41</v>
      </c>
      <c r="Z35" s="254" t="n">
        <v>1891216.83</v>
      </c>
      <c r="AA35" s="254" t="n">
        <v>1891216.83</v>
      </c>
      <c r="AB35" s="254"/>
      <c r="AC35" s="254" t="n">
        <f aca="false">AA35-Z35</f>
        <v>0</v>
      </c>
      <c r="AD35" s="254"/>
      <c r="AE35" s="254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  <c r="AS35" s="254"/>
      <c r="AT35" s="254"/>
      <c r="AU35" s="254"/>
      <c r="AV35" s="254"/>
      <c r="AW35" s="254"/>
      <c r="AX35" s="254"/>
      <c r="AY35" s="254"/>
      <c r="AZ35" s="254"/>
      <c r="BA35" s="254"/>
      <c r="BB35" s="254"/>
      <c r="BC35" s="254"/>
      <c r="BD35" s="254"/>
      <c r="BE35" s="254"/>
      <c r="BF35" s="254"/>
      <c r="BG35" s="254"/>
      <c r="BH35" s="254"/>
      <c r="BI35" s="254"/>
      <c r="BJ35" s="254"/>
      <c r="BK35" s="254"/>
      <c r="BL35" s="254"/>
      <c r="BM35" s="254"/>
      <c r="BN35" s="254"/>
      <c r="BO35" s="254"/>
      <c r="BP35" s="254"/>
      <c r="BQ35" s="254"/>
      <c r="BR35" s="254"/>
      <c r="BS35" s="254"/>
      <c r="BT35" s="254"/>
      <c r="BU35" s="254"/>
      <c r="BV35" s="254"/>
      <c r="BW35" s="254"/>
      <c r="BX35" s="254"/>
      <c r="BY35" s="254"/>
      <c r="BZ35" s="254"/>
      <c r="CA35" s="254"/>
      <c r="CB35" s="254"/>
      <c r="CC35" s="254"/>
      <c r="CD35" s="254"/>
      <c r="CE35" s="254"/>
      <c r="CF35" s="254"/>
      <c r="CG35" s="254"/>
      <c r="CH35" s="254"/>
      <c r="CI35" s="254" t="e">
        <f aca="false">#N/A</f>
        <v>#N/A</v>
      </c>
      <c r="CJ35" s="254"/>
      <c r="CK35" s="254"/>
      <c r="CL35" s="254"/>
      <c r="CM35" s="257" t="n">
        <v>43143</v>
      </c>
      <c r="CN35" s="257" t="e">
        <f aca="false">EDATE(CM35,CO35)-1</f>
        <v>#N/A</v>
      </c>
      <c r="CO35" s="254" t="e">
        <f aca="false">#N/A</f>
        <v>#N/A</v>
      </c>
      <c r="CP35" s="254" t="n">
        <v>46</v>
      </c>
      <c r="CQ35" s="254"/>
      <c r="CR35" s="254"/>
      <c r="CS35" s="254"/>
      <c r="CT35" s="260" t="n">
        <f aca="false">I35</f>
        <v>2227455.24</v>
      </c>
      <c r="CU35" s="260" t="n">
        <f aca="false">CT35-CV35</f>
        <v>2227455.24</v>
      </c>
      <c r="CV35" s="260" t="n">
        <v>0</v>
      </c>
      <c r="CW35" s="261" t="n">
        <f aca="false">IF(AND(CW$5&gt;$V35,CW$6&lt;=$W35),$Y35,IF(AND(MONTH(CW$6)=MONTH($W35),YEAR(CW$6)=YEAR($W35)),$T35-$X35*$Y35+$Y35,0))</f>
        <v>4803.41</v>
      </c>
      <c r="CX35" s="261" t="n">
        <f aca="false">IF(AND(CX$5&gt;$V35,CX$6&lt;=$W35),$Y35,IF(AND(MONTH(CX$6)=MONTH($W35),YEAR(CX$6)=YEAR($W35)),$T35-$X35*$Y35+$Y35,0))</f>
        <v>4803.41</v>
      </c>
      <c r="CY35" s="261" t="n">
        <f aca="false">IF(AND(CY$5&gt;$V35,CY$6&lt;=$W35),$Y35,IF(AND(MONTH(CY$6)=MONTH($W35),YEAR(CY$6)=YEAR($W35)),$T35-$X35*$Y35+$Y35,0))</f>
        <v>4803.41</v>
      </c>
      <c r="CZ35" s="261" t="n">
        <f aca="false">IF(AND(CZ$5&gt;$V35,CZ$6&lt;=$W35),$Y35,IF(AND(MONTH(CZ$6)=MONTH($W35),YEAR(CZ$6)=YEAR($W35)),$T35-$X35*$Y35+$Y35,0))</f>
        <v>4803.41</v>
      </c>
      <c r="DA35" s="261" t="n">
        <f aca="false">IF(AND(DA$5&gt;$V35,DA$6&lt;=$W35),$Y35,IF(AND(MONTH(DA$6)=MONTH($W35),YEAR(DA$6)=YEAR($W35)),$T35-$X35*$Y35+$Y35,0))</f>
        <v>4803.41</v>
      </c>
      <c r="DB35" s="261" t="n">
        <f aca="false">IF(AND(DB$5&gt;$V35,DB$6&lt;=$W35),$Y35,IF(AND(MONTH(DB$6)=MONTH($W35),YEAR(DB$6)=YEAR($W35)),$T35-$X35*$Y35+$Y35,0))</f>
        <v>4803.41</v>
      </c>
      <c r="DC35" s="261" t="n">
        <f aca="false">IF(AND(DC$5&gt;$V35,DC$6&lt;=$W35),$Y35,IF(AND(MONTH(DC$6)=MONTH($W35),YEAR(DC$6)=YEAR($W35)),$T35-$X35*$Y35+$Y35,0))</f>
        <v>4803.41</v>
      </c>
      <c r="DD35" s="261" t="n">
        <f aca="false">IF(AND(DD$5&gt;$V35,DD$6&lt;=$W35),$Y35,IF(AND(MONTH(DD$6)=MONTH($W35),YEAR(DD$6)=YEAR($W35)),$T35-$X35*$Y35+$Y35,0))</f>
        <v>4803.41</v>
      </c>
      <c r="DE35" s="261" t="n">
        <f aca="false">IF(AND(DE$5&gt;$V35,DE$6&lt;=$W35),$Y35,IF(AND(MONTH(DE$6)=MONTH($W35),YEAR(DE$6)=YEAR($W35)),$T35-$X35*$Y35+$Y35,0))</f>
        <v>4803.41</v>
      </c>
      <c r="DF35" s="261" t="n">
        <f aca="false">IF(AND(DF$5&gt;$V35,DF$6&lt;=$W35),$Y35,IF(AND(MONTH(DF$6)=MONTH($W35),YEAR(DF$6)=YEAR($W35)),$T35-$X35*$Y35+$Y35,0))</f>
        <v>4803.41</v>
      </c>
      <c r="DG35" s="261" t="n">
        <f aca="false">IF(AND(DG$5&gt;$V35,DG$6&lt;=$W35),$Y35,IF(AND(MONTH(DG$6)=MONTH($W35),YEAR(DG$6)=YEAR($W35)),$T35-$X35*$Y35+$Y35,0))</f>
        <v>4803.41</v>
      </c>
      <c r="DH35" s="261" t="n">
        <f aca="false">IF(AND(DH$5&gt;$V35,DH$6&lt;=$W35),$Y35,IF(AND(MONTH(DH$6)=MONTH($W35),YEAR(DH$6)=YEAR($W35)),$T35-$X35*$Y35+$Y35,0))</f>
        <v>4803.41</v>
      </c>
      <c r="DI35" s="260" t="n">
        <f aca="false">CW35+CX35+CY35+CZ35+DA35+DB35+DC35+DD35+DE35+DF35+DG35+DH35</f>
        <v>57640.92</v>
      </c>
      <c r="DJ35" s="260" t="n">
        <f aca="false">T35+AG35+AJ35+AQ35+AS35+AU35+AW35</f>
        <v>2227455.24</v>
      </c>
      <c r="DK35" s="260" t="n">
        <f aca="false">CU35+DI35-O35</f>
        <v>278597.59</v>
      </c>
      <c r="DL35" s="260" t="n">
        <f aca="false">DJ35-DK35</f>
        <v>1948857.65</v>
      </c>
      <c r="DM35" s="261" t="n">
        <f aca="false">IF(AND(DM$5&gt;$V35,DM$6&lt;=$W35),$Y35,IF(AND(MONTH(DM$6)=MONTH($W35),YEAR(DM$6)=YEAR($W35)),$T35-$X35*$Y35+$Y35,0))</f>
        <v>4803.41</v>
      </c>
      <c r="DN35" s="261" t="n">
        <f aca="false">IF(AND(DN$5&gt;$V35,DN$6&lt;=$W35),$Y35,IF(AND(MONTH(DN$6)=MONTH($W35),YEAR(DN$6)=YEAR($W35)),$T35-$X35*$Y35+$Y35,0))</f>
        <v>4803.41</v>
      </c>
      <c r="DO35" s="261" t="n">
        <f aca="false">IF(AND(DO$5&gt;$V35,DO$6&lt;=$W35),$Y35,IF(AND(MONTH(DO$6)=MONTH($W35),YEAR(DO$6)=YEAR($W35)),$T35-$X35*$Y35+$Y35,0))</f>
        <v>4803.41</v>
      </c>
      <c r="DP35" s="261" t="n">
        <f aca="false">IF(AND(DP$5&gt;$V35,DP$6&lt;=$W35),$Y35,IF(AND(MONTH(DP$6)=MONTH($W35),YEAR(DP$6)=YEAR($W35)),$T35-$X35*$Y35+$Y35,0))</f>
        <v>4803.41</v>
      </c>
      <c r="DQ35" s="261" t="n">
        <f aca="false">IF(AND(DQ$5&gt;$V35,DQ$6&lt;=$W35),$Y35,IF(AND(MONTH(DQ$6)=MONTH($W35),YEAR(DQ$6)=YEAR($W35)),$T35-$X35*$Y35+$Y35,0))</f>
        <v>4803.41</v>
      </c>
      <c r="DR35" s="261" t="n">
        <f aca="false">IF(AND(DR$5&gt;$V35,DR$6&lt;=$W35),$Y35,IF(AND(MONTH(DR$6)=MONTH($W35),YEAR(DR$6)=YEAR($W35)),$T35-$X35*$Y35+$Y35,0))</f>
        <v>4803.41</v>
      </c>
      <c r="DS35" s="261" t="n">
        <f aca="false">IF(AND(DS$5&gt;$V35,DS$6&lt;=$W35),$Y35,IF(AND(MONTH(DS$6)=MONTH($W35),YEAR(DS$6)=YEAR($W35)),$T35-$X35*$Y35+$Y35,0))</f>
        <v>4803.41</v>
      </c>
      <c r="DT35" s="261" t="n">
        <f aca="false">IF(AND(DT$5&gt;$V35,DT$6&lt;=$W35),$Y35,IF(AND(MONTH(DT$6)=MONTH($W35),YEAR(DT$6)=YEAR($W35)),$T35-$X35*$Y35+$Y35,0))</f>
        <v>4803.41</v>
      </c>
      <c r="DU35" s="261" t="n">
        <f aca="false">IF(AND(DU$5&gt;$V35,DU$6&lt;=$W35),$Y35,IF(AND(MONTH(DU$6)=MONTH($W35),YEAR(DU$6)=YEAR($W35)),$T35-$X35*$Y35+$Y35,0))</f>
        <v>4803.41</v>
      </c>
      <c r="DV35" s="261" t="n">
        <f aca="false">IF(AND(DV$5&gt;$V35,DV$6&lt;=$W35),$Y35,IF(AND(MONTH(DV$6)=MONTH($W35),YEAR(DV$6)=YEAR($W35)),$T35-$X35*$Y35+$Y35,0))</f>
        <v>4803.41</v>
      </c>
      <c r="DW35" s="261" t="n">
        <f aca="false">IF(AND(DW$5&gt;$V35,DW$6&lt;=$W35),$Y35,IF(AND(MONTH(DW$6)=MONTH($W35),YEAR(DW$6)=YEAR($W35)),$T35-$X35*$Y35+$Y35,0))</f>
        <v>4803.41</v>
      </c>
      <c r="DX35" s="262" t="n">
        <f aca="false">IF(AND(DX$5&gt;$V35,DX$6&lt;=$W35),$Y35,IF(AND(MONTH(DX$6)=MONTH($W35),YEAR(DX$6)=YEAR($W35)),$T35-$Z$35-$X35*$Y35+$Y35,0))+0.19</f>
        <v>4803.31000000014</v>
      </c>
      <c r="DY35" s="260" t="n">
        <f aca="false">DM35+DN35+DO35+DP35+DQ35+DR35+DS35+DT35+DU35+DV35+DW35+DX35</f>
        <v>57640.8200000001</v>
      </c>
      <c r="DZ35" s="260" t="n">
        <f aca="false">DJ35+AY35+BA35+BC35+BE35+BG35+BI35+BK35+BM35+BO35</f>
        <v>2227455.24</v>
      </c>
      <c r="EA35" s="260" t="n">
        <f aca="false">DK35+DY35</f>
        <v>336238.41</v>
      </c>
      <c r="EB35" s="260" t="n">
        <f aca="false">DZ35-EA35</f>
        <v>1891216.83</v>
      </c>
      <c r="EC35" s="262" t="n">
        <v>0</v>
      </c>
      <c r="ED35" s="262" t="n">
        <v>0</v>
      </c>
      <c r="EE35" s="262" t="n">
        <v>0</v>
      </c>
      <c r="EF35" s="262" t="n">
        <v>0</v>
      </c>
      <c r="EG35" s="262" t="n">
        <v>0</v>
      </c>
      <c r="EH35" s="262" t="n">
        <v>0</v>
      </c>
      <c r="EI35" s="262" t="n">
        <v>0</v>
      </c>
      <c r="EJ35" s="262" t="n">
        <v>0</v>
      </c>
      <c r="EK35" s="262" t="n">
        <v>0</v>
      </c>
      <c r="EL35" s="267" t="n">
        <v>0</v>
      </c>
      <c r="EM35" s="268" t="n">
        <v>0</v>
      </c>
      <c r="EN35" s="262" t="n">
        <v>0</v>
      </c>
      <c r="EO35" s="260" t="n">
        <f aca="false">EC35+ED35+EE35+EF35+EG35+EH35+EI35+EJ35+EK35+EL35+EM35+EN35</f>
        <v>0</v>
      </c>
      <c r="EP35" s="260" t="n">
        <f aca="false">T35+AQ35+AS35+AU35+AW35+AY35+BA35+BC35+BE35+BG35+BI35+BK35+BM35+BO35+BQ35+BS35+BU35+BW35+BY35+CA35+CC35+CE35+CG35</f>
        <v>2227455.24</v>
      </c>
      <c r="EQ35" s="260" t="n">
        <f aca="false">EA35+EO35</f>
        <v>336238.41</v>
      </c>
      <c r="ER35" s="260" t="n">
        <f aca="false">EP35-EQ35</f>
        <v>1891216.83</v>
      </c>
      <c r="ES35" s="262"/>
      <c r="ET35" s="262"/>
      <c r="EU35" s="262"/>
      <c r="EV35" s="262"/>
      <c r="EW35" s="262"/>
      <c r="EX35" s="262"/>
      <c r="EY35" s="262"/>
      <c r="EZ35" s="262"/>
      <c r="FA35" s="262"/>
      <c r="FB35" s="262"/>
      <c r="FC35" s="262"/>
      <c r="FD35" s="262"/>
      <c r="FE35" s="260" t="n">
        <f aca="false">ES35+ET35+EU35+EV35+EW35+EX35+EY35+EZ35+FA35+FB35+FC35+FD35</f>
        <v>0</v>
      </c>
      <c r="FF35" s="260" t="n">
        <f aca="false">EP35</f>
        <v>2227455.24</v>
      </c>
      <c r="FG35" s="260" t="n">
        <f aca="false">EQ35+FE35</f>
        <v>336238.41</v>
      </c>
      <c r="FH35" s="260" t="n">
        <f aca="false">FF35-FG35</f>
        <v>1891216.83</v>
      </c>
      <c r="FI35" s="262"/>
      <c r="FJ35" s="262"/>
      <c r="FK35" s="262"/>
      <c r="FL35" s="262"/>
      <c r="FM35" s="262"/>
      <c r="FN35" s="262"/>
      <c r="FO35" s="262"/>
      <c r="FP35" s="262"/>
      <c r="FQ35" s="262"/>
      <c r="FR35" s="262"/>
      <c r="FS35" s="262"/>
      <c r="FT35" s="262"/>
      <c r="FU35" s="260" t="n">
        <f aca="false">FI35+FJ35+FK35+FL35+FM35+FN35+FO35+FP35+FQ35+FR35+FS35+FT35</f>
        <v>0</v>
      </c>
      <c r="FV35" s="260" t="n">
        <f aca="false">FF35</f>
        <v>2227455.24</v>
      </c>
      <c r="FW35" s="260" t="n">
        <f aca="false">FG35+FU35</f>
        <v>336238.41</v>
      </c>
      <c r="FX35" s="260" t="n">
        <f aca="false">FV35-FW35</f>
        <v>1891216.83</v>
      </c>
      <c r="FY35" s="262"/>
      <c r="FZ35" s="262"/>
      <c r="GA35" s="262"/>
      <c r="GB35" s="262"/>
      <c r="GC35" s="262"/>
      <c r="GD35" s="262"/>
      <c r="GE35" s="262"/>
      <c r="GF35" s="262"/>
      <c r="GG35" s="262"/>
      <c r="GH35" s="262"/>
      <c r="GI35" s="262"/>
      <c r="GJ35" s="262"/>
      <c r="GK35" s="260" t="n">
        <f aca="false">FY35+FZ35+GA35+GB35+GC35+GD35+GE35+GF35+GG35+GH35+GI35+GJ35</f>
        <v>0</v>
      </c>
      <c r="GL35" s="260" t="n">
        <f aca="false">FV35</f>
        <v>2227455.24</v>
      </c>
      <c r="GM35" s="260" t="n">
        <f aca="false">FW35+GK35</f>
        <v>336238.41</v>
      </c>
      <c r="GN35" s="260" t="n">
        <f aca="false">GL35-GM35</f>
        <v>1891216.83</v>
      </c>
      <c r="GO35" s="262"/>
      <c r="GP35" s="262"/>
      <c r="GQ35" s="262"/>
      <c r="GR35" s="262"/>
      <c r="GS35" s="262"/>
      <c r="GT35" s="262"/>
      <c r="GU35" s="262"/>
      <c r="GV35" s="262"/>
      <c r="GW35" s="262"/>
      <c r="GX35" s="262"/>
      <c r="GY35" s="262"/>
      <c r="GZ35" s="262"/>
      <c r="HA35" s="260" t="n">
        <f aca="false">GO35+GP35+GQ35+GR35+GS35+GT35+GU35+GV35+GW35+GX35+GY35+GZ35</f>
        <v>0</v>
      </c>
      <c r="HB35" s="260" t="n">
        <f aca="false">GL35</f>
        <v>2227455.24</v>
      </c>
      <c r="HC35" s="260" t="n">
        <f aca="false">GM35+HA35</f>
        <v>336238.41</v>
      </c>
      <c r="HD35" s="260" t="n">
        <f aca="false">HB35-HC35</f>
        <v>1891216.83</v>
      </c>
      <c r="HE35" s="264" t="n">
        <f aca="false">GO35-GJ35</f>
        <v>0</v>
      </c>
      <c r="HF35" s="264"/>
      <c r="HG35" s="264"/>
      <c r="HH35" s="264"/>
      <c r="HI35" s="264"/>
      <c r="HJ35" s="264"/>
      <c r="HK35" s="264"/>
      <c r="HL35" s="264"/>
      <c r="HM35" s="264"/>
      <c r="HN35" s="264"/>
      <c r="HO35" s="264"/>
      <c r="HP35" s="264"/>
      <c r="HQ35" s="264"/>
      <c r="HR35" s="264"/>
      <c r="HS35" s="264"/>
      <c r="HT35" s="264"/>
      <c r="HU35" s="264"/>
      <c r="HV35" s="264"/>
      <c r="HW35" s="264"/>
      <c r="HX35" s="264"/>
      <c r="HY35" s="264"/>
      <c r="HZ35" s="264"/>
      <c r="IA35" s="264"/>
      <c r="IB35" s="264"/>
      <c r="IC35" s="264"/>
      <c r="ID35" s="264"/>
      <c r="IE35" s="264"/>
      <c r="IF35" s="264"/>
      <c r="IG35" s="264"/>
      <c r="IH35" s="264"/>
      <c r="II35" s="264"/>
      <c r="IJ35" s="264"/>
      <c r="IK35" s="264"/>
      <c r="IL35" s="264"/>
      <c r="IM35" s="264"/>
      <c r="IN35" s="264"/>
      <c r="IO35" s="264"/>
      <c r="IP35" s="264"/>
      <c r="IQ35" s="264"/>
      <c r="IR35" s="264"/>
      <c r="IS35" s="264"/>
      <c r="IT35" s="264"/>
      <c r="IU35" s="264"/>
      <c r="IV35" s="264"/>
      <c r="IW35" s="264"/>
      <c r="IX35" s="264"/>
      <c r="IY35" s="264"/>
      <c r="IZ35" s="264"/>
      <c r="JA35" s="264"/>
      <c r="JB35" s="264"/>
      <c r="JC35" s="264"/>
      <c r="JD35" s="264"/>
      <c r="JE35" s="264"/>
      <c r="JF35" s="264"/>
      <c r="JG35" s="264"/>
      <c r="JH35" s="264"/>
      <c r="JI35" s="264"/>
      <c r="JJ35" s="264"/>
      <c r="JK35" s="264"/>
      <c r="JL35" s="264"/>
      <c r="JM35" s="265"/>
      <c r="JN35" s="265" t="n">
        <f aca="false">DH35-DG35</f>
        <v>0</v>
      </c>
    </row>
    <row r="36" s="201" customFormat="true" ht="32.8" hidden="false" customHeight="false" outlineLevel="0" collapsed="false">
      <c r="A36" s="249" t="n">
        <v>4</v>
      </c>
      <c r="B36" s="269" t="s">
        <v>503</v>
      </c>
      <c r="C36" s="270" t="n">
        <v>3498</v>
      </c>
      <c r="D36" s="252" t="s">
        <v>474</v>
      </c>
      <c r="E36" s="252" t="s">
        <v>475</v>
      </c>
      <c r="F36" s="253" t="n">
        <v>1</v>
      </c>
      <c r="G36" s="254" t="n">
        <v>1724119.82</v>
      </c>
      <c r="H36" s="255" t="n">
        <v>0.18</v>
      </c>
      <c r="I36" s="256" t="n">
        <f aca="false">ROUND(F36*G36,2)</f>
        <v>1724119.82</v>
      </c>
      <c r="J36" s="254" t="n">
        <f aca="false">ROUND(I36+F36*G36*H36,2)</f>
        <v>2034461.39</v>
      </c>
      <c r="K36" s="257" t="n">
        <v>43143</v>
      </c>
      <c r="L36" s="257" t="n">
        <f aca="false">EDATE(K36,M36)-1</f>
        <v>43445</v>
      </c>
      <c r="M36" s="258" t="n">
        <v>10</v>
      </c>
      <c r="N36" s="254" t="n">
        <f aca="false">ROUND(G36/M36,2)*F36</f>
        <v>172411.98</v>
      </c>
      <c r="O36" s="254" t="n">
        <v>1235750.78</v>
      </c>
      <c r="P36" s="254"/>
      <c r="Q36" s="253" t="n">
        <v>1</v>
      </c>
      <c r="R36" s="254" t="n">
        <f aca="false">I36+AG36+P36</f>
        <v>1724119.82</v>
      </c>
      <c r="S36" s="255" t="n">
        <f aca="false">H36</f>
        <v>0.18</v>
      </c>
      <c r="T36" s="254" t="n">
        <f aca="false">ROUND(Q36*R36,2)</f>
        <v>1724119.82</v>
      </c>
      <c r="U36" s="254" t="n">
        <f aca="false">ROUND(T36+Q36*R36*S36,2)</f>
        <v>2034461.39</v>
      </c>
      <c r="V36" s="257" t="n">
        <v>43143</v>
      </c>
      <c r="W36" s="257" t="n">
        <f aca="false">EDATE(V36,X36)-1</f>
        <v>44906</v>
      </c>
      <c r="X36" s="258" t="n">
        <v>58</v>
      </c>
      <c r="Y36" s="254" t="n">
        <f aca="false">ROUND((R36-Z36)/X36,2)*Q36</f>
        <v>10616.72</v>
      </c>
      <c r="Z36" s="254" t="n">
        <v>1108350.16</v>
      </c>
      <c r="AA36" s="254" t="n">
        <v>704680</v>
      </c>
      <c r="AB36" s="254" t="n">
        <v>368871</v>
      </c>
      <c r="AC36" s="254" t="n">
        <f aca="false">ROUND((T36-AA36)/X36,2)*Q36</f>
        <v>17576.55</v>
      </c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254"/>
      <c r="BE36" s="254"/>
      <c r="BF36" s="254"/>
      <c r="BG36" s="254"/>
      <c r="BH36" s="254"/>
      <c r="BI36" s="254"/>
      <c r="BJ36" s="254"/>
      <c r="BK36" s="254"/>
      <c r="BL36" s="254"/>
      <c r="BM36" s="254"/>
      <c r="BN36" s="254"/>
      <c r="BO36" s="254"/>
      <c r="BP36" s="254"/>
      <c r="BQ36" s="254"/>
      <c r="BR36" s="254"/>
      <c r="BS36" s="254"/>
      <c r="BT36" s="254"/>
      <c r="BU36" s="254"/>
      <c r="BV36" s="254"/>
      <c r="BW36" s="254"/>
      <c r="BX36" s="254"/>
      <c r="BY36" s="254"/>
      <c r="BZ36" s="254"/>
      <c r="CA36" s="254"/>
      <c r="CB36" s="254"/>
      <c r="CC36" s="254"/>
      <c r="CD36" s="254"/>
      <c r="CE36" s="254"/>
      <c r="CF36" s="254"/>
      <c r="CG36" s="254"/>
      <c r="CH36" s="254"/>
      <c r="CI36" s="254" t="e">
        <f aca="false">#N/A</f>
        <v>#N/A</v>
      </c>
      <c r="CJ36" s="254"/>
      <c r="CK36" s="271" t="n">
        <v>792562.74</v>
      </c>
      <c r="CL36" s="271"/>
      <c r="CM36" s="257" t="n">
        <v>43143</v>
      </c>
      <c r="CN36" s="257" t="e">
        <f aca="false">EDATE(CM36,CO36)-1</f>
        <v>#N/A</v>
      </c>
      <c r="CO36" s="254" t="e">
        <f aca="false">#N/A</f>
        <v>#N/A</v>
      </c>
      <c r="CP36" s="254" t="e">
        <f aca="false">#N/A</f>
        <v>#N/A</v>
      </c>
      <c r="CQ36" s="254"/>
      <c r="CR36" s="254"/>
      <c r="CS36" s="254"/>
      <c r="CT36" s="260" t="n">
        <f aca="false">I36</f>
        <v>1724119.82</v>
      </c>
      <c r="CU36" s="260" t="n">
        <f aca="false">CT36-CV36</f>
        <v>1724119.82</v>
      </c>
      <c r="CV36" s="260" t="n">
        <v>0</v>
      </c>
      <c r="CW36" s="261" t="n">
        <f aca="false">IF(AND(CW$5&gt;$V36,CW$6&lt;=$W36),$Y36,IF(AND(MONTH(CW$6)=MONTH($W36),YEAR(CW$6)=YEAR($W36)),$T36-$X36*$Y36+$Y36,0))</f>
        <v>10616.72</v>
      </c>
      <c r="CX36" s="261" t="n">
        <f aca="false">IF(AND(CX$5&gt;$V36,CX$6&lt;=$W36),$Y36,IF(AND(MONTH(CX$6)=MONTH($W36),YEAR(CX$6)=YEAR($W36)),$T36-$X36*$Y36+$Y36,0))</f>
        <v>10616.72</v>
      </c>
      <c r="CY36" s="261" t="n">
        <f aca="false">IF(AND(CY$5&gt;$V36,CY$6&lt;=$W36),$Y36,IF(AND(MONTH(CY$6)=MONTH($W36),YEAR(CY$6)=YEAR($W36)),$T36-$X36*$Y36+$Y36,0))</f>
        <v>10616.72</v>
      </c>
      <c r="CZ36" s="261" t="n">
        <f aca="false">IF(AND(CZ$5&gt;$V36,CZ$6&lt;=$W36),$Y36,IF(AND(MONTH(CZ$6)=MONTH($W36),YEAR(CZ$6)=YEAR($W36)),$T36-$X36*$Y36+$Y36,0))</f>
        <v>10616.72</v>
      </c>
      <c r="DA36" s="261" t="n">
        <f aca="false">IF(AND(DA$5&gt;$V36,DA$6&lt;=$W36),$Y36,IF(AND(MONTH(DA$6)=MONTH($W36),YEAR(DA$6)=YEAR($W36)),$T36-$X36*$Y36+$Y36,0))</f>
        <v>10616.72</v>
      </c>
      <c r="DB36" s="261" t="n">
        <f aca="false">IF(AND(DB$5&gt;$V36,DB$6&lt;=$W36),$Y36,IF(AND(MONTH(DB$6)=MONTH($W36),YEAR(DB$6)=YEAR($W36)),$T36-$X36*$Y36+$Y36,0))</f>
        <v>10616.72</v>
      </c>
      <c r="DC36" s="261" t="n">
        <f aca="false">IF(AND(DC$5&gt;$V36,DC$6&lt;=$W36),$Y36,IF(AND(MONTH(DC$6)=MONTH($W36),YEAR(DC$6)=YEAR($W36)),$T36-$X36*$Y36+$Y36,0))</f>
        <v>10616.72</v>
      </c>
      <c r="DD36" s="261" t="n">
        <f aca="false">AB36</f>
        <v>368871</v>
      </c>
      <c r="DE36" s="261"/>
      <c r="DF36" s="261"/>
      <c r="DG36" s="261"/>
      <c r="DH36" s="261"/>
      <c r="DI36" s="260" t="n">
        <f aca="false">CW36+CX36+CY36+CZ36+DA36+DB36+DC36+DD36+DE36+DF36+DG36+DH36</f>
        <v>443188.04</v>
      </c>
      <c r="DJ36" s="260" t="n">
        <f aca="false">CK36</f>
        <v>792562.74</v>
      </c>
      <c r="DK36" s="260"/>
      <c r="DL36" s="260" t="n">
        <f aca="false">DJ36-DK36</f>
        <v>792562.74</v>
      </c>
      <c r="DM36" s="261" t="n">
        <f aca="false">IF(AND(DM$5&gt;$V36,DM$6&lt;=$W36),$Y36,IF(AND(MONTH(DM$6)=MONTH($W36),YEAR(DM$6)=YEAR($W36)),$T36-$X36*$Y36+$Y36,0))</f>
        <v>0</v>
      </c>
      <c r="DN36" s="261" t="n">
        <f aca="false">IF(AND(DN$5&gt;$V36,DN$6&lt;=$W36),$Y36,IF(AND(MONTH(DN$6)=MONTH($W36),YEAR(DN$6)=YEAR($W36)),$T36-$X36*$Y36+$Y36,0))</f>
        <v>0</v>
      </c>
      <c r="DO36" s="261" t="n">
        <f aca="false">IF(AND(DO$5&gt;$V36,DO$6&lt;=$W36),$Y36,IF(AND(MONTH(DO$6)=MONTH($W36),YEAR(DO$6)=YEAR($W36)),$T36-$X36*$Y36+$Y36,0))</f>
        <v>0</v>
      </c>
      <c r="DP36" s="261" t="n">
        <f aca="false">IF(AND(DP$5&gt;$V36,DP$6&lt;=$W36),$Y36,IF(AND(MONTH(DP$6)=MONTH($W36),YEAR(DP$6)=YEAR($W36)),$T36-$X36*$Y36+$Y36,0))</f>
        <v>0</v>
      </c>
      <c r="DQ36" s="261" t="n">
        <f aca="false">IF(AND(DQ$5&gt;$V36,DQ$6&lt;=$W36),$Y36,IF(AND(MONTH(DQ$6)=MONTH($W36),YEAR(DQ$6)=YEAR($W36)),$T36-$X36*$Y36+$Y36,0))</f>
        <v>0</v>
      </c>
      <c r="DR36" s="261" t="n">
        <f aca="false">IF(AND(DR$5&gt;$V36,DR$6&lt;=$W36),$Y36,IF(AND(MONTH(DR$6)=MONTH($W36),YEAR(DR$6)=YEAR($W36)),$T36-$X36*$Y36+$Y36,0))</f>
        <v>0</v>
      </c>
      <c r="DS36" s="261" t="n">
        <f aca="false">IF(AND(DS$5&gt;$V36,DS$6&lt;=$W36),$Y36,IF(AND(MONTH(DS$6)=MONTH($W36),YEAR(DS$6)=YEAR($W36)),$T36-$X36*$Y36+$Y36,0))</f>
        <v>0</v>
      </c>
      <c r="DT36" s="261" t="n">
        <f aca="false">IF(AND(DT$5&gt;$V36,DT$6&lt;=$W36),$Y36,IF(AND(MONTH(DT$6)=MONTH($W36),YEAR(DT$6)=YEAR($W36)),$T36-$X36*$Y36+$Y36,0))</f>
        <v>0</v>
      </c>
      <c r="DU36" s="261" t="n">
        <f aca="false">IF(AND(DU$5&gt;$V36,DU$6&lt;=$W36),$Y36,IF(AND(MONTH(DU$6)=MONTH($W36),YEAR(DU$6)=YEAR($W36)),$T36-$X36*$Y36+$Y36,0))</f>
        <v>0</v>
      </c>
      <c r="DV36" s="261" t="n">
        <f aca="false">IF(AND(DV$5&gt;$V36,DV$6&lt;=$W36),$Y36,IF(AND(MONTH(DV$6)=MONTH($W36),YEAR(DV$6)=YEAR($W36)),$T36-$X36*$Y36+$Y36,0))</f>
        <v>0</v>
      </c>
      <c r="DW36" s="261" t="n">
        <f aca="false">IF(AND(DW$5&gt;$V36,DW$6&lt;=$W36),$Y36,IF(AND(MONTH(DW$6)=MONTH($W36),YEAR(DW$6)=YEAR($W36)),$T36-$X36*$Y36+$Y36,0))</f>
        <v>0</v>
      </c>
      <c r="DX36" s="261" t="n">
        <f aca="false">IF(AND(DX$5&gt;$V36,DX$6&lt;=$W36),$Y36,IF(AND(MONTH(DX$6)=MONTH($W36),YEAR(DX$6)=YEAR($W36)),$T36-AA36-$X36*$Y36+$Y36,0))</f>
        <v>0</v>
      </c>
      <c r="DY36" s="260" t="n">
        <f aca="false">DM36+DN36+DO36+DP36+DQ36+DR36+DS36+DT36+DU36+DV36+DW36+DX36</f>
        <v>0</v>
      </c>
      <c r="DZ36" s="260" t="n">
        <v>0</v>
      </c>
      <c r="EA36" s="260" t="n">
        <f aca="false">DK36+DY36</f>
        <v>0</v>
      </c>
      <c r="EB36" s="260" t="n">
        <f aca="false">DZ36-EA36</f>
        <v>0</v>
      </c>
      <c r="EC36" s="261" t="n">
        <f aca="false">IF(AND(EC$5&gt;$V36,EC$6&lt;=$W36),$Y36,IF(AND(MONTH(EC$6)=MONTH($W36),YEAR(EC$6)=YEAR($W36)),$T36-$X36*$Y36+$Y36,0))</f>
        <v>0</v>
      </c>
      <c r="ED36" s="261" t="n">
        <f aca="false">IF(AND(ED$5&gt;$V36,ED$6&lt;=$W36),$Y36,IF(AND(MONTH(ED$6)=MONTH($W36),YEAR(ED$6)=YEAR($W36)),$T36-$X36*$Y36+$Y36,0))</f>
        <v>0</v>
      </c>
      <c r="EE36" s="261" t="n">
        <f aca="false">IF(AND(EE$5&gt;$V36,EE$6&lt;=$W36),$Y36,IF(AND(MONTH(EE$6)=MONTH($W36),YEAR(EE$6)=YEAR($W36)),$T36-$X36*$Y36+$Y36,0))</f>
        <v>0</v>
      </c>
      <c r="EF36" s="261" t="n">
        <f aca="false">IF(AND(EF$5&gt;$V36,EF$6&lt;=$W36),$Y36,IF(AND(MONTH(EF$6)=MONTH($W36),YEAR(EF$6)=YEAR($W36)),$T36-$X36*$Y36+$Y36,0))</f>
        <v>0</v>
      </c>
      <c r="EG36" s="261" t="n">
        <f aca="false">IF(AND(EG$5&gt;$V36,EG$6&lt;=$W36),$Y36,IF(AND(MONTH(EG$6)=MONTH($W36),YEAR(EG$6)=YEAR($W36)),$T36-$X36*$Y36+$Y36,0))</f>
        <v>0</v>
      </c>
      <c r="EH36" s="261" t="n">
        <f aca="false">IF(AND(EH$5&gt;$V36,EH$6&lt;=$W36),$Y36,IF(AND(MONTH(EH$6)=MONTH($W36),YEAR(EH$6)=YEAR($W36)),$T36-$X36*$Y36+$Y36,0))</f>
        <v>0</v>
      </c>
      <c r="EI36" s="261" t="n">
        <f aca="false">IF(AND(EI$5&gt;$V36,EI$6&lt;=$W36),$Y36,IF(AND(MONTH(EI$6)=MONTH($W36),YEAR(EI$6)=YEAR($W36)),$T36-$X36*$Y36+$Y36,0))</f>
        <v>0</v>
      </c>
      <c r="EJ36" s="261" t="n">
        <f aca="false">IF(AND(EJ$5&gt;$V36,EJ$6&lt;=$W36),$Y36,IF(AND(MONTH(EJ$6)=MONTH($W36),YEAR(EJ$6)=YEAR($W36)),$T36-$X36*$Y36+$Y36,0))</f>
        <v>0</v>
      </c>
      <c r="EK36" s="261" t="n">
        <f aca="false">IF(AND(EK$5&gt;$V36,EK$6&lt;=$W36),$Y36,IF(AND(MONTH(EK$6)=MONTH($W36),YEAR(EK$6)=YEAR($W36)),$T36-$X36*$Y36+$Y36,0))</f>
        <v>0</v>
      </c>
      <c r="EL36" s="261" t="n">
        <f aca="false">IF(AND(EL$5&gt;$V36,EL$6&lt;=$W36),$Y36,IF(AND(MONTH(EL$6)=MONTH($W36),YEAR(EL$6)=YEAR($W36)),$T36-$X36*$Y36+$Y36,0))</f>
        <v>0</v>
      </c>
      <c r="EM36" s="263" t="n">
        <f aca="false">IF(AND(EM$5&gt;$V36,EM$6&lt;=$W36),$Y36,IF(AND(MONTH(EM$6)=MONTH($W36),YEAR(EM$6)=YEAR($W36)),$T36-$X36*$Y36+$Y36,0))</f>
        <v>0</v>
      </c>
      <c r="EN36" s="261" t="n">
        <f aca="false">IF(AND(EN$5&gt;$V36,EN$6&lt;=$W36),$Y36,IF(AND(MONTH(EN$6)=MONTH($W36),YEAR(EN$6)=YEAR($W36)),$T36-$X36*$Y36+$Y36,0))</f>
        <v>0</v>
      </c>
      <c r="EO36" s="260" t="n">
        <f aca="false">EC36+ED36+EE36+EF36+EG36+EH36+EI36+EJ36+EK36+EL36+EM36+EN36</f>
        <v>0</v>
      </c>
      <c r="EP36" s="260" t="n">
        <v>0</v>
      </c>
      <c r="EQ36" s="260" t="n">
        <f aca="false">EA36+EO36</f>
        <v>0</v>
      </c>
      <c r="ER36" s="260" t="n">
        <f aca="false">EP36-EQ36</f>
        <v>0</v>
      </c>
      <c r="ES36" s="261"/>
      <c r="ET36" s="261"/>
      <c r="EU36" s="261"/>
      <c r="EV36" s="261"/>
      <c r="EW36" s="261"/>
      <c r="EX36" s="261"/>
      <c r="EY36" s="261"/>
      <c r="EZ36" s="261"/>
      <c r="FA36" s="261"/>
      <c r="FB36" s="261"/>
      <c r="FC36" s="261"/>
      <c r="FD36" s="261"/>
      <c r="FE36" s="260" t="n">
        <f aca="false">ES36+ET36+EU36+EV36+EW36+EX36+EY36+EZ36+FA36+FB36+FC36+FD36</f>
        <v>0</v>
      </c>
      <c r="FF36" s="260" t="n">
        <f aca="false">EP36</f>
        <v>0</v>
      </c>
      <c r="FG36" s="260" t="n">
        <f aca="false">EQ36+FE36</f>
        <v>0</v>
      </c>
      <c r="FH36" s="260" t="n">
        <f aca="false">FF36-FG36</f>
        <v>0</v>
      </c>
      <c r="FI36" s="261" t="n">
        <f aca="false">IF(AND(FI$5&gt;$V36,FI$6&lt;=$W36),$Y36,IF(AND(MONTH(FI$6)=MONTH($W36),YEAR(FI$6)=YEAR($W36)),$T36-$X36*$Y36+$Y36,0))</f>
        <v>0</v>
      </c>
      <c r="FJ36" s="261" t="n">
        <f aca="false">IF(AND(FJ$5&gt;$V36,FJ$6&lt;=$W36),$Y36,IF(AND(MONTH(FJ$6)=MONTH($W36),YEAR(FJ$6)=YEAR($W36)),$T36-$X36*$Y36+$Y36,0))</f>
        <v>0</v>
      </c>
      <c r="FK36" s="261" t="n">
        <f aca="false">IF(AND(FK$5&gt;$V36,FK$6&lt;=$W36),$Y36,IF(AND(MONTH(FK$6)=MONTH($W36),YEAR(FK$6)=YEAR($W36)),$T36-$X36*$Y36+$Y36,0))</f>
        <v>0</v>
      </c>
      <c r="FL36" s="261" t="n">
        <f aca="false">IF(AND(FL$5&gt;$V36,FL$6&lt;=$W36),$Y36,IF(AND(MONTH(FL$6)=MONTH($W36),YEAR(FL$6)=YEAR($W36)),$T36-$X36*$Y36+$Y36,0))</f>
        <v>0</v>
      </c>
      <c r="FM36" s="261" t="n">
        <f aca="false">IF(AND(FM$5&gt;$V36,FM$6&lt;=$W36),$Y36,IF(AND(MONTH(FM$6)=MONTH($W36),YEAR(FM$6)=YEAR($W36)),$T36-$X36*$Y36+$Y36,0))</f>
        <v>0</v>
      </c>
      <c r="FN36" s="261" t="n">
        <f aca="false">IF(AND(FN$5&gt;$V36,FN$6&lt;=$W36),$Y36,IF(AND(MONTH(FN$6)=MONTH($W36),YEAR(FN$6)=YEAR($W36)),$T36-$X36*$Y36+$Y36,0))</f>
        <v>0</v>
      </c>
      <c r="FO36" s="261" t="n">
        <f aca="false">IF(AND(FO$5&gt;$V36,FO$6&lt;=$W36),$Y36,IF(AND(MONTH(FO$6)=MONTH($W36),YEAR(FO$6)=YEAR($W36)),$T36-$X36*$Y36+$Y36,0))</f>
        <v>0</v>
      </c>
      <c r="FP36" s="261" t="n">
        <f aca="false">IF(AND(FP$5&gt;$V36,FP$6&lt;=$W36),$Y36,IF(AND(MONTH(FP$6)=MONTH($W36),YEAR(FP$6)=YEAR($W36)),$T36-$X36*$Y36+$Y36,0))</f>
        <v>0</v>
      </c>
      <c r="FQ36" s="261" t="n">
        <f aca="false">IF(AND(FQ$5&gt;$V36,FQ$6&lt;=$W36),$Y36,IF(AND(MONTH(FQ$6)=MONTH($W36),YEAR(FQ$6)=YEAR($W36)),$T36-$X36*$Y36+$Y36,0))</f>
        <v>0</v>
      </c>
      <c r="FR36" s="261" t="n">
        <f aca="false">IF(AND(FR$5&gt;$V36,FR$6&lt;=$W36),$Y36,IF(AND(MONTH(FR$6)=MONTH($W36),YEAR(FR$6)=YEAR($W36)),$T36-$X36*$Y36+$Y36,0))</f>
        <v>0</v>
      </c>
      <c r="FS36" s="261" t="n">
        <f aca="false">IF(AND(FS$5&gt;$V36,FS$6&lt;=$W36),$Y36,IF(AND(MONTH(FS$6)=MONTH($W36),YEAR(FS$6)=YEAR($W36)),$T36-$X36*$Y36+$Y36,0))</f>
        <v>0</v>
      </c>
      <c r="FT36" s="261" t="n">
        <f aca="false">IF(AND(FT$5&gt;$V36,FT$6&lt;=$W36),$Y36,IF(AND(MONTH(FT$6)=MONTH($W36),YEAR(FT$6)=YEAR($W36)),$T36-EA36-$X36*$Y36+$Y36,0))</f>
        <v>0</v>
      </c>
      <c r="FU36" s="260" t="n">
        <f aca="false">FI36+FJ36+FK36+FL36+FM36+FN36+FO36+FP36+FQ36+FR36+FS36+FT36</f>
        <v>0</v>
      </c>
      <c r="FV36" s="260" t="n">
        <f aca="false">FF36</f>
        <v>0</v>
      </c>
      <c r="FW36" s="260" t="n">
        <f aca="false">FG36+FU36</f>
        <v>0</v>
      </c>
      <c r="FX36" s="260" t="n">
        <f aca="false">FV36-FW36</f>
        <v>0</v>
      </c>
      <c r="FY36" s="261"/>
      <c r="FZ36" s="261"/>
      <c r="GA36" s="261"/>
      <c r="GB36" s="261"/>
      <c r="GC36" s="261"/>
      <c r="GD36" s="261"/>
      <c r="GE36" s="261"/>
      <c r="GF36" s="261"/>
      <c r="GG36" s="261"/>
      <c r="GH36" s="261"/>
      <c r="GI36" s="261"/>
      <c r="GJ36" s="261"/>
      <c r="GK36" s="260"/>
      <c r="GL36" s="260"/>
      <c r="GM36" s="260"/>
      <c r="GN36" s="260"/>
      <c r="GO36" s="261"/>
      <c r="GP36" s="261"/>
      <c r="GQ36" s="261"/>
      <c r="GR36" s="261"/>
      <c r="GS36" s="261"/>
      <c r="GT36" s="261"/>
      <c r="GU36" s="261"/>
      <c r="GV36" s="261"/>
      <c r="GW36" s="261"/>
      <c r="GX36" s="261"/>
      <c r="GY36" s="261"/>
      <c r="GZ36" s="261"/>
      <c r="HA36" s="260"/>
      <c r="HB36" s="260"/>
      <c r="HC36" s="260"/>
      <c r="HD36" s="260"/>
      <c r="HE36" s="264" t="n">
        <f aca="false">GO36-GJ36</f>
        <v>0</v>
      </c>
      <c r="HF36" s="264"/>
      <c r="HG36" s="264"/>
      <c r="HH36" s="264"/>
      <c r="HI36" s="264"/>
      <c r="HJ36" s="264"/>
      <c r="HK36" s="264"/>
      <c r="HL36" s="264"/>
      <c r="HM36" s="264"/>
      <c r="HN36" s="264"/>
      <c r="HO36" s="264"/>
      <c r="HP36" s="264"/>
      <c r="HQ36" s="264"/>
      <c r="HR36" s="264"/>
      <c r="HS36" s="264"/>
      <c r="HT36" s="264"/>
      <c r="HU36" s="264"/>
      <c r="HV36" s="264"/>
      <c r="HW36" s="264"/>
      <c r="HX36" s="264"/>
      <c r="HY36" s="264"/>
      <c r="HZ36" s="264"/>
      <c r="IA36" s="264"/>
      <c r="IB36" s="264"/>
      <c r="IC36" s="264"/>
      <c r="ID36" s="264"/>
      <c r="IE36" s="264"/>
      <c r="IF36" s="264"/>
      <c r="IG36" s="264"/>
      <c r="IH36" s="264"/>
      <c r="II36" s="264"/>
      <c r="IJ36" s="264"/>
      <c r="IK36" s="264"/>
      <c r="IL36" s="264"/>
      <c r="IM36" s="264"/>
      <c r="IN36" s="264"/>
      <c r="IO36" s="264"/>
      <c r="IP36" s="264"/>
      <c r="IQ36" s="264"/>
      <c r="IR36" s="264"/>
      <c r="IS36" s="264"/>
      <c r="IT36" s="264"/>
      <c r="IU36" s="264"/>
      <c r="IV36" s="264"/>
      <c r="IW36" s="264"/>
      <c r="IX36" s="264"/>
      <c r="IY36" s="264"/>
      <c r="IZ36" s="264"/>
      <c r="JA36" s="264"/>
      <c r="JB36" s="264"/>
      <c r="JC36" s="264"/>
      <c r="JD36" s="264"/>
      <c r="JE36" s="264"/>
      <c r="JF36" s="264"/>
      <c r="JG36" s="264"/>
      <c r="JH36" s="264"/>
      <c r="JI36" s="264"/>
      <c r="JJ36" s="264"/>
      <c r="JK36" s="264"/>
      <c r="JL36" s="264"/>
      <c r="JM36" s="265"/>
      <c r="JN36" s="265" t="n">
        <f aca="false">DH36-DG36</f>
        <v>0</v>
      </c>
    </row>
    <row r="37" s="201" customFormat="true" ht="32.8" hidden="false" customHeight="false" outlineLevel="0" collapsed="false">
      <c r="A37" s="249" t="n">
        <v>5</v>
      </c>
      <c r="B37" s="250" t="s">
        <v>504</v>
      </c>
      <c r="C37" s="251" t="n">
        <v>3501</v>
      </c>
      <c r="D37" s="252" t="s">
        <v>474</v>
      </c>
      <c r="E37" s="252" t="s">
        <v>475</v>
      </c>
      <c r="F37" s="253" t="n">
        <v>1</v>
      </c>
      <c r="G37" s="254" t="n">
        <v>1724119.82</v>
      </c>
      <c r="H37" s="255" t="n">
        <v>0.18</v>
      </c>
      <c r="I37" s="256" t="n">
        <f aca="false">ROUND(F37*G37,2)</f>
        <v>1724119.82</v>
      </c>
      <c r="J37" s="254" t="n">
        <f aca="false">ROUND(I37+F37*G37*H37,2)</f>
        <v>2034461.39</v>
      </c>
      <c r="K37" s="257" t="n">
        <v>43143</v>
      </c>
      <c r="L37" s="257" t="n">
        <f aca="false">EDATE(K37,M37)-1</f>
        <v>43445</v>
      </c>
      <c r="M37" s="258" t="n">
        <v>10</v>
      </c>
      <c r="N37" s="254" t="n">
        <f aca="false">ROUND(G37/M37,2)*F37</f>
        <v>172411.98</v>
      </c>
      <c r="O37" s="254" t="n">
        <v>1235750.78</v>
      </c>
      <c r="P37" s="254"/>
      <c r="Q37" s="253" t="n">
        <v>1</v>
      </c>
      <c r="R37" s="254" t="n">
        <f aca="false">I37+AG37+P37</f>
        <v>1724119.82</v>
      </c>
      <c r="S37" s="255" t="n">
        <f aca="false">H37</f>
        <v>0.18</v>
      </c>
      <c r="T37" s="254" t="n">
        <f aca="false">ROUND(Q37*R37,2)</f>
        <v>1724119.82</v>
      </c>
      <c r="U37" s="254" t="n">
        <f aca="false">ROUND(T37+Q37*R37*S37,2)</f>
        <v>2034461.39</v>
      </c>
      <c r="V37" s="257" t="n">
        <v>43143</v>
      </c>
      <c r="W37" s="257" t="n">
        <f aca="false">EDATE(V37,X37)-1</f>
        <v>44906</v>
      </c>
      <c r="X37" s="258" t="n">
        <v>58</v>
      </c>
      <c r="Y37" s="254" t="n">
        <f aca="false">ROUND((R37-Z37)/X37,2)*Q37</f>
        <v>10616.72</v>
      </c>
      <c r="Z37" s="254" t="n">
        <v>1108350.16</v>
      </c>
      <c r="AA37" s="254"/>
      <c r="AB37" s="254"/>
      <c r="AC37" s="254"/>
      <c r="AD37" s="254"/>
      <c r="AE37" s="254"/>
      <c r="AF37" s="254"/>
      <c r="AG37" s="254"/>
      <c r="AH37" s="254"/>
      <c r="AI37" s="254"/>
      <c r="AJ37" s="254"/>
      <c r="AK37" s="254"/>
      <c r="AL37" s="254"/>
      <c r="AM37" s="254" t="n">
        <v>-96824.5</v>
      </c>
      <c r="AN37" s="259" t="n">
        <f aca="false">ROUND((T37-Z37+AG37+AJ37)/X37,2)</f>
        <v>10616.72</v>
      </c>
      <c r="AO37" s="259"/>
      <c r="AP37" s="259"/>
      <c r="AQ37" s="254"/>
      <c r="AR37" s="254"/>
      <c r="AS37" s="254"/>
      <c r="AT37" s="254"/>
      <c r="AU37" s="254"/>
      <c r="AV37" s="254"/>
      <c r="AW37" s="254"/>
      <c r="AX37" s="254"/>
      <c r="AY37" s="254"/>
      <c r="AZ37" s="254"/>
      <c r="BA37" s="254"/>
      <c r="BB37" s="254"/>
      <c r="BC37" s="254"/>
      <c r="BD37" s="254"/>
      <c r="BE37" s="254"/>
      <c r="BF37" s="254"/>
      <c r="BG37" s="254"/>
      <c r="BH37" s="254"/>
      <c r="BI37" s="254"/>
      <c r="BJ37" s="254"/>
      <c r="BK37" s="254"/>
      <c r="BL37" s="254"/>
      <c r="BM37" s="254"/>
      <c r="BN37" s="254"/>
      <c r="BO37" s="254"/>
      <c r="BP37" s="254"/>
      <c r="BQ37" s="254"/>
      <c r="BR37" s="254"/>
      <c r="BS37" s="254"/>
      <c r="BT37" s="254"/>
      <c r="BU37" s="254"/>
      <c r="BV37" s="254"/>
      <c r="BW37" s="254"/>
      <c r="BX37" s="254"/>
      <c r="BY37" s="254"/>
      <c r="BZ37" s="254"/>
      <c r="CA37" s="254"/>
      <c r="CB37" s="254"/>
      <c r="CC37" s="254"/>
      <c r="CD37" s="254"/>
      <c r="CE37" s="254"/>
      <c r="CF37" s="254"/>
      <c r="CG37" s="254"/>
      <c r="CH37" s="254"/>
      <c r="CI37" s="254" t="e">
        <f aca="false">#N/A</f>
        <v>#N/A</v>
      </c>
      <c r="CJ37" s="254"/>
      <c r="CK37" s="254"/>
      <c r="CL37" s="254"/>
      <c r="CM37" s="257" t="n">
        <v>43143</v>
      </c>
      <c r="CN37" s="257" t="n">
        <f aca="false">EDATE(CM37,CO37)-1</f>
        <v>46064</v>
      </c>
      <c r="CO37" s="254" t="n">
        <v>96</v>
      </c>
      <c r="CP37" s="254" t="n">
        <v>46</v>
      </c>
      <c r="CQ37" s="254" t="n">
        <f aca="false">ROUND((R37-Z37)*(CP37/X37),2)</f>
        <v>488369.04</v>
      </c>
      <c r="CR37" s="254" t="n">
        <f aca="false">R37-CQ37</f>
        <v>1235750.78</v>
      </c>
      <c r="CS37" s="254" t="n">
        <f aca="false">ROUND((CR37-Z37)/(CO37-CP37),2)</f>
        <v>2548.01</v>
      </c>
      <c r="CT37" s="260" t="n">
        <f aca="false">I37</f>
        <v>1724119.82</v>
      </c>
      <c r="CU37" s="260" t="n">
        <f aca="false">CT37-CV37</f>
        <v>1724119.82</v>
      </c>
      <c r="CV37" s="260" t="n">
        <v>0</v>
      </c>
      <c r="CW37" s="261" t="n">
        <f aca="false">IF(AND(CW$5&gt;$V37,CW$6&lt;=$W37),$Y37,IF(AND(MONTH(CW$6)=MONTH($W37),YEAR(CW$6)=YEAR($W37)),$T37-$X37*$Y37+$Y37,0))</f>
        <v>10616.72</v>
      </c>
      <c r="CX37" s="261" t="n">
        <f aca="false">IF(AND(CX$5&gt;$V37,CX$6&lt;=$W37),$Y37,IF(AND(MONTH(CX$6)=MONTH($W37),YEAR(CX$6)=YEAR($W37)),$T37-$X37*$Y37+$Y37,0))</f>
        <v>10616.72</v>
      </c>
      <c r="CY37" s="261" t="n">
        <f aca="false">IF(AND(CY$5&gt;$V37,CY$6&lt;=$W37),$Y37,IF(AND(MONTH(CY$6)=MONTH($W37),YEAR(CY$6)=YEAR($W37)),$T37-$X37*$Y37+$Y37,0))</f>
        <v>10616.72</v>
      </c>
      <c r="CZ37" s="261" t="n">
        <f aca="false">IF(AND(CZ$5&gt;$V37,CZ$6&lt;=$W37),$Y37,IF(AND(MONTH(CZ$6)=MONTH($W37),YEAR(CZ$6)=YEAR($W37)),$T37-$X37*$Y37+$Y37,0))</f>
        <v>10616.72</v>
      </c>
      <c r="DA37" s="261" t="n">
        <f aca="false">IF(AND(DA$5&gt;$V37,DA$6&lt;=$W37),$Y37,IF(AND(MONTH(DA$6)=MONTH($W37),YEAR(DA$6)=YEAR($W37)),$T37-$X37*$Y37+$Y37,0))</f>
        <v>10616.72</v>
      </c>
      <c r="DB37" s="261" t="n">
        <f aca="false">IF(AND(DB$5&gt;$V37,DB$6&lt;=$W37),$Y37,IF(AND(MONTH(DB$6)=MONTH($W37),YEAR(DB$6)=YEAR($W37)),$T37-$X37*$Y37+$Y37,0))</f>
        <v>10616.72</v>
      </c>
      <c r="DC37" s="261" t="n">
        <f aca="false">IF(AND(DC$5&gt;$V37,DC$6&lt;=$W37),$Y37,IF(AND(MONTH(DC$6)=MONTH($W37),YEAR(DC$6)=YEAR($W37)),$T37-$X37*$Y37+$Y37,0))</f>
        <v>10616.72</v>
      </c>
      <c r="DD37" s="261" t="n">
        <f aca="false">IF(AND(DD$5&gt;$V37,DD$6&lt;=$W37),$Y37,IF(AND(MONTH(DD$6)=MONTH($W37),YEAR(DD$6)=YEAR($W37)),$T37-$X37*$Y37+$Y37,0))</f>
        <v>10616.72</v>
      </c>
      <c r="DE37" s="261" t="n">
        <f aca="false">IF(AND(DE$5&gt;$V37,DE$6&lt;=$W37),$Y37,IF(AND(MONTH(DE$6)=MONTH($W37),YEAR(DE$6)=YEAR($W37)),$T37-$X37*$Y37+$Y37,0))</f>
        <v>10616.72</v>
      </c>
      <c r="DF37" s="261" t="n">
        <f aca="false">IF(AND(DF$5&gt;$V37,DF$6&lt;=$W37),$Y37,IF(AND(MONTH(DF$6)=MONTH($W37),YEAR(DF$6)=YEAR($W37)),$T37-$X37*$Y37+$Y37,0))</f>
        <v>10616.72</v>
      </c>
      <c r="DG37" s="261" t="n">
        <f aca="false">IF(AND(DG$5&gt;$V37,DG$6&lt;=$W37),$Y37,IF(AND(MONTH(DG$6)=MONTH($W37),YEAR(DG$6)=YEAR($W37)),$T37-$X37*$Y37+$Y37,0))</f>
        <v>10616.72</v>
      </c>
      <c r="DH37" s="261" t="n">
        <f aca="false">IF(AND(DH$5&gt;$V37,DH$6&lt;=$W37),$AN37,IF(AND(MONTH(DH$6)=MONTH($W37),YEAR(DH$6)=YEAR($W37)),$T37-$X37*$AN37+$AN37-Z37,0))+AM37+0.09</f>
        <v>-86207.7899999999</v>
      </c>
      <c r="DI37" s="260" t="n">
        <f aca="false">CW37+CX37+CY37+CZ37+DA37+DB37+DC37+DD37+DE37+DF37+DG37+DH37</f>
        <v>30576.1300000001</v>
      </c>
      <c r="DJ37" s="260" t="n">
        <f aca="false">T37+AG37+AJ37+AQ37+AS37+AU37+AW37</f>
        <v>1724119.82</v>
      </c>
      <c r="DK37" s="260" t="n">
        <f aca="false">CU37+DI37-O37</f>
        <v>518945.17</v>
      </c>
      <c r="DL37" s="260" t="n">
        <f aca="false">DJ37-DK37</f>
        <v>1205174.65</v>
      </c>
      <c r="DM37" s="262" t="n">
        <f aca="false">IF(AND(DM$5&gt;$CM37,DM$6&lt;=$CN37),$CS37,IF(AND(MONTH(DM$6)=MONTH($CN37),YEAR(DM$6)=YEAR($CN37)),$T37-$CO37*$CS37+$CS37,0))</f>
        <v>2548.01</v>
      </c>
      <c r="DN37" s="262" t="n">
        <f aca="false">IF(AND(DN$5&gt;$CM37,DN$6&lt;=$CN37),$CS37,IF(AND(MONTH(DN$6)=MONTH($CN37),YEAR(DN$6)=YEAR($CN37)),$T37-$CO37*$CS37+$CS37,0))</f>
        <v>2548.01</v>
      </c>
      <c r="DO37" s="262" t="n">
        <f aca="false">IF(AND(DO$5&gt;$CM37,DO$6&lt;=$CN37),$CS37,IF(AND(MONTH(DO$6)=MONTH($CN37),YEAR(DO$6)=YEAR($CN37)),$T37-$CO37*$CS37+$CS37,0))</f>
        <v>2548.01</v>
      </c>
      <c r="DP37" s="262" t="n">
        <f aca="false">IF(AND(DP$5&gt;$CM37,DP$6&lt;=$CN37),$CS37,IF(AND(MONTH(DP$6)=MONTH($CN37),YEAR(DP$6)=YEAR($CN37)),$T37-$CO37*$CS37+$CS37,0))</f>
        <v>2548.01</v>
      </c>
      <c r="DQ37" s="262" t="n">
        <f aca="false">IF(AND(DQ$5&gt;$CM37,DQ$6&lt;=$CN37),$CS37,IF(AND(MONTH(DQ$6)=MONTH($CN37),YEAR(DQ$6)=YEAR($CN37)),$T37-$CO37*$CS37+$CS37,0))</f>
        <v>2548.01</v>
      </c>
      <c r="DR37" s="262" t="n">
        <f aca="false">IF(AND(DR$5&gt;$CM37,DR$6&lt;=$CN37),$CS37,IF(AND(MONTH(DR$6)=MONTH($CN37),YEAR(DR$6)=YEAR($CN37)),$T37-$CO37*$CS37+$CS37,0))</f>
        <v>2548.01</v>
      </c>
      <c r="DS37" s="262" t="n">
        <f aca="false">IF(AND(DS$5&gt;$CM37,DS$6&lt;=$CN37),$CS37,IF(AND(MONTH(DS$6)=MONTH($CN37),YEAR(DS$6)=YEAR($CN37)),$T37-$CO37*$CS37+$CS37,0))</f>
        <v>2548.01</v>
      </c>
      <c r="DT37" s="262" t="n">
        <f aca="false">IF(AND(DT$5&gt;$CM37,DT$6&lt;=$CN37),$CS37,IF(AND(MONTH(DT$6)=MONTH($CN37),YEAR(DT$6)=YEAR($CN37)),$T37-$CO37*$CS37+$CS37,0))</f>
        <v>2548.01</v>
      </c>
      <c r="DU37" s="262" t="n">
        <f aca="false">IF(AND(DU$5&gt;$CM37,DU$6&lt;=$CN37),$CS37,IF(AND(MONTH(DU$6)=MONTH($CN37),YEAR(DU$6)=YEAR($CN37)),$T37-$CO37*$CS37+$CS37,0))</f>
        <v>2548.01</v>
      </c>
      <c r="DV37" s="262" t="n">
        <f aca="false">IF(AND(DV$5&gt;$CM37,DV$6&lt;=$CN37),$CS37,IF(AND(MONTH(DV$6)=MONTH($CN37),YEAR(DV$6)=YEAR($CN37)),$T37-$CO37*$CS37+$CS37,0))</f>
        <v>2548.01</v>
      </c>
      <c r="DW37" s="262" t="n">
        <f aca="false">IF(AND(DW$5&gt;$CM37,DW$6&lt;=$CN37),$CS37,IF(AND(MONTH(DW$6)=MONTH($CN37),YEAR(DW$6)=YEAR($CN37)),$T37-$CO37*$CS37+$CS37,0))</f>
        <v>2548.01</v>
      </c>
      <c r="DX37" s="262" t="n">
        <f aca="false">IF(AND(DX$5&gt;$CM37,DX$6&lt;=$CN37),$CS37,IF(AND(MONTH(DX$6)=MONTH($CN37),YEAR(DX$6)=YEAR($CN37)),$T37-$CO37*$CS37+$CS37,0))</f>
        <v>2548.01</v>
      </c>
      <c r="DY37" s="260" t="n">
        <f aca="false">DM37+DN37+DO37+DP37+DQ37+DR37+DS37+DT37+DU37+DV37+DW37+DX37</f>
        <v>30576.12</v>
      </c>
      <c r="DZ37" s="260" t="n">
        <f aca="false">DJ37+AY37+BA37+BC37+BE37+BG37+BI37+BK37+BM37+BO37</f>
        <v>1724119.82</v>
      </c>
      <c r="EA37" s="260" t="n">
        <f aca="false">DK37+DY37</f>
        <v>549521.29</v>
      </c>
      <c r="EB37" s="260" t="n">
        <f aca="false">DZ37-EA37</f>
        <v>1174598.53</v>
      </c>
      <c r="EC37" s="262" t="n">
        <f aca="false">IF(AND(EC$5&gt;$CM37,EC$6&lt;=$CN37),$CS37,IF(AND(MONTH(EC$6)=MONTH($CN37),YEAR(EC$6)=YEAR($CN37)),$T37-$CO37*$CS37+$CS37,0))</f>
        <v>2548.01</v>
      </c>
      <c r="ED37" s="262" t="n">
        <f aca="false">IF(AND(ED$5&gt;$CM37,ED$6&lt;=$CN37),$CS37,IF(AND(MONTH(ED$6)=MONTH($CN37),YEAR(ED$6)=YEAR($CN37)),$T37-$CO37*$CS37+$CS37,0))</f>
        <v>2548.01</v>
      </c>
      <c r="EE37" s="262" t="n">
        <f aca="false">IF(AND(EE$5&gt;$CM37,EE$6&lt;=$CN37),$CS37,IF(AND(MONTH(EE$6)=MONTH($CN37),YEAR(EE$6)=YEAR($CN37)),$T37-$CO37*$CS37+$CS37,0))</f>
        <v>2548.01</v>
      </c>
      <c r="EF37" s="262" t="n">
        <f aca="false">IF(AND(EF$5&gt;$CM37,EF$6&lt;=$CN37),$CS37,IF(AND(MONTH(EF$6)=MONTH($CN37),YEAR(EF$6)=YEAR($CN37)),$T37-$CO37*$CS37+$CS37,0))</f>
        <v>2548.01</v>
      </c>
      <c r="EG37" s="262" t="n">
        <f aca="false">IF(AND(EG$5&gt;$CM37,EG$6&lt;=$CN37),$CS37,IF(AND(MONTH(EG$6)=MONTH($CN37),YEAR(EG$6)=YEAR($CN37)),$T37-$CO37*$CS37+$CS37,0))</f>
        <v>2548.01</v>
      </c>
      <c r="EH37" s="262" t="n">
        <f aca="false">IF(AND(EH$5&gt;$CM37,EH$6&lt;=$CN37),$CS37,IF(AND(MONTH(EH$6)=MONTH($CN37),YEAR(EH$6)=YEAR($CN37)),$T37-$CO37*$CS37+$CS37,0))</f>
        <v>2548.01</v>
      </c>
      <c r="EI37" s="262" t="n">
        <f aca="false">IF(AND(EI$5&gt;$CM37,EI$6&lt;=$CN37),$CS37,IF(AND(MONTH(EI$6)=MONTH($CN37),YEAR(EI$6)=YEAR($CN37)),$T37-$CO37*$CS37+$CS37,0))</f>
        <v>2548.01</v>
      </c>
      <c r="EJ37" s="262" t="n">
        <f aca="false">IF(AND(EJ$5&gt;$CM37,EJ$6&lt;=$CN37),$CS37,IF(AND(MONTH(EJ$6)=MONTH($CN37),YEAR(EJ$6)=YEAR($CN37)),$T37-$CO37*$CS37+$CS37,0))</f>
        <v>2548.01</v>
      </c>
      <c r="EK37" s="262" t="n">
        <f aca="false">IF(AND(EK$5&gt;$CM37,EK$6&lt;=$CN37),$CS37,IF(AND(MONTH(EK$6)=MONTH($CN37),YEAR(EK$6)=YEAR($CN37)),$T37-$CO37*$CS37+$CS37,0))</f>
        <v>2548.01</v>
      </c>
      <c r="EL37" s="262" t="n">
        <f aca="false">IF(AND(EL$5&gt;$CM37,EL$6&lt;=$CN37),$CS37,IF(AND(MONTH(EL$6)=MONTH($CN37),YEAR(EL$6)=YEAR($CN37)),$T37-$CO37*$CS37+$CS37,0))</f>
        <v>2548.01</v>
      </c>
      <c r="EM37" s="268" t="n">
        <v>2548.02</v>
      </c>
      <c r="EN37" s="262" t="n">
        <v>0</v>
      </c>
      <c r="EO37" s="260" t="n">
        <f aca="false">EC37+ED37+EE37+EF37+EG37+EH37+EI37+EJ37+EK37+EL37+EM37+EN37</f>
        <v>28028.12</v>
      </c>
      <c r="EP37" s="260" t="n">
        <f aca="false">T37+AQ37+AS37+AU37+AW37+AY37+BA37+BC37+BE37+BG37+BI37+BK37+BM37+BO37+BQ37+BS37+BU37+BW37+BY37+CA37+CC37+CE37+CG37</f>
        <v>1724119.82</v>
      </c>
      <c r="EQ37" s="260" t="n">
        <f aca="false">EA37+EO37</f>
        <v>577549.41</v>
      </c>
      <c r="ER37" s="260" t="n">
        <f aca="false">EP37-EQ37</f>
        <v>1146570.41</v>
      </c>
      <c r="ES37" s="262"/>
      <c r="ET37" s="262"/>
      <c r="EU37" s="262"/>
      <c r="EV37" s="262"/>
      <c r="EW37" s="262"/>
      <c r="EX37" s="262"/>
      <c r="EY37" s="262"/>
      <c r="EZ37" s="262"/>
      <c r="FA37" s="262"/>
      <c r="FB37" s="262"/>
      <c r="FC37" s="262"/>
      <c r="FD37" s="262"/>
      <c r="FE37" s="260" t="n">
        <f aca="false">ES37+ET37+EU37+EV37+EW37+EX37+EY37+EZ37+FA37+FB37+FC37+FD37</f>
        <v>0</v>
      </c>
      <c r="FF37" s="260" t="n">
        <f aca="false">EP37</f>
        <v>1724119.82</v>
      </c>
      <c r="FG37" s="260" t="n">
        <f aca="false">EQ37+FE37</f>
        <v>577549.41</v>
      </c>
      <c r="FH37" s="260" t="n">
        <f aca="false">FF37-FG37</f>
        <v>1146570.41</v>
      </c>
      <c r="FI37" s="262"/>
      <c r="FJ37" s="262"/>
      <c r="FK37" s="262"/>
      <c r="FL37" s="262"/>
      <c r="FM37" s="262"/>
      <c r="FN37" s="262"/>
      <c r="FO37" s="262"/>
      <c r="FP37" s="262"/>
      <c r="FQ37" s="262"/>
      <c r="FR37" s="262"/>
      <c r="FS37" s="262"/>
      <c r="FT37" s="262"/>
      <c r="FU37" s="260" t="n">
        <f aca="false">FI37+FJ37+FK37+FL37+FM37+FN37+FO37+FP37+FQ37+FR37+FS37+FT37</f>
        <v>0</v>
      </c>
      <c r="FV37" s="260" t="n">
        <f aca="false">FF37</f>
        <v>1724119.82</v>
      </c>
      <c r="FW37" s="260" t="n">
        <f aca="false">FG37+FU37</f>
        <v>577549.41</v>
      </c>
      <c r="FX37" s="260" t="n">
        <f aca="false">FV37-FW37</f>
        <v>1146570.41</v>
      </c>
      <c r="FY37" s="262"/>
      <c r="FZ37" s="262"/>
      <c r="GA37" s="262"/>
      <c r="GB37" s="262"/>
      <c r="GC37" s="262"/>
      <c r="GD37" s="262"/>
      <c r="GE37" s="262"/>
      <c r="GF37" s="262"/>
      <c r="GG37" s="262"/>
      <c r="GH37" s="262"/>
      <c r="GI37" s="262"/>
      <c r="GJ37" s="262"/>
      <c r="GK37" s="260" t="n">
        <f aca="false">FY37+FZ37+GA37+GB37+GC37+GD37+GE37+GF37+GG37+GH37+GI37+GJ37</f>
        <v>0</v>
      </c>
      <c r="GL37" s="260" t="n">
        <f aca="false">FV37</f>
        <v>1724119.82</v>
      </c>
      <c r="GM37" s="260" t="n">
        <f aca="false">FW37+GK37</f>
        <v>577549.41</v>
      </c>
      <c r="GN37" s="260" t="n">
        <f aca="false">GL37-GM37</f>
        <v>1146570.41</v>
      </c>
      <c r="GO37" s="262"/>
      <c r="GP37" s="262"/>
      <c r="GQ37" s="262"/>
      <c r="GR37" s="262"/>
      <c r="GS37" s="262"/>
      <c r="GT37" s="262"/>
      <c r="GU37" s="262"/>
      <c r="GV37" s="262"/>
      <c r="GW37" s="262"/>
      <c r="GX37" s="262"/>
      <c r="GY37" s="262"/>
      <c r="GZ37" s="262"/>
      <c r="HA37" s="260" t="n">
        <f aca="false">GO37+GP37+GQ37+GR37+GS37+GT37+GU37+GV37+GW37+GX37+GY37+GZ37</f>
        <v>0</v>
      </c>
      <c r="HB37" s="260" t="n">
        <f aca="false">GL37</f>
        <v>1724119.82</v>
      </c>
      <c r="HC37" s="260" t="n">
        <f aca="false">GM37+HA37</f>
        <v>577549.41</v>
      </c>
      <c r="HD37" s="260" t="n">
        <f aca="false">HB37-HC37</f>
        <v>1146570.41</v>
      </c>
      <c r="HE37" s="264" t="n">
        <f aca="false">GO37-GJ37</f>
        <v>0</v>
      </c>
      <c r="HF37" s="264"/>
      <c r="HG37" s="264"/>
      <c r="HH37" s="264"/>
      <c r="HI37" s="264"/>
      <c r="HJ37" s="264"/>
      <c r="HK37" s="264"/>
      <c r="HL37" s="264"/>
      <c r="HM37" s="264"/>
      <c r="HN37" s="264"/>
      <c r="HO37" s="264"/>
      <c r="HP37" s="264"/>
      <c r="HQ37" s="264"/>
      <c r="HR37" s="264"/>
      <c r="HS37" s="264"/>
      <c r="HT37" s="264"/>
      <c r="HU37" s="264"/>
      <c r="HV37" s="264"/>
      <c r="HW37" s="264"/>
      <c r="HX37" s="264"/>
      <c r="HY37" s="264"/>
      <c r="HZ37" s="264"/>
      <c r="IA37" s="264"/>
      <c r="IB37" s="264"/>
      <c r="IC37" s="264"/>
      <c r="ID37" s="264"/>
      <c r="IE37" s="264"/>
      <c r="IF37" s="264"/>
      <c r="IG37" s="264"/>
      <c r="IH37" s="264"/>
      <c r="II37" s="264"/>
      <c r="IJ37" s="264"/>
      <c r="IK37" s="264"/>
      <c r="IL37" s="264"/>
      <c r="IM37" s="264"/>
      <c r="IN37" s="264"/>
      <c r="IO37" s="264"/>
      <c r="IP37" s="264"/>
      <c r="IQ37" s="264"/>
      <c r="IR37" s="264"/>
      <c r="IS37" s="264"/>
      <c r="IT37" s="264"/>
      <c r="IU37" s="264"/>
      <c r="IV37" s="264"/>
      <c r="IW37" s="264"/>
      <c r="IX37" s="264"/>
      <c r="IY37" s="264"/>
      <c r="IZ37" s="264"/>
      <c r="JA37" s="264"/>
      <c r="JB37" s="264"/>
      <c r="JC37" s="264"/>
      <c r="JD37" s="264"/>
      <c r="JE37" s="264"/>
      <c r="JF37" s="264"/>
      <c r="JG37" s="264"/>
      <c r="JH37" s="264"/>
      <c r="JI37" s="264"/>
      <c r="JJ37" s="264"/>
      <c r="JK37" s="264"/>
      <c r="JL37" s="264"/>
      <c r="JM37" s="265"/>
      <c r="JN37" s="265" t="n">
        <f aca="false">DH37-DG37</f>
        <v>-96824.5099999999</v>
      </c>
    </row>
    <row r="38" s="201" customFormat="true" ht="32.8" hidden="false" customHeight="false" outlineLevel="0" collapsed="false">
      <c r="A38" s="249" t="n">
        <v>6</v>
      </c>
      <c r="B38" s="250" t="s">
        <v>505</v>
      </c>
      <c r="C38" s="251" t="n">
        <v>3502</v>
      </c>
      <c r="D38" s="252" t="s">
        <v>474</v>
      </c>
      <c r="E38" s="252" t="s">
        <v>475</v>
      </c>
      <c r="F38" s="253" t="n">
        <v>1</v>
      </c>
      <c r="G38" s="254" t="n">
        <v>1724119.82</v>
      </c>
      <c r="H38" s="255" t="n">
        <v>0.18</v>
      </c>
      <c r="I38" s="256" t="n">
        <f aca="false">ROUND(F38*G38,2)</f>
        <v>1724119.82</v>
      </c>
      <c r="J38" s="254" t="n">
        <f aca="false">ROUND(I38+F38*G38*H38,2)</f>
        <v>2034461.39</v>
      </c>
      <c r="K38" s="257" t="n">
        <v>43143</v>
      </c>
      <c r="L38" s="257" t="n">
        <f aca="false">EDATE(K38,M38)-1</f>
        <v>43445</v>
      </c>
      <c r="M38" s="258" t="n">
        <v>10</v>
      </c>
      <c r="N38" s="254" t="n">
        <f aca="false">ROUND(G38/M38,2)*F38</f>
        <v>172411.98</v>
      </c>
      <c r="O38" s="254" t="n">
        <v>1235750.78</v>
      </c>
      <c r="P38" s="254"/>
      <c r="Q38" s="253" t="n">
        <v>1</v>
      </c>
      <c r="R38" s="254" t="n">
        <f aca="false">I38+AG38+P38</f>
        <v>1724119.82</v>
      </c>
      <c r="S38" s="255" t="n">
        <f aca="false">H38</f>
        <v>0.18</v>
      </c>
      <c r="T38" s="254" t="n">
        <f aca="false">ROUND(Q38*R38,2)</f>
        <v>1724119.82</v>
      </c>
      <c r="U38" s="254" t="n">
        <f aca="false">ROUND(T38+Q38*R38*S38,2)</f>
        <v>2034461.39</v>
      </c>
      <c r="V38" s="257" t="n">
        <v>43143</v>
      </c>
      <c r="W38" s="257" t="n">
        <f aca="false">EDATE(V38,X38)-1</f>
        <v>44906</v>
      </c>
      <c r="X38" s="258" t="n">
        <v>58</v>
      </c>
      <c r="Y38" s="254" t="n">
        <f aca="false">ROUND((R38-Z38)/X38,2)*Q38</f>
        <v>10616.72</v>
      </c>
      <c r="Z38" s="254" t="n">
        <v>1108350.16</v>
      </c>
      <c r="AA38" s="254" t="n">
        <v>704680</v>
      </c>
      <c r="AB38" s="254" t="n">
        <v>368871</v>
      </c>
      <c r="AC38" s="254" t="n">
        <f aca="false">ROUND((T38-AA38)/X38,2)*Q38</f>
        <v>17576.55</v>
      </c>
      <c r="AD38" s="254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  <c r="AU38" s="254"/>
      <c r="AV38" s="254"/>
      <c r="AW38" s="254"/>
      <c r="AX38" s="254"/>
      <c r="AY38" s="254"/>
      <c r="AZ38" s="254"/>
      <c r="BA38" s="254"/>
      <c r="BB38" s="254"/>
      <c r="BC38" s="254"/>
      <c r="BD38" s="254"/>
      <c r="BE38" s="254"/>
      <c r="BF38" s="254"/>
      <c r="BG38" s="254"/>
      <c r="BH38" s="254"/>
      <c r="BI38" s="254"/>
      <c r="BJ38" s="254"/>
      <c r="BK38" s="254"/>
      <c r="BL38" s="254"/>
      <c r="BM38" s="254"/>
      <c r="BN38" s="254"/>
      <c r="BO38" s="254"/>
      <c r="BP38" s="254"/>
      <c r="BQ38" s="254"/>
      <c r="BR38" s="254"/>
      <c r="BS38" s="254"/>
      <c r="BT38" s="254"/>
      <c r="BU38" s="254"/>
      <c r="BV38" s="254"/>
      <c r="BW38" s="254"/>
      <c r="BX38" s="254"/>
      <c r="BY38" s="254"/>
      <c r="BZ38" s="254"/>
      <c r="CA38" s="254"/>
      <c r="CB38" s="254"/>
      <c r="CC38" s="254"/>
      <c r="CD38" s="254"/>
      <c r="CE38" s="254"/>
      <c r="CF38" s="254"/>
      <c r="CG38" s="254"/>
      <c r="CH38" s="254"/>
      <c r="CI38" s="254" t="e">
        <f aca="false">#N/A</f>
        <v>#N/A</v>
      </c>
      <c r="CJ38" s="254"/>
      <c r="CK38" s="271" t="n">
        <v>792562.74</v>
      </c>
      <c r="CL38" s="271"/>
      <c r="CM38" s="257" t="n">
        <v>43143</v>
      </c>
      <c r="CN38" s="257" t="e">
        <f aca="false">EDATE(CM38,CO38)-1</f>
        <v>#N/A</v>
      </c>
      <c r="CO38" s="254" t="e">
        <f aca="false">#N/A</f>
        <v>#N/A</v>
      </c>
      <c r="CP38" s="254" t="e">
        <f aca="false">#N/A</f>
        <v>#N/A</v>
      </c>
      <c r="CQ38" s="254"/>
      <c r="CR38" s="254"/>
      <c r="CS38" s="254"/>
      <c r="CT38" s="260" t="n">
        <f aca="false">I38</f>
        <v>1724119.82</v>
      </c>
      <c r="CU38" s="260" t="n">
        <f aca="false">CT38-CV38</f>
        <v>1724119.82</v>
      </c>
      <c r="CV38" s="260" t="n">
        <v>0</v>
      </c>
      <c r="CW38" s="261" t="n">
        <f aca="false">IF(AND(CW$5&gt;$V38,CW$6&lt;=$W38),$Y38,IF(AND(MONTH(CW$6)=MONTH($W38),YEAR(CW$6)=YEAR($W38)),$T38-$X38*$Y38+$Y38,0))</f>
        <v>10616.72</v>
      </c>
      <c r="CX38" s="261" t="n">
        <f aca="false">IF(AND(CX$5&gt;$V38,CX$6&lt;=$W38),$Y38,IF(AND(MONTH(CX$6)=MONTH($W38),YEAR(CX$6)=YEAR($W38)),$T38-$X38*$Y38+$Y38,0))</f>
        <v>10616.72</v>
      </c>
      <c r="CY38" s="261" t="n">
        <f aca="false">IF(AND(CY$5&gt;$V38,CY$6&lt;=$W38),$Y38,IF(AND(MONTH(CY$6)=MONTH($W38),YEAR(CY$6)=YEAR($W38)),$T38-$X38*$Y38+$Y38,0))</f>
        <v>10616.72</v>
      </c>
      <c r="CZ38" s="261" t="n">
        <f aca="false">IF(AND(CZ$5&gt;$V38,CZ$6&lt;=$W38),$Y38,IF(AND(MONTH(CZ$6)=MONTH($W38),YEAR(CZ$6)=YEAR($W38)),$T38-$X38*$Y38+$Y38,0))</f>
        <v>10616.72</v>
      </c>
      <c r="DA38" s="261" t="n">
        <f aca="false">IF(AND(DA$5&gt;$V38,DA$6&lt;=$W38),$Y38,IF(AND(MONTH(DA$6)=MONTH($W38),YEAR(DA$6)=YEAR($W38)),$T38-$X38*$Y38+$Y38,0))</f>
        <v>10616.72</v>
      </c>
      <c r="DB38" s="261" t="n">
        <f aca="false">IF(AND(DB$5&gt;$V38,DB$6&lt;=$W38),$Y38,IF(AND(MONTH(DB$6)=MONTH($W38),YEAR(DB$6)=YEAR($W38)),$T38-$X38*$Y38+$Y38,0))</f>
        <v>10616.72</v>
      </c>
      <c r="DC38" s="261" t="n">
        <f aca="false">IF(AND(DC$5&gt;$V38,DC$6&lt;=$W38),$Y38,IF(AND(MONTH(DC$6)=MONTH($W38),YEAR(DC$6)=YEAR($W38)),$T38-$X38*$Y38+$Y38,0))</f>
        <v>10616.72</v>
      </c>
      <c r="DD38" s="261" t="n">
        <f aca="false">AB38</f>
        <v>368871</v>
      </c>
      <c r="DE38" s="261"/>
      <c r="DF38" s="261"/>
      <c r="DG38" s="261"/>
      <c r="DH38" s="261"/>
      <c r="DI38" s="260" t="n">
        <f aca="false">CW38+CX38+CY38+CZ38+DA38+DB38+DC38+DD38+DE38+DF38+DG38+DH38</f>
        <v>443188.04</v>
      </c>
      <c r="DJ38" s="260" t="n">
        <f aca="false">CK38</f>
        <v>792562.74</v>
      </c>
      <c r="DK38" s="260"/>
      <c r="DL38" s="260" t="n">
        <f aca="false">DJ38-DK38</f>
        <v>792562.74</v>
      </c>
      <c r="DM38" s="261" t="n">
        <f aca="false">IF(AND(DM$5&gt;$V38,DM$6&lt;=$W38),$Y38,IF(AND(MONTH(DM$6)=MONTH($W38),YEAR(DM$6)=YEAR($W38)),$T38-$X38*$Y38+$Y38,0))</f>
        <v>0</v>
      </c>
      <c r="DN38" s="261" t="n">
        <f aca="false">IF(AND(DN$5&gt;$V38,DN$6&lt;=$W38),$Y38,IF(AND(MONTH(DN$6)=MONTH($W38),YEAR(DN$6)=YEAR($W38)),$T38-$X38*$Y38+$Y38,0))</f>
        <v>0</v>
      </c>
      <c r="DO38" s="261" t="n">
        <f aca="false">IF(AND(DO$5&gt;$V38,DO$6&lt;=$W38),$Y38,IF(AND(MONTH(DO$6)=MONTH($W38),YEAR(DO$6)=YEAR($W38)),$T38-$X38*$Y38+$Y38,0))</f>
        <v>0</v>
      </c>
      <c r="DP38" s="261" t="n">
        <f aca="false">IF(AND(DP$5&gt;$V38,DP$6&lt;=$W38),$Y38,IF(AND(MONTH(DP$6)=MONTH($W38),YEAR(DP$6)=YEAR($W38)),$T38-$X38*$Y38+$Y38,0))</f>
        <v>0</v>
      </c>
      <c r="DQ38" s="261" t="n">
        <f aca="false">IF(AND(DQ$5&gt;$V38,DQ$6&lt;=$W38),$Y38,IF(AND(MONTH(DQ$6)=MONTH($W38),YEAR(DQ$6)=YEAR($W38)),$T38-$X38*$Y38+$Y38,0))</f>
        <v>0</v>
      </c>
      <c r="DR38" s="261" t="n">
        <f aca="false">IF(AND(DR$5&gt;$V38,DR$6&lt;=$W38),$Y38,IF(AND(MONTH(DR$6)=MONTH($W38),YEAR(DR$6)=YEAR($W38)),$T38-$X38*$Y38+$Y38,0))</f>
        <v>0</v>
      </c>
      <c r="DS38" s="261" t="n">
        <f aca="false">IF(AND(DS$5&gt;$V38,DS$6&lt;=$W38),$Y38,IF(AND(MONTH(DS$6)=MONTH($W38),YEAR(DS$6)=YEAR($W38)),$T38-$X38*$Y38+$Y38,0))</f>
        <v>0</v>
      </c>
      <c r="DT38" s="261" t="n">
        <f aca="false">IF(AND(DT$5&gt;$V38,DT$6&lt;=$W38),$Y38,IF(AND(MONTH(DT$6)=MONTH($W38),YEAR(DT$6)=YEAR($W38)),$T38-$X38*$Y38+$Y38,0))</f>
        <v>0</v>
      </c>
      <c r="DU38" s="261" t="n">
        <f aca="false">IF(AND(DU$5&gt;$V38,DU$6&lt;=$W38),$Y38,IF(AND(MONTH(DU$6)=MONTH($W38),YEAR(DU$6)=YEAR($W38)),$T38-$X38*$Y38+$Y38,0))</f>
        <v>0</v>
      </c>
      <c r="DV38" s="261" t="n">
        <f aca="false">IF(AND(DV$5&gt;$V38,DV$6&lt;=$W38),$Y38,IF(AND(MONTH(DV$6)=MONTH($W38),YEAR(DV$6)=YEAR($W38)),$T38-$X38*$Y38+$Y38,0))</f>
        <v>0</v>
      </c>
      <c r="DW38" s="261" t="n">
        <f aca="false">IF(AND(DW$5&gt;$V38,DW$6&lt;=$W38),$Y38,IF(AND(MONTH(DW$6)=MONTH($W38),YEAR(DW$6)=YEAR($W38)),$T38-$X38*$Y38+$Y38,0))</f>
        <v>0</v>
      </c>
      <c r="DX38" s="261" t="n">
        <f aca="false">IF(AND(DX$5&gt;$V38,DX$6&lt;=$W38),$Y38,IF(AND(MONTH(DX$6)=MONTH($W38),YEAR(DX$6)=YEAR($W38)),$T38-AA38-$X38*$Y38+$Y38,0))</f>
        <v>0</v>
      </c>
      <c r="DY38" s="260" t="n">
        <f aca="false">DM38+DN38+DO38+DP38+DQ38+DR38+DS38+DT38+DU38+DV38+DW38+DX38</f>
        <v>0</v>
      </c>
      <c r="DZ38" s="260" t="n">
        <v>1724119.82</v>
      </c>
      <c r="EA38" s="260" t="n">
        <v>931557.08</v>
      </c>
      <c r="EB38" s="260" t="n">
        <f aca="false">DZ38-EA38</f>
        <v>792562.74</v>
      </c>
      <c r="EC38" s="261" t="n">
        <f aca="false">IF(AND(EC$5&gt;$V38,EC$6&lt;=$W38),$Y38,IF(AND(MONTH(EC$6)=MONTH($W38),YEAR(EC$6)=YEAR($W38)),$T38-$X38*$Y38+$Y38,0))</f>
        <v>0</v>
      </c>
      <c r="ED38" s="261" t="n">
        <f aca="false">IF(AND(ED$5&gt;$V38,ED$6&lt;=$W38),$Y38,IF(AND(MONTH(ED$6)=MONTH($W38),YEAR(ED$6)=YEAR($W38)),$T38-$X38*$Y38+$Y38,0))</f>
        <v>0</v>
      </c>
      <c r="EE38" s="261" t="n">
        <f aca="false">IF(AND(EE$5&gt;$V38,EE$6&lt;=$W38),$Y38,IF(AND(MONTH(EE$6)=MONTH($W38),YEAR(EE$6)=YEAR($W38)),$T38-$X38*$Y38+$Y38,0))</f>
        <v>0</v>
      </c>
      <c r="EF38" s="261" t="n">
        <f aca="false">IF(AND(EF$5&gt;$V38,EF$6&lt;=$W38),$Y38,IF(AND(MONTH(EF$6)=MONTH($W38),YEAR(EF$6)=YEAR($W38)),$T38-$X38*$Y38+$Y38,0))</f>
        <v>0</v>
      </c>
      <c r="EG38" s="261" t="n">
        <f aca="false">IF(AND(EG$5&gt;$V38,EG$6&lt;=$W38),$Y38,IF(AND(MONTH(EG$6)=MONTH($W38),YEAR(EG$6)=YEAR($W38)),$T38-$X38*$Y38+$Y38,0))</f>
        <v>0</v>
      </c>
      <c r="EH38" s="261" t="n">
        <f aca="false">IF(AND(EH$5&gt;$V38,EH$6&lt;=$W38),$Y38,IF(AND(MONTH(EH$6)=MONTH($W38),YEAR(EH$6)=YEAR($W38)),$T38-$X38*$Y38+$Y38,0))</f>
        <v>0</v>
      </c>
      <c r="EI38" s="261" t="n">
        <f aca="false">IF(AND(EI$5&gt;$V38,EI$6&lt;=$W38),$Y38,IF(AND(MONTH(EI$6)=MONTH($W38),YEAR(EI$6)=YEAR($W38)),$T38-$X38*$Y38+$Y38,0))</f>
        <v>0</v>
      </c>
      <c r="EJ38" s="261" t="n">
        <f aca="false">IF(AND(EJ$5&gt;$V38,EJ$6&lt;=$W38),$Y38,IF(AND(MONTH(EJ$6)=MONTH($W38),YEAR(EJ$6)=YEAR($W38)),$T38-$X38*$Y38+$Y38,0))</f>
        <v>0</v>
      </c>
      <c r="EK38" s="261" t="n">
        <f aca="false">IF(AND(EK$5&gt;$V38,EK$6&lt;=$W38),$Y38,IF(AND(MONTH(EK$6)=MONTH($W38),YEAR(EK$6)=YEAR($W38)),$T38-$X38*$Y38+$Y38,0))</f>
        <v>0</v>
      </c>
      <c r="EL38" s="266" t="n">
        <v>0</v>
      </c>
      <c r="EM38" s="272" t="n">
        <v>0</v>
      </c>
      <c r="EN38" s="272" t="n">
        <v>0</v>
      </c>
      <c r="EO38" s="260" t="n">
        <f aca="false">EC38+ED38+EE38+EF38+EG38+EH38+EI38+EJ38+EK38+EL38+EM38+EN38</f>
        <v>0</v>
      </c>
      <c r="EP38" s="260" t="n">
        <v>0</v>
      </c>
      <c r="EQ38" s="260" t="n">
        <v>0</v>
      </c>
      <c r="ER38" s="260" t="n">
        <f aca="false">EP38-EQ38</f>
        <v>0</v>
      </c>
      <c r="ES38" s="261"/>
      <c r="ET38" s="261"/>
      <c r="EU38" s="261"/>
      <c r="EV38" s="261"/>
      <c r="EW38" s="261"/>
      <c r="EX38" s="261"/>
      <c r="EY38" s="261"/>
      <c r="EZ38" s="261"/>
      <c r="FA38" s="261"/>
      <c r="FB38" s="261"/>
      <c r="FC38" s="261"/>
      <c r="FD38" s="261"/>
      <c r="FE38" s="260" t="n">
        <f aca="false">ES38+ET38+EU38+EV38+EW38+EX38+EY38+EZ38+FA38+FB38+FC38+FD38</f>
        <v>0</v>
      </c>
      <c r="FF38" s="260" t="n">
        <f aca="false">EP38</f>
        <v>0</v>
      </c>
      <c r="FG38" s="260" t="n">
        <f aca="false">EQ38+FE38</f>
        <v>0</v>
      </c>
      <c r="FH38" s="260" t="n">
        <f aca="false">FF38-FG38</f>
        <v>0</v>
      </c>
      <c r="FI38" s="261" t="n">
        <f aca="false">FD38</f>
        <v>0</v>
      </c>
      <c r="FJ38" s="261" t="n">
        <f aca="false">FI38</f>
        <v>0</v>
      </c>
      <c r="FK38" s="261" t="n">
        <f aca="false">FJ38</f>
        <v>0</v>
      </c>
      <c r="FL38" s="261" t="n">
        <f aca="false">FK38</f>
        <v>0</v>
      </c>
      <c r="FM38" s="261" t="n">
        <f aca="false">FL38</f>
        <v>0</v>
      </c>
      <c r="FN38" s="261" t="n">
        <f aca="false">FM38</f>
        <v>0</v>
      </c>
      <c r="FO38" s="261" t="n">
        <f aca="false">FN38</f>
        <v>0</v>
      </c>
      <c r="FP38" s="261" t="n">
        <f aca="false">FO38</f>
        <v>0</v>
      </c>
      <c r="FQ38" s="261" t="n">
        <f aca="false">FP38</f>
        <v>0</v>
      </c>
      <c r="FR38" s="261" t="n">
        <f aca="false">FQ38</f>
        <v>0</v>
      </c>
      <c r="FS38" s="261" t="n">
        <f aca="false">FR38</f>
        <v>0</v>
      </c>
      <c r="FT38" s="261" t="n">
        <f aca="false">FS38</f>
        <v>0</v>
      </c>
      <c r="FU38" s="260" t="n">
        <f aca="false">FI38+FJ38+FK38+FL38+FM38+FN38+FO38+FP38+FQ38+FR38+FS38+FT38</f>
        <v>0</v>
      </c>
      <c r="FV38" s="260" t="n">
        <f aca="false">FF38</f>
        <v>0</v>
      </c>
      <c r="FW38" s="260" t="n">
        <f aca="false">FG38+FU38</f>
        <v>0</v>
      </c>
      <c r="FX38" s="260" t="n">
        <f aca="false">FV38-FW38</f>
        <v>0</v>
      </c>
      <c r="FY38" s="261" t="n">
        <f aca="false">IF(AND(FY$5&gt;$V38,FY$6&lt;=$W38),$Y38,IF(AND(MONTH(FY$6)=MONTH($W38),YEAR(FY$6)=YEAR($W38)),$T38-$X38*$Y38+$Y38,0))</f>
        <v>0</v>
      </c>
      <c r="FZ38" s="261" t="n">
        <f aca="false">IF(AND(FZ$5&gt;$V38,FZ$6&lt;=$W38),$Y38,IF(AND(MONTH(FZ$6)=MONTH($W38),YEAR(FZ$6)=YEAR($W38)),$T38-$X38*$Y38+$Y38,0))</f>
        <v>0</v>
      </c>
      <c r="GA38" s="261" t="n">
        <f aca="false">IF(AND(GA$5&gt;$V38,GA$6&lt;=$W38),$Y38,IF(AND(MONTH(GA$6)=MONTH($W38),YEAR(GA$6)=YEAR($W38)),$T38-$X38*$Y38+$Y38,0))</f>
        <v>0</v>
      </c>
      <c r="GB38" s="261" t="n">
        <f aca="false">IF(AND(GB$5&gt;$V38,GB$6&lt;=$W38),$Y38,IF(AND(MONTH(GB$6)=MONTH($W38),YEAR(GB$6)=YEAR($W38)),$T38-$X38*$Y38+$Y38,0))</f>
        <v>0</v>
      </c>
      <c r="GC38" s="261" t="n">
        <f aca="false">IF(AND(GC$5&gt;$V38,GC$6&lt;=$W38),$Y38,IF(AND(MONTH(GC$6)=MONTH($W38),YEAR(GC$6)=YEAR($W38)),$T38-$X38*$Y38+$Y38,0))</f>
        <v>0</v>
      </c>
      <c r="GD38" s="261" t="n">
        <f aca="false">IF(AND(GD$5&gt;$V38,GD$6&lt;=$W38),$Y38,IF(AND(MONTH(GD$6)=MONTH($W38),YEAR(GD$6)=YEAR($W38)),$T38-$X38*$Y38+$Y38,0))</f>
        <v>0</v>
      </c>
      <c r="GE38" s="261" t="n">
        <f aca="false">IF(AND(GE$5&gt;$V38,GE$6&lt;=$W38),$Y38,IF(AND(MONTH(GE$6)=MONTH($W38),YEAR(GE$6)=YEAR($W38)),$T38-$X38*$Y38+$Y38,0))</f>
        <v>0</v>
      </c>
      <c r="GF38" s="261" t="n">
        <f aca="false">IF(AND(GF$5&gt;$V38,GF$6&lt;=$W38),$Y38,IF(AND(MONTH(GF$6)=MONTH($W38),YEAR(GF$6)=YEAR($W38)),$T38-$X38*$Y38+$Y38,0))</f>
        <v>0</v>
      </c>
      <c r="GG38" s="261" t="n">
        <f aca="false">IF(AND(GG$5&gt;$V38,GG$6&lt;=$W38),$Y38,IF(AND(MONTH(GG$6)=MONTH($W38),YEAR(GG$6)=YEAR($W38)),$T38-$X38*$Y38+$Y38,0))</f>
        <v>0</v>
      </c>
      <c r="GH38" s="261" t="n">
        <f aca="false">IF(AND(GH$5&gt;$V38,GH$6&lt;=$W38),$Y38,IF(AND(MONTH(GH$6)=MONTH($W38),YEAR(GH$6)=YEAR($W38)),$T38-$X38*$Y38+$Y38,0))</f>
        <v>0</v>
      </c>
      <c r="GI38" s="261" t="n">
        <f aca="false">IF(AND(GI$5&gt;$V38,GI$6&lt;=$W38),$Y38,IF(AND(MONTH(GI$6)=MONTH($W38),YEAR(GI$6)=YEAR($W38)),$T38-$X38*$Y38+$Y38,0))</f>
        <v>0</v>
      </c>
      <c r="GJ38" s="261" t="n">
        <f aca="false">IF(AND(GJ$5&gt;$V38,GJ$6&lt;=$W38),$Y38,IF(AND(MONTH(GJ$6)=MONTH($W38),YEAR(GJ$6)=YEAR($W38)),$T38-EQ38-$X38*$Y38+$Y38,0))</f>
        <v>0</v>
      </c>
      <c r="GK38" s="260" t="n">
        <f aca="false">FY38+FZ38+GA38+GB38+GC38+GD38+GE38+GF38+GG38+GH38+GI38+GJ38</f>
        <v>0</v>
      </c>
      <c r="GL38" s="260" t="n">
        <f aca="false">FV38</f>
        <v>0</v>
      </c>
      <c r="GM38" s="260" t="n">
        <f aca="false">FW38+GK38</f>
        <v>0</v>
      </c>
      <c r="GN38" s="260" t="n">
        <f aca="false">GL38-GM38</f>
        <v>0</v>
      </c>
      <c r="GO38" s="261"/>
      <c r="GP38" s="261"/>
      <c r="GQ38" s="261"/>
      <c r="GR38" s="261"/>
      <c r="GS38" s="261"/>
      <c r="GT38" s="261"/>
      <c r="GU38" s="261"/>
      <c r="GV38" s="261"/>
      <c r="GW38" s="261"/>
      <c r="GX38" s="261"/>
      <c r="GY38" s="261"/>
      <c r="GZ38" s="261"/>
      <c r="HA38" s="260"/>
      <c r="HB38" s="260"/>
      <c r="HC38" s="260"/>
      <c r="HD38" s="260"/>
      <c r="HE38" s="264" t="n">
        <f aca="false">GO38-GJ38</f>
        <v>0</v>
      </c>
      <c r="HF38" s="264"/>
      <c r="HG38" s="264"/>
      <c r="HH38" s="264"/>
      <c r="HI38" s="264"/>
      <c r="HJ38" s="264"/>
      <c r="HK38" s="264"/>
      <c r="HL38" s="264"/>
      <c r="HM38" s="264"/>
      <c r="HN38" s="264"/>
      <c r="HO38" s="264"/>
      <c r="HP38" s="264"/>
      <c r="HQ38" s="264"/>
      <c r="HR38" s="264"/>
      <c r="HS38" s="264"/>
      <c r="HT38" s="264"/>
      <c r="HU38" s="264"/>
      <c r="HV38" s="264"/>
      <c r="HW38" s="264"/>
      <c r="HX38" s="264"/>
      <c r="HY38" s="264"/>
      <c r="HZ38" s="264"/>
      <c r="IA38" s="264"/>
      <c r="IB38" s="264"/>
      <c r="IC38" s="264"/>
      <c r="ID38" s="264"/>
      <c r="IE38" s="264"/>
      <c r="IF38" s="264"/>
      <c r="IG38" s="264"/>
      <c r="IH38" s="264"/>
      <c r="II38" s="264"/>
      <c r="IJ38" s="264"/>
      <c r="IK38" s="264"/>
      <c r="IL38" s="264"/>
      <c r="IM38" s="264"/>
      <c r="IN38" s="264"/>
      <c r="IO38" s="264"/>
      <c r="IP38" s="264"/>
      <c r="IQ38" s="264"/>
      <c r="IR38" s="264"/>
      <c r="IS38" s="264"/>
      <c r="IT38" s="264"/>
      <c r="IU38" s="264"/>
      <c r="IV38" s="264"/>
      <c r="IW38" s="264"/>
      <c r="IX38" s="264"/>
      <c r="IY38" s="264"/>
      <c r="IZ38" s="264"/>
      <c r="JA38" s="264"/>
      <c r="JB38" s="264"/>
      <c r="JC38" s="264"/>
      <c r="JD38" s="264"/>
      <c r="JE38" s="264"/>
      <c r="JF38" s="264"/>
      <c r="JG38" s="264"/>
      <c r="JH38" s="264"/>
      <c r="JI38" s="264"/>
      <c r="JJ38" s="264"/>
      <c r="JK38" s="264"/>
      <c r="JL38" s="264"/>
      <c r="JM38" s="265"/>
      <c r="JN38" s="265" t="n">
        <f aca="false">DH38-DG38</f>
        <v>0</v>
      </c>
    </row>
    <row r="39" s="201" customFormat="true" ht="22.35" hidden="false" customHeight="false" outlineLevel="0" collapsed="false">
      <c r="A39" s="249" t="n">
        <v>7</v>
      </c>
      <c r="B39" s="250" t="s">
        <v>506</v>
      </c>
      <c r="C39" s="251" t="n">
        <v>3514</v>
      </c>
      <c r="D39" s="252" t="s">
        <v>471</v>
      </c>
      <c r="E39" s="252" t="s">
        <v>507</v>
      </c>
      <c r="F39" s="253" t="n">
        <v>1</v>
      </c>
      <c r="G39" s="254" t="n">
        <v>263550.86</v>
      </c>
      <c r="H39" s="255" t="n">
        <v>0.18</v>
      </c>
      <c r="I39" s="256" t="n">
        <f aca="false">ROUND(F39*G39,2)</f>
        <v>263550.86</v>
      </c>
      <c r="J39" s="254" t="n">
        <f aca="false">ROUND(I39+F39*G39*H39,2)</f>
        <v>310990.01</v>
      </c>
      <c r="K39" s="257" t="n">
        <v>42037</v>
      </c>
      <c r="L39" s="257" t="n">
        <f aca="false">EDATE(K39,M39)-1</f>
        <v>44228</v>
      </c>
      <c r="M39" s="258" t="n">
        <v>72</v>
      </c>
      <c r="N39" s="254" t="n">
        <f aca="false">ROUND(G39/M39,2)*F39</f>
        <v>3660.43</v>
      </c>
      <c r="O39" s="254" t="n">
        <v>63447.43</v>
      </c>
      <c r="P39" s="254"/>
      <c r="Q39" s="253" t="n">
        <v>1</v>
      </c>
      <c r="R39" s="254" t="n">
        <f aca="false">I39+AG39+P39</f>
        <v>263550.86</v>
      </c>
      <c r="S39" s="255" t="n">
        <f aca="false">H39</f>
        <v>0.18</v>
      </c>
      <c r="T39" s="254" t="n">
        <f aca="false">ROUND(Q39*R39,2)</f>
        <v>263550.86</v>
      </c>
      <c r="U39" s="254" t="n">
        <f aca="false">ROUND(T39+Q39*R39*S39,2)</f>
        <v>310990.01</v>
      </c>
      <c r="V39" s="257" t="n">
        <v>42037</v>
      </c>
      <c r="W39" s="257" t="n">
        <f aca="false">EDATE(V39,X39)-1</f>
        <v>45323</v>
      </c>
      <c r="X39" s="258" t="n">
        <v>108</v>
      </c>
      <c r="Y39" s="254" t="n">
        <f aca="false">ROUND((R39-Z39)/X39,2)*Q39</f>
        <v>2440.29</v>
      </c>
      <c r="Z39" s="254" t="n">
        <v>0</v>
      </c>
      <c r="AA39" s="254" t="n">
        <v>0</v>
      </c>
      <c r="AB39" s="254"/>
      <c r="AC39" s="254"/>
      <c r="AD39" s="254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  <c r="AS39" s="254"/>
      <c r="AT39" s="254"/>
      <c r="AU39" s="254"/>
      <c r="AV39" s="254"/>
      <c r="AW39" s="254"/>
      <c r="AX39" s="254"/>
      <c r="AY39" s="254"/>
      <c r="AZ39" s="254"/>
      <c r="BA39" s="254"/>
      <c r="BB39" s="254"/>
      <c r="BC39" s="254"/>
      <c r="BD39" s="254"/>
      <c r="BE39" s="254"/>
      <c r="BF39" s="254"/>
      <c r="BG39" s="254"/>
      <c r="BH39" s="254"/>
      <c r="BI39" s="254"/>
      <c r="BJ39" s="254"/>
      <c r="BK39" s="254"/>
      <c r="BL39" s="254"/>
      <c r="BM39" s="254"/>
      <c r="BN39" s="254"/>
      <c r="BO39" s="254"/>
      <c r="BP39" s="254"/>
      <c r="BQ39" s="254"/>
      <c r="BR39" s="254"/>
      <c r="BS39" s="254"/>
      <c r="BT39" s="254"/>
      <c r="BU39" s="254"/>
      <c r="BV39" s="254"/>
      <c r="BW39" s="254"/>
      <c r="BX39" s="254"/>
      <c r="BY39" s="254"/>
      <c r="BZ39" s="254"/>
      <c r="CA39" s="254"/>
      <c r="CB39" s="254"/>
      <c r="CC39" s="254"/>
      <c r="CD39" s="254"/>
      <c r="CE39" s="254"/>
      <c r="CF39" s="254"/>
      <c r="CG39" s="254"/>
      <c r="CH39" s="254"/>
      <c r="CI39" s="254" t="e">
        <f aca="false">#N/A</f>
        <v>#N/A</v>
      </c>
      <c r="CJ39" s="254"/>
      <c r="CK39" s="254"/>
      <c r="CL39" s="254"/>
      <c r="CM39" s="257" t="n">
        <v>42037</v>
      </c>
      <c r="CN39" s="257" t="e">
        <f aca="false">EDATE(CM39,CO39)-1</f>
        <v>#N/A</v>
      </c>
      <c r="CO39" s="254" t="e">
        <f aca="false">#N/A</f>
        <v>#N/A</v>
      </c>
      <c r="CP39" s="254" t="n">
        <v>82</v>
      </c>
      <c r="CQ39" s="254"/>
      <c r="CR39" s="254"/>
      <c r="CS39" s="254"/>
      <c r="CT39" s="260" t="n">
        <f aca="false">I39</f>
        <v>263550.86</v>
      </c>
      <c r="CU39" s="260" t="n">
        <f aca="false">CT39-CV39</f>
        <v>263550.86</v>
      </c>
      <c r="CV39" s="260" t="n">
        <v>0</v>
      </c>
      <c r="CW39" s="261" t="n">
        <f aca="false">IF(AND(CW$5&gt;$V39,CW$6&lt;=$W39),$Y39,IF(AND(MONTH(CW$6)=MONTH($W39),YEAR(CW$6)=YEAR($W39)),$T39-$X39*$Y39+$Y39,0))</f>
        <v>2440.29</v>
      </c>
      <c r="CX39" s="261" t="n">
        <f aca="false">IF(AND(CX$5&gt;$V39,CX$6&lt;=$W39),$Y39,IF(AND(MONTH(CX$6)=MONTH($W39),YEAR(CX$6)=YEAR($W39)),$T39-$X39*$Y39+$Y39,0))</f>
        <v>2440.29</v>
      </c>
      <c r="CY39" s="261" t="n">
        <f aca="false">IF(AND(CY$5&gt;$V39,CY$6&lt;=$W39),$Y39,IF(AND(MONTH(CY$6)=MONTH($W39),YEAR(CY$6)=YEAR($W39)),$T39-$X39*$Y39+$Y39,0))</f>
        <v>2440.29</v>
      </c>
      <c r="CZ39" s="261" t="n">
        <f aca="false">IF(AND(CZ$5&gt;$V39,CZ$6&lt;=$W39),$Y39,IF(AND(MONTH(CZ$6)=MONTH($W39),YEAR(CZ$6)=YEAR($W39)),$T39-$X39*$Y39+$Y39,0))</f>
        <v>2440.29</v>
      </c>
      <c r="DA39" s="261" t="n">
        <f aca="false">IF(AND(DA$5&gt;$V39,DA$6&lt;=$W39),$Y39,IF(AND(MONTH(DA$6)=MONTH($W39),YEAR(DA$6)=YEAR($W39)),$T39-$X39*$Y39+$Y39,0))</f>
        <v>2440.29</v>
      </c>
      <c r="DB39" s="261" t="n">
        <f aca="false">IF(AND(DB$5&gt;$V39,DB$6&lt;=$W39),$Y39,IF(AND(MONTH(DB$6)=MONTH($W39),YEAR(DB$6)=YEAR($W39)),$T39-$X39*$Y39+$Y39,0))</f>
        <v>2440.29</v>
      </c>
      <c r="DC39" s="261" t="n">
        <f aca="false">IF(AND(DC$5&gt;$V39,DC$6&lt;=$W39),$Y39,IF(AND(MONTH(DC$6)=MONTH($W39),YEAR(DC$6)=YEAR($W39)),$T39-$X39*$Y39+$Y39,0))</f>
        <v>2440.29</v>
      </c>
      <c r="DD39" s="261" t="n">
        <f aca="false">IF(AND(DD$5&gt;$V39,DD$6&lt;=$W39),$Y39,IF(AND(MONTH(DD$6)=MONTH($W39),YEAR(DD$6)=YEAR($W39)),$T39-$X39*$Y39+$Y39,0))</f>
        <v>2440.29</v>
      </c>
      <c r="DE39" s="261" t="n">
        <f aca="false">IF(AND(DE$5&gt;$V39,DE$6&lt;=$W39),$Y39,IF(AND(MONTH(DE$6)=MONTH($W39),YEAR(DE$6)=YEAR($W39)),$T39-$X39*$Y39+$Y39,0))</f>
        <v>2440.29</v>
      </c>
      <c r="DF39" s="261" t="n">
        <f aca="false">IF(AND(DF$5&gt;$V39,DF$6&lt;=$W39),$Y39,IF(AND(MONTH(DF$6)=MONTH($W39),YEAR(DF$6)=YEAR($W39)),$T39-$X39*$Y39+$Y39,0))</f>
        <v>2440.29</v>
      </c>
      <c r="DG39" s="261" t="n">
        <f aca="false">IF(AND(DG$5&gt;$V39,DG$6&lt;=$W39),$Y39,IF(AND(MONTH(DG$6)=MONTH($W39),YEAR(DG$6)=YEAR($W39)),$T39-$X39*$Y39+$Y39,0))</f>
        <v>2440.29</v>
      </c>
      <c r="DH39" s="261" t="n">
        <f aca="false">IF(AND(DH$5&gt;$V39,DH$6&lt;=$W39),$Y39,IF(AND(MONTH(DH$6)=MONTH($W39),YEAR(DH$6)=YEAR($W39)),$T39-$X39*$Y39+$Y39,0))</f>
        <v>2440.29</v>
      </c>
      <c r="DI39" s="260" t="n">
        <f aca="false">CW39+CX39+CY39+CZ39+DA39+DB39+DC39+DD39+DE39+DF39+DG39+DH39</f>
        <v>29283.48</v>
      </c>
      <c r="DJ39" s="260" t="n">
        <f aca="false">T39+AG39+AJ39+AQ39+AS39+AU39+AW39</f>
        <v>263550.86</v>
      </c>
      <c r="DK39" s="260" t="n">
        <f aca="false">CU39+DI39-O39</f>
        <v>229386.91</v>
      </c>
      <c r="DL39" s="260" t="n">
        <f aca="false">DJ39-DK39</f>
        <v>34163.95</v>
      </c>
      <c r="DM39" s="261" t="n">
        <f aca="false">IF(AND(DM$5&gt;$V39,DM$6&lt;=$W39),$Y39,IF(AND(MONTH(DM$6)=MONTH($W39),YEAR(DM$6)=YEAR($W39)),$T39-$X39*$Y39+$Y39,0))</f>
        <v>2440.29</v>
      </c>
      <c r="DN39" s="261" t="n">
        <f aca="false">IF(AND(DN$5&gt;$V39,DN$6&lt;=$W39),$Y39,IF(AND(MONTH(DN$6)=MONTH($W39),YEAR(DN$6)=YEAR($W39)),$T39-$X39*$Y39+$Y39,0))</f>
        <v>2440.29</v>
      </c>
      <c r="DO39" s="261" t="n">
        <f aca="false">IF(AND(DO$5&gt;$V39,DO$6&lt;=$W39),$Y39,IF(AND(MONTH(DO$6)=MONTH($W39),YEAR(DO$6)=YEAR($W39)),$T39-$X39*$Y39+$Y39,0))</f>
        <v>2440.29</v>
      </c>
      <c r="DP39" s="261" t="n">
        <f aca="false">IF(AND(DP$5&gt;$V39,DP$6&lt;=$W39),$Y39,IF(AND(MONTH(DP$6)=MONTH($W39),YEAR(DP$6)=YEAR($W39)),$T39-$X39*$Y39+$Y39,0))</f>
        <v>2440.29</v>
      </c>
      <c r="DQ39" s="261" t="n">
        <f aca="false">IF(AND(DQ$5&gt;$V39,DQ$6&lt;=$W39),$Y39,IF(AND(MONTH(DQ$6)=MONTH($W39),YEAR(DQ$6)=YEAR($W39)),$T39-$X39*$Y39+$Y39,0))</f>
        <v>2440.29</v>
      </c>
      <c r="DR39" s="261" t="n">
        <f aca="false">IF(AND(DR$5&gt;$V39,DR$6&lt;=$W39),$Y39,IF(AND(MONTH(DR$6)=MONTH($W39),YEAR(DR$6)=YEAR($W39)),$T39-$X39*$Y39+$Y39,0))</f>
        <v>2440.29</v>
      </c>
      <c r="DS39" s="261" t="n">
        <f aca="false">IF(AND(DS$5&gt;$V39,DS$6&lt;=$W39),$Y39,IF(AND(MONTH(DS$6)=MONTH($W39),YEAR(DS$6)=YEAR($W39)),$T39-$X39*$Y39+$Y39,0))</f>
        <v>2440.29</v>
      </c>
      <c r="DT39" s="261" t="n">
        <f aca="false">IF(AND(DT$5&gt;$V39,DT$6&lt;=$W39),$Y39,IF(AND(MONTH(DT$6)=MONTH($W39),YEAR(DT$6)=YEAR($W39)),$T39-$X39*$Y39+$Y39,0))</f>
        <v>2440.29</v>
      </c>
      <c r="DU39" s="261" t="n">
        <f aca="false">IF(AND(DU$5&gt;$V39,DU$6&lt;=$W39),$Y39,IF(AND(MONTH(DU$6)=MONTH($W39),YEAR(DU$6)=YEAR($W39)),$T39-$X39*$Y39+$Y39,0))</f>
        <v>2440.29</v>
      </c>
      <c r="DV39" s="261" t="n">
        <f aca="false">IF(AND(DV$5&gt;$V39,DV$6&lt;=$W39),$Y39,IF(AND(MONTH(DV$6)=MONTH($W39),YEAR(DV$6)=YEAR($W39)),$T39-$X39*$Y39+$Y39,0))</f>
        <v>2440.29</v>
      </c>
      <c r="DW39" s="261" t="n">
        <f aca="false">IF(AND(DW$5&gt;$V39,DW$6&lt;=$W39),$Y39,IF(AND(MONTH(DW$6)=MONTH($W39),YEAR(DW$6)=YEAR($W39)),$T39-$X39*$Y39+$Y39,0))</f>
        <v>2440.29</v>
      </c>
      <c r="DX39" s="261" t="n">
        <f aca="false">IF(AND(DX$5&gt;$V39,DX$6&lt;=$W39),$Y39,IF(AND(MONTH(DX$6)=MONTH($W39),YEAR(DX$6)=YEAR($W39)),$T39-AA39-$X39*$Y39+$Y39,0))</f>
        <v>2440.29</v>
      </c>
      <c r="DY39" s="260" t="n">
        <f aca="false">DM39+DN39+DO39+DP39+DQ39+DR39+DS39+DT39+DU39+DV39+DW39+DX39</f>
        <v>29283.48</v>
      </c>
      <c r="DZ39" s="260" t="n">
        <f aca="false">DJ39+AY39+BA39+BC39+BE39+BG39+BI39+BK39+BM39+BO39</f>
        <v>263550.86</v>
      </c>
      <c r="EA39" s="260" t="n">
        <f aca="false">DK39+DY39</f>
        <v>258670.39</v>
      </c>
      <c r="EB39" s="260" t="n">
        <f aca="false">DZ39-EA39</f>
        <v>4880.47</v>
      </c>
      <c r="EC39" s="261" t="n">
        <v>78.72</v>
      </c>
      <c r="ED39" s="261" t="n">
        <v>78.72</v>
      </c>
      <c r="EE39" s="261" t="n">
        <v>78.72</v>
      </c>
      <c r="EF39" s="261" t="n">
        <v>78.72</v>
      </c>
      <c r="EG39" s="261" t="n">
        <v>78.72</v>
      </c>
      <c r="EH39" s="261" t="n">
        <v>78.72</v>
      </c>
      <c r="EI39" s="261" t="n">
        <v>78.72</v>
      </c>
      <c r="EJ39" s="261" t="n">
        <v>78.72</v>
      </c>
      <c r="EK39" s="261" t="n">
        <v>78.72</v>
      </c>
      <c r="EL39" s="266" t="n">
        <v>78.72</v>
      </c>
      <c r="EM39" s="263" t="n">
        <v>78.72</v>
      </c>
      <c r="EN39" s="261" t="n">
        <v>78.72</v>
      </c>
      <c r="EO39" s="260" t="n">
        <f aca="false">EC39+ED39+EE39+EF39+EG39+EH39+EI39+EJ39+EK39+EL39+EM39+EN39</f>
        <v>944.64</v>
      </c>
      <c r="EP39" s="260" t="n">
        <f aca="false">T39+AQ39+AS39+AU39+AW39+AY39+BA39+BC39+BE39+BG39+BI39+BK39+BM39+BO39+BQ39+BS39+BU39+BW39+BY39+CA39+CC39+CE39+CG39</f>
        <v>263550.86</v>
      </c>
      <c r="EQ39" s="260" t="n">
        <f aca="false">EA39+EO39</f>
        <v>259615.03</v>
      </c>
      <c r="ER39" s="260" t="n">
        <f aca="false">EP39-EQ39</f>
        <v>3935.82999999999</v>
      </c>
      <c r="ES39" s="262" t="n">
        <f aca="false">EN39</f>
        <v>78.72</v>
      </c>
      <c r="ET39" s="262" t="n">
        <f aca="false">ES39</f>
        <v>78.72</v>
      </c>
      <c r="EU39" s="262" t="n">
        <f aca="false">ET39</f>
        <v>78.72</v>
      </c>
      <c r="EV39" s="262" t="n">
        <f aca="false">EU39</f>
        <v>78.72</v>
      </c>
      <c r="EW39" s="262" t="n">
        <f aca="false">EV39</f>
        <v>78.72</v>
      </c>
      <c r="EX39" s="262" t="n">
        <f aca="false">EW39</f>
        <v>78.72</v>
      </c>
      <c r="EY39" s="262" t="n">
        <f aca="false">EX39</f>
        <v>78.72</v>
      </c>
      <c r="EZ39" s="262" t="n">
        <f aca="false">EY39</f>
        <v>78.72</v>
      </c>
      <c r="FA39" s="262" t="n">
        <f aca="false">EZ39</f>
        <v>78.72</v>
      </c>
      <c r="FB39" s="262" t="n">
        <f aca="false">FA39</f>
        <v>78.72</v>
      </c>
      <c r="FC39" s="262" t="n">
        <f aca="false">FB39</f>
        <v>78.72</v>
      </c>
      <c r="FD39" s="262" t="n">
        <f aca="false">FC39</f>
        <v>78.72</v>
      </c>
      <c r="FE39" s="260" t="n">
        <f aca="false">ES39+ET39+EU39+EV39+EW39+EX39+EY39+EZ39+FA39+FB39+FC39+FD39</f>
        <v>944.64</v>
      </c>
      <c r="FF39" s="260" t="n">
        <f aca="false">EP39</f>
        <v>263550.86</v>
      </c>
      <c r="FG39" s="260" t="n">
        <f aca="false">EQ39+FE39</f>
        <v>260559.67</v>
      </c>
      <c r="FH39" s="260" t="n">
        <f aca="false">FF39-FG39</f>
        <v>2991.18999999997</v>
      </c>
      <c r="FI39" s="261" t="n">
        <f aca="false">FD39</f>
        <v>78.72</v>
      </c>
      <c r="FJ39" s="261" t="n">
        <f aca="false">FI39</f>
        <v>78.72</v>
      </c>
      <c r="FK39" s="261" t="n">
        <f aca="false">FJ39</f>
        <v>78.72</v>
      </c>
      <c r="FL39" s="261" t="n">
        <f aca="false">FK39</f>
        <v>78.72</v>
      </c>
      <c r="FM39" s="261" t="n">
        <f aca="false">FL39</f>
        <v>78.72</v>
      </c>
      <c r="FN39" s="261" t="n">
        <f aca="false">FM39</f>
        <v>78.72</v>
      </c>
      <c r="FO39" s="261" t="n">
        <f aca="false">FN39</f>
        <v>78.72</v>
      </c>
      <c r="FP39" s="261" t="n">
        <f aca="false">FO39</f>
        <v>78.72</v>
      </c>
      <c r="FQ39" s="261" t="n">
        <f aca="false">FP39</f>
        <v>78.72</v>
      </c>
      <c r="FR39" s="261" t="n">
        <f aca="false">FQ39</f>
        <v>78.72</v>
      </c>
      <c r="FS39" s="261" t="n">
        <f aca="false">FR39</f>
        <v>78.72</v>
      </c>
      <c r="FT39" s="261" t="n">
        <f aca="false">FS39</f>
        <v>78.72</v>
      </c>
      <c r="FU39" s="260" t="n">
        <f aca="false">FI39+FJ39+FK39+FL39+FM39+FN39+FO39+FP39+FQ39+FR39+FS39+FT39</f>
        <v>944.64</v>
      </c>
      <c r="FV39" s="260" t="n">
        <f aca="false">FF39</f>
        <v>263550.86</v>
      </c>
      <c r="FW39" s="260" t="n">
        <f aca="false">FG39+FU39</f>
        <v>261504.31</v>
      </c>
      <c r="FX39" s="260" t="n">
        <f aca="false">FV39-FW39</f>
        <v>2046.54999999996</v>
      </c>
      <c r="FY39" s="261" t="n">
        <f aca="false">FT39</f>
        <v>78.72</v>
      </c>
      <c r="FZ39" s="261" t="n">
        <f aca="false">FY39</f>
        <v>78.72</v>
      </c>
      <c r="GA39" s="261" t="n">
        <f aca="false">FZ39</f>
        <v>78.72</v>
      </c>
      <c r="GB39" s="261" t="n">
        <f aca="false">GA39</f>
        <v>78.72</v>
      </c>
      <c r="GC39" s="261" t="n">
        <f aca="false">GB39</f>
        <v>78.72</v>
      </c>
      <c r="GD39" s="261" t="n">
        <f aca="false">GC39</f>
        <v>78.72</v>
      </c>
      <c r="GE39" s="261" t="n">
        <f aca="false">GD39</f>
        <v>78.72</v>
      </c>
      <c r="GF39" s="261" t="n">
        <f aca="false">GE39</f>
        <v>78.72</v>
      </c>
      <c r="GG39" s="261" t="n">
        <f aca="false">GF39</f>
        <v>78.72</v>
      </c>
      <c r="GH39" s="261" t="n">
        <f aca="false">GG39</f>
        <v>78.72</v>
      </c>
      <c r="GI39" s="261" t="n">
        <f aca="false">GH39</f>
        <v>78.72</v>
      </c>
      <c r="GJ39" s="261" t="n">
        <f aca="false">$FI$39</f>
        <v>78.72</v>
      </c>
      <c r="GK39" s="260" t="n">
        <f aca="false">FY39+FZ39+GA39+GB39+GC39+GD39+GE39+GF39+GG39+GH39+GI39+GJ39</f>
        <v>944.64</v>
      </c>
      <c r="GL39" s="260" t="n">
        <f aca="false">FV39</f>
        <v>263550.86</v>
      </c>
      <c r="GM39" s="260" t="n">
        <f aca="false">FW39+GK39</f>
        <v>262448.95</v>
      </c>
      <c r="GN39" s="260" t="n">
        <f aca="false">GL39-GM39</f>
        <v>1101.90999999997</v>
      </c>
      <c r="GO39" s="261" t="n">
        <f aca="false">GJ39</f>
        <v>78.72</v>
      </c>
      <c r="GP39" s="261" t="n">
        <f aca="false">GO39</f>
        <v>78.72</v>
      </c>
      <c r="GQ39" s="261" t="n">
        <f aca="false">GP39</f>
        <v>78.72</v>
      </c>
      <c r="GR39" s="261" t="n">
        <f aca="false">GQ39</f>
        <v>78.72</v>
      </c>
      <c r="GS39" s="261" t="n">
        <f aca="false">GR39</f>
        <v>78.72</v>
      </c>
      <c r="GT39" s="261" t="n">
        <f aca="false">GS39</f>
        <v>78.72</v>
      </c>
      <c r="GU39" s="261" t="n">
        <f aca="false">GT39</f>
        <v>78.72</v>
      </c>
      <c r="GV39" s="261" t="n">
        <f aca="false">GU39</f>
        <v>78.72</v>
      </c>
      <c r="GW39" s="261" t="n">
        <f aca="false">GV39</f>
        <v>78.72</v>
      </c>
      <c r="GX39" s="261" t="n">
        <f aca="false">GW39</f>
        <v>78.72</v>
      </c>
      <c r="GY39" s="261" t="n">
        <f aca="false">GX39</f>
        <v>78.72</v>
      </c>
      <c r="GZ39" s="261" t="n">
        <f aca="false">$FI$39</f>
        <v>78.72</v>
      </c>
      <c r="HA39" s="260" t="n">
        <f aca="false">GO39+GP39+GQ39+GR39+GS39+GT39+GU39+GV39+GW39+GX39+GY39+GZ39</f>
        <v>944.64</v>
      </c>
      <c r="HB39" s="260" t="n">
        <f aca="false">GL39</f>
        <v>263550.86</v>
      </c>
      <c r="HC39" s="260" t="n">
        <f aca="false">GM39+HA39</f>
        <v>263393.59</v>
      </c>
      <c r="HD39" s="260" t="n">
        <f aca="false">HB39-HC39</f>
        <v>157.26999999996</v>
      </c>
      <c r="HE39" s="264" t="n">
        <f aca="false">GO39-GJ39</f>
        <v>0</v>
      </c>
      <c r="HF39" s="264"/>
      <c r="HG39" s="264"/>
      <c r="HH39" s="264"/>
      <c r="HI39" s="264"/>
      <c r="HJ39" s="264"/>
      <c r="HK39" s="264"/>
      <c r="HL39" s="264"/>
      <c r="HM39" s="264"/>
      <c r="HN39" s="264"/>
      <c r="HO39" s="264"/>
      <c r="HP39" s="264"/>
      <c r="HQ39" s="264"/>
      <c r="HR39" s="264"/>
      <c r="HS39" s="264"/>
      <c r="HT39" s="264"/>
      <c r="HU39" s="264"/>
      <c r="HV39" s="264"/>
      <c r="HW39" s="264"/>
      <c r="HX39" s="264"/>
      <c r="HY39" s="264"/>
      <c r="HZ39" s="264"/>
      <c r="IA39" s="264"/>
      <c r="IB39" s="264"/>
      <c r="IC39" s="264"/>
      <c r="ID39" s="264"/>
      <c r="IE39" s="264"/>
      <c r="IF39" s="264"/>
      <c r="IG39" s="264"/>
      <c r="IH39" s="264"/>
      <c r="II39" s="264"/>
      <c r="IJ39" s="264"/>
      <c r="IK39" s="264"/>
      <c r="IL39" s="264"/>
      <c r="IM39" s="264"/>
      <c r="IN39" s="264"/>
      <c r="IO39" s="264"/>
      <c r="IP39" s="264"/>
      <c r="IQ39" s="264"/>
      <c r="IR39" s="264"/>
      <c r="IS39" s="264"/>
      <c r="IT39" s="264"/>
      <c r="IU39" s="264"/>
      <c r="IV39" s="264"/>
      <c r="IW39" s="264"/>
      <c r="IX39" s="264"/>
      <c r="IY39" s="264"/>
      <c r="IZ39" s="264"/>
      <c r="JA39" s="264"/>
      <c r="JB39" s="264"/>
      <c r="JC39" s="264"/>
      <c r="JD39" s="264"/>
      <c r="JE39" s="264"/>
      <c r="JF39" s="264"/>
      <c r="JG39" s="264"/>
      <c r="JH39" s="264"/>
      <c r="JI39" s="264"/>
      <c r="JJ39" s="264"/>
      <c r="JK39" s="264"/>
      <c r="JL39" s="264"/>
      <c r="JM39" s="265"/>
      <c r="JN39" s="265" t="n">
        <f aca="false">DH39-DG39</f>
        <v>0</v>
      </c>
    </row>
    <row r="40" s="201" customFormat="true" ht="32.8" hidden="false" customHeight="false" outlineLevel="0" collapsed="false">
      <c r="A40" s="249" t="n">
        <v>8</v>
      </c>
      <c r="B40" s="250" t="s">
        <v>508</v>
      </c>
      <c r="C40" s="251" t="n">
        <v>3516</v>
      </c>
      <c r="D40" s="252" t="s">
        <v>474</v>
      </c>
      <c r="E40" s="252" t="s">
        <v>475</v>
      </c>
      <c r="F40" s="253" t="n">
        <v>1</v>
      </c>
      <c r="G40" s="254" t="n">
        <v>597775.82</v>
      </c>
      <c r="H40" s="255" t="n">
        <v>0.18</v>
      </c>
      <c r="I40" s="256" t="n">
        <f aca="false">ROUND(F40*G40,2)</f>
        <v>597775.82</v>
      </c>
      <c r="J40" s="254" t="n">
        <f aca="false">ROUND(I40+F40*G40*H40,2)</f>
        <v>705375.47</v>
      </c>
      <c r="K40" s="257" t="n">
        <v>43171</v>
      </c>
      <c r="L40" s="257" t="n">
        <f aca="false">EDATE(K40,M40)-1</f>
        <v>43476</v>
      </c>
      <c r="M40" s="258" t="n">
        <v>10</v>
      </c>
      <c r="N40" s="254" t="n">
        <f aca="false">ROUND(G40/M40,2)*F40</f>
        <v>59777.58</v>
      </c>
      <c r="O40" s="254" t="n">
        <v>397121.88</v>
      </c>
      <c r="P40" s="254"/>
      <c r="Q40" s="253" t="n">
        <v>1</v>
      </c>
      <c r="R40" s="254" t="n">
        <f aca="false">I40+AG40+P40</f>
        <v>597775.82</v>
      </c>
      <c r="S40" s="255" t="n">
        <f aca="false">H40</f>
        <v>0.18</v>
      </c>
      <c r="T40" s="254" t="n">
        <f aca="false">ROUND(Q40*R40,2)</f>
        <v>597775.82</v>
      </c>
      <c r="U40" s="254" t="n">
        <f aca="false">ROUND(T40+Q40*R40*S40,2)</f>
        <v>705375.47</v>
      </c>
      <c r="V40" s="257" t="n">
        <v>43171</v>
      </c>
      <c r="W40" s="257" t="n">
        <f aca="false">EDATE(V40,X40)-1</f>
        <v>44906</v>
      </c>
      <c r="X40" s="258" t="n">
        <v>57</v>
      </c>
      <c r="Y40" s="254" t="n">
        <f aca="false">ROUND((R40-Z40)/X40,2)*Q40</f>
        <v>4458.98</v>
      </c>
      <c r="Z40" s="254" t="n">
        <v>343614.16</v>
      </c>
      <c r="AA40" s="254" t="n">
        <v>217250</v>
      </c>
      <c r="AB40" s="254" t="n">
        <v>115279.57</v>
      </c>
      <c r="AC40" s="254" t="n">
        <f aca="false">ROUND((T40-AA40)/X40,2)*Q40</f>
        <v>6675.89</v>
      </c>
      <c r="AD40" s="254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4"/>
      <c r="AQ40" s="254"/>
      <c r="AR40" s="254"/>
      <c r="AS40" s="254"/>
      <c r="AT40" s="254"/>
      <c r="AU40" s="254"/>
      <c r="AV40" s="254"/>
      <c r="AW40" s="254"/>
      <c r="AX40" s="254"/>
      <c r="AY40" s="254"/>
      <c r="AZ40" s="254"/>
      <c r="BA40" s="254"/>
      <c r="BB40" s="254"/>
      <c r="BC40" s="254"/>
      <c r="BD40" s="254"/>
      <c r="BE40" s="254"/>
      <c r="BF40" s="254"/>
      <c r="BG40" s="254"/>
      <c r="BH40" s="254"/>
      <c r="BI40" s="254"/>
      <c r="BJ40" s="254"/>
      <c r="BK40" s="254"/>
      <c r="BL40" s="254"/>
      <c r="BM40" s="254"/>
      <c r="BN40" s="254"/>
      <c r="BO40" s="254"/>
      <c r="BP40" s="254"/>
      <c r="BQ40" s="254"/>
      <c r="BR40" s="254"/>
      <c r="BS40" s="254"/>
      <c r="BT40" s="254"/>
      <c r="BU40" s="254"/>
      <c r="BV40" s="254"/>
      <c r="BW40" s="254"/>
      <c r="BX40" s="254"/>
      <c r="BY40" s="254"/>
      <c r="BZ40" s="254"/>
      <c r="CA40" s="254"/>
      <c r="CB40" s="254"/>
      <c r="CC40" s="254"/>
      <c r="CD40" s="254"/>
      <c r="CE40" s="254"/>
      <c r="CF40" s="254"/>
      <c r="CG40" s="254"/>
      <c r="CH40" s="254"/>
      <c r="CI40" s="254" t="e">
        <f aca="false">#N/A</f>
        <v>#N/A</v>
      </c>
      <c r="CJ40" s="254"/>
      <c r="CK40" s="254" t="n">
        <v>250629.45</v>
      </c>
      <c r="CL40" s="254"/>
      <c r="CM40" s="257" t="n">
        <v>43171</v>
      </c>
      <c r="CN40" s="257" t="e">
        <f aca="false">EDATE(CM40,CO40)-1</f>
        <v>#N/A</v>
      </c>
      <c r="CO40" s="254" t="e">
        <f aca="false">#N/A</f>
        <v>#N/A</v>
      </c>
      <c r="CP40" s="254" t="e">
        <f aca="false">#N/A</f>
        <v>#N/A</v>
      </c>
      <c r="CQ40" s="254"/>
      <c r="CR40" s="254"/>
      <c r="CS40" s="254"/>
      <c r="CT40" s="260" t="n">
        <f aca="false">I40</f>
        <v>597775.82</v>
      </c>
      <c r="CU40" s="260" t="n">
        <f aca="false">CT40-CV40</f>
        <v>597775.82</v>
      </c>
      <c r="CV40" s="260" t="n">
        <v>0</v>
      </c>
      <c r="CW40" s="261" t="n">
        <f aca="false">IF(AND(CW$5&gt;$V40,CW$6&lt;=$W40),$Y40,IF(AND(MONTH(CW$6)=MONTH($W40),YEAR(CW$6)=YEAR($W40)),$T40-$X40*$Y40+$Y40,0))</f>
        <v>4458.98</v>
      </c>
      <c r="CX40" s="261" t="n">
        <f aca="false">IF(AND(CX$5&gt;$V40,CX$6&lt;=$W40),$Y40,IF(AND(MONTH(CX$6)=MONTH($W40),YEAR(CX$6)=YEAR($W40)),$T40-$X40*$Y40+$Y40,0))</f>
        <v>4458.98</v>
      </c>
      <c r="CY40" s="261" t="n">
        <f aca="false">IF(AND(CY$5&gt;$V40,CY$6&lt;=$W40),$Y40,IF(AND(MONTH(CY$6)=MONTH($W40),YEAR(CY$6)=YEAR($W40)),$T40-$X40*$Y40+$Y40,0))</f>
        <v>4458.98</v>
      </c>
      <c r="CZ40" s="261" t="n">
        <f aca="false">IF(AND(CZ$5&gt;$V40,CZ$6&lt;=$W40),$Y40,IF(AND(MONTH(CZ$6)=MONTH($W40),YEAR(CZ$6)=YEAR($W40)),$T40-$X40*$Y40+$Y40,0))</f>
        <v>4458.98</v>
      </c>
      <c r="DA40" s="261" t="n">
        <f aca="false">IF(AND(DA$5&gt;$V40,DA$6&lt;=$W40),$Y40,IF(AND(MONTH(DA$6)=MONTH($W40),YEAR(DA$6)=YEAR($W40)),$T40-$X40*$Y40+$Y40,0))</f>
        <v>4458.98</v>
      </c>
      <c r="DB40" s="261" t="n">
        <f aca="false">IF(AND(DB$5&gt;$V40,DB$6&lt;=$W40),$Y40,IF(AND(MONTH(DB$6)=MONTH($W40),YEAR(DB$6)=YEAR($W40)),$T40-$X40*$Y40+$Y40,0))</f>
        <v>4458.98</v>
      </c>
      <c r="DC40" s="261" t="n">
        <f aca="false">IF(AND(DC$5&gt;$V40,DC$6&lt;=$W40),$Y40,IF(AND(MONTH(DC$6)=MONTH($W40),YEAR(DC$6)=YEAR($W40)),$T40-$X40*$Y40+$Y40,0))</f>
        <v>4458.98</v>
      </c>
      <c r="DD40" s="261" t="n">
        <f aca="false">AB40</f>
        <v>115279.57</v>
      </c>
      <c r="DE40" s="261"/>
      <c r="DF40" s="261"/>
      <c r="DG40" s="261"/>
      <c r="DH40" s="261"/>
      <c r="DI40" s="260" t="n">
        <f aca="false">CW40+CX40+CY40+CZ40+DA40+DB40+DC40+DD40+DE40+DF40+DG40+DH40</f>
        <v>146492.43</v>
      </c>
      <c r="DJ40" s="260"/>
      <c r="DK40" s="260"/>
      <c r="DL40" s="260"/>
      <c r="DM40" s="261" t="n">
        <f aca="false">IF(AND(DM$5&gt;$V40,DM$6&lt;=$W40),$Y40,IF(AND(MONTH(DM$6)=MONTH($W40),YEAR(DM$6)=YEAR($W40)),$T40-$X40*$Y40+$Y40,0))</f>
        <v>0</v>
      </c>
      <c r="DN40" s="261" t="n">
        <f aca="false">IF(AND(DN$5&gt;$V40,DN$6&lt;=$W40),$Y40,IF(AND(MONTH(DN$6)=MONTH($W40),YEAR(DN$6)=YEAR($W40)),$T40-$X40*$Y40+$Y40,0))</f>
        <v>0</v>
      </c>
      <c r="DO40" s="261" t="n">
        <f aca="false">IF(AND(DO$5&gt;$V40,DO$6&lt;=$W40),$Y40,IF(AND(MONTH(DO$6)=MONTH($W40),YEAR(DO$6)=YEAR($W40)),$T40-$X40*$Y40+$Y40,0))</f>
        <v>0</v>
      </c>
      <c r="DP40" s="261" t="n">
        <f aca="false">IF(AND(DP$5&gt;$V40,DP$6&lt;=$W40),$Y40,IF(AND(MONTH(DP$6)=MONTH($W40),YEAR(DP$6)=YEAR($W40)),$T40-$X40*$Y40+$Y40,0))</f>
        <v>0</v>
      </c>
      <c r="DQ40" s="261" t="n">
        <f aca="false">IF(AND(DQ$5&gt;$V40,DQ$6&lt;=$W40),$Y40,IF(AND(MONTH(DQ$6)=MONTH($W40),YEAR(DQ$6)=YEAR($W40)),$T40-$X40*$Y40+$Y40,0))</f>
        <v>0</v>
      </c>
      <c r="DR40" s="261" t="n">
        <f aca="false">IF(AND(DR$5&gt;$V40,DR$6&lt;=$W40),$Y40,IF(AND(MONTH(DR$6)=MONTH($W40),YEAR(DR$6)=YEAR($W40)),$T40-$X40*$Y40+$Y40,0))</f>
        <v>0</v>
      </c>
      <c r="DS40" s="261" t="n">
        <f aca="false">IF(AND(DS$5&gt;$V40,DS$6&lt;=$W40),$Y40,IF(AND(MONTH(DS$6)=MONTH($W40),YEAR(DS$6)=YEAR($W40)),$T40-$X40*$Y40+$Y40,0))</f>
        <v>0</v>
      </c>
      <c r="DT40" s="261" t="n">
        <f aca="false">IF(AND(DT$5&gt;$V40,DT$6&lt;=$W40),$Y40,IF(AND(MONTH(DT$6)=MONTH($W40),YEAR(DT$6)=YEAR($W40)),$T40-$X40*$Y40+$Y40,0))</f>
        <v>0</v>
      </c>
      <c r="DU40" s="261" t="n">
        <f aca="false">IF(AND(DU$5&gt;$V40,DU$6&lt;=$W40),$Y40,IF(AND(MONTH(DU$6)=MONTH($W40),YEAR(DU$6)=YEAR($W40)),$T40-$X40*$Y40+$Y40,0))</f>
        <v>0</v>
      </c>
      <c r="DV40" s="261" t="n">
        <f aca="false">IF(AND(DV$5&gt;$V40,DV$6&lt;=$W40),$Y40,IF(AND(MONTH(DV$6)=MONTH($W40),YEAR(DV$6)=YEAR($W40)),$T40-$X40*$Y40+$Y40,0))</f>
        <v>0</v>
      </c>
      <c r="DW40" s="261" t="n">
        <f aca="false">IF(AND(DW$5&gt;$V40,DW$6&lt;=$W40),$Y40,IF(AND(MONTH(DW$6)=MONTH($W40),YEAR(DW$6)=YEAR($W40)),$T40-$X40*$Y40+$Y40,0))</f>
        <v>0</v>
      </c>
      <c r="DX40" s="261" t="n">
        <f aca="false">IF(AND(DX$5&gt;$V40,DX$6&lt;=$W40),$Y40,IF(AND(MONTH(DX$6)=MONTH($W40),YEAR(DX$6)=YEAR($W40)),$T40-AA40-$X40*$Y40+$Y40,0))</f>
        <v>0</v>
      </c>
      <c r="DY40" s="260" t="n">
        <f aca="false">DM40+DN40+DO40+DP40+DQ40+DR40+DS40+DT40+DU40+DV40+DW40+DX40</f>
        <v>0</v>
      </c>
      <c r="DZ40" s="260" t="n">
        <f aca="false">DJ40+AY40+BA40+BC40+BE40+BG40+BI40+BK40+BM40+BO40</f>
        <v>0</v>
      </c>
      <c r="EA40" s="260" t="n">
        <f aca="false">DK40+DY40</f>
        <v>0</v>
      </c>
      <c r="EB40" s="260" t="n">
        <f aca="false">DZ40-EA40</f>
        <v>0</v>
      </c>
      <c r="EC40" s="261" t="n">
        <f aca="false">IF(AND(EC$5&gt;$V40,EC$6&lt;=$W40),$Y40,IF(AND(MONTH(EC$6)=MONTH($W40),YEAR(EC$6)=YEAR($W40)),$T40-$X40*$Y40+$Y40,0))</f>
        <v>0</v>
      </c>
      <c r="ED40" s="261" t="n">
        <f aca="false">IF(AND(ED$5&gt;$V40,ED$6&lt;=$W40),$Y40,IF(AND(MONTH(ED$6)=MONTH($W40),YEAR(ED$6)=YEAR($W40)),$T40-$X40*$Y40+$Y40,0))</f>
        <v>0</v>
      </c>
      <c r="EE40" s="261" t="n">
        <f aca="false">IF(AND(EE$5&gt;$V40,EE$6&lt;=$W40),$Y40,IF(AND(MONTH(EE$6)=MONTH($W40),YEAR(EE$6)=YEAR($W40)),$T40-$X40*$Y40+$Y40,0))</f>
        <v>0</v>
      </c>
      <c r="EF40" s="261" t="n">
        <f aca="false">IF(AND(EF$5&gt;$V40,EF$6&lt;=$W40),$Y40,IF(AND(MONTH(EF$6)=MONTH($W40),YEAR(EF$6)=YEAR($W40)),$T40-$X40*$Y40+$Y40,0))</f>
        <v>0</v>
      </c>
      <c r="EG40" s="261" t="n">
        <f aca="false">IF(AND(EG$5&gt;$V40,EG$6&lt;=$W40),$Y40,IF(AND(MONTH(EG$6)=MONTH($W40),YEAR(EG$6)=YEAR($W40)),$T40-$X40*$Y40+$Y40,0))</f>
        <v>0</v>
      </c>
      <c r="EH40" s="261" t="n">
        <f aca="false">IF(AND(EH$5&gt;$V40,EH$6&lt;=$W40),$Y40,IF(AND(MONTH(EH$6)=MONTH($W40),YEAR(EH$6)=YEAR($W40)),$T40-$X40*$Y40+$Y40,0))</f>
        <v>0</v>
      </c>
      <c r="EI40" s="261" t="n">
        <f aca="false">IF(AND(EI$5&gt;$V40,EI$6&lt;=$W40),$Y40,IF(AND(MONTH(EI$6)=MONTH($W40),YEAR(EI$6)=YEAR($W40)),$T40-$X40*$Y40+$Y40,0))</f>
        <v>0</v>
      </c>
      <c r="EJ40" s="261" t="n">
        <f aca="false">IF(AND(EJ$5&gt;$V40,EJ$6&lt;=$W40),$Y40,IF(AND(MONTH(EJ$6)=MONTH($W40),YEAR(EJ$6)=YEAR($W40)),$T40-$X40*$Y40+$Y40,0))</f>
        <v>0</v>
      </c>
      <c r="EK40" s="261" t="n">
        <f aca="false">IF(AND(EK$5&gt;$V40,EK$6&lt;=$W40),$Y40,IF(AND(MONTH(EK$6)=MONTH($W40),YEAR(EK$6)=YEAR($W40)),$T40-$X40*$Y40+$Y40,0))</f>
        <v>0</v>
      </c>
      <c r="EL40" s="261" t="n">
        <f aca="false">IF(AND(EL$5&gt;$V40,EL$6&lt;=$W40),$Y40,IF(AND(MONTH(EL$6)=MONTH($W40),YEAR(EL$6)=YEAR($W40)),$T40-$X40*$Y40+$Y40,0))</f>
        <v>0</v>
      </c>
      <c r="EM40" s="263" t="n">
        <f aca="false">IF(AND(EM$5&gt;$V40,EM$6&lt;=$W40),$Y40,IF(AND(MONTH(EM$6)=MONTH($W40),YEAR(EM$6)=YEAR($W40)),$T40-$X40*$Y40+$Y40,0))</f>
        <v>0</v>
      </c>
      <c r="EN40" s="261" t="n">
        <f aca="false">IF(AND(EN$5&gt;$V40,EN$6&lt;=$W40),$Y40,IF(AND(MONTH(EN$6)=MONTH($W40),YEAR(EN$6)=YEAR($W40)),$T40-$X40*$Y40+$Y40,0))</f>
        <v>0</v>
      </c>
      <c r="EO40" s="260" t="n">
        <f aca="false">EC40+ED40+EE40+EF40+EG40+EH40+EI40+EJ40+EK40+EL40+EM40+EN40</f>
        <v>0</v>
      </c>
      <c r="EP40" s="260" t="n">
        <v>0</v>
      </c>
      <c r="EQ40" s="260" t="n">
        <f aca="false">EA40+EO40</f>
        <v>0</v>
      </c>
      <c r="ER40" s="260" t="n">
        <f aca="false">EP40-EQ40</f>
        <v>0</v>
      </c>
      <c r="ES40" s="261"/>
      <c r="ET40" s="261"/>
      <c r="EU40" s="261"/>
      <c r="EV40" s="261"/>
      <c r="EW40" s="261"/>
      <c r="EX40" s="261"/>
      <c r="EY40" s="261"/>
      <c r="EZ40" s="261"/>
      <c r="FA40" s="261"/>
      <c r="FB40" s="261"/>
      <c r="FC40" s="261"/>
      <c r="FD40" s="261"/>
      <c r="FE40" s="260" t="n">
        <f aca="false">ES40+ET40+EU40+EV40+EW40+EX40+EY40+EZ40+FA40+FB40+FC40+FD40</f>
        <v>0</v>
      </c>
      <c r="FF40" s="260" t="n">
        <f aca="false">EP40</f>
        <v>0</v>
      </c>
      <c r="FG40" s="260" t="n">
        <f aca="false">EQ40+FE40</f>
        <v>0</v>
      </c>
      <c r="FH40" s="260" t="n">
        <f aca="false">FF40-FG40</f>
        <v>0</v>
      </c>
      <c r="FI40" s="261" t="n">
        <f aca="false">FD40</f>
        <v>0</v>
      </c>
      <c r="FJ40" s="261" t="n">
        <f aca="false">FI40</f>
        <v>0</v>
      </c>
      <c r="FK40" s="261" t="n">
        <f aca="false">FJ40</f>
        <v>0</v>
      </c>
      <c r="FL40" s="261" t="n">
        <f aca="false">FK40</f>
        <v>0</v>
      </c>
      <c r="FM40" s="261" t="n">
        <f aca="false">FL40</f>
        <v>0</v>
      </c>
      <c r="FN40" s="261" t="n">
        <f aca="false">FM40</f>
        <v>0</v>
      </c>
      <c r="FO40" s="261" t="n">
        <f aca="false">FN40</f>
        <v>0</v>
      </c>
      <c r="FP40" s="261" t="n">
        <f aca="false">FO40</f>
        <v>0</v>
      </c>
      <c r="FQ40" s="261" t="n">
        <f aca="false">FP40</f>
        <v>0</v>
      </c>
      <c r="FR40" s="261" t="n">
        <f aca="false">FQ40</f>
        <v>0</v>
      </c>
      <c r="FS40" s="261" t="n">
        <f aca="false">FR40</f>
        <v>0</v>
      </c>
      <c r="FT40" s="261" t="n">
        <f aca="false">FS40</f>
        <v>0</v>
      </c>
      <c r="FU40" s="260" t="n">
        <f aca="false">FI40+FJ40+FK40+FL40+FM40+FN40+FO40+FP40+FQ40+FR40+FS40+FT40</f>
        <v>0</v>
      </c>
      <c r="FV40" s="260" t="n">
        <f aca="false">FF40</f>
        <v>0</v>
      </c>
      <c r="FW40" s="260" t="n">
        <f aca="false">FG40+FU40</f>
        <v>0</v>
      </c>
      <c r="FX40" s="260" t="n">
        <f aca="false">FV40-FW40</f>
        <v>0</v>
      </c>
      <c r="FY40" s="261"/>
      <c r="FZ40" s="261"/>
      <c r="GA40" s="261"/>
      <c r="GB40" s="261"/>
      <c r="GC40" s="261"/>
      <c r="GD40" s="261"/>
      <c r="GE40" s="261"/>
      <c r="GF40" s="261"/>
      <c r="GG40" s="261"/>
      <c r="GH40" s="261"/>
      <c r="GI40" s="261"/>
      <c r="GJ40" s="261"/>
      <c r="GK40" s="260" t="n">
        <f aca="false">FY40+FZ40+GA40+GB40+GC40+GD40+GE40+GF40+GG40+GH40+GI40+GJ40</f>
        <v>0</v>
      </c>
      <c r="GL40" s="260" t="n">
        <f aca="false">FV40</f>
        <v>0</v>
      </c>
      <c r="GM40" s="260" t="n">
        <f aca="false">FW40+GK40</f>
        <v>0</v>
      </c>
      <c r="GN40" s="260" t="n">
        <f aca="false">GL40-GM40</f>
        <v>0</v>
      </c>
      <c r="GO40" s="261"/>
      <c r="GP40" s="261"/>
      <c r="GQ40" s="261"/>
      <c r="GR40" s="261"/>
      <c r="GS40" s="261"/>
      <c r="GT40" s="261"/>
      <c r="GU40" s="261"/>
      <c r="GV40" s="261"/>
      <c r="GW40" s="261"/>
      <c r="GX40" s="261"/>
      <c r="GY40" s="261"/>
      <c r="GZ40" s="261"/>
      <c r="HA40" s="260" t="n">
        <f aca="false">GO40+GP40+GQ40+GR40+GS40+GT40+GU40+GV40+GW40+GX40+GY40+GZ40</f>
        <v>0</v>
      </c>
      <c r="HB40" s="260" t="n">
        <f aca="false">GL40</f>
        <v>0</v>
      </c>
      <c r="HC40" s="260" t="n">
        <f aca="false">GM40+HA40</f>
        <v>0</v>
      </c>
      <c r="HD40" s="260" t="n">
        <f aca="false">HB40-HC40</f>
        <v>0</v>
      </c>
      <c r="HE40" s="264" t="n">
        <f aca="false">GO40-GJ40</f>
        <v>0</v>
      </c>
      <c r="HF40" s="264"/>
      <c r="HG40" s="264"/>
      <c r="HH40" s="264"/>
      <c r="HI40" s="264"/>
      <c r="HJ40" s="264"/>
      <c r="HK40" s="264"/>
      <c r="HL40" s="264"/>
      <c r="HM40" s="264"/>
      <c r="HN40" s="264"/>
      <c r="HO40" s="264"/>
      <c r="HP40" s="264"/>
      <c r="HQ40" s="264"/>
      <c r="HR40" s="264"/>
      <c r="HS40" s="264"/>
      <c r="HT40" s="264"/>
      <c r="HU40" s="264"/>
      <c r="HV40" s="264"/>
      <c r="HW40" s="264"/>
      <c r="HX40" s="264"/>
      <c r="HY40" s="264"/>
      <c r="HZ40" s="264"/>
      <c r="IA40" s="264"/>
      <c r="IB40" s="264"/>
      <c r="IC40" s="264"/>
      <c r="ID40" s="264"/>
      <c r="IE40" s="264"/>
      <c r="IF40" s="264"/>
      <c r="IG40" s="264"/>
      <c r="IH40" s="264"/>
      <c r="II40" s="264"/>
      <c r="IJ40" s="264"/>
      <c r="IK40" s="264"/>
      <c r="IL40" s="264"/>
      <c r="IM40" s="264"/>
      <c r="IN40" s="264"/>
      <c r="IO40" s="264"/>
      <c r="IP40" s="264"/>
      <c r="IQ40" s="264"/>
      <c r="IR40" s="264"/>
      <c r="IS40" s="264"/>
      <c r="IT40" s="264"/>
      <c r="IU40" s="264"/>
      <c r="IV40" s="264"/>
      <c r="IW40" s="264"/>
      <c r="IX40" s="264"/>
      <c r="IY40" s="264"/>
      <c r="IZ40" s="264"/>
      <c r="JA40" s="264"/>
      <c r="JB40" s="264"/>
      <c r="JC40" s="264"/>
      <c r="JD40" s="264"/>
      <c r="JE40" s="264"/>
      <c r="JF40" s="264"/>
      <c r="JG40" s="264"/>
      <c r="JH40" s="264"/>
      <c r="JI40" s="264"/>
      <c r="JJ40" s="264"/>
      <c r="JK40" s="264"/>
      <c r="JL40" s="264"/>
      <c r="JM40" s="265"/>
      <c r="JN40" s="265" t="n">
        <f aca="false">DH40-DG40</f>
        <v>0</v>
      </c>
    </row>
    <row r="41" s="201" customFormat="true" ht="32.8" hidden="false" customHeight="false" outlineLevel="0" collapsed="false">
      <c r="A41" s="249" t="n">
        <v>9</v>
      </c>
      <c r="B41" s="269" t="s">
        <v>509</v>
      </c>
      <c r="C41" s="251" t="n">
        <v>3520</v>
      </c>
      <c r="D41" s="252" t="s">
        <v>474</v>
      </c>
      <c r="E41" s="252" t="s">
        <v>475</v>
      </c>
      <c r="F41" s="253" t="n">
        <v>1</v>
      </c>
      <c r="G41" s="254" t="n">
        <v>597775.82</v>
      </c>
      <c r="H41" s="255" t="n">
        <v>0.18</v>
      </c>
      <c r="I41" s="256" t="n">
        <f aca="false">ROUND(F41*G41,2)</f>
        <v>597775.82</v>
      </c>
      <c r="J41" s="254" t="n">
        <f aca="false">ROUND(I41+F41*G41*H41,2)</f>
        <v>705375.47</v>
      </c>
      <c r="K41" s="257" t="n">
        <v>43171</v>
      </c>
      <c r="L41" s="257" t="n">
        <f aca="false">EDATE(K41,M41)-1</f>
        <v>43476</v>
      </c>
      <c r="M41" s="258" t="n">
        <v>10</v>
      </c>
      <c r="N41" s="254" t="n">
        <f aca="false">ROUND(G41/M41,2)*F41</f>
        <v>59777.58</v>
      </c>
      <c r="O41" s="254" t="n">
        <v>397121.88</v>
      </c>
      <c r="P41" s="254"/>
      <c r="Q41" s="253" t="n">
        <v>1</v>
      </c>
      <c r="R41" s="254" t="n">
        <f aca="false">I41+AG41+P41</f>
        <v>597775.82</v>
      </c>
      <c r="S41" s="255" t="n">
        <f aca="false">H41</f>
        <v>0.18</v>
      </c>
      <c r="T41" s="254" t="n">
        <f aca="false">ROUND(Q41*R41,2)</f>
        <v>597775.82</v>
      </c>
      <c r="U41" s="254" t="n">
        <f aca="false">ROUND(T41+Q41*R41*S41,2)</f>
        <v>705375.47</v>
      </c>
      <c r="V41" s="257" t="n">
        <v>43171</v>
      </c>
      <c r="W41" s="257" t="n">
        <f aca="false">EDATE(V41,X41)-1</f>
        <v>44906</v>
      </c>
      <c r="X41" s="258" t="n">
        <v>57</v>
      </c>
      <c r="Y41" s="254" t="n">
        <f aca="false">ROUND((R41-Z41)/X41,2)*Q41</f>
        <v>4458.98</v>
      </c>
      <c r="Z41" s="254" t="n">
        <v>343614.16</v>
      </c>
      <c r="AA41" s="254" t="n">
        <v>260700</v>
      </c>
      <c r="AB41" s="254" t="n">
        <v>75640.9799999999</v>
      </c>
      <c r="AC41" s="254" t="n">
        <f aca="false">ROUND((T41-AA41)/X41,2)*Q41</f>
        <v>5913.61</v>
      </c>
      <c r="AD41" s="254"/>
      <c r="AE41" s="254"/>
      <c r="AF41" s="254"/>
      <c r="AG41" s="254"/>
      <c r="AH41" s="254"/>
      <c r="AI41" s="254"/>
      <c r="AJ41" s="254"/>
      <c r="AK41" s="254"/>
      <c r="AL41" s="254"/>
      <c r="AM41" s="254"/>
      <c r="AN41" s="254"/>
      <c r="AO41" s="254"/>
      <c r="AP41" s="254"/>
      <c r="AQ41" s="254"/>
      <c r="AR41" s="254"/>
      <c r="AS41" s="254"/>
      <c r="AT41" s="254"/>
      <c r="AU41" s="254"/>
      <c r="AV41" s="254"/>
      <c r="AW41" s="254"/>
      <c r="AX41" s="254"/>
      <c r="AY41" s="254"/>
      <c r="AZ41" s="254"/>
      <c r="BA41" s="254"/>
      <c r="BB41" s="254"/>
      <c r="BC41" s="254"/>
      <c r="BD41" s="254"/>
      <c r="BE41" s="254"/>
      <c r="BF41" s="254"/>
      <c r="BG41" s="254"/>
      <c r="BH41" s="254"/>
      <c r="BI41" s="254"/>
      <c r="BJ41" s="254"/>
      <c r="BK41" s="254"/>
      <c r="BL41" s="254"/>
      <c r="BM41" s="254"/>
      <c r="BN41" s="254"/>
      <c r="BO41" s="254"/>
      <c r="BP41" s="254"/>
      <c r="BQ41" s="254"/>
      <c r="BR41" s="254"/>
      <c r="BS41" s="254"/>
      <c r="BT41" s="254"/>
      <c r="BU41" s="254"/>
      <c r="BV41" s="254"/>
      <c r="BW41" s="254"/>
      <c r="BX41" s="254"/>
      <c r="BY41" s="254"/>
      <c r="BZ41" s="254"/>
      <c r="CA41" s="254"/>
      <c r="CB41" s="254"/>
      <c r="CC41" s="254"/>
      <c r="CD41" s="254"/>
      <c r="CE41" s="254"/>
      <c r="CF41" s="254"/>
      <c r="CG41" s="254"/>
      <c r="CH41" s="254"/>
      <c r="CI41" s="254" t="e">
        <f aca="false">#N/A</f>
        <v>#N/A</v>
      </c>
      <c r="CJ41" s="254"/>
      <c r="CK41" s="271" t="n">
        <v>290268.04</v>
      </c>
      <c r="CL41" s="271"/>
      <c r="CM41" s="257" t="n">
        <v>43171</v>
      </c>
      <c r="CN41" s="257" t="e">
        <f aca="false">EDATE(CM41,CO41)-1</f>
        <v>#N/A</v>
      </c>
      <c r="CO41" s="254" t="e">
        <f aca="false">#N/A</f>
        <v>#N/A</v>
      </c>
      <c r="CP41" s="254" t="e">
        <f aca="false">#N/A</f>
        <v>#N/A</v>
      </c>
      <c r="CQ41" s="254"/>
      <c r="CR41" s="254"/>
      <c r="CS41" s="254"/>
      <c r="CT41" s="260" t="n">
        <f aca="false">I41</f>
        <v>597775.82</v>
      </c>
      <c r="CU41" s="260" t="n">
        <f aca="false">CT41-CV41</f>
        <v>597775.82</v>
      </c>
      <c r="CV41" s="260" t="n">
        <v>0</v>
      </c>
      <c r="CW41" s="261" t="n">
        <f aca="false">IF(AND(CW$5&gt;$V41,CW$6&lt;=$W41),$Y41,IF(AND(MONTH(CW$6)=MONTH($W41),YEAR(CW$6)=YEAR($W41)),$T41-$X41*$Y41+$Y41,0))</f>
        <v>4458.98</v>
      </c>
      <c r="CX41" s="261" t="n">
        <f aca="false">IF(AND(CX$5&gt;$V41,CX$6&lt;=$W41),$Y41,IF(AND(MONTH(CX$6)=MONTH($W41),YEAR(CX$6)=YEAR($W41)),$T41-$X41*$Y41+$Y41,0))</f>
        <v>4458.98</v>
      </c>
      <c r="CY41" s="261" t="n">
        <f aca="false">IF(AND(CY$5&gt;$V41,CY$6&lt;=$W41),$Y41,IF(AND(MONTH(CY$6)=MONTH($W41),YEAR(CY$6)=YEAR($W41)),$T41-$X41*$Y41+$Y41,0))</f>
        <v>4458.98</v>
      </c>
      <c r="CZ41" s="261" t="n">
        <f aca="false">IF(AND(CZ$5&gt;$V41,CZ$6&lt;=$W41),$Y41,IF(AND(MONTH(CZ$6)=MONTH($W41),YEAR(CZ$6)=YEAR($W41)),$T41-$X41*$Y41+$Y41,0))</f>
        <v>4458.98</v>
      </c>
      <c r="DA41" s="261" t="n">
        <f aca="false">IF(AND(DA$5&gt;$V41,DA$6&lt;=$W41),$Y41,IF(AND(MONTH(DA$6)=MONTH($W41),YEAR(DA$6)=YEAR($W41)),$T41-$X41*$Y41+$Y41,0))</f>
        <v>4458.98</v>
      </c>
      <c r="DB41" s="261" t="n">
        <f aca="false">IF(AND(DB$5&gt;$V41,DB$6&lt;=$W41),$Y41,IF(AND(MONTH(DB$6)=MONTH($W41),YEAR(DB$6)=YEAR($W41)),$T41-$X41*$Y41+$Y41,0))</f>
        <v>4458.98</v>
      </c>
      <c r="DC41" s="261" t="n">
        <f aca="false">IF(AND(DC$5&gt;$V41,DC$6&lt;=$W41),$Y41,IF(AND(MONTH(DC$6)=MONTH($W41),YEAR(DC$6)=YEAR($W41)),$T41-$X41*$Y41+$Y41,0))</f>
        <v>4458.98</v>
      </c>
      <c r="DD41" s="261" t="n">
        <f aca="false">AB41</f>
        <v>75640.9799999999</v>
      </c>
      <c r="DE41" s="261"/>
      <c r="DF41" s="261"/>
      <c r="DG41" s="261"/>
      <c r="DH41" s="261"/>
      <c r="DI41" s="260" t="n">
        <f aca="false">CW41+CX41+CY41+CZ41+DA41+DB41+DC41+DD41+DE41+DF41+DG41+DH41</f>
        <v>106853.84</v>
      </c>
      <c r="DJ41" s="260" t="n">
        <f aca="false">CK41</f>
        <v>290268.04</v>
      </c>
      <c r="DK41" s="260"/>
      <c r="DL41" s="260" t="n">
        <f aca="false">DJ41-DK41</f>
        <v>290268.04</v>
      </c>
      <c r="DM41" s="261" t="n">
        <f aca="false">IF(AND(DM$5&gt;$V41,DM$6&lt;=$W41),$Y41,IF(AND(MONTH(DM$6)=MONTH($W41),YEAR(DM$6)=YEAR($W41)),$T41-$X41*$Y41+$Y41,0))</f>
        <v>0</v>
      </c>
      <c r="DN41" s="261" t="n">
        <f aca="false">IF(AND(DN$5&gt;$V41,DN$6&lt;=$W41),$Y41,IF(AND(MONTH(DN$6)=MONTH($W41),YEAR(DN$6)=YEAR($W41)),$T41-$X41*$Y41+$Y41,0))</f>
        <v>0</v>
      </c>
      <c r="DO41" s="261" t="n">
        <f aca="false">IF(AND(DO$5&gt;$V41,DO$6&lt;=$W41),$Y41,IF(AND(MONTH(DO$6)=MONTH($W41),YEAR(DO$6)=YEAR($W41)),$T41-$X41*$Y41+$Y41,0))</f>
        <v>0</v>
      </c>
      <c r="DP41" s="261" t="n">
        <f aca="false">IF(AND(DP$5&gt;$V41,DP$6&lt;=$W41),$Y41,IF(AND(MONTH(DP$6)=MONTH($W41),YEAR(DP$6)=YEAR($W41)),$T41-$X41*$Y41+$Y41,0))</f>
        <v>0</v>
      </c>
      <c r="DQ41" s="261" t="n">
        <f aca="false">IF(AND(DQ$5&gt;$V41,DQ$6&lt;=$W41),$Y41,IF(AND(MONTH(DQ$6)=MONTH($W41),YEAR(DQ$6)=YEAR($W41)),$T41-$X41*$Y41+$Y41,0))</f>
        <v>0</v>
      </c>
      <c r="DR41" s="261" t="n">
        <f aca="false">IF(AND(DR$5&gt;$V41,DR$6&lt;=$W41),$Y41,IF(AND(MONTH(DR$6)=MONTH($W41),YEAR(DR$6)=YEAR($W41)),$T41-$X41*$Y41+$Y41,0))</f>
        <v>0</v>
      </c>
      <c r="DS41" s="261" t="n">
        <f aca="false">IF(AND(DS$5&gt;$V41,DS$6&lt;=$W41),$Y41,IF(AND(MONTH(DS$6)=MONTH($W41),YEAR(DS$6)=YEAR($W41)),$T41-$X41*$Y41+$Y41,0))</f>
        <v>0</v>
      </c>
      <c r="DT41" s="261" t="n">
        <f aca="false">IF(AND(DT$5&gt;$V41,DT$6&lt;=$W41),$Y41,IF(AND(MONTH(DT$6)=MONTH($W41),YEAR(DT$6)=YEAR($W41)),$T41-$X41*$Y41+$Y41,0))</f>
        <v>0</v>
      </c>
      <c r="DU41" s="261" t="n">
        <f aca="false">IF(AND(DU$5&gt;$V41,DU$6&lt;=$W41),$Y41,IF(AND(MONTH(DU$6)=MONTH($W41),YEAR(DU$6)=YEAR($W41)),$T41-$X41*$Y41+$Y41,0))</f>
        <v>0</v>
      </c>
      <c r="DV41" s="261" t="n">
        <f aca="false">IF(AND(DV$5&gt;$V41,DV$6&lt;=$W41),$Y41,IF(AND(MONTH(DV$6)=MONTH($W41),YEAR(DV$6)=YEAR($W41)),$T41-$X41*$Y41+$Y41,0))</f>
        <v>0</v>
      </c>
      <c r="DW41" s="261" t="n">
        <f aca="false">IF(AND(DW$5&gt;$V41,DW$6&lt;=$W41),$Y41,IF(AND(MONTH(DW$6)=MONTH($W41),YEAR(DW$6)=YEAR($W41)),$T41-$X41*$Y41+$Y41,0))</f>
        <v>0</v>
      </c>
      <c r="DX41" s="261" t="n">
        <f aca="false">IF(AND(DX$5&gt;$V41,DX$6&lt;=$W41),$Y41,IF(AND(MONTH(DX$6)=MONTH($W41),YEAR(DX$6)=YEAR($W41)),$T41-AA41-$X41*$Y41+$Y41,0))</f>
        <v>0</v>
      </c>
      <c r="DY41" s="260" t="n">
        <f aca="false">DM41+DN41+DO41+DP41+DQ41+DR41+DS41+DT41+DU41+DV41+DW41+DX41</f>
        <v>0</v>
      </c>
      <c r="DZ41" s="260" t="n">
        <v>0</v>
      </c>
      <c r="EA41" s="260" t="n">
        <f aca="false">DK41+DY41</f>
        <v>0</v>
      </c>
      <c r="EB41" s="260" t="n">
        <f aca="false">DZ41-EA41</f>
        <v>0</v>
      </c>
      <c r="EC41" s="261" t="n">
        <f aca="false">IF(AND(EC$5&gt;$V41,EC$6&lt;=$W41),$Y41,IF(AND(MONTH(EC$6)=MONTH($W41),YEAR(EC$6)=YEAR($W41)),$T41-$X41*$Y41+$Y41,0))</f>
        <v>0</v>
      </c>
      <c r="ED41" s="261" t="n">
        <f aca="false">IF(AND(ED$5&gt;$V41,ED$6&lt;=$W41),$Y41,IF(AND(MONTH(ED$6)=MONTH($W41),YEAR(ED$6)=YEAR($W41)),$T41-$X41*$Y41+$Y41,0))</f>
        <v>0</v>
      </c>
      <c r="EE41" s="261" t="n">
        <f aca="false">IF(AND(EE$5&gt;$V41,EE$6&lt;=$W41),$Y41,IF(AND(MONTH(EE$6)=MONTH($W41),YEAR(EE$6)=YEAR($W41)),$T41-$X41*$Y41+$Y41,0))</f>
        <v>0</v>
      </c>
      <c r="EF41" s="261" t="n">
        <f aca="false">IF(AND(EF$5&gt;$V41,EF$6&lt;=$W41),$Y41,IF(AND(MONTH(EF$6)=MONTH($W41),YEAR(EF$6)=YEAR($W41)),$T41-$X41*$Y41+$Y41,0))</f>
        <v>0</v>
      </c>
      <c r="EG41" s="261" t="n">
        <f aca="false">IF(AND(EG$5&gt;$V41,EG$6&lt;=$W41),$Y41,IF(AND(MONTH(EG$6)=MONTH($W41),YEAR(EG$6)=YEAR($W41)),$T41-$X41*$Y41+$Y41,0))</f>
        <v>0</v>
      </c>
      <c r="EH41" s="261" t="n">
        <f aca="false">IF(AND(EH$5&gt;$V41,EH$6&lt;=$W41),$Y41,IF(AND(MONTH(EH$6)=MONTH($W41),YEAR(EH$6)=YEAR($W41)),$T41-$X41*$Y41+$Y41,0))</f>
        <v>0</v>
      </c>
      <c r="EI41" s="261" t="n">
        <f aca="false">IF(AND(EI$5&gt;$V41,EI$6&lt;=$W41),$Y41,IF(AND(MONTH(EI$6)=MONTH($W41),YEAR(EI$6)=YEAR($W41)),$T41-$X41*$Y41+$Y41,0))</f>
        <v>0</v>
      </c>
      <c r="EJ41" s="261" t="n">
        <f aca="false">IF(AND(EJ$5&gt;$V41,EJ$6&lt;=$W41),$Y41,IF(AND(MONTH(EJ$6)=MONTH($W41),YEAR(EJ$6)=YEAR($W41)),$T41-$X41*$Y41+$Y41,0))</f>
        <v>0</v>
      </c>
      <c r="EK41" s="261" t="n">
        <f aca="false">IF(AND(EK$5&gt;$V41,EK$6&lt;=$W41),$Y41,IF(AND(MONTH(EK$6)=MONTH($W41),YEAR(EK$6)=YEAR($W41)),$T41-$X41*$Y41+$Y41,0))</f>
        <v>0</v>
      </c>
      <c r="EL41" s="261" t="n">
        <f aca="false">IF(AND(EL$5&gt;$V41,EL$6&lt;=$W41),$Y41,IF(AND(MONTH(EL$6)=MONTH($W41),YEAR(EL$6)=YEAR($W41)),$T41-$X41*$Y41+$Y41,0))</f>
        <v>0</v>
      </c>
      <c r="EM41" s="263" t="n">
        <f aca="false">IF(AND(EM$5&gt;$V41,EM$6&lt;=$W41),$Y41,IF(AND(MONTH(EM$6)=MONTH($W41),YEAR(EM$6)=YEAR($W41)),$T41-$X41*$Y41+$Y41,0))</f>
        <v>0</v>
      </c>
      <c r="EN41" s="261" t="n">
        <f aca="false">IF(AND(EN$5&gt;$V41,EN$6&lt;=$W41),$Y41,IF(AND(MONTH(EN$6)=MONTH($W41),YEAR(EN$6)=YEAR($W41)),$T41-$X41*$Y41+$Y41,0))</f>
        <v>0</v>
      </c>
      <c r="EO41" s="260" t="n">
        <f aca="false">EC41+ED41+EE41+EF41+EG41+EH41+EI41+EJ41+EK41+EL41+EM41+EN41</f>
        <v>0</v>
      </c>
      <c r="EP41" s="260" t="n">
        <v>0</v>
      </c>
      <c r="EQ41" s="260" t="n">
        <f aca="false">EA41+EO41</f>
        <v>0</v>
      </c>
      <c r="ER41" s="260" t="n">
        <f aca="false">EP41-EQ41</f>
        <v>0</v>
      </c>
      <c r="ES41" s="261"/>
      <c r="ET41" s="261"/>
      <c r="EU41" s="261"/>
      <c r="EV41" s="261"/>
      <c r="EW41" s="261"/>
      <c r="EX41" s="261"/>
      <c r="EY41" s="261"/>
      <c r="EZ41" s="261"/>
      <c r="FA41" s="261"/>
      <c r="FB41" s="261"/>
      <c r="FC41" s="261"/>
      <c r="FD41" s="261"/>
      <c r="FE41" s="260" t="n">
        <f aca="false">ES41+ET41+EU41+EV41+EW41+EX41+EY41+EZ41+FA41+FB41+FC41+FD41</f>
        <v>0</v>
      </c>
      <c r="FF41" s="260" t="n">
        <f aca="false">EP41</f>
        <v>0</v>
      </c>
      <c r="FG41" s="260" t="n">
        <f aca="false">EQ41+FE41</f>
        <v>0</v>
      </c>
      <c r="FH41" s="260" t="n">
        <f aca="false">FF41-FG41</f>
        <v>0</v>
      </c>
      <c r="FI41" s="261" t="n">
        <f aca="false">FD41</f>
        <v>0</v>
      </c>
      <c r="FJ41" s="261" t="n">
        <f aca="false">FI41</f>
        <v>0</v>
      </c>
      <c r="FK41" s="261" t="n">
        <f aca="false">FJ41</f>
        <v>0</v>
      </c>
      <c r="FL41" s="261" t="n">
        <f aca="false">FK41</f>
        <v>0</v>
      </c>
      <c r="FM41" s="261" t="n">
        <f aca="false">FL41</f>
        <v>0</v>
      </c>
      <c r="FN41" s="261" t="n">
        <f aca="false">FM41</f>
        <v>0</v>
      </c>
      <c r="FO41" s="261" t="n">
        <f aca="false">FN41</f>
        <v>0</v>
      </c>
      <c r="FP41" s="261" t="n">
        <f aca="false">FO41</f>
        <v>0</v>
      </c>
      <c r="FQ41" s="261" t="n">
        <f aca="false">FP41</f>
        <v>0</v>
      </c>
      <c r="FR41" s="261" t="n">
        <f aca="false">FQ41</f>
        <v>0</v>
      </c>
      <c r="FS41" s="261" t="n">
        <f aca="false">FR41</f>
        <v>0</v>
      </c>
      <c r="FT41" s="261" t="n">
        <f aca="false">FS41</f>
        <v>0</v>
      </c>
      <c r="FU41" s="260" t="n">
        <f aca="false">FI41+FJ41+FK41+FL41+FM41+FN41+FO41+FP41+FQ41+FR41+FS41+FT41</f>
        <v>0</v>
      </c>
      <c r="FV41" s="260" t="n">
        <f aca="false">FF41</f>
        <v>0</v>
      </c>
      <c r="FW41" s="260" t="n">
        <f aca="false">FG41+FU41</f>
        <v>0</v>
      </c>
      <c r="FX41" s="260" t="n">
        <f aca="false">FV41-FW41</f>
        <v>0</v>
      </c>
      <c r="FY41" s="261"/>
      <c r="FZ41" s="261"/>
      <c r="GA41" s="261"/>
      <c r="GB41" s="261"/>
      <c r="GC41" s="261"/>
      <c r="GD41" s="261"/>
      <c r="GE41" s="261"/>
      <c r="GF41" s="261"/>
      <c r="GG41" s="261"/>
      <c r="GH41" s="261"/>
      <c r="GI41" s="261"/>
      <c r="GJ41" s="261"/>
      <c r="GK41" s="260" t="n">
        <f aca="false">FY41+FZ41+GA41+GB41+GC41+GD41+GE41+GF41+GG41+GH41+GI41+GJ41</f>
        <v>0</v>
      </c>
      <c r="GL41" s="260" t="n">
        <f aca="false">FV41</f>
        <v>0</v>
      </c>
      <c r="GM41" s="260" t="n">
        <f aca="false">FW41+GK41</f>
        <v>0</v>
      </c>
      <c r="GN41" s="260" t="n">
        <f aca="false">GL41-GM41</f>
        <v>0</v>
      </c>
      <c r="GO41" s="261"/>
      <c r="GP41" s="261"/>
      <c r="GQ41" s="261"/>
      <c r="GR41" s="261"/>
      <c r="GS41" s="261"/>
      <c r="GT41" s="261"/>
      <c r="GU41" s="261"/>
      <c r="GV41" s="261"/>
      <c r="GW41" s="261"/>
      <c r="GX41" s="261"/>
      <c r="GY41" s="261"/>
      <c r="GZ41" s="261"/>
      <c r="HA41" s="260" t="n">
        <f aca="false">GO41+GP41+GQ41+GR41+GS41+GT41+GU41+GV41+GW41+GX41+GY41+GZ41</f>
        <v>0</v>
      </c>
      <c r="HB41" s="260" t="n">
        <f aca="false">GL41</f>
        <v>0</v>
      </c>
      <c r="HC41" s="260" t="n">
        <f aca="false">GM41+HA41</f>
        <v>0</v>
      </c>
      <c r="HD41" s="260" t="n">
        <f aca="false">HB41-HC41</f>
        <v>0</v>
      </c>
      <c r="HE41" s="264" t="n">
        <f aca="false">GO41-GJ41</f>
        <v>0</v>
      </c>
      <c r="HF41" s="264"/>
      <c r="HG41" s="264"/>
      <c r="HH41" s="264"/>
      <c r="HI41" s="264"/>
      <c r="HJ41" s="264"/>
      <c r="HK41" s="264"/>
      <c r="HL41" s="264"/>
      <c r="HM41" s="264"/>
      <c r="HN41" s="264"/>
      <c r="HO41" s="264"/>
      <c r="HP41" s="264"/>
      <c r="HQ41" s="264"/>
      <c r="HR41" s="264"/>
      <c r="HS41" s="264"/>
      <c r="HT41" s="264"/>
      <c r="HU41" s="264"/>
      <c r="HV41" s="264"/>
      <c r="HW41" s="264"/>
      <c r="HX41" s="264"/>
      <c r="HY41" s="264"/>
      <c r="HZ41" s="264"/>
      <c r="IA41" s="264"/>
      <c r="IB41" s="264"/>
      <c r="IC41" s="264"/>
      <c r="ID41" s="264"/>
      <c r="IE41" s="264"/>
      <c r="IF41" s="264"/>
      <c r="IG41" s="264"/>
      <c r="IH41" s="264"/>
      <c r="II41" s="264"/>
      <c r="IJ41" s="264"/>
      <c r="IK41" s="264"/>
      <c r="IL41" s="264"/>
      <c r="IM41" s="264"/>
      <c r="IN41" s="264"/>
      <c r="IO41" s="264"/>
      <c r="IP41" s="264"/>
      <c r="IQ41" s="264"/>
      <c r="IR41" s="264"/>
      <c r="IS41" s="264"/>
      <c r="IT41" s="264"/>
      <c r="IU41" s="264"/>
      <c r="IV41" s="264"/>
      <c r="IW41" s="264"/>
      <c r="IX41" s="264"/>
      <c r="IY41" s="264"/>
      <c r="IZ41" s="264"/>
      <c r="JA41" s="264"/>
      <c r="JB41" s="264"/>
      <c r="JC41" s="264"/>
      <c r="JD41" s="264"/>
      <c r="JE41" s="264"/>
      <c r="JF41" s="264"/>
      <c r="JG41" s="264"/>
      <c r="JH41" s="264"/>
      <c r="JI41" s="264"/>
      <c r="JJ41" s="264"/>
      <c r="JK41" s="264"/>
      <c r="JL41" s="264"/>
      <c r="JM41" s="265"/>
      <c r="JN41" s="265" t="n">
        <f aca="false">DH41-DG41</f>
        <v>0</v>
      </c>
    </row>
    <row r="42" s="201" customFormat="true" ht="32.8" hidden="false" customHeight="false" outlineLevel="0" collapsed="false">
      <c r="A42" s="249" t="n">
        <v>10</v>
      </c>
      <c r="B42" s="269" t="s">
        <v>510</v>
      </c>
      <c r="C42" s="251" t="n">
        <v>3522</v>
      </c>
      <c r="D42" s="252" t="s">
        <v>474</v>
      </c>
      <c r="E42" s="252" t="s">
        <v>475</v>
      </c>
      <c r="F42" s="253" t="n">
        <v>1</v>
      </c>
      <c r="G42" s="254" t="n">
        <v>597775.82</v>
      </c>
      <c r="H42" s="255" t="n">
        <v>0.18</v>
      </c>
      <c r="I42" s="256" t="n">
        <f aca="false">ROUND(F42*G42,2)</f>
        <v>597775.82</v>
      </c>
      <c r="J42" s="254" t="n">
        <f aca="false">ROUND(I42+F42*G42*H42,2)</f>
        <v>705375.47</v>
      </c>
      <c r="K42" s="257" t="n">
        <v>43171</v>
      </c>
      <c r="L42" s="257" t="n">
        <f aca="false">EDATE(K42,M42)-1</f>
        <v>43476</v>
      </c>
      <c r="M42" s="258" t="n">
        <v>10</v>
      </c>
      <c r="N42" s="254" t="n">
        <f aca="false">ROUND(G42/M42,2)*F42</f>
        <v>59777.58</v>
      </c>
      <c r="O42" s="254" t="n">
        <v>397121.88</v>
      </c>
      <c r="P42" s="254"/>
      <c r="Q42" s="253" t="n">
        <v>1</v>
      </c>
      <c r="R42" s="254" t="n">
        <f aca="false">I42+AG42+P42</f>
        <v>597775.82</v>
      </c>
      <c r="S42" s="255" t="n">
        <f aca="false">H42</f>
        <v>0.18</v>
      </c>
      <c r="T42" s="254" t="n">
        <f aca="false">ROUND(Q42*R42,2)</f>
        <v>597775.82</v>
      </c>
      <c r="U42" s="254" t="n">
        <f aca="false">ROUND(T42+Q42*R42*S42,2)</f>
        <v>705375.47</v>
      </c>
      <c r="V42" s="257" t="n">
        <v>43171</v>
      </c>
      <c r="W42" s="257" t="n">
        <f aca="false">EDATE(V42,X42)-1</f>
        <v>44906</v>
      </c>
      <c r="X42" s="258" t="n">
        <v>57</v>
      </c>
      <c r="Y42" s="254" t="n">
        <f aca="false">ROUND((R42-Z42)/X42,2)*Q42</f>
        <v>4458.98</v>
      </c>
      <c r="Z42" s="254" t="n">
        <v>343614.16</v>
      </c>
      <c r="AA42" s="254" t="n">
        <v>173800</v>
      </c>
      <c r="AB42" s="254" t="n">
        <v>154918.17</v>
      </c>
      <c r="AC42" s="254" t="n">
        <f aca="false">ROUND((T42-AA42)/X42,2)*Q42</f>
        <v>7438.17</v>
      </c>
      <c r="AD42" s="254"/>
      <c r="AE42" s="254"/>
      <c r="AF42" s="254"/>
      <c r="AG42" s="254"/>
      <c r="AH42" s="254"/>
      <c r="AI42" s="254"/>
      <c r="AJ42" s="254"/>
      <c r="AK42" s="254"/>
      <c r="AL42" s="254"/>
      <c r="AM42" s="254"/>
      <c r="AN42" s="254"/>
      <c r="AO42" s="254"/>
      <c r="AP42" s="254"/>
      <c r="AQ42" s="254"/>
      <c r="AR42" s="254"/>
      <c r="AS42" s="254"/>
      <c r="AT42" s="254"/>
      <c r="AU42" s="254"/>
      <c r="AV42" s="254"/>
      <c r="AW42" s="254"/>
      <c r="AX42" s="254"/>
      <c r="AY42" s="254"/>
      <c r="AZ42" s="254"/>
      <c r="BA42" s="254"/>
      <c r="BB42" s="254"/>
      <c r="BC42" s="254"/>
      <c r="BD42" s="254"/>
      <c r="BE42" s="254"/>
      <c r="BF42" s="254"/>
      <c r="BG42" s="254"/>
      <c r="BH42" s="254"/>
      <c r="BI42" s="254"/>
      <c r="BJ42" s="254"/>
      <c r="BK42" s="254"/>
      <c r="BL42" s="254"/>
      <c r="BM42" s="254"/>
      <c r="BN42" s="254"/>
      <c r="BO42" s="254"/>
      <c r="BP42" s="254"/>
      <c r="BQ42" s="254"/>
      <c r="BR42" s="254"/>
      <c r="BS42" s="254"/>
      <c r="BT42" s="254"/>
      <c r="BU42" s="254"/>
      <c r="BV42" s="254"/>
      <c r="BW42" s="254"/>
      <c r="BX42" s="254"/>
      <c r="BY42" s="254"/>
      <c r="BZ42" s="254"/>
      <c r="CA42" s="254"/>
      <c r="CB42" s="254"/>
      <c r="CC42" s="254"/>
      <c r="CD42" s="254"/>
      <c r="CE42" s="254"/>
      <c r="CF42" s="254"/>
      <c r="CG42" s="254"/>
      <c r="CH42" s="254"/>
      <c r="CI42" s="254" t="e">
        <f aca="false">#N/A</f>
        <v>#N/A</v>
      </c>
      <c r="CJ42" s="254"/>
      <c r="CK42" s="271" t="n">
        <v>210990.85</v>
      </c>
      <c r="CL42" s="271"/>
      <c r="CM42" s="257" t="n">
        <v>43171</v>
      </c>
      <c r="CN42" s="257" t="e">
        <f aca="false">EDATE(CM42,CO42)-1</f>
        <v>#N/A</v>
      </c>
      <c r="CO42" s="254" t="e">
        <f aca="false">#N/A</f>
        <v>#N/A</v>
      </c>
      <c r="CP42" s="254" t="e">
        <f aca="false">#N/A</f>
        <v>#N/A</v>
      </c>
      <c r="CQ42" s="254"/>
      <c r="CR42" s="254"/>
      <c r="CS42" s="254"/>
      <c r="CT42" s="260" t="n">
        <f aca="false">I42</f>
        <v>597775.82</v>
      </c>
      <c r="CU42" s="260" t="n">
        <f aca="false">CT42-CV42</f>
        <v>597775.82</v>
      </c>
      <c r="CV42" s="260" t="n">
        <v>0</v>
      </c>
      <c r="CW42" s="261" t="n">
        <f aca="false">IF(AND(CW$5&gt;$V42,CW$6&lt;=$W42),$Y42,IF(AND(MONTH(CW$6)=MONTH($W42),YEAR(CW$6)=YEAR($W42)),$T42-$X42*$Y42+$Y42,0))</f>
        <v>4458.98</v>
      </c>
      <c r="CX42" s="261" t="n">
        <f aca="false">IF(AND(CX$5&gt;$V42,CX$6&lt;=$W42),$Y42,IF(AND(MONTH(CX$6)=MONTH($W42),YEAR(CX$6)=YEAR($W42)),$T42-$X42*$Y42+$Y42,0))</f>
        <v>4458.98</v>
      </c>
      <c r="CY42" s="261" t="n">
        <f aca="false">IF(AND(CY$5&gt;$V42,CY$6&lt;=$W42),$Y42,IF(AND(MONTH(CY$6)=MONTH($W42),YEAR(CY$6)=YEAR($W42)),$T42-$X42*$Y42+$Y42,0))</f>
        <v>4458.98</v>
      </c>
      <c r="CZ42" s="261" t="n">
        <f aca="false">IF(AND(CZ$5&gt;$V42,CZ$6&lt;=$W42),$Y42,IF(AND(MONTH(CZ$6)=MONTH($W42),YEAR(CZ$6)=YEAR($W42)),$T42-$X42*$Y42+$Y42,0))</f>
        <v>4458.98</v>
      </c>
      <c r="DA42" s="261" t="n">
        <f aca="false">IF(AND(DA$5&gt;$V42,DA$6&lt;=$W42),$Y42,IF(AND(MONTH(DA$6)=MONTH($W42),YEAR(DA$6)=YEAR($W42)),$T42-$X42*$Y42+$Y42,0))</f>
        <v>4458.98</v>
      </c>
      <c r="DB42" s="261" t="n">
        <f aca="false">IF(AND(DB$5&gt;$V42,DB$6&lt;=$W42),$Y42,IF(AND(MONTH(DB$6)=MONTH($W42),YEAR(DB$6)=YEAR($W42)),$T42-$X42*$Y42+$Y42,0))</f>
        <v>4458.98</v>
      </c>
      <c r="DC42" s="261" t="n">
        <f aca="false">IF(AND(DC$5&gt;$V42,DC$6&lt;=$W42),$Y42,IF(AND(MONTH(DC$6)=MONTH($W42),YEAR(DC$6)=YEAR($W42)),$T42-$X42*$Y42+$Y42,0))</f>
        <v>4458.98</v>
      </c>
      <c r="DD42" s="261" t="n">
        <f aca="false">AB42</f>
        <v>154918.17</v>
      </c>
      <c r="DE42" s="261"/>
      <c r="DF42" s="261"/>
      <c r="DG42" s="261"/>
      <c r="DH42" s="261"/>
      <c r="DI42" s="260" t="n">
        <f aca="false">CW42+CX42+CY42+CZ42+DA42+DB42+DC42+DD42+DE42+DF42+DG42+DH42</f>
        <v>186131.03</v>
      </c>
      <c r="DJ42" s="260" t="n">
        <f aca="false">CK42</f>
        <v>210990.85</v>
      </c>
      <c r="DK42" s="260"/>
      <c r="DL42" s="260" t="n">
        <f aca="false">DJ42-DK42</f>
        <v>210990.85</v>
      </c>
      <c r="DM42" s="261" t="n">
        <f aca="false">IF(AND(DM$5&gt;$V42,DM$6&lt;=$W42),$Y42,IF(AND(MONTH(DM$6)=MONTH($W42),YEAR(DM$6)=YEAR($W42)),$T42-$X42*$Y42+$Y42,0))</f>
        <v>0</v>
      </c>
      <c r="DN42" s="261" t="n">
        <f aca="false">IF(AND(DN$5&gt;$V42,DN$6&lt;=$W42),$Y42,IF(AND(MONTH(DN$6)=MONTH($W42),YEAR(DN$6)=YEAR($W42)),$T42-$X42*$Y42+$Y42,0))</f>
        <v>0</v>
      </c>
      <c r="DO42" s="261" t="n">
        <f aca="false">IF(AND(DO$5&gt;$V42,DO$6&lt;=$W42),$Y42,IF(AND(MONTH(DO$6)=MONTH($W42),YEAR(DO$6)=YEAR($W42)),$T42-$X42*$Y42+$Y42,0))</f>
        <v>0</v>
      </c>
      <c r="DP42" s="261" t="n">
        <f aca="false">IF(AND(DP$5&gt;$V42,DP$6&lt;=$W42),$Y42,IF(AND(MONTH(DP$6)=MONTH($W42),YEAR(DP$6)=YEAR($W42)),$T42-$X42*$Y42+$Y42,0))</f>
        <v>0</v>
      </c>
      <c r="DQ42" s="261" t="n">
        <f aca="false">IF(AND(DQ$5&gt;$V42,DQ$6&lt;=$W42),$Y42,IF(AND(MONTH(DQ$6)=MONTH($W42),YEAR(DQ$6)=YEAR($W42)),$T42-$X42*$Y42+$Y42,0))</f>
        <v>0</v>
      </c>
      <c r="DR42" s="261" t="n">
        <f aca="false">IF(AND(DR$5&gt;$V42,DR$6&lt;=$W42),$Y42,IF(AND(MONTH(DR$6)=MONTH($W42),YEAR(DR$6)=YEAR($W42)),$T42-$X42*$Y42+$Y42,0))</f>
        <v>0</v>
      </c>
      <c r="DS42" s="261" t="n">
        <f aca="false">IF(AND(DS$5&gt;$V42,DS$6&lt;=$W42),$Y42,IF(AND(MONTH(DS$6)=MONTH($W42),YEAR(DS$6)=YEAR($W42)),$T42-$X42*$Y42+$Y42,0))</f>
        <v>0</v>
      </c>
      <c r="DT42" s="261" t="n">
        <f aca="false">IF(AND(DT$5&gt;$V42,DT$6&lt;=$W42),$Y42,IF(AND(MONTH(DT$6)=MONTH($W42),YEAR(DT$6)=YEAR($W42)),$T42-$X42*$Y42+$Y42,0))</f>
        <v>0</v>
      </c>
      <c r="DU42" s="261" t="n">
        <f aca="false">IF(AND(DU$5&gt;$V42,DU$6&lt;=$W42),$Y42,IF(AND(MONTH(DU$6)=MONTH($W42),YEAR(DU$6)=YEAR($W42)),$T42-$X42*$Y42+$Y42,0))</f>
        <v>0</v>
      </c>
      <c r="DV42" s="261" t="n">
        <f aca="false">IF(AND(DV$5&gt;$V42,DV$6&lt;=$W42),$Y42,IF(AND(MONTH(DV$6)=MONTH($W42),YEAR(DV$6)=YEAR($W42)),$T42-$X42*$Y42+$Y42,0))</f>
        <v>0</v>
      </c>
      <c r="DW42" s="261" t="n">
        <f aca="false">IF(AND(DW$5&gt;$V42,DW$6&lt;=$W42),$Y42,IF(AND(MONTH(DW$6)=MONTH($W42),YEAR(DW$6)=YEAR($W42)),$T42-$X42*$Y42+$Y42,0))</f>
        <v>0</v>
      </c>
      <c r="DX42" s="261" t="n">
        <f aca="false">IF(AND(DX$5&gt;$V42,DX$6&lt;=$W42),$Y42,IF(AND(MONTH(DX$6)=MONTH($W42),YEAR(DX$6)=YEAR($W42)),$T42-AA42-$X42*$Y42+$Y42,0))</f>
        <v>0</v>
      </c>
      <c r="DY42" s="260" t="n">
        <f aca="false">DM42+DN42+DO42+DP42+DQ42+DR42+DS42+DT42+DU42+DV42+DW42+DX42</f>
        <v>0</v>
      </c>
      <c r="DZ42" s="260" t="n">
        <v>0</v>
      </c>
      <c r="EA42" s="260" t="n">
        <f aca="false">DK42+DY42</f>
        <v>0</v>
      </c>
      <c r="EB42" s="260" t="n">
        <f aca="false">DZ42-EA42</f>
        <v>0</v>
      </c>
      <c r="EC42" s="261" t="n">
        <f aca="false">IF(AND(EC$5&gt;$V42,EC$6&lt;=$W42),$Y42,IF(AND(MONTH(EC$6)=MONTH($W42),YEAR(EC$6)=YEAR($W42)),$T42-$X42*$Y42+$Y42,0))</f>
        <v>0</v>
      </c>
      <c r="ED42" s="261" t="n">
        <f aca="false">IF(AND(ED$5&gt;$V42,ED$6&lt;=$W42),$Y42,IF(AND(MONTH(ED$6)=MONTH($W42),YEAR(ED$6)=YEAR($W42)),$T42-$X42*$Y42+$Y42,0))</f>
        <v>0</v>
      </c>
      <c r="EE42" s="261" t="n">
        <f aca="false">IF(AND(EE$5&gt;$V42,EE$6&lt;=$W42),$Y42,IF(AND(MONTH(EE$6)=MONTH($W42),YEAR(EE$6)=YEAR($W42)),$T42-$X42*$Y42+$Y42,0))</f>
        <v>0</v>
      </c>
      <c r="EF42" s="261" t="n">
        <f aca="false">IF(AND(EF$5&gt;$V42,EF$6&lt;=$W42),$Y42,IF(AND(MONTH(EF$6)=MONTH($W42),YEAR(EF$6)=YEAR($W42)),$T42-$X42*$Y42+$Y42,0))</f>
        <v>0</v>
      </c>
      <c r="EG42" s="261" t="n">
        <f aca="false">IF(AND(EG$5&gt;$V42,EG$6&lt;=$W42),$Y42,IF(AND(MONTH(EG$6)=MONTH($W42),YEAR(EG$6)=YEAR($W42)),$T42-$X42*$Y42+$Y42,0))</f>
        <v>0</v>
      </c>
      <c r="EH42" s="261" t="n">
        <f aca="false">IF(AND(EH$5&gt;$V42,EH$6&lt;=$W42),$Y42,IF(AND(MONTH(EH$6)=MONTH($W42),YEAR(EH$6)=YEAR($W42)),$T42-$X42*$Y42+$Y42,0))</f>
        <v>0</v>
      </c>
      <c r="EI42" s="261" t="n">
        <f aca="false">IF(AND(EI$5&gt;$V42,EI$6&lt;=$W42),$Y42,IF(AND(MONTH(EI$6)=MONTH($W42),YEAR(EI$6)=YEAR($W42)),$T42-$X42*$Y42+$Y42,0))</f>
        <v>0</v>
      </c>
      <c r="EJ42" s="261" t="n">
        <f aca="false">IF(AND(EJ$5&gt;$V42,EJ$6&lt;=$W42),$Y42,IF(AND(MONTH(EJ$6)=MONTH($W42),YEAR(EJ$6)=YEAR($W42)),$T42-$X42*$Y42+$Y42,0))</f>
        <v>0</v>
      </c>
      <c r="EK42" s="261" t="n">
        <f aca="false">IF(AND(EK$5&gt;$V42,EK$6&lt;=$W42),$Y42,IF(AND(MONTH(EK$6)=MONTH($W42),YEAR(EK$6)=YEAR($W42)),$T42-$X42*$Y42+$Y42,0))</f>
        <v>0</v>
      </c>
      <c r="EL42" s="261" t="n">
        <f aca="false">IF(AND(EL$5&gt;$V42,EL$6&lt;=$W42),$Y42,IF(AND(MONTH(EL$6)=MONTH($W42),YEAR(EL$6)=YEAR($W42)),$T42-$X42*$Y42+$Y42,0))</f>
        <v>0</v>
      </c>
      <c r="EM42" s="263" t="n">
        <f aca="false">IF(AND(EM$5&gt;$V42,EM$6&lt;=$W42),$Y42,IF(AND(MONTH(EM$6)=MONTH($W42),YEAR(EM$6)=YEAR($W42)),$T42-$X42*$Y42+$Y42,0))</f>
        <v>0</v>
      </c>
      <c r="EN42" s="261" t="n">
        <f aca="false">IF(AND(EN$5&gt;$V42,EN$6&lt;=$W42),$Y42,IF(AND(MONTH(EN$6)=MONTH($W42),YEAR(EN$6)=YEAR($W42)),$T42-$X42*$Y42+$Y42,0))</f>
        <v>0</v>
      </c>
      <c r="EO42" s="260" t="n">
        <f aca="false">EC42+ED42+EE42+EF42+EG42+EH42+EI42+EJ42+EK42+EL42+EM42+EN42</f>
        <v>0</v>
      </c>
      <c r="EP42" s="260" t="n">
        <v>0</v>
      </c>
      <c r="EQ42" s="260" t="n">
        <f aca="false">EA42+EO42</f>
        <v>0</v>
      </c>
      <c r="ER42" s="260" t="n">
        <f aca="false">EP42-EQ42</f>
        <v>0</v>
      </c>
      <c r="ES42" s="261"/>
      <c r="ET42" s="261"/>
      <c r="EU42" s="261"/>
      <c r="EV42" s="261"/>
      <c r="EW42" s="261"/>
      <c r="EX42" s="261"/>
      <c r="EY42" s="261"/>
      <c r="EZ42" s="261"/>
      <c r="FA42" s="261"/>
      <c r="FB42" s="261"/>
      <c r="FC42" s="261"/>
      <c r="FD42" s="261"/>
      <c r="FE42" s="260" t="n">
        <f aca="false">ES42+ET42+EU42+EV42+EW42+EX42+EY42+EZ42+FA42+FB42+FC42+FD42</f>
        <v>0</v>
      </c>
      <c r="FF42" s="260" t="n">
        <f aca="false">EP42</f>
        <v>0</v>
      </c>
      <c r="FG42" s="260" t="n">
        <f aca="false">EQ42+FE42</f>
        <v>0</v>
      </c>
      <c r="FH42" s="260" t="n">
        <f aca="false">FF42-FG42</f>
        <v>0</v>
      </c>
      <c r="FI42" s="261" t="n">
        <f aca="false">FD42</f>
        <v>0</v>
      </c>
      <c r="FJ42" s="261" t="n">
        <f aca="false">FI42</f>
        <v>0</v>
      </c>
      <c r="FK42" s="261" t="n">
        <f aca="false">FJ42</f>
        <v>0</v>
      </c>
      <c r="FL42" s="261" t="n">
        <f aca="false">FK42</f>
        <v>0</v>
      </c>
      <c r="FM42" s="261" t="n">
        <f aca="false">FL42</f>
        <v>0</v>
      </c>
      <c r="FN42" s="261" t="n">
        <f aca="false">FM42</f>
        <v>0</v>
      </c>
      <c r="FO42" s="261" t="n">
        <f aca="false">FN42</f>
        <v>0</v>
      </c>
      <c r="FP42" s="261" t="n">
        <f aca="false">FO42</f>
        <v>0</v>
      </c>
      <c r="FQ42" s="261" t="n">
        <f aca="false">FP42</f>
        <v>0</v>
      </c>
      <c r="FR42" s="261" t="n">
        <f aca="false">FQ42</f>
        <v>0</v>
      </c>
      <c r="FS42" s="261" t="n">
        <f aca="false">FR42</f>
        <v>0</v>
      </c>
      <c r="FT42" s="261" t="n">
        <f aca="false">FS42</f>
        <v>0</v>
      </c>
      <c r="FU42" s="260" t="n">
        <f aca="false">FI42+FJ42+FK42+FL42+FM42+FN42+FO42+FP42+FQ42+FR42+FS42+FT42</f>
        <v>0</v>
      </c>
      <c r="FV42" s="260" t="n">
        <f aca="false">FF42</f>
        <v>0</v>
      </c>
      <c r="FW42" s="260" t="n">
        <f aca="false">FG42+FU42</f>
        <v>0</v>
      </c>
      <c r="FX42" s="260" t="n">
        <f aca="false">FV42-FW42</f>
        <v>0</v>
      </c>
      <c r="FY42" s="261"/>
      <c r="FZ42" s="261"/>
      <c r="GA42" s="261"/>
      <c r="GB42" s="261"/>
      <c r="GC42" s="261"/>
      <c r="GD42" s="261"/>
      <c r="GE42" s="261"/>
      <c r="GF42" s="261"/>
      <c r="GG42" s="261"/>
      <c r="GH42" s="261"/>
      <c r="GI42" s="261"/>
      <c r="GJ42" s="261"/>
      <c r="GK42" s="260" t="n">
        <f aca="false">FY42+FZ42+GA42+GB42+GC42+GD42+GE42+GF42+GG42+GH42+GI42+GJ42</f>
        <v>0</v>
      </c>
      <c r="GL42" s="260" t="n">
        <f aca="false">FV42</f>
        <v>0</v>
      </c>
      <c r="GM42" s="260" t="n">
        <f aca="false">FW42+GK42</f>
        <v>0</v>
      </c>
      <c r="GN42" s="260" t="n">
        <f aca="false">GL42-GM42</f>
        <v>0</v>
      </c>
      <c r="GO42" s="261"/>
      <c r="GP42" s="261"/>
      <c r="GQ42" s="261"/>
      <c r="GR42" s="261"/>
      <c r="GS42" s="261"/>
      <c r="GT42" s="261"/>
      <c r="GU42" s="261"/>
      <c r="GV42" s="261"/>
      <c r="GW42" s="261"/>
      <c r="GX42" s="261"/>
      <c r="GY42" s="261"/>
      <c r="GZ42" s="261"/>
      <c r="HA42" s="260" t="n">
        <f aca="false">GO42+GP42+GQ42+GR42+GS42+GT42+GU42+GV42+GW42+GX42+GY42+GZ42</f>
        <v>0</v>
      </c>
      <c r="HB42" s="260" t="n">
        <f aca="false">GL42</f>
        <v>0</v>
      </c>
      <c r="HC42" s="260" t="n">
        <f aca="false">GM42+HA42</f>
        <v>0</v>
      </c>
      <c r="HD42" s="260" t="n">
        <f aca="false">HB42-HC42</f>
        <v>0</v>
      </c>
      <c r="HE42" s="264" t="n">
        <f aca="false">GO42-GJ42</f>
        <v>0</v>
      </c>
      <c r="HF42" s="264"/>
      <c r="HG42" s="264"/>
      <c r="HH42" s="264"/>
      <c r="HI42" s="264"/>
      <c r="HJ42" s="264"/>
      <c r="HK42" s="264"/>
      <c r="HL42" s="264"/>
      <c r="HM42" s="264"/>
      <c r="HN42" s="264"/>
      <c r="HO42" s="264"/>
      <c r="HP42" s="264"/>
      <c r="HQ42" s="264"/>
      <c r="HR42" s="264"/>
      <c r="HS42" s="264"/>
      <c r="HT42" s="264"/>
      <c r="HU42" s="264"/>
      <c r="HV42" s="264"/>
      <c r="HW42" s="264"/>
      <c r="HX42" s="264"/>
      <c r="HY42" s="264"/>
      <c r="HZ42" s="264"/>
      <c r="IA42" s="264"/>
      <c r="IB42" s="264"/>
      <c r="IC42" s="264"/>
      <c r="ID42" s="264"/>
      <c r="IE42" s="264"/>
      <c r="IF42" s="264"/>
      <c r="IG42" s="264"/>
      <c r="IH42" s="264"/>
      <c r="II42" s="264"/>
      <c r="IJ42" s="264"/>
      <c r="IK42" s="264"/>
      <c r="IL42" s="264"/>
      <c r="IM42" s="264"/>
      <c r="IN42" s="264"/>
      <c r="IO42" s="264"/>
      <c r="IP42" s="264"/>
      <c r="IQ42" s="264"/>
      <c r="IR42" s="264"/>
      <c r="IS42" s="264"/>
      <c r="IT42" s="264"/>
      <c r="IU42" s="264"/>
      <c r="IV42" s="264"/>
      <c r="IW42" s="264"/>
      <c r="IX42" s="264"/>
      <c r="IY42" s="264"/>
      <c r="IZ42" s="264"/>
      <c r="JA42" s="264"/>
      <c r="JB42" s="264"/>
      <c r="JC42" s="264"/>
      <c r="JD42" s="264"/>
      <c r="JE42" s="264"/>
      <c r="JF42" s="264"/>
      <c r="JG42" s="264"/>
      <c r="JH42" s="264"/>
      <c r="JI42" s="264"/>
      <c r="JJ42" s="264"/>
      <c r="JK42" s="264"/>
      <c r="JL42" s="264"/>
      <c r="JM42" s="265"/>
      <c r="JN42" s="265" t="n">
        <f aca="false">DH42-DG42</f>
        <v>0</v>
      </c>
    </row>
    <row r="43" s="201" customFormat="true" ht="32.8" hidden="false" customHeight="false" outlineLevel="0" collapsed="false">
      <c r="A43" s="249" t="n">
        <v>11</v>
      </c>
      <c r="B43" s="250" t="s">
        <v>511</v>
      </c>
      <c r="C43" s="251" t="n">
        <v>3529</v>
      </c>
      <c r="D43" s="252" t="s">
        <v>474</v>
      </c>
      <c r="E43" s="252" t="s">
        <v>475</v>
      </c>
      <c r="F43" s="253" t="n">
        <v>1</v>
      </c>
      <c r="G43" s="254" t="n">
        <v>597775.82</v>
      </c>
      <c r="H43" s="255" t="n">
        <v>0.18</v>
      </c>
      <c r="I43" s="256" t="n">
        <f aca="false">ROUND(F43*G43,2)</f>
        <v>597775.82</v>
      </c>
      <c r="J43" s="254" t="n">
        <f aca="false">ROUND(I43+F43*G43*H43,2)</f>
        <v>705375.47</v>
      </c>
      <c r="K43" s="257" t="n">
        <v>43171</v>
      </c>
      <c r="L43" s="257" t="n">
        <f aca="false">EDATE(K43,M43)-1</f>
        <v>43476</v>
      </c>
      <c r="M43" s="258" t="n">
        <v>10</v>
      </c>
      <c r="N43" s="254" t="n">
        <f aca="false">ROUND(G43/M43,2)*F43</f>
        <v>59777.58</v>
      </c>
      <c r="O43" s="254" t="n">
        <v>397121.88</v>
      </c>
      <c r="P43" s="254"/>
      <c r="Q43" s="253" t="n">
        <v>1</v>
      </c>
      <c r="R43" s="254" t="n">
        <f aca="false">I43+AG43+P43</f>
        <v>597775.82</v>
      </c>
      <c r="S43" s="255" t="n">
        <f aca="false">H43</f>
        <v>0.18</v>
      </c>
      <c r="T43" s="254" t="n">
        <f aca="false">ROUND(Q43*R43,2)</f>
        <v>597775.82</v>
      </c>
      <c r="U43" s="254" t="n">
        <f aca="false">ROUND(T43+Q43*R43*S43,2)</f>
        <v>705375.47</v>
      </c>
      <c r="V43" s="257" t="n">
        <v>43171</v>
      </c>
      <c r="W43" s="257" t="n">
        <f aca="false">EDATE(V43,X43)-1</f>
        <v>44906</v>
      </c>
      <c r="X43" s="258" t="n">
        <v>57</v>
      </c>
      <c r="Y43" s="254" t="n">
        <f aca="false">ROUND((R43-Z43)/X43,2)*Q43</f>
        <v>4458.98</v>
      </c>
      <c r="Z43" s="254" t="n">
        <v>343614.16</v>
      </c>
      <c r="AA43" s="254" t="n">
        <v>343614.16</v>
      </c>
      <c r="AB43" s="254"/>
      <c r="AC43" s="254" t="n">
        <f aca="false">AA43-Z43</f>
        <v>0</v>
      </c>
      <c r="AD43" s="254"/>
      <c r="AE43" s="254"/>
      <c r="AF43" s="254"/>
      <c r="AG43" s="254"/>
      <c r="AH43" s="254"/>
      <c r="AI43" s="254"/>
      <c r="AJ43" s="254"/>
      <c r="AK43" s="254"/>
      <c r="AL43" s="254"/>
      <c r="AM43" s="254" t="n">
        <v>-40917.68</v>
      </c>
      <c r="AN43" s="259" t="n">
        <f aca="false">ROUND((T43-Z43+AG43+AJ43)/X43,2)</f>
        <v>4458.98</v>
      </c>
      <c r="AO43" s="259"/>
      <c r="AP43" s="259"/>
      <c r="AQ43" s="254"/>
      <c r="AR43" s="254"/>
      <c r="AS43" s="254"/>
      <c r="AT43" s="254"/>
      <c r="AU43" s="254"/>
      <c r="AV43" s="254"/>
      <c r="AW43" s="254"/>
      <c r="AX43" s="254"/>
      <c r="AY43" s="254"/>
      <c r="AZ43" s="254"/>
      <c r="BA43" s="254"/>
      <c r="BB43" s="254"/>
      <c r="BC43" s="254"/>
      <c r="BD43" s="254"/>
      <c r="BE43" s="254"/>
      <c r="BF43" s="254"/>
      <c r="BG43" s="254"/>
      <c r="BH43" s="254"/>
      <c r="BI43" s="254"/>
      <c r="BJ43" s="254"/>
      <c r="BK43" s="254"/>
      <c r="BL43" s="254"/>
      <c r="BM43" s="254"/>
      <c r="BN43" s="254"/>
      <c r="BO43" s="254"/>
      <c r="BP43" s="254"/>
      <c r="BQ43" s="254"/>
      <c r="BR43" s="254"/>
      <c r="BS43" s="254"/>
      <c r="BT43" s="254"/>
      <c r="BU43" s="254"/>
      <c r="BV43" s="254"/>
      <c r="BW43" s="254"/>
      <c r="BX43" s="254"/>
      <c r="BY43" s="254"/>
      <c r="BZ43" s="254"/>
      <c r="CA43" s="254"/>
      <c r="CB43" s="254"/>
      <c r="CC43" s="254"/>
      <c r="CD43" s="254"/>
      <c r="CE43" s="254"/>
      <c r="CF43" s="254"/>
      <c r="CG43" s="254"/>
      <c r="CH43" s="254"/>
      <c r="CI43" s="254" t="e">
        <f aca="false">#N/A</f>
        <v>#N/A</v>
      </c>
      <c r="CJ43" s="254"/>
      <c r="CK43" s="254"/>
      <c r="CL43" s="254"/>
      <c r="CM43" s="257" t="n">
        <v>43171</v>
      </c>
      <c r="CN43" s="257" t="n">
        <f aca="false">EDATE(CM43,CO43)-1</f>
        <v>46092</v>
      </c>
      <c r="CO43" s="254" t="n">
        <v>96</v>
      </c>
      <c r="CP43" s="254" t="n">
        <v>45</v>
      </c>
      <c r="CQ43" s="254" t="n">
        <f aca="false">ROUND((R43-Z43)*(CP43/X43),2)</f>
        <v>200653.94</v>
      </c>
      <c r="CR43" s="254" t="n">
        <f aca="false">R43-CQ43</f>
        <v>397121.88</v>
      </c>
      <c r="CS43" s="254" t="n">
        <f aca="false">ROUND((CR43-Z43)/(CO43-CP43),2)</f>
        <v>1049.17</v>
      </c>
      <c r="CT43" s="260" t="n">
        <f aca="false">I43</f>
        <v>597775.82</v>
      </c>
      <c r="CU43" s="260" t="n">
        <f aca="false">CT43-CV43</f>
        <v>597775.82</v>
      </c>
      <c r="CV43" s="260" t="n">
        <v>0</v>
      </c>
      <c r="CW43" s="261" t="n">
        <f aca="false">IF(AND(CW$5&gt;$V43,CW$6&lt;=$W43),$Y43,IF(AND(MONTH(CW$6)=MONTH($W43),YEAR(CW$6)=YEAR($W43)),$T43-$X43*$Y43+$Y43,0))</f>
        <v>4458.98</v>
      </c>
      <c r="CX43" s="261" t="n">
        <f aca="false">IF(AND(CX$5&gt;$V43,CX$6&lt;=$W43),$Y43,IF(AND(MONTH(CX$6)=MONTH($W43),YEAR(CX$6)=YEAR($W43)),$T43-$X43*$Y43+$Y43,0))</f>
        <v>4458.98</v>
      </c>
      <c r="CY43" s="261" t="n">
        <f aca="false">IF(AND(CY$5&gt;$V43,CY$6&lt;=$W43),$Y43,IF(AND(MONTH(CY$6)=MONTH($W43),YEAR(CY$6)=YEAR($W43)),$T43-$X43*$Y43+$Y43,0))</f>
        <v>4458.98</v>
      </c>
      <c r="CZ43" s="261" t="n">
        <f aca="false">IF(AND(CZ$5&gt;$V43,CZ$6&lt;=$W43),$Y43,IF(AND(MONTH(CZ$6)=MONTH($W43),YEAR(CZ$6)=YEAR($W43)),$T43-$X43*$Y43+$Y43,0))</f>
        <v>4458.98</v>
      </c>
      <c r="DA43" s="261" t="n">
        <f aca="false">IF(AND(DA$5&gt;$V43,DA$6&lt;=$W43),$Y43,IF(AND(MONTH(DA$6)=MONTH($W43),YEAR(DA$6)=YEAR($W43)),$T43-$X43*$Y43+$Y43,0))</f>
        <v>4458.98</v>
      </c>
      <c r="DB43" s="261" t="n">
        <f aca="false">IF(AND(DB$5&gt;$V43,DB$6&lt;=$W43),$Y43,IF(AND(MONTH(DB$6)=MONTH($W43),YEAR(DB$6)=YEAR($W43)),$T43-$X43*$Y43+$Y43,0))</f>
        <v>4458.98</v>
      </c>
      <c r="DC43" s="261" t="n">
        <f aca="false">IF(AND(DC$5&gt;$V43,DC$6&lt;=$W43),$Y43,IF(AND(MONTH(DC$6)=MONTH($W43),YEAR(DC$6)=YEAR($W43)),$T43-$X43*$Y43+$Y43,0))</f>
        <v>4458.98</v>
      </c>
      <c r="DD43" s="261" t="n">
        <f aca="false">IF(AND(DD$5&gt;$V43,DD$6&lt;=$W43),$Y43,IF(AND(MONTH(DD$6)=MONTH($W43),YEAR(DD$6)=YEAR($W43)),$T43-$X43*$Y43+$Y43,0))</f>
        <v>4458.98</v>
      </c>
      <c r="DE43" s="261" t="n">
        <f aca="false">IF(AND(DE$5&gt;$V43,DE$6&lt;=$W43),$Y43,IF(AND(MONTH(DE$6)=MONTH($W43),YEAR(DE$6)=YEAR($W43)),$T43-$X43*$Y43+$Y43,0))</f>
        <v>4458.98</v>
      </c>
      <c r="DF43" s="261" t="n">
        <f aca="false">IF(AND(DF$5&gt;$V43,DF$6&lt;=$W43),$Y43,IF(AND(MONTH(DF$6)=MONTH($W43),YEAR(DF$6)=YEAR($W43)),$T43-$X43*$Y43+$Y43,0))</f>
        <v>4458.98</v>
      </c>
      <c r="DG43" s="261" t="n">
        <f aca="false">IF(AND(DG$5&gt;$V43,DG$6&lt;=$W43),$Y43,IF(AND(MONTH(DG$6)=MONTH($W43),YEAR(DG$6)=YEAR($W43)),$T43-$X43*$Y43+$Y43,0))</f>
        <v>4458.98</v>
      </c>
      <c r="DH43" s="261" t="n">
        <f aca="false">IF(AND(DH$5&gt;$V43,DH$6&lt;=$W43),$AN43,IF(AND(MONTH(DH$6)=MONTH($W43),YEAR(DH$6)=YEAR($W43)),$T43-$X43*$AN43+$AN43-Z43,0))+AM43+0.19</f>
        <v>-36458.71</v>
      </c>
      <c r="DI43" s="260" t="n">
        <f aca="false">CW43+CX43+CY43+CZ43+DA43+DB43+DC43+DD43+DE43+DF43+DG43+DH43</f>
        <v>12590.07</v>
      </c>
      <c r="DJ43" s="260" t="n">
        <f aca="false">T43+AG43+AJ43+AQ43+AS43+AU43+AW43</f>
        <v>597775.82</v>
      </c>
      <c r="DK43" s="260" t="n">
        <f aca="false">CU43+DI43-O43</f>
        <v>213244.01</v>
      </c>
      <c r="DL43" s="260" t="n">
        <f aca="false">DJ43-DK43</f>
        <v>384531.81</v>
      </c>
      <c r="DM43" s="262" t="n">
        <f aca="false">IF(AND(DM$5&gt;$CM43,DM$6&lt;=$CN43),$CS43,IF(AND(MONTH(DM$6)=MONTH($CN43),YEAR(DM$6)=YEAR($CN43)),$T43-$CO43*$CS43+$CS43,0))</f>
        <v>1049.17</v>
      </c>
      <c r="DN43" s="262" t="n">
        <f aca="false">IF(AND(DN$5&gt;$CM43,DN$6&lt;=$CN43),$CS43,IF(AND(MONTH(DN$6)=MONTH($CN43),YEAR(DN$6)=YEAR($CN43)),$T43-$CO43*$CS43+$CS43,0))</f>
        <v>1049.17</v>
      </c>
      <c r="DO43" s="262" t="n">
        <f aca="false">IF(AND(DO$5&gt;$CM43,DO$6&lt;=$CN43),$CS43,IF(AND(MONTH(DO$6)=MONTH($CN43),YEAR(DO$6)=YEAR($CN43)),$T43-$CO43*$CS43+$CS43,0))</f>
        <v>1049.17</v>
      </c>
      <c r="DP43" s="262" t="n">
        <f aca="false">IF(AND(DP$5&gt;$CM43,DP$6&lt;=$CN43),$CS43,IF(AND(MONTH(DP$6)=MONTH($CN43),YEAR(DP$6)=YEAR($CN43)),$T43-$CO43*$CS43+$CS43,0))</f>
        <v>1049.17</v>
      </c>
      <c r="DQ43" s="262" t="n">
        <f aca="false">IF(AND(DQ$5&gt;$CM43,DQ$6&lt;=$CN43),$CS43,IF(AND(MONTH(DQ$6)=MONTH($CN43),YEAR(DQ$6)=YEAR($CN43)),$T43-$CO43*$CS43+$CS43,0))</f>
        <v>1049.17</v>
      </c>
      <c r="DR43" s="262" t="n">
        <f aca="false">IF(AND(DR$5&gt;$CM43,DR$6&lt;=$CN43),$CS43,IF(AND(MONTH(DR$6)=MONTH($CN43),YEAR(DR$6)=YEAR($CN43)),$T43-$CO43*$CS43+$CS43,0))</f>
        <v>1049.17</v>
      </c>
      <c r="DS43" s="262" t="n">
        <f aca="false">IF(AND(DS$5&gt;$CM43,DS$6&lt;=$CN43),$CS43,IF(AND(MONTH(DS$6)=MONTH($CN43),YEAR(DS$6)=YEAR($CN43)),$T43-$CO43*$CS43+$CS43,0))</f>
        <v>1049.17</v>
      </c>
      <c r="DT43" s="262" t="n">
        <f aca="false">IF(AND(DT$5&gt;$CM43,DT$6&lt;=$CN43),$CS43,IF(AND(MONTH(DT$6)=MONTH($CN43),YEAR(DT$6)=YEAR($CN43)),$T43-$CO43*$CS43+$CS43,0))</f>
        <v>1049.17</v>
      </c>
      <c r="DU43" s="262" t="n">
        <f aca="false">IF(AND(DU$5&gt;$CM43,DU$6&lt;=$CN43),$CS43,IF(AND(MONTH(DU$6)=MONTH($CN43),YEAR(DU$6)=YEAR($CN43)),$T43-$CO43*$CS43+$CS43,0))</f>
        <v>1049.17</v>
      </c>
      <c r="DV43" s="262" t="n">
        <f aca="false">IF(AND(DV$5&gt;$CM43,DV$6&lt;=$CN43),$CS43,IF(AND(MONTH(DV$6)=MONTH($CN43),YEAR(DV$6)=YEAR($CN43)),$T43-$CO43*$CS43+$CS43,0))</f>
        <v>1049.17</v>
      </c>
      <c r="DW43" s="262" t="n">
        <v>1049.17</v>
      </c>
      <c r="DX43" s="262" t="n">
        <v>1049.17</v>
      </c>
      <c r="DY43" s="260" t="n">
        <f aca="false">DM43+DN43+DO43+DP43+DQ43+DR43+DS43+DT43+DU43+DV43+DW43+DX43</f>
        <v>12590.04</v>
      </c>
      <c r="DZ43" s="260" t="n">
        <f aca="false">DJ43+AY43+BA43+BC43+BE43+BG43+BI43+BK43+BM43+BO43</f>
        <v>597775.82</v>
      </c>
      <c r="EA43" s="260" t="n">
        <f aca="false">DK43+DY43</f>
        <v>225834.05</v>
      </c>
      <c r="EB43" s="260" t="n">
        <f aca="false">DZ43-EA43</f>
        <v>371941.77</v>
      </c>
      <c r="EC43" s="262" t="n">
        <f aca="false">IF(AND(EC$5&gt;$CM43,EC$6&lt;=$CN43),$CS43,IF(AND(MONTH(EC$6)=MONTH($CN43),YEAR(EC$6)=YEAR($CN43)),$T43-$CO43*$CS43+$CS43,0))</f>
        <v>1049.17</v>
      </c>
      <c r="ED43" s="262" t="n">
        <f aca="false">IF(AND(ED$5&gt;$CM43,ED$6&lt;=$CN43),$CS43,IF(AND(MONTH(ED$6)=MONTH($CN43),YEAR(ED$6)=YEAR($CN43)),$T43-$CO43*$CS43+$CS43,0))</f>
        <v>1049.17</v>
      </c>
      <c r="EE43" s="262" t="n">
        <f aca="false">IF(AND(EE$5&gt;$CM43,EE$6&lt;=$CN43),$CS43,IF(AND(MONTH(EE$6)=MONTH($CN43),YEAR(EE$6)=YEAR($CN43)),$T43-$CO43*$CS43+$CS43,0))</f>
        <v>1049.17</v>
      </c>
      <c r="EF43" s="262" t="n">
        <f aca="false">IF(AND(EF$5&gt;$CM43,EF$6&lt;=$CN43),$CS43,IF(AND(MONTH(EF$6)=MONTH($CN43),YEAR(EF$6)=YEAR($CN43)),$T43-$CO43*$CS43+$CS43,0))</f>
        <v>1049.17</v>
      </c>
      <c r="EG43" s="262" t="n">
        <f aca="false">IF(AND(EG$5&gt;$CM43,EG$6&lt;=$CN43),$CS43,IF(AND(MONTH(EG$6)=MONTH($CN43),YEAR(EG$6)=YEAR($CN43)),$T43-$CO43*$CS43+$CS43,0))</f>
        <v>1049.17</v>
      </c>
      <c r="EH43" s="262" t="n">
        <f aca="false">IF(AND(EH$5&gt;$CM43,EH$6&lt;=$CN43),$CS43,IF(AND(MONTH(EH$6)=MONTH($CN43),YEAR(EH$6)=YEAR($CN43)),$T43-$CO43*$CS43+$CS43,0))</f>
        <v>1049.17</v>
      </c>
      <c r="EI43" s="262" t="n">
        <f aca="false">IF(AND(EI$5&gt;$CM43,EI$6&lt;=$CN43),$CS43,IF(AND(MONTH(EI$6)=MONTH($CN43),YEAR(EI$6)=YEAR($CN43)),$T43-$CO43*$CS43+$CS43,0))</f>
        <v>1049.17</v>
      </c>
      <c r="EJ43" s="262" t="n">
        <f aca="false">IF(AND(EJ$5&gt;$CM43,EJ$6&lt;=$CN43),$CS43,IF(AND(MONTH(EJ$6)=MONTH($CN43),YEAR(EJ$6)=YEAR($CN43)),$T43-$CO43*$CS43+$CS43,0))</f>
        <v>1049.17</v>
      </c>
      <c r="EK43" s="262" t="n">
        <f aca="false">IF(AND(EK$5&gt;$CM43,EK$6&lt;=$CN43),$CS43,IF(AND(MONTH(EK$6)=MONTH($CN43),YEAR(EK$6)=YEAR($CN43)),$T43-$CO43*$CS43+$CS43,0))</f>
        <v>1049.17</v>
      </c>
      <c r="EL43" s="267" t="n">
        <v>1049.17</v>
      </c>
      <c r="EM43" s="268" t="n">
        <v>0</v>
      </c>
      <c r="EN43" s="262" t="n">
        <v>0</v>
      </c>
      <c r="EO43" s="260" t="n">
        <f aca="false">EC43+ED43+EE43+EF43+EG43+EH43+EI43+EJ43+EK43+EL43+EM43+EN43</f>
        <v>10491.7</v>
      </c>
      <c r="EP43" s="260" t="n">
        <v>0</v>
      </c>
      <c r="EQ43" s="260" t="n">
        <v>0</v>
      </c>
      <c r="ER43" s="260" t="n">
        <f aca="false">EP43-EQ43</f>
        <v>0</v>
      </c>
      <c r="ES43" s="262"/>
      <c r="ET43" s="262"/>
      <c r="EU43" s="262"/>
      <c r="EV43" s="262"/>
      <c r="EW43" s="262"/>
      <c r="EX43" s="262"/>
      <c r="EY43" s="262"/>
      <c r="EZ43" s="262"/>
      <c r="FA43" s="262"/>
      <c r="FB43" s="262"/>
      <c r="FC43" s="262"/>
      <c r="FD43" s="262"/>
      <c r="FE43" s="260" t="n">
        <f aca="false">ES43+ET43+EU43+EV43+EW43+EX43+EY43+EZ43+FA43+FB43+FC43+FD43</f>
        <v>0</v>
      </c>
      <c r="FF43" s="260" t="n">
        <f aca="false">EP43</f>
        <v>0</v>
      </c>
      <c r="FG43" s="260" t="n">
        <f aca="false">EQ43+FE43</f>
        <v>0</v>
      </c>
      <c r="FH43" s="260" t="n">
        <f aca="false">FF43-FG43</f>
        <v>0</v>
      </c>
      <c r="FI43" s="261" t="n">
        <f aca="false">FD43</f>
        <v>0</v>
      </c>
      <c r="FJ43" s="261" t="n">
        <f aca="false">FI43</f>
        <v>0</v>
      </c>
      <c r="FK43" s="261" t="n">
        <f aca="false">FJ43</f>
        <v>0</v>
      </c>
      <c r="FL43" s="261" t="n">
        <f aca="false">FK43</f>
        <v>0</v>
      </c>
      <c r="FM43" s="261" t="n">
        <f aca="false">FL43</f>
        <v>0</v>
      </c>
      <c r="FN43" s="261" t="n">
        <f aca="false">FM43</f>
        <v>0</v>
      </c>
      <c r="FO43" s="261" t="n">
        <f aca="false">FN43</f>
        <v>0</v>
      </c>
      <c r="FP43" s="261" t="n">
        <f aca="false">FO43</f>
        <v>0</v>
      </c>
      <c r="FQ43" s="261" t="n">
        <f aca="false">FP43</f>
        <v>0</v>
      </c>
      <c r="FR43" s="261" t="n">
        <f aca="false">FQ43</f>
        <v>0</v>
      </c>
      <c r="FS43" s="261" t="n">
        <f aca="false">FR43</f>
        <v>0</v>
      </c>
      <c r="FT43" s="261" t="n">
        <f aca="false">FS43</f>
        <v>0</v>
      </c>
      <c r="FU43" s="260" t="n">
        <f aca="false">FI43+FJ43+FK43+FL43+FM43+FN43+FO43+FP43+FQ43+FR43+FS43+FT43</f>
        <v>0</v>
      </c>
      <c r="FV43" s="260" t="n">
        <f aca="false">FF43</f>
        <v>0</v>
      </c>
      <c r="FW43" s="260" t="n">
        <f aca="false">FG43+FU43</f>
        <v>0</v>
      </c>
      <c r="FX43" s="260" t="n">
        <f aca="false">FV43-FW43</f>
        <v>0</v>
      </c>
      <c r="FY43" s="262"/>
      <c r="FZ43" s="262"/>
      <c r="GA43" s="262"/>
      <c r="GB43" s="261"/>
      <c r="GC43" s="261"/>
      <c r="GD43" s="261"/>
      <c r="GE43" s="261"/>
      <c r="GF43" s="261"/>
      <c r="GG43" s="261"/>
      <c r="GH43" s="261"/>
      <c r="GI43" s="261"/>
      <c r="GJ43" s="261"/>
      <c r="GK43" s="260" t="n">
        <f aca="false">FY43+FZ43+GA43+GB43+GC43+GD43+GE43+GF43+GG43+GH43+GI43+GJ43</f>
        <v>0</v>
      </c>
      <c r="GL43" s="260" t="n">
        <f aca="false">FV43</f>
        <v>0</v>
      </c>
      <c r="GM43" s="260" t="n">
        <f aca="false">FW43+GK43</f>
        <v>0</v>
      </c>
      <c r="GN43" s="260" t="n">
        <f aca="false">GL43-GM43</f>
        <v>0</v>
      </c>
      <c r="GO43" s="262"/>
      <c r="GP43" s="262"/>
      <c r="GQ43" s="262"/>
      <c r="GR43" s="261"/>
      <c r="GS43" s="261"/>
      <c r="GT43" s="261"/>
      <c r="GU43" s="261"/>
      <c r="GV43" s="261"/>
      <c r="GW43" s="261"/>
      <c r="GX43" s="261"/>
      <c r="GY43" s="261"/>
      <c r="GZ43" s="261"/>
      <c r="HA43" s="260" t="n">
        <f aca="false">GO43+GP43+GQ43+GR43+GS43+GT43+GU43+GV43+GW43+GX43+GY43+GZ43</f>
        <v>0</v>
      </c>
      <c r="HB43" s="260" t="n">
        <f aca="false">GL43</f>
        <v>0</v>
      </c>
      <c r="HC43" s="260" t="n">
        <f aca="false">GM43+HA43</f>
        <v>0</v>
      </c>
      <c r="HD43" s="260" t="n">
        <f aca="false">HB43-HC43</f>
        <v>0</v>
      </c>
      <c r="HE43" s="264" t="n">
        <f aca="false">GO43-GJ43</f>
        <v>0</v>
      </c>
      <c r="HF43" s="264"/>
      <c r="HG43" s="264"/>
      <c r="HH43" s="264"/>
      <c r="HI43" s="264"/>
      <c r="HJ43" s="264"/>
      <c r="HK43" s="264"/>
      <c r="HL43" s="264"/>
      <c r="HM43" s="264"/>
      <c r="HN43" s="264"/>
      <c r="HO43" s="264"/>
      <c r="HP43" s="264"/>
      <c r="HQ43" s="264"/>
      <c r="HR43" s="264"/>
      <c r="HS43" s="264"/>
      <c r="HT43" s="264"/>
      <c r="HU43" s="264"/>
      <c r="HV43" s="264"/>
      <c r="HW43" s="264"/>
      <c r="HX43" s="264"/>
      <c r="HY43" s="264"/>
      <c r="HZ43" s="264"/>
      <c r="IA43" s="264"/>
      <c r="IB43" s="264"/>
      <c r="IC43" s="264"/>
      <c r="ID43" s="264"/>
      <c r="IE43" s="264"/>
      <c r="IF43" s="264"/>
      <c r="IG43" s="264"/>
      <c r="IH43" s="264"/>
      <c r="II43" s="264"/>
      <c r="IJ43" s="264"/>
      <c r="IK43" s="264"/>
      <c r="IL43" s="264"/>
      <c r="IM43" s="264"/>
      <c r="IN43" s="264"/>
      <c r="IO43" s="264"/>
      <c r="IP43" s="264"/>
      <c r="IQ43" s="264"/>
      <c r="IR43" s="264"/>
      <c r="IS43" s="264"/>
      <c r="IT43" s="264"/>
      <c r="IU43" s="264"/>
      <c r="IV43" s="264"/>
      <c r="IW43" s="264"/>
      <c r="IX43" s="264"/>
      <c r="IY43" s="264"/>
      <c r="IZ43" s="264"/>
      <c r="JA43" s="264"/>
      <c r="JB43" s="264"/>
      <c r="JC43" s="264"/>
      <c r="JD43" s="264"/>
      <c r="JE43" s="264"/>
      <c r="JF43" s="264"/>
      <c r="JG43" s="264"/>
      <c r="JH43" s="264"/>
      <c r="JI43" s="264"/>
      <c r="JJ43" s="264"/>
      <c r="JK43" s="264"/>
      <c r="JL43" s="264"/>
      <c r="JM43" s="265"/>
      <c r="JN43" s="265" t="n">
        <f aca="false">DH43-DG43</f>
        <v>-40917.69</v>
      </c>
    </row>
    <row r="44" s="201" customFormat="true" ht="32.8" hidden="false" customHeight="false" outlineLevel="0" collapsed="false">
      <c r="A44" s="249" t="n">
        <v>12</v>
      </c>
      <c r="B44" s="250" t="s">
        <v>512</v>
      </c>
      <c r="C44" s="251" t="n">
        <v>3530</v>
      </c>
      <c r="D44" s="252" t="s">
        <v>474</v>
      </c>
      <c r="E44" s="252" t="s">
        <v>475</v>
      </c>
      <c r="F44" s="253" t="n">
        <v>1</v>
      </c>
      <c r="G44" s="254" t="n">
        <v>597775.82</v>
      </c>
      <c r="H44" s="255" t="n">
        <v>0.18</v>
      </c>
      <c r="I44" s="256" t="n">
        <f aca="false">ROUND(F44*G44,2)</f>
        <v>597775.82</v>
      </c>
      <c r="J44" s="254" t="n">
        <f aca="false">ROUND(I44+F44*G44*H44,2)</f>
        <v>705375.47</v>
      </c>
      <c r="K44" s="257" t="n">
        <v>43171</v>
      </c>
      <c r="L44" s="257" t="n">
        <f aca="false">EDATE(K44,M44)-1</f>
        <v>43476</v>
      </c>
      <c r="M44" s="258" t="n">
        <v>10</v>
      </c>
      <c r="N44" s="254" t="n">
        <f aca="false">ROUND(G44/M44,2)*F44</f>
        <v>59777.58</v>
      </c>
      <c r="O44" s="254" t="n">
        <v>397121.88</v>
      </c>
      <c r="P44" s="254"/>
      <c r="Q44" s="253" t="n">
        <v>1</v>
      </c>
      <c r="R44" s="254" t="n">
        <f aca="false">I44+AG44+P44</f>
        <v>597775.82</v>
      </c>
      <c r="S44" s="255" t="n">
        <f aca="false">H44</f>
        <v>0.18</v>
      </c>
      <c r="T44" s="254" t="n">
        <f aca="false">ROUND(Q44*R44,2)</f>
        <v>597775.82</v>
      </c>
      <c r="U44" s="254" t="n">
        <f aca="false">ROUND(T44+Q44*R44*S44,2)</f>
        <v>705375.47</v>
      </c>
      <c r="V44" s="257" t="n">
        <v>43171</v>
      </c>
      <c r="W44" s="257" t="n">
        <f aca="false">EDATE(V44,X44)-1</f>
        <v>44906</v>
      </c>
      <c r="X44" s="258" t="n">
        <v>57</v>
      </c>
      <c r="Y44" s="254" t="n">
        <f aca="false">ROUND((R44-Z44)/X44,2)*Q44</f>
        <v>4458.98</v>
      </c>
      <c r="Z44" s="254" t="n">
        <v>343614.16</v>
      </c>
      <c r="AA44" s="254" t="n">
        <v>260700</v>
      </c>
      <c r="AB44" s="254" t="n">
        <v>75640.9799999999</v>
      </c>
      <c r="AC44" s="254" t="n">
        <f aca="false">ROUND((T44-AA44)/X44,2)*Q44</f>
        <v>5913.61</v>
      </c>
      <c r="AD44" s="254"/>
      <c r="AE44" s="254"/>
      <c r="AF44" s="254"/>
      <c r="AG44" s="254"/>
      <c r="AH44" s="254"/>
      <c r="AI44" s="254"/>
      <c r="AJ44" s="254"/>
      <c r="AK44" s="254"/>
      <c r="AL44" s="254"/>
      <c r="AM44" s="254"/>
      <c r="AN44" s="254"/>
      <c r="AO44" s="254"/>
      <c r="AP44" s="254"/>
      <c r="AQ44" s="254"/>
      <c r="AR44" s="254"/>
      <c r="AS44" s="254"/>
      <c r="AT44" s="254"/>
      <c r="AU44" s="254"/>
      <c r="AV44" s="254"/>
      <c r="AW44" s="254"/>
      <c r="AX44" s="254"/>
      <c r="AY44" s="254"/>
      <c r="AZ44" s="254"/>
      <c r="BA44" s="254"/>
      <c r="BB44" s="254"/>
      <c r="BC44" s="254"/>
      <c r="BD44" s="254"/>
      <c r="BE44" s="254"/>
      <c r="BF44" s="254"/>
      <c r="BG44" s="254"/>
      <c r="BH44" s="254"/>
      <c r="BI44" s="254"/>
      <c r="BJ44" s="254"/>
      <c r="BK44" s="254"/>
      <c r="BL44" s="254"/>
      <c r="BM44" s="254"/>
      <c r="BN44" s="254"/>
      <c r="BO44" s="254"/>
      <c r="BP44" s="254"/>
      <c r="BQ44" s="254"/>
      <c r="BR44" s="254"/>
      <c r="BS44" s="254"/>
      <c r="BT44" s="254"/>
      <c r="BU44" s="254"/>
      <c r="BV44" s="254"/>
      <c r="BW44" s="254"/>
      <c r="BX44" s="254"/>
      <c r="BY44" s="254"/>
      <c r="BZ44" s="254"/>
      <c r="CA44" s="254"/>
      <c r="CB44" s="254"/>
      <c r="CC44" s="254"/>
      <c r="CD44" s="254"/>
      <c r="CE44" s="254"/>
      <c r="CF44" s="254"/>
      <c r="CG44" s="254"/>
      <c r="CH44" s="254"/>
      <c r="CI44" s="254" t="e">
        <f aca="false">#N/A</f>
        <v>#N/A</v>
      </c>
      <c r="CJ44" s="254"/>
      <c r="CK44" s="254" t="n">
        <v>290268.04</v>
      </c>
      <c r="CL44" s="254"/>
      <c r="CM44" s="257" t="n">
        <v>43171</v>
      </c>
      <c r="CN44" s="257" t="e">
        <f aca="false">EDATE(CM44,CO44)-1</f>
        <v>#N/A</v>
      </c>
      <c r="CO44" s="254" t="e">
        <f aca="false">#N/A</f>
        <v>#N/A</v>
      </c>
      <c r="CP44" s="254" t="e">
        <f aca="false">#N/A</f>
        <v>#N/A</v>
      </c>
      <c r="CQ44" s="254"/>
      <c r="CR44" s="254"/>
      <c r="CS44" s="254"/>
      <c r="CT44" s="260" t="n">
        <f aca="false">I44</f>
        <v>597775.82</v>
      </c>
      <c r="CU44" s="260" t="n">
        <f aca="false">CT44-CV44</f>
        <v>597775.82</v>
      </c>
      <c r="CV44" s="260" t="n">
        <v>0</v>
      </c>
      <c r="CW44" s="261" t="n">
        <f aca="false">IF(AND(CW$5&gt;$V44,CW$6&lt;=$W44),$Y44,IF(AND(MONTH(CW$6)=MONTH($W44),YEAR(CW$6)=YEAR($W44)),$T44-$X44*$Y44+$Y44,0))</f>
        <v>4458.98</v>
      </c>
      <c r="CX44" s="261" t="n">
        <f aca="false">IF(AND(CX$5&gt;$V44,CX$6&lt;=$W44),$Y44,IF(AND(MONTH(CX$6)=MONTH($W44),YEAR(CX$6)=YEAR($W44)),$T44-$X44*$Y44+$Y44,0))</f>
        <v>4458.98</v>
      </c>
      <c r="CY44" s="261" t="n">
        <f aca="false">IF(AND(CY$5&gt;$V44,CY$6&lt;=$W44),$Y44,IF(AND(MONTH(CY$6)=MONTH($W44),YEAR(CY$6)=YEAR($W44)),$T44-$X44*$Y44+$Y44,0))</f>
        <v>4458.98</v>
      </c>
      <c r="CZ44" s="261" t="n">
        <f aca="false">IF(AND(CZ$5&gt;$V44,CZ$6&lt;=$W44),$Y44,IF(AND(MONTH(CZ$6)=MONTH($W44),YEAR(CZ$6)=YEAR($W44)),$T44-$X44*$Y44+$Y44,0))</f>
        <v>4458.98</v>
      </c>
      <c r="DA44" s="261" t="n">
        <f aca="false">IF(AND(DA$5&gt;$V44,DA$6&lt;=$W44),$Y44,IF(AND(MONTH(DA$6)=MONTH($W44),YEAR(DA$6)=YEAR($W44)),$T44-$X44*$Y44+$Y44,0))</f>
        <v>4458.98</v>
      </c>
      <c r="DB44" s="261" t="n">
        <f aca="false">IF(AND(DB$5&gt;$V44,DB$6&lt;=$W44),$Y44,IF(AND(MONTH(DB$6)=MONTH($W44),YEAR(DB$6)=YEAR($W44)),$T44-$X44*$Y44+$Y44,0))</f>
        <v>4458.98</v>
      </c>
      <c r="DC44" s="261" t="n">
        <f aca="false">IF(AND(DC$5&gt;$V44,DC$6&lt;=$W44),$Y44,IF(AND(MONTH(DC$6)=MONTH($W44),YEAR(DC$6)=YEAR($W44)),$T44-$X44*$Y44+$Y44,0))</f>
        <v>4458.98</v>
      </c>
      <c r="DD44" s="261" t="n">
        <f aca="false">AB44</f>
        <v>75640.9799999999</v>
      </c>
      <c r="DE44" s="261"/>
      <c r="DF44" s="261"/>
      <c r="DG44" s="261"/>
      <c r="DH44" s="261"/>
      <c r="DI44" s="260" t="n">
        <f aca="false">CW44+CX44+CY44+CZ44+DA44+DB44+DC44+DD44+DE44+DF44+DG44+DH44</f>
        <v>106853.84</v>
      </c>
      <c r="DJ44" s="260"/>
      <c r="DK44" s="260"/>
      <c r="DL44" s="260"/>
      <c r="DM44" s="261" t="n">
        <f aca="false">IF(AND(DM$5&gt;$V44,DM$6&lt;=$W44),$Y44,IF(AND(MONTH(DM$6)=MONTH($W44),YEAR(DM$6)=YEAR($W44)),$T44-$X44*$Y44+$Y44,0))</f>
        <v>0</v>
      </c>
      <c r="DN44" s="261" t="n">
        <f aca="false">IF(AND(DN$5&gt;$V44,DN$6&lt;=$W44),$Y44,IF(AND(MONTH(DN$6)=MONTH($W44),YEAR(DN$6)=YEAR($W44)),$T44-$X44*$Y44+$Y44,0))</f>
        <v>0</v>
      </c>
      <c r="DO44" s="261" t="n">
        <f aca="false">IF(AND(DO$5&gt;$V44,DO$6&lt;=$W44),$Y44,IF(AND(MONTH(DO$6)=MONTH($W44),YEAR(DO$6)=YEAR($W44)),$T44-$X44*$Y44+$Y44,0))</f>
        <v>0</v>
      </c>
      <c r="DP44" s="261" t="n">
        <f aca="false">IF(AND(DP$5&gt;$V44,DP$6&lt;=$W44),$Y44,IF(AND(MONTH(DP$6)=MONTH($W44),YEAR(DP$6)=YEAR($W44)),$T44-$X44*$Y44+$Y44,0))</f>
        <v>0</v>
      </c>
      <c r="DQ44" s="261" t="n">
        <f aca="false">IF(AND(DQ$5&gt;$V44,DQ$6&lt;=$W44),$Y44,IF(AND(MONTH(DQ$6)=MONTH($W44),YEAR(DQ$6)=YEAR($W44)),$T44-$X44*$Y44+$Y44,0))</f>
        <v>0</v>
      </c>
      <c r="DR44" s="261" t="n">
        <f aca="false">IF(AND(DR$5&gt;$V44,DR$6&lt;=$W44),$Y44,IF(AND(MONTH(DR$6)=MONTH($W44),YEAR(DR$6)=YEAR($W44)),$T44-$X44*$Y44+$Y44,0))</f>
        <v>0</v>
      </c>
      <c r="DS44" s="261" t="n">
        <f aca="false">IF(AND(DS$5&gt;$V44,DS$6&lt;=$W44),$Y44,IF(AND(MONTH(DS$6)=MONTH($W44),YEAR(DS$6)=YEAR($W44)),$T44-$X44*$Y44+$Y44,0))</f>
        <v>0</v>
      </c>
      <c r="DT44" s="261" t="n">
        <f aca="false">IF(AND(DT$5&gt;$V44,DT$6&lt;=$W44),$Y44,IF(AND(MONTH(DT$6)=MONTH($W44),YEAR(DT$6)=YEAR($W44)),$T44-$X44*$Y44+$Y44,0))</f>
        <v>0</v>
      </c>
      <c r="DU44" s="261" t="n">
        <f aca="false">IF(AND(DU$5&gt;$V44,DU$6&lt;=$W44),$Y44,IF(AND(MONTH(DU$6)=MONTH($W44),YEAR(DU$6)=YEAR($W44)),$T44-$X44*$Y44+$Y44,0))</f>
        <v>0</v>
      </c>
      <c r="DV44" s="261" t="n">
        <f aca="false">IF(AND(DV$5&gt;$V44,DV$6&lt;=$W44),$Y44,IF(AND(MONTH(DV$6)=MONTH($W44),YEAR(DV$6)=YEAR($W44)),$T44-$X44*$Y44+$Y44,0))</f>
        <v>0</v>
      </c>
      <c r="DW44" s="261" t="n">
        <f aca="false">IF(AND(DW$5&gt;$V44,DW$6&lt;=$W44),$Y44,IF(AND(MONTH(DW$6)=MONTH($W44),YEAR(DW$6)=YEAR($W44)),$T44-$X44*$Y44+$Y44,0))</f>
        <v>0</v>
      </c>
      <c r="DX44" s="261" t="n">
        <f aca="false">IF(AND(DX$5&gt;$V44,DX$6&lt;=$W44),$Y44,IF(AND(MONTH(DX$6)=MONTH($W44),YEAR(DX$6)=YEAR($W44)),$T44-AA44-$X44*$Y44+$Y44,0))</f>
        <v>0</v>
      </c>
      <c r="DY44" s="260" t="n">
        <f aca="false">DM44+DN44+DO44+DP44+DQ44+DR44+DS44+DT44+DU44+DV44+DW44+DX44</f>
        <v>0</v>
      </c>
      <c r="DZ44" s="260" t="n">
        <f aca="false">DJ44+AY44+BA44+BC44+BE44+BG44+BI44+BK44+BM44+BO44</f>
        <v>0</v>
      </c>
      <c r="EA44" s="260" t="n">
        <f aca="false">DK44+DY44</f>
        <v>0</v>
      </c>
      <c r="EB44" s="260" t="n">
        <f aca="false">DZ44-EA44</f>
        <v>0</v>
      </c>
      <c r="EC44" s="261" t="n">
        <f aca="false">IF(AND(EC$5&gt;$V44,EC$6&lt;=$W44),$Y44,IF(AND(MONTH(EC$6)=MONTH($W44),YEAR(EC$6)=YEAR($W44)),$T44-$X44*$Y44+$Y44,0))</f>
        <v>0</v>
      </c>
      <c r="ED44" s="261" t="n">
        <f aca="false">IF(AND(ED$5&gt;$V44,ED$6&lt;=$W44),$Y44,IF(AND(MONTH(ED$6)=MONTH($W44),YEAR(ED$6)=YEAR($W44)),$T44-$X44*$Y44+$Y44,0))</f>
        <v>0</v>
      </c>
      <c r="EE44" s="261" t="n">
        <f aca="false">IF(AND(EE$5&gt;$V44,EE$6&lt;=$W44),$Y44,IF(AND(MONTH(EE$6)=MONTH($W44),YEAR(EE$6)=YEAR($W44)),$T44-$X44*$Y44+$Y44,0))</f>
        <v>0</v>
      </c>
      <c r="EF44" s="261" t="n">
        <f aca="false">IF(AND(EF$5&gt;$V44,EF$6&lt;=$W44),$Y44,IF(AND(MONTH(EF$6)=MONTH($W44),YEAR(EF$6)=YEAR($W44)),$T44-$X44*$Y44+$Y44,0))</f>
        <v>0</v>
      </c>
      <c r="EG44" s="261" t="n">
        <f aca="false">IF(AND(EG$5&gt;$V44,EG$6&lt;=$W44),$Y44,IF(AND(MONTH(EG$6)=MONTH($W44),YEAR(EG$6)=YEAR($W44)),$T44-$X44*$Y44+$Y44,0))</f>
        <v>0</v>
      </c>
      <c r="EH44" s="261" t="n">
        <f aca="false">IF(AND(EH$5&gt;$V44,EH$6&lt;=$W44),$Y44,IF(AND(MONTH(EH$6)=MONTH($W44),YEAR(EH$6)=YEAR($W44)),$T44-$X44*$Y44+$Y44,0))</f>
        <v>0</v>
      </c>
      <c r="EI44" s="261" t="n">
        <f aca="false">IF(AND(EI$5&gt;$V44,EI$6&lt;=$W44),$Y44,IF(AND(MONTH(EI$6)=MONTH($W44),YEAR(EI$6)=YEAR($W44)),$T44-$X44*$Y44+$Y44,0))</f>
        <v>0</v>
      </c>
      <c r="EJ44" s="261" t="n">
        <f aca="false">IF(AND(EJ$5&gt;$V44,EJ$6&lt;=$W44),$Y44,IF(AND(MONTH(EJ$6)=MONTH($W44),YEAR(EJ$6)=YEAR($W44)),$T44-$X44*$Y44+$Y44,0))</f>
        <v>0</v>
      </c>
      <c r="EK44" s="261" t="n">
        <f aca="false">IF(AND(EK$5&gt;$V44,EK$6&lt;=$W44),$Y44,IF(AND(MONTH(EK$6)=MONTH($W44),YEAR(EK$6)=YEAR($W44)),$T44-$X44*$Y44+$Y44,0))</f>
        <v>0</v>
      </c>
      <c r="EL44" s="261" t="n">
        <f aca="false">IF(AND(EL$5&gt;$V44,EL$6&lt;=$W44),$Y44,IF(AND(MONTH(EL$6)=MONTH($W44),YEAR(EL$6)=YEAR($W44)),$T44-$X44*$Y44+$Y44,0))</f>
        <v>0</v>
      </c>
      <c r="EM44" s="263" t="n">
        <f aca="false">IF(AND(EM$5&gt;$V44,EM$6&lt;=$W44),$Y44,IF(AND(MONTH(EM$6)=MONTH($W44),YEAR(EM$6)=YEAR($W44)),$T44-$X44*$Y44+$Y44,0))</f>
        <v>0</v>
      </c>
      <c r="EN44" s="261" t="n">
        <f aca="false">IF(AND(EN$5&gt;$V44,EN$6&lt;=$W44),$Y44,IF(AND(MONTH(EN$6)=MONTH($W44),YEAR(EN$6)=YEAR($W44)),$T44-$X44*$Y44+$Y44,0))</f>
        <v>0</v>
      </c>
      <c r="EO44" s="260" t="n">
        <f aca="false">EC44+ED44+EE44+EF44+EG44+EH44+EI44+EJ44+EK44+EL44+EM44+EN44</f>
        <v>0</v>
      </c>
      <c r="EP44" s="260" t="n">
        <v>0</v>
      </c>
      <c r="EQ44" s="260" t="n">
        <f aca="false">EA44+EO44</f>
        <v>0</v>
      </c>
      <c r="ER44" s="260" t="n">
        <f aca="false">EP44-EQ44</f>
        <v>0</v>
      </c>
      <c r="ES44" s="261"/>
      <c r="ET44" s="261"/>
      <c r="EU44" s="261"/>
      <c r="EV44" s="261"/>
      <c r="EW44" s="261"/>
      <c r="EX44" s="261"/>
      <c r="EY44" s="261"/>
      <c r="EZ44" s="261"/>
      <c r="FA44" s="261"/>
      <c r="FB44" s="261"/>
      <c r="FC44" s="261"/>
      <c r="FD44" s="261"/>
      <c r="FE44" s="260" t="n">
        <f aca="false">ES44+ET44+EU44+EV44+EW44+EX44+EY44+EZ44+FA44+FB44+FC44+FD44</f>
        <v>0</v>
      </c>
      <c r="FF44" s="260" t="n">
        <f aca="false">EP44</f>
        <v>0</v>
      </c>
      <c r="FG44" s="260" t="n">
        <f aca="false">EQ44+FE44</f>
        <v>0</v>
      </c>
      <c r="FH44" s="260" t="n">
        <f aca="false">FF44-FG44</f>
        <v>0</v>
      </c>
      <c r="FI44" s="261" t="n">
        <f aca="false">FD44</f>
        <v>0</v>
      </c>
      <c r="FJ44" s="261" t="n">
        <f aca="false">FI44</f>
        <v>0</v>
      </c>
      <c r="FK44" s="261" t="n">
        <f aca="false">FJ44</f>
        <v>0</v>
      </c>
      <c r="FL44" s="261" t="n">
        <f aca="false">FK44</f>
        <v>0</v>
      </c>
      <c r="FM44" s="261" t="n">
        <f aca="false">FL44</f>
        <v>0</v>
      </c>
      <c r="FN44" s="261" t="n">
        <f aca="false">FM44</f>
        <v>0</v>
      </c>
      <c r="FO44" s="261" t="n">
        <f aca="false">FN44</f>
        <v>0</v>
      </c>
      <c r="FP44" s="261" t="n">
        <f aca="false">FO44</f>
        <v>0</v>
      </c>
      <c r="FQ44" s="261" t="n">
        <f aca="false">FP44</f>
        <v>0</v>
      </c>
      <c r="FR44" s="261" t="n">
        <f aca="false">FQ44</f>
        <v>0</v>
      </c>
      <c r="FS44" s="261" t="n">
        <f aca="false">FR44</f>
        <v>0</v>
      </c>
      <c r="FT44" s="261" t="n">
        <f aca="false">FS44</f>
        <v>0</v>
      </c>
      <c r="FU44" s="260" t="n">
        <f aca="false">FI44+FJ44+FK44+FL44+FM44+FN44+FO44+FP44+FQ44+FR44+FS44+FT44</f>
        <v>0</v>
      </c>
      <c r="FV44" s="260" t="n">
        <f aca="false">FF44</f>
        <v>0</v>
      </c>
      <c r="FW44" s="260" t="n">
        <f aca="false">FG44+FU44</f>
        <v>0</v>
      </c>
      <c r="FX44" s="260" t="n">
        <f aca="false">FV44-FW44</f>
        <v>0</v>
      </c>
      <c r="FY44" s="261"/>
      <c r="FZ44" s="261"/>
      <c r="GA44" s="261"/>
      <c r="GB44" s="261"/>
      <c r="GC44" s="261"/>
      <c r="GD44" s="261"/>
      <c r="GE44" s="261"/>
      <c r="GF44" s="261"/>
      <c r="GG44" s="261"/>
      <c r="GH44" s="261"/>
      <c r="GI44" s="261"/>
      <c r="GJ44" s="261"/>
      <c r="GK44" s="260" t="n">
        <f aca="false">FY44+FZ44+GA44+GB44+GC44+GD44+GE44+GF44+GG44+GH44+GI44+GJ44</f>
        <v>0</v>
      </c>
      <c r="GL44" s="260" t="n">
        <f aca="false">FV44</f>
        <v>0</v>
      </c>
      <c r="GM44" s="260" t="n">
        <f aca="false">FW44+GK44</f>
        <v>0</v>
      </c>
      <c r="GN44" s="260" t="n">
        <f aca="false">GL44-GM44</f>
        <v>0</v>
      </c>
      <c r="GO44" s="261"/>
      <c r="GP44" s="261"/>
      <c r="GQ44" s="261"/>
      <c r="GR44" s="261"/>
      <c r="GS44" s="261"/>
      <c r="GT44" s="261"/>
      <c r="GU44" s="261"/>
      <c r="GV44" s="261"/>
      <c r="GW44" s="261"/>
      <c r="GX44" s="261"/>
      <c r="GY44" s="261"/>
      <c r="GZ44" s="261"/>
      <c r="HA44" s="260" t="n">
        <f aca="false">GO44+GP44+GQ44+GR44+GS44+GT44+GU44+GV44+GW44+GX44+GY44+GZ44</f>
        <v>0</v>
      </c>
      <c r="HB44" s="260" t="n">
        <f aca="false">GL44</f>
        <v>0</v>
      </c>
      <c r="HC44" s="260" t="n">
        <f aca="false">GM44+HA44</f>
        <v>0</v>
      </c>
      <c r="HD44" s="260" t="n">
        <f aca="false">HB44-HC44</f>
        <v>0</v>
      </c>
      <c r="HE44" s="264" t="n">
        <f aca="false">GO44-GJ44</f>
        <v>0</v>
      </c>
      <c r="HF44" s="264"/>
      <c r="HG44" s="264"/>
      <c r="HH44" s="264"/>
      <c r="HI44" s="264"/>
      <c r="HJ44" s="264"/>
      <c r="HK44" s="264"/>
      <c r="HL44" s="264"/>
      <c r="HM44" s="264"/>
      <c r="HN44" s="264"/>
      <c r="HO44" s="264"/>
      <c r="HP44" s="264"/>
      <c r="HQ44" s="264"/>
      <c r="HR44" s="264"/>
      <c r="HS44" s="264"/>
      <c r="HT44" s="264"/>
      <c r="HU44" s="264"/>
      <c r="HV44" s="264"/>
      <c r="HW44" s="264"/>
      <c r="HX44" s="264"/>
      <c r="HY44" s="264"/>
      <c r="HZ44" s="264"/>
      <c r="IA44" s="264"/>
      <c r="IB44" s="264"/>
      <c r="IC44" s="264"/>
      <c r="ID44" s="264"/>
      <c r="IE44" s="264"/>
      <c r="IF44" s="264"/>
      <c r="IG44" s="264"/>
      <c r="IH44" s="264"/>
      <c r="II44" s="264"/>
      <c r="IJ44" s="264"/>
      <c r="IK44" s="264"/>
      <c r="IL44" s="264"/>
      <c r="IM44" s="264"/>
      <c r="IN44" s="264"/>
      <c r="IO44" s="264"/>
      <c r="IP44" s="264"/>
      <c r="IQ44" s="264"/>
      <c r="IR44" s="264"/>
      <c r="IS44" s="264"/>
      <c r="IT44" s="264"/>
      <c r="IU44" s="264"/>
      <c r="IV44" s="264"/>
      <c r="IW44" s="264"/>
      <c r="IX44" s="264"/>
      <c r="IY44" s="264"/>
      <c r="IZ44" s="264"/>
      <c r="JA44" s="264"/>
      <c r="JB44" s="264"/>
      <c r="JC44" s="264"/>
      <c r="JD44" s="264"/>
      <c r="JE44" s="264"/>
      <c r="JF44" s="264"/>
      <c r="JG44" s="264"/>
      <c r="JH44" s="264"/>
      <c r="JI44" s="264"/>
      <c r="JJ44" s="264"/>
      <c r="JK44" s="264"/>
      <c r="JL44" s="264"/>
      <c r="JM44" s="265"/>
      <c r="JN44" s="265" t="n">
        <f aca="false">DH44-DG44</f>
        <v>0</v>
      </c>
    </row>
    <row r="45" s="201" customFormat="true" ht="32.8" hidden="false" customHeight="false" outlineLevel="0" collapsed="false">
      <c r="A45" s="249" t="n">
        <v>13</v>
      </c>
      <c r="B45" s="269" t="s">
        <v>513</v>
      </c>
      <c r="C45" s="251" t="n">
        <v>3533</v>
      </c>
      <c r="D45" s="252" t="s">
        <v>474</v>
      </c>
      <c r="E45" s="252" t="s">
        <v>475</v>
      </c>
      <c r="F45" s="253" t="n">
        <v>1</v>
      </c>
      <c r="G45" s="254" t="n">
        <v>597775.82</v>
      </c>
      <c r="H45" s="255" t="n">
        <v>0.18</v>
      </c>
      <c r="I45" s="256" t="n">
        <f aca="false">ROUND(F45*G45,2)</f>
        <v>597775.82</v>
      </c>
      <c r="J45" s="254" t="n">
        <f aca="false">ROUND(I45+F45*G45*H45,2)</f>
        <v>705375.47</v>
      </c>
      <c r="K45" s="257" t="n">
        <v>43171</v>
      </c>
      <c r="L45" s="257" t="n">
        <f aca="false">EDATE(K45,M45)-1</f>
        <v>43476</v>
      </c>
      <c r="M45" s="258" t="n">
        <v>10</v>
      </c>
      <c r="N45" s="254" t="n">
        <f aca="false">ROUND(G45/M45,2)*F45</f>
        <v>59777.58</v>
      </c>
      <c r="O45" s="254" t="n">
        <v>397121.88</v>
      </c>
      <c r="P45" s="254"/>
      <c r="Q45" s="253" t="n">
        <v>1</v>
      </c>
      <c r="R45" s="254" t="n">
        <f aca="false">I45+AG45+P45</f>
        <v>597775.82</v>
      </c>
      <c r="S45" s="255" t="n">
        <f aca="false">H45</f>
        <v>0.18</v>
      </c>
      <c r="T45" s="254" t="n">
        <f aca="false">ROUND(Q45*R45,2)</f>
        <v>597775.82</v>
      </c>
      <c r="U45" s="254" t="n">
        <f aca="false">ROUND(T45+Q45*R45*S45,2)</f>
        <v>705375.47</v>
      </c>
      <c r="V45" s="257" t="n">
        <v>43171</v>
      </c>
      <c r="W45" s="257" t="n">
        <f aca="false">EDATE(V45,X45)-1</f>
        <v>44906</v>
      </c>
      <c r="X45" s="258" t="n">
        <v>57</v>
      </c>
      <c r="Y45" s="254" t="n">
        <f aca="false">ROUND((R45-Z45)/X45,2)*Q45</f>
        <v>4458.98</v>
      </c>
      <c r="Z45" s="254" t="n">
        <v>343614.16</v>
      </c>
      <c r="AA45" s="254" t="n">
        <v>217250</v>
      </c>
      <c r="AB45" s="254" t="n">
        <v>115279.57</v>
      </c>
      <c r="AC45" s="254" t="n">
        <f aca="false">ROUND((T45-AA45)/X45,2)*Q45</f>
        <v>6675.89</v>
      </c>
      <c r="AD45" s="254"/>
      <c r="AE45" s="254"/>
      <c r="AF45" s="254"/>
      <c r="AG45" s="254"/>
      <c r="AH45" s="254"/>
      <c r="AI45" s="254"/>
      <c r="AJ45" s="254"/>
      <c r="AK45" s="254"/>
      <c r="AL45" s="254"/>
      <c r="AM45" s="254"/>
      <c r="AN45" s="254"/>
      <c r="AO45" s="254"/>
      <c r="AP45" s="254"/>
      <c r="AQ45" s="254"/>
      <c r="AR45" s="254"/>
      <c r="AS45" s="254"/>
      <c r="AT45" s="254"/>
      <c r="AU45" s="254"/>
      <c r="AV45" s="254"/>
      <c r="AW45" s="254"/>
      <c r="AX45" s="254"/>
      <c r="AY45" s="254"/>
      <c r="AZ45" s="254"/>
      <c r="BA45" s="254"/>
      <c r="BB45" s="254"/>
      <c r="BC45" s="254"/>
      <c r="BD45" s="254"/>
      <c r="BE45" s="254"/>
      <c r="BF45" s="254"/>
      <c r="BG45" s="254"/>
      <c r="BH45" s="254"/>
      <c r="BI45" s="254"/>
      <c r="BJ45" s="254"/>
      <c r="BK45" s="254"/>
      <c r="BL45" s="254"/>
      <c r="BM45" s="254"/>
      <c r="BN45" s="254"/>
      <c r="BO45" s="254"/>
      <c r="BP45" s="254"/>
      <c r="BQ45" s="254"/>
      <c r="BR45" s="254"/>
      <c r="BS45" s="254"/>
      <c r="BT45" s="254"/>
      <c r="BU45" s="254"/>
      <c r="BV45" s="254"/>
      <c r="BW45" s="254"/>
      <c r="BX45" s="254"/>
      <c r="BY45" s="254"/>
      <c r="BZ45" s="254"/>
      <c r="CA45" s="254"/>
      <c r="CB45" s="254"/>
      <c r="CC45" s="254"/>
      <c r="CD45" s="254"/>
      <c r="CE45" s="254"/>
      <c r="CF45" s="254"/>
      <c r="CG45" s="254"/>
      <c r="CH45" s="254"/>
      <c r="CI45" s="254" t="e">
        <f aca="false">#N/A</f>
        <v>#N/A</v>
      </c>
      <c r="CJ45" s="254"/>
      <c r="CK45" s="271" t="n">
        <v>250629.45</v>
      </c>
      <c r="CL45" s="271" t="n">
        <v>250629.46</v>
      </c>
      <c r="CM45" s="257" t="n">
        <v>43171</v>
      </c>
      <c r="CN45" s="257" t="e">
        <f aca="false">EDATE(CM45,CO45)-1</f>
        <v>#N/A</v>
      </c>
      <c r="CO45" s="254" t="e">
        <f aca="false">#N/A</f>
        <v>#N/A</v>
      </c>
      <c r="CP45" s="254" t="e">
        <f aca="false">#N/A</f>
        <v>#N/A</v>
      </c>
      <c r="CQ45" s="254"/>
      <c r="CR45" s="254"/>
      <c r="CS45" s="254"/>
      <c r="CT45" s="260" t="n">
        <f aca="false">I45</f>
        <v>597775.82</v>
      </c>
      <c r="CU45" s="260" t="n">
        <f aca="false">CT45-CV45</f>
        <v>597775.82</v>
      </c>
      <c r="CV45" s="260" t="n">
        <v>0</v>
      </c>
      <c r="CW45" s="261" t="n">
        <f aca="false">IF(AND(CW$5&gt;$V45,CW$6&lt;=$W45),$Y45,IF(AND(MONTH(CW$6)=MONTH($W45),YEAR(CW$6)=YEAR($W45)),$T45-$X45*$Y45+$Y45,0))</f>
        <v>4458.98</v>
      </c>
      <c r="CX45" s="261" t="n">
        <f aca="false">IF(AND(CX$5&gt;$V45,CX$6&lt;=$W45),$Y45,IF(AND(MONTH(CX$6)=MONTH($W45),YEAR(CX$6)=YEAR($W45)),$T45-$X45*$Y45+$Y45,0))</f>
        <v>4458.98</v>
      </c>
      <c r="CY45" s="261" t="n">
        <f aca="false">IF(AND(CY$5&gt;$V45,CY$6&lt;=$W45),$Y45,IF(AND(MONTH(CY$6)=MONTH($W45),YEAR(CY$6)=YEAR($W45)),$T45-$X45*$Y45+$Y45,0))</f>
        <v>4458.98</v>
      </c>
      <c r="CZ45" s="261" t="n">
        <f aca="false">IF(AND(CZ$5&gt;$V45,CZ$6&lt;=$W45),$Y45,IF(AND(MONTH(CZ$6)=MONTH($W45),YEAR(CZ$6)=YEAR($W45)),$T45-$X45*$Y45+$Y45,0))</f>
        <v>4458.98</v>
      </c>
      <c r="DA45" s="261" t="n">
        <f aca="false">IF(AND(DA$5&gt;$V45,DA$6&lt;=$W45),$Y45,IF(AND(MONTH(DA$6)=MONTH($W45),YEAR(DA$6)=YEAR($W45)),$T45-$X45*$Y45+$Y45,0))</f>
        <v>4458.98</v>
      </c>
      <c r="DB45" s="261" t="n">
        <f aca="false">IF(AND(DB$5&gt;$V45,DB$6&lt;=$W45),$Y45,IF(AND(MONTH(DB$6)=MONTH($W45),YEAR(DB$6)=YEAR($W45)),$T45-$X45*$Y45+$Y45,0))</f>
        <v>4458.98</v>
      </c>
      <c r="DC45" s="261" t="n">
        <f aca="false">IF(AND(DC$5&gt;$V45,DC$6&lt;=$W45),$Y45,IF(AND(MONTH(DC$6)=MONTH($W45),YEAR(DC$6)=YEAR($W45)),$T45-$X45*$Y45+$Y45,0))</f>
        <v>4458.98</v>
      </c>
      <c r="DD45" s="261" t="n">
        <f aca="false">AB45</f>
        <v>115279.57</v>
      </c>
      <c r="DE45" s="261"/>
      <c r="DF45" s="261"/>
      <c r="DG45" s="261"/>
      <c r="DH45" s="261"/>
      <c r="DI45" s="260" t="n">
        <f aca="false">CW45+CX45+CY45+CZ45+DA45+DB45+DC45+DD45+DE45+DF45+DG45+DH45</f>
        <v>146492.43</v>
      </c>
      <c r="DJ45" s="260" t="n">
        <f aca="false">CK45</f>
        <v>250629.45</v>
      </c>
      <c r="DK45" s="260"/>
      <c r="DL45" s="260" t="n">
        <f aca="false">DJ45-DK45</f>
        <v>250629.45</v>
      </c>
      <c r="DM45" s="261" t="n">
        <f aca="false">IF(AND(DM$5&gt;$V45,DM$6&lt;=$W45),$Y45,IF(AND(MONTH(DM$6)=MONTH($W45),YEAR(DM$6)=YEAR($W45)),$T45-$X45*$Y45+$Y45,0))</f>
        <v>0</v>
      </c>
      <c r="DN45" s="261" t="n">
        <f aca="false">IF(AND(DN$5&gt;$V45,DN$6&lt;=$W45),$Y45,IF(AND(MONTH(DN$6)=MONTH($W45),YEAR(DN$6)=YEAR($W45)),$T45-$X45*$Y45+$Y45,0))</f>
        <v>0</v>
      </c>
      <c r="DO45" s="261" t="n">
        <f aca="false">IF(AND(DO$5&gt;$V45,DO$6&lt;=$W45),$Y45,IF(AND(MONTH(DO$6)=MONTH($W45),YEAR(DO$6)=YEAR($W45)),$T45-$X45*$Y45+$Y45,0))</f>
        <v>0</v>
      </c>
      <c r="DP45" s="261" t="n">
        <f aca="false">IF(AND(DP$5&gt;$V45,DP$6&lt;=$W45),$Y45,IF(AND(MONTH(DP$6)=MONTH($W45),YEAR(DP$6)=YEAR($W45)),$T45-$X45*$Y45+$Y45,0))</f>
        <v>0</v>
      </c>
      <c r="DQ45" s="261" t="n">
        <f aca="false">IF(AND(DQ$5&gt;$V45,DQ$6&lt;=$W45),$Y45,IF(AND(MONTH(DQ$6)=MONTH($W45),YEAR(DQ$6)=YEAR($W45)),$T45-$X45*$Y45+$Y45,0))</f>
        <v>0</v>
      </c>
      <c r="DR45" s="261" t="n">
        <f aca="false">IF(AND(DR$5&gt;$V45,DR$6&lt;=$W45),$Y45,IF(AND(MONTH(DR$6)=MONTH($W45),YEAR(DR$6)=YEAR($W45)),$T45-$X45*$Y45+$Y45,0))</f>
        <v>0</v>
      </c>
      <c r="DS45" s="261" t="n">
        <f aca="false">IF(AND(DS$5&gt;$V45,DS$6&lt;=$W45),$Y45,IF(AND(MONTH(DS$6)=MONTH($W45),YEAR(DS$6)=YEAR($W45)),$T45-$X45*$Y45+$Y45,0))</f>
        <v>0</v>
      </c>
      <c r="DT45" s="261" t="n">
        <f aca="false">IF(AND(DT$5&gt;$V45,DT$6&lt;=$W45),$Y45,IF(AND(MONTH(DT$6)=MONTH($W45),YEAR(DT$6)=YEAR($W45)),$T45-$X45*$Y45+$Y45,0))</f>
        <v>0</v>
      </c>
      <c r="DU45" s="261" t="n">
        <f aca="false">IF(AND(DU$5&gt;$V45,DU$6&lt;=$W45),$Y45,IF(AND(MONTH(DU$6)=MONTH($W45),YEAR(DU$6)=YEAR($W45)),$T45-$X45*$Y45+$Y45,0))</f>
        <v>0</v>
      </c>
      <c r="DV45" s="261" t="n">
        <f aca="false">IF(AND(DV$5&gt;$V45,DV$6&lt;=$W45),$Y45,IF(AND(MONTH(DV$6)=MONTH($W45),YEAR(DV$6)=YEAR($W45)),$T45-$X45*$Y45+$Y45,0))</f>
        <v>0</v>
      </c>
      <c r="DW45" s="261" t="n">
        <f aca="false">IF(AND(DW$5&gt;$V45,DW$6&lt;=$W45),$Y45,IF(AND(MONTH(DW$6)=MONTH($W45),YEAR(DW$6)=YEAR($W45)),$T45-$X45*$Y45+$Y45,0))</f>
        <v>0</v>
      </c>
      <c r="DX45" s="261" t="n">
        <f aca="false">IF(AND(DX$5&gt;$V45,DX$6&lt;=$W45),$Y45,IF(AND(MONTH(DX$6)=MONTH($W45),YEAR(DX$6)=YEAR($W45)),$T45-AA45-$X45*$Y45+$Y45,0))</f>
        <v>0</v>
      </c>
      <c r="DY45" s="260" t="n">
        <f aca="false">DM45+DN45+DO45+DP45+DQ45+DR45+DS45+DT45+DU45+DV45+DW45+DX45</f>
        <v>0</v>
      </c>
      <c r="DZ45" s="260" t="n">
        <v>0</v>
      </c>
      <c r="EA45" s="260" t="n">
        <f aca="false">DK45+DY45</f>
        <v>0</v>
      </c>
      <c r="EB45" s="260" t="n">
        <f aca="false">DZ45-EA45</f>
        <v>0</v>
      </c>
      <c r="EC45" s="261" t="n">
        <f aca="false">IF(AND(EC$5&gt;$V45,EC$6&lt;=$W45),$Y45,IF(AND(MONTH(EC$6)=MONTH($W45),YEAR(EC$6)=YEAR($W45)),$T45-$X45*$Y45+$Y45,0))</f>
        <v>0</v>
      </c>
      <c r="ED45" s="261" t="n">
        <f aca="false">IF(AND(ED$5&gt;$V45,ED$6&lt;=$W45),$Y45,IF(AND(MONTH(ED$6)=MONTH($W45),YEAR(ED$6)=YEAR($W45)),$T45-$X45*$Y45+$Y45,0))</f>
        <v>0</v>
      </c>
      <c r="EE45" s="261" t="n">
        <f aca="false">IF(AND(EE$5&gt;$V45,EE$6&lt;=$W45),$Y45,IF(AND(MONTH(EE$6)=MONTH($W45),YEAR(EE$6)=YEAR($W45)),$T45-$X45*$Y45+$Y45,0))</f>
        <v>0</v>
      </c>
      <c r="EF45" s="261" t="n">
        <f aca="false">IF(AND(EF$5&gt;$V45,EF$6&lt;=$W45),$Y45,IF(AND(MONTH(EF$6)=MONTH($W45),YEAR(EF$6)=YEAR($W45)),$T45-$X45*$Y45+$Y45,0))</f>
        <v>0</v>
      </c>
      <c r="EG45" s="261" t="n">
        <f aca="false">IF(AND(EG$5&gt;$V45,EG$6&lt;=$W45),$Y45,IF(AND(MONTH(EG$6)=MONTH($W45),YEAR(EG$6)=YEAR($W45)),$T45-$X45*$Y45+$Y45,0))</f>
        <v>0</v>
      </c>
      <c r="EH45" s="261" t="n">
        <f aca="false">IF(AND(EH$5&gt;$V45,EH$6&lt;=$W45),$Y45,IF(AND(MONTH(EH$6)=MONTH($W45),YEAR(EH$6)=YEAR($W45)),$T45-$X45*$Y45+$Y45,0))</f>
        <v>0</v>
      </c>
      <c r="EI45" s="261" t="n">
        <f aca="false">IF(AND(EI$5&gt;$V45,EI$6&lt;=$W45),$Y45,IF(AND(MONTH(EI$6)=MONTH($W45),YEAR(EI$6)=YEAR($W45)),$T45-$X45*$Y45+$Y45,0))</f>
        <v>0</v>
      </c>
      <c r="EJ45" s="261" t="n">
        <f aca="false">IF(AND(EJ$5&gt;$V45,EJ$6&lt;=$W45),$Y45,IF(AND(MONTH(EJ$6)=MONTH($W45),YEAR(EJ$6)=YEAR($W45)),$T45-$X45*$Y45+$Y45,0))</f>
        <v>0</v>
      </c>
      <c r="EK45" s="261" t="n">
        <f aca="false">IF(AND(EK$5&gt;$V45,EK$6&lt;=$W45),$Y45,IF(AND(MONTH(EK$6)=MONTH($W45),YEAR(EK$6)=YEAR($W45)),$T45-$X45*$Y45+$Y45,0))</f>
        <v>0</v>
      </c>
      <c r="EL45" s="261" t="n">
        <f aca="false">IF(AND(EL$5&gt;$V45,EL$6&lt;=$W45),$Y45,IF(AND(MONTH(EL$6)=MONTH($W45),YEAR(EL$6)=YEAR($W45)),$T45-$X45*$Y45+$Y45,0))</f>
        <v>0</v>
      </c>
      <c r="EM45" s="263" t="n">
        <f aca="false">IF(AND(EM$5&gt;$V45,EM$6&lt;=$W45),$Y45,IF(AND(MONTH(EM$6)=MONTH($W45),YEAR(EM$6)=YEAR($W45)),$T45-$X45*$Y45+$Y45,0))</f>
        <v>0</v>
      </c>
      <c r="EN45" s="261" t="n">
        <f aca="false">IF(AND(EN$5&gt;$V45,EN$6&lt;=$W45),$Y45,IF(AND(MONTH(EN$6)=MONTH($W45),YEAR(EN$6)=YEAR($W45)),$T45-$X45*$Y45+$Y45,0))</f>
        <v>0</v>
      </c>
      <c r="EO45" s="260" t="n">
        <f aca="false">EC45+ED45+EE45+EF45+EG45+EH45+EI45+EJ45+EK45+EL45+EM45+EN45</f>
        <v>0</v>
      </c>
      <c r="EP45" s="260" t="n">
        <v>0</v>
      </c>
      <c r="EQ45" s="260" t="n">
        <f aca="false">EA45+EO45</f>
        <v>0</v>
      </c>
      <c r="ER45" s="260" t="n">
        <f aca="false">EP45-EQ45</f>
        <v>0</v>
      </c>
      <c r="ES45" s="261"/>
      <c r="ET45" s="261"/>
      <c r="EU45" s="261"/>
      <c r="EV45" s="261"/>
      <c r="EW45" s="261"/>
      <c r="EX45" s="261"/>
      <c r="EY45" s="261"/>
      <c r="EZ45" s="261"/>
      <c r="FA45" s="261"/>
      <c r="FB45" s="261"/>
      <c r="FC45" s="261"/>
      <c r="FD45" s="261"/>
      <c r="FE45" s="260" t="n">
        <f aca="false">ES45+ET45+EU45+EV45+EW45+EX45+EY45+EZ45+FA45+FB45+FC45+FD45</f>
        <v>0</v>
      </c>
      <c r="FF45" s="260" t="n">
        <f aca="false">EP45</f>
        <v>0</v>
      </c>
      <c r="FG45" s="260" t="n">
        <f aca="false">EQ45+FE45</f>
        <v>0</v>
      </c>
      <c r="FH45" s="260" t="n">
        <f aca="false">FF45-FG45</f>
        <v>0</v>
      </c>
      <c r="FI45" s="261" t="n">
        <f aca="false">FD45</f>
        <v>0</v>
      </c>
      <c r="FJ45" s="261" t="n">
        <f aca="false">FI45</f>
        <v>0</v>
      </c>
      <c r="FK45" s="261" t="n">
        <f aca="false">FJ45</f>
        <v>0</v>
      </c>
      <c r="FL45" s="261" t="n">
        <f aca="false">FK45</f>
        <v>0</v>
      </c>
      <c r="FM45" s="261" t="n">
        <f aca="false">FL45</f>
        <v>0</v>
      </c>
      <c r="FN45" s="261" t="n">
        <f aca="false">FM45</f>
        <v>0</v>
      </c>
      <c r="FO45" s="261" t="n">
        <f aca="false">FN45</f>
        <v>0</v>
      </c>
      <c r="FP45" s="261" t="n">
        <f aca="false">FO45</f>
        <v>0</v>
      </c>
      <c r="FQ45" s="261" t="n">
        <f aca="false">FP45</f>
        <v>0</v>
      </c>
      <c r="FR45" s="261" t="n">
        <f aca="false">FQ45</f>
        <v>0</v>
      </c>
      <c r="FS45" s="261" t="n">
        <f aca="false">FR45</f>
        <v>0</v>
      </c>
      <c r="FT45" s="261" t="n">
        <f aca="false">FS45</f>
        <v>0</v>
      </c>
      <c r="FU45" s="260" t="n">
        <f aca="false">FI45+FJ45+FK45+FL45+FM45+FN45+FO45+FP45+FQ45+FR45+FS45+FT45</f>
        <v>0</v>
      </c>
      <c r="FV45" s="260" t="n">
        <f aca="false">FF45</f>
        <v>0</v>
      </c>
      <c r="FW45" s="260" t="n">
        <f aca="false">FG45+FU45</f>
        <v>0</v>
      </c>
      <c r="FX45" s="260" t="n">
        <f aca="false">FV45-FW45</f>
        <v>0</v>
      </c>
      <c r="FY45" s="261"/>
      <c r="FZ45" s="261"/>
      <c r="GA45" s="261"/>
      <c r="GB45" s="261"/>
      <c r="GC45" s="261"/>
      <c r="GD45" s="261"/>
      <c r="GE45" s="261"/>
      <c r="GF45" s="261"/>
      <c r="GG45" s="261"/>
      <c r="GH45" s="261"/>
      <c r="GI45" s="261"/>
      <c r="GJ45" s="261"/>
      <c r="GK45" s="260" t="n">
        <f aca="false">FY45+FZ45+GA45+GB45+GC45+GD45+GE45+GF45+GG45+GH45+GI45+GJ45</f>
        <v>0</v>
      </c>
      <c r="GL45" s="260" t="n">
        <f aca="false">FV45</f>
        <v>0</v>
      </c>
      <c r="GM45" s="260" t="n">
        <f aca="false">FW45+GK45</f>
        <v>0</v>
      </c>
      <c r="GN45" s="260" t="n">
        <f aca="false">GL45-GM45</f>
        <v>0</v>
      </c>
      <c r="GO45" s="261"/>
      <c r="GP45" s="261"/>
      <c r="GQ45" s="261"/>
      <c r="GR45" s="261"/>
      <c r="GS45" s="261"/>
      <c r="GT45" s="261"/>
      <c r="GU45" s="261"/>
      <c r="GV45" s="261"/>
      <c r="GW45" s="261"/>
      <c r="GX45" s="261"/>
      <c r="GY45" s="261"/>
      <c r="GZ45" s="261"/>
      <c r="HA45" s="260" t="n">
        <f aca="false">GO45+GP45+GQ45+GR45+GS45+GT45+GU45+GV45+GW45+GX45+GY45+GZ45</f>
        <v>0</v>
      </c>
      <c r="HB45" s="260" t="n">
        <f aca="false">GL45</f>
        <v>0</v>
      </c>
      <c r="HC45" s="260" t="n">
        <f aca="false">GM45+HA45</f>
        <v>0</v>
      </c>
      <c r="HD45" s="260" t="n">
        <f aca="false">HB45-HC45</f>
        <v>0</v>
      </c>
      <c r="HE45" s="264" t="n">
        <f aca="false">GO45-GJ45</f>
        <v>0</v>
      </c>
      <c r="HF45" s="264"/>
      <c r="HG45" s="264"/>
      <c r="HH45" s="264"/>
      <c r="HI45" s="264"/>
      <c r="HJ45" s="264"/>
      <c r="HK45" s="264"/>
      <c r="HL45" s="264"/>
      <c r="HM45" s="264"/>
      <c r="HN45" s="264"/>
      <c r="HO45" s="264"/>
      <c r="HP45" s="264"/>
      <c r="HQ45" s="264"/>
      <c r="HR45" s="264"/>
      <c r="HS45" s="264"/>
      <c r="HT45" s="264"/>
      <c r="HU45" s="264"/>
      <c r="HV45" s="264"/>
      <c r="HW45" s="264"/>
      <c r="HX45" s="264"/>
      <c r="HY45" s="264"/>
      <c r="HZ45" s="264"/>
      <c r="IA45" s="264"/>
      <c r="IB45" s="264"/>
      <c r="IC45" s="264"/>
      <c r="ID45" s="264"/>
      <c r="IE45" s="264"/>
      <c r="IF45" s="264"/>
      <c r="IG45" s="264"/>
      <c r="IH45" s="264"/>
      <c r="II45" s="264"/>
      <c r="IJ45" s="264"/>
      <c r="IK45" s="264"/>
      <c r="IL45" s="264"/>
      <c r="IM45" s="264"/>
      <c r="IN45" s="264"/>
      <c r="IO45" s="264"/>
      <c r="IP45" s="264"/>
      <c r="IQ45" s="264"/>
      <c r="IR45" s="264"/>
      <c r="IS45" s="264"/>
      <c r="IT45" s="264"/>
      <c r="IU45" s="264"/>
      <c r="IV45" s="264"/>
      <c r="IW45" s="264"/>
      <c r="IX45" s="264"/>
      <c r="IY45" s="264"/>
      <c r="IZ45" s="264"/>
      <c r="JA45" s="264"/>
      <c r="JB45" s="264"/>
      <c r="JC45" s="264"/>
      <c r="JD45" s="264"/>
      <c r="JE45" s="264"/>
      <c r="JF45" s="264"/>
      <c r="JG45" s="264"/>
      <c r="JH45" s="264"/>
      <c r="JI45" s="264"/>
      <c r="JJ45" s="264"/>
      <c r="JK45" s="264"/>
      <c r="JL45" s="264"/>
      <c r="JM45" s="265"/>
      <c r="JN45" s="265" t="n">
        <f aca="false">DH45-DG45</f>
        <v>0</v>
      </c>
    </row>
    <row r="46" s="201" customFormat="true" ht="32.8" hidden="false" customHeight="false" outlineLevel="0" collapsed="false">
      <c r="A46" s="249" t="n">
        <v>14</v>
      </c>
      <c r="B46" s="250" t="s">
        <v>514</v>
      </c>
      <c r="C46" s="251" t="n">
        <v>3536</v>
      </c>
      <c r="D46" s="252" t="s">
        <v>474</v>
      </c>
      <c r="E46" s="252" t="s">
        <v>475</v>
      </c>
      <c r="F46" s="253" t="n">
        <v>1</v>
      </c>
      <c r="G46" s="254" t="n">
        <v>597775.82</v>
      </c>
      <c r="H46" s="255" t="n">
        <v>0.18</v>
      </c>
      <c r="I46" s="256" t="n">
        <f aca="false">ROUND(F46*G46,2)</f>
        <v>597775.82</v>
      </c>
      <c r="J46" s="254" t="n">
        <f aca="false">ROUND(I46+F46*G46*H46,2)</f>
        <v>705375.47</v>
      </c>
      <c r="K46" s="257" t="n">
        <v>43171</v>
      </c>
      <c r="L46" s="257" t="n">
        <f aca="false">EDATE(K46,M46)-1</f>
        <v>43476</v>
      </c>
      <c r="M46" s="258" t="n">
        <v>10</v>
      </c>
      <c r="N46" s="254" t="n">
        <f aca="false">ROUND(G46/M46,2)*F46</f>
        <v>59777.58</v>
      </c>
      <c r="O46" s="254" t="n">
        <v>397121.88</v>
      </c>
      <c r="P46" s="254"/>
      <c r="Q46" s="253" t="n">
        <v>1</v>
      </c>
      <c r="R46" s="254" t="n">
        <f aca="false">I46+AG46+P46</f>
        <v>597775.82</v>
      </c>
      <c r="S46" s="255" t="n">
        <f aca="false">H46</f>
        <v>0.18</v>
      </c>
      <c r="T46" s="254" t="n">
        <f aca="false">ROUND(Q46*R46,2)</f>
        <v>597775.82</v>
      </c>
      <c r="U46" s="254" t="n">
        <f aca="false">ROUND(T46+Q46*R46*S46,2)</f>
        <v>705375.47</v>
      </c>
      <c r="V46" s="257" t="n">
        <v>43171</v>
      </c>
      <c r="W46" s="257" t="n">
        <f aca="false">EDATE(V46,X46)-1</f>
        <v>44906</v>
      </c>
      <c r="X46" s="258" t="n">
        <v>57</v>
      </c>
      <c r="Y46" s="254" t="n">
        <f aca="false">ROUND((R46-Z46)/X46,2)*Q46</f>
        <v>4458.98</v>
      </c>
      <c r="Z46" s="254" t="n">
        <v>343614.16</v>
      </c>
      <c r="AA46" s="254" t="n">
        <v>217250</v>
      </c>
      <c r="AB46" s="254" t="n">
        <v>115279.57</v>
      </c>
      <c r="AC46" s="254" t="n">
        <f aca="false">ROUND((T46-AA46)/X46,2)*Q46</f>
        <v>6675.89</v>
      </c>
      <c r="AD46" s="254"/>
      <c r="AE46" s="254"/>
      <c r="AF46" s="254"/>
      <c r="AG46" s="254"/>
      <c r="AH46" s="254"/>
      <c r="AI46" s="254"/>
      <c r="AJ46" s="254"/>
      <c r="AK46" s="254"/>
      <c r="AL46" s="254"/>
      <c r="AM46" s="254"/>
      <c r="AN46" s="254"/>
      <c r="AO46" s="254"/>
      <c r="AP46" s="254"/>
      <c r="AQ46" s="254"/>
      <c r="AR46" s="254"/>
      <c r="AS46" s="254"/>
      <c r="AT46" s="254"/>
      <c r="AU46" s="254"/>
      <c r="AV46" s="254"/>
      <c r="AW46" s="254"/>
      <c r="AX46" s="254"/>
      <c r="AY46" s="254"/>
      <c r="AZ46" s="254"/>
      <c r="BA46" s="254"/>
      <c r="BB46" s="254"/>
      <c r="BC46" s="254"/>
      <c r="BD46" s="254"/>
      <c r="BE46" s="254"/>
      <c r="BF46" s="254"/>
      <c r="BG46" s="254"/>
      <c r="BH46" s="254"/>
      <c r="BI46" s="254"/>
      <c r="BJ46" s="254"/>
      <c r="BK46" s="254"/>
      <c r="BL46" s="254"/>
      <c r="BM46" s="254"/>
      <c r="BN46" s="254"/>
      <c r="BO46" s="254"/>
      <c r="BP46" s="254"/>
      <c r="BQ46" s="254"/>
      <c r="BR46" s="254"/>
      <c r="BS46" s="254"/>
      <c r="BT46" s="254"/>
      <c r="BU46" s="254"/>
      <c r="BV46" s="254"/>
      <c r="BW46" s="254"/>
      <c r="BX46" s="254"/>
      <c r="BY46" s="254"/>
      <c r="BZ46" s="254"/>
      <c r="CA46" s="254"/>
      <c r="CB46" s="254"/>
      <c r="CC46" s="254"/>
      <c r="CD46" s="254"/>
      <c r="CE46" s="254"/>
      <c r="CF46" s="254"/>
      <c r="CG46" s="254"/>
      <c r="CH46" s="254"/>
      <c r="CI46" s="254" t="e">
        <f aca="false">#N/A</f>
        <v>#N/A</v>
      </c>
      <c r="CJ46" s="254"/>
      <c r="CK46" s="254" t="n">
        <v>250629.45</v>
      </c>
      <c r="CL46" s="254"/>
      <c r="CM46" s="257" t="n">
        <v>43171</v>
      </c>
      <c r="CN46" s="257" t="e">
        <f aca="false">EDATE(CM46,CO46)-1</f>
        <v>#N/A</v>
      </c>
      <c r="CO46" s="254" t="e">
        <f aca="false">#N/A</f>
        <v>#N/A</v>
      </c>
      <c r="CP46" s="254" t="e">
        <f aca="false">#N/A</f>
        <v>#N/A</v>
      </c>
      <c r="CQ46" s="254"/>
      <c r="CR46" s="254"/>
      <c r="CS46" s="254"/>
      <c r="CT46" s="260" t="n">
        <f aca="false">I46</f>
        <v>597775.82</v>
      </c>
      <c r="CU46" s="260" t="n">
        <f aca="false">CT46-CV46</f>
        <v>597775.82</v>
      </c>
      <c r="CV46" s="260" t="n">
        <v>0</v>
      </c>
      <c r="CW46" s="261" t="n">
        <f aca="false">IF(AND(CW$5&gt;$V46,CW$6&lt;=$W46),$Y46,IF(AND(MONTH(CW$6)=MONTH($W46),YEAR(CW$6)=YEAR($W46)),$T46-$X46*$Y46+$Y46,0))</f>
        <v>4458.98</v>
      </c>
      <c r="CX46" s="261" t="n">
        <f aca="false">IF(AND(CX$5&gt;$V46,CX$6&lt;=$W46),$Y46,IF(AND(MONTH(CX$6)=MONTH($W46),YEAR(CX$6)=YEAR($W46)),$T46-$X46*$Y46+$Y46,0))</f>
        <v>4458.98</v>
      </c>
      <c r="CY46" s="261" t="n">
        <f aca="false">IF(AND(CY$5&gt;$V46,CY$6&lt;=$W46),$Y46,IF(AND(MONTH(CY$6)=MONTH($W46),YEAR(CY$6)=YEAR($W46)),$T46-$X46*$Y46+$Y46,0))</f>
        <v>4458.98</v>
      </c>
      <c r="CZ46" s="261" t="n">
        <f aca="false">IF(AND(CZ$5&gt;$V46,CZ$6&lt;=$W46),$Y46,IF(AND(MONTH(CZ$6)=MONTH($W46),YEAR(CZ$6)=YEAR($W46)),$T46-$X46*$Y46+$Y46,0))</f>
        <v>4458.98</v>
      </c>
      <c r="DA46" s="261" t="n">
        <f aca="false">IF(AND(DA$5&gt;$V46,DA$6&lt;=$W46),$Y46,IF(AND(MONTH(DA$6)=MONTH($W46),YEAR(DA$6)=YEAR($W46)),$T46-$X46*$Y46+$Y46,0))</f>
        <v>4458.98</v>
      </c>
      <c r="DB46" s="261" t="n">
        <f aca="false">IF(AND(DB$5&gt;$V46,DB$6&lt;=$W46),$Y46,IF(AND(MONTH(DB$6)=MONTH($W46),YEAR(DB$6)=YEAR($W46)),$T46-$X46*$Y46+$Y46,0))</f>
        <v>4458.98</v>
      </c>
      <c r="DC46" s="261" t="n">
        <f aca="false">IF(AND(DC$5&gt;$V46,DC$6&lt;=$W46),$Y46,IF(AND(MONTH(DC$6)=MONTH($W46),YEAR(DC$6)=YEAR($W46)),$T46-$X46*$Y46+$Y46,0))</f>
        <v>4458.98</v>
      </c>
      <c r="DD46" s="261" t="n">
        <f aca="false">AB46</f>
        <v>115279.57</v>
      </c>
      <c r="DE46" s="261"/>
      <c r="DF46" s="261"/>
      <c r="DG46" s="261"/>
      <c r="DH46" s="261"/>
      <c r="DI46" s="260" t="n">
        <f aca="false">CW46+CX46+CY46+CZ46+DA46+DB46+DC46+DD46+DE46+DF46+DG46+DH46</f>
        <v>146492.43</v>
      </c>
      <c r="DJ46" s="260"/>
      <c r="DK46" s="260"/>
      <c r="DL46" s="260"/>
      <c r="DM46" s="261" t="n">
        <f aca="false">IF(AND(DM$5&gt;$V46,DM$6&lt;=$W46),$Y46,IF(AND(MONTH(DM$6)=MONTH($W46),YEAR(DM$6)=YEAR($W46)),$T46-$X46*$Y46+$Y46,0))</f>
        <v>0</v>
      </c>
      <c r="DN46" s="261" t="n">
        <f aca="false">IF(AND(DN$5&gt;$V46,DN$6&lt;=$W46),$Y46,IF(AND(MONTH(DN$6)=MONTH($W46),YEAR(DN$6)=YEAR($W46)),$T46-$X46*$Y46+$Y46,0))</f>
        <v>0</v>
      </c>
      <c r="DO46" s="261" t="n">
        <f aca="false">IF(AND(DO$5&gt;$V46,DO$6&lt;=$W46),$Y46,IF(AND(MONTH(DO$6)=MONTH($W46),YEAR(DO$6)=YEAR($W46)),$T46-$X46*$Y46+$Y46,0))</f>
        <v>0</v>
      </c>
      <c r="DP46" s="261" t="n">
        <f aca="false">IF(AND(DP$5&gt;$V46,DP$6&lt;=$W46),$Y46,IF(AND(MONTH(DP$6)=MONTH($W46),YEAR(DP$6)=YEAR($W46)),$T46-$X46*$Y46+$Y46,0))</f>
        <v>0</v>
      </c>
      <c r="DQ46" s="261" t="n">
        <f aca="false">IF(AND(DQ$5&gt;$V46,DQ$6&lt;=$W46),$Y46,IF(AND(MONTH(DQ$6)=MONTH($W46),YEAR(DQ$6)=YEAR($W46)),$T46-$X46*$Y46+$Y46,0))</f>
        <v>0</v>
      </c>
      <c r="DR46" s="261" t="n">
        <f aca="false">IF(AND(DR$5&gt;$V46,DR$6&lt;=$W46),$Y46,IF(AND(MONTH(DR$6)=MONTH($W46),YEAR(DR$6)=YEAR($W46)),$T46-$X46*$Y46+$Y46,0))</f>
        <v>0</v>
      </c>
      <c r="DS46" s="261" t="n">
        <f aca="false">IF(AND(DS$5&gt;$V46,DS$6&lt;=$W46),$Y46,IF(AND(MONTH(DS$6)=MONTH($W46),YEAR(DS$6)=YEAR($W46)),$T46-$X46*$Y46+$Y46,0))</f>
        <v>0</v>
      </c>
      <c r="DT46" s="261" t="n">
        <f aca="false">IF(AND(DT$5&gt;$V46,DT$6&lt;=$W46),$Y46,IF(AND(MONTH(DT$6)=MONTH($W46),YEAR(DT$6)=YEAR($W46)),$T46-$X46*$Y46+$Y46,0))</f>
        <v>0</v>
      </c>
      <c r="DU46" s="261" t="n">
        <f aca="false">IF(AND(DU$5&gt;$V46,DU$6&lt;=$W46),$Y46,IF(AND(MONTH(DU$6)=MONTH($W46),YEAR(DU$6)=YEAR($W46)),$T46-$X46*$Y46+$Y46,0))</f>
        <v>0</v>
      </c>
      <c r="DV46" s="261" t="n">
        <f aca="false">IF(AND(DV$5&gt;$V46,DV$6&lt;=$W46),$Y46,IF(AND(MONTH(DV$6)=MONTH($W46),YEAR(DV$6)=YEAR($W46)),$T46-$X46*$Y46+$Y46,0))</f>
        <v>0</v>
      </c>
      <c r="DW46" s="261" t="n">
        <f aca="false">IF(AND(DW$5&gt;$V46,DW$6&lt;=$W46),$Y46,IF(AND(MONTH(DW$6)=MONTH($W46),YEAR(DW$6)=YEAR($W46)),$T46-$X46*$Y46+$Y46,0))</f>
        <v>0</v>
      </c>
      <c r="DX46" s="261" t="n">
        <f aca="false">IF(AND(DX$5&gt;$V46,DX$6&lt;=$W46),$Y46,IF(AND(MONTH(DX$6)=MONTH($W46),YEAR(DX$6)=YEAR($W46)),$T46-AA46-$X46*$Y46+$Y46,0))</f>
        <v>0</v>
      </c>
      <c r="DY46" s="260" t="n">
        <f aca="false">DM46+DN46+DO46+DP46+DQ46+DR46+DS46+DT46+DU46+DV46+DW46+DX46</f>
        <v>0</v>
      </c>
      <c r="DZ46" s="260" t="n">
        <f aca="false">DJ46+AY46+BA46+BC46+BE46+BG46+BI46+BK46+BM46+BO46</f>
        <v>0</v>
      </c>
      <c r="EA46" s="260" t="n">
        <f aca="false">DK46+DY46</f>
        <v>0</v>
      </c>
      <c r="EB46" s="260" t="n">
        <f aca="false">DZ46-EA46</f>
        <v>0</v>
      </c>
      <c r="EC46" s="261" t="n">
        <f aca="false">IF(AND(EC$5&gt;$V46,EC$6&lt;=$W46),$Y46,IF(AND(MONTH(EC$6)=MONTH($W46),YEAR(EC$6)=YEAR($W46)),$T46-$X46*$Y46+$Y46,0))</f>
        <v>0</v>
      </c>
      <c r="ED46" s="261" t="n">
        <f aca="false">IF(AND(ED$5&gt;$V46,ED$6&lt;=$W46),$Y46,IF(AND(MONTH(ED$6)=MONTH($W46),YEAR(ED$6)=YEAR($W46)),$T46-$X46*$Y46+$Y46,0))</f>
        <v>0</v>
      </c>
      <c r="EE46" s="261" t="n">
        <f aca="false">IF(AND(EE$5&gt;$V46,EE$6&lt;=$W46),$Y46,IF(AND(MONTH(EE$6)=MONTH($W46),YEAR(EE$6)=YEAR($W46)),$T46-$X46*$Y46+$Y46,0))</f>
        <v>0</v>
      </c>
      <c r="EF46" s="261" t="n">
        <f aca="false">IF(AND(EF$5&gt;$V46,EF$6&lt;=$W46),$Y46,IF(AND(MONTH(EF$6)=MONTH($W46),YEAR(EF$6)=YEAR($W46)),$T46-$X46*$Y46+$Y46,0))</f>
        <v>0</v>
      </c>
      <c r="EG46" s="261" t="n">
        <f aca="false">IF(AND(EG$5&gt;$V46,EG$6&lt;=$W46),$Y46,IF(AND(MONTH(EG$6)=MONTH($W46),YEAR(EG$6)=YEAR($W46)),$T46-$X46*$Y46+$Y46,0))</f>
        <v>0</v>
      </c>
      <c r="EH46" s="261" t="n">
        <f aca="false">IF(AND(EH$5&gt;$V46,EH$6&lt;=$W46),$Y46,IF(AND(MONTH(EH$6)=MONTH($W46),YEAR(EH$6)=YEAR($W46)),$T46-$X46*$Y46+$Y46,0))</f>
        <v>0</v>
      </c>
      <c r="EI46" s="261" t="n">
        <f aca="false">IF(AND(EI$5&gt;$V46,EI$6&lt;=$W46),$Y46,IF(AND(MONTH(EI$6)=MONTH($W46),YEAR(EI$6)=YEAR($W46)),$T46-$X46*$Y46+$Y46,0))</f>
        <v>0</v>
      </c>
      <c r="EJ46" s="261" t="n">
        <f aca="false">IF(AND(EJ$5&gt;$V46,EJ$6&lt;=$W46),$Y46,IF(AND(MONTH(EJ$6)=MONTH($W46),YEAR(EJ$6)=YEAR($W46)),$T46-$X46*$Y46+$Y46,0))</f>
        <v>0</v>
      </c>
      <c r="EK46" s="261" t="n">
        <f aca="false">IF(AND(EK$5&gt;$V46,EK$6&lt;=$W46),$Y46,IF(AND(MONTH(EK$6)=MONTH($W46),YEAR(EK$6)=YEAR($W46)),$T46-$X46*$Y46+$Y46,0))</f>
        <v>0</v>
      </c>
      <c r="EL46" s="261" t="n">
        <f aca="false">IF(AND(EL$5&gt;$V46,EL$6&lt;=$W46),$Y46,IF(AND(MONTH(EL$6)=MONTH($W46),YEAR(EL$6)=YEAR($W46)),$T46-$X46*$Y46+$Y46,0))</f>
        <v>0</v>
      </c>
      <c r="EM46" s="263" t="n">
        <f aca="false">IF(AND(EM$5&gt;$V46,EM$6&lt;=$W46),$Y46,IF(AND(MONTH(EM$6)=MONTH($W46),YEAR(EM$6)=YEAR($W46)),$T46-$X46*$Y46+$Y46,0))</f>
        <v>0</v>
      </c>
      <c r="EN46" s="261" t="n">
        <f aca="false">IF(AND(EN$5&gt;$V46,EN$6&lt;=$W46),$Y46,IF(AND(MONTH(EN$6)=MONTH($W46),YEAR(EN$6)=YEAR($W46)),$T46-$X46*$Y46+$Y46,0))</f>
        <v>0</v>
      </c>
      <c r="EO46" s="260" t="n">
        <f aca="false">EC46+ED46+EE46+EF46+EG46+EH46+EI46+EJ46+EK46+EL46+EM46+EN46</f>
        <v>0</v>
      </c>
      <c r="EP46" s="260" t="n">
        <v>0</v>
      </c>
      <c r="EQ46" s="260" t="n">
        <f aca="false">EA46+EO46</f>
        <v>0</v>
      </c>
      <c r="ER46" s="260" t="n">
        <f aca="false">EP46-EQ46</f>
        <v>0</v>
      </c>
      <c r="ES46" s="261"/>
      <c r="ET46" s="261"/>
      <c r="EU46" s="261"/>
      <c r="EV46" s="261"/>
      <c r="EW46" s="261"/>
      <c r="EX46" s="261"/>
      <c r="EY46" s="261"/>
      <c r="EZ46" s="261"/>
      <c r="FA46" s="261"/>
      <c r="FB46" s="261"/>
      <c r="FC46" s="261"/>
      <c r="FD46" s="261"/>
      <c r="FE46" s="260" t="n">
        <f aca="false">ES46+ET46+EU46+EV46+EW46+EX46+EY46+EZ46+FA46+FB46+FC46+FD46</f>
        <v>0</v>
      </c>
      <c r="FF46" s="260" t="n">
        <f aca="false">EP46</f>
        <v>0</v>
      </c>
      <c r="FG46" s="260" t="n">
        <f aca="false">EQ46+FE46</f>
        <v>0</v>
      </c>
      <c r="FH46" s="260" t="n">
        <f aca="false">FF46-FG46</f>
        <v>0</v>
      </c>
      <c r="FI46" s="261" t="n">
        <f aca="false">FD46</f>
        <v>0</v>
      </c>
      <c r="FJ46" s="261" t="n">
        <f aca="false">FI46</f>
        <v>0</v>
      </c>
      <c r="FK46" s="261" t="n">
        <f aca="false">FJ46</f>
        <v>0</v>
      </c>
      <c r="FL46" s="261" t="n">
        <f aca="false">FK46</f>
        <v>0</v>
      </c>
      <c r="FM46" s="261" t="n">
        <f aca="false">FL46</f>
        <v>0</v>
      </c>
      <c r="FN46" s="261" t="n">
        <f aca="false">FM46</f>
        <v>0</v>
      </c>
      <c r="FO46" s="261" t="n">
        <f aca="false">FN46</f>
        <v>0</v>
      </c>
      <c r="FP46" s="261" t="n">
        <f aca="false">FO46</f>
        <v>0</v>
      </c>
      <c r="FQ46" s="261" t="n">
        <f aca="false">FP46</f>
        <v>0</v>
      </c>
      <c r="FR46" s="261" t="n">
        <f aca="false">FQ46</f>
        <v>0</v>
      </c>
      <c r="FS46" s="261" t="n">
        <f aca="false">FR46</f>
        <v>0</v>
      </c>
      <c r="FT46" s="261" t="n">
        <f aca="false">FS46</f>
        <v>0</v>
      </c>
      <c r="FU46" s="260" t="n">
        <f aca="false">FI46+FJ46+FK46+FL46+FM46+FN46+FO46+FP46+FQ46+FR46+FS46+FT46</f>
        <v>0</v>
      </c>
      <c r="FV46" s="260" t="n">
        <f aca="false">FF46</f>
        <v>0</v>
      </c>
      <c r="FW46" s="260" t="n">
        <f aca="false">FG46+FU46</f>
        <v>0</v>
      </c>
      <c r="FX46" s="260" t="n">
        <f aca="false">FV46-FW46</f>
        <v>0</v>
      </c>
      <c r="FY46" s="261"/>
      <c r="FZ46" s="261"/>
      <c r="GA46" s="261"/>
      <c r="GB46" s="261"/>
      <c r="GC46" s="261"/>
      <c r="GD46" s="261"/>
      <c r="GE46" s="261"/>
      <c r="GF46" s="261"/>
      <c r="GG46" s="261"/>
      <c r="GH46" s="261"/>
      <c r="GI46" s="261"/>
      <c r="GJ46" s="261"/>
      <c r="GK46" s="260" t="n">
        <f aca="false">FY46+FZ46+GA46+GB46+GC46+GD46+GE46+GF46+GG46+GH46+GI46+GJ46</f>
        <v>0</v>
      </c>
      <c r="GL46" s="260" t="n">
        <f aca="false">FV46</f>
        <v>0</v>
      </c>
      <c r="GM46" s="260" t="n">
        <f aca="false">FW46+GK46</f>
        <v>0</v>
      </c>
      <c r="GN46" s="260" t="n">
        <f aca="false">GL46-GM46</f>
        <v>0</v>
      </c>
      <c r="GO46" s="261"/>
      <c r="GP46" s="261"/>
      <c r="GQ46" s="261"/>
      <c r="GR46" s="261"/>
      <c r="GS46" s="261"/>
      <c r="GT46" s="261"/>
      <c r="GU46" s="261"/>
      <c r="GV46" s="261"/>
      <c r="GW46" s="261"/>
      <c r="GX46" s="261"/>
      <c r="GY46" s="261"/>
      <c r="GZ46" s="261"/>
      <c r="HA46" s="260" t="n">
        <f aca="false">GO46+GP46+GQ46+GR46+GS46+GT46+GU46+GV46+GW46+GX46+GY46+GZ46</f>
        <v>0</v>
      </c>
      <c r="HB46" s="260" t="n">
        <f aca="false">GL46</f>
        <v>0</v>
      </c>
      <c r="HC46" s="260" t="n">
        <f aca="false">GM46+HA46</f>
        <v>0</v>
      </c>
      <c r="HD46" s="260" t="n">
        <f aca="false">HB46-HC46</f>
        <v>0</v>
      </c>
      <c r="HE46" s="264" t="n">
        <f aca="false">GO46-GJ46</f>
        <v>0</v>
      </c>
      <c r="HF46" s="264"/>
      <c r="HG46" s="264"/>
      <c r="HH46" s="264"/>
      <c r="HI46" s="264"/>
      <c r="HJ46" s="264"/>
      <c r="HK46" s="264"/>
      <c r="HL46" s="264"/>
      <c r="HM46" s="264"/>
      <c r="HN46" s="264"/>
      <c r="HO46" s="264"/>
      <c r="HP46" s="264"/>
      <c r="HQ46" s="264"/>
      <c r="HR46" s="264"/>
      <c r="HS46" s="264"/>
      <c r="HT46" s="264"/>
      <c r="HU46" s="264"/>
      <c r="HV46" s="264"/>
      <c r="HW46" s="264"/>
      <c r="HX46" s="264"/>
      <c r="HY46" s="264"/>
      <c r="HZ46" s="264"/>
      <c r="IA46" s="264"/>
      <c r="IB46" s="264"/>
      <c r="IC46" s="264"/>
      <c r="ID46" s="264"/>
      <c r="IE46" s="264"/>
      <c r="IF46" s="264"/>
      <c r="IG46" s="264"/>
      <c r="IH46" s="264"/>
      <c r="II46" s="264"/>
      <c r="IJ46" s="264"/>
      <c r="IK46" s="264"/>
      <c r="IL46" s="264"/>
      <c r="IM46" s="264"/>
      <c r="IN46" s="264"/>
      <c r="IO46" s="264"/>
      <c r="IP46" s="264"/>
      <c r="IQ46" s="264"/>
      <c r="IR46" s="264"/>
      <c r="IS46" s="264"/>
      <c r="IT46" s="264"/>
      <c r="IU46" s="264"/>
      <c r="IV46" s="264"/>
      <c r="IW46" s="264"/>
      <c r="IX46" s="264"/>
      <c r="IY46" s="264"/>
      <c r="IZ46" s="264"/>
      <c r="JA46" s="264"/>
      <c r="JB46" s="264"/>
      <c r="JC46" s="264"/>
      <c r="JD46" s="264"/>
      <c r="JE46" s="264"/>
      <c r="JF46" s="264"/>
      <c r="JG46" s="264"/>
      <c r="JH46" s="264"/>
      <c r="JI46" s="264"/>
      <c r="JJ46" s="264"/>
      <c r="JK46" s="264"/>
      <c r="JL46" s="264"/>
      <c r="JM46" s="265"/>
      <c r="JN46" s="265" t="n">
        <f aca="false">DH46-DG46</f>
        <v>0</v>
      </c>
    </row>
    <row r="47" s="201" customFormat="true" ht="32.8" hidden="false" customHeight="false" outlineLevel="0" collapsed="false">
      <c r="A47" s="249" t="n">
        <v>15</v>
      </c>
      <c r="B47" s="250" t="s">
        <v>515</v>
      </c>
      <c r="C47" s="251" t="n">
        <v>3537</v>
      </c>
      <c r="D47" s="252" t="s">
        <v>474</v>
      </c>
      <c r="E47" s="252" t="s">
        <v>475</v>
      </c>
      <c r="F47" s="253" t="n">
        <v>1</v>
      </c>
      <c r="G47" s="254" t="n">
        <v>597775.82</v>
      </c>
      <c r="H47" s="255" t="n">
        <v>0.18</v>
      </c>
      <c r="I47" s="256" t="n">
        <f aca="false">ROUND(F47*G47,2)</f>
        <v>597775.82</v>
      </c>
      <c r="J47" s="254" t="n">
        <f aca="false">ROUND(I47+F47*G47*H47,2)</f>
        <v>705375.47</v>
      </c>
      <c r="K47" s="257" t="n">
        <v>43171</v>
      </c>
      <c r="L47" s="257" t="n">
        <f aca="false">EDATE(K47,M47)-1</f>
        <v>43476</v>
      </c>
      <c r="M47" s="258" t="n">
        <v>10</v>
      </c>
      <c r="N47" s="254" t="n">
        <f aca="false">ROUND(G47/M47,2)*F47</f>
        <v>59777.58</v>
      </c>
      <c r="O47" s="254" t="n">
        <v>397121.88</v>
      </c>
      <c r="P47" s="254"/>
      <c r="Q47" s="253" t="n">
        <v>1</v>
      </c>
      <c r="R47" s="254" t="n">
        <f aca="false">I47+AG47+P47</f>
        <v>597775.82</v>
      </c>
      <c r="S47" s="255" t="n">
        <f aca="false">H47</f>
        <v>0.18</v>
      </c>
      <c r="T47" s="254" t="n">
        <f aca="false">ROUND(Q47*R47,2)</f>
        <v>597775.82</v>
      </c>
      <c r="U47" s="254" t="n">
        <f aca="false">ROUND(T47+Q47*R47*S47,2)</f>
        <v>705375.47</v>
      </c>
      <c r="V47" s="257" t="n">
        <v>43171</v>
      </c>
      <c r="W47" s="257" t="n">
        <f aca="false">EDATE(V47,X47)-1</f>
        <v>44906</v>
      </c>
      <c r="X47" s="258" t="n">
        <v>57</v>
      </c>
      <c r="Y47" s="254" t="n">
        <f aca="false">ROUND((R47-Z47)/X47,2)*Q47</f>
        <v>4458.98</v>
      </c>
      <c r="Z47" s="254" t="n">
        <v>343614.16</v>
      </c>
      <c r="AA47" s="254" t="n">
        <v>343614.16</v>
      </c>
      <c r="AB47" s="254"/>
      <c r="AC47" s="254" t="n">
        <f aca="false">AA47-Z47</f>
        <v>0</v>
      </c>
      <c r="AD47" s="254"/>
      <c r="AE47" s="254"/>
      <c r="AF47" s="254"/>
      <c r="AG47" s="254"/>
      <c r="AH47" s="254"/>
      <c r="AI47" s="254"/>
      <c r="AJ47" s="254"/>
      <c r="AK47" s="254"/>
      <c r="AL47" s="254"/>
      <c r="AM47" s="259" t="n">
        <v>-40917.68</v>
      </c>
      <c r="AN47" s="259" t="n">
        <f aca="false">ROUND((T47-Z47+AG47+AJ47)/X47,2)</f>
        <v>4458.98</v>
      </c>
      <c r="AO47" s="259"/>
      <c r="AP47" s="259"/>
      <c r="AQ47" s="254"/>
      <c r="AR47" s="254"/>
      <c r="AS47" s="254"/>
      <c r="AT47" s="254"/>
      <c r="AU47" s="254"/>
      <c r="AV47" s="254"/>
      <c r="AW47" s="254"/>
      <c r="AX47" s="254"/>
      <c r="AY47" s="254"/>
      <c r="AZ47" s="254"/>
      <c r="BA47" s="254"/>
      <c r="BB47" s="254"/>
      <c r="BC47" s="254"/>
      <c r="BD47" s="254"/>
      <c r="BE47" s="254"/>
      <c r="BF47" s="254"/>
      <c r="BG47" s="254"/>
      <c r="BH47" s="254"/>
      <c r="BI47" s="254"/>
      <c r="BJ47" s="254"/>
      <c r="BK47" s="254"/>
      <c r="BL47" s="254"/>
      <c r="BM47" s="254"/>
      <c r="BN47" s="254"/>
      <c r="BO47" s="254"/>
      <c r="BP47" s="254"/>
      <c r="BQ47" s="254"/>
      <c r="BR47" s="254"/>
      <c r="BS47" s="254"/>
      <c r="BT47" s="254"/>
      <c r="BU47" s="254"/>
      <c r="BV47" s="254"/>
      <c r="BW47" s="254"/>
      <c r="BX47" s="254"/>
      <c r="BY47" s="254"/>
      <c r="BZ47" s="254"/>
      <c r="CA47" s="254"/>
      <c r="CB47" s="254"/>
      <c r="CC47" s="254"/>
      <c r="CD47" s="254"/>
      <c r="CE47" s="254"/>
      <c r="CF47" s="254"/>
      <c r="CG47" s="254"/>
      <c r="CH47" s="254"/>
      <c r="CI47" s="254" t="e">
        <f aca="false">#N/A</f>
        <v>#N/A</v>
      </c>
      <c r="CJ47" s="254"/>
      <c r="CK47" s="254"/>
      <c r="CL47" s="254"/>
      <c r="CM47" s="257" t="n">
        <v>43171</v>
      </c>
      <c r="CN47" s="257" t="n">
        <f aca="false">EDATE(CM47,CO47)-1</f>
        <v>46092</v>
      </c>
      <c r="CO47" s="254" t="n">
        <v>96</v>
      </c>
      <c r="CP47" s="254" t="n">
        <v>45</v>
      </c>
      <c r="CQ47" s="254" t="n">
        <f aca="false">ROUND((R47-Z47)*(CP47/X47),2)</f>
        <v>200653.94</v>
      </c>
      <c r="CR47" s="254" t="n">
        <f aca="false">R47-CQ47</f>
        <v>397121.88</v>
      </c>
      <c r="CS47" s="254" t="n">
        <f aca="false">ROUND((CR47-Z47)/(CO47-CP47),2)</f>
        <v>1049.17</v>
      </c>
      <c r="CT47" s="260" t="n">
        <f aca="false">I47</f>
        <v>597775.82</v>
      </c>
      <c r="CU47" s="260" t="n">
        <f aca="false">CT47-CV47</f>
        <v>597775.82</v>
      </c>
      <c r="CV47" s="260" t="n">
        <v>0</v>
      </c>
      <c r="CW47" s="261" t="n">
        <f aca="false">IF(AND(CW$5&gt;$V47,CW$6&lt;=$W47),$Y47,IF(AND(MONTH(CW$6)=MONTH($W47),YEAR(CW$6)=YEAR($W47)),$T47-$X47*$Y47+$Y47,0))</f>
        <v>4458.98</v>
      </c>
      <c r="CX47" s="261" t="n">
        <f aca="false">IF(AND(CX$5&gt;$V47,CX$6&lt;=$W47),$Y47,IF(AND(MONTH(CX$6)=MONTH($W47),YEAR(CX$6)=YEAR($W47)),$T47-$X47*$Y47+$Y47,0))</f>
        <v>4458.98</v>
      </c>
      <c r="CY47" s="261" t="n">
        <f aca="false">IF(AND(CY$5&gt;$V47,CY$6&lt;=$W47),$Y47,IF(AND(MONTH(CY$6)=MONTH($W47),YEAR(CY$6)=YEAR($W47)),$T47-$X47*$Y47+$Y47,0))</f>
        <v>4458.98</v>
      </c>
      <c r="CZ47" s="261" t="n">
        <f aca="false">IF(AND(CZ$5&gt;$V47,CZ$6&lt;=$W47),$Y47,IF(AND(MONTH(CZ$6)=MONTH($W47),YEAR(CZ$6)=YEAR($W47)),$T47-$X47*$Y47+$Y47,0))</f>
        <v>4458.98</v>
      </c>
      <c r="DA47" s="261" t="n">
        <f aca="false">IF(AND(DA$5&gt;$V47,DA$6&lt;=$W47),$Y47,IF(AND(MONTH(DA$6)=MONTH($W47),YEAR(DA$6)=YEAR($W47)),$T47-$X47*$Y47+$Y47,0))</f>
        <v>4458.98</v>
      </c>
      <c r="DB47" s="261" t="n">
        <f aca="false">IF(AND(DB$5&gt;$V47,DB$6&lt;=$W47),$Y47,IF(AND(MONTH(DB$6)=MONTH($W47),YEAR(DB$6)=YEAR($W47)),$T47-$X47*$Y47+$Y47,0))</f>
        <v>4458.98</v>
      </c>
      <c r="DC47" s="261" t="n">
        <f aca="false">IF(AND(DC$5&gt;$V47,DC$6&lt;=$W47),$Y47,IF(AND(MONTH(DC$6)=MONTH($W47),YEAR(DC$6)=YEAR($W47)),$T47-$X47*$Y47+$Y47,0))</f>
        <v>4458.98</v>
      </c>
      <c r="DD47" s="261" t="n">
        <f aca="false">IF(AND(DD$5&gt;$V47,DD$6&lt;=$W47),$Y47,IF(AND(MONTH(DD$6)=MONTH($W47),YEAR(DD$6)=YEAR($W47)),$T47-$X47*$Y47+$Y47,0))</f>
        <v>4458.98</v>
      </c>
      <c r="DE47" s="261" t="n">
        <f aca="false">IF(AND(DE$5&gt;$V47,DE$6&lt;=$W47),$Y47,IF(AND(MONTH(DE$6)=MONTH($W47),YEAR(DE$6)=YEAR($W47)),$T47-$X47*$Y47+$Y47,0))</f>
        <v>4458.98</v>
      </c>
      <c r="DF47" s="261" t="n">
        <f aca="false">IF(AND(DF$5&gt;$V47,DF$6&lt;=$W47),$Y47,IF(AND(MONTH(DF$6)=MONTH($W47),YEAR(DF$6)=YEAR($W47)),$T47-$X47*$Y47+$Y47,0))</f>
        <v>4458.98</v>
      </c>
      <c r="DG47" s="261" t="n">
        <f aca="false">IF(AND(DG$5&gt;$V47,DG$6&lt;=$W47),$Y47,IF(AND(MONTH(DG$6)=MONTH($W47),YEAR(DG$6)=YEAR($W47)),$T47-$X47*$Y47+$Y47,0))</f>
        <v>4458.98</v>
      </c>
      <c r="DH47" s="261" t="n">
        <f aca="false">IF(AND(DH$5&gt;$V47,DH$6&lt;=$W47),$AN47,IF(AND(MONTH(DH$6)=MONTH($W47),YEAR(DH$6)=YEAR($W47)),$T47-$X47*$AN47+$AN47-Z47,0))+AM47+0.19</f>
        <v>-36458.71</v>
      </c>
      <c r="DI47" s="260" t="n">
        <f aca="false">CW47+CX47+CY47+CZ47+DA47+DB47+DC47+DD47+DE47+DF47+DG47+DH47</f>
        <v>12590.07</v>
      </c>
      <c r="DJ47" s="260" t="n">
        <f aca="false">T47+AG47+AJ47+AQ47+AS47+AU47+AW47</f>
        <v>597775.82</v>
      </c>
      <c r="DK47" s="260" t="n">
        <f aca="false">CU47+DI47-O47</f>
        <v>213244.01</v>
      </c>
      <c r="DL47" s="260" t="n">
        <f aca="false">DJ47-DK47</f>
        <v>384531.81</v>
      </c>
      <c r="DM47" s="262" t="n">
        <f aca="false">IF(AND(DM$5&gt;$CM47,DM$6&lt;=$CN47),$CS47,IF(AND(MONTH(DM$6)=MONTH($CN47),YEAR(DM$6)=YEAR($CN47)),$T47-$CO47*$CS47+$CS47,0))</f>
        <v>1049.17</v>
      </c>
      <c r="DN47" s="262" t="n">
        <f aca="false">IF(AND(DN$5&gt;$CM47,DN$6&lt;=$CN47),$CS47,IF(AND(MONTH(DN$6)=MONTH($CN47),YEAR(DN$6)=YEAR($CN47)),$T47-$CO47*$CS47+$CS47,0))</f>
        <v>1049.17</v>
      </c>
      <c r="DO47" s="262" t="n">
        <f aca="false">IF(AND(DO$5&gt;$CM47,DO$6&lt;=$CN47),$CS47,IF(AND(MONTH(DO$6)=MONTH($CN47),YEAR(DO$6)=YEAR($CN47)),$T47-$CO47*$CS47+$CS47,0))</f>
        <v>1049.17</v>
      </c>
      <c r="DP47" s="262" t="n">
        <f aca="false">IF(AND(DP$5&gt;$CM47,DP$6&lt;=$CN47),$CS47,IF(AND(MONTH(DP$6)=MONTH($CN47),YEAR(DP$6)=YEAR($CN47)),$T47-$CO47*$CS47+$CS47,0))</f>
        <v>1049.17</v>
      </c>
      <c r="DQ47" s="262" t="n">
        <f aca="false">IF(AND(DQ$5&gt;$CM47,DQ$6&lt;=$CN47),$CS47,IF(AND(MONTH(DQ$6)=MONTH($CN47),YEAR(DQ$6)=YEAR($CN47)),$T47-$CO47*$CS47+$CS47,0))</f>
        <v>1049.17</v>
      </c>
      <c r="DR47" s="262" t="n">
        <f aca="false">IF(AND(DR$5&gt;$CM47,DR$6&lt;=$CN47),$CS47,IF(AND(MONTH(DR$6)=MONTH($CN47),YEAR(DR$6)=YEAR($CN47)),$T47-$CO47*$CS47+$CS47,0))</f>
        <v>1049.17</v>
      </c>
      <c r="DS47" s="262" t="n">
        <f aca="false">IF(AND(DS$5&gt;$CM47,DS$6&lt;=$CN47),$CS47,IF(AND(MONTH(DS$6)=MONTH($CN47),YEAR(DS$6)=YEAR($CN47)),$T47-$CO47*$CS47+$CS47,0))</f>
        <v>1049.17</v>
      </c>
      <c r="DT47" s="262" t="n">
        <f aca="false">IF(AND(DT$5&gt;$CM47,DT$6&lt;=$CN47),$CS47,IF(AND(MONTH(DT$6)=MONTH($CN47),YEAR(DT$6)=YEAR($CN47)),$T47-$CO47*$CS47+$CS47,0))</f>
        <v>1049.17</v>
      </c>
      <c r="DU47" s="262" t="n">
        <f aca="false">IF(AND(DU$5&gt;$CM47,DU$6&lt;=$CN47),$CS47,IF(AND(MONTH(DU$6)=MONTH($CN47),YEAR(DU$6)=YEAR($CN47)),$T47-$CO47*$CS47+$CS47,0))</f>
        <v>1049.17</v>
      </c>
      <c r="DV47" s="262" t="n">
        <f aca="false">IF(AND(DV$5&gt;$CM47,DV$6&lt;=$CN47),$CS47,IF(AND(MONTH(DV$6)=MONTH($CN47),YEAR(DV$6)=YEAR($CN47)),$T47-$CO47*$CS47+$CS47,0))</f>
        <v>1049.17</v>
      </c>
      <c r="DW47" s="262" t="n">
        <f aca="false">IF(AND(DW$5&gt;$CM47,DW$6&lt;=$CN47),$CS47,IF(AND(MONTH(DW$6)=MONTH($CN47),YEAR(DW$6)=YEAR($CN47)),$T47-$CO47*$CS47+$CS47,0))</f>
        <v>1049.17</v>
      </c>
      <c r="DX47" s="262" t="n">
        <f aca="false">IF(AND(DX$5&gt;$CM47,DX$6&lt;=$CN47),$CS47,IF(AND(MONTH(DX$6)=MONTH($CN47),YEAR(DX$6)=YEAR($CN47)),$T47-$CO47*$CS47+$CS47,0))</f>
        <v>1049.17</v>
      </c>
      <c r="DY47" s="260" t="n">
        <f aca="false">DM47+DN47+DO47+DP47+DQ47+DR47+DS47+DT47+DU47+DV47+DW47+DX47</f>
        <v>12590.04</v>
      </c>
      <c r="DZ47" s="260" t="n">
        <f aca="false">DJ47+AY47+BA47+BC47+BE47+BG47+BI47+BK47+BM47+BO47</f>
        <v>597775.82</v>
      </c>
      <c r="EA47" s="260" t="n">
        <f aca="false">DK47+DY47</f>
        <v>225834.05</v>
      </c>
      <c r="EB47" s="260" t="n">
        <f aca="false">DZ47-EA47</f>
        <v>371941.77</v>
      </c>
      <c r="EC47" s="262" t="n">
        <f aca="false">IF(AND(EC$5&gt;$CM47,EC$6&lt;=$CN47),$CS47,IF(AND(MONTH(EC$6)=MONTH($CN47),YEAR(EC$6)=YEAR($CN47)),$T47-$CO47*$CS47+$CS47,0))</f>
        <v>1049.17</v>
      </c>
      <c r="ED47" s="262" t="n">
        <f aca="false">IF(AND(ED$5&gt;$CM47,ED$6&lt;=$CN47),$CS47,IF(AND(MONTH(ED$6)=MONTH($CN47),YEAR(ED$6)=YEAR($CN47)),$T47-$CO47*$CS47+$CS47,0))</f>
        <v>1049.17</v>
      </c>
      <c r="EE47" s="262" t="n">
        <f aca="false">IF(AND(EE$5&gt;$CM47,EE$6&lt;=$CN47),$CS47,IF(AND(MONTH(EE$6)=MONTH($CN47),YEAR(EE$6)=YEAR($CN47)),$T47-$CO47*$CS47+$CS47,0))</f>
        <v>1049.17</v>
      </c>
      <c r="EF47" s="262" t="n">
        <f aca="false">IF(AND(EF$5&gt;$CM47,EF$6&lt;=$CN47),$CS47,IF(AND(MONTH(EF$6)=MONTH($CN47),YEAR(EF$6)=YEAR($CN47)),$T47-$CO47*$CS47+$CS47,0))</f>
        <v>1049.17</v>
      </c>
      <c r="EG47" s="262" t="n">
        <f aca="false">IF(AND(EG$5&gt;$CM47,EG$6&lt;=$CN47),$CS47,IF(AND(MONTH(EG$6)=MONTH($CN47),YEAR(EG$6)=YEAR($CN47)),$T47-$CO47*$CS47+$CS47,0))</f>
        <v>1049.17</v>
      </c>
      <c r="EH47" s="262" t="n">
        <f aca="false">IF(AND(EH$5&gt;$CM47,EH$6&lt;=$CN47),$CS47,IF(AND(MONTH(EH$6)=MONTH($CN47),YEAR(EH$6)=YEAR($CN47)),$T47-$CO47*$CS47+$CS47,0))</f>
        <v>1049.17</v>
      </c>
      <c r="EI47" s="262" t="n">
        <f aca="false">IF(AND(EI$5&gt;$CM47,EI$6&lt;=$CN47),$CS47,IF(AND(MONTH(EI$6)=MONTH($CN47),YEAR(EI$6)=YEAR($CN47)),$T47-$CO47*$CS47+$CS47,0))</f>
        <v>1049.17</v>
      </c>
      <c r="EJ47" s="262" t="n">
        <f aca="false">IF(AND(EJ$5&gt;$CM47,EJ$6&lt;=$CN47),$CS47,IF(AND(MONTH(EJ$6)=MONTH($CN47),YEAR(EJ$6)=YEAR($CN47)),$T47-$CO47*$CS47+$CS47,0))</f>
        <v>1049.17</v>
      </c>
      <c r="EK47" s="262" t="n">
        <f aca="false">IF(AND(EK$5&gt;$CM47,EK$6&lt;=$CN47),$CS47,IF(AND(MONTH(EK$6)=MONTH($CN47),YEAR(EK$6)=YEAR($CN47)),$T47-$CO47*$CS47+$CS47,0))</f>
        <v>1049.17</v>
      </c>
      <c r="EL47" s="267" t="n">
        <v>1049.17</v>
      </c>
      <c r="EM47" s="268" t="n">
        <v>0</v>
      </c>
      <c r="EN47" s="262" t="n">
        <v>0</v>
      </c>
      <c r="EO47" s="260" t="n">
        <f aca="false">EC47+ED47+EE47+EF47+EG47+EH47+EI47+EJ47+EK47+EL47+EM47+EN47</f>
        <v>10491.7</v>
      </c>
      <c r="EP47" s="260" t="n">
        <v>0</v>
      </c>
      <c r="EQ47" s="260" t="n">
        <v>0</v>
      </c>
      <c r="ER47" s="260" t="n">
        <f aca="false">EP47-EQ47</f>
        <v>0</v>
      </c>
      <c r="ES47" s="262"/>
      <c r="ET47" s="262"/>
      <c r="EU47" s="262"/>
      <c r="EV47" s="262"/>
      <c r="EW47" s="262"/>
      <c r="EX47" s="262"/>
      <c r="EY47" s="262"/>
      <c r="EZ47" s="262"/>
      <c r="FA47" s="262"/>
      <c r="FB47" s="262"/>
      <c r="FC47" s="262"/>
      <c r="FD47" s="262"/>
      <c r="FE47" s="260" t="n">
        <f aca="false">ES47+ET47+EU47+EV47+EW47+EX47+EY47+EZ47+FA47+FB47+FC47+FD47</f>
        <v>0</v>
      </c>
      <c r="FF47" s="260" t="n">
        <f aca="false">EP47</f>
        <v>0</v>
      </c>
      <c r="FG47" s="260" t="n">
        <f aca="false">EQ47+FE47</f>
        <v>0</v>
      </c>
      <c r="FH47" s="260" t="n">
        <f aca="false">FF47-FG47</f>
        <v>0</v>
      </c>
      <c r="FI47" s="261" t="n">
        <f aca="false">FD47</f>
        <v>0</v>
      </c>
      <c r="FJ47" s="261" t="n">
        <f aca="false">FI47</f>
        <v>0</v>
      </c>
      <c r="FK47" s="261" t="n">
        <f aca="false">FJ47</f>
        <v>0</v>
      </c>
      <c r="FL47" s="261" t="n">
        <f aca="false">FK47</f>
        <v>0</v>
      </c>
      <c r="FM47" s="261" t="n">
        <f aca="false">FL47</f>
        <v>0</v>
      </c>
      <c r="FN47" s="261" t="n">
        <f aca="false">FM47</f>
        <v>0</v>
      </c>
      <c r="FO47" s="261" t="n">
        <f aca="false">FN47</f>
        <v>0</v>
      </c>
      <c r="FP47" s="261" t="n">
        <f aca="false">FO47</f>
        <v>0</v>
      </c>
      <c r="FQ47" s="261" t="n">
        <f aca="false">FP47</f>
        <v>0</v>
      </c>
      <c r="FR47" s="261" t="n">
        <f aca="false">FQ47</f>
        <v>0</v>
      </c>
      <c r="FS47" s="261" t="n">
        <f aca="false">FR47</f>
        <v>0</v>
      </c>
      <c r="FT47" s="261" t="n">
        <f aca="false">FS47</f>
        <v>0</v>
      </c>
      <c r="FU47" s="260" t="n">
        <f aca="false">FI47+FJ47+FK47+FL47+FM47+FN47+FO47+FP47+FQ47+FR47+FS47+FT47</f>
        <v>0</v>
      </c>
      <c r="FV47" s="260" t="n">
        <f aca="false">FF47</f>
        <v>0</v>
      </c>
      <c r="FW47" s="260" t="n">
        <f aca="false">FG47+FU47</f>
        <v>0</v>
      </c>
      <c r="FX47" s="260" t="n">
        <f aca="false">FV47-FW47</f>
        <v>0</v>
      </c>
      <c r="FY47" s="262"/>
      <c r="FZ47" s="262"/>
      <c r="GA47" s="262"/>
      <c r="GB47" s="261"/>
      <c r="GC47" s="261"/>
      <c r="GD47" s="261"/>
      <c r="GE47" s="261"/>
      <c r="GF47" s="261"/>
      <c r="GG47" s="261"/>
      <c r="GH47" s="261"/>
      <c r="GI47" s="261"/>
      <c r="GJ47" s="261"/>
      <c r="GK47" s="260" t="n">
        <f aca="false">FY47+FZ47+GA47+GB47+GC47+GD47+GE47+GF47+GG47+GH47+GI47+GJ47</f>
        <v>0</v>
      </c>
      <c r="GL47" s="260" t="n">
        <f aca="false">FV47</f>
        <v>0</v>
      </c>
      <c r="GM47" s="260" t="n">
        <f aca="false">FW47+GK47</f>
        <v>0</v>
      </c>
      <c r="GN47" s="260" t="n">
        <f aca="false">GL47-GM47</f>
        <v>0</v>
      </c>
      <c r="GO47" s="262"/>
      <c r="GP47" s="262"/>
      <c r="GQ47" s="262"/>
      <c r="GR47" s="261"/>
      <c r="GS47" s="261"/>
      <c r="GT47" s="261"/>
      <c r="GU47" s="261"/>
      <c r="GV47" s="261"/>
      <c r="GW47" s="261"/>
      <c r="GX47" s="261"/>
      <c r="GY47" s="261"/>
      <c r="GZ47" s="261"/>
      <c r="HA47" s="260" t="n">
        <f aca="false">GO47+GP47+GQ47+GR47+GS47+GT47+GU47+GV47+GW47+GX47+GY47+GZ47</f>
        <v>0</v>
      </c>
      <c r="HB47" s="260" t="n">
        <f aca="false">GL47</f>
        <v>0</v>
      </c>
      <c r="HC47" s="260" t="n">
        <f aca="false">GM47+HA47</f>
        <v>0</v>
      </c>
      <c r="HD47" s="260" t="n">
        <f aca="false">HB47-HC47</f>
        <v>0</v>
      </c>
      <c r="HE47" s="264" t="n">
        <f aca="false">GO47-GJ47</f>
        <v>0</v>
      </c>
      <c r="HF47" s="264"/>
      <c r="HG47" s="264"/>
      <c r="HH47" s="264"/>
      <c r="HI47" s="264"/>
      <c r="HJ47" s="264"/>
      <c r="HK47" s="264"/>
      <c r="HL47" s="264"/>
      <c r="HM47" s="264"/>
      <c r="HN47" s="264"/>
      <c r="HO47" s="264"/>
      <c r="HP47" s="264"/>
      <c r="HQ47" s="264"/>
      <c r="HR47" s="264"/>
      <c r="HS47" s="264"/>
      <c r="HT47" s="264"/>
      <c r="HU47" s="264"/>
      <c r="HV47" s="264"/>
      <c r="HW47" s="264"/>
      <c r="HX47" s="264"/>
      <c r="HY47" s="264"/>
      <c r="HZ47" s="264"/>
      <c r="IA47" s="264"/>
      <c r="IB47" s="264"/>
      <c r="IC47" s="264"/>
      <c r="ID47" s="264"/>
      <c r="IE47" s="264"/>
      <c r="IF47" s="264"/>
      <c r="IG47" s="264"/>
      <c r="IH47" s="264"/>
      <c r="II47" s="264"/>
      <c r="IJ47" s="264"/>
      <c r="IK47" s="264"/>
      <c r="IL47" s="264"/>
      <c r="IM47" s="264"/>
      <c r="IN47" s="264"/>
      <c r="IO47" s="264"/>
      <c r="IP47" s="264"/>
      <c r="IQ47" s="264"/>
      <c r="IR47" s="264"/>
      <c r="IS47" s="264"/>
      <c r="IT47" s="264"/>
      <c r="IU47" s="264"/>
      <c r="IV47" s="264"/>
      <c r="IW47" s="264"/>
      <c r="IX47" s="264"/>
      <c r="IY47" s="264"/>
      <c r="IZ47" s="264"/>
      <c r="JA47" s="264"/>
      <c r="JB47" s="264"/>
      <c r="JC47" s="264"/>
      <c r="JD47" s="264"/>
      <c r="JE47" s="264"/>
      <c r="JF47" s="264"/>
      <c r="JG47" s="264"/>
      <c r="JH47" s="264"/>
      <c r="JI47" s="264"/>
      <c r="JJ47" s="264"/>
      <c r="JK47" s="264"/>
      <c r="JL47" s="264"/>
      <c r="JM47" s="265"/>
      <c r="JN47" s="265" t="n">
        <f aca="false">DH47-DG47</f>
        <v>-40917.69</v>
      </c>
    </row>
    <row r="48" s="201" customFormat="true" ht="32.8" hidden="false" customHeight="false" outlineLevel="0" collapsed="false">
      <c r="A48" s="249" t="n">
        <v>16</v>
      </c>
      <c r="B48" s="250" t="s">
        <v>516</v>
      </c>
      <c r="C48" s="251" t="n">
        <v>3538</v>
      </c>
      <c r="D48" s="252" t="s">
        <v>474</v>
      </c>
      <c r="E48" s="252" t="s">
        <v>475</v>
      </c>
      <c r="F48" s="253" t="n">
        <v>1</v>
      </c>
      <c r="G48" s="254" t="n">
        <v>597775.82</v>
      </c>
      <c r="H48" s="255" t="n">
        <v>0.18</v>
      </c>
      <c r="I48" s="256" t="n">
        <f aca="false">ROUND(F48*G48,2)</f>
        <v>597775.82</v>
      </c>
      <c r="J48" s="254" t="n">
        <f aca="false">ROUND(I48+F48*G48*H48,2)</f>
        <v>705375.47</v>
      </c>
      <c r="K48" s="257" t="n">
        <v>43171</v>
      </c>
      <c r="L48" s="257" t="n">
        <f aca="false">EDATE(K48,M48)-1</f>
        <v>43476</v>
      </c>
      <c r="M48" s="258" t="n">
        <v>10</v>
      </c>
      <c r="N48" s="254" t="n">
        <f aca="false">ROUND(G48/M48,2)*F48</f>
        <v>59777.58</v>
      </c>
      <c r="O48" s="254" t="n">
        <v>397121.88</v>
      </c>
      <c r="P48" s="254"/>
      <c r="Q48" s="253" t="n">
        <v>1</v>
      </c>
      <c r="R48" s="254" t="n">
        <f aca="false">I48+AG48+P48</f>
        <v>597775.82</v>
      </c>
      <c r="S48" s="255" t="n">
        <f aca="false">H48</f>
        <v>0.18</v>
      </c>
      <c r="T48" s="254" t="n">
        <f aca="false">ROUND(Q48*R48,2)</f>
        <v>597775.82</v>
      </c>
      <c r="U48" s="254" t="n">
        <f aca="false">ROUND(T48+Q48*R48*S48,2)</f>
        <v>705375.47</v>
      </c>
      <c r="V48" s="257" t="n">
        <v>43171</v>
      </c>
      <c r="W48" s="257" t="n">
        <f aca="false">EDATE(V48,X48)-1</f>
        <v>44906</v>
      </c>
      <c r="X48" s="258" t="n">
        <v>57</v>
      </c>
      <c r="Y48" s="254" t="n">
        <f aca="false">ROUND((R48-Z48)/X48,2)*Q48</f>
        <v>4458.98</v>
      </c>
      <c r="Z48" s="254" t="n">
        <v>343614.16</v>
      </c>
      <c r="AA48" s="254" t="n">
        <v>217250</v>
      </c>
      <c r="AB48" s="254" t="n">
        <v>115279.57</v>
      </c>
      <c r="AC48" s="254" t="n">
        <f aca="false">ROUND((T48-AA48)/X48,2)*Q48</f>
        <v>6675.89</v>
      </c>
      <c r="AD48" s="254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  <c r="AW48" s="254"/>
      <c r="AX48" s="254"/>
      <c r="AY48" s="254"/>
      <c r="AZ48" s="254"/>
      <c r="BA48" s="254"/>
      <c r="BB48" s="254"/>
      <c r="BC48" s="254"/>
      <c r="BD48" s="254"/>
      <c r="BE48" s="254"/>
      <c r="BF48" s="254"/>
      <c r="BG48" s="254"/>
      <c r="BH48" s="254"/>
      <c r="BI48" s="254"/>
      <c r="BJ48" s="254"/>
      <c r="BK48" s="254"/>
      <c r="BL48" s="254"/>
      <c r="BM48" s="254"/>
      <c r="BN48" s="254"/>
      <c r="BO48" s="254"/>
      <c r="BP48" s="254"/>
      <c r="BQ48" s="254"/>
      <c r="BR48" s="254"/>
      <c r="BS48" s="254"/>
      <c r="BT48" s="254"/>
      <c r="BU48" s="254"/>
      <c r="BV48" s="254"/>
      <c r="BW48" s="254"/>
      <c r="BX48" s="254"/>
      <c r="BY48" s="254"/>
      <c r="BZ48" s="254"/>
      <c r="CA48" s="254"/>
      <c r="CB48" s="254"/>
      <c r="CC48" s="254"/>
      <c r="CD48" s="254"/>
      <c r="CE48" s="254"/>
      <c r="CF48" s="254"/>
      <c r="CG48" s="254"/>
      <c r="CH48" s="254"/>
      <c r="CI48" s="254" t="e">
        <f aca="false">#N/A</f>
        <v>#N/A</v>
      </c>
      <c r="CJ48" s="254"/>
      <c r="CK48" s="254" t="n">
        <v>250629.45</v>
      </c>
      <c r="CL48" s="254"/>
      <c r="CM48" s="257" t="n">
        <v>43171</v>
      </c>
      <c r="CN48" s="257" t="e">
        <f aca="false">EDATE(CM48,CO48)-1</f>
        <v>#N/A</v>
      </c>
      <c r="CO48" s="254" t="e">
        <f aca="false">#N/A</f>
        <v>#N/A</v>
      </c>
      <c r="CP48" s="254" t="e">
        <f aca="false">#N/A</f>
        <v>#N/A</v>
      </c>
      <c r="CQ48" s="254"/>
      <c r="CR48" s="254"/>
      <c r="CS48" s="254"/>
      <c r="CT48" s="260" t="n">
        <f aca="false">I48</f>
        <v>597775.82</v>
      </c>
      <c r="CU48" s="260" t="n">
        <f aca="false">CT48-CV48</f>
        <v>597775.82</v>
      </c>
      <c r="CV48" s="260" t="n">
        <v>0</v>
      </c>
      <c r="CW48" s="261" t="n">
        <f aca="false">IF(AND(CW$5&gt;$V48,CW$6&lt;=$W48),$Y48,IF(AND(MONTH(CW$6)=MONTH($W48),YEAR(CW$6)=YEAR($W48)),$T48-$X48*$Y48+$Y48,0))</f>
        <v>4458.98</v>
      </c>
      <c r="CX48" s="261" t="n">
        <f aca="false">IF(AND(CX$5&gt;$V48,CX$6&lt;=$W48),$Y48,IF(AND(MONTH(CX$6)=MONTH($W48),YEAR(CX$6)=YEAR($W48)),$T48-$X48*$Y48+$Y48,0))</f>
        <v>4458.98</v>
      </c>
      <c r="CY48" s="261" t="n">
        <f aca="false">IF(AND(CY$5&gt;$V48,CY$6&lt;=$W48),$Y48,IF(AND(MONTH(CY$6)=MONTH($W48),YEAR(CY$6)=YEAR($W48)),$T48-$X48*$Y48+$Y48,0))</f>
        <v>4458.98</v>
      </c>
      <c r="CZ48" s="261" t="n">
        <f aca="false">IF(AND(CZ$5&gt;$V48,CZ$6&lt;=$W48),$Y48,IF(AND(MONTH(CZ$6)=MONTH($W48),YEAR(CZ$6)=YEAR($W48)),$T48-$X48*$Y48+$Y48,0))</f>
        <v>4458.98</v>
      </c>
      <c r="DA48" s="261" t="n">
        <f aca="false">IF(AND(DA$5&gt;$V48,DA$6&lt;=$W48),$Y48,IF(AND(MONTH(DA$6)=MONTH($W48),YEAR(DA$6)=YEAR($W48)),$T48-$X48*$Y48+$Y48,0))</f>
        <v>4458.98</v>
      </c>
      <c r="DB48" s="261" t="n">
        <f aca="false">IF(AND(DB$5&gt;$V48,DB$6&lt;=$W48),$Y48,IF(AND(MONTH(DB$6)=MONTH($W48),YEAR(DB$6)=YEAR($W48)),$T48-$X48*$Y48+$Y48,0))</f>
        <v>4458.98</v>
      </c>
      <c r="DC48" s="261" t="n">
        <f aca="false">IF(AND(DC$5&gt;$V48,DC$6&lt;=$W48),$Y48,IF(AND(MONTH(DC$6)=MONTH($W48),YEAR(DC$6)=YEAR($W48)),$T48-$X48*$Y48+$Y48,0))</f>
        <v>4458.98</v>
      </c>
      <c r="DD48" s="261" t="n">
        <f aca="false">AB48</f>
        <v>115279.57</v>
      </c>
      <c r="DE48" s="261"/>
      <c r="DF48" s="261"/>
      <c r="DG48" s="261"/>
      <c r="DH48" s="261"/>
      <c r="DI48" s="260" t="n">
        <f aca="false">CW48+CX48+CY48+CZ48+DA48+DB48+DC48+DD48+DE48+DF48+DG48+DH48</f>
        <v>146492.43</v>
      </c>
      <c r="DJ48" s="260"/>
      <c r="DK48" s="260"/>
      <c r="DL48" s="260"/>
      <c r="DM48" s="261" t="n">
        <f aca="false">IF(AND(DM$5&gt;$V48,DM$6&lt;=$W48),$Y48,IF(AND(MONTH(DM$6)=MONTH($W48),YEAR(DM$6)=YEAR($W48)),$T48-$X48*$Y48+$Y48,0))</f>
        <v>0</v>
      </c>
      <c r="DN48" s="261" t="n">
        <f aca="false">IF(AND(DN$5&gt;$V48,DN$6&lt;=$W48),$Y48,IF(AND(MONTH(DN$6)=MONTH($W48),YEAR(DN$6)=YEAR($W48)),$T48-$X48*$Y48+$Y48,0))</f>
        <v>0</v>
      </c>
      <c r="DO48" s="261" t="n">
        <f aca="false">IF(AND(DO$5&gt;$V48,DO$6&lt;=$W48),$Y48,IF(AND(MONTH(DO$6)=MONTH($W48),YEAR(DO$6)=YEAR($W48)),$T48-$X48*$Y48+$Y48,0))</f>
        <v>0</v>
      </c>
      <c r="DP48" s="261" t="n">
        <f aca="false">IF(AND(DP$5&gt;$V48,DP$6&lt;=$W48),$Y48,IF(AND(MONTH(DP$6)=MONTH($W48),YEAR(DP$6)=YEAR($W48)),$T48-$X48*$Y48+$Y48,0))</f>
        <v>0</v>
      </c>
      <c r="DQ48" s="261" t="n">
        <f aca="false">IF(AND(DQ$5&gt;$V48,DQ$6&lt;=$W48),$Y48,IF(AND(MONTH(DQ$6)=MONTH($W48),YEAR(DQ$6)=YEAR($W48)),$T48-$X48*$Y48+$Y48,0))</f>
        <v>0</v>
      </c>
      <c r="DR48" s="261" t="n">
        <f aca="false">IF(AND(DR$5&gt;$V48,DR$6&lt;=$W48),$Y48,IF(AND(MONTH(DR$6)=MONTH($W48),YEAR(DR$6)=YEAR($W48)),$T48-$X48*$Y48+$Y48,0))</f>
        <v>0</v>
      </c>
      <c r="DS48" s="261" t="n">
        <f aca="false">IF(AND(DS$5&gt;$V48,DS$6&lt;=$W48),$Y48,IF(AND(MONTH(DS$6)=MONTH($W48),YEAR(DS$6)=YEAR($W48)),$T48-$X48*$Y48+$Y48,0))</f>
        <v>0</v>
      </c>
      <c r="DT48" s="261" t="n">
        <f aca="false">IF(AND(DT$5&gt;$V48,DT$6&lt;=$W48),$Y48,IF(AND(MONTH(DT$6)=MONTH($W48),YEAR(DT$6)=YEAR($W48)),$T48-$X48*$Y48+$Y48,0))</f>
        <v>0</v>
      </c>
      <c r="DU48" s="261" t="n">
        <f aca="false">IF(AND(DU$5&gt;$V48,DU$6&lt;=$W48),$Y48,IF(AND(MONTH(DU$6)=MONTH($W48),YEAR(DU$6)=YEAR($W48)),$T48-$X48*$Y48+$Y48,0))</f>
        <v>0</v>
      </c>
      <c r="DV48" s="261" t="n">
        <f aca="false">IF(AND(DV$5&gt;$V48,DV$6&lt;=$W48),$Y48,IF(AND(MONTH(DV$6)=MONTH($W48),YEAR(DV$6)=YEAR($W48)),$T48-$X48*$Y48+$Y48,0))</f>
        <v>0</v>
      </c>
      <c r="DW48" s="261" t="n">
        <f aca="false">IF(AND(DW$5&gt;$V48,DW$6&lt;=$W48),$Y48,IF(AND(MONTH(DW$6)=MONTH($W48),YEAR(DW$6)=YEAR($W48)),$T48-$X48*$Y48+$Y48,0))</f>
        <v>0</v>
      </c>
      <c r="DX48" s="261" t="n">
        <f aca="false">IF(AND(DX$5&gt;$V48,DX$6&lt;=$W48),$Y48,IF(AND(MONTH(DX$6)=MONTH($W48),YEAR(DX$6)=YEAR($W48)),$T48-AA48-$X48*$Y48+$Y48,0))</f>
        <v>0</v>
      </c>
      <c r="DY48" s="260" t="n">
        <f aca="false">DM48+DN48+DO48+DP48+DQ48+DR48+DS48+DT48+DU48+DV48+DW48+DX48</f>
        <v>0</v>
      </c>
      <c r="DZ48" s="260" t="n">
        <f aca="false">DJ48+AY48+BA48+BC48+BE48+BG48+BI48+BK48+BM48+BO48</f>
        <v>0</v>
      </c>
      <c r="EA48" s="260" t="n">
        <f aca="false">DK48+DY48</f>
        <v>0</v>
      </c>
      <c r="EB48" s="260" t="n">
        <f aca="false">DZ48-EA48</f>
        <v>0</v>
      </c>
      <c r="EC48" s="261" t="n">
        <f aca="false">IF(AND(EC$5&gt;$V48,EC$6&lt;=$W48),$Y48,IF(AND(MONTH(EC$6)=MONTH($W48),YEAR(EC$6)=YEAR($W48)),$T48-$X48*$Y48+$Y48,0))</f>
        <v>0</v>
      </c>
      <c r="ED48" s="261" t="n">
        <f aca="false">IF(AND(ED$5&gt;$V48,ED$6&lt;=$W48),$Y48,IF(AND(MONTH(ED$6)=MONTH($W48),YEAR(ED$6)=YEAR($W48)),$T48-$X48*$Y48+$Y48,0))</f>
        <v>0</v>
      </c>
      <c r="EE48" s="261" t="n">
        <f aca="false">IF(AND(EE$5&gt;$V48,EE$6&lt;=$W48),$Y48,IF(AND(MONTH(EE$6)=MONTH($W48),YEAR(EE$6)=YEAR($W48)),$T48-$X48*$Y48+$Y48,0))</f>
        <v>0</v>
      </c>
      <c r="EF48" s="261" t="n">
        <f aca="false">IF(AND(EF$5&gt;$V48,EF$6&lt;=$W48),$Y48,IF(AND(MONTH(EF$6)=MONTH($W48),YEAR(EF$6)=YEAR($W48)),$T48-$X48*$Y48+$Y48,0))</f>
        <v>0</v>
      </c>
      <c r="EG48" s="261" t="n">
        <f aca="false">IF(AND(EG$5&gt;$V48,EG$6&lt;=$W48),$Y48,IF(AND(MONTH(EG$6)=MONTH($W48),YEAR(EG$6)=YEAR($W48)),$T48-$X48*$Y48+$Y48,0))</f>
        <v>0</v>
      </c>
      <c r="EH48" s="261" t="n">
        <f aca="false">IF(AND(EH$5&gt;$V48,EH$6&lt;=$W48),$Y48,IF(AND(MONTH(EH$6)=MONTH($W48),YEAR(EH$6)=YEAR($W48)),$T48-$X48*$Y48+$Y48,0))</f>
        <v>0</v>
      </c>
      <c r="EI48" s="261" t="n">
        <f aca="false">IF(AND(EI$5&gt;$V48,EI$6&lt;=$W48),$Y48,IF(AND(MONTH(EI$6)=MONTH($W48),YEAR(EI$6)=YEAR($W48)),$T48-$X48*$Y48+$Y48,0))</f>
        <v>0</v>
      </c>
      <c r="EJ48" s="261" t="n">
        <f aca="false">IF(AND(EJ$5&gt;$V48,EJ$6&lt;=$W48),$Y48,IF(AND(MONTH(EJ$6)=MONTH($W48),YEAR(EJ$6)=YEAR($W48)),$T48-$X48*$Y48+$Y48,0))</f>
        <v>0</v>
      </c>
      <c r="EK48" s="261" t="n">
        <f aca="false">IF(AND(EK$5&gt;$V48,EK$6&lt;=$W48),$Y48,IF(AND(MONTH(EK$6)=MONTH($W48),YEAR(EK$6)=YEAR($W48)),$T48-$X48*$Y48+$Y48,0))</f>
        <v>0</v>
      </c>
      <c r="EL48" s="261" t="n">
        <f aca="false">IF(AND(EL$5&gt;$V48,EL$6&lt;=$W48),$Y48,IF(AND(MONTH(EL$6)=MONTH($W48),YEAR(EL$6)=YEAR($W48)),$T48-$X48*$Y48+$Y48,0))</f>
        <v>0</v>
      </c>
      <c r="EM48" s="263" t="n">
        <f aca="false">IF(AND(EM$5&gt;$V48,EM$6&lt;=$W48),$Y48,IF(AND(MONTH(EM$6)=MONTH($W48),YEAR(EM$6)=YEAR($W48)),$T48-$X48*$Y48+$Y48,0))</f>
        <v>0</v>
      </c>
      <c r="EN48" s="261" t="n">
        <f aca="false">IF(AND(EN$5&gt;$V48,EN$6&lt;=$W48),$Y48,IF(AND(MONTH(EN$6)=MONTH($W48),YEAR(EN$6)=YEAR($W48)),$T48-$X48*$Y48+$Y48,0))</f>
        <v>0</v>
      </c>
      <c r="EO48" s="260" t="n">
        <f aca="false">EC48+ED48+EE48+EF48+EG48+EH48+EI48+EJ48+EK48+EL48+EM48+EN48</f>
        <v>0</v>
      </c>
      <c r="EP48" s="260" t="n">
        <v>0</v>
      </c>
      <c r="EQ48" s="260" t="n">
        <f aca="false">EA48+EO48</f>
        <v>0</v>
      </c>
      <c r="ER48" s="260" t="n">
        <f aca="false">EP48-EQ48</f>
        <v>0</v>
      </c>
      <c r="ES48" s="261"/>
      <c r="ET48" s="261"/>
      <c r="EU48" s="261"/>
      <c r="EV48" s="261"/>
      <c r="EW48" s="261"/>
      <c r="EX48" s="261"/>
      <c r="EY48" s="261"/>
      <c r="EZ48" s="261"/>
      <c r="FA48" s="261"/>
      <c r="FB48" s="261"/>
      <c r="FC48" s="261"/>
      <c r="FD48" s="261"/>
      <c r="FE48" s="260" t="n">
        <f aca="false">ES48+ET48+EU48+EV48+EW48+EX48+EY48+EZ48+FA48+FB48+FC48+FD48</f>
        <v>0</v>
      </c>
      <c r="FF48" s="260" t="n">
        <f aca="false">EP48</f>
        <v>0</v>
      </c>
      <c r="FG48" s="260" t="n">
        <f aca="false">EQ48+FE48</f>
        <v>0</v>
      </c>
      <c r="FH48" s="260" t="n">
        <f aca="false">FF48-FG48</f>
        <v>0</v>
      </c>
      <c r="FI48" s="261" t="n">
        <f aca="false">FD48</f>
        <v>0</v>
      </c>
      <c r="FJ48" s="261" t="n">
        <f aca="false">FI48</f>
        <v>0</v>
      </c>
      <c r="FK48" s="261" t="n">
        <f aca="false">FJ48</f>
        <v>0</v>
      </c>
      <c r="FL48" s="261" t="n">
        <f aca="false">FK48</f>
        <v>0</v>
      </c>
      <c r="FM48" s="261" t="n">
        <f aca="false">FL48</f>
        <v>0</v>
      </c>
      <c r="FN48" s="261" t="n">
        <f aca="false">FM48</f>
        <v>0</v>
      </c>
      <c r="FO48" s="261" t="n">
        <f aca="false">FN48</f>
        <v>0</v>
      </c>
      <c r="FP48" s="261" t="n">
        <f aca="false">FO48</f>
        <v>0</v>
      </c>
      <c r="FQ48" s="261" t="n">
        <f aca="false">FP48</f>
        <v>0</v>
      </c>
      <c r="FR48" s="261" t="n">
        <f aca="false">FQ48</f>
        <v>0</v>
      </c>
      <c r="FS48" s="261" t="n">
        <f aca="false">FR48</f>
        <v>0</v>
      </c>
      <c r="FT48" s="261" t="n">
        <f aca="false">FS48</f>
        <v>0</v>
      </c>
      <c r="FU48" s="260" t="n">
        <f aca="false">FI48+FJ48+FK48+FL48+FM48+FN48+FO48+FP48+FQ48+FR48+FS48+FT48</f>
        <v>0</v>
      </c>
      <c r="FV48" s="260" t="n">
        <f aca="false">FF48</f>
        <v>0</v>
      </c>
      <c r="FW48" s="260" t="n">
        <f aca="false">FG48+FU48</f>
        <v>0</v>
      </c>
      <c r="FX48" s="260" t="n">
        <f aca="false">FV48-FW48</f>
        <v>0</v>
      </c>
      <c r="FY48" s="261"/>
      <c r="FZ48" s="261"/>
      <c r="GA48" s="261"/>
      <c r="GB48" s="261"/>
      <c r="GC48" s="261"/>
      <c r="GD48" s="261"/>
      <c r="GE48" s="261"/>
      <c r="GF48" s="261"/>
      <c r="GG48" s="261"/>
      <c r="GH48" s="261"/>
      <c r="GI48" s="261"/>
      <c r="GJ48" s="261"/>
      <c r="GK48" s="260" t="n">
        <f aca="false">FY48+FZ48+GA48+GB48+GC48+GD48+GE48+GF48+GG48+GH48+GI48+GJ48</f>
        <v>0</v>
      </c>
      <c r="GL48" s="260" t="n">
        <f aca="false">FV48</f>
        <v>0</v>
      </c>
      <c r="GM48" s="260" t="n">
        <f aca="false">FW48+GK48</f>
        <v>0</v>
      </c>
      <c r="GN48" s="260" t="n">
        <f aca="false">GL48-GM48</f>
        <v>0</v>
      </c>
      <c r="GO48" s="261"/>
      <c r="GP48" s="261"/>
      <c r="GQ48" s="261"/>
      <c r="GR48" s="261"/>
      <c r="GS48" s="261"/>
      <c r="GT48" s="261"/>
      <c r="GU48" s="261"/>
      <c r="GV48" s="261"/>
      <c r="GW48" s="261"/>
      <c r="GX48" s="261"/>
      <c r="GY48" s="261"/>
      <c r="GZ48" s="261"/>
      <c r="HA48" s="260" t="n">
        <f aca="false">GO48+GP48+GQ48+GR48+GS48+GT48+GU48+GV48+GW48+GX48+GY48+GZ48</f>
        <v>0</v>
      </c>
      <c r="HB48" s="260" t="n">
        <f aca="false">GL48</f>
        <v>0</v>
      </c>
      <c r="HC48" s="260" t="n">
        <f aca="false">GM48+HA48</f>
        <v>0</v>
      </c>
      <c r="HD48" s="260" t="n">
        <f aca="false">HB48-HC48</f>
        <v>0</v>
      </c>
      <c r="HE48" s="264" t="n">
        <f aca="false">GO48-GJ48</f>
        <v>0</v>
      </c>
      <c r="HF48" s="264"/>
      <c r="HG48" s="264"/>
      <c r="HH48" s="264"/>
      <c r="HI48" s="264"/>
      <c r="HJ48" s="264"/>
      <c r="HK48" s="264"/>
      <c r="HL48" s="264"/>
      <c r="HM48" s="264"/>
      <c r="HN48" s="264"/>
      <c r="HO48" s="264"/>
      <c r="HP48" s="264"/>
      <c r="HQ48" s="264"/>
      <c r="HR48" s="264"/>
      <c r="HS48" s="264"/>
      <c r="HT48" s="264"/>
      <c r="HU48" s="264"/>
      <c r="HV48" s="264"/>
      <c r="HW48" s="264"/>
      <c r="HX48" s="264"/>
      <c r="HY48" s="264"/>
      <c r="HZ48" s="264"/>
      <c r="IA48" s="264"/>
      <c r="IB48" s="264"/>
      <c r="IC48" s="264"/>
      <c r="ID48" s="264"/>
      <c r="IE48" s="264"/>
      <c r="IF48" s="264"/>
      <c r="IG48" s="264"/>
      <c r="IH48" s="264"/>
      <c r="II48" s="264"/>
      <c r="IJ48" s="264"/>
      <c r="IK48" s="264"/>
      <c r="IL48" s="264"/>
      <c r="IM48" s="264"/>
      <c r="IN48" s="264"/>
      <c r="IO48" s="264"/>
      <c r="IP48" s="264"/>
      <c r="IQ48" s="264"/>
      <c r="IR48" s="264"/>
      <c r="IS48" s="264"/>
      <c r="IT48" s="264"/>
      <c r="IU48" s="264"/>
      <c r="IV48" s="264"/>
      <c r="IW48" s="264"/>
      <c r="IX48" s="264"/>
      <c r="IY48" s="264"/>
      <c r="IZ48" s="264"/>
      <c r="JA48" s="264"/>
      <c r="JB48" s="264"/>
      <c r="JC48" s="264"/>
      <c r="JD48" s="264"/>
      <c r="JE48" s="264"/>
      <c r="JF48" s="264"/>
      <c r="JG48" s="264"/>
      <c r="JH48" s="264"/>
      <c r="JI48" s="264"/>
      <c r="JJ48" s="264"/>
      <c r="JK48" s="264"/>
      <c r="JL48" s="264"/>
      <c r="JM48" s="265"/>
      <c r="JN48" s="265" t="n">
        <f aca="false">DH48-DG48</f>
        <v>0</v>
      </c>
    </row>
    <row r="49" s="201" customFormat="true" ht="32.8" hidden="false" customHeight="false" outlineLevel="0" collapsed="false">
      <c r="A49" s="249" t="n">
        <v>17</v>
      </c>
      <c r="B49" s="269" t="s">
        <v>517</v>
      </c>
      <c r="C49" s="251" t="n">
        <v>3539</v>
      </c>
      <c r="D49" s="252" t="s">
        <v>474</v>
      </c>
      <c r="E49" s="252" t="s">
        <v>475</v>
      </c>
      <c r="F49" s="253" t="n">
        <v>1</v>
      </c>
      <c r="G49" s="254" t="n">
        <v>597775.82</v>
      </c>
      <c r="H49" s="255" t="n">
        <v>0.18</v>
      </c>
      <c r="I49" s="256" t="n">
        <f aca="false">ROUND(F49*G49,2)</f>
        <v>597775.82</v>
      </c>
      <c r="J49" s="254" t="n">
        <f aca="false">ROUND(I49+F49*G49*H49,2)</f>
        <v>705375.47</v>
      </c>
      <c r="K49" s="257" t="n">
        <v>43171</v>
      </c>
      <c r="L49" s="257" t="n">
        <f aca="false">EDATE(K49,M49)-1</f>
        <v>43476</v>
      </c>
      <c r="M49" s="258" t="n">
        <v>10</v>
      </c>
      <c r="N49" s="254" t="n">
        <f aca="false">ROUND(G49/M49,2)*F49</f>
        <v>59777.58</v>
      </c>
      <c r="O49" s="254" t="n">
        <v>397121.88</v>
      </c>
      <c r="P49" s="254"/>
      <c r="Q49" s="253" t="n">
        <v>1</v>
      </c>
      <c r="R49" s="254" t="n">
        <f aca="false">I49+AG49+P49</f>
        <v>597775.82</v>
      </c>
      <c r="S49" s="255" t="n">
        <f aca="false">H49</f>
        <v>0.18</v>
      </c>
      <c r="T49" s="254" t="n">
        <f aca="false">ROUND(Q49*R49,2)</f>
        <v>597775.82</v>
      </c>
      <c r="U49" s="254" t="n">
        <f aca="false">ROUND(T49+Q49*R49*S49,2)</f>
        <v>705375.47</v>
      </c>
      <c r="V49" s="257" t="n">
        <v>43171</v>
      </c>
      <c r="W49" s="257" t="n">
        <f aca="false">EDATE(V49,X49)-1</f>
        <v>44906</v>
      </c>
      <c r="X49" s="258" t="n">
        <v>57</v>
      </c>
      <c r="Y49" s="254" t="n">
        <f aca="false">ROUND((R49-Z49)/X49,2)*Q49</f>
        <v>4458.98</v>
      </c>
      <c r="Z49" s="254" t="n">
        <v>343614.16</v>
      </c>
      <c r="AA49" s="254" t="n">
        <v>173800</v>
      </c>
      <c r="AB49" s="254" t="n">
        <v>154918.17</v>
      </c>
      <c r="AC49" s="254" t="n">
        <f aca="false">ROUND((T49-AA49)/X49,2)*Q49</f>
        <v>7438.17</v>
      </c>
      <c r="AD49" s="254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  <c r="AU49" s="254"/>
      <c r="AV49" s="254"/>
      <c r="AW49" s="254"/>
      <c r="AX49" s="254"/>
      <c r="AY49" s="254"/>
      <c r="AZ49" s="254"/>
      <c r="BA49" s="254"/>
      <c r="BB49" s="254"/>
      <c r="BC49" s="254"/>
      <c r="BD49" s="254"/>
      <c r="BE49" s="254"/>
      <c r="BF49" s="254"/>
      <c r="BG49" s="254"/>
      <c r="BH49" s="254"/>
      <c r="BI49" s="254"/>
      <c r="BJ49" s="254"/>
      <c r="BK49" s="254"/>
      <c r="BL49" s="254"/>
      <c r="BM49" s="254"/>
      <c r="BN49" s="254"/>
      <c r="BO49" s="254"/>
      <c r="BP49" s="254"/>
      <c r="BQ49" s="254"/>
      <c r="BR49" s="254"/>
      <c r="BS49" s="254"/>
      <c r="BT49" s="254"/>
      <c r="BU49" s="254"/>
      <c r="BV49" s="254"/>
      <c r="BW49" s="254"/>
      <c r="BX49" s="254"/>
      <c r="BY49" s="254"/>
      <c r="BZ49" s="254"/>
      <c r="CA49" s="254"/>
      <c r="CB49" s="254"/>
      <c r="CC49" s="254"/>
      <c r="CD49" s="254"/>
      <c r="CE49" s="254"/>
      <c r="CF49" s="254"/>
      <c r="CG49" s="254"/>
      <c r="CH49" s="254"/>
      <c r="CI49" s="254" t="e">
        <f aca="false">#N/A</f>
        <v>#N/A</v>
      </c>
      <c r="CJ49" s="254"/>
      <c r="CK49" s="271" t="n">
        <v>210990.85</v>
      </c>
      <c r="CL49" s="271"/>
      <c r="CM49" s="257" t="n">
        <v>43171</v>
      </c>
      <c r="CN49" s="257" t="e">
        <f aca="false">EDATE(CM49,CO49)-1</f>
        <v>#N/A</v>
      </c>
      <c r="CO49" s="254" t="e">
        <f aca="false">#N/A</f>
        <v>#N/A</v>
      </c>
      <c r="CP49" s="254" t="e">
        <f aca="false">#N/A</f>
        <v>#N/A</v>
      </c>
      <c r="CQ49" s="254"/>
      <c r="CR49" s="254"/>
      <c r="CS49" s="254"/>
      <c r="CT49" s="260" t="n">
        <f aca="false">I49</f>
        <v>597775.82</v>
      </c>
      <c r="CU49" s="260" t="n">
        <f aca="false">CT49-CV49</f>
        <v>597775.82</v>
      </c>
      <c r="CV49" s="260" t="n">
        <v>0</v>
      </c>
      <c r="CW49" s="261" t="n">
        <f aca="false">IF(AND(CW$5&gt;$V49,CW$6&lt;=$W49),$Y49,IF(AND(MONTH(CW$6)=MONTH($W49),YEAR(CW$6)=YEAR($W49)),$T49-$X49*$Y49+$Y49,0))</f>
        <v>4458.98</v>
      </c>
      <c r="CX49" s="261" t="n">
        <f aca="false">IF(AND(CX$5&gt;$V49,CX$6&lt;=$W49),$Y49,IF(AND(MONTH(CX$6)=MONTH($W49),YEAR(CX$6)=YEAR($W49)),$T49-$X49*$Y49+$Y49,0))</f>
        <v>4458.98</v>
      </c>
      <c r="CY49" s="261" t="n">
        <f aca="false">IF(AND(CY$5&gt;$V49,CY$6&lt;=$W49),$Y49,IF(AND(MONTH(CY$6)=MONTH($W49),YEAR(CY$6)=YEAR($W49)),$T49-$X49*$Y49+$Y49,0))</f>
        <v>4458.98</v>
      </c>
      <c r="CZ49" s="261" t="n">
        <f aca="false">IF(AND(CZ$5&gt;$V49,CZ$6&lt;=$W49),$Y49,IF(AND(MONTH(CZ$6)=MONTH($W49),YEAR(CZ$6)=YEAR($W49)),$T49-$X49*$Y49+$Y49,0))</f>
        <v>4458.98</v>
      </c>
      <c r="DA49" s="261" t="n">
        <f aca="false">IF(AND(DA$5&gt;$V49,DA$6&lt;=$W49),$Y49,IF(AND(MONTH(DA$6)=MONTH($W49),YEAR(DA$6)=YEAR($W49)),$T49-$X49*$Y49+$Y49,0))</f>
        <v>4458.98</v>
      </c>
      <c r="DB49" s="261" t="n">
        <f aca="false">IF(AND(DB$5&gt;$V49,DB$6&lt;=$W49),$Y49,IF(AND(MONTH(DB$6)=MONTH($W49),YEAR(DB$6)=YEAR($W49)),$T49-$X49*$Y49+$Y49,0))</f>
        <v>4458.98</v>
      </c>
      <c r="DC49" s="261" t="n">
        <f aca="false">IF(AND(DC$5&gt;$V49,DC$6&lt;=$W49),$Y49,IF(AND(MONTH(DC$6)=MONTH($W49),YEAR(DC$6)=YEAR($W49)),$T49-$X49*$Y49+$Y49,0))</f>
        <v>4458.98</v>
      </c>
      <c r="DD49" s="261" t="n">
        <f aca="false">AB49</f>
        <v>154918.17</v>
      </c>
      <c r="DE49" s="261"/>
      <c r="DF49" s="261"/>
      <c r="DG49" s="261"/>
      <c r="DH49" s="261"/>
      <c r="DI49" s="260" t="n">
        <f aca="false">CW49+CX49+CY49+CZ49+DA49+DB49+DC49+DD49+DE49+DF49+DG49+DH49</f>
        <v>186131.03</v>
      </c>
      <c r="DJ49" s="260" t="n">
        <f aca="false">CK49</f>
        <v>210990.85</v>
      </c>
      <c r="DK49" s="260"/>
      <c r="DL49" s="260" t="n">
        <f aca="false">DJ49-DK49</f>
        <v>210990.85</v>
      </c>
      <c r="DM49" s="261" t="n">
        <f aca="false">IF(AND(DM$5&gt;$V49,DM$6&lt;=$W49),$Y49,IF(AND(MONTH(DM$6)=MONTH($W49),YEAR(DM$6)=YEAR($W49)),$T49-$X49*$Y49+$Y49,0))</f>
        <v>0</v>
      </c>
      <c r="DN49" s="261" t="n">
        <f aca="false">IF(AND(DN$5&gt;$V49,DN$6&lt;=$W49),$Y49,IF(AND(MONTH(DN$6)=MONTH($W49),YEAR(DN$6)=YEAR($W49)),$T49-$X49*$Y49+$Y49,0))</f>
        <v>0</v>
      </c>
      <c r="DO49" s="261" t="n">
        <f aca="false">IF(AND(DO$5&gt;$V49,DO$6&lt;=$W49),$Y49,IF(AND(MONTH(DO$6)=MONTH($W49),YEAR(DO$6)=YEAR($W49)),$T49-$X49*$Y49+$Y49,0))</f>
        <v>0</v>
      </c>
      <c r="DP49" s="261" t="n">
        <f aca="false">IF(AND(DP$5&gt;$V49,DP$6&lt;=$W49),$Y49,IF(AND(MONTH(DP$6)=MONTH($W49),YEAR(DP$6)=YEAR($W49)),$T49-$X49*$Y49+$Y49,0))</f>
        <v>0</v>
      </c>
      <c r="DQ49" s="261" t="n">
        <f aca="false">IF(AND(DQ$5&gt;$V49,DQ$6&lt;=$W49),$Y49,IF(AND(MONTH(DQ$6)=MONTH($W49),YEAR(DQ$6)=YEAR($W49)),$T49-$X49*$Y49+$Y49,0))</f>
        <v>0</v>
      </c>
      <c r="DR49" s="261" t="n">
        <f aca="false">IF(AND(DR$5&gt;$V49,DR$6&lt;=$W49),$Y49,IF(AND(MONTH(DR$6)=MONTH($W49),YEAR(DR$6)=YEAR($W49)),$T49-$X49*$Y49+$Y49,0))</f>
        <v>0</v>
      </c>
      <c r="DS49" s="261" t="n">
        <f aca="false">IF(AND(DS$5&gt;$V49,DS$6&lt;=$W49),$Y49,IF(AND(MONTH(DS$6)=MONTH($W49),YEAR(DS$6)=YEAR($W49)),$T49-$X49*$Y49+$Y49,0))</f>
        <v>0</v>
      </c>
      <c r="DT49" s="261" t="n">
        <f aca="false">IF(AND(DT$5&gt;$V49,DT$6&lt;=$W49),$Y49,IF(AND(MONTH(DT$6)=MONTH($W49),YEAR(DT$6)=YEAR($W49)),$T49-$X49*$Y49+$Y49,0))</f>
        <v>0</v>
      </c>
      <c r="DU49" s="261" t="n">
        <f aca="false">IF(AND(DU$5&gt;$V49,DU$6&lt;=$W49),$Y49,IF(AND(MONTH(DU$6)=MONTH($W49),YEAR(DU$6)=YEAR($W49)),$T49-$X49*$Y49+$Y49,0))</f>
        <v>0</v>
      </c>
      <c r="DV49" s="261" t="n">
        <f aca="false">IF(AND(DV$5&gt;$V49,DV$6&lt;=$W49),$Y49,IF(AND(MONTH(DV$6)=MONTH($W49),YEAR(DV$6)=YEAR($W49)),$T49-$X49*$Y49+$Y49,0))</f>
        <v>0</v>
      </c>
      <c r="DW49" s="261" t="n">
        <f aca="false">IF(AND(DW$5&gt;$V49,DW$6&lt;=$W49),$Y49,IF(AND(MONTH(DW$6)=MONTH($W49),YEAR(DW$6)=YEAR($W49)),$T49-$X49*$Y49+$Y49,0))</f>
        <v>0</v>
      </c>
      <c r="DX49" s="261" t="n">
        <f aca="false">IF(AND(DX$5&gt;$V49,DX$6&lt;=$W49),$Y49,IF(AND(MONTH(DX$6)=MONTH($W49),YEAR(DX$6)=YEAR($W49)),$T49-AA49-$X49*$Y49+$Y49,0))</f>
        <v>0</v>
      </c>
      <c r="DY49" s="260" t="n">
        <f aca="false">DM49+DN49+DO49+DP49+DQ49+DR49+DS49+DT49+DU49+DV49+DW49+DX49</f>
        <v>0</v>
      </c>
      <c r="DZ49" s="260" t="n">
        <v>0</v>
      </c>
      <c r="EA49" s="260" t="n">
        <f aca="false">DK49+DY49</f>
        <v>0</v>
      </c>
      <c r="EB49" s="260" t="n">
        <f aca="false">DZ49-EA49</f>
        <v>0</v>
      </c>
      <c r="EC49" s="261" t="n">
        <f aca="false">IF(AND(EC$5&gt;$V49,EC$6&lt;=$W49),$Y49,IF(AND(MONTH(EC$6)=MONTH($W49),YEAR(EC$6)=YEAR($W49)),$T49-$X49*$Y49+$Y49,0))</f>
        <v>0</v>
      </c>
      <c r="ED49" s="261" t="n">
        <f aca="false">IF(AND(ED$5&gt;$V49,ED$6&lt;=$W49),$Y49,IF(AND(MONTH(ED$6)=MONTH($W49),YEAR(ED$6)=YEAR($W49)),$T49-$X49*$Y49+$Y49,0))</f>
        <v>0</v>
      </c>
      <c r="EE49" s="261" t="n">
        <f aca="false">IF(AND(EE$5&gt;$V49,EE$6&lt;=$W49),$Y49,IF(AND(MONTH(EE$6)=MONTH($W49),YEAR(EE$6)=YEAR($W49)),$T49-$X49*$Y49+$Y49,0))</f>
        <v>0</v>
      </c>
      <c r="EF49" s="261" t="n">
        <f aca="false">IF(AND(EF$5&gt;$V49,EF$6&lt;=$W49),$Y49,IF(AND(MONTH(EF$6)=MONTH($W49),YEAR(EF$6)=YEAR($W49)),$T49-$X49*$Y49+$Y49,0))</f>
        <v>0</v>
      </c>
      <c r="EG49" s="261" t="n">
        <f aca="false">IF(AND(EG$5&gt;$V49,EG$6&lt;=$W49),$Y49,IF(AND(MONTH(EG$6)=MONTH($W49),YEAR(EG$6)=YEAR($W49)),$T49-$X49*$Y49+$Y49,0))</f>
        <v>0</v>
      </c>
      <c r="EH49" s="261" t="n">
        <f aca="false">IF(AND(EH$5&gt;$V49,EH$6&lt;=$W49),$Y49,IF(AND(MONTH(EH$6)=MONTH($W49),YEAR(EH$6)=YEAR($W49)),$T49-$X49*$Y49+$Y49,0))</f>
        <v>0</v>
      </c>
      <c r="EI49" s="261" t="n">
        <f aca="false">IF(AND(EI$5&gt;$V49,EI$6&lt;=$W49),$Y49,IF(AND(MONTH(EI$6)=MONTH($W49),YEAR(EI$6)=YEAR($W49)),$T49-$X49*$Y49+$Y49,0))</f>
        <v>0</v>
      </c>
      <c r="EJ49" s="261" t="n">
        <f aca="false">IF(AND(EJ$5&gt;$V49,EJ$6&lt;=$W49),$Y49,IF(AND(MONTH(EJ$6)=MONTH($W49),YEAR(EJ$6)=YEAR($W49)),$T49-$X49*$Y49+$Y49,0))</f>
        <v>0</v>
      </c>
      <c r="EK49" s="261" t="n">
        <f aca="false">IF(AND(EK$5&gt;$V49,EK$6&lt;=$W49),$Y49,IF(AND(MONTH(EK$6)=MONTH($W49),YEAR(EK$6)=YEAR($W49)),$T49-$X49*$Y49+$Y49,0))</f>
        <v>0</v>
      </c>
      <c r="EL49" s="261" t="n">
        <f aca="false">IF(AND(EL$5&gt;$V49,EL$6&lt;=$W49),$Y49,IF(AND(MONTH(EL$6)=MONTH($W49),YEAR(EL$6)=YEAR($W49)),$T49-$X49*$Y49+$Y49,0))</f>
        <v>0</v>
      </c>
      <c r="EM49" s="263" t="n">
        <f aca="false">IF(AND(EM$5&gt;$V49,EM$6&lt;=$W49),$Y49,IF(AND(MONTH(EM$6)=MONTH($W49),YEAR(EM$6)=YEAR($W49)),$T49-$X49*$Y49+$Y49,0))</f>
        <v>0</v>
      </c>
      <c r="EN49" s="261" t="n">
        <f aca="false">IF(AND(EN$5&gt;$V49,EN$6&lt;=$W49),$Y49,IF(AND(MONTH(EN$6)=MONTH($W49),YEAR(EN$6)=YEAR($W49)),$T49-$X49*$Y49+$Y49,0))</f>
        <v>0</v>
      </c>
      <c r="EO49" s="260" t="n">
        <f aca="false">EC49+ED49+EE49+EF49+EG49+EH49+EI49+EJ49+EK49+EL49+EM49+EN49</f>
        <v>0</v>
      </c>
      <c r="EP49" s="260" t="n">
        <v>0</v>
      </c>
      <c r="EQ49" s="260" t="n">
        <f aca="false">EA49+EO49</f>
        <v>0</v>
      </c>
      <c r="ER49" s="260" t="n">
        <f aca="false">EP49-EQ49</f>
        <v>0</v>
      </c>
      <c r="ES49" s="261"/>
      <c r="ET49" s="261"/>
      <c r="EU49" s="261"/>
      <c r="EV49" s="261"/>
      <c r="EW49" s="261"/>
      <c r="EX49" s="261"/>
      <c r="EY49" s="261"/>
      <c r="EZ49" s="261"/>
      <c r="FA49" s="261"/>
      <c r="FB49" s="261"/>
      <c r="FC49" s="261"/>
      <c r="FD49" s="261"/>
      <c r="FE49" s="260" t="n">
        <f aca="false">ES49+ET49+EU49+EV49+EW49+EX49+EY49+EZ49+FA49+FB49+FC49+FD49</f>
        <v>0</v>
      </c>
      <c r="FF49" s="260" t="n">
        <f aca="false">EP49</f>
        <v>0</v>
      </c>
      <c r="FG49" s="260" t="n">
        <f aca="false">EQ49+FE49</f>
        <v>0</v>
      </c>
      <c r="FH49" s="260" t="n">
        <f aca="false">FF49-FG49</f>
        <v>0</v>
      </c>
      <c r="FI49" s="261" t="n">
        <f aca="false">FD49</f>
        <v>0</v>
      </c>
      <c r="FJ49" s="261" t="n">
        <f aca="false">FI49</f>
        <v>0</v>
      </c>
      <c r="FK49" s="261" t="n">
        <f aca="false">FJ49</f>
        <v>0</v>
      </c>
      <c r="FL49" s="261" t="n">
        <f aca="false">FK49</f>
        <v>0</v>
      </c>
      <c r="FM49" s="261" t="n">
        <f aca="false">FL49</f>
        <v>0</v>
      </c>
      <c r="FN49" s="261" t="n">
        <f aca="false">FM49</f>
        <v>0</v>
      </c>
      <c r="FO49" s="261" t="n">
        <f aca="false">FN49</f>
        <v>0</v>
      </c>
      <c r="FP49" s="261" t="n">
        <f aca="false">FO49</f>
        <v>0</v>
      </c>
      <c r="FQ49" s="261" t="n">
        <f aca="false">FP49</f>
        <v>0</v>
      </c>
      <c r="FR49" s="261" t="n">
        <f aca="false">FQ49</f>
        <v>0</v>
      </c>
      <c r="FS49" s="261" t="n">
        <f aca="false">FR49</f>
        <v>0</v>
      </c>
      <c r="FT49" s="261" t="n">
        <f aca="false">FS49</f>
        <v>0</v>
      </c>
      <c r="FU49" s="260" t="n">
        <f aca="false">FI49+FJ49+FK49+FL49+FM49+FN49+FO49+FP49+FQ49+FR49+FS49+FT49</f>
        <v>0</v>
      </c>
      <c r="FV49" s="260" t="n">
        <f aca="false">FF49</f>
        <v>0</v>
      </c>
      <c r="FW49" s="260" t="n">
        <f aca="false">FG49+FU49</f>
        <v>0</v>
      </c>
      <c r="FX49" s="260" t="n">
        <f aca="false">FV49-FW49</f>
        <v>0</v>
      </c>
      <c r="FY49" s="261"/>
      <c r="FZ49" s="261"/>
      <c r="GA49" s="261"/>
      <c r="GB49" s="261"/>
      <c r="GC49" s="261"/>
      <c r="GD49" s="261"/>
      <c r="GE49" s="261"/>
      <c r="GF49" s="261"/>
      <c r="GG49" s="261"/>
      <c r="GH49" s="261"/>
      <c r="GI49" s="261"/>
      <c r="GJ49" s="261"/>
      <c r="GK49" s="260" t="n">
        <f aca="false">FY49+FZ49+GA49+GB49+GC49+GD49+GE49+GF49+GG49+GH49+GI49+GJ49</f>
        <v>0</v>
      </c>
      <c r="GL49" s="260" t="n">
        <f aca="false">FV49</f>
        <v>0</v>
      </c>
      <c r="GM49" s="260" t="n">
        <f aca="false">FW49+GK49</f>
        <v>0</v>
      </c>
      <c r="GN49" s="260" t="n">
        <f aca="false">GL49-GM49</f>
        <v>0</v>
      </c>
      <c r="GO49" s="261"/>
      <c r="GP49" s="261"/>
      <c r="GQ49" s="261"/>
      <c r="GR49" s="261"/>
      <c r="GS49" s="261"/>
      <c r="GT49" s="261"/>
      <c r="GU49" s="261"/>
      <c r="GV49" s="261"/>
      <c r="GW49" s="261"/>
      <c r="GX49" s="261"/>
      <c r="GY49" s="261"/>
      <c r="GZ49" s="261"/>
      <c r="HA49" s="260" t="n">
        <f aca="false">GO49+GP49+GQ49+GR49+GS49+GT49+GU49+GV49+GW49+GX49+GY49+GZ49</f>
        <v>0</v>
      </c>
      <c r="HB49" s="260" t="n">
        <f aca="false">GL49</f>
        <v>0</v>
      </c>
      <c r="HC49" s="260" t="n">
        <f aca="false">GM49+HA49</f>
        <v>0</v>
      </c>
      <c r="HD49" s="260" t="n">
        <f aca="false">HB49-HC49</f>
        <v>0</v>
      </c>
      <c r="HE49" s="264" t="n">
        <f aca="false">GO49-GJ49</f>
        <v>0</v>
      </c>
      <c r="HF49" s="264"/>
      <c r="HG49" s="264"/>
      <c r="HH49" s="264"/>
      <c r="HI49" s="264"/>
      <c r="HJ49" s="264"/>
      <c r="HK49" s="264"/>
      <c r="HL49" s="264"/>
      <c r="HM49" s="264"/>
      <c r="HN49" s="264"/>
      <c r="HO49" s="264"/>
      <c r="HP49" s="264"/>
      <c r="HQ49" s="264"/>
      <c r="HR49" s="264"/>
      <c r="HS49" s="264"/>
      <c r="HT49" s="264"/>
      <c r="HU49" s="264"/>
      <c r="HV49" s="264"/>
      <c r="HW49" s="264"/>
      <c r="HX49" s="264"/>
      <c r="HY49" s="264"/>
      <c r="HZ49" s="264"/>
      <c r="IA49" s="264"/>
      <c r="IB49" s="264"/>
      <c r="IC49" s="264"/>
      <c r="ID49" s="264"/>
      <c r="IE49" s="264"/>
      <c r="IF49" s="264"/>
      <c r="IG49" s="264"/>
      <c r="IH49" s="264"/>
      <c r="II49" s="264"/>
      <c r="IJ49" s="264"/>
      <c r="IK49" s="264"/>
      <c r="IL49" s="264"/>
      <c r="IM49" s="264"/>
      <c r="IN49" s="264"/>
      <c r="IO49" s="264"/>
      <c r="IP49" s="264"/>
      <c r="IQ49" s="264"/>
      <c r="IR49" s="264"/>
      <c r="IS49" s="264"/>
      <c r="IT49" s="264"/>
      <c r="IU49" s="264"/>
      <c r="IV49" s="264"/>
      <c r="IW49" s="264"/>
      <c r="IX49" s="264"/>
      <c r="IY49" s="264"/>
      <c r="IZ49" s="264"/>
      <c r="JA49" s="264"/>
      <c r="JB49" s="264"/>
      <c r="JC49" s="264"/>
      <c r="JD49" s="264"/>
      <c r="JE49" s="264"/>
      <c r="JF49" s="264"/>
      <c r="JG49" s="264"/>
      <c r="JH49" s="264"/>
      <c r="JI49" s="264"/>
      <c r="JJ49" s="264"/>
      <c r="JK49" s="264"/>
      <c r="JL49" s="264"/>
      <c r="JM49" s="265"/>
      <c r="JN49" s="265" t="n">
        <f aca="false">DH49-DG49</f>
        <v>0</v>
      </c>
    </row>
    <row r="50" s="201" customFormat="true" ht="32.8" hidden="false" customHeight="false" outlineLevel="0" collapsed="false">
      <c r="A50" s="249" t="n">
        <v>18</v>
      </c>
      <c r="B50" s="269" t="s">
        <v>518</v>
      </c>
      <c r="C50" s="251" t="n">
        <v>3541</v>
      </c>
      <c r="D50" s="252" t="s">
        <v>474</v>
      </c>
      <c r="E50" s="252" t="s">
        <v>475</v>
      </c>
      <c r="F50" s="253" t="n">
        <v>1</v>
      </c>
      <c r="G50" s="254" t="n">
        <v>597775.82</v>
      </c>
      <c r="H50" s="255" t="n">
        <v>0.18</v>
      </c>
      <c r="I50" s="256" t="n">
        <f aca="false">ROUND(F50*G50,2)</f>
        <v>597775.82</v>
      </c>
      <c r="J50" s="254" t="n">
        <f aca="false">ROUND(I50+F50*G50*H50,2)</f>
        <v>705375.47</v>
      </c>
      <c r="K50" s="257" t="n">
        <v>43171</v>
      </c>
      <c r="L50" s="257" t="n">
        <f aca="false">EDATE(K50,M50)-1</f>
        <v>43476</v>
      </c>
      <c r="M50" s="258" t="n">
        <v>10</v>
      </c>
      <c r="N50" s="254" t="n">
        <f aca="false">ROUND(G50/M50,2)*F50</f>
        <v>59777.58</v>
      </c>
      <c r="O50" s="254" t="n">
        <v>397121.88</v>
      </c>
      <c r="P50" s="254"/>
      <c r="Q50" s="253" t="n">
        <v>1</v>
      </c>
      <c r="R50" s="254" t="n">
        <f aca="false">I50+AG50+P50</f>
        <v>597775.82</v>
      </c>
      <c r="S50" s="255" t="n">
        <f aca="false">H50</f>
        <v>0.18</v>
      </c>
      <c r="T50" s="254" t="n">
        <f aca="false">ROUND(Q50*R50,2)</f>
        <v>597775.82</v>
      </c>
      <c r="U50" s="254" t="n">
        <f aca="false">ROUND(T50+Q50*R50*S50,2)</f>
        <v>705375.47</v>
      </c>
      <c r="V50" s="257" t="n">
        <v>43171</v>
      </c>
      <c r="W50" s="257" t="n">
        <f aca="false">EDATE(V50,X50)-1</f>
        <v>44906</v>
      </c>
      <c r="X50" s="258" t="n">
        <v>57</v>
      </c>
      <c r="Y50" s="254" t="n">
        <f aca="false">ROUND((R50-Z50)/X50,2)*Q50</f>
        <v>4458.98</v>
      </c>
      <c r="Z50" s="254" t="n">
        <v>343614.16</v>
      </c>
      <c r="AA50" s="254" t="n">
        <v>217250</v>
      </c>
      <c r="AB50" s="254" t="n">
        <v>115279.57</v>
      </c>
      <c r="AC50" s="254" t="n">
        <f aca="false">ROUND((T50-AA50)/X50,2)*Q50</f>
        <v>6675.89</v>
      </c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  <c r="BA50" s="254"/>
      <c r="BB50" s="254"/>
      <c r="BC50" s="254"/>
      <c r="BD50" s="254"/>
      <c r="BE50" s="254"/>
      <c r="BF50" s="254"/>
      <c r="BG50" s="254"/>
      <c r="BH50" s="254"/>
      <c r="BI50" s="254"/>
      <c r="BJ50" s="254"/>
      <c r="BK50" s="254"/>
      <c r="BL50" s="254"/>
      <c r="BM50" s="254"/>
      <c r="BN50" s="254"/>
      <c r="BO50" s="254"/>
      <c r="BP50" s="254"/>
      <c r="BQ50" s="254"/>
      <c r="BR50" s="254"/>
      <c r="BS50" s="254"/>
      <c r="BT50" s="254"/>
      <c r="BU50" s="254"/>
      <c r="BV50" s="254"/>
      <c r="BW50" s="254"/>
      <c r="BX50" s="254"/>
      <c r="BY50" s="254"/>
      <c r="BZ50" s="254"/>
      <c r="CA50" s="254"/>
      <c r="CB50" s="254"/>
      <c r="CC50" s="254"/>
      <c r="CD50" s="254"/>
      <c r="CE50" s="254"/>
      <c r="CF50" s="254"/>
      <c r="CG50" s="254"/>
      <c r="CH50" s="254"/>
      <c r="CI50" s="254" t="e">
        <f aca="false">#N/A</f>
        <v>#N/A</v>
      </c>
      <c r="CJ50" s="254"/>
      <c r="CK50" s="271" t="n">
        <v>250629.45</v>
      </c>
      <c r="CL50" s="271"/>
      <c r="CM50" s="257" t="n">
        <v>43171</v>
      </c>
      <c r="CN50" s="257" t="e">
        <f aca="false">EDATE(CM50,CO50)-1</f>
        <v>#N/A</v>
      </c>
      <c r="CO50" s="254" t="e">
        <f aca="false">#N/A</f>
        <v>#N/A</v>
      </c>
      <c r="CP50" s="254" t="e">
        <f aca="false">#N/A</f>
        <v>#N/A</v>
      </c>
      <c r="CQ50" s="254"/>
      <c r="CR50" s="254"/>
      <c r="CS50" s="254"/>
      <c r="CT50" s="260" t="n">
        <f aca="false">I50</f>
        <v>597775.82</v>
      </c>
      <c r="CU50" s="260" t="n">
        <f aca="false">CT50-CV50</f>
        <v>597775.82</v>
      </c>
      <c r="CV50" s="260" t="n">
        <v>0</v>
      </c>
      <c r="CW50" s="261" t="n">
        <f aca="false">IF(AND(CW$5&gt;$V50,CW$6&lt;=$W50),$Y50,IF(AND(MONTH(CW$6)=MONTH($W50),YEAR(CW$6)=YEAR($W50)),$T50-$X50*$Y50+$Y50,0))</f>
        <v>4458.98</v>
      </c>
      <c r="CX50" s="261" t="n">
        <f aca="false">IF(AND(CX$5&gt;$V50,CX$6&lt;=$W50),$Y50,IF(AND(MONTH(CX$6)=MONTH($W50),YEAR(CX$6)=YEAR($W50)),$T50-$X50*$Y50+$Y50,0))</f>
        <v>4458.98</v>
      </c>
      <c r="CY50" s="261" t="n">
        <f aca="false">IF(AND(CY$5&gt;$V50,CY$6&lt;=$W50),$Y50,IF(AND(MONTH(CY$6)=MONTH($W50),YEAR(CY$6)=YEAR($W50)),$T50-$X50*$Y50+$Y50,0))</f>
        <v>4458.98</v>
      </c>
      <c r="CZ50" s="261" t="n">
        <f aca="false">IF(AND(CZ$5&gt;$V50,CZ$6&lt;=$W50),$Y50,IF(AND(MONTH(CZ$6)=MONTH($W50),YEAR(CZ$6)=YEAR($W50)),$T50-$X50*$Y50+$Y50,0))</f>
        <v>4458.98</v>
      </c>
      <c r="DA50" s="261" t="n">
        <f aca="false">IF(AND(DA$5&gt;$V50,DA$6&lt;=$W50),$Y50,IF(AND(MONTH(DA$6)=MONTH($W50),YEAR(DA$6)=YEAR($W50)),$T50-$X50*$Y50+$Y50,0))</f>
        <v>4458.98</v>
      </c>
      <c r="DB50" s="261" t="n">
        <f aca="false">IF(AND(DB$5&gt;$V50,DB$6&lt;=$W50),$Y50,IF(AND(MONTH(DB$6)=MONTH($W50),YEAR(DB$6)=YEAR($W50)),$T50-$X50*$Y50+$Y50,0))</f>
        <v>4458.98</v>
      </c>
      <c r="DC50" s="261" t="n">
        <f aca="false">IF(AND(DC$5&gt;$V50,DC$6&lt;=$W50),$Y50,IF(AND(MONTH(DC$6)=MONTH($W50),YEAR(DC$6)=YEAR($W50)),$T50-$X50*$Y50+$Y50,0))</f>
        <v>4458.98</v>
      </c>
      <c r="DD50" s="261" t="n">
        <f aca="false">AB50</f>
        <v>115279.57</v>
      </c>
      <c r="DE50" s="261"/>
      <c r="DF50" s="261"/>
      <c r="DG50" s="261"/>
      <c r="DH50" s="261"/>
      <c r="DI50" s="260" t="n">
        <f aca="false">CW50+CX50+CY50+CZ50+DA50+DB50+DC50+DD50+DE50+DF50+DG50+DH50</f>
        <v>146492.43</v>
      </c>
      <c r="DJ50" s="260" t="n">
        <f aca="false">CK50</f>
        <v>250629.45</v>
      </c>
      <c r="DK50" s="260"/>
      <c r="DL50" s="260" t="n">
        <f aca="false">DJ50-DK50</f>
        <v>250629.45</v>
      </c>
      <c r="DM50" s="261" t="n">
        <f aca="false">IF(AND(DM$5&gt;$V50,DM$6&lt;=$W50),$Y50,IF(AND(MONTH(DM$6)=MONTH($W50),YEAR(DM$6)=YEAR($W50)),$T50-$X50*$Y50+$Y50,0))</f>
        <v>0</v>
      </c>
      <c r="DN50" s="261" t="n">
        <f aca="false">IF(AND(DN$5&gt;$V50,DN$6&lt;=$W50),$Y50,IF(AND(MONTH(DN$6)=MONTH($W50),YEAR(DN$6)=YEAR($W50)),$T50-$X50*$Y50+$Y50,0))</f>
        <v>0</v>
      </c>
      <c r="DO50" s="261" t="n">
        <f aca="false">IF(AND(DO$5&gt;$V50,DO$6&lt;=$W50),$Y50,IF(AND(MONTH(DO$6)=MONTH($W50),YEAR(DO$6)=YEAR($W50)),$T50-$X50*$Y50+$Y50,0))</f>
        <v>0</v>
      </c>
      <c r="DP50" s="261" t="n">
        <f aca="false">IF(AND(DP$5&gt;$V50,DP$6&lt;=$W50),$Y50,IF(AND(MONTH(DP$6)=MONTH($W50),YEAR(DP$6)=YEAR($W50)),$T50-$X50*$Y50+$Y50,0))</f>
        <v>0</v>
      </c>
      <c r="DQ50" s="261" t="n">
        <f aca="false">IF(AND(DQ$5&gt;$V50,DQ$6&lt;=$W50),$Y50,IF(AND(MONTH(DQ$6)=MONTH($W50),YEAR(DQ$6)=YEAR($W50)),$T50-$X50*$Y50+$Y50,0))</f>
        <v>0</v>
      </c>
      <c r="DR50" s="261" t="n">
        <f aca="false">IF(AND(DR$5&gt;$V50,DR$6&lt;=$W50),$Y50,IF(AND(MONTH(DR$6)=MONTH($W50),YEAR(DR$6)=YEAR($W50)),$T50-$X50*$Y50+$Y50,0))</f>
        <v>0</v>
      </c>
      <c r="DS50" s="261" t="n">
        <f aca="false">IF(AND(DS$5&gt;$V50,DS$6&lt;=$W50),$Y50,IF(AND(MONTH(DS$6)=MONTH($W50),YEAR(DS$6)=YEAR($W50)),$T50-$X50*$Y50+$Y50,0))</f>
        <v>0</v>
      </c>
      <c r="DT50" s="261" t="n">
        <f aca="false">IF(AND(DT$5&gt;$V50,DT$6&lt;=$W50),$Y50,IF(AND(MONTH(DT$6)=MONTH($W50),YEAR(DT$6)=YEAR($W50)),$T50-$X50*$Y50+$Y50,0))</f>
        <v>0</v>
      </c>
      <c r="DU50" s="261" t="n">
        <f aca="false">IF(AND(DU$5&gt;$V50,DU$6&lt;=$W50),$Y50,IF(AND(MONTH(DU$6)=MONTH($W50),YEAR(DU$6)=YEAR($W50)),$T50-$X50*$Y50+$Y50,0))</f>
        <v>0</v>
      </c>
      <c r="DV50" s="261" t="n">
        <f aca="false">IF(AND(DV$5&gt;$V50,DV$6&lt;=$W50),$Y50,IF(AND(MONTH(DV$6)=MONTH($W50),YEAR(DV$6)=YEAR($W50)),$T50-$X50*$Y50+$Y50,0))</f>
        <v>0</v>
      </c>
      <c r="DW50" s="261" t="n">
        <f aca="false">IF(AND(DW$5&gt;$V50,DW$6&lt;=$W50),$Y50,IF(AND(MONTH(DW$6)=MONTH($W50),YEAR(DW$6)=YEAR($W50)),$T50-$X50*$Y50+$Y50,0))</f>
        <v>0</v>
      </c>
      <c r="DX50" s="261" t="n">
        <f aca="false">IF(AND(DX$5&gt;$V50,DX$6&lt;=$W50),$Y50,IF(AND(MONTH(DX$6)=MONTH($W50),YEAR(DX$6)=YEAR($W50)),$T50-AA50-$X50*$Y50+$Y50,0))</f>
        <v>0</v>
      </c>
      <c r="DY50" s="260" t="n">
        <f aca="false">DM50+DN50+DO50+DP50+DQ50+DR50+DS50+DT50+DU50+DV50+DW50+DX50</f>
        <v>0</v>
      </c>
      <c r="DZ50" s="260" t="n">
        <v>0</v>
      </c>
      <c r="EA50" s="260" t="n">
        <f aca="false">DK50+DY50</f>
        <v>0</v>
      </c>
      <c r="EB50" s="260" t="n">
        <f aca="false">DZ50-EA50</f>
        <v>0</v>
      </c>
      <c r="EC50" s="261" t="n">
        <f aca="false">IF(AND(EC$5&gt;$V50,EC$6&lt;=$W50),$Y50,IF(AND(MONTH(EC$6)=MONTH($W50),YEAR(EC$6)=YEAR($W50)),$T50-$X50*$Y50+$Y50,0))</f>
        <v>0</v>
      </c>
      <c r="ED50" s="261" t="n">
        <f aca="false">IF(AND(ED$5&gt;$V50,ED$6&lt;=$W50),$Y50,IF(AND(MONTH(ED$6)=MONTH($W50),YEAR(ED$6)=YEAR($W50)),$T50-$X50*$Y50+$Y50,0))</f>
        <v>0</v>
      </c>
      <c r="EE50" s="261" t="n">
        <f aca="false">IF(AND(EE$5&gt;$V50,EE$6&lt;=$W50),$Y50,IF(AND(MONTH(EE$6)=MONTH($W50),YEAR(EE$6)=YEAR($W50)),$T50-$X50*$Y50+$Y50,0))</f>
        <v>0</v>
      </c>
      <c r="EF50" s="261" t="n">
        <f aca="false">IF(AND(EF$5&gt;$V50,EF$6&lt;=$W50),$Y50,IF(AND(MONTH(EF$6)=MONTH($W50),YEAR(EF$6)=YEAR($W50)),$T50-$X50*$Y50+$Y50,0))</f>
        <v>0</v>
      </c>
      <c r="EG50" s="261" t="n">
        <f aca="false">IF(AND(EG$5&gt;$V50,EG$6&lt;=$W50),$Y50,IF(AND(MONTH(EG$6)=MONTH($W50),YEAR(EG$6)=YEAR($W50)),$T50-$X50*$Y50+$Y50,0))</f>
        <v>0</v>
      </c>
      <c r="EH50" s="261" t="n">
        <f aca="false">IF(AND(EH$5&gt;$V50,EH$6&lt;=$W50),$Y50,IF(AND(MONTH(EH$6)=MONTH($W50),YEAR(EH$6)=YEAR($W50)),$T50-$X50*$Y50+$Y50,0))</f>
        <v>0</v>
      </c>
      <c r="EI50" s="261" t="n">
        <f aca="false">IF(AND(EI$5&gt;$V50,EI$6&lt;=$W50),$Y50,IF(AND(MONTH(EI$6)=MONTH($W50),YEAR(EI$6)=YEAR($W50)),$T50-$X50*$Y50+$Y50,0))</f>
        <v>0</v>
      </c>
      <c r="EJ50" s="261" t="n">
        <f aca="false">IF(AND(EJ$5&gt;$V50,EJ$6&lt;=$W50),$Y50,IF(AND(MONTH(EJ$6)=MONTH($W50),YEAR(EJ$6)=YEAR($W50)),$T50-$X50*$Y50+$Y50,0))</f>
        <v>0</v>
      </c>
      <c r="EK50" s="261" t="n">
        <f aca="false">IF(AND(EK$5&gt;$V50,EK$6&lt;=$W50),$Y50,IF(AND(MONTH(EK$6)=MONTH($W50),YEAR(EK$6)=YEAR($W50)),$T50-$X50*$Y50+$Y50,0))</f>
        <v>0</v>
      </c>
      <c r="EL50" s="261" t="n">
        <f aca="false">IF(AND(EL$5&gt;$V50,EL$6&lt;=$W50),$Y50,IF(AND(MONTH(EL$6)=MONTH($W50),YEAR(EL$6)=YEAR($W50)),$T50-$X50*$Y50+$Y50,0))</f>
        <v>0</v>
      </c>
      <c r="EM50" s="263" t="n">
        <f aca="false">IF(AND(EM$5&gt;$V50,EM$6&lt;=$W50),$Y50,IF(AND(MONTH(EM$6)=MONTH($W50),YEAR(EM$6)=YEAR($W50)),$T50-$X50*$Y50+$Y50,0))</f>
        <v>0</v>
      </c>
      <c r="EN50" s="261" t="n">
        <f aca="false">IF(AND(EN$5&gt;$V50,EN$6&lt;=$W50),$Y50,IF(AND(MONTH(EN$6)=MONTH($W50),YEAR(EN$6)=YEAR($W50)),$T50-$X50*$Y50+$Y50,0))</f>
        <v>0</v>
      </c>
      <c r="EO50" s="260" t="n">
        <f aca="false">EC50+ED50+EE50+EF50+EG50+EH50+EI50+EJ50+EK50+EL50+EM50+EN50</f>
        <v>0</v>
      </c>
      <c r="EP50" s="260" t="n">
        <v>0</v>
      </c>
      <c r="EQ50" s="260" t="n">
        <f aca="false">EA50+EO50</f>
        <v>0</v>
      </c>
      <c r="ER50" s="260" t="n">
        <f aca="false">EP50-EQ50</f>
        <v>0</v>
      </c>
      <c r="ES50" s="261"/>
      <c r="ET50" s="261"/>
      <c r="EU50" s="261"/>
      <c r="EV50" s="261"/>
      <c r="EW50" s="261"/>
      <c r="EX50" s="261"/>
      <c r="EY50" s="261"/>
      <c r="EZ50" s="261"/>
      <c r="FA50" s="261"/>
      <c r="FB50" s="261"/>
      <c r="FC50" s="261"/>
      <c r="FD50" s="261"/>
      <c r="FE50" s="260" t="n">
        <f aca="false">ES50+ET50+EU50+EV50+EW50+EX50+EY50+EZ50+FA50+FB50+FC50+FD50</f>
        <v>0</v>
      </c>
      <c r="FF50" s="260" t="n">
        <f aca="false">EP50</f>
        <v>0</v>
      </c>
      <c r="FG50" s="260" t="n">
        <f aca="false">EQ50+FE50</f>
        <v>0</v>
      </c>
      <c r="FH50" s="260" t="n">
        <f aca="false">FF50-FG50</f>
        <v>0</v>
      </c>
      <c r="FI50" s="261" t="n">
        <f aca="false">FD50</f>
        <v>0</v>
      </c>
      <c r="FJ50" s="261" t="n">
        <f aca="false">FI50</f>
        <v>0</v>
      </c>
      <c r="FK50" s="261" t="n">
        <f aca="false">FJ50</f>
        <v>0</v>
      </c>
      <c r="FL50" s="261" t="n">
        <f aca="false">FK50</f>
        <v>0</v>
      </c>
      <c r="FM50" s="261" t="n">
        <f aca="false">FL50</f>
        <v>0</v>
      </c>
      <c r="FN50" s="261" t="n">
        <f aca="false">FM50</f>
        <v>0</v>
      </c>
      <c r="FO50" s="261" t="n">
        <f aca="false">FN50</f>
        <v>0</v>
      </c>
      <c r="FP50" s="261" t="n">
        <f aca="false">FO50</f>
        <v>0</v>
      </c>
      <c r="FQ50" s="261" t="n">
        <f aca="false">FP50</f>
        <v>0</v>
      </c>
      <c r="FR50" s="261" t="n">
        <f aca="false">FQ50</f>
        <v>0</v>
      </c>
      <c r="FS50" s="261" t="n">
        <f aca="false">FR50</f>
        <v>0</v>
      </c>
      <c r="FT50" s="261" t="n">
        <f aca="false">FS50</f>
        <v>0</v>
      </c>
      <c r="FU50" s="260" t="n">
        <f aca="false">FI50+FJ50+FK50+FL50+FM50+FN50+FO50+FP50+FQ50+FR50+FS50+FT50</f>
        <v>0</v>
      </c>
      <c r="FV50" s="260" t="n">
        <f aca="false">FF50</f>
        <v>0</v>
      </c>
      <c r="FW50" s="260" t="n">
        <f aca="false">FG50+FU50</f>
        <v>0</v>
      </c>
      <c r="FX50" s="260" t="n">
        <f aca="false">FV50-FW50</f>
        <v>0</v>
      </c>
      <c r="FY50" s="261"/>
      <c r="FZ50" s="261"/>
      <c r="GA50" s="261"/>
      <c r="GB50" s="261"/>
      <c r="GC50" s="261"/>
      <c r="GD50" s="261"/>
      <c r="GE50" s="261"/>
      <c r="GF50" s="261"/>
      <c r="GG50" s="261"/>
      <c r="GH50" s="261"/>
      <c r="GI50" s="261"/>
      <c r="GJ50" s="261"/>
      <c r="GK50" s="260" t="n">
        <f aca="false">FY50+FZ50+GA50+GB50+GC50+GD50+GE50+GF50+GG50+GH50+GI50+GJ50</f>
        <v>0</v>
      </c>
      <c r="GL50" s="260" t="n">
        <f aca="false">FV50</f>
        <v>0</v>
      </c>
      <c r="GM50" s="260" t="n">
        <f aca="false">FW50+GK50</f>
        <v>0</v>
      </c>
      <c r="GN50" s="260" t="n">
        <f aca="false">GL50-GM50</f>
        <v>0</v>
      </c>
      <c r="GO50" s="261"/>
      <c r="GP50" s="261"/>
      <c r="GQ50" s="261"/>
      <c r="GR50" s="261"/>
      <c r="GS50" s="261"/>
      <c r="GT50" s="261"/>
      <c r="GU50" s="261"/>
      <c r="GV50" s="261"/>
      <c r="GW50" s="261"/>
      <c r="GX50" s="261"/>
      <c r="GY50" s="261"/>
      <c r="GZ50" s="261"/>
      <c r="HA50" s="260" t="n">
        <f aca="false">GO50+GP50+GQ50+GR50+GS50+GT50+GU50+GV50+GW50+GX50+GY50+GZ50</f>
        <v>0</v>
      </c>
      <c r="HB50" s="260" t="n">
        <f aca="false">GL50</f>
        <v>0</v>
      </c>
      <c r="HC50" s="260" t="n">
        <f aca="false">GM50+HA50</f>
        <v>0</v>
      </c>
      <c r="HD50" s="260" t="n">
        <f aca="false">HB50-HC50</f>
        <v>0</v>
      </c>
      <c r="HE50" s="264" t="n">
        <f aca="false">GO50-GJ50</f>
        <v>0</v>
      </c>
      <c r="HF50" s="264"/>
      <c r="HG50" s="264"/>
      <c r="HH50" s="264"/>
      <c r="HI50" s="264"/>
      <c r="HJ50" s="264"/>
      <c r="HK50" s="264"/>
      <c r="HL50" s="264"/>
      <c r="HM50" s="264"/>
      <c r="HN50" s="264"/>
      <c r="HO50" s="264"/>
      <c r="HP50" s="264"/>
      <c r="HQ50" s="264"/>
      <c r="HR50" s="264"/>
      <c r="HS50" s="264"/>
      <c r="HT50" s="264"/>
      <c r="HU50" s="264"/>
      <c r="HV50" s="264"/>
      <c r="HW50" s="264"/>
      <c r="HX50" s="264"/>
      <c r="HY50" s="264"/>
      <c r="HZ50" s="264"/>
      <c r="IA50" s="264"/>
      <c r="IB50" s="264"/>
      <c r="IC50" s="264"/>
      <c r="ID50" s="264"/>
      <c r="IE50" s="264"/>
      <c r="IF50" s="264"/>
      <c r="IG50" s="264"/>
      <c r="IH50" s="264"/>
      <c r="II50" s="264"/>
      <c r="IJ50" s="264"/>
      <c r="IK50" s="264"/>
      <c r="IL50" s="264"/>
      <c r="IM50" s="264"/>
      <c r="IN50" s="264"/>
      <c r="IO50" s="264"/>
      <c r="IP50" s="264"/>
      <c r="IQ50" s="264"/>
      <c r="IR50" s="264"/>
      <c r="IS50" s="264"/>
      <c r="IT50" s="264"/>
      <c r="IU50" s="264"/>
      <c r="IV50" s="264"/>
      <c r="IW50" s="264"/>
      <c r="IX50" s="264"/>
      <c r="IY50" s="264"/>
      <c r="IZ50" s="264"/>
      <c r="JA50" s="264"/>
      <c r="JB50" s="264"/>
      <c r="JC50" s="264"/>
      <c r="JD50" s="264"/>
      <c r="JE50" s="264"/>
      <c r="JF50" s="264"/>
      <c r="JG50" s="264"/>
      <c r="JH50" s="264"/>
      <c r="JI50" s="264"/>
      <c r="JJ50" s="264"/>
      <c r="JK50" s="264"/>
      <c r="JL50" s="264"/>
      <c r="JM50" s="265"/>
      <c r="JN50" s="265" t="n">
        <f aca="false">DH50-DG50</f>
        <v>0</v>
      </c>
    </row>
    <row r="51" s="201" customFormat="true" ht="32.8" hidden="false" customHeight="false" outlineLevel="0" collapsed="false">
      <c r="A51" s="249" t="n">
        <v>19</v>
      </c>
      <c r="B51" s="269" t="s">
        <v>519</v>
      </c>
      <c r="C51" s="251" t="n">
        <v>3543</v>
      </c>
      <c r="D51" s="252" t="s">
        <v>474</v>
      </c>
      <c r="E51" s="252" t="s">
        <v>475</v>
      </c>
      <c r="F51" s="253" t="n">
        <v>1</v>
      </c>
      <c r="G51" s="254" t="n">
        <v>597775.82</v>
      </c>
      <c r="H51" s="255" t="n">
        <v>0.18</v>
      </c>
      <c r="I51" s="256" t="n">
        <f aca="false">ROUND(F51*G51,2)</f>
        <v>597775.82</v>
      </c>
      <c r="J51" s="254" t="n">
        <f aca="false">ROUND(I51+F51*G51*H51,2)</f>
        <v>705375.47</v>
      </c>
      <c r="K51" s="257" t="n">
        <v>43171</v>
      </c>
      <c r="L51" s="257" t="n">
        <f aca="false">EDATE(K51,M51)-1</f>
        <v>43476</v>
      </c>
      <c r="M51" s="258" t="n">
        <v>10</v>
      </c>
      <c r="N51" s="254" t="n">
        <f aca="false">ROUND(G51/M51,2)*F51</f>
        <v>59777.58</v>
      </c>
      <c r="O51" s="254" t="n">
        <v>397121.88</v>
      </c>
      <c r="P51" s="254"/>
      <c r="Q51" s="253" t="n">
        <v>1</v>
      </c>
      <c r="R51" s="254" t="n">
        <f aca="false">I51+AG51+P51</f>
        <v>597775.82</v>
      </c>
      <c r="S51" s="255" t="n">
        <f aca="false">H51</f>
        <v>0.18</v>
      </c>
      <c r="T51" s="254" t="n">
        <f aca="false">ROUND(Q51*R51,2)</f>
        <v>597775.82</v>
      </c>
      <c r="U51" s="254" t="n">
        <f aca="false">ROUND(T51+Q51*R51*S51,2)</f>
        <v>705375.47</v>
      </c>
      <c r="V51" s="257" t="n">
        <v>43171</v>
      </c>
      <c r="W51" s="257" t="n">
        <f aca="false">EDATE(V51,X51)-1</f>
        <v>44906</v>
      </c>
      <c r="X51" s="258" t="n">
        <v>57</v>
      </c>
      <c r="Y51" s="254" t="n">
        <f aca="false">ROUND((R51-Z51)/X51,2)*Q51</f>
        <v>4458.98</v>
      </c>
      <c r="Z51" s="254" t="n">
        <v>343614.16</v>
      </c>
      <c r="AA51" s="254" t="n">
        <v>217250</v>
      </c>
      <c r="AB51" s="254" t="n">
        <v>115279.57</v>
      </c>
      <c r="AC51" s="254" t="n">
        <f aca="false">ROUND((T51-AA51)/X51,2)*Q51</f>
        <v>6675.89</v>
      </c>
      <c r="AD51" s="254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  <c r="AS51" s="254"/>
      <c r="AT51" s="254"/>
      <c r="AU51" s="254"/>
      <c r="AV51" s="254"/>
      <c r="AW51" s="254"/>
      <c r="AX51" s="254"/>
      <c r="AY51" s="254"/>
      <c r="AZ51" s="254"/>
      <c r="BA51" s="254"/>
      <c r="BB51" s="254"/>
      <c r="BC51" s="254"/>
      <c r="BD51" s="254"/>
      <c r="BE51" s="254"/>
      <c r="BF51" s="254"/>
      <c r="BG51" s="254"/>
      <c r="BH51" s="254"/>
      <c r="BI51" s="254"/>
      <c r="BJ51" s="254"/>
      <c r="BK51" s="254"/>
      <c r="BL51" s="254"/>
      <c r="BM51" s="254"/>
      <c r="BN51" s="254"/>
      <c r="BO51" s="254"/>
      <c r="BP51" s="254"/>
      <c r="BQ51" s="254"/>
      <c r="BR51" s="254"/>
      <c r="BS51" s="254"/>
      <c r="BT51" s="254"/>
      <c r="BU51" s="254"/>
      <c r="BV51" s="254"/>
      <c r="BW51" s="254"/>
      <c r="BX51" s="254"/>
      <c r="BY51" s="254"/>
      <c r="BZ51" s="254"/>
      <c r="CA51" s="254"/>
      <c r="CB51" s="254"/>
      <c r="CC51" s="254"/>
      <c r="CD51" s="254"/>
      <c r="CE51" s="254"/>
      <c r="CF51" s="254"/>
      <c r="CG51" s="254"/>
      <c r="CH51" s="254"/>
      <c r="CI51" s="254" t="e">
        <f aca="false">#N/A</f>
        <v>#N/A</v>
      </c>
      <c r="CJ51" s="254"/>
      <c r="CK51" s="271" t="n">
        <v>250629.45</v>
      </c>
      <c r="CL51" s="271"/>
      <c r="CM51" s="257" t="n">
        <v>43171</v>
      </c>
      <c r="CN51" s="257" t="e">
        <f aca="false">EDATE(CM51,CO51)-1</f>
        <v>#N/A</v>
      </c>
      <c r="CO51" s="254" t="e">
        <f aca="false">#N/A</f>
        <v>#N/A</v>
      </c>
      <c r="CP51" s="254" t="e">
        <f aca="false">#N/A</f>
        <v>#N/A</v>
      </c>
      <c r="CQ51" s="254"/>
      <c r="CR51" s="254"/>
      <c r="CS51" s="254"/>
      <c r="CT51" s="260" t="n">
        <f aca="false">I51</f>
        <v>597775.82</v>
      </c>
      <c r="CU51" s="260" t="n">
        <f aca="false">CT51-CV51</f>
        <v>597775.82</v>
      </c>
      <c r="CV51" s="260" t="n">
        <v>0</v>
      </c>
      <c r="CW51" s="261" t="n">
        <f aca="false">IF(AND(CW$5&gt;$V51,CW$6&lt;=$W51),$Y51,IF(AND(MONTH(CW$6)=MONTH($W51),YEAR(CW$6)=YEAR($W51)),$T51-$X51*$Y51+$Y51,0))</f>
        <v>4458.98</v>
      </c>
      <c r="CX51" s="261" t="n">
        <f aca="false">IF(AND(CX$5&gt;$V51,CX$6&lt;=$W51),$Y51,IF(AND(MONTH(CX$6)=MONTH($W51),YEAR(CX$6)=YEAR($W51)),$T51-$X51*$Y51+$Y51,0))</f>
        <v>4458.98</v>
      </c>
      <c r="CY51" s="261" t="n">
        <f aca="false">IF(AND(CY$5&gt;$V51,CY$6&lt;=$W51),$Y51,IF(AND(MONTH(CY$6)=MONTH($W51),YEAR(CY$6)=YEAR($W51)),$T51-$X51*$Y51+$Y51,0))</f>
        <v>4458.98</v>
      </c>
      <c r="CZ51" s="261" t="n">
        <f aca="false">IF(AND(CZ$5&gt;$V51,CZ$6&lt;=$W51),$Y51,IF(AND(MONTH(CZ$6)=MONTH($W51),YEAR(CZ$6)=YEAR($W51)),$T51-$X51*$Y51+$Y51,0))</f>
        <v>4458.98</v>
      </c>
      <c r="DA51" s="261" t="n">
        <f aca="false">IF(AND(DA$5&gt;$V51,DA$6&lt;=$W51),$Y51,IF(AND(MONTH(DA$6)=MONTH($W51),YEAR(DA$6)=YEAR($W51)),$T51-$X51*$Y51+$Y51,0))</f>
        <v>4458.98</v>
      </c>
      <c r="DB51" s="261" t="n">
        <f aca="false">IF(AND(DB$5&gt;$V51,DB$6&lt;=$W51),$Y51,IF(AND(MONTH(DB$6)=MONTH($W51),YEAR(DB$6)=YEAR($W51)),$T51-$X51*$Y51+$Y51,0))</f>
        <v>4458.98</v>
      </c>
      <c r="DC51" s="261" t="n">
        <f aca="false">IF(AND(DC$5&gt;$V51,DC$6&lt;=$W51),$Y51,IF(AND(MONTH(DC$6)=MONTH($W51),YEAR(DC$6)=YEAR($W51)),$T51-$X51*$Y51+$Y51,0))</f>
        <v>4458.98</v>
      </c>
      <c r="DD51" s="261" t="n">
        <f aca="false">AB51</f>
        <v>115279.57</v>
      </c>
      <c r="DE51" s="261"/>
      <c r="DF51" s="261"/>
      <c r="DG51" s="261"/>
      <c r="DH51" s="261"/>
      <c r="DI51" s="260" t="n">
        <f aca="false">CW51+CX51+CY51+CZ51+DA51+DB51+DC51+DD51+DE51+DF51+DG51+DH51</f>
        <v>146492.43</v>
      </c>
      <c r="DJ51" s="260" t="n">
        <f aca="false">CK51</f>
        <v>250629.45</v>
      </c>
      <c r="DK51" s="260"/>
      <c r="DL51" s="260" t="n">
        <f aca="false">DJ51-DK51</f>
        <v>250629.45</v>
      </c>
      <c r="DM51" s="261" t="n">
        <f aca="false">IF(AND(DM$5&gt;$V51,DM$6&lt;=$W51),$Y51,IF(AND(MONTH(DM$6)=MONTH($W51),YEAR(DM$6)=YEAR($W51)),$T51-$X51*$Y51+$Y51,0))</f>
        <v>0</v>
      </c>
      <c r="DN51" s="261" t="n">
        <f aca="false">IF(AND(DN$5&gt;$V51,DN$6&lt;=$W51),$Y51,IF(AND(MONTH(DN$6)=MONTH($W51),YEAR(DN$6)=YEAR($W51)),$T51-$X51*$Y51+$Y51,0))</f>
        <v>0</v>
      </c>
      <c r="DO51" s="261" t="n">
        <f aca="false">IF(AND(DO$5&gt;$V51,DO$6&lt;=$W51),$Y51,IF(AND(MONTH(DO$6)=MONTH($W51),YEAR(DO$6)=YEAR($W51)),$T51-$X51*$Y51+$Y51,0))</f>
        <v>0</v>
      </c>
      <c r="DP51" s="261" t="n">
        <f aca="false">IF(AND(DP$5&gt;$V51,DP$6&lt;=$W51),$Y51,IF(AND(MONTH(DP$6)=MONTH($W51),YEAR(DP$6)=YEAR($W51)),$T51-$X51*$Y51+$Y51,0))</f>
        <v>0</v>
      </c>
      <c r="DQ51" s="261" t="n">
        <f aca="false">IF(AND(DQ$5&gt;$V51,DQ$6&lt;=$W51),$Y51,IF(AND(MONTH(DQ$6)=MONTH($W51),YEAR(DQ$6)=YEAR($W51)),$T51-$X51*$Y51+$Y51,0))</f>
        <v>0</v>
      </c>
      <c r="DR51" s="261" t="n">
        <f aca="false">IF(AND(DR$5&gt;$V51,DR$6&lt;=$W51),$Y51,IF(AND(MONTH(DR$6)=MONTH($W51),YEAR(DR$6)=YEAR($W51)),$T51-$X51*$Y51+$Y51,0))</f>
        <v>0</v>
      </c>
      <c r="DS51" s="261" t="n">
        <f aca="false">IF(AND(DS$5&gt;$V51,DS$6&lt;=$W51),$Y51,IF(AND(MONTH(DS$6)=MONTH($W51),YEAR(DS$6)=YEAR($W51)),$T51-$X51*$Y51+$Y51,0))</f>
        <v>0</v>
      </c>
      <c r="DT51" s="261" t="n">
        <f aca="false">IF(AND(DT$5&gt;$V51,DT$6&lt;=$W51),$Y51,IF(AND(MONTH(DT$6)=MONTH($W51),YEAR(DT$6)=YEAR($W51)),$T51-$X51*$Y51+$Y51,0))</f>
        <v>0</v>
      </c>
      <c r="DU51" s="261" t="n">
        <f aca="false">IF(AND(DU$5&gt;$V51,DU$6&lt;=$W51),$Y51,IF(AND(MONTH(DU$6)=MONTH($W51),YEAR(DU$6)=YEAR($W51)),$T51-$X51*$Y51+$Y51,0))</f>
        <v>0</v>
      </c>
      <c r="DV51" s="261" t="n">
        <f aca="false">IF(AND(DV$5&gt;$V51,DV$6&lt;=$W51),$Y51,IF(AND(MONTH(DV$6)=MONTH($W51),YEAR(DV$6)=YEAR($W51)),$T51-$X51*$Y51+$Y51,0))</f>
        <v>0</v>
      </c>
      <c r="DW51" s="261" t="n">
        <f aca="false">IF(AND(DW$5&gt;$V51,DW$6&lt;=$W51),$Y51,IF(AND(MONTH(DW$6)=MONTH($W51),YEAR(DW$6)=YEAR($W51)),$T51-$X51*$Y51+$Y51,0))</f>
        <v>0</v>
      </c>
      <c r="DX51" s="261" t="n">
        <f aca="false">IF(AND(DX$5&gt;$V51,DX$6&lt;=$W51),$Y51,IF(AND(MONTH(DX$6)=MONTH($W51),YEAR(DX$6)=YEAR($W51)),$T51-AA51-$X51*$Y51+$Y51,0))</f>
        <v>0</v>
      </c>
      <c r="DY51" s="260" t="n">
        <f aca="false">DM51+DN51+DO51+DP51+DQ51+DR51+DS51+DT51+DU51+DV51+DW51+DX51</f>
        <v>0</v>
      </c>
      <c r="DZ51" s="260" t="n">
        <v>0</v>
      </c>
      <c r="EA51" s="260" t="n">
        <f aca="false">DK51+DY51</f>
        <v>0</v>
      </c>
      <c r="EB51" s="260" t="n">
        <f aca="false">DZ51-EA51</f>
        <v>0</v>
      </c>
      <c r="EC51" s="261" t="n">
        <f aca="false">IF(AND(EC$5&gt;$V51,EC$6&lt;=$W51),$Y51,IF(AND(MONTH(EC$6)=MONTH($W51),YEAR(EC$6)=YEAR($W51)),$T51-$X51*$Y51+$Y51,0))</f>
        <v>0</v>
      </c>
      <c r="ED51" s="261" t="n">
        <f aca="false">IF(AND(ED$5&gt;$V51,ED$6&lt;=$W51),$Y51,IF(AND(MONTH(ED$6)=MONTH($W51),YEAR(ED$6)=YEAR($W51)),$T51-$X51*$Y51+$Y51,0))</f>
        <v>0</v>
      </c>
      <c r="EE51" s="261" t="n">
        <f aca="false">IF(AND(EE$5&gt;$V51,EE$6&lt;=$W51),$Y51,IF(AND(MONTH(EE$6)=MONTH($W51),YEAR(EE$6)=YEAR($W51)),$T51-$X51*$Y51+$Y51,0))</f>
        <v>0</v>
      </c>
      <c r="EF51" s="261" t="n">
        <f aca="false">IF(AND(EF$5&gt;$V51,EF$6&lt;=$W51),$Y51,IF(AND(MONTH(EF$6)=MONTH($W51),YEAR(EF$6)=YEAR($W51)),$T51-$X51*$Y51+$Y51,0))</f>
        <v>0</v>
      </c>
      <c r="EG51" s="261" t="n">
        <f aca="false">IF(AND(EG$5&gt;$V51,EG$6&lt;=$W51),$Y51,IF(AND(MONTH(EG$6)=MONTH($W51),YEAR(EG$6)=YEAR($W51)),$T51-$X51*$Y51+$Y51,0))</f>
        <v>0</v>
      </c>
      <c r="EH51" s="261" t="n">
        <f aca="false">IF(AND(EH$5&gt;$V51,EH$6&lt;=$W51),$Y51,IF(AND(MONTH(EH$6)=MONTH($W51),YEAR(EH$6)=YEAR($W51)),$T51-$X51*$Y51+$Y51,0))</f>
        <v>0</v>
      </c>
      <c r="EI51" s="261" t="n">
        <f aca="false">IF(AND(EI$5&gt;$V51,EI$6&lt;=$W51),$Y51,IF(AND(MONTH(EI$6)=MONTH($W51),YEAR(EI$6)=YEAR($W51)),$T51-$X51*$Y51+$Y51,0))</f>
        <v>0</v>
      </c>
      <c r="EJ51" s="261" t="n">
        <f aca="false">IF(AND(EJ$5&gt;$V51,EJ$6&lt;=$W51),$Y51,IF(AND(MONTH(EJ$6)=MONTH($W51),YEAR(EJ$6)=YEAR($W51)),$T51-$X51*$Y51+$Y51,0))</f>
        <v>0</v>
      </c>
      <c r="EK51" s="261" t="n">
        <f aca="false">IF(AND(EK$5&gt;$V51,EK$6&lt;=$W51),$Y51,IF(AND(MONTH(EK$6)=MONTH($W51),YEAR(EK$6)=YEAR($W51)),$T51-$X51*$Y51+$Y51,0))</f>
        <v>0</v>
      </c>
      <c r="EL51" s="261" t="n">
        <f aca="false">IF(AND(EL$5&gt;$V51,EL$6&lt;=$W51),$Y51,IF(AND(MONTH(EL$6)=MONTH($W51),YEAR(EL$6)=YEAR($W51)),$T51-$X51*$Y51+$Y51,0))</f>
        <v>0</v>
      </c>
      <c r="EM51" s="263" t="n">
        <f aca="false">IF(AND(EM$5&gt;$V51,EM$6&lt;=$W51),$Y51,IF(AND(MONTH(EM$6)=MONTH($W51),YEAR(EM$6)=YEAR($W51)),$T51-$X51*$Y51+$Y51,0))</f>
        <v>0</v>
      </c>
      <c r="EN51" s="261" t="n">
        <f aca="false">IF(AND(EN$5&gt;$V51,EN$6&lt;=$W51),$Y51,IF(AND(MONTH(EN$6)=MONTH($W51),YEAR(EN$6)=YEAR($W51)),$T51-$X51*$Y51+$Y51,0))</f>
        <v>0</v>
      </c>
      <c r="EO51" s="260" t="n">
        <f aca="false">EC51+ED51+EE51+EF51+EG51+EH51+EI51+EJ51+EK51+EL51+EM51+EN51</f>
        <v>0</v>
      </c>
      <c r="EP51" s="260" t="n">
        <v>0</v>
      </c>
      <c r="EQ51" s="260" t="n">
        <f aca="false">EA51+EO51</f>
        <v>0</v>
      </c>
      <c r="ER51" s="260" t="n">
        <f aca="false">EP51-EQ51</f>
        <v>0</v>
      </c>
      <c r="ES51" s="261"/>
      <c r="ET51" s="261"/>
      <c r="EU51" s="261"/>
      <c r="EV51" s="261"/>
      <c r="EW51" s="261"/>
      <c r="EX51" s="261"/>
      <c r="EY51" s="261"/>
      <c r="EZ51" s="261"/>
      <c r="FA51" s="261"/>
      <c r="FB51" s="261"/>
      <c r="FC51" s="261"/>
      <c r="FD51" s="261"/>
      <c r="FE51" s="260" t="n">
        <f aca="false">ES51+ET51+EU51+EV51+EW51+EX51+EY51+EZ51+FA51+FB51+FC51+FD51</f>
        <v>0</v>
      </c>
      <c r="FF51" s="260" t="n">
        <f aca="false">EP51</f>
        <v>0</v>
      </c>
      <c r="FG51" s="260" t="n">
        <f aca="false">EQ51+FE51</f>
        <v>0</v>
      </c>
      <c r="FH51" s="260" t="n">
        <f aca="false">FF51-FG51</f>
        <v>0</v>
      </c>
      <c r="FI51" s="261" t="n">
        <f aca="false">FD51</f>
        <v>0</v>
      </c>
      <c r="FJ51" s="261" t="n">
        <f aca="false">FI51</f>
        <v>0</v>
      </c>
      <c r="FK51" s="261" t="n">
        <f aca="false">FJ51</f>
        <v>0</v>
      </c>
      <c r="FL51" s="261" t="n">
        <f aca="false">FK51</f>
        <v>0</v>
      </c>
      <c r="FM51" s="261" t="n">
        <f aca="false">FL51</f>
        <v>0</v>
      </c>
      <c r="FN51" s="261" t="n">
        <f aca="false">FM51</f>
        <v>0</v>
      </c>
      <c r="FO51" s="261" t="n">
        <f aca="false">FN51</f>
        <v>0</v>
      </c>
      <c r="FP51" s="261" t="n">
        <f aca="false">FO51</f>
        <v>0</v>
      </c>
      <c r="FQ51" s="261" t="n">
        <f aca="false">FP51</f>
        <v>0</v>
      </c>
      <c r="FR51" s="261" t="n">
        <f aca="false">FQ51</f>
        <v>0</v>
      </c>
      <c r="FS51" s="261" t="n">
        <f aca="false">FR51</f>
        <v>0</v>
      </c>
      <c r="FT51" s="261" t="n">
        <f aca="false">FS51</f>
        <v>0</v>
      </c>
      <c r="FU51" s="260" t="n">
        <f aca="false">FI51+FJ51+FK51+FL51+FM51+FN51+FO51+FP51+FQ51+FR51+FS51+FT51</f>
        <v>0</v>
      </c>
      <c r="FV51" s="260" t="n">
        <f aca="false">FF51</f>
        <v>0</v>
      </c>
      <c r="FW51" s="260" t="n">
        <f aca="false">FG51+FU51</f>
        <v>0</v>
      </c>
      <c r="FX51" s="260" t="n">
        <f aca="false">FV51-FW51</f>
        <v>0</v>
      </c>
      <c r="FY51" s="261"/>
      <c r="FZ51" s="261"/>
      <c r="GA51" s="261"/>
      <c r="GB51" s="261"/>
      <c r="GC51" s="261"/>
      <c r="GD51" s="261"/>
      <c r="GE51" s="261"/>
      <c r="GF51" s="261"/>
      <c r="GG51" s="261"/>
      <c r="GH51" s="261"/>
      <c r="GI51" s="261"/>
      <c r="GJ51" s="261"/>
      <c r="GK51" s="260" t="n">
        <f aca="false">FY51+FZ51+GA51+GB51+GC51+GD51+GE51+GF51+GG51+GH51+GI51+GJ51</f>
        <v>0</v>
      </c>
      <c r="GL51" s="260" t="n">
        <f aca="false">FV51</f>
        <v>0</v>
      </c>
      <c r="GM51" s="260" t="n">
        <f aca="false">FW51+GK51</f>
        <v>0</v>
      </c>
      <c r="GN51" s="260" t="n">
        <f aca="false">GL51-GM51</f>
        <v>0</v>
      </c>
      <c r="GO51" s="261"/>
      <c r="GP51" s="261"/>
      <c r="GQ51" s="261"/>
      <c r="GR51" s="261"/>
      <c r="GS51" s="261"/>
      <c r="GT51" s="261"/>
      <c r="GU51" s="261"/>
      <c r="GV51" s="261"/>
      <c r="GW51" s="261"/>
      <c r="GX51" s="261"/>
      <c r="GY51" s="261"/>
      <c r="GZ51" s="261"/>
      <c r="HA51" s="260" t="n">
        <f aca="false">GO51+GP51+GQ51+GR51+GS51+GT51+GU51+GV51+GW51+GX51+GY51+GZ51</f>
        <v>0</v>
      </c>
      <c r="HB51" s="260" t="n">
        <f aca="false">GL51</f>
        <v>0</v>
      </c>
      <c r="HC51" s="260" t="n">
        <f aca="false">GM51+HA51</f>
        <v>0</v>
      </c>
      <c r="HD51" s="260" t="n">
        <f aca="false">HB51-HC51</f>
        <v>0</v>
      </c>
      <c r="HE51" s="264" t="n">
        <f aca="false">GO51-GJ51</f>
        <v>0</v>
      </c>
      <c r="HF51" s="264"/>
      <c r="HG51" s="264"/>
      <c r="HH51" s="264"/>
      <c r="HI51" s="264"/>
      <c r="HJ51" s="264"/>
      <c r="HK51" s="264"/>
      <c r="HL51" s="264"/>
      <c r="HM51" s="264"/>
      <c r="HN51" s="264"/>
      <c r="HO51" s="264"/>
      <c r="HP51" s="264"/>
      <c r="HQ51" s="264"/>
      <c r="HR51" s="264"/>
      <c r="HS51" s="264"/>
      <c r="HT51" s="264"/>
      <c r="HU51" s="264"/>
      <c r="HV51" s="264"/>
      <c r="HW51" s="264"/>
      <c r="HX51" s="264"/>
      <c r="HY51" s="264"/>
      <c r="HZ51" s="264"/>
      <c r="IA51" s="264"/>
      <c r="IB51" s="264"/>
      <c r="IC51" s="264"/>
      <c r="ID51" s="264"/>
      <c r="IE51" s="264"/>
      <c r="IF51" s="264"/>
      <c r="IG51" s="264"/>
      <c r="IH51" s="264"/>
      <c r="II51" s="264"/>
      <c r="IJ51" s="264"/>
      <c r="IK51" s="264"/>
      <c r="IL51" s="264"/>
      <c r="IM51" s="264"/>
      <c r="IN51" s="264"/>
      <c r="IO51" s="264"/>
      <c r="IP51" s="264"/>
      <c r="IQ51" s="264"/>
      <c r="IR51" s="264"/>
      <c r="IS51" s="264"/>
      <c r="IT51" s="264"/>
      <c r="IU51" s="264"/>
      <c r="IV51" s="264"/>
      <c r="IW51" s="264"/>
      <c r="IX51" s="264"/>
      <c r="IY51" s="264"/>
      <c r="IZ51" s="264"/>
      <c r="JA51" s="264"/>
      <c r="JB51" s="264"/>
      <c r="JC51" s="264"/>
      <c r="JD51" s="264"/>
      <c r="JE51" s="264"/>
      <c r="JF51" s="264"/>
      <c r="JG51" s="264"/>
      <c r="JH51" s="264"/>
      <c r="JI51" s="264"/>
      <c r="JJ51" s="264"/>
      <c r="JK51" s="264"/>
      <c r="JL51" s="264"/>
      <c r="JM51" s="265"/>
      <c r="JN51" s="265" t="n">
        <f aca="false">DH51-DG51</f>
        <v>0</v>
      </c>
    </row>
    <row r="52" s="201" customFormat="true" ht="32.8" hidden="false" customHeight="false" outlineLevel="0" collapsed="false">
      <c r="A52" s="249" t="n">
        <v>20</v>
      </c>
      <c r="B52" s="250" t="s">
        <v>520</v>
      </c>
      <c r="C52" s="251" t="n">
        <v>3545</v>
      </c>
      <c r="D52" s="252" t="s">
        <v>474</v>
      </c>
      <c r="E52" s="252" t="s">
        <v>475</v>
      </c>
      <c r="F52" s="253" t="n">
        <v>1</v>
      </c>
      <c r="G52" s="254" t="n">
        <v>597775.82</v>
      </c>
      <c r="H52" s="255" t="n">
        <v>0.18</v>
      </c>
      <c r="I52" s="256" t="n">
        <f aca="false">ROUND(F52*G52,2)</f>
        <v>597775.82</v>
      </c>
      <c r="J52" s="254" t="n">
        <f aca="false">ROUND(I52+F52*G52*H52,2)</f>
        <v>705375.47</v>
      </c>
      <c r="K52" s="257" t="n">
        <v>43171</v>
      </c>
      <c r="L52" s="257" t="n">
        <f aca="false">EDATE(K52,M52)-1</f>
        <v>43476</v>
      </c>
      <c r="M52" s="258" t="n">
        <v>10</v>
      </c>
      <c r="N52" s="254" t="n">
        <f aca="false">ROUND(G52/M52,2)*F52</f>
        <v>59777.58</v>
      </c>
      <c r="O52" s="254" t="n">
        <v>397121.88</v>
      </c>
      <c r="P52" s="254"/>
      <c r="Q52" s="253" t="n">
        <v>1</v>
      </c>
      <c r="R52" s="254" t="n">
        <f aca="false">I52+AG52+P52</f>
        <v>597775.82</v>
      </c>
      <c r="S52" s="255" t="n">
        <f aca="false">H52</f>
        <v>0.18</v>
      </c>
      <c r="T52" s="254" t="n">
        <f aca="false">ROUND(Q52*R52,2)</f>
        <v>597775.82</v>
      </c>
      <c r="U52" s="254" t="n">
        <f aca="false">ROUND(T52+Q52*R52*S52,2)</f>
        <v>705375.47</v>
      </c>
      <c r="V52" s="257" t="n">
        <v>43171</v>
      </c>
      <c r="W52" s="257" t="n">
        <f aca="false">EDATE(V52,X52)-1</f>
        <v>44906</v>
      </c>
      <c r="X52" s="258" t="n">
        <v>57</v>
      </c>
      <c r="Y52" s="254" t="n">
        <f aca="false">ROUND((R52-Z52)/X52,2)*Q52</f>
        <v>4458.98</v>
      </c>
      <c r="Z52" s="254" t="n">
        <v>343614.16</v>
      </c>
      <c r="AA52" s="254" t="n">
        <v>217250</v>
      </c>
      <c r="AB52" s="254" t="n">
        <v>115279.57</v>
      </c>
      <c r="AC52" s="254" t="n">
        <f aca="false">ROUND((T52-AA52)/X52,2)*Q52</f>
        <v>6675.89</v>
      </c>
      <c r="AD52" s="254"/>
      <c r="AE52" s="254"/>
      <c r="AF52" s="254"/>
      <c r="AG52" s="254"/>
      <c r="AH52" s="254"/>
      <c r="AI52" s="254"/>
      <c r="AJ52" s="254"/>
      <c r="AK52" s="254"/>
      <c r="AL52" s="254"/>
      <c r="AM52" s="254"/>
      <c r="AN52" s="254"/>
      <c r="AO52" s="254"/>
      <c r="AP52" s="254"/>
      <c r="AQ52" s="254"/>
      <c r="AR52" s="254"/>
      <c r="AS52" s="254"/>
      <c r="AT52" s="254"/>
      <c r="AU52" s="254"/>
      <c r="AV52" s="254"/>
      <c r="AW52" s="254"/>
      <c r="AX52" s="254"/>
      <c r="AY52" s="254"/>
      <c r="AZ52" s="254"/>
      <c r="BA52" s="254"/>
      <c r="BB52" s="254"/>
      <c r="BC52" s="254"/>
      <c r="BD52" s="254"/>
      <c r="BE52" s="254"/>
      <c r="BF52" s="254"/>
      <c r="BG52" s="254"/>
      <c r="BH52" s="254"/>
      <c r="BI52" s="254"/>
      <c r="BJ52" s="254"/>
      <c r="BK52" s="254"/>
      <c r="BL52" s="254"/>
      <c r="BM52" s="254"/>
      <c r="BN52" s="254"/>
      <c r="BO52" s="254"/>
      <c r="BP52" s="254"/>
      <c r="BQ52" s="254"/>
      <c r="BR52" s="254"/>
      <c r="BS52" s="254"/>
      <c r="BT52" s="254"/>
      <c r="BU52" s="254"/>
      <c r="BV52" s="254"/>
      <c r="BW52" s="254"/>
      <c r="BX52" s="254"/>
      <c r="BY52" s="254"/>
      <c r="BZ52" s="254"/>
      <c r="CA52" s="254"/>
      <c r="CB52" s="254"/>
      <c r="CC52" s="254"/>
      <c r="CD52" s="254"/>
      <c r="CE52" s="254"/>
      <c r="CF52" s="254"/>
      <c r="CG52" s="254"/>
      <c r="CH52" s="254"/>
      <c r="CI52" s="254" t="e">
        <f aca="false">#N/A</f>
        <v>#N/A</v>
      </c>
      <c r="CJ52" s="254"/>
      <c r="CK52" s="254" t="n">
        <v>250629.45</v>
      </c>
      <c r="CL52" s="254"/>
      <c r="CM52" s="257" t="n">
        <v>43171</v>
      </c>
      <c r="CN52" s="257" t="e">
        <f aca="false">EDATE(CM52,CO52)-1</f>
        <v>#N/A</v>
      </c>
      <c r="CO52" s="254" t="e">
        <f aca="false">#N/A</f>
        <v>#N/A</v>
      </c>
      <c r="CP52" s="254" t="e">
        <f aca="false">#N/A</f>
        <v>#N/A</v>
      </c>
      <c r="CQ52" s="254"/>
      <c r="CR52" s="254"/>
      <c r="CS52" s="254"/>
      <c r="CT52" s="260" t="n">
        <f aca="false">I52</f>
        <v>597775.82</v>
      </c>
      <c r="CU52" s="260" t="n">
        <f aca="false">CT52-CV52</f>
        <v>597775.82</v>
      </c>
      <c r="CV52" s="260" t="n">
        <v>0</v>
      </c>
      <c r="CW52" s="261" t="n">
        <f aca="false">IF(AND(CW$5&gt;$V52,CW$6&lt;=$W52),$Y52,IF(AND(MONTH(CW$6)=MONTH($W52),YEAR(CW$6)=YEAR($W52)),$T52-$X52*$Y52+$Y52,0))</f>
        <v>4458.98</v>
      </c>
      <c r="CX52" s="261" t="n">
        <f aca="false">IF(AND(CX$5&gt;$V52,CX$6&lt;=$W52),$Y52,IF(AND(MONTH(CX$6)=MONTH($W52),YEAR(CX$6)=YEAR($W52)),$T52-$X52*$Y52+$Y52,0))</f>
        <v>4458.98</v>
      </c>
      <c r="CY52" s="261" t="n">
        <f aca="false">IF(AND(CY$5&gt;$V52,CY$6&lt;=$W52),$Y52,IF(AND(MONTH(CY$6)=MONTH($W52),YEAR(CY$6)=YEAR($W52)),$T52-$X52*$Y52+$Y52,0))</f>
        <v>4458.98</v>
      </c>
      <c r="CZ52" s="261" t="n">
        <f aca="false">IF(AND(CZ$5&gt;$V52,CZ$6&lt;=$W52),$Y52,IF(AND(MONTH(CZ$6)=MONTH($W52),YEAR(CZ$6)=YEAR($W52)),$T52-$X52*$Y52+$Y52,0))</f>
        <v>4458.98</v>
      </c>
      <c r="DA52" s="261" t="n">
        <f aca="false">IF(AND(DA$5&gt;$V52,DA$6&lt;=$W52),$Y52,IF(AND(MONTH(DA$6)=MONTH($W52),YEAR(DA$6)=YEAR($W52)),$T52-$X52*$Y52+$Y52,0))</f>
        <v>4458.98</v>
      </c>
      <c r="DB52" s="261" t="n">
        <f aca="false">IF(AND(DB$5&gt;$V52,DB$6&lt;=$W52),$Y52,IF(AND(MONTH(DB$6)=MONTH($W52),YEAR(DB$6)=YEAR($W52)),$T52-$X52*$Y52+$Y52,0))</f>
        <v>4458.98</v>
      </c>
      <c r="DC52" s="261" t="n">
        <f aca="false">IF(AND(DC$5&gt;$V52,DC$6&lt;=$W52),$Y52,IF(AND(MONTH(DC$6)=MONTH($W52),YEAR(DC$6)=YEAR($W52)),$T52-$X52*$Y52+$Y52,0))</f>
        <v>4458.98</v>
      </c>
      <c r="DD52" s="261" t="n">
        <f aca="false">AB52</f>
        <v>115279.57</v>
      </c>
      <c r="DE52" s="261"/>
      <c r="DF52" s="261"/>
      <c r="DG52" s="261"/>
      <c r="DH52" s="261"/>
      <c r="DI52" s="260" t="n">
        <f aca="false">CW52+CX52+CY52+CZ52+DA52+DB52+DC52+DD52+DE52+DF52+DG52+DH52</f>
        <v>146492.43</v>
      </c>
      <c r="DJ52" s="260"/>
      <c r="DK52" s="260"/>
      <c r="DL52" s="260"/>
      <c r="DM52" s="261" t="n">
        <f aca="false">IF(AND(DM$5&gt;$V52,DM$6&lt;=$W52),$Y52,IF(AND(MONTH(DM$6)=MONTH($W52),YEAR(DM$6)=YEAR($W52)),$T52-$X52*$Y52+$Y52,0))</f>
        <v>0</v>
      </c>
      <c r="DN52" s="261" t="n">
        <f aca="false">IF(AND(DN$5&gt;$V52,DN$6&lt;=$W52),$Y52,IF(AND(MONTH(DN$6)=MONTH($W52),YEAR(DN$6)=YEAR($W52)),$T52-$X52*$Y52+$Y52,0))</f>
        <v>0</v>
      </c>
      <c r="DO52" s="261" t="n">
        <f aca="false">IF(AND(DO$5&gt;$V52,DO$6&lt;=$W52),$Y52,IF(AND(MONTH(DO$6)=MONTH($W52),YEAR(DO$6)=YEAR($W52)),$T52-$X52*$Y52+$Y52,0))</f>
        <v>0</v>
      </c>
      <c r="DP52" s="261" t="n">
        <f aca="false">IF(AND(DP$5&gt;$V52,DP$6&lt;=$W52),$Y52,IF(AND(MONTH(DP$6)=MONTH($W52),YEAR(DP$6)=YEAR($W52)),$T52-$X52*$Y52+$Y52,0))</f>
        <v>0</v>
      </c>
      <c r="DQ52" s="261" t="n">
        <f aca="false">IF(AND(DQ$5&gt;$V52,DQ$6&lt;=$W52),$Y52,IF(AND(MONTH(DQ$6)=MONTH($W52),YEAR(DQ$6)=YEAR($W52)),$T52-$X52*$Y52+$Y52,0))</f>
        <v>0</v>
      </c>
      <c r="DR52" s="261" t="n">
        <f aca="false">IF(AND(DR$5&gt;$V52,DR$6&lt;=$W52),$Y52,IF(AND(MONTH(DR$6)=MONTH($W52),YEAR(DR$6)=YEAR($W52)),$T52-$X52*$Y52+$Y52,0))</f>
        <v>0</v>
      </c>
      <c r="DS52" s="261" t="n">
        <f aca="false">IF(AND(DS$5&gt;$V52,DS$6&lt;=$W52),$Y52,IF(AND(MONTH(DS$6)=MONTH($W52),YEAR(DS$6)=YEAR($W52)),$T52-$X52*$Y52+$Y52,0))</f>
        <v>0</v>
      </c>
      <c r="DT52" s="261" t="n">
        <f aca="false">IF(AND(DT$5&gt;$V52,DT$6&lt;=$W52),$Y52,IF(AND(MONTH(DT$6)=MONTH($W52),YEAR(DT$6)=YEAR($W52)),$T52-$X52*$Y52+$Y52,0))</f>
        <v>0</v>
      </c>
      <c r="DU52" s="261" t="n">
        <f aca="false">IF(AND(DU$5&gt;$V52,DU$6&lt;=$W52),$Y52,IF(AND(MONTH(DU$6)=MONTH($W52),YEAR(DU$6)=YEAR($W52)),$T52-$X52*$Y52+$Y52,0))</f>
        <v>0</v>
      </c>
      <c r="DV52" s="261" t="n">
        <f aca="false">IF(AND(DV$5&gt;$V52,DV$6&lt;=$W52),$Y52,IF(AND(MONTH(DV$6)=MONTH($W52),YEAR(DV$6)=YEAR($W52)),$T52-$X52*$Y52+$Y52,0))</f>
        <v>0</v>
      </c>
      <c r="DW52" s="261" t="n">
        <f aca="false">IF(AND(DW$5&gt;$V52,DW$6&lt;=$W52),$Y52,IF(AND(MONTH(DW$6)=MONTH($W52),YEAR(DW$6)=YEAR($W52)),$T52-$X52*$Y52+$Y52,0))</f>
        <v>0</v>
      </c>
      <c r="DX52" s="261" t="n">
        <f aca="false">IF(AND(DX$5&gt;$V52,DX$6&lt;=$W52),$Y52,IF(AND(MONTH(DX$6)=MONTH($W52),YEAR(DX$6)=YEAR($W52)),$T52-AA52-$X52*$Y52+$Y52,0))</f>
        <v>0</v>
      </c>
      <c r="DY52" s="260" t="n">
        <f aca="false">DM52+DN52+DO52+DP52+DQ52+DR52+DS52+DT52+DU52+DV52+DW52+DX52</f>
        <v>0</v>
      </c>
      <c r="DZ52" s="260" t="n">
        <f aca="false">DJ52+AY52+BA52+BC52+BE52+BG52+BI52+BK52+BM52+BO52</f>
        <v>0</v>
      </c>
      <c r="EA52" s="260" t="n">
        <f aca="false">DK52+DY52</f>
        <v>0</v>
      </c>
      <c r="EB52" s="260" t="n">
        <f aca="false">DZ52-EA52</f>
        <v>0</v>
      </c>
      <c r="EC52" s="261" t="n">
        <f aca="false">IF(AND(EC$5&gt;$V52,EC$6&lt;=$W52),$Y52,IF(AND(MONTH(EC$6)=MONTH($W52),YEAR(EC$6)=YEAR($W52)),$T52-$X52*$Y52+$Y52,0))</f>
        <v>0</v>
      </c>
      <c r="ED52" s="261" t="n">
        <f aca="false">IF(AND(ED$5&gt;$V52,ED$6&lt;=$W52),$Y52,IF(AND(MONTH(ED$6)=MONTH($W52),YEAR(ED$6)=YEAR($W52)),$T52-$X52*$Y52+$Y52,0))</f>
        <v>0</v>
      </c>
      <c r="EE52" s="261" t="n">
        <f aca="false">IF(AND(EE$5&gt;$V52,EE$6&lt;=$W52),$Y52,IF(AND(MONTH(EE$6)=MONTH($W52),YEAR(EE$6)=YEAR($W52)),$T52-$X52*$Y52+$Y52,0))</f>
        <v>0</v>
      </c>
      <c r="EF52" s="261" t="n">
        <f aca="false">IF(AND(EF$5&gt;$V52,EF$6&lt;=$W52),$Y52,IF(AND(MONTH(EF$6)=MONTH($W52),YEAR(EF$6)=YEAR($W52)),$T52-$X52*$Y52+$Y52,0))</f>
        <v>0</v>
      </c>
      <c r="EG52" s="261" t="n">
        <f aca="false">IF(AND(EG$5&gt;$V52,EG$6&lt;=$W52),$Y52,IF(AND(MONTH(EG$6)=MONTH($W52),YEAR(EG$6)=YEAR($W52)),$T52-$X52*$Y52+$Y52,0))</f>
        <v>0</v>
      </c>
      <c r="EH52" s="261" t="n">
        <f aca="false">IF(AND(EH$5&gt;$V52,EH$6&lt;=$W52),$Y52,IF(AND(MONTH(EH$6)=MONTH($W52),YEAR(EH$6)=YEAR($W52)),$T52-$X52*$Y52+$Y52,0))</f>
        <v>0</v>
      </c>
      <c r="EI52" s="261" t="n">
        <f aca="false">IF(AND(EI$5&gt;$V52,EI$6&lt;=$W52),$Y52,IF(AND(MONTH(EI$6)=MONTH($W52),YEAR(EI$6)=YEAR($W52)),$T52-$X52*$Y52+$Y52,0))</f>
        <v>0</v>
      </c>
      <c r="EJ52" s="261" t="n">
        <f aca="false">IF(AND(EJ$5&gt;$V52,EJ$6&lt;=$W52),$Y52,IF(AND(MONTH(EJ$6)=MONTH($W52),YEAR(EJ$6)=YEAR($W52)),$T52-$X52*$Y52+$Y52,0))</f>
        <v>0</v>
      </c>
      <c r="EK52" s="261" t="n">
        <f aca="false">IF(AND(EK$5&gt;$V52,EK$6&lt;=$W52),$Y52,IF(AND(MONTH(EK$6)=MONTH($W52),YEAR(EK$6)=YEAR($W52)),$T52-$X52*$Y52+$Y52,0))</f>
        <v>0</v>
      </c>
      <c r="EL52" s="261" t="n">
        <f aca="false">IF(AND(EL$5&gt;$V52,EL$6&lt;=$W52),$Y52,IF(AND(MONTH(EL$6)=MONTH($W52),YEAR(EL$6)=YEAR($W52)),$T52-$X52*$Y52+$Y52,0))</f>
        <v>0</v>
      </c>
      <c r="EM52" s="263" t="n">
        <f aca="false">IF(AND(EM$5&gt;$V52,EM$6&lt;=$W52),$Y52,IF(AND(MONTH(EM$6)=MONTH($W52),YEAR(EM$6)=YEAR($W52)),$T52-$X52*$Y52+$Y52,0))</f>
        <v>0</v>
      </c>
      <c r="EN52" s="261" t="n">
        <f aca="false">IF(AND(EN$5&gt;$V52,EN$6&lt;=$W52),$Y52,IF(AND(MONTH(EN$6)=MONTH($W52),YEAR(EN$6)=YEAR($W52)),$T52-$X52*$Y52+$Y52,0))</f>
        <v>0</v>
      </c>
      <c r="EO52" s="260" t="n">
        <f aca="false">EC52+ED52+EE52+EF52+EG52+EH52+EI52+EJ52+EK52+EL52+EM52+EN52</f>
        <v>0</v>
      </c>
      <c r="EP52" s="260" t="n">
        <v>0</v>
      </c>
      <c r="EQ52" s="260" t="n">
        <f aca="false">EA52+EO52</f>
        <v>0</v>
      </c>
      <c r="ER52" s="260" t="n">
        <f aca="false">EP52-EQ52</f>
        <v>0</v>
      </c>
      <c r="ES52" s="261"/>
      <c r="ET52" s="261"/>
      <c r="EU52" s="261"/>
      <c r="EV52" s="261"/>
      <c r="EW52" s="261"/>
      <c r="EX52" s="261"/>
      <c r="EY52" s="261"/>
      <c r="EZ52" s="261"/>
      <c r="FA52" s="261"/>
      <c r="FB52" s="261"/>
      <c r="FC52" s="261"/>
      <c r="FD52" s="261"/>
      <c r="FE52" s="260" t="n">
        <f aca="false">ES52+ET52+EU52+EV52+EW52+EX52+EY52+EZ52+FA52+FB52+FC52+FD52</f>
        <v>0</v>
      </c>
      <c r="FF52" s="260" t="n">
        <f aca="false">EP52</f>
        <v>0</v>
      </c>
      <c r="FG52" s="260" t="n">
        <f aca="false">EQ52+FE52</f>
        <v>0</v>
      </c>
      <c r="FH52" s="260" t="n">
        <f aca="false">FF52-FG52</f>
        <v>0</v>
      </c>
      <c r="FI52" s="261" t="n">
        <f aca="false">FD52</f>
        <v>0</v>
      </c>
      <c r="FJ52" s="261" t="n">
        <f aca="false">FI52</f>
        <v>0</v>
      </c>
      <c r="FK52" s="261" t="n">
        <f aca="false">FJ52</f>
        <v>0</v>
      </c>
      <c r="FL52" s="261" t="n">
        <f aca="false">FK52</f>
        <v>0</v>
      </c>
      <c r="FM52" s="261" t="n">
        <f aca="false">FL52</f>
        <v>0</v>
      </c>
      <c r="FN52" s="261" t="n">
        <f aca="false">FM52</f>
        <v>0</v>
      </c>
      <c r="FO52" s="261" t="n">
        <f aca="false">FN52</f>
        <v>0</v>
      </c>
      <c r="FP52" s="261" t="n">
        <f aca="false">FO52</f>
        <v>0</v>
      </c>
      <c r="FQ52" s="261" t="n">
        <f aca="false">FP52</f>
        <v>0</v>
      </c>
      <c r="FR52" s="261" t="n">
        <f aca="false">FQ52</f>
        <v>0</v>
      </c>
      <c r="FS52" s="261" t="n">
        <f aca="false">FR52</f>
        <v>0</v>
      </c>
      <c r="FT52" s="261" t="n">
        <f aca="false">FS52</f>
        <v>0</v>
      </c>
      <c r="FU52" s="260" t="n">
        <f aca="false">FI52+FJ52+FK52+FL52+FM52+FN52+FO52+FP52+FQ52+FR52+FS52+FT52</f>
        <v>0</v>
      </c>
      <c r="FV52" s="260" t="n">
        <f aca="false">FF52</f>
        <v>0</v>
      </c>
      <c r="FW52" s="260" t="n">
        <f aca="false">FG52+FU52</f>
        <v>0</v>
      </c>
      <c r="FX52" s="260" t="n">
        <f aca="false">FV52-FW52</f>
        <v>0</v>
      </c>
      <c r="FY52" s="261"/>
      <c r="FZ52" s="261"/>
      <c r="GA52" s="261"/>
      <c r="GB52" s="261"/>
      <c r="GC52" s="261"/>
      <c r="GD52" s="261"/>
      <c r="GE52" s="261"/>
      <c r="GF52" s="261"/>
      <c r="GG52" s="261"/>
      <c r="GH52" s="261"/>
      <c r="GI52" s="261"/>
      <c r="GJ52" s="261"/>
      <c r="GK52" s="260" t="n">
        <f aca="false">FY52+FZ52+GA52+GB52+GC52+GD52+GE52+GF52+GG52+GH52+GI52+GJ52</f>
        <v>0</v>
      </c>
      <c r="GL52" s="260" t="n">
        <f aca="false">FV52</f>
        <v>0</v>
      </c>
      <c r="GM52" s="260" t="n">
        <f aca="false">FW52+GK52</f>
        <v>0</v>
      </c>
      <c r="GN52" s="260" t="n">
        <f aca="false">GL52-GM52</f>
        <v>0</v>
      </c>
      <c r="GO52" s="261"/>
      <c r="GP52" s="261"/>
      <c r="GQ52" s="261"/>
      <c r="GR52" s="261"/>
      <c r="GS52" s="261"/>
      <c r="GT52" s="261"/>
      <c r="GU52" s="261"/>
      <c r="GV52" s="261"/>
      <c r="GW52" s="261"/>
      <c r="GX52" s="261"/>
      <c r="GY52" s="261"/>
      <c r="GZ52" s="261"/>
      <c r="HA52" s="260" t="n">
        <f aca="false">GO52+GP52+GQ52+GR52+GS52+GT52+GU52+GV52+GW52+GX52+GY52+GZ52</f>
        <v>0</v>
      </c>
      <c r="HB52" s="260" t="n">
        <f aca="false">GL52</f>
        <v>0</v>
      </c>
      <c r="HC52" s="260" t="n">
        <f aca="false">GM52+HA52</f>
        <v>0</v>
      </c>
      <c r="HD52" s="260" t="n">
        <f aca="false">HB52-HC52</f>
        <v>0</v>
      </c>
      <c r="HE52" s="264" t="n">
        <f aca="false">GO52-GJ52</f>
        <v>0</v>
      </c>
      <c r="HF52" s="264"/>
      <c r="HG52" s="264"/>
      <c r="HH52" s="264"/>
      <c r="HI52" s="264"/>
      <c r="HJ52" s="264"/>
      <c r="HK52" s="264"/>
      <c r="HL52" s="264"/>
      <c r="HM52" s="264"/>
      <c r="HN52" s="264"/>
      <c r="HO52" s="264"/>
      <c r="HP52" s="264"/>
      <c r="HQ52" s="264"/>
      <c r="HR52" s="264"/>
      <c r="HS52" s="264"/>
      <c r="HT52" s="264"/>
      <c r="HU52" s="264"/>
      <c r="HV52" s="264"/>
      <c r="HW52" s="264"/>
      <c r="HX52" s="264"/>
      <c r="HY52" s="264"/>
      <c r="HZ52" s="264"/>
      <c r="IA52" s="264"/>
      <c r="IB52" s="264"/>
      <c r="IC52" s="264"/>
      <c r="ID52" s="264"/>
      <c r="IE52" s="264"/>
      <c r="IF52" s="264"/>
      <c r="IG52" s="264"/>
      <c r="IH52" s="264"/>
      <c r="II52" s="264"/>
      <c r="IJ52" s="264"/>
      <c r="IK52" s="264"/>
      <c r="IL52" s="264"/>
      <c r="IM52" s="264"/>
      <c r="IN52" s="264"/>
      <c r="IO52" s="264"/>
      <c r="IP52" s="264"/>
      <c r="IQ52" s="264"/>
      <c r="IR52" s="264"/>
      <c r="IS52" s="264"/>
      <c r="IT52" s="264"/>
      <c r="IU52" s="264"/>
      <c r="IV52" s="264"/>
      <c r="IW52" s="264"/>
      <c r="IX52" s="264"/>
      <c r="IY52" s="264"/>
      <c r="IZ52" s="264"/>
      <c r="JA52" s="264"/>
      <c r="JB52" s="264"/>
      <c r="JC52" s="264"/>
      <c r="JD52" s="264"/>
      <c r="JE52" s="264"/>
      <c r="JF52" s="264"/>
      <c r="JG52" s="264"/>
      <c r="JH52" s="264"/>
      <c r="JI52" s="264"/>
      <c r="JJ52" s="264"/>
      <c r="JK52" s="264"/>
      <c r="JL52" s="264"/>
      <c r="JM52" s="265"/>
      <c r="JN52" s="265" t="n">
        <f aca="false">DH52-DG52</f>
        <v>0</v>
      </c>
    </row>
    <row r="53" s="201" customFormat="true" ht="32.8" hidden="false" customHeight="false" outlineLevel="0" collapsed="false">
      <c r="A53" s="249" t="n">
        <v>21</v>
      </c>
      <c r="B53" s="250" t="s">
        <v>521</v>
      </c>
      <c r="C53" s="251" t="n">
        <v>3546</v>
      </c>
      <c r="D53" s="252" t="s">
        <v>474</v>
      </c>
      <c r="E53" s="252" t="s">
        <v>475</v>
      </c>
      <c r="F53" s="253" t="n">
        <v>1</v>
      </c>
      <c r="G53" s="254" t="n">
        <v>597775.82</v>
      </c>
      <c r="H53" s="255" t="n">
        <v>0.18</v>
      </c>
      <c r="I53" s="256" t="n">
        <f aca="false">ROUND(F53*G53,2)</f>
        <v>597775.82</v>
      </c>
      <c r="J53" s="254" t="n">
        <f aca="false">ROUND(I53+F53*G53*H53,2)</f>
        <v>705375.47</v>
      </c>
      <c r="K53" s="257" t="n">
        <v>43171</v>
      </c>
      <c r="L53" s="257" t="n">
        <f aca="false">EDATE(K53,M53)-1</f>
        <v>43476</v>
      </c>
      <c r="M53" s="258" t="n">
        <v>10</v>
      </c>
      <c r="N53" s="254" t="n">
        <f aca="false">ROUND(G53/M53,2)*F53</f>
        <v>59777.58</v>
      </c>
      <c r="O53" s="254" t="n">
        <v>397121.88</v>
      </c>
      <c r="P53" s="254"/>
      <c r="Q53" s="253" t="n">
        <v>1</v>
      </c>
      <c r="R53" s="254" t="n">
        <f aca="false">I53+AG53+P53</f>
        <v>597775.82</v>
      </c>
      <c r="S53" s="255" t="n">
        <f aca="false">H53</f>
        <v>0.18</v>
      </c>
      <c r="T53" s="254" t="n">
        <f aca="false">ROUND(Q53*R53,2)</f>
        <v>597775.82</v>
      </c>
      <c r="U53" s="254" t="n">
        <f aca="false">ROUND(T53+Q53*R53*S53,2)</f>
        <v>705375.47</v>
      </c>
      <c r="V53" s="257" t="n">
        <v>43171</v>
      </c>
      <c r="W53" s="257" t="n">
        <f aca="false">EDATE(V53,X53)-1</f>
        <v>44906</v>
      </c>
      <c r="X53" s="258" t="n">
        <v>57</v>
      </c>
      <c r="Y53" s="254" t="n">
        <f aca="false">ROUND((R53-Z53)/X53,2)*Q53</f>
        <v>4458.98</v>
      </c>
      <c r="Z53" s="254" t="n">
        <v>343614.16</v>
      </c>
      <c r="AA53" s="254" t="n">
        <v>343614.16</v>
      </c>
      <c r="AB53" s="254"/>
      <c r="AC53" s="254" t="n">
        <f aca="false">AA53-Z53</f>
        <v>0</v>
      </c>
      <c r="AD53" s="254"/>
      <c r="AE53" s="254"/>
      <c r="AF53" s="254"/>
      <c r="AG53" s="254"/>
      <c r="AH53" s="254"/>
      <c r="AI53" s="254"/>
      <c r="AJ53" s="254"/>
      <c r="AK53" s="254"/>
      <c r="AL53" s="254"/>
      <c r="AM53" s="259" t="n">
        <v>-40917.68</v>
      </c>
      <c r="AN53" s="259" t="n">
        <f aca="false">ROUND((T53-Z53+AG53+AJ53)/X53,2)</f>
        <v>4458.98</v>
      </c>
      <c r="AO53" s="259"/>
      <c r="AP53" s="259"/>
      <c r="AQ53" s="254"/>
      <c r="AR53" s="254"/>
      <c r="AS53" s="254"/>
      <c r="AT53" s="254"/>
      <c r="AU53" s="254"/>
      <c r="AV53" s="254"/>
      <c r="AW53" s="254"/>
      <c r="AX53" s="254"/>
      <c r="AY53" s="254"/>
      <c r="AZ53" s="254"/>
      <c r="BA53" s="254"/>
      <c r="BB53" s="254"/>
      <c r="BC53" s="254"/>
      <c r="BD53" s="254"/>
      <c r="BE53" s="254"/>
      <c r="BF53" s="254"/>
      <c r="BG53" s="254"/>
      <c r="BH53" s="254"/>
      <c r="BI53" s="254"/>
      <c r="BJ53" s="254"/>
      <c r="BK53" s="254"/>
      <c r="BL53" s="254"/>
      <c r="BM53" s="254"/>
      <c r="BN53" s="254"/>
      <c r="BO53" s="254"/>
      <c r="BP53" s="254"/>
      <c r="BQ53" s="254"/>
      <c r="BR53" s="254"/>
      <c r="BS53" s="254"/>
      <c r="BT53" s="254"/>
      <c r="BU53" s="254"/>
      <c r="BV53" s="254"/>
      <c r="BW53" s="254"/>
      <c r="BX53" s="254"/>
      <c r="BY53" s="254"/>
      <c r="BZ53" s="254"/>
      <c r="CA53" s="254"/>
      <c r="CB53" s="254"/>
      <c r="CC53" s="254"/>
      <c r="CD53" s="254"/>
      <c r="CE53" s="254"/>
      <c r="CF53" s="254"/>
      <c r="CG53" s="254"/>
      <c r="CH53" s="254"/>
      <c r="CI53" s="254" t="e">
        <f aca="false">#N/A</f>
        <v>#N/A</v>
      </c>
      <c r="CJ53" s="254"/>
      <c r="CK53" s="254"/>
      <c r="CL53" s="254"/>
      <c r="CM53" s="257" t="n">
        <v>43171</v>
      </c>
      <c r="CN53" s="257" t="n">
        <f aca="false">EDATE(CM53,CO53)-1</f>
        <v>46092</v>
      </c>
      <c r="CO53" s="254" t="n">
        <v>96</v>
      </c>
      <c r="CP53" s="254" t="n">
        <v>45</v>
      </c>
      <c r="CQ53" s="254" t="n">
        <f aca="false">ROUND((R53-Z53)*(CP53/X53),2)</f>
        <v>200653.94</v>
      </c>
      <c r="CR53" s="254" t="n">
        <f aca="false">R53-CQ53</f>
        <v>397121.88</v>
      </c>
      <c r="CS53" s="254" t="n">
        <f aca="false">ROUND((CR53-Z53)/(CO53-CP53),2)</f>
        <v>1049.17</v>
      </c>
      <c r="CT53" s="260" t="n">
        <f aca="false">I53</f>
        <v>597775.82</v>
      </c>
      <c r="CU53" s="260" t="n">
        <f aca="false">CT53-CV53</f>
        <v>597775.82</v>
      </c>
      <c r="CV53" s="260" t="n">
        <v>0</v>
      </c>
      <c r="CW53" s="261" t="n">
        <f aca="false">IF(AND(CW$5&gt;$V53,CW$6&lt;=$W53),$Y53,IF(AND(MONTH(CW$6)=MONTH($W53),YEAR(CW$6)=YEAR($W53)),$T53-$X53*$Y53+$Y53,0))</f>
        <v>4458.98</v>
      </c>
      <c r="CX53" s="261" t="n">
        <f aca="false">IF(AND(CX$5&gt;$V53,CX$6&lt;=$W53),$Y53,IF(AND(MONTH(CX$6)=MONTH($W53),YEAR(CX$6)=YEAR($W53)),$T53-$X53*$Y53+$Y53,0))</f>
        <v>4458.98</v>
      </c>
      <c r="CY53" s="261" t="n">
        <f aca="false">IF(AND(CY$5&gt;$V53,CY$6&lt;=$W53),$Y53,IF(AND(MONTH(CY$6)=MONTH($W53),YEAR(CY$6)=YEAR($W53)),$T53-$X53*$Y53+$Y53,0))</f>
        <v>4458.98</v>
      </c>
      <c r="CZ53" s="261" t="n">
        <f aca="false">IF(AND(CZ$5&gt;$V53,CZ$6&lt;=$W53),$Y53,IF(AND(MONTH(CZ$6)=MONTH($W53),YEAR(CZ$6)=YEAR($W53)),$T53-$X53*$Y53+$Y53,0))</f>
        <v>4458.98</v>
      </c>
      <c r="DA53" s="261" t="n">
        <f aca="false">IF(AND(DA$5&gt;$V53,DA$6&lt;=$W53),$Y53,IF(AND(MONTH(DA$6)=MONTH($W53),YEAR(DA$6)=YEAR($W53)),$T53-$X53*$Y53+$Y53,0))</f>
        <v>4458.98</v>
      </c>
      <c r="DB53" s="261" t="n">
        <f aca="false">IF(AND(DB$5&gt;$V53,DB$6&lt;=$W53),$Y53,IF(AND(MONTH(DB$6)=MONTH($W53),YEAR(DB$6)=YEAR($W53)),$T53-$X53*$Y53+$Y53,0))</f>
        <v>4458.98</v>
      </c>
      <c r="DC53" s="261" t="n">
        <f aca="false">IF(AND(DC$5&gt;$V53,DC$6&lt;=$W53),$Y53,IF(AND(MONTH(DC$6)=MONTH($W53),YEAR(DC$6)=YEAR($W53)),$T53-$X53*$Y53+$Y53,0))</f>
        <v>4458.98</v>
      </c>
      <c r="DD53" s="261" t="n">
        <f aca="false">IF(AND(DD$5&gt;$V53,DD$6&lt;=$W53),$Y53,IF(AND(MONTH(DD$6)=MONTH($W53),YEAR(DD$6)=YEAR($W53)),$T53-$X53*$Y53+$Y53,0))</f>
        <v>4458.98</v>
      </c>
      <c r="DE53" s="261" t="n">
        <f aca="false">IF(AND(DE$5&gt;$V53,DE$6&lt;=$W53),$Y53,IF(AND(MONTH(DE$6)=MONTH($W53),YEAR(DE$6)=YEAR($W53)),$T53-$X53*$Y53+$Y53,0))</f>
        <v>4458.98</v>
      </c>
      <c r="DF53" s="261" t="n">
        <f aca="false">IF(AND(DF$5&gt;$V53,DF$6&lt;=$W53),$Y53,IF(AND(MONTH(DF$6)=MONTH($W53),YEAR(DF$6)=YEAR($W53)),$T53-$X53*$Y53+$Y53,0))</f>
        <v>4458.98</v>
      </c>
      <c r="DG53" s="261" t="n">
        <f aca="false">IF(AND(DG$5&gt;$V53,DG$6&lt;=$W53),$Y53,IF(AND(MONTH(DG$6)=MONTH($W53),YEAR(DG$6)=YEAR($W53)),$T53-$X53*$Y53+$Y53,0))</f>
        <v>4458.98</v>
      </c>
      <c r="DH53" s="261" t="n">
        <f aca="false">IF(AND(DH$5&gt;$V53,DH$6&lt;=$W53),$AN53,IF(AND(MONTH(DH$6)=MONTH($W53),YEAR(DH$6)=YEAR($W53)),$T53-$X53*$AN53+$AN53-Z53,0))+AM53+0.19</f>
        <v>-36458.71</v>
      </c>
      <c r="DI53" s="260" t="n">
        <f aca="false">CW53+CX53+CY53+CZ53+DA53+DB53+DC53+DD53+DE53+DF53+DG53+DH53</f>
        <v>12590.07</v>
      </c>
      <c r="DJ53" s="260" t="n">
        <f aca="false">T53+AG53+AJ53+AQ53+AS53+AU53+AW53</f>
        <v>597775.82</v>
      </c>
      <c r="DK53" s="260" t="n">
        <f aca="false">CU53+DI53-O53</f>
        <v>213244.01</v>
      </c>
      <c r="DL53" s="260" t="n">
        <f aca="false">DJ53-DK53</f>
        <v>384531.81</v>
      </c>
      <c r="DM53" s="262" t="n">
        <f aca="false">IF(AND(DM$5&gt;$CM53,DM$6&lt;=$CN53),$CS53,IF(AND(MONTH(DM$6)=MONTH($CN53),YEAR(DM$6)=YEAR($CN53)),$T53-$CO53*$CS53+$CS53,0))</f>
        <v>1049.17</v>
      </c>
      <c r="DN53" s="262" t="n">
        <f aca="false">IF(AND(DN$5&gt;$CM53,DN$6&lt;=$CN53),$CS53,IF(AND(MONTH(DN$6)=MONTH($CN53),YEAR(DN$6)=YEAR($CN53)),$T53-$CO53*$CS53+$CS53,0))</f>
        <v>1049.17</v>
      </c>
      <c r="DO53" s="262" t="n">
        <f aca="false">IF(AND(DO$5&gt;$CM53,DO$6&lt;=$CN53),$CS53,IF(AND(MONTH(DO$6)=MONTH($CN53),YEAR(DO$6)=YEAR($CN53)),$T53-$CO53*$CS53+$CS53,0))</f>
        <v>1049.17</v>
      </c>
      <c r="DP53" s="262" t="n">
        <f aca="false">IF(AND(DP$5&gt;$CM53,DP$6&lt;=$CN53),$CS53,IF(AND(MONTH(DP$6)=MONTH($CN53),YEAR(DP$6)=YEAR($CN53)),$T53-$CO53*$CS53+$CS53,0))</f>
        <v>1049.17</v>
      </c>
      <c r="DQ53" s="262" t="n">
        <f aca="false">IF(AND(DQ$5&gt;$CM53,DQ$6&lt;=$CN53),$CS53,IF(AND(MONTH(DQ$6)=MONTH($CN53),YEAR(DQ$6)=YEAR($CN53)),$T53-$CO53*$CS53+$CS53,0))</f>
        <v>1049.17</v>
      </c>
      <c r="DR53" s="262" t="n">
        <f aca="false">IF(AND(DR$5&gt;$CM53,DR$6&lt;=$CN53),$CS53,IF(AND(MONTH(DR$6)=MONTH($CN53),YEAR(DR$6)=YEAR($CN53)),$T53-$CO53*$CS53+$CS53,0))</f>
        <v>1049.17</v>
      </c>
      <c r="DS53" s="262" t="n">
        <f aca="false">IF(AND(DS$5&gt;$CM53,DS$6&lt;=$CN53),$CS53,IF(AND(MONTH(DS$6)=MONTH($CN53),YEAR(DS$6)=YEAR($CN53)),$T53-$CO53*$CS53+$CS53,0))</f>
        <v>1049.17</v>
      </c>
      <c r="DT53" s="262" t="n">
        <f aca="false">IF(AND(DT$5&gt;$CM53,DT$6&lt;=$CN53),$CS53,IF(AND(MONTH(DT$6)=MONTH($CN53),YEAR(DT$6)=YEAR($CN53)),$T53-$CO53*$CS53+$CS53,0))</f>
        <v>1049.17</v>
      </c>
      <c r="DU53" s="262" t="n">
        <f aca="false">IF(AND(DU$5&gt;$CM53,DU$6&lt;=$CN53),$CS53,IF(AND(MONTH(DU$6)=MONTH($CN53),YEAR(DU$6)=YEAR($CN53)),$T53-$CO53*$CS53+$CS53,0))</f>
        <v>1049.17</v>
      </c>
      <c r="DV53" s="262" t="n">
        <f aca="false">IF(AND(DV$5&gt;$CM53,DV$6&lt;=$CN53),$CS53,IF(AND(MONTH(DV$6)=MONTH($CN53),YEAR(DV$6)=YEAR($CN53)),$T53-$CO53*$CS53+$CS53,0))</f>
        <v>1049.17</v>
      </c>
      <c r="DW53" s="262" t="n">
        <f aca="false">IF(AND(DW$5&gt;$CM53,DW$6&lt;=$CN53),$CS53,IF(AND(MONTH(DW$6)=MONTH($CN53),YEAR(DW$6)=YEAR($CN53)),$T53-$CO53*$CS53+$CS53,0))</f>
        <v>1049.17</v>
      </c>
      <c r="DX53" s="262" t="n">
        <f aca="false">IF(AND(DX$5&gt;$CM53,DX$6&lt;=$CN53),$CS53,IF(AND(MONTH(DX$6)=MONTH($CN53),YEAR(DX$6)=YEAR($CN53)),$T53-$CO53*$CS53+$CS53,0))</f>
        <v>1049.17</v>
      </c>
      <c r="DY53" s="260" t="n">
        <f aca="false">DM53+DN53+DO53+DP53+DQ53+DR53+DS53+DT53+DU53+DV53+DW53+DX53</f>
        <v>12590.04</v>
      </c>
      <c r="DZ53" s="260" t="n">
        <f aca="false">DJ53+AY53+BA53+BC53+BE53+BG53+BI53+BK53+BM53+BO53</f>
        <v>597775.82</v>
      </c>
      <c r="EA53" s="260" t="n">
        <f aca="false">DK53+DY53</f>
        <v>225834.05</v>
      </c>
      <c r="EB53" s="260" t="n">
        <f aca="false">DZ53-EA53</f>
        <v>371941.77</v>
      </c>
      <c r="EC53" s="262" t="n">
        <f aca="false">IF(AND(EC$5&gt;$CM53,EC$6&lt;=$CN53),$CS53,IF(AND(MONTH(EC$6)=MONTH($CN53),YEAR(EC$6)=YEAR($CN53)),$T53-$CO53*$CS53+$CS53,0))</f>
        <v>1049.17</v>
      </c>
      <c r="ED53" s="262" t="n">
        <f aca="false">IF(AND(ED$5&gt;$CM53,ED$6&lt;=$CN53),$CS53,IF(AND(MONTH(ED$6)=MONTH($CN53),YEAR(ED$6)=YEAR($CN53)),$T53-$CO53*$CS53+$CS53,0))</f>
        <v>1049.17</v>
      </c>
      <c r="EE53" s="262" t="n">
        <f aca="false">IF(AND(EE$5&gt;$CM53,EE$6&lt;=$CN53),$CS53,IF(AND(MONTH(EE$6)=MONTH($CN53),YEAR(EE$6)=YEAR($CN53)),$T53-$CO53*$CS53+$CS53,0))</f>
        <v>1049.17</v>
      </c>
      <c r="EF53" s="262" t="n">
        <f aca="false">IF(AND(EF$5&gt;$CM53,EF$6&lt;=$CN53),$CS53,IF(AND(MONTH(EF$6)=MONTH($CN53),YEAR(EF$6)=YEAR($CN53)),$T53-$CO53*$CS53+$CS53,0))</f>
        <v>1049.17</v>
      </c>
      <c r="EG53" s="262" t="n">
        <f aca="false">IF(AND(EG$5&gt;$CM53,EG$6&lt;=$CN53),$CS53,IF(AND(MONTH(EG$6)=MONTH($CN53),YEAR(EG$6)=YEAR($CN53)),$T53-$CO53*$CS53+$CS53,0))</f>
        <v>1049.17</v>
      </c>
      <c r="EH53" s="262" t="n">
        <f aca="false">IF(AND(EH$5&gt;$CM53,EH$6&lt;=$CN53),$CS53,IF(AND(MONTH(EH$6)=MONTH($CN53),YEAR(EH$6)=YEAR($CN53)),$T53-$CO53*$CS53+$CS53,0))</f>
        <v>1049.17</v>
      </c>
      <c r="EI53" s="262" t="n">
        <f aca="false">IF(AND(EI$5&gt;$CM53,EI$6&lt;=$CN53),$CS53,IF(AND(MONTH(EI$6)=MONTH($CN53),YEAR(EI$6)=YEAR($CN53)),$T53-$CO53*$CS53+$CS53,0))</f>
        <v>1049.17</v>
      </c>
      <c r="EJ53" s="262" t="n">
        <f aca="false">IF(AND(EJ$5&gt;$CM53,EJ$6&lt;=$CN53),$CS53,IF(AND(MONTH(EJ$6)=MONTH($CN53),YEAR(EJ$6)=YEAR($CN53)),$T53-$CO53*$CS53+$CS53,0))</f>
        <v>1049.17</v>
      </c>
      <c r="EK53" s="262" t="n">
        <f aca="false">IF(AND(EK$5&gt;$CM53,EK$6&lt;=$CN53),$CS53,IF(AND(MONTH(EK$6)=MONTH($CN53),YEAR(EK$6)=YEAR($CN53)),$T53-$CO53*$CS53+$CS53,0))</f>
        <v>1049.17</v>
      </c>
      <c r="EL53" s="267" t="n">
        <v>1049.17</v>
      </c>
      <c r="EM53" s="268" t="n">
        <v>0</v>
      </c>
      <c r="EN53" s="262" t="n">
        <v>0</v>
      </c>
      <c r="EO53" s="260" t="n">
        <f aca="false">EC53+ED53+EE53+EF53+EG53+EH53+EI53+EJ53+EK53+EL53+EM53+EN53</f>
        <v>10491.7</v>
      </c>
      <c r="EP53" s="260" t="n">
        <v>0</v>
      </c>
      <c r="EQ53" s="260" t="n">
        <v>0</v>
      </c>
      <c r="ER53" s="260" t="n">
        <f aca="false">EP53-EQ53</f>
        <v>0</v>
      </c>
      <c r="ES53" s="262"/>
      <c r="ET53" s="262"/>
      <c r="EU53" s="262"/>
      <c r="EV53" s="262"/>
      <c r="EW53" s="262"/>
      <c r="EX53" s="262"/>
      <c r="EY53" s="262"/>
      <c r="EZ53" s="262"/>
      <c r="FA53" s="262"/>
      <c r="FB53" s="262"/>
      <c r="FC53" s="262"/>
      <c r="FD53" s="262"/>
      <c r="FE53" s="260" t="n">
        <f aca="false">ES53+ET53+EU53+EV53+EW53+EX53+EY53+EZ53+FA53+FB53+FC53+FD53</f>
        <v>0</v>
      </c>
      <c r="FF53" s="260" t="n">
        <f aca="false">EP53</f>
        <v>0</v>
      </c>
      <c r="FG53" s="260" t="n">
        <f aca="false">EQ53+FE53</f>
        <v>0</v>
      </c>
      <c r="FH53" s="260" t="n">
        <f aca="false">FF53-FG53</f>
        <v>0</v>
      </c>
      <c r="FI53" s="261" t="n">
        <f aca="false">FD53</f>
        <v>0</v>
      </c>
      <c r="FJ53" s="261" t="n">
        <f aca="false">FI53</f>
        <v>0</v>
      </c>
      <c r="FK53" s="261" t="n">
        <f aca="false">FJ53</f>
        <v>0</v>
      </c>
      <c r="FL53" s="261" t="n">
        <f aca="false">FK53</f>
        <v>0</v>
      </c>
      <c r="FM53" s="261" t="n">
        <f aca="false">FL53</f>
        <v>0</v>
      </c>
      <c r="FN53" s="261" t="n">
        <f aca="false">FM53</f>
        <v>0</v>
      </c>
      <c r="FO53" s="261" t="n">
        <f aca="false">FN53</f>
        <v>0</v>
      </c>
      <c r="FP53" s="261" t="n">
        <f aca="false">FO53</f>
        <v>0</v>
      </c>
      <c r="FQ53" s="261" t="n">
        <f aca="false">FP53</f>
        <v>0</v>
      </c>
      <c r="FR53" s="261" t="n">
        <f aca="false">FQ53</f>
        <v>0</v>
      </c>
      <c r="FS53" s="261" t="n">
        <f aca="false">FR53</f>
        <v>0</v>
      </c>
      <c r="FT53" s="261" t="n">
        <f aca="false">FS53</f>
        <v>0</v>
      </c>
      <c r="FU53" s="260" t="n">
        <f aca="false">FI53+FJ53+FK53+FL53+FM53+FN53+FO53+FP53+FQ53+FR53+FS53+FT53</f>
        <v>0</v>
      </c>
      <c r="FV53" s="260" t="n">
        <f aca="false">FF53</f>
        <v>0</v>
      </c>
      <c r="FW53" s="260" t="n">
        <f aca="false">FG53+FU53</f>
        <v>0</v>
      </c>
      <c r="FX53" s="260" t="n">
        <f aca="false">FV53-FW53</f>
        <v>0</v>
      </c>
      <c r="FY53" s="262"/>
      <c r="FZ53" s="262"/>
      <c r="GA53" s="262"/>
      <c r="GB53" s="261"/>
      <c r="GC53" s="261"/>
      <c r="GD53" s="261"/>
      <c r="GE53" s="261"/>
      <c r="GF53" s="261"/>
      <c r="GG53" s="261"/>
      <c r="GH53" s="261"/>
      <c r="GI53" s="261"/>
      <c r="GJ53" s="261"/>
      <c r="GK53" s="260" t="n">
        <f aca="false">FY53+FZ53+GA53+GB53+GC53+GD53+GE53+GF53+GG53+GH53+GI53+GJ53</f>
        <v>0</v>
      </c>
      <c r="GL53" s="260" t="n">
        <f aca="false">FV53</f>
        <v>0</v>
      </c>
      <c r="GM53" s="260" t="n">
        <f aca="false">FW53+GK53</f>
        <v>0</v>
      </c>
      <c r="GN53" s="260" t="n">
        <f aca="false">GL53-GM53</f>
        <v>0</v>
      </c>
      <c r="GO53" s="262"/>
      <c r="GP53" s="262"/>
      <c r="GQ53" s="262"/>
      <c r="GR53" s="261"/>
      <c r="GS53" s="261"/>
      <c r="GT53" s="261"/>
      <c r="GU53" s="261"/>
      <c r="GV53" s="261"/>
      <c r="GW53" s="261"/>
      <c r="GX53" s="261"/>
      <c r="GY53" s="261"/>
      <c r="GZ53" s="261"/>
      <c r="HA53" s="260" t="n">
        <f aca="false">GO53+GP53+GQ53+GR53+GS53+GT53+GU53+GV53+GW53+GX53+GY53+GZ53</f>
        <v>0</v>
      </c>
      <c r="HB53" s="260" t="n">
        <f aca="false">GL53</f>
        <v>0</v>
      </c>
      <c r="HC53" s="260" t="n">
        <f aca="false">GM53+HA53</f>
        <v>0</v>
      </c>
      <c r="HD53" s="260" t="n">
        <f aca="false">HB53-HC53</f>
        <v>0</v>
      </c>
      <c r="HE53" s="264" t="n">
        <f aca="false">GO53-GJ53</f>
        <v>0</v>
      </c>
      <c r="HF53" s="264"/>
      <c r="HG53" s="264"/>
      <c r="HH53" s="264"/>
      <c r="HI53" s="264"/>
      <c r="HJ53" s="264"/>
      <c r="HK53" s="264"/>
      <c r="HL53" s="264"/>
      <c r="HM53" s="264"/>
      <c r="HN53" s="264"/>
      <c r="HO53" s="264"/>
      <c r="HP53" s="264"/>
      <c r="HQ53" s="264"/>
      <c r="HR53" s="264"/>
      <c r="HS53" s="264"/>
      <c r="HT53" s="264"/>
      <c r="HU53" s="264"/>
      <c r="HV53" s="264"/>
      <c r="HW53" s="264"/>
      <c r="HX53" s="264"/>
      <c r="HY53" s="264"/>
      <c r="HZ53" s="264"/>
      <c r="IA53" s="264"/>
      <c r="IB53" s="264"/>
      <c r="IC53" s="264"/>
      <c r="ID53" s="264"/>
      <c r="IE53" s="264"/>
      <c r="IF53" s="264"/>
      <c r="IG53" s="264"/>
      <c r="IH53" s="264"/>
      <c r="II53" s="264"/>
      <c r="IJ53" s="264"/>
      <c r="IK53" s="264"/>
      <c r="IL53" s="264"/>
      <c r="IM53" s="264"/>
      <c r="IN53" s="264"/>
      <c r="IO53" s="264"/>
      <c r="IP53" s="264"/>
      <c r="IQ53" s="264"/>
      <c r="IR53" s="264"/>
      <c r="IS53" s="264"/>
      <c r="IT53" s="264"/>
      <c r="IU53" s="264"/>
      <c r="IV53" s="264"/>
      <c r="IW53" s="264"/>
      <c r="IX53" s="264"/>
      <c r="IY53" s="264"/>
      <c r="IZ53" s="264"/>
      <c r="JA53" s="264"/>
      <c r="JB53" s="264"/>
      <c r="JC53" s="264"/>
      <c r="JD53" s="264"/>
      <c r="JE53" s="264"/>
      <c r="JF53" s="264"/>
      <c r="JG53" s="264"/>
      <c r="JH53" s="264"/>
      <c r="JI53" s="264"/>
      <c r="JJ53" s="264"/>
      <c r="JK53" s="264"/>
      <c r="JL53" s="264"/>
      <c r="JM53" s="265"/>
      <c r="JN53" s="265" t="n">
        <f aca="false">DH53-DG53</f>
        <v>-40917.69</v>
      </c>
    </row>
    <row r="54" s="201" customFormat="true" ht="32.8" hidden="false" customHeight="false" outlineLevel="0" collapsed="false">
      <c r="A54" s="249" t="n">
        <v>22</v>
      </c>
      <c r="B54" s="269" t="s">
        <v>522</v>
      </c>
      <c r="C54" s="251" t="n">
        <v>3547</v>
      </c>
      <c r="D54" s="252" t="s">
        <v>474</v>
      </c>
      <c r="E54" s="252" t="s">
        <v>475</v>
      </c>
      <c r="F54" s="253" t="n">
        <v>1</v>
      </c>
      <c r="G54" s="254" t="n">
        <v>597775.82</v>
      </c>
      <c r="H54" s="255" t="n">
        <v>0.18</v>
      </c>
      <c r="I54" s="256" t="n">
        <f aca="false">ROUND(F54*G54,2)</f>
        <v>597775.82</v>
      </c>
      <c r="J54" s="254" t="n">
        <f aca="false">ROUND(I54+F54*G54*H54,2)</f>
        <v>705375.47</v>
      </c>
      <c r="K54" s="257" t="n">
        <v>43171</v>
      </c>
      <c r="L54" s="257" t="n">
        <f aca="false">EDATE(K54,M54)-1</f>
        <v>43476</v>
      </c>
      <c r="M54" s="258" t="n">
        <v>10</v>
      </c>
      <c r="N54" s="254" t="n">
        <f aca="false">ROUND(G54/M54,2)*F54</f>
        <v>59777.58</v>
      </c>
      <c r="O54" s="254" t="n">
        <v>397121.88</v>
      </c>
      <c r="P54" s="254"/>
      <c r="Q54" s="253" t="n">
        <v>1</v>
      </c>
      <c r="R54" s="254" t="n">
        <f aca="false">I54+AG54+P54</f>
        <v>597775.82</v>
      </c>
      <c r="S54" s="255" t="n">
        <f aca="false">H54</f>
        <v>0.18</v>
      </c>
      <c r="T54" s="254" t="n">
        <f aca="false">ROUND(Q54*R54,2)</f>
        <v>597775.82</v>
      </c>
      <c r="U54" s="254" t="n">
        <f aca="false">ROUND(T54+Q54*R54*S54,2)</f>
        <v>705375.47</v>
      </c>
      <c r="V54" s="257" t="n">
        <v>43171</v>
      </c>
      <c r="W54" s="257" t="n">
        <f aca="false">EDATE(V54,X54)-1</f>
        <v>44906</v>
      </c>
      <c r="X54" s="258" t="n">
        <v>57</v>
      </c>
      <c r="Y54" s="254" t="n">
        <f aca="false">ROUND((R54-Z54)/X54,2)*Q54</f>
        <v>4458.98</v>
      </c>
      <c r="Z54" s="254" t="n">
        <v>343614.16</v>
      </c>
      <c r="AA54" s="254" t="n">
        <v>217250</v>
      </c>
      <c r="AB54" s="254" t="n">
        <v>115279.57</v>
      </c>
      <c r="AC54" s="254" t="n">
        <f aca="false">ROUND((T54-AA54)/X54,2)*Q54</f>
        <v>6675.89</v>
      </c>
      <c r="AD54" s="254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  <c r="AV54" s="254"/>
      <c r="AW54" s="254"/>
      <c r="AX54" s="254"/>
      <c r="AY54" s="254"/>
      <c r="AZ54" s="254"/>
      <c r="BA54" s="254"/>
      <c r="BB54" s="254"/>
      <c r="BC54" s="254"/>
      <c r="BD54" s="254"/>
      <c r="BE54" s="254"/>
      <c r="BF54" s="254"/>
      <c r="BG54" s="254"/>
      <c r="BH54" s="254"/>
      <c r="BI54" s="254"/>
      <c r="BJ54" s="254"/>
      <c r="BK54" s="254"/>
      <c r="BL54" s="254"/>
      <c r="BM54" s="254"/>
      <c r="BN54" s="254"/>
      <c r="BO54" s="254"/>
      <c r="BP54" s="254"/>
      <c r="BQ54" s="254"/>
      <c r="BR54" s="254"/>
      <c r="BS54" s="254"/>
      <c r="BT54" s="254"/>
      <c r="BU54" s="254"/>
      <c r="BV54" s="254"/>
      <c r="BW54" s="254"/>
      <c r="BX54" s="254"/>
      <c r="BY54" s="254"/>
      <c r="BZ54" s="254"/>
      <c r="CA54" s="254"/>
      <c r="CB54" s="254"/>
      <c r="CC54" s="254"/>
      <c r="CD54" s="254"/>
      <c r="CE54" s="254"/>
      <c r="CF54" s="254"/>
      <c r="CG54" s="254"/>
      <c r="CH54" s="254"/>
      <c r="CI54" s="254" t="e">
        <f aca="false">#N/A</f>
        <v>#N/A</v>
      </c>
      <c r="CJ54" s="254"/>
      <c r="CK54" s="271" t="n">
        <v>250629.45</v>
      </c>
      <c r="CL54" s="271"/>
      <c r="CM54" s="257" t="n">
        <v>43171</v>
      </c>
      <c r="CN54" s="257" t="e">
        <f aca="false">EDATE(CM54,CO54)-1</f>
        <v>#N/A</v>
      </c>
      <c r="CO54" s="254" t="e">
        <f aca="false">#N/A</f>
        <v>#N/A</v>
      </c>
      <c r="CP54" s="254" t="e">
        <f aca="false">#N/A</f>
        <v>#N/A</v>
      </c>
      <c r="CQ54" s="254"/>
      <c r="CR54" s="254"/>
      <c r="CS54" s="254"/>
      <c r="CT54" s="260" t="n">
        <f aca="false">I54</f>
        <v>597775.82</v>
      </c>
      <c r="CU54" s="260" t="n">
        <f aca="false">CT54-CV54</f>
        <v>597775.82</v>
      </c>
      <c r="CV54" s="260" t="n">
        <v>0</v>
      </c>
      <c r="CW54" s="261" t="n">
        <f aca="false">IF(AND(CW$5&gt;$V54,CW$6&lt;=$W54),$Y54,IF(AND(MONTH(CW$6)=MONTH($W54),YEAR(CW$6)=YEAR($W54)),$T54-$X54*$Y54+$Y54,0))</f>
        <v>4458.98</v>
      </c>
      <c r="CX54" s="261" t="n">
        <f aca="false">IF(AND(CX$5&gt;$V54,CX$6&lt;=$W54),$Y54,IF(AND(MONTH(CX$6)=MONTH($W54),YEAR(CX$6)=YEAR($W54)),$T54-$X54*$Y54+$Y54,0))</f>
        <v>4458.98</v>
      </c>
      <c r="CY54" s="261" t="n">
        <f aca="false">IF(AND(CY$5&gt;$V54,CY$6&lt;=$W54),$Y54,IF(AND(MONTH(CY$6)=MONTH($W54),YEAR(CY$6)=YEAR($W54)),$T54-$X54*$Y54+$Y54,0))</f>
        <v>4458.98</v>
      </c>
      <c r="CZ54" s="261" t="n">
        <f aca="false">IF(AND(CZ$5&gt;$V54,CZ$6&lt;=$W54),$Y54,IF(AND(MONTH(CZ$6)=MONTH($W54),YEAR(CZ$6)=YEAR($W54)),$T54-$X54*$Y54+$Y54,0))</f>
        <v>4458.98</v>
      </c>
      <c r="DA54" s="261" t="n">
        <f aca="false">IF(AND(DA$5&gt;$V54,DA$6&lt;=$W54),$Y54,IF(AND(MONTH(DA$6)=MONTH($W54),YEAR(DA$6)=YEAR($W54)),$T54-$X54*$Y54+$Y54,0))</f>
        <v>4458.98</v>
      </c>
      <c r="DB54" s="261" t="n">
        <f aca="false">IF(AND(DB$5&gt;$V54,DB$6&lt;=$W54),$Y54,IF(AND(MONTH(DB$6)=MONTH($W54),YEAR(DB$6)=YEAR($W54)),$T54-$X54*$Y54+$Y54,0))</f>
        <v>4458.98</v>
      </c>
      <c r="DC54" s="261" t="n">
        <f aca="false">IF(AND(DC$5&gt;$V54,DC$6&lt;=$W54),$Y54,IF(AND(MONTH(DC$6)=MONTH($W54),YEAR(DC$6)=YEAR($W54)),$T54-$X54*$Y54+$Y54,0))</f>
        <v>4458.98</v>
      </c>
      <c r="DD54" s="261" t="n">
        <f aca="false">AB54</f>
        <v>115279.57</v>
      </c>
      <c r="DE54" s="261"/>
      <c r="DF54" s="261"/>
      <c r="DG54" s="261"/>
      <c r="DH54" s="261"/>
      <c r="DI54" s="260" t="n">
        <f aca="false">CW54+CX54+CY54+CZ54+DA54+DB54+DC54+DD54+DE54+DF54+DG54+DH54</f>
        <v>146492.43</v>
      </c>
      <c r="DJ54" s="260" t="n">
        <f aca="false">CK54</f>
        <v>250629.45</v>
      </c>
      <c r="DK54" s="260"/>
      <c r="DL54" s="260" t="n">
        <f aca="false">DJ54-DK54</f>
        <v>250629.45</v>
      </c>
      <c r="DM54" s="261" t="n">
        <f aca="false">IF(AND(DM$5&gt;$V54,DM$6&lt;=$W54),$Y54,IF(AND(MONTH(DM$6)=MONTH($W54),YEAR(DM$6)=YEAR($W54)),$T54-$X54*$Y54+$Y54,0))</f>
        <v>0</v>
      </c>
      <c r="DN54" s="261" t="n">
        <f aca="false">IF(AND(DN$5&gt;$V54,DN$6&lt;=$W54),$Y54,IF(AND(MONTH(DN$6)=MONTH($W54),YEAR(DN$6)=YEAR($W54)),$T54-$X54*$Y54+$Y54,0))</f>
        <v>0</v>
      </c>
      <c r="DO54" s="261" t="n">
        <f aca="false">IF(AND(DO$5&gt;$V54,DO$6&lt;=$W54),$Y54,IF(AND(MONTH(DO$6)=MONTH($W54),YEAR(DO$6)=YEAR($W54)),$T54-$X54*$Y54+$Y54,0))</f>
        <v>0</v>
      </c>
      <c r="DP54" s="261" t="n">
        <f aca="false">IF(AND(DP$5&gt;$V54,DP$6&lt;=$W54),$Y54,IF(AND(MONTH(DP$6)=MONTH($W54),YEAR(DP$6)=YEAR($W54)),$T54-$X54*$Y54+$Y54,0))</f>
        <v>0</v>
      </c>
      <c r="DQ54" s="261" t="n">
        <f aca="false">IF(AND(DQ$5&gt;$V54,DQ$6&lt;=$W54),$Y54,IF(AND(MONTH(DQ$6)=MONTH($W54),YEAR(DQ$6)=YEAR($W54)),$T54-$X54*$Y54+$Y54,0))</f>
        <v>0</v>
      </c>
      <c r="DR54" s="261" t="n">
        <f aca="false">IF(AND(DR$5&gt;$V54,DR$6&lt;=$W54),$Y54,IF(AND(MONTH(DR$6)=MONTH($W54),YEAR(DR$6)=YEAR($W54)),$T54-$X54*$Y54+$Y54,0))</f>
        <v>0</v>
      </c>
      <c r="DS54" s="261" t="n">
        <f aca="false">IF(AND(DS$5&gt;$V54,DS$6&lt;=$W54),$Y54,IF(AND(MONTH(DS$6)=MONTH($W54),YEAR(DS$6)=YEAR($W54)),$T54-$X54*$Y54+$Y54,0))</f>
        <v>0</v>
      </c>
      <c r="DT54" s="261" t="n">
        <f aca="false">IF(AND(DT$5&gt;$V54,DT$6&lt;=$W54),$Y54,IF(AND(MONTH(DT$6)=MONTH($W54),YEAR(DT$6)=YEAR($W54)),$T54-$X54*$Y54+$Y54,0))</f>
        <v>0</v>
      </c>
      <c r="DU54" s="261" t="n">
        <f aca="false">IF(AND(DU$5&gt;$V54,DU$6&lt;=$W54),$Y54,IF(AND(MONTH(DU$6)=MONTH($W54),YEAR(DU$6)=YEAR($W54)),$T54-$X54*$Y54+$Y54,0))</f>
        <v>0</v>
      </c>
      <c r="DV54" s="261" t="n">
        <f aca="false">IF(AND(DV$5&gt;$V54,DV$6&lt;=$W54),$Y54,IF(AND(MONTH(DV$6)=MONTH($W54),YEAR(DV$6)=YEAR($W54)),$T54-$X54*$Y54+$Y54,0))</f>
        <v>0</v>
      </c>
      <c r="DW54" s="261" t="n">
        <f aca="false">IF(AND(DW$5&gt;$V54,DW$6&lt;=$W54),$Y54,IF(AND(MONTH(DW$6)=MONTH($W54),YEAR(DW$6)=YEAR($W54)),$T54-$X54*$Y54+$Y54,0))</f>
        <v>0</v>
      </c>
      <c r="DX54" s="261" t="n">
        <f aca="false">IF(AND(DX$5&gt;$V54,DX$6&lt;=$W54),$Y54,IF(AND(MONTH(DX$6)=MONTH($W54),YEAR(DX$6)=YEAR($W54)),$T54-AA54-$X54*$Y54+$Y54,0))</f>
        <v>0</v>
      </c>
      <c r="DY54" s="260" t="n">
        <f aca="false">DM54+DN54+DO54+DP54+DQ54+DR54+DS54+DT54+DU54+DV54+DW54+DX54</f>
        <v>0</v>
      </c>
      <c r="DZ54" s="260" t="n">
        <v>0</v>
      </c>
      <c r="EA54" s="260" t="n">
        <f aca="false">DK54+DY54</f>
        <v>0</v>
      </c>
      <c r="EB54" s="260" t="n">
        <f aca="false">DZ54-EA54</f>
        <v>0</v>
      </c>
      <c r="EC54" s="261" t="n">
        <f aca="false">IF(AND(EC$5&gt;$V54,EC$6&lt;=$W54),$Y54,IF(AND(MONTH(EC$6)=MONTH($W54),YEAR(EC$6)=YEAR($W54)),$T54-$X54*$Y54+$Y54,0))</f>
        <v>0</v>
      </c>
      <c r="ED54" s="261" t="n">
        <f aca="false">IF(AND(ED$5&gt;$V54,ED$6&lt;=$W54),$Y54,IF(AND(MONTH(ED$6)=MONTH($W54),YEAR(ED$6)=YEAR($W54)),$T54-$X54*$Y54+$Y54,0))</f>
        <v>0</v>
      </c>
      <c r="EE54" s="261" t="n">
        <f aca="false">IF(AND(EE$5&gt;$V54,EE$6&lt;=$W54),$Y54,IF(AND(MONTH(EE$6)=MONTH($W54),YEAR(EE$6)=YEAR($W54)),$T54-$X54*$Y54+$Y54,0))</f>
        <v>0</v>
      </c>
      <c r="EF54" s="261" t="n">
        <f aca="false">IF(AND(EF$5&gt;$V54,EF$6&lt;=$W54),$Y54,IF(AND(MONTH(EF$6)=MONTH($W54),YEAR(EF$6)=YEAR($W54)),$T54-$X54*$Y54+$Y54,0))</f>
        <v>0</v>
      </c>
      <c r="EG54" s="261" t="n">
        <f aca="false">IF(AND(EG$5&gt;$V54,EG$6&lt;=$W54),$Y54,IF(AND(MONTH(EG$6)=MONTH($W54),YEAR(EG$6)=YEAR($W54)),$T54-$X54*$Y54+$Y54,0))</f>
        <v>0</v>
      </c>
      <c r="EH54" s="261" t="n">
        <f aca="false">IF(AND(EH$5&gt;$V54,EH$6&lt;=$W54),$Y54,IF(AND(MONTH(EH$6)=MONTH($W54),YEAR(EH$6)=YEAR($W54)),$T54-$X54*$Y54+$Y54,0))</f>
        <v>0</v>
      </c>
      <c r="EI54" s="261" t="n">
        <f aca="false">IF(AND(EI$5&gt;$V54,EI$6&lt;=$W54),$Y54,IF(AND(MONTH(EI$6)=MONTH($W54),YEAR(EI$6)=YEAR($W54)),$T54-$X54*$Y54+$Y54,0))</f>
        <v>0</v>
      </c>
      <c r="EJ54" s="261" t="n">
        <f aca="false">IF(AND(EJ$5&gt;$V54,EJ$6&lt;=$W54),$Y54,IF(AND(MONTH(EJ$6)=MONTH($W54),YEAR(EJ$6)=YEAR($W54)),$T54-$X54*$Y54+$Y54,0))</f>
        <v>0</v>
      </c>
      <c r="EK54" s="261" t="n">
        <f aca="false">IF(AND(EK$5&gt;$V54,EK$6&lt;=$W54),$Y54,IF(AND(MONTH(EK$6)=MONTH($W54),YEAR(EK$6)=YEAR($W54)),$T54-$X54*$Y54+$Y54,0))</f>
        <v>0</v>
      </c>
      <c r="EL54" s="261" t="n">
        <f aca="false">IF(AND(EL$5&gt;$V54,EL$6&lt;=$W54),$Y54,IF(AND(MONTH(EL$6)=MONTH($W54),YEAR(EL$6)=YEAR($W54)),$T54-$X54*$Y54+$Y54,0))</f>
        <v>0</v>
      </c>
      <c r="EM54" s="263" t="n">
        <f aca="false">IF(AND(EM$5&gt;$V54,EM$6&lt;=$W54),$Y54,IF(AND(MONTH(EM$6)=MONTH($W54),YEAR(EM$6)=YEAR($W54)),$T54-$X54*$Y54+$Y54,0))</f>
        <v>0</v>
      </c>
      <c r="EN54" s="261" t="n">
        <f aca="false">IF(AND(EN$5&gt;$V54,EN$6&lt;=$W54),$Y54,IF(AND(MONTH(EN$6)=MONTH($W54),YEAR(EN$6)=YEAR($W54)),$T54-$X54*$Y54+$Y54,0))</f>
        <v>0</v>
      </c>
      <c r="EO54" s="260" t="n">
        <f aca="false">EC54+ED54+EE54+EF54+EG54+EH54+EI54+EJ54+EK54+EL54+EM54+EN54</f>
        <v>0</v>
      </c>
      <c r="EP54" s="260" t="n">
        <v>0</v>
      </c>
      <c r="EQ54" s="260" t="n">
        <f aca="false">EA54+EO54</f>
        <v>0</v>
      </c>
      <c r="ER54" s="260" t="n">
        <f aca="false">EP54-EQ54</f>
        <v>0</v>
      </c>
      <c r="ES54" s="261"/>
      <c r="ET54" s="261"/>
      <c r="EU54" s="261"/>
      <c r="EV54" s="261"/>
      <c r="EW54" s="261"/>
      <c r="EX54" s="261"/>
      <c r="EY54" s="261"/>
      <c r="EZ54" s="261"/>
      <c r="FA54" s="261"/>
      <c r="FB54" s="261"/>
      <c r="FC54" s="261"/>
      <c r="FD54" s="261"/>
      <c r="FE54" s="260" t="n">
        <f aca="false">ES54+ET54+EU54+EV54+EW54+EX54+EY54+EZ54+FA54+FB54+FC54+FD54</f>
        <v>0</v>
      </c>
      <c r="FF54" s="260" t="n">
        <f aca="false">EP54</f>
        <v>0</v>
      </c>
      <c r="FG54" s="260" t="n">
        <f aca="false">EQ54+FE54</f>
        <v>0</v>
      </c>
      <c r="FH54" s="260" t="n">
        <f aca="false">FF54-FG54</f>
        <v>0</v>
      </c>
      <c r="FI54" s="261" t="n">
        <f aca="false">FD54</f>
        <v>0</v>
      </c>
      <c r="FJ54" s="261" t="n">
        <f aca="false">FI54</f>
        <v>0</v>
      </c>
      <c r="FK54" s="261" t="n">
        <f aca="false">FJ54</f>
        <v>0</v>
      </c>
      <c r="FL54" s="261" t="n">
        <f aca="false">FK54</f>
        <v>0</v>
      </c>
      <c r="FM54" s="261" t="n">
        <f aca="false">FL54</f>
        <v>0</v>
      </c>
      <c r="FN54" s="261" t="n">
        <f aca="false">FM54</f>
        <v>0</v>
      </c>
      <c r="FO54" s="261" t="n">
        <f aca="false">FN54</f>
        <v>0</v>
      </c>
      <c r="FP54" s="261" t="n">
        <f aca="false">FO54</f>
        <v>0</v>
      </c>
      <c r="FQ54" s="261" t="n">
        <f aca="false">FP54</f>
        <v>0</v>
      </c>
      <c r="FR54" s="261" t="n">
        <f aca="false">FQ54</f>
        <v>0</v>
      </c>
      <c r="FS54" s="261" t="n">
        <f aca="false">FR54</f>
        <v>0</v>
      </c>
      <c r="FT54" s="261" t="n">
        <f aca="false">FS54</f>
        <v>0</v>
      </c>
      <c r="FU54" s="260" t="n">
        <f aca="false">FI54+FJ54+FK54+FL54+FM54+FN54+FO54+FP54+FQ54+FR54+FS54+FT54</f>
        <v>0</v>
      </c>
      <c r="FV54" s="260" t="n">
        <f aca="false">FF54</f>
        <v>0</v>
      </c>
      <c r="FW54" s="260" t="n">
        <f aca="false">FG54+FU54</f>
        <v>0</v>
      </c>
      <c r="FX54" s="260" t="n">
        <f aca="false">FV54-FW54</f>
        <v>0</v>
      </c>
      <c r="FY54" s="261"/>
      <c r="FZ54" s="261"/>
      <c r="GA54" s="261"/>
      <c r="GB54" s="261"/>
      <c r="GC54" s="261"/>
      <c r="GD54" s="261"/>
      <c r="GE54" s="261"/>
      <c r="GF54" s="261"/>
      <c r="GG54" s="261"/>
      <c r="GH54" s="261"/>
      <c r="GI54" s="261"/>
      <c r="GJ54" s="261"/>
      <c r="GK54" s="260" t="n">
        <f aca="false">FY54+FZ54+GA54+GB54+GC54+GD54+GE54+GF54+GG54+GH54+GI54+GJ54</f>
        <v>0</v>
      </c>
      <c r="GL54" s="260" t="n">
        <f aca="false">FV54</f>
        <v>0</v>
      </c>
      <c r="GM54" s="260" t="n">
        <f aca="false">FW54+GK54</f>
        <v>0</v>
      </c>
      <c r="GN54" s="260" t="n">
        <f aca="false">GL54-GM54</f>
        <v>0</v>
      </c>
      <c r="GO54" s="261"/>
      <c r="GP54" s="261"/>
      <c r="GQ54" s="261"/>
      <c r="GR54" s="261"/>
      <c r="GS54" s="261"/>
      <c r="GT54" s="261"/>
      <c r="GU54" s="261"/>
      <c r="GV54" s="261"/>
      <c r="GW54" s="261"/>
      <c r="GX54" s="261"/>
      <c r="GY54" s="261"/>
      <c r="GZ54" s="261"/>
      <c r="HA54" s="260" t="n">
        <f aca="false">GO54+GP54+GQ54+GR54+GS54+GT54+GU54+GV54+GW54+GX54+GY54+GZ54</f>
        <v>0</v>
      </c>
      <c r="HB54" s="260" t="n">
        <f aca="false">GL54</f>
        <v>0</v>
      </c>
      <c r="HC54" s="260" t="n">
        <f aca="false">GM54+HA54</f>
        <v>0</v>
      </c>
      <c r="HD54" s="260" t="n">
        <f aca="false">HB54-HC54</f>
        <v>0</v>
      </c>
      <c r="HE54" s="264" t="n">
        <f aca="false">GO54-GJ54</f>
        <v>0</v>
      </c>
      <c r="HF54" s="264"/>
      <c r="HG54" s="264"/>
      <c r="HH54" s="264"/>
      <c r="HI54" s="264"/>
      <c r="HJ54" s="264"/>
      <c r="HK54" s="264"/>
      <c r="HL54" s="264"/>
      <c r="HM54" s="264"/>
      <c r="HN54" s="264"/>
      <c r="HO54" s="264"/>
      <c r="HP54" s="264"/>
      <c r="HQ54" s="264"/>
      <c r="HR54" s="264"/>
      <c r="HS54" s="264"/>
      <c r="HT54" s="264"/>
      <c r="HU54" s="264"/>
      <c r="HV54" s="264"/>
      <c r="HW54" s="264"/>
      <c r="HX54" s="264"/>
      <c r="HY54" s="264"/>
      <c r="HZ54" s="264"/>
      <c r="IA54" s="264"/>
      <c r="IB54" s="264"/>
      <c r="IC54" s="264"/>
      <c r="ID54" s="264"/>
      <c r="IE54" s="264"/>
      <c r="IF54" s="264"/>
      <c r="IG54" s="264"/>
      <c r="IH54" s="264"/>
      <c r="II54" s="264"/>
      <c r="IJ54" s="264"/>
      <c r="IK54" s="264"/>
      <c r="IL54" s="264"/>
      <c r="IM54" s="264"/>
      <c r="IN54" s="264"/>
      <c r="IO54" s="264"/>
      <c r="IP54" s="264"/>
      <c r="IQ54" s="264"/>
      <c r="IR54" s="264"/>
      <c r="IS54" s="264"/>
      <c r="IT54" s="264"/>
      <c r="IU54" s="264"/>
      <c r="IV54" s="264"/>
      <c r="IW54" s="264"/>
      <c r="IX54" s="264"/>
      <c r="IY54" s="264"/>
      <c r="IZ54" s="264"/>
      <c r="JA54" s="264"/>
      <c r="JB54" s="264"/>
      <c r="JC54" s="264"/>
      <c r="JD54" s="264"/>
      <c r="JE54" s="264"/>
      <c r="JF54" s="264"/>
      <c r="JG54" s="264"/>
      <c r="JH54" s="264"/>
      <c r="JI54" s="264"/>
      <c r="JJ54" s="264"/>
      <c r="JK54" s="264"/>
      <c r="JL54" s="264"/>
      <c r="JM54" s="265"/>
      <c r="JN54" s="265" t="n">
        <f aca="false">DH54-DG54</f>
        <v>0</v>
      </c>
    </row>
    <row r="55" s="201" customFormat="true" ht="32.8" hidden="false" customHeight="false" outlineLevel="0" collapsed="false">
      <c r="A55" s="249" t="n">
        <v>23</v>
      </c>
      <c r="B55" s="250" t="s">
        <v>523</v>
      </c>
      <c r="C55" s="251" t="n">
        <v>3550</v>
      </c>
      <c r="D55" s="252" t="s">
        <v>474</v>
      </c>
      <c r="E55" s="252" t="s">
        <v>475</v>
      </c>
      <c r="F55" s="253" t="n">
        <v>1</v>
      </c>
      <c r="G55" s="254" t="n">
        <v>597775.82</v>
      </c>
      <c r="H55" s="255" t="n">
        <v>0.18</v>
      </c>
      <c r="I55" s="256" t="n">
        <f aca="false">ROUND(F55*G55,2)</f>
        <v>597775.82</v>
      </c>
      <c r="J55" s="254" t="n">
        <f aca="false">ROUND(I55+F55*G55*H55,2)</f>
        <v>705375.47</v>
      </c>
      <c r="K55" s="257" t="n">
        <v>43171</v>
      </c>
      <c r="L55" s="257" t="n">
        <f aca="false">EDATE(K55,M55)-1</f>
        <v>43476</v>
      </c>
      <c r="M55" s="258" t="n">
        <v>10</v>
      </c>
      <c r="N55" s="254" t="n">
        <f aca="false">ROUND(G55/M55,2)*F55</f>
        <v>59777.58</v>
      </c>
      <c r="O55" s="254" t="n">
        <v>397121.88</v>
      </c>
      <c r="P55" s="254"/>
      <c r="Q55" s="253" t="n">
        <v>1</v>
      </c>
      <c r="R55" s="254" t="n">
        <f aca="false">I55+AG55+P55</f>
        <v>597775.82</v>
      </c>
      <c r="S55" s="255" t="n">
        <f aca="false">H55</f>
        <v>0.18</v>
      </c>
      <c r="T55" s="254" t="n">
        <f aca="false">ROUND(Q55*R55,2)</f>
        <v>597775.82</v>
      </c>
      <c r="U55" s="254" t="n">
        <f aca="false">ROUND(T55+Q55*R55*S55,2)</f>
        <v>705375.47</v>
      </c>
      <c r="V55" s="257" t="n">
        <v>43171</v>
      </c>
      <c r="W55" s="257" t="n">
        <f aca="false">EDATE(V55,X55)-1</f>
        <v>44906</v>
      </c>
      <c r="X55" s="258" t="n">
        <v>57</v>
      </c>
      <c r="Y55" s="254" t="n">
        <f aca="false">ROUND((R55-Z55)/X55,2)*Q55</f>
        <v>4458.98</v>
      </c>
      <c r="Z55" s="254" t="n">
        <v>343614.16</v>
      </c>
      <c r="AA55" s="254" t="n">
        <v>343614.16</v>
      </c>
      <c r="AB55" s="254"/>
      <c r="AC55" s="254" t="n">
        <f aca="false">AA55-Z55</f>
        <v>0</v>
      </c>
      <c r="AD55" s="254"/>
      <c r="AE55" s="254"/>
      <c r="AF55" s="254"/>
      <c r="AG55" s="254"/>
      <c r="AH55" s="254"/>
      <c r="AI55" s="254"/>
      <c r="AJ55" s="254"/>
      <c r="AK55" s="254"/>
      <c r="AL55" s="254"/>
      <c r="AM55" s="254" t="n">
        <v>-40917.68</v>
      </c>
      <c r="AN55" s="259" t="n">
        <f aca="false">ROUND((T55-Z55+AG55+AJ55)/X55,2)</f>
        <v>4458.98</v>
      </c>
      <c r="AO55" s="259"/>
      <c r="AP55" s="259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4"/>
      <c r="BX55" s="254"/>
      <c r="BY55" s="254"/>
      <c r="BZ55" s="254"/>
      <c r="CA55" s="254"/>
      <c r="CB55" s="254"/>
      <c r="CC55" s="254"/>
      <c r="CD55" s="254"/>
      <c r="CE55" s="254"/>
      <c r="CF55" s="254"/>
      <c r="CG55" s="254"/>
      <c r="CH55" s="254"/>
      <c r="CI55" s="254" t="e">
        <f aca="false">#N/A</f>
        <v>#N/A</v>
      </c>
      <c r="CJ55" s="254"/>
      <c r="CK55" s="254"/>
      <c r="CL55" s="254"/>
      <c r="CM55" s="257" t="n">
        <v>43171</v>
      </c>
      <c r="CN55" s="257" t="n">
        <f aca="false">EDATE(CM55,CO55)-1</f>
        <v>46092</v>
      </c>
      <c r="CO55" s="254" t="n">
        <v>96</v>
      </c>
      <c r="CP55" s="254" t="n">
        <v>45</v>
      </c>
      <c r="CQ55" s="254" t="n">
        <f aca="false">ROUND((R55-Z55)*(CP55/X55),2)</f>
        <v>200653.94</v>
      </c>
      <c r="CR55" s="254" t="n">
        <f aca="false">R55-CQ55</f>
        <v>397121.88</v>
      </c>
      <c r="CS55" s="254" t="n">
        <f aca="false">ROUND((CR55-Z55)/(CO55-CP55),2)</f>
        <v>1049.17</v>
      </c>
      <c r="CT55" s="260" t="n">
        <f aca="false">I55</f>
        <v>597775.82</v>
      </c>
      <c r="CU55" s="260" t="n">
        <f aca="false">CT55-CV55</f>
        <v>597775.82</v>
      </c>
      <c r="CV55" s="260" t="n">
        <v>0</v>
      </c>
      <c r="CW55" s="261" t="n">
        <f aca="false">IF(AND(CW$5&gt;$V55,CW$6&lt;=$W55),$Y55,IF(AND(MONTH(CW$6)=MONTH($W55),YEAR(CW$6)=YEAR($W55)),$T55-$X55*$Y55+$Y55,0))</f>
        <v>4458.98</v>
      </c>
      <c r="CX55" s="261" t="n">
        <f aca="false">IF(AND(CX$5&gt;$V55,CX$6&lt;=$W55),$Y55,IF(AND(MONTH(CX$6)=MONTH($W55),YEAR(CX$6)=YEAR($W55)),$T55-$X55*$Y55+$Y55,0))</f>
        <v>4458.98</v>
      </c>
      <c r="CY55" s="261" t="n">
        <f aca="false">IF(AND(CY$5&gt;$V55,CY$6&lt;=$W55),$Y55,IF(AND(MONTH(CY$6)=MONTH($W55),YEAR(CY$6)=YEAR($W55)),$T55-$X55*$Y55+$Y55,0))</f>
        <v>4458.98</v>
      </c>
      <c r="CZ55" s="261" t="n">
        <f aca="false">IF(AND(CZ$5&gt;$V55,CZ$6&lt;=$W55),$Y55,IF(AND(MONTH(CZ$6)=MONTH($W55),YEAR(CZ$6)=YEAR($W55)),$T55-$X55*$Y55+$Y55,0))</f>
        <v>4458.98</v>
      </c>
      <c r="DA55" s="261" t="n">
        <f aca="false">IF(AND(DA$5&gt;$V55,DA$6&lt;=$W55),$Y55,IF(AND(MONTH(DA$6)=MONTH($W55),YEAR(DA$6)=YEAR($W55)),$T55-$X55*$Y55+$Y55,0))</f>
        <v>4458.98</v>
      </c>
      <c r="DB55" s="261" t="n">
        <f aca="false">IF(AND(DB$5&gt;$V55,DB$6&lt;=$W55),$Y55,IF(AND(MONTH(DB$6)=MONTH($W55),YEAR(DB$6)=YEAR($W55)),$T55-$X55*$Y55+$Y55,0))</f>
        <v>4458.98</v>
      </c>
      <c r="DC55" s="261" t="n">
        <f aca="false">IF(AND(DC$5&gt;$V55,DC$6&lt;=$W55),$Y55,IF(AND(MONTH(DC$6)=MONTH($W55),YEAR(DC$6)=YEAR($W55)),$T55-$X55*$Y55+$Y55,0))</f>
        <v>4458.98</v>
      </c>
      <c r="DD55" s="261" t="n">
        <f aca="false">IF(AND(DD$5&gt;$V55,DD$6&lt;=$W55),$Y55,IF(AND(MONTH(DD$6)=MONTH($W55),YEAR(DD$6)=YEAR($W55)),$T55-$X55*$Y55+$Y55,0))</f>
        <v>4458.98</v>
      </c>
      <c r="DE55" s="261" t="n">
        <f aca="false">IF(AND(DE$5&gt;$V55,DE$6&lt;=$W55),$Y55,IF(AND(MONTH(DE$6)=MONTH($W55),YEAR(DE$6)=YEAR($W55)),$T55-$X55*$Y55+$Y55,0))</f>
        <v>4458.98</v>
      </c>
      <c r="DF55" s="261" t="n">
        <f aca="false">IF(AND(DF$5&gt;$V55,DF$6&lt;=$W55),$Y55,IF(AND(MONTH(DF$6)=MONTH($W55),YEAR(DF$6)=YEAR($W55)),$T55-$X55*$Y55+$Y55,0))</f>
        <v>4458.98</v>
      </c>
      <c r="DG55" s="261" t="n">
        <f aca="false">IF(AND(DG$5&gt;$V55,DG$6&lt;=$W55),$Y55,IF(AND(MONTH(DG$6)=MONTH($W55),YEAR(DG$6)=YEAR($W55)),$T55-$X55*$Y55+$Y55,0))</f>
        <v>4458.98</v>
      </c>
      <c r="DH55" s="261" t="n">
        <f aca="false">IF(AND(DH$5&gt;$V55,DH$6&lt;=$W55),$AN55,IF(AND(MONTH(DH$6)=MONTH($W55),YEAR(DH$6)=YEAR($W55)),$T55-$X55*$AN55+$AN55-Z55,0))+AM55+0.19</f>
        <v>-36458.71</v>
      </c>
      <c r="DI55" s="260" t="n">
        <f aca="false">CW55+CX55+CY55+CZ55+DA55+DB55+DC55+DD55+DE55+DF55+DG55+DH55</f>
        <v>12590.07</v>
      </c>
      <c r="DJ55" s="260" t="n">
        <f aca="false">T55+AG55+AJ55+AQ55+AS55+AU55+AW55</f>
        <v>597775.82</v>
      </c>
      <c r="DK55" s="260" t="n">
        <f aca="false">CU55+DI55-O55</f>
        <v>213244.01</v>
      </c>
      <c r="DL55" s="260" t="n">
        <f aca="false">DJ55-DK55</f>
        <v>384531.81</v>
      </c>
      <c r="DM55" s="262" t="n">
        <f aca="false">IF(AND(DM$5&gt;$CM55,DM$6&lt;=$CN55),$CS55,IF(AND(MONTH(DM$6)=MONTH($CN55),YEAR(DM$6)=YEAR($CN55)),$T55-$CO55*$CS55+$CS55,0))</f>
        <v>1049.17</v>
      </c>
      <c r="DN55" s="262" t="n">
        <f aca="false">IF(AND(DN$5&gt;$CM55,DN$6&lt;=$CN55),$CS55,IF(AND(MONTH(DN$6)=MONTH($CN55),YEAR(DN$6)=YEAR($CN55)),$T55-$CO55*$CS55+$CS55,0))</f>
        <v>1049.17</v>
      </c>
      <c r="DO55" s="262" t="n">
        <f aca="false">IF(AND(DO$5&gt;$CM55,DO$6&lt;=$CN55),$CS55,IF(AND(MONTH(DO$6)=MONTH($CN55),YEAR(DO$6)=YEAR($CN55)),$T55-$CO55*$CS55+$CS55,0))</f>
        <v>1049.17</v>
      </c>
      <c r="DP55" s="262" t="n">
        <f aca="false">IF(AND(DP$5&gt;$CM55,DP$6&lt;=$CN55),$CS55,IF(AND(MONTH(DP$6)=MONTH($CN55),YEAR(DP$6)=YEAR($CN55)),$T55-$CO55*$CS55+$CS55,0))</f>
        <v>1049.17</v>
      </c>
      <c r="DQ55" s="262" t="n">
        <f aca="false">IF(AND(DQ$5&gt;$CM55,DQ$6&lt;=$CN55),$CS55,IF(AND(MONTH(DQ$6)=MONTH($CN55),YEAR(DQ$6)=YEAR($CN55)),$T55-$CO55*$CS55+$CS55,0))</f>
        <v>1049.17</v>
      </c>
      <c r="DR55" s="262" t="n">
        <f aca="false">IF(AND(DR$5&gt;$CM55,DR$6&lt;=$CN55),$CS55,IF(AND(MONTH(DR$6)=MONTH($CN55),YEAR(DR$6)=YEAR($CN55)),$T55-$CO55*$CS55+$CS55,0))</f>
        <v>1049.17</v>
      </c>
      <c r="DS55" s="262" t="n">
        <f aca="false">IF(AND(DS$5&gt;$CM55,DS$6&lt;=$CN55),$CS55,IF(AND(MONTH(DS$6)=MONTH($CN55),YEAR(DS$6)=YEAR($CN55)),$T55-$CO55*$CS55+$CS55,0))</f>
        <v>1049.17</v>
      </c>
      <c r="DT55" s="262" t="n">
        <f aca="false">IF(AND(DT$5&gt;$CM55,DT$6&lt;=$CN55),$CS55,IF(AND(MONTH(DT$6)=MONTH($CN55),YEAR(DT$6)=YEAR($CN55)),$T55-$CO55*$CS55+$CS55,0))</f>
        <v>1049.17</v>
      </c>
      <c r="DU55" s="262" t="n">
        <f aca="false">IF(AND(DU$5&gt;$CM55,DU$6&lt;=$CN55),$CS55,IF(AND(MONTH(DU$6)=MONTH($CN55),YEAR(DU$6)=YEAR($CN55)),$T55-$CO55*$CS55+$CS55,0))</f>
        <v>1049.17</v>
      </c>
      <c r="DV55" s="262" t="n">
        <f aca="false">IF(AND(DV$5&gt;$CM55,DV$6&lt;=$CN55),$CS55,IF(AND(MONTH(DV$6)=MONTH($CN55),YEAR(DV$6)=YEAR($CN55)),$T55-$CO55*$CS55+$CS55,0))</f>
        <v>1049.17</v>
      </c>
      <c r="DW55" s="262" t="n">
        <f aca="false">IF(AND(DW$5&gt;$CM55,DW$6&lt;=$CN55),$CS55,IF(AND(MONTH(DW$6)=MONTH($CN55),YEAR(DW$6)=YEAR($CN55)),$T55-$CO55*$CS55+$CS55,0))</f>
        <v>1049.17</v>
      </c>
      <c r="DX55" s="262" t="n">
        <f aca="false">IF(AND(DX$5&gt;$CM55,DX$6&lt;=$CN55),$CS55,IF(AND(MONTH(DX$6)=MONTH($CN55),YEAR(DX$6)=YEAR($CN55)),$T55-$CO55*$CS55+$CS55,0))</f>
        <v>1049.17</v>
      </c>
      <c r="DY55" s="260" t="n">
        <f aca="false">DM55+DN55+DO55+DP55+DQ55+DR55+DS55+DT55+DU55+DV55+DW55+DX55</f>
        <v>12590.04</v>
      </c>
      <c r="DZ55" s="260" t="n">
        <f aca="false">DJ55+AY55+BA55+BC55+BE55+BG55+BI55+BK55+BM55+BO55</f>
        <v>597775.82</v>
      </c>
      <c r="EA55" s="260" t="n">
        <f aca="false">DK55+DY55</f>
        <v>225834.05</v>
      </c>
      <c r="EB55" s="260" t="n">
        <f aca="false">DZ55-EA55</f>
        <v>371941.77</v>
      </c>
      <c r="EC55" s="262" t="n">
        <f aca="false">IF(AND(EC$5&gt;$CM55,EC$6&lt;=$CN55),$CS55,IF(AND(MONTH(EC$6)=MONTH($CN55),YEAR(EC$6)=YEAR($CN55)),$T55-$CO55*$CS55+$CS55,0))</f>
        <v>1049.17</v>
      </c>
      <c r="ED55" s="262" t="n">
        <f aca="false">IF(AND(ED$5&gt;$CM55,ED$6&lt;=$CN55),$CS55,IF(AND(MONTH(ED$6)=MONTH($CN55),YEAR(ED$6)=YEAR($CN55)),$T55-$CO55*$CS55+$CS55,0))</f>
        <v>1049.17</v>
      </c>
      <c r="EE55" s="262" t="n">
        <f aca="false">IF(AND(EE$5&gt;$CM55,EE$6&lt;=$CN55),$CS55,IF(AND(MONTH(EE$6)=MONTH($CN55),YEAR(EE$6)=YEAR($CN55)),$T55-$CO55*$CS55+$CS55,0))</f>
        <v>1049.17</v>
      </c>
      <c r="EF55" s="262" t="n">
        <f aca="false">IF(AND(EF$5&gt;$CM55,EF$6&lt;=$CN55),$CS55,IF(AND(MONTH(EF$6)=MONTH($CN55),YEAR(EF$6)=YEAR($CN55)),$T55-$CO55*$CS55+$CS55,0))</f>
        <v>1049.17</v>
      </c>
      <c r="EG55" s="262" t="n">
        <f aca="false">IF(AND(EG$5&gt;$CM55,EG$6&lt;=$CN55),$CS55,IF(AND(MONTH(EG$6)=MONTH($CN55),YEAR(EG$6)=YEAR($CN55)),$T55-$CO55*$CS55+$CS55,0))</f>
        <v>1049.17</v>
      </c>
      <c r="EH55" s="262" t="n">
        <f aca="false">IF(AND(EH$5&gt;$CM55,EH$6&lt;=$CN55),$CS55,IF(AND(MONTH(EH$6)=MONTH($CN55),YEAR(EH$6)=YEAR($CN55)),$T55-$CO55*$CS55+$CS55,0))</f>
        <v>1049.17</v>
      </c>
      <c r="EI55" s="262" t="n">
        <f aca="false">IF(AND(EI$5&gt;$CM55,EI$6&lt;=$CN55),$CS55,IF(AND(MONTH(EI$6)=MONTH($CN55),YEAR(EI$6)=YEAR($CN55)),$T55-$CO55*$CS55+$CS55,0))</f>
        <v>1049.17</v>
      </c>
      <c r="EJ55" s="262" t="n">
        <f aca="false">IF(AND(EJ$5&gt;$CM55,EJ$6&lt;=$CN55),$CS55,IF(AND(MONTH(EJ$6)=MONTH($CN55),YEAR(EJ$6)=YEAR($CN55)),$T55-$CO55*$CS55+$CS55,0))</f>
        <v>1049.17</v>
      </c>
      <c r="EK55" s="262" t="n">
        <f aca="false">IF(AND(EK$5&gt;$CM55,EK$6&lt;=$CN55),$CS55,IF(AND(MONTH(EK$6)=MONTH($CN55),YEAR(EK$6)=YEAR($CN55)),$T55-$CO55*$CS55+$CS55,0))</f>
        <v>1049.17</v>
      </c>
      <c r="EL55" s="262" t="n">
        <f aca="false">IF(AND(EL$5&gt;$CM55,EL$6&lt;=$CN55),$CS55,IF(AND(MONTH(EL$6)=MONTH($CN55),YEAR(EL$6)=YEAR($CN55)),$T55-$CO55*$CS55+$CS55,0))</f>
        <v>1049.17</v>
      </c>
      <c r="EM55" s="268" t="n">
        <v>0</v>
      </c>
      <c r="EN55" s="262" t="n">
        <v>0</v>
      </c>
      <c r="EO55" s="260" t="n">
        <f aca="false">EC55+ED55+EE55+EF55+EG55+EH55+EI55+EJ55+EK55+EL55+EM55+EN55</f>
        <v>10491.7</v>
      </c>
      <c r="EP55" s="260" t="n">
        <v>0</v>
      </c>
      <c r="EQ55" s="260" t="n">
        <v>0</v>
      </c>
      <c r="ER55" s="260" t="n">
        <f aca="false">EP55-EQ55</f>
        <v>0</v>
      </c>
      <c r="ES55" s="262"/>
      <c r="ET55" s="262"/>
      <c r="EU55" s="262"/>
      <c r="EV55" s="262"/>
      <c r="EW55" s="262"/>
      <c r="EX55" s="262"/>
      <c r="EY55" s="262"/>
      <c r="EZ55" s="262"/>
      <c r="FA55" s="262"/>
      <c r="FB55" s="262"/>
      <c r="FC55" s="262"/>
      <c r="FD55" s="262"/>
      <c r="FE55" s="260" t="n">
        <f aca="false">ES55+ET55+EU55+EV55+EW55+EX55+EY55+EZ55+FA55+FB55+FC55+FD55</f>
        <v>0</v>
      </c>
      <c r="FF55" s="260" t="n">
        <f aca="false">EP55</f>
        <v>0</v>
      </c>
      <c r="FG55" s="260" t="n">
        <f aca="false">EQ55+FE55</f>
        <v>0</v>
      </c>
      <c r="FH55" s="260" t="n">
        <f aca="false">FF55-FG55</f>
        <v>0</v>
      </c>
      <c r="FI55" s="261" t="n">
        <f aca="false">FD55</f>
        <v>0</v>
      </c>
      <c r="FJ55" s="261" t="n">
        <f aca="false">FI55</f>
        <v>0</v>
      </c>
      <c r="FK55" s="261" t="n">
        <f aca="false">FJ55</f>
        <v>0</v>
      </c>
      <c r="FL55" s="261" t="n">
        <f aca="false">FK55</f>
        <v>0</v>
      </c>
      <c r="FM55" s="261" t="n">
        <f aca="false">FL55</f>
        <v>0</v>
      </c>
      <c r="FN55" s="261" t="n">
        <f aca="false">FM55</f>
        <v>0</v>
      </c>
      <c r="FO55" s="261" t="n">
        <f aca="false">FN55</f>
        <v>0</v>
      </c>
      <c r="FP55" s="261" t="n">
        <f aca="false">FO55</f>
        <v>0</v>
      </c>
      <c r="FQ55" s="261" t="n">
        <f aca="false">FP55</f>
        <v>0</v>
      </c>
      <c r="FR55" s="261" t="n">
        <f aca="false">FQ55</f>
        <v>0</v>
      </c>
      <c r="FS55" s="261" t="n">
        <f aca="false">FR55</f>
        <v>0</v>
      </c>
      <c r="FT55" s="261" t="n">
        <f aca="false">FS55</f>
        <v>0</v>
      </c>
      <c r="FU55" s="260" t="n">
        <f aca="false">FI55+FJ55+FK55+FL55+FM55+FN55+FO55+FP55+FQ55+FR55+FS55+FT55</f>
        <v>0</v>
      </c>
      <c r="FV55" s="260" t="n">
        <f aca="false">FF55</f>
        <v>0</v>
      </c>
      <c r="FW55" s="260" t="n">
        <f aca="false">FG55+FU55</f>
        <v>0</v>
      </c>
      <c r="FX55" s="260" t="n">
        <f aca="false">FV55-FW55</f>
        <v>0</v>
      </c>
      <c r="FY55" s="262"/>
      <c r="FZ55" s="262"/>
      <c r="GA55" s="262"/>
      <c r="GB55" s="261"/>
      <c r="GC55" s="261"/>
      <c r="GD55" s="261"/>
      <c r="GE55" s="261"/>
      <c r="GF55" s="261"/>
      <c r="GG55" s="261"/>
      <c r="GH55" s="261"/>
      <c r="GI55" s="261"/>
      <c r="GJ55" s="261"/>
      <c r="GK55" s="260" t="n">
        <f aca="false">FY55+FZ55+GA55+GB55+GC55+GD55+GE55+GF55+GG55+GH55+GI55+GJ55</f>
        <v>0</v>
      </c>
      <c r="GL55" s="260" t="n">
        <f aca="false">FV55</f>
        <v>0</v>
      </c>
      <c r="GM55" s="260" t="n">
        <f aca="false">FW55+GK55</f>
        <v>0</v>
      </c>
      <c r="GN55" s="260" t="n">
        <f aca="false">GL55-GM55</f>
        <v>0</v>
      </c>
      <c r="GO55" s="262"/>
      <c r="GP55" s="262"/>
      <c r="GQ55" s="262"/>
      <c r="GR55" s="261"/>
      <c r="GS55" s="261"/>
      <c r="GT55" s="261"/>
      <c r="GU55" s="261"/>
      <c r="GV55" s="261"/>
      <c r="GW55" s="261"/>
      <c r="GX55" s="261"/>
      <c r="GY55" s="261"/>
      <c r="GZ55" s="261"/>
      <c r="HA55" s="260" t="n">
        <f aca="false">GO55+GP55+GQ55+GR55+GS55+GT55+GU55+GV55+GW55+GX55+GY55+GZ55</f>
        <v>0</v>
      </c>
      <c r="HB55" s="260" t="n">
        <f aca="false">GL55</f>
        <v>0</v>
      </c>
      <c r="HC55" s="260" t="n">
        <f aca="false">GM55+HA55</f>
        <v>0</v>
      </c>
      <c r="HD55" s="260" t="n">
        <f aca="false">HB55-HC55</f>
        <v>0</v>
      </c>
      <c r="HE55" s="264" t="n">
        <f aca="false">GO55-GJ55</f>
        <v>0</v>
      </c>
      <c r="HF55" s="264"/>
      <c r="HG55" s="264"/>
      <c r="HH55" s="264"/>
      <c r="HI55" s="264"/>
      <c r="HJ55" s="264"/>
      <c r="HK55" s="264"/>
      <c r="HL55" s="264"/>
      <c r="HM55" s="264"/>
      <c r="HN55" s="264"/>
      <c r="HO55" s="264"/>
      <c r="HP55" s="264"/>
      <c r="HQ55" s="264"/>
      <c r="HR55" s="264"/>
      <c r="HS55" s="264"/>
      <c r="HT55" s="264"/>
      <c r="HU55" s="264"/>
      <c r="HV55" s="264"/>
      <c r="HW55" s="264"/>
      <c r="HX55" s="264"/>
      <c r="HY55" s="264"/>
      <c r="HZ55" s="264"/>
      <c r="IA55" s="264"/>
      <c r="IB55" s="264"/>
      <c r="IC55" s="264"/>
      <c r="ID55" s="264"/>
      <c r="IE55" s="264"/>
      <c r="IF55" s="264"/>
      <c r="IG55" s="264"/>
      <c r="IH55" s="264"/>
      <c r="II55" s="264"/>
      <c r="IJ55" s="264"/>
      <c r="IK55" s="264"/>
      <c r="IL55" s="264"/>
      <c r="IM55" s="264"/>
      <c r="IN55" s="264"/>
      <c r="IO55" s="264"/>
      <c r="IP55" s="264"/>
      <c r="IQ55" s="264"/>
      <c r="IR55" s="264"/>
      <c r="IS55" s="264"/>
      <c r="IT55" s="264"/>
      <c r="IU55" s="264"/>
      <c r="IV55" s="264"/>
      <c r="IW55" s="264"/>
      <c r="IX55" s="264"/>
      <c r="IY55" s="264"/>
      <c r="IZ55" s="264"/>
      <c r="JA55" s="264"/>
      <c r="JB55" s="264"/>
      <c r="JC55" s="264"/>
      <c r="JD55" s="264"/>
      <c r="JE55" s="264"/>
      <c r="JF55" s="264"/>
      <c r="JG55" s="264"/>
      <c r="JH55" s="264"/>
      <c r="JI55" s="264"/>
      <c r="JJ55" s="264"/>
      <c r="JK55" s="264"/>
      <c r="JL55" s="264"/>
      <c r="JM55" s="265"/>
      <c r="JN55" s="265" t="n">
        <f aca="false">DH55-DG55</f>
        <v>-40917.69</v>
      </c>
    </row>
    <row r="56" s="201" customFormat="true" ht="32.8" hidden="false" customHeight="false" outlineLevel="0" collapsed="false">
      <c r="A56" s="249" t="n">
        <v>24</v>
      </c>
      <c r="B56" s="269" t="s">
        <v>524</v>
      </c>
      <c r="C56" s="251" t="n">
        <v>3552</v>
      </c>
      <c r="D56" s="252" t="s">
        <v>474</v>
      </c>
      <c r="E56" s="252" t="s">
        <v>475</v>
      </c>
      <c r="F56" s="253" t="n">
        <v>1</v>
      </c>
      <c r="G56" s="254" t="n">
        <v>597775.82</v>
      </c>
      <c r="H56" s="255" t="n">
        <v>0.18</v>
      </c>
      <c r="I56" s="256" t="n">
        <f aca="false">ROUND(F56*G56,2)</f>
        <v>597775.82</v>
      </c>
      <c r="J56" s="254" t="n">
        <f aca="false">ROUND(I56+F56*G56*H56,2)</f>
        <v>705375.47</v>
      </c>
      <c r="K56" s="257" t="n">
        <v>43171</v>
      </c>
      <c r="L56" s="257" t="n">
        <f aca="false">EDATE(K56,M56)-1</f>
        <v>43476</v>
      </c>
      <c r="M56" s="258" t="n">
        <v>10</v>
      </c>
      <c r="N56" s="254" t="n">
        <f aca="false">ROUND(G56/M56,2)*F56</f>
        <v>59777.58</v>
      </c>
      <c r="O56" s="254" t="n">
        <v>397121.88</v>
      </c>
      <c r="P56" s="254"/>
      <c r="Q56" s="253" t="n">
        <v>1</v>
      </c>
      <c r="R56" s="254" t="n">
        <f aca="false">I56+AG56+P56</f>
        <v>597775.82</v>
      </c>
      <c r="S56" s="255" t="n">
        <f aca="false">H56</f>
        <v>0.18</v>
      </c>
      <c r="T56" s="254" t="n">
        <f aca="false">ROUND(Q56*R56,2)</f>
        <v>597775.82</v>
      </c>
      <c r="U56" s="254" t="n">
        <f aca="false">ROUND(T56+Q56*R56*S56,2)</f>
        <v>705375.47</v>
      </c>
      <c r="V56" s="257" t="n">
        <v>43171</v>
      </c>
      <c r="W56" s="257" t="n">
        <f aca="false">EDATE(V56,X56)-1</f>
        <v>44906</v>
      </c>
      <c r="X56" s="258" t="n">
        <v>57</v>
      </c>
      <c r="Y56" s="254" t="n">
        <f aca="false">ROUND((R56-Z56)/X56,2)*Q56</f>
        <v>4458.98</v>
      </c>
      <c r="Z56" s="254" t="n">
        <v>343614.16</v>
      </c>
      <c r="AA56" s="254" t="n">
        <v>217250</v>
      </c>
      <c r="AB56" s="254" t="n">
        <v>115279.57</v>
      </c>
      <c r="AC56" s="254" t="n">
        <f aca="false">ROUND((T56-AA56)/X56,2)*Q56</f>
        <v>6675.89</v>
      </c>
      <c r="AD56" s="254"/>
      <c r="AE56" s="254"/>
      <c r="AF56" s="254"/>
      <c r="AG56" s="254"/>
      <c r="AH56" s="254"/>
      <c r="AI56" s="254"/>
      <c r="AJ56" s="254"/>
      <c r="AK56" s="254"/>
      <c r="AL56" s="254"/>
      <c r="AM56" s="254"/>
      <c r="AN56" s="254"/>
      <c r="AO56" s="254"/>
      <c r="AP56" s="254"/>
      <c r="AQ56" s="254"/>
      <c r="AR56" s="254"/>
      <c r="AS56" s="254"/>
      <c r="AT56" s="254"/>
      <c r="AU56" s="254"/>
      <c r="AV56" s="254"/>
      <c r="AW56" s="254"/>
      <c r="AX56" s="254"/>
      <c r="AY56" s="254"/>
      <c r="AZ56" s="254"/>
      <c r="BA56" s="254"/>
      <c r="BB56" s="254"/>
      <c r="BC56" s="254"/>
      <c r="BD56" s="254"/>
      <c r="BE56" s="254"/>
      <c r="BF56" s="254"/>
      <c r="BG56" s="254"/>
      <c r="BH56" s="254"/>
      <c r="BI56" s="254"/>
      <c r="BJ56" s="254"/>
      <c r="BK56" s="254"/>
      <c r="BL56" s="254"/>
      <c r="BM56" s="254"/>
      <c r="BN56" s="254"/>
      <c r="BO56" s="254"/>
      <c r="BP56" s="254"/>
      <c r="BQ56" s="254"/>
      <c r="BR56" s="254"/>
      <c r="BS56" s="254"/>
      <c r="BT56" s="254"/>
      <c r="BU56" s="254"/>
      <c r="BV56" s="254"/>
      <c r="BW56" s="254"/>
      <c r="BX56" s="254"/>
      <c r="BY56" s="254"/>
      <c r="BZ56" s="254"/>
      <c r="CA56" s="254"/>
      <c r="CB56" s="254"/>
      <c r="CC56" s="254"/>
      <c r="CD56" s="254"/>
      <c r="CE56" s="254"/>
      <c r="CF56" s="254"/>
      <c r="CG56" s="254"/>
      <c r="CH56" s="254"/>
      <c r="CI56" s="254" t="e">
        <f aca="false">#N/A</f>
        <v>#N/A</v>
      </c>
      <c r="CJ56" s="254"/>
      <c r="CK56" s="271" t="n">
        <v>250629.45</v>
      </c>
      <c r="CL56" s="271"/>
      <c r="CM56" s="257" t="n">
        <v>43171</v>
      </c>
      <c r="CN56" s="257" t="e">
        <f aca="false">EDATE(CM56,CO56)-1</f>
        <v>#N/A</v>
      </c>
      <c r="CO56" s="254" t="e">
        <f aca="false">#N/A</f>
        <v>#N/A</v>
      </c>
      <c r="CP56" s="254" t="e">
        <f aca="false">#N/A</f>
        <v>#N/A</v>
      </c>
      <c r="CQ56" s="254"/>
      <c r="CR56" s="254"/>
      <c r="CS56" s="254"/>
      <c r="CT56" s="260" t="n">
        <f aca="false">I56</f>
        <v>597775.82</v>
      </c>
      <c r="CU56" s="260" t="n">
        <f aca="false">CT56-CV56</f>
        <v>597775.82</v>
      </c>
      <c r="CV56" s="260" t="n">
        <v>0</v>
      </c>
      <c r="CW56" s="261" t="n">
        <f aca="false">IF(AND(CW$5&gt;$V56,CW$6&lt;=$W56),$Y56,IF(AND(MONTH(CW$6)=MONTH($W56),YEAR(CW$6)=YEAR($W56)),$T56-$X56*$Y56+$Y56,0))</f>
        <v>4458.98</v>
      </c>
      <c r="CX56" s="261" t="n">
        <f aca="false">IF(AND(CX$5&gt;$V56,CX$6&lt;=$W56),$Y56,IF(AND(MONTH(CX$6)=MONTH($W56),YEAR(CX$6)=YEAR($W56)),$T56-$X56*$Y56+$Y56,0))</f>
        <v>4458.98</v>
      </c>
      <c r="CY56" s="261" t="n">
        <f aca="false">IF(AND(CY$5&gt;$V56,CY$6&lt;=$W56),$Y56,IF(AND(MONTH(CY$6)=MONTH($W56),YEAR(CY$6)=YEAR($W56)),$T56-$X56*$Y56+$Y56,0))</f>
        <v>4458.98</v>
      </c>
      <c r="CZ56" s="261" t="n">
        <f aca="false">IF(AND(CZ$5&gt;$V56,CZ$6&lt;=$W56),$Y56,IF(AND(MONTH(CZ$6)=MONTH($W56),YEAR(CZ$6)=YEAR($W56)),$T56-$X56*$Y56+$Y56,0))</f>
        <v>4458.98</v>
      </c>
      <c r="DA56" s="261" t="n">
        <f aca="false">IF(AND(DA$5&gt;$V56,DA$6&lt;=$W56),$Y56,IF(AND(MONTH(DA$6)=MONTH($W56),YEAR(DA$6)=YEAR($W56)),$T56-$X56*$Y56+$Y56,0))</f>
        <v>4458.98</v>
      </c>
      <c r="DB56" s="261" t="n">
        <f aca="false">IF(AND(DB$5&gt;$V56,DB$6&lt;=$W56),$Y56,IF(AND(MONTH(DB$6)=MONTH($W56),YEAR(DB$6)=YEAR($W56)),$T56-$X56*$Y56+$Y56,0))</f>
        <v>4458.98</v>
      </c>
      <c r="DC56" s="261" t="n">
        <f aca="false">IF(AND(DC$5&gt;$V56,DC$6&lt;=$W56),$Y56,IF(AND(MONTH(DC$6)=MONTH($W56),YEAR(DC$6)=YEAR($W56)),$T56-$X56*$Y56+$Y56,0))</f>
        <v>4458.98</v>
      </c>
      <c r="DD56" s="261" t="n">
        <f aca="false">AB56</f>
        <v>115279.57</v>
      </c>
      <c r="DE56" s="261"/>
      <c r="DF56" s="261"/>
      <c r="DG56" s="261"/>
      <c r="DH56" s="261"/>
      <c r="DI56" s="260" t="n">
        <f aca="false">CW56+CX56+CY56+CZ56+DA56+DB56+DC56+DD56+DE56+DF56+DG56+DH56</f>
        <v>146492.43</v>
      </c>
      <c r="DJ56" s="260" t="n">
        <f aca="false">CK56</f>
        <v>250629.45</v>
      </c>
      <c r="DK56" s="260"/>
      <c r="DL56" s="260" t="n">
        <f aca="false">DJ56-DK56</f>
        <v>250629.45</v>
      </c>
      <c r="DM56" s="261" t="n">
        <f aca="false">IF(AND(DM$5&gt;$V56,DM$6&lt;=$W56),$Y56,IF(AND(MONTH(DM$6)=MONTH($W56),YEAR(DM$6)=YEAR($W56)),$T56-$X56*$Y56+$Y56,0))</f>
        <v>0</v>
      </c>
      <c r="DN56" s="261" t="n">
        <f aca="false">IF(AND(DN$5&gt;$V56,DN$6&lt;=$W56),$Y56,IF(AND(MONTH(DN$6)=MONTH($W56),YEAR(DN$6)=YEAR($W56)),$T56-$X56*$Y56+$Y56,0))</f>
        <v>0</v>
      </c>
      <c r="DO56" s="261" t="n">
        <f aca="false">IF(AND(DO$5&gt;$V56,DO$6&lt;=$W56),$Y56,IF(AND(MONTH(DO$6)=MONTH($W56),YEAR(DO$6)=YEAR($W56)),$T56-$X56*$Y56+$Y56,0))</f>
        <v>0</v>
      </c>
      <c r="DP56" s="261" t="n">
        <f aca="false">IF(AND(DP$5&gt;$V56,DP$6&lt;=$W56),$Y56,IF(AND(MONTH(DP$6)=MONTH($W56),YEAR(DP$6)=YEAR($W56)),$T56-$X56*$Y56+$Y56,0))</f>
        <v>0</v>
      </c>
      <c r="DQ56" s="261" t="n">
        <f aca="false">IF(AND(DQ$5&gt;$V56,DQ$6&lt;=$W56),$Y56,IF(AND(MONTH(DQ$6)=MONTH($W56),YEAR(DQ$6)=YEAR($W56)),$T56-$X56*$Y56+$Y56,0))</f>
        <v>0</v>
      </c>
      <c r="DR56" s="261" t="n">
        <f aca="false">IF(AND(DR$5&gt;$V56,DR$6&lt;=$W56),$Y56,IF(AND(MONTH(DR$6)=MONTH($W56),YEAR(DR$6)=YEAR($W56)),$T56-$X56*$Y56+$Y56,0))</f>
        <v>0</v>
      </c>
      <c r="DS56" s="261" t="n">
        <f aca="false">IF(AND(DS$5&gt;$V56,DS$6&lt;=$W56),$Y56,IF(AND(MONTH(DS$6)=MONTH($W56),YEAR(DS$6)=YEAR($W56)),$T56-$X56*$Y56+$Y56,0))</f>
        <v>0</v>
      </c>
      <c r="DT56" s="261" t="n">
        <f aca="false">IF(AND(DT$5&gt;$V56,DT$6&lt;=$W56),$Y56,IF(AND(MONTH(DT$6)=MONTH($W56),YEAR(DT$6)=YEAR($W56)),$T56-$X56*$Y56+$Y56,0))</f>
        <v>0</v>
      </c>
      <c r="DU56" s="261" t="n">
        <f aca="false">IF(AND(DU$5&gt;$V56,DU$6&lt;=$W56),$Y56,IF(AND(MONTH(DU$6)=MONTH($W56),YEAR(DU$6)=YEAR($W56)),$T56-$X56*$Y56+$Y56,0))</f>
        <v>0</v>
      </c>
      <c r="DV56" s="261" t="n">
        <f aca="false">IF(AND(DV$5&gt;$V56,DV$6&lt;=$W56),$Y56,IF(AND(MONTH(DV$6)=MONTH($W56),YEAR(DV$6)=YEAR($W56)),$T56-$X56*$Y56+$Y56,0))</f>
        <v>0</v>
      </c>
      <c r="DW56" s="261" t="n">
        <f aca="false">IF(AND(DW$5&gt;$V56,DW$6&lt;=$W56),$Y56,IF(AND(MONTH(DW$6)=MONTH($W56),YEAR(DW$6)=YEAR($W56)),$T56-$X56*$Y56+$Y56,0))</f>
        <v>0</v>
      </c>
      <c r="DX56" s="261" t="n">
        <f aca="false">IF(AND(DX$5&gt;$V56,DX$6&lt;=$W56),$Y56,IF(AND(MONTH(DX$6)=MONTH($W56),YEAR(DX$6)=YEAR($W56)),$T56-AA56-$X56*$Y56+$Y56,0))</f>
        <v>0</v>
      </c>
      <c r="DY56" s="260" t="n">
        <f aca="false">DM56+DN56+DO56+DP56+DQ56+DR56+DS56+DT56+DU56+DV56+DW56+DX56</f>
        <v>0</v>
      </c>
      <c r="DZ56" s="260" t="n">
        <v>0</v>
      </c>
      <c r="EA56" s="260" t="n">
        <f aca="false">DK56+DY56</f>
        <v>0</v>
      </c>
      <c r="EB56" s="260" t="n">
        <f aca="false">DZ56-EA56</f>
        <v>0</v>
      </c>
      <c r="EC56" s="261" t="n">
        <f aca="false">IF(AND(EC$5&gt;$V56,EC$6&lt;=$W56),$Y56,IF(AND(MONTH(EC$6)=MONTH($W56),YEAR(EC$6)=YEAR($W56)),$T56-$X56*$Y56+$Y56,0))</f>
        <v>0</v>
      </c>
      <c r="ED56" s="261" t="n">
        <f aca="false">IF(AND(ED$5&gt;$V56,ED$6&lt;=$W56),$Y56,IF(AND(MONTH(ED$6)=MONTH($W56),YEAR(ED$6)=YEAR($W56)),$T56-$X56*$Y56+$Y56,0))</f>
        <v>0</v>
      </c>
      <c r="EE56" s="261" t="n">
        <f aca="false">IF(AND(EE$5&gt;$V56,EE$6&lt;=$W56),$Y56,IF(AND(MONTH(EE$6)=MONTH($W56),YEAR(EE$6)=YEAR($W56)),$T56-$X56*$Y56+$Y56,0))</f>
        <v>0</v>
      </c>
      <c r="EF56" s="261" t="n">
        <f aca="false">IF(AND(EF$5&gt;$V56,EF$6&lt;=$W56),$Y56,IF(AND(MONTH(EF$6)=MONTH($W56),YEAR(EF$6)=YEAR($W56)),$T56-$X56*$Y56+$Y56,0))</f>
        <v>0</v>
      </c>
      <c r="EG56" s="261" t="n">
        <f aca="false">IF(AND(EG$5&gt;$V56,EG$6&lt;=$W56),$Y56,IF(AND(MONTH(EG$6)=MONTH($W56),YEAR(EG$6)=YEAR($W56)),$T56-$X56*$Y56+$Y56,0))</f>
        <v>0</v>
      </c>
      <c r="EH56" s="261" t="n">
        <f aca="false">IF(AND(EH$5&gt;$V56,EH$6&lt;=$W56),$Y56,IF(AND(MONTH(EH$6)=MONTH($W56),YEAR(EH$6)=YEAR($W56)),$T56-$X56*$Y56+$Y56,0))</f>
        <v>0</v>
      </c>
      <c r="EI56" s="261" t="n">
        <f aca="false">IF(AND(EI$5&gt;$V56,EI$6&lt;=$W56),$Y56,IF(AND(MONTH(EI$6)=MONTH($W56),YEAR(EI$6)=YEAR($W56)),$T56-$X56*$Y56+$Y56,0))</f>
        <v>0</v>
      </c>
      <c r="EJ56" s="261" t="n">
        <f aca="false">IF(AND(EJ$5&gt;$V56,EJ$6&lt;=$W56),$Y56,IF(AND(MONTH(EJ$6)=MONTH($W56),YEAR(EJ$6)=YEAR($W56)),$T56-$X56*$Y56+$Y56,0))</f>
        <v>0</v>
      </c>
      <c r="EK56" s="261" t="n">
        <f aca="false">IF(AND(EK$5&gt;$V56,EK$6&lt;=$W56),$Y56,IF(AND(MONTH(EK$6)=MONTH($W56),YEAR(EK$6)=YEAR($W56)),$T56-$X56*$Y56+$Y56,0))</f>
        <v>0</v>
      </c>
      <c r="EL56" s="261" t="n">
        <f aca="false">IF(AND(EL$5&gt;$V56,EL$6&lt;=$W56),$Y56,IF(AND(MONTH(EL$6)=MONTH($W56),YEAR(EL$6)=YEAR($W56)),$T56-$X56*$Y56+$Y56,0))</f>
        <v>0</v>
      </c>
      <c r="EM56" s="263" t="n">
        <f aca="false">IF(AND(EM$5&gt;$V56,EM$6&lt;=$W56),$Y56,IF(AND(MONTH(EM$6)=MONTH($W56),YEAR(EM$6)=YEAR($W56)),$T56-$X56*$Y56+$Y56,0))</f>
        <v>0</v>
      </c>
      <c r="EN56" s="261" t="n">
        <f aca="false">IF(AND(EN$5&gt;$V56,EN$6&lt;=$W56),$Y56,IF(AND(MONTH(EN$6)=MONTH($W56),YEAR(EN$6)=YEAR($W56)),$T56-$X56*$Y56+$Y56,0))</f>
        <v>0</v>
      </c>
      <c r="EO56" s="260" t="n">
        <f aca="false">EC56+ED56+EE56+EF56+EG56+EH56+EI56+EJ56+EK56+EL56+EM56+EN56</f>
        <v>0</v>
      </c>
      <c r="EP56" s="260" t="n">
        <v>0</v>
      </c>
      <c r="EQ56" s="260" t="n">
        <f aca="false">EA56+EO56</f>
        <v>0</v>
      </c>
      <c r="ER56" s="260" t="n">
        <f aca="false">EP56-EQ56</f>
        <v>0</v>
      </c>
      <c r="ES56" s="261"/>
      <c r="ET56" s="261"/>
      <c r="EU56" s="261"/>
      <c r="EV56" s="261"/>
      <c r="EW56" s="261"/>
      <c r="EX56" s="261"/>
      <c r="EY56" s="261"/>
      <c r="EZ56" s="261"/>
      <c r="FA56" s="261"/>
      <c r="FB56" s="261"/>
      <c r="FC56" s="261"/>
      <c r="FD56" s="261"/>
      <c r="FE56" s="260" t="n">
        <f aca="false">ES56+ET56+EU56+EV56+EW56+EX56+EY56+EZ56+FA56+FB56+FC56+FD56</f>
        <v>0</v>
      </c>
      <c r="FF56" s="260" t="n">
        <f aca="false">EP56</f>
        <v>0</v>
      </c>
      <c r="FG56" s="260" t="n">
        <f aca="false">EQ56+FE56</f>
        <v>0</v>
      </c>
      <c r="FH56" s="260" t="n">
        <f aca="false">FF56-FG56</f>
        <v>0</v>
      </c>
      <c r="FI56" s="261" t="n">
        <f aca="false">FD56</f>
        <v>0</v>
      </c>
      <c r="FJ56" s="261" t="n">
        <f aca="false">FI56</f>
        <v>0</v>
      </c>
      <c r="FK56" s="261" t="n">
        <f aca="false">FJ56</f>
        <v>0</v>
      </c>
      <c r="FL56" s="261" t="n">
        <f aca="false">FK56</f>
        <v>0</v>
      </c>
      <c r="FM56" s="261" t="n">
        <f aca="false">FL56</f>
        <v>0</v>
      </c>
      <c r="FN56" s="261" t="n">
        <f aca="false">FM56</f>
        <v>0</v>
      </c>
      <c r="FO56" s="261" t="n">
        <f aca="false">FN56</f>
        <v>0</v>
      </c>
      <c r="FP56" s="261" t="n">
        <f aca="false">FO56</f>
        <v>0</v>
      </c>
      <c r="FQ56" s="261" t="n">
        <f aca="false">FP56</f>
        <v>0</v>
      </c>
      <c r="FR56" s="261" t="n">
        <f aca="false">FQ56</f>
        <v>0</v>
      </c>
      <c r="FS56" s="261" t="n">
        <f aca="false">FR56</f>
        <v>0</v>
      </c>
      <c r="FT56" s="261" t="n">
        <f aca="false">FS56</f>
        <v>0</v>
      </c>
      <c r="FU56" s="260" t="n">
        <f aca="false">FI56+FJ56+FK56+FL56+FM56+FN56+FO56+FP56+FQ56+FR56+FS56+FT56</f>
        <v>0</v>
      </c>
      <c r="FV56" s="260" t="n">
        <f aca="false">FF56</f>
        <v>0</v>
      </c>
      <c r="FW56" s="260" t="n">
        <f aca="false">FG56+FU56</f>
        <v>0</v>
      </c>
      <c r="FX56" s="260" t="n">
        <f aca="false">FV56-FW56</f>
        <v>0</v>
      </c>
      <c r="FY56" s="261"/>
      <c r="FZ56" s="261"/>
      <c r="GA56" s="261"/>
      <c r="GB56" s="261"/>
      <c r="GC56" s="261"/>
      <c r="GD56" s="261"/>
      <c r="GE56" s="261"/>
      <c r="GF56" s="261"/>
      <c r="GG56" s="261"/>
      <c r="GH56" s="261"/>
      <c r="GI56" s="261"/>
      <c r="GJ56" s="261"/>
      <c r="GK56" s="260" t="n">
        <f aca="false">FY56+FZ56+GA56+GB56+GC56+GD56+GE56+GF56+GG56+GH56+GI56+GJ56</f>
        <v>0</v>
      </c>
      <c r="GL56" s="260" t="n">
        <f aca="false">FV56</f>
        <v>0</v>
      </c>
      <c r="GM56" s="260" t="n">
        <f aca="false">FW56+GK56</f>
        <v>0</v>
      </c>
      <c r="GN56" s="260" t="n">
        <f aca="false">GL56-GM56</f>
        <v>0</v>
      </c>
      <c r="GO56" s="261"/>
      <c r="GP56" s="261"/>
      <c r="GQ56" s="261"/>
      <c r="GR56" s="261"/>
      <c r="GS56" s="261"/>
      <c r="GT56" s="261"/>
      <c r="GU56" s="261"/>
      <c r="GV56" s="261"/>
      <c r="GW56" s="261"/>
      <c r="GX56" s="261"/>
      <c r="GY56" s="261"/>
      <c r="GZ56" s="261"/>
      <c r="HA56" s="260" t="n">
        <f aca="false">GO56+GP56+GQ56+GR56+GS56+GT56+GU56+GV56+GW56+GX56+GY56+GZ56</f>
        <v>0</v>
      </c>
      <c r="HB56" s="260" t="n">
        <f aca="false">GL56</f>
        <v>0</v>
      </c>
      <c r="HC56" s="260" t="n">
        <f aca="false">GM56+HA56</f>
        <v>0</v>
      </c>
      <c r="HD56" s="260" t="n">
        <f aca="false">HB56-HC56</f>
        <v>0</v>
      </c>
      <c r="HE56" s="264" t="n">
        <f aca="false">GO56-GJ56</f>
        <v>0</v>
      </c>
      <c r="HF56" s="264"/>
      <c r="HG56" s="264"/>
      <c r="HH56" s="264"/>
      <c r="HI56" s="264"/>
      <c r="HJ56" s="264"/>
      <c r="HK56" s="264"/>
      <c r="HL56" s="264"/>
      <c r="HM56" s="264"/>
      <c r="HN56" s="264"/>
      <c r="HO56" s="264"/>
      <c r="HP56" s="264"/>
      <c r="HQ56" s="264"/>
      <c r="HR56" s="264"/>
      <c r="HS56" s="264"/>
      <c r="HT56" s="264"/>
      <c r="HU56" s="264"/>
      <c r="HV56" s="264"/>
      <c r="HW56" s="264"/>
      <c r="HX56" s="264"/>
      <c r="HY56" s="264"/>
      <c r="HZ56" s="264"/>
      <c r="IA56" s="264"/>
      <c r="IB56" s="264"/>
      <c r="IC56" s="264"/>
      <c r="ID56" s="264"/>
      <c r="IE56" s="264"/>
      <c r="IF56" s="264"/>
      <c r="IG56" s="264"/>
      <c r="IH56" s="264"/>
      <c r="II56" s="264"/>
      <c r="IJ56" s="264"/>
      <c r="IK56" s="264"/>
      <c r="IL56" s="264"/>
      <c r="IM56" s="264"/>
      <c r="IN56" s="264"/>
      <c r="IO56" s="264"/>
      <c r="IP56" s="264"/>
      <c r="IQ56" s="264"/>
      <c r="IR56" s="264"/>
      <c r="IS56" s="264"/>
      <c r="IT56" s="264"/>
      <c r="IU56" s="264"/>
      <c r="IV56" s="264"/>
      <c r="IW56" s="264"/>
      <c r="IX56" s="264"/>
      <c r="IY56" s="264"/>
      <c r="IZ56" s="264"/>
      <c r="JA56" s="264"/>
      <c r="JB56" s="264"/>
      <c r="JC56" s="264"/>
      <c r="JD56" s="264"/>
      <c r="JE56" s="264"/>
      <c r="JF56" s="264"/>
      <c r="JG56" s="264"/>
      <c r="JH56" s="264"/>
      <c r="JI56" s="264"/>
      <c r="JJ56" s="264"/>
      <c r="JK56" s="264"/>
      <c r="JL56" s="264"/>
      <c r="JM56" s="265"/>
      <c r="JN56" s="265" t="n">
        <f aca="false">DH56-DG56</f>
        <v>0</v>
      </c>
    </row>
    <row r="57" s="201" customFormat="true" ht="32.8" hidden="false" customHeight="false" outlineLevel="0" collapsed="false">
      <c r="A57" s="249" t="n">
        <v>25</v>
      </c>
      <c r="B57" s="269" t="s">
        <v>525</v>
      </c>
      <c r="C57" s="251" t="n">
        <v>3558</v>
      </c>
      <c r="D57" s="252" t="s">
        <v>474</v>
      </c>
      <c r="E57" s="252" t="s">
        <v>475</v>
      </c>
      <c r="F57" s="253" t="n">
        <v>1</v>
      </c>
      <c r="G57" s="254" t="n">
        <v>597775.82</v>
      </c>
      <c r="H57" s="255" t="n">
        <v>0.18</v>
      </c>
      <c r="I57" s="256" t="n">
        <f aca="false">ROUND(F57*G57,2)</f>
        <v>597775.82</v>
      </c>
      <c r="J57" s="254" t="n">
        <f aca="false">ROUND(I57+F57*G57*H57,2)</f>
        <v>705375.47</v>
      </c>
      <c r="K57" s="257" t="n">
        <v>43171</v>
      </c>
      <c r="L57" s="257" t="n">
        <f aca="false">EDATE(K57,M57)-1</f>
        <v>43476</v>
      </c>
      <c r="M57" s="258" t="n">
        <v>10</v>
      </c>
      <c r="N57" s="254" t="n">
        <f aca="false">ROUND(G57/M57,2)*F57</f>
        <v>59777.58</v>
      </c>
      <c r="O57" s="254" t="n">
        <v>397121.88</v>
      </c>
      <c r="P57" s="254"/>
      <c r="Q57" s="253" t="n">
        <v>1</v>
      </c>
      <c r="R57" s="254" t="n">
        <f aca="false">I57+AG57+P57</f>
        <v>597775.82</v>
      </c>
      <c r="S57" s="255" t="n">
        <f aca="false">H57</f>
        <v>0.18</v>
      </c>
      <c r="T57" s="254" t="n">
        <f aca="false">ROUND(Q57*R57,2)</f>
        <v>597775.82</v>
      </c>
      <c r="U57" s="254" t="n">
        <f aca="false">ROUND(T57+Q57*R57*S57,2)</f>
        <v>705375.47</v>
      </c>
      <c r="V57" s="257" t="n">
        <v>43171</v>
      </c>
      <c r="W57" s="257" t="n">
        <f aca="false">EDATE(V57,X57)-1</f>
        <v>44906</v>
      </c>
      <c r="X57" s="258" t="n">
        <v>57</v>
      </c>
      <c r="Y57" s="254" t="n">
        <f aca="false">ROUND((R57-Z57)/X57,2)*Q57</f>
        <v>4458.98</v>
      </c>
      <c r="Z57" s="254" t="n">
        <v>343614.16</v>
      </c>
      <c r="AA57" s="254" t="n">
        <v>217250</v>
      </c>
      <c r="AB57" s="254" t="n">
        <v>115279.57</v>
      </c>
      <c r="AC57" s="254" t="n">
        <f aca="false">ROUND((T57-AA57)/X57,2)*Q57</f>
        <v>6675.89</v>
      </c>
      <c r="AD57" s="254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  <c r="AS57" s="254"/>
      <c r="AT57" s="254"/>
      <c r="AU57" s="254"/>
      <c r="AV57" s="254"/>
      <c r="AW57" s="254"/>
      <c r="AX57" s="254"/>
      <c r="AY57" s="254"/>
      <c r="AZ57" s="254"/>
      <c r="BA57" s="254"/>
      <c r="BB57" s="254"/>
      <c r="BC57" s="254"/>
      <c r="BD57" s="254"/>
      <c r="BE57" s="254"/>
      <c r="BF57" s="254"/>
      <c r="BG57" s="254"/>
      <c r="BH57" s="254"/>
      <c r="BI57" s="254"/>
      <c r="BJ57" s="254"/>
      <c r="BK57" s="254"/>
      <c r="BL57" s="254"/>
      <c r="BM57" s="254"/>
      <c r="BN57" s="254"/>
      <c r="BO57" s="254"/>
      <c r="BP57" s="254"/>
      <c r="BQ57" s="254"/>
      <c r="BR57" s="254"/>
      <c r="BS57" s="254"/>
      <c r="BT57" s="254"/>
      <c r="BU57" s="254"/>
      <c r="BV57" s="254"/>
      <c r="BW57" s="254"/>
      <c r="BX57" s="254"/>
      <c r="BY57" s="254"/>
      <c r="BZ57" s="254"/>
      <c r="CA57" s="254"/>
      <c r="CB57" s="254"/>
      <c r="CC57" s="254"/>
      <c r="CD57" s="254"/>
      <c r="CE57" s="254"/>
      <c r="CF57" s="254"/>
      <c r="CG57" s="254"/>
      <c r="CH57" s="254"/>
      <c r="CI57" s="254" t="e">
        <f aca="false">#N/A</f>
        <v>#N/A</v>
      </c>
      <c r="CJ57" s="254"/>
      <c r="CK57" s="271" t="n">
        <v>250629.45</v>
      </c>
      <c r="CL57" s="271"/>
      <c r="CM57" s="257" t="n">
        <v>43171</v>
      </c>
      <c r="CN57" s="257" t="e">
        <f aca="false">EDATE(CM57,CO57)-1</f>
        <v>#N/A</v>
      </c>
      <c r="CO57" s="254" t="e">
        <f aca="false">#N/A</f>
        <v>#N/A</v>
      </c>
      <c r="CP57" s="254" t="e">
        <f aca="false">#N/A</f>
        <v>#N/A</v>
      </c>
      <c r="CQ57" s="254"/>
      <c r="CR57" s="254"/>
      <c r="CS57" s="254"/>
      <c r="CT57" s="260" t="n">
        <f aca="false">I57</f>
        <v>597775.82</v>
      </c>
      <c r="CU57" s="260" t="n">
        <f aca="false">CT57-CV57</f>
        <v>597775.82</v>
      </c>
      <c r="CV57" s="260" t="n">
        <v>0</v>
      </c>
      <c r="CW57" s="261" t="n">
        <f aca="false">IF(AND(CW$5&gt;$V57,CW$6&lt;=$W57),$Y57,IF(AND(MONTH(CW$6)=MONTH($W57),YEAR(CW$6)=YEAR($W57)),$T57-$X57*$Y57+$Y57,0))</f>
        <v>4458.98</v>
      </c>
      <c r="CX57" s="261" t="n">
        <f aca="false">IF(AND(CX$5&gt;$V57,CX$6&lt;=$W57),$Y57,IF(AND(MONTH(CX$6)=MONTH($W57),YEAR(CX$6)=YEAR($W57)),$T57-$X57*$Y57+$Y57,0))</f>
        <v>4458.98</v>
      </c>
      <c r="CY57" s="261" t="n">
        <f aca="false">IF(AND(CY$5&gt;$V57,CY$6&lt;=$W57),$Y57,IF(AND(MONTH(CY$6)=MONTH($W57),YEAR(CY$6)=YEAR($W57)),$T57-$X57*$Y57+$Y57,0))</f>
        <v>4458.98</v>
      </c>
      <c r="CZ57" s="261" t="n">
        <f aca="false">IF(AND(CZ$5&gt;$V57,CZ$6&lt;=$W57),$Y57,IF(AND(MONTH(CZ$6)=MONTH($W57),YEAR(CZ$6)=YEAR($W57)),$T57-$X57*$Y57+$Y57,0))</f>
        <v>4458.98</v>
      </c>
      <c r="DA57" s="261" t="n">
        <f aca="false">IF(AND(DA$5&gt;$V57,DA$6&lt;=$W57),$Y57,IF(AND(MONTH(DA$6)=MONTH($W57),YEAR(DA$6)=YEAR($W57)),$T57-$X57*$Y57+$Y57,0))</f>
        <v>4458.98</v>
      </c>
      <c r="DB57" s="261" t="n">
        <f aca="false">IF(AND(DB$5&gt;$V57,DB$6&lt;=$W57),$Y57,IF(AND(MONTH(DB$6)=MONTH($W57),YEAR(DB$6)=YEAR($W57)),$T57-$X57*$Y57+$Y57,0))</f>
        <v>4458.98</v>
      </c>
      <c r="DC57" s="261" t="n">
        <f aca="false">IF(AND(DC$5&gt;$V57,DC$6&lt;=$W57),$Y57,IF(AND(MONTH(DC$6)=MONTH($W57),YEAR(DC$6)=YEAR($W57)),$T57-$X57*$Y57+$Y57,0))</f>
        <v>4458.98</v>
      </c>
      <c r="DD57" s="261" t="n">
        <f aca="false">AB57</f>
        <v>115279.57</v>
      </c>
      <c r="DE57" s="261"/>
      <c r="DF57" s="261"/>
      <c r="DG57" s="261"/>
      <c r="DH57" s="261"/>
      <c r="DI57" s="260" t="n">
        <f aca="false">CW57+CX57+CY57+CZ57+DA57+DB57+DC57+DD57+DE57+DF57+DG57+DH57</f>
        <v>146492.43</v>
      </c>
      <c r="DJ57" s="260" t="n">
        <f aca="false">CK57</f>
        <v>250629.45</v>
      </c>
      <c r="DK57" s="260"/>
      <c r="DL57" s="260" t="n">
        <f aca="false">DJ57-DK57</f>
        <v>250629.45</v>
      </c>
      <c r="DM57" s="261" t="n">
        <f aca="false">IF(AND(DM$5&gt;$V57,DM$6&lt;=$W57),$Y57,IF(AND(MONTH(DM$6)=MONTH($W57),YEAR(DM$6)=YEAR($W57)),$T57-$X57*$Y57+$Y57,0))</f>
        <v>0</v>
      </c>
      <c r="DN57" s="261" t="n">
        <f aca="false">IF(AND(DN$5&gt;$V57,DN$6&lt;=$W57),$Y57,IF(AND(MONTH(DN$6)=MONTH($W57),YEAR(DN$6)=YEAR($W57)),$T57-$X57*$Y57+$Y57,0))</f>
        <v>0</v>
      </c>
      <c r="DO57" s="261" t="n">
        <f aca="false">IF(AND(DO$5&gt;$V57,DO$6&lt;=$W57),$Y57,IF(AND(MONTH(DO$6)=MONTH($W57),YEAR(DO$6)=YEAR($W57)),$T57-$X57*$Y57+$Y57,0))</f>
        <v>0</v>
      </c>
      <c r="DP57" s="261" t="n">
        <f aca="false">IF(AND(DP$5&gt;$V57,DP$6&lt;=$W57),$Y57,IF(AND(MONTH(DP$6)=MONTH($W57),YEAR(DP$6)=YEAR($W57)),$T57-$X57*$Y57+$Y57,0))</f>
        <v>0</v>
      </c>
      <c r="DQ57" s="261" t="n">
        <f aca="false">IF(AND(DQ$5&gt;$V57,DQ$6&lt;=$W57),$Y57,IF(AND(MONTH(DQ$6)=MONTH($W57),YEAR(DQ$6)=YEAR($W57)),$T57-$X57*$Y57+$Y57,0))</f>
        <v>0</v>
      </c>
      <c r="DR57" s="261" t="n">
        <f aca="false">IF(AND(DR$5&gt;$V57,DR$6&lt;=$W57),$Y57,IF(AND(MONTH(DR$6)=MONTH($W57),YEAR(DR$6)=YEAR($W57)),$T57-$X57*$Y57+$Y57,0))</f>
        <v>0</v>
      </c>
      <c r="DS57" s="261" t="n">
        <f aca="false">IF(AND(DS$5&gt;$V57,DS$6&lt;=$W57),$Y57,IF(AND(MONTH(DS$6)=MONTH($W57),YEAR(DS$6)=YEAR($W57)),$T57-$X57*$Y57+$Y57,0))</f>
        <v>0</v>
      </c>
      <c r="DT57" s="261" t="n">
        <f aca="false">IF(AND(DT$5&gt;$V57,DT$6&lt;=$W57),$Y57,IF(AND(MONTH(DT$6)=MONTH($W57),YEAR(DT$6)=YEAR($W57)),$T57-$X57*$Y57+$Y57,0))</f>
        <v>0</v>
      </c>
      <c r="DU57" s="261" t="n">
        <f aca="false">IF(AND(DU$5&gt;$V57,DU$6&lt;=$W57),$Y57,IF(AND(MONTH(DU$6)=MONTH($W57),YEAR(DU$6)=YEAR($W57)),$T57-$X57*$Y57+$Y57,0))</f>
        <v>0</v>
      </c>
      <c r="DV57" s="261" t="n">
        <f aca="false">IF(AND(DV$5&gt;$V57,DV$6&lt;=$W57),$Y57,IF(AND(MONTH(DV$6)=MONTH($W57),YEAR(DV$6)=YEAR($W57)),$T57-$X57*$Y57+$Y57,0))</f>
        <v>0</v>
      </c>
      <c r="DW57" s="261" t="n">
        <f aca="false">IF(AND(DW$5&gt;$V57,DW$6&lt;=$W57),$Y57,IF(AND(MONTH(DW$6)=MONTH($W57),YEAR(DW$6)=YEAR($W57)),$T57-$X57*$Y57+$Y57,0))</f>
        <v>0</v>
      </c>
      <c r="DX57" s="261" t="n">
        <f aca="false">IF(AND(DX$5&gt;$V57,DX$6&lt;=$W57),$Y57,IF(AND(MONTH(DX$6)=MONTH($W57),YEAR(DX$6)=YEAR($W57)),$T57-AA57-$X57*$Y57+$Y57,0))</f>
        <v>0</v>
      </c>
      <c r="DY57" s="260" t="n">
        <f aca="false">DM57+DN57+DO57+DP57+DQ57+DR57+DS57+DT57+DU57+DV57+DW57+DX57</f>
        <v>0</v>
      </c>
      <c r="DZ57" s="260" t="n">
        <v>0</v>
      </c>
      <c r="EA57" s="260" t="n">
        <f aca="false">DK57+DY57</f>
        <v>0</v>
      </c>
      <c r="EB57" s="260" t="n">
        <f aca="false">DZ57-EA57</f>
        <v>0</v>
      </c>
      <c r="EC57" s="261" t="n">
        <f aca="false">IF(AND(EC$5&gt;$V57,EC$6&lt;=$W57),$Y57,IF(AND(MONTH(EC$6)=MONTH($W57),YEAR(EC$6)=YEAR($W57)),$T57-$X57*$Y57+$Y57,0))</f>
        <v>0</v>
      </c>
      <c r="ED57" s="261" t="n">
        <f aca="false">IF(AND(ED$5&gt;$V57,ED$6&lt;=$W57),$Y57,IF(AND(MONTH(ED$6)=MONTH($W57),YEAR(ED$6)=YEAR($W57)),$T57-$X57*$Y57+$Y57,0))</f>
        <v>0</v>
      </c>
      <c r="EE57" s="261" t="n">
        <f aca="false">IF(AND(EE$5&gt;$V57,EE$6&lt;=$W57),$Y57,IF(AND(MONTH(EE$6)=MONTH($W57),YEAR(EE$6)=YEAR($W57)),$T57-$X57*$Y57+$Y57,0))</f>
        <v>0</v>
      </c>
      <c r="EF57" s="261" t="n">
        <f aca="false">IF(AND(EF$5&gt;$V57,EF$6&lt;=$W57),$Y57,IF(AND(MONTH(EF$6)=MONTH($W57),YEAR(EF$6)=YEAR($W57)),$T57-$X57*$Y57+$Y57,0))</f>
        <v>0</v>
      </c>
      <c r="EG57" s="261" t="n">
        <f aca="false">IF(AND(EG$5&gt;$V57,EG$6&lt;=$W57),$Y57,IF(AND(MONTH(EG$6)=MONTH($W57),YEAR(EG$6)=YEAR($W57)),$T57-$X57*$Y57+$Y57,0))</f>
        <v>0</v>
      </c>
      <c r="EH57" s="261" t="n">
        <f aca="false">IF(AND(EH$5&gt;$V57,EH$6&lt;=$W57),$Y57,IF(AND(MONTH(EH$6)=MONTH($W57),YEAR(EH$6)=YEAR($W57)),$T57-$X57*$Y57+$Y57,0))</f>
        <v>0</v>
      </c>
      <c r="EI57" s="261" t="n">
        <f aca="false">IF(AND(EI$5&gt;$V57,EI$6&lt;=$W57),$Y57,IF(AND(MONTH(EI$6)=MONTH($W57),YEAR(EI$6)=YEAR($W57)),$T57-$X57*$Y57+$Y57,0))</f>
        <v>0</v>
      </c>
      <c r="EJ57" s="261" t="n">
        <f aca="false">IF(AND(EJ$5&gt;$V57,EJ$6&lt;=$W57),$Y57,IF(AND(MONTH(EJ$6)=MONTH($W57),YEAR(EJ$6)=YEAR($W57)),$T57-$X57*$Y57+$Y57,0))</f>
        <v>0</v>
      </c>
      <c r="EK57" s="261" t="n">
        <f aca="false">IF(AND(EK$5&gt;$V57,EK$6&lt;=$W57),$Y57,IF(AND(MONTH(EK$6)=MONTH($W57),YEAR(EK$6)=YEAR($W57)),$T57-$X57*$Y57+$Y57,0))</f>
        <v>0</v>
      </c>
      <c r="EL57" s="261" t="n">
        <f aca="false">IF(AND(EL$5&gt;$V57,EL$6&lt;=$W57),$Y57,IF(AND(MONTH(EL$6)=MONTH($W57),YEAR(EL$6)=YEAR($W57)),$T57-$X57*$Y57+$Y57,0))</f>
        <v>0</v>
      </c>
      <c r="EM57" s="263" t="n">
        <f aca="false">IF(AND(EM$5&gt;$V57,EM$6&lt;=$W57),$Y57,IF(AND(MONTH(EM$6)=MONTH($W57),YEAR(EM$6)=YEAR($W57)),$T57-$X57*$Y57+$Y57,0))</f>
        <v>0</v>
      </c>
      <c r="EN57" s="261" t="n">
        <f aca="false">IF(AND(EN$5&gt;$V57,EN$6&lt;=$W57),$Y57,IF(AND(MONTH(EN$6)=MONTH($W57),YEAR(EN$6)=YEAR($W57)),$T57-$X57*$Y57+$Y57,0))</f>
        <v>0</v>
      </c>
      <c r="EO57" s="260" t="n">
        <f aca="false">EC57+ED57+EE57+EF57+EG57+EH57+EI57+EJ57+EK57+EL57+EM57+EN57</f>
        <v>0</v>
      </c>
      <c r="EP57" s="260" t="n">
        <v>0</v>
      </c>
      <c r="EQ57" s="260" t="n">
        <f aca="false">EA57+EO57</f>
        <v>0</v>
      </c>
      <c r="ER57" s="260" t="n">
        <f aca="false">EP57-EQ57</f>
        <v>0</v>
      </c>
      <c r="ES57" s="261"/>
      <c r="ET57" s="261"/>
      <c r="EU57" s="261"/>
      <c r="EV57" s="261"/>
      <c r="EW57" s="261"/>
      <c r="EX57" s="261"/>
      <c r="EY57" s="261"/>
      <c r="EZ57" s="261"/>
      <c r="FA57" s="261"/>
      <c r="FB57" s="261"/>
      <c r="FC57" s="261"/>
      <c r="FD57" s="261"/>
      <c r="FE57" s="260" t="n">
        <f aca="false">ES57+ET57+EU57+EV57+EW57+EX57+EY57+EZ57+FA57+FB57+FC57+FD57</f>
        <v>0</v>
      </c>
      <c r="FF57" s="260" t="n">
        <f aca="false">EP57</f>
        <v>0</v>
      </c>
      <c r="FG57" s="260" t="n">
        <f aca="false">EQ57+FE57</f>
        <v>0</v>
      </c>
      <c r="FH57" s="260" t="n">
        <f aca="false">FF57-FG57</f>
        <v>0</v>
      </c>
      <c r="FI57" s="261" t="n">
        <f aca="false">FD57</f>
        <v>0</v>
      </c>
      <c r="FJ57" s="261" t="n">
        <f aca="false">FI57</f>
        <v>0</v>
      </c>
      <c r="FK57" s="261" t="n">
        <f aca="false">FJ57</f>
        <v>0</v>
      </c>
      <c r="FL57" s="261" t="n">
        <f aca="false">FK57</f>
        <v>0</v>
      </c>
      <c r="FM57" s="261" t="n">
        <f aca="false">FL57</f>
        <v>0</v>
      </c>
      <c r="FN57" s="261" t="n">
        <f aca="false">FM57</f>
        <v>0</v>
      </c>
      <c r="FO57" s="261" t="n">
        <f aca="false">FN57</f>
        <v>0</v>
      </c>
      <c r="FP57" s="261" t="n">
        <f aca="false">FO57</f>
        <v>0</v>
      </c>
      <c r="FQ57" s="261" t="n">
        <f aca="false">FP57</f>
        <v>0</v>
      </c>
      <c r="FR57" s="261" t="n">
        <f aca="false">FQ57</f>
        <v>0</v>
      </c>
      <c r="FS57" s="261" t="n">
        <f aca="false">FR57</f>
        <v>0</v>
      </c>
      <c r="FT57" s="261" t="n">
        <f aca="false">FS57</f>
        <v>0</v>
      </c>
      <c r="FU57" s="260" t="n">
        <f aca="false">FI57+FJ57+FK57+FL57+FM57+FN57+FO57+FP57+FQ57+FR57+FS57+FT57</f>
        <v>0</v>
      </c>
      <c r="FV57" s="260" t="n">
        <f aca="false">FF57</f>
        <v>0</v>
      </c>
      <c r="FW57" s="260" t="n">
        <f aca="false">FG57+FU57</f>
        <v>0</v>
      </c>
      <c r="FX57" s="260" t="n">
        <f aca="false">FV57-FW57</f>
        <v>0</v>
      </c>
      <c r="FY57" s="261"/>
      <c r="FZ57" s="261"/>
      <c r="GA57" s="261"/>
      <c r="GB57" s="261"/>
      <c r="GC57" s="261"/>
      <c r="GD57" s="261"/>
      <c r="GE57" s="261"/>
      <c r="GF57" s="261"/>
      <c r="GG57" s="261"/>
      <c r="GH57" s="261"/>
      <c r="GI57" s="261"/>
      <c r="GJ57" s="261"/>
      <c r="GK57" s="260" t="n">
        <f aca="false">FY57+FZ57+GA57+GB57+GC57+GD57+GE57+GF57+GG57+GH57+GI57+GJ57</f>
        <v>0</v>
      </c>
      <c r="GL57" s="260" t="n">
        <f aca="false">FV57</f>
        <v>0</v>
      </c>
      <c r="GM57" s="260" t="n">
        <f aca="false">FW57+GK57</f>
        <v>0</v>
      </c>
      <c r="GN57" s="260" t="n">
        <f aca="false">GL57-GM57</f>
        <v>0</v>
      </c>
      <c r="GO57" s="261"/>
      <c r="GP57" s="261"/>
      <c r="GQ57" s="261"/>
      <c r="GR57" s="261"/>
      <c r="GS57" s="261"/>
      <c r="GT57" s="261"/>
      <c r="GU57" s="261"/>
      <c r="GV57" s="261"/>
      <c r="GW57" s="261"/>
      <c r="GX57" s="261"/>
      <c r="GY57" s="261"/>
      <c r="GZ57" s="261"/>
      <c r="HA57" s="260" t="n">
        <f aca="false">GO57+GP57+GQ57+GR57+GS57+GT57+GU57+GV57+GW57+GX57+GY57+GZ57</f>
        <v>0</v>
      </c>
      <c r="HB57" s="260" t="n">
        <f aca="false">GL57</f>
        <v>0</v>
      </c>
      <c r="HC57" s="260" t="n">
        <f aca="false">GM57+HA57</f>
        <v>0</v>
      </c>
      <c r="HD57" s="260" t="n">
        <f aca="false">HB57-HC57</f>
        <v>0</v>
      </c>
      <c r="HE57" s="264" t="n">
        <f aca="false">GO57-GJ57</f>
        <v>0</v>
      </c>
      <c r="HF57" s="264"/>
      <c r="HG57" s="264"/>
      <c r="HH57" s="264"/>
      <c r="HI57" s="264"/>
      <c r="HJ57" s="264"/>
      <c r="HK57" s="264"/>
      <c r="HL57" s="264"/>
      <c r="HM57" s="264"/>
      <c r="HN57" s="264"/>
      <c r="HO57" s="264"/>
      <c r="HP57" s="264"/>
      <c r="HQ57" s="264"/>
      <c r="HR57" s="264"/>
      <c r="HS57" s="264"/>
      <c r="HT57" s="264"/>
      <c r="HU57" s="264"/>
      <c r="HV57" s="264"/>
      <c r="HW57" s="264"/>
      <c r="HX57" s="264"/>
      <c r="HY57" s="264"/>
      <c r="HZ57" s="264"/>
      <c r="IA57" s="264"/>
      <c r="IB57" s="264"/>
      <c r="IC57" s="264"/>
      <c r="ID57" s="264"/>
      <c r="IE57" s="264"/>
      <c r="IF57" s="264"/>
      <c r="IG57" s="264"/>
      <c r="IH57" s="264"/>
      <c r="II57" s="264"/>
      <c r="IJ57" s="264"/>
      <c r="IK57" s="264"/>
      <c r="IL57" s="264"/>
      <c r="IM57" s="264"/>
      <c r="IN57" s="264"/>
      <c r="IO57" s="264"/>
      <c r="IP57" s="264"/>
      <c r="IQ57" s="264"/>
      <c r="IR57" s="264"/>
      <c r="IS57" s="264"/>
      <c r="IT57" s="264"/>
      <c r="IU57" s="264"/>
      <c r="IV57" s="264"/>
      <c r="IW57" s="264"/>
      <c r="IX57" s="264"/>
      <c r="IY57" s="264"/>
      <c r="IZ57" s="264"/>
      <c r="JA57" s="264"/>
      <c r="JB57" s="264"/>
      <c r="JC57" s="264"/>
      <c r="JD57" s="264"/>
      <c r="JE57" s="264"/>
      <c r="JF57" s="264"/>
      <c r="JG57" s="264"/>
      <c r="JH57" s="264"/>
      <c r="JI57" s="264"/>
      <c r="JJ57" s="264"/>
      <c r="JK57" s="264"/>
      <c r="JL57" s="264"/>
      <c r="JM57" s="265"/>
      <c r="JN57" s="265" t="n">
        <f aca="false">DH57-DG57</f>
        <v>0</v>
      </c>
    </row>
    <row r="58" s="201" customFormat="true" ht="32.8" hidden="false" customHeight="false" outlineLevel="0" collapsed="false">
      <c r="A58" s="249" t="n">
        <v>26</v>
      </c>
      <c r="B58" s="269" t="s">
        <v>526</v>
      </c>
      <c r="C58" s="251" t="n">
        <v>3561</v>
      </c>
      <c r="D58" s="252" t="s">
        <v>474</v>
      </c>
      <c r="E58" s="252" t="s">
        <v>475</v>
      </c>
      <c r="F58" s="253" t="n">
        <v>1</v>
      </c>
      <c r="G58" s="254" t="n">
        <v>597775.82</v>
      </c>
      <c r="H58" s="255" t="n">
        <v>0.18</v>
      </c>
      <c r="I58" s="256" t="n">
        <f aca="false">ROUND(F58*G58,2)</f>
        <v>597775.82</v>
      </c>
      <c r="J58" s="254" t="n">
        <f aca="false">ROUND(I58+F58*G58*H58,2)</f>
        <v>705375.47</v>
      </c>
      <c r="K58" s="257" t="n">
        <v>43171</v>
      </c>
      <c r="L58" s="257" t="n">
        <f aca="false">EDATE(K58,M58)-1</f>
        <v>43476</v>
      </c>
      <c r="M58" s="258" t="n">
        <v>10</v>
      </c>
      <c r="N58" s="254" t="n">
        <f aca="false">ROUND(G58/M58,2)*F58</f>
        <v>59777.58</v>
      </c>
      <c r="O58" s="254" t="n">
        <v>397121.88</v>
      </c>
      <c r="P58" s="254"/>
      <c r="Q58" s="253" t="n">
        <v>1</v>
      </c>
      <c r="R58" s="254" t="n">
        <f aca="false">I58+AG58+P58</f>
        <v>597775.82</v>
      </c>
      <c r="S58" s="255" t="n">
        <f aca="false">H58</f>
        <v>0.18</v>
      </c>
      <c r="T58" s="254" t="n">
        <f aca="false">ROUND(Q58*R58,2)</f>
        <v>597775.82</v>
      </c>
      <c r="U58" s="254" t="n">
        <f aca="false">ROUND(T58+Q58*R58*S58,2)</f>
        <v>705375.47</v>
      </c>
      <c r="V58" s="257" t="n">
        <v>43171</v>
      </c>
      <c r="W58" s="257" t="n">
        <f aca="false">EDATE(V58,X58)-1</f>
        <v>44906</v>
      </c>
      <c r="X58" s="258" t="n">
        <v>57</v>
      </c>
      <c r="Y58" s="254" t="n">
        <f aca="false">ROUND((R58-Z58)/X58,2)*Q58</f>
        <v>4458.98</v>
      </c>
      <c r="Z58" s="254" t="n">
        <v>343614.16</v>
      </c>
      <c r="AA58" s="254" t="n">
        <v>173800</v>
      </c>
      <c r="AB58" s="254" t="n">
        <v>154918.17</v>
      </c>
      <c r="AC58" s="254" t="n">
        <f aca="false">ROUND((T58-AA58)/X58,2)*Q58</f>
        <v>7438.17</v>
      </c>
      <c r="AD58" s="254"/>
      <c r="AE58" s="254"/>
      <c r="AF58" s="254"/>
      <c r="AG58" s="254"/>
      <c r="AH58" s="254"/>
      <c r="AI58" s="254"/>
      <c r="AJ58" s="254"/>
      <c r="AK58" s="254"/>
      <c r="AL58" s="254"/>
      <c r="AM58" s="254"/>
      <c r="AN58" s="254"/>
      <c r="AO58" s="254"/>
      <c r="AP58" s="254"/>
      <c r="AQ58" s="254"/>
      <c r="AR58" s="254"/>
      <c r="AS58" s="254"/>
      <c r="AT58" s="254"/>
      <c r="AU58" s="254"/>
      <c r="AV58" s="254"/>
      <c r="AW58" s="254"/>
      <c r="AX58" s="254"/>
      <c r="AY58" s="254"/>
      <c r="AZ58" s="254"/>
      <c r="BA58" s="254"/>
      <c r="BB58" s="254"/>
      <c r="BC58" s="254"/>
      <c r="BD58" s="254"/>
      <c r="BE58" s="254"/>
      <c r="BF58" s="254"/>
      <c r="BG58" s="254"/>
      <c r="BH58" s="254"/>
      <c r="BI58" s="254"/>
      <c r="BJ58" s="254"/>
      <c r="BK58" s="254"/>
      <c r="BL58" s="254"/>
      <c r="BM58" s="254"/>
      <c r="BN58" s="254"/>
      <c r="BO58" s="254"/>
      <c r="BP58" s="254"/>
      <c r="BQ58" s="254"/>
      <c r="BR58" s="254"/>
      <c r="BS58" s="254"/>
      <c r="BT58" s="254"/>
      <c r="BU58" s="254"/>
      <c r="BV58" s="254"/>
      <c r="BW58" s="254"/>
      <c r="BX58" s="254"/>
      <c r="BY58" s="254"/>
      <c r="BZ58" s="254"/>
      <c r="CA58" s="254"/>
      <c r="CB58" s="254"/>
      <c r="CC58" s="254"/>
      <c r="CD58" s="254"/>
      <c r="CE58" s="254"/>
      <c r="CF58" s="254"/>
      <c r="CG58" s="254"/>
      <c r="CH58" s="254"/>
      <c r="CI58" s="254" t="e">
        <f aca="false">#N/A</f>
        <v>#N/A</v>
      </c>
      <c r="CJ58" s="254"/>
      <c r="CK58" s="271" t="n">
        <v>210990.85</v>
      </c>
      <c r="CL58" s="271"/>
      <c r="CM58" s="257" t="n">
        <v>43171</v>
      </c>
      <c r="CN58" s="257" t="e">
        <f aca="false">EDATE(CM58,CO58)-1</f>
        <v>#N/A</v>
      </c>
      <c r="CO58" s="254" t="e">
        <f aca="false">#N/A</f>
        <v>#N/A</v>
      </c>
      <c r="CP58" s="254" t="e">
        <f aca="false">#N/A</f>
        <v>#N/A</v>
      </c>
      <c r="CQ58" s="254"/>
      <c r="CR58" s="254"/>
      <c r="CS58" s="254"/>
      <c r="CT58" s="260" t="n">
        <f aca="false">I58</f>
        <v>597775.82</v>
      </c>
      <c r="CU58" s="260" t="n">
        <f aca="false">CT58-CV58</f>
        <v>597775.82</v>
      </c>
      <c r="CV58" s="260" t="n">
        <v>0</v>
      </c>
      <c r="CW58" s="261" t="n">
        <f aca="false">IF(AND(CW$5&gt;$V58,CW$6&lt;=$W58),$Y58,IF(AND(MONTH(CW$6)=MONTH($W58),YEAR(CW$6)=YEAR($W58)),$T58-$X58*$Y58+$Y58,0))</f>
        <v>4458.98</v>
      </c>
      <c r="CX58" s="261" t="n">
        <f aca="false">IF(AND(CX$5&gt;$V58,CX$6&lt;=$W58),$Y58,IF(AND(MONTH(CX$6)=MONTH($W58),YEAR(CX$6)=YEAR($W58)),$T58-$X58*$Y58+$Y58,0))</f>
        <v>4458.98</v>
      </c>
      <c r="CY58" s="261" t="n">
        <f aca="false">IF(AND(CY$5&gt;$V58,CY$6&lt;=$W58),$Y58,IF(AND(MONTH(CY$6)=MONTH($W58),YEAR(CY$6)=YEAR($W58)),$T58-$X58*$Y58+$Y58,0))</f>
        <v>4458.98</v>
      </c>
      <c r="CZ58" s="261" t="n">
        <f aca="false">IF(AND(CZ$5&gt;$V58,CZ$6&lt;=$W58),$Y58,IF(AND(MONTH(CZ$6)=MONTH($W58),YEAR(CZ$6)=YEAR($W58)),$T58-$X58*$Y58+$Y58,0))</f>
        <v>4458.98</v>
      </c>
      <c r="DA58" s="261" t="n">
        <f aca="false">IF(AND(DA$5&gt;$V58,DA$6&lt;=$W58),$Y58,IF(AND(MONTH(DA$6)=MONTH($W58),YEAR(DA$6)=YEAR($W58)),$T58-$X58*$Y58+$Y58,0))</f>
        <v>4458.98</v>
      </c>
      <c r="DB58" s="261" t="n">
        <f aca="false">IF(AND(DB$5&gt;$V58,DB$6&lt;=$W58),$Y58,IF(AND(MONTH(DB$6)=MONTH($W58),YEAR(DB$6)=YEAR($W58)),$T58-$X58*$Y58+$Y58,0))</f>
        <v>4458.98</v>
      </c>
      <c r="DC58" s="261" t="n">
        <f aca="false">IF(AND(DC$5&gt;$V58,DC$6&lt;=$W58),$Y58,IF(AND(MONTH(DC$6)=MONTH($W58),YEAR(DC$6)=YEAR($W58)),$T58-$X58*$Y58+$Y58,0))</f>
        <v>4458.98</v>
      </c>
      <c r="DD58" s="261" t="n">
        <f aca="false">AB58</f>
        <v>154918.17</v>
      </c>
      <c r="DE58" s="261"/>
      <c r="DF58" s="261"/>
      <c r="DG58" s="261"/>
      <c r="DH58" s="261"/>
      <c r="DI58" s="260" t="n">
        <f aca="false">CW58+CX58+CY58+CZ58+DA58+DB58+DC58+DD58+DE58+DF58+DG58+DH58</f>
        <v>186131.03</v>
      </c>
      <c r="DJ58" s="260" t="n">
        <f aca="false">CK58</f>
        <v>210990.85</v>
      </c>
      <c r="DK58" s="260"/>
      <c r="DL58" s="260" t="n">
        <f aca="false">DJ58-DK58</f>
        <v>210990.85</v>
      </c>
      <c r="DM58" s="261" t="n">
        <f aca="false">IF(AND(DM$5&gt;$V58,DM$6&lt;=$W58),$Y58,IF(AND(MONTH(DM$6)=MONTH($W58),YEAR(DM$6)=YEAR($W58)),$T58-$X58*$Y58+$Y58,0))</f>
        <v>0</v>
      </c>
      <c r="DN58" s="261" t="n">
        <f aca="false">IF(AND(DN$5&gt;$V58,DN$6&lt;=$W58),$Y58,IF(AND(MONTH(DN$6)=MONTH($W58),YEAR(DN$6)=YEAR($W58)),$T58-$X58*$Y58+$Y58,0))</f>
        <v>0</v>
      </c>
      <c r="DO58" s="261" t="n">
        <f aca="false">IF(AND(DO$5&gt;$V58,DO$6&lt;=$W58),$Y58,IF(AND(MONTH(DO$6)=MONTH($W58),YEAR(DO$6)=YEAR($W58)),$T58-$X58*$Y58+$Y58,0))</f>
        <v>0</v>
      </c>
      <c r="DP58" s="261" t="n">
        <f aca="false">IF(AND(DP$5&gt;$V58,DP$6&lt;=$W58),$Y58,IF(AND(MONTH(DP$6)=MONTH($W58),YEAR(DP$6)=YEAR($W58)),$T58-$X58*$Y58+$Y58,0))</f>
        <v>0</v>
      </c>
      <c r="DQ58" s="261" t="n">
        <f aca="false">IF(AND(DQ$5&gt;$V58,DQ$6&lt;=$W58),$Y58,IF(AND(MONTH(DQ$6)=MONTH($W58),YEAR(DQ$6)=YEAR($W58)),$T58-$X58*$Y58+$Y58,0))</f>
        <v>0</v>
      </c>
      <c r="DR58" s="261" t="n">
        <f aca="false">IF(AND(DR$5&gt;$V58,DR$6&lt;=$W58),$Y58,IF(AND(MONTH(DR$6)=MONTH($W58),YEAR(DR$6)=YEAR($W58)),$T58-$X58*$Y58+$Y58,0))</f>
        <v>0</v>
      </c>
      <c r="DS58" s="261" t="n">
        <f aca="false">IF(AND(DS$5&gt;$V58,DS$6&lt;=$W58),$Y58,IF(AND(MONTH(DS$6)=MONTH($W58),YEAR(DS$6)=YEAR($W58)),$T58-$X58*$Y58+$Y58,0))</f>
        <v>0</v>
      </c>
      <c r="DT58" s="261" t="n">
        <f aca="false">IF(AND(DT$5&gt;$V58,DT$6&lt;=$W58),$Y58,IF(AND(MONTH(DT$6)=MONTH($W58),YEAR(DT$6)=YEAR($W58)),$T58-$X58*$Y58+$Y58,0))</f>
        <v>0</v>
      </c>
      <c r="DU58" s="261" t="n">
        <f aca="false">IF(AND(DU$5&gt;$V58,DU$6&lt;=$W58),$Y58,IF(AND(MONTH(DU$6)=MONTH($W58),YEAR(DU$6)=YEAR($W58)),$T58-$X58*$Y58+$Y58,0))</f>
        <v>0</v>
      </c>
      <c r="DV58" s="261" t="n">
        <f aca="false">IF(AND(DV$5&gt;$V58,DV$6&lt;=$W58),$Y58,IF(AND(MONTH(DV$6)=MONTH($W58),YEAR(DV$6)=YEAR($W58)),$T58-$X58*$Y58+$Y58,0))</f>
        <v>0</v>
      </c>
      <c r="DW58" s="261" t="n">
        <f aca="false">IF(AND(DW$5&gt;$V58,DW$6&lt;=$W58),$Y58,IF(AND(MONTH(DW$6)=MONTH($W58),YEAR(DW$6)=YEAR($W58)),$T58-$X58*$Y58+$Y58,0))</f>
        <v>0</v>
      </c>
      <c r="DX58" s="261" t="n">
        <f aca="false">IF(AND(DX$5&gt;$V58,DX$6&lt;=$W58),$Y58,IF(AND(MONTH(DX$6)=MONTH($W58),YEAR(DX$6)=YEAR($W58)),$T58-AA58-$X58*$Y58+$Y58,0))</f>
        <v>0</v>
      </c>
      <c r="DY58" s="260" t="n">
        <f aca="false">DM58+DN58+DO58+DP58+DQ58+DR58+DS58+DT58+DU58+DV58+DW58+DX58</f>
        <v>0</v>
      </c>
      <c r="DZ58" s="260" t="n">
        <v>0</v>
      </c>
      <c r="EA58" s="260" t="n">
        <f aca="false">DK58+DY58</f>
        <v>0</v>
      </c>
      <c r="EB58" s="260" t="n">
        <f aca="false">DZ58-EA58</f>
        <v>0</v>
      </c>
      <c r="EC58" s="261" t="n">
        <f aca="false">IF(AND(EC$5&gt;$V58,EC$6&lt;=$W58),$Y58,IF(AND(MONTH(EC$6)=MONTH($W58),YEAR(EC$6)=YEAR($W58)),$T58-$X58*$Y58+$Y58,0))</f>
        <v>0</v>
      </c>
      <c r="ED58" s="261" t="n">
        <f aca="false">IF(AND(ED$5&gt;$V58,ED$6&lt;=$W58),$Y58,IF(AND(MONTH(ED$6)=MONTH($W58),YEAR(ED$6)=YEAR($W58)),$T58-$X58*$Y58+$Y58,0))</f>
        <v>0</v>
      </c>
      <c r="EE58" s="261" t="n">
        <f aca="false">IF(AND(EE$5&gt;$V58,EE$6&lt;=$W58),$Y58,IF(AND(MONTH(EE$6)=MONTH($W58),YEAR(EE$6)=YEAR($W58)),$T58-$X58*$Y58+$Y58,0))</f>
        <v>0</v>
      </c>
      <c r="EF58" s="261" t="n">
        <f aca="false">IF(AND(EF$5&gt;$V58,EF$6&lt;=$W58),$Y58,IF(AND(MONTH(EF$6)=MONTH($W58),YEAR(EF$6)=YEAR($W58)),$T58-$X58*$Y58+$Y58,0))</f>
        <v>0</v>
      </c>
      <c r="EG58" s="261" t="n">
        <f aca="false">IF(AND(EG$5&gt;$V58,EG$6&lt;=$W58),$Y58,IF(AND(MONTH(EG$6)=MONTH($W58),YEAR(EG$6)=YEAR($W58)),$T58-$X58*$Y58+$Y58,0))</f>
        <v>0</v>
      </c>
      <c r="EH58" s="261" t="n">
        <f aca="false">IF(AND(EH$5&gt;$V58,EH$6&lt;=$W58),$Y58,IF(AND(MONTH(EH$6)=MONTH($W58),YEAR(EH$6)=YEAR($W58)),$T58-$X58*$Y58+$Y58,0))</f>
        <v>0</v>
      </c>
      <c r="EI58" s="261" t="n">
        <f aca="false">IF(AND(EI$5&gt;$V58,EI$6&lt;=$W58),$Y58,IF(AND(MONTH(EI$6)=MONTH($W58),YEAR(EI$6)=YEAR($W58)),$T58-$X58*$Y58+$Y58,0))</f>
        <v>0</v>
      </c>
      <c r="EJ58" s="261" t="n">
        <f aca="false">IF(AND(EJ$5&gt;$V58,EJ$6&lt;=$W58),$Y58,IF(AND(MONTH(EJ$6)=MONTH($W58),YEAR(EJ$6)=YEAR($W58)),$T58-$X58*$Y58+$Y58,0))</f>
        <v>0</v>
      </c>
      <c r="EK58" s="261" t="n">
        <f aca="false">IF(AND(EK$5&gt;$V58,EK$6&lt;=$W58),$Y58,IF(AND(MONTH(EK$6)=MONTH($W58),YEAR(EK$6)=YEAR($W58)),$T58-$X58*$Y58+$Y58,0))</f>
        <v>0</v>
      </c>
      <c r="EL58" s="261" t="n">
        <f aca="false">IF(AND(EL$5&gt;$V58,EL$6&lt;=$W58),$Y58,IF(AND(MONTH(EL$6)=MONTH($W58),YEAR(EL$6)=YEAR($W58)),$T58-$X58*$Y58+$Y58,0))</f>
        <v>0</v>
      </c>
      <c r="EM58" s="263" t="n">
        <f aca="false">IF(AND(EM$5&gt;$V58,EM$6&lt;=$W58),$Y58,IF(AND(MONTH(EM$6)=MONTH($W58),YEAR(EM$6)=YEAR($W58)),$T58-$X58*$Y58+$Y58,0))</f>
        <v>0</v>
      </c>
      <c r="EN58" s="261" t="n">
        <f aca="false">IF(AND(EN$5&gt;$V58,EN$6&lt;=$W58),$Y58,IF(AND(MONTH(EN$6)=MONTH($W58),YEAR(EN$6)=YEAR($W58)),$T58-$X58*$Y58+$Y58,0))</f>
        <v>0</v>
      </c>
      <c r="EO58" s="260" t="n">
        <f aca="false">EC58+ED58+EE58+EF58+EG58+EH58+EI58+EJ58+EK58+EL58+EM58+EN58</f>
        <v>0</v>
      </c>
      <c r="EP58" s="260" t="n">
        <v>0</v>
      </c>
      <c r="EQ58" s="260" t="n">
        <f aca="false">EA58+EO58</f>
        <v>0</v>
      </c>
      <c r="ER58" s="260" t="n">
        <f aca="false">EP58-EQ58</f>
        <v>0</v>
      </c>
      <c r="ES58" s="261"/>
      <c r="ET58" s="261"/>
      <c r="EU58" s="261"/>
      <c r="EV58" s="261"/>
      <c r="EW58" s="261"/>
      <c r="EX58" s="261"/>
      <c r="EY58" s="261"/>
      <c r="EZ58" s="261"/>
      <c r="FA58" s="261"/>
      <c r="FB58" s="261"/>
      <c r="FC58" s="261"/>
      <c r="FD58" s="261"/>
      <c r="FE58" s="260" t="n">
        <f aca="false">ES58+ET58+EU58+EV58+EW58+EX58+EY58+EZ58+FA58+FB58+FC58+FD58</f>
        <v>0</v>
      </c>
      <c r="FF58" s="260" t="n">
        <f aca="false">EP58</f>
        <v>0</v>
      </c>
      <c r="FG58" s="260" t="n">
        <f aca="false">EQ58+FE58</f>
        <v>0</v>
      </c>
      <c r="FH58" s="260" t="n">
        <f aca="false">FF58-FG58</f>
        <v>0</v>
      </c>
      <c r="FI58" s="261" t="n">
        <f aca="false">FD58</f>
        <v>0</v>
      </c>
      <c r="FJ58" s="261" t="n">
        <f aca="false">FI58</f>
        <v>0</v>
      </c>
      <c r="FK58" s="261" t="n">
        <f aca="false">FJ58</f>
        <v>0</v>
      </c>
      <c r="FL58" s="261" t="n">
        <f aca="false">FK58</f>
        <v>0</v>
      </c>
      <c r="FM58" s="261" t="n">
        <f aca="false">FL58</f>
        <v>0</v>
      </c>
      <c r="FN58" s="261" t="n">
        <f aca="false">FM58</f>
        <v>0</v>
      </c>
      <c r="FO58" s="261" t="n">
        <f aca="false">FN58</f>
        <v>0</v>
      </c>
      <c r="FP58" s="261" t="n">
        <f aca="false">FO58</f>
        <v>0</v>
      </c>
      <c r="FQ58" s="261" t="n">
        <f aca="false">FP58</f>
        <v>0</v>
      </c>
      <c r="FR58" s="261" t="n">
        <f aca="false">FQ58</f>
        <v>0</v>
      </c>
      <c r="FS58" s="261" t="n">
        <f aca="false">FR58</f>
        <v>0</v>
      </c>
      <c r="FT58" s="261" t="n">
        <f aca="false">FS58</f>
        <v>0</v>
      </c>
      <c r="FU58" s="260" t="n">
        <f aca="false">FI58+FJ58+FK58+FL58+FM58+FN58+FO58+FP58+FQ58+FR58+FS58+FT58</f>
        <v>0</v>
      </c>
      <c r="FV58" s="260" t="n">
        <f aca="false">FF58</f>
        <v>0</v>
      </c>
      <c r="FW58" s="260" t="n">
        <f aca="false">FG58+FU58</f>
        <v>0</v>
      </c>
      <c r="FX58" s="260" t="n">
        <f aca="false">FV58-FW58</f>
        <v>0</v>
      </c>
      <c r="FY58" s="261"/>
      <c r="FZ58" s="261"/>
      <c r="GA58" s="261"/>
      <c r="GB58" s="261"/>
      <c r="GC58" s="261"/>
      <c r="GD58" s="261"/>
      <c r="GE58" s="261"/>
      <c r="GF58" s="261"/>
      <c r="GG58" s="261"/>
      <c r="GH58" s="261"/>
      <c r="GI58" s="261"/>
      <c r="GJ58" s="261"/>
      <c r="GK58" s="260" t="n">
        <f aca="false">FY58+FZ58+GA58+GB58+GC58+GD58+GE58+GF58+GG58+GH58+GI58+GJ58</f>
        <v>0</v>
      </c>
      <c r="GL58" s="260" t="n">
        <f aca="false">FV58</f>
        <v>0</v>
      </c>
      <c r="GM58" s="260" t="n">
        <f aca="false">FW58+GK58</f>
        <v>0</v>
      </c>
      <c r="GN58" s="260" t="n">
        <f aca="false">GL58-GM58</f>
        <v>0</v>
      </c>
      <c r="GO58" s="261"/>
      <c r="GP58" s="261"/>
      <c r="GQ58" s="261"/>
      <c r="GR58" s="261"/>
      <c r="GS58" s="261"/>
      <c r="GT58" s="261"/>
      <c r="GU58" s="261"/>
      <c r="GV58" s="261"/>
      <c r="GW58" s="261"/>
      <c r="GX58" s="261"/>
      <c r="GY58" s="261"/>
      <c r="GZ58" s="261"/>
      <c r="HA58" s="260" t="n">
        <f aca="false">GO58+GP58+GQ58+GR58+GS58+GT58+GU58+GV58+GW58+GX58+GY58+GZ58</f>
        <v>0</v>
      </c>
      <c r="HB58" s="260" t="n">
        <f aca="false">GL58</f>
        <v>0</v>
      </c>
      <c r="HC58" s="260" t="n">
        <f aca="false">GM58+HA58</f>
        <v>0</v>
      </c>
      <c r="HD58" s="260" t="n">
        <f aca="false">HB58-HC58</f>
        <v>0</v>
      </c>
      <c r="HE58" s="264" t="n">
        <f aca="false">GO58-GJ58</f>
        <v>0</v>
      </c>
      <c r="HF58" s="264"/>
      <c r="HG58" s="264"/>
      <c r="HH58" s="264"/>
      <c r="HI58" s="264"/>
      <c r="HJ58" s="264"/>
      <c r="HK58" s="264"/>
      <c r="HL58" s="264"/>
      <c r="HM58" s="264"/>
      <c r="HN58" s="264"/>
      <c r="HO58" s="264"/>
      <c r="HP58" s="264"/>
      <c r="HQ58" s="264"/>
      <c r="HR58" s="264"/>
      <c r="HS58" s="264"/>
      <c r="HT58" s="264"/>
      <c r="HU58" s="264"/>
      <c r="HV58" s="264"/>
      <c r="HW58" s="264"/>
      <c r="HX58" s="264"/>
      <c r="HY58" s="264"/>
      <c r="HZ58" s="264"/>
      <c r="IA58" s="264"/>
      <c r="IB58" s="264"/>
      <c r="IC58" s="264"/>
      <c r="ID58" s="264"/>
      <c r="IE58" s="264"/>
      <c r="IF58" s="264"/>
      <c r="IG58" s="264"/>
      <c r="IH58" s="264"/>
      <c r="II58" s="264"/>
      <c r="IJ58" s="264"/>
      <c r="IK58" s="264"/>
      <c r="IL58" s="264"/>
      <c r="IM58" s="264"/>
      <c r="IN58" s="264"/>
      <c r="IO58" s="264"/>
      <c r="IP58" s="264"/>
      <c r="IQ58" s="264"/>
      <c r="IR58" s="264"/>
      <c r="IS58" s="264"/>
      <c r="IT58" s="264"/>
      <c r="IU58" s="264"/>
      <c r="IV58" s="264"/>
      <c r="IW58" s="264"/>
      <c r="IX58" s="264"/>
      <c r="IY58" s="264"/>
      <c r="IZ58" s="264"/>
      <c r="JA58" s="264"/>
      <c r="JB58" s="264"/>
      <c r="JC58" s="264"/>
      <c r="JD58" s="264"/>
      <c r="JE58" s="264"/>
      <c r="JF58" s="264"/>
      <c r="JG58" s="264"/>
      <c r="JH58" s="264"/>
      <c r="JI58" s="264"/>
      <c r="JJ58" s="264"/>
      <c r="JK58" s="264"/>
      <c r="JL58" s="264"/>
      <c r="JM58" s="265"/>
      <c r="JN58" s="265" t="n">
        <f aca="false">DH58-DG58</f>
        <v>0</v>
      </c>
    </row>
    <row r="59" s="201" customFormat="true" ht="32.8" hidden="false" customHeight="false" outlineLevel="0" collapsed="false">
      <c r="A59" s="249" t="n">
        <v>27</v>
      </c>
      <c r="B59" s="269" t="s">
        <v>527</v>
      </c>
      <c r="C59" s="251" t="n">
        <v>3563</v>
      </c>
      <c r="D59" s="252" t="s">
        <v>474</v>
      </c>
      <c r="E59" s="252" t="s">
        <v>475</v>
      </c>
      <c r="F59" s="253" t="n">
        <v>1</v>
      </c>
      <c r="G59" s="254" t="n">
        <v>597775.82</v>
      </c>
      <c r="H59" s="255" t="n">
        <v>0.18</v>
      </c>
      <c r="I59" s="256" t="n">
        <f aca="false">ROUND(F59*G59,2)</f>
        <v>597775.82</v>
      </c>
      <c r="J59" s="254" t="n">
        <f aca="false">ROUND(I59+F59*G59*H59,2)</f>
        <v>705375.47</v>
      </c>
      <c r="K59" s="257" t="n">
        <v>43171</v>
      </c>
      <c r="L59" s="257" t="n">
        <f aca="false">EDATE(K59,M59)-1</f>
        <v>43476</v>
      </c>
      <c r="M59" s="258" t="n">
        <v>10</v>
      </c>
      <c r="N59" s="254" t="n">
        <f aca="false">ROUND(G59/M59,2)*F59</f>
        <v>59777.58</v>
      </c>
      <c r="O59" s="254" t="n">
        <v>397121.88</v>
      </c>
      <c r="P59" s="254"/>
      <c r="Q59" s="253" t="n">
        <v>1</v>
      </c>
      <c r="R59" s="254" t="n">
        <f aca="false">I59+AG59+P59</f>
        <v>597775.82</v>
      </c>
      <c r="S59" s="255" t="n">
        <f aca="false">H59</f>
        <v>0.18</v>
      </c>
      <c r="T59" s="254" t="n">
        <f aca="false">ROUND(Q59*R59,2)</f>
        <v>597775.82</v>
      </c>
      <c r="U59" s="254" t="n">
        <f aca="false">ROUND(T59+Q59*R59*S59,2)</f>
        <v>705375.47</v>
      </c>
      <c r="V59" s="257" t="n">
        <v>43171</v>
      </c>
      <c r="W59" s="257" t="n">
        <f aca="false">EDATE(V59,X59)-1</f>
        <v>44906</v>
      </c>
      <c r="X59" s="258" t="n">
        <v>57</v>
      </c>
      <c r="Y59" s="254" t="n">
        <f aca="false">ROUND((R59-Z59)/X59,2)*Q59</f>
        <v>4458.98</v>
      </c>
      <c r="Z59" s="254" t="n">
        <v>343614.16</v>
      </c>
      <c r="AA59" s="254" t="n">
        <v>217250</v>
      </c>
      <c r="AB59" s="254" t="n">
        <v>115279.57</v>
      </c>
      <c r="AC59" s="254" t="n">
        <f aca="false">ROUND((T59-AA59)/X59,2)*Q59</f>
        <v>6675.89</v>
      </c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54"/>
      <c r="AW59" s="254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S59" s="254"/>
      <c r="BT59" s="254"/>
      <c r="BU59" s="254"/>
      <c r="BV59" s="254"/>
      <c r="BW59" s="254"/>
      <c r="BX59" s="254"/>
      <c r="BY59" s="254"/>
      <c r="BZ59" s="254"/>
      <c r="CA59" s="254"/>
      <c r="CB59" s="254"/>
      <c r="CC59" s="254"/>
      <c r="CD59" s="254"/>
      <c r="CE59" s="254"/>
      <c r="CF59" s="254"/>
      <c r="CG59" s="254"/>
      <c r="CH59" s="254"/>
      <c r="CI59" s="254" t="e">
        <f aca="false">#N/A</f>
        <v>#N/A</v>
      </c>
      <c r="CJ59" s="254"/>
      <c r="CK59" s="271" t="n">
        <v>250629.45</v>
      </c>
      <c r="CL59" s="271"/>
      <c r="CM59" s="257" t="n">
        <v>43171</v>
      </c>
      <c r="CN59" s="257" t="e">
        <f aca="false">EDATE(CM59,CO59)-1</f>
        <v>#N/A</v>
      </c>
      <c r="CO59" s="254" t="e">
        <f aca="false">#N/A</f>
        <v>#N/A</v>
      </c>
      <c r="CP59" s="254" t="e">
        <f aca="false">#N/A</f>
        <v>#N/A</v>
      </c>
      <c r="CQ59" s="254"/>
      <c r="CR59" s="254"/>
      <c r="CS59" s="254"/>
      <c r="CT59" s="260" t="n">
        <f aca="false">I59</f>
        <v>597775.82</v>
      </c>
      <c r="CU59" s="260" t="n">
        <f aca="false">CT59-CV59</f>
        <v>597775.82</v>
      </c>
      <c r="CV59" s="260" t="n">
        <v>0</v>
      </c>
      <c r="CW59" s="261" t="n">
        <f aca="false">IF(AND(CW$5&gt;$V59,CW$6&lt;=$W59),$Y59,IF(AND(MONTH(CW$6)=MONTH($W59),YEAR(CW$6)=YEAR($W59)),$T59-$X59*$Y59+$Y59,0))</f>
        <v>4458.98</v>
      </c>
      <c r="CX59" s="261" t="n">
        <f aca="false">IF(AND(CX$5&gt;$V59,CX$6&lt;=$W59),$Y59,IF(AND(MONTH(CX$6)=MONTH($W59),YEAR(CX$6)=YEAR($W59)),$T59-$X59*$Y59+$Y59,0))</f>
        <v>4458.98</v>
      </c>
      <c r="CY59" s="261" t="n">
        <f aca="false">IF(AND(CY$5&gt;$V59,CY$6&lt;=$W59),$Y59,IF(AND(MONTH(CY$6)=MONTH($W59),YEAR(CY$6)=YEAR($W59)),$T59-$X59*$Y59+$Y59,0))</f>
        <v>4458.98</v>
      </c>
      <c r="CZ59" s="261" t="n">
        <f aca="false">IF(AND(CZ$5&gt;$V59,CZ$6&lt;=$W59),$Y59,IF(AND(MONTH(CZ$6)=MONTH($W59),YEAR(CZ$6)=YEAR($W59)),$T59-$X59*$Y59+$Y59,0))</f>
        <v>4458.98</v>
      </c>
      <c r="DA59" s="261" t="n">
        <f aca="false">IF(AND(DA$5&gt;$V59,DA$6&lt;=$W59),$Y59,IF(AND(MONTH(DA$6)=MONTH($W59),YEAR(DA$6)=YEAR($W59)),$T59-$X59*$Y59+$Y59,0))</f>
        <v>4458.98</v>
      </c>
      <c r="DB59" s="261" t="n">
        <f aca="false">IF(AND(DB$5&gt;$V59,DB$6&lt;=$W59),$Y59,IF(AND(MONTH(DB$6)=MONTH($W59),YEAR(DB$6)=YEAR($W59)),$T59-$X59*$Y59+$Y59,0))</f>
        <v>4458.98</v>
      </c>
      <c r="DC59" s="261" t="n">
        <f aca="false">IF(AND(DC$5&gt;$V59,DC$6&lt;=$W59),$Y59,IF(AND(MONTH(DC$6)=MONTH($W59),YEAR(DC$6)=YEAR($W59)),$T59-$X59*$Y59+$Y59,0))</f>
        <v>4458.98</v>
      </c>
      <c r="DD59" s="261" t="n">
        <f aca="false">AB59</f>
        <v>115279.57</v>
      </c>
      <c r="DE59" s="261"/>
      <c r="DF59" s="261"/>
      <c r="DG59" s="261"/>
      <c r="DH59" s="261"/>
      <c r="DI59" s="260" t="n">
        <f aca="false">CW59+CX59+CY59+CZ59+DA59+DB59+DC59+DD59+DE59+DF59+DG59+DH59</f>
        <v>146492.43</v>
      </c>
      <c r="DJ59" s="260" t="n">
        <f aca="false">CK59</f>
        <v>250629.45</v>
      </c>
      <c r="DK59" s="260"/>
      <c r="DL59" s="260" t="n">
        <f aca="false">DJ59-DK59</f>
        <v>250629.45</v>
      </c>
      <c r="DM59" s="261" t="n">
        <f aca="false">IF(AND(DM$5&gt;$V59,DM$6&lt;=$W59),$Y59,IF(AND(MONTH(DM$6)=MONTH($W59),YEAR(DM$6)=YEAR($W59)),$T59-$X59*$Y59+$Y59,0))</f>
        <v>0</v>
      </c>
      <c r="DN59" s="261" t="n">
        <f aca="false">IF(AND(DN$5&gt;$V59,DN$6&lt;=$W59),$Y59,IF(AND(MONTH(DN$6)=MONTH($W59),YEAR(DN$6)=YEAR($W59)),$T59-$X59*$Y59+$Y59,0))</f>
        <v>0</v>
      </c>
      <c r="DO59" s="261" t="n">
        <f aca="false">IF(AND(DO$5&gt;$V59,DO$6&lt;=$W59),$Y59,IF(AND(MONTH(DO$6)=MONTH($W59),YEAR(DO$6)=YEAR($W59)),$T59-$X59*$Y59+$Y59,0))</f>
        <v>0</v>
      </c>
      <c r="DP59" s="261" t="n">
        <f aca="false">IF(AND(DP$5&gt;$V59,DP$6&lt;=$W59),$Y59,IF(AND(MONTH(DP$6)=MONTH($W59),YEAR(DP$6)=YEAR($W59)),$T59-$X59*$Y59+$Y59,0))</f>
        <v>0</v>
      </c>
      <c r="DQ59" s="261" t="n">
        <f aca="false">IF(AND(DQ$5&gt;$V59,DQ$6&lt;=$W59),$Y59,IF(AND(MONTH(DQ$6)=MONTH($W59),YEAR(DQ$6)=YEAR($W59)),$T59-$X59*$Y59+$Y59,0))</f>
        <v>0</v>
      </c>
      <c r="DR59" s="261" t="n">
        <f aca="false">IF(AND(DR$5&gt;$V59,DR$6&lt;=$W59),$Y59,IF(AND(MONTH(DR$6)=MONTH($W59),YEAR(DR$6)=YEAR($W59)),$T59-$X59*$Y59+$Y59,0))</f>
        <v>0</v>
      </c>
      <c r="DS59" s="261" t="n">
        <f aca="false">IF(AND(DS$5&gt;$V59,DS$6&lt;=$W59),$Y59,IF(AND(MONTH(DS$6)=MONTH($W59),YEAR(DS$6)=YEAR($W59)),$T59-$X59*$Y59+$Y59,0))</f>
        <v>0</v>
      </c>
      <c r="DT59" s="261" t="n">
        <f aca="false">IF(AND(DT$5&gt;$V59,DT$6&lt;=$W59),$Y59,IF(AND(MONTH(DT$6)=MONTH($W59),YEAR(DT$6)=YEAR($W59)),$T59-$X59*$Y59+$Y59,0))</f>
        <v>0</v>
      </c>
      <c r="DU59" s="261" t="n">
        <f aca="false">IF(AND(DU$5&gt;$V59,DU$6&lt;=$W59),$Y59,IF(AND(MONTH(DU$6)=MONTH($W59),YEAR(DU$6)=YEAR($W59)),$T59-$X59*$Y59+$Y59,0))</f>
        <v>0</v>
      </c>
      <c r="DV59" s="261" t="n">
        <f aca="false">IF(AND(DV$5&gt;$V59,DV$6&lt;=$W59),$Y59,IF(AND(MONTH(DV$6)=MONTH($W59),YEAR(DV$6)=YEAR($W59)),$T59-$X59*$Y59+$Y59,0))</f>
        <v>0</v>
      </c>
      <c r="DW59" s="261" t="n">
        <f aca="false">IF(AND(DW$5&gt;$V59,DW$6&lt;=$W59),$Y59,IF(AND(MONTH(DW$6)=MONTH($W59),YEAR(DW$6)=YEAR($W59)),$T59-$X59*$Y59+$Y59,0))</f>
        <v>0</v>
      </c>
      <c r="DX59" s="261" t="n">
        <f aca="false">IF(AND(DX$5&gt;$V59,DX$6&lt;=$W59),$Y59,IF(AND(MONTH(DX$6)=MONTH($W59),YEAR(DX$6)=YEAR($W59)),$T59-AA59-$X59*$Y59+$Y59,0))</f>
        <v>0</v>
      </c>
      <c r="DY59" s="260" t="n">
        <f aca="false">DM59+DN59+DO59+DP59+DQ59+DR59+DS59+DT59+DU59+DV59+DW59+DX59</f>
        <v>0</v>
      </c>
      <c r="DZ59" s="260" t="n">
        <v>0</v>
      </c>
      <c r="EA59" s="260" t="n">
        <f aca="false">DK59+DY59</f>
        <v>0</v>
      </c>
      <c r="EB59" s="260" t="n">
        <f aca="false">DZ59-EA59</f>
        <v>0</v>
      </c>
      <c r="EC59" s="261" t="n">
        <f aca="false">IF(AND(EC$5&gt;$V59,EC$6&lt;=$W59),$Y59,IF(AND(MONTH(EC$6)=MONTH($W59),YEAR(EC$6)=YEAR($W59)),$T59-$X59*$Y59+$Y59,0))</f>
        <v>0</v>
      </c>
      <c r="ED59" s="261" t="n">
        <f aca="false">IF(AND(ED$5&gt;$V59,ED$6&lt;=$W59),$Y59,IF(AND(MONTH(ED$6)=MONTH($W59),YEAR(ED$6)=YEAR($W59)),$T59-$X59*$Y59+$Y59,0))</f>
        <v>0</v>
      </c>
      <c r="EE59" s="261" t="n">
        <f aca="false">IF(AND(EE$5&gt;$V59,EE$6&lt;=$W59),$Y59,IF(AND(MONTH(EE$6)=MONTH($W59),YEAR(EE$6)=YEAR($W59)),$T59-$X59*$Y59+$Y59,0))</f>
        <v>0</v>
      </c>
      <c r="EF59" s="261" t="n">
        <f aca="false">IF(AND(EF$5&gt;$V59,EF$6&lt;=$W59),$Y59,IF(AND(MONTH(EF$6)=MONTH($W59),YEAR(EF$6)=YEAR($W59)),$T59-$X59*$Y59+$Y59,0))</f>
        <v>0</v>
      </c>
      <c r="EG59" s="261" t="n">
        <f aca="false">IF(AND(EG$5&gt;$V59,EG$6&lt;=$W59),$Y59,IF(AND(MONTH(EG$6)=MONTH($W59),YEAR(EG$6)=YEAR($W59)),$T59-$X59*$Y59+$Y59,0))</f>
        <v>0</v>
      </c>
      <c r="EH59" s="261" t="n">
        <f aca="false">IF(AND(EH$5&gt;$V59,EH$6&lt;=$W59),$Y59,IF(AND(MONTH(EH$6)=MONTH($W59),YEAR(EH$6)=YEAR($W59)),$T59-$X59*$Y59+$Y59,0))</f>
        <v>0</v>
      </c>
      <c r="EI59" s="261" t="n">
        <f aca="false">IF(AND(EI$5&gt;$V59,EI$6&lt;=$W59),$Y59,IF(AND(MONTH(EI$6)=MONTH($W59),YEAR(EI$6)=YEAR($W59)),$T59-$X59*$Y59+$Y59,0))</f>
        <v>0</v>
      </c>
      <c r="EJ59" s="261" t="n">
        <f aca="false">IF(AND(EJ$5&gt;$V59,EJ$6&lt;=$W59),$Y59,IF(AND(MONTH(EJ$6)=MONTH($W59),YEAR(EJ$6)=YEAR($W59)),$T59-$X59*$Y59+$Y59,0))</f>
        <v>0</v>
      </c>
      <c r="EK59" s="261" t="n">
        <f aca="false">IF(AND(EK$5&gt;$V59,EK$6&lt;=$W59),$Y59,IF(AND(MONTH(EK$6)=MONTH($W59),YEAR(EK$6)=YEAR($W59)),$T59-$X59*$Y59+$Y59,0))</f>
        <v>0</v>
      </c>
      <c r="EL59" s="261" t="n">
        <f aca="false">IF(AND(EL$5&gt;$V59,EL$6&lt;=$W59),$Y59,IF(AND(MONTH(EL$6)=MONTH($W59),YEAR(EL$6)=YEAR($W59)),$T59-$X59*$Y59+$Y59,0))</f>
        <v>0</v>
      </c>
      <c r="EM59" s="263" t="n">
        <f aca="false">IF(AND(EM$5&gt;$V59,EM$6&lt;=$W59),$Y59,IF(AND(MONTH(EM$6)=MONTH($W59),YEAR(EM$6)=YEAR($W59)),$T59-$X59*$Y59+$Y59,0))</f>
        <v>0</v>
      </c>
      <c r="EN59" s="261" t="n">
        <f aca="false">IF(AND(EN$5&gt;$V59,EN$6&lt;=$W59),$Y59,IF(AND(MONTH(EN$6)=MONTH($W59),YEAR(EN$6)=YEAR($W59)),$T59-$X59*$Y59+$Y59,0))</f>
        <v>0</v>
      </c>
      <c r="EO59" s="260" t="n">
        <f aca="false">EC59+ED59+EE59+EF59+EG59+EH59+EI59+EJ59+EK59+EL59+EM59+EN59</f>
        <v>0</v>
      </c>
      <c r="EP59" s="260" t="n">
        <v>0</v>
      </c>
      <c r="EQ59" s="260" t="n">
        <f aca="false">EA59+EO59</f>
        <v>0</v>
      </c>
      <c r="ER59" s="260" t="n">
        <f aca="false">EP59-EQ59</f>
        <v>0</v>
      </c>
      <c r="ES59" s="261"/>
      <c r="ET59" s="261"/>
      <c r="EU59" s="261"/>
      <c r="EV59" s="261"/>
      <c r="EW59" s="261"/>
      <c r="EX59" s="261"/>
      <c r="EY59" s="261"/>
      <c r="EZ59" s="261"/>
      <c r="FA59" s="261"/>
      <c r="FB59" s="261"/>
      <c r="FC59" s="261"/>
      <c r="FD59" s="261"/>
      <c r="FE59" s="260" t="n">
        <f aca="false">ES59+ET59+EU59+EV59+EW59+EX59+EY59+EZ59+FA59+FB59+FC59+FD59</f>
        <v>0</v>
      </c>
      <c r="FF59" s="260" t="n">
        <f aca="false">EP59</f>
        <v>0</v>
      </c>
      <c r="FG59" s="260" t="n">
        <f aca="false">EQ59+FE59</f>
        <v>0</v>
      </c>
      <c r="FH59" s="260" t="n">
        <f aca="false">FF59-FG59</f>
        <v>0</v>
      </c>
      <c r="FI59" s="261" t="n">
        <f aca="false">FD59</f>
        <v>0</v>
      </c>
      <c r="FJ59" s="261" t="n">
        <f aca="false">FI59</f>
        <v>0</v>
      </c>
      <c r="FK59" s="261" t="n">
        <f aca="false">FJ59</f>
        <v>0</v>
      </c>
      <c r="FL59" s="261" t="n">
        <f aca="false">FK59</f>
        <v>0</v>
      </c>
      <c r="FM59" s="261" t="n">
        <f aca="false">FL59</f>
        <v>0</v>
      </c>
      <c r="FN59" s="261" t="n">
        <f aca="false">FM59</f>
        <v>0</v>
      </c>
      <c r="FO59" s="261" t="n">
        <f aca="false">FN59</f>
        <v>0</v>
      </c>
      <c r="FP59" s="261" t="n">
        <f aca="false">FO59</f>
        <v>0</v>
      </c>
      <c r="FQ59" s="261" t="n">
        <f aca="false">FP59</f>
        <v>0</v>
      </c>
      <c r="FR59" s="261" t="n">
        <f aca="false">FQ59</f>
        <v>0</v>
      </c>
      <c r="FS59" s="261" t="n">
        <f aca="false">FR59</f>
        <v>0</v>
      </c>
      <c r="FT59" s="261" t="n">
        <f aca="false">FS59</f>
        <v>0</v>
      </c>
      <c r="FU59" s="260" t="n">
        <f aca="false">FI59+FJ59+FK59+FL59+FM59+FN59+FO59+FP59+FQ59+FR59+FS59+FT59</f>
        <v>0</v>
      </c>
      <c r="FV59" s="260" t="n">
        <f aca="false">FF59</f>
        <v>0</v>
      </c>
      <c r="FW59" s="260" t="n">
        <f aca="false">FG59+FU59</f>
        <v>0</v>
      </c>
      <c r="FX59" s="260" t="n">
        <f aca="false">FV59-FW59</f>
        <v>0</v>
      </c>
      <c r="FY59" s="261"/>
      <c r="FZ59" s="261"/>
      <c r="GA59" s="261"/>
      <c r="GB59" s="261"/>
      <c r="GC59" s="261"/>
      <c r="GD59" s="261"/>
      <c r="GE59" s="261"/>
      <c r="GF59" s="261"/>
      <c r="GG59" s="261"/>
      <c r="GH59" s="261"/>
      <c r="GI59" s="261"/>
      <c r="GJ59" s="261"/>
      <c r="GK59" s="260" t="n">
        <f aca="false">FY59+FZ59+GA59+GB59+GC59+GD59+GE59+GF59+GG59+GH59+GI59+GJ59</f>
        <v>0</v>
      </c>
      <c r="GL59" s="260" t="n">
        <f aca="false">FV59</f>
        <v>0</v>
      </c>
      <c r="GM59" s="260" t="n">
        <f aca="false">FW59+GK59</f>
        <v>0</v>
      </c>
      <c r="GN59" s="260" t="n">
        <f aca="false">GL59-GM59</f>
        <v>0</v>
      </c>
      <c r="GO59" s="261"/>
      <c r="GP59" s="261"/>
      <c r="GQ59" s="261"/>
      <c r="GR59" s="261"/>
      <c r="GS59" s="261"/>
      <c r="GT59" s="261"/>
      <c r="GU59" s="261"/>
      <c r="GV59" s="261"/>
      <c r="GW59" s="261"/>
      <c r="GX59" s="261"/>
      <c r="GY59" s="261"/>
      <c r="GZ59" s="261"/>
      <c r="HA59" s="260" t="n">
        <f aca="false">GO59+GP59+GQ59+GR59+GS59+GT59+GU59+GV59+GW59+GX59+GY59+GZ59</f>
        <v>0</v>
      </c>
      <c r="HB59" s="260" t="n">
        <f aca="false">GL59</f>
        <v>0</v>
      </c>
      <c r="HC59" s="260" t="n">
        <f aca="false">GM59+HA59</f>
        <v>0</v>
      </c>
      <c r="HD59" s="260" t="n">
        <f aca="false">HB59-HC59</f>
        <v>0</v>
      </c>
      <c r="HE59" s="264" t="n">
        <f aca="false">GO59-GJ59</f>
        <v>0</v>
      </c>
      <c r="HF59" s="264"/>
      <c r="HG59" s="264"/>
      <c r="HH59" s="264"/>
      <c r="HI59" s="264"/>
      <c r="HJ59" s="264"/>
      <c r="HK59" s="264"/>
      <c r="HL59" s="264"/>
      <c r="HM59" s="264"/>
      <c r="HN59" s="264"/>
      <c r="HO59" s="264"/>
      <c r="HP59" s="264"/>
      <c r="HQ59" s="264"/>
      <c r="HR59" s="264"/>
      <c r="HS59" s="264"/>
      <c r="HT59" s="264"/>
      <c r="HU59" s="264"/>
      <c r="HV59" s="264"/>
      <c r="HW59" s="264"/>
      <c r="HX59" s="264"/>
      <c r="HY59" s="264"/>
      <c r="HZ59" s="264"/>
      <c r="IA59" s="264"/>
      <c r="IB59" s="264"/>
      <c r="IC59" s="264"/>
      <c r="ID59" s="264"/>
      <c r="IE59" s="264"/>
      <c r="IF59" s="264"/>
      <c r="IG59" s="264"/>
      <c r="IH59" s="264"/>
      <c r="II59" s="264"/>
      <c r="IJ59" s="264"/>
      <c r="IK59" s="264"/>
      <c r="IL59" s="264"/>
      <c r="IM59" s="264"/>
      <c r="IN59" s="264"/>
      <c r="IO59" s="264"/>
      <c r="IP59" s="264"/>
      <c r="IQ59" s="264"/>
      <c r="IR59" s="264"/>
      <c r="IS59" s="264"/>
      <c r="IT59" s="264"/>
      <c r="IU59" s="264"/>
      <c r="IV59" s="264"/>
      <c r="IW59" s="264"/>
      <c r="IX59" s="264"/>
      <c r="IY59" s="264"/>
      <c r="IZ59" s="264"/>
      <c r="JA59" s="264"/>
      <c r="JB59" s="264"/>
      <c r="JC59" s="264"/>
      <c r="JD59" s="264"/>
      <c r="JE59" s="264"/>
      <c r="JF59" s="264"/>
      <c r="JG59" s="264"/>
      <c r="JH59" s="264"/>
      <c r="JI59" s="264"/>
      <c r="JJ59" s="264"/>
      <c r="JK59" s="264"/>
      <c r="JL59" s="264"/>
      <c r="JM59" s="265"/>
      <c r="JN59" s="265" t="n">
        <f aca="false">DH59-DG59</f>
        <v>0</v>
      </c>
    </row>
    <row r="60" s="201" customFormat="true" ht="32.8" hidden="false" customHeight="false" outlineLevel="0" collapsed="false">
      <c r="A60" s="249" t="n">
        <v>28</v>
      </c>
      <c r="B60" s="250" t="s">
        <v>528</v>
      </c>
      <c r="C60" s="250" t="n">
        <v>3564</v>
      </c>
      <c r="D60" s="252" t="s">
        <v>474</v>
      </c>
      <c r="E60" s="252" t="s">
        <v>475</v>
      </c>
      <c r="F60" s="253" t="n">
        <v>1</v>
      </c>
      <c r="G60" s="254" t="n">
        <v>597775.82</v>
      </c>
      <c r="H60" s="255" t="n">
        <v>0.18</v>
      </c>
      <c r="I60" s="256" t="n">
        <f aca="false">ROUND(F60*G60,2)</f>
        <v>597775.82</v>
      </c>
      <c r="J60" s="254" t="n">
        <f aca="false">ROUND(I60+F60*G60*H60,2)</f>
        <v>705375.47</v>
      </c>
      <c r="K60" s="257" t="n">
        <v>43171</v>
      </c>
      <c r="L60" s="257" t="n">
        <f aca="false">EDATE(K60,M60)-1</f>
        <v>43476</v>
      </c>
      <c r="M60" s="258" t="n">
        <v>10</v>
      </c>
      <c r="N60" s="254" t="n">
        <f aca="false">ROUND(G60/M60,2)*F60</f>
        <v>59777.58</v>
      </c>
      <c r="O60" s="254" t="n">
        <v>397121.88</v>
      </c>
      <c r="P60" s="254"/>
      <c r="Q60" s="253" t="n">
        <v>1</v>
      </c>
      <c r="R60" s="254" t="n">
        <f aca="false">I60+AG60+P60</f>
        <v>597775.82</v>
      </c>
      <c r="S60" s="255" t="n">
        <f aca="false">H60</f>
        <v>0.18</v>
      </c>
      <c r="T60" s="254" t="n">
        <f aca="false">ROUND(Q60*R60,2)</f>
        <v>597775.82</v>
      </c>
      <c r="U60" s="254" t="n">
        <f aca="false">ROUND(T60+Q60*R60*S60,2)</f>
        <v>705375.47</v>
      </c>
      <c r="V60" s="257" t="n">
        <v>43171</v>
      </c>
      <c r="W60" s="257" t="n">
        <f aca="false">EDATE(V60,X60)-1</f>
        <v>44906</v>
      </c>
      <c r="X60" s="258" t="n">
        <v>57</v>
      </c>
      <c r="Y60" s="254" t="n">
        <f aca="false">ROUND((R60-Z60)/X60,2)*Q60</f>
        <v>4458.98</v>
      </c>
      <c r="Z60" s="254" t="n">
        <v>343614.16</v>
      </c>
      <c r="AA60" s="254" t="n">
        <v>260700</v>
      </c>
      <c r="AB60" s="254" t="n">
        <v>75640.9799999999</v>
      </c>
      <c r="AC60" s="254" t="n">
        <f aca="false">ROUND((T60-AA60)/X60,2)*Q60</f>
        <v>5913.61</v>
      </c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54"/>
      <c r="AW60" s="254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S60" s="254"/>
      <c r="BT60" s="254"/>
      <c r="BU60" s="254"/>
      <c r="BV60" s="254"/>
      <c r="BW60" s="254"/>
      <c r="BX60" s="254"/>
      <c r="BY60" s="254"/>
      <c r="BZ60" s="254"/>
      <c r="CA60" s="254"/>
      <c r="CB60" s="254"/>
      <c r="CC60" s="254"/>
      <c r="CD60" s="254"/>
      <c r="CE60" s="254"/>
      <c r="CF60" s="254"/>
      <c r="CG60" s="254"/>
      <c r="CH60" s="254"/>
      <c r="CI60" s="254" t="e">
        <f aca="false">#N/A</f>
        <v>#N/A</v>
      </c>
      <c r="CJ60" s="254"/>
      <c r="CK60" s="254" t="n">
        <v>290268.04</v>
      </c>
      <c r="CL60" s="254"/>
      <c r="CM60" s="257" t="n">
        <v>43171</v>
      </c>
      <c r="CN60" s="257" t="e">
        <f aca="false">EDATE(CM60,CO60)-1</f>
        <v>#N/A</v>
      </c>
      <c r="CO60" s="254" t="e">
        <f aca="false">#N/A</f>
        <v>#N/A</v>
      </c>
      <c r="CP60" s="254" t="e">
        <f aca="false">#N/A</f>
        <v>#N/A</v>
      </c>
      <c r="CQ60" s="254"/>
      <c r="CR60" s="254"/>
      <c r="CS60" s="254"/>
      <c r="CT60" s="260" t="n">
        <f aca="false">I60</f>
        <v>597775.82</v>
      </c>
      <c r="CU60" s="260" t="n">
        <f aca="false">CT60-CV60</f>
        <v>597775.82</v>
      </c>
      <c r="CV60" s="260" t="n">
        <v>0</v>
      </c>
      <c r="CW60" s="261" t="n">
        <f aca="false">IF(AND(CW$5&gt;$V60,CW$6&lt;=$W60),$Y60,IF(AND(MONTH(CW$6)=MONTH($W60),YEAR(CW$6)=YEAR($W60)),$T60-$X60*$Y60+$Y60,0))</f>
        <v>4458.98</v>
      </c>
      <c r="CX60" s="261" t="n">
        <f aca="false">IF(AND(CX$5&gt;$V60,CX$6&lt;=$W60),$Y60,IF(AND(MONTH(CX$6)=MONTH($W60),YEAR(CX$6)=YEAR($W60)),$T60-$X60*$Y60+$Y60,0))</f>
        <v>4458.98</v>
      </c>
      <c r="CY60" s="261" t="n">
        <f aca="false">IF(AND(CY$5&gt;$V60,CY$6&lt;=$W60),$Y60,IF(AND(MONTH(CY$6)=MONTH($W60),YEAR(CY$6)=YEAR($W60)),$T60-$X60*$Y60+$Y60,0))</f>
        <v>4458.98</v>
      </c>
      <c r="CZ60" s="261" t="n">
        <f aca="false">IF(AND(CZ$5&gt;$V60,CZ$6&lt;=$W60),$Y60,IF(AND(MONTH(CZ$6)=MONTH($W60),YEAR(CZ$6)=YEAR($W60)),$T60-$X60*$Y60+$Y60,0))</f>
        <v>4458.98</v>
      </c>
      <c r="DA60" s="261" t="n">
        <f aca="false">IF(AND(DA$5&gt;$V60,DA$6&lt;=$W60),$Y60,IF(AND(MONTH(DA$6)=MONTH($W60),YEAR(DA$6)=YEAR($W60)),$T60-$X60*$Y60+$Y60,0))</f>
        <v>4458.98</v>
      </c>
      <c r="DB60" s="261" t="n">
        <f aca="false">IF(AND(DB$5&gt;$V60,DB$6&lt;=$W60),$Y60,IF(AND(MONTH(DB$6)=MONTH($W60),YEAR(DB$6)=YEAR($W60)),$T60-$X60*$Y60+$Y60,0))</f>
        <v>4458.98</v>
      </c>
      <c r="DC60" s="261" t="n">
        <f aca="false">IF(AND(DC$5&gt;$V60,DC$6&lt;=$W60),$Y60,IF(AND(MONTH(DC$6)=MONTH($W60),YEAR(DC$6)=YEAR($W60)),$T60-$X60*$Y60+$Y60,0))</f>
        <v>4458.98</v>
      </c>
      <c r="DD60" s="261" t="n">
        <f aca="false">AB60</f>
        <v>75640.9799999999</v>
      </c>
      <c r="DE60" s="261"/>
      <c r="DF60" s="261"/>
      <c r="DG60" s="261"/>
      <c r="DH60" s="261"/>
      <c r="DI60" s="260" t="n">
        <f aca="false">CW60+CX60+CY60+CZ60+DA60+DB60+DC60+DD60+DE60+DF60+DG60+DH60</f>
        <v>106853.84</v>
      </c>
      <c r="DJ60" s="260"/>
      <c r="DK60" s="260"/>
      <c r="DL60" s="260"/>
      <c r="DM60" s="261" t="n">
        <f aca="false">IF(AND(DM$5&gt;$V60,DM$6&lt;=$W60),$Y60,IF(AND(MONTH(DM$6)=MONTH($W60),YEAR(DM$6)=YEAR($W60)),$T60-$X60*$Y60+$Y60,0))</f>
        <v>0</v>
      </c>
      <c r="DN60" s="261" t="n">
        <f aca="false">IF(AND(DN$5&gt;$V60,DN$6&lt;=$W60),$Y60,IF(AND(MONTH(DN$6)=MONTH($W60),YEAR(DN$6)=YEAR($W60)),$T60-$X60*$Y60+$Y60,0))</f>
        <v>0</v>
      </c>
      <c r="DO60" s="261" t="n">
        <f aca="false">IF(AND(DO$5&gt;$V60,DO$6&lt;=$W60),$Y60,IF(AND(MONTH(DO$6)=MONTH($W60),YEAR(DO$6)=YEAR($W60)),$T60-$X60*$Y60+$Y60,0))</f>
        <v>0</v>
      </c>
      <c r="DP60" s="261" t="n">
        <f aca="false">IF(AND(DP$5&gt;$V60,DP$6&lt;=$W60),$Y60,IF(AND(MONTH(DP$6)=MONTH($W60),YEAR(DP$6)=YEAR($W60)),$T60-$X60*$Y60+$Y60,0))</f>
        <v>0</v>
      </c>
      <c r="DQ60" s="261" t="n">
        <f aca="false">IF(AND(DQ$5&gt;$V60,DQ$6&lt;=$W60),$Y60,IF(AND(MONTH(DQ$6)=MONTH($W60),YEAR(DQ$6)=YEAR($W60)),$T60-$X60*$Y60+$Y60,0))</f>
        <v>0</v>
      </c>
      <c r="DR60" s="261" t="n">
        <f aca="false">IF(AND(DR$5&gt;$V60,DR$6&lt;=$W60),$Y60,IF(AND(MONTH(DR$6)=MONTH($W60),YEAR(DR$6)=YEAR($W60)),$T60-$X60*$Y60+$Y60,0))</f>
        <v>0</v>
      </c>
      <c r="DS60" s="261" t="n">
        <f aca="false">IF(AND(DS$5&gt;$V60,DS$6&lt;=$W60),$Y60,IF(AND(MONTH(DS$6)=MONTH($W60),YEAR(DS$6)=YEAR($W60)),$T60-$X60*$Y60+$Y60,0))</f>
        <v>0</v>
      </c>
      <c r="DT60" s="261" t="n">
        <f aca="false">IF(AND(DT$5&gt;$V60,DT$6&lt;=$W60),$Y60,IF(AND(MONTH(DT$6)=MONTH($W60),YEAR(DT$6)=YEAR($W60)),$T60-$X60*$Y60+$Y60,0))</f>
        <v>0</v>
      </c>
      <c r="DU60" s="261" t="n">
        <f aca="false">IF(AND(DU$5&gt;$V60,DU$6&lt;=$W60),$Y60,IF(AND(MONTH(DU$6)=MONTH($W60),YEAR(DU$6)=YEAR($W60)),$T60-$X60*$Y60+$Y60,0))</f>
        <v>0</v>
      </c>
      <c r="DV60" s="261" t="n">
        <f aca="false">IF(AND(DV$5&gt;$V60,DV$6&lt;=$W60),$Y60,IF(AND(MONTH(DV$6)=MONTH($W60),YEAR(DV$6)=YEAR($W60)),$T60-$X60*$Y60+$Y60,0))</f>
        <v>0</v>
      </c>
      <c r="DW60" s="261" t="n">
        <f aca="false">IF(AND(DW$5&gt;$V60,DW$6&lt;=$W60),$Y60,IF(AND(MONTH(DW$6)=MONTH($W60),YEAR(DW$6)=YEAR($W60)),$T60-$X60*$Y60+$Y60,0))</f>
        <v>0</v>
      </c>
      <c r="DX60" s="261" t="n">
        <f aca="false">IF(AND(DX$5&gt;$V60,DX$6&lt;=$W60),$Y60,IF(AND(MONTH(DX$6)=MONTH($W60),YEAR(DX$6)=YEAR($W60)),$T60-AA60-$X60*$Y60+$Y60,0))</f>
        <v>0</v>
      </c>
      <c r="DY60" s="260" t="n">
        <f aca="false">DM60+DN60+DO60+DP60+DQ60+DR60+DS60+DT60+DU60+DV60+DW60+DX60</f>
        <v>0</v>
      </c>
      <c r="DZ60" s="260" t="n">
        <f aca="false">DJ60+AY60+BA60+BC60+BE60+BG60+BI60+BK60+BM60+BO60</f>
        <v>0</v>
      </c>
      <c r="EA60" s="260" t="n">
        <f aca="false">DK60+DY60</f>
        <v>0</v>
      </c>
      <c r="EB60" s="260" t="n">
        <f aca="false">DZ60-EA60</f>
        <v>0</v>
      </c>
      <c r="EC60" s="261" t="n">
        <f aca="false">IF(AND(EC$5&gt;$V60,EC$6&lt;=$W60),$Y60,IF(AND(MONTH(EC$6)=MONTH($W60),YEAR(EC$6)=YEAR($W60)),$T60-$X60*$Y60+$Y60,0))</f>
        <v>0</v>
      </c>
      <c r="ED60" s="261" t="n">
        <f aca="false">IF(AND(ED$5&gt;$V60,ED$6&lt;=$W60),$Y60,IF(AND(MONTH(ED$6)=MONTH($W60),YEAR(ED$6)=YEAR($W60)),$T60-$X60*$Y60+$Y60,0))</f>
        <v>0</v>
      </c>
      <c r="EE60" s="261" t="n">
        <f aca="false">IF(AND(EE$5&gt;$V60,EE$6&lt;=$W60),$Y60,IF(AND(MONTH(EE$6)=MONTH($W60),YEAR(EE$6)=YEAR($W60)),$T60-$X60*$Y60+$Y60,0))</f>
        <v>0</v>
      </c>
      <c r="EF60" s="261" t="n">
        <f aca="false">IF(AND(EF$5&gt;$V60,EF$6&lt;=$W60),$Y60,IF(AND(MONTH(EF$6)=MONTH($W60),YEAR(EF$6)=YEAR($W60)),$T60-$X60*$Y60+$Y60,0))</f>
        <v>0</v>
      </c>
      <c r="EG60" s="261" t="n">
        <f aca="false">IF(AND(EG$5&gt;$V60,EG$6&lt;=$W60),$Y60,IF(AND(MONTH(EG$6)=MONTH($W60),YEAR(EG$6)=YEAR($W60)),$T60-$X60*$Y60+$Y60,0))</f>
        <v>0</v>
      </c>
      <c r="EH60" s="261" t="n">
        <f aca="false">IF(AND(EH$5&gt;$V60,EH$6&lt;=$W60),$Y60,IF(AND(MONTH(EH$6)=MONTH($W60),YEAR(EH$6)=YEAR($W60)),$T60-$X60*$Y60+$Y60,0))</f>
        <v>0</v>
      </c>
      <c r="EI60" s="261" t="n">
        <f aca="false">IF(AND(EI$5&gt;$V60,EI$6&lt;=$W60),$Y60,IF(AND(MONTH(EI$6)=MONTH($W60),YEAR(EI$6)=YEAR($W60)),$T60-$X60*$Y60+$Y60,0))</f>
        <v>0</v>
      </c>
      <c r="EJ60" s="261" t="n">
        <f aca="false">IF(AND(EJ$5&gt;$V60,EJ$6&lt;=$W60),$Y60,IF(AND(MONTH(EJ$6)=MONTH($W60),YEAR(EJ$6)=YEAR($W60)),$T60-$X60*$Y60+$Y60,0))</f>
        <v>0</v>
      </c>
      <c r="EK60" s="261" t="n">
        <f aca="false">IF(AND(EK$5&gt;$V60,EK$6&lt;=$W60),$Y60,IF(AND(MONTH(EK$6)=MONTH($W60),YEAR(EK$6)=YEAR($W60)),$T60-$X60*$Y60+$Y60,0))</f>
        <v>0</v>
      </c>
      <c r="EL60" s="261" t="n">
        <f aca="false">IF(AND(EL$5&gt;$V60,EL$6&lt;=$W60),$Y60,IF(AND(MONTH(EL$6)=MONTH($W60),YEAR(EL$6)=YEAR($W60)),$T60-$X60*$Y60+$Y60,0))</f>
        <v>0</v>
      </c>
      <c r="EM60" s="263" t="n">
        <f aca="false">IF(AND(EM$5&gt;$V60,EM$6&lt;=$W60),$Y60,IF(AND(MONTH(EM$6)=MONTH($W60),YEAR(EM$6)=YEAR($W60)),$T60-$X60*$Y60+$Y60,0))</f>
        <v>0</v>
      </c>
      <c r="EN60" s="261" t="n">
        <f aca="false">IF(AND(EN$5&gt;$V60,EN$6&lt;=$W60),$Y60,IF(AND(MONTH(EN$6)=MONTH($W60),YEAR(EN$6)=YEAR($W60)),$T60-$X60*$Y60+$Y60,0))</f>
        <v>0</v>
      </c>
      <c r="EO60" s="260" t="n">
        <f aca="false">EC60+ED60+EE60+EF60+EG60+EH60+EI60+EJ60+EK60+EL60+EM60+EN60</f>
        <v>0</v>
      </c>
      <c r="EP60" s="260" t="n">
        <v>0</v>
      </c>
      <c r="EQ60" s="260" t="n">
        <f aca="false">EA60+EO60</f>
        <v>0</v>
      </c>
      <c r="ER60" s="260" t="n">
        <f aca="false">EP60-EQ60</f>
        <v>0</v>
      </c>
      <c r="ES60" s="261"/>
      <c r="ET60" s="261"/>
      <c r="EU60" s="261"/>
      <c r="EV60" s="261"/>
      <c r="EW60" s="261"/>
      <c r="EX60" s="261"/>
      <c r="EY60" s="261"/>
      <c r="EZ60" s="261"/>
      <c r="FA60" s="261"/>
      <c r="FB60" s="261"/>
      <c r="FC60" s="261"/>
      <c r="FD60" s="261"/>
      <c r="FE60" s="260" t="n">
        <f aca="false">ES60+ET60+EU60+EV60+EW60+EX60+EY60+EZ60+FA60+FB60+FC60+FD60</f>
        <v>0</v>
      </c>
      <c r="FF60" s="260" t="n">
        <f aca="false">EP60</f>
        <v>0</v>
      </c>
      <c r="FG60" s="260" t="n">
        <f aca="false">EQ60+FE60</f>
        <v>0</v>
      </c>
      <c r="FH60" s="260" t="n">
        <f aca="false">FF60-FG60</f>
        <v>0</v>
      </c>
      <c r="FI60" s="261" t="n">
        <f aca="false">FD60</f>
        <v>0</v>
      </c>
      <c r="FJ60" s="261" t="n">
        <f aca="false">FI60</f>
        <v>0</v>
      </c>
      <c r="FK60" s="261" t="n">
        <f aca="false">FJ60</f>
        <v>0</v>
      </c>
      <c r="FL60" s="261" t="n">
        <f aca="false">FK60</f>
        <v>0</v>
      </c>
      <c r="FM60" s="261" t="n">
        <f aca="false">FL60</f>
        <v>0</v>
      </c>
      <c r="FN60" s="261" t="n">
        <f aca="false">FM60</f>
        <v>0</v>
      </c>
      <c r="FO60" s="261" t="n">
        <f aca="false">FN60</f>
        <v>0</v>
      </c>
      <c r="FP60" s="261" t="n">
        <f aca="false">FO60</f>
        <v>0</v>
      </c>
      <c r="FQ60" s="261" t="n">
        <f aca="false">FP60</f>
        <v>0</v>
      </c>
      <c r="FR60" s="261" t="n">
        <f aca="false">FQ60</f>
        <v>0</v>
      </c>
      <c r="FS60" s="261" t="n">
        <f aca="false">FR60</f>
        <v>0</v>
      </c>
      <c r="FT60" s="261" t="n">
        <f aca="false">FS60</f>
        <v>0</v>
      </c>
      <c r="FU60" s="260" t="n">
        <f aca="false">FI60+FJ60+FK60+FL60+FM60+FN60+FO60+FP60+FQ60+FR60+FS60+FT60</f>
        <v>0</v>
      </c>
      <c r="FV60" s="260" t="n">
        <f aca="false">FF60</f>
        <v>0</v>
      </c>
      <c r="FW60" s="260" t="n">
        <f aca="false">FG60+FU60</f>
        <v>0</v>
      </c>
      <c r="FX60" s="260" t="n">
        <f aca="false">FV60-FW60</f>
        <v>0</v>
      </c>
      <c r="FY60" s="261"/>
      <c r="FZ60" s="261"/>
      <c r="GA60" s="261"/>
      <c r="GB60" s="261"/>
      <c r="GC60" s="261"/>
      <c r="GD60" s="261"/>
      <c r="GE60" s="261"/>
      <c r="GF60" s="261"/>
      <c r="GG60" s="261"/>
      <c r="GH60" s="261"/>
      <c r="GI60" s="261"/>
      <c r="GJ60" s="261"/>
      <c r="GK60" s="260" t="n">
        <f aca="false">FY60+FZ60+GA60+GB60+GC60+GD60+GE60+GF60+GG60+GH60+GI60+GJ60</f>
        <v>0</v>
      </c>
      <c r="GL60" s="260" t="n">
        <f aca="false">FV60</f>
        <v>0</v>
      </c>
      <c r="GM60" s="260" t="n">
        <f aca="false">FW60+GK60</f>
        <v>0</v>
      </c>
      <c r="GN60" s="260" t="n">
        <f aca="false">GL60-GM60</f>
        <v>0</v>
      </c>
      <c r="GO60" s="261"/>
      <c r="GP60" s="261"/>
      <c r="GQ60" s="261"/>
      <c r="GR60" s="261"/>
      <c r="GS60" s="261"/>
      <c r="GT60" s="261"/>
      <c r="GU60" s="261"/>
      <c r="GV60" s="261"/>
      <c r="GW60" s="261"/>
      <c r="GX60" s="261"/>
      <c r="GY60" s="261"/>
      <c r="GZ60" s="261"/>
      <c r="HA60" s="260" t="n">
        <f aca="false">GO60+GP60+GQ60+GR60+GS60+GT60+GU60+GV60+GW60+GX60+GY60+GZ60</f>
        <v>0</v>
      </c>
      <c r="HB60" s="260" t="n">
        <f aca="false">GL60</f>
        <v>0</v>
      </c>
      <c r="HC60" s="260" t="n">
        <f aca="false">GM60+HA60</f>
        <v>0</v>
      </c>
      <c r="HD60" s="260" t="n">
        <f aca="false">HB60-HC60</f>
        <v>0</v>
      </c>
      <c r="HE60" s="264" t="n">
        <f aca="false">GO60-GJ60</f>
        <v>0</v>
      </c>
      <c r="HF60" s="264"/>
      <c r="HG60" s="264"/>
      <c r="HH60" s="264"/>
      <c r="HI60" s="264"/>
      <c r="HJ60" s="264"/>
      <c r="HK60" s="264"/>
      <c r="HL60" s="264"/>
      <c r="HM60" s="264"/>
      <c r="HN60" s="264"/>
      <c r="HO60" s="264"/>
      <c r="HP60" s="264"/>
      <c r="HQ60" s="264"/>
      <c r="HR60" s="264"/>
      <c r="HS60" s="264"/>
      <c r="HT60" s="264"/>
      <c r="HU60" s="264"/>
      <c r="HV60" s="264"/>
      <c r="HW60" s="264"/>
      <c r="HX60" s="264"/>
      <c r="HY60" s="264"/>
      <c r="HZ60" s="264"/>
      <c r="IA60" s="264"/>
      <c r="IB60" s="264"/>
      <c r="IC60" s="264"/>
      <c r="ID60" s="264"/>
      <c r="IE60" s="264"/>
      <c r="IF60" s="264"/>
      <c r="IG60" s="264"/>
      <c r="IH60" s="264"/>
      <c r="II60" s="264"/>
      <c r="IJ60" s="264"/>
      <c r="IK60" s="264"/>
      <c r="IL60" s="264"/>
      <c r="IM60" s="264"/>
      <c r="IN60" s="264"/>
      <c r="IO60" s="264"/>
      <c r="IP60" s="264"/>
      <c r="IQ60" s="264"/>
      <c r="IR60" s="264"/>
      <c r="IS60" s="264"/>
      <c r="IT60" s="264"/>
      <c r="IU60" s="264"/>
      <c r="IV60" s="264"/>
      <c r="IW60" s="264"/>
      <c r="IX60" s="264"/>
      <c r="IY60" s="264"/>
      <c r="IZ60" s="264"/>
      <c r="JA60" s="264"/>
      <c r="JB60" s="264"/>
      <c r="JC60" s="264"/>
      <c r="JD60" s="264"/>
      <c r="JE60" s="264"/>
      <c r="JF60" s="264"/>
      <c r="JG60" s="264"/>
      <c r="JH60" s="264"/>
      <c r="JI60" s="264"/>
      <c r="JJ60" s="264"/>
      <c r="JK60" s="264"/>
      <c r="JL60" s="264"/>
      <c r="JM60" s="265"/>
      <c r="JN60" s="265" t="n">
        <f aca="false">DH60-DG60</f>
        <v>0</v>
      </c>
    </row>
    <row r="61" s="201" customFormat="true" ht="22.35" hidden="false" customHeight="false" outlineLevel="0" collapsed="false">
      <c r="A61" s="249" t="n">
        <v>29</v>
      </c>
      <c r="B61" s="250" t="s">
        <v>529</v>
      </c>
      <c r="C61" s="250" t="n">
        <v>5803</v>
      </c>
      <c r="D61" s="252" t="s">
        <v>474</v>
      </c>
      <c r="E61" s="252" t="s">
        <v>475</v>
      </c>
      <c r="F61" s="253" t="n">
        <v>1</v>
      </c>
      <c r="G61" s="273" t="n">
        <v>2339204.83</v>
      </c>
      <c r="H61" s="255" t="n">
        <v>0.18</v>
      </c>
      <c r="I61" s="256" t="n">
        <f aca="false">ROUND(F61*G61,2)</f>
        <v>2339204.83</v>
      </c>
      <c r="J61" s="254" t="n">
        <f aca="false">ROUND(I61+F61*G61*H61,2)</f>
        <v>2760261.7</v>
      </c>
      <c r="K61" s="257"/>
      <c r="L61" s="257"/>
      <c r="M61" s="258"/>
      <c r="N61" s="254"/>
      <c r="O61" s="254"/>
      <c r="P61" s="254"/>
      <c r="Q61" s="253" t="n">
        <v>1</v>
      </c>
      <c r="R61" s="273" t="n">
        <v>2339204.83</v>
      </c>
      <c r="S61" s="255" t="n">
        <f aca="false">H61</f>
        <v>0.18</v>
      </c>
      <c r="T61" s="254" t="n">
        <f aca="false">ROUND(Q61*R61,2)</f>
        <v>2339204.83</v>
      </c>
      <c r="U61" s="254"/>
      <c r="V61" s="257"/>
      <c r="W61" s="257"/>
      <c r="X61" s="258"/>
      <c r="Y61" s="254"/>
      <c r="Z61" s="254"/>
      <c r="AA61" s="254"/>
      <c r="AB61" s="254"/>
      <c r="AC61" s="254"/>
      <c r="AD61" s="254"/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  <c r="AR61" s="254"/>
      <c r="AS61" s="254"/>
      <c r="AT61" s="254"/>
      <c r="AU61" s="254"/>
      <c r="AV61" s="254"/>
      <c r="AW61" s="254"/>
      <c r="AX61" s="254"/>
      <c r="AY61" s="254"/>
      <c r="AZ61" s="254"/>
      <c r="BA61" s="254"/>
      <c r="BB61" s="254"/>
      <c r="BC61" s="254"/>
      <c r="BD61" s="254"/>
      <c r="BE61" s="254"/>
      <c r="BF61" s="254"/>
      <c r="BG61" s="254"/>
      <c r="BH61" s="254"/>
      <c r="BI61" s="254"/>
      <c r="BJ61" s="254"/>
      <c r="BK61" s="254"/>
      <c r="BL61" s="254"/>
      <c r="BM61" s="254"/>
      <c r="BN61" s="254"/>
      <c r="BO61" s="254"/>
      <c r="BP61" s="254"/>
      <c r="BQ61" s="254"/>
      <c r="BR61" s="254"/>
      <c r="BS61" s="254"/>
      <c r="BT61" s="254"/>
      <c r="BU61" s="254"/>
      <c r="BV61" s="254"/>
      <c r="BW61" s="254"/>
      <c r="BX61" s="254"/>
      <c r="BY61" s="254"/>
      <c r="BZ61" s="254"/>
      <c r="CA61" s="254"/>
      <c r="CB61" s="254"/>
      <c r="CC61" s="254"/>
      <c r="CD61" s="254"/>
      <c r="CE61" s="254"/>
      <c r="CF61" s="254"/>
      <c r="CG61" s="254"/>
      <c r="CH61" s="254"/>
      <c r="CI61" s="254" t="e">
        <f aca="false">#N/A</f>
        <v>#N/A</v>
      </c>
      <c r="CJ61" s="254"/>
      <c r="CK61" s="254"/>
      <c r="CL61" s="254"/>
      <c r="CM61" s="257"/>
      <c r="CN61" s="257"/>
      <c r="CO61" s="254"/>
      <c r="CP61" s="254"/>
      <c r="CQ61" s="254"/>
      <c r="CR61" s="254"/>
      <c r="CS61" s="254"/>
      <c r="CT61" s="260"/>
      <c r="CU61" s="260"/>
      <c r="CV61" s="260"/>
      <c r="CW61" s="261"/>
      <c r="CX61" s="261"/>
      <c r="CY61" s="261"/>
      <c r="CZ61" s="261"/>
      <c r="DA61" s="261"/>
      <c r="DB61" s="261"/>
      <c r="DC61" s="261"/>
      <c r="DD61" s="261"/>
      <c r="DE61" s="261"/>
      <c r="DF61" s="261"/>
      <c r="DG61" s="261"/>
      <c r="DH61" s="261"/>
      <c r="DI61" s="260"/>
      <c r="DJ61" s="260"/>
      <c r="DK61" s="260"/>
      <c r="DL61" s="260"/>
      <c r="DM61" s="261" t="n">
        <f aca="false">IF(AND(DM$5&gt;$V61,DM$6&lt;=$W61),$Y61,IF(AND(MONTH(DM$6)=MONTH($W61),YEAR(DM$6)=YEAR($W61)),$T61-$X61*$Y61+$Y61,0))</f>
        <v>0</v>
      </c>
      <c r="DN61" s="261" t="n">
        <f aca="false">IF(AND(DN$5&gt;$V61,DN$6&lt;=$W61),$Y61,IF(AND(MONTH(DN$6)=MONTH($W61),YEAR(DN$6)=YEAR($W61)),$T61-$X61*$Y61+$Y61,0))</f>
        <v>0</v>
      </c>
      <c r="DO61" s="261" t="n">
        <f aca="false">IF(AND(DO$5&gt;$V61,DO$6&lt;=$W61),$Y61,IF(AND(MONTH(DO$6)=MONTH($W61),YEAR(DO$6)=YEAR($W61)),$T61-$X61*$Y61+$Y61,0))</f>
        <v>0</v>
      </c>
      <c r="DP61" s="261" t="n">
        <f aca="false">IF(AND(DP$5&gt;$V61,DP$6&lt;=$W61),$Y61,IF(AND(MONTH(DP$6)=MONTH($W61),YEAR(DP$6)=YEAR($W61)),$T61-$X61*$Y61+$Y61,0))</f>
        <v>0</v>
      </c>
      <c r="DQ61" s="261" t="n">
        <f aca="false">IF(AND(DQ$5&gt;$V61,DQ$6&lt;=$W61),$Y61,IF(AND(MONTH(DQ$6)=MONTH($W61),YEAR(DQ$6)=YEAR($W61)),$T61-$X61*$Y61+$Y61,0))</f>
        <v>0</v>
      </c>
      <c r="DR61" s="261" t="n">
        <f aca="false">IF(AND(DR$5&gt;$V61,DR$6&lt;=$W61),$Y61,IF(AND(MONTH(DR$6)=MONTH($W61),YEAR(DR$6)=YEAR($W61)),$T61-$X61*$Y61+$Y61,0))</f>
        <v>0</v>
      </c>
      <c r="DS61" s="261" t="n">
        <f aca="false">IF(AND(DS$5&gt;$V61,DS$6&lt;=$W61),$Y61,IF(AND(MONTH(DS$6)=MONTH($W61),YEAR(DS$6)=YEAR($W61)),$T61-$X61*$Y61+$Y61,0))</f>
        <v>0</v>
      </c>
      <c r="DT61" s="261" t="n">
        <f aca="false">IF(AND(DT$5&gt;$V61,DT$6&lt;=$W61),$Y61,IF(AND(MONTH(DT$6)=MONTH($W61),YEAR(DT$6)=YEAR($W61)),$T61-$X61*$Y61+$Y61,0))</f>
        <v>0</v>
      </c>
      <c r="DU61" s="261" t="n">
        <f aca="false">IF(AND(DU$5&gt;$V61,DU$6&lt;=$W61),$Y61,IF(AND(MONTH(DU$6)=MONTH($W61),YEAR(DU$6)=YEAR($W61)),$T61-$X61*$Y61+$Y61,0))</f>
        <v>0</v>
      </c>
      <c r="DV61" s="261" t="n">
        <f aca="false">IF(AND(DV$5&gt;$V61,DV$6&lt;=$W61),$Y61,IF(AND(MONTH(DV$6)=MONTH($W61),YEAR(DV$6)=YEAR($W61)),$T61-$X61*$Y61+$Y61,0))</f>
        <v>0</v>
      </c>
      <c r="DW61" s="261" t="n">
        <f aca="false">IF(AND(DW$5&gt;$V61,DW$6&lt;=$W61),$Y61,IF(AND(MONTH(DW$6)=MONTH($W61),YEAR(DW$6)=YEAR($W61)),$T61-$X61*$Y61+$Y61,0))</f>
        <v>0</v>
      </c>
      <c r="DX61" s="261" t="n">
        <f aca="false">IF(AND(DX$5&gt;$V61,DX$6&lt;=$W61),$Y61,IF(AND(MONTH(DX$6)=MONTH($W61),YEAR(DX$6)=YEAR($W61)),$T61-AA61-$X61*$Y61+$Y61,0))</f>
        <v>0</v>
      </c>
      <c r="DY61" s="260" t="n">
        <f aca="false">DM61+DN61+DO61+DP61+DQ61+DR61+DS61+DT61+DU61+DV61+DW61+DX61</f>
        <v>0</v>
      </c>
      <c r="DZ61" s="260" t="n">
        <f aca="false">DJ61+AY61+BA61+BC61+BE61+BG61+BI61+BK61+BM61+BO61</f>
        <v>0</v>
      </c>
      <c r="EA61" s="260" t="n">
        <f aca="false">DK61+DY61</f>
        <v>0</v>
      </c>
      <c r="EB61" s="260" t="n">
        <f aca="false">DZ61-EA61</f>
        <v>0</v>
      </c>
      <c r="EC61" s="261" t="n">
        <f aca="false">IF(AND(EC$5&gt;$V61,EC$6&lt;=$W61),$Y61,IF(AND(MONTH(EC$6)=MONTH($W61),YEAR(EC$6)=YEAR($W61)),$T61-$X61*$Y61+$Y61,0))</f>
        <v>0</v>
      </c>
      <c r="ED61" s="261" t="n">
        <f aca="false">IF(AND(ED$5&gt;$V61,ED$6&lt;=$W61),$Y61,IF(AND(MONTH(ED$6)=MONTH($W61),YEAR(ED$6)=YEAR($W61)),$T61-$X61*$Y61+$Y61,0))</f>
        <v>0</v>
      </c>
      <c r="EE61" s="261" t="n">
        <f aca="false">IF(AND(EE$5&gt;$V61,EE$6&lt;=$W61),$Y61,IF(AND(MONTH(EE$6)=MONTH($W61),YEAR(EE$6)=YEAR($W61)),$T61-$X61*$Y61+$Y61,0))</f>
        <v>0</v>
      </c>
      <c r="EF61" s="261" t="n">
        <f aca="false">IF(AND(EF$5&gt;$V61,EF$6&lt;=$W61),$Y61,IF(AND(MONTH(EF$6)=MONTH($W61),YEAR(EF$6)=YEAR($W61)),$T61-$X61*$Y61+$Y61,0))</f>
        <v>0</v>
      </c>
      <c r="EG61" s="261" t="n">
        <f aca="false">IF(AND(EG$5&gt;$V61,EG$6&lt;=$W61),$Y61,IF(AND(MONTH(EG$6)=MONTH($W61),YEAR(EG$6)=YEAR($W61)),$T61-$X61*$Y61+$Y61,0))</f>
        <v>0</v>
      </c>
      <c r="EH61" s="261" t="n">
        <f aca="false">IF(AND(EH$5&gt;$V61,EH$6&lt;=$W61),$Y61,IF(AND(MONTH(EH$6)=MONTH($W61),YEAR(EH$6)=YEAR($W61)),$T61-$X61*$Y61+$Y61,0))</f>
        <v>0</v>
      </c>
      <c r="EI61" s="261" t="n">
        <f aca="false">IF(AND(EI$5&gt;$V61,EI$6&lt;=$W61),$Y61,IF(AND(MONTH(EI$6)=MONTH($W61),YEAR(EI$6)=YEAR($W61)),$T61-$X61*$Y61+$Y61,0))</f>
        <v>0</v>
      </c>
      <c r="EJ61" s="261" t="n">
        <f aca="false">IF(AND(EJ$5&gt;$V61,EJ$6&lt;=$W61),$Y61,IF(AND(MONTH(EJ$6)=MONTH($W61),YEAR(EJ$6)=YEAR($W61)),$T61-$X61*$Y61+$Y61,0))</f>
        <v>0</v>
      </c>
      <c r="EK61" s="261" t="n">
        <f aca="false">IF(AND(EK$5&gt;$V61,EK$6&lt;=$W61),$Y61,IF(AND(MONTH(EK$6)=MONTH($W61),YEAR(EK$6)=YEAR($W61)),$T61-$X61*$Y61+$Y61,0))</f>
        <v>0</v>
      </c>
      <c r="EL61" s="261" t="n">
        <v>2400766.55</v>
      </c>
      <c r="EM61" s="263" t="n">
        <v>0</v>
      </c>
      <c r="EN61" s="261" t="n">
        <v>0</v>
      </c>
      <c r="EO61" s="260" t="n">
        <f aca="false">EC61+ED61+EE61+EF61+EG61+EH61+EI61+EJ61+EK61+EL61+EM61+EN61</f>
        <v>2400766.55</v>
      </c>
      <c r="EP61" s="260" t="n">
        <f aca="false">T61+AQ61+AS61+AU61+AW61+AY61+BA61+BC61+BE61+BG61+BI61+BK61+BM61+BO61+BQ61+BS61+BU61+BW61+BY61+CA61+CC61+CE61+CG61</f>
        <v>2339204.83</v>
      </c>
      <c r="EQ61" s="260" t="n">
        <v>2339204.83</v>
      </c>
      <c r="ER61" s="260" t="n">
        <f aca="false">EP61-EQ61</f>
        <v>0</v>
      </c>
      <c r="ES61" s="261"/>
      <c r="ET61" s="261"/>
      <c r="EU61" s="261"/>
      <c r="EV61" s="261"/>
      <c r="EW61" s="261"/>
      <c r="EX61" s="261"/>
      <c r="EY61" s="261"/>
      <c r="EZ61" s="261"/>
      <c r="FA61" s="261"/>
      <c r="FB61" s="261"/>
      <c r="FC61" s="261"/>
      <c r="FD61" s="261"/>
      <c r="FE61" s="260"/>
      <c r="FF61" s="260"/>
      <c r="FG61" s="260"/>
      <c r="FH61" s="260"/>
      <c r="FI61" s="261"/>
      <c r="FJ61" s="261"/>
      <c r="FK61" s="261"/>
      <c r="FL61" s="261"/>
      <c r="FM61" s="261"/>
      <c r="FN61" s="261"/>
      <c r="FO61" s="261"/>
      <c r="FP61" s="261"/>
      <c r="FQ61" s="261"/>
      <c r="FR61" s="261"/>
      <c r="FS61" s="261"/>
      <c r="FT61" s="261"/>
      <c r="FU61" s="260"/>
      <c r="FV61" s="260"/>
      <c r="FW61" s="260"/>
      <c r="FX61" s="260"/>
      <c r="FY61" s="261"/>
      <c r="FZ61" s="261"/>
      <c r="GA61" s="261"/>
      <c r="GB61" s="261"/>
      <c r="GC61" s="261"/>
      <c r="GD61" s="261"/>
      <c r="GE61" s="261"/>
      <c r="GF61" s="261"/>
      <c r="GG61" s="261"/>
      <c r="GH61" s="261"/>
      <c r="GI61" s="261"/>
      <c r="GJ61" s="261"/>
      <c r="GK61" s="260"/>
      <c r="GL61" s="260"/>
      <c r="GM61" s="260"/>
      <c r="GN61" s="260"/>
      <c r="GO61" s="261"/>
      <c r="GP61" s="261"/>
      <c r="GQ61" s="261"/>
      <c r="GR61" s="261"/>
      <c r="GS61" s="261"/>
      <c r="GT61" s="261"/>
      <c r="GU61" s="261"/>
      <c r="GV61" s="261"/>
      <c r="GW61" s="261"/>
      <c r="GX61" s="261"/>
      <c r="GY61" s="261"/>
      <c r="GZ61" s="261"/>
      <c r="HA61" s="260"/>
      <c r="HB61" s="260"/>
      <c r="HC61" s="260"/>
      <c r="HD61" s="260"/>
      <c r="HE61" s="264" t="n">
        <f aca="false">GO61-GJ61</f>
        <v>0</v>
      </c>
      <c r="HF61" s="264"/>
      <c r="HG61" s="264"/>
      <c r="HH61" s="264"/>
      <c r="HI61" s="264"/>
      <c r="HJ61" s="264"/>
      <c r="HK61" s="264"/>
      <c r="HL61" s="264"/>
      <c r="HM61" s="264"/>
      <c r="HN61" s="264"/>
      <c r="HO61" s="264"/>
      <c r="HP61" s="264"/>
      <c r="HQ61" s="264"/>
      <c r="HR61" s="264"/>
      <c r="HS61" s="264"/>
      <c r="HT61" s="264"/>
      <c r="HU61" s="264"/>
      <c r="HV61" s="264"/>
      <c r="HW61" s="264"/>
      <c r="HX61" s="264"/>
      <c r="HY61" s="264"/>
      <c r="HZ61" s="264"/>
      <c r="IA61" s="264"/>
      <c r="IB61" s="264"/>
      <c r="IC61" s="264"/>
      <c r="ID61" s="264"/>
      <c r="IE61" s="264"/>
      <c r="IF61" s="264"/>
      <c r="IG61" s="264"/>
      <c r="IH61" s="264"/>
      <c r="II61" s="264"/>
      <c r="IJ61" s="264"/>
      <c r="IK61" s="264"/>
      <c r="IL61" s="264"/>
      <c r="IM61" s="264"/>
      <c r="IN61" s="264"/>
      <c r="IO61" s="264"/>
      <c r="IP61" s="264"/>
      <c r="IQ61" s="264"/>
      <c r="IR61" s="264"/>
      <c r="IS61" s="264"/>
      <c r="IT61" s="264"/>
      <c r="IU61" s="264"/>
      <c r="IV61" s="264"/>
      <c r="IW61" s="264"/>
      <c r="IX61" s="264"/>
      <c r="IY61" s="264"/>
      <c r="IZ61" s="264"/>
      <c r="JA61" s="264"/>
      <c r="JB61" s="264"/>
      <c r="JC61" s="264"/>
      <c r="JD61" s="264"/>
      <c r="JE61" s="264"/>
      <c r="JF61" s="264"/>
      <c r="JG61" s="264"/>
      <c r="JH61" s="264"/>
      <c r="JI61" s="264"/>
      <c r="JJ61" s="264"/>
      <c r="JK61" s="264"/>
      <c r="JL61" s="264"/>
      <c r="JM61" s="265"/>
      <c r="JN61" s="265"/>
    </row>
    <row r="62" s="201" customFormat="true" ht="22.35" hidden="false" customHeight="false" outlineLevel="0" collapsed="false">
      <c r="A62" s="249" t="n">
        <v>30</v>
      </c>
      <c r="B62" s="250" t="s">
        <v>530</v>
      </c>
      <c r="C62" s="250" t="n">
        <v>5802</v>
      </c>
      <c r="D62" s="252" t="s">
        <v>474</v>
      </c>
      <c r="E62" s="252" t="s">
        <v>475</v>
      </c>
      <c r="F62" s="253" t="n">
        <v>1</v>
      </c>
      <c r="G62" s="273" t="n">
        <v>2339204.83</v>
      </c>
      <c r="H62" s="255" t="n">
        <v>0.18</v>
      </c>
      <c r="I62" s="256" t="n">
        <f aca="false">ROUND(F62*G62,2)</f>
        <v>2339204.83</v>
      </c>
      <c r="J62" s="254" t="n">
        <f aca="false">ROUND(I62+F62*G62*H62,2)</f>
        <v>2760261.7</v>
      </c>
      <c r="K62" s="257"/>
      <c r="L62" s="257"/>
      <c r="M62" s="258"/>
      <c r="N62" s="254"/>
      <c r="O62" s="254"/>
      <c r="P62" s="254"/>
      <c r="Q62" s="253" t="n">
        <v>1</v>
      </c>
      <c r="R62" s="273" t="n">
        <v>2339204.83</v>
      </c>
      <c r="S62" s="255" t="n">
        <f aca="false">H62</f>
        <v>0.18</v>
      </c>
      <c r="T62" s="254" t="n">
        <f aca="false">ROUND(Q62*R62,2)</f>
        <v>2339204.83</v>
      </c>
      <c r="U62" s="254"/>
      <c r="V62" s="257"/>
      <c r="W62" s="257"/>
      <c r="X62" s="258"/>
      <c r="Y62" s="254"/>
      <c r="Z62" s="254"/>
      <c r="AA62" s="254"/>
      <c r="AB62" s="254"/>
      <c r="AC62" s="254"/>
      <c r="AD62" s="254"/>
      <c r="AE62" s="254"/>
      <c r="AF62" s="254"/>
      <c r="AG62" s="254"/>
      <c r="AH62" s="254"/>
      <c r="AI62" s="254"/>
      <c r="AJ62" s="254"/>
      <c r="AK62" s="254"/>
      <c r="AL62" s="254"/>
      <c r="AM62" s="254"/>
      <c r="AN62" s="254"/>
      <c r="AO62" s="254"/>
      <c r="AP62" s="254"/>
      <c r="AQ62" s="254"/>
      <c r="AR62" s="254"/>
      <c r="AS62" s="254"/>
      <c r="AT62" s="254"/>
      <c r="AU62" s="254"/>
      <c r="AV62" s="254"/>
      <c r="AW62" s="254"/>
      <c r="AX62" s="254"/>
      <c r="AY62" s="254"/>
      <c r="AZ62" s="254"/>
      <c r="BA62" s="254"/>
      <c r="BB62" s="254"/>
      <c r="BC62" s="254"/>
      <c r="BD62" s="254"/>
      <c r="BE62" s="254"/>
      <c r="BF62" s="254"/>
      <c r="BG62" s="254"/>
      <c r="BH62" s="254"/>
      <c r="BI62" s="254"/>
      <c r="BJ62" s="254"/>
      <c r="BK62" s="254"/>
      <c r="BL62" s="254"/>
      <c r="BM62" s="254"/>
      <c r="BN62" s="254"/>
      <c r="BO62" s="254"/>
      <c r="BP62" s="254"/>
      <c r="BQ62" s="254"/>
      <c r="BR62" s="254"/>
      <c r="BS62" s="254"/>
      <c r="BT62" s="254"/>
      <c r="BU62" s="254"/>
      <c r="BV62" s="254"/>
      <c r="BW62" s="254"/>
      <c r="BX62" s="254"/>
      <c r="BY62" s="254"/>
      <c r="BZ62" s="254"/>
      <c r="CA62" s="254"/>
      <c r="CB62" s="254"/>
      <c r="CC62" s="254"/>
      <c r="CD62" s="254"/>
      <c r="CE62" s="254"/>
      <c r="CF62" s="254"/>
      <c r="CG62" s="254"/>
      <c r="CH62" s="254"/>
      <c r="CI62" s="254" t="e">
        <f aca="false">#N/A</f>
        <v>#N/A</v>
      </c>
      <c r="CJ62" s="254"/>
      <c r="CK62" s="254"/>
      <c r="CL62" s="254"/>
      <c r="CM62" s="257"/>
      <c r="CN62" s="257"/>
      <c r="CO62" s="254"/>
      <c r="CP62" s="254"/>
      <c r="CQ62" s="254"/>
      <c r="CR62" s="254"/>
      <c r="CS62" s="254"/>
      <c r="CT62" s="260"/>
      <c r="CU62" s="260"/>
      <c r="CV62" s="260"/>
      <c r="CW62" s="261"/>
      <c r="CX62" s="261"/>
      <c r="CY62" s="261"/>
      <c r="CZ62" s="261"/>
      <c r="DA62" s="261"/>
      <c r="DB62" s="261"/>
      <c r="DC62" s="261"/>
      <c r="DD62" s="261"/>
      <c r="DE62" s="261"/>
      <c r="DF62" s="261"/>
      <c r="DG62" s="261"/>
      <c r="DH62" s="261"/>
      <c r="DI62" s="260"/>
      <c r="DJ62" s="260"/>
      <c r="DK62" s="260"/>
      <c r="DL62" s="260"/>
      <c r="DM62" s="261" t="n">
        <f aca="false">IF(AND(DM$5&gt;$V62,DM$6&lt;=$W62),$Y62,IF(AND(MONTH(DM$6)=MONTH($W62),YEAR(DM$6)=YEAR($W62)),$T62-$X62*$Y62+$Y62,0))</f>
        <v>0</v>
      </c>
      <c r="DN62" s="261" t="n">
        <f aca="false">IF(AND(DN$5&gt;$V62,DN$6&lt;=$W62),$Y62,IF(AND(MONTH(DN$6)=MONTH($W62),YEAR(DN$6)=YEAR($W62)),$T62-$X62*$Y62+$Y62,0))</f>
        <v>0</v>
      </c>
      <c r="DO62" s="261" t="n">
        <f aca="false">IF(AND(DO$5&gt;$V62,DO$6&lt;=$W62),$Y62,IF(AND(MONTH(DO$6)=MONTH($W62),YEAR(DO$6)=YEAR($W62)),$T62-$X62*$Y62+$Y62,0))</f>
        <v>0</v>
      </c>
      <c r="DP62" s="261" t="n">
        <f aca="false">IF(AND(DP$5&gt;$V62,DP$6&lt;=$W62),$Y62,IF(AND(MONTH(DP$6)=MONTH($W62),YEAR(DP$6)=YEAR($W62)),$T62-$X62*$Y62+$Y62,0))</f>
        <v>0</v>
      </c>
      <c r="DQ62" s="261" t="n">
        <f aca="false">IF(AND(DQ$5&gt;$V62,DQ$6&lt;=$W62),$Y62,IF(AND(MONTH(DQ$6)=MONTH($W62),YEAR(DQ$6)=YEAR($W62)),$T62-$X62*$Y62+$Y62,0))</f>
        <v>0</v>
      </c>
      <c r="DR62" s="261" t="n">
        <f aca="false">IF(AND(DR$5&gt;$V62,DR$6&lt;=$W62),$Y62,IF(AND(MONTH(DR$6)=MONTH($W62),YEAR(DR$6)=YEAR($W62)),$T62-$X62*$Y62+$Y62,0))</f>
        <v>0</v>
      </c>
      <c r="DS62" s="261" t="n">
        <f aca="false">IF(AND(DS$5&gt;$V62,DS$6&lt;=$W62),$Y62,IF(AND(MONTH(DS$6)=MONTH($W62),YEAR(DS$6)=YEAR($W62)),$T62-$X62*$Y62+$Y62,0))</f>
        <v>0</v>
      </c>
      <c r="DT62" s="261" t="n">
        <f aca="false">IF(AND(DT$5&gt;$V62,DT$6&lt;=$W62),$Y62,IF(AND(MONTH(DT$6)=MONTH($W62),YEAR(DT$6)=YEAR($W62)),$T62-$X62*$Y62+$Y62,0))</f>
        <v>0</v>
      </c>
      <c r="DU62" s="261" t="n">
        <f aca="false">IF(AND(DU$5&gt;$V62,DU$6&lt;=$W62),$Y62,IF(AND(MONTH(DU$6)=MONTH($W62),YEAR(DU$6)=YEAR($W62)),$T62-$X62*$Y62+$Y62,0))</f>
        <v>0</v>
      </c>
      <c r="DV62" s="261" t="n">
        <f aca="false">IF(AND(DV$5&gt;$V62,DV$6&lt;=$W62),$Y62,IF(AND(MONTH(DV$6)=MONTH($W62),YEAR(DV$6)=YEAR($W62)),$T62-$X62*$Y62+$Y62,0))</f>
        <v>0</v>
      </c>
      <c r="DW62" s="261" t="n">
        <f aca="false">IF(AND(DW$5&gt;$V62,DW$6&lt;=$W62),$Y62,IF(AND(MONTH(DW$6)=MONTH($W62),YEAR(DW$6)=YEAR($W62)),$T62-$X62*$Y62+$Y62,0))</f>
        <v>0</v>
      </c>
      <c r="DX62" s="261" t="n">
        <f aca="false">IF(AND(DX$5&gt;$V62,DX$6&lt;=$W62),$Y62,IF(AND(MONTH(DX$6)=MONTH($W62),YEAR(DX$6)=YEAR($W62)),$T62-AA62-$X62*$Y62+$Y62,0))</f>
        <v>0</v>
      </c>
      <c r="DY62" s="260" t="n">
        <f aca="false">DM62+DN62+DO62+DP62+DQ62+DR62+DS62+DT62+DU62+DV62+DW62+DX62</f>
        <v>0</v>
      </c>
      <c r="DZ62" s="260" t="n">
        <f aca="false">DJ62+AY62+BA62+BC62+BE62+BG62+BI62+BK62+BM62+BO62</f>
        <v>0</v>
      </c>
      <c r="EA62" s="260" t="n">
        <f aca="false">DK62+DY62</f>
        <v>0</v>
      </c>
      <c r="EB62" s="260" t="n">
        <f aca="false">DZ62-EA62</f>
        <v>0</v>
      </c>
      <c r="EC62" s="261" t="n">
        <f aca="false">IF(AND(EC$5&gt;$V62,EC$6&lt;=$W62),$Y62,IF(AND(MONTH(EC$6)=MONTH($W62),YEAR(EC$6)=YEAR($W62)),$T62-$X62*$Y62+$Y62,0))</f>
        <v>0</v>
      </c>
      <c r="ED62" s="261" t="n">
        <f aca="false">IF(AND(ED$5&gt;$V62,ED$6&lt;=$W62),$Y62,IF(AND(MONTH(ED$6)=MONTH($W62),YEAR(ED$6)=YEAR($W62)),$T62-$X62*$Y62+$Y62,0))</f>
        <v>0</v>
      </c>
      <c r="EE62" s="261" t="n">
        <f aca="false">IF(AND(EE$5&gt;$V62,EE$6&lt;=$W62),$Y62,IF(AND(MONTH(EE$6)=MONTH($W62),YEAR(EE$6)=YEAR($W62)),$T62-$X62*$Y62+$Y62,0))</f>
        <v>0</v>
      </c>
      <c r="EF62" s="261" t="n">
        <f aca="false">IF(AND(EF$5&gt;$V62,EF$6&lt;=$W62),$Y62,IF(AND(MONTH(EF$6)=MONTH($W62),YEAR(EF$6)=YEAR($W62)),$T62-$X62*$Y62+$Y62,0))</f>
        <v>0</v>
      </c>
      <c r="EG62" s="261" t="n">
        <f aca="false">IF(AND(EG$5&gt;$V62,EG$6&lt;=$W62),$Y62,IF(AND(MONTH(EG$6)=MONTH($W62),YEAR(EG$6)=YEAR($W62)),$T62-$X62*$Y62+$Y62,0))</f>
        <v>0</v>
      </c>
      <c r="EH62" s="261" t="n">
        <f aca="false">IF(AND(EH$5&gt;$V62,EH$6&lt;=$W62),$Y62,IF(AND(MONTH(EH$6)=MONTH($W62),YEAR(EH$6)=YEAR($W62)),$T62-$X62*$Y62+$Y62,0))</f>
        <v>0</v>
      </c>
      <c r="EI62" s="261" t="n">
        <f aca="false">IF(AND(EI$5&gt;$V62,EI$6&lt;=$W62),$Y62,IF(AND(MONTH(EI$6)=MONTH($W62),YEAR(EI$6)=YEAR($W62)),$T62-$X62*$Y62+$Y62,0))</f>
        <v>0</v>
      </c>
      <c r="EJ62" s="261" t="n">
        <f aca="false">IF(AND(EJ$5&gt;$V62,EJ$6&lt;=$W62),$Y62,IF(AND(MONTH(EJ$6)=MONTH($W62),YEAR(EJ$6)=YEAR($W62)),$T62-$X62*$Y62+$Y62,0))</f>
        <v>0</v>
      </c>
      <c r="EK62" s="261" t="n">
        <f aca="false">IF(AND(EK$5&gt;$V62,EK$6&lt;=$W62),$Y62,IF(AND(MONTH(EK$6)=MONTH($W62),YEAR(EK$6)=YEAR($W62)),$T62-$X62*$Y62+$Y62,0))</f>
        <v>0</v>
      </c>
      <c r="EL62" s="261" t="n">
        <v>2400766.55</v>
      </c>
      <c r="EM62" s="263" t="n">
        <v>0</v>
      </c>
      <c r="EN62" s="261" t="n">
        <v>0</v>
      </c>
      <c r="EO62" s="260" t="n">
        <f aca="false">EC62+ED62+EE62+EF62+EG62+EH62+EI62+EJ62+EK62+EL62+EM62+EN62</f>
        <v>2400766.55</v>
      </c>
      <c r="EP62" s="260" t="n">
        <f aca="false">T62+AQ62+AS62+AU62+AW62+AY62+BA62+BC62+BE62+BG62+BI62+BK62+BM62+BO62+BQ62+BS62+BU62+BW62+BY62+CA62+CC62+CE62+CG62</f>
        <v>2339204.83</v>
      </c>
      <c r="EQ62" s="260" t="n">
        <v>2339204.83</v>
      </c>
      <c r="ER62" s="260" t="n">
        <f aca="false">EP62-EQ62</f>
        <v>0</v>
      </c>
      <c r="ES62" s="261"/>
      <c r="ET62" s="261"/>
      <c r="EU62" s="261"/>
      <c r="EV62" s="261"/>
      <c r="EW62" s="261"/>
      <c r="EX62" s="261"/>
      <c r="EY62" s="261"/>
      <c r="EZ62" s="261"/>
      <c r="FA62" s="261"/>
      <c r="FB62" s="261"/>
      <c r="FC62" s="261"/>
      <c r="FD62" s="261"/>
      <c r="FE62" s="260"/>
      <c r="FF62" s="260"/>
      <c r="FG62" s="260"/>
      <c r="FH62" s="260"/>
      <c r="FI62" s="261"/>
      <c r="FJ62" s="261"/>
      <c r="FK62" s="261"/>
      <c r="FL62" s="261"/>
      <c r="FM62" s="261"/>
      <c r="FN62" s="261"/>
      <c r="FO62" s="261"/>
      <c r="FP62" s="261"/>
      <c r="FQ62" s="261"/>
      <c r="FR62" s="261"/>
      <c r="FS62" s="261"/>
      <c r="FT62" s="261"/>
      <c r="FU62" s="260"/>
      <c r="FV62" s="260"/>
      <c r="FW62" s="260"/>
      <c r="FX62" s="260"/>
      <c r="FY62" s="261"/>
      <c r="FZ62" s="261"/>
      <c r="GA62" s="261"/>
      <c r="GB62" s="261"/>
      <c r="GC62" s="261"/>
      <c r="GD62" s="261"/>
      <c r="GE62" s="261"/>
      <c r="GF62" s="261"/>
      <c r="GG62" s="261"/>
      <c r="GH62" s="261"/>
      <c r="GI62" s="261"/>
      <c r="GJ62" s="261"/>
      <c r="GK62" s="260"/>
      <c r="GL62" s="260"/>
      <c r="GM62" s="260"/>
      <c r="GN62" s="260"/>
      <c r="GO62" s="261"/>
      <c r="GP62" s="261"/>
      <c r="GQ62" s="261"/>
      <c r="GR62" s="261"/>
      <c r="GS62" s="261"/>
      <c r="GT62" s="261"/>
      <c r="GU62" s="261"/>
      <c r="GV62" s="261"/>
      <c r="GW62" s="261"/>
      <c r="GX62" s="261"/>
      <c r="GY62" s="261"/>
      <c r="GZ62" s="261"/>
      <c r="HA62" s="260"/>
      <c r="HB62" s="260"/>
      <c r="HC62" s="260"/>
      <c r="HD62" s="260"/>
      <c r="HE62" s="264" t="n">
        <f aca="false">GO62-GJ62</f>
        <v>0</v>
      </c>
      <c r="HF62" s="264"/>
      <c r="HG62" s="264"/>
      <c r="HH62" s="264"/>
      <c r="HI62" s="264"/>
      <c r="HJ62" s="264"/>
      <c r="HK62" s="264"/>
      <c r="HL62" s="264"/>
      <c r="HM62" s="264"/>
      <c r="HN62" s="264"/>
      <c r="HO62" s="264"/>
      <c r="HP62" s="264"/>
      <c r="HQ62" s="264"/>
      <c r="HR62" s="264"/>
      <c r="HS62" s="264"/>
      <c r="HT62" s="264"/>
      <c r="HU62" s="264"/>
      <c r="HV62" s="264"/>
      <c r="HW62" s="264"/>
      <c r="HX62" s="264"/>
      <c r="HY62" s="264"/>
      <c r="HZ62" s="264"/>
      <c r="IA62" s="264"/>
      <c r="IB62" s="264"/>
      <c r="IC62" s="264"/>
      <c r="ID62" s="264"/>
      <c r="IE62" s="264"/>
      <c r="IF62" s="264"/>
      <c r="IG62" s="264"/>
      <c r="IH62" s="264"/>
      <c r="II62" s="264"/>
      <c r="IJ62" s="264"/>
      <c r="IK62" s="264"/>
      <c r="IL62" s="264"/>
      <c r="IM62" s="264"/>
      <c r="IN62" s="264"/>
      <c r="IO62" s="264"/>
      <c r="IP62" s="264"/>
      <c r="IQ62" s="264"/>
      <c r="IR62" s="264"/>
      <c r="IS62" s="264"/>
      <c r="IT62" s="264"/>
      <c r="IU62" s="264"/>
      <c r="IV62" s="264"/>
      <c r="IW62" s="264"/>
      <c r="IX62" s="264"/>
      <c r="IY62" s="264"/>
      <c r="IZ62" s="264"/>
      <c r="JA62" s="264"/>
      <c r="JB62" s="264"/>
      <c r="JC62" s="264"/>
      <c r="JD62" s="264"/>
      <c r="JE62" s="264"/>
      <c r="JF62" s="264"/>
      <c r="JG62" s="264"/>
      <c r="JH62" s="264"/>
      <c r="JI62" s="264"/>
      <c r="JJ62" s="264"/>
      <c r="JK62" s="264"/>
      <c r="JL62" s="264"/>
      <c r="JM62" s="265"/>
      <c r="JN62" s="265"/>
    </row>
    <row r="63" s="201" customFormat="true" ht="22.35" hidden="false" customHeight="false" outlineLevel="0" collapsed="false">
      <c r="A63" s="249" t="n">
        <v>31</v>
      </c>
      <c r="B63" s="250" t="s">
        <v>531</v>
      </c>
      <c r="C63" s="250" t="n">
        <v>5804</v>
      </c>
      <c r="D63" s="252" t="s">
        <v>474</v>
      </c>
      <c r="E63" s="252" t="s">
        <v>475</v>
      </c>
      <c r="F63" s="253" t="n">
        <v>1</v>
      </c>
      <c r="G63" s="273" t="n">
        <v>2339204.83</v>
      </c>
      <c r="H63" s="255" t="n">
        <v>0.18</v>
      </c>
      <c r="I63" s="256" t="n">
        <f aca="false">ROUND(F63*G63,2)</f>
        <v>2339204.83</v>
      </c>
      <c r="J63" s="254" t="n">
        <f aca="false">ROUND(I63+F63*G63*H63,2)</f>
        <v>2760261.7</v>
      </c>
      <c r="K63" s="257"/>
      <c r="L63" s="257"/>
      <c r="M63" s="258"/>
      <c r="N63" s="254"/>
      <c r="O63" s="254"/>
      <c r="P63" s="254"/>
      <c r="Q63" s="253" t="n">
        <v>1</v>
      </c>
      <c r="R63" s="273" t="n">
        <v>2339204.83</v>
      </c>
      <c r="S63" s="255" t="n">
        <f aca="false">H63</f>
        <v>0.18</v>
      </c>
      <c r="T63" s="254" t="n">
        <f aca="false">ROUND(Q63*R63,2)</f>
        <v>2339204.83</v>
      </c>
      <c r="U63" s="254"/>
      <c r="V63" s="257"/>
      <c r="W63" s="257"/>
      <c r="X63" s="258"/>
      <c r="Y63" s="254"/>
      <c r="Z63" s="254"/>
      <c r="AA63" s="254"/>
      <c r="AB63" s="254"/>
      <c r="AC63" s="254"/>
      <c r="AD63" s="254"/>
      <c r="AE63" s="254"/>
      <c r="AF63" s="254"/>
      <c r="AG63" s="254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  <c r="BA63" s="254"/>
      <c r="BB63" s="254"/>
      <c r="BC63" s="254"/>
      <c r="BD63" s="254"/>
      <c r="BE63" s="254"/>
      <c r="BF63" s="254"/>
      <c r="BG63" s="254"/>
      <c r="BH63" s="254"/>
      <c r="BI63" s="254"/>
      <c r="BJ63" s="254"/>
      <c r="BK63" s="254"/>
      <c r="BL63" s="254"/>
      <c r="BM63" s="254"/>
      <c r="BN63" s="254"/>
      <c r="BO63" s="254"/>
      <c r="BP63" s="254"/>
      <c r="BQ63" s="254"/>
      <c r="BR63" s="254"/>
      <c r="BS63" s="254"/>
      <c r="BT63" s="254"/>
      <c r="BU63" s="254"/>
      <c r="BV63" s="254"/>
      <c r="BW63" s="254"/>
      <c r="BX63" s="254"/>
      <c r="BY63" s="254"/>
      <c r="BZ63" s="254"/>
      <c r="CA63" s="254"/>
      <c r="CB63" s="254"/>
      <c r="CC63" s="254"/>
      <c r="CD63" s="254"/>
      <c r="CE63" s="254"/>
      <c r="CF63" s="254"/>
      <c r="CG63" s="254"/>
      <c r="CH63" s="254"/>
      <c r="CI63" s="254" t="e">
        <f aca="false">#N/A</f>
        <v>#N/A</v>
      </c>
      <c r="CJ63" s="254"/>
      <c r="CK63" s="254"/>
      <c r="CL63" s="254"/>
      <c r="CM63" s="257"/>
      <c r="CN63" s="257"/>
      <c r="CO63" s="254"/>
      <c r="CP63" s="254"/>
      <c r="CQ63" s="254"/>
      <c r="CR63" s="254"/>
      <c r="CS63" s="254"/>
      <c r="CT63" s="260"/>
      <c r="CU63" s="260"/>
      <c r="CV63" s="260"/>
      <c r="CW63" s="261"/>
      <c r="CX63" s="261"/>
      <c r="CY63" s="261"/>
      <c r="CZ63" s="261"/>
      <c r="DA63" s="261"/>
      <c r="DB63" s="261"/>
      <c r="DC63" s="261"/>
      <c r="DD63" s="261"/>
      <c r="DE63" s="261"/>
      <c r="DF63" s="261"/>
      <c r="DG63" s="261"/>
      <c r="DH63" s="261"/>
      <c r="DI63" s="260"/>
      <c r="DJ63" s="260"/>
      <c r="DK63" s="260"/>
      <c r="DL63" s="260"/>
      <c r="DM63" s="261" t="n">
        <f aca="false">IF(AND(DM$5&gt;$V63,DM$6&lt;=$W63),$Y63,IF(AND(MONTH(DM$6)=MONTH($W63),YEAR(DM$6)=YEAR($W63)),$T63-$X63*$Y63+$Y63,0))</f>
        <v>0</v>
      </c>
      <c r="DN63" s="261" t="n">
        <f aca="false">IF(AND(DN$5&gt;$V63,DN$6&lt;=$W63),$Y63,IF(AND(MONTH(DN$6)=MONTH($W63),YEAR(DN$6)=YEAR($W63)),$T63-$X63*$Y63+$Y63,0))</f>
        <v>0</v>
      </c>
      <c r="DO63" s="261" t="n">
        <f aca="false">IF(AND(DO$5&gt;$V63,DO$6&lt;=$W63),$Y63,IF(AND(MONTH(DO$6)=MONTH($W63),YEAR(DO$6)=YEAR($W63)),$T63-$X63*$Y63+$Y63,0))</f>
        <v>0</v>
      </c>
      <c r="DP63" s="261" t="n">
        <f aca="false">IF(AND(DP$5&gt;$V63,DP$6&lt;=$W63),$Y63,IF(AND(MONTH(DP$6)=MONTH($W63),YEAR(DP$6)=YEAR($W63)),$T63-$X63*$Y63+$Y63,0))</f>
        <v>0</v>
      </c>
      <c r="DQ63" s="261" t="n">
        <f aca="false">IF(AND(DQ$5&gt;$V63,DQ$6&lt;=$W63),$Y63,IF(AND(MONTH(DQ$6)=MONTH($W63),YEAR(DQ$6)=YEAR($W63)),$T63-$X63*$Y63+$Y63,0))</f>
        <v>0</v>
      </c>
      <c r="DR63" s="261" t="n">
        <f aca="false">IF(AND(DR$5&gt;$V63,DR$6&lt;=$W63),$Y63,IF(AND(MONTH(DR$6)=MONTH($W63),YEAR(DR$6)=YEAR($W63)),$T63-$X63*$Y63+$Y63,0))</f>
        <v>0</v>
      </c>
      <c r="DS63" s="261" t="n">
        <f aca="false">IF(AND(DS$5&gt;$V63,DS$6&lt;=$W63),$Y63,IF(AND(MONTH(DS$6)=MONTH($W63),YEAR(DS$6)=YEAR($W63)),$T63-$X63*$Y63+$Y63,0))</f>
        <v>0</v>
      </c>
      <c r="DT63" s="261" t="n">
        <f aca="false">IF(AND(DT$5&gt;$V63,DT$6&lt;=$W63),$Y63,IF(AND(MONTH(DT$6)=MONTH($W63),YEAR(DT$6)=YEAR($W63)),$T63-$X63*$Y63+$Y63,0))</f>
        <v>0</v>
      </c>
      <c r="DU63" s="261" t="n">
        <f aca="false">IF(AND(DU$5&gt;$V63,DU$6&lt;=$W63),$Y63,IF(AND(MONTH(DU$6)=MONTH($W63),YEAR(DU$6)=YEAR($W63)),$T63-$X63*$Y63+$Y63,0))</f>
        <v>0</v>
      </c>
      <c r="DV63" s="261" t="n">
        <f aca="false">IF(AND(DV$5&gt;$V63,DV$6&lt;=$W63),$Y63,IF(AND(MONTH(DV$6)=MONTH($W63),YEAR(DV$6)=YEAR($W63)),$T63-$X63*$Y63+$Y63,0))</f>
        <v>0</v>
      </c>
      <c r="DW63" s="261" t="n">
        <f aca="false">IF(AND(DW$5&gt;$V63,DW$6&lt;=$W63),$Y63,IF(AND(MONTH(DW$6)=MONTH($W63),YEAR(DW$6)=YEAR($W63)),$T63-$X63*$Y63+$Y63,0))</f>
        <v>0</v>
      </c>
      <c r="DX63" s="261" t="n">
        <f aca="false">IF(AND(DX$5&gt;$V63,DX$6&lt;=$W63),$Y63,IF(AND(MONTH(DX$6)=MONTH($W63),YEAR(DX$6)=YEAR($W63)),$T63-AA63-$X63*$Y63+$Y63,0))</f>
        <v>0</v>
      </c>
      <c r="DY63" s="260" t="n">
        <f aca="false">DM63+DN63+DO63+DP63+DQ63+DR63+DS63+DT63+DU63+DV63+DW63+DX63</f>
        <v>0</v>
      </c>
      <c r="DZ63" s="260" t="n">
        <f aca="false">DJ63+AY63+BA63+BC63+BE63+BG63+BI63+BK63+BM63+BO63</f>
        <v>0</v>
      </c>
      <c r="EA63" s="260" t="n">
        <f aca="false">DK63+DY63</f>
        <v>0</v>
      </c>
      <c r="EB63" s="260" t="n">
        <f aca="false">DZ63-EA63</f>
        <v>0</v>
      </c>
      <c r="EC63" s="261" t="n">
        <f aca="false">IF(AND(EC$5&gt;$V63,EC$6&lt;=$W63),$Y63,IF(AND(MONTH(EC$6)=MONTH($W63),YEAR(EC$6)=YEAR($W63)),$T63-$X63*$Y63+$Y63,0))</f>
        <v>0</v>
      </c>
      <c r="ED63" s="261" t="n">
        <f aca="false">IF(AND(ED$5&gt;$V63,ED$6&lt;=$W63),$Y63,IF(AND(MONTH(ED$6)=MONTH($W63),YEAR(ED$6)=YEAR($W63)),$T63-$X63*$Y63+$Y63,0))</f>
        <v>0</v>
      </c>
      <c r="EE63" s="261" t="n">
        <f aca="false">IF(AND(EE$5&gt;$V63,EE$6&lt;=$W63),$Y63,IF(AND(MONTH(EE$6)=MONTH($W63),YEAR(EE$6)=YEAR($W63)),$T63-$X63*$Y63+$Y63,0))</f>
        <v>0</v>
      </c>
      <c r="EF63" s="261" t="n">
        <f aca="false">IF(AND(EF$5&gt;$V63,EF$6&lt;=$W63),$Y63,IF(AND(MONTH(EF$6)=MONTH($W63),YEAR(EF$6)=YEAR($W63)),$T63-$X63*$Y63+$Y63,0))</f>
        <v>0</v>
      </c>
      <c r="EG63" s="261" t="n">
        <f aca="false">IF(AND(EG$5&gt;$V63,EG$6&lt;=$W63),$Y63,IF(AND(MONTH(EG$6)=MONTH($W63),YEAR(EG$6)=YEAR($W63)),$T63-$X63*$Y63+$Y63,0))</f>
        <v>0</v>
      </c>
      <c r="EH63" s="261" t="n">
        <f aca="false">IF(AND(EH$5&gt;$V63,EH$6&lt;=$W63),$Y63,IF(AND(MONTH(EH$6)=MONTH($W63),YEAR(EH$6)=YEAR($W63)),$T63-$X63*$Y63+$Y63,0))</f>
        <v>0</v>
      </c>
      <c r="EI63" s="261" t="n">
        <f aca="false">IF(AND(EI$5&gt;$V63,EI$6&lt;=$W63),$Y63,IF(AND(MONTH(EI$6)=MONTH($W63),YEAR(EI$6)=YEAR($W63)),$T63-$X63*$Y63+$Y63,0))</f>
        <v>0</v>
      </c>
      <c r="EJ63" s="261" t="n">
        <f aca="false">IF(AND(EJ$5&gt;$V63,EJ$6&lt;=$W63),$Y63,IF(AND(MONTH(EJ$6)=MONTH($W63),YEAR(EJ$6)=YEAR($W63)),$T63-$X63*$Y63+$Y63,0))</f>
        <v>0</v>
      </c>
      <c r="EK63" s="261" t="n">
        <f aca="false">IF(AND(EK$5&gt;$V63,EK$6&lt;=$W63),$Y63,IF(AND(MONTH(EK$6)=MONTH($W63),YEAR(EK$6)=YEAR($W63)),$T63-$X63*$Y63+$Y63,0))</f>
        <v>0</v>
      </c>
      <c r="EL63" s="261" t="n">
        <v>2400766.55</v>
      </c>
      <c r="EM63" s="263" t="n">
        <v>0</v>
      </c>
      <c r="EN63" s="261" t="n">
        <v>0</v>
      </c>
      <c r="EO63" s="260" t="n">
        <f aca="false">EC63+ED63+EE63+EF63+EG63+EH63+EI63+EJ63+EK63+EL63+EM63+EN63</f>
        <v>2400766.55</v>
      </c>
      <c r="EP63" s="260" t="n">
        <f aca="false">T63+AQ63+AS63+AU63+AW63+AY63+BA63+BC63+BE63+BG63+BI63+BK63+BM63+BO63+BQ63+BS63+BU63+BW63+BY63+CA63+CC63+CE63+CG63</f>
        <v>2339204.83</v>
      </c>
      <c r="EQ63" s="260" t="n">
        <v>2339204.83</v>
      </c>
      <c r="ER63" s="260" t="n">
        <f aca="false">EP63-EQ63</f>
        <v>0</v>
      </c>
      <c r="ES63" s="261"/>
      <c r="ET63" s="261"/>
      <c r="EU63" s="261"/>
      <c r="EV63" s="261"/>
      <c r="EW63" s="261"/>
      <c r="EX63" s="261"/>
      <c r="EY63" s="261"/>
      <c r="EZ63" s="261"/>
      <c r="FA63" s="261"/>
      <c r="FB63" s="261"/>
      <c r="FC63" s="261"/>
      <c r="FD63" s="261"/>
      <c r="FE63" s="260"/>
      <c r="FF63" s="260"/>
      <c r="FG63" s="260"/>
      <c r="FH63" s="260"/>
      <c r="FI63" s="261"/>
      <c r="FJ63" s="261"/>
      <c r="FK63" s="261"/>
      <c r="FL63" s="261"/>
      <c r="FM63" s="261"/>
      <c r="FN63" s="261"/>
      <c r="FO63" s="261"/>
      <c r="FP63" s="261"/>
      <c r="FQ63" s="261"/>
      <c r="FR63" s="261"/>
      <c r="FS63" s="261"/>
      <c r="FT63" s="261"/>
      <c r="FU63" s="260"/>
      <c r="FV63" s="260"/>
      <c r="FW63" s="260"/>
      <c r="FX63" s="260"/>
      <c r="FY63" s="261"/>
      <c r="FZ63" s="261"/>
      <c r="GA63" s="261"/>
      <c r="GB63" s="261"/>
      <c r="GC63" s="261"/>
      <c r="GD63" s="261"/>
      <c r="GE63" s="261"/>
      <c r="GF63" s="261"/>
      <c r="GG63" s="261"/>
      <c r="GH63" s="261"/>
      <c r="GI63" s="261"/>
      <c r="GJ63" s="261"/>
      <c r="GK63" s="260"/>
      <c r="GL63" s="260"/>
      <c r="GM63" s="260"/>
      <c r="GN63" s="260"/>
      <c r="GO63" s="261"/>
      <c r="GP63" s="261"/>
      <c r="GQ63" s="261"/>
      <c r="GR63" s="261"/>
      <c r="GS63" s="261"/>
      <c r="GT63" s="261"/>
      <c r="GU63" s="261"/>
      <c r="GV63" s="261"/>
      <c r="GW63" s="261"/>
      <c r="GX63" s="261"/>
      <c r="GY63" s="261"/>
      <c r="GZ63" s="261"/>
      <c r="HA63" s="260"/>
      <c r="HB63" s="260"/>
      <c r="HC63" s="260"/>
      <c r="HD63" s="260"/>
      <c r="HE63" s="264" t="n">
        <f aca="false">GO63-GJ63</f>
        <v>0</v>
      </c>
      <c r="HF63" s="264"/>
      <c r="HG63" s="264"/>
      <c r="HH63" s="264"/>
      <c r="HI63" s="264"/>
      <c r="HJ63" s="264"/>
      <c r="HK63" s="264"/>
      <c r="HL63" s="264"/>
      <c r="HM63" s="264"/>
      <c r="HN63" s="264"/>
      <c r="HO63" s="264"/>
      <c r="HP63" s="264"/>
      <c r="HQ63" s="264"/>
      <c r="HR63" s="264"/>
      <c r="HS63" s="264"/>
      <c r="HT63" s="264"/>
      <c r="HU63" s="264"/>
      <c r="HV63" s="264"/>
      <c r="HW63" s="264"/>
      <c r="HX63" s="264"/>
      <c r="HY63" s="264"/>
      <c r="HZ63" s="264"/>
      <c r="IA63" s="264"/>
      <c r="IB63" s="264"/>
      <c r="IC63" s="264"/>
      <c r="ID63" s="264"/>
      <c r="IE63" s="264"/>
      <c r="IF63" s="264"/>
      <c r="IG63" s="264"/>
      <c r="IH63" s="264"/>
      <c r="II63" s="264"/>
      <c r="IJ63" s="264"/>
      <c r="IK63" s="264"/>
      <c r="IL63" s="264"/>
      <c r="IM63" s="264"/>
      <c r="IN63" s="264"/>
      <c r="IO63" s="264"/>
      <c r="IP63" s="264"/>
      <c r="IQ63" s="264"/>
      <c r="IR63" s="264"/>
      <c r="IS63" s="264"/>
      <c r="IT63" s="264"/>
      <c r="IU63" s="264"/>
      <c r="IV63" s="264"/>
      <c r="IW63" s="264"/>
      <c r="IX63" s="264"/>
      <c r="IY63" s="264"/>
      <c r="IZ63" s="264"/>
      <c r="JA63" s="264"/>
      <c r="JB63" s="264"/>
      <c r="JC63" s="264"/>
      <c r="JD63" s="264"/>
      <c r="JE63" s="264"/>
      <c r="JF63" s="264"/>
      <c r="JG63" s="264"/>
      <c r="JH63" s="264"/>
      <c r="JI63" s="264"/>
      <c r="JJ63" s="264"/>
      <c r="JK63" s="264"/>
      <c r="JL63" s="264"/>
      <c r="JM63" s="265"/>
      <c r="JN63" s="265"/>
    </row>
    <row r="64" s="201" customFormat="true" ht="22.35" hidden="false" customHeight="false" outlineLevel="0" collapsed="false">
      <c r="A64" s="249" t="n">
        <v>32</v>
      </c>
      <c r="B64" s="250" t="s">
        <v>532</v>
      </c>
      <c r="C64" s="270" t="n">
        <v>3565</v>
      </c>
      <c r="D64" s="252" t="s">
        <v>471</v>
      </c>
      <c r="E64" s="252" t="s">
        <v>507</v>
      </c>
      <c r="F64" s="253" t="n">
        <v>1</v>
      </c>
      <c r="G64" s="254" t="n">
        <v>146305.08</v>
      </c>
      <c r="H64" s="255" t="n">
        <v>0.18</v>
      </c>
      <c r="I64" s="256" t="n">
        <f aca="false">ROUND(F64*G64,2)</f>
        <v>146305.08</v>
      </c>
      <c r="J64" s="254" t="n">
        <f aca="false">ROUND(I64+F64*G64*H64,2)</f>
        <v>172639.99</v>
      </c>
      <c r="K64" s="257" t="n">
        <v>42051</v>
      </c>
      <c r="L64" s="257" t="n">
        <f aca="false">EDATE(K64,M64)-1</f>
        <v>44242</v>
      </c>
      <c r="M64" s="258" t="n">
        <v>72</v>
      </c>
      <c r="N64" s="254" t="n">
        <f aca="false">ROUND(G64/M64,2)*F64</f>
        <v>2032.02</v>
      </c>
      <c r="O64" s="254" t="n">
        <v>46329.94</v>
      </c>
      <c r="P64" s="254"/>
      <c r="Q64" s="253" t="n">
        <v>1</v>
      </c>
      <c r="R64" s="254" t="n">
        <f aca="false">I64+AG64+P64</f>
        <v>146305.08</v>
      </c>
      <c r="S64" s="255" t="n">
        <f aca="false">H64</f>
        <v>0.18</v>
      </c>
      <c r="T64" s="254" t="n">
        <f aca="false">ROUND(Q64*R64,2)</f>
        <v>146305.08</v>
      </c>
      <c r="U64" s="254" t="n">
        <f aca="false">ROUND(T64+Q64*R64*S64,2)</f>
        <v>172639.99</v>
      </c>
      <c r="V64" s="257" t="n">
        <v>42051</v>
      </c>
      <c r="W64" s="257" t="n">
        <f aca="false">EDATE(V64,X64)-1</f>
        <v>45703</v>
      </c>
      <c r="X64" s="258" t="n">
        <v>120</v>
      </c>
      <c r="Y64" s="254" t="n">
        <f aca="false">ROUND((R64-Z64)/X64,2)*Q64</f>
        <v>1219.21</v>
      </c>
      <c r="Z64" s="254" t="n">
        <v>0</v>
      </c>
      <c r="AA64" s="254" t="n">
        <v>0</v>
      </c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54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254"/>
      <c r="CD64" s="254"/>
      <c r="CE64" s="254"/>
      <c r="CF64" s="254"/>
      <c r="CG64" s="254"/>
      <c r="CH64" s="254"/>
      <c r="CI64" s="254" t="e">
        <f aca="false">#N/A</f>
        <v>#N/A</v>
      </c>
      <c r="CJ64" s="254"/>
      <c r="CK64" s="254"/>
      <c r="CL64" s="254"/>
      <c r="CM64" s="257" t="n">
        <v>42051</v>
      </c>
      <c r="CN64" s="257" t="e">
        <f aca="false">EDATE(CM64,CO64)-1</f>
        <v>#N/A</v>
      </c>
      <c r="CO64" s="254" t="e">
        <f aca="false">#N/A</f>
        <v>#N/A</v>
      </c>
      <c r="CP64" s="254" t="n">
        <v>82</v>
      </c>
      <c r="CQ64" s="254"/>
      <c r="CR64" s="254"/>
      <c r="CS64" s="254"/>
      <c r="CT64" s="260" t="n">
        <f aca="false">I64</f>
        <v>146305.08</v>
      </c>
      <c r="CU64" s="260" t="n">
        <f aca="false">CT64-CV64</f>
        <v>146305.08</v>
      </c>
      <c r="CV64" s="260" t="n">
        <v>0</v>
      </c>
      <c r="CW64" s="261" t="n">
        <f aca="false">IF(AND(CW$5&gt;$V64,CW$6&lt;=$W64),$Y64,IF(AND(MONTH(CW$6)=MONTH($W64),YEAR(CW$6)=YEAR($W64)),$T64-$X64*$Y64+$Y64,0))</f>
        <v>1219.21</v>
      </c>
      <c r="CX64" s="261" t="n">
        <f aca="false">IF(AND(CX$5&gt;$V64,CX$6&lt;=$W64),$Y64,IF(AND(MONTH(CX$6)=MONTH($W64),YEAR(CX$6)=YEAR($W64)),$T64-$X64*$Y64+$Y64,0))</f>
        <v>1219.21</v>
      </c>
      <c r="CY64" s="261" t="n">
        <f aca="false">IF(AND(CY$5&gt;$V64,CY$6&lt;=$W64),$Y64,IF(AND(MONTH(CY$6)=MONTH($W64),YEAR(CY$6)=YEAR($W64)),$T64-$X64*$Y64+$Y64,0))</f>
        <v>1219.21</v>
      </c>
      <c r="CZ64" s="261" t="n">
        <f aca="false">IF(AND(CZ$5&gt;$V64,CZ$6&lt;=$W64),$Y64,IF(AND(MONTH(CZ$6)=MONTH($W64),YEAR(CZ$6)=YEAR($W64)),$T64-$X64*$Y64+$Y64,0))</f>
        <v>1219.21</v>
      </c>
      <c r="DA64" s="261" t="n">
        <f aca="false">IF(AND(DA$5&gt;$V64,DA$6&lt;=$W64),$Y64,IF(AND(MONTH(DA$6)=MONTH($W64),YEAR(DA$6)=YEAR($W64)),$T64-$X64*$Y64+$Y64,0))</f>
        <v>1219.21</v>
      </c>
      <c r="DB64" s="261" t="n">
        <f aca="false">IF(AND(DB$5&gt;$V64,DB$6&lt;=$W64),$Y64,IF(AND(MONTH(DB$6)=MONTH($W64),YEAR(DB$6)=YEAR($W64)),$T64-$X64*$Y64+$Y64,0))</f>
        <v>1219.21</v>
      </c>
      <c r="DC64" s="261" t="n">
        <f aca="false">IF(AND(DC$5&gt;$V64,DC$6&lt;=$W64),$Y64,IF(AND(MONTH(DC$6)=MONTH($W64),YEAR(DC$6)=YEAR($W64)),$T64-$X64*$Y64+$Y64,0))</f>
        <v>1219.21</v>
      </c>
      <c r="DD64" s="261" t="n">
        <f aca="false">IF(AND(DD$5&gt;$V64,DD$6&lt;=$W64),$Y64,IF(AND(MONTH(DD$6)=MONTH($W64),YEAR(DD$6)=YEAR($W64)),$T64-$X64*$Y64+$Y64,0))</f>
        <v>1219.21</v>
      </c>
      <c r="DE64" s="261" t="n">
        <f aca="false">IF(AND(DE$5&gt;$V64,DE$6&lt;=$W64),$Y64,IF(AND(MONTH(DE$6)=MONTH($W64),YEAR(DE$6)=YEAR($W64)),$T64-$X64*$Y64+$Y64,0))</f>
        <v>1219.21</v>
      </c>
      <c r="DF64" s="261" t="n">
        <f aca="false">IF(AND(DF$5&gt;$V64,DF$6&lt;=$W64),$Y64,IF(AND(MONTH(DF$6)=MONTH($W64),YEAR(DF$6)=YEAR($W64)),$T64-$X64*$Y64+$Y64,0))</f>
        <v>1219.21</v>
      </c>
      <c r="DG64" s="261" t="n">
        <f aca="false">IF(AND(DG$5&gt;$V64,DG$6&lt;=$W64),$Y64,IF(AND(MONTH(DG$6)=MONTH($W64),YEAR(DG$6)=YEAR($W64)),$T64-$X64*$Y64+$Y64,0))</f>
        <v>1219.21</v>
      </c>
      <c r="DH64" s="261" t="n">
        <f aca="false">IF(AND(DH$5&gt;$V64,DH$6&lt;=$W64),$Y64,IF(AND(MONTH(DH$6)=MONTH($W64),YEAR(DH$6)=YEAR($W64)),$T64-$X64*$Y64+$Y64,0))</f>
        <v>1219.21</v>
      </c>
      <c r="DI64" s="260" t="n">
        <f aca="false">CW64+CX64+CY64+CZ64+DA64+DB64+DC64+DD64+DE64+DF64+DG64+DH64</f>
        <v>14630.52</v>
      </c>
      <c r="DJ64" s="260" t="n">
        <f aca="false">T64+AG64+AJ64+AQ64+AS64+AU64+AW64</f>
        <v>146305.08</v>
      </c>
      <c r="DK64" s="260" t="n">
        <f aca="false">CU64+DI64-O64</f>
        <v>114605.66</v>
      </c>
      <c r="DL64" s="260" t="n">
        <f aca="false">DJ64-DK64</f>
        <v>31699.42</v>
      </c>
      <c r="DM64" s="261" t="n">
        <f aca="false">IF(AND(DM$5&gt;$V64,DM$6&lt;=$W64),$Y64,IF(AND(MONTH(DM$6)=MONTH($W64),YEAR(DM$6)=YEAR($W64)),$T64-$X64*$Y64+$Y64,0))</f>
        <v>1219.21</v>
      </c>
      <c r="DN64" s="261" t="n">
        <f aca="false">IF(AND(DN$5&gt;$V64,DN$6&lt;=$W64),$Y64,IF(AND(MONTH(DN$6)=MONTH($W64),YEAR(DN$6)=YEAR($W64)),$T64-$X64*$Y64+$Y64,0))</f>
        <v>1219.21</v>
      </c>
      <c r="DO64" s="261" t="n">
        <f aca="false">IF(AND(DO$5&gt;$V64,DO$6&lt;=$W64),$Y64,IF(AND(MONTH(DO$6)=MONTH($W64),YEAR(DO$6)=YEAR($W64)),$T64-$X64*$Y64+$Y64,0))</f>
        <v>1219.21</v>
      </c>
      <c r="DP64" s="261" t="n">
        <f aca="false">IF(AND(DP$5&gt;$V64,DP$6&lt;=$W64),$Y64,IF(AND(MONTH(DP$6)=MONTH($W64),YEAR(DP$6)=YEAR($W64)),$T64-$X64*$Y64+$Y64,0))</f>
        <v>1219.21</v>
      </c>
      <c r="DQ64" s="261" t="n">
        <f aca="false">IF(AND(DQ$5&gt;$V64,DQ$6&lt;=$W64),$Y64,IF(AND(MONTH(DQ$6)=MONTH($W64),YEAR(DQ$6)=YEAR($W64)),$T64-$X64*$Y64+$Y64,0))</f>
        <v>1219.21</v>
      </c>
      <c r="DR64" s="261" t="n">
        <f aca="false">IF(AND(DR$5&gt;$V64,DR$6&lt;=$W64),$Y64,IF(AND(MONTH(DR$6)=MONTH($W64),YEAR(DR$6)=YEAR($W64)),$T64-$X64*$Y64+$Y64,0))</f>
        <v>1219.21</v>
      </c>
      <c r="DS64" s="261" t="n">
        <f aca="false">IF(AND(DS$5&gt;$V64,DS$6&lt;=$W64),$Y64,IF(AND(MONTH(DS$6)=MONTH($W64),YEAR(DS$6)=YEAR($W64)),$T64-$X64*$Y64+$Y64,0))</f>
        <v>1219.21</v>
      </c>
      <c r="DT64" s="261" t="n">
        <f aca="false">IF(AND(DT$5&gt;$V64,DT$6&lt;=$W64),$Y64,IF(AND(MONTH(DT$6)=MONTH($W64),YEAR(DT$6)=YEAR($W64)),$T64-$X64*$Y64+$Y64,0))</f>
        <v>1219.21</v>
      </c>
      <c r="DU64" s="261" t="n">
        <f aca="false">IF(AND(DU$5&gt;$V64,DU$6&lt;=$W64),$Y64,IF(AND(MONTH(DU$6)=MONTH($W64),YEAR(DU$6)=YEAR($W64)),$T64-$X64*$Y64+$Y64,0))</f>
        <v>1219.21</v>
      </c>
      <c r="DV64" s="261" t="n">
        <f aca="false">IF(AND(DV$5&gt;$V64,DV$6&lt;=$W64),$Y64,IF(AND(MONTH(DV$6)=MONTH($W64),YEAR(DV$6)=YEAR($W64)),$T64-$X64*$Y64+$Y64,0))</f>
        <v>1219.21</v>
      </c>
      <c r="DW64" s="261" t="n">
        <f aca="false">IF(AND(DW$5&gt;$V64,DW$6&lt;=$W64),$Y64,IF(AND(MONTH(DW$6)=MONTH($W64),YEAR(DW$6)=YEAR($W64)),$T64-$X64*$Y64+$Y64,0))</f>
        <v>1219.21</v>
      </c>
      <c r="DX64" s="261" t="n">
        <f aca="false">IF(AND(DX$5&gt;$V64,DX$6&lt;=$W64),$Y64,IF(AND(MONTH(DX$6)=MONTH($W64),YEAR(DX$6)=YEAR($W64)),$T64-AA64-$X64*$Y64+$Y64,0))</f>
        <v>1219.21</v>
      </c>
      <c r="DY64" s="260" t="n">
        <f aca="false">DM64+DN64+DO64+DP64+DQ64+DR64+DS64+DT64+DU64+DV64+DW64+DX64</f>
        <v>14630.52</v>
      </c>
      <c r="DZ64" s="260" t="n">
        <f aca="false">DJ64+AY64+BA64+BC64+BE64+BG64+BI64+BK64+BM64+BO64</f>
        <v>146305.08</v>
      </c>
      <c r="EA64" s="260" t="n">
        <f aca="false">DK64+DY64</f>
        <v>129236.18</v>
      </c>
      <c r="EB64" s="260" t="n">
        <f aca="false">DZ64-EA64</f>
        <v>17068.9</v>
      </c>
      <c r="EC64" s="261" t="n">
        <f aca="false">IF(AND(EC$5&gt;$V64,EC$6&lt;=$W64),$Y64,IF(AND(MONTH(EC$6)=MONTH($W64),YEAR(EC$6)=YEAR($W64)),$T64-$X64*$Y64+$Y64,0))</f>
        <v>1219.21</v>
      </c>
      <c r="ED64" s="261" t="n">
        <f aca="false">IF(AND(ED$5&gt;$V64,ED$6&lt;=$W64),$Y64,IF(AND(MONTH(ED$6)=MONTH($W64),YEAR(ED$6)=YEAR($W64)),$T64-$X64*$Y64+$Y64,0))</f>
        <v>1219.21</v>
      </c>
      <c r="EE64" s="261" t="n">
        <f aca="false">IF(AND(EE$5&gt;$V64,EE$6&lt;=$W64),$Y64,IF(AND(MONTH(EE$6)=MONTH($W64),YEAR(EE$6)=YEAR($W64)),$T64-$X64*$Y64+$Y64,0))</f>
        <v>1219.21</v>
      </c>
      <c r="EF64" s="261" t="n">
        <f aca="false">IF(AND(EF$5&gt;$V64,EF$6&lt;=$W64),$Y64,IF(AND(MONTH(EF$6)=MONTH($W64),YEAR(EF$6)=YEAR($W64)),$T64-$X64*$Y64+$Y64,0))</f>
        <v>1219.21</v>
      </c>
      <c r="EG64" s="261" t="n">
        <f aca="false">IF(AND(EG$5&gt;$V64,EG$6&lt;=$W64),$Y64,IF(AND(MONTH(EG$6)=MONTH($W64),YEAR(EG$6)=YEAR($W64)),$T64-$X64*$Y64+$Y64,0))</f>
        <v>1219.21</v>
      </c>
      <c r="EH64" s="261" t="n">
        <f aca="false">IF(AND(EH$5&gt;$V64,EH$6&lt;=$W64),$Y64,IF(AND(MONTH(EH$6)=MONTH($W64),YEAR(EH$6)=YEAR($W64)),$T64-$X64*$Y64+$Y64,0))</f>
        <v>1219.21</v>
      </c>
      <c r="EI64" s="261" t="n">
        <f aca="false">IF(AND(EI$5&gt;$V64,EI$6&lt;=$W64),$Y64,IF(AND(MONTH(EI$6)=MONTH($W64),YEAR(EI$6)=YEAR($W64)),$T64-$X64*$Y64+$Y64,0))</f>
        <v>1219.21</v>
      </c>
      <c r="EJ64" s="261" t="n">
        <f aca="false">IF(AND(EJ$5&gt;$V64,EJ$6&lt;=$W64),$Y64,IF(AND(MONTH(EJ$6)=MONTH($W64),YEAR(EJ$6)=YEAR($W64)),$T64-$X64*$Y64+$Y64,0))</f>
        <v>1219.21</v>
      </c>
      <c r="EK64" s="261" t="n">
        <f aca="false">IF(AND(EK$5&gt;$V64,EK$6&lt;=$W64),$Y64,IF(AND(MONTH(EK$6)=MONTH($W64),YEAR(EK$6)=YEAR($W64)),$T64-$X64*$Y64+$Y64,0))</f>
        <v>1219.21</v>
      </c>
      <c r="EL64" s="266" t="n">
        <v>1219.2</v>
      </c>
      <c r="EM64" s="263" t="n">
        <v>1219.21</v>
      </c>
      <c r="EN64" s="261" t="n">
        <v>98.85</v>
      </c>
      <c r="EO64" s="260" t="n">
        <f aca="false">EC64+ED64+EE64+EF64+EG64+EH64+EI64+EJ64+EK64+EL64+EM64+EN64</f>
        <v>13510.15</v>
      </c>
      <c r="EP64" s="260" t="n">
        <f aca="false">T64+AQ64+AS64+AU64+AW64+AY64+BA64+BC64+BE64+BG64+BI64+BK64+BM64+BO64+BQ64+BS64+BU64+BW64+BY64+CA64+CC64+CE64+CG64</f>
        <v>146305.08</v>
      </c>
      <c r="EQ64" s="260" t="n">
        <f aca="false">EA64+EO64</f>
        <v>142746.33</v>
      </c>
      <c r="ER64" s="260" t="n">
        <f aca="false">EP64-EQ64</f>
        <v>3558.75000000003</v>
      </c>
      <c r="ES64" s="261" t="n">
        <f aca="false">EN64</f>
        <v>98.85</v>
      </c>
      <c r="ET64" s="261" t="n">
        <f aca="false">ES64</f>
        <v>98.85</v>
      </c>
      <c r="EU64" s="261" t="n">
        <f aca="false">ET64</f>
        <v>98.85</v>
      </c>
      <c r="EV64" s="261" t="n">
        <f aca="false">EU64</f>
        <v>98.85</v>
      </c>
      <c r="EW64" s="261" t="n">
        <f aca="false">EV64</f>
        <v>98.85</v>
      </c>
      <c r="EX64" s="261" t="n">
        <f aca="false">EW64</f>
        <v>98.85</v>
      </c>
      <c r="EY64" s="261" t="n">
        <f aca="false">EX64</f>
        <v>98.85</v>
      </c>
      <c r="EZ64" s="261" t="n">
        <f aca="false">EY64</f>
        <v>98.85</v>
      </c>
      <c r="FA64" s="261" t="n">
        <f aca="false">EZ64</f>
        <v>98.85</v>
      </c>
      <c r="FB64" s="261" t="n">
        <f aca="false">FA64</f>
        <v>98.85</v>
      </c>
      <c r="FC64" s="261" t="n">
        <f aca="false">FB64</f>
        <v>98.85</v>
      </c>
      <c r="FD64" s="261" t="n">
        <f aca="false">FC64</f>
        <v>98.85</v>
      </c>
      <c r="FE64" s="260" t="n">
        <f aca="false">ES64+ET64+EU64+EV64+EW64+EX64+EY64+EZ64+FA64+FB64+FC64+FD64</f>
        <v>1186.2</v>
      </c>
      <c r="FF64" s="260" t="n">
        <f aca="false">EP64</f>
        <v>146305.08</v>
      </c>
      <c r="FG64" s="260" t="n">
        <f aca="false">EQ64+FE64</f>
        <v>143932.53</v>
      </c>
      <c r="FH64" s="260" t="n">
        <f aca="false">FF64-FG64</f>
        <v>2372.55000000002</v>
      </c>
      <c r="FI64" s="261" t="n">
        <f aca="false">FD64</f>
        <v>98.85</v>
      </c>
      <c r="FJ64" s="261" t="n">
        <f aca="false">FI64</f>
        <v>98.85</v>
      </c>
      <c r="FK64" s="261" t="n">
        <f aca="false">FJ64</f>
        <v>98.85</v>
      </c>
      <c r="FL64" s="261" t="n">
        <f aca="false">FK64</f>
        <v>98.85</v>
      </c>
      <c r="FM64" s="261" t="n">
        <f aca="false">FL64</f>
        <v>98.85</v>
      </c>
      <c r="FN64" s="261" t="n">
        <f aca="false">FM64</f>
        <v>98.85</v>
      </c>
      <c r="FO64" s="261" t="n">
        <f aca="false">FN64</f>
        <v>98.85</v>
      </c>
      <c r="FP64" s="261" t="n">
        <f aca="false">FO64</f>
        <v>98.85</v>
      </c>
      <c r="FQ64" s="261" t="n">
        <f aca="false">FP64</f>
        <v>98.85</v>
      </c>
      <c r="FR64" s="261" t="n">
        <f aca="false">FQ64</f>
        <v>98.85</v>
      </c>
      <c r="FS64" s="261" t="n">
        <f aca="false">FR64</f>
        <v>98.85</v>
      </c>
      <c r="FT64" s="261" t="n">
        <f aca="false">FS64</f>
        <v>98.85</v>
      </c>
      <c r="FU64" s="260" t="n">
        <f aca="false">FI64+FJ64+FK64+FL64+FM64+FN64+FO64+FP64+FQ64+FR64+FS64+FT64</f>
        <v>1186.2</v>
      </c>
      <c r="FV64" s="260" t="n">
        <f aca="false">FF64</f>
        <v>146305.08</v>
      </c>
      <c r="FW64" s="260" t="n">
        <f aca="false">FG64+FU64</f>
        <v>145118.73</v>
      </c>
      <c r="FX64" s="260" t="n">
        <f aca="false">FV64-FW64</f>
        <v>1186.35000000001</v>
      </c>
      <c r="FY64" s="261" t="n">
        <f aca="false">FT64</f>
        <v>98.85</v>
      </c>
      <c r="FZ64" s="261" t="n">
        <f aca="false">FY64</f>
        <v>98.85</v>
      </c>
      <c r="GA64" s="261" t="n">
        <f aca="false">FZ64</f>
        <v>98.85</v>
      </c>
      <c r="GB64" s="261" t="n">
        <f aca="false">GA64</f>
        <v>98.85</v>
      </c>
      <c r="GC64" s="261" t="n">
        <f aca="false">GB64</f>
        <v>98.85</v>
      </c>
      <c r="GD64" s="261" t="n">
        <f aca="false">GC64</f>
        <v>98.85</v>
      </c>
      <c r="GE64" s="261" t="n">
        <f aca="false">GD64</f>
        <v>98.85</v>
      </c>
      <c r="GF64" s="261" t="n">
        <f aca="false">GE64</f>
        <v>98.85</v>
      </c>
      <c r="GG64" s="261" t="n">
        <f aca="false">GF64</f>
        <v>98.85</v>
      </c>
      <c r="GH64" s="261" t="n">
        <f aca="false">GG64</f>
        <v>98.85</v>
      </c>
      <c r="GI64" s="261" t="n">
        <f aca="false">GH64</f>
        <v>98.85</v>
      </c>
      <c r="GJ64" s="261" t="n">
        <v>98.9999999999709</v>
      </c>
      <c r="GK64" s="260" t="n">
        <f aca="false">FY64+FZ64+GA64+GB64+GC64+GD64+GE64+GF64+GG64+GH64+GI64+GJ64</f>
        <v>1186.34999999997</v>
      </c>
      <c r="GL64" s="260" t="n">
        <f aca="false">FV64</f>
        <v>146305.08</v>
      </c>
      <c r="GM64" s="260" t="n">
        <f aca="false">FW64+GK64</f>
        <v>146305.08</v>
      </c>
      <c r="GN64" s="260" t="n">
        <f aca="false">GL64-GM64</f>
        <v>0</v>
      </c>
      <c r="GO64" s="261"/>
      <c r="GP64" s="261"/>
      <c r="GQ64" s="261"/>
      <c r="GR64" s="261"/>
      <c r="GS64" s="261"/>
      <c r="GT64" s="261"/>
      <c r="GU64" s="261"/>
      <c r="GV64" s="261"/>
      <c r="GW64" s="261"/>
      <c r="GX64" s="261"/>
      <c r="GY64" s="261"/>
      <c r="GZ64" s="261"/>
      <c r="HA64" s="260" t="n">
        <f aca="false">GO64+GP64+GQ64+GR64+GS64+GT64+GU64+GV64+GW64+GX64+GY64+GZ64</f>
        <v>0</v>
      </c>
      <c r="HB64" s="260" t="n">
        <f aca="false">GL64</f>
        <v>146305.08</v>
      </c>
      <c r="HC64" s="260" t="n">
        <f aca="false">GM64+HA64</f>
        <v>146305.08</v>
      </c>
      <c r="HD64" s="260" t="n">
        <f aca="false">HB64-HC64</f>
        <v>0</v>
      </c>
      <c r="HE64" s="264"/>
      <c r="HF64" s="264"/>
      <c r="HG64" s="264"/>
      <c r="HH64" s="264"/>
      <c r="HI64" s="264"/>
      <c r="HJ64" s="264"/>
      <c r="HK64" s="264"/>
      <c r="HL64" s="264"/>
      <c r="HM64" s="264"/>
      <c r="HN64" s="264"/>
      <c r="HO64" s="264"/>
      <c r="HP64" s="264"/>
      <c r="HQ64" s="264"/>
      <c r="HR64" s="264"/>
      <c r="HS64" s="264"/>
      <c r="HT64" s="264"/>
      <c r="HU64" s="264"/>
      <c r="HV64" s="264"/>
      <c r="HW64" s="264"/>
      <c r="HX64" s="264"/>
      <c r="HY64" s="264"/>
      <c r="HZ64" s="264"/>
      <c r="IA64" s="264"/>
      <c r="IB64" s="264"/>
      <c r="IC64" s="264"/>
      <c r="ID64" s="264"/>
      <c r="IE64" s="264"/>
      <c r="IF64" s="264"/>
      <c r="IG64" s="264"/>
      <c r="IH64" s="264"/>
      <c r="II64" s="264"/>
      <c r="IJ64" s="264"/>
      <c r="IK64" s="264"/>
      <c r="IL64" s="264"/>
      <c r="IM64" s="264"/>
      <c r="IN64" s="264"/>
      <c r="IO64" s="264"/>
      <c r="IP64" s="264"/>
      <c r="IQ64" s="264"/>
      <c r="IR64" s="264"/>
      <c r="IS64" s="264"/>
      <c r="IT64" s="264"/>
      <c r="IU64" s="264"/>
      <c r="IV64" s="264"/>
      <c r="IW64" s="264"/>
      <c r="IX64" s="264"/>
      <c r="IY64" s="264"/>
      <c r="IZ64" s="264"/>
      <c r="JA64" s="264"/>
      <c r="JB64" s="264"/>
      <c r="JC64" s="264"/>
      <c r="JD64" s="264"/>
      <c r="JE64" s="264"/>
      <c r="JF64" s="264"/>
      <c r="JG64" s="264"/>
      <c r="JH64" s="264"/>
      <c r="JI64" s="264"/>
      <c r="JJ64" s="264"/>
      <c r="JK64" s="264"/>
      <c r="JL64" s="264"/>
      <c r="JM64" s="265"/>
      <c r="JN64" s="265" t="n">
        <f aca="false">DH64-DG64</f>
        <v>0</v>
      </c>
    </row>
    <row r="65" s="201" customFormat="true" ht="22.35" hidden="false" customHeight="false" outlineLevel="0" collapsed="false">
      <c r="A65" s="249" t="n">
        <v>33</v>
      </c>
      <c r="B65" s="250" t="s">
        <v>533</v>
      </c>
      <c r="C65" s="251" t="n">
        <v>4155</v>
      </c>
      <c r="D65" s="252" t="s">
        <v>471</v>
      </c>
      <c r="E65" s="252" t="s">
        <v>472</v>
      </c>
      <c r="F65" s="253" t="n">
        <v>1</v>
      </c>
      <c r="G65" s="254" t="n">
        <v>101708</v>
      </c>
      <c r="H65" s="255" t="n">
        <v>0.18</v>
      </c>
      <c r="I65" s="256" t="n">
        <f aca="false">ROUND(F65*G65,2)</f>
        <v>101708</v>
      </c>
      <c r="J65" s="254" t="n">
        <f aca="false">ROUND(I65+F65*G65*H65,2)</f>
        <v>120015.44</v>
      </c>
      <c r="K65" s="257" t="n">
        <v>42123</v>
      </c>
      <c r="L65" s="257" t="n">
        <f aca="false">EDATE(K65,M65)-1</f>
        <v>43218</v>
      </c>
      <c r="M65" s="258" t="n">
        <v>36</v>
      </c>
      <c r="N65" s="254" t="n">
        <f aca="false">ROUND(G65/M65,2)*F65</f>
        <v>2825.22</v>
      </c>
      <c r="O65" s="254" t="n">
        <v>32164.07</v>
      </c>
      <c r="P65" s="254"/>
      <c r="Q65" s="253" t="n">
        <v>1</v>
      </c>
      <c r="R65" s="254" t="n">
        <f aca="false">I65+AG65+P65</f>
        <v>101708</v>
      </c>
      <c r="S65" s="255" t="n">
        <f aca="false">H65</f>
        <v>0.18</v>
      </c>
      <c r="T65" s="254" t="n">
        <f aca="false">ROUND(Q65*R65,2)</f>
        <v>101708</v>
      </c>
      <c r="U65" s="254" t="n">
        <f aca="false">ROUND(T65+Q65*R65*S65,2)</f>
        <v>120015.44</v>
      </c>
      <c r="V65" s="257" t="n">
        <v>42123</v>
      </c>
      <c r="W65" s="257" t="n">
        <f aca="false">EDATE(V65,X65)-1</f>
        <v>45685</v>
      </c>
      <c r="X65" s="258" t="n">
        <v>117</v>
      </c>
      <c r="Y65" s="254" t="n">
        <f aca="false">ROUND((R65-Z65)/X65,2)*Q65</f>
        <v>869.3</v>
      </c>
      <c r="Z65" s="254" t="n">
        <v>0</v>
      </c>
      <c r="AA65" s="254" t="n">
        <v>0</v>
      </c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54"/>
      <c r="BE65" s="254"/>
      <c r="BF65" s="254"/>
      <c r="BG65" s="254"/>
      <c r="BH65" s="254"/>
      <c r="BI65" s="254"/>
      <c r="BJ65" s="254"/>
      <c r="BK65" s="254"/>
      <c r="BL65" s="254"/>
      <c r="BM65" s="254"/>
      <c r="BN65" s="254"/>
      <c r="BO65" s="254"/>
      <c r="BP65" s="254"/>
      <c r="BQ65" s="254"/>
      <c r="BR65" s="254"/>
      <c r="BS65" s="254"/>
      <c r="BT65" s="254"/>
      <c r="BU65" s="254"/>
      <c r="BV65" s="254"/>
      <c r="BW65" s="254"/>
      <c r="BX65" s="254"/>
      <c r="BY65" s="254"/>
      <c r="BZ65" s="254"/>
      <c r="CA65" s="254"/>
      <c r="CB65" s="254"/>
      <c r="CC65" s="254"/>
      <c r="CD65" s="254"/>
      <c r="CE65" s="254"/>
      <c r="CF65" s="254"/>
      <c r="CG65" s="254"/>
      <c r="CH65" s="254"/>
      <c r="CI65" s="254" t="e">
        <f aca="false">#N/A</f>
        <v>#N/A</v>
      </c>
      <c r="CJ65" s="254"/>
      <c r="CK65" s="254"/>
      <c r="CL65" s="254"/>
      <c r="CM65" s="257" t="n">
        <v>42123</v>
      </c>
      <c r="CN65" s="257" t="e">
        <f aca="false">EDATE(CM65,CO65)-1</f>
        <v>#N/A</v>
      </c>
      <c r="CO65" s="254" t="e">
        <f aca="false">#N/A</f>
        <v>#N/A</v>
      </c>
      <c r="CP65" s="254" t="n">
        <v>80</v>
      </c>
      <c r="CQ65" s="254"/>
      <c r="CR65" s="254"/>
      <c r="CS65" s="254"/>
      <c r="CT65" s="260" t="n">
        <f aca="false">I65</f>
        <v>101708</v>
      </c>
      <c r="CU65" s="260" t="n">
        <f aca="false">CT65-CV65</f>
        <v>101708</v>
      </c>
      <c r="CV65" s="260" t="n">
        <v>0</v>
      </c>
      <c r="CW65" s="261" t="n">
        <f aca="false">IF(AND(CW$5&gt;$V65,CW$6&lt;=$W65),$Y65,IF(AND(MONTH(CW$6)=MONTH($W65),YEAR(CW$6)=YEAR($W65)),$T65-$X65*$Y65+$Y65,0))</f>
        <v>869.3</v>
      </c>
      <c r="CX65" s="261" t="n">
        <f aca="false">IF(AND(CX$5&gt;$V65,CX$6&lt;=$W65),$Y65,IF(AND(MONTH(CX$6)=MONTH($W65),YEAR(CX$6)=YEAR($W65)),$T65-$X65*$Y65+$Y65,0))</f>
        <v>869.3</v>
      </c>
      <c r="CY65" s="261" t="n">
        <f aca="false">IF(AND(CY$5&gt;$V65,CY$6&lt;=$W65),$Y65,IF(AND(MONTH(CY$6)=MONTH($W65),YEAR(CY$6)=YEAR($W65)),$T65-$X65*$Y65+$Y65,0))</f>
        <v>869.3</v>
      </c>
      <c r="CZ65" s="261" t="n">
        <f aca="false">IF(AND(CZ$5&gt;$V65,CZ$6&lt;=$W65),$Y65,IF(AND(MONTH(CZ$6)=MONTH($W65),YEAR(CZ$6)=YEAR($W65)),$T65-$X65*$Y65+$Y65,0))</f>
        <v>869.3</v>
      </c>
      <c r="DA65" s="261" t="n">
        <f aca="false">IF(AND(DA$5&gt;$V65,DA$6&lt;=$W65),$Y65,IF(AND(MONTH(DA$6)=MONTH($W65),YEAR(DA$6)=YEAR($W65)),$T65-$X65*$Y65+$Y65,0))</f>
        <v>869.3</v>
      </c>
      <c r="DB65" s="261" t="n">
        <f aca="false">IF(AND(DB$5&gt;$V65,DB$6&lt;=$W65),$Y65,IF(AND(MONTH(DB$6)=MONTH($W65),YEAR(DB$6)=YEAR($W65)),$T65-$X65*$Y65+$Y65,0))</f>
        <v>869.3</v>
      </c>
      <c r="DC65" s="261" t="n">
        <f aca="false">IF(AND(DC$5&gt;$V65,DC$6&lt;=$W65),$Y65,IF(AND(MONTH(DC$6)=MONTH($W65),YEAR(DC$6)=YEAR($W65)),$T65-$X65*$Y65+$Y65,0))</f>
        <v>869.3</v>
      </c>
      <c r="DD65" s="261" t="n">
        <f aca="false">IF(AND(DD$5&gt;$V65,DD$6&lt;=$W65),$Y65,IF(AND(MONTH(DD$6)=MONTH($W65),YEAR(DD$6)=YEAR($W65)),$T65-$X65*$Y65+$Y65,0))</f>
        <v>869.3</v>
      </c>
      <c r="DE65" s="261" t="n">
        <f aca="false">IF(AND(DE$5&gt;$V65,DE$6&lt;=$W65),$Y65,IF(AND(MONTH(DE$6)=MONTH($W65),YEAR(DE$6)=YEAR($W65)),$T65-$X65*$Y65+$Y65,0))</f>
        <v>869.3</v>
      </c>
      <c r="DF65" s="261" t="n">
        <f aca="false">IF(AND(DF$5&gt;$V65,DF$6&lt;=$W65),$Y65,IF(AND(MONTH(DF$6)=MONTH($W65),YEAR(DF$6)=YEAR($W65)),$T65-$X65*$Y65+$Y65,0))</f>
        <v>869.3</v>
      </c>
      <c r="DG65" s="261" t="n">
        <f aca="false">IF(AND(DG$5&gt;$V65,DG$6&lt;=$W65),$Y65,IF(AND(MONTH(DG$6)=MONTH($W65),YEAR(DG$6)=YEAR($W65)),$T65-$X65*$Y65+$Y65,0))</f>
        <v>869.3</v>
      </c>
      <c r="DH65" s="261" t="n">
        <f aca="false">IF(AND(DH$5&gt;$V65,DH$6&lt;=$W65),$Y65,IF(AND(MONTH(DH$6)=MONTH($W65),YEAR(DH$6)=YEAR($W65)),$T65-$X65*$Y65+$Y65,0))</f>
        <v>869.3</v>
      </c>
      <c r="DI65" s="260" t="n">
        <f aca="false">CW65+CX65+CY65+CZ65+DA65+DB65+DC65+DD65+DE65+DF65+DG65+DH65</f>
        <v>10431.6</v>
      </c>
      <c r="DJ65" s="260" t="n">
        <f aca="false">T65+AG65+AJ65+AQ65+AS65+AU65+AW65</f>
        <v>101708</v>
      </c>
      <c r="DK65" s="260" t="n">
        <f aca="false">CU65+DI65-O65</f>
        <v>79975.53</v>
      </c>
      <c r="DL65" s="260" t="n">
        <f aca="false">DJ65-DK65</f>
        <v>21732.47</v>
      </c>
      <c r="DM65" s="261" t="n">
        <f aca="false">IF(AND(DM$5&gt;$V65,DM$6&lt;=$W65),$Y65,IF(AND(MONTH(DM$6)=MONTH($W65),YEAR(DM$6)=YEAR($W65)),$T65-$X65*$Y65+$Y65,0))</f>
        <v>869.3</v>
      </c>
      <c r="DN65" s="261" t="n">
        <f aca="false">IF(AND(DN$5&gt;$V65,DN$6&lt;=$W65),$Y65,IF(AND(MONTH(DN$6)=MONTH($W65),YEAR(DN$6)=YEAR($W65)),$T65-$X65*$Y65+$Y65,0))</f>
        <v>869.3</v>
      </c>
      <c r="DO65" s="261" t="n">
        <f aca="false">IF(AND(DO$5&gt;$V65,DO$6&lt;=$W65),$Y65,IF(AND(MONTH(DO$6)=MONTH($W65),YEAR(DO$6)=YEAR($W65)),$T65-$X65*$Y65+$Y65,0))</f>
        <v>869.3</v>
      </c>
      <c r="DP65" s="261" t="n">
        <f aca="false">IF(AND(DP$5&gt;$V65,DP$6&lt;=$W65),$Y65,IF(AND(MONTH(DP$6)=MONTH($W65),YEAR(DP$6)=YEAR($W65)),$T65-$X65*$Y65+$Y65,0))</f>
        <v>869.3</v>
      </c>
      <c r="DQ65" s="261" t="n">
        <f aca="false">IF(AND(DQ$5&gt;$V65,DQ$6&lt;=$W65),$Y65,IF(AND(MONTH(DQ$6)=MONTH($W65),YEAR(DQ$6)=YEAR($W65)),$T65-$X65*$Y65+$Y65,0))</f>
        <v>869.3</v>
      </c>
      <c r="DR65" s="261" t="n">
        <f aca="false">IF(AND(DR$5&gt;$V65,DR$6&lt;=$W65),$Y65,IF(AND(MONTH(DR$6)=MONTH($W65),YEAR(DR$6)=YEAR($W65)),$T65-$X65*$Y65+$Y65,0))</f>
        <v>869.3</v>
      </c>
      <c r="DS65" s="261" t="n">
        <f aca="false">IF(AND(DS$5&gt;$V65,DS$6&lt;=$W65),$Y65,IF(AND(MONTH(DS$6)=MONTH($W65),YEAR(DS$6)=YEAR($W65)),$T65-$X65*$Y65+$Y65,0))</f>
        <v>869.3</v>
      </c>
      <c r="DT65" s="261" t="n">
        <f aca="false">IF(AND(DT$5&gt;$V65,DT$6&lt;=$W65),$Y65,IF(AND(MONTH(DT$6)=MONTH($W65),YEAR(DT$6)=YEAR($W65)),$T65-$X65*$Y65+$Y65,0))</f>
        <v>869.3</v>
      </c>
      <c r="DU65" s="261" t="n">
        <f aca="false">IF(AND(DU$5&gt;$V65,DU$6&lt;=$W65),$Y65,IF(AND(MONTH(DU$6)=MONTH($W65),YEAR(DU$6)=YEAR($W65)),$T65-$X65*$Y65+$Y65,0))</f>
        <v>869.3</v>
      </c>
      <c r="DV65" s="261" t="n">
        <f aca="false">IF(AND(DV$5&gt;$V65,DV$6&lt;=$W65),$Y65,IF(AND(MONTH(DV$6)=MONTH($W65),YEAR(DV$6)=YEAR($W65)),$T65-$X65*$Y65+$Y65,0))</f>
        <v>869.3</v>
      </c>
      <c r="DW65" s="261" t="n">
        <f aca="false">IF(AND(DW$5&gt;$V65,DW$6&lt;=$W65),$Y65,IF(AND(MONTH(DW$6)=MONTH($W65),YEAR(DW$6)=YEAR($W65)),$T65-$X65*$Y65+$Y65,0))</f>
        <v>869.3</v>
      </c>
      <c r="DX65" s="261" t="n">
        <f aca="false">IF(AND(DX$5&gt;$V65,DX$6&lt;=$W65),$Y65,IF(AND(MONTH(DX$6)=MONTH($W65),YEAR(DX$6)=YEAR($W65)),$T65-AA65-$X65*$Y65+$Y65,0))</f>
        <v>869.3</v>
      </c>
      <c r="DY65" s="260" t="n">
        <f aca="false">DM65+DN65+DO65+DP65+DQ65+DR65+DS65+DT65+DU65+DV65+DW65+DX65</f>
        <v>10431.6</v>
      </c>
      <c r="DZ65" s="260" t="n">
        <f aca="false">DJ65+AY65+BA65+BC65+BE65+BG65+BI65+BK65+BM65+BO65</f>
        <v>101708</v>
      </c>
      <c r="EA65" s="260" t="n">
        <f aca="false">DK65+DY65</f>
        <v>90407.13</v>
      </c>
      <c r="EB65" s="260" t="n">
        <f aca="false">DZ65-EA65</f>
        <v>11300.87</v>
      </c>
      <c r="EC65" s="261" t="n">
        <f aca="false">IF(AND(EC$5&gt;$V65,EC$6&lt;=$W65),$Y65,IF(AND(MONTH(EC$6)=MONTH($W65),YEAR(EC$6)=YEAR($W65)),$T65-$X65*$Y65+$Y65,0))</f>
        <v>869.3</v>
      </c>
      <c r="ED65" s="261" t="n">
        <f aca="false">IF(AND(ED$5&gt;$V65,ED$6&lt;=$W65),$Y65,IF(AND(MONTH(ED$6)=MONTH($W65),YEAR(ED$6)=YEAR($W65)),$T65-$X65*$Y65+$Y65,0))</f>
        <v>869.3</v>
      </c>
      <c r="EE65" s="261" t="n">
        <f aca="false">IF(AND(EE$5&gt;$V65,EE$6&lt;=$W65),$Y65,IF(AND(MONTH(EE$6)=MONTH($W65),YEAR(EE$6)=YEAR($W65)),$T65-$X65*$Y65+$Y65,0))</f>
        <v>869.3</v>
      </c>
      <c r="EF65" s="261" t="n">
        <f aca="false">IF(AND(EF$5&gt;$V65,EF$6&lt;=$W65),$Y65,IF(AND(MONTH(EF$6)=MONTH($W65),YEAR(EF$6)=YEAR($W65)),$T65-$X65*$Y65+$Y65,0))</f>
        <v>869.3</v>
      </c>
      <c r="EG65" s="261" t="n">
        <f aca="false">IF(AND(EG$5&gt;$V65,EG$6&lt;=$W65),$Y65,IF(AND(MONTH(EG$6)=MONTH($W65),YEAR(EG$6)=YEAR($W65)),$T65-$X65*$Y65+$Y65,0))</f>
        <v>869.3</v>
      </c>
      <c r="EH65" s="261" t="n">
        <f aca="false">IF(AND(EH$5&gt;$V65,EH$6&lt;=$W65),$Y65,IF(AND(MONTH(EH$6)=MONTH($W65),YEAR(EH$6)=YEAR($W65)),$T65-$X65*$Y65+$Y65,0))</f>
        <v>869.3</v>
      </c>
      <c r="EI65" s="261" t="n">
        <f aca="false">IF(AND(EI$5&gt;$V65,EI$6&lt;=$W65),$Y65,IF(AND(MONTH(EI$6)=MONTH($W65),YEAR(EI$6)=YEAR($W65)),$T65-$X65*$Y65+$Y65,0))</f>
        <v>869.3</v>
      </c>
      <c r="EJ65" s="261" t="n">
        <f aca="false">IF(AND(EJ$5&gt;$V65,EJ$6&lt;=$W65),$Y65,IF(AND(MONTH(EJ$6)=MONTH($W65),YEAR(EJ$6)=YEAR($W65)),$T65-$X65*$Y65+$Y65,0))</f>
        <v>869.3</v>
      </c>
      <c r="EK65" s="261" t="n">
        <f aca="false">IF(AND(EK$5&gt;$V65,EK$6&lt;=$W65),$Y65,IF(AND(MONTH(EK$6)=MONTH($W65),YEAR(EK$6)=YEAR($W65)),$T65-$X65*$Y65+$Y65,0))</f>
        <v>869.3</v>
      </c>
      <c r="EL65" s="266" t="n">
        <v>869.3</v>
      </c>
      <c r="EM65" s="263" t="n">
        <v>869.29</v>
      </c>
      <c r="EN65" s="261" t="n">
        <v>66.87</v>
      </c>
      <c r="EO65" s="260" t="n">
        <f aca="false">EC65+ED65+EE65+EF65+EG65+EH65+EI65+EJ65+EK65+EL65+EM65+EN65</f>
        <v>9629.16</v>
      </c>
      <c r="EP65" s="260" t="n">
        <f aca="false">T65+AQ65+AS65+AU65+AW65+AY65+BA65+BC65+BE65+BG65+BI65+BK65+BM65+BO65+BQ65+BS65+BU65+BW65+BY65+CA65+CC65+CE65+CG65</f>
        <v>101708</v>
      </c>
      <c r="EQ65" s="260" t="n">
        <f aca="false">EA65+EO65</f>
        <v>100036.29</v>
      </c>
      <c r="ER65" s="260" t="n">
        <f aca="false">EP65-EQ65</f>
        <v>1671.70999999999</v>
      </c>
      <c r="ES65" s="261" t="n">
        <f aca="false">EN65</f>
        <v>66.87</v>
      </c>
      <c r="ET65" s="261" t="n">
        <f aca="false">ES65</f>
        <v>66.87</v>
      </c>
      <c r="EU65" s="261" t="n">
        <f aca="false">ET65</f>
        <v>66.87</v>
      </c>
      <c r="EV65" s="261" t="n">
        <f aca="false">EU65</f>
        <v>66.87</v>
      </c>
      <c r="EW65" s="261" t="n">
        <f aca="false">EV65</f>
        <v>66.87</v>
      </c>
      <c r="EX65" s="261" t="n">
        <f aca="false">EW65</f>
        <v>66.87</v>
      </c>
      <c r="EY65" s="261" t="n">
        <f aca="false">EX65</f>
        <v>66.87</v>
      </c>
      <c r="EZ65" s="261" t="n">
        <f aca="false">EY65</f>
        <v>66.87</v>
      </c>
      <c r="FA65" s="261" t="n">
        <f aca="false">EZ65</f>
        <v>66.87</v>
      </c>
      <c r="FB65" s="261" t="n">
        <f aca="false">FA65</f>
        <v>66.87</v>
      </c>
      <c r="FC65" s="261" t="n">
        <f aca="false">FB65</f>
        <v>66.87</v>
      </c>
      <c r="FD65" s="261" t="n">
        <f aca="false">FC65</f>
        <v>66.87</v>
      </c>
      <c r="FE65" s="260" t="n">
        <f aca="false">ES65+ET65+EU65+EV65+EW65+EX65+EY65+EZ65+FA65+FB65+FC65+FD65</f>
        <v>802.44</v>
      </c>
      <c r="FF65" s="260" t="n">
        <f aca="false">EP65</f>
        <v>101708</v>
      </c>
      <c r="FG65" s="260" t="n">
        <f aca="false">EQ65+FE65</f>
        <v>100838.73</v>
      </c>
      <c r="FH65" s="260" t="n">
        <f aca="false">FF65-FG65</f>
        <v>869.26999999999</v>
      </c>
      <c r="FI65" s="261" t="n">
        <f aca="false">FD65</f>
        <v>66.87</v>
      </c>
      <c r="FJ65" s="261" t="n">
        <f aca="false">FI65</f>
        <v>66.87</v>
      </c>
      <c r="FK65" s="261" t="n">
        <f aca="false">FJ65</f>
        <v>66.87</v>
      </c>
      <c r="FL65" s="261" t="n">
        <f aca="false">FK65</f>
        <v>66.87</v>
      </c>
      <c r="FM65" s="261" t="n">
        <f aca="false">FL65</f>
        <v>66.87</v>
      </c>
      <c r="FN65" s="261" t="n">
        <f aca="false">FM65</f>
        <v>66.87</v>
      </c>
      <c r="FO65" s="261" t="n">
        <f aca="false">FN65</f>
        <v>66.87</v>
      </c>
      <c r="FP65" s="261" t="n">
        <f aca="false">FO65</f>
        <v>66.87</v>
      </c>
      <c r="FQ65" s="261" t="n">
        <f aca="false">FP65</f>
        <v>66.87</v>
      </c>
      <c r="FR65" s="261" t="n">
        <f aca="false">FQ65</f>
        <v>66.87</v>
      </c>
      <c r="FS65" s="261" t="n">
        <f aca="false">FR65</f>
        <v>66.87</v>
      </c>
      <c r="FT65" s="261" t="n">
        <f aca="false">FS65</f>
        <v>66.87</v>
      </c>
      <c r="FU65" s="260" t="n">
        <f aca="false">FI65+FJ65+FK65+FL65+FM65+FN65+FO65+FP65+FQ65+FR65+FS65+FT65</f>
        <v>802.44</v>
      </c>
      <c r="FV65" s="260" t="n">
        <f aca="false">FF65</f>
        <v>101708</v>
      </c>
      <c r="FW65" s="260" t="n">
        <f aca="false">FG65+FU65</f>
        <v>101641.17</v>
      </c>
      <c r="FX65" s="260" t="n">
        <f aca="false">FV65-FW65</f>
        <v>66.8299999999872</v>
      </c>
      <c r="FY65" s="261" t="n">
        <v>66.8300000000018</v>
      </c>
      <c r="FZ65" s="261"/>
      <c r="GA65" s="261"/>
      <c r="GB65" s="261"/>
      <c r="GC65" s="261"/>
      <c r="GD65" s="261"/>
      <c r="GE65" s="261"/>
      <c r="GF65" s="261"/>
      <c r="GG65" s="261"/>
      <c r="GH65" s="261"/>
      <c r="GI65" s="261"/>
      <c r="GJ65" s="261"/>
      <c r="GK65" s="260" t="n">
        <f aca="false">FY65+FZ65+GA65+GB65+GC65+GD65+GE65+GF65+GG65+GH65+GI65+GJ65</f>
        <v>66.8300000000018</v>
      </c>
      <c r="GL65" s="260" t="n">
        <f aca="false">FV65</f>
        <v>101708</v>
      </c>
      <c r="GM65" s="260" t="n">
        <f aca="false">FW65+GK65</f>
        <v>101708</v>
      </c>
      <c r="GN65" s="260" t="n">
        <f aca="false">GL65-GM65</f>
        <v>0</v>
      </c>
      <c r="GO65" s="261"/>
      <c r="GP65" s="261"/>
      <c r="GQ65" s="261"/>
      <c r="GR65" s="261"/>
      <c r="GS65" s="261"/>
      <c r="GT65" s="261"/>
      <c r="GU65" s="261"/>
      <c r="GV65" s="261"/>
      <c r="GW65" s="261"/>
      <c r="GX65" s="261"/>
      <c r="GY65" s="261"/>
      <c r="GZ65" s="261"/>
      <c r="HA65" s="260" t="n">
        <f aca="false">GO65+GP65+GQ65+GR65+GS65+GT65+GU65+GV65+GW65+GX65+GY65+GZ65</f>
        <v>0</v>
      </c>
      <c r="HB65" s="260" t="n">
        <f aca="false">GL65</f>
        <v>101708</v>
      </c>
      <c r="HC65" s="260" t="n">
        <f aca="false">GM65+HA65</f>
        <v>101708</v>
      </c>
      <c r="HD65" s="260" t="n">
        <f aca="false">HB65-HC65</f>
        <v>0</v>
      </c>
      <c r="HE65" s="264" t="n">
        <f aca="false">GO65-GJ65</f>
        <v>0</v>
      </c>
      <c r="HF65" s="264"/>
      <c r="HG65" s="264"/>
      <c r="HH65" s="264"/>
      <c r="HI65" s="264"/>
      <c r="HJ65" s="264"/>
      <c r="HK65" s="264"/>
      <c r="HL65" s="264"/>
      <c r="HM65" s="264"/>
      <c r="HN65" s="264"/>
      <c r="HO65" s="264"/>
      <c r="HP65" s="264"/>
      <c r="HQ65" s="264"/>
      <c r="HR65" s="264"/>
      <c r="HS65" s="264"/>
      <c r="HT65" s="264"/>
      <c r="HU65" s="264"/>
      <c r="HV65" s="264"/>
      <c r="HW65" s="264"/>
      <c r="HX65" s="264"/>
      <c r="HY65" s="264"/>
      <c r="HZ65" s="264"/>
      <c r="IA65" s="264"/>
      <c r="IB65" s="264"/>
      <c r="IC65" s="264"/>
      <c r="ID65" s="264"/>
      <c r="IE65" s="264"/>
      <c r="IF65" s="264"/>
      <c r="IG65" s="264"/>
      <c r="IH65" s="264"/>
      <c r="II65" s="264"/>
      <c r="IJ65" s="264"/>
      <c r="IK65" s="264"/>
      <c r="IL65" s="264"/>
      <c r="IM65" s="264"/>
      <c r="IN65" s="264"/>
      <c r="IO65" s="264"/>
      <c r="IP65" s="264"/>
      <c r="IQ65" s="264"/>
      <c r="IR65" s="264"/>
      <c r="IS65" s="264"/>
      <c r="IT65" s="264"/>
      <c r="IU65" s="264"/>
      <c r="IV65" s="264"/>
      <c r="IW65" s="264"/>
      <c r="IX65" s="264"/>
      <c r="IY65" s="264"/>
      <c r="IZ65" s="264"/>
      <c r="JA65" s="264"/>
      <c r="JB65" s="264"/>
      <c r="JC65" s="264"/>
      <c r="JD65" s="264"/>
      <c r="JE65" s="264"/>
      <c r="JF65" s="264"/>
      <c r="JG65" s="264"/>
      <c r="JH65" s="264"/>
      <c r="JI65" s="264"/>
      <c r="JJ65" s="264"/>
      <c r="JK65" s="264"/>
      <c r="JL65" s="264"/>
      <c r="JM65" s="265"/>
      <c r="JN65" s="265" t="n">
        <f aca="false">DH65-DG65</f>
        <v>0</v>
      </c>
    </row>
    <row r="66" s="201" customFormat="true" ht="22.35" hidden="false" customHeight="false" outlineLevel="0" collapsed="false">
      <c r="A66" s="249" t="n">
        <v>34</v>
      </c>
      <c r="B66" s="250" t="s">
        <v>534</v>
      </c>
      <c r="C66" s="251" t="n">
        <v>4156</v>
      </c>
      <c r="D66" s="252" t="s">
        <v>471</v>
      </c>
      <c r="E66" s="252" t="s">
        <v>472</v>
      </c>
      <c r="F66" s="253" t="n">
        <v>1</v>
      </c>
      <c r="G66" s="254" t="n">
        <v>101708</v>
      </c>
      <c r="H66" s="255" t="n">
        <v>0.18</v>
      </c>
      <c r="I66" s="256" t="n">
        <f aca="false">ROUND(F66*G66,2)</f>
        <v>101708</v>
      </c>
      <c r="J66" s="254" t="n">
        <f aca="false">ROUND(I66+F66*G66*H66,2)</f>
        <v>120015.44</v>
      </c>
      <c r="K66" s="257" t="n">
        <v>42123</v>
      </c>
      <c r="L66" s="257" t="n">
        <f aca="false">EDATE(K66,M66)-1</f>
        <v>43218</v>
      </c>
      <c r="M66" s="258" t="n">
        <v>36</v>
      </c>
      <c r="N66" s="254" t="n">
        <f aca="false">ROUND(G66/M66,2)*F66</f>
        <v>2825.22</v>
      </c>
      <c r="O66" s="254" t="n">
        <v>32164.07</v>
      </c>
      <c r="P66" s="254"/>
      <c r="Q66" s="253" t="n">
        <v>1</v>
      </c>
      <c r="R66" s="254" t="n">
        <f aca="false">I66+AG66+P66</f>
        <v>101708</v>
      </c>
      <c r="S66" s="255" t="n">
        <f aca="false">H66</f>
        <v>0.18</v>
      </c>
      <c r="T66" s="254" t="n">
        <f aca="false">ROUND(Q66*R66,2)</f>
        <v>101708</v>
      </c>
      <c r="U66" s="254" t="n">
        <f aca="false">ROUND(T66+Q66*R66*S66,2)</f>
        <v>120015.44</v>
      </c>
      <c r="V66" s="257" t="n">
        <v>42123</v>
      </c>
      <c r="W66" s="257" t="n">
        <f aca="false">EDATE(V66,X66)-1</f>
        <v>45685</v>
      </c>
      <c r="X66" s="258" t="n">
        <v>117</v>
      </c>
      <c r="Y66" s="254" t="n">
        <f aca="false">ROUND((R66-Z66)/X66,2)*Q66</f>
        <v>869.3</v>
      </c>
      <c r="Z66" s="254" t="n">
        <v>0</v>
      </c>
      <c r="AA66" s="254" t="n">
        <v>0</v>
      </c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54"/>
      <c r="BE66" s="254"/>
      <c r="BF66" s="254"/>
      <c r="BG66" s="254"/>
      <c r="BH66" s="254"/>
      <c r="BI66" s="254"/>
      <c r="BJ66" s="254"/>
      <c r="BK66" s="254"/>
      <c r="BL66" s="254"/>
      <c r="BM66" s="254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4"/>
      <c r="BZ66" s="254"/>
      <c r="CA66" s="254"/>
      <c r="CB66" s="254"/>
      <c r="CC66" s="254"/>
      <c r="CD66" s="254"/>
      <c r="CE66" s="254"/>
      <c r="CF66" s="254"/>
      <c r="CG66" s="254"/>
      <c r="CH66" s="254"/>
      <c r="CI66" s="254" t="e">
        <f aca="false">#N/A</f>
        <v>#N/A</v>
      </c>
      <c r="CJ66" s="254"/>
      <c r="CK66" s="254"/>
      <c r="CL66" s="254"/>
      <c r="CM66" s="257" t="n">
        <v>42123</v>
      </c>
      <c r="CN66" s="257" t="e">
        <f aca="false">EDATE(CM66,CO66)-1</f>
        <v>#N/A</v>
      </c>
      <c r="CO66" s="254" t="e">
        <f aca="false">#N/A</f>
        <v>#N/A</v>
      </c>
      <c r="CP66" s="254" t="n">
        <v>80</v>
      </c>
      <c r="CQ66" s="254"/>
      <c r="CR66" s="254"/>
      <c r="CS66" s="254"/>
      <c r="CT66" s="260" t="n">
        <f aca="false">I66</f>
        <v>101708</v>
      </c>
      <c r="CU66" s="260" t="n">
        <f aca="false">CT66-CV66</f>
        <v>101708</v>
      </c>
      <c r="CV66" s="260" t="n">
        <v>0</v>
      </c>
      <c r="CW66" s="261" t="n">
        <f aca="false">IF(AND(CW$5&gt;$V66,CW$6&lt;=$W66),$Y66,IF(AND(MONTH(CW$6)=MONTH($W66),YEAR(CW$6)=YEAR($W66)),$T66-$X66*$Y66+$Y66,0))</f>
        <v>869.3</v>
      </c>
      <c r="CX66" s="261" t="n">
        <f aca="false">IF(AND(CX$5&gt;$V66,CX$6&lt;=$W66),$Y66,IF(AND(MONTH(CX$6)=MONTH($W66),YEAR(CX$6)=YEAR($W66)),$T66-$X66*$Y66+$Y66,0))</f>
        <v>869.3</v>
      </c>
      <c r="CY66" s="261" t="n">
        <f aca="false">IF(AND(CY$5&gt;$V66,CY$6&lt;=$W66),$Y66,IF(AND(MONTH(CY$6)=MONTH($W66),YEAR(CY$6)=YEAR($W66)),$T66-$X66*$Y66+$Y66,0))</f>
        <v>869.3</v>
      </c>
      <c r="CZ66" s="261" t="n">
        <f aca="false">IF(AND(CZ$5&gt;$V66,CZ$6&lt;=$W66),$Y66,IF(AND(MONTH(CZ$6)=MONTH($W66),YEAR(CZ$6)=YEAR($W66)),$T66-$X66*$Y66+$Y66,0))</f>
        <v>869.3</v>
      </c>
      <c r="DA66" s="261" t="n">
        <f aca="false">IF(AND(DA$5&gt;$V66,DA$6&lt;=$W66),$Y66,IF(AND(MONTH(DA$6)=MONTH($W66),YEAR(DA$6)=YEAR($W66)),$T66-$X66*$Y66+$Y66,0))</f>
        <v>869.3</v>
      </c>
      <c r="DB66" s="261" t="n">
        <f aca="false">IF(AND(DB$5&gt;$V66,DB$6&lt;=$W66),$Y66,IF(AND(MONTH(DB$6)=MONTH($W66),YEAR(DB$6)=YEAR($W66)),$T66-$X66*$Y66+$Y66,0))</f>
        <v>869.3</v>
      </c>
      <c r="DC66" s="261" t="n">
        <f aca="false">IF(AND(DC$5&gt;$V66,DC$6&lt;=$W66),$Y66,IF(AND(MONTH(DC$6)=MONTH($W66),YEAR(DC$6)=YEAR($W66)),$T66-$X66*$Y66+$Y66,0))</f>
        <v>869.3</v>
      </c>
      <c r="DD66" s="261" t="n">
        <f aca="false">IF(AND(DD$5&gt;$V66,DD$6&lt;=$W66),$Y66,IF(AND(MONTH(DD$6)=MONTH($W66),YEAR(DD$6)=YEAR($W66)),$T66-$X66*$Y66+$Y66,0))</f>
        <v>869.3</v>
      </c>
      <c r="DE66" s="261" t="n">
        <f aca="false">IF(AND(DE$5&gt;$V66,DE$6&lt;=$W66),$Y66,IF(AND(MONTH(DE$6)=MONTH($W66),YEAR(DE$6)=YEAR($W66)),$T66-$X66*$Y66+$Y66,0))</f>
        <v>869.3</v>
      </c>
      <c r="DF66" s="261" t="n">
        <f aca="false">IF(AND(DF$5&gt;$V66,DF$6&lt;=$W66),$Y66,IF(AND(MONTH(DF$6)=MONTH($W66),YEAR(DF$6)=YEAR($W66)),$T66-$X66*$Y66+$Y66,0))</f>
        <v>869.3</v>
      </c>
      <c r="DG66" s="261" t="n">
        <f aca="false">IF(AND(DG$5&gt;$V66,DG$6&lt;=$W66),$Y66,IF(AND(MONTH(DG$6)=MONTH($W66),YEAR(DG$6)=YEAR($W66)),$T66-$X66*$Y66+$Y66,0))</f>
        <v>869.3</v>
      </c>
      <c r="DH66" s="261" t="n">
        <f aca="false">IF(AND(DH$5&gt;$V66,DH$6&lt;=$W66),$Y66,IF(AND(MONTH(DH$6)=MONTH($W66),YEAR(DH$6)=YEAR($W66)),$T66-$X66*$Y66+$Y66,0))</f>
        <v>869.3</v>
      </c>
      <c r="DI66" s="260" t="n">
        <f aca="false">CW66+CX66+CY66+CZ66+DA66+DB66+DC66+DD66+DE66+DF66+DG66+DH66</f>
        <v>10431.6</v>
      </c>
      <c r="DJ66" s="260" t="n">
        <f aca="false">T66+AG66+AJ66+AQ66+AS66+AU66+AW66</f>
        <v>101708</v>
      </c>
      <c r="DK66" s="260" t="n">
        <f aca="false">CU66+DI66-O66</f>
        <v>79975.53</v>
      </c>
      <c r="DL66" s="260" t="n">
        <f aca="false">DJ66-DK66</f>
        <v>21732.47</v>
      </c>
      <c r="DM66" s="261" t="n">
        <f aca="false">IF(AND(DM$5&gt;$V66,DM$6&lt;=$W66),$Y66,IF(AND(MONTH(DM$6)=MONTH($W66),YEAR(DM$6)=YEAR($W66)),$T66-$X66*$Y66+$Y66,0))</f>
        <v>869.3</v>
      </c>
      <c r="DN66" s="261" t="n">
        <f aca="false">IF(AND(DN$5&gt;$V66,DN$6&lt;=$W66),$Y66,IF(AND(MONTH(DN$6)=MONTH($W66),YEAR(DN$6)=YEAR($W66)),$T66-$X66*$Y66+$Y66,0))</f>
        <v>869.3</v>
      </c>
      <c r="DO66" s="261" t="n">
        <f aca="false">IF(AND(DO$5&gt;$V66,DO$6&lt;=$W66),$Y66,IF(AND(MONTH(DO$6)=MONTH($W66),YEAR(DO$6)=YEAR($W66)),$T66-$X66*$Y66+$Y66,0))</f>
        <v>869.3</v>
      </c>
      <c r="DP66" s="261" t="n">
        <f aca="false">IF(AND(DP$5&gt;$V66,DP$6&lt;=$W66),$Y66,IF(AND(MONTH(DP$6)=MONTH($W66),YEAR(DP$6)=YEAR($W66)),$T66-$X66*$Y66+$Y66,0))</f>
        <v>869.3</v>
      </c>
      <c r="DQ66" s="261" t="n">
        <f aca="false">IF(AND(DQ$5&gt;$V66,DQ$6&lt;=$W66),$Y66,IF(AND(MONTH(DQ$6)=MONTH($W66),YEAR(DQ$6)=YEAR($W66)),$T66-$X66*$Y66+$Y66,0))</f>
        <v>869.3</v>
      </c>
      <c r="DR66" s="261" t="n">
        <f aca="false">IF(AND(DR$5&gt;$V66,DR$6&lt;=$W66),$Y66,IF(AND(MONTH(DR$6)=MONTH($W66),YEAR(DR$6)=YEAR($W66)),$T66-$X66*$Y66+$Y66,0))</f>
        <v>869.3</v>
      </c>
      <c r="DS66" s="261" t="n">
        <f aca="false">IF(AND(DS$5&gt;$V66,DS$6&lt;=$W66),$Y66,IF(AND(MONTH(DS$6)=MONTH($W66),YEAR(DS$6)=YEAR($W66)),$T66-$X66*$Y66+$Y66,0))</f>
        <v>869.3</v>
      </c>
      <c r="DT66" s="261" t="n">
        <f aca="false">IF(AND(DT$5&gt;$V66,DT$6&lt;=$W66),$Y66,IF(AND(MONTH(DT$6)=MONTH($W66),YEAR(DT$6)=YEAR($W66)),$T66-$X66*$Y66+$Y66,0))</f>
        <v>869.3</v>
      </c>
      <c r="DU66" s="261" t="n">
        <f aca="false">IF(AND(DU$5&gt;$V66,DU$6&lt;=$W66),$Y66,IF(AND(MONTH(DU$6)=MONTH($W66),YEAR(DU$6)=YEAR($W66)),$T66-$X66*$Y66+$Y66,0))</f>
        <v>869.3</v>
      </c>
      <c r="DV66" s="261" t="n">
        <f aca="false">IF(AND(DV$5&gt;$V66,DV$6&lt;=$W66),$Y66,IF(AND(MONTH(DV$6)=MONTH($W66),YEAR(DV$6)=YEAR($W66)),$T66-$X66*$Y66+$Y66,0))</f>
        <v>869.3</v>
      </c>
      <c r="DW66" s="261" t="n">
        <f aca="false">IF(AND(DW$5&gt;$V66,DW$6&lt;=$W66),$Y66,IF(AND(MONTH(DW$6)=MONTH($W66),YEAR(DW$6)=YEAR($W66)),$T66-$X66*$Y66+$Y66,0))</f>
        <v>869.3</v>
      </c>
      <c r="DX66" s="261" t="n">
        <f aca="false">IF(AND(DX$5&gt;$V66,DX$6&lt;=$W66),$Y66,IF(AND(MONTH(DX$6)=MONTH($W66),YEAR(DX$6)=YEAR($W66)),$T66-AA66-$X66*$Y66+$Y66,0))</f>
        <v>869.3</v>
      </c>
      <c r="DY66" s="260" t="n">
        <f aca="false">DM66+DN66+DO66+DP66+DQ66+DR66+DS66+DT66+DU66+DV66+DW66+DX66</f>
        <v>10431.6</v>
      </c>
      <c r="DZ66" s="260" t="n">
        <f aca="false">DJ66+AY66+BA66+BC66+BE66+BG66+BI66+BK66+BM66+BO66</f>
        <v>101708</v>
      </c>
      <c r="EA66" s="260" t="n">
        <f aca="false">DK66+DY66</f>
        <v>90407.13</v>
      </c>
      <c r="EB66" s="260" t="n">
        <f aca="false">DZ66-EA66</f>
        <v>11300.87</v>
      </c>
      <c r="EC66" s="261" t="n">
        <f aca="false">IF(AND(EC$5&gt;$V66,EC$6&lt;=$W66),$Y66,IF(AND(MONTH(EC$6)=MONTH($W66),YEAR(EC$6)=YEAR($W66)),$T66-$X66*$Y66+$Y66,0))</f>
        <v>869.3</v>
      </c>
      <c r="ED66" s="261" t="n">
        <f aca="false">IF(AND(ED$5&gt;$V66,ED$6&lt;=$W66),$Y66,IF(AND(MONTH(ED$6)=MONTH($W66),YEAR(ED$6)=YEAR($W66)),$T66-$X66*$Y66+$Y66,0))</f>
        <v>869.3</v>
      </c>
      <c r="EE66" s="261" t="n">
        <f aca="false">IF(AND(EE$5&gt;$V66,EE$6&lt;=$W66),$Y66,IF(AND(MONTH(EE$6)=MONTH($W66),YEAR(EE$6)=YEAR($W66)),$T66-$X66*$Y66+$Y66,0))</f>
        <v>869.3</v>
      </c>
      <c r="EF66" s="261" t="n">
        <f aca="false">IF(AND(EF$5&gt;$V66,EF$6&lt;=$W66),$Y66,IF(AND(MONTH(EF$6)=MONTH($W66),YEAR(EF$6)=YEAR($W66)),$T66-$X66*$Y66+$Y66,0))</f>
        <v>869.3</v>
      </c>
      <c r="EG66" s="261" t="n">
        <f aca="false">IF(AND(EG$5&gt;$V66,EG$6&lt;=$W66),$Y66,IF(AND(MONTH(EG$6)=MONTH($W66),YEAR(EG$6)=YEAR($W66)),$T66-$X66*$Y66+$Y66,0))</f>
        <v>869.3</v>
      </c>
      <c r="EH66" s="261" t="n">
        <f aca="false">IF(AND(EH$5&gt;$V66,EH$6&lt;=$W66),$Y66,IF(AND(MONTH(EH$6)=MONTH($W66),YEAR(EH$6)=YEAR($W66)),$T66-$X66*$Y66+$Y66,0))</f>
        <v>869.3</v>
      </c>
      <c r="EI66" s="261" t="n">
        <f aca="false">IF(AND(EI$5&gt;$V66,EI$6&lt;=$W66),$Y66,IF(AND(MONTH(EI$6)=MONTH($W66),YEAR(EI$6)=YEAR($W66)),$T66-$X66*$Y66+$Y66,0))</f>
        <v>869.3</v>
      </c>
      <c r="EJ66" s="261" t="n">
        <f aca="false">IF(AND(EJ$5&gt;$V66,EJ$6&lt;=$W66),$Y66,IF(AND(MONTH(EJ$6)=MONTH($W66),YEAR(EJ$6)=YEAR($W66)),$T66-$X66*$Y66+$Y66,0))</f>
        <v>869.3</v>
      </c>
      <c r="EK66" s="261" t="n">
        <f aca="false">IF(AND(EK$5&gt;$V66,EK$6&lt;=$W66),$Y66,IF(AND(MONTH(EK$6)=MONTH($W66),YEAR(EK$6)=YEAR($W66)),$T66-$X66*$Y66+$Y66,0))</f>
        <v>869.3</v>
      </c>
      <c r="EL66" s="266" t="n">
        <v>869.3</v>
      </c>
      <c r="EM66" s="263" t="n">
        <v>869.29</v>
      </c>
      <c r="EN66" s="261" t="n">
        <v>66.87</v>
      </c>
      <c r="EO66" s="260" t="n">
        <f aca="false">EC66+ED66+EE66+EF66+EG66+EH66+EI66+EJ66+EK66+EL66+EM66+EN66</f>
        <v>9629.16</v>
      </c>
      <c r="EP66" s="260" t="n">
        <f aca="false">T66+AQ66+AS66+AU66+AW66+AY66+BA66+BC66+BE66+BG66+BI66+BK66+BM66+BO66+BQ66+BS66+BU66+BW66+BY66+CA66+CC66+CE66+CG66</f>
        <v>101708</v>
      </c>
      <c r="EQ66" s="260" t="n">
        <f aca="false">EA66+EO66</f>
        <v>100036.29</v>
      </c>
      <c r="ER66" s="260" t="n">
        <f aca="false">EP66-EQ66</f>
        <v>1671.70999999999</v>
      </c>
      <c r="ES66" s="261" t="n">
        <f aca="false">EN66</f>
        <v>66.87</v>
      </c>
      <c r="ET66" s="261" t="n">
        <f aca="false">ES66</f>
        <v>66.87</v>
      </c>
      <c r="EU66" s="261" t="n">
        <f aca="false">ET66</f>
        <v>66.87</v>
      </c>
      <c r="EV66" s="261" t="n">
        <f aca="false">EU66</f>
        <v>66.87</v>
      </c>
      <c r="EW66" s="261" t="n">
        <f aca="false">EV66</f>
        <v>66.87</v>
      </c>
      <c r="EX66" s="261" t="n">
        <f aca="false">EW66</f>
        <v>66.87</v>
      </c>
      <c r="EY66" s="261" t="n">
        <f aca="false">EX66</f>
        <v>66.87</v>
      </c>
      <c r="EZ66" s="261" t="n">
        <f aca="false">EY66</f>
        <v>66.87</v>
      </c>
      <c r="FA66" s="261" t="n">
        <f aca="false">EZ66</f>
        <v>66.87</v>
      </c>
      <c r="FB66" s="261" t="n">
        <f aca="false">FA66</f>
        <v>66.87</v>
      </c>
      <c r="FC66" s="261" t="n">
        <f aca="false">FB66</f>
        <v>66.87</v>
      </c>
      <c r="FD66" s="261" t="n">
        <f aca="false">FC66</f>
        <v>66.87</v>
      </c>
      <c r="FE66" s="260" t="n">
        <f aca="false">ES66+ET66+EU66+EV66+EW66+EX66+EY66+EZ66+FA66+FB66+FC66+FD66</f>
        <v>802.44</v>
      </c>
      <c r="FF66" s="260" t="n">
        <f aca="false">EP66</f>
        <v>101708</v>
      </c>
      <c r="FG66" s="260" t="n">
        <f aca="false">EQ66+FE66</f>
        <v>100838.73</v>
      </c>
      <c r="FH66" s="260" t="n">
        <f aca="false">FF66-FG66</f>
        <v>869.26999999999</v>
      </c>
      <c r="FI66" s="261" t="n">
        <f aca="false">FD66</f>
        <v>66.87</v>
      </c>
      <c r="FJ66" s="261" t="n">
        <f aca="false">FI66</f>
        <v>66.87</v>
      </c>
      <c r="FK66" s="261" t="n">
        <f aca="false">FJ66</f>
        <v>66.87</v>
      </c>
      <c r="FL66" s="261" t="n">
        <f aca="false">FK66</f>
        <v>66.87</v>
      </c>
      <c r="FM66" s="261" t="n">
        <f aca="false">FL66</f>
        <v>66.87</v>
      </c>
      <c r="FN66" s="261" t="n">
        <f aca="false">FM66</f>
        <v>66.87</v>
      </c>
      <c r="FO66" s="261" t="n">
        <f aca="false">FN66</f>
        <v>66.87</v>
      </c>
      <c r="FP66" s="261" t="n">
        <f aca="false">FO66</f>
        <v>66.87</v>
      </c>
      <c r="FQ66" s="261" t="n">
        <f aca="false">FP66</f>
        <v>66.87</v>
      </c>
      <c r="FR66" s="261" t="n">
        <f aca="false">FQ66</f>
        <v>66.87</v>
      </c>
      <c r="FS66" s="261" t="n">
        <f aca="false">FR66</f>
        <v>66.87</v>
      </c>
      <c r="FT66" s="261" t="n">
        <f aca="false">FS66</f>
        <v>66.87</v>
      </c>
      <c r="FU66" s="260" t="n">
        <f aca="false">FI66+FJ66+FK66+FL66+FM66+FN66+FO66+FP66+FQ66+FR66+FS66+FT66</f>
        <v>802.44</v>
      </c>
      <c r="FV66" s="260" t="n">
        <f aca="false">FF66</f>
        <v>101708</v>
      </c>
      <c r="FW66" s="260" t="n">
        <f aca="false">FG66+FU66</f>
        <v>101641.17</v>
      </c>
      <c r="FX66" s="260" t="n">
        <f aca="false">FV66-FW66</f>
        <v>66.8299999999872</v>
      </c>
      <c r="FY66" s="261" t="n">
        <v>66.8300000000018</v>
      </c>
      <c r="FZ66" s="261"/>
      <c r="GA66" s="261"/>
      <c r="GB66" s="261"/>
      <c r="GC66" s="261"/>
      <c r="GD66" s="261"/>
      <c r="GE66" s="261"/>
      <c r="GF66" s="261"/>
      <c r="GG66" s="261"/>
      <c r="GH66" s="261"/>
      <c r="GI66" s="261"/>
      <c r="GJ66" s="261"/>
      <c r="GK66" s="260" t="n">
        <f aca="false">FY66+FZ66+GA66+GB66+GC66+GD66+GE66+GF66+GG66+GH66+GI66+GJ66</f>
        <v>66.8300000000018</v>
      </c>
      <c r="GL66" s="260" t="n">
        <f aca="false">FV66</f>
        <v>101708</v>
      </c>
      <c r="GM66" s="260" t="n">
        <f aca="false">FW66+GK66</f>
        <v>101708</v>
      </c>
      <c r="GN66" s="260" t="n">
        <f aca="false">GL66-GM66</f>
        <v>0</v>
      </c>
      <c r="GO66" s="261"/>
      <c r="GP66" s="261"/>
      <c r="GQ66" s="261"/>
      <c r="GR66" s="261"/>
      <c r="GS66" s="261"/>
      <c r="GT66" s="261"/>
      <c r="GU66" s="261"/>
      <c r="GV66" s="261"/>
      <c r="GW66" s="261"/>
      <c r="GX66" s="261"/>
      <c r="GY66" s="261"/>
      <c r="GZ66" s="261"/>
      <c r="HA66" s="260" t="n">
        <f aca="false">GO66+GP66+GQ66+GR66+GS66+GT66+GU66+GV66+GW66+GX66+GY66+GZ66</f>
        <v>0</v>
      </c>
      <c r="HB66" s="260" t="n">
        <f aca="false">GL66</f>
        <v>101708</v>
      </c>
      <c r="HC66" s="260" t="n">
        <f aca="false">GM66+HA66</f>
        <v>101708</v>
      </c>
      <c r="HD66" s="260" t="n">
        <f aca="false">HB66-HC66</f>
        <v>0</v>
      </c>
      <c r="HE66" s="264" t="n">
        <f aca="false">GO66-GJ66</f>
        <v>0</v>
      </c>
      <c r="HF66" s="264"/>
      <c r="HG66" s="264"/>
      <c r="HH66" s="264"/>
      <c r="HI66" s="264"/>
      <c r="HJ66" s="264"/>
      <c r="HK66" s="264"/>
      <c r="HL66" s="264"/>
      <c r="HM66" s="264"/>
      <c r="HN66" s="264"/>
      <c r="HO66" s="264"/>
      <c r="HP66" s="264"/>
      <c r="HQ66" s="264"/>
      <c r="HR66" s="264"/>
      <c r="HS66" s="264"/>
      <c r="HT66" s="264"/>
      <c r="HU66" s="264"/>
      <c r="HV66" s="264"/>
      <c r="HW66" s="264"/>
      <c r="HX66" s="264"/>
      <c r="HY66" s="264"/>
      <c r="HZ66" s="264"/>
      <c r="IA66" s="264"/>
      <c r="IB66" s="264"/>
      <c r="IC66" s="264"/>
      <c r="ID66" s="264"/>
      <c r="IE66" s="264"/>
      <c r="IF66" s="264"/>
      <c r="IG66" s="264"/>
      <c r="IH66" s="264"/>
      <c r="II66" s="264"/>
      <c r="IJ66" s="264"/>
      <c r="IK66" s="264"/>
      <c r="IL66" s="264"/>
      <c r="IM66" s="264"/>
      <c r="IN66" s="264"/>
      <c r="IO66" s="264"/>
      <c r="IP66" s="264"/>
      <c r="IQ66" s="264"/>
      <c r="IR66" s="264"/>
      <c r="IS66" s="264"/>
      <c r="IT66" s="264"/>
      <c r="IU66" s="264"/>
      <c r="IV66" s="264"/>
      <c r="IW66" s="264"/>
      <c r="IX66" s="264"/>
      <c r="IY66" s="264"/>
      <c r="IZ66" s="264"/>
      <c r="JA66" s="264"/>
      <c r="JB66" s="264"/>
      <c r="JC66" s="264"/>
      <c r="JD66" s="264"/>
      <c r="JE66" s="264"/>
      <c r="JF66" s="264"/>
      <c r="JG66" s="264"/>
      <c r="JH66" s="264"/>
      <c r="JI66" s="264"/>
      <c r="JJ66" s="264"/>
      <c r="JK66" s="264"/>
      <c r="JL66" s="264"/>
      <c r="JM66" s="265"/>
      <c r="JN66" s="265" t="n">
        <f aca="false">DH66-DG66</f>
        <v>0</v>
      </c>
    </row>
    <row r="67" s="201" customFormat="true" ht="22.35" hidden="false" customHeight="false" outlineLevel="0" collapsed="false">
      <c r="A67" s="249" t="n">
        <v>35</v>
      </c>
      <c r="B67" s="250" t="s">
        <v>535</v>
      </c>
      <c r="C67" s="251" t="n">
        <v>4157</v>
      </c>
      <c r="D67" s="252" t="s">
        <v>471</v>
      </c>
      <c r="E67" s="252" t="s">
        <v>472</v>
      </c>
      <c r="F67" s="253" t="n">
        <v>1</v>
      </c>
      <c r="G67" s="254" t="n">
        <v>101708</v>
      </c>
      <c r="H67" s="255" t="n">
        <v>0.18</v>
      </c>
      <c r="I67" s="256" t="n">
        <f aca="false">ROUND(F67*G67,2)</f>
        <v>101708</v>
      </c>
      <c r="J67" s="254" t="n">
        <f aca="false">ROUND(I67+F67*G67*H67,2)</f>
        <v>120015.44</v>
      </c>
      <c r="K67" s="257" t="n">
        <v>42123</v>
      </c>
      <c r="L67" s="257" t="n">
        <f aca="false">EDATE(K67,M67)-1</f>
        <v>43218</v>
      </c>
      <c r="M67" s="258" t="n">
        <v>36</v>
      </c>
      <c r="N67" s="254" t="n">
        <f aca="false">ROUND(G67/M67,2)*F67</f>
        <v>2825.22</v>
      </c>
      <c r="O67" s="254" t="n">
        <v>32164.07</v>
      </c>
      <c r="P67" s="254"/>
      <c r="Q67" s="253" t="n">
        <v>1</v>
      </c>
      <c r="R67" s="254" t="n">
        <f aca="false">I67+AG67+P67</f>
        <v>101708</v>
      </c>
      <c r="S67" s="255" t="n">
        <f aca="false">H67</f>
        <v>0.18</v>
      </c>
      <c r="T67" s="254" t="n">
        <f aca="false">ROUND(Q67*R67,2)</f>
        <v>101708</v>
      </c>
      <c r="U67" s="254" t="n">
        <f aca="false">ROUND(T67+Q67*R67*S67,2)</f>
        <v>120015.44</v>
      </c>
      <c r="V67" s="257" t="n">
        <v>42123</v>
      </c>
      <c r="W67" s="257" t="n">
        <f aca="false">EDATE(V67,X67)-1</f>
        <v>45685</v>
      </c>
      <c r="X67" s="258" t="n">
        <v>117</v>
      </c>
      <c r="Y67" s="254" t="n">
        <f aca="false">ROUND((R67-Z67)/X67,2)*Q67</f>
        <v>869.3</v>
      </c>
      <c r="Z67" s="254" t="n">
        <v>0</v>
      </c>
      <c r="AA67" s="254" t="n">
        <v>0</v>
      </c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54"/>
      <c r="BE67" s="254"/>
      <c r="BF67" s="254"/>
      <c r="BG67" s="254"/>
      <c r="BH67" s="254"/>
      <c r="BI67" s="254"/>
      <c r="BJ67" s="254"/>
      <c r="BK67" s="254"/>
      <c r="BL67" s="254"/>
      <c r="BM67" s="254"/>
      <c r="BN67" s="254"/>
      <c r="BO67" s="254"/>
      <c r="BP67" s="254"/>
      <c r="BQ67" s="254"/>
      <c r="BR67" s="254"/>
      <c r="BS67" s="254"/>
      <c r="BT67" s="254"/>
      <c r="BU67" s="254"/>
      <c r="BV67" s="254"/>
      <c r="BW67" s="254"/>
      <c r="BX67" s="254"/>
      <c r="BY67" s="254"/>
      <c r="BZ67" s="254"/>
      <c r="CA67" s="254"/>
      <c r="CB67" s="254"/>
      <c r="CC67" s="254"/>
      <c r="CD67" s="254"/>
      <c r="CE67" s="254"/>
      <c r="CF67" s="254"/>
      <c r="CG67" s="254"/>
      <c r="CH67" s="254"/>
      <c r="CI67" s="254" t="e">
        <f aca="false">#N/A</f>
        <v>#N/A</v>
      </c>
      <c r="CJ67" s="254"/>
      <c r="CK67" s="254"/>
      <c r="CL67" s="254"/>
      <c r="CM67" s="257" t="n">
        <v>42123</v>
      </c>
      <c r="CN67" s="257" t="e">
        <f aca="false">EDATE(CM67,CO67)-1</f>
        <v>#N/A</v>
      </c>
      <c r="CO67" s="254" t="e">
        <f aca="false">#N/A</f>
        <v>#N/A</v>
      </c>
      <c r="CP67" s="254" t="n">
        <v>80</v>
      </c>
      <c r="CQ67" s="254"/>
      <c r="CR67" s="254"/>
      <c r="CS67" s="254"/>
      <c r="CT67" s="260" t="n">
        <f aca="false">I67</f>
        <v>101708</v>
      </c>
      <c r="CU67" s="260" t="n">
        <f aca="false">CT67-CV67</f>
        <v>101708</v>
      </c>
      <c r="CV67" s="260" t="n">
        <v>0</v>
      </c>
      <c r="CW67" s="261" t="n">
        <f aca="false">IF(AND(CW$5&gt;$V67,CW$6&lt;=$W67),$Y67,IF(AND(MONTH(CW$6)=MONTH($W67),YEAR(CW$6)=YEAR($W67)),$T67-$X67*$Y67+$Y67,0))</f>
        <v>869.3</v>
      </c>
      <c r="CX67" s="261" t="n">
        <f aca="false">IF(AND(CX$5&gt;$V67,CX$6&lt;=$W67),$Y67,IF(AND(MONTH(CX$6)=MONTH($W67),YEAR(CX$6)=YEAR($W67)),$T67-$X67*$Y67+$Y67,0))</f>
        <v>869.3</v>
      </c>
      <c r="CY67" s="261" t="n">
        <f aca="false">IF(AND(CY$5&gt;$V67,CY$6&lt;=$W67),$Y67,IF(AND(MONTH(CY$6)=MONTH($W67),YEAR(CY$6)=YEAR($W67)),$T67-$X67*$Y67+$Y67,0))</f>
        <v>869.3</v>
      </c>
      <c r="CZ67" s="261" t="n">
        <f aca="false">IF(AND(CZ$5&gt;$V67,CZ$6&lt;=$W67),$Y67,IF(AND(MONTH(CZ$6)=MONTH($W67),YEAR(CZ$6)=YEAR($W67)),$T67-$X67*$Y67+$Y67,0))</f>
        <v>869.3</v>
      </c>
      <c r="DA67" s="261" t="n">
        <f aca="false">IF(AND(DA$5&gt;$V67,DA$6&lt;=$W67),$Y67,IF(AND(MONTH(DA$6)=MONTH($W67),YEAR(DA$6)=YEAR($W67)),$T67-$X67*$Y67+$Y67,0))</f>
        <v>869.3</v>
      </c>
      <c r="DB67" s="261" t="n">
        <f aca="false">IF(AND(DB$5&gt;$V67,DB$6&lt;=$W67),$Y67,IF(AND(MONTH(DB$6)=MONTH($W67),YEAR(DB$6)=YEAR($W67)),$T67-$X67*$Y67+$Y67,0))</f>
        <v>869.3</v>
      </c>
      <c r="DC67" s="261" t="n">
        <f aca="false">IF(AND(DC$5&gt;$V67,DC$6&lt;=$W67),$Y67,IF(AND(MONTH(DC$6)=MONTH($W67),YEAR(DC$6)=YEAR($W67)),$T67-$X67*$Y67+$Y67,0))</f>
        <v>869.3</v>
      </c>
      <c r="DD67" s="261" t="n">
        <f aca="false">IF(AND(DD$5&gt;$V67,DD$6&lt;=$W67),$Y67,IF(AND(MONTH(DD$6)=MONTH($W67),YEAR(DD$6)=YEAR($W67)),$T67-$X67*$Y67+$Y67,0))</f>
        <v>869.3</v>
      </c>
      <c r="DE67" s="261" t="n">
        <f aca="false">IF(AND(DE$5&gt;$V67,DE$6&lt;=$W67),$Y67,IF(AND(MONTH(DE$6)=MONTH($W67),YEAR(DE$6)=YEAR($W67)),$T67-$X67*$Y67+$Y67,0))</f>
        <v>869.3</v>
      </c>
      <c r="DF67" s="261" t="n">
        <f aca="false">IF(AND(DF$5&gt;$V67,DF$6&lt;=$W67),$Y67,IF(AND(MONTH(DF$6)=MONTH($W67),YEAR(DF$6)=YEAR($W67)),$T67-$X67*$Y67+$Y67,0))</f>
        <v>869.3</v>
      </c>
      <c r="DG67" s="261" t="n">
        <f aca="false">IF(AND(DG$5&gt;$V67,DG$6&lt;=$W67),$Y67,IF(AND(MONTH(DG$6)=MONTH($W67),YEAR(DG$6)=YEAR($W67)),$T67-$X67*$Y67+$Y67,0))</f>
        <v>869.3</v>
      </c>
      <c r="DH67" s="261" t="n">
        <f aca="false">IF(AND(DH$5&gt;$V67,DH$6&lt;=$W67),$Y67,IF(AND(MONTH(DH$6)=MONTH($W67),YEAR(DH$6)=YEAR($W67)),$T67-$X67*$Y67+$Y67,0))</f>
        <v>869.3</v>
      </c>
      <c r="DI67" s="260" t="n">
        <f aca="false">CW67+CX67+CY67+CZ67+DA67+DB67+DC67+DD67+DE67+DF67+DG67+DH67</f>
        <v>10431.6</v>
      </c>
      <c r="DJ67" s="260" t="n">
        <f aca="false">T67+AG67+AJ67+AQ67+AS67+AU67+AW67</f>
        <v>101708</v>
      </c>
      <c r="DK67" s="260" t="n">
        <f aca="false">CU67+DI67-O67</f>
        <v>79975.53</v>
      </c>
      <c r="DL67" s="260" t="n">
        <f aca="false">DJ67-DK67</f>
        <v>21732.47</v>
      </c>
      <c r="DM67" s="261" t="n">
        <f aca="false">IF(AND(DM$5&gt;$V67,DM$6&lt;=$W67),$Y67,IF(AND(MONTH(DM$6)=MONTH($W67),YEAR(DM$6)=YEAR($W67)),$T67-$X67*$Y67+$Y67,0))</f>
        <v>869.3</v>
      </c>
      <c r="DN67" s="261" t="n">
        <f aca="false">IF(AND(DN$5&gt;$V67,DN$6&lt;=$W67),$Y67,IF(AND(MONTH(DN$6)=MONTH($W67),YEAR(DN$6)=YEAR($W67)),$T67-$X67*$Y67+$Y67,0))</f>
        <v>869.3</v>
      </c>
      <c r="DO67" s="261" t="n">
        <f aca="false">IF(AND(DO$5&gt;$V67,DO$6&lt;=$W67),$Y67,IF(AND(MONTH(DO$6)=MONTH($W67),YEAR(DO$6)=YEAR($W67)),$T67-$X67*$Y67+$Y67,0))</f>
        <v>869.3</v>
      </c>
      <c r="DP67" s="261" t="n">
        <f aca="false">IF(AND(DP$5&gt;$V67,DP$6&lt;=$W67),$Y67,IF(AND(MONTH(DP$6)=MONTH($W67),YEAR(DP$6)=YEAR($W67)),$T67-$X67*$Y67+$Y67,0))</f>
        <v>869.3</v>
      </c>
      <c r="DQ67" s="261" t="n">
        <f aca="false">IF(AND(DQ$5&gt;$V67,DQ$6&lt;=$W67),$Y67,IF(AND(MONTH(DQ$6)=MONTH($W67),YEAR(DQ$6)=YEAR($W67)),$T67-$X67*$Y67+$Y67,0))</f>
        <v>869.3</v>
      </c>
      <c r="DR67" s="261" t="n">
        <f aca="false">IF(AND(DR$5&gt;$V67,DR$6&lt;=$W67),$Y67,IF(AND(MONTH(DR$6)=MONTH($W67),YEAR(DR$6)=YEAR($W67)),$T67-$X67*$Y67+$Y67,0))</f>
        <v>869.3</v>
      </c>
      <c r="DS67" s="261" t="n">
        <f aca="false">IF(AND(DS$5&gt;$V67,DS$6&lt;=$W67),$Y67,IF(AND(MONTH(DS$6)=MONTH($W67),YEAR(DS$6)=YEAR($W67)),$T67-$X67*$Y67+$Y67,0))</f>
        <v>869.3</v>
      </c>
      <c r="DT67" s="261" t="n">
        <f aca="false">IF(AND(DT$5&gt;$V67,DT$6&lt;=$W67),$Y67,IF(AND(MONTH(DT$6)=MONTH($W67),YEAR(DT$6)=YEAR($W67)),$T67-$X67*$Y67+$Y67,0))</f>
        <v>869.3</v>
      </c>
      <c r="DU67" s="261" t="n">
        <f aca="false">IF(AND(DU$5&gt;$V67,DU$6&lt;=$W67),$Y67,IF(AND(MONTH(DU$6)=MONTH($W67),YEAR(DU$6)=YEAR($W67)),$T67-$X67*$Y67+$Y67,0))</f>
        <v>869.3</v>
      </c>
      <c r="DV67" s="261" t="n">
        <f aca="false">IF(AND(DV$5&gt;$V67,DV$6&lt;=$W67),$Y67,IF(AND(MONTH(DV$6)=MONTH($W67),YEAR(DV$6)=YEAR($W67)),$T67-$X67*$Y67+$Y67,0))</f>
        <v>869.3</v>
      </c>
      <c r="DW67" s="261" t="n">
        <f aca="false">IF(AND(DW$5&gt;$V67,DW$6&lt;=$W67),$Y67,IF(AND(MONTH(DW$6)=MONTH($W67),YEAR(DW$6)=YEAR($W67)),$T67-$X67*$Y67+$Y67,0))</f>
        <v>869.3</v>
      </c>
      <c r="DX67" s="261" t="n">
        <f aca="false">IF(AND(DX$5&gt;$V67,DX$6&lt;=$W67),$Y67,IF(AND(MONTH(DX$6)=MONTH($W67),YEAR(DX$6)=YEAR($W67)),$T67-AA67-$X67*$Y67+$Y67,0))</f>
        <v>869.3</v>
      </c>
      <c r="DY67" s="260" t="n">
        <f aca="false">DM67+DN67+DO67+DP67+DQ67+DR67+DS67+DT67+DU67+DV67+DW67+DX67</f>
        <v>10431.6</v>
      </c>
      <c r="DZ67" s="260" t="n">
        <f aca="false">DJ67+AY67+BA67+BC67+BE67+BG67+BI67+BK67+BM67+BO67</f>
        <v>101708</v>
      </c>
      <c r="EA67" s="260" t="n">
        <f aca="false">DK67+DY67</f>
        <v>90407.13</v>
      </c>
      <c r="EB67" s="260" t="n">
        <f aca="false">DZ67-EA67</f>
        <v>11300.87</v>
      </c>
      <c r="EC67" s="261" t="n">
        <f aca="false">IF(AND(EC$5&gt;$V67,EC$6&lt;=$W67),$Y67,IF(AND(MONTH(EC$6)=MONTH($W67),YEAR(EC$6)=YEAR($W67)),$T67-$X67*$Y67+$Y67,0))</f>
        <v>869.3</v>
      </c>
      <c r="ED67" s="261" t="n">
        <f aca="false">IF(AND(ED$5&gt;$V67,ED$6&lt;=$W67),$Y67,IF(AND(MONTH(ED$6)=MONTH($W67),YEAR(ED$6)=YEAR($W67)),$T67-$X67*$Y67+$Y67,0))</f>
        <v>869.3</v>
      </c>
      <c r="EE67" s="261" t="n">
        <f aca="false">IF(AND(EE$5&gt;$V67,EE$6&lt;=$W67),$Y67,IF(AND(MONTH(EE$6)=MONTH($W67),YEAR(EE$6)=YEAR($W67)),$T67-$X67*$Y67+$Y67,0))</f>
        <v>869.3</v>
      </c>
      <c r="EF67" s="261" t="n">
        <f aca="false">IF(AND(EF$5&gt;$V67,EF$6&lt;=$W67),$Y67,IF(AND(MONTH(EF$6)=MONTH($W67),YEAR(EF$6)=YEAR($W67)),$T67-$X67*$Y67+$Y67,0))</f>
        <v>869.3</v>
      </c>
      <c r="EG67" s="261" t="n">
        <f aca="false">IF(AND(EG$5&gt;$V67,EG$6&lt;=$W67),$Y67,IF(AND(MONTH(EG$6)=MONTH($W67),YEAR(EG$6)=YEAR($W67)),$T67-$X67*$Y67+$Y67,0))</f>
        <v>869.3</v>
      </c>
      <c r="EH67" s="261" t="n">
        <f aca="false">IF(AND(EH$5&gt;$V67,EH$6&lt;=$W67),$Y67,IF(AND(MONTH(EH$6)=MONTH($W67),YEAR(EH$6)=YEAR($W67)),$T67-$X67*$Y67+$Y67,0))</f>
        <v>869.3</v>
      </c>
      <c r="EI67" s="261" t="n">
        <f aca="false">IF(AND(EI$5&gt;$V67,EI$6&lt;=$W67),$Y67,IF(AND(MONTH(EI$6)=MONTH($W67),YEAR(EI$6)=YEAR($W67)),$T67-$X67*$Y67+$Y67,0))</f>
        <v>869.3</v>
      </c>
      <c r="EJ67" s="261" t="n">
        <f aca="false">IF(AND(EJ$5&gt;$V67,EJ$6&lt;=$W67),$Y67,IF(AND(MONTH(EJ$6)=MONTH($W67),YEAR(EJ$6)=YEAR($W67)),$T67-$X67*$Y67+$Y67,0))</f>
        <v>869.3</v>
      </c>
      <c r="EK67" s="261" t="n">
        <f aca="false">IF(AND(EK$5&gt;$V67,EK$6&lt;=$W67),$Y67,IF(AND(MONTH(EK$6)=MONTH($W67),YEAR(EK$6)=YEAR($W67)),$T67-$X67*$Y67+$Y67,0))</f>
        <v>869.3</v>
      </c>
      <c r="EL67" s="266" t="n">
        <v>869.3</v>
      </c>
      <c r="EM67" s="263" t="n">
        <v>869.29</v>
      </c>
      <c r="EN67" s="261" t="n">
        <v>66.87</v>
      </c>
      <c r="EO67" s="260" t="n">
        <f aca="false">EC67+ED67+EE67+EF67+EG67+EH67+EI67+EJ67+EK67+EL67+EM67+EN67</f>
        <v>9629.16</v>
      </c>
      <c r="EP67" s="260" t="n">
        <f aca="false">T67+AQ67+AS67+AU67+AW67+AY67+BA67+BC67+BE67+BG67+BI67+BK67+BM67+BO67+BQ67+BS67+BU67+BW67+BY67+CA67+CC67+CE67+CG67</f>
        <v>101708</v>
      </c>
      <c r="EQ67" s="260" t="n">
        <f aca="false">EA67+EO67</f>
        <v>100036.29</v>
      </c>
      <c r="ER67" s="260" t="n">
        <f aca="false">EP67-EQ67</f>
        <v>1671.70999999999</v>
      </c>
      <c r="ES67" s="261" t="n">
        <f aca="false">EN67</f>
        <v>66.87</v>
      </c>
      <c r="ET67" s="261" t="n">
        <f aca="false">ES67</f>
        <v>66.87</v>
      </c>
      <c r="EU67" s="261" t="n">
        <f aca="false">ET67</f>
        <v>66.87</v>
      </c>
      <c r="EV67" s="261" t="n">
        <f aca="false">EU67</f>
        <v>66.87</v>
      </c>
      <c r="EW67" s="261" t="n">
        <f aca="false">EV67</f>
        <v>66.87</v>
      </c>
      <c r="EX67" s="261" t="n">
        <f aca="false">EW67</f>
        <v>66.87</v>
      </c>
      <c r="EY67" s="261" t="n">
        <f aca="false">EX67</f>
        <v>66.87</v>
      </c>
      <c r="EZ67" s="261" t="n">
        <f aca="false">EY67</f>
        <v>66.87</v>
      </c>
      <c r="FA67" s="261" t="n">
        <f aca="false">EZ67</f>
        <v>66.87</v>
      </c>
      <c r="FB67" s="261" t="n">
        <f aca="false">FA67</f>
        <v>66.87</v>
      </c>
      <c r="FC67" s="261" t="n">
        <f aca="false">FB67</f>
        <v>66.87</v>
      </c>
      <c r="FD67" s="261" t="n">
        <f aca="false">FC67</f>
        <v>66.87</v>
      </c>
      <c r="FE67" s="260" t="n">
        <f aca="false">ES67+ET67+EU67+EV67+EW67+EX67+EY67+EZ67+FA67+FB67+FC67+FD67</f>
        <v>802.44</v>
      </c>
      <c r="FF67" s="260" t="n">
        <f aca="false">EP67</f>
        <v>101708</v>
      </c>
      <c r="FG67" s="260" t="n">
        <f aca="false">EQ67+FE67</f>
        <v>100838.73</v>
      </c>
      <c r="FH67" s="260" t="n">
        <f aca="false">FF67-FG67</f>
        <v>869.26999999999</v>
      </c>
      <c r="FI67" s="261" t="n">
        <f aca="false">FD67</f>
        <v>66.87</v>
      </c>
      <c r="FJ67" s="261" t="n">
        <f aca="false">FI67</f>
        <v>66.87</v>
      </c>
      <c r="FK67" s="261" t="n">
        <f aca="false">FJ67</f>
        <v>66.87</v>
      </c>
      <c r="FL67" s="261" t="n">
        <f aca="false">FK67</f>
        <v>66.87</v>
      </c>
      <c r="FM67" s="261" t="n">
        <f aca="false">FL67</f>
        <v>66.87</v>
      </c>
      <c r="FN67" s="261" t="n">
        <f aca="false">FM67</f>
        <v>66.87</v>
      </c>
      <c r="FO67" s="261" t="n">
        <f aca="false">FN67</f>
        <v>66.87</v>
      </c>
      <c r="FP67" s="261" t="n">
        <f aca="false">FO67</f>
        <v>66.87</v>
      </c>
      <c r="FQ67" s="261" t="n">
        <f aca="false">FP67</f>
        <v>66.87</v>
      </c>
      <c r="FR67" s="261" t="n">
        <f aca="false">FQ67</f>
        <v>66.87</v>
      </c>
      <c r="FS67" s="261" t="n">
        <f aca="false">FR67</f>
        <v>66.87</v>
      </c>
      <c r="FT67" s="261" t="n">
        <f aca="false">FS67</f>
        <v>66.87</v>
      </c>
      <c r="FU67" s="260" t="n">
        <f aca="false">FI67+FJ67+FK67+FL67+FM67+FN67+FO67+FP67+FQ67+FR67+FS67+FT67</f>
        <v>802.44</v>
      </c>
      <c r="FV67" s="260" t="n">
        <f aca="false">FF67</f>
        <v>101708</v>
      </c>
      <c r="FW67" s="260" t="n">
        <f aca="false">FG67+FU67</f>
        <v>101641.17</v>
      </c>
      <c r="FX67" s="260" t="n">
        <f aca="false">FV67-FW67</f>
        <v>66.8299999999872</v>
      </c>
      <c r="FY67" s="261" t="n">
        <v>66.8300000000018</v>
      </c>
      <c r="FZ67" s="261"/>
      <c r="GA67" s="261"/>
      <c r="GB67" s="261"/>
      <c r="GC67" s="261"/>
      <c r="GD67" s="261"/>
      <c r="GE67" s="261"/>
      <c r="GF67" s="261"/>
      <c r="GG67" s="261"/>
      <c r="GH67" s="261"/>
      <c r="GI67" s="261"/>
      <c r="GJ67" s="261"/>
      <c r="GK67" s="260" t="n">
        <f aca="false">FY67+FZ67+GA67+GB67+GC67+GD67+GE67+GF67+GG67+GH67+GI67+GJ67</f>
        <v>66.8300000000018</v>
      </c>
      <c r="GL67" s="260" t="n">
        <f aca="false">FV67</f>
        <v>101708</v>
      </c>
      <c r="GM67" s="260" t="n">
        <f aca="false">FW67+GK67</f>
        <v>101708</v>
      </c>
      <c r="GN67" s="260" t="n">
        <f aca="false">GL67-GM67</f>
        <v>0</v>
      </c>
      <c r="GO67" s="261"/>
      <c r="GP67" s="261"/>
      <c r="GQ67" s="261"/>
      <c r="GR67" s="261"/>
      <c r="GS67" s="261"/>
      <c r="GT67" s="261"/>
      <c r="GU67" s="261"/>
      <c r="GV67" s="261"/>
      <c r="GW67" s="261"/>
      <c r="GX67" s="261"/>
      <c r="GY67" s="261"/>
      <c r="GZ67" s="261"/>
      <c r="HA67" s="260" t="n">
        <f aca="false">GO67+GP67+GQ67+GR67+GS67+GT67+GU67+GV67+GW67+GX67+GY67+GZ67</f>
        <v>0</v>
      </c>
      <c r="HB67" s="260" t="n">
        <f aca="false">GL67</f>
        <v>101708</v>
      </c>
      <c r="HC67" s="260" t="n">
        <f aca="false">GM67+HA67</f>
        <v>101708</v>
      </c>
      <c r="HD67" s="260" t="n">
        <f aca="false">HB67-HC67</f>
        <v>0</v>
      </c>
      <c r="HE67" s="264" t="n">
        <f aca="false">GO67-GJ67</f>
        <v>0</v>
      </c>
      <c r="HF67" s="264"/>
      <c r="HG67" s="264"/>
      <c r="HH67" s="264"/>
      <c r="HI67" s="264"/>
      <c r="HJ67" s="264"/>
      <c r="HK67" s="264"/>
      <c r="HL67" s="264"/>
      <c r="HM67" s="264"/>
      <c r="HN67" s="264"/>
      <c r="HO67" s="264"/>
      <c r="HP67" s="264"/>
      <c r="HQ67" s="264"/>
      <c r="HR67" s="264"/>
      <c r="HS67" s="264"/>
      <c r="HT67" s="264"/>
      <c r="HU67" s="264"/>
      <c r="HV67" s="264"/>
      <c r="HW67" s="264"/>
      <c r="HX67" s="264"/>
      <c r="HY67" s="264"/>
      <c r="HZ67" s="264"/>
      <c r="IA67" s="264"/>
      <c r="IB67" s="264"/>
      <c r="IC67" s="264"/>
      <c r="ID67" s="264"/>
      <c r="IE67" s="264"/>
      <c r="IF67" s="264"/>
      <c r="IG67" s="264"/>
      <c r="IH67" s="264"/>
      <c r="II67" s="264"/>
      <c r="IJ67" s="264"/>
      <c r="IK67" s="264"/>
      <c r="IL67" s="264"/>
      <c r="IM67" s="264"/>
      <c r="IN67" s="264"/>
      <c r="IO67" s="264"/>
      <c r="IP67" s="264"/>
      <c r="IQ67" s="264"/>
      <c r="IR67" s="264"/>
      <c r="IS67" s="264"/>
      <c r="IT67" s="264"/>
      <c r="IU67" s="264"/>
      <c r="IV67" s="264"/>
      <c r="IW67" s="264"/>
      <c r="IX67" s="264"/>
      <c r="IY67" s="264"/>
      <c r="IZ67" s="264"/>
      <c r="JA67" s="264"/>
      <c r="JB67" s="264"/>
      <c r="JC67" s="264"/>
      <c r="JD67" s="264"/>
      <c r="JE67" s="264"/>
      <c r="JF67" s="264"/>
      <c r="JG67" s="264"/>
      <c r="JH67" s="264"/>
      <c r="JI67" s="264"/>
      <c r="JJ67" s="264"/>
      <c r="JK67" s="264"/>
      <c r="JL67" s="264"/>
      <c r="JM67" s="265"/>
      <c r="JN67" s="265" t="n">
        <f aca="false">DH67-DG67</f>
        <v>0</v>
      </c>
    </row>
    <row r="68" s="201" customFormat="true" ht="22.35" hidden="false" customHeight="false" outlineLevel="0" collapsed="false">
      <c r="A68" s="249" t="n">
        <v>36</v>
      </c>
      <c r="B68" s="250" t="s">
        <v>536</v>
      </c>
      <c r="C68" s="251" t="n">
        <v>4158</v>
      </c>
      <c r="D68" s="252" t="s">
        <v>471</v>
      </c>
      <c r="E68" s="252" t="s">
        <v>472</v>
      </c>
      <c r="F68" s="253" t="n">
        <v>1</v>
      </c>
      <c r="G68" s="254" t="n">
        <v>101708</v>
      </c>
      <c r="H68" s="255" t="n">
        <v>0.18</v>
      </c>
      <c r="I68" s="256" t="n">
        <f aca="false">ROUND(F68*G68,2)</f>
        <v>101708</v>
      </c>
      <c r="J68" s="254" t="n">
        <f aca="false">ROUND(I68+F68*G68*H68,2)</f>
        <v>120015.44</v>
      </c>
      <c r="K68" s="257" t="n">
        <v>42123</v>
      </c>
      <c r="L68" s="257" t="n">
        <f aca="false">EDATE(K68,M68)-1</f>
        <v>43218</v>
      </c>
      <c r="M68" s="258" t="n">
        <v>36</v>
      </c>
      <c r="N68" s="254" t="n">
        <f aca="false">ROUND(G68/M68,2)*F68</f>
        <v>2825.22</v>
      </c>
      <c r="O68" s="254" t="n">
        <v>32164.07</v>
      </c>
      <c r="P68" s="254"/>
      <c r="Q68" s="253" t="n">
        <v>1</v>
      </c>
      <c r="R68" s="254" t="n">
        <f aca="false">I68+AG68+P68</f>
        <v>101708</v>
      </c>
      <c r="S68" s="255" t="n">
        <f aca="false">H68</f>
        <v>0.18</v>
      </c>
      <c r="T68" s="254" t="n">
        <f aca="false">ROUND(Q68*R68,2)</f>
        <v>101708</v>
      </c>
      <c r="U68" s="254" t="n">
        <f aca="false">ROUND(T68+Q68*R68*S68,2)</f>
        <v>120015.44</v>
      </c>
      <c r="V68" s="257" t="n">
        <v>42123</v>
      </c>
      <c r="W68" s="257" t="n">
        <f aca="false">EDATE(V68,X68)-1</f>
        <v>45685</v>
      </c>
      <c r="X68" s="258" t="n">
        <v>117</v>
      </c>
      <c r="Y68" s="254" t="n">
        <f aca="false">ROUND((R68-Z68)/X68,2)*Q68</f>
        <v>869.3</v>
      </c>
      <c r="Z68" s="254" t="n">
        <v>0</v>
      </c>
      <c r="AA68" s="254" t="n">
        <v>0</v>
      </c>
      <c r="AB68" s="254"/>
      <c r="AC68" s="254"/>
      <c r="AD68" s="254"/>
      <c r="AE68" s="254"/>
      <c r="AF68" s="254"/>
      <c r="AG68" s="254"/>
      <c r="AH68" s="254"/>
      <c r="AI68" s="254"/>
      <c r="AJ68" s="254"/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4"/>
      <c r="AY68" s="254"/>
      <c r="AZ68" s="254"/>
      <c r="BA68" s="254"/>
      <c r="BB68" s="254"/>
      <c r="BC68" s="254"/>
      <c r="BD68" s="254"/>
      <c r="BE68" s="254"/>
      <c r="BF68" s="254"/>
      <c r="BG68" s="254"/>
      <c r="BH68" s="254"/>
      <c r="BI68" s="254"/>
      <c r="BJ68" s="254"/>
      <c r="BK68" s="254"/>
      <c r="BL68" s="254"/>
      <c r="BM68" s="254"/>
      <c r="BN68" s="254"/>
      <c r="BO68" s="254"/>
      <c r="BP68" s="254"/>
      <c r="BQ68" s="254"/>
      <c r="BR68" s="254"/>
      <c r="BS68" s="254"/>
      <c r="BT68" s="254"/>
      <c r="BU68" s="254"/>
      <c r="BV68" s="254"/>
      <c r="BW68" s="254"/>
      <c r="BX68" s="254"/>
      <c r="BY68" s="254"/>
      <c r="BZ68" s="254"/>
      <c r="CA68" s="254"/>
      <c r="CB68" s="254"/>
      <c r="CC68" s="254"/>
      <c r="CD68" s="254"/>
      <c r="CE68" s="254"/>
      <c r="CF68" s="254"/>
      <c r="CG68" s="254"/>
      <c r="CH68" s="254"/>
      <c r="CI68" s="254" t="e">
        <f aca="false">#N/A</f>
        <v>#N/A</v>
      </c>
      <c r="CJ68" s="254"/>
      <c r="CK68" s="254"/>
      <c r="CL68" s="254"/>
      <c r="CM68" s="257" t="n">
        <v>42123</v>
      </c>
      <c r="CN68" s="257" t="e">
        <f aca="false">EDATE(CM68,CO68)-1</f>
        <v>#N/A</v>
      </c>
      <c r="CO68" s="254" t="e">
        <f aca="false">#N/A</f>
        <v>#N/A</v>
      </c>
      <c r="CP68" s="254" t="n">
        <v>80</v>
      </c>
      <c r="CQ68" s="254"/>
      <c r="CR68" s="254"/>
      <c r="CS68" s="254"/>
      <c r="CT68" s="260" t="n">
        <f aca="false">I68</f>
        <v>101708</v>
      </c>
      <c r="CU68" s="260" t="n">
        <f aca="false">CT68-CV68</f>
        <v>101708</v>
      </c>
      <c r="CV68" s="260" t="n">
        <v>0</v>
      </c>
      <c r="CW68" s="261" t="n">
        <f aca="false">IF(AND(CW$5&gt;$V68,CW$6&lt;=$W68),$Y68,IF(AND(MONTH(CW$6)=MONTH($W68),YEAR(CW$6)=YEAR($W68)),$T68-$X68*$Y68+$Y68,0))</f>
        <v>869.3</v>
      </c>
      <c r="CX68" s="261" t="n">
        <f aca="false">IF(AND(CX$5&gt;$V68,CX$6&lt;=$W68),$Y68,IF(AND(MONTH(CX$6)=MONTH($W68),YEAR(CX$6)=YEAR($W68)),$T68-$X68*$Y68+$Y68,0))</f>
        <v>869.3</v>
      </c>
      <c r="CY68" s="261" t="n">
        <f aca="false">IF(AND(CY$5&gt;$V68,CY$6&lt;=$W68),$Y68,IF(AND(MONTH(CY$6)=MONTH($W68),YEAR(CY$6)=YEAR($W68)),$T68-$X68*$Y68+$Y68,0))</f>
        <v>869.3</v>
      </c>
      <c r="CZ68" s="261" t="n">
        <f aca="false">IF(AND(CZ$5&gt;$V68,CZ$6&lt;=$W68),$Y68,IF(AND(MONTH(CZ$6)=MONTH($W68),YEAR(CZ$6)=YEAR($W68)),$T68-$X68*$Y68+$Y68,0))</f>
        <v>869.3</v>
      </c>
      <c r="DA68" s="261" t="n">
        <f aca="false">IF(AND(DA$5&gt;$V68,DA$6&lt;=$W68),$Y68,IF(AND(MONTH(DA$6)=MONTH($W68),YEAR(DA$6)=YEAR($W68)),$T68-$X68*$Y68+$Y68,0))</f>
        <v>869.3</v>
      </c>
      <c r="DB68" s="261" t="n">
        <f aca="false">IF(AND(DB$5&gt;$V68,DB$6&lt;=$W68),$Y68,IF(AND(MONTH(DB$6)=MONTH($W68),YEAR(DB$6)=YEAR($W68)),$T68-$X68*$Y68+$Y68,0))</f>
        <v>869.3</v>
      </c>
      <c r="DC68" s="261" t="n">
        <f aca="false">IF(AND(DC$5&gt;$V68,DC$6&lt;=$W68),$Y68,IF(AND(MONTH(DC$6)=MONTH($W68),YEAR(DC$6)=YEAR($W68)),$T68-$X68*$Y68+$Y68,0))</f>
        <v>869.3</v>
      </c>
      <c r="DD68" s="261" t="n">
        <f aca="false">IF(AND(DD$5&gt;$V68,DD$6&lt;=$W68),$Y68,IF(AND(MONTH(DD$6)=MONTH($W68),YEAR(DD$6)=YEAR($W68)),$T68-$X68*$Y68+$Y68,0))</f>
        <v>869.3</v>
      </c>
      <c r="DE68" s="261" t="n">
        <f aca="false">IF(AND(DE$5&gt;$V68,DE$6&lt;=$W68),$Y68,IF(AND(MONTH(DE$6)=MONTH($W68),YEAR(DE$6)=YEAR($W68)),$T68-$X68*$Y68+$Y68,0))</f>
        <v>869.3</v>
      </c>
      <c r="DF68" s="261" t="n">
        <f aca="false">IF(AND(DF$5&gt;$V68,DF$6&lt;=$W68),$Y68,IF(AND(MONTH(DF$6)=MONTH($W68),YEAR(DF$6)=YEAR($W68)),$T68-$X68*$Y68+$Y68,0))</f>
        <v>869.3</v>
      </c>
      <c r="DG68" s="261" t="n">
        <f aca="false">IF(AND(DG$5&gt;$V68,DG$6&lt;=$W68),$Y68,IF(AND(MONTH(DG$6)=MONTH($W68),YEAR(DG$6)=YEAR($W68)),$T68-$X68*$Y68+$Y68,0))</f>
        <v>869.3</v>
      </c>
      <c r="DH68" s="261" t="n">
        <f aca="false">IF(AND(DH$5&gt;$V68,DH$6&lt;=$W68),$Y68,IF(AND(MONTH(DH$6)=MONTH($W68),YEAR(DH$6)=YEAR($W68)),$T68-$X68*$Y68+$Y68,0))</f>
        <v>869.3</v>
      </c>
      <c r="DI68" s="260" t="n">
        <f aca="false">CW68+CX68+CY68+CZ68+DA68+DB68+DC68+DD68+DE68+DF68+DG68+DH68</f>
        <v>10431.6</v>
      </c>
      <c r="DJ68" s="260" t="n">
        <f aca="false">T68+AG68+AJ68+AQ68+AS68+AU68+AW68</f>
        <v>101708</v>
      </c>
      <c r="DK68" s="260" t="n">
        <f aca="false">CU68+DI68-O68</f>
        <v>79975.53</v>
      </c>
      <c r="DL68" s="260" t="n">
        <f aca="false">DJ68-DK68</f>
        <v>21732.47</v>
      </c>
      <c r="DM68" s="261" t="n">
        <f aca="false">IF(AND(DM$5&gt;$V68,DM$6&lt;=$W68),$Y68,IF(AND(MONTH(DM$6)=MONTH($W68),YEAR(DM$6)=YEAR($W68)),$T68-$X68*$Y68+$Y68,0))</f>
        <v>869.3</v>
      </c>
      <c r="DN68" s="261" t="n">
        <f aca="false">IF(AND(DN$5&gt;$V68,DN$6&lt;=$W68),$Y68,IF(AND(MONTH(DN$6)=MONTH($W68),YEAR(DN$6)=YEAR($W68)),$T68-$X68*$Y68+$Y68,0))</f>
        <v>869.3</v>
      </c>
      <c r="DO68" s="261" t="n">
        <f aca="false">IF(AND(DO$5&gt;$V68,DO$6&lt;=$W68),$Y68,IF(AND(MONTH(DO$6)=MONTH($W68),YEAR(DO$6)=YEAR($W68)),$T68-$X68*$Y68+$Y68,0))</f>
        <v>869.3</v>
      </c>
      <c r="DP68" s="261" t="n">
        <f aca="false">IF(AND(DP$5&gt;$V68,DP$6&lt;=$W68),$Y68,IF(AND(MONTH(DP$6)=MONTH($W68),YEAR(DP$6)=YEAR($W68)),$T68-$X68*$Y68+$Y68,0))</f>
        <v>869.3</v>
      </c>
      <c r="DQ68" s="261" t="n">
        <f aca="false">IF(AND(DQ$5&gt;$V68,DQ$6&lt;=$W68),$Y68,IF(AND(MONTH(DQ$6)=MONTH($W68),YEAR(DQ$6)=YEAR($W68)),$T68-$X68*$Y68+$Y68,0))</f>
        <v>869.3</v>
      </c>
      <c r="DR68" s="261" t="n">
        <f aca="false">IF(AND(DR$5&gt;$V68,DR$6&lt;=$W68),$Y68,IF(AND(MONTH(DR$6)=MONTH($W68),YEAR(DR$6)=YEAR($W68)),$T68-$X68*$Y68+$Y68,0))</f>
        <v>869.3</v>
      </c>
      <c r="DS68" s="261" t="n">
        <f aca="false">IF(AND(DS$5&gt;$V68,DS$6&lt;=$W68),$Y68,IF(AND(MONTH(DS$6)=MONTH($W68),YEAR(DS$6)=YEAR($W68)),$T68-$X68*$Y68+$Y68,0))</f>
        <v>869.3</v>
      </c>
      <c r="DT68" s="261" t="n">
        <f aca="false">IF(AND(DT$5&gt;$V68,DT$6&lt;=$W68),$Y68,IF(AND(MONTH(DT$6)=MONTH($W68),YEAR(DT$6)=YEAR($W68)),$T68-$X68*$Y68+$Y68,0))</f>
        <v>869.3</v>
      </c>
      <c r="DU68" s="261" t="n">
        <f aca="false">IF(AND(DU$5&gt;$V68,DU$6&lt;=$W68),$Y68,IF(AND(MONTH(DU$6)=MONTH($W68),YEAR(DU$6)=YEAR($W68)),$T68-$X68*$Y68+$Y68,0))</f>
        <v>869.3</v>
      </c>
      <c r="DV68" s="261" t="n">
        <f aca="false">IF(AND(DV$5&gt;$V68,DV$6&lt;=$W68),$Y68,IF(AND(MONTH(DV$6)=MONTH($W68),YEAR(DV$6)=YEAR($W68)),$T68-$X68*$Y68+$Y68,0))</f>
        <v>869.3</v>
      </c>
      <c r="DW68" s="261" t="n">
        <f aca="false">IF(AND(DW$5&gt;$V68,DW$6&lt;=$W68),$Y68,IF(AND(MONTH(DW$6)=MONTH($W68),YEAR(DW$6)=YEAR($W68)),$T68-$X68*$Y68+$Y68,0))</f>
        <v>869.3</v>
      </c>
      <c r="DX68" s="261" t="n">
        <f aca="false">IF(AND(DX$5&gt;$V68,DX$6&lt;=$W68),$Y68,IF(AND(MONTH(DX$6)=MONTH($W68),YEAR(DX$6)=YEAR($W68)),$T68-AA68-$X68*$Y68+$Y68,0))</f>
        <v>869.3</v>
      </c>
      <c r="DY68" s="260" t="n">
        <f aca="false">DM68+DN68+DO68+DP68+DQ68+DR68+DS68+DT68+DU68+DV68+DW68+DX68</f>
        <v>10431.6</v>
      </c>
      <c r="DZ68" s="260" t="n">
        <f aca="false">DJ68+AY68+BA68+BC68+BE68+BG68+BI68+BK68+BM68+BO68</f>
        <v>101708</v>
      </c>
      <c r="EA68" s="260" t="n">
        <f aca="false">DK68+DY68</f>
        <v>90407.13</v>
      </c>
      <c r="EB68" s="260" t="n">
        <f aca="false">DZ68-EA68</f>
        <v>11300.87</v>
      </c>
      <c r="EC68" s="261" t="n">
        <f aca="false">IF(AND(EC$5&gt;$V68,EC$6&lt;=$W68),$Y68,IF(AND(MONTH(EC$6)=MONTH($W68),YEAR(EC$6)=YEAR($W68)),$T68-$X68*$Y68+$Y68,0))</f>
        <v>869.3</v>
      </c>
      <c r="ED68" s="261" t="n">
        <f aca="false">IF(AND(ED$5&gt;$V68,ED$6&lt;=$W68),$Y68,IF(AND(MONTH(ED$6)=MONTH($W68),YEAR(ED$6)=YEAR($W68)),$T68-$X68*$Y68+$Y68,0))</f>
        <v>869.3</v>
      </c>
      <c r="EE68" s="261" t="n">
        <f aca="false">IF(AND(EE$5&gt;$V68,EE$6&lt;=$W68),$Y68,IF(AND(MONTH(EE$6)=MONTH($W68),YEAR(EE$6)=YEAR($W68)),$T68-$X68*$Y68+$Y68,0))</f>
        <v>869.3</v>
      </c>
      <c r="EF68" s="261" t="n">
        <f aca="false">IF(AND(EF$5&gt;$V68,EF$6&lt;=$W68),$Y68,IF(AND(MONTH(EF$6)=MONTH($W68),YEAR(EF$6)=YEAR($W68)),$T68-$X68*$Y68+$Y68,0))</f>
        <v>869.3</v>
      </c>
      <c r="EG68" s="261" t="n">
        <f aca="false">IF(AND(EG$5&gt;$V68,EG$6&lt;=$W68),$Y68,IF(AND(MONTH(EG$6)=MONTH($W68),YEAR(EG$6)=YEAR($W68)),$T68-$X68*$Y68+$Y68,0))</f>
        <v>869.3</v>
      </c>
      <c r="EH68" s="261" t="n">
        <f aca="false">IF(AND(EH$5&gt;$V68,EH$6&lt;=$W68),$Y68,IF(AND(MONTH(EH$6)=MONTH($W68),YEAR(EH$6)=YEAR($W68)),$T68-$X68*$Y68+$Y68,0))</f>
        <v>869.3</v>
      </c>
      <c r="EI68" s="261" t="n">
        <f aca="false">IF(AND(EI$5&gt;$V68,EI$6&lt;=$W68),$Y68,IF(AND(MONTH(EI$6)=MONTH($W68),YEAR(EI$6)=YEAR($W68)),$T68-$X68*$Y68+$Y68,0))</f>
        <v>869.3</v>
      </c>
      <c r="EJ68" s="261" t="n">
        <f aca="false">IF(AND(EJ$5&gt;$V68,EJ$6&lt;=$W68),$Y68,IF(AND(MONTH(EJ$6)=MONTH($W68),YEAR(EJ$6)=YEAR($W68)),$T68-$X68*$Y68+$Y68,0))</f>
        <v>869.3</v>
      </c>
      <c r="EK68" s="261" t="n">
        <f aca="false">IF(AND(EK$5&gt;$V68,EK$6&lt;=$W68),$Y68,IF(AND(MONTH(EK$6)=MONTH($W68),YEAR(EK$6)=YEAR($W68)),$T68-$X68*$Y68+$Y68,0))</f>
        <v>869.3</v>
      </c>
      <c r="EL68" s="266" t="n">
        <v>869.3</v>
      </c>
      <c r="EM68" s="263" t="n">
        <v>869.29</v>
      </c>
      <c r="EN68" s="261" t="n">
        <v>66.87</v>
      </c>
      <c r="EO68" s="260" t="n">
        <f aca="false">EC68+ED68+EE68+EF68+EG68+EH68+EI68+EJ68+EK68+EL68+EM68+EN68</f>
        <v>9629.16</v>
      </c>
      <c r="EP68" s="260" t="n">
        <f aca="false">T68+AQ68+AS68+AU68+AW68+AY68+BA68+BC68+BE68+BG68+BI68+BK68+BM68+BO68+BQ68+BS68+BU68+BW68+BY68+CA68+CC68+CE68+CG68</f>
        <v>101708</v>
      </c>
      <c r="EQ68" s="260" t="n">
        <f aca="false">EA68+EO68</f>
        <v>100036.29</v>
      </c>
      <c r="ER68" s="260" t="n">
        <f aca="false">EP68-EQ68</f>
        <v>1671.70999999999</v>
      </c>
      <c r="ES68" s="261" t="n">
        <f aca="false">EN68</f>
        <v>66.87</v>
      </c>
      <c r="ET68" s="261" t="n">
        <f aca="false">ES68</f>
        <v>66.87</v>
      </c>
      <c r="EU68" s="261" t="n">
        <f aca="false">ET68</f>
        <v>66.87</v>
      </c>
      <c r="EV68" s="261" t="n">
        <f aca="false">EU68</f>
        <v>66.87</v>
      </c>
      <c r="EW68" s="261" t="n">
        <f aca="false">EV68</f>
        <v>66.87</v>
      </c>
      <c r="EX68" s="261" t="n">
        <f aca="false">EW68</f>
        <v>66.87</v>
      </c>
      <c r="EY68" s="261" t="n">
        <f aca="false">EX68</f>
        <v>66.87</v>
      </c>
      <c r="EZ68" s="261" t="n">
        <f aca="false">EY68</f>
        <v>66.87</v>
      </c>
      <c r="FA68" s="261" t="n">
        <f aca="false">EZ68</f>
        <v>66.87</v>
      </c>
      <c r="FB68" s="261" t="n">
        <f aca="false">FA68</f>
        <v>66.87</v>
      </c>
      <c r="FC68" s="261" t="n">
        <f aca="false">FB68</f>
        <v>66.87</v>
      </c>
      <c r="FD68" s="261" t="n">
        <f aca="false">FC68</f>
        <v>66.87</v>
      </c>
      <c r="FE68" s="260" t="n">
        <f aca="false">ES68+ET68+EU68+EV68+EW68+EX68+EY68+EZ68+FA68+FB68+FC68+FD68</f>
        <v>802.44</v>
      </c>
      <c r="FF68" s="260" t="n">
        <f aca="false">EP68</f>
        <v>101708</v>
      </c>
      <c r="FG68" s="260" t="n">
        <f aca="false">EQ68+FE68</f>
        <v>100838.73</v>
      </c>
      <c r="FH68" s="260" t="n">
        <f aca="false">FF68-FG68</f>
        <v>869.26999999999</v>
      </c>
      <c r="FI68" s="261" t="n">
        <f aca="false">FD68</f>
        <v>66.87</v>
      </c>
      <c r="FJ68" s="261" t="n">
        <f aca="false">FI68</f>
        <v>66.87</v>
      </c>
      <c r="FK68" s="261" t="n">
        <f aca="false">FJ68</f>
        <v>66.87</v>
      </c>
      <c r="FL68" s="261" t="n">
        <f aca="false">FK68</f>
        <v>66.87</v>
      </c>
      <c r="FM68" s="261" t="n">
        <f aca="false">FL68</f>
        <v>66.87</v>
      </c>
      <c r="FN68" s="261" t="n">
        <f aca="false">FM68</f>
        <v>66.87</v>
      </c>
      <c r="FO68" s="261" t="n">
        <f aca="false">FN68</f>
        <v>66.87</v>
      </c>
      <c r="FP68" s="261" t="n">
        <f aca="false">FO68</f>
        <v>66.87</v>
      </c>
      <c r="FQ68" s="261" t="n">
        <f aca="false">FP68</f>
        <v>66.87</v>
      </c>
      <c r="FR68" s="261" t="n">
        <f aca="false">FQ68</f>
        <v>66.87</v>
      </c>
      <c r="FS68" s="261" t="n">
        <f aca="false">FR68</f>
        <v>66.87</v>
      </c>
      <c r="FT68" s="261" t="n">
        <f aca="false">FS68</f>
        <v>66.87</v>
      </c>
      <c r="FU68" s="260" t="n">
        <f aca="false">FI68+FJ68+FK68+FL68+FM68+FN68+FO68+FP68+FQ68+FR68+FS68+FT68</f>
        <v>802.44</v>
      </c>
      <c r="FV68" s="260" t="n">
        <f aca="false">FF68</f>
        <v>101708</v>
      </c>
      <c r="FW68" s="260" t="n">
        <f aca="false">FG68+FU68</f>
        <v>101641.17</v>
      </c>
      <c r="FX68" s="260" t="n">
        <f aca="false">FV68-FW68</f>
        <v>66.8299999999872</v>
      </c>
      <c r="FY68" s="261" t="n">
        <v>66.8300000000018</v>
      </c>
      <c r="FZ68" s="261"/>
      <c r="GA68" s="261"/>
      <c r="GB68" s="261"/>
      <c r="GC68" s="261"/>
      <c r="GD68" s="261"/>
      <c r="GE68" s="261"/>
      <c r="GF68" s="261"/>
      <c r="GG68" s="261"/>
      <c r="GH68" s="261"/>
      <c r="GI68" s="261"/>
      <c r="GJ68" s="261"/>
      <c r="GK68" s="260" t="n">
        <f aca="false">FY68+FZ68+GA68+GB68+GC68+GD68+GE68+GF68+GG68+GH68+GI68+GJ68</f>
        <v>66.8300000000018</v>
      </c>
      <c r="GL68" s="260" t="n">
        <f aca="false">FV68</f>
        <v>101708</v>
      </c>
      <c r="GM68" s="260" t="n">
        <f aca="false">FW68+GK68</f>
        <v>101708</v>
      </c>
      <c r="GN68" s="260" t="n">
        <f aca="false">GL68-GM68</f>
        <v>0</v>
      </c>
      <c r="GO68" s="261"/>
      <c r="GP68" s="261"/>
      <c r="GQ68" s="261"/>
      <c r="GR68" s="261"/>
      <c r="GS68" s="261"/>
      <c r="GT68" s="261"/>
      <c r="GU68" s="261"/>
      <c r="GV68" s="261"/>
      <c r="GW68" s="261"/>
      <c r="GX68" s="261"/>
      <c r="GY68" s="261"/>
      <c r="GZ68" s="261"/>
      <c r="HA68" s="260" t="n">
        <f aca="false">GO68+GP68+GQ68+GR68+GS68+GT68+GU68+GV68+GW68+GX68+GY68+GZ68</f>
        <v>0</v>
      </c>
      <c r="HB68" s="260" t="n">
        <f aca="false">GL68</f>
        <v>101708</v>
      </c>
      <c r="HC68" s="260" t="n">
        <f aca="false">GM68+HA68</f>
        <v>101708</v>
      </c>
      <c r="HD68" s="260" t="n">
        <f aca="false">HB68-HC68</f>
        <v>0</v>
      </c>
      <c r="HE68" s="264" t="n">
        <f aca="false">GO68-GJ68</f>
        <v>0</v>
      </c>
      <c r="HF68" s="264"/>
      <c r="HG68" s="264"/>
      <c r="HH68" s="264"/>
      <c r="HI68" s="264"/>
      <c r="HJ68" s="264"/>
      <c r="HK68" s="264"/>
      <c r="HL68" s="264"/>
      <c r="HM68" s="264"/>
      <c r="HN68" s="264"/>
      <c r="HO68" s="264"/>
      <c r="HP68" s="264"/>
      <c r="HQ68" s="264"/>
      <c r="HR68" s="264"/>
      <c r="HS68" s="264"/>
      <c r="HT68" s="264"/>
      <c r="HU68" s="264"/>
      <c r="HV68" s="264"/>
      <c r="HW68" s="264"/>
      <c r="HX68" s="264"/>
      <c r="HY68" s="264"/>
      <c r="HZ68" s="264"/>
      <c r="IA68" s="264"/>
      <c r="IB68" s="264"/>
      <c r="IC68" s="264"/>
      <c r="ID68" s="264"/>
      <c r="IE68" s="264"/>
      <c r="IF68" s="264"/>
      <c r="IG68" s="264"/>
      <c r="IH68" s="264"/>
      <c r="II68" s="264"/>
      <c r="IJ68" s="264"/>
      <c r="IK68" s="264"/>
      <c r="IL68" s="264"/>
      <c r="IM68" s="264"/>
      <c r="IN68" s="264"/>
      <c r="IO68" s="264"/>
      <c r="IP68" s="264"/>
      <c r="IQ68" s="264"/>
      <c r="IR68" s="264"/>
      <c r="IS68" s="264"/>
      <c r="IT68" s="264"/>
      <c r="IU68" s="264"/>
      <c r="IV68" s="264"/>
      <c r="IW68" s="264"/>
      <c r="IX68" s="264"/>
      <c r="IY68" s="264"/>
      <c r="IZ68" s="264"/>
      <c r="JA68" s="264"/>
      <c r="JB68" s="264"/>
      <c r="JC68" s="264"/>
      <c r="JD68" s="264"/>
      <c r="JE68" s="264"/>
      <c r="JF68" s="264"/>
      <c r="JG68" s="264"/>
      <c r="JH68" s="264"/>
      <c r="JI68" s="264"/>
      <c r="JJ68" s="264"/>
      <c r="JK68" s="264"/>
      <c r="JL68" s="264"/>
      <c r="JM68" s="265"/>
      <c r="JN68" s="265" t="n">
        <f aca="false">DH68-DG68</f>
        <v>0</v>
      </c>
    </row>
    <row r="69" s="201" customFormat="true" ht="22.35" hidden="false" customHeight="false" outlineLevel="0" collapsed="false">
      <c r="A69" s="249" t="n">
        <v>37</v>
      </c>
      <c r="B69" s="250" t="s">
        <v>537</v>
      </c>
      <c r="C69" s="251" t="n">
        <v>4197</v>
      </c>
      <c r="D69" s="252" t="s">
        <v>471</v>
      </c>
      <c r="E69" s="252" t="s">
        <v>507</v>
      </c>
      <c r="F69" s="253" t="n">
        <v>1</v>
      </c>
      <c r="G69" s="254" t="n">
        <v>221194</v>
      </c>
      <c r="H69" s="255" t="n">
        <v>0.18</v>
      </c>
      <c r="I69" s="256" t="n">
        <f aca="false">ROUND(F69*G69,2)</f>
        <v>221194</v>
      </c>
      <c r="J69" s="254" t="n">
        <f aca="false">ROUND(I69+F69*G69*H69,2)</f>
        <v>261008.92</v>
      </c>
      <c r="K69" s="257" t="n">
        <v>42155</v>
      </c>
      <c r="L69" s="257" t="n">
        <f aca="false">EDATE(K69,M69)-1</f>
        <v>44011</v>
      </c>
      <c r="M69" s="258" t="n">
        <v>61</v>
      </c>
      <c r="N69" s="254" t="n">
        <f aca="false">ROUND(G69/M69,2)*F69</f>
        <v>3626.13</v>
      </c>
      <c r="O69" s="254" t="n">
        <v>84675.83</v>
      </c>
      <c r="P69" s="254"/>
      <c r="Q69" s="253" t="n">
        <v>1</v>
      </c>
      <c r="R69" s="254" t="n">
        <f aca="false">I69+AG69+P69</f>
        <v>221194</v>
      </c>
      <c r="S69" s="255" t="n">
        <f aca="false">H69</f>
        <v>0.18</v>
      </c>
      <c r="T69" s="254" t="n">
        <f aca="false">ROUND(Q69*R69,2)</f>
        <v>221194</v>
      </c>
      <c r="U69" s="254" t="n">
        <f aca="false">ROUND(T69+Q69*R69*S69,2)</f>
        <v>261008.92</v>
      </c>
      <c r="V69" s="257" t="n">
        <v>42155</v>
      </c>
      <c r="W69" s="257" t="n">
        <f aca="false">EDATE(V69,X69)-1</f>
        <v>46052</v>
      </c>
      <c r="X69" s="258" t="n">
        <v>128</v>
      </c>
      <c r="Y69" s="254" t="n">
        <f aca="false">ROUND((R69-Z69)/X69,2)*Q69</f>
        <v>1728.08</v>
      </c>
      <c r="Z69" s="254" t="n">
        <v>0</v>
      </c>
      <c r="AA69" s="254" t="n">
        <v>0</v>
      </c>
      <c r="AB69" s="254"/>
      <c r="AC69" s="254"/>
      <c r="AD69" s="254"/>
      <c r="AE69" s="254"/>
      <c r="AF69" s="254"/>
      <c r="AG69" s="254"/>
      <c r="AH69" s="254"/>
      <c r="AI69" s="254"/>
      <c r="AJ69" s="254"/>
      <c r="AK69" s="254"/>
      <c r="AL69" s="254"/>
      <c r="AM69" s="254"/>
      <c r="AN69" s="254"/>
      <c r="AO69" s="254"/>
      <c r="AP69" s="254"/>
      <c r="AQ69" s="254"/>
      <c r="AR69" s="254"/>
      <c r="AS69" s="254"/>
      <c r="AT69" s="254"/>
      <c r="AU69" s="254"/>
      <c r="AV69" s="254"/>
      <c r="AW69" s="254"/>
      <c r="AX69" s="254"/>
      <c r="AY69" s="254"/>
      <c r="AZ69" s="254"/>
      <c r="BA69" s="254"/>
      <c r="BB69" s="254"/>
      <c r="BC69" s="254"/>
      <c r="BD69" s="254"/>
      <c r="BE69" s="254"/>
      <c r="BF69" s="254"/>
      <c r="BG69" s="254"/>
      <c r="BH69" s="254"/>
      <c r="BI69" s="254"/>
      <c r="BJ69" s="254"/>
      <c r="BK69" s="254"/>
      <c r="BL69" s="254"/>
      <c r="BM69" s="254"/>
      <c r="BN69" s="254"/>
      <c r="BO69" s="254"/>
      <c r="BP69" s="254"/>
      <c r="BQ69" s="254"/>
      <c r="BR69" s="254"/>
      <c r="BS69" s="254"/>
      <c r="BT69" s="254"/>
      <c r="BU69" s="254"/>
      <c r="BV69" s="254"/>
      <c r="BW69" s="254"/>
      <c r="BX69" s="254"/>
      <c r="BY69" s="254"/>
      <c r="BZ69" s="254"/>
      <c r="CA69" s="254"/>
      <c r="CB69" s="254"/>
      <c r="CC69" s="254"/>
      <c r="CD69" s="254"/>
      <c r="CE69" s="254"/>
      <c r="CF69" s="254"/>
      <c r="CG69" s="254"/>
      <c r="CH69" s="254"/>
      <c r="CI69" s="254" t="e">
        <f aca="false">#N/A</f>
        <v>#N/A</v>
      </c>
      <c r="CJ69" s="254"/>
      <c r="CK69" s="254"/>
      <c r="CL69" s="254"/>
      <c r="CM69" s="257" t="n">
        <v>42155</v>
      </c>
      <c r="CN69" s="257" t="e">
        <f aca="false">EDATE(CM69,CO69)-1</f>
        <v>#N/A</v>
      </c>
      <c r="CO69" s="254" t="e">
        <f aca="false">#N/A</f>
        <v>#N/A</v>
      </c>
      <c r="CP69" s="254" t="n">
        <v>79</v>
      </c>
      <c r="CQ69" s="254"/>
      <c r="CR69" s="254"/>
      <c r="CS69" s="254"/>
      <c r="CT69" s="260" t="n">
        <f aca="false">I69</f>
        <v>221194</v>
      </c>
      <c r="CU69" s="260" t="n">
        <f aca="false">CT69-CV69</f>
        <v>221194</v>
      </c>
      <c r="CV69" s="260" t="n">
        <v>0</v>
      </c>
      <c r="CW69" s="261" t="n">
        <f aca="false">IF(AND(CW$5&gt;$V69,CW$6&lt;=$W69),$Y69,IF(AND(MONTH(CW$6)=MONTH($W69),YEAR(CW$6)=YEAR($W69)),$T69-$X69*$Y69+$Y69,0))</f>
        <v>1728.08</v>
      </c>
      <c r="CX69" s="261" t="n">
        <f aca="false">IF(AND(CX$5&gt;$V69,CX$6&lt;=$W69),$Y69,IF(AND(MONTH(CX$6)=MONTH($W69),YEAR(CX$6)=YEAR($W69)),$T69-$X69*$Y69+$Y69,0))</f>
        <v>1728.08</v>
      </c>
      <c r="CY69" s="261" t="n">
        <f aca="false">IF(AND(CY$5&gt;$V69,CY$6&lt;=$W69),$Y69,IF(AND(MONTH(CY$6)=MONTH($W69),YEAR(CY$6)=YEAR($W69)),$T69-$X69*$Y69+$Y69,0))</f>
        <v>1728.08</v>
      </c>
      <c r="CZ69" s="261" t="n">
        <f aca="false">IF(AND(CZ$5&gt;$V69,CZ$6&lt;=$W69),$Y69,IF(AND(MONTH(CZ$6)=MONTH($W69),YEAR(CZ$6)=YEAR($W69)),$T69-$X69*$Y69+$Y69,0))</f>
        <v>1728.08</v>
      </c>
      <c r="DA69" s="261" t="n">
        <f aca="false">IF(AND(DA$5&gt;$V69,DA$6&lt;=$W69),$Y69,IF(AND(MONTH(DA$6)=MONTH($W69),YEAR(DA$6)=YEAR($W69)),$T69-$X69*$Y69+$Y69,0))</f>
        <v>1728.08</v>
      </c>
      <c r="DB69" s="261" t="n">
        <f aca="false">IF(AND(DB$5&gt;$V69,DB$6&lt;=$W69),$Y69,IF(AND(MONTH(DB$6)=MONTH($W69),YEAR(DB$6)=YEAR($W69)),$T69-$X69*$Y69+$Y69,0))</f>
        <v>1728.08</v>
      </c>
      <c r="DC69" s="261" t="n">
        <f aca="false">IF(AND(DC$5&gt;$V69,DC$6&lt;=$W69),$Y69,IF(AND(MONTH(DC$6)=MONTH($W69),YEAR(DC$6)=YEAR($W69)),$T69-$X69*$Y69+$Y69,0))</f>
        <v>1728.08</v>
      </c>
      <c r="DD69" s="261" t="n">
        <f aca="false">IF(AND(DD$5&gt;$V69,DD$6&lt;=$W69),$Y69,IF(AND(MONTH(DD$6)=MONTH($W69),YEAR(DD$6)=YEAR($W69)),$T69-$X69*$Y69+$Y69,0))</f>
        <v>1728.08</v>
      </c>
      <c r="DE69" s="261" t="n">
        <f aca="false">IF(AND(DE$5&gt;$V69,DE$6&lt;=$W69),$Y69,IF(AND(MONTH(DE$6)=MONTH($W69),YEAR(DE$6)=YEAR($W69)),$T69-$X69*$Y69+$Y69,0))</f>
        <v>1728.08</v>
      </c>
      <c r="DF69" s="261" t="n">
        <f aca="false">IF(AND(DF$5&gt;$V69,DF$6&lt;=$W69),$Y69,IF(AND(MONTH(DF$6)=MONTH($W69),YEAR(DF$6)=YEAR($W69)),$T69-$X69*$Y69+$Y69,0))</f>
        <v>1728.08</v>
      </c>
      <c r="DG69" s="261" t="n">
        <f aca="false">IF(AND(DG$5&gt;$V69,DG$6&lt;=$W69),$Y69,IF(AND(MONTH(DG$6)=MONTH($W69),YEAR(DG$6)=YEAR($W69)),$T69-$X69*$Y69+$Y69,0))</f>
        <v>1728.08</v>
      </c>
      <c r="DH69" s="261" t="n">
        <f aca="false">IF(AND(DH$5&gt;$V69,DH$6&lt;=$W69),$Y69,IF(AND(MONTH(DH$6)=MONTH($W69),YEAR(DH$6)=YEAR($W69)),$T69-$X69*$Y69+$Y69,0))</f>
        <v>1728.08</v>
      </c>
      <c r="DI69" s="260" t="n">
        <f aca="false">CW69+CX69+CY69+CZ69+DA69+DB69+DC69+DD69+DE69+DF69+DG69+DH69</f>
        <v>20736.96</v>
      </c>
      <c r="DJ69" s="260" t="n">
        <f aca="false">T69+AG69+AJ69+AQ69+AS69+AU69+AW69</f>
        <v>221194</v>
      </c>
      <c r="DK69" s="260" t="n">
        <f aca="false">CU69+DI69-O69</f>
        <v>157255.13</v>
      </c>
      <c r="DL69" s="260" t="n">
        <f aca="false">DJ69-DK69</f>
        <v>63938.87</v>
      </c>
      <c r="DM69" s="261" t="n">
        <f aca="false">IF(AND(DM$5&gt;$V69,DM$6&lt;=$W69),$Y69,IF(AND(MONTH(DM$6)=MONTH($W69),YEAR(DM$6)=YEAR($W69)),$T69-$X69*$Y69+$Y69,0))</f>
        <v>1728.08</v>
      </c>
      <c r="DN69" s="261" t="n">
        <f aca="false">IF(AND(DN$5&gt;$V69,DN$6&lt;=$W69),$Y69,IF(AND(MONTH(DN$6)=MONTH($W69),YEAR(DN$6)=YEAR($W69)),$T69-$X69*$Y69+$Y69,0))</f>
        <v>1728.08</v>
      </c>
      <c r="DO69" s="261" t="n">
        <f aca="false">IF(AND(DO$5&gt;$V69,DO$6&lt;=$W69),$Y69,IF(AND(MONTH(DO$6)=MONTH($W69),YEAR(DO$6)=YEAR($W69)),$T69-$X69*$Y69+$Y69,0))</f>
        <v>1728.08</v>
      </c>
      <c r="DP69" s="261" t="n">
        <f aca="false">IF(AND(DP$5&gt;$V69,DP$6&lt;=$W69),$Y69,IF(AND(MONTH(DP$6)=MONTH($W69),YEAR(DP$6)=YEAR($W69)),$T69-$X69*$Y69+$Y69,0))</f>
        <v>1728.08</v>
      </c>
      <c r="DQ69" s="261" t="n">
        <f aca="false">IF(AND(DQ$5&gt;$V69,DQ$6&lt;=$W69),$Y69,IF(AND(MONTH(DQ$6)=MONTH($W69),YEAR(DQ$6)=YEAR($W69)),$T69-$X69*$Y69+$Y69,0))</f>
        <v>1728.08</v>
      </c>
      <c r="DR69" s="261" t="n">
        <f aca="false">IF(AND(DR$5&gt;$V69,DR$6&lt;=$W69),$Y69,IF(AND(MONTH(DR$6)=MONTH($W69),YEAR(DR$6)=YEAR($W69)),$T69-$X69*$Y69+$Y69,0))</f>
        <v>1728.08</v>
      </c>
      <c r="DS69" s="261" t="n">
        <f aca="false">IF(AND(DS$5&gt;$V69,DS$6&lt;=$W69),$Y69,IF(AND(MONTH(DS$6)=MONTH($W69),YEAR(DS$6)=YEAR($W69)),$T69-$X69*$Y69+$Y69,0))</f>
        <v>1728.08</v>
      </c>
      <c r="DT69" s="261" t="n">
        <f aca="false">IF(AND(DT$5&gt;$V69,DT$6&lt;=$W69),$Y69,IF(AND(MONTH(DT$6)=MONTH($W69),YEAR(DT$6)=YEAR($W69)),$T69-$X69*$Y69+$Y69,0))</f>
        <v>1728.08</v>
      </c>
      <c r="DU69" s="261" t="n">
        <f aca="false">IF(AND(DU$5&gt;$V69,DU$6&lt;=$W69),$Y69,IF(AND(MONTH(DU$6)=MONTH($W69),YEAR(DU$6)=YEAR($W69)),$T69-$X69*$Y69+$Y69,0))</f>
        <v>1728.08</v>
      </c>
      <c r="DV69" s="261" t="n">
        <f aca="false">IF(AND(DV$5&gt;$V69,DV$6&lt;=$W69),$Y69,IF(AND(MONTH(DV$6)=MONTH($W69),YEAR(DV$6)=YEAR($W69)),$T69-$X69*$Y69+$Y69,0))</f>
        <v>1728.08</v>
      </c>
      <c r="DW69" s="261" t="n">
        <f aca="false">IF(AND(DW$5&gt;$V69,DW$6&lt;=$W69),$Y69,IF(AND(MONTH(DW$6)=MONTH($W69),YEAR(DW$6)=YEAR($W69)),$T69-$X69*$Y69+$Y69,0))</f>
        <v>1728.08</v>
      </c>
      <c r="DX69" s="261" t="n">
        <f aca="false">IF(AND(DX$5&gt;$V69,DX$6&lt;=$W69),$Y69,IF(AND(MONTH(DX$6)=MONTH($W69),YEAR(DX$6)=YEAR($W69)),$T69-AA69-$X69*$Y69+$Y69,0))</f>
        <v>1728.08</v>
      </c>
      <c r="DY69" s="260" t="n">
        <f aca="false">DM69+DN69+DO69+DP69+DQ69+DR69+DS69+DT69+DU69+DV69+DW69+DX69</f>
        <v>20736.96</v>
      </c>
      <c r="DZ69" s="260" t="n">
        <f aca="false">DJ69+AY69+BA69+BC69+BE69+BG69+BI69+BK69+BM69+BO69</f>
        <v>221194</v>
      </c>
      <c r="EA69" s="260" t="n">
        <f aca="false">DK69+DY69</f>
        <v>177992.09</v>
      </c>
      <c r="EB69" s="260" t="n">
        <f aca="false">DZ69-EA69</f>
        <v>43201.91</v>
      </c>
      <c r="EC69" s="261" t="n">
        <f aca="false">IF(AND(EC$5&gt;$V69,EC$6&lt;=$W69),$Y69,IF(AND(MONTH(EC$6)=MONTH($W69),YEAR(EC$6)=YEAR($W69)),$T69-$X69*$Y69+$Y69,0))</f>
        <v>1728.08</v>
      </c>
      <c r="ED69" s="261" t="n">
        <f aca="false">IF(AND(ED$5&gt;$V69,ED$6&lt;=$W69),$Y69,IF(AND(MONTH(ED$6)=MONTH($W69),YEAR(ED$6)=YEAR($W69)),$T69-$X69*$Y69+$Y69,0))</f>
        <v>1728.08</v>
      </c>
      <c r="EE69" s="261" t="n">
        <f aca="false">IF(AND(EE$5&gt;$V69,EE$6&lt;=$W69),$Y69,IF(AND(MONTH(EE$6)=MONTH($W69),YEAR(EE$6)=YEAR($W69)),$T69-$X69*$Y69+$Y69,0))</f>
        <v>1728.08</v>
      </c>
      <c r="EF69" s="261" t="n">
        <f aca="false">IF(AND(EF$5&gt;$V69,EF$6&lt;=$W69),$Y69,IF(AND(MONTH(EF$6)=MONTH($W69),YEAR(EF$6)=YEAR($W69)),$T69-$X69*$Y69+$Y69,0))</f>
        <v>1728.08</v>
      </c>
      <c r="EG69" s="261" t="n">
        <f aca="false">IF(AND(EG$5&gt;$V69,EG$6&lt;=$W69),$Y69,IF(AND(MONTH(EG$6)=MONTH($W69),YEAR(EG$6)=YEAR($W69)),$T69-$X69*$Y69+$Y69,0))</f>
        <v>1728.08</v>
      </c>
      <c r="EH69" s="261" t="n">
        <f aca="false">IF(AND(EH$5&gt;$V69,EH$6&lt;=$W69),$Y69,IF(AND(MONTH(EH$6)=MONTH($W69),YEAR(EH$6)=YEAR($W69)),$T69-$X69*$Y69+$Y69,0))</f>
        <v>1728.08</v>
      </c>
      <c r="EI69" s="261" t="n">
        <f aca="false">IF(AND(EI$5&gt;$V69,EI$6&lt;=$W69),$Y69,IF(AND(MONTH(EI$6)=MONTH($W69),YEAR(EI$6)=YEAR($W69)),$T69-$X69*$Y69+$Y69,0))</f>
        <v>1728.08</v>
      </c>
      <c r="EJ69" s="261" t="n">
        <f aca="false">IF(AND(EJ$5&gt;$V69,EJ$6&lt;=$W69),$Y69,IF(AND(MONTH(EJ$6)=MONTH($W69),YEAR(EJ$6)=YEAR($W69)),$T69-$X69*$Y69+$Y69,0))</f>
        <v>1728.08</v>
      </c>
      <c r="EK69" s="261" t="n">
        <f aca="false">IF(AND(EK$5&gt;$V69,EK$6&lt;=$W69),$Y69,IF(AND(MONTH(EK$6)=MONTH($W69),YEAR(EK$6)=YEAR($W69)),$T69-$X69*$Y69+$Y69,0))</f>
        <v>1728.08</v>
      </c>
      <c r="EL69" s="266" t="n">
        <v>1728.08</v>
      </c>
      <c r="EM69" s="263" t="n">
        <v>1728.07</v>
      </c>
      <c r="EN69" s="261" t="n">
        <v>1728.07</v>
      </c>
      <c r="EO69" s="260" t="n">
        <f aca="false">EC69+ED69+EE69+EF69+EG69+EH69+EI69+EJ69+EK69+EL69+EM69+EN69</f>
        <v>20736.94</v>
      </c>
      <c r="EP69" s="260" t="n">
        <f aca="false">T69+AQ69+AS69+AU69+AW69+AY69+BA69+BC69+BE69+BG69+BI69+BK69+BM69+BO69+BQ69+BS69+BU69+BW69+BY69+CA69+CC69+CE69+CG69</f>
        <v>221194</v>
      </c>
      <c r="EQ69" s="260" t="n">
        <f aca="false">EA69+EO69</f>
        <v>198729.03</v>
      </c>
      <c r="ER69" s="260" t="n">
        <f aca="false">EP69-EQ69</f>
        <v>22464.97</v>
      </c>
      <c r="ES69" s="261" t="n">
        <f aca="false">EN69</f>
        <v>1728.07</v>
      </c>
      <c r="ET69" s="261" t="n">
        <f aca="false">ES69</f>
        <v>1728.07</v>
      </c>
      <c r="EU69" s="261" t="n">
        <f aca="false">ET69</f>
        <v>1728.07</v>
      </c>
      <c r="EV69" s="261" t="n">
        <f aca="false">EU69</f>
        <v>1728.07</v>
      </c>
      <c r="EW69" s="261" t="n">
        <f aca="false">EV69</f>
        <v>1728.07</v>
      </c>
      <c r="EX69" s="261" t="n">
        <f aca="false">EW69</f>
        <v>1728.07</v>
      </c>
      <c r="EY69" s="261" t="n">
        <f aca="false">EX69</f>
        <v>1728.07</v>
      </c>
      <c r="EZ69" s="261" t="n">
        <f aca="false">EY69</f>
        <v>1728.07</v>
      </c>
      <c r="FA69" s="261" t="n">
        <f aca="false">EZ69</f>
        <v>1728.07</v>
      </c>
      <c r="FB69" s="261" t="n">
        <f aca="false">FA69</f>
        <v>1728.07</v>
      </c>
      <c r="FC69" s="261" t="n">
        <f aca="false">FB69</f>
        <v>1728.07</v>
      </c>
      <c r="FD69" s="261" t="n">
        <f aca="false">FC69</f>
        <v>1728.07</v>
      </c>
      <c r="FE69" s="260" t="n">
        <f aca="false">ES69+ET69+EU69+EV69+EW69+EX69+EY69+EZ69+FA69+FB69+FC69+FD69</f>
        <v>20736.84</v>
      </c>
      <c r="FF69" s="260" t="n">
        <f aca="false">EP69</f>
        <v>221194</v>
      </c>
      <c r="FG69" s="260" t="n">
        <f aca="false">EQ69+FE69</f>
        <v>219465.87</v>
      </c>
      <c r="FH69" s="260" t="n">
        <f aca="false">FF69-FG69</f>
        <v>1728.13</v>
      </c>
      <c r="FI69" s="261" t="n">
        <v>1728.13</v>
      </c>
      <c r="FJ69" s="261"/>
      <c r="FK69" s="261"/>
      <c r="FL69" s="261"/>
      <c r="FM69" s="261"/>
      <c r="FN69" s="261"/>
      <c r="FO69" s="261"/>
      <c r="FP69" s="261"/>
      <c r="FQ69" s="261"/>
      <c r="FR69" s="261"/>
      <c r="FS69" s="261"/>
      <c r="FT69" s="261"/>
      <c r="FU69" s="260" t="n">
        <f aca="false">FI69+FJ69+FK69+FL69+FM69+FN69+FO69+FP69+FQ69+FR69+FS69+FT69</f>
        <v>1728.13</v>
      </c>
      <c r="FV69" s="260" t="n">
        <f aca="false">FF69</f>
        <v>221194</v>
      </c>
      <c r="FW69" s="260" t="n">
        <f aca="false">FG69+FU69</f>
        <v>221194</v>
      </c>
      <c r="FX69" s="260" t="n">
        <f aca="false">FV69-FW69</f>
        <v>0</v>
      </c>
      <c r="FY69" s="261"/>
      <c r="FZ69" s="261"/>
      <c r="GA69" s="261"/>
      <c r="GB69" s="261"/>
      <c r="GC69" s="261"/>
      <c r="GD69" s="261"/>
      <c r="GE69" s="261"/>
      <c r="GF69" s="261"/>
      <c r="GG69" s="261"/>
      <c r="GH69" s="261"/>
      <c r="GI69" s="261"/>
      <c r="GJ69" s="261"/>
      <c r="GK69" s="260" t="n">
        <f aca="false">FY69+FZ69+GA69+GB69+GC69+GD69+GE69+GF69+GG69+GH69+GI69+GJ69</f>
        <v>0</v>
      </c>
      <c r="GL69" s="260" t="n">
        <f aca="false">FV69</f>
        <v>221194</v>
      </c>
      <c r="GM69" s="260" t="n">
        <f aca="false">FW69+GK69</f>
        <v>221194</v>
      </c>
      <c r="GN69" s="260" t="n">
        <f aca="false">GL69-GM69</f>
        <v>0</v>
      </c>
      <c r="GO69" s="261"/>
      <c r="GP69" s="261"/>
      <c r="GQ69" s="261"/>
      <c r="GR69" s="261"/>
      <c r="GS69" s="261"/>
      <c r="GT69" s="261"/>
      <c r="GU69" s="261"/>
      <c r="GV69" s="261"/>
      <c r="GW69" s="261"/>
      <c r="GX69" s="261"/>
      <c r="GY69" s="261"/>
      <c r="GZ69" s="261"/>
      <c r="HA69" s="260" t="n">
        <f aca="false">GO69+GP69+GQ69+GR69+GS69+GT69+GU69+GV69+GW69+GX69+GY69+GZ69</f>
        <v>0</v>
      </c>
      <c r="HB69" s="260" t="n">
        <f aca="false">GL69</f>
        <v>221194</v>
      </c>
      <c r="HC69" s="260" t="n">
        <f aca="false">GM69+HA69</f>
        <v>221194</v>
      </c>
      <c r="HD69" s="260" t="n">
        <f aca="false">HB69-HC69</f>
        <v>0</v>
      </c>
      <c r="HE69" s="264" t="n">
        <f aca="false">GO69-GJ69</f>
        <v>0</v>
      </c>
      <c r="HF69" s="264"/>
      <c r="HG69" s="264"/>
      <c r="HH69" s="264"/>
      <c r="HI69" s="264"/>
      <c r="HJ69" s="264"/>
      <c r="HK69" s="264"/>
      <c r="HL69" s="264"/>
      <c r="HM69" s="264"/>
      <c r="HN69" s="264"/>
      <c r="HO69" s="264"/>
      <c r="HP69" s="264"/>
      <c r="HQ69" s="264"/>
      <c r="HR69" s="264"/>
      <c r="HS69" s="264"/>
      <c r="HT69" s="264"/>
      <c r="HU69" s="264"/>
      <c r="HV69" s="264"/>
      <c r="HW69" s="264"/>
      <c r="HX69" s="264"/>
      <c r="HY69" s="264"/>
      <c r="HZ69" s="264"/>
      <c r="IA69" s="264"/>
      <c r="IB69" s="264"/>
      <c r="IC69" s="264"/>
      <c r="ID69" s="264"/>
      <c r="IE69" s="264"/>
      <c r="IF69" s="264"/>
      <c r="IG69" s="264"/>
      <c r="IH69" s="264"/>
      <c r="II69" s="264"/>
      <c r="IJ69" s="264"/>
      <c r="IK69" s="264"/>
      <c r="IL69" s="264"/>
      <c r="IM69" s="264"/>
      <c r="IN69" s="264"/>
      <c r="IO69" s="264"/>
      <c r="IP69" s="264"/>
      <c r="IQ69" s="264"/>
      <c r="IR69" s="264"/>
      <c r="IS69" s="264"/>
      <c r="IT69" s="264"/>
      <c r="IU69" s="264"/>
      <c r="IV69" s="264"/>
      <c r="IW69" s="264"/>
      <c r="IX69" s="264"/>
      <c r="IY69" s="264"/>
      <c r="IZ69" s="264"/>
      <c r="JA69" s="264"/>
      <c r="JB69" s="264"/>
      <c r="JC69" s="264"/>
      <c r="JD69" s="264"/>
      <c r="JE69" s="264"/>
      <c r="JF69" s="264"/>
      <c r="JG69" s="264"/>
      <c r="JH69" s="264"/>
      <c r="JI69" s="264"/>
      <c r="JJ69" s="264"/>
      <c r="JK69" s="264"/>
      <c r="JL69" s="264"/>
      <c r="JM69" s="265"/>
      <c r="JN69" s="265" t="n">
        <f aca="false">DH69-DG69</f>
        <v>0</v>
      </c>
    </row>
    <row r="70" s="201" customFormat="true" ht="22.35" hidden="false" customHeight="false" outlineLevel="0" collapsed="false">
      <c r="A70" s="249" t="n">
        <v>38</v>
      </c>
      <c r="B70" s="250" t="s">
        <v>538</v>
      </c>
      <c r="C70" s="251" t="n">
        <v>4198</v>
      </c>
      <c r="D70" s="252" t="s">
        <v>471</v>
      </c>
      <c r="E70" s="252" t="s">
        <v>507</v>
      </c>
      <c r="F70" s="253" t="n">
        <v>1</v>
      </c>
      <c r="G70" s="254" t="n">
        <v>221194</v>
      </c>
      <c r="H70" s="255" t="n">
        <v>0.18</v>
      </c>
      <c r="I70" s="256" t="n">
        <f aca="false">ROUND(F70*G70,2)</f>
        <v>221194</v>
      </c>
      <c r="J70" s="254" t="n">
        <f aca="false">ROUND(I70+F70*G70*H70,2)</f>
        <v>261008.92</v>
      </c>
      <c r="K70" s="257" t="n">
        <v>42155</v>
      </c>
      <c r="L70" s="257" t="n">
        <f aca="false">EDATE(K70,M70)-1</f>
        <v>44011</v>
      </c>
      <c r="M70" s="258" t="n">
        <v>61</v>
      </c>
      <c r="N70" s="254" t="n">
        <f aca="false">ROUND(G70/M70,2)*F70</f>
        <v>3626.13</v>
      </c>
      <c r="O70" s="254" t="n">
        <v>84675.83</v>
      </c>
      <c r="P70" s="254"/>
      <c r="Q70" s="253" t="n">
        <v>1</v>
      </c>
      <c r="R70" s="254" t="n">
        <f aca="false">I70+AG70+P70</f>
        <v>221194</v>
      </c>
      <c r="S70" s="255" t="n">
        <f aca="false">H70</f>
        <v>0.18</v>
      </c>
      <c r="T70" s="254" t="n">
        <f aca="false">ROUND(Q70*R70,2)</f>
        <v>221194</v>
      </c>
      <c r="U70" s="254" t="n">
        <f aca="false">ROUND(T70+Q70*R70*S70,2)</f>
        <v>261008.92</v>
      </c>
      <c r="V70" s="257" t="n">
        <v>42155</v>
      </c>
      <c r="W70" s="257" t="n">
        <f aca="false">EDATE(V70,X70)-1</f>
        <v>46052</v>
      </c>
      <c r="X70" s="258" t="n">
        <v>128</v>
      </c>
      <c r="Y70" s="254" t="n">
        <f aca="false">ROUND((R70-Z70)/X70,2)*Q70</f>
        <v>1728.08</v>
      </c>
      <c r="Z70" s="254" t="n">
        <v>0</v>
      </c>
      <c r="AA70" s="254" t="n">
        <v>0</v>
      </c>
      <c r="AB70" s="254"/>
      <c r="AC70" s="254"/>
      <c r="AD70" s="254"/>
      <c r="AE70" s="254"/>
      <c r="AF70" s="254"/>
      <c r="AG70" s="254"/>
      <c r="AH70" s="254"/>
      <c r="AI70" s="254"/>
      <c r="AJ70" s="254"/>
      <c r="AK70" s="254"/>
      <c r="AL70" s="254"/>
      <c r="AM70" s="254"/>
      <c r="AN70" s="254"/>
      <c r="AO70" s="254"/>
      <c r="AP70" s="254"/>
      <c r="AQ70" s="254"/>
      <c r="AR70" s="254"/>
      <c r="AS70" s="254"/>
      <c r="AT70" s="254"/>
      <c r="AU70" s="254"/>
      <c r="AV70" s="254"/>
      <c r="AW70" s="254"/>
      <c r="AX70" s="254"/>
      <c r="AY70" s="254"/>
      <c r="AZ70" s="254"/>
      <c r="BA70" s="254"/>
      <c r="BB70" s="254"/>
      <c r="BC70" s="254"/>
      <c r="BD70" s="254"/>
      <c r="BE70" s="254"/>
      <c r="BF70" s="254"/>
      <c r="BG70" s="254"/>
      <c r="BH70" s="254"/>
      <c r="BI70" s="254"/>
      <c r="BJ70" s="254"/>
      <c r="BK70" s="254"/>
      <c r="BL70" s="254"/>
      <c r="BM70" s="254"/>
      <c r="BN70" s="254"/>
      <c r="BO70" s="254"/>
      <c r="BP70" s="254"/>
      <c r="BQ70" s="254"/>
      <c r="BR70" s="254"/>
      <c r="BS70" s="254"/>
      <c r="BT70" s="254"/>
      <c r="BU70" s="254"/>
      <c r="BV70" s="254"/>
      <c r="BW70" s="254"/>
      <c r="BX70" s="254"/>
      <c r="BY70" s="254"/>
      <c r="BZ70" s="254"/>
      <c r="CA70" s="254"/>
      <c r="CB70" s="254"/>
      <c r="CC70" s="254"/>
      <c r="CD70" s="254"/>
      <c r="CE70" s="254"/>
      <c r="CF70" s="254"/>
      <c r="CG70" s="254"/>
      <c r="CH70" s="254"/>
      <c r="CI70" s="254" t="e">
        <f aca="false">#N/A</f>
        <v>#N/A</v>
      </c>
      <c r="CJ70" s="254"/>
      <c r="CK70" s="254"/>
      <c r="CL70" s="254"/>
      <c r="CM70" s="257" t="n">
        <v>42155</v>
      </c>
      <c r="CN70" s="257" t="e">
        <f aca="false">EDATE(CM70,CO70)-1</f>
        <v>#N/A</v>
      </c>
      <c r="CO70" s="254" t="e">
        <f aca="false">#N/A</f>
        <v>#N/A</v>
      </c>
      <c r="CP70" s="254" t="n">
        <v>79</v>
      </c>
      <c r="CQ70" s="254"/>
      <c r="CR70" s="254"/>
      <c r="CS70" s="254"/>
      <c r="CT70" s="260" t="n">
        <f aca="false">I70</f>
        <v>221194</v>
      </c>
      <c r="CU70" s="260" t="n">
        <f aca="false">CT70-CV70</f>
        <v>221194</v>
      </c>
      <c r="CV70" s="260" t="n">
        <v>0</v>
      </c>
      <c r="CW70" s="261" t="n">
        <f aca="false">IF(AND(CW$5&gt;$V70,CW$6&lt;=$W70),$Y70,IF(AND(MONTH(CW$6)=MONTH($W70),YEAR(CW$6)=YEAR($W70)),$T70-$X70*$Y70+$Y70,0))</f>
        <v>1728.08</v>
      </c>
      <c r="CX70" s="261" t="n">
        <f aca="false">IF(AND(CX$5&gt;$V70,CX$6&lt;=$W70),$Y70,IF(AND(MONTH(CX$6)=MONTH($W70),YEAR(CX$6)=YEAR($W70)),$T70-$X70*$Y70+$Y70,0))</f>
        <v>1728.08</v>
      </c>
      <c r="CY70" s="261" t="n">
        <f aca="false">IF(AND(CY$5&gt;$V70,CY$6&lt;=$W70),$Y70,IF(AND(MONTH(CY$6)=MONTH($W70),YEAR(CY$6)=YEAR($W70)),$T70-$X70*$Y70+$Y70,0))</f>
        <v>1728.08</v>
      </c>
      <c r="CZ70" s="261" t="n">
        <f aca="false">IF(AND(CZ$5&gt;$V70,CZ$6&lt;=$W70),$Y70,IF(AND(MONTH(CZ$6)=MONTH($W70),YEAR(CZ$6)=YEAR($W70)),$T70-$X70*$Y70+$Y70,0))</f>
        <v>1728.08</v>
      </c>
      <c r="DA70" s="261" t="n">
        <f aca="false">IF(AND(DA$5&gt;$V70,DA$6&lt;=$W70),$Y70,IF(AND(MONTH(DA$6)=MONTH($W70),YEAR(DA$6)=YEAR($W70)),$T70-$X70*$Y70+$Y70,0))</f>
        <v>1728.08</v>
      </c>
      <c r="DB70" s="261" t="n">
        <f aca="false">IF(AND(DB$5&gt;$V70,DB$6&lt;=$W70),$Y70,IF(AND(MONTH(DB$6)=MONTH($W70),YEAR(DB$6)=YEAR($W70)),$T70-$X70*$Y70+$Y70,0))</f>
        <v>1728.08</v>
      </c>
      <c r="DC70" s="261" t="n">
        <f aca="false">IF(AND(DC$5&gt;$V70,DC$6&lt;=$W70),$Y70,IF(AND(MONTH(DC$6)=MONTH($W70),YEAR(DC$6)=YEAR($W70)),$T70-$X70*$Y70+$Y70,0))</f>
        <v>1728.08</v>
      </c>
      <c r="DD70" s="261" t="n">
        <f aca="false">IF(AND(DD$5&gt;$V70,DD$6&lt;=$W70),$Y70,IF(AND(MONTH(DD$6)=MONTH($W70),YEAR(DD$6)=YEAR($W70)),$T70-$X70*$Y70+$Y70,0))</f>
        <v>1728.08</v>
      </c>
      <c r="DE70" s="261" t="n">
        <f aca="false">IF(AND(DE$5&gt;$V70,DE$6&lt;=$W70),$Y70,IF(AND(MONTH(DE$6)=MONTH($W70),YEAR(DE$6)=YEAR($W70)),$T70-$X70*$Y70+$Y70,0))</f>
        <v>1728.08</v>
      </c>
      <c r="DF70" s="261" t="n">
        <f aca="false">IF(AND(DF$5&gt;$V70,DF$6&lt;=$W70),$Y70,IF(AND(MONTH(DF$6)=MONTH($W70),YEAR(DF$6)=YEAR($W70)),$T70-$X70*$Y70+$Y70,0))</f>
        <v>1728.08</v>
      </c>
      <c r="DG70" s="261" t="n">
        <f aca="false">IF(AND(DG$5&gt;$V70,DG$6&lt;=$W70),$Y70,IF(AND(MONTH(DG$6)=MONTH($W70),YEAR(DG$6)=YEAR($W70)),$T70-$X70*$Y70+$Y70,0))</f>
        <v>1728.08</v>
      </c>
      <c r="DH70" s="261" t="n">
        <f aca="false">IF(AND(DH$5&gt;$V70,DH$6&lt;=$W70),$Y70,IF(AND(MONTH(DH$6)=MONTH($W70),YEAR(DH$6)=YEAR($W70)),$T70-$X70*$Y70+$Y70,0))</f>
        <v>1728.08</v>
      </c>
      <c r="DI70" s="260" t="n">
        <f aca="false">CW70+CX70+CY70+CZ70+DA70+DB70+DC70+DD70+DE70+DF70+DG70+DH70</f>
        <v>20736.96</v>
      </c>
      <c r="DJ70" s="260" t="n">
        <f aca="false">T70+AG70+AJ70+AQ70+AS70+AU70+AW70</f>
        <v>221194</v>
      </c>
      <c r="DK70" s="260" t="n">
        <f aca="false">CU70+DI70-O70</f>
        <v>157255.13</v>
      </c>
      <c r="DL70" s="260" t="n">
        <f aca="false">DJ70-DK70</f>
        <v>63938.87</v>
      </c>
      <c r="DM70" s="261" t="n">
        <f aca="false">IF(AND(DM$5&gt;$V70,DM$6&lt;=$W70),$Y70,IF(AND(MONTH(DM$6)=MONTH($W70),YEAR(DM$6)=YEAR($W70)),$T70-$X70*$Y70+$Y70,0))</f>
        <v>1728.08</v>
      </c>
      <c r="DN70" s="261" t="n">
        <f aca="false">IF(AND(DN$5&gt;$V70,DN$6&lt;=$W70),$Y70,IF(AND(MONTH(DN$6)=MONTH($W70),YEAR(DN$6)=YEAR($W70)),$T70-$X70*$Y70+$Y70,0))</f>
        <v>1728.08</v>
      </c>
      <c r="DO70" s="261" t="n">
        <f aca="false">IF(AND(DO$5&gt;$V70,DO$6&lt;=$W70),$Y70,IF(AND(MONTH(DO$6)=MONTH($W70),YEAR(DO$6)=YEAR($W70)),$T70-$X70*$Y70+$Y70,0))</f>
        <v>1728.08</v>
      </c>
      <c r="DP70" s="261" t="n">
        <f aca="false">IF(AND(DP$5&gt;$V70,DP$6&lt;=$W70),$Y70,IF(AND(MONTH(DP$6)=MONTH($W70),YEAR(DP$6)=YEAR($W70)),$T70-$X70*$Y70+$Y70,0))</f>
        <v>1728.08</v>
      </c>
      <c r="DQ70" s="261" t="n">
        <f aca="false">IF(AND(DQ$5&gt;$V70,DQ$6&lt;=$W70),$Y70,IF(AND(MONTH(DQ$6)=MONTH($W70),YEAR(DQ$6)=YEAR($W70)),$T70-$X70*$Y70+$Y70,0))</f>
        <v>1728.08</v>
      </c>
      <c r="DR70" s="261" t="n">
        <f aca="false">IF(AND(DR$5&gt;$V70,DR$6&lt;=$W70),$Y70,IF(AND(MONTH(DR$6)=MONTH($W70),YEAR(DR$6)=YEAR($W70)),$T70-$X70*$Y70+$Y70,0))</f>
        <v>1728.08</v>
      </c>
      <c r="DS70" s="261" t="n">
        <f aca="false">IF(AND(DS$5&gt;$V70,DS$6&lt;=$W70),$Y70,IF(AND(MONTH(DS$6)=MONTH($W70),YEAR(DS$6)=YEAR($W70)),$T70-$X70*$Y70+$Y70,0))</f>
        <v>1728.08</v>
      </c>
      <c r="DT70" s="261" t="n">
        <f aca="false">IF(AND(DT$5&gt;$V70,DT$6&lt;=$W70),$Y70,IF(AND(MONTH(DT$6)=MONTH($W70),YEAR(DT$6)=YEAR($W70)),$T70-$X70*$Y70+$Y70,0))</f>
        <v>1728.08</v>
      </c>
      <c r="DU70" s="261" t="n">
        <f aca="false">IF(AND(DU$5&gt;$V70,DU$6&lt;=$W70),$Y70,IF(AND(MONTH(DU$6)=MONTH($W70),YEAR(DU$6)=YEAR($W70)),$T70-$X70*$Y70+$Y70,0))</f>
        <v>1728.08</v>
      </c>
      <c r="DV70" s="261" t="n">
        <f aca="false">IF(AND(DV$5&gt;$V70,DV$6&lt;=$W70),$Y70,IF(AND(MONTH(DV$6)=MONTH($W70),YEAR(DV$6)=YEAR($W70)),$T70-$X70*$Y70+$Y70,0))</f>
        <v>1728.08</v>
      </c>
      <c r="DW70" s="261" t="n">
        <f aca="false">IF(AND(DW$5&gt;$V70,DW$6&lt;=$W70),$Y70,IF(AND(MONTH(DW$6)=MONTH($W70),YEAR(DW$6)=YEAR($W70)),$T70-$X70*$Y70+$Y70,0))</f>
        <v>1728.08</v>
      </c>
      <c r="DX70" s="261" t="n">
        <f aca="false">IF(AND(DX$5&gt;$V70,DX$6&lt;=$W70),$Y70,IF(AND(MONTH(DX$6)=MONTH($W70),YEAR(DX$6)=YEAR($W70)),$T70-AA70-$X70*$Y70+$Y70,0))</f>
        <v>1728.08</v>
      </c>
      <c r="DY70" s="260" t="n">
        <f aca="false">DM70+DN70+DO70+DP70+DQ70+DR70+DS70+DT70+DU70+DV70+DW70+DX70</f>
        <v>20736.96</v>
      </c>
      <c r="DZ70" s="260" t="n">
        <f aca="false">DJ70+AY70+BA70+BC70+BE70+BG70+BI70+BK70+BM70+BO70</f>
        <v>221194</v>
      </c>
      <c r="EA70" s="260" t="n">
        <f aca="false">DK70+DY70</f>
        <v>177992.09</v>
      </c>
      <c r="EB70" s="260" t="n">
        <f aca="false">DZ70-EA70</f>
        <v>43201.91</v>
      </c>
      <c r="EC70" s="261" t="n">
        <f aca="false">IF(AND(EC$5&gt;$V70,EC$6&lt;=$W70),$Y70,IF(AND(MONTH(EC$6)=MONTH($W70),YEAR(EC$6)=YEAR($W70)),$T70-$X70*$Y70+$Y70,0))</f>
        <v>1728.08</v>
      </c>
      <c r="ED70" s="261" t="n">
        <f aca="false">IF(AND(ED$5&gt;$V70,ED$6&lt;=$W70),$Y70,IF(AND(MONTH(ED$6)=MONTH($W70),YEAR(ED$6)=YEAR($W70)),$T70-$X70*$Y70+$Y70,0))</f>
        <v>1728.08</v>
      </c>
      <c r="EE70" s="261" t="n">
        <f aca="false">IF(AND(EE$5&gt;$V70,EE$6&lt;=$W70),$Y70,IF(AND(MONTH(EE$6)=MONTH($W70),YEAR(EE$6)=YEAR($W70)),$T70-$X70*$Y70+$Y70,0))</f>
        <v>1728.08</v>
      </c>
      <c r="EF70" s="261" t="n">
        <f aca="false">IF(AND(EF$5&gt;$V70,EF$6&lt;=$W70),$Y70,IF(AND(MONTH(EF$6)=MONTH($W70),YEAR(EF$6)=YEAR($W70)),$T70-$X70*$Y70+$Y70,0))</f>
        <v>1728.08</v>
      </c>
      <c r="EG70" s="261" t="n">
        <f aca="false">IF(AND(EG$5&gt;$V70,EG$6&lt;=$W70),$Y70,IF(AND(MONTH(EG$6)=MONTH($W70),YEAR(EG$6)=YEAR($W70)),$T70-$X70*$Y70+$Y70,0))</f>
        <v>1728.08</v>
      </c>
      <c r="EH70" s="261" t="n">
        <f aca="false">IF(AND(EH$5&gt;$V70,EH$6&lt;=$W70),$Y70,IF(AND(MONTH(EH$6)=MONTH($W70),YEAR(EH$6)=YEAR($W70)),$T70-$X70*$Y70+$Y70,0))</f>
        <v>1728.08</v>
      </c>
      <c r="EI70" s="261" t="n">
        <f aca="false">IF(AND(EI$5&gt;$V70,EI$6&lt;=$W70),$Y70,IF(AND(MONTH(EI$6)=MONTH($W70),YEAR(EI$6)=YEAR($W70)),$T70-$X70*$Y70+$Y70,0))</f>
        <v>1728.08</v>
      </c>
      <c r="EJ70" s="261" t="n">
        <f aca="false">IF(AND(EJ$5&gt;$V70,EJ$6&lt;=$W70),$Y70,IF(AND(MONTH(EJ$6)=MONTH($W70),YEAR(EJ$6)=YEAR($W70)),$T70-$X70*$Y70+$Y70,0))</f>
        <v>1728.08</v>
      </c>
      <c r="EK70" s="261" t="n">
        <f aca="false">IF(AND(EK$5&gt;$V70,EK$6&lt;=$W70),$Y70,IF(AND(MONTH(EK$6)=MONTH($W70),YEAR(EK$6)=YEAR($W70)),$T70-$X70*$Y70+$Y70,0))</f>
        <v>1728.08</v>
      </c>
      <c r="EL70" s="266" t="n">
        <v>1728.08</v>
      </c>
      <c r="EM70" s="263" t="n">
        <v>1728.07</v>
      </c>
      <c r="EN70" s="261" t="n">
        <v>1728.07</v>
      </c>
      <c r="EO70" s="260" t="n">
        <f aca="false">EC70+ED70+EE70+EF70+EG70+EH70+EI70+EJ70+EK70+EL70+EM70+EN70</f>
        <v>20736.94</v>
      </c>
      <c r="EP70" s="260" t="n">
        <f aca="false">T70+AQ70+AS70+AU70+AW70+AY70+BA70+BC70+BE70+BG70+BI70+BK70+BM70+BO70+BQ70+BS70+BU70+BW70+BY70+CA70+CC70+CE70+CG70</f>
        <v>221194</v>
      </c>
      <c r="EQ70" s="260" t="n">
        <f aca="false">EA70+EO70</f>
        <v>198729.03</v>
      </c>
      <c r="ER70" s="260" t="n">
        <f aca="false">EP70-EQ70</f>
        <v>22464.97</v>
      </c>
      <c r="ES70" s="261" t="n">
        <f aca="false">EN70</f>
        <v>1728.07</v>
      </c>
      <c r="ET70" s="261" t="n">
        <f aca="false">ES70</f>
        <v>1728.07</v>
      </c>
      <c r="EU70" s="261" t="n">
        <f aca="false">ET70</f>
        <v>1728.07</v>
      </c>
      <c r="EV70" s="261" t="n">
        <f aca="false">EU70</f>
        <v>1728.07</v>
      </c>
      <c r="EW70" s="261" t="n">
        <f aca="false">EV70</f>
        <v>1728.07</v>
      </c>
      <c r="EX70" s="261" t="n">
        <f aca="false">EW70</f>
        <v>1728.07</v>
      </c>
      <c r="EY70" s="261" t="n">
        <f aca="false">EX70</f>
        <v>1728.07</v>
      </c>
      <c r="EZ70" s="261" t="n">
        <f aca="false">EY70</f>
        <v>1728.07</v>
      </c>
      <c r="FA70" s="261" t="n">
        <f aca="false">EZ70</f>
        <v>1728.07</v>
      </c>
      <c r="FB70" s="261" t="n">
        <f aca="false">FA70</f>
        <v>1728.07</v>
      </c>
      <c r="FC70" s="261" t="n">
        <f aca="false">FB70</f>
        <v>1728.07</v>
      </c>
      <c r="FD70" s="261" t="n">
        <f aca="false">FC70</f>
        <v>1728.07</v>
      </c>
      <c r="FE70" s="260" t="n">
        <f aca="false">ES70+ET70+EU70+EV70+EW70+EX70+EY70+EZ70+FA70+FB70+FC70+FD70</f>
        <v>20736.84</v>
      </c>
      <c r="FF70" s="260" t="n">
        <f aca="false">EP70</f>
        <v>221194</v>
      </c>
      <c r="FG70" s="260" t="n">
        <f aca="false">EQ70+FE70</f>
        <v>219465.87</v>
      </c>
      <c r="FH70" s="260" t="n">
        <f aca="false">FF70-FG70</f>
        <v>1728.13</v>
      </c>
      <c r="FI70" s="261" t="n">
        <v>1728.13</v>
      </c>
      <c r="FJ70" s="261"/>
      <c r="FK70" s="261"/>
      <c r="FL70" s="261"/>
      <c r="FM70" s="261"/>
      <c r="FN70" s="261"/>
      <c r="FO70" s="261"/>
      <c r="FP70" s="261"/>
      <c r="FQ70" s="261"/>
      <c r="FR70" s="261"/>
      <c r="FS70" s="261"/>
      <c r="FT70" s="261"/>
      <c r="FU70" s="260" t="n">
        <f aca="false">FI70+FJ70+FK70+FL70+FM70+FN70+FO70+FP70+FQ70+FR70+FS70+FT70</f>
        <v>1728.13</v>
      </c>
      <c r="FV70" s="260" t="n">
        <f aca="false">FF70</f>
        <v>221194</v>
      </c>
      <c r="FW70" s="260" t="n">
        <f aca="false">FG70+FU70</f>
        <v>221194</v>
      </c>
      <c r="FX70" s="260" t="n">
        <f aca="false">FV70-FW70</f>
        <v>0</v>
      </c>
      <c r="FY70" s="261"/>
      <c r="FZ70" s="261"/>
      <c r="GA70" s="261"/>
      <c r="GB70" s="261"/>
      <c r="GC70" s="261"/>
      <c r="GD70" s="261"/>
      <c r="GE70" s="261"/>
      <c r="GF70" s="261"/>
      <c r="GG70" s="261"/>
      <c r="GH70" s="261"/>
      <c r="GI70" s="261"/>
      <c r="GJ70" s="261"/>
      <c r="GK70" s="260" t="n">
        <f aca="false">FY70+FZ70+GA70+GB70+GC70+GD70+GE70+GF70+GG70+GH70+GI70+GJ70</f>
        <v>0</v>
      </c>
      <c r="GL70" s="260" t="n">
        <f aca="false">FV70</f>
        <v>221194</v>
      </c>
      <c r="GM70" s="260" t="n">
        <f aca="false">FW70+GK70</f>
        <v>221194</v>
      </c>
      <c r="GN70" s="260" t="n">
        <f aca="false">GL70-GM70</f>
        <v>0</v>
      </c>
      <c r="GO70" s="261"/>
      <c r="GP70" s="261"/>
      <c r="GQ70" s="261"/>
      <c r="GR70" s="261"/>
      <c r="GS70" s="261"/>
      <c r="GT70" s="261"/>
      <c r="GU70" s="261"/>
      <c r="GV70" s="261"/>
      <c r="GW70" s="261"/>
      <c r="GX70" s="261"/>
      <c r="GY70" s="261"/>
      <c r="GZ70" s="261"/>
      <c r="HA70" s="260" t="n">
        <f aca="false">GO70+GP70+GQ70+GR70+GS70+GT70+GU70+GV70+GW70+GX70+GY70+GZ70</f>
        <v>0</v>
      </c>
      <c r="HB70" s="260" t="n">
        <f aca="false">GL70</f>
        <v>221194</v>
      </c>
      <c r="HC70" s="260" t="n">
        <f aca="false">GM70+HA70</f>
        <v>221194</v>
      </c>
      <c r="HD70" s="260" t="n">
        <f aca="false">HB70-HC70</f>
        <v>0</v>
      </c>
      <c r="HE70" s="264" t="n">
        <f aca="false">GO70-GJ70</f>
        <v>0</v>
      </c>
      <c r="HF70" s="264"/>
      <c r="HG70" s="264"/>
      <c r="HH70" s="264"/>
      <c r="HI70" s="264"/>
      <c r="HJ70" s="264"/>
      <c r="HK70" s="264"/>
      <c r="HL70" s="264"/>
      <c r="HM70" s="264"/>
      <c r="HN70" s="264"/>
      <c r="HO70" s="264"/>
      <c r="HP70" s="264"/>
      <c r="HQ70" s="264"/>
      <c r="HR70" s="264"/>
      <c r="HS70" s="264"/>
      <c r="HT70" s="264"/>
      <c r="HU70" s="264"/>
      <c r="HV70" s="264"/>
      <c r="HW70" s="264"/>
      <c r="HX70" s="264"/>
      <c r="HY70" s="264"/>
      <c r="HZ70" s="264"/>
      <c r="IA70" s="264"/>
      <c r="IB70" s="264"/>
      <c r="IC70" s="264"/>
      <c r="ID70" s="264"/>
      <c r="IE70" s="264"/>
      <c r="IF70" s="264"/>
      <c r="IG70" s="264"/>
      <c r="IH70" s="264"/>
      <c r="II70" s="264"/>
      <c r="IJ70" s="264"/>
      <c r="IK70" s="264"/>
      <c r="IL70" s="264"/>
      <c r="IM70" s="264"/>
      <c r="IN70" s="264"/>
      <c r="IO70" s="264"/>
      <c r="IP70" s="264"/>
      <c r="IQ70" s="264"/>
      <c r="IR70" s="264"/>
      <c r="IS70" s="264"/>
      <c r="IT70" s="264"/>
      <c r="IU70" s="264"/>
      <c r="IV70" s="264"/>
      <c r="IW70" s="264"/>
      <c r="IX70" s="264"/>
      <c r="IY70" s="264"/>
      <c r="IZ70" s="264"/>
      <c r="JA70" s="264"/>
      <c r="JB70" s="264"/>
      <c r="JC70" s="264"/>
      <c r="JD70" s="264"/>
      <c r="JE70" s="264"/>
      <c r="JF70" s="264"/>
      <c r="JG70" s="264"/>
      <c r="JH70" s="264"/>
      <c r="JI70" s="264"/>
      <c r="JJ70" s="264"/>
      <c r="JK70" s="264"/>
      <c r="JL70" s="264"/>
      <c r="JM70" s="265"/>
      <c r="JN70" s="265" t="n">
        <f aca="false">DH70-DG70</f>
        <v>0</v>
      </c>
    </row>
    <row r="71" s="201" customFormat="true" ht="22.35" hidden="false" customHeight="false" outlineLevel="0" collapsed="false">
      <c r="A71" s="249" t="n">
        <v>39</v>
      </c>
      <c r="B71" s="250" t="s">
        <v>539</v>
      </c>
      <c r="C71" s="251" t="n">
        <v>4199</v>
      </c>
      <c r="D71" s="252" t="s">
        <v>471</v>
      </c>
      <c r="E71" s="252" t="s">
        <v>507</v>
      </c>
      <c r="F71" s="253" t="n">
        <v>1</v>
      </c>
      <c r="G71" s="254" t="n">
        <v>221194</v>
      </c>
      <c r="H71" s="255" t="n">
        <v>0.18</v>
      </c>
      <c r="I71" s="256" t="n">
        <f aca="false">ROUND(F71*G71,2)</f>
        <v>221194</v>
      </c>
      <c r="J71" s="254" t="n">
        <f aca="false">ROUND(I71+F71*G71*H71,2)</f>
        <v>261008.92</v>
      </c>
      <c r="K71" s="257" t="n">
        <v>42155</v>
      </c>
      <c r="L71" s="257" t="n">
        <f aca="false">EDATE(K71,M71)-1</f>
        <v>44011</v>
      </c>
      <c r="M71" s="258" t="n">
        <v>61</v>
      </c>
      <c r="N71" s="254" t="n">
        <f aca="false">ROUND(G71/M71,2)*F71</f>
        <v>3626.13</v>
      </c>
      <c r="O71" s="254" t="n">
        <v>84675.83</v>
      </c>
      <c r="P71" s="254"/>
      <c r="Q71" s="253" t="n">
        <v>1</v>
      </c>
      <c r="R71" s="254" t="n">
        <f aca="false">I71+AG71+P71</f>
        <v>221194</v>
      </c>
      <c r="S71" s="255" t="n">
        <f aca="false">H71</f>
        <v>0.18</v>
      </c>
      <c r="T71" s="254" t="n">
        <f aca="false">ROUND(Q71*R71,2)</f>
        <v>221194</v>
      </c>
      <c r="U71" s="254" t="n">
        <f aca="false">ROUND(T71+Q71*R71*S71,2)</f>
        <v>261008.92</v>
      </c>
      <c r="V71" s="257" t="n">
        <v>42155</v>
      </c>
      <c r="W71" s="257" t="n">
        <f aca="false">EDATE(V71,X71)-1</f>
        <v>46052</v>
      </c>
      <c r="X71" s="258" t="n">
        <v>128</v>
      </c>
      <c r="Y71" s="254" t="n">
        <f aca="false">ROUND((R71-Z71)/X71,2)*Q71</f>
        <v>1728.08</v>
      </c>
      <c r="Z71" s="254" t="n">
        <v>0</v>
      </c>
      <c r="AA71" s="254" t="n">
        <v>0</v>
      </c>
      <c r="AB71" s="254"/>
      <c r="AC71" s="254"/>
      <c r="AD71" s="254"/>
      <c r="AE71" s="254"/>
      <c r="AF71" s="254"/>
      <c r="AG71" s="254"/>
      <c r="AH71" s="254"/>
      <c r="AI71" s="254"/>
      <c r="AJ71" s="254"/>
      <c r="AK71" s="254"/>
      <c r="AL71" s="254"/>
      <c r="AM71" s="254"/>
      <c r="AN71" s="254"/>
      <c r="AO71" s="254"/>
      <c r="AP71" s="254"/>
      <c r="AQ71" s="254"/>
      <c r="AR71" s="254"/>
      <c r="AS71" s="254"/>
      <c r="AT71" s="254"/>
      <c r="AU71" s="254"/>
      <c r="AV71" s="254"/>
      <c r="AW71" s="254"/>
      <c r="AX71" s="254"/>
      <c r="AY71" s="254"/>
      <c r="AZ71" s="254"/>
      <c r="BA71" s="254"/>
      <c r="BB71" s="254"/>
      <c r="BC71" s="254"/>
      <c r="BD71" s="254"/>
      <c r="BE71" s="254"/>
      <c r="BF71" s="254"/>
      <c r="BG71" s="254"/>
      <c r="BH71" s="254"/>
      <c r="BI71" s="254"/>
      <c r="BJ71" s="254"/>
      <c r="BK71" s="254"/>
      <c r="BL71" s="254"/>
      <c r="BM71" s="254"/>
      <c r="BN71" s="254"/>
      <c r="BO71" s="254"/>
      <c r="BP71" s="254"/>
      <c r="BQ71" s="254"/>
      <c r="BR71" s="254"/>
      <c r="BS71" s="254"/>
      <c r="BT71" s="254"/>
      <c r="BU71" s="254"/>
      <c r="BV71" s="254"/>
      <c r="BW71" s="254"/>
      <c r="BX71" s="254"/>
      <c r="BY71" s="254"/>
      <c r="BZ71" s="254"/>
      <c r="CA71" s="254"/>
      <c r="CB71" s="254"/>
      <c r="CC71" s="254"/>
      <c r="CD71" s="254"/>
      <c r="CE71" s="254"/>
      <c r="CF71" s="254"/>
      <c r="CG71" s="254"/>
      <c r="CH71" s="254"/>
      <c r="CI71" s="254" t="e">
        <f aca="false">#N/A</f>
        <v>#N/A</v>
      </c>
      <c r="CJ71" s="254"/>
      <c r="CK71" s="254"/>
      <c r="CL71" s="254"/>
      <c r="CM71" s="257" t="n">
        <v>42155</v>
      </c>
      <c r="CN71" s="257" t="e">
        <f aca="false">EDATE(CM71,CO71)-1</f>
        <v>#N/A</v>
      </c>
      <c r="CO71" s="254" t="e">
        <f aca="false">#N/A</f>
        <v>#N/A</v>
      </c>
      <c r="CP71" s="254" t="n">
        <v>79</v>
      </c>
      <c r="CQ71" s="254"/>
      <c r="CR71" s="254"/>
      <c r="CS71" s="254"/>
      <c r="CT71" s="260" t="n">
        <f aca="false">I71</f>
        <v>221194</v>
      </c>
      <c r="CU71" s="260" t="n">
        <f aca="false">CT71-CV71</f>
        <v>221194</v>
      </c>
      <c r="CV71" s="260" t="n">
        <v>0</v>
      </c>
      <c r="CW71" s="261" t="n">
        <f aca="false">IF(AND(CW$5&gt;$V71,CW$6&lt;=$W71),$Y71,IF(AND(MONTH(CW$6)=MONTH($W71),YEAR(CW$6)=YEAR($W71)),$T71-$X71*$Y71+$Y71,0))</f>
        <v>1728.08</v>
      </c>
      <c r="CX71" s="261" t="n">
        <f aca="false">IF(AND(CX$5&gt;$V71,CX$6&lt;=$W71),$Y71,IF(AND(MONTH(CX$6)=MONTH($W71),YEAR(CX$6)=YEAR($W71)),$T71-$X71*$Y71+$Y71,0))</f>
        <v>1728.08</v>
      </c>
      <c r="CY71" s="261" t="n">
        <f aca="false">IF(AND(CY$5&gt;$V71,CY$6&lt;=$W71),$Y71,IF(AND(MONTH(CY$6)=MONTH($W71),YEAR(CY$6)=YEAR($W71)),$T71-$X71*$Y71+$Y71,0))</f>
        <v>1728.08</v>
      </c>
      <c r="CZ71" s="261" t="n">
        <f aca="false">IF(AND(CZ$5&gt;$V71,CZ$6&lt;=$W71),$Y71,IF(AND(MONTH(CZ$6)=MONTH($W71),YEAR(CZ$6)=YEAR($W71)),$T71-$X71*$Y71+$Y71,0))</f>
        <v>1728.08</v>
      </c>
      <c r="DA71" s="261" t="n">
        <f aca="false">IF(AND(DA$5&gt;$V71,DA$6&lt;=$W71),$Y71,IF(AND(MONTH(DA$6)=MONTH($W71),YEAR(DA$6)=YEAR($W71)),$T71-$X71*$Y71+$Y71,0))</f>
        <v>1728.08</v>
      </c>
      <c r="DB71" s="261" t="n">
        <f aca="false">IF(AND(DB$5&gt;$V71,DB$6&lt;=$W71),$Y71,IF(AND(MONTH(DB$6)=MONTH($W71),YEAR(DB$6)=YEAR($W71)),$T71-$X71*$Y71+$Y71,0))</f>
        <v>1728.08</v>
      </c>
      <c r="DC71" s="261" t="n">
        <f aca="false">IF(AND(DC$5&gt;$V71,DC$6&lt;=$W71),$Y71,IF(AND(MONTH(DC$6)=MONTH($W71),YEAR(DC$6)=YEAR($W71)),$T71-$X71*$Y71+$Y71,0))</f>
        <v>1728.08</v>
      </c>
      <c r="DD71" s="261" t="n">
        <f aca="false">IF(AND(DD$5&gt;$V71,DD$6&lt;=$W71),$Y71,IF(AND(MONTH(DD$6)=MONTH($W71),YEAR(DD$6)=YEAR($W71)),$T71-$X71*$Y71+$Y71,0))</f>
        <v>1728.08</v>
      </c>
      <c r="DE71" s="261" t="n">
        <f aca="false">IF(AND(DE$5&gt;$V71,DE$6&lt;=$W71),$Y71,IF(AND(MONTH(DE$6)=MONTH($W71),YEAR(DE$6)=YEAR($W71)),$T71-$X71*$Y71+$Y71,0))</f>
        <v>1728.08</v>
      </c>
      <c r="DF71" s="261" t="n">
        <f aca="false">IF(AND(DF$5&gt;$V71,DF$6&lt;=$W71),$Y71,IF(AND(MONTH(DF$6)=MONTH($W71),YEAR(DF$6)=YEAR($W71)),$T71-$X71*$Y71+$Y71,0))</f>
        <v>1728.08</v>
      </c>
      <c r="DG71" s="261" t="n">
        <f aca="false">IF(AND(DG$5&gt;$V71,DG$6&lt;=$W71),$Y71,IF(AND(MONTH(DG$6)=MONTH($W71),YEAR(DG$6)=YEAR($W71)),$T71-$X71*$Y71+$Y71,0))</f>
        <v>1728.08</v>
      </c>
      <c r="DH71" s="261" t="n">
        <f aca="false">IF(AND(DH$5&gt;$V71,DH$6&lt;=$W71),$Y71,IF(AND(MONTH(DH$6)=MONTH($W71),YEAR(DH$6)=YEAR($W71)),$T71-$X71*$Y71+$Y71,0))</f>
        <v>1728.08</v>
      </c>
      <c r="DI71" s="260" t="n">
        <f aca="false">CW71+CX71+CY71+CZ71+DA71+DB71+DC71+DD71+DE71+DF71+DG71+DH71</f>
        <v>20736.96</v>
      </c>
      <c r="DJ71" s="260" t="n">
        <f aca="false">T71+AG71+AJ71+AQ71+AS71+AU71+AW71</f>
        <v>221194</v>
      </c>
      <c r="DK71" s="260" t="n">
        <f aca="false">CU71+DI71-O71</f>
        <v>157255.13</v>
      </c>
      <c r="DL71" s="260" t="n">
        <f aca="false">DJ71-DK71</f>
        <v>63938.87</v>
      </c>
      <c r="DM71" s="261" t="n">
        <f aca="false">IF(AND(DM$5&gt;$V71,DM$6&lt;=$W71),$Y71,IF(AND(MONTH(DM$6)=MONTH($W71),YEAR(DM$6)=YEAR($W71)),$T71-$X71*$Y71+$Y71,0))</f>
        <v>1728.08</v>
      </c>
      <c r="DN71" s="261" t="n">
        <f aca="false">IF(AND(DN$5&gt;$V71,DN$6&lt;=$W71),$Y71,IF(AND(MONTH(DN$6)=MONTH($W71),YEAR(DN$6)=YEAR($W71)),$T71-$X71*$Y71+$Y71,0))</f>
        <v>1728.08</v>
      </c>
      <c r="DO71" s="261" t="n">
        <f aca="false">IF(AND(DO$5&gt;$V71,DO$6&lt;=$W71),$Y71,IF(AND(MONTH(DO$6)=MONTH($W71),YEAR(DO$6)=YEAR($W71)),$T71-$X71*$Y71+$Y71,0))</f>
        <v>1728.08</v>
      </c>
      <c r="DP71" s="261" t="n">
        <f aca="false">IF(AND(DP$5&gt;$V71,DP$6&lt;=$W71),$Y71,IF(AND(MONTH(DP$6)=MONTH($W71),YEAR(DP$6)=YEAR($W71)),$T71-$X71*$Y71+$Y71,0))</f>
        <v>1728.08</v>
      </c>
      <c r="DQ71" s="261" t="n">
        <f aca="false">IF(AND(DQ$5&gt;$V71,DQ$6&lt;=$W71),$Y71,IF(AND(MONTH(DQ$6)=MONTH($W71),YEAR(DQ$6)=YEAR($W71)),$T71-$X71*$Y71+$Y71,0))</f>
        <v>1728.08</v>
      </c>
      <c r="DR71" s="261" t="n">
        <f aca="false">IF(AND(DR$5&gt;$V71,DR$6&lt;=$W71),$Y71,IF(AND(MONTH(DR$6)=MONTH($W71),YEAR(DR$6)=YEAR($W71)),$T71-$X71*$Y71+$Y71,0))</f>
        <v>1728.08</v>
      </c>
      <c r="DS71" s="261" t="n">
        <f aca="false">IF(AND(DS$5&gt;$V71,DS$6&lt;=$W71),$Y71,IF(AND(MONTH(DS$6)=MONTH($W71),YEAR(DS$6)=YEAR($W71)),$T71-$X71*$Y71+$Y71,0))</f>
        <v>1728.08</v>
      </c>
      <c r="DT71" s="261" t="n">
        <f aca="false">IF(AND(DT$5&gt;$V71,DT$6&lt;=$W71),$Y71,IF(AND(MONTH(DT$6)=MONTH($W71),YEAR(DT$6)=YEAR($W71)),$T71-$X71*$Y71+$Y71,0))</f>
        <v>1728.08</v>
      </c>
      <c r="DU71" s="261" t="n">
        <f aca="false">IF(AND(DU$5&gt;$V71,DU$6&lt;=$W71),$Y71,IF(AND(MONTH(DU$6)=MONTH($W71),YEAR(DU$6)=YEAR($W71)),$T71-$X71*$Y71+$Y71,0))</f>
        <v>1728.08</v>
      </c>
      <c r="DV71" s="261" t="n">
        <f aca="false">IF(AND(DV$5&gt;$V71,DV$6&lt;=$W71),$Y71,IF(AND(MONTH(DV$6)=MONTH($W71),YEAR(DV$6)=YEAR($W71)),$T71-$X71*$Y71+$Y71,0))</f>
        <v>1728.08</v>
      </c>
      <c r="DW71" s="261" t="n">
        <f aca="false">IF(AND(DW$5&gt;$V71,DW$6&lt;=$W71),$Y71,IF(AND(MONTH(DW$6)=MONTH($W71),YEAR(DW$6)=YEAR($W71)),$T71-$X71*$Y71+$Y71,0))</f>
        <v>1728.08</v>
      </c>
      <c r="DX71" s="261" t="n">
        <f aca="false">IF(AND(DX$5&gt;$V71,DX$6&lt;=$W71),$Y71,IF(AND(MONTH(DX$6)=MONTH($W71),YEAR(DX$6)=YEAR($W71)),$T71-AA71-$X71*$Y71+$Y71,0))</f>
        <v>1728.08</v>
      </c>
      <c r="DY71" s="260" t="n">
        <f aca="false">DM71+DN71+DO71+DP71+DQ71+DR71+DS71+DT71+DU71+DV71+DW71+DX71</f>
        <v>20736.96</v>
      </c>
      <c r="DZ71" s="260" t="n">
        <f aca="false">DJ71+AY71+BA71+BC71+BE71+BG71+BI71+BK71+BM71+BO71</f>
        <v>221194</v>
      </c>
      <c r="EA71" s="260" t="n">
        <f aca="false">DK71+DY71</f>
        <v>177992.09</v>
      </c>
      <c r="EB71" s="260" t="n">
        <f aca="false">DZ71-EA71</f>
        <v>43201.91</v>
      </c>
      <c r="EC71" s="261" t="n">
        <f aca="false">IF(AND(EC$5&gt;$V71,EC$6&lt;=$W71),$Y71,IF(AND(MONTH(EC$6)=MONTH($W71),YEAR(EC$6)=YEAR($W71)),$T71-$X71*$Y71+$Y71,0))</f>
        <v>1728.08</v>
      </c>
      <c r="ED71" s="261" t="n">
        <f aca="false">IF(AND(ED$5&gt;$V71,ED$6&lt;=$W71),$Y71,IF(AND(MONTH(ED$6)=MONTH($W71),YEAR(ED$6)=YEAR($W71)),$T71-$X71*$Y71+$Y71,0))</f>
        <v>1728.08</v>
      </c>
      <c r="EE71" s="261" t="n">
        <f aca="false">IF(AND(EE$5&gt;$V71,EE$6&lt;=$W71),$Y71,IF(AND(MONTH(EE$6)=MONTH($W71),YEAR(EE$6)=YEAR($W71)),$T71-$X71*$Y71+$Y71,0))</f>
        <v>1728.08</v>
      </c>
      <c r="EF71" s="261" t="n">
        <f aca="false">IF(AND(EF$5&gt;$V71,EF$6&lt;=$W71),$Y71,IF(AND(MONTH(EF$6)=MONTH($W71),YEAR(EF$6)=YEAR($W71)),$T71-$X71*$Y71+$Y71,0))</f>
        <v>1728.08</v>
      </c>
      <c r="EG71" s="261" t="n">
        <f aca="false">IF(AND(EG$5&gt;$V71,EG$6&lt;=$W71),$Y71,IF(AND(MONTH(EG$6)=MONTH($W71),YEAR(EG$6)=YEAR($W71)),$T71-$X71*$Y71+$Y71,0))</f>
        <v>1728.08</v>
      </c>
      <c r="EH71" s="261" t="n">
        <f aca="false">IF(AND(EH$5&gt;$V71,EH$6&lt;=$W71),$Y71,IF(AND(MONTH(EH$6)=MONTH($W71),YEAR(EH$6)=YEAR($W71)),$T71-$X71*$Y71+$Y71,0))</f>
        <v>1728.08</v>
      </c>
      <c r="EI71" s="261" t="n">
        <f aca="false">IF(AND(EI$5&gt;$V71,EI$6&lt;=$W71),$Y71,IF(AND(MONTH(EI$6)=MONTH($W71),YEAR(EI$6)=YEAR($W71)),$T71-$X71*$Y71+$Y71,0))</f>
        <v>1728.08</v>
      </c>
      <c r="EJ71" s="261" t="n">
        <f aca="false">IF(AND(EJ$5&gt;$V71,EJ$6&lt;=$W71),$Y71,IF(AND(MONTH(EJ$6)=MONTH($W71),YEAR(EJ$6)=YEAR($W71)),$T71-$X71*$Y71+$Y71,0))</f>
        <v>1728.08</v>
      </c>
      <c r="EK71" s="261" t="n">
        <f aca="false">IF(AND(EK$5&gt;$V71,EK$6&lt;=$W71),$Y71,IF(AND(MONTH(EK$6)=MONTH($W71),YEAR(EK$6)=YEAR($W71)),$T71-$X71*$Y71+$Y71,0))</f>
        <v>1728.08</v>
      </c>
      <c r="EL71" s="266" t="n">
        <v>1728.08</v>
      </c>
      <c r="EM71" s="263" t="n">
        <v>1728.07</v>
      </c>
      <c r="EN71" s="261" t="n">
        <v>1728.07</v>
      </c>
      <c r="EO71" s="260" t="n">
        <f aca="false">EC71+ED71+EE71+EF71+EG71+EH71+EI71+EJ71+EK71+EL71+EM71+EN71</f>
        <v>20736.94</v>
      </c>
      <c r="EP71" s="260" t="n">
        <f aca="false">T71+AQ71+AS71+AU71+AW71+AY71+BA71+BC71+BE71+BG71+BI71+BK71+BM71+BO71+BQ71+BS71+BU71+BW71+BY71+CA71+CC71+CE71+CG71</f>
        <v>221194</v>
      </c>
      <c r="EQ71" s="260" t="n">
        <f aca="false">EA71+EO71</f>
        <v>198729.03</v>
      </c>
      <c r="ER71" s="260" t="n">
        <f aca="false">EP71-EQ71</f>
        <v>22464.97</v>
      </c>
      <c r="ES71" s="261" t="n">
        <f aca="false">EN71</f>
        <v>1728.07</v>
      </c>
      <c r="ET71" s="261" t="n">
        <f aca="false">ES71</f>
        <v>1728.07</v>
      </c>
      <c r="EU71" s="261" t="n">
        <f aca="false">ET71</f>
        <v>1728.07</v>
      </c>
      <c r="EV71" s="261" t="n">
        <f aca="false">EU71</f>
        <v>1728.07</v>
      </c>
      <c r="EW71" s="261" t="n">
        <f aca="false">EV71</f>
        <v>1728.07</v>
      </c>
      <c r="EX71" s="261" t="n">
        <f aca="false">EW71</f>
        <v>1728.07</v>
      </c>
      <c r="EY71" s="261" t="n">
        <f aca="false">EX71</f>
        <v>1728.07</v>
      </c>
      <c r="EZ71" s="261" t="n">
        <f aca="false">EY71</f>
        <v>1728.07</v>
      </c>
      <c r="FA71" s="261" t="n">
        <f aca="false">EZ71</f>
        <v>1728.07</v>
      </c>
      <c r="FB71" s="261" t="n">
        <f aca="false">FA71</f>
        <v>1728.07</v>
      </c>
      <c r="FC71" s="261" t="n">
        <f aca="false">FB71</f>
        <v>1728.07</v>
      </c>
      <c r="FD71" s="261" t="n">
        <f aca="false">FC71</f>
        <v>1728.07</v>
      </c>
      <c r="FE71" s="260" t="n">
        <f aca="false">ES71+ET71+EU71+EV71+EW71+EX71+EY71+EZ71+FA71+FB71+FC71+FD71</f>
        <v>20736.84</v>
      </c>
      <c r="FF71" s="260" t="n">
        <f aca="false">EP71</f>
        <v>221194</v>
      </c>
      <c r="FG71" s="260" t="n">
        <f aca="false">EQ71+FE71</f>
        <v>219465.87</v>
      </c>
      <c r="FH71" s="260" t="n">
        <f aca="false">FF71-FG71</f>
        <v>1728.13</v>
      </c>
      <c r="FI71" s="261" t="n">
        <v>1728.13</v>
      </c>
      <c r="FJ71" s="261"/>
      <c r="FK71" s="261"/>
      <c r="FL71" s="261"/>
      <c r="FM71" s="261"/>
      <c r="FN71" s="261"/>
      <c r="FO71" s="261"/>
      <c r="FP71" s="261"/>
      <c r="FQ71" s="261"/>
      <c r="FR71" s="261"/>
      <c r="FS71" s="261"/>
      <c r="FT71" s="261"/>
      <c r="FU71" s="260" t="n">
        <f aca="false">FI71+FJ71+FK71+FL71+FM71+FN71+FO71+FP71+FQ71+FR71+FS71+FT71</f>
        <v>1728.13</v>
      </c>
      <c r="FV71" s="260" t="n">
        <f aca="false">FF71</f>
        <v>221194</v>
      </c>
      <c r="FW71" s="260" t="n">
        <f aca="false">FG71+FU71</f>
        <v>221194</v>
      </c>
      <c r="FX71" s="260" t="n">
        <f aca="false">FV71-FW71</f>
        <v>0</v>
      </c>
      <c r="FY71" s="261"/>
      <c r="FZ71" s="261"/>
      <c r="GA71" s="261"/>
      <c r="GB71" s="261"/>
      <c r="GC71" s="261"/>
      <c r="GD71" s="261"/>
      <c r="GE71" s="261"/>
      <c r="GF71" s="261"/>
      <c r="GG71" s="261"/>
      <c r="GH71" s="261"/>
      <c r="GI71" s="261"/>
      <c r="GJ71" s="261"/>
      <c r="GK71" s="260" t="n">
        <f aca="false">FY71+FZ71+GA71+GB71+GC71+GD71+GE71+GF71+GG71+GH71+GI71+GJ71</f>
        <v>0</v>
      </c>
      <c r="GL71" s="260" t="n">
        <f aca="false">FV71</f>
        <v>221194</v>
      </c>
      <c r="GM71" s="260" t="n">
        <f aca="false">FW71+GK71</f>
        <v>221194</v>
      </c>
      <c r="GN71" s="260" t="n">
        <f aca="false">GL71-GM71</f>
        <v>0</v>
      </c>
      <c r="GO71" s="261"/>
      <c r="GP71" s="261"/>
      <c r="GQ71" s="261"/>
      <c r="GR71" s="261"/>
      <c r="GS71" s="261"/>
      <c r="GT71" s="261"/>
      <c r="GU71" s="261"/>
      <c r="GV71" s="261"/>
      <c r="GW71" s="261"/>
      <c r="GX71" s="261"/>
      <c r="GY71" s="261"/>
      <c r="GZ71" s="261"/>
      <c r="HA71" s="260" t="n">
        <f aca="false">GO71+GP71+GQ71+GR71+GS71+GT71+GU71+GV71+GW71+GX71+GY71+GZ71</f>
        <v>0</v>
      </c>
      <c r="HB71" s="260" t="n">
        <f aca="false">GL71</f>
        <v>221194</v>
      </c>
      <c r="HC71" s="260" t="n">
        <f aca="false">GM71+HA71</f>
        <v>221194</v>
      </c>
      <c r="HD71" s="260" t="n">
        <f aca="false">HB71-HC71</f>
        <v>0</v>
      </c>
      <c r="HE71" s="264" t="n">
        <f aca="false">GO71-GJ71</f>
        <v>0</v>
      </c>
      <c r="HF71" s="264"/>
      <c r="HG71" s="264"/>
      <c r="HH71" s="264"/>
      <c r="HI71" s="264"/>
      <c r="HJ71" s="264"/>
      <c r="HK71" s="264"/>
      <c r="HL71" s="264"/>
      <c r="HM71" s="264"/>
      <c r="HN71" s="264"/>
      <c r="HO71" s="264"/>
      <c r="HP71" s="264"/>
      <c r="HQ71" s="264"/>
      <c r="HR71" s="264"/>
      <c r="HS71" s="264"/>
      <c r="HT71" s="264"/>
      <c r="HU71" s="264"/>
      <c r="HV71" s="264"/>
      <c r="HW71" s="264"/>
      <c r="HX71" s="264"/>
      <c r="HY71" s="264"/>
      <c r="HZ71" s="264"/>
      <c r="IA71" s="264"/>
      <c r="IB71" s="264"/>
      <c r="IC71" s="264"/>
      <c r="ID71" s="264"/>
      <c r="IE71" s="264"/>
      <c r="IF71" s="264"/>
      <c r="IG71" s="264"/>
      <c r="IH71" s="264"/>
      <c r="II71" s="264"/>
      <c r="IJ71" s="264"/>
      <c r="IK71" s="264"/>
      <c r="IL71" s="264"/>
      <c r="IM71" s="264"/>
      <c r="IN71" s="264"/>
      <c r="IO71" s="264"/>
      <c r="IP71" s="264"/>
      <c r="IQ71" s="264"/>
      <c r="IR71" s="264"/>
      <c r="IS71" s="264"/>
      <c r="IT71" s="264"/>
      <c r="IU71" s="264"/>
      <c r="IV71" s="264"/>
      <c r="IW71" s="264"/>
      <c r="IX71" s="264"/>
      <c r="IY71" s="264"/>
      <c r="IZ71" s="264"/>
      <c r="JA71" s="264"/>
      <c r="JB71" s="264"/>
      <c r="JC71" s="264"/>
      <c r="JD71" s="264"/>
      <c r="JE71" s="264"/>
      <c r="JF71" s="264"/>
      <c r="JG71" s="264"/>
      <c r="JH71" s="264"/>
      <c r="JI71" s="264"/>
      <c r="JJ71" s="264"/>
      <c r="JK71" s="264"/>
      <c r="JL71" s="264"/>
      <c r="JM71" s="265"/>
      <c r="JN71" s="265" t="n">
        <f aca="false">DH71-DG71</f>
        <v>0</v>
      </c>
    </row>
    <row r="72" s="201" customFormat="true" ht="22.35" hidden="false" customHeight="false" outlineLevel="0" collapsed="false">
      <c r="A72" s="249" t="n">
        <v>40</v>
      </c>
      <c r="B72" s="250" t="s">
        <v>540</v>
      </c>
      <c r="C72" s="251" t="n">
        <v>4200</v>
      </c>
      <c r="D72" s="252" t="s">
        <v>471</v>
      </c>
      <c r="E72" s="252" t="s">
        <v>507</v>
      </c>
      <c r="F72" s="253" t="n">
        <v>1</v>
      </c>
      <c r="G72" s="254" t="n">
        <v>221194</v>
      </c>
      <c r="H72" s="255" t="n">
        <v>0.18</v>
      </c>
      <c r="I72" s="256" t="n">
        <f aca="false">ROUND(F72*G72,2)</f>
        <v>221194</v>
      </c>
      <c r="J72" s="254" t="n">
        <f aca="false">ROUND(I72+F72*G72*H72,2)</f>
        <v>261008.92</v>
      </c>
      <c r="K72" s="257" t="n">
        <v>42155</v>
      </c>
      <c r="L72" s="257" t="n">
        <f aca="false">EDATE(K72,M72)-1</f>
        <v>44011</v>
      </c>
      <c r="M72" s="258" t="n">
        <v>61</v>
      </c>
      <c r="N72" s="254" t="n">
        <f aca="false">ROUND(G72/M72,2)*F72</f>
        <v>3626.13</v>
      </c>
      <c r="O72" s="254" t="n">
        <v>84675.83</v>
      </c>
      <c r="P72" s="254"/>
      <c r="Q72" s="253" t="n">
        <v>1</v>
      </c>
      <c r="R72" s="254" t="n">
        <f aca="false">I72+AG72+P72</f>
        <v>221194</v>
      </c>
      <c r="S72" s="255" t="n">
        <f aca="false">H72</f>
        <v>0.18</v>
      </c>
      <c r="T72" s="254" t="n">
        <f aca="false">ROUND(Q72*R72,2)</f>
        <v>221194</v>
      </c>
      <c r="U72" s="254" t="n">
        <f aca="false">ROUND(T72+Q72*R72*S72,2)</f>
        <v>261008.92</v>
      </c>
      <c r="V72" s="257" t="n">
        <v>42155</v>
      </c>
      <c r="W72" s="257" t="n">
        <f aca="false">EDATE(V72,X72)-1</f>
        <v>46052</v>
      </c>
      <c r="X72" s="258" t="n">
        <v>128</v>
      </c>
      <c r="Y72" s="254" t="n">
        <f aca="false">ROUND((R72-Z72)/X72,2)*Q72</f>
        <v>1728.08</v>
      </c>
      <c r="Z72" s="254" t="n">
        <v>0</v>
      </c>
      <c r="AA72" s="254" t="n">
        <v>0</v>
      </c>
      <c r="AB72" s="254"/>
      <c r="AC72" s="254"/>
      <c r="AD72" s="254"/>
      <c r="AE72" s="254"/>
      <c r="AF72" s="254"/>
      <c r="AG72" s="254"/>
      <c r="AH72" s="254"/>
      <c r="AI72" s="254"/>
      <c r="AJ72" s="254"/>
      <c r="AK72" s="254"/>
      <c r="AL72" s="254"/>
      <c r="AM72" s="254"/>
      <c r="AN72" s="254"/>
      <c r="AO72" s="254"/>
      <c r="AP72" s="254"/>
      <c r="AQ72" s="254"/>
      <c r="AR72" s="254"/>
      <c r="AS72" s="254"/>
      <c r="AT72" s="254"/>
      <c r="AU72" s="254"/>
      <c r="AV72" s="254"/>
      <c r="AW72" s="254"/>
      <c r="AX72" s="254"/>
      <c r="AY72" s="254"/>
      <c r="AZ72" s="254"/>
      <c r="BA72" s="254"/>
      <c r="BB72" s="254"/>
      <c r="BC72" s="254"/>
      <c r="BD72" s="254"/>
      <c r="BE72" s="254"/>
      <c r="BF72" s="254"/>
      <c r="BG72" s="254"/>
      <c r="BH72" s="254"/>
      <c r="BI72" s="254"/>
      <c r="BJ72" s="254"/>
      <c r="BK72" s="254"/>
      <c r="BL72" s="254"/>
      <c r="BM72" s="254"/>
      <c r="BN72" s="254"/>
      <c r="BO72" s="254"/>
      <c r="BP72" s="254"/>
      <c r="BQ72" s="254"/>
      <c r="BR72" s="254"/>
      <c r="BS72" s="254"/>
      <c r="BT72" s="254"/>
      <c r="BU72" s="254"/>
      <c r="BV72" s="254"/>
      <c r="BW72" s="254"/>
      <c r="BX72" s="254"/>
      <c r="BY72" s="254"/>
      <c r="BZ72" s="254"/>
      <c r="CA72" s="254"/>
      <c r="CB72" s="254"/>
      <c r="CC72" s="254"/>
      <c r="CD72" s="254"/>
      <c r="CE72" s="254"/>
      <c r="CF72" s="254"/>
      <c r="CG72" s="254"/>
      <c r="CH72" s="254"/>
      <c r="CI72" s="254" t="e">
        <f aca="false">#N/A</f>
        <v>#N/A</v>
      </c>
      <c r="CJ72" s="254"/>
      <c r="CK72" s="254"/>
      <c r="CL72" s="254"/>
      <c r="CM72" s="257" t="n">
        <v>42155</v>
      </c>
      <c r="CN72" s="257" t="e">
        <f aca="false">EDATE(CM72,CO72)-1</f>
        <v>#N/A</v>
      </c>
      <c r="CO72" s="254" t="e">
        <f aca="false">#N/A</f>
        <v>#N/A</v>
      </c>
      <c r="CP72" s="254" t="n">
        <v>79</v>
      </c>
      <c r="CQ72" s="254"/>
      <c r="CR72" s="254"/>
      <c r="CS72" s="254"/>
      <c r="CT72" s="260" t="n">
        <f aca="false">I72</f>
        <v>221194</v>
      </c>
      <c r="CU72" s="260" t="n">
        <f aca="false">CT72-CV72</f>
        <v>221194</v>
      </c>
      <c r="CV72" s="260" t="n">
        <v>0</v>
      </c>
      <c r="CW72" s="261" t="n">
        <f aca="false">IF(AND(CW$5&gt;$V72,CW$6&lt;=$W72),$Y72,IF(AND(MONTH(CW$6)=MONTH($W72),YEAR(CW$6)=YEAR($W72)),$T72-$X72*$Y72+$Y72,0))</f>
        <v>1728.08</v>
      </c>
      <c r="CX72" s="261" t="n">
        <f aca="false">IF(AND(CX$5&gt;$V72,CX$6&lt;=$W72),$Y72,IF(AND(MONTH(CX$6)=MONTH($W72),YEAR(CX$6)=YEAR($W72)),$T72-$X72*$Y72+$Y72,0))</f>
        <v>1728.08</v>
      </c>
      <c r="CY72" s="261" t="n">
        <f aca="false">IF(AND(CY$5&gt;$V72,CY$6&lt;=$W72),$Y72,IF(AND(MONTH(CY$6)=MONTH($W72),YEAR(CY$6)=YEAR($W72)),$T72-$X72*$Y72+$Y72,0))</f>
        <v>1728.08</v>
      </c>
      <c r="CZ72" s="261" t="n">
        <f aca="false">IF(AND(CZ$5&gt;$V72,CZ$6&lt;=$W72),$Y72,IF(AND(MONTH(CZ$6)=MONTH($W72),YEAR(CZ$6)=YEAR($W72)),$T72-$X72*$Y72+$Y72,0))</f>
        <v>1728.08</v>
      </c>
      <c r="DA72" s="261" t="n">
        <f aca="false">IF(AND(DA$5&gt;$V72,DA$6&lt;=$W72),$Y72,IF(AND(MONTH(DA$6)=MONTH($W72),YEAR(DA$6)=YEAR($W72)),$T72-$X72*$Y72+$Y72,0))</f>
        <v>1728.08</v>
      </c>
      <c r="DB72" s="261" t="n">
        <f aca="false">IF(AND(DB$5&gt;$V72,DB$6&lt;=$W72),$Y72,IF(AND(MONTH(DB$6)=MONTH($W72),YEAR(DB$6)=YEAR($W72)),$T72-$X72*$Y72+$Y72,0))</f>
        <v>1728.08</v>
      </c>
      <c r="DC72" s="261" t="n">
        <f aca="false">IF(AND(DC$5&gt;$V72,DC$6&lt;=$W72),$Y72,IF(AND(MONTH(DC$6)=MONTH($W72),YEAR(DC$6)=YEAR($W72)),$T72-$X72*$Y72+$Y72,0))</f>
        <v>1728.08</v>
      </c>
      <c r="DD72" s="261" t="n">
        <f aca="false">IF(AND(DD$5&gt;$V72,DD$6&lt;=$W72),$Y72,IF(AND(MONTH(DD$6)=MONTH($W72),YEAR(DD$6)=YEAR($W72)),$T72-$X72*$Y72+$Y72,0))</f>
        <v>1728.08</v>
      </c>
      <c r="DE72" s="261" t="n">
        <f aca="false">IF(AND(DE$5&gt;$V72,DE$6&lt;=$W72),$Y72,IF(AND(MONTH(DE$6)=MONTH($W72),YEAR(DE$6)=YEAR($W72)),$T72-$X72*$Y72+$Y72,0))</f>
        <v>1728.08</v>
      </c>
      <c r="DF72" s="261" t="n">
        <f aca="false">IF(AND(DF$5&gt;$V72,DF$6&lt;=$W72),$Y72,IF(AND(MONTH(DF$6)=MONTH($W72),YEAR(DF$6)=YEAR($W72)),$T72-$X72*$Y72+$Y72,0))</f>
        <v>1728.08</v>
      </c>
      <c r="DG72" s="261" t="n">
        <f aca="false">IF(AND(DG$5&gt;$V72,DG$6&lt;=$W72),$Y72,IF(AND(MONTH(DG$6)=MONTH($W72),YEAR(DG$6)=YEAR($W72)),$T72-$X72*$Y72+$Y72,0))</f>
        <v>1728.08</v>
      </c>
      <c r="DH72" s="261" t="n">
        <f aca="false">IF(AND(DH$5&gt;$V72,DH$6&lt;=$W72),$Y72,IF(AND(MONTH(DH$6)=MONTH($W72),YEAR(DH$6)=YEAR($W72)),$T72-$X72*$Y72+$Y72,0))</f>
        <v>1728.08</v>
      </c>
      <c r="DI72" s="260" t="n">
        <f aca="false">CW72+CX72+CY72+CZ72+DA72+DB72+DC72+DD72+DE72+DF72+DG72+DH72</f>
        <v>20736.96</v>
      </c>
      <c r="DJ72" s="260" t="n">
        <f aca="false">T72+AG72+AJ72+AQ72+AS72+AU72+AW72</f>
        <v>221194</v>
      </c>
      <c r="DK72" s="260" t="n">
        <f aca="false">CU72+DI72-O72</f>
        <v>157255.13</v>
      </c>
      <c r="DL72" s="260" t="n">
        <f aca="false">DJ72-DK72</f>
        <v>63938.87</v>
      </c>
      <c r="DM72" s="261" t="n">
        <f aca="false">IF(AND(DM$5&gt;$V72,DM$6&lt;=$W72),$Y72,IF(AND(MONTH(DM$6)=MONTH($W72),YEAR(DM$6)=YEAR($W72)),$T72-$X72*$Y72+$Y72,0))</f>
        <v>1728.08</v>
      </c>
      <c r="DN72" s="261" t="n">
        <f aca="false">IF(AND(DN$5&gt;$V72,DN$6&lt;=$W72),$Y72,IF(AND(MONTH(DN$6)=MONTH($W72),YEAR(DN$6)=YEAR($W72)),$T72-$X72*$Y72+$Y72,0))</f>
        <v>1728.08</v>
      </c>
      <c r="DO72" s="261" t="n">
        <f aca="false">IF(AND(DO$5&gt;$V72,DO$6&lt;=$W72),$Y72,IF(AND(MONTH(DO$6)=MONTH($W72),YEAR(DO$6)=YEAR($W72)),$T72-$X72*$Y72+$Y72,0))</f>
        <v>1728.08</v>
      </c>
      <c r="DP72" s="261" t="n">
        <f aca="false">IF(AND(DP$5&gt;$V72,DP$6&lt;=$W72),$Y72,IF(AND(MONTH(DP$6)=MONTH($W72),YEAR(DP$6)=YEAR($W72)),$T72-$X72*$Y72+$Y72,0))</f>
        <v>1728.08</v>
      </c>
      <c r="DQ72" s="261" t="n">
        <f aca="false">IF(AND(DQ$5&gt;$V72,DQ$6&lt;=$W72),$Y72,IF(AND(MONTH(DQ$6)=MONTH($W72),YEAR(DQ$6)=YEAR($W72)),$T72-$X72*$Y72+$Y72,0))</f>
        <v>1728.08</v>
      </c>
      <c r="DR72" s="261" t="n">
        <f aca="false">IF(AND(DR$5&gt;$V72,DR$6&lt;=$W72),$Y72,IF(AND(MONTH(DR$6)=MONTH($W72),YEAR(DR$6)=YEAR($W72)),$T72-$X72*$Y72+$Y72,0))</f>
        <v>1728.08</v>
      </c>
      <c r="DS72" s="261" t="n">
        <f aca="false">IF(AND(DS$5&gt;$V72,DS$6&lt;=$W72),$Y72,IF(AND(MONTH(DS$6)=MONTH($W72),YEAR(DS$6)=YEAR($W72)),$T72-$X72*$Y72+$Y72,0))</f>
        <v>1728.08</v>
      </c>
      <c r="DT72" s="261" t="n">
        <f aca="false">IF(AND(DT$5&gt;$V72,DT$6&lt;=$W72),$Y72,IF(AND(MONTH(DT$6)=MONTH($W72),YEAR(DT$6)=YEAR($W72)),$T72-$X72*$Y72+$Y72,0))</f>
        <v>1728.08</v>
      </c>
      <c r="DU72" s="261" t="n">
        <f aca="false">IF(AND(DU$5&gt;$V72,DU$6&lt;=$W72),$Y72,IF(AND(MONTH(DU$6)=MONTH($W72),YEAR(DU$6)=YEAR($W72)),$T72-$X72*$Y72+$Y72,0))</f>
        <v>1728.08</v>
      </c>
      <c r="DV72" s="261" t="n">
        <f aca="false">IF(AND(DV$5&gt;$V72,DV$6&lt;=$W72),$Y72,IF(AND(MONTH(DV$6)=MONTH($W72),YEAR(DV$6)=YEAR($W72)),$T72-$X72*$Y72+$Y72,0))</f>
        <v>1728.08</v>
      </c>
      <c r="DW72" s="261" t="n">
        <f aca="false">IF(AND(DW$5&gt;$V72,DW$6&lt;=$W72),$Y72,IF(AND(MONTH(DW$6)=MONTH($W72),YEAR(DW$6)=YEAR($W72)),$T72-$X72*$Y72+$Y72,0))</f>
        <v>1728.08</v>
      </c>
      <c r="DX72" s="261" t="n">
        <f aca="false">IF(AND(DX$5&gt;$V72,DX$6&lt;=$W72),$Y72,IF(AND(MONTH(DX$6)=MONTH($W72),YEAR(DX$6)=YEAR($W72)),$T72-AA72-$X72*$Y72+$Y72,0))</f>
        <v>1728.08</v>
      </c>
      <c r="DY72" s="260" t="n">
        <f aca="false">DM72+DN72+DO72+DP72+DQ72+DR72+DS72+DT72+DU72+DV72+DW72+DX72</f>
        <v>20736.96</v>
      </c>
      <c r="DZ72" s="260" t="n">
        <f aca="false">DJ72+AY72+BA72+BC72+BE72+BG72+BI72+BK72+BM72+BO72</f>
        <v>221194</v>
      </c>
      <c r="EA72" s="260" t="n">
        <f aca="false">DK72+DY72</f>
        <v>177992.09</v>
      </c>
      <c r="EB72" s="260" t="n">
        <f aca="false">DZ72-EA72</f>
        <v>43201.91</v>
      </c>
      <c r="EC72" s="261" t="n">
        <f aca="false">IF(AND(EC$5&gt;$V72,EC$6&lt;=$W72),$Y72,IF(AND(MONTH(EC$6)=MONTH($W72),YEAR(EC$6)=YEAR($W72)),$T72-$X72*$Y72+$Y72,0))</f>
        <v>1728.08</v>
      </c>
      <c r="ED72" s="261" t="n">
        <f aca="false">IF(AND(ED$5&gt;$V72,ED$6&lt;=$W72),$Y72,IF(AND(MONTH(ED$6)=MONTH($W72),YEAR(ED$6)=YEAR($W72)),$T72-$X72*$Y72+$Y72,0))</f>
        <v>1728.08</v>
      </c>
      <c r="EE72" s="261" t="n">
        <f aca="false">IF(AND(EE$5&gt;$V72,EE$6&lt;=$W72),$Y72,IF(AND(MONTH(EE$6)=MONTH($W72),YEAR(EE$6)=YEAR($W72)),$T72-$X72*$Y72+$Y72,0))</f>
        <v>1728.08</v>
      </c>
      <c r="EF72" s="261" t="n">
        <f aca="false">IF(AND(EF$5&gt;$V72,EF$6&lt;=$W72),$Y72,IF(AND(MONTH(EF$6)=MONTH($W72),YEAR(EF$6)=YEAR($W72)),$T72-$X72*$Y72+$Y72,0))</f>
        <v>1728.08</v>
      </c>
      <c r="EG72" s="261" t="n">
        <f aca="false">IF(AND(EG$5&gt;$V72,EG$6&lt;=$W72),$Y72,IF(AND(MONTH(EG$6)=MONTH($W72),YEAR(EG$6)=YEAR($W72)),$T72-$X72*$Y72+$Y72,0))</f>
        <v>1728.08</v>
      </c>
      <c r="EH72" s="261" t="n">
        <f aca="false">IF(AND(EH$5&gt;$V72,EH$6&lt;=$W72),$Y72,IF(AND(MONTH(EH$6)=MONTH($W72),YEAR(EH$6)=YEAR($W72)),$T72-$X72*$Y72+$Y72,0))</f>
        <v>1728.08</v>
      </c>
      <c r="EI72" s="261" t="n">
        <f aca="false">IF(AND(EI$5&gt;$V72,EI$6&lt;=$W72),$Y72,IF(AND(MONTH(EI$6)=MONTH($W72),YEAR(EI$6)=YEAR($W72)),$T72-$X72*$Y72+$Y72,0))</f>
        <v>1728.08</v>
      </c>
      <c r="EJ72" s="261" t="n">
        <f aca="false">IF(AND(EJ$5&gt;$V72,EJ$6&lt;=$W72),$Y72,IF(AND(MONTH(EJ$6)=MONTH($W72),YEAR(EJ$6)=YEAR($W72)),$T72-$X72*$Y72+$Y72,0))</f>
        <v>1728.08</v>
      </c>
      <c r="EK72" s="261" t="n">
        <f aca="false">IF(AND(EK$5&gt;$V72,EK$6&lt;=$W72),$Y72,IF(AND(MONTH(EK$6)=MONTH($W72),YEAR(EK$6)=YEAR($W72)),$T72-$X72*$Y72+$Y72,0))</f>
        <v>1728.08</v>
      </c>
      <c r="EL72" s="266" t="n">
        <v>1728.08</v>
      </c>
      <c r="EM72" s="263" t="n">
        <v>1728.07</v>
      </c>
      <c r="EN72" s="261" t="n">
        <v>1728.07</v>
      </c>
      <c r="EO72" s="260" t="n">
        <f aca="false">EC72+ED72+EE72+EF72+EG72+EH72+EI72+EJ72+EK72+EL72+EM72+EN72</f>
        <v>20736.94</v>
      </c>
      <c r="EP72" s="260" t="n">
        <f aca="false">T72+AQ72+AS72+AU72+AW72+AY72+BA72+BC72+BE72+BG72+BI72+BK72+BM72+BO72+BQ72+BS72+BU72+BW72+BY72+CA72+CC72+CE72+CG72</f>
        <v>221194</v>
      </c>
      <c r="EQ72" s="260" t="n">
        <f aca="false">EA72+EO72</f>
        <v>198729.03</v>
      </c>
      <c r="ER72" s="260" t="n">
        <f aca="false">EP72-EQ72</f>
        <v>22464.97</v>
      </c>
      <c r="ES72" s="261" t="n">
        <f aca="false">EN72</f>
        <v>1728.07</v>
      </c>
      <c r="ET72" s="261" t="n">
        <f aca="false">ES72</f>
        <v>1728.07</v>
      </c>
      <c r="EU72" s="261" t="n">
        <f aca="false">ET72</f>
        <v>1728.07</v>
      </c>
      <c r="EV72" s="261" t="n">
        <f aca="false">EU72</f>
        <v>1728.07</v>
      </c>
      <c r="EW72" s="261" t="n">
        <f aca="false">EV72</f>
        <v>1728.07</v>
      </c>
      <c r="EX72" s="261" t="n">
        <f aca="false">EW72</f>
        <v>1728.07</v>
      </c>
      <c r="EY72" s="261" t="n">
        <f aca="false">EX72</f>
        <v>1728.07</v>
      </c>
      <c r="EZ72" s="261" t="n">
        <f aca="false">EY72</f>
        <v>1728.07</v>
      </c>
      <c r="FA72" s="261" t="n">
        <f aca="false">EZ72</f>
        <v>1728.07</v>
      </c>
      <c r="FB72" s="261" t="n">
        <f aca="false">FA72</f>
        <v>1728.07</v>
      </c>
      <c r="FC72" s="261" t="n">
        <f aca="false">FB72</f>
        <v>1728.07</v>
      </c>
      <c r="FD72" s="261" t="n">
        <f aca="false">FC72</f>
        <v>1728.07</v>
      </c>
      <c r="FE72" s="260" t="n">
        <f aca="false">ES72+ET72+EU72+EV72+EW72+EX72+EY72+EZ72+FA72+FB72+FC72+FD72</f>
        <v>20736.84</v>
      </c>
      <c r="FF72" s="260" t="n">
        <f aca="false">EP72</f>
        <v>221194</v>
      </c>
      <c r="FG72" s="260" t="n">
        <f aca="false">EQ72+FE72</f>
        <v>219465.87</v>
      </c>
      <c r="FH72" s="260" t="n">
        <f aca="false">FF72-FG72</f>
        <v>1728.13</v>
      </c>
      <c r="FI72" s="261" t="n">
        <v>1728.13</v>
      </c>
      <c r="FJ72" s="261"/>
      <c r="FK72" s="261"/>
      <c r="FL72" s="261"/>
      <c r="FM72" s="261"/>
      <c r="FN72" s="261"/>
      <c r="FO72" s="261"/>
      <c r="FP72" s="261"/>
      <c r="FQ72" s="261"/>
      <c r="FR72" s="261"/>
      <c r="FS72" s="261"/>
      <c r="FT72" s="261"/>
      <c r="FU72" s="260" t="n">
        <f aca="false">FI72+FJ72+FK72+FL72+FM72+FN72+FO72+FP72+FQ72+FR72+FS72+FT72</f>
        <v>1728.13</v>
      </c>
      <c r="FV72" s="260" t="n">
        <f aca="false">FF72</f>
        <v>221194</v>
      </c>
      <c r="FW72" s="260" t="n">
        <f aca="false">FG72+FU72</f>
        <v>221194</v>
      </c>
      <c r="FX72" s="260" t="n">
        <f aca="false">FV72-FW72</f>
        <v>0</v>
      </c>
      <c r="FY72" s="261"/>
      <c r="FZ72" s="261"/>
      <c r="GA72" s="261"/>
      <c r="GB72" s="261"/>
      <c r="GC72" s="261"/>
      <c r="GD72" s="261"/>
      <c r="GE72" s="261"/>
      <c r="GF72" s="261"/>
      <c r="GG72" s="261"/>
      <c r="GH72" s="261"/>
      <c r="GI72" s="261"/>
      <c r="GJ72" s="261"/>
      <c r="GK72" s="260" t="n">
        <f aca="false">FY72+FZ72+GA72+GB72+GC72+GD72+GE72+GF72+GG72+GH72+GI72+GJ72</f>
        <v>0</v>
      </c>
      <c r="GL72" s="260" t="n">
        <f aca="false">FV72</f>
        <v>221194</v>
      </c>
      <c r="GM72" s="260" t="n">
        <f aca="false">FW72+GK72</f>
        <v>221194</v>
      </c>
      <c r="GN72" s="260" t="n">
        <f aca="false">GL72-GM72</f>
        <v>0</v>
      </c>
      <c r="GO72" s="261"/>
      <c r="GP72" s="261"/>
      <c r="GQ72" s="261"/>
      <c r="GR72" s="261"/>
      <c r="GS72" s="261"/>
      <c r="GT72" s="261"/>
      <c r="GU72" s="261"/>
      <c r="GV72" s="261"/>
      <c r="GW72" s="261"/>
      <c r="GX72" s="261"/>
      <c r="GY72" s="261"/>
      <c r="GZ72" s="261"/>
      <c r="HA72" s="260" t="n">
        <f aca="false">GO72+GP72+GQ72+GR72+GS72+GT72+GU72+GV72+GW72+GX72+GY72+GZ72</f>
        <v>0</v>
      </c>
      <c r="HB72" s="260" t="n">
        <f aca="false">GL72</f>
        <v>221194</v>
      </c>
      <c r="HC72" s="260" t="n">
        <f aca="false">GM72+HA72</f>
        <v>221194</v>
      </c>
      <c r="HD72" s="260" t="n">
        <f aca="false">HB72-HC72</f>
        <v>0</v>
      </c>
      <c r="HE72" s="264" t="n">
        <f aca="false">GO72-GJ72</f>
        <v>0</v>
      </c>
      <c r="HF72" s="264"/>
      <c r="HG72" s="264"/>
      <c r="HH72" s="264"/>
      <c r="HI72" s="264"/>
      <c r="HJ72" s="264"/>
      <c r="HK72" s="264"/>
      <c r="HL72" s="264"/>
      <c r="HM72" s="264"/>
      <c r="HN72" s="264"/>
      <c r="HO72" s="264"/>
      <c r="HP72" s="264"/>
      <c r="HQ72" s="264"/>
      <c r="HR72" s="264"/>
      <c r="HS72" s="264"/>
      <c r="HT72" s="264"/>
      <c r="HU72" s="264"/>
      <c r="HV72" s="264"/>
      <c r="HW72" s="264"/>
      <c r="HX72" s="264"/>
      <c r="HY72" s="264"/>
      <c r="HZ72" s="264"/>
      <c r="IA72" s="264"/>
      <c r="IB72" s="264"/>
      <c r="IC72" s="264"/>
      <c r="ID72" s="264"/>
      <c r="IE72" s="264"/>
      <c r="IF72" s="264"/>
      <c r="IG72" s="264"/>
      <c r="IH72" s="264"/>
      <c r="II72" s="264"/>
      <c r="IJ72" s="264"/>
      <c r="IK72" s="264"/>
      <c r="IL72" s="264"/>
      <c r="IM72" s="264"/>
      <c r="IN72" s="264"/>
      <c r="IO72" s="264"/>
      <c r="IP72" s="264"/>
      <c r="IQ72" s="264"/>
      <c r="IR72" s="264"/>
      <c r="IS72" s="264"/>
      <c r="IT72" s="264"/>
      <c r="IU72" s="264"/>
      <c r="IV72" s="264"/>
      <c r="IW72" s="264"/>
      <c r="IX72" s="264"/>
      <c r="IY72" s="264"/>
      <c r="IZ72" s="264"/>
      <c r="JA72" s="264"/>
      <c r="JB72" s="264"/>
      <c r="JC72" s="264"/>
      <c r="JD72" s="264"/>
      <c r="JE72" s="264"/>
      <c r="JF72" s="264"/>
      <c r="JG72" s="264"/>
      <c r="JH72" s="264"/>
      <c r="JI72" s="264"/>
      <c r="JJ72" s="264"/>
      <c r="JK72" s="264"/>
      <c r="JL72" s="264"/>
      <c r="JM72" s="265"/>
      <c r="JN72" s="265" t="n">
        <f aca="false">DH72-DG72</f>
        <v>0</v>
      </c>
    </row>
    <row r="73" s="201" customFormat="true" ht="22.35" hidden="false" customHeight="false" outlineLevel="0" collapsed="false">
      <c r="A73" s="249" t="n">
        <v>41</v>
      </c>
      <c r="B73" s="250" t="s">
        <v>541</v>
      </c>
      <c r="C73" s="251" t="n">
        <v>4201</v>
      </c>
      <c r="D73" s="252" t="s">
        <v>471</v>
      </c>
      <c r="E73" s="252" t="s">
        <v>507</v>
      </c>
      <c r="F73" s="253" t="n">
        <v>1</v>
      </c>
      <c r="G73" s="254" t="n">
        <v>221194</v>
      </c>
      <c r="H73" s="255" t="n">
        <v>0.18</v>
      </c>
      <c r="I73" s="256" t="n">
        <f aca="false">ROUND(F73*G73,2)</f>
        <v>221194</v>
      </c>
      <c r="J73" s="254" t="n">
        <f aca="false">ROUND(I73+F73*G73*H73,2)</f>
        <v>261008.92</v>
      </c>
      <c r="K73" s="257" t="n">
        <v>42155</v>
      </c>
      <c r="L73" s="257" t="n">
        <f aca="false">EDATE(K73,M73)-1</f>
        <v>44011</v>
      </c>
      <c r="M73" s="258" t="n">
        <v>61</v>
      </c>
      <c r="N73" s="254" t="n">
        <f aca="false">ROUND(G73/M73,2)*F73</f>
        <v>3626.13</v>
      </c>
      <c r="O73" s="254" t="n">
        <v>84675.83</v>
      </c>
      <c r="P73" s="254"/>
      <c r="Q73" s="253" t="n">
        <v>1</v>
      </c>
      <c r="R73" s="254" t="n">
        <f aca="false">I73+AG73+P73</f>
        <v>221194</v>
      </c>
      <c r="S73" s="255" t="n">
        <f aca="false">H73</f>
        <v>0.18</v>
      </c>
      <c r="T73" s="254" t="n">
        <f aca="false">ROUND(Q73*R73,2)</f>
        <v>221194</v>
      </c>
      <c r="U73" s="254" t="n">
        <f aca="false">ROUND(T73+Q73*R73*S73,2)</f>
        <v>261008.92</v>
      </c>
      <c r="V73" s="257" t="n">
        <v>42155</v>
      </c>
      <c r="W73" s="257" t="n">
        <f aca="false">EDATE(V73,X73)-1</f>
        <v>46052</v>
      </c>
      <c r="X73" s="258" t="n">
        <v>128</v>
      </c>
      <c r="Y73" s="254" t="n">
        <f aca="false">ROUND((R73-Z73)/X73,2)*Q73</f>
        <v>1728.08</v>
      </c>
      <c r="Z73" s="254" t="n">
        <v>0</v>
      </c>
      <c r="AA73" s="254" t="n">
        <v>0</v>
      </c>
      <c r="AB73" s="254"/>
      <c r="AC73" s="254"/>
      <c r="AD73" s="254"/>
      <c r="AE73" s="254"/>
      <c r="AF73" s="254"/>
      <c r="AG73" s="254"/>
      <c r="AH73" s="254"/>
      <c r="AI73" s="254"/>
      <c r="AJ73" s="254"/>
      <c r="AK73" s="254"/>
      <c r="AL73" s="254"/>
      <c r="AM73" s="254"/>
      <c r="AN73" s="254"/>
      <c r="AO73" s="254"/>
      <c r="AP73" s="254"/>
      <c r="AQ73" s="254"/>
      <c r="AR73" s="254"/>
      <c r="AS73" s="254"/>
      <c r="AT73" s="254"/>
      <c r="AU73" s="254"/>
      <c r="AV73" s="254"/>
      <c r="AW73" s="254"/>
      <c r="AX73" s="254"/>
      <c r="AY73" s="254"/>
      <c r="AZ73" s="254"/>
      <c r="BA73" s="254"/>
      <c r="BB73" s="254"/>
      <c r="BC73" s="254"/>
      <c r="BD73" s="254"/>
      <c r="BE73" s="254"/>
      <c r="BF73" s="254"/>
      <c r="BG73" s="254"/>
      <c r="BH73" s="254"/>
      <c r="BI73" s="254"/>
      <c r="BJ73" s="254"/>
      <c r="BK73" s="254"/>
      <c r="BL73" s="254"/>
      <c r="BM73" s="254"/>
      <c r="BN73" s="254"/>
      <c r="BO73" s="254"/>
      <c r="BP73" s="254"/>
      <c r="BQ73" s="254"/>
      <c r="BR73" s="254"/>
      <c r="BS73" s="254"/>
      <c r="BT73" s="254"/>
      <c r="BU73" s="254"/>
      <c r="BV73" s="254"/>
      <c r="BW73" s="254"/>
      <c r="BX73" s="254"/>
      <c r="BY73" s="254"/>
      <c r="BZ73" s="254"/>
      <c r="CA73" s="254"/>
      <c r="CB73" s="254"/>
      <c r="CC73" s="254"/>
      <c r="CD73" s="254"/>
      <c r="CE73" s="254"/>
      <c r="CF73" s="254"/>
      <c r="CG73" s="254"/>
      <c r="CH73" s="254"/>
      <c r="CI73" s="254" t="e">
        <f aca="false">#N/A</f>
        <v>#N/A</v>
      </c>
      <c r="CJ73" s="254"/>
      <c r="CK73" s="254"/>
      <c r="CL73" s="254"/>
      <c r="CM73" s="257" t="n">
        <v>42155</v>
      </c>
      <c r="CN73" s="257" t="e">
        <f aca="false">EDATE(CM73,CO73)-1</f>
        <v>#N/A</v>
      </c>
      <c r="CO73" s="254" t="e">
        <f aca="false">#N/A</f>
        <v>#N/A</v>
      </c>
      <c r="CP73" s="254" t="n">
        <v>79</v>
      </c>
      <c r="CQ73" s="254"/>
      <c r="CR73" s="254"/>
      <c r="CS73" s="254"/>
      <c r="CT73" s="260" t="n">
        <f aca="false">I73</f>
        <v>221194</v>
      </c>
      <c r="CU73" s="260" t="n">
        <f aca="false">CT73-CV73</f>
        <v>221194</v>
      </c>
      <c r="CV73" s="260" t="n">
        <v>0</v>
      </c>
      <c r="CW73" s="261" t="n">
        <f aca="false">IF(AND(CW$5&gt;$V73,CW$6&lt;=$W73),$Y73,IF(AND(MONTH(CW$6)=MONTH($W73),YEAR(CW$6)=YEAR($W73)),$T73-$X73*$Y73+$Y73,0))</f>
        <v>1728.08</v>
      </c>
      <c r="CX73" s="261" t="n">
        <f aca="false">IF(AND(CX$5&gt;$V73,CX$6&lt;=$W73),$Y73,IF(AND(MONTH(CX$6)=MONTH($W73),YEAR(CX$6)=YEAR($W73)),$T73-$X73*$Y73+$Y73,0))</f>
        <v>1728.08</v>
      </c>
      <c r="CY73" s="261" t="n">
        <f aca="false">IF(AND(CY$5&gt;$V73,CY$6&lt;=$W73),$Y73,IF(AND(MONTH(CY$6)=MONTH($W73),YEAR(CY$6)=YEAR($W73)),$T73-$X73*$Y73+$Y73,0))</f>
        <v>1728.08</v>
      </c>
      <c r="CZ73" s="261" t="n">
        <f aca="false">IF(AND(CZ$5&gt;$V73,CZ$6&lt;=$W73),$Y73,IF(AND(MONTH(CZ$6)=MONTH($W73),YEAR(CZ$6)=YEAR($W73)),$T73-$X73*$Y73+$Y73,0))</f>
        <v>1728.08</v>
      </c>
      <c r="DA73" s="261" t="n">
        <f aca="false">IF(AND(DA$5&gt;$V73,DA$6&lt;=$W73),$Y73,IF(AND(MONTH(DA$6)=MONTH($W73),YEAR(DA$6)=YEAR($W73)),$T73-$X73*$Y73+$Y73,0))</f>
        <v>1728.08</v>
      </c>
      <c r="DB73" s="261" t="n">
        <f aca="false">IF(AND(DB$5&gt;$V73,DB$6&lt;=$W73),$Y73,IF(AND(MONTH(DB$6)=MONTH($W73),YEAR(DB$6)=YEAR($W73)),$T73-$X73*$Y73+$Y73,0))</f>
        <v>1728.08</v>
      </c>
      <c r="DC73" s="261" t="n">
        <f aca="false">IF(AND(DC$5&gt;$V73,DC$6&lt;=$W73),$Y73,IF(AND(MONTH(DC$6)=MONTH($W73),YEAR(DC$6)=YEAR($W73)),$T73-$X73*$Y73+$Y73,0))</f>
        <v>1728.08</v>
      </c>
      <c r="DD73" s="261" t="n">
        <f aca="false">IF(AND(DD$5&gt;$V73,DD$6&lt;=$W73),$Y73,IF(AND(MONTH(DD$6)=MONTH($W73),YEAR(DD$6)=YEAR($W73)),$T73-$X73*$Y73+$Y73,0))</f>
        <v>1728.08</v>
      </c>
      <c r="DE73" s="261" t="n">
        <f aca="false">IF(AND(DE$5&gt;$V73,DE$6&lt;=$W73),$Y73,IF(AND(MONTH(DE$6)=MONTH($W73),YEAR(DE$6)=YEAR($W73)),$T73-$X73*$Y73+$Y73,0))</f>
        <v>1728.08</v>
      </c>
      <c r="DF73" s="261" t="n">
        <f aca="false">IF(AND(DF$5&gt;$V73,DF$6&lt;=$W73),$Y73,IF(AND(MONTH(DF$6)=MONTH($W73),YEAR(DF$6)=YEAR($W73)),$T73-$X73*$Y73+$Y73,0))</f>
        <v>1728.08</v>
      </c>
      <c r="DG73" s="261" t="n">
        <f aca="false">IF(AND(DG$5&gt;$V73,DG$6&lt;=$W73),$Y73,IF(AND(MONTH(DG$6)=MONTH($W73),YEAR(DG$6)=YEAR($W73)),$T73-$X73*$Y73+$Y73,0))</f>
        <v>1728.08</v>
      </c>
      <c r="DH73" s="261" t="n">
        <f aca="false">IF(AND(DH$5&gt;$V73,DH$6&lt;=$W73),$Y73,IF(AND(MONTH(DH$6)=MONTH($W73),YEAR(DH$6)=YEAR($W73)),$T73-$X73*$Y73+$Y73,0))</f>
        <v>1728.08</v>
      </c>
      <c r="DI73" s="260" t="n">
        <f aca="false">CW73+CX73+CY73+CZ73+DA73+DB73+DC73+DD73+DE73+DF73+DG73+DH73</f>
        <v>20736.96</v>
      </c>
      <c r="DJ73" s="260" t="n">
        <f aca="false">T73+AG73+AJ73+AQ73+AS73+AU73+AW73</f>
        <v>221194</v>
      </c>
      <c r="DK73" s="260" t="n">
        <f aca="false">CU73+DI73-O73</f>
        <v>157255.13</v>
      </c>
      <c r="DL73" s="260" t="n">
        <f aca="false">DJ73-DK73</f>
        <v>63938.87</v>
      </c>
      <c r="DM73" s="261" t="n">
        <f aca="false">IF(AND(DM$5&gt;$V73,DM$6&lt;=$W73),$Y73,IF(AND(MONTH(DM$6)=MONTH($W73),YEAR(DM$6)=YEAR($W73)),$T73-$X73*$Y73+$Y73,0))</f>
        <v>1728.08</v>
      </c>
      <c r="DN73" s="261" t="n">
        <f aca="false">IF(AND(DN$5&gt;$V73,DN$6&lt;=$W73),$Y73,IF(AND(MONTH(DN$6)=MONTH($W73),YEAR(DN$6)=YEAR($W73)),$T73-$X73*$Y73+$Y73,0))</f>
        <v>1728.08</v>
      </c>
      <c r="DO73" s="261" t="n">
        <f aca="false">IF(AND(DO$5&gt;$V73,DO$6&lt;=$W73),$Y73,IF(AND(MONTH(DO$6)=MONTH($W73),YEAR(DO$6)=YEAR($W73)),$T73-$X73*$Y73+$Y73,0))</f>
        <v>1728.08</v>
      </c>
      <c r="DP73" s="261" t="n">
        <f aca="false">IF(AND(DP$5&gt;$V73,DP$6&lt;=$W73),$Y73,IF(AND(MONTH(DP$6)=MONTH($W73),YEAR(DP$6)=YEAR($W73)),$T73-$X73*$Y73+$Y73,0))</f>
        <v>1728.08</v>
      </c>
      <c r="DQ73" s="261" t="n">
        <f aca="false">IF(AND(DQ$5&gt;$V73,DQ$6&lt;=$W73),$Y73,IF(AND(MONTH(DQ$6)=MONTH($W73),YEAR(DQ$6)=YEAR($W73)),$T73-$X73*$Y73+$Y73,0))</f>
        <v>1728.08</v>
      </c>
      <c r="DR73" s="261" t="n">
        <f aca="false">IF(AND(DR$5&gt;$V73,DR$6&lt;=$W73),$Y73,IF(AND(MONTH(DR$6)=MONTH($W73),YEAR(DR$6)=YEAR($W73)),$T73-$X73*$Y73+$Y73,0))</f>
        <v>1728.08</v>
      </c>
      <c r="DS73" s="261" t="n">
        <f aca="false">IF(AND(DS$5&gt;$V73,DS$6&lt;=$W73),$Y73,IF(AND(MONTH(DS$6)=MONTH($W73),YEAR(DS$6)=YEAR($W73)),$T73-$X73*$Y73+$Y73,0))</f>
        <v>1728.08</v>
      </c>
      <c r="DT73" s="261" t="n">
        <f aca="false">IF(AND(DT$5&gt;$V73,DT$6&lt;=$W73),$Y73,IF(AND(MONTH(DT$6)=MONTH($W73),YEAR(DT$6)=YEAR($W73)),$T73-$X73*$Y73+$Y73,0))</f>
        <v>1728.08</v>
      </c>
      <c r="DU73" s="261" t="n">
        <f aca="false">IF(AND(DU$5&gt;$V73,DU$6&lt;=$W73),$Y73,IF(AND(MONTH(DU$6)=MONTH($W73),YEAR(DU$6)=YEAR($W73)),$T73-$X73*$Y73+$Y73,0))</f>
        <v>1728.08</v>
      </c>
      <c r="DV73" s="261" t="n">
        <f aca="false">IF(AND(DV$5&gt;$V73,DV$6&lt;=$W73),$Y73,IF(AND(MONTH(DV$6)=MONTH($W73),YEAR(DV$6)=YEAR($W73)),$T73-$X73*$Y73+$Y73,0))</f>
        <v>1728.08</v>
      </c>
      <c r="DW73" s="261" t="n">
        <f aca="false">IF(AND(DW$5&gt;$V73,DW$6&lt;=$W73),$Y73,IF(AND(MONTH(DW$6)=MONTH($W73),YEAR(DW$6)=YEAR($W73)),$T73-$X73*$Y73+$Y73,0))</f>
        <v>1728.08</v>
      </c>
      <c r="DX73" s="261" t="n">
        <f aca="false">IF(AND(DX$5&gt;$V73,DX$6&lt;=$W73),$Y73,IF(AND(MONTH(DX$6)=MONTH($W73),YEAR(DX$6)=YEAR($W73)),$T73-AA73-$X73*$Y73+$Y73,0))</f>
        <v>1728.08</v>
      </c>
      <c r="DY73" s="260" t="n">
        <f aca="false">DM73+DN73+DO73+DP73+DQ73+DR73+DS73+DT73+DU73+DV73+DW73+DX73</f>
        <v>20736.96</v>
      </c>
      <c r="DZ73" s="260" t="n">
        <f aca="false">DJ73+AY73+BA73+BC73+BE73+BG73+BI73+BK73+BM73+BO73</f>
        <v>221194</v>
      </c>
      <c r="EA73" s="260" t="n">
        <f aca="false">DK73+DY73</f>
        <v>177992.09</v>
      </c>
      <c r="EB73" s="260" t="n">
        <f aca="false">DZ73-EA73</f>
        <v>43201.91</v>
      </c>
      <c r="EC73" s="261" t="n">
        <f aca="false">IF(AND(EC$5&gt;$V73,EC$6&lt;=$W73),$Y73,IF(AND(MONTH(EC$6)=MONTH($W73),YEAR(EC$6)=YEAR($W73)),$T73-$X73*$Y73+$Y73,0))</f>
        <v>1728.08</v>
      </c>
      <c r="ED73" s="261" t="n">
        <f aca="false">IF(AND(ED$5&gt;$V73,ED$6&lt;=$W73),$Y73,IF(AND(MONTH(ED$6)=MONTH($W73),YEAR(ED$6)=YEAR($W73)),$T73-$X73*$Y73+$Y73,0))</f>
        <v>1728.08</v>
      </c>
      <c r="EE73" s="261" t="n">
        <f aca="false">IF(AND(EE$5&gt;$V73,EE$6&lt;=$W73),$Y73,IF(AND(MONTH(EE$6)=MONTH($W73),YEAR(EE$6)=YEAR($W73)),$T73-$X73*$Y73+$Y73,0))</f>
        <v>1728.08</v>
      </c>
      <c r="EF73" s="261" t="n">
        <f aca="false">IF(AND(EF$5&gt;$V73,EF$6&lt;=$W73),$Y73,IF(AND(MONTH(EF$6)=MONTH($W73),YEAR(EF$6)=YEAR($W73)),$T73-$X73*$Y73+$Y73,0))</f>
        <v>1728.08</v>
      </c>
      <c r="EG73" s="261" t="n">
        <f aca="false">IF(AND(EG$5&gt;$V73,EG$6&lt;=$W73),$Y73,IF(AND(MONTH(EG$6)=MONTH($W73),YEAR(EG$6)=YEAR($W73)),$T73-$X73*$Y73+$Y73,0))</f>
        <v>1728.08</v>
      </c>
      <c r="EH73" s="261" t="n">
        <f aca="false">IF(AND(EH$5&gt;$V73,EH$6&lt;=$W73),$Y73,IF(AND(MONTH(EH$6)=MONTH($W73),YEAR(EH$6)=YEAR($W73)),$T73-$X73*$Y73+$Y73,0))</f>
        <v>1728.08</v>
      </c>
      <c r="EI73" s="261" t="n">
        <f aca="false">IF(AND(EI$5&gt;$V73,EI$6&lt;=$W73),$Y73,IF(AND(MONTH(EI$6)=MONTH($W73),YEAR(EI$6)=YEAR($W73)),$T73-$X73*$Y73+$Y73,0))</f>
        <v>1728.08</v>
      </c>
      <c r="EJ73" s="261" t="n">
        <f aca="false">IF(AND(EJ$5&gt;$V73,EJ$6&lt;=$W73),$Y73,IF(AND(MONTH(EJ$6)=MONTH($W73),YEAR(EJ$6)=YEAR($W73)),$T73-$X73*$Y73+$Y73,0))</f>
        <v>1728.08</v>
      </c>
      <c r="EK73" s="261" t="n">
        <f aca="false">IF(AND(EK$5&gt;$V73,EK$6&lt;=$W73),$Y73,IF(AND(MONTH(EK$6)=MONTH($W73),YEAR(EK$6)=YEAR($W73)),$T73-$X73*$Y73+$Y73,0))</f>
        <v>1728.08</v>
      </c>
      <c r="EL73" s="266" t="n">
        <v>1728.08</v>
      </c>
      <c r="EM73" s="263" t="n">
        <v>1728.07</v>
      </c>
      <c r="EN73" s="261" t="n">
        <v>1728.07</v>
      </c>
      <c r="EO73" s="260" t="n">
        <f aca="false">EC73+ED73+EE73+EF73+EG73+EH73+EI73+EJ73+EK73+EL73+EM73+EN73</f>
        <v>20736.94</v>
      </c>
      <c r="EP73" s="260" t="n">
        <f aca="false">T73+AQ73+AS73+AU73+AW73+AY73+BA73+BC73+BE73+BG73+BI73+BK73+BM73+BO73+BQ73+BS73+BU73+BW73+BY73+CA73+CC73+CE73+CG73</f>
        <v>221194</v>
      </c>
      <c r="EQ73" s="260" t="n">
        <f aca="false">EA73+EO73</f>
        <v>198729.03</v>
      </c>
      <c r="ER73" s="260" t="n">
        <f aca="false">EP73-EQ73</f>
        <v>22464.97</v>
      </c>
      <c r="ES73" s="261" t="n">
        <f aca="false">EN73</f>
        <v>1728.07</v>
      </c>
      <c r="ET73" s="261" t="n">
        <f aca="false">ES73</f>
        <v>1728.07</v>
      </c>
      <c r="EU73" s="261" t="n">
        <f aca="false">ET73</f>
        <v>1728.07</v>
      </c>
      <c r="EV73" s="261" t="n">
        <f aca="false">EU73</f>
        <v>1728.07</v>
      </c>
      <c r="EW73" s="261" t="n">
        <f aca="false">EV73</f>
        <v>1728.07</v>
      </c>
      <c r="EX73" s="261" t="n">
        <f aca="false">EW73</f>
        <v>1728.07</v>
      </c>
      <c r="EY73" s="261" t="n">
        <f aca="false">EX73</f>
        <v>1728.07</v>
      </c>
      <c r="EZ73" s="261" t="n">
        <f aca="false">EY73</f>
        <v>1728.07</v>
      </c>
      <c r="FA73" s="261" t="n">
        <f aca="false">EZ73</f>
        <v>1728.07</v>
      </c>
      <c r="FB73" s="261" t="n">
        <f aca="false">FA73</f>
        <v>1728.07</v>
      </c>
      <c r="FC73" s="261" t="n">
        <f aca="false">FB73</f>
        <v>1728.07</v>
      </c>
      <c r="FD73" s="261" t="n">
        <f aca="false">FC73</f>
        <v>1728.07</v>
      </c>
      <c r="FE73" s="260" t="n">
        <f aca="false">ES73+ET73+EU73+EV73+EW73+EX73+EY73+EZ73+FA73+FB73+FC73+FD73</f>
        <v>20736.84</v>
      </c>
      <c r="FF73" s="260" t="n">
        <f aca="false">EP73</f>
        <v>221194</v>
      </c>
      <c r="FG73" s="260" t="n">
        <f aca="false">EQ73+FE73</f>
        <v>219465.87</v>
      </c>
      <c r="FH73" s="260" t="n">
        <f aca="false">FF73-FG73</f>
        <v>1728.13</v>
      </c>
      <c r="FI73" s="261" t="n">
        <v>1728.13</v>
      </c>
      <c r="FJ73" s="261"/>
      <c r="FK73" s="261"/>
      <c r="FL73" s="261"/>
      <c r="FM73" s="261"/>
      <c r="FN73" s="261"/>
      <c r="FO73" s="261"/>
      <c r="FP73" s="261"/>
      <c r="FQ73" s="261"/>
      <c r="FR73" s="261"/>
      <c r="FS73" s="261"/>
      <c r="FT73" s="261"/>
      <c r="FU73" s="260" t="n">
        <f aca="false">FI73+FJ73+FK73+FL73+FM73+FN73+FO73+FP73+FQ73+FR73+FS73+FT73</f>
        <v>1728.13</v>
      </c>
      <c r="FV73" s="260" t="n">
        <f aca="false">FF73</f>
        <v>221194</v>
      </c>
      <c r="FW73" s="260" t="n">
        <f aca="false">FG73+FU73</f>
        <v>221194</v>
      </c>
      <c r="FX73" s="260" t="n">
        <f aca="false">FV73-FW73</f>
        <v>0</v>
      </c>
      <c r="FY73" s="261"/>
      <c r="FZ73" s="261"/>
      <c r="GA73" s="261"/>
      <c r="GB73" s="261"/>
      <c r="GC73" s="261"/>
      <c r="GD73" s="261"/>
      <c r="GE73" s="261"/>
      <c r="GF73" s="261"/>
      <c r="GG73" s="261"/>
      <c r="GH73" s="261"/>
      <c r="GI73" s="261"/>
      <c r="GJ73" s="261"/>
      <c r="GK73" s="260" t="n">
        <f aca="false">FY73+FZ73+GA73+GB73+GC73+GD73+GE73+GF73+GG73+GH73+GI73+GJ73</f>
        <v>0</v>
      </c>
      <c r="GL73" s="260" t="n">
        <f aca="false">FV73</f>
        <v>221194</v>
      </c>
      <c r="GM73" s="260" t="n">
        <f aca="false">FW73+GK73</f>
        <v>221194</v>
      </c>
      <c r="GN73" s="260" t="n">
        <f aca="false">GL73-GM73</f>
        <v>0</v>
      </c>
      <c r="GO73" s="261"/>
      <c r="GP73" s="261"/>
      <c r="GQ73" s="261"/>
      <c r="GR73" s="261"/>
      <c r="GS73" s="261"/>
      <c r="GT73" s="261"/>
      <c r="GU73" s="261"/>
      <c r="GV73" s="261"/>
      <c r="GW73" s="261"/>
      <c r="GX73" s="261"/>
      <c r="GY73" s="261"/>
      <c r="GZ73" s="261"/>
      <c r="HA73" s="260" t="n">
        <f aca="false">GO73+GP73+GQ73+GR73+GS73+GT73+GU73+GV73+GW73+GX73+GY73+GZ73</f>
        <v>0</v>
      </c>
      <c r="HB73" s="260" t="n">
        <f aca="false">GL73</f>
        <v>221194</v>
      </c>
      <c r="HC73" s="260" t="n">
        <f aca="false">GM73+HA73</f>
        <v>221194</v>
      </c>
      <c r="HD73" s="260" t="n">
        <f aca="false">HB73-HC73</f>
        <v>0</v>
      </c>
      <c r="HE73" s="264" t="n">
        <f aca="false">GO73-GJ73</f>
        <v>0</v>
      </c>
      <c r="HF73" s="264"/>
      <c r="HG73" s="264"/>
      <c r="HH73" s="264"/>
      <c r="HI73" s="264"/>
      <c r="HJ73" s="264"/>
      <c r="HK73" s="264"/>
      <c r="HL73" s="264"/>
      <c r="HM73" s="264"/>
      <c r="HN73" s="264"/>
      <c r="HO73" s="264"/>
      <c r="HP73" s="264"/>
      <c r="HQ73" s="264"/>
      <c r="HR73" s="264"/>
      <c r="HS73" s="264"/>
      <c r="HT73" s="264"/>
      <c r="HU73" s="264"/>
      <c r="HV73" s="264"/>
      <c r="HW73" s="264"/>
      <c r="HX73" s="264"/>
      <c r="HY73" s="264"/>
      <c r="HZ73" s="264"/>
      <c r="IA73" s="264"/>
      <c r="IB73" s="264"/>
      <c r="IC73" s="264"/>
      <c r="ID73" s="264"/>
      <c r="IE73" s="264"/>
      <c r="IF73" s="264"/>
      <c r="IG73" s="264"/>
      <c r="IH73" s="264"/>
      <c r="II73" s="264"/>
      <c r="IJ73" s="264"/>
      <c r="IK73" s="264"/>
      <c r="IL73" s="264"/>
      <c r="IM73" s="264"/>
      <c r="IN73" s="264"/>
      <c r="IO73" s="264"/>
      <c r="IP73" s="264"/>
      <c r="IQ73" s="264"/>
      <c r="IR73" s="264"/>
      <c r="IS73" s="264"/>
      <c r="IT73" s="264"/>
      <c r="IU73" s="264"/>
      <c r="IV73" s="264"/>
      <c r="IW73" s="264"/>
      <c r="IX73" s="264"/>
      <c r="IY73" s="264"/>
      <c r="IZ73" s="264"/>
      <c r="JA73" s="264"/>
      <c r="JB73" s="264"/>
      <c r="JC73" s="264"/>
      <c r="JD73" s="264"/>
      <c r="JE73" s="264"/>
      <c r="JF73" s="264"/>
      <c r="JG73" s="264"/>
      <c r="JH73" s="264"/>
      <c r="JI73" s="264"/>
      <c r="JJ73" s="264"/>
      <c r="JK73" s="264"/>
      <c r="JL73" s="264"/>
      <c r="JM73" s="265"/>
      <c r="JN73" s="265" t="n">
        <f aca="false">DH73-DG73</f>
        <v>0</v>
      </c>
    </row>
    <row r="74" s="201" customFormat="true" ht="22.35" hidden="false" customHeight="false" outlineLevel="0" collapsed="false">
      <c r="A74" s="249" t="n">
        <v>42</v>
      </c>
      <c r="B74" s="250" t="s">
        <v>542</v>
      </c>
      <c r="C74" s="251" t="n">
        <v>4202</v>
      </c>
      <c r="D74" s="252" t="s">
        <v>471</v>
      </c>
      <c r="E74" s="252" t="s">
        <v>507</v>
      </c>
      <c r="F74" s="253" t="n">
        <v>1</v>
      </c>
      <c r="G74" s="254" t="n">
        <v>837791</v>
      </c>
      <c r="H74" s="255" t="n">
        <v>0.18</v>
      </c>
      <c r="I74" s="256" t="n">
        <f aca="false">ROUND(F74*G74,2)</f>
        <v>837791</v>
      </c>
      <c r="J74" s="254" t="n">
        <f aca="false">ROUND(I74+F74*G74*H74,2)</f>
        <v>988593.38</v>
      </c>
      <c r="K74" s="257" t="n">
        <v>42155</v>
      </c>
      <c r="L74" s="257" t="n">
        <f aca="false">EDATE(K74,M74)-1</f>
        <v>44011</v>
      </c>
      <c r="M74" s="258" t="n">
        <v>61</v>
      </c>
      <c r="N74" s="254" t="n">
        <f aca="false">ROUND(G74/M74,2)*F74</f>
        <v>13734.28</v>
      </c>
      <c r="O74" s="254" t="n">
        <v>320716.87</v>
      </c>
      <c r="P74" s="254"/>
      <c r="Q74" s="253" t="n">
        <v>1</v>
      </c>
      <c r="R74" s="254" t="n">
        <f aca="false">I74+AG74+P74</f>
        <v>837791</v>
      </c>
      <c r="S74" s="255" t="n">
        <f aca="false">H74</f>
        <v>0.18</v>
      </c>
      <c r="T74" s="254" t="n">
        <f aca="false">ROUND(Q74*R74,2)</f>
        <v>837791</v>
      </c>
      <c r="U74" s="254" t="n">
        <f aca="false">ROUND(T74+Q74*R74*S74,2)</f>
        <v>988593.38</v>
      </c>
      <c r="V74" s="257" t="n">
        <v>42155</v>
      </c>
      <c r="W74" s="257" t="n">
        <f aca="false">EDATE(V74,X74)-1</f>
        <v>46052</v>
      </c>
      <c r="X74" s="258" t="n">
        <v>128</v>
      </c>
      <c r="Y74" s="254" t="n">
        <f aca="false">ROUND((R74-Z74)/X74,2)*Q74</f>
        <v>6545.24</v>
      </c>
      <c r="Z74" s="254" t="n">
        <v>0</v>
      </c>
      <c r="AA74" s="254" t="n">
        <v>0</v>
      </c>
      <c r="AB74" s="254"/>
      <c r="AC74" s="254"/>
      <c r="AD74" s="254"/>
      <c r="AE74" s="254"/>
      <c r="AF74" s="254"/>
      <c r="AG74" s="254"/>
      <c r="AH74" s="254"/>
      <c r="AI74" s="254"/>
      <c r="AJ74" s="254"/>
      <c r="AK74" s="254"/>
      <c r="AL74" s="254"/>
      <c r="AM74" s="254"/>
      <c r="AN74" s="254"/>
      <c r="AO74" s="254"/>
      <c r="AP74" s="254"/>
      <c r="AQ74" s="254"/>
      <c r="AR74" s="254"/>
      <c r="AS74" s="254"/>
      <c r="AT74" s="254"/>
      <c r="AU74" s="254"/>
      <c r="AV74" s="254"/>
      <c r="AW74" s="254"/>
      <c r="AX74" s="254"/>
      <c r="AY74" s="254"/>
      <c r="AZ74" s="254"/>
      <c r="BA74" s="254"/>
      <c r="BB74" s="254"/>
      <c r="BC74" s="254"/>
      <c r="BD74" s="254"/>
      <c r="BE74" s="254"/>
      <c r="BF74" s="254"/>
      <c r="BG74" s="254"/>
      <c r="BH74" s="254"/>
      <c r="BI74" s="254"/>
      <c r="BJ74" s="254"/>
      <c r="BK74" s="254"/>
      <c r="BL74" s="254"/>
      <c r="BM74" s="254"/>
      <c r="BN74" s="254"/>
      <c r="BO74" s="254"/>
      <c r="BP74" s="254"/>
      <c r="BQ74" s="254"/>
      <c r="BR74" s="254"/>
      <c r="BS74" s="254"/>
      <c r="BT74" s="254"/>
      <c r="BU74" s="254"/>
      <c r="BV74" s="254"/>
      <c r="BW74" s="254"/>
      <c r="BX74" s="254"/>
      <c r="BY74" s="254"/>
      <c r="BZ74" s="254"/>
      <c r="CA74" s="254"/>
      <c r="CB74" s="254"/>
      <c r="CC74" s="254"/>
      <c r="CD74" s="254"/>
      <c r="CE74" s="254"/>
      <c r="CF74" s="254"/>
      <c r="CG74" s="254"/>
      <c r="CH74" s="254"/>
      <c r="CI74" s="254" t="e">
        <f aca="false">#N/A</f>
        <v>#N/A</v>
      </c>
      <c r="CJ74" s="254"/>
      <c r="CK74" s="254"/>
      <c r="CL74" s="254"/>
      <c r="CM74" s="257" t="n">
        <v>42155</v>
      </c>
      <c r="CN74" s="257" t="e">
        <f aca="false">EDATE(CM74,CO74)-1</f>
        <v>#N/A</v>
      </c>
      <c r="CO74" s="254" t="e">
        <f aca="false">#N/A</f>
        <v>#N/A</v>
      </c>
      <c r="CP74" s="254" t="n">
        <v>79</v>
      </c>
      <c r="CQ74" s="254"/>
      <c r="CR74" s="254"/>
      <c r="CS74" s="254"/>
      <c r="CT74" s="260" t="n">
        <f aca="false">I74</f>
        <v>837791</v>
      </c>
      <c r="CU74" s="260" t="n">
        <f aca="false">CT74-CV74</f>
        <v>837791</v>
      </c>
      <c r="CV74" s="260" t="n">
        <v>0</v>
      </c>
      <c r="CW74" s="261" t="n">
        <f aca="false">IF(AND(CW$5&gt;$V74,CW$6&lt;=$W74),$Y74,IF(AND(MONTH(CW$6)=MONTH($W74),YEAR(CW$6)=YEAR($W74)),$T74-$X74*$Y74+$Y74,0))</f>
        <v>6545.24</v>
      </c>
      <c r="CX74" s="261" t="n">
        <f aca="false">IF(AND(CX$5&gt;$V74,CX$6&lt;=$W74),$Y74,IF(AND(MONTH(CX$6)=MONTH($W74),YEAR(CX$6)=YEAR($W74)),$T74-$X74*$Y74+$Y74,0))</f>
        <v>6545.24</v>
      </c>
      <c r="CY74" s="261" t="n">
        <f aca="false">IF(AND(CY$5&gt;$V74,CY$6&lt;=$W74),$Y74,IF(AND(MONTH(CY$6)=MONTH($W74),YEAR(CY$6)=YEAR($W74)),$T74-$X74*$Y74+$Y74,0))</f>
        <v>6545.24</v>
      </c>
      <c r="CZ74" s="261" t="n">
        <f aca="false">IF(AND(CZ$5&gt;$V74,CZ$6&lt;=$W74),$Y74,IF(AND(MONTH(CZ$6)=MONTH($W74),YEAR(CZ$6)=YEAR($W74)),$T74-$X74*$Y74+$Y74,0))</f>
        <v>6545.24</v>
      </c>
      <c r="DA74" s="261" t="n">
        <f aca="false">IF(AND(DA$5&gt;$V74,DA$6&lt;=$W74),$Y74,IF(AND(MONTH(DA$6)=MONTH($W74),YEAR(DA$6)=YEAR($W74)),$T74-$X74*$Y74+$Y74,0))</f>
        <v>6545.24</v>
      </c>
      <c r="DB74" s="261" t="n">
        <f aca="false">IF(AND(DB$5&gt;$V74,DB$6&lt;=$W74),$Y74,IF(AND(MONTH(DB$6)=MONTH($W74),YEAR(DB$6)=YEAR($W74)),$T74-$X74*$Y74+$Y74,0))</f>
        <v>6545.24</v>
      </c>
      <c r="DC74" s="261" t="n">
        <f aca="false">IF(AND(DC$5&gt;$V74,DC$6&lt;=$W74),$Y74,IF(AND(MONTH(DC$6)=MONTH($W74),YEAR(DC$6)=YEAR($W74)),$T74-$X74*$Y74+$Y74,0))</f>
        <v>6545.24</v>
      </c>
      <c r="DD74" s="261" t="n">
        <f aca="false">IF(AND(DD$5&gt;$V74,DD$6&lt;=$W74),$Y74,IF(AND(MONTH(DD$6)=MONTH($W74),YEAR(DD$6)=YEAR($W74)),$T74-$X74*$Y74+$Y74,0))</f>
        <v>6545.24</v>
      </c>
      <c r="DE74" s="261" t="n">
        <f aca="false">IF(AND(DE$5&gt;$V74,DE$6&lt;=$W74),$Y74,IF(AND(MONTH(DE$6)=MONTH($W74),YEAR(DE$6)=YEAR($W74)),$T74-$X74*$Y74+$Y74,0))</f>
        <v>6545.24</v>
      </c>
      <c r="DF74" s="261" t="n">
        <f aca="false">IF(AND(DF$5&gt;$V74,DF$6&lt;=$W74),$Y74,IF(AND(MONTH(DF$6)=MONTH($W74),YEAR(DF$6)=YEAR($W74)),$T74-$X74*$Y74+$Y74,0))</f>
        <v>6545.24</v>
      </c>
      <c r="DG74" s="261" t="n">
        <f aca="false">IF(AND(DG$5&gt;$V74,DG$6&lt;=$W74),$Y74,IF(AND(MONTH(DG$6)=MONTH($W74),YEAR(DG$6)=YEAR($W74)),$T74-$X74*$Y74+$Y74,0))</f>
        <v>6545.24</v>
      </c>
      <c r="DH74" s="261" t="n">
        <f aca="false">IF(AND(DH$5&gt;$V74,DH$6&lt;=$W74),$Y74,IF(AND(MONTH(DH$6)=MONTH($W74),YEAR(DH$6)=YEAR($W74)),$T74-$X74*$Y74+$Y74,0))</f>
        <v>6545.24</v>
      </c>
      <c r="DI74" s="260" t="n">
        <f aca="false">CW74+CX74+CY74+CZ74+DA74+DB74+DC74+DD74+DE74+DF74+DG74+DH74</f>
        <v>78542.88</v>
      </c>
      <c r="DJ74" s="260" t="n">
        <f aca="false">T74+AG74+AJ74+AQ74+AS74+AU74+AW74</f>
        <v>837791</v>
      </c>
      <c r="DK74" s="260" t="n">
        <f aca="false">CU74+DI74-O74</f>
        <v>595617.01</v>
      </c>
      <c r="DL74" s="260" t="n">
        <f aca="false">DJ74-DK74</f>
        <v>242173.99</v>
      </c>
      <c r="DM74" s="261" t="n">
        <f aca="false">IF(AND(DM$5&gt;$V74,DM$6&lt;=$W74),$Y74,IF(AND(MONTH(DM$6)=MONTH($W74),YEAR(DM$6)=YEAR($W74)),$T74-$X74*$Y74+$Y74,0))</f>
        <v>6545.24</v>
      </c>
      <c r="DN74" s="261" t="n">
        <f aca="false">IF(AND(DN$5&gt;$V74,DN$6&lt;=$W74),$Y74,IF(AND(MONTH(DN$6)=MONTH($W74),YEAR(DN$6)=YEAR($W74)),$T74-$X74*$Y74+$Y74,0))</f>
        <v>6545.24</v>
      </c>
      <c r="DO74" s="261" t="n">
        <f aca="false">IF(AND(DO$5&gt;$V74,DO$6&lt;=$W74),$Y74,IF(AND(MONTH(DO$6)=MONTH($W74),YEAR(DO$6)=YEAR($W74)),$T74-$X74*$Y74+$Y74,0))</f>
        <v>6545.24</v>
      </c>
      <c r="DP74" s="261" t="n">
        <f aca="false">IF(AND(DP$5&gt;$V74,DP$6&lt;=$W74),$Y74,IF(AND(MONTH(DP$6)=MONTH($W74),YEAR(DP$6)=YEAR($W74)),$T74-$X74*$Y74+$Y74,0))</f>
        <v>6545.24</v>
      </c>
      <c r="DQ74" s="261" t="n">
        <f aca="false">IF(AND(DQ$5&gt;$V74,DQ$6&lt;=$W74),$Y74,IF(AND(MONTH(DQ$6)=MONTH($W74),YEAR(DQ$6)=YEAR($W74)),$T74-$X74*$Y74+$Y74,0))</f>
        <v>6545.24</v>
      </c>
      <c r="DR74" s="261" t="n">
        <f aca="false">IF(AND(DR$5&gt;$V74,DR$6&lt;=$W74),$Y74,IF(AND(MONTH(DR$6)=MONTH($W74),YEAR(DR$6)=YEAR($W74)),$T74-$X74*$Y74+$Y74,0))</f>
        <v>6545.24</v>
      </c>
      <c r="DS74" s="261" t="n">
        <f aca="false">IF(AND(DS$5&gt;$V74,DS$6&lt;=$W74),$Y74,IF(AND(MONTH(DS$6)=MONTH($W74),YEAR(DS$6)=YEAR($W74)),$T74-$X74*$Y74+$Y74,0))</f>
        <v>6545.24</v>
      </c>
      <c r="DT74" s="261" t="n">
        <f aca="false">IF(AND(DT$5&gt;$V74,DT$6&lt;=$W74),$Y74,IF(AND(MONTH(DT$6)=MONTH($W74),YEAR(DT$6)=YEAR($W74)),$T74-$X74*$Y74+$Y74,0))</f>
        <v>6545.24</v>
      </c>
      <c r="DU74" s="261" t="n">
        <f aca="false">IF(AND(DU$5&gt;$V74,DU$6&lt;=$W74),$Y74,IF(AND(MONTH(DU$6)=MONTH($W74),YEAR(DU$6)=YEAR($W74)),$T74-$X74*$Y74+$Y74,0))</f>
        <v>6545.24</v>
      </c>
      <c r="DV74" s="261" t="n">
        <f aca="false">IF(AND(DV$5&gt;$V74,DV$6&lt;=$W74),$Y74,IF(AND(MONTH(DV$6)=MONTH($W74),YEAR(DV$6)=YEAR($W74)),$T74-$X74*$Y74+$Y74,0))</f>
        <v>6545.24</v>
      </c>
      <c r="DW74" s="261" t="n">
        <f aca="false">IF(AND(DW$5&gt;$V74,DW$6&lt;=$W74),$Y74,IF(AND(MONTH(DW$6)=MONTH($W74),YEAR(DW$6)=YEAR($W74)),$T74-$X74*$Y74+$Y74,0))</f>
        <v>6545.24</v>
      </c>
      <c r="DX74" s="261" t="n">
        <f aca="false">IF(AND(DX$5&gt;$V74,DX$6&lt;=$W74),$Y74,IF(AND(MONTH(DX$6)=MONTH($W74),YEAR(DX$6)=YEAR($W74)),$T74-AA74-$X74*$Y74+$Y74,0))</f>
        <v>6545.24</v>
      </c>
      <c r="DY74" s="260" t="n">
        <f aca="false">DM74+DN74+DO74+DP74+DQ74+DR74+DS74+DT74+DU74+DV74+DW74+DX74</f>
        <v>78542.88</v>
      </c>
      <c r="DZ74" s="260" t="n">
        <f aca="false">DJ74+AY74+BA74+BC74+BE74+BG74+BI74+BK74+BM74+BO74</f>
        <v>837791</v>
      </c>
      <c r="EA74" s="260" t="n">
        <f aca="false">DK74+DY74</f>
        <v>674159.89</v>
      </c>
      <c r="EB74" s="260" t="n">
        <f aca="false">DZ74-EA74</f>
        <v>163631.11</v>
      </c>
      <c r="EC74" s="261" t="n">
        <f aca="false">IF(AND(EC$5&gt;$V74,EC$6&lt;=$W74),$Y74,IF(AND(MONTH(EC$6)=MONTH($W74),YEAR(EC$6)=YEAR($W74)),$T74-$X74*$Y74+$Y74,0))</f>
        <v>6545.24</v>
      </c>
      <c r="ED74" s="261" t="n">
        <f aca="false">IF(AND(ED$5&gt;$V74,ED$6&lt;=$W74),$Y74,IF(AND(MONTH(ED$6)=MONTH($W74),YEAR(ED$6)=YEAR($W74)),$T74-$X74*$Y74+$Y74,0))</f>
        <v>6545.24</v>
      </c>
      <c r="EE74" s="261" t="n">
        <f aca="false">IF(AND(EE$5&gt;$V74,EE$6&lt;=$W74),$Y74,IF(AND(MONTH(EE$6)=MONTH($W74),YEAR(EE$6)=YEAR($W74)),$T74-$X74*$Y74+$Y74,0))</f>
        <v>6545.24</v>
      </c>
      <c r="EF74" s="261" t="n">
        <f aca="false">IF(AND(EF$5&gt;$V74,EF$6&lt;=$W74),$Y74,IF(AND(MONTH(EF$6)=MONTH($W74),YEAR(EF$6)=YEAR($W74)),$T74-$X74*$Y74+$Y74,0))</f>
        <v>6545.24</v>
      </c>
      <c r="EG74" s="261" t="n">
        <f aca="false">IF(AND(EG$5&gt;$V74,EG$6&lt;=$W74),$Y74,IF(AND(MONTH(EG$6)=MONTH($W74),YEAR(EG$6)=YEAR($W74)),$T74-$X74*$Y74+$Y74,0))</f>
        <v>6545.24</v>
      </c>
      <c r="EH74" s="261" t="n">
        <f aca="false">IF(AND(EH$5&gt;$V74,EH$6&lt;=$W74),$Y74,IF(AND(MONTH(EH$6)=MONTH($W74),YEAR(EH$6)=YEAR($W74)),$T74-$X74*$Y74+$Y74,0))</f>
        <v>6545.24</v>
      </c>
      <c r="EI74" s="261" t="n">
        <f aca="false">IF(AND(EI$5&gt;$V74,EI$6&lt;=$W74),$Y74,IF(AND(MONTH(EI$6)=MONTH($W74),YEAR(EI$6)=YEAR($W74)),$T74-$X74*$Y74+$Y74,0))</f>
        <v>6545.24</v>
      </c>
      <c r="EJ74" s="261" t="n">
        <f aca="false">IF(AND(EJ$5&gt;$V74,EJ$6&lt;=$W74),$Y74,IF(AND(MONTH(EJ$6)=MONTH($W74),YEAR(EJ$6)=YEAR($W74)),$T74-$X74*$Y74+$Y74,0))</f>
        <v>6545.24</v>
      </c>
      <c r="EK74" s="261" t="n">
        <f aca="false">IF(AND(EK$5&gt;$V74,EK$6&lt;=$W74),$Y74,IF(AND(MONTH(EK$6)=MONTH($W74),YEAR(EK$6)=YEAR($W74)),$T74-$X74*$Y74+$Y74,0))</f>
        <v>6545.24</v>
      </c>
      <c r="EL74" s="266" t="n">
        <v>6545.25</v>
      </c>
      <c r="EM74" s="263" t="n">
        <v>6545.24</v>
      </c>
      <c r="EN74" s="261" t="n">
        <v>6545.24</v>
      </c>
      <c r="EO74" s="260" t="n">
        <f aca="false">EC74+ED74+EE74+EF74+EG74+EH74+EI74+EJ74+EK74+EL74+EM74+EN74</f>
        <v>78542.89</v>
      </c>
      <c r="EP74" s="260" t="n">
        <f aca="false">T74+AQ74+AS74+AU74+AW74+AY74+BA74+BC74+BE74+BG74+BI74+BK74+BM74+BO74+BQ74+BS74+BU74+BW74+BY74+CA74+CC74+CE74+CG74</f>
        <v>837791</v>
      </c>
      <c r="EQ74" s="260" t="n">
        <f aca="false">EA74+EO74</f>
        <v>752702.78</v>
      </c>
      <c r="ER74" s="260" t="n">
        <f aca="false">EP74-EQ74</f>
        <v>85088.22</v>
      </c>
      <c r="ES74" s="261" t="n">
        <f aca="false">EN74</f>
        <v>6545.24</v>
      </c>
      <c r="ET74" s="261" t="n">
        <f aca="false">ES74</f>
        <v>6545.24</v>
      </c>
      <c r="EU74" s="261" t="n">
        <f aca="false">ET74</f>
        <v>6545.24</v>
      </c>
      <c r="EV74" s="261" t="n">
        <f aca="false">EU74</f>
        <v>6545.24</v>
      </c>
      <c r="EW74" s="261" t="n">
        <f aca="false">EV74</f>
        <v>6545.24</v>
      </c>
      <c r="EX74" s="261" t="n">
        <f aca="false">EW74</f>
        <v>6545.24</v>
      </c>
      <c r="EY74" s="261" t="n">
        <f aca="false">EX74</f>
        <v>6545.24</v>
      </c>
      <c r="EZ74" s="261" t="n">
        <f aca="false">EY74</f>
        <v>6545.24</v>
      </c>
      <c r="FA74" s="261" t="n">
        <f aca="false">EZ74</f>
        <v>6545.24</v>
      </c>
      <c r="FB74" s="261" t="n">
        <f aca="false">FA74</f>
        <v>6545.24</v>
      </c>
      <c r="FC74" s="261" t="n">
        <f aca="false">FB74</f>
        <v>6545.24</v>
      </c>
      <c r="FD74" s="261" t="n">
        <f aca="false">FC74</f>
        <v>6545.24</v>
      </c>
      <c r="FE74" s="260" t="n">
        <f aca="false">ES74+ET74+EU74+EV74+EW74+EX74+EY74+EZ74+FA74+FB74+FC74+FD74</f>
        <v>78542.88</v>
      </c>
      <c r="FF74" s="260" t="n">
        <f aca="false">EP74</f>
        <v>837791</v>
      </c>
      <c r="FG74" s="260" t="n">
        <f aca="false">EQ74+FE74</f>
        <v>831245.66</v>
      </c>
      <c r="FH74" s="260" t="n">
        <f aca="false">FF74-FG74</f>
        <v>6545.33999999997</v>
      </c>
      <c r="FI74" s="261" t="n">
        <v>6545.33999999997</v>
      </c>
      <c r="FJ74" s="261"/>
      <c r="FK74" s="261"/>
      <c r="FL74" s="261"/>
      <c r="FM74" s="261"/>
      <c r="FN74" s="261"/>
      <c r="FO74" s="261"/>
      <c r="FP74" s="261"/>
      <c r="FQ74" s="261"/>
      <c r="FR74" s="261"/>
      <c r="FS74" s="261"/>
      <c r="FT74" s="261"/>
      <c r="FU74" s="260" t="n">
        <f aca="false">FI74+FJ74+FK74+FL74+FM74+FN74+FO74+FP74+FQ74+FR74+FS74+FT74</f>
        <v>6545.33999999997</v>
      </c>
      <c r="FV74" s="260" t="n">
        <f aca="false">FF74</f>
        <v>837791</v>
      </c>
      <c r="FW74" s="260" t="n">
        <f aca="false">FG74+FU74</f>
        <v>837791</v>
      </c>
      <c r="FX74" s="260" t="n">
        <f aca="false">FV74-FW74</f>
        <v>0</v>
      </c>
      <c r="FY74" s="261"/>
      <c r="FZ74" s="261"/>
      <c r="GA74" s="261"/>
      <c r="GB74" s="261"/>
      <c r="GC74" s="261"/>
      <c r="GD74" s="261"/>
      <c r="GE74" s="261"/>
      <c r="GF74" s="261"/>
      <c r="GG74" s="261"/>
      <c r="GH74" s="261"/>
      <c r="GI74" s="261"/>
      <c r="GJ74" s="261"/>
      <c r="GK74" s="260" t="n">
        <f aca="false">FY74+FZ74+GA74+GB74+GC74+GD74+GE74+GF74+GG74+GH74+GI74+GJ74</f>
        <v>0</v>
      </c>
      <c r="GL74" s="260" t="n">
        <f aca="false">FV74</f>
        <v>837791</v>
      </c>
      <c r="GM74" s="260" t="n">
        <f aca="false">FW74+GK74</f>
        <v>837791</v>
      </c>
      <c r="GN74" s="260" t="n">
        <f aca="false">GL74-GM74</f>
        <v>0</v>
      </c>
      <c r="GO74" s="261"/>
      <c r="GP74" s="261"/>
      <c r="GQ74" s="261"/>
      <c r="GR74" s="261"/>
      <c r="GS74" s="261"/>
      <c r="GT74" s="261"/>
      <c r="GU74" s="261"/>
      <c r="GV74" s="261"/>
      <c r="GW74" s="261"/>
      <c r="GX74" s="261"/>
      <c r="GY74" s="261"/>
      <c r="GZ74" s="261"/>
      <c r="HA74" s="260" t="n">
        <f aca="false">GO74+GP74+GQ74+GR74+GS74+GT74+GU74+GV74+GW74+GX74+GY74+GZ74</f>
        <v>0</v>
      </c>
      <c r="HB74" s="260" t="n">
        <f aca="false">GL74</f>
        <v>837791</v>
      </c>
      <c r="HC74" s="260" t="n">
        <f aca="false">GM74+HA74</f>
        <v>837791</v>
      </c>
      <c r="HD74" s="260" t="n">
        <f aca="false">HB74-HC74</f>
        <v>0</v>
      </c>
      <c r="HE74" s="264" t="n">
        <f aca="false">GO74-GJ74</f>
        <v>0</v>
      </c>
      <c r="HF74" s="264"/>
      <c r="HG74" s="264"/>
      <c r="HH74" s="264"/>
      <c r="HI74" s="264"/>
      <c r="HJ74" s="264"/>
      <c r="HK74" s="264"/>
      <c r="HL74" s="264"/>
      <c r="HM74" s="264"/>
      <c r="HN74" s="264"/>
      <c r="HO74" s="264"/>
      <c r="HP74" s="264"/>
      <c r="HQ74" s="264"/>
      <c r="HR74" s="264"/>
      <c r="HS74" s="264"/>
      <c r="HT74" s="264"/>
      <c r="HU74" s="264"/>
      <c r="HV74" s="264"/>
      <c r="HW74" s="264"/>
      <c r="HX74" s="264"/>
      <c r="HY74" s="264"/>
      <c r="HZ74" s="264"/>
      <c r="IA74" s="264"/>
      <c r="IB74" s="264"/>
      <c r="IC74" s="264"/>
      <c r="ID74" s="264"/>
      <c r="IE74" s="264"/>
      <c r="IF74" s="264"/>
      <c r="IG74" s="264"/>
      <c r="IH74" s="264"/>
      <c r="II74" s="264"/>
      <c r="IJ74" s="264"/>
      <c r="IK74" s="264"/>
      <c r="IL74" s="264"/>
      <c r="IM74" s="264"/>
      <c r="IN74" s="264"/>
      <c r="IO74" s="264"/>
      <c r="IP74" s="264"/>
      <c r="IQ74" s="264"/>
      <c r="IR74" s="264"/>
      <c r="IS74" s="264"/>
      <c r="IT74" s="264"/>
      <c r="IU74" s="264"/>
      <c r="IV74" s="264"/>
      <c r="IW74" s="264"/>
      <c r="IX74" s="264"/>
      <c r="IY74" s="264"/>
      <c r="IZ74" s="264"/>
      <c r="JA74" s="264"/>
      <c r="JB74" s="264"/>
      <c r="JC74" s="264"/>
      <c r="JD74" s="264"/>
      <c r="JE74" s="264"/>
      <c r="JF74" s="264"/>
      <c r="JG74" s="264"/>
      <c r="JH74" s="264"/>
      <c r="JI74" s="264"/>
      <c r="JJ74" s="264"/>
      <c r="JK74" s="264"/>
      <c r="JL74" s="264"/>
      <c r="JM74" s="265"/>
      <c r="JN74" s="265" t="n">
        <f aca="false">DH74-DG74</f>
        <v>0</v>
      </c>
    </row>
    <row r="75" s="201" customFormat="true" ht="22.35" hidden="false" customHeight="false" outlineLevel="0" collapsed="false">
      <c r="A75" s="249" t="n">
        <v>43</v>
      </c>
      <c r="B75" s="250" t="s">
        <v>543</v>
      </c>
      <c r="C75" s="251" t="n">
        <v>4203</v>
      </c>
      <c r="D75" s="252" t="s">
        <v>471</v>
      </c>
      <c r="E75" s="252" t="s">
        <v>507</v>
      </c>
      <c r="F75" s="253" t="n">
        <v>1</v>
      </c>
      <c r="G75" s="254" t="n">
        <v>5010826</v>
      </c>
      <c r="H75" s="255" t="n">
        <v>0.18</v>
      </c>
      <c r="I75" s="256" t="n">
        <f aca="false">ROUND(F75*G75,2)</f>
        <v>5010826</v>
      </c>
      <c r="J75" s="254" t="n">
        <f aca="false">ROUND(I75+F75*G75*H75,2)</f>
        <v>5912774.68</v>
      </c>
      <c r="K75" s="257" t="n">
        <v>42155</v>
      </c>
      <c r="L75" s="257" t="n">
        <f aca="false">EDATE(K75,M75)-1</f>
        <v>44011</v>
      </c>
      <c r="M75" s="258" t="n">
        <v>61</v>
      </c>
      <c r="N75" s="254" t="n">
        <f aca="false">ROUND(G75/M75,2)*F75</f>
        <v>82144.69</v>
      </c>
      <c r="O75" s="254" t="n">
        <v>1918206.83</v>
      </c>
      <c r="P75" s="254"/>
      <c r="Q75" s="253" t="n">
        <v>1</v>
      </c>
      <c r="R75" s="254" t="n">
        <f aca="false">I75+AG75+P75</f>
        <v>5010826</v>
      </c>
      <c r="S75" s="255" t="n">
        <f aca="false">H75</f>
        <v>0.18</v>
      </c>
      <c r="T75" s="254" t="n">
        <f aca="false">ROUND(Q75*R75,2)</f>
        <v>5010826</v>
      </c>
      <c r="U75" s="254" t="n">
        <f aca="false">ROUND(T75+Q75*R75*S75,2)</f>
        <v>5912774.68</v>
      </c>
      <c r="V75" s="257" t="n">
        <v>42155</v>
      </c>
      <c r="W75" s="257" t="n">
        <f aca="false">EDATE(V75,X75)-1</f>
        <v>46052</v>
      </c>
      <c r="X75" s="258" t="n">
        <v>128</v>
      </c>
      <c r="Y75" s="254" t="n">
        <f aca="false">ROUND((R75-Z75)/X75,2)*Q75</f>
        <v>39147.08</v>
      </c>
      <c r="Z75" s="254" t="n">
        <v>0</v>
      </c>
      <c r="AA75" s="254" t="n">
        <v>0</v>
      </c>
      <c r="AB75" s="254"/>
      <c r="AC75" s="254"/>
      <c r="AD75" s="254"/>
      <c r="AE75" s="254"/>
      <c r="AF75" s="254"/>
      <c r="AG75" s="254"/>
      <c r="AH75" s="254"/>
      <c r="AI75" s="254"/>
      <c r="AJ75" s="254"/>
      <c r="AK75" s="254"/>
      <c r="AL75" s="254"/>
      <c r="AM75" s="254"/>
      <c r="AN75" s="254"/>
      <c r="AO75" s="254"/>
      <c r="AP75" s="254"/>
      <c r="AQ75" s="254"/>
      <c r="AR75" s="254"/>
      <c r="AS75" s="254"/>
      <c r="AT75" s="254"/>
      <c r="AU75" s="254"/>
      <c r="AV75" s="254"/>
      <c r="AW75" s="254"/>
      <c r="AX75" s="254"/>
      <c r="AY75" s="254"/>
      <c r="AZ75" s="254"/>
      <c r="BA75" s="254"/>
      <c r="BB75" s="254"/>
      <c r="BC75" s="254"/>
      <c r="BD75" s="254"/>
      <c r="BE75" s="254"/>
      <c r="BF75" s="254"/>
      <c r="BG75" s="254"/>
      <c r="BH75" s="254"/>
      <c r="BI75" s="254"/>
      <c r="BJ75" s="254"/>
      <c r="BK75" s="254"/>
      <c r="BL75" s="254"/>
      <c r="BM75" s="254"/>
      <c r="BN75" s="254"/>
      <c r="BO75" s="254"/>
      <c r="BP75" s="254"/>
      <c r="BQ75" s="254"/>
      <c r="BR75" s="254"/>
      <c r="BS75" s="254"/>
      <c r="BT75" s="254"/>
      <c r="BU75" s="254"/>
      <c r="BV75" s="254"/>
      <c r="BW75" s="254"/>
      <c r="BX75" s="254"/>
      <c r="BY75" s="254"/>
      <c r="BZ75" s="254"/>
      <c r="CA75" s="254"/>
      <c r="CB75" s="254"/>
      <c r="CC75" s="254"/>
      <c r="CD75" s="254"/>
      <c r="CE75" s="254"/>
      <c r="CF75" s="254"/>
      <c r="CG75" s="254"/>
      <c r="CH75" s="254"/>
      <c r="CI75" s="254" t="e">
        <f aca="false">#N/A</f>
        <v>#N/A</v>
      </c>
      <c r="CJ75" s="254"/>
      <c r="CK75" s="254"/>
      <c r="CL75" s="254"/>
      <c r="CM75" s="257" t="n">
        <v>42155</v>
      </c>
      <c r="CN75" s="257" t="e">
        <f aca="false">EDATE(CM75,CO75)-1</f>
        <v>#N/A</v>
      </c>
      <c r="CO75" s="254" t="e">
        <f aca="false">#N/A</f>
        <v>#N/A</v>
      </c>
      <c r="CP75" s="254" t="n">
        <v>79</v>
      </c>
      <c r="CQ75" s="254"/>
      <c r="CR75" s="254"/>
      <c r="CS75" s="254"/>
      <c r="CT75" s="260" t="n">
        <f aca="false">I75</f>
        <v>5010826</v>
      </c>
      <c r="CU75" s="260" t="n">
        <f aca="false">CT75-CV75</f>
        <v>5010826</v>
      </c>
      <c r="CV75" s="260" t="n">
        <v>0</v>
      </c>
      <c r="CW75" s="261" t="n">
        <f aca="false">IF(AND(CW$5&gt;$V75,CW$6&lt;=$W75),$Y75,IF(AND(MONTH(CW$6)=MONTH($W75),YEAR(CW$6)=YEAR($W75)),$T75-$X75*$Y75+$Y75,0))</f>
        <v>39147.08</v>
      </c>
      <c r="CX75" s="261" t="n">
        <f aca="false">IF(AND(CX$5&gt;$V75,CX$6&lt;=$W75),$Y75,IF(AND(MONTH(CX$6)=MONTH($W75),YEAR(CX$6)=YEAR($W75)),$T75-$X75*$Y75+$Y75,0))</f>
        <v>39147.08</v>
      </c>
      <c r="CY75" s="261" t="n">
        <f aca="false">IF(AND(CY$5&gt;$V75,CY$6&lt;=$W75),$Y75,IF(AND(MONTH(CY$6)=MONTH($W75),YEAR(CY$6)=YEAR($W75)),$T75-$X75*$Y75+$Y75,0))</f>
        <v>39147.08</v>
      </c>
      <c r="CZ75" s="261" t="n">
        <f aca="false">IF(AND(CZ$5&gt;$V75,CZ$6&lt;=$W75),$Y75,IF(AND(MONTH(CZ$6)=MONTH($W75),YEAR(CZ$6)=YEAR($W75)),$T75-$X75*$Y75+$Y75,0))</f>
        <v>39147.08</v>
      </c>
      <c r="DA75" s="261" t="n">
        <f aca="false">IF(AND(DA$5&gt;$V75,DA$6&lt;=$W75),$Y75,IF(AND(MONTH(DA$6)=MONTH($W75),YEAR(DA$6)=YEAR($W75)),$T75-$X75*$Y75+$Y75,0))</f>
        <v>39147.08</v>
      </c>
      <c r="DB75" s="261" t="n">
        <f aca="false">IF(AND(DB$5&gt;$V75,DB$6&lt;=$W75),$Y75,IF(AND(MONTH(DB$6)=MONTH($W75),YEAR(DB$6)=YEAR($W75)),$T75-$X75*$Y75+$Y75,0))</f>
        <v>39147.08</v>
      </c>
      <c r="DC75" s="261" t="n">
        <f aca="false">IF(AND(DC$5&gt;$V75,DC$6&lt;=$W75),$Y75,IF(AND(MONTH(DC$6)=MONTH($W75),YEAR(DC$6)=YEAR($W75)),$T75-$X75*$Y75+$Y75,0))</f>
        <v>39147.08</v>
      </c>
      <c r="DD75" s="261" t="n">
        <f aca="false">IF(AND(DD$5&gt;$V75,DD$6&lt;=$W75),$Y75,IF(AND(MONTH(DD$6)=MONTH($W75),YEAR(DD$6)=YEAR($W75)),$T75-$X75*$Y75+$Y75,0))</f>
        <v>39147.08</v>
      </c>
      <c r="DE75" s="261" t="n">
        <f aca="false">IF(AND(DE$5&gt;$V75,DE$6&lt;=$W75),$Y75,IF(AND(MONTH(DE$6)=MONTH($W75),YEAR(DE$6)=YEAR($W75)),$T75-$X75*$Y75+$Y75,0))</f>
        <v>39147.08</v>
      </c>
      <c r="DF75" s="261" t="n">
        <f aca="false">IF(AND(DF$5&gt;$V75,DF$6&lt;=$W75),$Y75,IF(AND(MONTH(DF$6)=MONTH($W75),YEAR(DF$6)=YEAR($W75)),$T75-$X75*$Y75+$Y75,0))</f>
        <v>39147.08</v>
      </c>
      <c r="DG75" s="261" t="n">
        <f aca="false">IF(AND(DG$5&gt;$V75,DG$6&lt;=$W75),$Y75,IF(AND(MONTH(DG$6)=MONTH($W75),YEAR(DG$6)=YEAR($W75)),$T75-$X75*$Y75+$Y75,0))</f>
        <v>39147.08</v>
      </c>
      <c r="DH75" s="261" t="n">
        <f aca="false">IF(AND(DH$5&gt;$V75,DH$6&lt;=$W75),$Y75,IF(AND(MONTH(DH$6)=MONTH($W75),YEAR(DH$6)=YEAR($W75)),$T75-$X75*$Y75+$Y75,0))</f>
        <v>39147.08</v>
      </c>
      <c r="DI75" s="260" t="n">
        <f aca="false">CW75+CX75+CY75+CZ75+DA75+DB75+DC75+DD75+DE75+DF75+DG75+DH75</f>
        <v>469764.96</v>
      </c>
      <c r="DJ75" s="260" t="n">
        <f aca="false">T75+AG75+AJ75+AQ75+AS75+AU75+AW75</f>
        <v>5010826</v>
      </c>
      <c r="DK75" s="260" t="n">
        <f aca="false">CU75+DI75-O75</f>
        <v>3562384.13</v>
      </c>
      <c r="DL75" s="260" t="n">
        <f aca="false">DJ75-DK75</f>
        <v>1448441.87</v>
      </c>
      <c r="DM75" s="261" t="n">
        <f aca="false">IF(AND(DM$5&gt;$V75,DM$6&lt;=$W75),$Y75,IF(AND(MONTH(DM$6)=MONTH($W75),YEAR(DM$6)=YEAR($W75)),$T75-$X75*$Y75+$Y75,0))</f>
        <v>39147.08</v>
      </c>
      <c r="DN75" s="261" t="n">
        <f aca="false">IF(AND(DN$5&gt;$V75,DN$6&lt;=$W75),$Y75,IF(AND(MONTH(DN$6)=MONTH($W75),YEAR(DN$6)=YEAR($W75)),$T75-$X75*$Y75+$Y75,0))</f>
        <v>39147.08</v>
      </c>
      <c r="DO75" s="261" t="n">
        <f aca="false">IF(AND(DO$5&gt;$V75,DO$6&lt;=$W75),$Y75,IF(AND(MONTH(DO$6)=MONTH($W75),YEAR(DO$6)=YEAR($W75)),$T75-$X75*$Y75+$Y75,0))</f>
        <v>39147.08</v>
      </c>
      <c r="DP75" s="261" t="n">
        <f aca="false">IF(AND(DP$5&gt;$V75,DP$6&lt;=$W75),$Y75,IF(AND(MONTH(DP$6)=MONTH($W75),YEAR(DP$6)=YEAR($W75)),$T75-$X75*$Y75+$Y75,0))</f>
        <v>39147.08</v>
      </c>
      <c r="DQ75" s="261" t="n">
        <f aca="false">IF(AND(DQ$5&gt;$V75,DQ$6&lt;=$W75),$Y75,IF(AND(MONTH(DQ$6)=MONTH($W75),YEAR(DQ$6)=YEAR($W75)),$T75-$X75*$Y75+$Y75,0))</f>
        <v>39147.08</v>
      </c>
      <c r="DR75" s="261" t="n">
        <f aca="false">IF(AND(DR$5&gt;$V75,DR$6&lt;=$W75),$Y75,IF(AND(MONTH(DR$6)=MONTH($W75),YEAR(DR$6)=YEAR($W75)),$T75-$X75*$Y75+$Y75,0))</f>
        <v>39147.08</v>
      </c>
      <c r="DS75" s="261" t="n">
        <f aca="false">IF(AND(DS$5&gt;$V75,DS$6&lt;=$W75),$Y75,IF(AND(MONTH(DS$6)=MONTH($W75),YEAR(DS$6)=YEAR($W75)),$T75-$X75*$Y75+$Y75,0))</f>
        <v>39147.08</v>
      </c>
      <c r="DT75" s="261" t="n">
        <f aca="false">IF(AND(DT$5&gt;$V75,DT$6&lt;=$W75),$Y75,IF(AND(MONTH(DT$6)=MONTH($W75),YEAR(DT$6)=YEAR($W75)),$T75-$X75*$Y75+$Y75,0))</f>
        <v>39147.08</v>
      </c>
      <c r="DU75" s="261" t="n">
        <f aca="false">IF(AND(DU$5&gt;$V75,DU$6&lt;=$W75),$Y75,IF(AND(MONTH(DU$6)=MONTH($W75),YEAR(DU$6)=YEAR($W75)),$T75-$X75*$Y75+$Y75,0))</f>
        <v>39147.08</v>
      </c>
      <c r="DV75" s="261" t="n">
        <f aca="false">IF(AND(DV$5&gt;$V75,DV$6&lt;=$W75),$Y75,IF(AND(MONTH(DV$6)=MONTH($W75),YEAR(DV$6)=YEAR($W75)),$T75-$X75*$Y75+$Y75,0))</f>
        <v>39147.08</v>
      </c>
      <c r="DW75" s="261" t="n">
        <f aca="false">IF(AND(DW$5&gt;$V75,DW$6&lt;=$W75),$Y75,IF(AND(MONTH(DW$6)=MONTH($W75),YEAR(DW$6)=YEAR($W75)),$T75-$X75*$Y75+$Y75,0))</f>
        <v>39147.08</v>
      </c>
      <c r="DX75" s="261" t="n">
        <f aca="false">IF(AND(DX$5&gt;$V75,DX$6&lt;=$W75),$Y75,IF(AND(MONTH(DX$6)=MONTH($W75),YEAR(DX$6)=YEAR($W75)),$T75-AA75-$X75*$Y75+$Y75,0))</f>
        <v>39147.08</v>
      </c>
      <c r="DY75" s="260" t="n">
        <f aca="false">DM75+DN75+DO75+DP75+DQ75+DR75+DS75+DT75+DU75+DV75+DW75+DX75</f>
        <v>469764.96</v>
      </c>
      <c r="DZ75" s="260" t="n">
        <f aca="false">DJ75+AY75+BA75+BC75+BE75+BG75+BI75+BK75+BM75+BO75</f>
        <v>5010826</v>
      </c>
      <c r="EA75" s="260" t="n">
        <f aca="false">DK75+DY75</f>
        <v>4032149.09</v>
      </c>
      <c r="EB75" s="260" t="n">
        <f aca="false">DZ75-EA75</f>
        <v>978676.91</v>
      </c>
      <c r="EC75" s="261" t="n">
        <f aca="false">IF(AND(EC$5&gt;$V75,EC$6&lt;=$W75),$Y75,IF(AND(MONTH(EC$6)=MONTH($W75),YEAR(EC$6)=YEAR($W75)),$T75-$X75*$Y75+$Y75,0))</f>
        <v>39147.08</v>
      </c>
      <c r="ED75" s="261" t="n">
        <f aca="false">IF(AND(ED$5&gt;$V75,ED$6&lt;=$W75),$Y75,IF(AND(MONTH(ED$6)=MONTH($W75),YEAR(ED$6)=YEAR($W75)),$T75-$X75*$Y75+$Y75,0))</f>
        <v>39147.08</v>
      </c>
      <c r="EE75" s="261" t="n">
        <f aca="false">IF(AND(EE$5&gt;$V75,EE$6&lt;=$W75),$Y75,IF(AND(MONTH(EE$6)=MONTH($W75),YEAR(EE$6)=YEAR($W75)),$T75-$X75*$Y75+$Y75,0))</f>
        <v>39147.08</v>
      </c>
      <c r="EF75" s="261" t="n">
        <f aca="false">IF(AND(EF$5&gt;$V75,EF$6&lt;=$W75),$Y75,IF(AND(MONTH(EF$6)=MONTH($W75),YEAR(EF$6)=YEAR($W75)),$T75-$X75*$Y75+$Y75,0))</f>
        <v>39147.08</v>
      </c>
      <c r="EG75" s="261" t="n">
        <f aca="false">IF(AND(EG$5&gt;$V75,EG$6&lt;=$W75),$Y75,IF(AND(MONTH(EG$6)=MONTH($W75),YEAR(EG$6)=YEAR($W75)),$T75-$X75*$Y75+$Y75,0))</f>
        <v>39147.08</v>
      </c>
      <c r="EH75" s="261" t="n">
        <f aca="false">IF(AND(EH$5&gt;$V75,EH$6&lt;=$W75),$Y75,IF(AND(MONTH(EH$6)=MONTH($W75),YEAR(EH$6)=YEAR($W75)),$T75-$X75*$Y75+$Y75,0))</f>
        <v>39147.08</v>
      </c>
      <c r="EI75" s="261" t="n">
        <f aca="false">IF(AND(EI$5&gt;$V75,EI$6&lt;=$W75),$Y75,IF(AND(MONTH(EI$6)=MONTH($W75),YEAR(EI$6)=YEAR($W75)),$T75-$X75*$Y75+$Y75,0))</f>
        <v>39147.08</v>
      </c>
      <c r="EJ75" s="261" t="n">
        <f aca="false">IF(AND(EJ$5&gt;$V75,EJ$6&lt;=$W75),$Y75,IF(AND(MONTH(EJ$6)=MONTH($W75),YEAR(EJ$6)=YEAR($W75)),$T75-$X75*$Y75+$Y75,0))</f>
        <v>39147.08</v>
      </c>
      <c r="EK75" s="261" t="n">
        <f aca="false">IF(AND(EK$5&gt;$V75,EK$6&lt;=$W75),$Y75,IF(AND(MONTH(EK$6)=MONTH($W75),YEAR(EK$6)=YEAR($W75)),$T75-$X75*$Y75+$Y75,0))</f>
        <v>39147.08</v>
      </c>
      <c r="EL75" s="266" t="n">
        <v>39147.08</v>
      </c>
      <c r="EM75" s="263" t="n">
        <v>39147.07</v>
      </c>
      <c r="EN75" s="261" t="n">
        <v>39147.07</v>
      </c>
      <c r="EO75" s="260" t="n">
        <f aca="false">EC75+ED75+EE75+EF75+EG75+EH75+EI75+EJ75+EK75+EL75+EM75+EN75</f>
        <v>469764.94</v>
      </c>
      <c r="EP75" s="260" t="n">
        <f aca="false">T75+AQ75+AS75+AU75+AW75+AY75+BA75+BC75+BE75+BG75+BI75+BK75+BM75+BO75+BQ75+BS75+BU75+BW75+BY75+CA75+CC75+CE75+CG75</f>
        <v>5010826</v>
      </c>
      <c r="EQ75" s="260" t="n">
        <f aca="false">EA75+EO75</f>
        <v>4501914.03</v>
      </c>
      <c r="ER75" s="260" t="n">
        <f aca="false">EP75-EQ75</f>
        <v>508911.97</v>
      </c>
      <c r="ES75" s="261" t="n">
        <f aca="false">EN75</f>
        <v>39147.07</v>
      </c>
      <c r="ET75" s="261" t="n">
        <f aca="false">ES75</f>
        <v>39147.07</v>
      </c>
      <c r="EU75" s="261" t="n">
        <f aca="false">ET75</f>
        <v>39147.07</v>
      </c>
      <c r="EV75" s="261" t="n">
        <f aca="false">EU75</f>
        <v>39147.07</v>
      </c>
      <c r="EW75" s="261" t="n">
        <f aca="false">EV75</f>
        <v>39147.07</v>
      </c>
      <c r="EX75" s="261" t="n">
        <f aca="false">EW75</f>
        <v>39147.07</v>
      </c>
      <c r="EY75" s="261" t="n">
        <f aca="false">EX75</f>
        <v>39147.07</v>
      </c>
      <c r="EZ75" s="261" t="n">
        <f aca="false">EY75</f>
        <v>39147.07</v>
      </c>
      <c r="FA75" s="261" t="n">
        <f aca="false">EZ75</f>
        <v>39147.07</v>
      </c>
      <c r="FB75" s="261" t="n">
        <f aca="false">FA75</f>
        <v>39147.07</v>
      </c>
      <c r="FC75" s="261" t="n">
        <f aca="false">FB75</f>
        <v>39147.07</v>
      </c>
      <c r="FD75" s="261" t="n">
        <f aca="false">FC75</f>
        <v>39147.07</v>
      </c>
      <c r="FE75" s="260" t="n">
        <f aca="false">ES75+ET75+EU75+EV75+EW75+EX75+EY75+EZ75+FA75+FB75+FC75+FD75</f>
        <v>469764.84</v>
      </c>
      <c r="FF75" s="260" t="n">
        <f aca="false">EP75</f>
        <v>5010826</v>
      </c>
      <c r="FG75" s="260" t="n">
        <f aca="false">EQ75+FE75</f>
        <v>4971678.87</v>
      </c>
      <c r="FH75" s="260" t="n">
        <f aca="false">FF75-FG75</f>
        <v>39147.1299999999</v>
      </c>
      <c r="FI75" s="261" t="n">
        <v>39147.1299999999</v>
      </c>
      <c r="FJ75" s="261"/>
      <c r="FK75" s="261"/>
      <c r="FL75" s="261"/>
      <c r="FM75" s="261"/>
      <c r="FN75" s="261"/>
      <c r="FO75" s="261"/>
      <c r="FP75" s="261"/>
      <c r="FQ75" s="261"/>
      <c r="FR75" s="261"/>
      <c r="FS75" s="261"/>
      <c r="FT75" s="261"/>
      <c r="FU75" s="260" t="n">
        <f aca="false">FI75+FJ75+FK75+FL75+FM75+FN75+FO75+FP75+FQ75+FR75+FS75+FT75</f>
        <v>39147.1299999999</v>
      </c>
      <c r="FV75" s="260" t="n">
        <f aca="false">FF75</f>
        <v>5010826</v>
      </c>
      <c r="FW75" s="260" t="n">
        <f aca="false">FG75+FU75</f>
        <v>5010826</v>
      </c>
      <c r="FX75" s="260" t="n">
        <f aca="false">FV75-FW75</f>
        <v>0</v>
      </c>
      <c r="FY75" s="261"/>
      <c r="FZ75" s="261"/>
      <c r="GA75" s="261"/>
      <c r="GB75" s="261"/>
      <c r="GC75" s="261"/>
      <c r="GD75" s="261"/>
      <c r="GE75" s="261"/>
      <c r="GF75" s="261"/>
      <c r="GG75" s="261"/>
      <c r="GH75" s="261"/>
      <c r="GI75" s="261"/>
      <c r="GJ75" s="261"/>
      <c r="GK75" s="260" t="n">
        <f aca="false">FY75+FZ75+GA75+GB75+GC75+GD75+GE75+GF75+GG75+GH75+GI75+GJ75</f>
        <v>0</v>
      </c>
      <c r="GL75" s="260" t="n">
        <f aca="false">FV75</f>
        <v>5010826</v>
      </c>
      <c r="GM75" s="260" t="n">
        <f aca="false">FW75+GK75</f>
        <v>5010826</v>
      </c>
      <c r="GN75" s="260" t="n">
        <f aca="false">GL75-GM75</f>
        <v>0</v>
      </c>
      <c r="GO75" s="261"/>
      <c r="GP75" s="261"/>
      <c r="GQ75" s="261"/>
      <c r="GR75" s="261"/>
      <c r="GS75" s="261"/>
      <c r="GT75" s="261"/>
      <c r="GU75" s="261"/>
      <c r="GV75" s="261"/>
      <c r="GW75" s="261"/>
      <c r="GX75" s="261"/>
      <c r="GY75" s="261"/>
      <c r="GZ75" s="261"/>
      <c r="HA75" s="260" t="n">
        <f aca="false">GO75+GP75+GQ75+GR75+GS75+GT75+GU75+GV75+GW75+GX75+GY75+GZ75</f>
        <v>0</v>
      </c>
      <c r="HB75" s="260" t="n">
        <f aca="false">GL75</f>
        <v>5010826</v>
      </c>
      <c r="HC75" s="260" t="n">
        <f aca="false">GM75+HA75</f>
        <v>5010826</v>
      </c>
      <c r="HD75" s="260" t="n">
        <f aca="false">HB75-HC75</f>
        <v>0</v>
      </c>
      <c r="HE75" s="264" t="n">
        <f aca="false">GO75-GJ75</f>
        <v>0</v>
      </c>
      <c r="HF75" s="264"/>
      <c r="HG75" s="264"/>
      <c r="HH75" s="264"/>
      <c r="HI75" s="264"/>
      <c r="HJ75" s="264"/>
      <c r="HK75" s="264"/>
      <c r="HL75" s="264"/>
      <c r="HM75" s="264"/>
      <c r="HN75" s="264"/>
      <c r="HO75" s="264"/>
      <c r="HP75" s="264"/>
      <c r="HQ75" s="264"/>
      <c r="HR75" s="264"/>
      <c r="HS75" s="264"/>
      <c r="HT75" s="264"/>
      <c r="HU75" s="264"/>
      <c r="HV75" s="264"/>
      <c r="HW75" s="264"/>
      <c r="HX75" s="264"/>
      <c r="HY75" s="264"/>
      <c r="HZ75" s="264"/>
      <c r="IA75" s="264"/>
      <c r="IB75" s="264"/>
      <c r="IC75" s="264"/>
      <c r="ID75" s="264"/>
      <c r="IE75" s="264"/>
      <c r="IF75" s="264"/>
      <c r="IG75" s="264"/>
      <c r="IH75" s="264"/>
      <c r="II75" s="264"/>
      <c r="IJ75" s="264"/>
      <c r="IK75" s="264"/>
      <c r="IL75" s="264"/>
      <c r="IM75" s="264"/>
      <c r="IN75" s="264"/>
      <c r="IO75" s="264"/>
      <c r="IP75" s="264"/>
      <c r="IQ75" s="264"/>
      <c r="IR75" s="264"/>
      <c r="IS75" s="264"/>
      <c r="IT75" s="264"/>
      <c r="IU75" s="264"/>
      <c r="IV75" s="264"/>
      <c r="IW75" s="264"/>
      <c r="IX75" s="264"/>
      <c r="IY75" s="264"/>
      <c r="IZ75" s="264"/>
      <c r="JA75" s="264"/>
      <c r="JB75" s="264"/>
      <c r="JC75" s="264"/>
      <c r="JD75" s="264"/>
      <c r="JE75" s="264"/>
      <c r="JF75" s="264"/>
      <c r="JG75" s="264"/>
      <c r="JH75" s="264"/>
      <c r="JI75" s="264"/>
      <c r="JJ75" s="264"/>
      <c r="JK75" s="264"/>
      <c r="JL75" s="264"/>
      <c r="JM75" s="265"/>
      <c r="JN75" s="265" t="n">
        <f aca="false">DH75-DG75</f>
        <v>0</v>
      </c>
    </row>
    <row r="76" s="201" customFormat="true" ht="22.35" hidden="false" customHeight="false" outlineLevel="0" collapsed="false">
      <c r="A76" s="249" t="n">
        <v>44</v>
      </c>
      <c r="B76" s="250" t="s">
        <v>544</v>
      </c>
      <c r="C76" s="251" t="n">
        <v>4204</v>
      </c>
      <c r="D76" s="252" t="s">
        <v>471</v>
      </c>
      <c r="E76" s="252" t="s">
        <v>507</v>
      </c>
      <c r="F76" s="253" t="n">
        <v>1</v>
      </c>
      <c r="G76" s="254" t="n">
        <v>571886</v>
      </c>
      <c r="H76" s="255" t="n">
        <v>0.18</v>
      </c>
      <c r="I76" s="256" t="n">
        <f aca="false">ROUND(F76*G76,2)</f>
        <v>571886</v>
      </c>
      <c r="J76" s="254" t="n">
        <f aca="false">ROUND(I76+F76*G76*H76,2)</f>
        <v>674825.48</v>
      </c>
      <c r="K76" s="257" t="n">
        <v>42155</v>
      </c>
      <c r="L76" s="257" t="n">
        <f aca="false">EDATE(K76,M76)-1</f>
        <v>44011</v>
      </c>
      <c r="M76" s="258" t="n">
        <v>61</v>
      </c>
      <c r="N76" s="254" t="n">
        <f aca="false">ROUND(G76/M76,2)*F76</f>
        <v>9375.18</v>
      </c>
      <c r="O76" s="254" t="n">
        <v>218925.11</v>
      </c>
      <c r="P76" s="254"/>
      <c r="Q76" s="253" t="n">
        <v>1</v>
      </c>
      <c r="R76" s="254" t="n">
        <f aca="false">I76+AG76+P76</f>
        <v>571886</v>
      </c>
      <c r="S76" s="255" t="n">
        <f aca="false">H76</f>
        <v>0.18</v>
      </c>
      <c r="T76" s="254" t="n">
        <f aca="false">ROUND(Q76*R76,2)</f>
        <v>571886</v>
      </c>
      <c r="U76" s="254" t="n">
        <f aca="false">ROUND(T76+Q76*R76*S76,2)</f>
        <v>674825.48</v>
      </c>
      <c r="V76" s="257" t="n">
        <v>42155</v>
      </c>
      <c r="W76" s="257" t="n">
        <f aca="false">EDATE(V76,X76)-1</f>
        <v>46052</v>
      </c>
      <c r="X76" s="258" t="n">
        <v>128</v>
      </c>
      <c r="Y76" s="254" t="n">
        <f aca="false">ROUND((R76-Z76)/X76,2)*Q76</f>
        <v>4467.86</v>
      </c>
      <c r="Z76" s="254" t="n">
        <v>0</v>
      </c>
      <c r="AA76" s="254" t="n">
        <v>0</v>
      </c>
      <c r="AB76" s="254"/>
      <c r="AC76" s="254"/>
      <c r="AD76" s="254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  <c r="AQ76" s="254"/>
      <c r="AR76" s="254"/>
      <c r="AS76" s="254"/>
      <c r="AT76" s="254"/>
      <c r="AU76" s="254"/>
      <c r="AV76" s="254"/>
      <c r="AW76" s="254"/>
      <c r="AX76" s="254"/>
      <c r="AY76" s="254"/>
      <c r="AZ76" s="254"/>
      <c r="BA76" s="254"/>
      <c r="BB76" s="254"/>
      <c r="BC76" s="254"/>
      <c r="BD76" s="254"/>
      <c r="BE76" s="254"/>
      <c r="BF76" s="254"/>
      <c r="BG76" s="254"/>
      <c r="BH76" s="254"/>
      <c r="BI76" s="254"/>
      <c r="BJ76" s="254"/>
      <c r="BK76" s="254"/>
      <c r="BL76" s="254"/>
      <c r="BM76" s="254"/>
      <c r="BN76" s="254"/>
      <c r="BO76" s="254"/>
      <c r="BP76" s="254"/>
      <c r="BQ76" s="254"/>
      <c r="BR76" s="254"/>
      <c r="BS76" s="254"/>
      <c r="BT76" s="254"/>
      <c r="BU76" s="254"/>
      <c r="BV76" s="254"/>
      <c r="BW76" s="254"/>
      <c r="BX76" s="254"/>
      <c r="BY76" s="254"/>
      <c r="BZ76" s="254"/>
      <c r="CA76" s="254"/>
      <c r="CB76" s="254"/>
      <c r="CC76" s="254"/>
      <c r="CD76" s="254"/>
      <c r="CE76" s="254"/>
      <c r="CF76" s="254"/>
      <c r="CG76" s="254"/>
      <c r="CH76" s="254"/>
      <c r="CI76" s="254" t="e">
        <f aca="false">#N/A</f>
        <v>#N/A</v>
      </c>
      <c r="CJ76" s="254"/>
      <c r="CK76" s="254"/>
      <c r="CL76" s="254"/>
      <c r="CM76" s="257" t="n">
        <v>42155</v>
      </c>
      <c r="CN76" s="257" t="e">
        <f aca="false">EDATE(CM76,CO76)-1</f>
        <v>#N/A</v>
      </c>
      <c r="CO76" s="254" t="e">
        <f aca="false">#N/A</f>
        <v>#N/A</v>
      </c>
      <c r="CP76" s="254" t="n">
        <v>79</v>
      </c>
      <c r="CQ76" s="254"/>
      <c r="CR76" s="254"/>
      <c r="CS76" s="254"/>
      <c r="CT76" s="260" t="n">
        <f aca="false">I76</f>
        <v>571886</v>
      </c>
      <c r="CU76" s="260" t="n">
        <f aca="false">CT76-CV76</f>
        <v>571886</v>
      </c>
      <c r="CV76" s="260" t="n">
        <v>0</v>
      </c>
      <c r="CW76" s="261" t="n">
        <f aca="false">IF(AND(CW$5&gt;$V76,CW$6&lt;=$W76),$Y76,IF(AND(MONTH(CW$6)=MONTH($W76),YEAR(CW$6)=YEAR($W76)),$T76-$X76*$Y76+$Y76,0))</f>
        <v>4467.86</v>
      </c>
      <c r="CX76" s="261" t="n">
        <f aca="false">IF(AND(CX$5&gt;$V76,CX$6&lt;=$W76),$Y76,IF(AND(MONTH(CX$6)=MONTH($W76),YEAR(CX$6)=YEAR($W76)),$T76-$X76*$Y76+$Y76,0))</f>
        <v>4467.86</v>
      </c>
      <c r="CY76" s="261" t="n">
        <f aca="false">IF(AND(CY$5&gt;$V76,CY$6&lt;=$W76),$Y76,IF(AND(MONTH(CY$6)=MONTH($W76),YEAR(CY$6)=YEAR($W76)),$T76-$X76*$Y76+$Y76,0))</f>
        <v>4467.86</v>
      </c>
      <c r="CZ76" s="261" t="n">
        <f aca="false">IF(AND(CZ$5&gt;$V76,CZ$6&lt;=$W76),$Y76,IF(AND(MONTH(CZ$6)=MONTH($W76),YEAR(CZ$6)=YEAR($W76)),$T76-$X76*$Y76+$Y76,0))</f>
        <v>4467.86</v>
      </c>
      <c r="DA76" s="261" t="n">
        <f aca="false">IF(AND(DA$5&gt;$V76,DA$6&lt;=$W76),$Y76,IF(AND(MONTH(DA$6)=MONTH($W76),YEAR(DA$6)=YEAR($W76)),$T76-$X76*$Y76+$Y76,0))</f>
        <v>4467.86</v>
      </c>
      <c r="DB76" s="261" t="n">
        <f aca="false">IF(AND(DB$5&gt;$V76,DB$6&lt;=$W76),$Y76,IF(AND(MONTH(DB$6)=MONTH($W76),YEAR(DB$6)=YEAR($W76)),$T76-$X76*$Y76+$Y76,0))</f>
        <v>4467.86</v>
      </c>
      <c r="DC76" s="261" t="n">
        <f aca="false">IF(AND(DC$5&gt;$V76,DC$6&lt;=$W76),$Y76,IF(AND(MONTH(DC$6)=MONTH($W76),YEAR(DC$6)=YEAR($W76)),$T76-$X76*$Y76+$Y76,0))</f>
        <v>4467.86</v>
      </c>
      <c r="DD76" s="261" t="n">
        <f aca="false">IF(AND(DD$5&gt;$V76,DD$6&lt;=$W76),$Y76,IF(AND(MONTH(DD$6)=MONTH($W76),YEAR(DD$6)=YEAR($W76)),$T76-$X76*$Y76+$Y76,0))</f>
        <v>4467.86</v>
      </c>
      <c r="DE76" s="261" t="n">
        <f aca="false">IF(AND(DE$5&gt;$V76,DE$6&lt;=$W76),$Y76,IF(AND(MONTH(DE$6)=MONTH($W76),YEAR(DE$6)=YEAR($W76)),$T76-$X76*$Y76+$Y76,0))</f>
        <v>4467.86</v>
      </c>
      <c r="DF76" s="261" t="n">
        <f aca="false">IF(AND(DF$5&gt;$V76,DF$6&lt;=$W76),$Y76,IF(AND(MONTH(DF$6)=MONTH($W76),YEAR(DF$6)=YEAR($W76)),$T76-$X76*$Y76+$Y76,0))</f>
        <v>4467.86</v>
      </c>
      <c r="DG76" s="261" t="n">
        <f aca="false">IF(AND(DG$5&gt;$V76,DG$6&lt;=$W76),$Y76,IF(AND(MONTH(DG$6)=MONTH($W76),YEAR(DG$6)=YEAR($W76)),$T76-$X76*$Y76+$Y76,0))</f>
        <v>4467.86</v>
      </c>
      <c r="DH76" s="261" t="n">
        <f aca="false">IF(AND(DH$5&gt;$V76,DH$6&lt;=$W76),$Y76,IF(AND(MONTH(DH$6)=MONTH($W76),YEAR(DH$6)=YEAR($W76)),$T76-$X76*$Y76+$Y76,0))</f>
        <v>4467.86</v>
      </c>
      <c r="DI76" s="260" t="n">
        <f aca="false">CW76+CX76+CY76+CZ76+DA76+DB76+DC76+DD76+DE76+DF76+DG76+DH76</f>
        <v>53614.32</v>
      </c>
      <c r="DJ76" s="260" t="n">
        <f aca="false">T76+AG76+AJ76+AQ76+AS76+AU76+AW76</f>
        <v>571886</v>
      </c>
      <c r="DK76" s="260" t="n">
        <f aca="false">CU76+DI76-O76</f>
        <v>406575.21</v>
      </c>
      <c r="DL76" s="260" t="n">
        <f aca="false">DJ76-DK76</f>
        <v>165310.79</v>
      </c>
      <c r="DM76" s="261" t="n">
        <f aca="false">IF(AND(DM$5&gt;$V76,DM$6&lt;=$W76),$Y76,IF(AND(MONTH(DM$6)=MONTH($W76),YEAR(DM$6)=YEAR($W76)),$T76-$X76*$Y76+$Y76,0))</f>
        <v>4467.86</v>
      </c>
      <c r="DN76" s="261" t="n">
        <f aca="false">IF(AND(DN$5&gt;$V76,DN$6&lt;=$W76),$Y76,IF(AND(MONTH(DN$6)=MONTH($W76),YEAR(DN$6)=YEAR($W76)),$T76-$X76*$Y76+$Y76,0))</f>
        <v>4467.86</v>
      </c>
      <c r="DO76" s="261" t="n">
        <f aca="false">IF(AND(DO$5&gt;$V76,DO$6&lt;=$W76),$Y76,IF(AND(MONTH(DO$6)=MONTH($W76),YEAR(DO$6)=YEAR($W76)),$T76-$X76*$Y76+$Y76,0))</f>
        <v>4467.86</v>
      </c>
      <c r="DP76" s="261" t="n">
        <f aca="false">IF(AND(DP$5&gt;$V76,DP$6&lt;=$W76),$Y76,IF(AND(MONTH(DP$6)=MONTH($W76),YEAR(DP$6)=YEAR($W76)),$T76-$X76*$Y76+$Y76,0))</f>
        <v>4467.86</v>
      </c>
      <c r="DQ76" s="261" t="n">
        <f aca="false">IF(AND(DQ$5&gt;$V76,DQ$6&lt;=$W76),$Y76,IF(AND(MONTH(DQ$6)=MONTH($W76),YEAR(DQ$6)=YEAR($W76)),$T76-$X76*$Y76+$Y76,0))</f>
        <v>4467.86</v>
      </c>
      <c r="DR76" s="261" t="n">
        <f aca="false">IF(AND(DR$5&gt;$V76,DR$6&lt;=$W76),$Y76,IF(AND(MONTH(DR$6)=MONTH($W76),YEAR(DR$6)=YEAR($W76)),$T76-$X76*$Y76+$Y76,0))</f>
        <v>4467.86</v>
      </c>
      <c r="DS76" s="261" t="n">
        <f aca="false">IF(AND(DS$5&gt;$V76,DS$6&lt;=$W76),$Y76,IF(AND(MONTH(DS$6)=MONTH($W76),YEAR(DS$6)=YEAR($W76)),$T76-$X76*$Y76+$Y76,0))</f>
        <v>4467.86</v>
      </c>
      <c r="DT76" s="261" t="n">
        <f aca="false">IF(AND(DT$5&gt;$V76,DT$6&lt;=$W76),$Y76,IF(AND(MONTH(DT$6)=MONTH($W76),YEAR(DT$6)=YEAR($W76)),$T76-$X76*$Y76+$Y76,0))</f>
        <v>4467.86</v>
      </c>
      <c r="DU76" s="261" t="n">
        <f aca="false">IF(AND(DU$5&gt;$V76,DU$6&lt;=$W76),$Y76,IF(AND(MONTH(DU$6)=MONTH($W76),YEAR(DU$6)=YEAR($W76)),$T76-$X76*$Y76+$Y76,0))</f>
        <v>4467.86</v>
      </c>
      <c r="DV76" s="261" t="n">
        <f aca="false">IF(AND(DV$5&gt;$V76,DV$6&lt;=$W76),$Y76,IF(AND(MONTH(DV$6)=MONTH($W76),YEAR(DV$6)=YEAR($W76)),$T76-$X76*$Y76+$Y76,0))</f>
        <v>4467.86</v>
      </c>
      <c r="DW76" s="261" t="n">
        <f aca="false">IF(AND(DW$5&gt;$V76,DW$6&lt;=$W76),$Y76,IF(AND(MONTH(DW$6)=MONTH($W76),YEAR(DW$6)=YEAR($W76)),$T76-$X76*$Y76+$Y76,0))</f>
        <v>4467.86</v>
      </c>
      <c r="DX76" s="261" t="n">
        <f aca="false">IF(AND(DX$5&gt;$V76,DX$6&lt;=$W76),$Y76,IF(AND(MONTH(DX$6)=MONTH($W76),YEAR(DX$6)=YEAR($W76)),$T76-AA76-$X76*$Y76+$Y76,0))</f>
        <v>4467.86</v>
      </c>
      <c r="DY76" s="260" t="n">
        <f aca="false">DM76+DN76+DO76+DP76+DQ76+DR76+DS76+DT76+DU76+DV76+DW76+DX76</f>
        <v>53614.32</v>
      </c>
      <c r="DZ76" s="260" t="n">
        <f aca="false">DJ76+AY76+BA76+BC76+BE76+BG76+BI76+BK76+BM76+BO76</f>
        <v>571886</v>
      </c>
      <c r="EA76" s="260" t="n">
        <f aca="false">DK76+DY76</f>
        <v>460189.53</v>
      </c>
      <c r="EB76" s="260" t="n">
        <f aca="false">DZ76-EA76</f>
        <v>111696.47</v>
      </c>
      <c r="EC76" s="261" t="n">
        <f aca="false">IF(AND(EC$5&gt;$V76,EC$6&lt;=$W76),$Y76,IF(AND(MONTH(EC$6)=MONTH($W76),YEAR(EC$6)=YEAR($W76)),$T76-$X76*$Y76+$Y76,0))</f>
        <v>4467.86</v>
      </c>
      <c r="ED76" s="261" t="n">
        <f aca="false">IF(AND(ED$5&gt;$V76,ED$6&lt;=$W76),$Y76,IF(AND(MONTH(ED$6)=MONTH($W76),YEAR(ED$6)=YEAR($W76)),$T76-$X76*$Y76+$Y76,0))</f>
        <v>4467.86</v>
      </c>
      <c r="EE76" s="261" t="n">
        <f aca="false">IF(AND(EE$5&gt;$V76,EE$6&lt;=$W76),$Y76,IF(AND(MONTH(EE$6)=MONTH($W76),YEAR(EE$6)=YEAR($W76)),$T76-$X76*$Y76+$Y76,0))</f>
        <v>4467.86</v>
      </c>
      <c r="EF76" s="261" t="n">
        <f aca="false">IF(AND(EF$5&gt;$V76,EF$6&lt;=$W76),$Y76,IF(AND(MONTH(EF$6)=MONTH($W76),YEAR(EF$6)=YEAR($W76)),$T76-$X76*$Y76+$Y76,0))</f>
        <v>4467.86</v>
      </c>
      <c r="EG76" s="261" t="n">
        <f aca="false">IF(AND(EG$5&gt;$V76,EG$6&lt;=$W76),$Y76,IF(AND(MONTH(EG$6)=MONTH($W76),YEAR(EG$6)=YEAR($W76)),$T76-$X76*$Y76+$Y76,0))</f>
        <v>4467.86</v>
      </c>
      <c r="EH76" s="261" t="n">
        <f aca="false">IF(AND(EH$5&gt;$V76,EH$6&lt;=$W76),$Y76,IF(AND(MONTH(EH$6)=MONTH($W76),YEAR(EH$6)=YEAR($W76)),$T76-$X76*$Y76+$Y76,0))</f>
        <v>4467.86</v>
      </c>
      <c r="EI76" s="261" t="n">
        <f aca="false">IF(AND(EI$5&gt;$V76,EI$6&lt;=$W76),$Y76,IF(AND(MONTH(EI$6)=MONTH($W76),YEAR(EI$6)=YEAR($W76)),$T76-$X76*$Y76+$Y76,0))</f>
        <v>4467.86</v>
      </c>
      <c r="EJ76" s="261" t="n">
        <f aca="false">IF(AND(EJ$5&gt;$V76,EJ$6&lt;=$W76),$Y76,IF(AND(MONTH(EJ$6)=MONTH($W76),YEAR(EJ$6)=YEAR($W76)),$T76-$X76*$Y76+$Y76,0))</f>
        <v>4467.86</v>
      </c>
      <c r="EK76" s="261" t="n">
        <f aca="false">IF(AND(EK$5&gt;$V76,EK$6&lt;=$W76),$Y76,IF(AND(MONTH(EK$6)=MONTH($W76),YEAR(EK$6)=YEAR($W76)),$T76-$X76*$Y76+$Y76,0))</f>
        <v>4467.86</v>
      </c>
      <c r="EL76" s="266" t="n">
        <v>4467.86</v>
      </c>
      <c r="EM76" s="263" t="n">
        <v>4467.86</v>
      </c>
      <c r="EN76" s="261" t="n">
        <v>4467.86</v>
      </c>
      <c r="EO76" s="260" t="n">
        <f aca="false">EC76+ED76+EE76+EF76+EG76+EH76+EI76+EJ76+EK76+EL76+EM76+EN76</f>
        <v>53614.32</v>
      </c>
      <c r="EP76" s="260" t="n">
        <f aca="false">T76+AQ76+AS76+AU76+AW76+AY76+BA76+BC76+BE76+BG76+BI76+BK76+BM76+BO76+BQ76+BS76+BU76+BW76+BY76+CA76+CC76+CE76+CG76</f>
        <v>571886</v>
      </c>
      <c r="EQ76" s="260" t="n">
        <f aca="false">EA76+EO76</f>
        <v>513803.85</v>
      </c>
      <c r="ER76" s="260" t="n">
        <f aca="false">EP76-EQ76</f>
        <v>58082.15</v>
      </c>
      <c r="ES76" s="261" t="n">
        <f aca="false">EN76</f>
        <v>4467.86</v>
      </c>
      <c r="ET76" s="261" t="n">
        <f aca="false">ES76</f>
        <v>4467.86</v>
      </c>
      <c r="EU76" s="261" t="n">
        <f aca="false">ET76</f>
        <v>4467.86</v>
      </c>
      <c r="EV76" s="261" t="n">
        <f aca="false">EU76</f>
        <v>4467.86</v>
      </c>
      <c r="EW76" s="261" t="n">
        <f aca="false">EV76</f>
        <v>4467.86</v>
      </c>
      <c r="EX76" s="261" t="n">
        <f aca="false">EW76</f>
        <v>4467.86</v>
      </c>
      <c r="EY76" s="261" t="n">
        <f aca="false">EX76</f>
        <v>4467.86</v>
      </c>
      <c r="EZ76" s="261" t="n">
        <f aca="false">EY76</f>
        <v>4467.86</v>
      </c>
      <c r="FA76" s="261" t="n">
        <f aca="false">EZ76</f>
        <v>4467.86</v>
      </c>
      <c r="FB76" s="261" t="n">
        <f aca="false">FA76</f>
        <v>4467.86</v>
      </c>
      <c r="FC76" s="261" t="n">
        <f aca="false">FB76</f>
        <v>4467.86</v>
      </c>
      <c r="FD76" s="261" t="n">
        <f aca="false">FC76</f>
        <v>4467.86</v>
      </c>
      <c r="FE76" s="260" t="n">
        <f aca="false">ES76+ET76+EU76+EV76+EW76+EX76+EY76+EZ76+FA76+FB76+FC76+FD76</f>
        <v>53614.32</v>
      </c>
      <c r="FF76" s="260" t="n">
        <f aca="false">EP76</f>
        <v>571886</v>
      </c>
      <c r="FG76" s="260" t="n">
        <f aca="false">EQ76+FE76</f>
        <v>567418.17</v>
      </c>
      <c r="FH76" s="260" t="n">
        <f aca="false">FF76-FG76</f>
        <v>4467.83000000007</v>
      </c>
      <c r="FI76" s="261" t="n">
        <v>4467.83000000008</v>
      </c>
      <c r="FJ76" s="261"/>
      <c r="FK76" s="261"/>
      <c r="FL76" s="261"/>
      <c r="FM76" s="261"/>
      <c r="FN76" s="261"/>
      <c r="FO76" s="261"/>
      <c r="FP76" s="261"/>
      <c r="FQ76" s="261"/>
      <c r="FR76" s="261"/>
      <c r="FS76" s="261"/>
      <c r="FT76" s="261"/>
      <c r="FU76" s="260" t="n">
        <f aca="false">FI76+FJ76+FK76+FL76+FM76+FN76+FO76+FP76+FQ76+FR76+FS76+FT76</f>
        <v>4467.83000000008</v>
      </c>
      <c r="FV76" s="260" t="n">
        <f aca="false">FF76</f>
        <v>571886</v>
      </c>
      <c r="FW76" s="260" t="n">
        <f aca="false">FG76+FU76</f>
        <v>571886</v>
      </c>
      <c r="FX76" s="260" t="n">
        <f aca="false">FV76-FW76</f>
        <v>0</v>
      </c>
      <c r="FY76" s="261"/>
      <c r="FZ76" s="261"/>
      <c r="GA76" s="261"/>
      <c r="GB76" s="261"/>
      <c r="GC76" s="261"/>
      <c r="GD76" s="261"/>
      <c r="GE76" s="261"/>
      <c r="GF76" s="261"/>
      <c r="GG76" s="261"/>
      <c r="GH76" s="261"/>
      <c r="GI76" s="261"/>
      <c r="GJ76" s="261"/>
      <c r="GK76" s="260" t="n">
        <f aca="false">FY76+FZ76+GA76+GB76+GC76+GD76+GE76+GF76+GG76+GH76+GI76+GJ76</f>
        <v>0</v>
      </c>
      <c r="GL76" s="260" t="n">
        <f aca="false">FV76</f>
        <v>571886</v>
      </c>
      <c r="GM76" s="260" t="n">
        <f aca="false">FW76+GK76</f>
        <v>571886</v>
      </c>
      <c r="GN76" s="260" t="n">
        <f aca="false">GL76-GM76</f>
        <v>0</v>
      </c>
      <c r="GO76" s="261"/>
      <c r="GP76" s="261"/>
      <c r="GQ76" s="261"/>
      <c r="GR76" s="261"/>
      <c r="GS76" s="261"/>
      <c r="GT76" s="261"/>
      <c r="GU76" s="261"/>
      <c r="GV76" s="261"/>
      <c r="GW76" s="261"/>
      <c r="GX76" s="261"/>
      <c r="GY76" s="261"/>
      <c r="GZ76" s="261"/>
      <c r="HA76" s="260" t="n">
        <f aca="false">GO76+GP76+GQ76+GR76+GS76+GT76+GU76+GV76+GW76+GX76+GY76+GZ76</f>
        <v>0</v>
      </c>
      <c r="HB76" s="260" t="n">
        <f aca="false">GL76</f>
        <v>571886</v>
      </c>
      <c r="HC76" s="260" t="n">
        <f aca="false">GM76+HA76</f>
        <v>571886</v>
      </c>
      <c r="HD76" s="260" t="n">
        <f aca="false">HB76-HC76</f>
        <v>0</v>
      </c>
      <c r="HE76" s="264" t="n">
        <f aca="false">GO76-GJ76</f>
        <v>0</v>
      </c>
      <c r="HF76" s="264"/>
      <c r="HG76" s="264"/>
      <c r="HH76" s="264"/>
      <c r="HI76" s="264"/>
      <c r="HJ76" s="264"/>
      <c r="HK76" s="264"/>
      <c r="HL76" s="264"/>
      <c r="HM76" s="264"/>
      <c r="HN76" s="264"/>
      <c r="HO76" s="264"/>
      <c r="HP76" s="264"/>
      <c r="HQ76" s="264"/>
      <c r="HR76" s="264"/>
      <c r="HS76" s="264"/>
      <c r="HT76" s="264"/>
      <c r="HU76" s="264"/>
      <c r="HV76" s="264"/>
      <c r="HW76" s="264"/>
      <c r="HX76" s="264"/>
      <c r="HY76" s="264"/>
      <c r="HZ76" s="264"/>
      <c r="IA76" s="264"/>
      <c r="IB76" s="264"/>
      <c r="IC76" s="264"/>
      <c r="ID76" s="264"/>
      <c r="IE76" s="264"/>
      <c r="IF76" s="264"/>
      <c r="IG76" s="264"/>
      <c r="IH76" s="264"/>
      <c r="II76" s="264"/>
      <c r="IJ76" s="264"/>
      <c r="IK76" s="264"/>
      <c r="IL76" s="264"/>
      <c r="IM76" s="264"/>
      <c r="IN76" s="264"/>
      <c r="IO76" s="264"/>
      <c r="IP76" s="264"/>
      <c r="IQ76" s="264"/>
      <c r="IR76" s="264"/>
      <c r="IS76" s="264"/>
      <c r="IT76" s="264"/>
      <c r="IU76" s="264"/>
      <c r="IV76" s="264"/>
      <c r="IW76" s="264"/>
      <c r="IX76" s="264"/>
      <c r="IY76" s="264"/>
      <c r="IZ76" s="264"/>
      <c r="JA76" s="264"/>
      <c r="JB76" s="264"/>
      <c r="JC76" s="264"/>
      <c r="JD76" s="264"/>
      <c r="JE76" s="264"/>
      <c r="JF76" s="264"/>
      <c r="JG76" s="264"/>
      <c r="JH76" s="264"/>
      <c r="JI76" s="264"/>
      <c r="JJ76" s="264"/>
      <c r="JK76" s="264"/>
      <c r="JL76" s="264"/>
      <c r="JM76" s="265"/>
      <c r="JN76" s="265" t="n">
        <f aca="false">DH76-DG76</f>
        <v>0</v>
      </c>
    </row>
    <row r="77" s="201" customFormat="true" ht="22.35" hidden="false" customHeight="false" outlineLevel="0" collapsed="false">
      <c r="A77" s="249" t="n">
        <v>45</v>
      </c>
      <c r="B77" s="250" t="s">
        <v>545</v>
      </c>
      <c r="C77" s="251" t="n">
        <v>4205</v>
      </c>
      <c r="D77" s="252" t="s">
        <v>471</v>
      </c>
      <c r="E77" s="252" t="s">
        <v>507</v>
      </c>
      <c r="F77" s="253" t="n">
        <v>1</v>
      </c>
      <c r="G77" s="254" t="n">
        <v>601944</v>
      </c>
      <c r="H77" s="255" t="n">
        <v>0.18</v>
      </c>
      <c r="I77" s="256" t="n">
        <f aca="false">ROUND(F77*G77,2)</f>
        <v>601944</v>
      </c>
      <c r="J77" s="254" t="n">
        <f aca="false">ROUND(I77+F77*G77*H77,2)</f>
        <v>710293.92</v>
      </c>
      <c r="K77" s="257" t="n">
        <v>42155</v>
      </c>
      <c r="L77" s="257" t="n">
        <f aca="false">EDATE(K77,M77)-1</f>
        <v>44011</v>
      </c>
      <c r="M77" s="258" t="n">
        <v>61</v>
      </c>
      <c r="N77" s="254" t="n">
        <f aca="false">ROUND(G77/M77,2)*F77</f>
        <v>9867.93</v>
      </c>
      <c r="O77" s="254" t="n">
        <v>85057.3</v>
      </c>
      <c r="P77" s="254"/>
      <c r="Q77" s="253" t="n">
        <v>1</v>
      </c>
      <c r="R77" s="254" t="n">
        <f aca="false">I77+AG77+P77</f>
        <v>601944</v>
      </c>
      <c r="S77" s="255" t="n">
        <f aca="false">H77</f>
        <v>0.18</v>
      </c>
      <c r="T77" s="254" t="n">
        <f aca="false">ROUND(Q77*R77,2)</f>
        <v>601944</v>
      </c>
      <c r="U77" s="254" t="n">
        <f aca="false">ROUND(T77+Q77*R77*S77,2)</f>
        <v>710293.92</v>
      </c>
      <c r="V77" s="257" t="n">
        <v>42155</v>
      </c>
      <c r="W77" s="257" t="n">
        <f aca="false">EDATE(V77,X77)-1</f>
        <v>44956</v>
      </c>
      <c r="X77" s="258" t="n">
        <v>92</v>
      </c>
      <c r="Y77" s="254" t="n">
        <f aca="false">ROUND((R77-Z77)/X77,2)*Q77</f>
        <v>6542.87</v>
      </c>
      <c r="Z77" s="254" t="n">
        <v>0</v>
      </c>
      <c r="AA77" s="254" t="n">
        <v>0</v>
      </c>
      <c r="AB77" s="254"/>
      <c r="AC77" s="254"/>
      <c r="AD77" s="254"/>
      <c r="AE77" s="254"/>
      <c r="AF77" s="254"/>
      <c r="AG77" s="254"/>
      <c r="AH77" s="254"/>
      <c r="AI77" s="254"/>
      <c r="AJ77" s="254"/>
      <c r="AK77" s="254"/>
      <c r="AL77" s="254"/>
      <c r="AM77" s="254" t="n">
        <v>-35985.84</v>
      </c>
      <c r="AN77" s="259" t="n">
        <f aca="false">ROUND((T77-Z77+AG77+AJ77)/X77,2)</f>
        <v>6542.87</v>
      </c>
      <c r="AO77" s="254"/>
      <c r="AP77" s="254"/>
      <c r="AQ77" s="254"/>
      <c r="AR77" s="254"/>
      <c r="AS77" s="254"/>
      <c r="AT77" s="254"/>
      <c r="AU77" s="254"/>
      <c r="AV77" s="254"/>
      <c r="AW77" s="254"/>
      <c r="AX77" s="254"/>
      <c r="AY77" s="254"/>
      <c r="AZ77" s="254"/>
      <c r="BA77" s="254"/>
      <c r="BB77" s="254"/>
      <c r="BC77" s="254"/>
      <c r="BD77" s="254"/>
      <c r="BE77" s="254"/>
      <c r="BF77" s="254"/>
      <c r="BG77" s="254"/>
      <c r="BH77" s="254"/>
      <c r="BI77" s="254"/>
      <c r="BJ77" s="254"/>
      <c r="BK77" s="254"/>
      <c r="BL77" s="254"/>
      <c r="BM77" s="254"/>
      <c r="BN77" s="254"/>
      <c r="BO77" s="254"/>
      <c r="BP77" s="254"/>
      <c r="BQ77" s="254"/>
      <c r="BR77" s="254"/>
      <c r="BS77" s="254"/>
      <c r="BT77" s="254"/>
      <c r="BU77" s="254"/>
      <c r="BV77" s="254"/>
      <c r="BW77" s="254"/>
      <c r="BX77" s="254"/>
      <c r="BY77" s="254"/>
      <c r="BZ77" s="254"/>
      <c r="CA77" s="254"/>
      <c r="CB77" s="254"/>
      <c r="CC77" s="254"/>
      <c r="CD77" s="254"/>
      <c r="CE77" s="254"/>
      <c r="CF77" s="254"/>
      <c r="CG77" s="254"/>
      <c r="CH77" s="254"/>
      <c r="CI77" s="254" t="e">
        <f aca="false">#N/A</f>
        <v>#N/A</v>
      </c>
      <c r="CJ77" s="254"/>
      <c r="CK77" s="254"/>
      <c r="CL77" s="254"/>
      <c r="CM77" s="257" t="n">
        <v>42155</v>
      </c>
      <c r="CN77" s="257" t="n">
        <f aca="false">EDATE(CM77,CO77)-1+365</f>
        <v>45655</v>
      </c>
      <c r="CO77" s="254" t="n">
        <v>103</v>
      </c>
      <c r="CP77" s="254" t="n">
        <v>79</v>
      </c>
      <c r="CQ77" s="254" t="n">
        <f aca="false">ROUND((R77-Z77)*(CP77/X77),2)</f>
        <v>516886.7</v>
      </c>
      <c r="CR77" s="254" t="n">
        <f aca="false">R77-CQ77</f>
        <v>85057.3</v>
      </c>
      <c r="CS77" s="254" t="n">
        <f aca="false">ROUND((CR77-Z77)/(CO77-CP77),2)</f>
        <v>3544.05</v>
      </c>
      <c r="CT77" s="260" t="n">
        <f aca="false">I77</f>
        <v>601944</v>
      </c>
      <c r="CU77" s="260" t="n">
        <f aca="false">CT77-CV77</f>
        <v>601944</v>
      </c>
      <c r="CV77" s="260" t="n">
        <v>0</v>
      </c>
      <c r="CW77" s="261" t="n">
        <f aca="false">IF(AND(CW$5&gt;$V77,CW$6&lt;=$W77),$Y77,IF(AND(MONTH(CW$6)=MONTH($W77),YEAR(CW$6)=YEAR($W77)),$T77-$X77*$Y77+$Y77,0))</f>
        <v>6542.87</v>
      </c>
      <c r="CX77" s="261" t="n">
        <f aca="false">IF(AND(CX$5&gt;$V77,CX$6&lt;=$W77),$Y77,IF(AND(MONTH(CX$6)=MONTH($W77),YEAR(CX$6)=YEAR($W77)),$T77-$X77*$Y77+$Y77,0))</f>
        <v>6542.87</v>
      </c>
      <c r="CY77" s="261" t="n">
        <f aca="false">IF(AND(CY$5&gt;$V77,CY$6&lt;=$W77),$Y77,IF(AND(MONTH(CY$6)=MONTH($W77),YEAR(CY$6)=YEAR($W77)),$T77-$X77*$Y77+$Y77,0))</f>
        <v>6542.87</v>
      </c>
      <c r="CZ77" s="261" t="n">
        <f aca="false">IF(AND(CZ$5&gt;$V77,CZ$6&lt;=$W77),$Y77,IF(AND(MONTH(CZ$6)=MONTH($W77),YEAR(CZ$6)=YEAR($W77)),$T77-$X77*$Y77+$Y77,0))</f>
        <v>6542.87</v>
      </c>
      <c r="DA77" s="261" t="n">
        <f aca="false">IF(AND(DA$5&gt;$V77,DA$6&lt;=$W77),$Y77,IF(AND(MONTH(DA$6)=MONTH($W77),YEAR(DA$6)=YEAR($W77)),$T77-$X77*$Y77+$Y77,0))</f>
        <v>6542.87</v>
      </c>
      <c r="DB77" s="261" t="n">
        <f aca="false">IF(AND(DB$5&gt;$V77,DB$6&lt;=$W77),$Y77,IF(AND(MONTH(DB$6)=MONTH($W77),YEAR(DB$6)=YEAR($W77)),$T77-$X77*$Y77+$Y77,0))</f>
        <v>6542.87</v>
      </c>
      <c r="DC77" s="261" t="n">
        <f aca="false">IF(AND(DC$5&gt;$V77,DC$6&lt;=$W77),$Y77,IF(AND(MONTH(DC$6)=MONTH($W77),YEAR(DC$6)=YEAR($W77)),$T77-$X77*$Y77+$Y77,0))</f>
        <v>6542.87</v>
      </c>
      <c r="DD77" s="261" t="n">
        <f aca="false">IF(AND(DD$5&gt;$V77,DD$6&lt;=$W77),$Y77,IF(AND(MONTH(DD$6)=MONTH($W77),YEAR(DD$6)=YEAR($W77)),$T77-$X77*$Y77+$Y77,0))</f>
        <v>6542.87</v>
      </c>
      <c r="DE77" s="261" t="n">
        <f aca="false">IF(AND(DE$5&gt;$V77,DE$6&lt;=$W77),$Y77,IF(AND(MONTH(DE$6)=MONTH($W77),YEAR(DE$6)=YEAR($W77)),$T77-$X77*$Y77+$Y77,0))</f>
        <v>6542.87</v>
      </c>
      <c r="DF77" s="261" t="n">
        <f aca="false">IF(AND(DF$5&gt;$V77,DF$6&lt;=$W77),$Y77,IF(AND(MONTH(DF$6)=MONTH($W77),YEAR(DF$6)=YEAR($W77)),$T77-$X77*$Y77+$Y77,0))</f>
        <v>6542.87</v>
      </c>
      <c r="DG77" s="261" t="n">
        <f aca="false">IF(AND(DG$5&gt;$V77,DG$6&lt;=$W77),$Y77,IF(AND(MONTH(DG$6)=MONTH($W77),YEAR(DG$6)=YEAR($W77)),$T77-$X77*$Y77+$Y77,0))</f>
        <v>6542.87</v>
      </c>
      <c r="DH77" s="261" t="n">
        <f aca="false">IF(AND(DH$5&gt;$V77,DH$6&lt;=$W77),$AN77,IF(AND(MONTH(DH$6)=MONTH($W77),YEAR(DH$6)=YEAR($W77)),$T77-$X77*$AN77+$AN77-Z77,0))+AM77</f>
        <v>-29442.97</v>
      </c>
      <c r="DI77" s="260" t="n">
        <f aca="false">CW77+CX77+CY77+CZ77+DA77+DB77+DC77+DD77+DE77+DF77+DG77+DH77</f>
        <v>42528.6</v>
      </c>
      <c r="DJ77" s="260" t="n">
        <f aca="false">T77+AG77+AJ77+AQ77+AS77+AU77+AW77</f>
        <v>601944</v>
      </c>
      <c r="DK77" s="260" t="n">
        <f aca="false">CU77+DI77-O77</f>
        <v>559415.3</v>
      </c>
      <c r="DL77" s="260" t="n">
        <f aca="false">DJ77-DK77</f>
        <v>42528.7000000001</v>
      </c>
      <c r="DM77" s="262" t="n">
        <f aca="false">IF(AND(DM$5&gt;$CM77,DM$6&lt;=$CN77),$CS77,IF(AND(MONTH(DM$6)=MONTH($CN77),YEAR(DM$6)=YEAR($CN77)),$T77-$CO77*$CS77+$CS77,0))</f>
        <v>3544.05</v>
      </c>
      <c r="DN77" s="262" t="n">
        <f aca="false">IF(AND(DN$5&gt;$CM77,DN$6&lt;=$CN77),$CS77,IF(AND(MONTH(DN$6)=MONTH($CN77),YEAR(DN$6)=YEAR($CN77)),$T77-$CO77*$CS77+$CS77,0))</f>
        <v>3544.05</v>
      </c>
      <c r="DO77" s="262" t="n">
        <f aca="false">IF(AND(DO$5&gt;$CM77,DO$6&lt;=$CN77),$CS77,IF(AND(MONTH(DO$6)=MONTH($CN77),YEAR(DO$6)=YEAR($CN77)),$T77-$CO77*$CS77+$CS77,0))</f>
        <v>3544.05</v>
      </c>
      <c r="DP77" s="262" t="n">
        <f aca="false">IF(AND(DP$5&gt;$CM77,DP$6&lt;=$CN77),$CS77,IF(AND(MONTH(DP$6)=MONTH($CN77),YEAR(DP$6)=YEAR($CN77)),$T77-$CO77*$CS77+$CS77,0))</f>
        <v>3544.05</v>
      </c>
      <c r="DQ77" s="262" t="n">
        <f aca="false">IF(AND(DQ$5&gt;$CM77,DQ$6&lt;=$CN77),$CS77,IF(AND(MONTH(DQ$6)=MONTH($CN77),YEAR(DQ$6)=YEAR($CN77)),$T77-$CO77*$CS77+$CS77,0))</f>
        <v>3544.05</v>
      </c>
      <c r="DR77" s="262" t="n">
        <f aca="false">IF(AND(DR$5&gt;$CM77,DR$6&lt;=$CN77),$CS77,IF(AND(MONTH(DR$6)=MONTH($CN77),YEAR(DR$6)=YEAR($CN77)),$T77-$CO77*$CS77+$CS77,0))</f>
        <v>3544.05</v>
      </c>
      <c r="DS77" s="262" t="n">
        <f aca="false">IF(AND(DS$5&gt;$CM77,DS$6&lt;=$CN77),$CS77,IF(AND(MONTH(DS$6)=MONTH($CN77),YEAR(DS$6)=YEAR($CN77)),$T77-$CO77*$CS77+$CS77,0))</f>
        <v>3544.05</v>
      </c>
      <c r="DT77" s="262" t="n">
        <f aca="false">IF(AND(DT$5&gt;$CM77,DT$6&lt;=$CN77),$CS77,IF(AND(MONTH(DT$6)=MONTH($CN77),YEAR(DT$6)=YEAR($CN77)),$T77-$CO77*$CS77+$CS77,0))</f>
        <v>3544.05</v>
      </c>
      <c r="DU77" s="262" t="n">
        <f aca="false">IF(AND(DU$5&gt;$CM77,DU$6&lt;=$CN77),$CS77,IF(AND(MONTH(DU$6)=MONTH($CN77),YEAR(DU$6)=YEAR($CN77)),$T77-$CO77*$CS77+$CS77,0))</f>
        <v>3544.05</v>
      </c>
      <c r="DV77" s="262" t="n">
        <f aca="false">IF(AND(DV$5&gt;$CM77,DV$6&lt;=$CN77),$CS77,IF(AND(MONTH(DV$6)=MONTH($CN77),YEAR(DV$6)=YEAR($CN77)),$T77-$CO77*$CS77+$CS77,0))</f>
        <v>3544.05</v>
      </c>
      <c r="DW77" s="262" t="n">
        <f aca="false">IF(AND(DW$5&gt;$CM77,DW$6&lt;=$CN77),$CS77,IF(AND(MONTH(DW$6)=MONTH($CN77),YEAR(DW$6)=YEAR($CN77)),$T77-$CO77*$CS77+$CS77,0))</f>
        <v>3544.05</v>
      </c>
      <c r="DX77" s="262" t="n">
        <v>-28352.5</v>
      </c>
      <c r="DY77" s="260" t="n">
        <f aca="false">DM77+DN77+DO77+DP77+DQ77+DR77+DS77+DT77+DU77+DV77+DW77+DX77</f>
        <v>10632.05</v>
      </c>
      <c r="DZ77" s="260" t="n">
        <f aca="false">DJ77+AY77+BA77+BC77+BE77+BG77+BI77+BK77+BM77+BO77</f>
        <v>601944</v>
      </c>
      <c r="EA77" s="260" t="n">
        <f aca="false">DK77+DY77</f>
        <v>570047.35</v>
      </c>
      <c r="EB77" s="260" t="n">
        <f aca="false">DZ77-EA77</f>
        <v>31896.65</v>
      </c>
      <c r="EC77" s="261" t="n">
        <v>10632.18</v>
      </c>
      <c r="ED77" s="261" t="n">
        <v>10632.18</v>
      </c>
      <c r="EE77" s="262" t="n">
        <v>10632.29</v>
      </c>
      <c r="EF77" s="261" t="n">
        <f aca="false">IF(AND(EF$5&gt;$V77,EF$6&lt;=$W77),$Y77,IF(AND(MONTH(EF$6)=MONTH($W77),YEAR(EF$6)=YEAR($W77)),$T77-$X77*$Y77+$Y77,0))</f>
        <v>0</v>
      </c>
      <c r="EG77" s="261" t="n">
        <f aca="false">IF(AND(EG$5&gt;$V77,EG$6&lt;=$W77),$Y77,IF(AND(MONTH(EG$6)=MONTH($W77),YEAR(EG$6)=YEAR($W77)),$T77-$X77*$Y77+$Y77,0))</f>
        <v>0</v>
      </c>
      <c r="EH77" s="261" t="n">
        <f aca="false">IF(AND(EH$5&gt;$V77,EH$6&lt;=$W77),$Y77,IF(AND(MONTH(EH$6)=MONTH($W77),YEAR(EH$6)=YEAR($W77)),$T77-$X77*$Y77+$Y77,0))</f>
        <v>0</v>
      </c>
      <c r="EI77" s="261" t="n">
        <f aca="false">IF(AND(EI$5&gt;$V77,EI$6&lt;=$W77),$Y77,IF(AND(MONTH(EI$6)=MONTH($W77),YEAR(EI$6)=YEAR($W77)),$T77-$X77*$Y77+$Y77,0))</f>
        <v>0</v>
      </c>
      <c r="EJ77" s="261" t="n">
        <f aca="false">IF(AND(EJ$5&gt;$V77,EJ$6&lt;=$W77),$Y77,IF(AND(MONTH(EJ$6)=MONTH($W77),YEAR(EJ$6)=YEAR($W77)),$T77-$X77*$Y77+$Y77,0))</f>
        <v>0</v>
      </c>
      <c r="EK77" s="261" t="n">
        <f aca="false">IF(AND(EK$5&gt;$V77,EK$6&lt;=$W77),$Y77,IF(AND(MONTH(EK$6)=MONTH($W77),YEAR(EK$6)=YEAR($W77)),$T77-$X77*$Y77+$Y77,0))</f>
        <v>0</v>
      </c>
      <c r="EL77" s="266" t="n">
        <v>0</v>
      </c>
      <c r="EM77" s="263" t="n">
        <v>0</v>
      </c>
      <c r="EN77" s="261" t="n">
        <v>0</v>
      </c>
      <c r="EO77" s="260" t="n">
        <f aca="false">EC77+ED77+EE77+EF77+EG77+EH77+EI77+EJ77+EK77+EL77+EM77+EN77</f>
        <v>31896.65</v>
      </c>
      <c r="EP77" s="260" t="n">
        <f aca="false">T77+AQ77+AS77+AU77+AW77+AY77+BA77+BC77+BE77+BG77+BI77+BK77+BM77+BO77+BQ77+BS77+BU77+BW77+BY77+CA77+CC77+CE77+CG77</f>
        <v>601944</v>
      </c>
      <c r="EQ77" s="260" t="n">
        <f aca="false">EA77+EO77</f>
        <v>601944</v>
      </c>
      <c r="ER77" s="260" t="n">
        <f aca="false">EP77-EQ77</f>
        <v>0</v>
      </c>
      <c r="ES77" s="261"/>
      <c r="ET77" s="261"/>
      <c r="EU77" s="261"/>
      <c r="EV77" s="261"/>
      <c r="EW77" s="261"/>
      <c r="EX77" s="261"/>
      <c r="EY77" s="261"/>
      <c r="EZ77" s="261"/>
      <c r="FA77" s="261"/>
      <c r="FB77" s="261"/>
      <c r="FC77" s="261"/>
      <c r="FD77" s="261"/>
      <c r="FE77" s="260" t="n">
        <f aca="false">ES77+ET77+EU77+EV77+EW77+EX77+EY77+EZ77+FA77+FB77+FC77+FD77</f>
        <v>0</v>
      </c>
      <c r="FF77" s="260" t="n">
        <f aca="false">EP77</f>
        <v>601944</v>
      </c>
      <c r="FG77" s="260" t="n">
        <f aca="false">EQ77+FE77</f>
        <v>601944</v>
      </c>
      <c r="FH77" s="260" t="n">
        <f aca="false">FF77-FG77</f>
        <v>0</v>
      </c>
      <c r="FI77" s="261"/>
      <c r="FJ77" s="261"/>
      <c r="FK77" s="261"/>
      <c r="FL77" s="261"/>
      <c r="FM77" s="261"/>
      <c r="FN77" s="261"/>
      <c r="FO77" s="261"/>
      <c r="FP77" s="261"/>
      <c r="FQ77" s="261"/>
      <c r="FR77" s="261"/>
      <c r="FS77" s="261"/>
      <c r="FT77" s="261"/>
      <c r="FU77" s="260" t="n">
        <f aca="false">FI77+FJ77+FK77+FL77+FM77+FN77+FO77+FP77+FQ77+FR77+FS77+FT77</f>
        <v>0</v>
      </c>
      <c r="FV77" s="260" t="n">
        <f aca="false">FF77</f>
        <v>601944</v>
      </c>
      <c r="FW77" s="260" t="n">
        <f aca="false">FG77+FU77</f>
        <v>601944</v>
      </c>
      <c r="FX77" s="260" t="n">
        <f aca="false">FV77-FW77</f>
        <v>0</v>
      </c>
      <c r="FY77" s="261"/>
      <c r="FZ77" s="261"/>
      <c r="GA77" s="261"/>
      <c r="GB77" s="261"/>
      <c r="GC77" s="261"/>
      <c r="GD77" s="261"/>
      <c r="GE77" s="261"/>
      <c r="GF77" s="261"/>
      <c r="GG77" s="261"/>
      <c r="GH77" s="261"/>
      <c r="GI77" s="261"/>
      <c r="GJ77" s="261"/>
      <c r="GK77" s="260" t="n">
        <f aca="false">FY77+FZ77+GA77+GB77+GC77+GD77+GE77+GF77+GG77+GH77+GI77+GJ77</f>
        <v>0</v>
      </c>
      <c r="GL77" s="260" t="n">
        <f aca="false">FV77</f>
        <v>601944</v>
      </c>
      <c r="GM77" s="260" t="n">
        <f aca="false">FW77+GK77</f>
        <v>601944</v>
      </c>
      <c r="GN77" s="260" t="n">
        <f aca="false">GL77-GM77</f>
        <v>0</v>
      </c>
      <c r="GO77" s="261"/>
      <c r="GP77" s="261"/>
      <c r="GQ77" s="261"/>
      <c r="GR77" s="261"/>
      <c r="GS77" s="261"/>
      <c r="GT77" s="261"/>
      <c r="GU77" s="261"/>
      <c r="GV77" s="261"/>
      <c r="GW77" s="261"/>
      <c r="GX77" s="261"/>
      <c r="GY77" s="261"/>
      <c r="GZ77" s="261"/>
      <c r="HA77" s="260" t="n">
        <f aca="false">GO77+GP77+GQ77+GR77+GS77+GT77+GU77+GV77+GW77+GX77+GY77+GZ77</f>
        <v>0</v>
      </c>
      <c r="HB77" s="260" t="n">
        <f aca="false">GL77</f>
        <v>601944</v>
      </c>
      <c r="HC77" s="260" t="n">
        <f aca="false">GM77+HA77</f>
        <v>601944</v>
      </c>
      <c r="HD77" s="260" t="n">
        <f aca="false">HB77-HC77</f>
        <v>0</v>
      </c>
      <c r="HE77" s="264" t="n">
        <f aca="false">GO77-GJ77</f>
        <v>0</v>
      </c>
      <c r="HF77" s="264"/>
      <c r="HG77" s="264"/>
      <c r="HH77" s="264"/>
      <c r="HI77" s="264"/>
      <c r="HJ77" s="264"/>
      <c r="HK77" s="264"/>
      <c r="HL77" s="264"/>
      <c r="HM77" s="264"/>
      <c r="HN77" s="264"/>
      <c r="HO77" s="264"/>
      <c r="HP77" s="264"/>
      <c r="HQ77" s="264"/>
      <c r="HR77" s="264"/>
      <c r="HS77" s="264"/>
      <c r="HT77" s="264"/>
      <c r="HU77" s="264"/>
      <c r="HV77" s="264"/>
      <c r="HW77" s="264"/>
      <c r="HX77" s="264"/>
      <c r="HY77" s="264"/>
      <c r="HZ77" s="264"/>
      <c r="IA77" s="264"/>
      <c r="IB77" s="264"/>
      <c r="IC77" s="264"/>
      <c r="ID77" s="264"/>
      <c r="IE77" s="264"/>
      <c r="IF77" s="264"/>
      <c r="IG77" s="264"/>
      <c r="IH77" s="264"/>
      <c r="II77" s="264"/>
      <c r="IJ77" s="264"/>
      <c r="IK77" s="264"/>
      <c r="IL77" s="264"/>
      <c r="IM77" s="264"/>
      <c r="IN77" s="264"/>
      <c r="IO77" s="264"/>
      <c r="IP77" s="264"/>
      <c r="IQ77" s="264"/>
      <c r="IR77" s="264"/>
      <c r="IS77" s="264"/>
      <c r="IT77" s="264"/>
      <c r="IU77" s="264"/>
      <c r="IV77" s="264"/>
      <c r="IW77" s="264"/>
      <c r="IX77" s="264"/>
      <c r="IY77" s="264"/>
      <c r="IZ77" s="264"/>
      <c r="JA77" s="264"/>
      <c r="JB77" s="264"/>
      <c r="JC77" s="264"/>
      <c r="JD77" s="264"/>
      <c r="JE77" s="264"/>
      <c r="JF77" s="264"/>
      <c r="JG77" s="264"/>
      <c r="JH77" s="264"/>
      <c r="JI77" s="264"/>
      <c r="JJ77" s="264"/>
      <c r="JK77" s="264"/>
      <c r="JL77" s="264"/>
      <c r="JM77" s="265"/>
      <c r="JN77" s="265" t="n">
        <f aca="false">DH77-DG77</f>
        <v>-35985.84</v>
      </c>
    </row>
    <row r="78" s="201" customFormat="true" ht="32.8" hidden="false" customHeight="false" outlineLevel="0" collapsed="false">
      <c r="A78" s="249" t="n">
        <v>46</v>
      </c>
      <c r="B78" s="250" t="s">
        <v>546</v>
      </c>
      <c r="C78" s="251" t="n">
        <v>4206</v>
      </c>
      <c r="D78" s="252" t="s">
        <v>471</v>
      </c>
      <c r="E78" s="252" t="s">
        <v>507</v>
      </c>
      <c r="F78" s="253" t="n">
        <v>1</v>
      </c>
      <c r="G78" s="254" t="n">
        <v>254698</v>
      </c>
      <c r="H78" s="255" t="n">
        <v>0.18</v>
      </c>
      <c r="I78" s="256" t="n">
        <f aca="false">ROUND(F78*G78,2)</f>
        <v>254698</v>
      </c>
      <c r="J78" s="254" t="n">
        <f aca="false">ROUND(I78+F78*G78*H78,2)</f>
        <v>300543.64</v>
      </c>
      <c r="K78" s="257" t="n">
        <v>42155</v>
      </c>
      <c r="L78" s="257" t="n">
        <f aca="false">EDATE(K78,M78)-1</f>
        <v>44011</v>
      </c>
      <c r="M78" s="258" t="n">
        <v>61</v>
      </c>
      <c r="N78" s="254" t="n">
        <f aca="false">ROUND(G78/M78,2)*F78</f>
        <v>4175.38</v>
      </c>
      <c r="O78" s="254" t="n">
        <v>35989.93</v>
      </c>
      <c r="P78" s="254"/>
      <c r="Q78" s="253" t="n">
        <v>1</v>
      </c>
      <c r="R78" s="254" t="n">
        <f aca="false">I78+AG78+P78</f>
        <v>254698</v>
      </c>
      <c r="S78" s="255" t="n">
        <f aca="false">H78</f>
        <v>0.18</v>
      </c>
      <c r="T78" s="254" t="n">
        <f aca="false">ROUND(Q78*R78,2)</f>
        <v>254698</v>
      </c>
      <c r="U78" s="254" t="n">
        <f aca="false">ROUND(T78+Q78*R78*S78,2)</f>
        <v>300543.64</v>
      </c>
      <c r="V78" s="257" t="n">
        <v>42155</v>
      </c>
      <c r="W78" s="257" t="n">
        <f aca="false">EDATE(V78,X78)-1</f>
        <v>44956</v>
      </c>
      <c r="X78" s="258" t="n">
        <v>92</v>
      </c>
      <c r="Y78" s="254" t="n">
        <f aca="false">ROUND((R78-Z78)/X78,2)*Q78</f>
        <v>2768.46</v>
      </c>
      <c r="Z78" s="254" t="n">
        <v>0</v>
      </c>
      <c r="AA78" s="254" t="n">
        <v>0</v>
      </c>
      <c r="AB78" s="254"/>
      <c r="AC78" s="254"/>
      <c r="AD78" s="254"/>
      <c r="AE78" s="254"/>
      <c r="AF78" s="254"/>
      <c r="AG78" s="254"/>
      <c r="AH78" s="254"/>
      <c r="AI78" s="254"/>
      <c r="AJ78" s="254"/>
      <c r="AK78" s="254"/>
      <c r="AL78" s="254"/>
      <c r="AM78" s="254" t="n">
        <v>-15226.52</v>
      </c>
      <c r="AN78" s="259" t="n">
        <f aca="false">ROUND((T78-Z78+AG78+AJ78)/X78,2)</f>
        <v>2768.46</v>
      </c>
      <c r="AO78" s="254"/>
      <c r="AP78" s="254"/>
      <c r="AQ78" s="254"/>
      <c r="AR78" s="254"/>
      <c r="AS78" s="254"/>
      <c r="AT78" s="254"/>
      <c r="AU78" s="254"/>
      <c r="AV78" s="254"/>
      <c r="AW78" s="254"/>
      <c r="AX78" s="254"/>
      <c r="AY78" s="254"/>
      <c r="AZ78" s="254"/>
      <c r="BA78" s="254"/>
      <c r="BB78" s="254"/>
      <c r="BC78" s="254"/>
      <c r="BD78" s="254"/>
      <c r="BE78" s="254"/>
      <c r="BF78" s="254"/>
      <c r="BG78" s="254"/>
      <c r="BH78" s="254"/>
      <c r="BI78" s="254"/>
      <c r="BJ78" s="254"/>
      <c r="BK78" s="254"/>
      <c r="BL78" s="254"/>
      <c r="BM78" s="254"/>
      <c r="BN78" s="254"/>
      <c r="BO78" s="254"/>
      <c r="BP78" s="254"/>
      <c r="BQ78" s="254"/>
      <c r="BR78" s="254"/>
      <c r="BS78" s="254"/>
      <c r="BT78" s="254"/>
      <c r="BU78" s="254"/>
      <c r="BV78" s="254"/>
      <c r="BW78" s="254"/>
      <c r="BX78" s="254"/>
      <c r="BY78" s="254"/>
      <c r="BZ78" s="254"/>
      <c r="CA78" s="254"/>
      <c r="CB78" s="254"/>
      <c r="CC78" s="254"/>
      <c r="CD78" s="254"/>
      <c r="CE78" s="254"/>
      <c r="CF78" s="254"/>
      <c r="CG78" s="254"/>
      <c r="CH78" s="254"/>
      <c r="CI78" s="254" t="e">
        <f aca="false">#N/A</f>
        <v>#N/A</v>
      </c>
      <c r="CJ78" s="254"/>
      <c r="CK78" s="254"/>
      <c r="CL78" s="254"/>
      <c r="CM78" s="257" t="n">
        <v>42155</v>
      </c>
      <c r="CN78" s="257" t="n">
        <f aca="false">EDATE(CM78,CO78)-1+365</f>
        <v>45655</v>
      </c>
      <c r="CO78" s="254" t="n">
        <v>103</v>
      </c>
      <c r="CP78" s="254" t="n">
        <v>79</v>
      </c>
      <c r="CQ78" s="254" t="n">
        <f aca="false">ROUND((R78-Z78)*(CP78/X78),2)</f>
        <v>218708.07</v>
      </c>
      <c r="CR78" s="254" t="n">
        <f aca="false">R78-CQ78</f>
        <v>35989.93</v>
      </c>
      <c r="CS78" s="254" t="n">
        <f aca="false">ROUND((CR78-Z78)/(CO78-CP78),2)</f>
        <v>1499.58</v>
      </c>
      <c r="CT78" s="260" t="n">
        <f aca="false">I78</f>
        <v>254698</v>
      </c>
      <c r="CU78" s="260" t="n">
        <f aca="false">CT78-CV78</f>
        <v>254698</v>
      </c>
      <c r="CV78" s="260" t="n">
        <v>0</v>
      </c>
      <c r="CW78" s="261" t="n">
        <f aca="false">IF(AND(CW$5&gt;$V78,CW$6&lt;=$W78),$Y78,IF(AND(MONTH(CW$6)=MONTH($W78),YEAR(CW$6)=YEAR($W78)),$T78-$X78*$Y78+$Y78,0))</f>
        <v>2768.46</v>
      </c>
      <c r="CX78" s="261" t="n">
        <f aca="false">IF(AND(CX$5&gt;$V78,CX$6&lt;=$W78),$Y78,IF(AND(MONTH(CX$6)=MONTH($W78),YEAR(CX$6)=YEAR($W78)),$T78-$X78*$Y78+$Y78,0))</f>
        <v>2768.46</v>
      </c>
      <c r="CY78" s="261" t="n">
        <f aca="false">IF(AND(CY$5&gt;$V78,CY$6&lt;=$W78),$Y78,IF(AND(MONTH(CY$6)=MONTH($W78),YEAR(CY$6)=YEAR($W78)),$T78-$X78*$Y78+$Y78,0))</f>
        <v>2768.46</v>
      </c>
      <c r="CZ78" s="261" t="n">
        <f aca="false">IF(AND(CZ$5&gt;$V78,CZ$6&lt;=$W78),$Y78,IF(AND(MONTH(CZ$6)=MONTH($W78),YEAR(CZ$6)=YEAR($W78)),$T78-$X78*$Y78+$Y78,0))</f>
        <v>2768.46</v>
      </c>
      <c r="DA78" s="261" t="n">
        <f aca="false">IF(AND(DA$5&gt;$V78,DA$6&lt;=$W78),$Y78,IF(AND(MONTH(DA$6)=MONTH($W78),YEAR(DA$6)=YEAR($W78)),$T78-$X78*$Y78+$Y78,0))</f>
        <v>2768.46</v>
      </c>
      <c r="DB78" s="261" t="n">
        <f aca="false">IF(AND(DB$5&gt;$V78,DB$6&lt;=$W78),$Y78,IF(AND(MONTH(DB$6)=MONTH($W78),YEAR(DB$6)=YEAR($W78)),$T78-$X78*$Y78+$Y78,0))</f>
        <v>2768.46</v>
      </c>
      <c r="DC78" s="261" t="n">
        <f aca="false">IF(AND(DC$5&gt;$V78,DC$6&lt;=$W78),$Y78,IF(AND(MONTH(DC$6)=MONTH($W78),YEAR(DC$6)=YEAR($W78)),$T78-$X78*$Y78+$Y78,0))</f>
        <v>2768.46</v>
      </c>
      <c r="DD78" s="261" t="n">
        <f aca="false">IF(AND(DD$5&gt;$V78,DD$6&lt;=$W78),$Y78,IF(AND(MONTH(DD$6)=MONTH($W78),YEAR(DD$6)=YEAR($W78)),$T78-$X78*$Y78+$Y78,0))</f>
        <v>2768.46</v>
      </c>
      <c r="DE78" s="261" t="n">
        <f aca="false">IF(AND(DE$5&gt;$V78,DE$6&lt;=$W78),$Y78,IF(AND(MONTH(DE$6)=MONTH($W78),YEAR(DE$6)=YEAR($W78)),$T78-$X78*$Y78+$Y78,0))</f>
        <v>2768.46</v>
      </c>
      <c r="DF78" s="261" t="n">
        <f aca="false">IF(AND(DF$5&gt;$V78,DF$6&lt;=$W78),$Y78,IF(AND(MONTH(DF$6)=MONTH($W78),YEAR(DF$6)=YEAR($W78)),$T78-$X78*$Y78+$Y78,0))</f>
        <v>2768.46</v>
      </c>
      <c r="DG78" s="261" t="n">
        <f aca="false">IF(AND(DG$5&gt;$V78,DG$6&lt;=$W78),$Y78,IF(AND(MONTH(DG$6)=MONTH($W78),YEAR(DG$6)=YEAR($W78)),$T78-$X78*$Y78+$Y78,0))</f>
        <v>2768.46</v>
      </c>
      <c r="DH78" s="261" t="n">
        <f aca="false">IF(AND(DH$5&gt;$V78,DH$6&lt;=$W78),$AN78,IF(AND(MONTH(DH$6)=MONTH($W78),YEAR(DH$6)=YEAR($W78)),$T78-$X78*$AN78+$AN78-Z78,0))+AM78</f>
        <v>-12458.06</v>
      </c>
      <c r="DI78" s="260" t="n">
        <f aca="false">CW78+CX78+CY78+CZ78+DA78+DB78+DC78+DD78+DE78+DF78+DG78+DH78</f>
        <v>17995</v>
      </c>
      <c r="DJ78" s="260" t="n">
        <f aca="false">T78+AG78+AJ78+AQ78+AS78+AU78+AW78</f>
        <v>254698</v>
      </c>
      <c r="DK78" s="260" t="n">
        <f aca="false">CU78+DI78-O78</f>
        <v>236703.07</v>
      </c>
      <c r="DL78" s="260" t="n">
        <f aca="false">DJ78-DK78</f>
        <v>17994.93</v>
      </c>
      <c r="DM78" s="262" t="n">
        <f aca="false">IF(AND(DM$5&gt;$CM78,DM$6&lt;=$CN78),$CS78,IF(AND(MONTH(DM$6)=MONTH($CN78),YEAR(DM$6)=YEAR($CN78)),$T78-$CO78*$CS78+$CS78,0))</f>
        <v>1499.58</v>
      </c>
      <c r="DN78" s="262" t="n">
        <f aca="false">IF(AND(DN$5&gt;$CM78,DN$6&lt;=$CN78),$CS78,IF(AND(MONTH(DN$6)=MONTH($CN78),YEAR(DN$6)=YEAR($CN78)),$T78-$CO78*$CS78+$CS78,0))</f>
        <v>1499.58</v>
      </c>
      <c r="DO78" s="262" t="n">
        <f aca="false">IF(AND(DO$5&gt;$CM78,DO$6&lt;=$CN78),$CS78,IF(AND(MONTH(DO$6)=MONTH($CN78),YEAR(DO$6)=YEAR($CN78)),$T78-$CO78*$CS78+$CS78,0))</f>
        <v>1499.58</v>
      </c>
      <c r="DP78" s="262" t="n">
        <f aca="false">IF(AND(DP$5&gt;$CM78,DP$6&lt;=$CN78),$CS78,IF(AND(MONTH(DP$6)=MONTH($CN78),YEAR(DP$6)=YEAR($CN78)),$T78-$CO78*$CS78+$CS78,0))</f>
        <v>1499.58</v>
      </c>
      <c r="DQ78" s="262" t="n">
        <f aca="false">IF(AND(DQ$5&gt;$CM78,DQ$6&lt;=$CN78),$CS78,IF(AND(MONTH(DQ$6)=MONTH($CN78),YEAR(DQ$6)=YEAR($CN78)),$T78-$CO78*$CS78+$CS78,0))</f>
        <v>1499.58</v>
      </c>
      <c r="DR78" s="262" t="n">
        <f aca="false">IF(AND(DR$5&gt;$CM78,DR$6&lt;=$CN78),$CS78,IF(AND(MONTH(DR$6)=MONTH($CN78),YEAR(DR$6)=YEAR($CN78)),$T78-$CO78*$CS78+$CS78,0))</f>
        <v>1499.58</v>
      </c>
      <c r="DS78" s="262" t="n">
        <f aca="false">IF(AND(DS$5&gt;$CM78,DS$6&lt;=$CN78),$CS78,IF(AND(MONTH(DS$6)=MONTH($CN78),YEAR(DS$6)=YEAR($CN78)),$T78-$CO78*$CS78+$CS78,0))</f>
        <v>1499.58</v>
      </c>
      <c r="DT78" s="262" t="n">
        <f aca="false">IF(AND(DT$5&gt;$CM78,DT$6&lt;=$CN78),$CS78,IF(AND(MONTH(DT$6)=MONTH($CN78),YEAR(DT$6)=YEAR($CN78)),$T78-$CO78*$CS78+$CS78,0))</f>
        <v>1499.58</v>
      </c>
      <c r="DU78" s="262" t="n">
        <f aca="false">IF(AND(DU$5&gt;$CM78,DU$6&lt;=$CN78),$CS78,IF(AND(MONTH(DU$6)=MONTH($CN78),YEAR(DU$6)=YEAR($CN78)),$T78-$CO78*$CS78+$CS78,0))</f>
        <v>1499.58</v>
      </c>
      <c r="DV78" s="262" t="n">
        <f aca="false">IF(AND(DV$5&gt;$CM78,DV$6&lt;=$CN78),$CS78,IF(AND(MONTH(DV$6)=MONTH($CN78),YEAR(DV$6)=YEAR($CN78)),$T78-$CO78*$CS78+$CS78,0))</f>
        <v>1499.58</v>
      </c>
      <c r="DW78" s="262" t="n">
        <f aca="false">IF(AND(DW$5&gt;$CM78,DW$6&lt;=$CN78),$CS78,IF(AND(MONTH(DW$6)=MONTH($CN78),YEAR(DW$6)=YEAR($CN78)),$T78-$CO78*$CS78+$CS78,0))</f>
        <v>1499.58</v>
      </c>
      <c r="DX78" s="262" t="n">
        <v>-11996.6</v>
      </c>
      <c r="DY78" s="260" t="n">
        <f aca="false">DM78+DN78+DO78+DP78+DQ78+DR78+DS78+DT78+DU78+DV78+DW78+DX78</f>
        <v>4498.78</v>
      </c>
      <c r="DZ78" s="260" t="n">
        <f aca="false">DJ78+AY78+BA78+BC78+BE78+BG78+BI78+BK78+BM78+BO78</f>
        <v>254698</v>
      </c>
      <c r="EA78" s="260" t="n">
        <f aca="false">DK78+DY78</f>
        <v>241201.85</v>
      </c>
      <c r="EB78" s="260" t="n">
        <f aca="false">DZ78-EA78</f>
        <v>13496.15</v>
      </c>
      <c r="EC78" s="261" t="n">
        <v>4498.73</v>
      </c>
      <c r="ED78" s="261" t="n">
        <v>4498.73</v>
      </c>
      <c r="EE78" s="262" t="n">
        <v>4498.69</v>
      </c>
      <c r="EF78" s="261" t="n">
        <f aca="false">IF(AND(EF$5&gt;$V78,EF$6&lt;=$W78),$Y78,IF(AND(MONTH(EF$6)=MONTH($W78),YEAR(EF$6)=YEAR($W78)),$T78-$X78*$Y78+$Y78,0))</f>
        <v>0</v>
      </c>
      <c r="EG78" s="261" t="n">
        <f aca="false">IF(AND(EG$5&gt;$V78,EG$6&lt;=$W78),$Y78,IF(AND(MONTH(EG$6)=MONTH($W78),YEAR(EG$6)=YEAR($W78)),$T78-$X78*$Y78+$Y78,0))</f>
        <v>0</v>
      </c>
      <c r="EH78" s="261" t="n">
        <f aca="false">IF(AND(EH$5&gt;$V78,EH$6&lt;=$W78),$Y78,IF(AND(MONTH(EH$6)=MONTH($W78),YEAR(EH$6)=YEAR($W78)),$T78-$X78*$Y78+$Y78,0))</f>
        <v>0</v>
      </c>
      <c r="EI78" s="261" t="n">
        <f aca="false">IF(AND(EI$5&gt;$V78,EI$6&lt;=$W78),$Y78,IF(AND(MONTH(EI$6)=MONTH($W78),YEAR(EI$6)=YEAR($W78)),$T78-$X78*$Y78+$Y78,0))</f>
        <v>0</v>
      </c>
      <c r="EJ78" s="261" t="n">
        <f aca="false">IF(AND(EJ$5&gt;$V78,EJ$6&lt;=$W78),$Y78,IF(AND(MONTH(EJ$6)=MONTH($W78),YEAR(EJ$6)=YEAR($W78)),$T78-$X78*$Y78+$Y78,0))</f>
        <v>0</v>
      </c>
      <c r="EK78" s="261" t="n">
        <f aca="false">IF(AND(EK$5&gt;$V78,EK$6&lt;=$W78),$Y78,IF(AND(MONTH(EK$6)=MONTH($W78),YEAR(EK$6)=YEAR($W78)),$T78-$X78*$Y78+$Y78,0))</f>
        <v>0</v>
      </c>
      <c r="EL78" s="266" t="n">
        <v>0</v>
      </c>
      <c r="EM78" s="263" t="n">
        <v>0</v>
      </c>
      <c r="EN78" s="261" t="n">
        <v>0</v>
      </c>
      <c r="EO78" s="260" t="n">
        <f aca="false">EC78+ED78+EE78+EF78+EG78+EH78+EI78+EJ78+EK78+EL78+EM78+EN78</f>
        <v>13496.15</v>
      </c>
      <c r="EP78" s="260" t="n">
        <f aca="false">T78+AQ78+AS78+AU78+AW78+AY78+BA78+BC78+BE78+BG78+BI78+BK78+BM78+BO78+BQ78+BS78+BU78+BW78+BY78+CA78+CC78+CE78+CG78</f>
        <v>254698</v>
      </c>
      <c r="EQ78" s="260" t="n">
        <f aca="false">EA78+EO78</f>
        <v>254698</v>
      </c>
      <c r="ER78" s="260" t="n">
        <f aca="false">EP78-EQ78</f>
        <v>0</v>
      </c>
      <c r="ES78" s="261"/>
      <c r="ET78" s="261"/>
      <c r="EU78" s="261"/>
      <c r="EV78" s="261"/>
      <c r="EW78" s="261"/>
      <c r="EX78" s="261"/>
      <c r="EY78" s="261"/>
      <c r="EZ78" s="261"/>
      <c r="FA78" s="261"/>
      <c r="FB78" s="261"/>
      <c r="FC78" s="261"/>
      <c r="FD78" s="261"/>
      <c r="FE78" s="260" t="n">
        <f aca="false">ES78+ET78+EU78+EV78+EW78+EX78+EY78+EZ78+FA78+FB78+FC78+FD78</f>
        <v>0</v>
      </c>
      <c r="FF78" s="260" t="n">
        <f aca="false">EP78</f>
        <v>254698</v>
      </c>
      <c r="FG78" s="260" t="n">
        <f aca="false">EQ78+FE78</f>
        <v>254698</v>
      </c>
      <c r="FH78" s="260" t="n">
        <f aca="false">FF78-FG78</f>
        <v>0</v>
      </c>
      <c r="FI78" s="261"/>
      <c r="FJ78" s="261"/>
      <c r="FK78" s="261"/>
      <c r="FL78" s="261"/>
      <c r="FM78" s="261"/>
      <c r="FN78" s="261"/>
      <c r="FO78" s="261"/>
      <c r="FP78" s="261"/>
      <c r="FQ78" s="261"/>
      <c r="FR78" s="261"/>
      <c r="FS78" s="261"/>
      <c r="FT78" s="261"/>
      <c r="FU78" s="260" t="n">
        <f aca="false">FI78+FJ78+FK78+FL78+FM78+FN78+FO78+FP78+FQ78+FR78+FS78+FT78</f>
        <v>0</v>
      </c>
      <c r="FV78" s="260" t="n">
        <f aca="false">FF78</f>
        <v>254698</v>
      </c>
      <c r="FW78" s="260" t="n">
        <f aca="false">FG78+FU78</f>
        <v>254698</v>
      </c>
      <c r="FX78" s="260" t="n">
        <f aca="false">FV78-FW78</f>
        <v>0</v>
      </c>
      <c r="FY78" s="261"/>
      <c r="FZ78" s="261"/>
      <c r="GA78" s="261"/>
      <c r="GB78" s="261"/>
      <c r="GC78" s="261"/>
      <c r="GD78" s="261"/>
      <c r="GE78" s="261"/>
      <c r="GF78" s="261"/>
      <c r="GG78" s="261"/>
      <c r="GH78" s="261"/>
      <c r="GI78" s="261"/>
      <c r="GJ78" s="261"/>
      <c r="GK78" s="260" t="n">
        <f aca="false">FY78+FZ78+GA78+GB78+GC78+GD78+GE78+GF78+GG78+GH78+GI78+GJ78</f>
        <v>0</v>
      </c>
      <c r="GL78" s="260" t="n">
        <f aca="false">FV78</f>
        <v>254698</v>
      </c>
      <c r="GM78" s="260" t="n">
        <f aca="false">FW78+GK78</f>
        <v>254698</v>
      </c>
      <c r="GN78" s="260" t="n">
        <f aca="false">GL78-GM78</f>
        <v>0</v>
      </c>
      <c r="GO78" s="261"/>
      <c r="GP78" s="261"/>
      <c r="GQ78" s="261"/>
      <c r="GR78" s="261"/>
      <c r="GS78" s="261"/>
      <c r="GT78" s="261"/>
      <c r="GU78" s="261"/>
      <c r="GV78" s="261"/>
      <c r="GW78" s="261"/>
      <c r="GX78" s="261"/>
      <c r="GY78" s="261"/>
      <c r="GZ78" s="261"/>
      <c r="HA78" s="260" t="n">
        <f aca="false">GO78+GP78+GQ78+GR78+GS78+GT78+GU78+GV78+GW78+GX78+GY78+GZ78</f>
        <v>0</v>
      </c>
      <c r="HB78" s="260" t="n">
        <f aca="false">GL78</f>
        <v>254698</v>
      </c>
      <c r="HC78" s="260" t="n">
        <f aca="false">GM78+HA78</f>
        <v>254698</v>
      </c>
      <c r="HD78" s="260" t="n">
        <f aca="false">HB78-HC78</f>
        <v>0</v>
      </c>
      <c r="HE78" s="264" t="n">
        <f aca="false">GO78-GJ78</f>
        <v>0</v>
      </c>
      <c r="HF78" s="264"/>
      <c r="HG78" s="264"/>
      <c r="HH78" s="264"/>
      <c r="HI78" s="264"/>
      <c r="HJ78" s="264"/>
      <c r="HK78" s="264"/>
      <c r="HL78" s="264"/>
      <c r="HM78" s="264"/>
      <c r="HN78" s="264"/>
      <c r="HO78" s="264"/>
      <c r="HP78" s="264"/>
      <c r="HQ78" s="264"/>
      <c r="HR78" s="264"/>
      <c r="HS78" s="264"/>
      <c r="HT78" s="264"/>
      <c r="HU78" s="264"/>
      <c r="HV78" s="264"/>
      <c r="HW78" s="264"/>
      <c r="HX78" s="264"/>
      <c r="HY78" s="264"/>
      <c r="HZ78" s="264"/>
      <c r="IA78" s="264"/>
      <c r="IB78" s="264"/>
      <c r="IC78" s="264"/>
      <c r="ID78" s="264"/>
      <c r="IE78" s="264"/>
      <c r="IF78" s="264"/>
      <c r="IG78" s="264"/>
      <c r="IH78" s="264"/>
      <c r="II78" s="264"/>
      <c r="IJ78" s="264"/>
      <c r="IK78" s="264"/>
      <c r="IL78" s="264"/>
      <c r="IM78" s="264"/>
      <c r="IN78" s="264"/>
      <c r="IO78" s="264"/>
      <c r="IP78" s="264"/>
      <c r="IQ78" s="264"/>
      <c r="IR78" s="264"/>
      <c r="IS78" s="264"/>
      <c r="IT78" s="264"/>
      <c r="IU78" s="264"/>
      <c r="IV78" s="264"/>
      <c r="IW78" s="264"/>
      <c r="IX78" s="264"/>
      <c r="IY78" s="264"/>
      <c r="IZ78" s="264"/>
      <c r="JA78" s="264"/>
      <c r="JB78" s="264"/>
      <c r="JC78" s="264"/>
      <c r="JD78" s="264"/>
      <c r="JE78" s="264"/>
      <c r="JF78" s="264"/>
      <c r="JG78" s="264"/>
      <c r="JH78" s="264"/>
      <c r="JI78" s="264"/>
      <c r="JJ78" s="264"/>
      <c r="JK78" s="264"/>
      <c r="JL78" s="264"/>
      <c r="JM78" s="265"/>
      <c r="JN78" s="265" t="n">
        <f aca="false">DH78-DG78</f>
        <v>-15226.52</v>
      </c>
    </row>
    <row r="79" s="201" customFormat="true" ht="22.35" hidden="false" customHeight="false" outlineLevel="0" collapsed="false">
      <c r="A79" s="249" t="n">
        <v>47</v>
      </c>
      <c r="B79" s="250" t="s">
        <v>547</v>
      </c>
      <c r="C79" s="251" t="n">
        <v>4207</v>
      </c>
      <c r="D79" s="252" t="s">
        <v>471</v>
      </c>
      <c r="E79" s="252" t="s">
        <v>507</v>
      </c>
      <c r="F79" s="253" t="n">
        <v>1</v>
      </c>
      <c r="G79" s="254" t="n">
        <v>254698</v>
      </c>
      <c r="H79" s="255" t="n">
        <v>0.18</v>
      </c>
      <c r="I79" s="256" t="n">
        <f aca="false">ROUND(F79*G79,2)</f>
        <v>254698</v>
      </c>
      <c r="J79" s="254" t="n">
        <f aca="false">ROUND(I79+F79*G79*H79,2)</f>
        <v>300543.64</v>
      </c>
      <c r="K79" s="257" t="n">
        <v>42155</v>
      </c>
      <c r="L79" s="257" t="n">
        <f aca="false">EDATE(K79,M79)-1</f>
        <v>44011</v>
      </c>
      <c r="M79" s="258" t="n">
        <v>61</v>
      </c>
      <c r="N79" s="254" t="n">
        <f aca="false">ROUND(G79/M79,2)*F79</f>
        <v>4175.38</v>
      </c>
      <c r="O79" s="254" t="n">
        <v>35989.93</v>
      </c>
      <c r="P79" s="254"/>
      <c r="Q79" s="253" t="n">
        <v>1</v>
      </c>
      <c r="R79" s="254" t="n">
        <f aca="false">I79+AG79+P79</f>
        <v>254698</v>
      </c>
      <c r="S79" s="255" t="n">
        <f aca="false">H79</f>
        <v>0.18</v>
      </c>
      <c r="T79" s="254" t="n">
        <f aca="false">ROUND(Q79*R79,2)</f>
        <v>254698</v>
      </c>
      <c r="U79" s="254" t="n">
        <f aca="false">ROUND(T79+Q79*R79*S79,2)</f>
        <v>300543.64</v>
      </c>
      <c r="V79" s="257" t="n">
        <v>42155</v>
      </c>
      <c r="W79" s="257" t="n">
        <f aca="false">EDATE(V79,X79)-1</f>
        <v>44956</v>
      </c>
      <c r="X79" s="258" t="n">
        <v>92</v>
      </c>
      <c r="Y79" s="254" t="n">
        <f aca="false">ROUND((R79-Z79)/X79,2)*Q79</f>
        <v>2768.46</v>
      </c>
      <c r="Z79" s="254" t="n">
        <v>0</v>
      </c>
      <c r="AA79" s="254" t="n">
        <v>0</v>
      </c>
      <c r="AB79" s="254"/>
      <c r="AC79" s="254"/>
      <c r="AD79" s="254"/>
      <c r="AE79" s="254"/>
      <c r="AF79" s="254"/>
      <c r="AG79" s="254"/>
      <c r="AH79" s="254"/>
      <c r="AI79" s="254"/>
      <c r="AJ79" s="254"/>
      <c r="AK79" s="254"/>
      <c r="AL79" s="254"/>
      <c r="AM79" s="254" t="n">
        <v>-15226.52</v>
      </c>
      <c r="AN79" s="259" t="n">
        <f aca="false">ROUND((T79-Z79+AG79+AJ79)/X79,2)</f>
        <v>2768.46</v>
      </c>
      <c r="AO79" s="254" t="n">
        <v>-11996.6</v>
      </c>
      <c r="AP79" s="254"/>
      <c r="AQ79" s="254"/>
      <c r="AR79" s="254"/>
      <c r="AS79" s="254"/>
      <c r="AT79" s="254"/>
      <c r="AU79" s="254"/>
      <c r="AV79" s="254"/>
      <c r="AW79" s="254"/>
      <c r="AX79" s="254"/>
      <c r="AY79" s="254"/>
      <c r="AZ79" s="254"/>
      <c r="BA79" s="254"/>
      <c r="BB79" s="254"/>
      <c r="BC79" s="254"/>
      <c r="BD79" s="254"/>
      <c r="BE79" s="254"/>
      <c r="BF79" s="254"/>
      <c r="BG79" s="254"/>
      <c r="BH79" s="254"/>
      <c r="BI79" s="254"/>
      <c r="BJ79" s="254"/>
      <c r="BK79" s="254"/>
      <c r="BL79" s="254"/>
      <c r="BM79" s="254"/>
      <c r="BN79" s="254"/>
      <c r="BO79" s="254"/>
      <c r="BP79" s="254"/>
      <c r="BQ79" s="254"/>
      <c r="BR79" s="254"/>
      <c r="BS79" s="254"/>
      <c r="BT79" s="254"/>
      <c r="BU79" s="254"/>
      <c r="BV79" s="254"/>
      <c r="BW79" s="254"/>
      <c r="BX79" s="254"/>
      <c r="BY79" s="254"/>
      <c r="BZ79" s="254"/>
      <c r="CA79" s="254"/>
      <c r="CB79" s="254"/>
      <c r="CC79" s="254"/>
      <c r="CD79" s="254"/>
      <c r="CE79" s="254"/>
      <c r="CF79" s="254"/>
      <c r="CG79" s="254"/>
      <c r="CH79" s="254"/>
      <c r="CI79" s="254" t="e">
        <f aca="false">#N/A</f>
        <v>#N/A</v>
      </c>
      <c r="CJ79" s="254"/>
      <c r="CK79" s="254"/>
      <c r="CL79" s="254"/>
      <c r="CM79" s="257" t="n">
        <v>42155</v>
      </c>
      <c r="CN79" s="257" t="n">
        <f aca="false">EDATE(CM79,CO79)-1+365</f>
        <v>45655</v>
      </c>
      <c r="CO79" s="254" t="n">
        <v>103</v>
      </c>
      <c r="CP79" s="254" t="n">
        <v>79</v>
      </c>
      <c r="CQ79" s="254" t="n">
        <f aca="false">ROUND((R79-Z79)*(CP79/X79),2)</f>
        <v>218708.07</v>
      </c>
      <c r="CR79" s="254" t="n">
        <f aca="false">R79-CQ79</f>
        <v>35989.93</v>
      </c>
      <c r="CS79" s="254" t="n">
        <f aca="false">ROUND((CR79-Z79)/(CO79-CP79),2)</f>
        <v>1499.58</v>
      </c>
      <c r="CT79" s="260" t="n">
        <f aca="false">I79</f>
        <v>254698</v>
      </c>
      <c r="CU79" s="260" t="n">
        <f aca="false">CT79-CV79</f>
        <v>254698</v>
      </c>
      <c r="CV79" s="260" t="n">
        <v>0</v>
      </c>
      <c r="CW79" s="261" t="n">
        <f aca="false">IF(AND(CW$5&gt;$V79,CW$6&lt;=$W79),$Y79,IF(AND(MONTH(CW$6)=MONTH($W79),YEAR(CW$6)=YEAR($W79)),$T79-$X79*$Y79+$Y79,0))</f>
        <v>2768.46</v>
      </c>
      <c r="CX79" s="261" t="n">
        <f aca="false">IF(AND(CX$5&gt;$V79,CX$6&lt;=$W79),$Y79,IF(AND(MONTH(CX$6)=MONTH($W79),YEAR(CX$6)=YEAR($W79)),$T79-$X79*$Y79+$Y79,0))</f>
        <v>2768.46</v>
      </c>
      <c r="CY79" s="261" t="n">
        <f aca="false">IF(AND(CY$5&gt;$V79,CY$6&lt;=$W79),$Y79,IF(AND(MONTH(CY$6)=MONTH($W79),YEAR(CY$6)=YEAR($W79)),$T79-$X79*$Y79+$Y79,0))</f>
        <v>2768.46</v>
      </c>
      <c r="CZ79" s="261" t="n">
        <f aca="false">IF(AND(CZ$5&gt;$V79,CZ$6&lt;=$W79),$Y79,IF(AND(MONTH(CZ$6)=MONTH($W79),YEAR(CZ$6)=YEAR($W79)),$T79-$X79*$Y79+$Y79,0))</f>
        <v>2768.46</v>
      </c>
      <c r="DA79" s="261" t="n">
        <f aca="false">IF(AND(DA$5&gt;$V79,DA$6&lt;=$W79),$Y79,IF(AND(MONTH(DA$6)=MONTH($W79),YEAR(DA$6)=YEAR($W79)),$T79-$X79*$Y79+$Y79,0))</f>
        <v>2768.46</v>
      </c>
      <c r="DB79" s="261" t="n">
        <f aca="false">IF(AND(DB$5&gt;$V79,DB$6&lt;=$W79),$Y79,IF(AND(MONTH(DB$6)=MONTH($W79),YEAR(DB$6)=YEAR($W79)),$T79-$X79*$Y79+$Y79,0))</f>
        <v>2768.46</v>
      </c>
      <c r="DC79" s="261" t="n">
        <f aca="false">IF(AND(DC$5&gt;$V79,DC$6&lt;=$W79),$Y79,IF(AND(MONTH(DC$6)=MONTH($W79),YEAR(DC$6)=YEAR($W79)),$T79-$X79*$Y79+$Y79,0))</f>
        <v>2768.46</v>
      </c>
      <c r="DD79" s="261" t="n">
        <f aca="false">IF(AND(DD$5&gt;$V79,DD$6&lt;=$W79),$Y79,IF(AND(MONTH(DD$6)=MONTH($W79),YEAR(DD$6)=YEAR($W79)),$T79-$X79*$Y79+$Y79,0))</f>
        <v>2768.46</v>
      </c>
      <c r="DE79" s="261" t="n">
        <f aca="false">IF(AND(DE$5&gt;$V79,DE$6&lt;=$W79),$Y79,IF(AND(MONTH(DE$6)=MONTH($W79),YEAR(DE$6)=YEAR($W79)),$T79-$X79*$Y79+$Y79,0))</f>
        <v>2768.46</v>
      </c>
      <c r="DF79" s="261" t="n">
        <f aca="false">IF(AND(DF$5&gt;$V79,DF$6&lt;=$W79),$Y79,IF(AND(MONTH(DF$6)=MONTH($W79),YEAR(DF$6)=YEAR($W79)),$T79-$X79*$Y79+$Y79,0))</f>
        <v>2768.46</v>
      </c>
      <c r="DG79" s="261" t="n">
        <f aca="false">IF(AND(DG$5&gt;$V79,DG$6&lt;=$W79),$Y79,IF(AND(MONTH(DG$6)=MONTH($W79),YEAR(DG$6)=YEAR($W79)),$T79-$X79*$Y79+$Y79,0))</f>
        <v>2768.46</v>
      </c>
      <c r="DH79" s="261" t="n">
        <f aca="false">IF(AND(DH$5&gt;$V79,DH$6&lt;=$W79),$AN79,IF(AND(MONTH(DH$6)=MONTH($W79),YEAR(DH$6)=YEAR($W79)),$T79-$X79*$AN79+$AN79-Z79,0))+AM79</f>
        <v>-12458.06</v>
      </c>
      <c r="DI79" s="260" t="n">
        <f aca="false">CW79+CX79+CY79+CZ79+DA79+DB79+DC79+DD79+DE79+DF79+DG79+DH79</f>
        <v>17995</v>
      </c>
      <c r="DJ79" s="260" t="n">
        <f aca="false">T79+AG79+AJ79+AQ79+AS79+AU79+AW79</f>
        <v>254698</v>
      </c>
      <c r="DK79" s="260" t="n">
        <f aca="false">CU79+DI79-O79</f>
        <v>236703.07</v>
      </c>
      <c r="DL79" s="260" t="n">
        <f aca="false">DJ79-DK79</f>
        <v>17994.93</v>
      </c>
      <c r="DM79" s="262" t="n">
        <f aca="false">IF(AND(DM$5&gt;$CM79,DM$6&lt;=$CN79),$CS79,IF(AND(MONTH(DM$6)=MONTH($CN79),YEAR(DM$6)=YEAR($CN79)),$T79-$CO79*$CS79+$CS79,0))</f>
        <v>1499.58</v>
      </c>
      <c r="DN79" s="262" t="n">
        <f aca="false">IF(AND(DN$5&gt;$CM79,DN$6&lt;=$CN79),$CS79,IF(AND(MONTH(DN$6)=MONTH($CN79),YEAR(DN$6)=YEAR($CN79)),$T79-$CO79*$CS79+$CS79,0))</f>
        <v>1499.58</v>
      </c>
      <c r="DO79" s="262" t="n">
        <f aca="false">IF(AND(DO$5&gt;$CM79,DO$6&lt;=$CN79),$CS79,IF(AND(MONTH(DO$6)=MONTH($CN79),YEAR(DO$6)=YEAR($CN79)),$T79-$CO79*$CS79+$CS79,0))</f>
        <v>1499.58</v>
      </c>
      <c r="DP79" s="262" t="n">
        <f aca="false">IF(AND(DP$5&gt;$CM79,DP$6&lt;=$CN79),$CS79,IF(AND(MONTH(DP$6)=MONTH($CN79),YEAR(DP$6)=YEAR($CN79)),$T79-$CO79*$CS79+$CS79,0))</f>
        <v>1499.58</v>
      </c>
      <c r="DQ79" s="262" t="n">
        <f aca="false">IF(AND(DQ$5&gt;$CM79,DQ$6&lt;=$CN79),$CS79,IF(AND(MONTH(DQ$6)=MONTH($CN79),YEAR(DQ$6)=YEAR($CN79)),$T79-$CO79*$CS79+$CS79,0))</f>
        <v>1499.58</v>
      </c>
      <c r="DR79" s="262" t="n">
        <f aca="false">IF(AND(DR$5&gt;$CM79,DR$6&lt;=$CN79),$CS79,IF(AND(MONTH(DR$6)=MONTH($CN79),YEAR(DR$6)=YEAR($CN79)),$T79-$CO79*$CS79+$CS79,0))</f>
        <v>1499.58</v>
      </c>
      <c r="DS79" s="262" t="n">
        <f aca="false">IF(AND(DS$5&gt;$CM79,DS$6&lt;=$CN79),$CS79,IF(AND(MONTH(DS$6)=MONTH($CN79),YEAR(DS$6)=YEAR($CN79)),$T79-$CO79*$CS79+$CS79,0))</f>
        <v>1499.58</v>
      </c>
      <c r="DT79" s="262" t="n">
        <f aca="false">IF(AND(DT$5&gt;$CM79,DT$6&lt;=$CN79),$CS79,IF(AND(MONTH(DT$6)=MONTH($CN79),YEAR(DT$6)=YEAR($CN79)),$T79-$CO79*$CS79+$CS79,0))</f>
        <v>1499.58</v>
      </c>
      <c r="DU79" s="262" t="n">
        <f aca="false">IF(AND(DU$5&gt;$CM79,DU$6&lt;=$CN79),$CS79,IF(AND(MONTH(DU$6)=MONTH($CN79),YEAR(DU$6)=YEAR($CN79)),$T79-$CO79*$CS79+$CS79,0))</f>
        <v>1499.58</v>
      </c>
      <c r="DV79" s="262" t="n">
        <f aca="false">IF(AND(DV$5&gt;$CM79,DV$6&lt;=$CN79),$CS79,IF(AND(MONTH(DV$6)=MONTH($CN79),YEAR(DV$6)=YEAR($CN79)),$T79-$CO79*$CS79+$CS79,0))</f>
        <v>1499.58</v>
      </c>
      <c r="DW79" s="262" t="n">
        <f aca="false">IF(AND(DW$5&gt;$CM79,DW$6&lt;=$CN79),$CS79,IF(AND(MONTH(DW$6)=MONTH($CN79),YEAR(DW$6)=YEAR($CN79)),$T79-$CO79*$CS79+$CS79,0))</f>
        <v>1499.58</v>
      </c>
      <c r="DX79" s="262" t="n">
        <v>-11996.6</v>
      </c>
      <c r="DY79" s="260" t="n">
        <f aca="false">DM79+DN79+DO79+DP79+DQ79+DR79+DS79+DT79+DU79+DV79+DW79+DX79</f>
        <v>4498.78</v>
      </c>
      <c r="DZ79" s="260" t="n">
        <f aca="false">DJ79+AY79+BA79+BC79+BE79+BG79+BI79+BK79+BM79+BO79</f>
        <v>254698</v>
      </c>
      <c r="EA79" s="260" t="n">
        <f aca="false">DK79+DY79</f>
        <v>241201.85</v>
      </c>
      <c r="EB79" s="260" t="n">
        <f aca="false">DZ79-EA79</f>
        <v>13496.15</v>
      </c>
      <c r="EC79" s="261" t="n">
        <v>4498.73</v>
      </c>
      <c r="ED79" s="261" t="n">
        <v>4498.73</v>
      </c>
      <c r="EE79" s="262" t="n">
        <v>4498.69</v>
      </c>
      <c r="EF79" s="261" t="n">
        <f aca="false">IF(AND(EF$5&gt;$V79,EF$6&lt;=$W79),$Y79,IF(AND(MONTH(EF$6)=MONTH($W79),YEAR(EF$6)=YEAR($W79)),$T79-$X79*$Y79+$Y79,0))</f>
        <v>0</v>
      </c>
      <c r="EG79" s="261" t="n">
        <f aca="false">IF(AND(EG$5&gt;$V79,EG$6&lt;=$W79),$Y79,IF(AND(MONTH(EG$6)=MONTH($W79),YEAR(EG$6)=YEAR($W79)),$T79-$X79*$Y79+$Y79,0))</f>
        <v>0</v>
      </c>
      <c r="EH79" s="261" t="n">
        <f aca="false">IF(AND(EH$5&gt;$V79,EH$6&lt;=$W79),$Y79,IF(AND(MONTH(EH$6)=MONTH($W79),YEAR(EH$6)=YEAR($W79)),$T79-$X79*$Y79+$Y79,0))</f>
        <v>0</v>
      </c>
      <c r="EI79" s="261" t="n">
        <f aca="false">IF(AND(EI$5&gt;$V79,EI$6&lt;=$W79),$Y79,IF(AND(MONTH(EI$6)=MONTH($W79),YEAR(EI$6)=YEAR($W79)),$T79-$X79*$Y79+$Y79,0))</f>
        <v>0</v>
      </c>
      <c r="EJ79" s="261" t="n">
        <f aca="false">IF(AND(EJ$5&gt;$V79,EJ$6&lt;=$W79),$Y79,IF(AND(MONTH(EJ$6)=MONTH($W79),YEAR(EJ$6)=YEAR($W79)),$T79-$X79*$Y79+$Y79,0))</f>
        <v>0</v>
      </c>
      <c r="EK79" s="261" t="n">
        <f aca="false">IF(AND(EK$5&gt;$V79,EK$6&lt;=$W79),$Y79,IF(AND(MONTH(EK$6)=MONTH($W79),YEAR(EK$6)=YEAR($W79)),$T79-$X79*$Y79+$Y79,0))</f>
        <v>0</v>
      </c>
      <c r="EL79" s="266" t="n">
        <v>0</v>
      </c>
      <c r="EM79" s="263" t="n">
        <v>0</v>
      </c>
      <c r="EN79" s="261" t="n">
        <v>0</v>
      </c>
      <c r="EO79" s="260" t="n">
        <f aca="false">EC79+ED79+EE79+EF79+EG79+EH79+EI79+EJ79+EK79+EL79+EM79+EN79</f>
        <v>13496.15</v>
      </c>
      <c r="EP79" s="260" t="n">
        <f aca="false">T79+AQ79+AS79+AU79+AW79+AY79+BA79+BC79+BE79+BG79+BI79+BK79+BM79+BO79+BQ79+BS79+BU79+BW79+BY79+CA79+CC79+CE79+CG79</f>
        <v>254698</v>
      </c>
      <c r="EQ79" s="260" t="n">
        <f aca="false">EA79+EO79</f>
        <v>254698</v>
      </c>
      <c r="ER79" s="260" t="n">
        <f aca="false">EP79-EQ79</f>
        <v>0</v>
      </c>
      <c r="ES79" s="261"/>
      <c r="ET79" s="261"/>
      <c r="EU79" s="261"/>
      <c r="EV79" s="261"/>
      <c r="EW79" s="261"/>
      <c r="EX79" s="261"/>
      <c r="EY79" s="261"/>
      <c r="EZ79" s="261"/>
      <c r="FA79" s="261"/>
      <c r="FB79" s="261"/>
      <c r="FC79" s="261"/>
      <c r="FD79" s="261"/>
      <c r="FE79" s="260" t="n">
        <f aca="false">ES79+ET79+EU79+EV79+EW79+EX79+EY79+EZ79+FA79+FB79+FC79+FD79</f>
        <v>0</v>
      </c>
      <c r="FF79" s="260" t="n">
        <f aca="false">EP79</f>
        <v>254698</v>
      </c>
      <c r="FG79" s="260" t="n">
        <f aca="false">EQ79+FE79</f>
        <v>254698</v>
      </c>
      <c r="FH79" s="260" t="n">
        <f aca="false">FF79-FG79</f>
        <v>0</v>
      </c>
      <c r="FI79" s="261"/>
      <c r="FJ79" s="261"/>
      <c r="FK79" s="261"/>
      <c r="FL79" s="261"/>
      <c r="FM79" s="261"/>
      <c r="FN79" s="261"/>
      <c r="FO79" s="261"/>
      <c r="FP79" s="261"/>
      <c r="FQ79" s="261"/>
      <c r="FR79" s="261"/>
      <c r="FS79" s="261"/>
      <c r="FT79" s="261"/>
      <c r="FU79" s="260" t="n">
        <f aca="false">FI79+FJ79+FK79+FL79+FM79+FN79+FO79+FP79+FQ79+FR79+FS79+FT79</f>
        <v>0</v>
      </c>
      <c r="FV79" s="260" t="n">
        <f aca="false">FF79</f>
        <v>254698</v>
      </c>
      <c r="FW79" s="260" t="n">
        <f aca="false">FG79+FU79</f>
        <v>254698</v>
      </c>
      <c r="FX79" s="260" t="n">
        <f aca="false">FV79-FW79</f>
        <v>0</v>
      </c>
      <c r="FY79" s="261"/>
      <c r="FZ79" s="261"/>
      <c r="GA79" s="261"/>
      <c r="GB79" s="261"/>
      <c r="GC79" s="261"/>
      <c r="GD79" s="261"/>
      <c r="GE79" s="261"/>
      <c r="GF79" s="261"/>
      <c r="GG79" s="261"/>
      <c r="GH79" s="261"/>
      <c r="GI79" s="261"/>
      <c r="GJ79" s="261"/>
      <c r="GK79" s="260" t="n">
        <f aca="false">FY79+FZ79+GA79+GB79+GC79+GD79+GE79+GF79+GG79+GH79+GI79+GJ79</f>
        <v>0</v>
      </c>
      <c r="GL79" s="260" t="n">
        <f aca="false">FV79</f>
        <v>254698</v>
      </c>
      <c r="GM79" s="260" t="n">
        <f aca="false">FW79+GK79</f>
        <v>254698</v>
      </c>
      <c r="GN79" s="260" t="n">
        <f aca="false">GL79-GM79</f>
        <v>0</v>
      </c>
      <c r="GO79" s="261"/>
      <c r="GP79" s="261"/>
      <c r="GQ79" s="261"/>
      <c r="GR79" s="261"/>
      <c r="GS79" s="261"/>
      <c r="GT79" s="261"/>
      <c r="GU79" s="261"/>
      <c r="GV79" s="261"/>
      <c r="GW79" s="261"/>
      <c r="GX79" s="261"/>
      <c r="GY79" s="261"/>
      <c r="GZ79" s="261"/>
      <c r="HA79" s="260" t="n">
        <f aca="false">GO79+GP79+GQ79+GR79+GS79+GT79+GU79+GV79+GW79+GX79+GY79+GZ79</f>
        <v>0</v>
      </c>
      <c r="HB79" s="260" t="n">
        <f aca="false">GL79</f>
        <v>254698</v>
      </c>
      <c r="HC79" s="260" t="n">
        <f aca="false">GM79+HA79</f>
        <v>254698</v>
      </c>
      <c r="HD79" s="260" t="n">
        <f aca="false">HB79-HC79</f>
        <v>0</v>
      </c>
      <c r="HE79" s="264" t="n">
        <f aca="false">GO79-GJ79</f>
        <v>0</v>
      </c>
      <c r="HF79" s="264"/>
      <c r="HG79" s="264"/>
      <c r="HH79" s="264"/>
      <c r="HI79" s="264"/>
      <c r="HJ79" s="264"/>
      <c r="HK79" s="264"/>
      <c r="HL79" s="264"/>
      <c r="HM79" s="264"/>
      <c r="HN79" s="264"/>
      <c r="HO79" s="264"/>
      <c r="HP79" s="264"/>
      <c r="HQ79" s="264"/>
      <c r="HR79" s="264"/>
      <c r="HS79" s="264"/>
      <c r="HT79" s="264"/>
      <c r="HU79" s="264"/>
      <c r="HV79" s="264"/>
      <c r="HW79" s="264"/>
      <c r="HX79" s="264"/>
      <c r="HY79" s="264"/>
      <c r="HZ79" s="264"/>
      <c r="IA79" s="264"/>
      <c r="IB79" s="264"/>
      <c r="IC79" s="264"/>
      <c r="ID79" s="264"/>
      <c r="IE79" s="264"/>
      <c r="IF79" s="264"/>
      <c r="IG79" s="264"/>
      <c r="IH79" s="264"/>
      <c r="II79" s="264"/>
      <c r="IJ79" s="264"/>
      <c r="IK79" s="264"/>
      <c r="IL79" s="264"/>
      <c r="IM79" s="264"/>
      <c r="IN79" s="264"/>
      <c r="IO79" s="264"/>
      <c r="IP79" s="264"/>
      <c r="IQ79" s="264"/>
      <c r="IR79" s="264"/>
      <c r="IS79" s="264"/>
      <c r="IT79" s="264"/>
      <c r="IU79" s="264"/>
      <c r="IV79" s="264"/>
      <c r="IW79" s="264"/>
      <c r="IX79" s="264"/>
      <c r="IY79" s="264"/>
      <c r="IZ79" s="264"/>
      <c r="JA79" s="264"/>
      <c r="JB79" s="264"/>
      <c r="JC79" s="264"/>
      <c r="JD79" s="264"/>
      <c r="JE79" s="264"/>
      <c r="JF79" s="264"/>
      <c r="JG79" s="264"/>
      <c r="JH79" s="264"/>
      <c r="JI79" s="264"/>
      <c r="JJ79" s="264"/>
      <c r="JK79" s="264"/>
      <c r="JL79" s="264"/>
      <c r="JM79" s="265"/>
      <c r="JN79" s="265" t="n">
        <f aca="false">DH79-DG79</f>
        <v>-15226.52</v>
      </c>
    </row>
    <row r="80" s="201" customFormat="true" ht="32.8" hidden="false" customHeight="false" outlineLevel="0" collapsed="false">
      <c r="A80" s="249" t="n">
        <v>48</v>
      </c>
      <c r="B80" s="250" t="s">
        <v>548</v>
      </c>
      <c r="C80" s="251" t="n">
        <v>4208</v>
      </c>
      <c r="D80" s="252" t="s">
        <v>471</v>
      </c>
      <c r="E80" s="252" t="s">
        <v>507</v>
      </c>
      <c r="F80" s="253" t="n">
        <v>1</v>
      </c>
      <c r="G80" s="254" t="n">
        <v>3516532</v>
      </c>
      <c r="H80" s="255" t="n">
        <v>0.18</v>
      </c>
      <c r="I80" s="256" t="n">
        <f aca="false">ROUND(F80*G80,2)</f>
        <v>3516532</v>
      </c>
      <c r="J80" s="254" t="n">
        <f aca="false">ROUND(I80+F80*G80*H80,2)</f>
        <v>4149507.76</v>
      </c>
      <c r="K80" s="257" t="n">
        <v>42155</v>
      </c>
      <c r="L80" s="257" t="n">
        <f aca="false">EDATE(K80,M80)-1</f>
        <v>44011</v>
      </c>
      <c r="M80" s="258" t="n">
        <v>61</v>
      </c>
      <c r="N80" s="254" t="n">
        <f aca="false">ROUND(G80/M80,2)*F80</f>
        <v>57648.07</v>
      </c>
      <c r="O80" s="254" t="n">
        <v>496901.26</v>
      </c>
      <c r="P80" s="254"/>
      <c r="Q80" s="253" t="n">
        <v>1</v>
      </c>
      <c r="R80" s="254" t="n">
        <f aca="false">I80+AG80+P80</f>
        <v>3516532</v>
      </c>
      <c r="S80" s="255" t="n">
        <f aca="false">H80</f>
        <v>0.18</v>
      </c>
      <c r="T80" s="254" t="n">
        <f aca="false">ROUND(Q80*R80,2)</f>
        <v>3516532</v>
      </c>
      <c r="U80" s="254" t="n">
        <f aca="false">ROUND(T80+Q80*R80*S80,2)</f>
        <v>4149507.76</v>
      </c>
      <c r="V80" s="257" t="n">
        <v>42155</v>
      </c>
      <c r="W80" s="257" t="n">
        <f aca="false">EDATE(V80,X80)-1</f>
        <v>44956</v>
      </c>
      <c r="X80" s="258" t="n">
        <v>92</v>
      </c>
      <c r="Y80" s="254" t="n">
        <f aca="false">ROUND((R80-Z80)/X80,2)*Q80</f>
        <v>38223.17</v>
      </c>
      <c r="Z80" s="254" t="n">
        <v>0</v>
      </c>
      <c r="AA80" s="254" t="n">
        <v>0</v>
      </c>
      <c r="AB80" s="254"/>
      <c r="AC80" s="254"/>
      <c r="AD80" s="254"/>
      <c r="AE80" s="254"/>
      <c r="AF80" s="254"/>
      <c r="AG80" s="254"/>
      <c r="AH80" s="254"/>
      <c r="AI80" s="254"/>
      <c r="AJ80" s="254"/>
      <c r="AK80" s="254"/>
      <c r="AL80" s="254"/>
      <c r="AM80" s="254" t="n">
        <v>-210227.45</v>
      </c>
      <c r="AN80" s="259" t="n">
        <f aca="false">ROUND((T80-Z80+AG80+AJ80)/X80,2)</f>
        <v>38223.17</v>
      </c>
      <c r="AO80" s="254"/>
      <c r="AP80" s="254"/>
      <c r="AQ80" s="254"/>
      <c r="AR80" s="254"/>
      <c r="AS80" s="254"/>
      <c r="AT80" s="254"/>
      <c r="AU80" s="254"/>
      <c r="AV80" s="254"/>
      <c r="AW80" s="254"/>
      <c r="AX80" s="254"/>
      <c r="AY80" s="254"/>
      <c r="AZ80" s="254"/>
      <c r="BA80" s="254"/>
      <c r="BB80" s="254"/>
      <c r="BC80" s="254"/>
      <c r="BD80" s="254"/>
      <c r="BE80" s="254"/>
      <c r="BF80" s="254"/>
      <c r="BG80" s="254"/>
      <c r="BH80" s="254"/>
      <c r="BI80" s="254"/>
      <c r="BJ80" s="254"/>
      <c r="BK80" s="254"/>
      <c r="BL80" s="254"/>
      <c r="BM80" s="254"/>
      <c r="BN80" s="254"/>
      <c r="BO80" s="254"/>
      <c r="BP80" s="254"/>
      <c r="BQ80" s="254"/>
      <c r="BR80" s="254"/>
      <c r="BS80" s="254"/>
      <c r="BT80" s="254"/>
      <c r="BU80" s="254"/>
      <c r="BV80" s="254"/>
      <c r="BW80" s="254"/>
      <c r="BX80" s="254"/>
      <c r="BY80" s="254"/>
      <c r="BZ80" s="254"/>
      <c r="CA80" s="254"/>
      <c r="CB80" s="254"/>
      <c r="CC80" s="254"/>
      <c r="CD80" s="254"/>
      <c r="CE80" s="254"/>
      <c r="CF80" s="254"/>
      <c r="CG80" s="254"/>
      <c r="CH80" s="254"/>
      <c r="CI80" s="254" t="e">
        <f aca="false">#N/A</f>
        <v>#N/A</v>
      </c>
      <c r="CJ80" s="254"/>
      <c r="CK80" s="254"/>
      <c r="CL80" s="254"/>
      <c r="CM80" s="257" t="n">
        <v>42155</v>
      </c>
      <c r="CN80" s="257" t="n">
        <f aca="false">EDATE(CM80,CO80)-1+365</f>
        <v>45655</v>
      </c>
      <c r="CO80" s="254" t="n">
        <v>103</v>
      </c>
      <c r="CP80" s="254" t="n">
        <v>79</v>
      </c>
      <c r="CQ80" s="254" t="n">
        <f aca="false">ROUND((R80-Z80)*(CP80/X80),2)</f>
        <v>3019630.74</v>
      </c>
      <c r="CR80" s="254" t="n">
        <f aca="false">R80-CQ80</f>
        <v>496901.26</v>
      </c>
      <c r="CS80" s="254" t="n">
        <f aca="false">ROUND((CR80-Z80)/(CO80-CP80),2)</f>
        <v>20704.22</v>
      </c>
      <c r="CT80" s="260" t="n">
        <f aca="false">I80</f>
        <v>3516532</v>
      </c>
      <c r="CU80" s="260" t="n">
        <f aca="false">CT80-CV80</f>
        <v>3516532</v>
      </c>
      <c r="CV80" s="260" t="n">
        <v>0</v>
      </c>
      <c r="CW80" s="261" t="n">
        <f aca="false">IF(AND(CW$5&gt;$V80,CW$6&lt;=$W80),$Y80,IF(AND(MONTH(CW$6)=MONTH($W80),YEAR(CW$6)=YEAR($W80)),$T80-$X80*$Y80+$Y80,0))</f>
        <v>38223.17</v>
      </c>
      <c r="CX80" s="261" t="n">
        <f aca="false">IF(AND(CX$5&gt;$V80,CX$6&lt;=$W80),$Y80,IF(AND(MONTH(CX$6)=MONTH($W80),YEAR(CX$6)=YEAR($W80)),$T80-$X80*$Y80+$Y80,0))</f>
        <v>38223.17</v>
      </c>
      <c r="CY80" s="261" t="n">
        <f aca="false">IF(AND(CY$5&gt;$V80,CY$6&lt;=$W80),$Y80,IF(AND(MONTH(CY$6)=MONTH($W80),YEAR(CY$6)=YEAR($W80)),$T80-$X80*$Y80+$Y80,0))</f>
        <v>38223.17</v>
      </c>
      <c r="CZ80" s="261" t="n">
        <f aca="false">IF(AND(CZ$5&gt;$V80,CZ$6&lt;=$W80),$Y80,IF(AND(MONTH(CZ$6)=MONTH($W80),YEAR(CZ$6)=YEAR($W80)),$T80-$X80*$Y80+$Y80,0))</f>
        <v>38223.17</v>
      </c>
      <c r="DA80" s="261" t="n">
        <f aca="false">IF(AND(DA$5&gt;$V80,DA$6&lt;=$W80),$Y80,IF(AND(MONTH(DA$6)=MONTH($W80),YEAR(DA$6)=YEAR($W80)),$T80-$X80*$Y80+$Y80,0))</f>
        <v>38223.17</v>
      </c>
      <c r="DB80" s="261" t="n">
        <f aca="false">IF(AND(DB$5&gt;$V80,DB$6&lt;=$W80),$Y80,IF(AND(MONTH(DB$6)=MONTH($W80),YEAR(DB$6)=YEAR($W80)),$T80-$X80*$Y80+$Y80,0))</f>
        <v>38223.17</v>
      </c>
      <c r="DC80" s="261" t="n">
        <f aca="false">IF(AND(DC$5&gt;$V80,DC$6&lt;=$W80),$Y80,IF(AND(MONTH(DC$6)=MONTH($W80),YEAR(DC$6)=YEAR($W80)),$T80-$X80*$Y80+$Y80,0))</f>
        <v>38223.17</v>
      </c>
      <c r="DD80" s="261" t="n">
        <f aca="false">IF(AND(DD$5&gt;$V80,DD$6&lt;=$W80),$Y80,IF(AND(MONTH(DD$6)=MONTH($W80),YEAR(DD$6)=YEAR($W80)),$T80-$X80*$Y80+$Y80,0))</f>
        <v>38223.17</v>
      </c>
      <c r="DE80" s="261" t="n">
        <f aca="false">IF(AND(DE$5&gt;$V80,DE$6&lt;=$W80),$Y80,IF(AND(MONTH(DE$6)=MONTH($W80),YEAR(DE$6)=YEAR($W80)),$T80-$X80*$Y80+$Y80,0))</f>
        <v>38223.17</v>
      </c>
      <c r="DF80" s="261" t="n">
        <f aca="false">IF(AND(DF$5&gt;$V80,DF$6&lt;=$W80),$Y80,IF(AND(MONTH(DF$6)=MONTH($W80),YEAR(DF$6)=YEAR($W80)),$T80-$X80*$Y80+$Y80,0))</f>
        <v>38223.17</v>
      </c>
      <c r="DG80" s="261" t="n">
        <f aca="false">IF(AND(DG$5&gt;$V80,DG$6&lt;=$W80),$Y80,IF(AND(MONTH(DG$6)=MONTH($W80),YEAR(DG$6)=YEAR($W80)),$T80-$X80*$Y80+$Y80,0))</f>
        <v>38223.17</v>
      </c>
      <c r="DH80" s="261" t="n">
        <f aca="false">IF(AND(DH$5&gt;$V80,DH$6&lt;=$W80),$AN80,IF(AND(MONTH(DH$6)=MONTH($W80),YEAR(DH$6)=YEAR($W80)),$T80-$X80*$AN80+$AN80-Z80,0))+AM80</f>
        <v>-172004.28</v>
      </c>
      <c r="DI80" s="260" t="n">
        <f aca="false">CW80+CX80+CY80+CZ80+DA80+DB80+DC80+DD80+DE80+DF80+DG80+DH80</f>
        <v>248450.59</v>
      </c>
      <c r="DJ80" s="260" t="n">
        <f aca="false">T80+AG80+AJ80+AQ80+AS80+AU80+AW80</f>
        <v>3516532</v>
      </c>
      <c r="DK80" s="260" t="n">
        <f aca="false">CU80+DI80-O80</f>
        <v>3268081.33</v>
      </c>
      <c r="DL80" s="260" t="n">
        <f aca="false">DJ80-DK80</f>
        <v>248450.67</v>
      </c>
      <c r="DM80" s="262" t="n">
        <f aca="false">IF(AND(DM$5&gt;$CM80,DM$6&lt;=$CN80),$CS80,IF(AND(MONTH(DM$6)=MONTH($CN80),YEAR(DM$6)=YEAR($CN80)),$T80-$CO80*$CS80+$CS80,0))</f>
        <v>20704.22</v>
      </c>
      <c r="DN80" s="262" t="n">
        <f aca="false">IF(AND(DN$5&gt;$CM80,DN$6&lt;=$CN80),$CS80,IF(AND(MONTH(DN$6)=MONTH($CN80),YEAR(DN$6)=YEAR($CN80)),$T80-$CO80*$CS80+$CS80,0))</f>
        <v>20704.22</v>
      </c>
      <c r="DO80" s="262" t="n">
        <f aca="false">IF(AND(DO$5&gt;$CM80,DO$6&lt;=$CN80),$CS80,IF(AND(MONTH(DO$6)=MONTH($CN80),YEAR(DO$6)=YEAR($CN80)),$T80-$CO80*$CS80+$CS80,0))</f>
        <v>20704.22</v>
      </c>
      <c r="DP80" s="262" t="n">
        <f aca="false">IF(AND(DP$5&gt;$CM80,DP$6&lt;=$CN80),$CS80,IF(AND(MONTH(DP$6)=MONTH($CN80),YEAR(DP$6)=YEAR($CN80)),$T80-$CO80*$CS80+$CS80,0))</f>
        <v>20704.22</v>
      </c>
      <c r="DQ80" s="262" t="n">
        <f aca="false">IF(AND(DQ$5&gt;$CM80,DQ$6&lt;=$CN80),$CS80,IF(AND(MONTH(DQ$6)=MONTH($CN80),YEAR(DQ$6)=YEAR($CN80)),$T80-$CO80*$CS80+$CS80,0))</f>
        <v>20704.22</v>
      </c>
      <c r="DR80" s="262" t="n">
        <f aca="false">IF(AND(DR$5&gt;$CM80,DR$6&lt;=$CN80),$CS80,IF(AND(MONTH(DR$6)=MONTH($CN80),YEAR(DR$6)=YEAR($CN80)),$T80-$CO80*$CS80+$CS80,0))</f>
        <v>20704.22</v>
      </c>
      <c r="DS80" s="262" t="n">
        <f aca="false">IF(AND(DS$5&gt;$CM80,DS$6&lt;=$CN80),$CS80,IF(AND(MONTH(DS$6)=MONTH($CN80),YEAR(DS$6)=YEAR($CN80)),$T80-$CO80*$CS80+$CS80,0))</f>
        <v>20704.22</v>
      </c>
      <c r="DT80" s="262" t="n">
        <f aca="false">IF(AND(DT$5&gt;$CM80,DT$6&lt;=$CN80),$CS80,IF(AND(MONTH(DT$6)=MONTH($CN80),YEAR(DT$6)=YEAR($CN80)),$T80-$CO80*$CS80+$CS80,0))</f>
        <v>20704.22</v>
      </c>
      <c r="DU80" s="262" t="n">
        <f aca="false">IF(AND(DU$5&gt;$CM80,DU$6&lt;=$CN80),$CS80,IF(AND(MONTH(DU$6)=MONTH($CN80),YEAR(DU$6)=YEAR($CN80)),$T80-$CO80*$CS80+$CS80,0))</f>
        <v>20704.22</v>
      </c>
      <c r="DV80" s="262" t="n">
        <f aca="false">IF(AND(DV$5&gt;$CM80,DV$6&lt;=$CN80),$CS80,IF(AND(MONTH(DV$6)=MONTH($CN80),YEAR(DV$6)=YEAR($CN80)),$T80-$CO80*$CS80+$CS80,0))</f>
        <v>20704.22</v>
      </c>
      <c r="DW80" s="262" t="n">
        <f aca="false">IF(AND(DW$5&gt;$CM80,DW$6&lt;=$CN80),$CS80,IF(AND(MONTH(DW$6)=MONTH($CN80),YEAR(DW$6)=YEAR($CN80)),$T80-$CO80*$CS80+$CS80,0))</f>
        <v>20704.22</v>
      </c>
      <c r="DX80" s="262" t="n">
        <v>-165633.7</v>
      </c>
      <c r="DY80" s="260" t="n">
        <f aca="false">DM80+DN80+DO80+DP80+DQ80+DR80+DS80+DT80+DU80+DV80+DW80+DX80</f>
        <v>62112.72</v>
      </c>
      <c r="DZ80" s="260" t="n">
        <f aca="false">DJ80+AY80+BA80+BC80+BE80+BG80+BI80+BK80+BM80+BO80</f>
        <v>3516532</v>
      </c>
      <c r="EA80" s="260" t="n">
        <f aca="false">DK80+DY80</f>
        <v>3330194.05</v>
      </c>
      <c r="EB80" s="260" t="n">
        <f aca="false">DZ80-EA80</f>
        <v>186337.95</v>
      </c>
      <c r="EC80" s="261" t="n">
        <v>62112.64</v>
      </c>
      <c r="ED80" s="261" t="n">
        <v>62112.64</v>
      </c>
      <c r="EE80" s="262" t="n">
        <v>62112.6700000004</v>
      </c>
      <c r="EF80" s="261" t="n">
        <f aca="false">IF(AND(EF$5&gt;$V80,EF$6&lt;=$W80),$Y80,IF(AND(MONTH(EF$6)=MONTH($W80),YEAR(EF$6)=YEAR($W80)),$T80-$X80*$Y80+$Y80,0))</f>
        <v>0</v>
      </c>
      <c r="EG80" s="261" t="n">
        <f aca="false">IF(AND(EG$5&gt;$V80,EG$6&lt;=$W80),$Y80,IF(AND(MONTH(EG$6)=MONTH($W80),YEAR(EG$6)=YEAR($W80)),$T80-$X80*$Y80+$Y80,0))</f>
        <v>0</v>
      </c>
      <c r="EH80" s="261" t="n">
        <f aca="false">IF(AND(EH$5&gt;$V80,EH$6&lt;=$W80),$Y80,IF(AND(MONTH(EH$6)=MONTH($W80),YEAR(EH$6)=YEAR($W80)),$T80-$X80*$Y80+$Y80,0))</f>
        <v>0</v>
      </c>
      <c r="EI80" s="261" t="n">
        <f aca="false">IF(AND(EI$5&gt;$V80,EI$6&lt;=$W80),$Y80,IF(AND(MONTH(EI$6)=MONTH($W80),YEAR(EI$6)=YEAR($W80)),$T80-$X80*$Y80+$Y80,0))</f>
        <v>0</v>
      </c>
      <c r="EJ80" s="261" t="n">
        <f aca="false">IF(AND(EJ$5&gt;$V80,EJ$6&lt;=$W80),$Y80,IF(AND(MONTH(EJ$6)=MONTH($W80),YEAR(EJ$6)=YEAR($W80)),$T80-$X80*$Y80+$Y80,0))</f>
        <v>0</v>
      </c>
      <c r="EK80" s="261" t="n">
        <f aca="false">IF(AND(EK$5&gt;$V80,EK$6&lt;=$W80),$Y80,IF(AND(MONTH(EK$6)=MONTH($W80),YEAR(EK$6)=YEAR($W80)),$T80-$X80*$Y80+$Y80,0))</f>
        <v>0</v>
      </c>
      <c r="EL80" s="266" t="n">
        <v>0</v>
      </c>
      <c r="EM80" s="263" t="n">
        <v>0</v>
      </c>
      <c r="EN80" s="261" t="n">
        <v>0</v>
      </c>
      <c r="EO80" s="260" t="n">
        <f aca="false">EC80+ED80+EE80+EF80+EG80+EH80+EI80+EJ80+EK80+EL80+EM80+EN80</f>
        <v>186337.95</v>
      </c>
      <c r="EP80" s="260" t="n">
        <f aca="false">T80+AQ80+AS80+AU80+AW80+AY80+BA80+BC80+BE80+BG80+BI80+BK80+BM80+BO80+BQ80+BS80+BU80+BW80+BY80+CA80+CC80+CE80+CG80</f>
        <v>3516532</v>
      </c>
      <c r="EQ80" s="260" t="n">
        <f aca="false">EA80+EO80</f>
        <v>3516532</v>
      </c>
      <c r="ER80" s="260" t="n">
        <f aca="false">EP80-EQ80</f>
        <v>0</v>
      </c>
      <c r="ES80" s="261"/>
      <c r="ET80" s="261"/>
      <c r="EU80" s="261"/>
      <c r="EV80" s="261"/>
      <c r="EW80" s="261"/>
      <c r="EX80" s="261"/>
      <c r="EY80" s="261"/>
      <c r="EZ80" s="261"/>
      <c r="FA80" s="261"/>
      <c r="FB80" s="261"/>
      <c r="FC80" s="261"/>
      <c r="FD80" s="261"/>
      <c r="FE80" s="260" t="n">
        <f aca="false">ES80+ET80+EU80+EV80+EW80+EX80+EY80+EZ80+FA80+FB80+FC80+FD80</f>
        <v>0</v>
      </c>
      <c r="FF80" s="260" t="n">
        <f aca="false">EP80</f>
        <v>3516532</v>
      </c>
      <c r="FG80" s="260" t="n">
        <f aca="false">EQ80+FE80</f>
        <v>3516532</v>
      </c>
      <c r="FH80" s="260" t="n">
        <f aca="false">FF80-FG80</f>
        <v>0</v>
      </c>
      <c r="FI80" s="261"/>
      <c r="FJ80" s="261"/>
      <c r="FK80" s="261"/>
      <c r="FL80" s="261"/>
      <c r="FM80" s="261"/>
      <c r="FN80" s="261"/>
      <c r="FO80" s="261"/>
      <c r="FP80" s="261"/>
      <c r="FQ80" s="261"/>
      <c r="FR80" s="261"/>
      <c r="FS80" s="261"/>
      <c r="FT80" s="261"/>
      <c r="FU80" s="260" t="n">
        <f aca="false">FI80+FJ80+FK80+FL80+FM80+FN80+FO80+FP80+FQ80+FR80+FS80+FT80</f>
        <v>0</v>
      </c>
      <c r="FV80" s="260" t="n">
        <f aca="false">FF80</f>
        <v>3516532</v>
      </c>
      <c r="FW80" s="260" t="n">
        <f aca="false">FG80+FU80</f>
        <v>3516532</v>
      </c>
      <c r="FX80" s="260" t="n">
        <f aca="false">FV80-FW80</f>
        <v>0</v>
      </c>
      <c r="FY80" s="261"/>
      <c r="FZ80" s="261"/>
      <c r="GA80" s="261"/>
      <c r="GB80" s="261"/>
      <c r="GC80" s="261"/>
      <c r="GD80" s="261"/>
      <c r="GE80" s="261"/>
      <c r="GF80" s="261"/>
      <c r="GG80" s="261"/>
      <c r="GH80" s="261"/>
      <c r="GI80" s="261"/>
      <c r="GJ80" s="261"/>
      <c r="GK80" s="260" t="n">
        <f aca="false">FY80+FZ80+GA80+GB80+GC80+GD80+GE80+GF80+GG80+GH80+GI80+GJ80</f>
        <v>0</v>
      </c>
      <c r="GL80" s="260" t="n">
        <f aca="false">FV80</f>
        <v>3516532</v>
      </c>
      <c r="GM80" s="260" t="n">
        <f aca="false">FW80+GK80</f>
        <v>3516532</v>
      </c>
      <c r="GN80" s="260" t="n">
        <f aca="false">GL80-GM80</f>
        <v>0</v>
      </c>
      <c r="GO80" s="261"/>
      <c r="GP80" s="261"/>
      <c r="GQ80" s="261"/>
      <c r="GR80" s="261"/>
      <c r="GS80" s="261"/>
      <c r="GT80" s="261"/>
      <c r="GU80" s="261"/>
      <c r="GV80" s="261"/>
      <c r="GW80" s="261"/>
      <c r="GX80" s="261"/>
      <c r="GY80" s="261"/>
      <c r="GZ80" s="261"/>
      <c r="HA80" s="260" t="n">
        <f aca="false">GO80+GP80+GQ80+GR80+GS80+GT80+GU80+GV80+GW80+GX80+GY80+GZ80</f>
        <v>0</v>
      </c>
      <c r="HB80" s="260" t="n">
        <f aca="false">GL80</f>
        <v>3516532</v>
      </c>
      <c r="HC80" s="260" t="n">
        <f aca="false">GM80+HA80</f>
        <v>3516532</v>
      </c>
      <c r="HD80" s="260" t="n">
        <f aca="false">HB80-HC80</f>
        <v>0</v>
      </c>
      <c r="HE80" s="264" t="n">
        <f aca="false">GO80-GJ80</f>
        <v>0</v>
      </c>
      <c r="HF80" s="264"/>
      <c r="HG80" s="264"/>
      <c r="HH80" s="264"/>
      <c r="HI80" s="264"/>
      <c r="HJ80" s="264"/>
      <c r="HK80" s="264"/>
      <c r="HL80" s="264"/>
      <c r="HM80" s="264"/>
      <c r="HN80" s="264"/>
      <c r="HO80" s="264"/>
      <c r="HP80" s="264"/>
      <c r="HQ80" s="264"/>
      <c r="HR80" s="264"/>
      <c r="HS80" s="264"/>
      <c r="HT80" s="264"/>
      <c r="HU80" s="264"/>
      <c r="HV80" s="264"/>
      <c r="HW80" s="264"/>
      <c r="HX80" s="264"/>
      <c r="HY80" s="264"/>
      <c r="HZ80" s="264"/>
      <c r="IA80" s="264"/>
      <c r="IB80" s="264"/>
      <c r="IC80" s="264"/>
      <c r="ID80" s="264"/>
      <c r="IE80" s="264"/>
      <c r="IF80" s="264"/>
      <c r="IG80" s="264"/>
      <c r="IH80" s="264"/>
      <c r="II80" s="264"/>
      <c r="IJ80" s="264"/>
      <c r="IK80" s="264"/>
      <c r="IL80" s="264"/>
      <c r="IM80" s="264"/>
      <c r="IN80" s="264"/>
      <c r="IO80" s="264"/>
      <c r="IP80" s="264"/>
      <c r="IQ80" s="264"/>
      <c r="IR80" s="264"/>
      <c r="IS80" s="264"/>
      <c r="IT80" s="264"/>
      <c r="IU80" s="264"/>
      <c r="IV80" s="264"/>
      <c r="IW80" s="264"/>
      <c r="IX80" s="264"/>
      <c r="IY80" s="264"/>
      <c r="IZ80" s="264"/>
      <c r="JA80" s="264"/>
      <c r="JB80" s="264"/>
      <c r="JC80" s="264"/>
      <c r="JD80" s="264"/>
      <c r="JE80" s="264"/>
      <c r="JF80" s="264"/>
      <c r="JG80" s="264"/>
      <c r="JH80" s="264"/>
      <c r="JI80" s="264"/>
      <c r="JJ80" s="264"/>
      <c r="JK80" s="264"/>
      <c r="JL80" s="264"/>
      <c r="JM80" s="265"/>
      <c r="JN80" s="265" t="n">
        <f aca="false">DH80-DG80</f>
        <v>-210227.45</v>
      </c>
    </row>
    <row r="81" s="201" customFormat="true" ht="32.8" hidden="false" customHeight="false" outlineLevel="0" collapsed="false">
      <c r="A81" s="249" t="n">
        <v>49</v>
      </c>
      <c r="B81" s="250" t="s">
        <v>549</v>
      </c>
      <c r="C81" s="251" t="n">
        <v>4209</v>
      </c>
      <c r="D81" s="252" t="s">
        <v>471</v>
      </c>
      <c r="E81" s="252" t="s">
        <v>507</v>
      </c>
      <c r="F81" s="253" t="n">
        <v>1</v>
      </c>
      <c r="G81" s="254" t="n">
        <v>229760</v>
      </c>
      <c r="H81" s="255" t="n">
        <v>0.18</v>
      </c>
      <c r="I81" s="256" t="n">
        <f aca="false">ROUND(F81*G81,2)</f>
        <v>229760</v>
      </c>
      <c r="J81" s="254" t="n">
        <f aca="false">ROUND(I81+F81*G81*H81,2)</f>
        <v>271116.8</v>
      </c>
      <c r="K81" s="257" t="n">
        <v>42155</v>
      </c>
      <c r="L81" s="257" t="n">
        <f aca="false">EDATE(K81,M81)-1</f>
        <v>44011</v>
      </c>
      <c r="M81" s="258" t="n">
        <v>61</v>
      </c>
      <c r="N81" s="254" t="n">
        <f aca="false">ROUND(G81/M81,2)*F81</f>
        <v>3766.56</v>
      </c>
      <c r="O81" s="254" t="n">
        <v>32466.09</v>
      </c>
      <c r="P81" s="254"/>
      <c r="Q81" s="253" t="n">
        <v>1</v>
      </c>
      <c r="R81" s="254" t="n">
        <f aca="false">I81+AG81+P81</f>
        <v>229760</v>
      </c>
      <c r="S81" s="255" t="n">
        <f aca="false">H81</f>
        <v>0.18</v>
      </c>
      <c r="T81" s="254" t="n">
        <f aca="false">ROUND(Q81*R81,2)</f>
        <v>229760</v>
      </c>
      <c r="U81" s="254" t="n">
        <f aca="false">ROUND(T81+Q81*R81*S81,2)</f>
        <v>271116.8</v>
      </c>
      <c r="V81" s="257" t="n">
        <v>42155</v>
      </c>
      <c r="W81" s="257" t="n">
        <f aca="false">EDATE(V81,X81)-1</f>
        <v>44956</v>
      </c>
      <c r="X81" s="258" t="n">
        <v>92</v>
      </c>
      <c r="Y81" s="254" t="n">
        <f aca="false">ROUND((R81-Z81)/X81,2)*Q81</f>
        <v>2497.39</v>
      </c>
      <c r="Z81" s="254" t="n">
        <v>0</v>
      </c>
      <c r="AA81" s="254" t="n">
        <v>0</v>
      </c>
      <c r="AB81" s="254"/>
      <c r="AC81" s="254"/>
      <c r="AD81" s="254"/>
      <c r="AE81" s="254"/>
      <c r="AF81" s="254"/>
      <c r="AG81" s="254"/>
      <c r="AH81" s="254"/>
      <c r="AI81" s="254"/>
      <c r="AJ81" s="254"/>
      <c r="AK81" s="254"/>
      <c r="AL81" s="254"/>
      <c r="AM81" s="254" t="n">
        <v>-13735.7</v>
      </c>
      <c r="AN81" s="259" t="n">
        <f aca="false">ROUND((T81-Z81+AG81+AJ81)/X81,2)</f>
        <v>2497.39</v>
      </c>
      <c r="AO81" s="254"/>
      <c r="AP81" s="254"/>
      <c r="AQ81" s="254"/>
      <c r="AR81" s="254"/>
      <c r="AS81" s="254"/>
      <c r="AT81" s="254"/>
      <c r="AU81" s="254"/>
      <c r="AV81" s="254"/>
      <c r="AW81" s="254"/>
      <c r="AX81" s="254"/>
      <c r="AY81" s="254"/>
      <c r="AZ81" s="254"/>
      <c r="BA81" s="254"/>
      <c r="BB81" s="254"/>
      <c r="BC81" s="254"/>
      <c r="BD81" s="254"/>
      <c r="BE81" s="254"/>
      <c r="BF81" s="254"/>
      <c r="BG81" s="254"/>
      <c r="BH81" s="254"/>
      <c r="BI81" s="254"/>
      <c r="BJ81" s="254"/>
      <c r="BK81" s="254"/>
      <c r="BL81" s="254"/>
      <c r="BM81" s="254"/>
      <c r="BN81" s="254"/>
      <c r="BO81" s="254"/>
      <c r="BP81" s="254"/>
      <c r="BQ81" s="254"/>
      <c r="BR81" s="254"/>
      <c r="BS81" s="254"/>
      <c r="BT81" s="254"/>
      <c r="BU81" s="254"/>
      <c r="BV81" s="254"/>
      <c r="BW81" s="254"/>
      <c r="BX81" s="254"/>
      <c r="BY81" s="254"/>
      <c r="BZ81" s="254"/>
      <c r="CA81" s="254"/>
      <c r="CB81" s="254"/>
      <c r="CC81" s="254"/>
      <c r="CD81" s="254"/>
      <c r="CE81" s="254"/>
      <c r="CF81" s="254"/>
      <c r="CG81" s="254"/>
      <c r="CH81" s="254"/>
      <c r="CI81" s="254" t="e">
        <f aca="false">#N/A</f>
        <v>#N/A</v>
      </c>
      <c r="CJ81" s="254"/>
      <c r="CK81" s="254"/>
      <c r="CL81" s="254"/>
      <c r="CM81" s="257" t="n">
        <v>42155</v>
      </c>
      <c r="CN81" s="257" t="n">
        <f aca="false">EDATE(CM81,CO81)-1+365</f>
        <v>45655</v>
      </c>
      <c r="CO81" s="254" t="n">
        <v>103</v>
      </c>
      <c r="CP81" s="254" t="n">
        <v>79</v>
      </c>
      <c r="CQ81" s="254" t="n">
        <f aca="false">ROUND((R81-Z81)*(CP81/X81),2)</f>
        <v>197293.91</v>
      </c>
      <c r="CR81" s="254" t="n">
        <f aca="false">R81-CQ81</f>
        <v>32466.09</v>
      </c>
      <c r="CS81" s="254" t="n">
        <f aca="false">ROUND((CR81-Z81)/(CO81-CP81),2)</f>
        <v>1352.75</v>
      </c>
      <c r="CT81" s="260" t="n">
        <f aca="false">I81</f>
        <v>229760</v>
      </c>
      <c r="CU81" s="260" t="n">
        <f aca="false">CT81-CV81</f>
        <v>229760</v>
      </c>
      <c r="CV81" s="260" t="n">
        <v>0</v>
      </c>
      <c r="CW81" s="261" t="n">
        <f aca="false">IF(AND(CW$5&gt;$V81,CW$6&lt;=$W81),$Y81,IF(AND(MONTH(CW$6)=MONTH($W81),YEAR(CW$6)=YEAR($W81)),$T81-$X81*$Y81+$Y81,0))</f>
        <v>2497.39</v>
      </c>
      <c r="CX81" s="261" t="n">
        <f aca="false">IF(AND(CX$5&gt;$V81,CX$6&lt;=$W81),$Y81,IF(AND(MONTH(CX$6)=MONTH($W81),YEAR(CX$6)=YEAR($W81)),$T81-$X81*$Y81+$Y81,0))</f>
        <v>2497.39</v>
      </c>
      <c r="CY81" s="261" t="n">
        <f aca="false">IF(AND(CY$5&gt;$V81,CY$6&lt;=$W81),$Y81,IF(AND(MONTH(CY$6)=MONTH($W81),YEAR(CY$6)=YEAR($W81)),$T81-$X81*$Y81+$Y81,0))</f>
        <v>2497.39</v>
      </c>
      <c r="CZ81" s="261" t="n">
        <f aca="false">IF(AND(CZ$5&gt;$V81,CZ$6&lt;=$W81),$Y81,IF(AND(MONTH(CZ$6)=MONTH($W81),YEAR(CZ$6)=YEAR($W81)),$T81-$X81*$Y81+$Y81,0))</f>
        <v>2497.39</v>
      </c>
      <c r="DA81" s="261" t="n">
        <f aca="false">IF(AND(DA$5&gt;$V81,DA$6&lt;=$W81),$Y81,IF(AND(MONTH(DA$6)=MONTH($W81),YEAR(DA$6)=YEAR($W81)),$T81-$X81*$Y81+$Y81,0))</f>
        <v>2497.39</v>
      </c>
      <c r="DB81" s="261" t="n">
        <f aca="false">IF(AND(DB$5&gt;$V81,DB$6&lt;=$W81),$Y81,IF(AND(MONTH(DB$6)=MONTH($W81),YEAR(DB$6)=YEAR($W81)),$T81-$X81*$Y81+$Y81,0))</f>
        <v>2497.39</v>
      </c>
      <c r="DC81" s="261" t="n">
        <f aca="false">IF(AND(DC$5&gt;$V81,DC$6&lt;=$W81),$Y81,IF(AND(MONTH(DC$6)=MONTH($W81),YEAR(DC$6)=YEAR($W81)),$T81-$X81*$Y81+$Y81,0))</f>
        <v>2497.39</v>
      </c>
      <c r="DD81" s="261" t="n">
        <f aca="false">IF(AND(DD$5&gt;$V81,DD$6&lt;=$W81),$Y81,IF(AND(MONTH(DD$6)=MONTH($W81),YEAR(DD$6)=YEAR($W81)),$T81-$X81*$Y81+$Y81,0))</f>
        <v>2497.39</v>
      </c>
      <c r="DE81" s="261" t="n">
        <f aca="false">IF(AND(DE$5&gt;$V81,DE$6&lt;=$W81),$Y81,IF(AND(MONTH(DE$6)=MONTH($W81),YEAR(DE$6)=YEAR($W81)),$T81-$X81*$Y81+$Y81,0))</f>
        <v>2497.39</v>
      </c>
      <c r="DF81" s="261" t="n">
        <f aca="false">IF(AND(DF$5&gt;$V81,DF$6&lt;=$W81),$Y81,IF(AND(MONTH(DF$6)=MONTH($W81),YEAR(DF$6)=YEAR($W81)),$T81-$X81*$Y81+$Y81,0))</f>
        <v>2497.39</v>
      </c>
      <c r="DG81" s="261" t="n">
        <f aca="false">IF(AND(DG$5&gt;$V81,DG$6&lt;=$W81),$Y81,IF(AND(MONTH(DG$6)=MONTH($W81),YEAR(DG$6)=YEAR($W81)),$T81-$X81*$Y81+$Y81,0))</f>
        <v>2497.39</v>
      </c>
      <c r="DH81" s="261" t="n">
        <f aca="false">IF(AND(DH$5&gt;$V81,DH$6&lt;=$W81),$AN81,IF(AND(MONTH(DH$6)=MONTH($W81),YEAR(DH$6)=YEAR($W81)),$T81-$X81*$AN81+$AN81-Z81,0))+AM81</f>
        <v>-11238.31</v>
      </c>
      <c r="DI81" s="260" t="n">
        <f aca="false">CW81+CX81+CY81+CZ81+DA81+DB81+DC81+DD81+DE81+DF81+DG81+DH81</f>
        <v>16232.98</v>
      </c>
      <c r="DJ81" s="260" t="n">
        <f aca="false">T81+AG81+AJ81+AQ81+AS81+AU81+AW81</f>
        <v>229760</v>
      </c>
      <c r="DK81" s="260" t="n">
        <f aca="false">CU81+DI81-O81</f>
        <v>213526.89</v>
      </c>
      <c r="DL81" s="260" t="n">
        <f aca="false">DJ81-DK81</f>
        <v>16233.11</v>
      </c>
      <c r="DM81" s="262" t="n">
        <f aca="false">IF(AND(DM$5&gt;$CM81,DM$6&lt;=$CN81),$CS81,IF(AND(MONTH(DM$6)=MONTH($CN81),YEAR(DM$6)=YEAR($CN81)),$T81-$CO81*$CS81+$CS81,0))</f>
        <v>1352.75</v>
      </c>
      <c r="DN81" s="262" t="n">
        <f aca="false">IF(AND(DN$5&gt;$CM81,DN$6&lt;=$CN81),$CS81,IF(AND(MONTH(DN$6)=MONTH($CN81),YEAR(DN$6)=YEAR($CN81)),$T81-$CO81*$CS81+$CS81,0))</f>
        <v>1352.75</v>
      </c>
      <c r="DO81" s="262" t="n">
        <f aca="false">IF(AND(DO$5&gt;$CM81,DO$6&lt;=$CN81),$CS81,IF(AND(MONTH(DO$6)=MONTH($CN81),YEAR(DO$6)=YEAR($CN81)),$T81-$CO81*$CS81+$CS81,0))</f>
        <v>1352.75</v>
      </c>
      <c r="DP81" s="262" t="n">
        <f aca="false">IF(AND(DP$5&gt;$CM81,DP$6&lt;=$CN81),$CS81,IF(AND(MONTH(DP$6)=MONTH($CN81),YEAR(DP$6)=YEAR($CN81)),$T81-$CO81*$CS81+$CS81,0))</f>
        <v>1352.75</v>
      </c>
      <c r="DQ81" s="262" t="n">
        <f aca="false">IF(AND(DQ$5&gt;$CM81,DQ$6&lt;=$CN81),$CS81,IF(AND(MONTH(DQ$6)=MONTH($CN81),YEAR(DQ$6)=YEAR($CN81)),$T81-$CO81*$CS81+$CS81,0))</f>
        <v>1352.75</v>
      </c>
      <c r="DR81" s="262" t="n">
        <f aca="false">IF(AND(DR$5&gt;$CM81,DR$6&lt;=$CN81),$CS81,IF(AND(MONTH(DR$6)=MONTH($CN81),YEAR(DR$6)=YEAR($CN81)),$T81-$CO81*$CS81+$CS81,0))</f>
        <v>1352.75</v>
      </c>
      <c r="DS81" s="262" t="n">
        <f aca="false">IF(AND(DS$5&gt;$CM81,DS$6&lt;=$CN81),$CS81,IF(AND(MONTH(DS$6)=MONTH($CN81),YEAR(DS$6)=YEAR($CN81)),$T81-$CO81*$CS81+$CS81,0))</f>
        <v>1352.75</v>
      </c>
      <c r="DT81" s="262" t="n">
        <f aca="false">IF(AND(DT$5&gt;$CM81,DT$6&lt;=$CN81),$CS81,IF(AND(MONTH(DT$6)=MONTH($CN81),YEAR(DT$6)=YEAR($CN81)),$T81-$CO81*$CS81+$CS81,0))</f>
        <v>1352.75</v>
      </c>
      <c r="DU81" s="262" t="n">
        <f aca="false">IF(AND(DU$5&gt;$CM81,DU$6&lt;=$CN81),$CS81,IF(AND(MONTH(DU$6)=MONTH($CN81),YEAR(DU$6)=YEAR($CN81)),$T81-$CO81*$CS81+$CS81,0))</f>
        <v>1352.75</v>
      </c>
      <c r="DV81" s="262" t="n">
        <f aca="false">IF(AND(DV$5&gt;$CM81,DV$6&lt;=$CN81),$CS81,IF(AND(MONTH(DV$6)=MONTH($CN81),YEAR(DV$6)=YEAR($CN81)),$T81-$CO81*$CS81+$CS81,0))</f>
        <v>1352.75</v>
      </c>
      <c r="DW81" s="262" t="n">
        <f aca="false">IF(AND(DW$5&gt;$CM81,DW$6&lt;=$CN81),$CS81,IF(AND(MONTH(DW$6)=MONTH($CN81),YEAR(DW$6)=YEAR($CN81)),$T81-$CO81*$CS81+$CS81,0))</f>
        <v>1352.75</v>
      </c>
      <c r="DX81" s="262" t="n">
        <v>-10822.1</v>
      </c>
      <c r="DY81" s="260" t="n">
        <f aca="false">DM81+DN81+DO81+DP81+DQ81+DR81+DS81+DT81+DU81+DV81+DW81+DX81</f>
        <v>4058.15</v>
      </c>
      <c r="DZ81" s="260" t="n">
        <f aca="false">DJ81+AY81+BA81+BC81+BE81+BG81+BI81+BK81+BM81+BO81</f>
        <v>229760</v>
      </c>
      <c r="EA81" s="260" t="n">
        <f aca="false">DK81+DY81</f>
        <v>217585.04</v>
      </c>
      <c r="EB81" s="260" t="n">
        <f aca="false">DZ81-EA81</f>
        <v>12174.96</v>
      </c>
      <c r="EC81" s="261" t="n">
        <v>4058.28</v>
      </c>
      <c r="ED81" s="261" t="n">
        <v>4058.28</v>
      </c>
      <c r="EE81" s="262" t="n">
        <v>4058.39999999999</v>
      </c>
      <c r="EF81" s="261" t="n">
        <f aca="false">IF(AND(EF$5&gt;$V81,EF$6&lt;=$W81),$Y81,IF(AND(MONTH(EF$6)=MONTH($W81),YEAR(EF$6)=YEAR($W81)),$T81-$X81*$Y81+$Y81,0))</f>
        <v>0</v>
      </c>
      <c r="EG81" s="261" t="n">
        <f aca="false">IF(AND(EG$5&gt;$V81,EG$6&lt;=$W81),$Y81,IF(AND(MONTH(EG$6)=MONTH($W81),YEAR(EG$6)=YEAR($W81)),$T81-$X81*$Y81+$Y81,0))</f>
        <v>0</v>
      </c>
      <c r="EH81" s="261" t="n">
        <f aca="false">IF(AND(EH$5&gt;$V81,EH$6&lt;=$W81),$Y81,IF(AND(MONTH(EH$6)=MONTH($W81),YEAR(EH$6)=YEAR($W81)),$T81-$X81*$Y81+$Y81,0))</f>
        <v>0</v>
      </c>
      <c r="EI81" s="261" t="n">
        <f aca="false">IF(AND(EI$5&gt;$V81,EI$6&lt;=$W81),$Y81,IF(AND(MONTH(EI$6)=MONTH($W81),YEAR(EI$6)=YEAR($W81)),$T81-$X81*$Y81+$Y81,0))</f>
        <v>0</v>
      </c>
      <c r="EJ81" s="261" t="n">
        <f aca="false">IF(AND(EJ$5&gt;$V81,EJ$6&lt;=$W81),$Y81,IF(AND(MONTH(EJ$6)=MONTH($W81),YEAR(EJ$6)=YEAR($W81)),$T81-$X81*$Y81+$Y81,0))</f>
        <v>0</v>
      </c>
      <c r="EK81" s="261" t="n">
        <f aca="false">IF(AND(EK$5&gt;$V81,EK$6&lt;=$W81),$Y81,IF(AND(MONTH(EK$6)=MONTH($W81),YEAR(EK$6)=YEAR($W81)),$T81-$X81*$Y81+$Y81,0))</f>
        <v>0</v>
      </c>
      <c r="EL81" s="266" t="n">
        <v>0</v>
      </c>
      <c r="EM81" s="263" t="n">
        <v>0</v>
      </c>
      <c r="EN81" s="261" t="n">
        <v>0</v>
      </c>
      <c r="EO81" s="260" t="n">
        <f aca="false">EC81+ED81+EE81+EF81+EG81+EH81+EI81+EJ81+EK81+EL81+EM81+EN81</f>
        <v>12174.96</v>
      </c>
      <c r="EP81" s="260" t="n">
        <f aca="false">T81+AQ81+AS81+AU81+AW81+AY81+BA81+BC81+BE81+BG81+BI81+BK81+BM81+BO81+BQ81+BS81+BU81+BW81+BY81+CA81+CC81+CE81+CG81</f>
        <v>229760</v>
      </c>
      <c r="EQ81" s="260" t="n">
        <f aca="false">EA81+EO81</f>
        <v>229760</v>
      </c>
      <c r="ER81" s="260" t="n">
        <f aca="false">EP81-EQ81</f>
        <v>0</v>
      </c>
      <c r="ES81" s="261"/>
      <c r="ET81" s="261"/>
      <c r="EU81" s="261"/>
      <c r="EV81" s="261"/>
      <c r="EW81" s="261"/>
      <c r="EX81" s="261"/>
      <c r="EY81" s="261"/>
      <c r="EZ81" s="261"/>
      <c r="FA81" s="261"/>
      <c r="FB81" s="261"/>
      <c r="FC81" s="261"/>
      <c r="FD81" s="261"/>
      <c r="FE81" s="260" t="n">
        <f aca="false">ES81+ET81+EU81+EV81+EW81+EX81+EY81+EZ81+FA81+FB81+FC81+FD81</f>
        <v>0</v>
      </c>
      <c r="FF81" s="260" t="n">
        <f aca="false">EP81</f>
        <v>229760</v>
      </c>
      <c r="FG81" s="260" t="n">
        <f aca="false">EQ81+FE81</f>
        <v>229760</v>
      </c>
      <c r="FH81" s="260" t="n">
        <f aca="false">FF81-FG81</f>
        <v>0</v>
      </c>
      <c r="FI81" s="261"/>
      <c r="FJ81" s="261"/>
      <c r="FK81" s="261"/>
      <c r="FL81" s="261"/>
      <c r="FM81" s="261"/>
      <c r="FN81" s="261"/>
      <c r="FO81" s="261"/>
      <c r="FP81" s="261"/>
      <c r="FQ81" s="261"/>
      <c r="FR81" s="261"/>
      <c r="FS81" s="261"/>
      <c r="FT81" s="261"/>
      <c r="FU81" s="260" t="n">
        <f aca="false">FI81+FJ81+FK81+FL81+FM81+FN81+FO81+FP81+FQ81+FR81+FS81+FT81</f>
        <v>0</v>
      </c>
      <c r="FV81" s="260" t="n">
        <f aca="false">FF81</f>
        <v>229760</v>
      </c>
      <c r="FW81" s="260" t="n">
        <f aca="false">FG81+FU81</f>
        <v>229760</v>
      </c>
      <c r="FX81" s="260" t="n">
        <f aca="false">FV81-FW81</f>
        <v>0</v>
      </c>
      <c r="FY81" s="261"/>
      <c r="FZ81" s="261"/>
      <c r="GA81" s="261"/>
      <c r="GB81" s="261"/>
      <c r="GC81" s="261"/>
      <c r="GD81" s="261"/>
      <c r="GE81" s="261"/>
      <c r="GF81" s="261"/>
      <c r="GG81" s="261"/>
      <c r="GH81" s="261"/>
      <c r="GI81" s="261"/>
      <c r="GJ81" s="261"/>
      <c r="GK81" s="260" t="n">
        <f aca="false">FY81+FZ81+GA81+GB81+GC81+GD81+GE81+GF81+GG81+GH81+GI81+GJ81</f>
        <v>0</v>
      </c>
      <c r="GL81" s="260" t="n">
        <f aca="false">FV81</f>
        <v>229760</v>
      </c>
      <c r="GM81" s="260" t="n">
        <f aca="false">FW81+GK81</f>
        <v>229760</v>
      </c>
      <c r="GN81" s="260" t="n">
        <f aca="false">GL81-GM81</f>
        <v>0</v>
      </c>
      <c r="GO81" s="261"/>
      <c r="GP81" s="261"/>
      <c r="GQ81" s="261"/>
      <c r="GR81" s="261"/>
      <c r="GS81" s="261"/>
      <c r="GT81" s="261"/>
      <c r="GU81" s="261"/>
      <c r="GV81" s="261"/>
      <c r="GW81" s="261"/>
      <c r="GX81" s="261"/>
      <c r="GY81" s="261"/>
      <c r="GZ81" s="261"/>
      <c r="HA81" s="260" t="n">
        <f aca="false">GO81+GP81+GQ81+GR81+GS81+GT81+GU81+GV81+GW81+GX81+GY81+GZ81</f>
        <v>0</v>
      </c>
      <c r="HB81" s="260" t="n">
        <f aca="false">GL81</f>
        <v>229760</v>
      </c>
      <c r="HC81" s="260" t="n">
        <f aca="false">GM81+HA81</f>
        <v>229760</v>
      </c>
      <c r="HD81" s="260" t="n">
        <f aca="false">HB81-HC81</f>
        <v>0</v>
      </c>
      <c r="HE81" s="264" t="n">
        <f aca="false">GO81-GJ81</f>
        <v>0</v>
      </c>
      <c r="HF81" s="264"/>
      <c r="HG81" s="264"/>
      <c r="HH81" s="264"/>
      <c r="HI81" s="264"/>
      <c r="HJ81" s="264"/>
      <c r="HK81" s="264"/>
      <c r="HL81" s="264"/>
      <c r="HM81" s="264"/>
      <c r="HN81" s="264"/>
      <c r="HO81" s="264"/>
      <c r="HP81" s="264"/>
      <c r="HQ81" s="264"/>
      <c r="HR81" s="264"/>
      <c r="HS81" s="264"/>
      <c r="HT81" s="264"/>
      <c r="HU81" s="264"/>
      <c r="HV81" s="264"/>
      <c r="HW81" s="264"/>
      <c r="HX81" s="264"/>
      <c r="HY81" s="264"/>
      <c r="HZ81" s="264"/>
      <c r="IA81" s="264"/>
      <c r="IB81" s="264"/>
      <c r="IC81" s="264"/>
      <c r="ID81" s="264"/>
      <c r="IE81" s="264"/>
      <c r="IF81" s="264"/>
      <c r="IG81" s="264"/>
      <c r="IH81" s="264"/>
      <c r="II81" s="264"/>
      <c r="IJ81" s="264"/>
      <c r="IK81" s="264"/>
      <c r="IL81" s="264"/>
      <c r="IM81" s="264"/>
      <c r="IN81" s="264"/>
      <c r="IO81" s="264"/>
      <c r="IP81" s="264"/>
      <c r="IQ81" s="264"/>
      <c r="IR81" s="264"/>
      <c r="IS81" s="264"/>
      <c r="IT81" s="264"/>
      <c r="IU81" s="264"/>
      <c r="IV81" s="264"/>
      <c r="IW81" s="264"/>
      <c r="IX81" s="264"/>
      <c r="IY81" s="264"/>
      <c r="IZ81" s="264"/>
      <c r="JA81" s="264"/>
      <c r="JB81" s="264"/>
      <c r="JC81" s="264"/>
      <c r="JD81" s="264"/>
      <c r="JE81" s="264"/>
      <c r="JF81" s="264"/>
      <c r="JG81" s="264"/>
      <c r="JH81" s="264"/>
      <c r="JI81" s="264"/>
      <c r="JJ81" s="264"/>
      <c r="JK81" s="264"/>
      <c r="JL81" s="264"/>
      <c r="JM81" s="265"/>
      <c r="JN81" s="265" t="n">
        <f aca="false">DH81-DG81</f>
        <v>-13735.7</v>
      </c>
    </row>
    <row r="82" s="201" customFormat="true" ht="32.8" hidden="false" customHeight="false" outlineLevel="0" collapsed="false">
      <c r="A82" s="249" t="n">
        <v>50</v>
      </c>
      <c r="B82" s="250" t="s">
        <v>550</v>
      </c>
      <c r="C82" s="251" t="n">
        <v>4210</v>
      </c>
      <c r="D82" s="252" t="s">
        <v>471</v>
      </c>
      <c r="E82" s="252" t="s">
        <v>507</v>
      </c>
      <c r="F82" s="253" t="n">
        <v>1</v>
      </c>
      <c r="G82" s="254" t="n">
        <v>235328</v>
      </c>
      <c r="H82" s="255" t="n">
        <v>0.18</v>
      </c>
      <c r="I82" s="256" t="n">
        <f aca="false">ROUND(F82*G82,2)</f>
        <v>235328</v>
      </c>
      <c r="J82" s="254" t="n">
        <f aca="false">ROUND(I82+F82*G82*H82,2)</f>
        <v>277687.04</v>
      </c>
      <c r="K82" s="257" t="n">
        <v>42155</v>
      </c>
      <c r="L82" s="257" t="n">
        <f aca="false">EDATE(K82,M82)-1</f>
        <v>44011</v>
      </c>
      <c r="M82" s="258" t="n">
        <v>61</v>
      </c>
      <c r="N82" s="254" t="n">
        <f aca="false">ROUND(G82/M82,2)*F82</f>
        <v>3857.84</v>
      </c>
      <c r="O82" s="254" t="n">
        <v>33252.87</v>
      </c>
      <c r="P82" s="254"/>
      <c r="Q82" s="253" t="n">
        <v>1</v>
      </c>
      <c r="R82" s="254" t="n">
        <f aca="false">I82+AG82+P82</f>
        <v>235328</v>
      </c>
      <c r="S82" s="255" t="n">
        <f aca="false">H82</f>
        <v>0.18</v>
      </c>
      <c r="T82" s="254" t="n">
        <f aca="false">ROUND(Q82*R82,2)</f>
        <v>235328</v>
      </c>
      <c r="U82" s="254" t="n">
        <f aca="false">ROUND(T82+Q82*R82*S82,2)</f>
        <v>277687.04</v>
      </c>
      <c r="V82" s="257" t="n">
        <v>42155</v>
      </c>
      <c r="W82" s="257" t="n">
        <f aca="false">EDATE(V82,X82)-1</f>
        <v>44956</v>
      </c>
      <c r="X82" s="258" t="n">
        <v>92</v>
      </c>
      <c r="Y82" s="254" t="n">
        <f aca="false">ROUND((R82-Z82)/X82,2)*Q82</f>
        <v>2557.91</v>
      </c>
      <c r="Z82" s="254" t="n">
        <v>0</v>
      </c>
      <c r="AA82" s="254" t="n">
        <v>0</v>
      </c>
      <c r="AB82" s="254"/>
      <c r="AC82" s="254"/>
      <c r="AD82" s="254"/>
      <c r="AE82" s="254"/>
      <c r="AF82" s="254"/>
      <c r="AG82" s="254"/>
      <c r="AH82" s="254"/>
      <c r="AI82" s="254"/>
      <c r="AJ82" s="254"/>
      <c r="AK82" s="254"/>
      <c r="AL82" s="254"/>
      <c r="AM82" s="254" t="n">
        <v>-14068.48</v>
      </c>
      <c r="AN82" s="259" t="n">
        <f aca="false">ROUND((T82-Z82+AG82+AJ82)/X82,2)</f>
        <v>2557.91</v>
      </c>
      <c r="AO82" s="254"/>
      <c r="AP82" s="254"/>
      <c r="AQ82" s="254"/>
      <c r="AR82" s="254"/>
      <c r="AS82" s="254"/>
      <c r="AT82" s="254"/>
      <c r="AU82" s="254"/>
      <c r="AV82" s="254"/>
      <c r="AW82" s="254"/>
      <c r="AX82" s="254"/>
      <c r="AY82" s="254"/>
      <c r="AZ82" s="254"/>
      <c r="BA82" s="254"/>
      <c r="BB82" s="254"/>
      <c r="BC82" s="254"/>
      <c r="BD82" s="254"/>
      <c r="BE82" s="254"/>
      <c r="BF82" s="254"/>
      <c r="BG82" s="254"/>
      <c r="BH82" s="254"/>
      <c r="BI82" s="254"/>
      <c r="BJ82" s="254"/>
      <c r="BK82" s="254"/>
      <c r="BL82" s="254"/>
      <c r="BM82" s="254"/>
      <c r="BN82" s="254"/>
      <c r="BO82" s="254"/>
      <c r="BP82" s="254"/>
      <c r="BQ82" s="254"/>
      <c r="BR82" s="254"/>
      <c r="BS82" s="254"/>
      <c r="BT82" s="254"/>
      <c r="BU82" s="254"/>
      <c r="BV82" s="254"/>
      <c r="BW82" s="254"/>
      <c r="BX82" s="254"/>
      <c r="BY82" s="254"/>
      <c r="BZ82" s="254"/>
      <c r="CA82" s="254"/>
      <c r="CB82" s="254"/>
      <c r="CC82" s="254"/>
      <c r="CD82" s="254"/>
      <c r="CE82" s="254"/>
      <c r="CF82" s="254"/>
      <c r="CG82" s="254"/>
      <c r="CH82" s="254"/>
      <c r="CI82" s="254" t="e">
        <f aca="false">#N/A</f>
        <v>#N/A</v>
      </c>
      <c r="CJ82" s="254"/>
      <c r="CK82" s="254"/>
      <c r="CL82" s="254"/>
      <c r="CM82" s="257" t="n">
        <v>42155</v>
      </c>
      <c r="CN82" s="257" t="n">
        <f aca="false">EDATE(CM82,CO82)-1+365</f>
        <v>45655</v>
      </c>
      <c r="CO82" s="254" t="n">
        <v>103</v>
      </c>
      <c r="CP82" s="254" t="n">
        <v>79</v>
      </c>
      <c r="CQ82" s="254" t="n">
        <f aca="false">ROUND((R82-Z82)*(CP82/X82),2)</f>
        <v>202075.13</v>
      </c>
      <c r="CR82" s="254" t="n">
        <f aca="false">R82-CQ82</f>
        <v>33252.87</v>
      </c>
      <c r="CS82" s="254" t="n">
        <f aca="false">ROUND((CR82-Z82)/(CO82-CP82),2)</f>
        <v>1385.54</v>
      </c>
      <c r="CT82" s="260" t="n">
        <f aca="false">I82</f>
        <v>235328</v>
      </c>
      <c r="CU82" s="260" t="n">
        <f aca="false">CT82-CV82</f>
        <v>235328</v>
      </c>
      <c r="CV82" s="260" t="n">
        <v>0</v>
      </c>
      <c r="CW82" s="261" t="n">
        <f aca="false">IF(AND(CW$5&gt;$V82,CW$6&lt;=$W82),$Y82,IF(AND(MONTH(CW$6)=MONTH($W82),YEAR(CW$6)=YEAR($W82)),$T82-$X82*$Y82+$Y82,0))</f>
        <v>2557.91</v>
      </c>
      <c r="CX82" s="261" t="n">
        <f aca="false">IF(AND(CX$5&gt;$V82,CX$6&lt;=$W82),$Y82,IF(AND(MONTH(CX$6)=MONTH($W82),YEAR(CX$6)=YEAR($W82)),$T82-$X82*$Y82+$Y82,0))</f>
        <v>2557.91</v>
      </c>
      <c r="CY82" s="261" t="n">
        <f aca="false">IF(AND(CY$5&gt;$V82,CY$6&lt;=$W82),$Y82,IF(AND(MONTH(CY$6)=MONTH($W82),YEAR(CY$6)=YEAR($W82)),$T82-$X82*$Y82+$Y82,0))</f>
        <v>2557.91</v>
      </c>
      <c r="CZ82" s="261" t="n">
        <f aca="false">IF(AND(CZ$5&gt;$V82,CZ$6&lt;=$W82),$Y82,IF(AND(MONTH(CZ$6)=MONTH($W82),YEAR(CZ$6)=YEAR($W82)),$T82-$X82*$Y82+$Y82,0))</f>
        <v>2557.91</v>
      </c>
      <c r="DA82" s="261" t="n">
        <f aca="false">IF(AND(DA$5&gt;$V82,DA$6&lt;=$W82),$Y82,IF(AND(MONTH(DA$6)=MONTH($W82),YEAR(DA$6)=YEAR($W82)),$T82-$X82*$Y82+$Y82,0))</f>
        <v>2557.91</v>
      </c>
      <c r="DB82" s="261" t="n">
        <f aca="false">IF(AND(DB$5&gt;$V82,DB$6&lt;=$W82),$Y82,IF(AND(MONTH(DB$6)=MONTH($W82),YEAR(DB$6)=YEAR($W82)),$T82-$X82*$Y82+$Y82,0))</f>
        <v>2557.91</v>
      </c>
      <c r="DC82" s="261" t="n">
        <f aca="false">IF(AND(DC$5&gt;$V82,DC$6&lt;=$W82),$Y82,IF(AND(MONTH(DC$6)=MONTH($W82),YEAR(DC$6)=YEAR($W82)),$T82-$X82*$Y82+$Y82,0))</f>
        <v>2557.91</v>
      </c>
      <c r="DD82" s="261" t="n">
        <f aca="false">IF(AND(DD$5&gt;$V82,DD$6&lt;=$W82),$Y82,IF(AND(MONTH(DD$6)=MONTH($W82),YEAR(DD$6)=YEAR($W82)),$T82-$X82*$Y82+$Y82,0))</f>
        <v>2557.91</v>
      </c>
      <c r="DE82" s="261" t="n">
        <f aca="false">IF(AND(DE$5&gt;$V82,DE$6&lt;=$W82),$Y82,IF(AND(MONTH(DE$6)=MONTH($W82),YEAR(DE$6)=YEAR($W82)),$T82-$X82*$Y82+$Y82,0))</f>
        <v>2557.91</v>
      </c>
      <c r="DF82" s="261" t="n">
        <f aca="false">IF(AND(DF$5&gt;$V82,DF$6&lt;=$W82),$Y82,IF(AND(MONTH(DF$6)=MONTH($W82),YEAR(DF$6)=YEAR($W82)),$T82-$X82*$Y82+$Y82,0))</f>
        <v>2557.91</v>
      </c>
      <c r="DG82" s="261" t="n">
        <f aca="false">IF(AND(DG$5&gt;$V82,DG$6&lt;=$W82),$Y82,IF(AND(MONTH(DG$6)=MONTH($W82),YEAR(DG$6)=YEAR($W82)),$T82-$X82*$Y82+$Y82,0))</f>
        <v>2557.91</v>
      </c>
      <c r="DH82" s="261" t="n">
        <f aca="false">IF(AND(DH$5&gt;$V82,DH$6&lt;=$W82),$AN82,IF(AND(MONTH(DH$6)=MONTH($W82),YEAR(DH$6)=YEAR($W82)),$T82-$X82*$AN82+$AN82-Z82,0))+AM82</f>
        <v>-11510.57</v>
      </c>
      <c r="DI82" s="260" t="n">
        <f aca="false">CW82+CX82+CY82+CZ82+DA82+DB82+DC82+DD82+DE82+DF82+DG82+DH82</f>
        <v>16626.44</v>
      </c>
      <c r="DJ82" s="260" t="n">
        <f aca="false">T82+AG82+AJ82+AQ82+AS82+AU82+AW82</f>
        <v>235328</v>
      </c>
      <c r="DK82" s="260" t="n">
        <f aca="false">CU82+DI82-O82</f>
        <v>218701.57</v>
      </c>
      <c r="DL82" s="260" t="n">
        <f aca="false">DJ82-DK82</f>
        <v>16626.43</v>
      </c>
      <c r="DM82" s="262" t="n">
        <f aca="false">IF(AND(DM$5&gt;$CM82,DM$6&lt;=$CN82),$CS82,IF(AND(MONTH(DM$6)=MONTH($CN82),YEAR(DM$6)=YEAR($CN82)),$T82-$CO82*$CS82+$CS82,0))</f>
        <v>1385.54</v>
      </c>
      <c r="DN82" s="262" t="n">
        <f aca="false">IF(AND(DN$5&gt;$CM82,DN$6&lt;=$CN82),$CS82,IF(AND(MONTH(DN$6)=MONTH($CN82),YEAR(DN$6)=YEAR($CN82)),$T82-$CO82*$CS82+$CS82,0))</f>
        <v>1385.54</v>
      </c>
      <c r="DO82" s="262" t="n">
        <f aca="false">IF(AND(DO$5&gt;$CM82,DO$6&lt;=$CN82),$CS82,IF(AND(MONTH(DO$6)=MONTH($CN82),YEAR(DO$6)=YEAR($CN82)),$T82-$CO82*$CS82+$CS82,0))</f>
        <v>1385.54</v>
      </c>
      <c r="DP82" s="262" t="n">
        <f aca="false">IF(AND(DP$5&gt;$CM82,DP$6&lt;=$CN82),$CS82,IF(AND(MONTH(DP$6)=MONTH($CN82),YEAR(DP$6)=YEAR($CN82)),$T82-$CO82*$CS82+$CS82,0))</f>
        <v>1385.54</v>
      </c>
      <c r="DQ82" s="262" t="n">
        <f aca="false">IF(AND(DQ$5&gt;$CM82,DQ$6&lt;=$CN82),$CS82,IF(AND(MONTH(DQ$6)=MONTH($CN82),YEAR(DQ$6)=YEAR($CN82)),$T82-$CO82*$CS82+$CS82,0))</f>
        <v>1385.54</v>
      </c>
      <c r="DR82" s="262" t="n">
        <f aca="false">IF(AND(DR$5&gt;$CM82,DR$6&lt;=$CN82),$CS82,IF(AND(MONTH(DR$6)=MONTH($CN82),YEAR(DR$6)=YEAR($CN82)),$T82-$CO82*$CS82+$CS82,0))</f>
        <v>1385.54</v>
      </c>
      <c r="DS82" s="262" t="n">
        <f aca="false">IF(AND(DS$5&gt;$CM82,DS$6&lt;=$CN82),$CS82,IF(AND(MONTH(DS$6)=MONTH($CN82),YEAR(DS$6)=YEAR($CN82)),$T82-$CO82*$CS82+$CS82,0))</f>
        <v>1385.54</v>
      </c>
      <c r="DT82" s="262" t="n">
        <f aca="false">IF(AND(DT$5&gt;$CM82,DT$6&lt;=$CN82),$CS82,IF(AND(MONTH(DT$6)=MONTH($CN82),YEAR(DT$6)=YEAR($CN82)),$T82-$CO82*$CS82+$CS82,0))</f>
        <v>1385.54</v>
      </c>
      <c r="DU82" s="262" t="n">
        <f aca="false">IF(AND(DU$5&gt;$CM82,DU$6&lt;=$CN82),$CS82,IF(AND(MONTH(DU$6)=MONTH($CN82),YEAR(DU$6)=YEAR($CN82)),$T82-$CO82*$CS82+$CS82,0))</f>
        <v>1385.54</v>
      </c>
      <c r="DV82" s="262" t="n">
        <f aca="false">IF(AND(DV$5&gt;$CM82,DV$6&lt;=$CN82),$CS82,IF(AND(MONTH(DV$6)=MONTH($CN82),YEAR(DV$6)=YEAR($CN82)),$T82-$CO82*$CS82+$CS82,0))</f>
        <v>1385.54</v>
      </c>
      <c r="DW82" s="262" t="n">
        <f aca="false">IF(AND(DW$5&gt;$CM82,DW$6&lt;=$CN82),$CS82,IF(AND(MONTH(DW$6)=MONTH($CN82),YEAR(DW$6)=YEAR($CN82)),$T82-$CO82*$CS82+$CS82,0))</f>
        <v>1385.54</v>
      </c>
      <c r="DX82" s="262" t="n">
        <v>-11084.3</v>
      </c>
      <c r="DY82" s="260" t="n">
        <f aca="false">DM82+DN82+DO82+DP82+DQ82+DR82+DS82+DT82+DU82+DV82+DW82+DX82</f>
        <v>4156.64</v>
      </c>
      <c r="DZ82" s="260" t="n">
        <f aca="false">DJ82+AY82+BA82+BC82+BE82+BG82+BI82+BK82+BM82+BO82</f>
        <v>235328</v>
      </c>
      <c r="EA82" s="260" t="n">
        <f aca="false">DK82+DY82</f>
        <v>222858.21</v>
      </c>
      <c r="EB82" s="260" t="n">
        <f aca="false">DZ82-EA82</f>
        <v>12469.79</v>
      </c>
      <c r="EC82" s="261" t="n">
        <v>4156.61</v>
      </c>
      <c r="ED82" s="261" t="n">
        <v>4156.61</v>
      </c>
      <c r="EE82" s="262" t="n">
        <v>4156.57000000001</v>
      </c>
      <c r="EF82" s="261" t="n">
        <f aca="false">IF(AND(EF$5&gt;$V82,EF$6&lt;=$W82),$Y82,IF(AND(MONTH(EF$6)=MONTH($W82),YEAR(EF$6)=YEAR($W82)),$T82-$X82*$Y82+$Y82,0))</f>
        <v>0</v>
      </c>
      <c r="EG82" s="261" t="n">
        <f aca="false">IF(AND(EG$5&gt;$V82,EG$6&lt;=$W82),$Y82,IF(AND(MONTH(EG$6)=MONTH($W82),YEAR(EG$6)=YEAR($W82)),$T82-$X82*$Y82+$Y82,0))</f>
        <v>0</v>
      </c>
      <c r="EH82" s="261" t="n">
        <f aca="false">IF(AND(EH$5&gt;$V82,EH$6&lt;=$W82),$Y82,IF(AND(MONTH(EH$6)=MONTH($W82),YEAR(EH$6)=YEAR($W82)),$T82-$X82*$Y82+$Y82,0))</f>
        <v>0</v>
      </c>
      <c r="EI82" s="261" t="n">
        <f aca="false">IF(AND(EI$5&gt;$V82,EI$6&lt;=$W82),$Y82,IF(AND(MONTH(EI$6)=MONTH($W82),YEAR(EI$6)=YEAR($W82)),$T82-$X82*$Y82+$Y82,0))</f>
        <v>0</v>
      </c>
      <c r="EJ82" s="261" t="n">
        <f aca="false">IF(AND(EJ$5&gt;$V82,EJ$6&lt;=$W82),$Y82,IF(AND(MONTH(EJ$6)=MONTH($W82),YEAR(EJ$6)=YEAR($W82)),$T82-$X82*$Y82+$Y82,0))</f>
        <v>0</v>
      </c>
      <c r="EK82" s="261" t="n">
        <f aca="false">IF(AND(EK$5&gt;$V82,EK$6&lt;=$W82),$Y82,IF(AND(MONTH(EK$6)=MONTH($W82),YEAR(EK$6)=YEAR($W82)),$T82-$X82*$Y82+$Y82,0))</f>
        <v>0</v>
      </c>
      <c r="EL82" s="266" t="n">
        <v>0</v>
      </c>
      <c r="EM82" s="263" t="n">
        <v>0</v>
      </c>
      <c r="EN82" s="261" t="n">
        <v>0</v>
      </c>
      <c r="EO82" s="260" t="n">
        <f aca="false">EC82+ED82+EE82+EF82+EG82+EH82+EI82+EJ82+EK82+EL82+EM82+EN82</f>
        <v>12469.79</v>
      </c>
      <c r="EP82" s="260" t="n">
        <f aca="false">T82+AQ82+AS82+AU82+AW82+AY82+BA82+BC82+BE82+BG82+BI82+BK82+BM82+BO82+BQ82+BS82+BU82+BW82+BY82+CA82+CC82+CE82+CG82</f>
        <v>235328</v>
      </c>
      <c r="EQ82" s="260" t="n">
        <f aca="false">EA82+EO82</f>
        <v>235328</v>
      </c>
      <c r="ER82" s="260" t="n">
        <f aca="false">EP82-EQ82</f>
        <v>0</v>
      </c>
      <c r="ES82" s="261"/>
      <c r="ET82" s="261"/>
      <c r="EU82" s="261"/>
      <c r="EV82" s="261"/>
      <c r="EW82" s="261"/>
      <c r="EX82" s="261"/>
      <c r="EY82" s="261"/>
      <c r="EZ82" s="261"/>
      <c r="FA82" s="261"/>
      <c r="FB82" s="261"/>
      <c r="FC82" s="261"/>
      <c r="FD82" s="261"/>
      <c r="FE82" s="260" t="n">
        <f aca="false">ES82+ET82+EU82+EV82+EW82+EX82+EY82+EZ82+FA82+FB82+FC82+FD82</f>
        <v>0</v>
      </c>
      <c r="FF82" s="260" t="n">
        <f aca="false">EP82</f>
        <v>235328</v>
      </c>
      <c r="FG82" s="260" t="n">
        <f aca="false">EQ82+FE82</f>
        <v>235328</v>
      </c>
      <c r="FH82" s="260" t="n">
        <f aca="false">FF82-FG82</f>
        <v>0</v>
      </c>
      <c r="FI82" s="261"/>
      <c r="FJ82" s="261"/>
      <c r="FK82" s="261"/>
      <c r="FL82" s="261"/>
      <c r="FM82" s="261"/>
      <c r="FN82" s="261"/>
      <c r="FO82" s="261"/>
      <c r="FP82" s="261"/>
      <c r="FQ82" s="261"/>
      <c r="FR82" s="261"/>
      <c r="FS82" s="261"/>
      <c r="FT82" s="261"/>
      <c r="FU82" s="260" t="n">
        <f aca="false">FI82+FJ82+FK82+FL82+FM82+FN82+FO82+FP82+FQ82+FR82+FS82+FT82</f>
        <v>0</v>
      </c>
      <c r="FV82" s="260" t="n">
        <f aca="false">FF82</f>
        <v>235328</v>
      </c>
      <c r="FW82" s="260" t="n">
        <f aca="false">FG82+FU82</f>
        <v>235328</v>
      </c>
      <c r="FX82" s="260" t="n">
        <f aca="false">FV82-FW82</f>
        <v>0</v>
      </c>
      <c r="FY82" s="261"/>
      <c r="FZ82" s="261"/>
      <c r="GA82" s="261"/>
      <c r="GB82" s="261"/>
      <c r="GC82" s="261"/>
      <c r="GD82" s="261"/>
      <c r="GE82" s="261"/>
      <c r="GF82" s="261"/>
      <c r="GG82" s="261"/>
      <c r="GH82" s="261"/>
      <c r="GI82" s="261"/>
      <c r="GJ82" s="261"/>
      <c r="GK82" s="260" t="n">
        <f aca="false">FY82+FZ82+GA82+GB82+GC82+GD82+GE82+GF82+GG82+GH82+GI82+GJ82</f>
        <v>0</v>
      </c>
      <c r="GL82" s="260" t="n">
        <f aca="false">FV82</f>
        <v>235328</v>
      </c>
      <c r="GM82" s="260" t="n">
        <f aca="false">FW82+GK82</f>
        <v>235328</v>
      </c>
      <c r="GN82" s="260" t="n">
        <f aca="false">GL82-GM82</f>
        <v>0</v>
      </c>
      <c r="GO82" s="261"/>
      <c r="GP82" s="261"/>
      <c r="GQ82" s="261"/>
      <c r="GR82" s="261"/>
      <c r="GS82" s="261"/>
      <c r="GT82" s="261"/>
      <c r="GU82" s="261"/>
      <c r="GV82" s="261"/>
      <c r="GW82" s="261"/>
      <c r="GX82" s="261"/>
      <c r="GY82" s="261"/>
      <c r="GZ82" s="261"/>
      <c r="HA82" s="260" t="n">
        <f aca="false">GO82+GP82+GQ82+GR82+GS82+GT82+GU82+GV82+GW82+GX82+GY82+GZ82</f>
        <v>0</v>
      </c>
      <c r="HB82" s="260" t="n">
        <f aca="false">GL82</f>
        <v>235328</v>
      </c>
      <c r="HC82" s="260" t="n">
        <f aca="false">GM82+HA82</f>
        <v>235328</v>
      </c>
      <c r="HD82" s="260" t="n">
        <f aca="false">HB82-HC82</f>
        <v>0</v>
      </c>
      <c r="HE82" s="264" t="n">
        <f aca="false">GO82-GJ82</f>
        <v>0</v>
      </c>
      <c r="HF82" s="264"/>
      <c r="HG82" s="264"/>
      <c r="HH82" s="264"/>
      <c r="HI82" s="264"/>
      <c r="HJ82" s="264"/>
      <c r="HK82" s="264"/>
      <c r="HL82" s="264"/>
      <c r="HM82" s="264"/>
      <c r="HN82" s="264"/>
      <c r="HO82" s="264"/>
      <c r="HP82" s="264"/>
      <c r="HQ82" s="264"/>
      <c r="HR82" s="264"/>
      <c r="HS82" s="264"/>
      <c r="HT82" s="264"/>
      <c r="HU82" s="264"/>
      <c r="HV82" s="264"/>
      <c r="HW82" s="264"/>
      <c r="HX82" s="264"/>
      <c r="HY82" s="264"/>
      <c r="HZ82" s="264"/>
      <c r="IA82" s="264"/>
      <c r="IB82" s="264"/>
      <c r="IC82" s="264"/>
      <c r="ID82" s="264"/>
      <c r="IE82" s="264"/>
      <c r="IF82" s="264"/>
      <c r="IG82" s="264"/>
      <c r="IH82" s="264"/>
      <c r="II82" s="264"/>
      <c r="IJ82" s="264"/>
      <c r="IK82" s="264"/>
      <c r="IL82" s="264"/>
      <c r="IM82" s="264"/>
      <c r="IN82" s="264"/>
      <c r="IO82" s="264"/>
      <c r="IP82" s="264"/>
      <c r="IQ82" s="264"/>
      <c r="IR82" s="264"/>
      <c r="IS82" s="264"/>
      <c r="IT82" s="264"/>
      <c r="IU82" s="264"/>
      <c r="IV82" s="264"/>
      <c r="IW82" s="264"/>
      <c r="IX82" s="264"/>
      <c r="IY82" s="264"/>
      <c r="IZ82" s="264"/>
      <c r="JA82" s="264"/>
      <c r="JB82" s="264"/>
      <c r="JC82" s="264"/>
      <c r="JD82" s="264"/>
      <c r="JE82" s="264"/>
      <c r="JF82" s="264"/>
      <c r="JG82" s="264"/>
      <c r="JH82" s="264"/>
      <c r="JI82" s="264"/>
      <c r="JJ82" s="264"/>
      <c r="JK82" s="264"/>
      <c r="JL82" s="264"/>
      <c r="JM82" s="265"/>
      <c r="JN82" s="265" t="n">
        <f aca="false">DH82-DG82</f>
        <v>-14068.48</v>
      </c>
    </row>
    <row r="83" s="201" customFormat="true" ht="32.8" hidden="false" customHeight="false" outlineLevel="0" collapsed="false">
      <c r="A83" s="249" t="n">
        <v>51</v>
      </c>
      <c r="B83" s="250" t="s">
        <v>551</v>
      </c>
      <c r="C83" s="251" t="n">
        <v>4211</v>
      </c>
      <c r="D83" s="252" t="s">
        <v>471</v>
      </c>
      <c r="E83" s="252" t="s">
        <v>507</v>
      </c>
      <c r="F83" s="253" t="n">
        <v>1</v>
      </c>
      <c r="G83" s="254" t="n">
        <v>235328</v>
      </c>
      <c r="H83" s="255" t="n">
        <v>0.18</v>
      </c>
      <c r="I83" s="256" t="n">
        <f aca="false">ROUND(F83*G83,2)</f>
        <v>235328</v>
      </c>
      <c r="J83" s="254" t="n">
        <f aca="false">ROUND(I83+F83*G83*H83,2)</f>
        <v>277687.04</v>
      </c>
      <c r="K83" s="257" t="n">
        <v>42155</v>
      </c>
      <c r="L83" s="257" t="n">
        <f aca="false">EDATE(K83,M83)-1</f>
        <v>44011</v>
      </c>
      <c r="M83" s="258" t="n">
        <v>61</v>
      </c>
      <c r="N83" s="254" t="n">
        <f aca="false">ROUND(G83/M83,2)*F83</f>
        <v>3857.84</v>
      </c>
      <c r="O83" s="254" t="n">
        <v>33252.87</v>
      </c>
      <c r="P83" s="254"/>
      <c r="Q83" s="253" t="n">
        <v>1</v>
      </c>
      <c r="R83" s="254" t="n">
        <f aca="false">I83+AG83+P83</f>
        <v>235328</v>
      </c>
      <c r="S83" s="255" t="n">
        <f aca="false">H83</f>
        <v>0.18</v>
      </c>
      <c r="T83" s="254" t="n">
        <f aca="false">ROUND(Q83*R83,2)</f>
        <v>235328</v>
      </c>
      <c r="U83" s="254" t="n">
        <f aca="false">ROUND(T83+Q83*R83*S83,2)</f>
        <v>277687.04</v>
      </c>
      <c r="V83" s="257" t="n">
        <v>42155</v>
      </c>
      <c r="W83" s="257" t="n">
        <f aca="false">EDATE(V83,X83)-1</f>
        <v>44956</v>
      </c>
      <c r="X83" s="258" t="n">
        <v>92</v>
      </c>
      <c r="Y83" s="254" t="n">
        <f aca="false">ROUND((R83-Z83)/X83,2)*Q83</f>
        <v>2557.91</v>
      </c>
      <c r="Z83" s="254" t="n">
        <v>0</v>
      </c>
      <c r="AA83" s="254" t="n">
        <v>0</v>
      </c>
      <c r="AB83" s="254"/>
      <c r="AC83" s="254"/>
      <c r="AD83" s="254"/>
      <c r="AE83" s="254"/>
      <c r="AF83" s="254"/>
      <c r="AG83" s="254"/>
      <c r="AH83" s="254"/>
      <c r="AI83" s="254"/>
      <c r="AJ83" s="254"/>
      <c r="AK83" s="254"/>
      <c r="AL83" s="254"/>
      <c r="AM83" s="254" t="n">
        <v>-14068.48</v>
      </c>
      <c r="AN83" s="259" t="n">
        <f aca="false">ROUND((T83-Z83+AG83+AJ83)/X83,2)</f>
        <v>2557.91</v>
      </c>
      <c r="AO83" s="254"/>
      <c r="AP83" s="254"/>
      <c r="AQ83" s="254"/>
      <c r="AR83" s="254"/>
      <c r="AS83" s="254"/>
      <c r="AT83" s="254"/>
      <c r="AU83" s="254"/>
      <c r="AV83" s="254"/>
      <c r="AW83" s="254"/>
      <c r="AX83" s="254"/>
      <c r="AY83" s="254"/>
      <c r="AZ83" s="254"/>
      <c r="BA83" s="254"/>
      <c r="BB83" s="254"/>
      <c r="BC83" s="254"/>
      <c r="BD83" s="254"/>
      <c r="BE83" s="254"/>
      <c r="BF83" s="254"/>
      <c r="BG83" s="254"/>
      <c r="BH83" s="254"/>
      <c r="BI83" s="254"/>
      <c r="BJ83" s="254"/>
      <c r="BK83" s="254"/>
      <c r="BL83" s="254"/>
      <c r="BM83" s="254"/>
      <c r="BN83" s="254"/>
      <c r="BO83" s="254"/>
      <c r="BP83" s="254"/>
      <c r="BQ83" s="254"/>
      <c r="BR83" s="254"/>
      <c r="BS83" s="254"/>
      <c r="BT83" s="254"/>
      <c r="BU83" s="254"/>
      <c r="BV83" s="254"/>
      <c r="BW83" s="254"/>
      <c r="BX83" s="254"/>
      <c r="BY83" s="254"/>
      <c r="BZ83" s="254"/>
      <c r="CA83" s="254"/>
      <c r="CB83" s="254"/>
      <c r="CC83" s="254"/>
      <c r="CD83" s="254"/>
      <c r="CE83" s="254"/>
      <c r="CF83" s="254"/>
      <c r="CG83" s="254"/>
      <c r="CH83" s="254"/>
      <c r="CI83" s="254" t="e">
        <f aca="false">#N/A</f>
        <v>#N/A</v>
      </c>
      <c r="CJ83" s="254"/>
      <c r="CK83" s="254"/>
      <c r="CL83" s="254"/>
      <c r="CM83" s="257" t="n">
        <v>42155</v>
      </c>
      <c r="CN83" s="257" t="n">
        <f aca="false">EDATE(CM83,CO83)-1+365</f>
        <v>45655</v>
      </c>
      <c r="CO83" s="254" t="n">
        <v>103</v>
      </c>
      <c r="CP83" s="254" t="n">
        <v>79</v>
      </c>
      <c r="CQ83" s="254" t="n">
        <f aca="false">ROUND((R83-Z83)*(CP83/X83),2)</f>
        <v>202075.13</v>
      </c>
      <c r="CR83" s="254" t="n">
        <f aca="false">R83-CQ83</f>
        <v>33252.87</v>
      </c>
      <c r="CS83" s="254" t="n">
        <f aca="false">ROUND((CR83-Z83)/(CO83-CP83),2)</f>
        <v>1385.54</v>
      </c>
      <c r="CT83" s="260" t="n">
        <f aca="false">I83</f>
        <v>235328</v>
      </c>
      <c r="CU83" s="260" t="n">
        <f aca="false">CT83-CV83</f>
        <v>235328</v>
      </c>
      <c r="CV83" s="260" t="n">
        <v>0</v>
      </c>
      <c r="CW83" s="261" t="n">
        <f aca="false">IF(AND(CW$5&gt;$V83,CW$6&lt;=$W83),$Y83,IF(AND(MONTH(CW$6)=MONTH($W83),YEAR(CW$6)=YEAR($W83)),$T83-$X83*$Y83+$Y83,0))</f>
        <v>2557.91</v>
      </c>
      <c r="CX83" s="261" t="n">
        <f aca="false">IF(AND(CX$5&gt;$V83,CX$6&lt;=$W83),$Y83,IF(AND(MONTH(CX$6)=MONTH($W83),YEAR(CX$6)=YEAR($W83)),$T83-$X83*$Y83+$Y83,0))</f>
        <v>2557.91</v>
      </c>
      <c r="CY83" s="261" t="n">
        <f aca="false">IF(AND(CY$5&gt;$V83,CY$6&lt;=$W83),$Y83,IF(AND(MONTH(CY$6)=MONTH($W83),YEAR(CY$6)=YEAR($W83)),$T83-$X83*$Y83+$Y83,0))</f>
        <v>2557.91</v>
      </c>
      <c r="CZ83" s="261" t="n">
        <f aca="false">IF(AND(CZ$5&gt;$V83,CZ$6&lt;=$W83),$Y83,IF(AND(MONTH(CZ$6)=MONTH($W83),YEAR(CZ$6)=YEAR($W83)),$T83-$X83*$Y83+$Y83,0))</f>
        <v>2557.91</v>
      </c>
      <c r="DA83" s="261" t="n">
        <f aca="false">IF(AND(DA$5&gt;$V83,DA$6&lt;=$W83),$Y83,IF(AND(MONTH(DA$6)=MONTH($W83),YEAR(DA$6)=YEAR($W83)),$T83-$X83*$Y83+$Y83,0))</f>
        <v>2557.91</v>
      </c>
      <c r="DB83" s="261" t="n">
        <f aca="false">IF(AND(DB$5&gt;$V83,DB$6&lt;=$W83),$Y83,IF(AND(MONTH(DB$6)=MONTH($W83),YEAR(DB$6)=YEAR($W83)),$T83-$X83*$Y83+$Y83,0))</f>
        <v>2557.91</v>
      </c>
      <c r="DC83" s="261" t="n">
        <f aca="false">IF(AND(DC$5&gt;$V83,DC$6&lt;=$W83),$Y83,IF(AND(MONTH(DC$6)=MONTH($W83),YEAR(DC$6)=YEAR($W83)),$T83-$X83*$Y83+$Y83,0))</f>
        <v>2557.91</v>
      </c>
      <c r="DD83" s="261" t="n">
        <f aca="false">IF(AND(DD$5&gt;$V83,DD$6&lt;=$W83),$Y83,IF(AND(MONTH(DD$6)=MONTH($W83),YEAR(DD$6)=YEAR($W83)),$T83-$X83*$Y83+$Y83,0))</f>
        <v>2557.91</v>
      </c>
      <c r="DE83" s="261" t="n">
        <f aca="false">IF(AND(DE$5&gt;$V83,DE$6&lt;=$W83),$Y83,IF(AND(MONTH(DE$6)=MONTH($W83),YEAR(DE$6)=YEAR($W83)),$T83-$X83*$Y83+$Y83,0))</f>
        <v>2557.91</v>
      </c>
      <c r="DF83" s="261" t="n">
        <f aca="false">IF(AND(DF$5&gt;$V83,DF$6&lt;=$W83),$Y83,IF(AND(MONTH(DF$6)=MONTH($W83),YEAR(DF$6)=YEAR($W83)),$T83-$X83*$Y83+$Y83,0))</f>
        <v>2557.91</v>
      </c>
      <c r="DG83" s="261" t="n">
        <f aca="false">IF(AND(DG$5&gt;$V83,DG$6&lt;=$W83),$Y83,IF(AND(MONTH(DG$6)=MONTH($W83),YEAR(DG$6)=YEAR($W83)),$T83-$X83*$Y83+$Y83,0))</f>
        <v>2557.91</v>
      </c>
      <c r="DH83" s="261" t="n">
        <f aca="false">IF(AND(DH$5&gt;$V83,DH$6&lt;=$W83),$AN83,IF(AND(MONTH(DH$6)=MONTH($W83),YEAR(DH$6)=YEAR($W83)),$T83-$X83*$AN83+$AN83-Z83,0))+AM83</f>
        <v>-11510.57</v>
      </c>
      <c r="DI83" s="260" t="n">
        <f aca="false">CW83+CX83+CY83+CZ83+DA83+DB83+DC83+DD83+DE83+DF83+DG83+DH83</f>
        <v>16626.44</v>
      </c>
      <c r="DJ83" s="260" t="n">
        <f aca="false">T83+AG83+AJ83+AQ83+AS83+AU83+AW83</f>
        <v>235328</v>
      </c>
      <c r="DK83" s="260" t="n">
        <f aca="false">CU83+DI83-O83</f>
        <v>218701.57</v>
      </c>
      <c r="DL83" s="260" t="n">
        <f aca="false">DJ83-DK83</f>
        <v>16626.43</v>
      </c>
      <c r="DM83" s="262" t="n">
        <f aca="false">IF(AND(DM$5&gt;$CM83,DM$6&lt;=$CN83),$CS83,IF(AND(MONTH(DM$6)=MONTH($CN83),YEAR(DM$6)=YEAR($CN83)),$T83-$CO83*$CS83+$CS83,0))</f>
        <v>1385.54</v>
      </c>
      <c r="DN83" s="262" t="n">
        <f aca="false">IF(AND(DN$5&gt;$CM83,DN$6&lt;=$CN83),$CS83,IF(AND(MONTH(DN$6)=MONTH($CN83),YEAR(DN$6)=YEAR($CN83)),$T83-$CO83*$CS83+$CS83,0))</f>
        <v>1385.54</v>
      </c>
      <c r="DO83" s="262" t="n">
        <f aca="false">IF(AND(DO$5&gt;$CM83,DO$6&lt;=$CN83),$CS83,IF(AND(MONTH(DO$6)=MONTH($CN83),YEAR(DO$6)=YEAR($CN83)),$T83-$CO83*$CS83+$CS83,0))</f>
        <v>1385.54</v>
      </c>
      <c r="DP83" s="262" t="n">
        <f aca="false">IF(AND(DP$5&gt;$CM83,DP$6&lt;=$CN83),$CS83,IF(AND(MONTH(DP$6)=MONTH($CN83),YEAR(DP$6)=YEAR($CN83)),$T83-$CO83*$CS83+$CS83,0))</f>
        <v>1385.54</v>
      </c>
      <c r="DQ83" s="262" t="n">
        <f aca="false">IF(AND(DQ$5&gt;$CM83,DQ$6&lt;=$CN83),$CS83,IF(AND(MONTH(DQ$6)=MONTH($CN83),YEAR(DQ$6)=YEAR($CN83)),$T83-$CO83*$CS83+$CS83,0))</f>
        <v>1385.54</v>
      </c>
      <c r="DR83" s="262" t="n">
        <f aca="false">IF(AND(DR$5&gt;$CM83,DR$6&lt;=$CN83),$CS83,IF(AND(MONTH(DR$6)=MONTH($CN83),YEAR(DR$6)=YEAR($CN83)),$T83-$CO83*$CS83+$CS83,0))</f>
        <v>1385.54</v>
      </c>
      <c r="DS83" s="262" t="n">
        <f aca="false">IF(AND(DS$5&gt;$CM83,DS$6&lt;=$CN83),$CS83,IF(AND(MONTH(DS$6)=MONTH($CN83),YEAR(DS$6)=YEAR($CN83)),$T83-$CO83*$CS83+$CS83,0))</f>
        <v>1385.54</v>
      </c>
      <c r="DT83" s="262" t="n">
        <f aca="false">IF(AND(DT$5&gt;$CM83,DT$6&lt;=$CN83),$CS83,IF(AND(MONTH(DT$6)=MONTH($CN83),YEAR(DT$6)=YEAR($CN83)),$T83-$CO83*$CS83+$CS83,0))</f>
        <v>1385.54</v>
      </c>
      <c r="DU83" s="262" t="n">
        <f aca="false">IF(AND(DU$5&gt;$CM83,DU$6&lt;=$CN83),$CS83,IF(AND(MONTH(DU$6)=MONTH($CN83),YEAR(DU$6)=YEAR($CN83)),$T83-$CO83*$CS83+$CS83,0))</f>
        <v>1385.54</v>
      </c>
      <c r="DV83" s="262" t="n">
        <f aca="false">IF(AND(DV$5&gt;$CM83,DV$6&lt;=$CN83),$CS83,IF(AND(MONTH(DV$6)=MONTH($CN83),YEAR(DV$6)=YEAR($CN83)),$T83-$CO83*$CS83+$CS83,0))</f>
        <v>1385.54</v>
      </c>
      <c r="DW83" s="262" t="n">
        <f aca="false">IF(AND(DW$5&gt;$CM83,DW$6&lt;=$CN83),$CS83,IF(AND(MONTH(DW$6)=MONTH($CN83),YEAR(DW$6)=YEAR($CN83)),$T83-$CO83*$CS83+$CS83,0))</f>
        <v>1385.54</v>
      </c>
      <c r="DX83" s="262" t="n">
        <v>-11084.3</v>
      </c>
      <c r="DY83" s="260" t="n">
        <f aca="false">DM83+DN83+DO83+DP83+DQ83+DR83+DS83+DT83+DU83+DV83+DW83+DX83</f>
        <v>4156.64</v>
      </c>
      <c r="DZ83" s="260" t="n">
        <f aca="false">DJ83+AY83+BA83+BC83+BE83+BG83+BI83+BK83+BM83+BO83</f>
        <v>235328</v>
      </c>
      <c r="EA83" s="260" t="n">
        <f aca="false">DK83+DY83</f>
        <v>222858.21</v>
      </c>
      <c r="EB83" s="260" t="n">
        <f aca="false">DZ83-EA83</f>
        <v>12469.79</v>
      </c>
      <c r="EC83" s="261" t="n">
        <v>4156.61</v>
      </c>
      <c r="ED83" s="261" t="n">
        <v>4156.61</v>
      </c>
      <c r="EE83" s="262" t="n">
        <v>4156.57000000001</v>
      </c>
      <c r="EF83" s="261" t="n">
        <f aca="false">IF(AND(EF$5&gt;$V83,EF$6&lt;=$W83),$Y83,IF(AND(MONTH(EF$6)=MONTH($W83),YEAR(EF$6)=YEAR($W83)),$T83-$X83*$Y83+$Y83,0))</f>
        <v>0</v>
      </c>
      <c r="EG83" s="261" t="n">
        <f aca="false">IF(AND(EG$5&gt;$V83,EG$6&lt;=$W83),$Y83,IF(AND(MONTH(EG$6)=MONTH($W83),YEAR(EG$6)=YEAR($W83)),$T83-$X83*$Y83+$Y83,0))</f>
        <v>0</v>
      </c>
      <c r="EH83" s="261" t="n">
        <f aca="false">IF(AND(EH$5&gt;$V83,EH$6&lt;=$W83),$Y83,IF(AND(MONTH(EH$6)=MONTH($W83),YEAR(EH$6)=YEAR($W83)),$T83-$X83*$Y83+$Y83,0))</f>
        <v>0</v>
      </c>
      <c r="EI83" s="261" t="n">
        <f aca="false">IF(AND(EI$5&gt;$V83,EI$6&lt;=$W83),$Y83,IF(AND(MONTH(EI$6)=MONTH($W83),YEAR(EI$6)=YEAR($W83)),$T83-$X83*$Y83+$Y83,0))</f>
        <v>0</v>
      </c>
      <c r="EJ83" s="261" t="n">
        <f aca="false">IF(AND(EJ$5&gt;$V83,EJ$6&lt;=$W83),$Y83,IF(AND(MONTH(EJ$6)=MONTH($W83),YEAR(EJ$6)=YEAR($W83)),$T83-$X83*$Y83+$Y83,0))</f>
        <v>0</v>
      </c>
      <c r="EK83" s="261" t="n">
        <f aca="false">IF(AND(EK$5&gt;$V83,EK$6&lt;=$W83),$Y83,IF(AND(MONTH(EK$6)=MONTH($W83),YEAR(EK$6)=YEAR($W83)),$T83-$X83*$Y83+$Y83,0))</f>
        <v>0</v>
      </c>
      <c r="EL83" s="266" t="n">
        <v>0</v>
      </c>
      <c r="EM83" s="263" t="n">
        <v>0</v>
      </c>
      <c r="EN83" s="261" t="n">
        <v>0</v>
      </c>
      <c r="EO83" s="260" t="n">
        <f aca="false">EC83+ED83+EE83+EF83+EG83+EH83+EI83+EJ83+EK83+EL83+EM83+EN83</f>
        <v>12469.79</v>
      </c>
      <c r="EP83" s="260" t="n">
        <f aca="false">T83+AQ83+AS83+AU83+AW83+AY83+BA83+BC83+BE83+BG83+BI83+BK83+BM83+BO83+BQ83+BS83+BU83+BW83+BY83+CA83+CC83+CE83+CG83</f>
        <v>235328</v>
      </c>
      <c r="EQ83" s="260" t="n">
        <f aca="false">EA83+EO83</f>
        <v>235328</v>
      </c>
      <c r="ER83" s="260" t="n">
        <f aca="false">EP83-EQ83</f>
        <v>0</v>
      </c>
      <c r="ES83" s="261"/>
      <c r="ET83" s="261"/>
      <c r="EU83" s="261"/>
      <c r="EV83" s="261"/>
      <c r="EW83" s="261"/>
      <c r="EX83" s="261"/>
      <c r="EY83" s="261"/>
      <c r="EZ83" s="261"/>
      <c r="FA83" s="261"/>
      <c r="FB83" s="261"/>
      <c r="FC83" s="261"/>
      <c r="FD83" s="261"/>
      <c r="FE83" s="260" t="n">
        <f aca="false">ES83+ET83+EU83+EV83+EW83+EX83+EY83+EZ83+FA83+FB83+FC83+FD83</f>
        <v>0</v>
      </c>
      <c r="FF83" s="260" t="n">
        <f aca="false">EP83</f>
        <v>235328</v>
      </c>
      <c r="FG83" s="260" t="n">
        <f aca="false">EQ83+FE83</f>
        <v>235328</v>
      </c>
      <c r="FH83" s="260" t="n">
        <f aca="false">FF83-FG83</f>
        <v>0</v>
      </c>
      <c r="FI83" s="261"/>
      <c r="FJ83" s="261"/>
      <c r="FK83" s="261"/>
      <c r="FL83" s="261"/>
      <c r="FM83" s="261"/>
      <c r="FN83" s="261"/>
      <c r="FO83" s="261"/>
      <c r="FP83" s="261"/>
      <c r="FQ83" s="261"/>
      <c r="FR83" s="261"/>
      <c r="FS83" s="261"/>
      <c r="FT83" s="261"/>
      <c r="FU83" s="260" t="n">
        <f aca="false">FI83+FJ83+FK83+FL83+FM83+FN83+FO83+FP83+FQ83+FR83+FS83+FT83</f>
        <v>0</v>
      </c>
      <c r="FV83" s="260" t="n">
        <f aca="false">FF83</f>
        <v>235328</v>
      </c>
      <c r="FW83" s="260" t="n">
        <f aca="false">FG83+FU83</f>
        <v>235328</v>
      </c>
      <c r="FX83" s="260" t="n">
        <f aca="false">FV83-FW83</f>
        <v>0</v>
      </c>
      <c r="FY83" s="261"/>
      <c r="FZ83" s="261"/>
      <c r="GA83" s="261"/>
      <c r="GB83" s="261"/>
      <c r="GC83" s="261"/>
      <c r="GD83" s="261"/>
      <c r="GE83" s="261"/>
      <c r="GF83" s="261"/>
      <c r="GG83" s="261"/>
      <c r="GH83" s="261"/>
      <c r="GI83" s="261"/>
      <c r="GJ83" s="261"/>
      <c r="GK83" s="260" t="n">
        <f aca="false">FY83+FZ83+GA83+GB83+GC83+GD83+GE83+GF83+GG83+GH83+GI83+GJ83</f>
        <v>0</v>
      </c>
      <c r="GL83" s="260" t="n">
        <f aca="false">FV83</f>
        <v>235328</v>
      </c>
      <c r="GM83" s="260" t="n">
        <f aca="false">FW83+GK83</f>
        <v>235328</v>
      </c>
      <c r="GN83" s="260" t="n">
        <f aca="false">GL83-GM83</f>
        <v>0</v>
      </c>
      <c r="GO83" s="261"/>
      <c r="GP83" s="261"/>
      <c r="GQ83" s="261"/>
      <c r="GR83" s="261"/>
      <c r="GS83" s="261"/>
      <c r="GT83" s="261"/>
      <c r="GU83" s="261"/>
      <c r="GV83" s="261"/>
      <c r="GW83" s="261"/>
      <c r="GX83" s="261"/>
      <c r="GY83" s="261"/>
      <c r="GZ83" s="261"/>
      <c r="HA83" s="260" t="n">
        <f aca="false">GO83+GP83+GQ83+GR83+GS83+GT83+GU83+GV83+GW83+GX83+GY83+GZ83</f>
        <v>0</v>
      </c>
      <c r="HB83" s="260" t="n">
        <f aca="false">GL83</f>
        <v>235328</v>
      </c>
      <c r="HC83" s="260" t="n">
        <f aca="false">GM83+HA83</f>
        <v>235328</v>
      </c>
      <c r="HD83" s="260" t="n">
        <f aca="false">HB83-HC83</f>
        <v>0</v>
      </c>
      <c r="HE83" s="264" t="n">
        <f aca="false">GO83-GJ83</f>
        <v>0</v>
      </c>
      <c r="HF83" s="264"/>
      <c r="HG83" s="264"/>
      <c r="HH83" s="264"/>
      <c r="HI83" s="264"/>
      <c r="HJ83" s="264"/>
      <c r="HK83" s="264"/>
      <c r="HL83" s="264"/>
      <c r="HM83" s="264"/>
      <c r="HN83" s="264"/>
      <c r="HO83" s="264"/>
      <c r="HP83" s="264"/>
      <c r="HQ83" s="264"/>
      <c r="HR83" s="264"/>
      <c r="HS83" s="264"/>
      <c r="HT83" s="264"/>
      <c r="HU83" s="264"/>
      <c r="HV83" s="264"/>
      <c r="HW83" s="264"/>
      <c r="HX83" s="264"/>
      <c r="HY83" s="264"/>
      <c r="HZ83" s="264"/>
      <c r="IA83" s="264"/>
      <c r="IB83" s="264"/>
      <c r="IC83" s="264"/>
      <c r="ID83" s="264"/>
      <c r="IE83" s="264"/>
      <c r="IF83" s="264"/>
      <c r="IG83" s="264"/>
      <c r="IH83" s="264"/>
      <c r="II83" s="264"/>
      <c r="IJ83" s="264"/>
      <c r="IK83" s="264"/>
      <c r="IL83" s="264"/>
      <c r="IM83" s="264"/>
      <c r="IN83" s="264"/>
      <c r="IO83" s="264"/>
      <c r="IP83" s="264"/>
      <c r="IQ83" s="264"/>
      <c r="IR83" s="264"/>
      <c r="IS83" s="264"/>
      <c r="IT83" s="264"/>
      <c r="IU83" s="264"/>
      <c r="IV83" s="264"/>
      <c r="IW83" s="264"/>
      <c r="IX83" s="264"/>
      <c r="IY83" s="264"/>
      <c r="IZ83" s="264"/>
      <c r="JA83" s="264"/>
      <c r="JB83" s="264"/>
      <c r="JC83" s="264"/>
      <c r="JD83" s="264"/>
      <c r="JE83" s="264"/>
      <c r="JF83" s="264"/>
      <c r="JG83" s="264"/>
      <c r="JH83" s="264"/>
      <c r="JI83" s="264"/>
      <c r="JJ83" s="264"/>
      <c r="JK83" s="264"/>
      <c r="JL83" s="264"/>
      <c r="JM83" s="265"/>
      <c r="JN83" s="265" t="n">
        <f aca="false">DH83-DG83</f>
        <v>-14068.48</v>
      </c>
    </row>
    <row r="84" s="201" customFormat="true" ht="32.8" hidden="false" customHeight="false" outlineLevel="0" collapsed="false">
      <c r="A84" s="249" t="n">
        <v>52</v>
      </c>
      <c r="B84" s="250" t="s">
        <v>552</v>
      </c>
      <c r="C84" s="251" t="n">
        <v>4212</v>
      </c>
      <c r="D84" s="252" t="s">
        <v>471</v>
      </c>
      <c r="E84" s="252" t="s">
        <v>507</v>
      </c>
      <c r="F84" s="253" t="n">
        <v>1</v>
      </c>
      <c r="G84" s="254" t="n">
        <v>235328</v>
      </c>
      <c r="H84" s="255" t="n">
        <v>0.18</v>
      </c>
      <c r="I84" s="256" t="n">
        <f aca="false">ROUND(F84*G84,2)</f>
        <v>235328</v>
      </c>
      <c r="J84" s="254" t="n">
        <f aca="false">ROUND(I84+F84*G84*H84,2)</f>
        <v>277687.04</v>
      </c>
      <c r="K84" s="257" t="n">
        <v>42155</v>
      </c>
      <c r="L84" s="257" t="n">
        <f aca="false">EDATE(K84,M84)-1</f>
        <v>44011</v>
      </c>
      <c r="M84" s="258" t="n">
        <v>61</v>
      </c>
      <c r="N84" s="254" t="n">
        <f aca="false">ROUND(G84/M84,2)*F84</f>
        <v>3857.84</v>
      </c>
      <c r="O84" s="254" t="n">
        <v>33252.87</v>
      </c>
      <c r="P84" s="254"/>
      <c r="Q84" s="253" t="n">
        <v>1</v>
      </c>
      <c r="R84" s="254" t="n">
        <f aca="false">I84+AG84+P84</f>
        <v>235328</v>
      </c>
      <c r="S84" s="255" t="n">
        <f aca="false">H84</f>
        <v>0.18</v>
      </c>
      <c r="T84" s="254" t="n">
        <f aca="false">ROUND(Q84*R84,2)</f>
        <v>235328</v>
      </c>
      <c r="U84" s="254" t="n">
        <f aca="false">ROUND(T84+Q84*R84*S84,2)</f>
        <v>277687.04</v>
      </c>
      <c r="V84" s="257" t="n">
        <v>42155</v>
      </c>
      <c r="W84" s="257" t="n">
        <f aca="false">EDATE(V84,X84)-1</f>
        <v>44956</v>
      </c>
      <c r="X84" s="258" t="n">
        <v>92</v>
      </c>
      <c r="Y84" s="254" t="n">
        <f aca="false">ROUND((R84-Z84)/X84,2)*Q84</f>
        <v>2557.91</v>
      </c>
      <c r="Z84" s="254" t="n">
        <v>0</v>
      </c>
      <c r="AA84" s="254" t="n">
        <v>0</v>
      </c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4" t="n">
        <v>-14068.48</v>
      </c>
      <c r="AN84" s="259" t="n">
        <f aca="false">ROUND((T84-Z84+AG84+AJ84)/X84,2)</f>
        <v>2557.91</v>
      </c>
      <c r="AO84" s="254"/>
      <c r="AP84" s="254"/>
      <c r="AQ84" s="254"/>
      <c r="AR84" s="254"/>
      <c r="AS84" s="254"/>
      <c r="AT84" s="254"/>
      <c r="AU84" s="254"/>
      <c r="AV84" s="254"/>
      <c r="AW84" s="254"/>
      <c r="AX84" s="254"/>
      <c r="AY84" s="254"/>
      <c r="AZ84" s="254"/>
      <c r="BA84" s="254"/>
      <c r="BB84" s="254"/>
      <c r="BC84" s="254"/>
      <c r="BD84" s="254"/>
      <c r="BE84" s="254"/>
      <c r="BF84" s="254"/>
      <c r="BG84" s="254"/>
      <c r="BH84" s="254"/>
      <c r="BI84" s="254"/>
      <c r="BJ84" s="254"/>
      <c r="BK84" s="254"/>
      <c r="BL84" s="254"/>
      <c r="BM84" s="254"/>
      <c r="BN84" s="254"/>
      <c r="BO84" s="254"/>
      <c r="BP84" s="254"/>
      <c r="BQ84" s="254"/>
      <c r="BR84" s="254"/>
      <c r="BS84" s="254"/>
      <c r="BT84" s="254"/>
      <c r="BU84" s="254"/>
      <c r="BV84" s="254"/>
      <c r="BW84" s="254"/>
      <c r="BX84" s="254"/>
      <c r="BY84" s="254"/>
      <c r="BZ84" s="254"/>
      <c r="CA84" s="254"/>
      <c r="CB84" s="254"/>
      <c r="CC84" s="254"/>
      <c r="CD84" s="254"/>
      <c r="CE84" s="254"/>
      <c r="CF84" s="254"/>
      <c r="CG84" s="254"/>
      <c r="CH84" s="254"/>
      <c r="CI84" s="254" t="e">
        <f aca="false">#N/A</f>
        <v>#N/A</v>
      </c>
      <c r="CJ84" s="254"/>
      <c r="CK84" s="254"/>
      <c r="CL84" s="254"/>
      <c r="CM84" s="257" t="n">
        <v>42155</v>
      </c>
      <c r="CN84" s="257" t="n">
        <f aca="false">EDATE(CM84,CO84)-1+365</f>
        <v>45655</v>
      </c>
      <c r="CO84" s="254" t="n">
        <v>103</v>
      </c>
      <c r="CP84" s="254" t="n">
        <v>79</v>
      </c>
      <c r="CQ84" s="254" t="n">
        <f aca="false">ROUND((R84-Z84)*(CP84/X84),2)</f>
        <v>202075.13</v>
      </c>
      <c r="CR84" s="254" t="n">
        <f aca="false">R84-CQ84</f>
        <v>33252.87</v>
      </c>
      <c r="CS84" s="254" t="n">
        <f aca="false">ROUND((CR84-Z84)/(CO84-CP84),2)</f>
        <v>1385.54</v>
      </c>
      <c r="CT84" s="260" t="n">
        <f aca="false">I84</f>
        <v>235328</v>
      </c>
      <c r="CU84" s="260" t="n">
        <f aca="false">CT84-CV84</f>
        <v>235328</v>
      </c>
      <c r="CV84" s="260" t="n">
        <v>0</v>
      </c>
      <c r="CW84" s="261" t="n">
        <f aca="false">IF(AND(CW$5&gt;$V84,CW$6&lt;=$W84),$Y84,IF(AND(MONTH(CW$6)=MONTH($W84),YEAR(CW$6)=YEAR($W84)),$T84-$X84*$Y84+$Y84,0))</f>
        <v>2557.91</v>
      </c>
      <c r="CX84" s="261" t="n">
        <f aca="false">IF(AND(CX$5&gt;$V84,CX$6&lt;=$W84),$Y84,IF(AND(MONTH(CX$6)=MONTH($W84),YEAR(CX$6)=YEAR($W84)),$T84-$X84*$Y84+$Y84,0))</f>
        <v>2557.91</v>
      </c>
      <c r="CY84" s="261" t="n">
        <f aca="false">IF(AND(CY$5&gt;$V84,CY$6&lt;=$W84),$Y84,IF(AND(MONTH(CY$6)=MONTH($W84),YEAR(CY$6)=YEAR($W84)),$T84-$X84*$Y84+$Y84,0))</f>
        <v>2557.91</v>
      </c>
      <c r="CZ84" s="261" t="n">
        <f aca="false">IF(AND(CZ$5&gt;$V84,CZ$6&lt;=$W84),$Y84,IF(AND(MONTH(CZ$6)=MONTH($W84),YEAR(CZ$6)=YEAR($W84)),$T84-$X84*$Y84+$Y84,0))</f>
        <v>2557.91</v>
      </c>
      <c r="DA84" s="261" t="n">
        <f aca="false">IF(AND(DA$5&gt;$V84,DA$6&lt;=$W84),$Y84,IF(AND(MONTH(DA$6)=MONTH($W84),YEAR(DA$6)=YEAR($W84)),$T84-$X84*$Y84+$Y84,0))</f>
        <v>2557.91</v>
      </c>
      <c r="DB84" s="261" t="n">
        <f aca="false">IF(AND(DB$5&gt;$V84,DB$6&lt;=$W84),$Y84,IF(AND(MONTH(DB$6)=MONTH($W84),YEAR(DB$6)=YEAR($W84)),$T84-$X84*$Y84+$Y84,0))</f>
        <v>2557.91</v>
      </c>
      <c r="DC84" s="261" t="n">
        <f aca="false">IF(AND(DC$5&gt;$V84,DC$6&lt;=$W84),$Y84,IF(AND(MONTH(DC$6)=MONTH($W84),YEAR(DC$6)=YEAR($W84)),$T84-$X84*$Y84+$Y84,0))</f>
        <v>2557.91</v>
      </c>
      <c r="DD84" s="261" t="n">
        <f aca="false">IF(AND(DD$5&gt;$V84,DD$6&lt;=$W84),$Y84,IF(AND(MONTH(DD$6)=MONTH($W84),YEAR(DD$6)=YEAR($W84)),$T84-$X84*$Y84+$Y84,0))</f>
        <v>2557.91</v>
      </c>
      <c r="DE84" s="261" t="n">
        <f aca="false">IF(AND(DE$5&gt;$V84,DE$6&lt;=$W84),$Y84,IF(AND(MONTH(DE$6)=MONTH($W84),YEAR(DE$6)=YEAR($W84)),$T84-$X84*$Y84+$Y84,0))</f>
        <v>2557.91</v>
      </c>
      <c r="DF84" s="261" t="n">
        <f aca="false">IF(AND(DF$5&gt;$V84,DF$6&lt;=$W84),$Y84,IF(AND(MONTH(DF$6)=MONTH($W84),YEAR(DF$6)=YEAR($W84)),$T84-$X84*$Y84+$Y84,0))</f>
        <v>2557.91</v>
      </c>
      <c r="DG84" s="261" t="n">
        <f aca="false">IF(AND(DG$5&gt;$V84,DG$6&lt;=$W84),$Y84,IF(AND(MONTH(DG$6)=MONTH($W84),YEAR(DG$6)=YEAR($W84)),$T84-$X84*$Y84+$Y84,0))</f>
        <v>2557.91</v>
      </c>
      <c r="DH84" s="261" t="n">
        <f aca="false">IF(AND(DH$5&gt;$V84,DH$6&lt;=$W84),$AN84,IF(AND(MONTH(DH$6)=MONTH($W84),YEAR(DH$6)=YEAR($W84)),$T84-$X84*$AN84+$AN84-Z84,0))+AM84</f>
        <v>-11510.57</v>
      </c>
      <c r="DI84" s="260" t="n">
        <f aca="false">CW84+CX84+CY84+CZ84+DA84+DB84+DC84+DD84+DE84+DF84+DG84+DH84</f>
        <v>16626.44</v>
      </c>
      <c r="DJ84" s="260" t="n">
        <f aca="false">T84+AG84+AJ84+AQ84+AS84+AU84+AW84</f>
        <v>235328</v>
      </c>
      <c r="DK84" s="260" t="n">
        <f aca="false">CU84+DI84-O84</f>
        <v>218701.57</v>
      </c>
      <c r="DL84" s="260" t="n">
        <f aca="false">DJ84-DK84</f>
        <v>16626.43</v>
      </c>
      <c r="DM84" s="262" t="n">
        <f aca="false">IF(AND(DM$5&gt;$CM84,DM$6&lt;=$CN84),$CS84,IF(AND(MONTH(DM$6)=MONTH($CN84),YEAR(DM$6)=YEAR($CN84)),$T84-$CO84*$CS84+$CS84,0))</f>
        <v>1385.54</v>
      </c>
      <c r="DN84" s="262" t="n">
        <f aca="false">IF(AND(DN$5&gt;$CM84,DN$6&lt;=$CN84),$CS84,IF(AND(MONTH(DN$6)=MONTH($CN84),YEAR(DN$6)=YEAR($CN84)),$T84-$CO84*$CS84+$CS84,0))</f>
        <v>1385.54</v>
      </c>
      <c r="DO84" s="262" t="n">
        <f aca="false">IF(AND(DO$5&gt;$CM84,DO$6&lt;=$CN84),$CS84,IF(AND(MONTH(DO$6)=MONTH($CN84),YEAR(DO$6)=YEAR($CN84)),$T84-$CO84*$CS84+$CS84,0))</f>
        <v>1385.54</v>
      </c>
      <c r="DP84" s="262" t="n">
        <f aca="false">IF(AND(DP$5&gt;$CM84,DP$6&lt;=$CN84),$CS84,IF(AND(MONTH(DP$6)=MONTH($CN84),YEAR(DP$6)=YEAR($CN84)),$T84-$CO84*$CS84+$CS84,0))</f>
        <v>1385.54</v>
      </c>
      <c r="DQ84" s="262" t="n">
        <f aca="false">IF(AND(DQ$5&gt;$CM84,DQ$6&lt;=$CN84),$CS84,IF(AND(MONTH(DQ$6)=MONTH($CN84),YEAR(DQ$6)=YEAR($CN84)),$T84-$CO84*$CS84+$CS84,0))</f>
        <v>1385.54</v>
      </c>
      <c r="DR84" s="262" t="n">
        <f aca="false">IF(AND(DR$5&gt;$CM84,DR$6&lt;=$CN84),$CS84,IF(AND(MONTH(DR$6)=MONTH($CN84),YEAR(DR$6)=YEAR($CN84)),$T84-$CO84*$CS84+$CS84,0))</f>
        <v>1385.54</v>
      </c>
      <c r="DS84" s="262" t="n">
        <f aca="false">IF(AND(DS$5&gt;$CM84,DS$6&lt;=$CN84),$CS84,IF(AND(MONTH(DS$6)=MONTH($CN84),YEAR(DS$6)=YEAR($CN84)),$T84-$CO84*$CS84+$CS84,0))</f>
        <v>1385.54</v>
      </c>
      <c r="DT84" s="262" t="n">
        <f aca="false">IF(AND(DT$5&gt;$CM84,DT$6&lt;=$CN84),$CS84,IF(AND(MONTH(DT$6)=MONTH($CN84),YEAR(DT$6)=YEAR($CN84)),$T84-$CO84*$CS84+$CS84,0))</f>
        <v>1385.54</v>
      </c>
      <c r="DU84" s="262" t="n">
        <f aca="false">IF(AND(DU$5&gt;$CM84,DU$6&lt;=$CN84),$CS84,IF(AND(MONTH(DU$6)=MONTH($CN84),YEAR(DU$6)=YEAR($CN84)),$T84-$CO84*$CS84+$CS84,0))</f>
        <v>1385.54</v>
      </c>
      <c r="DV84" s="262" t="n">
        <f aca="false">IF(AND(DV$5&gt;$CM84,DV$6&lt;=$CN84),$CS84,IF(AND(MONTH(DV$6)=MONTH($CN84),YEAR(DV$6)=YEAR($CN84)),$T84-$CO84*$CS84+$CS84,0))</f>
        <v>1385.54</v>
      </c>
      <c r="DW84" s="262" t="n">
        <f aca="false">IF(AND(DW$5&gt;$CM84,DW$6&lt;=$CN84),$CS84,IF(AND(MONTH(DW$6)=MONTH($CN84),YEAR(DW$6)=YEAR($CN84)),$T84-$CO84*$CS84+$CS84,0))</f>
        <v>1385.54</v>
      </c>
      <c r="DX84" s="262" t="n">
        <v>-11084.3</v>
      </c>
      <c r="DY84" s="260" t="n">
        <f aca="false">DM84+DN84+DO84+DP84+DQ84+DR84+DS84+DT84+DU84+DV84+DW84+DX84</f>
        <v>4156.64</v>
      </c>
      <c r="DZ84" s="260" t="n">
        <f aca="false">DJ84+AY84+BA84+BC84+BE84+BG84+BI84+BK84+BM84+BO84</f>
        <v>235328</v>
      </c>
      <c r="EA84" s="260" t="n">
        <f aca="false">DK84+DY84</f>
        <v>222858.21</v>
      </c>
      <c r="EB84" s="260" t="n">
        <f aca="false">DZ84-EA84</f>
        <v>12469.79</v>
      </c>
      <c r="EC84" s="261" t="n">
        <v>4156.61</v>
      </c>
      <c r="ED84" s="261" t="n">
        <v>4156.61</v>
      </c>
      <c r="EE84" s="262" t="n">
        <v>4156.57000000001</v>
      </c>
      <c r="EF84" s="261" t="n">
        <f aca="false">IF(AND(EF$5&gt;$V84,EF$6&lt;=$W84),$Y84,IF(AND(MONTH(EF$6)=MONTH($W84),YEAR(EF$6)=YEAR($W84)),$T84-$X84*$Y84+$Y84,0))</f>
        <v>0</v>
      </c>
      <c r="EG84" s="261" t="n">
        <f aca="false">IF(AND(EG$5&gt;$V84,EG$6&lt;=$W84),$Y84,IF(AND(MONTH(EG$6)=MONTH($W84),YEAR(EG$6)=YEAR($W84)),$T84-$X84*$Y84+$Y84,0))</f>
        <v>0</v>
      </c>
      <c r="EH84" s="261" t="n">
        <f aca="false">IF(AND(EH$5&gt;$V84,EH$6&lt;=$W84),$Y84,IF(AND(MONTH(EH$6)=MONTH($W84),YEAR(EH$6)=YEAR($W84)),$T84-$X84*$Y84+$Y84,0))</f>
        <v>0</v>
      </c>
      <c r="EI84" s="261" t="n">
        <f aca="false">IF(AND(EI$5&gt;$V84,EI$6&lt;=$W84),$Y84,IF(AND(MONTH(EI$6)=MONTH($W84),YEAR(EI$6)=YEAR($W84)),$T84-$X84*$Y84+$Y84,0))</f>
        <v>0</v>
      </c>
      <c r="EJ84" s="261" t="n">
        <f aca="false">IF(AND(EJ$5&gt;$V84,EJ$6&lt;=$W84),$Y84,IF(AND(MONTH(EJ$6)=MONTH($W84),YEAR(EJ$6)=YEAR($W84)),$T84-$X84*$Y84+$Y84,0))</f>
        <v>0</v>
      </c>
      <c r="EK84" s="261" t="n">
        <f aca="false">IF(AND(EK$5&gt;$V84,EK$6&lt;=$W84),$Y84,IF(AND(MONTH(EK$6)=MONTH($W84),YEAR(EK$6)=YEAR($W84)),$T84-$X84*$Y84+$Y84,0))</f>
        <v>0</v>
      </c>
      <c r="EL84" s="266" t="n">
        <v>0</v>
      </c>
      <c r="EM84" s="263" t="n">
        <v>0</v>
      </c>
      <c r="EN84" s="261" t="n">
        <v>0</v>
      </c>
      <c r="EO84" s="260" t="n">
        <f aca="false">EC84+ED84+EE84+EF84+EG84+EH84+EI84+EJ84+EK84+EL84+EM84+EN84</f>
        <v>12469.79</v>
      </c>
      <c r="EP84" s="260" t="n">
        <f aca="false">T84+AQ84+AS84+AU84+AW84+AY84+BA84+BC84+BE84+BG84+BI84+BK84+BM84+BO84+BQ84+BS84+BU84+BW84+BY84+CA84+CC84+CE84+CG84</f>
        <v>235328</v>
      </c>
      <c r="EQ84" s="260" t="n">
        <f aca="false">EA84+EO84</f>
        <v>235328</v>
      </c>
      <c r="ER84" s="260" t="n">
        <f aca="false">EP84-EQ84</f>
        <v>0</v>
      </c>
      <c r="ES84" s="261"/>
      <c r="ET84" s="261"/>
      <c r="EU84" s="261"/>
      <c r="EV84" s="261"/>
      <c r="EW84" s="261"/>
      <c r="EX84" s="261"/>
      <c r="EY84" s="261"/>
      <c r="EZ84" s="261"/>
      <c r="FA84" s="261"/>
      <c r="FB84" s="261"/>
      <c r="FC84" s="261"/>
      <c r="FD84" s="261"/>
      <c r="FE84" s="260" t="n">
        <f aca="false">ES84+ET84+EU84+EV84+EW84+EX84+EY84+EZ84+FA84+FB84+FC84+FD84</f>
        <v>0</v>
      </c>
      <c r="FF84" s="260" t="n">
        <f aca="false">EP84</f>
        <v>235328</v>
      </c>
      <c r="FG84" s="260" t="n">
        <f aca="false">EQ84+FE84</f>
        <v>235328</v>
      </c>
      <c r="FH84" s="260" t="n">
        <f aca="false">FF84-FG84</f>
        <v>0</v>
      </c>
      <c r="FI84" s="261"/>
      <c r="FJ84" s="261"/>
      <c r="FK84" s="261"/>
      <c r="FL84" s="261"/>
      <c r="FM84" s="261"/>
      <c r="FN84" s="261"/>
      <c r="FO84" s="261"/>
      <c r="FP84" s="261"/>
      <c r="FQ84" s="261"/>
      <c r="FR84" s="261"/>
      <c r="FS84" s="261"/>
      <c r="FT84" s="261"/>
      <c r="FU84" s="260" t="n">
        <f aca="false">FI84+FJ84+FK84+FL84+FM84+FN84+FO84+FP84+FQ84+FR84+FS84+FT84</f>
        <v>0</v>
      </c>
      <c r="FV84" s="260" t="n">
        <f aca="false">FF84</f>
        <v>235328</v>
      </c>
      <c r="FW84" s="260" t="n">
        <f aca="false">FG84+FU84</f>
        <v>235328</v>
      </c>
      <c r="FX84" s="260" t="n">
        <f aca="false">FV84-FW84</f>
        <v>0</v>
      </c>
      <c r="FY84" s="261"/>
      <c r="FZ84" s="261"/>
      <c r="GA84" s="261"/>
      <c r="GB84" s="261"/>
      <c r="GC84" s="261"/>
      <c r="GD84" s="261"/>
      <c r="GE84" s="261"/>
      <c r="GF84" s="261"/>
      <c r="GG84" s="261"/>
      <c r="GH84" s="261"/>
      <c r="GI84" s="261"/>
      <c r="GJ84" s="261"/>
      <c r="GK84" s="260" t="n">
        <f aca="false">FY84+FZ84+GA84+GB84+GC84+GD84+GE84+GF84+GG84+GH84+GI84+GJ84</f>
        <v>0</v>
      </c>
      <c r="GL84" s="260" t="n">
        <f aca="false">FV84</f>
        <v>235328</v>
      </c>
      <c r="GM84" s="260" t="n">
        <f aca="false">FW84+GK84</f>
        <v>235328</v>
      </c>
      <c r="GN84" s="260" t="n">
        <f aca="false">GL84-GM84</f>
        <v>0</v>
      </c>
      <c r="GO84" s="261"/>
      <c r="GP84" s="261"/>
      <c r="GQ84" s="261"/>
      <c r="GR84" s="261"/>
      <c r="GS84" s="261"/>
      <c r="GT84" s="261"/>
      <c r="GU84" s="261"/>
      <c r="GV84" s="261"/>
      <c r="GW84" s="261"/>
      <c r="GX84" s="261"/>
      <c r="GY84" s="261"/>
      <c r="GZ84" s="261"/>
      <c r="HA84" s="260" t="n">
        <f aca="false">GO84+GP84+GQ84+GR84+GS84+GT84+GU84+GV84+GW84+GX84+GY84+GZ84</f>
        <v>0</v>
      </c>
      <c r="HB84" s="260" t="n">
        <f aca="false">GL84</f>
        <v>235328</v>
      </c>
      <c r="HC84" s="260" t="n">
        <f aca="false">GM84+HA84</f>
        <v>235328</v>
      </c>
      <c r="HD84" s="260" t="n">
        <f aca="false">HB84-HC84</f>
        <v>0</v>
      </c>
      <c r="HE84" s="264" t="n">
        <f aca="false">GO84-GJ84</f>
        <v>0</v>
      </c>
      <c r="HF84" s="264"/>
      <c r="HG84" s="264"/>
      <c r="HH84" s="264"/>
      <c r="HI84" s="264"/>
      <c r="HJ84" s="264"/>
      <c r="HK84" s="264"/>
      <c r="HL84" s="264"/>
      <c r="HM84" s="264"/>
      <c r="HN84" s="264"/>
      <c r="HO84" s="264"/>
      <c r="HP84" s="264"/>
      <c r="HQ84" s="264"/>
      <c r="HR84" s="264"/>
      <c r="HS84" s="264"/>
      <c r="HT84" s="264"/>
      <c r="HU84" s="264"/>
      <c r="HV84" s="264"/>
      <c r="HW84" s="264"/>
      <c r="HX84" s="264"/>
      <c r="HY84" s="264"/>
      <c r="HZ84" s="264"/>
      <c r="IA84" s="264"/>
      <c r="IB84" s="264"/>
      <c r="IC84" s="264"/>
      <c r="ID84" s="264"/>
      <c r="IE84" s="264"/>
      <c r="IF84" s="264"/>
      <c r="IG84" s="264"/>
      <c r="IH84" s="264"/>
      <c r="II84" s="264"/>
      <c r="IJ84" s="264"/>
      <c r="IK84" s="264"/>
      <c r="IL84" s="264"/>
      <c r="IM84" s="264"/>
      <c r="IN84" s="264"/>
      <c r="IO84" s="264"/>
      <c r="IP84" s="264"/>
      <c r="IQ84" s="264"/>
      <c r="IR84" s="264"/>
      <c r="IS84" s="264"/>
      <c r="IT84" s="264"/>
      <c r="IU84" s="264"/>
      <c r="IV84" s="264"/>
      <c r="IW84" s="264"/>
      <c r="IX84" s="264"/>
      <c r="IY84" s="264"/>
      <c r="IZ84" s="264"/>
      <c r="JA84" s="264"/>
      <c r="JB84" s="264"/>
      <c r="JC84" s="264"/>
      <c r="JD84" s="264"/>
      <c r="JE84" s="264"/>
      <c r="JF84" s="264"/>
      <c r="JG84" s="264"/>
      <c r="JH84" s="264"/>
      <c r="JI84" s="264"/>
      <c r="JJ84" s="264"/>
      <c r="JK84" s="264"/>
      <c r="JL84" s="264"/>
      <c r="JM84" s="265"/>
      <c r="JN84" s="265" t="n">
        <f aca="false">DH84-DG84</f>
        <v>-14068.48</v>
      </c>
    </row>
    <row r="85" s="201" customFormat="true" ht="32.8" hidden="false" customHeight="false" outlineLevel="0" collapsed="false">
      <c r="A85" s="249" t="n">
        <v>53</v>
      </c>
      <c r="B85" s="250" t="s">
        <v>553</v>
      </c>
      <c r="C85" s="251" t="n">
        <v>4213</v>
      </c>
      <c r="D85" s="252" t="s">
        <v>471</v>
      </c>
      <c r="E85" s="252" t="s">
        <v>507</v>
      </c>
      <c r="F85" s="253" t="n">
        <v>1</v>
      </c>
      <c r="G85" s="254" t="n">
        <v>235328</v>
      </c>
      <c r="H85" s="255" t="n">
        <v>0.18</v>
      </c>
      <c r="I85" s="256" t="n">
        <f aca="false">ROUND(F85*G85,2)</f>
        <v>235328</v>
      </c>
      <c r="J85" s="254" t="n">
        <f aca="false">ROUND(I85+F85*G85*H85,2)</f>
        <v>277687.04</v>
      </c>
      <c r="K85" s="257" t="n">
        <v>42155</v>
      </c>
      <c r="L85" s="257" t="n">
        <f aca="false">EDATE(K85,M85)-1</f>
        <v>44011</v>
      </c>
      <c r="M85" s="258" t="n">
        <v>61</v>
      </c>
      <c r="N85" s="254" t="n">
        <f aca="false">ROUND(G85/M85,2)*F85</f>
        <v>3857.84</v>
      </c>
      <c r="O85" s="254" t="n">
        <v>33252.87</v>
      </c>
      <c r="P85" s="254"/>
      <c r="Q85" s="253" t="n">
        <v>1</v>
      </c>
      <c r="R85" s="254" t="n">
        <f aca="false">I85+AG85+P85</f>
        <v>235328</v>
      </c>
      <c r="S85" s="255" t="n">
        <f aca="false">H85</f>
        <v>0.18</v>
      </c>
      <c r="T85" s="254" t="n">
        <f aca="false">ROUND(Q85*R85,2)</f>
        <v>235328</v>
      </c>
      <c r="U85" s="254" t="n">
        <f aca="false">ROUND(T85+Q85*R85*S85,2)</f>
        <v>277687.04</v>
      </c>
      <c r="V85" s="257" t="n">
        <v>42155</v>
      </c>
      <c r="W85" s="257" t="n">
        <f aca="false">EDATE(V85,X85)-1</f>
        <v>44956</v>
      </c>
      <c r="X85" s="258" t="n">
        <v>92</v>
      </c>
      <c r="Y85" s="254" t="n">
        <f aca="false">ROUND((R85-Z85)/X85,2)*Q85</f>
        <v>2557.91</v>
      </c>
      <c r="Z85" s="254" t="n">
        <v>0</v>
      </c>
      <c r="AA85" s="254" t="n">
        <v>0</v>
      </c>
      <c r="AB85" s="254"/>
      <c r="AC85" s="254"/>
      <c r="AD85" s="254"/>
      <c r="AE85" s="254"/>
      <c r="AF85" s="254"/>
      <c r="AG85" s="254"/>
      <c r="AH85" s="254"/>
      <c r="AI85" s="254"/>
      <c r="AJ85" s="254"/>
      <c r="AK85" s="254"/>
      <c r="AL85" s="254"/>
      <c r="AM85" s="254" t="n">
        <v>-14068.48</v>
      </c>
      <c r="AN85" s="259" t="n">
        <f aca="false">ROUND((T85-Z85+AG85+AJ85)/X85,2)</f>
        <v>2557.91</v>
      </c>
      <c r="AO85" s="254"/>
      <c r="AP85" s="254"/>
      <c r="AQ85" s="254"/>
      <c r="AR85" s="254"/>
      <c r="AS85" s="254"/>
      <c r="AT85" s="254"/>
      <c r="AU85" s="254"/>
      <c r="AV85" s="254"/>
      <c r="AW85" s="254"/>
      <c r="AX85" s="254"/>
      <c r="AY85" s="254"/>
      <c r="AZ85" s="254"/>
      <c r="BA85" s="254"/>
      <c r="BB85" s="254"/>
      <c r="BC85" s="254"/>
      <c r="BD85" s="254"/>
      <c r="BE85" s="254"/>
      <c r="BF85" s="254"/>
      <c r="BG85" s="254"/>
      <c r="BH85" s="254"/>
      <c r="BI85" s="254"/>
      <c r="BJ85" s="254"/>
      <c r="BK85" s="254"/>
      <c r="BL85" s="254"/>
      <c r="BM85" s="254"/>
      <c r="BN85" s="254"/>
      <c r="BO85" s="254"/>
      <c r="BP85" s="254"/>
      <c r="BQ85" s="254"/>
      <c r="BR85" s="254"/>
      <c r="BS85" s="254"/>
      <c r="BT85" s="254"/>
      <c r="BU85" s="254"/>
      <c r="BV85" s="254"/>
      <c r="BW85" s="254"/>
      <c r="BX85" s="254"/>
      <c r="BY85" s="254"/>
      <c r="BZ85" s="254"/>
      <c r="CA85" s="254"/>
      <c r="CB85" s="254"/>
      <c r="CC85" s="254"/>
      <c r="CD85" s="254"/>
      <c r="CE85" s="254"/>
      <c r="CF85" s="254"/>
      <c r="CG85" s="254"/>
      <c r="CH85" s="254"/>
      <c r="CI85" s="254" t="e">
        <f aca="false">#N/A</f>
        <v>#N/A</v>
      </c>
      <c r="CJ85" s="254"/>
      <c r="CK85" s="254"/>
      <c r="CL85" s="254"/>
      <c r="CM85" s="257" t="n">
        <v>42155</v>
      </c>
      <c r="CN85" s="257" t="n">
        <f aca="false">EDATE(CM85,CO85)-1+365</f>
        <v>45655</v>
      </c>
      <c r="CO85" s="254" t="n">
        <v>103</v>
      </c>
      <c r="CP85" s="254" t="n">
        <v>79</v>
      </c>
      <c r="CQ85" s="254" t="n">
        <f aca="false">ROUND((R85-Z85)*(CP85/X85),2)</f>
        <v>202075.13</v>
      </c>
      <c r="CR85" s="254" t="n">
        <f aca="false">R85-CQ85</f>
        <v>33252.87</v>
      </c>
      <c r="CS85" s="254" t="n">
        <f aca="false">ROUND((CR85-Z85)/(CO85-CP85),2)</f>
        <v>1385.54</v>
      </c>
      <c r="CT85" s="260" t="n">
        <f aca="false">I85</f>
        <v>235328</v>
      </c>
      <c r="CU85" s="260" t="n">
        <f aca="false">CT85-CV85</f>
        <v>235328</v>
      </c>
      <c r="CV85" s="260" t="n">
        <v>0</v>
      </c>
      <c r="CW85" s="261" t="n">
        <f aca="false">IF(AND(CW$5&gt;$V85,CW$6&lt;=$W85),$Y85,IF(AND(MONTH(CW$6)=MONTH($W85),YEAR(CW$6)=YEAR($W85)),$T85-$X85*$Y85+$Y85,0))</f>
        <v>2557.91</v>
      </c>
      <c r="CX85" s="261" t="n">
        <f aca="false">IF(AND(CX$5&gt;$V85,CX$6&lt;=$W85),$Y85,IF(AND(MONTH(CX$6)=MONTH($W85),YEAR(CX$6)=YEAR($W85)),$T85-$X85*$Y85+$Y85,0))</f>
        <v>2557.91</v>
      </c>
      <c r="CY85" s="261" t="n">
        <f aca="false">IF(AND(CY$5&gt;$V85,CY$6&lt;=$W85),$Y85,IF(AND(MONTH(CY$6)=MONTH($W85),YEAR(CY$6)=YEAR($W85)),$T85-$X85*$Y85+$Y85,0))</f>
        <v>2557.91</v>
      </c>
      <c r="CZ85" s="261" t="n">
        <f aca="false">IF(AND(CZ$5&gt;$V85,CZ$6&lt;=$W85),$Y85,IF(AND(MONTH(CZ$6)=MONTH($W85),YEAR(CZ$6)=YEAR($W85)),$T85-$X85*$Y85+$Y85,0))</f>
        <v>2557.91</v>
      </c>
      <c r="DA85" s="261" t="n">
        <f aca="false">IF(AND(DA$5&gt;$V85,DA$6&lt;=$W85),$Y85,IF(AND(MONTH(DA$6)=MONTH($W85),YEAR(DA$6)=YEAR($W85)),$T85-$X85*$Y85+$Y85,0))</f>
        <v>2557.91</v>
      </c>
      <c r="DB85" s="261" t="n">
        <f aca="false">IF(AND(DB$5&gt;$V85,DB$6&lt;=$W85),$Y85,IF(AND(MONTH(DB$6)=MONTH($W85),YEAR(DB$6)=YEAR($W85)),$T85-$X85*$Y85+$Y85,0))</f>
        <v>2557.91</v>
      </c>
      <c r="DC85" s="261" t="n">
        <f aca="false">IF(AND(DC$5&gt;$V85,DC$6&lt;=$W85),$Y85,IF(AND(MONTH(DC$6)=MONTH($W85),YEAR(DC$6)=YEAR($W85)),$T85-$X85*$Y85+$Y85,0))</f>
        <v>2557.91</v>
      </c>
      <c r="DD85" s="261" t="n">
        <f aca="false">IF(AND(DD$5&gt;$V85,DD$6&lt;=$W85),$Y85,IF(AND(MONTH(DD$6)=MONTH($W85),YEAR(DD$6)=YEAR($W85)),$T85-$X85*$Y85+$Y85,0))</f>
        <v>2557.91</v>
      </c>
      <c r="DE85" s="261" t="n">
        <f aca="false">IF(AND(DE$5&gt;$V85,DE$6&lt;=$W85),$Y85,IF(AND(MONTH(DE$6)=MONTH($W85),YEAR(DE$6)=YEAR($W85)),$T85-$X85*$Y85+$Y85,0))</f>
        <v>2557.91</v>
      </c>
      <c r="DF85" s="261" t="n">
        <f aca="false">IF(AND(DF$5&gt;$V85,DF$6&lt;=$W85),$Y85,IF(AND(MONTH(DF$6)=MONTH($W85),YEAR(DF$6)=YEAR($W85)),$T85-$X85*$Y85+$Y85,0))</f>
        <v>2557.91</v>
      </c>
      <c r="DG85" s="261" t="n">
        <f aca="false">IF(AND(DG$5&gt;$V85,DG$6&lt;=$W85),$Y85,IF(AND(MONTH(DG$6)=MONTH($W85),YEAR(DG$6)=YEAR($W85)),$T85-$X85*$Y85+$Y85,0))</f>
        <v>2557.91</v>
      </c>
      <c r="DH85" s="261" t="n">
        <f aca="false">IF(AND(DH$5&gt;$V85,DH$6&lt;=$W85),$AN85,IF(AND(MONTH(DH$6)=MONTH($W85),YEAR(DH$6)=YEAR($W85)),$T85-$X85*$AN85+$AN85-Z85,0))+AM85</f>
        <v>-11510.57</v>
      </c>
      <c r="DI85" s="260" t="n">
        <f aca="false">CW85+CX85+CY85+CZ85+DA85+DB85+DC85+DD85+DE85+DF85+DG85+DH85</f>
        <v>16626.44</v>
      </c>
      <c r="DJ85" s="260" t="n">
        <f aca="false">T85+AG85+AJ85+AQ85+AS85+AU85+AW85</f>
        <v>235328</v>
      </c>
      <c r="DK85" s="260" t="n">
        <f aca="false">CU85+DI85-O85</f>
        <v>218701.57</v>
      </c>
      <c r="DL85" s="260" t="n">
        <f aca="false">DJ85-DK85</f>
        <v>16626.43</v>
      </c>
      <c r="DM85" s="262" t="n">
        <f aca="false">IF(AND(DM$5&gt;$CM85,DM$6&lt;=$CN85),$CS85,IF(AND(MONTH(DM$6)=MONTH($CN85),YEAR(DM$6)=YEAR($CN85)),$T85-$CO85*$CS85+$CS85,0))</f>
        <v>1385.54</v>
      </c>
      <c r="DN85" s="262" t="n">
        <f aca="false">IF(AND(DN$5&gt;$CM85,DN$6&lt;=$CN85),$CS85,IF(AND(MONTH(DN$6)=MONTH($CN85),YEAR(DN$6)=YEAR($CN85)),$T85-$CO85*$CS85+$CS85,0))</f>
        <v>1385.54</v>
      </c>
      <c r="DO85" s="262" t="n">
        <f aca="false">IF(AND(DO$5&gt;$CM85,DO$6&lt;=$CN85),$CS85,IF(AND(MONTH(DO$6)=MONTH($CN85),YEAR(DO$6)=YEAR($CN85)),$T85-$CO85*$CS85+$CS85,0))</f>
        <v>1385.54</v>
      </c>
      <c r="DP85" s="262" t="n">
        <f aca="false">IF(AND(DP$5&gt;$CM85,DP$6&lt;=$CN85),$CS85,IF(AND(MONTH(DP$6)=MONTH($CN85),YEAR(DP$6)=YEAR($CN85)),$T85-$CO85*$CS85+$CS85,0))</f>
        <v>1385.54</v>
      </c>
      <c r="DQ85" s="262" t="n">
        <f aca="false">IF(AND(DQ$5&gt;$CM85,DQ$6&lt;=$CN85),$CS85,IF(AND(MONTH(DQ$6)=MONTH($CN85),YEAR(DQ$6)=YEAR($CN85)),$T85-$CO85*$CS85+$CS85,0))</f>
        <v>1385.54</v>
      </c>
      <c r="DR85" s="262" t="n">
        <f aca="false">IF(AND(DR$5&gt;$CM85,DR$6&lt;=$CN85),$CS85,IF(AND(MONTH(DR$6)=MONTH($CN85),YEAR(DR$6)=YEAR($CN85)),$T85-$CO85*$CS85+$CS85,0))</f>
        <v>1385.54</v>
      </c>
      <c r="DS85" s="262" t="n">
        <f aca="false">IF(AND(DS$5&gt;$CM85,DS$6&lt;=$CN85),$CS85,IF(AND(MONTH(DS$6)=MONTH($CN85),YEAR(DS$6)=YEAR($CN85)),$T85-$CO85*$CS85+$CS85,0))</f>
        <v>1385.54</v>
      </c>
      <c r="DT85" s="262" t="n">
        <f aca="false">IF(AND(DT$5&gt;$CM85,DT$6&lt;=$CN85),$CS85,IF(AND(MONTH(DT$6)=MONTH($CN85),YEAR(DT$6)=YEAR($CN85)),$T85-$CO85*$CS85+$CS85,0))</f>
        <v>1385.54</v>
      </c>
      <c r="DU85" s="262" t="n">
        <f aca="false">IF(AND(DU$5&gt;$CM85,DU$6&lt;=$CN85),$CS85,IF(AND(MONTH(DU$6)=MONTH($CN85),YEAR(DU$6)=YEAR($CN85)),$T85-$CO85*$CS85+$CS85,0))</f>
        <v>1385.54</v>
      </c>
      <c r="DV85" s="262" t="n">
        <f aca="false">IF(AND(DV$5&gt;$CM85,DV$6&lt;=$CN85),$CS85,IF(AND(MONTH(DV$6)=MONTH($CN85),YEAR(DV$6)=YEAR($CN85)),$T85-$CO85*$CS85+$CS85,0))</f>
        <v>1385.54</v>
      </c>
      <c r="DW85" s="262" t="n">
        <f aca="false">IF(AND(DW$5&gt;$CM85,DW$6&lt;=$CN85),$CS85,IF(AND(MONTH(DW$6)=MONTH($CN85),YEAR(DW$6)=YEAR($CN85)),$T85-$CO85*$CS85+$CS85,0))</f>
        <v>1385.54</v>
      </c>
      <c r="DX85" s="262" t="n">
        <v>-11084.3</v>
      </c>
      <c r="DY85" s="260" t="n">
        <f aca="false">DM85+DN85+DO85+DP85+DQ85+DR85+DS85+DT85+DU85+DV85+DW85+DX85</f>
        <v>4156.64</v>
      </c>
      <c r="DZ85" s="260" t="n">
        <f aca="false">DJ85+AY85+BA85+BC85+BE85+BG85+BI85+BK85+BM85+BO85</f>
        <v>235328</v>
      </c>
      <c r="EA85" s="260" t="n">
        <f aca="false">DK85+DY85</f>
        <v>222858.21</v>
      </c>
      <c r="EB85" s="260" t="n">
        <f aca="false">DZ85-EA85</f>
        <v>12469.79</v>
      </c>
      <c r="EC85" s="261" t="n">
        <v>4156.61</v>
      </c>
      <c r="ED85" s="261" t="n">
        <v>4156.61</v>
      </c>
      <c r="EE85" s="262" t="n">
        <v>4156.57000000001</v>
      </c>
      <c r="EF85" s="261" t="n">
        <f aca="false">IF(AND(EF$5&gt;$V85,EF$6&lt;=$W85),$Y85,IF(AND(MONTH(EF$6)=MONTH($W85),YEAR(EF$6)=YEAR($W85)),$T85-$X85*$Y85+$Y85,0))</f>
        <v>0</v>
      </c>
      <c r="EG85" s="261" t="n">
        <f aca="false">IF(AND(EG$5&gt;$V85,EG$6&lt;=$W85),$Y85,IF(AND(MONTH(EG$6)=MONTH($W85),YEAR(EG$6)=YEAR($W85)),$T85-$X85*$Y85+$Y85,0))</f>
        <v>0</v>
      </c>
      <c r="EH85" s="261" t="n">
        <f aca="false">IF(AND(EH$5&gt;$V85,EH$6&lt;=$W85),$Y85,IF(AND(MONTH(EH$6)=MONTH($W85),YEAR(EH$6)=YEAR($W85)),$T85-$X85*$Y85+$Y85,0))</f>
        <v>0</v>
      </c>
      <c r="EI85" s="261" t="n">
        <f aca="false">IF(AND(EI$5&gt;$V85,EI$6&lt;=$W85),$Y85,IF(AND(MONTH(EI$6)=MONTH($W85),YEAR(EI$6)=YEAR($W85)),$T85-$X85*$Y85+$Y85,0))</f>
        <v>0</v>
      </c>
      <c r="EJ85" s="261" t="n">
        <f aca="false">IF(AND(EJ$5&gt;$V85,EJ$6&lt;=$W85),$Y85,IF(AND(MONTH(EJ$6)=MONTH($W85),YEAR(EJ$6)=YEAR($W85)),$T85-$X85*$Y85+$Y85,0))</f>
        <v>0</v>
      </c>
      <c r="EK85" s="261" t="n">
        <f aca="false">IF(AND(EK$5&gt;$V85,EK$6&lt;=$W85),$Y85,IF(AND(MONTH(EK$6)=MONTH($W85),YEAR(EK$6)=YEAR($W85)),$T85-$X85*$Y85+$Y85,0))</f>
        <v>0</v>
      </c>
      <c r="EL85" s="266" t="n">
        <v>0</v>
      </c>
      <c r="EM85" s="263" t="n">
        <v>0</v>
      </c>
      <c r="EN85" s="261" t="n">
        <v>0</v>
      </c>
      <c r="EO85" s="260" t="n">
        <f aca="false">EC85+ED85+EE85+EF85+EG85+EH85+EI85+EJ85+EK85+EL85+EM85+EN85</f>
        <v>12469.79</v>
      </c>
      <c r="EP85" s="260" t="n">
        <f aca="false">T85+AQ85+AS85+AU85+AW85+AY85+BA85+BC85+BE85+BG85+BI85+BK85+BM85+BO85+BQ85+BS85+BU85+BW85+BY85+CA85+CC85+CE85+CG85</f>
        <v>235328</v>
      </c>
      <c r="EQ85" s="260" t="n">
        <f aca="false">EA85+EO85</f>
        <v>235328</v>
      </c>
      <c r="ER85" s="260" t="n">
        <f aca="false">EP85-EQ85</f>
        <v>0</v>
      </c>
      <c r="ES85" s="261"/>
      <c r="ET85" s="261"/>
      <c r="EU85" s="261"/>
      <c r="EV85" s="261"/>
      <c r="EW85" s="261"/>
      <c r="EX85" s="261"/>
      <c r="EY85" s="261"/>
      <c r="EZ85" s="261"/>
      <c r="FA85" s="261"/>
      <c r="FB85" s="261"/>
      <c r="FC85" s="261"/>
      <c r="FD85" s="261"/>
      <c r="FE85" s="260" t="n">
        <f aca="false">ES85+ET85+EU85+EV85+EW85+EX85+EY85+EZ85+FA85+FB85+FC85+FD85</f>
        <v>0</v>
      </c>
      <c r="FF85" s="260" t="n">
        <f aca="false">EP85</f>
        <v>235328</v>
      </c>
      <c r="FG85" s="260" t="n">
        <f aca="false">EQ85+FE85</f>
        <v>235328</v>
      </c>
      <c r="FH85" s="260" t="n">
        <f aca="false">FF85-FG85</f>
        <v>0</v>
      </c>
      <c r="FI85" s="261"/>
      <c r="FJ85" s="261"/>
      <c r="FK85" s="261"/>
      <c r="FL85" s="261"/>
      <c r="FM85" s="261"/>
      <c r="FN85" s="261"/>
      <c r="FO85" s="261"/>
      <c r="FP85" s="261"/>
      <c r="FQ85" s="261"/>
      <c r="FR85" s="261"/>
      <c r="FS85" s="261"/>
      <c r="FT85" s="261"/>
      <c r="FU85" s="260" t="n">
        <f aca="false">FI85+FJ85+FK85+FL85+FM85+FN85+FO85+FP85+FQ85+FR85+FS85+FT85</f>
        <v>0</v>
      </c>
      <c r="FV85" s="260" t="n">
        <f aca="false">FF85</f>
        <v>235328</v>
      </c>
      <c r="FW85" s="260" t="n">
        <f aca="false">FG85+FU85</f>
        <v>235328</v>
      </c>
      <c r="FX85" s="260" t="n">
        <f aca="false">FV85-FW85</f>
        <v>0</v>
      </c>
      <c r="FY85" s="261"/>
      <c r="FZ85" s="261"/>
      <c r="GA85" s="261"/>
      <c r="GB85" s="261"/>
      <c r="GC85" s="261"/>
      <c r="GD85" s="261"/>
      <c r="GE85" s="261"/>
      <c r="GF85" s="261"/>
      <c r="GG85" s="261"/>
      <c r="GH85" s="261"/>
      <c r="GI85" s="261"/>
      <c r="GJ85" s="261"/>
      <c r="GK85" s="260" t="n">
        <f aca="false">FY85+FZ85+GA85+GB85+GC85+GD85+GE85+GF85+GG85+GH85+GI85+GJ85</f>
        <v>0</v>
      </c>
      <c r="GL85" s="260" t="n">
        <f aca="false">FV85</f>
        <v>235328</v>
      </c>
      <c r="GM85" s="260" t="n">
        <f aca="false">FW85+GK85</f>
        <v>235328</v>
      </c>
      <c r="GN85" s="260" t="n">
        <f aca="false">GL85-GM85</f>
        <v>0</v>
      </c>
      <c r="GO85" s="261"/>
      <c r="GP85" s="261"/>
      <c r="GQ85" s="261"/>
      <c r="GR85" s="261"/>
      <c r="GS85" s="261"/>
      <c r="GT85" s="261"/>
      <c r="GU85" s="261"/>
      <c r="GV85" s="261"/>
      <c r="GW85" s="261"/>
      <c r="GX85" s="261"/>
      <c r="GY85" s="261"/>
      <c r="GZ85" s="261"/>
      <c r="HA85" s="260" t="n">
        <f aca="false">GO85+GP85+GQ85+GR85+GS85+GT85+GU85+GV85+GW85+GX85+GY85+GZ85</f>
        <v>0</v>
      </c>
      <c r="HB85" s="260" t="n">
        <f aca="false">GL85</f>
        <v>235328</v>
      </c>
      <c r="HC85" s="260" t="n">
        <f aca="false">GM85+HA85</f>
        <v>235328</v>
      </c>
      <c r="HD85" s="260" t="n">
        <f aca="false">HB85-HC85</f>
        <v>0</v>
      </c>
      <c r="HE85" s="264" t="n">
        <f aca="false">GO85-GJ85</f>
        <v>0</v>
      </c>
      <c r="HF85" s="264"/>
      <c r="HG85" s="264"/>
      <c r="HH85" s="264"/>
      <c r="HI85" s="264"/>
      <c r="HJ85" s="264"/>
      <c r="HK85" s="264"/>
      <c r="HL85" s="264"/>
      <c r="HM85" s="264"/>
      <c r="HN85" s="264"/>
      <c r="HO85" s="264"/>
      <c r="HP85" s="264"/>
      <c r="HQ85" s="264"/>
      <c r="HR85" s="264"/>
      <c r="HS85" s="264"/>
      <c r="HT85" s="264"/>
      <c r="HU85" s="264"/>
      <c r="HV85" s="264"/>
      <c r="HW85" s="264"/>
      <c r="HX85" s="264"/>
      <c r="HY85" s="264"/>
      <c r="HZ85" s="264"/>
      <c r="IA85" s="264"/>
      <c r="IB85" s="264"/>
      <c r="IC85" s="264"/>
      <c r="ID85" s="264"/>
      <c r="IE85" s="264"/>
      <c r="IF85" s="264"/>
      <c r="IG85" s="264"/>
      <c r="IH85" s="264"/>
      <c r="II85" s="264"/>
      <c r="IJ85" s="264"/>
      <c r="IK85" s="264"/>
      <c r="IL85" s="264"/>
      <c r="IM85" s="264"/>
      <c r="IN85" s="264"/>
      <c r="IO85" s="264"/>
      <c r="IP85" s="264"/>
      <c r="IQ85" s="264"/>
      <c r="IR85" s="264"/>
      <c r="IS85" s="264"/>
      <c r="IT85" s="264"/>
      <c r="IU85" s="264"/>
      <c r="IV85" s="264"/>
      <c r="IW85" s="264"/>
      <c r="IX85" s="264"/>
      <c r="IY85" s="264"/>
      <c r="IZ85" s="264"/>
      <c r="JA85" s="264"/>
      <c r="JB85" s="264"/>
      <c r="JC85" s="264"/>
      <c r="JD85" s="264"/>
      <c r="JE85" s="264"/>
      <c r="JF85" s="264"/>
      <c r="JG85" s="264"/>
      <c r="JH85" s="264"/>
      <c r="JI85" s="264"/>
      <c r="JJ85" s="264"/>
      <c r="JK85" s="264"/>
      <c r="JL85" s="264"/>
      <c r="JM85" s="265"/>
      <c r="JN85" s="265" t="n">
        <f aca="false">DH85-DG85</f>
        <v>-14068.48</v>
      </c>
    </row>
    <row r="86" s="201" customFormat="true" ht="22.35" hidden="false" customHeight="false" outlineLevel="0" collapsed="false">
      <c r="A86" s="249" t="n">
        <v>54</v>
      </c>
      <c r="B86" s="250" t="s">
        <v>554</v>
      </c>
      <c r="C86" s="251" t="n">
        <v>4214</v>
      </c>
      <c r="D86" s="252" t="s">
        <v>471</v>
      </c>
      <c r="E86" s="252" t="s">
        <v>507</v>
      </c>
      <c r="F86" s="253" t="n">
        <v>1</v>
      </c>
      <c r="G86" s="254" t="n">
        <v>229760</v>
      </c>
      <c r="H86" s="255" t="n">
        <v>0.18</v>
      </c>
      <c r="I86" s="256" t="n">
        <f aca="false">ROUND(F86*G86,2)</f>
        <v>229760</v>
      </c>
      <c r="J86" s="254" t="n">
        <f aca="false">ROUND(I86+F86*G86*H86,2)</f>
        <v>271116.8</v>
      </c>
      <c r="K86" s="257" t="n">
        <v>42155</v>
      </c>
      <c r="L86" s="257" t="n">
        <f aca="false">EDATE(K86,M86)-1</f>
        <v>44011</v>
      </c>
      <c r="M86" s="258" t="n">
        <v>61</v>
      </c>
      <c r="N86" s="254" t="n">
        <f aca="false">ROUND(G86/M86,2)*F86</f>
        <v>3766.56</v>
      </c>
      <c r="O86" s="254" t="n">
        <v>32466.09</v>
      </c>
      <c r="P86" s="254"/>
      <c r="Q86" s="253" t="n">
        <v>1</v>
      </c>
      <c r="R86" s="254" t="n">
        <f aca="false">I86+AG86+P86</f>
        <v>229760</v>
      </c>
      <c r="S86" s="255" t="n">
        <f aca="false">H86</f>
        <v>0.18</v>
      </c>
      <c r="T86" s="254" t="n">
        <f aca="false">ROUND(Q86*R86,2)</f>
        <v>229760</v>
      </c>
      <c r="U86" s="254" t="n">
        <f aca="false">ROUND(T86+Q86*R86*S86,2)</f>
        <v>271116.8</v>
      </c>
      <c r="V86" s="257" t="n">
        <v>42155</v>
      </c>
      <c r="W86" s="257" t="n">
        <f aca="false">EDATE(V86,X86)-1</f>
        <v>44956</v>
      </c>
      <c r="X86" s="258" t="n">
        <v>92</v>
      </c>
      <c r="Y86" s="254" t="n">
        <f aca="false">ROUND((R86-Z86)/X86,2)*Q86</f>
        <v>2497.39</v>
      </c>
      <c r="Z86" s="254" t="n">
        <v>0</v>
      </c>
      <c r="AA86" s="254" t="n">
        <v>0</v>
      </c>
      <c r="AB86" s="254"/>
      <c r="AC86" s="254"/>
      <c r="AD86" s="254"/>
      <c r="AE86" s="254"/>
      <c r="AF86" s="254"/>
      <c r="AG86" s="254"/>
      <c r="AH86" s="254"/>
      <c r="AI86" s="254"/>
      <c r="AJ86" s="254"/>
      <c r="AK86" s="254"/>
      <c r="AL86" s="254"/>
      <c r="AM86" s="254" t="n">
        <v>-13735.7</v>
      </c>
      <c r="AN86" s="259" t="n">
        <f aca="false">ROUND((T86-Z86+AG86+AJ86)/X86,2)</f>
        <v>2497.39</v>
      </c>
      <c r="AO86" s="254"/>
      <c r="AP86" s="254"/>
      <c r="AQ86" s="254"/>
      <c r="AR86" s="254"/>
      <c r="AS86" s="254"/>
      <c r="AT86" s="254"/>
      <c r="AU86" s="254"/>
      <c r="AV86" s="254"/>
      <c r="AW86" s="254"/>
      <c r="AX86" s="254"/>
      <c r="AY86" s="254"/>
      <c r="AZ86" s="254"/>
      <c r="BA86" s="254"/>
      <c r="BB86" s="254"/>
      <c r="BC86" s="254"/>
      <c r="BD86" s="254"/>
      <c r="BE86" s="254"/>
      <c r="BF86" s="254"/>
      <c r="BG86" s="254"/>
      <c r="BH86" s="254"/>
      <c r="BI86" s="254"/>
      <c r="BJ86" s="254"/>
      <c r="BK86" s="254"/>
      <c r="BL86" s="254"/>
      <c r="BM86" s="254"/>
      <c r="BN86" s="254"/>
      <c r="BO86" s="254"/>
      <c r="BP86" s="254"/>
      <c r="BQ86" s="254"/>
      <c r="BR86" s="254"/>
      <c r="BS86" s="254"/>
      <c r="BT86" s="254"/>
      <c r="BU86" s="254"/>
      <c r="BV86" s="254"/>
      <c r="BW86" s="254"/>
      <c r="BX86" s="254"/>
      <c r="BY86" s="254"/>
      <c r="BZ86" s="254"/>
      <c r="CA86" s="254"/>
      <c r="CB86" s="254"/>
      <c r="CC86" s="254"/>
      <c r="CD86" s="254"/>
      <c r="CE86" s="254"/>
      <c r="CF86" s="254"/>
      <c r="CG86" s="254"/>
      <c r="CH86" s="254"/>
      <c r="CI86" s="254" t="e">
        <f aca="false">#N/A</f>
        <v>#N/A</v>
      </c>
      <c r="CJ86" s="254"/>
      <c r="CK86" s="254"/>
      <c r="CL86" s="254"/>
      <c r="CM86" s="257" t="n">
        <v>42155</v>
      </c>
      <c r="CN86" s="257" t="n">
        <f aca="false">EDATE(CM86,CO86)-1+365</f>
        <v>45655</v>
      </c>
      <c r="CO86" s="254" t="n">
        <v>103</v>
      </c>
      <c r="CP86" s="254" t="n">
        <v>79</v>
      </c>
      <c r="CQ86" s="254" t="n">
        <f aca="false">ROUND((R86-Z86)*(CP86/X86),2)</f>
        <v>197293.91</v>
      </c>
      <c r="CR86" s="254" t="n">
        <f aca="false">R86-CQ86</f>
        <v>32466.09</v>
      </c>
      <c r="CS86" s="254" t="n">
        <f aca="false">ROUND((CR86-Z86)/(CO86-CP86),2)</f>
        <v>1352.75</v>
      </c>
      <c r="CT86" s="260" t="n">
        <f aca="false">I86</f>
        <v>229760</v>
      </c>
      <c r="CU86" s="260" t="n">
        <f aca="false">CT86-CV86</f>
        <v>229760</v>
      </c>
      <c r="CV86" s="260" t="n">
        <v>0</v>
      </c>
      <c r="CW86" s="261" t="n">
        <f aca="false">IF(AND(CW$5&gt;$V86,CW$6&lt;=$W86),$Y86,IF(AND(MONTH(CW$6)=MONTH($W86),YEAR(CW$6)=YEAR($W86)),$T86-$X86*$Y86+$Y86,0))</f>
        <v>2497.39</v>
      </c>
      <c r="CX86" s="261" t="n">
        <f aca="false">IF(AND(CX$5&gt;$V86,CX$6&lt;=$W86),$Y86,IF(AND(MONTH(CX$6)=MONTH($W86),YEAR(CX$6)=YEAR($W86)),$T86-$X86*$Y86+$Y86,0))</f>
        <v>2497.39</v>
      </c>
      <c r="CY86" s="261" t="n">
        <f aca="false">IF(AND(CY$5&gt;$V86,CY$6&lt;=$W86),$Y86,IF(AND(MONTH(CY$6)=MONTH($W86),YEAR(CY$6)=YEAR($W86)),$T86-$X86*$Y86+$Y86,0))</f>
        <v>2497.39</v>
      </c>
      <c r="CZ86" s="261" t="n">
        <f aca="false">IF(AND(CZ$5&gt;$V86,CZ$6&lt;=$W86),$Y86,IF(AND(MONTH(CZ$6)=MONTH($W86),YEAR(CZ$6)=YEAR($W86)),$T86-$X86*$Y86+$Y86,0))</f>
        <v>2497.39</v>
      </c>
      <c r="DA86" s="261" t="n">
        <f aca="false">IF(AND(DA$5&gt;$V86,DA$6&lt;=$W86),$Y86,IF(AND(MONTH(DA$6)=MONTH($W86),YEAR(DA$6)=YEAR($W86)),$T86-$X86*$Y86+$Y86,0))</f>
        <v>2497.39</v>
      </c>
      <c r="DB86" s="261" t="n">
        <f aca="false">IF(AND(DB$5&gt;$V86,DB$6&lt;=$W86),$Y86,IF(AND(MONTH(DB$6)=MONTH($W86),YEAR(DB$6)=YEAR($W86)),$T86-$X86*$Y86+$Y86,0))</f>
        <v>2497.39</v>
      </c>
      <c r="DC86" s="261" t="n">
        <f aca="false">IF(AND(DC$5&gt;$V86,DC$6&lt;=$W86),$Y86,IF(AND(MONTH(DC$6)=MONTH($W86),YEAR(DC$6)=YEAR($W86)),$T86-$X86*$Y86+$Y86,0))</f>
        <v>2497.39</v>
      </c>
      <c r="DD86" s="261" t="n">
        <f aca="false">IF(AND(DD$5&gt;$V86,DD$6&lt;=$W86),$Y86,IF(AND(MONTH(DD$6)=MONTH($W86),YEAR(DD$6)=YEAR($W86)),$T86-$X86*$Y86+$Y86,0))</f>
        <v>2497.39</v>
      </c>
      <c r="DE86" s="261" t="n">
        <f aca="false">IF(AND(DE$5&gt;$V86,DE$6&lt;=$W86),$Y86,IF(AND(MONTH(DE$6)=MONTH($W86),YEAR(DE$6)=YEAR($W86)),$T86-$X86*$Y86+$Y86,0))</f>
        <v>2497.39</v>
      </c>
      <c r="DF86" s="261" t="n">
        <f aca="false">IF(AND(DF$5&gt;$V86,DF$6&lt;=$W86),$Y86,IF(AND(MONTH(DF$6)=MONTH($W86),YEAR(DF$6)=YEAR($W86)),$T86-$X86*$Y86+$Y86,0))</f>
        <v>2497.39</v>
      </c>
      <c r="DG86" s="261" t="n">
        <f aca="false">IF(AND(DG$5&gt;$V86,DG$6&lt;=$W86),$Y86,IF(AND(MONTH(DG$6)=MONTH($W86),YEAR(DG$6)=YEAR($W86)),$T86-$X86*$Y86+$Y86,0))</f>
        <v>2497.39</v>
      </c>
      <c r="DH86" s="261" t="n">
        <f aca="false">IF(AND(DH$5&gt;$V86,DH$6&lt;=$W86),$AN86,IF(AND(MONTH(DH$6)=MONTH($W86),YEAR(DH$6)=YEAR($W86)),$T86-$X86*$AN86+$AN86-Z86,0))+AM86</f>
        <v>-11238.31</v>
      </c>
      <c r="DI86" s="260" t="n">
        <f aca="false">CW86+CX86+CY86+CZ86+DA86+DB86+DC86+DD86+DE86+DF86+DG86+DH86</f>
        <v>16232.98</v>
      </c>
      <c r="DJ86" s="260" t="n">
        <f aca="false">T86+AG86+AJ86+AQ86+AS86+AU86+AW86</f>
        <v>229760</v>
      </c>
      <c r="DK86" s="260" t="n">
        <f aca="false">CU86+DI86-O86</f>
        <v>213526.89</v>
      </c>
      <c r="DL86" s="260" t="n">
        <f aca="false">DJ86-DK86</f>
        <v>16233.11</v>
      </c>
      <c r="DM86" s="262" t="n">
        <f aca="false">IF(AND(DM$5&gt;$CM86,DM$6&lt;=$CN86),$CS86,IF(AND(MONTH(DM$6)=MONTH($CN86),YEAR(DM$6)=YEAR($CN86)),$T86-$CO86*$CS86+$CS86,0))</f>
        <v>1352.75</v>
      </c>
      <c r="DN86" s="262" t="n">
        <f aca="false">IF(AND(DN$5&gt;$CM86,DN$6&lt;=$CN86),$CS86,IF(AND(MONTH(DN$6)=MONTH($CN86),YEAR(DN$6)=YEAR($CN86)),$T86-$CO86*$CS86+$CS86,0))</f>
        <v>1352.75</v>
      </c>
      <c r="DO86" s="262" t="n">
        <f aca="false">IF(AND(DO$5&gt;$CM86,DO$6&lt;=$CN86),$CS86,IF(AND(MONTH(DO$6)=MONTH($CN86),YEAR(DO$6)=YEAR($CN86)),$T86-$CO86*$CS86+$CS86,0))</f>
        <v>1352.75</v>
      </c>
      <c r="DP86" s="262" t="n">
        <f aca="false">IF(AND(DP$5&gt;$CM86,DP$6&lt;=$CN86),$CS86,IF(AND(MONTH(DP$6)=MONTH($CN86),YEAR(DP$6)=YEAR($CN86)),$T86-$CO86*$CS86+$CS86,0))</f>
        <v>1352.75</v>
      </c>
      <c r="DQ86" s="262" t="n">
        <f aca="false">IF(AND(DQ$5&gt;$CM86,DQ$6&lt;=$CN86),$CS86,IF(AND(MONTH(DQ$6)=MONTH($CN86),YEAR(DQ$6)=YEAR($CN86)),$T86-$CO86*$CS86+$CS86,0))</f>
        <v>1352.75</v>
      </c>
      <c r="DR86" s="262" t="n">
        <f aca="false">IF(AND(DR$5&gt;$CM86,DR$6&lt;=$CN86),$CS86,IF(AND(MONTH(DR$6)=MONTH($CN86),YEAR(DR$6)=YEAR($CN86)),$T86-$CO86*$CS86+$CS86,0))</f>
        <v>1352.75</v>
      </c>
      <c r="DS86" s="262" t="n">
        <f aca="false">IF(AND(DS$5&gt;$CM86,DS$6&lt;=$CN86),$CS86,IF(AND(MONTH(DS$6)=MONTH($CN86),YEAR(DS$6)=YEAR($CN86)),$T86-$CO86*$CS86+$CS86,0))</f>
        <v>1352.75</v>
      </c>
      <c r="DT86" s="262" t="n">
        <f aca="false">IF(AND(DT$5&gt;$CM86,DT$6&lt;=$CN86),$CS86,IF(AND(MONTH(DT$6)=MONTH($CN86),YEAR(DT$6)=YEAR($CN86)),$T86-$CO86*$CS86+$CS86,0))</f>
        <v>1352.75</v>
      </c>
      <c r="DU86" s="262" t="n">
        <f aca="false">IF(AND(DU$5&gt;$CM86,DU$6&lt;=$CN86),$CS86,IF(AND(MONTH(DU$6)=MONTH($CN86),YEAR(DU$6)=YEAR($CN86)),$T86-$CO86*$CS86+$CS86,0))</f>
        <v>1352.75</v>
      </c>
      <c r="DV86" s="262" t="n">
        <f aca="false">IF(AND(DV$5&gt;$CM86,DV$6&lt;=$CN86),$CS86,IF(AND(MONTH(DV$6)=MONTH($CN86),YEAR(DV$6)=YEAR($CN86)),$T86-$CO86*$CS86+$CS86,0))</f>
        <v>1352.75</v>
      </c>
      <c r="DW86" s="262" t="n">
        <f aca="false">IF(AND(DW$5&gt;$CM86,DW$6&lt;=$CN86),$CS86,IF(AND(MONTH(DW$6)=MONTH($CN86),YEAR(DW$6)=YEAR($CN86)),$T86-$CO86*$CS86+$CS86,0))</f>
        <v>1352.75</v>
      </c>
      <c r="DX86" s="262" t="n">
        <v>-10822.1</v>
      </c>
      <c r="DY86" s="260" t="n">
        <f aca="false">DM86+DN86+DO86+DP86+DQ86+DR86+DS86+DT86+DU86+DV86+DW86+DX86</f>
        <v>4058.15</v>
      </c>
      <c r="DZ86" s="260" t="n">
        <f aca="false">DJ86+AY86+BA86+BC86+BE86+BG86+BI86+BK86+BM86+BO86</f>
        <v>229760</v>
      </c>
      <c r="EA86" s="260" t="n">
        <f aca="false">DK86+DY86</f>
        <v>217585.04</v>
      </c>
      <c r="EB86" s="260" t="n">
        <f aca="false">DZ86-EA86</f>
        <v>12174.96</v>
      </c>
      <c r="EC86" s="261" t="n">
        <v>4058.28</v>
      </c>
      <c r="ED86" s="261" t="n">
        <v>4058.28</v>
      </c>
      <c r="EE86" s="262" t="n">
        <v>4058.39999999999</v>
      </c>
      <c r="EF86" s="261" t="n">
        <f aca="false">IF(AND(EF$5&gt;$V86,EF$6&lt;=$W86),$Y86,IF(AND(MONTH(EF$6)=MONTH($W86),YEAR(EF$6)=YEAR($W86)),$T86-$X86*$Y86+$Y86,0))</f>
        <v>0</v>
      </c>
      <c r="EG86" s="261" t="n">
        <f aca="false">IF(AND(EG$5&gt;$V86,EG$6&lt;=$W86),$Y86,IF(AND(MONTH(EG$6)=MONTH($W86),YEAR(EG$6)=YEAR($W86)),$T86-$X86*$Y86+$Y86,0))</f>
        <v>0</v>
      </c>
      <c r="EH86" s="261" t="n">
        <f aca="false">IF(AND(EH$5&gt;$V86,EH$6&lt;=$W86),$Y86,IF(AND(MONTH(EH$6)=MONTH($W86),YEAR(EH$6)=YEAR($W86)),$T86-$X86*$Y86+$Y86,0))</f>
        <v>0</v>
      </c>
      <c r="EI86" s="261" t="n">
        <f aca="false">IF(AND(EI$5&gt;$V86,EI$6&lt;=$W86),$Y86,IF(AND(MONTH(EI$6)=MONTH($W86),YEAR(EI$6)=YEAR($W86)),$T86-$X86*$Y86+$Y86,0))</f>
        <v>0</v>
      </c>
      <c r="EJ86" s="261" t="n">
        <f aca="false">IF(AND(EJ$5&gt;$V86,EJ$6&lt;=$W86),$Y86,IF(AND(MONTH(EJ$6)=MONTH($W86),YEAR(EJ$6)=YEAR($W86)),$T86-$X86*$Y86+$Y86,0))</f>
        <v>0</v>
      </c>
      <c r="EK86" s="261" t="n">
        <f aca="false">IF(AND(EK$5&gt;$V86,EK$6&lt;=$W86),$Y86,IF(AND(MONTH(EK$6)=MONTH($W86),YEAR(EK$6)=YEAR($W86)),$T86-$X86*$Y86+$Y86,0))</f>
        <v>0</v>
      </c>
      <c r="EL86" s="266" t="n">
        <v>0</v>
      </c>
      <c r="EM86" s="263" t="n">
        <v>0</v>
      </c>
      <c r="EN86" s="261" t="n">
        <v>0</v>
      </c>
      <c r="EO86" s="260" t="n">
        <f aca="false">EC86+ED86+EE86+EF86+EG86+EH86+EI86+EJ86+EK86+EL86+EM86+EN86</f>
        <v>12174.96</v>
      </c>
      <c r="EP86" s="260" t="n">
        <f aca="false">T86+AQ86+AS86+AU86+AW86+AY86+BA86+BC86+BE86+BG86+BI86+BK86+BM86+BO86+BQ86+BS86+BU86+BW86+BY86+CA86+CC86+CE86+CG86</f>
        <v>229760</v>
      </c>
      <c r="EQ86" s="260" t="n">
        <f aca="false">EA86+EO86</f>
        <v>229760</v>
      </c>
      <c r="ER86" s="260" t="n">
        <f aca="false">EP86-EQ86</f>
        <v>0</v>
      </c>
      <c r="ES86" s="261"/>
      <c r="ET86" s="261"/>
      <c r="EU86" s="261"/>
      <c r="EV86" s="261"/>
      <c r="EW86" s="261"/>
      <c r="EX86" s="261"/>
      <c r="EY86" s="261"/>
      <c r="EZ86" s="261"/>
      <c r="FA86" s="261"/>
      <c r="FB86" s="261"/>
      <c r="FC86" s="261"/>
      <c r="FD86" s="261"/>
      <c r="FE86" s="260" t="n">
        <f aca="false">ES86+ET86+EU86+EV86+EW86+EX86+EY86+EZ86+FA86+FB86+FC86+FD86</f>
        <v>0</v>
      </c>
      <c r="FF86" s="260" t="n">
        <f aca="false">EP86</f>
        <v>229760</v>
      </c>
      <c r="FG86" s="260" t="n">
        <f aca="false">EQ86+FE86</f>
        <v>229760</v>
      </c>
      <c r="FH86" s="260" t="n">
        <f aca="false">FF86-FG86</f>
        <v>0</v>
      </c>
      <c r="FI86" s="261"/>
      <c r="FJ86" s="261"/>
      <c r="FK86" s="261"/>
      <c r="FL86" s="261"/>
      <c r="FM86" s="261"/>
      <c r="FN86" s="261"/>
      <c r="FO86" s="261"/>
      <c r="FP86" s="261"/>
      <c r="FQ86" s="261"/>
      <c r="FR86" s="261"/>
      <c r="FS86" s="261"/>
      <c r="FT86" s="261"/>
      <c r="FU86" s="260" t="n">
        <f aca="false">FI86+FJ86+FK86+FL86+FM86+FN86+FO86+FP86+FQ86+FR86+FS86+FT86</f>
        <v>0</v>
      </c>
      <c r="FV86" s="260" t="n">
        <f aca="false">FF86</f>
        <v>229760</v>
      </c>
      <c r="FW86" s="260" t="n">
        <f aca="false">FG86+FU86</f>
        <v>229760</v>
      </c>
      <c r="FX86" s="260" t="n">
        <f aca="false">FV86-FW86</f>
        <v>0</v>
      </c>
      <c r="FY86" s="261"/>
      <c r="FZ86" s="261"/>
      <c r="GA86" s="261"/>
      <c r="GB86" s="261"/>
      <c r="GC86" s="261"/>
      <c r="GD86" s="261"/>
      <c r="GE86" s="261"/>
      <c r="GF86" s="261"/>
      <c r="GG86" s="261"/>
      <c r="GH86" s="261"/>
      <c r="GI86" s="261"/>
      <c r="GJ86" s="261"/>
      <c r="GK86" s="260" t="n">
        <f aca="false">FY86+FZ86+GA86+GB86+GC86+GD86+GE86+GF86+GG86+GH86+GI86+GJ86</f>
        <v>0</v>
      </c>
      <c r="GL86" s="260" t="n">
        <f aca="false">FV86</f>
        <v>229760</v>
      </c>
      <c r="GM86" s="260" t="n">
        <f aca="false">FW86+GK86</f>
        <v>229760</v>
      </c>
      <c r="GN86" s="260" t="n">
        <f aca="false">GL86-GM86</f>
        <v>0</v>
      </c>
      <c r="GO86" s="261"/>
      <c r="GP86" s="261"/>
      <c r="GQ86" s="261"/>
      <c r="GR86" s="261"/>
      <c r="GS86" s="261"/>
      <c r="GT86" s="261"/>
      <c r="GU86" s="261"/>
      <c r="GV86" s="261"/>
      <c r="GW86" s="261"/>
      <c r="GX86" s="261"/>
      <c r="GY86" s="261"/>
      <c r="GZ86" s="261"/>
      <c r="HA86" s="260" t="n">
        <f aca="false">GO86+GP86+GQ86+GR86+GS86+GT86+GU86+GV86+GW86+GX86+GY86+GZ86</f>
        <v>0</v>
      </c>
      <c r="HB86" s="260" t="n">
        <f aca="false">GL86</f>
        <v>229760</v>
      </c>
      <c r="HC86" s="260" t="n">
        <f aca="false">GM86+HA86</f>
        <v>229760</v>
      </c>
      <c r="HD86" s="260" t="n">
        <f aca="false">HB86-HC86</f>
        <v>0</v>
      </c>
      <c r="HE86" s="264" t="n">
        <f aca="false">GO86-GJ86</f>
        <v>0</v>
      </c>
      <c r="HF86" s="264"/>
      <c r="HG86" s="264"/>
      <c r="HH86" s="264"/>
      <c r="HI86" s="264"/>
      <c r="HJ86" s="264"/>
      <c r="HK86" s="264"/>
      <c r="HL86" s="264"/>
      <c r="HM86" s="264"/>
      <c r="HN86" s="264"/>
      <c r="HO86" s="264"/>
      <c r="HP86" s="264"/>
      <c r="HQ86" s="264"/>
      <c r="HR86" s="264"/>
      <c r="HS86" s="264"/>
      <c r="HT86" s="264"/>
      <c r="HU86" s="264"/>
      <c r="HV86" s="264"/>
      <c r="HW86" s="264"/>
      <c r="HX86" s="264"/>
      <c r="HY86" s="264"/>
      <c r="HZ86" s="264"/>
      <c r="IA86" s="264"/>
      <c r="IB86" s="264"/>
      <c r="IC86" s="264"/>
      <c r="ID86" s="264"/>
      <c r="IE86" s="264"/>
      <c r="IF86" s="264"/>
      <c r="IG86" s="264"/>
      <c r="IH86" s="264"/>
      <c r="II86" s="264"/>
      <c r="IJ86" s="264"/>
      <c r="IK86" s="264"/>
      <c r="IL86" s="264"/>
      <c r="IM86" s="264"/>
      <c r="IN86" s="264"/>
      <c r="IO86" s="264"/>
      <c r="IP86" s="264"/>
      <c r="IQ86" s="264"/>
      <c r="IR86" s="264"/>
      <c r="IS86" s="264"/>
      <c r="IT86" s="264"/>
      <c r="IU86" s="264"/>
      <c r="IV86" s="264"/>
      <c r="IW86" s="264"/>
      <c r="IX86" s="264"/>
      <c r="IY86" s="264"/>
      <c r="IZ86" s="264"/>
      <c r="JA86" s="264"/>
      <c r="JB86" s="264"/>
      <c r="JC86" s="264"/>
      <c r="JD86" s="264"/>
      <c r="JE86" s="264"/>
      <c r="JF86" s="264"/>
      <c r="JG86" s="264"/>
      <c r="JH86" s="264"/>
      <c r="JI86" s="264"/>
      <c r="JJ86" s="264"/>
      <c r="JK86" s="264"/>
      <c r="JL86" s="264"/>
      <c r="JM86" s="265"/>
      <c r="JN86" s="265" t="n">
        <f aca="false">DH86-DG86</f>
        <v>-13735.7</v>
      </c>
    </row>
    <row r="87" s="201" customFormat="true" ht="32.8" hidden="false" customHeight="false" outlineLevel="0" collapsed="false">
      <c r="A87" s="249" t="n">
        <v>55</v>
      </c>
      <c r="B87" s="250" t="s">
        <v>555</v>
      </c>
      <c r="C87" s="251" t="n">
        <v>4215</v>
      </c>
      <c r="D87" s="252" t="s">
        <v>471</v>
      </c>
      <c r="E87" s="252" t="s">
        <v>507</v>
      </c>
      <c r="F87" s="253" t="n">
        <v>1</v>
      </c>
      <c r="G87" s="254" t="n">
        <v>235328</v>
      </c>
      <c r="H87" s="255" t="n">
        <v>0.18</v>
      </c>
      <c r="I87" s="256" t="n">
        <f aca="false">ROUND(F87*G87,2)</f>
        <v>235328</v>
      </c>
      <c r="J87" s="254" t="n">
        <f aca="false">ROUND(I87+F87*G87*H87,2)</f>
        <v>277687.04</v>
      </c>
      <c r="K87" s="257" t="n">
        <v>42155</v>
      </c>
      <c r="L87" s="257" t="n">
        <f aca="false">EDATE(K87,M87)-1</f>
        <v>44011</v>
      </c>
      <c r="M87" s="258" t="n">
        <v>61</v>
      </c>
      <c r="N87" s="254" t="n">
        <f aca="false">ROUND(G87/M87,2)*F87</f>
        <v>3857.84</v>
      </c>
      <c r="O87" s="254" t="n">
        <v>33252.87</v>
      </c>
      <c r="P87" s="254"/>
      <c r="Q87" s="253" t="n">
        <v>1</v>
      </c>
      <c r="R87" s="254" t="n">
        <f aca="false">I87+AG87+P87</f>
        <v>235328</v>
      </c>
      <c r="S87" s="255" t="n">
        <f aca="false">H87</f>
        <v>0.18</v>
      </c>
      <c r="T87" s="254" t="n">
        <f aca="false">ROUND(Q87*R87,2)</f>
        <v>235328</v>
      </c>
      <c r="U87" s="254" t="n">
        <f aca="false">ROUND(T87+Q87*R87*S87,2)</f>
        <v>277687.04</v>
      </c>
      <c r="V87" s="257" t="n">
        <v>42155</v>
      </c>
      <c r="W87" s="257" t="n">
        <f aca="false">EDATE(V87,X87)-1</f>
        <v>44956</v>
      </c>
      <c r="X87" s="258" t="n">
        <v>92</v>
      </c>
      <c r="Y87" s="254" t="n">
        <f aca="false">ROUND((R87-Z87)/X87,2)*Q87</f>
        <v>2557.91</v>
      </c>
      <c r="Z87" s="254" t="n">
        <v>0</v>
      </c>
      <c r="AA87" s="254" t="n">
        <v>0</v>
      </c>
      <c r="AB87" s="254"/>
      <c r="AC87" s="254"/>
      <c r="AD87" s="254"/>
      <c r="AE87" s="254"/>
      <c r="AF87" s="254"/>
      <c r="AG87" s="254"/>
      <c r="AH87" s="254"/>
      <c r="AI87" s="254"/>
      <c r="AJ87" s="254"/>
      <c r="AK87" s="254"/>
      <c r="AL87" s="254"/>
      <c r="AM87" s="254" t="n">
        <v>-14068.48</v>
      </c>
      <c r="AN87" s="259" t="n">
        <f aca="false">ROUND((T87-Z87+AG87+AJ87)/X87,2)</f>
        <v>2557.91</v>
      </c>
      <c r="AO87" s="254"/>
      <c r="AP87" s="254"/>
      <c r="AQ87" s="254"/>
      <c r="AR87" s="254"/>
      <c r="AS87" s="254"/>
      <c r="AT87" s="254"/>
      <c r="AU87" s="254"/>
      <c r="AV87" s="254"/>
      <c r="AW87" s="254"/>
      <c r="AX87" s="254"/>
      <c r="AY87" s="254"/>
      <c r="AZ87" s="254"/>
      <c r="BA87" s="254"/>
      <c r="BB87" s="254"/>
      <c r="BC87" s="254"/>
      <c r="BD87" s="254"/>
      <c r="BE87" s="254"/>
      <c r="BF87" s="254"/>
      <c r="BG87" s="254"/>
      <c r="BH87" s="254"/>
      <c r="BI87" s="254"/>
      <c r="BJ87" s="254"/>
      <c r="BK87" s="254"/>
      <c r="BL87" s="254"/>
      <c r="BM87" s="254"/>
      <c r="BN87" s="254"/>
      <c r="BO87" s="254"/>
      <c r="BP87" s="254"/>
      <c r="BQ87" s="254"/>
      <c r="BR87" s="254"/>
      <c r="BS87" s="254"/>
      <c r="BT87" s="254"/>
      <c r="BU87" s="254"/>
      <c r="BV87" s="254"/>
      <c r="BW87" s="254"/>
      <c r="BX87" s="254"/>
      <c r="BY87" s="254"/>
      <c r="BZ87" s="254"/>
      <c r="CA87" s="254"/>
      <c r="CB87" s="254"/>
      <c r="CC87" s="254"/>
      <c r="CD87" s="254"/>
      <c r="CE87" s="254"/>
      <c r="CF87" s="254"/>
      <c r="CG87" s="254"/>
      <c r="CH87" s="254"/>
      <c r="CI87" s="254" t="e">
        <f aca="false">#N/A</f>
        <v>#N/A</v>
      </c>
      <c r="CJ87" s="254"/>
      <c r="CK87" s="254"/>
      <c r="CL87" s="254"/>
      <c r="CM87" s="257" t="n">
        <v>42155</v>
      </c>
      <c r="CN87" s="257" t="n">
        <f aca="false">EDATE(CM87,CO87)-1+365</f>
        <v>45655</v>
      </c>
      <c r="CO87" s="254" t="n">
        <v>103</v>
      </c>
      <c r="CP87" s="254" t="n">
        <v>79</v>
      </c>
      <c r="CQ87" s="254" t="n">
        <f aca="false">ROUND((R87-Z87)*(CP87/X87),2)</f>
        <v>202075.13</v>
      </c>
      <c r="CR87" s="254" t="n">
        <f aca="false">R87-CQ87</f>
        <v>33252.87</v>
      </c>
      <c r="CS87" s="254" t="n">
        <f aca="false">ROUND((CR87-Z87)/(CO87-CP87),2)</f>
        <v>1385.54</v>
      </c>
      <c r="CT87" s="260" t="n">
        <f aca="false">I87</f>
        <v>235328</v>
      </c>
      <c r="CU87" s="260" t="n">
        <f aca="false">CT87-CV87</f>
        <v>235328</v>
      </c>
      <c r="CV87" s="260" t="n">
        <v>0</v>
      </c>
      <c r="CW87" s="261" t="n">
        <f aca="false">IF(AND(CW$5&gt;$V87,CW$6&lt;=$W87),$Y87,IF(AND(MONTH(CW$6)=MONTH($W87),YEAR(CW$6)=YEAR($W87)),$T87-$X87*$Y87+$Y87,0))</f>
        <v>2557.91</v>
      </c>
      <c r="CX87" s="261" t="n">
        <f aca="false">IF(AND(CX$5&gt;$V87,CX$6&lt;=$W87),$Y87,IF(AND(MONTH(CX$6)=MONTH($W87),YEAR(CX$6)=YEAR($W87)),$T87-$X87*$Y87+$Y87,0))</f>
        <v>2557.91</v>
      </c>
      <c r="CY87" s="261" t="n">
        <f aca="false">IF(AND(CY$5&gt;$V87,CY$6&lt;=$W87),$Y87,IF(AND(MONTH(CY$6)=MONTH($W87),YEAR(CY$6)=YEAR($W87)),$T87-$X87*$Y87+$Y87,0))</f>
        <v>2557.91</v>
      </c>
      <c r="CZ87" s="261" t="n">
        <f aca="false">IF(AND(CZ$5&gt;$V87,CZ$6&lt;=$W87),$Y87,IF(AND(MONTH(CZ$6)=MONTH($W87),YEAR(CZ$6)=YEAR($W87)),$T87-$X87*$Y87+$Y87,0))</f>
        <v>2557.91</v>
      </c>
      <c r="DA87" s="261" t="n">
        <f aca="false">IF(AND(DA$5&gt;$V87,DA$6&lt;=$W87),$Y87,IF(AND(MONTH(DA$6)=MONTH($W87),YEAR(DA$6)=YEAR($W87)),$T87-$X87*$Y87+$Y87,0))</f>
        <v>2557.91</v>
      </c>
      <c r="DB87" s="261" t="n">
        <f aca="false">IF(AND(DB$5&gt;$V87,DB$6&lt;=$W87),$Y87,IF(AND(MONTH(DB$6)=MONTH($W87),YEAR(DB$6)=YEAR($W87)),$T87-$X87*$Y87+$Y87,0))</f>
        <v>2557.91</v>
      </c>
      <c r="DC87" s="261" t="n">
        <f aca="false">IF(AND(DC$5&gt;$V87,DC$6&lt;=$W87),$Y87,IF(AND(MONTH(DC$6)=MONTH($W87),YEAR(DC$6)=YEAR($W87)),$T87-$X87*$Y87+$Y87,0))</f>
        <v>2557.91</v>
      </c>
      <c r="DD87" s="261" t="n">
        <f aca="false">IF(AND(DD$5&gt;$V87,DD$6&lt;=$W87),$Y87,IF(AND(MONTH(DD$6)=MONTH($W87),YEAR(DD$6)=YEAR($W87)),$T87-$X87*$Y87+$Y87,0))</f>
        <v>2557.91</v>
      </c>
      <c r="DE87" s="261" t="n">
        <f aca="false">IF(AND(DE$5&gt;$V87,DE$6&lt;=$W87),$Y87,IF(AND(MONTH(DE$6)=MONTH($W87),YEAR(DE$6)=YEAR($W87)),$T87-$X87*$Y87+$Y87,0))</f>
        <v>2557.91</v>
      </c>
      <c r="DF87" s="261" t="n">
        <f aca="false">IF(AND(DF$5&gt;$V87,DF$6&lt;=$W87),$Y87,IF(AND(MONTH(DF$6)=MONTH($W87),YEAR(DF$6)=YEAR($W87)),$T87-$X87*$Y87+$Y87,0))</f>
        <v>2557.91</v>
      </c>
      <c r="DG87" s="261" t="n">
        <f aca="false">IF(AND(DG$5&gt;$V87,DG$6&lt;=$W87),$Y87,IF(AND(MONTH(DG$6)=MONTH($W87),YEAR(DG$6)=YEAR($W87)),$T87-$X87*$Y87+$Y87,0))</f>
        <v>2557.91</v>
      </c>
      <c r="DH87" s="261" t="n">
        <f aca="false">IF(AND(DH$5&gt;$V87,DH$6&lt;=$W87),$AN87,IF(AND(MONTH(DH$6)=MONTH($W87),YEAR(DH$6)=YEAR($W87)),$T87-$X87*$AN87+$AN87-Z87,0))+AM87</f>
        <v>-11510.57</v>
      </c>
      <c r="DI87" s="260" t="n">
        <f aca="false">CW87+CX87+CY87+CZ87+DA87+DB87+DC87+DD87+DE87+DF87+DG87+DH87</f>
        <v>16626.44</v>
      </c>
      <c r="DJ87" s="260" t="n">
        <f aca="false">T87+AG87+AJ87+AQ87+AS87+AU87+AW87</f>
        <v>235328</v>
      </c>
      <c r="DK87" s="260" t="n">
        <f aca="false">CU87+DI87-O87</f>
        <v>218701.57</v>
      </c>
      <c r="DL87" s="260" t="n">
        <f aca="false">DJ87-DK87</f>
        <v>16626.43</v>
      </c>
      <c r="DM87" s="262" t="n">
        <f aca="false">IF(AND(DM$5&gt;$CM87,DM$6&lt;=$CN87),$CS87,IF(AND(MONTH(DM$6)=MONTH($CN87),YEAR(DM$6)=YEAR($CN87)),$T87-$CO87*$CS87+$CS87,0))</f>
        <v>1385.54</v>
      </c>
      <c r="DN87" s="262" t="n">
        <f aca="false">IF(AND(DN$5&gt;$CM87,DN$6&lt;=$CN87),$CS87,IF(AND(MONTH(DN$6)=MONTH($CN87),YEAR(DN$6)=YEAR($CN87)),$T87-$CO87*$CS87+$CS87,0))</f>
        <v>1385.54</v>
      </c>
      <c r="DO87" s="262" t="n">
        <f aca="false">IF(AND(DO$5&gt;$CM87,DO$6&lt;=$CN87),$CS87,IF(AND(MONTH(DO$6)=MONTH($CN87),YEAR(DO$6)=YEAR($CN87)),$T87-$CO87*$CS87+$CS87,0))</f>
        <v>1385.54</v>
      </c>
      <c r="DP87" s="262" t="n">
        <f aca="false">IF(AND(DP$5&gt;$CM87,DP$6&lt;=$CN87),$CS87,IF(AND(MONTH(DP$6)=MONTH($CN87),YEAR(DP$6)=YEAR($CN87)),$T87-$CO87*$CS87+$CS87,0))</f>
        <v>1385.54</v>
      </c>
      <c r="DQ87" s="262" t="n">
        <f aca="false">IF(AND(DQ$5&gt;$CM87,DQ$6&lt;=$CN87),$CS87,IF(AND(MONTH(DQ$6)=MONTH($CN87),YEAR(DQ$6)=YEAR($CN87)),$T87-$CO87*$CS87+$CS87,0))</f>
        <v>1385.54</v>
      </c>
      <c r="DR87" s="262" t="n">
        <f aca="false">IF(AND(DR$5&gt;$CM87,DR$6&lt;=$CN87),$CS87,IF(AND(MONTH(DR$6)=MONTH($CN87),YEAR(DR$6)=YEAR($CN87)),$T87-$CO87*$CS87+$CS87,0))</f>
        <v>1385.54</v>
      </c>
      <c r="DS87" s="262" t="n">
        <f aca="false">IF(AND(DS$5&gt;$CM87,DS$6&lt;=$CN87),$CS87,IF(AND(MONTH(DS$6)=MONTH($CN87),YEAR(DS$6)=YEAR($CN87)),$T87-$CO87*$CS87+$CS87,0))</f>
        <v>1385.54</v>
      </c>
      <c r="DT87" s="262" t="n">
        <f aca="false">IF(AND(DT$5&gt;$CM87,DT$6&lt;=$CN87),$CS87,IF(AND(MONTH(DT$6)=MONTH($CN87),YEAR(DT$6)=YEAR($CN87)),$T87-$CO87*$CS87+$CS87,0))</f>
        <v>1385.54</v>
      </c>
      <c r="DU87" s="262" t="n">
        <f aca="false">IF(AND(DU$5&gt;$CM87,DU$6&lt;=$CN87),$CS87,IF(AND(MONTH(DU$6)=MONTH($CN87),YEAR(DU$6)=YEAR($CN87)),$T87-$CO87*$CS87+$CS87,0))</f>
        <v>1385.54</v>
      </c>
      <c r="DV87" s="262" t="n">
        <f aca="false">IF(AND(DV$5&gt;$CM87,DV$6&lt;=$CN87),$CS87,IF(AND(MONTH(DV$6)=MONTH($CN87),YEAR(DV$6)=YEAR($CN87)),$T87-$CO87*$CS87+$CS87,0))</f>
        <v>1385.54</v>
      </c>
      <c r="DW87" s="262" t="n">
        <f aca="false">IF(AND(DW$5&gt;$CM87,DW$6&lt;=$CN87),$CS87,IF(AND(MONTH(DW$6)=MONTH($CN87),YEAR(DW$6)=YEAR($CN87)),$T87-$CO87*$CS87+$CS87,0))</f>
        <v>1385.54</v>
      </c>
      <c r="DX87" s="262" t="n">
        <v>-11084.3</v>
      </c>
      <c r="DY87" s="260" t="n">
        <f aca="false">DM87+DN87+DO87+DP87+DQ87+DR87+DS87+DT87+DU87+DV87+DW87+DX87</f>
        <v>4156.64</v>
      </c>
      <c r="DZ87" s="260" t="n">
        <f aca="false">DJ87+AY87+BA87+BC87+BE87+BG87+BI87+BK87+BM87+BO87</f>
        <v>235328</v>
      </c>
      <c r="EA87" s="260" t="n">
        <f aca="false">DK87+DY87</f>
        <v>222858.21</v>
      </c>
      <c r="EB87" s="260" t="n">
        <f aca="false">DZ87-EA87</f>
        <v>12469.79</v>
      </c>
      <c r="EC87" s="261" t="n">
        <v>4156.61</v>
      </c>
      <c r="ED87" s="261" t="n">
        <v>4156.61</v>
      </c>
      <c r="EE87" s="262" t="n">
        <v>4156.57000000001</v>
      </c>
      <c r="EF87" s="261" t="n">
        <f aca="false">IF(AND(EF$5&gt;$V87,EF$6&lt;=$W87),$Y87,IF(AND(MONTH(EF$6)=MONTH($W87),YEAR(EF$6)=YEAR($W87)),$T87-$X87*$Y87+$Y87,0))</f>
        <v>0</v>
      </c>
      <c r="EG87" s="261" t="n">
        <f aca="false">IF(AND(EG$5&gt;$V87,EG$6&lt;=$W87),$Y87,IF(AND(MONTH(EG$6)=MONTH($W87),YEAR(EG$6)=YEAR($W87)),$T87-$X87*$Y87+$Y87,0))</f>
        <v>0</v>
      </c>
      <c r="EH87" s="261" t="n">
        <f aca="false">IF(AND(EH$5&gt;$V87,EH$6&lt;=$W87),$Y87,IF(AND(MONTH(EH$6)=MONTH($W87),YEAR(EH$6)=YEAR($W87)),$T87-$X87*$Y87+$Y87,0))</f>
        <v>0</v>
      </c>
      <c r="EI87" s="261" t="n">
        <f aca="false">IF(AND(EI$5&gt;$V87,EI$6&lt;=$W87),$Y87,IF(AND(MONTH(EI$6)=MONTH($W87),YEAR(EI$6)=YEAR($W87)),$T87-$X87*$Y87+$Y87,0))</f>
        <v>0</v>
      </c>
      <c r="EJ87" s="261" t="n">
        <f aca="false">IF(AND(EJ$5&gt;$V87,EJ$6&lt;=$W87),$Y87,IF(AND(MONTH(EJ$6)=MONTH($W87),YEAR(EJ$6)=YEAR($W87)),$T87-$X87*$Y87+$Y87,0))</f>
        <v>0</v>
      </c>
      <c r="EK87" s="261" t="n">
        <f aca="false">IF(AND(EK$5&gt;$V87,EK$6&lt;=$W87),$Y87,IF(AND(MONTH(EK$6)=MONTH($W87),YEAR(EK$6)=YEAR($W87)),$T87-$X87*$Y87+$Y87,0))</f>
        <v>0</v>
      </c>
      <c r="EL87" s="266" t="n">
        <v>0</v>
      </c>
      <c r="EM87" s="263" t="n">
        <v>0</v>
      </c>
      <c r="EN87" s="261" t="n">
        <v>0</v>
      </c>
      <c r="EO87" s="260" t="n">
        <f aca="false">EC87+ED87+EE87+EF87+EG87+EH87+EI87+EJ87+EK87+EL87+EM87+EN87</f>
        <v>12469.79</v>
      </c>
      <c r="EP87" s="260" t="n">
        <f aca="false">T87+AQ87+AS87+AU87+AW87+AY87+BA87+BC87+BE87+BG87+BI87+BK87+BM87+BO87+BQ87+BS87+BU87+BW87+BY87+CA87+CC87+CE87+CG87</f>
        <v>235328</v>
      </c>
      <c r="EQ87" s="260" t="n">
        <f aca="false">EA87+EO87</f>
        <v>235328</v>
      </c>
      <c r="ER87" s="260" t="n">
        <f aca="false">EP87-EQ87</f>
        <v>0</v>
      </c>
      <c r="ES87" s="261"/>
      <c r="ET87" s="261"/>
      <c r="EU87" s="261"/>
      <c r="EV87" s="261"/>
      <c r="EW87" s="261"/>
      <c r="EX87" s="261"/>
      <c r="EY87" s="261"/>
      <c r="EZ87" s="261"/>
      <c r="FA87" s="261"/>
      <c r="FB87" s="261"/>
      <c r="FC87" s="261"/>
      <c r="FD87" s="261"/>
      <c r="FE87" s="260" t="n">
        <f aca="false">ES87+ET87+EU87+EV87+EW87+EX87+EY87+EZ87+FA87+FB87+FC87+FD87</f>
        <v>0</v>
      </c>
      <c r="FF87" s="260" t="n">
        <f aca="false">EP87</f>
        <v>235328</v>
      </c>
      <c r="FG87" s="260" t="n">
        <f aca="false">EQ87+FE87</f>
        <v>235328</v>
      </c>
      <c r="FH87" s="260" t="n">
        <f aca="false">FF87-FG87</f>
        <v>0</v>
      </c>
      <c r="FI87" s="261"/>
      <c r="FJ87" s="261"/>
      <c r="FK87" s="261"/>
      <c r="FL87" s="261"/>
      <c r="FM87" s="261"/>
      <c r="FN87" s="261"/>
      <c r="FO87" s="261"/>
      <c r="FP87" s="261"/>
      <c r="FQ87" s="261"/>
      <c r="FR87" s="261"/>
      <c r="FS87" s="261"/>
      <c r="FT87" s="261"/>
      <c r="FU87" s="260" t="n">
        <f aca="false">FI87+FJ87+FK87+FL87+FM87+FN87+FO87+FP87+FQ87+FR87+FS87+FT87</f>
        <v>0</v>
      </c>
      <c r="FV87" s="260" t="n">
        <f aca="false">FF87</f>
        <v>235328</v>
      </c>
      <c r="FW87" s="260" t="n">
        <f aca="false">FG87+FU87</f>
        <v>235328</v>
      </c>
      <c r="FX87" s="260" t="n">
        <f aca="false">FV87-FW87</f>
        <v>0</v>
      </c>
      <c r="FY87" s="261"/>
      <c r="FZ87" s="261"/>
      <c r="GA87" s="261"/>
      <c r="GB87" s="261"/>
      <c r="GC87" s="261"/>
      <c r="GD87" s="261"/>
      <c r="GE87" s="261"/>
      <c r="GF87" s="261"/>
      <c r="GG87" s="261"/>
      <c r="GH87" s="261"/>
      <c r="GI87" s="261"/>
      <c r="GJ87" s="261"/>
      <c r="GK87" s="260" t="n">
        <f aca="false">FY87+FZ87+GA87+GB87+GC87+GD87+GE87+GF87+GG87+GH87+GI87+GJ87</f>
        <v>0</v>
      </c>
      <c r="GL87" s="260" t="n">
        <f aca="false">FV87</f>
        <v>235328</v>
      </c>
      <c r="GM87" s="260" t="n">
        <f aca="false">FW87+GK87</f>
        <v>235328</v>
      </c>
      <c r="GN87" s="260" t="n">
        <f aca="false">GL87-GM87</f>
        <v>0</v>
      </c>
      <c r="GO87" s="261"/>
      <c r="GP87" s="261"/>
      <c r="GQ87" s="261"/>
      <c r="GR87" s="261"/>
      <c r="GS87" s="261"/>
      <c r="GT87" s="261"/>
      <c r="GU87" s="261"/>
      <c r="GV87" s="261"/>
      <c r="GW87" s="261"/>
      <c r="GX87" s="261"/>
      <c r="GY87" s="261"/>
      <c r="GZ87" s="261"/>
      <c r="HA87" s="260" t="n">
        <f aca="false">GO87+GP87+GQ87+GR87+GS87+GT87+GU87+GV87+GW87+GX87+GY87+GZ87</f>
        <v>0</v>
      </c>
      <c r="HB87" s="260" t="n">
        <f aca="false">GL87</f>
        <v>235328</v>
      </c>
      <c r="HC87" s="260" t="n">
        <f aca="false">GM87+HA87</f>
        <v>235328</v>
      </c>
      <c r="HD87" s="260" t="n">
        <f aca="false">HB87-HC87</f>
        <v>0</v>
      </c>
      <c r="HE87" s="264" t="n">
        <f aca="false">GO87-GJ87</f>
        <v>0</v>
      </c>
      <c r="HF87" s="264"/>
      <c r="HG87" s="264"/>
      <c r="HH87" s="264"/>
      <c r="HI87" s="264"/>
      <c r="HJ87" s="264"/>
      <c r="HK87" s="264"/>
      <c r="HL87" s="264"/>
      <c r="HM87" s="264"/>
      <c r="HN87" s="264"/>
      <c r="HO87" s="264"/>
      <c r="HP87" s="264"/>
      <c r="HQ87" s="264"/>
      <c r="HR87" s="264"/>
      <c r="HS87" s="264"/>
      <c r="HT87" s="264"/>
      <c r="HU87" s="264"/>
      <c r="HV87" s="264"/>
      <c r="HW87" s="264"/>
      <c r="HX87" s="264"/>
      <c r="HY87" s="264"/>
      <c r="HZ87" s="264"/>
      <c r="IA87" s="264"/>
      <c r="IB87" s="264"/>
      <c r="IC87" s="264"/>
      <c r="ID87" s="264"/>
      <c r="IE87" s="264"/>
      <c r="IF87" s="264"/>
      <c r="IG87" s="264"/>
      <c r="IH87" s="264"/>
      <c r="II87" s="264"/>
      <c r="IJ87" s="264"/>
      <c r="IK87" s="264"/>
      <c r="IL87" s="264"/>
      <c r="IM87" s="264"/>
      <c r="IN87" s="264"/>
      <c r="IO87" s="264"/>
      <c r="IP87" s="264"/>
      <c r="IQ87" s="264"/>
      <c r="IR87" s="264"/>
      <c r="IS87" s="264"/>
      <c r="IT87" s="264"/>
      <c r="IU87" s="264"/>
      <c r="IV87" s="264"/>
      <c r="IW87" s="264"/>
      <c r="IX87" s="264"/>
      <c r="IY87" s="264"/>
      <c r="IZ87" s="264"/>
      <c r="JA87" s="264"/>
      <c r="JB87" s="264"/>
      <c r="JC87" s="264"/>
      <c r="JD87" s="264"/>
      <c r="JE87" s="264"/>
      <c r="JF87" s="264"/>
      <c r="JG87" s="264"/>
      <c r="JH87" s="264"/>
      <c r="JI87" s="264"/>
      <c r="JJ87" s="264"/>
      <c r="JK87" s="264"/>
      <c r="JL87" s="264"/>
      <c r="JM87" s="265"/>
      <c r="JN87" s="265" t="n">
        <f aca="false">DH87-DG87</f>
        <v>-14068.48</v>
      </c>
    </row>
    <row r="88" s="201" customFormat="true" ht="32.8" hidden="false" customHeight="false" outlineLevel="0" collapsed="false">
      <c r="A88" s="249" t="n">
        <v>56</v>
      </c>
      <c r="B88" s="250" t="s">
        <v>556</v>
      </c>
      <c r="C88" s="251" t="n">
        <v>4216</v>
      </c>
      <c r="D88" s="252" t="s">
        <v>471</v>
      </c>
      <c r="E88" s="252" t="s">
        <v>507</v>
      </c>
      <c r="F88" s="253" t="n">
        <v>1</v>
      </c>
      <c r="G88" s="254" t="n">
        <v>235328</v>
      </c>
      <c r="H88" s="255" t="n">
        <v>0.18</v>
      </c>
      <c r="I88" s="256" t="n">
        <f aca="false">ROUND(F88*G88,2)</f>
        <v>235328</v>
      </c>
      <c r="J88" s="254" t="n">
        <f aca="false">ROUND(I88+F88*G88*H88,2)</f>
        <v>277687.04</v>
      </c>
      <c r="K88" s="257" t="n">
        <v>42155</v>
      </c>
      <c r="L88" s="257" t="n">
        <f aca="false">EDATE(K88,M88)-1</f>
        <v>44011</v>
      </c>
      <c r="M88" s="258" t="n">
        <v>61</v>
      </c>
      <c r="N88" s="254" t="n">
        <f aca="false">ROUND(G88/M88,2)*F88</f>
        <v>3857.84</v>
      </c>
      <c r="O88" s="254" t="n">
        <v>33252.87</v>
      </c>
      <c r="P88" s="254"/>
      <c r="Q88" s="253" t="n">
        <v>1</v>
      </c>
      <c r="R88" s="254" t="n">
        <f aca="false">I88+AG88+P88</f>
        <v>235328</v>
      </c>
      <c r="S88" s="255" t="n">
        <f aca="false">H88</f>
        <v>0.18</v>
      </c>
      <c r="T88" s="254" t="n">
        <f aca="false">ROUND(Q88*R88,2)</f>
        <v>235328</v>
      </c>
      <c r="U88" s="254" t="n">
        <f aca="false">ROUND(T88+Q88*R88*S88,2)</f>
        <v>277687.04</v>
      </c>
      <c r="V88" s="257" t="n">
        <v>42155</v>
      </c>
      <c r="W88" s="257" t="n">
        <f aca="false">EDATE(V88,X88)-1</f>
        <v>44956</v>
      </c>
      <c r="X88" s="258" t="n">
        <v>92</v>
      </c>
      <c r="Y88" s="254" t="n">
        <f aca="false">ROUND((R88-Z88)/X88,2)*Q88</f>
        <v>2557.91</v>
      </c>
      <c r="Z88" s="254" t="n">
        <v>0</v>
      </c>
      <c r="AA88" s="254" t="n">
        <v>0</v>
      </c>
      <c r="AB88" s="254"/>
      <c r="AC88" s="254"/>
      <c r="AD88" s="254"/>
      <c r="AE88" s="254"/>
      <c r="AF88" s="254"/>
      <c r="AG88" s="254"/>
      <c r="AH88" s="254"/>
      <c r="AI88" s="254"/>
      <c r="AJ88" s="254"/>
      <c r="AK88" s="254"/>
      <c r="AL88" s="254"/>
      <c r="AM88" s="254" t="n">
        <v>-14068.48</v>
      </c>
      <c r="AN88" s="259" t="n">
        <f aca="false">ROUND((T88-Z88+AG88+AJ88)/X88,2)</f>
        <v>2557.91</v>
      </c>
      <c r="AO88" s="254"/>
      <c r="AP88" s="254"/>
      <c r="AQ88" s="254"/>
      <c r="AR88" s="254"/>
      <c r="AS88" s="254"/>
      <c r="AT88" s="254"/>
      <c r="AU88" s="254"/>
      <c r="AV88" s="254"/>
      <c r="AW88" s="254"/>
      <c r="AX88" s="254"/>
      <c r="AY88" s="254"/>
      <c r="AZ88" s="254"/>
      <c r="BA88" s="254"/>
      <c r="BB88" s="254"/>
      <c r="BC88" s="254"/>
      <c r="BD88" s="254"/>
      <c r="BE88" s="254"/>
      <c r="BF88" s="254"/>
      <c r="BG88" s="254"/>
      <c r="BH88" s="254"/>
      <c r="BI88" s="254"/>
      <c r="BJ88" s="254"/>
      <c r="BK88" s="254"/>
      <c r="BL88" s="254"/>
      <c r="BM88" s="254"/>
      <c r="BN88" s="254"/>
      <c r="BO88" s="254"/>
      <c r="BP88" s="254"/>
      <c r="BQ88" s="254"/>
      <c r="BR88" s="254"/>
      <c r="BS88" s="254"/>
      <c r="BT88" s="254"/>
      <c r="BU88" s="254"/>
      <c r="BV88" s="254"/>
      <c r="BW88" s="254"/>
      <c r="BX88" s="254"/>
      <c r="BY88" s="254"/>
      <c r="BZ88" s="254"/>
      <c r="CA88" s="254"/>
      <c r="CB88" s="254"/>
      <c r="CC88" s="254"/>
      <c r="CD88" s="254"/>
      <c r="CE88" s="254"/>
      <c r="CF88" s="254"/>
      <c r="CG88" s="254"/>
      <c r="CH88" s="254"/>
      <c r="CI88" s="254" t="e">
        <f aca="false">#N/A</f>
        <v>#N/A</v>
      </c>
      <c r="CJ88" s="254"/>
      <c r="CK88" s="254"/>
      <c r="CL88" s="254"/>
      <c r="CM88" s="257" t="n">
        <v>42155</v>
      </c>
      <c r="CN88" s="257" t="n">
        <f aca="false">EDATE(CM88,CO88)-1+365</f>
        <v>45655</v>
      </c>
      <c r="CO88" s="254" t="n">
        <v>103</v>
      </c>
      <c r="CP88" s="254" t="n">
        <v>79</v>
      </c>
      <c r="CQ88" s="254" t="n">
        <f aca="false">ROUND((R88-Z88)*(CP88/X88),2)</f>
        <v>202075.13</v>
      </c>
      <c r="CR88" s="254" t="n">
        <f aca="false">R88-CQ88</f>
        <v>33252.87</v>
      </c>
      <c r="CS88" s="254" t="n">
        <f aca="false">ROUND((CR88-Z88)/(CO88-CP88),2)</f>
        <v>1385.54</v>
      </c>
      <c r="CT88" s="260" t="n">
        <f aca="false">I88</f>
        <v>235328</v>
      </c>
      <c r="CU88" s="260" t="n">
        <f aca="false">CT88-CV88</f>
        <v>235328</v>
      </c>
      <c r="CV88" s="260" t="n">
        <v>0</v>
      </c>
      <c r="CW88" s="261" t="n">
        <f aca="false">IF(AND(CW$5&gt;$V88,CW$6&lt;=$W88),$Y88,IF(AND(MONTH(CW$6)=MONTH($W88),YEAR(CW$6)=YEAR($W88)),$T88-$X88*$Y88+$Y88,0))</f>
        <v>2557.91</v>
      </c>
      <c r="CX88" s="261" t="n">
        <f aca="false">IF(AND(CX$5&gt;$V88,CX$6&lt;=$W88),$Y88,IF(AND(MONTH(CX$6)=MONTH($W88),YEAR(CX$6)=YEAR($W88)),$T88-$X88*$Y88+$Y88,0))</f>
        <v>2557.91</v>
      </c>
      <c r="CY88" s="261" t="n">
        <f aca="false">IF(AND(CY$5&gt;$V88,CY$6&lt;=$W88),$Y88,IF(AND(MONTH(CY$6)=MONTH($W88),YEAR(CY$6)=YEAR($W88)),$T88-$X88*$Y88+$Y88,0))</f>
        <v>2557.91</v>
      </c>
      <c r="CZ88" s="261" t="n">
        <f aca="false">IF(AND(CZ$5&gt;$V88,CZ$6&lt;=$W88),$Y88,IF(AND(MONTH(CZ$6)=MONTH($W88),YEAR(CZ$6)=YEAR($W88)),$T88-$X88*$Y88+$Y88,0))</f>
        <v>2557.91</v>
      </c>
      <c r="DA88" s="261" t="n">
        <f aca="false">IF(AND(DA$5&gt;$V88,DA$6&lt;=$W88),$Y88,IF(AND(MONTH(DA$6)=MONTH($W88),YEAR(DA$6)=YEAR($W88)),$T88-$X88*$Y88+$Y88,0))</f>
        <v>2557.91</v>
      </c>
      <c r="DB88" s="261" t="n">
        <f aca="false">IF(AND(DB$5&gt;$V88,DB$6&lt;=$W88),$Y88,IF(AND(MONTH(DB$6)=MONTH($W88),YEAR(DB$6)=YEAR($W88)),$T88-$X88*$Y88+$Y88,0))</f>
        <v>2557.91</v>
      </c>
      <c r="DC88" s="261" t="n">
        <f aca="false">IF(AND(DC$5&gt;$V88,DC$6&lt;=$W88),$Y88,IF(AND(MONTH(DC$6)=MONTH($W88),YEAR(DC$6)=YEAR($W88)),$T88-$X88*$Y88+$Y88,0))</f>
        <v>2557.91</v>
      </c>
      <c r="DD88" s="261" t="n">
        <f aca="false">IF(AND(DD$5&gt;$V88,DD$6&lt;=$W88),$Y88,IF(AND(MONTH(DD$6)=MONTH($W88),YEAR(DD$6)=YEAR($W88)),$T88-$X88*$Y88+$Y88,0))</f>
        <v>2557.91</v>
      </c>
      <c r="DE88" s="261" t="n">
        <f aca="false">IF(AND(DE$5&gt;$V88,DE$6&lt;=$W88),$Y88,IF(AND(MONTH(DE$6)=MONTH($W88),YEAR(DE$6)=YEAR($W88)),$T88-$X88*$Y88+$Y88,0))</f>
        <v>2557.91</v>
      </c>
      <c r="DF88" s="261" t="n">
        <f aca="false">IF(AND(DF$5&gt;$V88,DF$6&lt;=$W88),$Y88,IF(AND(MONTH(DF$6)=MONTH($W88),YEAR(DF$6)=YEAR($W88)),$T88-$X88*$Y88+$Y88,0))</f>
        <v>2557.91</v>
      </c>
      <c r="DG88" s="261" t="n">
        <f aca="false">IF(AND(DG$5&gt;$V88,DG$6&lt;=$W88),$Y88,IF(AND(MONTH(DG$6)=MONTH($W88),YEAR(DG$6)=YEAR($W88)),$T88-$X88*$Y88+$Y88,0))</f>
        <v>2557.91</v>
      </c>
      <c r="DH88" s="261" t="n">
        <f aca="false">IF(AND(DH$5&gt;$V88,DH$6&lt;=$W88),$AN88,IF(AND(MONTH(DH$6)=MONTH($W88),YEAR(DH$6)=YEAR($W88)),$T88-$X88*$AN88+$AN88-Z88,0))+AM88</f>
        <v>-11510.57</v>
      </c>
      <c r="DI88" s="260" t="n">
        <f aca="false">CW88+CX88+CY88+CZ88+DA88+DB88+DC88+DD88+DE88+DF88+DG88+DH88</f>
        <v>16626.44</v>
      </c>
      <c r="DJ88" s="260" t="n">
        <f aca="false">T88+AG88+AJ88+AQ88+AS88+AU88+AW88</f>
        <v>235328</v>
      </c>
      <c r="DK88" s="260" t="n">
        <f aca="false">CU88+DI88-O88</f>
        <v>218701.57</v>
      </c>
      <c r="DL88" s="260" t="n">
        <f aca="false">DJ88-DK88</f>
        <v>16626.43</v>
      </c>
      <c r="DM88" s="262" t="n">
        <f aca="false">IF(AND(DM$5&gt;$CM88,DM$6&lt;=$CN88),$CS88,IF(AND(MONTH(DM$6)=MONTH($CN88),YEAR(DM$6)=YEAR($CN88)),$T88-$CO88*$CS88+$CS88,0))</f>
        <v>1385.54</v>
      </c>
      <c r="DN88" s="262" t="n">
        <f aca="false">IF(AND(DN$5&gt;$CM88,DN$6&lt;=$CN88),$CS88,IF(AND(MONTH(DN$6)=MONTH($CN88),YEAR(DN$6)=YEAR($CN88)),$T88-$CO88*$CS88+$CS88,0))</f>
        <v>1385.54</v>
      </c>
      <c r="DO88" s="262" t="n">
        <f aca="false">IF(AND(DO$5&gt;$CM88,DO$6&lt;=$CN88),$CS88,IF(AND(MONTH(DO$6)=MONTH($CN88),YEAR(DO$6)=YEAR($CN88)),$T88-$CO88*$CS88+$CS88,0))</f>
        <v>1385.54</v>
      </c>
      <c r="DP88" s="262" t="n">
        <f aca="false">IF(AND(DP$5&gt;$CM88,DP$6&lt;=$CN88),$CS88,IF(AND(MONTH(DP$6)=MONTH($CN88),YEAR(DP$6)=YEAR($CN88)),$T88-$CO88*$CS88+$CS88,0))</f>
        <v>1385.54</v>
      </c>
      <c r="DQ88" s="262" t="n">
        <f aca="false">IF(AND(DQ$5&gt;$CM88,DQ$6&lt;=$CN88),$CS88,IF(AND(MONTH(DQ$6)=MONTH($CN88),YEAR(DQ$6)=YEAR($CN88)),$T88-$CO88*$CS88+$CS88,0))</f>
        <v>1385.54</v>
      </c>
      <c r="DR88" s="262" t="n">
        <f aca="false">IF(AND(DR$5&gt;$CM88,DR$6&lt;=$CN88),$CS88,IF(AND(MONTH(DR$6)=MONTH($CN88),YEAR(DR$6)=YEAR($CN88)),$T88-$CO88*$CS88+$CS88,0))</f>
        <v>1385.54</v>
      </c>
      <c r="DS88" s="262" t="n">
        <f aca="false">IF(AND(DS$5&gt;$CM88,DS$6&lt;=$CN88),$CS88,IF(AND(MONTH(DS$6)=MONTH($CN88),YEAR(DS$6)=YEAR($CN88)),$T88-$CO88*$CS88+$CS88,0))</f>
        <v>1385.54</v>
      </c>
      <c r="DT88" s="262" t="n">
        <f aca="false">IF(AND(DT$5&gt;$CM88,DT$6&lt;=$CN88),$CS88,IF(AND(MONTH(DT$6)=MONTH($CN88),YEAR(DT$6)=YEAR($CN88)),$T88-$CO88*$CS88+$CS88,0))</f>
        <v>1385.54</v>
      </c>
      <c r="DU88" s="262" t="n">
        <f aca="false">IF(AND(DU$5&gt;$CM88,DU$6&lt;=$CN88),$CS88,IF(AND(MONTH(DU$6)=MONTH($CN88),YEAR(DU$6)=YEAR($CN88)),$T88-$CO88*$CS88+$CS88,0))</f>
        <v>1385.54</v>
      </c>
      <c r="DV88" s="262" t="n">
        <f aca="false">IF(AND(DV$5&gt;$CM88,DV$6&lt;=$CN88),$CS88,IF(AND(MONTH(DV$6)=MONTH($CN88),YEAR(DV$6)=YEAR($CN88)),$T88-$CO88*$CS88+$CS88,0))</f>
        <v>1385.54</v>
      </c>
      <c r="DW88" s="262" t="n">
        <f aca="false">IF(AND(DW$5&gt;$CM88,DW$6&lt;=$CN88),$CS88,IF(AND(MONTH(DW$6)=MONTH($CN88),YEAR(DW$6)=YEAR($CN88)),$T88-$CO88*$CS88+$CS88,0))</f>
        <v>1385.54</v>
      </c>
      <c r="DX88" s="262" t="n">
        <v>-11084.3</v>
      </c>
      <c r="DY88" s="260" t="n">
        <f aca="false">DM88+DN88+DO88+DP88+DQ88+DR88+DS88+DT88+DU88+DV88+DW88+DX88</f>
        <v>4156.64</v>
      </c>
      <c r="DZ88" s="260" t="n">
        <f aca="false">DJ88+AY88+BA88+BC88+BE88+BG88+BI88+BK88+BM88+BO88</f>
        <v>235328</v>
      </c>
      <c r="EA88" s="260" t="n">
        <f aca="false">DK88+DY88</f>
        <v>222858.21</v>
      </c>
      <c r="EB88" s="260" t="n">
        <f aca="false">DZ88-EA88</f>
        <v>12469.79</v>
      </c>
      <c r="EC88" s="261" t="n">
        <v>4156.61</v>
      </c>
      <c r="ED88" s="261" t="n">
        <v>4156.61</v>
      </c>
      <c r="EE88" s="262" t="n">
        <v>4156.57000000001</v>
      </c>
      <c r="EF88" s="261" t="n">
        <f aca="false">IF(AND(EF$5&gt;$V88,EF$6&lt;=$W88),$Y88,IF(AND(MONTH(EF$6)=MONTH($W88),YEAR(EF$6)=YEAR($W88)),$T88-$X88*$Y88+$Y88,0))</f>
        <v>0</v>
      </c>
      <c r="EG88" s="261" t="n">
        <f aca="false">IF(AND(EG$5&gt;$V88,EG$6&lt;=$W88),$Y88,IF(AND(MONTH(EG$6)=MONTH($W88),YEAR(EG$6)=YEAR($W88)),$T88-$X88*$Y88+$Y88,0))</f>
        <v>0</v>
      </c>
      <c r="EH88" s="261" t="n">
        <f aca="false">IF(AND(EH$5&gt;$V88,EH$6&lt;=$W88),$Y88,IF(AND(MONTH(EH$6)=MONTH($W88),YEAR(EH$6)=YEAR($W88)),$T88-$X88*$Y88+$Y88,0))</f>
        <v>0</v>
      </c>
      <c r="EI88" s="261" t="n">
        <f aca="false">IF(AND(EI$5&gt;$V88,EI$6&lt;=$W88),$Y88,IF(AND(MONTH(EI$6)=MONTH($W88),YEAR(EI$6)=YEAR($W88)),$T88-$X88*$Y88+$Y88,0))</f>
        <v>0</v>
      </c>
      <c r="EJ88" s="261" t="n">
        <f aca="false">IF(AND(EJ$5&gt;$V88,EJ$6&lt;=$W88),$Y88,IF(AND(MONTH(EJ$6)=MONTH($W88),YEAR(EJ$6)=YEAR($W88)),$T88-$X88*$Y88+$Y88,0))</f>
        <v>0</v>
      </c>
      <c r="EK88" s="261" t="n">
        <f aca="false">IF(AND(EK$5&gt;$V88,EK$6&lt;=$W88),$Y88,IF(AND(MONTH(EK$6)=MONTH($W88),YEAR(EK$6)=YEAR($W88)),$T88-$X88*$Y88+$Y88,0))</f>
        <v>0</v>
      </c>
      <c r="EL88" s="266" t="n">
        <v>0</v>
      </c>
      <c r="EM88" s="263" t="n">
        <v>0</v>
      </c>
      <c r="EN88" s="261" t="n">
        <v>0</v>
      </c>
      <c r="EO88" s="260" t="n">
        <f aca="false">EC88+ED88+EE88+EF88+EG88+EH88+EI88+EJ88+EK88+EL88+EM88+EN88</f>
        <v>12469.79</v>
      </c>
      <c r="EP88" s="260" t="n">
        <f aca="false">T88+AQ88+AS88+AU88+AW88+AY88+BA88+BC88+BE88+BG88+BI88+BK88+BM88+BO88+BQ88+BS88+BU88+BW88+BY88+CA88+CC88+CE88+CG88</f>
        <v>235328</v>
      </c>
      <c r="EQ88" s="260" t="n">
        <f aca="false">EA88+EO88</f>
        <v>235328</v>
      </c>
      <c r="ER88" s="260" t="n">
        <f aca="false">EP88-EQ88</f>
        <v>0</v>
      </c>
      <c r="ES88" s="261"/>
      <c r="ET88" s="261"/>
      <c r="EU88" s="261"/>
      <c r="EV88" s="261"/>
      <c r="EW88" s="261"/>
      <c r="EX88" s="261"/>
      <c r="EY88" s="261"/>
      <c r="EZ88" s="261"/>
      <c r="FA88" s="261"/>
      <c r="FB88" s="261"/>
      <c r="FC88" s="261"/>
      <c r="FD88" s="261"/>
      <c r="FE88" s="260" t="n">
        <f aca="false">ES88+ET88+EU88+EV88+EW88+EX88+EY88+EZ88+FA88+FB88+FC88+FD88</f>
        <v>0</v>
      </c>
      <c r="FF88" s="260" t="n">
        <f aca="false">EP88</f>
        <v>235328</v>
      </c>
      <c r="FG88" s="260" t="n">
        <f aca="false">EQ88+FE88</f>
        <v>235328</v>
      </c>
      <c r="FH88" s="260" t="n">
        <f aca="false">FF88-FG88</f>
        <v>0</v>
      </c>
      <c r="FI88" s="261"/>
      <c r="FJ88" s="261"/>
      <c r="FK88" s="261"/>
      <c r="FL88" s="261"/>
      <c r="FM88" s="261"/>
      <c r="FN88" s="261"/>
      <c r="FO88" s="261"/>
      <c r="FP88" s="261"/>
      <c r="FQ88" s="261"/>
      <c r="FR88" s="261"/>
      <c r="FS88" s="261"/>
      <c r="FT88" s="261"/>
      <c r="FU88" s="260" t="n">
        <f aca="false">FI88+FJ88+FK88+FL88+FM88+FN88+FO88+FP88+FQ88+FR88+FS88+FT88</f>
        <v>0</v>
      </c>
      <c r="FV88" s="260" t="n">
        <f aca="false">FF88</f>
        <v>235328</v>
      </c>
      <c r="FW88" s="260" t="n">
        <f aca="false">FG88+FU88</f>
        <v>235328</v>
      </c>
      <c r="FX88" s="260" t="n">
        <f aca="false">FV88-FW88</f>
        <v>0</v>
      </c>
      <c r="FY88" s="261"/>
      <c r="FZ88" s="261"/>
      <c r="GA88" s="261"/>
      <c r="GB88" s="261"/>
      <c r="GC88" s="261"/>
      <c r="GD88" s="261"/>
      <c r="GE88" s="261"/>
      <c r="GF88" s="261"/>
      <c r="GG88" s="261"/>
      <c r="GH88" s="261"/>
      <c r="GI88" s="261"/>
      <c r="GJ88" s="261"/>
      <c r="GK88" s="260" t="n">
        <f aca="false">FY88+FZ88+GA88+GB88+GC88+GD88+GE88+GF88+GG88+GH88+GI88+GJ88</f>
        <v>0</v>
      </c>
      <c r="GL88" s="260" t="n">
        <f aca="false">FV88</f>
        <v>235328</v>
      </c>
      <c r="GM88" s="260" t="n">
        <f aca="false">FW88+GK88</f>
        <v>235328</v>
      </c>
      <c r="GN88" s="260" t="n">
        <f aca="false">GL88-GM88</f>
        <v>0</v>
      </c>
      <c r="GO88" s="261"/>
      <c r="GP88" s="261"/>
      <c r="GQ88" s="261"/>
      <c r="GR88" s="261"/>
      <c r="GS88" s="261"/>
      <c r="GT88" s="261"/>
      <c r="GU88" s="261"/>
      <c r="GV88" s="261"/>
      <c r="GW88" s="261"/>
      <c r="GX88" s="261"/>
      <c r="GY88" s="261"/>
      <c r="GZ88" s="261"/>
      <c r="HA88" s="260" t="n">
        <f aca="false">GO88+GP88+GQ88+GR88+GS88+GT88+GU88+GV88+GW88+GX88+GY88+GZ88</f>
        <v>0</v>
      </c>
      <c r="HB88" s="260" t="n">
        <f aca="false">GL88</f>
        <v>235328</v>
      </c>
      <c r="HC88" s="260" t="n">
        <f aca="false">GM88+HA88</f>
        <v>235328</v>
      </c>
      <c r="HD88" s="260" t="n">
        <f aca="false">HB88-HC88</f>
        <v>0</v>
      </c>
      <c r="HE88" s="264" t="n">
        <f aca="false">GO88-GJ88</f>
        <v>0</v>
      </c>
      <c r="HF88" s="264"/>
      <c r="HG88" s="264"/>
      <c r="HH88" s="264"/>
      <c r="HI88" s="264"/>
      <c r="HJ88" s="264"/>
      <c r="HK88" s="264"/>
      <c r="HL88" s="264"/>
      <c r="HM88" s="264"/>
      <c r="HN88" s="264"/>
      <c r="HO88" s="264"/>
      <c r="HP88" s="264"/>
      <c r="HQ88" s="264"/>
      <c r="HR88" s="264"/>
      <c r="HS88" s="264"/>
      <c r="HT88" s="264"/>
      <c r="HU88" s="264"/>
      <c r="HV88" s="264"/>
      <c r="HW88" s="264"/>
      <c r="HX88" s="264"/>
      <c r="HY88" s="264"/>
      <c r="HZ88" s="264"/>
      <c r="IA88" s="264"/>
      <c r="IB88" s="264"/>
      <c r="IC88" s="264"/>
      <c r="ID88" s="264"/>
      <c r="IE88" s="264"/>
      <c r="IF88" s="264"/>
      <c r="IG88" s="264"/>
      <c r="IH88" s="264"/>
      <c r="II88" s="264"/>
      <c r="IJ88" s="264"/>
      <c r="IK88" s="264"/>
      <c r="IL88" s="264"/>
      <c r="IM88" s="264"/>
      <c r="IN88" s="264"/>
      <c r="IO88" s="264"/>
      <c r="IP88" s="264"/>
      <c r="IQ88" s="264"/>
      <c r="IR88" s="264"/>
      <c r="IS88" s="264"/>
      <c r="IT88" s="264"/>
      <c r="IU88" s="264"/>
      <c r="IV88" s="264"/>
      <c r="IW88" s="264"/>
      <c r="IX88" s="264"/>
      <c r="IY88" s="264"/>
      <c r="IZ88" s="264"/>
      <c r="JA88" s="264"/>
      <c r="JB88" s="264"/>
      <c r="JC88" s="264"/>
      <c r="JD88" s="264"/>
      <c r="JE88" s="264"/>
      <c r="JF88" s="264"/>
      <c r="JG88" s="264"/>
      <c r="JH88" s="264"/>
      <c r="JI88" s="264"/>
      <c r="JJ88" s="264"/>
      <c r="JK88" s="264"/>
      <c r="JL88" s="264"/>
      <c r="JM88" s="265"/>
      <c r="JN88" s="265" t="n">
        <f aca="false">DH88-DG88</f>
        <v>-14068.48</v>
      </c>
    </row>
    <row r="89" s="201" customFormat="true" ht="32.8" hidden="false" customHeight="false" outlineLevel="0" collapsed="false">
      <c r="A89" s="249" t="n">
        <v>57</v>
      </c>
      <c r="B89" s="250" t="s">
        <v>557</v>
      </c>
      <c r="C89" s="251" t="n">
        <v>4217</v>
      </c>
      <c r="D89" s="252" t="s">
        <v>471</v>
      </c>
      <c r="E89" s="252" t="s">
        <v>507</v>
      </c>
      <c r="F89" s="253" t="n">
        <v>1</v>
      </c>
      <c r="G89" s="254" t="n">
        <v>235328</v>
      </c>
      <c r="H89" s="255" t="n">
        <v>0.18</v>
      </c>
      <c r="I89" s="256" t="n">
        <f aca="false">ROUND(F89*G89,2)</f>
        <v>235328</v>
      </c>
      <c r="J89" s="254" t="n">
        <f aca="false">ROUND(I89+F89*G89*H89,2)</f>
        <v>277687.04</v>
      </c>
      <c r="K89" s="257" t="n">
        <v>42155</v>
      </c>
      <c r="L89" s="257" t="n">
        <f aca="false">EDATE(K89,M89)-1</f>
        <v>44011</v>
      </c>
      <c r="M89" s="258" t="n">
        <v>61</v>
      </c>
      <c r="N89" s="254" t="n">
        <f aca="false">ROUND(G89/M89,2)*F89</f>
        <v>3857.84</v>
      </c>
      <c r="O89" s="254" t="n">
        <v>33252.87</v>
      </c>
      <c r="P89" s="254"/>
      <c r="Q89" s="253" t="n">
        <v>1</v>
      </c>
      <c r="R89" s="254" t="n">
        <f aca="false">I89+AG89+P89</f>
        <v>235328</v>
      </c>
      <c r="S89" s="255" t="n">
        <f aca="false">H89</f>
        <v>0.18</v>
      </c>
      <c r="T89" s="254" t="n">
        <f aca="false">ROUND(Q89*R89,2)</f>
        <v>235328</v>
      </c>
      <c r="U89" s="254" t="n">
        <f aca="false">ROUND(T89+Q89*R89*S89,2)</f>
        <v>277687.04</v>
      </c>
      <c r="V89" s="257" t="n">
        <v>42155</v>
      </c>
      <c r="W89" s="257" t="n">
        <f aca="false">EDATE(V89,X89)-1</f>
        <v>44956</v>
      </c>
      <c r="X89" s="258" t="n">
        <v>92</v>
      </c>
      <c r="Y89" s="254" t="n">
        <f aca="false">ROUND((R89-Z89)/X89,2)*Q89</f>
        <v>2557.91</v>
      </c>
      <c r="Z89" s="254" t="n">
        <v>0</v>
      </c>
      <c r="AA89" s="254" t="n">
        <v>0</v>
      </c>
      <c r="AB89" s="254"/>
      <c r="AC89" s="254"/>
      <c r="AD89" s="254"/>
      <c r="AE89" s="254"/>
      <c r="AF89" s="254"/>
      <c r="AG89" s="254"/>
      <c r="AH89" s="254"/>
      <c r="AI89" s="254"/>
      <c r="AJ89" s="254"/>
      <c r="AK89" s="254"/>
      <c r="AL89" s="254"/>
      <c r="AM89" s="254" t="n">
        <v>-14068.48</v>
      </c>
      <c r="AN89" s="259" t="n">
        <f aca="false">ROUND((T89-Z89+AG89+AJ89)/X89,2)</f>
        <v>2557.91</v>
      </c>
      <c r="AO89" s="254"/>
      <c r="AP89" s="254"/>
      <c r="AQ89" s="254"/>
      <c r="AR89" s="254"/>
      <c r="AS89" s="254"/>
      <c r="AT89" s="254"/>
      <c r="AU89" s="254"/>
      <c r="AV89" s="254"/>
      <c r="AW89" s="254"/>
      <c r="AX89" s="254"/>
      <c r="AY89" s="254"/>
      <c r="AZ89" s="254"/>
      <c r="BA89" s="254"/>
      <c r="BB89" s="254"/>
      <c r="BC89" s="254"/>
      <c r="BD89" s="254"/>
      <c r="BE89" s="254"/>
      <c r="BF89" s="254"/>
      <c r="BG89" s="254"/>
      <c r="BH89" s="254"/>
      <c r="BI89" s="254"/>
      <c r="BJ89" s="254"/>
      <c r="BK89" s="254"/>
      <c r="BL89" s="254"/>
      <c r="BM89" s="254"/>
      <c r="BN89" s="254"/>
      <c r="BO89" s="254"/>
      <c r="BP89" s="254"/>
      <c r="BQ89" s="254"/>
      <c r="BR89" s="254"/>
      <c r="BS89" s="254"/>
      <c r="BT89" s="254"/>
      <c r="BU89" s="254"/>
      <c r="BV89" s="254"/>
      <c r="BW89" s="254"/>
      <c r="BX89" s="254"/>
      <c r="BY89" s="254"/>
      <c r="BZ89" s="254"/>
      <c r="CA89" s="254"/>
      <c r="CB89" s="254"/>
      <c r="CC89" s="254"/>
      <c r="CD89" s="254"/>
      <c r="CE89" s="254"/>
      <c r="CF89" s="254"/>
      <c r="CG89" s="254"/>
      <c r="CH89" s="254"/>
      <c r="CI89" s="254" t="e">
        <f aca="false">#N/A</f>
        <v>#N/A</v>
      </c>
      <c r="CJ89" s="254"/>
      <c r="CK89" s="254"/>
      <c r="CL89" s="254"/>
      <c r="CM89" s="257" t="n">
        <v>42155</v>
      </c>
      <c r="CN89" s="257" t="n">
        <f aca="false">EDATE(CM89,CO89)-1+365</f>
        <v>45655</v>
      </c>
      <c r="CO89" s="254" t="n">
        <v>103</v>
      </c>
      <c r="CP89" s="254" t="n">
        <v>79</v>
      </c>
      <c r="CQ89" s="254" t="n">
        <f aca="false">ROUND((R89-Z89)*(CP89/X89),2)</f>
        <v>202075.13</v>
      </c>
      <c r="CR89" s="254" t="n">
        <f aca="false">R89-CQ89</f>
        <v>33252.87</v>
      </c>
      <c r="CS89" s="254" t="n">
        <f aca="false">ROUND((CR89-Z89)/(CO89-CP89),2)</f>
        <v>1385.54</v>
      </c>
      <c r="CT89" s="260" t="n">
        <f aca="false">I89</f>
        <v>235328</v>
      </c>
      <c r="CU89" s="260" t="n">
        <f aca="false">CT89-CV89</f>
        <v>235328</v>
      </c>
      <c r="CV89" s="260" t="n">
        <v>0</v>
      </c>
      <c r="CW89" s="261" t="n">
        <f aca="false">IF(AND(CW$5&gt;$V89,CW$6&lt;=$W89),$Y89,IF(AND(MONTH(CW$6)=MONTH($W89),YEAR(CW$6)=YEAR($W89)),$T89-$X89*$Y89+$Y89,0))</f>
        <v>2557.91</v>
      </c>
      <c r="CX89" s="261" t="n">
        <f aca="false">IF(AND(CX$5&gt;$V89,CX$6&lt;=$W89),$Y89,IF(AND(MONTH(CX$6)=MONTH($W89),YEAR(CX$6)=YEAR($W89)),$T89-$X89*$Y89+$Y89,0))</f>
        <v>2557.91</v>
      </c>
      <c r="CY89" s="261" t="n">
        <f aca="false">IF(AND(CY$5&gt;$V89,CY$6&lt;=$W89),$Y89,IF(AND(MONTH(CY$6)=MONTH($W89),YEAR(CY$6)=YEAR($W89)),$T89-$X89*$Y89+$Y89,0))</f>
        <v>2557.91</v>
      </c>
      <c r="CZ89" s="261" t="n">
        <f aca="false">IF(AND(CZ$5&gt;$V89,CZ$6&lt;=$W89),$Y89,IF(AND(MONTH(CZ$6)=MONTH($W89),YEAR(CZ$6)=YEAR($W89)),$T89-$X89*$Y89+$Y89,0))</f>
        <v>2557.91</v>
      </c>
      <c r="DA89" s="261" t="n">
        <f aca="false">IF(AND(DA$5&gt;$V89,DA$6&lt;=$W89),$Y89,IF(AND(MONTH(DA$6)=MONTH($W89),YEAR(DA$6)=YEAR($W89)),$T89-$X89*$Y89+$Y89,0))</f>
        <v>2557.91</v>
      </c>
      <c r="DB89" s="261" t="n">
        <f aca="false">IF(AND(DB$5&gt;$V89,DB$6&lt;=$W89),$Y89,IF(AND(MONTH(DB$6)=MONTH($W89),YEAR(DB$6)=YEAR($W89)),$T89-$X89*$Y89+$Y89,0))</f>
        <v>2557.91</v>
      </c>
      <c r="DC89" s="261" t="n">
        <f aca="false">IF(AND(DC$5&gt;$V89,DC$6&lt;=$W89),$Y89,IF(AND(MONTH(DC$6)=MONTH($W89),YEAR(DC$6)=YEAR($W89)),$T89-$X89*$Y89+$Y89,0))</f>
        <v>2557.91</v>
      </c>
      <c r="DD89" s="261" t="n">
        <f aca="false">IF(AND(DD$5&gt;$V89,DD$6&lt;=$W89),$Y89,IF(AND(MONTH(DD$6)=MONTH($W89),YEAR(DD$6)=YEAR($W89)),$T89-$X89*$Y89+$Y89,0))</f>
        <v>2557.91</v>
      </c>
      <c r="DE89" s="261" t="n">
        <f aca="false">IF(AND(DE$5&gt;$V89,DE$6&lt;=$W89),$Y89,IF(AND(MONTH(DE$6)=MONTH($W89),YEAR(DE$6)=YEAR($W89)),$T89-$X89*$Y89+$Y89,0))</f>
        <v>2557.91</v>
      </c>
      <c r="DF89" s="261" t="n">
        <f aca="false">IF(AND(DF$5&gt;$V89,DF$6&lt;=$W89),$Y89,IF(AND(MONTH(DF$6)=MONTH($W89),YEAR(DF$6)=YEAR($W89)),$T89-$X89*$Y89+$Y89,0))</f>
        <v>2557.91</v>
      </c>
      <c r="DG89" s="261" t="n">
        <f aca="false">IF(AND(DG$5&gt;$V89,DG$6&lt;=$W89),$Y89,IF(AND(MONTH(DG$6)=MONTH($W89),YEAR(DG$6)=YEAR($W89)),$T89-$X89*$Y89+$Y89,0))</f>
        <v>2557.91</v>
      </c>
      <c r="DH89" s="261" t="n">
        <f aca="false">IF(AND(DH$5&gt;$V89,DH$6&lt;=$W89),$AN89,IF(AND(MONTH(DH$6)=MONTH($W89),YEAR(DH$6)=YEAR($W89)),$T89-$X89*$AN89+$AN89-Z89,0))+AM89</f>
        <v>-11510.57</v>
      </c>
      <c r="DI89" s="260" t="n">
        <f aca="false">CW89+CX89+CY89+CZ89+DA89+DB89+DC89+DD89+DE89+DF89+DG89+DH89</f>
        <v>16626.44</v>
      </c>
      <c r="DJ89" s="260" t="n">
        <f aca="false">T89+AG89+AJ89+AQ89+AS89+AU89+AW89</f>
        <v>235328</v>
      </c>
      <c r="DK89" s="260" t="n">
        <f aca="false">CU89+DI89-O89</f>
        <v>218701.57</v>
      </c>
      <c r="DL89" s="260" t="n">
        <f aca="false">DJ89-DK89</f>
        <v>16626.43</v>
      </c>
      <c r="DM89" s="262" t="n">
        <f aca="false">IF(AND(DM$5&gt;$CM89,DM$6&lt;=$CN89),$CS89,IF(AND(MONTH(DM$6)=MONTH($CN89),YEAR(DM$6)=YEAR($CN89)),$T89-$CO89*$CS89+$CS89,0))</f>
        <v>1385.54</v>
      </c>
      <c r="DN89" s="262" t="n">
        <f aca="false">IF(AND(DN$5&gt;$CM89,DN$6&lt;=$CN89),$CS89,IF(AND(MONTH(DN$6)=MONTH($CN89),YEAR(DN$6)=YEAR($CN89)),$T89-$CO89*$CS89+$CS89,0))</f>
        <v>1385.54</v>
      </c>
      <c r="DO89" s="262" t="n">
        <f aca="false">IF(AND(DO$5&gt;$CM89,DO$6&lt;=$CN89),$CS89,IF(AND(MONTH(DO$6)=MONTH($CN89),YEAR(DO$6)=YEAR($CN89)),$T89-$CO89*$CS89+$CS89,0))</f>
        <v>1385.54</v>
      </c>
      <c r="DP89" s="262" t="n">
        <f aca="false">IF(AND(DP$5&gt;$CM89,DP$6&lt;=$CN89),$CS89,IF(AND(MONTH(DP$6)=MONTH($CN89),YEAR(DP$6)=YEAR($CN89)),$T89-$CO89*$CS89+$CS89,0))</f>
        <v>1385.54</v>
      </c>
      <c r="DQ89" s="262" t="n">
        <f aca="false">IF(AND(DQ$5&gt;$CM89,DQ$6&lt;=$CN89),$CS89,IF(AND(MONTH(DQ$6)=MONTH($CN89),YEAR(DQ$6)=YEAR($CN89)),$T89-$CO89*$CS89+$CS89,0))</f>
        <v>1385.54</v>
      </c>
      <c r="DR89" s="262" t="n">
        <f aca="false">IF(AND(DR$5&gt;$CM89,DR$6&lt;=$CN89),$CS89,IF(AND(MONTH(DR$6)=MONTH($CN89),YEAR(DR$6)=YEAR($CN89)),$T89-$CO89*$CS89+$CS89,0))</f>
        <v>1385.54</v>
      </c>
      <c r="DS89" s="262" t="n">
        <f aca="false">IF(AND(DS$5&gt;$CM89,DS$6&lt;=$CN89),$CS89,IF(AND(MONTH(DS$6)=MONTH($CN89),YEAR(DS$6)=YEAR($CN89)),$T89-$CO89*$CS89+$CS89,0))</f>
        <v>1385.54</v>
      </c>
      <c r="DT89" s="262" t="n">
        <f aca="false">IF(AND(DT$5&gt;$CM89,DT$6&lt;=$CN89),$CS89,IF(AND(MONTH(DT$6)=MONTH($CN89),YEAR(DT$6)=YEAR($CN89)),$T89-$CO89*$CS89+$CS89,0))</f>
        <v>1385.54</v>
      </c>
      <c r="DU89" s="262" t="n">
        <f aca="false">IF(AND(DU$5&gt;$CM89,DU$6&lt;=$CN89),$CS89,IF(AND(MONTH(DU$6)=MONTH($CN89),YEAR(DU$6)=YEAR($CN89)),$T89-$CO89*$CS89+$CS89,0))</f>
        <v>1385.54</v>
      </c>
      <c r="DV89" s="262" t="n">
        <f aca="false">IF(AND(DV$5&gt;$CM89,DV$6&lt;=$CN89),$CS89,IF(AND(MONTH(DV$6)=MONTH($CN89),YEAR(DV$6)=YEAR($CN89)),$T89-$CO89*$CS89+$CS89,0))</f>
        <v>1385.54</v>
      </c>
      <c r="DW89" s="262" t="n">
        <f aca="false">IF(AND(DW$5&gt;$CM89,DW$6&lt;=$CN89),$CS89,IF(AND(MONTH(DW$6)=MONTH($CN89),YEAR(DW$6)=YEAR($CN89)),$T89-$CO89*$CS89+$CS89,0))</f>
        <v>1385.54</v>
      </c>
      <c r="DX89" s="262" t="n">
        <v>-11084.3</v>
      </c>
      <c r="DY89" s="260" t="n">
        <f aca="false">DM89+DN89+DO89+DP89+DQ89+DR89+DS89+DT89+DU89+DV89+DW89+DX89</f>
        <v>4156.64</v>
      </c>
      <c r="DZ89" s="260" t="n">
        <f aca="false">DJ89+AY89+BA89+BC89+BE89+BG89+BI89+BK89+BM89+BO89</f>
        <v>235328</v>
      </c>
      <c r="EA89" s="260" t="n">
        <f aca="false">DK89+DY89</f>
        <v>222858.21</v>
      </c>
      <c r="EB89" s="260" t="n">
        <f aca="false">DZ89-EA89</f>
        <v>12469.79</v>
      </c>
      <c r="EC89" s="261" t="n">
        <v>4156.61</v>
      </c>
      <c r="ED89" s="261" t="n">
        <v>4156.61</v>
      </c>
      <c r="EE89" s="262" t="n">
        <v>4156.57000000001</v>
      </c>
      <c r="EF89" s="261" t="n">
        <f aca="false">IF(AND(EF$5&gt;$V89,EF$6&lt;=$W89),$Y89,IF(AND(MONTH(EF$6)=MONTH($W89),YEAR(EF$6)=YEAR($W89)),$T89-$X89*$Y89+$Y89,0))</f>
        <v>0</v>
      </c>
      <c r="EG89" s="261" t="n">
        <f aca="false">IF(AND(EG$5&gt;$V89,EG$6&lt;=$W89),$Y89,IF(AND(MONTH(EG$6)=MONTH($W89),YEAR(EG$6)=YEAR($W89)),$T89-$X89*$Y89+$Y89,0))</f>
        <v>0</v>
      </c>
      <c r="EH89" s="261" t="n">
        <f aca="false">IF(AND(EH$5&gt;$V89,EH$6&lt;=$W89),$Y89,IF(AND(MONTH(EH$6)=MONTH($W89),YEAR(EH$6)=YEAR($W89)),$T89-$X89*$Y89+$Y89,0))</f>
        <v>0</v>
      </c>
      <c r="EI89" s="261" t="n">
        <f aca="false">IF(AND(EI$5&gt;$V89,EI$6&lt;=$W89),$Y89,IF(AND(MONTH(EI$6)=MONTH($W89),YEAR(EI$6)=YEAR($W89)),$T89-$X89*$Y89+$Y89,0))</f>
        <v>0</v>
      </c>
      <c r="EJ89" s="261" t="n">
        <f aca="false">IF(AND(EJ$5&gt;$V89,EJ$6&lt;=$W89),$Y89,IF(AND(MONTH(EJ$6)=MONTH($W89),YEAR(EJ$6)=YEAR($W89)),$T89-$X89*$Y89+$Y89,0))</f>
        <v>0</v>
      </c>
      <c r="EK89" s="261" t="n">
        <f aca="false">IF(AND(EK$5&gt;$V89,EK$6&lt;=$W89),$Y89,IF(AND(MONTH(EK$6)=MONTH($W89),YEAR(EK$6)=YEAR($W89)),$T89-$X89*$Y89+$Y89,0))</f>
        <v>0</v>
      </c>
      <c r="EL89" s="266" t="n">
        <v>0</v>
      </c>
      <c r="EM89" s="263" t="n">
        <v>0</v>
      </c>
      <c r="EN89" s="261" t="n">
        <v>0</v>
      </c>
      <c r="EO89" s="260" t="n">
        <f aca="false">EC89+ED89+EE89+EF89+EG89+EH89+EI89+EJ89+EK89+EL89+EM89+EN89</f>
        <v>12469.79</v>
      </c>
      <c r="EP89" s="260" t="n">
        <f aca="false">T89+AQ89+AS89+AU89+AW89+AY89+BA89+BC89+BE89+BG89+BI89+BK89+BM89+BO89+BQ89+BS89+BU89+BW89+BY89+CA89+CC89+CE89+CG89</f>
        <v>235328</v>
      </c>
      <c r="EQ89" s="260" t="n">
        <f aca="false">EA89+EO89</f>
        <v>235328</v>
      </c>
      <c r="ER89" s="260" t="n">
        <f aca="false">EP89-EQ89</f>
        <v>0</v>
      </c>
      <c r="ES89" s="261"/>
      <c r="ET89" s="261"/>
      <c r="EU89" s="261"/>
      <c r="EV89" s="261"/>
      <c r="EW89" s="261"/>
      <c r="EX89" s="261"/>
      <c r="EY89" s="261"/>
      <c r="EZ89" s="261"/>
      <c r="FA89" s="261"/>
      <c r="FB89" s="261"/>
      <c r="FC89" s="261"/>
      <c r="FD89" s="261"/>
      <c r="FE89" s="260" t="n">
        <f aca="false">ES89+ET89+EU89+EV89+EW89+EX89+EY89+EZ89+FA89+FB89+FC89+FD89</f>
        <v>0</v>
      </c>
      <c r="FF89" s="260" t="n">
        <f aca="false">EP89</f>
        <v>235328</v>
      </c>
      <c r="FG89" s="260" t="n">
        <f aca="false">EQ89+FE89</f>
        <v>235328</v>
      </c>
      <c r="FH89" s="260" t="n">
        <f aca="false">FF89-FG89</f>
        <v>0</v>
      </c>
      <c r="FI89" s="261"/>
      <c r="FJ89" s="261"/>
      <c r="FK89" s="261"/>
      <c r="FL89" s="261"/>
      <c r="FM89" s="261"/>
      <c r="FN89" s="261"/>
      <c r="FO89" s="261"/>
      <c r="FP89" s="261"/>
      <c r="FQ89" s="261"/>
      <c r="FR89" s="261"/>
      <c r="FS89" s="261"/>
      <c r="FT89" s="261"/>
      <c r="FU89" s="260" t="n">
        <f aca="false">FI89+FJ89+FK89+FL89+FM89+FN89+FO89+FP89+FQ89+FR89+FS89+FT89</f>
        <v>0</v>
      </c>
      <c r="FV89" s="260" t="n">
        <f aca="false">FF89</f>
        <v>235328</v>
      </c>
      <c r="FW89" s="260" t="n">
        <f aca="false">FG89+FU89</f>
        <v>235328</v>
      </c>
      <c r="FX89" s="260" t="n">
        <f aca="false">FV89-FW89</f>
        <v>0</v>
      </c>
      <c r="FY89" s="261"/>
      <c r="FZ89" s="261"/>
      <c r="GA89" s="261"/>
      <c r="GB89" s="261"/>
      <c r="GC89" s="261"/>
      <c r="GD89" s="261"/>
      <c r="GE89" s="261"/>
      <c r="GF89" s="261"/>
      <c r="GG89" s="261"/>
      <c r="GH89" s="261"/>
      <c r="GI89" s="261"/>
      <c r="GJ89" s="261"/>
      <c r="GK89" s="260" t="n">
        <f aca="false">FY89+FZ89+GA89+GB89+GC89+GD89+GE89+GF89+GG89+GH89+GI89+GJ89</f>
        <v>0</v>
      </c>
      <c r="GL89" s="260" t="n">
        <f aca="false">FV89</f>
        <v>235328</v>
      </c>
      <c r="GM89" s="260" t="n">
        <f aca="false">FW89+GK89</f>
        <v>235328</v>
      </c>
      <c r="GN89" s="260" t="n">
        <f aca="false">GL89-GM89</f>
        <v>0</v>
      </c>
      <c r="GO89" s="261"/>
      <c r="GP89" s="261"/>
      <c r="GQ89" s="261"/>
      <c r="GR89" s="261"/>
      <c r="GS89" s="261"/>
      <c r="GT89" s="261"/>
      <c r="GU89" s="261"/>
      <c r="GV89" s="261"/>
      <c r="GW89" s="261"/>
      <c r="GX89" s="261"/>
      <c r="GY89" s="261"/>
      <c r="GZ89" s="261"/>
      <c r="HA89" s="260" t="n">
        <f aca="false">GO89+GP89+GQ89+GR89+GS89+GT89+GU89+GV89+GW89+GX89+GY89+GZ89</f>
        <v>0</v>
      </c>
      <c r="HB89" s="260" t="n">
        <f aca="false">GL89</f>
        <v>235328</v>
      </c>
      <c r="HC89" s="260" t="n">
        <f aca="false">GM89+HA89</f>
        <v>235328</v>
      </c>
      <c r="HD89" s="260" t="n">
        <f aca="false">HB89-HC89</f>
        <v>0</v>
      </c>
      <c r="HE89" s="264" t="n">
        <f aca="false">GO89-GJ89</f>
        <v>0</v>
      </c>
      <c r="HF89" s="264"/>
      <c r="HG89" s="264"/>
      <c r="HH89" s="264"/>
      <c r="HI89" s="264"/>
      <c r="HJ89" s="264"/>
      <c r="HK89" s="264"/>
      <c r="HL89" s="264"/>
      <c r="HM89" s="264"/>
      <c r="HN89" s="264"/>
      <c r="HO89" s="264"/>
      <c r="HP89" s="264"/>
      <c r="HQ89" s="264"/>
      <c r="HR89" s="264"/>
      <c r="HS89" s="264"/>
      <c r="HT89" s="264"/>
      <c r="HU89" s="264"/>
      <c r="HV89" s="264"/>
      <c r="HW89" s="264"/>
      <c r="HX89" s="264"/>
      <c r="HY89" s="264"/>
      <c r="HZ89" s="264"/>
      <c r="IA89" s="264"/>
      <c r="IB89" s="264"/>
      <c r="IC89" s="264"/>
      <c r="ID89" s="264"/>
      <c r="IE89" s="264"/>
      <c r="IF89" s="264"/>
      <c r="IG89" s="264"/>
      <c r="IH89" s="264"/>
      <c r="II89" s="264"/>
      <c r="IJ89" s="264"/>
      <c r="IK89" s="264"/>
      <c r="IL89" s="264"/>
      <c r="IM89" s="264"/>
      <c r="IN89" s="264"/>
      <c r="IO89" s="264"/>
      <c r="IP89" s="264"/>
      <c r="IQ89" s="264"/>
      <c r="IR89" s="264"/>
      <c r="IS89" s="264"/>
      <c r="IT89" s="264"/>
      <c r="IU89" s="264"/>
      <c r="IV89" s="264"/>
      <c r="IW89" s="264"/>
      <c r="IX89" s="264"/>
      <c r="IY89" s="264"/>
      <c r="IZ89" s="264"/>
      <c r="JA89" s="264"/>
      <c r="JB89" s="264"/>
      <c r="JC89" s="264"/>
      <c r="JD89" s="264"/>
      <c r="JE89" s="264"/>
      <c r="JF89" s="264"/>
      <c r="JG89" s="264"/>
      <c r="JH89" s="264"/>
      <c r="JI89" s="264"/>
      <c r="JJ89" s="264"/>
      <c r="JK89" s="264"/>
      <c r="JL89" s="264"/>
      <c r="JM89" s="265"/>
      <c r="JN89" s="265" t="n">
        <f aca="false">DH89-DG89</f>
        <v>-14068.48</v>
      </c>
    </row>
    <row r="90" s="201" customFormat="true" ht="32.8" hidden="false" customHeight="false" outlineLevel="0" collapsed="false">
      <c r="A90" s="249" t="n">
        <v>58</v>
      </c>
      <c r="B90" s="250" t="s">
        <v>558</v>
      </c>
      <c r="C90" s="251" t="n">
        <v>4218</v>
      </c>
      <c r="D90" s="252" t="s">
        <v>471</v>
      </c>
      <c r="E90" s="252" t="s">
        <v>507</v>
      </c>
      <c r="F90" s="253" t="n">
        <v>1</v>
      </c>
      <c r="G90" s="254" t="n">
        <v>235328</v>
      </c>
      <c r="H90" s="255" t="n">
        <v>0.18</v>
      </c>
      <c r="I90" s="256" t="n">
        <f aca="false">ROUND(F90*G90,2)</f>
        <v>235328</v>
      </c>
      <c r="J90" s="254" t="n">
        <f aca="false">ROUND(I90+F90*G90*H90,2)</f>
        <v>277687.04</v>
      </c>
      <c r="K90" s="257" t="n">
        <v>42155</v>
      </c>
      <c r="L90" s="257" t="n">
        <f aca="false">EDATE(K90,M90)-1</f>
        <v>44011</v>
      </c>
      <c r="M90" s="258" t="n">
        <v>61</v>
      </c>
      <c r="N90" s="254" t="n">
        <f aca="false">ROUND(G90/M90,2)*F90</f>
        <v>3857.84</v>
      </c>
      <c r="O90" s="254" t="n">
        <v>33252.87</v>
      </c>
      <c r="P90" s="254"/>
      <c r="Q90" s="253" t="n">
        <v>1</v>
      </c>
      <c r="R90" s="254" t="n">
        <f aca="false">I90+AG90+P90</f>
        <v>235328</v>
      </c>
      <c r="S90" s="255" t="n">
        <f aca="false">H90</f>
        <v>0.18</v>
      </c>
      <c r="T90" s="254" t="n">
        <f aca="false">ROUND(Q90*R90,2)</f>
        <v>235328</v>
      </c>
      <c r="U90" s="254" t="n">
        <f aca="false">ROUND(T90+Q90*R90*S90,2)</f>
        <v>277687.04</v>
      </c>
      <c r="V90" s="257" t="n">
        <v>42155</v>
      </c>
      <c r="W90" s="257" t="n">
        <f aca="false">EDATE(V90,X90)-1</f>
        <v>44956</v>
      </c>
      <c r="X90" s="258" t="n">
        <v>92</v>
      </c>
      <c r="Y90" s="254" t="n">
        <f aca="false">ROUND((R90-Z90)/X90,2)*Q90</f>
        <v>2557.91</v>
      </c>
      <c r="Z90" s="254" t="n">
        <v>0</v>
      </c>
      <c r="AA90" s="254" t="n">
        <v>0</v>
      </c>
      <c r="AB90" s="254"/>
      <c r="AC90" s="254"/>
      <c r="AD90" s="254"/>
      <c r="AE90" s="254"/>
      <c r="AF90" s="254"/>
      <c r="AG90" s="254"/>
      <c r="AH90" s="254"/>
      <c r="AI90" s="254"/>
      <c r="AJ90" s="254"/>
      <c r="AK90" s="254"/>
      <c r="AL90" s="254"/>
      <c r="AM90" s="254" t="n">
        <v>-14068.48</v>
      </c>
      <c r="AN90" s="259" t="n">
        <f aca="false">ROUND((T90-Z90+AG90+AJ90)/X90,2)</f>
        <v>2557.91</v>
      </c>
      <c r="AO90" s="254"/>
      <c r="AP90" s="254"/>
      <c r="AQ90" s="254"/>
      <c r="AR90" s="254"/>
      <c r="AS90" s="254"/>
      <c r="AT90" s="254"/>
      <c r="AU90" s="254"/>
      <c r="AV90" s="254"/>
      <c r="AW90" s="254"/>
      <c r="AX90" s="254"/>
      <c r="AY90" s="254"/>
      <c r="AZ90" s="254"/>
      <c r="BA90" s="254"/>
      <c r="BB90" s="254"/>
      <c r="BC90" s="254"/>
      <c r="BD90" s="254"/>
      <c r="BE90" s="254"/>
      <c r="BF90" s="254"/>
      <c r="BG90" s="254"/>
      <c r="BH90" s="254"/>
      <c r="BI90" s="254"/>
      <c r="BJ90" s="254"/>
      <c r="BK90" s="254"/>
      <c r="BL90" s="254"/>
      <c r="BM90" s="254"/>
      <c r="BN90" s="254"/>
      <c r="BO90" s="254"/>
      <c r="BP90" s="254"/>
      <c r="BQ90" s="254"/>
      <c r="BR90" s="254"/>
      <c r="BS90" s="254"/>
      <c r="BT90" s="254"/>
      <c r="BU90" s="254"/>
      <c r="BV90" s="254"/>
      <c r="BW90" s="254"/>
      <c r="BX90" s="254"/>
      <c r="BY90" s="254"/>
      <c r="BZ90" s="254"/>
      <c r="CA90" s="254"/>
      <c r="CB90" s="254"/>
      <c r="CC90" s="254"/>
      <c r="CD90" s="254"/>
      <c r="CE90" s="254"/>
      <c r="CF90" s="254"/>
      <c r="CG90" s="254"/>
      <c r="CH90" s="254"/>
      <c r="CI90" s="254" t="e">
        <f aca="false">#N/A</f>
        <v>#N/A</v>
      </c>
      <c r="CJ90" s="254"/>
      <c r="CK90" s="254"/>
      <c r="CL90" s="254"/>
      <c r="CM90" s="257" t="n">
        <v>42155</v>
      </c>
      <c r="CN90" s="257" t="n">
        <f aca="false">EDATE(CM90,CO90)-1+365</f>
        <v>45655</v>
      </c>
      <c r="CO90" s="254" t="n">
        <v>103</v>
      </c>
      <c r="CP90" s="254" t="n">
        <v>79</v>
      </c>
      <c r="CQ90" s="254" t="n">
        <f aca="false">ROUND((R90-Z90)*(CP90/X90),2)</f>
        <v>202075.13</v>
      </c>
      <c r="CR90" s="254" t="n">
        <f aca="false">R90-CQ90</f>
        <v>33252.87</v>
      </c>
      <c r="CS90" s="254" t="n">
        <f aca="false">ROUND((CR90-Z90)/(CO90-CP90),2)</f>
        <v>1385.54</v>
      </c>
      <c r="CT90" s="260" t="n">
        <f aca="false">I90</f>
        <v>235328</v>
      </c>
      <c r="CU90" s="260" t="n">
        <f aca="false">CT90-CV90</f>
        <v>235328</v>
      </c>
      <c r="CV90" s="260" t="n">
        <v>0</v>
      </c>
      <c r="CW90" s="261" t="n">
        <f aca="false">IF(AND(CW$5&gt;$V90,CW$6&lt;=$W90),$Y90,IF(AND(MONTH(CW$6)=MONTH($W90),YEAR(CW$6)=YEAR($W90)),$T90-$X90*$Y90+$Y90,0))</f>
        <v>2557.91</v>
      </c>
      <c r="CX90" s="261" t="n">
        <f aca="false">IF(AND(CX$5&gt;$V90,CX$6&lt;=$W90),$Y90,IF(AND(MONTH(CX$6)=MONTH($W90),YEAR(CX$6)=YEAR($W90)),$T90-$X90*$Y90+$Y90,0))</f>
        <v>2557.91</v>
      </c>
      <c r="CY90" s="261" t="n">
        <f aca="false">IF(AND(CY$5&gt;$V90,CY$6&lt;=$W90),$Y90,IF(AND(MONTH(CY$6)=MONTH($W90),YEAR(CY$6)=YEAR($W90)),$T90-$X90*$Y90+$Y90,0))</f>
        <v>2557.91</v>
      </c>
      <c r="CZ90" s="261" t="n">
        <f aca="false">IF(AND(CZ$5&gt;$V90,CZ$6&lt;=$W90),$Y90,IF(AND(MONTH(CZ$6)=MONTH($W90),YEAR(CZ$6)=YEAR($W90)),$T90-$X90*$Y90+$Y90,0))</f>
        <v>2557.91</v>
      </c>
      <c r="DA90" s="261" t="n">
        <f aca="false">IF(AND(DA$5&gt;$V90,DA$6&lt;=$W90),$Y90,IF(AND(MONTH(DA$6)=MONTH($W90),YEAR(DA$6)=YEAR($W90)),$T90-$X90*$Y90+$Y90,0))</f>
        <v>2557.91</v>
      </c>
      <c r="DB90" s="261" t="n">
        <f aca="false">IF(AND(DB$5&gt;$V90,DB$6&lt;=$W90),$Y90,IF(AND(MONTH(DB$6)=MONTH($W90),YEAR(DB$6)=YEAR($W90)),$T90-$X90*$Y90+$Y90,0))</f>
        <v>2557.91</v>
      </c>
      <c r="DC90" s="261" t="n">
        <f aca="false">IF(AND(DC$5&gt;$V90,DC$6&lt;=$W90),$Y90,IF(AND(MONTH(DC$6)=MONTH($W90),YEAR(DC$6)=YEAR($W90)),$T90-$X90*$Y90+$Y90,0))</f>
        <v>2557.91</v>
      </c>
      <c r="DD90" s="261" t="n">
        <f aca="false">IF(AND(DD$5&gt;$V90,DD$6&lt;=$W90),$Y90,IF(AND(MONTH(DD$6)=MONTH($W90),YEAR(DD$6)=YEAR($W90)),$T90-$X90*$Y90+$Y90,0))</f>
        <v>2557.91</v>
      </c>
      <c r="DE90" s="261" t="n">
        <f aca="false">IF(AND(DE$5&gt;$V90,DE$6&lt;=$W90),$Y90,IF(AND(MONTH(DE$6)=MONTH($W90),YEAR(DE$6)=YEAR($W90)),$T90-$X90*$Y90+$Y90,0))</f>
        <v>2557.91</v>
      </c>
      <c r="DF90" s="261" t="n">
        <f aca="false">IF(AND(DF$5&gt;$V90,DF$6&lt;=$W90),$Y90,IF(AND(MONTH(DF$6)=MONTH($W90),YEAR(DF$6)=YEAR($W90)),$T90-$X90*$Y90+$Y90,0))</f>
        <v>2557.91</v>
      </c>
      <c r="DG90" s="261" t="n">
        <f aca="false">IF(AND(DG$5&gt;$V90,DG$6&lt;=$W90),$Y90,IF(AND(MONTH(DG$6)=MONTH($W90),YEAR(DG$6)=YEAR($W90)),$T90-$X90*$Y90+$Y90,0))</f>
        <v>2557.91</v>
      </c>
      <c r="DH90" s="261" t="n">
        <f aca="false">IF(AND(DH$5&gt;$V90,DH$6&lt;=$W90),$AN90,IF(AND(MONTH(DH$6)=MONTH($W90),YEAR(DH$6)=YEAR($W90)),$T90-$X90*$AN90+$AN90-Z90,0))+AM90</f>
        <v>-11510.57</v>
      </c>
      <c r="DI90" s="260" t="n">
        <f aca="false">CW90+CX90+CY90+CZ90+DA90+DB90+DC90+DD90+DE90+DF90+DG90+DH90</f>
        <v>16626.44</v>
      </c>
      <c r="DJ90" s="260" t="n">
        <f aca="false">T90+AG90+AJ90+AQ90+AS90+AU90+AW90</f>
        <v>235328</v>
      </c>
      <c r="DK90" s="260" t="n">
        <f aca="false">CU90+DI90-O90</f>
        <v>218701.57</v>
      </c>
      <c r="DL90" s="260" t="n">
        <f aca="false">DJ90-DK90</f>
        <v>16626.43</v>
      </c>
      <c r="DM90" s="262" t="n">
        <f aca="false">IF(AND(DM$5&gt;$CM90,DM$6&lt;=$CN90),$CS90,IF(AND(MONTH(DM$6)=MONTH($CN90),YEAR(DM$6)=YEAR($CN90)),$T90-$CO90*$CS90+$CS90,0))</f>
        <v>1385.54</v>
      </c>
      <c r="DN90" s="262" t="n">
        <f aca="false">IF(AND(DN$5&gt;$CM90,DN$6&lt;=$CN90),$CS90,IF(AND(MONTH(DN$6)=MONTH($CN90),YEAR(DN$6)=YEAR($CN90)),$T90-$CO90*$CS90+$CS90,0))</f>
        <v>1385.54</v>
      </c>
      <c r="DO90" s="262" t="n">
        <f aca="false">IF(AND(DO$5&gt;$CM90,DO$6&lt;=$CN90),$CS90,IF(AND(MONTH(DO$6)=MONTH($CN90),YEAR(DO$6)=YEAR($CN90)),$T90-$CO90*$CS90+$CS90,0))</f>
        <v>1385.54</v>
      </c>
      <c r="DP90" s="262" t="n">
        <f aca="false">IF(AND(DP$5&gt;$CM90,DP$6&lt;=$CN90),$CS90,IF(AND(MONTH(DP$6)=MONTH($CN90),YEAR(DP$6)=YEAR($CN90)),$T90-$CO90*$CS90+$CS90,0))</f>
        <v>1385.54</v>
      </c>
      <c r="DQ90" s="262" t="n">
        <f aca="false">IF(AND(DQ$5&gt;$CM90,DQ$6&lt;=$CN90),$CS90,IF(AND(MONTH(DQ$6)=MONTH($CN90),YEAR(DQ$6)=YEAR($CN90)),$T90-$CO90*$CS90+$CS90,0))</f>
        <v>1385.54</v>
      </c>
      <c r="DR90" s="262" t="n">
        <f aca="false">IF(AND(DR$5&gt;$CM90,DR$6&lt;=$CN90),$CS90,IF(AND(MONTH(DR$6)=MONTH($CN90),YEAR(DR$6)=YEAR($CN90)),$T90-$CO90*$CS90+$CS90,0))</f>
        <v>1385.54</v>
      </c>
      <c r="DS90" s="262" t="n">
        <f aca="false">IF(AND(DS$5&gt;$CM90,DS$6&lt;=$CN90),$CS90,IF(AND(MONTH(DS$6)=MONTH($CN90),YEAR(DS$6)=YEAR($CN90)),$T90-$CO90*$CS90+$CS90,0))</f>
        <v>1385.54</v>
      </c>
      <c r="DT90" s="262" t="n">
        <f aca="false">IF(AND(DT$5&gt;$CM90,DT$6&lt;=$CN90),$CS90,IF(AND(MONTH(DT$6)=MONTH($CN90),YEAR(DT$6)=YEAR($CN90)),$T90-$CO90*$CS90+$CS90,0))</f>
        <v>1385.54</v>
      </c>
      <c r="DU90" s="262" t="n">
        <f aca="false">IF(AND(DU$5&gt;$CM90,DU$6&lt;=$CN90),$CS90,IF(AND(MONTH(DU$6)=MONTH($CN90),YEAR(DU$6)=YEAR($CN90)),$T90-$CO90*$CS90+$CS90,0))</f>
        <v>1385.54</v>
      </c>
      <c r="DV90" s="262" t="n">
        <f aca="false">IF(AND(DV$5&gt;$CM90,DV$6&lt;=$CN90),$CS90,IF(AND(MONTH(DV$6)=MONTH($CN90),YEAR(DV$6)=YEAR($CN90)),$T90-$CO90*$CS90+$CS90,0))</f>
        <v>1385.54</v>
      </c>
      <c r="DW90" s="262" t="n">
        <f aca="false">IF(AND(DW$5&gt;$CM90,DW$6&lt;=$CN90),$CS90,IF(AND(MONTH(DW$6)=MONTH($CN90),YEAR(DW$6)=YEAR($CN90)),$T90-$CO90*$CS90+$CS90,0))</f>
        <v>1385.54</v>
      </c>
      <c r="DX90" s="262" t="n">
        <v>-11084.3</v>
      </c>
      <c r="DY90" s="260" t="n">
        <f aca="false">DM90+DN90+DO90+DP90+DQ90+DR90+DS90+DT90+DU90+DV90+DW90+DX90</f>
        <v>4156.64</v>
      </c>
      <c r="DZ90" s="260" t="n">
        <f aca="false">DJ90+AY90+BA90+BC90+BE90+BG90+BI90+BK90+BM90+BO90</f>
        <v>235328</v>
      </c>
      <c r="EA90" s="260" t="n">
        <f aca="false">DK90+DY90</f>
        <v>222858.21</v>
      </c>
      <c r="EB90" s="260" t="n">
        <f aca="false">DZ90-EA90</f>
        <v>12469.79</v>
      </c>
      <c r="EC90" s="261" t="n">
        <v>4156.61</v>
      </c>
      <c r="ED90" s="261" t="n">
        <v>4156.61</v>
      </c>
      <c r="EE90" s="262" t="n">
        <v>4156.57000000001</v>
      </c>
      <c r="EF90" s="261" t="n">
        <f aca="false">IF(AND(EF$5&gt;$V90,EF$6&lt;=$W90),$Y90,IF(AND(MONTH(EF$6)=MONTH($W90),YEAR(EF$6)=YEAR($W90)),$T90-$X90*$Y90+$Y90,0))</f>
        <v>0</v>
      </c>
      <c r="EG90" s="261" t="n">
        <f aca="false">IF(AND(EG$5&gt;$V90,EG$6&lt;=$W90),$Y90,IF(AND(MONTH(EG$6)=MONTH($W90),YEAR(EG$6)=YEAR($W90)),$T90-$X90*$Y90+$Y90,0))</f>
        <v>0</v>
      </c>
      <c r="EH90" s="261" t="n">
        <f aca="false">IF(AND(EH$5&gt;$V90,EH$6&lt;=$W90),$Y90,IF(AND(MONTH(EH$6)=MONTH($W90),YEAR(EH$6)=YEAR($W90)),$T90-$X90*$Y90+$Y90,0))</f>
        <v>0</v>
      </c>
      <c r="EI90" s="261" t="n">
        <f aca="false">IF(AND(EI$5&gt;$V90,EI$6&lt;=$W90),$Y90,IF(AND(MONTH(EI$6)=MONTH($W90),YEAR(EI$6)=YEAR($W90)),$T90-$X90*$Y90+$Y90,0))</f>
        <v>0</v>
      </c>
      <c r="EJ90" s="261" t="n">
        <f aca="false">IF(AND(EJ$5&gt;$V90,EJ$6&lt;=$W90),$Y90,IF(AND(MONTH(EJ$6)=MONTH($W90),YEAR(EJ$6)=YEAR($W90)),$T90-$X90*$Y90+$Y90,0))</f>
        <v>0</v>
      </c>
      <c r="EK90" s="261" t="n">
        <f aca="false">IF(AND(EK$5&gt;$V90,EK$6&lt;=$W90),$Y90,IF(AND(MONTH(EK$6)=MONTH($W90),YEAR(EK$6)=YEAR($W90)),$T90-$X90*$Y90+$Y90,0))</f>
        <v>0</v>
      </c>
      <c r="EL90" s="266" t="n">
        <v>0</v>
      </c>
      <c r="EM90" s="263" t="n">
        <v>0</v>
      </c>
      <c r="EN90" s="261" t="n">
        <v>0</v>
      </c>
      <c r="EO90" s="260" t="n">
        <f aca="false">EC90+ED90+EE90+EF90+EG90+EH90+EI90+EJ90+EK90+EL90+EM90+EN90</f>
        <v>12469.79</v>
      </c>
      <c r="EP90" s="260" t="n">
        <f aca="false">T90+AQ90+AS90+AU90+AW90+AY90+BA90+BC90+BE90+BG90+BI90+BK90+BM90+BO90+BQ90+BS90+BU90+BW90+BY90+CA90+CC90+CE90+CG90</f>
        <v>235328</v>
      </c>
      <c r="EQ90" s="260" t="n">
        <f aca="false">EA90+EO90</f>
        <v>235328</v>
      </c>
      <c r="ER90" s="260" t="n">
        <f aca="false">EP90-EQ90</f>
        <v>0</v>
      </c>
      <c r="ES90" s="261"/>
      <c r="ET90" s="261"/>
      <c r="EU90" s="261"/>
      <c r="EV90" s="261"/>
      <c r="EW90" s="261"/>
      <c r="EX90" s="261"/>
      <c r="EY90" s="261"/>
      <c r="EZ90" s="261"/>
      <c r="FA90" s="261"/>
      <c r="FB90" s="261"/>
      <c r="FC90" s="261"/>
      <c r="FD90" s="261"/>
      <c r="FE90" s="260" t="n">
        <f aca="false">ES90+ET90+EU90+EV90+EW90+EX90+EY90+EZ90+FA90+FB90+FC90+FD90</f>
        <v>0</v>
      </c>
      <c r="FF90" s="260" t="n">
        <f aca="false">EP90</f>
        <v>235328</v>
      </c>
      <c r="FG90" s="260" t="n">
        <f aca="false">EQ90+FE90</f>
        <v>235328</v>
      </c>
      <c r="FH90" s="260" t="n">
        <f aca="false">FF90-FG90</f>
        <v>0</v>
      </c>
      <c r="FI90" s="261"/>
      <c r="FJ90" s="261"/>
      <c r="FK90" s="261"/>
      <c r="FL90" s="261"/>
      <c r="FM90" s="261"/>
      <c r="FN90" s="261"/>
      <c r="FO90" s="261"/>
      <c r="FP90" s="261"/>
      <c r="FQ90" s="261"/>
      <c r="FR90" s="261"/>
      <c r="FS90" s="261"/>
      <c r="FT90" s="261"/>
      <c r="FU90" s="260" t="n">
        <f aca="false">FI90+FJ90+FK90+FL90+FM90+FN90+FO90+FP90+FQ90+FR90+FS90+FT90</f>
        <v>0</v>
      </c>
      <c r="FV90" s="260" t="n">
        <f aca="false">FF90</f>
        <v>235328</v>
      </c>
      <c r="FW90" s="260" t="n">
        <f aca="false">FG90+FU90</f>
        <v>235328</v>
      </c>
      <c r="FX90" s="260" t="n">
        <f aca="false">FV90-FW90</f>
        <v>0</v>
      </c>
      <c r="FY90" s="261"/>
      <c r="FZ90" s="261"/>
      <c r="GA90" s="261"/>
      <c r="GB90" s="261"/>
      <c r="GC90" s="261"/>
      <c r="GD90" s="261"/>
      <c r="GE90" s="261"/>
      <c r="GF90" s="261"/>
      <c r="GG90" s="261"/>
      <c r="GH90" s="261"/>
      <c r="GI90" s="261"/>
      <c r="GJ90" s="261"/>
      <c r="GK90" s="260" t="n">
        <f aca="false">FY90+FZ90+GA90+GB90+GC90+GD90+GE90+GF90+GG90+GH90+GI90+GJ90</f>
        <v>0</v>
      </c>
      <c r="GL90" s="260" t="n">
        <f aca="false">FV90</f>
        <v>235328</v>
      </c>
      <c r="GM90" s="260" t="n">
        <f aca="false">FW90+GK90</f>
        <v>235328</v>
      </c>
      <c r="GN90" s="260" t="n">
        <f aca="false">GL90-GM90</f>
        <v>0</v>
      </c>
      <c r="GO90" s="261"/>
      <c r="GP90" s="261"/>
      <c r="GQ90" s="261"/>
      <c r="GR90" s="261"/>
      <c r="GS90" s="261"/>
      <c r="GT90" s="261"/>
      <c r="GU90" s="261"/>
      <c r="GV90" s="261"/>
      <c r="GW90" s="261"/>
      <c r="GX90" s="261"/>
      <c r="GY90" s="261"/>
      <c r="GZ90" s="261"/>
      <c r="HA90" s="260" t="n">
        <f aca="false">GO90+GP90+GQ90+GR90+GS90+GT90+GU90+GV90+GW90+GX90+GY90+GZ90</f>
        <v>0</v>
      </c>
      <c r="HB90" s="260" t="n">
        <f aca="false">GL90</f>
        <v>235328</v>
      </c>
      <c r="HC90" s="260" t="n">
        <f aca="false">GM90+HA90</f>
        <v>235328</v>
      </c>
      <c r="HD90" s="260" t="n">
        <f aca="false">HB90-HC90</f>
        <v>0</v>
      </c>
      <c r="HE90" s="264" t="n">
        <f aca="false">GO90-GJ90</f>
        <v>0</v>
      </c>
      <c r="HF90" s="264"/>
      <c r="HG90" s="264"/>
      <c r="HH90" s="264"/>
      <c r="HI90" s="264"/>
      <c r="HJ90" s="264"/>
      <c r="HK90" s="264"/>
      <c r="HL90" s="264"/>
      <c r="HM90" s="264"/>
      <c r="HN90" s="264"/>
      <c r="HO90" s="264"/>
      <c r="HP90" s="264"/>
      <c r="HQ90" s="264"/>
      <c r="HR90" s="264"/>
      <c r="HS90" s="264"/>
      <c r="HT90" s="264"/>
      <c r="HU90" s="264"/>
      <c r="HV90" s="264"/>
      <c r="HW90" s="264"/>
      <c r="HX90" s="264"/>
      <c r="HY90" s="264"/>
      <c r="HZ90" s="264"/>
      <c r="IA90" s="264"/>
      <c r="IB90" s="264"/>
      <c r="IC90" s="264"/>
      <c r="ID90" s="264"/>
      <c r="IE90" s="264"/>
      <c r="IF90" s="264"/>
      <c r="IG90" s="264"/>
      <c r="IH90" s="264"/>
      <c r="II90" s="264"/>
      <c r="IJ90" s="264"/>
      <c r="IK90" s="264"/>
      <c r="IL90" s="264"/>
      <c r="IM90" s="264"/>
      <c r="IN90" s="264"/>
      <c r="IO90" s="264"/>
      <c r="IP90" s="264"/>
      <c r="IQ90" s="264"/>
      <c r="IR90" s="264"/>
      <c r="IS90" s="264"/>
      <c r="IT90" s="264"/>
      <c r="IU90" s="264"/>
      <c r="IV90" s="264"/>
      <c r="IW90" s="264"/>
      <c r="IX90" s="264"/>
      <c r="IY90" s="264"/>
      <c r="IZ90" s="264"/>
      <c r="JA90" s="264"/>
      <c r="JB90" s="264"/>
      <c r="JC90" s="264"/>
      <c r="JD90" s="264"/>
      <c r="JE90" s="264"/>
      <c r="JF90" s="264"/>
      <c r="JG90" s="264"/>
      <c r="JH90" s="264"/>
      <c r="JI90" s="264"/>
      <c r="JJ90" s="264"/>
      <c r="JK90" s="264"/>
      <c r="JL90" s="264"/>
      <c r="JM90" s="265"/>
      <c r="JN90" s="265" t="n">
        <f aca="false">DH90-DG90</f>
        <v>-14068.48</v>
      </c>
    </row>
    <row r="91" s="201" customFormat="true" ht="32.8" hidden="false" customHeight="false" outlineLevel="0" collapsed="false">
      <c r="A91" s="249" t="n">
        <v>59</v>
      </c>
      <c r="B91" s="250" t="s">
        <v>559</v>
      </c>
      <c r="C91" s="251" t="n">
        <v>4219</v>
      </c>
      <c r="D91" s="252" t="s">
        <v>471</v>
      </c>
      <c r="E91" s="252" t="s">
        <v>507</v>
      </c>
      <c r="F91" s="253" t="n">
        <v>1</v>
      </c>
      <c r="G91" s="254" t="n">
        <v>235328</v>
      </c>
      <c r="H91" s="255" t="n">
        <v>0.18</v>
      </c>
      <c r="I91" s="256" t="n">
        <f aca="false">ROUND(F91*G91,2)</f>
        <v>235328</v>
      </c>
      <c r="J91" s="254" t="n">
        <f aca="false">ROUND(I91+F91*G91*H91,2)</f>
        <v>277687.04</v>
      </c>
      <c r="K91" s="257" t="n">
        <v>42155</v>
      </c>
      <c r="L91" s="257" t="n">
        <f aca="false">EDATE(K91,M91)-1</f>
        <v>44011</v>
      </c>
      <c r="M91" s="258" t="n">
        <v>61</v>
      </c>
      <c r="N91" s="254" t="n">
        <f aca="false">ROUND(G91/M91,2)*F91</f>
        <v>3857.84</v>
      </c>
      <c r="O91" s="254" t="n">
        <v>33252.87</v>
      </c>
      <c r="P91" s="254"/>
      <c r="Q91" s="253" t="n">
        <v>1</v>
      </c>
      <c r="R91" s="254" t="n">
        <f aca="false">I91+AG91+P91</f>
        <v>235328</v>
      </c>
      <c r="S91" s="255" t="n">
        <f aca="false">H91</f>
        <v>0.18</v>
      </c>
      <c r="T91" s="254" t="n">
        <f aca="false">ROUND(Q91*R91,2)</f>
        <v>235328</v>
      </c>
      <c r="U91" s="254" t="n">
        <f aca="false">ROUND(T91+Q91*R91*S91,2)</f>
        <v>277687.04</v>
      </c>
      <c r="V91" s="257" t="n">
        <v>42155</v>
      </c>
      <c r="W91" s="257" t="n">
        <f aca="false">EDATE(V91,X91)-1</f>
        <v>44956</v>
      </c>
      <c r="X91" s="258" t="n">
        <v>92</v>
      </c>
      <c r="Y91" s="254" t="n">
        <f aca="false">ROUND((R91-Z91)/X91,2)*Q91</f>
        <v>2557.91</v>
      </c>
      <c r="Z91" s="254" t="n">
        <v>0</v>
      </c>
      <c r="AA91" s="254" t="n">
        <v>0</v>
      </c>
      <c r="AB91" s="254"/>
      <c r="AC91" s="254"/>
      <c r="AD91" s="254"/>
      <c r="AE91" s="254"/>
      <c r="AF91" s="254"/>
      <c r="AG91" s="254"/>
      <c r="AH91" s="254"/>
      <c r="AI91" s="254"/>
      <c r="AJ91" s="254"/>
      <c r="AK91" s="254"/>
      <c r="AL91" s="254"/>
      <c r="AM91" s="254" t="n">
        <v>-14068.48</v>
      </c>
      <c r="AN91" s="259" t="n">
        <f aca="false">ROUND((T91-Z91+AG91+AJ91)/X91,2)</f>
        <v>2557.91</v>
      </c>
      <c r="AO91" s="254"/>
      <c r="AP91" s="254"/>
      <c r="AQ91" s="254"/>
      <c r="AR91" s="254"/>
      <c r="AS91" s="254"/>
      <c r="AT91" s="254"/>
      <c r="AU91" s="254"/>
      <c r="AV91" s="254"/>
      <c r="AW91" s="254"/>
      <c r="AX91" s="254"/>
      <c r="AY91" s="254"/>
      <c r="AZ91" s="254"/>
      <c r="BA91" s="254"/>
      <c r="BB91" s="254"/>
      <c r="BC91" s="254"/>
      <c r="BD91" s="254"/>
      <c r="BE91" s="254"/>
      <c r="BF91" s="254"/>
      <c r="BG91" s="254"/>
      <c r="BH91" s="254"/>
      <c r="BI91" s="254"/>
      <c r="BJ91" s="254"/>
      <c r="BK91" s="254"/>
      <c r="BL91" s="254"/>
      <c r="BM91" s="254"/>
      <c r="BN91" s="254"/>
      <c r="BO91" s="254"/>
      <c r="BP91" s="254"/>
      <c r="BQ91" s="254"/>
      <c r="BR91" s="254"/>
      <c r="BS91" s="254"/>
      <c r="BT91" s="254"/>
      <c r="BU91" s="254"/>
      <c r="BV91" s="254"/>
      <c r="BW91" s="254"/>
      <c r="BX91" s="254"/>
      <c r="BY91" s="254"/>
      <c r="BZ91" s="254"/>
      <c r="CA91" s="254"/>
      <c r="CB91" s="254"/>
      <c r="CC91" s="254"/>
      <c r="CD91" s="254"/>
      <c r="CE91" s="254"/>
      <c r="CF91" s="254"/>
      <c r="CG91" s="254"/>
      <c r="CH91" s="254"/>
      <c r="CI91" s="254" t="e">
        <f aca="false">#N/A</f>
        <v>#N/A</v>
      </c>
      <c r="CJ91" s="254"/>
      <c r="CK91" s="254"/>
      <c r="CL91" s="254"/>
      <c r="CM91" s="257" t="n">
        <v>42155</v>
      </c>
      <c r="CN91" s="257" t="n">
        <f aca="false">EDATE(CM91,CO91)-1+365</f>
        <v>45655</v>
      </c>
      <c r="CO91" s="254" t="n">
        <v>103</v>
      </c>
      <c r="CP91" s="254" t="n">
        <v>79</v>
      </c>
      <c r="CQ91" s="254" t="n">
        <f aca="false">ROUND((R91-Z91)*(CP91/X91),2)</f>
        <v>202075.13</v>
      </c>
      <c r="CR91" s="254" t="n">
        <f aca="false">R91-CQ91</f>
        <v>33252.87</v>
      </c>
      <c r="CS91" s="254" t="n">
        <f aca="false">ROUND((CR91-Z91)/(CO91-CP91),2)</f>
        <v>1385.54</v>
      </c>
      <c r="CT91" s="260" t="n">
        <f aca="false">I91</f>
        <v>235328</v>
      </c>
      <c r="CU91" s="260" t="n">
        <f aca="false">CT91-CV91</f>
        <v>235328</v>
      </c>
      <c r="CV91" s="260" t="n">
        <v>0</v>
      </c>
      <c r="CW91" s="261" t="n">
        <f aca="false">IF(AND(CW$5&gt;$V91,CW$6&lt;=$W91),$Y91,IF(AND(MONTH(CW$6)=MONTH($W91),YEAR(CW$6)=YEAR($W91)),$T91-$X91*$Y91+$Y91,0))</f>
        <v>2557.91</v>
      </c>
      <c r="CX91" s="261" t="n">
        <f aca="false">IF(AND(CX$5&gt;$V91,CX$6&lt;=$W91),$Y91,IF(AND(MONTH(CX$6)=MONTH($W91),YEAR(CX$6)=YEAR($W91)),$T91-$X91*$Y91+$Y91,0))</f>
        <v>2557.91</v>
      </c>
      <c r="CY91" s="261" t="n">
        <f aca="false">IF(AND(CY$5&gt;$V91,CY$6&lt;=$W91),$Y91,IF(AND(MONTH(CY$6)=MONTH($W91),YEAR(CY$6)=YEAR($W91)),$T91-$X91*$Y91+$Y91,0))</f>
        <v>2557.91</v>
      </c>
      <c r="CZ91" s="261" t="n">
        <f aca="false">IF(AND(CZ$5&gt;$V91,CZ$6&lt;=$W91),$Y91,IF(AND(MONTH(CZ$6)=MONTH($W91),YEAR(CZ$6)=YEAR($W91)),$T91-$X91*$Y91+$Y91,0))</f>
        <v>2557.91</v>
      </c>
      <c r="DA91" s="261" t="n">
        <f aca="false">IF(AND(DA$5&gt;$V91,DA$6&lt;=$W91),$Y91,IF(AND(MONTH(DA$6)=MONTH($W91),YEAR(DA$6)=YEAR($W91)),$T91-$X91*$Y91+$Y91,0))</f>
        <v>2557.91</v>
      </c>
      <c r="DB91" s="261" t="n">
        <f aca="false">IF(AND(DB$5&gt;$V91,DB$6&lt;=$W91),$Y91,IF(AND(MONTH(DB$6)=MONTH($W91),YEAR(DB$6)=YEAR($W91)),$T91-$X91*$Y91+$Y91,0))</f>
        <v>2557.91</v>
      </c>
      <c r="DC91" s="261" t="n">
        <f aca="false">IF(AND(DC$5&gt;$V91,DC$6&lt;=$W91),$Y91,IF(AND(MONTH(DC$6)=MONTH($W91),YEAR(DC$6)=YEAR($W91)),$T91-$X91*$Y91+$Y91,0))</f>
        <v>2557.91</v>
      </c>
      <c r="DD91" s="261" t="n">
        <f aca="false">IF(AND(DD$5&gt;$V91,DD$6&lt;=$W91),$Y91,IF(AND(MONTH(DD$6)=MONTH($W91),YEAR(DD$6)=YEAR($W91)),$T91-$X91*$Y91+$Y91,0))</f>
        <v>2557.91</v>
      </c>
      <c r="DE91" s="261" t="n">
        <f aca="false">IF(AND(DE$5&gt;$V91,DE$6&lt;=$W91),$Y91,IF(AND(MONTH(DE$6)=MONTH($W91),YEAR(DE$6)=YEAR($W91)),$T91-$X91*$Y91+$Y91,0))</f>
        <v>2557.91</v>
      </c>
      <c r="DF91" s="261" t="n">
        <f aca="false">IF(AND(DF$5&gt;$V91,DF$6&lt;=$W91),$Y91,IF(AND(MONTH(DF$6)=MONTH($W91),YEAR(DF$6)=YEAR($W91)),$T91-$X91*$Y91+$Y91,0))</f>
        <v>2557.91</v>
      </c>
      <c r="DG91" s="261" t="n">
        <f aca="false">IF(AND(DG$5&gt;$V91,DG$6&lt;=$W91),$Y91,IF(AND(MONTH(DG$6)=MONTH($W91),YEAR(DG$6)=YEAR($W91)),$T91-$X91*$Y91+$Y91,0))</f>
        <v>2557.91</v>
      </c>
      <c r="DH91" s="261" t="n">
        <f aca="false">IF(AND(DH$5&gt;$V91,DH$6&lt;=$W91),$AN91,IF(AND(MONTH(DH$6)=MONTH($W91),YEAR(DH$6)=YEAR($W91)),$T91-$X91*$AN91+$AN91-Z91,0))+AM91</f>
        <v>-11510.57</v>
      </c>
      <c r="DI91" s="260" t="n">
        <f aca="false">CW91+CX91+CY91+CZ91+DA91+DB91+DC91+DD91+DE91+DF91+DG91+DH91</f>
        <v>16626.44</v>
      </c>
      <c r="DJ91" s="260" t="n">
        <f aca="false">T91+AG91+AJ91+AQ91+AS91+AU91+AW91</f>
        <v>235328</v>
      </c>
      <c r="DK91" s="260" t="n">
        <f aca="false">CU91+DI91-O91</f>
        <v>218701.57</v>
      </c>
      <c r="DL91" s="260" t="n">
        <f aca="false">DJ91-DK91</f>
        <v>16626.43</v>
      </c>
      <c r="DM91" s="262" t="n">
        <f aca="false">IF(AND(DM$5&gt;$CM91,DM$6&lt;=$CN91),$CS91,IF(AND(MONTH(DM$6)=MONTH($CN91),YEAR(DM$6)=YEAR($CN91)),$T91-$CO91*$CS91+$CS91,0))</f>
        <v>1385.54</v>
      </c>
      <c r="DN91" s="262" t="n">
        <f aca="false">IF(AND(DN$5&gt;$CM91,DN$6&lt;=$CN91),$CS91,IF(AND(MONTH(DN$6)=MONTH($CN91),YEAR(DN$6)=YEAR($CN91)),$T91-$CO91*$CS91+$CS91,0))</f>
        <v>1385.54</v>
      </c>
      <c r="DO91" s="262" t="n">
        <f aca="false">IF(AND(DO$5&gt;$CM91,DO$6&lt;=$CN91),$CS91,IF(AND(MONTH(DO$6)=MONTH($CN91),YEAR(DO$6)=YEAR($CN91)),$T91-$CO91*$CS91+$CS91,0))</f>
        <v>1385.54</v>
      </c>
      <c r="DP91" s="262" t="n">
        <f aca="false">IF(AND(DP$5&gt;$CM91,DP$6&lt;=$CN91),$CS91,IF(AND(MONTH(DP$6)=MONTH($CN91),YEAR(DP$6)=YEAR($CN91)),$T91-$CO91*$CS91+$CS91,0))</f>
        <v>1385.54</v>
      </c>
      <c r="DQ91" s="262" t="n">
        <f aca="false">IF(AND(DQ$5&gt;$CM91,DQ$6&lt;=$CN91),$CS91,IF(AND(MONTH(DQ$6)=MONTH($CN91),YEAR(DQ$6)=YEAR($CN91)),$T91-$CO91*$CS91+$CS91,0))</f>
        <v>1385.54</v>
      </c>
      <c r="DR91" s="262" t="n">
        <f aca="false">IF(AND(DR$5&gt;$CM91,DR$6&lt;=$CN91),$CS91,IF(AND(MONTH(DR$6)=MONTH($CN91),YEAR(DR$6)=YEAR($CN91)),$T91-$CO91*$CS91+$CS91,0))</f>
        <v>1385.54</v>
      </c>
      <c r="DS91" s="262" t="n">
        <f aca="false">IF(AND(DS$5&gt;$CM91,DS$6&lt;=$CN91),$CS91,IF(AND(MONTH(DS$6)=MONTH($CN91),YEAR(DS$6)=YEAR($CN91)),$T91-$CO91*$CS91+$CS91,0))</f>
        <v>1385.54</v>
      </c>
      <c r="DT91" s="262" t="n">
        <f aca="false">IF(AND(DT$5&gt;$CM91,DT$6&lt;=$CN91),$CS91,IF(AND(MONTH(DT$6)=MONTH($CN91),YEAR(DT$6)=YEAR($CN91)),$T91-$CO91*$CS91+$CS91,0))</f>
        <v>1385.54</v>
      </c>
      <c r="DU91" s="262" t="n">
        <f aca="false">IF(AND(DU$5&gt;$CM91,DU$6&lt;=$CN91),$CS91,IF(AND(MONTH(DU$6)=MONTH($CN91),YEAR(DU$6)=YEAR($CN91)),$T91-$CO91*$CS91+$CS91,0))</f>
        <v>1385.54</v>
      </c>
      <c r="DV91" s="262" t="n">
        <f aca="false">IF(AND(DV$5&gt;$CM91,DV$6&lt;=$CN91),$CS91,IF(AND(MONTH(DV$6)=MONTH($CN91),YEAR(DV$6)=YEAR($CN91)),$T91-$CO91*$CS91+$CS91,0))</f>
        <v>1385.54</v>
      </c>
      <c r="DW91" s="262" t="n">
        <f aca="false">IF(AND(DW$5&gt;$CM91,DW$6&lt;=$CN91),$CS91,IF(AND(MONTH(DW$6)=MONTH($CN91),YEAR(DW$6)=YEAR($CN91)),$T91-$CO91*$CS91+$CS91,0))</f>
        <v>1385.54</v>
      </c>
      <c r="DX91" s="262" t="n">
        <v>-11084.3</v>
      </c>
      <c r="DY91" s="260" t="n">
        <f aca="false">DM91+DN91+DO91+DP91+DQ91+DR91+DS91+DT91+DU91+DV91+DW91+DX91</f>
        <v>4156.64</v>
      </c>
      <c r="DZ91" s="260" t="n">
        <f aca="false">DJ91+AY91+BA91+BC91+BE91+BG91+BI91+BK91+BM91+BO91</f>
        <v>235328</v>
      </c>
      <c r="EA91" s="260" t="n">
        <f aca="false">DK91+DY91</f>
        <v>222858.21</v>
      </c>
      <c r="EB91" s="260" t="n">
        <f aca="false">DZ91-EA91</f>
        <v>12469.79</v>
      </c>
      <c r="EC91" s="261" t="n">
        <v>4156.61</v>
      </c>
      <c r="ED91" s="261" t="n">
        <v>4156.61</v>
      </c>
      <c r="EE91" s="262" t="n">
        <v>4156.57000000001</v>
      </c>
      <c r="EF91" s="261" t="n">
        <f aca="false">IF(AND(EF$5&gt;$V91,EF$6&lt;=$W91),$Y91,IF(AND(MONTH(EF$6)=MONTH($W91),YEAR(EF$6)=YEAR($W91)),$T91-$X91*$Y91+$Y91,0))</f>
        <v>0</v>
      </c>
      <c r="EG91" s="261" t="n">
        <f aca="false">IF(AND(EG$5&gt;$V91,EG$6&lt;=$W91),$Y91,IF(AND(MONTH(EG$6)=MONTH($W91),YEAR(EG$6)=YEAR($W91)),$T91-$X91*$Y91+$Y91,0))</f>
        <v>0</v>
      </c>
      <c r="EH91" s="261" t="n">
        <f aca="false">IF(AND(EH$5&gt;$V91,EH$6&lt;=$W91),$Y91,IF(AND(MONTH(EH$6)=MONTH($W91),YEAR(EH$6)=YEAR($W91)),$T91-$X91*$Y91+$Y91,0))</f>
        <v>0</v>
      </c>
      <c r="EI91" s="261" t="n">
        <f aca="false">IF(AND(EI$5&gt;$V91,EI$6&lt;=$W91),$Y91,IF(AND(MONTH(EI$6)=MONTH($W91),YEAR(EI$6)=YEAR($W91)),$T91-$X91*$Y91+$Y91,0))</f>
        <v>0</v>
      </c>
      <c r="EJ91" s="261" t="n">
        <f aca="false">IF(AND(EJ$5&gt;$V91,EJ$6&lt;=$W91),$Y91,IF(AND(MONTH(EJ$6)=MONTH($W91),YEAR(EJ$6)=YEAR($W91)),$T91-$X91*$Y91+$Y91,0))</f>
        <v>0</v>
      </c>
      <c r="EK91" s="261" t="n">
        <f aca="false">IF(AND(EK$5&gt;$V91,EK$6&lt;=$W91),$Y91,IF(AND(MONTH(EK$6)=MONTH($W91),YEAR(EK$6)=YEAR($W91)),$T91-$X91*$Y91+$Y91,0))</f>
        <v>0</v>
      </c>
      <c r="EL91" s="266" t="n">
        <v>0</v>
      </c>
      <c r="EM91" s="263" t="n">
        <v>0</v>
      </c>
      <c r="EN91" s="261" t="n">
        <v>0</v>
      </c>
      <c r="EO91" s="260" t="n">
        <f aca="false">EC91+ED91+EE91+EF91+EG91+EH91+EI91+EJ91+EK91+EL91+EM91+EN91</f>
        <v>12469.79</v>
      </c>
      <c r="EP91" s="260" t="n">
        <f aca="false">T91+AQ91+AS91+AU91+AW91+AY91+BA91+BC91+BE91+BG91+BI91+BK91+BM91+BO91+BQ91+BS91+BU91+BW91+BY91+CA91+CC91+CE91+CG91</f>
        <v>235328</v>
      </c>
      <c r="EQ91" s="260" t="n">
        <f aca="false">EA91+EO91</f>
        <v>235328</v>
      </c>
      <c r="ER91" s="260" t="n">
        <f aca="false">EP91-EQ91</f>
        <v>0</v>
      </c>
      <c r="ES91" s="261"/>
      <c r="ET91" s="261"/>
      <c r="EU91" s="261"/>
      <c r="EV91" s="261"/>
      <c r="EW91" s="261"/>
      <c r="EX91" s="261"/>
      <c r="EY91" s="261"/>
      <c r="EZ91" s="261"/>
      <c r="FA91" s="261"/>
      <c r="FB91" s="261"/>
      <c r="FC91" s="261"/>
      <c r="FD91" s="261"/>
      <c r="FE91" s="260" t="n">
        <f aca="false">ES91+ET91+EU91+EV91+EW91+EX91+EY91+EZ91+FA91+FB91+FC91+FD91</f>
        <v>0</v>
      </c>
      <c r="FF91" s="260" t="n">
        <f aca="false">EP91</f>
        <v>235328</v>
      </c>
      <c r="FG91" s="260" t="n">
        <f aca="false">EQ91+FE91</f>
        <v>235328</v>
      </c>
      <c r="FH91" s="260" t="n">
        <f aca="false">FF91-FG91</f>
        <v>0</v>
      </c>
      <c r="FI91" s="261"/>
      <c r="FJ91" s="261"/>
      <c r="FK91" s="261"/>
      <c r="FL91" s="261"/>
      <c r="FM91" s="261"/>
      <c r="FN91" s="261"/>
      <c r="FO91" s="261"/>
      <c r="FP91" s="261"/>
      <c r="FQ91" s="261"/>
      <c r="FR91" s="261"/>
      <c r="FS91" s="261"/>
      <c r="FT91" s="261"/>
      <c r="FU91" s="260" t="n">
        <f aca="false">FI91+FJ91+FK91+FL91+FM91+FN91+FO91+FP91+FQ91+FR91+FS91+FT91</f>
        <v>0</v>
      </c>
      <c r="FV91" s="260" t="n">
        <f aca="false">FF91</f>
        <v>235328</v>
      </c>
      <c r="FW91" s="260" t="n">
        <f aca="false">FG91+FU91</f>
        <v>235328</v>
      </c>
      <c r="FX91" s="260" t="n">
        <f aca="false">FV91-FW91</f>
        <v>0</v>
      </c>
      <c r="FY91" s="261"/>
      <c r="FZ91" s="261"/>
      <c r="GA91" s="261"/>
      <c r="GB91" s="261"/>
      <c r="GC91" s="261"/>
      <c r="GD91" s="261"/>
      <c r="GE91" s="261"/>
      <c r="GF91" s="261"/>
      <c r="GG91" s="261"/>
      <c r="GH91" s="261"/>
      <c r="GI91" s="261"/>
      <c r="GJ91" s="261"/>
      <c r="GK91" s="260" t="n">
        <f aca="false">FY91+FZ91+GA91+GB91+GC91+GD91+GE91+GF91+GG91+GH91+GI91+GJ91</f>
        <v>0</v>
      </c>
      <c r="GL91" s="260" t="n">
        <f aca="false">FV91</f>
        <v>235328</v>
      </c>
      <c r="GM91" s="260" t="n">
        <f aca="false">FW91+GK91</f>
        <v>235328</v>
      </c>
      <c r="GN91" s="260" t="n">
        <f aca="false">GL91-GM91</f>
        <v>0</v>
      </c>
      <c r="GO91" s="261"/>
      <c r="GP91" s="261"/>
      <c r="GQ91" s="261"/>
      <c r="GR91" s="261"/>
      <c r="GS91" s="261"/>
      <c r="GT91" s="261"/>
      <c r="GU91" s="261"/>
      <c r="GV91" s="261"/>
      <c r="GW91" s="261"/>
      <c r="GX91" s="261"/>
      <c r="GY91" s="261"/>
      <c r="GZ91" s="261"/>
      <c r="HA91" s="260" t="n">
        <f aca="false">GO91+GP91+GQ91+GR91+GS91+GT91+GU91+GV91+GW91+GX91+GY91+GZ91</f>
        <v>0</v>
      </c>
      <c r="HB91" s="260" t="n">
        <f aca="false">GL91</f>
        <v>235328</v>
      </c>
      <c r="HC91" s="260" t="n">
        <f aca="false">GM91+HA91</f>
        <v>235328</v>
      </c>
      <c r="HD91" s="260" t="n">
        <f aca="false">HB91-HC91</f>
        <v>0</v>
      </c>
      <c r="HE91" s="264" t="n">
        <f aca="false">GO91-GJ91</f>
        <v>0</v>
      </c>
      <c r="HF91" s="264"/>
      <c r="HG91" s="264"/>
      <c r="HH91" s="264"/>
      <c r="HI91" s="264"/>
      <c r="HJ91" s="264"/>
      <c r="HK91" s="264"/>
      <c r="HL91" s="264"/>
      <c r="HM91" s="264"/>
      <c r="HN91" s="264"/>
      <c r="HO91" s="264"/>
      <c r="HP91" s="264"/>
      <c r="HQ91" s="264"/>
      <c r="HR91" s="264"/>
      <c r="HS91" s="264"/>
      <c r="HT91" s="264"/>
      <c r="HU91" s="264"/>
      <c r="HV91" s="264"/>
      <c r="HW91" s="264"/>
      <c r="HX91" s="264"/>
      <c r="HY91" s="264"/>
      <c r="HZ91" s="264"/>
      <c r="IA91" s="264"/>
      <c r="IB91" s="264"/>
      <c r="IC91" s="264"/>
      <c r="ID91" s="264"/>
      <c r="IE91" s="264"/>
      <c r="IF91" s="264"/>
      <c r="IG91" s="264"/>
      <c r="IH91" s="264"/>
      <c r="II91" s="264"/>
      <c r="IJ91" s="264"/>
      <c r="IK91" s="264"/>
      <c r="IL91" s="264"/>
      <c r="IM91" s="264"/>
      <c r="IN91" s="264"/>
      <c r="IO91" s="264"/>
      <c r="IP91" s="264"/>
      <c r="IQ91" s="264"/>
      <c r="IR91" s="264"/>
      <c r="IS91" s="264"/>
      <c r="IT91" s="264"/>
      <c r="IU91" s="264"/>
      <c r="IV91" s="264"/>
      <c r="IW91" s="264"/>
      <c r="IX91" s="264"/>
      <c r="IY91" s="264"/>
      <c r="IZ91" s="264"/>
      <c r="JA91" s="264"/>
      <c r="JB91" s="264"/>
      <c r="JC91" s="264"/>
      <c r="JD91" s="264"/>
      <c r="JE91" s="264"/>
      <c r="JF91" s="264"/>
      <c r="JG91" s="264"/>
      <c r="JH91" s="264"/>
      <c r="JI91" s="264"/>
      <c r="JJ91" s="264"/>
      <c r="JK91" s="264"/>
      <c r="JL91" s="264"/>
      <c r="JM91" s="265"/>
      <c r="JN91" s="265" t="n">
        <f aca="false">DH91-DG91</f>
        <v>-14068.48</v>
      </c>
    </row>
    <row r="92" s="201" customFormat="true" ht="32.8" hidden="false" customHeight="false" outlineLevel="0" collapsed="false">
      <c r="A92" s="249" t="n">
        <v>60</v>
      </c>
      <c r="B92" s="250" t="s">
        <v>560</v>
      </c>
      <c r="C92" s="251" t="n">
        <v>4220</v>
      </c>
      <c r="D92" s="252" t="s">
        <v>471</v>
      </c>
      <c r="E92" s="252" t="s">
        <v>507</v>
      </c>
      <c r="F92" s="253" t="n">
        <v>1</v>
      </c>
      <c r="G92" s="254" t="n">
        <v>235328</v>
      </c>
      <c r="H92" s="255" t="n">
        <v>0.18</v>
      </c>
      <c r="I92" s="256" t="n">
        <f aca="false">ROUND(F92*G92,2)</f>
        <v>235328</v>
      </c>
      <c r="J92" s="254" t="n">
        <f aca="false">ROUND(I92+F92*G92*H92,2)</f>
        <v>277687.04</v>
      </c>
      <c r="K92" s="257" t="n">
        <v>42155</v>
      </c>
      <c r="L92" s="257" t="n">
        <f aca="false">EDATE(K92,M92)-1</f>
        <v>44011</v>
      </c>
      <c r="M92" s="258" t="n">
        <v>61</v>
      </c>
      <c r="N92" s="254" t="n">
        <f aca="false">ROUND(G92/M92,2)*F92</f>
        <v>3857.84</v>
      </c>
      <c r="O92" s="254" t="n">
        <v>33252.87</v>
      </c>
      <c r="P92" s="254"/>
      <c r="Q92" s="253" t="n">
        <v>1</v>
      </c>
      <c r="R92" s="254" t="n">
        <f aca="false">I92+AG92+P92</f>
        <v>235328</v>
      </c>
      <c r="S92" s="255" t="n">
        <f aca="false">H92</f>
        <v>0.18</v>
      </c>
      <c r="T92" s="254" t="n">
        <f aca="false">ROUND(Q92*R92,2)</f>
        <v>235328</v>
      </c>
      <c r="U92" s="254" t="n">
        <f aca="false">ROUND(T92+Q92*R92*S92,2)</f>
        <v>277687.04</v>
      </c>
      <c r="V92" s="257" t="n">
        <v>42155</v>
      </c>
      <c r="W92" s="257" t="n">
        <f aca="false">EDATE(V92,X92)-1</f>
        <v>44956</v>
      </c>
      <c r="X92" s="258" t="n">
        <v>92</v>
      </c>
      <c r="Y92" s="254" t="n">
        <f aca="false">ROUND((R92-Z92)/X92,2)*Q92</f>
        <v>2557.91</v>
      </c>
      <c r="Z92" s="254" t="n">
        <v>0</v>
      </c>
      <c r="AA92" s="254" t="n">
        <v>0</v>
      </c>
      <c r="AB92" s="254"/>
      <c r="AC92" s="254"/>
      <c r="AD92" s="254"/>
      <c r="AE92" s="254"/>
      <c r="AF92" s="254"/>
      <c r="AG92" s="254"/>
      <c r="AH92" s="254"/>
      <c r="AI92" s="254"/>
      <c r="AJ92" s="254"/>
      <c r="AK92" s="254"/>
      <c r="AL92" s="254"/>
      <c r="AM92" s="254" t="n">
        <v>-14068.48</v>
      </c>
      <c r="AN92" s="259" t="n">
        <f aca="false">ROUND((T92-Z92+AG92+AJ92)/X92,2)</f>
        <v>2557.91</v>
      </c>
      <c r="AO92" s="254"/>
      <c r="AP92" s="254"/>
      <c r="AQ92" s="254"/>
      <c r="AR92" s="254"/>
      <c r="AS92" s="254"/>
      <c r="AT92" s="254"/>
      <c r="AU92" s="254"/>
      <c r="AV92" s="254"/>
      <c r="AW92" s="254"/>
      <c r="AX92" s="254"/>
      <c r="AY92" s="254"/>
      <c r="AZ92" s="254"/>
      <c r="BA92" s="254"/>
      <c r="BB92" s="254"/>
      <c r="BC92" s="254"/>
      <c r="BD92" s="254"/>
      <c r="BE92" s="254"/>
      <c r="BF92" s="254"/>
      <c r="BG92" s="254"/>
      <c r="BH92" s="254"/>
      <c r="BI92" s="254"/>
      <c r="BJ92" s="254"/>
      <c r="BK92" s="254"/>
      <c r="BL92" s="254"/>
      <c r="BM92" s="254"/>
      <c r="BN92" s="254"/>
      <c r="BO92" s="254"/>
      <c r="BP92" s="254"/>
      <c r="BQ92" s="254"/>
      <c r="BR92" s="254"/>
      <c r="BS92" s="254"/>
      <c r="BT92" s="254"/>
      <c r="BU92" s="254"/>
      <c r="BV92" s="254"/>
      <c r="BW92" s="254"/>
      <c r="BX92" s="254"/>
      <c r="BY92" s="254"/>
      <c r="BZ92" s="254"/>
      <c r="CA92" s="254"/>
      <c r="CB92" s="254"/>
      <c r="CC92" s="254"/>
      <c r="CD92" s="254"/>
      <c r="CE92" s="254"/>
      <c r="CF92" s="254"/>
      <c r="CG92" s="254"/>
      <c r="CH92" s="254"/>
      <c r="CI92" s="254" t="e">
        <f aca="false">#N/A</f>
        <v>#N/A</v>
      </c>
      <c r="CJ92" s="254"/>
      <c r="CK92" s="254"/>
      <c r="CL92" s="254"/>
      <c r="CM92" s="257" t="n">
        <v>42155</v>
      </c>
      <c r="CN92" s="257" t="n">
        <f aca="false">EDATE(CM92,CO92)-1+365</f>
        <v>45655</v>
      </c>
      <c r="CO92" s="254" t="n">
        <v>103</v>
      </c>
      <c r="CP92" s="254" t="n">
        <v>79</v>
      </c>
      <c r="CQ92" s="254" t="n">
        <f aca="false">ROUND((R92-Z92)*(CP92/X92),2)</f>
        <v>202075.13</v>
      </c>
      <c r="CR92" s="254" t="n">
        <f aca="false">R92-CQ92</f>
        <v>33252.87</v>
      </c>
      <c r="CS92" s="254" t="n">
        <f aca="false">ROUND((CR92-Z92)/(CO92-CP92),2)</f>
        <v>1385.54</v>
      </c>
      <c r="CT92" s="260" t="n">
        <f aca="false">I92</f>
        <v>235328</v>
      </c>
      <c r="CU92" s="260" t="n">
        <f aca="false">CT92-CV92</f>
        <v>235328</v>
      </c>
      <c r="CV92" s="260" t="n">
        <v>0</v>
      </c>
      <c r="CW92" s="261" t="n">
        <f aca="false">IF(AND(CW$5&gt;$V92,CW$6&lt;=$W92),$Y92,IF(AND(MONTH(CW$6)=MONTH($W92),YEAR(CW$6)=YEAR($W92)),$T92-$X92*$Y92+$Y92,0))</f>
        <v>2557.91</v>
      </c>
      <c r="CX92" s="261" t="n">
        <f aca="false">IF(AND(CX$5&gt;$V92,CX$6&lt;=$W92),$Y92,IF(AND(MONTH(CX$6)=MONTH($W92),YEAR(CX$6)=YEAR($W92)),$T92-$X92*$Y92+$Y92,0))</f>
        <v>2557.91</v>
      </c>
      <c r="CY92" s="261" t="n">
        <f aca="false">IF(AND(CY$5&gt;$V92,CY$6&lt;=$W92),$Y92,IF(AND(MONTH(CY$6)=MONTH($W92),YEAR(CY$6)=YEAR($W92)),$T92-$X92*$Y92+$Y92,0))</f>
        <v>2557.91</v>
      </c>
      <c r="CZ92" s="261" t="n">
        <f aca="false">IF(AND(CZ$5&gt;$V92,CZ$6&lt;=$W92),$Y92,IF(AND(MONTH(CZ$6)=MONTH($W92),YEAR(CZ$6)=YEAR($W92)),$T92-$X92*$Y92+$Y92,0))</f>
        <v>2557.91</v>
      </c>
      <c r="DA92" s="261" t="n">
        <f aca="false">IF(AND(DA$5&gt;$V92,DA$6&lt;=$W92),$Y92,IF(AND(MONTH(DA$6)=MONTH($W92),YEAR(DA$6)=YEAR($W92)),$T92-$X92*$Y92+$Y92,0))</f>
        <v>2557.91</v>
      </c>
      <c r="DB92" s="261" t="n">
        <f aca="false">IF(AND(DB$5&gt;$V92,DB$6&lt;=$W92),$Y92,IF(AND(MONTH(DB$6)=MONTH($W92),YEAR(DB$6)=YEAR($W92)),$T92-$X92*$Y92+$Y92,0))</f>
        <v>2557.91</v>
      </c>
      <c r="DC92" s="261" t="n">
        <f aca="false">IF(AND(DC$5&gt;$V92,DC$6&lt;=$W92),$Y92,IF(AND(MONTH(DC$6)=MONTH($W92),YEAR(DC$6)=YEAR($W92)),$T92-$X92*$Y92+$Y92,0))</f>
        <v>2557.91</v>
      </c>
      <c r="DD92" s="261" t="n">
        <f aca="false">IF(AND(DD$5&gt;$V92,DD$6&lt;=$W92),$Y92,IF(AND(MONTH(DD$6)=MONTH($W92),YEAR(DD$6)=YEAR($W92)),$T92-$X92*$Y92+$Y92,0))</f>
        <v>2557.91</v>
      </c>
      <c r="DE92" s="261" t="n">
        <f aca="false">IF(AND(DE$5&gt;$V92,DE$6&lt;=$W92),$Y92,IF(AND(MONTH(DE$6)=MONTH($W92),YEAR(DE$6)=YEAR($W92)),$T92-$X92*$Y92+$Y92,0))</f>
        <v>2557.91</v>
      </c>
      <c r="DF92" s="261" t="n">
        <f aca="false">IF(AND(DF$5&gt;$V92,DF$6&lt;=$W92),$Y92,IF(AND(MONTH(DF$6)=MONTH($W92),YEAR(DF$6)=YEAR($W92)),$T92-$X92*$Y92+$Y92,0))</f>
        <v>2557.91</v>
      </c>
      <c r="DG92" s="261" t="n">
        <f aca="false">IF(AND(DG$5&gt;$V92,DG$6&lt;=$W92),$Y92,IF(AND(MONTH(DG$6)=MONTH($W92),YEAR(DG$6)=YEAR($W92)),$T92-$X92*$Y92+$Y92,0))</f>
        <v>2557.91</v>
      </c>
      <c r="DH92" s="261" t="n">
        <f aca="false">IF(AND(DH$5&gt;$V92,DH$6&lt;=$W92),$AN92,IF(AND(MONTH(DH$6)=MONTH($W92),YEAR(DH$6)=YEAR($W92)),$T92-$X92*$AN92+$AN92-Z92,0))+AM92</f>
        <v>-11510.57</v>
      </c>
      <c r="DI92" s="260" t="n">
        <f aca="false">CW92+CX92+CY92+CZ92+DA92+DB92+DC92+DD92+DE92+DF92+DG92+DH92</f>
        <v>16626.44</v>
      </c>
      <c r="DJ92" s="260" t="n">
        <f aca="false">T92+AG92+AJ92+AQ92+AS92+AU92+AW92</f>
        <v>235328</v>
      </c>
      <c r="DK92" s="260" t="n">
        <f aca="false">CU92+DI92-O92</f>
        <v>218701.57</v>
      </c>
      <c r="DL92" s="260" t="n">
        <f aca="false">DJ92-DK92</f>
        <v>16626.43</v>
      </c>
      <c r="DM92" s="262" t="n">
        <f aca="false">IF(AND(DM$5&gt;$CM92,DM$6&lt;=$CN92),$CS92,IF(AND(MONTH(DM$6)=MONTH($CN92),YEAR(DM$6)=YEAR($CN92)),$T92-$CO92*$CS92+$CS92,0))</f>
        <v>1385.54</v>
      </c>
      <c r="DN92" s="262" t="n">
        <f aca="false">IF(AND(DN$5&gt;$CM92,DN$6&lt;=$CN92),$CS92,IF(AND(MONTH(DN$6)=MONTH($CN92),YEAR(DN$6)=YEAR($CN92)),$T92-$CO92*$CS92+$CS92,0))</f>
        <v>1385.54</v>
      </c>
      <c r="DO92" s="262" t="n">
        <f aca="false">IF(AND(DO$5&gt;$CM92,DO$6&lt;=$CN92),$CS92,IF(AND(MONTH(DO$6)=MONTH($CN92),YEAR(DO$6)=YEAR($CN92)),$T92-$CO92*$CS92+$CS92,0))</f>
        <v>1385.54</v>
      </c>
      <c r="DP92" s="262" t="n">
        <f aca="false">IF(AND(DP$5&gt;$CM92,DP$6&lt;=$CN92),$CS92,IF(AND(MONTH(DP$6)=MONTH($CN92),YEAR(DP$6)=YEAR($CN92)),$T92-$CO92*$CS92+$CS92,0))</f>
        <v>1385.54</v>
      </c>
      <c r="DQ92" s="262" t="n">
        <f aca="false">IF(AND(DQ$5&gt;$CM92,DQ$6&lt;=$CN92),$CS92,IF(AND(MONTH(DQ$6)=MONTH($CN92),YEAR(DQ$6)=YEAR($CN92)),$T92-$CO92*$CS92+$CS92,0))</f>
        <v>1385.54</v>
      </c>
      <c r="DR92" s="262" t="n">
        <f aca="false">IF(AND(DR$5&gt;$CM92,DR$6&lt;=$CN92),$CS92,IF(AND(MONTH(DR$6)=MONTH($CN92),YEAR(DR$6)=YEAR($CN92)),$T92-$CO92*$CS92+$CS92,0))</f>
        <v>1385.54</v>
      </c>
      <c r="DS92" s="262" t="n">
        <f aca="false">IF(AND(DS$5&gt;$CM92,DS$6&lt;=$CN92),$CS92,IF(AND(MONTH(DS$6)=MONTH($CN92),YEAR(DS$6)=YEAR($CN92)),$T92-$CO92*$CS92+$CS92,0))</f>
        <v>1385.54</v>
      </c>
      <c r="DT92" s="262" t="n">
        <f aca="false">IF(AND(DT$5&gt;$CM92,DT$6&lt;=$CN92),$CS92,IF(AND(MONTH(DT$6)=MONTH($CN92),YEAR(DT$6)=YEAR($CN92)),$T92-$CO92*$CS92+$CS92,0))</f>
        <v>1385.54</v>
      </c>
      <c r="DU92" s="262" t="n">
        <f aca="false">IF(AND(DU$5&gt;$CM92,DU$6&lt;=$CN92),$CS92,IF(AND(MONTH(DU$6)=MONTH($CN92),YEAR(DU$6)=YEAR($CN92)),$T92-$CO92*$CS92+$CS92,0))</f>
        <v>1385.54</v>
      </c>
      <c r="DV92" s="262" t="n">
        <f aca="false">IF(AND(DV$5&gt;$CM92,DV$6&lt;=$CN92),$CS92,IF(AND(MONTH(DV$6)=MONTH($CN92),YEAR(DV$6)=YEAR($CN92)),$T92-$CO92*$CS92+$CS92,0))</f>
        <v>1385.54</v>
      </c>
      <c r="DW92" s="262" t="n">
        <f aca="false">IF(AND(DW$5&gt;$CM92,DW$6&lt;=$CN92),$CS92,IF(AND(MONTH(DW$6)=MONTH($CN92),YEAR(DW$6)=YEAR($CN92)),$T92-$CO92*$CS92+$CS92,0))</f>
        <v>1385.54</v>
      </c>
      <c r="DX92" s="262" t="n">
        <v>-11084.3</v>
      </c>
      <c r="DY92" s="260" t="n">
        <f aca="false">DM92+DN92+DO92+DP92+DQ92+DR92+DS92+DT92+DU92+DV92+DW92+DX92</f>
        <v>4156.64</v>
      </c>
      <c r="DZ92" s="260" t="n">
        <f aca="false">DJ92+AY92+BA92+BC92+BE92+BG92+BI92+BK92+BM92+BO92</f>
        <v>235328</v>
      </c>
      <c r="EA92" s="260" t="n">
        <f aca="false">DK92+DY92</f>
        <v>222858.21</v>
      </c>
      <c r="EB92" s="260" t="n">
        <f aca="false">DZ92-EA92</f>
        <v>12469.79</v>
      </c>
      <c r="EC92" s="261" t="n">
        <v>4156.61</v>
      </c>
      <c r="ED92" s="261" t="n">
        <v>4156.61</v>
      </c>
      <c r="EE92" s="262" t="n">
        <v>4156.57000000001</v>
      </c>
      <c r="EF92" s="261" t="n">
        <f aca="false">IF(AND(EF$5&gt;$V92,EF$6&lt;=$W92),$Y92,IF(AND(MONTH(EF$6)=MONTH($W92),YEAR(EF$6)=YEAR($W92)),$T92-$X92*$Y92+$Y92,0))</f>
        <v>0</v>
      </c>
      <c r="EG92" s="261" t="n">
        <f aca="false">IF(AND(EG$5&gt;$V92,EG$6&lt;=$W92),$Y92,IF(AND(MONTH(EG$6)=MONTH($W92),YEAR(EG$6)=YEAR($W92)),$T92-$X92*$Y92+$Y92,0))</f>
        <v>0</v>
      </c>
      <c r="EH92" s="261" t="n">
        <f aca="false">IF(AND(EH$5&gt;$V92,EH$6&lt;=$W92),$Y92,IF(AND(MONTH(EH$6)=MONTH($W92),YEAR(EH$6)=YEAR($W92)),$T92-$X92*$Y92+$Y92,0))</f>
        <v>0</v>
      </c>
      <c r="EI92" s="261" t="n">
        <f aca="false">IF(AND(EI$5&gt;$V92,EI$6&lt;=$W92),$Y92,IF(AND(MONTH(EI$6)=MONTH($W92),YEAR(EI$6)=YEAR($W92)),$T92-$X92*$Y92+$Y92,0))</f>
        <v>0</v>
      </c>
      <c r="EJ92" s="261" t="n">
        <f aca="false">IF(AND(EJ$5&gt;$V92,EJ$6&lt;=$W92),$Y92,IF(AND(MONTH(EJ$6)=MONTH($W92),YEAR(EJ$6)=YEAR($W92)),$T92-$X92*$Y92+$Y92,0))</f>
        <v>0</v>
      </c>
      <c r="EK92" s="261" t="n">
        <f aca="false">IF(AND(EK$5&gt;$V92,EK$6&lt;=$W92),$Y92,IF(AND(MONTH(EK$6)=MONTH($W92),YEAR(EK$6)=YEAR($W92)),$T92-$X92*$Y92+$Y92,0))</f>
        <v>0</v>
      </c>
      <c r="EL92" s="266" t="n">
        <v>0</v>
      </c>
      <c r="EM92" s="263" t="n">
        <v>0</v>
      </c>
      <c r="EN92" s="261" t="n">
        <v>0</v>
      </c>
      <c r="EO92" s="260" t="n">
        <f aca="false">EC92+ED92+EE92+EF92+EG92+EH92+EI92+EJ92+EK92+EL92+EM92+EN92</f>
        <v>12469.79</v>
      </c>
      <c r="EP92" s="260" t="n">
        <f aca="false">T92+AQ92+AS92+AU92+AW92+AY92+BA92+BC92+BE92+BG92+BI92+BK92+BM92+BO92+BQ92+BS92+BU92+BW92+BY92+CA92+CC92+CE92+CG92</f>
        <v>235328</v>
      </c>
      <c r="EQ92" s="260" t="n">
        <f aca="false">EA92+EO92</f>
        <v>235328</v>
      </c>
      <c r="ER92" s="260" t="n">
        <f aca="false">EP92-EQ92</f>
        <v>0</v>
      </c>
      <c r="ES92" s="261"/>
      <c r="ET92" s="261"/>
      <c r="EU92" s="261"/>
      <c r="EV92" s="261"/>
      <c r="EW92" s="261"/>
      <c r="EX92" s="261"/>
      <c r="EY92" s="261"/>
      <c r="EZ92" s="261"/>
      <c r="FA92" s="261"/>
      <c r="FB92" s="261"/>
      <c r="FC92" s="261"/>
      <c r="FD92" s="261"/>
      <c r="FE92" s="260" t="n">
        <f aca="false">ES92+ET92+EU92+EV92+EW92+EX92+EY92+EZ92+FA92+FB92+FC92+FD92</f>
        <v>0</v>
      </c>
      <c r="FF92" s="260" t="n">
        <f aca="false">EP92</f>
        <v>235328</v>
      </c>
      <c r="FG92" s="260" t="n">
        <f aca="false">EQ92+FE92</f>
        <v>235328</v>
      </c>
      <c r="FH92" s="260" t="n">
        <f aca="false">FF92-FG92</f>
        <v>0</v>
      </c>
      <c r="FI92" s="261"/>
      <c r="FJ92" s="261"/>
      <c r="FK92" s="261"/>
      <c r="FL92" s="261"/>
      <c r="FM92" s="261"/>
      <c r="FN92" s="261"/>
      <c r="FO92" s="261"/>
      <c r="FP92" s="261"/>
      <c r="FQ92" s="261"/>
      <c r="FR92" s="261"/>
      <c r="FS92" s="261"/>
      <c r="FT92" s="261"/>
      <c r="FU92" s="260" t="n">
        <f aca="false">FI92+FJ92+FK92+FL92+FM92+FN92+FO92+FP92+FQ92+FR92+FS92+FT92</f>
        <v>0</v>
      </c>
      <c r="FV92" s="260" t="n">
        <f aca="false">FF92</f>
        <v>235328</v>
      </c>
      <c r="FW92" s="260" t="n">
        <f aca="false">FG92+FU92</f>
        <v>235328</v>
      </c>
      <c r="FX92" s="260" t="n">
        <f aca="false">FV92-FW92</f>
        <v>0</v>
      </c>
      <c r="FY92" s="261"/>
      <c r="FZ92" s="261"/>
      <c r="GA92" s="261"/>
      <c r="GB92" s="261"/>
      <c r="GC92" s="261"/>
      <c r="GD92" s="261"/>
      <c r="GE92" s="261"/>
      <c r="GF92" s="261"/>
      <c r="GG92" s="261"/>
      <c r="GH92" s="261"/>
      <c r="GI92" s="261"/>
      <c r="GJ92" s="261"/>
      <c r="GK92" s="260" t="n">
        <f aca="false">FY92+FZ92+GA92+GB92+GC92+GD92+GE92+GF92+GG92+GH92+GI92+GJ92</f>
        <v>0</v>
      </c>
      <c r="GL92" s="260" t="n">
        <f aca="false">FV92</f>
        <v>235328</v>
      </c>
      <c r="GM92" s="260" t="n">
        <f aca="false">FW92+GK92</f>
        <v>235328</v>
      </c>
      <c r="GN92" s="260" t="n">
        <f aca="false">GL92-GM92</f>
        <v>0</v>
      </c>
      <c r="GO92" s="261"/>
      <c r="GP92" s="261"/>
      <c r="GQ92" s="261"/>
      <c r="GR92" s="261"/>
      <c r="GS92" s="261"/>
      <c r="GT92" s="261"/>
      <c r="GU92" s="261"/>
      <c r="GV92" s="261"/>
      <c r="GW92" s="261"/>
      <c r="GX92" s="261"/>
      <c r="GY92" s="261"/>
      <c r="GZ92" s="261"/>
      <c r="HA92" s="260" t="n">
        <f aca="false">GO92+GP92+GQ92+GR92+GS92+GT92+GU92+GV92+GW92+GX92+GY92+GZ92</f>
        <v>0</v>
      </c>
      <c r="HB92" s="260" t="n">
        <f aca="false">GL92</f>
        <v>235328</v>
      </c>
      <c r="HC92" s="260" t="n">
        <f aca="false">GM92+HA92</f>
        <v>235328</v>
      </c>
      <c r="HD92" s="260" t="n">
        <f aca="false">HB92-HC92</f>
        <v>0</v>
      </c>
      <c r="HE92" s="264" t="n">
        <f aca="false">GO92-GJ92</f>
        <v>0</v>
      </c>
      <c r="HF92" s="264"/>
      <c r="HG92" s="264"/>
      <c r="HH92" s="264"/>
      <c r="HI92" s="264"/>
      <c r="HJ92" s="264"/>
      <c r="HK92" s="264"/>
      <c r="HL92" s="264"/>
      <c r="HM92" s="264"/>
      <c r="HN92" s="264"/>
      <c r="HO92" s="264"/>
      <c r="HP92" s="264"/>
      <c r="HQ92" s="264"/>
      <c r="HR92" s="264"/>
      <c r="HS92" s="264"/>
      <c r="HT92" s="264"/>
      <c r="HU92" s="264"/>
      <c r="HV92" s="264"/>
      <c r="HW92" s="264"/>
      <c r="HX92" s="264"/>
      <c r="HY92" s="264"/>
      <c r="HZ92" s="264"/>
      <c r="IA92" s="264"/>
      <c r="IB92" s="264"/>
      <c r="IC92" s="264"/>
      <c r="ID92" s="264"/>
      <c r="IE92" s="264"/>
      <c r="IF92" s="264"/>
      <c r="IG92" s="264"/>
      <c r="IH92" s="264"/>
      <c r="II92" s="264"/>
      <c r="IJ92" s="264"/>
      <c r="IK92" s="264"/>
      <c r="IL92" s="264"/>
      <c r="IM92" s="264"/>
      <c r="IN92" s="264"/>
      <c r="IO92" s="264"/>
      <c r="IP92" s="264"/>
      <c r="IQ92" s="264"/>
      <c r="IR92" s="264"/>
      <c r="IS92" s="264"/>
      <c r="IT92" s="264"/>
      <c r="IU92" s="264"/>
      <c r="IV92" s="264"/>
      <c r="IW92" s="264"/>
      <c r="IX92" s="264"/>
      <c r="IY92" s="264"/>
      <c r="IZ92" s="264"/>
      <c r="JA92" s="264"/>
      <c r="JB92" s="264"/>
      <c r="JC92" s="264"/>
      <c r="JD92" s="264"/>
      <c r="JE92" s="264"/>
      <c r="JF92" s="264"/>
      <c r="JG92" s="264"/>
      <c r="JH92" s="264"/>
      <c r="JI92" s="264"/>
      <c r="JJ92" s="264"/>
      <c r="JK92" s="264"/>
      <c r="JL92" s="264"/>
      <c r="JM92" s="265"/>
      <c r="JN92" s="265" t="n">
        <f aca="false">DH92-DG92</f>
        <v>-14068.48</v>
      </c>
    </row>
    <row r="93" s="201" customFormat="true" ht="32.8" hidden="false" customHeight="false" outlineLevel="0" collapsed="false">
      <c r="A93" s="249" t="n">
        <v>61</v>
      </c>
      <c r="B93" s="250" t="s">
        <v>561</v>
      </c>
      <c r="C93" s="251" t="n">
        <v>4221</v>
      </c>
      <c r="D93" s="252" t="s">
        <v>471</v>
      </c>
      <c r="E93" s="252" t="s">
        <v>507</v>
      </c>
      <c r="F93" s="253" t="n">
        <v>1</v>
      </c>
      <c r="G93" s="254" t="n">
        <v>235328</v>
      </c>
      <c r="H93" s="255" t="n">
        <v>0.18</v>
      </c>
      <c r="I93" s="256" t="n">
        <f aca="false">ROUND(F93*G93,2)</f>
        <v>235328</v>
      </c>
      <c r="J93" s="254" t="n">
        <f aca="false">ROUND(I93+F93*G93*H93,2)</f>
        <v>277687.04</v>
      </c>
      <c r="K93" s="257" t="n">
        <v>42155</v>
      </c>
      <c r="L93" s="257" t="n">
        <f aca="false">EDATE(K93,M93)-1</f>
        <v>44011</v>
      </c>
      <c r="M93" s="258" t="n">
        <v>61</v>
      </c>
      <c r="N93" s="254" t="n">
        <f aca="false">ROUND(G93/M93,2)*F93</f>
        <v>3857.84</v>
      </c>
      <c r="O93" s="254" t="n">
        <v>33252.87</v>
      </c>
      <c r="P93" s="254"/>
      <c r="Q93" s="253" t="n">
        <v>1</v>
      </c>
      <c r="R93" s="254" t="n">
        <f aca="false">I93+AG93+P93</f>
        <v>235328</v>
      </c>
      <c r="S93" s="255" t="n">
        <f aca="false">H93</f>
        <v>0.18</v>
      </c>
      <c r="T93" s="254" t="n">
        <f aca="false">ROUND(Q93*R93,2)</f>
        <v>235328</v>
      </c>
      <c r="U93" s="254" t="n">
        <f aca="false">ROUND(T93+Q93*R93*S93,2)</f>
        <v>277687.04</v>
      </c>
      <c r="V93" s="257" t="n">
        <v>42155</v>
      </c>
      <c r="W93" s="257" t="n">
        <f aca="false">EDATE(V93,X93)-1</f>
        <v>44956</v>
      </c>
      <c r="X93" s="258" t="n">
        <v>92</v>
      </c>
      <c r="Y93" s="254" t="n">
        <f aca="false">ROUND((R93-Z93)/X93,2)*Q93</f>
        <v>2557.91</v>
      </c>
      <c r="Z93" s="254" t="n">
        <v>0</v>
      </c>
      <c r="AA93" s="254" t="n">
        <v>0</v>
      </c>
      <c r="AB93" s="254"/>
      <c r="AC93" s="254"/>
      <c r="AD93" s="254"/>
      <c r="AE93" s="254"/>
      <c r="AF93" s="254"/>
      <c r="AG93" s="254"/>
      <c r="AH93" s="254"/>
      <c r="AI93" s="254"/>
      <c r="AJ93" s="254"/>
      <c r="AK93" s="254"/>
      <c r="AL93" s="254"/>
      <c r="AM93" s="254" t="n">
        <v>-14068.48</v>
      </c>
      <c r="AN93" s="259" t="n">
        <f aca="false">ROUND((T93-Z93+AG93+AJ93)/X93,2)</f>
        <v>2557.91</v>
      </c>
      <c r="AO93" s="254"/>
      <c r="AP93" s="254"/>
      <c r="AQ93" s="254"/>
      <c r="AR93" s="254"/>
      <c r="AS93" s="254"/>
      <c r="AT93" s="254"/>
      <c r="AU93" s="254"/>
      <c r="AV93" s="254"/>
      <c r="AW93" s="254"/>
      <c r="AX93" s="254"/>
      <c r="AY93" s="254"/>
      <c r="AZ93" s="254"/>
      <c r="BA93" s="254"/>
      <c r="BB93" s="254"/>
      <c r="BC93" s="254"/>
      <c r="BD93" s="254"/>
      <c r="BE93" s="254"/>
      <c r="BF93" s="254"/>
      <c r="BG93" s="254"/>
      <c r="BH93" s="254"/>
      <c r="BI93" s="254"/>
      <c r="BJ93" s="254"/>
      <c r="BK93" s="254"/>
      <c r="BL93" s="254"/>
      <c r="BM93" s="254"/>
      <c r="BN93" s="254"/>
      <c r="BO93" s="254"/>
      <c r="BP93" s="254"/>
      <c r="BQ93" s="254"/>
      <c r="BR93" s="254"/>
      <c r="BS93" s="254"/>
      <c r="BT93" s="254"/>
      <c r="BU93" s="254"/>
      <c r="BV93" s="254"/>
      <c r="BW93" s="254"/>
      <c r="BX93" s="254"/>
      <c r="BY93" s="254"/>
      <c r="BZ93" s="254"/>
      <c r="CA93" s="254"/>
      <c r="CB93" s="254"/>
      <c r="CC93" s="254"/>
      <c r="CD93" s="254"/>
      <c r="CE93" s="254"/>
      <c r="CF93" s="254"/>
      <c r="CG93" s="254"/>
      <c r="CH93" s="254"/>
      <c r="CI93" s="254" t="e">
        <f aca="false">#N/A</f>
        <v>#N/A</v>
      </c>
      <c r="CJ93" s="254"/>
      <c r="CK93" s="254"/>
      <c r="CL93" s="254"/>
      <c r="CM93" s="257" t="n">
        <v>42155</v>
      </c>
      <c r="CN93" s="257" t="n">
        <f aca="false">EDATE(CM93,CO93)-1+365</f>
        <v>45655</v>
      </c>
      <c r="CO93" s="254" t="n">
        <v>103</v>
      </c>
      <c r="CP93" s="254" t="n">
        <v>79</v>
      </c>
      <c r="CQ93" s="254" t="n">
        <f aca="false">ROUND((R93-Z93)*(CP93/X93),2)</f>
        <v>202075.13</v>
      </c>
      <c r="CR93" s="254" t="n">
        <f aca="false">R93-CQ93</f>
        <v>33252.87</v>
      </c>
      <c r="CS93" s="254" t="n">
        <f aca="false">ROUND((CR93-Z93)/(CO93-CP93),2)</f>
        <v>1385.54</v>
      </c>
      <c r="CT93" s="260" t="n">
        <f aca="false">I93</f>
        <v>235328</v>
      </c>
      <c r="CU93" s="260" t="n">
        <f aca="false">CT93-CV93</f>
        <v>235328</v>
      </c>
      <c r="CV93" s="260" t="n">
        <v>0</v>
      </c>
      <c r="CW93" s="261" t="n">
        <f aca="false">IF(AND(CW$5&gt;$V93,CW$6&lt;=$W93),$Y93,IF(AND(MONTH(CW$6)=MONTH($W93),YEAR(CW$6)=YEAR($W93)),$T93-$X93*$Y93+$Y93,0))</f>
        <v>2557.91</v>
      </c>
      <c r="CX93" s="261" t="n">
        <f aca="false">IF(AND(CX$5&gt;$V93,CX$6&lt;=$W93),$Y93,IF(AND(MONTH(CX$6)=MONTH($W93),YEAR(CX$6)=YEAR($W93)),$T93-$X93*$Y93+$Y93,0))</f>
        <v>2557.91</v>
      </c>
      <c r="CY93" s="261" t="n">
        <f aca="false">IF(AND(CY$5&gt;$V93,CY$6&lt;=$W93),$Y93,IF(AND(MONTH(CY$6)=MONTH($W93),YEAR(CY$6)=YEAR($W93)),$T93-$X93*$Y93+$Y93,0))</f>
        <v>2557.91</v>
      </c>
      <c r="CZ93" s="261" t="n">
        <f aca="false">IF(AND(CZ$5&gt;$V93,CZ$6&lt;=$W93),$Y93,IF(AND(MONTH(CZ$6)=MONTH($W93),YEAR(CZ$6)=YEAR($W93)),$T93-$X93*$Y93+$Y93,0))</f>
        <v>2557.91</v>
      </c>
      <c r="DA93" s="261" t="n">
        <f aca="false">IF(AND(DA$5&gt;$V93,DA$6&lt;=$W93),$Y93,IF(AND(MONTH(DA$6)=MONTH($W93),YEAR(DA$6)=YEAR($W93)),$T93-$X93*$Y93+$Y93,0))</f>
        <v>2557.91</v>
      </c>
      <c r="DB93" s="261" t="n">
        <f aca="false">IF(AND(DB$5&gt;$V93,DB$6&lt;=$W93),$Y93,IF(AND(MONTH(DB$6)=MONTH($W93),YEAR(DB$6)=YEAR($W93)),$T93-$X93*$Y93+$Y93,0))</f>
        <v>2557.91</v>
      </c>
      <c r="DC93" s="261" t="n">
        <f aca="false">IF(AND(DC$5&gt;$V93,DC$6&lt;=$W93),$Y93,IF(AND(MONTH(DC$6)=MONTH($W93),YEAR(DC$6)=YEAR($W93)),$T93-$X93*$Y93+$Y93,0))</f>
        <v>2557.91</v>
      </c>
      <c r="DD93" s="261" t="n">
        <f aca="false">IF(AND(DD$5&gt;$V93,DD$6&lt;=$W93),$Y93,IF(AND(MONTH(DD$6)=MONTH($W93),YEAR(DD$6)=YEAR($W93)),$T93-$X93*$Y93+$Y93,0))</f>
        <v>2557.91</v>
      </c>
      <c r="DE93" s="261" t="n">
        <f aca="false">IF(AND(DE$5&gt;$V93,DE$6&lt;=$W93),$Y93,IF(AND(MONTH(DE$6)=MONTH($W93),YEAR(DE$6)=YEAR($W93)),$T93-$X93*$Y93+$Y93,0))</f>
        <v>2557.91</v>
      </c>
      <c r="DF93" s="261" t="n">
        <f aca="false">IF(AND(DF$5&gt;$V93,DF$6&lt;=$W93),$Y93,IF(AND(MONTH(DF$6)=MONTH($W93),YEAR(DF$6)=YEAR($W93)),$T93-$X93*$Y93+$Y93,0))</f>
        <v>2557.91</v>
      </c>
      <c r="DG93" s="261" t="n">
        <f aca="false">IF(AND(DG$5&gt;$V93,DG$6&lt;=$W93),$Y93,IF(AND(MONTH(DG$6)=MONTH($W93),YEAR(DG$6)=YEAR($W93)),$T93-$X93*$Y93+$Y93,0))</f>
        <v>2557.91</v>
      </c>
      <c r="DH93" s="261" t="n">
        <f aca="false">IF(AND(DH$5&gt;$V93,DH$6&lt;=$W93),$AN93,IF(AND(MONTH(DH$6)=MONTH($W93),YEAR(DH$6)=YEAR($W93)),$T93-$X93*$AN93+$AN93-Z93,0))+AM93</f>
        <v>-11510.57</v>
      </c>
      <c r="DI93" s="260" t="n">
        <f aca="false">CW93+CX93+CY93+CZ93+DA93+DB93+DC93+DD93+DE93+DF93+DG93+DH93</f>
        <v>16626.44</v>
      </c>
      <c r="DJ93" s="260" t="n">
        <f aca="false">T93+AG93+AJ93+AQ93+AS93+AU93+AW93</f>
        <v>235328</v>
      </c>
      <c r="DK93" s="260" t="n">
        <f aca="false">CU93+DI93-O93</f>
        <v>218701.57</v>
      </c>
      <c r="DL93" s="260" t="n">
        <f aca="false">DJ93-DK93</f>
        <v>16626.43</v>
      </c>
      <c r="DM93" s="262" t="n">
        <f aca="false">IF(AND(DM$5&gt;$CM93,DM$6&lt;=$CN93),$CS93,IF(AND(MONTH(DM$6)=MONTH($CN93),YEAR(DM$6)=YEAR($CN93)),$T93-$CO93*$CS93+$CS93,0))</f>
        <v>1385.54</v>
      </c>
      <c r="DN93" s="262" t="n">
        <f aca="false">IF(AND(DN$5&gt;$CM93,DN$6&lt;=$CN93),$CS93,IF(AND(MONTH(DN$6)=MONTH($CN93),YEAR(DN$6)=YEAR($CN93)),$T93-$CO93*$CS93+$CS93,0))</f>
        <v>1385.54</v>
      </c>
      <c r="DO93" s="262" t="n">
        <f aca="false">IF(AND(DO$5&gt;$CM93,DO$6&lt;=$CN93),$CS93,IF(AND(MONTH(DO$6)=MONTH($CN93),YEAR(DO$6)=YEAR($CN93)),$T93-$CO93*$CS93+$CS93,0))</f>
        <v>1385.54</v>
      </c>
      <c r="DP93" s="262" t="n">
        <f aca="false">IF(AND(DP$5&gt;$CM93,DP$6&lt;=$CN93),$CS93,IF(AND(MONTH(DP$6)=MONTH($CN93),YEAR(DP$6)=YEAR($CN93)),$T93-$CO93*$CS93+$CS93,0))</f>
        <v>1385.54</v>
      </c>
      <c r="DQ93" s="262" t="n">
        <f aca="false">IF(AND(DQ$5&gt;$CM93,DQ$6&lt;=$CN93),$CS93,IF(AND(MONTH(DQ$6)=MONTH($CN93),YEAR(DQ$6)=YEAR($CN93)),$T93-$CO93*$CS93+$CS93,0))</f>
        <v>1385.54</v>
      </c>
      <c r="DR93" s="262" t="n">
        <f aca="false">IF(AND(DR$5&gt;$CM93,DR$6&lt;=$CN93),$CS93,IF(AND(MONTH(DR$6)=MONTH($CN93),YEAR(DR$6)=YEAR($CN93)),$T93-$CO93*$CS93+$CS93,0))</f>
        <v>1385.54</v>
      </c>
      <c r="DS93" s="262" t="n">
        <f aca="false">IF(AND(DS$5&gt;$CM93,DS$6&lt;=$CN93),$CS93,IF(AND(MONTH(DS$6)=MONTH($CN93),YEAR(DS$6)=YEAR($CN93)),$T93-$CO93*$CS93+$CS93,0))</f>
        <v>1385.54</v>
      </c>
      <c r="DT93" s="262" t="n">
        <f aca="false">IF(AND(DT$5&gt;$CM93,DT$6&lt;=$CN93),$CS93,IF(AND(MONTH(DT$6)=MONTH($CN93),YEAR(DT$6)=YEAR($CN93)),$T93-$CO93*$CS93+$CS93,0))</f>
        <v>1385.54</v>
      </c>
      <c r="DU93" s="262" t="n">
        <f aca="false">IF(AND(DU$5&gt;$CM93,DU$6&lt;=$CN93),$CS93,IF(AND(MONTH(DU$6)=MONTH($CN93),YEAR(DU$6)=YEAR($CN93)),$T93-$CO93*$CS93+$CS93,0))</f>
        <v>1385.54</v>
      </c>
      <c r="DV93" s="262" t="n">
        <f aca="false">IF(AND(DV$5&gt;$CM93,DV$6&lt;=$CN93),$CS93,IF(AND(MONTH(DV$6)=MONTH($CN93),YEAR(DV$6)=YEAR($CN93)),$T93-$CO93*$CS93+$CS93,0))</f>
        <v>1385.54</v>
      </c>
      <c r="DW93" s="262" t="n">
        <f aca="false">IF(AND(DW$5&gt;$CM93,DW$6&lt;=$CN93),$CS93,IF(AND(MONTH(DW$6)=MONTH($CN93),YEAR(DW$6)=YEAR($CN93)),$T93-$CO93*$CS93+$CS93,0))</f>
        <v>1385.54</v>
      </c>
      <c r="DX93" s="262" t="n">
        <v>-11084.3</v>
      </c>
      <c r="DY93" s="260" t="n">
        <f aca="false">DM93+DN93+DO93+DP93+DQ93+DR93+DS93+DT93+DU93+DV93+DW93+DX93</f>
        <v>4156.64</v>
      </c>
      <c r="DZ93" s="260" t="n">
        <f aca="false">DJ93+AY93+BA93+BC93+BE93+BG93+BI93+BK93+BM93+BO93</f>
        <v>235328</v>
      </c>
      <c r="EA93" s="260" t="n">
        <f aca="false">DK93+DY93</f>
        <v>222858.21</v>
      </c>
      <c r="EB93" s="260" t="n">
        <f aca="false">DZ93-EA93</f>
        <v>12469.79</v>
      </c>
      <c r="EC93" s="261" t="n">
        <v>4156.61</v>
      </c>
      <c r="ED93" s="261" t="n">
        <v>4156.61</v>
      </c>
      <c r="EE93" s="262" t="n">
        <v>4156.57000000001</v>
      </c>
      <c r="EF93" s="261" t="n">
        <f aca="false">IF(AND(EF$5&gt;$V93,EF$6&lt;=$W93),$Y93,IF(AND(MONTH(EF$6)=MONTH($W93),YEAR(EF$6)=YEAR($W93)),$T93-$X93*$Y93+$Y93,0))</f>
        <v>0</v>
      </c>
      <c r="EG93" s="261" t="n">
        <f aca="false">IF(AND(EG$5&gt;$V93,EG$6&lt;=$W93),$Y93,IF(AND(MONTH(EG$6)=MONTH($W93),YEAR(EG$6)=YEAR($W93)),$T93-$X93*$Y93+$Y93,0))</f>
        <v>0</v>
      </c>
      <c r="EH93" s="261" t="n">
        <f aca="false">IF(AND(EH$5&gt;$V93,EH$6&lt;=$W93),$Y93,IF(AND(MONTH(EH$6)=MONTH($W93),YEAR(EH$6)=YEAR($W93)),$T93-$X93*$Y93+$Y93,0))</f>
        <v>0</v>
      </c>
      <c r="EI93" s="261" t="n">
        <f aca="false">IF(AND(EI$5&gt;$V93,EI$6&lt;=$W93),$Y93,IF(AND(MONTH(EI$6)=MONTH($W93),YEAR(EI$6)=YEAR($W93)),$T93-$X93*$Y93+$Y93,0))</f>
        <v>0</v>
      </c>
      <c r="EJ93" s="261" t="n">
        <f aca="false">IF(AND(EJ$5&gt;$V93,EJ$6&lt;=$W93),$Y93,IF(AND(MONTH(EJ$6)=MONTH($W93),YEAR(EJ$6)=YEAR($W93)),$T93-$X93*$Y93+$Y93,0))</f>
        <v>0</v>
      </c>
      <c r="EK93" s="261" t="n">
        <f aca="false">IF(AND(EK$5&gt;$V93,EK$6&lt;=$W93),$Y93,IF(AND(MONTH(EK$6)=MONTH($W93),YEAR(EK$6)=YEAR($W93)),$T93-$X93*$Y93+$Y93,0))</f>
        <v>0</v>
      </c>
      <c r="EL93" s="266" t="n">
        <v>0</v>
      </c>
      <c r="EM93" s="263" t="n">
        <v>0</v>
      </c>
      <c r="EN93" s="261" t="n">
        <v>0</v>
      </c>
      <c r="EO93" s="260" t="n">
        <f aca="false">EC93+ED93+EE93+EF93+EG93+EH93+EI93+EJ93+EK93+EL93+EM93+EN93</f>
        <v>12469.79</v>
      </c>
      <c r="EP93" s="260" t="n">
        <f aca="false">T93+AQ93+AS93+AU93+AW93+AY93+BA93+BC93+BE93+BG93+BI93+BK93+BM93+BO93+BQ93+BS93+BU93+BW93+BY93+CA93+CC93+CE93+CG93</f>
        <v>235328</v>
      </c>
      <c r="EQ93" s="260" t="n">
        <f aca="false">EA93+EO93</f>
        <v>235328</v>
      </c>
      <c r="ER93" s="260" t="n">
        <f aca="false">EP93-EQ93</f>
        <v>0</v>
      </c>
      <c r="ES93" s="261"/>
      <c r="ET93" s="261"/>
      <c r="EU93" s="261"/>
      <c r="EV93" s="261"/>
      <c r="EW93" s="261"/>
      <c r="EX93" s="261"/>
      <c r="EY93" s="261"/>
      <c r="EZ93" s="261"/>
      <c r="FA93" s="261"/>
      <c r="FB93" s="261"/>
      <c r="FC93" s="261"/>
      <c r="FD93" s="261"/>
      <c r="FE93" s="260" t="n">
        <f aca="false">ES93+ET93+EU93+EV93+EW93+EX93+EY93+EZ93+FA93+FB93+FC93+FD93</f>
        <v>0</v>
      </c>
      <c r="FF93" s="260" t="n">
        <f aca="false">EP93</f>
        <v>235328</v>
      </c>
      <c r="FG93" s="260" t="n">
        <f aca="false">EQ93+FE93</f>
        <v>235328</v>
      </c>
      <c r="FH93" s="260" t="n">
        <f aca="false">FF93-FG93</f>
        <v>0</v>
      </c>
      <c r="FI93" s="261"/>
      <c r="FJ93" s="261"/>
      <c r="FK93" s="261"/>
      <c r="FL93" s="261"/>
      <c r="FM93" s="261"/>
      <c r="FN93" s="261"/>
      <c r="FO93" s="261"/>
      <c r="FP93" s="261"/>
      <c r="FQ93" s="261"/>
      <c r="FR93" s="261"/>
      <c r="FS93" s="261"/>
      <c r="FT93" s="261"/>
      <c r="FU93" s="260" t="n">
        <f aca="false">FI93+FJ93+FK93+FL93+FM93+FN93+FO93+FP93+FQ93+FR93+FS93+FT93</f>
        <v>0</v>
      </c>
      <c r="FV93" s="260" t="n">
        <f aca="false">FF93</f>
        <v>235328</v>
      </c>
      <c r="FW93" s="260" t="n">
        <f aca="false">FG93+FU93</f>
        <v>235328</v>
      </c>
      <c r="FX93" s="260" t="n">
        <f aca="false">FV93-FW93</f>
        <v>0</v>
      </c>
      <c r="FY93" s="261"/>
      <c r="FZ93" s="261"/>
      <c r="GA93" s="261"/>
      <c r="GB93" s="261"/>
      <c r="GC93" s="261"/>
      <c r="GD93" s="261"/>
      <c r="GE93" s="261"/>
      <c r="GF93" s="261"/>
      <c r="GG93" s="261"/>
      <c r="GH93" s="261"/>
      <c r="GI93" s="261"/>
      <c r="GJ93" s="261"/>
      <c r="GK93" s="260" t="n">
        <f aca="false">FY93+FZ93+GA93+GB93+GC93+GD93+GE93+GF93+GG93+GH93+GI93+GJ93</f>
        <v>0</v>
      </c>
      <c r="GL93" s="260" t="n">
        <f aca="false">FV93</f>
        <v>235328</v>
      </c>
      <c r="GM93" s="260" t="n">
        <f aca="false">FW93+GK93</f>
        <v>235328</v>
      </c>
      <c r="GN93" s="260" t="n">
        <f aca="false">GL93-GM93</f>
        <v>0</v>
      </c>
      <c r="GO93" s="261"/>
      <c r="GP93" s="261"/>
      <c r="GQ93" s="261"/>
      <c r="GR93" s="261"/>
      <c r="GS93" s="261"/>
      <c r="GT93" s="261"/>
      <c r="GU93" s="261"/>
      <c r="GV93" s="261"/>
      <c r="GW93" s="261"/>
      <c r="GX93" s="261"/>
      <c r="GY93" s="261"/>
      <c r="GZ93" s="261"/>
      <c r="HA93" s="260" t="n">
        <f aca="false">GO93+GP93+GQ93+GR93+GS93+GT93+GU93+GV93+GW93+GX93+GY93+GZ93</f>
        <v>0</v>
      </c>
      <c r="HB93" s="260" t="n">
        <f aca="false">GL93</f>
        <v>235328</v>
      </c>
      <c r="HC93" s="260" t="n">
        <f aca="false">GM93+HA93</f>
        <v>235328</v>
      </c>
      <c r="HD93" s="260" t="n">
        <f aca="false">HB93-HC93</f>
        <v>0</v>
      </c>
      <c r="HE93" s="264" t="n">
        <f aca="false">GO93-GJ93</f>
        <v>0</v>
      </c>
      <c r="HF93" s="264"/>
      <c r="HG93" s="264"/>
      <c r="HH93" s="264"/>
      <c r="HI93" s="264"/>
      <c r="HJ93" s="264"/>
      <c r="HK93" s="264"/>
      <c r="HL93" s="264"/>
      <c r="HM93" s="264"/>
      <c r="HN93" s="264"/>
      <c r="HO93" s="264"/>
      <c r="HP93" s="264"/>
      <c r="HQ93" s="264"/>
      <c r="HR93" s="264"/>
      <c r="HS93" s="264"/>
      <c r="HT93" s="264"/>
      <c r="HU93" s="264"/>
      <c r="HV93" s="264"/>
      <c r="HW93" s="264"/>
      <c r="HX93" s="264"/>
      <c r="HY93" s="264"/>
      <c r="HZ93" s="264"/>
      <c r="IA93" s="264"/>
      <c r="IB93" s="264"/>
      <c r="IC93" s="264"/>
      <c r="ID93" s="264"/>
      <c r="IE93" s="264"/>
      <c r="IF93" s="264"/>
      <c r="IG93" s="264"/>
      <c r="IH93" s="264"/>
      <c r="II93" s="264"/>
      <c r="IJ93" s="264"/>
      <c r="IK93" s="264"/>
      <c r="IL93" s="264"/>
      <c r="IM93" s="264"/>
      <c r="IN93" s="264"/>
      <c r="IO93" s="264"/>
      <c r="IP93" s="264"/>
      <c r="IQ93" s="264"/>
      <c r="IR93" s="264"/>
      <c r="IS93" s="264"/>
      <c r="IT93" s="264"/>
      <c r="IU93" s="264"/>
      <c r="IV93" s="264"/>
      <c r="IW93" s="264"/>
      <c r="IX93" s="264"/>
      <c r="IY93" s="264"/>
      <c r="IZ93" s="264"/>
      <c r="JA93" s="264"/>
      <c r="JB93" s="264"/>
      <c r="JC93" s="264"/>
      <c r="JD93" s="264"/>
      <c r="JE93" s="264"/>
      <c r="JF93" s="264"/>
      <c r="JG93" s="264"/>
      <c r="JH93" s="264"/>
      <c r="JI93" s="264"/>
      <c r="JJ93" s="264"/>
      <c r="JK93" s="264"/>
      <c r="JL93" s="264"/>
      <c r="JM93" s="265"/>
      <c r="JN93" s="265" t="n">
        <f aca="false">DH93-DG93</f>
        <v>-14068.48</v>
      </c>
    </row>
    <row r="94" s="201" customFormat="true" ht="32.8" hidden="false" customHeight="false" outlineLevel="0" collapsed="false">
      <c r="A94" s="249" t="n">
        <v>62</v>
      </c>
      <c r="B94" s="250" t="s">
        <v>562</v>
      </c>
      <c r="C94" s="251" t="n">
        <v>4222</v>
      </c>
      <c r="D94" s="252" t="s">
        <v>471</v>
      </c>
      <c r="E94" s="252" t="s">
        <v>507</v>
      </c>
      <c r="F94" s="253" t="n">
        <v>1</v>
      </c>
      <c r="G94" s="254" t="n">
        <v>229760</v>
      </c>
      <c r="H94" s="255" t="n">
        <v>0.18</v>
      </c>
      <c r="I94" s="256" t="n">
        <f aca="false">ROUND(F94*G94,2)</f>
        <v>229760</v>
      </c>
      <c r="J94" s="254" t="n">
        <f aca="false">ROUND(I94+F94*G94*H94,2)</f>
        <v>271116.8</v>
      </c>
      <c r="K94" s="257" t="n">
        <v>42155</v>
      </c>
      <c r="L94" s="257" t="n">
        <f aca="false">EDATE(K94,M94)-1</f>
        <v>44011</v>
      </c>
      <c r="M94" s="258" t="n">
        <v>61</v>
      </c>
      <c r="N94" s="254" t="n">
        <f aca="false">ROUND(G94/M94,2)*F94</f>
        <v>3766.56</v>
      </c>
      <c r="O94" s="254" t="n">
        <v>32466.09</v>
      </c>
      <c r="P94" s="254"/>
      <c r="Q94" s="253" t="n">
        <v>1</v>
      </c>
      <c r="R94" s="254" t="n">
        <f aca="false">I94+AG94+P94</f>
        <v>229760</v>
      </c>
      <c r="S94" s="255" t="n">
        <f aca="false">H94</f>
        <v>0.18</v>
      </c>
      <c r="T94" s="254" t="n">
        <f aca="false">ROUND(Q94*R94,2)</f>
        <v>229760</v>
      </c>
      <c r="U94" s="254" t="n">
        <f aca="false">ROUND(T94+Q94*R94*S94,2)</f>
        <v>271116.8</v>
      </c>
      <c r="V94" s="257" t="n">
        <v>42155</v>
      </c>
      <c r="W94" s="257" t="n">
        <f aca="false">EDATE(V94,X94)-1</f>
        <v>44956</v>
      </c>
      <c r="X94" s="258" t="n">
        <v>92</v>
      </c>
      <c r="Y94" s="254" t="n">
        <f aca="false">ROUND((R94-Z94)/X94,2)*Q94</f>
        <v>2497.39</v>
      </c>
      <c r="Z94" s="254" t="n">
        <v>0</v>
      </c>
      <c r="AA94" s="254" t="n">
        <v>0</v>
      </c>
      <c r="AB94" s="254"/>
      <c r="AC94" s="254"/>
      <c r="AD94" s="254"/>
      <c r="AE94" s="254"/>
      <c r="AF94" s="254"/>
      <c r="AG94" s="254"/>
      <c r="AH94" s="254"/>
      <c r="AI94" s="254"/>
      <c r="AJ94" s="254"/>
      <c r="AK94" s="254"/>
      <c r="AL94" s="254"/>
      <c r="AM94" s="254" t="n">
        <v>-13735.7</v>
      </c>
      <c r="AN94" s="259" t="n">
        <f aca="false">ROUND((T94-Z94+AG94+AJ94)/X94,2)</f>
        <v>2497.39</v>
      </c>
      <c r="AO94" s="254"/>
      <c r="AP94" s="254"/>
      <c r="AQ94" s="254"/>
      <c r="AR94" s="254"/>
      <c r="AS94" s="254"/>
      <c r="AT94" s="254"/>
      <c r="AU94" s="254"/>
      <c r="AV94" s="254"/>
      <c r="AW94" s="254"/>
      <c r="AX94" s="254"/>
      <c r="AY94" s="254"/>
      <c r="AZ94" s="254"/>
      <c r="BA94" s="254"/>
      <c r="BB94" s="254"/>
      <c r="BC94" s="254"/>
      <c r="BD94" s="254"/>
      <c r="BE94" s="254"/>
      <c r="BF94" s="254"/>
      <c r="BG94" s="254"/>
      <c r="BH94" s="254"/>
      <c r="BI94" s="254"/>
      <c r="BJ94" s="254"/>
      <c r="BK94" s="254"/>
      <c r="BL94" s="254"/>
      <c r="BM94" s="254"/>
      <c r="BN94" s="254"/>
      <c r="BO94" s="254"/>
      <c r="BP94" s="254"/>
      <c r="BQ94" s="254"/>
      <c r="BR94" s="254"/>
      <c r="BS94" s="254"/>
      <c r="BT94" s="254"/>
      <c r="BU94" s="254"/>
      <c r="BV94" s="254"/>
      <c r="BW94" s="254"/>
      <c r="BX94" s="254"/>
      <c r="BY94" s="254"/>
      <c r="BZ94" s="254"/>
      <c r="CA94" s="254"/>
      <c r="CB94" s="254"/>
      <c r="CC94" s="254"/>
      <c r="CD94" s="254"/>
      <c r="CE94" s="254"/>
      <c r="CF94" s="254"/>
      <c r="CG94" s="254"/>
      <c r="CH94" s="254"/>
      <c r="CI94" s="254" t="e">
        <f aca="false">#N/A</f>
        <v>#N/A</v>
      </c>
      <c r="CJ94" s="254"/>
      <c r="CK94" s="254"/>
      <c r="CL94" s="254"/>
      <c r="CM94" s="257" t="n">
        <v>42155</v>
      </c>
      <c r="CN94" s="257" t="n">
        <f aca="false">EDATE(CM94,CO94)-1+365</f>
        <v>45655</v>
      </c>
      <c r="CO94" s="254" t="n">
        <v>103</v>
      </c>
      <c r="CP94" s="254" t="n">
        <v>79</v>
      </c>
      <c r="CQ94" s="254" t="n">
        <f aca="false">ROUND((R94-Z94)*(CP94/X94),2)</f>
        <v>197293.91</v>
      </c>
      <c r="CR94" s="254" t="n">
        <f aca="false">R94-CQ94</f>
        <v>32466.09</v>
      </c>
      <c r="CS94" s="254" t="n">
        <f aca="false">ROUND((CR94-Z94)/(CO94-CP94),2)</f>
        <v>1352.75</v>
      </c>
      <c r="CT94" s="260" t="n">
        <f aca="false">I94</f>
        <v>229760</v>
      </c>
      <c r="CU94" s="260" t="n">
        <f aca="false">CT94-CV94</f>
        <v>229760</v>
      </c>
      <c r="CV94" s="260" t="n">
        <v>0</v>
      </c>
      <c r="CW94" s="261" t="n">
        <f aca="false">IF(AND(CW$5&gt;$V94,CW$6&lt;=$W94),$Y94,IF(AND(MONTH(CW$6)=MONTH($W94),YEAR(CW$6)=YEAR($W94)),$T94-$X94*$Y94+$Y94,0))</f>
        <v>2497.39</v>
      </c>
      <c r="CX94" s="261" t="n">
        <f aca="false">IF(AND(CX$5&gt;$V94,CX$6&lt;=$W94),$Y94,IF(AND(MONTH(CX$6)=MONTH($W94),YEAR(CX$6)=YEAR($W94)),$T94-$X94*$Y94+$Y94,0))</f>
        <v>2497.39</v>
      </c>
      <c r="CY94" s="261" t="n">
        <f aca="false">IF(AND(CY$5&gt;$V94,CY$6&lt;=$W94),$Y94,IF(AND(MONTH(CY$6)=MONTH($W94),YEAR(CY$6)=YEAR($W94)),$T94-$X94*$Y94+$Y94,0))</f>
        <v>2497.39</v>
      </c>
      <c r="CZ94" s="261" t="n">
        <f aca="false">IF(AND(CZ$5&gt;$V94,CZ$6&lt;=$W94),$Y94,IF(AND(MONTH(CZ$6)=MONTH($W94),YEAR(CZ$6)=YEAR($W94)),$T94-$X94*$Y94+$Y94,0))</f>
        <v>2497.39</v>
      </c>
      <c r="DA94" s="261" t="n">
        <f aca="false">IF(AND(DA$5&gt;$V94,DA$6&lt;=$W94),$Y94,IF(AND(MONTH(DA$6)=MONTH($W94),YEAR(DA$6)=YEAR($W94)),$T94-$X94*$Y94+$Y94,0))</f>
        <v>2497.39</v>
      </c>
      <c r="DB94" s="261" t="n">
        <f aca="false">IF(AND(DB$5&gt;$V94,DB$6&lt;=$W94),$Y94,IF(AND(MONTH(DB$6)=MONTH($W94),YEAR(DB$6)=YEAR($W94)),$T94-$X94*$Y94+$Y94,0))</f>
        <v>2497.39</v>
      </c>
      <c r="DC94" s="261" t="n">
        <f aca="false">IF(AND(DC$5&gt;$V94,DC$6&lt;=$W94),$Y94,IF(AND(MONTH(DC$6)=MONTH($W94),YEAR(DC$6)=YEAR($W94)),$T94-$X94*$Y94+$Y94,0))</f>
        <v>2497.39</v>
      </c>
      <c r="DD94" s="261" t="n">
        <f aca="false">IF(AND(DD$5&gt;$V94,DD$6&lt;=$W94),$Y94,IF(AND(MONTH(DD$6)=MONTH($W94),YEAR(DD$6)=YEAR($W94)),$T94-$X94*$Y94+$Y94,0))</f>
        <v>2497.39</v>
      </c>
      <c r="DE94" s="261" t="n">
        <f aca="false">IF(AND(DE$5&gt;$V94,DE$6&lt;=$W94),$Y94,IF(AND(MONTH(DE$6)=MONTH($W94),YEAR(DE$6)=YEAR($W94)),$T94-$X94*$Y94+$Y94,0))</f>
        <v>2497.39</v>
      </c>
      <c r="DF94" s="261" t="n">
        <f aca="false">IF(AND(DF$5&gt;$V94,DF$6&lt;=$W94),$Y94,IF(AND(MONTH(DF$6)=MONTH($W94),YEAR(DF$6)=YEAR($W94)),$T94-$X94*$Y94+$Y94,0))</f>
        <v>2497.39</v>
      </c>
      <c r="DG94" s="261" t="n">
        <f aca="false">IF(AND(DG$5&gt;$V94,DG$6&lt;=$W94),$Y94,IF(AND(MONTH(DG$6)=MONTH($W94),YEAR(DG$6)=YEAR($W94)),$T94-$X94*$Y94+$Y94,0))</f>
        <v>2497.39</v>
      </c>
      <c r="DH94" s="261" t="n">
        <f aca="false">IF(AND(DH$5&gt;$V94,DH$6&lt;=$W94),$AN94,IF(AND(MONTH(DH$6)=MONTH($W94),YEAR(DH$6)=YEAR($W94)),$T94-$X94*$AN94+$AN94-Z94,0))+AM94</f>
        <v>-11238.31</v>
      </c>
      <c r="DI94" s="260" t="n">
        <f aca="false">CW94+CX94+CY94+CZ94+DA94+DB94+DC94+DD94+DE94+DF94+DG94+DH94</f>
        <v>16232.98</v>
      </c>
      <c r="DJ94" s="260" t="n">
        <f aca="false">T94+AG94+AJ94+AQ94+AS94+AU94+AW94</f>
        <v>229760</v>
      </c>
      <c r="DK94" s="260" t="n">
        <f aca="false">CU94+DI94-O94</f>
        <v>213526.89</v>
      </c>
      <c r="DL94" s="260" t="n">
        <f aca="false">DJ94-DK94</f>
        <v>16233.11</v>
      </c>
      <c r="DM94" s="262" t="n">
        <f aca="false">IF(AND(DM$5&gt;$CM94,DM$6&lt;=$CN94),$CS94,IF(AND(MONTH(DM$6)=MONTH($CN94),YEAR(DM$6)=YEAR($CN94)),$T94-$CO94*$CS94+$CS94,0))</f>
        <v>1352.75</v>
      </c>
      <c r="DN94" s="262" t="n">
        <f aca="false">IF(AND(DN$5&gt;$CM94,DN$6&lt;=$CN94),$CS94,IF(AND(MONTH(DN$6)=MONTH($CN94),YEAR(DN$6)=YEAR($CN94)),$T94-$CO94*$CS94+$CS94,0))</f>
        <v>1352.75</v>
      </c>
      <c r="DO94" s="262" t="n">
        <f aca="false">IF(AND(DO$5&gt;$CM94,DO$6&lt;=$CN94),$CS94,IF(AND(MONTH(DO$6)=MONTH($CN94),YEAR(DO$6)=YEAR($CN94)),$T94-$CO94*$CS94+$CS94,0))</f>
        <v>1352.75</v>
      </c>
      <c r="DP94" s="262" t="n">
        <f aca="false">IF(AND(DP$5&gt;$CM94,DP$6&lt;=$CN94),$CS94,IF(AND(MONTH(DP$6)=MONTH($CN94),YEAR(DP$6)=YEAR($CN94)),$T94-$CO94*$CS94+$CS94,0))</f>
        <v>1352.75</v>
      </c>
      <c r="DQ94" s="262" t="n">
        <f aca="false">IF(AND(DQ$5&gt;$CM94,DQ$6&lt;=$CN94),$CS94,IF(AND(MONTH(DQ$6)=MONTH($CN94),YEAR(DQ$6)=YEAR($CN94)),$T94-$CO94*$CS94+$CS94,0))</f>
        <v>1352.75</v>
      </c>
      <c r="DR94" s="262" t="n">
        <f aca="false">IF(AND(DR$5&gt;$CM94,DR$6&lt;=$CN94),$CS94,IF(AND(MONTH(DR$6)=MONTH($CN94),YEAR(DR$6)=YEAR($CN94)),$T94-$CO94*$CS94+$CS94,0))</f>
        <v>1352.75</v>
      </c>
      <c r="DS94" s="262" t="n">
        <f aca="false">IF(AND(DS$5&gt;$CM94,DS$6&lt;=$CN94),$CS94,IF(AND(MONTH(DS$6)=MONTH($CN94),YEAR(DS$6)=YEAR($CN94)),$T94-$CO94*$CS94+$CS94,0))</f>
        <v>1352.75</v>
      </c>
      <c r="DT94" s="262" t="n">
        <f aca="false">IF(AND(DT$5&gt;$CM94,DT$6&lt;=$CN94),$CS94,IF(AND(MONTH(DT$6)=MONTH($CN94),YEAR(DT$6)=YEAR($CN94)),$T94-$CO94*$CS94+$CS94,0))</f>
        <v>1352.75</v>
      </c>
      <c r="DU94" s="262" t="n">
        <f aca="false">IF(AND(DU$5&gt;$CM94,DU$6&lt;=$CN94),$CS94,IF(AND(MONTH(DU$6)=MONTH($CN94),YEAR(DU$6)=YEAR($CN94)),$T94-$CO94*$CS94+$CS94,0))</f>
        <v>1352.75</v>
      </c>
      <c r="DV94" s="262" t="n">
        <f aca="false">IF(AND(DV$5&gt;$CM94,DV$6&lt;=$CN94),$CS94,IF(AND(MONTH(DV$6)=MONTH($CN94),YEAR(DV$6)=YEAR($CN94)),$T94-$CO94*$CS94+$CS94,0))</f>
        <v>1352.75</v>
      </c>
      <c r="DW94" s="262" t="n">
        <f aca="false">IF(AND(DW$5&gt;$CM94,DW$6&lt;=$CN94),$CS94,IF(AND(MONTH(DW$6)=MONTH($CN94),YEAR(DW$6)=YEAR($CN94)),$T94-$CO94*$CS94+$CS94,0))</f>
        <v>1352.75</v>
      </c>
      <c r="DX94" s="262" t="n">
        <v>-10822.1</v>
      </c>
      <c r="DY94" s="260" t="n">
        <f aca="false">DM94+DN94+DO94+DP94+DQ94+DR94+DS94+DT94+DU94+DV94+DW94+DX94</f>
        <v>4058.15</v>
      </c>
      <c r="DZ94" s="260" t="n">
        <f aca="false">DJ94+AY94+BA94+BC94+BE94+BG94+BI94+BK94+BM94+BO94</f>
        <v>229760</v>
      </c>
      <c r="EA94" s="260" t="n">
        <f aca="false">DK94+DY94</f>
        <v>217585.04</v>
      </c>
      <c r="EB94" s="260" t="n">
        <f aca="false">DZ94-EA94</f>
        <v>12174.96</v>
      </c>
      <c r="EC94" s="261" t="n">
        <v>4058.28</v>
      </c>
      <c r="ED94" s="261" t="n">
        <v>4058.28</v>
      </c>
      <c r="EE94" s="262" t="n">
        <v>4058.39999999999</v>
      </c>
      <c r="EF94" s="261" t="n">
        <f aca="false">IF(AND(EF$5&gt;$V94,EF$6&lt;=$W94),$Y94,IF(AND(MONTH(EF$6)=MONTH($W94),YEAR(EF$6)=YEAR($W94)),$T94-$X94*$Y94+$Y94,0))</f>
        <v>0</v>
      </c>
      <c r="EG94" s="261" t="n">
        <f aca="false">IF(AND(EG$5&gt;$V94,EG$6&lt;=$W94),$Y94,IF(AND(MONTH(EG$6)=MONTH($W94),YEAR(EG$6)=YEAR($W94)),$T94-$X94*$Y94+$Y94,0))</f>
        <v>0</v>
      </c>
      <c r="EH94" s="261" t="n">
        <f aca="false">IF(AND(EH$5&gt;$V94,EH$6&lt;=$W94),$Y94,IF(AND(MONTH(EH$6)=MONTH($W94),YEAR(EH$6)=YEAR($W94)),$T94-$X94*$Y94+$Y94,0))</f>
        <v>0</v>
      </c>
      <c r="EI94" s="261" t="n">
        <f aca="false">IF(AND(EI$5&gt;$V94,EI$6&lt;=$W94),$Y94,IF(AND(MONTH(EI$6)=MONTH($W94),YEAR(EI$6)=YEAR($W94)),$T94-$X94*$Y94+$Y94,0))</f>
        <v>0</v>
      </c>
      <c r="EJ94" s="261" t="n">
        <f aca="false">IF(AND(EJ$5&gt;$V94,EJ$6&lt;=$W94),$Y94,IF(AND(MONTH(EJ$6)=MONTH($W94),YEAR(EJ$6)=YEAR($W94)),$T94-$X94*$Y94+$Y94,0))</f>
        <v>0</v>
      </c>
      <c r="EK94" s="261" t="n">
        <f aca="false">IF(AND(EK$5&gt;$V94,EK$6&lt;=$W94),$Y94,IF(AND(MONTH(EK$6)=MONTH($W94),YEAR(EK$6)=YEAR($W94)),$T94-$X94*$Y94+$Y94,0))</f>
        <v>0</v>
      </c>
      <c r="EL94" s="266" t="n">
        <v>0</v>
      </c>
      <c r="EM94" s="263" t="n">
        <v>0</v>
      </c>
      <c r="EN94" s="261" t="n">
        <v>0</v>
      </c>
      <c r="EO94" s="260" t="n">
        <f aca="false">EC94+ED94+EE94+EF94+EG94+EH94+EI94+EJ94+EK94+EL94+EM94+EN94</f>
        <v>12174.96</v>
      </c>
      <c r="EP94" s="260" t="n">
        <f aca="false">T94+AQ94+AS94+AU94+AW94+AY94+BA94+BC94+BE94+BG94+BI94+BK94+BM94+BO94+BQ94+BS94+BU94+BW94+BY94+CA94+CC94+CE94+CG94</f>
        <v>229760</v>
      </c>
      <c r="EQ94" s="260" t="n">
        <f aca="false">EA94+EO94</f>
        <v>229760</v>
      </c>
      <c r="ER94" s="260" t="n">
        <f aca="false">EP94-EQ94</f>
        <v>0</v>
      </c>
      <c r="ES94" s="261"/>
      <c r="ET94" s="261"/>
      <c r="EU94" s="261"/>
      <c r="EV94" s="261"/>
      <c r="EW94" s="261"/>
      <c r="EX94" s="261"/>
      <c r="EY94" s="261"/>
      <c r="EZ94" s="261"/>
      <c r="FA94" s="261"/>
      <c r="FB94" s="261"/>
      <c r="FC94" s="261"/>
      <c r="FD94" s="261"/>
      <c r="FE94" s="260" t="n">
        <f aca="false">ES94+ET94+EU94+EV94+EW94+EX94+EY94+EZ94+FA94+FB94+FC94+FD94</f>
        <v>0</v>
      </c>
      <c r="FF94" s="260" t="n">
        <f aca="false">EP94</f>
        <v>229760</v>
      </c>
      <c r="FG94" s="260" t="n">
        <f aca="false">EQ94+FE94</f>
        <v>229760</v>
      </c>
      <c r="FH94" s="260" t="n">
        <f aca="false">FF94-FG94</f>
        <v>0</v>
      </c>
      <c r="FI94" s="261"/>
      <c r="FJ94" s="261"/>
      <c r="FK94" s="261"/>
      <c r="FL94" s="261"/>
      <c r="FM94" s="261"/>
      <c r="FN94" s="261"/>
      <c r="FO94" s="261"/>
      <c r="FP94" s="261"/>
      <c r="FQ94" s="261"/>
      <c r="FR94" s="261"/>
      <c r="FS94" s="261"/>
      <c r="FT94" s="261"/>
      <c r="FU94" s="260" t="n">
        <f aca="false">FI94+FJ94+FK94+FL94+FM94+FN94+FO94+FP94+FQ94+FR94+FS94+FT94</f>
        <v>0</v>
      </c>
      <c r="FV94" s="260" t="n">
        <f aca="false">FF94</f>
        <v>229760</v>
      </c>
      <c r="FW94" s="260" t="n">
        <f aca="false">FG94+FU94</f>
        <v>229760</v>
      </c>
      <c r="FX94" s="260" t="n">
        <f aca="false">FV94-FW94</f>
        <v>0</v>
      </c>
      <c r="FY94" s="261"/>
      <c r="FZ94" s="261"/>
      <c r="GA94" s="261"/>
      <c r="GB94" s="261"/>
      <c r="GC94" s="261"/>
      <c r="GD94" s="261"/>
      <c r="GE94" s="261"/>
      <c r="GF94" s="261"/>
      <c r="GG94" s="261"/>
      <c r="GH94" s="261"/>
      <c r="GI94" s="261"/>
      <c r="GJ94" s="261"/>
      <c r="GK94" s="260" t="n">
        <f aca="false">FY94+FZ94+GA94+GB94+GC94+GD94+GE94+GF94+GG94+GH94+GI94+GJ94</f>
        <v>0</v>
      </c>
      <c r="GL94" s="260" t="n">
        <f aca="false">FV94</f>
        <v>229760</v>
      </c>
      <c r="GM94" s="260" t="n">
        <f aca="false">FW94+GK94</f>
        <v>229760</v>
      </c>
      <c r="GN94" s="260" t="n">
        <f aca="false">GL94-GM94</f>
        <v>0</v>
      </c>
      <c r="GO94" s="261"/>
      <c r="GP94" s="261"/>
      <c r="GQ94" s="261"/>
      <c r="GR94" s="261"/>
      <c r="GS94" s="261"/>
      <c r="GT94" s="261"/>
      <c r="GU94" s="261"/>
      <c r="GV94" s="261"/>
      <c r="GW94" s="261"/>
      <c r="GX94" s="261"/>
      <c r="GY94" s="261"/>
      <c r="GZ94" s="261"/>
      <c r="HA94" s="260" t="n">
        <f aca="false">GO94+GP94+GQ94+GR94+GS94+GT94+GU94+GV94+GW94+GX94+GY94+GZ94</f>
        <v>0</v>
      </c>
      <c r="HB94" s="260" t="n">
        <f aca="false">GL94</f>
        <v>229760</v>
      </c>
      <c r="HC94" s="260" t="n">
        <f aca="false">GM94+HA94</f>
        <v>229760</v>
      </c>
      <c r="HD94" s="260" t="n">
        <f aca="false">HB94-HC94</f>
        <v>0</v>
      </c>
      <c r="HE94" s="264" t="n">
        <f aca="false">GO94-GJ94</f>
        <v>0</v>
      </c>
      <c r="HF94" s="264"/>
      <c r="HG94" s="264"/>
      <c r="HH94" s="264"/>
      <c r="HI94" s="264"/>
      <c r="HJ94" s="264"/>
      <c r="HK94" s="264"/>
      <c r="HL94" s="264"/>
      <c r="HM94" s="264"/>
      <c r="HN94" s="264"/>
      <c r="HO94" s="264"/>
      <c r="HP94" s="264"/>
      <c r="HQ94" s="264"/>
      <c r="HR94" s="264"/>
      <c r="HS94" s="264"/>
      <c r="HT94" s="264"/>
      <c r="HU94" s="264"/>
      <c r="HV94" s="264"/>
      <c r="HW94" s="264"/>
      <c r="HX94" s="264"/>
      <c r="HY94" s="264"/>
      <c r="HZ94" s="264"/>
      <c r="IA94" s="264"/>
      <c r="IB94" s="264"/>
      <c r="IC94" s="264"/>
      <c r="ID94" s="264"/>
      <c r="IE94" s="264"/>
      <c r="IF94" s="264"/>
      <c r="IG94" s="264"/>
      <c r="IH94" s="264"/>
      <c r="II94" s="264"/>
      <c r="IJ94" s="264"/>
      <c r="IK94" s="264"/>
      <c r="IL94" s="264"/>
      <c r="IM94" s="264"/>
      <c r="IN94" s="264"/>
      <c r="IO94" s="264"/>
      <c r="IP94" s="264"/>
      <c r="IQ94" s="264"/>
      <c r="IR94" s="264"/>
      <c r="IS94" s="264"/>
      <c r="IT94" s="264"/>
      <c r="IU94" s="264"/>
      <c r="IV94" s="264"/>
      <c r="IW94" s="264"/>
      <c r="IX94" s="264"/>
      <c r="IY94" s="264"/>
      <c r="IZ94" s="264"/>
      <c r="JA94" s="264"/>
      <c r="JB94" s="264"/>
      <c r="JC94" s="264"/>
      <c r="JD94" s="264"/>
      <c r="JE94" s="264"/>
      <c r="JF94" s="264"/>
      <c r="JG94" s="264"/>
      <c r="JH94" s="264"/>
      <c r="JI94" s="264"/>
      <c r="JJ94" s="264"/>
      <c r="JK94" s="264"/>
      <c r="JL94" s="264"/>
      <c r="JM94" s="265"/>
      <c r="JN94" s="265" t="n">
        <f aca="false">DH94-DG94</f>
        <v>-13735.7</v>
      </c>
    </row>
    <row r="95" s="201" customFormat="true" ht="22.35" hidden="false" customHeight="false" outlineLevel="0" collapsed="false">
      <c r="A95" s="249" t="n">
        <v>63</v>
      </c>
      <c r="B95" s="250" t="s">
        <v>563</v>
      </c>
      <c r="C95" s="251" t="n">
        <v>4223</v>
      </c>
      <c r="D95" s="252" t="s">
        <v>471</v>
      </c>
      <c r="E95" s="252" t="s">
        <v>507</v>
      </c>
      <c r="F95" s="253" t="n">
        <v>1</v>
      </c>
      <c r="G95" s="254" t="n">
        <v>229760</v>
      </c>
      <c r="H95" s="255" t="n">
        <v>0.18</v>
      </c>
      <c r="I95" s="256" t="n">
        <f aca="false">ROUND(F95*G95,2)</f>
        <v>229760</v>
      </c>
      <c r="J95" s="254" t="n">
        <f aca="false">ROUND(I95+F95*G95*H95,2)</f>
        <v>271116.8</v>
      </c>
      <c r="K95" s="257" t="n">
        <v>42155</v>
      </c>
      <c r="L95" s="257" t="n">
        <f aca="false">EDATE(K95,M95)-1</f>
        <v>44011</v>
      </c>
      <c r="M95" s="258" t="n">
        <v>61</v>
      </c>
      <c r="N95" s="254" t="n">
        <f aca="false">ROUND(G95/M95,2)*F95</f>
        <v>3766.56</v>
      </c>
      <c r="O95" s="254" t="n">
        <v>32466.09</v>
      </c>
      <c r="P95" s="254"/>
      <c r="Q95" s="253" t="n">
        <v>1</v>
      </c>
      <c r="R95" s="254" t="n">
        <f aca="false">I95+AG95+P95</f>
        <v>229760</v>
      </c>
      <c r="S95" s="255" t="n">
        <f aca="false">H95</f>
        <v>0.18</v>
      </c>
      <c r="T95" s="254" t="n">
        <f aca="false">ROUND(Q95*R95,2)</f>
        <v>229760</v>
      </c>
      <c r="U95" s="254" t="n">
        <f aca="false">ROUND(T95+Q95*R95*S95,2)</f>
        <v>271116.8</v>
      </c>
      <c r="V95" s="257" t="n">
        <v>42155</v>
      </c>
      <c r="W95" s="257" t="n">
        <f aca="false">EDATE(V95,X95)-1</f>
        <v>44956</v>
      </c>
      <c r="X95" s="258" t="n">
        <v>92</v>
      </c>
      <c r="Y95" s="254" t="n">
        <f aca="false">ROUND((R95-Z95)/X95,2)*Q95</f>
        <v>2497.39</v>
      </c>
      <c r="Z95" s="254" t="n">
        <v>0</v>
      </c>
      <c r="AA95" s="254" t="n">
        <v>0</v>
      </c>
      <c r="AB95" s="254"/>
      <c r="AC95" s="254"/>
      <c r="AD95" s="254"/>
      <c r="AE95" s="254"/>
      <c r="AF95" s="254"/>
      <c r="AG95" s="254"/>
      <c r="AH95" s="254"/>
      <c r="AI95" s="254"/>
      <c r="AJ95" s="254"/>
      <c r="AK95" s="254"/>
      <c r="AL95" s="254"/>
      <c r="AM95" s="254" t="n">
        <v>-13735.7</v>
      </c>
      <c r="AN95" s="259" t="n">
        <f aca="false">ROUND((T95-Z95+AG95+AJ95)/X95,2)</f>
        <v>2497.39</v>
      </c>
      <c r="AO95" s="254"/>
      <c r="AP95" s="254"/>
      <c r="AQ95" s="254"/>
      <c r="AR95" s="254"/>
      <c r="AS95" s="254"/>
      <c r="AT95" s="254"/>
      <c r="AU95" s="254"/>
      <c r="AV95" s="254"/>
      <c r="AW95" s="254"/>
      <c r="AX95" s="254"/>
      <c r="AY95" s="254"/>
      <c r="AZ95" s="254"/>
      <c r="BA95" s="254"/>
      <c r="BB95" s="254"/>
      <c r="BC95" s="254"/>
      <c r="BD95" s="254"/>
      <c r="BE95" s="254"/>
      <c r="BF95" s="254"/>
      <c r="BG95" s="254"/>
      <c r="BH95" s="254"/>
      <c r="BI95" s="254"/>
      <c r="BJ95" s="254"/>
      <c r="BK95" s="254"/>
      <c r="BL95" s="254"/>
      <c r="BM95" s="254"/>
      <c r="BN95" s="254"/>
      <c r="BO95" s="254"/>
      <c r="BP95" s="254"/>
      <c r="BQ95" s="254"/>
      <c r="BR95" s="254"/>
      <c r="BS95" s="254"/>
      <c r="BT95" s="254"/>
      <c r="BU95" s="254"/>
      <c r="BV95" s="254"/>
      <c r="BW95" s="254"/>
      <c r="BX95" s="254"/>
      <c r="BY95" s="254"/>
      <c r="BZ95" s="254"/>
      <c r="CA95" s="254"/>
      <c r="CB95" s="254"/>
      <c r="CC95" s="254"/>
      <c r="CD95" s="254"/>
      <c r="CE95" s="254"/>
      <c r="CF95" s="254"/>
      <c r="CG95" s="254"/>
      <c r="CH95" s="254"/>
      <c r="CI95" s="254" t="e">
        <f aca="false">#N/A</f>
        <v>#N/A</v>
      </c>
      <c r="CJ95" s="254"/>
      <c r="CK95" s="254"/>
      <c r="CL95" s="254"/>
      <c r="CM95" s="257" t="n">
        <v>42155</v>
      </c>
      <c r="CN95" s="257" t="n">
        <f aca="false">EDATE(CM95,CO95)-1+365</f>
        <v>45655</v>
      </c>
      <c r="CO95" s="254" t="n">
        <v>103</v>
      </c>
      <c r="CP95" s="254" t="n">
        <v>79</v>
      </c>
      <c r="CQ95" s="254" t="n">
        <f aca="false">ROUND((R95-Z95)*(CP95/X95),2)</f>
        <v>197293.91</v>
      </c>
      <c r="CR95" s="254" t="n">
        <f aca="false">R95-CQ95</f>
        <v>32466.09</v>
      </c>
      <c r="CS95" s="254" t="n">
        <f aca="false">ROUND((CR95-Z95)/(CO95-CP95),2)</f>
        <v>1352.75</v>
      </c>
      <c r="CT95" s="260" t="n">
        <f aca="false">I95</f>
        <v>229760</v>
      </c>
      <c r="CU95" s="260" t="n">
        <f aca="false">CT95-CV95</f>
        <v>229760</v>
      </c>
      <c r="CV95" s="260" t="n">
        <v>0</v>
      </c>
      <c r="CW95" s="261" t="n">
        <f aca="false">IF(AND(CW$5&gt;$V95,CW$6&lt;=$W95),$Y95,IF(AND(MONTH(CW$6)=MONTH($W95),YEAR(CW$6)=YEAR($W95)),$T95-$X95*$Y95+$Y95,0))</f>
        <v>2497.39</v>
      </c>
      <c r="CX95" s="261" t="n">
        <f aca="false">IF(AND(CX$5&gt;$V95,CX$6&lt;=$W95),$Y95,IF(AND(MONTH(CX$6)=MONTH($W95),YEAR(CX$6)=YEAR($W95)),$T95-$X95*$Y95+$Y95,0))</f>
        <v>2497.39</v>
      </c>
      <c r="CY95" s="261" t="n">
        <f aca="false">IF(AND(CY$5&gt;$V95,CY$6&lt;=$W95),$Y95,IF(AND(MONTH(CY$6)=MONTH($W95),YEAR(CY$6)=YEAR($W95)),$T95-$X95*$Y95+$Y95,0))</f>
        <v>2497.39</v>
      </c>
      <c r="CZ95" s="261" t="n">
        <f aca="false">IF(AND(CZ$5&gt;$V95,CZ$6&lt;=$W95),$Y95,IF(AND(MONTH(CZ$6)=MONTH($W95),YEAR(CZ$6)=YEAR($W95)),$T95-$X95*$Y95+$Y95,0))</f>
        <v>2497.39</v>
      </c>
      <c r="DA95" s="261" t="n">
        <f aca="false">IF(AND(DA$5&gt;$V95,DA$6&lt;=$W95),$Y95,IF(AND(MONTH(DA$6)=MONTH($W95),YEAR(DA$6)=YEAR($W95)),$T95-$X95*$Y95+$Y95,0))</f>
        <v>2497.39</v>
      </c>
      <c r="DB95" s="261" t="n">
        <f aca="false">IF(AND(DB$5&gt;$V95,DB$6&lt;=$W95),$Y95,IF(AND(MONTH(DB$6)=MONTH($W95),YEAR(DB$6)=YEAR($W95)),$T95-$X95*$Y95+$Y95,0))</f>
        <v>2497.39</v>
      </c>
      <c r="DC95" s="261" t="n">
        <f aca="false">IF(AND(DC$5&gt;$V95,DC$6&lt;=$W95),$Y95,IF(AND(MONTH(DC$6)=MONTH($W95),YEAR(DC$6)=YEAR($W95)),$T95-$X95*$Y95+$Y95,0))</f>
        <v>2497.39</v>
      </c>
      <c r="DD95" s="261" t="n">
        <f aca="false">IF(AND(DD$5&gt;$V95,DD$6&lt;=$W95),$Y95,IF(AND(MONTH(DD$6)=MONTH($W95),YEAR(DD$6)=YEAR($W95)),$T95-$X95*$Y95+$Y95,0))</f>
        <v>2497.39</v>
      </c>
      <c r="DE95" s="261" t="n">
        <f aca="false">IF(AND(DE$5&gt;$V95,DE$6&lt;=$W95),$Y95,IF(AND(MONTH(DE$6)=MONTH($W95),YEAR(DE$6)=YEAR($W95)),$T95-$X95*$Y95+$Y95,0))</f>
        <v>2497.39</v>
      </c>
      <c r="DF95" s="261" t="n">
        <f aca="false">IF(AND(DF$5&gt;$V95,DF$6&lt;=$W95),$Y95,IF(AND(MONTH(DF$6)=MONTH($W95),YEAR(DF$6)=YEAR($W95)),$T95-$X95*$Y95+$Y95,0))</f>
        <v>2497.39</v>
      </c>
      <c r="DG95" s="261" t="n">
        <f aca="false">IF(AND(DG$5&gt;$V95,DG$6&lt;=$W95),$Y95,IF(AND(MONTH(DG$6)=MONTH($W95),YEAR(DG$6)=YEAR($W95)),$T95-$X95*$Y95+$Y95,0))</f>
        <v>2497.39</v>
      </c>
      <c r="DH95" s="261" t="n">
        <f aca="false">IF(AND(DH$5&gt;$V95,DH$6&lt;=$W95),$AN95,IF(AND(MONTH(DH$6)=MONTH($W95),YEAR(DH$6)=YEAR($W95)),$T95-$X95*$AN95+$AN95-Z95,0))+AM95</f>
        <v>-11238.31</v>
      </c>
      <c r="DI95" s="260" t="n">
        <f aca="false">CW95+CX95+CY95+CZ95+DA95+DB95+DC95+DD95+DE95+DF95+DG95+DH95</f>
        <v>16232.98</v>
      </c>
      <c r="DJ95" s="260" t="n">
        <f aca="false">T95+AG95+AJ95+AQ95+AS95+AU95+AW95</f>
        <v>229760</v>
      </c>
      <c r="DK95" s="260" t="n">
        <f aca="false">CU95+DI95-O95</f>
        <v>213526.89</v>
      </c>
      <c r="DL95" s="260" t="n">
        <f aca="false">DJ95-DK95</f>
        <v>16233.11</v>
      </c>
      <c r="DM95" s="262" t="n">
        <f aca="false">IF(AND(DM$5&gt;$CM95,DM$6&lt;=$CN95),$CS95,IF(AND(MONTH(DM$6)=MONTH($CN95),YEAR(DM$6)=YEAR($CN95)),$T95-$CO95*$CS95+$CS95,0))</f>
        <v>1352.75</v>
      </c>
      <c r="DN95" s="262" t="n">
        <f aca="false">IF(AND(DN$5&gt;$CM95,DN$6&lt;=$CN95),$CS95,IF(AND(MONTH(DN$6)=MONTH($CN95),YEAR(DN$6)=YEAR($CN95)),$T95-$CO95*$CS95+$CS95,0))</f>
        <v>1352.75</v>
      </c>
      <c r="DO95" s="262" t="n">
        <f aca="false">IF(AND(DO$5&gt;$CM95,DO$6&lt;=$CN95),$CS95,IF(AND(MONTH(DO$6)=MONTH($CN95),YEAR(DO$6)=YEAR($CN95)),$T95-$CO95*$CS95+$CS95,0))</f>
        <v>1352.75</v>
      </c>
      <c r="DP95" s="262" t="n">
        <f aca="false">IF(AND(DP$5&gt;$CM95,DP$6&lt;=$CN95),$CS95,IF(AND(MONTH(DP$6)=MONTH($CN95),YEAR(DP$6)=YEAR($CN95)),$T95-$CO95*$CS95+$CS95,0))</f>
        <v>1352.75</v>
      </c>
      <c r="DQ95" s="262" t="n">
        <f aca="false">IF(AND(DQ$5&gt;$CM95,DQ$6&lt;=$CN95),$CS95,IF(AND(MONTH(DQ$6)=MONTH($CN95),YEAR(DQ$6)=YEAR($CN95)),$T95-$CO95*$CS95+$CS95,0))</f>
        <v>1352.75</v>
      </c>
      <c r="DR95" s="262" t="n">
        <f aca="false">IF(AND(DR$5&gt;$CM95,DR$6&lt;=$CN95),$CS95,IF(AND(MONTH(DR$6)=MONTH($CN95),YEAR(DR$6)=YEAR($CN95)),$T95-$CO95*$CS95+$CS95,0))</f>
        <v>1352.75</v>
      </c>
      <c r="DS95" s="262" t="n">
        <f aca="false">IF(AND(DS$5&gt;$CM95,DS$6&lt;=$CN95),$CS95,IF(AND(MONTH(DS$6)=MONTH($CN95),YEAR(DS$6)=YEAR($CN95)),$T95-$CO95*$CS95+$CS95,0))</f>
        <v>1352.75</v>
      </c>
      <c r="DT95" s="262" t="n">
        <f aca="false">IF(AND(DT$5&gt;$CM95,DT$6&lt;=$CN95),$CS95,IF(AND(MONTH(DT$6)=MONTH($CN95),YEAR(DT$6)=YEAR($CN95)),$T95-$CO95*$CS95+$CS95,0))</f>
        <v>1352.75</v>
      </c>
      <c r="DU95" s="262" t="n">
        <f aca="false">IF(AND(DU$5&gt;$CM95,DU$6&lt;=$CN95),$CS95,IF(AND(MONTH(DU$6)=MONTH($CN95),YEAR(DU$6)=YEAR($CN95)),$T95-$CO95*$CS95+$CS95,0))</f>
        <v>1352.75</v>
      </c>
      <c r="DV95" s="262" t="n">
        <f aca="false">IF(AND(DV$5&gt;$CM95,DV$6&lt;=$CN95),$CS95,IF(AND(MONTH(DV$6)=MONTH($CN95),YEAR(DV$6)=YEAR($CN95)),$T95-$CO95*$CS95+$CS95,0))</f>
        <v>1352.75</v>
      </c>
      <c r="DW95" s="262" t="n">
        <f aca="false">IF(AND(DW$5&gt;$CM95,DW$6&lt;=$CN95),$CS95,IF(AND(MONTH(DW$6)=MONTH($CN95),YEAR(DW$6)=YEAR($CN95)),$T95-$CO95*$CS95+$CS95,0))</f>
        <v>1352.75</v>
      </c>
      <c r="DX95" s="262" t="n">
        <v>-10822.1</v>
      </c>
      <c r="DY95" s="260" t="n">
        <f aca="false">DM95+DN95+DO95+DP95+DQ95+DR95+DS95+DT95+DU95+DV95+DW95+DX95</f>
        <v>4058.15</v>
      </c>
      <c r="DZ95" s="260" t="n">
        <f aca="false">DJ95+AY95+BA95+BC95+BE95+BG95+BI95+BK95+BM95+BO95</f>
        <v>229760</v>
      </c>
      <c r="EA95" s="260" t="n">
        <f aca="false">DK95+DY95</f>
        <v>217585.04</v>
      </c>
      <c r="EB95" s="260" t="n">
        <f aca="false">DZ95-EA95</f>
        <v>12174.96</v>
      </c>
      <c r="EC95" s="261" t="n">
        <v>4058.28</v>
      </c>
      <c r="ED95" s="261" t="n">
        <v>4058.28</v>
      </c>
      <c r="EE95" s="262" t="n">
        <v>4058.39999999999</v>
      </c>
      <c r="EF95" s="261" t="n">
        <f aca="false">IF(AND(EF$5&gt;$V95,EF$6&lt;=$W95),$Y95,IF(AND(MONTH(EF$6)=MONTH($W95),YEAR(EF$6)=YEAR($W95)),$T95-$X95*$Y95+$Y95,0))</f>
        <v>0</v>
      </c>
      <c r="EG95" s="261" t="n">
        <f aca="false">IF(AND(EG$5&gt;$V95,EG$6&lt;=$W95),$Y95,IF(AND(MONTH(EG$6)=MONTH($W95),YEAR(EG$6)=YEAR($W95)),$T95-$X95*$Y95+$Y95,0))</f>
        <v>0</v>
      </c>
      <c r="EH95" s="261" t="n">
        <f aca="false">IF(AND(EH$5&gt;$V95,EH$6&lt;=$W95),$Y95,IF(AND(MONTH(EH$6)=MONTH($W95),YEAR(EH$6)=YEAR($W95)),$T95-$X95*$Y95+$Y95,0))</f>
        <v>0</v>
      </c>
      <c r="EI95" s="261" t="n">
        <f aca="false">IF(AND(EI$5&gt;$V95,EI$6&lt;=$W95),$Y95,IF(AND(MONTH(EI$6)=MONTH($W95),YEAR(EI$6)=YEAR($W95)),$T95-$X95*$Y95+$Y95,0))</f>
        <v>0</v>
      </c>
      <c r="EJ95" s="261" t="n">
        <f aca="false">IF(AND(EJ$5&gt;$V95,EJ$6&lt;=$W95),$Y95,IF(AND(MONTH(EJ$6)=MONTH($W95),YEAR(EJ$6)=YEAR($W95)),$T95-$X95*$Y95+$Y95,0))</f>
        <v>0</v>
      </c>
      <c r="EK95" s="261" t="n">
        <f aca="false">IF(AND(EK$5&gt;$V95,EK$6&lt;=$W95),$Y95,IF(AND(MONTH(EK$6)=MONTH($W95),YEAR(EK$6)=YEAR($W95)),$T95-$X95*$Y95+$Y95,0))</f>
        <v>0</v>
      </c>
      <c r="EL95" s="266" t="n">
        <v>0</v>
      </c>
      <c r="EM95" s="263" t="n">
        <v>0</v>
      </c>
      <c r="EN95" s="261" t="n">
        <v>0</v>
      </c>
      <c r="EO95" s="260" t="n">
        <f aca="false">EC95+ED95+EE95+EF95+EG95+EH95+EI95+EJ95+EK95+EL95+EM95+EN95</f>
        <v>12174.96</v>
      </c>
      <c r="EP95" s="260" t="n">
        <f aca="false">T95+AQ95+AS95+AU95+AW95+AY95+BA95+BC95+BE95+BG95+BI95+BK95+BM95+BO95+BQ95+BS95+BU95+BW95+BY95+CA95+CC95+CE95+CG95</f>
        <v>229760</v>
      </c>
      <c r="EQ95" s="260" t="n">
        <f aca="false">EA95+EO95</f>
        <v>229760</v>
      </c>
      <c r="ER95" s="260" t="n">
        <f aca="false">EP95-EQ95</f>
        <v>0</v>
      </c>
      <c r="ES95" s="261"/>
      <c r="ET95" s="261"/>
      <c r="EU95" s="261"/>
      <c r="EV95" s="261"/>
      <c r="EW95" s="261"/>
      <c r="EX95" s="261"/>
      <c r="EY95" s="261"/>
      <c r="EZ95" s="261"/>
      <c r="FA95" s="261"/>
      <c r="FB95" s="261"/>
      <c r="FC95" s="261"/>
      <c r="FD95" s="261"/>
      <c r="FE95" s="260" t="n">
        <f aca="false">ES95+ET95+EU95+EV95+EW95+EX95+EY95+EZ95+FA95+FB95+FC95+FD95</f>
        <v>0</v>
      </c>
      <c r="FF95" s="260" t="n">
        <f aca="false">EP95</f>
        <v>229760</v>
      </c>
      <c r="FG95" s="260" t="n">
        <f aca="false">EQ95+FE95</f>
        <v>229760</v>
      </c>
      <c r="FH95" s="260" t="n">
        <f aca="false">FF95-FG95</f>
        <v>0</v>
      </c>
      <c r="FI95" s="261"/>
      <c r="FJ95" s="261"/>
      <c r="FK95" s="261"/>
      <c r="FL95" s="261"/>
      <c r="FM95" s="261"/>
      <c r="FN95" s="261"/>
      <c r="FO95" s="261"/>
      <c r="FP95" s="261"/>
      <c r="FQ95" s="261"/>
      <c r="FR95" s="261"/>
      <c r="FS95" s="261"/>
      <c r="FT95" s="261"/>
      <c r="FU95" s="260" t="n">
        <f aca="false">FI95+FJ95+FK95+FL95+FM95+FN95+FO95+FP95+FQ95+FR95+FS95+FT95</f>
        <v>0</v>
      </c>
      <c r="FV95" s="260" t="n">
        <f aca="false">FF95</f>
        <v>229760</v>
      </c>
      <c r="FW95" s="260" t="n">
        <f aca="false">FG95+FU95</f>
        <v>229760</v>
      </c>
      <c r="FX95" s="260" t="n">
        <f aca="false">FV95-FW95</f>
        <v>0</v>
      </c>
      <c r="FY95" s="261"/>
      <c r="FZ95" s="261"/>
      <c r="GA95" s="261"/>
      <c r="GB95" s="261"/>
      <c r="GC95" s="261"/>
      <c r="GD95" s="261"/>
      <c r="GE95" s="261"/>
      <c r="GF95" s="261"/>
      <c r="GG95" s="261"/>
      <c r="GH95" s="261"/>
      <c r="GI95" s="261"/>
      <c r="GJ95" s="261"/>
      <c r="GK95" s="260" t="n">
        <f aca="false">FY95+FZ95+GA95+GB95+GC95+GD95+GE95+GF95+GG95+GH95+GI95+GJ95</f>
        <v>0</v>
      </c>
      <c r="GL95" s="260" t="n">
        <f aca="false">FV95</f>
        <v>229760</v>
      </c>
      <c r="GM95" s="260" t="n">
        <f aca="false">FW95+GK95</f>
        <v>229760</v>
      </c>
      <c r="GN95" s="260" t="n">
        <f aca="false">GL95-GM95</f>
        <v>0</v>
      </c>
      <c r="GO95" s="261"/>
      <c r="GP95" s="261"/>
      <c r="GQ95" s="261"/>
      <c r="GR95" s="261"/>
      <c r="GS95" s="261"/>
      <c r="GT95" s="261"/>
      <c r="GU95" s="261"/>
      <c r="GV95" s="261"/>
      <c r="GW95" s="261"/>
      <c r="GX95" s="261"/>
      <c r="GY95" s="261"/>
      <c r="GZ95" s="261"/>
      <c r="HA95" s="260" t="n">
        <f aca="false">GO95+GP95+GQ95+GR95+GS95+GT95+GU95+GV95+GW95+GX95+GY95+GZ95</f>
        <v>0</v>
      </c>
      <c r="HB95" s="260" t="n">
        <f aca="false">GL95</f>
        <v>229760</v>
      </c>
      <c r="HC95" s="260" t="n">
        <f aca="false">GM95+HA95</f>
        <v>229760</v>
      </c>
      <c r="HD95" s="260" t="n">
        <f aca="false">HB95-HC95</f>
        <v>0</v>
      </c>
      <c r="HE95" s="264" t="n">
        <f aca="false">GO95-GJ95</f>
        <v>0</v>
      </c>
      <c r="HF95" s="264"/>
      <c r="HG95" s="264"/>
      <c r="HH95" s="264"/>
      <c r="HI95" s="264"/>
      <c r="HJ95" s="264"/>
      <c r="HK95" s="264"/>
      <c r="HL95" s="264"/>
      <c r="HM95" s="264"/>
      <c r="HN95" s="264"/>
      <c r="HO95" s="264"/>
      <c r="HP95" s="264"/>
      <c r="HQ95" s="264"/>
      <c r="HR95" s="264"/>
      <c r="HS95" s="264"/>
      <c r="HT95" s="264"/>
      <c r="HU95" s="264"/>
      <c r="HV95" s="264"/>
      <c r="HW95" s="264"/>
      <c r="HX95" s="264"/>
      <c r="HY95" s="264"/>
      <c r="HZ95" s="264"/>
      <c r="IA95" s="264"/>
      <c r="IB95" s="264"/>
      <c r="IC95" s="264"/>
      <c r="ID95" s="264"/>
      <c r="IE95" s="264"/>
      <c r="IF95" s="264"/>
      <c r="IG95" s="264"/>
      <c r="IH95" s="264"/>
      <c r="II95" s="264"/>
      <c r="IJ95" s="264"/>
      <c r="IK95" s="264"/>
      <c r="IL95" s="264"/>
      <c r="IM95" s="264"/>
      <c r="IN95" s="264"/>
      <c r="IO95" s="264"/>
      <c r="IP95" s="264"/>
      <c r="IQ95" s="264"/>
      <c r="IR95" s="264"/>
      <c r="IS95" s="264"/>
      <c r="IT95" s="264"/>
      <c r="IU95" s="264"/>
      <c r="IV95" s="264"/>
      <c r="IW95" s="264"/>
      <c r="IX95" s="264"/>
      <c r="IY95" s="264"/>
      <c r="IZ95" s="264"/>
      <c r="JA95" s="264"/>
      <c r="JB95" s="264"/>
      <c r="JC95" s="264"/>
      <c r="JD95" s="264"/>
      <c r="JE95" s="264"/>
      <c r="JF95" s="264"/>
      <c r="JG95" s="264"/>
      <c r="JH95" s="264"/>
      <c r="JI95" s="264"/>
      <c r="JJ95" s="264"/>
      <c r="JK95" s="264"/>
      <c r="JL95" s="264"/>
      <c r="JM95" s="265"/>
      <c r="JN95" s="265" t="n">
        <f aca="false">DH95-DG95</f>
        <v>-13735.7</v>
      </c>
    </row>
    <row r="96" s="201" customFormat="true" ht="32.8" hidden="false" customHeight="false" outlineLevel="0" collapsed="false">
      <c r="A96" s="249" t="n">
        <v>64</v>
      </c>
      <c r="B96" s="250" t="s">
        <v>564</v>
      </c>
      <c r="C96" s="251" t="n">
        <v>4224</v>
      </c>
      <c r="D96" s="252" t="s">
        <v>471</v>
      </c>
      <c r="E96" s="252" t="s">
        <v>507</v>
      </c>
      <c r="F96" s="253" t="n">
        <v>1</v>
      </c>
      <c r="G96" s="254" t="n">
        <v>235328</v>
      </c>
      <c r="H96" s="255" t="n">
        <v>0.18</v>
      </c>
      <c r="I96" s="256" t="n">
        <f aca="false">ROUND(F96*G96,2)</f>
        <v>235328</v>
      </c>
      <c r="J96" s="254" t="n">
        <f aca="false">ROUND(I96+F96*G96*H96,2)</f>
        <v>277687.04</v>
      </c>
      <c r="K96" s="257" t="n">
        <v>42155</v>
      </c>
      <c r="L96" s="257" t="n">
        <f aca="false">EDATE(K96,M96)-1</f>
        <v>44011</v>
      </c>
      <c r="M96" s="258" t="n">
        <v>61</v>
      </c>
      <c r="N96" s="254" t="n">
        <f aca="false">ROUND(G96/M96,2)*F96</f>
        <v>3857.84</v>
      </c>
      <c r="O96" s="254" t="n">
        <v>33252.87</v>
      </c>
      <c r="P96" s="254"/>
      <c r="Q96" s="253" t="n">
        <v>1</v>
      </c>
      <c r="R96" s="254" t="n">
        <f aca="false">I96+AG96+P96</f>
        <v>235328</v>
      </c>
      <c r="S96" s="255" t="n">
        <f aca="false">H96</f>
        <v>0.18</v>
      </c>
      <c r="T96" s="254" t="n">
        <f aca="false">ROUND(Q96*R96,2)</f>
        <v>235328</v>
      </c>
      <c r="U96" s="254" t="n">
        <f aca="false">ROUND(T96+Q96*R96*S96,2)</f>
        <v>277687.04</v>
      </c>
      <c r="V96" s="257" t="n">
        <v>42155</v>
      </c>
      <c r="W96" s="257" t="n">
        <f aca="false">EDATE(V96,X96)-1</f>
        <v>44956</v>
      </c>
      <c r="X96" s="258" t="n">
        <v>92</v>
      </c>
      <c r="Y96" s="254" t="n">
        <f aca="false">ROUND((R96-Z96)/X96,2)*Q96</f>
        <v>2557.91</v>
      </c>
      <c r="Z96" s="254" t="n">
        <v>0</v>
      </c>
      <c r="AA96" s="254" t="n">
        <v>0</v>
      </c>
      <c r="AB96" s="254"/>
      <c r="AC96" s="254"/>
      <c r="AD96" s="254"/>
      <c r="AE96" s="254"/>
      <c r="AF96" s="254"/>
      <c r="AG96" s="254"/>
      <c r="AH96" s="254"/>
      <c r="AI96" s="254"/>
      <c r="AJ96" s="254"/>
      <c r="AK96" s="254"/>
      <c r="AL96" s="254"/>
      <c r="AM96" s="254" t="n">
        <v>-14068.48</v>
      </c>
      <c r="AN96" s="259" t="n">
        <f aca="false">ROUND((T96-Z96+AG96+AJ96)/X96,2)</f>
        <v>2557.91</v>
      </c>
      <c r="AO96" s="254"/>
      <c r="AP96" s="254"/>
      <c r="AQ96" s="254"/>
      <c r="AR96" s="254"/>
      <c r="AS96" s="254"/>
      <c r="AT96" s="254"/>
      <c r="AU96" s="254"/>
      <c r="AV96" s="254"/>
      <c r="AW96" s="254"/>
      <c r="AX96" s="254"/>
      <c r="AY96" s="254"/>
      <c r="AZ96" s="254"/>
      <c r="BA96" s="254"/>
      <c r="BB96" s="254"/>
      <c r="BC96" s="254"/>
      <c r="BD96" s="254"/>
      <c r="BE96" s="254"/>
      <c r="BF96" s="254"/>
      <c r="BG96" s="254"/>
      <c r="BH96" s="254"/>
      <c r="BI96" s="254"/>
      <c r="BJ96" s="254"/>
      <c r="BK96" s="254"/>
      <c r="BL96" s="254"/>
      <c r="BM96" s="254"/>
      <c r="BN96" s="254"/>
      <c r="BO96" s="254"/>
      <c r="BP96" s="254"/>
      <c r="BQ96" s="254"/>
      <c r="BR96" s="254"/>
      <c r="BS96" s="254"/>
      <c r="BT96" s="254"/>
      <c r="BU96" s="254"/>
      <c r="BV96" s="254"/>
      <c r="BW96" s="254"/>
      <c r="BX96" s="254"/>
      <c r="BY96" s="254"/>
      <c r="BZ96" s="254"/>
      <c r="CA96" s="254"/>
      <c r="CB96" s="254"/>
      <c r="CC96" s="254"/>
      <c r="CD96" s="254"/>
      <c r="CE96" s="254"/>
      <c r="CF96" s="254"/>
      <c r="CG96" s="254"/>
      <c r="CH96" s="254"/>
      <c r="CI96" s="254" t="e">
        <f aca="false">#N/A</f>
        <v>#N/A</v>
      </c>
      <c r="CJ96" s="254"/>
      <c r="CK96" s="254"/>
      <c r="CL96" s="254"/>
      <c r="CM96" s="257" t="n">
        <v>42155</v>
      </c>
      <c r="CN96" s="257" t="n">
        <f aca="false">EDATE(CM96,CO96)-1+365</f>
        <v>45655</v>
      </c>
      <c r="CO96" s="254" t="n">
        <v>103</v>
      </c>
      <c r="CP96" s="254" t="n">
        <v>79</v>
      </c>
      <c r="CQ96" s="254" t="n">
        <f aca="false">ROUND((R96-Z96)*(CP96/X96),2)</f>
        <v>202075.13</v>
      </c>
      <c r="CR96" s="254" t="n">
        <f aca="false">R96-CQ96</f>
        <v>33252.87</v>
      </c>
      <c r="CS96" s="254" t="n">
        <f aca="false">ROUND((CR96-Z96)/(CO96-CP96),2)</f>
        <v>1385.54</v>
      </c>
      <c r="CT96" s="260" t="n">
        <f aca="false">I96</f>
        <v>235328</v>
      </c>
      <c r="CU96" s="260" t="n">
        <f aca="false">CT96-CV96</f>
        <v>235328</v>
      </c>
      <c r="CV96" s="260" t="n">
        <v>0</v>
      </c>
      <c r="CW96" s="261" t="n">
        <f aca="false">IF(AND(CW$5&gt;$V96,CW$6&lt;=$W96),$Y96,IF(AND(MONTH(CW$6)=MONTH($W96),YEAR(CW$6)=YEAR($W96)),$T96-$X96*$Y96+$Y96,0))</f>
        <v>2557.91</v>
      </c>
      <c r="CX96" s="261" t="n">
        <f aca="false">IF(AND(CX$5&gt;$V96,CX$6&lt;=$W96),$Y96,IF(AND(MONTH(CX$6)=MONTH($W96),YEAR(CX$6)=YEAR($W96)),$T96-$X96*$Y96+$Y96,0))</f>
        <v>2557.91</v>
      </c>
      <c r="CY96" s="261" t="n">
        <f aca="false">IF(AND(CY$5&gt;$V96,CY$6&lt;=$W96),$Y96,IF(AND(MONTH(CY$6)=MONTH($W96),YEAR(CY$6)=YEAR($W96)),$T96-$X96*$Y96+$Y96,0))</f>
        <v>2557.91</v>
      </c>
      <c r="CZ96" s="261" t="n">
        <f aca="false">IF(AND(CZ$5&gt;$V96,CZ$6&lt;=$W96),$Y96,IF(AND(MONTH(CZ$6)=MONTH($W96),YEAR(CZ$6)=YEAR($W96)),$T96-$X96*$Y96+$Y96,0))</f>
        <v>2557.91</v>
      </c>
      <c r="DA96" s="261" t="n">
        <f aca="false">IF(AND(DA$5&gt;$V96,DA$6&lt;=$W96),$Y96,IF(AND(MONTH(DA$6)=MONTH($W96),YEAR(DA$6)=YEAR($W96)),$T96-$X96*$Y96+$Y96,0))</f>
        <v>2557.91</v>
      </c>
      <c r="DB96" s="261" t="n">
        <f aca="false">IF(AND(DB$5&gt;$V96,DB$6&lt;=$W96),$Y96,IF(AND(MONTH(DB$6)=MONTH($W96),YEAR(DB$6)=YEAR($W96)),$T96-$X96*$Y96+$Y96,0))</f>
        <v>2557.91</v>
      </c>
      <c r="DC96" s="261" t="n">
        <f aca="false">IF(AND(DC$5&gt;$V96,DC$6&lt;=$W96),$Y96,IF(AND(MONTH(DC$6)=MONTH($W96),YEAR(DC$6)=YEAR($W96)),$T96-$X96*$Y96+$Y96,0))</f>
        <v>2557.91</v>
      </c>
      <c r="DD96" s="261" t="n">
        <f aca="false">IF(AND(DD$5&gt;$V96,DD$6&lt;=$W96),$Y96,IF(AND(MONTH(DD$6)=MONTH($W96),YEAR(DD$6)=YEAR($W96)),$T96-$X96*$Y96+$Y96,0))</f>
        <v>2557.91</v>
      </c>
      <c r="DE96" s="261" t="n">
        <f aca="false">IF(AND(DE$5&gt;$V96,DE$6&lt;=$W96),$Y96,IF(AND(MONTH(DE$6)=MONTH($W96),YEAR(DE$6)=YEAR($W96)),$T96-$X96*$Y96+$Y96,0))</f>
        <v>2557.91</v>
      </c>
      <c r="DF96" s="261" t="n">
        <f aca="false">IF(AND(DF$5&gt;$V96,DF$6&lt;=$W96),$Y96,IF(AND(MONTH(DF$6)=MONTH($W96),YEAR(DF$6)=YEAR($W96)),$T96-$X96*$Y96+$Y96,0))</f>
        <v>2557.91</v>
      </c>
      <c r="DG96" s="261" t="n">
        <f aca="false">IF(AND(DG$5&gt;$V96,DG$6&lt;=$W96),$Y96,IF(AND(MONTH(DG$6)=MONTH($W96),YEAR(DG$6)=YEAR($W96)),$T96-$X96*$Y96+$Y96,0))</f>
        <v>2557.91</v>
      </c>
      <c r="DH96" s="261" t="n">
        <f aca="false">IF(AND(DH$5&gt;$V96,DH$6&lt;=$W96),$AN96,IF(AND(MONTH(DH$6)=MONTH($W96),YEAR(DH$6)=YEAR($W96)),$T96-$X96*$AN96+$AN96-Z96,0))+AM96</f>
        <v>-11510.57</v>
      </c>
      <c r="DI96" s="260" t="n">
        <f aca="false">CW96+CX96+CY96+CZ96+DA96+DB96+DC96+DD96+DE96+DF96+DG96+DH96</f>
        <v>16626.44</v>
      </c>
      <c r="DJ96" s="260" t="n">
        <f aca="false">T96+AG96+AJ96+AQ96+AS96+AU96+AW96</f>
        <v>235328</v>
      </c>
      <c r="DK96" s="260" t="n">
        <f aca="false">CU96+DI96-O96</f>
        <v>218701.57</v>
      </c>
      <c r="DL96" s="260" t="n">
        <f aca="false">DJ96-DK96</f>
        <v>16626.43</v>
      </c>
      <c r="DM96" s="262" t="n">
        <f aca="false">IF(AND(DM$5&gt;$CM96,DM$6&lt;=$CN96),$CS96,IF(AND(MONTH(DM$6)=MONTH($CN96),YEAR(DM$6)=YEAR($CN96)),$T96-$CO96*$CS96+$CS96,0))</f>
        <v>1385.54</v>
      </c>
      <c r="DN96" s="262" t="n">
        <f aca="false">IF(AND(DN$5&gt;$CM96,DN$6&lt;=$CN96),$CS96,IF(AND(MONTH(DN$6)=MONTH($CN96),YEAR(DN$6)=YEAR($CN96)),$T96-$CO96*$CS96+$CS96,0))</f>
        <v>1385.54</v>
      </c>
      <c r="DO96" s="262" t="n">
        <f aca="false">IF(AND(DO$5&gt;$CM96,DO$6&lt;=$CN96),$CS96,IF(AND(MONTH(DO$6)=MONTH($CN96),YEAR(DO$6)=YEAR($CN96)),$T96-$CO96*$CS96+$CS96,0))</f>
        <v>1385.54</v>
      </c>
      <c r="DP96" s="262" t="n">
        <f aca="false">IF(AND(DP$5&gt;$CM96,DP$6&lt;=$CN96),$CS96,IF(AND(MONTH(DP$6)=MONTH($CN96),YEAR(DP$6)=YEAR($CN96)),$T96-$CO96*$CS96+$CS96,0))</f>
        <v>1385.54</v>
      </c>
      <c r="DQ96" s="262" t="n">
        <f aca="false">IF(AND(DQ$5&gt;$CM96,DQ$6&lt;=$CN96),$CS96,IF(AND(MONTH(DQ$6)=MONTH($CN96),YEAR(DQ$6)=YEAR($CN96)),$T96-$CO96*$CS96+$CS96,0))</f>
        <v>1385.54</v>
      </c>
      <c r="DR96" s="262" t="n">
        <f aca="false">IF(AND(DR$5&gt;$CM96,DR$6&lt;=$CN96),$CS96,IF(AND(MONTH(DR$6)=MONTH($CN96),YEAR(DR$6)=YEAR($CN96)),$T96-$CO96*$CS96+$CS96,0))</f>
        <v>1385.54</v>
      </c>
      <c r="DS96" s="262" t="n">
        <f aca="false">IF(AND(DS$5&gt;$CM96,DS$6&lt;=$CN96),$CS96,IF(AND(MONTH(DS$6)=MONTH($CN96),YEAR(DS$6)=YEAR($CN96)),$T96-$CO96*$CS96+$CS96,0))</f>
        <v>1385.54</v>
      </c>
      <c r="DT96" s="262" t="n">
        <f aca="false">IF(AND(DT$5&gt;$CM96,DT$6&lt;=$CN96),$CS96,IF(AND(MONTH(DT$6)=MONTH($CN96),YEAR(DT$6)=YEAR($CN96)),$T96-$CO96*$CS96+$CS96,0))</f>
        <v>1385.54</v>
      </c>
      <c r="DU96" s="262" t="n">
        <f aca="false">IF(AND(DU$5&gt;$CM96,DU$6&lt;=$CN96),$CS96,IF(AND(MONTH(DU$6)=MONTH($CN96),YEAR(DU$6)=YEAR($CN96)),$T96-$CO96*$CS96+$CS96,0))</f>
        <v>1385.54</v>
      </c>
      <c r="DV96" s="262" t="n">
        <f aca="false">IF(AND(DV$5&gt;$CM96,DV$6&lt;=$CN96),$CS96,IF(AND(MONTH(DV$6)=MONTH($CN96),YEAR(DV$6)=YEAR($CN96)),$T96-$CO96*$CS96+$CS96,0))</f>
        <v>1385.54</v>
      </c>
      <c r="DW96" s="262" t="n">
        <f aca="false">IF(AND(DW$5&gt;$CM96,DW$6&lt;=$CN96),$CS96,IF(AND(MONTH(DW$6)=MONTH($CN96),YEAR(DW$6)=YEAR($CN96)),$T96-$CO96*$CS96+$CS96,0))</f>
        <v>1385.54</v>
      </c>
      <c r="DX96" s="262" t="n">
        <v>-11084.3</v>
      </c>
      <c r="DY96" s="260" t="n">
        <f aca="false">DM96+DN96+DO96+DP96+DQ96+DR96+DS96+DT96+DU96+DV96+DW96+DX96</f>
        <v>4156.64</v>
      </c>
      <c r="DZ96" s="260" t="n">
        <f aca="false">DJ96+AY96+BA96+BC96+BE96+BG96+BI96+BK96+BM96+BO96</f>
        <v>235328</v>
      </c>
      <c r="EA96" s="260" t="n">
        <f aca="false">DK96+DY96</f>
        <v>222858.21</v>
      </c>
      <c r="EB96" s="260" t="n">
        <f aca="false">DZ96-EA96</f>
        <v>12469.79</v>
      </c>
      <c r="EC96" s="261" t="n">
        <v>4156.61</v>
      </c>
      <c r="ED96" s="261" t="n">
        <v>4156.61</v>
      </c>
      <c r="EE96" s="262" t="n">
        <v>4156.57000000001</v>
      </c>
      <c r="EF96" s="261" t="n">
        <f aca="false">IF(AND(EF$5&gt;$V96,EF$6&lt;=$W96),$Y96,IF(AND(MONTH(EF$6)=MONTH($W96),YEAR(EF$6)=YEAR($W96)),$T96-$X96*$Y96+$Y96,0))</f>
        <v>0</v>
      </c>
      <c r="EG96" s="261" t="n">
        <f aca="false">IF(AND(EG$5&gt;$V96,EG$6&lt;=$W96),$Y96,IF(AND(MONTH(EG$6)=MONTH($W96),YEAR(EG$6)=YEAR($W96)),$T96-$X96*$Y96+$Y96,0))</f>
        <v>0</v>
      </c>
      <c r="EH96" s="261" t="n">
        <f aca="false">IF(AND(EH$5&gt;$V96,EH$6&lt;=$W96),$Y96,IF(AND(MONTH(EH$6)=MONTH($W96),YEAR(EH$6)=YEAR($W96)),$T96-$X96*$Y96+$Y96,0))</f>
        <v>0</v>
      </c>
      <c r="EI96" s="261" t="n">
        <f aca="false">IF(AND(EI$5&gt;$V96,EI$6&lt;=$W96),$Y96,IF(AND(MONTH(EI$6)=MONTH($W96),YEAR(EI$6)=YEAR($W96)),$T96-$X96*$Y96+$Y96,0))</f>
        <v>0</v>
      </c>
      <c r="EJ96" s="261" t="n">
        <f aca="false">IF(AND(EJ$5&gt;$V96,EJ$6&lt;=$W96),$Y96,IF(AND(MONTH(EJ$6)=MONTH($W96),YEAR(EJ$6)=YEAR($W96)),$T96-$X96*$Y96+$Y96,0))</f>
        <v>0</v>
      </c>
      <c r="EK96" s="261" t="n">
        <f aca="false">IF(AND(EK$5&gt;$V96,EK$6&lt;=$W96),$Y96,IF(AND(MONTH(EK$6)=MONTH($W96),YEAR(EK$6)=YEAR($W96)),$T96-$X96*$Y96+$Y96,0))</f>
        <v>0</v>
      </c>
      <c r="EL96" s="266" t="n">
        <v>0</v>
      </c>
      <c r="EM96" s="263" t="n">
        <v>0</v>
      </c>
      <c r="EN96" s="261" t="n">
        <v>0</v>
      </c>
      <c r="EO96" s="260" t="n">
        <f aca="false">EC96+ED96+EE96+EF96+EG96+EH96+EI96+EJ96+EK96+EL96+EM96+EN96</f>
        <v>12469.79</v>
      </c>
      <c r="EP96" s="260" t="n">
        <f aca="false">T96+AQ96+AS96+AU96+AW96+AY96+BA96+BC96+BE96+BG96+BI96+BK96+BM96+BO96+BQ96+BS96+BU96+BW96+BY96+CA96+CC96+CE96+CG96</f>
        <v>235328</v>
      </c>
      <c r="EQ96" s="260" t="n">
        <f aca="false">EA96+EO96</f>
        <v>235328</v>
      </c>
      <c r="ER96" s="260" t="n">
        <f aca="false">EP96-EQ96</f>
        <v>0</v>
      </c>
      <c r="ES96" s="261"/>
      <c r="ET96" s="261"/>
      <c r="EU96" s="261"/>
      <c r="EV96" s="261"/>
      <c r="EW96" s="261"/>
      <c r="EX96" s="261"/>
      <c r="EY96" s="261"/>
      <c r="EZ96" s="261"/>
      <c r="FA96" s="261"/>
      <c r="FB96" s="261"/>
      <c r="FC96" s="261"/>
      <c r="FD96" s="261"/>
      <c r="FE96" s="260" t="n">
        <f aca="false">ES96+ET96+EU96+EV96+EW96+EX96+EY96+EZ96+FA96+FB96+FC96+FD96</f>
        <v>0</v>
      </c>
      <c r="FF96" s="260" t="n">
        <f aca="false">EP96</f>
        <v>235328</v>
      </c>
      <c r="FG96" s="260" t="n">
        <f aca="false">EQ96+FE96</f>
        <v>235328</v>
      </c>
      <c r="FH96" s="260" t="n">
        <f aca="false">FF96-FG96</f>
        <v>0</v>
      </c>
      <c r="FI96" s="261"/>
      <c r="FJ96" s="261"/>
      <c r="FK96" s="261"/>
      <c r="FL96" s="261"/>
      <c r="FM96" s="261"/>
      <c r="FN96" s="261"/>
      <c r="FO96" s="261"/>
      <c r="FP96" s="261"/>
      <c r="FQ96" s="261"/>
      <c r="FR96" s="261"/>
      <c r="FS96" s="261"/>
      <c r="FT96" s="261"/>
      <c r="FU96" s="260" t="n">
        <f aca="false">FI96+FJ96+FK96+FL96+FM96+FN96+FO96+FP96+FQ96+FR96+FS96+FT96</f>
        <v>0</v>
      </c>
      <c r="FV96" s="260" t="n">
        <f aca="false">FF96</f>
        <v>235328</v>
      </c>
      <c r="FW96" s="260" t="n">
        <f aca="false">FG96+FU96</f>
        <v>235328</v>
      </c>
      <c r="FX96" s="260" t="n">
        <f aca="false">FV96-FW96</f>
        <v>0</v>
      </c>
      <c r="FY96" s="261"/>
      <c r="FZ96" s="261"/>
      <c r="GA96" s="261"/>
      <c r="GB96" s="261"/>
      <c r="GC96" s="261"/>
      <c r="GD96" s="261"/>
      <c r="GE96" s="261"/>
      <c r="GF96" s="261"/>
      <c r="GG96" s="261"/>
      <c r="GH96" s="261"/>
      <c r="GI96" s="261"/>
      <c r="GJ96" s="261"/>
      <c r="GK96" s="260" t="n">
        <f aca="false">FY96+FZ96+GA96+GB96+GC96+GD96+GE96+GF96+GG96+GH96+GI96+GJ96</f>
        <v>0</v>
      </c>
      <c r="GL96" s="260" t="n">
        <f aca="false">FV96</f>
        <v>235328</v>
      </c>
      <c r="GM96" s="260" t="n">
        <f aca="false">FW96+GK96</f>
        <v>235328</v>
      </c>
      <c r="GN96" s="260" t="n">
        <f aca="false">GL96-GM96</f>
        <v>0</v>
      </c>
      <c r="GO96" s="261"/>
      <c r="GP96" s="261"/>
      <c r="GQ96" s="261"/>
      <c r="GR96" s="261"/>
      <c r="GS96" s="261"/>
      <c r="GT96" s="261"/>
      <c r="GU96" s="261"/>
      <c r="GV96" s="261"/>
      <c r="GW96" s="261"/>
      <c r="GX96" s="261"/>
      <c r="GY96" s="261"/>
      <c r="GZ96" s="261"/>
      <c r="HA96" s="260" t="n">
        <f aca="false">GO96+GP96+GQ96+GR96+GS96+GT96+GU96+GV96+GW96+GX96+GY96+GZ96</f>
        <v>0</v>
      </c>
      <c r="HB96" s="260" t="n">
        <f aca="false">GL96</f>
        <v>235328</v>
      </c>
      <c r="HC96" s="260" t="n">
        <f aca="false">GM96+HA96</f>
        <v>235328</v>
      </c>
      <c r="HD96" s="260" t="n">
        <f aca="false">HB96-HC96</f>
        <v>0</v>
      </c>
      <c r="HE96" s="264" t="n">
        <f aca="false">GO96-GJ96</f>
        <v>0</v>
      </c>
      <c r="HF96" s="264"/>
      <c r="HG96" s="264"/>
      <c r="HH96" s="264"/>
      <c r="HI96" s="264"/>
      <c r="HJ96" s="264"/>
      <c r="HK96" s="264"/>
      <c r="HL96" s="264"/>
      <c r="HM96" s="264"/>
      <c r="HN96" s="264"/>
      <c r="HO96" s="264"/>
      <c r="HP96" s="264"/>
      <c r="HQ96" s="264"/>
      <c r="HR96" s="264"/>
      <c r="HS96" s="264"/>
      <c r="HT96" s="264"/>
      <c r="HU96" s="264"/>
      <c r="HV96" s="264"/>
      <c r="HW96" s="264"/>
      <c r="HX96" s="264"/>
      <c r="HY96" s="264"/>
      <c r="HZ96" s="264"/>
      <c r="IA96" s="264"/>
      <c r="IB96" s="264"/>
      <c r="IC96" s="264"/>
      <c r="ID96" s="264"/>
      <c r="IE96" s="264"/>
      <c r="IF96" s="264"/>
      <c r="IG96" s="264"/>
      <c r="IH96" s="264"/>
      <c r="II96" s="264"/>
      <c r="IJ96" s="264"/>
      <c r="IK96" s="264"/>
      <c r="IL96" s="264"/>
      <c r="IM96" s="264"/>
      <c r="IN96" s="264"/>
      <c r="IO96" s="264"/>
      <c r="IP96" s="264"/>
      <c r="IQ96" s="264"/>
      <c r="IR96" s="264"/>
      <c r="IS96" s="264"/>
      <c r="IT96" s="264"/>
      <c r="IU96" s="264"/>
      <c r="IV96" s="264"/>
      <c r="IW96" s="264"/>
      <c r="IX96" s="264"/>
      <c r="IY96" s="264"/>
      <c r="IZ96" s="264"/>
      <c r="JA96" s="264"/>
      <c r="JB96" s="264"/>
      <c r="JC96" s="264"/>
      <c r="JD96" s="264"/>
      <c r="JE96" s="264"/>
      <c r="JF96" s="264"/>
      <c r="JG96" s="264"/>
      <c r="JH96" s="264"/>
      <c r="JI96" s="264"/>
      <c r="JJ96" s="264"/>
      <c r="JK96" s="264"/>
      <c r="JL96" s="264"/>
      <c r="JM96" s="265"/>
      <c r="JN96" s="265" t="n">
        <f aca="false">DH96-DG96</f>
        <v>-14068.48</v>
      </c>
    </row>
    <row r="97" s="201" customFormat="true" ht="32.8" hidden="false" customHeight="false" outlineLevel="0" collapsed="false">
      <c r="A97" s="249" t="n">
        <v>65</v>
      </c>
      <c r="B97" s="250" t="s">
        <v>565</v>
      </c>
      <c r="C97" s="251" t="n">
        <v>4225</v>
      </c>
      <c r="D97" s="252" t="s">
        <v>471</v>
      </c>
      <c r="E97" s="252" t="s">
        <v>507</v>
      </c>
      <c r="F97" s="253" t="n">
        <v>1</v>
      </c>
      <c r="G97" s="254" t="n">
        <v>235328</v>
      </c>
      <c r="H97" s="255" t="n">
        <v>0.18</v>
      </c>
      <c r="I97" s="256" t="n">
        <f aca="false">ROUND(F97*G97,2)</f>
        <v>235328</v>
      </c>
      <c r="J97" s="254" t="n">
        <f aca="false">ROUND(I97+F97*G97*H97,2)</f>
        <v>277687.04</v>
      </c>
      <c r="K97" s="257" t="n">
        <v>42155</v>
      </c>
      <c r="L97" s="257" t="n">
        <f aca="false">EDATE(K97,M97)-1</f>
        <v>44011</v>
      </c>
      <c r="M97" s="258" t="n">
        <v>61</v>
      </c>
      <c r="N97" s="254" t="n">
        <f aca="false">ROUND(G97/M97,2)*F97</f>
        <v>3857.84</v>
      </c>
      <c r="O97" s="254" t="n">
        <v>33252.87</v>
      </c>
      <c r="P97" s="254"/>
      <c r="Q97" s="253" t="n">
        <v>1</v>
      </c>
      <c r="R97" s="254" t="n">
        <f aca="false">I97+AG97+P97</f>
        <v>235328</v>
      </c>
      <c r="S97" s="255" t="n">
        <f aca="false">H97</f>
        <v>0.18</v>
      </c>
      <c r="T97" s="254" t="n">
        <f aca="false">ROUND(Q97*R97,2)</f>
        <v>235328</v>
      </c>
      <c r="U97" s="254" t="n">
        <f aca="false">ROUND(T97+Q97*R97*S97,2)</f>
        <v>277687.04</v>
      </c>
      <c r="V97" s="257" t="n">
        <v>42155</v>
      </c>
      <c r="W97" s="257" t="n">
        <f aca="false">EDATE(V97,X97)-1</f>
        <v>44956</v>
      </c>
      <c r="X97" s="258" t="n">
        <v>92</v>
      </c>
      <c r="Y97" s="254" t="n">
        <f aca="false">ROUND((R97-Z97)/X97,2)*Q97</f>
        <v>2557.91</v>
      </c>
      <c r="Z97" s="254" t="n">
        <v>0</v>
      </c>
      <c r="AA97" s="254" t="n">
        <v>0</v>
      </c>
      <c r="AB97" s="254"/>
      <c r="AC97" s="254"/>
      <c r="AD97" s="254"/>
      <c r="AE97" s="254"/>
      <c r="AF97" s="254"/>
      <c r="AG97" s="254"/>
      <c r="AH97" s="254"/>
      <c r="AI97" s="254"/>
      <c r="AJ97" s="254"/>
      <c r="AK97" s="254"/>
      <c r="AL97" s="254"/>
      <c r="AM97" s="254" t="n">
        <v>-14068.48</v>
      </c>
      <c r="AN97" s="259" t="n">
        <f aca="false">ROUND((T97-Z97+AG97+AJ97)/X97,2)</f>
        <v>2557.91</v>
      </c>
      <c r="AO97" s="254"/>
      <c r="AP97" s="254"/>
      <c r="AQ97" s="254"/>
      <c r="AR97" s="254"/>
      <c r="AS97" s="254"/>
      <c r="AT97" s="254"/>
      <c r="AU97" s="254"/>
      <c r="AV97" s="254"/>
      <c r="AW97" s="254"/>
      <c r="AX97" s="254"/>
      <c r="AY97" s="254"/>
      <c r="AZ97" s="254"/>
      <c r="BA97" s="254"/>
      <c r="BB97" s="254"/>
      <c r="BC97" s="254"/>
      <c r="BD97" s="254"/>
      <c r="BE97" s="254"/>
      <c r="BF97" s="254"/>
      <c r="BG97" s="254"/>
      <c r="BH97" s="254"/>
      <c r="BI97" s="254"/>
      <c r="BJ97" s="254"/>
      <c r="BK97" s="254"/>
      <c r="BL97" s="254"/>
      <c r="BM97" s="254"/>
      <c r="BN97" s="254"/>
      <c r="BO97" s="254"/>
      <c r="BP97" s="254"/>
      <c r="BQ97" s="254"/>
      <c r="BR97" s="254"/>
      <c r="BS97" s="254"/>
      <c r="BT97" s="254"/>
      <c r="BU97" s="254"/>
      <c r="BV97" s="254"/>
      <c r="BW97" s="254"/>
      <c r="BX97" s="254"/>
      <c r="BY97" s="254"/>
      <c r="BZ97" s="254"/>
      <c r="CA97" s="254"/>
      <c r="CB97" s="254"/>
      <c r="CC97" s="254"/>
      <c r="CD97" s="254"/>
      <c r="CE97" s="254"/>
      <c r="CF97" s="254"/>
      <c r="CG97" s="254"/>
      <c r="CH97" s="254"/>
      <c r="CI97" s="254" t="e">
        <f aca="false">#N/A</f>
        <v>#N/A</v>
      </c>
      <c r="CJ97" s="254"/>
      <c r="CK97" s="254"/>
      <c r="CL97" s="254"/>
      <c r="CM97" s="257" t="n">
        <v>42155</v>
      </c>
      <c r="CN97" s="257" t="n">
        <f aca="false">EDATE(CM97,CO97)-1+365</f>
        <v>45655</v>
      </c>
      <c r="CO97" s="254" t="n">
        <v>103</v>
      </c>
      <c r="CP97" s="254" t="n">
        <v>79</v>
      </c>
      <c r="CQ97" s="254" t="n">
        <f aca="false">ROUND((R97-Z97)*(CP97/X97),2)</f>
        <v>202075.13</v>
      </c>
      <c r="CR97" s="254" t="n">
        <f aca="false">R97-CQ97</f>
        <v>33252.87</v>
      </c>
      <c r="CS97" s="254" t="n">
        <f aca="false">ROUND((CR97-Z97)/(CO97-CP97),2)</f>
        <v>1385.54</v>
      </c>
      <c r="CT97" s="260" t="n">
        <f aca="false">I97</f>
        <v>235328</v>
      </c>
      <c r="CU97" s="260" t="n">
        <f aca="false">CT97-CV97</f>
        <v>235328</v>
      </c>
      <c r="CV97" s="260" t="n">
        <v>0</v>
      </c>
      <c r="CW97" s="261" t="n">
        <f aca="false">IF(AND(CW$5&gt;$V97,CW$6&lt;=$W97),$Y97,IF(AND(MONTH(CW$6)=MONTH($W97),YEAR(CW$6)=YEAR($W97)),$T97-$X97*$Y97+$Y97,0))</f>
        <v>2557.91</v>
      </c>
      <c r="CX97" s="261" t="n">
        <f aca="false">IF(AND(CX$5&gt;$V97,CX$6&lt;=$W97),$Y97,IF(AND(MONTH(CX$6)=MONTH($W97),YEAR(CX$6)=YEAR($W97)),$T97-$X97*$Y97+$Y97,0))</f>
        <v>2557.91</v>
      </c>
      <c r="CY97" s="261" t="n">
        <f aca="false">IF(AND(CY$5&gt;$V97,CY$6&lt;=$W97),$Y97,IF(AND(MONTH(CY$6)=MONTH($W97),YEAR(CY$6)=YEAR($W97)),$T97-$X97*$Y97+$Y97,0))</f>
        <v>2557.91</v>
      </c>
      <c r="CZ97" s="261" t="n">
        <f aca="false">IF(AND(CZ$5&gt;$V97,CZ$6&lt;=$W97),$Y97,IF(AND(MONTH(CZ$6)=MONTH($W97),YEAR(CZ$6)=YEAR($W97)),$T97-$X97*$Y97+$Y97,0))</f>
        <v>2557.91</v>
      </c>
      <c r="DA97" s="261" t="n">
        <f aca="false">IF(AND(DA$5&gt;$V97,DA$6&lt;=$W97),$Y97,IF(AND(MONTH(DA$6)=MONTH($W97),YEAR(DA$6)=YEAR($W97)),$T97-$X97*$Y97+$Y97,0))</f>
        <v>2557.91</v>
      </c>
      <c r="DB97" s="261" t="n">
        <f aca="false">IF(AND(DB$5&gt;$V97,DB$6&lt;=$W97),$Y97,IF(AND(MONTH(DB$6)=MONTH($W97),YEAR(DB$6)=YEAR($W97)),$T97-$X97*$Y97+$Y97,0))</f>
        <v>2557.91</v>
      </c>
      <c r="DC97" s="261" t="n">
        <f aca="false">IF(AND(DC$5&gt;$V97,DC$6&lt;=$W97),$Y97,IF(AND(MONTH(DC$6)=MONTH($W97),YEAR(DC$6)=YEAR($W97)),$T97-$X97*$Y97+$Y97,0))</f>
        <v>2557.91</v>
      </c>
      <c r="DD97" s="261" t="n">
        <f aca="false">IF(AND(DD$5&gt;$V97,DD$6&lt;=$W97),$Y97,IF(AND(MONTH(DD$6)=MONTH($W97),YEAR(DD$6)=YEAR($W97)),$T97-$X97*$Y97+$Y97,0))</f>
        <v>2557.91</v>
      </c>
      <c r="DE97" s="261" t="n">
        <f aca="false">IF(AND(DE$5&gt;$V97,DE$6&lt;=$W97),$Y97,IF(AND(MONTH(DE$6)=MONTH($W97),YEAR(DE$6)=YEAR($W97)),$T97-$X97*$Y97+$Y97,0))</f>
        <v>2557.91</v>
      </c>
      <c r="DF97" s="261" t="n">
        <f aca="false">IF(AND(DF$5&gt;$V97,DF$6&lt;=$W97),$Y97,IF(AND(MONTH(DF$6)=MONTH($W97),YEAR(DF$6)=YEAR($W97)),$T97-$X97*$Y97+$Y97,0))</f>
        <v>2557.91</v>
      </c>
      <c r="DG97" s="261" t="n">
        <f aca="false">IF(AND(DG$5&gt;$V97,DG$6&lt;=$W97),$Y97,IF(AND(MONTH(DG$6)=MONTH($W97),YEAR(DG$6)=YEAR($W97)),$T97-$X97*$Y97+$Y97,0))</f>
        <v>2557.91</v>
      </c>
      <c r="DH97" s="261" t="n">
        <f aca="false">IF(AND(DH$5&gt;$V97,DH$6&lt;=$W97),$AN97,IF(AND(MONTH(DH$6)=MONTH($W97),YEAR(DH$6)=YEAR($W97)),$T97-$X97*$AN97+$AN97-Z97,0))+AM97</f>
        <v>-11510.57</v>
      </c>
      <c r="DI97" s="260" t="n">
        <f aca="false">CW97+CX97+CY97+CZ97+DA97+DB97+DC97+DD97+DE97+DF97+DG97+DH97</f>
        <v>16626.44</v>
      </c>
      <c r="DJ97" s="260" t="n">
        <f aca="false">T97+AG97+AJ97+AQ97+AS97+AU97+AW97</f>
        <v>235328</v>
      </c>
      <c r="DK97" s="260" t="n">
        <f aca="false">CU97+DI97-O97</f>
        <v>218701.57</v>
      </c>
      <c r="DL97" s="260" t="n">
        <f aca="false">DJ97-DK97</f>
        <v>16626.43</v>
      </c>
      <c r="DM97" s="262" t="n">
        <f aca="false">IF(AND(DM$5&gt;$CM97,DM$6&lt;=$CN97),$CS97,IF(AND(MONTH(DM$6)=MONTH($CN97),YEAR(DM$6)=YEAR($CN97)),$T97-$CO97*$CS97+$CS97,0))</f>
        <v>1385.54</v>
      </c>
      <c r="DN97" s="262" t="n">
        <f aca="false">IF(AND(DN$5&gt;$CM97,DN$6&lt;=$CN97),$CS97,IF(AND(MONTH(DN$6)=MONTH($CN97),YEAR(DN$6)=YEAR($CN97)),$T97-$CO97*$CS97+$CS97,0))</f>
        <v>1385.54</v>
      </c>
      <c r="DO97" s="262" t="n">
        <f aca="false">IF(AND(DO$5&gt;$CM97,DO$6&lt;=$CN97),$CS97,IF(AND(MONTH(DO$6)=MONTH($CN97),YEAR(DO$6)=YEAR($CN97)),$T97-$CO97*$CS97+$CS97,0))</f>
        <v>1385.54</v>
      </c>
      <c r="DP97" s="262" t="n">
        <f aca="false">IF(AND(DP$5&gt;$CM97,DP$6&lt;=$CN97),$CS97,IF(AND(MONTH(DP$6)=MONTH($CN97),YEAR(DP$6)=YEAR($CN97)),$T97-$CO97*$CS97+$CS97,0))</f>
        <v>1385.54</v>
      </c>
      <c r="DQ97" s="262" t="n">
        <f aca="false">IF(AND(DQ$5&gt;$CM97,DQ$6&lt;=$CN97),$CS97,IF(AND(MONTH(DQ$6)=MONTH($CN97),YEAR(DQ$6)=YEAR($CN97)),$T97-$CO97*$CS97+$CS97,0))</f>
        <v>1385.54</v>
      </c>
      <c r="DR97" s="262" t="n">
        <f aca="false">IF(AND(DR$5&gt;$CM97,DR$6&lt;=$CN97),$CS97,IF(AND(MONTH(DR$6)=MONTH($CN97),YEAR(DR$6)=YEAR($CN97)),$T97-$CO97*$CS97+$CS97,0))</f>
        <v>1385.54</v>
      </c>
      <c r="DS97" s="262" t="n">
        <f aca="false">IF(AND(DS$5&gt;$CM97,DS$6&lt;=$CN97),$CS97,IF(AND(MONTH(DS$6)=MONTH($CN97),YEAR(DS$6)=YEAR($CN97)),$T97-$CO97*$CS97+$CS97,0))</f>
        <v>1385.54</v>
      </c>
      <c r="DT97" s="262" t="n">
        <f aca="false">IF(AND(DT$5&gt;$CM97,DT$6&lt;=$CN97),$CS97,IF(AND(MONTH(DT$6)=MONTH($CN97),YEAR(DT$6)=YEAR($CN97)),$T97-$CO97*$CS97+$CS97,0))</f>
        <v>1385.54</v>
      </c>
      <c r="DU97" s="262" t="n">
        <f aca="false">IF(AND(DU$5&gt;$CM97,DU$6&lt;=$CN97),$CS97,IF(AND(MONTH(DU$6)=MONTH($CN97),YEAR(DU$6)=YEAR($CN97)),$T97-$CO97*$CS97+$CS97,0))</f>
        <v>1385.54</v>
      </c>
      <c r="DV97" s="262" t="n">
        <f aca="false">IF(AND(DV$5&gt;$CM97,DV$6&lt;=$CN97),$CS97,IF(AND(MONTH(DV$6)=MONTH($CN97),YEAR(DV$6)=YEAR($CN97)),$T97-$CO97*$CS97+$CS97,0))</f>
        <v>1385.54</v>
      </c>
      <c r="DW97" s="262" t="n">
        <f aca="false">IF(AND(DW$5&gt;$CM97,DW$6&lt;=$CN97),$CS97,IF(AND(MONTH(DW$6)=MONTH($CN97),YEAR(DW$6)=YEAR($CN97)),$T97-$CO97*$CS97+$CS97,0))</f>
        <v>1385.54</v>
      </c>
      <c r="DX97" s="262" t="n">
        <v>-11084.3</v>
      </c>
      <c r="DY97" s="260" t="n">
        <f aca="false">DM97+DN97+DO97+DP97+DQ97+DR97+DS97+DT97+DU97+DV97+DW97+DX97</f>
        <v>4156.64</v>
      </c>
      <c r="DZ97" s="260" t="n">
        <f aca="false">DJ97+AY97+BA97+BC97+BE97+BG97+BI97+BK97+BM97+BO97</f>
        <v>235328</v>
      </c>
      <c r="EA97" s="260" t="n">
        <f aca="false">DK97+DY97</f>
        <v>222858.21</v>
      </c>
      <c r="EB97" s="260" t="n">
        <f aca="false">DZ97-EA97</f>
        <v>12469.79</v>
      </c>
      <c r="EC97" s="261" t="n">
        <v>4156.61</v>
      </c>
      <c r="ED97" s="261" t="n">
        <v>4156.61</v>
      </c>
      <c r="EE97" s="262" t="n">
        <v>4156.57000000001</v>
      </c>
      <c r="EF97" s="261" t="n">
        <f aca="false">IF(AND(EF$5&gt;$V97,EF$6&lt;=$W97),$Y97,IF(AND(MONTH(EF$6)=MONTH($W97),YEAR(EF$6)=YEAR($W97)),$T97-$X97*$Y97+$Y97,0))</f>
        <v>0</v>
      </c>
      <c r="EG97" s="261" t="n">
        <f aca="false">IF(AND(EG$5&gt;$V97,EG$6&lt;=$W97),$Y97,IF(AND(MONTH(EG$6)=MONTH($W97),YEAR(EG$6)=YEAR($W97)),$T97-$X97*$Y97+$Y97,0))</f>
        <v>0</v>
      </c>
      <c r="EH97" s="261" t="n">
        <f aca="false">IF(AND(EH$5&gt;$V97,EH$6&lt;=$W97),$Y97,IF(AND(MONTH(EH$6)=MONTH($W97),YEAR(EH$6)=YEAR($W97)),$T97-$X97*$Y97+$Y97,0))</f>
        <v>0</v>
      </c>
      <c r="EI97" s="261" t="n">
        <f aca="false">IF(AND(EI$5&gt;$V97,EI$6&lt;=$W97),$Y97,IF(AND(MONTH(EI$6)=MONTH($W97),YEAR(EI$6)=YEAR($W97)),$T97-$X97*$Y97+$Y97,0))</f>
        <v>0</v>
      </c>
      <c r="EJ97" s="261" t="n">
        <f aca="false">IF(AND(EJ$5&gt;$V97,EJ$6&lt;=$W97),$Y97,IF(AND(MONTH(EJ$6)=MONTH($W97),YEAR(EJ$6)=YEAR($W97)),$T97-$X97*$Y97+$Y97,0))</f>
        <v>0</v>
      </c>
      <c r="EK97" s="261" t="n">
        <f aca="false">IF(AND(EK$5&gt;$V97,EK$6&lt;=$W97),$Y97,IF(AND(MONTH(EK$6)=MONTH($W97),YEAR(EK$6)=YEAR($W97)),$T97-$X97*$Y97+$Y97,0))</f>
        <v>0</v>
      </c>
      <c r="EL97" s="266" t="n">
        <v>0</v>
      </c>
      <c r="EM97" s="263" t="n">
        <v>0</v>
      </c>
      <c r="EN97" s="261" t="n">
        <v>0</v>
      </c>
      <c r="EO97" s="260" t="n">
        <f aca="false">EC97+ED97+EE97+EF97+EG97+EH97+EI97+EJ97+EK97+EL97+EM97+EN97</f>
        <v>12469.79</v>
      </c>
      <c r="EP97" s="260" t="n">
        <f aca="false">T97+AQ97+AS97+AU97+AW97+AY97+BA97+BC97+BE97+BG97+BI97+BK97+BM97+BO97+BQ97+BS97+BU97+BW97+BY97+CA97+CC97+CE97+CG97</f>
        <v>235328</v>
      </c>
      <c r="EQ97" s="260" t="n">
        <f aca="false">EA97+EO97</f>
        <v>235328</v>
      </c>
      <c r="ER97" s="260" t="n">
        <f aca="false">EP97-EQ97</f>
        <v>0</v>
      </c>
      <c r="ES97" s="261"/>
      <c r="ET97" s="261"/>
      <c r="EU97" s="261"/>
      <c r="EV97" s="261"/>
      <c r="EW97" s="261"/>
      <c r="EX97" s="261"/>
      <c r="EY97" s="261"/>
      <c r="EZ97" s="261"/>
      <c r="FA97" s="261"/>
      <c r="FB97" s="261"/>
      <c r="FC97" s="261"/>
      <c r="FD97" s="261"/>
      <c r="FE97" s="260" t="n">
        <f aca="false">ES97+ET97+EU97+EV97+EW97+EX97+EY97+EZ97+FA97+FB97+FC97+FD97</f>
        <v>0</v>
      </c>
      <c r="FF97" s="260" t="n">
        <f aca="false">EP97</f>
        <v>235328</v>
      </c>
      <c r="FG97" s="260" t="n">
        <f aca="false">EQ97+FE97</f>
        <v>235328</v>
      </c>
      <c r="FH97" s="260" t="n">
        <f aca="false">FF97-FG97</f>
        <v>0</v>
      </c>
      <c r="FI97" s="261"/>
      <c r="FJ97" s="261"/>
      <c r="FK97" s="261"/>
      <c r="FL97" s="261"/>
      <c r="FM97" s="261"/>
      <c r="FN97" s="261"/>
      <c r="FO97" s="261"/>
      <c r="FP97" s="261"/>
      <c r="FQ97" s="261"/>
      <c r="FR97" s="261"/>
      <c r="FS97" s="261"/>
      <c r="FT97" s="261"/>
      <c r="FU97" s="260" t="n">
        <f aca="false">FI97+FJ97+FK97+FL97+FM97+FN97+FO97+FP97+FQ97+FR97+FS97+FT97</f>
        <v>0</v>
      </c>
      <c r="FV97" s="260" t="n">
        <f aca="false">FF97</f>
        <v>235328</v>
      </c>
      <c r="FW97" s="260" t="n">
        <f aca="false">FG97+FU97</f>
        <v>235328</v>
      </c>
      <c r="FX97" s="260" t="n">
        <f aca="false">FV97-FW97</f>
        <v>0</v>
      </c>
      <c r="FY97" s="261"/>
      <c r="FZ97" s="261"/>
      <c r="GA97" s="261"/>
      <c r="GB97" s="261"/>
      <c r="GC97" s="261"/>
      <c r="GD97" s="261"/>
      <c r="GE97" s="261"/>
      <c r="GF97" s="261"/>
      <c r="GG97" s="261"/>
      <c r="GH97" s="261"/>
      <c r="GI97" s="261"/>
      <c r="GJ97" s="261"/>
      <c r="GK97" s="260" t="n">
        <f aca="false">FY97+FZ97+GA97+GB97+GC97+GD97+GE97+GF97+GG97+GH97+GI97+GJ97</f>
        <v>0</v>
      </c>
      <c r="GL97" s="260" t="n">
        <f aca="false">FV97</f>
        <v>235328</v>
      </c>
      <c r="GM97" s="260" t="n">
        <f aca="false">FW97+GK97</f>
        <v>235328</v>
      </c>
      <c r="GN97" s="260" t="n">
        <f aca="false">GL97-GM97</f>
        <v>0</v>
      </c>
      <c r="GO97" s="261"/>
      <c r="GP97" s="261"/>
      <c r="GQ97" s="261"/>
      <c r="GR97" s="261"/>
      <c r="GS97" s="261"/>
      <c r="GT97" s="261"/>
      <c r="GU97" s="261"/>
      <c r="GV97" s="261"/>
      <c r="GW97" s="261"/>
      <c r="GX97" s="261"/>
      <c r="GY97" s="261"/>
      <c r="GZ97" s="261"/>
      <c r="HA97" s="260" t="n">
        <f aca="false">GO97+GP97+GQ97+GR97+GS97+GT97+GU97+GV97+GW97+GX97+GY97+GZ97</f>
        <v>0</v>
      </c>
      <c r="HB97" s="260" t="n">
        <f aca="false">GL97</f>
        <v>235328</v>
      </c>
      <c r="HC97" s="260" t="n">
        <f aca="false">GM97+HA97</f>
        <v>235328</v>
      </c>
      <c r="HD97" s="260" t="n">
        <f aca="false">HB97-HC97</f>
        <v>0</v>
      </c>
      <c r="HE97" s="264" t="n">
        <f aca="false">GO97-GJ97</f>
        <v>0</v>
      </c>
      <c r="HF97" s="264"/>
      <c r="HG97" s="264"/>
      <c r="HH97" s="264"/>
      <c r="HI97" s="264"/>
      <c r="HJ97" s="264"/>
      <c r="HK97" s="264"/>
      <c r="HL97" s="264"/>
      <c r="HM97" s="264"/>
      <c r="HN97" s="264"/>
      <c r="HO97" s="264"/>
      <c r="HP97" s="264"/>
      <c r="HQ97" s="264"/>
      <c r="HR97" s="264"/>
      <c r="HS97" s="264"/>
      <c r="HT97" s="264"/>
      <c r="HU97" s="264"/>
      <c r="HV97" s="264"/>
      <c r="HW97" s="264"/>
      <c r="HX97" s="264"/>
      <c r="HY97" s="264"/>
      <c r="HZ97" s="264"/>
      <c r="IA97" s="264"/>
      <c r="IB97" s="264"/>
      <c r="IC97" s="264"/>
      <c r="ID97" s="264"/>
      <c r="IE97" s="264"/>
      <c r="IF97" s="264"/>
      <c r="IG97" s="264"/>
      <c r="IH97" s="264"/>
      <c r="II97" s="264"/>
      <c r="IJ97" s="264"/>
      <c r="IK97" s="264"/>
      <c r="IL97" s="264"/>
      <c r="IM97" s="264"/>
      <c r="IN97" s="264"/>
      <c r="IO97" s="264"/>
      <c r="IP97" s="264"/>
      <c r="IQ97" s="264"/>
      <c r="IR97" s="264"/>
      <c r="IS97" s="264"/>
      <c r="IT97" s="264"/>
      <c r="IU97" s="264"/>
      <c r="IV97" s="264"/>
      <c r="IW97" s="264"/>
      <c r="IX97" s="264"/>
      <c r="IY97" s="264"/>
      <c r="IZ97" s="264"/>
      <c r="JA97" s="264"/>
      <c r="JB97" s="264"/>
      <c r="JC97" s="264"/>
      <c r="JD97" s="264"/>
      <c r="JE97" s="264"/>
      <c r="JF97" s="264"/>
      <c r="JG97" s="264"/>
      <c r="JH97" s="264"/>
      <c r="JI97" s="264"/>
      <c r="JJ97" s="264"/>
      <c r="JK97" s="264"/>
      <c r="JL97" s="264"/>
      <c r="JM97" s="265"/>
      <c r="JN97" s="265" t="n">
        <f aca="false">DH97-DG97</f>
        <v>-14068.48</v>
      </c>
    </row>
    <row r="98" s="201" customFormat="true" ht="22.35" hidden="false" customHeight="false" outlineLevel="0" collapsed="false">
      <c r="A98" s="249" t="n">
        <v>66</v>
      </c>
      <c r="B98" s="250" t="s">
        <v>566</v>
      </c>
      <c r="C98" s="251" t="n">
        <v>4226</v>
      </c>
      <c r="D98" s="252" t="s">
        <v>471</v>
      </c>
      <c r="E98" s="252" t="s">
        <v>507</v>
      </c>
      <c r="F98" s="253" t="n">
        <v>1</v>
      </c>
      <c r="G98" s="254" t="n">
        <v>229760</v>
      </c>
      <c r="H98" s="255" t="n">
        <v>0.18</v>
      </c>
      <c r="I98" s="256" t="n">
        <f aca="false">ROUND(F98*G98,2)</f>
        <v>229760</v>
      </c>
      <c r="J98" s="254" t="n">
        <f aca="false">ROUND(I98+F98*G98*H98,2)</f>
        <v>271116.8</v>
      </c>
      <c r="K98" s="257" t="n">
        <v>42155</v>
      </c>
      <c r="L98" s="257" t="n">
        <f aca="false">EDATE(K98,M98)-1</f>
        <v>44011</v>
      </c>
      <c r="M98" s="258" t="n">
        <v>61</v>
      </c>
      <c r="N98" s="254" t="n">
        <f aca="false">ROUND(G98/M98,2)*F98</f>
        <v>3766.56</v>
      </c>
      <c r="O98" s="254" t="n">
        <v>32466.09</v>
      </c>
      <c r="P98" s="254"/>
      <c r="Q98" s="253" t="n">
        <v>1</v>
      </c>
      <c r="R98" s="254" t="n">
        <f aca="false">I98+AG98+P98</f>
        <v>229760</v>
      </c>
      <c r="S98" s="255" t="n">
        <f aca="false">H98</f>
        <v>0.18</v>
      </c>
      <c r="T98" s="254" t="n">
        <f aca="false">ROUND(Q98*R98,2)</f>
        <v>229760</v>
      </c>
      <c r="U98" s="254" t="n">
        <f aca="false">ROUND(T98+Q98*R98*S98,2)</f>
        <v>271116.8</v>
      </c>
      <c r="V98" s="257" t="n">
        <v>42155</v>
      </c>
      <c r="W98" s="257" t="n">
        <f aca="false">EDATE(V98,X98)-1</f>
        <v>44956</v>
      </c>
      <c r="X98" s="258" t="n">
        <v>92</v>
      </c>
      <c r="Y98" s="254" t="n">
        <f aca="false">ROUND((R98-Z98)/X98,2)*Q98</f>
        <v>2497.39</v>
      </c>
      <c r="Z98" s="254" t="n">
        <v>0</v>
      </c>
      <c r="AA98" s="254" t="n">
        <v>0</v>
      </c>
      <c r="AB98" s="254"/>
      <c r="AC98" s="254"/>
      <c r="AD98" s="254"/>
      <c r="AE98" s="254"/>
      <c r="AF98" s="254"/>
      <c r="AG98" s="254"/>
      <c r="AH98" s="254"/>
      <c r="AI98" s="254"/>
      <c r="AJ98" s="254"/>
      <c r="AK98" s="254"/>
      <c r="AL98" s="254"/>
      <c r="AM98" s="254" t="n">
        <v>-13735.7</v>
      </c>
      <c r="AN98" s="259" t="n">
        <f aca="false">ROUND((T98-Z98+AG98+AJ98)/X98,2)</f>
        <v>2497.39</v>
      </c>
      <c r="AO98" s="254"/>
      <c r="AP98" s="254"/>
      <c r="AQ98" s="254"/>
      <c r="AR98" s="254"/>
      <c r="AS98" s="254"/>
      <c r="AT98" s="254"/>
      <c r="AU98" s="254"/>
      <c r="AV98" s="254"/>
      <c r="AW98" s="254"/>
      <c r="AX98" s="254"/>
      <c r="AY98" s="254"/>
      <c r="AZ98" s="254"/>
      <c r="BA98" s="254"/>
      <c r="BB98" s="254"/>
      <c r="BC98" s="254"/>
      <c r="BD98" s="254"/>
      <c r="BE98" s="254"/>
      <c r="BF98" s="254"/>
      <c r="BG98" s="254"/>
      <c r="BH98" s="254"/>
      <c r="BI98" s="254"/>
      <c r="BJ98" s="254"/>
      <c r="BK98" s="254"/>
      <c r="BL98" s="254"/>
      <c r="BM98" s="254"/>
      <c r="BN98" s="254"/>
      <c r="BO98" s="254"/>
      <c r="BP98" s="254"/>
      <c r="BQ98" s="254"/>
      <c r="BR98" s="254"/>
      <c r="BS98" s="254"/>
      <c r="BT98" s="254"/>
      <c r="BU98" s="254"/>
      <c r="BV98" s="254"/>
      <c r="BW98" s="254"/>
      <c r="BX98" s="254"/>
      <c r="BY98" s="254"/>
      <c r="BZ98" s="254"/>
      <c r="CA98" s="254"/>
      <c r="CB98" s="254"/>
      <c r="CC98" s="254"/>
      <c r="CD98" s="254"/>
      <c r="CE98" s="254"/>
      <c r="CF98" s="254"/>
      <c r="CG98" s="254"/>
      <c r="CH98" s="254"/>
      <c r="CI98" s="254" t="e">
        <f aca="false">#N/A</f>
        <v>#N/A</v>
      </c>
      <c r="CJ98" s="254"/>
      <c r="CK98" s="254"/>
      <c r="CL98" s="254"/>
      <c r="CM98" s="257" t="n">
        <v>42155</v>
      </c>
      <c r="CN98" s="257" t="n">
        <f aca="false">EDATE(CM98,CO98)-1+365</f>
        <v>45655</v>
      </c>
      <c r="CO98" s="254" t="n">
        <v>103</v>
      </c>
      <c r="CP98" s="254" t="n">
        <v>79</v>
      </c>
      <c r="CQ98" s="254" t="n">
        <f aca="false">ROUND((R98-Z98)*(CP98/X98),2)</f>
        <v>197293.91</v>
      </c>
      <c r="CR98" s="254" t="n">
        <f aca="false">R98-CQ98</f>
        <v>32466.09</v>
      </c>
      <c r="CS98" s="254" t="n">
        <f aca="false">ROUND((CR98-Z98)/(CO98-CP98),2)</f>
        <v>1352.75</v>
      </c>
      <c r="CT98" s="260" t="n">
        <f aca="false">I98</f>
        <v>229760</v>
      </c>
      <c r="CU98" s="260" t="n">
        <f aca="false">CT98-CV98</f>
        <v>229760</v>
      </c>
      <c r="CV98" s="260" t="n">
        <v>0</v>
      </c>
      <c r="CW98" s="261" t="n">
        <f aca="false">IF(AND(CW$5&gt;$V98,CW$6&lt;=$W98),$Y98,IF(AND(MONTH(CW$6)=MONTH($W98),YEAR(CW$6)=YEAR($W98)),$T98-$X98*$Y98+$Y98,0))</f>
        <v>2497.39</v>
      </c>
      <c r="CX98" s="261" t="n">
        <f aca="false">IF(AND(CX$5&gt;$V98,CX$6&lt;=$W98),$Y98,IF(AND(MONTH(CX$6)=MONTH($W98),YEAR(CX$6)=YEAR($W98)),$T98-$X98*$Y98+$Y98,0))</f>
        <v>2497.39</v>
      </c>
      <c r="CY98" s="261" t="n">
        <f aca="false">IF(AND(CY$5&gt;$V98,CY$6&lt;=$W98),$Y98,IF(AND(MONTH(CY$6)=MONTH($W98),YEAR(CY$6)=YEAR($W98)),$T98-$X98*$Y98+$Y98,0))</f>
        <v>2497.39</v>
      </c>
      <c r="CZ98" s="261" t="n">
        <f aca="false">IF(AND(CZ$5&gt;$V98,CZ$6&lt;=$W98),$Y98,IF(AND(MONTH(CZ$6)=MONTH($W98),YEAR(CZ$6)=YEAR($W98)),$T98-$X98*$Y98+$Y98,0))</f>
        <v>2497.39</v>
      </c>
      <c r="DA98" s="261" t="n">
        <f aca="false">IF(AND(DA$5&gt;$V98,DA$6&lt;=$W98),$Y98,IF(AND(MONTH(DA$6)=MONTH($W98),YEAR(DA$6)=YEAR($W98)),$T98-$X98*$Y98+$Y98,0))</f>
        <v>2497.39</v>
      </c>
      <c r="DB98" s="261" t="n">
        <f aca="false">IF(AND(DB$5&gt;$V98,DB$6&lt;=$W98),$Y98,IF(AND(MONTH(DB$6)=MONTH($W98),YEAR(DB$6)=YEAR($W98)),$T98-$X98*$Y98+$Y98,0))</f>
        <v>2497.39</v>
      </c>
      <c r="DC98" s="261" t="n">
        <f aca="false">IF(AND(DC$5&gt;$V98,DC$6&lt;=$W98),$Y98,IF(AND(MONTH(DC$6)=MONTH($W98),YEAR(DC$6)=YEAR($W98)),$T98-$X98*$Y98+$Y98,0))</f>
        <v>2497.39</v>
      </c>
      <c r="DD98" s="261" t="n">
        <f aca="false">IF(AND(DD$5&gt;$V98,DD$6&lt;=$W98),$Y98,IF(AND(MONTH(DD$6)=MONTH($W98),YEAR(DD$6)=YEAR($W98)),$T98-$X98*$Y98+$Y98,0))</f>
        <v>2497.39</v>
      </c>
      <c r="DE98" s="261" t="n">
        <f aca="false">IF(AND(DE$5&gt;$V98,DE$6&lt;=$W98),$Y98,IF(AND(MONTH(DE$6)=MONTH($W98),YEAR(DE$6)=YEAR($W98)),$T98-$X98*$Y98+$Y98,0))</f>
        <v>2497.39</v>
      </c>
      <c r="DF98" s="261" t="n">
        <f aca="false">IF(AND(DF$5&gt;$V98,DF$6&lt;=$W98),$Y98,IF(AND(MONTH(DF$6)=MONTH($W98),YEAR(DF$6)=YEAR($W98)),$T98-$X98*$Y98+$Y98,0))</f>
        <v>2497.39</v>
      </c>
      <c r="DG98" s="261" t="n">
        <f aca="false">IF(AND(DG$5&gt;$V98,DG$6&lt;=$W98),$Y98,IF(AND(MONTH(DG$6)=MONTH($W98),YEAR(DG$6)=YEAR($W98)),$T98-$X98*$Y98+$Y98,0))</f>
        <v>2497.39</v>
      </c>
      <c r="DH98" s="261" t="n">
        <f aca="false">IF(AND(DH$5&gt;$V98,DH$6&lt;=$W98),$AN98,IF(AND(MONTH(DH$6)=MONTH($W98),YEAR(DH$6)=YEAR($W98)),$T98-$X98*$AN98+$AN98-Z98,0))+AM98</f>
        <v>-11238.31</v>
      </c>
      <c r="DI98" s="260" t="n">
        <f aca="false">CW98+CX98+CY98+CZ98+DA98+DB98+DC98+DD98+DE98+DF98+DG98+DH98</f>
        <v>16232.98</v>
      </c>
      <c r="DJ98" s="260" t="n">
        <f aca="false">T98+AG98+AJ98+AQ98+AS98+AU98+AW98</f>
        <v>229760</v>
      </c>
      <c r="DK98" s="260" t="n">
        <f aca="false">CU98+DI98-O98</f>
        <v>213526.89</v>
      </c>
      <c r="DL98" s="260" t="n">
        <f aca="false">DJ98-DK98</f>
        <v>16233.11</v>
      </c>
      <c r="DM98" s="262" t="n">
        <f aca="false">IF(AND(DM$5&gt;$CM98,DM$6&lt;=$CN98),$CS98,IF(AND(MONTH(DM$6)=MONTH($CN98),YEAR(DM$6)=YEAR($CN98)),$T98-$CO98*$CS98+$CS98,0))</f>
        <v>1352.75</v>
      </c>
      <c r="DN98" s="262" t="n">
        <f aca="false">IF(AND(DN$5&gt;$CM98,DN$6&lt;=$CN98),$CS98,IF(AND(MONTH(DN$6)=MONTH($CN98),YEAR(DN$6)=YEAR($CN98)),$T98-$CO98*$CS98+$CS98,0))</f>
        <v>1352.75</v>
      </c>
      <c r="DO98" s="262" t="n">
        <f aca="false">IF(AND(DO$5&gt;$CM98,DO$6&lt;=$CN98),$CS98,IF(AND(MONTH(DO$6)=MONTH($CN98),YEAR(DO$6)=YEAR($CN98)),$T98-$CO98*$CS98+$CS98,0))</f>
        <v>1352.75</v>
      </c>
      <c r="DP98" s="262" t="n">
        <f aca="false">IF(AND(DP$5&gt;$CM98,DP$6&lt;=$CN98),$CS98,IF(AND(MONTH(DP$6)=MONTH($CN98),YEAR(DP$6)=YEAR($CN98)),$T98-$CO98*$CS98+$CS98,0))</f>
        <v>1352.75</v>
      </c>
      <c r="DQ98" s="262" t="n">
        <f aca="false">IF(AND(DQ$5&gt;$CM98,DQ$6&lt;=$CN98),$CS98,IF(AND(MONTH(DQ$6)=MONTH($CN98),YEAR(DQ$6)=YEAR($CN98)),$T98-$CO98*$CS98+$CS98,0))</f>
        <v>1352.75</v>
      </c>
      <c r="DR98" s="262" t="n">
        <f aca="false">IF(AND(DR$5&gt;$CM98,DR$6&lt;=$CN98),$CS98,IF(AND(MONTH(DR$6)=MONTH($CN98),YEAR(DR$6)=YEAR($CN98)),$T98-$CO98*$CS98+$CS98,0))</f>
        <v>1352.75</v>
      </c>
      <c r="DS98" s="262" t="n">
        <f aca="false">IF(AND(DS$5&gt;$CM98,DS$6&lt;=$CN98),$CS98,IF(AND(MONTH(DS$6)=MONTH($CN98),YEAR(DS$6)=YEAR($CN98)),$T98-$CO98*$CS98+$CS98,0))</f>
        <v>1352.75</v>
      </c>
      <c r="DT98" s="262" t="n">
        <f aca="false">IF(AND(DT$5&gt;$CM98,DT$6&lt;=$CN98),$CS98,IF(AND(MONTH(DT$6)=MONTH($CN98),YEAR(DT$6)=YEAR($CN98)),$T98-$CO98*$CS98+$CS98,0))</f>
        <v>1352.75</v>
      </c>
      <c r="DU98" s="262" t="n">
        <f aca="false">IF(AND(DU$5&gt;$CM98,DU$6&lt;=$CN98),$CS98,IF(AND(MONTH(DU$6)=MONTH($CN98),YEAR(DU$6)=YEAR($CN98)),$T98-$CO98*$CS98+$CS98,0))</f>
        <v>1352.75</v>
      </c>
      <c r="DV98" s="262" t="n">
        <f aca="false">IF(AND(DV$5&gt;$CM98,DV$6&lt;=$CN98),$CS98,IF(AND(MONTH(DV$6)=MONTH($CN98),YEAR(DV$6)=YEAR($CN98)),$T98-$CO98*$CS98+$CS98,0))</f>
        <v>1352.75</v>
      </c>
      <c r="DW98" s="262" t="n">
        <f aca="false">IF(AND(DW$5&gt;$CM98,DW$6&lt;=$CN98),$CS98,IF(AND(MONTH(DW$6)=MONTH($CN98),YEAR(DW$6)=YEAR($CN98)),$T98-$CO98*$CS98+$CS98,0))</f>
        <v>1352.75</v>
      </c>
      <c r="DX98" s="262" t="n">
        <v>-10822.1</v>
      </c>
      <c r="DY98" s="260" t="n">
        <f aca="false">DM98+DN98+DO98+DP98+DQ98+DR98+DS98+DT98+DU98+DV98+DW98+DX98</f>
        <v>4058.15</v>
      </c>
      <c r="DZ98" s="260" t="n">
        <f aca="false">DJ98+AY98+BA98+BC98+BE98+BG98+BI98+BK98+BM98+BO98</f>
        <v>229760</v>
      </c>
      <c r="EA98" s="260" t="n">
        <f aca="false">DK98+DY98</f>
        <v>217585.04</v>
      </c>
      <c r="EB98" s="260" t="n">
        <f aca="false">DZ98-EA98</f>
        <v>12174.96</v>
      </c>
      <c r="EC98" s="261" t="n">
        <v>4058.28</v>
      </c>
      <c r="ED98" s="261" t="n">
        <v>4058.28</v>
      </c>
      <c r="EE98" s="262" t="n">
        <v>4058.39999999999</v>
      </c>
      <c r="EF98" s="261" t="n">
        <f aca="false">IF(AND(EF$5&gt;$V98,EF$6&lt;=$W98),$Y98,IF(AND(MONTH(EF$6)=MONTH($W98),YEAR(EF$6)=YEAR($W98)),$T98-$X98*$Y98+$Y98,0))</f>
        <v>0</v>
      </c>
      <c r="EG98" s="261" t="n">
        <f aca="false">IF(AND(EG$5&gt;$V98,EG$6&lt;=$W98),$Y98,IF(AND(MONTH(EG$6)=MONTH($W98),YEAR(EG$6)=YEAR($W98)),$T98-$X98*$Y98+$Y98,0))</f>
        <v>0</v>
      </c>
      <c r="EH98" s="261" t="n">
        <f aca="false">IF(AND(EH$5&gt;$V98,EH$6&lt;=$W98),$Y98,IF(AND(MONTH(EH$6)=MONTH($W98),YEAR(EH$6)=YEAR($W98)),$T98-$X98*$Y98+$Y98,0))</f>
        <v>0</v>
      </c>
      <c r="EI98" s="261" t="n">
        <f aca="false">IF(AND(EI$5&gt;$V98,EI$6&lt;=$W98),$Y98,IF(AND(MONTH(EI$6)=MONTH($W98),YEAR(EI$6)=YEAR($W98)),$T98-$X98*$Y98+$Y98,0))</f>
        <v>0</v>
      </c>
      <c r="EJ98" s="261" t="n">
        <f aca="false">IF(AND(EJ$5&gt;$V98,EJ$6&lt;=$W98),$Y98,IF(AND(MONTH(EJ$6)=MONTH($W98),YEAR(EJ$6)=YEAR($W98)),$T98-$X98*$Y98+$Y98,0))</f>
        <v>0</v>
      </c>
      <c r="EK98" s="261" t="n">
        <f aca="false">IF(AND(EK$5&gt;$V98,EK$6&lt;=$W98),$Y98,IF(AND(MONTH(EK$6)=MONTH($W98),YEAR(EK$6)=YEAR($W98)),$T98-$X98*$Y98+$Y98,0))</f>
        <v>0</v>
      </c>
      <c r="EL98" s="266" t="n">
        <v>0</v>
      </c>
      <c r="EM98" s="263" t="n">
        <v>0</v>
      </c>
      <c r="EN98" s="261" t="n">
        <v>0</v>
      </c>
      <c r="EO98" s="260" t="n">
        <f aca="false">EC98+ED98+EE98+EF98+EG98+EH98+EI98+EJ98+EK98+EL98+EM98+EN98</f>
        <v>12174.96</v>
      </c>
      <c r="EP98" s="260" t="n">
        <f aca="false">T98+AQ98+AS98+AU98+AW98+AY98+BA98+BC98+BE98+BG98+BI98+BK98+BM98+BO98+BQ98+BS98+BU98+BW98+BY98+CA98+CC98+CE98+CG98</f>
        <v>229760</v>
      </c>
      <c r="EQ98" s="260" t="n">
        <f aca="false">EA98+EO98</f>
        <v>229760</v>
      </c>
      <c r="ER98" s="260" t="n">
        <f aca="false">EP98-EQ98</f>
        <v>0</v>
      </c>
      <c r="ES98" s="261"/>
      <c r="ET98" s="261"/>
      <c r="EU98" s="261"/>
      <c r="EV98" s="261"/>
      <c r="EW98" s="261"/>
      <c r="EX98" s="261"/>
      <c r="EY98" s="261"/>
      <c r="EZ98" s="261"/>
      <c r="FA98" s="261"/>
      <c r="FB98" s="261"/>
      <c r="FC98" s="261"/>
      <c r="FD98" s="261"/>
      <c r="FE98" s="260" t="n">
        <f aca="false">ES98+ET98+EU98+EV98+EW98+EX98+EY98+EZ98+FA98+FB98+FC98+FD98</f>
        <v>0</v>
      </c>
      <c r="FF98" s="260" t="n">
        <f aca="false">EP98</f>
        <v>229760</v>
      </c>
      <c r="FG98" s="260" t="n">
        <f aca="false">EQ98+FE98</f>
        <v>229760</v>
      </c>
      <c r="FH98" s="260" t="n">
        <f aca="false">FF98-FG98</f>
        <v>0</v>
      </c>
      <c r="FI98" s="261"/>
      <c r="FJ98" s="261"/>
      <c r="FK98" s="261"/>
      <c r="FL98" s="261"/>
      <c r="FM98" s="261"/>
      <c r="FN98" s="261"/>
      <c r="FO98" s="261"/>
      <c r="FP98" s="261"/>
      <c r="FQ98" s="261"/>
      <c r="FR98" s="261"/>
      <c r="FS98" s="261"/>
      <c r="FT98" s="261"/>
      <c r="FU98" s="260" t="n">
        <f aca="false">FI98+FJ98+FK98+FL98+FM98+FN98+FO98+FP98+FQ98+FR98+FS98+FT98</f>
        <v>0</v>
      </c>
      <c r="FV98" s="260" t="n">
        <f aca="false">FF98</f>
        <v>229760</v>
      </c>
      <c r="FW98" s="260" t="n">
        <f aca="false">FG98+FU98</f>
        <v>229760</v>
      </c>
      <c r="FX98" s="260" t="n">
        <f aca="false">FV98-FW98</f>
        <v>0</v>
      </c>
      <c r="FY98" s="261"/>
      <c r="FZ98" s="261"/>
      <c r="GA98" s="261"/>
      <c r="GB98" s="261"/>
      <c r="GC98" s="261"/>
      <c r="GD98" s="261"/>
      <c r="GE98" s="261"/>
      <c r="GF98" s="261"/>
      <c r="GG98" s="261"/>
      <c r="GH98" s="261"/>
      <c r="GI98" s="261"/>
      <c r="GJ98" s="261"/>
      <c r="GK98" s="260" t="n">
        <f aca="false">FY98+FZ98+GA98+GB98+GC98+GD98+GE98+GF98+GG98+GH98+GI98+GJ98</f>
        <v>0</v>
      </c>
      <c r="GL98" s="260" t="n">
        <f aca="false">FV98</f>
        <v>229760</v>
      </c>
      <c r="GM98" s="260" t="n">
        <f aca="false">FW98+GK98</f>
        <v>229760</v>
      </c>
      <c r="GN98" s="260" t="n">
        <f aca="false">GL98-GM98</f>
        <v>0</v>
      </c>
      <c r="GO98" s="261"/>
      <c r="GP98" s="261"/>
      <c r="GQ98" s="261"/>
      <c r="GR98" s="261"/>
      <c r="GS98" s="261"/>
      <c r="GT98" s="261"/>
      <c r="GU98" s="261"/>
      <c r="GV98" s="261"/>
      <c r="GW98" s="261"/>
      <c r="GX98" s="261"/>
      <c r="GY98" s="261"/>
      <c r="GZ98" s="261"/>
      <c r="HA98" s="260" t="n">
        <f aca="false">GO98+GP98+GQ98+GR98+GS98+GT98+GU98+GV98+GW98+GX98+GY98+GZ98</f>
        <v>0</v>
      </c>
      <c r="HB98" s="260" t="n">
        <f aca="false">GL98</f>
        <v>229760</v>
      </c>
      <c r="HC98" s="260" t="n">
        <f aca="false">GM98+HA98</f>
        <v>229760</v>
      </c>
      <c r="HD98" s="260" t="n">
        <f aca="false">HB98-HC98</f>
        <v>0</v>
      </c>
      <c r="HE98" s="264" t="n">
        <f aca="false">GO98-GJ98</f>
        <v>0</v>
      </c>
      <c r="HF98" s="264"/>
      <c r="HG98" s="264"/>
      <c r="HH98" s="264"/>
      <c r="HI98" s="264"/>
      <c r="HJ98" s="264"/>
      <c r="HK98" s="264"/>
      <c r="HL98" s="264"/>
      <c r="HM98" s="264"/>
      <c r="HN98" s="264"/>
      <c r="HO98" s="264"/>
      <c r="HP98" s="264"/>
      <c r="HQ98" s="264"/>
      <c r="HR98" s="264"/>
      <c r="HS98" s="264"/>
      <c r="HT98" s="264"/>
      <c r="HU98" s="264"/>
      <c r="HV98" s="264"/>
      <c r="HW98" s="264"/>
      <c r="HX98" s="264"/>
      <c r="HY98" s="264"/>
      <c r="HZ98" s="264"/>
      <c r="IA98" s="264"/>
      <c r="IB98" s="264"/>
      <c r="IC98" s="264"/>
      <c r="ID98" s="264"/>
      <c r="IE98" s="264"/>
      <c r="IF98" s="264"/>
      <c r="IG98" s="264"/>
      <c r="IH98" s="264"/>
      <c r="II98" s="264"/>
      <c r="IJ98" s="264"/>
      <c r="IK98" s="264"/>
      <c r="IL98" s="264"/>
      <c r="IM98" s="264"/>
      <c r="IN98" s="264"/>
      <c r="IO98" s="264"/>
      <c r="IP98" s="264"/>
      <c r="IQ98" s="264"/>
      <c r="IR98" s="264"/>
      <c r="IS98" s="264"/>
      <c r="IT98" s="264"/>
      <c r="IU98" s="264"/>
      <c r="IV98" s="264"/>
      <c r="IW98" s="264"/>
      <c r="IX98" s="264"/>
      <c r="IY98" s="264"/>
      <c r="IZ98" s="264"/>
      <c r="JA98" s="264"/>
      <c r="JB98" s="264"/>
      <c r="JC98" s="264"/>
      <c r="JD98" s="264"/>
      <c r="JE98" s="264"/>
      <c r="JF98" s="264"/>
      <c r="JG98" s="264"/>
      <c r="JH98" s="264"/>
      <c r="JI98" s="264"/>
      <c r="JJ98" s="264"/>
      <c r="JK98" s="264"/>
      <c r="JL98" s="264"/>
      <c r="JM98" s="265"/>
      <c r="JN98" s="265" t="n">
        <f aca="false">DH98-DG98</f>
        <v>-13735.7</v>
      </c>
    </row>
    <row r="99" s="201" customFormat="true" ht="32.8" hidden="false" customHeight="false" outlineLevel="0" collapsed="false">
      <c r="A99" s="249" t="n">
        <v>67</v>
      </c>
      <c r="B99" s="250" t="s">
        <v>567</v>
      </c>
      <c r="C99" s="251" t="n">
        <v>4227</v>
      </c>
      <c r="D99" s="252" t="s">
        <v>471</v>
      </c>
      <c r="E99" s="252" t="s">
        <v>507</v>
      </c>
      <c r="F99" s="253" t="n">
        <v>1</v>
      </c>
      <c r="G99" s="254" t="n">
        <v>235328</v>
      </c>
      <c r="H99" s="255" t="n">
        <v>0.18</v>
      </c>
      <c r="I99" s="256" t="n">
        <f aca="false">ROUND(F99*G99,2)</f>
        <v>235328</v>
      </c>
      <c r="J99" s="254" t="n">
        <f aca="false">ROUND(I99+F99*G99*H99,2)</f>
        <v>277687.04</v>
      </c>
      <c r="K99" s="257" t="n">
        <v>42155</v>
      </c>
      <c r="L99" s="257" t="n">
        <f aca="false">EDATE(K99,M99)-1</f>
        <v>44011</v>
      </c>
      <c r="M99" s="258" t="n">
        <v>61</v>
      </c>
      <c r="N99" s="254" t="n">
        <f aca="false">ROUND(G99/M99,2)*F99</f>
        <v>3857.84</v>
      </c>
      <c r="O99" s="254" t="n">
        <v>33252.87</v>
      </c>
      <c r="P99" s="254"/>
      <c r="Q99" s="253" t="n">
        <v>1</v>
      </c>
      <c r="R99" s="254" t="n">
        <f aca="false">I99+AG99+P99</f>
        <v>235328</v>
      </c>
      <c r="S99" s="255" t="n">
        <f aca="false">H99</f>
        <v>0.18</v>
      </c>
      <c r="T99" s="254" t="n">
        <f aca="false">ROUND(Q99*R99,2)</f>
        <v>235328</v>
      </c>
      <c r="U99" s="254" t="n">
        <f aca="false">ROUND(T99+Q99*R99*S99,2)</f>
        <v>277687.04</v>
      </c>
      <c r="V99" s="257" t="n">
        <v>42155</v>
      </c>
      <c r="W99" s="257" t="n">
        <f aca="false">EDATE(V99,X99)-1</f>
        <v>44956</v>
      </c>
      <c r="X99" s="258" t="n">
        <v>92</v>
      </c>
      <c r="Y99" s="254" t="n">
        <f aca="false">ROUND((R99-Z99)/X99,2)*Q99</f>
        <v>2557.91</v>
      </c>
      <c r="Z99" s="254" t="n">
        <v>0</v>
      </c>
      <c r="AA99" s="254" t="n">
        <v>0</v>
      </c>
      <c r="AB99" s="254"/>
      <c r="AC99" s="254"/>
      <c r="AD99" s="254"/>
      <c r="AE99" s="254"/>
      <c r="AF99" s="254"/>
      <c r="AG99" s="254"/>
      <c r="AH99" s="254"/>
      <c r="AI99" s="254"/>
      <c r="AJ99" s="254"/>
      <c r="AK99" s="254"/>
      <c r="AL99" s="254"/>
      <c r="AM99" s="254" t="n">
        <v>-14068.48</v>
      </c>
      <c r="AN99" s="259" t="n">
        <f aca="false">ROUND((T99-Z99+AG99+AJ99)/X99,2)</f>
        <v>2557.91</v>
      </c>
      <c r="AO99" s="254"/>
      <c r="AP99" s="254"/>
      <c r="AQ99" s="254"/>
      <c r="AR99" s="254"/>
      <c r="AS99" s="254"/>
      <c r="AT99" s="254"/>
      <c r="AU99" s="254"/>
      <c r="AV99" s="254"/>
      <c r="AW99" s="254"/>
      <c r="AX99" s="254"/>
      <c r="AY99" s="254"/>
      <c r="AZ99" s="254"/>
      <c r="BA99" s="254"/>
      <c r="BB99" s="254"/>
      <c r="BC99" s="254"/>
      <c r="BD99" s="254"/>
      <c r="BE99" s="254"/>
      <c r="BF99" s="254"/>
      <c r="BG99" s="254"/>
      <c r="BH99" s="254"/>
      <c r="BI99" s="254"/>
      <c r="BJ99" s="254"/>
      <c r="BK99" s="254"/>
      <c r="BL99" s="254"/>
      <c r="BM99" s="254"/>
      <c r="BN99" s="254"/>
      <c r="BO99" s="254"/>
      <c r="BP99" s="254"/>
      <c r="BQ99" s="254"/>
      <c r="BR99" s="254"/>
      <c r="BS99" s="254"/>
      <c r="BT99" s="254"/>
      <c r="BU99" s="254"/>
      <c r="BV99" s="254"/>
      <c r="BW99" s="254"/>
      <c r="BX99" s="254"/>
      <c r="BY99" s="254"/>
      <c r="BZ99" s="254"/>
      <c r="CA99" s="254"/>
      <c r="CB99" s="254"/>
      <c r="CC99" s="254"/>
      <c r="CD99" s="254"/>
      <c r="CE99" s="254"/>
      <c r="CF99" s="254"/>
      <c r="CG99" s="254"/>
      <c r="CH99" s="254"/>
      <c r="CI99" s="254" t="e">
        <f aca="false">#N/A</f>
        <v>#N/A</v>
      </c>
      <c r="CJ99" s="254"/>
      <c r="CK99" s="254"/>
      <c r="CL99" s="254"/>
      <c r="CM99" s="257" t="n">
        <v>42155</v>
      </c>
      <c r="CN99" s="257" t="n">
        <f aca="false">EDATE(CM99,CO99)-1+365</f>
        <v>45655</v>
      </c>
      <c r="CO99" s="254" t="n">
        <v>103</v>
      </c>
      <c r="CP99" s="254" t="n">
        <v>79</v>
      </c>
      <c r="CQ99" s="254" t="n">
        <f aca="false">ROUND((R99-Z99)*(CP99/X99),2)</f>
        <v>202075.13</v>
      </c>
      <c r="CR99" s="254" t="n">
        <f aca="false">R99-CQ99</f>
        <v>33252.87</v>
      </c>
      <c r="CS99" s="254" t="n">
        <f aca="false">ROUND((CR99-Z99)/(CO99-CP99),2)</f>
        <v>1385.54</v>
      </c>
      <c r="CT99" s="260" t="n">
        <f aca="false">I99</f>
        <v>235328</v>
      </c>
      <c r="CU99" s="260" t="n">
        <f aca="false">CT99-CV99</f>
        <v>235328</v>
      </c>
      <c r="CV99" s="260" t="n">
        <v>0</v>
      </c>
      <c r="CW99" s="261" t="n">
        <f aca="false">IF(AND(CW$5&gt;$V99,CW$6&lt;=$W99),$Y99,IF(AND(MONTH(CW$6)=MONTH($W99),YEAR(CW$6)=YEAR($W99)),$T99-$X99*$Y99+$Y99,0))</f>
        <v>2557.91</v>
      </c>
      <c r="CX99" s="261" t="n">
        <f aca="false">IF(AND(CX$5&gt;$V99,CX$6&lt;=$W99),$Y99,IF(AND(MONTH(CX$6)=MONTH($W99),YEAR(CX$6)=YEAR($W99)),$T99-$X99*$Y99+$Y99,0))</f>
        <v>2557.91</v>
      </c>
      <c r="CY99" s="261" t="n">
        <f aca="false">IF(AND(CY$5&gt;$V99,CY$6&lt;=$W99),$Y99,IF(AND(MONTH(CY$6)=MONTH($W99),YEAR(CY$6)=YEAR($W99)),$T99-$X99*$Y99+$Y99,0))</f>
        <v>2557.91</v>
      </c>
      <c r="CZ99" s="261" t="n">
        <f aca="false">IF(AND(CZ$5&gt;$V99,CZ$6&lt;=$W99),$Y99,IF(AND(MONTH(CZ$6)=MONTH($W99),YEAR(CZ$6)=YEAR($W99)),$T99-$X99*$Y99+$Y99,0))</f>
        <v>2557.91</v>
      </c>
      <c r="DA99" s="261" t="n">
        <f aca="false">IF(AND(DA$5&gt;$V99,DA$6&lt;=$W99),$Y99,IF(AND(MONTH(DA$6)=MONTH($W99),YEAR(DA$6)=YEAR($W99)),$T99-$X99*$Y99+$Y99,0))</f>
        <v>2557.91</v>
      </c>
      <c r="DB99" s="261" t="n">
        <f aca="false">IF(AND(DB$5&gt;$V99,DB$6&lt;=$W99),$Y99,IF(AND(MONTH(DB$6)=MONTH($W99),YEAR(DB$6)=YEAR($W99)),$T99-$X99*$Y99+$Y99,0))</f>
        <v>2557.91</v>
      </c>
      <c r="DC99" s="261" t="n">
        <f aca="false">IF(AND(DC$5&gt;$V99,DC$6&lt;=$W99),$Y99,IF(AND(MONTH(DC$6)=MONTH($W99),YEAR(DC$6)=YEAR($W99)),$T99-$X99*$Y99+$Y99,0))</f>
        <v>2557.91</v>
      </c>
      <c r="DD99" s="261" t="n">
        <f aca="false">IF(AND(DD$5&gt;$V99,DD$6&lt;=$W99),$Y99,IF(AND(MONTH(DD$6)=MONTH($W99),YEAR(DD$6)=YEAR($W99)),$T99-$X99*$Y99+$Y99,0))</f>
        <v>2557.91</v>
      </c>
      <c r="DE99" s="261" t="n">
        <f aca="false">IF(AND(DE$5&gt;$V99,DE$6&lt;=$W99),$Y99,IF(AND(MONTH(DE$6)=MONTH($W99),YEAR(DE$6)=YEAR($W99)),$T99-$X99*$Y99+$Y99,0))</f>
        <v>2557.91</v>
      </c>
      <c r="DF99" s="261" t="n">
        <f aca="false">IF(AND(DF$5&gt;$V99,DF$6&lt;=$W99),$Y99,IF(AND(MONTH(DF$6)=MONTH($W99),YEAR(DF$6)=YEAR($W99)),$T99-$X99*$Y99+$Y99,0))</f>
        <v>2557.91</v>
      </c>
      <c r="DG99" s="261" t="n">
        <f aca="false">IF(AND(DG$5&gt;$V99,DG$6&lt;=$W99),$Y99,IF(AND(MONTH(DG$6)=MONTH($W99),YEAR(DG$6)=YEAR($W99)),$T99-$X99*$Y99+$Y99,0))</f>
        <v>2557.91</v>
      </c>
      <c r="DH99" s="261" t="n">
        <f aca="false">IF(AND(DH$5&gt;$V99,DH$6&lt;=$W99),$AN99,IF(AND(MONTH(DH$6)=MONTH($W99),YEAR(DH$6)=YEAR($W99)),$T99-$X99*$AN99+$AN99-Z99,0))+AM99</f>
        <v>-11510.57</v>
      </c>
      <c r="DI99" s="260" t="n">
        <f aca="false">CW99+CX99+CY99+CZ99+DA99+DB99+DC99+DD99+DE99+DF99+DG99+DH99</f>
        <v>16626.44</v>
      </c>
      <c r="DJ99" s="260" t="n">
        <f aca="false">T99+AG99+AJ99+AQ99+AS99+AU99+AW99</f>
        <v>235328</v>
      </c>
      <c r="DK99" s="260" t="n">
        <f aca="false">CU99+DI99-O99</f>
        <v>218701.57</v>
      </c>
      <c r="DL99" s="260" t="n">
        <f aca="false">DJ99-DK99</f>
        <v>16626.43</v>
      </c>
      <c r="DM99" s="262" t="n">
        <f aca="false">IF(AND(DM$5&gt;$CM99,DM$6&lt;=$CN99),$CS99,IF(AND(MONTH(DM$6)=MONTH($CN99),YEAR(DM$6)=YEAR($CN99)),$T99-$CO99*$CS99+$CS99,0))</f>
        <v>1385.54</v>
      </c>
      <c r="DN99" s="262" t="n">
        <f aca="false">IF(AND(DN$5&gt;$CM99,DN$6&lt;=$CN99),$CS99,IF(AND(MONTH(DN$6)=MONTH($CN99),YEAR(DN$6)=YEAR($CN99)),$T99-$CO99*$CS99+$CS99,0))</f>
        <v>1385.54</v>
      </c>
      <c r="DO99" s="262" t="n">
        <f aca="false">IF(AND(DO$5&gt;$CM99,DO$6&lt;=$CN99),$CS99,IF(AND(MONTH(DO$6)=MONTH($CN99),YEAR(DO$6)=YEAR($CN99)),$T99-$CO99*$CS99+$CS99,0))</f>
        <v>1385.54</v>
      </c>
      <c r="DP99" s="262" t="n">
        <f aca="false">IF(AND(DP$5&gt;$CM99,DP$6&lt;=$CN99),$CS99,IF(AND(MONTH(DP$6)=MONTH($CN99),YEAR(DP$6)=YEAR($CN99)),$T99-$CO99*$CS99+$CS99,0))</f>
        <v>1385.54</v>
      </c>
      <c r="DQ99" s="262" t="n">
        <f aca="false">IF(AND(DQ$5&gt;$CM99,DQ$6&lt;=$CN99),$CS99,IF(AND(MONTH(DQ$6)=MONTH($CN99),YEAR(DQ$6)=YEAR($CN99)),$T99-$CO99*$CS99+$CS99,0))</f>
        <v>1385.54</v>
      </c>
      <c r="DR99" s="262" t="n">
        <f aca="false">IF(AND(DR$5&gt;$CM99,DR$6&lt;=$CN99),$CS99,IF(AND(MONTH(DR$6)=MONTH($CN99),YEAR(DR$6)=YEAR($CN99)),$T99-$CO99*$CS99+$CS99,0))</f>
        <v>1385.54</v>
      </c>
      <c r="DS99" s="262" t="n">
        <f aca="false">IF(AND(DS$5&gt;$CM99,DS$6&lt;=$CN99),$CS99,IF(AND(MONTH(DS$6)=MONTH($CN99),YEAR(DS$6)=YEAR($CN99)),$T99-$CO99*$CS99+$CS99,0))</f>
        <v>1385.54</v>
      </c>
      <c r="DT99" s="262" t="n">
        <f aca="false">IF(AND(DT$5&gt;$CM99,DT$6&lt;=$CN99),$CS99,IF(AND(MONTH(DT$6)=MONTH($CN99),YEAR(DT$6)=YEAR($CN99)),$T99-$CO99*$CS99+$CS99,0))</f>
        <v>1385.54</v>
      </c>
      <c r="DU99" s="262" t="n">
        <f aca="false">IF(AND(DU$5&gt;$CM99,DU$6&lt;=$CN99),$CS99,IF(AND(MONTH(DU$6)=MONTH($CN99),YEAR(DU$6)=YEAR($CN99)),$T99-$CO99*$CS99+$CS99,0))</f>
        <v>1385.54</v>
      </c>
      <c r="DV99" s="262" t="n">
        <f aca="false">IF(AND(DV$5&gt;$CM99,DV$6&lt;=$CN99),$CS99,IF(AND(MONTH(DV$6)=MONTH($CN99),YEAR(DV$6)=YEAR($CN99)),$T99-$CO99*$CS99+$CS99,0))</f>
        <v>1385.54</v>
      </c>
      <c r="DW99" s="262" t="n">
        <f aca="false">IF(AND(DW$5&gt;$CM99,DW$6&lt;=$CN99),$CS99,IF(AND(MONTH(DW$6)=MONTH($CN99),YEAR(DW$6)=YEAR($CN99)),$T99-$CO99*$CS99+$CS99,0))</f>
        <v>1385.54</v>
      </c>
      <c r="DX99" s="262" t="n">
        <v>-11084.3</v>
      </c>
      <c r="DY99" s="260" t="n">
        <f aca="false">DM99+DN99+DO99+DP99+DQ99+DR99+DS99+DT99+DU99+DV99+DW99+DX99</f>
        <v>4156.64</v>
      </c>
      <c r="DZ99" s="260" t="n">
        <f aca="false">DJ99+AY99+BA99+BC99+BE99+BG99+BI99+BK99+BM99+BO99</f>
        <v>235328</v>
      </c>
      <c r="EA99" s="260" t="n">
        <f aca="false">DK99+DY99</f>
        <v>222858.21</v>
      </c>
      <c r="EB99" s="260" t="n">
        <f aca="false">DZ99-EA99</f>
        <v>12469.79</v>
      </c>
      <c r="EC99" s="261" t="n">
        <v>4156.61</v>
      </c>
      <c r="ED99" s="261" t="n">
        <v>4156.61</v>
      </c>
      <c r="EE99" s="262" t="n">
        <v>4156.57000000001</v>
      </c>
      <c r="EF99" s="261" t="n">
        <f aca="false">IF(AND(EF$5&gt;$V99,EF$6&lt;=$W99),$Y99,IF(AND(MONTH(EF$6)=MONTH($W99),YEAR(EF$6)=YEAR($W99)),$T99-$X99*$Y99+$Y99,0))</f>
        <v>0</v>
      </c>
      <c r="EG99" s="261" t="n">
        <f aca="false">IF(AND(EG$5&gt;$V99,EG$6&lt;=$W99),$Y99,IF(AND(MONTH(EG$6)=MONTH($W99),YEAR(EG$6)=YEAR($W99)),$T99-$X99*$Y99+$Y99,0))</f>
        <v>0</v>
      </c>
      <c r="EH99" s="261" t="n">
        <f aca="false">IF(AND(EH$5&gt;$V99,EH$6&lt;=$W99),$Y99,IF(AND(MONTH(EH$6)=MONTH($W99),YEAR(EH$6)=YEAR($W99)),$T99-$X99*$Y99+$Y99,0))</f>
        <v>0</v>
      </c>
      <c r="EI99" s="261" t="n">
        <f aca="false">IF(AND(EI$5&gt;$V99,EI$6&lt;=$W99),$Y99,IF(AND(MONTH(EI$6)=MONTH($W99),YEAR(EI$6)=YEAR($W99)),$T99-$X99*$Y99+$Y99,0))</f>
        <v>0</v>
      </c>
      <c r="EJ99" s="261" t="n">
        <f aca="false">IF(AND(EJ$5&gt;$V99,EJ$6&lt;=$W99),$Y99,IF(AND(MONTH(EJ$6)=MONTH($W99),YEAR(EJ$6)=YEAR($W99)),$T99-$X99*$Y99+$Y99,0))</f>
        <v>0</v>
      </c>
      <c r="EK99" s="261" t="n">
        <f aca="false">IF(AND(EK$5&gt;$V99,EK$6&lt;=$W99),$Y99,IF(AND(MONTH(EK$6)=MONTH($W99),YEAR(EK$6)=YEAR($W99)),$T99-$X99*$Y99+$Y99,0))</f>
        <v>0</v>
      </c>
      <c r="EL99" s="266" t="n">
        <v>0</v>
      </c>
      <c r="EM99" s="263" t="n">
        <v>0</v>
      </c>
      <c r="EN99" s="261" t="n">
        <v>0</v>
      </c>
      <c r="EO99" s="260" t="n">
        <f aca="false">EC99+ED99+EE99+EF99+EG99+EH99+EI99+EJ99+EK99+EL99+EM99+EN99</f>
        <v>12469.79</v>
      </c>
      <c r="EP99" s="260" t="n">
        <f aca="false">T99+AQ99+AS99+AU99+AW99+AY99+BA99+BC99+BE99+BG99+BI99+BK99+BM99+BO99+BQ99+BS99+BU99+BW99+BY99+CA99+CC99+CE99+CG99</f>
        <v>235328</v>
      </c>
      <c r="EQ99" s="260" t="n">
        <f aca="false">EA99+EO99</f>
        <v>235328</v>
      </c>
      <c r="ER99" s="260" t="n">
        <f aca="false">EP99-EQ99</f>
        <v>0</v>
      </c>
      <c r="ES99" s="261"/>
      <c r="ET99" s="261"/>
      <c r="EU99" s="261"/>
      <c r="EV99" s="261"/>
      <c r="EW99" s="261"/>
      <c r="EX99" s="261"/>
      <c r="EY99" s="261"/>
      <c r="EZ99" s="261"/>
      <c r="FA99" s="261"/>
      <c r="FB99" s="261"/>
      <c r="FC99" s="261"/>
      <c r="FD99" s="261"/>
      <c r="FE99" s="260" t="n">
        <f aca="false">ES99+ET99+EU99+EV99+EW99+EX99+EY99+EZ99+FA99+FB99+FC99+FD99</f>
        <v>0</v>
      </c>
      <c r="FF99" s="260" t="n">
        <f aca="false">EP99</f>
        <v>235328</v>
      </c>
      <c r="FG99" s="260" t="n">
        <f aca="false">EQ99+FE99</f>
        <v>235328</v>
      </c>
      <c r="FH99" s="260" t="n">
        <f aca="false">FF99-FG99</f>
        <v>0</v>
      </c>
      <c r="FI99" s="261"/>
      <c r="FJ99" s="261"/>
      <c r="FK99" s="261"/>
      <c r="FL99" s="261"/>
      <c r="FM99" s="261"/>
      <c r="FN99" s="261"/>
      <c r="FO99" s="261"/>
      <c r="FP99" s="261"/>
      <c r="FQ99" s="261"/>
      <c r="FR99" s="261"/>
      <c r="FS99" s="261"/>
      <c r="FT99" s="261"/>
      <c r="FU99" s="260" t="n">
        <f aca="false">FI99+FJ99+FK99+FL99+FM99+FN99+FO99+FP99+FQ99+FR99+FS99+FT99</f>
        <v>0</v>
      </c>
      <c r="FV99" s="260" t="n">
        <f aca="false">FF99</f>
        <v>235328</v>
      </c>
      <c r="FW99" s="260" t="n">
        <f aca="false">FG99+FU99</f>
        <v>235328</v>
      </c>
      <c r="FX99" s="260" t="n">
        <f aca="false">FV99-FW99</f>
        <v>0</v>
      </c>
      <c r="FY99" s="261"/>
      <c r="FZ99" s="261"/>
      <c r="GA99" s="261"/>
      <c r="GB99" s="261"/>
      <c r="GC99" s="261"/>
      <c r="GD99" s="261"/>
      <c r="GE99" s="261"/>
      <c r="GF99" s="261"/>
      <c r="GG99" s="261"/>
      <c r="GH99" s="261"/>
      <c r="GI99" s="261"/>
      <c r="GJ99" s="261"/>
      <c r="GK99" s="260" t="n">
        <f aca="false">FY99+FZ99+GA99+GB99+GC99+GD99+GE99+GF99+GG99+GH99+GI99+GJ99</f>
        <v>0</v>
      </c>
      <c r="GL99" s="260" t="n">
        <f aca="false">FV99</f>
        <v>235328</v>
      </c>
      <c r="GM99" s="260" t="n">
        <f aca="false">FW99+GK99</f>
        <v>235328</v>
      </c>
      <c r="GN99" s="260" t="n">
        <f aca="false">GL99-GM99</f>
        <v>0</v>
      </c>
      <c r="GO99" s="261"/>
      <c r="GP99" s="261"/>
      <c r="GQ99" s="261"/>
      <c r="GR99" s="261"/>
      <c r="GS99" s="261"/>
      <c r="GT99" s="261"/>
      <c r="GU99" s="261"/>
      <c r="GV99" s="261"/>
      <c r="GW99" s="261"/>
      <c r="GX99" s="261"/>
      <c r="GY99" s="261"/>
      <c r="GZ99" s="261"/>
      <c r="HA99" s="260" t="n">
        <f aca="false">GO99+GP99+GQ99+GR99+GS99+GT99+GU99+GV99+GW99+GX99+GY99+GZ99</f>
        <v>0</v>
      </c>
      <c r="HB99" s="260" t="n">
        <f aca="false">GL99</f>
        <v>235328</v>
      </c>
      <c r="HC99" s="260" t="n">
        <f aca="false">GM99+HA99</f>
        <v>235328</v>
      </c>
      <c r="HD99" s="260" t="n">
        <f aca="false">HB99-HC99</f>
        <v>0</v>
      </c>
      <c r="HE99" s="264" t="n">
        <f aca="false">GO99-GJ99</f>
        <v>0</v>
      </c>
      <c r="HF99" s="264"/>
      <c r="HG99" s="264"/>
      <c r="HH99" s="264"/>
      <c r="HI99" s="264"/>
      <c r="HJ99" s="264"/>
      <c r="HK99" s="264"/>
      <c r="HL99" s="264"/>
      <c r="HM99" s="264"/>
      <c r="HN99" s="264"/>
      <c r="HO99" s="264"/>
      <c r="HP99" s="264"/>
      <c r="HQ99" s="264"/>
      <c r="HR99" s="264"/>
      <c r="HS99" s="264"/>
      <c r="HT99" s="264"/>
      <c r="HU99" s="264"/>
      <c r="HV99" s="264"/>
      <c r="HW99" s="264"/>
      <c r="HX99" s="264"/>
      <c r="HY99" s="264"/>
      <c r="HZ99" s="264"/>
      <c r="IA99" s="264"/>
      <c r="IB99" s="264"/>
      <c r="IC99" s="264"/>
      <c r="ID99" s="264"/>
      <c r="IE99" s="264"/>
      <c r="IF99" s="264"/>
      <c r="IG99" s="264"/>
      <c r="IH99" s="264"/>
      <c r="II99" s="264"/>
      <c r="IJ99" s="264"/>
      <c r="IK99" s="264"/>
      <c r="IL99" s="264"/>
      <c r="IM99" s="264"/>
      <c r="IN99" s="264"/>
      <c r="IO99" s="264"/>
      <c r="IP99" s="264"/>
      <c r="IQ99" s="264"/>
      <c r="IR99" s="264"/>
      <c r="IS99" s="264"/>
      <c r="IT99" s="264"/>
      <c r="IU99" s="264"/>
      <c r="IV99" s="264"/>
      <c r="IW99" s="264"/>
      <c r="IX99" s="264"/>
      <c r="IY99" s="264"/>
      <c r="IZ99" s="264"/>
      <c r="JA99" s="264"/>
      <c r="JB99" s="264"/>
      <c r="JC99" s="264"/>
      <c r="JD99" s="264"/>
      <c r="JE99" s="264"/>
      <c r="JF99" s="264"/>
      <c r="JG99" s="264"/>
      <c r="JH99" s="264"/>
      <c r="JI99" s="264"/>
      <c r="JJ99" s="264"/>
      <c r="JK99" s="264"/>
      <c r="JL99" s="264"/>
      <c r="JM99" s="265"/>
      <c r="JN99" s="265" t="n">
        <f aca="false">DH99-DG99</f>
        <v>-14068.48</v>
      </c>
    </row>
    <row r="100" s="201" customFormat="true" ht="32.8" hidden="false" customHeight="false" outlineLevel="0" collapsed="false">
      <c r="A100" s="249" t="n">
        <v>68</v>
      </c>
      <c r="B100" s="250" t="s">
        <v>568</v>
      </c>
      <c r="C100" s="251" t="n">
        <v>4228</v>
      </c>
      <c r="D100" s="252" t="s">
        <v>471</v>
      </c>
      <c r="E100" s="252" t="s">
        <v>507</v>
      </c>
      <c r="F100" s="253" t="n">
        <v>1</v>
      </c>
      <c r="G100" s="254" t="n">
        <v>235328</v>
      </c>
      <c r="H100" s="255" t="n">
        <v>0.18</v>
      </c>
      <c r="I100" s="256" t="n">
        <f aca="false">ROUND(F100*G100,2)</f>
        <v>235328</v>
      </c>
      <c r="J100" s="254" t="n">
        <f aca="false">ROUND(I100+F100*G100*H100,2)</f>
        <v>277687.04</v>
      </c>
      <c r="K100" s="257" t="n">
        <v>42155</v>
      </c>
      <c r="L100" s="257" t="n">
        <f aca="false">EDATE(K100,M100)-1</f>
        <v>44011</v>
      </c>
      <c r="M100" s="258" t="n">
        <v>61</v>
      </c>
      <c r="N100" s="254" t="n">
        <f aca="false">ROUND(G100/M100,2)*F100</f>
        <v>3857.84</v>
      </c>
      <c r="O100" s="254" t="n">
        <v>33252.87</v>
      </c>
      <c r="P100" s="254"/>
      <c r="Q100" s="253" t="n">
        <v>1</v>
      </c>
      <c r="R100" s="254" t="n">
        <f aca="false">I100+AG100+P100</f>
        <v>235328</v>
      </c>
      <c r="S100" s="255" t="n">
        <f aca="false">H100</f>
        <v>0.18</v>
      </c>
      <c r="T100" s="254" t="n">
        <f aca="false">ROUND(Q100*R100,2)</f>
        <v>235328</v>
      </c>
      <c r="U100" s="254" t="n">
        <f aca="false">ROUND(T100+Q100*R100*S100,2)</f>
        <v>277687.04</v>
      </c>
      <c r="V100" s="257" t="n">
        <v>42155</v>
      </c>
      <c r="W100" s="257" t="n">
        <f aca="false">EDATE(V100,X100)-1</f>
        <v>44956</v>
      </c>
      <c r="X100" s="258" t="n">
        <v>92</v>
      </c>
      <c r="Y100" s="254" t="n">
        <f aca="false">ROUND((R100-Z100)/X100,2)*Q100</f>
        <v>2557.91</v>
      </c>
      <c r="Z100" s="254" t="n">
        <v>0</v>
      </c>
      <c r="AA100" s="254" t="n">
        <v>0</v>
      </c>
      <c r="AB100" s="254"/>
      <c r="AC100" s="254"/>
      <c r="AD100" s="254"/>
      <c r="AE100" s="254"/>
      <c r="AF100" s="254"/>
      <c r="AG100" s="254"/>
      <c r="AH100" s="254"/>
      <c r="AI100" s="254"/>
      <c r="AJ100" s="254"/>
      <c r="AK100" s="254"/>
      <c r="AL100" s="254"/>
      <c r="AM100" s="254" t="n">
        <v>-14068.48</v>
      </c>
      <c r="AN100" s="259" t="n">
        <f aca="false">ROUND((T100-Z100+AG100+AJ100)/X100,2)</f>
        <v>2557.91</v>
      </c>
      <c r="AO100" s="254"/>
      <c r="AP100" s="254"/>
      <c r="AQ100" s="254"/>
      <c r="AR100" s="254"/>
      <c r="AS100" s="254"/>
      <c r="AT100" s="254"/>
      <c r="AU100" s="254"/>
      <c r="AV100" s="254"/>
      <c r="AW100" s="254"/>
      <c r="AX100" s="254"/>
      <c r="AY100" s="254"/>
      <c r="AZ100" s="254"/>
      <c r="BA100" s="254"/>
      <c r="BB100" s="254"/>
      <c r="BC100" s="254"/>
      <c r="BD100" s="254"/>
      <c r="BE100" s="254"/>
      <c r="BF100" s="254"/>
      <c r="BG100" s="254"/>
      <c r="BH100" s="254"/>
      <c r="BI100" s="254"/>
      <c r="BJ100" s="254"/>
      <c r="BK100" s="254"/>
      <c r="BL100" s="254"/>
      <c r="BM100" s="254"/>
      <c r="BN100" s="254"/>
      <c r="BO100" s="254"/>
      <c r="BP100" s="254"/>
      <c r="BQ100" s="254"/>
      <c r="BR100" s="254"/>
      <c r="BS100" s="254"/>
      <c r="BT100" s="254"/>
      <c r="BU100" s="254"/>
      <c r="BV100" s="254"/>
      <c r="BW100" s="254"/>
      <c r="BX100" s="254"/>
      <c r="BY100" s="254"/>
      <c r="BZ100" s="254"/>
      <c r="CA100" s="254"/>
      <c r="CB100" s="254"/>
      <c r="CC100" s="254"/>
      <c r="CD100" s="254"/>
      <c r="CE100" s="254"/>
      <c r="CF100" s="254"/>
      <c r="CG100" s="254"/>
      <c r="CH100" s="254"/>
      <c r="CI100" s="254" t="e">
        <f aca="false">#N/A</f>
        <v>#N/A</v>
      </c>
      <c r="CJ100" s="254"/>
      <c r="CK100" s="254"/>
      <c r="CL100" s="254"/>
      <c r="CM100" s="257" t="n">
        <v>42155</v>
      </c>
      <c r="CN100" s="257" t="n">
        <f aca="false">EDATE(CM100,CO100)-1+365</f>
        <v>45655</v>
      </c>
      <c r="CO100" s="254" t="n">
        <v>103</v>
      </c>
      <c r="CP100" s="254" t="n">
        <v>79</v>
      </c>
      <c r="CQ100" s="254" t="n">
        <f aca="false">ROUND((R100-Z100)*(CP100/X100),2)</f>
        <v>202075.13</v>
      </c>
      <c r="CR100" s="254" t="n">
        <f aca="false">R100-CQ100</f>
        <v>33252.87</v>
      </c>
      <c r="CS100" s="254" t="n">
        <f aca="false">ROUND((CR100-Z100)/(CO100-CP100),2)</f>
        <v>1385.54</v>
      </c>
      <c r="CT100" s="260" t="n">
        <f aca="false">I100</f>
        <v>235328</v>
      </c>
      <c r="CU100" s="260" t="n">
        <f aca="false">CT100-CV100</f>
        <v>235328</v>
      </c>
      <c r="CV100" s="260" t="n">
        <v>0</v>
      </c>
      <c r="CW100" s="261" t="n">
        <f aca="false">IF(AND(CW$5&gt;$V100,CW$6&lt;=$W100),$Y100,IF(AND(MONTH(CW$6)=MONTH($W100),YEAR(CW$6)=YEAR($W100)),$T100-$X100*$Y100+$Y100,0))</f>
        <v>2557.91</v>
      </c>
      <c r="CX100" s="261" t="n">
        <f aca="false">IF(AND(CX$5&gt;$V100,CX$6&lt;=$W100),$Y100,IF(AND(MONTH(CX$6)=MONTH($W100),YEAR(CX$6)=YEAR($W100)),$T100-$X100*$Y100+$Y100,0))</f>
        <v>2557.91</v>
      </c>
      <c r="CY100" s="261" t="n">
        <f aca="false">IF(AND(CY$5&gt;$V100,CY$6&lt;=$W100),$Y100,IF(AND(MONTH(CY$6)=MONTH($W100),YEAR(CY$6)=YEAR($W100)),$T100-$X100*$Y100+$Y100,0))</f>
        <v>2557.91</v>
      </c>
      <c r="CZ100" s="261" t="n">
        <f aca="false">IF(AND(CZ$5&gt;$V100,CZ$6&lt;=$W100),$Y100,IF(AND(MONTH(CZ$6)=MONTH($W100),YEAR(CZ$6)=YEAR($W100)),$T100-$X100*$Y100+$Y100,0))</f>
        <v>2557.91</v>
      </c>
      <c r="DA100" s="261" t="n">
        <f aca="false">IF(AND(DA$5&gt;$V100,DA$6&lt;=$W100),$Y100,IF(AND(MONTH(DA$6)=MONTH($W100),YEAR(DA$6)=YEAR($W100)),$T100-$X100*$Y100+$Y100,0))</f>
        <v>2557.91</v>
      </c>
      <c r="DB100" s="261" t="n">
        <f aca="false">IF(AND(DB$5&gt;$V100,DB$6&lt;=$W100),$Y100,IF(AND(MONTH(DB$6)=MONTH($W100),YEAR(DB$6)=YEAR($W100)),$T100-$X100*$Y100+$Y100,0))</f>
        <v>2557.91</v>
      </c>
      <c r="DC100" s="261" t="n">
        <f aca="false">IF(AND(DC$5&gt;$V100,DC$6&lt;=$W100),$Y100,IF(AND(MONTH(DC$6)=MONTH($W100),YEAR(DC$6)=YEAR($W100)),$T100-$X100*$Y100+$Y100,0))</f>
        <v>2557.91</v>
      </c>
      <c r="DD100" s="261" t="n">
        <f aca="false">IF(AND(DD$5&gt;$V100,DD$6&lt;=$W100),$Y100,IF(AND(MONTH(DD$6)=MONTH($W100),YEAR(DD$6)=YEAR($W100)),$T100-$X100*$Y100+$Y100,0))</f>
        <v>2557.91</v>
      </c>
      <c r="DE100" s="261" t="n">
        <f aca="false">IF(AND(DE$5&gt;$V100,DE$6&lt;=$W100),$Y100,IF(AND(MONTH(DE$6)=MONTH($W100),YEAR(DE$6)=YEAR($W100)),$T100-$X100*$Y100+$Y100,0))</f>
        <v>2557.91</v>
      </c>
      <c r="DF100" s="261" t="n">
        <f aca="false">IF(AND(DF$5&gt;$V100,DF$6&lt;=$W100),$Y100,IF(AND(MONTH(DF$6)=MONTH($W100),YEAR(DF$6)=YEAR($W100)),$T100-$X100*$Y100+$Y100,0))</f>
        <v>2557.91</v>
      </c>
      <c r="DG100" s="261" t="n">
        <f aca="false">IF(AND(DG$5&gt;$V100,DG$6&lt;=$W100),$Y100,IF(AND(MONTH(DG$6)=MONTH($W100),YEAR(DG$6)=YEAR($W100)),$T100-$X100*$Y100+$Y100,0))</f>
        <v>2557.91</v>
      </c>
      <c r="DH100" s="261" t="n">
        <f aca="false">IF(AND(DH$5&gt;$V100,DH$6&lt;=$W100),$AN100,IF(AND(MONTH(DH$6)=MONTH($W100),YEAR(DH$6)=YEAR($W100)),$T100-$X100*$AN100+$AN100-Z100,0))+AM100</f>
        <v>-11510.57</v>
      </c>
      <c r="DI100" s="260" t="n">
        <f aca="false">CW100+CX100+CY100+CZ100+DA100+DB100+DC100+DD100+DE100+DF100+DG100+DH100</f>
        <v>16626.44</v>
      </c>
      <c r="DJ100" s="260" t="n">
        <f aca="false">T100+AG100+AJ100+AQ100+AS100+AU100+AW100</f>
        <v>235328</v>
      </c>
      <c r="DK100" s="260" t="n">
        <f aca="false">CU100+DI100-O100</f>
        <v>218701.57</v>
      </c>
      <c r="DL100" s="260" t="n">
        <f aca="false">DJ100-DK100</f>
        <v>16626.43</v>
      </c>
      <c r="DM100" s="262" t="n">
        <f aca="false">IF(AND(DM$5&gt;$CM100,DM$6&lt;=$CN100),$CS100,IF(AND(MONTH(DM$6)=MONTH($CN100),YEAR(DM$6)=YEAR($CN100)),$T100-$CO100*$CS100+$CS100,0))</f>
        <v>1385.54</v>
      </c>
      <c r="DN100" s="262" t="n">
        <f aca="false">IF(AND(DN$5&gt;$CM100,DN$6&lt;=$CN100),$CS100,IF(AND(MONTH(DN$6)=MONTH($CN100),YEAR(DN$6)=YEAR($CN100)),$T100-$CO100*$CS100+$CS100,0))</f>
        <v>1385.54</v>
      </c>
      <c r="DO100" s="262" t="n">
        <f aca="false">IF(AND(DO$5&gt;$CM100,DO$6&lt;=$CN100),$CS100,IF(AND(MONTH(DO$6)=MONTH($CN100),YEAR(DO$6)=YEAR($CN100)),$T100-$CO100*$CS100+$CS100,0))</f>
        <v>1385.54</v>
      </c>
      <c r="DP100" s="262" t="n">
        <f aca="false">IF(AND(DP$5&gt;$CM100,DP$6&lt;=$CN100),$CS100,IF(AND(MONTH(DP$6)=MONTH($CN100),YEAR(DP$6)=YEAR($CN100)),$T100-$CO100*$CS100+$CS100,0))</f>
        <v>1385.54</v>
      </c>
      <c r="DQ100" s="262" t="n">
        <f aca="false">IF(AND(DQ$5&gt;$CM100,DQ$6&lt;=$CN100),$CS100,IF(AND(MONTH(DQ$6)=MONTH($CN100),YEAR(DQ$6)=YEAR($CN100)),$T100-$CO100*$CS100+$CS100,0))</f>
        <v>1385.54</v>
      </c>
      <c r="DR100" s="262" t="n">
        <f aca="false">IF(AND(DR$5&gt;$CM100,DR$6&lt;=$CN100),$CS100,IF(AND(MONTH(DR$6)=MONTH($CN100),YEAR(DR$6)=YEAR($CN100)),$T100-$CO100*$CS100+$CS100,0))</f>
        <v>1385.54</v>
      </c>
      <c r="DS100" s="262" t="n">
        <f aca="false">IF(AND(DS$5&gt;$CM100,DS$6&lt;=$CN100),$CS100,IF(AND(MONTH(DS$6)=MONTH($CN100),YEAR(DS$6)=YEAR($CN100)),$T100-$CO100*$CS100+$CS100,0))</f>
        <v>1385.54</v>
      </c>
      <c r="DT100" s="262" t="n">
        <f aca="false">IF(AND(DT$5&gt;$CM100,DT$6&lt;=$CN100),$CS100,IF(AND(MONTH(DT$6)=MONTH($CN100),YEAR(DT$6)=YEAR($CN100)),$T100-$CO100*$CS100+$CS100,0))</f>
        <v>1385.54</v>
      </c>
      <c r="DU100" s="262" t="n">
        <f aca="false">IF(AND(DU$5&gt;$CM100,DU$6&lt;=$CN100),$CS100,IF(AND(MONTH(DU$6)=MONTH($CN100),YEAR(DU$6)=YEAR($CN100)),$T100-$CO100*$CS100+$CS100,0))</f>
        <v>1385.54</v>
      </c>
      <c r="DV100" s="262" t="n">
        <f aca="false">IF(AND(DV$5&gt;$CM100,DV$6&lt;=$CN100),$CS100,IF(AND(MONTH(DV$6)=MONTH($CN100),YEAR(DV$6)=YEAR($CN100)),$T100-$CO100*$CS100+$CS100,0))</f>
        <v>1385.54</v>
      </c>
      <c r="DW100" s="262" t="n">
        <f aca="false">IF(AND(DW$5&gt;$CM100,DW$6&lt;=$CN100),$CS100,IF(AND(MONTH(DW$6)=MONTH($CN100),YEAR(DW$6)=YEAR($CN100)),$T100-$CO100*$CS100+$CS100,0))</f>
        <v>1385.54</v>
      </c>
      <c r="DX100" s="262" t="n">
        <v>-11084.3</v>
      </c>
      <c r="DY100" s="260" t="n">
        <f aca="false">DM100+DN100+DO100+DP100+DQ100+DR100+DS100+DT100+DU100+DV100+DW100+DX100</f>
        <v>4156.64</v>
      </c>
      <c r="DZ100" s="260" t="n">
        <f aca="false">DJ100+AY100+BA100+BC100+BE100+BG100+BI100+BK100+BM100+BO100</f>
        <v>235328</v>
      </c>
      <c r="EA100" s="260" t="n">
        <f aca="false">DK100+DY100</f>
        <v>222858.21</v>
      </c>
      <c r="EB100" s="260" t="n">
        <f aca="false">DZ100-EA100</f>
        <v>12469.79</v>
      </c>
      <c r="EC100" s="261" t="n">
        <v>4156.61</v>
      </c>
      <c r="ED100" s="261" t="n">
        <v>4156.61</v>
      </c>
      <c r="EE100" s="262" t="n">
        <v>4156.57000000001</v>
      </c>
      <c r="EF100" s="261" t="n">
        <f aca="false">IF(AND(EF$5&gt;$V100,EF$6&lt;=$W100),$Y100,IF(AND(MONTH(EF$6)=MONTH($W100),YEAR(EF$6)=YEAR($W100)),$T100-$X100*$Y100+$Y100,0))</f>
        <v>0</v>
      </c>
      <c r="EG100" s="261" t="n">
        <f aca="false">IF(AND(EG$5&gt;$V100,EG$6&lt;=$W100),$Y100,IF(AND(MONTH(EG$6)=MONTH($W100),YEAR(EG$6)=YEAR($W100)),$T100-$X100*$Y100+$Y100,0))</f>
        <v>0</v>
      </c>
      <c r="EH100" s="261" t="n">
        <f aca="false">IF(AND(EH$5&gt;$V100,EH$6&lt;=$W100),$Y100,IF(AND(MONTH(EH$6)=MONTH($W100),YEAR(EH$6)=YEAR($W100)),$T100-$X100*$Y100+$Y100,0))</f>
        <v>0</v>
      </c>
      <c r="EI100" s="261" t="n">
        <f aca="false">IF(AND(EI$5&gt;$V100,EI$6&lt;=$W100),$Y100,IF(AND(MONTH(EI$6)=MONTH($W100),YEAR(EI$6)=YEAR($W100)),$T100-$X100*$Y100+$Y100,0))</f>
        <v>0</v>
      </c>
      <c r="EJ100" s="261" t="n">
        <f aca="false">IF(AND(EJ$5&gt;$V100,EJ$6&lt;=$W100),$Y100,IF(AND(MONTH(EJ$6)=MONTH($W100),YEAR(EJ$6)=YEAR($W100)),$T100-$X100*$Y100+$Y100,0))</f>
        <v>0</v>
      </c>
      <c r="EK100" s="261" t="n">
        <f aca="false">IF(AND(EK$5&gt;$V100,EK$6&lt;=$W100),$Y100,IF(AND(MONTH(EK$6)=MONTH($W100),YEAR(EK$6)=YEAR($W100)),$T100-$X100*$Y100+$Y100,0))</f>
        <v>0</v>
      </c>
      <c r="EL100" s="266" t="n">
        <v>0</v>
      </c>
      <c r="EM100" s="263" t="n">
        <v>0</v>
      </c>
      <c r="EN100" s="261" t="n">
        <v>0</v>
      </c>
      <c r="EO100" s="260" t="n">
        <f aca="false">EC100+ED100+EE100+EF100+EG100+EH100+EI100+EJ100+EK100+EL100+EM100+EN100</f>
        <v>12469.79</v>
      </c>
      <c r="EP100" s="260" t="n">
        <f aca="false">T100+AQ100+AS100+AU100+AW100+AY100+BA100+BC100+BE100+BG100+BI100+BK100+BM100+BO100+BQ100+BS100+BU100+BW100+BY100+CA100+CC100+CE100+CG100</f>
        <v>235328</v>
      </c>
      <c r="EQ100" s="260" t="n">
        <f aca="false">EA100+EO100</f>
        <v>235328</v>
      </c>
      <c r="ER100" s="260" t="n">
        <f aca="false">EP100-EQ100</f>
        <v>0</v>
      </c>
      <c r="ES100" s="261"/>
      <c r="ET100" s="261"/>
      <c r="EU100" s="261"/>
      <c r="EV100" s="261"/>
      <c r="EW100" s="261"/>
      <c r="EX100" s="261"/>
      <c r="EY100" s="261"/>
      <c r="EZ100" s="261"/>
      <c r="FA100" s="261"/>
      <c r="FB100" s="261"/>
      <c r="FC100" s="261"/>
      <c r="FD100" s="261"/>
      <c r="FE100" s="260" t="n">
        <f aca="false">ES100+ET100+EU100+EV100+EW100+EX100+EY100+EZ100+FA100+FB100+FC100+FD100</f>
        <v>0</v>
      </c>
      <c r="FF100" s="260" t="n">
        <f aca="false">EP100</f>
        <v>235328</v>
      </c>
      <c r="FG100" s="260" t="n">
        <f aca="false">EQ100+FE100</f>
        <v>235328</v>
      </c>
      <c r="FH100" s="260" t="n">
        <f aca="false">FF100-FG100</f>
        <v>0</v>
      </c>
      <c r="FI100" s="261"/>
      <c r="FJ100" s="261"/>
      <c r="FK100" s="261"/>
      <c r="FL100" s="261"/>
      <c r="FM100" s="261"/>
      <c r="FN100" s="261"/>
      <c r="FO100" s="261"/>
      <c r="FP100" s="261"/>
      <c r="FQ100" s="261"/>
      <c r="FR100" s="261"/>
      <c r="FS100" s="261"/>
      <c r="FT100" s="261"/>
      <c r="FU100" s="260" t="n">
        <f aca="false">FI100+FJ100+FK100+FL100+FM100+FN100+FO100+FP100+FQ100+FR100+FS100+FT100</f>
        <v>0</v>
      </c>
      <c r="FV100" s="260" t="n">
        <f aca="false">FF100</f>
        <v>235328</v>
      </c>
      <c r="FW100" s="260" t="n">
        <f aca="false">FG100+FU100</f>
        <v>235328</v>
      </c>
      <c r="FX100" s="260" t="n">
        <f aca="false">FV100-FW100</f>
        <v>0</v>
      </c>
      <c r="FY100" s="261"/>
      <c r="FZ100" s="261"/>
      <c r="GA100" s="261"/>
      <c r="GB100" s="261"/>
      <c r="GC100" s="261"/>
      <c r="GD100" s="261"/>
      <c r="GE100" s="261"/>
      <c r="GF100" s="261"/>
      <c r="GG100" s="261"/>
      <c r="GH100" s="261"/>
      <c r="GI100" s="261"/>
      <c r="GJ100" s="261"/>
      <c r="GK100" s="260" t="n">
        <f aca="false">FY100+FZ100+GA100+GB100+GC100+GD100+GE100+GF100+GG100+GH100+GI100+GJ100</f>
        <v>0</v>
      </c>
      <c r="GL100" s="260" t="n">
        <f aca="false">FV100</f>
        <v>235328</v>
      </c>
      <c r="GM100" s="260" t="n">
        <f aca="false">FW100+GK100</f>
        <v>235328</v>
      </c>
      <c r="GN100" s="260" t="n">
        <f aca="false">GL100-GM100</f>
        <v>0</v>
      </c>
      <c r="GO100" s="261"/>
      <c r="GP100" s="261"/>
      <c r="GQ100" s="261"/>
      <c r="GR100" s="261"/>
      <c r="GS100" s="261"/>
      <c r="GT100" s="261"/>
      <c r="GU100" s="261"/>
      <c r="GV100" s="261"/>
      <c r="GW100" s="261"/>
      <c r="GX100" s="261"/>
      <c r="GY100" s="261"/>
      <c r="GZ100" s="261"/>
      <c r="HA100" s="260" t="n">
        <f aca="false">GO100+GP100+GQ100+GR100+GS100+GT100+GU100+GV100+GW100+GX100+GY100+GZ100</f>
        <v>0</v>
      </c>
      <c r="HB100" s="260" t="n">
        <f aca="false">GL100</f>
        <v>235328</v>
      </c>
      <c r="HC100" s="260" t="n">
        <f aca="false">GM100+HA100</f>
        <v>235328</v>
      </c>
      <c r="HD100" s="260" t="n">
        <f aca="false">HB100-HC100</f>
        <v>0</v>
      </c>
      <c r="HE100" s="264" t="n">
        <f aca="false">GO100-GJ100</f>
        <v>0</v>
      </c>
      <c r="HF100" s="264"/>
      <c r="HG100" s="264"/>
      <c r="HH100" s="264"/>
      <c r="HI100" s="264"/>
      <c r="HJ100" s="264"/>
      <c r="HK100" s="264"/>
      <c r="HL100" s="264"/>
      <c r="HM100" s="264"/>
      <c r="HN100" s="264"/>
      <c r="HO100" s="264"/>
      <c r="HP100" s="264"/>
      <c r="HQ100" s="264"/>
      <c r="HR100" s="264"/>
      <c r="HS100" s="264"/>
      <c r="HT100" s="264"/>
      <c r="HU100" s="264"/>
      <c r="HV100" s="264"/>
      <c r="HW100" s="264"/>
      <c r="HX100" s="264"/>
      <c r="HY100" s="264"/>
      <c r="HZ100" s="264"/>
      <c r="IA100" s="264"/>
      <c r="IB100" s="264"/>
      <c r="IC100" s="264"/>
      <c r="ID100" s="264"/>
      <c r="IE100" s="264"/>
      <c r="IF100" s="264"/>
      <c r="IG100" s="264"/>
      <c r="IH100" s="264"/>
      <c r="II100" s="264"/>
      <c r="IJ100" s="264"/>
      <c r="IK100" s="264"/>
      <c r="IL100" s="264"/>
      <c r="IM100" s="264"/>
      <c r="IN100" s="264"/>
      <c r="IO100" s="264"/>
      <c r="IP100" s="264"/>
      <c r="IQ100" s="264"/>
      <c r="IR100" s="264"/>
      <c r="IS100" s="264"/>
      <c r="IT100" s="264"/>
      <c r="IU100" s="264"/>
      <c r="IV100" s="264"/>
      <c r="IW100" s="264"/>
      <c r="IX100" s="264"/>
      <c r="IY100" s="264"/>
      <c r="IZ100" s="264"/>
      <c r="JA100" s="264"/>
      <c r="JB100" s="264"/>
      <c r="JC100" s="264"/>
      <c r="JD100" s="264"/>
      <c r="JE100" s="264"/>
      <c r="JF100" s="264"/>
      <c r="JG100" s="264"/>
      <c r="JH100" s="264"/>
      <c r="JI100" s="264"/>
      <c r="JJ100" s="264"/>
      <c r="JK100" s="264"/>
      <c r="JL100" s="264"/>
      <c r="JM100" s="265"/>
      <c r="JN100" s="265" t="n">
        <f aca="false">DH100-DG100</f>
        <v>-14068.48</v>
      </c>
    </row>
    <row r="101" s="201" customFormat="true" ht="22.35" hidden="false" customHeight="false" outlineLevel="0" collapsed="false">
      <c r="A101" s="249" t="n">
        <v>69</v>
      </c>
      <c r="B101" s="250" t="s">
        <v>569</v>
      </c>
      <c r="C101" s="251" t="n">
        <v>4229</v>
      </c>
      <c r="D101" s="252" t="s">
        <v>471</v>
      </c>
      <c r="E101" s="252" t="s">
        <v>507</v>
      </c>
      <c r="F101" s="253" t="n">
        <v>1</v>
      </c>
      <c r="G101" s="254" t="n">
        <v>229760</v>
      </c>
      <c r="H101" s="255" t="n">
        <v>0.18</v>
      </c>
      <c r="I101" s="256" t="n">
        <f aca="false">ROUND(F101*G101,2)</f>
        <v>229760</v>
      </c>
      <c r="J101" s="254" t="n">
        <f aca="false">ROUND(I101+F101*G101*H101,2)</f>
        <v>271116.8</v>
      </c>
      <c r="K101" s="257" t="n">
        <v>42155</v>
      </c>
      <c r="L101" s="257" t="n">
        <f aca="false">EDATE(K101,M101)-1</f>
        <v>44011</v>
      </c>
      <c r="M101" s="258" t="n">
        <v>61</v>
      </c>
      <c r="N101" s="254" t="n">
        <f aca="false">ROUND(G101/M101,2)*F101</f>
        <v>3766.56</v>
      </c>
      <c r="O101" s="254" t="n">
        <v>32466.09</v>
      </c>
      <c r="P101" s="254"/>
      <c r="Q101" s="253" t="n">
        <v>1</v>
      </c>
      <c r="R101" s="254" t="n">
        <f aca="false">I101+AG101+P101</f>
        <v>229760</v>
      </c>
      <c r="S101" s="255" t="n">
        <f aca="false">H101</f>
        <v>0.18</v>
      </c>
      <c r="T101" s="254" t="n">
        <f aca="false">ROUND(Q101*R101,2)</f>
        <v>229760</v>
      </c>
      <c r="U101" s="254" t="n">
        <f aca="false">ROUND(T101+Q101*R101*S101,2)</f>
        <v>271116.8</v>
      </c>
      <c r="V101" s="257" t="n">
        <v>42155</v>
      </c>
      <c r="W101" s="257" t="n">
        <f aca="false">EDATE(V101,X101)-1</f>
        <v>44956</v>
      </c>
      <c r="X101" s="258" t="n">
        <v>92</v>
      </c>
      <c r="Y101" s="254" t="n">
        <f aca="false">ROUND((R101-Z101)/X101,2)*Q101</f>
        <v>2497.39</v>
      </c>
      <c r="Z101" s="254" t="n">
        <v>0</v>
      </c>
      <c r="AA101" s="254" t="n">
        <v>0</v>
      </c>
      <c r="AB101" s="254"/>
      <c r="AC101" s="254"/>
      <c r="AD101" s="254"/>
      <c r="AE101" s="254"/>
      <c r="AF101" s="254"/>
      <c r="AG101" s="254"/>
      <c r="AH101" s="254"/>
      <c r="AI101" s="254"/>
      <c r="AJ101" s="254"/>
      <c r="AK101" s="254"/>
      <c r="AL101" s="254"/>
      <c r="AM101" s="254" t="n">
        <v>-13735.7</v>
      </c>
      <c r="AN101" s="259" t="n">
        <f aca="false">ROUND((T101-Z101+AG101+AJ101)/X101,2)</f>
        <v>2497.39</v>
      </c>
      <c r="AO101" s="254"/>
      <c r="AP101" s="254"/>
      <c r="AQ101" s="254"/>
      <c r="AR101" s="254"/>
      <c r="AS101" s="254"/>
      <c r="AT101" s="254"/>
      <c r="AU101" s="254"/>
      <c r="AV101" s="254"/>
      <c r="AW101" s="254"/>
      <c r="AX101" s="254"/>
      <c r="AY101" s="254"/>
      <c r="AZ101" s="254"/>
      <c r="BA101" s="254"/>
      <c r="BB101" s="254"/>
      <c r="BC101" s="254"/>
      <c r="BD101" s="254"/>
      <c r="BE101" s="254"/>
      <c r="BF101" s="254"/>
      <c r="BG101" s="254"/>
      <c r="BH101" s="254"/>
      <c r="BI101" s="254"/>
      <c r="BJ101" s="254"/>
      <c r="BK101" s="254"/>
      <c r="BL101" s="254"/>
      <c r="BM101" s="254"/>
      <c r="BN101" s="254"/>
      <c r="BO101" s="254"/>
      <c r="BP101" s="254"/>
      <c r="BQ101" s="254"/>
      <c r="BR101" s="254"/>
      <c r="BS101" s="254"/>
      <c r="BT101" s="254"/>
      <c r="BU101" s="254"/>
      <c r="BV101" s="254"/>
      <c r="BW101" s="254"/>
      <c r="BX101" s="254"/>
      <c r="BY101" s="254"/>
      <c r="BZ101" s="254"/>
      <c r="CA101" s="254"/>
      <c r="CB101" s="254"/>
      <c r="CC101" s="254"/>
      <c r="CD101" s="254"/>
      <c r="CE101" s="254"/>
      <c r="CF101" s="254"/>
      <c r="CG101" s="254"/>
      <c r="CH101" s="254"/>
      <c r="CI101" s="254" t="e">
        <f aca="false">#N/A</f>
        <v>#N/A</v>
      </c>
      <c r="CJ101" s="254"/>
      <c r="CK101" s="254"/>
      <c r="CL101" s="254"/>
      <c r="CM101" s="257" t="n">
        <v>42155</v>
      </c>
      <c r="CN101" s="257" t="n">
        <f aca="false">EDATE(CM101,CO101)-1+365</f>
        <v>45655</v>
      </c>
      <c r="CO101" s="254" t="n">
        <v>103</v>
      </c>
      <c r="CP101" s="254" t="n">
        <v>79</v>
      </c>
      <c r="CQ101" s="254" t="n">
        <f aca="false">ROUND((R101-Z101)*(CP101/X101),2)</f>
        <v>197293.91</v>
      </c>
      <c r="CR101" s="254" t="n">
        <f aca="false">R101-CQ101</f>
        <v>32466.09</v>
      </c>
      <c r="CS101" s="254" t="n">
        <f aca="false">ROUND((CR101-Z101)/(CO101-CP101),2)</f>
        <v>1352.75</v>
      </c>
      <c r="CT101" s="260" t="n">
        <f aca="false">I101</f>
        <v>229760</v>
      </c>
      <c r="CU101" s="260" t="n">
        <f aca="false">CT101-CV101</f>
        <v>229760</v>
      </c>
      <c r="CV101" s="260" t="n">
        <v>0</v>
      </c>
      <c r="CW101" s="261" t="n">
        <f aca="false">IF(AND(CW$5&gt;$V101,CW$6&lt;=$W101),$Y101,IF(AND(MONTH(CW$6)=MONTH($W101),YEAR(CW$6)=YEAR($W101)),$T101-$X101*$Y101+$Y101,0))</f>
        <v>2497.39</v>
      </c>
      <c r="CX101" s="261" t="n">
        <f aca="false">IF(AND(CX$5&gt;$V101,CX$6&lt;=$W101),$Y101,IF(AND(MONTH(CX$6)=MONTH($W101),YEAR(CX$6)=YEAR($W101)),$T101-$X101*$Y101+$Y101,0))</f>
        <v>2497.39</v>
      </c>
      <c r="CY101" s="261" t="n">
        <f aca="false">IF(AND(CY$5&gt;$V101,CY$6&lt;=$W101),$Y101,IF(AND(MONTH(CY$6)=MONTH($W101),YEAR(CY$6)=YEAR($W101)),$T101-$X101*$Y101+$Y101,0))</f>
        <v>2497.39</v>
      </c>
      <c r="CZ101" s="261" t="n">
        <f aca="false">IF(AND(CZ$5&gt;$V101,CZ$6&lt;=$W101),$Y101,IF(AND(MONTH(CZ$6)=MONTH($W101),YEAR(CZ$6)=YEAR($W101)),$T101-$X101*$Y101+$Y101,0))</f>
        <v>2497.39</v>
      </c>
      <c r="DA101" s="261" t="n">
        <f aca="false">IF(AND(DA$5&gt;$V101,DA$6&lt;=$W101),$Y101,IF(AND(MONTH(DA$6)=MONTH($W101),YEAR(DA$6)=YEAR($W101)),$T101-$X101*$Y101+$Y101,0))</f>
        <v>2497.39</v>
      </c>
      <c r="DB101" s="261" t="n">
        <f aca="false">IF(AND(DB$5&gt;$V101,DB$6&lt;=$W101),$Y101,IF(AND(MONTH(DB$6)=MONTH($W101),YEAR(DB$6)=YEAR($W101)),$T101-$X101*$Y101+$Y101,0))</f>
        <v>2497.39</v>
      </c>
      <c r="DC101" s="261" t="n">
        <f aca="false">IF(AND(DC$5&gt;$V101,DC$6&lt;=$W101),$Y101,IF(AND(MONTH(DC$6)=MONTH($W101),YEAR(DC$6)=YEAR($W101)),$T101-$X101*$Y101+$Y101,0))</f>
        <v>2497.39</v>
      </c>
      <c r="DD101" s="261" t="n">
        <f aca="false">IF(AND(DD$5&gt;$V101,DD$6&lt;=$W101),$Y101,IF(AND(MONTH(DD$6)=MONTH($W101),YEAR(DD$6)=YEAR($W101)),$T101-$X101*$Y101+$Y101,0))</f>
        <v>2497.39</v>
      </c>
      <c r="DE101" s="261" t="n">
        <f aca="false">IF(AND(DE$5&gt;$V101,DE$6&lt;=$W101),$Y101,IF(AND(MONTH(DE$6)=MONTH($W101),YEAR(DE$6)=YEAR($W101)),$T101-$X101*$Y101+$Y101,0))</f>
        <v>2497.39</v>
      </c>
      <c r="DF101" s="261" t="n">
        <f aca="false">IF(AND(DF$5&gt;$V101,DF$6&lt;=$W101),$Y101,IF(AND(MONTH(DF$6)=MONTH($W101),YEAR(DF$6)=YEAR($W101)),$T101-$X101*$Y101+$Y101,0))</f>
        <v>2497.39</v>
      </c>
      <c r="DG101" s="261" t="n">
        <f aca="false">IF(AND(DG$5&gt;$V101,DG$6&lt;=$W101),$Y101,IF(AND(MONTH(DG$6)=MONTH($W101),YEAR(DG$6)=YEAR($W101)),$T101-$X101*$Y101+$Y101,0))</f>
        <v>2497.39</v>
      </c>
      <c r="DH101" s="261" t="n">
        <f aca="false">IF(AND(DH$5&gt;$V101,DH$6&lt;=$W101),$AN101,IF(AND(MONTH(DH$6)=MONTH($W101),YEAR(DH$6)=YEAR($W101)),$T101-$X101*$AN101+$AN101-Z101,0))+AM101</f>
        <v>-11238.31</v>
      </c>
      <c r="DI101" s="260" t="n">
        <f aca="false">CW101+CX101+CY101+CZ101+DA101+DB101+DC101+DD101+DE101+DF101+DG101+DH101</f>
        <v>16232.98</v>
      </c>
      <c r="DJ101" s="260" t="n">
        <f aca="false">T101+AG101+AJ101+AQ101+AS101+AU101+AW101</f>
        <v>229760</v>
      </c>
      <c r="DK101" s="260" t="n">
        <f aca="false">CU101+DI101-O101</f>
        <v>213526.89</v>
      </c>
      <c r="DL101" s="260" t="n">
        <f aca="false">DJ101-DK101</f>
        <v>16233.11</v>
      </c>
      <c r="DM101" s="262" t="n">
        <f aca="false">IF(AND(DM$5&gt;$CM101,DM$6&lt;=$CN101),$CS101,IF(AND(MONTH(DM$6)=MONTH($CN101),YEAR(DM$6)=YEAR($CN101)),$T101-$CO101*$CS101+$CS101,0))</f>
        <v>1352.75</v>
      </c>
      <c r="DN101" s="262" t="n">
        <f aca="false">IF(AND(DN$5&gt;$CM101,DN$6&lt;=$CN101),$CS101,IF(AND(MONTH(DN$6)=MONTH($CN101),YEAR(DN$6)=YEAR($CN101)),$T101-$CO101*$CS101+$CS101,0))</f>
        <v>1352.75</v>
      </c>
      <c r="DO101" s="262" t="n">
        <f aca="false">IF(AND(DO$5&gt;$CM101,DO$6&lt;=$CN101),$CS101,IF(AND(MONTH(DO$6)=MONTH($CN101),YEAR(DO$6)=YEAR($CN101)),$T101-$CO101*$CS101+$CS101,0))</f>
        <v>1352.75</v>
      </c>
      <c r="DP101" s="262" t="n">
        <f aca="false">IF(AND(DP$5&gt;$CM101,DP$6&lt;=$CN101),$CS101,IF(AND(MONTH(DP$6)=MONTH($CN101),YEAR(DP$6)=YEAR($CN101)),$T101-$CO101*$CS101+$CS101,0))</f>
        <v>1352.75</v>
      </c>
      <c r="DQ101" s="262" t="n">
        <f aca="false">IF(AND(DQ$5&gt;$CM101,DQ$6&lt;=$CN101),$CS101,IF(AND(MONTH(DQ$6)=MONTH($CN101),YEAR(DQ$6)=YEAR($CN101)),$T101-$CO101*$CS101+$CS101,0))</f>
        <v>1352.75</v>
      </c>
      <c r="DR101" s="262" t="n">
        <f aca="false">IF(AND(DR$5&gt;$CM101,DR$6&lt;=$CN101),$CS101,IF(AND(MONTH(DR$6)=MONTH($CN101),YEAR(DR$6)=YEAR($CN101)),$T101-$CO101*$CS101+$CS101,0))</f>
        <v>1352.75</v>
      </c>
      <c r="DS101" s="262" t="n">
        <f aca="false">IF(AND(DS$5&gt;$CM101,DS$6&lt;=$CN101),$CS101,IF(AND(MONTH(DS$6)=MONTH($CN101),YEAR(DS$6)=YEAR($CN101)),$T101-$CO101*$CS101+$CS101,0))</f>
        <v>1352.75</v>
      </c>
      <c r="DT101" s="262" t="n">
        <f aca="false">IF(AND(DT$5&gt;$CM101,DT$6&lt;=$CN101),$CS101,IF(AND(MONTH(DT$6)=MONTH($CN101),YEAR(DT$6)=YEAR($CN101)),$T101-$CO101*$CS101+$CS101,0))</f>
        <v>1352.75</v>
      </c>
      <c r="DU101" s="262" t="n">
        <f aca="false">IF(AND(DU$5&gt;$CM101,DU$6&lt;=$CN101),$CS101,IF(AND(MONTH(DU$6)=MONTH($CN101),YEAR(DU$6)=YEAR($CN101)),$T101-$CO101*$CS101+$CS101,0))</f>
        <v>1352.75</v>
      </c>
      <c r="DV101" s="262" t="n">
        <f aca="false">IF(AND(DV$5&gt;$CM101,DV$6&lt;=$CN101),$CS101,IF(AND(MONTH(DV$6)=MONTH($CN101),YEAR(DV$6)=YEAR($CN101)),$T101-$CO101*$CS101+$CS101,0))</f>
        <v>1352.75</v>
      </c>
      <c r="DW101" s="262" t="n">
        <f aca="false">IF(AND(DW$5&gt;$CM101,DW$6&lt;=$CN101),$CS101,IF(AND(MONTH(DW$6)=MONTH($CN101),YEAR(DW$6)=YEAR($CN101)),$T101-$CO101*$CS101+$CS101,0))</f>
        <v>1352.75</v>
      </c>
      <c r="DX101" s="262" t="n">
        <v>-10822.1</v>
      </c>
      <c r="DY101" s="260" t="n">
        <f aca="false">DM101+DN101+DO101+DP101+DQ101+DR101+DS101+DT101+DU101+DV101+DW101+DX101</f>
        <v>4058.15</v>
      </c>
      <c r="DZ101" s="260" t="n">
        <f aca="false">DJ101+AY101+BA101+BC101+BE101+BG101+BI101+BK101+BM101+BO101</f>
        <v>229760</v>
      </c>
      <c r="EA101" s="260" t="n">
        <f aca="false">DK101+DY101</f>
        <v>217585.04</v>
      </c>
      <c r="EB101" s="260" t="n">
        <f aca="false">DZ101-EA101</f>
        <v>12174.96</v>
      </c>
      <c r="EC101" s="261" t="n">
        <v>4058.28</v>
      </c>
      <c r="ED101" s="261" t="n">
        <v>4058.28</v>
      </c>
      <c r="EE101" s="262" t="n">
        <v>4058.39999999999</v>
      </c>
      <c r="EF101" s="261" t="n">
        <f aca="false">IF(AND(EF$5&gt;$V101,EF$6&lt;=$W101),$Y101,IF(AND(MONTH(EF$6)=MONTH($W101),YEAR(EF$6)=YEAR($W101)),$T101-$X101*$Y101+$Y101,0))</f>
        <v>0</v>
      </c>
      <c r="EG101" s="261" t="n">
        <f aca="false">IF(AND(EG$5&gt;$V101,EG$6&lt;=$W101),$Y101,IF(AND(MONTH(EG$6)=MONTH($W101),YEAR(EG$6)=YEAR($W101)),$T101-$X101*$Y101+$Y101,0))</f>
        <v>0</v>
      </c>
      <c r="EH101" s="261" t="n">
        <f aca="false">IF(AND(EH$5&gt;$V101,EH$6&lt;=$W101),$Y101,IF(AND(MONTH(EH$6)=MONTH($W101),YEAR(EH$6)=YEAR($W101)),$T101-$X101*$Y101+$Y101,0))</f>
        <v>0</v>
      </c>
      <c r="EI101" s="261" t="n">
        <f aca="false">IF(AND(EI$5&gt;$V101,EI$6&lt;=$W101),$Y101,IF(AND(MONTH(EI$6)=MONTH($W101),YEAR(EI$6)=YEAR($W101)),$T101-$X101*$Y101+$Y101,0))</f>
        <v>0</v>
      </c>
      <c r="EJ101" s="261" t="n">
        <f aca="false">IF(AND(EJ$5&gt;$V101,EJ$6&lt;=$W101),$Y101,IF(AND(MONTH(EJ$6)=MONTH($W101),YEAR(EJ$6)=YEAR($W101)),$T101-$X101*$Y101+$Y101,0))</f>
        <v>0</v>
      </c>
      <c r="EK101" s="261" t="n">
        <f aca="false">IF(AND(EK$5&gt;$V101,EK$6&lt;=$W101),$Y101,IF(AND(MONTH(EK$6)=MONTH($W101),YEAR(EK$6)=YEAR($W101)),$T101-$X101*$Y101+$Y101,0))</f>
        <v>0</v>
      </c>
      <c r="EL101" s="266" t="n">
        <v>0</v>
      </c>
      <c r="EM101" s="263" t="n">
        <v>0</v>
      </c>
      <c r="EN101" s="261" t="n">
        <v>0</v>
      </c>
      <c r="EO101" s="260" t="n">
        <f aca="false">EC101+ED101+EE101+EF101+EG101+EH101+EI101+EJ101+EK101+EL101+EM101+EN101</f>
        <v>12174.96</v>
      </c>
      <c r="EP101" s="260" t="n">
        <f aca="false">T101+AQ101+AS101+AU101+AW101+AY101+BA101+BC101+BE101+BG101+BI101+BK101+BM101+BO101+BQ101+BS101+BU101+BW101+BY101+CA101+CC101+CE101+CG101</f>
        <v>229760</v>
      </c>
      <c r="EQ101" s="260" t="n">
        <f aca="false">EA101+EO101</f>
        <v>229760</v>
      </c>
      <c r="ER101" s="260" t="n">
        <f aca="false">EP101-EQ101</f>
        <v>0</v>
      </c>
      <c r="ES101" s="261"/>
      <c r="ET101" s="261"/>
      <c r="EU101" s="261"/>
      <c r="EV101" s="261"/>
      <c r="EW101" s="261"/>
      <c r="EX101" s="261"/>
      <c r="EY101" s="261"/>
      <c r="EZ101" s="261"/>
      <c r="FA101" s="261"/>
      <c r="FB101" s="261"/>
      <c r="FC101" s="261"/>
      <c r="FD101" s="261"/>
      <c r="FE101" s="260" t="n">
        <f aca="false">ES101+ET101+EU101+EV101+EW101+EX101+EY101+EZ101+FA101+FB101+FC101+FD101</f>
        <v>0</v>
      </c>
      <c r="FF101" s="260" t="n">
        <f aca="false">EP101</f>
        <v>229760</v>
      </c>
      <c r="FG101" s="260" t="n">
        <f aca="false">EQ101+FE101</f>
        <v>229760</v>
      </c>
      <c r="FH101" s="260" t="n">
        <f aca="false">FF101-FG101</f>
        <v>0</v>
      </c>
      <c r="FI101" s="261"/>
      <c r="FJ101" s="261"/>
      <c r="FK101" s="261"/>
      <c r="FL101" s="261"/>
      <c r="FM101" s="261"/>
      <c r="FN101" s="261"/>
      <c r="FO101" s="261"/>
      <c r="FP101" s="261"/>
      <c r="FQ101" s="261"/>
      <c r="FR101" s="261"/>
      <c r="FS101" s="261"/>
      <c r="FT101" s="261"/>
      <c r="FU101" s="260" t="n">
        <f aca="false">FI101+FJ101+FK101+FL101+FM101+FN101+FO101+FP101+FQ101+FR101+FS101+FT101</f>
        <v>0</v>
      </c>
      <c r="FV101" s="260" t="n">
        <f aca="false">FF101</f>
        <v>229760</v>
      </c>
      <c r="FW101" s="260" t="n">
        <f aca="false">FG101+FU101</f>
        <v>229760</v>
      </c>
      <c r="FX101" s="260" t="n">
        <f aca="false">FV101-FW101</f>
        <v>0</v>
      </c>
      <c r="FY101" s="261"/>
      <c r="FZ101" s="261"/>
      <c r="GA101" s="261"/>
      <c r="GB101" s="261"/>
      <c r="GC101" s="261"/>
      <c r="GD101" s="261"/>
      <c r="GE101" s="261"/>
      <c r="GF101" s="261"/>
      <c r="GG101" s="261"/>
      <c r="GH101" s="261"/>
      <c r="GI101" s="261"/>
      <c r="GJ101" s="261"/>
      <c r="GK101" s="260" t="n">
        <f aca="false">FY101+FZ101+GA101+GB101+GC101+GD101+GE101+GF101+GG101+GH101+GI101+GJ101</f>
        <v>0</v>
      </c>
      <c r="GL101" s="260" t="n">
        <f aca="false">FV101</f>
        <v>229760</v>
      </c>
      <c r="GM101" s="260" t="n">
        <f aca="false">FW101+GK101</f>
        <v>229760</v>
      </c>
      <c r="GN101" s="260" t="n">
        <f aca="false">GL101-GM101</f>
        <v>0</v>
      </c>
      <c r="GO101" s="261"/>
      <c r="GP101" s="261"/>
      <c r="GQ101" s="261"/>
      <c r="GR101" s="261"/>
      <c r="GS101" s="261"/>
      <c r="GT101" s="261"/>
      <c r="GU101" s="261"/>
      <c r="GV101" s="261"/>
      <c r="GW101" s="261"/>
      <c r="GX101" s="261"/>
      <c r="GY101" s="261"/>
      <c r="GZ101" s="261"/>
      <c r="HA101" s="260" t="n">
        <f aca="false">GO101+GP101+GQ101+GR101+GS101+GT101+GU101+GV101+GW101+GX101+GY101+GZ101</f>
        <v>0</v>
      </c>
      <c r="HB101" s="260" t="n">
        <f aca="false">GL101</f>
        <v>229760</v>
      </c>
      <c r="HC101" s="260" t="n">
        <f aca="false">GM101+HA101</f>
        <v>229760</v>
      </c>
      <c r="HD101" s="260" t="n">
        <f aca="false">HB101-HC101</f>
        <v>0</v>
      </c>
      <c r="HE101" s="264" t="n">
        <f aca="false">GO101-GJ101</f>
        <v>0</v>
      </c>
      <c r="HF101" s="264"/>
      <c r="HG101" s="264"/>
      <c r="HH101" s="264"/>
      <c r="HI101" s="264"/>
      <c r="HJ101" s="264"/>
      <c r="HK101" s="264"/>
      <c r="HL101" s="264"/>
      <c r="HM101" s="264"/>
      <c r="HN101" s="264"/>
      <c r="HO101" s="264"/>
      <c r="HP101" s="264"/>
      <c r="HQ101" s="264"/>
      <c r="HR101" s="264"/>
      <c r="HS101" s="264"/>
      <c r="HT101" s="264"/>
      <c r="HU101" s="264"/>
      <c r="HV101" s="264"/>
      <c r="HW101" s="264"/>
      <c r="HX101" s="264"/>
      <c r="HY101" s="264"/>
      <c r="HZ101" s="264"/>
      <c r="IA101" s="264"/>
      <c r="IB101" s="264"/>
      <c r="IC101" s="264"/>
      <c r="ID101" s="264"/>
      <c r="IE101" s="264"/>
      <c r="IF101" s="264"/>
      <c r="IG101" s="264"/>
      <c r="IH101" s="264"/>
      <c r="II101" s="264"/>
      <c r="IJ101" s="264"/>
      <c r="IK101" s="264"/>
      <c r="IL101" s="264"/>
      <c r="IM101" s="264"/>
      <c r="IN101" s="264"/>
      <c r="IO101" s="264"/>
      <c r="IP101" s="264"/>
      <c r="IQ101" s="264"/>
      <c r="IR101" s="264"/>
      <c r="IS101" s="264"/>
      <c r="IT101" s="264"/>
      <c r="IU101" s="264"/>
      <c r="IV101" s="264"/>
      <c r="IW101" s="264"/>
      <c r="IX101" s="264"/>
      <c r="IY101" s="264"/>
      <c r="IZ101" s="264"/>
      <c r="JA101" s="264"/>
      <c r="JB101" s="264"/>
      <c r="JC101" s="264"/>
      <c r="JD101" s="264"/>
      <c r="JE101" s="264"/>
      <c r="JF101" s="264"/>
      <c r="JG101" s="264"/>
      <c r="JH101" s="264"/>
      <c r="JI101" s="264"/>
      <c r="JJ101" s="264"/>
      <c r="JK101" s="264"/>
      <c r="JL101" s="264"/>
      <c r="JM101" s="265"/>
      <c r="JN101" s="265" t="n">
        <f aca="false">DH101-DG101</f>
        <v>-13735.7</v>
      </c>
    </row>
    <row r="102" s="201" customFormat="true" ht="32.8" hidden="false" customHeight="false" outlineLevel="0" collapsed="false">
      <c r="A102" s="249" t="n">
        <v>70</v>
      </c>
      <c r="B102" s="250" t="s">
        <v>570</v>
      </c>
      <c r="C102" s="251" t="n">
        <v>4230</v>
      </c>
      <c r="D102" s="252" t="s">
        <v>471</v>
      </c>
      <c r="E102" s="252" t="s">
        <v>507</v>
      </c>
      <c r="F102" s="253" t="n">
        <v>1</v>
      </c>
      <c r="G102" s="254" t="n">
        <v>229760</v>
      </c>
      <c r="H102" s="255" t="n">
        <v>0.18</v>
      </c>
      <c r="I102" s="256" t="n">
        <f aca="false">ROUND(F102*G102,2)</f>
        <v>229760</v>
      </c>
      <c r="J102" s="254" t="n">
        <f aca="false">ROUND(I102+F102*G102*H102,2)</f>
        <v>271116.8</v>
      </c>
      <c r="K102" s="257" t="n">
        <v>42155</v>
      </c>
      <c r="L102" s="257" t="n">
        <f aca="false">EDATE(K102,M102)-1</f>
        <v>44011</v>
      </c>
      <c r="M102" s="258" t="n">
        <v>61</v>
      </c>
      <c r="N102" s="254" t="n">
        <f aca="false">ROUND(G102/M102,2)*F102</f>
        <v>3766.56</v>
      </c>
      <c r="O102" s="254" t="n">
        <v>32466.09</v>
      </c>
      <c r="P102" s="254"/>
      <c r="Q102" s="253" t="n">
        <v>1</v>
      </c>
      <c r="R102" s="254" t="n">
        <f aca="false">I102+AG102+P102</f>
        <v>229760</v>
      </c>
      <c r="S102" s="255" t="n">
        <f aca="false">H102</f>
        <v>0.18</v>
      </c>
      <c r="T102" s="254" t="n">
        <f aca="false">ROUND(Q102*R102,2)</f>
        <v>229760</v>
      </c>
      <c r="U102" s="254" t="n">
        <f aca="false">ROUND(T102+Q102*R102*S102,2)</f>
        <v>271116.8</v>
      </c>
      <c r="V102" s="257" t="n">
        <v>42155</v>
      </c>
      <c r="W102" s="257" t="n">
        <f aca="false">EDATE(V102,X102)-1</f>
        <v>44956</v>
      </c>
      <c r="X102" s="258" t="n">
        <v>92</v>
      </c>
      <c r="Y102" s="254" t="n">
        <f aca="false">ROUND((R102-Z102)/X102,2)*Q102</f>
        <v>2497.39</v>
      </c>
      <c r="Z102" s="254" t="n">
        <v>0</v>
      </c>
      <c r="AA102" s="254" t="n">
        <v>0</v>
      </c>
      <c r="AB102" s="254"/>
      <c r="AC102" s="254"/>
      <c r="AD102" s="254"/>
      <c r="AE102" s="254"/>
      <c r="AF102" s="254"/>
      <c r="AG102" s="254"/>
      <c r="AH102" s="254"/>
      <c r="AI102" s="254"/>
      <c r="AJ102" s="254"/>
      <c r="AK102" s="254"/>
      <c r="AL102" s="254"/>
      <c r="AM102" s="254" t="n">
        <v>-13735.7</v>
      </c>
      <c r="AN102" s="259" t="n">
        <f aca="false">ROUND((T102-Z102+AG102+AJ102)/X102,2)</f>
        <v>2497.39</v>
      </c>
      <c r="AO102" s="254"/>
      <c r="AP102" s="254"/>
      <c r="AQ102" s="254"/>
      <c r="AR102" s="254"/>
      <c r="AS102" s="254"/>
      <c r="AT102" s="254"/>
      <c r="AU102" s="254"/>
      <c r="AV102" s="254"/>
      <c r="AW102" s="254"/>
      <c r="AX102" s="254"/>
      <c r="AY102" s="254"/>
      <c r="AZ102" s="254"/>
      <c r="BA102" s="254"/>
      <c r="BB102" s="254"/>
      <c r="BC102" s="254"/>
      <c r="BD102" s="254"/>
      <c r="BE102" s="254"/>
      <c r="BF102" s="254"/>
      <c r="BG102" s="254"/>
      <c r="BH102" s="254"/>
      <c r="BI102" s="254"/>
      <c r="BJ102" s="254"/>
      <c r="BK102" s="254"/>
      <c r="BL102" s="254"/>
      <c r="BM102" s="254"/>
      <c r="BN102" s="254"/>
      <c r="BO102" s="254"/>
      <c r="BP102" s="254"/>
      <c r="BQ102" s="254"/>
      <c r="BR102" s="254"/>
      <c r="BS102" s="254"/>
      <c r="BT102" s="254"/>
      <c r="BU102" s="254"/>
      <c r="BV102" s="254"/>
      <c r="BW102" s="254"/>
      <c r="BX102" s="254"/>
      <c r="BY102" s="254"/>
      <c r="BZ102" s="254"/>
      <c r="CA102" s="254"/>
      <c r="CB102" s="254"/>
      <c r="CC102" s="254"/>
      <c r="CD102" s="254"/>
      <c r="CE102" s="254"/>
      <c r="CF102" s="254"/>
      <c r="CG102" s="254"/>
      <c r="CH102" s="254"/>
      <c r="CI102" s="254" t="e">
        <f aca="false">#N/A</f>
        <v>#N/A</v>
      </c>
      <c r="CJ102" s="254"/>
      <c r="CK102" s="254"/>
      <c r="CL102" s="254"/>
      <c r="CM102" s="257" t="n">
        <v>42155</v>
      </c>
      <c r="CN102" s="257" t="n">
        <f aca="false">EDATE(CM102,CO102)-1+365</f>
        <v>45655</v>
      </c>
      <c r="CO102" s="254" t="n">
        <v>103</v>
      </c>
      <c r="CP102" s="254" t="n">
        <v>79</v>
      </c>
      <c r="CQ102" s="254" t="n">
        <f aca="false">ROUND((R102-Z102)*(CP102/X102),2)</f>
        <v>197293.91</v>
      </c>
      <c r="CR102" s="254" t="n">
        <f aca="false">R102-CQ102</f>
        <v>32466.09</v>
      </c>
      <c r="CS102" s="254" t="n">
        <f aca="false">ROUND((CR102-Z102)/(CO102-CP102),2)</f>
        <v>1352.75</v>
      </c>
      <c r="CT102" s="260" t="n">
        <f aca="false">I102</f>
        <v>229760</v>
      </c>
      <c r="CU102" s="260" t="n">
        <f aca="false">CT102-CV102</f>
        <v>229760</v>
      </c>
      <c r="CV102" s="260" t="n">
        <v>0</v>
      </c>
      <c r="CW102" s="261" t="n">
        <f aca="false">IF(AND(CW$5&gt;$V102,CW$6&lt;=$W102),$Y102,IF(AND(MONTH(CW$6)=MONTH($W102),YEAR(CW$6)=YEAR($W102)),$T102-$X102*$Y102+$Y102,0))</f>
        <v>2497.39</v>
      </c>
      <c r="CX102" s="261" t="n">
        <f aca="false">IF(AND(CX$5&gt;$V102,CX$6&lt;=$W102),$Y102,IF(AND(MONTH(CX$6)=MONTH($W102),YEAR(CX$6)=YEAR($W102)),$T102-$X102*$Y102+$Y102,0))</f>
        <v>2497.39</v>
      </c>
      <c r="CY102" s="261" t="n">
        <f aca="false">IF(AND(CY$5&gt;$V102,CY$6&lt;=$W102),$Y102,IF(AND(MONTH(CY$6)=MONTH($W102),YEAR(CY$6)=YEAR($W102)),$T102-$X102*$Y102+$Y102,0))</f>
        <v>2497.39</v>
      </c>
      <c r="CZ102" s="261" t="n">
        <f aca="false">IF(AND(CZ$5&gt;$V102,CZ$6&lt;=$W102),$Y102,IF(AND(MONTH(CZ$6)=MONTH($W102),YEAR(CZ$6)=YEAR($W102)),$T102-$X102*$Y102+$Y102,0))</f>
        <v>2497.39</v>
      </c>
      <c r="DA102" s="261" t="n">
        <f aca="false">IF(AND(DA$5&gt;$V102,DA$6&lt;=$W102),$Y102,IF(AND(MONTH(DA$6)=MONTH($W102),YEAR(DA$6)=YEAR($W102)),$T102-$X102*$Y102+$Y102,0))</f>
        <v>2497.39</v>
      </c>
      <c r="DB102" s="261" t="n">
        <f aca="false">IF(AND(DB$5&gt;$V102,DB$6&lt;=$W102),$Y102,IF(AND(MONTH(DB$6)=MONTH($W102),YEAR(DB$6)=YEAR($W102)),$T102-$X102*$Y102+$Y102,0))</f>
        <v>2497.39</v>
      </c>
      <c r="DC102" s="261" t="n">
        <f aca="false">IF(AND(DC$5&gt;$V102,DC$6&lt;=$W102),$Y102,IF(AND(MONTH(DC$6)=MONTH($W102),YEAR(DC$6)=YEAR($W102)),$T102-$X102*$Y102+$Y102,0))</f>
        <v>2497.39</v>
      </c>
      <c r="DD102" s="261" t="n">
        <f aca="false">IF(AND(DD$5&gt;$V102,DD$6&lt;=$W102),$Y102,IF(AND(MONTH(DD$6)=MONTH($W102),YEAR(DD$6)=YEAR($W102)),$T102-$X102*$Y102+$Y102,0))</f>
        <v>2497.39</v>
      </c>
      <c r="DE102" s="261" t="n">
        <f aca="false">IF(AND(DE$5&gt;$V102,DE$6&lt;=$W102),$Y102,IF(AND(MONTH(DE$6)=MONTH($W102),YEAR(DE$6)=YEAR($W102)),$T102-$X102*$Y102+$Y102,0))</f>
        <v>2497.39</v>
      </c>
      <c r="DF102" s="261" t="n">
        <f aca="false">IF(AND(DF$5&gt;$V102,DF$6&lt;=$W102),$Y102,IF(AND(MONTH(DF$6)=MONTH($W102),YEAR(DF$6)=YEAR($W102)),$T102-$X102*$Y102+$Y102,0))</f>
        <v>2497.39</v>
      </c>
      <c r="DG102" s="261" t="n">
        <f aca="false">IF(AND(DG$5&gt;$V102,DG$6&lt;=$W102),$Y102,IF(AND(MONTH(DG$6)=MONTH($W102),YEAR(DG$6)=YEAR($W102)),$T102-$X102*$Y102+$Y102,0))</f>
        <v>2497.39</v>
      </c>
      <c r="DH102" s="261" t="n">
        <f aca="false">IF(AND(DH$5&gt;$V102,DH$6&lt;=$W102),$AN102,IF(AND(MONTH(DH$6)=MONTH($W102),YEAR(DH$6)=YEAR($W102)),$T102-$X102*$AN102+$AN102-Z102,0))+AM102</f>
        <v>-11238.31</v>
      </c>
      <c r="DI102" s="260" t="n">
        <f aca="false">CW102+CX102+CY102+CZ102+DA102+DB102+DC102+DD102+DE102+DF102+DG102+DH102</f>
        <v>16232.98</v>
      </c>
      <c r="DJ102" s="260" t="n">
        <f aca="false">T102+AG102+AJ102+AQ102+AS102+AU102+AW102</f>
        <v>229760</v>
      </c>
      <c r="DK102" s="260" t="n">
        <f aca="false">CU102+DI102-O102</f>
        <v>213526.89</v>
      </c>
      <c r="DL102" s="260" t="n">
        <f aca="false">DJ102-DK102</f>
        <v>16233.11</v>
      </c>
      <c r="DM102" s="262" t="n">
        <f aca="false">IF(AND(DM$5&gt;$CM102,DM$6&lt;=$CN102),$CS102,IF(AND(MONTH(DM$6)=MONTH($CN102),YEAR(DM$6)=YEAR($CN102)),$T102-$CO102*$CS102+$CS102,0))</f>
        <v>1352.75</v>
      </c>
      <c r="DN102" s="262" t="n">
        <f aca="false">IF(AND(DN$5&gt;$CM102,DN$6&lt;=$CN102),$CS102,IF(AND(MONTH(DN$6)=MONTH($CN102),YEAR(DN$6)=YEAR($CN102)),$T102-$CO102*$CS102+$CS102,0))</f>
        <v>1352.75</v>
      </c>
      <c r="DO102" s="262" t="n">
        <f aca="false">IF(AND(DO$5&gt;$CM102,DO$6&lt;=$CN102),$CS102,IF(AND(MONTH(DO$6)=MONTH($CN102),YEAR(DO$6)=YEAR($CN102)),$T102-$CO102*$CS102+$CS102,0))</f>
        <v>1352.75</v>
      </c>
      <c r="DP102" s="262" t="n">
        <f aca="false">IF(AND(DP$5&gt;$CM102,DP$6&lt;=$CN102),$CS102,IF(AND(MONTH(DP$6)=MONTH($CN102),YEAR(DP$6)=YEAR($CN102)),$T102-$CO102*$CS102+$CS102,0))</f>
        <v>1352.75</v>
      </c>
      <c r="DQ102" s="262" t="n">
        <f aca="false">IF(AND(DQ$5&gt;$CM102,DQ$6&lt;=$CN102),$CS102,IF(AND(MONTH(DQ$6)=MONTH($CN102),YEAR(DQ$6)=YEAR($CN102)),$T102-$CO102*$CS102+$CS102,0))</f>
        <v>1352.75</v>
      </c>
      <c r="DR102" s="262" t="n">
        <f aca="false">IF(AND(DR$5&gt;$CM102,DR$6&lt;=$CN102),$CS102,IF(AND(MONTH(DR$6)=MONTH($CN102),YEAR(DR$6)=YEAR($CN102)),$T102-$CO102*$CS102+$CS102,0))</f>
        <v>1352.75</v>
      </c>
      <c r="DS102" s="262" t="n">
        <f aca="false">IF(AND(DS$5&gt;$CM102,DS$6&lt;=$CN102),$CS102,IF(AND(MONTH(DS$6)=MONTH($CN102),YEAR(DS$6)=YEAR($CN102)),$T102-$CO102*$CS102+$CS102,0))</f>
        <v>1352.75</v>
      </c>
      <c r="DT102" s="262" t="n">
        <f aca="false">IF(AND(DT$5&gt;$CM102,DT$6&lt;=$CN102),$CS102,IF(AND(MONTH(DT$6)=MONTH($CN102),YEAR(DT$6)=YEAR($CN102)),$T102-$CO102*$CS102+$CS102,0))</f>
        <v>1352.75</v>
      </c>
      <c r="DU102" s="262" t="n">
        <f aca="false">IF(AND(DU$5&gt;$CM102,DU$6&lt;=$CN102),$CS102,IF(AND(MONTH(DU$6)=MONTH($CN102),YEAR(DU$6)=YEAR($CN102)),$T102-$CO102*$CS102+$CS102,0))</f>
        <v>1352.75</v>
      </c>
      <c r="DV102" s="262" t="n">
        <f aca="false">IF(AND(DV$5&gt;$CM102,DV$6&lt;=$CN102),$CS102,IF(AND(MONTH(DV$6)=MONTH($CN102),YEAR(DV$6)=YEAR($CN102)),$T102-$CO102*$CS102+$CS102,0))</f>
        <v>1352.75</v>
      </c>
      <c r="DW102" s="262" t="n">
        <f aca="false">IF(AND(DW$5&gt;$CM102,DW$6&lt;=$CN102),$CS102,IF(AND(MONTH(DW$6)=MONTH($CN102),YEAR(DW$6)=YEAR($CN102)),$T102-$CO102*$CS102+$CS102,0))</f>
        <v>1352.75</v>
      </c>
      <c r="DX102" s="262" t="n">
        <v>-10822.1</v>
      </c>
      <c r="DY102" s="260" t="n">
        <f aca="false">DM102+DN102+DO102+DP102+DQ102+DR102+DS102+DT102+DU102+DV102+DW102+DX102</f>
        <v>4058.15</v>
      </c>
      <c r="DZ102" s="260" t="n">
        <f aca="false">DJ102+AY102+BA102+BC102+BE102+BG102+BI102+BK102+BM102+BO102</f>
        <v>229760</v>
      </c>
      <c r="EA102" s="260" t="n">
        <f aca="false">DK102+DY102</f>
        <v>217585.04</v>
      </c>
      <c r="EB102" s="260" t="n">
        <f aca="false">DZ102-EA102</f>
        <v>12174.96</v>
      </c>
      <c r="EC102" s="261" t="n">
        <v>4058.28</v>
      </c>
      <c r="ED102" s="261" t="n">
        <v>4058.28</v>
      </c>
      <c r="EE102" s="262" t="n">
        <v>4058.39999999999</v>
      </c>
      <c r="EF102" s="261" t="n">
        <f aca="false">IF(AND(EF$5&gt;$V102,EF$6&lt;=$W102),$Y102,IF(AND(MONTH(EF$6)=MONTH($W102),YEAR(EF$6)=YEAR($W102)),$T102-$X102*$Y102+$Y102,0))</f>
        <v>0</v>
      </c>
      <c r="EG102" s="261" t="n">
        <f aca="false">IF(AND(EG$5&gt;$V102,EG$6&lt;=$W102),$Y102,IF(AND(MONTH(EG$6)=MONTH($W102),YEAR(EG$6)=YEAR($W102)),$T102-$X102*$Y102+$Y102,0))</f>
        <v>0</v>
      </c>
      <c r="EH102" s="261" t="n">
        <f aca="false">IF(AND(EH$5&gt;$V102,EH$6&lt;=$W102),$Y102,IF(AND(MONTH(EH$6)=MONTH($W102),YEAR(EH$6)=YEAR($W102)),$T102-$X102*$Y102+$Y102,0))</f>
        <v>0</v>
      </c>
      <c r="EI102" s="261" t="n">
        <f aca="false">IF(AND(EI$5&gt;$V102,EI$6&lt;=$W102),$Y102,IF(AND(MONTH(EI$6)=MONTH($W102),YEAR(EI$6)=YEAR($W102)),$T102-$X102*$Y102+$Y102,0))</f>
        <v>0</v>
      </c>
      <c r="EJ102" s="261" t="n">
        <f aca="false">IF(AND(EJ$5&gt;$V102,EJ$6&lt;=$W102),$Y102,IF(AND(MONTH(EJ$6)=MONTH($W102),YEAR(EJ$6)=YEAR($W102)),$T102-$X102*$Y102+$Y102,0))</f>
        <v>0</v>
      </c>
      <c r="EK102" s="261" t="n">
        <f aca="false">IF(AND(EK$5&gt;$V102,EK$6&lt;=$W102),$Y102,IF(AND(MONTH(EK$6)=MONTH($W102),YEAR(EK$6)=YEAR($W102)),$T102-$X102*$Y102+$Y102,0))</f>
        <v>0</v>
      </c>
      <c r="EL102" s="266" t="n">
        <v>0</v>
      </c>
      <c r="EM102" s="263" t="n">
        <v>0</v>
      </c>
      <c r="EN102" s="261" t="n">
        <v>0</v>
      </c>
      <c r="EO102" s="260" t="n">
        <f aca="false">EC102+ED102+EE102+EF102+EG102+EH102+EI102+EJ102+EK102+EL102+EM102+EN102</f>
        <v>12174.96</v>
      </c>
      <c r="EP102" s="260" t="n">
        <f aca="false">T102+AQ102+AS102+AU102+AW102+AY102+BA102+BC102+BE102+BG102+BI102+BK102+BM102+BO102+BQ102+BS102+BU102+BW102+BY102+CA102+CC102+CE102+CG102</f>
        <v>229760</v>
      </c>
      <c r="EQ102" s="260" t="n">
        <f aca="false">EA102+EO102</f>
        <v>229760</v>
      </c>
      <c r="ER102" s="260" t="n">
        <f aca="false">EP102-EQ102</f>
        <v>0</v>
      </c>
      <c r="ES102" s="261"/>
      <c r="ET102" s="261"/>
      <c r="EU102" s="261"/>
      <c r="EV102" s="261"/>
      <c r="EW102" s="261"/>
      <c r="EX102" s="261"/>
      <c r="EY102" s="261"/>
      <c r="EZ102" s="261"/>
      <c r="FA102" s="261"/>
      <c r="FB102" s="261"/>
      <c r="FC102" s="261"/>
      <c r="FD102" s="261"/>
      <c r="FE102" s="260" t="n">
        <f aca="false">ES102+ET102+EU102+EV102+EW102+EX102+EY102+EZ102+FA102+FB102+FC102+FD102</f>
        <v>0</v>
      </c>
      <c r="FF102" s="260" t="n">
        <f aca="false">EP102</f>
        <v>229760</v>
      </c>
      <c r="FG102" s="260" t="n">
        <f aca="false">EQ102+FE102</f>
        <v>229760</v>
      </c>
      <c r="FH102" s="260" t="n">
        <f aca="false">FF102-FG102</f>
        <v>0</v>
      </c>
      <c r="FI102" s="261"/>
      <c r="FJ102" s="261"/>
      <c r="FK102" s="261"/>
      <c r="FL102" s="261"/>
      <c r="FM102" s="261"/>
      <c r="FN102" s="261"/>
      <c r="FO102" s="261"/>
      <c r="FP102" s="261"/>
      <c r="FQ102" s="261"/>
      <c r="FR102" s="261"/>
      <c r="FS102" s="261"/>
      <c r="FT102" s="261"/>
      <c r="FU102" s="260" t="n">
        <f aca="false">FI102+FJ102+FK102+FL102+FM102+FN102+FO102+FP102+FQ102+FR102+FS102+FT102</f>
        <v>0</v>
      </c>
      <c r="FV102" s="260" t="n">
        <f aca="false">FF102</f>
        <v>229760</v>
      </c>
      <c r="FW102" s="260" t="n">
        <f aca="false">FG102+FU102</f>
        <v>229760</v>
      </c>
      <c r="FX102" s="260" t="n">
        <f aca="false">FV102-FW102</f>
        <v>0</v>
      </c>
      <c r="FY102" s="261"/>
      <c r="FZ102" s="261"/>
      <c r="GA102" s="261"/>
      <c r="GB102" s="261"/>
      <c r="GC102" s="261"/>
      <c r="GD102" s="261"/>
      <c r="GE102" s="261"/>
      <c r="GF102" s="261"/>
      <c r="GG102" s="261"/>
      <c r="GH102" s="261"/>
      <c r="GI102" s="261"/>
      <c r="GJ102" s="261"/>
      <c r="GK102" s="260" t="n">
        <f aca="false">FY102+FZ102+GA102+GB102+GC102+GD102+GE102+GF102+GG102+GH102+GI102+GJ102</f>
        <v>0</v>
      </c>
      <c r="GL102" s="260" t="n">
        <f aca="false">FV102</f>
        <v>229760</v>
      </c>
      <c r="GM102" s="260" t="n">
        <f aca="false">FW102+GK102</f>
        <v>229760</v>
      </c>
      <c r="GN102" s="260" t="n">
        <f aca="false">GL102-GM102</f>
        <v>0</v>
      </c>
      <c r="GO102" s="261"/>
      <c r="GP102" s="261"/>
      <c r="GQ102" s="261"/>
      <c r="GR102" s="261"/>
      <c r="GS102" s="261"/>
      <c r="GT102" s="261"/>
      <c r="GU102" s="261"/>
      <c r="GV102" s="261"/>
      <c r="GW102" s="261"/>
      <c r="GX102" s="261"/>
      <c r="GY102" s="261"/>
      <c r="GZ102" s="261"/>
      <c r="HA102" s="260" t="n">
        <f aca="false">GO102+GP102+GQ102+GR102+GS102+GT102+GU102+GV102+GW102+GX102+GY102+GZ102</f>
        <v>0</v>
      </c>
      <c r="HB102" s="260" t="n">
        <f aca="false">GL102</f>
        <v>229760</v>
      </c>
      <c r="HC102" s="260" t="n">
        <f aca="false">GM102+HA102</f>
        <v>229760</v>
      </c>
      <c r="HD102" s="260" t="n">
        <f aca="false">HB102-HC102</f>
        <v>0</v>
      </c>
      <c r="HE102" s="264" t="n">
        <f aca="false">GO102-GJ102</f>
        <v>0</v>
      </c>
      <c r="HF102" s="264"/>
      <c r="HG102" s="264"/>
      <c r="HH102" s="264"/>
      <c r="HI102" s="264"/>
      <c r="HJ102" s="264"/>
      <c r="HK102" s="264"/>
      <c r="HL102" s="264"/>
      <c r="HM102" s="264"/>
      <c r="HN102" s="264"/>
      <c r="HO102" s="264"/>
      <c r="HP102" s="264"/>
      <c r="HQ102" s="264"/>
      <c r="HR102" s="264"/>
      <c r="HS102" s="264"/>
      <c r="HT102" s="264"/>
      <c r="HU102" s="264"/>
      <c r="HV102" s="264"/>
      <c r="HW102" s="264"/>
      <c r="HX102" s="264"/>
      <c r="HY102" s="264"/>
      <c r="HZ102" s="264"/>
      <c r="IA102" s="264"/>
      <c r="IB102" s="264"/>
      <c r="IC102" s="264"/>
      <c r="ID102" s="264"/>
      <c r="IE102" s="264"/>
      <c r="IF102" s="264"/>
      <c r="IG102" s="264"/>
      <c r="IH102" s="264"/>
      <c r="II102" s="264"/>
      <c r="IJ102" s="264"/>
      <c r="IK102" s="264"/>
      <c r="IL102" s="264"/>
      <c r="IM102" s="264"/>
      <c r="IN102" s="264"/>
      <c r="IO102" s="264"/>
      <c r="IP102" s="264"/>
      <c r="IQ102" s="264"/>
      <c r="IR102" s="264"/>
      <c r="IS102" s="264"/>
      <c r="IT102" s="264"/>
      <c r="IU102" s="264"/>
      <c r="IV102" s="264"/>
      <c r="IW102" s="264"/>
      <c r="IX102" s="264"/>
      <c r="IY102" s="264"/>
      <c r="IZ102" s="264"/>
      <c r="JA102" s="264"/>
      <c r="JB102" s="264"/>
      <c r="JC102" s="264"/>
      <c r="JD102" s="264"/>
      <c r="JE102" s="264"/>
      <c r="JF102" s="264"/>
      <c r="JG102" s="264"/>
      <c r="JH102" s="264"/>
      <c r="JI102" s="264"/>
      <c r="JJ102" s="264"/>
      <c r="JK102" s="264"/>
      <c r="JL102" s="264"/>
      <c r="JM102" s="265"/>
      <c r="JN102" s="265" t="n">
        <f aca="false">DH102-DG102</f>
        <v>-13735.7</v>
      </c>
    </row>
    <row r="103" s="201" customFormat="true" ht="22.35" hidden="false" customHeight="false" outlineLevel="0" collapsed="false">
      <c r="A103" s="249" t="n">
        <v>71</v>
      </c>
      <c r="B103" s="250" t="s">
        <v>571</v>
      </c>
      <c r="C103" s="251" t="n">
        <v>4231</v>
      </c>
      <c r="D103" s="252" t="s">
        <v>471</v>
      </c>
      <c r="E103" s="252" t="s">
        <v>507</v>
      </c>
      <c r="F103" s="253" t="n">
        <v>1</v>
      </c>
      <c r="G103" s="254" t="n">
        <v>235328</v>
      </c>
      <c r="H103" s="255" t="n">
        <v>0.18</v>
      </c>
      <c r="I103" s="256" t="n">
        <f aca="false">ROUND(F103*G103,2)</f>
        <v>235328</v>
      </c>
      <c r="J103" s="254" t="n">
        <f aca="false">ROUND(I103+F103*G103*H103,2)</f>
        <v>277687.04</v>
      </c>
      <c r="K103" s="257" t="n">
        <v>42155</v>
      </c>
      <c r="L103" s="257" t="n">
        <f aca="false">EDATE(K103,M103)-1</f>
        <v>44011</v>
      </c>
      <c r="M103" s="258" t="n">
        <v>61</v>
      </c>
      <c r="N103" s="254" t="n">
        <f aca="false">ROUND(G103/M103,2)*F103</f>
        <v>3857.84</v>
      </c>
      <c r="O103" s="254" t="n">
        <v>33252.87</v>
      </c>
      <c r="P103" s="254"/>
      <c r="Q103" s="253" t="n">
        <v>1</v>
      </c>
      <c r="R103" s="254" t="n">
        <f aca="false">I103+AG103+P103</f>
        <v>235328</v>
      </c>
      <c r="S103" s="255" t="n">
        <f aca="false">H103</f>
        <v>0.18</v>
      </c>
      <c r="T103" s="254" t="n">
        <f aca="false">ROUND(Q103*R103,2)</f>
        <v>235328</v>
      </c>
      <c r="U103" s="254" t="n">
        <f aca="false">ROUND(T103+Q103*R103*S103,2)</f>
        <v>277687.04</v>
      </c>
      <c r="V103" s="257" t="n">
        <v>42155</v>
      </c>
      <c r="W103" s="257" t="n">
        <f aca="false">EDATE(V103,X103)-1</f>
        <v>44956</v>
      </c>
      <c r="X103" s="258" t="n">
        <v>92</v>
      </c>
      <c r="Y103" s="254" t="n">
        <f aca="false">ROUND((R103-Z103)/X103,2)*Q103</f>
        <v>2557.91</v>
      </c>
      <c r="Z103" s="254" t="n">
        <v>0</v>
      </c>
      <c r="AA103" s="254" t="n">
        <v>0</v>
      </c>
      <c r="AB103" s="254"/>
      <c r="AC103" s="254"/>
      <c r="AD103" s="254"/>
      <c r="AE103" s="254"/>
      <c r="AF103" s="254"/>
      <c r="AG103" s="254"/>
      <c r="AH103" s="254"/>
      <c r="AI103" s="254"/>
      <c r="AJ103" s="254"/>
      <c r="AK103" s="254"/>
      <c r="AL103" s="254"/>
      <c r="AM103" s="254" t="n">
        <v>-14068.48</v>
      </c>
      <c r="AN103" s="259" t="n">
        <f aca="false">ROUND((T103-Z103+AG103+AJ103)/X103,2)</f>
        <v>2557.91</v>
      </c>
      <c r="AO103" s="254"/>
      <c r="AP103" s="254"/>
      <c r="AQ103" s="254"/>
      <c r="AR103" s="254"/>
      <c r="AS103" s="254"/>
      <c r="AT103" s="254"/>
      <c r="AU103" s="254"/>
      <c r="AV103" s="254"/>
      <c r="AW103" s="254"/>
      <c r="AX103" s="254"/>
      <c r="AY103" s="254"/>
      <c r="AZ103" s="254"/>
      <c r="BA103" s="254"/>
      <c r="BB103" s="254"/>
      <c r="BC103" s="254"/>
      <c r="BD103" s="254"/>
      <c r="BE103" s="254"/>
      <c r="BF103" s="254"/>
      <c r="BG103" s="254"/>
      <c r="BH103" s="254"/>
      <c r="BI103" s="254"/>
      <c r="BJ103" s="254"/>
      <c r="BK103" s="254"/>
      <c r="BL103" s="254"/>
      <c r="BM103" s="254"/>
      <c r="BN103" s="254"/>
      <c r="BO103" s="254"/>
      <c r="BP103" s="254"/>
      <c r="BQ103" s="254"/>
      <c r="BR103" s="254"/>
      <c r="BS103" s="254"/>
      <c r="BT103" s="254"/>
      <c r="BU103" s="254"/>
      <c r="BV103" s="254"/>
      <c r="BW103" s="254"/>
      <c r="BX103" s="254"/>
      <c r="BY103" s="254"/>
      <c r="BZ103" s="254"/>
      <c r="CA103" s="254"/>
      <c r="CB103" s="254"/>
      <c r="CC103" s="254"/>
      <c r="CD103" s="254"/>
      <c r="CE103" s="254"/>
      <c r="CF103" s="254"/>
      <c r="CG103" s="254"/>
      <c r="CH103" s="254"/>
      <c r="CI103" s="254" t="e">
        <f aca="false">#N/A</f>
        <v>#N/A</v>
      </c>
      <c r="CJ103" s="254"/>
      <c r="CK103" s="254"/>
      <c r="CL103" s="254"/>
      <c r="CM103" s="257" t="n">
        <v>42155</v>
      </c>
      <c r="CN103" s="257" t="n">
        <f aca="false">EDATE(CM103,CO103)-1+365</f>
        <v>45655</v>
      </c>
      <c r="CO103" s="254" t="n">
        <v>103</v>
      </c>
      <c r="CP103" s="254" t="n">
        <v>79</v>
      </c>
      <c r="CQ103" s="254" t="n">
        <f aca="false">ROUND((R103-Z103)*(CP103/X103),2)</f>
        <v>202075.13</v>
      </c>
      <c r="CR103" s="254" t="n">
        <f aca="false">R103-CQ103</f>
        <v>33252.87</v>
      </c>
      <c r="CS103" s="254" t="n">
        <f aca="false">ROUND((CR103-Z103)/(CO103-CP103),2)</f>
        <v>1385.54</v>
      </c>
      <c r="CT103" s="260" t="n">
        <f aca="false">I103</f>
        <v>235328</v>
      </c>
      <c r="CU103" s="260" t="n">
        <f aca="false">CT103-CV103</f>
        <v>235328</v>
      </c>
      <c r="CV103" s="260" t="n">
        <v>0</v>
      </c>
      <c r="CW103" s="261" t="n">
        <f aca="false">IF(AND(CW$5&gt;$V103,CW$6&lt;=$W103),$Y103,IF(AND(MONTH(CW$6)=MONTH($W103),YEAR(CW$6)=YEAR($W103)),$T103-$X103*$Y103+$Y103,0))</f>
        <v>2557.91</v>
      </c>
      <c r="CX103" s="261" t="n">
        <f aca="false">IF(AND(CX$5&gt;$V103,CX$6&lt;=$W103),$Y103,IF(AND(MONTH(CX$6)=MONTH($W103),YEAR(CX$6)=YEAR($W103)),$T103-$X103*$Y103+$Y103,0))</f>
        <v>2557.91</v>
      </c>
      <c r="CY103" s="261" t="n">
        <f aca="false">IF(AND(CY$5&gt;$V103,CY$6&lt;=$W103),$Y103,IF(AND(MONTH(CY$6)=MONTH($W103),YEAR(CY$6)=YEAR($W103)),$T103-$X103*$Y103+$Y103,0))</f>
        <v>2557.91</v>
      </c>
      <c r="CZ103" s="261" t="n">
        <f aca="false">IF(AND(CZ$5&gt;$V103,CZ$6&lt;=$W103),$Y103,IF(AND(MONTH(CZ$6)=MONTH($W103),YEAR(CZ$6)=YEAR($W103)),$T103-$X103*$Y103+$Y103,0))</f>
        <v>2557.91</v>
      </c>
      <c r="DA103" s="261" t="n">
        <f aca="false">IF(AND(DA$5&gt;$V103,DA$6&lt;=$W103),$Y103,IF(AND(MONTH(DA$6)=MONTH($W103),YEAR(DA$6)=YEAR($W103)),$T103-$X103*$Y103+$Y103,0))</f>
        <v>2557.91</v>
      </c>
      <c r="DB103" s="261" t="n">
        <f aca="false">IF(AND(DB$5&gt;$V103,DB$6&lt;=$W103),$Y103,IF(AND(MONTH(DB$6)=MONTH($W103),YEAR(DB$6)=YEAR($W103)),$T103-$X103*$Y103+$Y103,0))</f>
        <v>2557.91</v>
      </c>
      <c r="DC103" s="261" t="n">
        <f aca="false">IF(AND(DC$5&gt;$V103,DC$6&lt;=$W103),$Y103,IF(AND(MONTH(DC$6)=MONTH($W103),YEAR(DC$6)=YEAR($W103)),$T103-$X103*$Y103+$Y103,0))</f>
        <v>2557.91</v>
      </c>
      <c r="DD103" s="261" t="n">
        <f aca="false">IF(AND(DD$5&gt;$V103,DD$6&lt;=$W103),$Y103,IF(AND(MONTH(DD$6)=MONTH($W103),YEAR(DD$6)=YEAR($W103)),$T103-$X103*$Y103+$Y103,0))</f>
        <v>2557.91</v>
      </c>
      <c r="DE103" s="261" t="n">
        <f aca="false">IF(AND(DE$5&gt;$V103,DE$6&lt;=$W103),$Y103,IF(AND(MONTH(DE$6)=MONTH($W103),YEAR(DE$6)=YEAR($W103)),$T103-$X103*$Y103+$Y103,0))</f>
        <v>2557.91</v>
      </c>
      <c r="DF103" s="261" t="n">
        <f aca="false">IF(AND(DF$5&gt;$V103,DF$6&lt;=$W103),$Y103,IF(AND(MONTH(DF$6)=MONTH($W103),YEAR(DF$6)=YEAR($W103)),$T103-$X103*$Y103+$Y103,0))</f>
        <v>2557.91</v>
      </c>
      <c r="DG103" s="261" t="n">
        <f aca="false">IF(AND(DG$5&gt;$V103,DG$6&lt;=$W103),$Y103,IF(AND(MONTH(DG$6)=MONTH($W103),YEAR(DG$6)=YEAR($W103)),$T103-$X103*$Y103+$Y103,0))</f>
        <v>2557.91</v>
      </c>
      <c r="DH103" s="261" t="n">
        <f aca="false">IF(AND(DH$5&gt;$V103,DH$6&lt;=$W103),$AN103,IF(AND(MONTH(DH$6)=MONTH($W103),YEAR(DH$6)=YEAR($W103)),$T103-$X103*$AN103+$AN103-Z103,0))+AM103</f>
        <v>-11510.57</v>
      </c>
      <c r="DI103" s="260" t="n">
        <f aca="false">CW103+CX103+CY103+CZ103+DA103+DB103+DC103+DD103+DE103+DF103+DG103+DH103</f>
        <v>16626.44</v>
      </c>
      <c r="DJ103" s="260" t="n">
        <f aca="false">T103+AG103+AJ103+AQ103+AS103+AU103+AW103</f>
        <v>235328</v>
      </c>
      <c r="DK103" s="260" t="n">
        <f aca="false">CU103+DI103-O103</f>
        <v>218701.57</v>
      </c>
      <c r="DL103" s="260" t="n">
        <f aca="false">DJ103-DK103</f>
        <v>16626.43</v>
      </c>
      <c r="DM103" s="262" t="n">
        <f aca="false">IF(AND(DM$5&gt;$CM103,DM$6&lt;=$CN103),$CS103,IF(AND(MONTH(DM$6)=MONTH($CN103),YEAR(DM$6)=YEAR($CN103)),$T103-$CO103*$CS103+$CS103,0))</f>
        <v>1385.54</v>
      </c>
      <c r="DN103" s="262" t="n">
        <f aca="false">IF(AND(DN$5&gt;$CM103,DN$6&lt;=$CN103),$CS103,IF(AND(MONTH(DN$6)=MONTH($CN103),YEAR(DN$6)=YEAR($CN103)),$T103-$CO103*$CS103+$CS103,0))</f>
        <v>1385.54</v>
      </c>
      <c r="DO103" s="262" t="n">
        <f aca="false">IF(AND(DO$5&gt;$CM103,DO$6&lt;=$CN103),$CS103,IF(AND(MONTH(DO$6)=MONTH($CN103),YEAR(DO$6)=YEAR($CN103)),$T103-$CO103*$CS103+$CS103,0))</f>
        <v>1385.54</v>
      </c>
      <c r="DP103" s="262" t="n">
        <f aca="false">IF(AND(DP$5&gt;$CM103,DP$6&lt;=$CN103),$CS103,IF(AND(MONTH(DP$6)=MONTH($CN103),YEAR(DP$6)=YEAR($CN103)),$T103-$CO103*$CS103+$CS103,0))</f>
        <v>1385.54</v>
      </c>
      <c r="DQ103" s="262" t="n">
        <f aca="false">IF(AND(DQ$5&gt;$CM103,DQ$6&lt;=$CN103),$CS103,IF(AND(MONTH(DQ$6)=MONTH($CN103),YEAR(DQ$6)=YEAR($CN103)),$T103-$CO103*$CS103+$CS103,0))</f>
        <v>1385.54</v>
      </c>
      <c r="DR103" s="262" t="n">
        <f aca="false">IF(AND(DR$5&gt;$CM103,DR$6&lt;=$CN103),$CS103,IF(AND(MONTH(DR$6)=MONTH($CN103),YEAR(DR$6)=YEAR($CN103)),$T103-$CO103*$CS103+$CS103,0))</f>
        <v>1385.54</v>
      </c>
      <c r="DS103" s="262" t="n">
        <f aca="false">IF(AND(DS$5&gt;$CM103,DS$6&lt;=$CN103),$CS103,IF(AND(MONTH(DS$6)=MONTH($CN103),YEAR(DS$6)=YEAR($CN103)),$T103-$CO103*$CS103+$CS103,0))</f>
        <v>1385.54</v>
      </c>
      <c r="DT103" s="262" t="n">
        <f aca="false">IF(AND(DT$5&gt;$CM103,DT$6&lt;=$CN103),$CS103,IF(AND(MONTH(DT$6)=MONTH($CN103),YEAR(DT$6)=YEAR($CN103)),$T103-$CO103*$CS103+$CS103,0))</f>
        <v>1385.54</v>
      </c>
      <c r="DU103" s="262" t="n">
        <f aca="false">IF(AND(DU$5&gt;$CM103,DU$6&lt;=$CN103),$CS103,IF(AND(MONTH(DU$6)=MONTH($CN103),YEAR(DU$6)=YEAR($CN103)),$T103-$CO103*$CS103+$CS103,0))</f>
        <v>1385.54</v>
      </c>
      <c r="DV103" s="262" t="n">
        <f aca="false">IF(AND(DV$5&gt;$CM103,DV$6&lt;=$CN103),$CS103,IF(AND(MONTH(DV$6)=MONTH($CN103),YEAR(DV$6)=YEAR($CN103)),$T103-$CO103*$CS103+$CS103,0))</f>
        <v>1385.54</v>
      </c>
      <c r="DW103" s="262" t="n">
        <f aca="false">IF(AND(DW$5&gt;$CM103,DW$6&lt;=$CN103),$CS103,IF(AND(MONTH(DW$6)=MONTH($CN103),YEAR(DW$6)=YEAR($CN103)),$T103-$CO103*$CS103+$CS103,0))</f>
        <v>1385.54</v>
      </c>
      <c r="DX103" s="262" t="n">
        <v>-11084.3</v>
      </c>
      <c r="DY103" s="260" t="n">
        <f aca="false">DM103+DN103+DO103+DP103+DQ103+DR103+DS103+DT103+DU103+DV103+DW103+DX103</f>
        <v>4156.64</v>
      </c>
      <c r="DZ103" s="260" t="n">
        <f aca="false">DJ103+AY103+BA103+BC103+BE103+BG103+BI103+BK103+BM103+BO103</f>
        <v>235328</v>
      </c>
      <c r="EA103" s="260" t="n">
        <f aca="false">DK103+DY103</f>
        <v>222858.21</v>
      </c>
      <c r="EB103" s="260" t="n">
        <f aca="false">DZ103-EA103</f>
        <v>12469.79</v>
      </c>
      <c r="EC103" s="261" t="n">
        <v>4156.61</v>
      </c>
      <c r="ED103" s="261" t="n">
        <v>4156.61</v>
      </c>
      <c r="EE103" s="262" t="n">
        <v>4156.57000000001</v>
      </c>
      <c r="EF103" s="261" t="n">
        <f aca="false">IF(AND(EF$5&gt;$V103,EF$6&lt;=$W103),$Y103,IF(AND(MONTH(EF$6)=MONTH($W103),YEAR(EF$6)=YEAR($W103)),$T103-$X103*$Y103+$Y103,0))</f>
        <v>0</v>
      </c>
      <c r="EG103" s="261" t="n">
        <f aca="false">IF(AND(EG$5&gt;$V103,EG$6&lt;=$W103),$Y103,IF(AND(MONTH(EG$6)=MONTH($W103),YEAR(EG$6)=YEAR($W103)),$T103-$X103*$Y103+$Y103,0))</f>
        <v>0</v>
      </c>
      <c r="EH103" s="261" t="n">
        <f aca="false">IF(AND(EH$5&gt;$V103,EH$6&lt;=$W103),$Y103,IF(AND(MONTH(EH$6)=MONTH($W103),YEAR(EH$6)=YEAR($W103)),$T103-$X103*$Y103+$Y103,0))</f>
        <v>0</v>
      </c>
      <c r="EI103" s="261" t="n">
        <f aca="false">IF(AND(EI$5&gt;$V103,EI$6&lt;=$W103),$Y103,IF(AND(MONTH(EI$6)=MONTH($W103),YEAR(EI$6)=YEAR($W103)),$T103-$X103*$Y103+$Y103,0))</f>
        <v>0</v>
      </c>
      <c r="EJ103" s="261" t="n">
        <f aca="false">IF(AND(EJ$5&gt;$V103,EJ$6&lt;=$W103),$Y103,IF(AND(MONTH(EJ$6)=MONTH($W103),YEAR(EJ$6)=YEAR($W103)),$T103-$X103*$Y103+$Y103,0))</f>
        <v>0</v>
      </c>
      <c r="EK103" s="261" t="n">
        <f aca="false">IF(AND(EK$5&gt;$V103,EK$6&lt;=$W103),$Y103,IF(AND(MONTH(EK$6)=MONTH($W103),YEAR(EK$6)=YEAR($W103)),$T103-$X103*$Y103+$Y103,0))</f>
        <v>0</v>
      </c>
      <c r="EL103" s="266" t="n">
        <v>0</v>
      </c>
      <c r="EM103" s="263" t="n">
        <v>0</v>
      </c>
      <c r="EN103" s="261" t="n">
        <v>0</v>
      </c>
      <c r="EO103" s="260" t="n">
        <f aca="false">EC103+ED103+EE103+EF103+EG103+EH103+EI103+EJ103+EK103+EL103+EM103+EN103</f>
        <v>12469.79</v>
      </c>
      <c r="EP103" s="260" t="n">
        <f aca="false">T103+AQ103+AS103+AU103+AW103+AY103+BA103+BC103+BE103+BG103+BI103+BK103+BM103+BO103+BQ103+BS103+BU103+BW103+BY103+CA103+CC103+CE103+CG103</f>
        <v>235328</v>
      </c>
      <c r="EQ103" s="260" t="n">
        <f aca="false">EA103+EO103</f>
        <v>235328</v>
      </c>
      <c r="ER103" s="260" t="n">
        <f aca="false">EP103-EQ103</f>
        <v>0</v>
      </c>
      <c r="ES103" s="261"/>
      <c r="ET103" s="261"/>
      <c r="EU103" s="261"/>
      <c r="EV103" s="261"/>
      <c r="EW103" s="261"/>
      <c r="EX103" s="261"/>
      <c r="EY103" s="261"/>
      <c r="EZ103" s="261"/>
      <c r="FA103" s="261"/>
      <c r="FB103" s="261"/>
      <c r="FC103" s="261"/>
      <c r="FD103" s="261"/>
      <c r="FE103" s="260" t="n">
        <f aca="false">ES103+ET103+EU103+EV103+EW103+EX103+EY103+EZ103+FA103+FB103+FC103+FD103</f>
        <v>0</v>
      </c>
      <c r="FF103" s="260" t="n">
        <f aca="false">EP103</f>
        <v>235328</v>
      </c>
      <c r="FG103" s="260" t="n">
        <f aca="false">EQ103+FE103</f>
        <v>235328</v>
      </c>
      <c r="FH103" s="260" t="n">
        <f aca="false">FF103-FG103</f>
        <v>0</v>
      </c>
      <c r="FI103" s="261"/>
      <c r="FJ103" s="261"/>
      <c r="FK103" s="261"/>
      <c r="FL103" s="261"/>
      <c r="FM103" s="261"/>
      <c r="FN103" s="261"/>
      <c r="FO103" s="261"/>
      <c r="FP103" s="261"/>
      <c r="FQ103" s="261"/>
      <c r="FR103" s="261"/>
      <c r="FS103" s="261"/>
      <c r="FT103" s="261"/>
      <c r="FU103" s="260" t="n">
        <f aca="false">FI103+FJ103+FK103+FL103+FM103+FN103+FO103+FP103+FQ103+FR103+FS103+FT103</f>
        <v>0</v>
      </c>
      <c r="FV103" s="260" t="n">
        <f aca="false">FF103</f>
        <v>235328</v>
      </c>
      <c r="FW103" s="260" t="n">
        <f aca="false">FG103+FU103</f>
        <v>235328</v>
      </c>
      <c r="FX103" s="260" t="n">
        <f aca="false">FV103-FW103</f>
        <v>0</v>
      </c>
      <c r="FY103" s="261"/>
      <c r="FZ103" s="261"/>
      <c r="GA103" s="261"/>
      <c r="GB103" s="261"/>
      <c r="GC103" s="261"/>
      <c r="GD103" s="261"/>
      <c r="GE103" s="261"/>
      <c r="GF103" s="261"/>
      <c r="GG103" s="261"/>
      <c r="GH103" s="261"/>
      <c r="GI103" s="261"/>
      <c r="GJ103" s="261"/>
      <c r="GK103" s="260" t="n">
        <f aca="false">FY103+FZ103+GA103+GB103+GC103+GD103+GE103+GF103+GG103+GH103+GI103+GJ103</f>
        <v>0</v>
      </c>
      <c r="GL103" s="260" t="n">
        <f aca="false">FV103</f>
        <v>235328</v>
      </c>
      <c r="GM103" s="260" t="n">
        <f aca="false">FW103+GK103</f>
        <v>235328</v>
      </c>
      <c r="GN103" s="260" t="n">
        <f aca="false">GL103-GM103</f>
        <v>0</v>
      </c>
      <c r="GO103" s="261"/>
      <c r="GP103" s="261"/>
      <c r="GQ103" s="261"/>
      <c r="GR103" s="261"/>
      <c r="GS103" s="261"/>
      <c r="GT103" s="261"/>
      <c r="GU103" s="261"/>
      <c r="GV103" s="261"/>
      <c r="GW103" s="261"/>
      <c r="GX103" s="261"/>
      <c r="GY103" s="261"/>
      <c r="GZ103" s="261"/>
      <c r="HA103" s="260" t="n">
        <f aca="false">GO103+GP103+GQ103+GR103+GS103+GT103+GU103+GV103+GW103+GX103+GY103+GZ103</f>
        <v>0</v>
      </c>
      <c r="HB103" s="260" t="n">
        <f aca="false">GL103</f>
        <v>235328</v>
      </c>
      <c r="HC103" s="260" t="n">
        <f aca="false">GM103+HA103</f>
        <v>235328</v>
      </c>
      <c r="HD103" s="260" t="n">
        <f aca="false">HB103-HC103</f>
        <v>0</v>
      </c>
      <c r="HE103" s="264" t="n">
        <f aca="false">GO103-GJ103</f>
        <v>0</v>
      </c>
      <c r="HF103" s="264"/>
      <c r="HG103" s="264"/>
      <c r="HH103" s="264"/>
      <c r="HI103" s="264"/>
      <c r="HJ103" s="264"/>
      <c r="HK103" s="264"/>
      <c r="HL103" s="264"/>
      <c r="HM103" s="264"/>
      <c r="HN103" s="264"/>
      <c r="HO103" s="264"/>
      <c r="HP103" s="264"/>
      <c r="HQ103" s="264"/>
      <c r="HR103" s="264"/>
      <c r="HS103" s="264"/>
      <c r="HT103" s="264"/>
      <c r="HU103" s="264"/>
      <c r="HV103" s="264"/>
      <c r="HW103" s="264"/>
      <c r="HX103" s="264"/>
      <c r="HY103" s="264"/>
      <c r="HZ103" s="264"/>
      <c r="IA103" s="264"/>
      <c r="IB103" s="264"/>
      <c r="IC103" s="264"/>
      <c r="ID103" s="264"/>
      <c r="IE103" s="264"/>
      <c r="IF103" s="264"/>
      <c r="IG103" s="264"/>
      <c r="IH103" s="264"/>
      <c r="II103" s="264"/>
      <c r="IJ103" s="264"/>
      <c r="IK103" s="264"/>
      <c r="IL103" s="264"/>
      <c r="IM103" s="264"/>
      <c r="IN103" s="264"/>
      <c r="IO103" s="264"/>
      <c r="IP103" s="264"/>
      <c r="IQ103" s="264"/>
      <c r="IR103" s="264"/>
      <c r="IS103" s="264"/>
      <c r="IT103" s="264"/>
      <c r="IU103" s="264"/>
      <c r="IV103" s="264"/>
      <c r="IW103" s="264"/>
      <c r="IX103" s="264"/>
      <c r="IY103" s="264"/>
      <c r="IZ103" s="264"/>
      <c r="JA103" s="264"/>
      <c r="JB103" s="264"/>
      <c r="JC103" s="264"/>
      <c r="JD103" s="264"/>
      <c r="JE103" s="264"/>
      <c r="JF103" s="264"/>
      <c r="JG103" s="264"/>
      <c r="JH103" s="264"/>
      <c r="JI103" s="264"/>
      <c r="JJ103" s="264"/>
      <c r="JK103" s="264"/>
      <c r="JL103" s="264"/>
      <c r="JM103" s="265"/>
      <c r="JN103" s="265" t="n">
        <f aca="false">DH103-DG103</f>
        <v>-14068.48</v>
      </c>
    </row>
    <row r="104" s="201" customFormat="true" ht="22.35" hidden="false" customHeight="false" outlineLevel="0" collapsed="false">
      <c r="A104" s="249" t="n">
        <v>72</v>
      </c>
      <c r="B104" s="250" t="s">
        <v>572</v>
      </c>
      <c r="C104" s="251" t="n">
        <v>4232</v>
      </c>
      <c r="D104" s="252" t="s">
        <v>471</v>
      </c>
      <c r="E104" s="252" t="s">
        <v>507</v>
      </c>
      <c r="F104" s="253" t="n">
        <v>1</v>
      </c>
      <c r="G104" s="254" t="n">
        <v>229760</v>
      </c>
      <c r="H104" s="255" t="n">
        <v>0.18</v>
      </c>
      <c r="I104" s="256" t="n">
        <f aca="false">ROUND(F104*G104,2)</f>
        <v>229760</v>
      </c>
      <c r="J104" s="254" t="n">
        <f aca="false">ROUND(I104+F104*G104*H104,2)</f>
        <v>271116.8</v>
      </c>
      <c r="K104" s="257" t="n">
        <v>42155</v>
      </c>
      <c r="L104" s="257" t="n">
        <f aca="false">EDATE(K104,M104)-1</f>
        <v>44011</v>
      </c>
      <c r="M104" s="258" t="n">
        <v>61</v>
      </c>
      <c r="N104" s="254" t="n">
        <f aca="false">ROUND(G104/M104,2)*F104</f>
        <v>3766.56</v>
      </c>
      <c r="O104" s="254" t="n">
        <v>32466.09</v>
      </c>
      <c r="P104" s="254"/>
      <c r="Q104" s="253" t="n">
        <v>1</v>
      </c>
      <c r="R104" s="254" t="n">
        <f aca="false">I104+AG104+P104</f>
        <v>229760</v>
      </c>
      <c r="S104" s="255" t="n">
        <f aca="false">H104</f>
        <v>0.18</v>
      </c>
      <c r="T104" s="254" t="n">
        <f aca="false">ROUND(Q104*R104,2)</f>
        <v>229760</v>
      </c>
      <c r="U104" s="254" t="n">
        <f aca="false">ROUND(T104+Q104*R104*S104,2)</f>
        <v>271116.8</v>
      </c>
      <c r="V104" s="257" t="n">
        <v>42155</v>
      </c>
      <c r="W104" s="257" t="n">
        <f aca="false">EDATE(V104,X104)-1</f>
        <v>44956</v>
      </c>
      <c r="X104" s="258" t="n">
        <v>92</v>
      </c>
      <c r="Y104" s="254" t="n">
        <f aca="false">ROUND((R104-Z104)/X104,2)*Q104</f>
        <v>2497.39</v>
      </c>
      <c r="Z104" s="254" t="n">
        <v>0</v>
      </c>
      <c r="AA104" s="254" t="n">
        <v>0</v>
      </c>
      <c r="AB104" s="254"/>
      <c r="AC104" s="254"/>
      <c r="AD104" s="254"/>
      <c r="AE104" s="254"/>
      <c r="AF104" s="254"/>
      <c r="AG104" s="254"/>
      <c r="AH104" s="254"/>
      <c r="AI104" s="254"/>
      <c r="AJ104" s="254"/>
      <c r="AK104" s="254"/>
      <c r="AL104" s="254"/>
      <c r="AM104" s="254" t="n">
        <v>-13735.7</v>
      </c>
      <c r="AN104" s="259" t="n">
        <f aca="false">ROUND((T104-Z104+AG104+AJ104)/X104,2)</f>
        <v>2497.39</v>
      </c>
      <c r="AO104" s="254"/>
      <c r="AP104" s="254"/>
      <c r="AQ104" s="254"/>
      <c r="AR104" s="254"/>
      <c r="AS104" s="254"/>
      <c r="AT104" s="254"/>
      <c r="AU104" s="254"/>
      <c r="AV104" s="254"/>
      <c r="AW104" s="254"/>
      <c r="AX104" s="254"/>
      <c r="AY104" s="254"/>
      <c r="AZ104" s="254"/>
      <c r="BA104" s="254"/>
      <c r="BB104" s="254"/>
      <c r="BC104" s="254"/>
      <c r="BD104" s="254"/>
      <c r="BE104" s="254"/>
      <c r="BF104" s="254"/>
      <c r="BG104" s="254"/>
      <c r="BH104" s="254"/>
      <c r="BI104" s="254"/>
      <c r="BJ104" s="254"/>
      <c r="BK104" s="254"/>
      <c r="BL104" s="254"/>
      <c r="BM104" s="254"/>
      <c r="BN104" s="254"/>
      <c r="BO104" s="254"/>
      <c r="BP104" s="254"/>
      <c r="BQ104" s="254"/>
      <c r="BR104" s="254"/>
      <c r="BS104" s="254"/>
      <c r="BT104" s="254"/>
      <c r="BU104" s="254"/>
      <c r="BV104" s="254"/>
      <c r="BW104" s="254"/>
      <c r="BX104" s="254"/>
      <c r="BY104" s="254"/>
      <c r="BZ104" s="254"/>
      <c r="CA104" s="254"/>
      <c r="CB104" s="254"/>
      <c r="CC104" s="254"/>
      <c r="CD104" s="254"/>
      <c r="CE104" s="254"/>
      <c r="CF104" s="254"/>
      <c r="CG104" s="254"/>
      <c r="CH104" s="254"/>
      <c r="CI104" s="254" t="e">
        <f aca="false">#N/A</f>
        <v>#N/A</v>
      </c>
      <c r="CJ104" s="254"/>
      <c r="CK104" s="254"/>
      <c r="CL104" s="254"/>
      <c r="CM104" s="257" t="n">
        <v>42155</v>
      </c>
      <c r="CN104" s="257" t="n">
        <f aca="false">EDATE(CM104,CO104)-1+365</f>
        <v>45655</v>
      </c>
      <c r="CO104" s="254" t="n">
        <v>103</v>
      </c>
      <c r="CP104" s="254" t="n">
        <v>79</v>
      </c>
      <c r="CQ104" s="254" t="n">
        <f aca="false">ROUND((R104-Z104)*(CP104/X104),2)</f>
        <v>197293.91</v>
      </c>
      <c r="CR104" s="254" t="n">
        <f aca="false">R104-CQ104</f>
        <v>32466.09</v>
      </c>
      <c r="CS104" s="254" t="n">
        <f aca="false">ROUND((CR104-Z104)/(CO104-CP104),2)</f>
        <v>1352.75</v>
      </c>
      <c r="CT104" s="260" t="n">
        <f aca="false">I104</f>
        <v>229760</v>
      </c>
      <c r="CU104" s="260" t="n">
        <f aca="false">CT104-CV104</f>
        <v>229760</v>
      </c>
      <c r="CV104" s="260" t="n">
        <v>0</v>
      </c>
      <c r="CW104" s="261" t="n">
        <f aca="false">IF(AND(CW$5&gt;$V104,CW$6&lt;=$W104),$Y104,IF(AND(MONTH(CW$6)=MONTH($W104),YEAR(CW$6)=YEAR($W104)),$T104-$X104*$Y104+$Y104,0))</f>
        <v>2497.39</v>
      </c>
      <c r="CX104" s="261" t="n">
        <f aca="false">IF(AND(CX$5&gt;$V104,CX$6&lt;=$W104),$Y104,IF(AND(MONTH(CX$6)=MONTH($W104),YEAR(CX$6)=YEAR($W104)),$T104-$X104*$Y104+$Y104,0))</f>
        <v>2497.39</v>
      </c>
      <c r="CY104" s="261" t="n">
        <f aca="false">IF(AND(CY$5&gt;$V104,CY$6&lt;=$W104),$Y104,IF(AND(MONTH(CY$6)=MONTH($W104),YEAR(CY$6)=YEAR($W104)),$T104-$X104*$Y104+$Y104,0))</f>
        <v>2497.39</v>
      </c>
      <c r="CZ104" s="261" t="n">
        <f aca="false">IF(AND(CZ$5&gt;$V104,CZ$6&lt;=$W104),$Y104,IF(AND(MONTH(CZ$6)=MONTH($W104),YEAR(CZ$6)=YEAR($W104)),$T104-$X104*$Y104+$Y104,0))</f>
        <v>2497.39</v>
      </c>
      <c r="DA104" s="261" t="n">
        <f aca="false">IF(AND(DA$5&gt;$V104,DA$6&lt;=$W104),$Y104,IF(AND(MONTH(DA$6)=MONTH($W104),YEAR(DA$6)=YEAR($W104)),$T104-$X104*$Y104+$Y104,0))</f>
        <v>2497.39</v>
      </c>
      <c r="DB104" s="261" t="n">
        <f aca="false">IF(AND(DB$5&gt;$V104,DB$6&lt;=$W104),$Y104,IF(AND(MONTH(DB$6)=MONTH($W104),YEAR(DB$6)=YEAR($W104)),$T104-$X104*$Y104+$Y104,0))</f>
        <v>2497.39</v>
      </c>
      <c r="DC104" s="261" t="n">
        <f aca="false">IF(AND(DC$5&gt;$V104,DC$6&lt;=$W104),$Y104,IF(AND(MONTH(DC$6)=MONTH($W104),YEAR(DC$6)=YEAR($W104)),$T104-$X104*$Y104+$Y104,0))</f>
        <v>2497.39</v>
      </c>
      <c r="DD104" s="261" t="n">
        <f aca="false">IF(AND(DD$5&gt;$V104,DD$6&lt;=$W104),$Y104,IF(AND(MONTH(DD$6)=MONTH($W104),YEAR(DD$6)=YEAR($W104)),$T104-$X104*$Y104+$Y104,0))</f>
        <v>2497.39</v>
      </c>
      <c r="DE104" s="261" t="n">
        <f aca="false">IF(AND(DE$5&gt;$V104,DE$6&lt;=$W104),$Y104,IF(AND(MONTH(DE$6)=MONTH($W104),YEAR(DE$6)=YEAR($W104)),$T104-$X104*$Y104+$Y104,0))</f>
        <v>2497.39</v>
      </c>
      <c r="DF104" s="261" t="n">
        <f aca="false">IF(AND(DF$5&gt;$V104,DF$6&lt;=$W104),$Y104,IF(AND(MONTH(DF$6)=MONTH($W104),YEAR(DF$6)=YEAR($W104)),$T104-$X104*$Y104+$Y104,0))</f>
        <v>2497.39</v>
      </c>
      <c r="DG104" s="261" t="n">
        <f aca="false">IF(AND(DG$5&gt;$V104,DG$6&lt;=$W104),$Y104,IF(AND(MONTH(DG$6)=MONTH($W104),YEAR(DG$6)=YEAR($W104)),$T104-$X104*$Y104+$Y104,0))</f>
        <v>2497.39</v>
      </c>
      <c r="DH104" s="261" t="n">
        <f aca="false">IF(AND(DH$5&gt;$V104,DH$6&lt;=$W104),$AN104,IF(AND(MONTH(DH$6)=MONTH($W104),YEAR(DH$6)=YEAR($W104)),$T104-$X104*$AN104+$AN104-Z104,0))+AM104</f>
        <v>-11238.31</v>
      </c>
      <c r="DI104" s="260" t="n">
        <f aca="false">CW104+CX104+CY104+CZ104+DA104+DB104+DC104+DD104+DE104+DF104+DG104+DH104</f>
        <v>16232.98</v>
      </c>
      <c r="DJ104" s="260" t="n">
        <f aca="false">T104+AG104+AJ104+AQ104+AS104+AU104+AW104</f>
        <v>229760</v>
      </c>
      <c r="DK104" s="260" t="n">
        <f aca="false">CU104+DI104-O104</f>
        <v>213526.89</v>
      </c>
      <c r="DL104" s="260" t="n">
        <f aca="false">DJ104-DK104</f>
        <v>16233.11</v>
      </c>
      <c r="DM104" s="262" t="n">
        <f aca="false">IF(AND(DM$5&gt;$CM104,DM$6&lt;=$CN104),$CS104,IF(AND(MONTH(DM$6)=MONTH($CN104),YEAR(DM$6)=YEAR($CN104)),$T104-$CO104*$CS104+$CS104,0))</f>
        <v>1352.75</v>
      </c>
      <c r="DN104" s="262" t="n">
        <f aca="false">IF(AND(DN$5&gt;$CM104,DN$6&lt;=$CN104),$CS104,IF(AND(MONTH(DN$6)=MONTH($CN104),YEAR(DN$6)=YEAR($CN104)),$T104-$CO104*$CS104+$CS104,0))</f>
        <v>1352.75</v>
      </c>
      <c r="DO104" s="262" t="n">
        <f aca="false">IF(AND(DO$5&gt;$CM104,DO$6&lt;=$CN104),$CS104,IF(AND(MONTH(DO$6)=MONTH($CN104),YEAR(DO$6)=YEAR($CN104)),$T104-$CO104*$CS104+$CS104,0))</f>
        <v>1352.75</v>
      </c>
      <c r="DP104" s="262" t="n">
        <f aca="false">IF(AND(DP$5&gt;$CM104,DP$6&lt;=$CN104),$CS104,IF(AND(MONTH(DP$6)=MONTH($CN104),YEAR(DP$6)=YEAR($CN104)),$T104-$CO104*$CS104+$CS104,0))</f>
        <v>1352.75</v>
      </c>
      <c r="DQ104" s="262" t="n">
        <f aca="false">IF(AND(DQ$5&gt;$CM104,DQ$6&lt;=$CN104),$CS104,IF(AND(MONTH(DQ$6)=MONTH($CN104),YEAR(DQ$6)=YEAR($CN104)),$T104-$CO104*$CS104+$CS104,0))</f>
        <v>1352.75</v>
      </c>
      <c r="DR104" s="262" t="n">
        <f aca="false">IF(AND(DR$5&gt;$CM104,DR$6&lt;=$CN104),$CS104,IF(AND(MONTH(DR$6)=MONTH($CN104),YEAR(DR$6)=YEAR($CN104)),$T104-$CO104*$CS104+$CS104,0))</f>
        <v>1352.75</v>
      </c>
      <c r="DS104" s="262" t="n">
        <f aca="false">IF(AND(DS$5&gt;$CM104,DS$6&lt;=$CN104),$CS104,IF(AND(MONTH(DS$6)=MONTH($CN104),YEAR(DS$6)=YEAR($CN104)),$T104-$CO104*$CS104+$CS104,0))</f>
        <v>1352.75</v>
      </c>
      <c r="DT104" s="262" t="n">
        <f aca="false">IF(AND(DT$5&gt;$CM104,DT$6&lt;=$CN104),$CS104,IF(AND(MONTH(DT$6)=MONTH($CN104),YEAR(DT$6)=YEAR($CN104)),$T104-$CO104*$CS104+$CS104,0))</f>
        <v>1352.75</v>
      </c>
      <c r="DU104" s="262" t="n">
        <f aca="false">IF(AND(DU$5&gt;$CM104,DU$6&lt;=$CN104),$CS104,IF(AND(MONTH(DU$6)=MONTH($CN104),YEAR(DU$6)=YEAR($CN104)),$T104-$CO104*$CS104+$CS104,0))</f>
        <v>1352.75</v>
      </c>
      <c r="DV104" s="262" t="n">
        <f aca="false">IF(AND(DV$5&gt;$CM104,DV$6&lt;=$CN104),$CS104,IF(AND(MONTH(DV$6)=MONTH($CN104),YEAR(DV$6)=YEAR($CN104)),$T104-$CO104*$CS104+$CS104,0))</f>
        <v>1352.75</v>
      </c>
      <c r="DW104" s="262" t="n">
        <f aca="false">IF(AND(DW$5&gt;$CM104,DW$6&lt;=$CN104),$CS104,IF(AND(MONTH(DW$6)=MONTH($CN104),YEAR(DW$6)=YEAR($CN104)),$T104-$CO104*$CS104+$CS104,0))</f>
        <v>1352.75</v>
      </c>
      <c r="DX104" s="262" t="n">
        <v>-10822.1</v>
      </c>
      <c r="DY104" s="260" t="n">
        <f aca="false">DM104+DN104+DO104+DP104+DQ104+DR104+DS104+DT104+DU104+DV104+DW104+DX104</f>
        <v>4058.15</v>
      </c>
      <c r="DZ104" s="260" t="n">
        <f aca="false">DJ104+AY104+BA104+BC104+BE104+BG104+BI104+BK104+BM104+BO104</f>
        <v>229760</v>
      </c>
      <c r="EA104" s="260" t="n">
        <f aca="false">DK104+DY104</f>
        <v>217585.04</v>
      </c>
      <c r="EB104" s="260" t="n">
        <f aca="false">DZ104-EA104</f>
        <v>12174.96</v>
      </c>
      <c r="EC104" s="261" t="n">
        <v>4058.28</v>
      </c>
      <c r="ED104" s="261" t="n">
        <v>4058.28</v>
      </c>
      <c r="EE104" s="262" t="n">
        <v>4058.39999999999</v>
      </c>
      <c r="EF104" s="261" t="n">
        <f aca="false">IF(AND(EF$5&gt;$V104,EF$6&lt;=$W104),$Y104,IF(AND(MONTH(EF$6)=MONTH($W104),YEAR(EF$6)=YEAR($W104)),$T104-$X104*$Y104+$Y104,0))</f>
        <v>0</v>
      </c>
      <c r="EG104" s="261" t="n">
        <f aca="false">IF(AND(EG$5&gt;$V104,EG$6&lt;=$W104),$Y104,IF(AND(MONTH(EG$6)=MONTH($W104),YEAR(EG$6)=YEAR($W104)),$T104-$X104*$Y104+$Y104,0))</f>
        <v>0</v>
      </c>
      <c r="EH104" s="261" t="n">
        <f aca="false">IF(AND(EH$5&gt;$V104,EH$6&lt;=$W104),$Y104,IF(AND(MONTH(EH$6)=MONTH($W104),YEAR(EH$6)=YEAR($W104)),$T104-$X104*$Y104+$Y104,0))</f>
        <v>0</v>
      </c>
      <c r="EI104" s="261" t="n">
        <f aca="false">IF(AND(EI$5&gt;$V104,EI$6&lt;=$W104),$Y104,IF(AND(MONTH(EI$6)=MONTH($W104),YEAR(EI$6)=YEAR($W104)),$T104-$X104*$Y104+$Y104,0))</f>
        <v>0</v>
      </c>
      <c r="EJ104" s="261" t="n">
        <f aca="false">IF(AND(EJ$5&gt;$V104,EJ$6&lt;=$W104),$Y104,IF(AND(MONTH(EJ$6)=MONTH($W104),YEAR(EJ$6)=YEAR($W104)),$T104-$X104*$Y104+$Y104,0))</f>
        <v>0</v>
      </c>
      <c r="EK104" s="261" t="n">
        <f aca="false">IF(AND(EK$5&gt;$V104,EK$6&lt;=$W104),$Y104,IF(AND(MONTH(EK$6)=MONTH($W104),YEAR(EK$6)=YEAR($W104)),$T104-$X104*$Y104+$Y104,0))</f>
        <v>0</v>
      </c>
      <c r="EL104" s="266" t="n">
        <v>0</v>
      </c>
      <c r="EM104" s="263" t="n">
        <v>0</v>
      </c>
      <c r="EN104" s="261" t="n">
        <v>0</v>
      </c>
      <c r="EO104" s="260" t="n">
        <f aca="false">EC104+ED104+EE104+EF104+EG104+EH104+EI104+EJ104+EK104+EL104+EM104+EN104</f>
        <v>12174.96</v>
      </c>
      <c r="EP104" s="260" t="n">
        <f aca="false">T104+AQ104+AS104+AU104+AW104+AY104+BA104+BC104+BE104+BG104+BI104+BK104+BM104+BO104+BQ104+BS104+BU104+BW104+BY104+CA104+CC104+CE104+CG104</f>
        <v>229760</v>
      </c>
      <c r="EQ104" s="260" t="n">
        <f aca="false">EA104+EO104</f>
        <v>229760</v>
      </c>
      <c r="ER104" s="260" t="n">
        <f aca="false">EP104-EQ104</f>
        <v>0</v>
      </c>
      <c r="ES104" s="261"/>
      <c r="ET104" s="261"/>
      <c r="EU104" s="261"/>
      <c r="EV104" s="261"/>
      <c r="EW104" s="261"/>
      <c r="EX104" s="261"/>
      <c r="EY104" s="261"/>
      <c r="EZ104" s="261"/>
      <c r="FA104" s="261"/>
      <c r="FB104" s="261"/>
      <c r="FC104" s="261"/>
      <c r="FD104" s="261"/>
      <c r="FE104" s="260" t="n">
        <f aca="false">ES104+ET104+EU104+EV104+EW104+EX104+EY104+EZ104+FA104+FB104+FC104+FD104</f>
        <v>0</v>
      </c>
      <c r="FF104" s="260" t="n">
        <f aca="false">EP104</f>
        <v>229760</v>
      </c>
      <c r="FG104" s="260" t="n">
        <f aca="false">EQ104+FE104</f>
        <v>229760</v>
      </c>
      <c r="FH104" s="260" t="n">
        <f aca="false">FF104-FG104</f>
        <v>0</v>
      </c>
      <c r="FI104" s="261"/>
      <c r="FJ104" s="261"/>
      <c r="FK104" s="261"/>
      <c r="FL104" s="261"/>
      <c r="FM104" s="261"/>
      <c r="FN104" s="261"/>
      <c r="FO104" s="261"/>
      <c r="FP104" s="261"/>
      <c r="FQ104" s="261"/>
      <c r="FR104" s="261"/>
      <c r="FS104" s="261"/>
      <c r="FT104" s="261"/>
      <c r="FU104" s="260" t="n">
        <f aca="false">FI104+FJ104+FK104+FL104+FM104+FN104+FO104+FP104+FQ104+FR104+FS104+FT104</f>
        <v>0</v>
      </c>
      <c r="FV104" s="260" t="n">
        <f aca="false">FF104</f>
        <v>229760</v>
      </c>
      <c r="FW104" s="260" t="n">
        <f aca="false">FG104+FU104</f>
        <v>229760</v>
      </c>
      <c r="FX104" s="260" t="n">
        <f aca="false">FV104-FW104</f>
        <v>0</v>
      </c>
      <c r="FY104" s="261"/>
      <c r="FZ104" s="261"/>
      <c r="GA104" s="261"/>
      <c r="GB104" s="261"/>
      <c r="GC104" s="261"/>
      <c r="GD104" s="261"/>
      <c r="GE104" s="261"/>
      <c r="GF104" s="261"/>
      <c r="GG104" s="261"/>
      <c r="GH104" s="261"/>
      <c r="GI104" s="261"/>
      <c r="GJ104" s="261"/>
      <c r="GK104" s="260" t="n">
        <f aca="false">FY104+FZ104+GA104+GB104+GC104+GD104+GE104+GF104+GG104+GH104+GI104+GJ104</f>
        <v>0</v>
      </c>
      <c r="GL104" s="260" t="n">
        <f aca="false">FV104</f>
        <v>229760</v>
      </c>
      <c r="GM104" s="260" t="n">
        <f aca="false">FW104+GK104</f>
        <v>229760</v>
      </c>
      <c r="GN104" s="260" t="n">
        <f aca="false">GL104-GM104</f>
        <v>0</v>
      </c>
      <c r="GO104" s="261"/>
      <c r="GP104" s="261"/>
      <c r="GQ104" s="261"/>
      <c r="GR104" s="261"/>
      <c r="GS104" s="261"/>
      <c r="GT104" s="261"/>
      <c r="GU104" s="261"/>
      <c r="GV104" s="261"/>
      <c r="GW104" s="261"/>
      <c r="GX104" s="261"/>
      <c r="GY104" s="261"/>
      <c r="GZ104" s="261"/>
      <c r="HA104" s="260" t="n">
        <f aca="false">GO104+GP104+GQ104+GR104+GS104+GT104+GU104+GV104+GW104+GX104+GY104+GZ104</f>
        <v>0</v>
      </c>
      <c r="HB104" s="260" t="n">
        <f aca="false">GL104</f>
        <v>229760</v>
      </c>
      <c r="HC104" s="260" t="n">
        <f aca="false">GM104+HA104</f>
        <v>229760</v>
      </c>
      <c r="HD104" s="260" t="n">
        <f aca="false">HB104-HC104</f>
        <v>0</v>
      </c>
      <c r="HE104" s="264" t="n">
        <f aca="false">GO104-GJ104</f>
        <v>0</v>
      </c>
      <c r="HF104" s="264"/>
      <c r="HG104" s="264"/>
      <c r="HH104" s="264"/>
      <c r="HI104" s="264"/>
      <c r="HJ104" s="264"/>
      <c r="HK104" s="264"/>
      <c r="HL104" s="264"/>
      <c r="HM104" s="264"/>
      <c r="HN104" s="264"/>
      <c r="HO104" s="264"/>
      <c r="HP104" s="264"/>
      <c r="HQ104" s="264"/>
      <c r="HR104" s="264"/>
      <c r="HS104" s="264"/>
      <c r="HT104" s="264"/>
      <c r="HU104" s="264"/>
      <c r="HV104" s="264"/>
      <c r="HW104" s="264"/>
      <c r="HX104" s="264"/>
      <c r="HY104" s="264"/>
      <c r="HZ104" s="264"/>
      <c r="IA104" s="264"/>
      <c r="IB104" s="264"/>
      <c r="IC104" s="264"/>
      <c r="ID104" s="264"/>
      <c r="IE104" s="264"/>
      <c r="IF104" s="264"/>
      <c r="IG104" s="264"/>
      <c r="IH104" s="264"/>
      <c r="II104" s="264"/>
      <c r="IJ104" s="264"/>
      <c r="IK104" s="264"/>
      <c r="IL104" s="264"/>
      <c r="IM104" s="264"/>
      <c r="IN104" s="264"/>
      <c r="IO104" s="264"/>
      <c r="IP104" s="264"/>
      <c r="IQ104" s="264"/>
      <c r="IR104" s="264"/>
      <c r="IS104" s="264"/>
      <c r="IT104" s="264"/>
      <c r="IU104" s="264"/>
      <c r="IV104" s="264"/>
      <c r="IW104" s="264"/>
      <c r="IX104" s="264"/>
      <c r="IY104" s="264"/>
      <c r="IZ104" s="264"/>
      <c r="JA104" s="264"/>
      <c r="JB104" s="264"/>
      <c r="JC104" s="264"/>
      <c r="JD104" s="264"/>
      <c r="JE104" s="264"/>
      <c r="JF104" s="264"/>
      <c r="JG104" s="264"/>
      <c r="JH104" s="264"/>
      <c r="JI104" s="264"/>
      <c r="JJ104" s="264"/>
      <c r="JK104" s="264"/>
      <c r="JL104" s="264"/>
      <c r="JM104" s="265"/>
      <c r="JN104" s="265" t="n">
        <f aca="false">DH104-DG104</f>
        <v>-13735.7</v>
      </c>
    </row>
    <row r="105" s="201" customFormat="true" ht="32.8" hidden="false" customHeight="false" outlineLevel="0" collapsed="false">
      <c r="A105" s="249" t="n">
        <v>73</v>
      </c>
      <c r="B105" s="250" t="s">
        <v>573</v>
      </c>
      <c r="C105" s="251" t="n">
        <v>4233</v>
      </c>
      <c r="D105" s="252" t="s">
        <v>471</v>
      </c>
      <c r="E105" s="252" t="s">
        <v>507</v>
      </c>
      <c r="F105" s="253" t="n">
        <v>1</v>
      </c>
      <c r="G105" s="254" t="n">
        <v>229760</v>
      </c>
      <c r="H105" s="255" t="n">
        <v>0.18</v>
      </c>
      <c r="I105" s="256" t="n">
        <f aca="false">ROUND(F105*G105,2)</f>
        <v>229760</v>
      </c>
      <c r="J105" s="254" t="n">
        <f aca="false">ROUND(I105+F105*G105*H105,2)</f>
        <v>271116.8</v>
      </c>
      <c r="K105" s="257" t="n">
        <v>42155</v>
      </c>
      <c r="L105" s="257" t="n">
        <f aca="false">EDATE(K105,M105)-1</f>
        <v>44011</v>
      </c>
      <c r="M105" s="258" t="n">
        <v>61</v>
      </c>
      <c r="N105" s="254" t="n">
        <f aca="false">ROUND(G105/M105,2)*F105</f>
        <v>3766.56</v>
      </c>
      <c r="O105" s="254" t="n">
        <v>32466.09</v>
      </c>
      <c r="P105" s="254"/>
      <c r="Q105" s="253" t="n">
        <v>1</v>
      </c>
      <c r="R105" s="254" t="n">
        <f aca="false">I105+AG105+P105</f>
        <v>229760</v>
      </c>
      <c r="S105" s="255" t="n">
        <f aca="false">H105</f>
        <v>0.18</v>
      </c>
      <c r="T105" s="254" t="n">
        <f aca="false">ROUND(Q105*R105,2)</f>
        <v>229760</v>
      </c>
      <c r="U105" s="254" t="n">
        <f aca="false">ROUND(T105+Q105*R105*S105,2)</f>
        <v>271116.8</v>
      </c>
      <c r="V105" s="257" t="n">
        <v>42155</v>
      </c>
      <c r="W105" s="257" t="n">
        <f aca="false">EDATE(V105,X105)-1</f>
        <v>44956</v>
      </c>
      <c r="X105" s="258" t="n">
        <v>92</v>
      </c>
      <c r="Y105" s="254" t="n">
        <f aca="false">ROUND((R105-Z105)/X105,2)*Q105</f>
        <v>2497.39</v>
      </c>
      <c r="Z105" s="254" t="n">
        <v>0</v>
      </c>
      <c r="AA105" s="254" t="n">
        <v>0</v>
      </c>
      <c r="AB105" s="254"/>
      <c r="AC105" s="254"/>
      <c r="AD105" s="254"/>
      <c r="AE105" s="254"/>
      <c r="AF105" s="254"/>
      <c r="AG105" s="254"/>
      <c r="AH105" s="254"/>
      <c r="AI105" s="254"/>
      <c r="AJ105" s="254"/>
      <c r="AK105" s="254"/>
      <c r="AL105" s="254"/>
      <c r="AM105" s="254" t="n">
        <v>-13735.7</v>
      </c>
      <c r="AN105" s="259" t="n">
        <f aca="false">ROUND((T105-Z105+AG105+AJ105)/X105,2)</f>
        <v>2497.39</v>
      </c>
      <c r="AO105" s="254"/>
      <c r="AP105" s="254"/>
      <c r="AQ105" s="254"/>
      <c r="AR105" s="254"/>
      <c r="AS105" s="254"/>
      <c r="AT105" s="254"/>
      <c r="AU105" s="254"/>
      <c r="AV105" s="254"/>
      <c r="AW105" s="254"/>
      <c r="AX105" s="254"/>
      <c r="AY105" s="254"/>
      <c r="AZ105" s="254"/>
      <c r="BA105" s="254"/>
      <c r="BB105" s="254"/>
      <c r="BC105" s="254"/>
      <c r="BD105" s="254"/>
      <c r="BE105" s="254"/>
      <c r="BF105" s="254"/>
      <c r="BG105" s="254"/>
      <c r="BH105" s="254"/>
      <c r="BI105" s="254"/>
      <c r="BJ105" s="254"/>
      <c r="BK105" s="254"/>
      <c r="BL105" s="254"/>
      <c r="BM105" s="254"/>
      <c r="BN105" s="254"/>
      <c r="BO105" s="254"/>
      <c r="BP105" s="254"/>
      <c r="BQ105" s="254"/>
      <c r="BR105" s="254"/>
      <c r="BS105" s="254"/>
      <c r="BT105" s="254"/>
      <c r="BU105" s="254"/>
      <c r="BV105" s="254"/>
      <c r="BW105" s="254"/>
      <c r="BX105" s="254"/>
      <c r="BY105" s="254"/>
      <c r="BZ105" s="254"/>
      <c r="CA105" s="254"/>
      <c r="CB105" s="254"/>
      <c r="CC105" s="254"/>
      <c r="CD105" s="254"/>
      <c r="CE105" s="254"/>
      <c r="CF105" s="254"/>
      <c r="CG105" s="254"/>
      <c r="CH105" s="254"/>
      <c r="CI105" s="254" t="e">
        <f aca="false">#N/A</f>
        <v>#N/A</v>
      </c>
      <c r="CJ105" s="254"/>
      <c r="CK105" s="254"/>
      <c r="CL105" s="254"/>
      <c r="CM105" s="257" t="n">
        <v>42155</v>
      </c>
      <c r="CN105" s="257" t="n">
        <f aca="false">EDATE(CM105,CO105)-1+365</f>
        <v>45655</v>
      </c>
      <c r="CO105" s="254" t="n">
        <v>103</v>
      </c>
      <c r="CP105" s="254" t="n">
        <v>79</v>
      </c>
      <c r="CQ105" s="254" t="n">
        <f aca="false">ROUND((R105-Z105)*(CP105/X105),2)</f>
        <v>197293.91</v>
      </c>
      <c r="CR105" s="254" t="n">
        <f aca="false">R105-CQ105</f>
        <v>32466.09</v>
      </c>
      <c r="CS105" s="254" t="n">
        <f aca="false">ROUND((CR105-Z105)/(CO105-CP105),2)</f>
        <v>1352.75</v>
      </c>
      <c r="CT105" s="260" t="n">
        <f aca="false">I105</f>
        <v>229760</v>
      </c>
      <c r="CU105" s="260" t="n">
        <f aca="false">CT105-CV105</f>
        <v>229760</v>
      </c>
      <c r="CV105" s="260" t="n">
        <v>0</v>
      </c>
      <c r="CW105" s="261" t="n">
        <f aca="false">IF(AND(CW$5&gt;$V105,CW$6&lt;=$W105),$Y105,IF(AND(MONTH(CW$6)=MONTH($W105),YEAR(CW$6)=YEAR($W105)),$T105-$X105*$Y105+$Y105,0))</f>
        <v>2497.39</v>
      </c>
      <c r="CX105" s="261" t="n">
        <f aca="false">IF(AND(CX$5&gt;$V105,CX$6&lt;=$W105),$Y105,IF(AND(MONTH(CX$6)=MONTH($W105),YEAR(CX$6)=YEAR($W105)),$T105-$X105*$Y105+$Y105,0))</f>
        <v>2497.39</v>
      </c>
      <c r="CY105" s="261" t="n">
        <f aca="false">IF(AND(CY$5&gt;$V105,CY$6&lt;=$W105),$Y105,IF(AND(MONTH(CY$6)=MONTH($W105),YEAR(CY$6)=YEAR($W105)),$T105-$X105*$Y105+$Y105,0))</f>
        <v>2497.39</v>
      </c>
      <c r="CZ105" s="261" t="n">
        <f aca="false">IF(AND(CZ$5&gt;$V105,CZ$6&lt;=$W105),$Y105,IF(AND(MONTH(CZ$6)=MONTH($W105),YEAR(CZ$6)=YEAR($W105)),$T105-$X105*$Y105+$Y105,0))</f>
        <v>2497.39</v>
      </c>
      <c r="DA105" s="261" t="n">
        <f aca="false">IF(AND(DA$5&gt;$V105,DA$6&lt;=$W105),$Y105,IF(AND(MONTH(DA$6)=MONTH($W105),YEAR(DA$6)=YEAR($W105)),$T105-$X105*$Y105+$Y105,0))</f>
        <v>2497.39</v>
      </c>
      <c r="DB105" s="261" t="n">
        <f aca="false">IF(AND(DB$5&gt;$V105,DB$6&lt;=$W105),$Y105,IF(AND(MONTH(DB$6)=MONTH($W105),YEAR(DB$6)=YEAR($W105)),$T105-$X105*$Y105+$Y105,0))</f>
        <v>2497.39</v>
      </c>
      <c r="DC105" s="261" t="n">
        <f aca="false">IF(AND(DC$5&gt;$V105,DC$6&lt;=$W105),$Y105,IF(AND(MONTH(DC$6)=MONTH($W105),YEAR(DC$6)=YEAR($W105)),$T105-$X105*$Y105+$Y105,0))</f>
        <v>2497.39</v>
      </c>
      <c r="DD105" s="261" t="n">
        <f aca="false">IF(AND(DD$5&gt;$V105,DD$6&lt;=$W105),$Y105,IF(AND(MONTH(DD$6)=MONTH($W105),YEAR(DD$6)=YEAR($W105)),$T105-$X105*$Y105+$Y105,0))</f>
        <v>2497.39</v>
      </c>
      <c r="DE105" s="261" t="n">
        <f aca="false">IF(AND(DE$5&gt;$V105,DE$6&lt;=$W105),$Y105,IF(AND(MONTH(DE$6)=MONTH($W105),YEAR(DE$6)=YEAR($W105)),$T105-$X105*$Y105+$Y105,0))</f>
        <v>2497.39</v>
      </c>
      <c r="DF105" s="261" t="n">
        <f aca="false">IF(AND(DF$5&gt;$V105,DF$6&lt;=$W105),$Y105,IF(AND(MONTH(DF$6)=MONTH($W105),YEAR(DF$6)=YEAR($W105)),$T105-$X105*$Y105+$Y105,0))</f>
        <v>2497.39</v>
      </c>
      <c r="DG105" s="261" t="n">
        <f aca="false">IF(AND(DG$5&gt;$V105,DG$6&lt;=$W105),$Y105,IF(AND(MONTH(DG$6)=MONTH($W105),YEAR(DG$6)=YEAR($W105)),$T105-$X105*$Y105+$Y105,0))</f>
        <v>2497.39</v>
      </c>
      <c r="DH105" s="261" t="n">
        <f aca="false">IF(AND(DH$5&gt;$V105,DH$6&lt;=$W105),$AN105,IF(AND(MONTH(DH$6)=MONTH($W105),YEAR(DH$6)=YEAR($W105)),$T105-$X105*$AN105+$AN105-Z105,0))+AM105</f>
        <v>-11238.31</v>
      </c>
      <c r="DI105" s="260" t="n">
        <f aca="false">CW105+CX105+CY105+CZ105+DA105+DB105+DC105+DD105+DE105+DF105+DG105+DH105</f>
        <v>16232.98</v>
      </c>
      <c r="DJ105" s="260" t="n">
        <f aca="false">T105+AG105+AJ105+AQ105+AS105+AU105+AW105</f>
        <v>229760</v>
      </c>
      <c r="DK105" s="260" t="n">
        <f aca="false">CU105+DI105-O105</f>
        <v>213526.89</v>
      </c>
      <c r="DL105" s="260" t="n">
        <f aca="false">DJ105-DK105</f>
        <v>16233.11</v>
      </c>
      <c r="DM105" s="262" t="n">
        <f aca="false">IF(AND(DM$5&gt;$CM105,DM$6&lt;=$CN105),$CS105,IF(AND(MONTH(DM$6)=MONTH($CN105),YEAR(DM$6)=YEAR($CN105)),$T105-$CO105*$CS105+$CS105,0))</f>
        <v>1352.75</v>
      </c>
      <c r="DN105" s="262" t="n">
        <f aca="false">IF(AND(DN$5&gt;$CM105,DN$6&lt;=$CN105),$CS105,IF(AND(MONTH(DN$6)=MONTH($CN105),YEAR(DN$6)=YEAR($CN105)),$T105-$CO105*$CS105+$CS105,0))</f>
        <v>1352.75</v>
      </c>
      <c r="DO105" s="262" t="n">
        <f aca="false">IF(AND(DO$5&gt;$CM105,DO$6&lt;=$CN105),$CS105,IF(AND(MONTH(DO$6)=MONTH($CN105),YEAR(DO$6)=YEAR($CN105)),$T105-$CO105*$CS105+$CS105,0))</f>
        <v>1352.75</v>
      </c>
      <c r="DP105" s="262" t="n">
        <f aca="false">IF(AND(DP$5&gt;$CM105,DP$6&lt;=$CN105),$CS105,IF(AND(MONTH(DP$6)=MONTH($CN105),YEAR(DP$6)=YEAR($CN105)),$T105-$CO105*$CS105+$CS105,0))</f>
        <v>1352.75</v>
      </c>
      <c r="DQ105" s="262" t="n">
        <f aca="false">IF(AND(DQ$5&gt;$CM105,DQ$6&lt;=$CN105),$CS105,IF(AND(MONTH(DQ$6)=MONTH($CN105),YEAR(DQ$6)=YEAR($CN105)),$T105-$CO105*$CS105+$CS105,0))</f>
        <v>1352.75</v>
      </c>
      <c r="DR105" s="262" t="n">
        <f aca="false">IF(AND(DR$5&gt;$CM105,DR$6&lt;=$CN105),$CS105,IF(AND(MONTH(DR$6)=MONTH($CN105),YEAR(DR$6)=YEAR($CN105)),$T105-$CO105*$CS105+$CS105,0))</f>
        <v>1352.75</v>
      </c>
      <c r="DS105" s="262" t="n">
        <f aca="false">IF(AND(DS$5&gt;$CM105,DS$6&lt;=$CN105),$CS105,IF(AND(MONTH(DS$6)=MONTH($CN105),YEAR(DS$6)=YEAR($CN105)),$T105-$CO105*$CS105+$CS105,0))</f>
        <v>1352.75</v>
      </c>
      <c r="DT105" s="262" t="n">
        <f aca="false">IF(AND(DT$5&gt;$CM105,DT$6&lt;=$CN105),$CS105,IF(AND(MONTH(DT$6)=MONTH($CN105),YEAR(DT$6)=YEAR($CN105)),$T105-$CO105*$CS105+$CS105,0))</f>
        <v>1352.75</v>
      </c>
      <c r="DU105" s="262" t="n">
        <f aca="false">IF(AND(DU$5&gt;$CM105,DU$6&lt;=$CN105),$CS105,IF(AND(MONTH(DU$6)=MONTH($CN105),YEAR(DU$6)=YEAR($CN105)),$T105-$CO105*$CS105+$CS105,0))</f>
        <v>1352.75</v>
      </c>
      <c r="DV105" s="262" t="n">
        <f aca="false">IF(AND(DV$5&gt;$CM105,DV$6&lt;=$CN105),$CS105,IF(AND(MONTH(DV$6)=MONTH($CN105),YEAR(DV$6)=YEAR($CN105)),$T105-$CO105*$CS105+$CS105,0))</f>
        <v>1352.75</v>
      </c>
      <c r="DW105" s="262" t="n">
        <f aca="false">IF(AND(DW$5&gt;$CM105,DW$6&lt;=$CN105),$CS105,IF(AND(MONTH(DW$6)=MONTH($CN105),YEAR(DW$6)=YEAR($CN105)),$T105-$CO105*$CS105+$CS105,0))</f>
        <v>1352.75</v>
      </c>
      <c r="DX105" s="262" t="n">
        <v>-10822.1</v>
      </c>
      <c r="DY105" s="260" t="n">
        <f aca="false">DM105+DN105+DO105+DP105+DQ105+DR105+DS105+DT105+DU105+DV105+DW105+DX105</f>
        <v>4058.15</v>
      </c>
      <c r="DZ105" s="260" t="n">
        <f aca="false">DJ105+AY105+BA105+BC105+BE105+BG105+BI105+BK105+BM105+BO105</f>
        <v>229760</v>
      </c>
      <c r="EA105" s="260" t="n">
        <f aca="false">DK105+DY105</f>
        <v>217585.04</v>
      </c>
      <c r="EB105" s="260" t="n">
        <f aca="false">DZ105-EA105</f>
        <v>12174.96</v>
      </c>
      <c r="EC105" s="261" t="n">
        <v>4058.28</v>
      </c>
      <c r="ED105" s="261" t="n">
        <v>4058.28</v>
      </c>
      <c r="EE105" s="262" t="n">
        <v>4058.39999999999</v>
      </c>
      <c r="EF105" s="261" t="n">
        <f aca="false">IF(AND(EF$5&gt;$V105,EF$6&lt;=$W105),$Y105,IF(AND(MONTH(EF$6)=MONTH($W105),YEAR(EF$6)=YEAR($W105)),$T105-$X105*$Y105+$Y105,0))</f>
        <v>0</v>
      </c>
      <c r="EG105" s="261" t="n">
        <f aca="false">IF(AND(EG$5&gt;$V105,EG$6&lt;=$W105),$Y105,IF(AND(MONTH(EG$6)=MONTH($W105),YEAR(EG$6)=YEAR($W105)),$T105-$X105*$Y105+$Y105,0))</f>
        <v>0</v>
      </c>
      <c r="EH105" s="261" t="n">
        <f aca="false">IF(AND(EH$5&gt;$V105,EH$6&lt;=$W105),$Y105,IF(AND(MONTH(EH$6)=MONTH($W105),YEAR(EH$6)=YEAR($W105)),$T105-$X105*$Y105+$Y105,0))</f>
        <v>0</v>
      </c>
      <c r="EI105" s="261" t="n">
        <f aca="false">IF(AND(EI$5&gt;$V105,EI$6&lt;=$W105),$Y105,IF(AND(MONTH(EI$6)=MONTH($W105),YEAR(EI$6)=YEAR($W105)),$T105-$X105*$Y105+$Y105,0))</f>
        <v>0</v>
      </c>
      <c r="EJ105" s="261" t="n">
        <f aca="false">IF(AND(EJ$5&gt;$V105,EJ$6&lt;=$W105),$Y105,IF(AND(MONTH(EJ$6)=MONTH($W105),YEAR(EJ$6)=YEAR($W105)),$T105-$X105*$Y105+$Y105,0))</f>
        <v>0</v>
      </c>
      <c r="EK105" s="261" t="n">
        <f aca="false">IF(AND(EK$5&gt;$V105,EK$6&lt;=$W105),$Y105,IF(AND(MONTH(EK$6)=MONTH($W105),YEAR(EK$6)=YEAR($W105)),$T105-$X105*$Y105+$Y105,0))</f>
        <v>0</v>
      </c>
      <c r="EL105" s="266" t="n">
        <v>0</v>
      </c>
      <c r="EM105" s="263" t="n">
        <v>0</v>
      </c>
      <c r="EN105" s="261" t="n">
        <v>0</v>
      </c>
      <c r="EO105" s="260" t="n">
        <f aca="false">EC105+ED105+EE105+EF105+EG105+EH105+EI105+EJ105+EK105+EL105+EM105+EN105</f>
        <v>12174.96</v>
      </c>
      <c r="EP105" s="260" t="n">
        <f aca="false">T105+AQ105+AS105+AU105+AW105+AY105+BA105+BC105+BE105+BG105+BI105+BK105+BM105+BO105+BQ105+BS105+BU105+BW105+BY105+CA105+CC105+CE105+CG105</f>
        <v>229760</v>
      </c>
      <c r="EQ105" s="260" t="n">
        <f aca="false">EA105+EO105</f>
        <v>229760</v>
      </c>
      <c r="ER105" s="260" t="n">
        <f aca="false">EP105-EQ105</f>
        <v>0</v>
      </c>
      <c r="ES105" s="261"/>
      <c r="ET105" s="261"/>
      <c r="EU105" s="261"/>
      <c r="EV105" s="261"/>
      <c r="EW105" s="261"/>
      <c r="EX105" s="261"/>
      <c r="EY105" s="261"/>
      <c r="EZ105" s="261"/>
      <c r="FA105" s="261"/>
      <c r="FB105" s="261"/>
      <c r="FC105" s="261"/>
      <c r="FD105" s="261"/>
      <c r="FE105" s="260" t="n">
        <f aca="false">ES105+ET105+EU105+EV105+EW105+EX105+EY105+EZ105+FA105+FB105+FC105+FD105</f>
        <v>0</v>
      </c>
      <c r="FF105" s="260" t="n">
        <f aca="false">EP105</f>
        <v>229760</v>
      </c>
      <c r="FG105" s="260" t="n">
        <f aca="false">EQ105+FE105</f>
        <v>229760</v>
      </c>
      <c r="FH105" s="260" t="n">
        <f aca="false">FF105-FG105</f>
        <v>0</v>
      </c>
      <c r="FI105" s="261"/>
      <c r="FJ105" s="261"/>
      <c r="FK105" s="261"/>
      <c r="FL105" s="261"/>
      <c r="FM105" s="261"/>
      <c r="FN105" s="261"/>
      <c r="FO105" s="261"/>
      <c r="FP105" s="261"/>
      <c r="FQ105" s="261"/>
      <c r="FR105" s="261"/>
      <c r="FS105" s="261"/>
      <c r="FT105" s="261"/>
      <c r="FU105" s="260" t="n">
        <f aca="false">FI105+FJ105+FK105+FL105+FM105+FN105+FO105+FP105+FQ105+FR105+FS105+FT105</f>
        <v>0</v>
      </c>
      <c r="FV105" s="260" t="n">
        <f aca="false">FF105</f>
        <v>229760</v>
      </c>
      <c r="FW105" s="260" t="n">
        <f aca="false">FG105+FU105</f>
        <v>229760</v>
      </c>
      <c r="FX105" s="260" t="n">
        <f aca="false">FV105-FW105</f>
        <v>0</v>
      </c>
      <c r="FY105" s="261"/>
      <c r="FZ105" s="261"/>
      <c r="GA105" s="261"/>
      <c r="GB105" s="261"/>
      <c r="GC105" s="261"/>
      <c r="GD105" s="261"/>
      <c r="GE105" s="261"/>
      <c r="GF105" s="261"/>
      <c r="GG105" s="261"/>
      <c r="GH105" s="261"/>
      <c r="GI105" s="261"/>
      <c r="GJ105" s="261"/>
      <c r="GK105" s="260" t="n">
        <f aca="false">FY105+FZ105+GA105+GB105+GC105+GD105+GE105+GF105+GG105+GH105+GI105+GJ105</f>
        <v>0</v>
      </c>
      <c r="GL105" s="260" t="n">
        <f aca="false">FV105</f>
        <v>229760</v>
      </c>
      <c r="GM105" s="260" t="n">
        <f aca="false">FW105+GK105</f>
        <v>229760</v>
      </c>
      <c r="GN105" s="260" t="n">
        <f aca="false">GL105-GM105</f>
        <v>0</v>
      </c>
      <c r="GO105" s="261"/>
      <c r="GP105" s="261"/>
      <c r="GQ105" s="261"/>
      <c r="GR105" s="261"/>
      <c r="GS105" s="261"/>
      <c r="GT105" s="261"/>
      <c r="GU105" s="261"/>
      <c r="GV105" s="261"/>
      <c r="GW105" s="261"/>
      <c r="GX105" s="261"/>
      <c r="GY105" s="261"/>
      <c r="GZ105" s="261"/>
      <c r="HA105" s="260" t="n">
        <f aca="false">GO105+GP105+GQ105+GR105+GS105+GT105+GU105+GV105+GW105+GX105+GY105+GZ105</f>
        <v>0</v>
      </c>
      <c r="HB105" s="260" t="n">
        <f aca="false">GL105</f>
        <v>229760</v>
      </c>
      <c r="HC105" s="260" t="n">
        <f aca="false">GM105+HA105</f>
        <v>229760</v>
      </c>
      <c r="HD105" s="260" t="n">
        <f aca="false">HB105-HC105</f>
        <v>0</v>
      </c>
      <c r="HE105" s="264" t="n">
        <f aca="false">GO105-GJ105</f>
        <v>0</v>
      </c>
      <c r="HF105" s="264"/>
      <c r="HG105" s="264"/>
      <c r="HH105" s="264"/>
      <c r="HI105" s="264"/>
      <c r="HJ105" s="264"/>
      <c r="HK105" s="264"/>
      <c r="HL105" s="264"/>
      <c r="HM105" s="264"/>
      <c r="HN105" s="264"/>
      <c r="HO105" s="264"/>
      <c r="HP105" s="264"/>
      <c r="HQ105" s="264"/>
      <c r="HR105" s="264"/>
      <c r="HS105" s="264"/>
      <c r="HT105" s="264"/>
      <c r="HU105" s="264"/>
      <c r="HV105" s="264"/>
      <c r="HW105" s="264"/>
      <c r="HX105" s="264"/>
      <c r="HY105" s="264"/>
      <c r="HZ105" s="264"/>
      <c r="IA105" s="264"/>
      <c r="IB105" s="264"/>
      <c r="IC105" s="264"/>
      <c r="ID105" s="264"/>
      <c r="IE105" s="264"/>
      <c r="IF105" s="264"/>
      <c r="IG105" s="264"/>
      <c r="IH105" s="264"/>
      <c r="II105" s="264"/>
      <c r="IJ105" s="264"/>
      <c r="IK105" s="264"/>
      <c r="IL105" s="264"/>
      <c r="IM105" s="264"/>
      <c r="IN105" s="264"/>
      <c r="IO105" s="264"/>
      <c r="IP105" s="264"/>
      <c r="IQ105" s="264"/>
      <c r="IR105" s="264"/>
      <c r="IS105" s="264"/>
      <c r="IT105" s="264"/>
      <c r="IU105" s="264"/>
      <c r="IV105" s="264"/>
      <c r="IW105" s="264"/>
      <c r="IX105" s="264"/>
      <c r="IY105" s="264"/>
      <c r="IZ105" s="264"/>
      <c r="JA105" s="264"/>
      <c r="JB105" s="264"/>
      <c r="JC105" s="264"/>
      <c r="JD105" s="264"/>
      <c r="JE105" s="264"/>
      <c r="JF105" s="264"/>
      <c r="JG105" s="264"/>
      <c r="JH105" s="264"/>
      <c r="JI105" s="264"/>
      <c r="JJ105" s="264"/>
      <c r="JK105" s="264"/>
      <c r="JL105" s="264"/>
      <c r="JM105" s="265"/>
      <c r="JN105" s="265" t="n">
        <f aca="false">DH105-DG105</f>
        <v>-13735.7</v>
      </c>
    </row>
    <row r="106" s="201" customFormat="true" ht="32.8" hidden="false" customHeight="false" outlineLevel="0" collapsed="false">
      <c r="A106" s="249" t="n">
        <v>74</v>
      </c>
      <c r="B106" s="250" t="s">
        <v>574</v>
      </c>
      <c r="C106" s="251" t="n">
        <v>4234</v>
      </c>
      <c r="D106" s="252" t="s">
        <v>471</v>
      </c>
      <c r="E106" s="252" t="s">
        <v>507</v>
      </c>
      <c r="F106" s="253" t="n">
        <v>1</v>
      </c>
      <c r="G106" s="254" t="n">
        <v>235328</v>
      </c>
      <c r="H106" s="255" t="n">
        <v>0.18</v>
      </c>
      <c r="I106" s="256" t="n">
        <f aca="false">ROUND(F106*G106,2)</f>
        <v>235328</v>
      </c>
      <c r="J106" s="254" t="n">
        <f aca="false">ROUND(I106+F106*G106*H106,2)</f>
        <v>277687.04</v>
      </c>
      <c r="K106" s="257" t="n">
        <v>42155</v>
      </c>
      <c r="L106" s="257" t="n">
        <f aca="false">EDATE(K106,M106)-1</f>
        <v>44011</v>
      </c>
      <c r="M106" s="258" t="n">
        <v>61</v>
      </c>
      <c r="N106" s="254" t="n">
        <f aca="false">ROUND(G106/M106,2)*F106</f>
        <v>3857.84</v>
      </c>
      <c r="O106" s="254" t="n">
        <v>33252.87</v>
      </c>
      <c r="P106" s="254"/>
      <c r="Q106" s="253" t="n">
        <v>1</v>
      </c>
      <c r="R106" s="254" t="n">
        <f aca="false">I106+AG106+P106</f>
        <v>235328</v>
      </c>
      <c r="S106" s="255" t="n">
        <f aca="false">H106</f>
        <v>0.18</v>
      </c>
      <c r="T106" s="254" t="n">
        <f aca="false">ROUND(Q106*R106,2)</f>
        <v>235328</v>
      </c>
      <c r="U106" s="254" t="n">
        <f aca="false">ROUND(T106+Q106*R106*S106,2)</f>
        <v>277687.04</v>
      </c>
      <c r="V106" s="257" t="n">
        <v>42155</v>
      </c>
      <c r="W106" s="257" t="n">
        <f aca="false">EDATE(V106,X106)-1</f>
        <v>44956</v>
      </c>
      <c r="X106" s="258" t="n">
        <v>92</v>
      </c>
      <c r="Y106" s="254" t="n">
        <f aca="false">ROUND((R106-Z106)/X106,2)*Q106</f>
        <v>2557.91</v>
      </c>
      <c r="Z106" s="254" t="n">
        <v>0</v>
      </c>
      <c r="AA106" s="254" t="n">
        <v>0</v>
      </c>
      <c r="AB106" s="254"/>
      <c r="AC106" s="254"/>
      <c r="AD106" s="254"/>
      <c r="AE106" s="254"/>
      <c r="AF106" s="254"/>
      <c r="AG106" s="254"/>
      <c r="AH106" s="254"/>
      <c r="AI106" s="254"/>
      <c r="AJ106" s="254"/>
      <c r="AK106" s="254"/>
      <c r="AL106" s="254"/>
      <c r="AM106" s="254" t="n">
        <v>-14068.48</v>
      </c>
      <c r="AN106" s="259" t="n">
        <f aca="false">ROUND((T106-Z106+AG106+AJ106)/X106,2)</f>
        <v>2557.91</v>
      </c>
      <c r="AO106" s="254"/>
      <c r="AP106" s="254"/>
      <c r="AQ106" s="254"/>
      <c r="AR106" s="254"/>
      <c r="AS106" s="254"/>
      <c r="AT106" s="254"/>
      <c r="AU106" s="254"/>
      <c r="AV106" s="254"/>
      <c r="AW106" s="254"/>
      <c r="AX106" s="254"/>
      <c r="AY106" s="254"/>
      <c r="AZ106" s="254"/>
      <c r="BA106" s="254"/>
      <c r="BB106" s="254"/>
      <c r="BC106" s="254"/>
      <c r="BD106" s="254"/>
      <c r="BE106" s="254"/>
      <c r="BF106" s="254"/>
      <c r="BG106" s="254"/>
      <c r="BH106" s="254"/>
      <c r="BI106" s="254"/>
      <c r="BJ106" s="254"/>
      <c r="BK106" s="254"/>
      <c r="BL106" s="254"/>
      <c r="BM106" s="254"/>
      <c r="BN106" s="254"/>
      <c r="BO106" s="254"/>
      <c r="BP106" s="254"/>
      <c r="BQ106" s="254"/>
      <c r="BR106" s="254"/>
      <c r="BS106" s="254"/>
      <c r="BT106" s="254"/>
      <c r="BU106" s="254"/>
      <c r="BV106" s="254"/>
      <c r="BW106" s="254"/>
      <c r="BX106" s="254"/>
      <c r="BY106" s="254"/>
      <c r="BZ106" s="254"/>
      <c r="CA106" s="254"/>
      <c r="CB106" s="254"/>
      <c r="CC106" s="254"/>
      <c r="CD106" s="254"/>
      <c r="CE106" s="254"/>
      <c r="CF106" s="254"/>
      <c r="CG106" s="254"/>
      <c r="CH106" s="254"/>
      <c r="CI106" s="254" t="e">
        <f aca="false">#N/A</f>
        <v>#N/A</v>
      </c>
      <c r="CJ106" s="254"/>
      <c r="CK106" s="254"/>
      <c r="CL106" s="254"/>
      <c r="CM106" s="257" t="n">
        <v>42155</v>
      </c>
      <c r="CN106" s="257" t="n">
        <f aca="false">EDATE(CM106,CO106)-1+365</f>
        <v>45655</v>
      </c>
      <c r="CO106" s="254" t="n">
        <v>103</v>
      </c>
      <c r="CP106" s="254" t="n">
        <v>79</v>
      </c>
      <c r="CQ106" s="254" t="n">
        <f aca="false">ROUND((R106-Z106)*(CP106/X106),2)</f>
        <v>202075.13</v>
      </c>
      <c r="CR106" s="254" t="n">
        <f aca="false">R106-CQ106</f>
        <v>33252.87</v>
      </c>
      <c r="CS106" s="254" t="n">
        <f aca="false">ROUND((CR106-Z106)/(CO106-CP106),2)</f>
        <v>1385.54</v>
      </c>
      <c r="CT106" s="260" t="n">
        <f aca="false">I106</f>
        <v>235328</v>
      </c>
      <c r="CU106" s="260" t="n">
        <f aca="false">CT106-CV106</f>
        <v>235328</v>
      </c>
      <c r="CV106" s="260" t="n">
        <v>0</v>
      </c>
      <c r="CW106" s="261" t="n">
        <f aca="false">IF(AND(CW$5&gt;$V106,CW$6&lt;=$W106),$Y106,IF(AND(MONTH(CW$6)=MONTH($W106),YEAR(CW$6)=YEAR($W106)),$T106-$X106*$Y106+$Y106,0))</f>
        <v>2557.91</v>
      </c>
      <c r="CX106" s="261" t="n">
        <f aca="false">IF(AND(CX$5&gt;$V106,CX$6&lt;=$W106),$Y106,IF(AND(MONTH(CX$6)=MONTH($W106),YEAR(CX$6)=YEAR($W106)),$T106-$X106*$Y106+$Y106,0))</f>
        <v>2557.91</v>
      </c>
      <c r="CY106" s="261" t="n">
        <f aca="false">IF(AND(CY$5&gt;$V106,CY$6&lt;=$W106),$Y106,IF(AND(MONTH(CY$6)=MONTH($W106),YEAR(CY$6)=YEAR($W106)),$T106-$X106*$Y106+$Y106,0))</f>
        <v>2557.91</v>
      </c>
      <c r="CZ106" s="261" t="n">
        <f aca="false">IF(AND(CZ$5&gt;$V106,CZ$6&lt;=$W106),$Y106,IF(AND(MONTH(CZ$6)=MONTH($W106),YEAR(CZ$6)=YEAR($W106)),$T106-$X106*$Y106+$Y106,0))</f>
        <v>2557.91</v>
      </c>
      <c r="DA106" s="261" t="n">
        <f aca="false">IF(AND(DA$5&gt;$V106,DA$6&lt;=$W106),$Y106,IF(AND(MONTH(DA$6)=MONTH($W106),YEAR(DA$6)=YEAR($W106)),$T106-$X106*$Y106+$Y106,0))</f>
        <v>2557.91</v>
      </c>
      <c r="DB106" s="261" t="n">
        <f aca="false">IF(AND(DB$5&gt;$V106,DB$6&lt;=$W106),$Y106,IF(AND(MONTH(DB$6)=MONTH($W106),YEAR(DB$6)=YEAR($W106)),$T106-$X106*$Y106+$Y106,0))</f>
        <v>2557.91</v>
      </c>
      <c r="DC106" s="261" t="n">
        <f aca="false">IF(AND(DC$5&gt;$V106,DC$6&lt;=$W106),$Y106,IF(AND(MONTH(DC$6)=MONTH($W106),YEAR(DC$6)=YEAR($W106)),$T106-$X106*$Y106+$Y106,0))</f>
        <v>2557.91</v>
      </c>
      <c r="DD106" s="261" t="n">
        <f aca="false">IF(AND(DD$5&gt;$V106,DD$6&lt;=$W106),$Y106,IF(AND(MONTH(DD$6)=MONTH($W106),YEAR(DD$6)=YEAR($W106)),$T106-$X106*$Y106+$Y106,0))</f>
        <v>2557.91</v>
      </c>
      <c r="DE106" s="261" t="n">
        <f aca="false">IF(AND(DE$5&gt;$V106,DE$6&lt;=$W106),$Y106,IF(AND(MONTH(DE$6)=MONTH($W106),YEAR(DE$6)=YEAR($W106)),$T106-$X106*$Y106+$Y106,0))</f>
        <v>2557.91</v>
      </c>
      <c r="DF106" s="261" t="n">
        <f aca="false">IF(AND(DF$5&gt;$V106,DF$6&lt;=$W106),$Y106,IF(AND(MONTH(DF$6)=MONTH($W106),YEAR(DF$6)=YEAR($W106)),$T106-$X106*$Y106+$Y106,0))</f>
        <v>2557.91</v>
      </c>
      <c r="DG106" s="261" t="n">
        <f aca="false">IF(AND(DG$5&gt;$V106,DG$6&lt;=$W106),$Y106,IF(AND(MONTH(DG$6)=MONTH($W106),YEAR(DG$6)=YEAR($W106)),$T106-$X106*$Y106+$Y106,0))</f>
        <v>2557.91</v>
      </c>
      <c r="DH106" s="261" t="n">
        <f aca="false">IF(AND(DH$5&gt;$V106,DH$6&lt;=$W106),$AN106,IF(AND(MONTH(DH$6)=MONTH($W106),YEAR(DH$6)=YEAR($W106)),$T106-$X106*$AN106+$AN106-Z106,0))+AM106</f>
        <v>-11510.57</v>
      </c>
      <c r="DI106" s="260" t="n">
        <f aca="false">CW106+CX106+CY106+CZ106+DA106+DB106+DC106+DD106+DE106+DF106+DG106+DH106</f>
        <v>16626.44</v>
      </c>
      <c r="DJ106" s="260" t="n">
        <f aca="false">T106+AG106+AJ106+AQ106+AS106+AU106+AW106</f>
        <v>235328</v>
      </c>
      <c r="DK106" s="260" t="n">
        <f aca="false">CU106+DI106-O106</f>
        <v>218701.57</v>
      </c>
      <c r="DL106" s="260" t="n">
        <f aca="false">DJ106-DK106</f>
        <v>16626.43</v>
      </c>
      <c r="DM106" s="262" t="n">
        <f aca="false">IF(AND(DM$5&gt;$CM106,DM$6&lt;=$CN106),$CS106,IF(AND(MONTH(DM$6)=MONTH($CN106),YEAR(DM$6)=YEAR($CN106)),$T106-$CO106*$CS106+$CS106,0))</f>
        <v>1385.54</v>
      </c>
      <c r="DN106" s="262" t="n">
        <f aca="false">IF(AND(DN$5&gt;$CM106,DN$6&lt;=$CN106),$CS106,IF(AND(MONTH(DN$6)=MONTH($CN106),YEAR(DN$6)=YEAR($CN106)),$T106-$CO106*$CS106+$CS106,0))</f>
        <v>1385.54</v>
      </c>
      <c r="DO106" s="262" t="n">
        <f aca="false">IF(AND(DO$5&gt;$CM106,DO$6&lt;=$CN106),$CS106,IF(AND(MONTH(DO$6)=MONTH($CN106),YEAR(DO$6)=YEAR($CN106)),$T106-$CO106*$CS106+$CS106,0))</f>
        <v>1385.54</v>
      </c>
      <c r="DP106" s="262" t="n">
        <f aca="false">IF(AND(DP$5&gt;$CM106,DP$6&lt;=$CN106),$CS106,IF(AND(MONTH(DP$6)=MONTH($CN106),YEAR(DP$6)=YEAR($CN106)),$T106-$CO106*$CS106+$CS106,0))</f>
        <v>1385.54</v>
      </c>
      <c r="DQ106" s="262" t="n">
        <f aca="false">IF(AND(DQ$5&gt;$CM106,DQ$6&lt;=$CN106),$CS106,IF(AND(MONTH(DQ$6)=MONTH($CN106),YEAR(DQ$6)=YEAR($CN106)),$T106-$CO106*$CS106+$CS106,0))</f>
        <v>1385.54</v>
      </c>
      <c r="DR106" s="262" t="n">
        <f aca="false">IF(AND(DR$5&gt;$CM106,DR$6&lt;=$CN106),$CS106,IF(AND(MONTH(DR$6)=MONTH($CN106),YEAR(DR$6)=YEAR($CN106)),$T106-$CO106*$CS106+$CS106,0))</f>
        <v>1385.54</v>
      </c>
      <c r="DS106" s="262" t="n">
        <f aca="false">IF(AND(DS$5&gt;$CM106,DS$6&lt;=$CN106),$CS106,IF(AND(MONTH(DS$6)=MONTH($CN106),YEAR(DS$6)=YEAR($CN106)),$T106-$CO106*$CS106+$CS106,0))</f>
        <v>1385.54</v>
      </c>
      <c r="DT106" s="262" t="n">
        <f aca="false">IF(AND(DT$5&gt;$CM106,DT$6&lt;=$CN106),$CS106,IF(AND(MONTH(DT$6)=MONTH($CN106),YEAR(DT$6)=YEAR($CN106)),$T106-$CO106*$CS106+$CS106,0))</f>
        <v>1385.54</v>
      </c>
      <c r="DU106" s="262" t="n">
        <f aca="false">IF(AND(DU$5&gt;$CM106,DU$6&lt;=$CN106),$CS106,IF(AND(MONTH(DU$6)=MONTH($CN106),YEAR(DU$6)=YEAR($CN106)),$T106-$CO106*$CS106+$CS106,0))</f>
        <v>1385.54</v>
      </c>
      <c r="DV106" s="262" t="n">
        <f aca="false">IF(AND(DV$5&gt;$CM106,DV$6&lt;=$CN106),$CS106,IF(AND(MONTH(DV$6)=MONTH($CN106),YEAR(DV$6)=YEAR($CN106)),$T106-$CO106*$CS106+$CS106,0))</f>
        <v>1385.54</v>
      </c>
      <c r="DW106" s="262" t="n">
        <f aca="false">IF(AND(DW$5&gt;$CM106,DW$6&lt;=$CN106),$CS106,IF(AND(MONTH(DW$6)=MONTH($CN106),YEAR(DW$6)=YEAR($CN106)),$T106-$CO106*$CS106+$CS106,0))</f>
        <v>1385.54</v>
      </c>
      <c r="DX106" s="262" t="n">
        <v>-11084.3</v>
      </c>
      <c r="DY106" s="260" t="n">
        <f aca="false">DM106+DN106+DO106+DP106+DQ106+DR106+DS106+DT106+DU106+DV106+DW106+DX106</f>
        <v>4156.64</v>
      </c>
      <c r="DZ106" s="260" t="n">
        <f aca="false">DJ106+AY106+BA106+BC106+BE106+BG106+BI106+BK106+BM106+BO106</f>
        <v>235328</v>
      </c>
      <c r="EA106" s="260" t="n">
        <f aca="false">DK106+DY106</f>
        <v>222858.21</v>
      </c>
      <c r="EB106" s="260" t="n">
        <f aca="false">DZ106-EA106</f>
        <v>12469.79</v>
      </c>
      <c r="EC106" s="261" t="n">
        <v>4156.61</v>
      </c>
      <c r="ED106" s="261" t="n">
        <v>4156.61</v>
      </c>
      <c r="EE106" s="262" t="n">
        <v>4156.57000000001</v>
      </c>
      <c r="EF106" s="261" t="n">
        <f aca="false">IF(AND(EF$5&gt;$V106,EF$6&lt;=$W106),$Y106,IF(AND(MONTH(EF$6)=MONTH($W106),YEAR(EF$6)=YEAR($W106)),$T106-$X106*$Y106+$Y106,0))</f>
        <v>0</v>
      </c>
      <c r="EG106" s="261" t="n">
        <f aca="false">IF(AND(EG$5&gt;$V106,EG$6&lt;=$W106),$Y106,IF(AND(MONTH(EG$6)=MONTH($W106),YEAR(EG$6)=YEAR($W106)),$T106-$X106*$Y106+$Y106,0))</f>
        <v>0</v>
      </c>
      <c r="EH106" s="261" t="n">
        <f aca="false">IF(AND(EH$5&gt;$V106,EH$6&lt;=$W106),$Y106,IF(AND(MONTH(EH$6)=MONTH($W106),YEAR(EH$6)=YEAR($W106)),$T106-$X106*$Y106+$Y106,0))</f>
        <v>0</v>
      </c>
      <c r="EI106" s="261" t="n">
        <f aca="false">IF(AND(EI$5&gt;$V106,EI$6&lt;=$W106),$Y106,IF(AND(MONTH(EI$6)=MONTH($W106),YEAR(EI$6)=YEAR($W106)),$T106-$X106*$Y106+$Y106,0))</f>
        <v>0</v>
      </c>
      <c r="EJ106" s="261" t="n">
        <f aca="false">IF(AND(EJ$5&gt;$V106,EJ$6&lt;=$W106),$Y106,IF(AND(MONTH(EJ$6)=MONTH($W106),YEAR(EJ$6)=YEAR($W106)),$T106-$X106*$Y106+$Y106,0))</f>
        <v>0</v>
      </c>
      <c r="EK106" s="261" t="n">
        <f aca="false">IF(AND(EK$5&gt;$V106,EK$6&lt;=$W106),$Y106,IF(AND(MONTH(EK$6)=MONTH($W106),YEAR(EK$6)=YEAR($W106)),$T106-$X106*$Y106+$Y106,0))</f>
        <v>0</v>
      </c>
      <c r="EL106" s="266" t="n">
        <v>0</v>
      </c>
      <c r="EM106" s="263" t="n">
        <v>0</v>
      </c>
      <c r="EN106" s="261" t="n">
        <v>0</v>
      </c>
      <c r="EO106" s="260" t="n">
        <f aca="false">EC106+ED106+EE106+EF106+EG106+EH106+EI106+EJ106+EK106+EL106+EM106+EN106</f>
        <v>12469.79</v>
      </c>
      <c r="EP106" s="260" t="n">
        <f aca="false">T106+AQ106+AS106+AU106+AW106+AY106+BA106+BC106+BE106+BG106+BI106+BK106+BM106+BO106+BQ106+BS106+BU106+BW106+BY106+CA106+CC106+CE106+CG106</f>
        <v>235328</v>
      </c>
      <c r="EQ106" s="260" t="n">
        <f aca="false">EA106+EO106</f>
        <v>235328</v>
      </c>
      <c r="ER106" s="260" t="n">
        <f aca="false">EP106-EQ106</f>
        <v>0</v>
      </c>
      <c r="ES106" s="261"/>
      <c r="ET106" s="261"/>
      <c r="EU106" s="261"/>
      <c r="EV106" s="261"/>
      <c r="EW106" s="261"/>
      <c r="EX106" s="261"/>
      <c r="EY106" s="261"/>
      <c r="EZ106" s="261"/>
      <c r="FA106" s="261"/>
      <c r="FB106" s="261"/>
      <c r="FC106" s="261"/>
      <c r="FD106" s="261"/>
      <c r="FE106" s="260" t="n">
        <f aca="false">ES106+ET106+EU106+EV106+EW106+EX106+EY106+EZ106+FA106+FB106+FC106+FD106</f>
        <v>0</v>
      </c>
      <c r="FF106" s="260" t="n">
        <f aca="false">EP106</f>
        <v>235328</v>
      </c>
      <c r="FG106" s="260" t="n">
        <f aca="false">EQ106+FE106</f>
        <v>235328</v>
      </c>
      <c r="FH106" s="260" t="n">
        <f aca="false">FF106-FG106</f>
        <v>0</v>
      </c>
      <c r="FI106" s="261"/>
      <c r="FJ106" s="261"/>
      <c r="FK106" s="261"/>
      <c r="FL106" s="261"/>
      <c r="FM106" s="261"/>
      <c r="FN106" s="261"/>
      <c r="FO106" s="261"/>
      <c r="FP106" s="261"/>
      <c r="FQ106" s="261"/>
      <c r="FR106" s="261"/>
      <c r="FS106" s="261"/>
      <c r="FT106" s="261"/>
      <c r="FU106" s="260" t="n">
        <f aca="false">FI106+FJ106+FK106+FL106+FM106+FN106+FO106+FP106+FQ106+FR106+FS106+FT106</f>
        <v>0</v>
      </c>
      <c r="FV106" s="260" t="n">
        <f aca="false">FF106</f>
        <v>235328</v>
      </c>
      <c r="FW106" s="260" t="n">
        <f aca="false">FG106+FU106</f>
        <v>235328</v>
      </c>
      <c r="FX106" s="260" t="n">
        <f aca="false">FV106-FW106</f>
        <v>0</v>
      </c>
      <c r="FY106" s="261"/>
      <c r="FZ106" s="261"/>
      <c r="GA106" s="261"/>
      <c r="GB106" s="261"/>
      <c r="GC106" s="261"/>
      <c r="GD106" s="261"/>
      <c r="GE106" s="261"/>
      <c r="GF106" s="261"/>
      <c r="GG106" s="261"/>
      <c r="GH106" s="261"/>
      <c r="GI106" s="261"/>
      <c r="GJ106" s="261"/>
      <c r="GK106" s="260" t="n">
        <f aca="false">FY106+FZ106+GA106+GB106+GC106+GD106+GE106+GF106+GG106+GH106+GI106+GJ106</f>
        <v>0</v>
      </c>
      <c r="GL106" s="260" t="n">
        <f aca="false">FV106</f>
        <v>235328</v>
      </c>
      <c r="GM106" s="260" t="n">
        <f aca="false">FW106+GK106</f>
        <v>235328</v>
      </c>
      <c r="GN106" s="260" t="n">
        <f aca="false">GL106-GM106</f>
        <v>0</v>
      </c>
      <c r="GO106" s="261"/>
      <c r="GP106" s="261"/>
      <c r="GQ106" s="261"/>
      <c r="GR106" s="261"/>
      <c r="GS106" s="261"/>
      <c r="GT106" s="261"/>
      <c r="GU106" s="261"/>
      <c r="GV106" s="261"/>
      <c r="GW106" s="261"/>
      <c r="GX106" s="261"/>
      <c r="GY106" s="261"/>
      <c r="GZ106" s="261"/>
      <c r="HA106" s="260" t="n">
        <f aca="false">GO106+GP106+GQ106+GR106+GS106+GT106+GU106+GV106+GW106+GX106+GY106+GZ106</f>
        <v>0</v>
      </c>
      <c r="HB106" s="260" t="n">
        <f aca="false">GL106</f>
        <v>235328</v>
      </c>
      <c r="HC106" s="260" t="n">
        <f aca="false">GM106+HA106</f>
        <v>235328</v>
      </c>
      <c r="HD106" s="260" t="n">
        <f aca="false">HB106-HC106</f>
        <v>0</v>
      </c>
      <c r="HE106" s="264" t="n">
        <f aca="false">GO106-GJ106</f>
        <v>0</v>
      </c>
      <c r="HF106" s="264"/>
      <c r="HG106" s="264"/>
      <c r="HH106" s="264"/>
      <c r="HI106" s="264"/>
      <c r="HJ106" s="264"/>
      <c r="HK106" s="264"/>
      <c r="HL106" s="264"/>
      <c r="HM106" s="264"/>
      <c r="HN106" s="264"/>
      <c r="HO106" s="264"/>
      <c r="HP106" s="264"/>
      <c r="HQ106" s="264"/>
      <c r="HR106" s="264"/>
      <c r="HS106" s="264"/>
      <c r="HT106" s="264"/>
      <c r="HU106" s="264"/>
      <c r="HV106" s="264"/>
      <c r="HW106" s="264"/>
      <c r="HX106" s="264"/>
      <c r="HY106" s="264"/>
      <c r="HZ106" s="264"/>
      <c r="IA106" s="264"/>
      <c r="IB106" s="264"/>
      <c r="IC106" s="264"/>
      <c r="ID106" s="264"/>
      <c r="IE106" s="264"/>
      <c r="IF106" s="264"/>
      <c r="IG106" s="264"/>
      <c r="IH106" s="264"/>
      <c r="II106" s="264"/>
      <c r="IJ106" s="264"/>
      <c r="IK106" s="264"/>
      <c r="IL106" s="264"/>
      <c r="IM106" s="264"/>
      <c r="IN106" s="264"/>
      <c r="IO106" s="264"/>
      <c r="IP106" s="264"/>
      <c r="IQ106" s="264"/>
      <c r="IR106" s="264"/>
      <c r="IS106" s="264"/>
      <c r="IT106" s="264"/>
      <c r="IU106" s="264"/>
      <c r="IV106" s="264"/>
      <c r="IW106" s="264"/>
      <c r="IX106" s="264"/>
      <c r="IY106" s="264"/>
      <c r="IZ106" s="264"/>
      <c r="JA106" s="264"/>
      <c r="JB106" s="264"/>
      <c r="JC106" s="264"/>
      <c r="JD106" s="264"/>
      <c r="JE106" s="264"/>
      <c r="JF106" s="264"/>
      <c r="JG106" s="264"/>
      <c r="JH106" s="264"/>
      <c r="JI106" s="264"/>
      <c r="JJ106" s="264"/>
      <c r="JK106" s="264"/>
      <c r="JL106" s="264"/>
      <c r="JM106" s="265"/>
      <c r="JN106" s="265" t="n">
        <f aca="false">DH106-DG106</f>
        <v>-14068.48</v>
      </c>
    </row>
    <row r="107" s="201" customFormat="true" ht="32.8" hidden="false" customHeight="false" outlineLevel="0" collapsed="false">
      <c r="A107" s="249" t="n">
        <v>75</v>
      </c>
      <c r="B107" s="250" t="s">
        <v>575</v>
      </c>
      <c r="C107" s="251" t="n">
        <v>4235</v>
      </c>
      <c r="D107" s="252" t="s">
        <v>471</v>
      </c>
      <c r="E107" s="252" t="s">
        <v>507</v>
      </c>
      <c r="F107" s="253" t="n">
        <v>1</v>
      </c>
      <c r="G107" s="254" t="n">
        <v>235328</v>
      </c>
      <c r="H107" s="255" t="n">
        <v>0.18</v>
      </c>
      <c r="I107" s="256" t="n">
        <f aca="false">ROUND(F107*G107,2)</f>
        <v>235328</v>
      </c>
      <c r="J107" s="254" t="n">
        <f aca="false">ROUND(I107+F107*G107*H107,2)</f>
        <v>277687.04</v>
      </c>
      <c r="K107" s="257" t="n">
        <v>42155</v>
      </c>
      <c r="L107" s="257" t="n">
        <f aca="false">EDATE(K107,M107)-1</f>
        <v>44011</v>
      </c>
      <c r="M107" s="258" t="n">
        <v>61</v>
      </c>
      <c r="N107" s="254" t="n">
        <f aca="false">ROUND(G107/M107,2)*F107</f>
        <v>3857.84</v>
      </c>
      <c r="O107" s="254" t="n">
        <v>33252.87</v>
      </c>
      <c r="P107" s="254"/>
      <c r="Q107" s="253" t="n">
        <v>1</v>
      </c>
      <c r="R107" s="254" t="n">
        <f aca="false">I107+AG107+P107</f>
        <v>235328</v>
      </c>
      <c r="S107" s="255" t="n">
        <f aca="false">H107</f>
        <v>0.18</v>
      </c>
      <c r="T107" s="254" t="n">
        <f aca="false">ROUND(Q107*R107,2)</f>
        <v>235328</v>
      </c>
      <c r="U107" s="254" t="n">
        <f aca="false">ROUND(T107+Q107*R107*S107,2)</f>
        <v>277687.04</v>
      </c>
      <c r="V107" s="257" t="n">
        <v>42155</v>
      </c>
      <c r="W107" s="257" t="n">
        <f aca="false">EDATE(V107,X107)-1</f>
        <v>44956</v>
      </c>
      <c r="X107" s="258" t="n">
        <v>92</v>
      </c>
      <c r="Y107" s="254" t="n">
        <f aca="false">ROUND((R107-Z107)/X107,2)*Q107</f>
        <v>2557.91</v>
      </c>
      <c r="Z107" s="254" t="n">
        <v>0</v>
      </c>
      <c r="AA107" s="254" t="n">
        <v>0</v>
      </c>
      <c r="AB107" s="254"/>
      <c r="AC107" s="254"/>
      <c r="AD107" s="254"/>
      <c r="AE107" s="254"/>
      <c r="AF107" s="254"/>
      <c r="AG107" s="254"/>
      <c r="AH107" s="254"/>
      <c r="AI107" s="254"/>
      <c r="AJ107" s="254"/>
      <c r="AK107" s="254"/>
      <c r="AL107" s="254"/>
      <c r="AM107" s="254" t="n">
        <v>-14068.48</v>
      </c>
      <c r="AN107" s="259" t="n">
        <f aca="false">ROUND((T107-Z107+AG107+AJ107)/X107,2)</f>
        <v>2557.91</v>
      </c>
      <c r="AO107" s="254"/>
      <c r="AP107" s="254"/>
      <c r="AQ107" s="254"/>
      <c r="AR107" s="254"/>
      <c r="AS107" s="254"/>
      <c r="AT107" s="254"/>
      <c r="AU107" s="254"/>
      <c r="AV107" s="254"/>
      <c r="AW107" s="254"/>
      <c r="AX107" s="254"/>
      <c r="AY107" s="254"/>
      <c r="AZ107" s="254"/>
      <c r="BA107" s="254"/>
      <c r="BB107" s="254"/>
      <c r="BC107" s="254"/>
      <c r="BD107" s="254"/>
      <c r="BE107" s="254"/>
      <c r="BF107" s="254"/>
      <c r="BG107" s="254"/>
      <c r="BH107" s="254"/>
      <c r="BI107" s="254"/>
      <c r="BJ107" s="254"/>
      <c r="BK107" s="254"/>
      <c r="BL107" s="254"/>
      <c r="BM107" s="254"/>
      <c r="BN107" s="254"/>
      <c r="BO107" s="254"/>
      <c r="BP107" s="254"/>
      <c r="BQ107" s="254"/>
      <c r="BR107" s="254"/>
      <c r="BS107" s="254"/>
      <c r="BT107" s="254"/>
      <c r="BU107" s="254"/>
      <c r="BV107" s="254"/>
      <c r="BW107" s="254"/>
      <c r="BX107" s="254"/>
      <c r="BY107" s="254"/>
      <c r="BZ107" s="254"/>
      <c r="CA107" s="254"/>
      <c r="CB107" s="254"/>
      <c r="CC107" s="254"/>
      <c r="CD107" s="254"/>
      <c r="CE107" s="254"/>
      <c r="CF107" s="254"/>
      <c r="CG107" s="254"/>
      <c r="CH107" s="254"/>
      <c r="CI107" s="254" t="e">
        <f aca="false">#N/A</f>
        <v>#N/A</v>
      </c>
      <c r="CJ107" s="254"/>
      <c r="CK107" s="254"/>
      <c r="CL107" s="254"/>
      <c r="CM107" s="257" t="n">
        <v>42155</v>
      </c>
      <c r="CN107" s="257" t="n">
        <f aca="false">EDATE(CM107,CO107)-1+365</f>
        <v>45655</v>
      </c>
      <c r="CO107" s="254" t="n">
        <v>103</v>
      </c>
      <c r="CP107" s="254" t="n">
        <v>79</v>
      </c>
      <c r="CQ107" s="254" t="n">
        <f aca="false">ROUND((R107-Z107)*(CP107/X107),2)</f>
        <v>202075.13</v>
      </c>
      <c r="CR107" s="254" t="n">
        <f aca="false">R107-CQ107</f>
        <v>33252.87</v>
      </c>
      <c r="CS107" s="254" t="n">
        <f aca="false">ROUND((CR107-Z107)/(CO107-CP107),2)</f>
        <v>1385.54</v>
      </c>
      <c r="CT107" s="260" t="n">
        <f aca="false">I107</f>
        <v>235328</v>
      </c>
      <c r="CU107" s="260" t="n">
        <f aca="false">CT107-CV107</f>
        <v>235328</v>
      </c>
      <c r="CV107" s="260" t="n">
        <v>0</v>
      </c>
      <c r="CW107" s="261" t="n">
        <f aca="false">IF(AND(CW$5&gt;$V107,CW$6&lt;=$W107),$Y107,IF(AND(MONTH(CW$6)=MONTH($W107),YEAR(CW$6)=YEAR($W107)),$T107-$X107*$Y107+$Y107,0))</f>
        <v>2557.91</v>
      </c>
      <c r="CX107" s="261" t="n">
        <f aca="false">IF(AND(CX$5&gt;$V107,CX$6&lt;=$W107),$Y107,IF(AND(MONTH(CX$6)=MONTH($W107),YEAR(CX$6)=YEAR($W107)),$T107-$X107*$Y107+$Y107,0))</f>
        <v>2557.91</v>
      </c>
      <c r="CY107" s="261" t="n">
        <f aca="false">IF(AND(CY$5&gt;$V107,CY$6&lt;=$W107),$Y107,IF(AND(MONTH(CY$6)=MONTH($W107),YEAR(CY$6)=YEAR($W107)),$T107-$X107*$Y107+$Y107,0))</f>
        <v>2557.91</v>
      </c>
      <c r="CZ107" s="261" t="n">
        <f aca="false">IF(AND(CZ$5&gt;$V107,CZ$6&lt;=$W107),$Y107,IF(AND(MONTH(CZ$6)=MONTH($W107),YEAR(CZ$6)=YEAR($W107)),$T107-$X107*$Y107+$Y107,0))</f>
        <v>2557.91</v>
      </c>
      <c r="DA107" s="261" t="n">
        <f aca="false">IF(AND(DA$5&gt;$V107,DA$6&lt;=$W107),$Y107,IF(AND(MONTH(DA$6)=MONTH($W107),YEAR(DA$6)=YEAR($W107)),$T107-$X107*$Y107+$Y107,0))</f>
        <v>2557.91</v>
      </c>
      <c r="DB107" s="261" t="n">
        <f aca="false">IF(AND(DB$5&gt;$V107,DB$6&lt;=$W107),$Y107,IF(AND(MONTH(DB$6)=MONTH($W107),YEAR(DB$6)=YEAR($W107)),$T107-$X107*$Y107+$Y107,0))</f>
        <v>2557.91</v>
      </c>
      <c r="DC107" s="261" t="n">
        <f aca="false">IF(AND(DC$5&gt;$V107,DC$6&lt;=$W107),$Y107,IF(AND(MONTH(DC$6)=MONTH($W107),YEAR(DC$6)=YEAR($W107)),$T107-$X107*$Y107+$Y107,0))</f>
        <v>2557.91</v>
      </c>
      <c r="DD107" s="261" t="n">
        <f aca="false">IF(AND(DD$5&gt;$V107,DD$6&lt;=$W107),$Y107,IF(AND(MONTH(DD$6)=MONTH($W107),YEAR(DD$6)=YEAR($W107)),$T107-$X107*$Y107+$Y107,0))</f>
        <v>2557.91</v>
      </c>
      <c r="DE107" s="261" t="n">
        <f aca="false">IF(AND(DE$5&gt;$V107,DE$6&lt;=$W107),$Y107,IF(AND(MONTH(DE$6)=MONTH($W107),YEAR(DE$6)=YEAR($W107)),$T107-$X107*$Y107+$Y107,0))</f>
        <v>2557.91</v>
      </c>
      <c r="DF107" s="261" t="n">
        <f aca="false">IF(AND(DF$5&gt;$V107,DF$6&lt;=$W107),$Y107,IF(AND(MONTH(DF$6)=MONTH($W107),YEAR(DF$6)=YEAR($W107)),$T107-$X107*$Y107+$Y107,0))</f>
        <v>2557.91</v>
      </c>
      <c r="DG107" s="261" t="n">
        <f aca="false">IF(AND(DG$5&gt;$V107,DG$6&lt;=$W107),$Y107,IF(AND(MONTH(DG$6)=MONTH($W107),YEAR(DG$6)=YEAR($W107)),$T107-$X107*$Y107+$Y107,0))</f>
        <v>2557.91</v>
      </c>
      <c r="DH107" s="261" t="n">
        <f aca="false">IF(AND(DH$5&gt;$V107,DH$6&lt;=$W107),$AN107,IF(AND(MONTH(DH$6)=MONTH($W107),YEAR(DH$6)=YEAR($W107)),$T107-$X107*$AN107+$AN107-Z107,0))+AM107</f>
        <v>-11510.57</v>
      </c>
      <c r="DI107" s="260" t="n">
        <f aca="false">CW107+CX107+CY107+CZ107+DA107+DB107+DC107+DD107+DE107+DF107+DG107+DH107</f>
        <v>16626.44</v>
      </c>
      <c r="DJ107" s="260" t="n">
        <f aca="false">T107+AG107+AJ107+AQ107+AS107+AU107+AW107</f>
        <v>235328</v>
      </c>
      <c r="DK107" s="260" t="n">
        <f aca="false">CU107+DI107-O107</f>
        <v>218701.57</v>
      </c>
      <c r="DL107" s="260" t="n">
        <f aca="false">DJ107-DK107</f>
        <v>16626.43</v>
      </c>
      <c r="DM107" s="262" t="n">
        <f aca="false">IF(AND(DM$5&gt;$CM107,DM$6&lt;=$CN107),$CS107,IF(AND(MONTH(DM$6)=MONTH($CN107),YEAR(DM$6)=YEAR($CN107)),$T107-$CO107*$CS107+$CS107,0))</f>
        <v>1385.54</v>
      </c>
      <c r="DN107" s="262" t="n">
        <f aca="false">IF(AND(DN$5&gt;$CM107,DN$6&lt;=$CN107),$CS107,IF(AND(MONTH(DN$6)=MONTH($CN107),YEAR(DN$6)=YEAR($CN107)),$T107-$CO107*$CS107+$CS107,0))</f>
        <v>1385.54</v>
      </c>
      <c r="DO107" s="262" t="n">
        <f aca="false">IF(AND(DO$5&gt;$CM107,DO$6&lt;=$CN107),$CS107,IF(AND(MONTH(DO$6)=MONTH($CN107),YEAR(DO$6)=YEAR($CN107)),$T107-$CO107*$CS107+$CS107,0))</f>
        <v>1385.54</v>
      </c>
      <c r="DP107" s="262" t="n">
        <f aca="false">IF(AND(DP$5&gt;$CM107,DP$6&lt;=$CN107),$CS107,IF(AND(MONTH(DP$6)=MONTH($CN107),YEAR(DP$6)=YEAR($CN107)),$T107-$CO107*$CS107+$CS107,0))</f>
        <v>1385.54</v>
      </c>
      <c r="DQ107" s="262" t="n">
        <f aca="false">IF(AND(DQ$5&gt;$CM107,DQ$6&lt;=$CN107),$CS107,IF(AND(MONTH(DQ$6)=MONTH($CN107),YEAR(DQ$6)=YEAR($CN107)),$T107-$CO107*$CS107+$CS107,0))</f>
        <v>1385.54</v>
      </c>
      <c r="DR107" s="262" t="n">
        <f aca="false">IF(AND(DR$5&gt;$CM107,DR$6&lt;=$CN107),$CS107,IF(AND(MONTH(DR$6)=MONTH($CN107),YEAR(DR$6)=YEAR($CN107)),$T107-$CO107*$CS107+$CS107,0))</f>
        <v>1385.54</v>
      </c>
      <c r="DS107" s="262" t="n">
        <f aca="false">IF(AND(DS$5&gt;$CM107,DS$6&lt;=$CN107),$CS107,IF(AND(MONTH(DS$6)=MONTH($CN107),YEAR(DS$6)=YEAR($CN107)),$T107-$CO107*$CS107+$CS107,0))</f>
        <v>1385.54</v>
      </c>
      <c r="DT107" s="262" t="n">
        <f aca="false">IF(AND(DT$5&gt;$CM107,DT$6&lt;=$CN107),$CS107,IF(AND(MONTH(DT$6)=MONTH($CN107),YEAR(DT$6)=YEAR($CN107)),$T107-$CO107*$CS107+$CS107,0))</f>
        <v>1385.54</v>
      </c>
      <c r="DU107" s="262" t="n">
        <f aca="false">IF(AND(DU$5&gt;$CM107,DU$6&lt;=$CN107),$CS107,IF(AND(MONTH(DU$6)=MONTH($CN107),YEAR(DU$6)=YEAR($CN107)),$T107-$CO107*$CS107+$CS107,0))</f>
        <v>1385.54</v>
      </c>
      <c r="DV107" s="262" t="n">
        <f aca="false">IF(AND(DV$5&gt;$CM107,DV$6&lt;=$CN107),$CS107,IF(AND(MONTH(DV$6)=MONTH($CN107),YEAR(DV$6)=YEAR($CN107)),$T107-$CO107*$CS107+$CS107,0))</f>
        <v>1385.54</v>
      </c>
      <c r="DW107" s="262" t="n">
        <f aca="false">IF(AND(DW$5&gt;$CM107,DW$6&lt;=$CN107),$CS107,IF(AND(MONTH(DW$6)=MONTH($CN107),YEAR(DW$6)=YEAR($CN107)),$T107-$CO107*$CS107+$CS107,0))</f>
        <v>1385.54</v>
      </c>
      <c r="DX107" s="262" t="n">
        <v>-11084.3</v>
      </c>
      <c r="DY107" s="260" t="n">
        <f aca="false">DM107+DN107+DO107+DP107+DQ107+DR107+DS107+DT107+DU107+DV107+DW107+DX107</f>
        <v>4156.64</v>
      </c>
      <c r="DZ107" s="260" t="n">
        <f aca="false">DJ107+AY107+BA107+BC107+BE107+BG107+BI107+BK107+BM107+BO107</f>
        <v>235328</v>
      </c>
      <c r="EA107" s="260" t="n">
        <f aca="false">DK107+DY107</f>
        <v>222858.21</v>
      </c>
      <c r="EB107" s="260" t="n">
        <f aca="false">DZ107-EA107</f>
        <v>12469.79</v>
      </c>
      <c r="EC107" s="261" t="n">
        <v>4156.61</v>
      </c>
      <c r="ED107" s="261" t="n">
        <v>4156.61</v>
      </c>
      <c r="EE107" s="262" t="n">
        <v>4156.57000000001</v>
      </c>
      <c r="EF107" s="261" t="n">
        <f aca="false">IF(AND(EF$5&gt;$V107,EF$6&lt;=$W107),$Y107,IF(AND(MONTH(EF$6)=MONTH($W107),YEAR(EF$6)=YEAR($W107)),$T107-$X107*$Y107+$Y107,0))</f>
        <v>0</v>
      </c>
      <c r="EG107" s="261" t="n">
        <f aca="false">IF(AND(EG$5&gt;$V107,EG$6&lt;=$W107),$Y107,IF(AND(MONTH(EG$6)=MONTH($W107),YEAR(EG$6)=YEAR($W107)),$T107-$X107*$Y107+$Y107,0))</f>
        <v>0</v>
      </c>
      <c r="EH107" s="261" t="n">
        <f aca="false">IF(AND(EH$5&gt;$V107,EH$6&lt;=$W107),$Y107,IF(AND(MONTH(EH$6)=MONTH($W107),YEAR(EH$6)=YEAR($W107)),$T107-$X107*$Y107+$Y107,0))</f>
        <v>0</v>
      </c>
      <c r="EI107" s="261" t="n">
        <f aca="false">IF(AND(EI$5&gt;$V107,EI$6&lt;=$W107),$Y107,IF(AND(MONTH(EI$6)=MONTH($W107),YEAR(EI$6)=YEAR($W107)),$T107-$X107*$Y107+$Y107,0))</f>
        <v>0</v>
      </c>
      <c r="EJ107" s="261" t="n">
        <f aca="false">IF(AND(EJ$5&gt;$V107,EJ$6&lt;=$W107),$Y107,IF(AND(MONTH(EJ$6)=MONTH($W107),YEAR(EJ$6)=YEAR($W107)),$T107-$X107*$Y107+$Y107,0))</f>
        <v>0</v>
      </c>
      <c r="EK107" s="261" t="n">
        <f aca="false">IF(AND(EK$5&gt;$V107,EK$6&lt;=$W107),$Y107,IF(AND(MONTH(EK$6)=MONTH($W107),YEAR(EK$6)=YEAR($W107)),$T107-$X107*$Y107+$Y107,0))</f>
        <v>0</v>
      </c>
      <c r="EL107" s="266" t="n">
        <v>0</v>
      </c>
      <c r="EM107" s="263" t="n">
        <v>0</v>
      </c>
      <c r="EN107" s="261" t="n">
        <v>0</v>
      </c>
      <c r="EO107" s="260" t="n">
        <f aca="false">EC107+ED107+EE107+EF107+EG107+EH107+EI107+EJ107+EK107+EL107+EM107+EN107</f>
        <v>12469.79</v>
      </c>
      <c r="EP107" s="260" t="n">
        <f aca="false">T107+AQ107+AS107+AU107+AW107+AY107+BA107+BC107+BE107+BG107+BI107+BK107+BM107+BO107+BQ107+BS107+BU107+BW107+BY107+CA107+CC107+CE107+CG107</f>
        <v>235328</v>
      </c>
      <c r="EQ107" s="260" t="n">
        <f aca="false">EA107+EO107</f>
        <v>235328</v>
      </c>
      <c r="ER107" s="260" t="n">
        <f aca="false">EP107-EQ107</f>
        <v>0</v>
      </c>
      <c r="ES107" s="261"/>
      <c r="ET107" s="261"/>
      <c r="EU107" s="261"/>
      <c r="EV107" s="261"/>
      <c r="EW107" s="261"/>
      <c r="EX107" s="261"/>
      <c r="EY107" s="261"/>
      <c r="EZ107" s="261"/>
      <c r="FA107" s="261"/>
      <c r="FB107" s="261"/>
      <c r="FC107" s="261"/>
      <c r="FD107" s="261"/>
      <c r="FE107" s="260" t="n">
        <f aca="false">ES107+ET107+EU107+EV107+EW107+EX107+EY107+EZ107+FA107+FB107+FC107+FD107</f>
        <v>0</v>
      </c>
      <c r="FF107" s="260" t="n">
        <f aca="false">EP107</f>
        <v>235328</v>
      </c>
      <c r="FG107" s="260" t="n">
        <f aca="false">EQ107+FE107</f>
        <v>235328</v>
      </c>
      <c r="FH107" s="260" t="n">
        <f aca="false">FF107-FG107</f>
        <v>0</v>
      </c>
      <c r="FI107" s="261"/>
      <c r="FJ107" s="261"/>
      <c r="FK107" s="261"/>
      <c r="FL107" s="261"/>
      <c r="FM107" s="261"/>
      <c r="FN107" s="261"/>
      <c r="FO107" s="261"/>
      <c r="FP107" s="261"/>
      <c r="FQ107" s="261"/>
      <c r="FR107" s="261"/>
      <c r="FS107" s="261"/>
      <c r="FT107" s="261"/>
      <c r="FU107" s="260" t="n">
        <f aca="false">FI107+FJ107+FK107+FL107+FM107+FN107+FO107+FP107+FQ107+FR107+FS107+FT107</f>
        <v>0</v>
      </c>
      <c r="FV107" s="260" t="n">
        <f aca="false">FF107</f>
        <v>235328</v>
      </c>
      <c r="FW107" s="260" t="n">
        <f aca="false">FG107+FU107</f>
        <v>235328</v>
      </c>
      <c r="FX107" s="260" t="n">
        <f aca="false">FV107-FW107</f>
        <v>0</v>
      </c>
      <c r="FY107" s="261"/>
      <c r="FZ107" s="261"/>
      <c r="GA107" s="261"/>
      <c r="GB107" s="261"/>
      <c r="GC107" s="261"/>
      <c r="GD107" s="261"/>
      <c r="GE107" s="261"/>
      <c r="GF107" s="261"/>
      <c r="GG107" s="261"/>
      <c r="GH107" s="261"/>
      <c r="GI107" s="261"/>
      <c r="GJ107" s="261"/>
      <c r="GK107" s="260" t="n">
        <f aca="false">FY107+FZ107+GA107+GB107+GC107+GD107+GE107+GF107+GG107+GH107+GI107+GJ107</f>
        <v>0</v>
      </c>
      <c r="GL107" s="260" t="n">
        <f aca="false">FV107</f>
        <v>235328</v>
      </c>
      <c r="GM107" s="260" t="n">
        <f aca="false">FW107+GK107</f>
        <v>235328</v>
      </c>
      <c r="GN107" s="260" t="n">
        <f aca="false">GL107-GM107</f>
        <v>0</v>
      </c>
      <c r="GO107" s="261"/>
      <c r="GP107" s="261"/>
      <c r="GQ107" s="261"/>
      <c r="GR107" s="261"/>
      <c r="GS107" s="261"/>
      <c r="GT107" s="261"/>
      <c r="GU107" s="261"/>
      <c r="GV107" s="261"/>
      <c r="GW107" s="261"/>
      <c r="GX107" s="261"/>
      <c r="GY107" s="261"/>
      <c r="GZ107" s="261"/>
      <c r="HA107" s="260" t="n">
        <f aca="false">GO107+GP107+GQ107+GR107+GS107+GT107+GU107+GV107+GW107+GX107+GY107+GZ107</f>
        <v>0</v>
      </c>
      <c r="HB107" s="260" t="n">
        <f aca="false">GL107</f>
        <v>235328</v>
      </c>
      <c r="HC107" s="260" t="n">
        <f aca="false">GM107+HA107</f>
        <v>235328</v>
      </c>
      <c r="HD107" s="260" t="n">
        <f aca="false">HB107-HC107</f>
        <v>0</v>
      </c>
      <c r="HE107" s="264" t="n">
        <f aca="false">GO107-GJ107</f>
        <v>0</v>
      </c>
      <c r="HF107" s="264"/>
      <c r="HG107" s="264"/>
      <c r="HH107" s="264"/>
      <c r="HI107" s="264"/>
      <c r="HJ107" s="264"/>
      <c r="HK107" s="264"/>
      <c r="HL107" s="264"/>
      <c r="HM107" s="264"/>
      <c r="HN107" s="264"/>
      <c r="HO107" s="264"/>
      <c r="HP107" s="264"/>
      <c r="HQ107" s="264"/>
      <c r="HR107" s="264"/>
      <c r="HS107" s="264"/>
      <c r="HT107" s="264"/>
      <c r="HU107" s="264"/>
      <c r="HV107" s="264"/>
      <c r="HW107" s="264"/>
      <c r="HX107" s="264"/>
      <c r="HY107" s="264"/>
      <c r="HZ107" s="264"/>
      <c r="IA107" s="264"/>
      <c r="IB107" s="264"/>
      <c r="IC107" s="264"/>
      <c r="ID107" s="264"/>
      <c r="IE107" s="264"/>
      <c r="IF107" s="264"/>
      <c r="IG107" s="264"/>
      <c r="IH107" s="264"/>
      <c r="II107" s="264"/>
      <c r="IJ107" s="264"/>
      <c r="IK107" s="264"/>
      <c r="IL107" s="264"/>
      <c r="IM107" s="264"/>
      <c r="IN107" s="264"/>
      <c r="IO107" s="264"/>
      <c r="IP107" s="264"/>
      <c r="IQ107" s="264"/>
      <c r="IR107" s="264"/>
      <c r="IS107" s="264"/>
      <c r="IT107" s="264"/>
      <c r="IU107" s="264"/>
      <c r="IV107" s="264"/>
      <c r="IW107" s="264"/>
      <c r="IX107" s="264"/>
      <c r="IY107" s="264"/>
      <c r="IZ107" s="264"/>
      <c r="JA107" s="264"/>
      <c r="JB107" s="264"/>
      <c r="JC107" s="264"/>
      <c r="JD107" s="264"/>
      <c r="JE107" s="264"/>
      <c r="JF107" s="264"/>
      <c r="JG107" s="264"/>
      <c r="JH107" s="264"/>
      <c r="JI107" s="264"/>
      <c r="JJ107" s="264"/>
      <c r="JK107" s="264"/>
      <c r="JL107" s="264"/>
      <c r="JM107" s="265"/>
      <c r="JN107" s="265" t="n">
        <f aca="false">DH107-DG107</f>
        <v>-14068.48</v>
      </c>
    </row>
    <row r="108" s="201" customFormat="true" ht="22.35" hidden="false" customHeight="false" outlineLevel="0" collapsed="false">
      <c r="A108" s="249" t="n">
        <v>76</v>
      </c>
      <c r="B108" s="250" t="s">
        <v>576</v>
      </c>
      <c r="C108" s="251" t="n">
        <v>4236</v>
      </c>
      <c r="D108" s="252" t="s">
        <v>471</v>
      </c>
      <c r="E108" s="252" t="s">
        <v>507</v>
      </c>
      <c r="F108" s="253" t="n">
        <v>1</v>
      </c>
      <c r="G108" s="254" t="n">
        <v>235328</v>
      </c>
      <c r="H108" s="255" t="n">
        <v>0.18</v>
      </c>
      <c r="I108" s="256" t="n">
        <f aca="false">ROUND(F108*G108,2)</f>
        <v>235328</v>
      </c>
      <c r="J108" s="254" t="n">
        <f aca="false">ROUND(I108+F108*G108*H108,2)</f>
        <v>277687.04</v>
      </c>
      <c r="K108" s="257" t="n">
        <v>42155</v>
      </c>
      <c r="L108" s="257" t="n">
        <f aca="false">EDATE(K108,M108)-1</f>
        <v>44011</v>
      </c>
      <c r="M108" s="258" t="n">
        <v>61</v>
      </c>
      <c r="N108" s="254" t="n">
        <f aca="false">ROUND(G108/M108,2)*F108</f>
        <v>3857.84</v>
      </c>
      <c r="O108" s="254" t="n">
        <v>33252.87</v>
      </c>
      <c r="P108" s="254"/>
      <c r="Q108" s="253" t="n">
        <v>1</v>
      </c>
      <c r="R108" s="254" t="n">
        <f aca="false">I108+AG108+P108</f>
        <v>235328</v>
      </c>
      <c r="S108" s="255" t="n">
        <f aca="false">H108</f>
        <v>0.18</v>
      </c>
      <c r="T108" s="254" t="n">
        <f aca="false">ROUND(Q108*R108,2)</f>
        <v>235328</v>
      </c>
      <c r="U108" s="254" t="n">
        <f aca="false">ROUND(T108+Q108*R108*S108,2)</f>
        <v>277687.04</v>
      </c>
      <c r="V108" s="257" t="n">
        <v>42155</v>
      </c>
      <c r="W108" s="257" t="n">
        <f aca="false">EDATE(V108,X108)-1</f>
        <v>44956</v>
      </c>
      <c r="X108" s="258" t="n">
        <v>92</v>
      </c>
      <c r="Y108" s="254" t="n">
        <f aca="false">ROUND((R108-Z108)/X108,2)*Q108</f>
        <v>2557.91</v>
      </c>
      <c r="Z108" s="254" t="n">
        <v>0</v>
      </c>
      <c r="AA108" s="254" t="n">
        <v>0</v>
      </c>
      <c r="AB108" s="254"/>
      <c r="AC108" s="254"/>
      <c r="AD108" s="254"/>
      <c r="AE108" s="254"/>
      <c r="AF108" s="254"/>
      <c r="AG108" s="254"/>
      <c r="AH108" s="254"/>
      <c r="AI108" s="254"/>
      <c r="AJ108" s="254"/>
      <c r="AK108" s="254"/>
      <c r="AL108" s="254"/>
      <c r="AM108" s="254" t="n">
        <v>-14068.48</v>
      </c>
      <c r="AN108" s="259" t="n">
        <f aca="false">ROUND((T108-Z108+AG108+AJ108)/X108,2)</f>
        <v>2557.91</v>
      </c>
      <c r="AO108" s="254"/>
      <c r="AP108" s="254"/>
      <c r="AQ108" s="254"/>
      <c r="AR108" s="254"/>
      <c r="AS108" s="254"/>
      <c r="AT108" s="254"/>
      <c r="AU108" s="254"/>
      <c r="AV108" s="254"/>
      <c r="AW108" s="254"/>
      <c r="AX108" s="254"/>
      <c r="AY108" s="254"/>
      <c r="AZ108" s="254"/>
      <c r="BA108" s="254"/>
      <c r="BB108" s="254"/>
      <c r="BC108" s="254"/>
      <c r="BD108" s="254"/>
      <c r="BE108" s="254"/>
      <c r="BF108" s="254"/>
      <c r="BG108" s="254"/>
      <c r="BH108" s="254"/>
      <c r="BI108" s="254"/>
      <c r="BJ108" s="254"/>
      <c r="BK108" s="254"/>
      <c r="BL108" s="254"/>
      <c r="BM108" s="254"/>
      <c r="BN108" s="254"/>
      <c r="BO108" s="254"/>
      <c r="BP108" s="254"/>
      <c r="BQ108" s="254"/>
      <c r="BR108" s="254"/>
      <c r="BS108" s="254"/>
      <c r="BT108" s="254"/>
      <c r="BU108" s="254"/>
      <c r="BV108" s="254"/>
      <c r="BW108" s="254"/>
      <c r="BX108" s="254"/>
      <c r="BY108" s="254"/>
      <c r="BZ108" s="254"/>
      <c r="CA108" s="254"/>
      <c r="CB108" s="254"/>
      <c r="CC108" s="254"/>
      <c r="CD108" s="254"/>
      <c r="CE108" s="254"/>
      <c r="CF108" s="254"/>
      <c r="CG108" s="254"/>
      <c r="CH108" s="254"/>
      <c r="CI108" s="254" t="e">
        <f aca="false">#N/A</f>
        <v>#N/A</v>
      </c>
      <c r="CJ108" s="254"/>
      <c r="CK108" s="254"/>
      <c r="CL108" s="254"/>
      <c r="CM108" s="257" t="n">
        <v>42155</v>
      </c>
      <c r="CN108" s="257" t="n">
        <f aca="false">EDATE(CM108,CO108)-1+365</f>
        <v>45655</v>
      </c>
      <c r="CO108" s="254" t="n">
        <v>103</v>
      </c>
      <c r="CP108" s="254" t="n">
        <v>79</v>
      </c>
      <c r="CQ108" s="254" t="n">
        <f aca="false">ROUND((R108-Z108)*(CP108/X108),2)</f>
        <v>202075.13</v>
      </c>
      <c r="CR108" s="254" t="n">
        <f aca="false">R108-CQ108</f>
        <v>33252.87</v>
      </c>
      <c r="CS108" s="254" t="n">
        <f aca="false">ROUND((CR108-Z108)/(CO108-CP108),2)</f>
        <v>1385.54</v>
      </c>
      <c r="CT108" s="260" t="n">
        <f aca="false">I108</f>
        <v>235328</v>
      </c>
      <c r="CU108" s="260" t="n">
        <f aca="false">CT108-CV108</f>
        <v>235328</v>
      </c>
      <c r="CV108" s="260" t="n">
        <v>0</v>
      </c>
      <c r="CW108" s="261" t="n">
        <f aca="false">IF(AND(CW$5&gt;$V108,CW$6&lt;=$W108),$Y108,IF(AND(MONTH(CW$6)=MONTH($W108),YEAR(CW$6)=YEAR($W108)),$T108-$X108*$Y108+$Y108,0))</f>
        <v>2557.91</v>
      </c>
      <c r="CX108" s="261" t="n">
        <f aca="false">IF(AND(CX$5&gt;$V108,CX$6&lt;=$W108),$Y108,IF(AND(MONTH(CX$6)=MONTH($W108),YEAR(CX$6)=YEAR($W108)),$T108-$X108*$Y108+$Y108,0))</f>
        <v>2557.91</v>
      </c>
      <c r="CY108" s="261" t="n">
        <f aca="false">IF(AND(CY$5&gt;$V108,CY$6&lt;=$W108),$Y108,IF(AND(MONTH(CY$6)=MONTH($W108),YEAR(CY$6)=YEAR($W108)),$T108-$X108*$Y108+$Y108,0))</f>
        <v>2557.91</v>
      </c>
      <c r="CZ108" s="261" t="n">
        <f aca="false">IF(AND(CZ$5&gt;$V108,CZ$6&lt;=$W108),$Y108,IF(AND(MONTH(CZ$6)=MONTH($W108),YEAR(CZ$6)=YEAR($W108)),$T108-$X108*$Y108+$Y108,0))</f>
        <v>2557.91</v>
      </c>
      <c r="DA108" s="261" t="n">
        <f aca="false">IF(AND(DA$5&gt;$V108,DA$6&lt;=$W108),$Y108,IF(AND(MONTH(DA$6)=MONTH($W108),YEAR(DA$6)=YEAR($W108)),$T108-$X108*$Y108+$Y108,0))</f>
        <v>2557.91</v>
      </c>
      <c r="DB108" s="261" t="n">
        <f aca="false">IF(AND(DB$5&gt;$V108,DB$6&lt;=$W108),$Y108,IF(AND(MONTH(DB$6)=MONTH($W108),YEAR(DB$6)=YEAR($W108)),$T108-$X108*$Y108+$Y108,0))</f>
        <v>2557.91</v>
      </c>
      <c r="DC108" s="261" t="n">
        <f aca="false">IF(AND(DC$5&gt;$V108,DC$6&lt;=$W108),$Y108,IF(AND(MONTH(DC$6)=MONTH($W108),YEAR(DC$6)=YEAR($W108)),$T108-$X108*$Y108+$Y108,0))</f>
        <v>2557.91</v>
      </c>
      <c r="DD108" s="261" t="n">
        <f aca="false">IF(AND(DD$5&gt;$V108,DD$6&lt;=$W108),$Y108,IF(AND(MONTH(DD$6)=MONTH($W108),YEAR(DD$6)=YEAR($W108)),$T108-$X108*$Y108+$Y108,0))</f>
        <v>2557.91</v>
      </c>
      <c r="DE108" s="261" t="n">
        <f aca="false">IF(AND(DE$5&gt;$V108,DE$6&lt;=$W108),$Y108,IF(AND(MONTH(DE$6)=MONTH($W108),YEAR(DE$6)=YEAR($W108)),$T108-$X108*$Y108+$Y108,0))</f>
        <v>2557.91</v>
      </c>
      <c r="DF108" s="261" t="n">
        <f aca="false">IF(AND(DF$5&gt;$V108,DF$6&lt;=$W108),$Y108,IF(AND(MONTH(DF$6)=MONTH($W108),YEAR(DF$6)=YEAR($W108)),$T108-$X108*$Y108+$Y108,0))</f>
        <v>2557.91</v>
      </c>
      <c r="DG108" s="261" t="n">
        <f aca="false">IF(AND(DG$5&gt;$V108,DG$6&lt;=$W108),$Y108,IF(AND(MONTH(DG$6)=MONTH($W108),YEAR(DG$6)=YEAR($W108)),$T108-$X108*$Y108+$Y108,0))</f>
        <v>2557.91</v>
      </c>
      <c r="DH108" s="261" t="n">
        <f aca="false">IF(AND(DH$5&gt;$V108,DH$6&lt;=$W108),$AN108,IF(AND(MONTH(DH$6)=MONTH($W108),YEAR(DH$6)=YEAR($W108)),$T108-$X108*$AN108+$AN108-Z108,0))+AM108</f>
        <v>-11510.57</v>
      </c>
      <c r="DI108" s="260" t="n">
        <f aca="false">CW108+CX108+CY108+CZ108+DA108+DB108+DC108+DD108+DE108+DF108+DG108+DH108</f>
        <v>16626.44</v>
      </c>
      <c r="DJ108" s="260" t="n">
        <f aca="false">T108+AG108+AJ108+AQ108+AS108+AU108+AW108</f>
        <v>235328</v>
      </c>
      <c r="DK108" s="260" t="n">
        <f aca="false">CU108+DI108-O108</f>
        <v>218701.57</v>
      </c>
      <c r="DL108" s="260" t="n">
        <f aca="false">DJ108-DK108</f>
        <v>16626.43</v>
      </c>
      <c r="DM108" s="262" t="n">
        <f aca="false">IF(AND(DM$5&gt;$CM108,DM$6&lt;=$CN108),$CS108,IF(AND(MONTH(DM$6)=MONTH($CN108),YEAR(DM$6)=YEAR($CN108)),$T108-$CO108*$CS108+$CS108,0))</f>
        <v>1385.54</v>
      </c>
      <c r="DN108" s="262" t="n">
        <f aca="false">IF(AND(DN$5&gt;$CM108,DN$6&lt;=$CN108),$CS108,IF(AND(MONTH(DN$6)=MONTH($CN108),YEAR(DN$6)=YEAR($CN108)),$T108-$CO108*$CS108+$CS108,0))</f>
        <v>1385.54</v>
      </c>
      <c r="DO108" s="262" t="n">
        <f aca="false">IF(AND(DO$5&gt;$CM108,DO$6&lt;=$CN108),$CS108,IF(AND(MONTH(DO$6)=MONTH($CN108),YEAR(DO$6)=YEAR($CN108)),$T108-$CO108*$CS108+$CS108,0))</f>
        <v>1385.54</v>
      </c>
      <c r="DP108" s="262" t="n">
        <f aca="false">IF(AND(DP$5&gt;$CM108,DP$6&lt;=$CN108),$CS108,IF(AND(MONTH(DP$6)=MONTH($CN108),YEAR(DP$6)=YEAR($CN108)),$T108-$CO108*$CS108+$CS108,0))</f>
        <v>1385.54</v>
      </c>
      <c r="DQ108" s="262" t="n">
        <f aca="false">IF(AND(DQ$5&gt;$CM108,DQ$6&lt;=$CN108),$CS108,IF(AND(MONTH(DQ$6)=MONTH($CN108),YEAR(DQ$6)=YEAR($CN108)),$T108-$CO108*$CS108+$CS108,0))</f>
        <v>1385.54</v>
      </c>
      <c r="DR108" s="262" t="n">
        <f aca="false">IF(AND(DR$5&gt;$CM108,DR$6&lt;=$CN108),$CS108,IF(AND(MONTH(DR$6)=MONTH($CN108),YEAR(DR$6)=YEAR($CN108)),$T108-$CO108*$CS108+$CS108,0))</f>
        <v>1385.54</v>
      </c>
      <c r="DS108" s="262" t="n">
        <f aca="false">IF(AND(DS$5&gt;$CM108,DS$6&lt;=$CN108),$CS108,IF(AND(MONTH(DS$6)=MONTH($CN108),YEAR(DS$6)=YEAR($CN108)),$T108-$CO108*$CS108+$CS108,0))</f>
        <v>1385.54</v>
      </c>
      <c r="DT108" s="262" t="n">
        <f aca="false">IF(AND(DT$5&gt;$CM108,DT$6&lt;=$CN108),$CS108,IF(AND(MONTH(DT$6)=MONTH($CN108),YEAR(DT$6)=YEAR($CN108)),$T108-$CO108*$CS108+$CS108,0))</f>
        <v>1385.54</v>
      </c>
      <c r="DU108" s="262" t="n">
        <f aca="false">IF(AND(DU$5&gt;$CM108,DU$6&lt;=$CN108),$CS108,IF(AND(MONTH(DU$6)=MONTH($CN108),YEAR(DU$6)=YEAR($CN108)),$T108-$CO108*$CS108+$CS108,0))</f>
        <v>1385.54</v>
      </c>
      <c r="DV108" s="262" t="n">
        <f aca="false">IF(AND(DV$5&gt;$CM108,DV$6&lt;=$CN108),$CS108,IF(AND(MONTH(DV$6)=MONTH($CN108),YEAR(DV$6)=YEAR($CN108)),$T108-$CO108*$CS108+$CS108,0))</f>
        <v>1385.54</v>
      </c>
      <c r="DW108" s="262" t="n">
        <f aca="false">IF(AND(DW$5&gt;$CM108,DW$6&lt;=$CN108),$CS108,IF(AND(MONTH(DW$6)=MONTH($CN108),YEAR(DW$6)=YEAR($CN108)),$T108-$CO108*$CS108+$CS108,0))</f>
        <v>1385.54</v>
      </c>
      <c r="DX108" s="262" t="n">
        <v>-11084.3</v>
      </c>
      <c r="DY108" s="260" t="n">
        <f aca="false">DM108+DN108+DO108+DP108+DQ108+DR108+DS108+DT108+DU108+DV108+DW108+DX108</f>
        <v>4156.64</v>
      </c>
      <c r="DZ108" s="260" t="n">
        <f aca="false">DJ108+AY108+BA108+BC108+BE108+BG108+BI108+BK108+BM108+BO108</f>
        <v>235328</v>
      </c>
      <c r="EA108" s="260" t="n">
        <f aca="false">DK108+DY108</f>
        <v>222858.21</v>
      </c>
      <c r="EB108" s="260" t="n">
        <f aca="false">DZ108-EA108</f>
        <v>12469.79</v>
      </c>
      <c r="EC108" s="261" t="n">
        <v>4156.61</v>
      </c>
      <c r="ED108" s="261" t="n">
        <v>4156.61</v>
      </c>
      <c r="EE108" s="262" t="n">
        <v>4156.57000000001</v>
      </c>
      <c r="EF108" s="261" t="n">
        <f aca="false">IF(AND(EF$5&gt;$V108,EF$6&lt;=$W108),$Y108,IF(AND(MONTH(EF$6)=MONTH($W108),YEAR(EF$6)=YEAR($W108)),$T108-$X108*$Y108+$Y108,0))</f>
        <v>0</v>
      </c>
      <c r="EG108" s="261" t="n">
        <f aca="false">IF(AND(EG$5&gt;$V108,EG$6&lt;=$W108),$Y108,IF(AND(MONTH(EG$6)=MONTH($W108),YEAR(EG$6)=YEAR($W108)),$T108-$X108*$Y108+$Y108,0))</f>
        <v>0</v>
      </c>
      <c r="EH108" s="261" t="n">
        <f aca="false">IF(AND(EH$5&gt;$V108,EH$6&lt;=$W108),$Y108,IF(AND(MONTH(EH$6)=MONTH($W108),YEAR(EH$6)=YEAR($W108)),$T108-$X108*$Y108+$Y108,0))</f>
        <v>0</v>
      </c>
      <c r="EI108" s="261" t="n">
        <f aca="false">IF(AND(EI$5&gt;$V108,EI$6&lt;=$W108),$Y108,IF(AND(MONTH(EI$6)=MONTH($W108),YEAR(EI$6)=YEAR($W108)),$T108-$X108*$Y108+$Y108,0))</f>
        <v>0</v>
      </c>
      <c r="EJ108" s="261" t="n">
        <f aca="false">IF(AND(EJ$5&gt;$V108,EJ$6&lt;=$W108),$Y108,IF(AND(MONTH(EJ$6)=MONTH($W108),YEAR(EJ$6)=YEAR($W108)),$T108-$X108*$Y108+$Y108,0))</f>
        <v>0</v>
      </c>
      <c r="EK108" s="261" t="n">
        <f aca="false">IF(AND(EK$5&gt;$V108,EK$6&lt;=$W108),$Y108,IF(AND(MONTH(EK$6)=MONTH($W108),YEAR(EK$6)=YEAR($W108)),$T108-$X108*$Y108+$Y108,0))</f>
        <v>0</v>
      </c>
      <c r="EL108" s="266" t="n">
        <v>0</v>
      </c>
      <c r="EM108" s="263" t="n">
        <v>0</v>
      </c>
      <c r="EN108" s="261" t="n">
        <v>0</v>
      </c>
      <c r="EO108" s="260" t="n">
        <f aca="false">EC108+ED108+EE108+EF108+EG108+EH108+EI108+EJ108+EK108+EL108+EM108+EN108</f>
        <v>12469.79</v>
      </c>
      <c r="EP108" s="260" t="n">
        <f aca="false">T108+AQ108+AS108+AU108+AW108+AY108+BA108+BC108+BE108+BG108+BI108+BK108+BM108+BO108+BQ108+BS108+BU108+BW108+BY108+CA108+CC108+CE108+CG108</f>
        <v>235328</v>
      </c>
      <c r="EQ108" s="260" t="n">
        <f aca="false">EA108+EO108</f>
        <v>235328</v>
      </c>
      <c r="ER108" s="260" t="n">
        <f aca="false">EP108-EQ108</f>
        <v>0</v>
      </c>
      <c r="ES108" s="261"/>
      <c r="ET108" s="261"/>
      <c r="EU108" s="261"/>
      <c r="EV108" s="261"/>
      <c r="EW108" s="261"/>
      <c r="EX108" s="261"/>
      <c r="EY108" s="261"/>
      <c r="EZ108" s="261"/>
      <c r="FA108" s="261"/>
      <c r="FB108" s="261"/>
      <c r="FC108" s="261"/>
      <c r="FD108" s="261"/>
      <c r="FE108" s="260" t="n">
        <f aca="false">ES108+ET108+EU108+EV108+EW108+EX108+EY108+EZ108+FA108+FB108+FC108+FD108</f>
        <v>0</v>
      </c>
      <c r="FF108" s="260" t="n">
        <f aca="false">EP108</f>
        <v>235328</v>
      </c>
      <c r="FG108" s="260" t="n">
        <f aca="false">EQ108+FE108</f>
        <v>235328</v>
      </c>
      <c r="FH108" s="260" t="n">
        <f aca="false">FF108-FG108</f>
        <v>0</v>
      </c>
      <c r="FI108" s="261"/>
      <c r="FJ108" s="261"/>
      <c r="FK108" s="261"/>
      <c r="FL108" s="261"/>
      <c r="FM108" s="261"/>
      <c r="FN108" s="261"/>
      <c r="FO108" s="261"/>
      <c r="FP108" s="261"/>
      <c r="FQ108" s="261"/>
      <c r="FR108" s="261"/>
      <c r="FS108" s="261"/>
      <c r="FT108" s="261"/>
      <c r="FU108" s="260" t="n">
        <f aca="false">FI108+FJ108+FK108+FL108+FM108+FN108+FO108+FP108+FQ108+FR108+FS108+FT108</f>
        <v>0</v>
      </c>
      <c r="FV108" s="260" t="n">
        <f aca="false">FF108</f>
        <v>235328</v>
      </c>
      <c r="FW108" s="260" t="n">
        <f aca="false">FG108+FU108</f>
        <v>235328</v>
      </c>
      <c r="FX108" s="260" t="n">
        <f aca="false">FV108-FW108</f>
        <v>0</v>
      </c>
      <c r="FY108" s="261"/>
      <c r="FZ108" s="261"/>
      <c r="GA108" s="261"/>
      <c r="GB108" s="261"/>
      <c r="GC108" s="261"/>
      <c r="GD108" s="261"/>
      <c r="GE108" s="261"/>
      <c r="GF108" s="261"/>
      <c r="GG108" s="261"/>
      <c r="GH108" s="261"/>
      <c r="GI108" s="261"/>
      <c r="GJ108" s="261"/>
      <c r="GK108" s="260" t="n">
        <f aca="false">FY108+FZ108+GA108+GB108+GC108+GD108+GE108+GF108+GG108+GH108+GI108+GJ108</f>
        <v>0</v>
      </c>
      <c r="GL108" s="260" t="n">
        <f aca="false">FV108</f>
        <v>235328</v>
      </c>
      <c r="GM108" s="260" t="n">
        <f aca="false">FW108+GK108</f>
        <v>235328</v>
      </c>
      <c r="GN108" s="260" t="n">
        <f aca="false">GL108-GM108</f>
        <v>0</v>
      </c>
      <c r="GO108" s="261"/>
      <c r="GP108" s="261"/>
      <c r="GQ108" s="261"/>
      <c r="GR108" s="261"/>
      <c r="GS108" s="261"/>
      <c r="GT108" s="261"/>
      <c r="GU108" s="261"/>
      <c r="GV108" s="261"/>
      <c r="GW108" s="261"/>
      <c r="GX108" s="261"/>
      <c r="GY108" s="261"/>
      <c r="GZ108" s="261"/>
      <c r="HA108" s="260" t="n">
        <f aca="false">GO108+GP108+GQ108+GR108+GS108+GT108+GU108+GV108+GW108+GX108+GY108+GZ108</f>
        <v>0</v>
      </c>
      <c r="HB108" s="260" t="n">
        <f aca="false">GL108</f>
        <v>235328</v>
      </c>
      <c r="HC108" s="260" t="n">
        <f aca="false">GM108+HA108</f>
        <v>235328</v>
      </c>
      <c r="HD108" s="260" t="n">
        <f aca="false">HB108-HC108</f>
        <v>0</v>
      </c>
      <c r="HE108" s="264" t="n">
        <f aca="false">GO108-GJ108</f>
        <v>0</v>
      </c>
      <c r="HF108" s="264"/>
      <c r="HG108" s="264"/>
      <c r="HH108" s="264"/>
      <c r="HI108" s="264"/>
      <c r="HJ108" s="264"/>
      <c r="HK108" s="264"/>
      <c r="HL108" s="264"/>
      <c r="HM108" s="264"/>
      <c r="HN108" s="264"/>
      <c r="HO108" s="264"/>
      <c r="HP108" s="264"/>
      <c r="HQ108" s="264"/>
      <c r="HR108" s="264"/>
      <c r="HS108" s="264"/>
      <c r="HT108" s="264"/>
      <c r="HU108" s="264"/>
      <c r="HV108" s="264"/>
      <c r="HW108" s="264"/>
      <c r="HX108" s="264"/>
      <c r="HY108" s="264"/>
      <c r="HZ108" s="264"/>
      <c r="IA108" s="264"/>
      <c r="IB108" s="264"/>
      <c r="IC108" s="264"/>
      <c r="ID108" s="264"/>
      <c r="IE108" s="264"/>
      <c r="IF108" s="264"/>
      <c r="IG108" s="264"/>
      <c r="IH108" s="264"/>
      <c r="II108" s="264"/>
      <c r="IJ108" s="264"/>
      <c r="IK108" s="264"/>
      <c r="IL108" s="264"/>
      <c r="IM108" s="264"/>
      <c r="IN108" s="264"/>
      <c r="IO108" s="264"/>
      <c r="IP108" s="264"/>
      <c r="IQ108" s="264"/>
      <c r="IR108" s="264"/>
      <c r="IS108" s="264"/>
      <c r="IT108" s="264"/>
      <c r="IU108" s="264"/>
      <c r="IV108" s="264"/>
      <c r="IW108" s="264"/>
      <c r="IX108" s="264"/>
      <c r="IY108" s="264"/>
      <c r="IZ108" s="264"/>
      <c r="JA108" s="264"/>
      <c r="JB108" s="264"/>
      <c r="JC108" s="264"/>
      <c r="JD108" s="264"/>
      <c r="JE108" s="264"/>
      <c r="JF108" s="264"/>
      <c r="JG108" s="264"/>
      <c r="JH108" s="264"/>
      <c r="JI108" s="264"/>
      <c r="JJ108" s="264"/>
      <c r="JK108" s="264"/>
      <c r="JL108" s="264"/>
      <c r="JM108" s="265"/>
      <c r="JN108" s="265" t="n">
        <f aca="false">DH108-DG108</f>
        <v>-14068.48</v>
      </c>
    </row>
    <row r="109" s="201" customFormat="true" ht="32.8" hidden="false" customHeight="false" outlineLevel="0" collapsed="false">
      <c r="A109" s="249" t="n">
        <v>77</v>
      </c>
      <c r="B109" s="250" t="s">
        <v>577</v>
      </c>
      <c r="C109" s="251" t="n">
        <v>4237</v>
      </c>
      <c r="D109" s="252" t="s">
        <v>471</v>
      </c>
      <c r="E109" s="252" t="s">
        <v>507</v>
      </c>
      <c r="F109" s="253" t="n">
        <v>1</v>
      </c>
      <c r="G109" s="254" t="n">
        <v>235328</v>
      </c>
      <c r="H109" s="255" t="n">
        <v>0.18</v>
      </c>
      <c r="I109" s="256" t="n">
        <f aca="false">ROUND(F109*G109,2)</f>
        <v>235328</v>
      </c>
      <c r="J109" s="254" t="n">
        <f aca="false">ROUND(I109+F109*G109*H109,2)</f>
        <v>277687.04</v>
      </c>
      <c r="K109" s="257" t="n">
        <v>42155</v>
      </c>
      <c r="L109" s="257" t="n">
        <f aca="false">EDATE(K109,M109)-1</f>
        <v>44011</v>
      </c>
      <c r="M109" s="258" t="n">
        <v>61</v>
      </c>
      <c r="N109" s="254" t="n">
        <f aca="false">ROUND(G109/M109,2)*F109</f>
        <v>3857.84</v>
      </c>
      <c r="O109" s="254" t="n">
        <v>33252.87</v>
      </c>
      <c r="P109" s="254"/>
      <c r="Q109" s="253" t="n">
        <v>1</v>
      </c>
      <c r="R109" s="254" t="n">
        <f aca="false">I109+AG109+P109</f>
        <v>235328</v>
      </c>
      <c r="S109" s="255" t="n">
        <f aca="false">H109</f>
        <v>0.18</v>
      </c>
      <c r="T109" s="254" t="n">
        <f aca="false">ROUND(Q109*R109,2)</f>
        <v>235328</v>
      </c>
      <c r="U109" s="254" t="n">
        <f aca="false">ROUND(T109+Q109*R109*S109,2)</f>
        <v>277687.04</v>
      </c>
      <c r="V109" s="257" t="n">
        <v>42155</v>
      </c>
      <c r="W109" s="257" t="n">
        <f aca="false">EDATE(V109,X109)-1</f>
        <v>44956</v>
      </c>
      <c r="X109" s="258" t="n">
        <v>92</v>
      </c>
      <c r="Y109" s="254" t="n">
        <f aca="false">ROUND((R109-Z109)/X109,2)*Q109</f>
        <v>2557.91</v>
      </c>
      <c r="Z109" s="254" t="n">
        <v>0</v>
      </c>
      <c r="AA109" s="254" t="n">
        <v>0</v>
      </c>
      <c r="AB109" s="254"/>
      <c r="AC109" s="254"/>
      <c r="AD109" s="254"/>
      <c r="AE109" s="254"/>
      <c r="AF109" s="254"/>
      <c r="AG109" s="254"/>
      <c r="AH109" s="254"/>
      <c r="AI109" s="254"/>
      <c r="AJ109" s="254"/>
      <c r="AK109" s="254"/>
      <c r="AL109" s="254"/>
      <c r="AM109" s="254" t="n">
        <v>-14068.48</v>
      </c>
      <c r="AN109" s="259" t="n">
        <f aca="false">ROUND((T109-Z109+AG109+AJ109)/X109,2)</f>
        <v>2557.91</v>
      </c>
      <c r="AO109" s="254"/>
      <c r="AP109" s="254"/>
      <c r="AQ109" s="254"/>
      <c r="AR109" s="254"/>
      <c r="AS109" s="254"/>
      <c r="AT109" s="254"/>
      <c r="AU109" s="254"/>
      <c r="AV109" s="254"/>
      <c r="AW109" s="254"/>
      <c r="AX109" s="254"/>
      <c r="AY109" s="254"/>
      <c r="AZ109" s="254"/>
      <c r="BA109" s="254"/>
      <c r="BB109" s="254"/>
      <c r="BC109" s="254"/>
      <c r="BD109" s="254"/>
      <c r="BE109" s="254"/>
      <c r="BF109" s="254"/>
      <c r="BG109" s="254"/>
      <c r="BH109" s="254"/>
      <c r="BI109" s="254"/>
      <c r="BJ109" s="254"/>
      <c r="BK109" s="254"/>
      <c r="BL109" s="254"/>
      <c r="BM109" s="254"/>
      <c r="BN109" s="254"/>
      <c r="BO109" s="254"/>
      <c r="BP109" s="254"/>
      <c r="BQ109" s="254"/>
      <c r="BR109" s="254"/>
      <c r="BS109" s="254"/>
      <c r="BT109" s="254"/>
      <c r="BU109" s="254"/>
      <c r="BV109" s="254"/>
      <c r="BW109" s="254"/>
      <c r="BX109" s="254"/>
      <c r="BY109" s="254"/>
      <c r="BZ109" s="254"/>
      <c r="CA109" s="254"/>
      <c r="CB109" s="254"/>
      <c r="CC109" s="254"/>
      <c r="CD109" s="254"/>
      <c r="CE109" s="254"/>
      <c r="CF109" s="254"/>
      <c r="CG109" s="254"/>
      <c r="CH109" s="254"/>
      <c r="CI109" s="254" t="e">
        <f aca="false">#N/A</f>
        <v>#N/A</v>
      </c>
      <c r="CJ109" s="254"/>
      <c r="CK109" s="254"/>
      <c r="CL109" s="254"/>
      <c r="CM109" s="257" t="n">
        <v>42155</v>
      </c>
      <c r="CN109" s="257" t="n">
        <f aca="false">EDATE(CM109,CO109)-1+365</f>
        <v>45655</v>
      </c>
      <c r="CO109" s="254" t="n">
        <v>103</v>
      </c>
      <c r="CP109" s="254" t="n">
        <v>79</v>
      </c>
      <c r="CQ109" s="254" t="n">
        <f aca="false">ROUND((R109-Z109)*(CP109/X109),2)</f>
        <v>202075.13</v>
      </c>
      <c r="CR109" s="254" t="n">
        <f aca="false">R109-CQ109</f>
        <v>33252.87</v>
      </c>
      <c r="CS109" s="254" t="n">
        <f aca="false">ROUND((CR109-Z109)/(CO109-CP109),2)</f>
        <v>1385.54</v>
      </c>
      <c r="CT109" s="260" t="n">
        <f aca="false">I109</f>
        <v>235328</v>
      </c>
      <c r="CU109" s="260" t="n">
        <f aca="false">CT109-CV109</f>
        <v>235328</v>
      </c>
      <c r="CV109" s="260" t="n">
        <v>0</v>
      </c>
      <c r="CW109" s="261" t="n">
        <f aca="false">IF(AND(CW$5&gt;$V109,CW$6&lt;=$W109),$Y109,IF(AND(MONTH(CW$6)=MONTH($W109),YEAR(CW$6)=YEAR($W109)),$T109-$X109*$Y109+$Y109,0))</f>
        <v>2557.91</v>
      </c>
      <c r="CX109" s="261" t="n">
        <f aca="false">IF(AND(CX$5&gt;$V109,CX$6&lt;=$W109),$Y109,IF(AND(MONTH(CX$6)=MONTH($W109),YEAR(CX$6)=YEAR($W109)),$T109-$X109*$Y109+$Y109,0))</f>
        <v>2557.91</v>
      </c>
      <c r="CY109" s="261" t="n">
        <f aca="false">IF(AND(CY$5&gt;$V109,CY$6&lt;=$W109),$Y109,IF(AND(MONTH(CY$6)=MONTH($W109),YEAR(CY$6)=YEAR($W109)),$T109-$X109*$Y109+$Y109,0))</f>
        <v>2557.91</v>
      </c>
      <c r="CZ109" s="261" t="n">
        <f aca="false">IF(AND(CZ$5&gt;$V109,CZ$6&lt;=$W109),$Y109,IF(AND(MONTH(CZ$6)=MONTH($W109),YEAR(CZ$6)=YEAR($W109)),$T109-$X109*$Y109+$Y109,0))</f>
        <v>2557.91</v>
      </c>
      <c r="DA109" s="261" t="n">
        <f aca="false">IF(AND(DA$5&gt;$V109,DA$6&lt;=$W109),$Y109,IF(AND(MONTH(DA$6)=MONTH($W109),YEAR(DA$6)=YEAR($W109)),$T109-$X109*$Y109+$Y109,0))</f>
        <v>2557.91</v>
      </c>
      <c r="DB109" s="261" t="n">
        <f aca="false">IF(AND(DB$5&gt;$V109,DB$6&lt;=$W109),$Y109,IF(AND(MONTH(DB$6)=MONTH($W109),YEAR(DB$6)=YEAR($W109)),$T109-$X109*$Y109+$Y109,0))</f>
        <v>2557.91</v>
      </c>
      <c r="DC109" s="261" t="n">
        <f aca="false">IF(AND(DC$5&gt;$V109,DC$6&lt;=$W109),$Y109,IF(AND(MONTH(DC$6)=MONTH($W109),YEAR(DC$6)=YEAR($W109)),$T109-$X109*$Y109+$Y109,0))</f>
        <v>2557.91</v>
      </c>
      <c r="DD109" s="261" t="n">
        <f aca="false">IF(AND(DD$5&gt;$V109,DD$6&lt;=$W109),$Y109,IF(AND(MONTH(DD$6)=MONTH($W109),YEAR(DD$6)=YEAR($W109)),$T109-$X109*$Y109+$Y109,0))</f>
        <v>2557.91</v>
      </c>
      <c r="DE109" s="261" t="n">
        <f aca="false">IF(AND(DE$5&gt;$V109,DE$6&lt;=$W109),$Y109,IF(AND(MONTH(DE$6)=MONTH($W109),YEAR(DE$6)=YEAR($W109)),$T109-$X109*$Y109+$Y109,0))</f>
        <v>2557.91</v>
      </c>
      <c r="DF109" s="261" t="n">
        <f aca="false">IF(AND(DF$5&gt;$V109,DF$6&lt;=$W109),$Y109,IF(AND(MONTH(DF$6)=MONTH($W109),YEAR(DF$6)=YEAR($W109)),$T109-$X109*$Y109+$Y109,0))</f>
        <v>2557.91</v>
      </c>
      <c r="DG109" s="261" t="n">
        <f aca="false">IF(AND(DG$5&gt;$V109,DG$6&lt;=$W109),$Y109,IF(AND(MONTH(DG$6)=MONTH($W109),YEAR(DG$6)=YEAR($W109)),$T109-$X109*$Y109+$Y109,0))</f>
        <v>2557.91</v>
      </c>
      <c r="DH109" s="261" t="n">
        <f aca="false">IF(AND(DH$5&gt;$V109,DH$6&lt;=$W109),$AN109,IF(AND(MONTH(DH$6)=MONTH($W109),YEAR(DH$6)=YEAR($W109)),$T109-$X109*$AN109+$AN109-Z109,0))+AM109</f>
        <v>-11510.57</v>
      </c>
      <c r="DI109" s="260" t="n">
        <f aca="false">CW109+CX109+CY109+CZ109+DA109+DB109+DC109+DD109+DE109+DF109+DG109+DH109</f>
        <v>16626.44</v>
      </c>
      <c r="DJ109" s="260" t="n">
        <f aca="false">T109+AG109+AJ109+AQ109+AS109+AU109+AW109</f>
        <v>235328</v>
      </c>
      <c r="DK109" s="260" t="n">
        <f aca="false">CU109+DI109-O109</f>
        <v>218701.57</v>
      </c>
      <c r="DL109" s="260" t="n">
        <f aca="false">DJ109-DK109</f>
        <v>16626.43</v>
      </c>
      <c r="DM109" s="262" t="n">
        <f aca="false">IF(AND(DM$5&gt;$CM109,DM$6&lt;=$CN109),$CS109,IF(AND(MONTH(DM$6)=MONTH($CN109),YEAR(DM$6)=YEAR($CN109)),$T109-$CO109*$CS109+$CS109,0))</f>
        <v>1385.54</v>
      </c>
      <c r="DN109" s="262" t="n">
        <f aca="false">IF(AND(DN$5&gt;$CM109,DN$6&lt;=$CN109),$CS109,IF(AND(MONTH(DN$6)=MONTH($CN109),YEAR(DN$6)=YEAR($CN109)),$T109-$CO109*$CS109+$CS109,0))</f>
        <v>1385.54</v>
      </c>
      <c r="DO109" s="262" t="n">
        <f aca="false">IF(AND(DO$5&gt;$CM109,DO$6&lt;=$CN109),$CS109,IF(AND(MONTH(DO$6)=MONTH($CN109),YEAR(DO$6)=YEAR($CN109)),$T109-$CO109*$CS109+$CS109,0))</f>
        <v>1385.54</v>
      </c>
      <c r="DP109" s="262" t="n">
        <f aca="false">IF(AND(DP$5&gt;$CM109,DP$6&lt;=$CN109),$CS109,IF(AND(MONTH(DP$6)=MONTH($CN109),YEAR(DP$6)=YEAR($CN109)),$T109-$CO109*$CS109+$CS109,0))</f>
        <v>1385.54</v>
      </c>
      <c r="DQ109" s="262" t="n">
        <f aca="false">IF(AND(DQ$5&gt;$CM109,DQ$6&lt;=$CN109),$CS109,IF(AND(MONTH(DQ$6)=MONTH($CN109),YEAR(DQ$6)=YEAR($CN109)),$T109-$CO109*$CS109+$CS109,0))</f>
        <v>1385.54</v>
      </c>
      <c r="DR109" s="262" t="n">
        <f aca="false">IF(AND(DR$5&gt;$CM109,DR$6&lt;=$CN109),$CS109,IF(AND(MONTH(DR$6)=MONTH($CN109),YEAR(DR$6)=YEAR($CN109)),$T109-$CO109*$CS109+$CS109,0))</f>
        <v>1385.54</v>
      </c>
      <c r="DS109" s="262" t="n">
        <f aca="false">IF(AND(DS$5&gt;$CM109,DS$6&lt;=$CN109),$CS109,IF(AND(MONTH(DS$6)=MONTH($CN109),YEAR(DS$6)=YEAR($CN109)),$T109-$CO109*$CS109+$CS109,0))</f>
        <v>1385.54</v>
      </c>
      <c r="DT109" s="262" t="n">
        <f aca="false">IF(AND(DT$5&gt;$CM109,DT$6&lt;=$CN109),$CS109,IF(AND(MONTH(DT$6)=MONTH($CN109),YEAR(DT$6)=YEAR($CN109)),$T109-$CO109*$CS109+$CS109,0))</f>
        <v>1385.54</v>
      </c>
      <c r="DU109" s="262" t="n">
        <f aca="false">IF(AND(DU$5&gt;$CM109,DU$6&lt;=$CN109),$CS109,IF(AND(MONTH(DU$6)=MONTH($CN109),YEAR(DU$6)=YEAR($CN109)),$T109-$CO109*$CS109+$CS109,0))</f>
        <v>1385.54</v>
      </c>
      <c r="DV109" s="262" t="n">
        <f aca="false">IF(AND(DV$5&gt;$CM109,DV$6&lt;=$CN109),$CS109,IF(AND(MONTH(DV$6)=MONTH($CN109),YEAR(DV$6)=YEAR($CN109)),$T109-$CO109*$CS109+$CS109,0))</f>
        <v>1385.54</v>
      </c>
      <c r="DW109" s="262" t="n">
        <f aca="false">IF(AND(DW$5&gt;$CM109,DW$6&lt;=$CN109),$CS109,IF(AND(MONTH(DW$6)=MONTH($CN109),YEAR(DW$6)=YEAR($CN109)),$T109-$CO109*$CS109+$CS109,0))</f>
        <v>1385.54</v>
      </c>
      <c r="DX109" s="262" t="n">
        <v>-11084.3</v>
      </c>
      <c r="DY109" s="260" t="n">
        <f aca="false">DM109+DN109+DO109+DP109+DQ109+DR109+DS109+DT109+DU109+DV109+DW109+DX109</f>
        <v>4156.64</v>
      </c>
      <c r="DZ109" s="260" t="n">
        <f aca="false">DJ109+AY109+BA109+BC109+BE109+BG109+BI109+BK109+BM109+BO109</f>
        <v>235328</v>
      </c>
      <c r="EA109" s="260" t="n">
        <f aca="false">DK109+DY109</f>
        <v>222858.21</v>
      </c>
      <c r="EB109" s="260" t="n">
        <f aca="false">DZ109-EA109</f>
        <v>12469.79</v>
      </c>
      <c r="EC109" s="261" t="n">
        <v>4156.61</v>
      </c>
      <c r="ED109" s="261" t="n">
        <v>4156.61</v>
      </c>
      <c r="EE109" s="262" t="n">
        <v>4156.57000000001</v>
      </c>
      <c r="EF109" s="261" t="n">
        <f aca="false">IF(AND(EF$5&gt;$V109,EF$6&lt;=$W109),$Y109,IF(AND(MONTH(EF$6)=MONTH($W109),YEAR(EF$6)=YEAR($W109)),$T109-$X109*$Y109+$Y109,0))</f>
        <v>0</v>
      </c>
      <c r="EG109" s="261" t="n">
        <f aca="false">IF(AND(EG$5&gt;$V109,EG$6&lt;=$W109),$Y109,IF(AND(MONTH(EG$6)=MONTH($W109),YEAR(EG$6)=YEAR($W109)),$T109-$X109*$Y109+$Y109,0))</f>
        <v>0</v>
      </c>
      <c r="EH109" s="261" t="n">
        <f aca="false">IF(AND(EH$5&gt;$V109,EH$6&lt;=$W109),$Y109,IF(AND(MONTH(EH$6)=MONTH($W109),YEAR(EH$6)=YEAR($W109)),$T109-$X109*$Y109+$Y109,0))</f>
        <v>0</v>
      </c>
      <c r="EI109" s="261" t="n">
        <f aca="false">IF(AND(EI$5&gt;$V109,EI$6&lt;=$W109),$Y109,IF(AND(MONTH(EI$6)=MONTH($W109),YEAR(EI$6)=YEAR($W109)),$T109-$X109*$Y109+$Y109,0))</f>
        <v>0</v>
      </c>
      <c r="EJ109" s="261" t="n">
        <f aca="false">IF(AND(EJ$5&gt;$V109,EJ$6&lt;=$W109),$Y109,IF(AND(MONTH(EJ$6)=MONTH($W109),YEAR(EJ$6)=YEAR($W109)),$T109-$X109*$Y109+$Y109,0))</f>
        <v>0</v>
      </c>
      <c r="EK109" s="261" t="n">
        <f aca="false">IF(AND(EK$5&gt;$V109,EK$6&lt;=$W109),$Y109,IF(AND(MONTH(EK$6)=MONTH($W109),YEAR(EK$6)=YEAR($W109)),$T109-$X109*$Y109+$Y109,0))</f>
        <v>0</v>
      </c>
      <c r="EL109" s="266" t="n">
        <v>0</v>
      </c>
      <c r="EM109" s="263" t="n">
        <v>0</v>
      </c>
      <c r="EN109" s="261" t="n">
        <v>0</v>
      </c>
      <c r="EO109" s="260" t="n">
        <f aca="false">EC109+ED109+EE109+EF109+EG109+EH109+EI109+EJ109+EK109+EL109+EM109+EN109</f>
        <v>12469.79</v>
      </c>
      <c r="EP109" s="260" t="n">
        <f aca="false">T109+AQ109+AS109+AU109+AW109+AY109+BA109+BC109+BE109+BG109+BI109+BK109+BM109+BO109+BQ109+BS109+BU109+BW109+BY109+CA109+CC109+CE109+CG109</f>
        <v>235328</v>
      </c>
      <c r="EQ109" s="260" t="n">
        <f aca="false">EA109+EO109</f>
        <v>235328</v>
      </c>
      <c r="ER109" s="260" t="n">
        <f aca="false">EP109-EQ109</f>
        <v>0</v>
      </c>
      <c r="ES109" s="261"/>
      <c r="ET109" s="261"/>
      <c r="EU109" s="261"/>
      <c r="EV109" s="261"/>
      <c r="EW109" s="261"/>
      <c r="EX109" s="261"/>
      <c r="EY109" s="261"/>
      <c r="EZ109" s="261"/>
      <c r="FA109" s="261"/>
      <c r="FB109" s="261"/>
      <c r="FC109" s="261"/>
      <c r="FD109" s="261"/>
      <c r="FE109" s="260" t="n">
        <f aca="false">ES109+ET109+EU109+EV109+EW109+EX109+EY109+EZ109+FA109+FB109+FC109+FD109</f>
        <v>0</v>
      </c>
      <c r="FF109" s="260" t="n">
        <f aca="false">EP109</f>
        <v>235328</v>
      </c>
      <c r="FG109" s="260" t="n">
        <f aca="false">EQ109+FE109</f>
        <v>235328</v>
      </c>
      <c r="FH109" s="260" t="n">
        <f aca="false">FF109-FG109</f>
        <v>0</v>
      </c>
      <c r="FI109" s="261"/>
      <c r="FJ109" s="261"/>
      <c r="FK109" s="261"/>
      <c r="FL109" s="261"/>
      <c r="FM109" s="261"/>
      <c r="FN109" s="261"/>
      <c r="FO109" s="261"/>
      <c r="FP109" s="261"/>
      <c r="FQ109" s="261"/>
      <c r="FR109" s="261"/>
      <c r="FS109" s="261"/>
      <c r="FT109" s="261"/>
      <c r="FU109" s="260" t="n">
        <f aca="false">FI109+FJ109+FK109+FL109+FM109+FN109+FO109+FP109+FQ109+FR109+FS109+FT109</f>
        <v>0</v>
      </c>
      <c r="FV109" s="260" t="n">
        <f aca="false">FF109</f>
        <v>235328</v>
      </c>
      <c r="FW109" s="260" t="n">
        <f aca="false">FG109+FU109</f>
        <v>235328</v>
      </c>
      <c r="FX109" s="260" t="n">
        <f aca="false">FV109-FW109</f>
        <v>0</v>
      </c>
      <c r="FY109" s="261"/>
      <c r="FZ109" s="261"/>
      <c r="GA109" s="261"/>
      <c r="GB109" s="261"/>
      <c r="GC109" s="261"/>
      <c r="GD109" s="261"/>
      <c r="GE109" s="261"/>
      <c r="GF109" s="261"/>
      <c r="GG109" s="261"/>
      <c r="GH109" s="261"/>
      <c r="GI109" s="261"/>
      <c r="GJ109" s="261"/>
      <c r="GK109" s="260" t="n">
        <f aca="false">FY109+FZ109+GA109+GB109+GC109+GD109+GE109+GF109+GG109+GH109+GI109+GJ109</f>
        <v>0</v>
      </c>
      <c r="GL109" s="260" t="n">
        <f aca="false">FV109</f>
        <v>235328</v>
      </c>
      <c r="GM109" s="260" t="n">
        <f aca="false">FW109+GK109</f>
        <v>235328</v>
      </c>
      <c r="GN109" s="260" t="n">
        <f aca="false">GL109-GM109</f>
        <v>0</v>
      </c>
      <c r="GO109" s="261"/>
      <c r="GP109" s="261"/>
      <c r="GQ109" s="261"/>
      <c r="GR109" s="261"/>
      <c r="GS109" s="261"/>
      <c r="GT109" s="261"/>
      <c r="GU109" s="261"/>
      <c r="GV109" s="261"/>
      <c r="GW109" s="261"/>
      <c r="GX109" s="261"/>
      <c r="GY109" s="261"/>
      <c r="GZ109" s="261"/>
      <c r="HA109" s="260" t="n">
        <f aca="false">GO109+GP109+GQ109+GR109+GS109+GT109+GU109+GV109+GW109+GX109+GY109+GZ109</f>
        <v>0</v>
      </c>
      <c r="HB109" s="260" t="n">
        <f aca="false">GL109</f>
        <v>235328</v>
      </c>
      <c r="HC109" s="260" t="n">
        <f aca="false">GM109+HA109</f>
        <v>235328</v>
      </c>
      <c r="HD109" s="260" t="n">
        <f aca="false">HB109-HC109</f>
        <v>0</v>
      </c>
      <c r="HE109" s="264" t="n">
        <f aca="false">GO109-GJ109</f>
        <v>0</v>
      </c>
      <c r="HF109" s="264"/>
      <c r="HG109" s="264"/>
      <c r="HH109" s="264"/>
      <c r="HI109" s="264"/>
      <c r="HJ109" s="264"/>
      <c r="HK109" s="264"/>
      <c r="HL109" s="264"/>
      <c r="HM109" s="264"/>
      <c r="HN109" s="264"/>
      <c r="HO109" s="264"/>
      <c r="HP109" s="264"/>
      <c r="HQ109" s="264"/>
      <c r="HR109" s="264"/>
      <c r="HS109" s="264"/>
      <c r="HT109" s="264"/>
      <c r="HU109" s="264"/>
      <c r="HV109" s="264"/>
      <c r="HW109" s="264"/>
      <c r="HX109" s="264"/>
      <c r="HY109" s="264"/>
      <c r="HZ109" s="264"/>
      <c r="IA109" s="264"/>
      <c r="IB109" s="264"/>
      <c r="IC109" s="264"/>
      <c r="ID109" s="264"/>
      <c r="IE109" s="264"/>
      <c r="IF109" s="264"/>
      <c r="IG109" s="264"/>
      <c r="IH109" s="264"/>
      <c r="II109" s="264"/>
      <c r="IJ109" s="264"/>
      <c r="IK109" s="264"/>
      <c r="IL109" s="264"/>
      <c r="IM109" s="264"/>
      <c r="IN109" s="264"/>
      <c r="IO109" s="264"/>
      <c r="IP109" s="264"/>
      <c r="IQ109" s="264"/>
      <c r="IR109" s="264"/>
      <c r="IS109" s="264"/>
      <c r="IT109" s="264"/>
      <c r="IU109" s="264"/>
      <c r="IV109" s="264"/>
      <c r="IW109" s="264"/>
      <c r="IX109" s="264"/>
      <c r="IY109" s="264"/>
      <c r="IZ109" s="264"/>
      <c r="JA109" s="264"/>
      <c r="JB109" s="264"/>
      <c r="JC109" s="264"/>
      <c r="JD109" s="264"/>
      <c r="JE109" s="264"/>
      <c r="JF109" s="264"/>
      <c r="JG109" s="264"/>
      <c r="JH109" s="264"/>
      <c r="JI109" s="264"/>
      <c r="JJ109" s="264"/>
      <c r="JK109" s="264"/>
      <c r="JL109" s="264"/>
      <c r="JM109" s="265"/>
      <c r="JN109" s="265" t="n">
        <f aca="false">DH109-DG109</f>
        <v>-14068.48</v>
      </c>
    </row>
    <row r="110" s="201" customFormat="true" ht="32.8" hidden="false" customHeight="false" outlineLevel="0" collapsed="false">
      <c r="A110" s="249" t="n">
        <v>78</v>
      </c>
      <c r="B110" s="250" t="s">
        <v>578</v>
      </c>
      <c r="C110" s="251" t="n">
        <v>4240</v>
      </c>
      <c r="D110" s="252" t="s">
        <v>471</v>
      </c>
      <c r="E110" s="252" t="s">
        <v>507</v>
      </c>
      <c r="F110" s="253" t="n">
        <v>1</v>
      </c>
      <c r="G110" s="254" t="n">
        <v>235328</v>
      </c>
      <c r="H110" s="255" t="n">
        <v>0.18</v>
      </c>
      <c r="I110" s="256" t="n">
        <f aca="false">ROUND(F110*G110,2)</f>
        <v>235328</v>
      </c>
      <c r="J110" s="254" t="n">
        <f aca="false">ROUND(I110+F110*G110*H110,2)</f>
        <v>277687.04</v>
      </c>
      <c r="K110" s="257" t="n">
        <v>42155</v>
      </c>
      <c r="L110" s="257" t="n">
        <f aca="false">EDATE(K110,M110)-1</f>
        <v>44011</v>
      </c>
      <c r="M110" s="258" t="n">
        <v>61</v>
      </c>
      <c r="N110" s="254" t="n">
        <f aca="false">ROUND(G110/M110,2)*F110</f>
        <v>3857.84</v>
      </c>
      <c r="O110" s="254" t="n">
        <v>33252.87</v>
      </c>
      <c r="P110" s="254"/>
      <c r="Q110" s="253" t="n">
        <v>1</v>
      </c>
      <c r="R110" s="254" t="n">
        <f aca="false">I110+AG110+P110</f>
        <v>235328</v>
      </c>
      <c r="S110" s="255" t="n">
        <f aca="false">H110</f>
        <v>0.18</v>
      </c>
      <c r="T110" s="254" t="n">
        <f aca="false">ROUND(Q110*R110,2)</f>
        <v>235328</v>
      </c>
      <c r="U110" s="254" t="n">
        <f aca="false">ROUND(T110+Q110*R110*S110,2)</f>
        <v>277687.04</v>
      </c>
      <c r="V110" s="257" t="n">
        <v>42155</v>
      </c>
      <c r="W110" s="257" t="n">
        <f aca="false">EDATE(V110,X110)-1</f>
        <v>44956</v>
      </c>
      <c r="X110" s="258" t="n">
        <v>92</v>
      </c>
      <c r="Y110" s="254" t="n">
        <f aca="false">ROUND((R110-Z110)/X110,2)*Q110</f>
        <v>2557.91</v>
      </c>
      <c r="Z110" s="254" t="n">
        <v>0</v>
      </c>
      <c r="AA110" s="254" t="n">
        <v>0</v>
      </c>
      <c r="AB110" s="254"/>
      <c r="AC110" s="254"/>
      <c r="AD110" s="254"/>
      <c r="AE110" s="254"/>
      <c r="AF110" s="254"/>
      <c r="AG110" s="254"/>
      <c r="AH110" s="254"/>
      <c r="AI110" s="254"/>
      <c r="AJ110" s="254"/>
      <c r="AK110" s="254"/>
      <c r="AL110" s="254"/>
      <c r="AM110" s="254" t="n">
        <v>-14068.48</v>
      </c>
      <c r="AN110" s="259" t="n">
        <f aca="false">ROUND((T110-Z110+AG110+AJ110)/X110,2)</f>
        <v>2557.91</v>
      </c>
      <c r="AO110" s="254"/>
      <c r="AP110" s="254"/>
      <c r="AQ110" s="254"/>
      <c r="AR110" s="254"/>
      <c r="AS110" s="254"/>
      <c r="AT110" s="254"/>
      <c r="AU110" s="254"/>
      <c r="AV110" s="254"/>
      <c r="AW110" s="254"/>
      <c r="AX110" s="254"/>
      <c r="AY110" s="254"/>
      <c r="AZ110" s="254"/>
      <c r="BA110" s="254"/>
      <c r="BB110" s="254"/>
      <c r="BC110" s="254"/>
      <c r="BD110" s="254"/>
      <c r="BE110" s="254"/>
      <c r="BF110" s="254"/>
      <c r="BG110" s="254"/>
      <c r="BH110" s="254"/>
      <c r="BI110" s="254"/>
      <c r="BJ110" s="254"/>
      <c r="BK110" s="254"/>
      <c r="BL110" s="254"/>
      <c r="BM110" s="254"/>
      <c r="BN110" s="254"/>
      <c r="BO110" s="254"/>
      <c r="BP110" s="254"/>
      <c r="BQ110" s="254"/>
      <c r="BR110" s="254"/>
      <c r="BS110" s="254"/>
      <c r="BT110" s="254"/>
      <c r="BU110" s="254"/>
      <c r="BV110" s="254"/>
      <c r="BW110" s="254"/>
      <c r="BX110" s="254"/>
      <c r="BY110" s="254"/>
      <c r="BZ110" s="254"/>
      <c r="CA110" s="254"/>
      <c r="CB110" s="254"/>
      <c r="CC110" s="254"/>
      <c r="CD110" s="254"/>
      <c r="CE110" s="254"/>
      <c r="CF110" s="254"/>
      <c r="CG110" s="254"/>
      <c r="CH110" s="254"/>
      <c r="CI110" s="254" t="e">
        <f aca="false">#N/A</f>
        <v>#N/A</v>
      </c>
      <c r="CJ110" s="254"/>
      <c r="CK110" s="254"/>
      <c r="CL110" s="254"/>
      <c r="CM110" s="257" t="n">
        <v>42155</v>
      </c>
      <c r="CN110" s="257" t="n">
        <f aca="false">EDATE(CM110,CO110)-1+365</f>
        <v>45655</v>
      </c>
      <c r="CO110" s="254" t="n">
        <v>103</v>
      </c>
      <c r="CP110" s="254" t="n">
        <v>79</v>
      </c>
      <c r="CQ110" s="254" t="n">
        <f aca="false">ROUND((R110-Z110)*(CP110/X110),2)</f>
        <v>202075.13</v>
      </c>
      <c r="CR110" s="254" t="n">
        <f aca="false">R110-CQ110</f>
        <v>33252.87</v>
      </c>
      <c r="CS110" s="254" t="n">
        <f aca="false">ROUND((CR110-Z110)/(CO110-CP110),2)</f>
        <v>1385.54</v>
      </c>
      <c r="CT110" s="260" t="n">
        <f aca="false">I110</f>
        <v>235328</v>
      </c>
      <c r="CU110" s="260" t="n">
        <f aca="false">CT110-CV110</f>
        <v>235328</v>
      </c>
      <c r="CV110" s="260" t="n">
        <v>0</v>
      </c>
      <c r="CW110" s="261" t="n">
        <f aca="false">IF(AND(CW$5&gt;$V110,CW$6&lt;=$W110),$Y110,IF(AND(MONTH(CW$6)=MONTH($W110),YEAR(CW$6)=YEAR($W110)),$T110-$X110*$Y110+$Y110,0))</f>
        <v>2557.91</v>
      </c>
      <c r="CX110" s="261" t="n">
        <f aca="false">IF(AND(CX$5&gt;$V110,CX$6&lt;=$W110),$Y110,IF(AND(MONTH(CX$6)=MONTH($W110),YEAR(CX$6)=YEAR($W110)),$T110-$X110*$Y110+$Y110,0))</f>
        <v>2557.91</v>
      </c>
      <c r="CY110" s="261" t="n">
        <f aca="false">IF(AND(CY$5&gt;$V110,CY$6&lt;=$W110),$Y110,IF(AND(MONTH(CY$6)=MONTH($W110),YEAR(CY$6)=YEAR($W110)),$T110-$X110*$Y110+$Y110,0))</f>
        <v>2557.91</v>
      </c>
      <c r="CZ110" s="261" t="n">
        <f aca="false">IF(AND(CZ$5&gt;$V110,CZ$6&lt;=$W110),$Y110,IF(AND(MONTH(CZ$6)=MONTH($W110),YEAR(CZ$6)=YEAR($W110)),$T110-$X110*$Y110+$Y110,0))</f>
        <v>2557.91</v>
      </c>
      <c r="DA110" s="261" t="n">
        <f aca="false">IF(AND(DA$5&gt;$V110,DA$6&lt;=$W110),$Y110,IF(AND(MONTH(DA$6)=MONTH($W110),YEAR(DA$6)=YEAR($W110)),$T110-$X110*$Y110+$Y110,0))</f>
        <v>2557.91</v>
      </c>
      <c r="DB110" s="261" t="n">
        <f aca="false">IF(AND(DB$5&gt;$V110,DB$6&lt;=$W110),$Y110,IF(AND(MONTH(DB$6)=MONTH($W110),YEAR(DB$6)=YEAR($W110)),$T110-$X110*$Y110+$Y110,0))</f>
        <v>2557.91</v>
      </c>
      <c r="DC110" s="261" t="n">
        <f aca="false">IF(AND(DC$5&gt;$V110,DC$6&lt;=$W110),$Y110,IF(AND(MONTH(DC$6)=MONTH($W110),YEAR(DC$6)=YEAR($W110)),$T110-$X110*$Y110+$Y110,0))</f>
        <v>2557.91</v>
      </c>
      <c r="DD110" s="261" t="n">
        <f aca="false">IF(AND(DD$5&gt;$V110,DD$6&lt;=$W110),$Y110,IF(AND(MONTH(DD$6)=MONTH($W110),YEAR(DD$6)=YEAR($W110)),$T110-$X110*$Y110+$Y110,0))</f>
        <v>2557.91</v>
      </c>
      <c r="DE110" s="261" t="n">
        <f aca="false">IF(AND(DE$5&gt;$V110,DE$6&lt;=$W110),$Y110,IF(AND(MONTH(DE$6)=MONTH($W110),YEAR(DE$6)=YEAR($W110)),$T110-$X110*$Y110+$Y110,0))</f>
        <v>2557.91</v>
      </c>
      <c r="DF110" s="261" t="n">
        <f aca="false">IF(AND(DF$5&gt;$V110,DF$6&lt;=$W110),$Y110,IF(AND(MONTH(DF$6)=MONTH($W110),YEAR(DF$6)=YEAR($W110)),$T110-$X110*$Y110+$Y110,0))</f>
        <v>2557.91</v>
      </c>
      <c r="DG110" s="261" t="n">
        <f aca="false">IF(AND(DG$5&gt;$V110,DG$6&lt;=$W110),$Y110,IF(AND(MONTH(DG$6)=MONTH($W110),YEAR(DG$6)=YEAR($W110)),$T110-$X110*$Y110+$Y110,0))</f>
        <v>2557.91</v>
      </c>
      <c r="DH110" s="261" t="n">
        <f aca="false">IF(AND(DH$5&gt;$V110,DH$6&lt;=$W110),$AN110,IF(AND(MONTH(DH$6)=MONTH($W110),YEAR(DH$6)=YEAR($W110)),$T110-$X110*$AN110+$AN110-Z110,0))+AM110</f>
        <v>-11510.57</v>
      </c>
      <c r="DI110" s="260" t="n">
        <f aca="false">CW110+CX110+CY110+CZ110+DA110+DB110+DC110+DD110+DE110+DF110+DG110+DH110</f>
        <v>16626.44</v>
      </c>
      <c r="DJ110" s="260" t="n">
        <f aca="false">T110+AG110+AJ110+AQ110+AS110+AU110+AW110</f>
        <v>235328</v>
      </c>
      <c r="DK110" s="260" t="n">
        <f aca="false">CU110+DI110-O110</f>
        <v>218701.57</v>
      </c>
      <c r="DL110" s="260" t="n">
        <f aca="false">DJ110-DK110</f>
        <v>16626.43</v>
      </c>
      <c r="DM110" s="262" t="n">
        <f aca="false">IF(AND(DM$5&gt;$CM110,DM$6&lt;=$CN110),$CS110,IF(AND(MONTH(DM$6)=MONTH($CN110),YEAR(DM$6)=YEAR($CN110)),$T110-$CO110*$CS110+$CS110,0))</f>
        <v>1385.54</v>
      </c>
      <c r="DN110" s="262" t="n">
        <f aca="false">IF(AND(DN$5&gt;$CM110,DN$6&lt;=$CN110),$CS110,IF(AND(MONTH(DN$6)=MONTH($CN110),YEAR(DN$6)=YEAR($CN110)),$T110-$CO110*$CS110+$CS110,0))</f>
        <v>1385.54</v>
      </c>
      <c r="DO110" s="262" t="n">
        <f aca="false">IF(AND(DO$5&gt;$CM110,DO$6&lt;=$CN110),$CS110,IF(AND(MONTH(DO$6)=MONTH($CN110),YEAR(DO$6)=YEAR($CN110)),$T110-$CO110*$CS110+$CS110,0))</f>
        <v>1385.54</v>
      </c>
      <c r="DP110" s="262" t="n">
        <f aca="false">IF(AND(DP$5&gt;$CM110,DP$6&lt;=$CN110),$CS110,IF(AND(MONTH(DP$6)=MONTH($CN110),YEAR(DP$6)=YEAR($CN110)),$T110-$CO110*$CS110+$CS110,0))</f>
        <v>1385.54</v>
      </c>
      <c r="DQ110" s="262" t="n">
        <f aca="false">IF(AND(DQ$5&gt;$CM110,DQ$6&lt;=$CN110),$CS110,IF(AND(MONTH(DQ$6)=MONTH($CN110),YEAR(DQ$6)=YEAR($CN110)),$T110-$CO110*$CS110+$CS110,0))</f>
        <v>1385.54</v>
      </c>
      <c r="DR110" s="262" t="n">
        <f aca="false">IF(AND(DR$5&gt;$CM110,DR$6&lt;=$CN110),$CS110,IF(AND(MONTH(DR$6)=MONTH($CN110),YEAR(DR$6)=YEAR($CN110)),$T110-$CO110*$CS110+$CS110,0))</f>
        <v>1385.54</v>
      </c>
      <c r="DS110" s="262" t="n">
        <f aca="false">IF(AND(DS$5&gt;$CM110,DS$6&lt;=$CN110),$CS110,IF(AND(MONTH(DS$6)=MONTH($CN110),YEAR(DS$6)=YEAR($CN110)),$T110-$CO110*$CS110+$CS110,0))</f>
        <v>1385.54</v>
      </c>
      <c r="DT110" s="262" t="n">
        <f aca="false">IF(AND(DT$5&gt;$CM110,DT$6&lt;=$CN110),$CS110,IF(AND(MONTH(DT$6)=MONTH($CN110),YEAR(DT$6)=YEAR($CN110)),$T110-$CO110*$CS110+$CS110,0))</f>
        <v>1385.54</v>
      </c>
      <c r="DU110" s="262" t="n">
        <f aca="false">IF(AND(DU$5&gt;$CM110,DU$6&lt;=$CN110),$CS110,IF(AND(MONTH(DU$6)=MONTH($CN110),YEAR(DU$6)=YEAR($CN110)),$T110-$CO110*$CS110+$CS110,0))</f>
        <v>1385.54</v>
      </c>
      <c r="DV110" s="262" t="n">
        <f aca="false">IF(AND(DV$5&gt;$CM110,DV$6&lt;=$CN110),$CS110,IF(AND(MONTH(DV$6)=MONTH($CN110),YEAR(DV$6)=YEAR($CN110)),$T110-$CO110*$CS110+$CS110,0))</f>
        <v>1385.54</v>
      </c>
      <c r="DW110" s="262" t="n">
        <f aca="false">IF(AND(DW$5&gt;$CM110,DW$6&lt;=$CN110),$CS110,IF(AND(MONTH(DW$6)=MONTH($CN110),YEAR(DW$6)=YEAR($CN110)),$T110-$CO110*$CS110+$CS110,0))</f>
        <v>1385.54</v>
      </c>
      <c r="DX110" s="262" t="n">
        <v>-11084.3</v>
      </c>
      <c r="DY110" s="260" t="n">
        <f aca="false">DM110+DN110+DO110+DP110+DQ110+DR110+DS110+DT110+DU110+DV110+DW110+DX110</f>
        <v>4156.64</v>
      </c>
      <c r="DZ110" s="260" t="n">
        <f aca="false">DJ110+AY110+BA110+BC110+BE110+BG110+BI110+BK110+BM110+BO110</f>
        <v>235328</v>
      </c>
      <c r="EA110" s="260" t="n">
        <f aca="false">DK110+DY110</f>
        <v>222858.21</v>
      </c>
      <c r="EB110" s="260" t="n">
        <f aca="false">DZ110-EA110</f>
        <v>12469.79</v>
      </c>
      <c r="EC110" s="261" t="n">
        <v>4156.61</v>
      </c>
      <c r="ED110" s="261" t="n">
        <v>4156.61</v>
      </c>
      <c r="EE110" s="262" t="n">
        <v>4156.57000000001</v>
      </c>
      <c r="EF110" s="261" t="n">
        <f aca="false">IF(AND(EF$5&gt;$V110,EF$6&lt;=$W110),$Y110,IF(AND(MONTH(EF$6)=MONTH($W110),YEAR(EF$6)=YEAR($W110)),$T110-$X110*$Y110+$Y110,0))</f>
        <v>0</v>
      </c>
      <c r="EG110" s="261" t="n">
        <f aca="false">IF(AND(EG$5&gt;$V110,EG$6&lt;=$W110),$Y110,IF(AND(MONTH(EG$6)=MONTH($W110),YEAR(EG$6)=YEAR($W110)),$T110-$X110*$Y110+$Y110,0))</f>
        <v>0</v>
      </c>
      <c r="EH110" s="261" t="n">
        <f aca="false">IF(AND(EH$5&gt;$V110,EH$6&lt;=$W110),$Y110,IF(AND(MONTH(EH$6)=MONTH($W110),YEAR(EH$6)=YEAR($W110)),$T110-$X110*$Y110+$Y110,0))</f>
        <v>0</v>
      </c>
      <c r="EI110" s="261" t="n">
        <f aca="false">IF(AND(EI$5&gt;$V110,EI$6&lt;=$W110),$Y110,IF(AND(MONTH(EI$6)=MONTH($W110),YEAR(EI$6)=YEAR($W110)),$T110-$X110*$Y110+$Y110,0))</f>
        <v>0</v>
      </c>
      <c r="EJ110" s="261" t="n">
        <f aca="false">IF(AND(EJ$5&gt;$V110,EJ$6&lt;=$W110),$Y110,IF(AND(MONTH(EJ$6)=MONTH($W110),YEAR(EJ$6)=YEAR($W110)),$T110-$X110*$Y110+$Y110,0))</f>
        <v>0</v>
      </c>
      <c r="EK110" s="261" t="n">
        <f aca="false">IF(AND(EK$5&gt;$V110,EK$6&lt;=$W110),$Y110,IF(AND(MONTH(EK$6)=MONTH($W110),YEAR(EK$6)=YEAR($W110)),$T110-$X110*$Y110+$Y110,0))</f>
        <v>0</v>
      </c>
      <c r="EL110" s="266" t="n">
        <v>0</v>
      </c>
      <c r="EM110" s="263" t="n">
        <v>0</v>
      </c>
      <c r="EN110" s="261" t="n">
        <v>0</v>
      </c>
      <c r="EO110" s="260" t="n">
        <f aca="false">EC110+ED110+EE110+EF110+EG110+EH110+EI110+EJ110+EK110+EL110+EM110+EN110</f>
        <v>12469.79</v>
      </c>
      <c r="EP110" s="260" t="n">
        <f aca="false">T110+AQ110+AS110+AU110+AW110+AY110+BA110+BC110+BE110+BG110+BI110+BK110+BM110+BO110+BQ110+BS110+BU110+BW110+BY110+CA110+CC110+CE110+CG110</f>
        <v>235328</v>
      </c>
      <c r="EQ110" s="260" t="n">
        <f aca="false">EA110+EO110</f>
        <v>235328</v>
      </c>
      <c r="ER110" s="260" t="n">
        <f aca="false">EP110-EQ110</f>
        <v>0</v>
      </c>
      <c r="ES110" s="261"/>
      <c r="ET110" s="261"/>
      <c r="EU110" s="261"/>
      <c r="EV110" s="261"/>
      <c r="EW110" s="261"/>
      <c r="EX110" s="261"/>
      <c r="EY110" s="261"/>
      <c r="EZ110" s="261"/>
      <c r="FA110" s="261"/>
      <c r="FB110" s="261"/>
      <c r="FC110" s="261"/>
      <c r="FD110" s="261"/>
      <c r="FE110" s="260" t="n">
        <f aca="false">ES110+ET110+EU110+EV110+EW110+EX110+EY110+EZ110+FA110+FB110+FC110+FD110</f>
        <v>0</v>
      </c>
      <c r="FF110" s="260" t="n">
        <f aca="false">EP110</f>
        <v>235328</v>
      </c>
      <c r="FG110" s="260" t="n">
        <f aca="false">EQ110+FE110</f>
        <v>235328</v>
      </c>
      <c r="FH110" s="260" t="n">
        <f aca="false">FF110-FG110</f>
        <v>0</v>
      </c>
      <c r="FI110" s="261"/>
      <c r="FJ110" s="261"/>
      <c r="FK110" s="261"/>
      <c r="FL110" s="261"/>
      <c r="FM110" s="261"/>
      <c r="FN110" s="261"/>
      <c r="FO110" s="261"/>
      <c r="FP110" s="261"/>
      <c r="FQ110" s="261"/>
      <c r="FR110" s="261"/>
      <c r="FS110" s="261"/>
      <c r="FT110" s="261"/>
      <c r="FU110" s="260" t="n">
        <f aca="false">FI110+FJ110+FK110+FL110+FM110+FN110+FO110+FP110+FQ110+FR110+FS110+FT110</f>
        <v>0</v>
      </c>
      <c r="FV110" s="260" t="n">
        <f aca="false">FF110</f>
        <v>235328</v>
      </c>
      <c r="FW110" s="260" t="n">
        <f aca="false">FG110+FU110</f>
        <v>235328</v>
      </c>
      <c r="FX110" s="260" t="n">
        <f aca="false">FV110-FW110</f>
        <v>0</v>
      </c>
      <c r="FY110" s="261"/>
      <c r="FZ110" s="261"/>
      <c r="GA110" s="261"/>
      <c r="GB110" s="261"/>
      <c r="GC110" s="261"/>
      <c r="GD110" s="261"/>
      <c r="GE110" s="261"/>
      <c r="GF110" s="261"/>
      <c r="GG110" s="261"/>
      <c r="GH110" s="261"/>
      <c r="GI110" s="261"/>
      <c r="GJ110" s="261"/>
      <c r="GK110" s="260" t="n">
        <f aca="false">FY110+FZ110+GA110+GB110+GC110+GD110+GE110+GF110+GG110+GH110+GI110+GJ110</f>
        <v>0</v>
      </c>
      <c r="GL110" s="260" t="n">
        <f aca="false">FV110</f>
        <v>235328</v>
      </c>
      <c r="GM110" s="260" t="n">
        <f aca="false">FW110+GK110</f>
        <v>235328</v>
      </c>
      <c r="GN110" s="260" t="n">
        <f aca="false">GL110-GM110</f>
        <v>0</v>
      </c>
      <c r="GO110" s="261"/>
      <c r="GP110" s="261"/>
      <c r="GQ110" s="261"/>
      <c r="GR110" s="261"/>
      <c r="GS110" s="261"/>
      <c r="GT110" s="261"/>
      <c r="GU110" s="261"/>
      <c r="GV110" s="261"/>
      <c r="GW110" s="261"/>
      <c r="GX110" s="261"/>
      <c r="GY110" s="261"/>
      <c r="GZ110" s="261"/>
      <c r="HA110" s="260" t="n">
        <f aca="false">GO110+GP110+GQ110+GR110+GS110+GT110+GU110+GV110+GW110+GX110+GY110+GZ110</f>
        <v>0</v>
      </c>
      <c r="HB110" s="260" t="n">
        <f aca="false">GL110</f>
        <v>235328</v>
      </c>
      <c r="HC110" s="260" t="n">
        <f aca="false">GM110+HA110</f>
        <v>235328</v>
      </c>
      <c r="HD110" s="260" t="n">
        <f aca="false">HB110-HC110</f>
        <v>0</v>
      </c>
      <c r="HE110" s="264" t="n">
        <f aca="false">GO110-GJ110</f>
        <v>0</v>
      </c>
      <c r="HF110" s="264"/>
      <c r="HG110" s="264"/>
      <c r="HH110" s="264"/>
      <c r="HI110" s="264"/>
      <c r="HJ110" s="264"/>
      <c r="HK110" s="264"/>
      <c r="HL110" s="264"/>
      <c r="HM110" s="264"/>
      <c r="HN110" s="264"/>
      <c r="HO110" s="264"/>
      <c r="HP110" s="264"/>
      <c r="HQ110" s="264"/>
      <c r="HR110" s="264"/>
      <c r="HS110" s="264"/>
      <c r="HT110" s="264"/>
      <c r="HU110" s="264"/>
      <c r="HV110" s="264"/>
      <c r="HW110" s="264"/>
      <c r="HX110" s="264"/>
      <c r="HY110" s="264"/>
      <c r="HZ110" s="264"/>
      <c r="IA110" s="264"/>
      <c r="IB110" s="264"/>
      <c r="IC110" s="264"/>
      <c r="ID110" s="264"/>
      <c r="IE110" s="264"/>
      <c r="IF110" s="264"/>
      <c r="IG110" s="264"/>
      <c r="IH110" s="264"/>
      <c r="II110" s="264"/>
      <c r="IJ110" s="264"/>
      <c r="IK110" s="264"/>
      <c r="IL110" s="264"/>
      <c r="IM110" s="264"/>
      <c r="IN110" s="264"/>
      <c r="IO110" s="264"/>
      <c r="IP110" s="264"/>
      <c r="IQ110" s="264"/>
      <c r="IR110" s="264"/>
      <c r="IS110" s="264"/>
      <c r="IT110" s="264"/>
      <c r="IU110" s="264"/>
      <c r="IV110" s="264"/>
      <c r="IW110" s="264"/>
      <c r="IX110" s="264"/>
      <c r="IY110" s="264"/>
      <c r="IZ110" s="264"/>
      <c r="JA110" s="264"/>
      <c r="JB110" s="264"/>
      <c r="JC110" s="264"/>
      <c r="JD110" s="264"/>
      <c r="JE110" s="264"/>
      <c r="JF110" s="264"/>
      <c r="JG110" s="264"/>
      <c r="JH110" s="264"/>
      <c r="JI110" s="264"/>
      <c r="JJ110" s="264"/>
      <c r="JK110" s="264"/>
      <c r="JL110" s="264"/>
      <c r="JM110" s="265"/>
      <c r="JN110" s="265" t="n">
        <f aca="false">DH110-DG110</f>
        <v>-14068.48</v>
      </c>
    </row>
    <row r="111" s="201" customFormat="true" ht="22.35" hidden="false" customHeight="false" outlineLevel="0" collapsed="false">
      <c r="A111" s="249" t="n">
        <v>79</v>
      </c>
      <c r="B111" s="250" t="s">
        <v>579</v>
      </c>
      <c r="C111" s="251" t="n">
        <v>4439</v>
      </c>
      <c r="D111" s="252" t="s">
        <v>471</v>
      </c>
      <c r="E111" s="252" t="s">
        <v>472</v>
      </c>
      <c r="F111" s="253" t="n">
        <v>1</v>
      </c>
      <c r="G111" s="254" t="n">
        <v>3245943.68</v>
      </c>
      <c r="H111" s="255" t="n">
        <v>0.18</v>
      </c>
      <c r="I111" s="256" t="n">
        <f aca="false">ROUND(F111*G111,2)</f>
        <v>3245943.68</v>
      </c>
      <c r="J111" s="254" t="n">
        <f aca="false">ROUND(I111+F111*G111*H111,2)</f>
        <v>3830213.54</v>
      </c>
      <c r="K111" s="257" t="n">
        <v>42297</v>
      </c>
      <c r="L111" s="257" t="n">
        <f aca="false">EDATE(K111,M111)-1</f>
        <v>43392</v>
      </c>
      <c r="M111" s="258" t="n">
        <v>36</v>
      </c>
      <c r="N111" s="254" t="n">
        <f aca="false">ROUND(G111/M111,2)*F111</f>
        <v>90165.1</v>
      </c>
      <c r="O111" s="254" t="n">
        <v>1021871.16</v>
      </c>
      <c r="P111" s="254"/>
      <c r="Q111" s="253" t="n">
        <v>1</v>
      </c>
      <c r="R111" s="254" t="n">
        <f aca="false">I111+AG111+P111</f>
        <v>3245943.68</v>
      </c>
      <c r="S111" s="255" t="n">
        <f aca="false">H111</f>
        <v>0.18</v>
      </c>
      <c r="T111" s="254" t="n">
        <f aca="false">ROUND(Q111*R111,2)</f>
        <v>3245943.68</v>
      </c>
      <c r="U111" s="254" t="n">
        <f aca="false">ROUND(T111+Q111*R111*S111,2)</f>
        <v>3830213.54</v>
      </c>
      <c r="V111" s="257" t="n">
        <v>42297</v>
      </c>
      <c r="W111" s="257" t="n">
        <f aca="false">EDATE(V111,X111)-1</f>
        <v>45584</v>
      </c>
      <c r="X111" s="258" t="n">
        <v>108</v>
      </c>
      <c r="Y111" s="254" t="n">
        <f aca="false">ROUND((R111-Z111)/X111,2)*Q111</f>
        <v>30055.03</v>
      </c>
      <c r="Z111" s="254" t="n">
        <v>0</v>
      </c>
      <c r="AA111" s="254" t="n">
        <v>0</v>
      </c>
      <c r="AB111" s="254"/>
      <c r="AC111" s="254"/>
      <c r="AD111" s="254"/>
      <c r="AE111" s="254"/>
      <c r="AF111" s="254"/>
      <c r="AG111" s="254"/>
      <c r="AH111" s="254"/>
      <c r="AI111" s="254"/>
      <c r="AJ111" s="254"/>
      <c r="AK111" s="254"/>
      <c r="AL111" s="254"/>
      <c r="AM111" s="254"/>
      <c r="AN111" s="254"/>
      <c r="AO111" s="254"/>
      <c r="AP111" s="254"/>
      <c r="AQ111" s="254"/>
      <c r="AR111" s="254"/>
      <c r="AS111" s="254"/>
      <c r="AT111" s="254"/>
      <c r="AU111" s="254"/>
      <c r="AV111" s="254"/>
      <c r="AW111" s="254"/>
      <c r="AX111" s="254"/>
      <c r="AY111" s="254"/>
      <c r="AZ111" s="254"/>
      <c r="BA111" s="254"/>
      <c r="BB111" s="254"/>
      <c r="BC111" s="254"/>
      <c r="BD111" s="254"/>
      <c r="BE111" s="254"/>
      <c r="BF111" s="254"/>
      <c r="BG111" s="254"/>
      <c r="BH111" s="254"/>
      <c r="BI111" s="254"/>
      <c r="BJ111" s="254"/>
      <c r="BK111" s="254"/>
      <c r="BL111" s="254"/>
      <c r="BM111" s="254"/>
      <c r="BN111" s="254"/>
      <c r="BO111" s="254"/>
      <c r="BP111" s="254"/>
      <c r="BQ111" s="254"/>
      <c r="BR111" s="254"/>
      <c r="BS111" s="254"/>
      <c r="BT111" s="254"/>
      <c r="BU111" s="254"/>
      <c r="BV111" s="254"/>
      <c r="BW111" s="254"/>
      <c r="BX111" s="254"/>
      <c r="BY111" s="254"/>
      <c r="BZ111" s="254"/>
      <c r="CA111" s="254"/>
      <c r="CB111" s="254"/>
      <c r="CC111" s="254"/>
      <c r="CD111" s="254"/>
      <c r="CE111" s="254"/>
      <c r="CF111" s="254"/>
      <c r="CG111" s="254"/>
      <c r="CH111" s="254"/>
      <c r="CI111" s="254" t="e">
        <f aca="false">#N/A</f>
        <v>#N/A</v>
      </c>
      <c r="CJ111" s="254"/>
      <c r="CK111" s="254"/>
      <c r="CL111" s="254"/>
      <c r="CM111" s="257" t="n">
        <v>42297</v>
      </c>
      <c r="CN111" s="257" t="e">
        <f aca="false">EDATE(CM111,CO111)-1</f>
        <v>#N/A</v>
      </c>
      <c r="CO111" s="254" t="e">
        <f aca="false">#N/A</f>
        <v>#N/A</v>
      </c>
      <c r="CP111" s="254" t="n">
        <v>74</v>
      </c>
      <c r="CQ111" s="254"/>
      <c r="CR111" s="254"/>
      <c r="CS111" s="254"/>
      <c r="CT111" s="260" t="n">
        <f aca="false">I111</f>
        <v>3245943.68</v>
      </c>
      <c r="CU111" s="260" t="n">
        <f aca="false">CT111-CV111</f>
        <v>3245943.68</v>
      </c>
      <c r="CV111" s="260" t="n">
        <v>0</v>
      </c>
      <c r="CW111" s="261" t="n">
        <f aca="false">IF(AND(CW$5&gt;$V111,CW$6&lt;=$W111),$Y111,IF(AND(MONTH(CW$6)=MONTH($W111),YEAR(CW$6)=YEAR($W111)),$T111-$X111*$Y111+$Y111,0))</f>
        <v>30055.03</v>
      </c>
      <c r="CX111" s="261" t="n">
        <f aca="false">IF(AND(CX$5&gt;$V111,CX$6&lt;=$W111),$Y111,IF(AND(MONTH(CX$6)=MONTH($W111),YEAR(CX$6)=YEAR($W111)),$T111-$X111*$Y111+$Y111,0))</f>
        <v>30055.03</v>
      </c>
      <c r="CY111" s="261" t="n">
        <f aca="false">IF(AND(CY$5&gt;$V111,CY$6&lt;=$W111),$Y111,IF(AND(MONTH(CY$6)=MONTH($W111),YEAR(CY$6)=YEAR($W111)),$T111-$X111*$Y111+$Y111,0))</f>
        <v>30055.03</v>
      </c>
      <c r="CZ111" s="261" t="n">
        <f aca="false">IF(AND(CZ$5&gt;$V111,CZ$6&lt;=$W111),$Y111,IF(AND(MONTH(CZ$6)=MONTH($W111),YEAR(CZ$6)=YEAR($W111)),$T111-$X111*$Y111+$Y111,0))</f>
        <v>30055.03</v>
      </c>
      <c r="DA111" s="261" t="n">
        <f aca="false">IF(AND(DA$5&gt;$V111,DA$6&lt;=$W111),$Y111,IF(AND(MONTH(DA$6)=MONTH($W111),YEAR(DA$6)=YEAR($W111)),$T111-$X111*$Y111+$Y111,0))</f>
        <v>30055.03</v>
      </c>
      <c r="DB111" s="261" t="n">
        <f aca="false">IF(AND(DB$5&gt;$V111,DB$6&lt;=$W111),$Y111,IF(AND(MONTH(DB$6)=MONTH($W111),YEAR(DB$6)=YEAR($W111)),$T111-$X111*$Y111+$Y111,0))</f>
        <v>30055.03</v>
      </c>
      <c r="DC111" s="261" t="n">
        <f aca="false">IF(AND(DC$5&gt;$V111,DC$6&lt;=$W111),$Y111,IF(AND(MONTH(DC$6)=MONTH($W111),YEAR(DC$6)=YEAR($W111)),$T111-$X111*$Y111+$Y111,0))</f>
        <v>30055.03</v>
      </c>
      <c r="DD111" s="261" t="n">
        <f aca="false">IF(AND(DD$5&gt;$V111,DD$6&lt;=$W111),$Y111,IF(AND(MONTH(DD$6)=MONTH($W111),YEAR(DD$6)=YEAR($W111)),$T111-$X111*$Y111+$Y111,0))</f>
        <v>30055.03</v>
      </c>
      <c r="DE111" s="261" t="n">
        <f aca="false">IF(AND(DE$5&gt;$V111,DE$6&lt;=$W111),$Y111,IF(AND(MONTH(DE$6)=MONTH($W111),YEAR(DE$6)=YEAR($W111)),$T111-$X111*$Y111+$Y111,0))</f>
        <v>30055.03</v>
      </c>
      <c r="DF111" s="261" t="n">
        <f aca="false">IF(AND(DF$5&gt;$V111,DF$6&lt;=$W111),$Y111,IF(AND(MONTH(DF$6)=MONTH($W111),YEAR(DF$6)=YEAR($W111)),$T111-$X111*$Y111+$Y111,0))</f>
        <v>30055.03</v>
      </c>
      <c r="DG111" s="261" t="n">
        <f aca="false">IF(AND(DG$5&gt;$V111,DG$6&lt;=$W111),$Y111,IF(AND(MONTH(DG$6)=MONTH($W111),YEAR(DG$6)=YEAR($W111)),$T111-$X111*$Y111+$Y111,0))</f>
        <v>30055.03</v>
      </c>
      <c r="DH111" s="261" t="n">
        <f aca="false">IF(AND(DH$5&gt;$V111,DH$6&lt;=$W111),$Y111,IF(AND(MONTH(DH$6)=MONTH($W111),YEAR(DH$6)=YEAR($W111)),$T111-$X111*$Y111+$Y111,0))</f>
        <v>30055.03</v>
      </c>
      <c r="DI111" s="260" t="n">
        <f aca="false">CW111+CX111+CY111+CZ111+DA111+DB111+DC111+DD111+DE111+DF111+DG111+DH111</f>
        <v>360660.36</v>
      </c>
      <c r="DJ111" s="260" t="n">
        <f aca="false">T111+AG111+AJ111+AQ111+AS111+AU111+AW111</f>
        <v>3245943.68</v>
      </c>
      <c r="DK111" s="260" t="n">
        <f aca="false">CU111+DI111-O111</f>
        <v>2584732.88</v>
      </c>
      <c r="DL111" s="260" t="n">
        <f aca="false">DJ111-DK111</f>
        <v>661210.8</v>
      </c>
      <c r="DM111" s="261" t="n">
        <f aca="false">IF(AND(DM$5&gt;$V111,DM$6&lt;=$W111),$Y111,IF(AND(MONTH(DM$6)=MONTH($W111),YEAR(DM$6)=YEAR($W111)),$T111-$X111*$Y111+$Y111,0))</f>
        <v>30055.03</v>
      </c>
      <c r="DN111" s="261" t="n">
        <f aca="false">IF(AND(DN$5&gt;$V111,DN$6&lt;=$W111),$Y111,IF(AND(MONTH(DN$6)=MONTH($W111),YEAR(DN$6)=YEAR($W111)),$T111-$X111*$Y111+$Y111,0))</f>
        <v>30055.03</v>
      </c>
      <c r="DO111" s="261" t="n">
        <f aca="false">IF(AND(DO$5&gt;$V111,DO$6&lt;=$W111),$Y111,IF(AND(MONTH(DO$6)=MONTH($W111),YEAR(DO$6)=YEAR($W111)),$T111-$X111*$Y111+$Y111,0))</f>
        <v>30055.03</v>
      </c>
      <c r="DP111" s="261" t="n">
        <f aca="false">IF(AND(DP$5&gt;$V111,DP$6&lt;=$W111),$Y111,IF(AND(MONTH(DP$6)=MONTH($W111),YEAR(DP$6)=YEAR($W111)),$T111-$X111*$Y111+$Y111,0))</f>
        <v>30055.03</v>
      </c>
      <c r="DQ111" s="261" t="n">
        <f aca="false">IF(AND(DQ$5&gt;$V111,DQ$6&lt;=$W111),$Y111,IF(AND(MONTH(DQ$6)=MONTH($W111),YEAR(DQ$6)=YEAR($W111)),$T111-$X111*$Y111+$Y111,0))</f>
        <v>30055.03</v>
      </c>
      <c r="DR111" s="261" t="n">
        <f aca="false">IF(AND(DR$5&gt;$V111,DR$6&lt;=$W111),$Y111,IF(AND(MONTH(DR$6)=MONTH($W111),YEAR(DR$6)=YEAR($W111)),$T111-$X111*$Y111+$Y111,0))</f>
        <v>30055.03</v>
      </c>
      <c r="DS111" s="261" t="n">
        <f aca="false">IF(AND(DS$5&gt;$V111,DS$6&lt;=$W111),$Y111,IF(AND(MONTH(DS$6)=MONTH($W111),YEAR(DS$6)=YEAR($W111)),$T111-$X111*$Y111+$Y111,0))</f>
        <v>30055.03</v>
      </c>
      <c r="DT111" s="261" t="n">
        <f aca="false">IF(AND(DT$5&gt;$V111,DT$6&lt;=$W111),$Y111,IF(AND(MONTH(DT$6)=MONTH($W111),YEAR(DT$6)=YEAR($W111)),$T111-$X111*$Y111+$Y111,0))</f>
        <v>30055.03</v>
      </c>
      <c r="DU111" s="261" t="n">
        <f aca="false">IF(AND(DU$5&gt;$V111,DU$6&lt;=$W111),$Y111,IF(AND(MONTH(DU$6)=MONTH($W111),YEAR(DU$6)=YEAR($W111)),$T111-$X111*$Y111+$Y111,0))</f>
        <v>30055.03</v>
      </c>
      <c r="DV111" s="261" t="n">
        <f aca="false">IF(AND(DV$5&gt;$V111,DV$6&lt;=$W111),$Y111,IF(AND(MONTH(DV$6)=MONTH($W111),YEAR(DV$6)=YEAR($W111)),$T111-$X111*$Y111+$Y111,0))</f>
        <v>30055.03</v>
      </c>
      <c r="DW111" s="261" t="n">
        <f aca="false">IF(AND(DW$5&gt;$V111,DW$6&lt;=$W111),$Y111,IF(AND(MONTH(DW$6)=MONTH($W111),YEAR(DW$6)=YEAR($W111)),$T111-$X111*$Y111+$Y111,0))</f>
        <v>30055.03</v>
      </c>
      <c r="DX111" s="261" t="n">
        <f aca="false">IF(AND(DX$5&gt;$V111,DX$6&lt;=$W111),$Y111,IF(AND(MONTH(DX$6)=MONTH($W111),YEAR(DX$6)=YEAR($W111)),$T111-AA111-$X111*$Y111+$Y111,0))</f>
        <v>30055.03</v>
      </c>
      <c r="DY111" s="260" t="n">
        <f aca="false">DM111+DN111+DO111+DP111+DQ111+DR111+DS111+DT111+DU111+DV111+DW111+DX111</f>
        <v>360660.36</v>
      </c>
      <c r="DZ111" s="260" t="n">
        <f aca="false">DJ111+AY111+BA111+BC111+BE111+BG111+BI111+BK111+BM111+BO111</f>
        <v>3245943.68</v>
      </c>
      <c r="EA111" s="260" t="n">
        <f aca="false">DK111+DY111</f>
        <v>2945393.24</v>
      </c>
      <c r="EB111" s="260" t="n">
        <f aca="false">DZ111-EA111</f>
        <v>300550.44</v>
      </c>
      <c r="EC111" s="261" t="n">
        <v>8839.72</v>
      </c>
      <c r="ED111" s="261" t="n">
        <v>8839.72</v>
      </c>
      <c r="EE111" s="261" t="n">
        <v>8839.72</v>
      </c>
      <c r="EF111" s="261" t="n">
        <v>8839.72</v>
      </c>
      <c r="EG111" s="261" t="n">
        <v>8839.72</v>
      </c>
      <c r="EH111" s="261" t="n">
        <v>8839.72</v>
      </c>
      <c r="EI111" s="261" t="n">
        <v>8839.72</v>
      </c>
      <c r="EJ111" s="261" t="n">
        <v>8839.72</v>
      </c>
      <c r="EK111" s="261" t="n">
        <v>8839.72</v>
      </c>
      <c r="EL111" s="266" t="n">
        <v>8839.72</v>
      </c>
      <c r="EM111" s="263" t="n">
        <v>8839.72</v>
      </c>
      <c r="EN111" s="261" t="n">
        <v>8839.71</v>
      </c>
      <c r="EO111" s="260" t="n">
        <f aca="false">EC111+ED111+EE111+EF111+EG111+EH111+EI111+EJ111+EK111+EL111+EM111+EN111</f>
        <v>106076.63</v>
      </c>
      <c r="EP111" s="260" t="n">
        <f aca="false">T111+AQ111+AS111+AU111+AW111+AY111+BA111+BC111+BE111+BG111+BI111+BK111+BM111+BO111+BQ111+BS111+BU111+BW111+BY111+CA111+CC111+CE111+CG111</f>
        <v>3245943.68</v>
      </c>
      <c r="EQ111" s="260" t="n">
        <f aca="false">EA111+EO111</f>
        <v>3051469.87</v>
      </c>
      <c r="ER111" s="260" t="n">
        <f aca="false">EP111-EQ111</f>
        <v>194473.81</v>
      </c>
      <c r="ES111" s="262" t="n">
        <f aca="false">EN111</f>
        <v>8839.71</v>
      </c>
      <c r="ET111" s="262" t="n">
        <f aca="false">ES111</f>
        <v>8839.71</v>
      </c>
      <c r="EU111" s="262" t="n">
        <f aca="false">ET111</f>
        <v>8839.71</v>
      </c>
      <c r="EV111" s="262" t="n">
        <f aca="false">EU111</f>
        <v>8839.71</v>
      </c>
      <c r="EW111" s="262" t="n">
        <f aca="false">EV111</f>
        <v>8839.71</v>
      </c>
      <c r="EX111" s="262" t="n">
        <f aca="false">EW111</f>
        <v>8839.71</v>
      </c>
      <c r="EY111" s="262" t="n">
        <f aca="false">EX111</f>
        <v>8839.71</v>
      </c>
      <c r="EZ111" s="262" t="n">
        <f aca="false">EY111</f>
        <v>8839.71</v>
      </c>
      <c r="FA111" s="262" t="n">
        <f aca="false">EZ111</f>
        <v>8839.71</v>
      </c>
      <c r="FB111" s="262" t="n">
        <f aca="false">FA111</f>
        <v>8839.71</v>
      </c>
      <c r="FC111" s="262" t="n">
        <f aca="false">FB111</f>
        <v>8839.71</v>
      </c>
      <c r="FD111" s="262" t="n">
        <f aca="false">FC111</f>
        <v>8839.71</v>
      </c>
      <c r="FE111" s="260" t="n">
        <f aca="false">ES111+ET111+EU111+EV111+EW111+EX111+EY111+EZ111+FA111+FB111+FC111+FD111</f>
        <v>106076.52</v>
      </c>
      <c r="FF111" s="260" t="n">
        <f aca="false">EP111</f>
        <v>3245943.68</v>
      </c>
      <c r="FG111" s="260" t="n">
        <f aca="false">EQ111+FE111</f>
        <v>3157546.39</v>
      </c>
      <c r="FH111" s="260" t="n">
        <f aca="false">FF111-FG111</f>
        <v>88397.29</v>
      </c>
      <c r="FI111" s="261" t="n">
        <f aca="false">FD111</f>
        <v>8839.71</v>
      </c>
      <c r="FJ111" s="261" t="n">
        <f aca="false">FI111</f>
        <v>8839.71</v>
      </c>
      <c r="FK111" s="261" t="n">
        <f aca="false">FJ111</f>
        <v>8839.71</v>
      </c>
      <c r="FL111" s="261" t="n">
        <f aca="false">FK111</f>
        <v>8839.71</v>
      </c>
      <c r="FM111" s="261" t="n">
        <f aca="false">FL111</f>
        <v>8839.71</v>
      </c>
      <c r="FN111" s="261" t="n">
        <f aca="false">FM111</f>
        <v>8839.71</v>
      </c>
      <c r="FO111" s="261" t="n">
        <f aca="false">FN111</f>
        <v>8839.71</v>
      </c>
      <c r="FP111" s="261" t="n">
        <f aca="false">FO111</f>
        <v>8839.71</v>
      </c>
      <c r="FQ111" s="261" t="n">
        <f aca="false">FP111</f>
        <v>8839.71</v>
      </c>
      <c r="FR111" s="261" t="n">
        <v>8839.89999999991</v>
      </c>
      <c r="FS111" s="261"/>
      <c r="FT111" s="261"/>
      <c r="FU111" s="260" t="n">
        <f aca="false">FI111+FJ111+FK111+FL111+FM111+FN111+FO111+FP111+FQ111+FR111+FS111+FT111</f>
        <v>88397.2899999999</v>
      </c>
      <c r="FV111" s="260" t="n">
        <f aca="false">FF111</f>
        <v>3245943.68</v>
      </c>
      <c r="FW111" s="260" t="n">
        <f aca="false">FG111+FU111</f>
        <v>3245943.68</v>
      </c>
      <c r="FX111" s="260" t="n">
        <f aca="false">FV111-FW111</f>
        <v>0</v>
      </c>
      <c r="FY111" s="261"/>
      <c r="FZ111" s="261"/>
      <c r="GA111" s="261"/>
      <c r="GB111" s="261"/>
      <c r="GC111" s="261"/>
      <c r="GD111" s="261"/>
      <c r="GE111" s="261"/>
      <c r="GF111" s="261"/>
      <c r="GG111" s="261"/>
      <c r="GH111" s="261"/>
      <c r="GI111" s="261"/>
      <c r="GJ111" s="261"/>
      <c r="GK111" s="260" t="n">
        <f aca="false">FY111+FZ111+GA111+GB111+GC111+GD111+GE111+GF111+GG111+GH111+GI111+GJ111</f>
        <v>0</v>
      </c>
      <c r="GL111" s="260" t="n">
        <f aca="false">FV111</f>
        <v>3245943.68</v>
      </c>
      <c r="GM111" s="260" t="n">
        <f aca="false">FW111+GK111</f>
        <v>3245943.68</v>
      </c>
      <c r="GN111" s="260" t="n">
        <f aca="false">GL111-GM111</f>
        <v>0</v>
      </c>
      <c r="GO111" s="261"/>
      <c r="GP111" s="261"/>
      <c r="GQ111" s="261"/>
      <c r="GR111" s="261"/>
      <c r="GS111" s="261"/>
      <c r="GT111" s="261"/>
      <c r="GU111" s="261"/>
      <c r="GV111" s="261"/>
      <c r="GW111" s="261"/>
      <c r="GX111" s="261"/>
      <c r="GY111" s="261"/>
      <c r="GZ111" s="261"/>
      <c r="HA111" s="260" t="n">
        <f aca="false">GO111+GP111+GQ111+GR111+GS111+GT111+GU111+GV111+GW111+GX111+GY111+GZ111</f>
        <v>0</v>
      </c>
      <c r="HB111" s="260" t="n">
        <f aca="false">GL111</f>
        <v>3245943.68</v>
      </c>
      <c r="HC111" s="260" t="n">
        <f aca="false">GM111+HA111</f>
        <v>3245943.68</v>
      </c>
      <c r="HD111" s="260" t="n">
        <f aca="false">HB111-HC111</f>
        <v>0</v>
      </c>
      <c r="HE111" s="264" t="n">
        <f aca="false">GO111-GJ111</f>
        <v>0</v>
      </c>
      <c r="HF111" s="264"/>
      <c r="HG111" s="264"/>
      <c r="HH111" s="264"/>
      <c r="HI111" s="264"/>
      <c r="HJ111" s="264"/>
      <c r="HK111" s="264"/>
      <c r="HL111" s="264"/>
      <c r="HM111" s="264"/>
      <c r="HN111" s="264"/>
      <c r="HO111" s="264"/>
      <c r="HP111" s="264"/>
      <c r="HQ111" s="264"/>
      <c r="HR111" s="264"/>
      <c r="HS111" s="264"/>
      <c r="HT111" s="264"/>
      <c r="HU111" s="264"/>
      <c r="HV111" s="264"/>
      <c r="HW111" s="264"/>
      <c r="HX111" s="264"/>
      <c r="HY111" s="264"/>
      <c r="HZ111" s="264"/>
      <c r="IA111" s="264"/>
      <c r="IB111" s="264"/>
      <c r="IC111" s="264"/>
      <c r="ID111" s="264"/>
      <c r="IE111" s="264"/>
      <c r="IF111" s="264"/>
      <c r="IG111" s="264"/>
      <c r="IH111" s="264"/>
      <c r="II111" s="264"/>
      <c r="IJ111" s="264"/>
      <c r="IK111" s="264"/>
      <c r="IL111" s="264"/>
      <c r="IM111" s="264"/>
      <c r="IN111" s="264"/>
      <c r="IO111" s="264"/>
      <c r="IP111" s="264"/>
      <c r="IQ111" s="264"/>
      <c r="IR111" s="264"/>
      <c r="IS111" s="264"/>
      <c r="IT111" s="264"/>
      <c r="IU111" s="264"/>
      <c r="IV111" s="264"/>
      <c r="IW111" s="264"/>
      <c r="IX111" s="264"/>
      <c r="IY111" s="264"/>
      <c r="IZ111" s="264"/>
      <c r="JA111" s="264"/>
      <c r="JB111" s="264"/>
      <c r="JC111" s="264"/>
      <c r="JD111" s="264"/>
      <c r="JE111" s="264"/>
      <c r="JF111" s="264"/>
      <c r="JG111" s="264"/>
      <c r="JH111" s="264"/>
      <c r="JI111" s="264"/>
      <c r="JJ111" s="264"/>
      <c r="JK111" s="264"/>
      <c r="JL111" s="264"/>
      <c r="JM111" s="265"/>
      <c r="JN111" s="265" t="n">
        <f aca="false">DH111-DG111</f>
        <v>0</v>
      </c>
    </row>
    <row r="112" s="201" customFormat="true" ht="32.8" hidden="false" customHeight="false" outlineLevel="0" collapsed="false">
      <c r="A112" s="249" t="n">
        <v>80</v>
      </c>
      <c r="B112" s="269" t="s">
        <v>580</v>
      </c>
      <c r="C112" s="251" t="n">
        <v>4467</v>
      </c>
      <c r="D112" s="252" t="s">
        <v>474</v>
      </c>
      <c r="E112" s="252" t="s">
        <v>475</v>
      </c>
      <c r="F112" s="253" t="n">
        <v>1</v>
      </c>
      <c r="G112" s="254" t="n">
        <v>597775.82</v>
      </c>
      <c r="H112" s="255" t="n">
        <v>0.18</v>
      </c>
      <c r="I112" s="256" t="n">
        <f aca="false">ROUND(F112*G112,2)</f>
        <v>597775.82</v>
      </c>
      <c r="J112" s="254" t="n">
        <f aca="false">ROUND(I112+F112*G112*H112,2)</f>
        <v>705375.47</v>
      </c>
      <c r="K112" s="257" t="n">
        <v>43171</v>
      </c>
      <c r="L112" s="257" t="n">
        <f aca="false">EDATE(K112,M112)-1</f>
        <v>43476</v>
      </c>
      <c r="M112" s="258" t="n">
        <v>10</v>
      </c>
      <c r="N112" s="254" t="n">
        <f aca="false">ROUND(G112/M112,2)*F112</f>
        <v>59777.58</v>
      </c>
      <c r="O112" s="254" t="n">
        <v>397121.88</v>
      </c>
      <c r="P112" s="254"/>
      <c r="Q112" s="253" t="n">
        <v>1</v>
      </c>
      <c r="R112" s="254" t="n">
        <f aca="false">I112+AG112+P112</f>
        <v>597775.82</v>
      </c>
      <c r="S112" s="255" t="n">
        <f aca="false">H112</f>
        <v>0.18</v>
      </c>
      <c r="T112" s="254" t="n">
        <f aca="false">ROUND(Q112*R112,2)</f>
        <v>597775.82</v>
      </c>
      <c r="U112" s="254" t="n">
        <f aca="false">ROUND(T112+Q112*R112*S112,2)</f>
        <v>705375.47</v>
      </c>
      <c r="V112" s="257" t="n">
        <v>43171</v>
      </c>
      <c r="W112" s="257" t="n">
        <f aca="false">EDATE(V112,X112)-1</f>
        <v>44906</v>
      </c>
      <c r="X112" s="258" t="n">
        <v>57</v>
      </c>
      <c r="Y112" s="254" t="n">
        <f aca="false">ROUND((R112-Z112)/X112,2)*Q112</f>
        <v>4458.98</v>
      </c>
      <c r="Z112" s="254" t="n">
        <v>343614.16</v>
      </c>
      <c r="AA112" s="254" t="n">
        <v>217250</v>
      </c>
      <c r="AB112" s="254" t="n">
        <v>115279.57</v>
      </c>
      <c r="AC112" s="254" t="n">
        <f aca="false">ROUND((T112-AA112)/X112,2)*Q112</f>
        <v>6675.89</v>
      </c>
      <c r="AD112" s="254"/>
      <c r="AE112" s="254"/>
      <c r="AF112" s="254"/>
      <c r="AG112" s="254"/>
      <c r="AH112" s="254"/>
      <c r="AI112" s="254"/>
      <c r="AJ112" s="254"/>
      <c r="AK112" s="254"/>
      <c r="AL112" s="254"/>
      <c r="AM112" s="254"/>
      <c r="AN112" s="254"/>
      <c r="AO112" s="254"/>
      <c r="AP112" s="254"/>
      <c r="AQ112" s="254"/>
      <c r="AR112" s="254"/>
      <c r="AS112" s="254"/>
      <c r="AT112" s="254"/>
      <c r="AU112" s="254"/>
      <c r="AV112" s="254"/>
      <c r="AW112" s="254"/>
      <c r="AX112" s="254"/>
      <c r="AY112" s="254"/>
      <c r="AZ112" s="254"/>
      <c r="BA112" s="254"/>
      <c r="BB112" s="254"/>
      <c r="BC112" s="254"/>
      <c r="BD112" s="254"/>
      <c r="BE112" s="254"/>
      <c r="BF112" s="254"/>
      <c r="BG112" s="254"/>
      <c r="BH112" s="254"/>
      <c r="BI112" s="254"/>
      <c r="BJ112" s="254"/>
      <c r="BK112" s="254"/>
      <c r="BL112" s="254"/>
      <c r="BM112" s="254"/>
      <c r="BN112" s="254"/>
      <c r="BO112" s="254"/>
      <c r="BP112" s="254"/>
      <c r="BQ112" s="254"/>
      <c r="BR112" s="254"/>
      <c r="BS112" s="254"/>
      <c r="BT112" s="254"/>
      <c r="BU112" s="254"/>
      <c r="BV112" s="254"/>
      <c r="BW112" s="254"/>
      <c r="BX112" s="254"/>
      <c r="BY112" s="254"/>
      <c r="BZ112" s="254"/>
      <c r="CA112" s="254"/>
      <c r="CB112" s="254"/>
      <c r="CC112" s="254"/>
      <c r="CD112" s="254"/>
      <c r="CE112" s="254"/>
      <c r="CF112" s="254"/>
      <c r="CG112" s="254"/>
      <c r="CH112" s="254"/>
      <c r="CI112" s="254" t="e">
        <f aca="false">#N/A</f>
        <v>#N/A</v>
      </c>
      <c r="CJ112" s="254"/>
      <c r="CK112" s="271" t="n">
        <v>250629.45</v>
      </c>
      <c r="CL112" s="271"/>
      <c r="CM112" s="257" t="n">
        <v>43171</v>
      </c>
      <c r="CN112" s="257" t="e">
        <f aca="false">EDATE(CM112,CO112)-1</f>
        <v>#N/A</v>
      </c>
      <c r="CO112" s="254" t="e">
        <f aca="false">#N/A</f>
        <v>#N/A</v>
      </c>
      <c r="CP112" s="254" t="e">
        <f aca="false">#N/A</f>
        <v>#N/A</v>
      </c>
      <c r="CQ112" s="254"/>
      <c r="CR112" s="254"/>
      <c r="CS112" s="254"/>
      <c r="CT112" s="260" t="n">
        <f aca="false">I112</f>
        <v>597775.82</v>
      </c>
      <c r="CU112" s="260" t="n">
        <f aca="false">CT112-CV112</f>
        <v>597775.82</v>
      </c>
      <c r="CV112" s="260" t="n">
        <v>0</v>
      </c>
      <c r="CW112" s="261" t="n">
        <f aca="false">IF(AND(CW$5&gt;$V112,CW$6&lt;=$W112),$Y112,IF(AND(MONTH(CW$6)=MONTH($W112),YEAR(CW$6)=YEAR($W112)),$T112-$X112*$Y112+$Y112,0))</f>
        <v>4458.98</v>
      </c>
      <c r="CX112" s="261" t="n">
        <f aca="false">IF(AND(CX$5&gt;$V112,CX$6&lt;=$W112),$Y112,IF(AND(MONTH(CX$6)=MONTH($W112),YEAR(CX$6)=YEAR($W112)),$T112-$X112*$Y112+$Y112,0))</f>
        <v>4458.98</v>
      </c>
      <c r="CY112" s="261" t="n">
        <f aca="false">IF(AND(CY$5&gt;$V112,CY$6&lt;=$W112),$Y112,IF(AND(MONTH(CY$6)=MONTH($W112),YEAR(CY$6)=YEAR($W112)),$T112-$X112*$Y112+$Y112,0))</f>
        <v>4458.98</v>
      </c>
      <c r="CZ112" s="261" t="n">
        <f aca="false">IF(AND(CZ$5&gt;$V112,CZ$6&lt;=$W112),$Y112,IF(AND(MONTH(CZ$6)=MONTH($W112),YEAR(CZ$6)=YEAR($W112)),$T112-$X112*$Y112+$Y112,0))</f>
        <v>4458.98</v>
      </c>
      <c r="DA112" s="261" t="n">
        <f aca="false">IF(AND(DA$5&gt;$V112,DA$6&lt;=$W112),$Y112,IF(AND(MONTH(DA$6)=MONTH($W112),YEAR(DA$6)=YEAR($W112)),$T112-$X112*$Y112+$Y112,0))</f>
        <v>4458.98</v>
      </c>
      <c r="DB112" s="261" t="n">
        <f aca="false">IF(AND(DB$5&gt;$V112,DB$6&lt;=$W112),$Y112,IF(AND(MONTH(DB$6)=MONTH($W112),YEAR(DB$6)=YEAR($W112)),$T112-$X112*$Y112+$Y112,0))</f>
        <v>4458.98</v>
      </c>
      <c r="DC112" s="261" t="n">
        <f aca="false">IF(AND(DC$5&gt;$V112,DC$6&lt;=$W112),$Y112,IF(AND(MONTH(DC$6)=MONTH($W112),YEAR(DC$6)=YEAR($W112)),$T112-$X112*$Y112+$Y112,0))</f>
        <v>4458.98</v>
      </c>
      <c r="DD112" s="261" t="n">
        <f aca="false">AB112</f>
        <v>115279.57</v>
      </c>
      <c r="DE112" s="261"/>
      <c r="DF112" s="261"/>
      <c r="DG112" s="261"/>
      <c r="DH112" s="261"/>
      <c r="DI112" s="260" t="n">
        <f aca="false">CW112+CX112+CY112+CZ112+DA112+DB112+DC112+DD112+DE112+DF112+DG112+DH112</f>
        <v>146492.43</v>
      </c>
      <c r="DJ112" s="260" t="n">
        <f aca="false">CK112</f>
        <v>250629.45</v>
      </c>
      <c r="DK112" s="260"/>
      <c r="DL112" s="260" t="n">
        <f aca="false">DJ112-DK112</f>
        <v>250629.45</v>
      </c>
      <c r="DM112" s="261" t="n">
        <f aca="false">IF(AND(DM$5&gt;$V112,DM$6&lt;=$W112),$Y112,IF(AND(MONTH(DM$6)=MONTH($W112),YEAR(DM$6)=YEAR($W112)),$T112-$X112*$Y112+$Y112,0))</f>
        <v>0</v>
      </c>
      <c r="DN112" s="261" t="n">
        <f aca="false">IF(AND(DN$5&gt;$V112,DN$6&lt;=$W112),$Y112,IF(AND(MONTH(DN$6)=MONTH($W112),YEAR(DN$6)=YEAR($W112)),$T112-$X112*$Y112+$Y112,0))</f>
        <v>0</v>
      </c>
      <c r="DO112" s="261" t="n">
        <f aca="false">IF(AND(DO$5&gt;$V112,DO$6&lt;=$W112),$Y112,IF(AND(MONTH(DO$6)=MONTH($W112),YEAR(DO$6)=YEAR($W112)),$T112-$X112*$Y112+$Y112,0))</f>
        <v>0</v>
      </c>
      <c r="DP112" s="261" t="n">
        <f aca="false">IF(AND(DP$5&gt;$V112,DP$6&lt;=$W112),$Y112,IF(AND(MONTH(DP$6)=MONTH($W112),YEAR(DP$6)=YEAR($W112)),$T112-$X112*$Y112+$Y112,0))</f>
        <v>0</v>
      </c>
      <c r="DQ112" s="261" t="n">
        <f aca="false">IF(AND(DQ$5&gt;$V112,DQ$6&lt;=$W112),$Y112,IF(AND(MONTH(DQ$6)=MONTH($W112),YEAR(DQ$6)=YEAR($W112)),$T112-$X112*$Y112+$Y112,0))</f>
        <v>0</v>
      </c>
      <c r="DR112" s="261" t="n">
        <f aca="false">IF(AND(DR$5&gt;$V112,DR$6&lt;=$W112),$Y112,IF(AND(MONTH(DR$6)=MONTH($W112),YEAR(DR$6)=YEAR($W112)),$T112-$X112*$Y112+$Y112,0))</f>
        <v>0</v>
      </c>
      <c r="DS112" s="261" t="n">
        <f aca="false">IF(AND(DS$5&gt;$V112,DS$6&lt;=$W112),$Y112,IF(AND(MONTH(DS$6)=MONTH($W112),YEAR(DS$6)=YEAR($W112)),$T112-$X112*$Y112+$Y112,0))</f>
        <v>0</v>
      </c>
      <c r="DT112" s="261" t="n">
        <f aca="false">IF(AND(DT$5&gt;$V112,DT$6&lt;=$W112),$Y112,IF(AND(MONTH(DT$6)=MONTH($W112),YEAR(DT$6)=YEAR($W112)),$T112-$X112*$Y112+$Y112,0))</f>
        <v>0</v>
      </c>
      <c r="DU112" s="261" t="n">
        <f aca="false">IF(AND(DU$5&gt;$V112,DU$6&lt;=$W112),$Y112,IF(AND(MONTH(DU$6)=MONTH($W112),YEAR(DU$6)=YEAR($W112)),$T112-$X112*$Y112+$Y112,0))</f>
        <v>0</v>
      </c>
      <c r="DV112" s="261" t="n">
        <f aca="false">IF(AND(DV$5&gt;$V112,DV$6&lt;=$W112),$Y112,IF(AND(MONTH(DV$6)=MONTH($W112),YEAR(DV$6)=YEAR($W112)),$T112-$X112*$Y112+$Y112,0))</f>
        <v>0</v>
      </c>
      <c r="DW112" s="261" t="n">
        <f aca="false">IF(AND(DW$5&gt;$V112,DW$6&lt;=$W112),$Y112,IF(AND(MONTH(DW$6)=MONTH($W112),YEAR(DW$6)=YEAR($W112)),$T112-$X112*$Y112+$Y112,0))</f>
        <v>0</v>
      </c>
      <c r="DX112" s="261" t="n">
        <f aca="false">IF(AND(DX$5&gt;$V112,DX$6&lt;=$W112),$Y112,IF(AND(MONTH(DX$6)=MONTH($W112),YEAR(DX$6)=YEAR($W112)),$T112-AA112-$X112*$Y112+$Y112,0))</f>
        <v>0</v>
      </c>
      <c r="DY112" s="260" t="n">
        <f aca="false">DM112+DN112+DO112+DP112+DQ112+DR112+DS112+DT112+DU112+DV112+DW112+DX112</f>
        <v>0</v>
      </c>
      <c r="DZ112" s="260" t="n">
        <v>0</v>
      </c>
      <c r="EA112" s="260" t="n">
        <f aca="false">DK112+DY112</f>
        <v>0</v>
      </c>
      <c r="EB112" s="260" t="n">
        <f aca="false">DZ112-EA112</f>
        <v>0</v>
      </c>
      <c r="EC112" s="261" t="n">
        <f aca="false">IF(AND(EC$5&gt;$V112,EC$6&lt;=$W112),$Y112,IF(AND(MONTH(EC$6)=MONTH($W112),YEAR(EC$6)=YEAR($W112)),$T112-$X112*$Y112+$Y112,0))</f>
        <v>0</v>
      </c>
      <c r="ED112" s="261" t="n">
        <f aca="false">IF(AND(ED$5&gt;$V112,ED$6&lt;=$W112),$Y112,IF(AND(MONTH(ED$6)=MONTH($W112),YEAR(ED$6)=YEAR($W112)),$T112-$X112*$Y112+$Y112,0))</f>
        <v>0</v>
      </c>
      <c r="EE112" s="261" t="n">
        <f aca="false">IF(AND(EE$5&gt;$V112,EE$6&lt;=$W112),$Y112,IF(AND(MONTH(EE$6)=MONTH($W112),YEAR(EE$6)=YEAR($W112)),$T112-$X112*$Y112+$Y112,0))</f>
        <v>0</v>
      </c>
      <c r="EF112" s="261" t="n">
        <f aca="false">IF(AND(EF$5&gt;$V112,EF$6&lt;=$W112),$Y112,IF(AND(MONTH(EF$6)=MONTH($W112),YEAR(EF$6)=YEAR($W112)),$T112-$X112*$Y112+$Y112,0))</f>
        <v>0</v>
      </c>
      <c r="EG112" s="261" t="n">
        <f aca="false">IF(AND(EG$5&gt;$V112,EG$6&lt;=$W112),$Y112,IF(AND(MONTH(EG$6)=MONTH($W112),YEAR(EG$6)=YEAR($W112)),$T112-$X112*$Y112+$Y112,0))</f>
        <v>0</v>
      </c>
      <c r="EH112" s="261" t="n">
        <f aca="false">IF(AND(EH$5&gt;$V112,EH$6&lt;=$W112),$Y112,IF(AND(MONTH(EH$6)=MONTH($W112),YEAR(EH$6)=YEAR($W112)),$T112-$X112*$Y112+$Y112,0))</f>
        <v>0</v>
      </c>
      <c r="EI112" s="261" t="n">
        <f aca="false">IF(AND(EI$5&gt;$V112,EI$6&lt;=$W112),$Y112,IF(AND(MONTH(EI$6)=MONTH($W112),YEAR(EI$6)=YEAR($W112)),$T112-$X112*$Y112+$Y112,0))</f>
        <v>0</v>
      </c>
      <c r="EJ112" s="261" t="n">
        <f aca="false">IF(AND(EJ$5&gt;$V112,EJ$6&lt;=$W112),$Y112,IF(AND(MONTH(EJ$6)=MONTH($W112),YEAR(EJ$6)=YEAR($W112)),$T112-$X112*$Y112+$Y112,0))</f>
        <v>0</v>
      </c>
      <c r="EK112" s="261" t="n">
        <f aca="false">IF(AND(EK$5&gt;$V112,EK$6&lt;=$W112),$Y112,IF(AND(MONTH(EK$6)=MONTH($W112),YEAR(EK$6)=YEAR($W112)),$T112-$X112*$Y112+$Y112,0))</f>
        <v>0</v>
      </c>
      <c r="EL112" s="261" t="n">
        <f aca="false">IF(AND(EL$5&gt;$V112,EL$6&lt;=$W112),$Y112,IF(AND(MONTH(EL$6)=MONTH($W112),YEAR(EL$6)=YEAR($W112)),$T112-$X112*$Y112+$Y112,0))</f>
        <v>0</v>
      </c>
      <c r="EM112" s="274" t="n">
        <f aca="false">IF(AND(EM$5&gt;$V112,EM$6&lt;=$W112),$Y112,IF(AND(MONTH(EM$6)=MONTH($W112),YEAR(EM$6)=YEAR($W112)),$T112-$X112*$Y112+$Y112,0))</f>
        <v>0</v>
      </c>
      <c r="EN112" s="275" t="n">
        <f aca="false">IF(AND(EN$5&gt;$V112,EN$6&lt;=$W112),$Y112,IF(AND(MONTH(EN$6)=MONTH($W112),YEAR(EN$6)=YEAR($W112)),$T112-$X112*$Y112+$Y112,0))</f>
        <v>0</v>
      </c>
      <c r="EO112" s="260" t="n">
        <f aca="false">EC112+ED112+EE112+EF112+EG112+EH112+EI112+EJ112+EK112+EL112+EM112+EN112</f>
        <v>0</v>
      </c>
      <c r="EP112" s="260" t="n">
        <v>0</v>
      </c>
      <c r="EQ112" s="260" t="n">
        <f aca="false">EA112+EO112</f>
        <v>0</v>
      </c>
      <c r="ER112" s="260" t="n">
        <f aca="false">EP112-EQ112</f>
        <v>0</v>
      </c>
      <c r="ES112" s="261"/>
      <c r="ET112" s="261"/>
      <c r="EU112" s="261"/>
      <c r="EV112" s="261"/>
      <c r="EW112" s="261"/>
      <c r="EX112" s="261"/>
      <c r="EY112" s="261"/>
      <c r="EZ112" s="261"/>
      <c r="FA112" s="261"/>
      <c r="FB112" s="261"/>
      <c r="FC112" s="261"/>
      <c r="FD112" s="261"/>
      <c r="FE112" s="260" t="n">
        <f aca="false">ES112+ET112+EU112+EV112+EW112+EX112+EY112+EZ112+FA112+FB112+FC112+FD112</f>
        <v>0</v>
      </c>
      <c r="FF112" s="260" t="n">
        <f aca="false">EP112</f>
        <v>0</v>
      </c>
      <c r="FG112" s="260" t="n">
        <f aca="false">EQ112+FE112</f>
        <v>0</v>
      </c>
      <c r="FH112" s="260" t="n">
        <f aca="false">FF112-FG112</f>
        <v>0</v>
      </c>
      <c r="FI112" s="261" t="n">
        <f aca="false">FD112</f>
        <v>0</v>
      </c>
      <c r="FJ112" s="261" t="n">
        <f aca="false">FI112</f>
        <v>0</v>
      </c>
      <c r="FK112" s="261" t="n">
        <f aca="false">FJ112</f>
        <v>0</v>
      </c>
      <c r="FL112" s="261" t="n">
        <f aca="false">FK112</f>
        <v>0</v>
      </c>
      <c r="FM112" s="261" t="n">
        <f aca="false">FL112</f>
        <v>0</v>
      </c>
      <c r="FN112" s="261" t="n">
        <f aca="false">FM112</f>
        <v>0</v>
      </c>
      <c r="FO112" s="261" t="n">
        <f aca="false">FN112</f>
        <v>0</v>
      </c>
      <c r="FP112" s="261" t="n">
        <f aca="false">FO112</f>
        <v>0</v>
      </c>
      <c r="FQ112" s="261" t="n">
        <f aca="false">FP112</f>
        <v>0</v>
      </c>
      <c r="FR112" s="261" t="n">
        <f aca="false">FQ112</f>
        <v>0</v>
      </c>
      <c r="FS112" s="261" t="n">
        <f aca="false">FR112</f>
        <v>0</v>
      </c>
      <c r="FT112" s="261" t="n">
        <f aca="false">FS112</f>
        <v>0</v>
      </c>
      <c r="FU112" s="260" t="n">
        <f aca="false">FI112+FJ112+FK112+FL112+FM112+FN112+FO112+FP112+FQ112+FR112+FS112+FT112</f>
        <v>0</v>
      </c>
      <c r="FV112" s="260" t="n">
        <f aca="false">FF112</f>
        <v>0</v>
      </c>
      <c r="FW112" s="260" t="n">
        <f aca="false">FG112+FU112</f>
        <v>0</v>
      </c>
      <c r="FX112" s="260" t="n">
        <f aca="false">FV112-FW112</f>
        <v>0</v>
      </c>
      <c r="FY112" s="261"/>
      <c r="FZ112" s="261"/>
      <c r="GA112" s="261"/>
      <c r="GB112" s="261"/>
      <c r="GC112" s="261"/>
      <c r="GD112" s="261"/>
      <c r="GE112" s="261"/>
      <c r="GF112" s="261"/>
      <c r="GG112" s="261"/>
      <c r="GH112" s="261"/>
      <c r="GI112" s="261"/>
      <c r="GJ112" s="261"/>
      <c r="GK112" s="260" t="n">
        <f aca="false">FY112+FZ112+GA112+GB112+GC112+GD112+GE112+GF112+GG112+GH112+GI112+GJ112</f>
        <v>0</v>
      </c>
      <c r="GL112" s="260" t="n">
        <f aca="false">FV112</f>
        <v>0</v>
      </c>
      <c r="GM112" s="260" t="n">
        <f aca="false">FW112+GK112</f>
        <v>0</v>
      </c>
      <c r="GN112" s="260" t="n">
        <f aca="false">GL112-GM112</f>
        <v>0</v>
      </c>
      <c r="GO112" s="261"/>
      <c r="GP112" s="261"/>
      <c r="GQ112" s="261"/>
      <c r="GR112" s="261"/>
      <c r="GS112" s="261"/>
      <c r="GT112" s="261"/>
      <c r="GU112" s="261"/>
      <c r="GV112" s="261"/>
      <c r="GW112" s="261"/>
      <c r="GX112" s="261"/>
      <c r="GY112" s="261"/>
      <c r="GZ112" s="261"/>
      <c r="HA112" s="260" t="n">
        <f aca="false">GO112+GP112+GQ112+GR112+GS112+GT112+GU112+GV112+GW112+GX112+GY112+GZ112</f>
        <v>0</v>
      </c>
      <c r="HB112" s="260" t="n">
        <f aca="false">GL112</f>
        <v>0</v>
      </c>
      <c r="HC112" s="260" t="n">
        <f aca="false">GM112+HA112</f>
        <v>0</v>
      </c>
      <c r="HD112" s="260" t="n">
        <f aca="false">HB112-HC112</f>
        <v>0</v>
      </c>
      <c r="HE112" s="264" t="n">
        <f aca="false">GO112-GJ112</f>
        <v>0</v>
      </c>
      <c r="HF112" s="264"/>
      <c r="HG112" s="264"/>
      <c r="HH112" s="264"/>
      <c r="HI112" s="264"/>
      <c r="HJ112" s="264"/>
      <c r="HK112" s="264"/>
      <c r="HL112" s="264"/>
      <c r="HM112" s="264"/>
      <c r="HN112" s="264"/>
      <c r="HO112" s="264"/>
      <c r="HP112" s="264"/>
      <c r="HQ112" s="264"/>
      <c r="HR112" s="264"/>
      <c r="HS112" s="264"/>
      <c r="HT112" s="264"/>
      <c r="HU112" s="264"/>
      <c r="HV112" s="264"/>
      <c r="HW112" s="264"/>
      <c r="HX112" s="264"/>
      <c r="HY112" s="264"/>
      <c r="HZ112" s="264"/>
      <c r="IA112" s="264"/>
      <c r="IB112" s="264"/>
      <c r="IC112" s="264"/>
      <c r="ID112" s="264"/>
      <c r="IE112" s="264"/>
      <c r="IF112" s="264"/>
      <c r="IG112" s="264"/>
      <c r="IH112" s="264"/>
      <c r="II112" s="264"/>
      <c r="IJ112" s="264"/>
      <c r="IK112" s="264"/>
      <c r="IL112" s="264"/>
      <c r="IM112" s="264"/>
      <c r="IN112" s="264"/>
      <c r="IO112" s="264"/>
      <c r="IP112" s="264"/>
      <c r="IQ112" s="264"/>
      <c r="IR112" s="264"/>
      <c r="IS112" s="264"/>
      <c r="IT112" s="264"/>
      <c r="IU112" s="264"/>
      <c r="IV112" s="264"/>
      <c r="IW112" s="264"/>
      <c r="IX112" s="264"/>
      <c r="IY112" s="264"/>
      <c r="IZ112" s="264"/>
      <c r="JA112" s="264"/>
      <c r="JB112" s="264"/>
      <c r="JC112" s="264"/>
      <c r="JD112" s="264"/>
      <c r="JE112" s="264"/>
      <c r="JF112" s="264"/>
      <c r="JG112" s="264"/>
      <c r="JH112" s="264"/>
      <c r="JI112" s="264"/>
      <c r="JJ112" s="264"/>
      <c r="JK112" s="264"/>
      <c r="JL112" s="264"/>
      <c r="JM112" s="265"/>
      <c r="JN112" s="265" t="n">
        <f aca="false">DH112-DG112</f>
        <v>0</v>
      </c>
    </row>
    <row r="113" s="201" customFormat="true" ht="53.7" hidden="false" customHeight="false" outlineLevel="0" collapsed="false">
      <c r="A113" s="249" t="n">
        <v>81</v>
      </c>
      <c r="B113" s="250" t="s">
        <v>581</v>
      </c>
      <c r="C113" s="251" t="n">
        <v>4526</v>
      </c>
      <c r="D113" s="252" t="s">
        <v>582</v>
      </c>
      <c r="E113" s="252" t="s">
        <v>583</v>
      </c>
      <c r="F113" s="253" t="n">
        <v>1</v>
      </c>
      <c r="G113" s="254" t="n">
        <v>93354000</v>
      </c>
      <c r="H113" s="255" t="n">
        <v>0.18</v>
      </c>
      <c r="I113" s="256" t="n">
        <f aca="false">ROUND(F113*G113,2)</f>
        <v>93354000</v>
      </c>
      <c r="J113" s="254" t="n">
        <f aca="false">ROUND(I113+F113*G113*H113,2)</f>
        <v>110157720</v>
      </c>
      <c r="K113" s="257" t="n">
        <v>42696</v>
      </c>
      <c r="L113" s="257" t="n">
        <f aca="false">EDATE(K113,M113)-1</f>
        <v>53287</v>
      </c>
      <c r="M113" s="258" t="n">
        <v>348</v>
      </c>
      <c r="N113" s="254" t="n">
        <f aca="false">ROUND(G113/M113,2)*F113</f>
        <v>268258.62</v>
      </c>
      <c r="O113" s="254" t="n">
        <v>0</v>
      </c>
      <c r="P113" s="254"/>
      <c r="Q113" s="253" t="n">
        <v>1</v>
      </c>
      <c r="R113" s="254" t="n">
        <f aca="false">I113+AG113+P113</f>
        <v>93354000</v>
      </c>
      <c r="S113" s="255" t="n">
        <f aca="false">H113</f>
        <v>0.18</v>
      </c>
      <c r="T113" s="254" t="n">
        <f aca="false">ROUND(Q113*R113,2)</f>
        <v>93354000</v>
      </c>
      <c r="U113" s="254" t="n">
        <f aca="false">ROUND(T113+Q113*R113*S113,2)</f>
        <v>110157720</v>
      </c>
      <c r="V113" s="257" t="n">
        <v>42696</v>
      </c>
      <c r="W113" s="257" t="n">
        <f aca="false">EDATE(V113,X113)-1</f>
        <v>53287</v>
      </c>
      <c r="X113" s="258" t="n">
        <v>348</v>
      </c>
      <c r="Y113" s="254" t="n">
        <f aca="false">ROUND((R113-Z113)/X113,2)*Q113</f>
        <v>268258.62</v>
      </c>
      <c r="Z113" s="254" t="n">
        <v>0</v>
      </c>
      <c r="AA113" s="254" t="n">
        <v>0</v>
      </c>
      <c r="AB113" s="254"/>
      <c r="AC113" s="254"/>
      <c r="AD113" s="254"/>
      <c r="AE113" s="254"/>
      <c r="AF113" s="254"/>
      <c r="AG113" s="254"/>
      <c r="AH113" s="254"/>
      <c r="AI113" s="254"/>
      <c r="AJ113" s="254"/>
      <c r="AK113" s="254"/>
      <c r="AL113" s="254"/>
      <c r="AM113" s="254"/>
      <c r="AN113" s="254"/>
      <c r="AO113" s="254"/>
      <c r="AP113" s="254"/>
      <c r="AQ113" s="254"/>
      <c r="AR113" s="254"/>
      <c r="AS113" s="254"/>
      <c r="AT113" s="254"/>
      <c r="AU113" s="254"/>
      <c r="AV113" s="254"/>
      <c r="AW113" s="254"/>
      <c r="AX113" s="254"/>
      <c r="AY113" s="254"/>
      <c r="AZ113" s="254"/>
      <c r="BA113" s="254"/>
      <c r="BB113" s="254"/>
      <c r="BC113" s="254"/>
      <c r="BD113" s="254"/>
      <c r="BE113" s="254"/>
      <c r="BF113" s="254"/>
      <c r="BG113" s="254"/>
      <c r="BH113" s="254"/>
      <c r="BI113" s="254"/>
      <c r="BJ113" s="254"/>
      <c r="BK113" s="254"/>
      <c r="BL113" s="254"/>
      <c r="BM113" s="254"/>
      <c r="BN113" s="254"/>
      <c r="BO113" s="254"/>
      <c r="BP113" s="254"/>
      <c r="BQ113" s="254"/>
      <c r="BR113" s="254"/>
      <c r="BS113" s="254"/>
      <c r="BT113" s="254"/>
      <c r="BU113" s="254"/>
      <c r="BV113" s="254"/>
      <c r="BW113" s="254"/>
      <c r="BX113" s="254"/>
      <c r="BY113" s="254"/>
      <c r="BZ113" s="254"/>
      <c r="CA113" s="254"/>
      <c r="CB113" s="254"/>
      <c r="CC113" s="254"/>
      <c r="CD113" s="254"/>
      <c r="CE113" s="254"/>
      <c r="CF113" s="254"/>
      <c r="CG113" s="254"/>
      <c r="CH113" s="254"/>
      <c r="CI113" s="254" t="e">
        <f aca="false">#N/A</f>
        <v>#N/A</v>
      </c>
      <c r="CJ113" s="254"/>
      <c r="CK113" s="254"/>
      <c r="CL113" s="254"/>
      <c r="CM113" s="257" t="n">
        <v>42696</v>
      </c>
      <c r="CN113" s="257" t="e">
        <f aca="false">EDATE(CM113,CO113)-1</f>
        <v>#N/A</v>
      </c>
      <c r="CO113" s="254" t="e">
        <f aca="false">#N/A</f>
        <v>#N/A</v>
      </c>
      <c r="CP113" s="254" t="n">
        <v>61</v>
      </c>
      <c r="CQ113" s="254"/>
      <c r="CR113" s="254"/>
      <c r="CS113" s="254"/>
      <c r="CT113" s="260" t="n">
        <f aca="false">I113</f>
        <v>93354000</v>
      </c>
      <c r="CU113" s="260" t="n">
        <f aca="false">CT113-CV113</f>
        <v>16363775.82</v>
      </c>
      <c r="CV113" s="260" t="n">
        <v>76990224.18</v>
      </c>
      <c r="CW113" s="261" t="n">
        <f aca="false">IF(AND(CW$5&gt;$V113,CW$6&lt;=$W113),$Y113,IF(AND(MONTH(CW$6)=MONTH($W113),YEAR(CW$6)=YEAR($W113)),$T113-$X113*$Y113+$Y113,0))</f>
        <v>268258.62</v>
      </c>
      <c r="CX113" s="261" t="n">
        <f aca="false">IF(AND(CX$5&gt;$V113,CX$6&lt;=$W113),$Y113,IF(AND(MONTH(CX$6)=MONTH($W113),YEAR(CX$6)=YEAR($W113)),$T113-$X113*$Y113+$Y113,0))</f>
        <v>268258.62</v>
      </c>
      <c r="CY113" s="261" t="n">
        <f aca="false">IF(AND(CY$5&gt;$V113,CY$6&lt;=$W113),$Y113,IF(AND(MONTH(CY$6)=MONTH($W113),YEAR(CY$6)=YEAR($W113)),$T113-$X113*$Y113+$Y113,0))</f>
        <v>268258.62</v>
      </c>
      <c r="CZ113" s="261" t="n">
        <f aca="false">IF(AND(CZ$5&gt;$V113,CZ$6&lt;=$W113),$Y113,IF(AND(MONTH(CZ$6)=MONTH($W113),YEAR(CZ$6)=YEAR($W113)),$T113-$X113*$Y113+$Y113,0))</f>
        <v>268258.62</v>
      </c>
      <c r="DA113" s="261" t="n">
        <f aca="false">IF(AND(DA$5&gt;$V113,DA$6&lt;=$W113),$Y113,IF(AND(MONTH(DA$6)=MONTH($W113),YEAR(DA$6)=YEAR($W113)),$T113-$X113*$Y113+$Y113,0))</f>
        <v>268258.62</v>
      </c>
      <c r="DB113" s="261" t="n">
        <f aca="false">IF(AND(DB$5&gt;$V113,DB$6&lt;=$W113),$Y113,IF(AND(MONTH(DB$6)=MONTH($W113),YEAR(DB$6)=YEAR($W113)),$T113-$X113*$Y113+$Y113,0))</f>
        <v>268258.62</v>
      </c>
      <c r="DC113" s="261" t="n">
        <f aca="false">IF(AND(DC$5&gt;$V113,DC$6&lt;=$W113),$Y113,IF(AND(MONTH(DC$6)=MONTH($W113),YEAR(DC$6)=YEAR($W113)),$T113-$X113*$Y113+$Y113,0))</f>
        <v>268258.62</v>
      </c>
      <c r="DD113" s="261" t="n">
        <f aca="false">IF(AND(DD$5&gt;$V113,DD$6&lt;=$W113),$Y113,IF(AND(MONTH(DD$6)=MONTH($W113),YEAR(DD$6)=YEAR($W113)),$T113-$X113*$Y113+$Y113,0))</f>
        <v>268258.62</v>
      </c>
      <c r="DE113" s="261" t="n">
        <f aca="false">IF(AND(DE$5&gt;$V113,DE$6&lt;=$W113),$Y113,IF(AND(MONTH(DE$6)=MONTH($W113),YEAR(DE$6)=YEAR($W113)),$T113-$X113*$Y113+$Y113,0))</f>
        <v>268258.62</v>
      </c>
      <c r="DF113" s="261" t="n">
        <f aca="false">IF(AND(DF$5&gt;$V113,DF$6&lt;=$W113),$Y113,IF(AND(MONTH(DF$6)=MONTH($W113),YEAR(DF$6)=YEAR($W113)),$T113-$X113*$Y113+$Y113,0))</f>
        <v>268258.62</v>
      </c>
      <c r="DG113" s="261" t="n">
        <f aca="false">IF(AND(DG$5&gt;$V113,DG$6&lt;=$W113),$Y113,IF(AND(MONTH(DG$6)=MONTH($W113),YEAR(DG$6)=YEAR($W113)),$T113-$X113*$Y113+$Y113,0))</f>
        <v>268258.62</v>
      </c>
      <c r="DH113" s="261" t="n">
        <f aca="false">IF(AND(DH$5&gt;$V113,DH$6&lt;=$W113),$Y113,IF(AND(MONTH(DH$6)=MONTH($W113),YEAR(DH$6)=YEAR($W113)),$T113-$X113*$Y113+$Y113,0))</f>
        <v>268258.62</v>
      </c>
      <c r="DI113" s="260" t="n">
        <f aca="false">CW113+CX113+CY113+CZ113+DA113+DB113+DC113+DD113+DE113+DF113+DG113+DH113</f>
        <v>3219103.44</v>
      </c>
      <c r="DJ113" s="260" t="n">
        <f aca="false">T113+AG113+AJ113+AQ113+AS113+AU113+AW113</f>
        <v>93354000</v>
      </c>
      <c r="DK113" s="260" t="n">
        <f aca="false">CU113+DI113-O113</f>
        <v>19582879.26</v>
      </c>
      <c r="DL113" s="260" t="n">
        <f aca="false">DJ113-DK113</f>
        <v>73771120.74</v>
      </c>
      <c r="DM113" s="261" t="n">
        <f aca="false">IF(AND(DM$5&gt;$V113,DM$6&lt;=$W113),$Y113,IF(AND(MONTH(DM$6)=MONTH($W113),YEAR(DM$6)=YEAR($W113)),$T113-$X113*$Y113+$Y113,0))</f>
        <v>268258.62</v>
      </c>
      <c r="DN113" s="261" t="n">
        <f aca="false">IF(AND(DN$5&gt;$V113,DN$6&lt;=$W113),$Y113,IF(AND(MONTH(DN$6)=MONTH($W113),YEAR(DN$6)=YEAR($W113)),$T113-$X113*$Y113+$Y113,0))</f>
        <v>268258.62</v>
      </c>
      <c r="DO113" s="261" t="n">
        <f aca="false">IF(AND(DO$5&gt;$V113,DO$6&lt;=$W113),$Y113,IF(AND(MONTH(DO$6)=MONTH($W113),YEAR(DO$6)=YEAR($W113)),$T113-$X113*$Y113+$Y113,0))</f>
        <v>268258.62</v>
      </c>
      <c r="DP113" s="261" t="n">
        <f aca="false">IF(AND(DP$5&gt;$V113,DP$6&lt;=$W113),$Y113,IF(AND(MONTH(DP$6)=MONTH($W113),YEAR(DP$6)=YEAR($W113)),$T113-$X113*$Y113+$Y113,0))</f>
        <v>268258.62</v>
      </c>
      <c r="DQ113" s="261" t="n">
        <f aca="false">IF(AND(DQ$5&gt;$V113,DQ$6&lt;=$W113),$Y113,IF(AND(MONTH(DQ$6)=MONTH($W113),YEAR(DQ$6)=YEAR($W113)),$T113-$X113*$Y113+$Y113,0))</f>
        <v>268258.62</v>
      </c>
      <c r="DR113" s="261" t="n">
        <f aca="false">IF(AND(DR$5&gt;$V113,DR$6&lt;=$W113),$Y113,IF(AND(MONTH(DR$6)=MONTH($W113),YEAR(DR$6)=YEAR($W113)),$T113-$X113*$Y113+$Y113,0))</f>
        <v>268258.62</v>
      </c>
      <c r="DS113" s="261" t="n">
        <f aca="false">IF(AND(DS$5&gt;$V113,DS$6&lt;=$W113),$Y113,IF(AND(MONTH(DS$6)=MONTH($W113),YEAR(DS$6)=YEAR($W113)),$T113-$X113*$Y113+$Y113,0))</f>
        <v>268258.62</v>
      </c>
      <c r="DT113" s="261" t="n">
        <f aca="false">IF(AND(DT$5&gt;$V113,DT$6&lt;=$W113),$Y113,IF(AND(MONTH(DT$6)=MONTH($W113),YEAR(DT$6)=YEAR($W113)),$T113-$X113*$Y113+$Y113,0))</f>
        <v>268258.62</v>
      </c>
      <c r="DU113" s="261" t="n">
        <f aca="false">IF(AND(DU$5&gt;$V113,DU$6&lt;=$W113),$Y113,IF(AND(MONTH(DU$6)=MONTH($W113),YEAR(DU$6)=YEAR($W113)),$T113-$X113*$Y113+$Y113,0))</f>
        <v>268258.62</v>
      </c>
      <c r="DV113" s="261" t="n">
        <f aca="false">IF(AND(DV$5&gt;$V113,DV$6&lt;=$W113),$Y113,IF(AND(MONTH(DV$6)=MONTH($W113),YEAR(DV$6)=YEAR($W113)),$T113-$X113*$Y113+$Y113,0))</f>
        <v>268258.62</v>
      </c>
      <c r="DW113" s="261" t="n">
        <f aca="false">IF(AND(DW$5&gt;$V113,DW$6&lt;=$W113),$Y113,IF(AND(MONTH(DW$6)=MONTH($W113),YEAR(DW$6)=YEAR($W113)),$T113-$X113*$Y113+$Y113,0))</f>
        <v>268258.62</v>
      </c>
      <c r="DX113" s="261" t="n">
        <f aca="false">IF(AND(DX$5&gt;$V113,DX$6&lt;=$W113),$Y113,IF(AND(MONTH(DX$6)=MONTH($W113),YEAR(DX$6)=YEAR($W113)),$T113-AA113-$X113*$Y113+$Y113,0))</f>
        <v>268258.62</v>
      </c>
      <c r="DY113" s="260" t="n">
        <f aca="false">DM113+DN113+DO113+DP113+DQ113+DR113+DS113+DT113+DU113+DV113+DW113+DX113</f>
        <v>3219103.44</v>
      </c>
      <c r="DZ113" s="260" t="n">
        <f aca="false">DJ113+AY113+BA113+BC113+BE113+BG113+BI113+BK113+BM113+BO113</f>
        <v>93354000</v>
      </c>
      <c r="EA113" s="260" t="n">
        <f aca="false">DK113+DY113</f>
        <v>22801982.7</v>
      </c>
      <c r="EB113" s="260" t="n">
        <f aca="false">DZ113-EA113</f>
        <v>70552017.3</v>
      </c>
      <c r="EC113" s="261" t="n">
        <f aca="false">IF(AND(EC$5&gt;$V113,EC$6&lt;=$W113),$Y113,IF(AND(MONTH(EC$6)=MONTH($W113),YEAR(EC$6)=YEAR($W113)),$T113-$X113*$Y113+$Y113,0))</f>
        <v>268258.62</v>
      </c>
      <c r="ED113" s="261" t="n">
        <f aca="false">IF(AND(ED$5&gt;$V113,ED$6&lt;=$W113),$Y113,IF(AND(MONTH(ED$6)=MONTH($W113),YEAR(ED$6)=YEAR($W113)),$T113-$X113*$Y113+$Y113,0))</f>
        <v>268258.62</v>
      </c>
      <c r="EE113" s="261" t="n">
        <f aca="false">IF(AND(EE$5&gt;$V113,EE$6&lt;=$W113),$Y113,IF(AND(MONTH(EE$6)=MONTH($W113),YEAR(EE$6)=YEAR($W113)),$T113-$X113*$Y113+$Y113,0))</f>
        <v>268258.62</v>
      </c>
      <c r="EF113" s="261" t="n">
        <f aca="false">IF(AND(EF$5&gt;$V113,EF$6&lt;=$W113),$Y113,IF(AND(MONTH(EF$6)=MONTH($W113),YEAR(EF$6)=YEAR($W113)),$T113-$X113*$Y113+$Y113,0))</f>
        <v>268258.62</v>
      </c>
      <c r="EG113" s="261" t="n">
        <f aca="false">IF(AND(EG$5&gt;$V113,EG$6&lt;=$W113),$Y113,IF(AND(MONTH(EG$6)=MONTH($W113),YEAR(EG$6)=YEAR($W113)),$T113-$X113*$Y113+$Y113,0))</f>
        <v>268258.62</v>
      </c>
      <c r="EH113" s="261" t="n">
        <f aca="false">IF(AND(EH$5&gt;$V113,EH$6&lt;=$W113),$Y113,IF(AND(MONTH(EH$6)=MONTH($W113),YEAR(EH$6)=YEAR($W113)),$T113-$X113*$Y113+$Y113,0))</f>
        <v>268258.62</v>
      </c>
      <c r="EI113" s="261" t="n">
        <f aca="false">IF(AND(EI$5&gt;$V113,EI$6&lt;=$W113),$Y113,IF(AND(MONTH(EI$6)=MONTH($W113),YEAR(EI$6)=YEAR($W113)),$T113-$X113*$Y113+$Y113,0))</f>
        <v>268258.62</v>
      </c>
      <c r="EJ113" s="261" t="n">
        <f aca="false">IF(AND(EJ$5&gt;$V113,EJ$6&lt;=$W113),$Y113,IF(AND(MONTH(EJ$6)=MONTH($W113),YEAR(EJ$6)=YEAR($W113)),$T113-$X113*$Y113+$Y113,0))</f>
        <v>268258.62</v>
      </c>
      <c r="EK113" s="261" t="n">
        <f aca="false">IF(AND(EK$5&gt;$V113,EK$6&lt;=$W113),$Y113,IF(AND(MONTH(EK$6)=MONTH($W113),YEAR(EK$6)=YEAR($W113)),$T113-$X113*$Y113+$Y113,0))</f>
        <v>268258.62</v>
      </c>
      <c r="EL113" s="266" t="n">
        <v>268258.62</v>
      </c>
      <c r="EM113" s="263" t="n">
        <v>268258.62</v>
      </c>
      <c r="EN113" s="261" t="n">
        <v>268258.62</v>
      </c>
      <c r="EO113" s="260" t="n">
        <f aca="false">EC113+ED113+EE113+EF113+EG113+EH113+EI113+EJ113+EK113+EL113+EM113+EN113</f>
        <v>3219103.44</v>
      </c>
      <c r="EP113" s="260" t="n">
        <f aca="false">T113+AQ113+AS113+AU113+AW113+AY113+BA113+BC113+BE113+BG113+BI113+BK113+BM113+BO113+BQ113+BS113+BU113+BW113+BY113+CA113+CC113+CE113+CG113</f>
        <v>93354000</v>
      </c>
      <c r="EQ113" s="260" t="n">
        <f aca="false">EA113+EO113</f>
        <v>26021086.14</v>
      </c>
      <c r="ER113" s="260" t="n">
        <f aca="false">EP113-EQ113</f>
        <v>67332913.86</v>
      </c>
      <c r="ES113" s="261" t="n">
        <f aca="false">IF(AND(ES$5&gt;$V113,ES$6&lt;=$W113),$Y113,IF(AND(MONTH(ES$6)=MONTH($W113),YEAR(ES$6)=YEAR($W113)),$T113-$X113*$Y113+$Y113,0))</f>
        <v>268258.62</v>
      </c>
      <c r="ET113" s="261" t="n">
        <f aca="false">IF(AND(ET$5&gt;$V113,ET$6&lt;=$W113),$Y113,IF(AND(MONTH(ET$6)=MONTH($W113),YEAR(ET$6)=YEAR($W113)),$T113-$X113*$Y113+$Y113,0))</f>
        <v>268258.62</v>
      </c>
      <c r="EU113" s="261" t="n">
        <f aca="false">IF(AND(EU$5&gt;$V113,EU$6&lt;=$W113),$Y113,IF(AND(MONTH(EU$6)=MONTH($W113),YEAR(EU$6)=YEAR($W113)),$T113-$X113*$Y113+$Y113,0))</f>
        <v>268258.62</v>
      </c>
      <c r="EV113" s="261" t="n">
        <f aca="false">IF(AND(EV$5&gt;$V113,EV$6&lt;=$W113),$Y113,IF(AND(MONTH(EV$6)=MONTH($W113),YEAR(EV$6)=YEAR($W113)),$T113-$X113*$Y113+$Y113,0))</f>
        <v>268258.62</v>
      </c>
      <c r="EW113" s="261" t="n">
        <f aca="false">IF(AND(EW$5&gt;$V113,EW$6&lt;=$W113),$Y113,IF(AND(MONTH(EW$6)=MONTH($W113),YEAR(EW$6)=YEAR($W113)),$T113-$X113*$Y113+$Y113,0))</f>
        <v>268258.62</v>
      </c>
      <c r="EX113" s="261" t="n">
        <f aca="false">IF(AND(EX$5&gt;$V113,EX$6&lt;=$W113),$Y113,IF(AND(MONTH(EX$6)=MONTH($W113),YEAR(EX$6)=YEAR($W113)),$T113-$X113*$Y113+$Y113,0))</f>
        <v>268258.62</v>
      </c>
      <c r="EY113" s="261" t="n">
        <f aca="false">IF(AND(EY$5&gt;$V113,EY$6&lt;=$W113),$Y113,IF(AND(MONTH(EY$6)=MONTH($W113),YEAR(EY$6)=YEAR($W113)),$T113-$X113*$Y113+$Y113,0))</f>
        <v>268258.62</v>
      </c>
      <c r="EZ113" s="261" t="n">
        <f aca="false">IF(AND(EZ$5&gt;$V113,EZ$6&lt;=$W113),$Y113,IF(AND(MONTH(EZ$6)=MONTH($W113),YEAR(EZ$6)=YEAR($W113)),$T113-$X113*$Y113+$Y113,0))</f>
        <v>268258.62</v>
      </c>
      <c r="FA113" s="261" t="n">
        <f aca="false">IF(AND(FA$5&gt;$V113,FA$6&lt;=$W113),$Y113,IF(AND(MONTH(FA$6)=MONTH($W113),YEAR(FA$6)=YEAR($W113)),$T113-$X113*$Y113+$Y113,0))</f>
        <v>268258.62</v>
      </c>
      <c r="FB113" s="261" t="n">
        <f aca="false">IF(AND(FB$5&gt;$V113,FB$6&lt;=$W113),$Y113,IF(AND(MONTH(FB$6)=MONTH($W113),YEAR(FB$6)=YEAR($W113)),$T113-$X113*$Y113+$Y113,0))</f>
        <v>268258.62</v>
      </c>
      <c r="FC113" s="261" t="n">
        <f aca="false">IF(AND(FC$5&gt;$V113,FC$6&lt;=$W113),$Y113,IF(AND(MONTH(FC$6)=MONTH($W113),YEAR(FC$6)=YEAR($W113)),$T113-$X113*$Y113+$Y113,0))</f>
        <v>268258.62</v>
      </c>
      <c r="FD113" s="261" t="n">
        <f aca="false">IF(AND(FD$5&gt;$V113,FD$6&lt;=$W113),$Y113,IF(AND(MONTH(FD$6)=MONTH($W113),YEAR(FD$6)=YEAR($W113)),$T113-DK113-$X113*$Y113+$Y113,0))</f>
        <v>268258.62</v>
      </c>
      <c r="FE113" s="260" t="n">
        <f aca="false">ES113+ET113+EU113+EV113+EW113+EX113+EY113+EZ113+FA113+FB113+FC113+FD113</f>
        <v>3219103.44</v>
      </c>
      <c r="FF113" s="260" t="n">
        <f aca="false">EP113</f>
        <v>93354000</v>
      </c>
      <c r="FG113" s="260" t="n">
        <f aca="false">EQ113+FE113</f>
        <v>29240189.58</v>
      </c>
      <c r="FH113" s="260" t="n">
        <f aca="false">FF113-FG113</f>
        <v>64113810.42</v>
      </c>
      <c r="FI113" s="261" t="n">
        <f aca="false">FD113</f>
        <v>268258.62</v>
      </c>
      <c r="FJ113" s="261" t="n">
        <f aca="false">FI113</f>
        <v>268258.62</v>
      </c>
      <c r="FK113" s="261" t="n">
        <f aca="false">FJ113</f>
        <v>268258.62</v>
      </c>
      <c r="FL113" s="261" t="n">
        <f aca="false">FK113</f>
        <v>268258.62</v>
      </c>
      <c r="FM113" s="261" t="n">
        <f aca="false">FL113</f>
        <v>268258.62</v>
      </c>
      <c r="FN113" s="261" t="n">
        <f aca="false">FM113</f>
        <v>268258.62</v>
      </c>
      <c r="FO113" s="261" t="n">
        <f aca="false">FN113</f>
        <v>268258.62</v>
      </c>
      <c r="FP113" s="261" t="n">
        <f aca="false">FO113</f>
        <v>268258.62</v>
      </c>
      <c r="FQ113" s="261" t="n">
        <f aca="false">FP113</f>
        <v>268258.62</v>
      </c>
      <c r="FR113" s="261" t="n">
        <f aca="false">FQ113</f>
        <v>268258.62</v>
      </c>
      <c r="FS113" s="261" t="n">
        <f aca="false">FR113</f>
        <v>268258.62</v>
      </c>
      <c r="FT113" s="261" t="n">
        <f aca="false">FS113</f>
        <v>268258.62</v>
      </c>
      <c r="FU113" s="260" t="n">
        <f aca="false">FI113+FJ113+FK113+FL113+FM113+FN113+FO113+FP113+FQ113+FR113+FS113+FT113</f>
        <v>3219103.44</v>
      </c>
      <c r="FV113" s="260" t="n">
        <f aca="false">FF113</f>
        <v>93354000</v>
      </c>
      <c r="FW113" s="260" t="n">
        <f aca="false">FG113+FU113</f>
        <v>32459293.02</v>
      </c>
      <c r="FX113" s="260" t="n">
        <f aca="false">FV113-FW113</f>
        <v>60894706.98</v>
      </c>
      <c r="FY113" s="261" t="n">
        <f aca="false">FT113</f>
        <v>268258.62</v>
      </c>
      <c r="FZ113" s="261" t="n">
        <f aca="false">FY113</f>
        <v>268258.62</v>
      </c>
      <c r="GA113" s="261" t="n">
        <f aca="false">FZ113</f>
        <v>268258.62</v>
      </c>
      <c r="GB113" s="261" t="n">
        <f aca="false">GA113</f>
        <v>268258.62</v>
      </c>
      <c r="GC113" s="261" t="n">
        <f aca="false">GB113</f>
        <v>268258.62</v>
      </c>
      <c r="GD113" s="261" t="n">
        <f aca="false">GC113</f>
        <v>268258.62</v>
      </c>
      <c r="GE113" s="261" t="n">
        <f aca="false">GD113</f>
        <v>268258.62</v>
      </c>
      <c r="GF113" s="261" t="n">
        <f aca="false">GE113</f>
        <v>268258.62</v>
      </c>
      <c r="GG113" s="261" t="n">
        <f aca="false">GF113</f>
        <v>268258.62</v>
      </c>
      <c r="GH113" s="261" t="n">
        <f aca="false">GG113</f>
        <v>268258.62</v>
      </c>
      <c r="GI113" s="261" t="n">
        <f aca="false">GH113</f>
        <v>268258.62</v>
      </c>
      <c r="GJ113" s="261" t="n">
        <f aca="false">GI113</f>
        <v>268258.62</v>
      </c>
      <c r="GK113" s="260" t="n">
        <f aca="false">FY113+FZ113+GA113+GB113+GC113+GD113+GE113+GF113+GG113+GH113+GI113+GJ113</f>
        <v>3219103.44</v>
      </c>
      <c r="GL113" s="260" t="n">
        <f aca="false">FV113</f>
        <v>93354000</v>
      </c>
      <c r="GM113" s="260" t="n">
        <f aca="false">FW113+GK113</f>
        <v>35678396.46</v>
      </c>
      <c r="GN113" s="260" t="n">
        <f aca="false">GL113-GM113</f>
        <v>57675603.54</v>
      </c>
      <c r="GO113" s="261" t="n">
        <f aca="false">GJ113</f>
        <v>268258.62</v>
      </c>
      <c r="GP113" s="261" t="n">
        <f aca="false">GO113</f>
        <v>268258.62</v>
      </c>
      <c r="GQ113" s="261" t="n">
        <f aca="false">GP113</f>
        <v>268258.62</v>
      </c>
      <c r="GR113" s="261" t="n">
        <f aca="false">GQ113</f>
        <v>268258.62</v>
      </c>
      <c r="GS113" s="261" t="n">
        <f aca="false">GR113</f>
        <v>268258.62</v>
      </c>
      <c r="GT113" s="261" t="n">
        <f aca="false">GS113</f>
        <v>268258.62</v>
      </c>
      <c r="GU113" s="261" t="n">
        <f aca="false">GT113</f>
        <v>268258.62</v>
      </c>
      <c r="GV113" s="261" t="n">
        <f aca="false">GU113</f>
        <v>268258.62</v>
      </c>
      <c r="GW113" s="261" t="n">
        <f aca="false">GV113</f>
        <v>268258.62</v>
      </c>
      <c r="GX113" s="261" t="n">
        <f aca="false">GW113</f>
        <v>268258.62</v>
      </c>
      <c r="GY113" s="261" t="n">
        <f aca="false">GX113</f>
        <v>268258.62</v>
      </c>
      <c r="GZ113" s="261" t="n">
        <f aca="false">GY113</f>
        <v>268258.62</v>
      </c>
      <c r="HA113" s="260" t="n">
        <f aca="false">GO113+GP113+GQ113+GR113+GS113+GT113+GU113+GV113+GW113+GX113+GY113+GZ113</f>
        <v>3219103.44</v>
      </c>
      <c r="HB113" s="260" t="n">
        <f aca="false">GL113</f>
        <v>93354000</v>
      </c>
      <c r="HC113" s="260" t="n">
        <f aca="false">GM113+HA113</f>
        <v>38897499.9</v>
      </c>
      <c r="HD113" s="260" t="n">
        <f aca="false">HB113-HC113</f>
        <v>54456500.1</v>
      </c>
      <c r="HE113" s="264" t="n">
        <f aca="false">GO113-GJ113</f>
        <v>0</v>
      </c>
      <c r="HF113" s="264"/>
      <c r="HG113" s="264"/>
      <c r="HH113" s="264"/>
      <c r="HI113" s="264"/>
      <c r="HJ113" s="264"/>
      <c r="HK113" s="264"/>
      <c r="HL113" s="264"/>
      <c r="HM113" s="264"/>
      <c r="HN113" s="264"/>
      <c r="HO113" s="264"/>
      <c r="HP113" s="264"/>
      <c r="HQ113" s="264"/>
      <c r="HR113" s="264"/>
      <c r="HS113" s="264"/>
      <c r="HT113" s="264"/>
      <c r="HU113" s="264"/>
      <c r="HV113" s="264"/>
      <c r="HW113" s="264"/>
      <c r="HX113" s="264"/>
      <c r="HY113" s="264"/>
      <c r="HZ113" s="264"/>
      <c r="IA113" s="264"/>
      <c r="IB113" s="264"/>
      <c r="IC113" s="264"/>
      <c r="ID113" s="264"/>
      <c r="IE113" s="264"/>
      <c r="IF113" s="264"/>
      <c r="IG113" s="264"/>
      <c r="IH113" s="264"/>
      <c r="II113" s="264"/>
      <c r="IJ113" s="264"/>
      <c r="IK113" s="264"/>
      <c r="IL113" s="264"/>
      <c r="IM113" s="264"/>
      <c r="IN113" s="264"/>
      <c r="IO113" s="264"/>
      <c r="IP113" s="264"/>
      <c r="IQ113" s="264"/>
      <c r="IR113" s="264"/>
      <c r="IS113" s="264"/>
      <c r="IT113" s="264"/>
      <c r="IU113" s="264"/>
      <c r="IV113" s="264"/>
      <c r="IW113" s="264"/>
      <c r="IX113" s="264"/>
      <c r="IY113" s="264"/>
      <c r="IZ113" s="264"/>
      <c r="JA113" s="264"/>
      <c r="JB113" s="264"/>
      <c r="JC113" s="264"/>
      <c r="JD113" s="264"/>
      <c r="JE113" s="264"/>
      <c r="JF113" s="264"/>
      <c r="JG113" s="264"/>
      <c r="JH113" s="264"/>
      <c r="JI113" s="264"/>
      <c r="JJ113" s="264"/>
      <c r="JK113" s="264"/>
      <c r="JL113" s="264"/>
      <c r="JM113" s="265"/>
      <c r="JN113" s="265" t="n">
        <f aca="false">DH113-DG113</f>
        <v>0</v>
      </c>
    </row>
    <row r="114" s="201" customFormat="true" ht="22.35" hidden="false" customHeight="false" outlineLevel="0" collapsed="false">
      <c r="A114" s="249" t="n">
        <v>82</v>
      </c>
      <c r="B114" s="250" t="s">
        <v>584</v>
      </c>
      <c r="C114" s="251" t="n">
        <v>4598</v>
      </c>
      <c r="D114" s="252" t="s">
        <v>585</v>
      </c>
      <c r="E114" s="252" t="s">
        <v>472</v>
      </c>
      <c r="F114" s="253" t="n">
        <v>1</v>
      </c>
      <c r="G114" s="254" t="n">
        <v>509158.17</v>
      </c>
      <c r="H114" s="255" t="n">
        <v>0.18</v>
      </c>
      <c r="I114" s="256" t="n">
        <f aca="false">ROUND(F114*G114,2)</f>
        <v>509158.17</v>
      </c>
      <c r="J114" s="254" t="n">
        <f aca="false">ROUND(I114+F114*G114*H114,2)</f>
        <v>600806.64</v>
      </c>
      <c r="K114" s="257" t="n">
        <v>42962</v>
      </c>
      <c r="L114" s="257" t="n">
        <f aca="false">EDATE(K114,M114)-1</f>
        <v>44057</v>
      </c>
      <c r="M114" s="258" t="n">
        <v>36</v>
      </c>
      <c r="N114" s="254" t="n">
        <f aca="false">ROUND(G114/M114,2)*F114</f>
        <v>14143.28</v>
      </c>
      <c r="O114" s="254" t="n">
        <v>101831.63</v>
      </c>
      <c r="P114" s="254"/>
      <c r="Q114" s="253" t="n">
        <v>1</v>
      </c>
      <c r="R114" s="254" t="n">
        <f aca="false">I114+AG114+P114</f>
        <v>509158.17</v>
      </c>
      <c r="S114" s="255" t="n">
        <f aca="false">H114</f>
        <v>0.18</v>
      </c>
      <c r="T114" s="254" t="n">
        <f aca="false">ROUND(Q114*R114,2)</f>
        <v>509158.17</v>
      </c>
      <c r="U114" s="254" t="n">
        <f aca="false">ROUND(T114+Q114*R114*S114,2)</f>
        <v>600806.64</v>
      </c>
      <c r="V114" s="257" t="n">
        <v>42962</v>
      </c>
      <c r="W114" s="257" t="n">
        <f aca="false">EDATE(V114,X114)-1</f>
        <v>44940</v>
      </c>
      <c r="X114" s="258" t="n">
        <v>65</v>
      </c>
      <c r="Y114" s="254" t="n">
        <f aca="false">ROUND((R114-Z114)/X114,2)*Q114</f>
        <v>7833.2</v>
      </c>
      <c r="Z114" s="254" t="n">
        <v>0</v>
      </c>
      <c r="AA114" s="254" t="n">
        <v>0</v>
      </c>
      <c r="AB114" s="254"/>
      <c r="AC114" s="254"/>
      <c r="AD114" s="254"/>
      <c r="AE114" s="254"/>
      <c r="AF114" s="254"/>
      <c r="AG114" s="254"/>
      <c r="AH114" s="254"/>
      <c r="AI114" s="254"/>
      <c r="AJ114" s="254"/>
      <c r="AK114" s="254"/>
      <c r="AL114" s="254"/>
      <c r="AM114" s="254" t="n">
        <v>-43082.67</v>
      </c>
      <c r="AN114" s="259" t="n">
        <f aca="false">ROUND((T114-Z114+AG114+AJ114)/X114,2)</f>
        <v>7833.2</v>
      </c>
      <c r="AO114" s="254"/>
      <c r="AP114" s="254"/>
      <c r="AQ114" s="254"/>
      <c r="AR114" s="254"/>
      <c r="AS114" s="254"/>
      <c r="AT114" s="254"/>
      <c r="AU114" s="254"/>
      <c r="AV114" s="254"/>
      <c r="AW114" s="254"/>
      <c r="AX114" s="254"/>
      <c r="AY114" s="254"/>
      <c r="AZ114" s="254"/>
      <c r="BA114" s="254"/>
      <c r="BB114" s="254"/>
      <c r="BC114" s="254"/>
      <c r="BD114" s="254"/>
      <c r="BE114" s="254"/>
      <c r="BF114" s="254"/>
      <c r="BG114" s="254"/>
      <c r="BH114" s="254"/>
      <c r="BI114" s="254"/>
      <c r="BJ114" s="254"/>
      <c r="BK114" s="254"/>
      <c r="BL114" s="254"/>
      <c r="BM114" s="254"/>
      <c r="BN114" s="254"/>
      <c r="BO114" s="254"/>
      <c r="BP114" s="254"/>
      <c r="BQ114" s="254"/>
      <c r="BR114" s="254"/>
      <c r="BS114" s="254"/>
      <c r="BT114" s="254"/>
      <c r="BU114" s="254"/>
      <c r="BV114" s="254"/>
      <c r="BW114" s="254"/>
      <c r="BX114" s="254"/>
      <c r="BY114" s="254"/>
      <c r="BZ114" s="254"/>
      <c r="CA114" s="254"/>
      <c r="CB114" s="254"/>
      <c r="CC114" s="254"/>
      <c r="CD114" s="254"/>
      <c r="CE114" s="254"/>
      <c r="CF114" s="254"/>
      <c r="CG114" s="254"/>
      <c r="CH114" s="254"/>
      <c r="CI114" s="254" t="e">
        <f aca="false">#N/A</f>
        <v>#N/A</v>
      </c>
      <c r="CJ114" s="254"/>
      <c r="CK114" s="254"/>
      <c r="CL114" s="254"/>
      <c r="CM114" s="257" t="n">
        <v>42962</v>
      </c>
      <c r="CN114" s="257" t="n">
        <f aca="false">EDATE(CM114,CO114)-1+365</f>
        <v>45639</v>
      </c>
      <c r="CO114" s="254" t="n">
        <v>76</v>
      </c>
      <c r="CP114" s="254" t="n">
        <v>52</v>
      </c>
      <c r="CQ114" s="254" t="n">
        <f aca="false">ROUND((R114-Z114)*(CP114/X114),2)</f>
        <v>407326.54</v>
      </c>
      <c r="CR114" s="254" t="n">
        <f aca="false">R114-CQ114</f>
        <v>101831.63</v>
      </c>
      <c r="CS114" s="254" t="n">
        <f aca="false">ROUND((CR114-Z114)/(CO114-CP114),2)</f>
        <v>4242.98</v>
      </c>
      <c r="CT114" s="260" t="n">
        <f aca="false">I114</f>
        <v>509158.17</v>
      </c>
      <c r="CU114" s="260" t="n">
        <f aca="false">CT114-CV114</f>
        <v>509158.17</v>
      </c>
      <c r="CV114" s="260" t="n">
        <v>0</v>
      </c>
      <c r="CW114" s="261" t="n">
        <f aca="false">IF(AND(CW$5&gt;$V114,CW$6&lt;=$W114),$Y114,IF(AND(MONTH(CW$6)=MONTH($W114),YEAR(CW$6)=YEAR($W114)),$T114-$X114*$Y114+$Y114,0))</f>
        <v>7833.2</v>
      </c>
      <c r="CX114" s="261" t="n">
        <f aca="false">IF(AND(CX$5&gt;$V114,CX$6&lt;=$W114),$Y114,IF(AND(MONTH(CX$6)=MONTH($W114),YEAR(CX$6)=YEAR($W114)),$T114-$X114*$Y114+$Y114,0))</f>
        <v>7833.2</v>
      </c>
      <c r="CY114" s="261" t="n">
        <f aca="false">IF(AND(CY$5&gt;$V114,CY$6&lt;=$W114),$Y114,IF(AND(MONTH(CY$6)=MONTH($W114),YEAR(CY$6)=YEAR($W114)),$T114-$X114*$Y114+$Y114,0))</f>
        <v>7833.2</v>
      </c>
      <c r="CZ114" s="261" t="n">
        <f aca="false">IF(AND(CZ$5&gt;$V114,CZ$6&lt;=$W114),$Y114,IF(AND(MONTH(CZ$6)=MONTH($W114),YEAR(CZ$6)=YEAR($W114)),$T114-$X114*$Y114+$Y114,0))</f>
        <v>7833.2</v>
      </c>
      <c r="DA114" s="261" t="n">
        <f aca="false">IF(AND(DA$5&gt;$V114,DA$6&lt;=$W114),$Y114,IF(AND(MONTH(DA$6)=MONTH($W114),YEAR(DA$6)=YEAR($W114)),$T114-$X114*$Y114+$Y114,0))</f>
        <v>7833.2</v>
      </c>
      <c r="DB114" s="261" t="n">
        <f aca="false">IF(AND(DB$5&gt;$V114,DB$6&lt;=$W114),$Y114,IF(AND(MONTH(DB$6)=MONTH($W114),YEAR(DB$6)=YEAR($W114)),$T114-$X114*$Y114+$Y114,0))</f>
        <v>7833.2</v>
      </c>
      <c r="DC114" s="261" t="n">
        <f aca="false">IF(AND(DC$5&gt;$V114,DC$6&lt;=$W114),$Y114,IF(AND(MONTH(DC$6)=MONTH($W114),YEAR(DC$6)=YEAR($W114)),$T114-$X114*$Y114+$Y114,0))</f>
        <v>7833.2</v>
      </c>
      <c r="DD114" s="261" t="n">
        <f aca="false">IF(AND(DD$5&gt;$V114,DD$6&lt;=$W114),$Y114,IF(AND(MONTH(DD$6)=MONTH($W114),YEAR(DD$6)=YEAR($W114)),$T114-$X114*$Y114+$Y114,0))</f>
        <v>7833.2</v>
      </c>
      <c r="DE114" s="261" t="n">
        <f aca="false">IF(AND(DE$5&gt;$V114,DE$6&lt;=$W114),$Y114,IF(AND(MONTH(DE$6)=MONTH($W114),YEAR(DE$6)=YEAR($W114)),$T114-$X114*$Y114+$Y114,0))</f>
        <v>7833.2</v>
      </c>
      <c r="DF114" s="261" t="n">
        <f aca="false">IF(AND(DF$5&gt;$V114,DF$6&lt;=$W114),$Y114,IF(AND(MONTH(DF$6)=MONTH($W114),YEAR(DF$6)=YEAR($W114)),$T114-$X114*$Y114+$Y114,0))</f>
        <v>7833.2</v>
      </c>
      <c r="DG114" s="261" t="n">
        <f aca="false">IF(AND(DG$5&gt;$V114,DG$6&lt;=$W114),$Y114,IF(AND(MONTH(DG$6)=MONTH($W114),YEAR(DG$6)=YEAR($W114)),$T114-$X114*$Y114+$Y114,0))</f>
        <v>7833.2</v>
      </c>
      <c r="DH114" s="261" t="n">
        <f aca="false">IF(AND(DH$5&gt;$V114,DH$6&lt;=$W114),$AN114,IF(AND(MONTH(DH$6)=MONTH($W114),YEAR(DH$6)=YEAR($W114)),$T114-$X114*$AN114+$AN114-Z114,0))+AM114</f>
        <v>-35249.47</v>
      </c>
      <c r="DI114" s="260" t="n">
        <f aca="false">CW114+CX114+CY114+CZ114+DA114+DB114+DC114+DD114+DE114+DF114+DG114+DH114</f>
        <v>50915.73</v>
      </c>
      <c r="DJ114" s="260" t="n">
        <f aca="false">T114+AG114+AJ114+AQ114+AS114+AU114+AW114</f>
        <v>509158.17</v>
      </c>
      <c r="DK114" s="260" t="n">
        <f aca="false">CU114+DI114-O114</f>
        <v>458242.27</v>
      </c>
      <c r="DL114" s="260" t="n">
        <f aca="false">DJ114-DK114</f>
        <v>50915.9000000001</v>
      </c>
      <c r="DM114" s="262" t="n">
        <f aca="false">IF(AND(DM$5&gt;$CM114,DM$6&lt;=$CN114),$CS114,IF(AND(MONTH(DM$6)=MONTH($CN114),YEAR(DM$6)=YEAR($CN114)),$T114-$CO114*$CS114+$CS114,0))</f>
        <v>4242.98</v>
      </c>
      <c r="DN114" s="262" t="n">
        <f aca="false">IF(AND(DN$5&gt;$CM114,DN$6&lt;=$CN114),$CS114,IF(AND(MONTH(DN$6)=MONTH($CN114),YEAR(DN$6)=YEAR($CN114)),$T114-$CO114*$CS114+$CS114,0))</f>
        <v>4242.98</v>
      </c>
      <c r="DO114" s="262" t="n">
        <f aca="false">IF(AND(DO$5&gt;$CM114,DO$6&lt;=$CN114),$CS114,IF(AND(MONTH(DO$6)=MONTH($CN114),YEAR(DO$6)=YEAR($CN114)),$T114-$CO114*$CS114+$CS114,0))</f>
        <v>4242.98</v>
      </c>
      <c r="DP114" s="262" t="n">
        <f aca="false">IF(AND(DP$5&gt;$CM114,DP$6&lt;=$CN114),$CS114,IF(AND(MONTH(DP$6)=MONTH($CN114),YEAR(DP$6)=YEAR($CN114)),$T114-$CO114*$CS114+$CS114,0))</f>
        <v>4242.98</v>
      </c>
      <c r="DQ114" s="262" t="n">
        <f aca="false">IF(AND(DQ$5&gt;$CM114,DQ$6&lt;=$CN114),$CS114,IF(AND(MONTH(DQ$6)=MONTH($CN114),YEAR(DQ$6)=YEAR($CN114)),$T114-$CO114*$CS114+$CS114,0))</f>
        <v>4242.98</v>
      </c>
      <c r="DR114" s="262" t="n">
        <f aca="false">IF(AND(DR$5&gt;$CM114,DR$6&lt;=$CN114),$CS114,IF(AND(MONTH(DR$6)=MONTH($CN114),YEAR(DR$6)=YEAR($CN114)),$T114-$CO114*$CS114+$CS114,0))</f>
        <v>4242.98</v>
      </c>
      <c r="DS114" s="262" t="n">
        <f aca="false">IF(AND(DS$5&gt;$CM114,DS$6&lt;=$CN114),$CS114,IF(AND(MONTH(DS$6)=MONTH($CN114),YEAR(DS$6)=YEAR($CN114)),$T114-$CO114*$CS114+$CS114,0))</f>
        <v>4242.98</v>
      </c>
      <c r="DT114" s="262" t="n">
        <f aca="false">IF(AND(DT$5&gt;$CM114,DT$6&lt;=$CN114),$CS114,IF(AND(MONTH(DT$6)=MONTH($CN114),YEAR(DT$6)=YEAR($CN114)),$T114-$CO114*$CS114+$CS114,0))</f>
        <v>4242.98</v>
      </c>
      <c r="DU114" s="262" t="n">
        <f aca="false">IF(AND(DU$5&gt;$CM114,DU$6&lt;=$CN114),$CS114,IF(AND(MONTH(DU$6)=MONTH($CN114),YEAR(DU$6)=YEAR($CN114)),$T114-$CO114*$CS114+$CS114,0))</f>
        <v>4242.98</v>
      </c>
      <c r="DV114" s="262" t="n">
        <f aca="false">IF(AND(DV$5&gt;$CM114,DV$6&lt;=$CN114),$CS114,IF(AND(MONTH(DV$6)=MONTH($CN114),YEAR(DV$6)=YEAR($CN114)),$T114-$CO114*$CS114+$CS114,0))</f>
        <v>4242.98</v>
      </c>
      <c r="DW114" s="262" t="n">
        <f aca="false">IF(AND(DW$5&gt;$CM114,DW$6&lt;=$CN114),$CS114,IF(AND(MONTH(DW$6)=MONTH($CN114),YEAR(DW$6)=YEAR($CN114)),$T114-$CO114*$CS114+$CS114,0))</f>
        <v>4242.98</v>
      </c>
      <c r="DX114" s="262" t="n">
        <v>-21214.9</v>
      </c>
      <c r="DY114" s="260" t="n">
        <f aca="false">DM114+DN114+DO114+DP114+DQ114+DR114+DS114+DT114+DU114+DV114+DW114+DX114</f>
        <v>25457.88</v>
      </c>
      <c r="DZ114" s="260" t="n">
        <f aca="false">DJ114+AY114+BA114+BC114+BE114+BG114+BI114+BK114+BM114+BO114</f>
        <v>509158.17</v>
      </c>
      <c r="EA114" s="260" t="n">
        <f aca="false">DK114+DY114</f>
        <v>483700.15</v>
      </c>
      <c r="EB114" s="260" t="n">
        <f aca="false">DZ114-EA114</f>
        <v>25458.0200000001</v>
      </c>
      <c r="EC114" s="261" t="n">
        <v>2121.49</v>
      </c>
      <c r="ED114" s="261" t="n">
        <v>2121.49</v>
      </c>
      <c r="EE114" s="261" t="n">
        <v>2121.49</v>
      </c>
      <c r="EF114" s="261" t="n">
        <v>2121.49</v>
      </c>
      <c r="EG114" s="261" t="n">
        <v>2121.49</v>
      </c>
      <c r="EH114" s="261" t="n">
        <v>2121.49</v>
      </c>
      <c r="EI114" s="261" t="n">
        <v>2121.49</v>
      </c>
      <c r="EJ114" s="261" t="n">
        <v>2121.49</v>
      </c>
      <c r="EK114" s="261" t="n">
        <v>2121.49</v>
      </c>
      <c r="EL114" s="266" t="n">
        <v>227.3</v>
      </c>
      <c r="EM114" s="263" t="n">
        <v>227.3</v>
      </c>
      <c r="EN114" s="261" t="n">
        <v>227.3</v>
      </c>
      <c r="EO114" s="260" t="n">
        <f aca="false">EC114+ED114+EE114+EF114+EG114+EH114+EI114+EJ114+EK114+EL114+EM114+EN114</f>
        <v>19775.31</v>
      </c>
      <c r="EP114" s="260" t="n">
        <f aca="false">T114+AQ114+AS114+AU114+AW114+AY114+BA114+BC114+BE114+BG114+BI114+BK114+BM114+BO114+BQ114+BS114+BU114+BW114+BY114+CA114+CC114+CE114+CG114</f>
        <v>509158.17</v>
      </c>
      <c r="EQ114" s="260" t="n">
        <f aca="false">EA114+EO114</f>
        <v>503475.46</v>
      </c>
      <c r="ER114" s="260" t="n">
        <f aca="false">EP114-EQ114</f>
        <v>5682.71000000008</v>
      </c>
      <c r="ES114" s="262" t="n">
        <f aca="false">EN114</f>
        <v>227.3</v>
      </c>
      <c r="ET114" s="262" t="n">
        <f aca="false">ES114</f>
        <v>227.3</v>
      </c>
      <c r="EU114" s="262" t="n">
        <f aca="false">ET114</f>
        <v>227.3</v>
      </c>
      <c r="EV114" s="262" t="n">
        <f aca="false">EU114</f>
        <v>227.3</v>
      </c>
      <c r="EW114" s="262" t="n">
        <f aca="false">EV114</f>
        <v>227.3</v>
      </c>
      <c r="EX114" s="262" t="n">
        <f aca="false">EW114</f>
        <v>227.3</v>
      </c>
      <c r="EY114" s="262" t="n">
        <f aca="false">EX114</f>
        <v>227.3</v>
      </c>
      <c r="EZ114" s="262" t="n">
        <f aca="false">EY114</f>
        <v>227.3</v>
      </c>
      <c r="FA114" s="262" t="n">
        <f aca="false">EZ114</f>
        <v>227.3</v>
      </c>
      <c r="FB114" s="262" t="n">
        <f aca="false">FA114</f>
        <v>227.3</v>
      </c>
      <c r="FC114" s="262" t="n">
        <f aca="false">FB114</f>
        <v>227.3</v>
      </c>
      <c r="FD114" s="262" t="n">
        <f aca="false">FC114</f>
        <v>227.3</v>
      </c>
      <c r="FE114" s="260" t="n">
        <f aca="false">ES114+ET114+EU114+EV114+EW114+EX114+EY114+EZ114+FA114+FB114+FC114+FD114</f>
        <v>2727.6</v>
      </c>
      <c r="FF114" s="260" t="n">
        <f aca="false">EP114</f>
        <v>509158.17</v>
      </c>
      <c r="FG114" s="260" t="n">
        <f aca="false">EQ114+FE114</f>
        <v>506203.06</v>
      </c>
      <c r="FH114" s="260" t="n">
        <f aca="false">FF114-FG114</f>
        <v>2955.1100000001</v>
      </c>
      <c r="FI114" s="261" t="n">
        <f aca="false">FD114</f>
        <v>227.3</v>
      </c>
      <c r="FJ114" s="261" t="n">
        <f aca="false">FI114</f>
        <v>227.3</v>
      </c>
      <c r="FK114" s="261" t="n">
        <f aca="false">FJ114</f>
        <v>227.3</v>
      </c>
      <c r="FL114" s="261" t="n">
        <f aca="false">FK114</f>
        <v>227.3</v>
      </c>
      <c r="FM114" s="261" t="n">
        <f aca="false">FL114</f>
        <v>227.3</v>
      </c>
      <c r="FN114" s="261" t="n">
        <f aca="false">FM114</f>
        <v>227.3</v>
      </c>
      <c r="FO114" s="261" t="n">
        <f aca="false">FN114</f>
        <v>227.3</v>
      </c>
      <c r="FP114" s="261" t="n">
        <f aca="false">FO114</f>
        <v>227.3</v>
      </c>
      <c r="FQ114" s="261" t="n">
        <f aca="false">FP114</f>
        <v>227.3</v>
      </c>
      <c r="FR114" s="261" t="n">
        <f aca="false">FQ114</f>
        <v>227.3</v>
      </c>
      <c r="FS114" s="261" t="n">
        <f aca="false">FR114</f>
        <v>227.3</v>
      </c>
      <c r="FT114" s="261" t="n">
        <f aca="false">FS114</f>
        <v>227.3</v>
      </c>
      <c r="FU114" s="260" t="n">
        <f aca="false">FI114+FJ114+FK114+FL114+FM114+FN114+FO114+FP114+FQ114+FR114+FS114+FT114</f>
        <v>2727.6</v>
      </c>
      <c r="FV114" s="260" t="n">
        <f aca="false">FF114</f>
        <v>509158.17</v>
      </c>
      <c r="FW114" s="260" t="n">
        <f aca="false">FG114+FU114</f>
        <v>508930.66</v>
      </c>
      <c r="FX114" s="260" t="n">
        <f aca="false">FV114-FW114</f>
        <v>227.510000000126</v>
      </c>
      <c r="FY114" s="261" t="n">
        <v>227.510000000009</v>
      </c>
      <c r="FZ114" s="261"/>
      <c r="GA114" s="261"/>
      <c r="GB114" s="261"/>
      <c r="GC114" s="261"/>
      <c r="GD114" s="261"/>
      <c r="GE114" s="261"/>
      <c r="GF114" s="261"/>
      <c r="GG114" s="261"/>
      <c r="GH114" s="261"/>
      <c r="GI114" s="261"/>
      <c r="GJ114" s="261"/>
      <c r="GK114" s="260" t="n">
        <f aca="false">FY114+FZ114+GA114+GB114+GC114+GD114+GE114+GF114+GG114+GH114+GI114+GJ114</f>
        <v>227.510000000009</v>
      </c>
      <c r="GL114" s="260" t="n">
        <f aca="false">FV114</f>
        <v>509158.17</v>
      </c>
      <c r="GM114" s="260" t="n">
        <f aca="false">FW114+GK114</f>
        <v>509158.17</v>
      </c>
      <c r="GN114" s="260" t="n">
        <f aca="false">GL114-GM114</f>
        <v>0</v>
      </c>
      <c r="GO114" s="261"/>
      <c r="GP114" s="261"/>
      <c r="GQ114" s="261"/>
      <c r="GR114" s="261"/>
      <c r="GS114" s="261"/>
      <c r="GT114" s="261"/>
      <c r="GU114" s="261"/>
      <c r="GV114" s="261"/>
      <c r="GW114" s="261"/>
      <c r="GX114" s="261"/>
      <c r="GY114" s="261"/>
      <c r="GZ114" s="261"/>
      <c r="HA114" s="260" t="n">
        <f aca="false">GO114+GP114+GQ114+GR114+GS114+GT114+GU114+GV114+GW114+GX114+GY114+GZ114</f>
        <v>0</v>
      </c>
      <c r="HB114" s="260" t="n">
        <f aca="false">GL114</f>
        <v>509158.17</v>
      </c>
      <c r="HC114" s="260" t="n">
        <f aca="false">GM114+HA114</f>
        <v>509158.17</v>
      </c>
      <c r="HD114" s="260" t="n">
        <f aca="false">HB114-HC114</f>
        <v>0</v>
      </c>
      <c r="HE114" s="264" t="n">
        <f aca="false">GO114-GJ114</f>
        <v>0</v>
      </c>
      <c r="HF114" s="264"/>
      <c r="HG114" s="264"/>
      <c r="HH114" s="264"/>
      <c r="HI114" s="264"/>
      <c r="HJ114" s="264"/>
      <c r="HK114" s="264"/>
      <c r="HL114" s="264"/>
      <c r="HM114" s="264"/>
      <c r="HN114" s="264"/>
      <c r="HO114" s="264"/>
      <c r="HP114" s="264"/>
      <c r="HQ114" s="264"/>
      <c r="HR114" s="264"/>
      <c r="HS114" s="264"/>
      <c r="HT114" s="264"/>
      <c r="HU114" s="264"/>
      <c r="HV114" s="264"/>
      <c r="HW114" s="264"/>
      <c r="HX114" s="264"/>
      <c r="HY114" s="264"/>
      <c r="HZ114" s="264"/>
      <c r="IA114" s="264"/>
      <c r="IB114" s="264"/>
      <c r="IC114" s="264"/>
      <c r="ID114" s="264"/>
      <c r="IE114" s="264"/>
      <c r="IF114" s="264"/>
      <c r="IG114" s="264"/>
      <c r="IH114" s="264"/>
      <c r="II114" s="264"/>
      <c r="IJ114" s="264"/>
      <c r="IK114" s="264"/>
      <c r="IL114" s="264"/>
      <c r="IM114" s="264"/>
      <c r="IN114" s="264"/>
      <c r="IO114" s="264"/>
      <c r="IP114" s="264"/>
      <c r="IQ114" s="264"/>
      <c r="IR114" s="264"/>
      <c r="IS114" s="264"/>
      <c r="IT114" s="264"/>
      <c r="IU114" s="264"/>
      <c r="IV114" s="264"/>
      <c r="IW114" s="264"/>
      <c r="IX114" s="264"/>
      <c r="IY114" s="264"/>
      <c r="IZ114" s="264"/>
      <c r="JA114" s="264"/>
      <c r="JB114" s="264"/>
      <c r="JC114" s="264"/>
      <c r="JD114" s="264"/>
      <c r="JE114" s="264"/>
      <c r="JF114" s="264"/>
      <c r="JG114" s="264"/>
      <c r="JH114" s="264"/>
      <c r="JI114" s="264"/>
      <c r="JJ114" s="264"/>
      <c r="JK114" s="264"/>
      <c r="JL114" s="264"/>
      <c r="JM114" s="265"/>
      <c r="JN114" s="265" t="n">
        <f aca="false">DH114-DG114</f>
        <v>-43082.67</v>
      </c>
    </row>
    <row r="115" s="201" customFormat="true" ht="22.35" hidden="false" customHeight="false" outlineLevel="0" collapsed="false">
      <c r="A115" s="249" t="n">
        <v>83</v>
      </c>
      <c r="B115" s="250" t="s">
        <v>586</v>
      </c>
      <c r="C115" s="251" t="n">
        <v>4610</v>
      </c>
      <c r="D115" s="252" t="s">
        <v>585</v>
      </c>
      <c r="E115" s="252" t="s">
        <v>472</v>
      </c>
      <c r="F115" s="253" t="n">
        <v>1</v>
      </c>
      <c r="G115" s="254" t="n">
        <v>977257</v>
      </c>
      <c r="H115" s="255" t="n">
        <v>0.18</v>
      </c>
      <c r="I115" s="256" t="n">
        <f aca="false">ROUND(F115*G115,2)</f>
        <v>977257</v>
      </c>
      <c r="J115" s="254" t="n">
        <f aca="false">ROUND(I115+F115*G115*H115,2)</f>
        <v>1153163.26</v>
      </c>
      <c r="K115" s="257" t="n">
        <v>43041</v>
      </c>
      <c r="L115" s="257" t="n">
        <f aca="false">EDATE(K115,M115)-1</f>
        <v>44136</v>
      </c>
      <c r="M115" s="258" t="n">
        <v>36</v>
      </c>
      <c r="N115" s="254" t="n">
        <f aca="false">ROUND(G115/M115,2)*F115</f>
        <v>27146.03</v>
      </c>
      <c r="O115" s="254" t="n">
        <v>488628.5</v>
      </c>
      <c r="P115" s="254"/>
      <c r="Q115" s="253" t="n">
        <v>1</v>
      </c>
      <c r="R115" s="254" t="n">
        <f aca="false">I115+AG115+P115</f>
        <v>977257</v>
      </c>
      <c r="S115" s="255" t="n">
        <f aca="false">H115</f>
        <v>0.18</v>
      </c>
      <c r="T115" s="254" t="n">
        <f aca="false">ROUND(Q115*R115,2)</f>
        <v>977257</v>
      </c>
      <c r="U115" s="254" t="n">
        <f aca="false">ROUND(T115+Q115*R115*S115,2)</f>
        <v>1153163.26</v>
      </c>
      <c r="V115" s="257" t="n">
        <v>43041</v>
      </c>
      <c r="W115" s="257" t="n">
        <f aca="false">EDATE(V115,X115)-1</f>
        <v>46023</v>
      </c>
      <c r="X115" s="258" t="n">
        <v>98</v>
      </c>
      <c r="Y115" s="254" t="n">
        <f aca="false">ROUND((R115-Z115)/X115,2)*Q115</f>
        <v>9972.01</v>
      </c>
      <c r="Z115" s="254" t="n">
        <v>0</v>
      </c>
      <c r="AA115" s="254" t="n">
        <v>0</v>
      </c>
      <c r="AB115" s="254"/>
      <c r="AC115" s="254"/>
      <c r="AD115" s="254"/>
      <c r="AE115" s="254"/>
      <c r="AF115" s="254"/>
      <c r="AG115" s="254"/>
      <c r="AH115" s="254"/>
      <c r="AI115" s="254"/>
      <c r="AJ115" s="254"/>
      <c r="AK115" s="254"/>
      <c r="AL115" s="254"/>
      <c r="AM115" s="254"/>
      <c r="AN115" s="254"/>
      <c r="AO115" s="254"/>
      <c r="AP115" s="254"/>
      <c r="AQ115" s="254"/>
      <c r="AR115" s="254"/>
      <c r="AS115" s="254"/>
      <c r="AT115" s="254"/>
      <c r="AU115" s="254"/>
      <c r="AV115" s="254"/>
      <c r="AW115" s="254"/>
      <c r="AX115" s="254"/>
      <c r="AY115" s="254"/>
      <c r="AZ115" s="254"/>
      <c r="BA115" s="254"/>
      <c r="BB115" s="254"/>
      <c r="BC115" s="254"/>
      <c r="BD115" s="254"/>
      <c r="BE115" s="254"/>
      <c r="BF115" s="254"/>
      <c r="BG115" s="254"/>
      <c r="BH115" s="254"/>
      <c r="BI115" s="254"/>
      <c r="BJ115" s="254"/>
      <c r="BK115" s="254"/>
      <c r="BL115" s="254"/>
      <c r="BM115" s="254"/>
      <c r="BN115" s="254"/>
      <c r="BO115" s="254"/>
      <c r="BP115" s="254"/>
      <c r="BQ115" s="254"/>
      <c r="BR115" s="254"/>
      <c r="BS115" s="254"/>
      <c r="BT115" s="254"/>
      <c r="BU115" s="254"/>
      <c r="BV115" s="254"/>
      <c r="BW115" s="254"/>
      <c r="BX115" s="254"/>
      <c r="BY115" s="254"/>
      <c r="BZ115" s="254"/>
      <c r="CA115" s="254"/>
      <c r="CB115" s="254"/>
      <c r="CC115" s="254"/>
      <c r="CD115" s="254"/>
      <c r="CE115" s="254"/>
      <c r="CF115" s="254"/>
      <c r="CG115" s="254"/>
      <c r="CH115" s="254"/>
      <c r="CI115" s="254" t="e">
        <f aca="false">#N/A</f>
        <v>#N/A</v>
      </c>
      <c r="CJ115" s="254"/>
      <c r="CK115" s="254"/>
      <c r="CL115" s="254"/>
      <c r="CM115" s="257" t="n">
        <v>43041</v>
      </c>
      <c r="CN115" s="257" t="e">
        <f aca="false">EDATE(CM115,CO115)-1</f>
        <v>#N/A</v>
      </c>
      <c r="CO115" s="254" t="e">
        <f aca="false">#N/A</f>
        <v>#N/A</v>
      </c>
      <c r="CP115" s="254" t="n">
        <v>49</v>
      </c>
      <c r="CQ115" s="254"/>
      <c r="CR115" s="254"/>
      <c r="CS115" s="254"/>
      <c r="CT115" s="260" t="n">
        <f aca="false">I115</f>
        <v>977257</v>
      </c>
      <c r="CU115" s="260" t="n">
        <f aca="false">CT115-CV115</f>
        <v>977257</v>
      </c>
      <c r="CV115" s="260" t="n">
        <v>0</v>
      </c>
      <c r="CW115" s="261" t="n">
        <f aca="false">IF(AND(CW$5&gt;$V115,CW$6&lt;=$W115),$Y115,IF(AND(MONTH(CW$6)=MONTH($W115),YEAR(CW$6)=YEAR($W115)),$T115-$X115*$Y115+$Y115,0))</f>
        <v>9972.01</v>
      </c>
      <c r="CX115" s="261" t="n">
        <f aca="false">IF(AND(CX$5&gt;$V115,CX$6&lt;=$W115),$Y115,IF(AND(MONTH(CX$6)=MONTH($W115),YEAR(CX$6)=YEAR($W115)),$T115-$X115*$Y115+$Y115,0))</f>
        <v>9972.01</v>
      </c>
      <c r="CY115" s="261" t="n">
        <f aca="false">IF(AND(CY$5&gt;$V115,CY$6&lt;=$W115),$Y115,IF(AND(MONTH(CY$6)=MONTH($W115),YEAR(CY$6)=YEAR($W115)),$T115-$X115*$Y115+$Y115,0))</f>
        <v>9972.01</v>
      </c>
      <c r="CZ115" s="261" t="n">
        <f aca="false">IF(AND(CZ$5&gt;$V115,CZ$6&lt;=$W115),$Y115,IF(AND(MONTH(CZ$6)=MONTH($W115),YEAR(CZ$6)=YEAR($W115)),$T115-$X115*$Y115+$Y115,0))</f>
        <v>9972.01</v>
      </c>
      <c r="DA115" s="261" t="n">
        <f aca="false">IF(AND(DA$5&gt;$V115,DA$6&lt;=$W115),$Y115,IF(AND(MONTH(DA$6)=MONTH($W115),YEAR(DA$6)=YEAR($W115)),$T115-$X115*$Y115+$Y115,0))</f>
        <v>9972.01</v>
      </c>
      <c r="DB115" s="261" t="n">
        <f aca="false">IF(AND(DB$5&gt;$V115,DB$6&lt;=$W115),$Y115,IF(AND(MONTH(DB$6)=MONTH($W115),YEAR(DB$6)=YEAR($W115)),$T115-$X115*$Y115+$Y115,0))</f>
        <v>9972.01</v>
      </c>
      <c r="DC115" s="261" t="n">
        <f aca="false">IF(AND(DC$5&gt;$V115,DC$6&lt;=$W115),$Y115,IF(AND(MONTH(DC$6)=MONTH($W115),YEAR(DC$6)=YEAR($W115)),$T115-$X115*$Y115+$Y115,0))</f>
        <v>9972.01</v>
      </c>
      <c r="DD115" s="261" t="n">
        <f aca="false">IF(AND(DD$5&gt;$V115,DD$6&lt;=$W115),$Y115,IF(AND(MONTH(DD$6)=MONTH($W115),YEAR(DD$6)=YEAR($W115)),$T115-$X115*$Y115+$Y115,0))</f>
        <v>9972.01</v>
      </c>
      <c r="DE115" s="261" t="n">
        <f aca="false">IF(AND(DE$5&gt;$V115,DE$6&lt;=$W115),$Y115,IF(AND(MONTH(DE$6)=MONTH($W115),YEAR(DE$6)=YEAR($W115)),$T115-$X115*$Y115+$Y115,0))</f>
        <v>9972.01</v>
      </c>
      <c r="DF115" s="261" t="n">
        <f aca="false">IF(AND(DF$5&gt;$V115,DF$6&lt;=$W115),$Y115,IF(AND(MONTH(DF$6)=MONTH($W115),YEAR(DF$6)=YEAR($W115)),$T115-$X115*$Y115+$Y115,0))</f>
        <v>9972.01</v>
      </c>
      <c r="DG115" s="261" t="n">
        <f aca="false">IF(AND(DG$5&gt;$V115,DG$6&lt;=$W115),$Y115,IF(AND(MONTH(DG$6)=MONTH($W115),YEAR(DG$6)=YEAR($W115)),$T115-$X115*$Y115+$Y115,0))</f>
        <v>9972.01</v>
      </c>
      <c r="DH115" s="261" t="n">
        <f aca="false">IF(AND(DH$5&gt;$V115,DH$6&lt;=$W115),$Y115,IF(AND(MONTH(DH$6)=MONTH($W115),YEAR(DH$6)=YEAR($W115)),$T115-$X115*$Y115+$Y115,0))</f>
        <v>9972.01</v>
      </c>
      <c r="DI115" s="260" t="n">
        <f aca="false">CW115+CX115+CY115+CZ115+DA115+DB115+DC115+DD115+DE115+DF115+DG115+DH115</f>
        <v>119664.12</v>
      </c>
      <c r="DJ115" s="260" t="n">
        <f aca="false">T115+AG115+AJ115+AQ115+AS115+AU115+AW115</f>
        <v>977257</v>
      </c>
      <c r="DK115" s="260" t="n">
        <f aca="false">CU115+DI115-O115</f>
        <v>608292.62</v>
      </c>
      <c r="DL115" s="260" t="n">
        <f aca="false">DJ115-DK115</f>
        <v>368964.38</v>
      </c>
      <c r="DM115" s="261" t="n">
        <f aca="false">IF(AND(DM$5&gt;$V115,DM$6&lt;=$W115),$Y115,IF(AND(MONTH(DM$6)=MONTH($W115),YEAR(DM$6)=YEAR($W115)),$T115-$X115*$Y115+$Y115,0))</f>
        <v>9972.01</v>
      </c>
      <c r="DN115" s="261" t="n">
        <f aca="false">IF(AND(DN$5&gt;$V115,DN$6&lt;=$W115),$Y115,IF(AND(MONTH(DN$6)=MONTH($W115),YEAR(DN$6)=YEAR($W115)),$T115-$X115*$Y115+$Y115,0))</f>
        <v>9972.01</v>
      </c>
      <c r="DO115" s="261" t="n">
        <f aca="false">IF(AND(DO$5&gt;$V115,DO$6&lt;=$W115),$Y115,IF(AND(MONTH(DO$6)=MONTH($W115),YEAR(DO$6)=YEAR($W115)),$T115-$X115*$Y115+$Y115,0))</f>
        <v>9972.01</v>
      </c>
      <c r="DP115" s="261" t="n">
        <f aca="false">IF(AND(DP$5&gt;$V115,DP$6&lt;=$W115),$Y115,IF(AND(MONTH(DP$6)=MONTH($W115),YEAR(DP$6)=YEAR($W115)),$T115-$X115*$Y115+$Y115,0))</f>
        <v>9972.01</v>
      </c>
      <c r="DQ115" s="261" t="n">
        <f aca="false">IF(AND(DQ$5&gt;$V115,DQ$6&lt;=$W115),$Y115,IF(AND(MONTH(DQ$6)=MONTH($W115),YEAR(DQ$6)=YEAR($W115)),$T115-$X115*$Y115+$Y115,0))</f>
        <v>9972.01</v>
      </c>
      <c r="DR115" s="261" t="n">
        <f aca="false">IF(AND(DR$5&gt;$V115,DR$6&lt;=$W115),$Y115,IF(AND(MONTH(DR$6)=MONTH($W115),YEAR(DR$6)=YEAR($W115)),$T115-$X115*$Y115+$Y115,0))</f>
        <v>9972.01</v>
      </c>
      <c r="DS115" s="261" t="n">
        <f aca="false">IF(AND(DS$5&gt;$V115,DS$6&lt;=$W115),$Y115,IF(AND(MONTH(DS$6)=MONTH($W115),YEAR(DS$6)=YEAR($W115)),$T115-$X115*$Y115+$Y115,0))</f>
        <v>9972.01</v>
      </c>
      <c r="DT115" s="261" t="n">
        <f aca="false">IF(AND(DT$5&gt;$V115,DT$6&lt;=$W115),$Y115,IF(AND(MONTH(DT$6)=MONTH($W115),YEAR(DT$6)=YEAR($W115)),$T115-$X115*$Y115+$Y115,0))</f>
        <v>9972.01</v>
      </c>
      <c r="DU115" s="261" t="n">
        <f aca="false">IF(AND(DU$5&gt;$V115,DU$6&lt;=$W115),$Y115,IF(AND(MONTH(DU$6)=MONTH($W115),YEAR(DU$6)=YEAR($W115)),$T115-$X115*$Y115+$Y115,0))</f>
        <v>9972.01</v>
      </c>
      <c r="DV115" s="261" t="n">
        <f aca="false">IF(AND(DV$5&gt;$V115,DV$6&lt;=$W115),$Y115,IF(AND(MONTH(DV$6)=MONTH($W115),YEAR(DV$6)=YEAR($W115)),$T115-$X115*$Y115+$Y115,0))</f>
        <v>9972.01</v>
      </c>
      <c r="DW115" s="261" t="n">
        <f aca="false">IF(AND(DW$5&gt;$V115,DW$6&lt;=$W115),$Y115,IF(AND(MONTH(DW$6)=MONTH($W115),YEAR(DW$6)=YEAR($W115)),$T115-$X115*$Y115+$Y115,0))</f>
        <v>9972.01</v>
      </c>
      <c r="DX115" s="261" t="n">
        <f aca="false">IF(AND(DX$5&gt;$V115,DX$6&lt;=$W115),$Y115,IF(AND(MONTH(DX$6)=MONTH($W115),YEAR(DX$6)=YEAR($W115)),$T115-AA115-$X115*$Y115+$Y115,0))</f>
        <v>9972.01</v>
      </c>
      <c r="DY115" s="260" t="n">
        <f aca="false">DM115+DN115+DO115+DP115+DQ115+DR115+DS115+DT115+DU115+DV115+DW115+DX115</f>
        <v>119664.12</v>
      </c>
      <c r="DZ115" s="260" t="n">
        <f aca="false">DJ115+AY115+BA115+BC115+BE115+BG115+BI115+BK115+BM115+BO115</f>
        <v>977257</v>
      </c>
      <c r="EA115" s="260" t="n">
        <f aca="false">DK115+DY115</f>
        <v>727956.74</v>
      </c>
      <c r="EB115" s="260" t="n">
        <f aca="false">DZ115-EA115</f>
        <v>249300.26</v>
      </c>
      <c r="EC115" s="261" t="n">
        <f aca="false">IF(AND(EC$5&gt;$V115,EC$6&lt;=$W115),$Y115,IF(AND(MONTH(EC$6)=MONTH($W115),YEAR(EC$6)=YEAR($W115)),$T115-$X115*$Y115+$Y115,0))</f>
        <v>9972.01</v>
      </c>
      <c r="ED115" s="261" t="n">
        <f aca="false">IF(AND(ED$5&gt;$V115,ED$6&lt;=$W115),$Y115,IF(AND(MONTH(ED$6)=MONTH($W115),YEAR(ED$6)=YEAR($W115)),$T115-$X115*$Y115+$Y115,0))</f>
        <v>9972.01</v>
      </c>
      <c r="EE115" s="261" t="n">
        <f aca="false">IF(AND(EE$5&gt;$V115,EE$6&lt;=$W115),$Y115,IF(AND(MONTH(EE$6)=MONTH($W115),YEAR(EE$6)=YEAR($W115)),$T115-$X115*$Y115+$Y115,0))</f>
        <v>9972.01</v>
      </c>
      <c r="EF115" s="261" t="n">
        <f aca="false">IF(AND(EF$5&gt;$V115,EF$6&lt;=$W115),$Y115,IF(AND(MONTH(EF$6)=MONTH($W115),YEAR(EF$6)=YEAR($W115)),$T115-$X115*$Y115+$Y115,0))</f>
        <v>9972.01</v>
      </c>
      <c r="EG115" s="261" t="n">
        <f aca="false">IF(AND(EG$5&gt;$V115,EG$6&lt;=$W115),$Y115,IF(AND(MONTH(EG$6)=MONTH($W115),YEAR(EG$6)=YEAR($W115)),$T115-$X115*$Y115+$Y115,0))</f>
        <v>9972.01</v>
      </c>
      <c r="EH115" s="261" t="n">
        <f aca="false">IF(AND(EH$5&gt;$V115,EH$6&lt;=$W115),$Y115,IF(AND(MONTH(EH$6)=MONTH($W115),YEAR(EH$6)=YEAR($W115)),$T115-$X115*$Y115+$Y115,0))</f>
        <v>9972.01</v>
      </c>
      <c r="EI115" s="261" t="n">
        <f aca="false">IF(AND(EI$5&gt;$V115,EI$6&lt;=$W115),$Y115,IF(AND(MONTH(EI$6)=MONTH($W115),YEAR(EI$6)=YEAR($W115)),$T115-$X115*$Y115+$Y115,0))</f>
        <v>9972.01</v>
      </c>
      <c r="EJ115" s="261" t="n">
        <f aca="false">IF(AND(EJ$5&gt;$V115,EJ$6&lt;=$W115),$Y115,IF(AND(MONTH(EJ$6)=MONTH($W115),YEAR(EJ$6)=YEAR($W115)),$T115-$X115*$Y115+$Y115,0))</f>
        <v>9972.01</v>
      </c>
      <c r="EK115" s="261" t="n">
        <f aca="false">IF(AND(EK$5&gt;$V115,EK$6&lt;=$W115),$Y115,IF(AND(MONTH(EK$6)=MONTH($W115),YEAR(EK$6)=YEAR($W115)),$T115-$X115*$Y115+$Y115,0))</f>
        <v>9972.01</v>
      </c>
      <c r="EL115" s="266" t="n">
        <v>9972.01</v>
      </c>
      <c r="EM115" s="263" t="n">
        <v>9972.01</v>
      </c>
      <c r="EN115" s="261" t="n">
        <v>8725.51</v>
      </c>
      <c r="EO115" s="260" t="n">
        <f aca="false">EC115+ED115+EE115+EF115+EG115+EH115+EI115+EJ115+EK115+EL115+EM115+EN115</f>
        <v>118417.62</v>
      </c>
      <c r="EP115" s="260" t="n">
        <f aca="false">T115+AQ115+AS115+AU115+AW115+AY115+BA115+BC115+BE115+BG115+BI115+BK115+BM115+BO115+BQ115+BS115+BU115+BW115+BY115+CA115+CC115+CE115+CG115</f>
        <v>977257</v>
      </c>
      <c r="EQ115" s="260" t="n">
        <f aca="false">EA115+EO115</f>
        <v>846374.36</v>
      </c>
      <c r="ER115" s="260" t="n">
        <f aca="false">EP115-EQ115</f>
        <v>130882.64</v>
      </c>
      <c r="ES115" s="262" t="n">
        <f aca="false">EN115</f>
        <v>8725.51</v>
      </c>
      <c r="ET115" s="262" t="n">
        <f aca="false">ES115</f>
        <v>8725.51</v>
      </c>
      <c r="EU115" s="262" t="n">
        <f aca="false">ET115</f>
        <v>8725.51</v>
      </c>
      <c r="EV115" s="262" t="n">
        <f aca="false">EU115</f>
        <v>8725.51</v>
      </c>
      <c r="EW115" s="262" t="n">
        <f aca="false">EV115</f>
        <v>8725.51</v>
      </c>
      <c r="EX115" s="262" t="n">
        <f aca="false">EW115</f>
        <v>8725.51</v>
      </c>
      <c r="EY115" s="262" t="n">
        <f aca="false">EX115</f>
        <v>8725.51</v>
      </c>
      <c r="EZ115" s="262" t="n">
        <f aca="false">EY115</f>
        <v>8725.51</v>
      </c>
      <c r="FA115" s="262" t="n">
        <f aca="false">EZ115</f>
        <v>8725.51</v>
      </c>
      <c r="FB115" s="262" t="n">
        <f aca="false">FA115</f>
        <v>8725.51</v>
      </c>
      <c r="FC115" s="262" t="n">
        <f aca="false">FB115</f>
        <v>8725.51</v>
      </c>
      <c r="FD115" s="262" t="n">
        <f aca="false">FC115</f>
        <v>8725.51</v>
      </c>
      <c r="FE115" s="260" t="n">
        <f aca="false">ES115+ET115+EU115+EV115+EW115+EX115+EY115+EZ115+FA115+FB115+FC115+FD115</f>
        <v>104706.12</v>
      </c>
      <c r="FF115" s="260" t="n">
        <f aca="false">EP115</f>
        <v>977257</v>
      </c>
      <c r="FG115" s="260" t="n">
        <f aca="false">EQ115+FE115</f>
        <v>951080.48</v>
      </c>
      <c r="FH115" s="260" t="n">
        <f aca="false">FF115-FG115</f>
        <v>26176.5200000001</v>
      </c>
      <c r="FI115" s="261" t="n">
        <f aca="false">FD115</f>
        <v>8725.51</v>
      </c>
      <c r="FJ115" s="261" t="n">
        <f aca="false">FI115</f>
        <v>8725.51</v>
      </c>
      <c r="FK115" s="261" t="n">
        <v>8725.5</v>
      </c>
      <c r="FL115" s="261"/>
      <c r="FM115" s="261"/>
      <c r="FN115" s="261"/>
      <c r="FO115" s="261"/>
      <c r="FP115" s="261"/>
      <c r="FQ115" s="261"/>
      <c r="FR115" s="261"/>
      <c r="FS115" s="261"/>
      <c r="FT115" s="261"/>
      <c r="FU115" s="260" t="n">
        <f aca="false">FI115+FJ115+FK115+FL115+FM115+FN115+FO115+FP115+FQ115+FR115+FS115+FT115</f>
        <v>26176.52</v>
      </c>
      <c r="FV115" s="260" t="n">
        <f aca="false">FF115</f>
        <v>977257</v>
      </c>
      <c r="FW115" s="260" t="n">
        <f aca="false">FG115+FU115</f>
        <v>977257</v>
      </c>
      <c r="FX115" s="260" t="n">
        <f aca="false">FV115-FW115</f>
        <v>0</v>
      </c>
      <c r="FY115" s="261"/>
      <c r="FZ115" s="261"/>
      <c r="GA115" s="261"/>
      <c r="GB115" s="261"/>
      <c r="GC115" s="261"/>
      <c r="GD115" s="261"/>
      <c r="GE115" s="261"/>
      <c r="GF115" s="261"/>
      <c r="GG115" s="261"/>
      <c r="GH115" s="261"/>
      <c r="GI115" s="261"/>
      <c r="GJ115" s="261"/>
      <c r="GK115" s="260" t="n">
        <f aca="false">FY115+FZ115+GA115+GB115+GC115+GD115+GE115+GF115+GG115+GH115+GI115+GJ115</f>
        <v>0</v>
      </c>
      <c r="GL115" s="260" t="n">
        <f aca="false">FV115</f>
        <v>977257</v>
      </c>
      <c r="GM115" s="260" t="n">
        <f aca="false">FW115+GK115</f>
        <v>977257</v>
      </c>
      <c r="GN115" s="260" t="n">
        <f aca="false">GL115-GM115</f>
        <v>0</v>
      </c>
      <c r="GO115" s="261"/>
      <c r="GP115" s="261"/>
      <c r="GQ115" s="261"/>
      <c r="GR115" s="261"/>
      <c r="GS115" s="261"/>
      <c r="GT115" s="261"/>
      <c r="GU115" s="261"/>
      <c r="GV115" s="261"/>
      <c r="GW115" s="261"/>
      <c r="GX115" s="261"/>
      <c r="GY115" s="261"/>
      <c r="GZ115" s="261"/>
      <c r="HA115" s="260" t="n">
        <f aca="false">GO115+GP115+GQ115+GR115+GS115+GT115+GU115+GV115+GW115+GX115+GY115+GZ115</f>
        <v>0</v>
      </c>
      <c r="HB115" s="260" t="n">
        <f aca="false">GL115</f>
        <v>977257</v>
      </c>
      <c r="HC115" s="260" t="n">
        <f aca="false">GM115+HA115</f>
        <v>977257</v>
      </c>
      <c r="HD115" s="260" t="n">
        <f aca="false">HB115-HC115</f>
        <v>0</v>
      </c>
      <c r="HE115" s="264" t="n">
        <f aca="false">GO115-GJ115</f>
        <v>0</v>
      </c>
      <c r="HF115" s="264"/>
      <c r="HG115" s="264"/>
      <c r="HH115" s="264"/>
      <c r="HI115" s="264"/>
      <c r="HJ115" s="264"/>
      <c r="HK115" s="264"/>
      <c r="HL115" s="264"/>
      <c r="HM115" s="264"/>
      <c r="HN115" s="264"/>
      <c r="HO115" s="264"/>
      <c r="HP115" s="264"/>
      <c r="HQ115" s="264"/>
      <c r="HR115" s="264"/>
      <c r="HS115" s="264"/>
      <c r="HT115" s="264"/>
      <c r="HU115" s="264"/>
      <c r="HV115" s="264"/>
      <c r="HW115" s="264"/>
      <c r="HX115" s="264"/>
      <c r="HY115" s="264"/>
      <c r="HZ115" s="264"/>
      <c r="IA115" s="264"/>
      <c r="IB115" s="264"/>
      <c r="IC115" s="264"/>
      <c r="ID115" s="264"/>
      <c r="IE115" s="264"/>
      <c r="IF115" s="264"/>
      <c r="IG115" s="264"/>
      <c r="IH115" s="264"/>
      <c r="II115" s="264"/>
      <c r="IJ115" s="264"/>
      <c r="IK115" s="264"/>
      <c r="IL115" s="264"/>
      <c r="IM115" s="264"/>
      <c r="IN115" s="264"/>
      <c r="IO115" s="264"/>
      <c r="IP115" s="264"/>
      <c r="IQ115" s="264"/>
      <c r="IR115" s="264"/>
      <c r="IS115" s="264"/>
      <c r="IT115" s="264"/>
      <c r="IU115" s="264"/>
      <c r="IV115" s="264"/>
      <c r="IW115" s="264"/>
      <c r="IX115" s="264"/>
      <c r="IY115" s="264"/>
      <c r="IZ115" s="264"/>
      <c r="JA115" s="264"/>
      <c r="JB115" s="264"/>
      <c r="JC115" s="264"/>
      <c r="JD115" s="264"/>
      <c r="JE115" s="264"/>
      <c r="JF115" s="264"/>
      <c r="JG115" s="264"/>
      <c r="JH115" s="264"/>
      <c r="JI115" s="264"/>
      <c r="JJ115" s="264"/>
      <c r="JK115" s="264"/>
      <c r="JL115" s="264"/>
      <c r="JM115" s="265"/>
      <c r="JN115" s="265" t="n">
        <f aca="false">DH115-DG115</f>
        <v>0</v>
      </c>
    </row>
    <row r="116" s="201" customFormat="true" ht="32.8" hidden="false" customHeight="false" outlineLevel="0" collapsed="false">
      <c r="A116" s="249" t="n">
        <v>84</v>
      </c>
      <c r="B116" s="250" t="s">
        <v>587</v>
      </c>
      <c r="C116" s="251" t="n">
        <v>4611</v>
      </c>
      <c r="D116" s="252" t="s">
        <v>474</v>
      </c>
      <c r="E116" s="252" t="s">
        <v>475</v>
      </c>
      <c r="F116" s="253" t="n">
        <v>1</v>
      </c>
      <c r="G116" s="254" t="n">
        <v>1728813.56</v>
      </c>
      <c r="H116" s="255" t="n">
        <v>0.18</v>
      </c>
      <c r="I116" s="256" t="n">
        <f aca="false">ROUND(F116*G116,2)</f>
        <v>1728813.56</v>
      </c>
      <c r="J116" s="254" t="n">
        <f aca="false">ROUND(I116+F116*G116*H116,2)</f>
        <v>2040000</v>
      </c>
      <c r="K116" s="257" t="n">
        <v>43067</v>
      </c>
      <c r="L116" s="257" t="n">
        <f aca="false">EDATE(K116,M116)-1</f>
        <v>44892</v>
      </c>
      <c r="M116" s="258" t="n">
        <v>60</v>
      </c>
      <c r="N116" s="254" t="n">
        <f aca="false">ROUND(G116/M116,2)*F116</f>
        <v>28813.56</v>
      </c>
      <c r="O116" s="254" t="n">
        <v>942130.59</v>
      </c>
      <c r="P116" s="254"/>
      <c r="Q116" s="253" t="n">
        <v>1</v>
      </c>
      <c r="R116" s="254" t="n">
        <f aca="false">I116+AG116+P116</f>
        <v>1728813.56</v>
      </c>
      <c r="S116" s="255" t="n">
        <f aca="false">H116</f>
        <v>0.18</v>
      </c>
      <c r="T116" s="254" t="n">
        <f aca="false">ROUND(Q116*R116,2)</f>
        <v>1728813.56</v>
      </c>
      <c r="U116" s="254" t="n">
        <f aca="false">ROUND(T116+Q116*R116*S116,2)</f>
        <v>2040000</v>
      </c>
      <c r="V116" s="257" t="n">
        <v>43067</v>
      </c>
      <c r="W116" s="257" t="n">
        <f aca="false">EDATE(V116,X116)-1</f>
        <v>45287</v>
      </c>
      <c r="X116" s="258" t="n">
        <v>73</v>
      </c>
      <c r="Y116" s="254" t="n">
        <f aca="false">ROUND((R116-Z116)/X116,2)*Q116</f>
        <v>9586.41</v>
      </c>
      <c r="Z116" s="254" t="n">
        <v>1029005.99</v>
      </c>
      <c r="AA116" s="254" t="n">
        <v>1029005.99</v>
      </c>
      <c r="AB116" s="254"/>
      <c r="AC116" s="254" t="n">
        <f aca="false">AA116-Z116</f>
        <v>0</v>
      </c>
      <c r="AD116" s="254"/>
      <c r="AE116" s="254"/>
      <c r="AF116" s="254"/>
      <c r="AG116" s="254"/>
      <c r="AH116" s="254"/>
      <c r="AI116" s="254"/>
      <c r="AJ116" s="254"/>
      <c r="AK116" s="254"/>
      <c r="AL116" s="254"/>
      <c r="AM116" s="254"/>
      <c r="AN116" s="254"/>
      <c r="AO116" s="254"/>
      <c r="AP116" s="254"/>
      <c r="AQ116" s="254"/>
      <c r="AR116" s="254"/>
      <c r="AS116" s="254"/>
      <c r="AT116" s="254"/>
      <c r="AU116" s="254"/>
      <c r="AV116" s="254"/>
      <c r="AW116" s="254"/>
      <c r="AX116" s="254"/>
      <c r="AY116" s="254"/>
      <c r="AZ116" s="254"/>
      <c r="BA116" s="254"/>
      <c r="BB116" s="254"/>
      <c r="BC116" s="254"/>
      <c r="BD116" s="254"/>
      <c r="BE116" s="254"/>
      <c r="BF116" s="254"/>
      <c r="BG116" s="254"/>
      <c r="BH116" s="254"/>
      <c r="BI116" s="254"/>
      <c r="BJ116" s="254"/>
      <c r="BK116" s="254"/>
      <c r="BL116" s="254"/>
      <c r="BM116" s="254"/>
      <c r="BN116" s="254"/>
      <c r="BO116" s="254"/>
      <c r="BP116" s="254"/>
      <c r="BQ116" s="254"/>
      <c r="BR116" s="254"/>
      <c r="BS116" s="254"/>
      <c r="BT116" s="254"/>
      <c r="BU116" s="254"/>
      <c r="BV116" s="254"/>
      <c r="BW116" s="254"/>
      <c r="BX116" s="254"/>
      <c r="BY116" s="254"/>
      <c r="BZ116" s="254"/>
      <c r="CA116" s="254"/>
      <c r="CB116" s="254"/>
      <c r="CC116" s="254"/>
      <c r="CD116" s="254"/>
      <c r="CE116" s="254"/>
      <c r="CF116" s="254"/>
      <c r="CG116" s="254"/>
      <c r="CH116" s="254"/>
      <c r="CI116" s="254" t="e">
        <f aca="false">#N/A</f>
        <v>#N/A</v>
      </c>
      <c r="CJ116" s="254"/>
      <c r="CK116" s="254"/>
      <c r="CL116" s="254"/>
      <c r="CM116" s="257" t="n">
        <v>43067</v>
      </c>
      <c r="CN116" s="257" t="e">
        <f aca="false">EDATE(CM116,CO116)-1</f>
        <v>#N/A</v>
      </c>
      <c r="CO116" s="254" t="e">
        <f aca="false">#N/A</f>
        <v>#N/A</v>
      </c>
      <c r="CP116" s="254" t="n">
        <v>49</v>
      </c>
      <c r="CQ116" s="254"/>
      <c r="CR116" s="254"/>
      <c r="CS116" s="254"/>
      <c r="CT116" s="260" t="n">
        <f aca="false">I116</f>
        <v>1728813.56</v>
      </c>
      <c r="CU116" s="260" t="n">
        <f aca="false">CT116-CV116</f>
        <v>1411864.44</v>
      </c>
      <c r="CV116" s="260" t="n">
        <v>316949.12</v>
      </c>
      <c r="CW116" s="261" t="n">
        <f aca="false">IF(AND(CW$5&gt;$V116,CW$6&lt;=$W116),$Y116,IF(AND(MONTH(CW$6)=MONTH($W116),YEAR(CW$6)=YEAR($W116)),$T116-$X116*$Y116+$Y116,0))</f>
        <v>9586.41</v>
      </c>
      <c r="CX116" s="261" t="n">
        <f aca="false">IF(AND(CX$5&gt;$V116,CX$6&lt;=$W116),$Y116,IF(AND(MONTH(CX$6)=MONTH($W116),YEAR(CX$6)=YEAR($W116)),$T116-$X116*$Y116+$Y116,0))-0.01</f>
        <v>9586.4</v>
      </c>
      <c r="CY116" s="261" t="n">
        <f aca="false">IF(AND(CY$5&gt;$V116,CY$6&lt;=$W116),$Y116,IF(AND(MONTH(CY$6)=MONTH($W116),YEAR(CY$6)=YEAR($W116)),$T116-$X116*$Y116+$Y116,0))</f>
        <v>9586.41</v>
      </c>
      <c r="CZ116" s="261" t="n">
        <f aca="false">IF(AND(CZ$5&gt;$V116,CZ$6&lt;=$W116),$Y116,IF(AND(MONTH(CZ$6)=MONTH($W116),YEAR(CZ$6)=YEAR($W116)),$T116-$X116*$Y116+$Y116,0))-0.01</f>
        <v>9586.4</v>
      </c>
      <c r="DA116" s="261" t="n">
        <f aca="false">IF(AND(DA$5&gt;$V116,DA$6&lt;=$W116),$Y116,IF(AND(MONTH(DA$6)=MONTH($W116),YEAR(DA$6)=YEAR($W116)),$T116-$X116*$Y116+$Y116,0))</f>
        <v>9586.41</v>
      </c>
      <c r="DB116" s="261" t="n">
        <f aca="false">IF(AND(DB$5&gt;$V116,DB$6&lt;=$W116),$Y116,IF(AND(MONTH(DB$6)=MONTH($W116),YEAR(DB$6)=YEAR($W116)),$T116-$X116*$Y116+$Y116,0))-0.01</f>
        <v>9586.4</v>
      </c>
      <c r="DC116" s="261" t="n">
        <f aca="false">IF(AND(DC$5&gt;$V116,DC$6&lt;=$W116),$Y116,IF(AND(MONTH(DC$6)=MONTH($W116),YEAR(DC$6)=YEAR($W116)),$T116-$X116*$Y116+$Y116,0))</f>
        <v>9586.41</v>
      </c>
      <c r="DD116" s="261" t="n">
        <f aca="false">IF(AND(DD$5&gt;$V116,DD$6&lt;=$W116),$Y116,IF(AND(MONTH(DD$6)=MONTH($W116),YEAR(DD$6)=YEAR($W116)),$T116-$X116*$Y116+$Y116,0))-0.01</f>
        <v>9586.4</v>
      </c>
      <c r="DE116" s="261" t="n">
        <f aca="false">IF(AND(DE$5&gt;$V116,DE$6&lt;=$W116),$Y116,IF(AND(MONTH(DE$6)=MONTH($W116),YEAR(DE$6)=YEAR($W116)),$T116-$X116*$Y116+$Y116,0))</f>
        <v>9586.41</v>
      </c>
      <c r="DF116" s="261" t="n">
        <f aca="false">IF(AND(DF$5&gt;$V116,DF$6&lt;=$W116),$Y116,IF(AND(MONTH(DF$6)=MONTH($W116),YEAR(DF$6)=YEAR($W116)),$T116-$X116*$Y116+$Y116,0))</f>
        <v>9586.41</v>
      </c>
      <c r="DG116" s="261" t="n">
        <f aca="false">IF(AND(DG$5&gt;$V116,DG$6&lt;=$W116),$Y116,IF(AND(MONTH(DG$6)=MONTH($W116),YEAR(DG$6)=YEAR($W116)),$T116-$X116*$Y116+$Y116,0))</f>
        <v>9586.41</v>
      </c>
      <c r="DH116" s="261" t="n">
        <f aca="false">IF(AND(DH$5&gt;$V116,DH$6&lt;=$W116),$Y116,IF(AND(MONTH(DH$6)=MONTH($W116),YEAR(DH$6)=YEAR($W116)),$T116-$X116*$Y116+$Y116,0))</f>
        <v>9586.41</v>
      </c>
      <c r="DI116" s="260" t="n">
        <f aca="false">CW116+CX116+CY116+CZ116+DA116+DB116+DC116+DD116+DE116+DF116+DG116+DH116</f>
        <v>115036.88</v>
      </c>
      <c r="DJ116" s="260" t="n">
        <f aca="false">T116+AG116+AJ116+AQ116+AS116+AU116+AW116</f>
        <v>1728813.56</v>
      </c>
      <c r="DK116" s="260" t="n">
        <f aca="false">CU116+DI116-O116</f>
        <v>584770.73</v>
      </c>
      <c r="DL116" s="260" t="n">
        <f aca="false">DJ116-DK116</f>
        <v>1144042.83</v>
      </c>
      <c r="DM116" s="261" t="n">
        <f aca="false">IF(AND(DM$5&gt;$V116,DM$6&lt;=$W116),$Y116,IF(AND(MONTH(DM$6)=MONTH($W116),YEAR(DM$6)=YEAR($W116)),$T116-$X116*$Y116+$Y116,0))</f>
        <v>9586.41</v>
      </c>
      <c r="DN116" s="261" t="n">
        <f aca="false">IF(AND(DN$5&gt;$V116,DN$6&lt;=$W116),$Y116,IF(AND(MONTH(DN$6)=MONTH($W116),YEAR(DN$6)=YEAR($W116)),$T116-$X116*$Y116+$Y116,0))</f>
        <v>9586.41</v>
      </c>
      <c r="DO116" s="261" t="n">
        <f aca="false">IF(AND(DO$5&gt;$V116,DO$6&lt;=$W116),$Y116,IF(AND(MONTH(DO$6)=MONTH($W116),YEAR(DO$6)=YEAR($W116)),$T116-$X116*$Y116+$Y116,0))</f>
        <v>9586.41</v>
      </c>
      <c r="DP116" s="261" t="n">
        <f aca="false">IF(AND(DP$5&gt;$V116,DP$6&lt;=$W116),$Y116,IF(AND(MONTH(DP$6)=MONTH($W116),YEAR(DP$6)=YEAR($W116)),$T116-$X116*$Y116+$Y116,0))-0.01</f>
        <v>9586.4</v>
      </c>
      <c r="DQ116" s="261" t="n">
        <f aca="false">IF(AND(DQ$5&gt;$V116,DQ$6&lt;=$W116),$Y116,IF(AND(MONTH(DQ$6)=MONTH($W116),YEAR(DQ$6)=YEAR($W116)),$T116-$X116*$Y116+$Y116,0))</f>
        <v>9586.41</v>
      </c>
      <c r="DR116" s="261" t="n">
        <f aca="false">IF(AND(DR$5&gt;$V116,DR$6&lt;=$W116),$Y116,IF(AND(MONTH(DR$6)=MONTH($W116),YEAR(DR$6)=YEAR($W116)),$T116-$X116*$Y116+$Y116,0))-0.01</f>
        <v>9586.4</v>
      </c>
      <c r="DS116" s="261" t="n">
        <f aca="false">IF(AND(DS$5&gt;$V116,DS$6&lt;=$W116),$Y116,IF(AND(MONTH(DS$6)=MONTH($W116),YEAR(DS$6)=YEAR($W116)),$T116-$X116*$Y116+$Y116,0))-0.01</f>
        <v>9586.4</v>
      </c>
      <c r="DT116" s="261" t="n">
        <f aca="false">IF(AND(DT$5&gt;$V116,DT$6&lt;=$W116),$Y116,IF(AND(MONTH(DT$6)=MONTH($W116),YEAR(DT$6)=YEAR($W116)),$T116-$X116*$Y116+$Y116,0))-0.01</f>
        <v>9586.4</v>
      </c>
      <c r="DU116" s="261" t="n">
        <f aca="false">IF(AND(DU$5&gt;$V116,DU$6&lt;=$W116),$Y116,IF(AND(MONTH(DU$6)=MONTH($W116),YEAR(DU$6)=YEAR($W116)),$T116-$X116*$Y116+$Y116,0))-0.01</f>
        <v>9586.4</v>
      </c>
      <c r="DV116" s="261" t="n">
        <f aca="false">IF(AND(DV$5&gt;$V116,DV$6&lt;=$W116),$Y116,IF(AND(MONTH(DV$6)=MONTH($W116),YEAR(DV$6)=YEAR($W116)),$T116-$X116*$Y116+$Y116,0))</f>
        <v>9586.41</v>
      </c>
      <c r="DW116" s="261" t="n">
        <f aca="false">IF(AND(DW$5&gt;$V116,DW$6&lt;=$W116),$Y116,IF(AND(MONTH(DW$6)=MONTH($W116),YEAR(DW$6)=YEAR($W116)),$T116-$X116*$Y116+$Y116,0))</f>
        <v>9586.41</v>
      </c>
      <c r="DX116" s="262" t="n">
        <f aca="false">IF(AND(DX$5&gt;$V116,DX$6&lt;=$W116),$Y116,IF(AND(MONTH(DX$6)=MONTH($W116),YEAR(DX$6)=YEAR($W116)),$T116-AA116-$X116*$Y116+$Y116,0))+0.25</f>
        <v>9586.30000000013</v>
      </c>
      <c r="DY116" s="260" t="n">
        <f aca="false">DM116+DN116+DO116+DP116+DQ116+DR116+DS116+DT116+DU116+DV116+DW116+DX116</f>
        <v>115036.76</v>
      </c>
      <c r="DZ116" s="260" t="n">
        <f aca="false">DJ116+AY116+BA116+BC116+BE116+BG116+BI116+BK116+BM116+BO116</f>
        <v>1728813.56</v>
      </c>
      <c r="EA116" s="260" t="n">
        <f aca="false">DK116+DY116</f>
        <v>699807.49</v>
      </c>
      <c r="EB116" s="260" t="n">
        <f aca="false">DZ116-EA116</f>
        <v>1029006.07</v>
      </c>
      <c r="EC116" s="261" t="n">
        <f aca="false">IF(AND(EC$5&gt;$V116,EC$6&lt;=$W116),$Y116,IF(AND(MONTH(EC$6)=MONTH($W116),YEAR(EC$6)=YEAR($W116)),$T116-$X116*$Y116+$Y116,0))</f>
        <v>0</v>
      </c>
      <c r="ED116" s="261" t="n">
        <f aca="false">IF(AND(ED$5&gt;$V116,ED$6&lt;=$W116),$Y116,IF(AND(MONTH(ED$6)=MONTH($W116),YEAR(ED$6)=YEAR($W116)),$T116-$X116*$Y116+$Y116,0))</f>
        <v>0</v>
      </c>
      <c r="EE116" s="261" t="n">
        <f aca="false">IF(AND(EE$5&gt;$V116,EE$6&lt;=$W116),$Y116,IF(AND(MONTH(EE$6)=MONTH($W116),YEAR(EE$6)=YEAR($W116)),$T116-$X116*$Y116+$Y116,0))</f>
        <v>0</v>
      </c>
      <c r="EF116" s="261" t="n">
        <f aca="false">IF(AND(EF$5&gt;$V116,EF$6&lt;=$W116),$Y116,IF(AND(MONTH(EF$6)=MONTH($W116),YEAR(EF$6)=YEAR($W116)),$T116-$X116*$Y116+$Y116,0))</f>
        <v>0</v>
      </c>
      <c r="EG116" s="261" t="n">
        <f aca="false">IF(AND(EG$5&gt;$V116,EG$6&lt;=$W116),$Y116,IF(AND(MONTH(EG$6)=MONTH($W116),YEAR(EG$6)=YEAR($W116)),$T116-$X116*$Y116+$Y116,0))</f>
        <v>0</v>
      </c>
      <c r="EH116" s="261" t="n">
        <f aca="false">IF(AND(EH$5&gt;$V116,EH$6&lt;=$W116),$Y116,IF(AND(MONTH(EH$6)=MONTH($W116),YEAR(EH$6)=YEAR($W116)),$T116-$X116*$Y116+$Y116,0))</f>
        <v>0</v>
      </c>
      <c r="EI116" s="261" t="n">
        <f aca="false">IF(AND(EI$5&gt;$V116,EI$6&lt;=$W116),$Y116,IF(AND(MONTH(EI$6)=MONTH($W116),YEAR(EI$6)=YEAR($W116)),$T116-$X116*$Y116+$Y116,0))</f>
        <v>0</v>
      </c>
      <c r="EJ116" s="261" t="n">
        <f aca="false">IF(AND(EJ$5&gt;$V116,EJ$6&lt;=$W116),$Y116,IF(AND(MONTH(EJ$6)=MONTH($W116),YEAR(EJ$6)=YEAR($W116)),$T116-$X116*$Y116+$Y116,0))</f>
        <v>0</v>
      </c>
      <c r="EK116" s="261" t="n">
        <f aca="false">IF(AND(EK$5&gt;$V116,EK$6&lt;=$W116),$Y116,IF(AND(MONTH(EK$6)=MONTH($W116),YEAR(EK$6)=YEAR($W116)),$T116-$X116*$Y116+$Y116,0))</f>
        <v>0</v>
      </c>
      <c r="EL116" s="266" t="n">
        <v>0</v>
      </c>
      <c r="EM116" s="263" t="n">
        <v>0</v>
      </c>
      <c r="EN116" s="261" t="n">
        <v>0</v>
      </c>
      <c r="EO116" s="260" t="n">
        <f aca="false">EC116+ED116+EE116+EF116+EG116+EH116+EI116+EJ116+EK116+EL116+EM116+EN116</f>
        <v>0</v>
      </c>
      <c r="EP116" s="260" t="n">
        <f aca="false">T116+AQ116+AS116+AU116+AW116+AY116+BA116+BC116+BE116+BG116+BI116+BK116+BM116+BO116+BQ116+BS116+BU116+BW116+BY116+CA116+CC116+CE116+CG116</f>
        <v>1728813.56</v>
      </c>
      <c r="EQ116" s="260" t="n">
        <f aca="false">EA116+EO116</f>
        <v>699807.49</v>
      </c>
      <c r="ER116" s="260" t="n">
        <f aca="false">EP116-EQ116</f>
        <v>1029006.07</v>
      </c>
      <c r="ES116" s="262" t="n">
        <f aca="false">EN116</f>
        <v>0</v>
      </c>
      <c r="ET116" s="262" t="n">
        <f aca="false">ES116</f>
        <v>0</v>
      </c>
      <c r="EU116" s="262" t="n">
        <f aca="false">ET116</f>
        <v>0</v>
      </c>
      <c r="EV116" s="262" t="n">
        <f aca="false">EU116</f>
        <v>0</v>
      </c>
      <c r="EW116" s="262" t="n">
        <f aca="false">EV116</f>
        <v>0</v>
      </c>
      <c r="EX116" s="262" t="n">
        <f aca="false">EW116</f>
        <v>0</v>
      </c>
      <c r="EY116" s="262" t="n">
        <f aca="false">EX116</f>
        <v>0</v>
      </c>
      <c r="EZ116" s="262" t="n">
        <f aca="false">EY116</f>
        <v>0</v>
      </c>
      <c r="FA116" s="262" t="n">
        <f aca="false">EZ116</f>
        <v>0</v>
      </c>
      <c r="FB116" s="262" t="n">
        <f aca="false">FA116</f>
        <v>0</v>
      </c>
      <c r="FC116" s="262" t="n">
        <f aca="false">FB116</f>
        <v>0</v>
      </c>
      <c r="FD116" s="262" t="n">
        <f aca="false">FC116</f>
        <v>0</v>
      </c>
      <c r="FE116" s="260" t="n">
        <f aca="false">ES116+ET116+EU116+EV116+EW116+EX116+EY116+EZ116+FA116+FB116+FC116+FD116</f>
        <v>0</v>
      </c>
      <c r="FF116" s="260" t="n">
        <f aca="false">EP116</f>
        <v>1728813.56</v>
      </c>
      <c r="FG116" s="260" t="n">
        <f aca="false">EQ116+FE116</f>
        <v>699807.49</v>
      </c>
      <c r="FH116" s="260" t="n">
        <f aca="false">FF116-FG116</f>
        <v>1029006.07</v>
      </c>
      <c r="FI116" s="261" t="n">
        <f aca="false">FD116</f>
        <v>0</v>
      </c>
      <c r="FJ116" s="261" t="n">
        <f aca="false">FI116</f>
        <v>0</v>
      </c>
      <c r="FK116" s="261" t="n">
        <f aca="false">FJ116</f>
        <v>0</v>
      </c>
      <c r="FL116" s="261" t="n">
        <f aca="false">FK116</f>
        <v>0</v>
      </c>
      <c r="FM116" s="261" t="n">
        <f aca="false">FL116</f>
        <v>0</v>
      </c>
      <c r="FN116" s="261" t="n">
        <f aca="false">FM116</f>
        <v>0</v>
      </c>
      <c r="FO116" s="261" t="n">
        <f aca="false">FN116</f>
        <v>0</v>
      </c>
      <c r="FP116" s="261" t="n">
        <f aca="false">FO116</f>
        <v>0</v>
      </c>
      <c r="FQ116" s="261" t="n">
        <f aca="false">FP116</f>
        <v>0</v>
      </c>
      <c r="FR116" s="261" t="n">
        <f aca="false">FQ116</f>
        <v>0</v>
      </c>
      <c r="FS116" s="261" t="n">
        <f aca="false">FR116</f>
        <v>0</v>
      </c>
      <c r="FT116" s="261" t="n">
        <f aca="false">FS116</f>
        <v>0</v>
      </c>
      <c r="FU116" s="260" t="n">
        <f aca="false">FI116+FJ116+FK116+FL116+FM116+FN116+FO116+FP116+FQ116+FR116+FS116+FT116</f>
        <v>0</v>
      </c>
      <c r="FV116" s="260" t="n">
        <f aca="false">FF116</f>
        <v>1728813.56</v>
      </c>
      <c r="FW116" s="260" t="n">
        <f aca="false">FG116+FU116</f>
        <v>699807.49</v>
      </c>
      <c r="FX116" s="260" t="n">
        <f aca="false">FV116-FW116</f>
        <v>1029006.07</v>
      </c>
      <c r="FY116" s="262"/>
      <c r="FZ116" s="262"/>
      <c r="GA116" s="262"/>
      <c r="GB116" s="262"/>
      <c r="GC116" s="262"/>
      <c r="GD116" s="262"/>
      <c r="GE116" s="262"/>
      <c r="GF116" s="262"/>
      <c r="GG116" s="262"/>
      <c r="GH116" s="262"/>
      <c r="GI116" s="262"/>
      <c r="GJ116" s="262"/>
      <c r="GK116" s="260" t="n">
        <f aca="false">FY116+FZ116+GA116+GB116+GC116+GD116+GE116+GF116+GG116+GH116+GI116+GJ116</f>
        <v>0</v>
      </c>
      <c r="GL116" s="260" t="n">
        <f aca="false">FV116</f>
        <v>1728813.56</v>
      </c>
      <c r="GM116" s="260" t="n">
        <f aca="false">FW116+GK116</f>
        <v>699807.49</v>
      </c>
      <c r="GN116" s="260" t="n">
        <f aca="false">GL116-GM116</f>
        <v>1029006.07</v>
      </c>
      <c r="GO116" s="262"/>
      <c r="GP116" s="262"/>
      <c r="GQ116" s="262"/>
      <c r="GR116" s="262"/>
      <c r="GS116" s="262"/>
      <c r="GT116" s="262"/>
      <c r="GU116" s="262"/>
      <c r="GV116" s="262"/>
      <c r="GW116" s="262"/>
      <c r="GX116" s="262"/>
      <c r="GY116" s="262"/>
      <c r="GZ116" s="262"/>
      <c r="HA116" s="260" t="n">
        <f aca="false">GO116+GP116+GQ116+GR116+GS116+GT116+GU116+GV116+GW116+GX116+GY116+GZ116</f>
        <v>0</v>
      </c>
      <c r="HB116" s="260" t="n">
        <f aca="false">GL116</f>
        <v>1728813.56</v>
      </c>
      <c r="HC116" s="260" t="n">
        <f aca="false">GM116+HA116</f>
        <v>699807.49</v>
      </c>
      <c r="HD116" s="260" t="n">
        <f aca="false">HB116-HC116</f>
        <v>1029006.07</v>
      </c>
      <c r="HE116" s="264" t="n">
        <f aca="false">GO116-GJ116</f>
        <v>0</v>
      </c>
      <c r="HF116" s="264"/>
      <c r="HG116" s="264"/>
      <c r="HH116" s="264"/>
      <c r="HI116" s="264"/>
      <c r="HJ116" s="264"/>
      <c r="HK116" s="264"/>
      <c r="HL116" s="264"/>
      <c r="HM116" s="264"/>
      <c r="HN116" s="264"/>
      <c r="HO116" s="264"/>
      <c r="HP116" s="264"/>
      <c r="HQ116" s="264"/>
      <c r="HR116" s="264"/>
      <c r="HS116" s="264"/>
      <c r="HT116" s="264"/>
      <c r="HU116" s="264"/>
      <c r="HV116" s="264"/>
      <c r="HW116" s="264"/>
      <c r="HX116" s="264"/>
      <c r="HY116" s="264"/>
      <c r="HZ116" s="264"/>
      <c r="IA116" s="264"/>
      <c r="IB116" s="264"/>
      <c r="IC116" s="264"/>
      <c r="ID116" s="264"/>
      <c r="IE116" s="264"/>
      <c r="IF116" s="264"/>
      <c r="IG116" s="264"/>
      <c r="IH116" s="264"/>
      <c r="II116" s="264"/>
      <c r="IJ116" s="264"/>
      <c r="IK116" s="264"/>
      <c r="IL116" s="264"/>
      <c r="IM116" s="264"/>
      <c r="IN116" s="264"/>
      <c r="IO116" s="264"/>
      <c r="IP116" s="264"/>
      <c r="IQ116" s="264"/>
      <c r="IR116" s="264"/>
      <c r="IS116" s="264"/>
      <c r="IT116" s="264"/>
      <c r="IU116" s="264"/>
      <c r="IV116" s="264"/>
      <c r="IW116" s="264"/>
      <c r="IX116" s="264"/>
      <c r="IY116" s="264"/>
      <c r="IZ116" s="264"/>
      <c r="JA116" s="264"/>
      <c r="JB116" s="264"/>
      <c r="JC116" s="264"/>
      <c r="JD116" s="264"/>
      <c r="JE116" s="264"/>
      <c r="JF116" s="264"/>
      <c r="JG116" s="264"/>
      <c r="JH116" s="264"/>
      <c r="JI116" s="264"/>
      <c r="JJ116" s="264"/>
      <c r="JK116" s="264"/>
      <c r="JL116" s="264"/>
      <c r="JM116" s="265"/>
      <c r="JN116" s="265" t="n">
        <f aca="false">DH116-DG116</f>
        <v>0</v>
      </c>
    </row>
    <row r="117" s="201" customFormat="true" ht="32.8" hidden="false" customHeight="false" outlineLevel="0" collapsed="false">
      <c r="A117" s="249" t="n">
        <v>85</v>
      </c>
      <c r="B117" s="250" t="s">
        <v>588</v>
      </c>
      <c r="C117" s="251" t="n">
        <v>4773</v>
      </c>
      <c r="D117" s="252" t="s">
        <v>471</v>
      </c>
      <c r="E117" s="252" t="s">
        <v>507</v>
      </c>
      <c r="F117" s="253" t="n">
        <v>1</v>
      </c>
      <c r="G117" s="254" t="n">
        <v>212881.36</v>
      </c>
      <c r="H117" s="255" t="n">
        <v>0.18</v>
      </c>
      <c r="I117" s="256" t="n">
        <f aca="false">ROUND(F117*G117,2)</f>
        <v>212881.36</v>
      </c>
      <c r="J117" s="254" t="n">
        <f aca="false">ROUND(I117+F117*G117*H117,2)</f>
        <v>251200</v>
      </c>
      <c r="K117" s="257" t="n">
        <v>43096</v>
      </c>
      <c r="L117" s="257" t="n">
        <f aca="false">EDATE(K117,M117)-1</f>
        <v>44952</v>
      </c>
      <c r="M117" s="258" t="n">
        <v>61</v>
      </c>
      <c r="N117" s="254" t="n">
        <f aca="false">ROUND(G117/M117,2)*F117</f>
        <v>3489.86</v>
      </c>
      <c r="O117" s="254" t="n">
        <v>82360.74</v>
      </c>
      <c r="P117" s="254"/>
      <c r="Q117" s="253" t="n">
        <v>1</v>
      </c>
      <c r="R117" s="254" t="n">
        <f aca="false">I117+AG117+P117</f>
        <v>212881.36</v>
      </c>
      <c r="S117" s="255" t="n">
        <f aca="false">H117</f>
        <v>0.18</v>
      </c>
      <c r="T117" s="254" t="n">
        <f aca="false">ROUND(Q117*R117,2)</f>
        <v>212881.36</v>
      </c>
      <c r="U117" s="254" t="n">
        <f aca="false">ROUND(T117+Q117*R117*S117,2)</f>
        <v>251200</v>
      </c>
      <c r="V117" s="257" t="n">
        <v>43096</v>
      </c>
      <c r="W117" s="257" t="n">
        <f aca="false">EDATE(V117,X117)-1</f>
        <v>46747</v>
      </c>
      <c r="X117" s="258" t="n">
        <v>120</v>
      </c>
      <c r="Y117" s="254" t="n">
        <f aca="false">ROUND((R117-Z117)/X117,2)*Q117</f>
        <v>1774.01</v>
      </c>
      <c r="Z117" s="254" t="n">
        <v>0</v>
      </c>
      <c r="AA117" s="254" t="n">
        <v>0</v>
      </c>
      <c r="AB117" s="254"/>
      <c r="AC117" s="254"/>
      <c r="AD117" s="254"/>
      <c r="AE117" s="254"/>
      <c r="AF117" s="254"/>
      <c r="AG117" s="254"/>
      <c r="AH117" s="254"/>
      <c r="AI117" s="254"/>
      <c r="AJ117" s="254"/>
      <c r="AK117" s="254"/>
      <c r="AL117" s="254"/>
      <c r="AM117" s="254"/>
      <c r="AN117" s="254"/>
      <c r="AO117" s="254"/>
      <c r="AP117" s="254"/>
      <c r="AQ117" s="254"/>
      <c r="AR117" s="254"/>
      <c r="AS117" s="254"/>
      <c r="AT117" s="254"/>
      <c r="AU117" s="254"/>
      <c r="AV117" s="254"/>
      <c r="AW117" s="254"/>
      <c r="AX117" s="254"/>
      <c r="AY117" s="254"/>
      <c r="AZ117" s="254"/>
      <c r="BA117" s="254"/>
      <c r="BB117" s="254"/>
      <c r="BC117" s="254"/>
      <c r="BD117" s="254"/>
      <c r="BE117" s="254"/>
      <c r="BF117" s="254"/>
      <c r="BG117" s="254"/>
      <c r="BH117" s="254"/>
      <c r="BI117" s="254"/>
      <c r="BJ117" s="254"/>
      <c r="BK117" s="254"/>
      <c r="BL117" s="254"/>
      <c r="BM117" s="254"/>
      <c r="BN117" s="254"/>
      <c r="BO117" s="254"/>
      <c r="BP117" s="254"/>
      <c r="BQ117" s="254"/>
      <c r="BR117" s="254"/>
      <c r="BS117" s="254"/>
      <c r="BT117" s="254"/>
      <c r="BU117" s="254"/>
      <c r="BV117" s="254"/>
      <c r="BW117" s="254"/>
      <c r="BX117" s="254"/>
      <c r="BY117" s="254"/>
      <c r="BZ117" s="254"/>
      <c r="CA117" s="254"/>
      <c r="CB117" s="254"/>
      <c r="CC117" s="254"/>
      <c r="CD117" s="254"/>
      <c r="CE117" s="254"/>
      <c r="CF117" s="254"/>
      <c r="CG117" s="254"/>
      <c r="CH117" s="254"/>
      <c r="CI117" s="254" t="e">
        <f aca="false">#N/A</f>
        <v>#N/A</v>
      </c>
      <c r="CJ117" s="254"/>
      <c r="CK117" s="254"/>
      <c r="CL117" s="254"/>
      <c r="CM117" s="257" t="n">
        <v>43096</v>
      </c>
      <c r="CN117" s="257" t="e">
        <f aca="false">EDATE(CM117,CO117)-1</f>
        <v>#N/A</v>
      </c>
      <c r="CO117" s="254" t="e">
        <f aca="false">#N/A</f>
        <v>#N/A</v>
      </c>
      <c r="CP117" s="254" t="n">
        <v>48</v>
      </c>
      <c r="CQ117" s="254"/>
      <c r="CR117" s="254"/>
      <c r="CS117" s="254"/>
      <c r="CT117" s="260" t="n">
        <f aca="false">I117</f>
        <v>212881.36</v>
      </c>
      <c r="CU117" s="260" t="n">
        <f aca="false">CT117-CV117</f>
        <v>167513.28</v>
      </c>
      <c r="CV117" s="260" t="n">
        <v>45368.08</v>
      </c>
      <c r="CW117" s="261" t="n">
        <f aca="false">IF(AND(CW$5&gt;$V117,CW$6&lt;=$W117),$Y117,IF(AND(MONTH(CW$6)=MONTH($W117),YEAR(CW$6)=YEAR($W117)),$T117-$X117*$Y117+$Y117,0))</f>
        <v>1774.01</v>
      </c>
      <c r="CX117" s="261" t="n">
        <f aca="false">IF(AND(CX$5&gt;$V117,CX$6&lt;=$W117),$Y117,IF(AND(MONTH(CX$6)=MONTH($W117),YEAR(CX$6)=YEAR($W117)),$T117-$X117*$Y117+$Y117,0))</f>
        <v>1774.01</v>
      </c>
      <c r="CY117" s="261" t="n">
        <f aca="false">IF(AND(CY$5&gt;$V117,CY$6&lt;=$W117),$Y117,IF(AND(MONTH(CY$6)=MONTH($W117),YEAR(CY$6)=YEAR($W117)),$T117-$X117*$Y117+$Y117,0))</f>
        <v>1774.01</v>
      </c>
      <c r="CZ117" s="261" t="n">
        <f aca="false">IF(AND(CZ$5&gt;$V117,CZ$6&lt;=$W117),$Y117,IF(AND(MONTH(CZ$6)=MONTH($W117),YEAR(CZ$6)=YEAR($W117)),$T117-$X117*$Y117+$Y117,0))</f>
        <v>1774.01</v>
      </c>
      <c r="DA117" s="261" t="n">
        <f aca="false">IF(AND(DA$5&gt;$V117,DA$6&lt;=$W117),$Y117,IF(AND(MONTH(DA$6)=MONTH($W117),YEAR(DA$6)=YEAR($W117)),$T117-$X117*$Y117+$Y117,0))</f>
        <v>1774.01</v>
      </c>
      <c r="DB117" s="261" t="n">
        <f aca="false">IF(AND(DB$5&gt;$V117,DB$6&lt;=$W117),$Y117,IF(AND(MONTH(DB$6)=MONTH($W117),YEAR(DB$6)=YEAR($W117)),$T117-$X117*$Y117+$Y117,0))</f>
        <v>1774.01</v>
      </c>
      <c r="DC117" s="261" t="n">
        <f aca="false">IF(AND(DC$5&gt;$V117,DC$6&lt;=$W117),$Y117,IF(AND(MONTH(DC$6)=MONTH($W117),YEAR(DC$6)=YEAR($W117)),$T117-$X117*$Y117+$Y117,0))</f>
        <v>1774.01</v>
      </c>
      <c r="DD117" s="261" t="n">
        <f aca="false">IF(AND(DD$5&gt;$V117,DD$6&lt;=$W117),$Y117,IF(AND(MONTH(DD$6)=MONTH($W117),YEAR(DD$6)=YEAR($W117)),$T117-$X117*$Y117+$Y117,0))</f>
        <v>1774.01</v>
      </c>
      <c r="DE117" s="261" t="n">
        <f aca="false">IF(AND(DE$5&gt;$V117,DE$6&lt;=$W117),$Y117,IF(AND(MONTH(DE$6)=MONTH($W117),YEAR(DE$6)=YEAR($W117)),$T117-$X117*$Y117+$Y117,0))</f>
        <v>1774.01</v>
      </c>
      <c r="DF117" s="261" t="n">
        <f aca="false">IF(AND(DF$5&gt;$V117,DF$6&lt;=$W117),$Y117,IF(AND(MONTH(DF$6)=MONTH($W117),YEAR(DF$6)=YEAR($W117)),$T117-$X117*$Y117+$Y117,0))</f>
        <v>1774.01</v>
      </c>
      <c r="DG117" s="261" t="n">
        <f aca="false">IF(AND(DG$5&gt;$V117,DG$6&lt;=$W117),$Y117,IF(AND(MONTH(DG$6)=MONTH($W117),YEAR(DG$6)=YEAR($W117)),$T117-$X117*$Y117+$Y117,0))</f>
        <v>1774.01</v>
      </c>
      <c r="DH117" s="261" t="n">
        <f aca="false">IF(AND(DH$5&gt;$V117,DH$6&lt;=$W117),$Y117,IF(AND(MONTH(DH$6)=MONTH($W117),YEAR(DH$6)=YEAR($W117)),$T117-$X117*$Y117+$Y117,0))</f>
        <v>1774.01</v>
      </c>
      <c r="DI117" s="260" t="n">
        <f aca="false">CW117+CX117+CY117+CZ117+DA117+DB117+DC117+DD117+DE117+DF117+DG117+DH117</f>
        <v>21288.12</v>
      </c>
      <c r="DJ117" s="260" t="n">
        <f aca="false">T117+AG117+AJ117+AQ117+AS117+AU117+AW117</f>
        <v>212881.36</v>
      </c>
      <c r="DK117" s="260" t="n">
        <f aca="false">CU117+DI117-O117</f>
        <v>106440.66</v>
      </c>
      <c r="DL117" s="260" t="n">
        <f aca="false">DJ117-DK117</f>
        <v>106440.7</v>
      </c>
      <c r="DM117" s="261" t="n">
        <f aca="false">IF(AND(DM$5&gt;$V117,DM$6&lt;=$W117),$Y117,IF(AND(MONTH(DM$6)=MONTH($W117),YEAR(DM$6)=YEAR($W117)),$T117-$X117*$Y117+$Y117,0))</f>
        <v>1774.01</v>
      </c>
      <c r="DN117" s="261" t="n">
        <f aca="false">IF(AND(DN$5&gt;$V117,DN$6&lt;=$W117),$Y117,IF(AND(MONTH(DN$6)=MONTH($W117),YEAR(DN$6)=YEAR($W117)),$T117-$X117*$Y117+$Y117,0))</f>
        <v>1774.01</v>
      </c>
      <c r="DO117" s="261" t="n">
        <f aca="false">IF(AND(DO$5&gt;$V117,DO$6&lt;=$W117),$Y117,IF(AND(MONTH(DO$6)=MONTH($W117),YEAR(DO$6)=YEAR($W117)),$T117-$X117*$Y117+$Y117,0))</f>
        <v>1774.01</v>
      </c>
      <c r="DP117" s="261" t="n">
        <f aca="false">IF(AND(DP$5&gt;$V117,DP$6&lt;=$W117),$Y117,IF(AND(MONTH(DP$6)=MONTH($W117),YEAR(DP$6)=YEAR($W117)),$T117-$X117*$Y117+$Y117,0))</f>
        <v>1774.01</v>
      </c>
      <c r="DQ117" s="261" t="n">
        <f aca="false">IF(AND(DQ$5&gt;$V117,DQ$6&lt;=$W117),$Y117,IF(AND(MONTH(DQ$6)=MONTH($W117),YEAR(DQ$6)=YEAR($W117)),$T117-$X117*$Y117+$Y117,0))</f>
        <v>1774.01</v>
      </c>
      <c r="DR117" s="261" t="n">
        <f aca="false">IF(AND(DR$5&gt;$V117,DR$6&lt;=$W117),$Y117,IF(AND(MONTH(DR$6)=MONTH($W117),YEAR(DR$6)=YEAR($W117)),$T117-$X117*$Y117+$Y117,0))</f>
        <v>1774.01</v>
      </c>
      <c r="DS117" s="261" t="n">
        <f aca="false">IF(AND(DS$5&gt;$V117,DS$6&lt;=$W117),$Y117,IF(AND(MONTH(DS$6)=MONTH($W117),YEAR(DS$6)=YEAR($W117)),$T117-$X117*$Y117+$Y117,0))</f>
        <v>1774.01</v>
      </c>
      <c r="DT117" s="261" t="n">
        <f aca="false">IF(AND(DT$5&gt;$V117,DT$6&lt;=$W117),$Y117,IF(AND(MONTH(DT$6)=MONTH($W117),YEAR(DT$6)=YEAR($W117)),$T117-$X117*$Y117+$Y117,0))</f>
        <v>1774.01</v>
      </c>
      <c r="DU117" s="261" t="n">
        <f aca="false">IF(AND(DU$5&gt;$V117,DU$6&lt;=$W117),$Y117,IF(AND(MONTH(DU$6)=MONTH($W117),YEAR(DU$6)=YEAR($W117)),$T117-$X117*$Y117+$Y117,0))</f>
        <v>1774.01</v>
      </c>
      <c r="DV117" s="261" t="n">
        <f aca="false">IF(AND(DV$5&gt;$V117,DV$6&lt;=$W117),$Y117,IF(AND(MONTH(DV$6)=MONTH($W117),YEAR(DV$6)=YEAR($W117)),$T117-$X117*$Y117+$Y117,0))</f>
        <v>1774.01</v>
      </c>
      <c r="DW117" s="261" t="n">
        <f aca="false">IF(AND(DW$5&gt;$V117,DW$6&lt;=$W117),$Y117,IF(AND(MONTH(DW$6)=MONTH($W117),YEAR(DW$6)=YEAR($W117)),$T117-$X117*$Y117+$Y117,0))</f>
        <v>1774.01</v>
      </c>
      <c r="DX117" s="261" t="n">
        <f aca="false">IF(AND(DX$5&gt;$V117,DX$6&lt;=$W117),$Y117,IF(AND(MONTH(DX$6)=MONTH($W117),YEAR(DX$6)=YEAR($W117)),$T117-AA117-$X117*$Y117+$Y117,0))</f>
        <v>1774.01</v>
      </c>
      <c r="DY117" s="260" t="n">
        <f aca="false">DM117+DN117+DO117+DP117+DQ117+DR117+DS117+DT117+DU117+DV117+DW117+DX117</f>
        <v>21288.12</v>
      </c>
      <c r="DZ117" s="260" t="n">
        <f aca="false">DJ117+AY117+BA117+BC117+BE117+BG117+BI117+BK117+BM117+BO117</f>
        <v>212881.36</v>
      </c>
      <c r="EA117" s="260" t="n">
        <f aca="false">DK117+DY117</f>
        <v>127728.78</v>
      </c>
      <c r="EB117" s="260" t="n">
        <f aca="false">DZ117-EA117</f>
        <v>85152.58</v>
      </c>
      <c r="EC117" s="261" t="n">
        <f aca="false">IF(AND(EC$5&gt;$V117,EC$6&lt;=$W117),$Y117,IF(AND(MONTH(EC$6)=MONTH($W117),YEAR(EC$6)=YEAR($W117)),$T117-$X117*$Y117+$Y117,0))</f>
        <v>1774.01</v>
      </c>
      <c r="ED117" s="261" t="n">
        <f aca="false">IF(AND(ED$5&gt;$V117,ED$6&lt;=$W117),$Y117,IF(AND(MONTH(ED$6)=MONTH($W117),YEAR(ED$6)=YEAR($W117)),$T117-$X117*$Y117+$Y117,0))</f>
        <v>1774.01</v>
      </c>
      <c r="EE117" s="261" t="n">
        <f aca="false">IF(AND(EE$5&gt;$V117,EE$6&lt;=$W117),$Y117,IF(AND(MONTH(EE$6)=MONTH($W117),YEAR(EE$6)=YEAR($W117)),$T117-$X117*$Y117+$Y117,0))</f>
        <v>1774.01</v>
      </c>
      <c r="EF117" s="261" t="n">
        <f aca="false">IF(AND(EF$5&gt;$V117,EF$6&lt;=$W117),$Y117,IF(AND(MONTH(EF$6)=MONTH($W117),YEAR(EF$6)=YEAR($W117)),$T117-$X117*$Y117+$Y117,0))</f>
        <v>1774.01</v>
      </c>
      <c r="EG117" s="261" t="n">
        <f aca="false">IF(AND(EG$5&gt;$V117,EG$6&lt;=$W117),$Y117,IF(AND(MONTH(EG$6)=MONTH($W117),YEAR(EG$6)=YEAR($W117)),$T117-$X117*$Y117+$Y117,0))</f>
        <v>1774.01</v>
      </c>
      <c r="EH117" s="261" t="n">
        <f aca="false">IF(AND(EH$5&gt;$V117,EH$6&lt;=$W117),$Y117,IF(AND(MONTH(EH$6)=MONTH($W117),YEAR(EH$6)=YEAR($W117)),$T117-$X117*$Y117+$Y117,0))</f>
        <v>1774.01</v>
      </c>
      <c r="EI117" s="261" t="n">
        <f aca="false">IF(AND(EI$5&gt;$V117,EI$6&lt;=$W117),$Y117,IF(AND(MONTH(EI$6)=MONTH($W117),YEAR(EI$6)=YEAR($W117)),$T117-$X117*$Y117+$Y117,0))</f>
        <v>1774.01</v>
      </c>
      <c r="EJ117" s="261" t="n">
        <f aca="false">IF(AND(EJ$5&gt;$V117,EJ$6&lt;=$W117),$Y117,IF(AND(MONTH(EJ$6)=MONTH($W117),YEAR(EJ$6)=YEAR($W117)),$T117-$X117*$Y117+$Y117,0))</f>
        <v>1774.01</v>
      </c>
      <c r="EK117" s="261" t="n">
        <f aca="false">IF(AND(EK$5&gt;$V117,EK$6&lt;=$W117),$Y117,IF(AND(MONTH(EK$6)=MONTH($W117),YEAR(EK$6)=YEAR($W117)),$T117-$X117*$Y117+$Y117,0))</f>
        <v>1774.01</v>
      </c>
      <c r="EL117" s="266" t="n">
        <v>1774.01</v>
      </c>
      <c r="EM117" s="263" t="n">
        <v>1774.01</v>
      </c>
      <c r="EN117" s="261" t="n">
        <v>1774.01</v>
      </c>
      <c r="EO117" s="260" t="n">
        <f aca="false">EC117+ED117+EE117+EF117+EG117+EH117+EI117+EJ117+EK117+EL117+EM117+EN117</f>
        <v>21288.12</v>
      </c>
      <c r="EP117" s="260" t="n">
        <f aca="false">T117+AQ117+AS117+AU117+AW117+AY117+BA117+BC117+BE117+BG117+BI117+BK117+BM117+BO117+BQ117+BS117+BU117+BW117+BY117+CA117+CC117+CE117+CG117</f>
        <v>212881.36</v>
      </c>
      <c r="EQ117" s="260" t="n">
        <f aca="false">EA117+EO117</f>
        <v>149016.9</v>
      </c>
      <c r="ER117" s="260" t="n">
        <f aca="false">EP117-EQ117</f>
        <v>63864.46</v>
      </c>
      <c r="ES117" s="261" t="n">
        <f aca="false">IF(AND(ES$5&gt;$V117,ES$6&lt;=$W117),$Y117,IF(AND(MONTH(ES$6)=MONTH($W117),YEAR(ES$6)=YEAR($W117)),$T117-$X117*$Y117+$Y117,0))</f>
        <v>1774.01</v>
      </c>
      <c r="ET117" s="261" t="n">
        <f aca="false">IF(AND(ET$5&gt;$V117,ET$6&lt;=$W117),$Y117,IF(AND(MONTH(ET$6)=MONTH($W117),YEAR(ET$6)=YEAR($W117)),$T117-$X117*$Y117+$Y117,0))</f>
        <v>1774.01</v>
      </c>
      <c r="EU117" s="261" t="n">
        <f aca="false">IF(AND(EU$5&gt;$V117,EU$6&lt;=$W117),$Y117,IF(AND(MONTH(EU$6)=MONTH($W117),YEAR(EU$6)=YEAR($W117)),$T117-$X117*$Y117+$Y117,0))</f>
        <v>1774.01</v>
      </c>
      <c r="EV117" s="261" t="n">
        <f aca="false">IF(AND(EV$5&gt;$V117,EV$6&lt;=$W117),$Y117,IF(AND(MONTH(EV$6)=MONTH($W117),YEAR(EV$6)=YEAR($W117)),$T117-$X117*$Y117+$Y117,0))</f>
        <v>1774.01</v>
      </c>
      <c r="EW117" s="261" t="n">
        <f aca="false">IF(AND(EW$5&gt;$V117,EW$6&lt;=$W117),$Y117,IF(AND(MONTH(EW$6)=MONTH($W117),YEAR(EW$6)=YEAR($W117)),$T117-$X117*$Y117+$Y117,0))</f>
        <v>1774.01</v>
      </c>
      <c r="EX117" s="261" t="n">
        <f aca="false">IF(AND(EX$5&gt;$V117,EX$6&lt;=$W117),$Y117,IF(AND(MONTH(EX$6)=MONTH($W117),YEAR(EX$6)=YEAR($W117)),$T117-$X117*$Y117+$Y117,0))</f>
        <v>1774.01</v>
      </c>
      <c r="EY117" s="261" t="n">
        <f aca="false">IF(AND(EY$5&gt;$V117,EY$6&lt;=$W117),$Y117,IF(AND(MONTH(EY$6)=MONTH($W117),YEAR(EY$6)=YEAR($W117)),$T117-$X117*$Y117+$Y117,0))</f>
        <v>1774.01</v>
      </c>
      <c r="EZ117" s="261" t="n">
        <f aca="false">IF(AND(EZ$5&gt;$V117,EZ$6&lt;=$W117),$Y117,IF(AND(MONTH(EZ$6)=MONTH($W117),YEAR(EZ$6)=YEAR($W117)),$T117-$X117*$Y117+$Y117,0))</f>
        <v>1774.01</v>
      </c>
      <c r="FA117" s="261" t="n">
        <f aca="false">IF(AND(FA$5&gt;$V117,FA$6&lt;=$W117),$Y117,IF(AND(MONTH(FA$6)=MONTH($W117),YEAR(FA$6)=YEAR($W117)),$T117-$X117*$Y117+$Y117,0))</f>
        <v>1774.01</v>
      </c>
      <c r="FB117" s="261" t="n">
        <f aca="false">IF(AND(FB$5&gt;$V117,FB$6&lt;=$W117),$Y117,IF(AND(MONTH(FB$6)=MONTH($W117),YEAR(FB$6)=YEAR($W117)),$T117-$X117*$Y117+$Y117,0))</f>
        <v>1774.01</v>
      </c>
      <c r="FC117" s="261" t="n">
        <f aca="false">IF(AND(FC$5&gt;$V117,FC$6&lt;=$W117),$Y117,IF(AND(MONTH(FC$6)=MONTH($W117),YEAR(FC$6)=YEAR($W117)),$T117-$X117*$Y117+$Y117,0))</f>
        <v>1774.01</v>
      </c>
      <c r="FD117" s="261" t="n">
        <f aca="false">IF(AND(FD$5&gt;$V117,FD$6&lt;=$W117),$Y117,IF(AND(MONTH(FD$6)=MONTH($W117),YEAR(FD$6)=YEAR($W117)),$T117-DK117-$X117*$Y117+$Y117,0))</f>
        <v>1774.01</v>
      </c>
      <c r="FE117" s="260" t="n">
        <f aca="false">ES117+ET117+EU117+EV117+EW117+EX117+EY117+EZ117+FA117+FB117+FC117+FD117</f>
        <v>21288.12</v>
      </c>
      <c r="FF117" s="260" t="n">
        <f aca="false">EP117</f>
        <v>212881.36</v>
      </c>
      <c r="FG117" s="260" t="n">
        <f aca="false">EQ117+FE117</f>
        <v>170305.02</v>
      </c>
      <c r="FH117" s="260" t="n">
        <f aca="false">FF117-FG117</f>
        <v>42576.34</v>
      </c>
      <c r="FI117" s="261" t="n">
        <f aca="false">FD117</f>
        <v>1774.01</v>
      </c>
      <c r="FJ117" s="261" t="n">
        <f aca="false">FI117</f>
        <v>1774.01</v>
      </c>
      <c r="FK117" s="261" t="n">
        <f aca="false">FJ117</f>
        <v>1774.01</v>
      </c>
      <c r="FL117" s="261" t="n">
        <f aca="false">FK117</f>
        <v>1774.01</v>
      </c>
      <c r="FM117" s="261" t="n">
        <f aca="false">FL117</f>
        <v>1774.01</v>
      </c>
      <c r="FN117" s="261" t="n">
        <f aca="false">FM117</f>
        <v>1774.01</v>
      </c>
      <c r="FO117" s="261" t="n">
        <f aca="false">FN117</f>
        <v>1774.01</v>
      </c>
      <c r="FP117" s="261" t="n">
        <f aca="false">FO117</f>
        <v>1774.01</v>
      </c>
      <c r="FQ117" s="261" t="n">
        <f aca="false">FP117</f>
        <v>1774.01</v>
      </c>
      <c r="FR117" s="261" t="n">
        <f aca="false">FQ117</f>
        <v>1774.01</v>
      </c>
      <c r="FS117" s="261" t="n">
        <f aca="false">FR117</f>
        <v>1774.01</v>
      </c>
      <c r="FT117" s="261" t="n">
        <f aca="false">FS117</f>
        <v>1774.01</v>
      </c>
      <c r="FU117" s="260" t="n">
        <f aca="false">FI117+FJ117+FK117+FL117+FM117+FN117+FO117+FP117+FQ117+FR117+FS117+FT117</f>
        <v>21288.12</v>
      </c>
      <c r="FV117" s="260" t="n">
        <f aca="false">FF117</f>
        <v>212881.36</v>
      </c>
      <c r="FW117" s="260" t="n">
        <f aca="false">FG117+FU117</f>
        <v>191593.14</v>
      </c>
      <c r="FX117" s="260" t="n">
        <f aca="false">FV117-FW117</f>
        <v>21288.22</v>
      </c>
      <c r="FY117" s="261" t="n">
        <f aca="false">FT117</f>
        <v>1774.01</v>
      </c>
      <c r="FZ117" s="261" t="n">
        <f aca="false">FY117</f>
        <v>1774.01</v>
      </c>
      <c r="GA117" s="261" t="n">
        <f aca="false">FZ117</f>
        <v>1774.01</v>
      </c>
      <c r="GB117" s="261" t="n">
        <f aca="false">GA117</f>
        <v>1774.01</v>
      </c>
      <c r="GC117" s="261" t="n">
        <f aca="false">GB117</f>
        <v>1774.01</v>
      </c>
      <c r="GD117" s="261" t="n">
        <f aca="false">GC117</f>
        <v>1774.01</v>
      </c>
      <c r="GE117" s="261" t="n">
        <f aca="false">GD117</f>
        <v>1774.01</v>
      </c>
      <c r="GF117" s="261" t="n">
        <f aca="false">GE117</f>
        <v>1774.01</v>
      </c>
      <c r="GG117" s="261" t="n">
        <f aca="false">GF117</f>
        <v>1774.01</v>
      </c>
      <c r="GH117" s="261" t="n">
        <f aca="false">GG117</f>
        <v>1774.01</v>
      </c>
      <c r="GI117" s="261" t="n">
        <f aca="false">GH117</f>
        <v>1774.01</v>
      </c>
      <c r="GJ117" s="261" t="n">
        <v>1774.11000000002</v>
      </c>
      <c r="GK117" s="260" t="n">
        <f aca="false">FY117+FZ117+GA117+GB117+GC117+GD117+GE117+GF117+GG117+GH117+GI117+GJ117</f>
        <v>21288.22</v>
      </c>
      <c r="GL117" s="260" t="n">
        <f aca="false">FV117</f>
        <v>212881.36</v>
      </c>
      <c r="GM117" s="260" t="n">
        <f aca="false">FW117+GK117</f>
        <v>212881.36</v>
      </c>
      <c r="GN117" s="260" t="n">
        <f aca="false">GL117-GM117</f>
        <v>0</v>
      </c>
      <c r="GO117" s="261"/>
      <c r="GP117" s="261"/>
      <c r="GQ117" s="261"/>
      <c r="GR117" s="261"/>
      <c r="GS117" s="261"/>
      <c r="GT117" s="261"/>
      <c r="GU117" s="261"/>
      <c r="GV117" s="261"/>
      <c r="GW117" s="261"/>
      <c r="GX117" s="261"/>
      <c r="GY117" s="261"/>
      <c r="GZ117" s="261"/>
      <c r="HA117" s="260" t="n">
        <f aca="false">GO117+GP117+GQ117+GR117+GS117+GT117+GU117+GV117+GW117+GX117+GY117+GZ117</f>
        <v>0</v>
      </c>
      <c r="HB117" s="260" t="n">
        <f aca="false">GL117</f>
        <v>212881.36</v>
      </c>
      <c r="HC117" s="260" t="n">
        <f aca="false">GM117+HA117</f>
        <v>212881.36</v>
      </c>
      <c r="HD117" s="260" t="n">
        <f aca="false">HB117-HC117</f>
        <v>0</v>
      </c>
      <c r="HE117" s="264"/>
      <c r="HF117" s="264"/>
      <c r="HG117" s="264"/>
      <c r="HH117" s="264"/>
      <c r="HI117" s="264"/>
      <c r="HJ117" s="264"/>
      <c r="HK117" s="264"/>
      <c r="HL117" s="264"/>
      <c r="HM117" s="264"/>
      <c r="HN117" s="264"/>
      <c r="HO117" s="264"/>
      <c r="HP117" s="264"/>
      <c r="HQ117" s="264"/>
      <c r="HR117" s="264"/>
      <c r="HS117" s="264"/>
      <c r="HT117" s="264"/>
      <c r="HU117" s="264"/>
      <c r="HV117" s="264"/>
      <c r="HW117" s="264"/>
      <c r="HX117" s="264"/>
      <c r="HY117" s="264"/>
      <c r="HZ117" s="264"/>
      <c r="IA117" s="264"/>
      <c r="IB117" s="264"/>
      <c r="IC117" s="264"/>
      <c r="ID117" s="264"/>
      <c r="IE117" s="264"/>
      <c r="IF117" s="264"/>
      <c r="IG117" s="264"/>
      <c r="IH117" s="264"/>
      <c r="II117" s="264"/>
      <c r="IJ117" s="264"/>
      <c r="IK117" s="264"/>
      <c r="IL117" s="264"/>
      <c r="IM117" s="264"/>
      <c r="IN117" s="264"/>
      <c r="IO117" s="264"/>
      <c r="IP117" s="264"/>
      <c r="IQ117" s="264"/>
      <c r="IR117" s="264"/>
      <c r="IS117" s="264"/>
      <c r="IT117" s="264"/>
      <c r="IU117" s="264"/>
      <c r="IV117" s="264"/>
      <c r="IW117" s="264"/>
      <c r="IX117" s="264"/>
      <c r="IY117" s="264"/>
      <c r="IZ117" s="264"/>
      <c r="JA117" s="264"/>
      <c r="JB117" s="264"/>
      <c r="JC117" s="264"/>
      <c r="JD117" s="264"/>
      <c r="JE117" s="264"/>
      <c r="JF117" s="264"/>
      <c r="JG117" s="264"/>
      <c r="JH117" s="264"/>
      <c r="JI117" s="264"/>
      <c r="JJ117" s="264"/>
      <c r="JK117" s="264"/>
      <c r="JL117" s="264"/>
      <c r="JM117" s="265"/>
      <c r="JN117" s="265" t="n">
        <f aca="false">DH117-DG117</f>
        <v>0</v>
      </c>
    </row>
    <row r="118" s="201" customFormat="true" ht="32.8" hidden="false" customHeight="false" outlineLevel="0" collapsed="false">
      <c r="A118" s="249" t="n">
        <v>86</v>
      </c>
      <c r="B118" s="250" t="s">
        <v>589</v>
      </c>
      <c r="C118" s="251" t="n">
        <v>4774</v>
      </c>
      <c r="D118" s="252" t="s">
        <v>471</v>
      </c>
      <c r="E118" s="252" t="s">
        <v>507</v>
      </c>
      <c r="F118" s="253" t="n">
        <v>1</v>
      </c>
      <c r="G118" s="254" t="n">
        <v>212881.36</v>
      </c>
      <c r="H118" s="255" t="n">
        <v>0.18</v>
      </c>
      <c r="I118" s="256" t="n">
        <f aca="false">ROUND(F118*G118,2)</f>
        <v>212881.36</v>
      </c>
      <c r="J118" s="254" t="n">
        <f aca="false">ROUND(I118+F118*G118*H118,2)</f>
        <v>251200</v>
      </c>
      <c r="K118" s="257" t="n">
        <v>43096</v>
      </c>
      <c r="L118" s="257" t="n">
        <f aca="false">EDATE(K118,M118)-1</f>
        <v>44952</v>
      </c>
      <c r="M118" s="258" t="n">
        <v>61</v>
      </c>
      <c r="N118" s="254" t="n">
        <f aca="false">ROUND(G118/M118,2)*F118</f>
        <v>3489.86</v>
      </c>
      <c r="O118" s="254" t="n">
        <v>82360.74</v>
      </c>
      <c r="P118" s="254"/>
      <c r="Q118" s="253" t="n">
        <v>1</v>
      </c>
      <c r="R118" s="254" t="n">
        <f aca="false">I118+AG118+P118</f>
        <v>212881.36</v>
      </c>
      <c r="S118" s="255" t="n">
        <f aca="false">H118</f>
        <v>0.18</v>
      </c>
      <c r="T118" s="254" t="n">
        <f aca="false">ROUND(Q118*R118,2)</f>
        <v>212881.36</v>
      </c>
      <c r="U118" s="254" t="n">
        <f aca="false">ROUND(T118+Q118*R118*S118,2)</f>
        <v>251200</v>
      </c>
      <c r="V118" s="257" t="n">
        <v>43096</v>
      </c>
      <c r="W118" s="257" t="n">
        <f aca="false">EDATE(V118,X118)-1</f>
        <v>46747</v>
      </c>
      <c r="X118" s="258" t="n">
        <v>120</v>
      </c>
      <c r="Y118" s="254" t="n">
        <f aca="false">ROUND((R118-Z118)/X118,2)*Q118</f>
        <v>1774.01</v>
      </c>
      <c r="Z118" s="254" t="n">
        <v>0</v>
      </c>
      <c r="AA118" s="254" t="n">
        <v>0</v>
      </c>
      <c r="AB118" s="254"/>
      <c r="AC118" s="254"/>
      <c r="AD118" s="254"/>
      <c r="AE118" s="254"/>
      <c r="AF118" s="254"/>
      <c r="AG118" s="254"/>
      <c r="AH118" s="254"/>
      <c r="AI118" s="254"/>
      <c r="AJ118" s="254"/>
      <c r="AK118" s="254"/>
      <c r="AL118" s="254"/>
      <c r="AM118" s="254"/>
      <c r="AN118" s="254"/>
      <c r="AO118" s="254"/>
      <c r="AP118" s="254"/>
      <c r="AQ118" s="254"/>
      <c r="AR118" s="254"/>
      <c r="AS118" s="254"/>
      <c r="AT118" s="254"/>
      <c r="AU118" s="254"/>
      <c r="AV118" s="254"/>
      <c r="AW118" s="254"/>
      <c r="AX118" s="254"/>
      <c r="AY118" s="254"/>
      <c r="AZ118" s="254"/>
      <c r="BA118" s="254"/>
      <c r="BB118" s="254"/>
      <c r="BC118" s="254"/>
      <c r="BD118" s="254"/>
      <c r="BE118" s="254"/>
      <c r="BF118" s="254"/>
      <c r="BG118" s="254"/>
      <c r="BH118" s="254"/>
      <c r="BI118" s="254"/>
      <c r="BJ118" s="254"/>
      <c r="BK118" s="254"/>
      <c r="BL118" s="254"/>
      <c r="BM118" s="254"/>
      <c r="BN118" s="254"/>
      <c r="BO118" s="254"/>
      <c r="BP118" s="254"/>
      <c r="BQ118" s="254"/>
      <c r="BR118" s="254"/>
      <c r="BS118" s="254"/>
      <c r="BT118" s="254"/>
      <c r="BU118" s="254"/>
      <c r="BV118" s="254"/>
      <c r="BW118" s="254"/>
      <c r="BX118" s="254"/>
      <c r="BY118" s="254"/>
      <c r="BZ118" s="254"/>
      <c r="CA118" s="254"/>
      <c r="CB118" s="254"/>
      <c r="CC118" s="254"/>
      <c r="CD118" s="254"/>
      <c r="CE118" s="254"/>
      <c r="CF118" s="254"/>
      <c r="CG118" s="254"/>
      <c r="CH118" s="254"/>
      <c r="CI118" s="254" t="e">
        <f aca="false">#N/A</f>
        <v>#N/A</v>
      </c>
      <c r="CJ118" s="254"/>
      <c r="CK118" s="254"/>
      <c r="CL118" s="254"/>
      <c r="CM118" s="257" t="n">
        <v>43096</v>
      </c>
      <c r="CN118" s="257" t="e">
        <f aca="false">EDATE(CM118,CO118)-1</f>
        <v>#N/A</v>
      </c>
      <c r="CO118" s="254" t="e">
        <f aca="false">#N/A</f>
        <v>#N/A</v>
      </c>
      <c r="CP118" s="254" t="n">
        <v>48</v>
      </c>
      <c r="CQ118" s="254"/>
      <c r="CR118" s="254"/>
      <c r="CS118" s="254"/>
      <c r="CT118" s="260" t="n">
        <f aca="false">I118</f>
        <v>212881.36</v>
      </c>
      <c r="CU118" s="260" t="n">
        <f aca="false">CT118-CV118</f>
        <v>167513.28</v>
      </c>
      <c r="CV118" s="260" t="n">
        <v>45368.08</v>
      </c>
      <c r="CW118" s="261" t="n">
        <f aca="false">IF(AND(CW$5&gt;$V118,CW$6&lt;=$W118),$Y118,IF(AND(MONTH(CW$6)=MONTH($W118),YEAR(CW$6)=YEAR($W118)),$T118-$X118*$Y118+$Y118,0))</f>
        <v>1774.01</v>
      </c>
      <c r="CX118" s="261" t="n">
        <f aca="false">IF(AND(CX$5&gt;$V118,CX$6&lt;=$W118),$Y118,IF(AND(MONTH(CX$6)=MONTH($W118),YEAR(CX$6)=YEAR($W118)),$T118-$X118*$Y118+$Y118,0))</f>
        <v>1774.01</v>
      </c>
      <c r="CY118" s="261" t="n">
        <f aca="false">IF(AND(CY$5&gt;$V118,CY$6&lt;=$W118),$Y118,IF(AND(MONTH(CY$6)=MONTH($W118),YEAR(CY$6)=YEAR($W118)),$T118-$X118*$Y118+$Y118,0))</f>
        <v>1774.01</v>
      </c>
      <c r="CZ118" s="261" t="n">
        <f aca="false">IF(AND(CZ$5&gt;$V118,CZ$6&lt;=$W118),$Y118,IF(AND(MONTH(CZ$6)=MONTH($W118),YEAR(CZ$6)=YEAR($W118)),$T118-$X118*$Y118+$Y118,0))</f>
        <v>1774.01</v>
      </c>
      <c r="DA118" s="261" t="n">
        <f aca="false">IF(AND(DA$5&gt;$V118,DA$6&lt;=$W118),$Y118,IF(AND(MONTH(DA$6)=MONTH($W118),YEAR(DA$6)=YEAR($W118)),$T118-$X118*$Y118+$Y118,0))</f>
        <v>1774.01</v>
      </c>
      <c r="DB118" s="261" t="n">
        <f aca="false">IF(AND(DB$5&gt;$V118,DB$6&lt;=$W118),$Y118,IF(AND(MONTH(DB$6)=MONTH($W118),YEAR(DB$6)=YEAR($W118)),$T118-$X118*$Y118+$Y118,0))</f>
        <v>1774.01</v>
      </c>
      <c r="DC118" s="261" t="n">
        <f aca="false">IF(AND(DC$5&gt;$V118,DC$6&lt;=$W118),$Y118,IF(AND(MONTH(DC$6)=MONTH($W118),YEAR(DC$6)=YEAR($W118)),$T118-$X118*$Y118+$Y118,0))</f>
        <v>1774.01</v>
      </c>
      <c r="DD118" s="261" t="n">
        <f aca="false">IF(AND(DD$5&gt;$V118,DD$6&lt;=$W118),$Y118,IF(AND(MONTH(DD$6)=MONTH($W118),YEAR(DD$6)=YEAR($W118)),$T118-$X118*$Y118+$Y118,0))</f>
        <v>1774.01</v>
      </c>
      <c r="DE118" s="261" t="n">
        <f aca="false">IF(AND(DE$5&gt;$V118,DE$6&lt;=$W118),$Y118,IF(AND(MONTH(DE$6)=MONTH($W118),YEAR(DE$6)=YEAR($W118)),$T118-$X118*$Y118+$Y118,0))</f>
        <v>1774.01</v>
      </c>
      <c r="DF118" s="261" t="n">
        <f aca="false">IF(AND(DF$5&gt;$V118,DF$6&lt;=$W118),$Y118,IF(AND(MONTH(DF$6)=MONTH($W118),YEAR(DF$6)=YEAR($W118)),$T118-$X118*$Y118+$Y118,0))</f>
        <v>1774.01</v>
      </c>
      <c r="DG118" s="261" t="n">
        <f aca="false">IF(AND(DG$5&gt;$V118,DG$6&lt;=$W118),$Y118,IF(AND(MONTH(DG$6)=MONTH($W118),YEAR(DG$6)=YEAR($W118)),$T118-$X118*$Y118+$Y118,0))</f>
        <v>1774.01</v>
      </c>
      <c r="DH118" s="261" t="n">
        <f aca="false">IF(AND(DH$5&gt;$V118,DH$6&lt;=$W118),$Y118,IF(AND(MONTH(DH$6)=MONTH($W118),YEAR(DH$6)=YEAR($W118)),$T118-$X118*$Y118+$Y118,0))</f>
        <v>1774.01</v>
      </c>
      <c r="DI118" s="260" t="n">
        <f aca="false">CW118+CX118+CY118+CZ118+DA118+DB118+DC118+DD118+DE118+DF118+DG118+DH118</f>
        <v>21288.12</v>
      </c>
      <c r="DJ118" s="260" t="n">
        <f aca="false">T118+AG118+AJ118+AQ118+AS118+AU118+AW118</f>
        <v>212881.36</v>
      </c>
      <c r="DK118" s="260" t="n">
        <f aca="false">CU118+DI118-O118</f>
        <v>106440.66</v>
      </c>
      <c r="DL118" s="260" t="n">
        <f aca="false">DJ118-DK118</f>
        <v>106440.7</v>
      </c>
      <c r="DM118" s="261" t="n">
        <f aca="false">IF(AND(DM$5&gt;$V118,DM$6&lt;=$W118),$Y118,IF(AND(MONTH(DM$6)=MONTH($W118),YEAR(DM$6)=YEAR($W118)),$T118-$X118*$Y118+$Y118,0))</f>
        <v>1774.01</v>
      </c>
      <c r="DN118" s="261" t="n">
        <f aca="false">IF(AND(DN$5&gt;$V118,DN$6&lt;=$W118),$Y118,IF(AND(MONTH(DN$6)=MONTH($W118),YEAR(DN$6)=YEAR($W118)),$T118-$X118*$Y118+$Y118,0))</f>
        <v>1774.01</v>
      </c>
      <c r="DO118" s="261" t="n">
        <f aca="false">IF(AND(DO$5&gt;$V118,DO$6&lt;=$W118),$Y118,IF(AND(MONTH(DO$6)=MONTH($W118),YEAR(DO$6)=YEAR($W118)),$T118-$X118*$Y118+$Y118,0))</f>
        <v>1774.01</v>
      </c>
      <c r="DP118" s="261" t="n">
        <f aca="false">IF(AND(DP$5&gt;$V118,DP$6&lt;=$W118),$Y118,IF(AND(MONTH(DP$6)=MONTH($W118),YEAR(DP$6)=YEAR($W118)),$T118-$X118*$Y118+$Y118,0))</f>
        <v>1774.01</v>
      </c>
      <c r="DQ118" s="261" t="n">
        <f aca="false">IF(AND(DQ$5&gt;$V118,DQ$6&lt;=$W118),$Y118,IF(AND(MONTH(DQ$6)=MONTH($W118),YEAR(DQ$6)=YEAR($W118)),$T118-$X118*$Y118+$Y118,0))</f>
        <v>1774.01</v>
      </c>
      <c r="DR118" s="261" t="n">
        <f aca="false">IF(AND(DR$5&gt;$V118,DR$6&lt;=$W118),$Y118,IF(AND(MONTH(DR$6)=MONTH($W118),YEAR(DR$6)=YEAR($W118)),$T118-$X118*$Y118+$Y118,0))</f>
        <v>1774.01</v>
      </c>
      <c r="DS118" s="261" t="n">
        <f aca="false">IF(AND(DS$5&gt;$V118,DS$6&lt;=$W118),$Y118,IF(AND(MONTH(DS$6)=MONTH($W118),YEAR(DS$6)=YEAR($W118)),$T118-$X118*$Y118+$Y118,0))</f>
        <v>1774.01</v>
      </c>
      <c r="DT118" s="261" t="n">
        <f aca="false">IF(AND(DT$5&gt;$V118,DT$6&lt;=$W118),$Y118,IF(AND(MONTH(DT$6)=MONTH($W118),YEAR(DT$6)=YEAR($W118)),$T118-$X118*$Y118+$Y118,0))</f>
        <v>1774.01</v>
      </c>
      <c r="DU118" s="261" t="n">
        <f aca="false">IF(AND(DU$5&gt;$V118,DU$6&lt;=$W118),$Y118,IF(AND(MONTH(DU$6)=MONTH($W118),YEAR(DU$6)=YEAR($W118)),$T118-$X118*$Y118+$Y118,0))</f>
        <v>1774.01</v>
      </c>
      <c r="DV118" s="261" t="n">
        <f aca="false">IF(AND(DV$5&gt;$V118,DV$6&lt;=$W118),$Y118,IF(AND(MONTH(DV$6)=MONTH($W118),YEAR(DV$6)=YEAR($W118)),$T118-$X118*$Y118+$Y118,0))</f>
        <v>1774.01</v>
      </c>
      <c r="DW118" s="261" t="n">
        <f aca="false">IF(AND(DW$5&gt;$V118,DW$6&lt;=$W118),$Y118,IF(AND(MONTH(DW$6)=MONTH($W118),YEAR(DW$6)=YEAR($W118)),$T118-$X118*$Y118+$Y118,0))</f>
        <v>1774.01</v>
      </c>
      <c r="DX118" s="261" t="n">
        <f aca="false">IF(AND(DX$5&gt;$V118,DX$6&lt;=$W118),$Y118,IF(AND(MONTH(DX$6)=MONTH($W118),YEAR(DX$6)=YEAR($W118)),$T118-AA118-$X118*$Y118+$Y118,0))</f>
        <v>1774.01</v>
      </c>
      <c r="DY118" s="260" t="n">
        <f aca="false">DM118+DN118+DO118+DP118+DQ118+DR118+DS118+DT118+DU118+DV118+DW118+DX118</f>
        <v>21288.12</v>
      </c>
      <c r="DZ118" s="260" t="n">
        <f aca="false">DJ118+AY118+BA118+BC118+BE118+BG118+BI118+BK118+BM118+BO118</f>
        <v>212881.36</v>
      </c>
      <c r="EA118" s="260" t="n">
        <f aca="false">DK118+DY118</f>
        <v>127728.78</v>
      </c>
      <c r="EB118" s="260" t="n">
        <f aca="false">DZ118-EA118</f>
        <v>85152.58</v>
      </c>
      <c r="EC118" s="261" t="n">
        <f aca="false">IF(AND(EC$5&gt;$V118,EC$6&lt;=$W118),$Y118,IF(AND(MONTH(EC$6)=MONTH($W118),YEAR(EC$6)=YEAR($W118)),$T118-$X118*$Y118+$Y118,0))</f>
        <v>1774.01</v>
      </c>
      <c r="ED118" s="261" t="n">
        <f aca="false">IF(AND(ED$5&gt;$V118,ED$6&lt;=$W118),$Y118,IF(AND(MONTH(ED$6)=MONTH($W118),YEAR(ED$6)=YEAR($W118)),$T118-$X118*$Y118+$Y118,0))</f>
        <v>1774.01</v>
      </c>
      <c r="EE118" s="261" t="n">
        <f aca="false">IF(AND(EE$5&gt;$V118,EE$6&lt;=$W118),$Y118,IF(AND(MONTH(EE$6)=MONTH($W118),YEAR(EE$6)=YEAR($W118)),$T118-$X118*$Y118+$Y118,0))</f>
        <v>1774.01</v>
      </c>
      <c r="EF118" s="261" t="n">
        <f aca="false">IF(AND(EF$5&gt;$V118,EF$6&lt;=$W118),$Y118,IF(AND(MONTH(EF$6)=MONTH($W118),YEAR(EF$6)=YEAR($W118)),$T118-$X118*$Y118+$Y118,0))</f>
        <v>1774.01</v>
      </c>
      <c r="EG118" s="261" t="n">
        <f aca="false">IF(AND(EG$5&gt;$V118,EG$6&lt;=$W118),$Y118,IF(AND(MONTH(EG$6)=MONTH($W118),YEAR(EG$6)=YEAR($W118)),$T118-$X118*$Y118+$Y118,0))</f>
        <v>1774.01</v>
      </c>
      <c r="EH118" s="261" t="n">
        <f aca="false">IF(AND(EH$5&gt;$V118,EH$6&lt;=$W118),$Y118,IF(AND(MONTH(EH$6)=MONTH($W118),YEAR(EH$6)=YEAR($W118)),$T118-$X118*$Y118+$Y118,0))</f>
        <v>1774.01</v>
      </c>
      <c r="EI118" s="261" t="n">
        <f aca="false">IF(AND(EI$5&gt;$V118,EI$6&lt;=$W118),$Y118,IF(AND(MONTH(EI$6)=MONTH($W118),YEAR(EI$6)=YEAR($W118)),$T118-$X118*$Y118+$Y118,0))</f>
        <v>1774.01</v>
      </c>
      <c r="EJ118" s="261" t="n">
        <f aca="false">IF(AND(EJ$5&gt;$V118,EJ$6&lt;=$W118),$Y118,IF(AND(MONTH(EJ$6)=MONTH($W118),YEAR(EJ$6)=YEAR($W118)),$T118-$X118*$Y118+$Y118,0))</f>
        <v>1774.01</v>
      </c>
      <c r="EK118" s="261" t="n">
        <f aca="false">IF(AND(EK$5&gt;$V118,EK$6&lt;=$W118),$Y118,IF(AND(MONTH(EK$6)=MONTH($W118),YEAR(EK$6)=YEAR($W118)),$T118-$X118*$Y118+$Y118,0))</f>
        <v>1774.01</v>
      </c>
      <c r="EL118" s="266" t="n">
        <v>1774.01</v>
      </c>
      <c r="EM118" s="263" t="n">
        <v>1774.01</v>
      </c>
      <c r="EN118" s="261" t="n">
        <v>1774.01</v>
      </c>
      <c r="EO118" s="260" t="n">
        <f aca="false">EC118+ED118+EE118+EF118+EG118+EH118+EI118+EJ118+EK118+EL118+EM118+EN118</f>
        <v>21288.12</v>
      </c>
      <c r="EP118" s="260" t="n">
        <f aca="false">T118+AQ118+AS118+AU118+AW118+AY118+BA118+BC118+BE118+BG118+BI118+BK118+BM118+BO118+BQ118+BS118+BU118+BW118+BY118+CA118+CC118+CE118+CG118</f>
        <v>212881.36</v>
      </c>
      <c r="EQ118" s="260" t="n">
        <f aca="false">EA118+EO118</f>
        <v>149016.9</v>
      </c>
      <c r="ER118" s="260" t="n">
        <f aca="false">EP118-EQ118</f>
        <v>63864.46</v>
      </c>
      <c r="ES118" s="261" t="n">
        <f aca="false">IF(AND(ES$5&gt;$V118,ES$6&lt;=$W118),$Y118,IF(AND(MONTH(ES$6)=MONTH($W118),YEAR(ES$6)=YEAR($W118)),$T118-$X118*$Y118+$Y118,0))</f>
        <v>1774.01</v>
      </c>
      <c r="ET118" s="261" t="n">
        <f aca="false">IF(AND(ET$5&gt;$V118,ET$6&lt;=$W118),$Y118,IF(AND(MONTH(ET$6)=MONTH($W118),YEAR(ET$6)=YEAR($W118)),$T118-$X118*$Y118+$Y118,0))</f>
        <v>1774.01</v>
      </c>
      <c r="EU118" s="261" t="n">
        <f aca="false">IF(AND(EU$5&gt;$V118,EU$6&lt;=$W118),$Y118,IF(AND(MONTH(EU$6)=MONTH($W118),YEAR(EU$6)=YEAR($W118)),$T118-$X118*$Y118+$Y118,0))</f>
        <v>1774.01</v>
      </c>
      <c r="EV118" s="261" t="n">
        <f aca="false">IF(AND(EV$5&gt;$V118,EV$6&lt;=$W118),$Y118,IF(AND(MONTH(EV$6)=MONTH($W118),YEAR(EV$6)=YEAR($W118)),$T118-$X118*$Y118+$Y118,0))</f>
        <v>1774.01</v>
      </c>
      <c r="EW118" s="261" t="n">
        <f aca="false">IF(AND(EW$5&gt;$V118,EW$6&lt;=$W118),$Y118,IF(AND(MONTH(EW$6)=MONTH($W118),YEAR(EW$6)=YEAR($W118)),$T118-$X118*$Y118+$Y118,0))</f>
        <v>1774.01</v>
      </c>
      <c r="EX118" s="261" t="n">
        <f aca="false">IF(AND(EX$5&gt;$V118,EX$6&lt;=$W118),$Y118,IF(AND(MONTH(EX$6)=MONTH($W118),YEAR(EX$6)=YEAR($W118)),$T118-$X118*$Y118+$Y118,0))</f>
        <v>1774.01</v>
      </c>
      <c r="EY118" s="261" t="n">
        <f aca="false">IF(AND(EY$5&gt;$V118,EY$6&lt;=$W118),$Y118,IF(AND(MONTH(EY$6)=MONTH($W118),YEAR(EY$6)=YEAR($W118)),$T118-$X118*$Y118+$Y118,0))</f>
        <v>1774.01</v>
      </c>
      <c r="EZ118" s="261" t="n">
        <f aca="false">IF(AND(EZ$5&gt;$V118,EZ$6&lt;=$W118),$Y118,IF(AND(MONTH(EZ$6)=MONTH($W118),YEAR(EZ$6)=YEAR($W118)),$T118-$X118*$Y118+$Y118,0))</f>
        <v>1774.01</v>
      </c>
      <c r="FA118" s="261" t="n">
        <f aca="false">IF(AND(FA$5&gt;$V118,FA$6&lt;=$W118),$Y118,IF(AND(MONTH(FA$6)=MONTH($W118),YEAR(FA$6)=YEAR($W118)),$T118-$X118*$Y118+$Y118,0))</f>
        <v>1774.01</v>
      </c>
      <c r="FB118" s="261" t="n">
        <f aca="false">IF(AND(FB$5&gt;$V118,FB$6&lt;=$W118),$Y118,IF(AND(MONTH(FB$6)=MONTH($W118),YEAR(FB$6)=YEAR($W118)),$T118-$X118*$Y118+$Y118,0))</f>
        <v>1774.01</v>
      </c>
      <c r="FC118" s="261" t="n">
        <f aca="false">IF(AND(FC$5&gt;$V118,FC$6&lt;=$W118),$Y118,IF(AND(MONTH(FC$6)=MONTH($W118),YEAR(FC$6)=YEAR($W118)),$T118-$X118*$Y118+$Y118,0))</f>
        <v>1774.01</v>
      </c>
      <c r="FD118" s="261" t="n">
        <f aca="false">IF(AND(FD$5&gt;$V118,FD$6&lt;=$W118),$Y118,IF(AND(MONTH(FD$6)=MONTH($W118),YEAR(FD$6)=YEAR($W118)),$T118-DK118-$X118*$Y118+$Y118,0))</f>
        <v>1774.01</v>
      </c>
      <c r="FE118" s="260" t="n">
        <f aca="false">ES118+ET118+EU118+EV118+EW118+EX118+EY118+EZ118+FA118+FB118+FC118+FD118</f>
        <v>21288.12</v>
      </c>
      <c r="FF118" s="260" t="n">
        <f aca="false">EP118</f>
        <v>212881.36</v>
      </c>
      <c r="FG118" s="260" t="n">
        <f aca="false">EQ118+FE118</f>
        <v>170305.02</v>
      </c>
      <c r="FH118" s="260" t="n">
        <f aca="false">FF118-FG118</f>
        <v>42576.34</v>
      </c>
      <c r="FI118" s="261" t="n">
        <f aca="false">FD118</f>
        <v>1774.01</v>
      </c>
      <c r="FJ118" s="261" t="n">
        <f aca="false">FI118</f>
        <v>1774.01</v>
      </c>
      <c r="FK118" s="261" t="n">
        <f aca="false">FJ118</f>
        <v>1774.01</v>
      </c>
      <c r="FL118" s="261" t="n">
        <f aca="false">FK118</f>
        <v>1774.01</v>
      </c>
      <c r="FM118" s="261" t="n">
        <f aca="false">FL118</f>
        <v>1774.01</v>
      </c>
      <c r="FN118" s="261" t="n">
        <f aca="false">FM118</f>
        <v>1774.01</v>
      </c>
      <c r="FO118" s="261" t="n">
        <f aca="false">FN118</f>
        <v>1774.01</v>
      </c>
      <c r="FP118" s="261" t="n">
        <f aca="false">FO118</f>
        <v>1774.01</v>
      </c>
      <c r="FQ118" s="261" t="n">
        <f aca="false">FP118</f>
        <v>1774.01</v>
      </c>
      <c r="FR118" s="261" t="n">
        <f aca="false">FQ118</f>
        <v>1774.01</v>
      </c>
      <c r="FS118" s="261" t="n">
        <f aca="false">FR118</f>
        <v>1774.01</v>
      </c>
      <c r="FT118" s="261" t="n">
        <f aca="false">FS118</f>
        <v>1774.01</v>
      </c>
      <c r="FU118" s="260" t="n">
        <f aca="false">FI118+FJ118+FK118+FL118+FM118+FN118+FO118+FP118+FQ118+FR118+FS118+FT118</f>
        <v>21288.12</v>
      </c>
      <c r="FV118" s="260" t="n">
        <f aca="false">FF118</f>
        <v>212881.36</v>
      </c>
      <c r="FW118" s="260" t="n">
        <f aca="false">FG118+FU118</f>
        <v>191593.14</v>
      </c>
      <c r="FX118" s="260" t="n">
        <f aca="false">FV118-FW118</f>
        <v>21288.22</v>
      </c>
      <c r="FY118" s="261" t="n">
        <f aca="false">FT118</f>
        <v>1774.01</v>
      </c>
      <c r="FZ118" s="261" t="n">
        <f aca="false">FY118</f>
        <v>1774.01</v>
      </c>
      <c r="GA118" s="261" t="n">
        <f aca="false">FZ118</f>
        <v>1774.01</v>
      </c>
      <c r="GB118" s="261" t="n">
        <f aca="false">GA118</f>
        <v>1774.01</v>
      </c>
      <c r="GC118" s="261" t="n">
        <f aca="false">GB118</f>
        <v>1774.01</v>
      </c>
      <c r="GD118" s="261" t="n">
        <f aca="false">GC118</f>
        <v>1774.01</v>
      </c>
      <c r="GE118" s="261" t="n">
        <f aca="false">GD118</f>
        <v>1774.01</v>
      </c>
      <c r="GF118" s="261" t="n">
        <f aca="false">GE118</f>
        <v>1774.01</v>
      </c>
      <c r="GG118" s="261" t="n">
        <f aca="false">GF118</f>
        <v>1774.01</v>
      </c>
      <c r="GH118" s="261" t="n">
        <f aca="false">GG118</f>
        <v>1774.01</v>
      </c>
      <c r="GI118" s="261" t="n">
        <f aca="false">GH118</f>
        <v>1774.01</v>
      </c>
      <c r="GJ118" s="261" t="n">
        <v>1774.11000000002</v>
      </c>
      <c r="GK118" s="260" t="n">
        <f aca="false">FY118+FZ118+GA118+GB118+GC118+GD118+GE118+GF118+GG118+GH118+GI118+GJ118</f>
        <v>21288.22</v>
      </c>
      <c r="GL118" s="260" t="n">
        <f aca="false">FV118</f>
        <v>212881.36</v>
      </c>
      <c r="GM118" s="260" t="n">
        <f aca="false">FW118+GK118</f>
        <v>212881.36</v>
      </c>
      <c r="GN118" s="260" t="n">
        <f aca="false">GL118-GM118</f>
        <v>0</v>
      </c>
      <c r="GO118" s="261"/>
      <c r="GP118" s="261"/>
      <c r="GQ118" s="261"/>
      <c r="GR118" s="261"/>
      <c r="GS118" s="261"/>
      <c r="GT118" s="261"/>
      <c r="GU118" s="261"/>
      <c r="GV118" s="261"/>
      <c r="GW118" s="261"/>
      <c r="GX118" s="261"/>
      <c r="GY118" s="261"/>
      <c r="GZ118" s="261"/>
      <c r="HA118" s="260" t="n">
        <f aca="false">GO118+GP118+GQ118+GR118+GS118+GT118+GU118+GV118+GW118+GX118+GY118+GZ118</f>
        <v>0</v>
      </c>
      <c r="HB118" s="260" t="n">
        <f aca="false">GL118</f>
        <v>212881.36</v>
      </c>
      <c r="HC118" s="260" t="n">
        <f aca="false">GM118+HA118</f>
        <v>212881.36</v>
      </c>
      <c r="HD118" s="260" t="n">
        <f aca="false">HB118-HC118</f>
        <v>0</v>
      </c>
      <c r="HE118" s="264"/>
      <c r="HF118" s="264"/>
      <c r="HG118" s="264"/>
      <c r="HH118" s="264"/>
      <c r="HI118" s="264"/>
      <c r="HJ118" s="264"/>
      <c r="HK118" s="264"/>
      <c r="HL118" s="264"/>
      <c r="HM118" s="264"/>
      <c r="HN118" s="264"/>
      <c r="HO118" s="264"/>
      <c r="HP118" s="264"/>
      <c r="HQ118" s="264"/>
      <c r="HR118" s="264"/>
      <c r="HS118" s="264"/>
      <c r="HT118" s="264"/>
      <c r="HU118" s="264"/>
      <c r="HV118" s="264"/>
      <c r="HW118" s="264"/>
      <c r="HX118" s="264"/>
      <c r="HY118" s="264"/>
      <c r="HZ118" s="264"/>
      <c r="IA118" s="264"/>
      <c r="IB118" s="264"/>
      <c r="IC118" s="264"/>
      <c r="ID118" s="264"/>
      <c r="IE118" s="264"/>
      <c r="IF118" s="264"/>
      <c r="IG118" s="264"/>
      <c r="IH118" s="264"/>
      <c r="II118" s="264"/>
      <c r="IJ118" s="264"/>
      <c r="IK118" s="264"/>
      <c r="IL118" s="264"/>
      <c r="IM118" s="264"/>
      <c r="IN118" s="264"/>
      <c r="IO118" s="264"/>
      <c r="IP118" s="264"/>
      <c r="IQ118" s="264"/>
      <c r="IR118" s="264"/>
      <c r="IS118" s="264"/>
      <c r="IT118" s="264"/>
      <c r="IU118" s="264"/>
      <c r="IV118" s="264"/>
      <c r="IW118" s="264"/>
      <c r="IX118" s="264"/>
      <c r="IY118" s="264"/>
      <c r="IZ118" s="264"/>
      <c r="JA118" s="264"/>
      <c r="JB118" s="264"/>
      <c r="JC118" s="264"/>
      <c r="JD118" s="264"/>
      <c r="JE118" s="264"/>
      <c r="JF118" s="264"/>
      <c r="JG118" s="264"/>
      <c r="JH118" s="264"/>
      <c r="JI118" s="264"/>
      <c r="JJ118" s="264"/>
      <c r="JK118" s="264"/>
      <c r="JL118" s="264"/>
      <c r="JM118" s="265"/>
      <c r="JN118" s="265" t="n">
        <f aca="false">DH118-DG118</f>
        <v>0</v>
      </c>
    </row>
    <row r="119" s="201" customFormat="true" ht="32.8" hidden="false" customHeight="false" outlineLevel="0" collapsed="false">
      <c r="A119" s="249" t="n">
        <v>87</v>
      </c>
      <c r="B119" s="250" t="s">
        <v>590</v>
      </c>
      <c r="C119" s="251" t="n">
        <v>4775</v>
      </c>
      <c r="D119" s="252" t="s">
        <v>471</v>
      </c>
      <c r="E119" s="252" t="s">
        <v>507</v>
      </c>
      <c r="F119" s="253" t="n">
        <v>1</v>
      </c>
      <c r="G119" s="254" t="n">
        <v>212881.35</v>
      </c>
      <c r="H119" s="255" t="n">
        <v>0.18</v>
      </c>
      <c r="I119" s="256" t="n">
        <f aca="false">ROUND(F119*G119,2)</f>
        <v>212881.35</v>
      </c>
      <c r="J119" s="254" t="n">
        <f aca="false">ROUND(I119+F119*G119*H119,2)</f>
        <v>251199.99</v>
      </c>
      <c r="K119" s="257" t="n">
        <v>43096</v>
      </c>
      <c r="L119" s="257" t="n">
        <f aca="false">EDATE(K119,M119)-1</f>
        <v>44952</v>
      </c>
      <c r="M119" s="258" t="n">
        <v>61</v>
      </c>
      <c r="N119" s="254" t="n">
        <f aca="false">ROUND(G119/M119,2)*F119</f>
        <v>3489.86</v>
      </c>
      <c r="O119" s="254" t="n">
        <v>82360.74</v>
      </c>
      <c r="P119" s="254"/>
      <c r="Q119" s="253" t="n">
        <v>1</v>
      </c>
      <c r="R119" s="254" t="n">
        <f aca="false">I119+AG119+P119</f>
        <v>212881.35</v>
      </c>
      <c r="S119" s="255" t="n">
        <f aca="false">H119</f>
        <v>0.18</v>
      </c>
      <c r="T119" s="254" t="n">
        <f aca="false">ROUND(Q119*R119,2)</f>
        <v>212881.35</v>
      </c>
      <c r="U119" s="254" t="n">
        <f aca="false">ROUND(T119+Q119*R119*S119,2)</f>
        <v>251199.99</v>
      </c>
      <c r="V119" s="257" t="n">
        <v>43096</v>
      </c>
      <c r="W119" s="257" t="n">
        <f aca="false">EDATE(V119,X119)-1</f>
        <v>46747</v>
      </c>
      <c r="X119" s="258" t="n">
        <v>120</v>
      </c>
      <c r="Y119" s="254" t="n">
        <f aca="false">ROUND((R119-Z119)/X119,2)*Q119</f>
        <v>1774.01</v>
      </c>
      <c r="Z119" s="254" t="n">
        <v>0</v>
      </c>
      <c r="AA119" s="254" t="n">
        <v>0</v>
      </c>
      <c r="AB119" s="254"/>
      <c r="AC119" s="254"/>
      <c r="AD119" s="254"/>
      <c r="AE119" s="254"/>
      <c r="AF119" s="254"/>
      <c r="AG119" s="254"/>
      <c r="AH119" s="254"/>
      <c r="AI119" s="254"/>
      <c r="AJ119" s="254"/>
      <c r="AK119" s="254"/>
      <c r="AL119" s="254"/>
      <c r="AM119" s="254"/>
      <c r="AN119" s="254"/>
      <c r="AO119" s="254"/>
      <c r="AP119" s="254"/>
      <c r="AQ119" s="254"/>
      <c r="AR119" s="254"/>
      <c r="AS119" s="254"/>
      <c r="AT119" s="254"/>
      <c r="AU119" s="254"/>
      <c r="AV119" s="254"/>
      <c r="AW119" s="254"/>
      <c r="AX119" s="254"/>
      <c r="AY119" s="254"/>
      <c r="AZ119" s="254"/>
      <c r="BA119" s="254"/>
      <c r="BB119" s="254"/>
      <c r="BC119" s="254"/>
      <c r="BD119" s="254"/>
      <c r="BE119" s="254"/>
      <c r="BF119" s="254"/>
      <c r="BG119" s="254"/>
      <c r="BH119" s="254"/>
      <c r="BI119" s="254"/>
      <c r="BJ119" s="254"/>
      <c r="BK119" s="254"/>
      <c r="BL119" s="254"/>
      <c r="BM119" s="254"/>
      <c r="BN119" s="254"/>
      <c r="BO119" s="254"/>
      <c r="BP119" s="254"/>
      <c r="BQ119" s="254"/>
      <c r="BR119" s="254"/>
      <c r="BS119" s="254"/>
      <c r="BT119" s="254"/>
      <c r="BU119" s="254"/>
      <c r="BV119" s="254"/>
      <c r="BW119" s="254"/>
      <c r="BX119" s="254"/>
      <c r="BY119" s="254"/>
      <c r="BZ119" s="254"/>
      <c r="CA119" s="254"/>
      <c r="CB119" s="254"/>
      <c r="CC119" s="254"/>
      <c r="CD119" s="254"/>
      <c r="CE119" s="254"/>
      <c r="CF119" s="254"/>
      <c r="CG119" s="254"/>
      <c r="CH119" s="254"/>
      <c r="CI119" s="254" t="e">
        <f aca="false">#N/A</f>
        <v>#N/A</v>
      </c>
      <c r="CJ119" s="254"/>
      <c r="CK119" s="254"/>
      <c r="CL119" s="254"/>
      <c r="CM119" s="257" t="n">
        <v>43096</v>
      </c>
      <c r="CN119" s="257" t="e">
        <f aca="false">EDATE(CM119,CO119)-1</f>
        <v>#N/A</v>
      </c>
      <c r="CO119" s="254" t="e">
        <f aca="false">#N/A</f>
        <v>#N/A</v>
      </c>
      <c r="CP119" s="254" t="n">
        <v>48</v>
      </c>
      <c r="CQ119" s="254"/>
      <c r="CR119" s="254"/>
      <c r="CS119" s="254"/>
      <c r="CT119" s="260" t="n">
        <f aca="false">I119</f>
        <v>212881.35</v>
      </c>
      <c r="CU119" s="260" t="n">
        <f aca="false">CT119-CV119</f>
        <v>167513.28</v>
      </c>
      <c r="CV119" s="260" t="n">
        <v>45368.07</v>
      </c>
      <c r="CW119" s="261" t="n">
        <f aca="false">IF(AND(CW$5&gt;$V119,CW$6&lt;=$W119),$Y119,IF(AND(MONTH(CW$6)=MONTH($W119),YEAR(CW$6)=YEAR($W119)),$T119-$X119*$Y119+$Y119,0))</f>
        <v>1774.01</v>
      </c>
      <c r="CX119" s="261" t="n">
        <f aca="false">IF(AND(CX$5&gt;$V119,CX$6&lt;=$W119),$Y119,IF(AND(MONTH(CX$6)=MONTH($W119),YEAR(CX$6)=YEAR($W119)),$T119-$X119*$Y119+$Y119,0))</f>
        <v>1774.01</v>
      </c>
      <c r="CY119" s="261" t="n">
        <f aca="false">IF(AND(CY$5&gt;$V119,CY$6&lt;=$W119),$Y119,IF(AND(MONTH(CY$6)=MONTH($W119),YEAR(CY$6)=YEAR($W119)),$T119-$X119*$Y119+$Y119,0))</f>
        <v>1774.01</v>
      </c>
      <c r="CZ119" s="261" t="n">
        <f aca="false">IF(AND(CZ$5&gt;$V119,CZ$6&lt;=$W119),$Y119,IF(AND(MONTH(CZ$6)=MONTH($W119),YEAR(CZ$6)=YEAR($W119)),$T119-$X119*$Y119+$Y119,0))</f>
        <v>1774.01</v>
      </c>
      <c r="DA119" s="261" t="n">
        <f aca="false">IF(AND(DA$5&gt;$V119,DA$6&lt;=$W119),$Y119,IF(AND(MONTH(DA$6)=MONTH($W119),YEAR(DA$6)=YEAR($W119)),$T119-$X119*$Y119+$Y119,0))</f>
        <v>1774.01</v>
      </c>
      <c r="DB119" s="261" t="n">
        <f aca="false">IF(AND(DB$5&gt;$V119,DB$6&lt;=$W119),$Y119,IF(AND(MONTH(DB$6)=MONTH($W119),YEAR(DB$6)=YEAR($W119)),$T119-$X119*$Y119+$Y119,0))</f>
        <v>1774.01</v>
      </c>
      <c r="DC119" s="261" t="n">
        <f aca="false">IF(AND(DC$5&gt;$V119,DC$6&lt;=$W119),$Y119,IF(AND(MONTH(DC$6)=MONTH($W119),YEAR(DC$6)=YEAR($W119)),$T119-$X119*$Y119+$Y119,0))</f>
        <v>1774.01</v>
      </c>
      <c r="DD119" s="261" t="n">
        <f aca="false">IF(AND(DD$5&gt;$V119,DD$6&lt;=$W119),$Y119,IF(AND(MONTH(DD$6)=MONTH($W119),YEAR(DD$6)=YEAR($W119)),$T119-$X119*$Y119+$Y119,0))</f>
        <v>1774.01</v>
      </c>
      <c r="DE119" s="261" t="n">
        <f aca="false">IF(AND(DE$5&gt;$V119,DE$6&lt;=$W119),$Y119,IF(AND(MONTH(DE$6)=MONTH($W119),YEAR(DE$6)=YEAR($W119)),$T119-$X119*$Y119+$Y119,0))</f>
        <v>1774.01</v>
      </c>
      <c r="DF119" s="261" t="n">
        <f aca="false">IF(AND(DF$5&gt;$V119,DF$6&lt;=$W119),$Y119,IF(AND(MONTH(DF$6)=MONTH($W119),YEAR(DF$6)=YEAR($W119)),$T119-$X119*$Y119+$Y119,0))</f>
        <v>1774.01</v>
      </c>
      <c r="DG119" s="261" t="n">
        <f aca="false">IF(AND(DG$5&gt;$V119,DG$6&lt;=$W119),$Y119,IF(AND(MONTH(DG$6)=MONTH($W119),YEAR(DG$6)=YEAR($W119)),$T119-$X119*$Y119+$Y119,0))</f>
        <v>1774.01</v>
      </c>
      <c r="DH119" s="261" t="n">
        <f aca="false">IF(AND(DH$5&gt;$V119,DH$6&lt;=$W119),$Y119,IF(AND(MONTH(DH$6)=MONTH($W119),YEAR(DH$6)=YEAR($W119)),$T119-$X119*$Y119+$Y119,0))</f>
        <v>1774.01</v>
      </c>
      <c r="DI119" s="260" t="n">
        <f aca="false">CW119+CX119+CY119+CZ119+DA119+DB119+DC119+DD119+DE119+DF119+DG119+DH119</f>
        <v>21288.12</v>
      </c>
      <c r="DJ119" s="260" t="n">
        <f aca="false">T119+AG119+AJ119+AQ119+AS119+AU119+AW119</f>
        <v>212881.35</v>
      </c>
      <c r="DK119" s="260" t="n">
        <f aca="false">CU119+DI119-O119</f>
        <v>106440.66</v>
      </c>
      <c r="DL119" s="260" t="n">
        <f aca="false">DJ119-DK119</f>
        <v>106440.69</v>
      </c>
      <c r="DM119" s="261" t="n">
        <f aca="false">IF(AND(DM$5&gt;$V119,DM$6&lt;=$W119),$Y119,IF(AND(MONTH(DM$6)=MONTH($W119),YEAR(DM$6)=YEAR($W119)),$T119-$X119*$Y119+$Y119,0))</f>
        <v>1774.01</v>
      </c>
      <c r="DN119" s="261" t="n">
        <f aca="false">IF(AND(DN$5&gt;$V119,DN$6&lt;=$W119),$Y119,IF(AND(MONTH(DN$6)=MONTH($W119),YEAR(DN$6)=YEAR($W119)),$T119-$X119*$Y119+$Y119,0))</f>
        <v>1774.01</v>
      </c>
      <c r="DO119" s="261" t="n">
        <f aca="false">IF(AND(DO$5&gt;$V119,DO$6&lt;=$W119),$Y119,IF(AND(MONTH(DO$6)=MONTH($W119),YEAR(DO$6)=YEAR($W119)),$T119-$X119*$Y119+$Y119,0))</f>
        <v>1774.01</v>
      </c>
      <c r="DP119" s="261" t="n">
        <f aca="false">IF(AND(DP$5&gt;$V119,DP$6&lt;=$W119),$Y119,IF(AND(MONTH(DP$6)=MONTH($W119),YEAR(DP$6)=YEAR($W119)),$T119-$X119*$Y119+$Y119,0))</f>
        <v>1774.01</v>
      </c>
      <c r="DQ119" s="261" t="n">
        <f aca="false">IF(AND(DQ$5&gt;$V119,DQ$6&lt;=$W119),$Y119,IF(AND(MONTH(DQ$6)=MONTH($W119),YEAR(DQ$6)=YEAR($W119)),$T119-$X119*$Y119+$Y119,0))</f>
        <v>1774.01</v>
      </c>
      <c r="DR119" s="261" t="n">
        <f aca="false">IF(AND(DR$5&gt;$V119,DR$6&lt;=$W119),$Y119,IF(AND(MONTH(DR$6)=MONTH($W119),YEAR(DR$6)=YEAR($W119)),$T119-$X119*$Y119+$Y119,0))</f>
        <v>1774.01</v>
      </c>
      <c r="DS119" s="261" t="n">
        <f aca="false">IF(AND(DS$5&gt;$V119,DS$6&lt;=$W119),$Y119,IF(AND(MONTH(DS$6)=MONTH($W119),YEAR(DS$6)=YEAR($W119)),$T119-$X119*$Y119+$Y119,0))</f>
        <v>1774.01</v>
      </c>
      <c r="DT119" s="261" t="n">
        <f aca="false">IF(AND(DT$5&gt;$V119,DT$6&lt;=$W119),$Y119,IF(AND(MONTH(DT$6)=MONTH($W119),YEAR(DT$6)=YEAR($W119)),$T119-$X119*$Y119+$Y119,0))</f>
        <v>1774.01</v>
      </c>
      <c r="DU119" s="261" t="n">
        <f aca="false">IF(AND(DU$5&gt;$V119,DU$6&lt;=$W119),$Y119,IF(AND(MONTH(DU$6)=MONTH($W119),YEAR(DU$6)=YEAR($W119)),$T119-$X119*$Y119+$Y119,0))</f>
        <v>1774.01</v>
      </c>
      <c r="DV119" s="261" t="n">
        <f aca="false">IF(AND(DV$5&gt;$V119,DV$6&lt;=$W119),$Y119,IF(AND(MONTH(DV$6)=MONTH($W119),YEAR(DV$6)=YEAR($W119)),$T119-$X119*$Y119+$Y119,0))</f>
        <v>1774.01</v>
      </c>
      <c r="DW119" s="261" t="n">
        <f aca="false">IF(AND(DW$5&gt;$V119,DW$6&lt;=$W119),$Y119,IF(AND(MONTH(DW$6)=MONTH($W119),YEAR(DW$6)=YEAR($W119)),$T119-$X119*$Y119+$Y119,0))</f>
        <v>1774.01</v>
      </c>
      <c r="DX119" s="261" t="n">
        <f aca="false">IF(AND(DX$5&gt;$V119,DX$6&lt;=$W119),$Y119,IF(AND(MONTH(DX$6)=MONTH($W119),YEAR(DX$6)=YEAR($W119)),$T119-AA119-$X119*$Y119+$Y119,0))</f>
        <v>1774.01</v>
      </c>
      <c r="DY119" s="260" t="n">
        <f aca="false">DM119+DN119+DO119+DP119+DQ119+DR119+DS119+DT119+DU119+DV119+DW119+DX119</f>
        <v>21288.12</v>
      </c>
      <c r="DZ119" s="260" t="n">
        <f aca="false">DJ119+AY119+BA119+BC119+BE119+BG119+BI119+BK119+BM119+BO119</f>
        <v>212881.35</v>
      </c>
      <c r="EA119" s="260" t="n">
        <f aca="false">DK119+DY119</f>
        <v>127728.78</v>
      </c>
      <c r="EB119" s="260" t="n">
        <f aca="false">DZ119-EA119</f>
        <v>85152.57</v>
      </c>
      <c r="EC119" s="261" t="n">
        <f aca="false">IF(AND(EC$5&gt;$V119,EC$6&lt;=$W119),$Y119,IF(AND(MONTH(EC$6)=MONTH($W119),YEAR(EC$6)=YEAR($W119)),$T119-$X119*$Y119+$Y119,0))</f>
        <v>1774.01</v>
      </c>
      <c r="ED119" s="261" t="n">
        <f aca="false">IF(AND(ED$5&gt;$V119,ED$6&lt;=$W119),$Y119,IF(AND(MONTH(ED$6)=MONTH($W119),YEAR(ED$6)=YEAR($W119)),$T119-$X119*$Y119+$Y119,0))</f>
        <v>1774.01</v>
      </c>
      <c r="EE119" s="261" t="n">
        <f aca="false">IF(AND(EE$5&gt;$V119,EE$6&lt;=$W119),$Y119,IF(AND(MONTH(EE$6)=MONTH($W119),YEAR(EE$6)=YEAR($W119)),$T119-$X119*$Y119+$Y119,0))</f>
        <v>1774.01</v>
      </c>
      <c r="EF119" s="261" t="n">
        <f aca="false">IF(AND(EF$5&gt;$V119,EF$6&lt;=$W119),$Y119,IF(AND(MONTH(EF$6)=MONTH($W119),YEAR(EF$6)=YEAR($W119)),$T119-$X119*$Y119+$Y119,0))</f>
        <v>1774.01</v>
      </c>
      <c r="EG119" s="261" t="n">
        <f aca="false">IF(AND(EG$5&gt;$V119,EG$6&lt;=$W119),$Y119,IF(AND(MONTH(EG$6)=MONTH($W119),YEAR(EG$6)=YEAR($W119)),$T119-$X119*$Y119+$Y119,0))</f>
        <v>1774.01</v>
      </c>
      <c r="EH119" s="261" t="n">
        <f aca="false">IF(AND(EH$5&gt;$V119,EH$6&lt;=$W119),$Y119,IF(AND(MONTH(EH$6)=MONTH($W119),YEAR(EH$6)=YEAR($W119)),$T119-$X119*$Y119+$Y119,0))</f>
        <v>1774.01</v>
      </c>
      <c r="EI119" s="261" t="n">
        <f aca="false">IF(AND(EI$5&gt;$V119,EI$6&lt;=$W119),$Y119,IF(AND(MONTH(EI$6)=MONTH($W119),YEAR(EI$6)=YEAR($W119)),$T119-$X119*$Y119+$Y119,0))</f>
        <v>1774.01</v>
      </c>
      <c r="EJ119" s="261" t="n">
        <f aca="false">IF(AND(EJ$5&gt;$V119,EJ$6&lt;=$W119),$Y119,IF(AND(MONTH(EJ$6)=MONTH($W119),YEAR(EJ$6)=YEAR($W119)),$T119-$X119*$Y119+$Y119,0))</f>
        <v>1774.01</v>
      </c>
      <c r="EK119" s="261" t="n">
        <f aca="false">IF(AND(EK$5&gt;$V119,EK$6&lt;=$W119),$Y119,IF(AND(MONTH(EK$6)=MONTH($W119),YEAR(EK$6)=YEAR($W119)),$T119-$X119*$Y119+$Y119,0))</f>
        <v>1774.01</v>
      </c>
      <c r="EL119" s="266" t="n">
        <v>1774.01</v>
      </c>
      <c r="EM119" s="263" t="n">
        <v>1774.01</v>
      </c>
      <c r="EN119" s="261" t="n">
        <v>1774.01</v>
      </c>
      <c r="EO119" s="260" t="n">
        <f aca="false">EC119+ED119+EE119+EF119+EG119+EH119+EI119+EJ119+EK119+EL119+EM119+EN119</f>
        <v>21288.12</v>
      </c>
      <c r="EP119" s="260" t="n">
        <f aca="false">T119+AQ119+AS119+AU119+AW119+AY119+BA119+BC119+BE119+BG119+BI119+BK119+BM119+BO119+BQ119+BS119+BU119+BW119+BY119+CA119+CC119+CE119+CG119</f>
        <v>212881.35</v>
      </c>
      <c r="EQ119" s="260" t="n">
        <f aca="false">EA119+EO119</f>
        <v>149016.9</v>
      </c>
      <c r="ER119" s="260" t="n">
        <f aca="false">EP119-EQ119</f>
        <v>63864.45</v>
      </c>
      <c r="ES119" s="261" t="n">
        <f aca="false">IF(AND(ES$5&gt;$V119,ES$6&lt;=$W119),$Y119,IF(AND(MONTH(ES$6)=MONTH($W119),YEAR(ES$6)=YEAR($W119)),$T119-$X119*$Y119+$Y119,0))</f>
        <v>1774.01</v>
      </c>
      <c r="ET119" s="261" t="n">
        <f aca="false">IF(AND(ET$5&gt;$V119,ET$6&lt;=$W119),$Y119,IF(AND(MONTH(ET$6)=MONTH($W119),YEAR(ET$6)=YEAR($W119)),$T119-$X119*$Y119+$Y119,0))</f>
        <v>1774.01</v>
      </c>
      <c r="EU119" s="261" t="n">
        <f aca="false">IF(AND(EU$5&gt;$V119,EU$6&lt;=$W119),$Y119,IF(AND(MONTH(EU$6)=MONTH($W119),YEAR(EU$6)=YEAR($W119)),$T119-$X119*$Y119+$Y119,0))</f>
        <v>1774.01</v>
      </c>
      <c r="EV119" s="261" t="n">
        <f aca="false">IF(AND(EV$5&gt;$V119,EV$6&lt;=$W119),$Y119,IF(AND(MONTH(EV$6)=MONTH($W119),YEAR(EV$6)=YEAR($W119)),$T119-$X119*$Y119+$Y119,0))</f>
        <v>1774.01</v>
      </c>
      <c r="EW119" s="261" t="n">
        <f aca="false">IF(AND(EW$5&gt;$V119,EW$6&lt;=$W119),$Y119,IF(AND(MONTH(EW$6)=MONTH($W119),YEAR(EW$6)=YEAR($W119)),$T119-$X119*$Y119+$Y119,0))</f>
        <v>1774.01</v>
      </c>
      <c r="EX119" s="261" t="n">
        <f aca="false">IF(AND(EX$5&gt;$V119,EX$6&lt;=$W119),$Y119,IF(AND(MONTH(EX$6)=MONTH($W119),YEAR(EX$6)=YEAR($W119)),$T119-$X119*$Y119+$Y119,0))</f>
        <v>1774.01</v>
      </c>
      <c r="EY119" s="261" t="n">
        <f aca="false">IF(AND(EY$5&gt;$V119,EY$6&lt;=$W119),$Y119,IF(AND(MONTH(EY$6)=MONTH($W119),YEAR(EY$6)=YEAR($W119)),$T119-$X119*$Y119+$Y119,0))</f>
        <v>1774.01</v>
      </c>
      <c r="EZ119" s="261" t="n">
        <f aca="false">IF(AND(EZ$5&gt;$V119,EZ$6&lt;=$W119),$Y119,IF(AND(MONTH(EZ$6)=MONTH($W119),YEAR(EZ$6)=YEAR($W119)),$T119-$X119*$Y119+$Y119,0))</f>
        <v>1774.01</v>
      </c>
      <c r="FA119" s="261" t="n">
        <f aca="false">IF(AND(FA$5&gt;$V119,FA$6&lt;=$W119),$Y119,IF(AND(MONTH(FA$6)=MONTH($W119),YEAR(FA$6)=YEAR($W119)),$T119-$X119*$Y119+$Y119,0))</f>
        <v>1774.01</v>
      </c>
      <c r="FB119" s="261" t="n">
        <f aca="false">IF(AND(FB$5&gt;$V119,FB$6&lt;=$W119),$Y119,IF(AND(MONTH(FB$6)=MONTH($W119),YEAR(FB$6)=YEAR($W119)),$T119-$X119*$Y119+$Y119,0))</f>
        <v>1774.01</v>
      </c>
      <c r="FC119" s="261" t="n">
        <f aca="false">IF(AND(FC$5&gt;$V119,FC$6&lt;=$W119),$Y119,IF(AND(MONTH(FC$6)=MONTH($W119),YEAR(FC$6)=YEAR($W119)),$T119-$X119*$Y119+$Y119,0))</f>
        <v>1774.01</v>
      </c>
      <c r="FD119" s="261" t="n">
        <f aca="false">IF(AND(FD$5&gt;$V119,FD$6&lt;=$W119),$Y119,IF(AND(MONTH(FD$6)=MONTH($W119),YEAR(FD$6)=YEAR($W119)),$T119-DK119-$X119*$Y119+$Y119,0))</f>
        <v>1774.01</v>
      </c>
      <c r="FE119" s="260" t="n">
        <f aca="false">ES119+ET119+EU119+EV119+EW119+EX119+EY119+EZ119+FA119+FB119+FC119+FD119</f>
        <v>21288.12</v>
      </c>
      <c r="FF119" s="260" t="n">
        <f aca="false">EP119</f>
        <v>212881.35</v>
      </c>
      <c r="FG119" s="260" t="n">
        <f aca="false">EQ119+FE119</f>
        <v>170305.02</v>
      </c>
      <c r="FH119" s="260" t="n">
        <f aca="false">FF119-FG119</f>
        <v>42576.33</v>
      </c>
      <c r="FI119" s="261" t="n">
        <f aca="false">FD119</f>
        <v>1774.01</v>
      </c>
      <c r="FJ119" s="261" t="n">
        <f aca="false">FI119</f>
        <v>1774.01</v>
      </c>
      <c r="FK119" s="261" t="n">
        <f aca="false">FJ119</f>
        <v>1774.01</v>
      </c>
      <c r="FL119" s="261" t="n">
        <f aca="false">FK119</f>
        <v>1774.01</v>
      </c>
      <c r="FM119" s="261" t="n">
        <f aca="false">FL119</f>
        <v>1774.01</v>
      </c>
      <c r="FN119" s="261" t="n">
        <f aca="false">FM119</f>
        <v>1774.01</v>
      </c>
      <c r="FO119" s="261" t="n">
        <f aca="false">FN119</f>
        <v>1774.01</v>
      </c>
      <c r="FP119" s="261" t="n">
        <f aca="false">FO119</f>
        <v>1774.01</v>
      </c>
      <c r="FQ119" s="261" t="n">
        <f aca="false">FP119</f>
        <v>1774.01</v>
      </c>
      <c r="FR119" s="261" t="n">
        <f aca="false">FQ119</f>
        <v>1774.01</v>
      </c>
      <c r="FS119" s="261" t="n">
        <f aca="false">FR119</f>
        <v>1774.01</v>
      </c>
      <c r="FT119" s="261" t="n">
        <f aca="false">FS119</f>
        <v>1774.01</v>
      </c>
      <c r="FU119" s="260" t="n">
        <f aca="false">FI119+FJ119+FK119+FL119+FM119+FN119+FO119+FP119+FQ119+FR119+FS119+FT119</f>
        <v>21288.12</v>
      </c>
      <c r="FV119" s="260" t="n">
        <f aca="false">FF119</f>
        <v>212881.35</v>
      </c>
      <c r="FW119" s="260" t="n">
        <f aca="false">FG119+FU119</f>
        <v>191593.14</v>
      </c>
      <c r="FX119" s="260" t="n">
        <f aca="false">FV119-FW119</f>
        <v>21288.2100000001</v>
      </c>
      <c r="FY119" s="261" t="n">
        <f aca="false">FT119</f>
        <v>1774.01</v>
      </c>
      <c r="FZ119" s="261" t="n">
        <f aca="false">FY119</f>
        <v>1774.01</v>
      </c>
      <c r="GA119" s="261" t="n">
        <f aca="false">FZ119</f>
        <v>1774.01</v>
      </c>
      <c r="GB119" s="261" t="n">
        <f aca="false">GA119</f>
        <v>1774.01</v>
      </c>
      <c r="GC119" s="261" t="n">
        <f aca="false">GB119</f>
        <v>1774.01</v>
      </c>
      <c r="GD119" s="261" t="n">
        <f aca="false">GC119</f>
        <v>1774.01</v>
      </c>
      <c r="GE119" s="261" t="n">
        <f aca="false">GD119</f>
        <v>1774.01</v>
      </c>
      <c r="GF119" s="261" t="n">
        <f aca="false">GE119</f>
        <v>1774.01</v>
      </c>
      <c r="GG119" s="261" t="n">
        <f aca="false">GF119</f>
        <v>1774.01</v>
      </c>
      <c r="GH119" s="261" t="n">
        <f aca="false">GG119</f>
        <v>1774.01</v>
      </c>
      <c r="GI119" s="261" t="n">
        <f aca="false">GH119</f>
        <v>1774.01</v>
      </c>
      <c r="GJ119" s="261" t="n">
        <v>1774.10000000003</v>
      </c>
      <c r="GK119" s="260" t="n">
        <f aca="false">FY119+FZ119+GA119+GB119+GC119+GD119+GE119+GF119+GG119+GH119+GI119+GJ119</f>
        <v>21288.21</v>
      </c>
      <c r="GL119" s="260" t="n">
        <f aca="false">FV119</f>
        <v>212881.35</v>
      </c>
      <c r="GM119" s="260" t="n">
        <f aca="false">FW119+GK119</f>
        <v>212881.35</v>
      </c>
      <c r="GN119" s="260" t="n">
        <f aca="false">GL119-GM119</f>
        <v>0</v>
      </c>
      <c r="GO119" s="261"/>
      <c r="GP119" s="261"/>
      <c r="GQ119" s="261"/>
      <c r="GR119" s="261"/>
      <c r="GS119" s="261"/>
      <c r="GT119" s="261"/>
      <c r="GU119" s="261"/>
      <c r="GV119" s="261"/>
      <c r="GW119" s="261"/>
      <c r="GX119" s="261"/>
      <c r="GY119" s="261"/>
      <c r="GZ119" s="261"/>
      <c r="HA119" s="260" t="n">
        <f aca="false">GO119+GP119+GQ119+GR119+GS119+GT119+GU119+GV119+GW119+GX119+GY119+GZ119</f>
        <v>0</v>
      </c>
      <c r="HB119" s="260" t="n">
        <f aca="false">GL119</f>
        <v>212881.35</v>
      </c>
      <c r="HC119" s="260" t="n">
        <f aca="false">GM119+HA119</f>
        <v>212881.35</v>
      </c>
      <c r="HD119" s="260" t="n">
        <f aca="false">HB119-HC119</f>
        <v>0</v>
      </c>
      <c r="HE119" s="264"/>
      <c r="HF119" s="264"/>
      <c r="HG119" s="264"/>
      <c r="HH119" s="264"/>
      <c r="HI119" s="264"/>
      <c r="HJ119" s="264"/>
      <c r="HK119" s="264"/>
      <c r="HL119" s="264"/>
      <c r="HM119" s="264"/>
      <c r="HN119" s="264"/>
      <c r="HO119" s="264"/>
      <c r="HP119" s="264"/>
      <c r="HQ119" s="264"/>
      <c r="HR119" s="264"/>
      <c r="HS119" s="264"/>
      <c r="HT119" s="264"/>
      <c r="HU119" s="264"/>
      <c r="HV119" s="264"/>
      <c r="HW119" s="264"/>
      <c r="HX119" s="264"/>
      <c r="HY119" s="264"/>
      <c r="HZ119" s="264"/>
      <c r="IA119" s="264"/>
      <c r="IB119" s="264"/>
      <c r="IC119" s="264"/>
      <c r="ID119" s="264"/>
      <c r="IE119" s="264"/>
      <c r="IF119" s="264"/>
      <c r="IG119" s="264"/>
      <c r="IH119" s="264"/>
      <c r="II119" s="264"/>
      <c r="IJ119" s="264"/>
      <c r="IK119" s="264"/>
      <c r="IL119" s="264"/>
      <c r="IM119" s="264"/>
      <c r="IN119" s="264"/>
      <c r="IO119" s="264"/>
      <c r="IP119" s="264"/>
      <c r="IQ119" s="264"/>
      <c r="IR119" s="264"/>
      <c r="IS119" s="264"/>
      <c r="IT119" s="264"/>
      <c r="IU119" s="264"/>
      <c r="IV119" s="264"/>
      <c r="IW119" s="264"/>
      <c r="IX119" s="264"/>
      <c r="IY119" s="264"/>
      <c r="IZ119" s="264"/>
      <c r="JA119" s="264"/>
      <c r="JB119" s="264"/>
      <c r="JC119" s="264"/>
      <c r="JD119" s="264"/>
      <c r="JE119" s="264"/>
      <c r="JF119" s="264"/>
      <c r="JG119" s="264"/>
      <c r="JH119" s="264"/>
      <c r="JI119" s="264"/>
      <c r="JJ119" s="264"/>
      <c r="JK119" s="264"/>
      <c r="JL119" s="264"/>
      <c r="JM119" s="265"/>
      <c r="JN119" s="265" t="n">
        <f aca="false">DH119-DG119</f>
        <v>0</v>
      </c>
    </row>
    <row r="120" s="201" customFormat="true" ht="32.8" hidden="false" customHeight="false" outlineLevel="0" collapsed="false">
      <c r="A120" s="249" t="n">
        <v>88</v>
      </c>
      <c r="B120" s="250" t="s">
        <v>591</v>
      </c>
      <c r="C120" s="251" t="n">
        <v>4776</v>
      </c>
      <c r="D120" s="252" t="s">
        <v>471</v>
      </c>
      <c r="E120" s="252" t="s">
        <v>507</v>
      </c>
      <c r="F120" s="253" t="n">
        <v>1</v>
      </c>
      <c r="G120" s="254" t="n">
        <v>212881.36</v>
      </c>
      <c r="H120" s="255" t="n">
        <v>0.18</v>
      </c>
      <c r="I120" s="256" t="n">
        <f aca="false">ROUND(F120*G120,2)</f>
        <v>212881.36</v>
      </c>
      <c r="J120" s="254" t="n">
        <f aca="false">ROUND(I120+F120*G120*H120,2)</f>
        <v>251200</v>
      </c>
      <c r="K120" s="257" t="n">
        <v>43096</v>
      </c>
      <c r="L120" s="257" t="n">
        <f aca="false">EDATE(K120,M120)-1</f>
        <v>44952</v>
      </c>
      <c r="M120" s="258" t="n">
        <v>61</v>
      </c>
      <c r="N120" s="254" t="n">
        <f aca="false">ROUND(G120/M120,2)*F120</f>
        <v>3489.86</v>
      </c>
      <c r="O120" s="254" t="n">
        <v>82360.74</v>
      </c>
      <c r="P120" s="254"/>
      <c r="Q120" s="253" t="n">
        <v>1</v>
      </c>
      <c r="R120" s="254" t="n">
        <f aca="false">I120+AG120+P120</f>
        <v>212881.36</v>
      </c>
      <c r="S120" s="255" t="n">
        <f aca="false">H120</f>
        <v>0.18</v>
      </c>
      <c r="T120" s="254" t="n">
        <f aca="false">ROUND(Q120*R120,2)</f>
        <v>212881.36</v>
      </c>
      <c r="U120" s="254" t="n">
        <f aca="false">ROUND(T120+Q120*R120*S120,2)</f>
        <v>251200</v>
      </c>
      <c r="V120" s="257" t="n">
        <v>43096</v>
      </c>
      <c r="W120" s="257" t="n">
        <f aca="false">EDATE(V120,X120)-1</f>
        <v>46747</v>
      </c>
      <c r="X120" s="258" t="n">
        <v>120</v>
      </c>
      <c r="Y120" s="254" t="n">
        <f aca="false">ROUND((R120-Z120)/X120,2)*Q120</f>
        <v>1774.01</v>
      </c>
      <c r="Z120" s="254" t="n">
        <v>0</v>
      </c>
      <c r="AA120" s="254" t="n">
        <v>0</v>
      </c>
      <c r="AB120" s="254"/>
      <c r="AC120" s="254"/>
      <c r="AD120" s="254"/>
      <c r="AE120" s="254"/>
      <c r="AF120" s="254"/>
      <c r="AG120" s="254"/>
      <c r="AH120" s="254"/>
      <c r="AI120" s="254"/>
      <c r="AJ120" s="254"/>
      <c r="AK120" s="254"/>
      <c r="AL120" s="254"/>
      <c r="AM120" s="254"/>
      <c r="AN120" s="254"/>
      <c r="AO120" s="254"/>
      <c r="AP120" s="254"/>
      <c r="AQ120" s="254"/>
      <c r="AR120" s="254"/>
      <c r="AS120" s="254"/>
      <c r="AT120" s="254"/>
      <c r="AU120" s="254"/>
      <c r="AV120" s="254"/>
      <c r="AW120" s="254"/>
      <c r="AX120" s="254"/>
      <c r="AY120" s="254"/>
      <c r="AZ120" s="254"/>
      <c r="BA120" s="254"/>
      <c r="BB120" s="254"/>
      <c r="BC120" s="254"/>
      <c r="BD120" s="254"/>
      <c r="BE120" s="254"/>
      <c r="BF120" s="254"/>
      <c r="BG120" s="254"/>
      <c r="BH120" s="254"/>
      <c r="BI120" s="254"/>
      <c r="BJ120" s="254"/>
      <c r="BK120" s="254"/>
      <c r="BL120" s="254"/>
      <c r="BM120" s="254"/>
      <c r="BN120" s="254"/>
      <c r="BO120" s="254"/>
      <c r="BP120" s="254"/>
      <c r="BQ120" s="254"/>
      <c r="BR120" s="254"/>
      <c r="BS120" s="254"/>
      <c r="BT120" s="254"/>
      <c r="BU120" s="254"/>
      <c r="BV120" s="254"/>
      <c r="BW120" s="254"/>
      <c r="BX120" s="254"/>
      <c r="BY120" s="254"/>
      <c r="BZ120" s="254"/>
      <c r="CA120" s="254"/>
      <c r="CB120" s="254"/>
      <c r="CC120" s="254"/>
      <c r="CD120" s="254"/>
      <c r="CE120" s="254"/>
      <c r="CF120" s="254"/>
      <c r="CG120" s="254"/>
      <c r="CH120" s="254"/>
      <c r="CI120" s="254" t="e">
        <f aca="false">#N/A</f>
        <v>#N/A</v>
      </c>
      <c r="CJ120" s="254"/>
      <c r="CK120" s="254"/>
      <c r="CL120" s="254"/>
      <c r="CM120" s="257" t="n">
        <v>43096</v>
      </c>
      <c r="CN120" s="257" t="e">
        <f aca="false">EDATE(CM120,CO120)-1</f>
        <v>#N/A</v>
      </c>
      <c r="CO120" s="254" t="e">
        <f aca="false">#N/A</f>
        <v>#N/A</v>
      </c>
      <c r="CP120" s="254" t="n">
        <v>48</v>
      </c>
      <c r="CQ120" s="254"/>
      <c r="CR120" s="254"/>
      <c r="CS120" s="254"/>
      <c r="CT120" s="260" t="n">
        <f aca="false">I120</f>
        <v>212881.36</v>
      </c>
      <c r="CU120" s="260" t="n">
        <f aca="false">CT120-CV120</f>
        <v>167513.28</v>
      </c>
      <c r="CV120" s="260" t="n">
        <v>45368.08</v>
      </c>
      <c r="CW120" s="261" t="n">
        <f aca="false">IF(AND(CW$5&gt;$V120,CW$6&lt;=$W120),$Y120,IF(AND(MONTH(CW$6)=MONTH($W120),YEAR(CW$6)=YEAR($W120)),$T120-$X120*$Y120+$Y120,0))</f>
        <v>1774.01</v>
      </c>
      <c r="CX120" s="261" t="n">
        <f aca="false">IF(AND(CX$5&gt;$V120,CX$6&lt;=$W120),$Y120,IF(AND(MONTH(CX$6)=MONTH($W120),YEAR(CX$6)=YEAR($W120)),$T120-$X120*$Y120+$Y120,0))</f>
        <v>1774.01</v>
      </c>
      <c r="CY120" s="261" t="n">
        <f aca="false">IF(AND(CY$5&gt;$V120,CY$6&lt;=$W120),$Y120,IF(AND(MONTH(CY$6)=MONTH($W120),YEAR(CY$6)=YEAR($W120)),$T120-$X120*$Y120+$Y120,0))</f>
        <v>1774.01</v>
      </c>
      <c r="CZ120" s="261" t="n">
        <f aca="false">IF(AND(CZ$5&gt;$V120,CZ$6&lt;=$W120),$Y120,IF(AND(MONTH(CZ$6)=MONTH($W120),YEAR(CZ$6)=YEAR($W120)),$T120-$X120*$Y120+$Y120,0))</f>
        <v>1774.01</v>
      </c>
      <c r="DA120" s="261" t="n">
        <f aca="false">IF(AND(DA$5&gt;$V120,DA$6&lt;=$W120),$Y120,IF(AND(MONTH(DA$6)=MONTH($W120),YEAR(DA$6)=YEAR($W120)),$T120-$X120*$Y120+$Y120,0))</f>
        <v>1774.01</v>
      </c>
      <c r="DB120" s="261" t="n">
        <f aca="false">IF(AND(DB$5&gt;$V120,DB$6&lt;=$W120),$Y120,IF(AND(MONTH(DB$6)=MONTH($W120),YEAR(DB$6)=YEAR($W120)),$T120-$X120*$Y120+$Y120,0))</f>
        <v>1774.01</v>
      </c>
      <c r="DC120" s="261" t="n">
        <f aca="false">IF(AND(DC$5&gt;$V120,DC$6&lt;=$W120),$Y120,IF(AND(MONTH(DC$6)=MONTH($W120),YEAR(DC$6)=YEAR($W120)),$T120-$X120*$Y120+$Y120,0))</f>
        <v>1774.01</v>
      </c>
      <c r="DD120" s="261" t="n">
        <f aca="false">IF(AND(DD$5&gt;$V120,DD$6&lt;=$W120),$Y120,IF(AND(MONTH(DD$6)=MONTH($W120),YEAR(DD$6)=YEAR($W120)),$T120-$X120*$Y120+$Y120,0))</f>
        <v>1774.01</v>
      </c>
      <c r="DE120" s="261" t="n">
        <f aca="false">IF(AND(DE$5&gt;$V120,DE$6&lt;=$W120),$Y120,IF(AND(MONTH(DE$6)=MONTH($W120),YEAR(DE$6)=YEAR($W120)),$T120-$X120*$Y120+$Y120,0))</f>
        <v>1774.01</v>
      </c>
      <c r="DF120" s="261" t="n">
        <f aca="false">IF(AND(DF$5&gt;$V120,DF$6&lt;=$W120),$Y120,IF(AND(MONTH(DF$6)=MONTH($W120),YEAR(DF$6)=YEAR($W120)),$T120-$X120*$Y120+$Y120,0))</f>
        <v>1774.01</v>
      </c>
      <c r="DG120" s="261" t="n">
        <f aca="false">IF(AND(DG$5&gt;$V120,DG$6&lt;=$W120),$Y120,IF(AND(MONTH(DG$6)=MONTH($W120),YEAR(DG$6)=YEAR($W120)),$T120-$X120*$Y120+$Y120,0))</f>
        <v>1774.01</v>
      </c>
      <c r="DH120" s="261" t="n">
        <f aca="false">IF(AND(DH$5&gt;$V120,DH$6&lt;=$W120),$Y120,IF(AND(MONTH(DH$6)=MONTH($W120),YEAR(DH$6)=YEAR($W120)),$T120-$X120*$Y120+$Y120,0))</f>
        <v>1774.01</v>
      </c>
      <c r="DI120" s="260" t="n">
        <f aca="false">CW120+CX120+CY120+CZ120+DA120+DB120+DC120+DD120+DE120+DF120+DG120+DH120</f>
        <v>21288.12</v>
      </c>
      <c r="DJ120" s="260" t="n">
        <f aca="false">T120+AG120+AJ120+AQ120+AS120+AU120+AW120</f>
        <v>212881.36</v>
      </c>
      <c r="DK120" s="260" t="n">
        <f aca="false">CU120+DI120-O120</f>
        <v>106440.66</v>
      </c>
      <c r="DL120" s="260" t="n">
        <f aca="false">DJ120-DK120</f>
        <v>106440.7</v>
      </c>
      <c r="DM120" s="261" t="n">
        <f aca="false">IF(AND(DM$5&gt;$V120,DM$6&lt;=$W120),$Y120,IF(AND(MONTH(DM$6)=MONTH($W120),YEAR(DM$6)=YEAR($W120)),$T120-$X120*$Y120+$Y120,0))</f>
        <v>1774.01</v>
      </c>
      <c r="DN120" s="261" t="n">
        <f aca="false">IF(AND(DN$5&gt;$V120,DN$6&lt;=$W120),$Y120,IF(AND(MONTH(DN$6)=MONTH($W120),YEAR(DN$6)=YEAR($W120)),$T120-$X120*$Y120+$Y120,0))</f>
        <v>1774.01</v>
      </c>
      <c r="DO120" s="261" t="n">
        <f aca="false">IF(AND(DO$5&gt;$V120,DO$6&lt;=$W120),$Y120,IF(AND(MONTH(DO$6)=MONTH($W120),YEAR(DO$6)=YEAR($W120)),$T120-$X120*$Y120+$Y120,0))</f>
        <v>1774.01</v>
      </c>
      <c r="DP120" s="261" t="n">
        <f aca="false">IF(AND(DP$5&gt;$V120,DP$6&lt;=$W120),$Y120,IF(AND(MONTH(DP$6)=MONTH($W120),YEAR(DP$6)=YEAR($W120)),$T120-$X120*$Y120+$Y120,0))</f>
        <v>1774.01</v>
      </c>
      <c r="DQ120" s="261" t="n">
        <f aca="false">IF(AND(DQ$5&gt;$V120,DQ$6&lt;=$W120),$Y120,IF(AND(MONTH(DQ$6)=MONTH($W120),YEAR(DQ$6)=YEAR($W120)),$T120-$X120*$Y120+$Y120,0))</f>
        <v>1774.01</v>
      </c>
      <c r="DR120" s="261" t="n">
        <f aca="false">IF(AND(DR$5&gt;$V120,DR$6&lt;=$W120),$Y120,IF(AND(MONTH(DR$6)=MONTH($W120),YEAR(DR$6)=YEAR($W120)),$T120-$X120*$Y120+$Y120,0))</f>
        <v>1774.01</v>
      </c>
      <c r="DS120" s="261" t="n">
        <f aca="false">IF(AND(DS$5&gt;$V120,DS$6&lt;=$W120),$Y120,IF(AND(MONTH(DS$6)=MONTH($W120),YEAR(DS$6)=YEAR($W120)),$T120-$X120*$Y120+$Y120,0))</f>
        <v>1774.01</v>
      </c>
      <c r="DT120" s="261" t="n">
        <f aca="false">IF(AND(DT$5&gt;$V120,DT$6&lt;=$W120),$Y120,IF(AND(MONTH(DT$6)=MONTH($W120),YEAR(DT$6)=YEAR($W120)),$T120-$X120*$Y120+$Y120,0))</f>
        <v>1774.01</v>
      </c>
      <c r="DU120" s="261" t="n">
        <f aca="false">IF(AND(DU$5&gt;$V120,DU$6&lt;=$W120),$Y120,IF(AND(MONTH(DU$6)=MONTH($W120),YEAR(DU$6)=YEAR($W120)),$T120-$X120*$Y120+$Y120,0))</f>
        <v>1774.01</v>
      </c>
      <c r="DV120" s="261" t="n">
        <f aca="false">IF(AND(DV$5&gt;$V120,DV$6&lt;=$W120),$Y120,IF(AND(MONTH(DV$6)=MONTH($W120),YEAR(DV$6)=YEAR($W120)),$T120-$X120*$Y120+$Y120,0))</f>
        <v>1774.01</v>
      </c>
      <c r="DW120" s="261" t="n">
        <f aca="false">IF(AND(DW$5&gt;$V120,DW$6&lt;=$W120),$Y120,IF(AND(MONTH(DW$6)=MONTH($W120),YEAR(DW$6)=YEAR($W120)),$T120-$X120*$Y120+$Y120,0))</f>
        <v>1774.01</v>
      </c>
      <c r="DX120" s="261" t="n">
        <f aca="false">IF(AND(DX$5&gt;$V120,DX$6&lt;=$W120),$Y120,IF(AND(MONTH(DX$6)=MONTH($W120),YEAR(DX$6)=YEAR($W120)),$T120-AA120-$X120*$Y120+$Y120,0))</f>
        <v>1774.01</v>
      </c>
      <c r="DY120" s="260" t="n">
        <f aca="false">DM120+DN120+DO120+DP120+DQ120+DR120+DS120+DT120+DU120+DV120+DW120+DX120</f>
        <v>21288.12</v>
      </c>
      <c r="DZ120" s="260" t="n">
        <f aca="false">DJ120+AY120+BA120+BC120+BE120+BG120+BI120+BK120+BM120+BO120</f>
        <v>212881.36</v>
      </c>
      <c r="EA120" s="260" t="n">
        <f aca="false">DK120+DY120</f>
        <v>127728.78</v>
      </c>
      <c r="EB120" s="260" t="n">
        <f aca="false">DZ120-EA120</f>
        <v>85152.58</v>
      </c>
      <c r="EC120" s="261" t="n">
        <f aca="false">IF(AND(EC$5&gt;$V120,EC$6&lt;=$W120),$Y120,IF(AND(MONTH(EC$6)=MONTH($W120),YEAR(EC$6)=YEAR($W120)),$T120-$X120*$Y120+$Y120,0))</f>
        <v>1774.01</v>
      </c>
      <c r="ED120" s="261" t="n">
        <f aca="false">IF(AND(ED$5&gt;$V120,ED$6&lt;=$W120),$Y120,IF(AND(MONTH(ED$6)=MONTH($W120),YEAR(ED$6)=YEAR($W120)),$T120-$X120*$Y120+$Y120,0))</f>
        <v>1774.01</v>
      </c>
      <c r="EE120" s="261" t="n">
        <f aca="false">IF(AND(EE$5&gt;$V120,EE$6&lt;=$W120),$Y120,IF(AND(MONTH(EE$6)=MONTH($W120),YEAR(EE$6)=YEAR($W120)),$T120-$X120*$Y120+$Y120,0))</f>
        <v>1774.01</v>
      </c>
      <c r="EF120" s="261" t="n">
        <f aca="false">IF(AND(EF$5&gt;$V120,EF$6&lt;=$W120),$Y120,IF(AND(MONTH(EF$6)=MONTH($W120),YEAR(EF$6)=YEAR($W120)),$T120-$X120*$Y120+$Y120,0))</f>
        <v>1774.01</v>
      </c>
      <c r="EG120" s="261" t="n">
        <f aca="false">IF(AND(EG$5&gt;$V120,EG$6&lt;=$W120),$Y120,IF(AND(MONTH(EG$6)=MONTH($W120),YEAR(EG$6)=YEAR($W120)),$T120-$X120*$Y120+$Y120,0))</f>
        <v>1774.01</v>
      </c>
      <c r="EH120" s="261" t="n">
        <f aca="false">IF(AND(EH$5&gt;$V120,EH$6&lt;=$W120),$Y120,IF(AND(MONTH(EH$6)=MONTH($W120),YEAR(EH$6)=YEAR($W120)),$T120-$X120*$Y120+$Y120,0))</f>
        <v>1774.01</v>
      </c>
      <c r="EI120" s="261" t="n">
        <f aca="false">IF(AND(EI$5&gt;$V120,EI$6&lt;=$W120),$Y120,IF(AND(MONTH(EI$6)=MONTH($W120),YEAR(EI$6)=YEAR($W120)),$T120-$X120*$Y120+$Y120,0))</f>
        <v>1774.01</v>
      </c>
      <c r="EJ120" s="261" t="n">
        <f aca="false">IF(AND(EJ$5&gt;$V120,EJ$6&lt;=$W120),$Y120,IF(AND(MONTH(EJ$6)=MONTH($W120),YEAR(EJ$6)=YEAR($W120)),$T120-$X120*$Y120+$Y120,0))</f>
        <v>1774.01</v>
      </c>
      <c r="EK120" s="261" t="n">
        <f aca="false">IF(AND(EK$5&gt;$V120,EK$6&lt;=$W120),$Y120,IF(AND(MONTH(EK$6)=MONTH($W120),YEAR(EK$6)=YEAR($W120)),$T120-$X120*$Y120+$Y120,0))</f>
        <v>1774.01</v>
      </c>
      <c r="EL120" s="266" t="n">
        <v>1774.01</v>
      </c>
      <c r="EM120" s="263" t="n">
        <v>1774.01</v>
      </c>
      <c r="EN120" s="261" t="n">
        <v>1774.01</v>
      </c>
      <c r="EO120" s="260" t="n">
        <f aca="false">EC120+ED120+EE120+EF120+EG120+EH120+EI120+EJ120+EK120+EL120+EM120+EN120</f>
        <v>21288.12</v>
      </c>
      <c r="EP120" s="260" t="n">
        <f aca="false">T120+AQ120+AS120+AU120+AW120+AY120+BA120+BC120+BE120+BG120+BI120+BK120+BM120+BO120+BQ120+BS120+BU120+BW120+BY120+CA120+CC120+CE120+CG120</f>
        <v>212881.36</v>
      </c>
      <c r="EQ120" s="260" t="n">
        <f aca="false">EA120+EO120</f>
        <v>149016.9</v>
      </c>
      <c r="ER120" s="260" t="n">
        <f aca="false">EP120-EQ120</f>
        <v>63864.46</v>
      </c>
      <c r="ES120" s="261" t="n">
        <f aca="false">IF(AND(ES$5&gt;$V120,ES$6&lt;=$W120),$Y120,IF(AND(MONTH(ES$6)=MONTH($W120),YEAR(ES$6)=YEAR($W120)),$T120-$X120*$Y120+$Y120,0))</f>
        <v>1774.01</v>
      </c>
      <c r="ET120" s="261" t="n">
        <f aca="false">IF(AND(ET$5&gt;$V120,ET$6&lt;=$W120),$Y120,IF(AND(MONTH(ET$6)=MONTH($W120),YEAR(ET$6)=YEAR($W120)),$T120-$X120*$Y120+$Y120,0))</f>
        <v>1774.01</v>
      </c>
      <c r="EU120" s="261" t="n">
        <f aca="false">IF(AND(EU$5&gt;$V120,EU$6&lt;=$W120),$Y120,IF(AND(MONTH(EU$6)=MONTH($W120),YEAR(EU$6)=YEAR($W120)),$T120-$X120*$Y120+$Y120,0))</f>
        <v>1774.01</v>
      </c>
      <c r="EV120" s="261" t="n">
        <f aca="false">IF(AND(EV$5&gt;$V120,EV$6&lt;=$W120),$Y120,IF(AND(MONTH(EV$6)=MONTH($W120),YEAR(EV$6)=YEAR($W120)),$T120-$X120*$Y120+$Y120,0))</f>
        <v>1774.01</v>
      </c>
      <c r="EW120" s="261" t="n">
        <f aca="false">IF(AND(EW$5&gt;$V120,EW$6&lt;=$W120),$Y120,IF(AND(MONTH(EW$6)=MONTH($W120),YEAR(EW$6)=YEAR($W120)),$T120-$X120*$Y120+$Y120,0))</f>
        <v>1774.01</v>
      </c>
      <c r="EX120" s="261" t="n">
        <f aca="false">IF(AND(EX$5&gt;$V120,EX$6&lt;=$W120),$Y120,IF(AND(MONTH(EX$6)=MONTH($W120),YEAR(EX$6)=YEAR($W120)),$T120-$X120*$Y120+$Y120,0))</f>
        <v>1774.01</v>
      </c>
      <c r="EY120" s="261" t="n">
        <f aca="false">IF(AND(EY$5&gt;$V120,EY$6&lt;=$W120),$Y120,IF(AND(MONTH(EY$6)=MONTH($W120),YEAR(EY$6)=YEAR($W120)),$T120-$X120*$Y120+$Y120,0))</f>
        <v>1774.01</v>
      </c>
      <c r="EZ120" s="261" t="n">
        <f aca="false">IF(AND(EZ$5&gt;$V120,EZ$6&lt;=$W120),$Y120,IF(AND(MONTH(EZ$6)=MONTH($W120),YEAR(EZ$6)=YEAR($W120)),$T120-$X120*$Y120+$Y120,0))</f>
        <v>1774.01</v>
      </c>
      <c r="FA120" s="261" t="n">
        <f aca="false">IF(AND(FA$5&gt;$V120,FA$6&lt;=$W120),$Y120,IF(AND(MONTH(FA$6)=MONTH($W120),YEAR(FA$6)=YEAR($W120)),$T120-$X120*$Y120+$Y120,0))</f>
        <v>1774.01</v>
      </c>
      <c r="FB120" s="261" t="n">
        <f aca="false">IF(AND(FB$5&gt;$V120,FB$6&lt;=$W120),$Y120,IF(AND(MONTH(FB$6)=MONTH($W120),YEAR(FB$6)=YEAR($W120)),$T120-$X120*$Y120+$Y120,0))</f>
        <v>1774.01</v>
      </c>
      <c r="FC120" s="261" t="n">
        <f aca="false">IF(AND(FC$5&gt;$V120,FC$6&lt;=$W120),$Y120,IF(AND(MONTH(FC$6)=MONTH($W120),YEAR(FC$6)=YEAR($W120)),$T120-$X120*$Y120+$Y120,0))</f>
        <v>1774.01</v>
      </c>
      <c r="FD120" s="261" t="n">
        <f aca="false">IF(AND(FD$5&gt;$V120,FD$6&lt;=$W120),$Y120,IF(AND(MONTH(FD$6)=MONTH($W120),YEAR(FD$6)=YEAR($W120)),$T120-DK120-$X120*$Y120+$Y120,0))</f>
        <v>1774.01</v>
      </c>
      <c r="FE120" s="260" t="n">
        <f aca="false">ES120+ET120+EU120+EV120+EW120+EX120+EY120+EZ120+FA120+FB120+FC120+FD120</f>
        <v>21288.12</v>
      </c>
      <c r="FF120" s="260" t="n">
        <f aca="false">EP120</f>
        <v>212881.36</v>
      </c>
      <c r="FG120" s="260" t="n">
        <f aca="false">EQ120+FE120</f>
        <v>170305.02</v>
      </c>
      <c r="FH120" s="260" t="n">
        <f aca="false">FF120-FG120</f>
        <v>42576.34</v>
      </c>
      <c r="FI120" s="261" t="n">
        <f aca="false">FD120</f>
        <v>1774.01</v>
      </c>
      <c r="FJ120" s="261" t="n">
        <f aca="false">FI120</f>
        <v>1774.01</v>
      </c>
      <c r="FK120" s="261" t="n">
        <f aca="false">FJ120</f>
        <v>1774.01</v>
      </c>
      <c r="FL120" s="261" t="n">
        <f aca="false">FK120</f>
        <v>1774.01</v>
      </c>
      <c r="FM120" s="261" t="n">
        <f aca="false">FL120</f>
        <v>1774.01</v>
      </c>
      <c r="FN120" s="261" t="n">
        <f aca="false">FM120</f>
        <v>1774.01</v>
      </c>
      <c r="FO120" s="261" t="n">
        <f aca="false">FN120</f>
        <v>1774.01</v>
      </c>
      <c r="FP120" s="261" t="n">
        <f aca="false">FO120</f>
        <v>1774.01</v>
      </c>
      <c r="FQ120" s="261" t="n">
        <f aca="false">FP120</f>
        <v>1774.01</v>
      </c>
      <c r="FR120" s="261" t="n">
        <f aca="false">FQ120</f>
        <v>1774.01</v>
      </c>
      <c r="FS120" s="261" t="n">
        <f aca="false">FR120</f>
        <v>1774.01</v>
      </c>
      <c r="FT120" s="261" t="n">
        <f aca="false">FS120</f>
        <v>1774.01</v>
      </c>
      <c r="FU120" s="260" t="n">
        <f aca="false">FI120+FJ120+FK120+FL120+FM120+FN120+FO120+FP120+FQ120+FR120+FS120+FT120</f>
        <v>21288.12</v>
      </c>
      <c r="FV120" s="260" t="n">
        <f aca="false">FF120</f>
        <v>212881.36</v>
      </c>
      <c r="FW120" s="260" t="n">
        <f aca="false">FG120+FU120</f>
        <v>191593.14</v>
      </c>
      <c r="FX120" s="260" t="n">
        <f aca="false">FV120-FW120</f>
        <v>21288.22</v>
      </c>
      <c r="FY120" s="261" t="n">
        <f aca="false">FT120</f>
        <v>1774.01</v>
      </c>
      <c r="FZ120" s="261" t="n">
        <f aca="false">FY120</f>
        <v>1774.01</v>
      </c>
      <c r="GA120" s="261" t="n">
        <f aca="false">FZ120</f>
        <v>1774.01</v>
      </c>
      <c r="GB120" s="261" t="n">
        <f aca="false">GA120</f>
        <v>1774.01</v>
      </c>
      <c r="GC120" s="261" t="n">
        <f aca="false">GB120</f>
        <v>1774.01</v>
      </c>
      <c r="GD120" s="261" t="n">
        <f aca="false">GC120</f>
        <v>1774.01</v>
      </c>
      <c r="GE120" s="261" t="n">
        <f aca="false">GD120</f>
        <v>1774.01</v>
      </c>
      <c r="GF120" s="261" t="n">
        <f aca="false">GE120</f>
        <v>1774.01</v>
      </c>
      <c r="GG120" s="261" t="n">
        <f aca="false">GF120</f>
        <v>1774.01</v>
      </c>
      <c r="GH120" s="261" t="n">
        <f aca="false">GG120</f>
        <v>1774.01</v>
      </c>
      <c r="GI120" s="261" t="n">
        <f aca="false">GH120</f>
        <v>1774.01</v>
      </c>
      <c r="GJ120" s="261" t="n">
        <v>1774.11000000002</v>
      </c>
      <c r="GK120" s="260" t="n">
        <f aca="false">FY120+FZ120+GA120+GB120+GC120+GD120+GE120+GF120+GG120+GH120+GI120+GJ120</f>
        <v>21288.22</v>
      </c>
      <c r="GL120" s="260" t="n">
        <f aca="false">FV120</f>
        <v>212881.36</v>
      </c>
      <c r="GM120" s="260" t="n">
        <f aca="false">FW120+GK120</f>
        <v>212881.36</v>
      </c>
      <c r="GN120" s="260" t="n">
        <f aca="false">GL120-GM120</f>
        <v>0</v>
      </c>
      <c r="GO120" s="261"/>
      <c r="GP120" s="261"/>
      <c r="GQ120" s="261"/>
      <c r="GR120" s="261"/>
      <c r="GS120" s="261"/>
      <c r="GT120" s="261"/>
      <c r="GU120" s="261"/>
      <c r="GV120" s="261"/>
      <c r="GW120" s="261"/>
      <c r="GX120" s="261"/>
      <c r="GY120" s="261"/>
      <c r="GZ120" s="261"/>
      <c r="HA120" s="260" t="n">
        <f aca="false">GO120+GP120+GQ120+GR120+GS120+GT120+GU120+GV120+GW120+GX120+GY120+GZ120</f>
        <v>0</v>
      </c>
      <c r="HB120" s="260" t="n">
        <f aca="false">GL120</f>
        <v>212881.36</v>
      </c>
      <c r="HC120" s="260" t="n">
        <f aca="false">GM120+HA120</f>
        <v>212881.36</v>
      </c>
      <c r="HD120" s="260" t="n">
        <f aca="false">HB120-HC120</f>
        <v>0</v>
      </c>
      <c r="HE120" s="264"/>
      <c r="HF120" s="264"/>
      <c r="HG120" s="264"/>
      <c r="HH120" s="264"/>
      <c r="HI120" s="264"/>
      <c r="HJ120" s="264"/>
      <c r="HK120" s="264"/>
      <c r="HL120" s="264"/>
      <c r="HM120" s="264"/>
      <c r="HN120" s="264"/>
      <c r="HO120" s="264"/>
      <c r="HP120" s="264"/>
      <c r="HQ120" s="264"/>
      <c r="HR120" s="264"/>
      <c r="HS120" s="264"/>
      <c r="HT120" s="264"/>
      <c r="HU120" s="264"/>
      <c r="HV120" s="264"/>
      <c r="HW120" s="264"/>
      <c r="HX120" s="264"/>
      <c r="HY120" s="264"/>
      <c r="HZ120" s="264"/>
      <c r="IA120" s="264"/>
      <c r="IB120" s="264"/>
      <c r="IC120" s="264"/>
      <c r="ID120" s="264"/>
      <c r="IE120" s="264"/>
      <c r="IF120" s="264"/>
      <c r="IG120" s="264"/>
      <c r="IH120" s="264"/>
      <c r="II120" s="264"/>
      <c r="IJ120" s="264"/>
      <c r="IK120" s="264"/>
      <c r="IL120" s="264"/>
      <c r="IM120" s="264"/>
      <c r="IN120" s="264"/>
      <c r="IO120" s="264"/>
      <c r="IP120" s="264"/>
      <c r="IQ120" s="264"/>
      <c r="IR120" s="264"/>
      <c r="IS120" s="264"/>
      <c r="IT120" s="264"/>
      <c r="IU120" s="264"/>
      <c r="IV120" s="264"/>
      <c r="IW120" s="264"/>
      <c r="IX120" s="264"/>
      <c r="IY120" s="264"/>
      <c r="IZ120" s="264"/>
      <c r="JA120" s="264"/>
      <c r="JB120" s="264"/>
      <c r="JC120" s="264"/>
      <c r="JD120" s="264"/>
      <c r="JE120" s="264"/>
      <c r="JF120" s="264"/>
      <c r="JG120" s="264"/>
      <c r="JH120" s="264"/>
      <c r="JI120" s="264"/>
      <c r="JJ120" s="264"/>
      <c r="JK120" s="264"/>
      <c r="JL120" s="264"/>
      <c r="JM120" s="265"/>
      <c r="JN120" s="265" t="n">
        <f aca="false">DH120-DG120</f>
        <v>0</v>
      </c>
    </row>
    <row r="121" s="201" customFormat="true" ht="32.8" hidden="false" customHeight="false" outlineLevel="0" collapsed="false">
      <c r="A121" s="249" t="n">
        <v>89</v>
      </c>
      <c r="B121" s="250" t="s">
        <v>592</v>
      </c>
      <c r="C121" s="251" t="n">
        <v>4777</v>
      </c>
      <c r="D121" s="252" t="s">
        <v>471</v>
      </c>
      <c r="E121" s="252" t="s">
        <v>507</v>
      </c>
      <c r="F121" s="253" t="n">
        <v>1</v>
      </c>
      <c r="G121" s="254" t="n">
        <v>212881.35</v>
      </c>
      <c r="H121" s="255" t="n">
        <v>0.18</v>
      </c>
      <c r="I121" s="256" t="n">
        <f aca="false">ROUND(F121*G121,2)</f>
        <v>212881.35</v>
      </c>
      <c r="J121" s="254" t="n">
        <f aca="false">ROUND(I121+F121*G121*H121,2)</f>
        <v>251199.99</v>
      </c>
      <c r="K121" s="257" t="n">
        <v>43096</v>
      </c>
      <c r="L121" s="257" t="n">
        <f aca="false">EDATE(K121,M121)-1</f>
        <v>44952</v>
      </c>
      <c r="M121" s="258" t="n">
        <v>61</v>
      </c>
      <c r="N121" s="254" t="n">
        <f aca="false">ROUND(G121/M121,2)*F121</f>
        <v>3489.86</v>
      </c>
      <c r="O121" s="254" t="n">
        <v>82360.74</v>
      </c>
      <c r="P121" s="254"/>
      <c r="Q121" s="253" t="n">
        <v>1</v>
      </c>
      <c r="R121" s="254" t="n">
        <f aca="false">I121+AG121+P121</f>
        <v>212881.35</v>
      </c>
      <c r="S121" s="255" t="n">
        <f aca="false">H121</f>
        <v>0.18</v>
      </c>
      <c r="T121" s="254" t="n">
        <f aca="false">ROUND(Q121*R121,2)</f>
        <v>212881.35</v>
      </c>
      <c r="U121" s="254" t="n">
        <f aca="false">ROUND(T121+Q121*R121*S121,2)</f>
        <v>251199.99</v>
      </c>
      <c r="V121" s="257" t="n">
        <v>43096</v>
      </c>
      <c r="W121" s="257" t="n">
        <f aca="false">EDATE(V121,X121)-1</f>
        <v>46747</v>
      </c>
      <c r="X121" s="258" t="n">
        <v>120</v>
      </c>
      <c r="Y121" s="254" t="n">
        <f aca="false">ROUND((R121-Z121)/X121,2)*Q121</f>
        <v>1774.01</v>
      </c>
      <c r="Z121" s="254" t="n">
        <v>0</v>
      </c>
      <c r="AA121" s="254" t="n">
        <v>0</v>
      </c>
      <c r="AB121" s="254"/>
      <c r="AC121" s="254"/>
      <c r="AD121" s="254"/>
      <c r="AE121" s="254"/>
      <c r="AF121" s="254"/>
      <c r="AG121" s="254"/>
      <c r="AH121" s="254"/>
      <c r="AI121" s="254"/>
      <c r="AJ121" s="254"/>
      <c r="AK121" s="254"/>
      <c r="AL121" s="254"/>
      <c r="AM121" s="254"/>
      <c r="AN121" s="254"/>
      <c r="AO121" s="254"/>
      <c r="AP121" s="254"/>
      <c r="AQ121" s="254"/>
      <c r="AR121" s="254"/>
      <c r="AS121" s="254"/>
      <c r="AT121" s="254"/>
      <c r="AU121" s="254"/>
      <c r="AV121" s="254"/>
      <c r="AW121" s="254"/>
      <c r="AX121" s="254"/>
      <c r="AY121" s="254"/>
      <c r="AZ121" s="254"/>
      <c r="BA121" s="254"/>
      <c r="BB121" s="254"/>
      <c r="BC121" s="254"/>
      <c r="BD121" s="254"/>
      <c r="BE121" s="254"/>
      <c r="BF121" s="254"/>
      <c r="BG121" s="254"/>
      <c r="BH121" s="254"/>
      <c r="BI121" s="254"/>
      <c r="BJ121" s="254"/>
      <c r="BK121" s="254"/>
      <c r="BL121" s="254"/>
      <c r="BM121" s="254"/>
      <c r="BN121" s="254"/>
      <c r="BO121" s="254"/>
      <c r="BP121" s="254"/>
      <c r="BQ121" s="254"/>
      <c r="BR121" s="254"/>
      <c r="BS121" s="254"/>
      <c r="BT121" s="254"/>
      <c r="BU121" s="254"/>
      <c r="BV121" s="254"/>
      <c r="BW121" s="254"/>
      <c r="BX121" s="254"/>
      <c r="BY121" s="254"/>
      <c r="BZ121" s="254"/>
      <c r="CA121" s="254"/>
      <c r="CB121" s="254"/>
      <c r="CC121" s="254"/>
      <c r="CD121" s="254"/>
      <c r="CE121" s="254"/>
      <c r="CF121" s="254"/>
      <c r="CG121" s="254"/>
      <c r="CH121" s="254"/>
      <c r="CI121" s="254" t="e">
        <f aca="false">#N/A</f>
        <v>#N/A</v>
      </c>
      <c r="CJ121" s="254"/>
      <c r="CK121" s="254"/>
      <c r="CL121" s="254"/>
      <c r="CM121" s="257" t="n">
        <v>43096</v>
      </c>
      <c r="CN121" s="257" t="e">
        <f aca="false">EDATE(CM121,CO121)-1</f>
        <v>#N/A</v>
      </c>
      <c r="CO121" s="254" t="e">
        <f aca="false">#N/A</f>
        <v>#N/A</v>
      </c>
      <c r="CP121" s="254" t="n">
        <v>48</v>
      </c>
      <c r="CQ121" s="254"/>
      <c r="CR121" s="254"/>
      <c r="CS121" s="254"/>
      <c r="CT121" s="260" t="n">
        <f aca="false">I121</f>
        <v>212881.35</v>
      </c>
      <c r="CU121" s="260" t="n">
        <f aca="false">CT121-CV121</f>
        <v>167513.28</v>
      </c>
      <c r="CV121" s="260" t="n">
        <v>45368.07</v>
      </c>
      <c r="CW121" s="261" t="n">
        <f aca="false">IF(AND(CW$5&gt;$V121,CW$6&lt;=$W121),$Y121,IF(AND(MONTH(CW$6)=MONTH($W121),YEAR(CW$6)=YEAR($W121)),$T121-$X121*$Y121+$Y121,0))</f>
        <v>1774.01</v>
      </c>
      <c r="CX121" s="261" t="n">
        <f aca="false">IF(AND(CX$5&gt;$V121,CX$6&lt;=$W121),$Y121,IF(AND(MONTH(CX$6)=MONTH($W121),YEAR(CX$6)=YEAR($W121)),$T121-$X121*$Y121+$Y121,0))</f>
        <v>1774.01</v>
      </c>
      <c r="CY121" s="261" t="n">
        <f aca="false">IF(AND(CY$5&gt;$V121,CY$6&lt;=$W121),$Y121,IF(AND(MONTH(CY$6)=MONTH($W121),YEAR(CY$6)=YEAR($W121)),$T121-$X121*$Y121+$Y121,0))</f>
        <v>1774.01</v>
      </c>
      <c r="CZ121" s="261" t="n">
        <f aca="false">IF(AND(CZ$5&gt;$V121,CZ$6&lt;=$W121),$Y121,IF(AND(MONTH(CZ$6)=MONTH($W121),YEAR(CZ$6)=YEAR($W121)),$T121-$X121*$Y121+$Y121,0))</f>
        <v>1774.01</v>
      </c>
      <c r="DA121" s="261" t="n">
        <f aca="false">IF(AND(DA$5&gt;$V121,DA$6&lt;=$W121),$Y121,IF(AND(MONTH(DA$6)=MONTH($W121),YEAR(DA$6)=YEAR($W121)),$T121-$X121*$Y121+$Y121,0))</f>
        <v>1774.01</v>
      </c>
      <c r="DB121" s="261" t="n">
        <f aca="false">IF(AND(DB$5&gt;$V121,DB$6&lt;=$W121),$Y121,IF(AND(MONTH(DB$6)=MONTH($W121),YEAR(DB$6)=YEAR($W121)),$T121-$X121*$Y121+$Y121,0))</f>
        <v>1774.01</v>
      </c>
      <c r="DC121" s="261" t="n">
        <f aca="false">IF(AND(DC$5&gt;$V121,DC$6&lt;=$W121),$Y121,IF(AND(MONTH(DC$6)=MONTH($W121),YEAR(DC$6)=YEAR($W121)),$T121-$X121*$Y121+$Y121,0))</f>
        <v>1774.01</v>
      </c>
      <c r="DD121" s="261" t="n">
        <f aca="false">IF(AND(DD$5&gt;$V121,DD$6&lt;=$W121),$Y121,IF(AND(MONTH(DD$6)=MONTH($W121),YEAR(DD$6)=YEAR($W121)),$T121-$X121*$Y121+$Y121,0))</f>
        <v>1774.01</v>
      </c>
      <c r="DE121" s="261" t="n">
        <f aca="false">IF(AND(DE$5&gt;$V121,DE$6&lt;=$W121),$Y121,IF(AND(MONTH(DE$6)=MONTH($W121),YEAR(DE$6)=YEAR($W121)),$T121-$X121*$Y121+$Y121,0))</f>
        <v>1774.01</v>
      </c>
      <c r="DF121" s="261" t="n">
        <f aca="false">IF(AND(DF$5&gt;$V121,DF$6&lt;=$W121),$Y121,IF(AND(MONTH(DF$6)=MONTH($W121),YEAR(DF$6)=YEAR($W121)),$T121-$X121*$Y121+$Y121,0))</f>
        <v>1774.01</v>
      </c>
      <c r="DG121" s="261" t="n">
        <f aca="false">IF(AND(DG$5&gt;$V121,DG$6&lt;=$W121),$Y121,IF(AND(MONTH(DG$6)=MONTH($W121),YEAR(DG$6)=YEAR($W121)),$T121-$X121*$Y121+$Y121,0))</f>
        <v>1774.01</v>
      </c>
      <c r="DH121" s="261" t="n">
        <f aca="false">IF(AND(DH$5&gt;$V121,DH$6&lt;=$W121),$Y121,IF(AND(MONTH(DH$6)=MONTH($W121),YEAR(DH$6)=YEAR($W121)),$T121-$X121*$Y121+$Y121,0))</f>
        <v>1774.01</v>
      </c>
      <c r="DI121" s="260" t="n">
        <f aca="false">CW121+CX121+CY121+CZ121+DA121+DB121+DC121+DD121+DE121+DF121+DG121+DH121</f>
        <v>21288.12</v>
      </c>
      <c r="DJ121" s="260" t="n">
        <f aca="false">T121+AG121+AJ121+AQ121+AS121+AU121+AW121</f>
        <v>212881.35</v>
      </c>
      <c r="DK121" s="260" t="n">
        <f aca="false">CU121+DI121-O121</f>
        <v>106440.66</v>
      </c>
      <c r="DL121" s="260" t="n">
        <f aca="false">DJ121-DK121</f>
        <v>106440.69</v>
      </c>
      <c r="DM121" s="261" t="n">
        <f aca="false">IF(AND(DM$5&gt;$V121,DM$6&lt;=$W121),$Y121,IF(AND(MONTH(DM$6)=MONTH($W121),YEAR(DM$6)=YEAR($W121)),$T121-$X121*$Y121+$Y121,0))</f>
        <v>1774.01</v>
      </c>
      <c r="DN121" s="261" t="n">
        <f aca="false">IF(AND(DN$5&gt;$V121,DN$6&lt;=$W121),$Y121,IF(AND(MONTH(DN$6)=MONTH($W121),YEAR(DN$6)=YEAR($W121)),$T121-$X121*$Y121+$Y121,0))</f>
        <v>1774.01</v>
      </c>
      <c r="DO121" s="261" t="n">
        <f aca="false">IF(AND(DO$5&gt;$V121,DO$6&lt;=$W121),$Y121,IF(AND(MONTH(DO$6)=MONTH($W121),YEAR(DO$6)=YEAR($W121)),$T121-$X121*$Y121+$Y121,0))</f>
        <v>1774.01</v>
      </c>
      <c r="DP121" s="261" t="n">
        <f aca="false">IF(AND(DP$5&gt;$V121,DP$6&lt;=$W121),$Y121,IF(AND(MONTH(DP$6)=MONTH($W121),YEAR(DP$6)=YEAR($W121)),$T121-$X121*$Y121+$Y121,0))</f>
        <v>1774.01</v>
      </c>
      <c r="DQ121" s="261" t="n">
        <f aca="false">IF(AND(DQ$5&gt;$V121,DQ$6&lt;=$W121),$Y121,IF(AND(MONTH(DQ$6)=MONTH($W121),YEAR(DQ$6)=YEAR($W121)),$T121-$X121*$Y121+$Y121,0))</f>
        <v>1774.01</v>
      </c>
      <c r="DR121" s="261" t="n">
        <f aca="false">IF(AND(DR$5&gt;$V121,DR$6&lt;=$W121),$Y121,IF(AND(MONTH(DR$6)=MONTH($W121),YEAR(DR$6)=YEAR($W121)),$T121-$X121*$Y121+$Y121,0))</f>
        <v>1774.01</v>
      </c>
      <c r="DS121" s="261" t="n">
        <f aca="false">IF(AND(DS$5&gt;$V121,DS$6&lt;=$W121),$Y121,IF(AND(MONTH(DS$6)=MONTH($W121),YEAR(DS$6)=YEAR($W121)),$T121-$X121*$Y121+$Y121,0))</f>
        <v>1774.01</v>
      </c>
      <c r="DT121" s="261" t="n">
        <f aca="false">IF(AND(DT$5&gt;$V121,DT$6&lt;=$W121),$Y121,IF(AND(MONTH(DT$6)=MONTH($W121),YEAR(DT$6)=YEAR($W121)),$T121-$X121*$Y121+$Y121,0))</f>
        <v>1774.01</v>
      </c>
      <c r="DU121" s="261" t="n">
        <f aca="false">IF(AND(DU$5&gt;$V121,DU$6&lt;=$W121),$Y121,IF(AND(MONTH(DU$6)=MONTH($W121),YEAR(DU$6)=YEAR($W121)),$T121-$X121*$Y121+$Y121,0))</f>
        <v>1774.01</v>
      </c>
      <c r="DV121" s="261" t="n">
        <f aca="false">IF(AND(DV$5&gt;$V121,DV$6&lt;=$W121),$Y121,IF(AND(MONTH(DV$6)=MONTH($W121),YEAR(DV$6)=YEAR($W121)),$T121-$X121*$Y121+$Y121,0))</f>
        <v>1774.01</v>
      </c>
      <c r="DW121" s="261" t="n">
        <f aca="false">IF(AND(DW$5&gt;$V121,DW$6&lt;=$W121),$Y121,IF(AND(MONTH(DW$6)=MONTH($W121),YEAR(DW$6)=YEAR($W121)),$T121-$X121*$Y121+$Y121,0))</f>
        <v>1774.01</v>
      </c>
      <c r="DX121" s="261" t="n">
        <f aca="false">IF(AND(DX$5&gt;$V121,DX$6&lt;=$W121),$Y121,IF(AND(MONTH(DX$6)=MONTH($W121),YEAR(DX$6)=YEAR($W121)),$T121-AA121-$X121*$Y121+$Y121,0))</f>
        <v>1774.01</v>
      </c>
      <c r="DY121" s="260" t="n">
        <f aca="false">DM121+DN121+DO121+DP121+DQ121+DR121+DS121+DT121+DU121+DV121+DW121+DX121</f>
        <v>21288.12</v>
      </c>
      <c r="DZ121" s="260" t="n">
        <f aca="false">DJ121+AY121+BA121+BC121+BE121+BG121+BI121+BK121+BM121+BO121</f>
        <v>212881.35</v>
      </c>
      <c r="EA121" s="260" t="n">
        <f aca="false">DK121+DY121</f>
        <v>127728.78</v>
      </c>
      <c r="EB121" s="260" t="n">
        <f aca="false">DZ121-EA121</f>
        <v>85152.57</v>
      </c>
      <c r="EC121" s="261" t="n">
        <f aca="false">IF(AND(EC$5&gt;$V121,EC$6&lt;=$W121),$Y121,IF(AND(MONTH(EC$6)=MONTH($W121),YEAR(EC$6)=YEAR($W121)),$T121-$X121*$Y121+$Y121,0))</f>
        <v>1774.01</v>
      </c>
      <c r="ED121" s="261" t="n">
        <f aca="false">IF(AND(ED$5&gt;$V121,ED$6&lt;=$W121),$Y121,IF(AND(MONTH(ED$6)=MONTH($W121),YEAR(ED$6)=YEAR($W121)),$T121-$X121*$Y121+$Y121,0))</f>
        <v>1774.01</v>
      </c>
      <c r="EE121" s="261" t="n">
        <f aca="false">IF(AND(EE$5&gt;$V121,EE$6&lt;=$W121),$Y121,IF(AND(MONTH(EE$6)=MONTH($W121),YEAR(EE$6)=YEAR($W121)),$T121-$X121*$Y121+$Y121,0))</f>
        <v>1774.01</v>
      </c>
      <c r="EF121" s="261" t="n">
        <f aca="false">IF(AND(EF$5&gt;$V121,EF$6&lt;=$W121),$Y121,IF(AND(MONTH(EF$6)=MONTH($W121),YEAR(EF$6)=YEAR($W121)),$T121-$X121*$Y121+$Y121,0))</f>
        <v>1774.01</v>
      </c>
      <c r="EG121" s="261" t="n">
        <f aca="false">IF(AND(EG$5&gt;$V121,EG$6&lt;=$W121),$Y121,IF(AND(MONTH(EG$6)=MONTH($W121),YEAR(EG$6)=YEAR($W121)),$T121-$X121*$Y121+$Y121,0))</f>
        <v>1774.01</v>
      </c>
      <c r="EH121" s="261" t="n">
        <f aca="false">IF(AND(EH$5&gt;$V121,EH$6&lt;=$W121),$Y121,IF(AND(MONTH(EH$6)=MONTH($W121),YEAR(EH$6)=YEAR($W121)),$T121-$X121*$Y121+$Y121,0))</f>
        <v>1774.01</v>
      </c>
      <c r="EI121" s="261" t="n">
        <f aca="false">IF(AND(EI$5&gt;$V121,EI$6&lt;=$W121),$Y121,IF(AND(MONTH(EI$6)=MONTH($W121),YEAR(EI$6)=YEAR($W121)),$T121-$X121*$Y121+$Y121,0))</f>
        <v>1774.01</v>
      </c>
      <c r="EJ121" s="261" t="n">
        <f aca="false">IF(AND(EJ$5&gt;$V121,EJ$6&lt;=$W121),$Y121,IF(AND(MONTH(EJ$6)=MONTH($W121),YEAR(EJ$6)=YEAR($W121)),$T121-$X121*$Y121+$Y121,0))</f>
        <v>1774.01</v>
      </c>
      <c r="EK121" s="261" t="n">
        <f aca="false">IF(AND(EK$5&gt;$V121,EK$6&lt;=$W121),$Y121,IF(AND(MONTH(EK$6)=MONTH($W121),YEAR(EK$6)=YEAR($W121)),$T121-$X121*$Y121+$Y121,0))</f>
        <v>1774.01</v>
      </c>
      <c r="EL121" s="266" t="n">
        <v>1774.01</v>
      </c>
      <c r="EM121" s="263" t="n">
        <v>1774.01</v>
      </c>
      <c r="EN121" s="261" t="n">
        <v>1774.01</v>
      </c>
      <c r="EO121" s="260" t="n">
        <f aca="false">EC121+ED121+EE121+EF121+EG121+EH121+EI121+EJ121+EK121+EL121+EM121+EN121</f>
        <v>21288.12</v>
      </c>
      <c r="EP121" s="260" t="n">
        <f aca="false">T121+AQ121+AS121+AU121+AW121+AY121+BA121+BC121+BE121+BG121+BI121+BK121+BM121+BO121+BQ121+BS121+BU121+BW121+BY121+CA121+CC121+CE121+CG121</f>
        <v>212881.35</v>
      </c>
      <c r="EQ121" s="260" t="n">
        <f aca="false">EA121+EO121</f>
        <v>149016.9</v>
      </c>
      <c r="ER121" s="260" t="n">
        <f aca="false">EP121-EQ121</f>
        <v>63864.45</v>
      </c>
      <c r="ES121" s="261" t="n">
        <f aca="false">IF(AND(ES$5&gt;$V121,ES$6&lt;=$W121),$Y121,IF(AND(MONTH(ES$6)=MONTH($W121),YEAR(ES$6)=YEAR($W121)),$T121-$X121*$Y121+$Y121,0))</f>
        <v>1774.01</v>
      </c>
      <c r="ET121" s="261" t="n">
        <f aca="false">IF(AND(ET$5&gt;$V121,ET$6&lt;=$W121),$Y121,IF(AND(MONTH(ET$6)=MONTH($W121),YEAR(ET$6)=YEAR($W121)),$T121-$X121*$Y121+$Y121,0))</f>
        <v>1774.01</v>
      </c>
      <c r="EU121" s="261" t="n">
        <f aca="false">IF(AND(EU$5&gt;$V121,EU$6&lt;=$W121),$Y121,IF(AND(MONTH(EU$6)=MONTH($W121),YEAR(EU$6)=YEAR($W121)),$T121-$X121*$Y121+$Y121,0))</f>
        <v>1774.01</v>
      </c>
      <c r="EV121" s="261" t="n">
        <f aca="false">IF(AND(EV$5&gt;$V121,EV$6&lt;=$W121),$Y121,IF(AND(MONTH(EV$6)=MONTH($W121),YEAR(EV$6)=YEAR($W121)),$T121-$X121*$Y121+$Y121,0))</f>
        <v>1774.01</v>
      </c>
      <c r="EW121" s="261" t="n">
        <f aca="false">IF(AND(EW$5&gt;$V121,EW$6&lt;=$W121),$Y121,IF(AND(MONTH(EW$6)=MONTH($W121),YEAR(EW$6)=YEAR($W121)),$T121-$X121*$Y121+$Y121,0))</f>
        <v>1774.01</v>
      </c>
      <c r="EX121" s="261" t="n">
        <f aca="false">IF(AND(EX$5&gt;$V121,EX$6&lt;=$W121),$Y121,IF(AND(MONTH(EX$6)=MONTH($W121),YEAR(EX$6)=YEAR($W121)),$T121-$X121*$Y121+$Y121,0))</f>
        <v>1774.01</v>
      </c>
      <c r="EY121" s="261" t="n">
        <f aca="false">IF(AND(EY$5&gt;$V121,EY$6&lt;=$W121),$Y121,IF(AND(MONTH(EY$6)=MONTH($W121),YEAR(EY$6)=YEAR($W121)),$T121-$X121*$Y121+$Y121,0))</f>
        <v>1774.01</v>
      </c>
      <c r="EZ121" s="261" t="n">
        <f aca="false">IF(AND(EZ$5&gt;$V121,EZ$6&lt;=$W121),$Y121,IF(AND(MONTH(EZ$6)=MONTH($W121),YEAR(EZ$6)=YEAR($W121)),$T121-$X121*$Y121+$Y121,0))</f>
        <v>1774.01</v>
      </c>
      <c r="FA121" s="261" t="n">
        <f aca="false">IF(AND(FA$5&gt;$V121,FA$6&lt;=$W121),$Y121,IF(AND(MONTH(FA$6)=MONTH($W121),YEAR(FA$6)=YEAR($W121)),$T121-$X121*$Y121+$Y121,0))</f>
        <v>1774.01</v>
      </c>
      <c r="FB121" s="261" t="n">
        <f aca="false">IF(AND(FB$5&gt;$V121,FB$6&lt;=$W121),$Y121,IF(AND(MONTH(FB$6)=MONTH($W121),YEAR(FB$6)=YEAR($W121)),$T121-$X121*$Y121+$Y121,0))</f>
        <v>1774.01</v>
      </c>
      <c r="FC121" s="261" t="n">
        <f aca="false">IF(AND(FC$5&gt;$V121,FC$6&lt;=$W121),$Y121,IF(AND(MONTH(FC$6)=MONTH($W121),YEAR(FC$6)=YEAR($W121)),$T121-$X121*$Y121+$Y121,0))</f>
        <v>1774.01</v>
      </c>
      <c r="FD121" s="261" t="n">
        <f aca="false">IF(AND(FD$5&gt;$V121,FD$6&lt;=$W121),$Y121,IF(AND(MONTH(FD$6)=MONTH($W121),YEAR(FD$6)=YEAR($W121)),$T121-DK121-$X121*$Y121+$Y121,0))</f>
        <v>1774.01</v>
      </c>
      <c r="FE121" s="260" t="n">
        <f aca="false">ES121+ET121+EU121+EV121+EW121+EX121+EY121+EZ121+FA121+FB121+FC121+FD121</f>
        <v>21288.12</v>
      </c>
      <c r="FF121" s="260" t="n">
        <f aca="false">EP121</f>
        <v>212881.35</v>
      </c>
      <c r="FG121" s="260" t="n">
        <f aca="false">EQ121+FE121</f>
        <v>170305.02</v>
      </c>
      <c r="FH121" s="260" t="n">
        <f aca="false">FF121-FG121</f>
        <v>42576.33</v>
      </c>
      <c r="FI121" s="261" t="n">
        <f aca="false">FD121</f>
        <v>1774.01</v>
      </c>
      <c r="FJ121" s="261" t="n">
        <f aca="false">FI121</f>
        <v>1774.01</v>
      </c>
      <c r="FK121" s="261" t="n">
        <f aca="false">FJ121</f>
        <v>1774.01</v>
      </c>
      <c r="FL121" s="261" t="n">
        <f aca="false">FK121</f>
        <v>1774.01</v>
      </c>
      <c r="FM121" s="261" t="n">
        <f aca="false">FL121</f>
        <v>1774.01</v>
      </c>
      <c r="FN121" s="261" t="n">
        <f aca="false">FM121</f>
        <v>1774.01</v>
      </c>
      <c r="FO121" s="261" t="n">
        <f aca="false">FN121</f>
        <v>1774.01</v>
      </c>
      <c r="FP121" s="261" t="n">
        <f aca="false">FO121</f>
        <v>1774.01</v>
      </c>
      <c r="FQ121" s="261" t="n">
        <f aca="false">FP121</f>
        <v>1774.01</v>
      </c>
      <c r="FR121" s="261" t="n">
        <f aca="false">FQ121</f>
        <v>1774.01</v>
      </c>
      <c r="FS121" s="261" t="n">
        <f aca="false">FR121</f>
        <v>1774.01</v>
      </c>
      <c r="FT121" s="261" t="n">
        <f aca="false">FS121</f>
        <v>1774.01</v>
      </c>
      <c r="FU121" s="260" t="n">
        <f aca="false">FI121+FJ121+FK121+FL121+FM121+FN121+FO121+FP121+FQ121+FR121+FS121+FT121</f>
        <v>21288.12</v>
      </c>
      <c r="FV121" s="260" t="n">
        <f aca="false">FF121</f>
        <v>212881.35</v>
      </c>
      <c r="FW121" s="260" t="n">
        <f aca="false">FG121+FU121</f>
        <v>191593.14</v>
      </c>
      <c r="FX121" s="260" t="n">
        <f aca="false">FV121-FW121</f>
        <v>21288.2100000001</v>
      </c>
      <c r="FY121" s="261" t="n">
        <f aca="false">FT121</f>
        <v>1774.01</v>
      </c>
      <c r="FZ121" s="261" t="n">
        <f aca="false">FY121</f>
        <v>1774.01</v>
      </c>
      <c r="GA121" s="261" t="n">
        <f aca="false">FZ121</f>
        <v>1774.01</v>
      </c>
      <c r="GB121" s="261" t="n">
        <f aca="false">GA121</f>
        <v>1774.01</v>
      </c>
      <c r="GC121" s="261" t="n">
        <f aca="false">GB121</f>
        <v>1774.01</v>
      </c>
      <c r="GD121" s="261" t="n">
        <f aca="false">GC121</f>
        <v>1774.01</v>
      </c>
      <c r="GE121" s="261" t="n">
        <f aca="false">GD121</f>
        <v>1774.01</v>
      </c>
      <c r="GF121" s="261" t="n">
        <f aca="false">GE121</f>
        <v>1774.01</v>
      </c>
      <c r="GG121" s="261" t="n">
        <f aca="false">GF121</f>
        <v>1774.01</v>
      </c>
      <c r="GH121" s="261" t="n">
        <f aca="false">GG121</f>
        <v>1774.01</v>
      </c>
      <c r="GI121" s="261" t="n">
        <f aca="false">GH121</f>
        <v>1774.01</v>
      </c>
      <c r="GJ121" s="261" t="n">
        <v>1774.10000000003</v>
      </c>
      <c r="GK121" s="260" t="n">
        <f aca="false">FY121+FZ121+GA121+GB121+GC121+GD121+GE121+GF121+GG121+GH121+GI121+GJ121</f>
        <v>21288.21</v>
      </c>
      <c r="GL121" s="260" t="n">
        <f aca="false">FV121</f>
        <v>212881.35</v>
      </c>
      <c r="GM121" s="260" t="n">
        <f aca="false">FW121+GK121</f>
        <v>212881.35</v>
      </c>
      <c r="GN121" s="260" t="n">
        <f aca="false">GL121-GM121</f>
        <v>0</v>
      </c>
      <c r="GO121" s="261"/>
      <c r="GP121" s="261"/>
      <c r="GQ121" s="261"/>
      <c r="GR121" s="261"/>
      <c r="GS121" s="261"/>
      <c r="GT121" s="261"/>
      <c r="GU121" s="261"/>
      <c r="GV121" s="261"/>
      <c r="GW121" s="261"/>
      <c r="GX121" s="261"/>
      <c r="GY121" s="261"/>
      <c r="GZ121" s="261"/>
      <c r="HA121" s="260" t="n">
        <f aca="false">GO121+GP121+GQ121+GR121+GS121+GT121+GU121+GV121+GW121+GX121+GY121+GZ121</f>
        <v>0</v>
      </c>
      <c r="HB121" s="260" t="n">
        <f aca="false">GL121</f>
        <v>212881.35</v>
      </c>
      <c r="HC121" s="260" t="n">
        <f aca="false">GM121+HA121</f>
        <v>212881.35</v>
      </c>
      <c r="HD121" s="260" t="n">
        <f aca="false">HB121-HC121</f>
        <v>0</v>
      </c>
      <c r="HE121" s="264"/>
      <c r="HF121" s="264"/>
      <c r="HG121" s="264"/>
      <c r="HH121" s="264"/>
      <c r="HI121" s="264"/>
      <c r="HJ121" s="264"/>
      <c r="HK121" s="264"/>
      <c r="HL121" s="264"/>
      <c r="HM121" s="264"/>
      <c r="HN121" s="264"/>
      <c r="HO121" s="264"/>
      <c r="HP121" s="264"/>
      <c r="HQ121" s="264"/>
      <c r="HR121" s="264"/>
      <c r="HS121" s="264"/>
      <c r="HT121" s="264"/>
      <c r="HU121" s="264"/>
      <c r="HV121" s="264"/>
      <c r="HW121" s="264"/>
      <c r="HX121" s="264"/>
      <c r="HY121" s="264"/>
      <c r="HZ121" s="264"/>
      <c r="IA121" s="264"/>
      <c r="IB121" s="264"/>
      <c r="IC121" s="264"/>
      <c r="ID121" s="264"/>
      <c r="IE121" s="264"/>
      <c r="IF121" s="264"/>
      <c r="IG121" s="264"/>
      <c r="IH121" s="264"/>
      <c r="II121" s="264"/>
      <c r="IJ121" s="264"/>
      <c r="IK121" s="264"/>
      <c r="IL121" s="264"/>
      <c r="IM121" s="264"/>
      <c r="IN121" s="264"/>
      <c r="IO121" s="264"/>
      <c r="IP121" s="264"/>
      <c r="IQ121" s="264"/>
      <c r="IR121" s="264"/>
      <c r="IS121" s="264"/>
      <c r="IT121" s="264"/>
      <c r="IU121" s="264"/>
      <c r="IV121" s="264"/>
      <c r="IW121" s="264"/>
      <c r="IX121" s="264"/>
      <c r="IY121" s="264"/>
      <c r="IZ121" s="264"/>
      <c r="JA121" s="264"/>
      <c r="JB121" s="264"/>
      <c r="JC121" s="264"/>
      <c r="JD121" s="264"/>
      <c r="JE121" s="264"/>
      <c r="JF121" s="264"/>
      <c r="JG121" s="264"/>
      <c r="JH121" s="264"/>
      <c r="JI121" s="264"/>
      <c r="JJ121" s="264"/>
      <c r="JK121" s="264"/>
      <c r="JL121" s="264"/>
      <c r="JM121" s="265"/>
      <c r="JN121" s="265" t="n">
        <f aca="false">DH121-DG121</f>
        <v>0</v>
      </c>
    </row>
    <row r="122" s="201" customFormat="true" ht="32.8" hidden="false" customHeight="false" outlineLevel="0" collapsed="false">
      <c r="A122" s="249" t="n">
        <v>90</v>
      </c>
      <c r="B122" s="250" t="s">
        <v>593</v>
      </c>
      <c r="C122" s="251" t="n">
        <v>4778</v>
      </c>
      <c r="D122" s="252" t="s">
        <v>471</v>
      </c>
      <c r="E122" s="252" t="s">
        <v>507</v>
      </c>
      <c r="F122" s="253" t="n">
        <v>1</v>
      </c>
      <c r="G122" s="254" t="n">
        <v>329583.9</v>
      </c>
      <c r="H122" s="255" t="n">
        <v>0.18</v>
      </c>
      <c r="I122" s="256" t="n">
        <f aca="false">ROUND(F122*G122,2)</f>
        <v>329583.9</v>
      </c>
      <c r="J122" s="254" t="n">
        <f aca="false">ROUND(I122+F122*G122*H122,2)</f>
        <v>388909</v>
      </c>
      <c r="K122" s="257" t="n">
        <v>43096</v>
      </c>
      <c r="L122" s="257" t="n">
        <f aca="false">EDATE(K122,M122)-1</f>
        <v>44952</v>
      </c>
      <c r="M122" s="258" t="n">
        <v>61</v>
      </c>
      <c r="N122" s="254" t="n">
        <f aca="false">ROUND(G122/M122,2)*F122</f>
        <v>5403.01</v>
      </c>
      <c r="O122" s="254" t="n">
        <v>36527.2</v>
      </c>
      <c r="P122" s="254"/>
      <c r="Q122" s="253" t="n">
        <v>1</v>
      </c>
      <c r="R122" s="254" t="n">
        <f aca="false">I122+AG122+P122</f>
        <v>329583.9</v>
      </c>
      <c r="S122" s="255" t="n">
        <f aca="false">H122</f>
        <v>0.18</v>
      </c>
      <c r="T122" s="254" t="n">
        <f aca="false">ROUND(Q122*R122,2)</f>
        <v>329583.9</v>
      </c>
      <c r="U122" s="254" t="n">
        <f aca="false">ROUND(T122+Q122*R122*S122,2)</f>
        <v>388909</v>
      </c>
      <c r="V122" s="257" t="n">
        <v>43096</v>
      </c>
      <c r="W122" s="257" t="n">
        <f aca="false">EDATE(V122,X122)-1</f>
        <v>45256</v>
      </c>
      <c r="X122" s="258" t="n">
        <v>71</v>
      </c>
      <c r="Y122" s="254" t="n">
        <f aca="false">ROUND((R122-Z122)/X122,2)*Q122</f>
        <v>4642.03</v>
      </c>
      <c r="Z122" s="254" t="n">
        <v>0</v>
      </c>
      <c r="AA122" s="254" t="n">
        <v>0</v>
      </c>
      <c r="AB122" s="254"/>
      <c r="AC122" s="254"/>
      <c r="AD122" s="254"/>
      <c r="AE122" s="254"/>
      <c r="AF122" s="254"/>
      <c r="AG122" s="254"/>
      <c r="AH122" s="254"/>
      <c r="AI122" s="254"/>
      <c r="AJ122" s="254"/>
      <c r="AK122" s="254"/>
      <c r="AL122" s="254"/>
      <c r="AM122" s="254" t="n">
        <v>-40268.27</v>
      </c>
      <c r="AN122" s="259" t="n">
        <f aca="false">ROUND((T122-Z122+AG122+AJ122)/X122,2)</f>
        <v>4642.03</v>
      </c>
      <c r="AO122" s="259"/>
      <c r="AP122" s="259"/>
      <c r="AQ122" s="254"/>
      <c r="AR122" s="254"/>
      <c r="AS122" s="254"/>
      <c r="AT122" s="254"/>
      <c r="AU122" s="254"/>
      <c r="AV122" s="254"/>
      <c r="AW122" s="254"/>
      <c r="AX122" s="254"/>
      <c r="AY122" s="254"/>
      <c r="AZ122" s="254"/>
      <c r="BA122" s="254"/>
      <c r="BB122" s="254"/>
      <c r="BC122" s="254"/>
      <c r="BD122" s="254"/>
      <c r="BE122" s="254"/>
      <c r="BF122" s="254"/>
      <c r="BG122" s="254"/>
      <c r="BH122" s="254"/>
      <c r="BI122" s="254"/>
      <c r="BJ122" s="254"/>
      <c r="BK122" s="254"/>
      <c r="BL122" s="254"/>
      <c r="BM122" s="254"/>
      <c r="BN122" s="254"/>
      <c r="BO122" s="254"/>
      <c r="BP122" s="254"/>
      <c r="BQ122" s="254"/>
      <c r="BR122" s="254"/>
      <c r="BS122" s="254"/>
      <c r="BT122" s="254"/>
      <c r="BU122" s="254"/>
      <c r="BV122" s="254"/>
      <c r="BW122" s="254"/>
      <c r="BX122" s="254"/>
      <c r="BY122" s="254"/>
      <c r="BZ122" s="254"/>
      <c r="CA122" s="254"/>
      <c r="CB122" s="254"/>
      <c r="CC122" s="254"/>
      <c r="CD122" s="254"/>
      <c r="CE122" s="254"/>
      <c r="CF122" s="254"/>
      <c r="CG122" s="254"/>
      <c r="CH122" s="254"/>
      <c r="CI122" s="254" t="e">
        <f aca="false">#N/A</f>
        <v>#N/A</v>
      </c>
      <c r="CJ122" s="254"/>
      <c r="CK122" s="254"/>
      <c r="CL122" s="254"/>
      <c r="CM122" s="257" t="n">
        <v>43096</v>
      </c>
      <c r="CN122" s="257" t="n">
        <f aca="false">EDATE(CM122,CO122)-1</f>
        <v>47083</v>
      </c>
      <c r="CO122" s="254" t="n">
        <v>131</v>
      </c>
      <c r="CP122" s="254" t="n">
        <v>48</v>
      </c>
      <c r="CQ122" s="254" t="n">
        <f aca="false">ROUND((R122-Z122)*(CP122/X122),2)</f>
        <v>222817.28</v>
      </c>
      <c r="CR122" s="254" t="n">
        <f aca="false">R122-CQ122</f>
        <v>106766.62</v>
      </c>
      <c r="CS122" s="254" t="n">
        <f aca="false">ROUND((CR122-Z122)/(CO122-CP122),2)</f>
        <v>1286.34</v>
      </c>
      <c r="CT122" s="260" t="n">
        <f aca="false">I122</f>
        <v>329583.9</v>
      </c>
      <c r="CU122" s="260" t="n">
        <f aca="false">CT122-CV122</f>
        <v>259344.48</v>
      </c>
      <c r="CV122" s="260" t="n">
        <v>70239.42</v>
      </c>
      <c r="CW122" s="261" t="n">
        <f aca="false">IF(AND(CW$5&gt;$V122,CW$6&lt;=$W122),$Y122,IF(AND(MONTH(CW$6)=MONTH($W122),YEAR(CW$6)=YEAR($W122)),$T122-$X122*$Y122+$Y122,0))</f>
        <v>4642.03</v>
      </c>
      <c r="CX122" s="261" t="n">
        <f aca="false">IF(AND(CX$5&gt;$V122,CX$6&lt;=$W122),$Y122,IF(AND(MONTH(CX$6)=MONTH($W122),YEAR(CX$6)=YEAR($W122)),$T122-$X122*$Y122+$Y122,0))</f>
        <v>4642.03</v>
      </c>
      <c r="CY122" s="261" t="n">
        <f aca="false">IF(AND(CY$5&gt;$V122,CY$6&lt;=$W122),$Y122,IF(AND(MONTH(CY$6)=MONTH($W122),YEAR(CY$6)=YEAR($W122)),$T122-$X122*$Y122+$Y122,0))</f>
        <v>4642.03</v>
      </c>
      <c r="CZ122" s="261" t="n">
        <f aca="false">IF(AND(CZ$5&gt;$V122,CZ$6&lt;=$W122),$Y122,IF(AND(MONTH(CZ$6)=MONTH($W122),YEAR(CZ$6)=YEAR($W122)),$T122-$X122*$Y122+$Y122,0))</f>
        <v>4642.03</v>
      </c>
      <c r="DA122" s="261" t="n">
        <f aca="false">IF(AND(DA$5&gt;$V122,DA$6&lt;=$W122),$Y122,IF(AND(MONTH(DA$6)=MONTH($W122),YEAR(DA$6)=YEAR($W122)),$T122-$X122*$Y122+$Y122,0))</f>
        <v>4642.03</v>
      </c>
      <c r="DB122" s="261" t="n">
        <f aca="false">IF(AND(DB$5&gt;$V122,DB$6&lt;=$W122),$Y122,IF(AND(MONTH(DB$6)=MONTH($W122),YEAR(DB$6)=YEAR($W122)),$T122-$X122*$Y122+$Y122,0))</f>
        <v>4642.03</v>
      </c>
      <c r="DC122" s="261" t="n">
        <f aca="false">IF(AND(DC$5&gt;$V122,DC$6&lt;=$W122),$Y122,IF(AND(MONTH(DC$6)=MONTH($W122),YEAR(DC$6)=YEAR($W122)),$T122-$X122*$Y122+$Y122,0))</f>
        <v>4642.03</v>
      </c>
      <c r="DD122" s="261" t="n">
        <f aca="false">IF(AND(DD$5&gt;$V122,DD$6&lt;=$W122),$Y122,IF(AND(MONTH(DD$6)=MONTH($W122),YEAR(DD$6)=YEAR($W122)),$T122-$X122*$Y122+$Y122,0))</f>
        <v>4642.03</v>
      </c>
      <c r="DE122" s="261" t="n">
        <f aca="false">IF(AND(DE$5&gt;$V122,DE$6&lt;=$W122),$Y122,IF(AND(MONTH(DE$6)=MONTH($W122),YEAR(DE$6)=YEAR($W122)),$T122-$X122*$Y122+$Y122,0))</f>
        <v>4642.03</v>
      </c>
      <c r="DF122" s="261" t="n">
        <f aca="false">IF(AND(DF$5&gt;$V122,DF$6&lt;=$W122),$Y122,IF(AND(MONTH(DF$6)=MONTH($W122),YEAR(DF$6)=YEAR($W122)),$T122-$X122*$Y122+$Y122,0))</f>
        <v>4642.03</v>
      </c>
      <c r="DG122" s="261" t="n">
        <f aca="false">IF(AND(DG$5&gt;$V122,DG$6&lt;=$W122),$Y122,IF(AND(MONTH(DG$6)=MONTH($W122),YEAR(DG$6)=YEAR($W122)),$T122-$X122*$Y122+$Y122,0))</f>
        <v>4642.03</v>
      </c>
      <c r="DH122" s="261" t="n">
        <f aca="false">IF(AND(DH$5&gt;$V122,DH$6&lt;=$W122),$AN122,IF(AND(MONTH(DH$6)=MONTH($W122),YEAR(DH$6)=YEAR($W122)),$T122-$X122*$AN122+$AN122-Z122,0))+AM122</f>
        <v>-35626.24</v>
      </c>
      <c r="DI122" s="260" t="n">
        <f aca="false">CW122+CX122+CY122+CZ122+DA122+DB122+DC122+DD122+DE122+DF122+DG122+DH122</f>
        <v>15436.09</v>
      </c>
      <c r="DJ122" s="260" t="n">
        <f aca="false">T122+AG122+AJ122+AQ122+AS122+AU122+AW122</f>
        <v>329583.9</v>
      </c>
      <c r="DK122" s="260" t="n">
        <f aca="false">CU122+DI122-O122</f>
        <v>238253.37</v>
      </c>
      <c r="DL122" s="260" t="n">
        <f aca="false">DJ122-DK122</f>
        <v>91330.53</v>
      </c>
      <c r="DM122" s="262" t="n">
        <f aca="false">IF(AND(DM$5&gt;$CM122,DM$6&lt;=$CN122),$CS122,IF(AND(MONTH(DM$6)=MONTH($CN122),YEAR(DM$6)=YEAR($CN122)),$T122-$CO122*$CS122+$CS122,0))</f>
        <v>1286.34</v>
      </c>
      <c r="DN122" s="262" t="n">
        <f aca="false">IF(AND(DN$5&gt;$CM122,DN$6&lt;=$CN122),$CS122,IF(AND(MONTH(DN$6)=MONTH($CN122),YEAR(DN$6)=YEAR($CN122)),$T122-$CO122*$CS122+$CS122,0))</f>
        <v>1286.34</v>
      </c>
      <c r="DO122" s="262" t="n">
        <f aca="false">IF(AND(DO$5&gt;$CM122,DO$6&lt;=$CN122),$CS122,IF(AND(MONTH(DO$6)=MONTH($CN122),YEAR(DO$6)=YEAR($CN122)),$T122-$CO122*$CS122+$CS122,0))</f>
        <v>1286.34</v>
      </c>
      <c r="DP122" s="262" t="n">
        <f aca="false">IF(AND(DP$5&gt;$CM122,DP$6&lt;=$CN122),$CS122,IF(AND(MONTH(DP$6)=MONTH($CN122),YEAR(DP$6)=YEAR($CN122)),$T122-$CO122*$CS122+$CS122,0))</f>
        <v>1286.34</v>
      </c>
      <c r="DQ122" s="262" t="n">
        <f aca="false">IF(AND(DQ$5&gt;$CM122,DQ$6&lt;=$CN122),$CS122,IF(AND(MONTH(DQ$6)=MONTH($CN122),YEAR(DQ$6)=YEAR($CN122)),$T122-$CO122*$CS122+$CS122,0))</f>
        <v>1286.34</v>
      </c>
      <c r="DR122" s="262" t="n">
        <f aca="false">IF(AND(DR$5&gt;$CM122,DR$6&lt;=$CN122),$CS122,IF(AND(MONTH(DR$6)=MONTH($CN122),YEAR(DR$6)=YEAR($CN122)),$T122-$CO122*$CS122+$CS122,0))</f>
        <v>1286.34</v>
      </c>
      <c r="DS122" s="262" t="n">
        <f aca="false">IF(AND(DS$5&gt;$CM122,DS$6&lt;=$CN122),$CS122,IF(AND(MONTH(DS$6)=MONTH($CN122),YEAR(DS$6)=YEAR($CN122)),$T122-$CO122*$CS122+$CS122,0))</f>
        <v>1286.34</v>
      </c>
      <c r="DT122" s="262" t="n">
        <f aca="false">IF(AND(DT$5&gt;$CM122,DT$6&lt;=$CN122),$CS122,IF(AND(MONTH(DT$6)=MONTH($CN122),YEAR(DT$6)=YEAR($CN122)),$T122-$CO122*$CS122+$CS122,0))</f>
        <v>1286.34</v>
      </c>
      <c r="DU122" s="262" t="n">
        <f aca="false">IF(AND(DU$5&gt;$CM122,DU$6&lt;=$CN122),$CS122,IF(AND(MONTH(DU$6)=MONTH($CN122),YEAR(DU$6)=YEAR($CN122)),$T122-$CO122*$CS122+$CS122,0))</f>
        <v>1286.34</v>
      </c>
      <c r="DV122" s="262" t="n">
        <f aca="false">IF(AND(DV$5&gt;$CM122,DV$6&lt;=$CN122),$CS122,IF(AND(MONTH(DV$6)=MONTH($CN122),YEAR(DV$6)=YEAR($CN122)),$T122-$CO122*$CS122+$CS122,0))</f>
        <v>1286.34</v>
      </c>
      <c r="DW122" s="262" t="n">
        <f aca="false">IF(AND(DW$5&gt;$CM122,DW$6&lt;=$CN122),$CS122,IF(AND(MONTH(DW$6)=MONTH($CN122),YEAR(DW$6)=YEAR($CN122)),$T122-$CO122*$CS122+$CS122,0))</f>
        <v>1286.34</v>
      </c>
      <c r="DX122" s="262" t="n">
        <f aca="false">IF(AND(DX$5&gt;$CM122,DX$6&lt;=$CN122),$CS122,IF(AND(MONTH(DX$6)=MONTH($CN122),YEAR(DX$6)=YEAR($CN122)),$T122-$CO122*$CS122+$CS122,0))</f>
        <v>1286.34</v>
      </c>
      <c r="DY122" s="260" t="n">
        <f aca="false">DM122+DN122+DO122+DP122+DQ122+DR122+DS122+DT122+DU122+DV122+DW122+DX122</f>
        <v>15436.08</v>
      </c>
      <c r="DZ122" s="260" t="n">
        <f aca="false">DJ122+AY122+BA122+BC122+BE122+BG122+BI122+BK122+BM122+BO122</f>
        <v>329583.9</v>
      </c>
      <c r="EA122" s="260" t="n">
        <f aca="false">DK122+DY122</f>
        <v>253689.45</v>
      </c>
      <c r="EB122" s="260" t="n">
        <f aca="false">DZ122-EA122</f>
        <v>75894.45</v>
      </c>
      <c r="EC122" s="262" t="n">
        <f aca="false">IF(AND(EC$5&gt;$CM122,EC$6&lt;=$CN122),$CS122,IF(AND(MONTH(EC$6)=MONTH($CN122),YEAR(EC$6)=YEAR($CN122)),$T122-$CO122*$CS122+$CS122,0))</f>
        <v>1286.34</v>
      </c>
      <c r="ED122" s="262" t="n">
        <f aca="false">IF(AND(ED$5&gt;$CM122,ED$6&lt;=$CN122),$CS122,IF(AND(MONTH(ED$6)=MONTH($CN122),YEAR(ED$6)=YEAR($CN122)),$T122-$CO122*$CS122+$CS122,0))</f>
        <v>1286.34</v>
      </c>
      <c r="EE122" s="262" t="n">
        <f aca="false">IF(AND(EE$5&gt;$CM122,EE$6&lt;=$CN122),$CS122,IF(AND(MONTH(EE$6)=MONTH($CN122),YEAR(EE$6)=YEAR($CN122)),$T122-$CO122*$CS122+$CS122,0))</f>
        <v>1286.34</v>
      </c>
      <c r="EF122" s="262" t="n">
        <f aca="false">IF(AND(EF$5&gt;$CM122,EF$6&lt;=$CN122),$CS122,IF(AND(MONTH(EF$6)=MONTH($CN122),YEAR(EF$6)=YEAR($CN122)),$T122-$CO122*$CS122+$CS122,0))</f>
        <v>1286.34</v>
      </c>
      <c r="EG122" s="262" t="n">
        <f aca="false">IF(AND(EG$5&gt;$CM122,EG$6&lt;=$CN122),$CS122,IF(AND(MONTH(EG$6)=MONTH($CN122),YEAR(EG$6)=YEAR($CN122)),$T122-$CO122*$CS122+$CS122,0))</f>
        <v>1286.34</v>
      </c>
      <c r="EH122" s="262" t="n">
        <f aca="false">IF(AND(EH$5&gt;$CM122,EH$6&lt;=$CN122),$CS122,IF(AND(MONTH(EH$6)=MONTH($CN122),YEAR(EH$6)=YEAR($CN122)),$T122-$CO122*$CS122+$CS122,0))</f>
        <v>1286.34</v>
      </c>
      <c r="EI122" s="262" t="n">
        <f aca="false">IF(AND(EI$5&gt;$CM122,EI$6&lt;=$CN122),$CS122,IF(AND(MONTH(EI$6)=MONTH($CN122),YEAR(EI$6)=YEAR($CN122)),$T122-$CO122*$CS122+$CS122,0))</f>
        <v>1286.34</v>
      </c>
      <c r="EJ122" s="262" t="n">
        <f aca="false">IF(AND(EJ$5&gt;$CM122,EJ$6&lt;=$CN122),$CS122,IF(AND(MONTH(EJ$6)=MONTH($CN122),YEAR(EJ$6)=YEAR($CN122)),$T122-$CO122*$CS122+$CS122,0))</f>
        <v>1286.34</v>
      </c>
      <c r="EK122" s="262" t="n">
        <f aca="false">IF(AND(EK$5&gt;$CM122,EK$6&lt;=$CN122),$CS122,IF(AND(MONTH(EK$6)=MONTH($CN122),YEAR(EK$6)=YEAR($CN122)),$T122-$CO122*$CS122+$CS122,0))</f>
        <v>1286.34</v>
      </c>
      <c r="EL122" s="266" t="n">
        <v>1286.35</v>
      </c>
      <c r="EM122" s="268" t="n">
        <v>1286.34</v>
      </c>
      <c r="EN122" s="262" t="n">
        <v>1286.34</v>
      </c>
      <c r="EO122" s="260" t="n">
        <f aca="false">EC122+ED122+EE122+EF122+EG122+EH122+EI122+EJ122+EK122+EL122+EM122+EN122</f>
        <v>15436.09</v>
      </c>
      <c r="EP122" s="260" t="n">
        <f aca="false">T122+AQ122+AS122+AU122+AW122+AY122+BA122+BC122+BE122+BG122+BI122+BK122+BM122+BO122+BQ122+BS122+BU122+BW122+BY122+CA122+CC122+CE122+CG122</f>
        <v>329583.9</v>
      </c>
      <c r="EQ122" s="260" t="n">
        <f aca="false">EA122+EO122</f>
        <v>269125.54</v>
      </c>
      <c r="ER122" s="260" t="n">
        <f aca="false">EP122-EQ122</f>
        <v>60458.36</v>
      </c>
      <c r="ES122" s="262" t="n">
        <f aca="false">EN122</f>
        <v>1286.34</v>
      </c>
      <c r="ET122" s="262" t="n">
        <f aca="false">ES122</f>
        <v>1286.34</v>
      </c>
      <c r="EU122" s="262" t="n">
        <f aca="false">ET122</f>
        <v>1286.34</v>
      </c>
      <c r="EV122" s="262" t="n">
        <f aca="false">EU122</f>
        <v>1286.34</v>
      </c>
      <c r="EW122" s="262" t="n">
        <f aca="false">EV122</f>
        <v>1286.34</v>
      </c>
      <c r="EX122" s="262" t="n">
        <f aca="false">EW122</f>
        <v>1286.34</v>
      </c>
      <c r="EY122" s="262" t="n">
        <f aca="false">EX122</f>
        <v>1286.34</v>
      </c>
      <c r="EZ122" s="262" t="n">
        <f aca="false">EY122</f>
        <v>1286.34</v>
      </c>
      <c r="FA122" s="262" t="n">
        <f aca="false">EZ122</f>
        <v>1286.34</v>
      </c>
      <c r="FB122" s="262" t="n">
        <f aca="false">FA122</f>
        <v>1286.34</v>
      </c>
      <c r="FC122" s="262" t="n">
        <f aca="false">FB122</f>
        <v>1286.34</v>
      </c>
      <c r="FD122" s="262" t="n">
        <f aca="false">FC122</f>
        <v>1286.34</v>
      </c>
      <c r="FE122" s="260" t="n">
        <f aca="false">ES122+ET122+EU122+EV122+EW122+EX122+EY122+EZ122+FA122+FB122+FC122+FD122</f>
        <v>15436.08</v>
      </c>
      <c r="FF122" s="260" t="n">
        <f aca="false">EP122</f>
        <v>329583.9</v>
      </c>
      <c r="FG122" s="260" t="n">
        <f aca="false">EQ122+FE122</f>
        <v>284561.62</v>
      </c>
      <c r="FH122" s="260" t="n">
        <f aca="false">FF122-FG122</f>
        <v>45022.28</v>
      </c>
      <c r="FI122" s="261" t="n">
        <f aca="false">FD122</f>
        <v>1286.34</v>
      </c>
      <c r="FJ122" s="261" t="n">
        <f aca="false">FI122</f>
        <v>1286.34</v>
      </c>
      <c r="FK122" s="261" t="n">
        <f aca="false">FJ122</f>
        <v>1286.34</v>
      </c>
      <c r="FL122" s="261" t="n">
        <f aca="false">FK122</f>
        <v>1286.34</v>
      </c>
      <c r="FM122" s="261" t="n">
        <f aca="false">FL122</f>
        <v>1286.34</v>
      </c>
      <c r="FN122" s="261" t="n">
        <f aca="false">FM122</f>
        <v>1286.34</v>
      </c>
      <c r="FO122" s="261" t="n">
        <f aca="false">FN122</f>
        <v>1286.34</v>
      </c>
      <c r="FP122" s="261" t="n">
        <f aca="false">FO122</f>
        <v>1286.34</v>
      </c>
      <c r="FQ122" s="261" t="n">
        <f aca="false">FP122</f>
        <v>1286.34</v>
      </c>
      <c r="FR122" s="261" t="n">
        <f aca="false">FQ122</f>
        <v>1286.34</v>
      </c>
      <c r="FS122" s="261" t="n">
        <f aca="false">FR122</f>
        <v>1286.34</v>
      </c>
      <c r="FT122" s="261" t="n">
        <f aca="false">FS122</f>
        <v>1286.34</v>
      </c>
      <c r="FU122" s="260" t="n">
        <f aca="false">FI122+FJ122+FK122+FL122+FM122+FN122+FO122+FP122+FQ122+FR122+FS122+FT122</f>
        <v>15436.08</v>
      </c>
      <c r="FV122" s="260" t="n">
        <f aca="false">FF122</f>
        <v>329583.9</v>
      </c>
      <c r="FW122" s="260" t="n">
        <f aca="false">FG122+FU122</f>
        <v>299997.7</v>
      </c>
      <c r="FX122" s="260" t="n">
        <f aca="false">FV122-FW122</f>
        <v>29586.2</v>
      </c>
      <c r="FY122" s="261" t="n">
        <f aca="false">FT122</f>
        <v>1286.34</v>
      </c>
      <c r="FZ122" s="261" t="n">
        <f aca="false">FY122</f>
        <v>1286.34</v>
      </c>
      <c r="GA122" s="261" t="n">
        <f aca="false">FZ122</f>
        <v>1286.34</v>
      </c>
      <c r="GB122" s="261" t="n">
        <f aca="false">GA122</f>
        <v>1286.34</v>
      </c>
      <c r="GC122" s="261" t="n">
        <f aca="false">GB122</f>
        <v>1286.34</v>
      </c>
      <c r="GD122" s="261" t="n">
        <f aca="false">GC122</f>
        <v>1286.34</v>
      </c>
      <c r="GE122" s="261" t="n">
        <f aca="false">GD122</f>
        <v>1286.34</v>
      </c>
      <c r="GF122" s="261" t="n">
        <f aca="false">GE122</f>
        <v>1286.34</v>
      </c>
      <c r="GG122" s="261" t="n">
        <f aca="false">GF122</f>
        <v>1286.34</v>
      </c>
      <c r="GH122" s="261" t="n">
        <f aca="false">GG122</f>
        <v>1286.34</v>
      </c>
      <c r="GI122" s="261" t="n">
        <f aca="false">GH122</f>
        <v>1286.34</v>
      </c>
      <c r="GJ122" s="261" t="n">
        <f aca="false">GI122</f>
        <v>1286.34</v>
      </c>
      <c r="GK122" s="260" t="n">
        <f aca="false">FY122+FZ122+GA122+GB122+GC122+GD122+GE122+GF122+GG122+GH122+GI122+GJ122</f>
        <v>15436.08</v>
      </c>
      <c r="GL122" s="260" t="n">
        <f aca="false">FV122</f>
        <v>329583.9</v>
      </c>
      <c r="GM122" s="260" t="n">
        <f aca="false">FW122+GK122</f>
        <v>315433.78</v>
      </c>
      <c r="GN122" s="260" t="n">
        <f aca="false">GL122-GM122</f>
        <v>14150.1199999999</v>
      </c>
      <c r="GO122" s="261" t="n">
        <f aca="false">GJ122</f>
        <v>1286.34</v>
      </c>
      <c r="GP122" s="261" t="n">
        <f aca="false">GO122</f>
        <v>1286.34</v>
      </c>
      <c r="GQ122" s="261" t="n">
        <f aca="false">GP122</f>
        <v>1286.34</v>
      </c>
      <c r="GR122" s="261" t="n">
        <f aca="false">GQ122</f>
        <v>1286.34</v>
      </c>
      <c r="GS122" s="261" t="n">
        <f aca="false">GR122</f>
        <v>1286.34</v>
      </c>
      <c r="GT122" s="261" t="n">
        <f aca="false">GS122</f>
        <v>1286.34</v>
      </c>
      <c r="GU122" s="261" t="n">
        <f aca="false">GT122</f>
        <v>1286.34</v>
      </c>
      <c r="GV122" s="261" t="n">
        <f aca="false">GU122</f>
        <v>1286.34</v>
      </c>
      <c r="GW122" s="261" t="n">
        <f aca="false">GV122</f>
        <v>1286.34</v>
      </c>
      <c r="GX122" s="261" t="n">
        <f aca="false">GW122</f>
        <v>1286.34</v>
      </c>
      <c r="GY122" s="261" t="n">
        <v>1286.71999999997</v>
      </c>
      <c r="GZ122" s="261"/>
      <c r="HA122" s="260" t="n">
        <f aca="false">GO122+GP122+GQ122+GR122+GS122+GT122+GU122+GV122+GW122+GX122+GY122+GZ122</f>
        <v>14150.12</v>
      </c>
      <c r="HB122" s="260" t="n">
        <f aca="false">GL122</f>
        <v>329583.9</v>
      </c>
      <c r="HC122" s="260" t="n">
        <f aca="false">GM122+HA122</f>
        <v>329583.9</v>
      </c>
      <c r="HD122" s="260" t="n">
        <f aca="false">HB122-HC122</f>
        <v>0</v>
      </c>
      <c r="HE122" s="264" t="n">
        <f aca="false">GO122-GJ122</f>
        <v>0</v>
      </c>
      <c r="HF122" s="264"/>
      <c r="HG122" s="264"/>
      <c r="HH122" s="264"/>
      <c r="HI122" s="264"/>
      <c r="HJ122" s="264"/>
      <c r="HK122" s="264"/>
      <c r="HL122" s="264"/>
      <c r="HM122" s="264"/>
      <c r="HN122" s="264"/>
      <c r="HO122" s="264"/>
      <c r="HP122" s="264"/>
      <c r="HQ122" s="264"/>
      <c r="HR122" s="264"/>
      <c r="HS122" s="264"/>
      <c r="HT122" s="264"/>
      <c r="HU122" s="264"/>
      <c r="HV122" s="264"/>
      <c r="HW122" s="264"/>
      <c r="HX122" s="264"/>
      <c r="HY122" s="264"/>
      <c r="HZ122" s="264"/>
      <c r="IA122" s="264"/>
      <c r="IB122" s="264"/>
      <c r="IC122" s="264"/>
      <c r="ID122" s="264"/>
      <c r="IE122" s="264"/>
      <c r="IF122" s="264"/>
      <c r="IG122" s="264"/>
      <c r="IH122" s="264"/>
      <c r="II122" s="264"/>
      <c r="IJ122" s="264"/>
      <c r="IK122" s="264"/>
      <c r="IL122" s="264"/>
      <c r="IM122" s="264"/>
      <c r="IN122" s="264"/>
      <c r="IO122" s="264"/>
      <c r="IP122" s="264"/>
      <c r="IQ122" s="264"/>
      <c r="IR122" s="264"/>
      <c r="IS122" s="264"/>
      <c r="IT122" s="264"/>
      <c r="IU122" s="264"/>
      <c r="IV122" s="264"/>
      <c r="IW122" s="264"/>
      <c r="IX122" s="264"/>
      <c r="IY122" s="264"/>
      <c r="IZ122" s="264"/>
      <c r="JA122" s="264"/>
      <c r="JB122" s="264"/>
      <c r="JC122" s="264"/>
      <c r="JD122" s="264"/>
      <c r="JE122" s="264"/>
      <c r="JF122" s="264"/>
      <c r="JG122" s="264"/>
      <c r="JH122" s="264"/>
      <c r="JI122" s="264"/>
      <c r="JJ122" s="264"/>
      <c r="JK122" s="264"/>
      <c r="JL122" s="264"/>
      <c r="JM122" s="265"/>
      <c r="JN122" s="265" t="n">
        <f aca="false">DH122-DG122</f>
        <v>-40268.27</v>
      </c>
    </row>
    <row r="123" s="201" customFormat="true" ht="32.8" hidden="false" customHeight="false" outlineLevel="0" collapsed="false">
      <c r="A123" s="249" t="n">
        <v>91</v>
      </c>
      <c r="B123" s="250" t="s">
        <v>594</v>
      </c>
      <c r="C123" s="251" t="n">
        <v>4781</v>
      </c>
      <c r="D123" s="252" t="s">
        <v>471</v>
      </c>
      <c r="E123" s="252" t="s">
        <v>507</v>
      </c>
      <c r="F123" s="253" t="n">
        <v>1</v>
      </c>
      <c r="G123" s="254" t="n">
        <v>714152.54</v>
      </c>
      <c r="H123" s="255" t="n">
        <v>0.18</v>
      </c>
      <c r="I123" s="256" t="n">
        <f aca="false">ROUND(F123*G123,2)</f>
        <v>714152.54</v>
      </c>
      <c r="J123" s="254" t="n">
        <f aca="false">ROUND(I123+F123*G123*H123,2)</f>
        <v>842700</v>
      </c>
      <c r="K123" s="257" t="n">
        <v>43096</v>
      </c>
      <c r="L123" s="257" t="n">
        <f aca="false">EDATE(K123,M123)-1</f>
        <v>44952</v>
      </c>
      <c r="M123" s="258" t="n">
        <v>61</v>
      </c>
      <c r="N123" s="254" t="n">
        <f aca="false">ROUND(G123/M123,2)*F123</f>
        <v>11707.42</v>
      </c>
      <c r="O123" s="254" t="n">
        <v>79148.8100000001</v>
      </c>
      <c r="P123" s="254"/>
      <c r="Q123" s="253" t="n">
        <v>1</v>
      </c>
      <c r="R123" s="254" t="n">
        <f aca="false">I123+AG123+P123</f>
        <v>714152.54</v>
      </c>
      <c r="S123" s="255" t="n">
        <f aca="false">H123</f>
        <v>0.18</v>
      </c>
      <c r="T123" s="254" t="n">
        <f aca="false">ROUND(Q123*R123,2)</f>
        <v>714152.54</v>
      </c>
      <c r="U123" s="254" t="n">
        <f aca="false">ROUND(T123+Q123*R123*S123,2)</f>
        <v>842700</v>
      </c>
      <c r="V123" s="257" t="n">
        <v>43096</v>
      </c>
      <c r="W123" s="257" t="n">
        <f aca="false">EDATE(V123,X123)-1</f>
        <v>45256</v>
      </c>
      <c r="X123" s="258" t="n">
        <v>71</v>
      </c>
      <c r="Y123" s="254" t="n">
        <f aca="false">ROUND((R123-Z123)/X123,2)*Q123</f>
        <v>10058.49</v>
      </c>
      <c r="Z123" s="254" t="n">
        <v>0</v>
      </c>
      <c r="AA123" s="254" t="n">
        <v>0</v>
      </c>
      <c r="AB123" s="254"/>
      <c r="AC123" s="254"/>
      <c r="AD123" s="254"/>
      <c r="AE123" s="254"/>
      <c r="AF123" s="254"/>
      <c r="AG123" s="254"/>
      <c r="AH123" s="254"/>
      <c r="AI123" s="254"/>
      <c r="AJ123" s="254"/>
      <c r="AK123" s="254"/>
      <c r="AL123" s="254"/>
      <c r="AM123" s="254" t="n">
        <v>-87254.38</v>
      </c>
      <c r="AN123" s="259" t="n">
        <f aca="false">ROUND((T123-Z123+AG123+AJ123)/X123,2)</f>
        <v>10058.49</v>
      </c>
      <c r="AO123" s="259"/>
      <c r="AP123" s="259"/>
      <c r="AQ123" s="254"/>
      <c r="AR123" s="254"/>
      <c r="AS123" s="254"/>
      <c r="AT123" s="254"/>
      <c r="AU123" s="254"/>
      <c r="AV123" s="254"/>
      <c r="AW123" s="254"/>
      <c r="AX123" s="254"/>
      <c r="AY123" s="254"/>
      <c r="AZ123" s="254"/>
      <c r="BA123" s="254"/>
      <c r="BB123" s="254"/>
      <c r="BC123" s="254"/>
      <c r="BD123" s="254"/>
      <c r="BE123" s="254"/>
      <c r="BF123" s="254"/>
      <c r="BG123" s="254"/>
      <c r="BH123" s="254"/>
      <c r="BI123" s="254"/>
      <c r="BJ123" s="254"/>
      <c r="BK123" s="254"/>
      <c r="BL123" s="254"/>
      <c r="BM123" s="254"/>
      <c r="BN123" s="254"/>
      <c r="BO123" s="254"/>
      <c r="BP123" s="254"/>
      <c r="BQ123" s="254"/>
      <c r="BR123" s="254"/>
      <c r="BS123" s="254"/>
      <c r="BT123" s="254"/>
      <c r="BU123" s="254"/>
      <c r="BV123" s="254"/>
      <c r="BW123" s="254"/>
      <c r="BX123" s="254"/>
      <c r="BY123" s="254"/>
      <c r="BZ123" s="254"/>
      <c r="CA123" s="254"/>
      <c r="CB123" s="254"/>
      <c r="CC123" s="254"/>
      <c r="CD123" s="254"/>
      <c r="CE123" s="254"/>
      <c r="CF123" s="254"/>
      <c r="CG123" s="254"/>
      <c r="CH123" s="254"/>
      <c r="CI123" s="254" t="e">
        <f aca="false">#N/A</f>
        <v>#N/A</v>
      </c>
      <c r="CJ123" s="254"/>
      <c r="CK123" s="254"/>
      <c r="CL123" s="254"/>
      <c r="CM123" s="257" t="n">
        <v>43096</v>
      </c>
      <c r="CN123" s="257" t="n">
        <f aca="false">EDATE(CM123,CO123)-1</f>
        <v>47083</v>
      </c>
      <c r="CO123" s="254" t="n">
        <v>131</v>
      </c>
      <c r="CP123" s="254" t="n">
        <v>48</v>
      </c>
      <c r="CQ123" s="254" t="n">
        <f aca="false">ROUND((R123-Z123)*(CP123/X123),2)</f>
        <v>482807.35</v>
      </c>
      <c r="CR123" s="254" t="n">
        <f aca="false">R123-CQ123</f>
        <v>231345.19</v>
      </c>
      <c r="CS123" s="254" t="n">
        <f aca="false">ROUND((CR123-Z123)/(CO123-CP123),2)</f>
        <v>2787.29</v>
      </c>
      <c r="CT123" s="260" t="n">
        <f aca="false">I123</f>
        <v>714152.54</v>
      </c>
      <c r="CU123" s="260" t="n">
        <f aca="false">CT123-CV123</f>
        <v>561956.16</v>
      </c>
      <c r="CV123" s="260" t="n">
        <v>152196.38</v>
      </c>
      <c r="CW123" s="261" t="n">
        <f aca="false">IF(AND(CW$5&gt;$V123,CW$6&lt;=$W123),$Y123,IF(AND(MONTH(CW$6)=MONTH($W123),YEAR(CW$6)=YEAR($W123)),$T123-$X123*$Y123+$Y123,0))</f>
        <v>10058.49</v>
      </c>
      <c r="CX123" s="261" t="n">
        <f aca="false">IF(AND(CX$5&gt;$V123,CX$6&lt;=$W123),$Y123,IF(AND(MONTH(CX$6)=MONTH($W123),YEAR(CX$6)=YEAR($W123)),$T123-$X123*$Y123+$Y123,0))</f>
        <v>10058.49</v>
      </c>
      <c r="CY123" s="261" t="n">
        <f aca="false">IF(AND(CY$5&gt;$V123,CY$6&lt;=$W123),$Y123,IF(AND(MONTH(CY$6)=MONTH($W123),YEAR(CY$6)=YEAR($W123)),$T123-$X123*$Y123+$Y123,0))</f>
        <v>10058.49</v>
      </c>
      <c r="CZ123" s="261" t="n">
        <f aca="false">IF(AND(CZ$5&gt;$V123,CZ$6&lt;=$W123),$Y123,IF(AND(MONTH(CZ$6)=MONTH($W123),YEAR(CZ$6)=YEAR($W123)),$T123-$X123*$Y123+$Y123,0))</f>
        <v>10058.49</v>
      </c>
      <c r="DA123" s="261" t="n">
        <f aca="false">IF(AND(DA$5&gt;$V123,DA$6&lt;=$W123),$Y123,IF(AND(MONTH(DA$6)=MONTH($W123),YEAR(DA$6)=YEAR($W123)),$T123-$X123*$Y123+$Y123,0))</f>
        <v>10058.49</v>
      </c>
      <c r="DB123" s="261" t="n">
        <f aca="false">IF(AND(DB$5&gt;$V123,DB$6&lt;=$W123),$Y123,IF(AND(MONTH(DB$6)=MONTH($W123),YEAR(DB$6)=YEAR($W123)),$T123-$X123*$Y123+$Y123,0))</f>
        <v>10058.49</v>
      </c>
      <c r="DC123" s="261" t="n">
        <f aca="false">IF(AND(DC$5&gt;$V123,DC$6&lt;=$W123),$Y123,IF(AND(MONTH(DC$6)=MONTH($W123),YEAR(DC$6)=YEAR($W123)),$T123-$X123*$Y123+$Y123,0))</f>
        <v>10058.49</v>
      </c>
      <c r="DD123" s="261" t="n">
        <f aca="false">IF(AND(DD$5&gt;$V123,DD$6&lt;=$W123),$Y123,IF(AND(MONTH(DD$6)=MONTH($W123),YEAR(DD$6)=YEAR($W123)),$T123-$X123*$Y123+$Y123,0))</f>
        <v>10058.49</v>
      </c>
      <c r="DE123" s="261" t="n">
        <f aca="false">IF(AND(DE$5&gt;$V123,DE$6&lt;=$W123),$Y123,IF(AND(MONTH(DE$6)=MONTH($W123),YEAR(DE$6)=YEAR($W123)),$T123-$X123*$Y123+$Y123,0))</f>
        <v>10058.49</v>
      </c>
      <c r="DF123" s="261" t="n">
        <f aca="false">IF(AND(DF$5&gt;$V123,DF$6&lt;=$W123),$Y123,IF(AND(MONTH(DF$6)=MONTH($W123),YEAR(DF$6)=YEAR($W123)),$T123-$X123*$Y123+$Y123,0))</f>
        <v>10058.49</v>
      </c>
      <c r="DG123" s="261" t="n">
        <f aca="false">IF(AND(DG$5&gt;$V123,DG$6&lt;=$W123),$Y123,IF(AND(MONTH(DG$6)=MONTH($W123),YEAR(DG$6)=YEAR($W123)),$T123-$X123*$Y123+$Y123,0))</f>
        <v>10058.49</v>
      </c>
      <c r="DH123" s="261" t="n">
        <f aca="false">IF(AND(DH$5&gt;$V123,DH$6&lt;=$W123),$AN123,IF(AND(MONTH(DH$6)=MONTH($W123),YEAR(DH$6)=YEAR($W123)),$T123-$X123*$AN123+$AN123-Z123,0))+AM123</f>
        <v>-77195.89</v>
      </c>
      <c r="DI123" s="260" t="n">
        <f aca="false">CW123+CX123+CY123+CZ123+DA123+DB123+DC123+DD123+DE123+DF123+DG123+DH123</f>
        <v>33447.5</v>
      </c>
      <c r="DJ123" s="260" t="n">
        <f aca="false">T123+AG123+AJ123+AQ123+AS123+AU123+AW123</f>
        <v>714152.54</v>
      </c>
      <c r="DK123" s="260" t="n">
        <f aca="false">CU123+DI123-O123</f>
        <v>516254.85</v>
      </c>
      <c r="DL123" s="260" t="n">
        <f aca="false">DJ123-DK123</f>
        <v>197897.69</v>
      </c>
      <c r="DM123" s="262" t="n">
        <f aca="false">IF(AND(DM$5&gt;$CM123,DM$6&lt;=$CN123),$CS123,IF(AND(MONTH(DM$6)=MONTH($CN123),YEAR(DM$6)=YEAR($CN123)),$T123-$CO123*$CS123+$CS123,0))</f>
        <v>2787.29</v>
      </c>
      <c r="DN123" s="262" t="n">
        <f aca="false">IF(AND(DN$5&gt;$CM123,DN$6&lt;=$CN123),$CS123,IF(AND(MONTH(DN$6)=MONTH($CN123),YEAR(DN$6)=YEAR($CN123)),$T123-$CO123*$CS123+$CS123,0))</f>
        <v>2787.29</v>
      </c>
      <c r="DO123" s="262" t="n">
        <f aca="false">IF(AND(DO$5&gt;$CM123,DO$6&lt;=$CN123),$CS123,IF(AND(MONTH(DO$6)=MONTH($CN123),YEAR(DO$6)=YEAR($CN123)),$T123-$CO123*$CS123+$CS123,0))</f>
        <v>2787.29</v>
      </c>
      <c r="DP123" s="262" t="n">
        <f aca="false">IF(AND(DP$5&gt;$CM123,DP$6&lt;=$CN123),$CS123,IF(AND(MONTH(DP$6)=MONTH($CN123),YEAR(DP$6)=YEAR($CN123)),$T123-$CO123*$CS123+$CS123,0))</f>
        <v>2787.29</v>
      </c>
      <c r="DQ123" s="262" t="n">
        <f aca="false">IF(AND(DQ$5&gt;$CM123,DQ$6&lt;=$CN123),$CS123,IF(AND(MONTH(DQ$6)=MONTH($CN123),YEAR(DQ$6)=YEAR($CN123)),$T123-$CO123*$CS123+$CS123,0))</f>
        <v>2787.29</v>
      </c>
      <c r="DR123" s="262" t="n">
        <f aca="false">IF(AND(DR$5&gt;$CM123,DR$6&lt;=$CN123),$CS123,IF(AND(MONTH(DR$6)=MONTH($CN123),YEAR(DR$6)=YEAR($CN123)),$T123-$CO123*$CS123+$CS123,0))</f>
        <v>2787.29</v>
      </c>
      <c r="DS123" s="262" t="n">
        <f aca="false">IF(AND(DS$5&gt;$CM123,DS$6&lt;=$CN123),$CS123,IF(AND(MONTH(DS$6)=MONTH($CN123),YEAR(DS$6)=YEAR($CN123)),$T123-$CO123*$CS123+$CS123,0))</f>
        <v>2787.29</v>
      </c>
      <c r="DT123" s="262" t="n">
        <f aca="false">IF(AND(DT$5&gt;$CM123,DT$6&lt;=$CN123),$CS123,IF(AND(MONTH(DT$6)=MONTH($CN123),YEAR(DT$6)=YEAR($CN123)),$T123-$CO123*$CS123+$CS123,0))</f>
        <v>2787.29</v>
      </c>
      <c r="DU123" s="262" t="n">
        <f aca="false">IF(AND(DU$5&gt;$CM123,DU$6&lt;=$CN123),$CS123,IF(AND(MONTH(DU$6)=MONTH($CN123),YEAR(DU$6)=YEAR($CN123)),$T123-$CO123*$CS123+$CS123,0))</f>
        <v>2787.29</v>
      </c>
      <c r="DV123" s="262" t="n">
        <f aca="false">IF(AND(DV$5&gt;$CM123,DV$6&lt;=$CN123),$CS123,IF(AND(MONTH(DV$6)=MONTH($CN123),YEAR(DV$6)=YEAR($CN123)),$T123-$CO123*$CS123+$CS123,0))</f>
        <v>2787.29</v>
      </c>
      <c r="DW123" s="262" t="n">
        <f aca="false">IF(AND(DW$5&gt;$CM123,DW$6&lt;=$CN123),$CS123,IF(AND(MONTH(DW$6)=MONTH($CN123),YEAR(DW$6)=YEAR($CN123)),$T123-$CO123*$CS123+$CS123,0))</f>
        <v>2787.29</v>
      </c>
      <c r="DX123" s="262" t="n">
        <f aca="false">IF(AND(DX$5&gt;$CM123,DX$6&lt;=$CN123),$CS123,IF(AND(MONTH(DX$6)=MONTH($CN123),YEAR(DX$6)=YEAR($CN123)),$T123-$CO123*$CS123+$CS123,0))</f>
        <v>2787.29</v>
      </c>
      <c r="DY123" s="260" t="n">
        <f aca="false">DM123+DN123+DO123+DP123+DQ123+DR123+DS123+DT123+DU123+DV123+DW123+DX123</f>
        <v>33447.48</v>
      </c>
      <c r="DZ123" s="260" t="n">
        <f aca="false">DJ123+AY123+BA123+BC123+BE123+BG123+BI123+BK123+BM123+BO123</f>
        <v>714152.54</v>
      </c>
      <c r="EA123" s="260" t="n">
        <f aca="false">DK123+DY123</f>
        <v>549702.33</v>
      </c>
      <c r="EB123" s="260" t="n">
        <f aca="false">DZ123-EA123</f>
        <v>164450.21</v>
      </c>
      <c r="EC123" s="262" t="n">
        <f aca="false">IF(AND(EC$5&gt;$CM123,EC$6&lt;=$CN123),$CS123,IF(AND(MONTH(EC$6)=MONTH($CN123),YEAR(EC$6)=YEAR($CN123)),$T123-$CO123*$CS123+$CS123,0))</f>
        <v>2787.29</v>
      </c>
      <c r="ED123" s="262" t="n">
        <f aca="false">IF(AND(ED$5&gt;$CM123,ED$6&lt;=$CN123),$CS123,IF(AND(MONTH(ED$6)=MONTH($CN123),YEAR(ED$6)=YEAR($CN123)),$T123-$CO123*$CS123+$CS123,0))</f>
        <v>2787.29</v>
      </c>
      <c r="EE123" s="262" t="n">
        <f aca="false">IF(AND(EE$5&gt;$CM123,EE$6&lt;=$CN123),$CS123,IF(AND(MONTH(EE$6)=MONTH($CN123),YEAR(EE$6)=YEAR($CN123)),$T123-$CO123*$CS123+$CS123,0))</f>
        <v>2787.29</v>
      </c>
      <c r="EF123" s="262" t="n">
        <f aca="false">IF(AND(EF$5&gt;$CM123,EF$6&lt;=$CN123),$CS123,IF(AND(MONTH(EF$6)=MONTH($CN123),YEAR(EF$6)=YEAR($CN123)),$T123-$CO123*$CS123+$CS123,0))</f>
        <v>2787.29</v>
      </c>
      <c r="EG123" s="262" t="n">
        <f aca="false">IF(AND(EG$5&gt;$CM123,EG$6&lt;=$CN123),$CS123,IF(AND(MONTH(EG$6)=MONTH($CN123),YEAR(EG$6)=YEAR($CN123)),$T123-$CO123*$CS123+$CS123,0))</f>
        <v>2787.29</v>
      </c>
      <c r="EH123" s="262" t="n">
        <f aca="false">IF(AND(EH$5&gt;$CM123,EH$6&lt;=$CN123),$CS123,IF(AND(MONTH(EH$6)=MONTH($CN123),YEAR(EH$6)=YEAR($CN123)),$T123-$CO123*$CS123+$CS123,0))</f>
        <v>2787.29</v>
      </c>
      <c r="EI123" s="262" t="n">
        <f aca="false">IF(AND(EI$5&gt;$CM123,EI$6&lt;=$CN123),$CS123,IF(AND(MONTH(EI$6)=MONTH($CN123),YEAR(EI$6)=YEAR($CN123)),$T123-$CO123*$CS123+$CS123,0))</f>
        <v>2787.29</v>
      </c>
      <c r="EJ123" s="262" t="n">
        <f aca="false">IF(AND(EJ$5&gt;$CM123,EJ$6&lt;=$CN123),$CS123,IF(AND(MONTH(EJ$6)=MONTH($CN123),YEAR(EJ$6)=YEAR($CN123)),$T123-$CO123*$CS123+$CS123,0))</f>
        <v>2787.29</v>
      </c>
      <c r="EK123" s="262" t="n">
        <f aca="false">IF(AND(EK$5&gt;$CM123,EK$6&lt;=$CN123),$CS123,IF(AND(MONTH(EK$6)=MONTH($CN123),YEAR(EK$6)=YEAR($CN123)),$T123-$CO123*$CS123+$CS123,0))</f>
        <v>2787.29</v>
      </c>
      <c r="EL123" s="266" t="n">
        <v>2787.29</v>
      </c>
      <c r="EM123" s="268" t="n">
        <v>2787.29</v>
      </c>
      <c r="EN123" s="262" t="n">
        <v>2787.29</v>
      </c>
      <c r="EO123" s="260" t="n">
        <f aca="false">EC123+ED123+EE123+EF123+EG123+EH123+EI123+EJ123+EK123+EL123+EM123+EN123</f>
        <v>33447.48</v>
      </c>
      <c r="EP123" s="260" t="n">
        <f aca="false">T123+AQ123+AS123+AU123+AW123+AY123+BA123+BC123+BE123+BG123+BI123+BK123+BM123+BO123+BQ123+BS123+BU123+BW123+BY123+CA123+CC123+CE123+CG123</f>
        <v>714152.54</v>
      </c>
      <c r="EQ123" s="260" t="n">
        <f aca="false">EA123+EO123</f>
        <v>583149.81</v>
      </c>
      <c r="ER123" s="260" t="n">
        <f aca="false">EP123-EQ123</f>
        <v>131002.73</v>
      </c>
      <c r="ES123" s="262" t="n">
        <f aca="false">EN123</f>
        <v>2787.29</v>
      </c>
      <c r="ET123" s="262" t="n">
        <f aca="false">ES123</f>
        <v>2787.29</v>
      </c>
      <c r="EU123" s="262" t="n">
        <f aca="false">ET123</f>
        <v>2787.29</v>
      </c>
      <c r="EV123" s="262" t="n">
        <f aca="false">EU123</f>
        <v>2787.29</v>
      </c>
      <c r="EW123" s="262" t="n">
        <f aca="false">EV123</f>
        <v>2787.29</v>
      </c>
      <c r="EX123" s="262" t="n">
        <f aca="false">EW123</f>
        <v>2787.29</v>
      </c>
      <c r="EY123" s="262" t="n">
        <f aca="false">EX123</f>
        <v>2787.29</v>
      </c>
      <c r="EZ123" s="262" t="n">
        <f aca="false">EY123</f>
        <v>2787.29</v>
      </c>
      <c r="FA123" s="262" t="n">
        <f aca="false">EZ123</f>
        <v>2787.29</v>
      </c>
      <c r="FB123" s="262" t="n">
        <f aca="false">FA123</f>
        <v>2787.29</v>
      </c>
      <c r="FC123" s="262" t="n">
        <f aca="false">FB123</f>
        <v>2787.29</v>
      </c>
      <c r="FD123" s="262" t="n">
        <f aca="false">FC123</f>
        <v>2787.29</v>
      </c>
      <c r="FE123" s="260" t="n">
        <f aca="false">ES123+ET123+EU123+EV123+EW123+EX123+EY123+EZ123+FA123+FB123+FC123+FD123</f>
        <v>33447.48</v>
      </c>
      <c r="FF123" s="260" t="n">
        <f aca="false">EP123</f>
        <v>714152.54</v>
      </c>
      <c r="FG123" s="260" t="n">
        <f aca="false">EQ123+FE123</f>
        <v>616597.29</v>
      </c>
      <c r="FH123" s="260" t="n">
        <f aca="false">FF123-FG123</f>
        <v>97555.2500000001</v>
      </c>
      <c r="FI123" s="261" t="n">
        <f aca="false">FD123</f>
        <v>2787.29</v>
      </c>
      <c r="FJ123" s="261" t="n">
        <f aca="false">FI123</f>
        <v>2787.29</v>
      </c>
      <c r="FK123" s="261" t="n">
        <f aca="false">FJ123</f>
        <v>2787.29</v>
      </c>
      <c r="FL123" s="261" t="n">
        <f aca="false">FK123</f>
        <v>2787.29</v>
      </c>
      <c r="FM123" s="261" t="n">
        <f aca="false">FL123</f>
        <v>2787.29</v>
      </c>
      <c r="FN123" s="261" t="n">
        <f aca="false">FM123</f>
        <v>2787.29</v>
      </c>
      <c r="FO123" s="261" t="n">
        <f aca="false">FN123</f>
        <v>2787.29</v>
      </c>
      <c r="FP123" s="261" t="n">
        <f aca="false">FO123</f>
        <v>2787.29</v>
      </c>
      <c r="FQ123" s="261" t="n">
        <f aca="false">FP123</f>
        <v>2787.29</v>
      </c>
      <c r="FR123" s="261" t="n">
        <f aca="false">FQ123</f>
        <v>2787.29</v>
      </c>
      <c r="FS123" s="261" t="n">
        <f aca="false">FR123</f>
        <v>2787.29</v>
      </c>
      <c r="FT123" s="261" t="n">
        <f aca="false">FS123</f>
        <v>2787.29</v>
      </c>
      <c r="FU123" s="260" t="n">
        <f aca="false">FI123+FJ123+FK123+FL123+FM123+FN123+FO123+FP123+FQ123+FR123+FS123+FT123</f>
        <v>33447.48</v>
      </c>
      <c r="FV123" s="260" t="n">
        <f aca="false">FF123</f>
        <v>714152.54</v>
      </c>
      <c r="FW123" s="260" t="n">
        <f aca="false">FG123+FU123</f>
        <v>650044.77</v>
      </c>
      <c r="FX123" s="260" t="n">
        <f aca="false">FV123-FW123</f>
        <v>64107.7700000001</v>
      </c>
      <c r="FY123" s="261" t="n">
        <f aca="false">FT123</f>
        <v>2787.29</v>
      </c>
      <c r="FZ123" s="261" t="n">
        <f aca="false">FY123</f>
        <v>2787.29</v>
      </c>
      <c r="GA123" s="261" t="n">
        <f aca="false">FZ123</f>
        <v>2787.29</v>
      </c>
      <c r="GB123" s="261" t="n">
        <f aca="false">GA123</f>
        <v>2787.29</v>
      </c>
      <c r="GC123" s="261" t="n">
        <f aca="false">GB123</f>
        <v>2787.29</v>
      </c>
      <c r="GD123" s="261" t="n">
        <f aca="false">GC123</f>
        <v>2787.29</v>
      </c>
      <c r="GE123" s="261" t="n">
        <f aca="false">GD123</f>
        <v>2787.29</v>
      </c>
      <c r="GF123" s="261" t="n">
        <f aca="false">GE123</f>
        <v>2787.29</v>
      </c>
      <c r="GG123" s="261" t="n">
        <f aca="false">GF123</f>
        <v>2787.29</v>
      </c>
      <c r="GH123" s="261" t="n">
        <f aca="false">GG123</f>
        <v>2787.29</v>
      </c>
      <c r="GI123" s="261" t="n">
        <f aca="false">GH123</f>
        <v>2787.29</v>
      </c>
      <c r="GJ123" s="261" t="n">
        <f aca="false">GI123</f>
        <v>2787.29</v>
      </c>
      <c r="GK123" s="260" t="n">
        <f aca="false">FY123+FZ123+GA123+GB123+GC123+GD123+GE123+GF123+GG123+GH123+GI123+GJ123</f>
        <v>33447.48</v>
      </c>
      <c r="GL123" s="260" t="n">
        <f aca="false">FV123</f>
        <v>714152.54</v>
      </c>
      <c r="GM123" s="260" t="n">
        <f aca="false">FW123+GK123</f>
        <v>683492.25</v>
      </c>
      <c r="GN123" s="260" t="n">
        <f aca="false">GL123-GM123</f>
        <v>30660.2900000002</v>
      </c>
      <c r="GO123" s="261" t="n">
        <f aca="false">GJ123</f>
        <v>2787.29</v>
      </c>
      <c r="GP123" s="261" t="n">
        <f aca="false">GO123</f>
        <v>2787.29</v>
      </c>
      <c r="GQ123" s="261" t="n">
        <f aca="false">GP123</f>
        <v>2787.29</v>
      </c>
      <c r="GR123" s="261" t="n">
        <f aca="false">GQ123</f>
        <v>2787.29</v>
      </c>
      <c r="GS123" s="261" t="n">
        <f aca="false">GR123</f>
        <v>2787.29</v>
      </c>
      <c r="GT123" s="261" t="n">
        <f aca="false">GS123</f>
        <v>2787.29</v>
      </c>
      <c r="GU123" s="261" t="n">
        <f aca="false">GT123</f>
        <v>2787.29</v>
      </c>
      <c r="GV123" s="261" t="n">
        <f aca="false">GU123</f>
        <v>2787.29</v>
      </c>
      <c r="GW123" s="261" t="n">
        <f aca="false">GV123</f>
        <v>2787.29</v>
      </c>
      <c r="GX123" s="261" t="n">
        <f aca="false">GW123</f>
        <v>2787.29</v>
      </c>
      <c r="GY123" s="261" t="n">
        <v>2787.39000000001</v>
      </c>
      <c r="GZ123" s="261"/>
      <c r="HA123" s="260" t="n">
        <f aca="false">GO123+GP123+GQ123+GR123+GS123+GT123+GU123+GV123+GW123+GX123+GY123+GZ123</f>
        <v>30660.29</v>
      </c>
      <c r="HB123" s="260" t="n">
        <f aca="false">GL123</f>
        <v>714152.54</v>
      </c>
      <c r="HC123" s="260" t="n">
        <f aca="false">GM123+HA123</f>
        <v>714152.54</v>
      </c>
      <c r="HD123" s="260" t="n">
        <f aca="false">HB123-HC123</f>
        <v>0</v>
      </c>
      <c r="HE123" s="264" t="n">
        <f aca="false">GO123-GJ123</f>
        <v>0</v>
      </c>
      <c r="HF123" s="264"/>
      <c r="HG123" s="264"/>
      <c r="HH123" s="264"/>
      <c r="HI123" s="264"/>
      <c r="HJ123" s="264"/>
      <c r="HK123" s="264"/>
      <c r="HL123" s="264"/>
      <c r="HM123" s="264"/>
      <c r="HN123" s="264"/>
      <c r="HO123" s="264"/>
      <c r="HP123" s="264"/>
      <c r="HQ123" s="264"/>
      <c r="HR123" s="264"/>
      <c r="HS123" s="264"/>
      <c r="HT123" s="264"/>
      <c r="HU123" s="264"/>
      <c r="HV123" s="264"/>
      <c r="HW123" s="264"/>
      <c r="HX123" s="264"/>
      <c r="HY123" s="264"/>
      <c r="HZ123" s="264"/>
      <c r="IA123" s="264"/>
      <c r="IB123" s="264"/>
      <c r="IC123" s="264"/>
      <c r="ID123" s="264"/>
      <c r="IE123" s="264"/>
      <c r="IF123" s="264"/>
      <c r="IG123" s="264"/>
      <c r="IH123" s="264"/>
      <c r="II123" s="264"/>
      <c r="IJ123" s="264"/>
      <c r="IK123" s="264"/>
      <c r="IL123" s="264"/>
      <c r="IM123" s="264"/>
      <c r="IN123" s="264"/>
      <c r="IO123" s="264"/>
      <c r="IP123" s="264"/>
      <c r="IQ123" s="264"/>
      <c r="IR123" s="264"/>
      <c r="IS123" s="264"/>
      <c r="IT123" s="264"/>
      <c r="IU123" s="264"/>
      <c r="IV123" s="264"/>
      <c r="IW123" s="264"/>
      <c r="IX123" s="264"/>
      <c r="IY123" s="264"/>
      <c r="IZ123" s="264"/>
      <c r="JA123" s="264"/>
      <c r="JB123" s="264"/>
      <c r="JC123" s="264"/>
      <c r="JD123" s="264"/>
      <c r="JE123" s="264"/>
      <c r="JF123" s="264"/>
      <c r="JG123" s="264"/>
      <c r="JH123" s="264"/>
      <c r="JI123" s="264"/>
      <c r="JJ123" s="264"/>
      <c r="JK123" s="264"/>
      <c r="JL123" s="264"/>
      <c r="JM123" s="265"/>
      <c r="JN123" s="265" t="n">
        <f aca="false">DH123-DG123</f>
        <v>-87254.38</v>
      </c>
    </row>
    <row r="124" s="201" customFormat="true" ht="22.35" hidden="false" customHeight="false" outlineLevel="0" collapsed="false">
      <c r="A124" s="249" t="n">
        <v>92</v>
      </c>
      <c r="B124" s="250" t="s">
        <v>595</v>
      </c>
      <c r="C124" s="251" t="n">
        <v>4782</v>
      </c>
      <c r="D124" s="252" t="s">
        <v>471</v>
      </c>
      <c r="E124" s="252" t="s">
        <v>507</v>
      </c>
      <c r="F124" s="253" t="n">
        <v>1</v>
      </c>
      <c r="G124" s="254" t="n">
        <v>204237.29</v>
      </c>
      <c r="H124" s="255" t="n">
        <v>0.18</v>
      </c>
      <c r="I124" s="256" t="n">
        <f aca="false">ROUND(F124*G124,2)</f>
        <v>204237.29</v>
      </c>
      <c r="J124" s="254" t="n">
        <f aca="false">ROUND(I124+F124*G124*H124,2)</f>
        <v>241000</v>
      </c>
      <c r="K124" s="257" t="n">
        <v>43096</v>
      </c>
      <c r="L124" s="257" t="n">
        <f aca="false">EDATE(K124,M124)-1</f>
        <v>44952</v>
      </c>
      <c r="M124" s="258" t="n">
        <v>61</v>
      </c>
      <c r="N124" s="254" t="n">
        <f aca="false">ROUND(G124/M124,2)*F124</f>
        <v>3348.15</v>
      </c>
      <c r="O124" s="254" t="n">
        <v>22635.29</v>
      </c>
      <c r="P124" s="254"/>
      <c r="Q124" s="253" t="n">
        <v>1</v>
      </c>
      <c r="R124" s="254" t="n">
        <f aca="false">I124+AG124+P124</f>
        <v>204237.29</v>
      </c>
      <c r="S124" s="255" t="n">
        <f aca="false">H124</f>
        <v>0.18</v>
      </c>
      <c r="T124" s="254" t="n">
        <f aca="false">ROUND(Q124*R124,2)</f>
        <v>204237.29</v>
      </c>
      <c r="U124" s="254" t="n">
        <f aca="false">ROUND(T124+Q124*R124*S124,2)</f>
        <v>241000</v>
      </c>
      <c r="V124" s="257" t="n">
        <v>43096</v>
      </c>
      <c r="W124" s="257" t="n">
        <f aca="false">EDATE(V124,X124)-1</f>
        <v>45256</v>
      </c>
      <c r="X124" s="258" t="n">
        <v>71</v>
      </c>
      <c r="Y124" s="254" t="n">
        <f aca="false">ROUND((R124-Z124)/X124,2)*Q124</f>
        <v>2876.58</v>
      </c>
      <c r="Z124" s="254" t="n">
        <v>0</v>
      </c>
      <c r="AA124" s="254" t="n">
        <v>0</v>
      </c>
      <c r="AB124" s="254"/>
      <c r="AC124" s="254"/>
      <c r="AD124" s="254"/>
      <c r="AE124" s="254"/>
      <c r="AF124" s="254"/>
      <c r="AG124" s="254"/>
      <c r="AH124" s="254"/>
      <c r="AI124" s="254"/>
      <c r="AJ124" s="254"/>
      <c r="AK124" s="254"/>
      <c r="AL124" s="254"/>
      <c r="AM124" s="254" t="n">
        <v>-24953.4</v>
      </c>
      <c r="AN124" s="259" t="n">
        <f aca="false">ROUND((T124-Z124+AG124+AJ124)/X124,2)</f>
        <v>2876.58</v>
      </c>
      <c r="AO124" s="259"/>
      <c r="AP124" s="259"/>
      <c r="AQ124" s="254"/>
      <c r="AR124" s="254"/>
      <c r="AS124" s="254"/>
      <c r="AT124" s="254"/>
      <c r="AU124" s="254"/>
      <c r="AV124" s="254"/>
      <c r="AW124" s="254"/>
      <c r="AX124" s="254"/>
      <c r="AY124" s="254"/>
      <c r="AZ124" s="254"/>
      <c r="BA124" s="254"/>
      <c r="BB124" s="254"/>
      <c r="BC124" s="254"/>
      <c r="BD124" s="254"/>
      <c r="BE124" s="254"/>
      <c r="BF124" s="254"/>
      <c r="BG124" s="254"/>
      <c r="BH124" s="254"/>
      <c r="BI124" s="254"/>
      <c r="BJ124" s="254"/>
      <c r="BK124" s="254"/>
      <c r="BL124" s="254"/>
      <c r="BM124" s="254"/>
      <c r="BN124" s="254"/>
      <c r="BO124" s="254"/>
      <c r="BP124" s="254"/>
      <c r="BQ124" s="254"/>
      <c r="BR124" s="254"/>
      <c r="BS124" s="254"/>
      <c r="BT124" s="254"/>
      <c r="BU124" s="254"/>
      <c r="BV124" s="254"/>
      <c r="BW124" s="254"/>
      <c r="BX124" s="254"/>
      <c r="BY124" s="254"/>
      <c r="BZ124" s="254"/>
      <c r="CA124" s="254"/>
      <c r="CB124" s="254"/>
      <c r="CC124" s="254"/>
      <c r="CD124" s="254"/>
      <c r="CE124" s="254"/>
      <c r="CF124" s="254"/>
      <c r="CG124" s="254"/>
      <c r="CH124" s="254"/>
      <c r="CI124" s="254" t="e">
        <f aca="false">#N/A</f>
        <v>#N/A</v>
      </c>
      <c r="CJ124" s="254"/>
      <c r="CK124" s="254"/>
      <c r="CL124" s="254"/>
      <c r="CM124" s="257" t="n">
        <v>43096</v>
      </c>
      <c r="CN124" s="257" t="n">
        <f aca="false">EDATE(CM124,CO124)-1</f>
        <v>47083</v>
      </c>
      <c r="CO124" s="254" t="n">
        <v>131</v>
      </c>
      <c r="CP124" s="254" t="n">
        <v>48</v>
      </c>
      <c r="CQ124" s="254" t="n">
        <f aca="false">ROUND((R124-Z124)*(CP124/X124),2)</f>
        <v>138075.91</v>
      </c>
      <c r="CR124" s="254" t="n">
        <f aca="false">R124-CQ124</f>
        <v>66161.38</v>
      </c>
      <c r="CS124" s="254" t="n">
        <f aca="false">ROUND((CR124-Z124)/(CO124-CP124),2)</f>
        <v>797.13</v>
      </c>
      <c r="CT124" s="260" t="n">
        <f aca="false">I124</f>
        <v>204237.29</v>
      </c>
      <c r="CU124" s="260" t="n">
        <f aca="false">CT124-CV124</f>
        <v>160711.2</v>
      </c>
      <c r="CV124" s="260" t="n">
        <v>43526.09</v>
      </c>
      <c r="CW124" s="261" t="n">
        <f aca="false">IF(AND(CW$5&gt;$V124,CW$6&lt;=$W124),$Y124,IF(AND(MONTH(CW$6)=MONTH($W124),YEAR(CW$6)=YEAR($W124)),$T124-$X124*$Y124+$Y124,0))</f>
        <v>2876.58</v>
      </c>
      <c r="CX124" s="261" t="n">
        <f aca="false">IF(AND(CX$5&gt;$V124,CX$6&lt;=$W124),$Y124,IF(AND(MONTH(CX$6)=MONTH($W124),YEAR(CX$6)=YEAR($W124)),$T124-$X124*$Y124+$Y124,0))</f>
        <v>2876.58</v>
      </c>
      <c r="CY124" s="261" t="n">
        <f aca="false">IF(AND(CY$5&gt;$V124,CY$6&lt;=$W124),$Y124,IF(AND(MONTH(CY$6)=MONTH($W124),YEAR(CY$6)=YEAR($W124)),$T124-$X124*$Y124+$Y124,0))</f>
        <v>2876.58</v>
      </c>
      <c r="CZ124" s="261" t="n">
        <f aca="false">IF(AND(CZ$5&gt;$V124,CZ$6&lt;=$W124),$Y124,IF(AND(MONTH(CZ$6)=MONTH($W124),YEAR(CZ$6)=YEAR($W124)),$T124-$X124*$Y124+$Y124,0))</f>
        <v>2876.58</v>
      </c>
      <c r="DA124" s="261" t="n">
        <f aca="false">IF(AND(DA$5&gt;$V124,DA$6&lt;=$W124),$Y124,IF(AND(MONTH(DA$6)=MONTH($W124),YEAR(DA$6)=YEAR($W124)),$T124-$X124*$Y124+$Y124,0))</f>
        <v>2876.58</v>
      </c>
      <c r="DB124" s="261" t="n">
        <f aca="false">IF(AND(DB$5&gt;$V124,DB$6&lt;=$W124),$Y124,IF(AND(MONTH(DB$6)=MONTH($W124),YEAR(DB$6)=YEAR($W124)),$T124-$X124*$Y124+$Y124,0))</f>
        <v>2876.58</v>
      </c>
      <c r="DC124" s="261" t="n">
        <f aca="false">IF(AND(DC$5&gt;$V124,DC$6&lt;=$W124),$Y124,IF(AND(MONTH(DC$6)=MONTH($W124),YEAR(DC$6)=YEAR($W124)),$T124-$X124*$Y124+$Y124,0))</f>
        <v>2876.58</v>
      </c>
      <c r="DD124" s="261" t="n">
        <f aca="false">IF(AND(DD$5&gt;$V124,DD$6&lt;=$W124),$Y124,IF(AND(MONTH(DD$6)=MONTH($W124),YEAR(DD$6)=YEAR($W124)),$T124-$X124*$Y124+$Y124,0))</f>
        <v>2876.58</v>
      </c>
      <c r="DE124" s="261" t="n">
        <f aca="false">IF(AND(DE$5&gt;$V124,DE$6&lt;=$W124),$Y124,IF(AND(MONTH(DE$6)=MONTH($W124),YEAR(DE$6)=YEAR($W124)),$T124-$X124*$Y124+$Y124,0))</f>
        <v>2876.58</v>
      </c>
      <c r="DF124" s="261" t="n">
        <f aca="false">IF(AND(DF$5&gt;$V124,DF$6&lt;=$W124),$Y124,IF(AND(MONTH(DF$6)=MONTH($W124),YEAR(DF$6)=YEAR($W124)),$T124-$X124*$Y124+$Y124,0))</f>
        <v>2876.58</v>
      </c>
      <c r="DG124" s="261" t="n">
        <f aca="false">IF(AND(DG$5&gt;$V124,DG$6&lt;=$W124),$Y124,IF(AND(MONTH(DG$6)=MONTH($W124),YEAR(DG$6)=YEAR($W124)),$T124-$X124*$Y124+$Y124,0))</f>
        <v>2876.58</v>
      </c>
      <c r="DH124" s="261" t="n">
        <f aca="false">IF(AND(DH$5&gt;$V124,DH$6&lt;=$W124),$AN124,IF(AND(MONTH(DH$6)=MONTH($W124),YEAR(DH$6)=YEAR($W124)),$T124-$X124*$AN124+$AN124-Z124,0))+AM124</f>
        <v>-22076.82</v>
      </c>
      <c r="DI124" s="260" t="n">
        <f aca="false">CW124+CX124+CY124+CZ124+DA124+DB124+DC124+DD124+DE124+DF124+DG124+DH124</f>
        <v>9565.56000000001</v>
      </c>
      <c r="DJ124" s="260" t="n">
        <f aca="false">T124+AG124+AJ124+AQ124+AS124+AU124+AW124</f>
        <v>204237.29</v>
      </c>
      <c r="DK124" s="260" t="n">
        <f aca="false">CU124+DI124-O124</f>
        <v>147641.47</v>
      </c>
      <c r="DL124" s="260" t="n">
        <f aca="false">DJ124-DK124</f>
        <v>56595.82</v>
      </c>
      <c r="DM124" s="262" t="n">
        <f aca="false">IF(AND(DM$5&gt;$CM124,DM$6&lt;=$CN124),$CS124,IF(AND(MONTH(DM$6)=MONTH($CN124),YEAR(DM$6)=YEAR($CN124)),$T124-$CO124*$CS124+$CS124,0))</f>
        <v>797.13</v>
      </c>
      <c r="DN124" s="262" t="n">
        <f aca="false">IF(AND(DN$5&gt;$CM124,DN$6&lt;=$CN124),$CS124,IF(AND(MONTH(DN$6)=MONTH($CN124),YEAR(DN$6)=YEAR($CN124)),$T124-$CO124*$CS124+$CS124,0))</f>
        <v>797.13</v>
      </c>
      <c r="DO124" s="262" t="n">
        <f aca="false">IF(AND(DO$5&gt;$CM124,DO$6&lt;=$CN124),$CS124,IF(AND(MONTH(DO$6)=MONTH($CN124),YEAR(DO$6)=YEAR($CN124)),$T124-$CO124*$CS124+$CS124,0))</f>
        <v>797.13</v>
      </c>
      <c r="DP124" s="262" t="n">
        <f aca="false">IF(AND(DP$5&gt;$CM124,DP$6&lt;=$CN124),$CS124,IF(AND(MONTH(DP$6)=MONTH($CN124),YEAR(DP$6)=YEAR($CN124)),$T124-$CO124*$CS124+$CS124,0))</f>
        <v>797.13</v>
      </c>
      <c r="DQ124" s="262" t="n">
        <f aca="false">IF(AND(DQ$5&gt;$CM124,DQ$6&lt;=$CN124),$CS124,IF(AND(MONTH(DQ$6)=MONTH($CN124),YEAR(DQ$6)=YEAR($CN124)),$T124-$CO124*$CS124+$CS124,0))</f>
        <v>797.13</v>
      </c>
      <c r="DR124" s="262" t="n">
        <f aca="false">IF(AND(DR$5&gt;$CM124,DR$6&lt;=$CN124),$CS124,IF(AND(MONTH(DR$6)=MONTH($CN124),YEAR(DR$6)=YEAR($CN124)),$T124-$CO124*$CS124+$CS124,0))</f>
        <v>797.13</v>
      </c>
      <c r="DS124" s="262" t="n">
        <f aca="false">IF(AND(DS$5&gt;$CM124,DS$6&lt;=$CN124),$CS124,IF(AND(MONTH(DS$6)=MONTH($CN124),YEAR(DS$6)=YEAR($CN124)),$T124-$CO124*$CS124+$CS124,0))</f>
        <v>797.13</v>
      </c>
      <c r="DT124" s="262" t="n">
        <f aca="false">IF(AND(DT$5&gt;$CM124,DT$6&lt;=$CN124),$CS124,IF(AND(MONTH(DT$6)=MONTH($CN124),YEAR(DT$6)=YEAR($CN124)),$T124-$CO124*$CS124+$CS124,0))</f>
        <v>797.13</v>
      </c>
      <c r="DU124" s="262" t="n">
        <f aca="false">IF(AND(DU$5&gt;$CM124,DU$6&lt;=$CN124),$CS124,IF(AND(MONTH(DU$6)=MONTH($CN124),YEAR(DU$6)=YEAR($CN124)),$T124-$CO124*$CS124+$CS124,0))</f>
        <v>797.13</v>
      </c>
      <c r="DV124" s="262" t="n">
        <f aca="false">IF(AND(DV$5&gt;$CM124,DV$6&lt;=$CN124),$CS124,IF(AND(MONTH(DV$6)=MONTH($CN124),YEAR(DV$6)=YEAR($CN124)),$T124-$CO124*$CS124+$CS124,0))</f>
        <v>797.13</v>
      </c>
      <c r="DW124" s="262" t="n">
        <f aca="false">IF(AND(DW$5&gt;$CM124,DW$6&lt;=$CN124),$CS124,IF(AND(MONTH(DW$6)=MONTH($CN124),YEAR(DW$6)=YEAR($CN124)),$T124-$CO124*$CS124+$CS124,0))</f>
        <v>797.13</v>
      </c>
      <c r="DX124" s="262" t="n">
        <f aca="false">IF(AND(DX$5&gt;$CM124,DX$6&lt;=$CN124),$CS124,IF(AND(MONTH(DX$6)=MONTH($CN124),YEAR(DX$6)=YEAR($CN124)),$T124-$CO124*$CS124+$CS124,0))</f>
        <v>797.13</v>
      </c>
      <c r="DY124" s="260" t="n">
        <f aca="false">DM124+DN124+DO124+DP124+DQ124+DR124+DS124+DT124+DU124+DV124+DW124+DX124</f>
        <v>9565.56</v>
      </c>
      <c r="DZ124" s="260" t="n">
        <f aca="false">DJ124+AY124+BA124+BC124+BE124+BG124+BI124+BK124+BM124+BO124</f>
        <v>204237.29</v>
      </c>
      <c r="EA124" s="260" t="n">
        <f aca="false">DK124+DY124</f>
        <v>157207.03</v>
      </c>
      <c r="EB124" s="260" t="n">
        <f aca="false">DZ124-EA124</f>
        <v>47030.26</v>
      </c>
      <c r="EC124" s="262" t="n">
        <f aca="false">IF(AND(EC$5&gt;$CM124,EC$6&lt;=$CN124),$CS124,IF(AND(MONTH(EC$6)=MONTH($CN124),YEAR(EC$6)=YEAR($CN124)),$T124-$CO124*$CS124+$CS124,0))</f>
        <v>797.13</v>
      </c>
      <c r="ED124" s="262" t="n">
        <f aca="false">IF(AND(ED$5&gt;$CM124,ED$6&lt;=$CN124),$CS124,IF(AND(MONTH(ED$6)=MONTH($CN124),YEAR(ED$6)=YEAR($CN124)),$T124-$CO124*$CS124+$CS124,0))</f>
        <v>797.13</v>
      </c>
      <c r="EE124" s="262" t="n">
        <f aca="false">IF(AND(EE$5&gt;$CM124,EE$6&lt;=$CN124),$CS124,IF(AND(MONTH(EE$6)=MONTH($CN124),YEAR(EE$6)=YEAR($CN124)),$T124-$CO124*$CS124+$CS124,0))</f>
        <v>797.13</v>
      </c>
      <c r="EF124" s="262" t="n">
        <f aca="false">IF(AND(EF$5&gt;$CM124,EF$6&lt;=$CN124),$CS124,IF(AND(MONTH(EF$6)=MONTH($CN124),YEAR(EF$6)=YEAR($CN124)),$T124-$CO124*$CS124+$CS124,0))</f>
        <v>797.13</v>
      </c>
      <c r="EG124" s="262" t="n">
        <f aca="false">IF(AND(EG$5&gt;$CM124,EG$6&lt;=$CN124),$CS124,IF(AND(MONTH(EG$6)=MONTH($CN124),YEAR(EG$6)=YEAR($CN124)),$T124-$CO124*$CS124+$CS124,0))</f>
        <v>797.13</v>
      </c>
      <c r="EH124" s="262" t="n">
        <f aca="false">IF(AND(EH$5&gt;$CM124,EH$6&lt;=$CN124),$CS124,IF(AND(MONTH(EH$6)=MONTH($CN124),YEAR(EH$6)=YEAR($CN124)),$T124-$CO124*$CS124+$CS124,0))</f>
        <v>797.13</v>
      </c>
      <c r="EI124" s="262" t="n">
        <f aca="false">IF(AND(EI$5&gt;$CM124,EI$6&lt;=$CN124),$CS124,IF(AND(MONTH(EI$6)=MONTH($CN124),YEAR(EI$6)=YEAR($CN124)),$T124-$CO124*$CS124+$CS124,0))</f>
        <v>797.13</v>
      </c>
      <c r="EJ124" s="262" t="n">
        <f aca="false">IF(AND(EJ$5&gt;$CM124,EJ$6&lt;=$CN124),$CS124,IF(AND(MONTH(EJ$6)=MONTH($CN124),YEAR(EJ$6)=YEAR($CN124)),$T124-$CO124*$CS124+$CS124,0))</f>
        <v>797.13</v>
      </c>
      <c r="EK124" s="262" t="n">
        <f aca="false">IF(AND(EK$5&gt;$CM124,EK$6&lt;=$CN124),$CS124,IF(AND(MONTH(EK$6)=MONTH($CN124),YEAR(EK$6)=YEAR($CN124)),$T124-$CO124*$CS124+$CS124,0))</f>
        <v>797.13</v>
      </c>
      <c r="EL124" s="266" t="n">
        <v>797.13</v>
      </c>
      <c r="EM124" s="268" t="n">
        <v>797.12</v>
      </c>
      <c r="EN124" s="262" t="n">
        <v>797.12</v>
      </c>
      <c r="EO124" s="260" t="n">
        <f aca="false">EC124+ED124+EE124+EF124+EG124+EH124+EI124+EJ124+EK124+EL124+EM124+EN124</f>
        <v>9565.54</v>
      </c>
      <c r="EP124" s="260" t="n">
        <f aca="false">T124+AQ124+AS124+AU124+AW124+AY124+BA124+BC124+BE124+BG124+BI124+BK124+BM124+BO124+BQ124+BS124+BU124+BW124+BY124+CA124+CC124+CE124+CG124</f>
        <v>204237.29</v>
      </c>
      <c r="EQ124" s="260" t="n">
        <f aca="false">EA124+EO124</f>
        <v>166772.57</v>
      </c>
      <c r="ER124" s="260" t="n">
        <f aca="false">EP124-EQ124</f>
        <v>37464.72</v>
      </c>
      <c r="ES124" s="262" t="n">
        <f aca="false">EN124</f>
        <v>797.12</v>
      </c>
      <c r="ET124" s="262" t="n">
        <f aca="false">ES124</f>
        <v>797.12</v>
      </c>
      <c r="EU124" s="262" t="n">
        <f aca="false">ET124</f>
        <v>797.12</v>
      </c>
      <c r="EV124" s="262" t="n">
        <f aca="false">EU124</f>
        <v>797.12</v>
      </c>
      <c r="EW124" s="262" t="n">
        <f aca="false">EV124</f>
        <v>797.12</v>
      </c>
      <c r="EX124" s="262" t="n">
        <f aca="false">EW124</f>
        <v>797.12</v>
      </c>
      <c r="EY124" s="262" t="n">
        <f aca="false">EX124</f>
        <v>797.12</v>
      </c>
      <c r="EZ124" s="262" t="n">
        <f aca="false">EY124</f>
        <v>797.12</v>
      </c>
      <c r="FA124" s="262" t="n">
        <f aca="false">EZ124</f>
        <v>797.12</v>
      </c>
      <c r="FB124" s="262" t="n">
        <f aca="false">FA124</f>
        <v>797.12</v>
      </c>
      <c r="FC124" s="262" t="n">
        <f aca="false">FB124</f>
        <v>797.12</v>
      </c>
      <c r="FD124" s="262" t="n">
        <f aca="false">FC124</f>
        <v>797.12</v>
      </c>
      <c r="FE124" s="260" t="n">
        <f aca="false">ES124+ET124+EU124+EV124+EW124+EX124+EY124+EZ124+FA124+FB124+FC124+FD124</f>
        <v>9565.44</v>
      </c>
      <c r="FF124" s="260" t="n">
        <f aca="false">EP124</f>
        <v>204237.29</v>
      </c>
      <c r="FG124" s="260" t="n">
        <f aca="false">EQ124+FE124</f>
        <v>176338.01</v>
      </c>
      <c r="FH124" s="260" t="n">
        <f aca="false">FF124-FG124</f>
        <v>27899.28</v>
      </c>
      <c r="FI124" s="261" t="n">
        <f aca="false">FD124</f>
        <v>797.12</v>
      </c>
      <c r="FJ124" s="261" t="n">
        <f aca="false">FI124</f>
        <v>797.12</v>
      </c>
      <c r="FK124" s="261" t="n">
        <f aca="false">FJ124</f>
        <v>797.12</v>
      </c>
      <c r="FL124" s="261" t="n">
        <f aca="false">FK124</f>
        <v>797.12</v>
      </c>
      <c r="FM124" s="261" t="n">
        <f aca="false">FL124</f>
        <v>797.12</v>
      </c>
      <c r="FN124" s="261" t="n">
        <f aca="false">FM124</f>
        <v>797.12</v>
      </c>
      <c r="FO124" s="261" t="n">
        <f aca="false">FN124</f>
        <v>797.12</v>
      </c>
      <c r="FP124" s="261" t="n">
        <f aca="false">FO124</f>
        <v>797.12</v>
      </c>
      <c r="FQ124" s="261" t="n">
        <f aca="false">FP124</f>
        <v>797.12</v>
      </c>
      <c r="FR124" s="261" t="n">
        <f aca="false">FQ124</f>
        <v>797.12</v>
      </c>
      <c r="FS124" s="261" t="n">
        <f aca="false">FR124</f>
        <v>797.12</v>
      </c>
      <c r="FT124" s="261" t="n">
        <f aca="false">FS124</f>
        <v>797.12</v>
      </c>
      <c r="FU124" s="260" t="n">
        <f aca="false">FI124+FJ124+FK124+FL124+FM124+FN124+FO124+FP124+FQ124+FR124+FS124+FT124</f>
        <v>9565.44</v>
      </c>
      <c r="FV124" s="260" t="n">
        <f aca="false">FF124</f>
        <v>204237.29</v>
      </c>
      <c r="FW124" s="260" t="n">
        <f aca="false">FG124+FU124</f>
        <v>185903.45</v>
      </c>
      <c r="FX124" s="260" t="n">
        <f aca="false">FV124-FW124</f>
        <v>18333.84</v>
      </c>
      <c r="FY124" s="261" t="n">
        <f aca="false">FT124</f>
        <v>797.12</v>
      </c>
      <c r="FZ124" s="261" t="n">
        <f aca="false">FY124</f>
        <v>797.12</v>
      </c>
      <c r="GA124" s="261" t="n">
        <f aca="false">FZ124</f>
        <v>797.12</v>
      </c>
      <c r="GB124" s="261" t="n">
        <f aca="false">GA124</f>
        <v>797.12</v>
      </c>
      <c r="GC124" s="261" t="n">
        <f aca="false">GB124</f>
        <v>797.12</v>
      </c>
      <c r="GD124" s="261" t="n">
        <f aca="false">GC124</f>
        <v>797.12</v>
      </c>
      <c r="GE124" s="261" t="n">
        <f aca="false">GD124</f>
        <v>797.12</v>
      </c>
      <c r="GF124" s="261" t="n">
        <f aca="false">GE124</f>
        <v>797.12</v>
      </c>
      <c r="GG124" s="261" t="n">
        <f aca="false">GF124</f>
        <v>797.12</v>
      </c>
      <c r="GH124" s="261" t="n">
        <f aca="false">GG124</f>
        <v>797.12</v>
      </c>
      <c r="GI124" s="261" t="n">
        <f aca="false">GH124</f>
        <v>797.12</v>
      </c>
      <c r="GJ124" s="261" t="n">
        <f aca="false">GI124</f>
        <v>797.12</v>
      </c>
      <c r="GK124" s="260" t="n">
        <f aca="false">FY124+FZ124+GA124+GB124+GC124+GD124+GE124+GF124+GG124+GH124+GI124+GJ124</f>
        <v>9565.44</v>
      </c>
      <c r="GL124" s="260" t="n">
        <f aca="false">FV124</f>
        <v>204237.29</v>
      </c>
      <c r="GM124" s="260" t="n">
        <f aca="false">FW124+GK124</f>
        <v>195468.89</v>
      </c>
      <c r="GN124" s="260" t="n">
        <f aca="false">GL124-GM124</f>
        <v>8768.39999999999</v>
      </c>
      <c r="GO124" s="261" t="n">
        <f aca="false">GJ124</f>
        <v>797.12</v>
      </c>
      <c r="GP124" s="261" t="n">
        <f aca="false">GO124</f>
        <v>797.12</v>
      </c>
      <c r="GQ124" s="261" t="n">
        <f aca="false">GP124</f>
        <v>797.12</v>
      </c>
      <c r="GR124" s="261" t="n">
        <f aca="false">GQ124</f>
        <v>797.12</v>
      </c>
      <c r="GS124" s="261" t="n">
        <f aca="false">GR124</f>
        <v>797.12</v>
      </c>
      <c r="GT124" s="261" t="n">
        <f aca="false">GS124</f>
        <v>797.12</v>
      </c>
      <c r="GU124" s="261" t="n">
        <f aca="false">GT124</f>
        <v>797.12</v>
      </c>
      <c r="GV124" s="261" t="n">
        <f aca="false">GU124</f>
        <v>797.12</v>
      </c>
      <c r="GW124" s="261" t="n">
        <f aca="false">GV124</f>
        <v>797.12</v>
      </c>
      <c r="GX124" s="261" t="n">
        <f aca="false">GW124</f>
        <v>797.12</v>
      </c>
      <c r="GY124" s="261" t="n">
        <v>797.199999999983</v>
      </c>
      <c r="GZ124" s="261"/>
      <c r="HA124" s="260" t="n">
        <f aca="false">GO124+GP124+GQ124+GR124+GS124+GT124+GU124+GV124+GW124+GX124+GY124+GZ124</f>
        <v>8768.39999999998</v>
      </c>
      <c r="HB124" s="260" t="n">
        <f aca="false">GL124</f>
        <v>204237.29</v>
      </c>
      <c r="HC124" s="260" t="n">
        <f aca="false">GM124+HA124</f>
        <v>204237.29</v>
      </c>
      <c r="HD124" s="260" t="n">
        <f aca="false">HB124-HC124</f>
        <v>0</v>
      </c>
      <c r="HE124" s="264" t="n">
        <f aca="false">GO124-GJ124</f>
        <v>0</v>
      </c>
      <c r="HF124" s="264"/>
      <c r="HG124" s="264"/>
      <c r="HH124" s="264"/>
      <c r="HI124" s="264"/>
      <c r="HJ124" s="264"/>
      <c r="HK124" s="264"/>
      <c r="HL124" s="264"/>
      <c r="HM124" s="264"/>
      <c r="HN124" s="264"/>
      <c r="HO124" s="264"/>
      <c r="HP124" s="264"/>
      <c r="HQ124" s="264"/>
      <c r="HR124" s="264"/>
      <c r="HS124" s="264"/>
      <c r="HT124" s="264"/>
      <c r="HU124" s="264"/>
      <c r="HV124" s="264"/>
      <c r="HW124" s="264"/>
      <c r="HX124" s="264"/>
      <c r="HY124" s="264"/>
      <c r="HZ124" s="264"/>
      <c r="IA124" s="264"/>
      <c r="IB124" s="264"/>
      <c r="IC124" s="264"/>
      <c r="ID124" s="264"/>
      <c r="IE124" s="264"/>
      <c r="IF124" s="264"/>
      <c r="IG124" s="264"/>
      <c r="IH124" s="264"/>
      <c r="II124" s="264"/>
      <c r="IJ124" s="264"/>
      <c r="IK124" s="264"/>
      <c r="IL124" s="264"/>
      <c r="IM124" s="264"/>
      <c r="IN124" s="264"/>
      <c r="IO124" s="264"/>
      <c r="IP124" s="264"/>
      <c r="IQ124" s="264"/>
      <c r="IR124" s="264"/>
      <c r="IS124" s="264"/>
      <c r="IT124" s="264"/>
      <c r="IU124" s="264"/>
      <c r="IV124" s="264"/>
      <c r="IW124" s="264"/>
      <c r="IX124" s="264"/>
      <c r="IY124" s="264"/>
      <c r="IZ124" s="264"/>
      <c r="JA124" s="264"/>
      <c r="JB124" s="264"/>
      <c r="JC124" s="264"/>
      <c r="JD124" s="264"/>
      <c r="JE124" s="264"/>
      <c r="JF124" s="264"/>
      <c r="JG124" s="264"/>
      <c r="JH124" s="264"/>
      <c r="JI124" s="264"/>
      <c r="JJ124" s="264"/>
      <c r="JK124" s="264"/>
      <c r="JL124" s="264"/>
      <c r="JM124" s="265"/>
      <c r="JN124" s="265" t="n">
        <f aca="false">DH124-DG124</f>
        <v>-24953.4</v>
      </c>
    </row>
    <row r="125" s="201" customFormat="true" ht="43.25" hidden="false" customHeight="false" outlineLevel="0" collapsed="false">
      <c r="A125" s="249" t="n">
        <v>93</v>
      </c>
      <c r="B125" s="250" t="s">
        <v>596</v>
      </c>
      <c r="C125" s="251" t="n">
        <v>5113</v>
      </c>
      <c r="D125" s="252" t="s">
        <v>471</v>
      </c>
      <c r="E125" s="252" t="s">
        <v>597</v>
      </c>
      <c r="F125" s="253" t="n">
        <v>1</v>
      </c>
      <c r="G125" s="254" t="n">
        <v>1495762.71</v>
      </c>
      <c r="H125" s="255" t="n">
        <v>0.18</v>
      </c>
      <c r="I125" s="256" t="n">
        <f aca="false">ROUND(F125*G125,2)</f>
        <v>1495762.71</v>
      </c>
      <c r="J125" s="254" t="n">
        <f aca="false">ROUND(I125+F125*G125*H125,2)</f>
        <v>1765000</v>
      </c>
      <c r="K125" s="257" t="n">
        <v>43125</v>
      </c>
      <c r="L125" s="257" t="n">
        <f aca="false">EDATE(K125,M125)-1</f>
        <v>45712</v>
      </c>
      <c r="M125" s="258" t="n">
        <v>85</v>
      </c>
      <c r="N125" s="254" t="n">
        <f aca="false">ROUND(G125/M125,2)*F125</f>
        <v>17597.21</v>
      </c>
      <c r="O125" s="254" t="n">
        <v>436508.61</v>
      </c>
      <c r="P125" s="254"/>
      <c r="Q125" s="253" t="n">
        <v>1</v>
      </c>
      <c r="R125" s="254" t="n">
        <f aca="false">I125+AG125+P125</f>
        <v>1495762.71</v>
      </c>
      <c r="S125" s="255" t="n">
        <f aca="false">H125</f>
        <v>0.18</v>
      </c>
      <c r="T125" s="254" t="n">
        <f aca="false">ROUND(Q125*R125,2)</f>
        <v>1495762.71</v>
      </c>
      <c r="U125" s="254" t="n">
        <f aca="false">ROUND(T125+Q125*R125*S125,2)</f>
        <v>1765000</v>
      </c>
      <c r="V125" s="257" t="n">
        <v>43125</v>
      </c>
      <c r="W125" s="257" t="n">
        <f aca="false">EDATE(V125,X125)-1</f>
        <v>48603</v>
      </c>
      <c r="X125" s="258" t="n">
        <v>180</v>
      </c>
      <c r="Y125" s="254" t="n">
        <f aca="false">ROUND((R125-Z125)/X125,2)*Q125</f>
        <v>8309.79</v>
      </c>
      <c r="Z125" s="254" t="n">
        <v>0</v>
      </c>
      <c r="AA125" s="254" t="n">
        <v>0</v>
      </c>
      <c r="AB125" s="254"/>
      <c r="AC125" s="254"/>
      <c r="AD125" s="254"/>
      <c r="AE125" s="254"/>
      <c r="AF125" s="254"/>
      <c r="AG125" s="254"/>
      <c r="AH125" s="254"/>
      <c r="AI125" s="254"/>
      <c r="AJ125" s="254"/>
      <c r="AK125" s="254"/>
      <c r="AL125" s="254"/>
      <c r="AM125" s="254"/>
      <c r="AN125" s="254"/>
      <c r="AO125" s="254"/>
      <c r="AP125" s="254"/>
      <c r="AQ125" s="254"/>
      <c r="AR125" s="254"/>
      <c r="AS125" s="254"/>
      <c r="AT125" s="254"/>
      <c r="AU125" s="254"/>
      <c r="AV125" s="254"/>
      <c r="AW125" s="254"/>
      <c r="AX125" s="254"/>
      <c r="AY125" s="254"/>
      <c r="AZ125" s="254"/>
      <c r="BA125" s="254"/>
      <c r="BB125" s="254"/>
      <c r="BC125" s="254"/>
      <c r="BD125" s="254"/>
      <c r="BE125" s="254"/>
      <c r="BF125" s="254"/>
      <c r="BG125" s="254"/>
      <c r="BH125" s="254"/>
      <c r="BI125" s="254"/>
      <c r="BJ125" s="254"/>
      <c r="BK125" s="254"/>
      <c r="BL125" s="254"/>
      <c r="BM125" s="254"/>
      <c r="BN125" s="254"/>
      <c r="BO125" s="254"/>
      <c r="BP125" s="254"/>
      <c r="BQ125" s="254"/>
      <c r="BR125" s="254"/>
      <c r="BS125" s="254"/>
      <c r="BT125" s="254"/>
      <c r="BU125" s="254"/>
      <c r="BV125" s="254"/>
      <c r="BW125" s="254"/>
      <c r="BX125" s="254"/>
      <c r="BY125" s="254"/>
      <c r="BZ125" s="254"/>
      <c r="CA125" s="254"/>
      <c r="CB125" s="254"/>
      <c r="CC125" s="254"/>
      <c r="CD125" s="254"/>
      <c r="CE125" s="254"/>
      <c r="CF125" s="254"/>
      <c r="CG125" s="254"/>
      <c r="CH125" s="254"/>
      <c r="CI125" s="254" t="e">
        <f aca="false">#N/A</f>
        <v>#N/A</v>
      </c>
      <c r="CJ125" s="254"/>
      <c r="CK125" s="254"/>
      <c r="CL125" s="254"/>
      <c r="CM125" s="257" t="n">
        <v>43125</v>
      </c>
      <c r="CN125" s="257" t="e">
        <f aca="false">EDATE(CM125,CO125)-1</f>
        <v>#N/A</v>
      </c>
      <c r="CO125" s="254" t="e">
        <f aca="false">#N/A</f>
        <v>#N/A</v>
      </c>
      <c r="CP125" s="254" t="n">
        <v>47</v>
      </c>
      <c r="CQ125" s="254"/>
      <c r="CR125" s="254"/>
      <c r="CS125" s="254"/>
      <c r="CT125" s="260" t="n">
        <f aca="false">I125</f>
        <v>1495762.71</v>
      </c>
      <c r="CU125" s="260" t="n">
        <f aca="false">CT125-CV125</f>
        <v>827068.87</v>
      </c>
      <c r="CV125" s="260" t="n">
        <v>668693.84</v>
      </c>
      <c r="CW125" s="261" t="n">
        <f aca="false">IF(AND(CW$5&gt;$V125,CW$6&lt;=$W125),$Y125,IF(AND(MONTH(CW$6)=MONTH($W125),YEAR(CW$6)=YEAR($W125)),$T125-$X125*$Y125+$Y125,0))</f>
        <v>8309.79</v>
      </c>
      <c r="CX125" s="261" t="n">
        <f aca="false">IF(AND(CX$5&gt;$V125,CX$6&lt;=$W125),$Y125,IF(AND(MONTH(CX$6)=MONTH($W125),YEAR(CX$6)=YEAR($W125)),$T125-$X125*$Y125+$Y125,0))</f>
        <v>8309.79</v>
      </c>
      <c r="CY125" s="261" t="n">
        <f aca="false">IF(AND(CY$5&gt;$V125,CY$6&lt;=$W125),$Y125,IF(AND(MONTH(CY$6)=MONTH($W125),YEAR(CY$6)=YEAR($W125)),$T125-$X125*$Y125+$Y125,0))</f>
        <v>8309.79</v>
      </c>
      <c r="CZ125" s="261" t="n">
        <f aca="false">IF(AND(CZ$5&gt;$V125,CZ$6&lt;=$W125),$Y125,IF(AND(MONTH(CZ$6)=MONTH($W125),YEAR(CZ$6)=YEAR($W125)),$T125-$X125*$Y125+$Y125,0))</f>
        <v>8309.79</v>
      </c>
      <c r="DA125" s="261" t="n">
        <f aca="false">IF(AND(DA$5&gt;$V125,DA$6&lt;=$W125),$Y125,IF(AND(MONTH(DA$6)=MONTH($W125),YEAR(DA$6)=YEAR($W125)),$T125-$X125*$Y125+$Y125,0))</f>
        <v>8309.79</v>
      </c>
      <c r="DB125" s="261" t="n">
        <f aca="false">IF(AND(DB$5&gt;$V125,DB$6&lt;=$W125),$Y125,IF(AND(MONTH(DB$6)=MONTH($W125),YEAR(DB$6)=YEAR($W125)),$T125-$X125*$Y125+$Y125,0))</f>
        <v>8309.79</v>
      </c>
      <c r="DC125" s="261" t="n">
        <f aca="false">IF(AND(DC$5&gt;$V125,DC$6&lt;=$W125),$Y125,IF(AND(MONTH(DC$6)=MONTH($W125),YEAR(DC$6)=YEAR($W125)),$T125-$X125*$Y125+$Y125,0))</f>
        <v>8309.79</v>
      </c>
      <c r="DD125" s="261" t="n">
        <f aca="false">IF(AND(DD$5&gt;$V125,DD$6&lt;=$W125),$Y125,IF(AND(MONTH(DD$6)=MONTH($W125),YEAR(DD$6)=YEAR($W125)),$T125-$X125*$Y125+$Y125,0))</f>
        <v>8309.79</v>
      </c>
      <c r="DE125" s="261" t="n">
        <f aca="false">IF(AND(DE$5&gt;$V125,DE$6&lt;=$W125),$Y125,IF(AND(MONTH(DE$6)=MONTH($W125),YEAR(DE$6)=YEAR($W125)),$T125-$X125*$Y125+$Y125,0))</f>
        <v>8309.79</v>
      </c>
      <c r="DF125" s="261" t="n">
        <f aca="false">IF(AND(DF$5&gt;$V125,DF$6&lt;=$W125),$Y125,IF(AND(MONTH(DF$6)=MONTH($W125),YEAR(DF$6)=YEAR($W125)),$T125-$X125*$Y125+$Y125,0))</f>
        <v>8309.79</v>
      </c>
      <c r="DG125" s="261" t="n">
        <f aca="false">IF(AND(DG$5&gt;$V125,DG$6&lt;=$W125),$Y125,IF(AND(MONTH(DG$6)=MONTH($W125),YEAR(DG$6)=YEAR($W125)),$T125-$X125*$Y125+$Y125,0))</f>
        <v>8309.79</v>
      </c>
      <c r="DH125" s="261" t="n">
        <f aca="false">IF(AND(DH$5&gt;$V125,DH$6&lt;=$W125),$Y125,IF(AND(MONTH(DH$6)=MONTH($W125),YEAR(DH$6)=YEAR($W125)),$T125-$X125*$Y125+$Y125,0))</f>
        <v>8309.79</v>
      </c>
      <c r="DI125" s="260" t="n">
        <f aca="false">CW125+CX125+CY125+CZ125+DA125+DB125+DC125+DD125+DE125+DF125+DG125+DH125</f>
        <v>99717.48</v>
      </c>
      <c r="DJ125" s="260" t="n">
        <f aca="false">T125+AG125+AJ125+AQ125+AS125+AU125+AW125</f>
        <v>1495762.71</v>
      </c>
      <c r="DK125" s="260" t="n">
        <f aca="false">CU125+DI125-O125</f>
        <v>490277.74</v>
      </c>
      <c r="DL125" s="260" t="n">
        <f aca="false">DJ125-DK125</f>
        <v>1005484.97</v>
      </c>
      <c r="DM125" s="261" t="n">
        <f aca="false">IF(AND(DM$5&gt;$V125,DM$6&lt;=$W125),$Y125,IF(AND(MONTH(DM$6)=MONTH($W125),YEAR(DM$6)=YEAR($W125)),$T125-$X125*$Y125+$Y125,0))</f>
        <v>8309.79</v>
      </c>
      <c r="DN125" s="261" t="n">
        <f aca="false">IF(AND(DN$5&gt;$V125,DN$6&lt;=$W125),$Y125,IF(AND(MONTH(DN$6)=MONTH($W125),YEAR(DN$6)=YEAR($W125)),$T125-$X125*$Y125+$Y125,0))</f>
        <v>8309.79</v>
      </c>
      <c r="DO125" s="261" t="n">
        <f aca="false">IF(AND(DO$5&gt;$V125,DO$6&lt;=$W125),$Y125,IF(AND(MONTH(DO$6)=MONTH($W125),YEAR(DO$6)=YEAR($W125)),$T125-$X125*$Y125+$Y125,0))</f>
        <v>8309.79</v>
      </c>
      <c r="DP125" s="261" t="n">
        <f aca="false">IF(AND(DP$5&gt;$V125,DP$6&lt;=$W125),$Y125,IF(AND(MONTH(DP$6)=MONTH($W125),YEAR(DP$6)=YEAR($W125)),$T125-$X125*$Y125+$Y125,0))</f>
        <v>8309.79</v>
      </c>
      <c r="DQ125" s="261" t="n">
        <f aca="false">IF(AND(DQ$5&gt;$V125,DQ$6&lt;=$W125),$Y125,IF(AND(MONTH(DQ$6)=MONTH($W125),YEAR(DQ$6)=YEAR($W125)),$T125-$X125*$Y125+$Y125,0))</f>
        <v>8309.79</v>
      </c>
      <c r="DR125" s="261" t="n">
        <f aca="false">IF(AND(DR$5&gt;$V125,DR$6&lt;=$W125),$Y125,IF(AND(MONTH(DR$6)=MONTH($W125),YEAR(DR$6)=YEAR($W125)),$T125-$X125*$Y125+$Y125,0))</f>
        <v>8309.79</v>
      </c>
      <c r="DS125" s="261" t="n">
        <f aca="false">IF(AND(DS$5&gt;$V125,DS$6&lt;=$W125),$Y125,IF(AND(MONTH(DS$6)=MONTH($W125),YEAR(DS$6)=YEAR($W125)),$T125-$X125*$Y125+$Y125,0))</f>
        <v>8309.79</v>
      </c>
      <c r="DT125" s="261" t="n">
        <f aca="false">IF(AND(DT$5&gt;$V125,DT$6&lt;=$W125),$Y125,IF(AND(MONTH(DT$6)=MONTH($W125),YEAR(DT$6)=YEAR($W125)),$T125-$X125*$Y125+$Y125,0))</f>
        <v>8309.79</v>
      </c>
      <c r="DU125" s="261" t="n">
        <f aca="false">IF(AND(DU$5&gt;$V125,DU$6&lt;=$W125),$Y125,IF(AND(MONTH(DU$6)=MONTH($W125),YEAR(DU$6)=YEAR($W125)),$T125-$X125*$Y125+$Y125,0))</f>
        <v>8309.79</v>
      </c>
      <c r="DV125" s="261" t="n">
        <f aca="false">IF(AND(DV$5&gt;$V125,DV$6&lt;=$W125),$Y125,IF(AND(MONTH(DV$6)=MONTH($W125),YEAR(DV$6)=YEAR($W125)),$T125-$X125*$Y125+$Y125,0))</f>
        <v>8309.79</v>
      </c>
      <c r="DW125" s="261" t="n">
        <f aca="false">IF(AND(DW$5&gt;$V125,DW$6&lt;=$W125),$Y125,IF(AND(MONTH(DW$6)=MONTH($W125),YEAR(DW$6)=YEAR($W125)),$T125-$X125*$Y125+$Y125,0))</f>
        <v>8309.79</v>
      </c>
      <c r="DX125" s="261" t="n">
        <f aca="false">IF(AND(DX$5&gt;$V125,DX$6&lt;=$W125),$Y125,IF(AND(MONTH(DX$6)=MONTH($W125),YEAR(DX$6)=YEAR($W125)),$T125-AA125-$X125*$Y125+$Y125,0))</f>
        <v>8309.79</v>
      </c>
      <c r="DY125" s="260" t="n">
        <f aca="false">DM125+DN125+DO125+DP125+DQ125+DR125+DS125+DT125+DU125+DV125+DW125+DX125</f>
        <v>99717.48</v>
      </c>
      <c r="DZ125" s="260" t="n">
        <f aca="false">DJ125+AY125+BA125+BC125+BE125+BG125+BI125+BK125+BM125+BO125</f>
        <v>1495762.71</v>
      </c>
      <c r="EA125" s="260" t="n">
        <f aca="false">DK125+DY125</f>
        <v>589995.22</v>
      </c>
      <c r="EB125" s="260" t="n">
        <f aca="false">DZ125-EA125</f>
        <v>905767.49</v>
      </c>
      <c r="EC125" s="261" t="n">
        <f aca="false">IF(AND(EC$5&gt;$V125,EC$6&lt;=$W125),$Y125,IF(AND(MONTH(EC$6)=MONTH($W125),YEAR(EC$6)=YEAR($W125)),$T125-$X125*$Y125+$Y125,0))</f>
        <v>8309.79</v>
      </c>
      <c r="ED125" s="261" t="n">
        <f aca="false">IF(AND(ED$5&gt;$V125,ED$6&lt;=$W125),$Y125,IF(AND(MONTH(ED$6)=MONTH($W125),YEAR(ED$6)=YEAR($W125)),$T125-$X125*$Y125+$Y125,0))</f>
        <v>8309.79</v>
      </c>
      <c r="EE125" s="261" t="n">
        <f aca="false">IF(AND(EE$5&gt;$V125,EE$6&lt;=$W125),$Y125,IF(AND(MONTH(EE$6)=MONTH($W125),YEAR(EE$6)=YEAR($W125)),$T125-$X125*$Y125+$Y125,0))</f>
        <v>8309.79</v>
      </c>
      <c r="EF125" s="261" t="n">
        <f aca="false">IF(AND(EF$5&gt;$V125,EF$6&lt;=$W125),$Y125,IF(AND(MONTH(EF$6)=MONTH($W125),YEAR(EF$6)=YEAR($W125)),$T125-$X125*$Y125+$Y125,0))</f>
        <v>8309.79</v>
      </c>
      <c r="EG125" s="261" t="n">
        <f aca="false">IF(AND(EG$5&gt;$V125,EG$6&lt;=$W125),$Y125,IF(AND(MONTH(EG$6)=MONTH($W125),YEAR(EG$6)=YEAR($W125)),$T125-$X125*$Y125+$Y125,0))</f>
        <v>8309.79</v>
      </c>
      <c r="EH125" s="261" t="n">
        <f aca="false">IF(AND(EH$5&gt;$V125,EH$6&lt;=$W125),$Y125,IF(AND(MONTH(EH$6)=MONTH($W125),YEAR(EH$6)=YEAR($W125)),$T125-$X125*$Y125+$Y125,0))</f>
        <v>8309.79</v>
      </c>
      <c r="EI125" s="261" t="n">
        <f aca="false">IF(AND(EI$5&gt;$V125,EI$6&lt;=$W125),$Y125,IF(AND(MONTH(EI$6)=MONTH($W125),YEAR(EI$6)=YEAR($W125)),$T125-$X125*$Y125+$Y125,0))</f>
        <v>8309.79</v>
      </c>
      <c r="EJ125" s="261" t="n">
        <f aca="false">IF(AND(EJ$5&gt;$V125,EJ$6&lt;=$W125),$Y125,IF(AND(MONTH(EJ$6)=MONTH($W125),YEAR(EJ$6)=YEAR($W125)),$T125-$X125*$Y125+$Y125,0))</f>
        <v>8309.79</v>
      </c>
      <c r="EK125" s="261" t="n">
        <f aca="false">IF(AND(EK$5&gt;$V125,EK$6&lt;=$W125),$Y125,IF(AND(MONTH(EK$6)=MONTH($W125),YEAR(EK$6)=YEAR($W125)),$T125-$X125*$Y125+$Y125,0))</f>
        <v>8309.79</v>
      </c>
      <c r="EL125" s="266" t="n">
        <v>8309.79</v>
      </c>
      <c r="EM125" s="263" t="n">
        <v>8309.79</v>
      </c>
      <c r="EN125" s="261" t="n">
        <v>8309.79</v>
      </c>
      <c r="EO125" s="260" t="n">
        <f aca="false">EC125+ED125+EE125+EF125+EG125+EH125+EI125+EJ125+EK125+EL125+EM125+EN125</f>
        <v>99717.48</v>
      </c>
      <c r="EP125" s="260" t="n">
        <f aca="false">T125+AQ125+AS125+AU125+AW125+AY125+BA125+BC125+BE125+BG125+BI125+BK125+BM125+BO125+BQ125+BS125+BU125+BW125+BY125+CA125+CC125+CE125+CG125</f>
        <v>1495762.71</v>
      </c>
      <c r="EQ125" s="260" t="n">
        <f aca="false">EA125+EO125</f>
        <v>689712.7</v>
      </c>
      <c r="ER125" s="260" t="n">
        <f aca="false">EP125-EQ125</f>
        <v>806050.01</v>
      </c>
      <c r="ES125" s="261" t="n">
        <f aca="false">IF(AND(ES$5&gt;$V125,ES$6&lt;=$W125),$Y125,IF(AND(MONTH(ES$6)=MONTH($W125),YEAR(ES$6)=YEAR($W125)),$T125-$X125*$Y125+$Y125,0))</f>
        <v>8309.79</v>
      </c>
      <c r="ET125" s="261" t="n">
        <f aca="false">IF(AND(ET$5&gt;$V125,ET$6&lt;=$W125),$Y125,IF(AND(MONTH(ET$6)=MONTH($W125),YEAR(ET$6)=YEAR($W125)),$T125-$X125*$Y125+$Y125,0))</f>
        <v>8309.79</v>
      </c>
      <c r="EU125" s="261" t="n">
        <f aca="false">IF(AND(EU$5&gt;$V125,EU$6&lt;=$W125),$Y125,IF(AND(MONTH(EU$6)=MONTH($W125),YEAR(EU$6)=YEAR($W125)),$T125-$X125*$Y125+$Y125,0))</f>
        <v>8309.79</v>
      </c>
      <c r="EV125" s="261" t="n">
        <f aca="false">IF(AND(EV$5&gt;$V125,EV$6&lt;=$W125),$Y125,IF(AND(MONTH(EV$6)=MONTH($W125),YEAR(EV$6)=YEAR($W125)),$T125-$X125*$Y125+$Y125,0))</f>
        <v>8309.79</v>
      </c>
      <c r="EW125" s="261" t="n">
        <f aca="false">IF(AND(EW$5&gt;$V125,EW$6&lt;=$W125),$Y125,IF(AND(MONTH(EW$6)=MONTH($W125),YEAR(EW$6)=YEAR($W125)),$T125-$X125*$Y125+$Y125,0))</f>
        <v>8309.79</v>
      </c>
      <c r="EX125" s="261" t="n">
        <f aca="false">IF(AND(EX$5&gt;$V125,EX$6&lt;=$W125),$Y125,IF(AND(MONTH(EX$6)=MONTH($W125),YEAR(EX$6)=YEAR($W125)),$T125-$X125*$Y125+$Y125,0))</f>
        <v>8309.79</v>
      </c>
      <c r="EY125" s="261" t="n">
        <f aca="false">IF(AND(EY$5&gt;$V125,EY$6&lt;=$W125),$Y125,IF(AND(MONTH(EY$6)=MONTH($W125),YEAR(EY$6)=YEAR($W125)),$T125-$X125*$Y125+$Y125,0))</f>
        <v>8309.79</v>
      </c>
      <c r="EZ125" s="261" t="n">
        <f aca="false">IF(AND(EZ$5&gt;$V125,EZ$6&lt;=$W125),$Y125,IF(AND(MONTH(EZ$6)=MONTH($W125),YEAR(EZ$6)=YEAR($W125)),$T125-$X125*$Y125+$Y125,0))</f>
        <v>8309.79</v>
      </c>
      <c r="FA125" s="261" t="n">
        <f aca="false">IF(AND(FA$5&gt;$V125,FA$6&lt;=$W125),$Y125,IF(AND(MONTH(FA$6)=MONTH($W125),YEAR(FA$6)=YEAR($W125)),$T125-$X125*$Y125+$Y125,0))</f>
        <v>8309.79</v>
      </c>
      <c r="FB125" s="261" t="n">
        <f aca="false">IF(AND(FB$5&gt;$V125,FB$6&lt;=$W125),$Y125,IF(AND(MONTH(FB$6)=MONTH($W125),YEAR(FB$6)=YEAR($W125)),$T125-$X125*$Y125+$Y125,0))</f>
        <v>8309.79</v>
      </c>
      <c r="FC125" s="261" t="n">
        <f aca="false">IF(AND(FC$5&gt;$V125,FC$6&lt;=$W125),$Y125,IF(AND(MONTH(FC$6)=MONTH($W125),YEAR(FC$6)=YEAR($W125)),$T125-$X125*$Y125+$Y125,0))</f>
        <v>8309.79</v>
      </c>
      <c r="FD125" s="261" t="n">
        <f aca="false">IF(AND(FD$5&gt;$V125,FD$6&lt;=$W125),$Y125,IF(AND(MONTH(FD$6)=MONTH($W125),YEAR(FD$6)=YEAR($W125)),$T125-DK125-$X125*$Y125+$Y125,0))</f>
        <v>8309.79</v>
      </c>
      <c r="FE125" s="260" t="n">
        <f aca="false">ES125+ET125+EU125+EV125+EW125+EX125+EY125+EZ125+FA125+FB125+FC125+FD125</f>
        <v>99717.48</v>
      </c>
      <c r="FF125" s="260" t="n">
        <f aca="false">EP125</f>
        <v>1495762.71</v>
      </c>
      <c r="FG125" s="260" t="n">
        <f aca="false">EQ125+FE125</f>
        <v>789430.18</v>
      </c>
      <c r="FH125" s="260" t="n">
        <f aca="false">FF125-FG125</f>
        <v>706332.53</v>
      </c>
      <c r="FI125" s="261" t="n">
        <f aca="false">FD125</f>
        <v>8309.79</v>
      </c>
      <c r="FJ125" s="261" t="n">
        <f aca="false">FI125</f>
        <v>8309.79</v>
      </c>
      <c r="FK125" s="261" t="n">
        <f aca="false">FJ125</f>
        <v>8309.79</v>
      </c>
      <c r="FL125" s="261" t="n">
        <f aca="false">FK125</f>
        <v>8309.79</v>
      </c>
      <c r="FM125" s="261" t="n">
        <f aca="false">FL125</f>
        <v>8309.79</v>
      </c>
      <c r="FN125" s="261" t="n">
        <f aca="false">FM125</f>
        <v>8309.79</v>
      </c>
      <c r="FO125" s="261" t="n">
        <f aca="false">FN125</f>
        <v>8309.79</v>
      </c>
      <c r="FP125" s="261" t="n">
        <f aca="false">FO125</f>
        <v>8309.79</v>
      </c>
      <c r="FQ125" s="261" t="n">
        <f aca="false">FP125</f>
        <v>8309.79</v>
      </c>
      <c r="FR125" s="261" t="n">
        <f aca="false">FQ125</f>
        <v>8309.79</v>
      </c>
      <c r="FS125" s="261" t="n">
        <f aca="false">FR125</f>
        <v>8309.79</v>
      </c>
      <c r="FT125" s="261" t="n">
        <f aca="false">FS125</f>
        <v>8309.79</v>
      </c>
      <c r="FU125" s="260" t="n">
        <f aca="false">FI125+FJ125+FK125+FL125+FM125+FN125+FO125+FP125+FQ125+FR125+FS125+FT125</f>
        <v>99717.48</v>
      </c>
      <c r="FV125" s="260" t="n">
        <f aca="false">FF125</f>
        <v>1495762.71</v>
      </c>
      <c r="FW125" s="260" t="n">
        <f aca="false">FG125+FU125</f>
        <v>889147.66</v>
      </c>
      <c r="FX125" s="260" t="n">
        <f aca="false">FV125-FW125</f>
        <v>606615.05</v>
      </c>
      <c r="FY125" s="261" t="n">
        <f aca="false">FT125</f>
        <v>8309.79</v>
      </c>
      <c r="FZ125" s="261" t="n">
        <f aca="false">FY125</f>
        <v>8309.79</v>
      </c>
      <c r="GA125" s="261" t="n">
        <f aca="false">FZ125</f>
        <v>8309.79</v>
      </c>
      <c r="GB125" s="261" t="n">
        <f aca="false">GA125</f>
        <v>8309.79</v>
      </c>
      <c r="GC125" s="261" t="n">
        <f aca="false">GB125</f>
        <v>8309.79</v>
      </c>
      <c r="GD125" s="261" t="n">
        <f aca="false">GC125</f>
        <v>8309.79</v>
      </c>
      <c r="GE125" s="261" t="n">
        <f aca="false">GD125</f>
        <v>8309.79</v>
      </c>
      <c r="GF125" s="261" t="n">
        <f aca="false">GE125</f>
        <v>8309.79</v>
      </c>
      <c r="GG125" s="261" t="n">
        <f aca="false">GF125</f>
        <v>8309.79</v>
      </c>
      <c r="GH125" s="261" t="n">
        <f aca="false">GG125</f>
        <v>8309.79</v>
      </c>
      <c r="GI125" s="261" t="n">
        <f aca="false">GH125</f>
        <v>8309.79</v>
      </c>
      <c r="GJ125" s="261" t="n">
        <f aca="false">GI125</f>
        <v>8309.79</v>
      </c>
      <c r="GK125" s="260" t="n">
        <f aca="false">FY125+FZ125+GA125+GB125+GC125+GD125+GE125+GF125+GG125+GH125+GI125+GJ125</f>
        <v>99717.48</v>
      </c>
      <c r="GL125" s="260" t="n">
        <f aca="false">FV125</f>
        <v>1495762.71</v>
      </c>
      <c r="GM125" s="260" t="n">
        <f aca="false">FW125+GK125</f>
        <v>988865.14</v>
      </c>
      <c r="GN125" s="260" t="n">
        <f aca="false">GL125-GM125</f>
        <v>506897.57</v>
      </c>
      <c r="GO125" s="261" t="n">
        <f aca="false">GJ125</f>
        <v>8309.79</v>
      </c>
      <c r="GP125" s="261" t="n">
        <f aca="false">GO125</f>
        <v>8309.79</v>
      </c>
      <c r="GQ125" s="261" t="n">
        <f aca="false">GP125</f>
        <v>8309.79</v>
      </c>
      <c r="GR125" s="261" t="n">
        <f aca="false">GQ125</f>
        <v>8309.79</v>
      </c>
      <c r="GS125" s="261" t="n">
        <f aca="false">GR125</f>
        <v>8309.79</v>
      </c>
      <c r="GT125" s="261" t="n">
        <f aca="false">GS125</f>
        <v>8309.79</v>
      </c>
      <c r="GU125" s="261" t="n">
        <f aca="false">GT125</f>
        <v>8309.79</v>
      </c>
      <c r="GV125" s="261" t="n">
        <f aca="false">GU125</f>
        <v>8309.79</v>
      </c>
      <c r="GW125" s="261" t="n">
        <f aca="false">GV125</f>
        <v>8309.79</v>
      </c>
      <c r="GX125" s="261" t="n">
        <f aca="false">GW125</f>
        <v>8309.79</v>
      </c>
      <c r="GY125" s="261" t="n">
        <f aca="false">GX125</f>
        <v>8309.79</v>
      </c>
      <c r="GZ125" s="261" t="n">
        <f aca="false">GY125</f>
        <v>8309.79</v>
      </c>
      <c r="HA125" s="260" t="n">
        <f aca="false">GO125+GP125+GQ125+GR125+GS125+GT125+GU125+GV125+GW125+GX125+GY125+GZ125</f>
        <v>99717.48</v>
      </c>
      <c r="HB125" s="260" t="n">
        <f aca="false">GL125</f>
        <v>1495762.71</v>
      </c>
      <c r="HC125" s="260" t="n">
        <f aca="false">GM125+HA125</f>
        <v>1088582.62</v>
      </c>
      <c r="HD125" s="260" t="n">
        <f aca="false">HB125-HC125</f>
        <v>407180.09</v>
      </c>
      <c r="HE125" s="264" t="n">
        <f aca="false">GO125-GJ125</f>
        <v>0</v>
      </c>
      <c r="HF125" s="264"/>
      <c r="HG125" s="264"/>
      <c r="HH125" s="264"/>
      <c r="HI125" s="264"/>
      <c r="HJ125" s="264"/>
      <c r="HK125" s="264"/>
      <c r="HL125" s="264"/>
      <c r="HM125" s="264"/>
      <c r="HN125" s="264"/>
      <c r="HO125" s="264"/>
      <c r="HP125" s="264"/>
      <c r="HQ125" s="264"/>
      <c r="HR125" s="264"/>
      <c r="HS125" s="264"/>
      <c r="HT125" s="264"/>
      <c r="HU125" s="264"/>
      <c r="HV125" s="264"/>
      <c r="HW125" s="264"/>
      <c r="HX125" s="264"/>
      <c r="HY125" s="264"/>
      <c r="HZ125" s="264"/>
      <c r="IA125" s="264"/>
      <c r="IB125" s="264"/>
      <c r="IC125" s="264"/>
      <c r="ID125" s="264"/>
      <c r="IE125" s="264"/>
      <c r="IF125" s="264"/>
      <c r="IG125" s="264"/>
      <c r="IH125" s="264"/>
      <c r="II125" s="264"/>
      <c r="IJ125" s="264"/>
      <c r="IK125" s="264"/>
      <c r="IL125" s="264"/>
      <c r="IM125" s="264"/>
      <c r="IN125" s="264"/>
      <c r="IO125" s="264"/>
      <c r="IP125" s="264"/>
      <c r="IQ125" s="264"/>
      <c r="IR125" s="264"/>
      <c r="IS125" s="264"/>
      <c r="IT125" s="264"/>
      <c r="IU125" s="264"/>
      <c r="IV125" s="264"/>
      <c r="IW125" s="264"/>
      <c r="IX125" s="264"/>
      <c r="IY125" s="264"/>
      <c r="IZ125" s="264"/>
      <c r="JA125" s="264"/>
      <c r="JB125" s="264"/>
      <c r="JC125" s="264"/>
      <c r="JD125" s="264"/>
      <c r="JE125" s="264"/>
      <c r="JF125" s="264"/>
      <c r="JG125" s="264"/>
      <c r="JH125" s="264"/>
      <c r="JI125" s="264"/>
      <c r="JJ125" s="264"/>
      <c r="JK125" s="264"/>
      <c r="JL125" s="264"/>
      <c r="JM125" s="265"/>
      <c r="JN125" s="265" t="n">
        <f aca="false">DH125-DG125</f>
        <v>0</v>
      </c>
    </row>
    <row r="126" s="201" customFormat="true" ht="22.35" hidden="false" customHeight="false" outlineLevel="0" collapsed="false">
      <c r="A126" s="249" t="n">
        <v>94</v>
      </c>
      <c r="B126" s="250" t="s">
        <v>598</v>
      </c>
      <c r="C126" s="251" t="n">
        <v>5205</v>
      </c>
      <c r="D126" s="252" t="s">
        <v>585</v>
      </c>
      <c r="E126" s="252" t="s">
        <v>472</v>
      </c>
      <c r="F126" s="253" t="n">
        <v>1</v>
      </c>
      <c r="G126" s="254" t="n">
        <v>956423.72</v>
      </c>
      <c r="H126" s="255" t="n">
        <v>0.18</v>
      </c>
      <c r="I126" s="256" t="n">
        <f aca="false">ROUND(F126*G126,2)</f>
        <v>956423.72</v>
      </c>
      <c r="J126" s="254" t="n">
        <f aca="false">ROUND(I126+F126*G126*H126,2)</f>
        <v>1128579.99</v>
      </c>
      <c r="K126" s="257" t="n">
        <v>43339</v>
      </c>
      <c r="L126" s="257" t="n">
        <f aca="false">EDATE(K126,M126)-1</f>
        <v>44434</v>
      </c>
      <c r="M126" s="258" t="n">
        <v>36</v>
      </c>
      <c r="N126" s="254" t="n">
        <f aca="false">ROUND(G126/M126,2)*F126</f>
        <v>26567.33</v>
      </c>
      <c r="O126" s="254" t="n">
        <v>526570.36</v>
      </c>
      <c r="P126" s="254"/>
      <c r="Q126" s="253" t="n">
        <v>1</v>
      </c>
      <c r="R126" s="254" t="n">
        <f aca="false">I126+AG126+P126</f>
        <v>956423.72</v>
      </c>
      <c r="S126" s="255" t="n">
        <f aca="false">H126</f>
        <v>0.18</v>
      </c>
      <c r="T126" s="254" t="n">
        <f aca="false">ROUND(Q126*R126,2)</f>
        <v>956423.72</v>
      </c>
      <c r="U126" s="254" t="n">
        <f aca="false">ROUND(T126+Q126*R126*S126,2)</f>
        <v>1128579.99</v>
      </c>
      <c r="V126" s="257" t="n">
        <v>43339</v>
      </c>
      <c r="W126" s="257" t="n">
        <f aca="false">EDATE(V126,X126)-1</f>
        <v>46048</v>
      </c>
      <c r="X126" s="258" t="n">
        <v>89</v>
      </c>
      <c r="Y126" s="254" t="n">
        <f aca="false">ROUND((R126-Z126)/X126,2)*Q126</f>
        <v>10746.33</v>
      </c>
      <c r="Z126" s="254" t="n">
        <v>0</v>
      </c>
      <c r="AA126" s="254" t="n">
        <v>0</v>
      </c>
      <c r="AB126" s="254"/>
      <c r="AC126" s="254"/>
      <c r="AD126" s="254"/>
      <c r="AE126" s="254"/>
      <c r="AF126" s="254"/>
      <c r="AG126" s="254"/>
      <c r="AH126" s="254"/>
      <c r="AI126" s="254"/>
      <c r="AJ126" s="254"/>
      <c r="AK126" s="254"/>
      <c r="AL126" s="254"/>
      <c r="AM126" s="254"/>
      <c r="AN126" s="254"/>
      <c r="AO126" s="254"/>
      <c r="AP126" s="254"/>
      <c r="AQ126" s="254"/>
      <c r="AR126" s="254"/>
      <c r="AS126" s="254"/>
      <c r="AT126" s="254"/>
      <c r="AU126" s="254"/>
      <c r="AV126" s="254"/>
      <c r="AW126" s="254"/>
      <c r="AX126" s="254"/>
      <c r="AY126" s="254"/>
      <c r="AZ126" s="254"/>
      <c r="BA126" s="254"/>
      <c r="BB126" s="254"/>
      <c r="BC126" s="254"/>
      <c r="BD126" s="254"/>
      <c r="BE126" s="254"/>
      <c r="BF126" s="254"/>
      <c r="BG126" s="254"/>
      <c r="BH126" s="254"/>
      <c r="BI126" s="254"/>
      <c r="BJ126" s="254"/>
      <c r="BK126" s="254"/>
      <c r="BL126" s="254"/>
      <c r="BM126" s="254"/>
      <c r="BN126" s="254"/>
      <c r="BO126" s="254"/>
      <c r="BP126" s="254"/>
      <c r="BQ126" s="254"/>
      <c r="BR126" s="254"/>
      <c r="BS126" s="254"/>
      <c r="BT126" s="254"/>
      <c r="BU126" s="254"/>
      <c r="BV126" s="254"/>
      <c r="BW126" s="254"/>
      <c r="BX126" s="254"/>
      <c r="BY126" s="254"/>
      <c r="BZ126" s="254"/>
      <c r="CA126" s="254"/>
      <c r="CB126" s="254"/>
      <c r="CC126" s="254"/>
      <c r="CD126" s="254"/>
      <c r="CE126" s="254"/>
      <c r="CF126" s="254"/>
      <c r="CG126" s="254"/>
      <c r="CH126" s="254"/>
      <c r="CI126" s="254" t="e">
        <f aca="false">#N/A</f>
        <v>#N/A</v>
      </c>
      <c r="CJ126" s="254"/>
      <c r="CK126" s="254"/>
      <c r="CL126" s="254"/>
      <c r="CM126" s="257" t="n">
        <v>43339</v>
      </c>
      <c r="CN126" s="257" t="e">
        <f aca="false">EDATE(CM126,CO126)-1</f>
        <v>#N/A</v>
      </c>
      <c r="CO126" s="254" t="e">
        <f aca="false">#N/A</f>
        <v>#N/A</v>
      </c>
      <c r="CP126" s="254" t="n">
        <v>40</v>
      </c>
      <c r="CQ126" s="254"/>
      <c r="CR126" s="254"/>
      <c r="CS126" s="254"/>
      <c r="CT126" s="260" t="n">
        <f aca="false">I126</f>
        <v>956423.72</v>
      </c>
      <c r="CU126" s="260" t="n">
        <f aca="false">CT126-CV126</f>
        <v>956423.72</v>
      </c>
      <c r="CV126" s="260" t="n">
        <v>0</v>
      </c>
      <c r="CW126" s="261" t="n">
        <f aca="false">IF(AND(CW$5&gt;$V126,CW$6&lt;=$W126),$Y126,IF(AND(MONTH(CW$6)=MONTH($W126),YEAR(CW$6)=YEAR($W126)),$T126-$X126*$Y126+$Y126,0))</f>
        <v>10746.33</v>
      </c>
      <c r="CX126" s="261" t="n">
        <f aca="false">IF(AND(CX$5&gt;$V126,CX$6&lt;=$W126),$Y126,IF(AND(MONTH(CX$6)=MONTH($W126),YEAR(CX$6)=YEAR($W126)),$T126-$X126*$Y126+$Y126,0))</f>
        <v>10746.33</v>
      </c>
      <c r="CY126" s="261" t="n">
        <f aca="false">IF(AND(CY$5&gt;$V126,CY$6&lt;=$W126),$Y126,IF(AND(MONTH(CY$6)=MONTH($W126),YEAR(CY$6)=YEAR($W126)),$T126-$X126*$Y126+$Y126,0))</f>
        <v>10746.33</v>
      </c>
      <c r="CZ126" s="261" t="n">
        <f aca="false">IF(AND(CZ$5&gt;$V126,CZ$6&lt;=$W126),$Y126,IF(AND(MONTH(CZ$6)=MONTH($W126),YEAR(CZ$6)=YEAR($W126)),$T126-$X126*$Y126+$Y126,0))</f>
        <v>10746.33</v>
      </c>
      <c r="DA126" s="261" t="n">
        <f aca="false">IF(AND(DA$5&gt;$V126,DA$6&lt;=$W126),$Y126,IF(AND(MONTH(DA$6)=MONTH($W126),YEAR(DA$6)=YEAR($W126)),$T126-$X126*$Y126+$Y126,0))</f>
        <v>10746.33</v>
      </c>
      <c r="DB126" s="261" t="n">
        <f aca="false">IF(AND(DB$5&gt;$V126,DB$6&lt;=$W126),$Y126,IF(AND(MONTH(DB$6)=MONTH($W126),YEAR(DB$6)=YEAR($W126)),$T126-$X126*$Y126+$Y126,0))</f>
        <v>10746.33</v>
      </c>
      <c r="DC126" s="261" t="n">
        <f aca="false">IF(AND(DC$5&gt;$V126,DC$6&lt;=$W126),$Y126,IF(AND(MONTH(DC$6)=MONTH($W126),YEAR(DC$6)=YEAR($W126)),$T126-$X126*$Y126+$Y126,0))</f>
        <v>10746.33</v>
      </c>
      <c r="DD126" s="261" t="n">
        <f aca="false">IF(AND(DD$5&gt;$V126,DD$6&lt;=$W126),$Y126,IF(AND(MONTH(DD$6)=MONTH($W126),YEAR(DD$6)=YEAR($W126)),$T126-$X126*$Y126+$Y126,0))</f>
        <v>10746.33</v>
      </c>
      <c r="DE126" s="261" t="n">
        <f aca="false">IF(AND(DE$5&gt;$V126,DE$6&lt;=$W126),$Y126,IF(AND(MONTH(DE$6)=MONTH($W126),YEAR(DE$6)=YEAR($W126)),$T126-$X126*$Y126+$Y126,0))</f>
        <v>10746.33</v>
      </c>
      <c r="DF126" s="261" t="n">
        <f aca="false">IF(AND(DF$5&gt;$V126,DF$6&lt;=$W126),$Y126,IF(AND(MONTH(DF$6)=MONTH($W126),YEAR(DF$6)=YEAR($W126)),$T126-$X126*$Y126+$Y126,0))</f>
        <v>10746.33</v>
      </c>
      <c r="DG126" s="261" t="n">
        <f aca="false">IF(AND(DG$5&gt;$V126,DG$6&lt;=$W126),$Y126,IF(AND(MONTH(DG$6)=MONTH($W126),YEAR(DG$6)=YEAR($W126)),$T126-$X126*$Y126+$Y126,0))</f>
        <v>10746.33</v>
      </c>
      <c r="DH126" s="261" t="n">
        <f aca="false">IF(AND(DH$5&gt;$V126,DH$6&lt;=$W126),$Y126,IF(AND(MONTH(DH$6)=MONTH($W126),YEAR(DH$6)=YEAR($W126)),$T126-$X126*$Y126+$Y126,0))</f>
        <v>10746.33</v>
      </c>
      <c r="DI126" s="260" t="n">
        <f aca="false">CW126+CX126+CY126+CZ126+DA126+DB126+DC126+DD126+DE126+DF126+DG126+DH126</f>
        <v>128955.96</v>
      </c>
      <c r="DJ126" s="260" t="n">
        <f aca="false">T126+AG126+AJ126+AQ126+AS126+AU126+AW126</f>
        <v>956423.72</v>
      </c>
      <c r="DK126" s="260" t="n">
        <f aca="false">CU126+DI126-O126</f>
        <v>558809.32</v>
      </c>
      <c r="DL126" s="260" t="n">
        <f aca="false">DJ126-DK126</f>
        <v>397614.4</v>
      </c>
      <c r="DM126" s="261" t="n">
        <f aca="false">IF(AND(DM$5&gt;$V126,DM$6&lt;=$W126),$Y126,IF(AND(MONTH(DM$6)=MONTH($W126),YEAR(DM$6)=YEAR($W126)),$T126-$X126*$Y126+$Y126,0))</f>
        <v>10746.33</v>
      </c>
      <c r="DN126" s="261" t="n">
        <f aca="false">IF(AND(DN$5&gt;$V126,DN$6&lt;=$W126),$Y126,IF(AND(MONTH(DN$6)=MONTH($W126),YEAR(DN$6)=YEAR($W126)),$T126-$X126*$Y126+$Y126,0))</f>
        <v>10746.33</v>
      </c>
      <c r="DO126" s="261" t="n">
        <f aca="false">IF(AND(DO$5&gt;$V126,DO$6&lt;=$W126),$Y126,IF(AND(MONTH(DO$6)=MONTH($W126),YEAR(DO$6)=YEAR($W126)),$T126-$X126*$Y126+$Y126,0))</f>
        <v>10746.33</v>
      </c>
      <c r="DP126" s="261" t="n">
        <f aca="false">IF(AND(DP$5&gt;$V126,DP$6&lt;=$W126),$Y126,IF(AND(MONTH(DP$6)=MONTH($W126),YEAR(DP$6)=YEAR($W126)),$T126-$X126*$Y126+$Y126,0))</f>
        <v>10746.33</v>
      </c>
      <c r="DQ126" s="261" t="n">
        <f aca="false">IF(AND(DQ$5&gt;$V126,DQ$6&lt;=$W126),$Y126,IF(AND(MONTH(DQ$6)=MONTH($W126),YEAR(DQ$6)=YEAR($W126)),$T126-$X126*$Y126+$Y126,0))</f>
        <v>10746.33</v>
      </c>
      <c r="DR126" s="261" t="n">
        <f aca="false">IF(AND(DR$5&gt;$V126,DR$6&lt;=$W126),$Y126,IF(AND(MONTH(DR$6)=MONTH($W126),YEAR(DR$6)=YEAR($W126)),$T126-$X126*$Y126+$Y126,0))</f>
        <v>10746.33</v>
      </c>
      <c r="DS126" s="261" t="n">
        <f aca="false">IF(AND(DS$5&gt;$V126,DS$6&lt;=$W126),$Y126,IF(AND(MONTH(DS$6)=MONTH($W126),YEAR(DS$6)=YEAR($W126)),$T126-$X126*$Y126+$Y126,0))</f>
        <v>10746.33</v>
      </c>
      <c r="DT126" s="261" t="n">
        <f aca="false">IF(AND(DT$5&gt;$V126,DT$6&lt;=$W126),$Y126,IF(AND(MONTH(DT$6)=MONTH($W126),YEAR(DT$6)=YEAR($W126)),$T126-$X126*$Y126+$Y126,0))</f>
        <v>10746.33</v>
      </c>
      <c r="DU126" s="261" t="n">
        <f aca="false">IF(AND(DU$5&gt;$V126,DU$6&lt;=$W126),$Y126,IF(AND(MONTH(DU$6)=MONTH($W126),YEAR(DU$6)=YEAR($W126)),$T126-$X126*$Y126+$Y126,0))</f>
        <v>10746.33</v>
      </c>
      <c r="DV126" s="261" t="n">
        <f aca="false">IF(AND(DV$5&gt;$V126,DV$6&lt;=$W126),$Y126,IF(AND(MONTH(DV$6)=MONTH($W126),YEAR(DV$6)=YEAR($W126)),$T126-$X126*$Y126+$Y126,0))</f>
        <v>10746.33</v>
      </c>
      <c r="DW126" s="261" t="n">
        <f aca="false">IF(AND(DW$5&gt;$V126,DW$6&lt;=$W126),$Y126,IF(AND(MONTH(DW$6)=MONTH($W126),YEAR(DW$6)=YEAR($W126)),$T126-$X126*$Y126+$Y126,0))</f>
        <v>10746.33</v>
      </c>
      <c r="DX126" s="261" t="n">
        <f aca="false">IF(AND(DX$5&gt;$V126,DX$6&lt;=$W126),$Y126,IF(AND(MONTH(DX$6)=MONTH($W126),YEAR(DX$6)=YEAR($W126)),$T126-AA126-$X126*$Y126+$Y126,0))</f>
        <v>10746.33</v>
      </c>
      <c r="DY126" s="260" t="n">
        <f aca="false">DM126+DN126+DO126+DP126+DQ126+DR126+DS126+DT126+DU126+DV126+DW126+DX126</f>
        <v>128955.96</v>
      </c>
      <c r="DZ126" s="260" t="n">
        <f aca="false">DJ126+AY126+BA126+BC126+BE126+BG126+BI126+BK126+BM126+BO126</f>
        <v>956423.72</v>
      </c>
      <c r="EA126" s="260" t="n">
        <f aca="false">DK126+DY126</f>
        <v>687765.28</v>
      </c>
      <c r="EB126" s="260" t="n">
        <f aca="false">DZ126-EA126</f>
        <v>268658.44</v>
      </c>
      <c r="EC126" s="261" t="n">
        <f aca="false">IF(AND(EC$5&gt;$V126,EC$6&lt;=$W126),$Y126,IF(AND(MONTH(EC$6)=MONTH($W126),YEAR(EC$6)=YEAR($W126)),$T126-$X126*$Y126+$Y126,0))</f>
        <v>10746.33</v>
      </c>
      <c r="ED126" s="261" t="n">
        <f aca="false">IF(AND(ED$5&gt;$V126,ED$6&lt;=$W126),$Y126,IF(AND(MONTH(ED$6)=MONTH($W126),YEAR(ED$6)=YEAR($W126)),$T126-$X126*$Y126+$Y126,0))</f>
        <v>10746.33</v>
      </c>
      <c r="EE126" s="261" t="n">
        <f aca="false">IF(AND(EE$5&gt;$V126,EE$6&lt;=$W126),$Y126,IF(AND(MONTH(EE$6)=MONTH($W126),YEAR(EE$6)=YEAR($W126)),$T126-$X126*$Y126+$Y126,0))</f>
        <v>10746.33</v>
      </c>
      <c r="EF126" s="261" t="n">
        <f aca="false">IF(AND(EF$5&gt;$V126,EF$6&lt;=$W126),$Y126,IF(AND(MONTH(EF$6)=MONTH($W126),YEAR(EF$6)=YEAR($W126)),$T126-$X126*$Y126+$Y126,0))</f>
        <v>10746.33</v>
      </c>
      <c r="EG126" s="261" t="n">
        <f aca="false">IF(AND(EG$5&gt;$V126,EG$6&lt;=$W126),$Y126,IF(AND(MONTH(EG$6)=MONTH($W126),YEAR(EG$6)=YEAR($W126)),$T126-$X126*$Y126+$Y126,0))</f>
        <v>10746.33</v>
      </c>
      <c r="EH126" s="261" t="n">
        <f aca="false">IF(AND(EH$5&gt;$V126,EH$6&lt;=$W126),$Y126,IF(AND(MONTH(EH$6)=MONTH($W126),YEAR(EH$6)=YEAR($W126)),$T126-$X126*$Y126+$Y126,0))</f>
        <v>10746.33</v>
      </c>
      <c r="EI126" s="261" t="n">
        <f aca="false">IF(AND(EI$5&gt;$V126,EI$6&lt;=$W126),$Y126,IF(AND(MONTH(EI$6)=MONTH($W126),YEAR(EI$6)=YEAR($W126)),$T126-$X126*$Y126+$Y126,0))</f>
        <v>10746.33</v>
      </c>
      <c r="EJ126" s="261" t="n">
        <f aca="false">IF(AND(EJ$5&gt;$V126,EJ$6&lt;=$W126),$Y126,IF(AND(MONTH(EJ$6)=MONTH($W126),YEAR(EJ$6)=YEAR($W126)),$T126-$X126*$Y126+$Y126,0))</f>
        <v>10746.33</v>
      </c>
      <c r="EK126" s="261" t="n">
        <f aca="false">IF(AND(EK$5&gt;$V126,EK$6&lt;=$W126),$Y126,IF(AND(MONTH(EK$6)=MONTH($W126),YEAR(EK$6)=YEAR($W126)),$T126-$X126*$Y126+$Y126,0))</f>
        <v>10746.33</v>
      </c>
      <c r="EL126" s="266" t="n">
        <v>10746.34</v>
      </c>
      <c r="EM126" s="263" t="n">
        <v>10746.33</v>
      </c>
      <c r="EN126" s="261" t="n">
        <v>10746.33</v>
      </c>
      <c r="EO126" s="260" t="n">
        <f aca="false">EC126+ED126+EE126+EF126+EG126+EH126+EI126+EJ126+EK126+EL126+EM126+EN126</f>
        <v>128955.97</v>
      </c>
      <c r="EP126" s="260" t="n">
        <f aca="false">T126+AQ126+AS126+AU126+AW126+AY126+BA126+BC126+BE126+BG126+BI126+BK126+BM126+BO126+BQ126+BS126+BU126+BW126+BY126+CA126+CC126+CE126+CG126</f>
        <v>956423.72</v>
      </c>
      <c r="EQ126" s="260" t="n">
        <f aca="false">EA126+EO126</f>
        <v>816721.25</v>
      </c>
      <c r="ER126" s="260" t="n">
        <f aca="false">EP126-EQ126</f>
        <v>139702.47</v>
      </c>
      <c r="ES126" s="261" t="n">
        <f aca="false">IF(AND(ES$5&gt;$V126,ES$6&lt;=$W126),$Y126,IF(AND(MONTH(ES$6)=MONTH($W126),YEAR(ES$6)=YEAR($W126)),$T126-$X126*$Y126+$Y126,0))</f>
        <v>10746.33</v>
      </c>
      <c r="ET126" s="261" t="n">
        <f aca="false">IF(AND(ET$5&gt;$V126,ET$6&lt;=$W126),$Y126,IF(AND(MONTH(ET$6)=MONTH($W126),YEAR(ET$6)=YEAR($W126)),$T126-$X126*$Y126+$Y126,0))</f>
        <v>10746.33</v>
      </c>
      <c r="EU126" s="261" t="n">
        <f aca="false">IF(AND(EU$5&gt;$V126,EU$6&lt;=$W126),$Y126,IF(AND(MONTH(EU$6)=MONTH($W126),YEAR(EU$6)=YEAR($W126)),$T126-$X126*$Y126+$Y126,0))</f>
        <v>10746.33</v>
      </c>
      <c r="EV126" s="261" t="n">
        <f aca="false">IF(AND(EV$5&gt;$V126,EV$6&lt;=$W126),$Y126,IF(AND(MONTH(EV$6)=MONTH($W126),YEAR(EV$6)=YEAR($W126)),$T126-$X126*$Y126+$Y126,0))</f>
        <v>10746.33</v>
      </c>
      <c r="EW126" s="261" t="n">
        <f aca="false">IF(AND(EW$5&gt;$V126,EW$6&lt;=$W126),$Y126,IF(AND(MONTH(EW$6)=MONTH($W126),YEAR(EW$6)=YEAR($W126)),$T126-$X126*$Y126+$Y126,0))</f>
        <v>10746.33</v>
      </c>
      <c r="EX126" s="261" t="n">
        <f aca="false">IF(AND(EX$5&gt;$V126,EX$6&lt;=$W126),$Y126,IF(AND(MONTH(EX$6)=MONTH($W126),YEAR(EX$6)=YEAR($W126)),$T126-$X126*$Y126+$Y126,0))</f>
        <v>10746.33</v>
      </c>
      <c r="EY126" s="261" t="n">
        <f aca="false">IF(AND(EY$5&gt;$V126,EY$6&lt;=$W126),$Y126,IF(AND(MONTH(EY$6)=MONTH($W126),YEAR(EY$6)=YEAR($W126)),$T126-$X126*$Y126+$Y126,0))</f>
        <v>10746.33</v>
      </c>
      <c r="EZ126" s="261" t="n">
        <f aca="false">IF(AND(EZ$5&gt;$V126,EZ$6&lt;=$W126),$Y126,IF(AND(MONTH(EZ$6)=MONTH($W126),YEAR(EZ$6)=YEAR($W126)),$T126-$X126*$Y126+$Y126,0))</f>
        <v>10746.33</v>
      </c>
      <c r="FA126" s="261" t="n">
        <f aca="false">IF(AND(FA$5&gt;$V126,FA$6&lt;=$W126),$Y126,IF(AND(MONTH(FA$6)=MONTH($W126),YEAR(FA$6)=YEAR($W126)),$T126-$X126*$Y126+$Y126,0))</f>
        <v>10746.33</v>
      </c>
      <c r="FB126" s="261" t="n">
        <f aca="false">IF(AND(FB$5&gt;$V126,FB$6&lt;=$W126),$Y126,IF(AND(MONTH(FB$6)=MONTH($W126),YEAR(FB$6)=YEAR($W126)),$T126-$X126*$Y126+$Y126,0))</f>
        <v>10746.33</v>
      </c>
      <c r="FC126" s="261" t="n">
        <f aca="false">IF(AND(FC$5&gt;$V126,FC$6&lt;=$W126),$Y126,IF(AND(MONTH(FC$6)=MONTH($W126),YEAR(FC$6)=YEAR($W126)),$T126-$X126*$Y126+$Y126,0))</f>
        <v>10746.33</v>
      </c>
      <c r="FD126" s="261" t="n">
        <f aca="false">IF(AND(FD$5&gt;$V126,FD$6&lt;=$W126),$Y126,IF(AND(MONTH(FD$6)=MONTH($W126),YEAR(FD$6)=YEAR($W126)),$T126-DK126-$X126*$Y126+$Y126,0))</f>
        <v>10746.33</v>
      </c>
      <c r="FE126" s="260" t="n">
        <f aca="false">ES126+ET126+EU126+EV126+EW126+EX126+EY126+EZ126+FA126+FB126+FC126+FD126</f>
        <v>128955.96</v>
      </c>
      <c r="FF126" s="260" t="n">
        <f aca="false">EP126</f>
        <v>956423.72</v>
      </c>
      <c r="FG126" s="260" t="n">
        <f aca="false">EQ126+FE126</f>
        <v>945677.21</v>
      </c>
      <c r="FH126" s="260" t="n">
        <f aca="false">FF126-FG126</f>
        <v>10746.5100000001</v>
      </c>
      <c r="FI126" s="261" t="n">
        <v>10746.51</v>
      </c>
      <c r="FJ126" s="261" t="n">
        <f aca="false">IF(AND(FJ$5&gt;$V126,FJ$6&lt;=$W126),$Y126,IF(AND(MONTH(FJ$6)=MONTH($W126),YEAR(FJ$6)=YEAR($W126)),$T126-$X126*$Y126+$Y126,0))</f>
        <v>0</v>
      </c>
      <c r="FK126" s="261" t="n">
        <f aca="false">IF(AND(FK$5&gt;$V126,FK$6&lt;=$W126),$Y126,IF(AND(MONTH(FK$6)=MONTH($W126),YEAR(FK$6)=YEAR($W126)),$T126-$X126*$Y126+$Y126,0))</f>
        <v>0</v>
      </c>
      <c r="FL126" s="261" t="n">
        <f aca="false">IF(AND(FL$5&gt;$V126,FL$6&lt;=$W126),$Y126,IF(AND(MONTH(FL$6)=MONTH($W126),YEAR(FL$6)=YEAR($W126)),$T126-$X126*$Y126+$Y126,0))</f>
        <v>0</v>
      </c>
      <c r="FM126" s="261" t="n">
        <f aca="false">IF(AND(FM$5&gt;$V126,FM$6&lt;=$W126),$Y126,IF(AND(MONTH(FM$6)=MONTH($W126),YEAR(FM$6)=YEAR($W126)),$T126-$X126*$Y126+$Y126,0))</f>
        <v>0</v>
      </c>
      <c r="FN126" s="261" t="n">
        <f aca="false">IF(AND(FN$5&gt;$V126,FN$6&lt;=$W126),$Y126,IF(AND(MONTH(FN$6)=MONTH($W126),YEAR(FN$6)=YEAR($W126)),$T126-$X126*$Y126+$Y126,0))</f>
        <v>0</v>
      </c>
      <c r="FO126" s="261" t="n">
        <f aca="false">IF(AND(FO$5&gt;$V126,FO$6&lt;=$W126),$Y126,IF(AND(MONTH(FO$6)=MONTH($W126),YEAR(FO$6)=YEAR($W126)),$T126-$X126*$Y126+$Y126,0))</f>
        <v>0</v>
      </c>
      <c r="FP126" s="261" t="n">
        <f aca="false">IF(AND(FP$5&gt;$V126,FP$6&lt;=$W126),$Y126,IF(AND(MONTH(FP$6)=MONTH($W126),YEAR(FP$6)=YEAR($W126)),$T126-$X126*$Y126+$Y126,0))</f>
        <v>0</v>
      </c>
      <c r="FQ126" s="261" t="n">
        <f aca="false">IF(AND(FQ$5&gt;$V126,FQ$6&lt;=$W126),$Y126,IF(AND(MONTH(FQ$6)=MONTH($W126),YEAR(FQ$6)=YEAR($W126)),$T126-$X126*$Y126+$Y126,0))</f>
        <v>0</v>
      </c>
      <c r="FR126" s="261" t="n">
        <f aca="false">IF(AND(FR$5&gt;$V126,FR$6&lt;=$W126),$Y126,IF(AND(MONTH(FR$6)=MONTH($W126),YEAR(FR$6)=YEAR($W126)),$T126-$X126*$Y126+$Y126,0))</f>
        <v>0</v>
      </c>
      <c r="FS126" s="261" t="n">
        <f aca="false">IF(AND(FS$5&gt;$V126,FS$6&lt;=$W126),$Y126,IF(AND(MONTH(FS$6)=MONTH($W126),YEAR(FS$6)=YEAR($W126)),$T126-$X126*$Y126+$Y126,0))</f>
        <v>0</v>
      </c>
      <c r="FT126" s="261" t="n">
        <f aca="false">IF(AND(FT$5&gt;$V126,FT$6&lt;=$W126),$Y126,IF(AND(MONTH(FT$6)=MONTH($W126),YEAR(FT$6)=YEAR($W126)),$T126-EA126-$X126*$Y126+$Y126,0))</f>
        <v>0</v>
      </c>
      <c r="FU126" s="260" t="n">
        <f aca="false">FI126+FJ126+FK126+FL126+FM126+FN126+FO126+FP126+FQ126+FR126+FS126+FT126</f>
        <v>10746.51</v>
      </c>
      <c r="FV126" s="260" t="n">
        <f aca="false">FF126</f>
        <v>956423.72</v>
      </c>
      <c r="FW126" s="260" t="n">
        <f aca="false">FG126+FU126</f>
        <v>956423.72</v>
      </c>
      <c r="FX126" s="260" t="n">
        <f aca="false">FV126-FW126</f>
        <v>0</v>
      </c>
      <c r="FY126" s="261"/>
      <c r="FZ126" s="261"/>
      <c r="GA126" s="261"/>
      <c r="GB126" s="261"/>
      <c r="GC126" s="261"/>
      <c r="GD126" s="261"/>
      <c r="GE126" s="261"/>
      <c r="GF126" s="261"/>
      <c r="GG126" s="261"/>
      <c r="GH126" s="261"/>
      <c r="GI126" s="261"/>
      <c r="GJ126" s="261"/>
      <c r="GK126" s="260" t="n">
        <f aca="false">FY126+FZ126+GA126+GB126+GC126+GD126+GE126+GF126+GG126+GH126+GI126+GJ126</f>
        <v>0</v>
      </c>
      <c r="GL126" s="260" t="n">
        <f aca="false">FV126</f>
        <v>956423.72</v>
      </c>
      <c r="GM126" s="260" t="n">
        <f aca="false">FW126+GK126</f>
        <v>956423.72</v>
      </c>
      <c r="GN126" s="260" t="n">
        <f aca="false">GL126-GM126</f>
        <v>0</v>
      </c>
      <c r="GO126" s="261"/>
      <c r="GP126" s="261"/>
      <c r="GQ126" s="261"/>
      <c r="GR126" s="261"/>
      <c r="GS126" s="261"/>
      <c r="GT126" s="261"/>
      <c r="GU126" s="261"/>
      <c r="GV126" s="261"/>
      <c r="GW126" s="261"/>
      <c r="GX126" s="261"/>
      <c r="GY126" s="261"/>
      <c r="GZ126" s="261"/>
      <c r="HA126" s="260" t="n">
        <f aca="false">GO126+GP126+GQ126+GR126+GS126+GT126+GU126+GV126+GW126+GX126+GY126+GZ126</f>
        <v>0</v>
      </c>
      <c r="HB126" s="260" t="n">
        <f aca="false">GL126</f>
        <v>956423.72</v>
      </c>
      <c r="HC126" s="260" t="n">
        <f aca="false">GM126+HA126</f>
        <v>956423.72</v>
      </c>
      <c r="HD126" s="260" t="n">
        <f aca="false">HB126-HC126</f>
        <v>0</v>
      </c>
      <c r="HE126" s="264" t="n">
        <f aca="false">GO126-GJ126</f>
        <v>0</v>
      </c>
      <c r="HF126" s="264"/>
      <c r="HG126" s="264"/>
      <c r="HH126" s="264"/>
      <c r="HI126" s="264"/>
      <c r="HJ126" s="264"/>
      <c r="HK126" s="264"/>
      <c r="HL126" s="264"/>
      <c r="HM126" s="264"/>
      <c r="HN126" s="264"/>
      <c r="HO126" s="264"/>
      <c r="HP126" s="264"/>
      <c r="HQ126" s="264"/>
      <c r="HR126" s="264"/>
      <c r="HS126" s="264"/>
      <c r="HT126" s="264"/>
      <c r="HU126" s="264"/>
      <c r="HV126" s="264"/>
      <c r="HW126" s="264"/>
      <c r="HX126" s="264"/>
      <c r="HY126" s="264"/>
      <c r="HZ126" s="264"/>
      <c r="IA126" s="264"/>
      <c r="IB126" s="264"/>
      <c r="IC126" s="264"/>
      <c r="ID126" s="264"/>
      <c r="IE126" s="264"/>
      <c r="IF126" s="264"/>
      <c r="IG126" s="264"/>
      <c r="IH126" s="264"/>
      <c r="II126" s="264"/>
      <c r="IJ126" s="264"/>
      <c r="IK126" s="264"/>
      <c r="IL126" s="264"/>
      <c r="IM126" s="264"/>
      <c r="IN126" s="264"/>
      <c r="IO126" s="264"/>
      <c r="IP126" s="264"/>
      <c r="IQ126" s="264"/>
      <c r="IR126" s="264"/>
      <c r="IS126" s="264"/>
      <c r="IT126" s="264"/>
      <c r="IU126" s="264"/>
      <c r="IV126" s="264"/>
      <c r="IW126" s="264"/>
      <c r="IX126" s="264"/>
      <c r="IY126" s="264"/>
      <c r="IZ126" s="264"/>
      <c r="JA126" s="264"/>
      <c r="JB126" s="264"/>
      <c r="JC126" s="264"/>
      <c r="JD126" s="264"/>
      <c r="JE126" s="264"/>
      <c r="JF126" s="264"/>
      <c r="JG126" s="264"/>
      <c r="JH126" s="264"/>
      <c r="JI126" s="264"/>
      <c r="JJ126" s="264"/>
      <c r="JK126" s="264"/>
      <c r="JL126" s="264"/>
      <c r="JM126" s="265"/>
      <c r="JN126" s="265" t="n">
        <f aca="false">DH126-DG126</f>
        <v>0</v>
      </c>
    </row>
    <row r="127" s="201" customFormat="true" ht="22.35" hidden="false" customHeight="false" outlineLevel="0" collapsed="false">
      <c r="A127" s="249" t="n">
        <v>95</v>
      </c>
      <c r="B127" s="250" t="s">
        <v>599</v>
      </c>
      <c r="C127" s="251" t="n">
        <v>5206</v>
      </c>
      <c r="D127" s="252" t="s">
        <v>585</v>
      </c>
      <c r="E127" s="252" t="s">
        <v>472</v>
      </c>
      <c r="F127" s="253" t="n">
        <v>1</v>
      </c>
      <c r="G127" s="254" t="n">
        <v>136416.92</v>
      </c>
      <c r="H127" s="255" t="n">
        <v>0.18</v>
      </c>
      <c r="I127" s="256" t="n">
        <f aca="false">ROUND(F127*G127,2)</f>
        <v>136416.92</v>
      </c>
      <c r="J127" s="254" t="n">
        <f aca="false">ROUND(I127+F127*G127*H127,2)</f>
        <v>160971.97</v>
      </c>
      <c r="K127" s="257" t="n">
        <v>43339</v>
      </c>
      <c r="L127" s="257" t="n">
        <f aca="false">EDATE(K127,M127)-1</f>
        <v>44434</v>
      </c>
      <c r="M127" s="258" t="n">
        <v>36</v>
      </c>
      <c r="N127" s="254" t="n">
        <f aca="false">ROUND(G127/M127,2)*F127</f>
        <v>3789.36</v>
      </c>
      <c r="O127" s="254" t="n">
        <v>33460.75</v>
      </c>
      <c r="P127" s="254"/>
      <c r="Q127" s="253" t="n">
        <v>1</v>
      </c>
      <c r="R127" s="254" t="n">
        <f aca="false">I127+AG127+P127</f>
        <v>136416.92</v>
      </c>
      <c r="S127" s="255" t="n">
        <f aca="false">H127</f>
        <v>0.18</v>
      </c>
      <c r="T127" s="254" t="n">
        <f aca="false">ROUND(Q127*R127,2)</f>
        <v>136416.92</v>
      </c>
      <c r="U127" s="254" t="n">
        <f aca="false">ROUND(T127+Q127*R127*S127,2)</f>
        <v>160971.97</v>
      </c>
      <c r="V127" s="257" t="n">
        <v>43339</v>
      </c>
      <c r="W127" s="257" t="n">
        <f aca="false">EDATE(V127,X127)-1</f>
        <v>44952</v>
      </c>
      <c r="X127" s="258" t="n">
        <v>53</v>
      </c>
      <c r="Y127" s="254" t="n">
        <f aca="false">ROUND((R127-Z127)/X127,2)*Q127</f>
        <v>2573.9</v>
      </c>
      <c r="Z127" s="254" t="n">
        <v>0</v>
      </c>
      <c r="AA127" s="254" t="n">
        <v>0</v>
      </c>
      <c r="AB127" s="254"/>
      <c r="AC127" s="254"/>
      <c r="AD127" s="254"/>
      <c r="AE127" s="254"/>
      <c r="AF127" s="254"/>
      <c r="AG127" s="254"/>
      <c r="AH127" s="254"/>
      <c r="AI127" s="254"/>
      <c r="AJ127" s="254"/>
      <c r="AK127" s="254"/>
      <c r="AL127" s="254"/>
      <c r="AM127" s="254" t="n">
        <v>-14156.45</v>
      </c>
      <c r="AN127" s="259" t="n">
        <f aca="false">ROUND((T127-Z127+AG127+AJ127)/X127,2)</f>
        <v>2573.9</v>
      </c>
      <c r="AO127" s="254"/>
      <c r="AP127" s="254"/>
      <c r="AQ127" s="254"/>
      <c r="AR127" s="254"/>
      <c r="AS127" s="254"/>
      <c r="AT127" s="254"/>
      <c r="AU127" s="254"/>
      <c r="AV127" s="254"/>
      <c r="AW127" s="254"/>
      <c r="AX127" s="254"/>
      <c r="AY127" s="254"/>
      <c r="AZ127" s="254"/>
      <c r="BA127" s="254"/>
      <c r="BB127" s="254"/>
      <c r="BC127" s="254"/>
      <c r="BD127" s="254"/>
      <c r="BE127" s="254"/>
      <c r="BF127" s="254"/>
      <c r="BG127" s="254"/>
      <c r="BH127" s="254"/>
      <c r="BI127" s="254"/>
      <c r="BJ127" s="254"/>
      <c r="BK127" s="254"/>
      <c r="BL127" s="254"/>
      <c r="BM127" s="254"/>
      <c r="BN127" s="254"/>
      <c r="BO127" s="254"/>
      <c r="BP127" s="254"/>
      <c r="BQ127" s="254"/>
      <c r="BR127" s="254"/>
      <c r="BS127" s="254"/>
      <c r="BT127" s="254"/>
      <c r="BU127" s="254"/>
      <c r="BV127" s="254"/>
      <c r="BW127" s="254"/>
      <c r="BX127" s="254"/>
      <c r="BY127" s="254"/>
      <c r="BZ127" s="254"/>
      <c r="CA127" s="254"/>
      <c r="CB127" s="254"/>
      <c r="CC127" s="254"/>
      <c r="CD127" s="254"/>
      <c r="CE127" s="254"/>
      <c r="CF127" s="254"/>
      <c r="CG127" s="254"/>
      <c r="CH127" s="254"/>
      <c r="CI127" s="254" t="e">
        <f aca="false">#N/A</f>
        <v>#N/A</v>
      </c>
      <c r="CJ127" s="254"/>
      <c r="CK127" s="254"/>
      <c r="CL127" s="254"/>
      <c r="CM127" s="257" t="n">
        <v>43339</v>
      </c>
      <c r="CN127" s="257" t="n">
        <f aca="false">EDATE(CM127,CO127)-1+365</f>
        <v>45651</v>
      </c>
      <c r="CO127" s="254" t="n">
        <v>64</v>
      </c>
      <c r="CP127" s="254" t="n">
        <v>40</v>
      </c>
      <c r="CQ127" s="254" t="n">
        <f aca="false">ROUND((R127-Z127)*(CP127/X127),2)</f>
        <v>102956.17</v>
      </c>
      <c r="CR127" s="254" t="n">
        <f aca="false">R127-CQ127</f>
        <v>33460.75</v>
      </c>
      <c r="CS127" s="254" t="n">
        <f aca="false">ROUND((CR127-Z127)/(CO127-CP127),2)</f>
        <v>1394.2</v>
      </c>
      <c r="CT127" s="260" t="n">
        <f aca="false">I127</f>
        <v>136416.92</v>
      </c>
      <c r="CU127" s="260" t="n">
        <f aca="false">CT127-CV127</f>
        <v>136416.92</v>
      </c>
      <c r="CV127" s="260" t="n">
        <v>0</v>
      </c>
      <c r="CW127" s="261" t="n">
        <f aca="false">IF(AND(CW$5&gt;$V127,CW$6&lt;=$W127),$Y127,IF(AND(MONTH(CW$6)=MONTH($W127),YEAR(CW$6)=YEAR($W127)),$T127-$X127*$Y127+$Y127,0))</f>
        <v>2573.9</v>
      </c>
      <c r="CX127" s="261" t="n">
        <f aca="false">IF(AND(CX$5&gt;$V127,CX$6&lt;=$W127),$Y127,IF(AND(MONTH(CX$6)=MONTH($W127),YEAR(CX$6)=YEAR($W127)),$T127-$X127*$Y127+$Y127,0))</f>
        <v>2573.9</v>
      </c>
      <c r="CY127" s="261" t="n">
        <f aca="false">IF(AND(CY$5&gt;$V127,CY$6&lt;=$W127),$Y127,IF(AND(MONTH(CY$6)=MONTH($W127),YEAR(CY$6)=YEAR($W127)),$T127-$X127*$Y127+$Y127,0))</f>
        <v>2573.9</v>
      </c>
      <c r="CZ127" s="261" t="n">
        <f aca="false">IF(AND(CZ$5&gt;$V127,CZ$6&lt;=$W127),$Y127,IF(AND(MONTH(CZ$6)=MONTH($W127),YEAR(CZ$6)=YEAR($W127)),$T127-$X127*$Y127+$Y127,0))</f>
        <v>2573.9</v>
      </c>
      <c r="DA127" s="261" t="n">
        <f aca="false">IF(AND(DA$5&gt;$V127,DA$6&lt;=$W127),$Y127,IF(AND(MONTH(DA$6)=MONTH($W127),YEAR(DA$6)=YEAR($W127)),$T127-$X127*$Y127+$Y127,0))</f>
        <v>2573.9</v>
      </c>
      <c r="DB127" s="261" t="n">
        <f aca="false">IF(AND(DB$5&gt;$V127,DB$6&lt;=$W127),$Y127,IF(AND(MONTH(DB$6)=MONTH($W127),YEAR(DB$6)=YEAR($W127)),$T127-$X127*$Y127+$Y127,0))</f>
        <v>2573.9</v>
      </c>
      <c r="DC127" s="261" t="n">
        <f aca="false">IF(AND(DC$5&gt;$V127,DC$6&lt;=$W127),$Y127,IF(AND(MONTH(DC$6)=MONTH($W127),YEAR(DC$6)=YEAR($W127)),$T127-$X127*$Y127+$Y127,0))</f>
        <v>2573.9</v>
      </c>
      <c r="DD127" s="261" t="n">
        <f aca="false">IF(AND(DD$5&gt;$V127,DD$6&lt;=$W127),$Y127,IF(AND(MONTH(DD$6)=MONTH($W127),YEAR(DD$6)=YEAR($W127)),$T127-$X127*$Y127+$Y127,0))</f>
        <v>2573.9</v>
      </c>
      <c r="DE127" s="261" t="n">
        <f aca="false">IF(AND(DE$5&gt;$V127,DE$6&lt;=$W127),$Y127,IF(AND(MONTH(DE$6)=MONTH($W127),YEAR(DE$6)=YEAR($W127)),$T127-$X127*$Y127+$Y127,0))</f>
        <v>2573.9</v>
      </c>
      <c r="DF127" s="261" t="n">
        <f aca="false">IF(AND(DF$5&gt;$V127,DF$6&lt;=$W127),$Y127,IF(AND(MONTH(DF$6)=MONTH($W127),YEAR(DF$6)=YEAR($W127)),$T127-$X127*$Y127+$Y127,0))</f>
        <v>2573.9</v>
      </c>
      <c r="DG127" s="261" t="n">
        <f aca="false">IF(AND(DG$5&gt;$V127,DG$6&lt;=$W127),$Y127,IF(AND(MONTH(DG$6)=MONTH($W127),YEAR(DG$6)=YEAR($W127)),$T127-$X127*$Y127+$Y127,0))</f>
        <v>2573.9</v>
      </c>
      <c r="DH127" s="261" t="n">
        <f aca="false">IF(AND(DH$5&gt;$V127,DH$6&lt;=$W127),$AN127,IF(AND(MONTH(DH$6)=MONTH($W127),YEAR(DH$6)=YEAR($W127)),$T127-$X127*$AN127+$AN127-Z127,0))+AM127</f>
        <v>-11582.55</v>
      </c>
      <c r="DI127" s="260" t="n">
        <f aca="false">CW127+CX127+CY127+CZ127+DA127+DB127+DC127+DD127+DE127+DF127+DG127+DH127</f>
        <v>16730.35</v>
      </c>
      <c r="DJ127" s="260" t="n">
        <f aca="false">T127+AG127+AJ127+AQ127+AS127+AU127+AW127</f>
        <v>136416.92</v>
      </c>
      <c r="DK127" s="260" t="n">
        <f aca="false">CU127+DI127-O127</f>
        <v>119686.52</v>
      </c>
      <c r="DL127" s="260" t="n">
        <f aca="false">DJ127-DK127</f>
        <v>16730.4</v>
      </c>
      <c r="DM127" s="262" t="n">
        <f aca="false">IF(AND(DM$5&gt;$CM127,DM$6&lt;=$CN127),$CS127,IF(AND(MONTH(DM$6)=MONTH($CN127),YEAR(DM$6)=YEAR($CN127)),$T127-$CO127*$CS127+$CS127,0))</f>
        <v>1394.2</v>
      </c>
      <c r="DN127" s="262" t="n">
        <f aca="false">IF(AND(DN$5&gt;$CM127,DN$6&lt;=$CN127),$CS127,IF(AND(MONTH(DN$6)=MONTH($CN127),YEAR(DN$6)=YEAR($CN127)),$T127-$CO127*$CS127+$CS127,0))</f>
        <v>1394.2</v>
      </c>
      <c r="DO127" s="262" t="n">
        <f aca="false">IF(AND(DO$5&gt;$CM127,DO$6&lt;=$CN127),$CS127,IF(AND(MONTH(DO$6)=MONTH($CN127),YEAR(DO$6)=YEAR($CN127)),$T127-$CO127*$CS127+$CS127,0))</f>
        <v>1394.2</v>
      </c>
      <c r="DP127" s="262" t="n">
        <f aca="false">IF(AND(DP$5&gt;$CM127,DP$6&lt;=$CN127),$CS127,IF(AND(MONTH(DP$6)=MONTH($CN127),YEAR(DP$6)=YEAR($CN127)),$T127-$CO127*$CS127+$CS127,0))</f>
        <v>1394.2</v>
      </c>
      <c r="DQ127" s="262" t="n">
        <f aca="false">IF(AND(DQ$5&gt;$CM127,DQ$6&lt;=$CN127),$CS127,IF(AND(MONTH(DQ$6)=MONTH($CN127),YEAR(DQ$6)=YEAR($CN127)),$T127-$CO127*$CS127+$CS127,0))</f>
        <v>1394.2</v>
      </c>
      <c r="DR127" s="262" t="n">
        <f aca="false">IF(AND(DR$5&gt;$CM127,DR$6&lt;=$CN127),$CS127,IF(AND(MONTH(DR$6)=MONTH($CN127),YEAR(DR$6)=YEAR($CN127)),$T127-$CO127*$CS127+$CS127,0))</f>
        <v>1394.2</v>
      </c>
      <c r="DS127" s="262" t="n">
        <f aca="false">IF(AND(DS$5&gt;$CM127,DS$6&lt;=$CN127),$CS127,IF(AND(MONTH(DS$6)=MONTH($CN127),YEAR(DS$6)=YEAR($CN127)),$T127-$CO127*$CS127+$CS127,0))</f>
        <v>1394.2</v>
      </c>
      <c r="DT127" s="262" t="n">
        <f aca="false">IF(AND(DT$5&gt;$CM127,DT$6&lt;=$CN127),$CS127,IF(AND(MONTH(DT$6)=MONTH($CN127),YEAR(DT$6)=YEAR($CN127)),$T127-$CO127*$CS127+$CS127,0))</f>
        <v>1394.2</v>
      </c>
      <c r="DU127" s="262" t="n">
        <f aca="false">IF(AND(DU$5&gt;$CM127,DU$6&lt;=$CN127),$CS127,IF(AND(MONTH(DU$6)=MONTH($CN127),YEAR(DU$6)=YEAR($CN127)),$T127-$CO127*$CS127+$CS127,0))</f>
        <v>1394.2</v>
      </c>
      <c r="DV127" s="262" t="n">
        <f aca="false">IF(AND(DV$5&gt;$CM127,DV$6&lt;=$CN127),$CS127,IF(AND(MONTH(DV$6)=MONTH($CN127),YEAR(DV$6)=YEAR($CN127)),$T127-$CO127*$CS127+$CS127,0))</f>
        <v>1394.2</v>
      </c>
      <c r="DW127" s="262" t="n">
        <f aca="false">IF(AND(DW$5&gt;$CM127,DW$6&lt;=$CN127),$CS127,IF(AND(MONTH(DW$6)=MONTH($CN127),YEAR(DW$6)=YEAR($CN127)),$T127-$CO127*$CS127+$CS127,0))</f>
        <v>1394.2</v>
      </c>
      <c r="DX127" s="262" t="n">
        <v>-6971</v>
      </c>
      <c r="DY127" s="260" t="n">
        <f aca="false">DM127+DN127+DO127+DP127+DQ127+DR127+DS127+DT127+DU127+DV127+DW127+DX127</f>
        <v>8365.2</v>
      </c>
      <c r="DZ127" s="260" t="n">
        <f aca="false">DJ127+AY127+BA127+BC127+BE127+BG127+BI127+BK127+BM127+BO127</f>
        <v>136416.92</v>
      </c>
      <c r="EA127" s="260" t="n">
        <f aca="false">DK127+DY127</f>
        <v>128051.72</v>
      </c>
      <c r="EB127" s="260" t="n">
        <f aca="false">DZ127-EA127</f>
        <v>8365.19999999998</v>
      </c>
      <c r="EC127" s="261" t="n">
        <v>697.1</v>
      </c>
      <c r="ED127" s="261" t="n">
        <v>697.1</v>
      </c>
      <c r="EE127" s="261" t="n">
        <v>697.1</v>
      </c>
      <c r="EF127" s="261" t="n">
        <v>697.1</v>
      </c>
      <c r="EG127" s="261" t="n">
        <v>697.1</v>
      </c>
      <c r="EH127" s="261" t="n">
        <v>697.1</v>
      </c>
      <c r="EI127" s="261" t="n">
        <v>697.1</v>
      </c>
      <c r="EJ127" s="261" t="n">
        <v>697.1</v>
      </c>
      <c r="EK127" s="261" t="n">
        <v>697.1</v>
      </c>
      <c r="EL127" s="266" t="n">
        <v>53.62</v>
      </c>
      <c r="EM127" s="263" t="n">
        <v>53.62</v>
      </c>
      <c r="EN127" s="261" t="n">
        <v>53.62</v>
      </c>
      <c r="EO127" s="260" t="n">
        <f aca="false">EC127+ED127+EE127+EF127+EG127+EH127+EI127+EJ127+EK127+EL127+EM127+EN127</f>
        <v>6434.76</v>
      </c>
      <c r="EP127" s="260" t="n">
        <f aca="false">T127+AQ127+AS127+AU127+AW127+AY127+BA127+BC127+BE127+BG127+BI127+BK127+BM127+BO127+BQ127+BS127+BU127+BW127+BY127+CA127+CC127+CE127+CG127</f>
        <v>136416.92</v>
      </c>
      <c r="EQ127" s="260" t="n">
        <f aca="false">EA127+EO127</f>
        <v>134486.48</v>
      </c>
      <c r="ER127" s="260" t="n">
        <f aca="false">EP127-EQ127</f>
        <v>1930.43999999997</v>
      </c>
      <c r="ES127" s="262" t="n">
        <f aca="false">EN127</f>
        <v>53.62</v>
      </c>
      <c r="ET127" s="262" t="n">
        <f aca="false">ES127</f>
        <v>53.62</v>
      </c>
      <c r="EU127" s="262" t="n">
        <f aca="false">ET127</f>
        <v>53.62</v>
      </c>
      <c r="EV127" s="262" t="n">
        <f aca="false">EU127</f>
        <v>53.62</v>
      </c>
      <c r="EW127" s="262" t="n">
        <f aca="false">EV127</f>
        <v>53.62</v>
      </c>
      <c r="EX127" s="262" t="n">
        <f aca="false">EW127</f>
        <v>53.62</v>
      </c>
      <c r="EY127" s="262" t="n">
        <f aca="false">EX127</f>
        <v>53.62</v>
      </c>
      <c r="EZ127" s="262" t="n">
        <f aca="false">EY127</f>
        <v>53.62</v>
      </c>
      <c r="FA127" s="262" t="n">
        <f aca="false">EZ127</f>
        <v>53.62</v>
      </c>
      <c r="FB127" s="262" t="n">
        <f aca="false">FA127</f>
        <v>53.62</v>
      </c>
      <c r="FC127" s="262" t="n">
        <f aca="false">FB127</f>
        <v>53.62</v>
      </c>
      <c r="FD127" s="262" t="n">
        <f aca="false">FC127</f>
        <v>53.62</v>
      </c>
      <c r="FE127" s="260" t="n">
        <f aca="false">ES127+ET127+EU127+EV127+EW127+EX127+EY127+EZ127+FA127+FB127+FC127+FD127</f>
        <v>643.44</v>
      </c>
      <c r="FF127" s="260" t="n">
        <f aca="false">EP127</f>
        <v>136416.92</v>
      </c>
      <c r="FG127" s="260" t="n">
        <f aca="false">EQ127+FE127</f>
        <v>135129.92</v>
      </c>
      <c r="FH127" s="260" t="n">
        <f aca="false">FF127-FG127</f>
        <v>1286.99999999997</v>
      </c>
      <c r="FI127" s="261" t="n">
        <f aca="false">FD127</f>
        <v>53.62</v>
      </c>
      <c r="FJ127" s="261" t="n">
        <f aca="false">FI127</f>
        <v>53.62</v>
      </c>
      <c r="FK127" s="261" t="n">
        <f aca="false">FJ127</f>
        <v>53.62</v>
      </c>
      <c r="FL127" s="261" t="n">
        <f aca="false">FK127</f>
        <v>53.62</v>
      </c>
      <c r="FM127" s="261" t="n">
        <f aca="false">FL127</f>
        <v>53.62</v>
      </c>
      <c r="FN127" s="261" t="n">
        <f aca="false">FM127</f>
        <v>53.62</v>
      </c>
      <c r="FO127" s="261" t="n">
        <f aca="false">FN127</f>
        <v>53.62</v>
      </c>
      <c r="FP127" s="261" t="n">
        <f aca="false">FO127</f>
        <v>53.62</v>
      </c>
      <c r="FQ127" s="261" t="n">
        <f aca="false">FP127</f>
        <v>53.62</v>
      </c>
      <c r="FR127" s="261" t="n">
        <f aca="false">FQ127</f>
        <v>53.62</v>
      </c>
      <c r="FS127" s="261" t="n">
        <f aca="false">FR127</f>
        <v>53.62</v>
      </c>
      <c r="FT127" s="261" t="n">
        <f aca="false">FS127</f>
        <v>53.62</v>
      </c>
      <c r="FU127" s="260" t="n">
        <f aca="false">FI127+FJ127+FK127+FL127+FM127+FN127+FO127+FP127+FQ127+FR127+FS127+FT127</f>
        <v>643.44</v>
      </c>
      <c r="FV127" s="260" t="n">
        <f aca="false">FF127</f>
        <v>136416.92</v>
      </c>
      <c r="FW127" s="260" t="n">
        <f aca="false">FG127+FU127</f>
        <v>135773.36</v>
      </c>
      <c r="FX127" s="260" t="n">
        <f aca="false">FV127-FW127</f>
        <v>643.559999999969</v>
      </c>
      <c r="FY127" s="261" t="n">
        <f aca="false">FT127</f>
        <v>53.62</v>
      </c>
      <c r="FZ127" s="261" t="n">
        <f aca="false">FY127</f>
        <v>53.62</v>
      </c>
      <c r="GA127" s="261" t="n">
        <f aca="false">FZ127</f>
        <v>53.62</v>
      </c>
      <c r="GB127" s="261" t="n">
        <f aca="false">GA127</f>
        <v>53.62</v>
      </c>
      <c r="GC127" s="261" t="n">
        <f aca="false">GB127</f>
        <v>53.62</v>
      </c>
      <c r="GD127" s="261" t="n">
        <f aca="false">GC127</f>
        <v>53.62</v>
      </c>
      <c r="GE127" s="261" t="n">
        <f aca="false">GD127</f>
        <v>53.62</v>
      </c>
      <c r="GF127" s="261" t="n">
        <f aca="false">GE127</f>
        <v>53.62</v>
      </c>
      <c r="GG127" s="261" t="n">
        <f aca="false">GF127</f>
        <v>53.62</v>
      </c>
      <c r="GH127" s="261" t="n">
        <f aca="false">GG127</f>
        <v>53.62</v>
      </c>
      <c r="GI127" s="261" t="n">
        <f aca="false">GH127</f>
        <v>53.62</v>
      </c>
      <c r="GJ127" s="261" t="n">
        <v>53.7399999999907</v>
      </c>
      <c r="GK127" s="260" t="n">
        <f aca="false">FY127+FZ127+GA127+GB127+GC127+GD127+GE127+GF127+GG127+GH127+GI127+GJ127</f>
        <v>643.559999999991</v>
      </c>
      <c r="GL127" s="260" t="n">
        <f aca="false">FV127</f>
        <v>136416.92</v>
      </c>
      <c r="GM127" s="260" t="n">
        <f aca="false">FW127+GK127</f>
        <v>136416.92</v>
      </c>
      <c r="GN127" s="260" t="n">
        <f aca="false">GL127-GM127</f>
        <v>0</v>
      </c>
      <c r="GO127" s="261"/>
      <c r="GP127" s="261"/>
      <c r="GQ127" s="261"/>
      <c r="GR127" s="261"/>
      <c r="GS127" s="261"/>
      <c r="GT127" s="261"/>
      <c r="GU127" s="261"/>
      <c r="GV127" s="261"/>
      <c r="GW127" s="261"/>
      <c r="GX127" s="261"/>
      <c r="GY127" s="261"/>
      <c r="GZ127" s="261"/>
      <c r="HA127" s="260" t="n">
        <f aca="false">GO127+GP127+GQ127+GR127+GS127+GT127+GU127+GV127+GW127+GX127+GY127+GZ127</f>
        <v>0</v>
      </c>
      <c r="HB127" s="260" t="n">
        <f aca="false">GL127</f>
        <v>136416.92</v>
      </c>
      <c r="HC127" s="260" t="n">
        <f aca="false">GM127+HA127</f>
        <v>136416.92</v>
      </c>
      <c r="HD127" s="260" t="n">
        <f aca="false">HB127-HC127</f>
        <v>0</v>
      </c>
      <c r="HE127" s="264"/>
      <c r="HF127" s="264"/>
      <c r="HG127" s="264"/>
      <c r="HH127" s="264"/>
      <c r="HI127" s="264"/>
      <c r="HJ127" s="264"/>
      <c r="HK127" s="264"/>
      <c r="HL127" s="264"/>
      <c r="HM127" s="264"/>
      <c r="HN127" s="264"/>
      <c r="HO127" s="264"/>
      <c r="HP127" s="264"/>
      <c r="HQ127" s="264"/>
      <c r="HR127" s="264"/>
      <c r="HS127" s="264"/>
      <c r="HT127" s="264"/>
      <c r="HU127" s="264"/>
      <c r="HV127" s="264"/>
      <c r="HW127" s="264"/>
      <c r="HX127" s="264"/>
      <c r="HY127" s="264"/>
      <c r="HZ127" s="264"/>
      <c r="IA127" s="264"/>
      <c r="IB127" s="264"/>
      <c r="IC127" s="264"/>
      <c r="ID127" s="264"/>
      <c r="IE127" s="264"/>
      <c r="IF127" s="264"/>
      <c r="IG127" s="264"/>
      <c r="IH127" s="264"/>
      <c r="II127" s="264"/>
      <c r="IJ127" s="264"/>
      <c r="IK127" s="264"/>
      <c r="IL127" s="264"/>
      <c r="IM127" s="264"/>
      <c r="IN127" s="264"/>
      <c r="IO127" s="264"/>
      <c r="IP127" s="264"/>
      <c r="IQ127" s="264"/>
      <c r="IR127" s="264"/>
      <c r="IS127" s="264"/>
      <c r="IT127" s="264"/>
      <c r="IU127" s="264"/>
      <c r="IV127" s="264"/>
      <c r="IW127" s="264"/>
      <c r="IX127" s="264"/>
      <c r="IY127" s="264"/>
      <c r="IZ127" s="264"/>
      <c r="JA127" s="264"/>
      <c r="JB127" s="264"/>
      <c r="JC127" s="264"/>
      <c r="JD127" s="264"/>
      <c r="JE127" s="264"/>
      <c r="JF127" s="264"/>
      <c r="JG127" s="264"/>
      <c r="JH127" s="264"/>
      <c r="JI127" s="264"/>
      <c r="JJ127" s="264"/>
      <c r="JK127" s="264"/>
      <c r="JL127" s="264"/>
      <c r="JM127" s="265"/>
      <c r="JN127" s="265" t="n">
        <f aca="false">DH127-DG127</f>
        <v>-14156.45</v>
      </c>
    </row>
    <row r="128" s="201" customFormat="true" ht="22.35" hidden="false" customHeight="false" outlineLevel="0" collapsed="false">
      <c r="A128" s="249" t="n">
        <v>96</v>
      </c>
      <c r="B128" s="250" t="s">
        <v>600</v>
      </c>
      <c r="C128" s="251" t="n">
        <v>5207</v>
      </c>
      <c r="D128" s="252" t="s">
        <v>585</v>
      </c>
      <c r="E128" s="252" t="s">
        <v>472</v>
      </c>
      <c r="F128" s="253" t="n">
        <v>1</v>
      </c>
      <c r="G128" s="254" t="n">
        <v>136416.92</v>
      </c>
      <c r="H128" s="255" t="n">
        <v>0.18</v>
      </c>
      <c r="I128" s="256" t="n">
        <f aca="false">ROUND(F128*G128,2)</f>
        <v>136416.92</v>
      </c>
      <c r="J128" s="254" t="n">
        <f aca="false">ROUND(I128+F128*G128*H128,2)</f>
        <v>160971.97</v>
      </c>
      <c r="K128" s="257" t="n">
        <v>43339</v>
      </c>
      <c r="L128" s="257" t="n">
        <f aca="false">EDATE(K128,M128)-1</f>
        <v>44434</v>
      </c>
      <c r="M128" s="258" t="n">
        <v>36</v>
      </c>
      <c r="N128" s="254" t="n">
        <f aca="false">ROUND(G128/M128,2)*F128</f>
        <v>3789.36</v>
      </c>
      <c r="O128" s="254" t="n">
        <v>33460.75</v>
      </c>
      <c r="P128" s="254"/>
      <c r="Q128" s="253" t="n">
        <v>1</v>
      </c>
      <c r="R128" s="254" t="n">
        <f aca="false">I128+AG128+P128</f>
        <v>136416.92</v>
      </c>
      <c r="S128" s="255" t="n">
        <f aca="false">H128</f>
        <v>0.18</v>
      </c>
      <c r="T128" s="254" t="n">
        <f aca="false">ROUND(Q128*R128,2)</f>
        <v>136416.92</v>
      </c>
      <c r="U128" s="254" t="n">
        <f aca="false">ROUND(T128+Q128*R128*S128,2)</f>
        <v>160971.97</v>
      </c>
      <c r="V128" s="257" t="n">
        <v>43339</v>
      </c>
      <c r="W128" s="257" t="n">
        <f aca="false">EDATE(V128,X128)-1</f>
        <v>44952</v>
      </c>
      <c r="X128" s="258" t="n">
        <v>53</v>
      </c>
      <c r="Y128" s="254" t="n">
        <f aca="false">ROUND((R128-Z128)/X128,2)*Q128</f>
        <v>2573.9</v>
      </c>
      <c r="Z128" s="254" t="n">
        <v>0</v>
      </c>
      <c r="AA128" s="254" t="n">
        <v>0</v>
      </c>
      <c r="AB128" s="254"/>
      <c r="AC128" s="254"/>
      <c r="AD128" s="254"/>
      <c r="AE128" s="254"/>
      <c r="AF128" s="254"/>
      <c r="AG128" s="254"/>
      <c r="AH128" s="254"/>
      <c r="AI128" s="254"/>
      <c r="AJ128" s="254"/>
      <c r="AK128" s="254"/>
      <c r="AL128" s="254"/>
      <c r="AM128" s="254" t="n">
        <v>-14156.45</v>
      </c>
      <c r="AN128" s="259" t="n">
        <f aca="false">ROUND((T128-Z128+AG128+AJ128)/X128,2)</f>
        <v>2573.9</v>
      </c>
      <c r="AO128" s="254"/>
      <c r="AP128" s="254"/>
      <c r="AQ128" s="254"/>
      <c r="AR128" s="254"/>
      <c r="AS128" s="254"/>
      <c r="AT128" s="254"/>
      <c r="AU128" s="254"/>
      <c r="AV128" s="254"/>
      <c r="AW128" s="254"/>
      <c r="AX128" s="254"/>
      <c r="AY128" s="254"/>
      <c r="AZ128" s="254"/>
      <c r="BA128" s="254"/>
      <c r="BB128" s="254"/>
      <c r="BC128" s="254"/>
      <c r="BD128" s="254"/>
      <c r="BE128" s="254"/>
      <c r="BF128" s="254"/>
      <c r="BG128" s="254"/>
      <c r="BH128" s="254"/>
      <c r="BI128" s="254"/>
      <c r="BJ128" s="254"/>
      <c r="BK128" s="254"/>
      <c r="BL128" s="254"/>
      <c r="BM128" s="254"/>
      <c r="BN128" s="254"/>
      <c r="BO128" s="254"/>
      <c r="BP128" s="254"/>
      <c r="BQ128" s="254"/>
      <c r="BR128" s="254"/>
      <c r="BS128" s="254"/>
      <c r="BT128" s="254"/>
      <c r="BU128" s="254"/>
      <c r="BV128" s="254"/>
      <c r="BW128" s="254"/>
      <c r="BX128" s="254"/>
      <c r="BY128" s="254"/>
      <c r="BZ128" s="254"/>
      <c r="CA128" s="254"/>
      <c r="CB128" s="254"/>
      <c r="CC128" s="254"/>
      <c r="CD128" s="254"/>
      <c r="CE128" s="254"/>
      <c r="CF128" s="254"/>
      <c r="CG128" s="254"/>
      <c r="CH128" s="254"/>
      <c r="CI128" s="254" t="e">
        <f aca="false">#N/A</f>
        <v>#N/A</v>
      </c>
      <c r="CJ128" s="254"/>
      <c r="CK128" s="254"/>
      <c r="CL128" s="254"/>
      <c r="CM128" s="257" t="n">
        <v>43339</v>
      </c>
      <c r="CN128" s="257" t="n">
        <f aca="false">EDATE(CM128,CO128)-1+365</f>
        <v>45651</v>
      </c>
      <c r="CO128" s="254" t="n">
        <v>64</v>
      </c>
      <c r="CP128" s="254" t="n">
        <v>40</v>
      </c>
      <c r="CQ128" s="254" t="n">
        <f aca="false">ROUND((R128-Z128)*(CP128/X128),2)</f>
        <v>102956.17</v>
      </c>
      <c r="CR128" s="254" t="n">
        <f aca="false">R128-CQ128</f>
        <v>33460.75</v>
      </c>
      <c r="CS128" s="254" t="n">
        <f aca="false">ROUND((CR128-Z128)/(CO128-CP128),2)</f>
        <v>1394.2</v>
      </c>
      <c r="CT128" s="260" t="n">
        <f aca="false">I128</f>
        <v>136416.92</v>
      </c>
      <c r="CU128" s="260" t="n">
        <f aca="false">CT128-CV128</f>
        <v>136416.92</v>
      </c>
      <c r="CV128" s="260" t="n">
        <v>0</v>
      </c>
      <c r="CW128" s="261" t="n">
        <f aca="false">IF(AND(CW$5&gt;$V128,CW$6&lt;=$W128),$Y128,IF(AND(MONTH(CW$6)=MONTH($W128),YEAR(CW$6)=YEAR($W128)),$T128-$X128*$Y128+$Y128,0))</f>
        <v>2573.9</v>
      </c>
      <c r="CX128" s="261" t="n">
        <f aca="false">IF(AND(CX$5&gt;$V128,CX$6&lt;=$W128),$Y128,IF(AND(MONTH(CX$6)=MONTH($W128),YEAR(CX$6)=YEAR($W128)),$T128-$X128*$Y128+$Y128,0))</f>
        <v>2573.9</v>
      </c>
      <c r="CY128" s="261" t="n">
        <f aca="false">IF(AND(CY$5&gt;$V128,CY$6&lt;=$W128),$Y128,IF(AND(MONTH(CY$6)=MONTH($W128),YEAR(CY$6)=YEAR($W128)),$T128-$X128*$Y128+$Y128,0))</f>
        <v>2573.9</v>
      </c>
      <c r="CZ128" s="261" t="n">
        <f aca="false">IF(AND(CZ$5&gt;$V128,CZ$6&lt;=$W128),$Y128,IF(AND(MONTH(CZ$6)=MONTH($W128),YEAR(CZ$6)=YEAR($W128)),$T128-$X128*$Y128+$Y128,0))</f>
        <v>2573.9</v>
      </c>
      <c r="DA128" s="261" t="n">
        <f aca="false">IF(AND(DA$5&gt;$V128,DA$6&lt;=$W128),$Y128,IF(AND(MONTH(DA$6)=MONTH($W128),YEAR(DA$6)=YEAR($W128)),$T128-$X128*$Y128+$Y128,0))</f>
        <v>2573.9</v>
      </c>
      <c r="DB128" s="261" t="n">
        <f aca="false">IF(AND(DB$5&gt;$V128,DB$6&lt;=$W128),$Y128,IF(AND(MONTH(DB$6)=MONTH($W128),YEAR(DB$6)=YEAR($W128)),$T128-$X128*$Y128+$Y128,0))</f>
        <v>2573.9</v>
      </c>
      <c r="DC128" s="261" t="n">
        <f aca="false">IF(AND(DC$5&gt;$V128,DC$6&lt;=$W128),$Y128,IF(AND(MONTH(DC$6)=MONTH($W128),YEAR(DC$6)=YEAR($W128)),$T128-$X128*$Y128+$Y128,0))</f>
        <v>2573.9</v>
      </c>
      <c r="DD128" s="261" t="n">
        <f aca="false">IF(AND(DD$5&gt;$V128,DD$6&lt;=$W128),$Y128,IF(AND(MONTH(DD$6)=MONTH($W128),YEAR(DD$6)=YEAR($W128)),$T128-$X128*$Y128+$Y128,0))</f>
        <v>2573.9</v>
      </c>
      <c r="DE128" s="261" t="n">
        <f aca="false">IF(AND(DE$5&gt;$V128,DE$6&lt;=$W128),$Y128,IF(AND(MONTH(DE$6)=MONTH($W128),YEAR(DE$6)=YEAR($W128)),$T128-$X128*$Y128+$Y128,0))</f>
        <v>2573.9</v>
      </c>
      <c r="DF128" s="261" t="n">
        <f aca="false">IF(AND(DF$5&gt;$V128,DF$6&lt;=$W128),$Y128,IF(AND(MONTH(DF$6)=MONTH($W128),YEAR(DF$6)=YEAR($W128)),$T128-$X128*$Y128+$Y128,0))</f>
        <v>2573.9</v>
      </c>
      <c r="DG128" s="261" t="n">
        <f aca="false">IF(AND(DG$5&gt;$V128,DG$6&lt;=$W128),$Y128,IF(AND(MONTH(DG$6)=MONTH($W128),YEAR(DG$6)=YEAR($W128)),$T128-$X128*$Y128+$Y128,0))</f>
        <v>2573.9</v>
      </c>
      <c r="DH128" s="261" t="n">
        <f aca="false">IF(AND(DH$5&gt;$V128,DH$6&lt;=$W128),$AN128,IF(AND(MONTH(DH$6)=MONTH($W128),YEAR(DH$6)=YEAR($W128)),$T128-$X128*$AN128+$AN128-Z128,0))+AM128</f>
        <v>-11582.55</v>
      </c>
      <c r="DI128" s="260" t="n">
        <f aca="false">CW128+CX128+CY128+CZ128+DA128+DB128+DC128+DD128+DE128+DF128+DG128+DH128</f>
        <v>16730.35</v>
      </c>
      <c r="DJ128" s="260" t="n">
        <f aca="false">T128+AG128+AJ128+AQ128+AS128+AU128+AW128</f>
        <v>136416.92</v>
      </c>
      <c r="DK128" s="260" t="n">
        <f aca="false">CU128+DI128-O128</f>
        <v>119686.52</v>
      </c>
      <c r="DL128" s="260" t="n">
        <f aca="false">DJ128-DK128</f>
        <v>16730.4</v>
      </c>
      <c r="DM128" s="262" t="n">
        <f aca="false">IF(AND(DM$5&gt;$CM128,DM$6&lt;=$CN128),$CS128,IF(AND(MONTH(DM$6)=MONTH($CN128),YEAR(DM$6)=YEAR($CN128)),$T128-$CO128*$CS128+$CS128,0))</f>
        <v>1394.2</v>
      </c>
      <c r="DN128" s="262" t="n">
        <f aca="false">IF(AND(DN$5&gt;$CM128,DN$6&lt;=$CN128),$CS128,IF(AND(MONTH(DN$6)=MONTH($CN128),YEAR(DN$6)=YEAR($CN128)),$T128-$CO128*$CS128+$CS128,0))</f>
        <v>1394.2</v>
      </c>
      <c r="DO128" s="262" t="n">
        <f aca="false">IF(AND(DO$5&gt;$CM128,DO$6&lt;=$CN128),$CS128,IF(AND(MONTH(DO$6)=MONTH($CN128),YEAR(DO$6)=YEAR($CN128)),$T128-$CO128*$CS128+$CS128,0))</f>
        <v>1394.2</v>
      </c>
      <c r="DP128" s="262" t="n">
        <f aca="false">IF(AND(DP$5&gt;$CM128,DP$6&lt;=$CN128),$CS128,IF(AND(MONTH(DP$6)=MONTH($CN128),YEAR(DP$6)=YEAR($CN128)),$T128-$CO128*$CS128+$CS128,0))</f>
        <v>1394.2</v>
      </c>
      <c r="DQ128" s="262" t="n">
        <f aca="false">IF(AND(DQ$5&gt;$CM128,DQ$6&lt;=$CN128),$CS128,IF(AND(MONTH(DQ$6)=MONTH($CN128),YEAR(DQ$6)=YEAR($CN128)),$T128-$CO128*$CS128+$CS128,0))</f>
        <v>1394.2</v>
      </c>
      <c r="DR128" s="262" t="n">
        <f aca="false">IF(AND(DR$5&gt;$CM128,DR$6&lt;=$CN128),$CS128,IF(AND(MONTH(DR$6)=MONTH($CN128),YEAR(DR$6)=YEAR($CN128)),$T128-$CO128*$CS128+$CS128,0))</f>
        <v>1394.2</v>
      </c>
      <c r="DS128" s="262" t="n">
        <f aca="false">IF(AND(DS$5&gt;$CM128,DS$6&lt;=$CN128),$CS128,IF(AND(MONTH(DS$6)=MONTH($CN128),YEAR(DS$6)=YEAR($CN128)),$T128-$CO128*$CS128+$CS128,0))</f>
        <v>1394.2</v>
      </c>
      <c r="DT128" s="262" t="n">
        <f aca="false">IF(AND(DT$5&gt;$CM128,DT$6&lt;=$CN128),$CS128,IF(AND(MONTH(DT$6)=MONTH($CN128),YEAR(DT$6)=YEAR($CN128)),$T128-$CO128*$CS128+$CS128,0))</f>
        <v>1394.2</v>
      </c>
      <c r="DU128" s="262" t="n">
        <f aca="false">IF(AND(DU$5&gt;$CM128,DU$6&lt;=$CN128),$CS128,IF(AND(MONTH(DU$6)=MONTH($CN128),YEAR(DU$6)=YEAR($CN128)),$T128-$CO128*$CS128+$CS128,0))</f>
        <v>1394.2</v>
      </c>
      <c r="DV128" s="262" t="n">
        <f aca="false">IF(AND(DV$5&gt;$CM128,DV$6&lt;=$CN128),$CS128,IF(AND(MONTH(DV$6)=MONTH($CN128),YEAR(DV$6)=YEAR($CN128)),$T128-$CO128*$CS128+$CS128,0))</f>
        <v>1394.2</v>
      </c>
      <c r="DW128" s="262" t="n">
        <f aca="false">IF(AND(DW$5&gt;$CM128,DW$6&lt;=$CN128),$CS128,IF(AND(MONTH(DW$6)=MONTH($CN128),YEAR(DW$6)=YEAR($CN128)),$T128-$CO128*$CS128+$CS128,0))</f>
        <v>1394.2</v>
      </c>
      <c r="DX128" s="262" t="n">
        <v>-6971</v>
      </c>
      <c r="DY128" s="260" t="n">
        <f aca="false">DM128+DN128+DO128+DP128+DQ128+DR128+DS128+DT128+DU128+DV128+DW128+DX128</f>
        <v>8365.2</v>
      </c>
      <c r="DZ128" s="260" t="n">
        <f aca="false">DJ128+AY128+BA128+BC128+BE128+BG128+BI128+BK128+BM128+BO128</f>
        <v>136416.92</v>
      </c>
      <c r="EA128" s="260" t="n">
        <f aca="false">DK128+DY128</f>
        <v>128051.72</v>
      </c>
      <c r="EB128" s="260" t="n">
        <f aca="false">DZ128-EA128</f>
        <v>8365.19999999998</v>
      </c>
      <c r="EC128" s="261" t="n">
        <v>697.1</v>
      </c>
      <c r="ED128" s="261" t="n">
        <v>697.1</v>
      </c>
      <c r="EE128" s="261" t="n">
        <v>697.1</v>
      </c>
      <c r="EF128" s="261" t="n">
        <v>697.1</v>
      </c>
      <c r="EG128" s="261" t="n">
        <v>697.1</v>
      </c>
      <c r="EH128" s="261" t="n">
        <v>697.1</v>
      </c>
      <c r="EI128" s="261" t="n">
        <v>697.1</v>
      </c>
      <c r="EJ128" s="261" t="n">
        <v>697.1</v>
      </c>
      <c r="EK128" s="261" t="n">
        <v>697.1</v>
      </c>
      <c r="EL128" s="266" t="n">
        <v>53.62</v>
      </c>
      <c r="EM128" s="263" t="n">
        <v>53.62</v>
      </c>
      <c r="EN128" s="261" t="n">
        <v>53.62</v>
      </c>
      <c r="EO128" s="260" t="n">
        <f aca="false">EC128+ED128+EE128+EF128+EG128+EH128+EI128+EJ128+EK128+EL128+EM128+EN128</f>
        <v>6434.76</v>
      </c>
      <c r="EP128" s="260" t="n">
        <f aca="false">T128+AQ128+AS128+AU128+AW128+AY128+BA128+BC128+BE128+BG128+BI128+BK128+BM128+BO128+BQ128+BS128+BU128+BW128+BY128+CA128+CC128+CE128+CG128</f>
        <v>136416.92</v>
      </c>
      <c r="EQ128" s="260" t="n">
        <f aca="false">EA128+EO128</f>
        <v>134486.48</v>
      </c>
      <c r="ER128" s="260" t="n">
        <f aca="false">EP128-EQ128</f>
        <v>1930.43999999997</v>
      </c>
      <c r="ES128" s="262" t="n">
        <f aca="false">EN128</f>
        <v>53.62</v>
      </c>
      <c r="ET128" s="262" t="n">
        <f aca="false">ES128</f>
        <v>53.62</v>
      </c>
      <c r="EU128" s="262" t="n">
        <f aca="false">ET128</f>
        <v>53.62</v>
      </c>
      <c r="EV128" s="262" t="n">
        <f aca="false">EU128</f>
        <v>53.62</v>
      </c>
      <c r="EW128" s="262" t="n">
        <f aca="false">EV128</f>
        <v>53.62</v>
      </c>
      <c r="EX128" s="262" t="n">
        <f aca="false">EW128</f>
        <v>53.62</v>
      </c>
      <c r="EY128" s="262" t="n">
        <f aca="false">EX128</f>
        <v>53.62</v>
      </c>
      <c r="EZ128" s="262" t="n">
        <f aca="false">EY128</f>
        <v>53.62</v>
      </c>
      <c r="FA128" s="262" t="n">
        <f aca="false">EZ128</f>
        <v>53.62</v>
      </c>
      <c r="FB128" s="262" t="n">
        <f aca="false">FA128</f>
        <v>53.62</v>
      </c>
      <c r="FC128" s="262" t="n">
        <f aca="false">FB128</f>
        <v>53.62</v>
      </c>
      <c r="FD128" s="262" t="n">
        <f aca="false">FC128</f>
        <v>53.62</v>
      </c>
      <c r="FE128" s="260" t="n">
        <f aca="false">ES128+ET128+EU128+EV128+EW128+EX128+EY128+EZ128+FA128+FB128+FC128+FD128</f>
        <v>643.44</v>
      </c>
      <c r="FF128" s="260" t="n">
        <f aca="false">EP128</f>
        <v>136416.92</v>
      </c>
      <c r="FG128" s="260" t="n">
        <f aca="false">EQ128+FE128</f>
        <v>135129.92</v>
      </c>
      <c r="FH128" s="260" t="n">
        <f aca="false">FF128-FG128</f>
        <v>1286.99999999997</v>
      </c>
      <c r="FI128" s="261" t="n">
        <f aca="false">FD128</f>
        <v>53.62</v>
      </c>
      <c r="FJ128" s="261" t="n">
        <f aca="false">FI128</f>
        <v>53.62</v>
      </c>
      <c r="FK128" s="261" t="n">
        <f aca="false">FJ128</f>
        <v>53.62</v>
      </c>
      <c r="FL128" s="261" t="n">
        <f aca="false">FK128</f>
        <v>53.62</v>
      </c>
      <c r="FM128" s="261" t="n">
        <f aca="false">FL128</f>
        <v>53.62</v>
      </c>
      <c r="FN128" s="261" t="n">
        <f aca="false">FM128</f>
        <v>53.62</v>
      </c>
      <c r="FO128" s="261" t="n">
        <f aca="false">FN128</f>
        <v>53.62</v>
      </c>
      <c r="FP128" s="261" t="n">
        <f aca="false">FO128</f>
        <v>53.62</v>
      </c>
      <c r="FQ128" s="261" t="n">
        <f aca="false">FP128</f>
        <v>53.62</v>
      </c>
      <c r="FR128" s="261" t="n">
        <f aca="false">FQ128</f>
        <v>53.62</v>
      </c>
      <c r="FS128" s="261" t="n">
        <f aca="false">FR128</f>
        <v>53.62</v>
      </c>
      <c r="FT128" s="261" t="n">
        <f aca="false">FS128</f>
        <v>53.62</v>
      </c>
      <c r="FU128" s="260" t="n">
        <f aca="false">FI128+FJ128+FK128+FL128+FM128+FN128+FO128+FP128+FQ128+FR128+FS128+FT128</f>
        <v>643.44</v>
      </c>
      <c r="FV128" s="260" t="n">
        <f aca="false">FF128</f>
        <v>136416.92</v>
      </c>
      <c r="FW128" s="260" t="n">
        <f aca="false">FG128+FU128</f>
        <v>135773.36</v>
      </c>
      <c r="FX128" s="260" t="n">
        <f aca="false">FV128-FW128</f>
        <v>643.559999999969</v>
      </c>
      <c r="FY128" s="261" t="n">
        <f aca="false">FT128</f>
        <v>53.62</v>
      </c>
      <c r="FZ128" s="261" t="n">
        <f aca="false">FY128</f>
        <v>53.62</v>
      </c>
      <c r="GA128" s="261" t="n">
        <f aca="false">FZ128</f>
        <v>53.62</v>
      </c>
      <c r="GB128" s="261" t="n">
        <f aca="false">GA128</f>
        <v>53.62</v>
      </c>
      <c r="GC128" s="261" t="n">
        <f aca="false">GB128</f>
        <v>53.62</v>
      </c>
      <c r="GD128" s="261" t="n">
        <f aca="false">GC128</f>
        <v>53.62</v>
      </c>
      <c r="GE128" s="261" t="n">
        <f aca="false">GD128</f>
        <v>53.62</v>
      </c>
      <c r="GF128" s="261" t="n">
        <f aca="false">GE128</f>
        <v>53.62</v>
      </c>
      <c r="GG128" s="261" t="n">
        <f aca="false">GF128</f>
        <v>53.62</v>
      </c>
      <c r="GH128" s="261" t="n">
        <f aca="false">GG128</f>
        <v>53.62</v>
      </c>
      <c r="GI128" s="261" t="n">
        <f aca="false">GH128</f>
        <v>53.62</v>
      </c>
      <c r="GJ128" s="261" t="n">
        <v>53.7399999999907</v>
      </c>
      <c r="GK128" s="260" t="n">
        <f aca="false">FY128+FZ128+GA128+GB128+GC128+GD128+GE128+GF128+GG128+GH128+GI128+GJ128</f>
        <v>643.559999999991</v>
      </c>
      <c r="GL128" s="260" t="n">
        <f aca="false">FV128</f>
        <v>136416.92</v>
      </c>
      <c r="GM128" s="260" t="n">
        <f aca="false">FW128+GK128</f>
        <v>136416.92</v>
      </c>
      <c r="GN128" s="260" t="n">
        <f aca="false">GL128-GM128</f>
        <v>0</v>
      </c>
      <c r="GO128" s="261"/>
      <c r="GP128" s="261"/>
      <c r="GQ128" s="261"/>
      <c r="GR128" s="261"/>
      <c r="GS128" s="261"/>
      <c r="GT128" s="261"/>
      <c r="GU128" s="261"/>
      <c r="GV128" s="261"/>
      <c r="GW128" s="261"/>
      <c r="GX128" s="261"/>
      <c r="GY128" s="261"/>
      <c r="GZ128" s="261"/>
      <c r="HA128" s="260" t="n">
        <f aca="false">GO128+GP128+GQ128+GR128+GS128+GT128+GU128+GV128+GW128+GX128+GY128+GZ128</f>
        <v>0</v>
      </c>
      <c r="HB128" s="260" t="n">
        <f aca="false">GL128</f>
        <v>136416.92</v>
      </c>
      <c r="HC128" s="260" t="n">
        <f aca="false">GM128+HA128</f>
        <v>136416.92</v>
      </c>
      <c r="HD128" s="260" t="n">
        <f aca="false">HB128-HC128</f>
        <v>0</v>
      </c>
      <c r="HE128" s="264"/>
      <c r="HF128" s="264"/>
      <c r="HG128" s="264"/>
      <c r="HH128" s="264"/>
      <c r="HI128" s="264"/>
      <c r="HJ128" s="264"/>
      <c r="HK128" s="264"/>
      <c r="HL128" s="264"/>
      <c r="HM128" s="264"/>
      <c r="HN128" s="264"/>
      <c r="HO128" s="264"/>
      <c r="HP128" s="264"/>
      <c r="HQ128" s="264"/>
      <c r="HR128" s="264"/>
      <c r="HS128" s="264"/>
      <c r="HT128" s="264"/>
      <c r="HU128" s="264"/>
      <c r="HV128" s="264"/>
      <c r="HW128" s="264"/>
      <c r="HX128" s="264"/>
      <c r="HY128" s="264"/>
      <c r="HZ128" s="264"/>
      <c r="IA128" s="264"/>
      <c r="IB128" s="264"/>
      <c r="IC128" s="264"/>
      <c r="ID128" s="264"/>
      <c r="IE128" s="264"/>
      <c r="IF128" s="264"/>
      <c r="IG128" s="264"/>
      <c r="IH128" s="264"/>
      <c r="II128" s="264"/>
      <c r="IJ128" s="264"/>
      <c r="IK128" s="264"/>
      <c r="IL128" s="264"/>
      <c r="IM128" s="264"/>
      <c r="IN128" s="264"/>
      <c r="IO128" s="264"/>
      <c r="IP128" s="264"/>
      <c r="IQ128" s="264"/>
      <c r="IR128" s="264"/>
      <c r="IS128" s="264"/>
      <c r="IT128" s="264"/>
      <c r="IU128" s="264"/>
      <c r="IV128" s="264"/>
      <c r="IW128" s="264"/>
      <c r="IX128" s="264"/>
      <c r="IY128" s="264"/>
      <c r="IZ128" s="264"/>
      <c r="JA128" s="264"/>
      <c r="JB128" s="264"/>
      <c r="JC128" s="264"/>
      <c r="JD128" s="264"/>
      <c r="JE128" s="264"/>
      <c r="JF128" s="264"/>
      <c r="JG128" s="264"/>
      <c r="JH128" s="264"/>
      <c r="JI128" s="264"/>
      <c r="JJ128" s="264"/>
      <c r="JK128" s="264"/>
      <c r="JL128" s="264"/>
      <c r="JM128" s="265"/>
      <c r="JN128" s="265" t="n">
        <f aca="false">DH128-DG128</f>
        <v>-14156.45</v>
      </c>
    </row>
    <row r="129" s="201" customFormat="true" ht="22.35" hidden="false" customHeight="false" outlineLevel="0" collapsed="false">
      <c r="A129" s="249" t="n">
        <v>97</v>
      </c>
      <c r="B129" s="250" t="s">
        <v>601</v>
      </c>
      <c r="C129" s="251" t="n">
        <v>5208</v>
      </c>
      <c r="D129" s="252" t="s">
        <v>585</v>
      </c>
      <c r="E129" s="252" t="s">
        <v>472</v>
      </c>
      <c r="F129" s="253" t="n">
        <v>1</v>
      </c>
      <c r="G129" s="254" t="n">
        <v>136416.91</v>
      </c>
      <c r="H129" s="255" t="n">
        <v>0.18</v>
      </c>
      <c r="I129" s="256" t="n">
        <f aca="false">ROUND(F129*G129,2)</f>
        <v>136416.91</v>
      </c>
      <c r="J129" s="254" t="n">
        <f aca="false">ROUND(I129+F129*G129*H129,2)</f>
        <v>160971.95</v>
      </c>
      <c r="K129" s="257" t="n">
        <v>43339</v>
      </c>
      <c r="L129" s="257" t="n">
        <f aca="false">EDATE(K129,M129)-1</f>
        <v>44434</v>
      </c>
      <c r="M129" s="258" t="n">
        <v>36</v>
      </c>
      <c r="N129" s="254" t="n">
        <f aca="false">ROUND(G129/M129,2)*F129</f>
        <v>3789.36</v>
      </c>
      <c r="O129" s="254" t="n">
        <v>33460.75</v>
      </c>
      <c r="P129" s="254"/>
      <c r="Q129" s="253" t="n">
        <v>1</v>
      </c>
      <c r="R129" s="254" t="n">
        <f aca="false">I129+AG129+P129</f>
        <v>136416.91</v>
      </c>
      <c r="S129" s="255" t="n">
        <f aca="false">H129</f>
        <v>0.18</v>
      </c>
      <c r="T129" s="254" t="n">
        <f aca="false">ROUND(Q129*R129,2)</f>
        <v>136416.91</v>
      </c>
      <c r="U129" s="254" t="n">
        <f aca="false">ROUND(T129+Q129*R129*S129,2)</f>
        <v>160971.95</v>
      </c>
      <c r="V129" s="257" t="n">
        <v>43339</v>
      </c>
      <c r="W129" s="257" t="n">
        <f aca="false">EDATE(V129,X129)-1</f>
        <v>44952</v>
      </c>
      <c r="X129" s="258" t="n">
        <v>53</v>
      </c>
      <c r="Y129" s="254" t="n">
        <f aca="false">ROUND((R129-Z129)/X129,2)*Q129</f>
        <v>2573.9</v>
      </c>
      <c r="Z129" s="254" t="n">
        <v>0</v>
      </c>
      <c r="AA129" s="254" t="n">
        <v>0</v>
      </c>
      <c r="AB129" s="254"/>
      <c r="AC129" s="254"/>
      <c r="AD129" s="254"/>
      <c r="AE129" s="254"/>
      <c r="AF129" s="254"/>
      <c r="AG129" s="254"/>
      <c r="AH129" s="254"/>
      <c r="AI129" s="254"/>
      <c r="AJ129" s="254"/>
      <c r="AK129" s="254"/>
      <c r="AL129" s="254"/>
      <c r="AM129" s="254" t="n">
        <v>-14156.45</v>
      </c>
      <c r="AN129" s="259" t="n">
        <f aca="false">ROUND((T129-Z129+AG129+AJ129)/X129,2)</f>
        <v>2573.9</v>
      </c>
      <c r="AO129" s="254"/>
      <c r="AP129" s="254"/>
      <c r="AQ129" s="254"/>
      <c r="AR129" s="254"/>
      <c r="AS129" s="254"/>
      <c r="AT129" s="254"/>
      <c r="AU129" s="254"/>
      <c r="AV129" s="254"/>
      <c r="AW129" s="254"/>
      <c r="AX129" s="254"/>
      <c r="AY129" s="254"/>
      <c r="AZ129" s="254"/>
      <c r="BA129" s="254"/>
      <c r="BB129" s="254"/>
      <c r="BC129" s="254"/>
      <c r="BD129" s="254"/>
      <c r="BE129" s="254"/>
      <c r="BF129" s="254"/>
      <c r="BG129" s="254"/>
      <c r="BH129" s="254"/>
      <c r="BI129" s="254"/>
      <c r="BJ129" s="254"/>
      <c r="BK129" s="254"/>
      <c r="BL129" s="254"/>
      <c r="BM129" s="254"/>
      <c r="BN129" s="254"/>
      <c r="BO129" s="254"/>
      <c r="BP129" s="254"/>
      <c r="BQ129" s="254"/>
      <c r="BR129" s="254"/>
      <c r="BS129" s="254"/>
      <c r="BT129" s="254"/>
      <c r="BU129" s="254"/>
      <c r="BV129" s="254"/>
      <c r="BW129" s="254"/>
      <c r="BX129" s="254"/>
      <c r="BY129" s="254"/>
      <c r="BZ129" s="254"/>
      <c r="CA129" s="254"/>
      <c r="CB129" s="254"/>
      <c r="CC129" s="254"/>
      <c r="CD129" s="254"/>
      <c r="CE129" s="254"/>
      <c r="CF129" s="254"/>
      <c r="CG129" s="254"/>
      <c r="CH129" s="254"/>
      <c r="CI129" s="254" t="e">
        <f aca="false">#N/A</f>
        <v>#N/A</v>
      </c>
      <c r="CJ129" s="254"/>
      <c r="CK129" s="254"/>
      <c r="CL129" s="254"/>
      <c r="CM129" s="257" t="n">
        <v>43339</v>
      </c>
      <c r="CN129" s="257" t="n">
        <f aca="false">EDATE(CM129,CO129)-1+365</f>
        <v>45651</v>
      </c>
      <c r="CO129" s="254" t="n">
        <v>64</v>
      </c>
      <c r="CP129" s="254" t="n">
        <v>40</v>
      </c>
      <c r="CQ129" s="254" t="n">
        <f aca="false">ROUND((R129-Z129)*(CP129/X129),2)</f>
        <v>102956.16</v>
      </c>
      <c r="CR129" s="254" t="n">
        <f aca="false">R129-CQ129</f>
        <v>33460.75</v>
      </c>
      <c r="CS129" s="254" t="n">
        <f aca="false">ROUND((CR129-Z129)/(CO129-CP129),2)</f>
        <v>1394.2</v>
      </c>
      <c r="CT129" s="260" t="n">
        <f aca="false">I129</f>
        <v>136416.91</v>
      </c>
      <c r="CU129" s="260" t="n">
        <f aca="false">CT129-CV129</f>
        <v>136416.91</v>
      </c>
      <c r="CV129" s="260" t="n">
        <v>0</v>
      </c>
      <c r="CW129" s="261" t="n">
        <f aca="false">IF(AND(CW$5&gt;$V129,CW$6&lt;=$W129),$Y129,IF(AND(MONTH(CW$6)=MONTH($W129),YEAR(CW$6)=YEAR($W129)),$T129-$X129*$Y129+$Y129,0))</f>
        <v>2573.9</v>
      </c>
      <c r="CX129" s="261" t="n">
        <f aca="false">IF(AND(CX$5&gt;$V129,CX$6&lt;=$W129),$Y129,IF(AND(MONTH(CX$6)=MONTH($W129),YEAR(CX$6)=YEAR($W129)),$T129-$X129*$Y129+$Y129,0))</f>
        <v>2573.9</v>
      </c>
      <c r="CY129" s="261" t="n">
        <f aca="false">IF(AND(CY$5&gt;$V129,CY$6&lt;=$W129),$Y129,IF(AND(MONTH(CY$6)=MONTH($W129),YEAR(CY$6)=YEAR($W129)),$T129-$X129*$Y129+$Y129,0))</f>
        <v>2573.9</v>
      </c>
      <c r="CZ129" s="261" t="n">
        <f aca="false">IF(AND(CZ$5&gt;$V129,CZ$6&lt;=$W129),$Y129,IF(AND(MONTH(CZ$6)=MONTH($W129),YEAR(CZ$6)=YEAR($W129)),$T129-$X129*$Y129+$Y129,0))</f>
        <v>2573.9</v>
      </c>
      <c r="DA129" s="261" t="n">
        <f aca="false">IF(AND(DA$5&gt;$V129,DA$6&lt;=$W129),$Y129,IF(AND(MONTH(DA$6)=MONTH($W129),YEAR(DA$6)=YEAR($W129)),$T129-$X129*$Y129+$Y129,0))</f>
        <v>2573.9</v>
      </c>
      <c r="DB129" s="261" t="n">
        <f aca="false">IF(AND(DB$5&gt;$V129,DB$6&lt;=$W129),$Y129,IF(AND(MONTH(DB$6)=MONTH($W129),YEAR(DB$6)=YEAR($W129)),$T129-$X129*$Y129+$Y129,0))</f>
        <v>2573.9</v>
      </c>
      <c r="DC129" s="261" t="n">
        <f aca="false">IF(AND(DC$5&gt;$V129,DC$6&lt;=$W129),$Y129,IF(AND(MONTH(DC$6)=MONTH($W129),YEAR(DC$6)=YEAR($W129)),$T129-$X129*$Y129+$Y129,0))</f>
        <v>2573.9</v>
      </c>
      <c r="DD129" s="261" t="n">
        <f aca="false">IF(AND(DD$5&gt;$V129,DD$6&lt;=$W129),$Y129,IF(AND(MONTH(DD$6)=MONTH($W129),YEAR(DD$6)=YEAR($W129)),$T129-$X129*$Y129+$Y129,0))</f>
        <v>2573.9</v>
      </c>
      <c r="DE129" s="261" t="n">
        <f aca="false">IF(AND(DE$5&gt;$V129,DE$6&lt;=$W129),$Y129,IF(AND(MONTH(DE$6)=MONTH($W129),YEAR(DE$6)=YEAR($W129)),$T129-$X129*$Y129+$Y129,0))</f>
        <v>2573.9</v>
      </c>
      <c r="DF129" s="261" t="n">
        <f aca="false">IF(AND(DF$5&gt;$V129,DF$6&lt;=$W129),$Y129,IF(AND(MONTH(DF$6)=MONTH($W129),YEAR(DF$6)=YEAR($W129)),$T129-$X129*$Y129+$Y129,0))</f>
        <v>2573.9</v>
      </c>
      <c r="DG129" s="261" t="n">
        <f aca="false">IF(AND(DG$5&gt;$V129,DG$6&lt;=$W129),$Y129,IF(AND(MONTH(DG$6)=MONTH($W129),YEAR(DG$6)=YEAR($W129)),$T129-$X129*$Y129+$Y129,0))</f>
        <v>2573.9</v>
      </c>
      <c r="DH129" s="261" t="n">
        <f aca="false">IF(AND(DH$5&gt;$V129,DH$6&lt;=$W129),$AN129,IF(AND(MONTH(DH$6)=MONTH($W129),YEAR(DH$6)=YEAR($W129)),$T129-$X129*$AN129+$AN129-Z129,0))+AM129</f>
        <v>-11582.55</v>
      </c>
      <c r="DI129" s="260" t="n">
        <f aca="false">CW129+CX129+CY129+CZ129+DA129+DB129+DC129+DD129+DE129+DF129+DG129+DH129</f>
        <v>16730.35</v>
      </c>
      <c r="DJ129" s="260" t="n">
        <f aca="false">T129+AG129+AJ129+AQ129+AS129+AU129+AW129</f>
        <v>136416.91</v>
      </c>
      <c r="DK129" s="260" t="n">
        <f aca="false">CU129+DI129-O129</f>
        <v>119686.51</v>
      </c>
      <c r="DL129" s="260" t="n">
        <f aca="false">DJ129-DK129</f>
        <v>16730.4</v>
      </c>
      <c r="DM129" s="262" t="n">
        <f aca="false">IF(AND(DM$5&gt;$CM129,DM$6&lt;=$CN129),$CS129,IF(AND(MONTH(DM$6)=MONTH($CN129),YEAR(DM$6)=YEAR($CN129)),$T129-$CO129*$CS129+$CS129,0))</f>
        <v>1394.2</v>
      </c>
      <c r="DN129" s="262" t="n">
        <f aca="false">IF(AND(DN$5&gt;$CM129,DN$6&lt;=$CN129),$CS129,IF(AND(MONTH(DN$6)=MONTH($CN129),YEAR(DN$6)=YEAR($CN129)),$T129-$CO129*$CS129+$CS129,0))</f>
        <v>1394.2</v>
      </c>
      <c r="DO129" s="262" t="n">
        <f aca="false">IF(AND(DO$5&gt;$CM129,DO$6&lt;=$CN129),$CS129,IF(AND(MONTH(DO$6)=MONTH($CN129),YEAR(DO$6)=YEAR($CN129)),$T129-$CO129*$CS129+$CS129,0))</f>
        <v>1394.2</v>
      </c>
      <c r="DP129" s="262" t="n">
        <f aca="false">IF(AND(DP$5&gt;$CM129,DP$6&lt;=$CN129),$CS129,IF(AND(MONTH(DP$6)=MONTH($CN129),YEAR(DP$6)=YEAR($CN129)),$T129-$CO129*$CS129+$CS129,0))</f>
        <v>1394.2</v>
      </c>
      <c r="DQ129" s="262" t="n">
        <f aca="false">IF(AND(DQ$5&gt;$CM129,DQ$6&lt;=$CN129),$CS129,IF(AND(MONTH(DQ$6)=MONTH($CN129),YEAR(DQ$6)=YEAR($CN129)),$T129-$CO129*$CS129+$CS129,0))</f>
        <v>1394.2</v>
      </c>
      <c r="DR129" s="262" t="n">
        <f aca="false">IF(AND(DR$5&gt;$CM129,DR$6&lt;=$CN129),$CS129,IF(AND(MONTH(DR$6)=MONTH($CN129),YEAR(DR$6)=YEAR($CN129)),$T129-$CO129*$CS129+$CS129,0))</f>
        <v>1394.2</v>
      </c>
      <c r="DS129" s="262" t="n">
        <f aca="false">IF(AND(DS$5&gt;$CM129,DS$6&lt;=$CN129),$CS129,IF(AND(MONTH(DS$6)=MONTH($CN129),YEAR(DS$6)=YEAR($CN129)),$T129-$CO129*$CS129+$CS129,0))</f>
        <v>1394.2</v>
      </c>
      <c r="DT129" s="262" t="n">
        <f aca="false">IF(AND(DT$5&gt;$CM129,DT$6&lt;=$CN129),$CS129,IF(AND(MONTH(DT$6)=MONTH($CN129),YEAR(DT$6)=YEAR($CN129)),$T129-$CO129*$CS129+$CS129,0))</f>
        <v>1394.2</v>
      </c>
      <c r="DU129" s="262" t="n">
        <f aca="false">IF(AND(DU$5&gt;$CM129,DU$6&lt;=$CN129),$CS129,IF(AND(MONTH(DU$6)=MONTH($CN129),YEAR(DU$6)=YEAR($CN129)),$T129-$CO129*$CS129+$CS129,0))</f>
        <v>1394.2</v>
      </c>
      <c r="DV129" s="262" t="n">
        <f aca="false">IF(AND(DV$5&gt;$CM129,DV$6&lt;=$CN129),$CS129,IF(AND(MONTH(DV$6)=MONTH($CN129),YEAR(DV$6)=YEAR($CN129)),$T129-$CO129*$CS129+$CS129,0))</f>
        <v>1394.2</v>
      </c>
      <c r="DW129" s="262" t="n">
        <f aca="false">IF(AND(DW$5&gt;$CM129,DW$6&lt;=$CN129),$CS129,IF(AND(MONTH(DW$6)=MONTH($CN129),YEAR(DW$6)=YEAR($CN129)),$T129-$CO129*$CS129+$CS129,0))</f>
        <v>1394.2</v>
      </c>
      <c r="DX129" s="262" t="n">
        <v>-6971</v>
      </c>
      <c r="DY129" s="260" t="n">
        <f aca="false">DM129+DN129+DO129+DP129+DQ129+DR129+DS129+DT129+DU129+DV129+DW129+DX129</f>
        <v>8365.2</v>
      </c>
      <c r="DZ129" s="260" t="n">
        <f aca="false">DJ129+AY129+BA129+BC129+BE129+BG129+BI129+BK129+BM129+BO129</f>
        <v>136416.91</v>
      </c>
      <c r="EA129" s="260" t="n">
        <f aca="false">DK129+DY129</f>
        <v>128051.71</v>
      </c>
      <c r="EB129" s="260" t="n">
        <f aca="false">DZ129-EA129</f>
        <v>8365.19999999998</v>
      </c>
      <c r="EC129" s="261" t="n">
        <v>697.1</v>
      </c>
      <c r="ED129" s="261" t="n">
        <v>697.1</v>
      </c>
      <c r="EE129" s="261" t="n">
        <v>697.1</v>
      </c>
      <c r="EF129" s="261" t="n">
        <v>697.1</v>
      </c>
      <c r="EG129" s="261" t="n">
        <v>697.1</v>
      </c>
      <c r="EH129" s="261" t="n">
        <v>697.1</v>
      </c>
      <c r="EI129" s="261" t="n">
        <v>697.1</v>
      </c>
      <c r="EJ129" s="261" t="n">
        <v>697.1</v>
      </c>
      <c r="EK129" s="261" t="n">
        <v>697.1</v>
      </c>
      <c r="EL129" s="266" t="n">
        <v>53.62</v>
      </c>
      <c r="EM129" s="263" t="n">
        <v>53.62</v>
      </c>
      <c r="EN129" s="261" t="n">
        <v>53.62</v>
      </c>
      <c r="EO129" s="260" t="n">
        <f aca="false">EC129+ED129+EE129+EF129+EG129+EH129+EI129+EJ129+EK129+EL129+EM129+EN129</f>
        <v>6434.76</v>
      </c>
      <c r="EP129" s="260" t="n">
        <f aca="false">T129+AQ129+AS129+AU129+AW129+AY129+BA129+BC129+BE129+BG129+BI129+BK129+BM129+BO129+BQ129+BS129+BU129+BW129+BY129+CA129+CC129+CE129+CG129</f>
        <v>136416.91</v>
      </c>
      <c r="EQ129" s="260" t="n">
        <f aca="false">EA129+EO129</f>
        <v>134486.47</v>
      </c>
      <c r="ER129" s="260" t="n">
        <f aca="false">EP129-EQ129</f>
        <v>1930.43999999997</v>
      </c>
      <c r="ES129" s="262" t="n">
        <f aca="false">EN129</f>
        <v>53.62</v>
      </c>
      <c r="ET129" s="262" t="n">
        <f aca="false">ES129</f>
        <v>53.62</v>
      </c>
      <c r="EU129" s="262" t="n">
        <f aca="false">ET129</f>
        <v>53.62</v>
      </c>
      <c r="EV129" s="262" t="n">
        <f aca="false">EU129</f>
        <v>53.62</v>
      </c>
      <c r="EW129" s="262" t="n">
        <f aca="false">EV129</f>
        <v>53.62</v>
      </c>
      <c r="EX129" s="262" t="n">
        <f aca="false">EW129</f>
        <v>53.62</v>
      </c>
      <c r="EY129" s="262" t="n">
        <f aca="false">EX129</f>
        <v>53.62</v>
      </c>
      <c r="EZ129" s="262" t="n">
        <f aca="false">EY129</f>
        <v>53.62</v>
      </c>
      <c r="FA129" s="262" t="n">
        <f aca="false">EZ129</f>
        <v>53.62</v>
      </c>
      <c r="FB129" s="262" t="n">
        <f aca="false">FA129</f>
        <v>53.62</v>
      </c>
      <c r="FC129" s="262" t="n">
        <f aca="false">FB129</f>
        <v>53.62</v>
      </c>
      <c r="FD129" s="262" t="n">
        <f aca="false">FC129</f>
        <v>53.62</v>
      </c>
      <c r="FE129" s="260" t="n">
        <f aca="false">ES129+ET129+EU129+EV129+EW129+EX129+EY129+EZ129+FA129+FB129+FC129+FD129</f>
        <v>643.44</v>
      </c>
      <c r="FF129" s="260" t="n">
        <f aca="false">EP129</f>
        <v>136416.91</v>
      </c>
      <c r="FG129" s="260" t="n">
        <f aca="false">EQ129+FE129</f>
        <v>135129.91</v>
      </c>
      <c r="FH129" s="260" t="n">
        <f aca="false">FF129-FG129</f>
        <v>1286.99999999997</v>
      </c>
      <c r="FI129" s="261" t="n">
        <f aca="false">FD129</f>
        <v>53.62</v>
      </c>
      <c r="FJ129" s="261" t="n">
        <f aca="false">FI129</f>
        <v>53.62</v>
      </c>
      <c r="FK129" s="261" t="n">
        <f aca="false">FJ129</f>
        <v>53.62</v>
      </c>
      <c r="FL129" s="261" t="n">
        <f aca="false">FK129</f>
        <v>53.62</v>
      </c>
      <c r="FM129" s="261" t="n">
        <f aca="false">FL129</f>
        <v>53.62</v>
      </c>
      <c r="FN129" s="261" t="n">
        <f aca="false">FM129</f>
        <v>53.62</v>
      </c>
      <c r="FO129" s="261" t="n">
        <f aca="false">FN129</f>
        <v>53.62</v>
      </c>
      <c r="FP129" s="261" t="n">
        <f aca="false">FO129</f>
        <v>53.62</v>
      </c>
      <c r="FQ129" s="261" t="n">
        <f aca="false">FP129</f>
        <v>53.62</v>
      </c>
      <c r="FR129" s="261" t="n">
        <f aca="false">FQ129</f>
        <v>53.62</v>
      </c>
      <c r="FS129" s="261" t="n">
        <f aca="false">FR129</f>
        <v>53.62</v>
      </c>
      <c r="FT129" s="261" t="n">
        <f aca="false">FS129</f>
        <v>53.62</v>
      </c>
      <c r="FU129" s="260" t="n">
        <f aca="false">FI129+FJ129+FK129+FL129+FM129+FN129+FO129+FP129+FQ129+FR129+FS129+FT129</f>
        <v>643.44</v>
      </c>
      <c r="FV129" s="260" t="n">
        <f aca="false">FF129</f>
        <v>136416.91</v>
      </c>
      <c r="FW129" s="260" t="n">
        <f aca="false">FG129+FU129</f>
        <v>135773.35</v>
      </c>
      <c r="FX129" s="260" t="n">
        <f aca="false">FV129-FW129</f>
        <v>643.559999999969</v>
      </c>
      <c r="FY129" s="261" t="n">
        <f aca="false">FT129</f>
        <v>53.62</v>
      </c>
      <c r="FZ129" s="261" t="n">
        <f aca="false">FY129</f>
        <v>53.62</v>
      </c>
      <c r="GA129" s="261" t="n">
        <f aca="false">FZ129</f>
        <v>53.62</v>
      </c>
      <c r="GB129" s="261" t="n">
        <f aca="false">GA129</f>
        <v>53.62</v>
      </c>
      <c r="GC129" s="261" t="n">
        <f aca="false">GB129</f>
        <v>53.62</v>
      </c>
      <c r="GD129" s="261" t="n">
        <f aca="false">GC129</f>
        <v>53.62</v>
      </c>
      <c r="GE129" s="261" t="n">
        <f aca="false">GD129</f>
        <v>53.62</v>
      </c>
      <c r="GF129" s="261" t="n">
        <f aca="false">GE129</f>
        <v>53.62</v>
      </c>
      <c r="GG129" s="261" t="n">
        <f aca="false">GF129</f>
        <v>53.62</v>
      </c>
      <c r="GH129" s="261" t="n">
        <f aca="false">GG129</f>
        <v>53.62</v>
      </c>
      <c r="GI129" s="261" t="n">
        <f aca="false">GH129</f>
        <v>53.62</v>
      </c>
      <c r="GJ129" s="261" t="n">
        <v>53.7399999999907</v>
      </c>
      <c r="GK129" s="260" t="n">
        <f aca="false">FY129+FZ129+GA129+GB129+GC129+GD129+GE129+GF129+GG129+GH129+GI129+GJ129</f>
        <v>643.559999999991</v>
      </c>
      <c r="GL129" s="260" t="n">
        <f aca="false">FV129</f>
        <v>136416.91</v>
      </c>
      <c r="GM129" s="260" t="n">
        <f aca="false">FW129+GK129</f>
        <v>136416.91</v>
      </c>
      <c r="GN129" s="260" t="n">
        <f aca="false">GL129-GM129</f>
        <v>0</v>
      </c>
      <c r="GO129" s="261"/>
      <c r="GP129" s="261"/>
      <c r="GQ129" s="261"/>
      <c r="GR129" s="261"/>
      <c r="GS129" s="261"/>
      <c r="GT129" s="261"/>
      <c r="GU129" s="261"/>
      <c r="GV129" s="261"/>
      <c r="GW129" s="261"/>
      <c r="GX129" s="261"/>
      <c r="GY129" s="261"/>
      <c r="GZ129" s="261"/>
      <c r="HA129" s="260" t="n">
        <f aca="false">GO129+GP129+GQ129+GR129+GS129+GT129+GU129+GV129+GW129+GX129+GY129+GZ129</f>
        <v>0</v>
      </c>
      <c r="HB129" s="260" t="n">
        <f aca="false">GL129</f>
        <v>136416.91</v>
      </c>
      <c r="HC129" s="260" t="n">
        <f aca="false">GM129+HA129</f>
        <v>136416.91</v>
      </c>
      <c r="HD129" s="260" t="n">
        <f aca="false">HB129-HC129</f>
        <v>0</v>
      </c>
      <c r="HE129" s="264"/>
      <c r="HF129" s="264"/>
      <c r="HG129" s="264"/>
      <c r="HH129" s="264"/>
      <c r="HI129" s="264"/>
      <c r="HJ129" s="264"/>
      <c r="HK129" s="264"/>
      <c r="HL129" s="264"/>
      <c r="HM129" s="264"/>
      <c r="HN129" s="264"/>
      <c r="HO129" s="264"/>
      <c r="HP129" s="264"/>
      <c r="HQ129" s="264"/>
      <c r="HR129" s="264"/>
      <c r="HS129" s="264"/>
      <c r="HT129" s="264"/>
      <c r="HU129" s="264"/>
      <c r="HV129" s="264"/>
      <c r="HW129" s="264"/>
      <c r="HX129" s="264"/>
      <c r="HY129" s="264"/>
      <c r="HZ129" s="264"/>
      <c r="IA129" s="264"/>
      <c r="IB129" s="264"/>
      <c r="IC129" s="264"/>
      <c r="ID129" s="264"/>
      <c r="IE129" s="264"/>
      <c r="IF129" s="264"/>
      <c r="IG129" s="264"/>
      <c r="IH129" s="264"/>
      <c r="II129" s="264"/>
      <c r="IJ129" s="264"/>
      <c r="IK129" s="264"/>
      <c r="IL129" s="264"/>
      <c r="IM129" s="264"/>
      <c r="IN129" s="264"/>
      <c r="IO129" s="264"/>
      <c r="IP129" s="264"/>
      <c r="IQ129" s="264"/>
      <c r="IR129" s="264"/>
      <c r="IS129" s="264"/>
      <c r="IT129" s="264"/>
      <c r="IU129" s="264"/>
      <c r="IV129" s="264"/>
      <c r="IW129" s="264"/>
      <c r="IX129" s="264"/>
      <c r="IY129" s="264"/>
      <c r="IZ129" s="264"/>
      <c r="JA129" s="264"/>
      <c r="JB129" s="264"/>
      <c r="JC129" s="264"/>
      <c r="JD129" s="264"/>
      <c r="JE129" s="264"/>
      <c r="JF129" s="264"/>
      <c r="JG129" s="264"/>
      <c r="JH129" s="264"/>
      <c r="JI129" s="264"/>
      <c r="JJ129" s="264"/>
      <c r="JK129" s="264"/>
      <c r="JL129" s="264"/>
      <c r="JM129" s="265"/>
      <c r="JN129" s="265" t="n">
        <f aca="false">DH129-DG129</f>
        <v>-14156.45</v>
      </c>
    </row>
    <row r="130" s="201" customFormat="true" ht="43.25" hidden="false" customHeight="false" outlineLevel="0" collapsed="false">
      <c r="A130" s="249" t="n">
        <v>98</v>
      </c>
      <c r="B130" s="250" t="s">
        <v>602</v>
      </c>
      <c r="C130" s="251" t="n">
        <v>5349</v>
      </c>
      <c r="D130" s="252" t="s">
        <v>471</v>
      </c>
      <c r="E130" s="252" t="s">
        <v>475</v>
      </c>
      <c r="F130" s="253" t="n">
        <v>1</v>
      </c>
      <c r="G130" s="254" t="n">
        <v>254228.81</v>
      </c>
      <c r="H130" s="255" t="n">
        <v>0.18</v>
      </c>
      <c r="I130" s="256" t="n">
        <f aca="false">ROUND(F130*G130,2)</f>
        <v>254228.81</v>
      </c>
      <c r="J130" s="254" t="n">
        <f aca="false">ROUND(I130+F130*G130*H130,2)</f>
        <v>299990</v>
      </c>
      <c r="K130" s="257" t="n">
        <v>43441</v>
      </c>
      <c r="L130" s="257" t="n">
        <f aca="false">EDATE(K130,M130)-1</f>
        <v>44901</v>
      </c>
      <c r="M130" s="258" t="n">
        <v>48</v>
      </c>
      <c r="N130" s="254" t="n">
        <f aca="false">ROUND(G130/M130,2)*F130</f>
        <v>5296.43</v>
      </c>
      <c r="O130" s="254" t="n">
        <v>0</v>
      </c>
      <c r="P130" s="254"/>
      <c r="Q130" s="253" t="n">
        <v>1</v>
      </c>
      <c r="R130" s="254" t="n">
        <f aca="false">I130+AG130+P130</f>
        <v>254228.81</v>
      </c>
      <c r="S130" s="255" t="n">
        <f aca="false">H130</f>
        <v>0.18</v>
      </c>
      <c r="T130" s="254" t="n">
        <f aca="false">ROUND(Q130*R130,2)</f>
        <v>254228.81</v>
      </c>
      <c r="U130" s="254" t="n">
        <f aca="false">ROUND(T130+Q130*R130*S130,2)</f>
        <v>299990</v>
      </c>
      <c r="V130" s="257" t="n">
        <v>43441</v>
      </c>
      <c r="W130" s="257" t="n">
        <f aca="false">EDATE(V130,X130)-1</f>
        <v>44901</v>
      </c>
      <c r="X130" s="258" t="n">
        <v>48</v>
      </c>
      <c r="Y130" s="254" t="n">
        <f aca="false">ROUND((R130-Z130)/X130,2)*Q130</f>
        <v>5296.43</v>
      </c>
      <c r="Z130" s="254" t="n">
        <v>0</v>
      </c>
      <c r="AA130" s="254" t="n">
        <v>0</v>
      </c>
      <c r="AB130" s="254"/>
      <c r="AC130" s="254"/>
      <c r="AD130" s="254"/>
      <c r="AE130" s="254"/>
      <c r="AF130" s="254"/>
      <c r="AG130" s="254"/>
      <c r="AH130" s="254"/>
      <c r="AI130" s="254"/>
      <c r="AJ130" s="254"/>
      <c r="AK130" s="254"/>
      <c r="AL130" s="254"/>
      <c r="AM130" s="254" t="n">
        <v>-42371.57</v>
      </c>
      <c r="AN130" s="259" t="n">
        <f aca="false">ROUND((T130-Z130+AG130+AJ130)/X130,2)</f>
        <v>5296.43</v>
      </c>
      <c r="AO130" s="259"/>
      <c r="AP130" s="259"/>
      <c r="AQ130" s="254"/>
      <c r="AR130" s="254"/>
      <c r="AS130" s="254"/>
      <c r="AT130" s="254"/>
      <c r="AU130" s="254"/>
      <c r="AV130" s="254"/>
      <c r="AW130" s="254"/>
      <c r="AX130" s="254"/>
      <c r="AY130" s="254"/>
      <c r="AZ130" s="254"/>
      <c r="BA130" s="254"/>
      <c r="BB130" s="254"/>
      <c r="BC130" s="254"/>
      <c r="BD130" s="254"/>
      <c r="BE130" s="254"/>
      <c r="BF130" s="254"/>
      <c r="BG130" s="254"/>
      <c r="BH130" s="254"/>
      <c r="BI130" s="254"/>
      <c r="BJ130" s="254"/>
      <c r="BK130" s="254"/>
      <c r="BL130" s="254"/>
      <c r="BM130" s="254"/>
      <c r="BN130" s="254"/>
      <c r="BO130" s="254"/>
      <c r="BP130" s="254"/>
      <c r="BQ130" s="254"/>
      <c r="BR130" s="254"/>
      <c r="BS130" s="254"/>
      <c r="BT130" s="254"/>
      <c r="BU130" s="254"/>
      <c r="BV130" s="254"/>
      <c r="BW130" s="254"/>
      <c r="BX130" s="254"/>
      <c r="BY130" s="254"/>
      <c r="BZ130" s="254"/>
      <c r="CA130" s="254"/>
      <c r="CB130" s="254"/>
      <c r="CC130" s="254"/>
      <c r="CD130" s="254"/>
      <c r="CE130" s="254"/>
      <c r="CF130" s="254"/>
      <c r="CG130" s="254"/>
      <c r="CH130" s="254"/>
      <c r="CI130" s="254" t="e">
        <f aca="false">#N/A</f>
        <v>#N/A</v>
      </c>
      <c r="CJ130" s="254"/>
      <c r="CK130" s="254"/>
      <c r="CL130" s="254"/>
      <c r="CM130" s="257" t="n">
        <v>43441</v>
      </c>
      <c r="CN130" s="257" t="n">
        <f aca="false">EDATE(CM130,CO130)-1</f>
        <v>45632</v>
      </c>
      <c r="CO130" s="254" t="n">
        <v>72</v>
      </c>
      <c r="CP130" s="254" t="n">
        <v>36</v>
      </c>
      <c r="CQ130" s="254" t="n">
        <f aca="false">ROUND((R130-Z130)*(CP130/X130),2)</f>
        <v>190671.61</v>
      </c>
      <c r="CR130" s="254" t="n">
        <f aca="false">R130-CQ130</f>
        <v>63557.2</v>
      </c>
      <c r="CS130" s="254" t="n">
        <f aca="false">ROUND((CR130-Z130)/(CO130-CP130),2)</f>
        <v>1765.48</v>
      </c>
      <c r="CT130" s="260" t="n">
        <f aca="false">I130</f>
        <v>254228.81</v>
      </c>
      <c r="CU130" s="260" t="n">
        <f aca="false">CT130-CV130</f>
        <v>190671.48</v>
      </c>
      <c r="CV130" s="260" t="n">
        <v>63557.33</v>
      </c>
      <c r="CW130" s="261" t="n">
        <f aca="false">IF(AND(CW$5&gt;$V130,CW$6&lt;=$W130),$Y130,IF(AND(MONTH(CW$6)=MONTH($W130),YEAR(CW$6)=YEAR($W130)),$T130-$X130*$Y130+$Y130,0))</f>
        <v>5296.43</v>
      </c>
      <c r="CX130" s="261" t="n">
        <f aca="false">IF(AND(CX$5&gt;$V130,CX$6&lt;=$W130),$Y130,IF(AND(MONTH(CX$6)=MONTH($W130),YEAR(CX$6)=YEAR($W130)),$T130-$X130*$Y130+$Y130,0))+0.02</f>
        <v>5296.45</v>
      </c>
      <c r="CY130" s="261" t="n">
        <f aca="false">IF(AND(CY$5&gt;$V130,CY$6&lt;=$W130),$Y130,IF(AND(MONTH(CY$6)=MONTH($W130),YEAR(CY$6)=YEAR($W130)),$T130-$X130*$Y130+$Y130,0))+0.02</f>
        <v>5296.45</v>
      </c>
      <c r="CZ130" s="261" t="n">
        <f aca="false">IF(AND(CZ$5&gt;$V130,CZ$6&lt;=$W130),$Y130,IF(AND(MONTH(CZ$6)=MONTH($W130),YEAR(CZ$6)=YEAR($W130)),$T130-$X130*$Y130+$Y130,0))+0.02</f>
        <v>5296.45</v>
      </c>
      <c r="DA130" s="261" t="n">
        <f aca="false">IF(AND(DA$5&gt;$V130,DA$6&lt;=$W130),$Y130,IF(AND(MONTH(DA$6)=MONTH($W130),YEAR(DA$6)=YEAR($W130)),$T130-$X130*$Y130+$Y130,0))+0.02</f>
        <v>5296.45</v>
      </c>
      <c r="DB130" s="261" t="n">
        <f aca="false">IF(AND(DB$5&gt;$V130,DB$6&lt;=$W130),$Y130,IF(AND(MONTH(DB$6)=MONTH($W130),YEAR(DB$6)=YEAR($W130)),$T130-$X130*$Y130+$Y130,0))+0.02</f>
        <v>5296.45</v>
      </c>
      <c r="DC130" s="261" t="n">
        <f aca="false">IF(AND(DC$5&gt;$V130,DC$6&lt;=$W130),$Y130,IF(AND(MONTH(DC$6)=MONTH($W130),YEAR(DC$6)=YEAR($W130)),$T130-$X130*$Y130+$Y130,0))+0.02</f>
        <v>5296.45</v>
      </c>
      <c r="DD130" s="261" t="n">
        <f aca="false">IF(AND(DD$5&gt;$V130,DD$6&lt;=$W130),$Y130,IF(AND(MONTH(DD$6)=MONTH($W130),YEAR(DD$6)=YEAR($W130)),$T130-$X130*$Y130+$Y130,0))+0.02</f>
        <v>5296.45</v>
      </c>
      <c r="DE130" s="261" t="n">
        <f aca="false">IF(AND(DE$5&gt;$V130,DE$6&lt;=$W130),$Y130,IF(AND(MONTH(DE$6)=MONTH($W130),YEAR(DE$6)=YEAR($W130)),$T130-$X130*$Y130+$Y130,0))+0.02</f>
        <v>5296.45</v>
      </c>
      <c r="DF130" s="261" t="n">
        <f aca="false">IF(AND(DF$5&gt;$V130,DF$6&lt;=$W130),$Y130,IF(AND(MONTH(DF$6)=MONTH($W130),YEAR(DF$6)=YEAR($W130)),$T130-$X130*$Y130+$Y130,0))+0.02</f>
        <v>5296.45</v>
      </c>
      <c r="DG130" s="261" t="n">
        <f aca="false">IF(AND(DG$5&gt;$V130,DG$6&lt;=$W130),$Y130,IF(AND(MONTH(DG$6)=MONTH($W130),YEAR(DG$6)=YEAR($W130)),$T130-$X130*$Y130+$Y130,0))+0.02</f>
        <v>5296.45</v>
      </c>
      <c r="DH130" s="261" t="n">
        <f aca="false">IF(AND(DH$5&gt;$V130,DH$6&lt;=$W130),$AN130,IF(AND(MONTH(DH$6)=MONTH($W130),YEAR(DH$6)=YEAR($W130)),$T130-$X130*$AN130+$AN130-Z130,0))+AM130</f>
        <v>-37074.97</v>
      </c>
      <c r="DI130" s="260" t="n">
        <f aca="false">CW130+CX130+CY130+CZ130+DA130+DB130+DC130+DD130+DE130+DF130+DG130+DH130</f>
        <v>21185.96</v>
      </c>
      <c r="DJ130" s="260" t="n">
        <f aca="false">T130+AG130+AJ130+AQ130+AS130+AU130+AW130</f>
        <v>254228.81</v>
      </c>
      <c r="DK130" s="260" t="n">
        <f aca="false">CU130+DI130-O130</f>
        <v>211857.44</v>
      </c>
      <c r="DL130" s="260" t="n">
        <f aca="false">DJ130-DK130</f>
        <v>42371.3700000001</v>
      </c>
      <c r="DM130" s="262" t="n">
        <f aca="false">IF(AND(DM$5&gt;$CM130,DM$6&lt;=$CN130),$CS130,IF(AND(MONTH(DM$6)=MONTH($CN130),YEAR(DM$6)=YEAR($CN130)),$T130-$CO130*$CS130+$CS130,0))</f>
        <v>1765.48</v>
      </c>
      <c r="DN130" s="262" t="n">
        <f aca="false">IF(AND(DN$5&gt;$CM130,DN$6&lt;=$CN130),$CS130,IF(AND(MONTH(DN$6)=MONTH($CN130),YEAR(DN$6)=YEAR($CN130)),$T130-$CO130*$CS130+$CS130,0))</f>
        <v>1765.48</v>
      </c>
      <c r="DO130" s="262" t="n">
        <f aca="false">IF(AND(DO$5&gt;$CM130,DO$6&lt;=$CN130),$CS130,IF(AND(MONTH(DO$6)=MONTH($CN130),YEAR(DO$6)=YEAR($CN130)),$T130-$CO130*$CS130+$CS130,0))</f>
        <v>1765.48</v>
      </c>
      <c r="DP130" s="262" t="n">
        <f aca="false">IF(AND(DP$5&gt;$CM130,DP$6&lt;=$CN130),$CS130,IF(AND(MONTH(DP$6)=MONTH($CN130),YEAR(DP$6)=YEAR($CN130)),$T130-$CO130*$CS130+$CS130,0))</f>
        <v>1765.48</v>
      </c>
      <c r="DQ130" s="262" t="n">
        <f aca="false">IF(AND(DQ$5&gt;$CM130,DQ$6&lt;=$CN130),$CS130,IF(AND(MONTH(DQ$6)=MONTH($CN130),YEAR(DQ$6)=YEAR($CN130)),$T130-$CO130*$CS130+$CS130,0))</f>
        <v>1765.48</v>
      </c>
      <c r="DR130" s="262" t="n">
        <f aca="false">IF(AND(DR$5&gt;$CM130,DR$6&lt;=$CN130),$CS130,IF(AND(MONTH(DR$6)=MONTH($CN130),YEAR(DR$6)=YEAR($CN130)),$T130-$CO130*$CS130+$CS130,0))</f>
        <v>1765.48</v>
      </c>
      <c r="DS130" s="262" t="n">
        <f aca="false">IF(AND(DS$5&gt;$CM130,DS$6&lt;=$CN130),$CS130,IF(AND(MONTH(DS$6)=MONTH($CN130),YEAR(DS$6)=YEAR($CN130)),$T130-$CO130*$CS130+$CS130,0))</f>
        <v>1765.48</v>
      </c>
      <c r="DT130" s="262" t="n">
        <f aca="false">IF(AND(DT$5&gt;$CM130,DT$6&lt;=$CN130),$CS130,IF(AND(MONTH(DT$6)=MONTH($CN130),YEAR(DT$6)=YEAR($CN130)),$T130-$CO130*$CS130+$CS130,0))</f>
        <v>1765.48</v>
      </c>
      <c r="DU130" s="262" t="n">
        <f aca="false">IF(AND(DU$5&gt;$CM130,DU$6&lt;=$CN130),$CS130,IF(AND(MONTH(DU$6)=MONTH($CN130),YEAR(DU$6)=YEAR($CN130)),$T130-$CO130*$CS130+$CS130,0))</f>
        <v>1765.48</v>
      </c>
      <c r="DV130" s="262" t="n">
        <f aca="false">DL130/24</f>
        <v>1765.47375</v>
      </c>
      <c r="DW130" s="262" t="n">
        <f aca="false">DL130/24</f>
        <v>1765.47375</v>
      </c>
      <c r="DX130" s="262" t="n">
        <f aca="false">DL130/24</f>
        <v>1765.47375</v>
      </c>
      <c r="DY130" s="260" t="n">
        <f aca="false">DM130+DN130+DO130+DP130+DQ130+DR130+DS130+DT130+DU130+DV130+DW130+DX130</f>
        <v>21185.74125</v>
      </c>
      <c r="DZ130" s="260" t="n">
        <f aca="false">DJ130+AY130+BA130+BC130+BE130+BG130+BI130+BK130+BM130+BO130</f>
        <v>254228.81</v>
      </c>
      <c r="EA130" s="260" t="n">
        <f aca="false">DK130+DY130</f>
        <v>233043.18125</v>
      </c>
      <c r="EB130" s="260" t="n">
        <f aca="false">DZ130-EA130</f>
        <v>21185.6287500001</v>
      </c>
      <c r="EC130" s="262" t="n">
        <f aca="false">$DL$130/24</f>
        <v>1765.47375</v>
      </c>
      <c r="ED130" s="262" t="n">
        <f aca="false">$DL$130/24</f>
        <v>1765.47375</v>
      </c>
      <c r="EE130" s="262" t="n">
        <f aca="false">$DL$130/24</f>
        <v>1765.47375</v>
      </c>
      <c r="EF130" s="262" t="n">
        <f aca="false">$DL$130/24</f>
        <v>1765.47375</v>
      </c>
      <c r="EG130" s="262" t="n">
        <f aca="false">$DL$130/24</f>
        <v>1765.47375</v>
      </c>
      <c r="EH130" s="262" t="n">
        <f aca="false">$DL$130/24</f>
        <v>1765.47375</v>
      </c>
      <c r="EI130" s="262" t="n">
        <f aca="false">$DL$130/24</f>
        <v>1765.47375</v>
      </c>
      <c r="EJ130" s="262" t="n">
        <f aca="false">$DL$130/24</f>
        <v>1765.47375</v>
      </c>
      <c r="EK130" s="262" t="n">
        <f aca="false">$DL$130/24</f>
        <v>1765.47375</v>
      </c>
      <c r="EL130" s="266" t="n">
        <v>1765.48</v>
      </c>
      <c r="EM130" s="268" t="n">
        <v>1765.49</v>
      </c>
      <c r="EN130" s="262" t="n">
        <v>-12358.4</v>
      </c>
      <c r="EO130" s="260" t="n">
        <f aca="false">EC130+ED130+EE130+EF130+EG130+EH130+EI130+EJ130+EK130+EL130+EM130+EN130</f>
        <v>7061.83375000003</v>
      </c>
      <c r="EP130" s="260" t="n">
        <f aca="false">T130+AQ130+AS130+AU130+AW130+AY130+BA130+BC130+BE130+BG130+BI130+BK130+BM130+BO130+BQ130+BS130+BU130+BW130+BY130+CA130+CC130+CE130+CG130</f>
        <v>254228.81</v>
      </c>
      <c r="EQ130" s="260" t="n">
        <f aca="false">EA130+EO130</f>
        <v>240105.015</v>
      </c>
      <c r="ER130" s="260" t="n">
        <f aca="false">EP130-EQ130</f>
        <v>14123.795</v>
      </c>
      <c r="ES130" s="276" t="n">
        <f aca="false">IF(AND(ES$5&gt;$V130,ES$6&lt;=$W130),$Y130,IF(AND(MONTH(ES$6)=MONTH($W130),YEAR(ES$6)=YEAR($W130)),$T130-$X130*$Y130+$Y130,0))</f>
        <v>0</v>
      </c>
      <c r="ET130" s="276" t="n">
        <f aca="false">IF(AND(ET$5&gt;$V130,ET$6&lt;=$W130),$Y130,IF(AND(MONTH(ET$6)=MONTH($W130),YEAR(ET$6)=YEAR($W130)),$T130-$X130*$Y130+$Y130,0))</f>
        <v>0</v>
      </c>
      <c r="EU130" s="276" t="n">
        <f aca="false">IF(AND(EU$5&gt;$V130,EU$6&lt;=$W130),$Y130,IF(AND(MONTH(EU$6)=MONTH($W130),YEAR(EU$6)=YEAR($W130)),$T130-$X130*$Y130+$Y130,0))</f>
        <v>0</v>
      </c>
      <c r="EV130" s="276" t="n">
        <f aca="false">IF(AND(EV$5&gt;$V130,EV$6&lt;=$W130),$Y130,IF(AND(MONTH(EV$6)=MONTH($W130),YEAR(EV$6)=YEAR($W130)),$T130-$X130*$Y130+$Y130,0))</f>
        <v>0</v>
      </c>
      <c r="EW130" s="276" t="n">
        <f aca="false">IF(AND(EW$5&gt;$V130,EW$6&lt;=$W130),$Y130,IF(AND(MONTH(EW$6)=MONTH($W130),YEAR(EW$6)=YEAR($W130)),$T130-$X130*$Y130+$Y130,0))</f>
        <v>0</v>
      </c>
      <c r="EX130" s="276" t="n">
        <f aca="false">IF(AND(EX$5&gt;$V130,EX$6&lt;=$W130),$Y130,IF(AND(MONTH(EX$6)=MONTH($W130),YEAR(EX$6)=YEAR($W130)),$T130-$X130*$Y130+$Y130,0))</f>
        <v>0</v>
      </c>
      <c r="EY130" s="276" t="n">
        <f aca="false">IF(AND(EY$5&gt;$V130,EY$6&lt;=$W130),$Y130,IF(AND(MONTH(EY$6)=MONTH($W130),YEAR(EY$6)=YEAR($W130)),$T130-$X130*$Y130+$Y130,0))</f>
        <v>0</v>
      </c>
      <c r="EZ130" s="276" t="n">
        <f aca="false">IF(AND(EZ$5&gt;$V130,EZ$6&lt;=$W130),$Y130,IF(AND(MONTH(EZ$6)=MONTH($W130),YEAR(EZ$6)=YEAR($W130)),$T130-$X130*$Y130+$Y130,0))</f>
        <v>0</v>
      </c>
      <c r="FA130" s="276" t="n">
        <f aca="false">IF(AND(FA$5&gt;$V130,FA$6&lt;=$W130),$Y130,IF(AND(MONTH(FA$6)=MONTH($W130),YEAR(FA$6)=YEAR($W130)),$T130-$X130*$Y130+$Y130,0))</f>
        <v>0</v>
      </c>
      <c r="FB130" s="276" t="n">
        <f aca="false">IF(AND(FB$5&gt;$V130,FB$6&lt;=$W130),$Y130,IF(AND(MONTH(FB$6)=MONTH($W130),YEAR(FB$6)=YEAR($W130)),$T130-$X130*$Y130+$Y130,0))</f>
        <v>0</v>
      </c>
      <c r="FC130" s="276" t="n">
        <f aca="false">IF(AND(FC$5&gt;$V130,FC$6&lt;=$W130),$Y130,IF(AND(MONTH(FC$6)=MONTH($W130),YEAR(FC$6)=YEAR($W130)),$T130-$X130*$Y130+$Y130,0))</f>
        <v>0</v>
      </c>
      <c r="FD130" s="276" t="n">
        <f aca="false">IF(AND(FD$5&gt;$V130,FD$6&lt;=$W130),$Y130,IF(AND(MONTH(FD$6)=MONTH($W130),YEAR(FD$6)=YEAR($W130)),$T130-DK130-$X130*$Y130+$Y130,0))</f>
        <v>0</v>
      </c>
      <c r="FE130" s="260" t="n">
        <f aca="false">ES130+ET130+EU130+EV130+EW130+EX130+EY130+EZ130+FA130+FB130+FC130+FD130</f>
        <v>0</v>
      </c>
      <c r="FF130" s="260" t="n">
        <f aca="false">EP130</f>
        <v>254228.81</v>
      </c>
      <c r="FG130" s="260" t="n">
        <f aca="false">EQ130+FE130</f>
        <v>240105.015</v>
      </c>
      <c r="FH130" s="260" t="n">
        <f aca="false">FF130-FG130</f>
        <v>14123.795</v>
      </c>
      <c r="FI130" s="261" t="n">
        <f aca="false">FD130</f>
        <v>0</v>
      </c>
      <c r="FJ130" s="261" t="n">
        <f aca="false">FI130</f>
        <v>0</v>
      </c>
      <c r="FK130" s="261" t="n">
        <f aca="false">FJ130</f>
        <v>0</v>
      </c>
      <c r="FL130" s="261" t="n">
        <f aca="false">FK130</f>
        <v>0</v>
      </c>
      <c r="FM130" s="261" t="n">
        <f aca="false">FL130</f>
        <v>0</v>
      </c>
      <c r="FN130" s="261" t="n">
        <f aca="false">FM130</f>
        <v>0</v>
      </c>
      <c r="FO130" s="261" t="n">
        <f aca="false">FN130</f>
        <v>0</v>
      </c>
      <c r="FP130" s="261" t="n">
        <f aca="false">FO130</f>
        <v>0</v>
      </c>
      <c r="FQ130" s="261" t="n">
        <f aca="false">FP130</f>
        <v>0</v>
      </c>
      <c r="FR130" s="261" t="n">
        <f aca="false">FQ130</f>
        <v>0</v>
      </c>
      <c r="FS130" s="261" t="n">
        <f aca="false">FR130</f>
        <v>0</v>
      </c>
      <c r="FT130" s="261" t="n">
        <f aca="false">FS130</f>
        <v>0</v>
      </c>
      <c r="FU130" s="260" t="n">
        <f aca="false">FI130+FJ130+FK130+FL130+FM130+FN130+FO130+FP130+FQ130+FR130+FS130+FT130</f>
        <v>0</v>
      </c>
      <c r="FV130" s="260" t="n">
        <f aca="false">FF130</f>
        <v>254228.81</v>
      </c>
      <c r="FW130" s="260" t="n">
        <f aca="false">FG130+FU130</f>
        <v>240105.015</v>
      </c>
      <c r="FX130" s="260" t="n">
        <f aca="false">FV130-FW130</f>
        <v>14123.795</v>
      </c>
      <c r="FY130" s="261"/>
      <c r="FZ130" s="261"/>
      <c r="GA130" s="261"/>
      <c r="GB130" s="261"/>
      <c r="GC130" s="261"/>
      <c r="GD130" s="261"/>
      <c r="GE130" s="261"/>
      <c r="GF130" s="261"/>
      <c r="GG130" s="261"/>
      <c r="GH130" s="261"/>
      <c r="GI130" s="261"/>
      <c r="GJ130" s="261"/>
      <c r="GK130" s="260" t="n">
        <f aca="false">FY130+FZ130+GA130+GB130+GC130+GD130+GE130+GF130+GG130+GH130+GI130+GJ130</f>
        <v>0</v>
      </c>
      <c r="GL130" s="260" t="n">
        <f aca="false">FV130</f>
        <v>254228.81</v>
      </c>
      <c r="GM130" s="260" t="n">
        <f aca="false">FW130+GK130</f>
        <v>240105.015</v>
      </c>
      <c r="GN130" s="260" t="n">
        <f aca="false">GL130-GM130</f>
        <v>14123.795</v>
      </c>
      <c r="GO130" s="261"/>
      <c r="GP130" s="261"/>
      <c r="GQ130" s="261"/>
      <c r="GR130" s="261"/>
      <c r="GS130" s="261"/>
      <c r="GT130" s="261"/>
      <c r="GU130" s="261"/>
      <c r="GV130" s="261"/>
      <c r="GW130" s="261"/>
      <c r="GX130" s="261"/>
      <c r="GY130" s="261"/>
      <c r="GZ130" s="261"/>
      <c r="HA130" s="260" t="n">
        <f aca="false">GO130+GP130+GQ130+GR130+GS130+GT130+GU130+GV130+GW130+GX130+GY130+GZ130</f>
        <v>0</v>
      </c>
      <c r="HB130" s="260" t="n">
        <f aca="false">GL130</f>
        <v>254228.81</v>
      </c>
      <c r="HC130" s="260" t="n">
        <f aca="false">GM130+HA130</f>
        <v>240105.015</v>
      </c>
      <c r="HD130" s="260" t="n">
        <f aca="false">HB130-HC130</f>
        <v>14123.795</v>
      </c>
      <c r="HE130" s="264" t="n">
        <f aca="false">GO130-GJ130</f>
        <v>0</v>
      </c>
      <c r="HF130" s="264"/>
      <c r="HG130" s="264"/>
      <c r="HH130" s="264"/>
      <c r="HI130" s="264"/>
      <c r="HJ130" s="264"/>
      <c r="HK130" s="264"/>
      <c r="HL130" s="264"/>
      <c r="HM130" s="264"/>
      <c r="HN130" s="264"/>
      <c r="HO130" s="264"/>
      <c r="HP130" s="264"/>
      <c r="HQ130" s="264"/>
      <c r="HR130" s="264"/>
      <c r="HS130" s="264"/>
      <c r="HT130" s="264"/>
      <c r="HU130" s="264"/>
      <c r="HV130" s="264"/>
      <c r="HW130" s="264"/>
      <c r="HX130" s="264"/>
      <c r="HY130" s="264"/>
      <c r="HZ130" s="264"/>
      <c r="IA130" s="264"/>
      <c r="IB130" s="264"/>
      <c r="IC130" s="264"/>
      <c r="ID130" s="264"/>
      <c r="IE130" s="264"/>
      <c r="IF130" s="264"/>
      <c r="IG130" s="264"/>
      <c r="IH130" s="264"/>
      <c r="II130" s="264"/>
      <c r="IJ130" s="264"/>
      <c r="IK130" s="264"/>
      <c r="IL130" s="264"/>
      <c r="IM130" s="264"/>
      <c r="IN130" s="264"/>
      <c r="IO130" s="264"/>
      <c r="IP130" s="264"/>
      <c r="IQ130" s="264"/>
      <c r="IR130" s="264"/>
      <c r="IS130" s="264"/>
      <c r="IT130" s="264"/>
      <c r="IU130" s="264"/>
      <c r="IV130" s="264"/>
      <c r="IW130" s="264"/>
      <c r="IX130" s="264"/>
      <c r="IY130" s="264"/>
      <c r="IZ130" s="264"/>
      <c r="JA130" s="264"/>
      <c r="JB130" s="264"/>
      <c r="JC130" s="264"/>
      <c r="JD130" s="264"/>
      <c r="JE130" s="264"/>
      <c r="JF130" s="264"/>
      <c r="JG130" s="264"/>
      <c r="JH130" s="264"/>
      <c r="JI130" s="264"/>
      <c r="JJ130" s="264"/>
      <c r="JK130" s="264"/>
      <c r="JL130" s="264"/>
      <c r="JM130" s="265"/>
      <c r="JN130" s="265" t="n">
        <f aca="false">DH130-DG130</f>
        <v>-42371.42</v>
      </c>
    </row>
    <row r="131" s="201" customFormat="true" ht="22.35" hidden="false" customHeight="false" outlineLevel="0" collapsed="false">
      <c r="A131" s="249" t="n">
        <v>99</v>
      </c>
      <c r="B131" s="250" t="s">
        <v>603</v>
      </c>
      <c r="C131" s="251" t="n">
        <v>5356</v>
      </c>
      <c r="D131" s="252" t="s">
        <v>471</v>
      </c>
      <c r="E131" s="252" t="s">
        <v>507</v>
      </c>
      <c r="F131" s="253" t="n">
        <v>1</v>
      </c>
      <c r="G131" s="254" t="n">
        <v>624290</v>
      </c>
      <c r="H131" s="255" t="n">
        <v>0.18</v>
      </c>
      <c r="I131" s="256" t="n">
        <f aca="false">ROUND(F131*G131,2)</f>
        <v>624290</v>
      </c>
      <c r="J131" s="254" t="n">
        <f aca="false">ROUND(I131+F131*G131*H131,2)</f>
        <v>736662.2</v>
      </c>
      <c r="K131" s="257" t="n">
        <v>43438</v>
      </c>
      <c r="L131" s="257" t="n">
        <f aca="false">EDATE(K131,M131)-1</f>
        <v>45294</v>
      </c>
      <c r="M131" s="258" t="n">
        <v>61</v>
      </c>
      <c r="N131" s="254" t="n">
        <f aca="false">ROUND(G131/M131,2)*F131</f>
        <v>10234.26</v>
      </c>
      <c r="O131" s="254" t="n">
        <v>0</v>
      </c>
      <c r="P131" s="254"/>
      <c r="Q131" s="253" t="n">
        <v>1</v>
      </c>
      <c r="R131" s="254" t="n">
        <f aca="false">I131+AG131+P131</f>
        <v>624290</v>
      </c>
      <c r="S131" s="255" t="n">
        <f aca="false">H131</f>
        <v>0.18</v>
      </c>
      <c r="T131" s="254" t="n">
        <f aca="false">ROUND(Q131*R131,2)</f>
        <v>624290</v>
      </c>
      <c r="U131" s="254" t="n">
        <f aca="false">ROUND(T131+Q131*R131*S131,2)</f>
        <v>736662.2</v>
      </c>
      <c r="V131" s="257" t="n">
        <v>43438</v>
      </c>
      <c r="W131" s="257" t="n">
        <f aca="false">EDATE(V131,X131)-1</f>
        <v>45294</v>
      </c>
      <c r="X131" s="258" t="n">
        <v>61</v>
      </c>
      <c r="Y131" s="254" t="n">
        <f aca="false">ROUND((R131-Z131)/X131,2)*Q131</f>
        <v>10234.26</v>
      </c>
      <c r="Z131" s="254" t="n">
        <v>0</v>
      </c>
      <c r="AA131" s="254" t="n">
        <v>0</v>
      </c>
      <c r="AB131" s="254"/>
      <c r="AC131" s="254"/>
      <c r="AD131" s="254"/>
      <c r="AE131" s="254"/>
      <c r="AF131" s="254"/>
      <c r="AG131" s="254"/>
      <c r="AH131" s="254"/>
      <c r="AI131" s="254"/>
      <c r="AJ131" s="254"/>
      <c r="AK131" s="254"/>
      <c r="AL131" s="254"/>
      <c r="AM131" s="254"/>
      <c r="AN131" s="254"/>
      <c r="AO131" s="254"/>
      <c r="AP131" s="254"/>
      <c r="AQ131" s="254"/>
      <c r="AR131" s="254"/>
      <c r="AS131" s="254"/>
      <c r="AT131" s="254"/>
      <c r="AU131" s="254"/>
      <c r="AV131" s="254"/>
      <c r="AW131" s="254"/>
      <c r="AX131" s="254"/>
      <c r="AY131" s="254"/>
      <c r="AZ131" s="254"/>
      <c r="BA131" s="254"/>
      <c r="BB131" s="254"/>
      <c r="BC131" s="254"/>
      <c r="BD131" s="254"/>
      <c r="BE131" s="254"/>
      <c r="BF131" s="254"/>
      <c r="BG131" s="254"/>
      <c r="BH131" s="254"/>
      <c r="BI131" s="254"/>
      <c r="BJ131" s="254"/>
      <c r="BK131" s="254"/>
      <c r="BL131" s="254"/>
      <c r="BM131" s="254"/>
      <c r="BN131" s="254"/>
      <c r="BO131" s="254"/>
      <c r="BP131" s="254"/>
      <c r="BQ131" s="254"/>
      <c r="BR131" s="254"/>
      <c r="BS131" s="254"/>
      <c r="BT131" s="254"/>
      <c r="BU131" s="254"/>
      <c r="BV131" s="254"/>
      <c r="BW131" s="254"/>
      <c r="BX131" s="254"/>
      <c r="BY131" s="254"/>
      <c r="BZ131" s="254"/>
      <c r="CA131" s="254"/>
      <c r="CB131" s="254"/>
      <c r="CC131" s="254"/>
      <c r="CD131" s="254"/>
      <c r="CE131" s="254"/>
      <c r="CF131" s="254"/>
      <c r="CG131" s="254"/>
      <c r="CH131" s="254"/>
      <c r="CI131" s="254" t="e">
        <f aca="false">#N/A</f>
        <v>#N/A</v>
      </c>
      <c r="CJ131" s="254"/>
      <c r="CK131" s="254"/>
      <c r="CL131" s="254"/>
      <c r="CM131" s="257" t="n">
        <v>43438</v>
      </c>
      <c r="CN131" s="257" t="e">
        <f aca="false">EDATE(CM131,CO131)-1</f>
        <v>#N/A</v>
      </c>
      <c r="CO131" s="254" t="e">
        <f aca="false">#N/A</f>
        <v>#N/A</v>
      </c>
      <c r="CP131" s="254" t="n">
        <v>36</v>
      </c>
      <c r="CQ131" s="254"/>
      <c r="CR131" s="254"/>
      <c r="CS131" s="254"/>
      <c r="CT131" s="260" t="n">
        <f aca="false">I131</f>
        <v>624290</v>
      </c>
      <c r="CU131" s="260" t="n">
        <f aca="false">CT131-CV131</f>
        <v>368433.36</v>
      </c>
      <c r="CV131" s="260" t="n">
        <v>255856.64</v>
      </c>
      <c r="CW131" s="261" t="n">
        <f aca="false">IF(AND(CW$5&gt;$V131,CW$6&lt;=$W131),$Y131,IF(AND(MONTH(CW$6)=MONTH($W131),YEAR(CW$6)=YEAR($W131)),$T131-$X131*$Y131+$Y131,0))</f>
        <v>10234.26</v>
      </c>
      <c r="CX131" s="261" t="n">
        <f aca="false">IF(AND(CX$5&gt;$V131,CX$6&lt;=$W131),$Y131,IF(AND(MONTH(CX$6)=MONTH($W131),YEAR(CX$6)=YEAR($W131)),$T131-$X131*$Y131+$Y131,0))+0.01</f>
        <v>10234.27</v>
      </c>
      <c r="CY131" s="261" t="n">
        <f aca="false">IF(AND(CY$5&gt;$V131,CY$6&lt;=$W131),$Y131,IF(AND(MONTH(CY$6)=MONTH($W131),YEAR(CY$6)=YEAR($W131)),$T131-$X131*$Y131+$Y131,0))+0.01</f>
        <v>10234.27</v>
      </c>
      <c r="CZ131" s="261" t="n">
        <f aca="false">IF(AND(CZ$5&gt;$V131,CZ$6&lt;=$W131),$Y131,IF(AND(MONTH(CZ$6)=MONTH($W131),YEAR(CZ$6)=YEAR($W131)),$T131-$X131*$Y131+$Y131,0))+0.01</f>
        <v>10234.27</v>
      </c>
      <c r="DA131" s="261" t="n">
        <f aca="false">IF(AND(DA$5&gt;$V131,DA$6&lt;=$W131),$Y131,IF(AND(MONTH(DA$6)=MONTH($W131),YEAR(DA$6)=YEAR($W131)),$T131-$X131*$Y131+$Y131,0))+0.01</f>
        <v>10234.27</v>
      </c>
      <c r="DB131" s="261" t="n">
        <f aca="false">IF(AND(DB$5&gt;$V131,DB$6&lt;=$W131),$Y131,IF(AND(MONTH(DB$6)=MONTH($W131),YEAR(DB$6)=YEAR($W131)),$T131-$X131*$Y131+$Y131,0))+0.01</f>
        <v>10234.27</v>
      </c>
      <c r="DC131" s="261" t="n">
        <f aca="false">IF(AND(DC$5&gt;$V131,DC$6&lt;=$W131),$Y131,IF(AND(MONTH(DC$6)=MONTH($W131),YEAR(DC$6)=YEAR($W131)),$T131-$X131*$Y131+$Y131,0))+0.01</f>
        <v>10234.27</v>
      </c>
      <c r="DD131" s="261" t="n">
        <f aca="false">IF(AND(DD$5&gt;$V131,DD$6&lt;=$W131),$Y131,IF(AND(MONTH(DD$6)=MONTH($W131),YEAR(DD$6)=YEAR($W131)),$T131-$X131*$Y131+$Y131,0))+0.01</f>
        <v>10234.27</v>
      </c>
      <c r="DE131" s="261" t="n">
        <f aca="false">IF(AND(DE$5&gt;$V131,DE$6&lt;=$W131),$Y131,IF(AND(MONTH(DE$6)=MONTH($W131),YEAR(DE$6)=YEAR($W131)),$T131-$X131*$Y131+$Y131,0))+0.01</f>
        <v>10234.27</v>
      </c>
      <c r="DF131" s="261" t="n">
        <f aca="false">IF(AND(DF$5&gt;$V131,DF$6&lt;=$W131),$Y131,IF(AND(MONTH(DF$6)=MONTH($W131),YEAR(DF$6)=YEAR($W131)),$T131-$X131*$Y131+$Y131,0))+0.01</f>
        <v>10234.27</v>
      </c>
      <c r="DG131" s="261" t="n">
        <f aca="false">IF(AND(DG$5&gt;$V131,DG$6&lt;=$W131),$Y131,IF(AND(MONTH(DG$6)=MONTH($W131),YEAR(DG$6)=YEAR($W131)),$T131-$X131*$Y131+$Y131,0))+0.01</f>
        <v>10234.27</v>
      </c>
      <c r="DH131" s="277" t="n">
        <f aca="false">IF(AND(DH$5&gt;$V131,DH$6&lt;=$W131),$Y131,IF(AND(MONTH(DH$6)=MONTH($W131),YEAR(DH$6)=YEAR($W131)),$T131-$X131*$Y131+$Y131,0))+0.01</f>
        <v>10234.27</v>
      </c>
      <c r="DI131" s="260" t="n">
        <f aca="false">CW131+CX131+CY131+CZ131+DA131+DB131+DC131+DD131+DE131+DF131+DG131+DH131</f>
        <v>122811.23</v>
      </c>
      <c r="DJ131" s="260" t="n">
        <f aca="false">T131+AG131+AJ131+AQ131+AS131+AU131+AW131</f>
        <v>624290</v>
      </c>
      <c r="DK131" s="260" t="n">
        <f aca="false">CU131+DI131-O131</f>
        <v>491244.59</v>
      </c>
      <c r="DL131" s="260" t="n">
        <f aca="false">DJ131-DK131</f>
        <v>133045.41</v>
      </c>
      <c r="DM131" s="277" t="n">
        <f aca="false">IF(AND(DM$5&gt;$V131,DM$6&lt;=$W131),$Y131,IF(AND(MONTH(DM$6)=MONTH($W131),YEAR(DM$6)=YEAR($W131)),$T131-$X131*$Y131+$Y131,0))+0.01</f>
        <v>10234.27</v>
      </c>
      <c r="DN131" s="277" t="n">
        <f aca="false">IF(AND(DN$5&gt;$V131,DN$6&lt;=$W131),$Y131,IF(AND(MONTH(DN$6)=MONTH($W131),YEAR(DN$6)=YEAR($W131)),$T131-$X131*$Y131+$Y131,0))+0.01</f>
        <v>10234.27</v>
      </c>
      <c r="DO131" s="277" t="n">
        <f aca="false">IF(AND(DO$5&gt;$V131,DO$6&lt;=$W131),$Y131,IF(AND(MONTH(DO$6)=MONTH($W131),YEAR(DO$6)=YEAR($W131)),$T131-$X131*$Y131+$Y131,0))</f>
        <v>10234.26</v>
      </c>
      <c r="DP131" s="277" t="n">
        <f aca="false">IF(AND(DP$5&gt;$V131,DP$6&lt;=$W131),$Y131,IF(AND(MONTH(DP$6)=MONTH($W131),YEAR(DP$6)=YEAR($W131)),$T131-$X131*$Y131+$Y131,0))</f>
        <v>10234.26</v>
      </c>
      <c r="DQ131" s="277" t="n">
        <f aca="false">IF(AND(DQ$5&gt;$V131,DQ$6&lt;=$W131),$Y131,IF(AND(MONTH(DQ$6)=MONTH($W131),YEAR(DQ$6)=YEAR($W131)),$T131-$X131*$Y131+$Y131,0))</f>
        <v>10234.26</v>
      </c>
      <c r="DR131" s="277" t="n">
        <f aca="false">IF(AND(DR$5&gt;$V131,DR$6&lt;=$W131),$Y131,IF(AND(MONTH(DR$6)=MONTH($W131),YEAR(DR$6)=YEAR($W131)),$T131-$X131*$Y131+$Y131,0))</f>
        <v>10234.26</v>
      </c>
      <c r="DS131" s="277" t="n">
        <f aca="false">IF(AND(DS$5&gt;$V131,DS$6&lt;=$W131),$Y131,IF(AND(MONTH(DS$6)=MONTH($W131),YEAR(DS$6)=YEAR($W131)),$T131-$X131*$Y131+$Y131,0))</f>
        <v>10234.26</v>
      </c>
      <c r="DT131" s="277" t="n">
        <f aca="false">IF(AND(DT$5&gt;$V131,DT$6&lt;=$W131),$Y131,IF(AND(MONTH(DT$6)=MONTH($W131),YEAR(DT$6)=YEAR($W131)),$T131-$X131*$Y131+$Y131,0))</f>
        <v>10234.26</v>
      </c>
      <c r="DU131" s="277" t="n">
        <f aca="false">IF(AND(DU$5&gt;$V131,DU$6&lt;=$W131),$Y131,IF(AND(MONTH(DU$6)=MONTH($W131),YEAR(DU$6)=YEAR($W131)),$T131-$X131*$Y131+$Y131,0))</f>
        <v>10234.26</v>
      </c>
      <c r="DV131" s="277" t="n">
        <f aca="false">IF(AND(DV$5&gt;$V131,DV$6&lt;=$W131),$Y131,IF(AND(MONTH(DV$6)=MONTH($W131),YEAR(DV$6)=YEAR($W131)),$T131-$X131*$Y131+$Y131,0))</f>
        <v>10234.26</v>
      </c>
      <c r="DW131" s="277" t="n">
        <f aca="false">IF(AND(DW$5&gt;$V131,DW$6&lt;=$W131),$Y131,IF(AND(MONTH(DW$6)=MONTH($W131),YEAR(DW$6)=YEAR($W131)),$T131-$X131*$Y131+$Y131,0))</f>
        <v>10234.26</v>
      </c>
      <c r="DX131" s="277" t="n">
        <f aca="false">IF(AND(DX$5&gt;$V131,DX$6&lt;=$W131),$Y131,IF(AND(MONTH(DX$6)=MONTH($W131),YEAR(DX$6)=YEAR($W131)),$T131-AA131-$X131*$Y131+$Y131,0))</f>
        <v>10234.26</v>
      </c>
      <c r="DY131" s="260" t="n">
        <f aca="false">DM131+DN131+DO131+DP131+DQ131+DR131+DS131+DT131+DU131+DV131+DW131+DX131</f>
        <v>122811.14</v>
      </c>
      <c r="DZ131" s="260" t="n">
        <f aca="false">DJ131+AY131+BA131+BC131+BE131+BG131+BI131+BK131+BM131+BO131</f>
        <v>624290</v>
      </c>
      <c r="EA131" s="260" t="n">
        <f aca="false">DK131+DY131</f>
        <v>614055.73</v>
      </c>
      <c r="EB131" s="260" t="n">
        <f aca="false">DZ131-EA131</f>
        <v>10234.27</v>
      </c>
      <c r="EC131" s="277" t="n">
        <v>787.25</v>
      </c>
      <c r="ED131" s="261" t="n">
        <v>787.25</v>
      </c>
      <c r="EE131" s="261" t="n">
        <v>787.25</v>
      </c>
      <c r="EF131" s="261" t="n">
        <v>787.25</v>
      </c>
      <c r="EG131" s="261" t="n">
        <v>787.25</v>
      </c>
      <c r="EH131" s="261" t="n">
        <v>787.25</v>
      </c>
      <c r="EI131" s="261" t="n">
        <v>787.25</v>
      </c>
      <c r="EJ131" s="261" t="n">
        <v>787.25</v>
      </c>
      <c r="EK131" s="261" t="n">
        <v>787.25</v>
      </c>
      <c r="EL131" s="266" t="n">
        <v>787.25</v>
      </c>
      <c r="EM131" s="263" t="n">
        <v>787.25</v>
      </c>
      <c r="EN131" s="261" t="n">
        <v>41.43</v>
      </c>
      <c r="EO131" s="260" t="n">
        <f aca="false">EC131+ED131+EE131+EF131+EG131+EH131+EI131+EJ131+EK131+EL131+EM131+EN131</f>
        <v>8701.18</v>
      </c>
      <c r="EP131" s="260" t="n">
        <f aca="false">T131+AQ131+AS131+AU131+AW131+AY131+BA131+BC131+BE131+BG131+BI131+BK131+BM131+BO131+BQ131+BS131+BU131+BW131+BY131+CA131+CC131+CE131+CG131</f>
        <v>624290</v>
      </c>
      <c r="EQ131" s="260" t="n">
        <f aca="false">EA131+EO131</f>
        <v>622756.91</v>
      </c>
      <c r="ER131" s="260" t="n">
        <f aca="false">EP131-EQ131</f>
        <v>1533.08999999997</v>
      </c>
      <c r="ES131" s="262" t="n">
        <f aca="false">EN131</f>
        <v>41.43</v>
      </c>
      <c r="ET131" s="262" t="n">
        <f aca="false">ES131</f>
        <v>41.43</v>
      </c>
      <c r="EU131" s="262" t="n">
        <f aca="false">ET131</f>
        <v>41.43</v>
      </c>
      <c r="EV131" s="262" t="n">
        <f aca="false">EU131</f>
        <v>41.43</v>
      </c>
      <c r="EW131" s="262" t="n">
        <f aca="false">EV131</f>
        <v>41.43</v>
      </c>
      <c r="EX131" s="262" t="n">
        <f aca="false">EW131</f>
        <v>41.43</v>
      </c>
      <c r="EY131" s="262" t="n">
        <f aca="false">EX131</f>
        <v>41.43</v>
      </c>
      <c r="EZ131" s="262" t="n">
        <f aca="false">EY131</f>
        <v>41.43</v>
      </c>
      <c r="FA131" s="262" t="n">
        <f aca="false">EZ131</f>
        <v>41.43</v>
      </c>
      <c r="FB131" s="262" t="n">
        <f aca="false">FA131</f>
        <v>41.43</v>
      </c>
      <c r="FC131" s="262" t="n">
        <f aca="false">FB131</f>
        <v>41.43</v>
      </c>
      <c r="FD131" s="262" t="n">
        <f aca="false">FC131</f>
        <v>41.43</v>
      </c>
      <c r="FE131" s="260" t="n">
        <f aca="false">ES131+ET131+EU131+EV131+EW131+EX131+EY131+EZ131+FA131+FB131+FC131+FD131</f>
        <v>497.16</v>
      </c>
      <c r="FF131" s="260" t="n">
        <f aca="false">EP131</f>
        <v>624290</v>
      </c>
      <c r="FG131" s="260" t="n">
        <f aca="false">EQ131+FE131</f>
        <v>623254.07</v>
      </c>
      <c r="FH131" s="260" t="n">
        <f aca="false">FF131-FG131</f>
        <v>1035.92999999993</v>
      </c>
      <c r="FI131" s="261" t="n">
        <f aca="false">FD131</f>
        <v>41.43</v>
      </c>
      <c r="FJ131" s="261" t="n">
        <f aca="false">FI131</f>
        <v>41.43</v>
      </c>
      <c r="FK131" s="261" t="n">
        <f aca="false">FJ131</f>
        <v>41.43</v>
      </c>
      <c r="FL131" s="261" t="n">
        <f aca="false">FK131</f>
        <v>41.43</v>
      </c>
      <c r="FM131" s="261" t="n">
        <f aca="false">FL131</f>
        <v>41.43</v>
      </c>
      <c r="FN131" s="261" t="n">
        <f aca="false">FM131</f>
        <v>41.43</v>
      </c>
      <c r="FO131" s="261" t="n">
        <f aca="false">FN131</f>
        <v>41.43</v>
      </c>
      <c r="FP131" s="261" t="n">
        <f aca="false">FO131</f>
        <v>41.43</v>
      </c>
      <c r="FQ131" s="261" t="n">
        <f aca="false">FP131</f>
        <v>41.43</v>
      </c>
      <c r="FR131" s="261" t="n">
        <f aca="false">FQ131</f>
        <v>41.43</v>
      </c>
      <c r="FS131" s="261" t="n">
        <f aca="false">FR131</f>
        <v>41.43</v>
      </c>
      <c r="FT131" s="261" t="n">
        <f aca="false">FS131</f>
        <v>41.43</v>
      </c>
      <c r="FU131" s="260" t="n">
        <f aca="false">FI131+FJ131+FK131+FL131+FM131+FN131+FO131+FP131+FQ131+FR131+FS131+FT131</f>
        <v>497.16</v>
      </c>
      <c r="FV131" s="260" t="n">
        <f aca="false">FF131</f>
        <v>624290</v>
      </c>
      <c r="FW131" s="260" t="n">
        <f aca="false">FG131+FU131</f>
        <v>623751.23</v>
      </c>
      <c r="FX131" s="260" t="n">
        <f aca="false">FV131-FW131</f>
        <v>538.769999999902</v>
      </c>
      <c r="FY131" s="261" t="n">
        <f aca="false">FT131</f>
        <v>41.43</v>
      </c>
      <c r="FZ131" s="261" t="n">
        <f aca="false">FY131</f>
        <v>41.43</v>
      </c>
      <c r="GA131" s="261" t="n">
        <f aca="false">FZ131</f>
        <v>41.43</v>
      </c>
      <c r="GB131" s="261" t="n">
        <f aca="false">GA131</f>
        <v>41.43</v>
      </c>
      <c r="GC131" s="261" t="n">
        <f aca="false">GB131</f>
        <v>41.43</v>
      </c>
      <c r="GD131" s="261" t="n">
        <f aca="false">GC131</f>
        <v>41.43</v>
      </c>
      <c r="GE131" s="261" t="n">
        <f aca="false">GD131</f>
        <v>41.43</v>
      </c>
      <c r="GF131" s="261" t="n">
        <f aca="false">GE131</f>
        <v>41.43</v>
      </c>
      <c r="GG131" s="261" t="n">
        <f aca="false">GF131</f>
        <v>41.43</v>
      </c>
      <c r="GH131" s="261" t="n">
        <f aca="false">GG131</f>
        <v>41.43</v>
      </c>
      <c r="GI131" s="261" t="n">
        <f aca="false">GH131</f>
        <v>41.43</v>
      </c>
      <c r="GJ131" s="261" t="n">
        <f aca="false">GI131</f>
        <v>41.43</v>
      </c>
      <c r="GK131" s="260" t="n">
        <f aca="false">FY131+FZ131+GA131+GB131+GC131+GD131+GE131+GF131+GG131+GH131+GI131+GJ131</f>
        <v>497.16</v>
      </c>
      <c r="GL131" s="260" t="n">
        <f aca="false">FV131</f>
        <v>624290</v>
      </c>
      <c r="GM131" s="260" t="n">
        <f aca="false">FW131+GK131</f>
        <v>624248.39</v>
      </c>
      <c r="GN131" s="260" t="n">
        <f aca="false">GL131-GM131</f>
        <v>41.6099999998696</v>
      </c>
      <c r="GO131" s="261" t="n">
        <v>41.6099999998696</v>
      </c>
      <c r="GP131" s="261"/>
      <c r="GQ131" s="261"/>
      <c r="GR131" s="261"/>
      <c r="GS131" s="261"/>
      <c r="GT131" s="261"/>
      <c r="GU131" s="261"/>
      <c r="GV131" s="261"/>
      <c r="GW131" s="261"/>
      <c r="GX131" s="261"/>
      <c r="GY131" s="261"/>
      <c r="GZ131" s="261"/>
      <c r="HA131" s="260" t="n">
        <f aca="false">GO131+GP131+GQ131+GR131+GS131+GT131+GU131+GV131+GW131+GX131+GY131+GZ131</f>
        <v>41.6099999998696</v>
      </c>
      <c r="HB131" s="260" t="n">
        <f aca="false">GL131</f>
        <v>624290</v>
      </c>
      <c r="HC131" s="260" t="n">
        <f aca="false">GM131+HA131</f>
        <v>624290</v>
      </c>
      <c r="HD131" s="260" t="n">
        <f aca="false">HB131-HC131</f>
        <v>0</v>
      </c>
      <c r="HE131" s="264"/>
      <c r="HF131" s="264"/>
      <c r="HG131" s="264"/>
      <c r="HH131" s="264"/>
      <c r="HI131" s="264"/>
      <c r="HJ131" s="264"/>
      <c r="HK131" s="264"/>
      <c r="HL131" s="264"/>
      <c r="HM131" s="264"/>
      <c r="HN131" s="264"/>
      <c r="HO131" s="264"/>
      <c r="HP131" s="264"/>
      <c r="HQ131" s="264"/>
      <c r="HR131" s="264"/>
      <c r="HS131" s="264"/>
      <c r="HT131" s="264"/>
      <c r="HU131" s="264"/>
      <c r="HV131" s="264"/>
      <c r="HW131" s="264"/>
      <c r="HX131" s="264"/>
      <c r="HY131" s="264"/>
      <c r="HZ131" s="264"/>
      <c r="IA131" s="264"/>
      <c r="IB131" s="264"/>
      <c r="IC131" s="264"/>
      <c r="ID131" s="264"/>
      <c r="IE131" s="264"/>
      <c r="IF131" s="264"/>
      <c r="IG131" s="264"/>
      <c r="IH131" s="264"/>
      <c r="II131" s="264"/>
      <c r="IJ131" s="264"/>
      <c r="IK131" s="264"/>
      <c r="IL131" s="264"/>
      <c r="IM131" s="264"/>
      <c r="IN131" s="264"/>
      <c r="IO131" s="264"/>
      <c r="IP131" s="264"/>
      <c r="IQ131" s="264"/>
      <c r="IR131" s="264"/>
      <c r="IS131" s="264"/>
      <c r="IT131" s="264"/>
      <c r="IU131" s="264"/>
      <c r="IV131" s="264"/>
      <c r="IW131" s="264"/>
      <c r="IX131" s="264"/>
      <c r="IY131" s="264"/>
      <c r="IZ131" s="264"/>
      <c r="JA131" s="264"/>
      <c r="JB131" s="264"/>
      <c r="JC131" s="264"/>
      <c r="JD131" s="264"/>
      <c r="JE131" s="264"/>
      <c r="JF131" s="264"/>
      <c r="JG131" s="264"/>
      <c r="JH131" s="264"/>
      <c r="JI131" s="264"/>
      <c r="JJ131" s="264"/>
      <c r="JK131" s="264"/>
      <c r="JL131" s="264"/>
      <c r="JM131" s="265"/>
      <c r="JN131" s="265" t="n">
        <f aca="false">DH131-DG131</f>
        <v>0</v>
      </c>
    </row>
    <row r="132" s="201" customFormat="true" ht="32.8" hidden="false" customHeight="false" outlineLevel="0" collapsed="false">
      <c r="A132" s="249" t="n">
        <v>100</v>
      </c>
      <c r="B132" s="250" t="s">
        <v>604</v>
      </c>
      <c r="C132" s="251" t="n">
        <v>5381</v>
      </c>
      <c r="D132" s="252" t="s">
        <v>471</v>
      </c>
      <c r="E132" s="252" t="s">
        <v>605</v>
      </c>
      <c r="F132" s="253" t="n">
        <v>1</v>
      </c>
      <c r="G132" s="254" t="n">
        <v>141389.82</v>
      </c>
      <c r="H132" s="255" t="n">
        <v>0.18</v>
      </c>
      <c r="I132" s="256" t="n">
        <f aca="false">ROUND(F132*G132,2)</f>
        <v>141389.82</v>
      </c>
      <c r="J132" s="254" t="n">
        <f aca="false">ROUND(I132+F132*G132*H132,2)</f>
        <v>166839.99</v>
      </c>
      <c r="K132" s="257" t="n">
        <v>43462</v>
      </c>
      <c r="L132" s="257" t="n">
        <f aca="false">EDATE(K132,M132)-1</f>
        <v>47145</v>
      </c>
      <c r="M132" s="258" t="n">
        <v>121</v>
      </c>
      <c r="N132" s="254" t="n">
        <f aca="false">ROUND(G132/M132,2)*F132</f>
        <v>1168.51</v>
      </c>
      <c r="O132" s="254" t="n">
        <v>0</v>
      </c>
      <c r="P132" s="254"/>
      <c r="Q132" s="253" t="n">
        <v>1</v>
      </c>
      <c r="R132" s="254" t="n">
        <f aca="false">I132+AG132+P132</f>
        <v>141389.82</v>
      </c>
      <c r="S132" s="255" t="n">
        <f aca="false">H132</f>
        <v>0.18</v>
      </c>
      <c r="T132" s="254" t="n">
        <f aca="false">ROUND(Q132*R132,2)</f>
        <v>141389.82</v>
      </c>
      <c r="U132" s="254" t="n">
        <f aca="false">ROUND(T132+Q132*R132*S132,2)</f>
        <v>166839.99</v>
      </c>
      <c r="V132" s="257" t="n">
        <v>43462</v>
      </c>
      <c r="W132" s="257" t="n">
        <f aca="false">EDATE(V132,X132)-1</f>
        <v>47145</v>
      </c>
      <c r="X132" s="258" t="n">
        <v>121</v>
      </c>
      <c r="Y132" s="254" t="n">
        <f aca="false">ROUND((R132-Z132)/X132,2)*Q132</f>
        <v>1168.51</v>
      </c>
      <c r="Z132" s="254" t="n">
        <v>0</v>
      </c>
      <c r="AA132" s="254" t="n">
        <v>0</v>
      </c>
      <c r="AB132" s="254"/>
      <c r="AC132" s="254"/>
      <c r="AD132" s="254"/>
      <c r="AE132" s="254"/>
      <c r="AF132" s="254"/>
      <c r="AG132" s="254"/>
      <c r="AH132" s="254"/>
      <c r="AI132" s="254"/>
      <c r="AJ132" s="254"/>
      <c r="AK132" s="254"/>
      <c r="AL132" s="254"/>
      <c r="AM132" s="254"/>
      <c r="AN132" s="254"/>
      <c r="AO132" s="254"/>
      <c r="AP132" s="254"/>
      <c r="AQ132" s="254"/>
      <c r="AR132" s="254"/>
      <c r="AS132" s="254"/>
      <c r="AT132" s="254"/>
      <c r="AU132" s="254"/>
      <c r="AV132" s="254"/>
      <c r="AW132" s="254"/>
      <c r="AX132" s="254"/>
      <c r="AY132" s="254"/>
      <c r="AZ132" s="254"/>
      <c r="BA132" s="254"/>
      <c r="BB132" s="254"/>
      <c r="BC132" s="254"/>
      <c r="BD132" s="254"/>
      <c r="BE132" s="254"/>
      <c r="BF132" s="254"/>
      <c r="BG132" s="254"/>
      <c r="BH132" s="254"/>
      <c r="BI132" s="254"/>
      <c r="BJ132" s="254"/>
      <c r="BK132" s="254"/>
      <c r="BL132" s="254"/>
      <c r="BM132" s="254"/>
      <c r="BN132" s="254"/>
      <c r="BO132" s="254"/>
      <c r="BP132" s="254"/>
      <c r="BQ132" s="254"/>
      <c r="BR132" s="254"/>
      <c r="BS132" s="254"/>
      <c r="BT132" s="254"/>
      <c r="BU132" s="254"/>
      <c r="BV132" s="254"/>
      <c r="BW132" s="254"/>
      <c r="BX132" s="254"/>
      <c r="BY132" s="254"/>
      <c r="BZ132" s="254"/>
      <c r="CA132" s="254"/>
      <c r="CB132" s="254"/>
      <c r="CC132" s="254"/>
      <c r="CD132" s="254"/>
      <c r="CE132" s="254"/>
      <c r="CF132" s="254"/>
      <c r="CG132" s="254"/>
      <c r="CH132" s="254"/>
      <c r="CI132" s="254" t="e">
        <f aca="false">#N/A</f>
        <v>#N/A</v>
      </c>
      <c r="CJ132" s="254"/>
      <c r="CK132" s="254"/>
      <c r="CL132" s="254"/>
      <c r="CM132" s="257" t="n">
        <v>43462</v>
      </c>
      <c r="CN132" s="257" t="e">
        <f aca="false">EDATE(CM132,CO132)-1</f>
        <v>#N/A</v>
      </c>
      <c r="CO132" s="254" t="e">
        <f aca="false">#N/A</f>
        <v>#N/A</v>
      </c>
      <c r="CP132" s="254" t="n">
        <v>36</v>
      </c>
      <c r="CQ132" s="254"/>
      <c r="CR132" s="254"/>
      <c r="CS132" s="254"/>
      <c r="CT132" s="260" t="n">
        <f aca="false">I132</f>
        <v>141389.82</v>
      </c>
      <c r="CU132" s="260" t="n">
        <f aca="false">CT132-CV132</f>
        <v>42066.36</v>
      </c>
      <c r="CV132" s="260" t="n">
        <v>99323.46</v>
      </c>
      <c r="CW132" s="261" t="n">
        <f aca="false">IF(AND(CW$5&gt;$V132,CW$6&lt;=$W132),$Y132,IF(AND(MONTH(CW$6)=MONTH($W132),YEAR(CW$6)=YEAR($W132)),$T132-$X132*$Y132+$Y132,0))</f>
        <v>1168.51</v>
      </c>
      <c r="CX132" s="261" t="n">
        <f aca="false">IF(AND(CX$5&gt;$V132,CX$6&lt;=$W132),$Y132,IF(AND(MONTH(CX$6)=MONTH($W132),YEAR(CX$6)=YEAR($W132)),$T132-$X132*$Y132+$Y132,0))</f>
        <v>1168.51</v>
      </c>
      <c r="CY132" s="261" t="n">
        <f aca="false">IF(AND(CY$5&gt;$V132,CY$6&lt;=$W132),$Y132,IF(AND(MONTH(CY$6)=MONTH($W132),YEAR(CY$6)=YEAR($W132)),$T132-$X132*$Y132+$Y132,0))</f>
        <v>1168.51</v>
      </c>
      <c r="CZ132" s="261" t="n">
        <f aca="false">IF(AND(CZ$5&gt;$V132,CZ$6&lt;=$W132),$Y132,IF(AND(MONTH(CZ$6)=MONTH($W132),YEAR(CZ$6)=YEAR($W132)),$T132-$X132*$Y132+$Y132,0))</f>
        <v>1168.51</v>
      </c>
      <c r="DA132" s="261" t="n">
        <f aca="false">IF(AND(DA$5&gt;$V132,DA$6&lt;=$W132),$Y132,IF(AND(MONTH(DA$6)=MONTH($W132),YEAR(DA$6)=YEAR($W132)),$T132-$X132*$Y132+$Y132,0))</f>
        <v>1168.51</v>
      </c>
      <c r="DB132" s="261" t="n">
        <f aca="false">IF(AND(DB$5&gt;$V132,DB$6&lt;=$W132),$Y132,IF(AND(MONTH(DB$6)=MONTH($W132),YEAR(DB$6)=YEAR($W132)),$T132-$X132*$Y132+$Y132,0))</f>
        <v>1168.51</v>
      </c>
      <c r="DC132" s="261" t="n">
        <f aca="false">IF(AND(DC$5&gt;$V132,DC$6&lt;=$W132),$Y132,IF(AND(MONTH(DC$6)=MONTH($W132),YEAR(DC$6)=YEAR($W132)),$T132-$X132*$Y132+$Y132,0))</f>
        <v>1168.51</v>
      </c>
      <c r="DD132" s="261" t="n">
        <f aca="false">IF(AND(DD$5&gt;$V132,DD$6&lt;=$W132),$Y132,IF(AND(MONTH(DD$6)=MONTH($W132),YEAR(DD$6)=YEAR($W132)),$T132-$X132*$Y132+$Y132,0))</f>
        <v>1168.51</v>
      </c>
      <c r="DE132" s="261" t="n">
        <f aca="false">IF(AND(DE$5&gt;$V132,DE$6&lt;=$W132),$Y132,IF(AND(MONTH(DE$6)=MONTH($W132),YEAR(DE$6)=YEAR($W132)),$T132-$X132*$Y132+$Y132,0))</f>
        <v>1168.51</v>
      </c>
      <c r="DF132" s="261" t="n">
        <f aca="false">IF(AND(DF$5&gt;$V132,DF$6&lt;=$W132),$Y132,IF(AND(MONTH(DF$6)=MONTH($W132),YEAR(DF$6)=YEAR($W132)),$T132-$X132*$Y132+$Y132,0))</f>
        <v>1168.51</v>
      </c>
      <c r="DG132" s="261" t="n">
        <f aca="false">IF(AND(DG$5&gt;$V132,DG$6&lt;=$W132),$Y132,IF(AND(MONTH(DG$6)=MONTH($W132),YEAR(DG$6)=YEAR($W132)),$T132-$X132*$Y132+$Y132,0))</f>
        <v>1168.51</v>
      </c>
      <c r="DH132" s="261" t="n">
        <f aca="false">IF(AND(DH$5&gt;$V132,DH$6&lt;=$W132),$Y132,IF(AND(MONTH(DH$6)=MONTH($W132),YEAR(DH$6)=YEAR($W132)),$T132-$X132*$Y132+$Y132,0))</f>
        <v>1168.51</v>
      </c>
      <c r="DI132" s="260" t="n">
        <f aca="false">CW132+CX132+CY132+CZ132+DA132+DB132+DC132+DD132+DE132+DF132+DG132+DH132</f>
        <v>14022.12</v>
      </c>
      <c r="DJ132" s="260" t="n">
        <f aca="false">T132+AG132+AJ132+AQ132+AS132+AU132+AW132</f>
        <v>141389.82</v>
      </c>
      <c r="DK132" s="260" t="n">
        <f aca="false">CU132+DI132-O132</f>
        <v>56088.48</v>
      </c>
      <c r="DL132" s="260" t="n">
        <f aca="false">DJ132-DK132</f>
        <v>85301.34</v>
      </c>
      <c r="DM132" s="261" t="n">
        <f aca="false">IF(AND(DM$5&gt;$V132,DM$6&lt;=$W132),$Y132,IF(AND(MONTH(DM$6)=MONTH($W132),YEAR(DM$6)=YEAR($W132)),$T132-$X132*$Y132+$Y132,0))</f>
        <v>1168.51</v>
      </c>
      <c r="DN132" s="261" t="n">
        <f aca="false">IF(AND(DN$5&gt;$V132,DN$6&lt;=$W132),$Y132,IF(AND(MONTH(DN$6)=MONTH($W132),YEAR(DN$6)=YEAR($W132)),$T132-$X132*$Y132+$Y132,0))</f>
        <v>1168.51</v>
      </c>
      <c r="DO132" s="261" t="n">
        <f aca="false">IF(AND(DO$5&gt;$V132,DO$6&lt;=$W132),$Y132,IF(AND(MONTH(DO$6)=MONTH($W132),YEAR(DO$6)=YEAR($W132)),$T132-$X132*$Y132+$Y132,0))</f>
        <v>1168.51</v>
      </c>
      <c r="DP132" s="261" t="n">
        <f aca="false">IF(AND(DP$5&gt;$V132,DP$6&lt;=$W132),$Y132,IF(AND(MONTH(DP$6)=MONTH($W132),YEAR(DP$6)=YEAR($W132)),$T132-$X132*$Y132+$Y132,0))</f>
        <v>1168.51</v>
      </c>
      <c r="DQ132" s="261" t="n">
        <f aca="false">IF(AND(DQ$5&gt;$V132,DQ$6&lt;=$W132),$Y132,IF(AND(MONTH(DQ$6)=MONTH($W132),YEAR(DQ$6)=YEAR($W132)),$T132-$X132*$Y132+$Y132,0))</f>
        <v>1168.51</v>
      </c>
      <c r="DR132" s="261" t="n">
        <f aca="false">IF(AND(DR$5&gt;$V132,DR$6&lt;=$W132),$Y132,IF(AND(MONTH(DR$6)=MONTH($W132),YEAR(DR$6)=YEAR($W132)),$T132-$X132*$Y132+$Y132,0))</f>
        <v>1168.51</v>
      </c>
      <c r="DS132" s="261" t="n">
        <f aca="false">IF(AND(DS$5&gt;$V132,DS$6&lt;=$W132),$Y132,IF(AND(MONTH(DS$6)=MONTH($W132),YEAR(DS$6)=YEAR($W132)),$T132-$X132*$Y132+$Y132,0))</f>
        <v>1168.51</v>
      </c>
      <c r="DT132" s="261" t="n">
        <f aca="false">IF(AND(DT$5&gt;$V132,DT$6&lt;=$W132),$Y132,IF(AND(MONTH(DT$6)=MONTH($W132),YEAR(DT$6)=YEAR($W132)),$T132-$X132*$Y132+$Y132,0))</f>
        <v>1168.51</v>
      </c>
      <c r="DU132" s="261" t="n">
        <f aca="false">IF(AND(DU$5&gt;$V132,DU$6&lt;=$W132),$Y132,IF(AND(MONTH(DU$6)=MONTH($W132),YEAR(DU$6)=YEAR($W132)),$T132-$X132*$Y132+$Y132,0))</f>
        <v>1168.51</v>
      </c>
      <c r="DV132" s="261" t="n">
        <f aca="false">IF(AND(DV$5&gt;$V132,DV$6&lt;=$W132),$Y132,IF(AND(MONTH(DV$6)=MONTH($W132),YEAR(DV$6)=YEAR($W132)),$T132-$X132*$Y132+$Y132,0))</f>
        <v>1168.51</v>
      </c>
      <c r="DW132" s="261" t="n">
        <f aca="false">IF(AND(DW$5&gt;$V132,DW$6&lt;=$W132),$Y132,IF(AND(MONTH(DW$6)=MONTH($W132),YEAR(DW$6)=YEAR($W132)),$T132-$X132*$Y132+$Y132,0))</f>
        <v>1168.51</v>
      </c>
      <c r="DX132" s="261" t="n">
        <f aca="false">IF(AND(DX$5&gt;$V132,DX$6&lt;=$W132),$Y132,IF(AND(MONTH(DX$6)=MONTH($W132),YEAR(DX$6)=YEAR($W132)),$T132-AA132-$X132*$Y132+$Y132,0))</f>
        <v>1168.51</v>
      </c>
      <c r="DY132" s="260" t="n">
        <f aca="false">DM132+DN132+DO132+DP132+DQ132+DR132+DS132+DT132+DU132+DV132+DW132+DX132</f>
        <v>14022.12</v>
      </c>
      <c r="DZ132" s="260" t="n">
        <f aca="false">DJ132+AY132+BA132+BC132+BE132+BG132+BI132+BK132+BM132+BO132</f>
        <v>141389.82</v>
      </c>
      <c r="EA132" s="260" t="n">
        <f aca="false">DK132+DY132</f>
        <v>70110.6</v>
      </c>
      <c r="EB132" s="260" t="n">
        <f aca="false">DZ132-EA132</f>
        <v>71279.22</v>
      </c>
      <c r="EC132" s="261" t="n">
        <f aca="false">IF(AND(EC$5&gt;$V132,EC$6&lt;=$W132),$Y132,IF(AND(MONTH(EC$6)=MONTH($W132),YEAR(EC$6)=YEAR($W132)),$T132-$X132*$Y132+$Y132,0))</f>
        <v>1168.51</v>
      </c>
      <c r="ED132" s="261" t="n">
        <f aca="false">IF(AND(ED$5&gt;$V132,ED$6&lt;=$W132),$Y132,IF(AND(MONTH(ED$6)=MONTH($W132),YEAR(ED$6)=YEAR($W132)),$T132-$X132*$Y132+$Y132,0))</f>
        <v>1168.51</v>
      </c>
      <c r="EE132" s="261" t="n">
        <f aca="false">IF(AND(EE$5&gt;$V132,EE$6&lt;=$W132),$Y132,IF(AND(MONTH(EE$6)=MONTH($W132),YEAR(EE$6)=YEAR($W132)),$T132-$X132*$Y132+$Y132,0))</f>
        <v>1168.51</v>
      </c>
      <c r="EF132" s="261" t="n">
        <f aca="false">IF(AND(EF$5&gt;$V132,EF$6&lt;=$W132),$Y132,IF(AND(MONTH(EF$6)=MONTH($W132),YEAR(EF$6)=YEAR($W132)),$T132-$X132*$Y132+$Y132,0))</f>
        <v>1168.51</v>
      </c>
      <c r="EG132" s="261" t="n">
        <f aca="false">IF(AND(EG$5&gt;$V132,EG$6&lt;=$W132),$Y132,IF(AND(MONTH(EG$6)=MONTH($W132),YEAR(EG$6)=YEAR($W132)),$T132-$X132*$Y132+$Y132,0))</f>
        <v>1168.51</v>
      </c>
      <c r="EH132" s="261" t="n">
        <f aca="false">IF(AND(EH$5&gt;$V132,EH$6&lt;=$W132),$Y132,IF(AND(MONTH(EH$6)=MONTH($W132),YEAR(EH$6)=YEAR($W132)),$T132-$X132*$Y132+$Y132,0))</f>
        <v>1168.51</v>
      </c>
      <c r="EI132" s="261" t="n">
        <f aca="false">IF(AND(EI$5&gt;$V132,EI$6&lt;=$W132),$Y132,IF(AND(MONTH(EI$6)=MONTH($W132),YEAR(EI$6)=YEAR($W132)),$T132-$X132*$Y132+$Y132,0))</f>
        <v>1168.51</v>
      </c>
      <c r="EJ132" s="261" t="n">
        <f aca="false">IF(AND(EJ$5&gt;$V132,EJ$6&lt;=$W132),$Y132,IF(AND(MONTH(EJ$6)=MONTH($W132),YEAR(EJ$6)=YEAR($W132)),$T132-$X132*$Y132+$Y132,0))</f>
        <v>1168.51</v>
      </c>
      <c r="EK132" s="261" t="n">
        <f aca="false">IF(AND(EK$5&gt;$V132,EK$6&lt;=$W132),$Y132,IF(AND(MONTH(EK$6)=MONTH($W132),YEAR(EK$6)=YEAR($W132)),$T132-$X132*$Y132+$Y132,0))</f>
        <v>1168.51</v>
      </c>
      <c r="EL132" s="266" t="n">
        <v>1168.51</v>
      </c>
      <c r="EM132" s="263" t="n">
        <v>1168.51</v>
      </c>
      <c r="EN132" s="261" t="n">
        <v>1168.51</v>
      </c>
      <c r="EO132" s="260" t="n">
        <f aca="false">EC132+ED132+EE132+EF132+EG132+EH132+EI132+EJ132+EK132+EL132+EM132+EN132</f>
        <v>14022.12</v>
      </c>
      <c r="EP132" s="260" t="n">
        <f aca="false">T132+AQ132+AS132+AU132+AW132+AY132+BA132+BC132+BE132+BG132+BI132+BK132+BM132+BO132+BQ132+BS132+BU132+BW132+BY132+CA132+CC132+CE132+CG132</f>
        <v>141389.82</v>
      </c>
      <c r="EQ132" s="260" t="n">
        <f aca="false">EA132+EO132</f>
        <v>84132.72</v>
      </c>
      <c r="ER132" s="260" t="n">
        <f aca="false">EP132-EQ132</f>
        <v>57257.1</v>
      </c>
      <c r="ES132" s="262" t="n">
        <f aca="false">IF(AND(ES$5&gt;$V132,ES$6&lt;=$W132),$Y132,IF(AND(MONTH(ES$6)=MONTH($W132),YEAR(ES$6)=YEAR($W132)),$T132-$X132*$Y132+$Y132,0))</f>
        <v>1168.51</v>
      </c>
      <c r="ET132" s="261" t="n">
        <f aca="false">IF(AND(ET$5&gt;$V132,ET$6&lt;=$W132),$Y132,IF(AND(MONTH(ET$6)=MONTH($W132),YEAR(ET$6)=YEAR($W132)),$T132-$X132*$Y132+$Y132,0))</f>
        <v>1168.51</v>
      </c>
      <c r="EU132" s="261" t="n">
        <f aca="false">IF(AND(EU$5&gt;$V132,EU$6&lt;=$W132),$Y132,IF(AND(MONTH(EU$6)=MONTH($W132),YEAR(EU$6)=YEAR($W132)),$T132-$X132*$Y132+$Y132,0))</f>
        <v>1168.51</v>
      </c>
      <c r="EV132" s="261" t="n">
        <f aca="false">IF(AND(EV$5&gt;$V132,EV$6&lt;=$W132),$Y132,IF(AND(MONTH(EV$6)=MONTH($W132),YEAR(EV$6)=YEAR($W132)),$T132-$X132*$Y132+$Y132,0))</f>
        <v>1168.51</v>
      </c>
      <c r="EW132" s="261" t="n">
        <f aca="false">IF(AND(EW$5&gt;$V132,EW$6&lt;=$W132),$Y132,IF(AND(MONTH(EW$6)=MONTH($W132),YEAR(EW$6)=YEAR($W132)),$T132-$X132*$Y132+$Y132,0))</f>
        <v>1168.51</v>
      </c>
      <c r="EX132" s="261" t="n">
        <f aca="false">IF(AND(EX$5&gt;$V132,EX$6&lt;=$W132),$Y132,IF(AND(MONTH(EX$6)=MONTH($W132),YEAR(EX$6)=YEAR($W132)),$T132-$X132*$Y132+$Y132,0))</f>
        <v>1168.51</v>
      </c>
      <c r="EY132" s="261" t="n">
        <f aca="false">IF(AND(EY$5&gt;$V132,EY$6&lt;=$W132),$Y132,IF(AND(MONTH(EY$6)=MONTH($W132),YEAR(EY$6)=YEAR($W132)),$T132-$X132*$Y132+$Y132,0))</f>
        <v>1168.51</v>
      </c>
      <c r="EZ132" s="261" t="n">
        <f aca="false">IF(AND(EZ$5&gt;$V132,EZ$6&lt;=$W132),$Y132,IF(AND(MONTH(EZ$6)=MONTH($W132),YEAR(EZ$6)=YEAR($W132)),$T132-$X132*$Y132+$Y132,0))</f>
        <v>1168.51</v>
      </c>
      <c r="FA132" s="261" t="n">
        <f aca="false">IF(AND(FA$5&gt;$V132,FA$6&lt;=$W132),$Y132,IF(AND(MONTH(FA$6)=MONTH($W132),YEAR(FA$6)=YEAR($W132)),$T132-$X132*$Y132+$Y132,0))</f>
        <v>1168.51</v>
      </c>
      <c r="FB132" s="261" t="n">
        <f aca="false">IF(AND(FB$5&gt;$V132,FB$6&lt;=$W132),$Y132,IF(AND(MONTH(FB$6)=MONTH($W132),YEAR(FB$6)=YEAR($W132)),$T132-$X132*$Y132+$Y132,0))</f>
        <v>1168.51</v>
      </c>
      <c r="FC132" s="261" t="n">
        <f aca="false">IF(AND(FC$5&gt;$V132,FC$6&lt;=$W132),$Y132,IF(AND(MONTH(FC$6)=MONTH($W132),YEAR(FC$6)=YEAR($W132)),$T132-$X132*$Y132+$Y132,0))</f>
        <v>1168.51</v>
      </c>
      <c r="FD132" s="261" t="n">
        <f aca="false">IF(AND(FD$5&gt;$V132,FD$6&lt;=$W132),$Y132,IF(AND(MONTH(FD$6)=MONTH($W132),YEAR(FD$6)=YEAR($W132)),$T132-DK132-$X132*$Y132+$Y132,0))</f>
        <v>1168.51</v>
      </c>
      <c r="FE132" s="260" t="n">
        <f aca="false">ES132+ET132+EU132+EV132+EW132+EX132+EY132+EZ132+FA132+FB132+FC132+FD132</f>
        <v>14022.12</v>
      </c>
      <c r="FF132" s="260" t="n">
        <f aca="false">EP132</f>
        <v>141389.82</v>
      </c>
      <c r="FG132" s="260" t="n">
        <f aca="false">EQ132+FE132</f>
        <v>98154.84</v>
      </c>
      <c r="FH132" s="260" t="n">
        <f aca="false">FF132-FG132</f>
        <v>43234.98</v>
      </c>
      <c r="FI132" s="261" t="n">
        <f aca="false">FD132</f>
        <v>1168.51</v>
      </c>
      <c r="FJ132" s="261" t="n">
        <f aca="false">FI132</f>
        <v>1168.51</v>
      </c>
      <c r="FK132" s="261" t="n">
        <f aca="false">FJ132</f>
        <v>1168.51</v>
      </c>
      <c r="FL132" s="261" t="n">
        <f aca="false">FK132</f>
        <v>1168.51</v>
      </c>
      <c r="FM132" s="261" t="n">
        <f aca="false">FL132</f>
        <v>1168.51</v>
      </c>
      <c r="FN132" s="261" t="n">
        <f aca="false">FM132</f>
        <v>1168.51</v>
      </c>
      <c r="FO132" s="261" t="n">
        <f aca="false">FN132</f>
        <v>1168.51</v>
      </c>
      <c r="FP132" s="261" t="n">
        <f aca="false">FO132</f>
        <v>1168.51</v>
      </c>
      <c r="FQ132" s="261" t="n">
        <f aca="false">FP132</f>
        <v>1168.51</v>
      </c>
      <c r="FR132" s="261" t="n">
        <f aca="false">FQ132</f>
        <v>1168.51</v>
      </c>
      <c r="FS132" s="261" t="n">
        <f aca="false">FR132</f>
        <v>1168.51</v>
      </c>
      <c r="FT132" s="261" t="n">
        <f aca="false">FS132</f>
        <v>1168.51</v>
      </c>
      <c r="FU132" s="260" t="n">
        <f aca="false">FI132+FJ132+FK132+FL132+FM132+FN132+FO132+FP132+FQ132+FR132+FS132+FT132</f>
        <v>14022.12</v>
      </c>
      <c r="FV132" s="260" t="n">
        <f aca="false">FF132</f>
        <v>141389.82</v>
      </c>
      <c r="FW132" s="260" t="n">
        <f aca="false">FG132+FU132</f>
        <v>112176.96</v>
      </c>
      <c r="FX132" s="260" t="n">
        <f aca="false">FV132-FW132</f>
        <v>29212.86</v>
      </c>
      <c r="FY132" s="261" t="n">
        <f aca="false">FT132</f>
        <v>1168.51</v>
      </c>
      <c r="FZ132" s="261" t="n">
        <f aca="false">FY132</f>
        <v>1168.51</v>
      </c>
      <c r="GA132" s="261" t="n">
        <f aca="false">FZ132</f>
        <v>1168.51</v>
      </c>
      <c r="GB132" s="261" t="n">
        <f aca="false">GA132</f>
        <v>1168.51</v>
      </c>
      <c r="GC132" s="261" t="n">
        <f aca="false">GB132</f>
        <v>1168.51</v>
      </c>
      <c r="GD132" s="261" t="n">
        <f aca="false">GC132</f>
        <v>1168.51</v>
      </c>
      <c r="GE132" s="261" t="n">
        <f aca="false">GD132</f>
        <v>1168.51</v>
      </c>
      <c r="GF132" s="261" t="n">
        <f aca="false">GE132</f>
        <v>1168.51</v>
      </c>
      <c r="GG132" s="261" t="n">
        <f aca="false">GF132</f>
        <v>1168.51</v>
      </c>
      <c r="GH132" s="261" t="n">
        <f aca="false">GG132</f>
        <v>1168.51</v>
      </c>
      <c r="GI132" s="261" t="n">
        <f aca="false">GH132</f>
        <v>1168.51</v>
      </c>
      <c r="GJ132" s="261" t="n">
        <f aca="false">GI132</f>
        <v>1168.51</v>
      </c>
      <c r="GK132" s="260" t="n">
        <f aca="false">FY132+FZ132+GA132+GB132+GC132+GD132+GE132+GF132+GG132+GH132+GI132+GJ132</f>
        <v>14022.12</v>
      </c>
      <c r="GL132" s="260" t="n">
        <f aca="false">FV132</f>
        <v>141389.82</v>
      </c>
      <c r="GM132" s="260" t="n">
        <f aca="false">FW132+GK132</f>
        <v>126199.08</v>
      </c>
      <c r="GN132" s="260" t="n">
        <f aca="false">GL132-GM132</f>
        <v>15190.74</v>
      </c>
      <c r="GO132" s="261" t="n">
        <f aca="false">GJ132</f>
        <v>1168.51</v>
      </c>
      <c r="GP132" s="261" t="n">
        <f aca="false">GO132</f>
        <v>1168.51</v>
      </c>
      <c r="GQ132" s="261" t="n">
        <f aca="false">GP132</f>
        <v>1168.51</v>
      </c>
      <c r="GR132" s="261" t="n">
        <f aca="false">GQ132</f>
        <v>1168.51</v>
      </c>
      <c r="GS132" s="261" t="n">
        <f aca="false">GR132</f>
        <v>1168.51</v>
      </c>
      <c r="GT132" s="261" t="n">
        <f aca="false">GS132</f>
        <v>1168.51</v>
      </c>
      <c r="GU132" s="261" t="n">
        <f aca="false">GT132</f>
        <v>1168.51</v>
      </c>
      <c r="GV132" s="261" t="n">
        <f aca="false">GU132</f>
        <v>1168.51</v>
      </c>
      <c r="GW132" s="261" t="n">
        <f aca="false">GV132</f>
        <v>1168.51</v>
      </c>
      <c r="GX132" s="261" t="n">
        <f aca="false">GW132</f>
        <v>1168.51</v>
      </c>
      <c r="GY132" s="261" t="n">
        <f aca="false">GX132</f>
        <v>1168.51</v>
      </c>
      <c r="GZ132" s="261" t="n">
        <f aca="false">GY132</f>
        <v>1168.51</v>
      </c>
      <c r="HA132" s="260" t="n">
        <f aca="false">GO132+GP132+GQ132+GR132+GS132+GT132+GU132+GV132+GW132+GX132+GY132+GZ132</f>
        <v>14022.12</v>
      </c>
      <c r="HB132" s="260" t="n">
        <f aca="false">GL132</f>
        <v>141389.82</v>
      </c>
      <c r="HC132" s="260" t="n">
        <f aca="false">GM132+HA132</f>
        <v>140221.2</v>
      </c>
      <c r="HD132" s="260" t="n">
        <f aca="false">HB132-HC132</f>
        <v>1168.62000000002</v>
      </c>
      <c r="HE132" s="264" t="n">
        <f aca="false">GO132-GJ132</f>
        <v>0</v>
      </c>
      <c r="HF132" s="264"/>
      <c r="HG132" s="264"/>
      <c r="HH132" s="264"/>
      <c r="HI132" s="264"/>
      <c r="HJ132" s="264"/>
      <c r="HK132" s="264"/>
      <c r="HL132" s="264"/>
      <c r="HM132" s="264"/>
      <c r="HN132" s="264"/>
      <c r="HO132" s="264"/>
      <c r="HP132" s="264"/>
      <c r="HQ132" s="264"/>
      <c r="HR132" s="264"/>
      <c r="HS132" s="264"/>
      <c r="HT132" s="264"/>
      <c r="HU132" s="264"/>
      <c r="HV132" s="264"/>
      <c r="HW132" s="264"/>
      <c r="HX132" s="264"/>
      <c r="HY132" s="264"/>
      <c r="HZ132" s="264"/>
      <c r="IA132" s="264"/>
      <c r="IB132" s="264"/>
      <c r="IC132" s="264"/>
      <c r="ID132" s="264"/>
      <c r="IE132" s="264"/>
      <c r="IF132" s="264"/>
      <c r="IG132" s="264"/>
      <c r="IH132" s="264"/>
      <c r="II132" s="264"/>
      <c r="IJ132" s="264"/>
      <c r="IK132" s="264"/>
      <c r="IL132" s="264"/>
      <c r="IM132" s="264"/>
      <c r="IN132" s="264"/>
      <c r="IO132" s="264"/>
      <c r="IP132" s="264"/>
      <c r="IQ132" s="264"/>
      <c r="IR132" s="264"/>
      <c r="IS132" s="264"/>
      <c r="IT132" s="264"/>
      <c r="IU132" s="264"/>
      <c r="IV132" s="264"/>
      <c r="IW132" s="264"/>
      <c r="IX132" s="264"/>
      <c r="IY132" s="264"/>
      <c r="IZ132" s="264"/>
      <c r="JA132" s="264"/>
      <c r="JB132" s="264"/>
      <c r="JC132" s="264"/>
      <c r="JD132" s="264"/>
      <c r="JE132" s="264"/>
      <c r="JF132" s="264"/>
      <c r="JG132" s="264"/>
      <c r="JH132" s="264"/>
      <c r="JI132" s="264"/>
      <c r="JJ132" s="264"/>
      <c r="JK132" s="264"/>
      <c r="JL132" s="264"/>
      <c r="JM132" s="265"/>
      <c r="JN132" s="265" t="n">
        <f aca="false">DH132-DG132</f>
        <v>0</v>
      </c>
    </row>
    <row r="133" s="201" customFormat="true" ht="43.25" hidden="false" customHeight="false" outlineLevel="0" collapsed="false">
      <c r="A133" s="249" t="n">
        <v>101</v>
      </c>
      <c r="B133" s="250" t="s">
        <v>606</v>
      </c>
      <c r="C133" s="251" t="n">
        <v>5382</v>
      </c>
      <c r="D133" s="252" t="s">
        <v>471</v>
      </c>
      <c r="E133" s="252" t="s">
        <v>507</v>
      </c>
      <c r="F133" s="253" t="n">
        <v>1</v>
      </c>
      <c r="G133" s="254" t="n">
        <v>160012.41</v>
      </c>
      <c r="H133" s="255" t="n">
        <v>0.18</v>
      </c>
      <c r="I133" s="256" t="n">
        <f aca="false">ROUND(F133*G133,2)</f>
        <v>160012.41</v>
      </c>
      <c r="J133" s="254" t="n">
        <f aca="false">ROUND(I133+F133*G133*H133,2)</f>
        <v>188814.64</v>
      </c>
      <c r="K133" s="257" t="n">
        <v>43462</v>
      </c>
      <c r="L133" s="257" t="n">
        <f aca="false">EDATE(K133,M133)-1</f>
        <v>45318</v>
      </c>
      <c r="M133" s="258" t="n">
        <v>61</v>
      </c>
      <c r="N133" s="254" t="n">
        <f aca="false">ROUND(G133/M133,2)*F133</f>
        <v>2623.15</v>
      </c>
      <c r="O133" s="254" t="n">
        <v>0</v>
      </c>
      <c r="P133" s="254"/>
      <c r="Q133" s="253" t="n">
        <v>1</v>
      </c>
      <c r="R133" s="254" t="n">
        <f aca="false">I133+AG133+P133</f>
        <v>160012.41</v>
      </c>
      <c r="S133" s="255" t="n">
        <f aca="false">H133</f>
        <v>0.18</v>
      </c>
      <c r="T133" s="254" t="n">
        <f aca="false">ROUND(Q133*R133,2)</f>
        <v>160012.41</v>
      </c>
      <c r="U133" s="254" t="n">
        <f aca="false">ROUND(T133+Q133*R133*S133,2)</f>
        <v>188814.64</v>
      </c>
      <c r="V133" s="257" t="n">
        <v>43462</v>
      </c>
      <c r="W133" s="257" t="n">
        <f aca="false">EDATE(V133,X133)-1</f>
        <v>45318</v>
      </c>
      <c r="X133" s="258" t="n">
        <v>61</v>
      </c>
      <c r="Y133" s="254" t="n">
        <f aca="false">ROUND((R133-Z133)/X133,2)*Q133</f>
        <v>2623.15</v>
      </c>
      <c r="Z133" s="254" t="n">
        <v>0</v>
      </c>
      <c r="AA133" s="254" t="n">
        <v>0</v>
      </c>
      <c r="AB133" s="254"/>
      <c r="AC133" s="254"/>
      <c r="AD133" s="254"/>
      <c r="AE133" s="254"/>
      <c r="AF133" s="254"/>
      <c r="AG133" s="254"/>
      <c r="AH133" s="254"/>
      <c r="AI133" s="254"/>
      <c r="AJ133" s="254"/>
      <c r="AK133" s="254"/>
      <c r="AL133" s="254"/>
      <c r="AM133" s="254"/>
      <c r="AN133" s="254"/>
      <c r="AO133" s="254"/>
      <c r="AP133" s="254"/>
      <c r="AQ133" s="254"/>
      <c r="AR133" s="254"/>
      <c r="AS133" s="254"/>
      <c r="AT133" s="254"/>
      <c r="AU133" s="254"/>
      <c r="AV133" s="254"/>
      <c r="AW133" s="254"/>
      <c r="AX133" s="254"/>
      <c r="AY133" s="254"/>
      <c r="AZ133" s="254"/>
      <c r="BA133" s="254"/>
      <c r="BB133" s="254"/>
      <c r="BC133" s="254"/>
      <c r="BD133" s="254"/>
      <c r="BE133" s="254"/>
      <c r="BF133" s="254"/>
      <c r="BG133" s="254"/>
      <c r="BH133" s="254"/>
      <c r="BI133" s="254"/>
      <c r="BJ133" s="254"/>
      <c r="BK133" s="254"/>
      <c r="BL133" s="254"/>
      <c r="BM133" s="254"/>
      <c r="BN133" s="254"/>
      <c r="BO133" s="254"/>
      <c r="BP133" s="254"/>
      <c r="BQ133" s="254"/>
      <c r="BR133" s="254"/>
      <c r="BS133" s="254"/>
      <c r="BT133" s="254"/>
      <c r="BU133" s="254"/>
      <c r="BV133" s="254"/>
      <c r="BW133" s="254"/>
      <c r="BX133" s="254"/>
      <c r="BY133" s="254"/>
      <c r="BZ133" s="254"/>
      <c r="CA133" s="254"/>
      <c r="CB133" s="254"/>
      <c r="CC133" s="254"/>
      <c r="CD133" s="254"/>
      <c r="CE133" s="254"/>
      <c r="CF133" s="254"/>
      <c r="CG133" s="254"/>
      <c r="CH133" s="254"/>
      <c r="CI133" s="254" t="e">
        <f aca="false">#N/A</f>
        <v>#N/A</v>
      </c>
      <c r="CJ133" s="254"/>
      <c r="CK133" s="254"/>
      <c r="CL133" s="254"/>
      <c r="CM133" s="257" t="n">
        <v>43462</v>
      </c>
      <c r="CN133" s="257" t="e">
        <f aca="false">EDATE(CM133,CO133)-1</f>
        <v>#N/A</v>
      </c>
      <c r="CO133" s="254" t="e">
        <f aca="false">#N/A</f>
        <v>#N/A</v>
      </c>
      <c r="CP133" s="254" t="n">
        <v>36</v>
      </c>
      <c r="CQ133" s="254"/>
      <c r="CR133" s="254"/>
      <c r="CS133" s="254"/>
      <c r="CT133" s="260" t="n">
        <f aca="false">I133</f>
        <v>160012.41</v>
      </c>
      <c r="CU133" s="260" t="n">
        <f aca="false">CT133-CV133</f>
        <v>94433.4</v>
      </c>
      <c r="CV133" s="260" t="n">
        <v>65579.01</v>
      </c>
      <c r="CW133" s="261" t="n">
        <f aca="false">IF(AND(CW$5&gt;$V133,CW$6&lt;=$W133),$Y133,IF(AND(MONTH(CW$6)=MONTH($W133),YEAR(CW$6)=YEAR($W133)),$T133-$X133*$Y133+$Y133,0))</f>
        <v>2623.15</v>
      </c>
      <c r="CX133" s="261" t="n">
        <f aca="false">IF(AND(CX$5&gt;$V133,CX$6&lt;=$W133),$Y133,IF(AND(MONTH(CX$6)=MONTH($W133),YEAR(CX$6)=YEAR($W133)),$T133-$X133*$Y133+$Y133,0))+0.01</f>
        <v>2623.16</v>
      </c>
      <c r="CY133" s="261" t="n">
        <f aca="false">IF(AND(CY$5&gt;$V133,CY$6&lt;=$W133),$Y133,IF(AND(MONTH(CY$6)=MONTH($W133),YEAR(CY$6)=YEAR($W133)),$T133-$X133*$Y133+$Y133,0))+0.01</f>
        <v>2623.16</v>
      </c>
      <c r="CZ133" s="261" t="n">
        <f aca="false">IF(AND(CZ$5&gt;$V133,CZ$6&lt;=$W133),$Y133,IF(AND(MONTH(CZ$6)=MONTH($W133),YEAR(CZ$6)=YEAR($W133)),$T133-$X133*$Y133+$Y133,0))+0.01</f>
        <v>2623.16</v>
      </c>
      <c r="DA133" s="261" t="n">
        <f aca="false">IF(AND(DA$5&gt;$V133,DA$6&lt;=$W133),$Y133,IF(AND(MONTH(DA$6)=MONTH($W133),YEAR(DA$6)=YEAR($W133)),$T133-$X133*$Y133+$Y133,0))+0.01</f>
        <v>2623.16</v>
      </c>
      <c r="DB133" s="261" t="n">
        <f aca="false">IF(AND(DB$5&gt;$V133,DB$6&lt;=$W133),$Y133,IF(AND(MONTH(DB$6)=MONTH($W133),YEAR(DB$6)=YEAR($W133)),$T133-$X133*$Y133+$Y133,0))+0.01</f>
        <v>2623.16</v>
      </c>
      <c r="DC133" s="261" t="n">
        <f aca="false">IF(AND(DC$5&gt;$V133,DC$6&lt;=$W133),$Y133,IF(AND(MONTH(DC$6)=MONTH($W133),YEAR(DC$6)=YEAR($W133)),$T133-$X133*$Y133+$Y133,0))+0.01</f>
        <v>2623.16</v>
      </c>
      <c r="DD133" s="261" t="n">
        <f aca="false">IF(AND(DD$5&gt;$V133,DD$6&lt;=$W133),$Y133,IF(AND(MONTH(DD$6)=MONTH($W133),YEAR(DD$6)=YEAR($W133)),$T133-$X133*$Y133+$Y133,0))+0.01</f>
        <v>2623.16</v>
      </c>
      <c r="DE133" s="261" t="n">
        <f aca="false">IF(AND(DE$5&gt;$V133,DE$6&lt;=$W133),$Y133,IF(AND(MONTH(DE$6)=MONTH($W133),YEAR(DE$6)=YEAR($W133)),$T133-$X133*$Y133+$Y133,0))+0.01</f>
        <v>2623.16</v>
      </c>
      <c r="DF133" s="261" t="n">
        <f aca="false">IF(AND(DF$5&gt;$V133,DF$6&lt;=$W133),$Y133,IF(AND(MONTH(DF$6)=MONTH($W133),YEAR(DF$6)=YEAR($W133)),$T133-$X133*$Y133+$Y133,0))+0.01</f>
        <v>2623.16</v>
      </c>
      <c r="DG133" s="261" t="n">
        <f aca="false">IF(AND(DG$5&gt;$V133,DG$6&lt;=$W133),$Y133,IF(AND(MONTH(DG$6)=MONTH($W133),YEAR(DG$6)=YEAR($W133)),$T133-$X133*$Y133+$Y133,0))+0.01</f>
        <v>2623.16</v>
      </c>
      <c r="DH133" s="277" t="n">
        <f aca="false">IF(AND(DH$5&gt;$V133,DH$6&lt;=$W133),$Y133,IF(AND(MONTH(DH$6)=MONTH($W133),YEAR(DH$6)=YEAR($W133)),$T133-$X133*$Y133+$Y133,0))+0.01</f>
        <v>2623.16</v>
      </c>
      <c r="DI133" s="260" t="n">
        <f aca="false">CW133+CX133+CY133+CZ133+DA133+DB133+DC133+DD133+DE133+DF133+DG133+DH133</f>
        <v>31477.91</v>
      </c>
      <c r="DJ133" s="260" t="n">
        <f aca="false">T133+AG133+AJ133+AQ133+AS133+AU133+AW133</f>
        <v>160012.41</v>
      </c>
      <c r="DK133" s="260" t="n">
        <f aca="false">CU133+DI133-O133</f>
        <v>125911.31</v>
      </c>
      <c r="DL133" s="260" t="n">
        <f aca="false">DJ133-DK133</f>
        <v>34101.1</v>
      </c>
      <c r="DM133" s="277" t="n">
        <f aca="false">IF(AND(DM$5&gt;$V133,DM$6&lt;=$W133),$Y133,IF(AND(MONTH(DM$6)=MONTH($W133),YEAR(DM$6)=YEAR($W133)),$T133-$X133*$Y133+$Y133,0))+0.01</f>
        <v>2623.16</v>
      </c>
      <c r="DN133" s="277" t="n">
        <f aca="false">IF(AND(DN$5&gt;$V133,DN$6&lt;=$W133),$Y133,IF(AND(MONTH(DN$6)=MONTH($W133),YEAR(DN$6)=YEAR($W133)),$T133-$X133*$Y133+$Y133,0))+0.01</f>
        <v>2623.16</v>
      </c>
      <c r="DO133" s="277" t="n">
        <f aca="false">IF(AND(DO$5&gt;$V133,DO$6&lt;=$W133),$Y133,IF(AND(MONTH(DO$6)=MONTH($W133),YEAR(DO$6)=YEAR($W133)),$T133-$X133*$Y133+$Y133,0))</f>
        <v>2623.15</v>
      </c>
      <c r="DP133" s="277" t="n">
        <f aca="false">IF(AND(DP$5&gt;$V133,DP$6&lt;=$W133),$Y133,IF(AND(MONTH(DP$6)=MONTH($W133),YEAR(DP$6)=YEAR($W133)),$T133-$X133*$Y133+$Y133,0))</f>
        <v>2623.15</v>
      </c>
      <c r="DQ133" s="277" t="n">
        <f aca="false">IF(AND(DQ$5&gt;$V133,DQ$6&lt;=$W133),$Y133,IF(AND(MONTH(DQ$6)=MONTH($W133),YEAR(DQ$6)=YEAR($W133)),$T133-$X133*$Y133+$Y133,0))</f>
        <v>2623.15</v>
      </c>
      <c r="DR133" s="277" t="n">
        <f aca="false">IF(AND(DR$5&gt;$V133,DR$6&lt;=$W133),$Y133,IF(AND(MONTH(DR$6)=MONTH($W133),YEAR(DR$6)=YEAR($W133)),$T133-$X133*$Y133+$Y133,0))</f>
        <v>2623.15</v>
      </c>
      <c r="DS133" s="277" t="n">
        <f aca="false">IF(AND(DS$5&gt;$V133,DS$6&lt;=$W133),$Y133,IF(AND(MONTH(DS$6)=MONTH($W133),YEAR(DS$6)=YEAR($W133)),$T133-$X133*$Y133+$Y133,0))</f>
        <v>2623.15</v>
      </c>
      <c r="DT133" s="277" t="n">
        <f aca="false">IF(AND(DT$5&gt;$V133,DT$6&lt;=$W133),$Y133,IF(AND(MONTH(DT$6)=MONTH($W133),YEAR(DT$6)=YEAR($W133)),$T133-$X133*$Y133+$Y133,0))</f>
        <v>2623.15</v>
      </c>
      <c r="DU133" s="277" t="n">
        <f aca="false">IF(AND(DU$5&gt;$V133,DU$6&lt;=$W133),$Y133,IF(AND(MONTH(DU$6)=MONTH($W133),YEAR(DU$6)=YEAR($W133)),$T133-$X133*$Y133+$Y133,0))</f>
        <v>2623.15</v>
      </c>
      <c r="DV133" s="277" t="n">
        <f aca="false">IF(AND(DV$5&gt;$V133,DV$6&lt;=$W133),$Y133,IF(AND(MONTH(DV$6)=MONTH($W133),YEAR(DV$6)=YEAR($W133)),$T133-$X133*$Y133+$Y133,0))</f>
        <v>2623.15</v>
      </c>
      <c r="DW133" s="277" t="n">
        <f aca="false">IF(AND(DW$5&gt;$V133,DW$6&lt;=$W133),$Y133,IF(AND(MONTH(DW$6)=MONTH($W133),YEAR(DW$6)=YEAR($W133)),$T133-$X133*$Y133+$Y133,0))</f>
        <v>2623.15</v>
      </c>
      <c r="DX133" s="277" t="n">
        <f aca="false">IF(AND(DX$5&gt;$V133,DX$6&lt;=$W133),$Y133,IF(AND(MONTH(DX$6)=MONTH($W133),YEAR(DX$6)=YEAR($W133)),$T133-AA133-$X133*$Y133+$Y133,0))</f>
        <v>2623.15</v>
      </c>
      <c r="DY133" s="260" t="n">
        <f aca="false">DM133+DN133+DO133+DP133+DQ133+DR133+DS133+DT133+DU133+DV133+DW133+DX133</f>
        <v>31477.82</v>
      </c>
      <c r="DZ133" s="260" t="n">
        <f aca="false">DJ133+AY133+BA133+BC133+BE133+BG133+BI133+BK133+BM133+BO133</f>
        <v>160012.41</v>
      </c>
      <c r="EA133" s="260" t="n">
        <f aca="false">DK133+DY133</f>
        <v>157389.13</v>
      </c>
      <c r="EB133" s="260" t="n">
        <f aca="false">DZ133-EA133</f>
        <v>2623.28</v>
      </c>
      <c r="EC133" s="277" t="n">
        <v>104.93</v>
      </c>
      <c r="ED133" s="261" t="n">
        <v>104.93</v>
      </c>
      <c r="EE133" s="261" t="n">
        <v>104.93</v>
      </c>
      <c r="EF133" s="261" t="n">
        <v>104.93</v>
      </c>
      <c r="EG133" s="261" t="n">
        <v>104.93</v>
      </c>
      <c r="EH133" s="261" t="n">
        <v>104.93</v>
      </c>
      <c r="EI133" s="261" t="n">
        <v>104.93</v>
      </c>
      <c r="EJ133" s="261" t="n">
        <v>104.93</v>
      </c>
      <c r="EK133" s="261" t="n">
        <v>104.93</v>
      </c>
      <c r="EL133" s="266" t="n">
        <v>104.93</v>
      </c>
      <c r="EM133" s="263" t="n">
        <v>104.92</v>
      </c>
      <c r="EN133" s="261" t="n">
        <v>104.92</v>
      </c>
      <c r="EO133" s="260" t="n">
        <f aca="false">EC133+ED133+EE133+EF133+EG133+EH133+EI133+EJ133+EK133+EL133+EM133+EN133</f>
        <v>1259.14</v>
      </c>
      <c r="EP133" s="260" t="n">
        <f aca="false">T133+AQ133+AS133+AU133+AW133+AY133+BA133+BC133+BE133+BG133+BI133+BK133+BM133+BO133+BQ133+BS133+BU133+BW133+BY133+CA133+CC133+CE133+CG133</f>
        <v>160012.41</v>
      </c>
      <c r="EQ133" s="260" t="n">
        <f aca="false">EA133+EO133</f>
        <v>158648.27</v>
      </c>
      <c r="ER133" s="260" t="n">
        <f aca="false">EP133-EQ133</f>
        <v>1364.13999999998</v>
      </c>
      <c r="ES133" s="262" t="n">
        <f aca="false">EN133</f>
        <v>104.92</v>
      </c>
      <c r="ET133" s="262" t="n">
        <f aca="false">ES133</f>
        <v>104.92</v>
      </c>
      <c r="EU133" s="262" t="n">
        <f aca="false">ET133</f>
        <v>104.92</v>
      </c>
      <c r="EV133" s="262" t="n">
        <f aca="false">EU133</f>
        <v>104.92</v>
      </c>
      <c r="EW133" s="262" t="n">
        <f aca="false">EV133</f>
        <v>104.92</v>
      </c>
      <c r="EX133" s="262" t="n">
        <f aca="false">EW133</f>
        <v>104.92</v>
      </c>
      <c r="EY133" s="262" t="n">
        <f aca="false">EX133</f>
        <v>104.92</v>
      </c>
      <c r="EZ133" s="262" t="n">
        <f aca="false">EY133</f>
        <v>104.92</v>
      </c>
      <c r="FA133" s="262" t="n">
        <f aca="false">EZ133</f>
        <v>104.92</v>
      </c>
      <c r="FB133" s="262" t="n">
        <f aca="false">FA133</f>
        <v>104.92</v>
      </c>
      <c r="FC133" s="262" t="n">
        <f aca="false">FB133</f>
        <v>104.92</v>
      </c>
      <c r="FD133" s="262" t="n">
        <f aca="false">FC133</f>
        <v>104.92</v>
      </c>
      <c r="FE133" s="260" t="n">
        <f aca="false">ES133+ET133+EU133+EV133+EW133+EX133+EY133+EZ133+FA133+FB133+FC133+FD133</f>
        <v>1259.04</v>
      </c>
      <c r="FF133" s="260" t="n">
        <f aca="false">EP133</f>
        <v>160012.41</v>
      </c>
      <c r="FG133" s="260" t="n">
        <f aca="false">EQ133+FE133</f>
        <v>159907.31</v>
      </c>
      <c r="FH133" s="260" t="n">
        <f aca="false">FF133-FG133</f>
        <v>105.099999999977</v>
      </c>
      <c r="FI133" s="261" t="n">
        <v>105.100000000006</v>
      </c>
      <c r="FJ133" s="261"/>
      <c r="FK133" s="261"/>
      <c r="FL133" s="261"/>
      <c r="FM133" s="261"/>
      <c r="FN133" s="261"/>
      <c r="FO133" s="261"/>
      <c r="FP133" s="261"/>
      <c r="FQ133" s="261"/>
      <c r="FR133" s="261"/>
      <c r="FS133" s="261"/>
      <c r="FT133" s="261"/>
      <c r="FU133" s="260" t="n">
        <f aca="false">FI133+FJ133+FK133+FL133+FM133+FN133+FO133+FP133+FQ133+FR133+FS133+FT133</f>
        <v>105.100000000006</v>
      </c>
      <c r="FV133" s="260" t="n">
        <f aca="false">FF133</f>
        <v>160012.41</v>
      </c>
      <c r="FW133" s="260" t="n">
        <f aca="false">FG133+FU133</f>
        <v>160012.41</v>
      </c>
      <c r="FX133" s="260" t="n">
        <f aca="false">FV133-FW133</f>
        <v>0</v>
      </c>
      <c r="FY133" s="261"/>
      <c r="FZ133" s="261"/>
      <c r="GA133" s="261"/>
      <c r="GB133" s="261"/>
      <c r="GC133" s="261"/>
      <c r="GD133" s="261"/>
      <c r="GE133" s="261"/>
      <c r="GF133" s="261"/>
      <c r="GG133" s="261"/>
      <c r="GH133" s="261"/>
      <c r="GI133" s="261"/>
      <c r="GJ133" s="261"/>
      <c r="GK133" s="260" t="n">
        <f aca="false">FY133+FZ133+GA133+GB133+GC133+GD133+GE133+GF133+GG133+GH133+GI133+GJ133</f>
        <v>0</v>
      </c>
      <c r="GL133" s="260" t="n">
        <f aca="false">FV133</f>
        <v>160012.41</v>
      </c>
      <c r="GM133" s="260" t="n">
        <f aca="false">FW133+GK133</f>
        <v>160012.41</v>
      </c>
      <c r="GN133" s="260" t="n">
        <f aca="false">GL133-GM133</f>
        <v>0</v>
      </c>
      <c r="GO133" s="261"/>
      <c r="GP133" s="261"/>
      <c r="GQ133" s="261"/>
      <c r="GR133" s="261"/>
      <c r="GS133" s="261"/>
      <c r="GT133" s="261"/>
      <c r="GU133" s="261"/>
      <c r="GV133" s="261"/>
      <c r="GW133" s="261"/>
      <c r="GX133" s="261"/>
      <c r="GY133" s="261"/>
      <c r="GZ133" s="261"/>
      <c r="HA133" s="260" t="n">
        <f aca="false">GO133+GP133+GQ133+GR133+GS133+GT133+GU133+GV133+GW133+GX133+GY133+GZ133</f>
        <v>0</v>
      </c>
      <c r="HB133" s="260" t="n">
        <f aca="false">GL133</f>
        <v>160012.41</v>
      </c>
      <c r="HC133" s="260" t="n">
        <f aca="false">GM133+HA133</f>
        <v>160012.41</v>
      </c>
      <c r="HD133" s="260" t="n">
        <f aca="false">HB133-HC133</f>
        <v>0</v>
      </c>
      <c r="HE133" s="264" t="n">
        <f aca="false">GO133-GJ133</f>
        <v>0</v>
      </c>
      <c r="HF133" s="264"/>
      <c r="HG133" s="264"/>
      <c r="HH133" s="264"/>
      <c r="HI133" s="264"/>
      <c r="HJ133" s="264"/>
      <c r="HK133" s="264"/>
      <c r="HL133" s="264"/>
      <c r="HM133" s="264"/>
      <c r="HN133" s="264"/>
      <c r="HO133" s="264"/>
      <c r="HP133" s="264"/>
      <c r="HQ133" s="264"/>
      <c r="HR133" s="264"/>
      <c r="HS133" s="264"/>
      <c r="HT133" s="264"/>
      <c r="HU133" s="264"/>
      <c r="HV133" s="264"/>
      <c r="HW133" s="264"/>
      <c r="HX133" s="264"/>
      <c r="HY133" s="264"/>
      <c r="HZ133" s="264"/>
      <c r="IA133" s="264"/>
      <c r="IB133" s="264"/>
      <c r="IC133" s="264"/>
      <c r="ID133" s="264"/>
      <c r="IE133" s="264"/>
      <c r="IF133" s="264"/>
      <c r="IG133" s="264"/>
      <c r="IH133" s="264"/>
      <c r="II133" s="264"/>
      <c r="IJ133" s="264"/>
      <c r="IK133" s="264"/>
      <c r="IL133" s="264"/>
      <c r="IM133" s="264"/>
      <c r="IN133" s="264"/>
      <c r="IO133" s="264"/>
      <c r="IP133" s="264"/>
      <c r="IQ133" s="264"/>
      <c r="IR133" s="264"/>
      <c r="IS133" s="264"/>
      <c r="IT133" s="264"/>
      <c r="IU133" s="264"/>
      <c r="IV133" s="264"/>
      <c r="IW133" s="264"/>
      <c r="IX133" s="264"/>
      <c r="IY133" s="264"/>
      <c r="IZ133" s="264"/>
      <c r="JA133" s="264"/>
      <c r="JB133" s="264"/>
      <c r="JC133" s="264"/>
      <c r="JD133" s="264"/>
      <c r="JE133" s="264"/>
      <c r="JF133" s="264"/>
      <c r="JG133" s="264"/>
      <c r="JH133" s="264"/>
      <c r="JI133" s="264"/>
      <c r="JJ133" s="264"/>
      <c r="JK133" s="264"/>
      <c r="JL133" s="264"/>
      <c r="JM133" s="265"/>
      <c r="JN133" s="265" t="n">
        <f aca="false">DH133-DG133</f>
        <v>0</v>
      </c>
    </row>
    <row r="134" s="201" customFormat="true" ht="43.25" hidden="false" customHeight="false" outlineLevel="0" collapsed="false">
      <c r="A134" s="249" t="n">
        <v>102</v>
      </c>
      <c r="B134" s="250" t="s">
        <v>607</v>
      </c>
      <c r="C134" s="251" t="n">
        <v>5383</v>
      </c>
      <c r="D134" s="252" t="s">
        <v>471</v>
      </c>
      <c r="E134" s="252" t="s">
        <v>507</v>
      </c>
      <c r="F134" s="253" t="n">
        <v>1</v>
      </c>
      <c r="G134" s="254" t="n">
        <v>349950.79</v>
      </c>
      <c r="H134" s="255" t="n">
        <v>0.18</v>
      </c>
      <c r="I134" s="256" t="n">
        <f aca="false">ROUND(F134*G134,2)</f>
        <v>349950.79</v>
      </c>
      <c r="J134" s="254" t="n">
        <f aca="false">ROUND(I134+F134*G134*H134,2)</f>
        <v>412941.93</v>
      </c>
      <c r="K134" s="257" t="n">
        <v>43462</v>
      </c>
      <c r="L134" s="257" t="n">
        <f aca="false">EDATE(K134,M134)-1</f>
        <v>45318</v>
      </c>
      <c r="M134" s="258" t="n">
        <v>61</v>
      </c>
      <c r="N134" s="254" t="n">
        <f aca="false">ROUND(G134/M134,2)*F134</f>
        <v>5736.9</v>
      </c>
      <c r="O134" s="254" t="n">
        <v>0</v>
      </c>
      <c r="P134" s="254"/>
      <c r="Q134" s="253" t="n">
        <v>1</v>
      </c>
      <c r="R134" s="254" t="n">
        <f aca="false">I134+AG134+P134</f>
        <v>349950.79</v>
      </c>
      <c r="S134" s="255" t="n">
        <f aca="false">H134</f>
        <v>0.18</v>
      </c>
      <c r="T134" s="254" t="n">
        <f aca="false">ROUND(Q134*R134,2)</f>
        <v>349950.79</v>
      </c>
      <c r="U134" s="254" t="n">
        <f aca="false">ROUND(T134+Q134*R134*S134,2)</f>
        <v>412941.93</v>
      </c>
      <c r="V134" s="257" t="n">
        <v>43462</v>
      </c>
      <c r="W134" s="257" t="n">
        <f aca="false">EDATE(V134,X134)-1</f>
        <v>45318</v>
      </c>
      <c r="X134" s="258" t="n">
        <v>61</v>
      </c>
      <c r="Y134" s="254" t="n">
        <f aca="false">ROUND((R134-Z134)/X134,2)*Q134</f>
        <v>5736.9</v>
      </c>
      <c r="Z134" s="254" t="n">
        <v>0</v>
      </c>
      <c r="AA134" s="254" t="n">
        <v>0</v>
      </c>
      <c r="AB134" s="254"/>
      <c r="AC134" s="254"/>
      <c r="AD134" s="254"/>
      <c r="AE134" s="254"/>
      <c r="AF134" s="254"/>
      <c r="AG134" s="254"/>
      <c r="AH134" s="254"/>
      <c r="AI134" s="254"/>
      <c r="AJ134" s="254"/>
      <c r="AK134" s="254"/>
      <c r="AL134" s="254"/>
      <c r="AM134" s="254"/>
      <c r="AN134" s="254"/>
      <c r="AO134" s="254"/>
      <c r="AP134" s="254"/>
      <c r="AQ134" s="254"/>
      <c r="AR134" s="254"/>
      <c r="AS134" s="254"/>
      <c r="AT134" s="254"/>
      <c r="AU134" s="254"/>
      <c r="AV134" s="254"/>
      <c r="AW134" s="254"/>
      <c r="AX134" s="254"/>
      <c r="AY134" s="254"/>
      <c r="AZ134" s="254"/>
      <c r="BA134" s="254"/>
      <c r="BB134" s="254"/>
      <c r="BC134" s="254"/>
      <c r="BD134" s="254"/>
      <c r="BE134" s="254"/>
      <c r="BF134" s="254"/>
      <c r="BG134" s="254"/>
      <c r="BH134" s="254"/>
      <c r="BI134" s="254"/>
      <c r="BJ134" s="254"/>
      <c r="BK134" s="254"/>
      <c r="BL134" s="254"/>
      <c r="BM134" s="254"/>
      <c r="BN134" s="254"/>
      <c r="BO134" s="254"/>
      <c r="BP134" s="254"/>
      <c r="BQ134" s="254"/>
      <c r="BR134" s="254"/>
      <c r="BS134" s="254"/>
      <c r="BT134" s="254"/>
      <c r="BU134" s="254"/>
      <c r="BV134" s="254"/>
      <c r="BW134" s="254"/>
      <c r="BX134" s="254"/>
      <c r="BY134" s="254"/>
      <c r="BZ134" s="254"/>
      <c r="CA134" s="254"/>
      <c r="CB134" s="254"/>
      <c r="CC134" s="254"/>
      <c r="CD134" s="254"/>
      <c r="CE134" s="254"/>
      <c r="CF134" s="254"/>
      <c r="CG134" s="254"/>
      <c r="CH134" s="254"/>
      <c r="CI134" s="254" t="e">
        <f aca="false">#N/A</f>
        <v>#N/A</v>
      </c>
      <c r="CJ134" s="254"/>
      <c r="CK134" s="254"/>
      <c r="CL134" s="254"/>
      <c r="CM134" s="257" t="n">
        <v>43462</v>
      </c>
      <c r="CN134" s="257" t="e">
        <f aca="false">EDATE(CM134,CO134)-1</f>
        <v>#N/A</v>
      </c>
      <c r="CO134" s="254" t="e">
        <f aca="false">#N/A</f>
        <v>#N/A</v>
      </c>
      <c r="CP134" s="254" t="n">
        <v>36</v>
      </c>
      <c r="CQ134" s="254"/>
      <c r="CR134" s="254"/>
      <c r="CS134" s="254"/>
      <c r="CT134" s="260" t="n">
        <f aca="false">I134</f>
        <v>349950.79</v>
      </c>
      <c r="CU134" s="260" t="n">
        <f aca="false">CT134-CV134</f>
        <v>206528.4</v>
      </c>
      <c r="CV134" s="260" t="n">
        <v>143422.39</v>
      </c>
      <c r="CW134" s="261" t="n">
        <f aca="false">IF(AND(CW$5&gt;$V134,CW$6&lt;=$W134),$Y134,IF(AND(MONTH(CW$6)=MONTH($W134),YEAR(CW$6)=YEAR($W134)),$T134-$X134*$Y134+$Y134,0))</f>
        <v>5736.9</v>
      </c>
      <c r="CX134" s="261" t="n">
        <f aca="false">IF(AND(CX$5&gt;$V134,CX$6&lt;=$W134),$Y134,IF(AND(MONTH(CX$6)=MONTH($W134),YEAR(CX$6)=YEAR($W134)),$T134-$X134*$Y134+$Y134,0))</f>
        <v>5736.9</v>
      </c>
      <c r="CY134" s="261" t="n">
        <f aca="false">IF(AND(CY$5&gt;$V134,CY$6&lt;=$W134),$Y134,IF(AND(MONTH(CY$6)=MONTH($W134),YEAR(CY$6)=YEAR($W134)),$T134-$X134*$Y134+$Y134,0))</f>
        <v>5736.9</v>
      </c>
      <c r="CZ134" s="261" t="n">
        <f aca="false">IF(AND(CZ$5&gt;$V134,CZ$6&lt;=$W134),$Y134,IF(AND(MONTH(CZ$6)=MONTH($W134),YEAR(CZ$6)=YEAR($W134)),$T134-$X134*$Y134+$Y134,0))</f>
        <v>5736.9</v>
      </c>
      <c r="DA134" s="261" t="n">
        <f aca="false">IF(AND(DA$5&gt;$V134,DA$6&lt;=$W134),$Y134,IF(AND(MONTH(DA$6)=MONTH($W134),YEAR(DA$6)=YEAR($W134)),$T134-$X134*$Y134+$Y134,0))</f>
        <v>5736.9</v>
      </c>
      <c r="DB134" s="261" t="n">
        <f aca="false">IF(AND(DB$5&gt;$V134,DB$6&lt;=$W134),$Y134,IF(AND(MONTH(DB$6)=MONTH($W134),YEAR(DB$6)=YEAR($W134)),$T134-$X134*$Y134+$Y134,0))</f>
        <v>5736.9</v>
      </c>
      <c r="DC134" s="261" t="n">
        <f aca="false">IF(AND(DC$5&gt;$V134,DC$6&lt;=$W134),$Y134,IF(AND(MONTH(DC$6)=MONTH($W134),YEAR(DC$6)=YEAR($W134)),$T134-$X134*$Y134+$Y134,0))</f>
        <v>5736.9</v>
      </c>
      <c r="DD134" s="261" t="n">
        <f aca="false">IF(AND(DD$5&gt;$V134,DD$6&lt;=$W134),$Y134,IF(AND(MONTH(DD$6)=MONTH($W134),YEAR(DD$6)=YEAR($W134)),$T134-$X134*$Y134+$Y134,0))</f>
        <v>5736.9</v>
      </c>
      <c r="DE134" s="261" t="n">
        <f aca="false">IF(AND(DE$5&gt;$V134,DE$6&lt;=$W134),$Y134,IF(AND(MONTH(DE$6)=MONTH($W134),YEAR(DE$6)=YEAR($W134)),$T134-$X134*$Y134+$Y134,0))</f>
        <v>5736.9</v>
      </c>
      <c r="DF134" s="261" t="n">
        <f aca="false">IF(AND(DF$5&gt;$V134,DF$6&lt;=$W134),$Y134,IF(AND(MONTH(DF$6)=MONTH($W134),YEAR(DF$6)=YEAR($W134)),$T134-$X134*$Y134+$Y134,0))</f>
        <v>5736.9</v>
      </c>
      <c r="DG134" s="261" t="n">
        <f aca="false">IF(AND(DG$5&gt;$V134,DG$6&lt;=$W134),$Y134,IF(AND(MONTH(DG$6)=MONTH($W134),YEAR(DG$6)=YEAR($W134)),$T134-$X134*$Y134+$Y134,0))</f>
        <v>5736.9</v>
      </c>
      <c r="DH134" s="261" t="n">
        <f aca="false">IF(AND(DH$5&gt;$V134,DH$6&lt;=$W134),$Y134,IF(AND(MONTH(DH$6)=MONTH($W134),YEAR(DH$6)=YEAR($W134)),$T134-$X134*$Y134+$Y134,0))</f>
        <v>5736.9</v>
      </c>
      <c r="DI134" s="260" t="n">
        <f aca="false">CW134+CX134+CY134+CZ134+DA134+DB134+DC134+DD134+DE134+DF134+DG134+DH134</f>
        <v>68842.8</v>
      </c>
      <c r="DJ134" s="260" t="n">
        <f aca="false">T134+AG134+AJ134+AQ134+AS134+AU134+AW134</f>
        <v>349950.79</v>
      </c>
      <c r="DK134" s="260" t="n">
        <f aca="false">CU134+DI134-O134</f>
        <v>275371.2</v>
      </c>
      <c r="DL134" s="260" t="n">
        <f aca="false">DJ134-DK134</f>
        <v>74579.59</v>
      </c>
      <c r="DM134" s="261" t="n">
        <f aca="false">IF(AND(DM$5&gt;$V134,DM$6&lt;=$W134),$Y134,IF(AND(MONTH(DM$6)=MONTH($W134),YEAR(DM$6)=YEAR($W134)),$T134-$X134*$Y134+$Y134,0))</f>
        <v>5736.9</v>
      </c>
      <c r="DN134" s="261" t="n">
        <f aca="false">IF(AND(DN$5&gt;$V134,DN$6&lt;=$W134),$Y134,IF(AND(MONTH(DN$6)=MONTH($W134),YEAR(DN$6)=YEAR($W134)),$T134-$X134*$Y134+$Y134,0))</f>
        <v>5736.9</v>
      </c>
      <c r="DO134" s="261" t="n">
        <f aca="false">IF(AND(DO$5&gt;$V134,DO$6&lt;=$W134),$Y134,IF(AND(MONTH(DO$6)=MONTH($W134),YEAR(DO$6)=YEAR($W134)),$T134-$X134*$Y134+$Y134,0))</f>
        <v>5736.9</v>
      </c>
      <c r="DP134" s="261" t="n">
        <f aca="false">IF(AND(DP$5&gt;$V134,DP$6&lt;=$W134),$Y134,IF(AND(MONTH(DP$6)=MONTH($W134),YEAR(DP$6)=YEAR($W134)),$T134-$X134*$Y134+$Y134,0))</f>
        <v>5736.9</v>
      </c>
      <c r="DQ134" s="261" t="n">
        <f aca="false">IF(AND(DQ$5&gt;$V134,DQ$6&lt;=$W134),$Y134,IF(AND(MONTH(DQ$6)=MONTH($W134),YEAR(DQ$6)=YEAR($W134)),$T134-$X134*$Y134+$Y134,0))</f>
        <v>5736.9</v>
      </c>
      <c r="DR134" s="261" t="n">
        <f aca="false">IF(AND(DR$5&gt;$V134,DR$6&lt;=$W134),$Y134,IF(AND(MONTH(DR$6)=MONTH($W134),YEAR(DR$6)=YEAR($W134)),$T134-$X134*$Y134+$Y134,0))</f>
        <v>5736.9</v>
      </c>
      <c r="DS134" s="261" t="n">
        <f aca="false">IF(AND(DS$5&gt;$V134,DS$6&lt;=$W134),$Y134,IF(AND(MONTH(DS$6)=MONTH($W134),YEAR(DS$6)=YEAR($W134)),$T134-$X134*$Y134+$Y134,0))</f>
        <v>5736.9</v>
      </c>
      <c r="DT134" s="261" t="n">
        <f aca="false">IF(AND(DT$5&gt;$V134,DT$6&lt;=$W134),$Y134,IF(AND(MONTH(DT$6)=MONTH($W134),YEAR(DT$6)=YEAR($W134)),$T134-$X134*$Y134+$Y134,0))</f>
        <v>5736.9</v>
      </c>
      <c r="DU134" s="261" t="n">
        <f aca="false">IF(AND(DU$5&gt;$V134,DU$6&lt;=$W134),$Y134,IF(AND(MONTH(DU$6)=MONTH($W134),YEAR(DU$6)=YEAR($W134)),$T134-$X134*$Y134+$Y134,0))</f>
        <v>5736.9</v>
      </c>
      <c r="DV134" s="261" t="n">
        <f aca="false">IF(AND(DV$5&gt;$V134,DV$6&lt;=$W134),$Y134,IF(AND(MONTH(DV$6)=MONTH($W134),YEAR(DV$6)=YEAR($W134)),$T134-$X134*$Y134+$Y134,0))</f>
        <v>5736.9</v>
      </c>
      <c r="DW134" s="261" t="n">
        <f aca="false">IF(AND(DW$5&gt;$V134,DW$6&lt;=$W134),$Y134,IF(AND(MONTH(DW$6)=MONTH($W134),YEAR(DW$6)=YEAR($W134)),$T134-$X134*$Y134+$Y134,0))</f>
        <v>5736.9</v>
      </c>
      <c r="DX134" s="261" t="n">
        <f aca="false">IF(AND(DX$5&gt;$V134,DX$6&lt;=$W134),$Y134,IF(AND(MONTH(DX$6)=MONTH($W134),YEAR(DX$6)=YEAR($W134)),$T134-AA134-$X134*$Y134+$Y134,0))</f>
        <v>5736.9</v>
      </c>
      <c r="DY134" s="260" t="n">
        <f aca="false">DM134+DN134+DO134+DP134+DQ134+DR134+DS134+DT134+DU134+DV134+DW134+DX134</f>
        <v>68842.8</v>
      </c>
      <c r="DZ134" s="260" t="n">
        <f aca="false">DJ134+AY134+BA134+BC134+BE134+BG134+BI134+BK134+BM134+BO134</f>
        <v>349950.79</v>
      </c>
      <c r="EA134" s="260" t="n">
        <f aca="false">DK134+DY134</f>
        <v>344214</v>
      </c>
      <c r="EB134" s="260" t="n">
        <f aca="false">DZ134-EA134</f>
        <v>5736.79000000004</v>
      </c>
      <c r="EC134" s="262" t="n">
        <v>229.48</v>
      </c>
      <c r="ED134" s="261" t="n">
        <v>229.48</v>
      </c>
      <c r="EE134" s="261" t="n">
        <v>229.48</v>
      </c>
      <c r="EF134" s="261" t="n">
        <v>229.48</v>
      </c>
      <c r="EG134" s="261" t="n">
        <v>229.48</v>
      </c>
      <c r="EH134" s="261" t="n">
        <v>229.48</v>
      </c>
      <c r="EI134" s="261" t="n">
        <v>229.48</v>
      </c>
      <c r="EJ134" s="261" t="n">
        <v>229.48</v>
      </c>
      <c r="EK134" s="261" t="n">
        <v>229.48</v>
      </c>
      <c r="EL134" s="266" t="n">
        <v>229.48</v>
      </c>
      <c r="EM134" s="263" t="n">
        <v>229.47</v>
      </c>
      <c r="EN134" s="261" t="n">
        <v>229.47</v>
      </c>
      <c r="EO134" s="260" t="n">
        <f aca="false">EC134+ED134+EE134+EF134+EG134+EH134+EI134+EJ134+EK134+EL134+EM134+EN134</f>
        <v>2753.74</v>
      </c>
      <c r="EP134" s="260" t="n">
        <f aca="false">T134+AQ134+AS134+AU134+AW134+AY134+BA134+BC134+BE134+BG134+BI134+BK134+BM134+BO134+BQ134+BS134+BU134+BW134+BY134+CA134+CC134+CE134+CG134</f>
        <v>349950.79</v>
      </c>
      <c r="EQ134" s="260" t="n">
        <f aca="false">EA134+EO134</f>
        <v>346967.74</v>
      </c>
      <c r="ER134" s="260" t="n">
        <f aca="false">EP134-EQ134</f>
        <v>2983.05000000005</v>
      </c>
      <c r="ES134" s="262" t="n">
        <f aca="false">EN134</f>
        <v>229.47</v>
      </c>
      <c r="ET134" s="262" t="n">
        <f aca="false">ES134</f>
        <v>229.47</v>
      </c>
      <c r="EU134" s="262" t="n">
        <f aca="false">ET134</f>
        <v>229.47</v>
      </c>
      <c r="EV134" s="262" t="n">
        <f aca="false">EU134</f>
        <v>229.47</v>
      </c>
      <c r="EW134" s="262" t="n">
        <f aca="false">EV134</f>
        <v>229.47</v>
      </c>
      <c r="EX134" s="262" t="n">
        <f aca="false">EW134</f>
        <v>229.47</v>
      </c>
      <c r="EY134" s="262" t="n">
        <f aca="false">EX134</f>
        <v>229.47</v>
      </c>
      <c r="EZ134" s="262" t="n">
        <f aca="false">EY134</f>
        <v>229.47</v>
      </c>
      <c r="FA134" s="262" t="n">
        <f aca="false">EZ134</f>
        <v>229.47</v>
      </c>
      <c r="FB134" s="262" t="n">
        <f aca="false">FA134</f>
        <v>229.47</v>
      </c>
      <c r="FC134" s="262" t="n">
        <f aca="false">FB134</f>
        <v>229.47</v>
      </c>
      <c r="FD134" s="262" t="n">
        <f aca="false">FC134</f>
        <v>229.47</v>
      </c>
      <c r="FE134" s="260" t="n">
        <f aca="false">ES134+ET134+EU134+EV134+EW134+EX134+EY134+EZ134+FA134+FB134+FC134+FD134</f>
        <v>2753.64</v>
      </c>
      <c r="FF134" s="260" t="n">
        <f aca="false">EP134</f>
        <v>349950.79</v>
      </c>
      <c r="FG134" s="260" t="n">
        <f aca="false">EQ134+FE134</f>
        <v>349721.38</v>
      </c>
      <c r="FH134" s="260" t="n">
        <f aca="false">FF134-FG134</f>
        <v>229.410000000033</v>
      </c>
      <c r="FI134" s="261" t="n">
        <v>229.409999999974</v>
      </c>
      <c r="FJ134" s="261"/>
      <c r="FK134" s="261"/>
      <c r="FL134" s="261"/>
      <c r="FM134" s="261"/>
      <c r="FN134" s="261"/>
      <c r="FO134" s="261"/>
      <c r="FP134" s="261"/>
      <c r="FQ134" s="261"/>
      <c r="FR134" s="261"/>
      <c r="FS134" s="261"/>
      <c r="FT134" s="261"/>
      <c r="FU134" s="260" t="n">
        <f aca="false">FI134+FJ134+FK134+FL134+FM134+FN134+FO134+FP134+FQ134+FR134+FS134+FT134</f>
        <v>229.409999999974</v>
      </c>
      <c r="FV134" s="260" t="n">
        <f aca="false">FF134</f>
        <v>349950.79</v>
      </c>
      <c r="FW134" s="260" t="n">
        <f aca="false">FG134+FU134</f>
        <v>349950.79</v>
      </c>
      <c r="FX134" s="260" t="n">
        <f aca="false">FV134-FW134</f>
        <v>0</v>
      </c>
      <c r="FY134" s="261"/>
      <c r="FZ134" s="261"/>
      <c r="GA134" s="261"/>
      <c r="GB134" s="261"/>
      <c r="GC134" s="261"/>
      <c r="GD134" s="261"/>
      <c r="GE134" s="261"/>
      <c r="GF134" s="261"/>
      <c r="GG134" s="261"/>
      <c r="GH134" s="261"/>
      <c r="GI134" s="261"/>
      <c r="GJ134" s="261"/>
      <c r="GK134" s="260" t="n">
        <f aca="false">FY134+FZ134+GA134+GB134+GC134+GD134+GE134+GF134+GG134+GH134+GI134+GJ134</f>
        <v>0</v>
      </c>
      <c r="GL134" s="260" t="n">
        <f aca="false">FV134</f>
        <v>349950.79</v>
      </c>
      <c r="GM134" s="260" t="n">
        <f aca="false">FW134+GK134</f>
        <v>349950.79</v>
      </c>
      <c r="GN134" s="260" t="n">
        <f aca="false">GL134-GM134</f>
        <v>0</v>
      </c>
      <c r="GO134" s="261"/>
      <c r="GP134" s="261"/>
      <c r="GQ134" s="261"/>
      <c r="GR134" s="261"/>
      <c r="GS134" s="261"/>
      <c r="GT134" s="261"/>
      <c r="GU134" s="261"/>
      <c r="GV134" s="261"/>
      <c r="GW134" s="261"/>
      <c r="GX134" s="261"/>
      <c r="GY134" s="261"/>
      <c r="GZ134" s="261"/>
      <c r="HA134" s="260" t="n">
        <f aca="false">GO134+GP134+GQ134+GR134+GS134+GT134+GU134+GV134+GW134+GX134+GY134+GZ134</f>
        <v>0</v>
      </c>
      <c r="HB134" s="260" t="n">
        <f aca="false">GL134</f>
        <v>349950.79</v>
      </c>
      <c r="HC134" s="260" t="n">
        <f aca="false">GM134+HA134</f>
        <v>349950.79</v>
      </c>
      <c r="HD134" s="260" t="n">
        <f aca="false">HB134-HC134</f>
        <v>0</v>
      </c>
      <c r="HE134" s="264" t="n">
        <f aca="false">GO134-GJ134</f>
        <v>0</v>
      </c>
      <c r="HF134" s="264"/>
      <c r="HG134" s="264"/>
      <c r="HH134" s="264"/>
      <c r="HI134" s="264"/>
      <c r="HJ134" s="264"/>
      <c r="HK134" s="264"/>
      <c r="HL134" s="264"/>
      <c r="HM134" s="264"/>
      <c r="HN134" s="264"/>
      <c r="HO134" s="264"/>
      <c r="HP134" s="264"/>
      <c r="HQ134" s="264"/>
      <c r="HR134" s="264"/>
      <c r="HS134" s="264"/>
      <c r="HT134" s="264"/>
      <c r="HU134" s="264"/>
      <c r="HV134" s="264"/>
      <c r="HW134" s="264"/>
      <c r="HX134" s="264"/>
      <c r="HY134" s="264"/>
      <c r="HZ134" s="264"/>
      <c r="IA134" s="264"/>
      <c r="IB134" s="264"/>
      <c r="IC134" s="264"/>
      <c r="ID134" s="264"/>
      <c r="IE134" s="264"/>
      <c r="IF134" s="264"/>
      <c r="IG134" s="264"/>
      <c r="IH134" s="264"/>
      <c r="II134" s="264"/>
      <c r="IJ134" s="264"/>
      <c r="IK134" s="264"/>
      <c r="IL134" s="264"/>
      <c r="IM134" s="264"/>
      <c r="IN134" s="264"/>
      <c r="IO134" s="264"/>
      <c r="IP134" s="264"/>
      <c r="IQ134" s="264"/>
      <c r="IR134" s="264"/>
      <c r="IS134" s="264"/>
      <c r="IT134" s="264"/>
      <c r="IU134" s="264"/>
      <c r="IV134" s="264"/>
      <c r="IW134" s="264"/>
      <c r="IX134" s="264"/>
      <c r="IY134" s="264"/>
      <c r="IZ134" s="264"/>
      <c r="JA134" s="264"/>
      <c r="JB134" s="264"/>
      <c r="JC134" s="264"/>
      <c r="JD134" s="264"/>
      <c r="JE134" s="264"/>
      <c r="JF134" s="264"/>
      <c r="JG134" s="264"/>
      <c r="JH134" s="264"/>
      <c r="JI134" s="264"/>
      <c r="JJ134" s="264"/>
      <c r="JK134" s="264"/>
      <c r="JL134" s="264"/>
      <c r="JM134" s="265"/>
      <c r="JN134" s="265" t="n">
        <f aca="false">DH134-DG134</f>
        <v>0</v>
      </c>
    </row>
    <row r="135" s="201" customFormat="true" ht="22.35" hidden="false" customHeight="false" outlineLevel="0" collapsed="false">
      <c r="A135" s="249" t="n">
        <v>103</v>
      </c>
      <c r="B135" s="250" t="s">
        <v>608</v>
      </c>
      <c r="C135" s="251" t="n">
        <v>5409</v>
      </c>
      <c r="D135" s="252" t="s">
        <v>471</v>
      </c>
      <c r="E135" s="252" t="s">
        <v>472</v>
      </c>
      <c r="F135" s="253" t="n">
        <v>1</v>
      </c>
      <c r="G135" s="254" t="n">
        <v>6651625.35</v>
      </c>
      <c r="H135" s="255" t="n">
        <v>0.18</v>
      </c>
      <c r="I135" s="256" t="n">
        <f aca="false">ROUND(F135*G135,2)</f>
        <v>6651625.35</v>
      </c>
      <c r="J135" s="254" t="n">
        <f aca="false">ROUND(I135+F135*G135*H135,2)</f>
        <v>7848917.91</v>
      </c>
      <c r="K135" s="257" t="n">
        <v>43474</v>
      </c>
      <c r="L135" s="257" t="n">
        <f aca="false">EDATE(K135,M135)-1</f>
        <v>45665</v>
      </c>
      <c r="M135" s="258" t="n">
        <v>72</v>
      </c>
      <c r="N135" s="254" t="n">
        <f aca="false">ROUND(G135/M135,2)*F135</f>
        <v>92383.69</v>
      </c>
      <c r="O135" s="254" t="n">
        <v>0</v>
      </c>
      <c r="P135" s="254"/>
      <c r="Q135" s="253" t="n">
        <v>1</v>
      </c>
      <c r="R135" s="254" t="n">
        <f aca="false">I135+AG135+P135</f>
        <v>6651625.35</v>
      </c>
      <c r="S135" s="255" t="n">
        <f aca="false">H135</f>
        <v>0.18</v>
      </c>
      <c r="T135" s="254" t="n">
        <f aca="false">ROUND(Q135*R135,2)</f>
        <v>6651625.35</v>
      </c>
      <c r="U135" s="254" t="n">
        <f aca="false">ROUND(T135+Q135*R135*S135,2)</f>
        <v>7848917.91</v>
      </c>
      <c r="V135" s="257" t="n">
        <v>43474</v>
      </c>
      <c r="W135" s="257" t="n">
        <f aca="false">EDATE(V135,X135)-1</f>
        <v>45665</v>
      </c>
      <c r="X135" s="258" t="n">
        <v>72</v>
      </c>
      <c r="Y135" s="254" t="n">
        <v>38352.8</v>
      </c>
      <c r="Z135" s="254" t="n">
        <v>0</v>
      </c>
      <c r="AA135" s="254" t="n">
        <v>0</v>
      </c>
      <c r="AB135" s="254"/>
      <c r="AC135" s="254"/>
      <c r="AD135" s="254"/>
      <c r="AE135" s="254"/>
      <c r="AF135" s="254"/>
      <c r="AG135" s="254"/>
      <c r="AH135" s="254"/>
      <c r="AI135" s="254"/>
      <c r="AJ135" s="254"/>
      <c r="AK135" s="254"/>
      <c r="AL135" s="254"/>
      <c r="AM135" s="254"/>
      <c r="AN135" s="254"/>
      <c r="AO135" s="254"/>
      <c r="AP135" s="254"/>
      <c r="AQ135" s="254"/>
      <c r="AR135" s="254"/>
      <c r="AS135" s="254"/>
      <c r="AT135" s="254"/>
      <c r="AU135" s="254"/>
      <c r="AV135" s="254"/>
      <c r="AW135" s="254"/>
      <c r="AX135" s="254"/>
      <c r="AY135" s="254"/>
      <c r="AZ135" s="254"/>
      <c r="BA135" s="254"/>
      <c r="BB135" s="254"/>
      <c r="BC135" s="254"/>
      <c r="BD135" s="254"/>
      <c r="BE135" s="254"/>
      <c r="BF135" s="254"/>
      <c r="BG135" s="254"/>
      <c r="BH135" s="254"/>
      <c r="BI135" s="254"/>
      <c r="BJ135" s="254"/>
      <c r="BK135" s="254"/>
      <c r="BL135" s="254"/>
      <c r="BM135" s="254"/>
      <c r="BN135" s="254"/>
      <c r="BO135" s="254"/>
      <c r="BP135" s="254"/>
      <c r="BQ135" s="254"/>
      <c r="BR135" s="254"/>
      <c r="BS135" s="254"/>
      <c r="BT135" s="254"/>
      <c r="BU135" s="254"/>
      <c r="BV135" s="254"/>
      <c r="BW135" s="254"/>
      <c r="BX135" s="254"/>
      <c r="BY135" s="254"/>
      <c r="BZ135" s="254"/>
      <c r="CA135" s="254"/>
      <c r="CB135" s="254"/>
      <c r="CC135" s="254"/>
      <c r="CD135" s="254"/>
      <c r="CE135" s="254"/>
      <c r="CF135" s="254"/>
      <c r="CG135" s="254"/>
      <c r="CH135" s="254"/>
      <c r="CI135" s="254" t="e">
        <f aca="false">#N/A</f>
        <v>#N/A</v>
      </c>
      <c r="CJ135" s="254"/>
      <c r="CK135" s="254"/>
      <c r="CL135" s="254"/>
      <c r="CM135" s="257" t="n">
        <v>43474</v>
      </c>
      <c r="CN135" s="257" t="e">
        <f aca="false">EDATE(CM135,CO135)-1</f>
        <v>#N/A</v>
      </c>
      <c r="CO135" s="254" t="e">
        <f aca="false">#N/A</f>
        <v>#N/A</v>
      </c>
      <c r="CP135" s="254" t="n">
        <v>35</v>
      </c>
      <c r="CQ135" s="254"/>
      <c r="CR135" s="254"/>
      <c r="CS135" s="254"/>
      <c r="CT135" s="260" t="n">
        <f aca="false">I135</f>
        <v>6651625.35</v>
      </c>
      <c r="CU135" s="260" t="n">
        <f aca="false">CT135-CV135</f>
        <v>5270924.62</v>
      </c>
      <c r="CV135" s="260" t="n">
        <v>1380700.73</v>
      </c>
      <c r="CW135" s="261" t="n">
        <f aca="false">IF(AND(CW$5&gt;$V135,CW$6&lt;=$W135),$Y135,IF(AND(MONTH(CW$6)=MONTH($W135),YEAR(CW$6)=YEAR($W135)),$T135-$X135*$Y135+$Y135,0))</f>
        <v>38352.8</v>
      </c>
      <c r="CX135" s="261" t="n">
        <f aca="false">IF(AND(CX$5&gt;$V135,CX$6&lt;=$W135),$Y135,IF(AND(MONTH(CX$6)=MONTH($W135),YEAR(CX$6)=YEAR($W135)),$T135-$X135*$Y135+$Y135,0))</f>
        <v>38352.8</v>
      </c>
      <c r="CY135" s="261" t="n">
        <f aca="false">IF(AND(CY$5&gt;$V135,CY$6&lt;=$W135),$Y135,IF(AND(MONTH(CY$6)=MONTH($W135),YEAR(CY$6)=YEAR($W135)),$T135-$X135*$Y135+$Y135,0))</f>
        <v>38352.8</v>
      </c>
      <c r="CZ135" s="261" t="n">
        <f aca="false">IF(AND(CZ$5&gt;$V135,CZ$6&lt;=$W135),$Y135,IF(AND(MONTH(CZ$6)=MONTH($W135),YEAR(CZ$6)=YEAR($W135)),$T135-$X135*$Y135+$Y135,0))</f>
        <v>38352.8</v>
      </c>
      <c r="DA135" s="261" t="n">
        <f aca="false">IF(AND(DA$5&gt;$V135,DA$6&lt;=$W135),$Y135,IF(AND(MONTH(DA$6)=MONTH($W135),YEAR(DA$6)=YEAR($W135)),$T135-$X135*$Y135+$Y135,0))</f>
        <v>38352.8</v>
      </c>
      <c r="DB135" s="261" t="n">
        <f aca="false">IF(AND(DB$5&gt;$V135,DB$6&lt;=$W135),$Y135,IF(AND(MONTH(DB$6)=MONTH($W135),YEAR(DB$6)=YEAR($W135)),$T135-$X135*$Y135+$Y135,0))</f>
        <v>38352.8</v>
      </c>
      <c r="DC135" s="261" t="n">
        <f aca="false">IF(AND(DC$5&gt;$V135,DC$6&lt;=$W135),$Y135,IF(AND(MONTH(DC$6)=MONTH($W135),YEAR(DC$6)=YEAR($W135)),$T135-$X135*$Y135+$Y135,0))</f>
        <v>38352.8</v>
      </c>
      <c r="DD135" s="261" t="n">
        <f aca="false">IF(AND(DD$5&gt;$V135,DD$6&lt;=$W135),$Y135,IF(AND(MONTH(DD$6)=MONTH($W135),YEAR(DD$6)=YEAR($W135)),$T135-$X135*$Y135+$Y135,0))</f>
        <v>38352.8</v>
      </c>
      <c r="DE135" s="261" t="n">
        <f aca="false">IF(AND(DE$5&gt;$V135,DE$6&lt;=$W135),$Y135,IF(AND(MONTH(DE$6)=MONTH($W135),YEAR(DE$6)=YEAR($W135)),$T135-$X135*$Y135+$Y135,0))</f>
        <v>38352.8</v>
      </c>
      <c r="DF135" s="261" t="n">
        <f aca="false">IF(AND(DF$5&gt;$V135,DF$6&lt;=$W135),$Y135,IF(AND(MONTH(DF$6)=MONTH($W135),YEAR(DF$6)=YEAR($W135)),$T135-$X135*$Y135+$Y135,0))</f>
        <v>38352.8</v>
      </c>
      <c r="DG135" s="261" t="n">
        <f aca="false">IF(AND(DG$5&gt;$V135,DG$6&lt;=$W135),$Y135,IF(AND(MONTH(DG$6)=MONTH($W135),YEAR(DG$6)=YEAR($W135)),$T135-$X135*$Y135+$Y135,0))</f>
        <v>38352.8</v>
      </c>
      <c r="DH135" s="261" t="n">
        <f aca="false">IF(AND(DH$5&gt;$V135,DH$6&lt;=$W135),$Y135,IF(AND(MONTH(DH$6)=MONTH($W135),YEAR(DH$6)=YEAR($W135)),$T135-$X135*$Y135+$Y135,0))</f>
        <v>38352.8</v>
      </c>
      <c r="DI135" s="260" t="n">
        <f aca="false">CW135+CX135+CY135+CZ135+DA135+DB135+DC135+DD135+DE135+DF135+DG135+DH135</f>
        <v>460233.6</v>
      </c>
      <c r="DJ135" s="260" t="n">
        <f aca="false">T135+AG135+AJ135+AQ135+AS135+AU135+AW135</f>
        <v>6651625.35</v>
      </c>
      <c r="DK135" s="260" t="n">
        <f aca="false">CU135+DI135-O135</f>
        <v>5731158.22</v>
      </c>
      <c r="DL135" s="260" t="n">
        <f aca="false">DJ135-DK135</f>
        <v>920467.130000001</v>
      </c>
      <c r="DM135" s="261" t="n">
        <f aca="false">IF(AND(DM$5&gt;$V135,DM$6&lt;=$W135),$Y135,IF(AND(MONTH(DM$6)=MONTH($W135),YEAR(DM$6)=YEAR($W135)),$T135-$X135*$Y135+$Y135,0))</f>
        <v>38352.8</v>
      </c>
      <c r="DN135" s="261" t="n">
        <f aca="false">IF(AND(DN$5&gt;$V135,DN$6&lt;=$W135),$Y135,IF(AND(MONTH(DN$6)=MONTH($W135),YEAR(DN$6)=YEAR($W135)),$T135-$X135*$Y135+$Y135,0))</f>
        <v>38352.8</v>
      </c>
      <c r="DO135" s="261" t="n">
        <f aca="false">IF(AND(DO$5&gt;$V135,DO$6&lt;=$W135),$Y135,IF(AND(MONTH(DO$6)=MONTH($W135),YEAR(DO$6)=YEAR($W135)),$T135-$X135*$Y135+$Y135,0))</f>
        <v>38352.8</v>
      </c>
      <c r="DP135" s="261" t="n">
        <f aca="false">IF(AND(DP$5&gt;$V135,DP$6&lt;=$W135),$Y135,IF(AND(MONTH(DP$6)=MONTH($W135),YEAR(DP$6)=YEAR($W135)),$T135-$X135*$Y135+$Y135,0))</f>
        <v>38352.8</v>
      </c>
      <c r="DQ135" s="261" t="n">
        <f aca="false">IF(AND(DQ$5&gt;$V135,DQ$6&lt;=$W135),$Y135,IF(AND(MONTH(DQ$6)=MONTH($W135),YEAR(DQ$6)=YEAR($W135)),$T135-$X135*$Y135+$Y135,0))</f>
        <v>38352.8</v>
      </c>
      <c r="DR135" s="261" t="n">
        <f aca="false">IF(AND(DR$5&gt;$V135,DR$6&lt;=$W135),$Y135,IF(AND(MONTH(DR$6)=MONTH($W135),YEAR(DR$6)=YEAR($W135)),$T135-$X135*$Y135+$Y135,0))</f>
        <v>38352.8</v>
      </c>
      <c r="DS135" s="261" t="n">
        <f aca="false">IF(AND(DS$5&gt;$V135,DS$6&lt;=$W135),$Y135,IF(AND(MONTH(DS$6)=MONTH($W135),YEAR(DS$6)=YEAR($W135)),$T135-$X135*$Y135+$Y135,0))</f>
        <v>38352.8</v>
      </c>
      <c r="DT135" s="261" t="n">
        <f aca="false">IF(AND(DT$5&gt;$V135,DT$6&lt;=$W135),$Y135,IF(AND(MONTH(DT$6)=MONTH($W135),YEAR(DT$6)=YEAR($W135)),$T135-$X135*$Y135+$Y135,0))</f>
        <v>38352.8</v>
      </c>
      <c r="DU135" s="261" t="n">
        <f aca="false">IF(AND(DU$5&gt;$V135,DU$6&lt;=$W135),$Y135,IF(AND(MONTH(DU$6)=MONTH($W135),YEAR(DU$6)=YEAR($W135)),$T135-$X135*$Y135+$Y135,0))</f>
        <v>38352.8</v>
      </c>
      <c r="DV135" s="261" t="n">
        <f aca="false">IF(AND(DV$5&gt;$V135,DV$6&lt;=$W135),$Y135,IF(AND(MONTH(DV$6)=MONTH($W135),YEAR(DV$6)=YEAR($W135)),$T135-$X135*$Y135+$Y135,0))</f>
        <v>38352.8</v>
      </c>
      <c r="DW135" s="261" t="n">
        <f aca="false">IF(AND(DW$5&gt;$V135,DW$6&lt;=$W135),$Y135,IF(AND(MONTH(DW$6)=MONTH($W135),YEAR(DW$6)=YEAR($W135)),$T135-$X135*$Y135+$Y135,0))</f>
        <v>38352.8</v>
      </c>
      <c r="DX135" s="261" t="n">
        <f aca="false">IF(AND(DX$5&gt;$V135,DX$6&lt;=$W135),$Y135,IF(AND(MONTH(DX$6)=MONTH($W135),YEAR(DX$6)=YEAR($W135)),$T135-AA135-$X135*$Y135+$Y135,0))</f>
        <v>38352.8</v>
      </c>
      <c r="DY135" s="260" t="n">
        <f aca="false">DM135+DN135+DO135+DP135+DQ135+DR135+DS135+DT135+DU135+DV135+DW135+DX135</f>
        <v>460233.6</v>
      </c>
      <c r="DZ135" s="260" t="n">
        <f aca="false">DJ135+AY135+BA135+BC135+BE135+BG135+BI135+BK135+BM135+BO135</f>
        <v>6651625.35</v>
      </c>
      <c r="EA135" s="260" t="n">
        <f aca="false">DK135+DY135</f>
        <v>6191391.82</v>
      </c>
      <c r="EB135" s="260" t="n">
        <f aca="false">DZ135-EA135</f>
        <v>460233.530000001</v>
      </c>
      <c r="EC135" s="261" t="n">
        <v>35402.58</v>
      </c>
      <c r="ED135" s="261" t="n">
        <v>35402.58</v>
      </c>
      <c r="EE135" s="261" t="n">
        <v>35402.58</v>
      </c>
      <c r="EF135" s="261" t="n">
        <v>35402.58</v>
      </c>
      <c r="EG135" s="261" t="n">
        <v>35402.58</v>
      </c>
      <c r="EH135" s="261" t="n">
        <v>35402.58</v>
      </c>
      <c r="EI135" s="261" t="n">
        <v>35402.58</v>
      </c>
      <c r="EJ135" s="261" t="n">
        <v>35402.58</v>
      </c>
      <c r="EK135" s="261" t="n">
        <v>35402.58</v>
      </c>
      <c r="EL135" s="266" t="n">
        <v>35402.58</v>
      </c>
      <c r="EM135" s="263" t="n">
        <v>35402.58</v>
      </c>
      <c r="EN135" s="261" t="n">
        <v>5057.51</v>
      </c>
      <c r="EO135" s="260" t="n">
        <f aca="false">EC135+ED135+EE135+EF135+EG135+EH135+EI135+EJ135+EK135+EL135+EM135+EN135</f>
        <v>394485.89</v>
      </c>
      <c r="EP135" s="260" t="n">
        <f aca="false">T135+AQ135+AS135+AU135+AW135+AY135+BA135+BC135+BE135+BG135+BI135+BK135+BM135+BO135+BQ135+BS135+BU135+BW135+BY135+CA135+CC135+CE135+CG135</f>
        <v>6651625.35</v>
      </c>
      <c r="EQ135" s="260" t="n">
        <f aca="false">EA135+EO135</f>
        <v>6585877.71</v>
      </c>
      <c r="ER135" s="260" t="n">
        <f aca="false">EP135-EQ135</f>
        <v>65747.6400000006</v>
      </c>
      <c r="ES135" s="262" t="n">
        <f aca="false">EN135</f>
        <v>5057.51</v>
      </c>
      <c r="ET135" s="262" t="n">
        <f aca="false">ES135</f>
        <v>5057.51</v>
      </c>
      <c r="EU135" s="262" t="n">
        <f aca="false">ET135</f>
        <v>5057.51</v>
      </c>
      <c r="EV135" s="262" t="n">
        <f aca="false">EU135</f>
        <v>5057.51</v>
      </c>
      <c r="EW135" s="262" t="n">
        <f aca="false">EV135</f>
        <v>5057.51</v>
      </c>
      <c r="EX135" s="262" t="n">
        <f aca="false">EW135</f>
        <v>5057.51</v>
      </c>
      <c r="EY135" s="262" t="n">
        <f aca="false">EX135</f>
        <v>5057.51</v>
      </c>
      <c r="EZ135" s="262" t="n">
        <f aca="false">EY135</f>
        <v>5057.51</v>
      </c>
      <c r="FA135" s="262" t="n">
        <f aca="false">EZ135</f>
        <v>5057.51</v>
      </c>
      <c r="FB135" s="262" t="n">
        <f aca="false">FA135</f>
        <v>5057.51</v>
      </c>
      <c r="FC135" s="262" t="n">
        <f aca="false">FB135</f>
        <v>5057.51</v>
      </c>
      <c r="FD135" s="262" t="n">
        <f aca="false">FC135</f>
        <v>5057.51</v>
      </c>
      <c r="FE135" s="260" t="n">
        <f aca="false">ES135+ET135+EU135+EV135+EW135+EX135+EY135+EZ135+FA135+FB135+FC135+FD135</f>
        <v>60690.12</v>
      </c>
      <c r="FF135" s="260" t="n">
        <f aca="false">EP135</f>
        <v>6651625.35</v>
      </c>
      <c r="FG135" s="260" t="n">
        <f aca="false">EQ135+FE135</f>
        <v>6646567.83</v>
      </c>
      <c r="FH135" s="260" t="n">
        <f aca="false">FF135-FG135</f>
        <v>5057.52000000048</v>
      </c>
      <c r="FI135" s="261" t="n">
        <v>5057.51999999955</v>
      </c>
      <c r="FJ135" s="261"/>
      <c r="FK135" s="261"/>
      <c r="FL135" s="261"/>
      <c r="FM135" s="261"/>
      <c r="FN135" s="261"/>
      <c r="FO135" s="261"/>
      <c r="FP135" s="261"/>
      <c r="FQ135" s="261"/>
      <c r="FR135" s="261"/>
      <c r="FS135" s="261"/>
      <c r="FT135" s="261"/>
      <c r="FU135" s="260" t="n">
        <f aca="false">FI135+FJ135+FK135+FL135+FM135+FN135+FO135+FP135+FQ135+FR135+FS135+FT135</f>
        <v>5057.51999999955</v>
      </c>
      <c r="FV135" s="260" t="n">
        <f aca="false">FF135</f>
        <v>6651625.35</v>
      </c>
      <c r="FW135" s="260" t="n">
        <f aca="false">FG135+FU135</f>
        <v>6651625.35</v>
      </c>
      <c r="FX135" s="260" t="n">
        <f aca="false">FV135-FW135</f>
        <v>0</v>
      </c>
      <c r="FY135" s="261"/>
      <c r="FZ135" s="261"/>
      <c r="GA135" s="261"/>
      <c r="GB135" s="261"/>
      <c r="GC135" s="261"/>
      <c r="GD135" s="261"/>
      <c r="GE135" s="261"/>
      <c r="GF135" s="261"/>
      <c r="GG135" s="261"/>
      <c r="GH135" s="261"/>
      <c r="GI135" s="261"/>
      <c r="GJ135" s="261"/>
      <c r="GK135" s="260" t="n">
        <f aca="false">FY135+FZ135+GA135+GB135+GC135+GD135+GE135+GF135+GG135+GH135+GI135+GJ135</f>
        <v>0</v>
      </c>
      <c r="GL135" s="260" t="n">
        <f aca="false">FV135</f>
        <v>6651625.35</v>
      </c>
      <c r="GM135" s="260" t="n">
        <f aca="false">FW135+GK135</f>
        <v>6651625.35</v>
      </c>
      <c r="GN135" s="260" t="n">
        <f aca="false">GL135-GM135</f>
        <v>0</v>
      </c>
      <c r="GO135" s="261"/>
      <c r="GP135" s="261"/>
      <c r="GQ135" s="261"/>
      <c r="GR135" s="261"/>
      <c r="GS135" s="261"/>
      <c r="GT135" s="261"/>
      <c r="GU135" s="261"/>
      <c r="GV135" s="261"/>
      <c r="GW135" s="261"/>
      <c r="GX135" s="261"/>
      <c r="GY135" s="261"/>
      <c r="GZ135" s="261"/>
      <c r="HA135" s="260" t="n">
        <f aca="false">GO135+GP135+GQ135+GR135+GS135+GT135+GU135+GV135+GW135+GX135+GY135+GZ135</f>
        <v>0</v>
      </c>
      <c r="HB135" s="260" t="n">
        <f aca="false">GL135</f>
        <v>6651625.35</v>
      </c>
      <c r="HC135" s="260" t="n">
        <f aca="false">GM135+HA135</f>
        <v>6651625.35</v>
      </c>
      <c r="HD135" s="260" t="n">
        <f aca="false">HB135-HC135</f>
        <v>0</v>
      </c>
      <c r="HE135" s="264" t="n">
        <f aca="false">GO135-GJ135</f>
        <v>0</v>
      </c>
      <c r="HF135" s="264"/>
      <c r="HG135" s="264"/>
      <c r="HH135" s="264"/>
      <c r="HI135" s="264"/>
      <c r="HJ135" s="264"/>
      <c r="HK135" s="264"/>
      <c r="HL135" s="264"/>
      <c r="HM135" s="264"/>
      <c r="HN135" s="264"/>
      <c r="HO135" s="264"/>
      <c r="HP135" s="264"/>
      <c r="HQ135" s="264"/>
      <c r="HR135" s="264"/>
      <c r="HS135" s="264"/>
      <c r="HT135" s="264"/>
      <c r="HU135" s="264"/>
      <c r="HV135" s="264"/>
      <c r="HW135" s="264"/>
      <c r="HX135" s="264"/>
      <c r="HY135" s="264"/>
      <c r="HZ135" s="264"/>
      <c r="IA135" s="264"/>
      <c r="IB135" s="264"/>
      <c r="IC135" s="264"/>
      <c r="ID135" s="264"/>
      <c r="IE135" s="264"/>
      <c r="IF135" s="264"/>
      <c r="IG135" s="264"/>
      <c r="IH135" s="264"/>
      <c r="II135" s="264"/>
      <c r="IJ135" s="264"/>
      <c r="IK135" s="264"/>
      <c r="IL135" s="264"/>
      <c r="IM135" s="264"/>
      <c r="IN135" s="264"/>
      <c r="IO135" s="264"/>
      <c r="IP135" s="264"/>
      <c r="IQ135" s="264"/>
      <c r="IR135" s="264"/>
      <c r="IS135" s="264"/>
      <c r="IT135" s="264"/>
      <c r="IU135" s="264"/>
      <c r="IV135" s="264"/>
      <c r="IW135" s="264"/>
      <c r="IX135" s="264"/>
      <c r="IY135" s="264"/>
      <c r="IZ135" s="264"/>
      <c r="JA135" s="264"/>
      <c r="JB135" s="264"/>
      <c r="JC135" s="264"/>
      <c r="JD135" s="264"/>
      <c r="JE135" s="264"/>
      <c r="JF135" s="264"/>
      <c r="JG135" s="264"/>
      <c r="JH135" s="264"/>
      <c r="JI135" s="264"/>
      <c r="JJ135" s="264"/>
      <c r="JK135" s="264"/>
      <c r="JL135" s="264"/>
      <c r="JM135" s="265"/>
      <c r="JN135" s="265" t="n">
        <f aca="false">DH135-DG135</f>
        <v>0</v>
      </c>
    </row>
    <row r="136" s="201" customFormat="true" ht="32.8" hidden="false" customHeight="false" outlineLevel="0" collapsed="false">
      <c r="A136" s="249" t="n">
        <v>104</v>
      </c>
      <c r="B136" s="250" t="s">
        <v>609</v>
      </c>
      <c r="C136" s="251" t="n">
        <v>5446</v>
      </c>
      <c r="D136" s="252" t="s">
        <v>471</v>
      </c>
      <c r="E136" s="252" t="s">
        <v>507</v>
      </c>
      <c r="F136" s="253" t="n">
        <v>1</v>
      </c>
      <c r="G136" s="254" t="n">
        <v>265833.33</v>
      </c>
      <c r="H136" s="255" t="n">
        <v>0.2</v>
      </c>
      <c r="I136" s="256" t="n">
        <f aca="false">ROUND(F136*G136,2)</f>
        <v>265833.33</v>
      </c>
      <c r="J136" s="254" t="n">
        <f aca="false">ROUND(I136+F136*G136*H136,2)</f>
        <v>319000</v>
      </c>
      <c r="K136" s="257" t="n">
        <v>43724</v>
      </c>
      <c r="L136" s="257" t="n">
        <f aca="false">EDATE(K136,M136)-1</f>
        <v>45580</v>
      </c>
      <c r="M136" s="258" t="n">
        <v>61</v>
      </c>
      <c r="N136" s="254" t="n">
        <f aca="false">ROUND(G136/M136,2)*F136</f>
        <v>4357.92</v>
      </c>
      <c r="O136" s="254" t="n">
        <v>0</v>
      </c>
      <c r="P136" s="254"/>
      <c r="Q136" s="253" t="n">
        <v>1</v>
      </c>
      <c r="R136" s="254" t="n">
        <f aca="false">I136+AG136+P136</f>
        <v>265833.33</v>
      </c>
      <c r="S136" s="255" t="n">
        <f aca="false">H136</f>
        <v>0.2</v>
      </c>
      <c r="T136" s="254" t="n">
        <f aca="false">ROUND(Q136*R136,2)</f>
        <v>265833.33</v>
      </c>
      <c r="U136" s="254" t="n">
        <f aca="false">ROUND(T136+Q136*R136*S136,2)</f>
        <v>319000</v>
      </c>
      <c r="V136" s="257" t="n">
        <v>43724</v>
      </c>
      <c r="W136" s="257" t="n">
        <f aca="false">EDATE(V136,X136)-1</f>
        <v>45580</v>
      </c>
      <c r="X136" s="258" t="n">
        <v>61</v>
      </c>
      <c r="Y136" s="254" t="n">
        <f aca="false">ROUND((R136-Z136)/X136,2)*Q136</f>
        <v>4357.92</v>
      </c>
      <c r="Z136" s="254" t="n">
        <v>0</v>
      </c>
      <c r="AA136" s="254" t="n">
        <v>0</v>
      </c>
      <c r="AB136" s="254"/>
      <c r="AC136" s="254"/>
      <c r="AD136" s="254"/>
      <c r="AE136" s="254"/>
      <c r="AF136" s="254"/>
      <c r="AG136" s="254"/>
      <c r="AH136" s="254"/>
      <c r="AI136" s="254"/>
      <c r="AJ136" s="254"/>
      <c r="AK136" s="254"/>
      <c r="AL136" s="254"/>
      <c r="AM136" s="254"/>
      <c r="AN136" s="254"/>
      <c r="AO136" s="254"/>
      <c r="AP136" s="254"/>
      <c r="AQ136" s="254"/>
      <c r="AR136" s="254"/>
      <c r="AS136" s="254"/>
      <c r="AT136" s="254"/>
      <c r="AU136" s="254"/>
      <c r="AV136" s="254"/>
      <c r="AW136" s="254"/>
      <c r="AX136" s="254"/>
      <c r="AY136" s="254"/>
      <c r="AZ136" s="254"/>
      <c r="BA136" s="254"/>
      <c r="BB136" s="254"/>
      <c r="BC136" s="254"/>
      <c r="BD136" s="254"/>
      <c r="BE136" s="254"/>
      <c r="BF136" s="254"/>
      <c r="BG136" s="254"/>
      <c r="BH136" s="254"/>
      <c r="BI136" s="254"/>
      <c r="BJ136" s="254"/>
      <c r="BK136" s="254"/>
      <c r="BL136" s="254"/>
      <c r="BM136" s="254"/>
      <c r="BN136" s="254"/>
      <c r="BO136" s="254"/>
      <c r="BP136" s="254"/>
      <c r="BQ136" s="254"/>
      <c r="BR136" s="254"/>
      <c r="BS136" s="254"/>
      <c r="BT136" s="254"/>
      <c r="BU136" s="254"/>
      <c r="BV136" s="254"/>
      <c r="BW136" s="254"/>
      <c r="BX136" s="254"/>
      <c r="BY136" s="254"/>
      <c r="BZ136" s="254"/>
      <c r="CA136" s="254"/>
      <c r="CB136" s="254"/>
      <c r="CC136" s="254"/>
      <c r="CD136" s="254"/>
      <c r="CE136" s="254"/>
      <c r="CF136" s="254"/>
      <c r="CG136" s="254"/>
      <c r="CH136" s="254"/>
      <c r="CI136" s="254" t="e">
        <f aca="false">#N/A</f>
        <v>#N/A</v>
      </c>
      <c r="CJ136" s="254"/>
      <c r="CK136" s="254"/>
      <c r="CL136" s="254"/>
      <c r="CM136" s="257" t="n">
        <v>43724</v>
      </c>
      <c r="CN136" s="257" t="e">
        <f aca="false">EDATE(CM136,CO136)-1</f>
        <v>#N/A</v>
      </c>
      <c r="CO136" s="254" t="e">
        <f aca="false">#N/A</f>
        <v>#N/A</v>
      </c>
      <c r="CP136" s="254" t="n">
        <v>27</v>
      </c>
      <c r="CQ136" s="254"/>
      <c r="CR136" s="254"/>
      <c r="CS136" s="254"/>
      <c r="CT136" s="260" t="n">
        <f aca="false">I136</f>
        <v>265833.33</v>
      </c>
      <c r="CU136" s="260" t="n">
        <f aca="false">CT136-CV136</f>
        <v>117663.84</v>
      </c>
      <c r="CV136" s="260" t="n">
        <v>148169.49</v>
      </c>
      <c r="CW136" s="261" t="n">
        <f aca="false">IF(AND(CW$5&gt;$V136,CW$6&lt;=$W136),$Y136,IF(AND(MONTH(CW$6)=MONTH($W136),YEAR(CW$6)=YEAR($W136)),$T136-$X136*$Y136+$Y136,0))</f>
        <v>4357.92</v>
      </c>
      <c r="CX136" s="261" t="n">
        <f aca="false">IF(AND(CX$5&gt;$V136,CX$6&lt;=$W136),$Y136,IF(AND(MONTH(CX$6)=MONTH($W136),YEAR(CX$6)=YEAR($W136)),$T136-$X136*$Y136+$Y136,0))+0.01</f>
        <v>4357.93</v>
      </c>
      <c r="CY136" s="261" t="n">
        <f aca="false">IF(AND(CY$5&gt;$V136,CY$6&lt;=$W136),$Y136,IF(AND(MONTH(CY$6)=MONTH($W136),YEAR(CY$6)=YEAR($W136)),$T136-$X136*$Y136+$Y136,0))+0.01</f>
        <v>4357.93</v>
      </c>
      <c r="CZ136" s="261" t="n">
        <f aca="false">IF(AND(CZ$5&gt;$V136,CZ$6&lt;=$W136),$Y136,IF(AND(MONTH(CZ$6)=MONTH($W136),YEAR(CZ$6)=YEAR($W136)),$T136-$X136*$Y136+$Y136,0))+0.01</f>
        <v>4357.93</v>
      </c>
      <c r="DA136" s="261" t="n">
        <f aca="false">IF(AND(DA$5&gt;$V136,DA$6&lt;=$W136),$Y136,IF(AND(MONTH(DA$6)=MONTH($W136),YEAR(DA$6)=YEAR($W136)),$T136-$X136*$Y136+$Y136,0))+0.01</f>
        <v>4357.93</v>
      </c>
      <c r="DB136" s="261" t="n">
        <f aca="false">IF(AND(DB$5&gt;$V136,DB$6&lt;=$W136),$Y136,IF(AND(MONTH(DB$6)=MONTH($W136),YEAR(DB$6)=YEAR($W136)),$T136-$X136*$Y136+$Y136,0))+0.01</f>
        <v>4357.93</v>
      </c>
      <c r="DC136" s="261" t="n">
        <f aca="false">IF(AND(DC$5&gt;$V136,DC$6&lt;=$W136),$Y136,IF(AND(MONTH(DC$6)=MONTH($W136),YEAR(DC$6)=YEAR($W136)),$T136-$X136*$Y136+$Y136,0))+0.01</f>
        <v>4357.93</v>
      </c>
      <c r="DD136" s="261" t="n">
        <f aca="false">IF(AND(DD$5&gt;$V136,DD$6&lt;=$W136),$Y136,IF(AND(MONTH(DD$6)=MONTH($W136),YEAR(DD$6)=YEAR($W136)),$T136-$X136*$Y136+$Y136,0))+0.01</f>
        <v>4357.93</v>
      </c>
      <c r="DE136" s="261" t="n">
        <f aca="false">IF(AND(DE$5&gt;$V136,DE$6&lt;=$W136),$Y136,IF(AND(MONTH(DE$6)=MONTH($W136),YEAR(DE$6)=YEAR($W136)),$T136-$X136*$Y136+$Y136,0))+0.01</f>
        <v>4357.93</v>
      </c>
      <c r="DF136" s="261" t="n">
        <f aca="false">IF(AND(DF$5&gt;$V136,DF$6&lt;=$W136),$Y136,IF(AND(MONTH(DF$6)=MONTH($W136),YEAR(DF$6)=YEAR($W136)),$T136-$X136*$Y136+$Y136,0))+0.01</f>
        <v>4357.93</v>
      </c>
      <c r="DG136" s="261" t="n">
        <f aca="false">IF(AND(DG$5&gt;$V136,DG$6&lt;=$W136),$Y136,IF(AND(MONTH(DG$6)=MONTH($W136),YEAR(DG$6)=YEAR($W136)),$T136-$X136*$Y136+$Y136,0))+0.01</f>
        <v>4357.93</v>
      </c>
      <c r="DH136" s="277" t="n">
        <f aca="false">IF(AND(DH$5&gt;$V136,DH$6&lt;=$W136),$Y136,IF(AND(MONTH(DH$6)=MONTH($W136),YEAR(DH$6)=YEAR($W136)),$T136-$X136*$Y136+$Y136,0))+0.01</f>
        <v>4357.93</v>
      </c>
      <c r="DI136" s="260" t="n">
        <f aca="false">CW136+CX136+CY136+CZ136+DA136+DB136+DC136+DD136+DE136+DF136+DG136+DH136</f>
        <v>52295.15</v>
      </c>
      <c r="DJ136" s="260" t="n">
        <f aca="false">T136+AG136+AJ136+AQ136+AS136+AU136+AW136</f>
        <v>265833.33</v>
      </c>
      <c r="DK136" s="260" t="n">
        <f aca="false">CU136+DI136-O136</f>
        <v>169958.99</v>
      </c>
      <c r="DL136" s="260" t="n">
        <f aca="false">DJ136-DK136</f>
        <v>95874.34</v>
      </c>
      <c r="DM136" s="277" t="n">
        <f aca="false">IF(AND(DM$5&gt;$V136,DM$6&lt;=$W136),$Y136,IF(AND(MONTH(DM$6)=MONTH($W136),YEAR(DM$6)=YEAR($W136)),$T136-$X136*$Y136+$Y136,0))+0.01</f>
        <v>4357.93</v>
      </c>
      <c r="DN136" s="277" t="n">
        <f aca="false">IF(AND(DN$5&gt;$V136,DN$6&lt;=$W136),$Y136,IF(AND(MONTH(DN$6)=MONTH($W136),YEAR(DN$6)=YEAR($W136)),$T136-$X136*$Y136+$Y136,0))+0.01</f>
        <v>4357.93</v>
      </c>
      <c r="DO136" s="277" t="n">
        <f aca="false">IF(AND(DO$5&gt;$V136,DO$6&lt;=$W136),$Y136,IF(AND(MONTH(DO$6)=MONTH($W136),YEAR(DO$6)=YEAR($W136)),$T136-$X136*$Y136+$Y136,0))</f>
        <v>4357.92</v>
      </c>
      <c r="DP136" s="277" t="n">
        <f aca="false">IF(AND(DP$5&gt;$V136,DP$6&lt;=$W136),$Y136,IF(AND(MONTH(DP$6)=MONTH($W136),YEAR(DP$6)=YEAR($W136)),$T136-$X136*$Y136+$Y136,0))</f>
        <v>4357.92</v>
      </c>
      <c r="DQ136" s="277" t="n">
        <f aca="false">IF(AND(DQ$5&gt;$V136,DQ$6&lt;=$W136),$Y136,IF(AND(MONTH(DQ$6)=MONTH($W136),YEAR(DQ$6)=YEAR($W136)),$T136-$X136*$Y136+$Y136,0))</f>
        <v>4357.92</v>
      </c>
      <c r="DR136" s="277" t="n">
        <f aca="false">IF(AND(DR$5&gt;$V136,DR$6&lt;=$W136),$Y136,IF(AND(MONTH(DR$6)=MONTH($W136),YEAR(DR$6)=YEAR($W136)),$T136-$X136*$Y136+$Y136,0))</f>
        <v>4357.92</v>
      </c>
      <c r="DS136" s="277" t="n">
        <f aca="false">IF(AND(DS$5&gt;$V136,DS$6&lt;=$W136),$Y136,IF(AND(MONTH(DS$6)=MONTH($W136),YEAR(DS$6)=YEAR($W136)),$T136-$X136*$Y136+$Y136,0))</f>
        <v>4357.92</v>
      </c>
      <c r="DT136" s="277" t="n">
        <f aca="false">IF(AND(DT$5&gt;$V136,DT$6&lt;=$W136),$Y136,IF(AND(MONTH(DT$6)=MONTH($W136),YEAR(DT$6)=YEAR($W136)),$T136-$X136*$Y136+$Y136,0))</f>
        <v>4357.92</v>
      </c>
      <c r="DU136" s="277" t="n">
        <f aca="false">IF(AND(DU$5&gt;$V136,DU$6&lt;=$W136),$Y136,IF(AND(MONTH(DU$6)=MONTH($W136),YEAR(DU$6)=YEAR($W136)),$T136-$X136*$Y136+$Y136,0))</f>
        <v>4357.92</v>
      </c>
      <c r="DV136" s="277" t="n">
        <f aca="false">IF(AND(DV$5&gt;$V136,DV$6&lt;=$W136),$Y136,IF(AND(MONTH(DV$6)=MONTH($W136),YEAR(DV$6)=YEAR($W136)),$T136-$X136*$Y136+$Y136,0))+0.01</f>
        <v>4357.93</v>
      </c>
      <c r="DW136" s="277" t="n">
        <f aca="false">IF(AND(DW$5&gt;$V136,DW$6&lt;=$W136),$Y136,IF(AND(MONTH(DW$6)=MONTH($W136),YEAR(DW$6)=YEAR($W136)),$T136-$X136*$Y136+$Y136,0))+0.01</f>
        <v>4357.93</v>
      </c>
      <c r="DX136" s="277" t="n">
        <f aca="false">IF(AND(DX$5&gt;$V136,DX$6&lt;=$W136),$Y136,IF(AND(MONTH(DX$6)=MONTH($W136),YEAR(DX$6)=YEAR($W136)),$T136-AA136-$X136*$Y136+$Y136,0))+0.01</f>
        <v>4357.93</v>
      </c>
      <c r="DY136" s="260" t="n">
        <f aca="false">DM136+DN136+DO136+DP136+DQ136+DR136+DS136+DT136+DU136+DV136+DW136+DX136</f>
        <v>52295.09</v>
      </c>
      <c r="DZ136" s="260" t="n">
        <f aca="false">DJ136+AY136+BA136+BC136+BE136+BG136+BI136+BK136+BM136+BO136</f>
        <v>265833.33</v>
      </c>
      <c r="EA136" s="260" t="n">
        <f aca="false">DK136+DY136</f>
        <v>222254.08</v>
      </c>
      <c r="EB136" s="260" t="n">
        <f aca="false">DZ136-EA136</f>
        <v>43579.25</v>
      </c>
      <c r="EC136" s="277" t="n">
        <v>622.56</v>
      </c>
      <c r="ED136" s="277" t="n">
        <v>622.56</v>
      </c>
      <c r="EE136" s="277" t="n">
        <v>622.56</v>
      </c>
      <c r="EF136" s="277" t="n">
        <v>622.56</v>
      </c>
      <c r="EG136" s="277" t="n">
        <v>622.56</v>
      </c>
      <c r="EH136" s="277" t="n">
        <v>622.56</v>
      </c>
      <c r="EI136" s="277" t="n">
        <v>622.56</v>
      </c>
      <c r="EJ136" s="277" t="n">
        <v>622.56</v>
      </c>
      <c r="EK136" s="277" t="n">
        <v>622.56</v>
      </c>
      <c r="EL136" s="266" t="n">
        <v>622.56</v>
      </c>
      <c r="EM136" s="278" t="n">
        <v>622.56</v>
      </c>
      <c r="EN136" s="277" t="n">
        <v>622.56</v>
      </c>
      <c r="EO136" s="260" t="n">
        <f aca="false">EC136+ED136+EE136+EF136+EG136+EH136+EI136+EJ136+EK136+EL136+EM136+EN136</f>
        <v>7470.72</v>
      </c>
      <c r="EP136" s="260" t="n">
        <f aca="false">T136+AQ136+AS136+AU136+AW136+AY136+BA136+BC136+BE136+BG136+BI136+BK136+BM136+BO136+BQ136+BS136+BU136+BW136+BY136+CA136+CC136+CE136+CG136</f>
        <v>265833.33</v>
      </c>
      <c r="EQ136" s="260" t="n">
        <f aca="false">EA136+EO136</f>
        <v>229724.8</v>
      </c>
      <c r="ER136" s="260" t="n">
        <f aca="false">EP136-EQ136</f>
        <v>36108.53</v>
      </c>
      <c r="ES136" s="262" t="n">
        <f aca="false">EN136</f>
        <v>622.56</v>
      </c>
      <c r="ET136" s="262" t="n">
        <f aca="false">ES136</f>
        <v>622.56</v>
      </c>
      <c r="EU136" s="262" t="n">
        <f aca="false">ET136</f>
        <v>622.56</v>
      </c>
      <c r="EV136" s="262" t="n">
        <f aca="false">EU136</f>
        <v>622.56</v>
      </c>
      <c r="EW136" s="262" t="n">
        <f aca="false">EV136</f>
        <v>622.56</v>
      </c>
      <c r="EX136" s="262" t="n">
        <f aca="false">EW136</f>
        <v>622.56</v>
      </c>
      <c r="EY136" s="262" t="n">
        <f aca="false">EX136</f>
        <v>622.56</v>
      </c>
      <c r="EZ136" s="262" t="n">
        <f aca="false">EY136</f>
        <v>622.56</v>
      </c>
      <c r="FA136" s="262" t="n">
        <f aca="false">EZ136</f>
        <v>622.56</v>
      </c>
      <c r="FB136" s="262" t="n">
        <f aca="false">FA136</f>
        <v>622.56</v>
      </c>
      <c r="FC136" s="262" t="n">
        <f aca="false">FB136</f>
        <v>622.56</v>
      </c>
      <c r="FD136" s="262" t="n">
        <f aca="false">FC136</f>
        <v>622.56</v>
      </c>
      <c r="FE136" s="260" t="n">
        <f aca="false">ES136+ET136+EU136+EV136+EW136+EX136+EY136+EZ136+FA136+FB136+FC136+FD136</f>
        <v>7470.72</v>
      </c>
      <c r="FF136" s="260" t="n">
        <f aca="false">EP136</f>
        <v>265833.33</v>
      </c>
      <c r="FG136" s="260" t="n">
        <f aca="false">EQ136+FE136</f>
        <v>237195.52</v>
      </c>
      <c r="FH136" s="260" t="n">
        <f aca="false">FF136-FG136</f>
        <v>28637.81</v>
      </c>
      <c r="FI136" s="261" t="n">
        <f aca="false">FD136</f>
        <v>622.56</v>
      </c>
      <c r="FJ136" s="261" t="n">
        <f aca="false">FI136</f>
        <v>622.56</v>
      </c>
      <c r="FK136" s="261" t="n">
        <f aca="false">FJ136</f>
        <v>622.56</v>
      </c>
      <c r="FL136" s="261" t="n">
        <f aca="false">FK136</f>
        <v>622.56</v>
      </c>
      <c r="FM136" s="261" t="n">
        <f aca="false">FL136</f>
        <v>622.56</v>
      </c>
      <c r="FN136" s="261" t="n">
        <f aca="false">FM136</f>
        <v>622.56</v>
      </c>
      <c r="FO136" s="261" t="n">
        <f aca="false">FN136</f>
        <v>622.56</v>
      </c>
      <c r="FP136" s="261" t="n">
        <f aca="false">FO136</f>
        <v>622.56</v>
      </c>
      <c r="FQ136" s="261" t="n">
        <f aca="false">FP136</f>
        <v>622.56</v>
      </c>
      <c r="FR136" s="261" t="n">
        <f aca="false">FQ136</f>
        <v>622.56</v>
      </c>
      <c r="FS136" s="261" t="n">
        <f aca="false">FR136</f>
        <v>622.56</v>
      </c>
      <c r="FT136" s="261" t="n">
        <f aca="false">FS136</f>
        <v>622.56</v>
      </c>
      <c r="FU136" s="260" t="n">
        <f aca="false">FI136+FJ136+FK136+FL136+FM136+FN136+FO136+FP136+FQ136+FR136+FS136+FT136</f>
        <v>7470.72</v>
      </c>
      <c r="FV136" s="260" t="n">
        <f aca="false">FF136</f>
        <v>265833.33</v>
      </c>
      <c r="FW136" s="260" t="n">
        <f aca="false">FG136+FU136</f>
        <v>244666.24</v>
      </c>
      <c r="FX136" s="260" t="n">
        <f aca="false">FV136-FW136</f>
        <v>21167.09</v>
      </c>
      <c r="FY136" s="261" t="n">
        <f aca="false">FT136</f>
        <v>622.56</v>
      </c>
      <c r="FZ136" s="261" t="n">
        <f aca="false">FY136</f>
        <v>622.56</v>
      </c>
      <c r="GA136" s="261" t="n">
        <f aca="false">FZ136</f>
        <v>622.56</v>
      </c>
      <c r="GB136" s="261" t="n">
        <f aca="false">GA136</f>
        <v>622.56</v>
      </c>
      <c r="GC136" s="261" t="n">
        <f aca="false">GB136</f>
        <v>622.56</v>
      </c>
      <c r="GD136" s="261" t="n">
        <f aca="false">GC136</f>
        <v>622.56</v>
      </c>
      <c r="GE136" s="261" t="n">
        <f aca="false">GD136</f>
        <v>622.56</v>
      </c>
      <c r="GF136" s="261" t="n">
        <f aca="false">GE136</f>
        <v>622.56</v>
      </c>
      <c r="GG136" s="261" t="n">
        <f aca="false">GF136</f>
        <v>622.56</v>
      </c>
      <c r="GH136" s="261" t="n">
        <f aca="false">GG136</f>
        <v>622.56</v>
      </c>
      <c r="GI136" s="261" t="n">
        <f aca="false">GH136</f>
        <v>622.56</v>
      </c>
      <c r="GJ136" s="261" t="n">
        <f aca="false">GI136</f>
        <v>622.56</v>
      </c>
      <c r="GK136" s="260" t="n">
        <f aca="false">FY136+FZ136+GA136+GB136+GC136+GD136+GE136+GF136+GG136+GH136+GI136+GJ136</f>
        <v>7470.72</v>
      </c>
      <c r="GL136" s="260" t="n">
        <f aca="false">FV136</f>
        <v>265833.33</v>
      </c>
      <c r="GM136" s="260" t="n">
        <f aca="false">FW136+GK136</f>
        <v>252136.96</v>
      </c>
      <c r="GN136" s="260" t="n">
        <f aca="false">GL136-GM136</f>
        <v>13696.37</v>
      </c>
      <c r="GO136" s="261" t="n">
        <f aca="false">GJ136</f>
        <v>622.56</v>
      </c>
      <c r="GP136" s="261" t="n">
        <f aca="false">GO136</f>
        <v>622.56</v>
      </c>
      <c r="GQ136" s="261" t="n">
        <f aca="false">GP136</f>
        <v>622.56</v>
      </c>
      <c r="GR136" s="261" t="n">
        <f aca="false">GQ136</f>
        <v>622.56</v>
      </c>
      <c r="GS136" s="261" t="n">
        <f aca="false">GR136</f>
        <v>622.56</v>
      </c>
      <c r="GT136" s="261" t="n">
        <f aca="false">GS136</f>
        <v>622.56</v>
      </c>
      <c r="GU136" s="261" t="n">
        <f aca="false">GT136</f>
        <v>622.56</v>
      </c>
      <c r="GV136" s="261" t="n">
        <f aca="false">GU136</f>
        <v>622.56</v>
      </c>
      <c r="GW136" s="261" t="n">
        <f aca="false">GV136</f>
        <v>622.56</v>
      </c>
      <c r="GX136" s="261" t="n">
        <f aca="false">GW136</f>
        <v>622.56</v>
      </c>
      <c r="GY136" s="261" t="n">
        <f aca="false">GX136</f>
        <v>622.56</v>
      </c>
      <c r="GZ136" s="261" t="n">
        <f aca="false">GY136</f>
        <v>622.56</v>
      </c>
      <c r="HA136" s="260" t="n">
        <f aca="false">GO136+GP136+GQ136+GR136+GS136+GT136+GU136+GV136+GW136+GX136+GY136+GZ136</f>
        <v>7470.72</v>
      </c>
      <c r="HB136" s="260" t="n">
        <f aca="false">GL136</f>
        <v>265833.33</v>
      </c>
      <c r="HC136" s="260" t="n">
        <f aca="false">GM136+HA136</f>
        <v>259607.68</v>
      </c>
      <c r="HD136" s="260" t="n">
        <f aca="false">HB136-HC136</f>
        <v>6225.64999999999</v>
      </c>
      <c r="HE136" s="264" t="n">
        <f aca="false">GO136-GJ136</f>
        <v>0</v>
      </c>
      <c r="HF136" s="264"/>
      <c r="HG136" s="264"/>
      <c r="HH136" s="264"/>
      <c r="HI136" s="264"/>
      <c r="HJ136" s="264"/>
      <c r="HK136" s="264"/>
      <c r="HL136" s="264"/>
      <c r="HM136" s="264"/>
      <c r="HN136" s="264"/>
      <c r="HO136" s="264"/>
      <c r="HP136" s="264"/>
      <c r="HQ136" s="264"/>
      <c r="HR136" s="264"/>
      <c r="HS136" s="264"/>
      <c r="HT136" s="264"/>
      <c r="HU136" s="264"/>
      <c r="HV136" s="264"/>
      <c r="HW136" s="264"/>
      <c r="HX136" s="264"/>
      <c r="HY136" s="264"/>
      <c r="HZ136" s="264"/>
      <c r="IA136" s="264"/>
      <c r="IB136" s="264"/>
      <c r="IC136" s="264"/>
      <c r="ID136" s="264"/>
      <c r="IE136" s="264"/>
      <c r="IF136" s="264"/>
      <c r="IG136" s="264"/>
      <c r="IH136" s="264"/>
      <c r="II136" s="264"/>
      <c r="IJ136" s="264"/>
      <c r="IK136" s="264"/>
      <c r="IL136" s="264"/>
      <c r="IM136" s="264"/>
      <c r="IN136" s="264"/>
      <c r="IO136" s="264"/>
      <c r="IP136" s="264"/>
      <c r="IQ136" s="264"/>
      <c r="IR136" s="264"/>
      <c r="IS136" s="264"/>
      <c r="IT136" s="264"/>
      <c r="IU136" s="264"/>
      <c r="IV136" s="264"/>
      <c r="IW136" s="264"/>
      <c r="IX136" s="264"/>
      <c r="IY136" s="264"/>
      <c r="IZ136" s="264"/>
      <c r="JA136" s="264"/>
      <c r="JB136" s="264"/>
      <c r="JC136" s="264"/>
      <c r="JD136" s="264"/>
      <c r="JE136" s="264"/>
      <c r="JF136" s="264"/>
      <c r="JG136" s="264"/>
      <c r="JH136" s="264"/>
      <c r="JI136" s="264"/>
      <c r="JJ136" s="264"/>
      <c r="JK136" s="264"/>
      <c r="JL136" s="264"/>
      <c r="JM136" s="265"/>
      <c r="JN136" s="265" t="n">
        <f aca="false">DH136-DG136</f>
        <v>0</v>
      </c>
    </row>
    <row r="137" s="201" customFormat="true" ht="22.35" hidden="false" customHeight="false" outlineLevel="0" collapsed="false">
      <c r="A137" s="249" t="n">
        <v>105</v>
      </c>
      <c r="B137" s="250" t="s">
        <v>610</v>
      </c>
      <c r="C137" s="251" t="n">
        <v>5453</v>
      </c>
      <c r="D137" s="252" t="s">
        <v>471</v>
      </c>
      <c r="E137" s="252" t="s">
        <v>475</v>
      </c>
      <c r="F137" s="253" t="n">
        <v>1</v>
      </c>
      <c r="G137" s="254" t="n">
        <v>163200</v>
      </c>
      <c r="H137" s="255" t="n">
        <v>0.2</v>
      </c>
      <c r="I137" s="256" t="n">
        <f aca="false">ROUND(F137*G137,2)</f>
        <v>163200</v>
      </c>
      <c r="J137" s="254" t="n">
        <f aca="false">ROUND(I137+F137*G137*H137,2)</f>
        <v>195840</v>
      </c>
      <c r="K137" s="257" t="n">
        <v>43746</v>
      </c>
      <c r="L137" s="257" t="n">
        <f aca="false">EDATE(K137,M137)-1</f>
        <v>44872</v>
      </c>
      <c r="M137" s="258" t="n">
        <v>37</v>
      </c>
      <c r="N137" s="254" t="n">
        <f aca="false">ROUND(G137/M137,2)*F137</f>
        <v>4410.81</v>
      </c>
      <c r="O137" s="254" t="n">
        <v>0</v>
      </c>
      <c r="P137" s="254"/>
      <c r="Q137" s="253" t="n">
        <v>1</v>
      </c>
      <c r="R137" s="254" t="n">
        <f aca="false">I137+AG137+P137</f>
        <v>163200</v>
      </c>
      <c r="S137" s="255" t="n">
        <f aca="false">H137</f>
        <v>0.2</v>
      </c>
      <c r="T137" s="254" t="n">
        <f aca="false">ROUND(Q137*R137,2)</f>
        <v>163200</v>
      </c>
      <c r="U137" s="254" t="n">
        <f aca="false">ROUND(T137+Q137*R137*S137,2)</f>
        <v>195840</v>
      </c>
      <c r="V137" s="257" t="n">
        <v>43746</v>
      </c>
      <c r="W137" s="257" t="n">
        <f aca="false">EDATE(V137,X137)-1</f>
        <v>44872</v>
      </c>
      <c r="X137" s="258" t="n">
        <v>37</v>
      </c>
      <c r="Y137" s="254" t="n">
        <f aca="false">ROUND((R137-Z137)/X137,2)*Q137</f>
        <v>4410.81</v>
      </c>
      <c r="Z137" s="254" t="n">
        <v>0</v>
      </c>
      <c r="AA137" s="254" t="n">
        <v>0</v>
      </c>
      <c r="AB137" s="254"/>
      <c r="AC137" s="254"/>
      <c r="AD137" s="254"/>
      <c r="AE137" s="254"/>
      <c r="AF137" s="254"/>
      <c r="AG137" s="254"/>
      <c r="AH137" s="254"/>
      <c r="AI137" s="254"/>
      <c r="AJ137" s="254"/>
      <c r="AK137" s="254"/>
      <c r="AL137" s="254"/>
      <c r="AM137" s="259" t="n">
        <v>-24259.5</v>
      </c>
      <c r="AN137" s="259" t="n">
        <f aca="false">ROUND((T137-Z137+AG137+AJ137)/X137,2)</f>
        <v>4410.81</v>
      </c>
      <c r="AO137" s="254" t="n">
        <v>-10108.1</v>
      </c>
      <c r="AP137" s="254"/>
      <c r="AQ137" s="254"/>
      <c r="AR137" s="254"/>
      <c r="AS137" s="254"/>
      <c r="AT137" s="254"/>
      <c r="AU137" s="254"/>
      <c r="AV137" s="254"/>
      <c r="AW137" s="254"/>
      <c r="AX137" s="254"/>
      <c r="AY137" s="254"/>
      <c r="AZ137" s="254"/>
      <c r="BA137" s="254"/>
      <c r="BB137" s="254"/>
      <c r="BC137" s="254"/>
      <c r="BD137" s="254"/>
      <c r="BE137" s="254"/>
      <c r="BF137" s="254"/>
      <c r="BG137" s="254"/>
      <c r="BH137" s="254"/>
      <c r="BI137" s="254"/>
      <c r="BJ137" s="254"/>
      <c r="BK137" s="254"/>
      <c r="BL137" s="254"/>
      <c r="BM137" s="254"/>
      <c r="BN137" s="254"/>
      <c r="BO137" s="254"/>
      <c r="BP137" s="254"/>
      <c r="BQ137" s="254"/>
      <c r="BR137" s="254"/>
      <c r="BS137" s="254"/>
      <c r="BT137" s="254"/>
      <c r="BU137" s="254"/>
      <c r="BV137" s="254"/>
      <c r="BW137" s="254"/>
      <c r="BX137" s="254"/>
      <c r="BY137" s="254"/>
      <c r="BZ137" s="254"/>
      <c r="CA137" s="254"/>
      <c r="CB137" s="254"/>
      <c r="CC137" s="254"/>
      <c r="CD137" s="254"/>
      <c r="CE137" s="254"/>
      <c r="CF137" s="254"/>
      <c r="CG137" s="254"/>
      <c r="CH137" s="254"/>
      <c r="CI137" s="254" t="e">
        <f aca="false">#N/A</f>
        <v>#N/A</v>
      </c>
      <c r="CJ137" s="254"/>
      <c r="CK137" s="254"/>
      <c r="CL137" s="254"/>
      <c r="CM137" s="257" t="n">
        <v>43746</v>
      </c>
      <c r="CN137" s="257" t="n">
        <f aca="false">EDATE(CM137,CO137)-1+365</f>
        <v>45632</v>
      </c>
      <c r="CO137" s="254" t="n">
        <v>50</v>
      </c>
      <c r="CP137" s="254" t="n">
        <v>26</v>
      </c>
      <c r="CQ137" s="254" t="n">
        <f aca="false">ROUND((R137-Z137)*(CP137/X137),2)</f>
        <v>114681.08</v>
      </c>
      <c r="CR137" s="254" t="n">
        <f aca="false">R137-CQ137</f>
        <v>48518.92</v>
      </c>
      <c r="CS137" s="254" t="n">
        <f aca="false">ROUND((CR137-Z137)/(CO137-CP137),2)</f>
        <v>2021.62</v>
      </c>
      <c r="CT137" s="260" t="n">
        <f aca="false">I137</f>
        <v>163200</v>
      </c>
      <c r="CU137" s="260" t="n">
        <f aca="false">CT137-CV137</f>
        <v>114681.06</v>
      </c>
      <c r="CV137" s="260" t="n">
        <v>48518.94</v>
      </c>
      <c r="CW137" s="261" t="n">
        <f aca="false">IF(AND(CW$5&gt;$V137,CW$6&lt;=$W137),$Y137,IF(AND(MONTH(CW$6)=MONTH($W137),YEAR(CW$6)=YEAR($W137)),$T137-$X137*$Y137+$Y137,0))</f>
        <v>4410.81</v>
      </c>
      <c r="CX137" s="261" t="n">
        <f aca="false">IF(AND(CX$5&gt;$V137,CX$6&lt;=$W137),$Y137,IF(AND(MONTH(CX$6)=MONTH($W137),YEAR(CX$6)=YEAR($W137)),$T137-$X137*$Y137+$Y137,0))</f>
        <v>4410.81</v>
      </c>
      <c r="CY137" s="261" t="n">
        <f aca="false">IF(AND(CY$5&gt;$V137,CY$6&lt;=$W137),$Y137,IF(AND(MONTH(CY$6)=MONTH($W137),YEAR(CY$6)=YEAR($W137)),$T137-$X137*$Y137+$Y137,0))</f>
        <v>4410.81</v>
      </c>
      <c r="CZ137" s="261" t="n">
        <f aca="false">IF(AND(CZ$5&gt;$V137,CZ$6&lt;=$W137),$Y137,IF(AND(MONTH(CZ$6)=MONTH($W137),YEAR(CZ$6)=YEAR($W137)),$T137-$X137*$Y137+$Y137,0))</f>
        <v>4410.81</v>
      </c>
      <c r="DA137" s="261" t="n">
        <f aca="false">IF(AND(DA$5&gt;$V137,DA$6&lt;=$W137),$Y137,IF(AND(MONTH(DA$6)=MONTH($W137),YEAR(DA$6)=YEAR($W137)),$T137-$X137*$Y137+$Y137,0))</f>
        <v>4410.81</v>
      </c>
      <c r="DB137" s="261" t="n">
        <f aca="false">IF(AND(DB$5&gt;$V137,DB$6&lt;=$W137),$Y137,IF(AND(MONTH(DB$6)=MONTH($W137),YEAR(DB$6)=YEAR($W137)),$T137-$X137*$Y137+$Y137,0))</f>
        <v>4410.81</v>
      </c>
      <c r="DC137" s="261" t="n">
        <f aca="false">IF(AND(DC$5&gt;$V137,DC$6&lt;=$W137),$Y137,IF(AND(MONTH(DC$6)=MONTH($W137),YEAR(DC$6)=YEAR($W137)),$T137-$X137*$Y137+$Y137,0))</f>
        <v>4410.81</v>
      </c>
      <c r="DD137" s="261" t="n">
        <f aca="false">IF(AND(DD$5&gt;$V137,DD$6&lt;=$W137),$Y137,IF(AND(MONTH(DD$6)=MONTH($W137),YEAR(DD$6)=YEAR($W137)),$T137-$X137*$Y137+$Y137,0))</f>
        <v>4410.81</v>
      </c>
      <c r="DE137" s="261" t="n">
        <f aca="false">IF(AND(DE$5&gt;$V137,DE$6&lt;=$W137),$Y137,IF(AND(MONTH(DE$6)=MONTH($W137),YEAR(DE$6)=YEAR($W137)),$T137-$X137*$Y137+$Y137,0))</f>
        <v>4410.81</v>
      </c>
      <c r="DF137" s="261" t="n">
        <f aca="false">IF(AND(DF$5&gt;$V137,DF$6&lt;=$W137),$Y137,IF(AND(MONTH(DF$6)=MONTH($W137),YEAR(DF$6)=YEAR($W137)),$T137-$X137*$Y137+$Y137,0))</f>
        <v>4410.81</v>
      </c>
      <c r="DG137" s="261" t="n">
        <f aca="false">IF(AND(DG$5&gt;$V137,DG$6&lt;=$W137),$Y137,IF(AND(MONTH(DG$6)=MONTH($W137),YEAR(DG$6)=YEAR($W137)),$T137-$X137*$Y137+$Y137,0))</f>
        <v>4410.84</v>
      </c>
      <c r="DH137" s="261" t="n">
        <f aca="false">IF(AND(DH$5&gt;$V137,DH$6&lt;=$W137),$AN137,IF(AND(MONTH(DH$6)=MONTH($W137),YEAR(DH$6)=YEAR($W137)),$T137-$X137*$AN137+$AN137,0))+AM137</f>
        <v>-24259.5</v>
      </c>
      <c r="DI137" s="260" t="n">
        <f aca="false">CW137+CX137+CY137+CZ137+DA137+DB137+DC137+DD137+DE137+DF137+DG137+DH137</f>
        <v>24259.44</v>
      </c>
      <c r="DJ137" s="260" t="n">
        <f aca="false">T137+AG137+AJ137+AQ137+AS137+AU137+AW137</f>
        <v>163200</v>
      </c>
      <c r="DK137" s="260" t="n">
        <f aca="false">CU137+DI137-O137</f>
        <v>138940.5</v>
      </c>
      <c r="DL137" s="260" t="n">
        <f aca="false">DJ137-DK137</f>
        <v>24259.5</v>
      </c>
      <c r="DM137" s="262" t="n">
        <f aca="false">IF(AND(DM$5&gt;$CM137,DM$6&lt;=$CN137),$CS137,IF(AND(MONTH(DM$6)=MONTH($CN137),YEAR(DM$6)=YEAR($CN137)),$T137-$CO137*$CS137+$CS137,0))</f>
        <v>2021.62</v>
      </c>
      <c r="DN137" s="262" t="n">
        <f aca="false">IF(AND(DN$5&gt;$CM137,DN$6&lt;=$CN137),$CS137,IF(AND(MONTH(DN$6)=MONTH($CN137),YEAR(DN$6)=YEAR($CN137)),$T137-$CO137*$CS137+$CS137,0))</f>
        <v>2021.62</v>
      </c>
      <c r="DO137" s="262" t="n">
        <f aca="false">IF(AND(DO$5&gt;$CM137,DO$6&lt;=$CN137),$CS137,IF(AND(MONTH(DO$6)=MONTH($CN137),YEAR(DO$6)=YEAR($CN137)),$T137-$CO137*$CS137+$CS137,0))</f>
        <v>2021.62</v>
      </c>
      <c r="DP137" s="262" t="n">
        <f aca="false">IF(AND(DP$5&gt;$CM137,DP$6&lt;=$CN137),$CS137,IF(AND(MONTH(DP$6)=MONTH($CN137),YEAR(DP$6)=YEAR($CN137)),$T137-$CO137*$CS137+$CS137,0))</f>
        <v>2021.62</v>
      </c>
      <c r="DQ137" s="262" t="n">
        <f aca="false">IF(AND(DQ$5&gt;$CM137,DQ$6&lt;=$CN137),$CS137,IF(AND(MONTH(DQ$6)=MONTH($CN137),YEAR(DQ$6)=YEAR($CN137)),$T137-$CO137*$CS137+$CS137,0))</f>
        <v>2021.62</v>
      </c>
      <c r="DR137" s="262" t="n">
        <f aca="false">IF(AND(DR$5&gt;$CM137,DR$6&lt;=$CN137),$CS137,IF(AND(MONTH(DR$6)=MONTH($CN137),YEAR(DR$6)=YEAR($CN137)),$T137-$CO137*$CS137+$CS137,0))</f>
        <v>2021.62</v>
      </c>
      <c r="DS137" s="262" t="n">
        <f aca="false">IF(AND(DS$5&gt;$CM137,DS$6&lt;=$CN137),$CS137,IF(AND(MONTH(DS$6)=MONTH($CN137),YEAR(DS$6)=YEAR($CN137)),$T137-$CO137*$CS137+$CS137,0))</f>
        <v>2021.62</v>
      </c>
      <c r="DT137" s="262" t="n">
        <f aca="false">IF(AND(DT$5&gt;$CM137,DT$6&lt;=$CN137),$CS137,IF(AND(MONTH(DT$6)=MONTH($CN137),YEAR(DT$6)=YEAR($CN137)),$T137-$CO137*$CS137+$CS137,0))</f>
        <v>2021.62</v>
      </c>
      <c r="DU137" s="262" t="n">
        <f aca="false">IF(AND(DU$5&gt;$CM137,DU$6&lt;=$CN137),$CS137,IF(AND(MONTH(DU$6)=MONTH($CN137),YEAR(DU$6)=YEAR($CN137)),$T137-$CO137*$CS137+$CS137,0))</f>
        <v>2021.62</v>
      </c>
      <c r="DV137" s="262" t="n">
        <f aca="false">IF(AND(DV$5&gt;$CM137,DV$6&lt;=$CN137),$CS137,IF(AND(MONTH(DV$6)=MONTH($CN137),YEAR(DV$6)=YEAR($CN137)),$T137-$CO137*$CS137+$CS137,0))</f>
        <v>2021.62</v>
      </c>
      <c r="DW137" s="262" t="n">
        <f aca="false">IF(AND(DW$5&gt;$CM137,DW$6&lt;=$CN137),$CS137,IF(AND(MONTH(DW$6)=MONTH($CN137),YEAR(DW$6)=YEAR($CN137)),$T137-$CO137*$CS137+$CS137,0))</f>
        <v>2021.62</v>
      </c>
      <c r="DX137" s="262" t="n">
        <v>-10108.1</v>
      </c>
      <c r="DY137" s="260" t="n">
        <f aca="false">DM137+DN137+DO137+DP137+DQ137+DR137+DS137+DT137+DU137+DV137+DW137+DX137</f>
        <v>12129.72</v>
      </c>
      <c r="DZ137" s="260" t="n">
        <f aca="false">DJ137+AY137+BA137+BC137+BE137+BG137+BI137+BK137+BM137+BO137</f>
        <v>163200</v>
      </c>
      <c r="EA137" s="260" t="n">
        <f aca="false">DK137+DY137</f>
        <v>151070.22</v>
      </c>
      <c r="EB137" s="260" t="n">
        <f aca="false">DZ137-EA137</f>
        <v>12129.78</v>
      </c>
      <c r="EC137" s="262" t="n">
        <v>1010.81</v>
      </c>
      <c r="ED137" s="261" t="n">
        <v>1010.81</v>
      </c>
      <c r="EE137" s="261" t="n">
        <v>1010.81</v>
      </c>
      <c r="EF137" s="261" t="n">
        <v>1010.81</v>
      </c>
      <c r="EG137" s="261" t="n">
        <v>1010.81</v>
      </c>
      <c r="EH137" s="261" t="n">
        <v>1010.81</v>
      </c>
      <c r="EI137" s="261" t="n">
        <v>1010.81</v>
      </c>
      <c r="EJ137" s="261" t="n">
        <v>1010.81</v>
      </c>
      <c r="EK137" s="261" t="n">
        <v>1010.81</v>
      </c>
      <c r="EL137" s="266" t="n">
        <v>77.75</v>
      </c>
      <c r="EM137" s="263" t="n">
        <v>77.75</v>
      </c>
      <c r="EN137" s="261" t="n">
        <v>77.75</v>
      </c>
      <c r="EO137" s="260" t="n">
        <f aca="false">EC137+ED137+EE137+EF137+EG137+EH137+EI137+EJ137+EK137+EL137+EM137+EN137</f>
        <v>9330.54</v>
      </c>
      <c r="EP137" s="260" t="n">
        <f aca="false">T137+AQ137+AS137+AU137+AW137+AY137+BA137+BC137+BE137+BG137+BI137+BK137+BM137+BO137+BQ137+BS137+BU137+BW137+BY137+CA137+CC137+CE137+CG137</f>
        <v>163200</v>
      </c>
      <c r="EQ137" s="260" t="n">
        <f aca="false">EA137+EO137</f>
        <v>160400.76</v>
      </c>
      <c r="ER137" s="260" t="n">
        <f aca="false">EP137-EQ137</f>
        <v>2799.23999999999</v>
      </c>
      <c r="ES137" s="262" t="n">
        <f aca="false">EN137</f>
        <v>77.75</v>
      </c>
      <c r="ET137" s="262" t="n">
        <f aca="false">ES137</f>
        <v>77.75</v>
      </c>
      <c r="EU137" s="262" t="n">
        <f aca="false">ET137</f>
        <v>77.75</v>
      </c>
      <c r="EV137" s="262" t="n">
        <f aca="false">EU137</f>
        <v>77.75</v>
      </c>
      <c r="EW137" s="262" t="n">
        <f aca="false">EV137</f>
        <v>77.75</v>
      </c>
      <c r="EX137" s="262" t="n">
        <f aca="false">EW137</f>
        <v>77.75</v>
      </c>
      <c r="EY137" s="262" t="n">
        <f aca="false">EX137</f>
        <v>77.75</v>
      </c>
      <c r="EZ137" s="262" t="n">
        <f aca="false">EY137</f>
        <v>77.75</v>
      </c>
      <c r="FA137" s="262" t="n">
        <f aca="false">EZ137</f>
        <v>77.75</v>
      </c>
      <c r="FB137" s="262" t="n">
        <f aca="false">FA137</f>
        <v>77.75</v>
      </c>
      <c r="FC137" s="262" t="n">
        <f aca="false">FB137</f>
        <v>77.75</v>
      </c>
      <c r="FD137" s="262" t="n">
        <f aca="false">FC137</f>
        <v>77.75</v>
      </c>
      <c r="FE137" s="260" t="n">
        <f aca="false">ES137+ET137+EU137+EV137+EW137+EX137+EY137+EZ137+FA137+FB137+FC137+FD137</f>
        <v>933</v>
      </c>
      <c r="FF137" s="260" t="n">
        <f aca="false">EP137</f>
        <v>163200</v>
      </c>
      <c r="FG137" s="260" t="n">
        <f aca="false">EQ137+FE137</f>
        <v>161333.76</v>
      </c>
      <c r="FH137" s="260" t="n">
        <f aca="false">FF137-FG137</f>
        <v>1866.23999999999</v>
      </c>
      <c r="FI137" s="261" t="n">
        <f aca="false">FD137</f>
        <v>77.75</v>
      </c>
      <c r="FJ137" s="261" t="n">
        <f aca="false">FI137</f>
        <v>77.75</v>
      </c>
      <c r="FK137" s="261" t="n">
        <f aca="false">FJ137</f>
        <v>77.75</v>
      </c>
      <c r="FL137" s="261" t="n">
        <f aca="false">FK137</f>
        <v>77.75</v>
      </c>
      <c r="FM137" s="261" t="n">
        <f aca="false">FL137</f>
        <v>77.75</v>
      </c>
      <c r="FN137" s="261" t="n">
        <f aca="false">FM137</f>
        <v>77.75</v>
      </c>
      <c r="FO137" s="261" t="n">
        <f aca="false">FN137</f>
        <v>77.75</v>
      </c>
      <c r="FP137" s="261" t="n">
        <f aca="false">FO137</f>
        <v>77.75</v>
      </c>
      <c r="FQ137" s="261" t="n">
        <f aca="false">FP137</f>
        <v>77.75</v>
      </c>
      <c r="FR137" s="261" t="n">
        <f aca="false">FQ137</f>
        <v>77.75</v>
      </c>
      <c r="FS137" s="261" t="n">
        <f aca="false">FR137</f>
        <v>77.75</v>
      </c>
      <c r="FT137" s="261" t="n">
        <f aca="false">FS137</f>
        <v>77.75</v>
      </c>
      <c r="FU137" s="260" t="n">
        <f aca="false">FI137+FJ137+FK137+FL137+FM137+FN137+FO137+FP137+FQ137+FR137+FS137+FT137</f>
        <v>933</v>
      </c>
      <c r="FV137" s="260" t="n">
        <f aca="false">FF137</f>
        <v>163200</v>
      </c>
      <c r="FW137" s="260" t="n">
        <f aca="false">FG137+FU137</f>
        <v>162266.76</v>
      </c>
      <c r="FX137" s="260" t="n">
        <f aca="false">FV137-FW137</f>
        <v>933.239999999991</v>
      </c>
      <c r="FY137" s="261" t="n">
        <f aca="false">FT137</f>
        <v>77.75</v>
      </c>
      <c r="FZ137" s="261" t="n">
        <f aca="false">FY137</f>
        <v>77.75</v>
      </c>
      <c r="GA137" s="261" t="n">
        <f aca="false">FZ137</f>
        <v>77.75</v>
      </c>
      <c r="GB137" s="261" t="n">
        <f aca="false">GA137</f>
        <v>77.75</v>
      </c>
      <c r="GC137" s="261" t="n">
        <f aca="false">GB137</f>
        <v>77.75</v>
      </c>
      <c r="GD137" s="261" t="n">
        <f aca="false">GC137</f>
        <v>77.75</v>
      </c>
      <c r="GE137" s="261" t="n">
        <f aca="false">GD137</f>
        <v>77.75</v>
      </c>
      <c r="GF137" s="261" t="n">
        <f aca="false">GE137</f>
        <v>77.75</v>
      </c>
      <c r="GG137" s="261" t="n">
        <f aca="false">GF137</f>
        <v>77.75</v>
      </c>
      <c r="GH137" s="261" t="n">
        <f aca="false">GG137</f>
        <v>77.75</v>
      </c>
      <c r="GI137" s="261" t="n">
        <f aca="false">GH137</f>
        <v>77.75</v>
      </c>
      <c r="GJ137" s="261" t="n">
        <v>77.9899999999907</v>
      </c>
      <c r="GK137" s="260" t="n">
        <f aca="false">FY137+FZ137+GA137+GB137+GC137+GD137+GE137+GF137+GG137+GH137+GI137+GJ137</f>
        <v>933.239999999991</v>
      </c>
      <c r="GL137" s="260" t="n">
        <f aca="false">FV137</f>
        <v>163200</v>
      </c>
      <c r="GM137" s="260" t="n">
        <f aca="false">FW137+GK137</f>
        <v>163200</v>
      </c>
      <c r="GN137" s="260" t="n">
        <f aca="false">GL137-GM137</f>
        <v>0</v>
      </c>
      <c r="GO137" s="261"/>
      <c r="GP137" s="261"/>
      <c r="GQ137" s="261"/>
      <c r="GR137" s="261"/>
      <c r="GS137" s="261"/>
      <c r="GT137" s="261"/>
      <c r="GU137" s="261"/>
      <c r="GV137" s="261"/>
      <c r="GW137" s="261"/>
      <c r="GX137" s="261"/>
      <c r="GY137" s="261"/>
      <c r="GZ137" s="261"/>
      <c r="HA137" s="260" t="n">
        <f aca="false">GO137+GP137+GQ137+GR137+GS137+GT137+GU137+GV137+GW137+GX137+GY137+GZ137</f>
        <v>0</v>
      </c>
      <c r="HB137" s="260" t="n">
        <f aca="false">GL137</f>
        <v>163200</v>
      </c>
      <c r="HC137" s="260" t="n">
        <f aca="false">GM137+HA137</f>
        <v>163200</v>
      </c>
      <c r="HD137" s="260" t="n">
        <f aca="false">HB137-HC137</f>
        <v>0</v>
      </c>
      <c r="HE137" s="264"/>
      <c r="HF137" s="264"/>
      <c r="HG137" s="264"/>
      <c r="HH137" s="264"/>
      <c r="HI137" s="264"/>
      <c r="HJ137" s="264"/>
      <c r="HK137" s="264"/>
      <c r="HL137" s="264"/>
      <c r="HM137" s="264"/>
      <c r="HN137" s="264"/>
      <c r="HO137" s="264"/>
      <c r="HP137" s="264"/>
      <c r="HQ137" s="264"/>
      <c r="HR137" s="264"/>
      <c r="HS137" s="264"/>
      <c r="HT137" s="264"/>
      <c r="HU137" s="264"/>
      <c r="HV137" s="264"/>
      <c r="HW137" s="264"/>
      <c r="HX137" s="264"/>
      <c r="HY137" s="264"/>
      <c r="HZ137" s="264"/>
      <c r="IA137" s="264"/>
      <c r="IB137" s="264"/>
      <c r="IC137" s="264"/>
      <c r="ID137" s="264"/>
      <c r="IE137" s="264"/>
      <c r="IF137" s="264"/>
      <c r="IG137" s="264"/>
      <c r="IH137" s="264"/>
      <c r="II137" s="264"/>
      <c r="IJ137" s="264"/>
      <c r="IK137" s="264"/>
      <c r="IL137" s="264"/>
      <c r="IM137" s="264"/>
      <c r="IN137" s="264"/>
      <c r="IO137" s="264"/>
      <c r="IP137" s="264"/>
      <c r="IQ137" s="264"/>
      <c r="IR137" s="264"/>
      <c r="IS137" s="264"/>
      <c r="IT137" s="264"/>
      <c r="IU137" s="264"/>
      <c r="IV137" s="264"/>
      <c r="IW137" s="264"/>
      <c r="IX137" s="264"/>
      <c r="IY137" s="264"/>
      <c r="IZ137" s="264"/>
      <c r="JA137" s="264"/>
      <c r="JB137" s="264"/>
      <c r="JC137" s="264"/>
      <c r="JD137" s="264"/>
      <c r="JE137" s="264"/>
      <c r="JF137" s="264"/>
      <c r="JG137" s="264"/>
      <c r="JH137" s="264"/>
      <c r="JI137" s="264"/>
      <c r="JJ137" s="264"/>
      <c r="JK137" s="264"/>
      <c r="JL137" s="264"/>
      <c r="JM137" s="265"/>
      <c r="JN137" s="265" t="n">
        <f aca="false">DH137-DG137</f>
        <v>-28670.34</v>
      </c>
    </row>
    <row r="138" s="201" customFormat="true" ht="32.8" hidden="false" customHeight="false" outlineLevel="0" collapsed="false">
      <c r="A138" s="249" t="n">
        <v>106</v>
      </c>
      <c r="B138" s="250" t="s">
        <v>611</v>
      </c>
      <c r="C138" s="251" t="n">
        <v>5478</v>
      </c>
      <c r="D138" s="252" t="s">
        <v>471</v>
      </c>
      <c r="E138" s="252" t="s">
        <v>605</v>
      </c>
      <c r="F138" s="253" t="n">
        <v>1</v>
      </c>
      <c r="G138" s="254" t="n">
        <v>190973.33</v>
      </c>
      <c r="H138" s="255" t="n">
        <v>0.2</v>
      </c>
      <c r="I138" s="256" t="n">
        <f aca="false">ROUND(F138*G138,2)</f>
        <v>190973.33</v>
      </c>
      <c r="J138" s="254" t="n">
        <f aca="false">ROUND(I138+F138*G138*H138,2)</f>
        <v>229168</v>
      </c>
      <c r="K138" s="257" t="n">
        <v>43759</v>
      </c>
      <c r="L138" s="257" t="n">
        <f aca="false">EDATE(K138,M138)-1</f>
        <v>47411</v>
      </c>
      <c r="M138" s="258" t="n">
        <v>120</v>
      </c>
      <c r="N138" s="254" t="n">
        <f aca="false">ROUND(G138/M138,2)*F138</f>
        <v>1591.44</v>
      </c>
      <c r="O138" s="254" t="n">
        <v>0</v>
      </c>
      <c r="P138" s="254"/>
      <c r="Q138" s="253" t="n">
        <v>1</v>
      </c>
      <c r="R138" s="254" t="n">
        <f aca="false">I138+AG138+P138</f>
        <v>190973.33</v>
      </c>
      <c r="S138" s="255" t="n">
        <f aca="false">H138</f>
        <v>0.2</v>
      </c>
      <c r="T138" s="254" t="n">
        <f aca="false">ROUND(Q138*R138,2)</f>
        <v>190973.33</v>
      </c>
      <c r="U138" s="254" t="n">
        <f aca="false">ROUND(T138+Q138*R138*S138,2)</f>
        <v>229168</v>
      </c>
      <c r="V138" s="257" t="n">
        <v>43759</v>
      </c>
      <c r="W138" s="257" t="n">
        <f aca="false">EDATE(V138,X138)-1</f>
        <v>47411</v>
      </c>
      <c r="X138" s="258" t="n">
        <v>120</v>
      </c>
      <c r="Y138" s="254" t="n">
        <f aca="false">ROUND((R138-Z138)/X138,2)*Q138</f>
        <v>1591.44</v>
      </c>
      <c r="Z138" s="254" t="n">
        <v>0</v>
      </c>
      <c r="AA138" s="254" t="n">
        <v>0</v>
      </c>
      <c r="AB138" s="254"/>
      <c r="AC138" s="254"/>
      <c r="AD138" s="254"/>
      <c r="AE138" s="254"/>
      <c r="AF138" s="254"/>
      <c r="AG138" s="254"/>
      <c r="AH138" s="254"/>
      <c r="AI138" s="254"/>
      <c r="AJ138" s="254"/>
      <c r="AK138" s="254"/>
      <c r="AL138" s="254"/>
      <c r="AM138" s="254"/>
      <c r="AN138" s="254"/>
      <c r="AO138" s="254"/>
      <c r="AP138" s="254"/>
      <c r="AQ138" s="254"/>
      <c r="AR138" s="254"/>
      <c r="AS138" s="254"/>
      <c r="AT138" s="254"/>
      <c r="AU138" s="254"/>
      <c r="AV138" s="254"/>
      <c r="AW138" s="254"/>
      <c r="AX138" s="254"/>
      <c r="AY138" s="254"/>
      <c r="AZ138" s="254"/>
      <c r="BA138" s="254"/>
      <c r="BB138" s="254"/>
      <c r="BC138" s="254"/>
      <c r="BD138" s="254"/>
      <c r="BE138" s="254"/>
      <c r="BF138" s="254"/>
      <c r="BG138" s="254"/>
      <c r="BH138" s="254"/>
      <c r="BI138" s="254"/>
      <c r="BJ138" s="254"/>
      <c r="BK138" s="254"/>
      <c r="BL138" s="254"/>
      <c r="BM138" s="254"/>
      <c r="BN138" s="254"/>
      <c r="BO138" s="254"/>
      <c r="BP138" s="254"/>
      <c r="BQ138" s="254"/>
      <c r="BR138" s="254"/>
      <c r="BS138" s="254"/>
      <c r="BT138" s="254"/>
      <c r="BU138" s="254"/>
      <c r="BV138" s="254"/>
      <c r="BW138" s="254"/>
      <c r="BX138" s="254"/>
      <c r="BY138" s="254"/>
      <c r="BZ138" s="254"/>
      <c r="CA138" s="254"/>
      <c r="CB138" s="254"/>
      <c r="CC138" s="254"/>
      <c r="CD138" s="254"/>
      <c r="CE138" s="254"/>
      <c r="CF138" s="254"/>
      <c r="CG138" s="254"/>
      <c r="CH138" s="254"/>
      <c r="CI138" s="254" t="e">
        <f aca="false">#N/A</f>
        <v>#N/A</v>
      </c>
      <c r="CJ138" s="254"/>
      <c r="CK138" s="254"/>
      <c r="CL138" s="254"/>
      <c r="CM138" s="257" t="n">
        <v>43759</v>
      </c>
      <c r="CN138" s="257" t="e">
        <f aca="false">EDATE(CM138,CO138)-1</f>
        <v>#N/A</v>
      </c>
      <c r="CO138" s="254" t="e">
        <f aca="false">#N/A</f>
        <v>#N/A</v>
      </c>
      <c r="CP138" s="254" t="n">
        <v>24</v>
      </c>
      <c r="CQ138" s="254"/>
      <c r="CR138" s="254"/>
      <c r="CS138" s="254"/>
      <c r="CT138" s="260" t="n">
        <f aca="false">I138</f>
        <v>190973.33</v>
      </c>
      <c r="CU138" s="260" t="n">
        <f aca="false">CT138-CV138</f>
        <v>41377.44</v>
      </c>
      <c r="CV138" s="260" t="n">
        <v>149595.89</v>
      </c>
      <c r="CW138" s="261" t="n">
        <f aca="false">IF(AND(CW$5&gt;$V138,CW$6&lt;=$W138),$Y138,IF(AND(MONTH(CW$6)=MONTH($W138),YEAR(CW$6)=YEAR($W138)),$T138-$X138*$Y138+$Y138,0))</f>
        <v>1591.44</v>
      </c>
      <c r="CX138" s="261" t="n">
        <f aca="false">IF(AND(CX$5&gt;$V138,CX$6&lt;=$W138),$Y138,IF(AND(MONTH(CX$6)=MONTH($W138),YEAR(CX$6)=YEAR($W138)),$T138-$X138*$Y138+$Y138,0))+0.01</f>
        <v>1591.45</v>
      </c>
      <c r="CY138" s="261" t="n">
        <f aca="false">IF(AND(CY$5&gt;$V138,CY$6&lt;=$W138),$Y138,IF(AND(MONTH(CY$6)=MONTH($W138),YEAR(CY$6)=YEAR($W138)),$T138-$X138*$Y138+$Y138,0))+0.01</f>
        <v>1591.45</v>
      </c>
      <c r="CZ138" s="261" t="n">
        <f aca="false">IF(AND(CZ$5&gt;$V138,CZ$6&lt;=$W138),$Y138,IF(AND(MONTH(CZ$6)=MONTH($W138),YEAR(CZ$6)=YEAR($W138)),$T138-$X138*$Y138+$Y138,0))+0.01</f>
        <v>1591.45</v>
      </c>
      <c r="DA138" s="261" t="n">
        <f aca="false">IF(AND(DA$5&gt;$V138,DA$6&lt;=$W138),$Y138,IF(AND(MONTH(DA$6)=MONTH($W138),YEAR(DA$6)=YEAR($W138)),$T138-$X138*$Y138+$Y138,0))+0.01</f>
        <v>1591.45</v>
      </c>
      <c r="DB138" s="261" t="n">
        <f aca="false">IF(AND(DB$5&gt;$V138,DB$6&lt;=$W138),$Y138,IF(AND(MONTH(DB$6)=MONTH($W138),YEAR(DB$6)=YEAR($W138)),$T138-$X138*$Y138+$Y138,0))+0.01</f>
        <v>1591.45</v>
      </c>
      <c r="DC138" s="261" t="n">
        <f aca="false">IF(AND(DC$5&gt;$V138,DC$6&lt;=$W138),$Y138,IF(AND(MONTH(DC$6)=MONTH($W138),YEAR(DC$6)=YEAR($W138)),$T138-$X138*$Y138+$Y138,0))+0.01</f>
        <v>1591.45</v>
      </c>
      <c r="DD138" s="261" t="n">
        <f aca="false">IF(AND(DD$5&gt;$V138,DD$6&lt;=$W138),$Y138,IF(AND(MONTH(DD$6)=MONTH($W138),YEAR(DD$6)=YEAR($W138)),$T138-$X138*$Y138+$Y138,0))+0.01</f>
        <v>1591.45</v>
      </c>
      <c r="DE138" s="261" t="n">
        <f aca="false">IF(AND(DE$5&gt;$V138,DE$6&lt;=$W138),$Y138,IF(AND(MONTH(DE$6)=MONTH($W138),YEAR(DE$6)=YEAR($W138)),$T138-$X138*$Y138+$Y138,0))+0.01</f>
        <v>1591.45</v>
      </c>
      <c r="DF138" s="261" t="n">
        <f aca="false">IF(AND(DF$5&gt;$V138,DF$6&lt;=$W138),$Y138,IF(AND(MONTH(DF$6)=MONTH($W138),YEAR(DF$6)=YEAR($W138)),$T138-$X138*$Y138+$Y138,0))+0.01</f>
        <v>1591.45</v>
      </c>
      <c r="DG138" s="261" t="n">
        <f aca="false">IF(AND(DG$5&gt;$V138,DG$6&lt;=$W138),$Y138,IF(AND(MONTH(DG$6)=MONTH($W138),YEAR(DG$6)=YEAR($W138)),$T138-$X138*$Y138+$Y138,0))+0.01</f>
        <v>1591.45</v>
      </c>
      <c r="DH138" s="277" t="n">
        <f aca="false">IF(AND(DH$5&gt;$V138,DH$6&lt;=$W138),$Y138,IF(AND(MONTH(DH$6)=MONTH($W138),YEAR(DH$6)=YEAR($W138)),$T138-$X138*$Y138+$Y138,0))+0.01</f>
        <v>1591.45</v>
      </c>
      <c r="DI138" s="260" t="n">
        <f aca="false">CW138+CX138+CY138+CZ138+DA138+DB138+DC138+DD138+DE138+DF138+DG138+DH138</f>
        <v>19097.39</v>
      </c>
      <c r="DJ138" s="260" t="n">
        <f aca="false">T138+AG138+AJ138+AQ138+AS138+AU138+AW138</f>
        <v>190973.33</v>
      </c>
      <c r="DK138" s="260" t="n">
        <f aca="false">CU138+DI138-O138</f>
        <v>60474.83</v>
      </c>
      <c r="DL138" s="260" t="n">
        <f aca="false">DJ138-DK138</f>
        <v>130498.5</v>
      </c>
      <c r="DM138" s="277" t="n">
        <f aca="false">IF(AND(DM$5&gt;$V138,DM$6&lt;=$W138),$Y138,IF(AND(MONTH(DM$6)=MONTH($W138),YEAR(DM$6)=YEAR($W138)),$T138-$X138*$Y138+$Y138,0))+0.01</f>
        <v>1591.45</v>
      </c>
      <c r="DN138" s="277" t="n">
        <f aca="false">IF(AND(DN$5&gt;$V138,DN$6&lt;=$W138),$Y138,IF(AND(MONTH(DN$6)=MONTH($W138),YEAR(DN$6)=YEAR($W138)),$T138-$X138*$Y138+$Y138,0))+0.01</f>
        <v>1591.45</v>
      </c>
      <c r="DO138" s="277" t="n">
        <f aca="false">IF(AND(DO$5&gt;$V138,DO$6&lt;=$W138),$Y138,IF(AND(MONTH(DO$6)=MONTH($W138),YEAR(DO$6)=YEAR($W138)),$T138-$X138*$Y138+$Y138,0))</f>
        <v>1591.44</v>
      </c>
      <c r="DP138" s="277" t="n">
        <f aca="false">IF(AND(DP$5&gt;$V138,DP$6&lt;=$W138),$Y138,IF(AND(MONTH(DP$6)=MONTH($W138),YEAR(DP$6)=YEAR($W138)),$T138-$X138*$Y138+$Y138,0))</f>
        <v>1591.44</v>
      </c>
      <c r="DQ138" s="277" t="n">
        <f aca="false">IF(AND(DQ$5&gt;$V138,DQ$6&lt;=$W138),$Y138,IF(AND(MONTH(DQ$6)=MONTH($W138),YEAR(DQ$6)=YEAR($W138)),$T138-$X138*$Y138+$Y138,0))</f>
        <v>1591.44</v>
      </c>
      <c r="DR138" s="277" t="n">
        <f aca="false">IF(AND(DR$5&gt;$V138,DR$6&lt;=$W138),$Y138,IF(AND(MONTH(DR$6)=MONTH($W138),YEAR(DR$6)=YEAR($W138)),$T138-$X138*$Y138+$Y138,0))</f>
        <v>1591.44</v>
      </c>
      <c r="DS138" s="277" t="n">
        <f aca="false">IF(AND(DS$5&gt;$V138,DS$6&lt;=$W138),$Y138,IF(AND(MONTH(DS$6)=MONTH($W138),YEAR(DS$6)=YEAR($W138)),$T138-$X138*$Y138+$Y138,0))</f>
        <v>1591.44</v>
      </c>
      <c r="DT138" s="277" t="n">
        <f aca="false">IF(AND(DT$5&gt;$V138,DT$6&lt;=$W138),$Y138,IF(AND(MONTH(DT$6)=MONTH($W138),YEAR(DT$6)=YEAR($W138)),$T138-$X138*$Y138+$Y138,0))</f>
        <v>1591.44</v>
      </c>
      <c r="DU138" s="277" t="n">
        <f aca="false">IF(AND(DU$5&gt;$V138,DU$6&lt;=$W138),$Y138,IF(AND(MONTH(DU$6)=MONTH($W138),YEAR(DU$6)=YEAR($W138)),$T138-$X138*$Y138+$Y138,0))</f>
        <v>1591.44</v>
      </c>
      <c r="DV138" s="277" t="n">
        <f aca="false">IF(AND(DV$5&gt;$V138,DV$6&lt;=$W138),$Y138,IF(AND(MONTH(DV$6)=MONTH($W138),YEAR(DV$6)=YEAR($W138)),$T138-$X138*$Y138+$Y138,0))+0.01</f>
        <v>1591.45</v>
      </c>
      <c r="DW138" s="277" t="n">
        <f aca="false">IF(AND(DW$5&gt;$V138,DW$6&lt;=$W138),$Y138,IF(AND(MONTH(DW$6)=MONTH($W138),YEAR(DW$6)=YEAR($W138)),$T138-$X138*$Y138+$Y138,0))+0.01</f>
        <v>1591.45</v>
      </c>
      <c r="DX138" s="277" t="n">
        <f aca="false">IF(AND(DX$5&gt;$V138,DX$6&lt;=$W138),$Y138,IF(AND(MONTH(DX$6)=MONTH($W138),YEAR(DX$6)=YEAR($W138)),$T138-AA138-$X138*$Y138+$Y138,0))+0.01</f>
        <v>1591.45</v>
      </c>
      <c r="DY138" s="260" t="n">
        <f aca="false">DM138+DN138+DO138+DP138+DQ138+DR138+DS138+DT138+DU138+DV138+DW138+DX138</f>
        <v>19097.33</v>
      </c>
      <c r="DZ138" s="260" t="n">
        <f aca="false">DJ138+AY138+BA138+BC138+BE138+BG138+BI138+BK138+BM138+BO138</f>
        <v>190973.33</v>
      </c>
      <c r="EA138" s="260" t="n">
        <f aca="false">DK138+DY138</f>
        <v>79572.16</v>
      </c>
      <c r="EB138" s="260" t="n">
        <f aca="false">DZ138-EA138</f>
        <v>111401.17</v>
      </c>
      <c r="EC138" s="277" t="n">
        <f aca="false">IF(AND(EC$5&gt;$V138,EC$6&lt;=$W138),$Y138,IF(AND(MONTH(EC$6)=MONTH($W138),YEAR(EC$6)=YEAR($W138)),$T138-$X138*$Y138+$Y138,0))+0.01</f>
        <v>1591.45</v>
      </c>
      <c r="ED138" s="277" t="n">
        <f aca="false">IF(AND(ED$5&gt;$V138,ED$6&lt;=$W138),$Y138,IF(AND(MONTH(ED$6)=MONTH($W138),YEAR(ED$6)=YEAR($W138)),$T138-$X138*$Y138+$Y138,0))+0.01</f>
        <v>1591.45</v>
      </c>
      <c r="EE138" s="277" t="n">
        <f aca="false">IF(AND(EE$5&gt;$V138,EE$6&lt;=$W138),$Y138,IF(AND(MONTH(EE$6)=MONTH($W138),YEAR(EE$6)=YEAR($W138)),$T138-$X138*$Y138+$Y138,0))+0.01</f>
        <v>1591.45</v>
      </c>
      <c r="EF138" s="277" t="n">
        <f aca="false">IF(AND(EF$5&gt;$V138,EF$6&lt;=$W138),$Y138,IF(AND(MONTH(EF$6)=MONTH($W138),YEAR(EF$6)=YEAR($W138)),$T138-$X138*$Y138+$Y138,0))+0.01</f>
        <v>1591.45</v>
      </c>
      <c r="EG138" s="277" t="n">
        <f aca="false">IF(AND(EG$5&gt;$V138,EG$6&lt;=$W138),$Y138,IF(AND(MONTH(EG$6)=MONTH($W138),YEAR(EG$6)=YEAR($W138)),$T138-$X138*$Y138+$Y138,0))+0.01</f>
        <v>1591.45</v>
      </c>
      <c r="EH138" s="277" t="n">
        <f aca="false">IF(AND(EH$5&gt;$V138,EH$6&lt;=$W138),$Y138,IF(AND(MONTH(EH$6)=MONTH($W138),YEAR(EH$6)=YEAR($W138)),$T138-$X138*$Y138+$Y138,0))+0.01</f>
        <v>1591.45</v>
      </c>
      <c r="EI138" s="277" t="n">
        <f aca="false">IF(AND(EI$5&gt;$V138,EI$6&lt;=$W138),$Y138,IF(AND(MONTH(EI$6)=MONTH($W138),YEAR(EI$6)=YEAR($W138)),$T138-$X138*$Y138+$Y138,0))+0.01</f>
        <v>1591.45</v>
      </c>
      <c r="EJ138" s="277" t="n">
        <f aca="false">IF(AND(EJ$5&gt;$V138,EJ$6&lt;=$W138),$Y138,IF(AND(MONTH(EJ$6)=MONTH($W138),YEAR(EJ$6)=YEAR($W138)),$T138-$X138*$Y138+$Y138,0))+0.01</f>
        <v>1591.45</v>
      </c>
      <c r="EK138" s="277" t="n">
        <f aca="false">IF(AND(EK$5&gt;$V138,EK$6&lt;=$W138),$Y138,IF(AND(MONTH(EK$6)=MONTH($W138),YEAR(EK$6)=YEAR($W138)),$T138-$X138*$Y138+$Y138,0))+0.01</f>
        <v>1591.45</v>
      </c>
      <c r="EL138" s="266" t="n">
        <v>1591.45</v>
      </c>
      <c r="EM138" s="278" t="n">
        <v>1591.45</v>
      </c>
      <c r="EN138" s="277" t="n">
        <v>1591.44</v>
      </c>
      <c r="EO138" s="260" t="n">
        <f aca="false">EC138+ED138+EE138+EF138+EG138+EH138+EI138+EJ138+EK138+EL138+EM138+EN138</f>
        <v>19097.39</v>
      </c>
      <c r="EP138" s="260" t="n">
        <f aca="false">T138+AQ138+AS138+AU138+AW138+AY138+BA138+BC138+BE138+BG138+BI138+BK138+BM138+BO138+BQ138+BS138+BU138+BW138+BY138+CA138+CC138+CE138+CG138</f>
        <v>190973.33</v>
      </c>
      <c r="EQ138" s="260" t="n">
        <f aca="false">EA138+EO138</f>
        <v>98669.55</v>
      </c>
      <c r="ER138" s="260" t="n">
        <f aca="false">EP138-EQ138</f>
        <v>92303.78</v>
      </c>
      <c r="ES138" s="262" t="n">
        <f aca="false">EN138</f>
        <v>1591.44</v>
      </c>
      <c r="ET138" s="262" t="n">
        <f aca="false">ES138</f>
        <v>1591.44</v>
      </c>
      <c r="EU138" s="262" t="n">
        <f aca="false">ET138</f>
        <v>1591.44</v>
      </c>
      <c r="EV138" s="262" t="n">
        <f aca="false">EU138</f>
        <v>1591.44</v>
      </c>
      <c r="EW138" s="262" t="n">
        <f aca="false">EV138</f>
        <v>1591.44</v>
      </c>
      <c r="EX138" s="262" t="n">
        <f aca="false">EW138</f>
        <v>1591.44</v>
      </c>
      <c r="EY138" s="262" t="n">
        <f aca="false">EX138</f>
        <v>1591.44</v>
      </c>
      <c r="EZ138" s="262" t="n">
        <f aca="false">EY138</f>
        <v>1591.44</v>
      </c>
      <c r="FA138" s="262" t="n">
        <f aca="false">EZ138</f>
        <v>1591.44</v>
      </c>
      <c r="FB138" s="262" t="n">
        <f aca="false">FA138</f>
        <v>1591.44</v>
      </c>
      <c r="FC138" s="262" t="n">
        <f aca="false">FB138</f>
        <v>1591.44</v>
      </c>
      <c r="FD138" s="262" t="n">
        <f aca="false">FC138</f>
        <v>1591.44</v>
      </c>
      <c r="FE138" s="260" t="n">
        <f aca="false">ES138+ET138+EU138+EV138+EW138+EX138+EY138+EZ138+FA138+FB138+FC138+FD138</f>
        <v>19097.28</v>
      </c>
      <c r="FF138" s="260" t="n">
        <f aca="false">EP138</f>
        <v>190973.33</v>
      </c>
      <c r="FG138" s="260" t="n">
        <f aca="false">EQ138+FE138</f>
        <v>117766.83</v>
      </c>
      <c r="FH138" s="260" t="n">
        <f aca="false">FF138-FG138</f>
        <v>73206.5</v>
      </c>
      <c r="FI138" s="261" t="n">
        <f aca="false">FD138</f>
        <v>1591.44</v>
      </c>
      <c r="FJ138" s="261" t="n">
        <f aca="false">FI138</f>
        <v>1591.44</v>
      </c>
      <c r="FK138" s="261" t="n">
        <f aca="false">FJ138</f>
        <v>1591.44</v>
      </c>
      <c r="FL138" s="261" t="n">
        <f aca="false">FK138</f>
        <v>1591.44</v>
      </c>
      <c r="FM138" s="261" t="n">
        <f aca="false">FL138</f>
        <v>1591.44</v>
      </c>
      <c r="FN138" s="261" t="n">
        <f aca="false">FM138</f>
        <v>1591.44</v>
      </c>
      <c r="FO138" s="261" t="n">
        <f aca="false">FN138</f>
        <v>1591.44</v>
      </c>
      <c r="FP138" s="261" t="n">
        <f aca="false">FO138</f>
        <v>1591.44</v>
      </c>
      <c r="FQ138" s="261" t="n">
        <f aca="false">FP138</f>
        <v>1591.44</v>
      </c>
      <c r="FR138" s="261" t="n">
        <f aca="false">FQ138</f>
        <v>1591.44</v>
      </c>
      <c r="FS138" s="261" t="n">
        <f aca="false">FR138</f>
        <v>1591.44</v>
      </c>
      <c r="FT138" s="261" t="n">
        <f aca="false">FS138</f>
        <v>1591.44</v>
      </c>
      <c r="FU138" s="260" t="n">
        <f aca="false">FI138+FJ138+FK138+FL138+FM138+FN138+FO138+FP138+FQ138+FR138+FS138+FT138</f>
        <v>19097.28</v>
      </c>
      <c r="FV138" s="260" t="n">
        <f aca="false">FF138</f>
        <v>190973.33</v>
      </c>
      <c r="FW138" s="260" t="n">
        <f aca="false">FG138+FU138</f>
        <v>136864.11</v>
      </c>
      <c r="FX138" s="260" t="n">
        <f aca="false">FV138-FW138</f>
        <v>54109.22</v>
      </c>
      <c r="FY138" s="261" t="n">
        <f aca="false">FT138</f>
        <v>1591.44</v>
      </c>
      <c r="FZ138" s="261" t="n">
        <f aca="false">FY138</f>
        <v>1591.44</v>
      </c>
      <c r="GA138" s="261" t="n">
        <f aca="false">FZ138</f>
        <v>1591.44</v>
      </c>
      <c r="GB138" s="261" t="n">
        <f aca="false">GA138</f>
        <v>1591.44</v>
      </c>
      <c r="GC138" s="261" t="n">
        <f aca="false">GB138</f>
        <v>1591.44</v>
      </c>
      <c r="GD138" s="261" t="n">
        <f aca="false">GC138</f>
        <v>1591.44</v>
      </c>
      <c r="GE138" s="261" t="n">
        <f aca="false">GD138</f>
        <v>1591.44</v>
      </c>
      <c r="GF138" s="261" t="n">
        <f aca="false">GE138</f>
        <v>1591.44</v>
      </c>
      <c r="GG138" s="261" t="n">
        <f aca="false">GF138</f>
        <v>1591.44</v>
      </c>
      <c r="GH138" s="261" t="n">
        <f aca="false">GG138</f>
        <v>1591.44</v>
      </c>
      <c r="GI138" s="261" t="n">
        <f aca="false">GH138</f>
        <v>1591.44</v>
      </c>
      <c r="GJ138" s="261" t="n">
        <f aca="false">GI138</f>
        <v>1591.44</v>
      </c>
      <c r="GK138" s="260" t="n">
        <f aca="false">FY138+FZ138+GA138+GB138+GC138+GD138+GE138+GF138+GG138+GH138+GI138+GJ138</f>
        <v>19097.28</v>
      </c>
      <c r="GL138" s="260" t="n">
        <f aca="false">FV138</f>
        <v>190973.33</v>
      </c>
      <c r="GM138" s="260" t="n">
        <f aca="false">FW138+GK138</f>
        <v>155961.39</v>
      </c>
      <c r="GN138" s="260" t="n">
        <f aca="false">GL138-GM138</f>
        <v>35011.94</v>
      </c>
      <c r="GO138" s="261" t="n">
        <f aca="false">GJ138</f>
        <v>1591.44</v>
      </c>
      <c r="GP138" s="261" t="n">
        <f aca="false">GO138</f>
        <v>1591.44</v>
      </c>
      <c r="GQ138" s="261" t="n">
        <f aca="false">GP138</f>
        <v>1591.44</v>
      </c>
      <c r="GR138" s="261" t="n">
        <f aca="false">GQ138</f>
        <v>1591.44</v>
      </c>
      <c r="GS138" s="261" t="n">
        <f aca="false">GR138</f>
        <v>1591.44</v>
      </c>
      <c r="GT138" s="261" t="n">
        <f aca="false">GS138</f>
        <v>1591.44</v>
      </c>
      <c r="GU138" s="261" t="n">
        <f aca="false">GT138</f>
        <v>1591.44</v>
      </c>
      <c r="GV138" s="261" t="n">
        <f aca="false">GU138</f>
        <v>1591.44</v>
      </c>
      <c r="GW138" s="261" t="n">
        <f aca="false">GV138</f>
        <v>1591.44</v>
      </c>
      <c r="GX138" s="261" t="n">
        <f aca="false">GW138</f>
        <v>1591.44</v>
      </c>
      <c r="GY138" s="261" t="n">
        <f aca="false">GX138</f>
        <v>1591.44</v>
      </c>
      <c r="GZ138" s="261" t="n">
        <f aca="false">GY138</f>
        <v>1591.44</v>
      </c>
      <c r="HA138" s="260" t="n">
        <f aca="false">GO138+GP138+GQ138+GR138+GS138+GT138+GU138+GV138+GW138+GX138+GY138+GZ138</f>
        <v>19097.28</v>
      </c>
      <c r="HB138" s="260" t="n">
        <f aca="false">GL138</f>
        <v>190973.33</v>
      </c>
      <c r="HC138" s="260" t="n">
        <f aca="false">GM138+HA138</f>
        <v>175058.67</v>
      </c>
      <c r="HD138" s="260" t="n">
        <f aca="false">HB138-HC138</f>
        <v>15914.66</v>
      </c>
      <c r="HE138" s="264" t="n">
        <f aca="false">GO138-GJ138</f>
        <v>0</v>
      </c>
      <c r="HF138" s="264"/>
      <c r="HG138" s="264"/>
      <c r="HH138" s="264"/>
      <c r="HI138" s="264"/>
      <c r="HJ138" s="264"/>
      <c r="HK138" s="264"/>
      <c r="HL138" s="264"/>
      <c r="HM138" s="264"/>
      <c r="HN138" s="264"/>
      <c r="HO138" s="264"/>
      <c r="HP138" s="264"/>
      <c r="HQ138" s="264"/>
      <c r="HR138" s="264"/>
      <c r="HS138" s="264"/>
      <c r="HT138" s="264"/>
      <c r="HU138" s="264"/>
      <c r="HV138" s="264"/>
      <c r="HW138" s="264"/>
      <c r="HX138" s="264"/>
      <c r="HY138" s="264"/>
      <c r="HZ138" s="264"/>
      <c r="IA138" s="264"/>
      <c r="IB138" s="264"/>
      <c r="IC138" s="264"/>
      <c r="ID138" s="264"/>
      <c r="IE138" s="264"/>
      <c r="IF138" s="264"/>
      <c r="IG138" s="264"/>
      <c r="IH138" s="264"/>
      <c r="II138" s="264"/>
      <c r="IJ138" s="264"/>
      <c r="IK138" s="264"/>
      <c r="IL138" s="264"/>
      <c r="IM138" s="264"/>
      <c r="IN138" s="264"/>
      <c r="IO138" s="264"/>
      <c r="IP138" s="264"/>
      <c r="IQ138" s="264"/>
      <c r="IR138" s="264"/>
      <c r="IS138" s="264"/>
      <c r="IT138" s="264"/>
      <c r="IU138" s="264"/>
      <c r="IV138" s="264"/>
      <c r="IW138" s="264"/>
      <c r="IX138" s="264"/>
      <c r="IY138" s="264"/>
      <c r="IZ138" s="264"/>
      <c r="JA138" s="264"/>
      <c r="JB138" s="264"/>
      <c r="JC138" s="264"/>
      <c r="JD138" s="264"/>
      <c r="JE138" s="264"/>
      <c r="JF138" s="264"/>
      <c r="JG138" s="264"/>
      <c r="JH138" s="264"/>
      <c r="JI138" s="264"/>
      <c r="JJ138" s="264"/>
      <c r="JK138" s="264"/>
      <c r="JL138" s="264"/>
      <c r="JM138" s="265"/>
      <c r="JN138" s="265" t="n">
        <f aca="false">DH138-DG138</f>
        <v>0</v>
      </c>
    </row>
    <row r="139" s="201" customFormat="true" ht="22.35" hidden="false" customHeight="false" outlineLevel="0" collapsed="false">
      <c r="A139" s="249" t="n">
        <v>107</v>
      </c>
      <c r="B139" s="250" t="s">
        <v>612</v>
      </c>
      <c r="C139" s="251" t="n">
        <v>5485</v>
      </c>
      <c r="D139" s="252" t="s">
        <v>471</v>
      </c>
      <c r="E139" s="252" t="s">
        <v>475</v>
      </c>
      <c r="F139" s="253" t="n">
        <v>1</v>
      </c>
      <c r="G139" s="254" t="n">
        <v>107500</v>
      </c>
      <c r="H139" s="255" t="n">
        <v>0.2</v>
      </c>
      <c r="I139" s="256" t="n">
        <f aca="false">ROUND(F139*G139,2)</f>
        <v>107500</v>
      </c>
      <c r="J139" s="254" t="n">
        <f aca="false">ROUND(I139+F139*G139*H139,2)</f>
        <v>129000</v>
      </c>
      <c r="K139" s="257" t="n">
        <v>43790</v>
      </c>
      <c r="L139" s="257" t="n">
        <f aca="false">EDATE(K139,M139)-1</f>
        <v>45250</v>
      </c>
      <c r="M139" s="258" t="n">
        <v>48</v>
      </c>
      <c r="N139" s="254" t="n">
        <f aca="false">ROUND(G139/M139,2)*F139</f>
        <v>2239.58</v>
      </c>
      <c r="O139" s="254" t="n">
        <v>0</v>
      </c>
      <c r="P139" s="254"/>
      <c r="Q139" s="253" t="n">
        <v>1</v>
      </c>
      <c r="R139" s="254" t="n">
        <f aca="false">I139+AG139+P139</f>
        <v>107500</v>
      </c>
      <c r="S139" s="255" t="n">
        <f aca="false">H139</f>
        <v>0.2</v>
      </c>
      <c r="T139" s="254" t="n">
        <f aca="false">ROUND(Q139*R139,2)</f>
        <v>107500</v>
      </c>
      <c r="U139" s="254" t="n">
        <f aca="false">ROUND(T139+Q139*R139*S139,2)</f>
        <v>129000</v>
      </c>
      <c r="V139" s="257" t="n">
        <v>43790</v>
      </c>
      <c r="W139" s="257" t="n">
        <f aca="false">EDATE(V139,X139)-1</f>
        <v>45250</v>
      </c>
      <c r="X139" s="258" t="n">
        <v>48</v>
      </c>
      <c r="Y139" s="254" t="n">
        <f aca="false">ROUND((R139-Z139)/X139,2)*Q139</f>
        <v>2239.58</v>
      </c>
      <c r="Z139" s="254" t="n">
        <v>0</v>
      </c>
      <c r="AA139" s="254" t="n">
        <v>0</v>
      </c>
      <c r="AB139" s="254"/>
      <c r="AC139" s="254"/>
      <c r="AD139" s="254"/>
      <c r="AE139" s="254"/>
      <c r="AF139" s="254"/>
      <c r="AG139" s="254"/>
      <c r="AH139" s="254"/>
      <c r="AI139" s="254"/>
      <c r="AJ139" s="254"/>
      <c r="AK139" s="254"/>
      <c r="AL139" s="254"/>
      <c r="AM139" s="254"/>
      <c r="AN139" s="254"/>
      <c r="AO139" s="254"/>
      <c r="AP139" s="254"/>
      <c r="AQ139" s="254"/>
      <c r="AR139" s="254"/>
      <c r="AS139" s="254"/>
      <c r="AT139" s="254"/>
      <c r="AU139" s="254"/>
      <c r="AV139" s="254"/>
      <c r="AW139" s="254"/>
      <c r="AX139" s="254"/>
      <c r="AY139" s="254"/>
      <c r="AZ139" s="254"/>
      <c r="BA139" s="254"/>
      <c r="BB139" s="254"/>
      <c r="BC139" s="254"/>
      <c r="BD139" s="254"/>
      <c r="BE139" s="254"/>
      <c r="BF139" s="254"/>
      <c r="BG139" s="254"/>
      <c r="BH139" s="254"/>
      <c r="BI139" s="254"/>
      <c r="BJ139" s="254"/>
      <c r="BK139" s="254"/>
      <c r="BL139" s="254"/>
      <c r="BM139" s="254"/>
      <c r="BN139" s="254"/>
      <c r="BO139" s="254"/>
      <c r="BP139" s="254"/>
      <c r="BQ139" s="254"/>
      <c r="BR139" s="254"/>
      <c r="BS139" s="254"/>
      <c r="BT139" s="254"/>
      <c r="BU139" s="254"/>
      <c r="BV139" s="254"/>
      <c r="BW139" s="254"/>
      <c r="BX139" s="254"/>
      <c r="BY139" s="254"/>
      <c r="BZ139" s="254"/>
      <c r="CA139" s="254"/>
      <c r="CB139" s="254"/>
      <c r="CC139" s="254"/>
      <c r="CD139" s="254"/>
      <c r="CE139" s="254"/>
      <c r="CF139" s="254"/>
      <c r="CG139" s="254"/>
      <c r="CH139" s="254"/>
      <c r="CI139" s="254" t="e">
        <f aca="false">#N/A</f>
        <v>#N/A</v>
      </c>
      <c r="CJ139" s="254"/>
      <c r="CK139" s="254"/>
      <c r="CL139" s="254"/>
      <c r="CM139" s="257" t="n">
        <v>43790</v>
      </c>
      <c r="CN139" s="257" t="e">
        <f aca="false">EDATE(CM139,CO139)-1</f>
        <v>#N/A</v>
      </c>
      <c r="CO139" s="254" t="e">
        <f aca="false">#N/A</f>
        <v>#N/A</v>
      </c>
      <c r="CP139" s="254" t="n">
        <v>25</v>
      </c>
      <c r="CQ139" s="254"/>
      <c r="CR139" s="254"/>
      <c r="CS139" s="254"/>
      <c r="CT139" s="260" t="n">
        <f aca="false">I139</f>
        <v>107500</v>
      </c>
      <c r="CU139" s="260" t="n">
        <f aca="false">CT139-CV139</f>
        <v>55989.5</v>
      </c>
      <c r="CV139" s="260" t="n">
        <v>51510.5</v>
      </c>
      <c r="CW139" s="261" t="n">
        <f aca="false">IF(AND(CW$5&gt;$V139,CW$6&lt;=$W139),$Y139,IF(AND(MONTH(CW$6)=MONTH($W139),YEAR(CW$6)=YEAR($W139)),$T139-$X139*$Y139+$Y139,0))</f>
        <v>2239.58</v>
      </c>
      <c r="CX139" s="261" t="n">
        <f aca="false">IF(AND(CX$5&gt;$V139,CX$6&lt;=$W139),$Y139,IF(AND(MONTH(CX$6)=MONTH($W139),YEAR(CX$6)=YEAR($W139)),$T139-$X139*$Y139+$Y139,0))+0.01</f>
        <v>2239.59</v>
      </c>
      <c r="CY139" s="261" t="n">
        <f aca="false">IF(AND(CY$5&gt;$V139,CY$6&lt;=$W139),$Y139,IF(AND(MONTH(CY$6)=MONTH($W139),YEAR(CY$6)=YEAR($W139)),$T139-$X139*$Y139+$Y139,0))+0.01</f>
        <v>2239.59</v>
      </c>
      <c r="CZ139" s="261" t="n">
        <f aca="false">IF(AND(CZ$5&gt;$V139,CZ$6&lt;=$W139),$Y139,IF(AND(MONTH(CZ$6)=MONTH($W139),YEAR(CZ$6)=YEAR($W139)),$T139-$X139*$Y139+$Y139,0))+0.01</f>
        <v>2239.59</v>
      </c>
      <c r="DA139" s="261" t="n">
        <f aca="false">IF(AND(DA$5&gt;$V139,DA$6&lt;=$W139),$Y139,IF(AND(MONTH(DA$6)=MONTH($W139),YEAR(DA$6)=YEAR($W139)),$T139-$X139*$Y139+$Y139,0))+0.01</f>
        <v>2239.59</v>
      </c>
      <c r="DB139" s="261" t="n">
        <f aca="false">IF(AND(DB$5&gt;$V139,DB$6&lt;=$W139),$Y139,IF(AND(MONTH(DB$6)=MONTH($W139),YEAR(DB$6)=YEAR($W139)),$T139-$X139*$Y139+$Y139,0))+0.01</f>
        <v>2239.59</v>
      </c>
      <c r="DC139" s="261" t="n">
        <f aca="false">IF(AND(DC$5&gt;$V139,DC$6&lt;=$W139),$Y139,IF(AND(MONTH(DC$6)=MONTH($W139),YEAR(DC$6)=YEAR($W139)),$T139-$X139*$Y139+$Y139,0))+0.01</f>
        <v>2239.59</v>
      </c>
      <c r="DD139" s="261" t="n">
        <f aca="false">IF(AND(DD$5&gt;$V139,DD$6&lt;=$W139),$Y139,IF(AND(MONTH(DD$6)=MONTH($W139),YEAR(DD$6)=YEAR($W139)),$T139-$X139*$Y139+$Y139,0))+0.01</f>
        <v>2239.59</v>
      </c>
      <c r="DE139" s="261" t="n">
        <f aca="false">IF(AND(DE$5&gt;$V139,DE$6&lt;=$W139),$Y139,IF(AND(MONTH(DE$6)=MONTH($W139),YEAR(DE$6)=YEAR($W139)),$T139-$X139*$Y139+$Y139,0))+0.01</f>
        <v>2239.59</v>
      </c>
      <c r="DF139" s="261" t="n">
        <f aca="false">IF(AND(DF$5&gt;$V139,DF$6&lt;=$W139),$Y139,IF(AND(MONTH(DF$6)=MONTH($W139),YEAR(DF$6)=YEAR($W139)),$T139-$X139*$Y139+$Y139,0))+0.01</f>
        <v>2239.59</v>
      </c>
      <c r="DG139" s="261" t="n">
        <f aca="false">IF(AND(DG$5&gt;$V139,DG$6&lt;=$W139),$Y139,IF(AND(MONTH(DG$6)=MONTH($W139),YEAR(DG$6)=YEAR($W139)),$T139-$X139*$Y139+$Y139,0))+0.01</f>
        <v>2239.59</v>
      </c>
      <c r="DH139" s="277" t="n">
        <f aca="false">IF(AND(DH$5&gt;$V139,DH$6&lt;=$W139),$Y139,IF(AND(MONTH(DH$6)=MONTH($W139),YEAR(DH$6)=YEAR($W139)),$T139-$X139*$Y139+$Y139,0))+0.01</f>
        <v>2239.59</v>
      </c>
      <c r="DI139" s="260" t="n">
        <f aca="false">CW139+CX139+CY139+CZ139+DA139+DB139+DC139+DD139+DE139+DF139+DG139+DH139</f>
        <v>26875.07</v>
      </c>
      <c r="DJ139" s="260" t="n">
        <f aca="false">T139+AG139+AJ139+AQ139+AS139+AU139+AW139</f>
        <v>107500</v>
      </c>
      <c r="DK139" s="260" t="n">
        <f aca="false">CU139+DI139-O139</f>
        <v>82864.57</v>
      </c>
      <c r="DL139" s="260" t="n">
        <f aca="false">DJ139-DK139</f>
        <v>24635.43</v>
      </c>
      <c r="DM139" s="277" t="n">
        <f aca="false">IF(AND(DM$5&gt;$V139,DM$6&lt;=$W139),$Y139,IF(AND(MONTH(DM$6)=MONTH($W139),YEAR(DM$6)=YEAR($W139)),$T139-$X139*$Y139+$Y139,0))+0.01</f>
        <v>2239.59</v>
      </c>
      <c r="DN139" s="277" t="n">
        <f aca="false">IF(AND(DN$5&gt;$V139,DN$6&lt;=$W139),$Y139,IF(AND(MONTH(DN$6)=MONTH($W139),YEAR(DN$6)=YEAR($W139)),$T139-$X139*$Y139+$Y139,0))+0.01</f>
        <v>2239.59</v>
      </c>
      <c r="DO139" s="277" t="n">
        <f aca="false">IF(AND(DO$5&gt;$V139,DO$6&lt;=$W139),$Y139,IF(AND(MONTH(DO$6)=MONTH($W139),YEAR(DO$6)=YEAR($W139)),$T139-$X139*$Y139+$Y139,0))</f>
        <v>2239.58</v>
      </c>
      <c r="DP139" s="277" t="n">
        <f aca="false">IF(AND(DP$5&gt;$V139,DP$6&lt;=$W139),$Y139,IF(AND(MONTH(DP$6)=MONTH($W139),YEAR(DP$6)=YEAR($W139)),$T139-$X139*$Y139+$Y139,0))</f>
        <v>2239.58</v>
      </c>
      <c r="DQ139" s="277" t="n">
        <f aca="false">IF(AND(DQ$5&gt;$V139,DQ$6&lt;=$W139),$Y139,IF(AND(MONTH(DQ$6)=MONTH($W139),YEAR(DQ$6)=YEAR($W139)),$T139-$X139*$Y139+$Y139,0))</f>
        <v>2239.58</v>
      </c>
      <c r="DR139" s="277" t="n">
        <f aca="false">IF(AND(DR$5&gt;$V139,DR$6&lt;=$W139),$Y139,IF(AND(MONTH(DR$6)=MONTH($W139),YEAR(DR$6)=YEAR($W139)),$T139-$X139*$Y139+$Y139,0))</f>
        <v>2239.58</v>
      </c>
      <c r="DS139" s="277" t="n">
        <f aca="false">IF(AND(DS$5&gt;$V139,DS$6&lt;=$W139),$Y139,IF(AND(MONTH(DS$6)=MONTH($W139),YEAR(DS$6)=YEAR($W139)),$T139-$X139*$Y139+$Y139,0))</f>
        <v>2239.58</v>
      </c>
      <c r="DT139" s="277" t="n">
        <f aca="false">IF(AND(DT$5&gt;$V139,DT$6&lt;=$W139),$Y139,IF(AND(MONTH(DT$6)=MONTH($W139),YEAR(DT$6)=YEAR($W139)),$T139-$X139*$Y139+$Y139,0))</f>
        <v>2239.58</v>
      </c>
      <c r="DU139" s="277" t="n">
        <f aca="false">IF(AND(DU$5&gt;$V139,DU$6&lt;=$W139),$Y139,IF(AND(MONTH(DU$6)=MONTH($W139),YEAR(DU$6)=YEAR($W139)),$T139-$X139*$Y139+$Y139,0))</f>
        <v>2239.58</v>
      </c>
      <c r="DV139" s="277" t="n">
        <f aca="false">IF(AND(DV$5&gt;$V139,DV$6&lt;=$W139),$Y139,IF(AND(MONTH(DV$6)=MONTH($W139),YEAR(DV$6)=YEAR($W139)),$T139-$X139*$Y139+$Y139,0))+0.01</f>
        <v>2239.59</v>
      </c>
      <c r="DW139" s="277" t="n">
        <f aca="false">IF(AND(DW$5&gt;$V139,DW$6&lt;=$W139),$Y139,IF(AND(MONTH(DW$6)=MONTH($W139),YEAR(DW$6)=YEAR($W139)),$T139-$X139*$Y139+$Y139,0))+0.01</f>
        <v>2239.75</v>
      </c>
      <c r="DX139" s="277" t="n">
        <v>-16188.99</v>
      </c>
      <c r="DY139" s="260" t="n">
        <f aca="false">DM139+DN139+DO139+DP139+DQ139+DR139+DS139+DT139+DU139+DV139+DW139+DX139</f>
        <v>8446.59</v>
      </c>
      <c r="DZ139" s="260" t="n">
        <f aca="false">DJ139+AY139+BA139+BC139+BE139+BG139+BI139+BK139+BM139+BO139</f>
        <v>107500</v>
      </c>
      <c r="EA139" s="260" t="n">
        <f aca="false">DK139+DY139</f>
        <v>91311.16</v>
      </c>
      <c r="EB139" s="260" t="n">
        <f aca="false">DZ139-EA139</f>
        <v>16188.84</v>
      </c>
      <c r="EC139" s="261" t="n">
        <v>703.87</v>
      </c>
      <c r="ED139" s="261" t="n">
        <v>703.87</v>
      </c>
      <c r="EE139" s="261" t="n">
        <v>703.87</v>
      </c>
      <c r="EF139" s="261" t="n">
        <v>703.87</v>
      </c>
      <c r="EG139" s="261" t="n">
        <v>703.87</v>
      </c>
      <c r="EH139" s="261" t="n">
        <v>703.87</v>
      </c>
      <c r="EI139" s="261" t="n">
        <v>703.87</v>
      </c>
      <c r="EJ139" s="261" t="n">
        <v>703.87</v>
      </c>
      <c r="EK139" s="261" t="n">
        <v>703.87</v>
      </c>
      <c r="EL139" s="266" t="n">
        <v>703.87</v>
      </c>
      <c r="EM139" s="263" t="n">
        <v>703.87</v>
      </c>
      <c r="EN139" s="261" t="n">
        <v>228.28</v>
      </c>
      <c r="EO139" s="260" t="n">
        <f aca="false">EC139+ED139+EE139+EF139+EG139+EH139+EI139+EJ139+EK139+EL139+EM139+EN139</f>
        <v>7970.85</v>
      </c>
      <c r="EP139" s="260" t="n">
        <f aca="false">T139+AQ139+AS139+AU139+AW139+AY139+BA139+BC139+BE139+BG139+BI139+BK139+BM139+BO139+BQ139+BS139+BU139+BW139+BY139+CA139+CC139+CE139+CG139</f>
        <v>107500</v>
      </c>
      <c r="EQ139" s="260" t="n">
        <f aca="false">EA139+EO139</f>
        <v>99282.01</v>
      </c>
      <c r="ER139" s="260" t="n">
        <f aca="false">EP139-EQ139</f>
        <v>8217.98999999999</v>
      </c>
      <c r="ES139" s="262" t="n">
        <f aca="false">EN139</f>
        <v>228.28</v>
      </c>
      <c r="ET139" s="262" t="n">
        <f aca="false">ES139</f>
        <v>228.28</v>
      </c>
      <c r="EU139" s="262" t="n">
        <f aca="false">ET139</f>
        <v>228.28</v>
      </c>
      <c r="EV139" s="262" t="n">
        <f aca="false">EU139</f>
        <v>228.28</v>
      </c>
      <c r="EW139" s="262" t="n">
        <f aca="false">EV139</f>
        <v>228.28</v>
      </c>
      <c r="EX139" s="262" t="n">
        <f aca="false">EW139</f>
        <v>228.28</v>
      </c>
      <c r="EY139" s="262" t="n">
        <f aca="false">EX139</f>
        <v>228.28</v>
      </c>
      <c r="EZ139" s="262" t="n">
        <f aca="false">EY139</f>
        <v>228.28</v>
      </c>
      <c r="FA139" s="262" t="n">
        <f aca="false">EZ139</f>
        <v>228.28</v>
      </c>
      <c r="FB139" s="262" t="n">
        <f aca="false">FA139</f>
        <v>228.28</v>
      </c>
      <c r="FC139" s="262" t="n">
        <f aca="false">FB139</f>
        <v>228.28</v>
      </c>
      <c r="FD139" s="262" t="n">
        <f aca="false">FC139</f>
        <v>228.28</v>
      </c>
      <c r="FE139" s="260" t="n">
        <f aca="false">ES139+ET139+EU139+EV139+EW139+EX139+EY139+EZ139+FA139+FB139+FC139+FD139</f>
        <v>2739.36</v>
      </c>
      <c r="FF139" s="260" t="n">
        <f aca="false">EP139</f>
        <v>107500</v>
      </c>
      <c r="FG139" s="260" t="n">
        <f aca="false">EQ139+FE139</f>
        <v>102021.37</v>
      </c>
      <c r="FH139" s="260" t="n">
        <f aca="false">FF139-FG139</f>
        <v>5478.62999999999</v>
      </c>
      <c r="FI139" s="261" t="n">
        <f aca="false">FD139</f>
        <v>228.28</v>
      </c>
      <c r="FJ139" s="261" t="n">
        <f aca="false">FI139</f>
        <v>228.28</v>
      </c>
      <c r="FK139" s="261" t="n">
        <f aca="false">FJ139</f>
        <v>228.28</v>
      </c>
      <c r="FL139" s="261" t="n">
        <f aca="false">FK139</f>
        <v>228.28</v>
      </c>
      <c r="FM139" s="261" t="n">
        <f aca="false">FL139</f>
        <v>228.28</v>
      </c>
      <c r="FN139" s="261" t="n">
        <f aca="false">FM139</f>
        <v>228.28</v>
      </c>
      <c r="FO139" s="261" t="n">
        <f aca="false">FN139</f>
        <v>228.28</v>
      </c>
      <c r="FP139" s="261" t="n">
        <f aca="false">FO139</f>
        <v>228.28</v>
      </c>
      <c r="FQ139" s="261" t="n">
        <f aca="false">FP139</f>
        <v>228.28</v>
      </c>
      <c r="FR139" s="261" t="n">
        <f aca="false">FQ139</f>
        <v>228.28</v>
      </c>
      <c r="FS139" s="261" t="n">
        <f aca="false">FR139</f>
        <v>228.28</v>
      </c>
      <c r="FT139" s="261" t="n">
        <f aca="false">FS139</f>
        <v>228.28</v>
      </c>
      <c r="FU139" s="260" t="n">
        <f aca="false">FI139+FJ139+FK139+FL139+FM139+FN139+FO139+FP139+FQ139+FR139+FS139+FT139</f>
        <v>2739.36</v>
      </c>
      <c r="FV139" s="260" t="n">
        <f aca="false">FF139</f>
        <v>107500</v>
      </c>
      <c r="FW139" s="260" t="n">
        <f aca="false">FG139+FU139</f>
        <v>104760.73</v>
      </c>
      <c r="FX139" s="260" t="n">
        <f aca="false">FV139-FW139</f>
        <v>2739.26999999999</v>
      </c>
      <c r="FY139" s="261" t="n">
        <f aca="false">FT139</f>
        <v>228.28</v>
      </c>
      <c r="FZ139" s="261" t="n">
        <f aca="false">FY139</f>
        <v>228.28</v>
      </c>
      <c r="GA139" s="261" t="n">
        <f aca="false">FZ139</f>
        <v>228.28</v>
      </c>
      <c r="GB139" s="261" t="n">
        <f aca="false">GA139</f>
        <v>228.28</v>
      </c>
      <c r="GC139" s="261" t="n">
        <f aca="false">GB139</f>
        <v>228.28</v>
      </c>
      <c r="GD139" s="261" t="n">
        <f aca="false">GC139</f>
        <v>228.28</v>
      </c>
      <c r="GE139" s="261" t="n">
        <f aca="false">GD139</f>
        <v>228.28</v>
      </c>
      <c r="GF139" s="261" t="n">
        <f aca="false">GE139</f>
        <v>228.28</v>
      </c>
      <c r="GG139" s="261" t="n">
        <f aca="false">GF139</f>
        <v>228.28</v>
      </c>
      <c r="GH139" s="261" t="n">
        <f aca="false">GG139</f>
        <v>228.28</v>
      </c>
      <c r="GI139" s="261" t="n">
        <f aca="false">GH139</f>
        <v>228.28</v>
      </c>
      <c r="GJ139" s="261" t="n">
        <v>228.190000000002</v>
      </c>
      <c r="GK139" s="260" t="n">
        <f aca="false">FY139+FZ139+GA139+GB139+GC139+GD139+GE139+GF139+GG139+GH139+GI139+GJ139</f>
        <v>2739.27</v>
      </c>
      <c r="GL139" s="260" t="n">
        <f aca="false">FV139</f>
        <v>107500</v>
      </c>
      <c r="GM139" s="260" t="n">
        <f aca="false">FW139+GK139</f>
        <v>107500</v>
      </c>
      <c r="GN139" s="260" t="n">
        <f aca="false">GL139-GM139</f>
        <v>0</v>
      </c>
      <c r="GO139" s="261"/>
      <c r="GP139" s="261"/>
      <c r="GQ139" s="261"/>
      <c r="GR139" s="261"/>
      <c r="GS139" s="261"/>
      <c r="GT139" s="261"/>
      <c r="GU139" s="261"/>
      <c r="GV139" s="261"/>
      <c r="GW139" s="261"/>
      <c r="GX139" s="261"/>
      <c r="GY139" s="261"/>
      <c r="GZ139" s="261"/>
      <c r="HA139" s="260" t="n">
        <f aca="false">GO139+GP139+GQ139+GR139+GS139+GT139+GU139+GV139+GW139+GX139+GY139+GZ139</f>
        <v>0</v>
      </c>
      <c r="HB139" s="260" t="n">
        <f aca="false">GL139</f>
        <v>107500</v>
      </c>
      <c r="HC139" s="260" t="n">
        <f aca="false">GM139+HA139</f>
        <v>107500</v>
      </c>
      <c r="HD139" s="260" t="n">
        <f aca="false">HB139-HC139</f>
        <v>0</v>
      </c>
      <c r="HE139" s="264"/>
      <c r="HF139" s="264"/>
      <c r="HG139" s="264"/>
      <c r="HH139" s="264"/>
      <c r="HI139" s="264"/>
      <c r="HJ139" s="264"/>
      <c r="HK139" s="264"/>
      <c r="HL139" s="264"/>
      <c r="HM139" s="264"/>
      <c r="HN139" s="264"/>
      <c r="HO139" s="264"/>
      <c r="HP139" s="264"/>
      <c r="HQ139" s="264"/>
      <c r="HR139" s="264"/>
      <c r="HS139" s="264"/>
      <c r="HT139" s="264"/>
      <c r="HU139" s="264"/>
      <c r="HV139" s="264"/>
      <c r="HW139" s="264"/>
      <c r="HX139" s="264"/>
      <c r="HY139" s="264"/>
      <c r="HZ139" s="264"/>
      <c r="IA139" s="264"/>
      <c r="IB139" s="264"/>
      <c r="IC139" s="264"/>
      <c r="ID139" s="264"/>
      <c r="IE139" s="264"/>
      <c r="IF139" s="264"/>
      <c r="IG139" s="264"/>
      <c r="IH139" s="264"/>
      <c r="II139" s="264"/>
      <c r="IJ139" s="264"/>
      <c r="IK139" s="264"/>
      <c r="IL139" s="264"/>
      <c r="IM139" s="264"/>
      <c r="IN139" s="264"/>
      <c r="IO139" s="264"/>
      <c r="IP139" s="264"/>
      <c r="IQ139" s="264"/>
      <c r="IR139" s="264"/>
      <c r="IS139" s="264"/>
      <c r="IT139" s="264"/>
      <c r="IU139" s="264"/>
      <c r="IV139" s="264"/>
      <c r="IW139" s="264"/>
      <c r="IX139" s="264"/>
      <c r="IY139" s="264"/>
      <c r="IZ139" s="264"/>
      <c r="JA139" s="264"/>
      <c r="JB139" s="264"/>
      <c r="JC139" s="264"/>
      <c r="JD139" s="264"/>
      <c r="JE139" s="264"/>
      <c r="JF139" s="264"/>
      <c r="JG139" s="264"/>
      <c r="JH139" s="264"/>
      <c r="JI139" s="264"/>
      <c r="JJ139" s="264"/>
      <c r="JK139" s="264"/>
      <c r="JL139" s="264"/>
      <c r="JM139" s="265"/>
      <c r="JN139" s="265" t="n">
        <f aca="false">DH139-DG139</f>
        <v>0</v>
      </c>
    </row>
    <row r="140" s="201" customFormat="true" ht="22.35" hidden="false" customHeight="false" outlineLevel="0" collapsed="false">
      <c r="A140" s="249" t="n">
        <v>108</v>
      </c>
      <c r="B140" s="250" t="s">
        <v>613</v>
      </c>
      <c r="C140" s="251" t="n">
        <v>5494</v>
      </c>
      <c r="D140" s="252" t="s">
        <v>474</v>
      </c>
      <c r="E140" s="252" t="s">
        <v>475</v>
      </c>
      <c r="F140" s="253" t="n">
        <v>1</v>
      </c>
      <c r="G140" s="254" t="n">
        <v>616000</v>
      </c>
      <c r="H140" s="255" t="n">
        <v>0.2</v>
      </c>
      <c r="I140" s="256" t="n">
        <f aca="false">ROUND(F140*G140,2)</f>
        <v>616000</v>
      </c>
      <c r="J140" s="254" t="n">
        <f aca="false">ROUND(I140+F140*G140*H140,2)</f>
        <v>739200</v>
      </c>
      <c r="K140" s="257" t="n">
        <v>43819</v>
      </c>
      <c r="L140" s="257" t="n">
        <f aca="false">EDATE(K140,M140)-1</f>
        <v>45645</v>
      </c>
      <c r="M140" s="258" t="n">
        <v>60</v>
      </c>
      <c r="N140" s="254" t="n">
        <f aca="false">ROUND(G140/M140,2)*F140</f>
        <v>10266.67</v>
      </c>
      <c r="O140" s="254" t="n">
        <v>100000.08</v>
      </c>
      <c r="P140" s="254"/>
      <c r="Q140" s="253" t="n">
        <v>1</v>
      </c>
      <c r="R140" s="254" t="n">
        <f aca="false">I140+AG140+P140</f>
        <v>616000</v>
      </c>
      <c r="S140" s="255" t="n">
        <f aca="false">H140</f>
        <v>0.2</v>
      </c>
      <c r="T140" s="254" t="n">
        <f aca="false">ROUND(Q140*R140,2)</f>
        <v>616000</v>
      </c>
      <c r="U140" s="254" t="n">
        <f aca="false">ROUND(T140+Q140*R140*S140,2)</f>
        <v>739200</v>
      </c>
      <c r="V140" s="257" t="n">
        <v>43819</v>
      </c>
      <c r="W140" s="257" t="n">
        <f aca="false">EDATE(V140,X140)-1</f>
        <v>45645</v>
      </c>
      <c r="X140" s="258" t="n">
        <v>60</v>
      </c>
      <c r="Y140" s="254" t="n">
        <f aca="false">ROUND((R140-Z140)/X140,2)*Q140</f>
        <v>6100</v>
      </c>
      <c r="Z140" s="254" t="n">
        <v>250000</v>
      </c>
      <c r="AA140" s="254" t="n">
        <v>250000</v>
      </c>
      <c r="AB140" s="254"/>
      <c r="AC140" s="254" t="n">
        <f aca="false">AA140-Z140</f>
        <v>0</v>
      </c>
      <c r="AD140" s="254"/>
      <c r="AE140" s="254"/>
      <c r="AF140" s="254"/>
      <c r="AG140" s="254"/>
      <c r="AH140" s="254"/>
      <c r="AI140" s="254"/>
      <c r="AJ140" s="254"/>
      <c r="AK140" s="254"/>
      <c r="AL140" s="254"/>
      <c r="AM140" s="254"/>
      <c r="AN140" s="254"/>
      <c r="AO140" s="254"/>
      <c r="AP140" s="254"/>
      <c r="AQ140" s="254"/>
      <c r="AR140" s="254"/>
      <c r="AS140" s="254"/>
      <c r="AT140" s="254"/>
      <c r="AU140" s="254"/>
      <c r="AV140" s="254"/>
      <c r="AW140" s="254"/>
      <c r="AX140" s="254"/>
      <c r="AY140" s="254"/>
      <c r="AZ140" s="254"/>
      <c r="BA140" s="254"/>
      <c r="BB140" s="254"/>
      <c r="BC140" s="254"/>
      <c r="BD140" s="254"/>
      <c r="BE140" s="254"/>
      <c r="BF140" s="254"/>
      <c r="BG140" s="254"/>
      <c r="BH140" s="254"/>
      <c r="BI140" s="254"/>
      <c r="BJ140" s="254"/>
      <c r="BK140" s="254"/>
      <c r="BL140" s="254"/>
      <c r="BM140" s="254"/>
      <c r="BN140" s="254"/>
      <c r="BO140" s="254"/>
      <c r="BP140" s="254"/>
      <c r="BQ140" s="254"/>
      <c r="BR140" s="254"/>
      <c r="BS140" s="254"/>
      <c r="BT140" s="254"/>
      <c r="BU140" s="254"/>
      <c r="BV140" s="254"/>
      <c r="BW140" s="254"/>
      <c r="BX140" s="254"/>
      <c r="BY140" s="254"/>
      <c r="BZ140" s="254"/>
      <c r="CA140" s="254"/>
      <c r="CB140" s="254"/>
      <c r="CC140" s="254"/>
      <c r="CD140" s="254"/>
      <c r="CE140" s="254"/>
      <c r="CF140" s="254"/>
      <c r="CG140" s="254"/>
      <c r="CH140" s="254"/>
      <c r="CI140" s="254" t="e">
        <f aca="false">#N/A</f>
        <v>#N/A</v>
      </c>
      <c r="CJ140" s="254"/>
      <c r="CK140" s="254"/>
      <c r="CL140" s="254"/>
      <c r="CM140" s="257" t="n">
        <v>43819</v>
      </c>
      <c r="CN140" s="257" t="e">
        <f aca="false">EDATE(CM140,CO140)-1</f>
        <v>#N/A</v>
      </c>
      <c r="CO140" s="254" t="e">
        <f aca="false">#N/A</f>
        <v>#N/A</v>
      </c>
      <c r="CP140" s="254" t="n">
        <v>24</v>
      </c>
      <c r="CQ140" s="254"/>
      <c r="CR140" s="254"/>
      <c r="CS140" s="254"/>
      <c r="CT140" s="260" t="n">
        <f aca="false">I140</f>
        <v>616000</v>
      </c>
      <c r="CU140" s="260" t="n">
        <f aca="false">CT140-CV140</f>
        <v>246400.08</v>
      </c>
      <c r="CV140" s="260" t="n">
        <v>369599.92</v>
      </c>
      <c r="CW140" s="261" t="n">
        <f aca="false">IF(AND(CW$5&gt;$V140,CW$6&lt;=$W140),$Y140,IF(AND(MONTH(CW$6)=MONTH($W140),YEAR(CW$6)=YEAR($W140)),$T140-$X140*$Y140+$Y140,0))</f>
        <v>6100</v>
      </c>
      <c r="CX140" s="261" t="n">
        <f aca="false">IF(AND(CX$5&gt;$V140,CX$6&lt;=$W140),$Y140,IF(AND(MONTH(CX$6)=MONTH($W140),YEAR(CX$6)=YEAR($W140)),$T140-$X140*$Y140+$Y140,0))</f>
        <v>6100</v>
      </c>
      <c r="CY140" s="261" t="n">
        <f aca="false">IF(AND(CY$5&gt;$V140,CY$6&lt;=$W140),$Y140,IF(AND(MONTH(CY$6)=MONTH($W140),YEAR(CY$6)=YEAR($W140)),$T140-$X140*$Y140+$Y140,0))</f>
        <v>6100</v>
      </c>
      <c r="CZ140" s="261" t="n">
        <f aca="false">IF(AND(CZ$5&gt;$V140,CZ$6&lt;=$W140),$Y140,IF(AND(MONTH(CZ$6)=MONTH($W140),YEAR(CZ$6)=YEAR($W140)),$T140-$X140*$Y140+$Y140,0))</f>
        <v>6100</v>
      </c>
      <c r="DA140" s="261" t="n">
        <f aca="false">IF(AND(DA$5&gt;$V140,DA$6&lt;=$W140),$Y140,IF(AND(MONTH(DA$6)=MONTH($W140),YEAR(DA$6)=YEAR($W140)),$T140-$X140*$Y140+$Y140,0))</f>
        <v>6100</v>
      </c>
      <c r="DB140" s="261" t="n">
        <f aca="false">IF(AND(DB$5&gt;$V140,DB$6&lt;=$W140),$Y140,IF(AND(MONTH(DB$6)=MONTH($W140),YEAR(DB$6)=YEAR($W140)),$T140-$X140*$Y140+$Y140,0))</f>
        <v>6100</v>
      </c>
      <c r="DC140" s="261" t="n">
        <f aca="false">IF(AND(DC$5&gt;$V140,DC$6&lt;=$W140),$Y140,IF(AND(MONTH(DC$6)=MONTH($W140),YEAR(DC$6)=YEAR($W140)),$T140-$X140*$Y140+$Y140,0))</f>
        <v>6100</v>
      </c>
      <c r="DD140" s="261" t="n">
        <f aca="false">IF(AND(DD$5&gt;$V140,DD$6&lt;=$W140),$Y140,IF(AND(MONTH(DD$6)=MONTH($W140),YEAR(DD$6)=YEAR($W140)),$T140-$X140*$Y140+$Y140,0))</f>
        <v>6100</v>
      </c>
      <c r="DE140" s="261" t="n">
        <f aca="false">IF(AND(DE$5&gt;$V140,DE$6&lt;=$W140),$Y140,IF(AND(MONTH(DE$6)=MONTH($W140),YEAR(DE$6)=YEAR($W140)),$T140-$X140*$Y140+$Y140,0))</f>
        <v>6100</v>
      </c>
      <c r="DF140" s="261" t="n">
        <f aca="false">IF(AND(DF$5&gt;$V140,DF$6&lt;=$W140),$Y140,IF(AND(MONTH(DF$6)=MONTH($W140),YEAR(DF$6)=YEAR($W140)),$T140-$X140*$Y140+$Y140,0))</f>
        <v>6100</v>
      </c>
      <c r="DG140" s="261" t="n">
        <f aca="false">IF(AND(DG$5&gt;$V140,DG$6&lt;=$W140),$Y140,IF(AND(MONTH(DG$6)=MONTH($W140),YEAR(DG$6)=YEAR($W140)),$T140-$X140*$Y140+$Y140,0))</f>
        <v>6100</v>
      </c>
      <c r="DH140" s="261" t="n">
        <f aca="false">IF(AND(DH$5&gt;$V140,DH$6&lt;=$W140),$Y140,IF(AND(MONTH(DH$6)=MONTH($W140),YEAR(DH$6)=YEAR($W140)),$T140-$X140*$Y140+$Y140,0))</f>
        <v>6100</v>
      </c>
      <c r="DI140" s="260" t="n">
        <f aca="false">CW140+CX140+CY140+CZ140+DA140+DB140+DC140+DD140+DE140+DF140+DG140+DH140</f>
        <v>73200</v>
      </c>
      <c r="DJ140" s="260" t="n">
        <f aca="false">T140+AG140+AJ140+AQ140+AS140+AU140+AW140</f>
        <v>616000</v>
      </c>
      <c r="DK140" s="260" t="n">
        <f aca="false">CU140+DI140-O140</f>
        <v>219600</v>
      </c>
      <c r="DL140" s="260" t="n">
        <f aca="false">DJ140-DK140</f>
        <v>396400</v>
      </c>
      <c r="DM140" s="261" t="n">
        <f aca="false">IF(AND(DM$5&gt;$V140,DM$6&lt;=$W140),$Y140,IF(AND(MONTH(DM$6)=MONTH($W140),YEAR(DM$6)=YEAR($W140)),$T140-$X140*$Y140+$Y140,0))</f>
        <v>6100</v>
      </c>
      <c r="DN140" s="261" t="n">
        <f aca="false">IF(AND(DN$5&gt;$V140,DN$6&lt;=$W140),$Y140,IF(AND(MONTH(DN$6)=MONTH($W140),YEAR(DN$6)=YEAR($W140)),$T140-$X140*$Y140+$Y140,0))</f>
        <v>6100</v>
      </c>
      <c r="DO140" s="261" t="n">
        <f aca="false">IF(AND(DO$5&gt;$V140,DO$6&lt;=$W140),$Y140,IF(AND(MONTH(DO$6)=MONTH($W140),YEAR(DO$6)=YEAR($W140)),$T140-$X140*$Y140+$Y140,0))</f>
        <v>6100</v>
      </c>
      <c r="DP140" s="261" t="n">
        <f aca="false">IF(AND(DP$5&gt;$V140,DP$6&lt;=$W140),$Y140,IF(AND(MONTH(DP$6)=MONTH($W140),YEAR(DP$6)=YEAR($W140)),$T140-$X140*$Y140+$Y140,0))</f>
        <v>6100</v>
      </c>
      <c r="DQ140" s="261" t="n">
        <f aca="false">IF(AND(DQ$5&gt;$V140,DQ$6&lt;=$W140),$Y140,IF(AND(MONTH(DQ$6)=MONTH($W140),YEAR(DQ$6)=YEAR($W140)),$T140-$X140*$Y140+$Y140,0))</f>
        <v>6100</v>
      </c>
      <c r="DR140" s="261" t="n">
        <f aca="false">IF(AND(DR$5&gt;$V140,DR$6&lt;=$W140),$Y140,IF(AND(MONTH(DR$6)=MONTH($W140),YEAR(DR$6)=YEAR($W140)),$T140-$X140*$Y140+$Y140,0))</f>
        <v>6100</v>
      </c>
      <c r="DS140" s="261" t="n">
        <f aca="false">IF(AND(DS$5&gt;$V140,DS$6&lt;=$W140),$Y140,IF(AND(MONTH(DS$6)=MONTH($W140),YEAR(DS$6)=YEAR($W140)),$T140-$X140*$Y140+$Y140,0))</f>
        <v>6100</v>
      </c>
      <c r="DT140" s="261" t="n">
        <f aca="false">IF(AND(DT$5&gt;$V140,DT$6&lt;=$W140),$Y140,IF(AND(MONTH(DT$6)=MONTH($W140),YEAR(DT$6)=YEAR($W140)),$T140-$X140*$Y140+$Y140,0))</f>
        <v>6100</v>
      </c>
      <c r="DU140" s="261" t="n">
        <f aca="false">IF(AND(DU$5&gt;$V140,DU$6&lt;=$W140),$Y140,IF(AND(MONTH(DU$6)=MONTH($W140),YEAR(DU$6)=YEAR($W140)),$T140-$X140*$Y140+$Y140,0))</f>
        <v>6100</v>
      </c>
      <c r="DV140" s="261" t="n">
        <f aca="false">IF(AND(DV$5&gt;$V140,DV$6&lt;=$W140),$Y140,IF(AND(MONTH(DV$6)=MONTH($W140),YEAR(DV$6)=YEAR($W140)),$T140-$X140*$Y140+$Y140,0))</f>
        <v>6100</v>
      </c>
      <c r="DW140" s="261" t="n">
        <f aca="false">IF(AND(DW$5&gt;$V140,DW$6&lt;=$W140),$Y140,IF(AND(MONTH(DW$6)=MONTH($W140),YEAR(DW$6)=YEAR($W140)),$T140-$X140*$Y140+$Y140,0))</f>
        <v>6100</v>
      </c>
      <c r="DX140" s="261" t="n">
        <f aca="false">IF(AND(DX$5&gt;$V140,DX$6&lt;=$W140),$Y140,IF(AND(MONTH(DX$6)=MONTH($W140),YEAR(DX$6)=YEAR($W140)),$T140-AA140-$X140*$Y140+$Y140,0))</f>
        <v>6100</v>
      </c>
      <c r="DY140" s="260" t="n">
        <f aca="false">DM140+DN140+DO140+DP140+DQ140+DR140+DS140+DT140+DU140+DV140+DW140+DX140</f>
        <v>73200</v>
      </c>
      <c r="DZ140" s="260" t="n">
        <f aca="false">DJ140+AY140+BA140+BC140+BE140+BG140+BI140+BK140+BM140+BO140</f>
        <v>616000</v>
      </c>
      <c r="EA140" s="260" t="n">
        <f aca="false">DK140+DY140</f>
        <v>292800</v>
      </c>
      <c r="EB140" s="260" t="n">
        <f aca="false">DZ140-EA140</f>
        <v>323200</v>
      </c>
      <c r="EC140" s="261" t="n">
        <f aca="false">IF(AND(EC$5&gt;$V140,EC$6&lt;=$W140),$Y140,IF(AND(MONTH(EC$6)=MONTH($W140),YEAR(EC$6)=YEAR($W140)),$T140-$X140*$Y140+$Y140,0))</f>
        <v>6100</v>
      </c>
      <c r="ED140" s="261" t="n">
        <f aca="false">IF(AND(ED$5&gt;$V140,ED$6&lt;=$W140),$Y140,IF(AND(MONTH(ED$6)=MONTH($W140),YEAR(ED$6)=YEAR($W140)),$T140-$X140*$Y140+$Y140,0))</f>
        <v>6100</v>
      </c>
      <c r="EE140" s="261" t="n">
        <f aca="false">IF(AND(EE$5&gt;$V140,EE$6&lt;=$W140),$Y140,IF(AND(MONTH(EE$6)=MONTH($W140),YEAR(EE$6)=YEAR($W140)),$T140-$X140*$Y140+$Y140,0))</f>
        <v>6100</v>
      </c>
      <c r="EF140" s="261" t="n">
        <f aca="false">IF(AND(EF$5&gt;$V140,EF$6&lt;=$W140),$Y140,IF(AND(MONTH(EF$6)=MONTH($W140),YEAR(EF$6)=YEAR($W140)),$T140-$X140*$Y140+$Y140,0))</f>
        <v>6100</v>
      </c>
      <c r="EG140" s="261" t="n">
        <f aca="false">IF(AND(EG$5&gt;$V140,EG$6&lt;=$W140),$Y140,IF(AND(MONTH(EG$6)=MONTH($W140),YEAR(EG$6)=YEAR($W140)),$T140-$X140*$Y140+$Y140,0))</f>
        <v>6100</v>
      </c>
      <c r="EH140" s="261" t="n">
        <f aca="false">IF(AND(EH$5&gt;$V140,EH$6&lt;=$W140),$Y140,IF(AND(MONTH(EH$6)=MONTH($W140),YEAR(EH$6)=YEAR($W140)),$T140-$X140*$Y140+$Y140,0))</f>
        <v>6100</v>
      </c>
      <c r="EI140" s="261" t="n">
        <f aca="false">IF(AND(EI$5&gt;$V140,EI$6&lt;=$W140),$Y140,IF(AND(MONTH(EI$6)=MONTH($W140),YEAR(EI$6)=YEAR($W140)),$T140-$X140*$Y140+$Y140,0))</f>
        <v>6100</v>
      </c>
      <c r="EJ140" s="261" t="n">
        <f aca="false">IF(AND(EJ$5&gt;$V140,EJ$6&lt;=$W140),$Y140,IF(AND(MONTH(EJ$6)=MONTH($W140),YEAR(EJ$6)=YEAR($W140)),$T140-$X140*$Y140+$Y140,0))</f>
        <v>6100</v>
      </c>
      <c r="EK140" s="261" t="n">
        <f aca="false">IF(AND(EK$5&gt;$V140,EK$6&lt;=$W140),$Y140,IF(AND(MONTH(EK$6)=MONTH($W140),YEAR(EK$6)=YEAR($W140)),$T140-$X140*$Y140+$Y140,0))</f>
        <v>6100</v>
      </c>
      <c r="EL140" s="266" t="n">
        <v>6100</v>
      </c>
      <c r="EM140" s="263" t="n">
        <v>6100</v>
      </c>
      <c r="EN140" s="279" t="n">
        <v>0</v>
      </c>
      <c r="EO140" s="260" t="n">
        <f aca="false">EC140+ED140+EE140+EF140+EG140+EH140+EI140+EJ140+EK140+EL140+EM140+EN140</f>
        <v>67100</v>
      </c>
      <c r="EP140" s="260" t="n">
        <f aca="false">T140+AQ140+AS140+AU140+AW140+AY140+BA140+BC140+BE140+BG140+BI140+BK140+BM140+BO140+BQ140+BS140+BU140+BW140+BY140+CA140+CC140+CE140+CG140</f>
        <v>616000</v>
      </c>
      <c r="EQ140" s="260" t="n">
        <f aca="false">EA140+EO140</f>
        <v>359900</v>
      </c>
      <c r="ER140" s="260" t="n">
        <f aca="false">EP140-EQ140</f>
        <v>256100</v>
      </c>
      <c r="ES140" s="261" t="n">
        <f aca="false">EN140</f>
        <v>0</v>
      </c>
      <c r="ET140" s="261" t="n">
        <f aca="false">ES140</f>
        <v>0</v>
      </c>
      <c r="EU140" s="261" t="n">
        <f aca="false">ET140</f>
        <v>0</v>
      </c>
      <c r="EV140" s="261" t="n">
        <f aca="false">EU140</f>
        <v>0</v>
      </c>
      <c r="EW140" s="261" t="n">
        <f aca="false">EV140</f>
        <v>0</v>
      </c>
      <c r="EX140" s="261" t="n">
        <f aca="false">EW140</f>
        <v>0</v>
      </c>
      <c r="EY140" s="261" t="n">
        <f aca="false">EX140</f>
        <v>0</v>
      </c>
      <c r="EZ140" s="261" t="n">
        <f aca="false">EY140</f>
        <v>0</v>
      </c>
      <c r="FA140" s="261" t="n">
        <f aca="false">EZ140</f>
        <v>0</v>
      </c>
      <c r="FB140" s="261" t="n">
        <f aca="false">FA140</f>
        <v>0</v>
      </c>
      <c r="FC140" s="261" t="n">
        <f aca="false">FB140</f>
        <v>0</v>
      </c>
      <c r="FD140" s="261" t="n">
        <f aca="false">FC140</f>
        <v>0</v>
      </c>
      <c r="FE140" s="260" t="n">
        <f aca="false">ES140+ET140+EU140+EV140+EW140+EX140+EY140+EZ140+FA140+FB140+FC140+FD140</f>
        <v>0</v>
      </c>
      <c r="FF140" s="260" t="n">
        <f aca="false">EP140</f>
        <v>616000</v>
      </c>
      <c r="FG140" s="260" t="n">
        <f aca="false">EQ140+FE140</f>
        <v>359900</v>
      </c>
      <c r="FH140" s="260" t="n">
        <f aca="false">FF140-FG140</f>
        <v>256100</v>
      </c>
      <c r="FI140" s="261"/>
      <c r="FJ140" s="261"/>
      <c r="FK140" s="261"/>
      <c r="FL140" s="261"/>
      <c r="FM140" s="261"/>
      <c r="FN140" s="261"/>
      <c r="FO140" s="261"/>
      <c r="FP140" s="261"/>
      <c r="FQ140" s="261"/>
      <c r="FR140" s="261"/>
      <c r="FS140" s="261"/>
      <c r="FT140" s="261"/>
      <c r="FU140" s="260" t="n">
        <f aca="false">FI140+FJ140+FK140+FL140+FM140+FN140+FO140+FP140+FQ140+FR140+FS140+FT140</f>
        <v>0</v>
      </c>
      <c r="FV140" s="260" t="n">
        <f aca="false">FF140</f>
        <v>616000</v>
      </c>
      <c r="FW140" s="260" t="n">
        <f aca="false">FG140+FU140</f>
        <v>359900</v>
      </c>
      <c r="FX140" s="260" t="n">
        <f aca="false">FV140-FW140</f>
        <v>256100</v>
      </c>
      <c r="FY140" s="261"/>
      <c r="FZ140" s="261"/>
      <c r="GA140" s="261"/>
      <c r="GB140" s="261"/>
      <c r="GC140" s="261"/>
      <c r="GD140" s="261"/>
      <c r="GE140" s="261"/>
      <c r="GF140" s="261"/>
      <c r="GG140" s="261"/>
      <c r="GH140" s="261"/>
      <c r="GI140" s="261"/>
      <c r="GJ140" s="261"/>
      <c r="GK140" s="260" t="n">
        <f aca="false">FY140+FZ140+GA140+GB140+GC140+GD140+GE140+GF140+GG140+GH140+GI140+GJ140</f>
        <v>0</v>
      </c>
      <c r="GL140" s="260" t="n">
        <f aca="false">FV140</f>
        <v>616000</v>
      </c>
      <c r="GM140" s="260" t="n">
        <f aca="false">FW140+GK140</f>
        <v>359900</v>
      </c>
      <c r="GN140" s="260" t="n">
        <f aca="false">GL140-GM140</f>
        <v>256100</v>
      </c>
      <c r="GO140" s="261"/>
      <c r="GP140" s="261"/>
      <c r="GQ140" s="261"/>
      <c r="GR140" s="261"/>
      <c r="GS140" s="261"/>
      <c r="GT140" s="261"/>
      <c r="GU140" s="261"/>
      <c r="GV140" s="261"/>
      <c r="GW140" s="261"/>
      <c r="GX140" s="261"/>
      <c r="GY140" s="261"/>
      <c r="GZ140" s="261"/>
      <c r="HA140" s="260" t="n">
        <f aca="false">GO140+GP140+GQ140+GR140+GS140+GT140+GU140+GV140+GW140+GX140+GY140+GZ140</f>
        <v>0</v>
      </c>
      <c r="HB140" s="260" t="n">
        <f aca="false">GL140</f>
        <v>616000</v>
      </c>
      <c r="HC140" s="260" t="n">
        <f aca="false">GM140+HA140</f>
        <v>359900</v>
      </c>
      <c r="HD140" s="260" t="n">
        <f aca="false">HB140-HC140</f>
        <v>256100</v>
      </c>
      <c r="HE140" s="264" t="n">
        <f aca="false">GO140-GJ140</f>
        <v>0</v>
      </c>
      <c r="HF140" s="264"/>
      <c r="HG140" s="264"/>
      <c r="HH140" s="264"/>
      <c r="HI140" s="264"/>
      <c r="HJ140" s="264"/>
      <c r="HK140" s="264"/>
      <c r="HL140" s="264"/>
      <c r="HM140" s="264"/>
      <c r="HN140" s="264"/>
      <c r="HO140" s="264"/>
      <c r="HP140" s="264"/>
      <c r="HQ140" s="264"/>
      <c r="HR140" s="264"/>
      <c r="HS140" s="264"/>
      <c r="HT140" s="264"/>
      <c r="HU140" s="264"/>
      <c r="HV140" s="264"/>
      <c r="HW140" s="264"/>
      <c r="HX140" s="264"/>
      <c r="HY140" s="264"/>
      <c r="HZ140" s="264"/>
      <c r="IA140" s="264"/>
      <c r="IB140" s="264"/>
      <c r="IC140" s="264"/>
      <c r="ID140" s="264"/>
      <c r="IE140" s="264"/>
      <c r="IF140" s="264"/>
      <c r="IG140" s="264"/>
      <c r="IH140" s="264"/>
      <c r="II140" s="264"/>
      <c r="IJ140" s="264"/>
      <c r="IK140" s="264"/>
      <c r="IL140" s="264"/>
      <c r="IM140" s="264"/>
      <c r="IN140" s="264"/>
      <c r="IO140" s="264"/>
      <c r="IP140" s="264"/>
      <c r="IQ140" s="264"/>
      <c r="IR140" s="264"/>
      <c r="IS140" s="264"/>
      <c r="IT140" s="264"/>
      <c r="IU140" s="264"/>
      <c r="IV140" s="264"/>
      <c r="IW140" s="264"/>
      <c r="IX140" s="264"/>
      <c r="IY140" s="264"/>
      <c r="IZ140" s="264"/>
      <c r="JA140" s="264"/>
      <c r="JB140" s="264"/>
      <c r="JC140" s="264"/>
      <c r="JD140" s="264"/>
      <c r="JE140" s="264"/>
      <c r="JF140" s="264"/>
      <c r="JG140" s="264"/>
      <c r="JH140" s="264"/>
      <c r="JI140" s="264"/>
      <c r="JJ140" s="264"/>
      <c r="JK140" s="264"/>
      <c r="JL140" s="264"/>
      <c r="JM140" s="265"/>
      <c r="JN140" s="265" t="n">
        <f aca="false">DH140-DG140</f>
        <v>0</v>
      </c>
    </row>
    <row r="141" s="201" customFormat="true" ht="22.35" hidden="false" customHeight="false" outlineLevel="0" collapsed="false">
      <c r="A141" s="249" t="n">
        <v>109</v>
      </c>
      <c r="B141" s="250" t="s">
        <v>614</v>
      </c>
      <c r="C141" s="251" t="n">
        <v>5496</v>
      </c>
      <c r="D141" s="252" t="s">
        <v>471</v>
      </c>
      <c r="E141" s="252" t="s">
        <v>475</v>
      </c>
      <c r="F141" s="253" t="n">
        <v>1</v>
      </c>
      <c r="G141" s="254" t="n">
        <v>143000</v>
      </c>
      <c r="H141" s="255" t="n">
        <v>0.2</v>
      </c>
      <c r="I141" s="256" t="n">
        <f aca="false">ROUND(F141*G141,2)</f>
        <v>143000</v>
      </c>
      <c r="J141" s="254" t="n">
        <f aca="false">ROUND(I141+F141*G141*H141,2)</f>
        <v>171600</v>
      </c>
      <c r="K141" s="257" t="n">
        <v>43819</v>
      </c>
      <c r="L141" s="257" t="n">
        <f aca="false">EDATE(K141,M141)-1</f>
        <v>45645</v>
      </c>
      <c r="M141" s="258" t="n">
        <v>60</v>
      </c>
      <c r="N141" s="254" t="n">
        <f aca="false">ROUND(G141/M141,2)*F141</f>
        <v>2383.33</v>
      </c>
      <c r="O141" s="254" t="n">
        <v>0</v>
      </c>
      <c r="P141" s="254"/>
      <c r="Q141" s="253" t="n">
        <v>1</v>
      </c>
      <c r="R141" s="254" t="n">
        <f aca="false">I141+AG141+P141</f>
        <v>143000</v>
      </c>
      <c r="S141" s="255" t="n">
        <f aca="false">H141</f>
        <v>0.2</v>
      </c>
      <c r="T141" s="254" t="n">
        <f aca="false">ROUND(Q141*R141,2)</f>
        <v>143000</v>
      </c>
      <c r="U141" s="254" t="n">
        <f aca="false">ROUND(T141+Q141*R141*S141,2)</f>
        <v>171600</v>
      </c>
      <c r="V141" s="257" t="n">
        <v>43819</v>
      </c>
      <c r="W141" s="257" t="n">
        <f aca="false">EDATE(V141,X141)-1</f>
        <v>45645</v>
      </c>
      <c r="X141" s="258" t="n">
        <v>60</v>
      </c>
      <c r="Y141" s="254" t="n">
        <f aca="false">ROUND((R141-Z141)/X141,2)*Q141</f>
        <v>2383.33</v>
      </c>
      <c r="Z141" s="254" t="n">
        <v>0</v>
      </c>
      <c r="AA141" s="254" t="n">
        <v>0</v>
      </c>
      <c r="AB141" s="254"/>
      <c r="AC141" s="254"/>
      <c r="AD141" s="254"/>
      <c r="AE141" s="254"/>
      <c r="AF141" s="254"/>
      <c r="AG141" s="254"/>
      <c r="AH141" s="254"/>
      <c r="AI141" s="254"/>
      <c r="AJ141" s="254"/>
      <c r="AK141" s="254"/>
      <c r="AL141" s="254"/>
      <c r="AM141" s="254"/>
      <c r="AN141" s="254"/>
      <c r="AO141" s="254"/>
      <c r="AP141" s="254"/>
      <c r="AQ141" s="254"/>
      <c r="AR141" s="254"/>
      <c r="AS141" s="254"/>
      <c r="AT141" s="254"/>
      <c r="AU141" s="254"/>
      <c r="AV141" s="254"/>
      <c r="AW141" s="254"/>
      <c r="AX141" s="254"/>
      <c r="AY141" s="254"/>
      <c r="AZ141" s="254"/>
      <c r="BA141" s="254"/>
      <c r="BB141" s="254"/>
      <c r="BC141" s="254"/>
      <c r="BD141" s="254"/>
      <c r="BE141" s="254"/>
      <c r="BF141" s="254"/>
      <c r="BG141" s="254"/>
      <c r="BH141" s="254"/>
      <c r="BI141" s="254"/>
      <c r="BJ141" s="254"/>
      <c r="BK141" s="254"/>
      <c r="BL141" s="254"/>
      <c r="BM141" s="254"/>
      <c r="BN141" s="254"/>
      <c r="BO141" s="254"/>
      <c r="BP141" s="254"/>
      <c r="BQ141" s="254"/>
      <c r="BR141" s="254"/>
      <c r="BS141" s="254"/>
      <c r="BT141" s="254"/>
      <c r="BU141" s="254"/>
      <c r="BV141" s="254"/>
      <c r="BW141" s="254"/>
      <c r="BX141" s="254"/>
      <c r="BY141" s="254"/>
      <c r="BZ141" s="254"/>
      <c r="CA141" s="254"/>
      <c r="CB141" s="254"/>
      <c r="CC141" s="254"/>
      <c r="CD141" s="254"/>
      <c r="CE141" s="254"/>
      <c r="CF141" s="254"/>
      <c r="CG141" s="254"/>
      <c r="CH141" s="254"/>
      <c r="CI141" s="254" t="e">
        <f aca="false">#N/A</f>
        <v>#N/A</v>
      </c>
      <c r="CJ141" s="254"/>
      <c r="CK141" s="254"/>
      <c r="CL141" s="254"/>
      <c r="CM141" s="257" t="n">
        <v>43819</v>
      </c>
      <c r="CN141" s="257" t="e">
        <f aca="false">EDATE(CM141,CO141)-1</f>
        <v>#N/A</v>
      </c>
      <c r="CO141" s="254" t="e">
        <f aca="false">#N/A</f>
        <v>#N/A</v>
      </c>
      <c r="CP141" s="254" t="n">
        <v>24</v>
      </c>
      <c r="CQ141" s="254"/>
      <c r="CR141" s="254"/>
      <c r="CS141" s="254"/>
      <c r="CT141" s="260" t="n">
        <f aca="false">I141</f>
        <v>143000</v>
      </c>
      <c r="CU141" s="260" t="n">
        <f aca="false">CT141-CV141</f>
        <v>57199.92</v>
      </c>
      <c r="CV141" s="260" t="n">
        <v>85800.08</v>
      </c>
      <c r="CW141" s="261" t="n">
        <f aca="false">IF(AND(CW$5&gt;$V141,CW$6&lt;=$W141),$Y141,IF(AND(MONTH(CW$6)=MONTH($W141),YEAR(CW$6)=YEAR($W141)),$T141-$X141*$Y141+$Y141,0))</f>
        <v>2383.33</v>
      </c>
      <c r="CX141" s="261" t="n">
        <f aca="false">IF(AND(CX$5&gt;$V141,CX$6&lt;=$W141),$Y141,IF(AND(MONTH(CX$6)=MONTH($W141),YEAR(CX$6)=YEAR($W141)),$T141-$X141*$Y141+$Y141,0))+0.01</f>
        <v>2383.34</v>
      </c>
      <c r="CY141" s="261" t="n">
        <f aca="false">IF(AND(CY$5&gt;$V141,CY$6&lt;=$W141),$Y141,IF(AND(MONTH(CY$6)=MONTH($W141),YEAR(CY$6)=YEAR($W141)),$T141-$X141*$Y141+$Y141,0))+0.01</f>
        <v>2383.34</v>
      </c>
      <c r="CZ141" s="261" t="n">
        <f aca="false">IF(AND(CZ$5&gt;$V141,CZ$6&lt;=$W141),$Y141,IF(AND(MONTH(CZ$6)=MONTH($W141),YEAR(CZ$6)=YEAR($W141)),$T141-$X141*$Y141+$Y141,0))+0.01</f>
        <v>2383.34</v>
      </c>
      <c r="DA141" s="261" t="n">
        <f aca="false">IF(AND(DA$5&gt;$V141,DA$6&lt;=$W141),$Y141,IF(AND(MONTH(DA$6)=MONTH($W141),YEAR(DA$6)=YEAR($W141)),$T141-$X141*$Y141+$Y141,0))+0.01</f>
        <v>2383.34</v>
      </c>
      <c r="DB141" s="261" t="n">
        <f aca="false">IF(AND(DB$5&gt;$V141,DB$6&lt;=$W141),$Y141,IF(AND(MONTH(DB$6)=MONTH($W141),YEAR(DB$6)=YEAR($W141)),$T141-$X141*$Y141+$Y141,0))+0.01</f>
        <v>2383.34</v>
      </c>
      <c r="DC141" s="261" t="n">
        <f aca="false">IF(AND(DC$5&gt;$V141,DC$6&lt;=$W141),$Y141,IF(AND(MONTH(DC$6)=MONTH($W141),YEAR(DC$6)=YEAR($W141)),$T141-$X141*$Y141+$Y141,0))+0.01</f>
        <v>2383.34</v>
      </c>
      <c r="DD141" s="261" t="n">
        <f aca="false">IF(AND(DD$5&gt;$V141,DD$6&lt;=$W141),$Y141,IF(AND(MONTH(DD$6)=MONTH($W141),YEAR(DD$6)=YEAR($W141)),$T141-$X141*$Y141+$Y141,0))+0.01</f>
        <v>2383.34</v>
      </c>
      <c r="DE141" s="261" t="n">
        <f aca="false">IF(AND(DE$5&gt;$V141,DE$6&lt;=$W141),$Y141,IF(AND(MONTH(DE$6)=MONTH($W141),YEAR(DE$6)=YEAR($W141)),$T141-$X141*$Y141+$Y141,0))+0.01</f>
        <v>2383.34</v>
      </c>
      <c r="DF141" s="261" t="n">
        <f aca="false">IF(AND(DF$5&gt;$V141,DF$6&lt;=$W141),$Y141,IF(AND(MONTH(DF$6)=MONTH($W141),YEAR(DF$6)=YEAR($W141)),$T141-$X141*$Y141+$Y141,0))+0.01</f>
        <v>2383.34</v>
      </c>
      <c r="DG141" s="261" t="n">
        <f aca="false">IF(AND(DG$5&gt;$V141,DG$6&lt;=$W141),$Y141,IF(AND(MONTH(DG$6)=MONTH($W141),YEAR(DG$6)=YEAR($W141)),$T141-$X141*$Y141+$Y141,0))+0.01</f>
        <v>2383.34</v>
      </c>
      <c r="DH141" s="277" t="n">
        <f aca="false">IF(AND(DH$5&gt;$V141,DH$6&lt;=$W141),$Y141,IF(AND(MONTH(DH$6)=MONTH($W141),YEAR(DH$6)=YEAR($W141)),$T141-$X141*$Y141+$Y141,0))+0.01</f>
        <v>2383.34</v>
      </c>
      <c r="DI141" s="260" t="n">
        <f aca="false">CW141+CX141+CY141+CZ141+DA141+DB141+DC141+DD141+DE141+DF141+DG141+DH141</f>
        <v>28600.07</v>
      </c>
      <c r="DJ141" s="260" t="n">
        <f aca="false">T141+AG141+AJ141+AQ141+AS141+AU141+AW141</f>
        <v>143000</v>
      </c>
      <c r="DK141" s="260" t="n">
        <f aca="false">CU141+DI141-O141</f>
        <v>85799.99</v>
      </c>
      <c r="DL141" s="260" t="n">
        <f aca="false">DJ141-DK141</f>
        <v>57200.01</v>
      </c>
      <c r="DM141" s="277" t="n">
        <f aca="false">IF(AND(DM$5&gt;$V141,DM$6&lt;=$W141),$Y141,IF(AND(MONTH(DM$6)=MONTH($W141),YEAR(DM$6)=YEAR($W141)),$T141-$X141*$Y141+$Y141,0))+0.01</f>
        <v>2383.34</v>
      </c>
      <c r="DN141" s="277" t="n">
        <f aca="false">IF(AND(DN$5&gt;$V141,DN$6&lt;=$W141),$Y141,IF(AND(MONTH(DN$6)=MONTH($W141),YEAR(DN$6)=YEAR($W141)),$T141-$X141*$Y141+$Y141,0))+0.01</f>
        <v>2383.34</v>
      </c>
      <c r="DO141" s="277" t="n">
        <f aca="false">IF(AND(DO$5&gt;$V141,DO$6&lt;=$W141),$Y141,IF(AND(MONTH(DO$6)=MONTH($W141),YEAR(DO$6)=YEAR($W141)),$T141-$X141*$Y141+$Y141,0))</f>
        <v>2383.33</v>
      </c>
      <c r="DP141" s="277" t="n">
        <f aca="false">IF(AND(DP$5&gt;$V141,DP$6&lt;=$W141),$Y141,IF(AND(MONTH(DP$6)=MONTH($W141),YEAR(DP$6)=YEAR($W141)),$T141-$X141*$Y141+$Y141,0))</f>
        <v>2383.33</v>
      </c>
      <c r="DQ141" s="277" t="n">
        <f aca="false">IF(AND(DQ$5&gt;$V141,DQ$6&lt;=$W141),$Y141,IF(AND(MONTH(DQ$6)=MONTH($W141),YEAR(DQ$6)=YEAR($W141)),$T141-$X141*$Y141+$Y141,0))</f>
        <v>2383.33</v>
      </c>
      <c r="DR141" s="277" t="n">
        <f aca="false">IF(AND(DR$5&gt;$V141,DR$6&lt;=$W141),$Y141,IF(AND(MONTH(DR$6)=MONTH($W141),YEAR(DR$6)=YEAR($W141)),$T141-$X141*$Y141+$Y141,0))</f>
        <v>2383.33</v>
      </c>
      <c r="DS141" s="277" t="n">
        <f aca="false">IF(AND(DS$5&gt;$V141,DS$6&lt;=$W141),$Y141,IF(AND(MONTH(DS$6)=MONTH($W141),YEAR(DS$6)=YEAR($W141)),$T141-$X141*$Y141+$Y141,0))</f>
        <v>2383.33</v>
      </c>
      <c r="DT141" s="277" t="n">
        <f aca="false">IF(AND(DT$5&gt;$V141,DT$6&lt;=$W141),$Y141,IF(AND(MONTH(DT$6)=MONTH($W141),YEAR(DT$6)=YEAR($W141)),$T141-$X141*$Y141+$Y141,0))</f>
        <v>2383.33</v>
      </c>
      <c r="DU141" s="277" t="n">
        <f aca="false">IF(AND(DU$5&gt;$V141,DU$6&lt;=$W141),$Y141,IF(AND(MONTH(DU$6)=MONTH($W141),YEAR(DU$6)=YEAR($W141)),$T141-$X141*$Y141+$Y141,0))</f>
        <v>2383.33</v>
      </c>
      <c r="DV141" s="277" t="n">
        <f aca="false">IF(AND(DV$5&gt;$V141,DV$6&lt;=$W141),$Y141,IF(AND(MONTH(DV$6)=MONTH($W141),YEAR(DV$6)=YEAR($W141)),$T141-$X141*$Y141+$Y141,0))+0.01</f>
        <v>2383.34</v>
      </c>
      <c r="DW141" s="277" t="n">
        <f aca="false">IF(AND(DW$5&gt;$V141,DW$6&lt;=$W141),$Y141,IF(AND(MONTH(DW$6)=MONTH($W141),YEAR(DW$6)=YEAR($W141)),$T141-$X141*$Y141+$Y141,0))+0.01</f>
        <v>2383.34</v>
      </c>
      <c r="DX141" s="277" t="n">
        <f aca="false">IF(AND(DX$5&gt;$V141,DX$6&lt;=$W141),$Y141,IF(AND(MONTH(DX$6)=MONTH($W141),YEAR(DX$6)=YEAR($W141)),$T141-AA141-$X141*$Y141+$Y141,0))+0.01</f>
        <v>2383.34</v>
      </c>
      <c r="DY141" s="260" t="n">
        <f aca="false">DM141+DN141+DO141+DP141+DQ141+DR141+DS141+DT141+DU141+DV141+DW141+DX141</f>
        <v>28600.01</v>
      </c>
      <c r="DZ141" s="260" t="n">
        <f aca="false">DJ141+AY141+BA141+BC141+BE141+BG141+BI141+BK141+BM141+BO141</f>
        <v>143000</v>
      </c>
      <c r="EA141" s="260" t="n">
        <f aca="false">DK141+DY141</f>
        <v>114400</v>
      </c>
      <c r="EB141" s="260" t="n">
        <f aca="false">DZ141-EA141</f>
        <v>28600</v>
      </c>
      <c r="EC141" s="277" t="n">
        <f aca="false">IF(AND(EC$5&gt;$V141,EC$6&lt;=$W141),$Y141,IF(AND(MONTH(EC$6)=MONTH($W141),YEAR(EC$6)=YEAR($W141)),$T141-$X141*$Y141+$Y141,0))+0.01</f>
        <v>2383.34</v>
      </c>
      <c r="ED141" s="277" t="n">
        <f aca="false">IF(AND(ED$5&gt;$V141,ED$6&lt;=$W141),$Y141,IF(AND(MONTH(ED$6)=MONTH($W141),YEAR(ED$6)=YEAR($W141)),$T141-$X141*$Y141+$Y141,0))+0.01</f>
        <v>2383.34</v>
      </c>
      <c r="EE141" s="277" t="n">
        <f aca="false">IF(AND(EE$5&gt;$V141,EE$6&lt;=$W141),$Y141,IF(AND(MONTH(EE$6)=MONTH($W141),YEAR(EE$6)=YEAR($W141)),$T141-$X141*$Y141+$Y141,0))+0.01</f>
        <v>2383.34</v>
      </c>
      <c r="EF141" s="277" t="n">
        <f aca="false">IF(AND(EF$5&gt;$V141,EF$6&lt;=$W141),$Y141,IF(AND(MONTH(EF$6)=MONTH($W141),YEAR(EF$6)=YEAR($W141)),$T141-$X141*$Y141+$Y141,0))+0.01</f>
        <v>2383.34</v>
      </c>
      <c r="EG141" s="277" t="n">
        <f aca="false">IF(AND(EG$5&gt;$V141,EG$6&lt;=$W141),$Y141,IF(AND(MONTH(EG$6)=MONTH($W141),YEAR(EG$6)=YEAR($W141)),$T141-$X141*$Y141+$Y141,0))+0.01</f>
        <v>2383.34</v>
      </c>
      <c r="EH141" s="277" t="n">
        <f aca="false">IF(AND(EH$5&gt;$V141,EH$6&lt;=$W141),$Y141,IF(AND(MONTH(EH$6)=MONTH($W141),YEAR(EH$6)=YEAR($W141)),$T141-$X141*$Y141+$Y141,0))+0.01</f>
        <v>2383.34</v>
      </c>
      <c r="EI141" s="277" t="n">
        <f aca="false">IF(AND(EI$5&gt;$V141,EI$6&lt;=$W141),$Y141,IF(AND(MONTH(EI$6)=MONTH($W141),YEAR(EI$6)=YEAR($W141)),$T141-$X141*$Y141+$Y141,0))+0.01</f>
        <v>2383.34</v>
      </c>
      <c r="EJ141" s="277" t="n">
        <f aca="false">IF(AND(EJ$5&gt;$V141,EJ$6&lt;=$W141),$Y141,IF(AND(MONTH(EJ$6)=MONTH($W141),YEAR(EJ$6)=YEAR($W141)),$T141-$X141*$Y141+$Y141,0))+0.01</f>
        <v>2383.34</v>
      </c>
      <c r="EK141" s="277" t="n">
        <f aca="false">IF(AND(EK$5&gt;$V141,EK$6&lt;=$W141),$Y141,IF(AND(MONTH(EK$6)=MONTH($W141),YEAR(EK$6)=YEAR($W141)),$T141-$X141*$Y141+$Y141,0))+0.01</f>
        <v>2383.34</v>
      </c>
      <c r="EL141" s="266" t="n">
        <v>2383.33</v>
      </c>
      <c r="EM141" s="278" t="n">
        <v>2383.34</v>
      </c>
      <c r="EN141" s="261" t="n">
        <v>-16683.35</v>
      </c>
      <c r="EO141" s="260" t="n">
        <f aca="false">EC141+ED141+EE141+EF141+EG141+EH141+EI141+EJ141+EK141+EL141+EM141+EN141</f>
        <v>9533.38</v>
      </c>
      <c r="EP141" s="260" t="n">
        <f aca="false">T141+AQ141+AS141+AU141+AW141+AY141+BA141+BC141+BE141+BG141+BI141+BK141+BM141+BO141+BQ141+BS141+BU141+BW141+BY141+CA141+CC141+CE141+CG141</f>
        <v>143000</v>
      </c>
      <c r="EQ141" s="260" t="n">
        <f aca="false">EA141+EO141</f>
        <v>123933.38</v>
      </c>
      <c r="ER141" s="260" t="n">
        <f aca="false">EP141-EQ141</f>
        <v>19066.62</v>
      </c>
      <c r="ES141" s="261" t="n">
        <f aca="false">IF(AND(ES$5&gt;$V141,ES$6&lt;=$W141),$Y141,IF(AND(MONTH(ES$6)=MONTH($W141),YEAR(ES$6)=YEAR($W141)),$T141-$X141*$Y141+$Y141,0))</f>
        <v>0</v>
      </c>
      <c r="ET141" s="261" t="n">
        <f aca="false">ES141</f>
        <v>0</v>
      </c>
      <c r="EU141" s="261" t="n">
        <f aca="false">ET141</f>
        <v>0</v>
      </c>
      <c r="EV141" s="261" t="n">
        <f aca="false">EU141</f>
        <v>0</v>
      </c>
      <c r="EW141" s="261" t="n">
        <f aca="false">EV141</f>
        <v>0</v>
      </c>
      <c r="EX141" s="261" t="n">
        <f aca="false">EW141</f>
        <v>0</v>
      </c>
      <c r="EY141" s="261" t="n">
        <f aca="false">EX141</f>
        <v>0</v>
      </c>
      <c r="EZ141" s="261" t="n">
        <f aca="false">EY141</f>
        <v>0</v>
      </c>
      <c r="FA141" s="261" t="n">
        <f aca="false">EZ141</f>
        <v>0</v>
      </c>
      <c r="FB141" s="261" t="n">
        <f aca="false">FA141</f>
        <v>0</v>
      </c>
      <c r="FC141" s="261" t="n">
        <f aca="false">FB141</f>
        <v>0</v>
      </c>
      <c r="FD141" s="261" t="n">
        <f aca="false">FC141</f>
        <v>0</v>
      </c>
      <c r="FE141" s="260" t="n">
        <f aca="false">ES141+ET141+EU141+EV141+EW141+EX141+EY141+EZ141+FA141+FB141+FC141+FD141</f>
        <v>0</v>
      </c>
      <c r="FF141" s="260" t="n">
        <f aca="false">EP141</f>
        <v>143000</v>
      </c>
      <c r="FG141" s="260" t="n">
        <f aca="false">EQ141+FE141</f>
        <v>123933.38</v>
      </c>
      <c r="FH141" s="260" t="n">
        <f aca="false">FF141-FG141</f>
        <v>19066.62</v>
      </c>
      <c r="FI141" s="261" t="n">
        <f aca="false">IF(AND(FI$5&gt;$V141,FI$6&lt;=$W141),$Y141,IF(AND(MONTH(FI$6)=MONTH($W141),YEAR(FI$6)=YEAR($W141)),$T141-$X141*$Y141+$Y141,0))</f>
        <v>0</v>
      </c>
      <c r="FJ141" s="261" t="n">
        <f aca="false">IF(AND(FJ$5&gt;$V141,FJ$6&lt;=$W141),$Y141,IF(AND(MONTH(FJ$6)=MONTH($W141),YEAR(FJ$6)=YEAR($W141)),$T141-$X141*$Y141+$Y141,0))</f>
        <v>0</v>
      </c>
      <c r="FK141" s="261" t="n">
        <f aca="false">IF(AND(FK$5&gt;$V141,FK$6&lt;=$W141),$Y141,IF(AND(MONTH(FK$6)=MONTH($W141),YEAR(FK$6)=YEAR($W141)),$T141-$X141*$Y141+$Y141,0))</f>
        <v>0</v>
      </c>
      <c r="FL141" s="261" t="n">
        <f aca="false">IF(AND(FL$5&gt;$V141,FL$6&lt;=$W141),$Y141,IF(AND(MONTH(FL$6)=MONTH($W141),YEAR(FL$6)=YEAR($W141)),$T141-$X141*$Y141+$Y141,0))</f>
        <v>0</v>
      </c>
      <c r="FM141" s="261" t="n">
        <f aca="false">IF(AND(FM$5&gt;$V141,FM$6&lt;=$W141),$Y141,IF(AND(MONTH(FM$6)=MONTH($W141),YEAR(FM$6)=YEAR($W141)),$T141-$X141*$Y141+$Y141,0))</f>
        <v>0</v>
      </c>
      <c r="FN141" s="261" t="n">
        <f aca="false">IF(AND(FN$5&gt;$V141,FN$6&lt;=$W141),$Y141,IF(AND(MONTH(FN$6)=MONTH($W141),YEAR(FN$6)=YEAR($W141)),$T141-$X141*$Y141+$Y141,0))</f>
        <v>0</v>
      </c>
      <c r="FO141" s="261" t="n">
        <f aca="false">IF(AND(FO$5&gt;$V141,FO$6&lt;=$W141),$Y141,IF(AND(MONTH(FO$6)=MONTH($W141),YEAR(FO$6)=YEAR($W141)),$T141-$X141*$Y141+$Y141,0))</f>
        <v>0</v>
      </c>
      <c r="FP141" s="261" t="n">
        <f aca="false">IF(AND(FP$5&gt;$V141,FP$6&lt;=$W141),$Y141,IF(AND(MONTH(FP$6)=MONTH($W141),YEAR(FP$6)=YEAR($W141)),$T141-$X141*$Y141+$Y141,0))</f>
        <v>0</v>
      </c>
      <c r="FQ141" s="261" t="n">
        <f aca="false">IF(AND(FQ$5&gt;$V141,FQ$6&lt;=$W141),$Y141,IF(AND(MONTH(FQ$6)=MONTH($W141),YEAR(FQ$6)=YEAR($W141)),$T141-$X141*$Y141+$Y141,0))</f>
        <v>0</v>
      </c>
      <c r="FR141" s="261" t="n">
        <f aca="false">IF(AND(FR$5&gt;$V141,FR$6&lt;=$W141),$Y141,IF(AND(MONTH(FR$6)=MONTH($W141),YEAR(FR$6)=YEAR($W141)),$T141-$X141*$Y141+$Y141,0))</f>
        <v>0</v>
      </c>
      <c r="FS141" s="261" t="n">
        <f aca="false">IF(AND(FS$5&gt;$V141,FS$6&lt;=$W141),$Y141,IF(AND(MONTH(FS$6)=MONTH($W141),YEAR(FS$6)=YEAR($W141)),$T141-$X141*$Y141+$Y141,0))</f>
        <v>0</v>
      </c>
      <c r="FT141" s="261" t="n">
        <f aca="false">IF(AND(FT$5&gt;$V141,FT$6&lt;=$W141),$Y141,IF(AND(MONTH(FT$6)=MONTH($W141),YEAR(FT$6)=YEAR($W141)),$T141-EA141-$X141*$Y141+$Y141,0))</f>
        <v>0</v>
      </c>
      <c r="FU141" s="260" t="n">
        <f aca="false">FI141+FJ141+FK141+FL141+FM141+FN141+FO141+FP141+FQ141+FR141+FS141+FT141</f>
        <v>0</v>
      </c>
      <c r="FV141" s="260" t="n">
        <f aca="false">FF141</f>
        <v>143000</v>
      </c>
      <c r="FW141" s="260" t="n">
        <f aca="false">FG141+FU141</f>
        <v>123933.38</v>
      </c>
      <c r="FX141" s="260" t="n">
        <f aca="false">FV141-FW141</f>
        <v>19066.62</v>
      </c>
      <c r="FY141" s="261"/>
      <c r="FZ141" s="261"/>
      <c r="GA141" s="261"/>
      <c r="GB141" s="261"/>
      <c r="GC141" s="261"/>
      <c r="GD141" s="261"/>
      <c r="GE141" s="261"/>
      <c r="GF141" s="261"/>
      <c r="GG141" s="261"/>
      <c r="GH141" s="261"/>
      <c r="GI141" s="261"/>
      <c r="GJ141" s="261"/>
      <c r="GK141" s="260" t="n">
        <f aca="false">FY141+FZ141+GA141+GB141+GC141+GD141+GE141+GF141+GG141+GH141+GI141+GJ141</f>
        <v>0</v>
      </c>
      <c r="GL141" s="260" t="n">
        <f aca="false">FV141</f>
        <v>143000</v>
      </c>
      <c r="GM141" s="260" t="n">
        <f aca="false">FW141+GK141</f>
        <v>123933.38</v>
      </c>
      <c r="GN141" s="260" t="n">
        <f aca="false">GL141-GM141</f>
        <v>19066.62</v>
      </c>
      <c r="GO141" s="261"/>
      <c r="GP141" s="261"/>
      <c r="GQ141" s="261"/>
      <c r="GR141" s="261"/>
      <c r="GS141" s="261"/>
      <c r="GT141" s="261"/>
      <c r="GU141" s="261"/>
      <c r="GV141" s="261"/>
      <c r="GW141" s="261"/>
      <c r="GX141" s="261"/>
      <c r="GY141" s="261"/>
      <c r="GZ141" s="261"/>
      <c r="HA141" s="260" t="n">
        <f aca="false">GO141+GP141+GQ141+GR141+GS141+GT141+GU141+GV141+GW141+GX141+GY141+GZ141</f>
        <v>0</v>
      </c>
      <c r="HB141" s="260" t="n">
        <f aca="false">GL141</f>
        <v>143000</v>
      </c>
      <c r="HC141" s="260" t="n">
        <f aca="false">GM141+HA141</f>
        <v>123933.38</v>
      </c>
      <c r="HD141" s="260" t="n">
        <f aca="false">HB141-HC141</f>
        <v>19066.62</v>
      </c>
      <c r="HE141" s="264" t="n">
        <f aca="false">GO141-GJ141</f>
        <v>0</v>
      </c>
      <c r="HF141" s="264"/>
      <c r="HG141" s="264"/>
      <c r="HH141" s="264"/>
      <c r="HI141" s="264"/>
      <c r="HJ141" s="264"/>
      <c r="HK141" s="264"/>
      <c r="HL141" s="264"/>
      <c r="HM141" s="264"/>
      <c r="HN141" s="264"/>
      <c r="HO141" s="264"/>
      <c r="HP141" s="264"/>
      <c r="HQ141" s="264"/>
      <c r="HR141" s="264"/>
      <c r="HS141" s="264"/>
      <c r="HT141" s="264"/>
      <c r="HU141" s="264"/>
      <c r="HV141" s="264"/>
      <c r="HW141" s="264"/>
      <c r="HX141" s="264"/>
      <c r="HY141" s="264"/>
      <c r="HZ141" s="264"/>
      <c r="IA141" s="264"/>
      <c r="IB141" s="264"/>
      <c r="IC141" s="264"/>
      <c r="ID141" s="264"/>
      <c r="IE141" s="264"/>
      <c r="IF141" s="264"/>
      <c r="IG141" s="264"/>
      <c r="IH141" s="264"/>
      <c r="II141" s="264"/>
      <c r="IJ141" s="264"/>
      <c r="IK141" s="264"/>
      <c r="IL141" s="264"/>
      <c r="IM141" s="264"/>
      <c r="IN141" s="264"/>
      <c r="IO141" s="264"/>
      <c r="IP141" s="264"/>
      <c r="IQ141" s="264"/>
      <c r="IR141" s="264"/>
      <c r="IS141" s="264"/>
      <c r="IT141" s="264"/>
      <c r="IU141" s="264"/>
      <c r="IV141" s="264"/>
      <c r="IW141" s="264"/>
      <c r="IX141" s="264"/>
      <c r="IY141" s="264"/>
      <c r="IZ141" s="264"/>
      <c r="JA141" s="264"/>
      <c r="JB141" s="264"/>
      <c r="JC141" s="264"/>
      <c r="JD141" s="264"/>
      <c r="JE141" s="264"/>
      <c r="JF141" s="264"/>
      <c r="JG141" s="264"/>
      <c r="JH141" s="264"/>
      <c r="JI141" s="264"/>
      <c r="JJ141" s="264"/>
      <c r="JK141" s="264"/>
      <c r="JL141" s="264"/>
      <c r="JM141" s="265"/>
      <c r="JN141" s="265" t="n">
        <f aca="false">DH141-DG141</f>
        <v>0</v>
      </c>
    </row>
    <row r="142" s="201" customFormat="true" ht="22.35" hidden="false" customHeight="false" outlineLevel="0" collapsed="false">
      <c r="A142" s="249" t="n">
        <v>110</v>
      </c>
      <c r="B142" s="250" t="s">
        <v>615</v>
      </c>
      <c r="C142" s="251" t="n">
        <v>5498</v>
      </c>
      <c r="D142" s="252" t="s">
        <v>474</v>
      </c>
      <c r="E142" s="252" t="s">
        <v>597</v>
      </c>
      <c r="F142" s="253" t="n">
        <v>1</v>
      </c>
      <c r="G142" s="254" t="n">
        <v>162000</v>
      </c>
      <c r="H142" s="255" t="n">
        <v>0.2</v>
      </c>
      <c r="I142" s="256" t="n">
        <f aca="false">ROUND(F142*G142,2)</f>
        <v>162000</v>
      </c>
      <c r="J142" s="254" t="n">
        <f aca="false">ROUND(I142+F142*G142*H142,2)</f>
        <v>194400</v>
      </c>
      <c r="K142" s="257" t="n">
        <v>43819</v>
      </c>
      <c r="L142" s="257" t="n">
        <f aca="false">EDATE(K142,M142)-1</f>
        <v>46406</v>
      </c>
      <c r="M142" s="258" t="n">
        <v>85</v>
      </c>
      <c r="N142" s="254" t="n">
        <f aca="false">ROUND(G142/M142,2)*F142</f>
        <v>1905.88</v>
      </c>
      <c r="O142" s="254" t="n">
        <v>0</v>
      </c>
      <c r="P142" s="254"/>
      <c r="Q142" s="253" t="n">
        <v>1</v>
      </c>
      <c r="R142" s="254" t="n">
        <f aca="false">I142+AG142+P142</f>
        <v>162000</v>
      </c>
      <c r="S142" s="255" t="n">
        <f aca="false">H142</f>
        <v>0.2</v>
      </c>
      <c r="T142" s="254" t="n">
        <f aca="false">ROUND(Q142*R142,2)</f>
        <v>162000</v>
      </c>
      <c r="U142" s="254" t="n">
        <f aca="false">ROUND(T142+Q142*R142*S142,2)</f>
        <v>194400</v>
      </c>
      <c r="V142" s="257" t="n">
        <v>43819</v>
      </c>
      <c r="W142" s="257" t="n">
        <f aca="false">EDATE(V142,X142)-1</f>
        <v>46406</v>
      </c>
      <c r="X142" s="258" t="n">
        <v>85</v>
      </c>
      <c r="Y142" s="254" t="n">
        <f aca="false">ROUND((R142-Z142)/X142,2)*Q142</f>
        <v>1905.88</v>
      </c>
      <c r="Z142" s="254" t="n">
        <v>0</v>
      </c>
      <c r="AA142" s="254" t="n">
        <v>0</v>
      </c>
      <c r="AB142" s="254"/>
      <c r="AC142" s="254"/>
      <c r="AD142" s="254"/>
      <c r="AE142" s="254"/>
      <c r="AF142" s="254"/>
      <c r="AG142" s="254"/>
      <c r="AH142" s="254"/>
      <c r="AI142" s="254"/>
      <c r="AJ142" s="254"/>
      <c r="AK142" s="254"/>
      <c r="AL142" s="254"/>
      <c r="AM142" s="254"/>
      <c r="AN142" s="254"/>
      <c r="AO142" s="254"/>
      <c r="AP142" s="254"/>
      <c r="AQ142" s="254"/>
      <c r="AR142" s="254"/>
      <c r="AS142" s="254"/>
      <c r="AT142" s="254"/>
      <c r="AU142" s="254"/>
      <c r="AV142" s="254"/>
      <c r="AW142" s="254"/>
      <c r="AX142" s="254"/>
      <c r="AY142" s="254"/>
      <c r="AZ142" s="254"/>
      <c r="BA142" s="254"/>
      <c r="BB142" s="254"/>
      <c r="BC142" s="254"/>
      <c r="BD142" s="254"/>
      <c r="BE142" s="254"/>
      <c r="BF142" s="254"/>
      <c r="BG142" s="254"/>
      <c r="BH142" s="254"/>
      <c r="BI142" s="254"/>
      <c r="BJ142" s="254"/>
      <c r="BK142" s="254"/>
      <c r="BL142" s="254"/>
      <c r="BM142" s="254"/>
      <c r="BN142" s="254"/>
      <c r="BO142" s="254"/>
      <c r="BP142" s="254"/>
      <c r="BQ142" s="254"/>
      <c r="BR142" s="254"/>
      <c r="BS142" s="254"/>
      <c r="BT142" s="254"/>
      <c r="BU142" s="254"/>
      <c r="BV142" s="254"/>
      <c r="BW142" s="254"/>
      <c r="BX142" s="254"/>
      <c r="BY142" s="254"/>
      <c r="BZ142" s="254"/>
      <c r="CA142" s="254"/>
      <c r="CB142" s="254"/>
      <c r="CC142" s="254"/>
      <c r="CD142" s="254"/>
      <c r="CE142" s="254"/>
      <c r="CF142" s="254"/>
      <c r="CG142" s="254"/>
      <c r="CH142" s="254"/>
      <c r="CI142" s="254" t="e">
        <f aca="false">#N/A</f>
        <v>#N/A</v>
      </c>
      <c r="CJ142" s="254"/>
      <c r="CK142" s="254"/>
      <c r="CL142" s="254"/>
      <c r="CM142" s="257" t="n">
        <v>43819</v>
      </c>
      <c r="CN142" s="257" t="e">
        <f aca="false">EDATE(CM142,CO142)-1</f>
        <v>#N/A</v>
      </c>
      <c r="CO142" s="254" t="e">
        <f aca="false">#N/A</f>
        <v>#N/A</v>
      </c>
      <c r="CP142" s="254" t="n">
        <v>24</v>
      </c>
      <c r="CQ142" s="254"/>
      <c r="CR142" s="254"/>
      <c r="CS142" s="254"/>
      <c r="CT142" s="260" t="n">
        <f aca="false">I142</f>
        <v>162000</v>
      </c>
      <c r="CU142" s="260" t="n">
        <f aca="false">CT142-CV142</f>
        <v>45741.12</v>
      </c>
      <c r="CV142" s="260" t="n">
        <v>116258.88</v>
      </c>
      <c r="CW142" s="261" t="n">
        <f aca="false">IF(AND(CW$5&gt;$V142,CW$6&lt;=$W142),$Y142,IF(AND(MONTH(CW$6)=MONTH($W142),YEAR(CW$6)=YEAR($W142)),$T142-$X142*$Y142+$Y142,0))</f>
        <v>1905.88</v>
      </c>
      <c r="CX142" s="261" t="n">
        <f aca="false">IF(AND(CX$5&gt;$V142,CX$6&lt;=$W142),$Y142,IF(AND(MONTH(CX$6)=MONTH($W142),YEAR(CX$6)=YEAR($W142)),$T142-$X142*$Y142+$Y142,0))</f>
        <v>1905.88</v>
      </c>
      <c r="CY142" s="261" t="n">
        <f aca="false">IF(AND(CY$5&gt;$V142,CY$6&lt;=$W142),$Y142,IF(AND(MONTH(CY$6)=MONTH($W142),YEAR(CY$6)=YEAR($W142)),$T142-$X142*$Y142+$Y142,0))</f>
        <v>1905.88</v>
      </c>
      <c r="CZ142" s="261" t="n">
        <f aca="false">IF(AND(CZ$5&gt;$V142,CZ$6&lt;=$W142),$Y142,IF(AND(MONTH(CZ$6)=MONTH($W142),YEAR(CZ$6)=YEAR($W142)),$T142-$X142*$Y142+$Y142,0))</f>
        <v>1905.88</v>
      </c>
      <c r="DA142" s="261" t="n">
        <f aca="false">IF(AND(DA$5&gt;$V142,DA$6&lt;=$W142),$Y142,IF(AND(MONTH(DA$6)=MONTH($W142),YEAR(DA$6)=YEAR($W142)),$T142-$X142*$Y142+$Y142,0))</f>
        <v>1905.88</v>
      </c>
      <c r="DB142" s="261" t="n">
        <f aca="false">IF(AND(DB$5&gt;$V142,DB$6&lt;=$W142),$Y142,IF(AND(MONTH(DB$6)=MONTH($W142),YEAR(DB$6)=YEAR($W142)),$T142-$X142*$Y142+$Y142,0))</f>
        <v>1905.88</v>
      </c>
      <c r="DC142" s="261" t="n">
        <f aca="false">IF(AND(DC$5&gt;$V142,DC$6&lt;=$W142),$Y142,IF(AND(MONTH(DC$6)=MONTH($W142),YEAR(DC$6)=YEAR($W142)),$T142-$X142*$Y142+$Y142,0))</f>
        <v>1905.88</v>
      </c>
      <c r="DD142" s="261" t="n">
        <f aca="false">IF(AND(DD$5&gt;$V142,DD$6&lt;=$W142),$Y142,IF(AND(MONTH(DD$6)=MONTH($W142),YEAR(DD$6)=YEAR($W142)),$T142-$X142*$Y142+$Y142,0))</f>
        <v>1905.88</v>
      </c>
      <c r="DE142" s="261" t="n">
        <f aca="false">IF(AND(DE$5&gt;$V142,DE$6&lt;=$W142),$Y142,IF(AND(MONTH(DE$6)=MONTH($W142),YEAR(DE$6)=YEAR($W142)),$T142-$X142*$Y142+$Y142,0))</f>
        <v>1905.88</v>
      </c>
      <c r="DF142" s="261" t="n">
        <f aca="false">IF(AND(DF$5&gt;$V142,DF$6&lt;=$W142),$Y142,IF(AND(MONTH(DF$6)=MONTH($W142),YEAR(DF$6)=YEAR($W142)),$T142-$X142*$Y142+$Y142,0))</f>
        <v>1905.88</v>
      </c>
      <c r="DG142" s="261" t="n">
        <f aca="false">IF(AND(DG$5&gt;$V142,DG$6&lt;=$W142),$Y142,IF(AND(MONTH(DG$6)=MONTH($W142),YEAR(DG$6)=YEAR($W142)),$T142-$X142*$Y142+$Y142,0))</f>
        <v>1905.88</v>
      </c>
      <c r="DH142" s="261" t="n">
        <f aca="false">IF(AND(DH$5&gt;$V142,DH$6&lt;=$W142),$Y142,IF(AND(MONTH(DH$6)=MONTH($W142),YEAR(DH$6)=YEAR($W142)),$T142-$X142*$Y142+$Y142,0))</f>
        <v>1905.88</v>
      </c>
      <c r="DI142" s="260" t="n">
        <f aca="false">CW142+CX142+CY142+CZ142+DA142+DB142+DC142+DD142+DE142+DF142+DG142+DH142</f>
        <v>22870.56</v>
      </c>
      <c r="DJ142" s="260" t="n">
        <f aca="false">T142+AG142+AJ142+AQ142+AS142+AU142+AW142</f>
        <v>162000</v>
      </c>
      <c r="DK142" s="260" t="n">
        <f aca="false">CU142+DI142-O142</f>
        <v>68611.68</v>
      </c>
      <c r="DL142" s="260" t="n">
        <f aca="false">DJ142-DK142</f>
        <v>93388.32</v>
      </c>
      <c r="DM142" s="261" t="n">
        <f aca="false">IF(AND(DM$5&gt;$V142,DM$6&lt;=$W142),$Y142,IF(AND(MONTH(DM$6)=MONTH($W142),YEAR(DM$6)=YEAR($W142)),$T142-$X142*$Y142+$Y142,0))</f>
        <v>1905.88</v>
      </c>
      <c r="DN142" s="261" t="n">
        <f aca="false">IF(AND(DN$5&gt;$V142,DN$6&lt;=$W142),$Y142,IF(AND(MONTH(DN$6)=MONTH($W142),YEAR(DN$6)=YEAR($W142)),$T142-$X142*$Y142+$Y142,0))</f>
        <v>1905.88</v>
      </c>
      <c r="DO142" s="261" t="n">
        <f aca="false">IF(AND(DO$5&gt;$V142,DO$6&lt;=$W142),$Y142,IF(AND(MONTH(DO$6)=MONTH($W142),YEAR(DO$6)=YEAR($W142)),$T142-$X142*$Y142+$Y142,0))</f>
        <v>1905.88</v>
      </c>
      <c r="DP142" s="261" t="n">
        <f aca="false">IF(AND(DP$5&gt;$V142,DP$6&lt;=$W142),$Y142,IF(AND(MONTH(DP$6)=MONTH($W142),YEAR(DP$6)=YEAR($W142)),$T142-$X142*$Y142+$Y142,0))</f>
        <v>1905.88</v>
      </c>
      <c r="DQ142" s="261" t="n">
        <f aca="false">IF(AND(DQ$5&gt;$V142,DQ$6&lt;=$W142),$Y142,IF(AND(MONTH(DQ$6)=MONTH($W142),YEAR(DQ$6)=YEAR($W142)),$T142-$X142*$Y142+$Y142,0))</f>
        <v>1905.88</v>
      </c>
      <c r="DR142" s="261" t="n">
        <f aca="false">IF(AND(DR$5&gt;$V142,DR$6&lt;=$W142),$Y142,IF(AND(MONTH(DR$6)=MONTH($W142),YEAR(DR$6)=YEAR($W142)),$T142-$X142*$Y142+$Y142,0))</f>
        <v>1905.88</v>
      </c>
      <c r="DS142" s="261" t="n">
        <f aca="false">IF(AND(DS$5&gt;$V142,DS$6&lt;=$W142),$Y142,IF(AND(MONTH(DS$6)=MONTH($W142),YEAR(DS$6)=YEAR($W142)),$T142-$X142*$Y142+$Y142,0))</f>
        <v>1905.88</v>
      </c>
      <c r="DT142" s="261" t="n">
        <f aca="false">IF(AND(DT$5&gt;$V142,DT$6&lt;=$W142),$Y142,IF(AND(MONTH(DT$6)=MONTH($W142),YEAR(DT$6)=YEAR($W142)),$T142-$X142*$Y142+$Y142,0))</f>
        <v>1905.88</v>
      </c>
      <c r="DU142" s="261" t="n">
        <f aca="false">IF(AND(DU$5&gt;$V142,DU$6&lt;=$W142),$Y142,IF(AND(MONTH(DU$6)=MONTH($W142),YEAR(DU$6)=YEAR($W142)),$T142-$X142*$Y142+$Y142,0))</f>
        <v>1905.88</v>
      </c>
      <c r="DV142" s="261" t="n">
        <f aca="false">IF(AND(DV$5&gt;$V142,DV$6&lt;=$W142),$Y142,IF(AND(MONTH(DV$6)=MONTH($W142),YEAR(DV$6)=YEAR($W142)),$T142-$X142*$Y142+$Y142,0))</f>
        <v>1905.88</v>
      </c>
      <c r="DW142" s="261" t="n">
        <f aca="false">IF(AND(DW$5&gt;$V142,DW$6&lt;=$W142),$Y142,IF(AND(MONTH(DW$6)=MONTH($W142),YEAR(DW$6)=YEAR($W142)),$T142-$X142*$Y142+$Y142,0))</f>
        <v>1905.88</v>
      </c>
      <c r="DX142" s="261" t="n">
        <f aca="false">IF(AND(DX$5&gt;$V142,DX$6&lt;=$W142),$Y142,IF(AND(MONTH(DX$6)=MONTH($W142),YEAR(DX$6)=YEAR($W142)),$T142-AA142-$X142*$Y142+$Y142,0))</f>
        <v>1905.88</v>
      </c>
      <c r="DY142" s="260" t="n">
        <f aca="false">DM142+DN142+DO142+DP142+DQ142+DR142+DS142+DT142+DU142+DV142+DW142+DX142</f>
        <v>22870.56</v>
      </c>
      <c r="DZ142" s="260" t="n">
        <f aca="false">DJ142+AY142+BA142+BC142+BE142+BG142+BI142+BK142+BM142+BO142</f>
        <v>162000</v>
      </c>
      <c r="EA142" s="260" t="n">
        <f aca="false">DK142+DY142</f>
        <v>91482.24</v>
      </c>
      <c r="EB142" s="260" t="n">
        <f aca="false">DZ142-EA142</f>
        <v>70517.76</v>
      </c>
      <c r="EC142" s="261" t="n">
        <f aca="false">IF(AND(EC$5&gt;$V142,EC$6&lt;=$W142),$Y142,IF(AND(MONTH(EC$6)=MONTH($W142),YEAR(EC$6)=YEAR($W142)),$T142-$X142*$Y142+$Y142,0))</f>
        <v>1905.88</v>
      </c>
      <c r="ED142" s="261" t="n">
        <f aca="false">IF(AND(ED$5&gt;$V142,ED$6&lt;=$W142),$Y142,IF(AND(MONTH(ED$6)=MONTH($W142),YEAR(ED$6)=YEAR($W142)),$T142-$X142*$Y142+$Y142,0))</f>
        <v>1905.88</v>
      </c>
      <c r="EE142" s="261" t="n">
        <f aca="false">IF(AND(EE$5&gt;$V142,EE$6&lt;=$W142),$Y142,IF(AND(MONTH(EE$6)=MONTH($W142),YEAR(EE$6)=YEAR($W142)),$T142-$X142*$Y142+$Y142,0))</f>
        <v>1905.88</v>
      </c>
      <c r="EF142" s="261" t="n">
        <f aca="false">IF(AND(EF$5&gt;$V142,EF$6&lt;=$W142),$Y142,IF(AND(MONTH(EF$6)=MONTH($W142),YEAR(EF$6)=YEAR($W142)),$T142-$X142*$Y142+$Y142,0))</f>
        <v>1905.88</v>
      </c>
      <c r="EG142" s="261" t="n">
        <f aca="false">IF(AND(EG$5&gt;$V142,EG$6&lt;=$W142),$Y142,IF(AND(MONTH(EG$6)=MONTH($W142),YEAR(EG$6)=YEAR($W142)),$T142-$X142*$Y142+$Y142,0))</f>
        <v>1905.88</v>
      </c>
      <c r="EH142" s="261" t="n">
        <f aca="false">IF(AND(EH$5&gt;$V142,EH$6&lt;=$W142),$Y142,IF(AND(MONTH(EH$6)=MONTH($W142),YEAR(EH$6)=YEAR($W142)),$T142-$X142*$Y142+$Y142,0))</f>
        <v>1905.88</v>
      </c>
      <c r="EI142" s="261" t="n">
        <f aca="false">IF(AND(EI$5&gt;$V142,EI$6&lt;=$W142),$Y142,IF(AND(MONTH(EI$6)=MONTH($W142),YEAR(EI$6)=YEAR($W142)),$T142-$X142*$Y142+$Y142,0))</f>
        <v>1905.88</v>
      </c>
      <c r="EJ142" s="261" t="n">
        <f aca="false">IF(AND(EJ$5&gt;$V142,EJ$6&lt;=$W142),$Y142,IF(AND(MONTH(EJ$6)=MONTH($W142),YEAR(EJ$6)=YEAR($W142)),$T142-$X142*$Y142+$Y142,0))</f>
        <v>1905.88</v>
      </c>
      <c r="EK142" s="261" t="n">
        <f aca="false">IF(AND(EK$5&gt;$V142,EK$6&lt;=$W142),$Y142,IF(AND(MONTH(EK$6)=MONTH($W142),YEAR(EK$6)=YEAR($W142)),$T142-$X142*$Y142+$Y142,0))</f>
        <v>1905.88</v>
      </c>
      <c r="EL142" s="266" t="n">
        <v>1905.89</v>
      </c>
      <c r="EM142" s="263" t="n">
        <v>1905.88</v>
      </c>
      <c r="EN142" s="261" t="n">
        <v>1905.88</v>
      </c>
      <c r="EO142" s="260" t="n">
        <f aca="false">EC142+ED142+EE142+EF142+EG142+EH142+EI142+EJ142+EK142+EL142+EM142+EN142</f>
        <v>22870.57</v>
      </c>
      <c r="EP142" s="260" t="n">
        <f aca="false">T142+AQ142+AS142+AU142+AW142+AY142+BA142+BC142+BE142+BG142+BI142+BK142+BM142+BO142+BQ142+BS142+BU142+BW142+BY142+CA142+CC142+CE142+CG142</f>
        <v>162000</v>
      </c>
      <c r="EQ142" s="260" t="n">
        <f aca="false">EA142+EO142</f>
        <v>114352.81</v>
      </c>
      <c r="ER142" s="260" t="n">
        <f aca="false">EP142-EQ142</f>
        <v>47647.19</v>
      </c>
      <c r="ES142" s="261" t="n">
        <f aca="false">IF(AND(ES$5&gt;$V142,ES$6&lt;=$W142),$Y142,IF(AND(MONTH(ES$6)=MONTH($W142),YEAR(ES$6)=YEAR($W142)),$T142-$X142*$Y142+$Y142,0))</f>
        <v>1905.88</v>
      </c>
      <c r="ET142" s="261" t="n">
        <f aca="false">IF(AND(ET$5&gt;$V142,ET$6&lt;=$W142),$Y142,IF(AND(MONTH(ET$6)=MONTH($W142),YEAR(ET$6)=YEAR($W142)),$T142-$X142*$Y142+$Y142,0))</f>
        <v>1905.88</v>
      </c>
      <c r="EU142" s="261" t="n">
        <f aca="false">IF(AND(EU$5&gt;$V142,EU$6&lt;=$W142),$Y142,IF(AND(MONTH(EU$6)=MONTH($W142),YEAR(EU$6)=YEAR($W142)),$T142-$X142*$Y142+$Y142,0))</f>
        <v>1905.88</v>
      </c>
      <c r="EV142" s="261" t="n">
        <f aca="false">IF(AND(EV$5&gt;$V142,EV$6&lt;=$W142),$Y142,IF(AND(MONTH(EV$6)=MONTH($W142),YEAR(EV$6)=YEAR($W142)),$T142-$X142*$Y142+$Y142,0))</f>
        <v>1905.88</v>
      </c>
      <c r="EW142" s="261" t="n">
        <f aca="false">IF(AND(EW$5&gt;$V142,EW$6&lt;=$W142),$Y142,IF(AND(MONTH(EW$6)=MONTH($W142),YEAR(EW$6)=YEAR($W142)),$T142-$X142*$Y142+$Y142,0))</f>
        <v>1905.88</v>
      </c>
      <c r="EX142" s="261" t="n">
        <f aca="false">IF(AND(EX$5&gt;$V142,EX$6&lt;=$W142),$Y142,IF(AND(MONTH(EX$6)=MONTH($W142),YEAR(EX$6)=YEAR($W142)),$T142-$X142*$Y142+$Y142,0))</f>
        <v>1905.88</v>
      </c>
      <c r="EY142" s="261" t="n">
        <f aca="false">IF(AND(EY$5&gt;$V142,EY$6&lt;=$W142),$Y142,IF(AND(MONTH(EY$6)=MONTH($W142),YEAR(EY$6)=YEAR($W142)),$T142-$X142*$Y142+$Y142,0))</f>
        <v>1905.88</v>
      </c>
      <c r="EZ142" s="261" t="n">
        <f aca="false">IF(AND(EZ$5&gt;$V142,EZ$6&lt;=$W142),$Y142,IF(AND(MONTH(EZ$6)=MONTH($W142),YEAR(EZ$6)=YEAR($W142)),$T142-$X142*$Y142+$Y142,0))</f>
        <v>1905.88</v>
      </c>
      <c r="FA142" s="261" t="n">
        <f aca="false">IF(AND(FA$5&gt;$V142,FA$6&lt;=$W142),$Y142,IF(AND(MONTH(FA$6)=MONTH($W142),YEAR(FA$6)=YEAR($W142)),$T142-$X142*$Y142+$Y142,0))</f>
        <v>1905.88</v>
      </c>
      <c r="FB142" s="261" t="n">
        <f aca="false">IF(AND(FB$5&gt;$V142,FB$6&lt;=$W142),$Y142,IF(AND(MONTH(FB$6)=MONTH($W142),YEAR(FB$6)=YEAR($W142)),$T142-$X142*$Y142+$Y142,0))</f>
        <v>1905.88</v>
      </c>
      <c r="FC142" s="261" t="n">
        <f aca="false">IF(AND(FC$5&gt;$V142,FC$6&lt;=$W142),$Y142,IF(AND(MONTH(FC$6)=MONTH($W142),YEAR(FC$6)=YEAR($W142)),$T142-$X142*$Y142+$Y142,0))</f>
        <v>1905.88</v>
      </c>
      <c r="FD142" s="261" t="n">
        <f aca="false">IF(AND(FD$5&gt;$V142,FD$6&lt;=$W142),$Y142,IF(AND(MONTH(FD$6)=MONTH($W142),YEAR(FD$6)=YEAR($W142)),$T142-DK142-$X142*$Y142+$Y142,0))</f>
        <v>1905.88</v>
      </c>
      <c r="FE142" s="260" t="n">
        <f aca="false">ES142+ET142+EU142+EV142+EW142+EX142+EY142+EZ142+FA142+FB142+FC142+FD142</f>
        <v>22870.56</v>
      </c>
      <c r="FF142" s="260" t="n">
        <f aca="false">EP142</f>
        <v>162000</v>
      </c>
      <c r="FG142" s="260" t="n">
        <f aca="false">EQ142+FE142</f>
        <v>137223.37</v>
      </c>
      <c r="FH142" s="260" t="n">
        <f aca="false">FF142-FG142</f>
        <v>24776.63</v>
      </c>
      <c r="FI142" s="261" t="n">
        <f aca="false">IF(AND(FI$5&gt;$V142,FI$6&lt;=$W142),$Y142,IF(AND(MONTH(FI$6)=MONTH($W142),YEAR(FI$6)=YEAR($W142)),$T142-$X142*$Y142+$Y142,0))</f>
        <v>1905.88</v>
      </c>
      <c r="FJ142" s="261" t="n">
        <f aca="false">IF(AND(FJ$5&gt;$V142,FJ$6&lt;=$W142),$Y142,IF(AND(MONTH(FJ$6)=MONTH($W142),YEAR(FJ$6)=YEAR($W142)),$T142-$X142*$Y142+$Y142,0))</f>
        <v>1905.88</v>
      </c>
      <c r="FK142" s="261" t="n">
        <f aca="false">IF(AND(FK$5&gt;$V142,FK$6&lt;=$W142),$Y142,IF(AND(MONTH(FK$6)=MONTH($W142),YEAR(FK$6)=YEAR($W142)),$T142-$X142*$Y142+$Y142,0))</f>
        <v>1905.88</v>
      </c>
      <c r="FL142" s="261" t="n">
        <f aca="false">IF(AND(FL$5&gt;$V142,FL$6&lt;=$W142),$Y142,IF(AND(MONTH(FL$6)=MONTH($W142),YEAR(FL$6)=YEAR($W142)),$T142-$X142*$Y142+$Y142,0))</f>
        <v>1905.88</v>
      </c>
      <c r="FM142" s="261" t="n">
        <f aca="false">IF(AND(FM$5&gt;$V142,FM$6&lt;=$W142),$Y142,IF(AND(MONTH(FM$6)=MONTH($W142),YEAR(FM$6)=YEAR($W142)),$T142-$X142*$Y142+$Y142,0))</f>
        <v>1905.88</v>
      </c>
      <c r="FN142" s="261" t="n">
        <f aca="false">IF(AND(FN$5&gt;$V142,FN$6&lt;=$W142),$Y142,IF(AND(MONTH(FN$6)=MONTH($W142),YEAR(FN$6)=YEAR($W142)),$T142-$X142*$Y142+$Y142,0))</f>
        <v>1905.88</v>
      </c>
      <c r="FO142" s="261" t="n">
        <f aca="false">IF(AND(FO$5&gt;$V142,FO$6&lt;=$W142),$Y142,IF(AND(MONTH(FO$6)=MONTH($W142),YEAR(FO$6)=YEAR($W142)),$T142-$X142*$Y142+$Y142,0))</f>
        <v>1905.88</v>
      </c>
      <c r="FP142" s="261" t="n">
        <f aca="false">IF(AND(FP$5&gt;$V142,FP$6&lt;=$W142),$Y142,IF(AND(MONTH(FP$6)=MONTH($W142),YEAR(FP$6)=YEAR($W142)),$T142-$X142*$Y142+$Y142,0))</f>
        <v>1905.88</v>
      </c>
      <c r="FQ142" s="261" t="n">
        <f aca="false">IF(AND(FQ$5&gt;$V142,FQ$6&lt;=$W142),$Y142,IF(AND(MONTH(FQ$6)=MONTH($W142),YEAR(FQ$6)=YEAR($W142)),$T142-$X142*$Y142+$Y142,0))</f>
        <v>1905.88</v>
      </c>
      <c r="FR142" s="261" t="n">
        <f aca="false">IF(AND(FR$5&gt;$V142,FR$6&lt;=$W142),$Y142,IF(AND(MONTH(FR$6)=MONTH($W142),YEAR(FR$6)=YEAR($W142)),$T142-$X142*$Y142+$Y142,0))</f>
        <v>1905.88</v>
      </c>
      <c r="FS142" s="261" t="n">
        <f aca="false">IF(AND(FS$5&gt;$V142,FS$6&lt;=$W142),$Y142,IF(AND(MONTH(FS$6)=MONTH($W142),YEAR(FS$6)=YEAR($W142)),$T142-$X142*$Y142+$Y142,0))</f>
        <v>1905.88</v>
      </c>
      <c r="FT142" s="261" t="n">
        <f aca="false">IF(AND(FT$5&gt;$V142,FT$6&lt;=$W142),$Y142,IF(AND(MONTH(FT$6)=MONTH($W142),YEAR(FT$6)=YEAR($W142)),$T142-EA142-$X142*$Y142+$Y142,0))</f>
        <v>1905.88</v>
      </c>
      <c r="FU142" s="260" t="n">
        <f aca="false">FI142+FJ142+FK142+FL142+FM142+FN142+FO142+FP142+FQ142+FR142+FS142+FT142</f>
        <v>22870.56</v>
      </c>
      <c r="FV142" s="260" t="n">
        <f aca="false">FF142</f>
        <v>162000</v>
      </c>
      <c r="FW142" s="260" t="n">
        <f aca="false">FG142+FU142</f>
        <v>160093.93</v>
      </c>
      <c r="FX142" s="260" t="n">
        <f aca="false">FV142-FW142</f>
        <v>1906.06999999998</v>
      </c>
      <c r="FY142" s="261" t="n">
        <v>1906.07000000001</v>
      </c>
      <c r="FZ142" s="261"/>
      <c r="GA142" s="261"/>
      <c r="GB142" s="261"/>
      <c r="GC142" s="261"/>
      <c r="GD142" s="261"/>
      <c r="GE142" s="261"/>
      <c r="GF142" s="261"/>
      <c r="GG142" s="261"/>
      <c r="GH142" s="261"/>
      <c r="GI142" s="261"/>
      <c r="GJ142" s="261"/>
      <c r="GK142" s="260" t="n">
        <f aca="false">FY142+FZ142+GA142+GB142+GC142+GD142+GE142+GF142+GG142+GH142+GI142+GJ142</f>
        <v>1906.07000000001</v>
      </c>
      <c r="GL142" s="260" t="n">
        <f aca="false">FV142</f>
        <v>162000</v>
      </c>
      <c r="GM142" s="260" t="n">
        <f aca="false">FW142+GK142</f>
        <v>162000</v>
      </c>
      <c r="GN142" s="260" t="n">
        <f aca="false">GL142-GM142</f>
        <v>0</v>
      </c>
      <c r="GO142" s="261"/>
      <c r="GP142" s="261"/>
      <c r="GQ142" s="261"/>
      <c r="GR142" s="261"/>
      <c r="GS142" s="261"/>
      <c r="GT142" s="261"/>
      <c r="GU142" s="261"/>
      <c r="GV142" s="261"/>
      <c r="GW142" s="261"/>
      <c r="GX142" s="261"/>
      <c r="GY142" s="261"/>
      <c r="GZ142" s="261"/>
      <c r="HA142" s="260" t="n">
        <f aca="false">GO142+GP142+GQ142+GR142+GS142+GT142+GU142+GV142+GW142+GX142+GY142+GZ142</f>
        <v>0</v>
      </c>
      <c r="HB142" s="260" t="n">
        <f aca="false">GL142</f>
        <v>162000</v>
      </c>
      <c r="HC142" s="260" t="n">
        <f aca="false">GM142+HA142</f>
        <v>162000</v>
      </c>
      <c r="HD142" s="260" t="n">
        <f aca="false">HB142-HC142</f>
        <v>0</v>
      </c>
      <c r="HE142" s="264" t="n">
        <f aca="false">GO142-GJ142</f>
        <v>0</v>
      </c>
      <c r="HF142" s="264"/>
      <c r="HG142" s="264"/>
      <c r="HH142" s="264"/>
      <c r="HI142" s="264"/>
      <c r="HJ142" s="264"/>
      <c r="HK142" s="264"/>
      <c r="HL142" s="264"/>
      <c r="HM142" s="264"/>
      <c r="HN142" s="264"/>
      <c r="HO142" s="264"/>
      <c r="HP142" s="264"/>
      <c r="HQ142" s="264"/>
      <c r="HR142" s="264"/>
      <c r="HS142" s="264"/>
      <c r="HT142" s="264"/>
      <c r="HU142" s="264"/>
      <c r="HV142" s="264"/>
      <c r="HW142" s="264"/>
      <c r="HX142" s="264"/>
      <c r="HY142" s="264"/>
      <c r="HZ142" s="264"/>
      <c r="IA142" s="264"/>
      <c r="IB142" s="264"/>
      <c r="IC142" s="264"/>
      <c r="ID142" s="264"/>
      <c r="IE142" s="264"/>
      <c r="IF142" s="264"/>
      <c r="IG142" s="264"/>
      <c r="IH142" s="264"/>
      <c r="II142" s="264"/>
      <c r="IJ142" s="264"/>
      <c r="IK142" s="264"/>
      <c r="IL142" s="264"/>
      <c r="IM142" s="264"/>
      <c r="IN142" s="264"/>
      <c r="IO142" s="264"/>
      <c r="IP142" s="264"/>
      <c r="IQ142" s="264"/>
      <c r="IR142" s="264"/>
      <c r="IS142" s="264"/>
      <c r="IT142" s="264"/>
      <c r="IU142" s="264"/>
      <c r="IV142" s="264"/>
      <c r="IW142" s="264"/>
      <c r="IX142" s="264"/>
      <c r="IY142" s="264"/>
      <c r="IZ142" s="264"/>
      <c r="JA142" s="264"/>
      <c r="JB142" s="264"/>
      <c r="JC142" s="264"/>
      <c r="JD142" s="264"/>
      <c r="JE142" s="264"/>
      <c r="JF142" s="264"/>
      <c r="JG142" s="264"/>
      <c r="JH142" s="264"/>
      <c r="JI142" s="264"/>
      <c r="JJ142" s="264"/>
      <c r="JK142" s="264"/>
      <c r="JL142" s="264"/>
      <c r="JM142" s="265"/>
      <c r="JN142" s="265" t="n">
        <f aca="false">DH142-DG142</f>
        <v>0</v>
      </c>
    </row>
    <row r="143" s="201" customFormat="true" ht="32.8" hidden="false" customHeight="false" outlineLevel="0" collapsed="false">
      <c r="A143" s="249" t="n">
        <v>111</v>
      </c>
      <c r="B143" s="250" t="s">
        <v>616</v>
      </c>
      <c r="C143" s="251" t="n">
        <v>5556</v>
      </c>
      <c r="D143" s="252" t="s">
        <v>474</v>
      </c>
      <c r="E143" s="252" t="s">
        <v>475</v>
      </c>
      <c r="F143" s="253" t="n">
        <v>1</v>
      </c>
      <c r="G143" s="254" t="n">
        <v>1821666.67</v>
      </c>
      <c r="H143" s="255" t="n">
        <v>0.2</v>
      </c>
      <c r="I143" s="256" t="n">
        <f aca="false">ROUND(F143*G143,2)</f>
        <v>1821666.67</v>
      </c>
      <c r="J143" s="254" t="n">
        <f aca="false">ROUND(I143+F143*G143*H143,2)</f>
        <v>2186000</v>
      </c>
      <c r="K143" s="257" t="n">
        <v>44078</v>
      </c>
      <c r="L143" s="257" t="n">
        <f aca="false">EDATE(K143,M143)-1</f>
        <v>45202</v>
      </c>
      <c r="M143" s="258" t="n">
        <v>37</v>
      </c>
      <c r="N143" s="254" t="n">
        <f aca="false">ROUND(G143/M143,2)*F143</f>
        <v>49234.23</v>
      </c>
      <c r="O143" s="254" t="n">
        <v>649610.65</v>
      </c>
      <c r="P143" s="254"/>
      <c r="Q143" s="253" t="n">
        <v>1</v>
      </c>
      <c r="R143" s="254" t="n">
        <f aca="false">I143+AG143+P143</f>
        <v>1821666.67</v>
      </c>
      <c r="S143" s="255" t="n">
        <f aca="false">H143</f>
        <v>0.2</v>
      </c>
      <c r="T143" s="254" t="n">
        <f aca="false">ROUND(Q143*R143,2)</f>
        <v>1821666.67</v>
      </c>
      <c r="U143" s="254" t="n">
        <f aca="false">ROUND(T143+Q143*R143*S143,2)</f>
        <v>2186000</v>
      </c>
      <c r="V143" s="257" t="n">
        <v>44078</v>
      </c>
      <c r="W143" s="257" t="n">
        <f aca="false">EDATE(V143,X143)-1</f>
        <v>46359</v>
      </c>
      <c r="X143" s="258" t="n">
        <v>75</v>
      </c>
      <c r="Y143" s="254" t="n">
        <f aca="false">ROUND((R143-Z143)/X143,2)*Q143</f>
        <v>5926.85</v>
      </c>
      <c r="Z143" s="254" t="n">
        <v>1377152.66</v>
      </c>
      <c r="AA143" s="254" t="n">
        <v>1377152.66</v>
      </c>
      <c r="AB143" s="254"/>
      <c r="AC143" s="254" t="n">
        <f aca="false">AA143-Z143</f>
        <v>0</v>
      </c>
      <c r="AD143" s="254"/>
      <c r="AE143" s="254"/>
      <c r="AF143" s="254"/>
      <c r="AG143" s="254"/>
      <c r="AH143" s="254"/>
      <c r="AI143" s="254"/>
      <c r="AJ143" s="254"/>
      <c r="AK143" s="254"/>
      <c r="AL143" s="254"/>
      <c r="AM143" s="254"/>
      <c r="AN143" s="254"/>
      <c r="AO143" s="254"/>
      <c r="AP143" s="254"/>
      <c r="AQ143" s="254"/>
      <c r="AR143" s="254"/>
      <c r="AS143" s="254"/>
      <c r="AT143" s="254"/>
      <c r="AU143" s="254"/>
      <c r="AV143" s="254"/>
      <c r="AW143" s="254"/>
      <c r="AX143" s="254"/>
      <c r="AY143" s="254"/>
      <c r="AZ143" s="254"/>
      <c r="BA143" s="254"/>
      <c r="BB143" s="254"/>
      <c r="BC143" s="254"/>
      <c r="BD143" s="254"/>
      <c r="BE143" s="254"/>
      <c r="BF143" s="254"/>
      <c r="BG143" s="254"/>
      <c r="BH143" s="254"/>
      <c r="BI143" s="254"/>
      <c r="BJ143" s="254"/>
      <c r="BK143" s="254"/>
      <c r="BL143" s="254"/>
      <c r="BM143" s="254"/>
      <c r="BN143" s="254"/>
      <c r="BO143" s="254"/>
      <c r="BP143" s="254"/>
      <c r="BQ143" s="254"/>
      <c r="BR143" s="254"/>
      <c r="BS143" s="254"/>
      <c r="BT143" s="254"/>
      <c r="BU143" s="254"/>
      <c r="BV143" s="254"/>
      <c r="BW143" s="254"/>
      <c r="BX143" s="254"/>
      <c r="BY143" s="254"/>
      <c r="BZ143" s="254"/>
      <c r="CA143" s="254"/>
      <c r="CB143" s="254"/>
      <c r="CC143" s="254"/>
      <c r="CD143" s="254"/>
      <c r="CE143" s="254"/>
      <c r="CF143" s="254"/>
      <c r="CG143" s="254"/>
      <c r="CH143" s="254"/>
      <c r="CI143" s="254" t="e">
        <f aca="false">#N/A</f>
        <v>#N/A</v>
      </c>
      <c r="CJ143" s="254"/>
      <c r="CK143" s="254"/>
      <c r="CL143" s="254"/>
      <c r="CM143" s="257" t="n">
        <v>44078</v>
      </c>
      <c r="CN143" s="257" t="e">
        <f aca="false">EDATE(CM143,CO143)-1</f>
        <v>#N/A</v>
      </c>
      <c r="CO143" s="254" t="e">
        <f aca="false">#N/A</f>
        <v>#N/A</v>
      </c>
      <c r="CP143" s="254" t="n">
        <v>15</v>
      </c>
      <c r="CQ143" s="254"/>
      <c r="CR143" s="254"/>
      <c r="CS143" s="254"/>
      <c r="CT143" s="260" t="n">
        <f aca="false">I143</f>
        <v>1821666.67</v>
      </c>
      <c r="CU143" s="260" t="n">
        <f aca="false">CT143-CV143</f>
        <v>738513.45</v>
      </c>
      <c r="CV143" s="260" t="n">
        <v>1083153.22</v>
      </c>
      <c r="CW143" s="261" t="n">
        <f aca="false">IF(AND(CW$5&gt;$V143,CW$6&lt;=$W143),$Y143,IF(AND(MONTH(CW$6)=MONTH($W143),YEAR(CW$6)=YEAR($W143)),$T143-$X143*$Y143+$Y143,0))</f>
        <v>5926.85</v>
      </c>
      <c r="CX143" s="261" t="n">
        <f aca="false">IF(AND(CX$5&gt;$V143,CX$6&lt;=$W143),$Y143,IF(AND(MONTH(CX$6)=MONTH($W143),YEAR(CX$6)=YEAR($W143)),$T143-$X143*$Y143+$Y143,0))</f>
        <v>5926.85</v>
      </c>
      <c r="CY143" s="261" t="n">
        <f aca="false">IF(AND(CY$5&gt;$V143,CY$6&lt;=$W143),$Y143,IF(AND(MONTH(CY$6)=MONTH($W143),YEAR(CY$6)=YEAR($W143)),$T143-$X143*$Y143+$Y143,0))</f>
        <v>5926.85</v>
      </c>
      <c r="CZ143" s="261" t="n">
        <f aca="false">IF(AND(CZ$5&gt;$V143,CZ$6&lt;=$W143),$Y143,IF(AND(MONTH(CZ$6)=MONTH($W143),YEAR(CZ$6)=YEAR($W143)),$T143-$X143*$Y143+$Y143,0))</f>
        <v>5926.85</v>
      </c>
      <c r="DA143" s="261" t="n">
        <f aca="false">IF(AND(DA$5&gt;$V143,DA$6&lt;=$W143),$Y143,IF(AND(MONTH(DA$6)=MONTH($W143),YEAR(DA$6)=YEAR($W143)),$T143-$X143*$Y143+$Y143,0))</f>
        <v>5926.85</v>
      </c>
      <c r="DB143" s="261" t="n">
        <f aca="false">IF(AND(DB$5&gt;$V143,DB$6&lt;=$W143),$Y143,IF(AND(MONTH(DB$6)=MONTH($W143),YEAR(DB$6)=YEAR($W143)),$T143-$X143*$Y143+$Y143,0))</f>
        <v>5926.85</v>
      </c>
      <c r="DC143" s="261" t="n">
        <f aca="false">IF(AND(DC$5&gt;$V143,DC$6&lt;=$W143),$Y143,IF(AND(MONTH(DC$6)=MONTH($W143),YEAR(DC$6)=YEAR($W143)),$T143-$X143*$Y143+$Y143,0))</f>
        <v>5926.85</v>
      </c>
      <c r="DD143" s="261" t="n">
        <f aca="false">IF(AND(DD$5&gt;$V143,DD$6&lt;=$W143),$Y143,IF(AND(MONTH(DD$6)=MONTH($W143),YEAR(DD$6)=YEAR($W143)),$T143-$X143*$Y143+$Y143,0))</f>
        <v>5926.85</v>
      </c>
      <c r="DE143" s="261" t="n">
        <f aca="false">IF(AND(DE$5&gt;$V143,DE$6&lt;=$W143),$Y143,IF(AND(MONTH(DE$6)=MONTH($W143),YEAR(DE$6)=YEAR($W143)),$T143-$X143*$Y143+$Y143,0))</f>
        <v>5926.85</v>
      </c>
      <c r="DF143" s="261" t="n">
        <f aca="false">IF(AND(DF$5&gt;$V143,DF$6&lt;=$W143),$Y143,IF(AND(MONTH(DF$6)=MONTH($W143),YEAR(DF$6)=YEAR($W143)),$T143-$X143*$Y143+$Y143,0))</f>
        <v>5926.85</v>
      </c>
      <c r="DG143" s="261" t="n">
        <f aca="false">IF(AND(DG$5&gt;$V143,DG$6&lt;=$W143),$Y143,IF(AND(MONTH(DG$6)=MONTH($W143),YEAR(DG$6)=YEAR($W143)),$T143-$X143*$Y143+$Y143,0))</f>
        <v>5926.85</v>
      </c>
      <c r="DH143" s="261" t="n">
        <f aca="false">IF(AND(DH$5&gt;$V143,DH$6&lt;=$W143),$Y143,IF(AND(MONTH(DH$6)=MONTH($W143),YEAR(DH$6)=YEAR($W143)),$T143-$X143*$Y143+$Y143,0))</f>
        <v>5926.85</v>
      </c>
      <c r="DI143" s="260" t="n">
        <f aca="false">CW143+CX143+CY143+CZ143+DA143+DB143+DC143+DD143+DE143+DF143+DG143+DH143</f>
        <v>71122.2</v>
      </c>
      <c r="DJ143" s="260" t="n">
        <f aca="false">T143+AG143+AJ143+AQ143+AS143+AU143+AW143</f>
        <v>1821666.67</v>
      </c>
      <c r="DK143" s="260" t="n">
        <f aca="false">CU143+DI143-O143</f>
        <v>160025</v>
      </c>
      <c r="DL143" s="260" t="n">
        <f aca="false">DJ143-DK143</f>
        <v>1661641.67</v>
      </c>
      <c r="DM143" s="261" t="n">
        <f aca="false">IF(AND(DM$5&gt;$V143,DM$6&lt;=$W143),$Y143,IF(AND(MONTH(DM$6)=MONTH($W143),YEAR(DM$6)=YEAR($W143)),$T143-$X143*$Y143+$Y143,0))</f>
        <v>5926.85</v>
      </c>
      <c r="DN143" s="261" t="n">
        <f aca="false">IF(AND(DN$5&gt;$V143,DN$6&lt;=$W143),$Y143,IF(AND(MONTH(DN$6)=MONTH($W143),YEAR(DN$6)=YEAR($W143)),$T143-$X143*$Y143+$Y143,0))</f>
        <v>5926.85</v>
      </c>
      <c r="DO143" s="261" t="n">
        <f aca="false">IF(AND(DO$5&gt;$V143,DO$6&lt;=$W143),$Y143,IF(AND(MONTH(DO$6)=MONTH($W143),YEAR(DO$6)=YEAR($W143)),$T143-$X143*$Y143+$Y143,0))</f>
        <v>5926.85</v>
      </c>
      <c r="DP143" s="261" t="n">
        <f aca="false">IF(AND(DP$5&gt;$V143,DP$6&lt;=$W143),$Y143,IF(AND(MONTH(DP$6)=MONTH($W143),YEAR(DP$6)=YEAR($W143)),$T143-$X143*$Y143+$Y143,0))</f>
        <v>5926.85</v>
      </c>
      <c r="DQ143" s="261" t="n">
        <f aca="false">IF(AND(DQ$5&gt;$V143,DQ$6&lt;=$W143),$Y143,IF(AND(MONTH(DQ$6)=MONTH($W143),YEAR(DQ$6)=YEAR($W143)),$T143-$X143*$Y143+$Y143,0))</f>
        <v>5926.85</v>
      </c>
      <c r="DR143" s="261" t="n">
        <f aca="false">IF(AND(DR$5&gt;$V143,DR$6&lt;=$W143),$Y143,IF(AND(MONTH(DR$6)=MONTH($W143),YEAR(DR$6)=YEAR($W143)),$T143-$X143*$Y143+$Y143,0))</f>
        <v>5926.85</v>
      </c>
      <c r="DS143" s="261" t="n">
        <f aca="false">IF(AND(DS$5&gt;$V143,DS$6&lt;=$W143),$Y143,IF(AND(MONTH(DS$6)=MONTH($W143),YEAR(DS$6)=YEAR($W143)),$T143-$X143*$Y143+$Y143,0))</f>
        <v>5926.85</v>
      </c>
      <c r="DT143" s="261" t="n">
        <f aca="false">IF(AND(DT$5&gt;$V143,DT$6&lt;=$W143),$Y143,IF(AND(MONTH(DT$6)=MONTH($W143),YEAR(DT$6)=YEAR($W143)),$T143-$X143*$Y143+$Y143,0))</f>
        <v>5926.85</v>
      </c>
      <c r="DU143" s="261" t="n">
        <f aca="false">IF(AND(DU$5&gt;$V143,DU$6&lt;=$W143),$Y143,IF(AND(MONTH(DU$6)=MONTH($W143),YEAR(DU$6)=YEAR($W143)),$T143-$X143*$Y143+$Y143,0))</f>
        <v>5926.85</v>
      </c>
      <c r="DV143" s="261" t="n">
        <f aca="false">IF(AND(DV$5&gt;$V143,DV$6&lt;=$W143),$Y143,IF(AND(MONTH(DV$6)=MONTH($W143),YEAR(DV$6)=YEAR($W143)),$T143-$X143*$Y143+$Y143,0))</f>
        <v>5926.85</v>
      </c>
      <c r="DW143" s="261" t="n">
        <f aca="false">IF(AND(DW$5&gt;$V143,DW$6&lt;=$W143),$Y143,IF(AND(MONTH(DW$6)=MONTH($W143),YEAR(DW$6)=YEAR($W143)),$T143-$X143*$Y143+$Y143,0))</f>
        <v>5926.85</v>
      </c>
      <c r="DX143" s="261" t="n">
        <f aca="false">IF(AND(DX$5&gt;$V143,DX$6&lt;=$W143),$Y143,IF(AND(MONTH(DX$6)=MONTH($W143),YEAR(DX$6)=YEAR($W143)),$T143-AA143-$X143*$Y143+$Y143,0))</f>
        <v>5926.85</v>
      </c>
      <c r="DY143" s="260" t="n">
        <f aca="false">DM143+DN143+DO143+DP143+DQ143+DR143+DS143+DT143+DU143+DV143+DW143+DX143</f>
        <v>71122.2</v>
      </c>
      <c r="DZ143" s="260" t="n">
        <f aca="false">DJ143+AY143+BA143+BC143+BE143+BG143+BI143+BK143+BM143+BO143</f>
        <v>1821666.67</v>
      </c>
      <c r="EA143" s="260" t="n">
        <f aca="false">DK143+DY143</f>
        <v>231147.2</v>
      </c>
      <c r="EB143" s="260" t="n">
        <f aca="false">DZ143-EA143</f>
        <v>1590519.47</v>
      </c>
      <c r="EC143" s="261" t="n">
        <f aca="false">IF(AND(EC$5&gt;$V143,EC$6&lt;=$W143),$Y143,IF(AND(MONTH(EC$6)=MONTH($W143),YEAR(EC$6)=YEAR($W143)),$T143-$X143*$Y143+$Y143,0))</f>
        <v>5926.85</v>
      </c>
      <c r="ED143" s="261" t="n">
        <f aca="false">IF(AND(ED$5&gt;$V143,ED$6&lt;=$W143),$Y143,IF(AND(MONTH(ED$6)=MONTH($W143),YEAR(ED$6)=YEAR($W143)),$T143-$X143*$Y143+$Y143,0))</f>
        <v>5926.85</v>
      </c>
      <c r="EE143" s="261" t="n">
        <f aca="false">IF(AND(EE$5&gt;$V143,EE$6&lt;=$W143),$Y143,IF(AND(MONTH(EE$6)=MONTH($W143),YEAR(EE$6)=YEAR($W143)),$T143-$X143*$Y143+$Y143,0))</f>
        <v>5926.85</v>
      </c>
      <c r="EF143" s="261" t="n">
        <f aca="false">IF(AND(EF$5&gt;$V143,EF$6&lt;=$W143),$Y143,IF(AND(MONTH(EF$6)=MONTH($W143),YEAR(EF$6)=YEAR($W143)),$T143-$X143*$Y143+$Y143,0))</f>
        <v>5926.85</v>
      </c>
      <c r="EG143" s="261" t="n">
        <f aca="false">IF(AND(EG$5&gt;$V143,EG$6&lt;=$W143),$Y143,IF(AND(MONTH(EG$6)=MONTH($W143),YEAR(EG$6)=YEAR($W143)),$T143-$X143*$Y143+$Y143,0))</f>
        <v>5926.85</v>
      </c>
      <c r="EH143" s="261" t="n">
        <f aca="false">IF(AND(EH$5&gt;$V143,EH$6&lt;=$W143),$Y143,IF(AND(MONTH(EH$6)=MONTH($W143),YEAR(EH$6)=YEAR($W143)),$T143-$X143*$Y143+$Y143,0))</f>
        <v>5926.85</v>
      </c>
      <c r="EI143" s="261" t="n">
        <f aca="false">IF(AND(EI$5&gt;$V143,EI$6&lt;=$W143),$Y143,IF(AND(MONTH(EI$6)=MONTH($W143),YEAR(EI$6)=YEAR($W143)),$T143-$X143*$Y143+$Y143,0))</f>
        <v>5926.85</v>
      </c>
      <c r="EJ143" s="261" t="n">
        <f aca="false">IF(AND(EJ$5&gt;$V143,EJ$6&lt;=$W143),$Y143,IF(AND(MONTH(EJ$6)=MONTH($W143),YEAR(EJ$6)=YEAR($W143)),$T143-$X143*$Y143+$Y143,0))</f>
        <v>5926.85</v>
      </c>
      <c r="EK143" s="261" t="n">
        <f aca="false">IF(AND(EK$5&gt;$V143,EK$6&lt;=$W143),$Y143,IF(AND(MONTH(EK$6)=MONTH($W143),YEAR(EK$6)=YEAR($W143)),$T143-$X143*$Y143+$Y143,0))</f>
        <v>5926.85</v>
      </c>
      <c r="EL143" s="266" t="n">
        <v>5926.85</v>
      </c>
      <c r="EM143" s="263" t="n">
        <v>5926.85</v>
      </c>
      <c r="EN143" s="261" t="n">
        <v>0</v>
      </c>
      <c r="EO143" s="260" t="n">
        <f aca="false">EC143+ED143+EE143+EF143+EG143+EH143+EI143+EJ143+EK143+EL143+EM143+EN143</f>
        <v>65195.35</v>
      </c>
      <c r="EP143" s="260" t="n">
        <f aca="false">T143+AQ143+AS143+AU143+AW143+AY143+BA143+BC143+BE143+BG143+BI143+BK143+BM143+BO143+BQ143+BS143+BU143+BW143+BY143+CA143+CC143+CE143+CG143</f>
        <v>1821666.67</v>
      </c>
      <c r="EQ143" s="260" t="n">
        <f aca="false">EA143+EO143</f>
        <v>296342.55</v>
      </c>
      <c r="ER143" s="260" t="n">
        <f aca="false">EP143-EQ143</f>
        <v>1525324.12</v>
      </c>
      <c r="ES143" s="261" t="n">
        <f aca="false">EN143</f>
        <v>0</v>
      </c>
      <c r="ET143" s="261" t="n">
        <f aca="false">ES143</f>
        <v>0</v>
      </c>
      <c r="EU143" s="261" t="n">
        <f aca="false">ET143</f>
        <v>0</v>
      </c>
      <c r="EV143" s="261" t="n">
        <f aca="false">EU143</f>
        <v>0</v>
      </c>
      <c r="EW143" s="261" t="n">
        <f aca="false">EV143</f>
        <v>0</v>
      </c>
      <c r="EX143" s="261" t="n">
        <f aca="false">EW143</f>
        <v>0</v>
      </c>
      <c r="EY143" s="261" t="n">
        <f aca="false">EX143</f>
        <v>0</v>
      </c>
      <c r="EZ143" s="261" t="n">
        <f aca="false">EY143</f>
        <v>0</v>
      </c>
      <c r="FA143" s="261" t="n">
        <f aca="false">EZ143</f>
        <v>0</v>
      </c>
      <c r="FB143" s="261" t="n">
        <f aca="false">FA143</f>
        <v>0</v>
      </c>
      <c r="FC143" s="261" t="n">
        <f aca="false">FB143</f>
        <v>0</v>
      </c>
      <c r="FD143" s="261" t="n">
        <f aca="false">FC143</f>
        <v>0</v>
      </c>
      <c r="FE143" s="260" t="n">
        <f aca="false">ES143+ET143+EU143+EV143+EW143+EX143+EY143+EZ143+FA143+FB143+FC143+FD143</f>
        <v>0</v>
      </c>
      <c r="FF143" s="260" t="n">
        <f aca="false">EP143</f>
        <v>1821666.67</v>
      </c>
      <c r="FG143" s="260" t="n">
        <f aca="false">EQ143+FE143</f>
        <v>296342.55</v>
      </c>
      <c r="FH143" s="260" t="n">
        <f aca="false">FF143-FG143</f>
        <v>1525324.12</v>
      </c>
      <c r="FI143" s="261"/>
      <c r="FJ143" s="261"/>
      <c r="FK143" s="261"/>
      <c r="FL143" s="261"/>
      <c r="FM143" s="261"/>
      <c r="FN143" s="261"/>
      <c r="FO143" s="261"/>
      <c r="FP143" s="261"/>
      <c r="FQ143" s="261"/>
      <c r="FR143" s="261"/>
      <c r="FS143" s="261"/>
      <c r="FT143" s="261"/>
      <c r="FU143" s="260" t="n">
        <f aca="false">FI143+FJ143+FK143+FL143+FM143+FN143+FO143+FP143+FQ143+FR143+FS143+FT143</f>
        <v>0</v>
      </c>
      <c r="FV143" s="260" t="n">
        <f aca="false">FF143</f>
        <v>1821666.67</v>
      </c>
      <c r="FW143" s="260" t="n">
        <f aca="false">FG143+FU143</f>
        <v>296342.55</v>
      </c>
      <c r="FX143" s="260" t="n">
        <f aca="false">FV143-FW143</f>
        <v>1525324.12</v>
      </c>
      <c r="FY143" s="261"/>
      <c r="FZ143" s="261"/>
      <c r="GA143" s="261"/>
      <c r="GB143" s="261"/>
      <c r="GC143" s="261"/>
      <c r="GD143" s="261"/>
      <c r="GE143" s="261"/>
      <c r="GF143" s="261"/>
      <c r="GG143" s="261"/>
      <c r="GH143" s="261"/>
      <c r="GI143" s="261"/>
      <c r="GJ143" s="261"/>
      <c r="GK143" s="260" t="n">
        <f aca="false">FY143+FZ143+GA143+GB143+GC143+GD143+GE143+GF143+GG143+GH143+GI143+GJ143</f>
        <v>0</v>
      </c>
      <c r="GL143" s="260" t="n">
        <f aca="false">FV143</f>
        <v>1821666.67</v>
      </c>
      <c r="GM143" s="260" t="n">
        <f aca="false">FW143+GK143</f>
        <v>296342.55</v>
      </c>
      <c r="GN143" s="260" t="n">
        <f aca="false">GL143-GM143</f>
        <v>1525324.12</v>
      </c>
      <c r="GO143" s="261"/>
      <c r="GP143" s="261"/>
      <c r="GQ143" s="261"/>
      <c r="GR143" s="261"/>
      <c r="GS143" s="261"/>
      <c r="GT143" s="261"/>
      <c r="GU143" s="261"/>
      <c r="GV143" s="261"/>
      <c r="GW143" s="261"/>
      <c r="GX143" s="261"/>
      <c r="GY143" s="261"/>
      <c r="GZ143" s="261"/>
      <c r="HA143" s="260" t="n">
        <f aca="false">GO143+GP143+GQ143+GR143+GS143+GT143+GU143+GV143+GW143+GX143+GY143+GZ143</f>
        <v>0</v>
      </c>
      <c r="HB143" s="260" t="n">
        <f aca="false">GL143</f>
        <v>1821666.67</v>
      </c>
      <c r="HC143" s="260" t="n">
        <f aca="false">GM143+HA143</f>
        <v>296342.55</v>
      </c>
      <c r="HD143" s="260" t="n">
        <f aca="false">HB143-HC143</f>
        <v>1525324.12</v>
      </c>
      <c r="HE143" s="264" t="n">
        <f aca="false">GO143-GJ143</f>
        <v>0</v>
      </c>
      <c r="HF143" s="264"/>
      <c r="HG143" s="264"/>
      <c r="HH143" s="264"/>
      <c r="HI143" s="264"/>
      <c r="HJ143" s="264"/>
      <c r="HK143" s="264"/>
      <c r="HL143" s="264"/>
      <c r="HM143" s="264"/>
      <c r="HN143" s="264"/>
      <c r="HO143" s="264"/>
      <c r="HP143" s="264"/>
      <c r="HQ143" s="264"/>
      <c r="HR143" s="264"/>
      <c r="HS143" s="264"/>
      <c r="HT143" s="264"/>
      <c r="HU143" s="264"/>
      <c r="HV143" s="264"/>
      <c r="HW143" s="264"/>
      <c r="HX143" s="264"/>
      <c r="HY143" s="264"/>
      <c r="HZ143" s="264"/>
      <c r="IA143" s="264"/>
      <c r="IB143" s="264"/>
      <c r="IC143" s="264"/>
      <c r="ID143" s="264"/>
      <c r="IE143" s="264"/>
      <c r="IF143" s="264"/>
      <c r="IG143" s="264"/>
      <c r="IH143" s="264"/>
      <c r="II143" s="264"/>
      <c r="IJ143" s="264"/>
      <c r="IK143" s="264"/>
      <c r="IL143" s="264"/>
      <c r="IM143" s="264"/>
      <c r="IN143" s="264"/>
      <c r="IO143" s="264"/>
      <c r="IP143" s="264"/>
      <c r="IQ143" s="264"/>
      <c r="IR143" s="264"/>
      <c r="IS143" s="264"/>
      <c r="IT143" s="264"/>
      <c r="IU143" s="264"/>
      <c r="IV143" s="264"/>
      <c r="IW143" s="264"/>
      <c r="IX143" s="264"/>
      <c r="IY143" s="264"/>
      <c r="IZ143" s="264"/>
      <c r="JA143" s="264"/>
      <c r="JB143" s="264"/>
      <c r="JC143" s="264"/>
      <c r="JD143" s="264"/>
      <c r="JE143" s="264"/>
      <c r="JF143" s="264"/>
      <c r="JG143" s="264"/>
      <c r="JH143" s="264"/>
      <c r="JI143" s="264"/>
      <c r="JJ143" s="264"/>
      <c r="JK143" s="264"/>
      <c r="JL143" s="264"/>
      <c r="JM143" s="265"/>
      <c r="JN143" s="265" t="n">
        <f aca="false">DH143-DG143</f>
        <v>0</v>
      </c>
    </row>
    <row r="144" s="201" customFormat="true" ht="43.25" hidden="false" customHeight="false" outlineLevel="0" collapsed="false">
      <c r="A144" s="249" t="n">
        <v>112</v>
      </c>
      <c r="B144" s="250" t="s">
        <v>617</v>
      </c>
      <c r="C144" s="251" t="n">
        <v>5561</v>
      </c>
      <c r="D144" s="252" t="s">
        <v>582</v>
      </c>
      <c r="E144" s="252" t="s">
        <v>583</v>
      </c>
      <c r="F144" s="253" t="n">
        <v>1</v>
      </c>
      <c r="G144" s="254" t="n">
        <v>825000</v>
      </c>
      <c r="H144" s="255" t="n">
        <v>0</v>
      </c>
      <c r="I144" s="256" t="n">
        <f aca="false">ROUND(F144*G144,2)</f>
        <v>825000</v>
      </c>
      <c r="J144" s="254" t="n">
        <f aca="false">ROUND(I144+F144*G144*H144,2)</f>
        <v>825000</v>
      </c>
      <c r="K144" s="257" t="n">
        <v>44096</v>
      </c>
      <c r="L144" s="257" t="n">
        <f aca="false">EDATE(K144,M144)-1</f>
        <v>49603</v>
      </c>
      <c r="M144" s="258" t="n">
        <v>181</v>
      </c>
      <c r="N144" s="254" t="n">
        <f aca="false">ROUND(G144/M144,2)*F144</f>
        <v>4558.01</v>
      </c>
      <c r="O144" s="254" t="n">
        <v>0</v>
      </c>
      <c r="P144" s="254"/>
      <c r="Q144" s="253" t="n">
        <v>1</v>
      </c>
      <c r="R144" s="254" t="n">
        <f aca="false">I144+AG144+P144</f>
        <v>825000</v>
      </c>
      <c r="S144" s="255" t="n">
        <f aca="false">H144</f>
        <v>0</v>
      </c>
      <c r="T144" s="254" t="n">
        <f aca="false">ROUND(Q144*R144,2)</f>
        <v>825000</v>
      </c>
      <c r="U144" s="254" t="n">
        <f aca="false">ROUND(T144+Q144*R144*S144,2)</f>
        <v>825000</v>
      </c>
      <c r="V144" s="257" t="n">
        <v>44096</v>
      </c>
      <c r="W144" s="257" t="n">
        <f aca="false">EDATE(V144,X144)-1</f>
        <v>49603</v>
      </c>
      <c r="X144" s="258" t="n">
        <v>181</v>
      </c>
      <c r="Y144" s="254" t="n">
        <f aca="false">ROUND((R144-Z144)/X144,2)*Q144</f>
        <v>4558.01</v>
      </c>
      <c r="Z144" s="254" t="n">
        <v>0</v>
      </c>
      <c r="AA144" s="254" t="n">
        <v>0</v>
      </c>
      <c r="AB144" s="254"/>
      <c r="AC144" s="254"/>
      <c r="AD144" s="254"/>
      <c r="AE144" s="254"/>
      <c r="AF144" s="254"/>
      <c r="AG144" s="254"/>
      <c r="AH144" s="254"/>
      <c r="AI144" s="254"/>
      <c r="AJ144" s="254"/>
      <c r="AK144" s="254"/>
      <c r="AL144" s="254"/>
      <c r="AM144" s="254"/>
      <c r="AN144" s="254"/>
      <c r="AO144" s="254"/>
      <c r="AP144" s="254"/>
      <c r="AQ144" s="254"/>
      <c r="AR144" s="254"/>
      <c r="AS144" s="254"/>
      <c r="AT144" s="254"/>
      <c r="AU144" s="254"/>
      <c r="AV144" s="254"/>
      <c r="AW144" s="254"/>
      <c r="AX144" s="254"/>
      <c r="AY144" s="254"/>
      <c r="AZ144" s="254"/>
      <c r="BA144" s="254"/>
      <c r="BB144" s="254"/>
      <c r="BC144" s="254"/>
      <c r="BD144" s="254"/>
      <c r="BE144" s="254"/>
      <c r="BF144" s="254"/>
      <c r="BG144" s="254"/>
      <c r="BH144" s="254"/>
      <c r="BI144" s="254"/>
      <c r="BJ144" s="254"/>
      <c r="BK144" s="254"/>
      <c r="BL144" s="254"/>
      <c r="BM144" s="254"/>
      <c r="BN144" s="254"/>
      <c r="BO144" s="254"/>
      <c r="BP144" s="254"/>
      <c r="BQ144" s="254"/>
      <c r="BR144" s="254"/>
      <c r="BS144" s="254"/>
      <c r="BT144" s="254"/>
      <c r="BU144" s="254"/>
      <c r="BV144" s="254"/>
      <c r="BW144" s="254"/>
      <c r="BX144" s="254"/>
      <c r="BY144" s="254"/>
      <c r="BZ144" s="254"/>
      <c r="CA144" s="254"/>
      <c r="CB144" s="254"/>
      <c r="CC144" s="254"/>
      <c r="CD144" s="254"/>
      <c r="CE144" s="254"/>
      <c r="CF144" s="254"/>
      <c r="CG144" s="254"/>
      <c r="CH144" s="254"/>
      <c r="CI144" s="254" t="e">
        <f aca="false">#N/A</f>
        <v>#N/A</v>
      </c>
      <c r="CJ144" s="254"/>
      <c r="CK144" s="254"/>
      <c r="CL144" s="254"/>
      <c r="CM144" s="257" t="n">
        <v>44096</v>
      </c>
      <c r="CN144" s="257" t="e">
        <f aca="false">EDATE(CM144,CO144)-1</f>
        <v>#N/A</v>
      </c>
      <c r="CO144" s="254" t="e">
        <f aca="false">#N/A</f>
        <v>#N/A</v>
      </c>
      <c r="CP144" s="254" t="n">
        <v>15</v>
      </c>
      <c r="CQ144" s="254"/>
      <c r="CR144" s="254"/>
      <c r="CS144" s="254"/>
      <c r="CT144" s="260" t="n">
        <f aca="false">I144</f>
        <v>825000</v>
      </c>
      <c r="CU144" s="260" t="n">
        <f aca="false">CT144-CV144</f>
        <v>68370.15</v>
      </c>
      <c r="CV144" s="260" t="n">
        <v>756629.85</v>
      </c>
      <c r="CW144" s="261" t="n">
        <f aca="false">IF(AND(CW$5&gt;$V144,CW$6&lt;=$W144),$Y144,IF(AND(MONTH(CW$6)=MONTH($W144),YEAR(CW$6)=YEAR($W144)),$T144-$X144*$Y144+$Y144,0))</f>
        <v>4558.01</v>
      </c>
      <c r="CX144" s="261" t="n">
        <f aca="false">IF(AND(CX$5&gt;$V144,CX$6&lt;=$W144),$Y144,IF(AND(MONTH(CX$6)=MONTH($W144),YEAR(CX$6)=YEAR($W144)),$T144-$X144*$Y144+$Y144,0))</f>
        <v>4558.01</v>
      </c>
      <c r="CY144" s="261" t="n">
        <f aca="false">IF(AND(CY$5&gt;$V144,CY$6&lt;=$W144),$Y144,IF(AND(MONTH(CY$6)=MONTH($W144),YEAR(CY$6)=YEAR($W144)),$T144-$X144*$Y144+$Y144,0))</f>
        <v>4558.01</v>
      </c>
      <c r="CZ144" s="261" t="n">
        <f aca="false">IF(AND(CZ$5&gt;$V144,CZ$6&lt;=$W144),$Y144,IF(AND(MONTH(CZ$6)=MONTH($W144),YEAR(CZ$6)=YEAR($W144)),$T144-$X144*$Y144+$Y144,0))</f>
        <v>4558.01</v>
      </c>
      <c r="DA144" s="261" t="n">
        <f aca="false">IF(AND(DA$5&gt;$V144,DA$6&lt;=$W144),$Y144,IF(AND(MONTH(DA$6)=MONTH($W144),YEAR(DA$6)=YEAR($W144)),$T144-$X144*$Y144+$Y144,0))</f>
        <v>4558.01</v>
      </c>
      <c r="DB144" s="261" t="n">
        <f aca="false">IF(AND(DB$5&gt;$V144,DB$6&lt;=$W144),$Y144,IF(AND(MONTH(DB$6)=MONTH($W144),YEAR(DB$6)=YEAR($W144)),$T144-$X144*$Y144+$Y144,0))</f>
        <v>4558.01</v>
      </c>
      <c r="DC144" s="261" t="n">
        <f aca="false">IF(AND(DC$5&gt;$V144,DC$6&lt;=$W144),$Y144,IF(AND(MONTH(DC$6)=MONTH($W144),YEAR(DC$6)=YEAR($W144)),$T144-$X144*$Y144+$Y144,0))</f>
        <v>4558.01</v>
      </c>
      <c r="DD144" s="261" t="n">
        <f aca="false">IF(AND(DD$5&gt;$V144,DD$6&lt;=$W144),$Y144,IF(AND(MONTH(DD$6)=MONTH($W144),YEAR(DD$6)=YEAR($W144)),$T144-$X144*$Y144+$Y144,0))</f>
        <v>4558.01</v>
      </c>
      <c r="DE144" s="261" t="n">
        <f aca="false">IF(AND(DE$5&gt;$V144,DE$6&lt;=$W144),$Y144,IF(AND(MONTH(DE$6)=MONTH($W144),YEAR(DE$6)=YEAR($W144)),$T144-$X144*$Y144+$Y144,0))</f>
        <v>4558.01</v>
      </c>
      <c r="DF144" s="261" t="n">
        <f aca="false">IF(AND(DF$5&gt;$V144,DF$6&lt;=$W144),$Y144,IF(AND(MONTH(DF$6)=MONTH($W144),YEAR(DF$6)=YEAR($W144)),$T144-$X144*$Y144+$Y144,0))</f>
        <v>4558.01</v>
      </c>
      <c r="DG144" s="261" t="n">
        <f aca="false">IF(AND(DG$5&gt;$V144,DG$6&lt;=$W144),$Y144,IF(AND(MONTH(DG$6)=MONTH($W144),YEAR(DG$6)=YEAR($W144)),$T144-$X144*$Y144+$Y144,0))</f>
        <v>4558.01</v>
      </c>
      <c r="DH144" s="261" t="n">
        <f aca="false">IF(AND(DH$5&gt;$V144,DH$6&lt;=$W144),$Y144,IF(AND(MONTH(DH$6)=MONTH($W144),YEAR(DH$6)=YEAR($W144)),$T144-$X144*$Y144+$Y144,0))</f>
        <v>4558.01</v>
      </c>
      <c r="DI144" s="260" t="n">
        <f aca="false">CW144+CX144+CY144+CZ144+DA144+DB144+DC144+DD144+DE144+DF144+DG144+DH144</f>
        <v>54696.12</v>
      </c>
      <c r="DJ144" s="260" t="n">
        <f aca="false">T144+AG144+AJ144+AQ144+AS144+AU144+AW144</f>
        <v>825000</v>
      </c>
      <c r="DK144" s="260" t="n">
        <f aca="false">CU144+DI144-O144</f>
        <v>123066.27</v>
      </c>
      <c r="DL144" s="260" t="n">
        <f aca="false">DJ144-DK144</f>
        <v>701933.73</v>
      </c>
      <c r="DM144" s="261" t="n">
        <f aca="false">IF(AND(DM$5&gt;$V144,DM$6&lt;=$W144),$Y144,IF(AND(MONTH(DM$6)=MONTH($W144),YEAR(DM$6)=YEAR($W144)),$T144-$X144*$Y144+$Y144,0))</f>
        <v>4558.01</v>
      </c>
      <c r="DN144" s="261" t="n">
        <f aca="false">IF(AND(DN$5&gt;$V144,DN$6&lt;=$W144),$Y144,IF(AND(MONTH(DN$6)=MONTH($W144),YEAR(DN$6)=YEAR($W144)),$T144-$X144*$Y144+$Y144,0))</f>
        <v>4558.01</v>
      </c>
      <c r="DO144" s="261" t="n">
        <f aca="false">IF(AND(DO$5&gt;$V144,DO$6&lt;=$W144),$Y144,IF(AND(MONTH(DO$6)=MONTH($W144),YEAR(DO$6)=YEAR($W144)),$T144-$X144*$Y144+$Y144,0))</f>
        <v>4558.01</v>
      </c>
      <c r="DP144" s="261" t="n">
        <f aca="false">IF(AND(DP$5&gt;$V144,DP$6&lt;=$W144),$Y144,IF(AND(MONTH(DP$6)=MONTH($W144),YEAR(DP$6)=YEAR($W144)),$T144-$X144*$Y144+$Y144,0))</f>
        <v>4558.01</v>
      </c>
      <c r="DQ144" s="261" t="n">
        <f aca="false">IF(AND(DQ$5&gt;$V144,DQ$6&lt;=$W144),$Y144,IF(AND(MONTH(DQ$6)=MONTH($W144),YEAR(DQ$6)=YEAR($W144)),$T144-$X144*$Y144+$Y144,0))</f>
        <v>4558.01</v>
      </c>
      <c r="DR144" s="261" t="n">
        <f aca="false">IF(AND(DR$5&gt;$V144,DR$6&lt;=$W144),$Y144,IF(AND(MONTH(DR$6)=MONTH($W144),YEAR(DR$6)=YEAR($W144)),$T144-$X144*$Y144+$Y144,0))</f>
        <v>4558.01</v>
      </c>
      <c r="DS144" s="261" t="n">
        <f aca="false">IF(AND(DS$5&gt;$V144,DS$6&lt;=$W144),$Y144,IF(AND(MONTH(DS$6)=MONTH($W144),YEAR(DS$6)=YEAR($W144)),$T144-$X144*$Y144+$Y144,0))</f>
        <v>4558.01</v>
      </c>
      <c r="DT144" s="261" t="n">
        <f aca="false">IF(AND(DT$5&gt;$V144,DT$6&lt;=$W144),$Y144,IF(AND(MONTH(DT$6)=MONTH($W144),YEAR(DT$6)=YEAR($W144)),$T144-$X144*$Y144+$Y144,0))</f>
        <v>4558.01</v>
      </c>
      <c r="DU144" s="261" t="n">
        <f aca="false">IF(AND(DU$5&gt;$V144,DU$6&lt;=$W144),$Y144,IF(AND(MONTH(DU$6)=MONTH($W144),YEAR(DU$6)=YEAR($W144)),$T144-$X144*$Y144+$Y144,0))</f>
        <v>4558.01</v>
      </c>
      <c r="DV144" s="261" t="n">
        <f aca="false">IF(AND(DV$5&gt;$V144,DV$6&lt;=$W144),$Y144,IF(AND(MONTH(DV$6)=MONTH($W144),YEAR(DV$6)=YEAR($W144)),$T144-$X144*$Y144+$Y144,0))</f>
        <v>4558.01</v>
      </c>
      <c r="DW144" s="261" t="n">
        <f aca="false">IF(AND(DW$5&gt;$V144,DW$6&lt;=$W144),$Y144,IF(AND(MONTH(DW$6)=MONTH($W144),YEAR(DW$6)=YEAR($W144)),$T144-$X144*$Y144+$Y144,0))</f>
        <v>4558.01</v>
      </c>
      <c r="DX144" s="261" t="n">
        <f aca="false">IF(AND(DX$5&gt;$V144,DX$6&lt;=$W144),$Y144,IF(AND(MONTH(DX$6)=MONTH($W144),YEAR(DX$6)=YEAR($W144)),$T144-AA144-$X144*$Y144+$Y144,0))</f>
        <v>4558.01</v>
      </c>
      <c r="DY144" s="260" t="n">
        <f aca="false">DM144+DN144+DO144+DP144+DQ144+DR144+DS144+DT144+DU144+DV144+DW144+DX144</f>
        <v>54696.12</v>
      </c>
      <c r="DZ144" s="260" t="n">
        <f aca="false">DJ144+AY144+BA144+BC144+BE144+BG144+BI144+BK144+BM144+BO144</f>
        <v>825000</v>
      </c>
      <c r="EA144" s="260" t="n">
        <f aca="false">DK144+DY144</f>
        <v>177762.39</v>
      </c>
      <c r="EB144" s="260" t="n">
        <f aca="false">DZ144-EA144</f>
        <v>647237.61</v>
      </c>
      <c r="EC144" s="261" t="n">
        <f aca="false">IF(AND(EC$5&gt;$V144,EC$6&lt;=$W144),$Y144,IF(AND(MONTH(EC$6)=MONTH($W144),YEAR(EC$6)=YEAR($W144)),$T144-$X144*$Y144+$Y144,0))</f>
        <v>4558.01</v>
      </c>
      <c r="ED144" s="261" t="n">
        <f aca="false">IF(AND(ED$5&gt;$V144,ED$6&lt;=$W144),$Y144,IF(AND(MONTH(ED$6)=MONTH($W144),YEAR(ED$6)=YEAR($W144)),$T144-$X144*$Y144+$Y144,0))</f>
        <v>4558.01</v>
      </c>
      <c r="EE144" s="261" t="n">
        <f aca="false">IF(AND(EE$5&gt;$V144,EE$6&lt;=$W144),$Y144,IF(AND(MONTH(EE$6)=MONTH($W144),YEAR(EE$6)=YEAR($W144)),$T144-$X144*$Y144+$Y144,0))</f>
        <v>4558.01</v>
      </c>
      <c r="EF144" s="261" t="n">
        <f aca="false">IF(AND(EF$5&gt;$V144,EF$6&lt;=$W144),$Y144,IF(AND(MONTH(EF$6)=MONTH($W144),YEAR(EF$6)=YEAR($W144)),$T144-$X144*$Y144+$Y144,0))</f>
        <v>4558.01</v>
      </c>
      <c r="EG144" s="261" t="n">
        <f aca="false">IF(AND(EG$5&gt;$V144,EG$6&lt;=$W144),$Y144,IF(AND(MONTH(EG$6)=MONTH($W144),YEAR(EG$6)=YEAR($W144)),$T144-$X144*$Y144+$Y144,0))</f>
        <v>4558.01</v>
      </c>
      <c r="EH144" s="261" t="n">
        <f aca="false">IF(AND(EH$5&gt;$V144,EH$6&lt;=$W144),$Y144,IF(AND(MONTH(EH$6)=MONTH($W144),YEAR(EH$6)=YEAR($W144)),$T144-$X144*$Y144+$Y144,0))</f>
        <v>4558.01</v>
      </c>
      <c r="EI144" s="261" t="n">
        <f aca="false">IF(AND(EI$5&gt;$V144,EI$6&lt;=$W144),$Y144,IF(AND(MONTH(EI$6)=MONTH($W144),YEAR(EI$6)=YEAR($W144)),$T144-$X144*$Y144+$Y144,0))</f>
        <v>4558.01</v>
      </c>
      <c r="EJ144" s="261" t="n">
        <f aca="false">IF(AND(EJ$5&gt;$V144,EJ$6&lt;=$W144),$Y144,IF(AND(MONTH(EJ$6)=MONTH($W144),YEAR(EJ$6)=YEAR($W144)),$T144-$X144*$Y144+$Y144,0))</f>
        <v>4558.01</v>
      </c>
      <c r="EK144" s="261" t="n">
        <f aca="false">IF(AND(EK$5&gt;$V144,EK$6&lt;=$W144),$Y144,IF(AND(MONTH(EK$6)=MONTH($W144),YEAR(EK$6)=YEAR($W144)),$T144-$X144*$Y144+$Y144,0))</f>
        <v>4558.01</v>
      </c>
      <c r="EL144" s="266" t="n">
        <v>4558.01</v>
      </c>
      <c r="EM144" s="263" t="n">
        <v>4558.01</v>
      </c>
      <c r="EN144" s="261" t="n">
        <v>4558.01</v>
      </c>
      <c r="EO144" s="260" t="n">
        <f aca="false">EC144+ED144+EE144+EF144+EG144+EH144+EI144+EJ144+EK144+EL144+EM144+EN144</f>
        <v>54696.12</v>
      </c>
      <c r="EP144" s="260" t="n">
        <f aca="false">T144+AQ144+AS144+AU144+AW144+AY144+BA144+BC144+BE144+BG144+BI144+BK144+BM144+BO144+BQ144+BS144+BU144+BW144+BY144+CA144+CC144+CE144+CG144</f>
        <v>825000</v>
      </c>
      <c r="EQ144" s="260" t="n">
        <f aca="false">EA144+EO144</f>
        <v>232458.51</v>
      </c>
      <c r="ER144" s="260" t="n">
        <f aca="false">EP144-EQ144</f>
        <v>592541.49</v>
      </c>
      <c r="ES144" s="261" t="n">
        <f aca="false">IF(AND(ES$5&gt;$V144,ES$6&lt;=$W144),$Y144,IF(AND(MONTH(ES$6)=MONTH($W144),YEAR(ES$6)=YEAR($W144)),$T144-$X144*$Y144+$Y144,0))</f>
        <v>4558.01</v>
      </c>
      <c r="ET144" s="261" t="n">
        <f aca="false">IF(AND(ET$5&gt;$V144,ET$6&lt;=$W144),$Y144,IF(AND(MONTH(ET$6)=MONTH($W144),YEAR(ET$6)=YEAR($W144)),$T144-$X144*$Y144+$Y144,0))</f>
        <v>4558.01</v>
      </c>
      <c r="EU144" s="261" t="n">
        <f aca="false">IF(AND(EU$5&gt;$V144,EU$6&lt;=$W144),$Y144,IF(AND(MONTH(EU$6)=MONTH($W144),YEAR(EU$6)=YEAR($W144)),$T144-$X144*$Y144+$Y144,0))</f>
        <v>4558.01</v>
      </c>
      <c r="EV144" s="261" t="n">
        <f aca="false">IF(AND(EV$5&gt;$V144,EV$6&lt;=$W144),$Y144,IF(AND(MONTH(EV$6)=MONTH($W144),YEAR(EV$6)=YEAR($W144)),$T144-$X144*$Y144+$Y144,0))</f>
        <v>4558.01</v>
      </c>
      <c r="EW144" s="261" t="n">
        <f aca="false">IF(AND(EW$5&gt;$V144,EW$6&lt;=$W144),$Y144,IF(AND(MONTH(EW$6)=MONTH($W144),YEAR(EW$6)=YEAR($W144)),$T144-$X144*$Y144+$Y144,0))</f>
        <v>4558.01</v>
      </c>
      <c r="EX144" s="261" t="n">
        <f aca="false">IF(AND(EX$5&gt;$V144,EX$6&lt;=$W144),$Y144,IF(AND(MONTH(EX$6)=MONTH($W144),YEAR(EX$6)=YEAR($W144)),$T144-$X144*$Y144+$Y144,0))</f>
        <v>4558.01</v>
      </c>
      <c r="EY144" s="261" t="n">
        <f aca="false">IF(AND(EY$5&gt;$V144,EY$6&lt;=$W144),$Y144,IF(AND(MONTH(EY$6)=MONTH($W144),YEAR(EY$6)=YEAR($W144)),$T144-$X144*$Y144+$Y144,0))</f>
        <v>4558.01</v>
      </c>
      <c r="EZ144" s="261" t="n">
        <f aca="false">IF(AND(EZ$5&gt;$V144,EZ$6&lt;=$W144),$Y144,IF(AND(MONTH(EZ$6)=MONTH($W144),YEAR(EZ$6)=YEAR($W144)),$T144-$X144*$Y144+$Y144,0))</f>
        <v>4558.01</v>
      </c>
      <c r="FA144" s="261" t="n">
        <f aca="false">IF(AND(FA$5&gt;$V144,FA$6&lt;=$W144),$Y144,IF(AND(MONTH(FA$6)=MONTH($W144),YEAR(FA$6)=YEAR($W144)),$T144-$X144*$Y144+$Y144,0))</f>
        <v>4558.01</v>
      </c>
      <c r="FB144" s="261" t="n">
        <f aca="false">IF(AND(FB$5&gt;$V144,FB$6&lt;=$W144),$Y144,IF(AND(MONTH(FB$6)=MONTH($W144),YEAR(FB$6)=YEAR($W144)),$T144-$X144*$Y144+$Y144,0))</f>
        <v>4558.01</v>
      </c>
      <c r="FC144" s="261" t="n">
        <f aca="false">IF(AND(FC$5&gt;$V144,FC$6&lt;=$W144),$Y144,IF(AND(MONTH(FC$6)=MONTH($W144),YEAR(FC$6)=YEAR($W144)),$T144-$X144*$Y144+$Y144,0))</f>
        <v>4558.01</v>
      </c>
      <c r="FD144" s="261" t="n">
        <f aca="false">IF(AND(FD$5&gt;$V144,FD$6&lt;=$W144),$Y144,IF(AND(MONTH(FD$6)=MONTH($W144),YEAR(FD$6)=YEAR($W144)),$T144-DK144-$X144*$Y144+$Y144,0))</f>
        <v>4558.01</v>
      </c>
      <c r="FE144" s="260" t="n">
        <f aca="false">ES144+ET144+EU144+EV144+EW144+EX144+EY144+EZ144+FA144+FB144+FC144+FD144</f>
        <v>54696.12</v>
      </c>
      <c r="FF144" s="260" t="n">
        <f aca="false">EP144</f>
        <v>825000</v>
      </c>
      <c r="FG144" s="260" t="n">
        <f aca="false">EQ144+FE144</f>
        <v>287154.63</v>
      </c>
      <c r="FH144" s="260" t="n">
        <f aca="false">FF144-FG144</f>
        <v>537845.37</v>
      </c>
      <c r="FI144" s="261" t="n">
        <f aca="false">FD144</f>
        <v>4558.01</v>
      </c>
      <c r="FJ144" s="261" t="n">
        <f aca="false">FI144</f>
        <v>4558.01</v>
      </c>
      <c r="FK144" s="261" t="n">
        <f aca="false">FJ144</f>
        <v>4558.01</v>
      </c>
      <c r="FL144" s="261" t="n">
        <f aca="false">FK144</f>
        <v>4558.01</v>
      </c>
      <c r="FM144" s="261" t="n">
        <f aca="false">FL144</f>
        <v>4558.01</v>
      </c>
      <c r="FN144" s="261" t="n">
        <f aca="false">FM144</f>
        <v>4558.01</v>
      </c>
      <c r="FO144" s="261" t="n">
        <f aca="false">FN144</f>
        <v>4558.01</v>
      </c>
      <c r="FP144" s="261" t="n">
        <f aca="false">FO144</f>
        <v>4558.01</v>
      </c>
      <c r="FQ144" s="261" t="n">
        <f aca="false">FP144</f>
        <v>4558.01</v>
      </c>
      <c r="FR144" s="261" t="n">
        <f aca="false">FQ144</f>
        <v>4558.01</v>
      </c>
      <c r="FS144" s="261" t="n">
        <f aca="false">FR144</f>
        <v>4558.01</v>
      </c>
      <c r="FT144" s="261" t="n">
        <f aca="false">FS144</f>
        <v>4558.01</v>
      </c>
      <c r="FU144" s="260" t="n">
        <f aca="false">FI144+FJ144+FK144+FL144+FM144+FN144+FO144+FP144+FQ144+FR144+FS144+FT144</f>
        <v>54696.12</v>
      </c>
      <c r="FV144" s="260" t="n">
        <f aca="false">FF144</f>
        <v>825000</v>
      </c>
      <c r="FW144" s="260" t="n">
        <f aca="false">FG144+FU144</f>
        <v>341850.75</v>
      </c>
      <c r="FX144" s="260" t="n">
        <f aca="false">FV144-FW144</f>
        <v>483149.25</v>
      </c>
      <c r="FY144" s="261" t="n">
        <f aca="false">FT144</f>
        <v>4558.01</v>
      </c>
      <c r="FZ144" s="261" t="n">
        <f aca="false">FY144</f>
        <v>4558.01</v>
      </c>
      <c r="GA144" s="261" t="n">
        <f aca="false">FZ144</f>
        <v>4558.01</v>
      </c>
      <c r="GB144" s="261" t="n">
        <f aca="false">GA144</f>
        <v>4558.01</v>
      </c>
      <c r="GC144" s="261" t="n">
        <f aca="false">GB144</f>
        <v>4558.01</v>
      </c>
      <c r="GD144" s="261" t="n">
        <f aca="false">GC144</f>
        <v>4558.01</v>
      </c>
      <c r="GE144" s="261" t="n">
        <f aca="false">GD144</f>
        <v>4558.01</v>
      </c>
      <c r="GF144" s="261" t="n">
        <f aca="false">GE144</f>
        <v>4558.01</v>
      </c>
      <c r="GG144" s="261" t="n">
        <f aca="false">GF144</f>
        <v>4558.01</v>
      </c>
      <c r="GH144" s="261" t="n">
        <f aca="false">GG144</f>
        <v>4558.01</v>
      </c>
      <c r="GI144" s="261" t="n">
        <f aca="false">GH144</f>
        <v>4558.01</v>
      </c>
      <c r="GJ144" s="261" t="n">
        <f aca="false">GI144</f>
        <v>4558.01</v>
      </c>
      <c r="GK144" s="260" t="n">
        <f aca="false">FY144+FZ144+GA144+GB144+GC144+GD144+GE144+GF144+GG144+GH144+GI144+GJ144</f>
        <v>54696.12</v>
      </c>
      <c r="GL144" s="260" t="n">
        <f aca="false">FV144</f>
        <v>825000</v>
      </c>
      <c r="GM144" s="260" t="n">
        <f aca="false">FW144+GK144</f>
        <v>396546.87</v>
      </c>
      <c r="GN144" s="260" t="n">
        <f aca="false">GL144-GM144</f>
        <v>428453.13</v>
      </c>
      <c r="GO144" s="261" t="n">
        <f aca="false">GJ144</f>
        <v>4558.01</v>
      </c>
      <c r="GP144" s="261" t="n">
        <f aca="false">GO144</f>
        <v>4558.01</v>
      </c>
      <c r="GQ144" s="261" t="n">
        <f aca="false">GP144</f>
        <v>4558.01</v>
      </c>
      <c r="GR144" s="261" t="n">
        <f aca="false">GQ144</f>
        <v>4558.01</v>
      </c>
      <c r="GS144" s="261" t="n">
        <f aca="false">GR144</f>
        <v>4558.01</v>
      </c>
      <c r="GT144" s="261" t="n">
        <f aca="false">GS144</f>
        <v>4558.01</v>
      </c>
      <c r="GU144" s="261" t="n">
        <f aca="false">GT144</f>
        <v>4558.01</v>
      </c>
      <c r="GV144" s="261" t="n">
        <f aca="false">GU144</f>
        <v>4558.01</v>
      </c>
      <c r="GW144" s="261" t="n">
        <f aca="false">GV144</f>
        <v>4558.01</v>
      </c>
      <c r="GX144" s="261" t="n">
        <f aca="false">GW144</f>
        <v>4558.01</v>
      </c>
      <c r="GY144" s="261" t="n">
        <f aca="false">GX144</f>
        <v>4558.01</v>
      </c>
      <c r="GZ144" s="261" t="n">
        <f aca="false">GY144</f>
        <v>4558.01</v>
      </c>
      <c r="HA144" s="260" t="n">
        <f aca="false">GO144+GP144+GQ144+GR144+GS144+GT144+GU144+GV144+GW144+GX144+GY144+GZ144</f>
        <v>54696.12</v>
      </c>
      <c r="HB144" s="260" t="n">
        <f aca="false">GL144</f>
        <v>825000</v>
      </c>
      <c r="HC144" s="260" t="n">
        <f aca="false">GM144+HA144</f>
        <v>451242.99</v>
      </c>
      <c r="HD144" s="260" t="n">
        <f aca="false">HB144-HC144</f>
        <v>373757.01</v>
      </c>
      <c r="HE144" s="264" t="n">
        <f aca="false">GO144-GJ144</f>
        <v>0</v>
      </c>
      <c r="HF144" s="264"/>
      <c r="HG144" s="264"/>
      <c r="HH144" s="264"/>
      <c r="HI144" s="264"/>
      <c r="HJ144" s="264"/>
      <c r="HK144" s="264"/>
      <c r="HL144" s="264"/>
      <c r="HM144" s="264"/>
      <c r="HN144" s="264"/>
      <c r="HO144" s="264"/>
      <c r="HP144" s="264"/>
      <c r="HQ144" s="264"/>
      <c r="HR144" s="264"/>
      <c r="HS144" s="264"/>
      <c r="HT144" s="264"/>
      <c r="HU144" s="264"/>
      <c r="HV144" s="264"/>
      <c r="HW144" s="264"/>
      <c r="HX144" s="264"/>
      <c r="HY144" s="264"/>
      <c r="HZ144" s="264"/>
      <c r="IA144" s="264"/>
      <c r="IB144" s="264"/>
      <c r="IC144" s="264"/>
      <c r="ID144" s="264"/>
      <c r="IE144" s="264"/>
      <c r="IF144" s="264"/>
      <c r="IG144" s="264"/>
      <c r="IH144" s="264"/>
      <c r="II144" s="264"/>
      <c r="IJ144" s="264"/>
      <c r="IK144" s="264"/>
      <c r="IL144" s="264"/>
      <c r="IM144" s="264"/>
      <c r="IN144" s="264"/>
      <c r="IO144" s="264"/>
      <c r="IP144" s="264"/>
      <c r="IQ144" s="264"/>
      <c r="IR144" s="264"/>
      <c r="IS144" s="264"/>
      <c r="IT144" s="264"/>
      <c r="IU144" s="264"/>
      <c r="IV144" s="264"/>
      <c r="IW144" s="264"/>
      <c r="IX144" s="264"/>
      <c r="IY144" s="264"/>
      <c r="IZ144" s="264"/>
      <c r="JA144" s="264"/>
      <c r="JB144" s="264"/>
      <c r="JC144" s="264"/>
      <c r="JD144" s="264"/>
      <c r="JE144" s="264"/>
      <c r="JF144" s="264"/>
      <c r="JG144" s="264"/>
      <c r="JH144" s="264"/>
      <c r="JI144" s="264"/>
      <c r="JJ144" s="264"/>
      <c r="JK144" s="264"/>
      <c r="JL144" s="264"/>
      <c r="JM144" s="265"/>
      <c r="JN144" s="265" t="n">
        <f aca="false">DH144-DG144</f>
        <v>0</v>
      </c>
    </row>
    <row r="145" s="201" customFormat="true" ht="43.25" hidden="false" customHeight="false" outlineLevel="0" collapsed="false">
      <c r="A145" s="249" t="n">
        <v>113</v>
      </c>
      <c r="B145" s="250" t="s">
        <v>618</v>
      </c>
      <c r="C145" s="251" t="n">
        <v>5586</v>
      </c>
      <c r="D145" s="252" t="s">
        <v>585</v>
      </c>
      <c r="E145" s="252" t="s">
        <v>472</v>
      </c>
      <c r="F145" s="253" t="n">
        <v>1</v>
      </c>
      <c r="G145" s="254" t="n">
        <v>253773.34</v>
      </c>
      <c r="H145" s="255" t="n">
        <v>0.2</v>
      </c>
      <c r="I145" s="256" t="n">
        <f aca="false">ROUND(F145*G145,2)</f>
        <v>253773.34</v>
      </c>
      <c r="J145" s="254" t="n">
        <f aca="false">ROUND(I145+F145*G145*H145,2)</f>
        <v>304528.01</v>
      </c>
      <c r="K145" s="257" t="n">
        <v>44111</v>
      </c>
      <c r="L145" s="257" t="n">
        <f aca="false">EDATE(K145,M145)-1</f>
        <v>45205</v>
      </c>
      <c r="M145" s="258" t="n">
        <v>36</v>
      </c>
      <c r="N145" s="254" t="n">
        <f aca="false">ROUND(G145/M145,2)*F145</f>
        <v>7049.26</v>
      </c>
      <c r="O145" s="254" t="n">
        <v>0</v>
      </c>
      <c r="P145" s="254"/>
      <c r="Q145" s="253" t="n">
        <v>1</v>
      </c>
      <c r="R145" s="254" t="n">
        <f aca="false">I145+AG145+P145</f>
        <v>253773.34</v>
      </c>
      <c r="S145" s="255" t="n">
        <f aca="false">H145</f>
        <v>0.2</v>
      </c>
      <c r="T145" s="254" t="n">
        <f aca="false">ROUND(Q145*R145,2)</f>
        <v>253773.34</v>
      </c>
      <c r="U145" s="254" t="n">
        <f aca="false">ROUND(T145+Q145*R145*S145,2)</f>
        <v>304528.01</v>
      </c>
      <c r="V145" s="257" t="n">
        <v>44111</v>
      </c>
      <c r="W145" s="257" t="n">
        <f aca="false">EDATE(V145,X145)-1</f>
        <v>45205</v>
      </c>
      <c r="X145" s="258" t="n">
        <v>36</v>
      </c>
      <c r="Y145" s="254" t="n">
        <f aca="false">ROUND((R145-Z145)/X145,2)*Q145</f>
        <v>7049.26</v>
      </c>
      <c r="Z145" s="254" t="n">
        <v>0</v>
      </c>
      <c r="AA145" s="254" t="n">
        <v>0</v>
      </c>
      <c r="AB145" s="254"/>
      <c r="AC145" s="254"/>
      <c r="AD145" s="254"/>
      <c r="AE145" s="254"/>
      <c r="AF145" s="254"/>
      <c r="AG145" s="254"/>
      <c r="AH145" s="254"/>
      <c r="AI145" s="254"/>
      <c r="AJ145" s="254"/>
      <c r="AK145" s="254"/>
      <c r="AL145" s="254"/>
      <c r="AM145" s="254"/>
      <c r="AN145" s="254"/>
      <c r="AO145" s="254"/>
      <c r="AP145" s="254"/>
      <c r="AQ145" s="254"/>
      <c r="AR145" s="254"/>
      <c r="AS145" s="254"/>
      <c r="AT145" s="254"/>
      <c r="AU145" s="254"/>
      <c r="AV145" s="254"/>
      <c r="AW145" s="254"/>
      <c r="AX145" s="254"/>
      <c r="AY145" s="254"/>
      <c r="AZ145" s="254"/>
      <c r="BA145" s="254"/>
      <c r="BB145" s="254"/>
      <c r="BC145" s="254"/>
      <c r="BD145" s="254"/>
      <c r="BE145" s="254"/>
      <c r="BF145" s="254"/>
      <c r="BG145" s="254"/>
      <c r="BH145" s="254"/>
      <c r="BI145" s="254"/>
      <c r="BJ145" s="254"/>
      <c r="BK145" s="254"/>
      <c r="BL145" s="254"/>
      <c r="BM145" s="254"/>
      <c r="BN145" s="254"/>
      <c r="BO145" s="254"/>
      <c r="BP145" s="254"/>
      <c r="BQ145" s="254"/>
      <c r="BR145" s="254"/>
      <c r="BS145" s="254"/>
      <c r="BT145" s="254"/>
      <c r="BU145" s="254"/>
      <c r="BV145" s="254"/>
      <c r="BW145" s="254"/>
      <c r="BX145" s="254"/>
      <c r="BY145" s="254"/>
      <c r="BZ145" s="254"/>
      <c r="CA145" s="254"/>
      <c r="CB145" s="254"/>
      <c r="CC145" s="254"/>
      <c r="CD145" s="254"/>
      <c r="CE145" s="254"/>
      <c r="CF145" s="254"/>
      <c r="CG145" s="254"/>
      <c r="CH145" s="254"/>
      <c r="CI145" s="254" t="e">
        <f aca="false">#N/A</f>
        <v>#N/A</v>
      </c>
      <c r="CJ145" s="254"/>
      <c r="CK145" s="254"/>
      <c r="CL145" s="254"/>
      <c r="CM145" s="257" t="n">
        <v>44111</v>
      </c>
      <c r="CN145" s="257" t="e">
        <f aca="false">EDATE(CM145,CO145)-1</f>
        <v>#N/A</v>
      </c>
      <c r="CO145" s="254" t="e">
        <f aca="false">#N/A</f>
        <v>#N/A</v>
      </c>
      <c r="CP145" s="254" t="n">
        <v>14</v>
      </c>
      <c r="CQ145" s="254"/>
      <c r="CR145" s="254"/>
      <c r="CS145" s="254"/>
      <c r="CT145" s="260" t="n">
        <f aca="false">I145</f>
        <v>253773.34</v>
      </c>
      <c r="CU145" s="260" t="n">
        <f aca="false">CT145-CV145</f>
        <v>98689.64</v>
      </c>
      <c r="CV145" s="260" t="n">
        <v>155083.7</v>
      </c>
      <c r="CW145" s="261" t="n">
        <f aca="false">IF(AND(CW$5&gt;$V145,CW$6&lt;=$W145),$Y145,IF(AND(MONTH(CW$6)=MONTH($W145),YEAR(CW$6)=YEAR($W145)),$T145-$X145*$Y145+$Y145,0))</f>
        <v>7049.26</v>
      </c>
      <c r="CX145" s="261" t="n">
        <f aca="false">IF(AND(CX$5&gt;$V145,CX$6&lt;=$W145),$Y145,IF(AND(MONTH(CX$6)=MONTH($W145),YEAR(CX$6)=YEAR($W145)),$T145-$X145*$Y145+$Y145,0))</f>
        <v>7049.26</v>
      </c>
      <c r="CY145" s="261" t="n">
        <f aca="false">IF(AND(CY$5&gt;$V145,CY$6&lt;=$W145),$Y145,IF(AND(MONTH(CY$6)=MONTH($W145),YEAR(CY$6)=YEAR($W145)),$T145-$X145*$Y145+$Y145,0))</f>
        <v>7049.26</v>
      </c>
      <c r="CZ145" s="261" t="n">
        <f aca="false">IF(AND(CZ$5&gt;$V145,CZ$6&lt;=$W145),$Y145,IF(AND(MONTH(CZ$6)=MONTH($W145),YEAR(CZ$6)=YEAR($W145)),$T145-$X145*$Y145+$Y145,0))</f>
        <v>7049.26</v>
      </c>
      <c r="DA145" s="261" t="n">
        <f aca="false">IF(AND(DA$5&gt;$V145,DA$6&lt;=$W145),$Y145,IF(AND(MONTH(DA$6)=MONTH($W145),YEAR(DA$6)=YEAR($W145)),$T145-$X145*$Y145+$Y145,0))</f>
        <v>7049.26</v>
      </c>
      <c r="DB145" s="261" t="n">
        <f aca="false">IF(AND(DB$5&gt;$V145,DB$6&lt;=$W145),$Y145,IF(AND(MONTH(DB$6)=MONTH($W145),YEAR(DB$6)=YEAR($W145)),$T145-$X145*$Y145+$Y145,0))</f>
        <v>7049.26</v>
      </c>
      <c r="DC145" s="261" t="n">
        <f aca="false">IF(AND(DC$5&gt;$V145,DC$6&lt;=$W145),$Y145,IF(AND(MONTH(DC$6)=MONTH($W145),YEAR(DC$6)=YEAR($W145)),$T145-$X145*$Y145+$Y145,0))</f>
        <v>7049.26</v>
      </c>
      <c r="DD145" s="261" t="n">
        <f aca="false">IF(AND(DD$5&gt;$V145,DD$6&lt;=$W145),$Y145,IF(AND(MONTH(DD$6)=MONTH($W145),YEAR(DD$6)=YEAR($W145)),$T145-$X145*$Y145+$Y145,0))</f>
        <v>7049.26</v>
      </c>
      <c r="DE145" s="261" t="n">
        <f aca="false">IF(AND(DE$5&gt;$V145,DE$6&lt;=$W145),$Y145,IF(AND(MONTH(DE$6)=MONTH($W145),YEAR(DE$6)=YEAR($W145)),$T145-$X145*$Y145+$Y145,0))</f>
        <v>7049.26</v>
      </c>
      <c r="DF145" s="261" t="n">
        <f aca="false">IF(AND(DF$5&gt;$V145,DF$6&lt;=$W145),$Y145,IF(AND(MONTH(DF$6)=MONTH($W145),YEAR(DF$6)=YEAR($W145)),$T145-$X145*$Y145+$Y145,0))</f>
        <v>7049.26</v>
      </c>
      <c r="DG145" s="261" t="n">
        <f aca="false">IF(AND(DG$5&gt;$V145,DG$6&lt;=$W145),$Y145,IF(AND(MONTH(DG$6)=MONTH($W145),YEAR(DG$6)=YEAR($W145)),$T145-$X145*$Y145+$Y145,0))</f>
        <v>7049.26</v>
      </c>
      <c r="DH145" s="261" t="n">
        <f aca="false">IF(AND(DH$5&gt;$V145,DH$6&lt;=$W145),$Y145,IF(AND(MONTH(DH$6)=MONTH($W145),YEAR(DH$6)=YEAR($W145)),$T145-$X145*$Y145+$Y145,0))</f>
        <v>7049.26</v>
      </c>
      <c r="DI145" s="260" t="n">
        <f aca="false">CW145+CX145+CY145+CZ145+DA145+DB145+DC145+DD145+DE145+DF145+DG145+DH145</f>
        <v>84591.12</v>
      </c>
      <c r="DJ145" s="260" t="n">
        <f aca="false">T145+AG145+AJ145+AQ145+AS145+AU145+AW145</f>
        <v>253773.34</v>
      </c>
      <c r="DK145" s="260" t="n">
        <f aca="false">CU145+DI145-O145</f>
        <v>183280.76</v>
      </c>
      <c r="DL145" s="260" t="n">
        <f aca="false">DJ145-DK145</f>
        <v>70492.58</v>
      </c>
      <c r="DM145" s="261" t="n">
        <f aca="false">IF(AND(DM$5&gt;$V145,DM$6&lt;=$W145),$Y145,IF(AND(MONTH(DM$6)=MONTH($W145),YEAR(DM$6)=YEAR($W145)),$T145-$X145*$Y145+$Y145,0))</f>
        <v>7049.26</v>
      </c>
      <c r="DN145" s="261" t="n">
        <f aca="false">IF(AND(DN$5&gt;$V145,DN$6&lt;=$W145),$Y145,IF(AND(MONTH(DN$6)=MONTH($W145),YEAR(DN$6)=YEAR($W145)),$T145-$X145*$Y145+$Y145,0))</f>
        <v>7049.26</v>
      </c>
      <c r="DO145" s="261" t="n">
        <f aca="false">IF(AND(DO$5&gt;$V145,DO$6&lt;=$W145),$Y145,IF(AND(MONTH(DO$6)=MONTH($W145),YEAR(DO$6)=YEAR($W145)),$T145-$X145*$Y145+$Y145,0))</f>
        <v>7049.26</v>
      </c>
      <c r="DP145" s="261" t="n">
        <f aca="false">IF(AND(DP$5&gt;$V145,DP$6&lt;=$W145),$Y145,IF(AND(MONTH(DP$6)=MONTH($W145),YEAR(DP$6)=YEAR($W145)),$T145-$X145*$Y145+$Y145,0))</f>
        <v>7049.26</v>
      </c>
      <c r="DQ145" s="261" t="n">
        <f aca="false">IF(AND(DQ$5&gt;$V145,DQ$6&lt;=$W145),$Y145,IF(AND(MONTH(DQ$6)=MONTH($W145),YEAR(DQ$6)=YEAR($W145)),$T145-$X145*$Y145+$Y145,0))</f>
        <v>7049.26</v>
      </c>
      <c r="DR145" s="261" t="n">
        <f aca="false">IF(AND(DR$5&gt;$V145,DR$6&lt;=$W145),$Y145,IF(AND(MONTH(DR$6)=MONTH($W145),YEAR(DR$6)=YEAR($W145)),$T145-$X145*$Y145+$Y145,0))</f>
        <v>7049.26</v>
      </c>
      <c r="DS145" s="261" t="n">
        <f aca="false">IF(AND(DS$5&gt;$V145,DS$6&lt;=$W145),$Y145,IF(AND(MONTH(DS$6)=MONTH($W145),YEAR(DS$6)=YEAR($W145)),$T145-$X145*$Y145+$Y145,0))</f>
        <v>7049.26</v>
      </c>
      <c r="DT145" s="261" t="n">
        <f aca="false">IF(AND(DT$5&gt;$V145,DT$6&lt;=$W145),$Y145,IF(AND(MONTH(DT$6)=MONTH($W145),YEAR(DT$6)=YEAR($W145)),$T145-$X145*$Y145+$Y145,0))</f>
        <v>7049.26</v>
      </c>
      <c r="DU145" s="261" t="n">
        <f aca="false">IF(AND(DU$5&gt;$V145,DU$6&lt;=$W145),$Y145,IF(AND(MONTH(DU$6)=MONTH($W145),YEAR(DU$6)=YEAR($W145)),$T145-$X145*$Y145+$Y145,0))</f>
        <v>7049.26</v>
      </c>
      <c r="DV145" s="261" t="n">
        <f aca="false">IF(AND(DV$5&gt;$V145,DV$6&lt;=$W145),$Y145,IF(AND(MONTH(DV$6)=MONTH($W145),YEAR(DV$6)=YEAR($W145)),$T145-$X145*$Y145+$Y145,0))</f>
        <v>7049.23999999998</v>
      </c>
      <c r="DW145" s="261" t="n">
        <f aca="false">IF(AND(DW$5&gt;$V145,DW$6&lt;=$W145),$Y145,IF(AND(MONTH(DW$6)=MONTH($W145),YEAR(DW$6)=YEAR($W145)),$T145-$X145*$Y145+$Y145,0))</f>
        <v>0</v>
      </c>
      <c r="DX145" s="261" t="n">
        <v>-32042.06</v>
      </c>
      <c r="DY145" s="260" t="n">
        <f aca="false">DM145+DN145+DO145+DP145+DQ145+DR145+DS145+DT145+DU145+DV145+DW145+DX145</f>
        <v>38450.52</v>
      </c>
      <c r="DZ145" s="260" t="n">
        <f aca="false">DJ145+AY145+BA145+BC145+BE145+BG145+BI145+BK145+BM145+BO145</f>
        <v>253773.34</v>
      </c>
      <c r="EA145" s="260" t="n">
        <f aca="false">DK145+DY145</f>
        <v>221731.28</v>
      </c>
      <c r="EB145" s="260" t="n">
        <f aca="false">DZ145-EA145</f>
        <v>32042.06</v>
      </c>
      <c r="EC145" s="261" t="n">
        <v>3204.21</v>
      </c>
      <c r="ED145" s="261" t="n">
        <v>3204.21</v>
      </c>
      <c r="EE145" s="261" t="n">
        <v>3204.21</v>
      </c>
      <c r="EF145" s="261" t="n">
        <v>3204.21</v>
      </c>
      <c r="EG145" s="261" t="n">
        <v>3204.21</v>
      </c>
      <c r="EH145" s="261" t="n">
        <v>3204.21</v>
      </c>
      <c r="EI145" s="261" t="n">
        <v>3204.21</v>
      </c>
      <c r="EJ145" s="261" t="n">
        <v>3204.21</v>
      </c>
      <c r="EK145" s="261" t="n">
        <v>3204.21</v>
      </c>
      <c r="EL145" s="266" t="n">
        <v>86.6</v>
      </c>
      <c r="EM145" s="263" t="n">
        <v>86.6</v>
      </c>
      <c r="EN145" s="261" t="n">
        <v>86.6</v>
      </c>
      <c r="EO145" s="260" t="n">
        <f aca="false">EC145+ED145+EE145+EF145+EG145+EH145+EI145+EJ145+EK145+EL145+EM145+EN145</f>
        <v>29097.69</v>
      </c>
      <c r="EP145" s="260" t="n">
        <f aca="false">T145+AQ145+AS145+AU145+AW145+AY145+BA145+BC145+BE145+BG145+BI145+BK145+BM145+BO145+BQ145+BS145+BU145+BW145+BY145+CA145+CC145+CE145+CG145</f>
        <v>253773.34</v>
      </c>
      <c r="EQ145" s="260" t="n">
        <f aca="false">EA145+EO145</f>
        <v>250828.97</v>
      </c>
      <c r="ER145" s="260" t="n">
        <f aca="false">EP145-EQ145</f>
        <v>2944.37000000002</v>
      </c>
      <c r="ES145" s="262" t="n">
        <f aca="false">EN145</f>
        <v>86.6</v>
      </c>
      <c r="ET145" s="262" t="n">
        <f aca="false">ES145</f>
        <v>86.6</v>
      </c>
      <c r="EU145" s="262" t="n">
        <f aca="false">ET145</f>
        <v>86.6</v>
      </c>
      <c r="EV145" s="262" t="n">
        <f aca="false">EU145</f>
        <v>86.6</v>
      </c>
      <c r="EW145" s="262" t="n">
        <f aca="false">EV145</f>
        <v>86.6</v>
      </c>
      <c r="EX145" s="262" t="n">
        <f aca="false">EW145</f>
        <v>86.6</v>
      </c>
      <c r="EY145" s="262" t="n">
        <f aca="false">EX145</f>
        <v>86.6</v>
      </c>
      <c r="EZ145" s="262" t="n">
        <f aca="false">EY145</f>
        <v>86.6</v>
      </c>
      <c r="FA145" s="262" t="n">
        <f aca="false">EZ145</f>
        <v>86.6</v>
      </c>
      <c r="FB145" s="262" t="n">
        <f aca="false">FA145</f>
        <v>86.6</v>
      </c>
      <c r="FC145" s="262" t="n">
        <f aca="false">FB145</f>
        <v>86.6</v>
      </c>
      <c r="FD145" s="262" t="n">
        <f aca="false">FC145</f>
        <v>86.6</v>
      </c>
      <c r="FE145" s="260" t="n">
        <f aca="false">ES145+ET145+EU145+EV145+EW145+EX145+EY145+EZ145+FA145+FB145+FC145+FD145</f>
        <v>1039.2</v>
      </c>
      <c r="FF145" s="260" t="n">
        <f aca="false">EP145</f>
        <v>253773.34</v>
      </c>
      <c r="FG145" s="260" t="n">
        <f aca="false">EQ145+FE145</f>
        <v>251868.17</v>
      </c>
      <c r="FH145" s="260" t="n">
        <f aca="false">FF145-FG145</f>
        <v>1905.17000000001</v>
      </c>
      <c r="FI145" s="261" t="n">
        <f aca="false">FD145</f>
        <v>86.6</v>
      </c>
      <c r="FJ145" s="261" t="n">
        <f aca="false">FI145</f>
        <v>86.6</v>
      </c>
      <c r="FK145" s="261" t="n">
        <f aca="false">FJ145</f>
        <v>86.6</v>
      </c>
      <c r="FL145" s="261" t="n">
        <f aca="false">FK145</f>
        <v>86.6</v>
      </c>
      <c r="FM145" s="261" t="n">
        <f aca="false">FL145</f>
        <v>86.6</v>
      </c>
      <c r="FN145" s="261" t="n">
        <f aca="false">FM145</f>
        <v>86.6</v>
      </c>
      <c r="FO145" s="261" t="n">
        <f aca="false">FN145</f>
        <v>86.6</v>
      </c>
      <c r="FP145" s="261" t="n">
        <f aca="false">FO145</f>
        <v>86.6</v>
      </c>
      <c r="FQ145" s="261" t="n">
        <f aca="false">FP145</f>
        <v>86.6</v>
      </c>
      <c r="FR145" s="261" t="n">
        <f aca="false">FQ145</f>
        <v>86.6</v>
      </c>
      <c r="FS145" s="261" t="n">
        <f aca="false">FR145</f>
        <v>86.6</v>
      </c>
      <c r="FT145" s="261" t="n">
        <f aca="false">FS145</f>
        <v>86.6</v>
      </c>
      <c r="FU145" s="260" t="n">
        <f aca="false">FI145+FJ145+FK145+FL145+FM145+FN145+FO145+FP145+FQ145+FR145+FS145+FT145</f>
        <v>1039.2</v>
      </c>
      <c r="FV145" s="260" t="n">
        <f aca="false">FF145</f>
        <v>253773.34</v>
      </c>
      <c r="FW145" s="260" t="n">
        <f aca="false">FG145+FU145</f>
        <v>252907.37</v>
      </c>
      <c r="FX145" s="260" t="n">
        <f aca="false">FV145-FW145</f>
        <v>865.970000000001</v>
      </c>
      <c r="FY145" s="261" t="n">
        <f aca="false">FT145</f>
        <v>86.6</v>
      </c>
      <c r="FZ145" s="261" t="n">
        <f aca="false">FY145</f>
        <v>86.6</v>
      </c>
      <c r="GA145" s="261" t="n">
        <f aca="false">FZ145</f>
        <v>86.6</v>
      </c>
      <c r="GB145" s="261" t="n">
        <f aca="false">GA145</f>
        <v>86.6</v>
      </c>
      <c r="GC145" s="261" t="n">
        <f aca="false">GB145</f>
        <v>86.6</v>
      </c>
      <c r="GD145" s="261" t="n">
        <f aca="false">GC145</f>
        <v>86.6</v>
      </c>
      <c r="GE145" s="261" t="n">
        <f aca="false">GD145</f>
        <v>86.6</v>
      </c>
      <c r="GF145" s="261" t="n">
        <f aca="false">GE145</f>
        <v>86.6</v>
      </c>
      <c r="GG145" s="261" t="n">
        <f aca="false">GF145</f>
        <v>86.6</v>
      </c>
      <c r="GH145" s="261" t="n">
        <v>86.5699999999779</v>
      </c>
      <c r="GI145" s="261"/>
      <c r="GJ145" s="261"/>
      <c r="GK145" s="260" t="n">
        <f aca="false">FY145+FZ145+GA145+GB145+GC145+GD145+GE145+GF145+GG145+GH145+GI145+GJ145</f>
        <v>865.969999999978</v>
      </c>
      <c r="GL145" s="260" t="n">
        <f aca="false">FV145</f>
        <v>253773.34</v>
      </c>
      <c r="GM145" s="260" t="n">
        <f aca="false">FW145+GK145</f>
        <v>253773.34</v>
      </c>
      <c r="GN145" s="260" t="n">
        <f aca="false">GL145-GM145</f>
        <v>0</v>
      </c>
      <c r="GO145" s="261"/>
      <c r="GP145" s="261"/>
      <c r="GQ145" s="261"/>
      <c r="GR145" s="261"/>
      <c r="GS145" s="261"/>
      <c r="GT145" s="261"/>
      <c r="GU145" s="261"/>
      <c r="GV145" s="261"/>
      <c r="GW145" s="261"/>
      <c r="GX145" s="261"/>
      <c r="GY145" s="261"/>
      <c r="GZ145" s="261"/>
      <c r="HA145" s="260" t="n">
        <f aca="false">GO145+GP145+GQ145+GR145+GS145+GT145+GU145+GV145+GW145+GX145+GY145+GZ145</f>
        <v>0</v>
      </c>
      <c r="HB145" s="260" t="n">
        <f aca="false">GL145</f>
        <v>253773.34</v>
      </c>
      <c r="HC145" s="260" t="n">
        <f aca="false">GM145+HA145</f>
        <v>253773.34</v>
      </c>
      <c r="HD145" s="260" t="n">
        <f aca="false">HB145-HC145</f>
        <v>0</v>
      </c>
      <c r="HE145" s="264" t="n">
        <f aca="false">GO145-GJ145</f>
        <v>0</v>
      </c>
      <c r="HF145" s="264"/>
      <c r="HG145" s="264"/>
      <c r="HH145" s="264"/>
      <c r="HI145" s="264"/>
      <c r="HJ145" s="264"/>
      <c r="HK145" s="264"/>
      <c r="HL145" s="264"/>
      <c r="HM145" s="264"/>
      <c r="HN145" s="264"/>
      <c r="HO145" s="264"/>
      <c r="HP145" s="264"/>
      <c r="HQ145" s="264"/>
      <c r="HR145" s="264"/>
      <c r="HS145" s="264"/>
      <c r="HT145" s="264"/>
      <c r="HU145" s="264"/>
      <c r="HV145" s="264"/>
      <c r="HW145" s="264"/>
      <c r="HX145" s="264"/>
      <c r="HY145" s="264"/>
      <c r="HZ145" s="264"/>
      <c r="IA145" s="264"/>
      <c r="IB145" s="264"/>
      <c r="IC145" s="264"/>
      <c r="ID145" s="264"/>
      <c r="IE145" s="264"/>
      <c r="IF145" s="264"/>
      <c r="IG145" s="264"/>
      <c r="IH145" s="264"/>
      <c r="II145" s="264"/>
      <c r="IJ145" s="264"/>
      <c r="IK145" s="264"/>
      <c r="IL145" s="264"/>
      <c r="IM145" s="264"/>
      <c r="IN145" s="264"/>
      <c r="IO145" s="264"/>
      <c r="IP145" s="264"/>
      <c r="IQ145" s="264"/>
      <c r="IR145" s="264"/>
      <c r="IS145" s="264"/>
      <c r="IT145" s="264"/>
      <c r="IU145" s="264"/>
      <c r="IV145" s="264"/>
      <c r="IW145" s="264"/>
      <c r="IX145" s="264"/>
      <c r="IY145" s="264"/>
      <c r="IZ145" s="264"/>
      <c r="JA145" s="264"/>
      <c r="JB145" s="264"/>
      <c r="JC145" s="264"/>
      <c r="JD145" s="264"/>
      <c r="JE145" s="264"/>
      <c r="JF145" s="264"/>
      <c r="JG145" s="264"/>
      <c r="JH145" s="264"/>
      <c r="JI145" s="264"/>
      <c r="JJ145" s="264"/>
      <c r="JK145" s="264"/>
      <c r="JL145" s="264"/>
      <c r="JM145" s="265"/>
      <c r="JN145" s="265" t="n">
        <f aca="false">DH145-DG145</f>
        <v>0</v>
      </c>
    </row>
    <row r="146" s="201" customFormat="true" ht="43.25" hidden="false" customHeight="false" outlineLevel="0" collapsed="false">
      <c r="A146" s="249" t="n">
        <v>114</v>
      </c>
      <c r="B146" s="250" t="s">
        <v>619</v>
      </c>
      <c r="C146" s="251" t="n">
        <v>5587</v>
      </c>
      <c r="D146" s="252" t="s">
        <v>585</v>
      </c>
      <c r="E146" s="252" t="s">
        <v>472</v>
      </c>
      <c r="F146" s="253" t="n">
        <v>1</v>
      </c>
      <c r="G146" s="254" t="n">
        <v>253773.34</v>
      </c>
      <c r="H146" s="255" t="n">
        <v>0.2</v>
      </c>
      <c r="I146" s="256" t="n">
        <f aca="false">ROUND(F146*G146,2)</f>
        <v>253773.34</v>
      </c>
      <c r="J146" s="254" t="n">
        <f aca="false">ROUND(I146+F146*G146*H146,2)</f>
        <v>304528.01</v>
      </c>
      <c r="K146" s="257" t="n">
        <v>44111</v>
      </c>
      <c r="L146" s="257" t="n">
        <f aca="false">EDATE(K146,M146)-1</f>
        <v>45205</v>
      </c>
      <c r="M146" s="258" t="n">
        <v>36</v>
      </c>
      <c r="N146" s="254" t="n">
        <f aca="false">ROUND(G146/M146,2)*F146</f>
        <v>7049.26</v>
      </c>
      <c r="O146" s="254" t="n">
        <v>0</v>
      </c>
      <c r="P146" s="254"/>
      <c r="Q146" s="253" t="n">
        <v>1</v>
      </c>
      <c r="R146" s="254" t="n">
        <f aca="false">I146+AG146+P146</f>
        <v>253773.34</v>
      </c>
      <c r="S146" s="255" t="n">
        <f aca="false">H146</f>
        <v>0.2</v>
      </c>
      <c r="T146" s="254" t="n">
        <f aca="false">ROUND(Q146*R146,2)</f>
        <v>253773.34</v>
      </c>
      <c r="U146" s="254" t="n">
        <f aca="false">ROUND(T146+Q146*R146*S146,2)</f>
        <v>304528.01</v>
      </c>
      <c r="V146" s="257" t="n">
        <v>44111</v>
      </c>
      <c r="W146" s="257" t="n">
        <f aca="false">EDATE(V146,X146)-1</f>
        <v>45205</v>
      </c>
      <c r="X146" s="258" t="n">
        <v>36</v>
      </c>
      <c r="Y146" s="254" t="n">
        <f aca="false">ROUND((R146-Z146)/X146,2)*Q146</f>
        <v>7049.26</v>
      </c>
      <c r="Z146" s="254" t="n">
        <v>0</v>
      </c>
      <c r="AA146" s="254" t="n">
        <v>0</v>
      </c>
      <c r="AB146" s="254"/>
      <c r="AC146" s="254"/>
      <c r="AD146" s="254"/>
      <c r="AE146" s="254"/>
      <c r="AF146" s="254"/>
      <c r="AG146" s="254"/>
      <c r="AH146" s="254"/>
      <c r="AI146" s="254"/>
      <c r="AJ146" s="254"/>
      <c r="AK146" s="254"/>
      <c r="AL146" s="254"/>
      <c r="AM146" s="254"/>
      <c r="AN146" s="254"/>
      <c r="AO146" s="254"/>
      <c r="AP146" s="254"/>
      <c r="AQ146" s="254"/>
      <c r="AR146" s="254"/>
      <c r="AS146" s="254"/>
      <c r="AT146" s="254"/>
      <c r="AU146" s="254"/>
      <c r="AV146" s="254"/>
      <c r="AW146" s="254"/>
      <c r="AX146" s="254"/>
      <c r="AY146" s="254"/>
      <c r="AZ146" s="254"/>
      <c r="BA146" s="254"/>
      <c r="BB146" s="254"/>
      <c r="BC146" s="254"/>
      <c r="BD146" s="254"/>
      <c r="BE146" s="254"/>
      <c r="BF146" s="254"/>
      <c r="BG146" s="254"/>
      <c r="BH146" s="254"/>
      <c r="BI146" s="254"/>
      <c r="BJ146" s="254"/>
      <c r="BK146" s="254"/>
      <c r="BL146" s="254"/>
      <c r="BM146" s="254"/>
      <c r="BN146" s="254"/>
      <c r="BO146" s="254"/>
      <c r="BP146" s="254"/>
      <c r="BQ146" s="254"/>
      <c r="BR146" s="254"/>
      <c r="BS146" s="254"/>
      <c r="BT146" s="254"/>
      <c r="BU146" s="254"/>
      <c r="BV146" s="254"/>
      <c r="BW146" s="254"/>
      <c r="BX146" s="254"/>
      <c r="BY146" s="254"/>
      <c r="BZ146" s="254"/>
      <c r="CA146" s="254"/>
      <c r="CB146" s="254"/>
      <c r="CC146" s="254"/>
      <c r="CD146" s="254"/>
      <c r="CE146" s="254"/>
      <c r="CF146" s="254"/>
      <c r="CG146" s="254"/>
      <c r="CH146" s="254"/>
      <c r="CI146" s="254" t="e">
        <f aca="false">#N/A</f>
        <v>#N/A</v>
      </c>
      <c r="CJ146" s="254"/>
      <c r="CK146" s="254"/>
      <c r="CL146" s="254"/>
      <c r="CM146" s="257" t="n">
        <v>44111</v>
      </c>
      <c r="CN146" s="257" t="e">
        <f aca="false">EDATE(CM146,CO146)-1</f>
        <v>#N/A</v>
      </c>
      <c r="CO146" s="254" t="e">
        <f aca="false">#N/A</f>
        <v>#N/A</v>
      </c>
      <c r="CP146" s="254" t="n">
        <v>14</v>
      </c>
      <c r="CQ146" s="254"/>
      <c r="CR146" s="254"/>
      <c r="CS146" s="254"/>
      <c r="CT146" s="260" t="n">
        <f aca="false">I146</f>
        <v>253773.34</v>
      </c>
      <c r="CU146" s="260" t="n">
        <f aca="false">CT146-CV146</f>
        <v>98689.64</v>
      </c>
      <c r="CV146" s="260" t="n">
        <v>155083.7</v>
      </c>
      <c r="CW146" s="261" t="n">
        <f aca="false">IF(AND(CW$5&gt;$V146,CW$6&lt;=$W146),$Y146,IF(AND(MONTH(CW$6)=MONTH($W146),YEAR(CW$6)=YEAR($W146)),$T146-$X146*$Y146+$Y146,0))</f>
        <v>7049.26</v>
      </c>
      <c r="CX146" s="261" t="n">
        <f aca="false">IF(AND(CX$5&gt;$V146,CX$6&lt;=$W146),$Y146,IF(AND(MONTH(CX$6)=MONTH($W146),YEAR(CX$6)=YEAR($W146)),$T146-$X146*$Y146+$Y146,0))</f>
        <v>7049.26</v>
      </c>
      <c r="CY146" s="261" t="n">
        <f aca="false">IF(AND(CY$5&gt;$V146,CY$6&lt;=$W146),$Y146,IF(AND(MONTH(CY$6)=MONTH($W146),YEAR(CY$6)=YEAR($W146)),$T146-$X146*$Y146+$Y146,0))</f>
        <v>7049.26</v>
      </c>
      <c r="CZ146" s="261" t="n">
        <f aca="false">IF(AND(CZ$5&gt;$V146,CZ$6&lt;=$W146),$Y146,IF(AND(MONTH(CZ$6)=MONTH($W146),YEAR(CZ$6)=YEAR($W146)),$T146-$X146*$Y146+$Y146,0))</f>
        <v>7049.26</v>
      </c>
      <c r="DA146" s="261" t="n">
        <f aca="false">IF(AND(DA$5&gt;$V146,DA$6&lt;=$W146),$Y146,IF(AND(MONTH(DA$6)=MONTH($W146),YEAR(DA$6)=YEAR($W146)),$T146-$X146*$Y146+$Y146,0))</f>
        <v>7049.26</v>
      </c>
      <c r="DB146" s="261" t="n">
        <f aca="false">IF(AND(DB$5&gt;$V146,DB$6&lt;=$W146),$Y146,IF(AND(MONTH(DB$6)=MONTH($W146),YEAR(DB$6)=YEAR($W146)),$T146-$X146*$Y146+$Y146,0))</f>
        <v>7049.26</v>
      </c>
      <c r="DC146" s="261" t="n">
        <f aca="false">IF(AND(DC$5&gt;$V146,DC$6&lt;=$W146),$Y146,IF(AND(MONTH(DC$6)=MONTH($W146),YEAR(DC$6)=YEAR($W146)),$T146-$X146*$Y146+$Y146,0))</f>
        <v>7049.26</v>
      </c>
      <c r="DD146" s="261" t="n">
        <f aca="false">IF(AND(DD$5&gt;$V146,DD$6&lt;=$W146),$Y146,IF(AND(MONTH(DD$6)=MONTH($W146),YEAR(DD$6)=YEAR($W146)),$T146-$X146*$Y146+$Y146,0))</f>
        <v>7049.26</v>
      </c>
      <c r="DE146" s="261" t="n">
        <f aca="false">IF(AND(DE$5&gt;$V146,DE$6&lt;=$W146),$Y146,IF(AND(MONTH(DE$6)=MONTH($W146),YEAR(DE$6)=YEAR($W146)),$T146-$X146*$Y146+$Y146,0))</f>
        <v>7049.26</v>
      </c>
      <c r="DF146" s="261" t="n">
        <f aca="false">IF(AND(DF$5&gt;$V146,DF$6&lt;=$W146),$Y146,IF(AND(MONTH(DF$6)=MONTH($W146),YEAR(DF$6)=YEAR($W146)),$T146-$X146*$Y146+$Y146,0))</f>
        <v>7049.26</v>
      </c>
      <c r="DG146" s="261" t="n">
        <f aca="false">IF(AND(DG$5&gt;$V146,DG$6&lt;=$W146),$Y146,IF(AND(MONTH(DG$6)=MONTH($W146),YEAR(DG$6)=YEAR($W146)),$T146-$X146*$Y146+$Y146,0))</f>
        <v>7049.26</v>
      </c>
      <c r="DH146" s="261" t="n">
        <f aca="false">IF(AND(DH$5&gt;$V146,DH$6&lt;=$W146),$Y146,IF(AND(MONTH(DH$6)=MONTH($W146),YEAR(DH$6)=YEAR($W146)),$T146-$X146*$Y146+$Y146,0))</f>
        <v>7049.26</v>
      </c>
      <c r="DI146" s="260" t="n">
        <f aca="false">CW146+CX146+CY146+CZ146+DA146+DB146+DC146+DD146+DE146+DF146+DG146+DH146</f>
        <v>84591.12</v>
      </c>
      <c r="DJ146" s="260" t="n">
        <f aca="false">T146+AG146+AJ146+AQ146+AS146+AU146+AW146</f>
        <v>253773.34</v>
      </c>
      <c r="DK146" s="260" t="n">
        <f aca="false">CU146+DI146-O146</f>
        <v>183280.76</v>
      </c>
      <c r="DL146" s="260" t="n">
        <f aca="false">DJ146-DK146</f>
        <v>70492.58</v>
      </c>
      <c r="DM146" s="261" t="n">
        <f aca="false">IF(AND(DM$5&gt;$V146,DM$6&lt;=$W146),$Y146,IF(AND(MONTH(DM$6)=MONTH($W146),YEAR(DM$6)=YEAR($W146)),$T146-$X146*$Y146+$Y146,0))</f>
        <v>7049.26</v>
      </c>
      <c r="DN146" s="261" t="n">
        <f aca="false">IF(AND(DN$5&gt;$V146,DN$6&lt;=$W146),$Y146,IF(AND(MONTH(DN$6)=MONTH($W146),YEAR(DN$6)=YEAR($W146)),$T146-$X146*$Y146+$Y146,0))</f>
        <v>7049.26</v>
      </c>
      <c r="DO146" s="261" t="n">
        <f aca="false">IF(AND(DO$5&gt;$V146,DO$6&lt;=$W146),$Y146,IF(AND(MONTH(DO$6)=MONTH($W146),YEAR(DO$6)=YEAR($W146)),$T146-$X146*$Y146+$Y146,0))</f>
        <v>7049.26</v>
      </c>
      <c r="DP146" s="261" t="n">
        <f aca="false">IF(AND(DP$5&gt;$V146,DP$6&lt;=$W146),$Y146,IF(AND(MONTH(DP$6)=MONTH($W146),YEAR(DP$6)=YEAR($W146)),$T146-$X146*$Y146+$Y146,0))</f>
        <v>7049.26</v>
      </c>
      <c r="DQ146" s="261" t="n">
        <f aca="false">IF(AND(DQ$5&gt;$V146,DQ$6&lt;=$W146),$Y146,IF(AND(MONTH(DQ$6)=MONTH($W146),YEAR(DQ$6)=YEAR($W146)),$T146-$X146*$Y146+$Y146,0))</f>
        <v>7049.26</v>
      </c>
      <c r="DR146" s="261" t="n">
        <f aca="false">IF(AND(DR$5&gt;$V146,DR$6&lt;=$W146),$Y146,IF(AND(MONTH(DR$6)=MONTH($W146),YEAR(DR$6)=YEAR($W146)),$T146-$X146*$Y146+$Y146,0))</f>
        <v>7049.26</v>
      </c>
      <c r="DS146" s="261" t="n">
        <f aca="false">IF(AND(DS$5&gt;$V146,DS$6&lt;=$W146),$Y146,IF(AND(MONTH(DS$6)=MONTH($W146),YEAR(DS$6)=YEAR($W146)),$T146-$X146*$Y146+$Y146,0))</f>
        <v>7049.26</v>
      </c>
      <c r="DT146" s="261" t="n">
        <f aca="false">IF(AND(DT$5&gt;$V146,DT$6&lt;=$W146),$Y146,IF(AND(MONTH(DT$6)=MONTH($W146),YEAR(DT$6)=YEAR($W146)),$T146-$X146*$Y146+$Y146,0))</f>
        <v>7049.26</v>
      </c>
      <c r="DU146" s="261" t="n">
        <f aca="false">IF(AND(DU$5&gt;$V146,DU$6&lt;=$W146),$Y146,IF(AND(MONTH(DU$6)=MONTH($W146),YEAR(DU$6)=YEAR($W146)),$T146-$X146*$Y146+$Y146,0))</f>
        <v>7049.26</v>
      </c>
      <c r="DV146" s="261" t="n">
        <f aca="false">IF(AND(DV$5&gt;$V146,DV$6&lt;=$W146),$Y146,IF(AND(MONTH(DV$6)=MONTH($W146),YEAR(DV$6)=YEAR($W146)),$T146-$X146*$Y146+$Y146,0))</f>
        <v>7049.23999999998</v>
      </c>
      <c r="DW146" s="261" t="n">
        <f aca="false">IF(AND(DW$5&gt;$V146,DW$6&lt;=$W146),$Y146,IF(AND(MONTH(DW$6)=MONTH($W146),YEAR(DW$6)=YEAR($W146)),$T146-$X146*$Y146+$Y146,0))</f>
        <v>0</v>
      </c>
      <c r="DX146" s="261" t="n">
        <v>-32042.06</v>
      </c>
      <c r="DY146" s="260" t="n">
        <f aca="false">DM146+DN146+DO146+DP146+DQ146+DR146+DS146+DT146+DU146+DV146+DW146+DX146</f>
        <v>38450.52</v>
      </c>
      <c r="DZ146" s="260" t="n">
        <f aca="false">DJ146+AY146+BA146+BC146+BE146+BG146+BI146+BK146+BM146+BO146</f>
        <v>253773.34</v>
      </c>
      <c r="EA146" s="260" t="n">
        <f aca="false">DK146+DY146</f>
        <v>221731.28</v>
      </c>
      <c r="EB146" s="260" t="n">
        <f aca="false">DZ146-EA146</f>
        <v>32042.06</v>
      </c>
      <c r="EC146" s="261" t="n">
        <v>3204.21</v>
      </c>
      <c r="ED146" s="261" t="n">
        <v>3204.21</v>
      </c>
      <c r="EE146" s="261" t="n">
        <v>3204.21</v>
      </c>
      <c r="EF146" s="261" t="n">
        <v>3204.21</v>
      </c>
      <c r="EG146" s="261" t="n">
        <v>3204.21</v>
      </c>
      <c r="EH146" s="261" t="n">
        <v>3204.21</v>
      </c>
      <c r="EI146" s="261" t="n">
        <v>3204.21</v>
      </c>
      <c r="EJ146" s="261" t="n">
        <v>3204.21</v>
      </c>
      <c r="EK146" s="261" t="n">
        <v>3204.21</v>
      </c>
      <c r="EL146" s="266" t="n">
        <v>86.6</v>
      </c>
      <c r="EM146" s="263" t="n">
        <v>86.6</v>
      </c>
      <c r="EN146" s="261" t="n">
        <v>86.6</v>
      </c>
      <c r="EO146" s="260" t="n">
        <f aca="false">EC146+ED146+EE146+EF146+EG146+EH146+EI146+EJ146+EK146+EL146+EM146+EN146</f>
        <v>29097.69</v>
      </c>
      <c r="EP146" s="260" t="n">
        <f aca="false">T146+AQ146+AS146+AU146+AW146+AY146+BA146+BC146+BE146+BG146+BI146+BK146+BM146+BO146+BQ146+BS146+BU146+BW146+BY146+CA146+CC146+CE146+CG146</f>
        <v>253773.34</v>
      </c>
      <c r="EQ146" s="260" t="n">
        <f aca="false">EA146+EO146</f>
        <v>250828.97</v>
      </c>
      <c r="ER146" s="260" t="n">
        <f aca="false">EP146-EQ146</f>
        <v>2944.37000000002</v>
      </c>
      <c r="ES146" s="262" t="n">
        <f aca="false">EN146</f>
        <v>86.6</v>
      </c>
      <c r="ET146" s="262" t="n">
        <f aca="false">ES146</f>
        <v>86.6</v>
      </c>
      <c r="EU146" s="262" t="n">
        <f aca="false">ET146</f>
        <v>86.6</v>
      </c>
      <c r="EV146" s="262" t="n">
        <f aca="false">EU146</f>
        <v>86.6</v>
      </c>
      <c r="EW146" s="262" t="n">
        <f aca="false">EV146</f>
        <v>86.6</v>
      </c>
      <c r="EX146" s="262" t="n">
        <f aca="false">EW146</f>
        <v>86.6</v>
      </c>
      <c r="EY146" s="262" t="n">
        <f aca="false">EX146</f>
        <v>86.6</v>
      </c>
      <c r="EZ146" s="262" t="n">
        <f aca="false">EY146</f>
        <v>86.6</v>
      </c>
      <c r="FA146" s="262" t="n">
        <f aca="false">EZ146</f>
        <v>86.6</v>
      </c>
      <c r="FB146" s="262" t="n">
        <f aca="false">FA146</f>
        <v>86.6</v>
      </c>
      <c r="FC146" s="262" t="n">
        <f aca="false">FB146</f>
        <v>86.6</v>
      </c>
      <c r="FD146" s="262" t="n">
        <f aca="false">FC146</f>
        <v>86.6</v>
      </c>
      <c r="FE146" s="260" t="n">
        <f aca="false">ES146+ET146+EU146+EV146+EW146+EX146+EY146+EZ146+FA146+FB146+FC146+FD146</f>
        <v>1039.2</v>
      </c>
      <c r="FF146" s="260" t="n">
        <f aca="false">EP146</f>
        <v>253773.34</v>
      </c>
      <c r="FG146" s="260" t="n">
        <f aca="false">EQ146+FE146</f>
        <v>251868.17</v>
      </c>
      <c r="FH146" s="260" t="n">
        <f aca="false">FF146-FG146</f>
        <v>1905.17000000001</v>
      </c>
      <c r="FI146" s="261" t="n">
        <f aca="false">FD146</f>
        <v>86.6</v>
      </c>
      <c r="FJ146" s="261" t="n">
        <f aca="false">FI146</f>
        <v>86.6</v>
      </c>
      <c r="FK146" s="261" t="n">
        <f aca="false">FJ146</f>
        <v>86.6</v>
      </c>
      <c r="FL146" s="261" t="n">
        <f aca="false">FK146</f>
        <v>86.6</v>
      </c>
      <c r="FM146" s="261" t="n">
        <f aca="false">FL146</f>
        <v>86.6</v>
      </c>
      <c r="FN146" s="261" t="n">
        <f aca="false">FM146</f>
        <v>86.6</v>
      </c>
      <c r="FO146" s="261" t="n">
        <f aca="false">FN146</f>
        <v>86.6</v>
      </c>
      <c r="FP146" s="261" t="n">
        <f aca="false">FO146</f>
        <v>86.6</v>
      </c>
      <c r="FQ146" s="261" t="n">
        <f aca="false">FP146</f>
        <v>86.6</v>
      </c>
      <c r="FR146" s="261" t="n">
        <f aca="false">FQ146</f>
        <v>86.6</v>
      </c>
      <c r="FS146" s="261" t="n">
        <f aca="false">FR146</f>
        <v>86.6</v>
      </c>
      <c r="FT146" s="261" t="n">
        <f aca="false">FS146</f>
        <v>86.6</v>
      </c>
      <c r="FU146" s="260" t="n">
        <f aca="false">FI146+FJ146+FK146+FL146+FM146+FN146+FO146+FP146+FQ146+FR146+FS146+FT146</f>
        <v>1039.2</v>
      </c>
      <c r="FV146" s="260" t="n">
        <f aca="false">FF146</f>
        <v>253773.34</v>
      </c>
      <c r="FW146" s="260" t="n">
        <f aca="false">FG146+FU146</f>
        <v>252907.37</v>
      </c>
      <c r="FX146" s="260" t="n">
        <f aca="false">FV146-FW146</f>
        <v>865.970000000001</v>
      </c>
      <c r="FY146" s="261" t="n">
        <f aca="false">FT146</f>
        <v>86.6</v>
      </c>
      <c r="FZ146" s="261" t="n">
        <f aca="false">FY146</f>
        <v>86.6</v>
      </c>
      <c r="GA146" s="261" t="n">
        <f aca="false">FZ146</f>
        <v>86.6</v>
      </c>
      <c r="GB146" s="261" t="n">
        <f aca="false">GA146</f>
        <v>86.6</v>
      </c>
      <c r="GC146" s="261" t="n">
        <f aca="false">GB146</f>
        <v>86.6</v>
      </c>
      <c r="GD146" s="261" t="n">
        <f aca="false">GC146</f>
        <v>86.6</v>
      </c>
      <c r="GE146" s="261" t="n">
        <f aca="false">GD146</f>
        <v>86.6</v>
      </c>
      <c r="GF146" s="261" t="n">
        <f aca="false">GE146</f>
        <v>86.6</v>
      </c>
      <c r="GG146" s="261" t="n">
        <f aca="false">GF146</f>
        <v>86.6</v>
      </c>
      <c r="GH146" s="261" t="n">
        <v>86.5699999999779</v>
      </c>
      <c r="GI146" s="261"/>
      <c r="GJ146" s="261"/>
      <c r="GK146" s="260" t="n">
        <f aca="false">FY146+FZ146+GA146+GB146+GC146+GD146+GE146+GF146+GG146+GH146+GI146+GJ146</f>
        <v>865.969999999978</v>
      </c>
      <c r="GL146" s="260" t="n">
        <f aca="false">FV146</f>
        <v>253773.34</v>
      </c>
      <c r="GM146" s="260" t="n">
        <f aca="false">FW146+GK146</f>
        <v>253773.34</v>
      </c>
      <c r="GN146" s="260" t="n">
        <f aca="false">GL146-GM146</f>
        <v>0</v>
      </c>
      <c r="GO146" s="261"/>
      <c r="GP146" s="261"/>
      <c r="GQ146" s="261"/>
      <c r="GR146" s="261"/>
      <c r="GS146" s="261"/>
      <c r="GT146" s="261"/>
      <c r="GU146" s="261"/>
      <c r="GV146" s="261"/>
      <c r="GW146" s="261"/>
      <c r="GX146" s="261"/>
      <c r="GY146" s="261"/>
      <c r="GZ146" s="261"/>
      <c r="HA146" s="260" t="n">
        <f aca="false">GO146+GP146+GQ146+GR146+GS146+GT146+GU146+GV146+GW146+GX146+GY146+GZ146</f>
        <v>0</v>
      </c>
      <c r="HB146" s="260" t="n">
        <f aca="false">GL146</f>
        <v>253773.34</v>
      </c>
      <c r="HC146" s="260" t="n">
        <f aca="false">GM146+HA146</f>
        <v>253773.34</v>
      </c>
      <c r="HD146" s="260" t="n">
        <f aca="false">HB146-HC146</f>
        <v>0</v>
      </c>
      <c r="HE146" s="264" t="n">
        <f aca="false">GO146-GJ146</f>
        <v>0</v>
      </c>
      <c r="HF146" s="264"/>
      <c r="HG146" s="264"/>
      <c r="HH146" s="264"/>
      <c r="HI146" s="264"/>
      <c r="HJ146" s="264"/>
      <c r="HK146" s="264"/>
      <c r="HL146" s="264"/>
      <c r="HM146" s="264"/>
      <c r="HN146" s="264"/>
      <c r="HO146" s="264"/>
      <c r="HP146" s="264"/>
      <c r="HQ146" s="264"/>
      <c r="HR146" s="264"/>
      <c r="HS146" s="264"/>
      <c r="HT146" s="264"/>
      <c r="HU146" s="264"/>
      <c r="HV146" s="264"/>
      <c r="HW146" s="264"/>
      <c r="HX146" s="264"/>
      <c r="HY146" s="264"/>
      <c r="HZ146" s="264"/>
      <c r="IA146" s="264"/>
      <c r="IB146" s="264"/>
      <c r="IC146" s="264"/>
      <c r="ID146" s="264"/>
      <c r="IE146" s="264"/>
      <c r="IF146" s="264"/>
      <c r="IG146" s="264"/>
      <c r="IH146" s="264"/>
      <c r="II146" s="264"/>
      <c r="IJ146" s="264"/>
      <c r="IK146" s="264"/>
      <c r="IL146" s="264"/>
      <c r="IM146" s="264"/>
      <c r="IN146" s="264"/>
      <c r="IO146" s="264"/>
      <c r="IP146" s="264"/>
      <c r="IQ146" s="264"/>
      <c r="IR146" s="264"/>
      <c r="IS146" s="264"/>
      <c r="IT146" s="264"/>
      <c r="IU146" s="264"/>
      <c r="IV146" s="264"/>
      <c r="IW146" s="264"/>
      <c r="IX146" s="264"/>
      <c r="IY146" s="264"/>
      <c r="IZ146" s="264"/>
      <c r="JA146" s="264"/>
      <c r="JB146" s="264"/>
      <c r="JC146" s="264"/>
      <c r="JD146" s="264"/>
      <c r="JE146" s="264"/>
      <c r="JF146" s="264"/>
      <c r="JG146" s="264"/>
      <c r="JH146" s="264"/>
      <c r="JI146" s="264"/>
      <c r="JJ146" s="264"/>
      <c r="JK146" s="264"/>
      <c r="JL146" s="264"/>
      <c r="JM146" s="265"/>
      <c r="JN146" s="265" t="n">
        <f aca="false">DH146-DG146</f>
        <v>0</v>
      </c>
    </row>
    <row r="147" s="201" customFormat="true" ht="32.8" hidden="false" customHeight="false" outlineLevel="0" collapsed="false">
      <c r="A147" s="249" t="n">
        <v>115</v>
      </c>
      <c r="B147" s="250" t="s">
        <v>620</v>
      </c>
      <c r="C147" s="251" t="n">
        <v>5588</v>
      </c>
      <c r="D147" s="252" t="s">
        <v>585</v>
      </c>
      <c r="E147" s="252" t="s">
        <v>472</v>
      </c>
      <c r="F147" s="253" t="n">
        <v>1</v>
      </c>
      <c r="G147" s="254" t="n">
        <v>206736.67</v>
      </c>
      <c r="H147" s="255" t="n">
        <v>0.2</v>
      </c>
      <c r="I147" s="256" t="n">
        <f aca="false">ROUND(F147*G147,2)</f>
        <v>206736.67</v>
      </c>
      <c r="J147" s="254" t="n">
        <f aca="false">ROUND(I147+F147*G147*H147,2)</f>
        <v>248084</v>
      </c>
      <c r="K147" s="257" t="n">
        <v>44111</v>
      </c>
      <c r="L147" s="257" t="n">
        <f aca="false">EDATE(K147,M147)-1</f>
        <v>45205</v>
      </c>
      <c r="M147" s="258" t="n">
        <v>36</v>
      </c>
      <c r="N147" s="254" t="n">
        <f aca="false">ROUND(G147/M147,2)*F147</f>
        <v>5742.69</v>
      </c>
      <c r="O147" s="254" t="n">
        <v>0</v>
      </c>
      <c r="P147" s="254"/>
      <c r="Q147" s="253" t="n">
        <v>1</v>
      </c>
      <c r="R147" s="254" t="n">
        <f aca="false">I147+AG147+P147</f>
        <v>206736.67</v>
      </c>
      <c r="S147" s="255" t="n">
        <f aca="false">H147</f>
        <v>0.2</v>
      </c>
      <c r="T147" s="254" t="n">
        <f aca="false">ROUND(Q147*R147,2)</f>
        <v>206736.67</v>
      </c>
      <c r="U147" s="254" t="n">
        <f aca="false">ROUND(T147+Q147*R147*S147,2)</f>
        <v>248084</v>
      </c>
      <c r="V147" s="257" t="n">
        <v>44111</v>
      </c>
      <c r="W147" s="257" t="n">
        <f aca="false">EDATE(V147,X147)-1</f>
        <v>45205</v>
      </c>
      <c r="X147" s="258" t="n">
        <v>36</v>
      </c>
      <c r="Y147" s="254" t="n">
        <f aca="false">ROUND((R147-Z147)/X147,2)*Q147</f>
        <v>5742.69</v>
      </c>
      <c r="Z147" s="254" t="n">
        <v>0</v>
      </c>
      <c r="AA147" s="254" t="n">
        <v>0</v>
      </c>
      <c r="AB147" s="254"/>
      <c r="AC147" s="254"/>
      <c r="AD147" s="254"/>
      <c r="AE147" s="254"/>
      <c r="AF147" s="254"/>
      <c r="AG147" s="254"/>
      <c r="AH147" s="254"/>
      <c r="AI147" s="254"/>
      <c r="AJ147" s="254"/>
      <c r="AK147" s="254"/>
      <c r="AL147" s="254"/>
      <c r="AM147" s="254"/>
      <c r="AN147" s="254"/>
      <c r="AO147" s="254"/>
      <c r="AP147" s="254"/>
      <c r="AQ147" s="254"/>
      <c r="AR147" s="254"/>
      <c r="AS147" s="254"/>
      <c r="AT147" s="254"/>
      <c r="AU147" s="254"/>
      <c r="AV147" s="254"/>
      <c r="AW147" s="254"/>
      <c r="AX147" s="254"/>
      <c r="AY147" s="254"/>
      <c r="AZ147" s="254"/>
      <c r="BA147" s="254"/>
      <c r="BB147" s="254"/>
      <c r="BC147" s="254"/>
      <c r="BD147" s="254"/>
      <c r="BE147" s="254"/>
      <c r="BF147" s="254"/>
      <c r="BG147" s="254"/>
      <c r="BH147" s="254"/>
      <c r="BI147" s="254"/>
      <c r="BJ147" s="254"/>
      <c r="BK147" s="254"/>
      <c r="BL147" s="254"/>
      <c r="BM147" s="254"/>
      <c r="BN147" s="254"/>
      <c r="BO147" s="254"/>
      <c r="BP147" s="254"/>
      <c r="BQ147" s="254"/>
      <c r="BR147" s="254"/>
      <c r="BS147" s="254"/>
      <c r="BT147" s="254"/>
      <c r="BU147" s="254"/>
      <c r="BV147" s="254"/>
      <c r="BW147" s="254"/>
      <c r="BX147" s="254"/>
      <c r="BY147" s="254"/>
      <c r="BZ147" s="254"/>
      <c r="CA147" s="254"/>
      <c r="CB147" s="254"/>
      <c r="CC147" s="254"/>
      <c r="CD147" s="254"/>
      <c r="CE147" s="254"/>
      <c r="CF147" s="254"/>
      <c r="CG147" s="254"/>
      <c r="CH147" s="254"/>
      <c r="CI147" s="254" t="e">
        <f aca="false">#N/A</f>
        <v>#N/A</v>
      </c>
      <c r="CJ147" s="254"/>
      <c r="CK147" s="254"/>
      <c r="CL147" s="254"/>
      <c r="CM147" s="257" t="n">
        <v>44111</v>
      </c>
      <c r="CN147" s="257" t="e">
        <f aca="false">EDATE(CM147,CO147)-1</f>
        <v>#N/A</v>
      </c>
      <c r="CO147" s="254" t="e">
        <f aca="false">#N/A</f>
        <v>#N/A</v>
      </c>
      <c r="CP147" s="254" t="n">
        <v>14</v>
      </c>
      <c r="CQ147" s="254"/>
      <c r="CR147" s="254"/>
      <c r="CS147" s="254"/>
      <c r="CT147" s="260" t="n">
        <f aca="false">I147</f>
        <v>206736.67</v>
      </c>
      <c r="CU147" s="260" t="n">
        <f aca="false">CT147-CV147</f>
        <v>80397.66</v>
      </c>
      <c r="CV147" s="260" t="n">
        <v>126339.01</v>
      </c>
      <c r="CW147" s="261" t="n">
        <f aca="false">IF(AND(CW$5&gt;$V147,CW$6&lt;=$W147),$Y147,IF(AND(MONTH(CW$6)=MONTH($W147),YEAR(CW$6)=YEAR($W147)),$T147-$X147*$Y147+$Y147,0))</f>
        <v>5742.69</v>
      </c>
      <c r="CX147" s="261" t="n">
        <f aca="false">IF(AND(CX$5&gt;$V147,CX$6&lt;=$W147),$Y147,IF(AND(MONTH(CX$6)=MONTH($W147),YEAR(CX$6)=YEAR($W147)),$T147-$X147*$Y147+$Y147,0))-0.01</f>
        <v>5742.68</v>
      </c>
      <c r="CY147" s="261" t="n">
        <f aca="false">IF(AND(CY$5&gt;$V147,CY$6&lt;=$W147),$Y147,IF(AND(MONTH(CY$6)=MONTH($W147),YEAR(CY$6)=YEAR($W147)),$T147-$X147*$Y147+$Y147,0))-0.01</f>
        <v>5742.68</v>
      </c>
      <c r="CZ147" s="261" t="n">
        <f aca="false">IF(AND(CZ$5&gt;$V147,CZ$6&lt;=$W147),$Y147,IF(AND(MONTH(CZ$6)=MONTH($W147),YEAR(CZ$6)=YEAR($W147)),$T147-$X147*$Y147+$Y147,0))-0.01</f>
        <v>5742.68</v>
      </c>
      <c r="DA147" s="261" t="n">
        <f aca="false">IF(AND(DA$5&gt;$V147,DA$6&lt;=$W147),$Y147,IF(AND(MONTH(DA$6)=MONTH($W147),YEAR(DA$6)=YEAR($W147)),$T147-$X147*$Y147+$Y147,0))-0.01</f>
        <v>5742.68</v>
      </c>
      <c r="DB147" s="261" t="n">
        <f aca="false">IF(AND(DB$5&gt;$V147,DB$6&lt;=$W147),$Y147,IF(AND(MONTH(DB$6)=MONTH($W147),YEAR(DB$6)=YEAR($W147)),$T147-$X147*$Y147+$Y147,0))-0.01</f>
        <v>5742.68</v>
      </c>
      <c r="DC147" s="261" t="n">
        <f aca="false">IF(AND(DC$5&gt;$V147,DC$6&lt;=$W147),$Y147,IF(AND(MONTH(DC$6)=MONTH($W147),YEAR(DC$6)=YEAR($W147)),$T147-$X147*$Y147+$Y147,0))-0.01</f>
        <v>5742.68</v>
      </c>
      <c r="DD147" s="261" t="n">
        <f aca="false">IF(AND(DD$5&gt;$V147,DD$6&lt;=$W147),$Y147,IF(AND(MONTH(DD$6)=MONTH($W147),YEAR(DD$6)=YEAR($W147)),$T147-$X147*$Y147+$Y147,0))-0.01</f>
        <v>5742.68</v>
      </c>
      <c r="DE147" s="261" t="n">
        <f aca="false">IF(AND(DE$5&gt;$V147,DE$6&lt;=$W147),$Y147,IF(AND(MONTH(DE$6)=MONTH($W147),YEAR(DE$6)=YEAR($W147)),$T147-$X147*$Y147+$Y147,0))-0.01</f>
        <v>5742.68</v>
      </c>
      <c r="DF147" s="261" t="n">
        <f aca="false">IF(AND(DF$5&gt;$V147,DF$6&lt;=$W147),$Y147,IF(AND(MONTH(DF$6)=MONTH($W147),YEAR(DF$6)=YEAR($W147)),$T147-$X147*$Y147+$Y147,0))-0.01</f>
        <v>5742.68</v>
      </c>
      <c r="DG147" s="261" t="n">
        <f aca="false">IF(AND(DG$5&gt;$V147,DG$6&lt;=$W147),$Y147,IF(AND(MONTH(DG$6)=MONTH($W147),YEAR(DG$6)=YEAR($W147)),$T147-$X147*$Y147+$Y147,0))-0.01</f>
        <v>5742.68</v>
      </c>
      <c r="DH147" s="277" t="n">
        <f aca="false">IF(AND(DH$5&gt;$V147,DH$6&lt;=$W147),$Y147,IF(AND(MONTH(DH$6)=MONTH($W147),YEAR(DH$6)=YEAR($W147)),$T147-$X147*$Y147+$Y147,0))-0.01</f>
        <v>5742.68</v>
      </c>
      <c r="DI147" s="260" t="n">
        <f aca="false">CW147+CX147+CY147+CZ147+DA147+DB147+DC147+DD147+DE147+DF147+DG147+DH147</f>
        <v>68912.17</v>
      </c>
      <c r="DJ147" s="260" t="n">
        <f aca="false">T147+AG147+AJ147+AQ147+AS147+AU147+AW147</f>
        <v>206736.67</v>
      </c>
      <c r="DK147" s="260" t="n">
        <f aca="false">CU147+DI147-O147</f>
        <v>149309.83</v>
      </c>
      <c r="DL147" s="260" t="n">
        <f aca="false">DJ147-DK147</f>
        <v>57426.84</v>
      </c>
      <c r="DM147" s="277" t="n">
        <f aca="false">IF(AND(DM$5&gt;$V147,DM$6&lt;=$W147),$Y147,IF(AND(MONTH(DM$6)=MONTH($W147),YEAR(DM$6)=YEAR($W147)),$T147-$X147*$Y147+$Y147,0))-0.01</f>
        <v>5742.68</v>
      </c>
      <c r="DN147" s="277" t="n">
        <f aca="false">IF(AND(DN$5&gt;$V147,DN$6&lt;=$W147),$Y147,IF(AND(MONTH(DN$6)=MONTH($W147),YEAR(DN$6)=YEAR($W147)),$T147-$X147*$Y147+$Y147,0))-0.01</f>
        <v>5742.68</v>
      </c>
      <c r="DO147" s="277" t="n">
        <f aca="false">IF(AND(DO$5&gt;$V147,DO$6&lt;=$W147),$Y147,IF(AND(MONTH(DO$6)=MONTH($W147),YEAR(DO$6)=YEAR($W147)),$T147-$X147*$Y147+$Y147,0))</f>
        <v>5742.69</v>
      </c>
      <c r="DP147" s="277" t="n">
        <f aca="false">IF(AND(DP$5&gt;$V147,DP$6&lt;=$W147),$Y147,IF(AND(MONTH(DP$6)=MONTH($W147),YEAR(DP$6)=YEAR($W147)),$T147-$X147*$Y147+$Y147,0))</f>
        <v>5742.69</v>
      </c>
      <c r="DQ147" s="277" t="n">
        <f aca="false">IF(AND(DQ$5&gt;$V147,DQ$6&lt;=$W147),$Y147,IF(AND(MONTH(DQ$6)=MONTH($W147),YEAR(DQ$6)=YEAR($W147)),$T147-$X147*$Y147+$Y147,0))</f>
        <v>5742.69</v>
      </c>
      <c r="DR147" s="277" t="n">
        <f aca="false">IF(AND(DR$5&gt;$V147,DR$6&lt;=$W147),$Y147,IF(AND(MONTH(DR$6)=MONTH($W147),YEAR(DR$6)=YEAR($W147)),$T147-$X147*$Y147+$Y147,0))</f>
        <v>5742.69</v>
      </c>
      <c r="DS147" s="277" t="n">
        <f aca="false">IF(AND(DS$5&gt;$V147,DS$6&lt;=$W147),$Y147,IF(AND(MONTH(DS$6)=MONTH($W147),YEAR(DS$6)=YEAR($W147)),$T147-$X147*$Y147+$Y147,0))</f>
        <v>5742.69</v>
      </c>
      <c r="DT147" s="277" t="n">
        <f aca="false">IF(AND(DT$5&gt;$V147,DT$6&lt;=$W147),$Y147,IF(AND(MONTH(DT$6)=MONTH($W147),YEAR(DT$6)=YEAR($W147)),$T147-$X147*$Y147+$Y147,0))</f>
        <v>5742.69</v>
      </c>
      <c r="DU147" s="277" t="n">
        <f aca="false">IF(AND(DU$5&gt;$V147,DU$6&lt;=$W147),$Y147,IF(AND(MONTH(DU$6)=MONTH($W147),YEAR(DU$6)=YEAR($W147)),$T147-$X147*$Y147+$Y147,0))</f>
        <v>5742.69</v>
      </c>
      <c r="DV147" s="277" t="n">
        <f aca="false">IF(AND(DV$5&gt;$V147,DV$6&lt;=$W147),$Y147,IF(AND(MONTH(DV$6)=MONTH($W147),YEAR(DV$6)=YEAR($W147)),$T147-$X147*$Y147+$Y147,0))+0.2-0.07</f>
        <v>5742.65000000002</v>
      </c>
      <c r="DW147" s="277"/>
      <c r="DX147" s="277" t="n">
        <v>-26103.12</v>
      </c>
      <c r="DY147" s="260" t="n">
        <f aca="false">DM147+DN147+DO147+DP147+DQ147+DR147+DS147+DT147+DU147+DV147+DW147+DX147</f>
        <v>31323.72</v>
      </c>
      <c r="DZ147" s="260" t="n">
        <f aca="false">DJ147+AY147+BA147+BC147+BE147+BG147+BI147+BK147+BM147+BO147</f>
        <v>206736.67</v>
      </c>
      <c r="EA147" s="260" t="n">
        <f aca="false">DK147+DY147</f>
        <v>180633.55</v>
      </c>
      <c r="EB147" s="260" t="n">
        <f aca="false">DZ147-EA147</f>
        <v>26103.12</v>
      </c>
      <c r="EC147" s="261" t="n">
        <v>2610.31</v>
      </c>
      <c r="ED147" s="261" t="n">
        <v>2610.31</v>
      </c>
      <c r="EE147" s="261" t="n">
        <v>2610.31</v>
      </c>
      <c r="EF147" s="261" t="n">
        <v>2610.31</v>
      </c>
      <c r="EG147" s="261" t="n">
        <v>2610.31</v>
      </c>
      <c r="EH147" s="261" t="n">
        <v>2610.31</v>
      </c>
      <c r="EI147" s="261" t="n">
        <v>2610.31</v>
      </c>
      <c r="EJ147" s="261" t="n">
        <v>2610.31</v>
      </c>
      <c r="EK147" s="261" t="n">
        <v>2610.31</v>
      </c>
      <c r="EL147" s="266" t="n">
        <v>70.55</v>
      </c>
      <c r="EM147" s="263" t="n">
        <v>70.55</v>
      </c>
      <c r="EN147" s="261" t="n">
        <v>70.55</v>
      </c>
      <c r="EO147" s="260" t="n">
        <f aca="false">EC147+ED147+EE147+EF147+EG147+EH147+EI147+EJ147+EK147+EL147+EM147+EN147</f>
        <v>23704.44</v>
      </c>
      <c r="EP147" s="260" t="n">
        <f aca="false">T147+AQ147+AS147+AU147+AW147+AY147+BA147+BC147+BE147+BG147+BI147+BK147+BM147+BO147+BQ147+BS147+BU147+BW147+BY147+CA147+CC147+CE147+CG147</f>
        <v>206736.67</v>
      </c>
      <c r="EQ147" s="260" t="n">
        <f aca="false">EA147+EO147</f>
        <v>204337.99</v>
      </c>
      <c r="ER147" s="260" t="n">
        <f aca="false">EP147-EQ147</f>
        <v>2398.67999999996</v>
      </c>
      <c r="ES147" s="262" t="n">
        <f aca="false">EN147</f>
        <v>70.55</v>
      </c>
      <c r="ET147" s="262" t="n">
        <f aca="false">ES147</f>
        <v>70.55</v>
      </c>
      <c r="EU147" s="262" t="n">
        <f aca="false">ET147</f>
        <v>70.55</v>
      </c>
      <c r="EV147" s="262" t="n">
        <f aca="false">EU147</f>
        <v>70.55</v>
      </c>
      <c r="EW147" s="262" t="n">
        <f aca="false">EV147</f>
        <v>70.55</v>
      </c>
      <c r="EX147" s="262" t="n">
        <f aca="false">EW147</f>
        <v>70.55</v>
      </c>
      <c r="EY147" s="262" t="n">
        <f aca="false">EX147</f>
        <v>70.55</v>
      </c>
      <c r="EZ147" s="262" t="n">
        <f aca="false">EY147</f>
        <v>70.55</v>
      </c>
      <c r="FA147" s="262" t="n">
        <f aca="false">EZ147</f>
        <v>70.55</v>
      </c>
      <c r="FB147" s="262" t="n">
        <f aca="false">FA147</f>
        <v>70.55</v>
      </c>
      <c r="FC147" s="262" t="n">
        <f aca="false">FB147</f>
        <v>70.55</v>
      </c>
      <c r="FD147" s="262" t="n">
        <f aca="false">FC147</f>
        <v>70.55</v>
      </c>
      <c r="FE147" s="260" t="n">
        <f aca="false">ES147+ET147+EU147+EV147+EW147+EX147+EY147+EZ147+FA147+FB147+FC147+FD147</f>
        <v>846.6</v>
      </c>
      <c r="FF147" s="260" t="n">
        <f aca="false">EP147</f>
        <v>206736.67</v>
      </c>
      <c r="FG147" s="260" t="n">
        <f aca="false">EQ147+FE147</f>
        <v>205184.59</v>
      </c>
      <c r="FH147" s="260" t="n">
        <f aca="false">FF147-FG147</f>
        <v>1552.07999999996</v>
      </c>
      <c r="FI147" s="261" t="n">
        <f aca="false">FD147</f>
        <v>70.55</v>
      </c>
      <c r="FJ147" s="261" t="n">
        <f aca="false">FI147</f>
        <v>70.55</v>
      </c>
      <c r="FK147" s="261" t="n">
        <f aca="false">FJ147</f>
        <v>70.55</v>
      </c>
      <c r="FL147" s="261" t="n">
        <f aca="false">FK147</f>
        <v>70.55</v>
      </c>
      <c r="FM147" s="261" t="n">
        <f aca="false">FL147</f>
        <v>70.55</v>
      </c>
      <c r="FN147" s="261" t="n">
        <f aca="false">FM147</f>
        <v>70.55</v>
      </c>
      <c r="FO147" s="261" t="n">
        <f aca="false">FN147</f>
        <v>70.55</v>
      </c>
      <c r="FP147" s="261" t="n">
        <f aca="false">FO147</f>
        <v>70.55</v>
      </c>
      <c r="FQ147" s="261" t="n">
        <f aca="false">FP147</f>
        <v>70.55</v>
      </c>
      <c r="FR147" s="261" t="n">
        <f aca="false">FQ147</f>
        <v>70.55</v>
      </c>
      <c r="FS147" s="261" t="n">
        <f aca="false">FR147</f>
        <v>70.55</v>
      </c>
      <c r="FT147" s="261" t="n">
        <f aca="false">FS147</f>
        <v>70.55</v>
      </c>
      <c r="FU147" s="260" t="n">
        <f aca="false">FI147+FJ147+FK147+FL147+FM147+FN147+FO147+FP147+FQ147+FR147+FS147+FT147</f>
        <v>846.6</v>
      </c>
      <c r="FV147" s="260" t="n">
        <f aca="false">FF147</f>
        <v>206736.67</v>
      </c>
      <c r="FW147" s="260" t="n">
        <f aca="false">FG147+FU147</f>
        <v>206031.19</v>
      </c>
      <c r="FX147" s="260" t="n">
        <f aca="false">FV147-FW147</f>
        <v>705.479999999952</v>
      </c>
      <c r="FY147" s="261" t="n">
        <f aca="false">FT147</f>
        <v>70.55</v>
      </c>
      <c r="FZ147" s="261" t="n">
        <f aca="false">FY147</f>
        <v>70.55</v>
      </c>
      <c r="GA147" s="261" t="n">
        <f aca="false">FZ147</f>
        <v>70.55</v>
      </c>
      <c r="GB147" s="261" t="n">
        <f aca="false">GA147</f>
        <v>70.55</v>
      </c>
      <c r="GC147" s="261" t="n">
        <f aca="false">GB147</f>
        <v>70.55</v>
      </c>
      <c r="GD147" s="261" t="n">
        <f aca="false">GC147</f>
        <v>70.55</v>
      </c>
      <c r="GE147" s="261" t="n">
        <f aca="false">GD147</f>
        <v>70.55</v>
      </c>
      <c r="GF147" s="261" t="n">
        <f aca="false">GE147</f>
        <v>70.55</v>
      </c>
      <c r="GG147" s="261" t="n">
        <f aca="false">GF147</f>
        <v>70.55</v>
      </c>
      <c r="GH147" s="261" t="n">
        <v>70.5299999999988</v>
      </c>
      <c r="GI147" s="261"/>
      <c r="GJ147" s="261"/>
      <c r="GK147" s="260" t="n">
        <f aca="false">FY147+FZ147+GA147+GB147+GC147+GD147+GE147+GF147+GG147+GH147+GI147+GJ147</f>
        <v>705.479999999999</v>
      </c>
      <c r="GL147" s="260" t="n">
        <f aca="false">FV147</f>
        <v>206736.67</v>
      </c>
      <c r="GM147" s="260" t="n">
        <f aca="false">FW147+GK147</f>
        <v>206736.67</v>
      </c>
      <c r="GN147" s="260" t="n">
        <f aca="false">GL147-GM147</f>
        <v>0</v>
      </c>
      <c r="GO147" s="261"/>
      <c r="GP147" s="261"/>
      <c r="GQ147" s="261"/>
      <c r="GR147" s="261"/>
      <c r="GS147" s="261"/>
      <c r="GT147" s="261"/>
      <c r="GU147" s="261"/>
      <c r="GV147" s="261"/>
      <c r="GW147" s="261"/>
      <c r="GX147" s="261"/>
      <c r="GY147" s="261"/>
      <c r="GZ147" s="261"/>
      <c r="HA147" s="260" t="n">
        <f aca="false">GO147+GP147+GQ147+GR147+GS147+GT147+GU147+GV147+GW147+GX147+GY147+GZ147</f>
        <v>0</v>
      </c>
      <c r="HB147" s="260" t="n">
        <f aca="false">GL147</f>
        <v>206736.67</v>
      </c>
      <c r="HC147" s="260" t="n">
        <f aca="false">GM147+HA147</f>
        <v>206736.67</v>
      </c>
      <c r="HD147" s="260" t="n">
        <f aca="false">HB147-HC147</f>
        <v>0</v>
      </c>
      <c r="HE147" s="264" t="n">
        <f aca="false">GO147-GJ147</f>
        <v>0</v>
      </c>
      <c r="HF147" s="264"/>
      <c r="HG147" s="264"/>
      <c r="HH147" s="264"/>
      <c r="HI147" s="264"/>
      <c r="HJ147" s="264"/>
      <c r="HK147" s="264"/>
      <c r="HL147" s="264"/>
      <c r="HM147" s="264"/>
      <c r="HN147" s="264"/>
      <c r="HO147" s="264"/>
      <c r="HP147" s="264"/>
      <c r="HQ147" s="264"/>
      <c r="HR147" s="264"/>
      <c r="HS147" s="264"/>
      <c r="HT147" s="264"/>
      <c r="HU147" s="264"/>
      <c r="HV147" s="264"/>
      <c r="HW147" s="264"/>
      <c r="HX147" s="264"/>
      <c r="HY147" s="264"/>
      <c r="HZ147" s="264"/>
      <c r="IA147" s="264"/>
      <c r="IB147" s="264"/>
      <c r="IC147" s="264"/>
      <c r="ID147" s="264"/>
      <c r="IE147" s="264"/>
      <c r="IF147" s="264"/>
      <c r="IG147" s="264"/>
      <c r="IH147" s="264"/>
      <c r="II147" s="264"/>
      <c r="IJ147" s="264"/>
      <c r="IK147" s="264"/>
      <c r="IL147" s="264"/>
      <c r="IM147" s="264"/>
      <c r="IN147" s="264"/>
      <c r="IO147" s="264"/>
      <c r="IP147" s="264"/>
      <c r="IQ147" s="264"/>
      <c r="IR147" s="264"/>
      <c r="IS147" s="264"/>
      <c r="IT147" s="264"/>
      <c r="IU147" s="264"/>
      <c r="IV147" s="264"/>
      <c r="IW147" s="264"/>
      <c r="IX147" s="264"/>
      <c r="IY147" s="264"/>
      <c r="IZ147" s="264"/>
      <c r="JA147" s="264"/>
      <c r="JB147" s="264"/>
      <c r="JC147" s="264"/>
      <c r="JD147" s="264"/>
      <c r="JE147" s="264"/>
      <c r="JF147" s="264"/>
      <c r="JG147" s="264"/>
      <c r="JH147" s="264"/>
      <c r="JI147" s="264"/>
      <c r="JJ147" s="264"/>
      <c r="JK147" s="264"/>
      <c r="JL147" s="264"/>
      <c r="JM147" s="265"/>
      <c r="JN147" s="265" t="n">
        <f aca="false">DH147-DG147</f>
        <v>0</v>
      </c>
    </row>
    <row r="148" s="201" customFormat="true" ht="32.8" hidden="false" customHeight="false" outlineLevel="0" collapsed="false">
      <c r="A148" s="249" t="n">
        <v>116</v>
      </c>
      <c r="B148" s="250" t="s">
        <v>621</v>
      </c>
      <c r="C148" s="251" t="n">
        <v>5589</v>
      </c>
      <c r="D148" s="252" t="s">
        <v>585</v>
      </c>
      <c r="E148" s="252" t="s">
        <v>472</v>
      </c>
      <c r="F148" s="253" t="n">
        <v>1</v>
      </c>
      <c r="G148" s="254" t="n">
        <v>206736.67</v>
      </c>
      <c r="H148" s="255" t="n">
        <v>0.2</v>
      </c>
      <c r="I148" s="256" t="n">
        <f aca="false">ROUND(F148*G148,2)</f>
        <v>206736.67</v>
      </c>
      <c r="J148" s="254" t="n">
        <f aca="false">ROUND(I148+F148*G148*H148,2)</f>
        <v>248084</v>
      </c>
      <c r="K148" s="257" t="n">
        <v>44111</v>
      </c>
      <c r="L148" s="257" t="n">
        <f aca="false">EDATE(K148,M148)-1</f>
        <v>45205</v>
      </c>
      <c r="M148" s="258" t="n">
        <v>36</v>
      </c>
      <c r="N148" s="254" t="n">
        <f aca="false">ROUND(G148/M148,2)*F148</f>
        <v>5742.69</v>
      </c>
      <c r="O148" s="254" t="n">
        <v>0</v>
      </c>
      <c r="P148" s="254"/>
      <c r="Q148" s="253" t="n">
        <v>1</v>
      </c>
      <c r="R148" s="254" t="n">
        <f aca="false">I148+AG148+P148</f>
        <v>206736.67</v>
      </c>
      <c r="S148" s="255" t="n">
        <f aca="false">H148</f>
        <v>0.2</v>
      </c>
      <c r="T148" s="254" t="n">
        <f aca="false">ROUND(Q148*R148,2)</f>
        <v>206736.67</v>
      </c>
      <c r="U148" s="254" t="n">
        <f aca="false">ROUND(T148+Q148*R148*S148,2)</f>
        <v>248084</v>
      </c>
      <c r="V148" s="257" t="n">
        <v>44111</v>
      </c>
      <c r="W148" s="257" t="n">
        <f aca="false">EDATE(V148,X148)-1</f>
        <v>45205</v>
      </c>
      <c r="X148" s="258" t="n">
        <v>36</v>
      </c>
      <c r="Y148" s="254" t="n">
        <f aca="false">ROUND((R148-Z148)/X148,2)*Q148</f>
        <v>5742.69</v>
      </c>
      <c r="Z148" s="254" t="n">
        <v>0</v>
      </c>
      <c r="AA148" s="254" t="n">
        <v>0</v>
      </c>
      <c r="AB148" s="254"/>
      <c r="AC148" s="254"/>
      <c r="AD148" s="254"/>
      <c r="AE148" s="254"/>
      <c r="AF148" s="254"/>
      <c r="AG148" s="254"/>
      <c r="AH148" s="254"/>
      <c r="AI148" s="254"/>
      <c r="AJ148" s="254"/>
      <c r="AK148" s="254"/>
      <c r="AL148" s="254"/>
      <c r="AM148" s="254"/>
      <c r="AN148" s="254"/>
      <c r="AO148" s="254"/>
      <c r="AP148" s="254"/>
      <c r="AQ148" s="254"/>
      <c r="AR148" s="254"/>
      <c r="AS148" s="254"/>
      <c r="AT148" s="254"/>
      <c r="AU148" s="254"/>
      <c r="AV148" s="254"/>
      <c r="AW148" s="254"/>
      <c r="AX148" s="254"/>
      <c r="AY148" s="254"/>
      <c r="AZ148" s="254"/>
      <c r="BA148" s="254"/>
      <c r="BB148" s="254"/>
      <c r="BC148" s="254"/>
      <c r="BD148" s="254"/>
      <c r="BE148" s="254"/>
      <c r="BF148" s="254"/>
      <c r="BG148" s="254"/>
      <c r="BH148" s="254"/>
      <c r="BI148" s="254"/>
      <c r="BJ148" s="254"/>
      <c r="BK148" s="254"/>
      <c r="BL148" s="254"/>
      <c r="BM148" s="254"/>
      <c r="BN148" s="254"/>
      <c r="BO148" s="254"/>
      <c r="BP148" s="254"/>
      <c r="BQ148" s="254"/>
      <c r="BR148" s="254"/>
      <c r="BS148" s="254"/>
      <c r="BT148" s="254"/>
      <c r="BU148" s="254"/>
      <c r="BV148" s="254"/>
      <c r="BW148" s="254"/>
      <c r="BX148" s="254"/>
      <c r="BY148" s="254"/>
      <c r="BZ148" s="254"/>
      <c r="CA148" s="254"/>
      <c r="CB148" s="254"/>
      <c r="CC148" s="254"/>
      <c r="CD148" s="254"/>
      <c r="CE148" s="254"/>
      <c r="CF148" s="254"/>
      <c r="CG148" s="254"/>
      <c r="CH148" s="254"/>
      <c r="CI148" s="254" t="e">
        <f aca="false">#N/A</f>
        <v>#N/A</v>
      </c>
      <c r="CJ148" s="254"/>
      <c r="CK148" s="254"/>
      <c r="CL148" s="254"/>
      <c r="CM148" s="257" t="n">
        <v>44111</v>
      </c>
      <c r="CN148" s="257" t="e">
        <f aca="false">EDATE(CM148,CO148)-1</f>
        <v>#N/A</v>
      </c>
      <c r="CO148" s="254" t="e">
        <f aca="false">#N/A</f>
        <v>#N/A</v>
      </c>
      <c r="CP148" s="254" t="n">
        <v>14</v>
      </c>
      <c r="CQ148" s="254"/>
      <c r="CR148" s="254"/>
      <c r="CS148" s="254"/>
      <c r="CT148" s="260" t="n">
        <f aca="false">I148</f>
        <v>206736.67</v>
      </c>
      <c r="CU148" s="260" t="n">
        <f aca="false">CT148-CV148</f>
        <v>80397.66</v>
      </c>
      <c r="CV148" s="260" t="n">
        <v>126339.01</v>
      </c>
      <c r="CW148" s="261" t="n">
        <f aca="false">IF(AND(CW$5&gt;$V148,CW$6&lt;=$W148),$Y148,IF(AND(MONTH(CW$6)=MONTH($W148),YEAR(CW$6)=YEAR($W148)),$T148-$X148*$Y148+$Y148,0))</f>
        <v>5742.69</v>
      </c>
      <c r="CX148" s="261" t="n">
        <f aca="false">IF(AND(CX$5&gt;$V148,CX$6&lt;=$W148),$Y148,IF(AND(MONTH(CX$6)=MONTH($W148),YEAR(CX$6)=YEAR($W148)),$T148-$X148*$Y148+$Y148,0))-0.01</f>
        <v>5742.68</v>
      </c>
      <c r="CY148" s="261" t="n">
        <f aca="false">IF(AND(CY$5&gt;$V148,CY$6&lt;=$W148),$Y148,IF(AND(MONTH(CY$6)=MONTH($W148),YEAR(CY$6)=YEAR($W148)),$T148-$X148*$Y148+$Y148,0))-0.01</f>
        <v>5742.68</v>
      </c>
      <c r="CZ148" s="261" t="n">
        <f aca="false">IF(AND(CZ$5&gt;$V148,CZ$6&lt;=$W148),$Y148,IF(AND(MONTH(CZ$6)=MONTH($W148),YEAR(CZ$6)=YEAR($W148)),$T148-$X148*$Y148+$Y148,0))-0.01</f>
        <v>5742.68</v>
      </c>
      <c r="DA148" s="261" t="n">
        <f aca="false">IF(AND(DA$5&gt;$V148,DA$6&lt;=$W148),$Y148,IF(AND(MONTH(DA$6)=MONTH($W148),YEAR(DA$6)=YEAR($W148)),$T148-$X148*$Y148+$Y148,0))-0.01</f>
        <v>5742.68</v>
      </c>
      <c r="DB148" s="261" t="n">
        <f aca="false">IF(AND(DB$5&gt;$V148,DB$6&lt;=$W148),$Y148,IF(AND(MONTH(DB$6)=MONTH($W148),YEAR(DB$6)=YEAR($W148)),$T148-$X148*$Y148+$Y148,0))-0.01</f>
        <v>5742.68</v>
      </c>
      <c r="DC148" s="261" t="n">
        <f aca="false">IF(AND(DC$5&gt;$V148,DC$6&lt;=$W148),$Y148,IF(AND(MONTH(DC$6)=MONTH($W148),YEAR(DC$6)=YEAR($W148)),$T148-$X148*$Y148+$Y148,0))-0.01</f>
        <v>5742.68</v>
      </c>
      <c r="DD148" s="261" t="n">
        <f aca="false">IF(AND(DD$5&gt;$V148,DD$6&lt;=$W148),$Y148,IF(AND(MONTH(DD$6)=MONTH($W148),YEAR(DD$6)=YEAR($W148)),$T148-$X148*$Y148+$Y148,0))-0.01</f>
        <v>5742.68</v>
      </c>
      <c r="DE148" s="261" t="n">
        <f aca="false">IF(AND(DE$5&gt;$V148,DE$6&lt;=$W148),$Y148,IF(AND(MONTH(DE$6)=MONTH($W148),YEAR(DE$6)=YEAR($W148)),$T148-$X148*$Y148+$Y148,0))-0.01</f>
        <v>5742.68</v>
      </c>
      <c r="DF148" s="261" t="n">
        <f aca="false">IF(AND(DF$5&gt;$V148,DF$6&lt;=$W148),$Y148,IF(AND(MONTH(DF$6)=MONTH($W148),YEAR(DF$6)=YEAR($W148)),$T148-$X148*$Y148+$Y148,0))-0.01</f>
        <v>5742.68</v>
      </c>
      <c r="DG148" s="261" t="n">
        <f aca="false">IF(AND(DG$5&gt;$V148,DG$6&lt;=$W148),$Y148,IF(AND(MONTH(DG$6)=MONTH($W148),YEAR(DG$6)=YEAR($W148)),$T148-$X148*$Y148+$Y148,0))-0.01</f>
        <v>5742.68</v>
      </c>
      <c r="DH148" s="277" t="n">
        <f aca="false">IF(AND(DH$5&gt;$V148,DH$6&lt;=$W148),$Y148,IF(AND(MONTH(DH$6)=MONTH($W148),YEAR(DH$6)=YEAR($W148)),$T148-$X148*$Y148+$Y148,0))-0.01</f>
        <v>5742.68</v>
      </c>
      <c r="DI148" s="260" t="n">
        <f aca="false">CW148+CX148+CY148+CZ148+DA148+DB148+DC148+DD148+DE148+DF148+DG148+DH148</f>
        <v>68912.17</v>
      </c>
      <c r="DJ148" s="260" t="n">
        <f aca="false">T148+AG148+AJ148+AQ148+AS148+AU148+AW148</f>
        <v>206736.67</v>
      </c>
      <c r="DK148" s="260" t="n">
        <f aca="false">CU148+DI148-O148</f>
        <v>149309.83</v>
      </c>
      <c r="DL148" s="260" t="n">
        <f aca="false">DJ148-DK148</f>
        <v>57426.84</v>
      </c>
      <c r="DM148" s="277" t="n">
        <f aca="false">IF(AND(DM$5&gt;$V148,DM$6&lt;=$W148),$Y148,IF(AND(MONTH(DM$6)=MONTH($W148),YEAR(DM$6)=YEAR($W148)),$T148-$X148*$Y148+$Y148,0))-0.01</f>
        <v>5742.68</v>
      </c>
      <c r="DN148" s="277" t="n">
        <f aca="false">IF(AND(DN$5&gt;$V148,DN$6&lt;=$W148),$Y148,IF(AND(MONTH(DN$6)=MONTH($W148),YEAR(DN$6)=YEAR($W148)),$T148-$X148*$Y148+$Y148,0))-0.01</f>
        <v>5742.68</v>
      </c>
      <c r="DO148" s="277" t="n">
        <f aca="false">IF(AND(DO$5&gt;$V148,DO$6&lt;=$W148),$Y148,IF(AND(MONTH(DO$6)=MONTH($W148),YEAR(DO$6)=YEAR($W148)),$T148-$X148*$Y148+$Y148,0))</f>
        <v>5742.69</v>
      </c>
      <c r="DP148" s="277" t="n">
        <f aca="false">IF(AND(DP$5&gt;$V148,DP$6&lt;=$W148),$Y148,IF(AND(MONTH(DP$6)=MONTH($W148),YEAR(DP$6)=YEAR($W148)),$T148-$X148*$Y148+$Y148,0))</f>
        <v>5742.69</v>
      </c>
      <c r="DQ148" s="277" t="n">
        <f aca="false">IF(AND(DQ$5&gt;$V148,DQ$6&lt;=$W148),$Y148,IF(AND(MONTH(DQ$6)=MONTH($W148),YEAR(DQ$6)=YEAR($W148)),$T148-$X148*$Y148+$Y148,0))</f>
        <v>5742.69</v>
      </c>
      <c r="DR148" s="277" t="n">
        <f aca="false">IF(AND(DR$5&gt;$V148,DR$6&lt;=$W148),$Y148,IF(AND(MONTH(DR$6)=MONTH($W148),YEAR(DR$6)=YEAR($W148)),$T148-$X148*$Y148+$Y148,0))</f>
        <v>5742.69</v>
      </c>
      <c r="DS148" s="277" t="n">
        <f aca="false">IF(AND(DS$5&gt;$V148,DS$6&lt;=$W148),$Y148,IF(AND(MONTH(DS$6)=MONTH($W148),YEAR(DS$6)=YEAR($W148)),$T148-$X148*$Y148+$Y148,0))</f>
        <v>5742.69</v>
      </c>
      <c r="DT148" s="277" t="n">
        <f aca="false">IF(AND(DT$5&gt;$V148,DT$6&lt;=$W148),$Y148,IF(AND(MONTH(DT$6)=MONTH($W148),YEAR(DT$6)=YEAR($W148)),$T148-$X148*$Y148+$Y148,0))</f>
        <v>5742.69</v>
      </c>
      <c r="DU148" s="277" t="n">
        <f aca="false">IF(AND(DU$5&gt;$V148,DU$6&lt;=$W148),$Y148,IF(AND(MONTH(DU$6)=MONTH($W148),YEAR(DU$6)=YEAR($W148)),$T148-$X148*$Y148+$Y148,0))</f>
        <v>5742.69</v>
      </c>
      <c r="DV148" s="277" t="n">
        <f aca="false">IF(AND(DV$5&gt;$V148,DV$6&lt;=$W148),$Y148,IF(AND(MONTH(DV$6)=MONTH($W148),YEAR(DV$6)=YEAR($W148)),$T148-$X148*$Y148+$Y148,0))+0.2-0.07</f>
        <v>5742.65000000002</v>
      </c>
      <c r="DW148" s="277"/>
      <c r="DX148" s="277" t="n">
        <v>-26103.12</v>
      </c>
      <c r="DY148" s="260" t="n">
        <f aca="false">DM148+DN148+DO148+DP148+DQ148+DR148+DS148+DT148+DU148+DV148+DW148+DX148</f>
        <v>31323.72</v>
      </c>
      <c r="DZ148" s="260" t="n">
        <f aca="false">DJ148+AY148+BA148+BC148+BE148+BG148+BI148+BK148+BM148+BO148</f>
        <v>206736.67</v>
      </c>
      <c r="EA148" s="260" t="n">
        <f aca="false">DK148+DY148</f>
        <v>180633.55</v>
      </c>
      <c r="EB148" s="260" t="n">
        <f aca="false">DZ148-EA148</f>
        <v>26103.12</v>
      </c>
      <c r="EC148" s="280" t="n">
        <v>2610.31</v>
      </c>
      <c r="ED148" s="261" t="n">
        <v>2610.31</v>
      </c>
      <c r="EE148" s="261" t="n">
        <v>2610.31</v>
      </c>
      <c r="EF148" s="261" t="n">
        <v>2610.31</v>
      </c>
      <c r="EG148" s="261" t="n">
        <v>2610.31</v>
      </c>
      <c r="EH148" s="261" t="n">
        <v>2610.31</v>
      </c>
      <c r="EI148" s="261" t="n">
        <v>2610.31</v>
      </c>
      <c r="EJ148" s="261" t="n">
        <v>2610.31</v>
      </c>
      <c r="EK148" s="261" t="n">
        <v>2610.31</v>
      </c>
      <c r="EL148" s="266" t="n">
        <v>70.55</v>
      </c>
      <c r="EM148" s="263" t="n">
        <v>70.55</v>
      </c>
      <c r="EN148" s="261" t="n">
        <v>70.55</v>
      </c>
      <c r="EO148" s="260" t="n">
        <f aca="false">EC148+ED148+EE148+EF148+EG148+EH148+EI148+EJ148+EK148+EL148+EM148+EN148</f>
        <v>23704.44</v>
      </c>
      <c r="EP148" s="260" t="n">
        <f aca="false">T148+AQ148+AS148+AU148+AW148+AY148+BA148+BC148+BE148+BG148+BI148+BK148+BM148+BO148+BQ148+BS148+BU148+BW148+BY148+CA148+CC148+CE148+CG148</f>
        <v>206736.67</v>
      </c>
      <c r="EQ148" s="260" t="n">
        <f aca="false">EA148+EO148</f>
        <v>204337.99</v>
      </c>
      <c r="ER148" s="260" t="n">
        <f aca="false">EP148-EQ148</f>
        <v>2398.67999999996</v>
      </c>
      <c r="ES148" s="262" t="n">
        <f aca="false">EN148</f>
        <v>70.55</v>
      </c>
      <c r="ET148" s="262" t="n">
        <f aca="false">ES148</f>
        <v>70.55</v>
      </c>
      <c r="EU148" s="262" t="n">
        <f aca="false">ET148</f>
        <v>70.55</v>
      </c>
      <c r="EV148" s="262" t="n">
        <f aca="false">EU148</f>
        <v>70.55</v>
      </c>
      <c r="EW148" s="262" t="n">
        <f aca="false">EV148</f>
        <v>70.55</v>
      </c>
      <c r="EX148" s="262" t="n">
        <f aca="false">EW148</f>
        <v>70.55</v>
      </c>
      <c r="EY148" s="262" t="n">
        <f aca="false">EX148</f>
        <v>70.55</v>
      </c>
      <c r="EZ148" s="262" t="n">
        <f aca="false">EY148</f>
        <v>70.55</v>
      </c>
      <c r="FA148" s="262" t="n">
        <f aca="false">EZ148</f>
        <v>70.55</v>
      </c>
      <c r="FB148" s="262" t="n">
        <f aca="false">FA148</f>
        <v>70.55</v>
      </c>
      <c r="FC148" s="262" t="n">
        <f aca="false">FB148</f>
        <v>70.55</v>
      </c>
      <c r="FD148" s="262" t="n">
        <f aca="false">FC148</f>
        <v>70.55</v>
      </c>
      <c r="FE148" s="260" t="n">
        <f aca="false">ES148+ET148+EU148+EV148+EW148+EX148+EY148+EZ148+FA148+FB148+FC148+FD148</f>
        <v>846.6</v>
      </c>
      <c r="FF148" s="260" t="n">
        <f aca="false">EP148</f>
        <v>206736.67</v>
      </c>
      <c r="FG148" s="260" t="n">
        <f aca="false">EQ148+FE148</f>
        <v>205184.59</v>
      </c>
      <c r="FH148" s="260" t="n">
        <f aca="false">FF148-FG148</f>
        <v>1552.07999999996</v>
      </c>
      <c r="FI148" s="261" t="n">
        <f aca="false">FD148</f>
        <v>70.55</v>
      </c>
      <c r="FJ148" s="261" t="n">
        <f aca="false">FI148</f>
        <v>70.55</v>
      </c>
      <c r="FK148" s="261" t="n">
        <f aca="false">FJ148</f>
        <v>70.55</v>
      </c>
      <c r="FL148" s="261" t="n">
        <f aca="false">FK148</f>
        <v>70.55</v>
      </c>
      <c r="FM148" s="261" t="n">
        <f aca="false">FL148</f>
        <v>70.55</v>
      </c>
      <c r="FN148" s="261" t="n">
        <f aca="false">FM148</f>
        <v>70.55</v>
      </c>
      <c r="FO148" s="261" t="n">
        <f aca="false">FN148</f>
        <v>70.55</v>
      </c>
      <c r="FP148" s="261" t="n">
        <f aca="false">FO148</f>
        <v>70.55</v>
      </c>
      <c r="FQ148" s="261" t="n">
        <f aca="false">FP148</f>
        <v>70.55</v>
      </c>
      <c r="FR148" s="261" t="n">
        <f aca="false">FQ148</f>
        <v>70.55</v>
      </c>
      <c r="FS148" s="261" t="n">
        <f aca="false">FR148</f>
        <v>70.55</v>
      </c>
      <c r="FT148" s="261" t="n">
        <f aca="false">FS148</f>
        <v>70.55</v>
      </c>
      <c r="FU148" s="260" t="n">
        <f aca="false">FI148+FJ148+FK148+FL148+FM148+FN148+FO148+FP148+FQ148+FR148+FS148+FT148</f>
        <v>846.6</v>
      </c>
      <c r="FV148" s="260" t="n">
        <f aca="false">FF148</f>
        <v>206736.67</v>
      </c>
      <c r="FW148" s="260" t="n">
        <f aca="false">FG148+FU148</f>
        <v>206031.19</v>
      </c>
      <c r="FX148" s="260" t="n">
        <f aca="false">FV148-FW148</f>
        <v>705.479999999952</v>
      </c>
      <c r="FY148" s="261" t="n">
        <f aca="false">FT148</f>
        <v>70.55</v>
      </c>
      <c r="FZ148" s="261" t="n">
        <f aca="false">FY148</f>
        <v>70.55</v>
      </c>
      <c r="GA148" s="261" t="n">
        <f aca="false">FZ148</f>
        <v>70.55</v>
      </c>
      <c r="GB148" s="261" t="n">
        <f aca="false">GA148</f>
        <v>70.55</v>
      </c>
      <c r="GC148" s="261" t="n">
        <f aca="false">GB148</f>
        <v>70.55</v>
      </c>
      <c r="GD148" s="261" t="n">
        <f aca="false">GC148</f>
        <v>70.55</v>
      </c>
      <c r="GE148" s="261" t="n">
        <f aca="false">GD148</f>
        <v>70.55</v>
      </c>
      <c r="GF148" s="261" t="n">
        <f aca="false">GE148</f>
        <v>70.55</v>
      </c>
      <c r="GG148" s="261" t="n">
        <f aca="false">GF148</f>
        <v>70.55</v>
      </c>
      <c r="GH148" s="261" t="n">
        <v>70.5299999999988</v>
      </c>
      <c r="GI148" s="261"/>
      <c r="GJ148" s="261"/>
      <c r="GK148" s="260" t="n">
        <f aca="false">FY148+FZ148+GA148+GB148+GC148+GD148+GE148+GF148+GG148+GH148+GI148+GJ148</f>
        <v>705.479999999999</v>
      </c>
      <c r="GL148" s="260" t="n">
        <f aca="false">FV148</f>
        <v>206736.67</v>
      </c>
      <c r="GM148" s="260" t="n">
        <f aca="false">FW148+GK148</f>
        <v>206736.67</v>
      </c>
      <c r="GN148" s="260" t="n">
        <f aca="false">GL148-GM148</f>
        <v>0</v>
      </c>
      <c r="GO148" s="261"/>
      <c r="GP148" s="261"/>
      <c r="GQ148" s="261"/>
      <c r="GR148" s="261"/>
      <c r="GS148" s="261"/>
      <c r="GT148" s="261"/>
      <c r="GU148" s="261"/>
      <c r="GV148" s="261"/>
      <c r="GW148" s="261"/>
      <c r="GX148" s="261"/>
      <c r="GY148" s="261"/>
      <c r="GZ148" s="261"/>
      <c r="HA148" s="260" t="n">
        <f aca="false">GO148+GP148+GQ148+GR148+GS148+GT148+GU148+GV148+GW148+GX148+GY148+GZ148</f>
        <v>0</v>
      </c>
      <c r="HB148" s="260" t="n">
        <f aca="false">GL148</f>
        <v>206736.67</v>
      </c>
      <c r="HC148" s="260" t="n">
        <f aca="false">GM148+HA148</f>
        <v>206736.67</v>
      </c>
      <c r="HD148" s="260" t="n">
        <f aca="false">HB148-HC148</f>
        <v>0</v>
      </c>
      <c r="HE148" s="264" t="n">
        <f aca="false">GO148-GJ148</f>
        <v>0</v>
      </c>
      <c r="HF148" s="264"/>
      <c r="HG148" s="264"/>
      <c r="HH148" s="264"/>
      <c r="HI148" s="264"/>
      <c r="HJ148" s="264"/>
      <c r="HK148" s="264"/>
      <c r="HL148" s="264"/>
      <c r="HM148" s="264"/>
      <c r="HN148" s="264"/>
      <c r="HO148" s="264"/>
      <c r="HP148" s="264"/>
      <c r="HQ148" s="264"/>
      <c r="HR148" s="264"/>
      <c r="HS148" s="264"/>
      <c r="HT148" s="264"/>
      <c r="HU148" s="264"/>
      <c r="HV148" s="264"/>
      <c r="HW148" s="264"/>
      <c r="HX148" s="264"/>
      <c r="HY148" s="264"/>
      <c r="HZ148" s="264"/>
      <c r="IA148" s="264"/>
      <c r="IB148" s="264"/>
      <c r="IC148" s="264"/>
      <c r="ID148" s="264"/>
      <c r="IE148" s="264"/>
      <c r="IF148" s="264"/>
      <c r="IG148" s="264"/>
      <c r="IH148" s="264"/>
      <c r="II148" s="264"/>
      <c r="IJ148" s="264"/>
      <c r="IK148" s="264"/>
      <c r="IL148" s="264"/>
      <c r="IM148" s="264"/>
      <c r="IN148" s="264"/>
      <c r="IO148" s="264"/>
      <c r="IP148" s="264"/>
      <c r="IQ148" s="264"/>
      <c r="IR148" s="264"/>
      <c r="IS148" s="264"/>
      <c r="IT148" s="264"/>
      <c r="IU148" s="264"/>
      <c r="IV148" s="264"/>
      <c r="IW148" s="264"/>
      <c r="IX148" s="264"/>
      <c r="IY148" s="264"/>
      <c r="IZ148" s="264"/>
      <c r="JA148" s="264"/>
      <c r="JB148" s="264"/>
      <c r="JC148" s="264"/>
      <c r="JD148" s="264"/>
      <c r="JE148" s="264"/>
      <c r="JF148" s="264"/>
      <c r="JG148" s="264"/>
      <c r="JH148" s="264"/>
      <c r="JI148" s="264"/>
      <c r="JJ148" s="264"/>
      <c r="JK148" s="264"/>
      <c r="JL148" s="264"/>
      <c r="JM148" s="265"/>
      <c r="JN148" s="265" t="n">
        <f aca="false">DH148-DG148</f>
        <v>0</v>
      </c>
    </row>
    <row r="149" s="201" customFormat="true" ht="22.35" hidden="false" customHeight="false" outlineLevel="0" collapsed="false">
      <c r="A149" s="249" t="n">
        <v>117</v>
      </c>
      <c r="B149" s="250" t="s">
        <v>622</v>
      </c>
      <c r="C149" s="251" t="n">
        <v>5602</v>
      </c>
      <c r="D149" s="252" t="s">
        <v>471</v>
      </c>
      <c r="E149" s="252" t="s">
        <v>597</v>
      </c>
      <c r="F149" s="253" t="n">
        <v>1</v>
      </c>
      <c r="G149" s="254" t="n">
        <v>205375.76</v>
      </c>
      <c r="H149" s="255" t="n">
        <v>0.2</v>
      </c>
      <c r="I149" s="256" t="n">
        <f aca="false">ROUND(F149*G149,2)</f>
        <v>205375.76</v>
      </c>
      <c r="J149" s="254" t="n">
        <f aca="false">ROUND(I149+F149*G149*H149,2)</f>
        <v>246450.91</v>
      </c>
      <c r="K149" s="257" t="n">
        <v>44137</v>
      </c>
      <c r="L149" s="257" t="n">
        <f aca="false">EDATE(K149,M149)-1</f>
        <v>46722</v>
      </c>
      <c r="M149" s="258" t="n">
        <v>85</v>
      </c>
      <c r="N149" s="254" t="n">
        <f aca="false">ROUND(G149/M149,2)*F149</f>
        <v>2416.19</v>
      </c>
      <c r="O149" s="254" t="n">
        <v>9161.42999999999</v>
      </c>
      <c r="P149" s="254"/>
      <c r="Q149" s="253" t="n">
        <v>1</v>
      </c>
      <c r="R149" s="254" t="n">
        <f aca="false">I149+AG149+P149</f>
        <v>205375.76</v>
      </c>
      <c r="S149" s="255" t="n">
        <f aca="false">H149</f>
        <v>0.2</v>
      </c>
      <c r="T149" s="254" t="n">
        <f aca="false">ROUND(Q149*R149,2)</f>
        <v>205375.76</v>
      </c>
      <c r="U149" s="254" t="n">
        <f aca="false">ROUND(T149+Q149*R149*S149,2)</f>
        <v>246450.91</v>
      </c>
      <c r="V149" s="257" t="n">
        <v>44137</v>
      </c>
      <c r="W149" s="257" t="n">
        <f aca="false">EDATE(V149,X149)-1</f>
        <v>47788</v>
      </c>
      <c r="X149" s="258" t="n">
        <v>120</v>
      </c>
      <c r="Y149" s="254" t="n">
        <f aca="false">ROUND((R149-Z149)/X149,2)*Q149</f>
        <v>1711.46</v>
      </c>
      <c r="Z149" s="254" t="n">
        <v>0</v>
      </c>
      <c r="AA149" s="254" t="n">
        <v>0</v>
      </c>
      <c r="AB149" s="254"/>
      <c r="AC149" s="254"/>
      <c r="AD149" s="254"/>
      <c r="AE149" s="254"/>
      <c r="AF149" s="254"/>
      <c r="AG149" s="254"/>
      <c r="AH149" s="254"/>
      <c r="AI149" s="254"/>
      <c r="AJ149" s="254"/>
      <c r="AK149" s="254"/>
      <c r="AL149" s="254"/>
      <c r="AM149" s="254"/>
      <c r="AN149" s="254"/>
      <c r="AO149" s="254"/>
      <c r="AP149" s="254"/>
      <c r="AQ149" s="254"/>
      <c r="AR149" s="254"/>
      <c r="AS149" s="254"/>
      <c r="AT149" s="254"/>
      <c r="AU149" s="254"/>
      <c r="AV149" s="254"/>
      <c r="AW149" s="254"/>
      <c r="AX149" s="254"/>
      <c r="AY149" s="254"/>
      <c r="AZ149" s="254"/>
      <c r="BA149" s="254"/>
      <c r="BB149" s="254"/>
      <c r="BC149" s="254"/>
      <c r="BD149" s="254"/>
      <c r="BE149" s="254"/>
      <c r="BF149" s="254"/>
      <c r="BG149" s="254"/>
      <c r="BH149" s="254"/>
      <c r="BI149" s="254"/>
      <c r="BJ149" s="254"/>
      <c r="BK149" s="254"/>
      <c r="BL149" s="254"/>
      <c r="BM149" s="254"/>
      <c r="BN149" s="254"/>
      <c r="BO149" s="254"/>
      <c r="BP149" s="254"/>
      <c r="BQ149" s="254"/>
      <c r="BR149" s="254"/>
      <c r="BS149" s="254"/>
      <c r="BT149" s="254"/>
      <c r="BU149" s="254"/>
      <c r="BV149" s="254"/>
      <c r="BW149" s="254"/>
      <c r="BX149" s="254"/>
      <c r="BY149" s="254"/>
      <c r="BZ149" s="254"/>
      <c r="CA149" s="254"/>
      <c r="CB149" s="254"/>
      <c r="CC149" s="254"/>
      <c r="CD149" s="254"/>
      <c r="CE149" s="254"/>
      <c r="CF149" s="254"/>
      <c r="CG149" s="254"/>
      <c r="CH149" s="254"/>
      <c r="CI149" s="254" t="e">
        <f aca="false">#N/A</f>
        <v>#N/A</v>
      </c>
      <c r="CJ149" s="254"/>
      <c r="CK149" s="254"/>
      <c r="CL149" s="254"/>
      <c r="CM149" s="257" t="n">
        <v>44137</v>
      </c>
      <c r="CN149" s="257" t="e">
        <f aca="false">EDATE(CM149,CO149)-1</f>
        <v>#N/A</v>
      </c>
      <c r="CO149" s="254" t="e">
        <f aca="false">#N/A</f>
        <v>#N/A</v>
      </c>
      <c r="CP149" s="254" t="n">
        <v>13</v>
      </c>
      <c r="CQ149" s="254"/>
      <c r="CR149" s="254"/>
      <c r="CS149" s="254"/>
      <c r="CT149" s="260" t="n">
        <f aca="false">I149</f>
        <v>205375.76</v>
      </c>
      <c r="CU149" s="260" t="n">
        <f aca="false">CT149-CV149</f>
        <v>31410.47</v>
      </c>
      <c r="CV149" s="260" t="n">
        <v>173965.29</v>
      </c>
      <c r="CW149" s="261" t="n">
        <f aca="false">IF(AND(CW$5&gt;$V149,CW$6&lt;=$W149),$Y149,IF(AND(MONTH(CW$6)=MONTH($W149),YEAR(CW$6)=YEAR($W149)),$T149-$X149*$Y149+$Y149,0))</f>
        <v>1711.46</v>
      </c>
      <c r="CX149" s="261" t="n">
        <f aca="false">IF(AND(CX$5&gt;$V149,CX$6&lt;=$W149),$Y149,IF(AND(MONTH(CX$6)=MONTH($W149),YEAR(CX$6)=YEAR($W149)),$T149-$X149*$Y149+$Y149,0))</f>
        <v>1711.46</v>
      </c>
      <c r="CY149" s="261" t="n">
        <f aca="false">IF(AND(CY$5&gt;$V149,CY$6&lt;=$W149),$Y149,IF(AND(MONTH(CY$6)=MONTH($W149),YEAR(CY$6)=YEAR($W149)),$T149-$X149*$Y149+$Y149,0))</f>
        <v>1711.46</v>
      </c>
      <c r="CZ149" s="261" t="n">
        <f aca="false">IF(AND(CZ$5&gt;$V149,CZ$6&lt;=$W149),$Y149,IF(AND(MONTH(CZ$6)=MONTH($W149),YEAR(CZ$6)=YEAR($W149)),$T149-$X149*$Y149+$Y149,0))</f>
        <v>1711.46</v>
      </c>
      <c r="DA149" s="261" t="n">
        <f aca="false">IF(AND(DA$5&gt;$V149,DA$6&lt;=$W149),$Y149,IF(AND(MONTH(DA$6)=MONTH($W149),YEAR(DA$6)=YEAR($W149)),$T149-$X149*$Y149+$Y149,0))</f>
        <v>1711.46</v>
      </c>
      <c r="DB149" s="261" t="n">
        <f aca="false">IF(AND(DB$5&gt;$V149,DB$6&lt;=$W149),$Y149,IF(AND(MONTH(DB$6)=MONTH($W149),YEAR(DB$6)=YEAR($W149)),$T149-$X149*$Y149+$Y149,0))</f>
        <v>1711.46</v>
      </c>
      <c r="DC149" s="261" t="n">
        <f aca="false">IF(AND(DC$5&gt;$V149,DC$6&lt;=$W149),$Y149,IF(AND(MONTH(DC$6)=MONTH($W149),YEAR(DC$6)=YEAR($W149)),$T149-$X149*$Y149+$Y149,0))</f>
        <v>1711.46</v>
      </c>
      <c r="DD149" s="261" t="n">
        <f aca="false">IF(AND(DD$5&gt;$V149,DD$6&lt;=$W149),$Y149,IF(AND(MONTH(DD$6)=MONTH($W149),YEAR(DD$6)=YEAR($W149)),$T149-$X149*$Y149+$Y149,0))</f>
        <v>1711.46</v>
      </c>
      <c r="DE149" s="261" t="n">
        <f aca="false">IF(AND(DE$5&gt;$V149,DE$6&lt;=$W149),$Y149,IF(AND(MONTH(DE$6)=MONTH($W149),YEAR(DE$6)=YEAR($W149)),$T149-$X149*$Y149+$Y149,0))</f>
        <v>1711.46</v>
      </c>
      <c r="DF149" s="261" t="n">
        <f aca="false">IF(AND(DF$5&gt;$V149,DF$6&lt;=$W149),$Y149,IF(AND(MONTH(DF$6)=MONTH($W149),YEAR(DF$6)=YEAR($W149)),$T149-$X149*$Y149+$Y149,0))</f>
        <v>1711.46</v>
      </c>
      <c r="DG149" s="261" t="n">
        <f aca="false">IF(AND(DG$5&gt;$V149,DG$6&lt;=$W149),$Y149,IF(AND(MONTH(DG$6)=MONTH($W149),YEAR(DG$6)=YEAR($W149)),$T149-$X149*$Y149+$Y149,0))</f>
        <v>1711.46</v>
      </c>
      <c r="DH149" s="261" t="n">
        <f aca="false">IF(AND(DH$5&gt;$V149,DH$6&lt;=$W149),$Y149,IF(AND(MONTH(DH$6)=MONTH($W149),YEAR(DH$6)=YEAR($W149)),$T149-$X149*$Y149+$Y149,0))</f>
        <v>1711.46</v>
      </c>
      <c r="DI149" s="260" t="n">
        <f aca="false">CW149+CX149+CY149+CZ149+DA149+DB149+DC149+DD149+DE149+DF149+DG149+DH149</f>
        <v>20537.52</v>
      </c>
      <c r="DJ149" s="260" t="n">
        <f aca="false">T149+AG149+AJ149+AQ149+AS149+AU149+AW149</f>
        <v>205375.76</v>
      </c>
      <c r="DK149" s="260" t="n">
        <f aca="false">CU149+DI149-O149</f>
        <v>42786.56</v>
      </c>
      <c r="DL149" s="260" t="n">
        <f aca="false">DJ149-DK149</f>
        <v>162589.2</v>
      </c>
      <c r="DM149" s="261" t="n">
        <f aca="false">IF(AND(DM$5&gt;$V149,DM$6&lt;=$W149),$Y149,IF(AND(MONTH(DM$6)=MONTH($W149),YEAR(DM$6)=YEAR($W149)),$T149-$X149*$Y149+$Y149,0))</f>
        <v>1711.46</v>
      </c>
      <c r="DN149" s="261" t="n">
        <f aca="false">IF(AND(DN$5&gt;$V149,DN$6&lt;=$W149),$Y149,IF(AND(MONTH(DN$6)=MONTH($W149),YEAR(DN$6)=YEAR($W149)),$T149-$X149*$Y149+$Y149,0))</f>
        <v>1711.46</v>
      </c>
      <c r="DO149" s="261" t="n">
        <f aca="false">IF(AND(DO$5&gt;$V149,DO$6&lt;=$W149),$Y149,IF(AND(MONTH(DO$6)=MONTH($W149),YEAR(DO$6)=YEAR($W149)),$T149-$X149*$Y149+$Y149,0))</f>
        <v>1711.46</v>
      </c>
      <c r="DP149" s="261" t="n">
        <f aca="false">IF(AND(DP$5&gt;$V149,DP$6&lt;=$W149),$Y149,IF(AND(MONTH(DP$6)=MONTH($W149),YEAR(DP$6)=YEAR($W149)),$T149-$X149*$Y149+$Y149,0))</f>
        <v>1711.46</v>
      </c>
      <c r="DQ149" s="261" t="n">
        <f aca="false">IF(AND(DQ$5&gt;$V149,DQ$6&lt;=$W149),$Y149,IF(AND(MONTH(DQ$6)=MONTH($W149),YEAR(DQ$6)=YEAR($W149)),$T149-$X149*$Y149+$Y149,0))</f>
        <v>1711.46</v>
      </c>
      <c r="DR149" s="261" t="n">
        <f aca="false">IF(AND(DR$5&gt;$V149,DR$6&lt;=$W149),$Y149,IF(AND(MONTH(DR$6)=MONTH($W149),YEAR(DR$6)=YEAR($W149)),$T149-$X149*$Y149+$Y149,0))</f>
        <v>1711.46</v>
      </c>
      <c r="DS149" s="261" t="n">
        <f aca="false">IF(AND(DS$5&gt;$V149,DS$6&lt;=$W149),$Y149,IF(AND(MONTH(DS$6)=MONTH($W149),YEAR(DS$6)=YEAR($W149)),$T149-$X149*$Y149+$Y149,0))</f>
        <v>1711.46</v>
      </c>
      <c r="DT149" s="261" t="n">
        <f aca="false">IF(AND(DT$5&gt;$V149,DT$6&lt;=$W149),$Y149,IF(AND(MONTH(DT$6)=MONTH($W149),YEAR(DT$6)=YEAR($W149)),$T149-$X149*$Y149+$Y149,0))</f>
        <v>1711.46</v>
      </c>
      <c r="DU149" s="261" t="n">
        <f aca="false">IF(AND(DU$5&gt;$V149,DU$6&lt;=$W149),$Y149,IF(AND(MONTH(DU$6)=MONTH($W149),YEAR(DU$6)=YEAR($W149)),$T149-$X149*$Y149+$Y149,0))</f>
        <v>1711.46</v>
      </c>
      <c r="DV149" s="261" t="n">
        <f aca="false">IF(AND(DV$5&gt;$V149,DV$6&lt;=$W149),$Y149,IF(AND(MONTH(DV$6)=MONTH($W149),YEAR(DV$6)=YEAR($W149)),$T149-$X149*$Y149+$Y149,0))</f>
        <v>1711.46</v>
      </c>
      <c r="DW149" s="261" t="n">
        <f aca="false">IF(AND(DW$5&gt;$V149,DW$6&lt;=$W149),$Y149,IF(AND(MONTH(DW$6)=MONTH($W149),YEAR(DW$6)=YEAR($W149)),$T149-$X149*$Y149+$Y149,0))</f>
        <v>1711.46</v>
      </c>
      <c r="DX149" s="261" t="n">
        <f aca="false">IF(AND(DX$5&gt;$V149,DX$6&lt;=$W149),$Y149,IF(AND(MONTH(DX$6)=MONTH($W149),YEAR(DX$6)=YEAR($W149)),$T149-AA149-$X149*$Y149+$Y149,0))</f>
        <v>1711.46</v>
      </c>
      <c r="DY149" s="260" t="n">
        <f aca="false">DM149+DN149+DO149+DP149+DQ149+DR149+DS149+DT149+DU149+DV149+DW149+DX149</f>
        <v>20537.52</v>
      </c>
      <c r="DZ149" s="260" t="n">
        <f aca="false">DJ149+AY149+BA149+BC149+BE149+BG149+BI149+BK149+BM149+BO149</f>
        <v>205375.76</v>
      </c>
      <c r="EA149" s="260" t="n">
        <f aca="false">DK149+DY149</f>
        <v>63324.08</v>
      </c>
      <c r="EB149" s="260" t="n">
        <f aca="false">DZ149-EA149</f>
        <v>142051.68</v>
      </c>
      <c r="EC149" s="261" t="n">
        <f aca="false">IF(AND(EC$5&gt;$V149,EC$6&lt;=$W149),$Y149,IF(AND(MONTH(EC$6)=MONTH($W149),YEAR(EC$6)=YEAR($W149)),$T149-$X149*$Y149+$Y149,0))</f>
        <v>1711.46</v>
      </c>
      <c r="ED149" s="261" t="n">
        <f aca="false">IF(AND(ED$5&gt;$V149,ED$6&lt;=$W149),$Y149,IF(AND(MONTH(ED$6)=MONTH($W149),YEAR(ED$6)=YEAR($W149)),$T149-$X149*$Y149+$Y149,0))</f>
        <v>1711.46</v>
      </c>
      <c r="EE149" s="261" t="n">
        <f aca="false">IF(AND(EE$5&gt;$V149,EE$6&lt;=$W149),$Y149,IF(AND(MONTH(EE$6)=MONTH($W149),YEAR(EE$6)=YEAR($W149)),$T149-$X149*$Y149+$Y149,0))</f>
        <v>1711.46</v>
      </c>
      <c r="EF149" s="261" t="n">
        <f aca="false">IF(AND(EF$5&gt;$V149,EF$6&lt;=$W149),$Y149,IF(AND(MONTH(EF$6)=MONTH($W149),YEAR(EF$6)=YEAR($W149)),$T149-$X149*$Y149+$Y149,0))</f>
        <v>1711.46</v>
      </c>
      <c r="EG149" s="261" t="n">
        <f aca="false">IF(AND(EG$5&gt;$V149,EG$6&lt;=$W149),$Y149,IF(AND(MONTH(EG$6)=MONTH($W149),YEAR(EG$6)=YEAR($W149)),$T149-$X149*$Y149+$Y149,0))</f>
        <v>1711.46</v>
      </c>
      <c r="EH149" s="261" t="n">
        <f aca="false">IF(AND(EH$5&gt;$V149,EH$6&lt;=$W149),$Y149,IF(AND(MONTH(EH$6)=MONTH($W149),YEAR(EH$6)=YEAR($W149)),$T149-$X149*$Y149+$Y149,0))</f>
        <v>1711.46</v>
      </c>
      <c r="EI149" s="261" t="n">
        <f aca="false">IF(AND(EI$5&gt;$V149,EI$6&lt;=$W149),$Y149,IF(AND(MONTH(EI$6)=MONTH($W149),YEAR(EI$6)=YEAR($W149)),$T149-$X149*$Y149+$Y149,0))</f>
        <v>1711.46</v>
      </c>
      <c r="EJ149" s="261" t="n">
        <f aca="false">IF(AND(EJ$5&gt;$V149,EJ$6&lt;=$W149),$Y149,IF(AND(MONTH(EJ$6)=MONTH($W149),YEAR(EJ$6)=YEAR($W149)),$T149-$X149*$Y149+$Y149,0))</f>
        <v>1711.46</v>
      </c>
      <c r="EK149" s="261" t="n">
        <f aca="false">IF(AND(EK$5&gt;$V149,EK$6&lt;=$W149),$Y149,IF(AND(MONTH(EK$6)=MONTH($W149),YEAR(EK$6)=YEAR($W149)),$T149-$X149*$Y149+$Y149,0))</f>
        <v>1711.46</v>
      </c>
      <c r="EL149" s="266" t="n">
        <v>1711.47</v>
      </c>
      <c r="EM149" s="263" t="n">
        <v>1711.46</v>
      </c>
      <c r="EN149" s="261" t="n">
        <v>1711.47</v>
      </c>
      <c r="EO149" s="260" t="n">
        <f aca="false">EC149+ED149+EE149+EF149+EG149+EH149+EI149+EJ149+EK149+EL149+EM149+EN149</f>
        <v>20537.54</v>
      </c>
      <c r="EP149" s="260" t="n">
        <f aca="false">T149+AQ149+AS149+AU149+AW149+AY149+BA149+BC149+BE149+BG149+BI149+BK149+BM149+BO149+BQ149+BS149+BU149+BW149+BY149+CA149+CC149+CE149+CG149</f>
        <v>205375.76</v>
      </c>
      <c r="EQ149" s="260" t="n">
        <f aca="false">EA149+EO149</f>
        <v>83861.62</v>
      </c>
      <c r="ER149" s="260" t="n">
        <f aca="false">EP149-EQ149</f>
        <v>121514.14</v>
      </c>
      <c r="ES149" s="262" t="n">
        <f aca="false">EN149</f>
        <v>1711.47</v>
      </c>
      <c r="ET149" s="262" t="n">
        <f aca="false">ES149</f>
        <v>1711.47</v>
      </c>
      <c r="EU149" s="262" t="n">
        <f aca="false">ET149</f>
        <v>1711.47</v>
      </c>
      <c r="EV149" s="262" t="n">
        <f aca="false">EU149</f>
        <v>1711.47</v>
      </c>
      <c r="EW149" s="262" t="n">
        <f aca="false">EV149</f>
        <v>1711.47</v>
      </c>
      <c r="EX149" s="262" t="n">
        <f aca="false">EW149</f>
        <v>1711.47</v>
      </c>
      <c r="EY149" s="262" t="n">
        <f aca="false">EX149</f>
        <v>1711.47</v>
      </c>
      <c r="EZ149" s="262" t="n">
        <f aca="false">EY149</f>
        <v>1711.47</v>
      </c>
      <c r="FA149" s="262" t="n">
        <f aca="false">EZ149</f>
        <v>1711.47</v>
      </c>
      <c r="FB149" s="262" t="n">
        <f aca="false">FA149</f>
        <v>1711.47</v>
      </c>
      <c r="FC149" s="262" t="n">
        <f aca="false">FB149</f>
        <v>1711.47</v>
      </c>
      <c r="FD149" s="262" t="n">
        <f aca="false">FC149</f>
        <v>1711.47</v>
      </c>
      <c r="FE149" s="260" t="n">
        <f aca="false">ES149+ET149+EU149+EV149+EW149+EX149+EY149+EZ149+FA149+FB149+FC149+FD149</f>
        <v>20537.64</v>
      </c>
      <c r="FF149" s="260" t="n">
        <f aca="false">EP149</f>
        <v>205375.76</v>
      </c>
      <c r="FG149" s="260" t="n">
        <f aca="false">EQ149+FE149</f>
        <v>104399.26</v>
      </c>
      <c r="FH149" s="260" t="n">
        <f aca="false">FF149-FG149</f>
        <v>100976.5</v>
      </c>
      <c r="FI149" s="261" t="n">
        <f aca="false">FD149</f>
        <v>1711.47</v>
      </c>
      <c r="FJ149" s="261" t="n">
        <f aca="false">FI149</f>
        <v>1711.47</v>
      </c>
      <c r="FK149" s="261" t="n">
        <f aca="false">FJ149</f>
        <v>1711.47</v>
      </c>
      <c r="FL149" s="261" t="n">
        <f aca="false">FK149</f>
        <v>1711.47</v>
      </c>
      <c r="FM149" s="261" t="n">
        <f aca="false">FL149</f>
        <v>1711.47</v>
      </c>
      <c r="FN149" s="261" t="n">
        <f aca="false">FM149</f>
        <v>1711.47</v>
      </c>
      <c r="FO149" s="261" t="n">
        <f aca="false">FN149</f>
        <v>1711.47</v>
      </c>
      <c r="FP149" s="261" t="n">
        <f aca="false">FO149</f>
        <v>1711.47</v>
      </c>
      <c r="FQ149" s="261" t="n">
        <f aca="false">FP149</f>
        <v>1711.47</v>
      </c>
      <c r="FR149" s="261" t="n">
        <f aca="false">FQ149</f>
        <v>1711.47</v>
      </c>
      <c r="FS149" s="261" t="n">
        <f aca="false">FR149</f>
        <v>1711.47</v>
      </c>
      <c r="FT149" s="261" t="n">
        <f aca="false">FS149</f>
        <v>1711.47</v>
      </c>
      <c r="FU149" s="260" t="n">
        <f aca="false">FI149+FJ149+FK149+FL149+FM149+FN149+FO149+FP149+FQ149+FR149+FS149+FT149</f>
        <v>20537.64</v>
      </c>
      <c r="FV149" s="260" t="n">
        <f aca="false">FF149</f>
        <v>205375.76</v>
      </c>
      <c r="FW149" s="260" t="n">
        <f aca="false">FG149+FU149</f>
        <v>124936.9</v>
      </c>
      <c r="FX149" s="260" t="n">
        <f aca="false">FV149-FW149</f>
        <v>80438.86</v>
      </c>
      <c r="FY149" s="261" t="n">
        <f aca="false">FT149</f>
        <v>1711.47</v>
      </c>
      <c r="FZ149" s="261" t="n">
        <f aca="false">FY149</f>
        <v>1711.47</v>
      </c>
      <c r="GA149" s="261" t="n">
        <f aca="false">FZ149</f>
        <v>1711.47</v>
      </c>
      <c r="GB149" s="261" t="n">
        <f aca="false">GA149</f>
        <v>1711.47</v>
      </c>
      <c r="GC149" s="261" t="n">
        <f aca="false">GB149</f>
        <v>1711.47</v>
      </c>
      <c r="GD149" s="261" t="n">
        <f aca="false">GC149</f>
        <v>1711.47</v>
      </c>
      <c r="GE149" s="261" t="n">
        <f aca="false">GD149</f>
        <v>1711.47</v>
      </c>
      <c r="GF149" s="261" t="n">
        <f aca="false">GE149</f>
        <v>1711.47</v>
      </c>
      <c r="GG149" s="261" t="n">
        <f aca="false">GF149</f>
        <v>1711.47</v>
      </c>
      <c r="GH149" s="261" t="n">
        <f aca="false">GG149</f>
        <v>1711.47</v>
      </c>
      <c r="GI149" s="261" t="n">
        <f aca="false">GH149</f>
        <v>1711.47</v>
      </c>
      <c r="GJ149" s="261" t="n">
        <f aca="false">GI149</f>
        <v>1711.47</v>
      </c>
      <c r="GK149" s="260" t="n">
        <f aca="false">FY149+FZ149+GA149+GB149+GC149+GD149+GE149+GF149+GG149+GH149+GI149+GJ149</f>
        <v>20537.64</v>
      </c>
      <c r="GL149" s="260" t="n">
        <f aca="false">FV149</f>
        <v>205375.76</v>
      </c>
      <c r="GM149" s="260" t="n">
        <f aca="false">FW149+GK149</f>
        <v>145474.54</v>
      </c>
      <c r="GN149" s="260" t="n">
        <f aca="false">GL149-GM149</f>
        <v>59901.22</v>
      </c>
      <c r="GO149" s="261" t="n">
        <f aca="false">GJ149</f>
        <v>1711.47</v>
      </c>
      <c r="GP149" s="261" t="n">
        <f aca="false">GO149</f>
        <v>1711.47</v>
      </c>
      <c r="GQ149" s="261" t="n">
        <f aca="false">GP149</f>
        <v>1711.47</v>
      </c>
      <c r="GR149" s="261" t="n">
        <f aca="false">GQ149</f>
        <v>1711.47</v>
      </c>
      <c r="GS149" s="261" t="n">
        <f aca="false">GR149</f>
        <v>1711.47</v>
      </c>
      <c r="GT149" s="261" t="n">
        <f aca="false">GS149</f>
        <v>1711.47</v>
      </c>
      <c r="GU149" s="261" t="n">
        <f aca="false">GT149</f>
        <v>1711.47</v>
      </c>
      <c r="GV149" s="261" t="n">
        <f aca="false">GU149</f>
        <v>1711.47</v>
      </c>
      <c r="GW149" s="261" t="n">
        <f aca="false">GV149</f>
        <v>1711.47</v>
      </c>
      <c r="GX149" s="261" t="n">
        <f aca="false">GW149</f>
        <v>1711.47</v>
      </c>
      <c r="GY149" s="261" t="n">
        <f aca="false">GX149</f>
        <v>1711.47</v>
      </c>
      <c r="GZ149" s="261" t="n">
        <f aca="false">GY149</f>
        <v>1711.47</v>
      </c>
      <c r="HA149" s="260" t="n">
        <f aca="false">GO149+GP149+GQ149+GR149+GS149+GT149+GU149+GV149+GW149+GX149+GY149+GZ149</f>
        <v>20537.64</v>
      </c>
      <c r="HB149" s="260" t="n">
        <f aca="false">GL149</f>
        <v>205375.76</v>
      </c>
      <c r="HC149" s="260" t="n">
        <f aca="false">GM149+HA149</f>
        <v>166012.18</v>
      </c>
      <c r="HD149" s="260" t="n">
        <f aca="false">HB149-HC149</f>
        <v>39363.58</v>
      </c>
      <c r="HE149" s="264" t="n">
        <f aca="false">GO149-GJ149</f>
        <v>0</v>
      </c>
      <c r="HF149" s="264"/>
      <c r="HG149" s="264"/>
      <c r="HH149" s="264"/>
      <c r="HI149" s="264"/>
      <c r="HJ149" s="264"/>
      <c r="HK149" s="264"/>
      <c r="HL149" s="264"/>
      <c r="HM149" s="264"/>
      <c r="HN149" s="264"/>
      <c r="HO149" s="264"/>
      <c r="HP149" s="264"/>
      <c r="HQ149" s="264"/>
      <c r="HR149" s="264"/>
      <c r="HS149" s="264"/>
      <c r="HT149" s="264"/>
      <c r="HU149" s="264"/>
      <c r="HV149" s="264"/>
      <c r="HW149" s="264"/>
      <c r="HX149" s="264"/>
      <c r="HY149" s="264"/>
      <c r="HZ149" s="264"/>
      <c r="IA149" s="264"/>
      <c r="IB149" s="264"/>
      <c r="IC149" s="264"/>
      <c r="ID149" s="264"/>
      <c r="IE149" s="264"/>
      <c r="IF149" s="264"/>
      <c r="IG149" s="264"/>
      <c r="IH149" s="264"/>
      <c r="II149" s="264"/>
      <c r="IJ149" s="264"/>
      <c r="IK149" s="264"/>
      <c r="IL149" s="264"/>
      <c r="IM149" s="264"/>
      <c r="IN149" s="264"/>
      <c r="IO149" s="264"/>
      <c r="IP149" s="264"/>
      <c r="IQ149" s="264"/>
      <c r="IR149" s="264"/>
      <c r="IS149" s="264"/>
      <c r="IT149" s="264"/>
      <c r="IU149" s="264"/>
      <c r="IV149" s="264"/>
      <c r="IW149" s="264"/>
      <c r="IX149" s="264"/>
      <c r="IY149" s="264"/>
      <c r="IZ149" s="264"/>
      <c r="JA149" s="264"/>
      <c r="JB149" s="264"/>
      <c r="JC149" s="264"/>
      <c r="JD149" s="264"/>
      <c r="JE149" s="264"/>
      <c r="JF149" s="264"/>
      <c r="JG149" s="264"/>
      <c r="JH149" s="264"/>
      <c r="JI149" s="264"/>
      <c r="JJ149" s="264"/>
      <c r="JK149" s="264"/>
      <c r="JL149" s="264"/>
      <c r="JM149" s="265"/>
      <c r="JN149" s="265" t="n">
        <f aca="false">DH149-DG149</f>
        <v>0</v>
      </c>
    </row>
    <row r="150" s="201" customFormat="true" ht="22.35" hidden="false" customHeight="false" outlineLevel="0" collapsed="false">
      <c r="A150" s="249" t="n">
        <v>118</v>
      </c>
      <c r="B150" s="250" t="s">
        <v>623</v>
      </c>
      <c r="C150" s="251" t="n">
        <v>5603</v>
      </c>
      <c r="D150" s="252" t="s">
        <v>471</v>
      </c>
      <c r="E150" s="252" t="s">
        <v>597</v>
      </c>
      <c r="F150" s="253" t="n">
        <v>1</v>
      </c>
      <c r="G150" s="254" t="n">
        <v>157655.04</v>
      </c>
      <c r="H150" s="255" t="n">
        <v>0.2</v>
      </c>
      <c r="I150" s="256" t="n">
        <f aca="false">ROUND(F150*G150,2)</f>
        <v>157655.04</v>
      </c>
      <c r="J150" s="254" t="n">
        <f aca="false">ROUND(I150+F150*G150*H150,2)</f>
        <v>189186.05</v>
      </c>
      <c r="K150" s="257" t="n">
        <v>44137</v>
      </c>
      <c r="L150" s="257" t="n">
        <f aca="false">EDATE(K150,M150)-1</f>
        <v>46722</v>
      </c>
      <c r="M150" s="258" t="n">
        <v>85</v>
      </c>
      <c r="N150" s="254" t="n">
        <f aca="false">ROUND(G150/M150,2)*F150</f>
        <v>1854.77</v>
      </c>
      <c r="O150" s="254" t="n">
        <v>7032.71000000002</v>
      </c>
      <c r="P150" s="254"/>
      <c r="Q150" s="253" t="n">
        <v>1</v>
      </c>
      <c r="R150" s="254" t="n">
        <f aca="false">I150+AG150+P150</f>
        <v>157655.04</v>
      </c>
      <c r="S150" s="255" t="n">
        <f aca="false">H150</f>
        <v>0.2</v>
      </c>
      <c r="T150" s="254" t="n">
        <f aca="false">ROUND(Q150*R150,2)</f>
        <v>157655.04</v>
      </c>
      <c r="U150" s="254" t="n">
        <f aca="false">ROUND(T150+Q150*R150*S150,2)</f>
        <v>189186.05</v>
      </c>
      <c r="V150" s="257" t="n">
        <v>44137</v>
      </c>
      <c r="W150" s="257" t="n">
        <f aca="false">EDATE(V150,X150)-1</f>
        <v>47788</v>
      </c>
      <c r="X150" s="258" t="n">
        <v>120</v>
      </c>
      <c r="Y150" s="254" t="n">
        <f aca="false">ROUND((R150-Z150)/X150,2)*Q150</f>
        <v>1313.79</v>
      </c>
      <c r="Z150" s="254" t="n">
        <v>0</v>
      </c>
      <c r="AA150" s="254" t="n">
        <v>0</v>
      </c>
      <c r="AB150" s="254"/>
      <c r="AC150" s="254"/>
      <c r="AD150" s="254"/>
      <c r="AE150" s="254"/>
      <c r="AF150" s="254"/>
      <c r="AG150" s="254"/>
      <c r="AH150" s="254"/>
      <c r="AI150" s="254"/>
      <c r="AJ150" s="254"/>
      <c r="AK150" s="254"/>
      <c r="AL150" s="254"/>
      <c r="AM150" s="254"/>
      <c r="AN150" s="254"/>
      <c r="AO150" s="254"/>
      <c r="AP150" s="254"/>
      <c r="AQ150" s="254"/>
      <c r="AR150" s="254"/>
      <c r="AS150" s="254"/>
      <c r="AT150" s="254"/>
      <c r="AU150" s="254"/>
      <c r="AV150" s="254"/>
      <c r="AW150" s="254"/>
      <c r="AX150" s="254"/>
      <c r="AY150" s="254"/>
      <c r="AZ150" s="254"/>
      <c r="BA150" s="254"/>
      <c r="BB150" s="254"/>
      <c r="BC150" s="254"/>
      <c r="BD150" s="254"/>
      <c r="BE150" s="254"/>
      <c r="BF150" s="254"/>
      <c r="BG150" s="254"/>
      <c r="BH150" s="254"/>
      <c r="BI150" s="254"/>
      <c r="BJ150" s="254"/>
      <c r="BK150" s="254"/>
      <c r="BL150" s="254"/>
      <c r="BM150" s="254"/>
      <c r="BN150" s="254"/>
      <c r="BO150" s="254"/>
      <c r="BP150" s="254"/>
      <c r="BQ150" s="254"/>
      <c r="BR150" s="254"/>
      <c r="BS150" s="254"/>
      <c r="BT150" s="254"/>
      <c r="BU150" s="254"/>
      <c r="BV150" s="254"/>
      <c r="BW150" s="254"/>
      <c r="BX150" s="254"/>
      <c r="BY150" s="254"/>
      <c r="BZ150" s="254"/>
      <c r="CA150" s="254"/>
      <c r="CB150" s="254"/>
      <c r="CC150" s="254"/>
      <c r="CD150" s="254"/>
      <c r="CE150" s="254"/>
      <c r="CF150" s="254"/>
      <c r="CG150" s="254"/>
      <c r="CH150" s="254"/>
      <c r="CI150" s="254" t="e">
        <f aca="false">#N/A</f>
        <v>#N/A</v>
      </c>
      <c r="CJ150" s="254"/>
      <c r="CK150" s="254"/>
      <c r="CL150" s="254"/>
      <c r="CM150" s="257" t="n">
        <v>44137</v>
      </c>
      <c r="CN150" s="257" t="e">
        <f aca="false">EDATE(CM150,CO150)-1</f>
        <v>#N/A</v>
      </c>
      <c r="CO150" s="254" t="e">
        <f aca="false">#N/A</f>
        <v>#N/A</v>
      </c>
      <c r="CP150" s="254" t="n">
        <v>13</v>
      </c>
      <c r="CQ150" s="254"/>
      <c r="CR150" s="254"/>
      <c r="CS150" s="254"/>
      <c r="CT150" s="260" t="n">
        <f aca="false">I150</f>
        <v>157655.04</v>
      </c>
      <c r="CU150" s="260" t="n">
        <f aca="false">CT150-CV150</f>
        <v>24112.01</v>
      </c>
      <c r="CV150" s="260" t="n">
        <v>133543.03</v>
      </c>
      <c r="CW150" s="261" t="n">
        <f aca="false">IF(AND(CW$5&gt;$V150,CW$6&lt;=$W150),$Y150,IF(AND(MONTH(CW$6)=MONTH($W150),YEAR(CW$6)=YEAR($W150)),$T150-$X150*$Y150+$Y150,0))</f>
        <v>1313.79</v>
      </c>
      <c r="CX150" s="261" t="n">
        <f aca="false">IF(AND(CX$5&gt;$V150,CX$6&lt;=$W150),$Y150,IF(AND(MONTH(CX$6)=MONTH($W150),YEAR(CX$6)=YEAR($W150)),$T150-$X150*$Y150+$Y150,0))</f>
        <v>1313.79</v>
      </c>
      <c r="CY150" s="261" t="n">
        <f aca="false">IF(AND(CY$5&gt;$V150,CY$6&lt;=$W150),$Y150,IF(AND(MONTH(CY$6)=MONTH($W150),YEAR(CY$6)=YEAR($W150)),$T150-$X150*$Y150+$Y150,0))</f>
        <v>1313.79</v>
      </c>
      <c r="CZ150" s="261" t="n">
        <f aca="false">IF(AND(CZ$5&gt;$V150,CZ$6&lt;=$W150),$Y150,IF(AND(MONTH(CZ$6)=MONTH($W150),YEAR(CZ$6)=YEAR($W150)),$T150-$X150*$Y150+$Y150,0))</f>
        <v>1313.79</v>
      </c>
      <c r="DA150" s="261" t="n">
        <f aca="false">IF(AND(DA$5&gt;$V150,DA$6&lt;=$W150),$Y150,IF(AND(MONTH(DA$6)=MONTH($W150),YEAR(DA$6)=YEAR($W150)),$T150-$X150*$Y150+$Y150,0))</f>
        <v>1313.79</v>
      </c>
      <c r="DB150" s="261" t="n">
        <f aca="false">IF(AND(DB$5&gt;$V150,DB$6&lt;=$W150),$Y150,IF(AND(MONTH(DB$6)=MONTH($W150),YEAR(DB$6)=YEAR($W150)),$T150-$X150*$Y150+$Y150,0))</f>
        <v>1313.79</v>
      </c>
      <c r="DC150" s="261" t="n">
        <f aca="false">IF(AND(DC$5&gt;$V150,DC$6&lt;=$W150),$Y150,IF(AND(MONTH(DC$6)=MONTH($W150),YEAR(DC$6)=YEAR($W150)),$T150-$X150*$Y150+$Y150,0))</f>
        <v>1313.79</v>
      </c>
      <c r="DD150" s="261" t="n">
        <f aca="false">IF(AND(DD$5&gt;$V150,DD$6&lt;=$W150),$Y150,IF(AND(MONTH(DD$6)=MONTH($W150),YEAR(DD$6)=YEAR($W150)),$T150-$X150*$Y150+$Y150,0))</f>
        <v>1313.79</v>
      </c>
      <c r="DE150" s="261" t="n">
        <f aca="false">IF(AND(DE$5&gt;$V150,DE$6&lt;=$W150),$Y150,IF(AND(MONTH(DE$6)=MONTH($W150),YEAR(DE$6)=YEAR($W150)),$T150-$X150*$Y150+$Y150,0))</f>
        <v>1313.79</v>
      </c>
      <c r="DF150" s="261" t="n">
        <f aca="false">IF(AND(DF$5&gt;$V150,DF$6&lt;=$W150),$Y150,IF(AND(MONTH(DF$6)=MONTH($W150),YEAR(DF$6)=YEAR($W150)),$T150-$X150*$Y150+$Y150,0))</f>
        <v>1313.79</v>
      </c>
      <c r="DG150" s="261" t="n">
        <f aca="false">IF(AND(DG$5&gt;$V150,DG$6&lt;=$W150),$Y150,IF(AND(MONTH(DG$6)=MONTH($W150),YEAR(DG$6)=YEAR($W150)),$T150-$X150*$Y150+$Y150,0))</f>
        <v>1313.79</v>
      </c>
      <c r="DH150" s="261" t="n">
        <f aca="false">IF(AND(DH$5&gt;$V150,DH$6&lt;=$W150),$Y150,IF(AND(MONTH(DH$6)=MONTH($W150),YEAR(DH$6)=YEAR($W150)),$T150-$X150*$Y150+$Y150,0))</f>
        <v>1313.79</v>
      </c>
      <c r="DI150" s="260" t="n">
        <f aca="false">CW150+CX150+CY150+CZ150+DA150+DB150+DC150+DD150+DE150+DF150+DG150+DH150</f>
        <v>15765.48</v>
      </c>
      <c r="DJ150" s="260" t="n">
        <f aca="false">T150+AG150+AJ150+AQ150+AS150+AU150+AW150</f>
        <v>157655.04</v>
      </c>
      <c r="DK150" s="260" t="n">
        <f aca="false">CU150+DI150-O150</f>
        <v>32844.78</v>
      </c>
      <c r="DL150" s="260" t="n">
        <f aca="false">DJ150-DK150</f>
        <v>124810.26</v>
      </c>
      <c r="DM150" s="261" t="n">
        <f aca="false">IF(AND(DM$5&gt;$V150,DM$6&lt;=$W150),$Y150,IF(AND(MONTH(DM$6)=MONTH($W150),YEAR(DM$6)=YEAR($W150)),$T150-$X150*$Y150+$Y150,0))</f>
        <v>1313.79</v>
      </c>
      <c r="DN150" s="261" t="n">
        <f aca="false">IF(AND(DN$5&gt;$V150,DN$6&lt;=$W150),$Y150,IF(AND(MONTH(DN$6)=MONTH($W150),YEAR(DN$6)=YEAR($W150)),$T150-$X150*$Y150+$Y150,0))</f>
        <v>1313.79</v>
      </c>
      <c r="DO150" s="261" t="n">
        <f aca="false">IF(AND(DO$5&gt;$V150,DO$6&lt;=$W150),$Y150,IF(AND(MONTH(DO$6)=MONTH($W150),YEAR(DO$6)=YEAR($W150)),$T150-$X150*$Y150+$Y150,0))</f>
        <v>1313.79</v>
      </c>
      <c r="DP150" s="261" t="n">
        <f aca="false">IF(AND(DP$5&gt;$V150,DP$6&lt;=$W150),$Y150,IF(AND(MONTH(DP$6)=MONTH($W150),YEAR(DP$6)=YEAR($W150)),$T150-$X150*$Y150+$Y150,0))</f>
        <v>1313.79</v>
      </c>
      <c r="DQ150" s="261" t="n">
        <f aca="false">IF(AND(DQ$5&gt;$V150,DQ$6&lt;=$W150),$Y150,IF(AND(MONTH(DQ$6)=MONTH($W150),YEAR(DQ$6)=YEAR($W150)),$T150-$X150*$Y150+$Y150,0))</f>
        <v>1313.79</v>
      </c>
      <c r="DR150" s="261" t="n">
        <f aca="false">IF(AND(DR$5&gt;$V150,DR$6&lt;=$W150),$Y150,IF(AND(MONTH(DR$6)=MONTH($W150),YEAR(DR$6)=YEAR($W150)),$T150-$X150*$Y150+$Y150,0))</f>
        <v>1313.79</v>
      </c>
      <c r="DS150" s="261" t="n">
        <f aca="false">IF(AND(DS$5&gt;$V150,DS$6&lt;=$W150),$Y150,IF(AND(MONTH(DS$6)=MONTH($W150),YEAR(DS$6)=YEAR($W150)),$T150-$X150*$Y150+$Y150,0))</f>
        <v>1313.79</v>
      </c>
      <c r="DT150" s="261" t="n">
        <f aca="false">IF(AND(DT$5&gt;$V150,DT$6&lt;=$W150),$Y150,IF(AND(MONTH(DT$6)=MONTH($W150),YEAR(DT$6)=YEAR($W150)),$T150-$X150*$Y150+$Y150,0))</f>
        <v>1313.79</v>
      </c>
      <c r="DU150" s="261" t="n">
        <f aca="false">IF(AND(DU$5&gt;$V150,DU$6&lt;=$W150),$Y150,IF(AND(MONTH(DU$6)=MONTH($W150),YEAR(DU$6)=YEAR($W150)),$T150-$X150*$Y150+$Y150,0))</f>
        <v>1313.79</v>
      </c>
      <c r="DV150" s="261" t="n">
        <f aca="false">IF(AND(DV$5&gt;$V150,DV$6&lt;=$W150),$Y150,IF(AND(MONTH(DV$6)=MONTH($W150),YEAR(DV$6)=YEAR($W150)),$T150-$X150*$Y150+$Y150,0))</f>
        <v>1313.79</v>
      </c>
      <c r="DW150" s="261" t="n">
        <f aca="false">IF(AND(DW$5&gt;$V150,DW$6&lt;=$W150),$Y150,IF(AND(MONTH(DW$6)=MONTH($W150),YEAR(DW$6)=YEAR($W150)),$T150-$X150*$Y150+$Y150,0))</f>
        <v>1313.79</v>
      </c>
      <c r="DX150" s="261" t="n">
        <f aca="false">IF(AND(DX$5&gt;$V150,DX$6&lt;=$W150),$Y150,IF(AND(MONTH(DX$6)=MONTH($W150),YEAR(DX$6)=YEAR($W150)),$T150-AA150-$X150*$Y150+$Y150,0))</f>
        <v>1313.79</v>
      </c>
      <c r="DY150" s="260" t="n">
        <f aca="false">DM150+DN150+DO150+DP150+DQ150+DR150+DS150+DT150+DU150+DV150+DW150+DX150</f>
        <v>15765.48</v>
      </c>
      <c r="DZ150" s="260" t="n">
        <f aca="false">DJ150+AY150+BA150+BC150+BE150+BG150+BI150+BK150+BM150+BO150</f>
        <v>157655.04</v>
      </c>
      <c r="EA150" s="260" t="n">
        <f aca="false">DK150+DY150</f>
        <v>48610.26</v>
      </c>
      <c r="EB150" s="260" t="n">
        <f aca="false">DZ150-EA150</f>
        <v>109044.78</v>
      </c>
      <c r="EC150" s="261" t="n">
        <f aca="false">IF(AND(EC$5&gt;$V150,EC$6&lt;=$W150),$Y150,IF(AND(MONTH(EC$6)=MONTH($W150),YEAR(EC$6)=YEAR($W150)),$T150-$X150*$Y150+$Y150,0))</f>
        <v>1313.79</v>
      </c>
      <c r="ED150" s="261" t="n">
        <f aca="false">IF(AND(ED$5&gt;$V150,ED$6&lt;=$W150),$Y150,IF(AND(MONTH(ED$6)=MONTH($W150),YEAR(ED$6)=YEAR($W150)),$T150-$X150*$Y150+$Y150,0))</f>
        <v>1313.79</v>
      </c>
      <c r="EE150" s="261" t="n">
        <f aca="false">IF(AND(EE$5&gt;$V150,EE$6&lt;=$W150),$Y150,IF(AND(MONTH(EE$6)=MONTH($W150),YEAR(EE$6)=YEAR($W150)),$T150-$X150*$Y150+$Y150,0))</f>
        <v>1313.79</v>
      </c>
      <c r="EF150" s="261" t="n">
        <f aca="false">IF(AND(EF$5&gt;$V150,EF$6&lt;=$W150),$Y150,IF(AND(MONTH(EF$6)=MONTH($W150),YEAR(EF$6)=YEAR($W150)),$T150-$X150*$Y150+$Y150,0))</f>
        <v>1313.79</v>
      </c>
      <c r="EG150" s="261" t="n">
        <f aca="false">IF(AND(EG$5&gt;$V150,EG$6&lt;=$W150),$Y150,IF(AND(MONTH(EG$6)=MONTH($W150),YEAR(EG$6)=YEAR($W150)),$T150-$X150*$Y150+$Y150,0))</f>
        <v>1313.79</v>
      </c>
      <c r="EH150" s="261" t="n">
        <f aca="false">IF(AND(EH$5&gt;$V150,EH$6&lt;=$W150),$Y150,IF(AND(MONTH(EH$6)=MONTH($W150),YEAR(EH$6)=YEAR($W150)),$T150-$X150*$Y150+$Y150,0))</f>
        <v>1313.79</v>
      </c>
      <c r="EI150" s="261" t="n">
        <f aca="false">IF(AND(EI$5&gt;$V150,EI$6&lt;=$W150),$Y150,IF(AND(MONTH(EI$6)=MONTH($W150),YEAR(EI$6)=YEAR($W150)),$T150-$X150*$Y150+$Y150,0))</f>
        <v>1313.79</v>
      </c>
      <c r="EJ150" s="261" t="n">
        <f aca="false">IF(AND(EJ$5&gt;$V150,EJ$6&lt;=$W150),$Y150,IF(AND(MONTH(EJ$6)=MONTH($W150),YEAR(EJ$6)=YEAR($W150)),$T150-$X150*$Y150+$Y150,0))</f>
        <v>1313.79</v>
      </c>
      <c r="EK150" s="261" t="n">
        <f aca="false">IF(AND(EK$5&gt;$V150,EK$6&lt;=$W150),$Y150,IF(AND(MONTH(EK$6)=MONTH($W150),YEAR(EK$6)=YEAR($W150)),$T150-$X150*$Y150+$Y150,0))</f>
        <v>1313.79</v>
      </c>
      <c r="EL150" s="266" t="n">
        <v>1313.79</v>
      </c>
      <c r="EM150" s="263" t="n">
        <v>1313.79</v>
      </c>
      <c r="EN150" s="261" t="n">
        <v>1313.79</v>
      </c>
      <c r="EO150" s="260" t="n">
        <f aca="false">EC150+ED150+EE150+EF150+EG150+EH150+EI150+EJ150+EK150+EL150+EM150+EN150</f>
        <v>15765.48</v>
      </c>
      <c r="EP150" s="260" t="n">
        <f aca="false">T150+AQ150+AS150+AU150+AW150+AY150+BA150+BC150+BE150+BG150+BI150+BK150+BM150+BO150+BQ150+BS150+BU150+BW150+BY150+CA150+CC150+CE150+CG150</f>
        <v>157655.04</v>
      </c>
      <c r="EQ150" s="260" t="n">
        <f aca="false">EA150+EO150</f>
        <v>64375.74</v>
      </c>
      <c r="ER150" s="260" t="n">
        <f aca="false">EP150-EQ150</f>
        <v>93279.3</v>
      </c>
      <c r="ES150" s="262" t="n">
        <f aca="false">EN150</f>
        <v>1313.79</v>
      </c>
      <c r="ET150" s="262" t="n">
        <f aca="false">ES150</f>
        <v>1313.79</v>
      </c>
      <c r="EU150" s="262" t="n">
        <f aca="false">ET150</f>
        <v>1313.79</v>
      </c>
      <c r="EV150" s="262" t="n">
        <f aca="false">EU150</f>
        <v>1313.79</v>
      </c>
      <c r="EW150" s="262" t="n">
        <f aca="false">EV150</f>
        <v>1313.79</v>
      </c>
      <c r="EX150" s="262" t="n">
        <f aca="false">EW150</f>
        <v>1313.79</v>
      </c>
      <c r="EY150" s="262" t="n">
        <f aca="false">EX150</f>
        <v>1313.79</v>
      </c>
      <c r="EZ150" s="262" t="n">
        <f aca="false">EY150</f>
        <v>1313.79</v>
      </c>
      <c r="FA150" s="262" t="n">
        <f aca="false">EZ150</f>
        <v>1313.79</v>
      </c>
      <c r="FB150" s="262" t="n">
        <f aca="false">FA150</f>
        <v>1313.79</v>
      </c>
      <c r="FC150" s="262" t="n">
        <f aca="false">FB150</f>
        <v>1313.79</v>
      </c>
      <c r="FD150" s="262" t="n">
        <f aca="false">FC150</f>
        <v>1313.79</v>
      </c>
      <c r="FE150" s="260" t="n">
        <f aca="false">ES150+ET150+EU150+EV150+EW150+EX150+EY150+EZ150+FA150+FB150+FC150+FD150</f>
        <v>15765.48</v>
      </c>
      <c r="FF150" s="260" t="n">
        <f aca="false">EP150</f>
        <v>157655.04</v>
      </c>
      <c r="FG150" s="260" t="n">
        <f aca="false">EQ150+FE150</f>
        <v>80141.22</v>
      </c>
      <c r="FH150" s="260" t="n">
        <f aca="false">FF150-FG150</f>
        <v>77513.82</v>
      </c>
      <c r="FI150" s="261" t="n">
        <f aca="false">FD150</f>
        <v>1313.79</v>
      </c>
      <c r="FJ150" s="261" t="n">
        <f aca="false">FI150</f>
        <v>1313.79</v>
      </c>
      <c r="FK150" s="261" t="n">
        <f aca="false">FJ150</f>
        <v>1313.79</v>
      </c>
      <c r="FL150" s="261" t="n">
        <f aca="false">FK150</f>
        <v>1313.79</v>
      </c>
      <c r="FM150" s="261" t="n">
        <f aca="false">FL150</f>
        <v>1313.79</v>
      </c>
      <c r="FN150" s="261" t="n">
        <f aca="false">FM150</f>
        <v>1313.79</v>
      </c>
      <c r="FO150" s="261" t="n">
        <f aca="false">FN150</f>
        <v>1313.79</v>
      </c>
      <c r="FP150" s="261" t="n">
        <f aca="false">FO150</f>
        <v>1313.79</v>
      </c>
      <c r="FQ150" s="261" t="n">
        <f aca="false">FP150</f>
        <v>1313.79</v>
      </c>
      <c r="FR150" s="261" t="n">
        <f aca="false">FQ150</f>
        <v>1313.79</v>
      </c>
      <c r="FS150" s="261" t="n">
        <f aca="false">FR150</f>
        <v>1313.79</v>
      </c>
      <c r="FT150" s="261" t="n">
        <f aca="false">FS150</f>
        <v>1313.79</v>
      </c>
      <c r="FU150" s="260" t="n">
        <f aca="false">FI150+FJ150+FK150+FL150+FM150+FN150+FO150+FP150+FQ150+FR150+FS150+FT150</f>
        <v>15765.48</v>
      </c>
      <c r="FV150" s="260" t="n">
        <f aca="false">FF150</f>
        <v>157655.04</v>
      </c>
      <c r="FW150" s="260" t="n">
        <f aca="false">FG150+FU150</f>
        <v>95906.7</v>
      </c>
      <c r="FX150" s="260" t="n">
        <f aca="false">FV150-FW150</f>
        <v>61748.34</v>
      </c>
      <c r="FY150" s="261" t="n">
        <f aca="false">FT150</f>
        <v>1313.79</v>
      </c>
      <c r="FZ150" s="261" t="n">
        <f aca="false">FY150</f>
        <v>1313.79</v>
      </c>
      <c r="GA150" s="261" t="n">
        <f aca="false">FZ150</f>
        <v>1313.79</v>
      </c>
      <c r="GB150" s="261" t="n">
        <f aca="false">GA150</f>
        <v>1313.79</v>
      </c>
      <c r="GC150" s="261" t="n">
        <f aca="false">GB150</f>
        <v>1313.79</v>
      </c>
      <c r="GD150" s="261" t="n">
        <f aca="false">GC150</f>
        <v>1313.79</v>
      </c>
      <c r="GE150" s="261" t="n">
        <f aca="false">GD150</f>
        <v>1313.79</v>
      </c>
      <c r="GF150" s="261" t="n">
        <f aca="false">GE150</f>
        <v>1313.79</v>
      </c>
      <c r="GG150" s="261" t="n">
        <f aca="false">GF150</f>
        <v>1313.79</v>
      </c>
      <c r="GH150" s="261" t="n">
        <f aca="false">GG150</f>
        <v>1313.79</v>
      </c>
      <c r="GI150" s="261" t="n">
        <f aca="false">GH150</f>
        <v>1313.79</v>
      </c>
      <c r="GJ150" s="261" t="n">
        <f aca="false">GI150</f>
        <v>1313.79</v>
      </c>
      <c r="GK150" s="260" t="n">
        <f aca="false">FY150+FZ150+GA150+GB150+GC150+GD150+GE150+GF150+GG150+GH150+GI150+GJ150</f>
        <v>15765.48</v>
      </c>
      <c r="GL150" s="260" t="n">
        <f aca="false">FV150</f>
        <v>157655.04</v>
      </c>
      <c r="GM150" s="260" t="n">
        <f aca="false">FW150+GK150</f>
        <v>111672.18</v>
      </c>
      <c r="GN150" s="260" t="n">
        <f aca="false">GL150-GM150</f>
        <v>45982.86</v>
      </c>
      <c r="GO150" s="261" t="n">
        <f aca="false">GJ150</f>
        <v>1313.79</v>
      </c>
      <c r="GP150" s="261" t="n">
        <f aca="false">GO150</f>
        <v>1313.79</v>
      </c>
      <c r="GQ150" s="261" t="n">
        <f aca="false">GP150</f>
        <v>1313.79</v>
      </c>
      <c r="GR150" s="261" t="n">
        <f aca="false">GQ150</f>
        <v>1313.79</v>
      </c>
      <c r="GS150" s="261" t="n">
        <f aca="false">GR150</f>
        <v>1313.79</v>
      </c>
      <c r="GT150" s="261" t="n">
        <f aca="false">GS150</f>
        <v>1313.79</v>
      </c>
      <c r="GU150" s="261" t="n">
        <f aca="false">GT150</f>
        <v>1313.79</v>
      </c>
      <c r="GV150" s="261" t="n">
        <f aca="false">GU150</f>
        <v>1313.79</v>
      </c>
      <c r="GW150" s="261" t="n">
        <f aca="false">GV150</f>
        <v>1313.79</v>
      </c>
      <c r="GX150" s="261" t="n">
        <f aca="false">GW150</f>
        <v>1313.79</v>
      </c>
      <c r="GY150" s="261" t="n">
        <f aca="false">GX150</f>
        <v>1313.79</v>
      </c>
      <c r="GZ150" s="261" t="n">
        <f aca="false">GY150</f>
        <v>1313.79</v>
      </c>
      <c r="HA150" s="260" t="n">
        <f aca="false">GO150+GP150+GQ150+GR150+GS150+GT150+GU150+GV150+GW150+GX150+GY150+GZ150</f>
        <v>15765.48</v>
      </c>
      <c r="HB150" s="260" t="n">
        <f aca="false">GL150</f>
        <v>157655.04</v>
      </c>
      <c r="HC150" s="260" t="n">
        <f aca="false">GM150+HA150</f>
        <v>127437.66</v>
      </c>
      <c r="HD150" s="260" t="n">
        <f aca="false">HB150-HC150</f>
        <v>30217.38</v>
      </c>
      <c r="HE150" s="264" t="n">
        <f aca="false">GO150-GJ150</f>
        <v>0</v>
      </c>
      <c r="HF150" s="264"/>
      <c r="HG150" s="264"/>
      <c r="HH150" s="264"/>
      <c r="HI150" s="264"/>
      <c r="HJ150" s="264"/>
      <c r="HK150" s="264"/>
      <c r="HL150" s="264"/>
      <c r="HM150" s="264"/>
      <c r="HN150" s="264"/>
      <c r="HO150" s="264"/>
      <c r="HP150" s="264"/>
      <c r="HQ150" s="264"/>
      <c r="HR150" s="264"/>
      <c r="HS150" s="264"/>
      <c r="HT150" s="264"/>
      <c r="HU150" s="264"/>
      <c r="HV150" s="264"/>
      <c r="HW150" s="264"/>
      <c r="HX150" s="264"/>
      <c r="HY150" s="264"/>
      <c r="HZ150" s="264"/>
      <c r="IA150" s="264"/>
      <c r="IB150" s="264"/>
      <c r="IC150" s="264"/>
      <c r="ID150" s="264"/>
      <c r="IE150" s="264"/>
      <c r="IF150" s="264"/>
      <c r="IG150" s="264"/>
      <c r="IH150" s="264"/>
      <c r="II150" s="264"/>
      <c r="IJ150" s="264"/>
      <c r="IK150" s="264"/>
      <c r="IL150" s="264"/>
      <c r="IM150" s="264"/>
      <c r="IN150" s="264"/>
      <c r="IO150" s="264"/>
      <c r="IP150" s="264"/>
      <c r="IQ150" s="264"/>
      <c r="IR150" s="264"/>
      <c r="IS150" s="264"/>
      <c r="IT150" s="264"/>
      <c r="IU150" s="264"/>
      <c r="IV150" s="264"/>
      <c r="IW150" s="264"/>
      <c r="IX150" s="264"/>
      <c r="IY150" s="264"/>
      <c r="IZ150" s="264"/>
      <c r="JA150" s="264"/>
      <c r="JB150" s="264"/>
      <c r="JC150" s="264"/>
      <c r="JD150" s="264"/>
      <c r="JE150" s="264"/>
      <c r="JF150" s="264"/>
      <c r="JG150" s="264"/>
      <c r="JH150" s="264"/>
      <c r="JI150" s="264"/>
      <c r="JJ150" s="264"/>
      <c r="JK150" s="264"/>
      <c r="JL150" s="264"/>
      <c r="JM150" s="265"/>
      <c r="JN150" s="265" t="n">
        <f aca="false">DH150-DG150</f>
        <v>0</v>
      </c>
    </row>
    <row r="151" s="201" customFormat="true" ht="22.35" hidden="false" customHeight="false" outlineLevel="0" collapsed="false">
      <c r="A151" s="249" t="n">
        <v>119</v>
      </c>
      <c r="B151" s="250" t="s">
        <v>624</v>
      </c>
      <c r="C151" s="251" t="n">
        <v>5604</v>
      </c>
      <c r="D151" s="252" t="s">
        <v>471</v>
      </c>
      <c r="E151" s="252" t="s">
        <v>597</v>
      </c>
      <c r="F151" s="253" t="n">
        <v>1</v>
      </c>
      <c r="G151" s="254" t="n">
        <v>241893</v>
      </c>
      <c r="H151" s="255" t="n">
        <v>0</v>
      </c>
      <c r="I151" s="256" t="n">
        <f aca="false">ROUND(F151*G151,2)</f>
        <v>241893</v>
      </c>
      <c r="J151" s="254" t="n">
        <f aca="false">ROUND(I151+F151*G151*H151,2)</f>
        <v>241893</v>
      </c>
      <c r="K151" s="257" t="n">
        <v>44106</v>
      </c>
      <c r="L151" s="257" t="n">
        <f aca="false">EDATE(K151,M151)-1</f>
        <v>46692</v>
      </c>
      <c r="M151" s="258" t="n">
        <v>85</v>
      </c>
      <c r="N151" s="254" t="n">
        <f aca="false">ROUND(G151/M151,2)*F151</f>
        <v>2845.8</v>
      </c>
      <c r="O151" s="254" t="n">
        <v>0</v>
      </c>
      <c r="P151" s="254"/>
      <c r="Q151" s="253" t="n">
        <v>1</v>
      </c>
      <c r="R151" s="254" t="n">
        <f aca="false">I151+AG151+P151</f>
        <v>241893</v>
      </c>
      <c r="S151" s="255" t="n">
        <f aca="false">H151</f>
        <v>0</v>
      </c>
      <c r="T151" s="254" t="n">
        <f aca="false">ROUND(Q151*R151,2)</f>
        <v>241893</v>
      </c>
      <c r="U151" s="254" t="n">
        <f aca="false">ROUND(T151+Q151*R151*S151,2)</f>
        <v>241893</v>
      </c>
      <c r="V151" s="257" t="n">
        <v>44106</v>
      </c>
      <c r="W151" s="257" t="n">
        <f aca="false">EDATE(V151,X151)-1</f>
        <v>46692</v>
      </c>
      <c r="X151" s="258" t="n">
        <v>85</v>
      </c>
      <c r="Y151" s="254" t="n">
        <f aca="false">ROUND((R151-Z151)/X151,2)*Q151</f>
        <v>2845.8</v>
      </c>
      <c r="Z151" s="254" t="n">
        <v>0</v>
      </c>
      <c r="AA151" s="254" t="n">
        <v>0</v>
      </c>
      <c r="AB151" s="254"/>
      <c r="AC151" s="254"/>
      <c r="AD151" s="254"/>
      <c r="AE151" s="254"/>
      <c r="AF151" s="254"/>
      <c r="AG151" s="254"/>
      <c r="AH151" s="254"/>
      <c r="AI151" s="254"/>
      <c r="AJ151" s="254"/>
      <c r="AK151" s="254"/>
      <c r="AL151" s="254"/>
      <c r="AM151" s="254"/>
      <c r="AN151" s="254"/>
      <c r="AO151" s="254"/>
      <c r="AP151" s="254"/>
      <c r="AQ151" s="254"/>
      <c r="AR151" s="254"/>
      <c r="AS151" s="254"/>
      <c r="AT151" s="254"/>
      <c r="AU151" s="254"/>
      <c r="AV151" s="254"/>
      <c r="AW151" s="254"/>
      <c r="AX151" s="254"/>
      <c r="AY151" s="254"/>
      <c r="AZ151" s="254"/>
      <c r="BA151" s="254"/>
      <c r="BB151" s="254"/>
      <c r="BC151" s="254"/>
      <c r="BD151" s="254"/>
      <c r="BE151" s="254"/>
      <c r="BF151" s="254"/>
      <c r="BG151" s="254"/>
      <c r="BH151" s="254"/>
      <c r="BI151" s="254"/>
      <c r="BJ151" s="254"/>
      <c r="BK151" s="254"/>
      <c r="BL151" s="254"/>
      <c r="BM151" s="254"/>
      <c r="BN151" s="254"/>
      <c r="BO151" s="254"/>
      <c r="BP151" s="254"/>
      <c r="BQ151" s="254"/>
      <c r="BR151" s="254"/>
      <c r="BS151" s="254"/>
      <c r="BT151" s="254"/>
      <c r="BU151" s="254"/>
      <c r="BV151" s="254"/>
      <c r="BW151" s="254"/>
      <c r="BX151" s="254"/>
      <c r="BY151" s="254"/>
      <c r="BZ151" s="254"/>
      <c r="CA151" s="254"/>
      <c r="CB151" s="254"/>
      <c r="CC151" s="254"/>
      <c r="CD151" s="254"/>
      <c r="CE151" s="254"/>
      <c r="CF151" s="254"/>
      <c r="CG151" s="254"/>
      <c r="CH151" s="254"/>
      <c r="CI151" s="254" t="e">
        <f aca="false">#N/A</f>
        <v>#N/A</v>
      </c>
      <c r="CJ151" s="254"/>
      <c r="CK151" s="254"/>
      <c r="CL151" s="254"/>
      <c r="CM151" s="257" t="n">
        <v>44106</v>
      </c>
      <c r="CN151" s="257" t="e">
        <f aca="false">EDATE(CM151,CO151)-1</f>
        <v>#N/A</v>
      </c>
      <c r="CO151" s="254" t="e">
        <f aca="false">#N/A</f>
        <v>#N/A</v>
      </c>
      <c r="CP151" s="254" t="n">
        <v>14</v>
      </c>
      <c r="CQ151" s="254"/>
      <c r="CR151" s="254"/>
      <c r="CS151" s="254"/>
      <c r="CT151" s="260" t="n">
        <f aca="false">I151</f>
        <v>241893</v>
      </c>
      <c r="CU151" s="260" t="n">
        <f aca="false">CT151-CV151</f>
        <v>39841.2</v>
      </c>
      <c r="CV151" s="260" t="n">
        <v>202051.8</v>
      </c>
      <c r="CW151" s="261" t="n">
        <f aca="false">IF(AND(CW$5&gt;$V151,CW$6&lt;=$W151),$Y151,IF(AND(MONTH(CW$6)=MONTH($W151),YEAR(CW$6)=YEAR($W151)),$T151-$X151*$Y151+$Y151,0))</f>
        <v>2845.8</v>
      </c>
      <c r="CX151" s="261" t="n">
        <f aca="false">IF(AND(CX$5&gt;$V151,CX$6&lt;=$W151),$Y151,IF(AND(MONTH(CX$6)=MONTH($W151),YEAR(CX$6)=YEAR($W151)),$T151-$X151*$Y151+$Y151,0))</f>
        <v>2845.8</v>
      </c>
      <c r="CY151" s="261" t="n">
        <f aca="false">IF(AND(CY$5&gt;$V151,CY$6&lt;=$W151),$Y151,IF(AND(MONTH(CY$6)=MONTH($W151),YEAR(CY$6)=YEAR($W151)),$T151-$X151*$Y151+$Y151,0))</f>
        <v>2845.8</v>
      </c>
      <c r="CZ151" s="261" t="n">
        <f aca="false">IF(AND(CZ$5&gt;$V151,CZ$6&lt;=$W151),$Y151,IF(AND(MONTH(CZ$6)=MONTH($W151),YEAR(CZ$6)=YEAR($W151)),$T151-$X151*$Y151+$Y151,0))</f>
        <v>2845.8</v>
      </c>
      <c r="DA151" s="261" t="n">
        <f aca="false">IF(AND(DA$5&gt;$V151,DA$6&lt;=$W151),$Y151,IF(AND(MONTH(DA$6)=MONTH($W151),YEAR(DA$6)=YEAR($W151)),$T151-$X151*$Y151+$Y151,0))</f>
        <v>2845.8</v>
      </c>
      <c r="DB151" s="261" t="n">
        <f aca="false">IF(AND(DB$5&gt;$V151,DB$6&lt;=$W151),$Y151,IF(AND(MONTH(DB$6)=MONTH($W151),YEAR(DB$6)=YEAR($W151)),$T151-$X151*$Y151+$Y151,0))</f>
        <v>2845.8</v>
      </c>
      <c r="DC151" s="261" t="n">
        <f aca="false">IF(AND(DC$5&gt;$V151,DC$6&lt;=$W151),$Y151,IF(AND(MONTH(DC$6)=MONTH($W151),YEAR(DC$6)=YEAR($W151)),$T151-$X151*$Y151+$Y151,0))</f>
        <v>2845.8</v>
      </c>
      <c r="DD151" s="261" t="n">
        <f aca="false">IF(AND(DD$5&gt;$V151,DD$6&lt;=$W151),$Y151,IF(AND(MONTH(DD$6)=MONTH($W151),YEAR(DD$6)=YEAR($W151)),$T151-$X151*$Y151+$Y151,0))</f>
        <v>2845.8</v>
      </c>
      <c r="DE151" s="261" t="n">
        <f aca="false">IF(AND(DE$5&gt;$V151,DE$6&lt;=$W151),$Y151,IF(AND(MONTH(DE$6)=MONTH($W151),YEAR(DE$6)=YEAR($W151)),$T151-$X151*$Y151+$Y151,0))</f>
        <v>2845.8</v>
      </c>
      <c r="DF151" s="261" t="n">
        <f aca="false">IF(AND(DF$5&gt;$V151,DF$6&lt;=$W151),$Y151,IF(AND(MONTH(DF$6)=MONTH($W151),YEAR(DF$6)=YEAR($W151)),$T151-$X151*$Y151+$Y151,0))</f>
        <v>2845.8</v>
      </c>
      <c r="DG151" s="261" t="n">
        <f aca="false">IF(AND(DG$5&gt;$V151,DG$6&lt;=$W151),$Y151,IF(AND(MONTH(DG$6)=MONTH($W151),YEAR(DG$6)=YEAR($W151)),$T151-$X151*$Y151+$Y151,0))</f>
        <v>2845.8</v>
      </c>
      <c r="DH151" s="261" t="n">
        <f aca="false">IF(AND(DH$5&gt;$V151,DH$6&lt;=$W151),$Y151,IF(AND(MONTH(DH$6)=MONTH($W151),YEAR(DH$6)=YEAR($W151)),$T151-$X151*$Y151+$Y151,0))</f>
        <v>2845.8</v>
      </c>
      <c r="DI151" s="260" t="n">
        <f aca="false">CW151+CX151+CY151+CZ151+DA151+DB151+DC151+DD151+DE151+DF151+DG151+DH151</f>
        <v>34149.6</v>
      </c>
      <c r="DJ151" s="260" t="n">
        <f aca="false">T151+AG151+AJ151+AQ151+AS151+AU151+AW151</f>
        <v>241893</v>
      </c>
      <c r="DK151" s="260" t="n">
        <f aca="false">CU151+DI151-O151</f>
        <v>73990.8</v>
      </c>
      <c r="DL151" s="260" t="n">
        <f aca="false">DJ151-DK151</f>
        <v>167902.2</v>
      </c>
      <c r="DM151" s="261" t="n">
        <f aca="false">IF(AND(DM$5&gt;$V151,DM$6&lt;=$W151),$Y151,IF(AND(MONTH(DM$6)=MONTH($W151),YEAR(DM$6)=YEAR($W151)),$T151-$X151*$Y151+$Y151,0))</f>
        <v>2845.8</v>
      </c>
      <c r="DN151" s="261" t="n">
        <f aca="false">IF(AND(DN$5&gt;$V151,DN$6&lt;=$W151),$Y151,IF(AND(MONTH(DN$6)=MONTH($W151),YEAR(DN$6)=YEAR($W151)),$T151-$X151*$Y151+$Y151,0))</f>
        <v>2845.8</v>
      </c>
      <c r="DO151" s="261" t="n">
        <f aca="false">IF(AND(DO$5&gt;$V151,DO$6&lt;=$W151),$Y151,IF(AND(MONTH(DO$6)=MONTH($W151),YEAR(DO$6)=YEAR($W151)),$T151-$X151*$Y151+$Y151,0))</f>
        <v>2845.8</v>
      </c>
      <c r="DP151" s="261" t="n">
        <f aca="false">IF(AND(DP$5&gt;$V151,DP$6&lt;=$W151),$Y151,IF(AND(MONTH(DP$6)=MONTH($W151),YEAR(DP$6)=YEAR($W151)),$T151-$X151*$Y151+$Y151,0))</f>
        <v>2845.8</v>
      </c>
      <c r="DQ151" s="261" t="n">
        <f aca="false">IF(AND(DQ$5&gt;$V151,DQ$6&lt;=$W151),$Y151,IF(AND(MONTH(DQ$6)=MONTH($W151),YEAR(DQ$6)=YEAR($W151)),$T151-$X151*$Y151+$Y151,0))</f>
        <v>2845.8</v>
      </c>
      <c r="DR151" s="261" t="n">
        <f aca="false">IF(AND(DR$5&gt;$V151,DR$6&lt;=$W151),$Y151,IF(AND(MONTH(DR$6)=MONTH($W151),YEAR(DR$6)=YEAR($W151)),$T151-$X151*$Y151+$Y151,0))</f>
        <v>2845.8</v>
      </c>
      <c r="DS151" s="261" t="n">
        <f aca="false">IF(AND(DS$5&gt;$V151,DS$6&lt;=$W151),$Y151,IF(AND(MONTH(DS$6)=MONTH($W151),YEAR(DS$6)=YEAR($W151)),$T151-$X151*$Y151+$Y151,0))</f>
        <v>2845.8</v>
      </c>
      <c r="DT151" s="261" t="n">
        <f aca="false">IF(AND(DT$5&gt;$V151,DT$6&lt;=$W151),$Y151,IF(AND(MONTH(DT$6)=MONTH($W151),YEAR(DT$6)=YEAR($W151)),$T151-$X151*$Y151+$Y151,0))</f>
        <v>2845.8</v>
      </c>
      <c r="DU151" s="261" t="n">
        <f aca="false">IF(AND(DU$5&gt;$V151,DU$6&lt;=$W151),$Y151,IF(AND(MONTH(DU$6)=MONTH($W151),YEAR(DU$6)=YEAR($W151)),$T151-$X151*$Y151+$Y151,0))</f>
        <v>2845.8</v>
      </c>
      <c r="DV151" s="261" t="n">
        <f aca="false">IF(AND(DV$5&gt;$V151,DV$6&lt;=$W151),$Y151,IF(AND(MONTH(DV$6)=MONTH($W151),YEAR(DV$6)=YEAR($W151)),$T151-$X151*$Y151+$Y151,0))</f>
        <v>2845.8</v>
      </c>
      <c r="DW151" s="261" t="n">
        <f aca="false">IF(AND(DW$5&gt;$V151,DW$6&lt;=$W151),$Y151,IF(AND(MONTH(DW$6)=MONTH($W151),YEAR(DW$6)=YEAR($W151)),$T151-$X151*$Y151+$Y151,0))</f>
        <v>2845.8</v>
      </c>
      <c r="DX151" s="261" t="n">
        <f aca="false">IF(AND(DX$5&gt;$V151,DX$6&lt;=$W151),$Y151,IF(AND(MONTH(DX$6)=MONTH($W151),YEAR(DX$6)=YEAR($W151)),$T151-AA151-$X151*$Y151+$Y151,0))</f>
        <v>2845.8</v>
      </c>
      <c r="DY151" s="260" t="n">
        <f aca="false">DM151+DN151+DO151+DP151+DQ151+DR151+DS151+DT151+DU151+DV151+DW151+DX151</f>
        <v>34149.6</v>
      </c>
      <c r="DZ151" s="260" t="n">
        <f aca="false">DJ151+AY151+BA151+BC151+BE151+BG151+BI151+BK151+BM151+BO151</f>
        <v>241893</v>
      </c>
      <c r="EA151" s="260" t="n">
        <f aca="false">DK151+DY151</f>
        <v>108140.4</v>
      </c>
      <c r="EB151" s="260" t="n">
        <f aca="false">DZ151-EA151</f>
        <v>133752.6</v>
      </c>
      <c r="EC151" s="261" t="n">
        <f aca="false">IF(AND(EC$5&gt;$V151,EC$6&lt;=$W151),$Y151,IF(AND(MONTH(EC$6)=MONTH($W151),YEAR(EC$6)=YEAR($W151)),$T151-$X151*$Y151+$Y151,0))</f>
        <v>2845.8</v>
      </c>
      <c r="ED151" s="261" t="n">
        <f aca="false">IF(AND(ED$5&gt;$V151,ED$6&lt;=$W151),$Y151,IF(AND(MONTH(ED$6)=MONTH($W151),YEAR(ED$6)=YEAR($W151)),$T151-$X151*$Y151+$Y151,0))</f>
        <v>2845.8</v>
      </c>
      <c r="EE151" s="261" t="n">
        <f aca="false">IF(AND(EE$5&gt;$V151,EE$6&lt;=$W151),$Y151,IF(AND(MONTH(EE$6)=MONTH($W151),YEAR(EE$6)=YEAR($W151)),$T151-$X151*$Y151+$Y151,0))</f>
        <v>2845.8</v>
      </c>
      <c r="EF151" s="261" t="n">
        <f aca="false">IF(AND(EF$5&gt;$V151,EF$6&lt;=$W151),$Y151,IF(AND(MONTH(EF$6)=MONTH($W151),YEAR(EF$6)=YEAR($W151)),$T151-$X151*$Y151+$Y151,0))</f>
        <v>2845.8</v>
      </c>
      <c r="EG151" s="261" t="n">
        <f aca="false">IF(AND(EG$5&gt;$V151,EG$6&lt;=$W151),$Y151,IF(AND(MONTH(EG$6)=MONTH($W151),YEAR(EG$6)=YEAR($W151)),$T151-$X151*$Y151+$Y151,0))</f>
        <v>2845.8</v>
      </c>
      <c r="EH151" s="261" t="n">
        <f aca="false">IF(AND(EH$5&gt;$V151,EH$6&lt;=$W151),$Y151,IF(AND(MONTH(EH$6)=MONTH($W151),YEAR(EH$6)=YEAR($W151)),$T151-$X151*$Y151+$Y151,0))</f>
        <v>2845.8</v>
      </c>
      <c r="EI151" s="261" t="n">
        <f aca="false">IF(AND(EI$5&gt;$V151,EI$6&lt;=$W151),$Y151,IF(AND(MONTH(EI$6)=MONTH($W151),YEAR(EI$6)=YEAR($W151)),$T151-$X151*$Y151+$Y151,0))</f>
        <v>2845.8</v>
      </c>
      <c r="EJ151" s="261" t="n">
        <f aca="false">IF(AND(EJ$5&gt;$V151,EJ$6&lt;=$W151),$Y151,IF(AND(MONTH(EJ$6)=MONTH($W151),YEAR(EJ$6)=YEAR($W151)),$T151-$X151*$Y151+$Y151,0))</f>
        <v>2845.8</v>
      </c>
      <c r="EK151" s="261" t="n">
        <f aca="false">IF(AND(EK$5&gt;$V151,EK$6&lt;=$W151),$Y151,IF(AND(MONTH(EK$6)=MONTH($W151),YEAR(EK$6)=YEAR($W151)),$T151-$X151*$Y151+$Y151,0))</f>
        <v>2845.8</v>
      </c>
      <c r="EL151" s="266" t="n">
        <v>2845.8</v>
      </c>
      <c r="EM151" s="263" t="n">
        <v>2845.8</v>
      </c>
      <c r="EN151" s="261" t="n">
        <v>2845.8</v>
      </c>
      <c r="EO151" s="260" t="n">
        <f aca="false">EC151+ED151+EE151+EF151+EG151+EH151+EI151+EJ151+EK151+EL151+EM151+EN151</f>
        <v>34149.6</v>
      </c>
      <c r="EP151" s="260" t="n">
        <f aca="false">T151+AQ151+AS151+AU151+AW151+AY151+BA151+BC151+BE151+BG151+BI151+BK151+BM151+BO151+BQ151+BS151+BU151+BW151+BY151+CA151+CC151+CE151+CG151</f>
        <v>241893</v>
      </c>
      <c r="EQ151" s="260" t="n">
        <f aca="false">EA151+EO151</f>
        <v>142290</v>
      </c>
      <c r="ER151" s="260" t="n">
        <f aca="false">EP151-EQ151</f>
        <v>99603</v>
      </c>
      <c r="ES151" s="262" t="n">
        <f aca="false">EN151</f>
        <v>2845.8</v>
      </c>
      <c r="ET151" s="262" t="n">
        <f aca="false">ES151</f>
        <v>2845.8</v>
      </c>
      <c r="EU151" s="262" t="n">
        <f aca="false">ET151</f>
        <v>2845.8</v>
      </c>
      <c r="EV151" s="262" t="n">
        <f aca="false">EU151</f>
        <v>2845.8</v>
      </c>
      <c r="EW151" s="262" t="n">
        <f aca="false">EV151</f>
        <v>2845.8</v>
      </c>
      <c r="EX151" s="262" t="n">
        <f aca="false">EW151</f>
        <v>2845.8</v>
      </c>
      <c r="EY151" s="262" t="n">
        <f aca="false">EX151</f>
        <v>2845.8</v>
      </c>
      <c r="EZ151" s="262" t="n">
        <f aca="false">EY151</f>
        <v>2845.8</v>
      </c>
      <c r="FA151" s="262" t="n">
        <f aca="false">EZ151</f>
        <v>2845.8</v>
      </c>
      <c r="FB151" s="262" t="n">
        <f aca="false">FA151</f>
        <v>2845.8</v>
      </c>
      <c r="FC151" s="262" t="n">
        <f aca="false">FB151</f>
        <v>2845.8</v>
      </c>
      <c r="FD151" s="262" t="n">
        <f aca="false">FC151</f>
        <v>2845.8</v>
      </c>
      <c r="FE151" s="260" t="n">
        <f aca="false">ES151+ET151+EU151+EV151+EW151+EX151+EY151+EZ151+FA151+FB151+FC151+FD151</f>
        <v>34149.6</v>
      </c>
      <c r="FF151" s="260" t="n">
        <f aca="false">EP151</f>
        <v>241893</v>
      </c>
      <c r="FG151" s="260" t="n">
        <f aca="false">EQ151+FE151</f>
        <v>176439.6</v>
      </c>
      <c r="FH151" s="260" t="n">
        <f aca="false">FF151-FG151</f>
        <v>65453.4</v>
      </c>
      <c r="FI151" s="261" t="n">
        <f aca="false">FD151</f>
        <v>2845.8</v>
      </c>
      <c r="FJ151" s="261" t="n">
        <f aca="false">FI151</f>
        <v>2845.8</v>
      </c>
      <c r="FK151" s="261" t="n">
        <f aca="false">FJ151</f>
        <v>2845.8</v>
      </c>
      <c r="FL151" s="261" t="n">
        <f aca="false">FK151</f>
        <v>2845.8</v>
      </c>
      <c r="FM151" s="261" t="n">
        <f aca="false">FL151</f>
        <v>2845.8</v>
      </c>
      <c r="FN151" s="261" t="n">
        <f aca="false">FM151</f>
        <v>2845.8</v>
      </c>
      <c r="FO151" s="261" t="n">
        <f aca="false">FN151</f>
        <v>2845.8</v>
      </c>
      <c r="FP151" s="261" t="n">
        <f aca="false">FO151</f>
        <v>2845.8</v>
      </c>
      <c r="FQ151" s="261" t="n">
        <f aca="false">FP151</f>
        <v>2845.8</v>
      </c>
      <c r="FR151" s="261" t="n">
        <f aca="false">FQ151</f>
        <v>2845.8</v>
      </c>
      <c r="FS151" s="261" t="n">
        <f aca="false">FR151</f>
        <v>2845.8</v>
      </c>
      <c r="FT151" s="261" t="n">
        <f aca="false">FS151</f>
        <v>2845.8</v>
      </c>
      <c r="FU151" s="260" t="n">
        <f aca="false">FI151+FJ151+FK151+FL151+FM151+FN151+FO151+FP151+FQ151+FR151+FS151+FT151</f>
        <v>34149.6</v>
      </c>
      <c r="FV151" s="260" t="n">
        <f aca="false">FF151</f>
        <v>241893</v>
      </c>
      <c r="FW151" s="260" t="n">
        <f aca="false">FG151+FU151</f>
        <v>210589.2</v>
      </c>
      <c r="FX151" s="260" t="n">
        <f aca="false">FV151-FW151</f>
        <v>31303.8</v>
      </c>
      <c r="FY151" s="261" t="n">
        <f aca="false">FT151</f>
        <v>2845.8</v>
      </c>
      <c r="FZ151" s="261" t="n">
        <f aca="false">FY151</f>
        <v>2845.8</v>
      </c>
      <c r="GA151" s="261" t="n">
        <f aca="false">FZ151</f>
        <v>2845.8</v>
      </c>
      <c r="GB151" s="261" t="n">
        <f aca="false">GA151</f>
        <v>2845.8</v>
      </c>
      <c r="GC151" s="261" t="n">
        <f aca="false">GB151</f>
        <v>2845.8</v>
      </c>
      <c r="GD151" s="261" t="n">
        <f aca="false">GC151</f>
        <v>2845.8</v>
      </c>
      <c r="GE151" s="261" t="n">
        <f aca="false">GD151</f>
        <v>2845.8</v>
      </c>
      <c r="GF151" s="261" t="n">
        <f aca="false">GE151</f>
        <v>2845.8</v>
      </c>
      <c r="GG151" s="261" t="n">
        <f aca="false">GF151</f>
        <v>2845.8</v>
      </c>
      <c r="GH151" s="261" t="n">
        <f aca="false">GG151</f>
        <v>2845.8</v>
      </c>
      <c r="GI151" s="261" t="n">
        <f aca="false">GH151</f>
        <v>2845.8</v>
      </c>
      <c r="GJ151" s="261"/>
      <c r="GK151" s="260" t="n">
        <f aca="false">FY151+FZ151+GA151+GB151+GC151+GD151+GE151+GF151+GG151+GH151+GI151+GJ151</f>
        <v>31303.8</v>
      </c>
      <c r="GL151" s="260" t="n">
        <f aca="false">FV151</f>
        <v>241893</v>
      </c>
      <c r="GM151" s="260" t="n">
        <f aca="false">FW151+GK151</f>
        <v>241893</v>
      </c>
      <c r="GN151" s="260" t="n">
        <f aca="false">GL151-GM151</f>
        <v>0</v>
      </c>
      <c r="GO151" s="261" t="n">
        <f aca="false">GJ151</f>
        <v>0</v>
      </c>
      <c r="GP151" s="261" t="n">
        <f aca="false">GO151</f>
        <v>0</v>
      </c>
      <c r="GQ151" s="261" t="n">
        <f aca="false">GP151</f>
        <v>0</v>
      </c>
      <c r="GR151" s="261" t="n">
        <f aca="false">GQ151</f>
        <v>0</v>
      </c>
      <c r="GS151" s="261" t="n">
        <f aca="false">GR151</f>
        <v>0</v>
      </c>
      <c r="GT151" s="261" t="n">
        <f aca="false">GS151</f>
        <v>0</v>
      </c>
      <c r="GU151" s="261" t="n">
        <f aca="false">GT151</f>
        <v>0</v>
      </c>
      <c r="GV151" s="261" t="n">
        <f aca="false">GU151</f>
        <v>0</v>
      </c>
      <c r="GW151" s="261" t="n">
        <f aca="false">GV151</f>
        <v>0</v>
      </c>
      <c r="GX151" s="261" t="n">
        <f aca="false">GW151</f>
        <v>0</v>
      </c>
      <c r="GY151" s="261" t="n">
        <f aca="false">GX151</f>
        <v>0</v>
      </c>
      <c r="GZ151" s="261"/>
      <c r="HA151" s="260" t="n">
        <f aca="false">GO151+GP151+GQ151+GR151+GS151+GT151+GU151+GV151+GW151+GX151+GY151+GZ151</f>
        <v>0</v>
      </c>
      <c r="HB151" s="260" t="n">
        <f aca="false">GL151</f>
        <v>241893</v>
      </c>
      <c r="HC151" s="260" t="n">
        <f aca="false">GM151+HA151</f>
        <v>241893</v>
      </c>
      <c r="HD151" s="260" t="n">
        <f aca="false">HB151-HC151</f>
        <v>0</v>
      </c>
      <c r="HE151" s="264" t="n">
        <f aca="false">GO151-GJ151</f>
        <v>0</v>
      </c>
      <c r="HF151" s="264"/>
      <c r="HG151" s="264"/>
      <c r="HH151" s="264"/>
      <c r="HI151" s="264"/>
      <c r="HJ151" s="264"/>
      <c r="HK151" s="264"/>
      <c r="HL151" s="264"/>
      <c r="HM151" s="264"/>
      <c r="HN151" s="264"/>
      <c r="HO151" s="264"/>
      <c r="HP151" s="264"/>
      <c r="HQ151" s="264"/>
      <c r="HR151" s="264"/>
      <c r="HS151" s="264"/>
      <c r="HT151" s="264"/>
      <c r="HU151" s="264"/>
      <c r="HV151" s="264"/>
      <c r="HW151" s="264"/>
      <c r="HX151" s="264"/>
      <c r="HY151" s="264"/>
      <c r="HZ151" s="264"/>
      <c r="IA151" s="264"/>
      <c r="IB151" s="264"/>
      <c r="IC151" s="264"/>
      <c r="ID151" s="264"/>
      <c r="IE151" s="264"/>
      <c r="IF151" s="264"/>
      <c r="IG151" s="264"/>
      <c r="IH151" s="264"/>
      <c r="II151" s="264"/>
      <c r="IJ151" s="264"/>
      <c r="IK151" s="264"/>
      <c r="IL151" s="264"/>
      <c r="IM151" s="264"/>
      <c r="IN151" s="264"/>
      <c r="IO151" s="264"/>
      <c r="IP151" s="264"/>
      <c r="IQ151" s="264"/>
      <c r="IR151" s="264"/>
      <c r="IS151" s="264"/>
      <c r="IT151" s="264"/>
      <c r="IU151" s="264"/>
      <c r="IV151" s="264"/>
      <c r="IW151" s="264"/>
      <c r="IX151" s="264"/>
      <c r="IY151" s="264"/>
      <c r="IZ151" s="264"/>
      <c r="JA151" s="264"/>
      <c r="JB151" s="264"/>
      <c r="JC151" s="264"/>
      <c r="JD151" s="264"/>
      <c r="JE151" s="264"/>
      <c r="JF151" s="264"/>
      <c r="JG151" s="264"/>
      <c r="JH151" s="264"/>
      <c r="JI151" s="264"/>
      <c r="JJ151" s="264"/>
      <c r="JK151" s="264"/>
      <c r="JL151" s="264"/>
      <c r="JM151" s="265"/>
      <c r="JN151" s="265" t="n">
        <f aca="false">DH151-DG151</f>
        <v>0</v>
      </c>
    </row>
    <row r="152" s="201" customFormat="true" ht="32.8" hidden="false" customHeight="false" outlineLevel="0" collapsed="false">
      <c r="A152" s="249" t="n">
        <v>120</v>
      </c>
      <c r="B152" s="250" t="s">
        <v>625</v>
      </c>
      <c r="C152" s="251" t="n">
        <v>5697</v>
      </c>
      <c r="D152" s="252" t="s">
        <v>585</v>
      </c>
      <c r="E152" s="252" t="s">
        <v>475</v>
      </c>
      <c r="F152" s="253" t="n">
        <v>1</v>
      </c>
      <c r="G152" s="254" t="n">
        <v>12069536.01</v>
      </c>
      <c r="H152" s="255" t="n">
        <v>0.2</v>
      </c>
      <c r="I152" s="256" t="n">
        <f aca="false">ROUND(F152*G152,2)</f>
        <v>12069536.01</v>
      </c>
      <c r="J152" s="254" t="n">
        <f aca="false">ROUND(I152+F152*G152*H152,2)</f>
        <v>14483443.21</v>
      </c>
      <c r="K152" s="257" t="n">
        <v>44287</v>
      </c>
      <c r="L152" s="257" t="n">
        <f aca="false">EDATE(K152,M152)-1</f>
        <v>45412</v>
      </c>
      <c r="M152" s="258" t="n">
        <v>37</v>
      </c>
      <c r="N152" s="254" t="n">
        <f aca="false">ROUND(G152/M152,2)*F152</f>
        <v>326203.68</v>
      </c>
      <c r="O152" s="254" t="n">
        <v>0</v>
      </c>
      <c r="P152" s="254"/>
      <c r="Q152" s="253" t="n">
        <v>1</v>
      </c>
      <c r="R152" s="254" t="n">
        <f aca="false">I152+AG152+P152</f>
        <v>12069536.01</v>
      </c>
      <c r="S152" s="255" t="n">
        <f aca="false">H152</f>
        <v>0.2</v>
      </c>
      <c r="T152" s="254" t="n">
        <f aca="false">ROUND(Q152*R152,2)</f>
        <v>12069536.01</v>
      </c>
      <c r="U152" s="254" t="n">
        <f aca="false">ROUND(T152+Q152*R152*S152,2)</f>
        <v>14483443.21</v>
      </c>
      <c r="V152" s="257" t="n">
        <v>44287</v>
      </c>
      <c r="W152" s="257" t="n">
        <f aca="false">EDATE(V152,X152)-1</f>
        <v>45412</v>
      </c>
      <c r="X152" s="258" t="n">
        <v>37</v>
      </c>
      <c r="Y152" s="254" t="n">
        <f aca="false">ROUND((R152-Z152)/X152,2)*Q152</f>
        <v>326203.68</v>
      </c>
      <c r="Z152" s="254" t="n">
        <v>0</v>
      </c>
      <c r="AA152" s="254" t="n">
        <v>0</v>
      </c>
      <c r="AB152" s="254"/>
      <c r="AC152" s="254"/>
      <c r="AD152" s="254"/>
      <c r="AE152" s="254"/>
      <c r="AF152" s="254"/>
      <c r="AG152" s="254"/>
      <c r="AH152" s="254"/>
      <c r="AI152" s="254"/>
      <c r="AJ152" s="254"/>
      <c r="AK152" s="254"/>
      <c r="AL152" s="254"/>
      <c r="AM152" s="254"/>
      <c r="AN152" s="254"/>
      <c r="AO152" s="254"/>
      <c r="AP152" s="254"/>
      <c r="AQ152" s="254"/>
      <c r="AR152" s="254"/>
      <c r="AS152" s="254"/>
      <c r="AT152" s="254"/>
      <c r="AU152" s="254"/>
      <c r="AV152" s="254"/>
      <c r="AW152" s="254"/>
      <c r="AX152" s="254"/>
      <c r="AY152" s="254"/>
      <c r="AZ152" s="254"/>
      <c r="BA152" s="254"/>
      <c r="BB152" s="254"/>
      <c r="BC152" s="254"/>
      <c r="BD152" s="254"/>
      <c r="BE152" s="254"/>
      <c r="BF152" s="254"/>
      <c r="BG152" s="254"/>
      <c r="BH152" s="254"/>
      <c r="BI152" s="254"/>
      <c r="BJ152" s="254"/>
      <c r="BK152" s="254"/>
      <c r="BL152" s="254"/>
      <c r="BM152" s="254"/>
      <c r="BN152" s="254"/>
      <c r="BO152" s="254"/>
      <c r="BP152" s="254"/>
      <c r="BQ152" s="254"/>
      <c r="BR152" s="254"/>
      <c r="BS152" s="254"/>
      <c r="BT152" s="254"/>
      <c r="BU152" s="254"/>
      <c r="BV152" s="254"/>
      <c r="BW152" s="254"/>
      <c r="BX152" s="254"/>
      <c r="BY152" s="254"/>
      <c r="BZ152" s="254"/>
      <c r="CA152" s="254"/>
      <c r="CB152" s="254"/>
      <c r="CC152" s="254"/>
      <c r="CD152" s="254"/>
      <c r="CE152" s="254"/>
      <c r="CF152" s="254"/>
      <c r="CG152" s="254"/>
      <c r="CH152" s="254"/>
      <c r="CI152" s="254" t="e">
        <f aca="false">#N/A</f>
        <v>#N/A</v>
      </c>
      <c r="CJ152" s="254"/>
      <c r="CK152" s="254"/>
      <c r="CL152" s="254"/>
      <c r="CM152" s="257" t="n">
        <v>44287</v>
      </c>
      <c r="CN152" s="257" t="e">
        <f aca="false">EDATE(CM152,CO152)-1</f>
        <v>#N/A</v>
      </c>
      <c r="CO152" s="254" t="e">
        <f aca="false">#N/A</f>
        <v>#N/A</v>
      </c>
      <c r="CP152" s="254" t="n">
        <v>8</v>
      </c>
      <c r="CQ152" s="254"/>
      <c r="CR152" s="254"/>
      <c r="CS152" s="254"/>
      <c r="CT152" s="260" t="n">
        <f aca="false">I152</f>
        <v>12069536.01</v>
      </c>
      <c r="CU152" s="260" t="n">
        <f aca="false">CT152-CV152</f>
        <v>2609629.44</v>
      </c>
      <c r="CV152" s="260" t="n">
        <v>9459906.57</v>
      </c>
      <c r="CW152" s="261" t="n">
        <f aca="false">IF(AND(CW$5&gt;$V152,CW$6&lt;=$W152),$Y152,IF(AND(MONTH(CW$6)=MONTH($W152),YEAR(CW$6)=YEAR($W152)),$T152-$X152*$Y152+$Y152,0))</f>
        <v>326203.68</v>
      </c>
      <c r="CX152" s="261" t="n">
        <f aca="false">IF(AND(CX$5&gt;$V152,CX$6&lt;=$W152),$Y152,IF(AND(MONTH(CX$6)=MONTH($W152),YEAR(CX$6)=YEAR($W152)),$T152-$X152*$Y152+$Y152,0))-0.01</f>
        <v>326203.67</v>
      </c>
      <c r="CY152" s="261" t="n">
        <f aca="false">IF(AND(CY$5&gt;$V152,CY$6&lt;=$W152),$Y152,IF(AND(MONTH(CY$6)=MONTH($W152),YEAR(CY$6)=YEAR($W152)),$T152-$X152*$Y152+$Y152,0))-0.01</f>
        <v>326203.67</v>
      </c>
      <c r="CZ152" s="261" t="n">
        <f aca="false">IF(AND(CZ$5&gt;$V152,CZ$6&lt;=$W152),$Y152,IF(AND(MONTH(CZ$6)=MONTH($W152),YEAR(CZ$6)=YEAR($W152)),$T152-$X152*$Y152+$Y152,0))-0.01</f>
        <v>326203.67</v>
      </c>
      <c r="DA152" s="261" t="n">
        <f aca="false">IF(AND(DA$5&gt;$V152,DA$6&lt;=$W152),$Y152,IF(AND(MONTH(DA$6)=MONTH($W152),YEAR(DA$6)=YEAR($W152)),$T152-$X152*$Y152+$Y152,0))-0.01</f>
        <v>326203.67</v>
      </c>
      <c r="DB152" s="261" t="n">
        <f aca="false">IF(AND(DB$5&gt;$V152,DB$6&lt;=$W152),$Y152,IF(AND(MONTH(DB$6)=MONTH($W152),YEAR(DB$6)=YEAR($W152)),$T152-$X152*$Y152+$Y152,0))-0.01</f>
        <v>326203.67</v>
      </c>
      <c r="DC152" s="261" t="n">
        <f aca="false">IF(AND(DC$5&gt;$V152,DC$6&lt;=$W152),$Y152,IF(AND(MONTH(DC$6)=MONTH($W152),YEAR(DC$6)=YEAR($W152)),$T152-$X152*$Y152+$Y152,0))-0.01</f>
        <v>326203.67</v>
      </c>
      <c r="DD152" s="261" t="n">
        <f aca="false">IF(AND(DD$5&gt;$V152,DD$6&lt;=$W152),$Y152,IF(AND(MONTH(DD$6)=MONTH($W152),YEAR(DD$6)=YEAR($W152)),$T152-$X152*$Y152+$Y152,0))-0.01</f>
        <v>326203.67</v>
      </c>
      <c r="DE152" s="261" t="n">
        <f aca="false">IF(AND(DE$5&gt;$V152,DE$6&lt;=$W152),$Y152,IF(AND(MONTH(DE$6)=MONTH($W152),YEAR(DE$6)=YEAR($W152)),$T152-$X152*$Y152+$Y152,0))-0.01</f>
        <v>326203.67</v>
      </c>
      <c r="DF152" s="261" t="n">
        <f aca="false">IF(AND(DF$5&gt;$V152,DF$6&lt;=$W152),$Y152,IF(AND(MONTH(DF$6)=MONTH($W152),YEAR(DF$6)=YEAR($W152)),$T152-$X152*$Y152+$Y152,0))-0.01</f>
        <v>326203.67</v>
      </c>
      <c r="DG152" s="261" t="n">
        <f aca="false">IF(AND(DG$5&gt;$V152,DG$6&lt;=$W152),$Y152,IF(AND(MONTH(DG$6)=MONTH($W152),YEAR(DG$6)=YEAR($W152)),$T152-$X152*$Y152+$Y152,0))-0.01</f>
        <v>326203.67</v>
      </c>
      <c r="DH152" s="277" t="n">
        <f aca="false">IF(AND(DH$5&gt;$V152,DH$6&lt;=$W152),$Y152,IF(AND(MONTH(DH$6)=MONTH($W152),YEAR(DH$6)=YEAR($W152)),$T152-$X152*$Y152+$Y152,0))-0.01</f>
        <v>326203.67</v>
      </c>
      <c r="DI152" s="260" t="n">
        <f aca="false">CW152+CX152+CY152+CZ152+DA152+DB152+DC152+DD152+DE152+DF152+DG152+DH152</f>
        <v>3914444.05</v>
      </c>
      <c r="DJ152" s="260" t="n">
        <f aca="false">T152+AG152+AJ152+AQ152+AS152+AU152+AW152</f>
        <v>12069536.01</v>
      </c>
      <c r="DK152" s="260" t="n">
        <f aca="false">CU152+DI152-O152</f>
        <v>6524073.49</v>
      </c>
      <c r="DL152" s="260" t="n">
        <f aca="false">DJ152-DK152</f>
        <v>5545462.52</v>
      </c>
      <c r="DM152" s="277" t="n">
        <f aca="false">IF(AND(DM$5&gt;$V152,DM$6&lt;=$W152),$Y152,IF(AND(MONTH(DM$6)=MONTH($W152),YEAR(DM$6)=YEAR($W152)),$T152-$X152*$Y152+$Y152,0))-0.01</f>
        <v>326203.67</v>
      </c>
      <c r="DN152" s="277" t="n">
        <f aca="false">IF(AND(DN$5&gt;$V152,DN$6&lt;=$W152),$Y152,IF(AND(MONTH(DN$6)=MONTH($W152),YEAR(DN$6)=YEAR($W152)),$T152-$X152*$Y152+$Y152,0))-0.01</f>
        <v>326203.67</v>
      </c>
      <c r="DO152" s="277" t="n">
        <f aca="false">IF(AND(DO$5&gt;$V152,DO$6&lt;=$W152),$Y152,IF(AND(MONTH(DO$6)=MONTH($W152),YEAR(DO$6)=YEAR($W152)),$T152-$X152*$Y152+$Y152,0))</f>
        <v>326203.68</v>
      </c>
      <c r="DP152" s="277" t="n">
        <f aca="false">IF(AND(DP$5&gt;$V152,DP$6&lt;=$W152),$Y152,IF(AND(MONTH(DP$6)=MONTH($W152),YEAR(DP$6)=YEAR($W152)),$T152-$X152*$Y152+$Y152,0))</f>
        <v>326203.68</v>
      </c>
      <c r="DQ152" s="277" t="n">
        <f aca="false">IF(AND(DQ$5&gt;$V152,DQ$6&lt;=$W152),$Y152,IF(AND(MONTH(DQ$6)=MONTH($W152),YEAR(DQ$6)=YEAR($W152)),$T152-$X152*$Y152+$Y152,0))</f>
        <v>326203.68</v>
      </c>
      <c r="DR152" s="277" t="n">
        <f aca="false">IF(AND(DR$5&gt;$V152,DR$6&lt;=$W152),$Y152,IF(AND(MONTH(DR$6)=MONTH($W152),YEAR(DR$6)=YEAR($W152)),$T152-$X152*$Y152+$Y152,0))</f>
        <v>326203.68</v>
      </c>
      <c r="DS152" s="277" t="n">
        <f aca="false">IF(AND(DS$5&gt;$V152,DS$6&lt;=$W152),$Y152,IF(AND(MONTH(DS$6)=MONTH($W152),YEAR(DS$6)=YEAR($W152)),$T152-$X152*$Y152+$Y152,0))</f>
        <v>326203.68</v>
      </c>
      <c r="DT152" s="277" t="n">
        <f aca="false">IF(AND(DT$5&gt;$V152,DT$6&lt;=$W152),$Y152,IF(AND(MONTH(DT$6)=MONTH($W152),YEAR(DT$6)=YEAR($W152)),$T152-$X152*$Y152+$Y152,0))</f>
        <v>326203.68</v>
      </c>
      <c r="DU152" s="277" t="n">
        <f aca="false">IF(AND(DU$5&gt;$V152,DU$6&lt;=$W152),$Y152,IF(AND(MONTH(DU$6)=MONTH($W152),YEAR(DU$6)=YEAR($W152)),$T152-$X152*$Y152+$Y152,0))</f>
        <v>326203.68</v>
      </c>
      <c r="DV152" s="277" t="n">
        <f aca="false">IF(AND(DV$5&gt;$V152,DV$6&lt;=$W152),$Y152,IF(AND(MONTH(DV$6)=MONTH($W152),YEAR(DV$6)=YEAR($W152)),$T152-$X152*$Y152+$Y152,0))-0.01</f>
        <v>326203.67</v>
      </c>
      <c r="DW152" s="277" t="n">
        <f aca="false">IF(AND(DW$5&gt;$V152,DW$6&lt;=$W152),$Y152,IF(AND(MONTH(DW$6)=MONTH($W152),YEAR(DW$6)=YEAR($W152)),$T152-$X152*$Y152+$Y152,0))-0.01</f>
        <v>326203.67</v>
      </c>
      <c r="DX152" s="277" t="n">
        <f aca="false">IF(AND(DX$5&gt;$V152,DX$6&lt;=$W152),$Y152,IF(AND(MONTH(DX$6)=MONTH($W152),YEAR(DX$6)=YEAR($W152)),$T152-AA152-$X152*$Y152+$Y152,0))-0.01</f>
        <v>326203.67</v>
      </c>
      <c r="DY152" s="260" t="n">
        <f aca="false">DM152+DN152+DO152+DP152+DQ152+DR152+DS152+DT152+DU152+DV152+DW152+DX152</f>
        <v>3914444.11</v>
      </c>
      <c r="DZ152" s="260" t="n">
        <f aca="false">DJ152+AY152+BA152+BC152+BE152+BG152+BI152+BK152+BM152+BO152</f>
        <v>12069536.01</v>
      </c>
      <c r="EA152" s="260" t="n">
        <f aca="false">DK152+DY152</f>
        <v>10438517.6</v>
      </c>
      <c r="EB152" s="260" t="n">
        <f aca="false">DZ152-EA152</f>
        <v>1631018.41</v>
      </c>
      <c r="EC152" s="277" t="n">
        <v>95942.26</v>
      </c>
      <c r="ED152" s="277" t="n">
        <v>95942.26</v>
      </c>
      <c r="EE152" s="277" t="n">
        <v>95942.26</v>
      </c>
      <c r="EF152" s="277" t="n">
        <v>95942.26</v>
      </c>
      <c r="EG152" s="277" t="n">
        <v>95942.26</v>
      </c>
      <c r="EH152" s="277" t="n">
        <v>95942.26</v>
      </c>
      <c r="EI152" s="277" t="n">
        <v>95942.26</v>
      </c>
      <c r="EJ152" s="277" t="n">
        <v>95942.26</v>
      </c>
      <c r="EK152" s="277" t="n">
        <v>95942.26</v>
      </c>
      <c r="EL152" s="266" t="n">
        <v>95942.26</v>
      </c>
      <c r="EM152" s="278" t="n">
        <v>95942.25</v>
      </c>
      <c r="EN152" s="277" t="n">
        <v>13706.04</v>
      </c>
      <c r="EO152" s="260" t="n">
        <f aca="false">EC152+ED152+EE152+EF152+EG152+EH152+EI152+EJ152+EK152+EL152+EM152+EN152</f>
        <v>1069070.89</v>
      </c>
      <c r="EP152" s="260" t="n">
        <f aca="false">T152+AQ152+AS152+AU152+AW152+AY152+BA152+BC152+BE152+BG152+BI152+BK152+BM152+BO152+BQ152+BS152+BU152+BW152+BY152+CA152+CC152+CE152+CG152</f>
        <v>12069536.01</v>
      </c>
      <c r="EQ152" s="260" t="n">
        <f aca="false">EA152+EO152</f>
        <v>11507588.49</v>
      </c>
      <c r="ER152" s="260" t="n">
        <f aca="false">EP152-EQ152</f>
        <v>561947.520000001</v>
      </c>
      <c r="ES152" s="262" t="n">
        <f aca="false">EN152</f>
        <v>13706.04</v>
      </c>
      <c r="ET152" s="262" t="n">
        <f aca="false">ES152</f>
        <v>13706.04</v>
      </c>
      <c r="EU152" s="262" t="n">
        <f aca="false">ET152</f>
        <v>13706.04</v>
      </c>
      <c r="EV152" s="262" t="n">
        <f aca="false">EU152</f>
        <v>13706.04</v>
      </c>
      <c r="EW152" s="262" t="n">
        <f aca="false">EV152</f>
        <v>13706.04</v>
      </c>
      <c r="EX152" s="262" t="n">
        <f aca="false">EW152</f>
        <v>13706.04</v>
      </c>
      <c r="EY152" s="262" t="n">
        <f aca="false">EX152</f>
        <v>13706.04</v>
      </c>
      <c r="EZ152" s="262" t="n">
        <f aca="false">EY152</f>
        <v>13706.04</v>
      </c>
      <c r="FA152" s="262" t="n">
        <f aca="false">EZ152</f>
        <v>13706.04</v>
      </c>
      <c r="FB152" s="262" t="n">
        <f aca="false">FA152</f>
        <v>13706.04</v>
      </c>
      <c r="FC152" s="262" t="n">
        <f aca="false">FB152</f>
        <v>13706.04</v>
      </c>
      <c r="FD152" s="262" t="n">
        <f aca="false">FC152</f>
        <v>13706.04</v>
      </c>
      <c r="FE152" s="260" t="n">
        <f aca="false">ES152+ET152+EU152+EV152+EW152+EX152+EY152+EZ152+FA152+FB152+FC152+FD152</f>
        <v>164472.48</v>
      </c>
      <c r="FF152" s="260" t="n">
        <f aca="false">EP152</f>
        <v>12069536.01</v>
      </c>
      <c r="FG152" s="260" t="n">
        <f aca="false">EQ152+FE152</f>
        <v>11672060.97</v>
      </c>
      <c r="FH152" s="260" t="n">
        <f aca="false">FF152-FG152</f>
        <v>397475.040000001</v>
      </c>
      <c r="FI152" s="261" t="n">
        <f aca="false">FD152</f>
        <v>13706.04</v>
      </c>
      <c r="FJ152" s="261" t="n">
        <f aca="false">FI152</f>
        <v>13706.04</v>
      </c>
      <c r="FK152" s="261" t="n">
        <f aca="false">FJ152</f>
        <v>13706.04</v>
      </c>
      <c r="FL152" s="261" t="n">
        <f aca="false">FK152</f>
        <v>13706.04</v>
      </c>
      <c r="FM152" s="261" t="n">
        <f aca="false">FL152</f>
        <v>13706.04</v>
      </c>
      <c r="FN152" s="261" t="n">
        <f aca="false">FM152</f>
        <v>13706.04</v>
      </c>
      <c r="FO152" s="261" t="n">
        <f aca="false">FN152</f>
        <v>13706.04</v>
      </c>
      <c r="FP152" s="261" t="n">
        <f aca="false">FO152</f>
        <v>13706.04</v>
      </c>
      <c r="FQ152" s="261" t="n">
        <f aca="false">FP152</f>
        <v>13706.04</v>
      </c>
      <c r="FR152" s="261" t="n">
        <f aca="false">FQ152</f>
        <v>13706.04</v>
      </c>
      <c r="FS152" s="261" t="n">
        <f aca="false">FR152</f>
        <v>13706.04</v>
      </c>
      <c r="FT152" s="261" t="n">
        <f aca="false">FS152</f>
        <v>13706.04</v>
      </c>
      <c r="FU152" s="260" t="n">
        <f aca="false">FI152+FJ152+FK152+FL152+FM152+FN152+FO152+FP152+FQ152+FR152+FS152+FT152</f>
        <v>164472.48</v>
      </c>
      <c r="FV152" s="260" t="n">
        <f aca="false">FF152</f>
        <v>12069536.01</v>
      </c>
      <c r="FW152" s="260" t="n">
        <f aca="false">FG152+FU152</f>
        <v>11836533.45</v>
      </c>
      <c r="FX152" s="260" t="n">
        <f aca="false">FV152-FW152</f>
        <v>233002.560000001</v>
      </c>
      <c r="FY152" s="261" t="n">
        <f aca="false">FT152</f>
        <v>13706.04</v>
      </c>
      <c r="FZ152" s="261" t="n">
        <f aca="false">FY152</f>
        <v>13706.04</v>
      </c>
      <c r="GA152" s="261" t="n">
        <f aca="false">FZ152</f>
        <v>13706.04</v>
      </c>
      <c r="GB152" s="261" t="n">
        <f aca="false">GA152</f>
        <v>13706.04</v>
      </c>
      <c r="GC152" s="261" t="n">
        <f aca="false">GB152</f>
        <v>13706.04</v>
      </c>
      <c r="GD152" s="261" t="n">
        <f aca="false">GC152</f>
        <v>13706.04</v>
      </c>
      <c r="GE152" s="261" t="n">
        <f aca="false">GD152</f>
        <v>13706.04</v>
      </c>
      <c r="GF152" s="261" t="n">
        <f aca="false">GE152</f>
        <v>13706.04</v>
      </c>
      <c r="GG152" s="261" t="n">
        <f aca="false">GF152</f>
        <v>13706.04</v>
      </c>
      <c r="GH152" s="261" t="n">
        <f aca="false">GG152</f>
        <v>13706.04</v>
      </c>
      <c r="GI152" s="261" t="n">
        <f aca="false">GH152</f>
        <v>13706.04</v>
      </c>
      <c r="GJ152" s="261" t="n">
        <f aca="false">GI152</f>
        <v>13706.04</v>
      </c>
      <c r="GK152" s="260" t="n">
        <f aca="false">FY152+FZ152+GA152+GB152+GC152+GD152+GE152+GF152+GG152+GH152+GI152+GJ152</f>
        <v>164472.48</v>
      </c>
      <c r="GL152" s="260" t="n">
        <f aca="false">FV152</f>
        <v>12069536.01</v>
      </c>
      <c r="GM152" s="260" t="n">
        <f aca="false">FW152+GK152</f>
        <v>12001005.93</v>
      </c>
      <c r="GN152" s="260" t="n">
        <f aca="false">GL152-GM152</f>
        <v>68530.0800000001</v>
      </c>
      <c r="GO152" s="261" t="n">
        <f aca="false">GJ152</f>
        <v>13706.04</v>
      </c>
      <c r="GP152" s="261" t="n">
        <f aca="false">GO152</f>
        <v>13706.04</v>
      </c>
      <c r="GQ152" s="261" t="n">
        <f aca="false">GP152</f>
        <v>13706.04</v>
      </c>
      <c r="GR152" s="261" t="n">
        <f aca="false">GQ152</f>
        <v>13706.04</v>
      </c>
      <c r="GS152" s="261" t="n">
        <v>13705.9199999981</v>
      </c>
      <c r="GT152" s="261"/>
      <c r="GU152" s="261"/>
      <c r="GV152" s="261"/>
      <c r="GW152" s="261"/>
      <c r="GX152" s="261"/>
      <c r="GY152" s="261"/>
      <c r="GZ152" s="261"/>
      <c r="HA152" s="260" t="n">
        <f aca="false">GO152+GP152+GQ152+GR152+GS152+GT152+GU152+GV152+GW152+GX152+GY152+GZ152</f>
        <v>68530.0799999981</v>
      </c>
      <c r="HB152" s="260" t="n">
        <f aca="false">GL152</f>
        <v>12069536.01</v>
      </c>
      <c r="HC152" s="260" t="n">
        <f aca="false">GM152+HA152</f>
        <v>12069536.01</v>
      </c>
      <c r="HD152" s="260" t="n">
        <f aca="false">HB152-HC152</f>
        <v>0</v>
      </c>
      <c r="HE152" s="264" t="n">
        <f aca="false">GO152-GJ152</f>
        <v>0</v>
      </c>
      <c r="HF152" s="264"/>
      <c r="HG152" s="264"/>
      <c r="HH152" s="264"/>
      <c r="HI152" s="264"/>
      <c r="HJ152" s="264"/>
      <c r="HK152" s="264"/>
      <c r="HL152" s="264"/>
      <c r="HM152" s="264"/>
      <c r="HN152" s="264"/>
      <c r="HO152" s="264"/>
      <c r="HP152" s="264"/>
      <c r="HQ152" s="264"/>
      <c r="HR152" s="264"/>
      <c r="HS152" s="264"/>
      <c r="HT152" s="264"/>
      <c r="HU152" s="264"/>
      <c r="HV152" s="264"/>
      <c r="HW152" s="264"/>
      <c r="HX152" s="264"/>
      <c r="HY152" s="264"/>
      <c r="HZ152" s="264"/>
      <c r="IA152" s="264"/>
      <c r="IB152" s="264"/>
      <c r="IC152" s="264"/>
      <c r="ID152" s="264"/>
      <c r="IE152" s="264"/>
      <c r="IF152" s="264"/>
      <c r="IG152" s="264"/>
      <c r="IH152" s="264"/>
      <c r="II152" s="264"/>
      <c r="IJ152" s="264"/>
      <c r="IK152" s="264"/>
      <c r="IL152" s="264"/>
      <c r="IM152" s="264"/>
      <c r="IN152" s="264"/>
      <c r="IO152" s="264"/>
      <c r="IP152" s="264"/>
      <c r="IQ152" s="264"/>
      <c r="IR152" s="264"/>
      <c r="IS152" s="264"/>
      <c r="IT152" s="264"/>
      <c r="IU152" s="264"/>
      <c r="IV152" s="264"/>
      <c r="IW152" s="264"/>
      <c r="IX152" s="264"/>
      <c r="IY152" s="264"/>
      <c r="IZ152" s="264"/>
      <c r="JA152" s="264"/>
      <c r="JB152" s="264"/>
      <c r="JC152" s="264"/>
      <c r="JD152" s="264"/>
      <c r="JE152" s="264"/>
      <c r="JF152" s="264"/>
      <c r="JG152" s="264"/>
      <c r="JH152" s="264"/>
      <c r="JI152" s="264"/>
      <c r="JJ152" s="264"/>
      <c r="JK152" s="264"/>
      <c r="JL152" s="264"/>
      <c r="JM152" s="265"/>
      <c r="JN152" s="265" t="n">
        <f aca="false">DH152-DG152</f>
        <v>0</v>
      </c>
    </row>
    <row r="153" s="201" customFormat="true" ht="32.8" hidden="false" customHeight="false" outlineLevel="0" collapsed="false">
      <c r="A153" s="249" t="n">
        <v>121</v>
      </c>
      <c r="B153" s="250" t="s">
        <v>626</v>
      </c>
      <c r="C153" s="251" t="n">
        <v>5741</v>
      </c>
      <c r="D153" s="252" t="s">
        <v>471</v>
      </c>
      <c r="E153" s="252" t="s">
        <v>605</v>
      </c>
      <c r="F153" s="253" t="n">
        <v>1</v>
      </c>
      <c r="G153" s="254" t="n">
        <v>118279.41</v>
      </c>
      <c r="H153" s="255" t="n">
        <v>0.2</v>
      </c>
      <c r="I153" s="256" t="n">
        <f aca="false">ROUND(F153*G153,2)</f>
        <v>118279.41</v>
      </c>
      <c r="J153" s="254" t="n">
        <f aca="false">ROUND(I153+F153*G153*H153,2)</f>
        <v>141935.29</v>
      </c>
      <c r="K153" s="257" t="n">
        <v>44349</v>
      </c>
      <c r="L153" s="257" t="n">
        <f aca="false">EDATE(K153,M153)-1</f>
        <v>48030</v>
      </c>
      <c r="M153" s="258" t="n">
        <v>121</v>
      </c>
      <c r="N153" s="254" t="n">
        <f aca="false">ROUND(G153/M153,2)*F153</f>
        <v>977.52</v>
      </c>
      <c r="O153" s="254" t="n">
        <v>0</v>
      </c>
      <c r="P153" s="254"/>
      <c r="Q153" s="253" t="n">
        <v>1</v>
      </c>
      <c r="R153" s="254" t="n">
        <f aca="false">I153+AG153+P153</f>
        <v>118279.41</v>
      </c>
      <c r="S153" s="255" t="n">
        <f aca="false">H153</f>
        <v>0.2</v>
      </c>
      <c r="T153" s="254" t="n">
        <f aca="false">ROUND(Q153*R153,2)</f>
        <v>118279.41</v>
      </c>
      <c r="U153" s="254" t="n">
        <f aca="false">ROUND(T153+Q153*R153*S153,2)</f>
        <v>141935.29</v>
      </c>
      <c r="V153" s="257" t="n">
        <v>44349</v>
      </c>
      <c r="W153" s="257" t="n">
        <f aca="false">EDATE(V153,X153)-1</f>
        <v>48030</v>
      </c>
      <c r="X153" s="258" t="n">
        <v>121</v>
      </c>
      <c r="Y153" s="254" t="n">
        <f aca="false">ROUND((R153-Z153)/X153,2)*Q153</f>
        <v>977.52</v>
      </c>
      <c r="Z153" s="254" t="n">
        <v>0</v>
      </c>
      <c r="AA153" s="254" t="n">
        <v>0</v>
      </c>
      <c r="AB153" s="254"/>
      <c r="AC153" s="254"/>
      <c r="AD153" s="254"/>
      <c r="AE153" s="254"/>
      <c r="AF153" s="254"/>
      <c r="AG153" s="254"/>
      <c r="AH153" s="254"/>
      <c r="AI153" s="254"/>
      <c r="AJ153" s="254"/>
      <c r="AK153" s="254"/>
      <c r="AL153" s="254"/>
      <c r="AM153" s="254"/>
      <c r="AN153" s="254"/>
      <c r="AO153" s="254"/>
      <c r="AP153" s="254"/>
      <c r="AQ153" s="254"/>
      <c r="AR153" s="254"/>
      <c r="AS153" s="254"/>
      <c r="AT153" s="254"/>
      <c r="AU153" s="254"/>
      <c r="AV153" s="254"/>
      <c r="AW153" s="254"/>
      <c r="AX153" s="254"/>
      <c r="AY153" s="254"/>
      <c r="AZ153" s="254"/>
      <c r="BA153" s="254"/>
      <c r="BB153" s="254"/>
      <c r="BC153" s="254"/>
      <c r="BD153" s="254"/>
      <c r="BE153" s="254"/>
      <c r="BF153" s="254"/>
      <c r="BG153" s="254"/>
      <c r="BH153" s="254"/>
      <c r="BI153" s="254"/>
      <c r="BJ153" s="254"/>
      <c r="BK153" s="254"/>
      <c r="BL153" s="254"/>
      <c r="BM153" s="254"/>
      <c r="BN153" s="254"/>
      <c r="BO153" s="254"/>
      <c r="BP153" s="254"/>
      <c r="BQ153" s="254"/>
      <c r="BR153" s="254"/>
      <c r="BS153" s="254"/>
      <c r="BT153" s="254"/>
      <c r="BU153" s="254"/>
      <c r="BV153" s="254"/>
      <c r="BW153" s="254"/>
      <c r="BX153" s="254"/>
      <c r="BY153" s="254"/>
      <c r="BZ153" s="254"/>
      <c r="CA153" s="254"/>
      <c r="CB153" s="254"/>
      <c r="CC153" s="254"/>
      <c r="CD153" s="254"/>
      <c r="CE153" s="254"/>
      <c r="CF153" s="254"/>
      <c r="CG153" s="254"/>
      <c r="CH153" s="254"/>
      <c r="CI153" s="254" t="e">
        <f aca="false">#N/A</f>
        <v>#N/A</v>
      </c>
      <c r="CJ153" s="254"/>
      <c r="CK153" s="254"/>
      <c r="CL153" s="254"/>
      <c r="CM153" s="257" t="n">
        <v>44349</v>
      </c>
      <c r="CN153" s="257" t="e">
        <f aca="false">EDATE(CM153,CO153)-1</f>
        <v>#N/A</v>
      </c>
      <c r="CO153" s="254" t="e">
        <f aca="false">#N/A</f>
        <v>#N/A</v>
      </c>
      <c r="CP153" s="254" t="n">
        <v>6</v>
      </c>
      <c r="CQ153" s="254"/>
      <c r="CR153" s="254"/>
      <c r="CS153" s="254"/>
      <c r="CT153" s="260" t="n">
        <f aca="false">I153</f>
        <v>118279.41</v>
      </c>
      <c r="CU153" s="260" t="n">
        <f aca="false">CT153-CV153</f>
        <v>5865.12000000001</v>
      </c>
      <c r="CV153" s="260" t="n">
        <v>112414.29</v>
      </c>
      <c r="CW153" s="261" t="n">
        <f aca="false">IF(AND(CW$5&gt;$V153,CW$6&lt;=$W153),$Y153,IF(AND(MONTH(CW$6)=MONTH($W153),YEAR(CW$6)=YEAR($W153)),$T153-$X153*$Y153+$Y153,0))</f>
        <v>977.52</v>
      </c>
      <c r="CX153" s="261" t="n">
        <f aca="false">IF(AND(CX$5&gt;$V153,CX$6&lt;=$W153),$Y153,IF(AND(MONTH(CX$6)=MONTH($W153),YEAR(CX$6)=YEAR($W153)),$T153-$X153*$Y153+$Y153,0))</f>
        <v>977.52</v>
      </c>
      <c r="CY153" s="261" t="n">
        <f aca="false">IF(AND(CY$5&gt;$V153,CY$6&lt;=$W153),$Y153,IF(AND(MONTH(CY$6)=MONTH($W153),YEAR(CY$6)=YEAR($W153)),$T153-$X153*$Y153+$Y153,0))</f>
        <v>977.52</v>
      </c>
      <c r="CZ153" s="261" t="n">
        <f aca="false">IF(AND(CZ$5&gt;$V153,CZ$6&lt;=$W153),$Y153,IF(AND(MONTH(CZ$6)=MONTH($W153),YEAR(CZ$6)=YEAR($W153)),$T153-$X153*$Y153+$Y153,0))</f>
        <v>977.52</v>
      </c>
      <c r="DA153" s="261" t="n">
        <f aca="false">IF(AND(DA$5&gt;$V153,DA$6&lt;=$W153),$Y153,IF(AND(MONTH(DA$6)=MONTH($W153),YEAR(DA$6)=YEAR($W153)),$T153-$X153*$Y153+$Y153,0))</f>
        <v>977.52</v>
      </c>
      <c r="DB153" s="261" t="n">
        <f aca="false">IF(AND(DB$5&gt;$V153,DB$6&lt;=$W153),$Y153,IF(AND(MONTH(DB$6)=MONTH($W153),YEAR(DB$6)=YEAR($W153)),$T153-$X153*$Y153+$Y153,0))</f>
        <v>977.52</v>
      </c>
      <c r="DC153" s="261" t="n">
        <f aca="false">IF(AND(DC$5&gt;$V153,DC$6&lt;=$W153),$Y153,IF(AND(MONTH(DC$6)=MONTH($W153),YEAR(DC$6)=YEAR($W153)),$T153-$X153*$Y153+$Y153,0))</f>
        <v>977.52</v>
      </c>
      <c r="DD153" s="261" t="n">
        <f aca="false">IF(AND(DD$5&gt;$V153,DD$6&lt;=$W153),$Y153,IF(AND(MONTH(DD$6)=MONTH($W153),YEAR(DD$6)=YEAR($W153)),$T153-$X153*$Y153+$Y153,0))</f>
        <v>977.52</v>
      </c>
      <c r="DE153" s="261" t="n">
        <f aca="false">IF(AND(DE$5&gt;$V153,DE$6&lt;=$W153),$Y153,IF(AND(MONTH(DE$6)=MONTH($W153),YEAR(DE$6)=YEAR($W153)),$T153-$X153*$Y153+$Y153,0))</f>
        <v>977.52</v>
      </c>
      <c r="DF153" s="261" t="n">
        <f aca="false">IF(AND(DF$5&gt;$V153,DF$6&lt;=$W153),$Y153,IF(AND(MONTH(DF$6)=MONTH($W153),YEAR(DF$6)=YEAR($W153)),$T153-$X153*$Y153+$Y153,0))</f>
        <v>977.52</v>
      </c>
      <c r="DG153" s="261" t="n">
        <f aca="false">IF(AND(DG$5&gt;$V153,DG$6&lt;=$W153),$Y153,IF(AND(MONTH(DG$6)=MONTH($W153),YEAR(DG$6)=YEAR($W153)),$T153-$X153*$Y153+$Y153,0))</f>
        <v>977.52</v>
      </c>
      <c r="DH153" s="261" t="n">
        <f aca="false">IF(AND(DH$5&gt;$V153,DH$6&lt;=$W153),$Y153,IF(AND(MONTH(DH$6)=MONTH($W153),YEAR(DH$6)=YEAR($W153)),$T153-$X153*$Y153+$Y153,0))</f>
        <v>977.52</v>
      </c>
      <c r="DI153" s="260" t="n">
        <f aca="false">CW153+CX153+CY153+CZ153+DA153+DB153+DC153+DD153+DE153+DF153+DG153+DH153</f>
        <v>11730.24</v>
      </c>
      <c r="DJ153" s="260" t="n">
        <f aca="false">T153+AG153+AJ153+AQ153+AS153+AU153+AW153</f>
        <v>118279.41</v>
      </c>
      <c r="DK153" s="260" t="n">
        <f aca="false">CU153+DI153-O153</f>
        <v>17595.36</v>
      </c>
      <c r="DL153" s="260" t="n">
        <f aca="false">DJ153-DK153</f>
        <v>100684.05</v>
      </c>
      <c r="DM153" s="261" t="n">
        <f aca="false">IF(AND(DM$5&gt;$V153,DM$6&lt;=$W153),$Y153,IF(AND(MONTH(DM$6)=MONTH($W153),YEAR(DM$6)=YEAR($W153)),$T153-$X153*$Y153+$Y153,0))</f>
        <v>977.52</v>
      </c>
      <c r="DN153" s="261" t="n">
        <f aca="false">IF(AND(DN$5&gt;$V153,DN$6&lt;=$W153),$Y153,IF(AND(MONTH(DN$6)=MONTH($W153),YEAR(DN$6)=YEAR($W153)),$T153-$X153*$Y153+$Y153,0))</f>
        <v>977.52</v>
      </c>
      <c r="DO153" s="261" t="n">
        <f aca="false">IF(AND(DO$5&gt;$V153,DO$6&lt;=$W153),$Y153,IF(AND(MONTH(DO$6)=MONTH($W153),YEAR(DO$6)=YEAR($W153)),$T153-$X153*$Y153+$Y153,0))</f>
        <v>977.52</v>
      </c>
      <c r="DP153" s="261" t="n">
        <f aca="false">IF(AND(DP$5&gt;$V153,DP$6&lt;=$W153),$Y153,IF(AND(MONTH(DP$6)=MONTH($W153),YEAR(DP$6)=YEAR($W153)),$T153-$X153*$Y153+$Y153,0))</f>
        <v>977.52</v>
      </c>
      <c r="DQ153" s="261" t="n">
        <f aca="false">IF(AND(DQ$5&gt;$V153,DQ$6&lt;=$W153),$Y153,IF(AND(MONTH(DQ$6)=MONTH($W153),YEAR(DQ$6)=YEAR($W153)),$T153-$X153*$Y153+$Y153,0))</f>
        <v>977.52</v>
      </c>
      <c r="DR153" s="261" t="n">
        <f aca="false">IF(AND(DR$5&gt;$V153,DR$6&lt;=$W153),$Y153,IF(AND(MONTH(DR$6)=MONTH($W153),YEAR(DR$6)=YEAR($W153)),$T153-$X153*$Y153+$Y153,0))</f>
        <v>977.52</v>
      </c>
      <c r="DS153" s="261" t="n">
        <f aca="false">IF(AND(DS$5&gt;$V153,DS$6&lt;=$W153),$Y153,IF(AND(MONTH(DS$6)=MONTH($W153),YEAR(DS$6)=YEAR($W153)),$T153-$X153*$Y153+$Y153,0))</f>
        <v>977.52</v>
      </c>
      <c r="DT153" s="261" t="n">
        <f aca="false">IF(AND(DT$5&gt;$V153,DT$6&lt;=$W153),$Y153,IF(AND(MONTH(DT$6)=MONTH($W153),YEAR(DT$6)=YEAR($W153)),$T153-$X153*$Y153+$Y153,0))</f>
        <v>977.52</v>
      </c>
      <c r="DU153" s="261" t="n">
        <f aca="false">IF(AND(DU$5&gt;$V153,DU$6&lt;=$W153),$Y153,IF(AND(MONTH(DU$6)=MONTH($W153),YEAR(DU$6)=YEAR($W153)),$T153-$X153*$Y153+$Y153,0))</f>
        <v>977.52</v>
      </c>
      <c r="DV153" s="261" t="n">
        <f aca="false">IF(AND(DV$5&gt;$V153,DV$6&lt;=$W153),$Y153,IF(AND(MONTH(DV$6)=MONTH($W153),YEAR(DV$6)=YEAR($W153)),$T153-$X153*$Y153+$Y153,0))</f>
        <v>977.52</v>
      </c>
      <c r="DW153" s="261" t="n">
        <f aca="false">IF(AND(DW$5&gt;$V153,DW$6&lt;=$W153),$Y153,IF(AND(MONTH(DW$6)=MONTH($W153),YEAR(DW$6)=YEAR($W153)),$T153-$X153*$Y153+$Y153,0))</f>
        <v>977.52</v>
      </c>
      <c r="DX153" s="261" t="n">
        <f aca="false">IF(AND(DX$5&gt;$V153,DX$6&lt;=$W153),$Y153,IF(AND(MONTH(DX$6)=MONTH($W153),YEAR(DX$6)=YEAR($W153)),$T153-AA153-$X153*$Y153+$Y153,0))</f>
        <v>977.52</v>
      </c>
      <c r="DY153" s="260" t="n">
        <f aca="false">DM153+DN153+DO153+DP153+DQ153+DR153+DS153+DT153+DU153+DV153+DW153+DX153</f>
        <v>11730.24</v>
      </c>
      <c r="DZ153" s="260" t="n">
        <f aca="false">DJ153+AY153+BA153+BC153+BE153+BG153+BI153+BK153+BM153+BO153</f>
        <v>118279.41</v>
      </c>
      <c r="EA153" s="260" t="n">
        <f aca="false">DK153+DY153</f>
        <v>29325.6</v>
      </c>
      <c r="EB153" s="260" t="n">
        <f aca="false">DZ153-EA153</f>
        <v>88953.81</v>
      </c>
      <c r="EC153" s="261" t="n">
        <f aca="false">IF(AND(EC$5&gt;$V153,EC$6&lt;=$W153),$Y153,IF(AND(MONTH(EC$6)=MONTH($W153),YEAR(EC$6)=YEAR($W153)),$T153-$X153*$Y153+$Y153,0))</f>
        <v>977.52</v>
      </c>
      <c r="ED153" s="261" t="n">
        <f aca="false">IF(AND(ED$5&gt;$V153,ED$6&lt;=$W153),$Y153,IF(AND(MONTH(ED$6)=MONTH($W153),YEAR(ED$6)=YEAR($W153)),$T153-$X153*$Y153+$Y153,0))</f>
        <v>977.52</v>
      </c>
      <c r="EE153" s="261" t="n">
        <f aca="false">IF(AND(EE$5&gt;$V153,EE$6&lt;=$W153),$Y153,IF(AND(MONTH(EE$6)=MONTH($W153),YEAR(EE$6)=YEAR($W153)),$T153-$X153*$Y153+$Y153,0))</f>
        <v>977.52</v>
      </c>
      <c r="EF153" s="261" t="n">
        <f aca="false">IF(AND(EF$5&gt;$V153,EF$6&lt;=$W153),$Y153,IF(AND(MONTH(EF$6)=MONTH($W153),YEAR(EF$6)=YEAR($W153)),$T153-$X153*$Y153+$Y153,0))</f>
        <v>977.52</v>
      </c>
      <c r="EG153" s="261" t="n">
        <f aca="false">IF(AND(EG$5&gt;$V153,EG$6&lt;=$W153),$Y153,IF(AND(MONTH(EG$6)=MONTH($W153),YEAR(EG$6)=YEAR($W153)),$T153-$X153*$Y153+$Y153,0))</f>
        <v>977.52</v>
      </c>
      <c r="EH153" s="261" t="n">
        <f aca="false">IF(AND(EH$5&gt;$V153,EH$6&lt;=$W153),$Y153,IF(AND(MONTH(EH$6)=MONTH($W153),YEAR(EH$6)=YEAR($W153)),$T153-$X153*$Y153+$Y153,0))</f>
        <v>977.52</v>
      </c>
      <c r="EI153" s="261" t="n">
        <f aca="false">IF(AND(EI$5&gt;$V153,EI$6&lt;=$W153),$Y153,IF(AND(MONTH(EI$6)=MONTH($W153),YEAR(EI$6)=YEAR($W153)),$T153-$X153*$Y153+$Y153,0))</f>
        <v>977.52</v>
      </c>
      <c r="EJ153" s="261" t="n">
        <f aca="false">IF(AND(EJ$5&gt;$V153,EJ$6&lt;=$W153),$Y153,IF(AND(MONTH(EJ$6)=MONTH($W153),YEAR(EJ$6)=YEAR($W153)),$T153-$X153*$Y153+$Y153,0))</f>
        <v>977.52</v>
      </c>
      <c r="EK153" s="261" t="n">
        <f aca="false">IF(AND(EK$5&gt;$V153,EK$6&lt;=$W153),$Y153,IF(AND(MONTH(EK$6)=MONTH($W153),YEAR(EK$6)=YEAR($W153)),$T153-$X153*$Y153+$Y153,0))</f>
        <v>977.52</v>
      </c>
      <c r="EL153" s="266" t="n">
        <v>977.51</v>
      </c>
      <c r="EM153" s="263" t="n">
        <v>977.52</v>
      </c>
      <c r="EN153" s="261" t="n">
        <v>977.52</v>
      </c>
      <c r="EO153" s="260" t="n">
        <f aca="false">EC153+ED153+EE153+EF153+EG153+EH153+EI153+EJ153+EK153+EL153+EM153+EN153</f>
        <v>11730.23</v>
      </c>
      <c r="EP153" s="260" t="n">
        <f aca="false">T153+AQ153+AS153+AU153+AW153+AY153+BA153+BC153+BE153+BG153+BI153+BK153+BM153+BO153+BQ153+BS153+BU153+BW153+BY153+CA153+CC153+CE153+CG153</f>
        <v>118279.41</v>
      </c>
      <c r="EQ153" s="260" t="n">
        <f aca="false">EA153+EO153</f>
        <v>41055.83</v>
      </c>
      <c r="ER153" s="260" t="n">
        <f aca="false">EP153-EQ153</f>
        <v>77223.58</v>
      </c>
      <c r="ES153" s="262" t="n">
        <f aca="false">EN153</f>
        <v>977.52</v>
      </c>
      <c r="ET153" s="262" t="n">
        <f aca="false">ES153</f>
        <v>977.52</v>
      </c>
      <c r="EU153" s="262" t="n">
        <f aca="false">ET153</f>
        <v>977.52</v>
      </c>
      <c r="EV153" s="262" t="n">
        <f aca="false">EU153</f>
        <v>977.52</v>
      </c>
      <c r="EW153" s="262" t="n">
        <f aca="false">EV153</f>
        <v>977.52</v>
      </c>
      <c r="EX153" s="262" t="n">
        <f aca="false">EW153</f>
        <v>977.52</v>
      </c>
      <c r="EY153" s="262" t="n">
        <f aca="false">EX153</f>
        <v>977.52</v>
      </c>
      <c r="EZ153" s="262" t="n">
        <f aca="false">EY153</f>
        <v>977.52</v>
      </c>
      <c r="FA153" s="262" t="n">
        <f aca="false">EZ153</f>
        <v>977.52</v>
      </c>
      <c r="FB153" s="262" t="n">
        <f aca="false">FA153</f>
        <v>977.52</v>
      </c>
      <c r="FC153" s="262" t="n">
        <f aca="false">FB153</f>
        <v>977.52</v>
      </c>
      <c r="FD153" s="262" t="n">
        <f aca="false">FC153</f>
        <v>977.52</v>
      </c>
      <c r="FE153" s="260" t="n">
        <f aca="false">ES153+ET153+EU153+EV153+EW153+EX153+EY153+EZ153+FA153+FB153+FC153+FD153</f>
        <v>11730.24</v>
      </c>
      <c r="FF153" s="260" t="n">
        <f aca="false">EP153</f>
        <v>118279.41</v>
      </c>
      <c r="FG153" s="260" t="n">
        <f aca="false">EQ153+FE153</f>
        <v>52786.07</v>
      </c>
      <c r="FH153" s="260" t="n">
        <f aca="false">FF153-FG153</f>
        <v>65493.34</v>
      </c>
      <c r="FI153" s="261" t="n">
        <f aca="false">FD153</f>
        <v>977.52</v>
      </c>
      <c r="FJ153" s="261" t="n">
        <f aca="false">FI153</f>
        <v>977.52</v>
      </c>
      <c r="FK153" s="261" t="n">
        <f aca="false">FJ153</f>
        <v>977.52</v>
      </c>
      <c r="FL153" s="261" t="n">
        <f aca="false">FK153</f>
        <v>977.52</v>
      </c>
      <c r="FM153" s="261" t="n">
        <f aca="false">FL153</f>
        <v>977.52</v>
      </c>
      <c r="FN153" s="261" t="n">
        <f aca="false">FM153</f>
        <v>977.52</v>
      </c>
      <c r="FO153" s="261" t="n">
        <f aca="false">FN153</f>
        <v>977.52</v>
      </c>
      <c r="FP153" s="261" t="n">
        <f aca="false">FO153</f>
        <v>977.52</v>
      </c>
      <c r="FQ153" s="261" t="n">
        <f aca="false">FP153</f>
        <v>977.52</v>
      </c>
      <c r="FR153" s="261" t="n">
        <f aca="false">FQ153</f>
        <v>977.52</v>
      </c>
      <c r="FS153" s="261" t="n">
        <f aca="false">FR153</f>
        <v>977.52</v>
      </c>
      <c r="FT153" s="261" t="n">
        <f aca="false">FS153</f>
        <v>977.52</v>
      </c>
      <c r="FU153" s="260" t="n">
        <f aca="false">FI153+FJ153+FK153+FL153+FM153+FN153+FO153+FP153+FQ153+FR153+FS153+FT153</f>
        <v>11730.24</v>
      </c>
      <c r="FV153" s="260" t="n">
        <f aca="false">FF153</f>
        <v>118279.41</v>
      </c>
      <c r="FW153" s="260" t="n">
        <f aca="false">FG153+FU153</f>
        <v>64516.31</v>
      </c>
      <c r="FX153" s="260" t="n">
        <f aca="false">FV153-FW153</f>
        <v>53763.1</v>
      </c>
      <c r="FY153" s="261" t="n">
        <f aca="false">FT153</f>
        <v>977.52</v>
      </c>
      <c r="FZ153" s="261" t="n">
        <f aca="false">FY153</f>
        <v>977.52</v>
      </c>
      <c r="GA153" s="261" t="n">
        <f aca="false">FZ153</f>
        <v>977.52</v>
      </c>
      <c r="GB153" s="261" t="n">
        <f aca="false">GA153</f>
        <v>977.52</v>
      </c>
      <c r="GC153" s="261" t="n">
        <f aca="false">GB153</f>
        <v>977.52</v>
      </c>
      <c r="GD153" s="261" t="n">
        <f aca="false">GC153</f>
        <v>977.52</v>
      </c>
      <c r="GE153" s="261" t="n">
        <f aca="false">GD153</f>
        <v>977.52</v>
      </c>
      <c r="GF153" s="261" t="n">
        <f aca="false">GE153</f>
        <v>977.52</v>
      </c>
      <c r="GG153" s="261" t="n">
        <f aca="false">GF153</f>
        <v>977.52</v>
      </c>
      <c r="GH153" s="261" t="n">
        <f aca="false">GG153</f>
        <v>977.52</v>
      </c>
      <c r="GI153" s="261" t="n">
        <f aca="false">GH153</f>
        <v>977.52</v>
      </c>
      <c r="GJ153" s="261" t="n">
        <f aca="false">GI153</f>
        <v>977.52</v>
      </c>
      <c r="GK153" s="260" t="n">
        <f aca="false">FY153+FZ153+GA153+GB153+GC153+GD153+GE153+GF153+GG153+GH153+GI153+GJ153</f>
        <v>11730.24</v>
      </c>
      <c r="GL153" s="260" t="n">
        <f aca="false">FV153</f>
        <v>118279.41</v>
      </c>
      <c r="GM153" s="260" t="n">
        <f aca="false">FW153+GK153</f>
        <v>76246.55</v>
      </c>
      <c r="GN153" s="260" t="n">
        <f aca="false">GL153-GM153</f>
        <v>42032.86</v>
      </c>
      <c r="GO153" s="261" t="n">
        <f aca="false">GJ153</f>
        <v>977.52</v>
      </c>
      <c r="GP153" s="261" t="n">
        <f aca="false">GO153</f>
        <v>977.52</v>
      </c>
      <c r="GQ153" s="261" t="n">
        <f aca="false">GP153</f>
        <v>977.52</v>
      </c>
      <c r="GR153" s="261" t="n">
        <f aca="false">GQ153</f>
        <v>977.52</v>
      </c>
      <c r="GS153" s="261" t="n">
        <f aca="false">GR153</f>
        <v>977.52</v>
      </c>
      <c r="GT153" s="261" t="n">
        <f aca="false">GS153</f>
        <v>977.52</v>
      </c>
      <c r="GU153" s="261" t="n">
        <f aca="false">GT153</f>
        <v>977.52</v>
      </c>
      <c r="GV153" s="261" t="n">
        <f aca="false">GU153</f>
        <v>977.52</v>
      </c>
      <c r="GW153" s="261" t="n">
        <f aca="false">GV153</f>
        <v>977.52</v>
      </c>
      <c r="GX153" s="261" t="n">
        <f aca="false">GW153</f>
        <v>977.52</v>
      </c>
      <c r="GY153" s="261" t="n">
        <f aca="false">GX153</f>
        <v>977.52</v>
      </c>
      <c r="GZ153" s="261" t="n">
        <f aca="false">GY153</f>
        <v>977.52</v>
      </c>
      <c r="HA153" s="260" t="n">
        <f aca="false">GO153+GP153+GQ153+GR153+GS153+GT153+GU153+GV153+GW153+GX153+GY153+GZ153</f>
        <v>11730.24</v>
      </c>
      <c r="HB153" s="260" t="n">
        <f aca="false">GL153</f>
        <v>118279.41</v>
      </c>
      <c r="HC153" s="260" t="n">
        <f aca="false">GM153+HA153</f>
        <v>87976.79</v>
      </c>
      <c r="HD153" s="260" t="n">
        <f aca="false">HB153-HC153</f>
        <v>30302.62</v>
      </c>
      <c r="HE153" s="264" t="n">
        <f aca="false">GO153-GJ153</f>
        <v>0</v>
      </c>
      <c r="HF153" s="264"/>
      <c r="HG153" s="264"/>
      <c r="HH153" s="264"/>
      <c r="HI153" s="264"/>
      <c r="HJ153" s="264"/>
      <c r="HK153" s="264"/>
      <c r="HL153" s="264"/>
      <c r="HM153" s="264"/>
      <c r="HN153" s="264"/>
      <c r="HO153" s="264"/>
      <c r="HP153" s="264"/>
      <c r="HQ153" s="264"/>
      <c r="HR153" s="264"/>
      <c r="HS153" s="264"/>
      <c r="HT153" s="264"/>
      <c r="HU153" s="264"/>
      <c r="HV153" s="264"/>
      <c r="HW153" s="264"/>
      <c r="HX153" s="264"/>
      <c r="HY153" s="264"/>
      <c r="HZ153" s="264"/>
      <c r="IA153" s="264"/>
      <c r="IB153" s="264"/>
      <c r="IC153" s="264"/>
      <c r="ID153" s="264"/>
      <c r="IE153" s="264"/>
      <c r="IF153" s="264"/>
      <c r="IG153" s="264"/>
      <c r="IH153" s="264"/>
      <c r="II153" s="264"/>
      <c r="IJ153" s="264"/>
      <c r="IK153" s="264"/>
      <c r="IL153" s="264"/>
      <c r="IM153" s="264"/>
      <c r="IN153" s="264"/>
      <c r="IO153" s="264"/>
      <c r="IP153" s="264"/>
      <c r="IQ153" s="264"/>
      <c r="IR153" s="264"/>
      <c r="IS153" s="264"/>
      <c r="IT153" s="264"/>
      <c r="IU153" s="264"/>
      <c r="IV153" s="264"/>
      <c r="IW153" s="264"/>
      <c r="IX153" s="264"/>
      <c r="IY153" s="264"/>
      <c r="IZ153" s="264"/>
      <c r="JA153" s="264"/>
      <c r="JB153" s="264"/>
      <c r="JC153" s="264"/>
      <c r="JD153" s="264"/>
      <c r="JE153" s="264"/>
      <c r="JF153" s="264"/>
      <c r="JG153" s="264"/>
      <c r="JH153" s="264"/>
      <c r="JI153" s="264"/>
      <c r="JJ153" s="264"/>
      <c r="JK153" s="264"/>
      <c r="JL153" s="264"/>
      <c r="JM153" s="265"/>
      <c r="JN153" s="265" t="n">
        <f aca="false">DH153-DG153</f>
        <v>0</v>
      </c>
    </row>
    <row r="154" s="201" customFormat="true" ht="32.8" hidden="false" customHeight="false" outlineLevel="0" collapsed="false">
      <c r="A154" s="249" t="n">
        <v>122</v>
      </c>
      <c r="B154" s="250" t="s">
        <v>627</v>
      </c>
      <c r="C154" s="251" t="n">
        <v>5748</v>
      </c>
      <c r="D154" s="252" t="s">
        <v>471</v>
      </c>
      <c r="E154" s="252" t="s">
        <v>605</v>
      </c>
      <c r="F154" s="253" t="n">
        <v>1</v>
      </c>
      <c r="G154" s="254" t="n">
        <v>135832.61</v>
      </c>
      <c r="H154" s="255" t="n">
        <v>0.2</v>
      </c>
      <c r="I154" s="256" t="n">
        <f aca="false">ROUND(F154*G154,2)</f>
        <v>135832.61</v>
      </c>
      <c r="J154" s="254" t="n">
        <f aca="false">ROUND(I154+F154*G154*H154,2)</f>
        <v>162999.13</v>
      </c>
      <c r="K154" s="257" t="n">
        <v>44408</v>
      </c>
      <c r="L154" s="257" t="n">
        <f aca="false">EDATE(K154,M154)-1</f>
        <v>48090</v>
      </c>
      <c r="M154" s="258" t="n">
        <v>121</v>
      </c>
      <c r="N154" s="254" t="n">
        <f aca="false">ROUND(G154/M154,2)*F154</f>
        <v>1122.58</v>
      </c>
      <c r="O154" s="254" t="n">
        <v>0</v>
      </c>
      <c r="P154" s="254"/>
      <c r="Q154" s="253" t="n">
        <v>1</v>
      </c>
      <c r="R154" s="254" t="n">
        <f aca="false">I154+AG154+P154</f>
        <v>135832.61</v>
      </c>
      <c r="S154" s="255" t="n">
        <f aca="false">H154</f>
        <v>0.2</v>
      </c>
      <c r="T154" s="254" t="n">
        <f aca="false">ROUND(Q154*R154,2)</f>
        <v>135832.61</v>
      </c>
      <c r="U154" s="254" t="n">
        <f aca="false">ROUND(T154+Q154*R154*S154,2)</f>
        <v>162999.13</v>
      </c>
      <c r="V154" s="257" t="n">
        <v>44408</v>
      </c>
      <c r="W154" s="257" t="n">
        <f aca="false">EDATE(V154,X154)-1</f>
        <v>48090</v>
      </c>
      <c r="X154" s="258" t="n">
        <v>121</v>
      </c>
      <c r="Y154" s="254" t="n">
        <f aca="false">ROUND((R154-Z154)/X154,2)*Q154</f>
        <v>1122.58</v>
      </c>
      <c r="Z154" s="254" t="n">
        <v>0</v>
      </c>
      <c r="AA154" s="254" t="n">
        <v>0</v>
      </c>
      <c r="AB154" s="254"/>
      <c r="AC154" s="254"/>
      <c r="AD154" s="254"/>
      <c r="AE154" s="254"/>
      <c r="AF154" s="254"/>
      <c r="AG154" s="254"/>
      <c r="AH154" s="254"/>
      <c r="AI154" s="254"/>
      <c r="AJ154" s="254"/>
      <c r="AK154" s="254"/>
      <c r="AL154" s="254"/>
      <c r="AM154" s="254"/>
      <c r="AN154" s="254"/>
      <c r="AO154" s="254"/>
      <c r="AP154" s="254"/>
      <c r="AQ154" s="254"/>
      <c r="AR154" s="254"/>
      <c r="AS154" s="254"/>
      <c r="AT154" s="254"/>
      <c r="AU154" s="254"/>
      <c r="AV154" s="254"/>
      <c r="AW154" s="254"/>
      <c r="AX154" s="254"/>
      <c r="AY154" s="254"/>
      <c r="AZ154" s="254"/>
      <c r="BA154" s="254"/>
      <c r="BB154" s="254"/>
      <c r="BC154" s="254"/>
      <c r="BD154" s="254"/>
      <c r="BE154" s="254"/>
      <c r="BF154" s="254"/>
      <c r="BG154" s="254"/>
      <c r="BH154" s="254"/>
      <c r="BI154" s="254"/>
      <c r="BJ154" s="254"/>
      <c r="BK154" s="254"/>
      <c r="BL154" s="254"/>
      <c r="BM154" s="254"/>
      <c r="BN154" s="254"/>
      <c r="BO154" s="254"/>
      <c r="BP154" s="254"/>
      <c r="BQ154" s="254"/>
      <c r="BR154" s="254"/>
      <c r="BS154" s="254"/>
      <c r="BT154" s="254"/>
      <c r="BU154" s="254"/>
      <c r="BV154" s="254"/>
      <c r="BW154" s="254"/>
      <c r="BX154" s="254"/>
      <c r="BY154" s="254"/>
      <c r="BZ154" s="254"/>
      <c r="CA154" s="254"/>
      <c r="CB154" s="254"/>
      <c r="CC154" s="254"/>
      <c r="CD154" s="254"/>
      <c r="CE154" s="254"/>
      <c r="CF154" s="254"/>
      <c r="CG154" s="254"/>
      <c r="CH154" s="254"/>
      <c r="CI154" s="254" t="e">
        <f aca="false">#N/A</f>
        <v>#N/A</v>
      </c>
      <c r="CJ154" s="254"/>
      <c r="CK154" s="254"/>
      <c r="CL154" s="254"/>
      <c r="CM154" s="257" t="n">
        <v>44408</v>
      </c>
      <c r="CN154" s="257" t="e">
        <f aca="false">EDATE(CM154,CO154)-1</f>
        <v>#N/A</v>
      </c>
      <c r="CO154" s="254" t="e">
        <f aca="false">#N/A</f>
        <v>#N/A</v>
      </c>
      <c r="CP154" s="254" t="n">
        <v>5</v>
      </c>
      <c r="CQ154" s="254"/>
      <c r="CR154" s="254"/>
      <c r="CS154" s="254"/>
      <c r="CT154" s="260" t="n">
        <f aca="false">I154</f>
        <v>135832.61</v>
      </c>
      <c r="CU154" s="260" t="n">
        <f aca="false">CT154-CV154</f>
        <v>5612.89999999998</v>
      </c>
      <c r="CV154" s="260" t="n">
        <v>130219.71</v>
      </c>
      <c r="CW154" s="261" t="n">
        <f aca="false">IF(AND(CW$5&gt;$V154,CW$6&lt;=$W154),$Y154,IF(AND(MONTH(CW$6)=MONTH($W154),YEAR(CW$6)=YEAR($W154)),$T154-$X154*$Y154+$Y154,0))</f>
        <v>1122.58</v>
      </c>
      <c r="CX154" s="261" t="n">
        <f aca="false">IF(AND(CX$5&gt;$V154,CX$6&lt;=$W154),$Y154,IF(AND(MONTH(CX$6)=MONTH($W154),YEAR(CX$6)=YEAR($W154)),$T154-$X154*$Y154+$Y154,0))</f>
        <v>1122.58</v>
      </c>
      <c r="CY154" s="261" t="n">
        <f aca="false">IF(AND(CY$5&gt;$V154,CY$6&lt;=$W154),$Y154,IF(AND(MONTH(CY$6)=MONTH($W154),YEAR(CY$6)=YEAR($W154)),$T154-$X154*$Y154+$Y154,0))</f>
        <v>1122.58</v>
      </c>
      <c r="CZ154" s="261" t="n">
        <f aca="false">IF(AND(CZ$5&gt;$V154,CZ$6&lt;=$W154),$Y154,IF(AND(MONTH(CZ$6)=MONTH($W154),YEAR(CZ$6)=YEAR($W154)),$T154-$X154*$Y154+$Y154,0))</f>
        <v>1122.58</v>
      </c>
      <c r="DA154" s="261" t="n">
        <f aca="false">IF(AND(DA$5&gt;$V154,DA$6&lt;=$W154),$Y154,IF(AND(MONTH(DA$6)=MONTH($W154),YEAR(DA$6)=YEAR($W154)),$T154-$X154*$Y154+$Y154,0))</f>
        <v>1122.58</v>
      </c>
      <c r="DB154" s="261" t="n">
        <f aca="false">IF(AND(DB$5&gt;$V154,DB$6&lt;=$W154),$Y154,IF(AND(MONTH(DB$6)=MONTH($W154),YEAR(DB$6)=YEAR($W154)),$T154-$X154*$Y154+$Y154,0))</f>
        <v>1122.58</v>
      </c>
      <c r="DC154" s="261" t="n">
        <f aca="false">IF(AND(DC$5&gt;$V154,DC$6&lt;=$W154),$Y154,IF(AND(MONTH(DC$6)=MONTH($W154),YEAR(DC$6)=YEAR($W154)),$T154-$X154*$Y154+$Y154,0))</f>
        <v>1122.58</v>
      </c>
      <c r="DD154" s="261" t="n">
        <f aca="false">IF(AND(DD$5&gt;$V154,DD$6&lt;=$W154),$Y154,IF(AND(MONTH(DD$6)=MONTH($W154),YEAR(DD$6)=YEAR($W154)),$T154-$X154*$Y154+$Y154,0))</f>
        <v>1122.58</v>
      </c>
      <c r="DE154" s="261" t="n">
        <f aca="false">IF(AND(DE$5&gt;$V154,DE$6&lt;=$W154),$Y154,IF(AND(MONTH(DE$6)=MONTH($W154),YEAR(DE$6)=YEAR($W154)),$T154-$X154*$Y154+$Y154,0))</f>
        <v>1122.58</v>
      </c>
      <c r="DF154" s="261" t="n">
        <f aca="false">IF(AND(DF$5&gt;$V154,DF$6&lt;=$W154),$Y154,IF(AND(MONTH(DF$6)=MONTH($W154),YEAR(DF$6)=YEAR($W154)),$T154-$X154*$Y154+$Y154,0))</f>
        <v>1122.58</v>
      </c>
      <c r="DG154" s="261" t="n">
        <f aca="false">IF(AND(DG$5&gt;$V154,DG$6&lt;=$W154),$Y154,IF(AND(MONTH(DG$6)=MONTH($W154),YEAR(DG$6)=YEAR($W154)),$T154-$X154*$Y154+$Y154,0))</f>
        <v>1122.58</v>
      </c>
      <c r="DH154" s="261" t="n">
        <f aca="false">IF(AND(DH$5&gt;$V154,DH$6&lt;=$W154),$Y154,IF(AND(MONTH(DH$6)=MONTH($W154),YEAR(DH$6)=YEAR($W154)),$T154-$X154*$Y154+$Y154,0))</f>
        <v>1122.58</v>
      </c>
      <c r="DI154" s="260" t="n">
        <f aca="false">CW154+CX154+CY154+CZ154+DA154+DB154+DC154+DD154+DE154+DF154+DG154+DH154</f>
        <v>13470.96</v>
      </c>
      <c r="DJ154" s="260" t="n">
        <f aca="false">T154+AG154+AJ154+AQ154+AS154+AU154+AW154</f>
        <v>135832.61</v>
      </c>
      <c r="DK154" s="260" t="n">
        <f aca="false">CU154+DI154-O154</f>
        <v>19083.86</v>
      </c>
      <c r="DL154" s="260" t="n">
        <f aca="false">DJ154-DK154</f>
        <v>116748.75</v>
      </c>
      <c r="DM154" s="261" t="n">
        <f aca="false">IF(AND(DM$5&gt;$V154,DM$6&lt;=$W154),$Y154,IF(AND(MONTH(DM$6)=MONTH($W154),YEAR(DM$6)=YEAR($W154)),$T154-$X154*$Y154+$Y154,0))</f>
        <v>1122.58</v>
      </c>
      <c r="DN154" s="261" t="n">
        <f aca="false">IF(AND(DN$5&gt;$V154,DN$6&lt;=$W154),$Y154,IF(AND(MONTH(DN$6)=MONTH($W154),YEAR(DN$6)=YEAR($W154)),$T154-$X154*$Y154+$Y154,0))</f>
        <v>1122.58</v>
      </c>
      <c r="DO154" s="261" t="n">
        <f aca="false">IF(AND(DO$5&gt;$V154,DO$6&lt;=$W154),$Y154,IF(AND(MONTH(DO$6)=MONTH($W154),YEAR(DO$6)=YEAR($W154)),$T154-$X154*$Y154+$Y154,0))</f>
        <v>1122.58</v>
      </c>
      <c r="DP154" s="261" t="n">
        <f aca="false">IF(AND(DP$5&gt;$V154,DP$6&lt;=$W154),$Y154,IF(AND(MONTH(DP$6)=MONTH($W154),YEAR(DP$6)=YEAR($W154)),$T154-$X154*$Y154+$Y154,0))</f>
        <v>1122.58</v>
      </c>
      <c r="DQ154" s="261" t="n">
        <f aca="false">IF(AND(DQ$5&gt;$V154,DQ$6&lt;=$W154),$Y154,IF(AND(MONTH(DQ$6)=MONTH($W154),YEAR(DQ$6)=YEAR($W154)),$T154-$X154*$Y154+$Y154,0))</f>
        <v>1122.58</v>
      </c>
      <c r="DR154" s="261" t="n">
        <f aca="false">IF(AND(DR$5&gt;$V154,DR$6&lt;=$W154),$Y154,IF(AND(MONTH(DR$6)=MONTH($W154),YEAR(DR$6)=YEAR($W154)),$T154-$X154*$Y154+$Y154,0))</f>
        <v>1122.58</v>
      </c>
      <c r="DS154" s="261" t="n">
        <f aca="false">IF(AND(DS$5&gt;$V154,DS$6&lt;=$W154),$Y154,IF(AND(MONTH(DS$6)=MONTH($W154),YEAR(DS$6)=YEAR($W154)),$T154-$X154*$Y154+$Y154,0))</f>
        <v>1122.58</v>
      </c>
      <c r="DT154" s="261" t="n">
        <f aca="false">IF(AND(DT$5&gt;$V154,DT$6&lt;=$W154),$Y154,IF(AND(MONTH(DT$6)=MONTH($W154),YEAR(DT$6)=YEAR($W154)),$T154-$X154*$Y154+$Y154,0))</f>
        <v>1122.58</v>
      </c>
      <c r="DU154" s="261" t="n">
        <f aca="false">IF(AND(DU$5&gt;$V154,DU$6&lt;=$W154),$Y154,IF(AND(MONTH(DU$6)=MONTH($W154),YEAR(DU$6)=YEAR($W154)),$T154-$X154*$Y154+$Y154,0))</f>
        <v>1122.58</v>
      </c>
      <c r="DV154" s="261" t="n">
        <f aca="false">IF(AND(DV$5&gt;$V154,DV$6&lt;=$W154),$Y154,IF(AND(MONTH(DV$6)=MONTH($W154),YEAR(DV$6)=YEAR($W154)),$T154-$X154*$Y154+$Y154,0))</f>
        <v>1122.58</v>
      </c>
      <c r="DW154" s="261" t="n">
        <f aca="false">IF(AND(DW$5&gt;$V154,DW$6&lt;=$W154),$Y154,IF(AND(MONTH(DW$6)=MONTH($W154),YEAR(DW$6)=YEAR($W154)),$T154-$X154*$Y154+$Y154,0))</f>
        <v>1122.58</v>
      </c>
      <c r="DX154" s="261" t="n">
        <f aca="false">IF(AND(DX$5&gt;$V154,DX$6&lt;=$W154),$Y154,IF(AND(MONTH(DX$6)=MONTH($W154),YEAR(DX$6)=YEAR($W154)),$T154-AA154-$X154*$Y154+$Y154,0))</f>
        <v>1122.58</v>
      </c>
      <c r="DY154" s="260" t="n">
        <f aca="false">DM154+DN154+DO154+DP154+DQ154+DR154+DS154+DT154+DU154+DV154+DW154+DX154</f>
        <v>13470.96</v>
      </c>
      <c r="DZ154" s="260" t="n">
        <f aca="false">DJ154+AY154+BA154+BC154+BE154+BG154+BI154+BK154+BM154+BO154</f>
        <v>135832.61</v>
      </c>
      <c r="EA154" s="260" t="n">
        <f aca="false">DK154+DY154</f>
        <v>32554.82</v>
      </c>
      <c r="EB154" s="260" t="n">
        <f aca="false">DZ154-EA154</f>
        <v>103277.79</v>
      </c>
      <c r="EC154" s="261" t="n">
        <f aca="false">IF(AND(EC$5&gt;$V154,EC$6&lt;=$W154),$Y154,IF(AND(MONTH(EC$6)=MONTH($W154),YEAR(EC$6)=YEAR($W154)),$T154-$X154*$Y154+$Y154,0))</f>
        <v>1122.58</v>
      </c>
      <c r="ED154" s="261" t="n">
        <f aca="false">IF(AND(ED$5&gt;$V154,ED$6&lt;=$W154),$Y154,IF(AND(MONTH(ED$6)=MONTH($W154),YEAR(ED$6)=YEAR($W154)),$T154-$X154*$Y154+$Y154,0))</f>
        <v>1122.58</v>
      </c>
      <c r="EE154" s="261" t="n">
        <f aca="false">IF(AND(EE$5&gt;$V154,EE$6&lt;=$W154),$Y154,IF(AND(MONTH(EE$6)=MONTH($W154),YEAR(EE$6)=YEAR($W154)),$T154-$X154*$Y154+$Y154,0))</f>
        <v>1122.58</v>
      </c>
      <c r="EF154" s="261" t="n">
        <f aca="false">IF(AND(EF$5&gt;$V154,EF$6&lt;=$W154),$Y154,IF(AND(MONTH(EF$6)=MONTH($W154),YEAR(EF$6)=YEAR($W154)),$T154-$X154*$Y154+$Y154,0))</f>
        <v>1122.58</v>
      </c>
      <c r="EG154" s="261" t="n">
        <f aca="false">IF(AND(EG$5&gt;$V154,EG$6&lt;=$W154),$Y154,IF(AND(MONTH(EG$6)=MONTH($W154),YEAR(EG$6)=YEAR($W154)),$T154-$X154*$Y154+$Y154,0))</f>
        <v>1122.58</v>
      </c>
      <c r="EH154" s="261" t="n">
        <f aca="false">IF(AND(EH$5&gt;$V154,EH$6&lt;=$W154),$Y154,IF(AND(MONTH(EH$6)=MONTH($W154),YEAR(EH$6)=YEAR($W154)),$T154-$X154*$Y154+$Y154,0))</f>
        <v>1122.58</v>
      </c>
      <c r="EI154" s="261" t="n">
        <f aca="false">IF(AND(EI$5&gt;$V154,EI$6&lt;=$W154),$Y154,IF(AND(MONTH(EI$6)=MONTH($W154),YEAR(EI$6)=YEAR($W154)),$T154-$X154*$Y154+$Y154,0))</f>
        <v>1122.58</v>
      </c>
      <c r="EJ154" s="261" t="n">
        <f aca="false">IF(AND(EJ$5&gt;$V154,EJ$6&lt;=$W154),$Y154,IF(AND(MONTH(EJ$6)=MONTH($W154),YEAR(EJ$6)=YEAR($W154)),$T154-$X154*$Y154+$Y154,0))</f>
        <v>1122.58</v>
      </c>
      <c r="EK154" s="261" t="n">
        <f aca="false">IF(AND(EK$5&gt;$V154,EK$6&lt;=$W154),$Y154,IF(AND(MONTH(EK$6)=MONTH($W154),YEAR(EK$6)=YEAR($W154)),$T154-$X154*$Y154+$Y154,0))</f>
        <v>1122.58</v>
      </c>
      <c r="EL154" s="261" t="n">
        <f aca="false">IF(AND(EL$5&gt;$V154,EL$6&lt;=$W154),$Y154,IF(AND(MONTH(EL$6)=MONTH($W154),YEAR(EL$6)=YEAR($W154)),$T154-$X154*$Y154+$Y154,0))</f>
        <v>1122.58</v>
      </c>
      <c r="EM154" s="263" t="n">
        <v>1122.58</v>
      </c>
      <c r="EN154" s="261" t="n">
        <v>1122.59</v>
      </c>
      <c r="EO154" s="260" t="n">
        <f aca="false">EC154+ED154+EE154+EF154+EG154+EH154+EI154+EJ154+EK154+EL154+EM154+EN154</f>
        <v>13470.97</v>
      </c>
      <c r="EP154" s="260" t="n">
        <f aca="false">T154+AQ154+AS154+AU154+AW154+AY154+BA154+BC154+BE154+BG154+BI154+BK154+BM154+BO154+BQ154+BS154+BU154+BW154+BY154+CA154+CC154+CE154+CG154</f>
        <v>135832.61</v>
      </c>
      <c r="EQ154" s="260" t="n">
        <f aca="false">EA154+EO154</f>
        <v>46025.79</v>
      </c>
      <c r="ER154" s="260" t="n">
        <f aca="false">EP154-EQ154</f>
        <v>89806.82</v>
      </c>
      <c r="ES154" s="262" t="n">
        <f aca="false">EN154</f>
        <v>1122.59</v>
      </c>
      <c r="ET154" s="262" t="n">
        <f aca="false">ES154</f>
        <v>1122.59</v>
      </c>
      <c r="EU154" s="262" t="n">
        <f aca="false">ET154</f>
        <v>1122.59</v>
      </c>
      <c r="EV154" s="262" t="n">
        <f aca="false">EU154</f>
        <v>1122.59</v>
      </c>
      <c r="EW154" s="262" t="n">
        <f aca="false">EV154</f>
        <v>1122.59</v>
      </c>
      <c r="EX154" s="262" t="n">
        <f aca="false">EW154</f>
        <v>1122.59</v>
      </c>
      <c r="EY154" s="262" t="n">
        <f aca="false">EX154</f>
        <v>1122.59</v>
      </c>
      <c r="EZ154" s="262" t="n">
        <f aca="false">EY154</f>
        <v>1122.59</v>
      </c>
      <c r="FA154" s="262" t="n">
        <f aca="false">EZ154</f>
        <v>1122.59</v>
      </c>
      <c r="FB154" s="262" t="n">
        <f aca="false">FA154</f>
        <v>1122.59</v>
      </c>
      <c r="FC154" s="262" t="n">
        <f aca="false">FB154</f>
        <v>1122.59</v>
      </c>
      <c r="FD154" s="262" t="n">
        <f aca="false">FC154</f>
        <v>1122.59</v>
      </c>
      <c r="FE154" s="260" t="n">
        <f aca="false">ES154+ET154+EU154+EV154+EW154+EX154+EY154+EZ154+FA154+FB154+FC154+FD154</f>
        <v>13471.08</v>
      </c>
      <c r="FF154" s="260" t="n">
        <f aca="false">EP154</f>
        <v>135832.61</v>
      </c>
      <c r="FG154" s="260" t="n">
        <f aca="false">EQ154+FE154</f>
        <v>59496.87</v>
      </c>
      <c r="FH154" s="260" t="n">
        <f aca="false">FF154-FG154</f>
        <v>76335.74</v>
      </c>
      <c r="FI154" s="261" t="n">
        <f aca="false">FD154</f>
        <v>1122.59</v>
      </c>
      <c r="FJ154" s="261" t="n">
        <f aca="false">FI154</f>
        <v>1122.59</v>
      </c>
      <c r="FK154" s="261" t="n">
        <f aca="false">FJ154</f>
        <v>1122.59</v>
      </c>
      <c r="FL154" s="261" t="n">
        <f aca="false">FK154</f>
        <v>1122.59</v>
      </c>
      <c r="FM154" s="261" t="n">
        <f aca="false">FL154</f>
        <v>1122.59</v>
      </c>
      <c r="FN154" s="261" t="n">
        <f aca="false">FM154</f>
        <v>1122.59</v>
      </c>
      <c r="FO154" s="261" t="n">
        <f aca="false">FN154</f>
        <v>1122.59</v>
      </c>
      <c r="FP154" s="261" t="n">
        <f aca="false">FO154</f>
        <v>1122.59</v>
      </c>
      <c r="FQ154" s="261" t="n">
        <f aca="false">FP154</f>
        <v>1122.59</v>
      </c>
      <c r="FR154" s="261" t="n">
        <f aca="false">FQ154</f>
        <v>1122.59</v>
      </c>
      <c r="FS154" s="261" t="n">
        <f aca="false">FR154</f>
        <v>1122.59</v>
      </c>
      <c r="FT154" s="261" t="n">
        <f aca="false">FS154</f>
        <v>1122.59</v>
      </c>
      <c r="FU154" s="260" t="n">
        <f aca="false">FI154+FJ154+FK154+FL154+FM154+FN154+FO154+FP154+FQ154+FR154+FS154+FT154</f>
        <v>13471.08</v>
      </c>
      <c r="FV154" s="260" t="n">
        <f aca="false">FF154</f>
        <v>135832.61</v>
      </c>
      <c r="FW154" s="260" t="n">
        <f aca="false">FG154+FU154</f>
        <v>72967.95</v>
      </c>
      <c r="FX154" s="260" t="n">
        <f aca="false">FV154-FW154</f>
        <v>62864.66</v>
      </c>
      <c r="FY154" s="261" t="n">
        <f aca="false">FT154</f>
        <v>1122.59</v>
      </c>
      <c r="FZ154" s="261" t="n">
        <f aca="false">FY154</f>
        <v>1122.59</v>
      </c>
      <c r="GA154" s="261" t="n">
        <f aca="false">FZ154</f>
        <v>1122.59</v>
      </c>
      <c r="GB154" s="261" t="n">
        <f aca="false">GA154</f>
        <v>1122.59</v>
      </c>
      <c r="GC154" s="261" t="n">
        <f aca="false">GB154</f>
        <v>1122.59</v>
      </c>
      <c r="GD154" s="261" t="n">
        <f aca="false">GC154</f>
        <v>1122.59</v>
      </c>
      <c r="GE154" s="261" t="n">
        <f aca="false">GD154</f>
        <v>1122.59</v>
      </c>
      <c r="GF154" s="261" t="n">
        <f aca="false">GE154</f>
        <v>1122.59</v>
      </c>
      <c r="GG154" s="261" t="n">
        <f aca="false">GF154</f>
        <v>1122.59</v>
      </c>
      <c r="GH154" s="261" t="n">
        <f aca="false">GG154</f>
        <v>1122.59</v>
      </c>
      <c r="GI154" s="261" t="n">
        <f aca="false">GH154</f>
        <v>1122.59</v>
      </c>
      <c r="GJ154" s="261" t="n">
        <f aca="false">GI154</f>
        <v>1122.59</v>
      </c>
      <c r="GK154" s="260" t="n">
        <f aca="false">FY154+FZ154+GA154+GB154+GC154+GD154+GE154+GF154+GG154+GH154+GI154+GJ154</f>
        <v>13471.08</v>
      </c>
      <c r="GL154" s="260" t="n">
        <f aca="false">FV154</f>
        <v>135832.61</v>
      </c>
      <c r="GM154" s="260" t="n">
        <f aca="false">FW154+GK154</f>
        <v>86439.03</v>
      </c>
      <c r="GN154" s="260" t="n">
        <f aca="false">GL154-GM154</f>
        <v>49393.58</v>
      </c>
      <c r="GO154" s="261" t="n">
        <f aca="false">GJ154</f>
        <v>1122.59</v>
      </c>
      <c r="GP154" s="261" t="n">
        <f aca="false">GO154</f>
        <v>1122.59</v>
      </c>
      <c r="GQ154" s="261" t="n">
        <f aca="false">GP154</f>
        <v>1122.59</v>
      </c>
      <c r="GR154" s="261" t="n">
        <f aca="false">GQ154</f>
        <v>1122.59</v>
      </c>
      <c r="GS154" s="261" t="n">
        <f aca="false">GR154</f>
        <v>1122.59</v>
      </c>
      <c r="GT154" s="261" t="n">
        <f aca="false">GS154</f>
        <v>1122.59</v>
      </c>
      <c r="GU154" s="261" t="n">
        <f aca="false">GT154</f>
        <v>1122.59</v>
      </c>
      <c r="GV154" s="261" t="n">
        <f aca="false">GU154</f>
        <v>1122.59</v>
      </c>
      <c r="GW154" s="261" t="n">
        <f aca="false">GV154</f>
        <v>1122.59</v>
      </c>
      <c r="GX154" s="261" t="n">
        <f aca="false">GW154</f>
        <v>1122.59</v>
      </c>
      <c r="GY154" s="261" t="n">
        <f aca="false">GX154</f>
        <v>1122.59</v>
      </c>
      <c r="GZ154" s="261" t="n">
        <f aca="false">GY154</f>
        <v>1122.59</v>
      </c>
      <c r="HA154" s="260" t="n">
        <f aca="false">GO154+GP154+GQ154+GR154+GS154+GT154+GU154+GV154+GW154+GX154+GY154+GZ154</f>
        <v>13471.08</v>
      </c>
      <c r="HB154" s="260" t="n">
        <f aca="false">GL154</f>
        <v>135832.61</v>
      </c>
      <c r="HC154" s="260" t="n">
        <f aca="false">GM154+HA154</f>
        <v>99910.11</v>
      </c>
      <c r="HD154" s="260" t="n">
        <f aca="false">HB154-HC154</f>
        <v>35922.5</v>
      </c>
      <c r="HE154" s="264" t="n">
        <f aca="false">GO154-GJ154</f>
        <v>0</v>
      </c>
      <c r="HF154" s="264"/>
      <c r="HG154" s="264"/>
      <c r="HH154" s="264"/>
      <c r="HI154" s="264"/>
      <c r="HJ154" s="264"/>
      <c r="HK154" s="264"/>
      <c r="HL154" s="264"/>
      <c r="HM154" s="264"/>
      <c r="HN154" s="264"/>
      <c r="HO154" s="264"/>
      <c r="HP154" s="264"/>
      <c r="HQ154" s="264"/>
      <c r="HR154" s="264"/>
      <c r="HS154" s="264"/>
      <c r="HT154" s="264"/>
      <c r="HU154" s="264"/>
      <c r="HV154" s="264"/>
      <c r="HW154" s="264"/>
      <c r="HX154" s="264"/>
      <c r="HY154" s="264"/>
      <c r="HZ154" s="264"/>
      <c r="IA154" s="264"/>
      <c r="IB154" s="264"/>
      <c r="IC154" s="264"/>
      <c r="ID154" s="264"/>
      <c r="IE154" s="264"/>
      <c r="IF154" s="264"/>
      <c r="IG154" s="264"/>
      <c r="IH154" s="264"/>
      <c r="II154" s="264"/>
      <c r="IJ154" s="264"/>
      <c r="IK154" s="264"/>
      <c r="IL154" s="264"/>
      <c r="IM154" s="264"/>
      <c r="IN154" s="264"/>
      <c r="IO154" s="264"/>
      <c r="IP154" s="264"/>
      <c r="IQ154" s="264"/>
      <c r="IR154" s="264"/>
      <c r="IS154" s="264"/>
      <c r="IT154" s="264"/>
      <c r="IU154" s="264"/>
      <c r="IV154" s="264"/>
      <c r="IW154" s="264"/>
      <c r="IX154" s="264"/>
      <c r="IY154" s="264"/>
      <c r="IZ154" s="264"/>
      <c r="JA154" s="264"/>
      <c r="JB154" s="264"/>
      <c r="JC154" s="264"/>
      <c r="JD154" s="264"/>
      <c r="JE154" s="264"/>
      <c r="JF154" s="264"/>
      <c r="JG154" s="264"/>
      <c r="JH154" s="264"/>
      <c r="JI154" s="264"/>
      <c r="JJ154" s="264"/>
      <c r="JK154" s="264"/>
      <c r="JL154" s="264"/>
      <c r="JM154" s="265"/>
      <c r="JN154" s="265" t="n">
        <f aca="false">DH154-DG154</f>
        <v>0</v>
      </c>
    </row>
    <row r="155" s="201" customFormat="true" ht="22.35" hidden="false" customHeight="false" outlineLevel="0" collapsed="false">
      <c r="A155" s="249" t="n">
        <v>123</v>
      </c>
      <c r="B155" s="250" t="s">
        <v>628</v>
      </c>
      <c r="C155" s="251" t="n">
        <v>5807</v>
      </c>
      <c r="D155" s="252" t="s">
        <v>471</v>
      </c>
      <c r="E155" s="252" t="s">
        <v>475</v>
      </c>
      <c r="F155" s="253" t="n">
        <v>1</v>
      </c>
      <c r="G155" s="254" t="n">
        <v>100566.67</v>
      </c>
      <c r="H155" s="255" t="n">
        <v>0.2</v>
      </c>
      <c r="I155" s="256" t="n">
        <f aca="false">ROUND(F155*G155,2)</f>
        <v>100566.67</v>
      </c>
      <c r="J155" s="254" t="n">
        <f aca="false">ROUND(I155+F155*G155*H155,2)</f>
        <v>120680</v>
      </c>
      <c r="K155" s="257" t="n">
        <v>44545</v>
      </c>
      <c r="L155" s="257" t="n">
        <f aca="false">EDATE(K155,M155)-1</f>
        <v>46370</v>
      </c>
      <c r="M155" s="258" t="n">
        <v>60</v>
      </c>
      <c r="N155" s="254" t="n">
        <f aca="false">ROUND(G155/M155,2)*F155</f>
        <v>1676.11</v>
      </c>
      <c r="O155" s="254" t="n">
        <v>0</v>
      </c>
      <c r="P155" s="254"/>
      <c r="Q155" s="253" t="n">
        <v>1</v>
      </c>
      <c r="R155" s="254" t="n">
        <f aca="false">I155+AG155+P155</f>
        <v>100566.67</v>
      </c>
      <c r="S155" s="255" t="n">
        <f aca="false">H155</f>
        <v>0.2</v>
      </c>
      <c r="T155" s="254" t="n">
        <f aca="false">ROUND(Q155*R155,2)</f>
        <v>100566.67</v>
      </c>
      <c r="U155" s="254" t="n">
        <f aca="false">ROUND(T155+Q155*R155*S155,2)</f>
        <v>120680</v>
      </c>
      <c r="V155" s="257" t="n">
        <v>44545</v>
      </c>
      <c r="W155" s="257" t="n">
        <f aca="false">EDATE(V155,X155)-1</f>
        <v>46370</v>
      </c>
      <c r="X155" s="258" t="n">
        <v>60</v>
      </c>
      <c r="Y155" s="254" t="n">
        <f aca="false">ROUND((R155-Z155)/X155,2)*Q155</f>
        <v>1676.11</v>
      </c>
      <c r="Z155" s="254" t="n">
        <v>0</v>
      </c>
      <c r="AA155" s="254" t="n">
        <v>0</v>
      </c>
      <c r="AB155" s="254"/>
      <c r="AC155" s="254"/>
      <c r="AD155" s="254"/>
      <c r="AE155" s="254"/>
      <c r="AF155" s="254"/>
      <c r="AG155" s="254"/>
      <c r="AH155" s="254"/>
      <c r="AI155" s="254"/>
      <c r="AJ155" s="254"/>
      <c r="AK155" s="254"/>
      <c r="AL155" s="254"/>
      <c r="AM155" s="254"/>
      <c r="AN155" s="254"/>
      <c r="AO155" s="254"/>
      <c r="AP155" s="254"/>
      <c r="AQ155" s="254"/>
      <c r="AR155" s="254"/>
      <c r="AS155" s="254"/>
      <c r="AT155" s="254"/>
      <c r="AU155" s="254"/>
      <c r="AV155" s="254"/>
      <c r="AW155" s="254"/>
      <c r="AX155" s="254"/>
      <c r="AY155" s="254"/>
      <c r="AZ155" s="254"/>
      <c r="BA155" s="254"/>
      <c r="BB155" s="254"/>
      <c r="BC155" s="254"/>
      <c r="BD155" s="254"/>
      <c r="BE155" s="254"/>
      <c r="BF155" s="254"/>
      <c r="BG155" s="254"/>
      <c r="BH155" s="254"/>
      <c r="BI155" s="254"/>
      <c r="BJ155" s="254"/>
      <c r="BK155" s="254"/>
      <c r="BL155" s="254"/>
      <c r="BM155" s="254"/>
      <c r="BN155" s="254"/>
      <c r="BO155" s="254"/>
      <c r="BP155" s="254"/>
      <c r="BQ155" s="254"/>
      <c r="BR155" s="254"/>
      <c r="BS155" s="254"/>
      <c r="BT155" s="254"/>
      <c r="BU155" s="254"/>
      <c r="BV155" s="254"/>
      <c r="BW155" s="254"/>
      <c r="BX155" s="254"/>
      <c r="BY155" s="254"/>
      <c r="BZ155" s="254"/>
      <c r="CA155" s="254"/>
      <c r="CB155" s="254"/>
      <c r="CC155" s="254"/>
      <c r="CD155" s="254"/>
      <c r="CE155" s="254"/>
      <c r="CF155" s="254"/>
      <c r="CG155" s="254"/>
      <c r="CH155" s="254"/>
      <c r="CI155" s="254" t="e">
        <f aca="false">#N/A</f>
        <v>#N/A</v>
      </c>
      <c r="CJ155" s="254"/>
      <c r="CK155" s="254"/>
      <c r="CL155" s="254"/>
      <c r="CM155" s="257" t="n">
        <v>44545</v>
      </c>
      <c r="CN155" s="257" t="e">
        <f aca="false">EDATE(CM155,CO155)-1</f>
        <v>#N/A</v>
      </c>
      <c r="CO155" s="254" t="e">
        <f aca="false">#N/A</f>
        <v>#N/A</v>
      </c>
      <c r="CP155" s="254" t="n">
        <v>0</v>
      </c>
      <c r="CQ155" s="254"/>
      <c r="CR155" s="254"/>
      <c r="CS155" s="254"/>
      <c r="CT155" s="260" t="n">
        <f aca="false">I155</f>
        <v>100566.67</v>
      </c>
      <c r="CU155" s="260" t="n">
        <f aca="false">CT155-CV155</f>
        <v>0</v>
      </c>
      <c r="CV155" s="260" t="n">
        <v>100566.67</v>
      </c>
      <c r="CW155" s="261" t="n">
        <f aca="false">IF(AND(CW$5&gt;$V155,CW$6&lt;=$W155),$Y155,IF(AND(MONTH(CW$6)=MONTH($W155),YEAR(CW$6)=YEAR($W155)),$T155-$X155*$Y155+$Y155,0))</f>
        <v>1676.11</v>
      </c>
      <c r="CX155" s="261" t="n">
        <f aca="false">IF(AND(CX$5&gt;$V155,CX$6&lt;=$W155),$Y155,IF(AND(MONTH(CX$6)=MONTH($W155),YEAR(CX$6)=YEAR($W155)),$T155-$X155*$Y155+$Y155,0))</f>
        <v>1676.11</v>
      </c>
      <c r="CY155" s="261" t="n">
        <f aca="false">IF(AND(CY$5&gt;$V155,CY$6&lt;=$W155),$Y155,IF(AND(MONTH(CY$6)=MONTH($W155),YEAR(CY$6)=YEAR($W155)),$T155-$X155*$Y155+$Y155,0))</f>
        <v>1676.11</v>
      </c>
      <c r="CZ155" s="261" t="n">
        <f aca="false">IF(AND(CZ$5&gt;$V155,CZ$6&lt;=$W155),$Y155,IF(AND(MONTH(CZ$6)=MONTH($W155),YEAR(CZ$6)=YEAR($W155)),$T155-$X155*$Y155+$Y155,0))</f>
        <v>1676.11</v>
      </c>
      <c r="DA155" s="261" t="n">
        <f aca="false">IF(AND(DA$5&gt;$V155,DA$6&lt;=$W155),$Y155,IF(AND(MONTH(DA$6)=MONTH($W155),YEAR(DA$6)=YEAR($W155)),$T155-$X155*$Y155+$Y155,0))</f>
        <v>1676.11</v>
      </c>
      <c r="DB155" s="261" t="n">
        <f aca="false">IF(AND(DB$5&gt;$V155,DB$6&lt;=$W155),$Y155,IF(AND(MONTH(DB$6)=MONTH($W155),YEAR(DB$6)=YEAR($W155)),$T155-$X155*$Y155+$Y155,0))</f>
        <v>1676.11</v>
      </c>
      <c r="DC155" s="261" t="n">
        <f aca="false">IF(AND(DC$5&gt;$V155,DC$6&lt;=$W155),$Y155,IF(AND(MONTH(DC$6)=MONTH($W155),YEAR(DC$6)=YEAR($W155)),$T155-$X155*$Y155+$Y155,0))</f>
        <v>1676.11</v>
      </c>
      <c r="DD155" s="261" t="n">
        <f aca="false">IF(AND(DD$5&gt;$V155,DD$6&lt;=$W155),$Y155,IF(AND(MONTH(DD$6)=MONTH($W155),YEAR(DD$6)=YEAR($W155)),$T155-$X155*$Y155+$Y155,0))</f>
        <v>1676.11</v>
      </c>
      <c r="DE155" s="261" t="n">
        <f aca="false">IF(AND(DE$5&gt;$V155,DE$6&lt;=$W155),$Y155,IF(AND(MONTH(DE$6)=MONTH($W155),YEAR(DE$6)=YEAR($W155)),$T155-$X155*$Y155+$Y155,0))</f>
        <v>1676.11</v>
      </c>
      <c r="DF155" s="261" t="n">
        <f aca="false">IF(AND(DF$5&gt;$V155,DF$6&lt;=$W155),$Y155,IF(AND(MONTH(DF$6)=MONTH($W155),YEAR(DF$6)=YEAR($W155)),$T155-$X155*$Y155+$Y155,0))</f>
        <v>1676.11</v>
      </c>
      <c r="DG155" s="261" t="n">
        <f aca="false">IF(AND(DG$5&gt;$V155,DG$6&lt;=$W155),$Y155,IF(AND(MONTH(DG$6)=MONTH($W155),YEAR(DG$6)=YEAR($W155)),$T155-$X155*$Y155+$Y155,0))</f>
        <v>1676.11</v>
      </c>
      <c r="DH155" s="261" t="n">
        <f aca="false">IF(AND(DH$5&gt;$V155,DH$6&lt;=$W155),$Y155,IF(AND(MONTH(DH$6)=MONTH($W155),YEAR(DH$6)=YEAR($W155)),$T155-$X155*$Y155+$Y155,0))</f>
        <v>1676.11</v>
      </c>
      <c r="DI155" s="260" t="n">
        <f aca="false">CW155+CX155+CY155+CZ155+DA155+DB155+DC155+DD155+DE155+DF155+DG155+DH155</f>
        <v>20113.32</v>
      </c>
      <c r="DJ155" s="260" t="n">
        <f aca="false">T155+AG155+AJ155+AQ155+AS155+AU155+AW155</f>
        <v>100566.67</v>
      </c>
      <c r="DK155" s="260" t="n">
        <f aca="false">CU155+DI155-O155</f>
        <v>20113.32</v>
      </c>
      <c r="DL155" s="260" t="n">
        <f aca="false">DJ155-DK155</f>
        <v>80453.35</v>
      </c>
      <c r="DM155" s="261" t="n">
        <f aca="false">IF(AND(DM$5&gt;$V155,DM$6&lt;=$W155),$Y155,IF(AND(MONTH(DM$6)=MONTH($W155),YEAR(DM$6)=YEAR($W155)),$T155-$X155*$Y155+$Y155,0))</f>
        <v>1676.11</v>
      </c>
      <c r="DN155" s="261" t="n">
        <f aca="false">IF(AND(DN$5&gt;$V155,DN$6&lt;=$W155),$Y155,IF(AND(MONTH(DN$6)=MONTH($W155),YEAR(DN$6)=YEAR($W155)),$T155-$X155*$Y155+$Y155,0))</f>
        <v>1676.11</v>
      </c>
      <c r="DO155" s="261" t="n">
        <f aca="false">IF(AND(DO$5&gt;$V155,DO$6&lt;=$W155),$Y155,IF(AND(MONTH(DO$6)=MONTH($W155),YEAR(DO$6)=YEAR($W155)),$T155-$X155*$Y155+$Y155,0))</f>
        <v>1676.11</v>
      </c>
      <c r="DP155" s="261" t="n">
        <f aca="false">IF(AND(DP$5&gt;$V155,DP$6&lt;=$W155),$Y155,IF(AND(MONTH(DP$6)=MONTH($W155),YEAR(DP$6)=YEAR($W155)),$T155-$X155*$Y155+$Y155,0))</f>
        <v>1676.11</v>
      </c>
      <c r="DQ155" s="261" t="n">
        <f aca="false">IF(AND(DQ$5&gt;$V155,DQ$6&lt;=$W155),$Y155,IF(AND(MONTH(DQ$6)=MONTH($W155),YEAR(DQ$6)=YEAR($W155)),$T155-$X155*$Y155+$Y155,0))</f>
        <v>1676.11</v>
      </c>
      <c r="DR155" s="261" t="n">
        <f aca="false">IF(AND(DR$5&gt;$V155,DR$6&lt;=$W155),$Y155,IF(AND(MONTH(DR$6)=MONTH($W155),YEAR(DR$6)=YEAR($W155)),$T155-$X155*$Y155+$Y155,0))</f>
        <v>1676.11</v>
      </c>
      <c r="DS155" s="261" t="n">
        <f aca="false">IF(AND(DS$5&gt;$V155,DS$6&lt;=$W155),$Y155,IF(AND(MONTH(DS$6)=MONTH($W155),YEAR(DS$6)=YEAR($W155)),$T155-$X155*$Y155+$Y155,0))</f>
        <v>1676.11</v>
      </c>
      <c r="DT155" s="261" t="n">
        <f aca="false">IF(AND(DT$5&gt;$V155,DT$6&lt;=$W155),$Y155,IF(AND(MONTH(DT$6)=MONTH($W155),YEAR(DT$6)=YEAR($W155)),$T155-$X155*$Y155+$Y155,0))</f>
        <v>1676.11</v>
      </c>
      <c r="DU155" s="261" t="n">
        <f aca="false">IF(AND(DU$5&gt;$V155,DU$6&lt;=$W155),$Y155,IF(AND(MONTH(DU$6)=MONTH($W155),YEAR(DU$6)=YEAR($W155)),$T155-$X155*$Y155+$Y155,0))</f>
        <v>1676.11</v>
      </c>
      <c r="DV155" s="261" t="n">
        <f aca="false">IF(AND(DV$5&gt;$V155,DV$6&lt;=$W155),$Y155,IF(AND(MONTH(DV$6)=MONTH($W155),YEAR(DV$6)=YEAR($W155)),$T155-$X155*$Y155+$Y155,0))</f>
        <v>1676.11</v>
      </c>
      <c r="DW155" s="261" t="n">
        <f aca="false">IF(AND(DW$5&gt;$V155,DW$6&lt;=$W155),$Y155,IF(AND(MONTH(DW$6)=MONTH($W155),YEAR(DW$6)=YEAR($W155)),$T155-$X155*$Y155+$Y155,0))</f>
        <v>1676.11</v>
      </c>
      <c r="DX155" s="261" t="n">
        <f aca="false">IF(AND(DX$5&gt;$V155,DX$6&lt;=$W155),$Y155,IF(AND(MONTH(DX$6)=MONTH($W155),YEAR(DX$6)=YEAR($W155)),$T155-AA155-$X155*$Y155+$Y155,0))</f>
        <v>1676.11</v>
      </c>
      <c r="DY155" s="260" t="n">
        <f aca="false">DM155+DN155+DO155+DP155+DQ155+DR155+DS155+DT155+DU155+DV155+DW155+DX155</f>
        <v>20113.32</v>
      </c>
      <c r="DZ155" s="260" t="n">
        <f aca="false">DJ155+AY155+BA155+BC155+BE155+BG155+BI155+BK155+BM155+BO155</f>
        <v>100566.67</v>
      </c>
      <c r="EA155" s="260" t="n">
        <f aca="false">DK155+DY155</f>
        <v>40226.64</v>
      </c>
      <c r="EB155" s="260" t="n">
        <f aca="false">DZ155-EA155</f>
        <v>60340.03</v>
      </c>
      <c r="EC155" s="261" t="n">
        <f aca="false">IF(AND(EC$5&gt;$V155,EC$6&lt;=$W155),$Y155,IF(AND(MONTH(EC$6)=MONTH($W155),YEAR(EC$6)=YEAR($W155)),$T155-$X155*$Y155+$Y155,0))</f>
        <v>1676.11</v>
      </c>
      <c r="ED155" s="261" t="n">
        <f aca="false">IF(AND(ED$5&gt;$V155,ED$6&lt;=$W155),$Y155,IF(AND(MONTH(ED$6)=MONTH($W155),YEAR(ED$6)=YEAR($W155)),$T155-$X155*$Y155+$Y155,0))</f>
        <v>1676.11</v>
      </c>
      <c r="EE155" s="261" t="n">
        <f aca="false">IF(AND(EE$5&gt;$V155,EE$6&lt;=$W155),$Y155,IF(AND(MONTH(EE$6)=MONTH($W155),YEAR(EE$6)=YEAR($W155)),$T155-$X155*$Y155+$Y155,0))</f>
        <v>1676.11</v>
      </c>
      <c r="EF155" s="261" t="n">
        <f aca="false">IF(AND(EF$5&gt;$V155,EF$6&lt;=$W155),$Y155,IF(AND(MONTH(EF$6)=MONTH($W155),YEAR(EF$6)=YEAR($W155)),$T155-$X155*$Y155+$Y155,0))</f>
        <v>1676.11</v>
      </c>
      <c r="EG155" s="261" t="n">
        <f aca="false">IF(AND(EG$5&gt;$V155,EG$6&lt;=$W155),$Y155,IF(AND(MONTH(EG$6)=MONTH($W155),YEAR(EG$6)=YEAR($W155)),$T155-$X155*$Y155+$Y155,0))</f>
        <v>1676.11</v>
      </c>
      <c r="EH155" s="261" t="n">
        <f aca="false">IF(AND(EH$5&gt;$V155,EH$6&lt;=$W155),$Y155,IF(AND(MONTH(EH$6)=MONTH($W155),YEAR(EH$6)=YEAR($W155)),$T155-$X155*$Y155+$Y155,0))</f>
        <v>1676.11</v>
      </c>
      <c r="EI155" s="261" t="n">
        <f aca="false">IF(AND(EI$5&gt;$V155,EI$6&lt;=$W155),$Y155,IF(AND(MONTH(EI$6)=MONTH($W155),YEAR(EI$6)=YEAR($W155)),$T155-$X155*$Y155+$Y155,0))</f>
        <v>1676.11</v>
      </c>
      <c r="EJ155" s="261" t="n">
        <f aca="false">IF(AND(EJ$5&gt;$V155,EJ$6&lt;=$W155),$Y155,IF(AND(MONTH(EJ$6)=MONTH($W155),YEAR(EJ$6)=YEAR($W155)),$T155-$X155*$Y155+$Y155,0))</f>
        <v>1676.11</v>
      </c>
      <c r="EK155" s="261" t="n">
        <f aca="false">IF(AND(EK$5&gt;$V155,EK$6&lt;=$W155),$Y155,IF(AND(MONTH(EK$6)=MONTH($W155),YEAR(EK$6)=YEAR($W155)),$T155-$X155*$Y155+$Y155,0))</f>
        <v>1676.11</v>
      </c>
      <c r="EL155" s="266" t="n">
        <v>1676.11</v>
      </c>
      <c r="EM155" s="263" t="n">
        <v>1676.11</v>
      </c>
      <c r="EN155" s="261" t="n">
        <v>1676.11</v>
      </c>
      <c r="EO155" s="260" t="n">
        <f aca="false">EC155+ED155+EE155+EF155+EG155+EH155+EI155+EJ155+EK155+EL155+EM155+EN155</f>
        <v>20113.32</v>
      </c>
      <c r="EP155" s="260" t="n">
        <f aca="false">T155+AQ155+AS155+AU155+AW155+AY155+BA155+BC155+BE155+BG155+BI155+BK155+BM155+BO155+BQ155+BS155+BU155+BW155+BY155+CA155+CC155+CE155+CG155</f>
        <v>100566.67</v>
      </c>
      <c r="EQ155" s="260" t="n">
        <f aca="false">EA155+EO155</f>
        <v>60339.96</v>
      </c>
      <c r="ER155" s="260" t="n">
        <f aca="false">EP155-EQ155</f>
        <v>40226.71</v>
      </c>
      <c r="ES155" s="262" t="n">
        <f aca="false">EN155</f>
        <v>1676.11</v>
      </c>
      <c r="ET155" s="262" t="n">
        <f aca="false">ES155</f>
        <v>1676.11</v>
      </c>
      <c r="EU155" s="262" t="n">
        <f aca="false">ET155</f>
        <v>1676.11</v>
      </c>
      <c r="EV155" s="262" t="n">
        <f aca="false">EU155</f>
        <v>1676.11</v>
      </c>
      <c r="EW155" s="262" t="n">
        <f aca="false">EV155</f>
        <v>1676.11</v>
      </c>
      <c r="EX155" s="262" t="n">
        <f aca="false">EW155</f>
        <v>1676.11</v>
      </c>
      <c r="EY155" s="262" t="n">
        <f aca="false">EX155</f>
        <v>1676.11</v>
      </c>
      <c r="EZ155" s="262" t="n">
        <f aca="false">EY155</f>
        <v>1676.11</v>
      </c>
      <c r="FA155" s="262" t="n">
        <f aca="false">EZ155</f>
        <v>1676.11</v>
      </c>
      <c r="FB155" s="262" t="n">
        <f aca="false">FA155</f>
        <v>1676.11</v>
      </c>
      <c r="FC155" s="262" t="n">
        <f aca="false">FB155</f>
        <v>1676.11</v>
      </c>
      <c r="FD155" s="262" t="n">
        <f aca="false">FC155</f>
        <v>1676.11</v>
      </c>
      <c r="FE155" s="260" t="n">
        <f aca="false">ES155+ET155+EU155+EV155+EW155+EX155+EY155+EZ155+FA155+FB155+FC155+FD155</f>
        <v>20113.32</v>
      </c>
      <c r="FF155" s="260" t="n">
        <f aca="false">EP155</f>
        <v>100566.67</v>
      </c>
      <c r="FG155" s="260" t="n">
        <f aca="false">EQ155+FE155</f>
        <v>80453.28</v>
      </c>
      <c r="FH155" s="260" t="n">
        <f aca="false">FF155-FG155</f>
        <v>20113.39</v>
      </c>
      <c r="FI155" s="261" t="n">
        <f aca="false">FD155</f>
        <v>1676.11</v>
      </c>
      <c r="FJ155" s="261" t="n">
        <f aca="false">FI155</f>
        <v>1676.11</v>
      </c>
      <c r="FK155" s="261" t="n">
        <f aca="false">FJ155</f>
        <v>1676.11</v>
      </c>
      <c r="FL155" s="261" t="n">
        <f aca="false">FK155</f>
        <v>1676.11</v>
      </c>
      <c r="FM155" s="261" t="n">
        <f aca="false">FL155</f>
        <v>1676.11</v>
      </c>
      <c r="FN155" s="261" t="n">
        <f aca="false">FM155</f>
        <v>1676.11</v>
      </c>
      <c r="FO155" s="261" t="n">
        <f aca="false">FN155</f>
        <v>1676.11</v>
      </c>
      <c r="FP155" s="261" t="n">
        <f aca="false">FO155</f>
        <v>1676.11</v>
      </c>
      <c r="FQ155" s="261" t="n">
        <f aca="false">FP155</f>
        <v>1676.11</v>
      </c>
      <c r="FR155" s="261" t="n">
        <f aca="false">FQ155</f>
        <v>1676.11</v>
      </c>
      <c r="FS155" s="261" t="n">
        <f aca="false">FR155</f>
        <v>1676.11</v>
      </c>
      <c r="FT155" s="261" t="n">
        <v>1676.17999999999</v>
      </c>
      <c r="FU155" s="260" t="n">
        <f aca="false">FI155+FJ155+FK155+FL155+FM155+FN155+FO155+FP155+FQ155+FR155+FS155+FT155</f>
        <v>20113.39</v>
      </c>
      <c r="FV155" s="260" t="n">
        <f aca="false">FF155</f>
        <v>100566.67</v>
      </c>
      <c r="FW155" s="260" t="n">
        <f aca="false">FG155+FU155</f>
        <v>100566.67</v>
      </c>
      <c r="FX155" s="260" t="n">
        <f aca="false">FV155-FW155</f>
        <v>0</v>
      </c>
      <c r="FY155" s="261"/>
      <c r="FZ155" s="261"/>
      <c r="GA155" s="261"/>
      <c r="GB155" s="261"/>
      <c r="GC155" s="261"/>
      <c r="GD155" s="261"/>
      <c r="GE155" s="261"/>
      <c r="GF155" s="261"/>
      <c r="GG155" s="261"/>
      <c r="GH155" s="261"/>
      <c r="GI155" s="261"/>
      <c r="GJ155" s="261"/>
      <c r="GK155" s="260" t="n">
        <f aca="false">FY155+FZ155+GA155+GB155+GC155+GD155+GE155+GF155+GG155+GH155+GI155+GJ155</f>
        <v>0</v>
      </c>
      <c r="GL155" s="260" t="n">
        <f aca="false">FV155</f>
        <v>100566.67</v>
      </c>
      <c r="GM155" s="260" t="n">
        <f aca="false">FW155+GK155</f>
        <v>100566.67</v>
      </c>
      <c r="GN155" s="260" t="n">
        <f aca="false">GL155-GM155</f>
        <v>0</v>
      </c>
      <c r="GO155" s="261"/>
      <c r="GP155" s="261"/>
      <c r="GQ155" s="261"/>
      <c r="GR155" s="261"/>
      <c r="GS155" s="261"/>
      <c r="GT155" s="261"/>
      <c r="GU155" s="261"/>
      <c r="GV155" s="261"/>
      <c r="GW155" s="261"/>
      <c r="GX155" s="261"/>
      <c r="GY155" s="261"/>
      <c r="GZ155" s="261"/>
      <c r="HA155" s="260" t="n">
        <f aca="false">GO155+GP155+GQ155+GR155+GS155+GT155+GU155+GV155+GW155+GX155+GY155+GZ155</f>
        <v>0</v>
      </c>
      <c r="HB155" s="260" t="n">
        <f aca="false">GL155</f>
        <v>100566.67</v>
      </c>
      <c r="HC155" s="260" t="n">
        <f aca="false">GM155+HA155</f>
        <v>100566.67</v>
      </c>
      <c r="HD155" s="260" t="n">
        <f aca="false">HB155-HC155</f>
        <v>0</v>
      </c>
      <c r="HE155" s="264" t="n">
        <f aca="false">GO155-GJ155</f>
        <v>0</v>
      </c>
      <c r="HF155" s="264"/>
      <c r="HG155" s="264"/>
      <c r="HH155" s="264"/>
      <c r="HI155" s="264"/>
      <c r="HJ155" s="264"/>
      <c r="HK155" s="264"/>
      <c r="HL155" s="264"/>
      <c r="HM155" s="264"/>
      <c r="HN155" s="264"/>
      <c r="HO155" s="264"/>
      <c r="HP155" s="264"/>
      <c r="HQ155" s="264"/>
      <c r="HR155" s="264"/>
      <c r="HS155" s="264"/>
      <c r="HT155" s="264"/>
      <c r="HU155" s="264"/>
      <c r="HV155" s="264"/>
      <c r="HW155" s="264"/>
      <c r="HX155" s="264"/>
      <c r="HY155" s="264"/>
      <c r="HZ155" s="264"/>
      <c r="IA155" s="264"/>
      <c r="IB155" s="264"/>
      <c r="IC155" s="264"/>
      <c r="ID155" s="264"/>
      <c r="IE155" s="264"/>
      <c r="IF155" s="264"/>
      <c r="IG155" s="264"/>
      <c r="IH155" s="264"/>
      <c r="II155" s="264"/>
      <c r="IJ155" s="264"/>
      <c r="IK155" s="264"/>
      <c r="IL155" s="264"/>
      <c r="IM155" s="264"/>
      <c r="IN155" s="264"/>
      <c r="IO155" s="264"/>
      <c r="IP155" s="264"/>
      <c r="IQ155" s="264"/>
      <c r="IR155" s="264"/>
      <c r="IS155" s="264"/>
      <c r="IT155" s="264"/>
      <c r="IU155" s="264"/>
      <c r="IV155" s="264"/>
      <c r="IW155" s="264"/>
      <c r="IX155" s="264"/>
      <c r="IY155" s="264"/>
      <c r="IZ155" s="264"/>
      <c r="JA155" s="264"/>
      <c r="JB155" s="264"/>
      <c r="JC155" s="264"/>
      <c r="JD155" s="264"/>
      <c r="JE155" s="264"/>
      <c r="JF155" s="264"/>
      <c r="JG155" s="264"/>
      <c r="JH155" s="264"/>
      <c r="JI155" s="264"/>
      <c r="JJ155" s="264"/>
      <c r="JK155" s="264"/>
      <c r="JL155" s="264"/>
      <c r="JM155" s="265"/>
      <c r="JN155" s="265" t="n">
        <f aca="false">DH155-DG155</f>
        <v>0</v>
      </c>
    </row>
    <row r="156" s="201" customFormat="true" ht="22.35" hidden="false" customHeight="false" outlineLevel="0" collapsed="false">
      <c r="A156" s="249" t="n">
        <v>124</v>
      </c>
      <c r="B156" s="250" t="s">
        <v>629</v>
      </c>
      <c r="C156" s="251" t="n">
        <v>5811</v>
      </c>
      <c r="D156" s="252" t="s">
        <v>585</v>
      </c>
      <c r="E156" s="252" t="s">
        <v>597</v>
      </c>
      <c r="F156" s="253" t="n">
        <v>1</v>
      </c>
      <c r="G156" s="254" t="n">
        <v>114000</v>
      </c>
      <c r="H156" s="255" t="n">
        <v>0.2</v>
      </c>
      <c r="I156" s="256" t="n">
        <f aca="false">ROUND(F156*G156,2)</f>
        <v>114000</v>
      </c>
      <c r="J156" s="254" t="n">
        <f aca="false">ROUND(I156+F156*G156*H156,2)</f>
        <v>136800</v>
      </c>
      <c r="K156" s="257" t="n">
        <v>44477</v>
      </c>
      <c r="L156" s="257" t="n">
        <f aca="false">EDATE(K156,M156)-1</f>
        <v>48128</v>
      </c>
      <c r="M156" s="258" t="n">
        <v>120</v>
      </c>
      <c r="N156" s="254" t="n">
        <f aca="false">ROUND(G156/M156,2)*F156</f>
        <v>950</v>
      </c>
      <c r="O156" s="254" t="n">
        <v>0</v>
      </c>
      <c r="P156" s="254"/>
      <c r="Q156" s="253" t="n">
        <v>1</v>
      </c>
      <c r="R156" s="254" t="n">
        <f aca="false">I156+AG156+P156</f>
        <v>114000</v>
      </c>
      <c r="S156" s="255" t="n">
        <f aca="false">H156</f>
        <v>0.2</v>
      </c>
      <c r="T156" s="254" t="n">
        <f aca="false">ROUND(Q156*R156,2)</f>
        <v>114000</v>
      </c>
      <c r="U156" s="254" t="n">
        <f aca="false">ROUND(T156+Q156*R156*S156,2)</f>
        <v>136800</v>
      </c>
      <c r="V156" s="257" t="n">
        <v>44477</v>
      </c>
      <c r="W156" s="257" t="n">
        <f aca="false">EDATE(V156,X156)-1</f>
        <v>48128</v>
      </c>
      <c r="X156" s="258" t="n">
        <v>120</v>
      </c>
      <c r="Y156" s="254" t="n">
        <f aca="false">ROUND((R156-Z156)/X156,2)*Q156</f>
        <v>950</v>
      </c>
      <c r="Z156" s="254" t="n">
        <v>0</v>
      </c>
      <c r="AA156" s="254" t="n">
        <v>0</v>
      </c>
      <c r="AB156" s="254"/>
      <c r="AC156" s="254"/>
      <c r="AD156" s="254"/>
      <c r="AE156" s="254"/>
      <c r="AF156" s="254"/>
      <c r="AG156" s="254"/>
      <c r="AH156" s="254"/>
      <c r="AI156" s="254"/>
      <c r="AJ156" s="254"/>
      <c r="AK156" s="254"/>
      <c r="AL156" s="254"/>
      <c r="AM156" s="254"/>
      <c r="AN156" s="254"/>
      <c r="AO156" s="254"/>
      <c r="AP156" s="254"/>
      <c r="AQ156" s="254"/>
      <c r="AR156" s="254"/>
      <c r="AS156" s="254"/>
      <c r="AT156" s="254"/>
      <c r="AU156" s="254"/>
      <c r="AV156" s="254"/>
      <c r="AW156" s="254"/>
      <c r="AX156" s="254"/>
      <c r="AY156" s="254"/>
      <c r="AZ156" s="254"/>
      <c r="BA156" s="254"/>
      <c r="BB156" s="254"/>
      <c r="BC156" s="254"/>
      <c r="BD156" s="254"/>
      <c r="BE156" s="254"/>
      <c r="BF156" s="254"/>
      <c r="BG156" s="254"/>
      <c r="BH156" s="254"/>
      <c r="BI156" s="254"/>
      <c r="BJ156" s="254"/>
      <c r="BK156" s="254"/>
      <c r="BL156" s="254"/>
      <c r="BM156" s="254"/>
      <c r="BN156" s="254"/>
      <c r="BO156" s="254"/>
      <c r="BP156" s="254"/>
      <c r="BQ156" s="254"/>
      <c r="BR156" s="254"/>
      <c r="BS156" s="254"/>
      <c r="BT156" s="254"/>
      <c r="BU156" s="254"/>
      <c r="BV156" s="254"/>
      <c r="BW156" s="254"/>
      <c r="BX156" s="254"/>
      <c r="BY156" s="254"/>
      <c r="BZ156" s="254"/>
      <c r="CA156" s="254"/>
      <c r="CB156" s="254"/>
      <c r="CC156" s="254"/>
      <c r="CD156" s="254"/>
      <c r="CE156" s="254"/>
      <c r="CF156" s="254"/>
      <c r="CG156" s="254"/>
      <c r="CH156" s="254"/>
      <c r="CI156" s="254" t="e">
        <f aca="false">#N/A</f>
        <v>#N/A</v>
      </c>
      <c r="CJ156" s="254"/>
      <c r="CK156" s="254"/>
      <c r="CL156" s="254"/>
      <c r="CM156" s="257" t="n">
        <v>44477</v>
      </c>
      <c r="CN156" s="257" t="e">
        <f aca="false">EDATE(CM156,CO156)-1</f>
        <v>#N/A</v>
      </c>
      <c r="CO156" s="254" t="e">
        <f aca="false">#N/A</f>
        <v>#N/A</v>
      </c>
      <c r="CP156" s="254" t="n">
        <v>26</v>
      </c>
      <c r="CQ156" s="254"/>
      <c r="CR156" s="254"/>
      <c r="CS156" s="254"/>
      <c r="CT156" s="260" t="n">
        <f aca="false">I156</f>
        <v>114000</v>
      </c>
      <c r="CU156" s="260" t="n">
        <f aca="false">CT156-CV156</f>
        <v>1900</v>
      </c>
      <c r="CV156" s="260" t="n">
        <v>112100</v>
      </c>
      <c r="CW156" s="261" t="n">
        <f aca="false">IF(AND(CW$5&gt;$V156,CW$6&lt;=$W156),$Y156,IF(AND(MONTH(CW$6)=MONTH($W156),YEAR(CW$6)=YEAR($W156)),$T156-$X156*$Y156+$Y156,0))</f>
        <v>950</v>
      </c>
      <c r="CX156" s="261" t="n">
        <f aca="false">IF(AND(CX$5&gt;$V156,CX$6&lt;=$W156),$Y156,IF(AND(MONTH(CX$6)=MONTH($W156),YEAR(CX$6)=YEAR($W156)),$T156-$X156*$Y156+$Y156,0))</f>
        <v>950</v>
      </c>
      <c r="CY156" s="261" t="n">
        <f aca="false">IF(AND(CY$5&gt;$V156,CY$6&lt;=$W156),$Y156,IF(AND(MONTH(CY$6)=MONTH($W156),YEAR(CY$6)=YEAR($W156)),$T156-$X156*$Y156+$Y156,0))</f>
        <v>950</v>
      </c>
      <c r="CZ156" s="261" t="n">
        <f aca="false">IF(AND(CZ$5&gt;$V156,CZ$6&lt;=$W156),$Y156,IF(AND(MONTH(CZ$6)=MONTH($W156),YEAR(CZ$6)=YEAR($W156)),$T156-$X156*$Y156+$Y156,0))</f>
        <v>950</v>
      </c>
      <c r="DA156" s="261" t="n">
        <f aca="false">IF(AND(DA$5&gt;$V156,DA$6&lt;=$W156),$Y156,IF(AND(MONTH(DA$6)=MONTH($W156),YEAR(DA$6)=YEAR($W156)),$T156-$X156*$Y156+$Y156,0))</f>
        <v>950</v>
      </c>
      <c r="DB156" s="261" t="n">
        <f aca="false">IF(AND(DB$5&gt;$V156,DB$6&lt;=$W156),$Y156,IF(AND(MONTH(DB$6)=MONTH($W156),YEAR(DB$6)=YEAR($W156)),$T156-$X156*$Y156+$Y156,0))</f>
        <v>950</v>
      </c>
      <c r="DC156" s="261" t="n">
        <f aca="false">IF(AND(DC$5&gt;$V156,DC$6&lt;=$W156),$Y156,IF(AND(MONTH(DC$6)=MONTH($W156),YEAR(DC$6)=YEAR($W156)),$T156-$X156*$Y156+$Y156,0))</f>
        <v>950</v>
      </c>
      <c r="DD156" s="261" t="n">
        <f aca="false">IF(AND(DD$5&gt;$V156,DD$6&lt;=$W156),$Y156,IF(AND(MONTH(DD$6)=MONTH($W156),YEAR(DD$6)=YEAR($W156)),$T156-$X156*$Y156+$Y156,0))</f>
        <v>950</v>
      </c>
      <c r="DE156" s="261" t="n">
        <f aca="false">IF(AND(DE$5&gt;$V156,DE$6&lt;=$W156),$Y156,IF(AND(MONTH(DE$6)=MONTH($W156),YEAR(DE$6)=YEAR($W156)),$T156-$X156*$Y156+$Y156,0))</f>
        <v>950</v>
      </c>
      <c r="DF156" s="261" t="n">
        <f aca="false">IF(AND(DF$5&gt;$V156,DF$6&lt;=$W156),$Y156,IF(AND(MONTH(DF$6)=MONTH($W156),YEAR(DF$6)=YEAR($W156)),$T156-$X156*$Y156+$Y156,0))</f>
        <v>950</v>
      </c>
      <c r="DG156" s="261" t="n">
        <f aca="false">IF(AND(DG$5&gt;$V156,DG$6&lt;=$W156),$Y156,IF(AND(MONTH(DG$6)=MONTH($W156),YEAR(DG$6)=YEAR($W156)),$T156-$X156*$Y156+$Y156,0))</f>
        <v>950</v>
      </c>
      <c r="DH156" s="261" t="n">
        <f aca="false">IF(AND(DH$5&gt;$V156,DH$6&lt;=$W156),$Y156,IF(AND(MONTH(DH$6)=MONTH($W156),YEAR(DH$6)=YEAR($W156)),$T156-$X156*$Y156+$Y156,0))</f>
        <v>950</v>
      </c>
      <c r="DI156" s="260" t="n">
        <f aca="false">CW156+CX156+CY156+CZ156+DA156+DB156+DC156+DD156+DE156+DF156+DG156+DH156</f>
        <v>11400</v>
      </c>
      <c r="DJ156" s="260" t="n">
        <f aca="false">T156+AG156+AJ156+AQ156+AS156+AU156+AW156</f>
        <v>114000</v>
      </c>
      <c r="DK156" s="260" t="n">
        <f aca="false">CU156+DI156-O156</f>
        <v>13300</v>
      </c>
      <c r="DL156" s="260" t="n">
        <f aca="false">DJ156-DK156</f>
        <v>100700</v>
      </c>
      <c r="DM156" s="261" t="n">
        <f aca="false">IF(AND(DM$5&gt;$V156,DM$6&lt;=$W156),$Y156,IF(AND(MONTH(DM$6)=MONTH($W156),YEAR(DM$6)=YEAR($W156)),$T156-$X156*$Y156+$Y156,0))</f>
        <v>950</v>
      </c>
      <c r="DN156" s="261" t="n">
        <f aca="false">IF(AND(DN$5&gt;$V156,DN$6&lt;=$W156),$Y156,IF(AND(MONTH(DN$6)=MONTH($W156),YEAR(DN$6)=YEAR($W156)),$T156-$X156*$Y156+$Y156,0))</f>
        <v>950</v>
      </c>
      <c r="DO156" s="261" t="n">
        <f aca="false">IF(AND(DO$5&gt;$V156,DO$6&lt;=$W156),$Y156,IF(AND(MONTH(DO$6)=MONTH($W156),YEAR(DO$6)=YEAR($W156)),$T156-$X156*$Y156+$Y156,0))</f>
        <v>950</v>
      </c>
      <c r="DP156" s="261" t="n">
        <f aca="false">IF(AND(DP$5&gt;$V156,DP$6&lt;=$W156),$Y156,IF(AND(MONTH(DP$6)=MONTH($W156),YEAR(DP$6)=YEAR($W156)),$T156-$X156*$Y156+$Y156,0))</f>
        <v>950</v>
      </c>
      <c r="DQ156" s="261" t="n">
        <f aca="false">IF(AND(DQ$5&gt;$V156,DQ$6&lt;=$W156),$Y156,IF(AND(MONTH(DQ$6)=MONTH($W156),YEAR(DQ$6)=YEAR($W156)),$T156-$X156*$Y156+$Y156,0))</f>
        <v>950</v>
      </c>
      <c r="DR156" s="261" t="n">
        <f aca="false">IF(AND(DR$5&gt;$V156,DR$6&lt;=$W156),$Y156,IF(AND(MONTH(DR$6)=MONTH($W156),YEAR(DR$6)=YEAR($W156)),$T156-$X156*$Y156+$Y156,0))</f>
        <v>950</v>
      </c>
      <c r="DS156" s="261" t="n">
        <f aca="false">IF(AND(DS$5&gt;$V156,DS$6&lt;=$W156),$Y156,IF(AND(MONTH(DS$6)=MONTH($W156),YEAR(DS$6)=YEAR($W156)),$T156-$X156*$Y156+$Y156,0))</f>
        <v>950</v>
      </c>
      <c r="DT156" s="261" t="n">
        <f aca="false">IF(AND(DT$5&gt;$V156,DT$6&lt;=$W156),$Y156,IF(AND(MONTH(DT$6)=MONTH($W156),YEAR(DT$6)=YEAR($W156)),$T156-$X156*$Y156+$Y156,0))</f>
        <v>950</v>
      </c>
      <c r="DU156" s="261" t="n">
        <f aca="false">IF(AND(DU$5&gt;$V156,DU$6&lt;=$W156),$Y156,IF(AND(MONTH(DU$6)=MONTH($W156),YEAR(DU$6)=YEAR($W156)),$T156-$X156*$Y156+$Y156,0))</f>
        <v>950</v>
      </c>
      <c r="DV156" s="261" t="n">
        <f aca="false">IF(AND(DV$5&gt;$V156,DV$6&lt;=$W156),$Y156,IF(AND(MONTH(DV$6)=MONTH($W156),YEAR(DV$6)=YEAR($W156)),$T156-$X156*$Y156+$Y156,0))</f>
        <v>950</v>
      </c>
      <c r="DW156" s="261" t="n">
        <f aca="false">IF(AND(DW$5&gt;$V156,DW$6&lt;=$W156),$Y156,IF(AND(MONTH(DW$6)=MONTH($W156),YEAR(DW$6)=YEAR($W156)),$T156-$X156*$Y156+$Y156,0))</f>
        <v>950</v>
      </c>
      <c r="DX156" s="261" t="n">
        <f aca="false">IF(AND(DX$5&gt;$V156,DX$6&lt;=$W156),$Y156,IF(AND(MONTH(DX$6)=MONTH($W156),YEAR(DX$6)=YEAR($W156)),$T156-AA156-$X156*$Y156+$Y156,0))</f>
        <v>950</v>
      </c>
      <c r="DY156" s="260" t="n">
        <f aca="false">DM156+DN156+DO156+DP156+DQ156+DR156+DS156+DT156+DU156+DV156+DW156+DX156</f>
        <v>11400</v>
      </c>
      <c r="DZ156" s="260" t="n">
        <f aca="false">DJ156+AY156+BA156+BC156+BE156+BG156+BI156+BK156+BM156+BO156</f>
        <v>114000</v>
      </c>
      <c r="EA156" s="260" t="n">
        <f aca="false">DK156+DY156</f>
        <v>24700</v>
      </c>
      <c r="EB156" s="260" t="n">
        <f aca="false">DZ156-EA156</f>
        <v>89300</v>
      </c>
      <c r="EC156" s="261" t="n">
        <f aca="false">IF(AND(EC$5&gt;$V156,EC$6&lt;=$W156),$Y156,IF(AND(MONTH(EC$6)=MONTH($W156),YEAR(EC$6)=YEAR($W156)),$T156-$X156*$Y156+$Y156,0))</f>
        <v>950</v>
      </c>
      <c r="ED156" s="261" t="n">
        <f aca="false">IF(AND(ED$5&gt;$V156,ED$6&lt;=$W156),$Y156,IF(AND(MONTH(ED$6)=MONTH($W156),YEAR(ED$6)=YEAR($W156)),$T156-$X156*$Y156+$Y156,0))</f>
        <v>950</v>
      </c>
      <c r="EE156" s="261" t="n">
        <f aca="false">IF(AND(EE$5&gt;$V156,EE$6&lt;=$W156),$Y156,IF(AND(MONTH(EE$6)=MONTH($W156),YEAR(EE$6)=YEAR($W156)),$T156-$X156*$Y156+$Y156,0))</f>
        <v>950</v>
      </c>
      <c r="EF156" s="261" t="n">
        <f aca="false">IF(AND(EF$5&gt;$V156,EF$6&lt;=$W156),$Y156,IF(AND(MONTH(EF$6)=MONTH($W156),YEAR(EF$6)=YEAR($W156)),$T156-$X156*$Y156+$Y156,0))</f>
        <v>950</v>
      </c>
      <c r="EG156" s="261" t="n">
        <f aca="false">IF(AND(EG$5&gt;$V156,EG$6&lt;=$W156),$Y156,IF(AND(MONTH(EG$6)=MONTH($W156),YEAR(EG$6)=YEAR($W156)),$T156-$X156*$Y156+$Y156,0))</f>
        <v>950</v>
      </c>
      <c r="EH156" s="261" t="n">
        <f aca="false">IF(AND(EH$5&gt;$V156,EH$6&lt;=$W156),$Y156,IF(AND(MONTH(EH$6)=MONTH($W156),YEAR(EH$6)=YEAR($W156)),$T156-$X156*$Y156+$Y156,0))</f>
        <v>950</v>
      </c>
      <c r="EI156" s="261" t="n">
        <f aca="false">IF(AND(EI$5&gt;$V156,EI$6&lt;=$W156),$Y156,IF(AND(MONTH(EI$6)=MONTH($W156),YEAR(EI$6)=YEAR($W156)),$T156-$X156*$Y156+$Y156,0))</f>
        <v>950</v>
      </c>
      <c r="EJ156" s="261" t="n">
        <f aca="false">IF(AND(EJ$5&gt;$V156,EJ$6&lt;=$W156),$Y156,IF(AND(MONTH(EJ$6)=MONTH($W156),YEAR(EJ$6)=YEAR($W156)),$T156-$X156*$Y156+$Y156,0))</f>
        <v>950</v>
      </c>
      <c r="EK156" s="261" t="n">
        <f aca="false">IF(AND(EK$5&gt;$V156,EK$6&lt;=$W156),$Y156,IF(AND(MONTH(EK$6)=MONTH($W156),YEAR(EK$6)=YEAR($W156)),$T156-$X156*$Y156+$Y156,0))</f>
        <v>950</v>
      </c>
      <c r="EL156" s="266" t="n">
        <v>950</v>
      </c>
      <c r="EM156" s="263" t="n">
        <v>950</v>
      </c>
      <c r="EN156" s="261" t="n">
        <v>950</v>
      </c>
      <c r="EO156" s="260" t="n">
        <f aca="false">EC156+ED156+EE156+EF156+EG156+EH156+EI156+EJ156+EK156+EL156+EM156+EN156</f>
        <v>11400</v>
      </c>
      <c r="EP156" s="260" t="n">
        <f aca="false">T156+AQ156+AS156+AU156+AW156+AY156+BA156+BC156+BE156+BG156+BI156+BK156+BM156+BO156+BQ156+BS156+BU156+BW156+BY156+CA156+CC156+CE156+CG156</f>
        <v>114000</v>
      </c>
      <c r="EQ156" s="260" t="n">
        <f aca="false">EA156+EO156</f>
        <v>36100</v>
      </c>
      <c r="ER156" s="260" t="n">
        <f aca="false">EP156-EQ156</f>
        <v>77900</v>
      </c>
      <c r="ES156" s="262" t="n">
        <f aca="false">EN156</f>
        <v>950</v>
      </c>
      <c r="ET156" s="262" t="n">
        <f aca="false">ES156</f>
        <v>950</v>
      </c>
      <c r="EU156" s="262" t="n">
        <f aca="false">ET156</f>
        <v>950</v>
      </c>
      <c r="EV156" s="262" t="n">
        <f aca="false">EU156</f>
        <v>950</v>
      </c>
      <c r="EW156" s="262" t="n">
        <f aca="false">EV156</f>
        <v>950</v>
      </c>
      <c r="EX156" s="262" t="n">
        <f aca="false">EW156</f>
        <v>950</v>
      </c>
      <c r="EY156" s="262" t="n">
        <f aca="false">EX156</f>
        <v>950</v>
      </c>
      <c r="EZ156" s="262" t="n">
        <f aca="false">EY156</f>
        <v>950</v>
      </c>
      <c r="FA156" s="262" t="n">
        <f aca="false">EZ156</f>
        <v>950</v>
      </c>
      <c r="FB156" s="262" t="n">
        <f aca="false">FA156</f>
        <v>950</v>
      </c>
      <c r="FC156" s="262" t="n">
        <f aca="false">FB156</f>
        <v>950</v>
      </c>
      <c r="FD156" s="262" t="n">
        <f aca="false">FC156</f>
        <v>950</v>
      </c>
      <c r="FE156" s="260" t="n">
        <f aca="false">ES156+ET156+EU156+EV156+EW156+EX156+EY156+EZ156+FA156+FB156+FC156+FD156</f>
        <v>11400</v>
      </c>
      <c r="FF156" s="260" t="n">
        <f aca="false">EP156</f>
        <v>114000</v>
      </c>
      <c r="FG156" s="260" t="n">
        <f aca="false">EQ156+FE156</f>
        <v>47500</v>
      </c>
      <c r="FH156" s="260" t="n">
        <f aca="false">FF156-FG156</f>
        <v>66500</v>
      </c>
      <c r="FI156" s="261" t="n">
        <f aca="false">FD156</f>
        <v>950</v>
      </c>
      <c r="FJ156" s="261" t="n">
        <f aca="false">FI156</f>
        <v>950</v>
      </c>
      <c r="FK156" s="261" t="n">
        <f aca="false">FJ156</f>
        <v>950</v>
      </c>
      <c r="FL156" s="261" t="n">
        <f aca="false">FK156</f>
        <v>950</v>
      </c>
      <c r="FM156" s="261" t="n">
        <f aca="false">FL156</f>
        <v>950</v>
      </c>
      <c r="FN156" s="261" t="n">
        <f aca="false">FM156</f>
        <v>950</v>
      </c>
      <c r="FO156" s="261" t="n">
        <f aca="false">FN156</f>
        <v>950</v>
      </c>
      <c r="FP156" s="261" t="n">
        <f aca="false">FO156</f>
        <v>950</v>
      </c>
      <c r="FQ156" s="261" t="n">
        <f aca="false">FP156</f>
        <v>950</v>
      </c>
      <c r="FR156" s="261" t="n">
        <f aca="false">FQ156</f>
        <v>950</v>
      </c>
      <c r="FS156" s="261" t="n">
        <f aca="false">FR156</f>
        <v>950</v>
      </c>
      <c r="FT156" s="261" t="n">
        <f aca="false">FS156</f>
        <v>950</v>
      </c>
      <c r="FU156" s="260" t="n">
        <f aca="false">FI156+FJ156+FK156+FL156+FM156+FN156+FO156+FP156+FQ156+FR156+FS156+FT156</f>
        <v>11400</v>
      </c>
      <c r="FV156" s="260" t="n">
        <f aca="false">FF156</f>
        <v>114000</v>
      </c>
      <c r="FW156" s="260" t="n">
        <f aca="false">FG156+FU156</f>
        <v>58900</v>
      </c>
      <c r="FX156" s="260" t="n">
        <f aca="false">FV156-FW156</f>
        <v>55100</v>
      </c>
      <c r="FY156" s="261" t="n">
        <f aca="false">FT156</f>
        <v>950</v>
      </c>
      <c r="FZ156" s="261" t="n">
        <f aca="false">FY156</f>
        <v>950</v>
      </c>
      <c r="GA156" s="261" t="n">
        <f aca="false">FZ156</f>
        <v>950</v>
      </c>
      <c r="GB156" s="261" t="n">
        <f aca="false">GA156</f>
        <v>950</v>
      </c>
      <c r="GC156" s="261" t="n">
        <f aca="false">GB156</f>
        <v>950</v>
      </c>
      <c r="GD156" s="261" t="n">
        <f aca="false">GC156</f>
        <v>950</v>
      </c>
      <c r="GE156" s="261" t="n">
        <f aca="false">GD156</f>
        <v>950</v>
      </c>
      <c r="GF156" s="261" t="n">
        <f aca="false">GE156</f>
        <v>950</v>
      </c>
      <c r="GG156" s="261" t="n">
        <f aca="false">GF156</f>
        <v>950</v>
      </c>
      <c r="GH156" s="261" t="n">
        <f aca="false">GG156</f>
        <v>950</v>
      </c>
      <c r="GI156" s="261" t="n">
        <f aca="false">GH156</f>
        <v>950</v>
      </c>
      <c r="GJ156" s="261" t="n">
        <f aca="false">GI156</f>
        <v>950</v>
      </c>
      <c r="GK156" s="260" t="n">
        <f aca="false">FY156+FZ156+GA156+GB156+GC156+GD156+GE156+GF156+GG156+GH156+GI156+GJ156</f>
        <v>11400</v>
      </c>
      <c r="GL156" s="260" t="n">
        <f aca="false">FV156</f>
        <v>114000</v>
      </c>
      <c r="GM156" s="260" t="n">
        <f aca="false">FW156+GK156</f>
        <v>70300</v>
      </c>
      <c r="GN156" s="260" t="n">
        <f aca="false">GL156-GM156</f>
        <v>43700</v>
      </c>
      <c r="GO156" s="261" t="n">
        <f aca="false">GJ156</f>
        <v>950</v>
      </c>
      <c r="GP156" s="261" t="n">
        <f aca="false">GO156</f>
        <v>950</v>
      </c>
      <c r="GQ156" s="261" t="n">
        <f aca="false">GP156</f>
        <v>950</v>
      </c>
      <c r="GR156" s="261" t="n">
        <f aca="false">GQ156</f>
        <v>950</v>
      </c>
      <c r="GS156" s="261" t="n">
        <f aca="false">GR156</f>
        <v>950</v>
      </c>
      <c r="GT156" s="261" t="n">
        <f aca="false">GS156</f>
        <v>950</v>
      </c>
      <c r="GU156" s="261" t="n">
        <f aca="false">GT156</f>
        <v>950</v>
      </c>
      <c r="GV156" s="261" t="n">
        <f aca="false">GU156</f>
        <v>950</v>
      </c>
      <c r="GW156" s="261" t="n">
        <f aca="false">GV156</f>
        <v>950</v>
      </c>
      <c r="GX156" s="261" t="n">
        <f aca="false">GW156</f>
        <v>950</v>
      </c>
      <c r="GY156" s="261" t="n">
        <f aca="false">GX156</f>
        <v>950</v>
      </c>
      <c r="GZ156" s="261" t="n">
        <f aca="false">GY156</f>
        <v>950</v>
      </c>
      <c r="HA156" s="260" t="n">
        <f aca="false">GO156+GP156+GQ156+GR156+GS156+GT156+GU156+GV156+GW156+GX156+GY156+GZ156</f>
        <v>11400</v>
      </c>
      <c r="HB156" s="260" t="n">
        <f aca="false">GL156</f>
        <v>114000</v>
      </c>
      <c r="HC156" s="260" t="n">
        <f aca="false">GM156+HA156</f>
        <v>81700</v>
      </c>
      <c r="HD156" s="260" t="n">
        <f aca="false">HB156-HC156</f>
        <v>32300</v>
      </c>
      <c r="HE156" s="264" t="n">
        <f aca="false">GO156-GJ156</f>
        <v>0</v>
      </c>
      <c r="HF156" s="264"/>
      <c r="HG156" s="264"/>
      <c r="HH156" s="264"/>
      <c r="HI156" s="264"/>
      <c r="HJ156" s="264"/>
      <c r="HK156" s="264"/>
      <c r="HL156" s="264"/>
      <c r="HM156" s="264"/>
      <c r="HN156" s="264"/>
      <c r="HO156" s="264"/>
      <c r="HP156" s="264"/>
      <c r="HQ156" s="264"/>
      <c r="HR156" s="264"/>
      <c r="HS156" s="264"/>
      <c r="HT156" s="264"/>
      <c r="HU156" s="264"/>
      <c r="HV156" s="264"/>
      <c r="HW156" s="264"/>
      <c r="HX156" s="264"/>
      <c r="HY156" s="264"/>
      <c r="HZ156" s="264"/>
      <c r="IA156" s="264"/>
      <c r="IB156" s="264"/>
      <c r="IC156" s="264"/>
      <c r="ID156" s="264"/>
      <c r="IE156" s="264"/>
      <c r="IF156" s="264"/>
      <c r="IG156" s="264"/>
      <c r="IH156" s="264"/>
      <c r="II156" s="264"/>
      <c r="IJ156" s="264"/>
      <c r="IK156" s="264"/>
      <c r="IL156" s="264"/>
      <c r="IM156" s="264"/>
      <c r="IN156" s="264"/>
      <c r="IO156" s="264"/>
      <c r="IP156" s="264"/>
      <c r="IQ156" s="264"/>
      <c r="IR156" s="264"/>
      <c r="IS156" s="264"/>
      <c r="IT156" s="264"/>
      <c r="IU156" s="264"/>
      <c r="IV156" s="264"/>
      <c r="IW156" s="264"/>
      <c r="IX156" s="264"/>
      <c r="IY156" s="264"/>
      <c r="IZ156" s="264"/>
      <c r="JA156" s="264"/>
      <c r="JB156" s="264"/>
      <c r="JC156" s="264"/>
      <c r="JD156" s="264"/>
      <c r="JE156" s="264"/>
      <c r="JF156" s="264"/>
      <c r="JG156" s="264"/>
      <c r="JH156" s="264"/>
      <c r="JI156" s="264"/>
      <c r="JJ156" s="264"/>
      <c r="JK156" s="264"/>
      <c r="JL156" s="264"/>
      <c r="JM156" s="265"/>
      <c r="JN156" s="265" t="n">
        <f aca="false">DH156-DG156</f>
        <v>0</v>
      </c>
    </row>
    <row r="157" s="201" customFormat="true" ht="22.35" hidden="false" customHeight="false" outlineLevel="0" collapsed="false">
      <c r="A157" s="249" t="n">
        <v>125</v>
      </c>
      <c r="B157" s="250" t="s">
        <v>630</v>
      </c>
      <c r="C157" s="251" t="n">
        <v>5812</v>
      </c>
      <c r="D157" s="252" t="s">
        <v>585</v>
      </c>
      <c r="E157" s="252" t="s">
        <v>597</v>
      </c>
      <c r="F157" s="253" t="n">
        <v>1</v>
      </c>
      <c r="G157" s="254" t="n">
        <v>114000</v>
      </c>
      <c r="H157" s="255" t="n">
        <v>0.2</v>
      </c>
      <c r="I157" s="256" t="n">
        <f aca="false">ROUND(F157*G157,2)</f>
        <v>114000</v>
      </c>
      <c r="J157" s="254" t="n">
        <f aca="false">ROUND(I157+F157*G157*H157,2)</f>
        <v>136800</v>
      </c>
      <c r="K157" s="257" t="n">
        <v>44477</v>
      </c>
      <c r="L157" s="257" t="n">
        <f aca="false">EDATE(K157,M157)-1</f>
        <v>48128</v>
      </c>
      <c r="M157" s="258" t="n">
        <v>120</v>
      </c>
      <c r="N157" s="254" t="n">
        <f aca="false">ROUND(G157/M157,2)*F157</f>
        <v>950</v>
      </c>
      <c r="O157" s="254" t="n">
        <v>0</v>
      </c>
      <c r="P157" s="254"/>
      <c r="Q157" s="253" t="n">
        <v>1</v>
      </c>
      <c r="R157" s="254" t="n">
        <f aca="false">I157+AG157+P157</f>
        <v>114000</v>
      </c>
      <c r="S157" s="255" t="n">
        <f aca="false">H157</f>
        <v>0.2</v>
      </c>
      <c r="T157" s="254" t="n">
        <f aca="false">ROUND(Q157*R157,2)</f>
        <v>114000</v>
      </c>
      <c r="U157" s="254" t="n">
        <f aca="false">ROUND(T157+Q157*R157*S157,2)</f>
        <v>136800</v>
      </c>
      <c r="V157" s="257" t="n">
        <v>44477</v>
      </c>
      <c r="W157" s="257" t="n">
        <f aca="false">EDATE(V157,X157)-1</f>
        <v>48128</v>
      </c>
      <c r="X157" s="258" t="n">
        <v>120</v>
      </c>
      <c r="Y157" s="254" t="n">
        <f aca="false">ROUND((R157-Z157)/X157,2)*Q157</f>
        <v>950</v>
      </c>
      <c r="Z157" s="254" t="n">
        <v>0</v>
      </c>
      <c r="AA157" s="254" t="n">
        <v>0</v>
      </c>
      <c r="AB157" s="254"/>
      <c r="AC157" s="254"/>
      <c r="AD157" s="254"/>
      <c r="AE157" s="254"/>
      <c r="AF157" s="254"/>
      <c r="AG157" s="254"/>
      <c r="AH157" s="254"/>
      <c r="AI157" s="254"/>
      <c r="AJ157" s="254"/>
      <c r="AK157" s="254"/>
      <c r="AL157" s="254"/>
      <c r="AM157" s="254"/>
      <c r="AN157" s="254"/>
      <c r="AO157" s="254"/>
      <c r="AP157" s="254"/>
      <c r="AQ157" s="254"/>
      <c r="AR157" s="254"/>
      <c r="AS157" s="254"/>
      <c r="AT157" s="254"/>
      <c r="AU157" s="254"/>
      <c r="AV157" s="254"/>
      <c r="AW157" s="254"/>
      <c r="AX157" s="254"/>
      <c r="AY157" s="254"/>
      <c r="AZ157" s="254"/>
      <c r="BA157" s="254"/>
      <c r="BB157" s="254"/>
      <c r="BC157" s="254"/>
      <c r="BD157" s="254"/>
      <c r="BE157" s="254"/>
      <c r="BF157" s="254"/>
      <c r="BG157" s="254"/>
      <c r="BH157" s="254"/>
      <c r="BI157" s="254"/>
      <c r="BJ157" s="254"/>
      <c r="BK157" s="254"/>
      <c r="BL157" s="254"/>
      <c r="BM157" s="254"/>
      <c r="BN157" s="254"/>
      <c r="BO157" s="254"/>
      <c r="BP157" s="254"/>
      <c r="BQ157" s="254"/>
      <c r="BR157" s="254"/>
      <c r="BS157" s="254"/>
      <c r="BT157" s="254"/>
      <c r="BU157" s="254"/>
      <c r="BV157" s="254"/>
      <c r="BW157" s="254"/>
      <c r="BX157" s="254"/>
      <c r="BY157" s="254"/>
      <c r="BZ157" s="254"/>
      <c r="CA157" s="254"/>
      <c r="CB157" s="254"/>
      <c r="CC157" s="254"/>
      <c r="CD157" s="254"/>
      <c r="CE157" s="254"/>
      <c r="CF157" s="254"/>
      <c r="CG157" s="254"/>
      <c r="CH157" s="254"/>
      <c r="CI157" s="254" t="e">
        <f aca="false">#N/A</f>
        <v>#N/A</v>
      </c>
      <c r="CJ157" s="254"/>
      <c r="CK157" s="254"/>
      <c r="CL157" s="254"/>
      <c r="CM157" s="257" t="n">
        <v>44477</v>
      </c>
      <c r="CN157" s="257" t="e">
        <f aca="false">EDATE(CM157,CO157)-1</f>
        <v>#N/A</v>
      </c>
      <c r="CO157" s="254" t="e">
        <f aca="false">#N/A</f>
        <v>#N/A</v>
      </c>
      <c r="CP157" s="254" t="n">
        <v>26</v>
      </c>
      <c r="CQ157" s="254"/>
      <c r="CR157" s="254"/>
      <c r="CS157" s="254"/>
      <c r="CT157" s="260" t="n">
        <f aca="false">I157</f>
        <v>114000</v>
      </c>
      <c r="CU157" s="260" t="n">
        <f aca="false">CT157-CV157</f>
        <v>1900</v>
      </c>
      <c r="CV157" s="260" t="n">
        <v>112100</v>
      </c>
      <c r="CW157" s="261" t="n">
        <f aca="false">IF(AND(CW$5&gt;$V157,CW$6&lt;=$W157),$Y157,IF(AND(MONTH(CW$6)=MONTH($W157),YEAR(CW$6)=YEAR($W157)),$T157-$X157*$Y157+$Y157,0))</f>
        <v>950</v>
      </c>
      <c r="CX157" s="261" t="n">
        <f aca="false">IF(AND(CX$5&gt;$V157,CX$6&lt;=$W157),$Y157,IF(AND(MONTH(CX$6)=MONTH($W157),YEAR(CX$6)=YEAR($W157)),$T157-$X157*$Y157+$Y157,0))</f>
        <v>950</v>
      </c>
      <c r="CY157" s="261" t="n">
        <f aca="false">IF(AND(CY$5&gt;$V157,CY$6&lt;=$W157),$Y157,IF(AND(MONTH(CY$6)=MONTH($W157),YEAR(CY$6)=YEAR($W157)),$T157-$X157*$Y157+$Y157,0))</f>
        <v>950</v>
      </c>
      <c r="CZ157" s="261" t="n">
        <f aca="false">IF(AND(CZ$5&gt;$V157,CZ$6&lt;=$W157),$Y157,IF(AND(MONTH(CZ$6)=MONTH($W157),YEAR(CZ$6)=YEAR($W157)),$T157-$X157*$Y157+$Y157,0))</f>
        <v>950</v>
      </c>
      <c r="DA157" s="261" t="n">
        <f aca="false">IF(AND(DA$5&gt;$V157,DA$6&lt;=$W157),$Y157,IF(AND(MONTH(DA$6)=MONTH($W157),YEAR(DA$6)=YEAR($W157)),$T157-$X157*$Y157+$Y157,0))</f>
        <v>950</v>
      </c>
      <c r="DB157" s="261" t="n">
        <f aca="false">IF(AND(DB$5&gt;$V157,DB$6&lt;=$W157),$Y157,IF(AND(MONTH(DB$6)=MONTH($W157),YEAR(DB$6)=YEAR($W157)),$T157-$X157*$Y157+$Y157,0))</f>
        <v>950</v>
      </c>
      <c r="DC157" s="261" t="n">
        <f aca="false">IF(AND(DC$5&gt;$V157,DC$6&lt;=$W157),$Y157,IF(AND(MONTH(DC$6)=MONTH($W157),YEAR(DC$6)=YEAR($W157)),$T157-$X157*$Y157+$Y157,0))</f>
        <v>950</v>
      </c>
      <c r="DD157" s="261" t="n">
        <f aca="false">IF(AND(DD$5&gt;$V157,DD$6&lt;=$W157),$Y157,IF(AND(MONTH(DD$6)=MONTH($W157),YEAR(DD$6)=YEAR($W157)),$T157-$X157*$Y157+$Y157,0))</f>
        <v>950</v>
      </c>
      <c r="DE157" s="261" t="n">
        <f aca="false">IF(AND(DE$5&gt;$V157,DE$6&lt;=$W157),$Y157,IF(AND(MONTH(DE$6)=MONTH($W157),YEAR(DE$6)=YEAR($W157)),$T157-$X157*$Y157+$Y157,0))</f>
        <v>950</v>
      </c>
      <c r="DF157" s="261" t="n">
        <f aca="false">IF(AND(DF$5&gt;$V157,DF$6&lt;=$W157),$Y157,IF(AND(MONTH(DF$6)=MONTH($W157),YEAR(DF$6)=YEAR($W157)),$T157-$X157*$Y157+$Y157,0))</f>
        <v>950</v>
      </c>
      <c r="DG157" s="261" t="n">
        <f aca="false">IF(AND(DG$5&gt;$V157,DG$6&lt;=$W157),$Y157,IF(AND(MONTH(DG$6)=MONTH($W157),YEAR(DG$6)=YEAR($W157)),$T157-$X157*$Y157+$Y157,0))</f>
        <v>950</v>
      </c>
      <c r="DH157" s="261" t="n">
        <f aca="false">IF(AND(DH$5&gt;$V157,DH$6&lt;=$W157),$Y157,IF(AND(MONTH(DH$6)=MONTH($W157),YEAR(DH$6)=YEAR($W157)),$T157-$X157*$Y157+$Y157,0))</f>
        <v>950</v>
      </c>
      <c r="DI157" s="260" t="n">
        <f aca="false">CW157+CX157+CY157+CZ157+DA157+DB157+DC157+DD157+DE157+DF157+DG157+DH157</f>
        <v>11400</v>
      </c>
      <c r="DJ157" s="260" t="n">
        <f aca="false">T157+AG157+AJ157+AQ157+AS157+AU157+AW157</f>
        <v>114000</v>
      </c>
      <c r="DK157" s="260" t="n">
        <f aca="false">CU157+DI157-O157</f>
        <v>13300</v>
      </c>
      <c r="DL157" s="260" t="n">
        <f aca="false">DJ157-DK157</f>
        <v>100700</v>
      </c>
      <c r="DM157" s="261" t="n">
        <f aca="false">IF(AND(DM$5&gt;$V157,DM$6&lt;=$W157),$Y157,IF(AND(MONTH(DM$6)=MONTH($W157),YEAR(DM$6)=YEAR($W157)),$T157-$X157*$Y157+$Y157,0))</f>
        <v>950</v>
      </c>
      <c r="DN157" s="261" t="n">
        <f aca="false">IF(AND(DN$5&gt;$V157,DN$6&lt;=$W157),$Y157,IF(AND(MONTH(DN$6)=MONTH($W157),YEAR(DN$6)=YEAR($W157)),$T157-$X157*$Y157+$Y157,0))</f>
        <v>950</v>
      </c>
      <c r="DO157" s="261" t="n">
        <f aca="false">IF(AND(DO$5&gt;$V157,DO$6&lt;=$W157),$Y157,IF(AND(MONTH(DO$6)=MONTH($W157),YEAR(DO$6)=YEAR($W157)),$T157-$X157*$Y157+$Y157,0))</f>
        <v>950</v>
      </c>
      <c r="DP157" s="261" t="n">
        <f aca="false">IF(AND(DP$5&gt;$V157,DP$6&lt;=$W157),$Y157,IF(AND(MONTH(DP$6)=MONTH($W157),YEAR(DP$6)=YEAR($W157)),$T157-$X157*$Y157+$Y157,0))</f>
        <v>950</v>
      </c>
      <c r="DQ157" s="261" t="n">
        <f aca="false">IF(AND(DQ$5&gt;$V157,DQ$6&lt;=$W157),$Y157,IF(AND(MONTH(DQ$6)=MONTH($W157),YEAR(DQ$6)=YEAR($W157)),$T157-$X157*$Y157+$Y157,0))</f>
        <v>950</v>
      </c>
      <c r="DR157" s="261" t="n">
        <f aca="false">IF(AND(DR$5&gt;$V157,DR$6&lt;=$W157),$Y157,IF(AND(MONTH(DR$6)=MONTH($W157),YEAR(DR$6)=YEAR($W157)),$T157-$X157*$Y157+$Y157,0))</f>
        <v>950</v>
      </c>
      <c r="DS157" s="261" t="n">
        <f aca="false">IF(AND(DS$5&gt;$V157,DS$6&lt;=$W157),$Y157,IF(AND(MONTH(DS$6)=MONTH($W157),YEAR(DS$6)=YEAR($W157)),$T157-$X157*$Y157+$Y157,0))</f>
        <v>950</v>
      </c>
      <c r="DT157" s="261" t="n">
        <f aca="false">IF(AND(DT$5&gt;$V157,DT$6&lt;=$W157),$Y157,IF(AND(MONTH(DT$6)=MONTH($W157),YEAR(DT$6)=YEAR($W157)),$T157-$X157*$Y157+$Y157,0))</f>
        <v>950</v>
      </c>
      <c r="DU157" s="261" t="n">
        <f aca="false">IF(AND(DU$5&gt;$V157,DU$6&lt;=$W157),$Y157,IF(AND(MONTH(DU$6)=MONTH($W157),YEAR(DU$6)=YEAR($W157)),$T157-$X157*$Y157+$Y157,0))</f>
        <v>950</v>
      </c>
      <c r="DV157" s="261" t="n">
        <f aca="false">IF(AND(DV$5&gt;$V157,DV$6&lt;=$W157),$Y157,IF(AND(MONTH(DV$6)=MONTH($W157),YEAR(DV$6)=YEAR($W157)),$T157-$X157*$Y157+$Y157,0))</f>
        <v>950</v>
      </c>
      <c r="DW157" s="261" t="n">
        <f aca="false">IF(AND(DW$5&gt;$V157,DW$6&lt;=$W157),$Y157,IF(AND(MONTH(DW$6)=MONTH($W157),YEAR(DW$6)=YEAR($W157)),$T157-$X157*$Y157+$Y157,0))</f>
        <v>950</v>
      </c>
      <c r="DX157" s="261" t="n">
        <f aca="false">IF(AND(DX$5&gt;$V157,DX$6&lt;=$W157),$Y157,IF(AND(MONTH(DX$6)=MONTH($W157),YEAR(DX$6)=YEAR($W157)),$T157-AA157-$X157*$Y157+$Y157,0))</f>
        <v>950</v>
      </c>
      <c r="DY157" s="260" t="n">
        <f aca="false">DM157+DN157+DO157+DP157+DQ157+DR157+DS157+DT157+DU157+DV157+DW157+DX157</f>
        <v>11400</v>
      </c>
      <c r="DZ157" s="260" t="n">
        <f aca="false">DJ157+AY157+BA157+BC157+BE157+BG157+BI157+BK157+BM157+BO157</f>
        <v>114000</v>
      </c>
      <c r="EA157" s="260" t="n">
        <f aca="false">DK157+DY157</f>
        <v>24700</v>
      </c>
      <c r="EB157" s="260" t="n">
        <f aca="false">DZ157-EA157</f>
        <v>89300</v>
      </c>
      <c r="EC157" s="261" t="n">
        <f aca="false">IF(AND(EC$5&gt;$V157,EC$6&lt;=$W157),$Y157,IF(AND(MONTH(EC$6)=MONTH($W157),YEAR(EC$6)=YEAR($W157)),$T157-$X157*$Y157+$Y157,0))</f>
        <v>950</v>
      </c>
      <c r="ED157" s="261" t="n">
        <f aca="false">IF(AND(ED$5&gt;$V157,ED$6&lt;=$W157),$Y157,IF(AND(MONTH(ED$6)=MONTH($W157),YEAR(ED$6)=YEAR($W157)),$T157-$X157*$Y157+$Y157,0))</f>
        <v>950</v>
      </c>
      <c r="EE157" s="261" t="n">
        <f aca="false">IF(AND(EE$5&gt;$V157,EE$6&lt;=$W157),$Y157,IF(AND(MONTH(EE$6)=MONTH($W157),YEAR(EE$6)=YEAR($W157)),$T157-$X157*$Y157+$Y157,0))</f>
        <v>950</v>
      </c>
      <c r="EF157" s="261" t="n">
        <f aca="false">IF(AND(EF$5&gt;$V157,EF$6&lt;=$W157),$Y157,IF(AND(MONTH(EF$6)=MONTH($W157),YEAR(EF$6)=YEAR($W157)),$T157-$X157*$Y157+$Y157,0))</f>
        <v>950</v>
      </c>
      <c r="EG157" s="261" t="n">
        <f aca="false">IF(AND(EG$5&gt;$V157,EG$6&lt;=$W157),$Y157,IF(AND(MONTH(EG$6)=MONTH($W157),YEAR(EG$6)=YEAR($W157)),$T157-$X157*$Y157+$Y157,0))</f>
        <v>950</v>
      </c>
      <c r="EH157" s="261" t="n">
        <f aca="false">IF(AND(EH$5&gt;$V157,EH$6&lt;=$W157),$Y157,IF(AND(MONTH(EH$6)=MONTH($W157),YEAR(EH$6)=YEAR($W157)),$T157-$X157*$Y157+$Y157,0))</f>
        <v>950</v>
      </c>
      <c r="EI157" s="261" t="n">
        <f aca="false">IF(AND(EI$5&gt;$V157,EI$6&lt;=$W157),$Y157,IF(AND(MONTH(EI$6)=MONTH($W157),YEAR(EI$6)=YEAR($W157)),$T157-$X157*$Y157+$Y157,0))</f>
        <v>950</v>
      </c>
      <c r="EJ157" s="261" t="n">
        <f aca="false">IF(AND(EJ$5&gt;$V157,EJ$6&lt;=$W157),$Y157,IF(AND(MONTH(EJ$6)=MONTH($W157),YEAR(EJ$6)=YEAR($W157)),$T157-$X157*$Y157+$Y157,0))</f>
        <v>950</v>
      </c>
      <c r="EK157" s="261" t="n">
        <f aca="false">IF(AND(EK$5&gt;$V157,EK$6&lt;=$W157),$Y157,IF(AND(MONTH(EK$6)=MONTH($W157),YEAR(EK$6)=YEAR($W157)),$T157-$X157*$Y157+$Y157,0))</f>
        <v>950</v>
      </c>
      <c r="EL157" s="266" t="n">
        <v>950</v>
      </c>
      <c r="EM157" s="263" t="n">
        <v>950</v>
      </c>
      <c r="EN157" s="261" t="n">
        <v>950</v>
      </c>
      <c r="EO157" s="260" t="n">
        <f aca="false">EC157+ED157+EE157+EF157+EG157+EH157+EI157+EJ157+EK157+EL157+EM157+EN157</f>
        <v>11400</v>
      </c>
      <c r="EP157" s="260" t="n">
        <f aca="false">T157+AQ157+AS157+AU157+AW157+AY157+BA157+BC157+BE157+BG157+BI157+BK157+BM157+BO157+BQ157+BS157+BU157+BW157+BY157+CA157+CC157+CE157+CG157</f>
        <v>114000</v>
      </c>
      <c r="EQ157" s="260" t="n">
        <f aca="false">EA157+EO157</f>
        <v>36100</v>
      </c>
      <c r="ER157" s="260" t="n">
        <f aca="false">EP157-EQ157</f>
        <v>77900</v>
      </c>
      <c r="ES157" s="262" t="n">
        <f aca="false">EN157</f>
        <v>950</v>
      </c>
      <c r="ET157" s="262" t="n">
        <f aca="false">ES157</f>
        <v>950</v>
      </c>
      <c r="EU157" s="262" t="n">
        <f aca="false">ET157</f>
        <v>950</v>
      </c>
      <c r="EV157" s="262" t="n">
        <f aca="false">EU157</f>
        <v>950</v>
      </c>
      <c r="EW157" s="262" t="n">
        <f aca="false">EV157</f>
        <v>950</v>
      </c>
      <c r="EX157" s="262" t="n">
        <f aca="false">EW157</f>
        <v>950</v>
      </c>
      <c r="EY157" s="262" t="n">
        <f aca="false">EX157</f>
        <v>950</v>
      </c>
      <c r="EZ157" s="262" t="n">
        <f aca="false">EY157</f>
        <v>950</v>
      </c>
      <c r="FA157" s="262" t="n">
        <f aca="false">EZ157</f>
        <v>950</v>
      </c>
      <c r="FB157" s="262" t="n">
        <f aca="false">FA157</f>
        <v>950</v>
      </c>
      <c r="FC157" s="262" t="n">
        <f aca="false">FB157</f>
        <v>950</v>
      </c>
      <c r="FD157" s="262" t="n">
        <f aca="false">FC157</f>
        <v>950</v>
      </c>
      <c r="FE157" s="260" t="n">
        <f aca="false">ES157+ET157+EU157+EV157+EW157+EX157+EY157+EZ157+FA157+FB157+FC157+FD157</f>
        <v>11400</v>
      </c>
      <c r="FF157" s="260" t="n">
        <f aca="false">EP157</f>
        <v>114000</v>
      </c>
      <c r="FG157" s="260" t="n">
        <f aca="false">EQ157+FE157</f>
        <v>47500</v>
      </c>
      <c r="FH157" s="260" t="n">
        <f aca="false">FF157-FG157</f>
        <v>66500</v>
      </c>
      <c r="FI157" s="261" t="n">
        <f aca="false">FD157</f>
        <v>950</v>
      </c>
      <c r="FJ157" s="261" t="n">
        <f aca="false">FI157</f>
        <v>950</v>
      </c>
      <c r="FK157" s="261" t="n">
        <f aca="false">FJ157</f>
        <v>950</v>
      </c>
      <c r="FL157" s="261" t="n">
        <f aca="false">FK157</f>
        <v>950</v>
      </c>
      <c r="FM157" s="261" t="n">
        <f aca="false">FL157</f>
        <v>950</v>
      </c>
      <c r="FN157" s="261" t="n">
        <f aca="false">FM157</f>
        <v>950</v>
      </c>
      <c r="FO157" s="261" t="n">
        <f aca="false">FN157</f>
        <v>950</v>
      </c>
      <c r="FP157" s="261" t="n">
        <f aca="false">FO157</f>
        <v>950</v>
      </c>
      <c r="FQ157" s="261" t="n">
        <f aca="false">FP157</f>
        <v>950</v>
      </c>
      <c r="FR157" s="261" t="n">
        <f aca="false">FQ157</f>
        <v>950</v>
      </c>
      <c r="FS157" s="261" t="n">
        <f aca="false">FR157</f>
        <v>950</v>
      </c>
      <c r="FT157" s="261" t="n">
        <f aca="false">FS157</f>
        <v>950</v>
      </c>
      <c r="FU157" s="260" t="n">
        <f aca="false">FI157+FJ157+FK157+FL157+FM157+FN157+FO157+FP157+FQ157+FR157+FS157+FT157</f>
        <v>11400</v>
      </c>
      <c r="FV157" s="260" t="n">
        <f aca="false">FF157</f>
        <v>114000</v>
      </c>
      <c r="FW157" s="260" t="n">
        <f aca="false">FG157+FU157</f>
        <v>58900</v>
      </c>
      <c r="FX157" s="260" t="n">
        <f aca="false">FV157-FW157</f>
        <v>55100</v>
      </c>
      <c r="FY157" s="261" t="n">
        <f aca="false">FT157</f>
        <v>950</v>
      </c>
      <c r="FZ157" s="261" t="n">
        <f aca="false">FY157</f>
        <v>950</v>
      </c>
      <c r="GA157" s="261" t="n">
        <f aca="false">FZ157</f>
        <v>950</v>
      </c>
      <c r="GB157" s="261" t="n">
        <f aca="false">GA157</f>
        <v>950</v>
      </c>
      <c r="GC157" s="261" t="n">
        <f aca="false">GB157</f>
        <v>950</v>
      </c>
      <c r="GD157" s="261" t="n">
        <f aca="false">GC157</f>
        <v>950</v>
      </c>
      <c r="GE157" s="261" t="n">
        <f aca="false">GD157</f>
        <v>950</v>
      </c>
      <c r="GF157" s="261" t="n">
        <f aca="false">GE157</f>
        <v>950</v>
      </c>
      <c r="GG157" s="261" t="n">
        <f aca="false">GF157</f>
        <v>950</v>
      </c>
      <c r="GH157" s="261" t="n">
        <f aca="false">GG157</f>
        <v>950</v>
      </c>
      <c r="GI157" s="261" t="n">
        <f aca="false">GH157</f>
        <v>950</v>
      </c>
      <c r="GJ157" s="261" t="n">
        <f aca="false">GI157</f>
        <v>950</v>
      </c>
      <c r="GK157" s="260" t="n">
        <f aca="false">FY157+FZ157+GA157+GB157+GC157+GD157+GE157+GF157+GG157+GH157+GI157+GJ157</f>
        <v>11400</v>
      </c>
      <c r="GL157" s="260" t="n">
        <f aca="false">FV157</f>
        <v>114000</v>
      </c>
      <c r="GM157" s="260" t="n">
        <f aca="false">FW157+GK157</f>
        <v>70300</v>
      </c>
      <c r="GN157" s="260" t="n">
        <f aca="false">GL157-GM157</f>
        <v>43700</v>
      </c>
      <c r="GO157" s="261" t="n">
        <f aca="false">GJ157</f>
        <v>950</v>
      </c>
      <c r="GP157" s="261" t="n">
        <f aca="false">GO157</f>
        <v>950</v>
      </c>
      <c r="GQ157" s="261" t="n">
        <f aca="false">GP157</f>
        <v>950</v>
      </c>
      <c r="GR157" s="261" t="n">
        <f aca="false">GQ157</f>
        <v>950</v>
      </c>
      <c r="GS157" s="261" t="n">
        <f aca="false">GR157</f>
        <v>950</v>
      </c>
      <c r="GT157" s="261" t="n">
        <f aca="false">GS157</f>
        <v>950</v>
      </c>
      <c r="GU157" s="261" t="n">
        <f aca="false">GT157</f>
        <v>950</v>
      </c>
      <c r="GV157" s="261" t="n">
        <f aca="false">GU157</f>
        <v>950</v>
      </c>
      <c r="GW157" s="261" t="n">
        <f aca="false">GV157</f>
        <v>950</v>
      </c>
      <c r="GX157" s="261" t="n">
        <f aca="false">GW157</f>
        <v>950</v>
      </c>
      <c r="GY157" s="261" t="n">
        <f aca="false">GX157</f>
        <v>950</v>
      </c>
      <c r="GZ157" s="261" t="n">
        <f aca="false">GY157</f>
        <v>950</v>
      </c>
      <c r="HA157" s="260" t="n">
        <f aca="false">GO157+GP157+GQ157+GR157+GS157+GT157+GU157+GV157+GW157+GX157+GY157+GZ157</f>
        <v>11400</v>
      </c>
      <c r="HB157" s="260" t="n">
        <f aca="false">GL157</f>
        <v>114000</v>
      </c>
      <c r="HC157" s="260" t="n">
        <f aca="false">GM157+HA157</f>
        <v>81700</v>
      </c>
      <c r="HD157" s="260" t="n">
        <f aca="false">HB157-HC157</f>
        <v>32300</v>
      </c>
      <c r="HE157" s="264" t="n">
        <f aca="false">GO157-GJ157</f>
        <v>0</v>
      </c>
      <c r="HF157" s="264"/>
      <c r="HG157" s="264"/>
      <c r="HH157" s="264"/>
      <c r="HI157" s="264"/>
      <c r="HJ157" s="264"/>
      <c r="HK157" s="264"/>
      <c r="HL157" s="264"/>
      <c r="HM157" s="264"/>
      <c r="HN157" s="264"/>
      <c r="HO157" s="264"/>
      <c r="HP157" s="264"/>
      <c r="HQ157" s="264"/>
      <c r="HR157" s="264"/>
      <c r="HS157" s="264"/>
      <c r="HT157" s="264"/>
      <c r="HU157" s="264"/>
      <c r="HV157" s="264"/>
      <c r="HW157" s="264"/>
      <c r="HX157" s="264"/>
      <c r="HY157" s="264"/>
      <c r="HZ157" s="264"/>
      <c r="IA157" s="264"/>
      <c r="IB157" s="264"/>
      <c r="IC157" s="264"/>
      <c r="ID157" s="264"/>
      <c r="IE157" s="264"/>
      <c r="IF157" s="264"/>
      <c r="IG157" s="264"/>
      <c r="IH157" s="264"/>
      <c r="II157" s="264"/>
      <c r="IJ157" s="264"/>
      <c r="IK157" s="264"/>
      <c r="IL157" s="264"/>
      <c r="IM157" s="264"/>
      <c r="IN157" s="264"/>
      <c r="IO157" s="264"/>
      <c r="IP157" s="264"/>
      <c r="IQ157" s="264"/>
      <c r="IR157" s="264"/>
      <c r="IS157" s="264"/>
      <c r="IT157" s="264"/>
      <c r="IU157" s="264"/>
      <c r="IV157" s="264"/>
      <c r="IW157" s="264"/>
      <c r="IX157" s="264"/>
      <c r="IY157" s="264"/>
      <c r="IZ157" s="264"/>
      <c r="JA157" s="264"/>
      <c r="JB157" s="264"/>
      <c r="JC157" s="264"/>
      <c r="JD157" s="264"/>
      <c r="JE157" s="264"/>
      <c r="JF157" s="264"/>
      <c r="JG157" s="264"/>
      <c r="JH157" s="264"/>
      <c r="JI157" s="264"/>
      <c r="JJ157" s="264"/>
      <c r="JK157" s="264"/>
      <c r="JL157" s="264"/>
      <c r="JM157" s="265"/>
      <c r="JN157" s="265" t="n">
        <f aca="false">DH157-DG157</f>
        <v>0</v>
      </c>
    </row>
    <row r="158" s="201" customFormat="true" ht="32.8" hidden="false" customHeight="false" outlineLevel="0" collapsed="false">
      <c r="A158" s="249" t="n">
        <v>126</v>
      </c>
      <c r="B158" s="250" t="s">
        <v>631</v>
      </c>
      <c r="C158" s="251" t="n">
        <v>5825</v>
      </c>
      <c r="D158" s="252" t="s">
        <v>471</v>
      </c>
      <c r="E158" s="252" t="s">
        <v>597</v>
      </c>
      <c r="F158" s="253" t="n">
        <v>1</v>
      </c>
      <c r="G158" s="254" t="n">
        <v>1633333.33</v>
      </c>
      <c r="H158" s="255" t="n">
        <v>0.2</v>
      </c>
      <c r="I158" s="256" t="n">
        <f aca="false">ROUND(F158*G158,2)</f>
        <v>1633333.33</v>
      </c>
      <c r="J158" s="254" t="n">
        <f aca="false">ROUND(I158+F158*G158*H158,2)</f>
        <v>1960000</v>
      </c>
      <c r="K158" s="257" t="n">
        <v>44523</v>
      </c>
      <c r="L158" s="257" t="n">
        <f aca="false">EDATE(K158,M158)-1</f>
        <v>47474</v>
      </c>
      <c r="M158" s="258" t="n">
        <v>97</v>
      </c>
      <c r="N158" s="254" t="n">
        <f aca="false">ROUND(G158/M158,2)*F158</f>
        <v>16838.49</v>
      </c>
      <c r="O158" s="254" t="n">
        <v>0</v>
      </c>
      <c r="P158" s="254"/>
      <c r="Q158" s="253" t="n">
        <v>1</v>
      </c>
      <c r="R158" s="254" t="n">
        <v>1633333.33</v>
      </c>
      <c r="S158" s="255" t="n">
        <f aca="false">H158</f>
        <v>0.2</v>
      </c>
      <c r="T158" s="254" t="n">
        <f aca="false">ROUND(Q158*R158,2)</f>
        <v>1633333.33</v>
      </c>
      <c r="U158" s="254" t="n">
        <f aca="false">ROUND(T158+Q158*R158*S158,2)</f>
        <v>1960000</v>
      </c>
      <c r="V158" s="257" t="n">
        <v>44523</v>
      </c>
      <c r="W158" s="257" t="n">
        <f aca="false">EDATE(V158,X158)-1</f>
        <v>47474</v>
      </c>
      <c r="X158" s="258" t="n">
        <v>97</v>
      </c>
      <c r="Y158" s="254" t="n">
        <f aca="false">ROUND((R158-Z158)/X158,2)*Q158</f>
        <v>16838.49</v>
      </c>
      <c r="Z158" s="254" t="n">
        <v>0</v>
      </c>
      <c r="AA158" s="254" t="n">
        <v>0</v>
      </c>
      <c r="AB158" s="254"/>
      <c r="AC158" s="254"/>
      <c r="AD158" s="254"/>
      <c r="AE158" s="254"/>
      <c r="AF158" s="254"/>
      <c r="AG158" s="254" t="n">
        <v>-1633333.33</v>
      </c>
      <c r="AH158" s="254" t="n">
        <f aca="false">AI158-Y158</f>
        <v>-16838.49</v>
      </c>
      <c r="AI158" s="254" t="n">
        <f aca="false">ROUND((T158+AG158-Z158)/X158,2)</f>
        <v>0</v>
      </c>
      <c r="AJ158" s="254"/>
      <c r="AK158" s="254"/>
      <c r="AL158" s="254"/>
      <c r="AM158" s="254"/>
      <c r="AN158" s="254"/>
      <c r="AO158" s="254"/>
      <c r="AP158" s="254"/>
      <c r="AQ158" s="254"/>
      <c r="AR158" s="254"/>
      <c r="AS158" s="254"/>
      <c r="AT158" s="254"/>
      <c r="AU158" s="254"/>
      <c r="AV158" s="254"/>
      <c r="AW158" s="254"/>
      <c r="AX158" s="254"/>
      <c r="AY158" s="254"/>
      <c r="AZ158" s="254"/>
      <c r="BA158" s="254"/>
      <c r="BB158" s="254"/>
      <c r="BC158" s="254"/>
      <c r="BD158" s="254"/>
      <c r="BE158" s="254"/>
      <c r="BF158" s="254"/>
      <c r="BG158" s="254"/>
      <c r="BH158" s="254"/>
      <c r="BI158" s="254"/>
      <c r="BJ158" s="254"/>
      <c r="BK158" s="254"/>
      <c r="BL158" s="254"/>
      <c r="BM158" s="254"/>
      <c r="BN158" s="254"/>
      <c r="BO158" s="254"/>
      <c r="BP158" s="254"/>
      <c r="BQ158" s="254"/>
      <c r="BR158" s="254"/>
      <c r="BS158" s="254"/>
      <c r="BT158" s="254"/>
      <c r="BU158" s="254"/>
      <c r="BV158" s="254"/>
      <c r="BW158" s="254"/>
      <c r="BX158" s="254"/>
      <c r="BY158" s="254"/>
      <c r="BZ158" s="254"/>
      <c r="CA158" s="254"/>
      <c r="CB158" s="254"/>
      <c r="CC158" s="254"/>
      <c r="CD158" s="254"/>
      <c r="CE158" s="254"/>
      <c r="CF158" s="254"/>
      <c r="CG158" s="254"/>
      <c r="CH158" s="254"/>
      <c r="CI158" s="254" t="e">
        <f aca="false">#N/A</f>
        <v>#N/A</v>
      </c>
      <c r="CJ158" s="254"/>
      <c r="CK158" s="254"/>
      <c r="CL158" s="254"/>
      <c r="CM158" s="257" t="n">
        <v>44523</v>
      </c>
      <c r="CN158" s="257" t="e">
        <f aca="false">EDATE(CM158,CO158)-1</f>
        <v>#N/A</v>
      </c>
      <c r="CO158" s="254" t="e">
        <f aca="false">#N/A</f>
        <v>#N/A</v>
      </c>
      <c r="CP158" s="254" t="e">
        <f aca="false">#N/A</f>
        <v>#N/A</v>
      </c>
      <c r="CQ158" s="254"/>
      <c r="CR158" s="254"/>
      <c r="CS158" s="254"/>
      <c r="CT158" s="261" t="n">
        <f aca="false">I158</f>
        <v>1633333.33</v>
      </c>
      <c r="CU158" s="261" t="n">
        <f aca="false">CT158-CV158</f>
        <v>16838.49</v>
      </c>
      <c r="CV158" s="261" t="n">
        <v>1616494.84</v>
      </c>
      <c r="CW158" s="261" t="n">
        <v>-16838.49</v>
      </c>
      <c r="CX158" s="261"/>
      <c r="CY158" s="261"/>
      <c r="CZ158" s="261"/>
      <c r="DA158" s="261"/>
      <c r="DB158" s="261"/>
      <c r="DC158" s="261"/>
      <c r="DD158" s="261"/>
      <c r="DE158" s="261"/>
      <c r="DF158" s="261"/>
      <c r="DG158" s="261"/>
      <c r="DH158" s="261"/>
      <c r="DI158" s="260" t="n">
        <f aca="false">CW158+CX158+CY158+CZ158+DA158+DB158+DC158+DD158+DE158+DF158+DG158+DH158</f>
        <v>-16838.49</v>
      </c>
      <c r="DJ158" s="260" t="n">
        <f aca="false">T158+AG158+AJ158+AQ158+AS158+AU158+AW158</f>
        <v>0</v>
      </c>
      <c r="DK158" s="260"/>
      <c r="DL158" s="260" t="n">
        <f aca="false">DJ158-DK158</f>
        <v>0</v>
      </c>
      <c r="DM158" s="262"/>
      <c r="DN158" s="261"/>
      <c r="DO158" s="261"/>
      <c r="DP158" s="261"/>
      <c r="DQ158" s="261"/>
      <c r="DR158" s="261"/>
      <c r="DS158" s="261"/>
      <c r="DT158" s="261"/>
      <c r="DU158" s="261"/>
      <c r="DV158" s="261"/>
      <c r="DW158" s="261"/>
      <c r="DX158" s="261"/>
      <c r="DY158" s="260" t="n">
        <f aca="false">DM158+DN158+DO158+DP158+DQ158+DR158+DS158+DT158+DU158+DV158+DW158+DX158</f>
        <v>0</v>
      </c>
      <c r="DZ158" s="260" t="n">
        <f aca="false">DJ158+AY158+BA158+BC158+BE158+BG158+BI158+BK158+BM158+BO158</f>
        <v>0</v>
      </c>
      <c r="EA158" s="260" t="n">
        <f aca="false">DK158+DY158</f>
        <v>0</v>
      </c>
      <c r="EB158" s="261" t="n">
        <f aca="false">DZ158-EA158</f>
        <v>0</v>
      </c>
      <c r="EC158" s="261"/>
      <c r="ED158" s="261"/>
      <c r="EE158" s="261"/>
      <c r="EF158" s="261"/>
      <c r="EG158" s="261"/>
      <c r="EH158" s="261"/>
      <c r="EI158" s="261"/>
      <c r="EJ158" s="261"/>
      <c r="EK158" s="261"/>
      <c r="EL158" s="261" t="n">
        <v>0</v>
      </c>
      <c r="EM158" s="274" t="n">
        <v>0</v>
      </c>
      <c r="EN158" s="275" t="n">
        <v>0</v>
      </c>
      <c r="EO158" s="260" t="n">
        <f aca="false">EC158+ED158+EE158+EF158+EG158+EH158+EI158+EJ158+EK158+EL158+EM158+EN158</f>
        <v>0</v>
      </c>
      <c r="EP158" s="260" t="n">
        <v>0</v>
      </c>
      <c r="EQ158" s="260" t="n">
        <f aca="false">EA158+EO158</f>
        <v>0</v>
      </c>
      <c r="ER158" s="260" t="n">
        <f aca="false">EP158-EQ158</f>
        <v>0</v>
      </c>
      <c r="ES158" s="261"/>
      <c r="ET158" s="261"/>
      <c r="EU158" s="261"/>
      <c r="EV158" s="261"/>
      <c r="EW158" s="261"/>
      <c r="EX158" s="261"/>
      <c r="EY158" s="261"/>
      <c r="EZ158" s="261"/>
      <c r="FA158" s="261"/>
      <c r="FB158" s="261"/>
      <c r="FC158" s="261"/>
      <c r="FD158" s="261"/>
      <c r="FE158" s="261" t="n">
        <f aca="false">ES158+ET158+EU158+EV158+EW158+EX158+EY158+EZ158+FA158+FB158+FC158+FD158</f>
        <v>0</v>
      </c>
      <c r="FF158" s="261" t="n">
        <f aca="false">EP158</f>
        <v>0</v>
      </c>
      <c r="FG158" s="261" t="n">
        <f aca="false">EQ158+FE158</f>
        <v>0</v>
      </c>
      <c r="FH158" s="261" t="n">
        <f aca="false">FF158-FG158</f>
        <v>0</v>
      </c>
      <c r="FI158" s="261"/>
      <c r="FJ158" s="261"/>
      <c r="FK158" s="261"/>
      <c r="FL158" s="261"/>
      <c r="FM158" s="261"/>
      <c r="FN158" s="261"/>
      <c r="FO158" s="261"/>
      <c r="FP158" s="261"/>
      <c r="FQ158" s="261"/>
      <c r="FR158" s="261"/>
      <c r="FS158" s="261"/>
      <c r="FT158" s="261"/>
      <c r="FU158" s="261" t="n">
        <f aca="false">FI158+FJ158+FK158+FL158+FM158+FN158+FO158+FP158+FQ158+FR158+FS158+FT158</f>
        <v>0</v>
      </c>
      <c r="FV158" s="261" t="n">
        <f aca="false">FF158</f>
        <v>0</v>
      </c>
      <c r="FW158" s="261" t="n">
        <f aca="false">FG158+FU158</f>
        <v>0</v>
      </c>
      <c r="FX158" s="261" t="n">
        <f aca="false">FV158-FW158</f>
        <v>0</v>
      </c>
      <c r="FY158" s="261"/>
      <c r="FZ158" s="261"/>
      <c r="GA158" s="261"/>
      <c r="GB158" s="261"/>
      <c r="GC158" s="261"/>
      <c r="GD158" s="261"/>
      <c r="GE158" s="261"/>
      <c r="GF158" s="261"/>
      <c r="GG158" s="261"/>
      <c r="GH158" s="261"/>
      <c r="GI158" s="261"/>
      <c r="GJ158" s="261"/>
      <c r="GK158" s="261" t="n">
        <f aca="false">FY158+FZ158+GA158+GB158+GC158+GD158+GE158+GF158+GG158+GH158+GI158+GJ158</f>
        <v>0</v>
      </c>
      <c r="GL158" s="261" t="n">
        <f aca="false">FV158</f>
        <v>0</v>
      </c>
      <c r="GM158" s="261" t="n">
        <f aca="false">FW158+GK158</f>
        <v>0</v>
      </c>
      <c r="GN158" s="261" t="n">
        <f aca="false">GL158-GM158</f>
        <v>0</v>
      </c>
      <c r="GO158" s="261"/>
      <c r="GP158" s="261"/>
      <c r="GQ158" s="261"/>
      <c r="GR158" s="261"/>
      <c r="GS158" s="261"/>
      <c r="GT158" s="261"/>
      <c r="GU158" s="261"/>
      <c r="GV158" s="261"/>
      <c r="GW158" s="261"/>
      <c r="GX158" s="261"/>
      <c r="GY158" s="261"/>
      <c r="GZ158" s="261"/>
      <c r="HA158" s="261" t="n">
        <f aca="false">GO158+GP158+GQ158+GR158+GS158+GT158+GU158+GV158+GW158+GX158+GY158+GZ158</f>
        <v>0</v>
      </c>
      <c r="HB158" s="261" t="n">
        <f aca="false">GL158</f>
        <v>0</v>
      </c>
      <c r="HC158" s="261" t="n">
        <f aca="false">GM158+HA158</f>
        <v>0</v>
      </c>
      <c r="HD158" s="261" t="n">
        <f aca="false">HB158-HC158</f>
        <v>0</v>
      </c>
      <c r="HE158" s="264" t="n">
        <f aca="false">GO158-GJ158</f>
        <v>0</v>
      </c>
      <c r="HF158" s="264"/>
      <c r="HG158" s="264"/>
      <c r="HH158" s="264"/>
      <c r="HI158" s="264"/>
      <c r="HJ158" s="264"/>
      <c r="HK158" s="264"/>
      <c r="HL158" s="264"/>
      <c r="HM158" s="264"/>
      <c r="HN158" s="264"/>
      <c r="HO158" s="264"/>
      <c r="HP158" s="264"/>
      <c r="HQ158" s="264"/>
      <c r="HR158" s="264"/>
      <c r="HS158" s="264"/>
      <c r="HT158" s="264"/>
      <c r="HU158" s="264"/>
      <c r="HV158" s="264"/>
      <c r="HW158" s="264"/>
      <c r="HX158" s="264"/>
      <c r="HY158" s="264"/>
      <c r="HZ158" s="264"/>
      <c r="IA158" s="264"/>
      <c r="IB158" s="264"/>
      <c r="IC158" s="264"/>
      <c r="ID158" s="264"/>
      <c r="IE158" s="264"/>
      <c r="IF158" s="264"/>
      <c r="IG158" s="264"/>
      <c r="IH158" s="264"/>
      <c r="II158" s="264"/>
      <c r="IJ158" s="264"/>
      <c r="IK158" s="264"/>
      <c r="IL158" s="264"/>
      <c r="IM158" s="264"/>
      <c r="IN158" s="264"/>
      <c r="IO158" s="264"/>
      <c r="IP158" s="264"/>
      <c r="IQ158" s="264"/>
      <c r="IR158" s="264"/>
      <c r="IS158" s="264"/>
      <c r="IT158" s="264"/>
      <c r="IU158" s="264"/>
      <c r="IV158" s="264"/>
      <c r="IW158" s="264"/>
      <c r="IX158" s="264"/>
      <c r="IY158" s="264"/>
      <c r="IZ158" s="264"/>
      <c r="JA158" s="264"/>
      <c r="JB158" s="264"/>
      <c r="JC158" s="264"/>
      <c r="JD158" s="264"/>
      <c r="JE158" s="264"/>
      <c r="JF158" s="264"/>
      <c r="JG158" s="264"/>
      <c r="JH158" s="264"/>
      <c r="JI158" s="264"/>
      <c r="JJ158" s="264"/>
      <c r="JK158" s="264"/>
      <c r="JL158" s="264"/>
      <c r="JM158" s="265"/>
      <c r="JN158" s="265" t="n">
        <f aca="false">DH158-DG158</f>
        <v>0</v>
      </c>
    </row>
    <row r="159" s="201" customFormat="true" ht="22.35" hidden="false" customHeight="false" outlineLevel="0" collapsed="false">
      <c r="A159" s="249" t="n">
        <v>127</v>
      </c>
      <c r="B159" s="250" t="s">
        <v>632</v>
      </c>
      <c r="C159" s="251" t="n">
        <v>5826</v>
      </c>
      <c r="D159" s="252" t="s">
        <v>471</v>
      </c>
      <c r="E159" s="252" t="s">
        <v>633</v>
      </c>
      <c r="F159" s="253" t="n">
        <v>1</v>
      </c>
      <c r="G159" s="254" t="n">
        <v>667829.62</v>
      </c>
      <c r="H159" s="255" t="n">
        <v>0.2</v>
      </c>
      <c r="I159" s="256" t="n">
        <f aca="false">ROUND(F159*G159,2)</f>
        <v>667829.62</v>
      </c>
      <c r="J159" s="254" t="n">
        <f aca="false">ROUND(I159+F159*G159*H159,2)</f>
        <v>801395.54</v>
      </c>
      <c r="K159" s="257" t="n">
        <v>44518</v>
      </c>
      <c r="L159" s="257" t="n">
        <f aca="false">EDATE(K159,M159)-1</f>
        <v>48169</v>
      </c>
      <c r="M159" s="258" t="n">
        <v>120</v>
      </c>
      <c r="N159" s="254" t="n">
        <f aca="false">ROUND(G159/M159,2)*F159</f>
        <v>5565.25</v>
      </c>
      <c r="O159" s="254" t="n">
        <v>0</v>
      </c>
      <c r="P159" s="254"/>
      <c r="Q159" s="253" t="n">
        <v>1</v>
      </c>
      <c r="R159" s="254" t="n">
        <f aca="false">I159+AG159+P159</f>
        <v>667829.62</v>
      </c>
      <c r="S159" s="255" t="n">
        <f aca="false">H159</f>
        <v>0.2</v>
      </c>
      <c r="T159" s="254" t="n">
        <f aca="false">ROUND(Q159*R159,2)</f>
        <v>667829.62</v>
      </c>
      <c r="U159" s="254" t="n">
        <f aca="false">ROUND(T159+Q159*R159*S159,2)</f>
        <v>801395.54</v>
      </c>
      <c r="V159" s="257" t="n">
        <v>44518</v>
      </c>
      <c r="W159" s="257" t="n">
        <f aca="false">EDATE(V159,X159)-1</f>
        <v>48169</v>
      </c>
      <c r="X159" s="258" t="n">
        <v>120</v>
      </c>
      <c r="Y159" s="254" t="n">
        <f aca="false">ROUND((R159-Z159)/X159,2)*Q159</f>
        <v>5565.25</v>
      </c>
      <c r="Z159" s="254" t="n">
        <v>0</v>
      </c>
      <c r="AA159" s="254" t="n">
        <v>0</v>
      </c>
      <c r="AB159" s="254"/>
      <c r="AC159" s="254"/>
      <c r="AD159" s="254"/>
      <c r="AE159" s="254"/>
      <c r="AF159" s="254"/>
      <c r="AG159" s="254"/>
      <c r="AH159" s="254"/>
      <c r="AI159" s="254"/>
      <c r="AJ159" s="254"/>
      <c r="AK159" s="254"/>
      <c r="AL159" s="254"/>
      <c r="AM159" s="254"/>
      <c r="AN159" s="254"/>
      <c r="AO159" s="254"/>
      <c r="AP159" s="254"/>
      <c r="AQ159" s="254"/>
      <c r="AR159" s="254"/>
      <c r="AS159" s="254"/>
      <c r="AT159" s="254"/>
      <c r="AU159" s="254"/>
      <c r="AV159" s="254"/>
      <c r="AW159" s="254"/>
      <c r="AX159" s="254"/>
      <c r="AY159" s="254"/>
      <c r="AZ159" s="254"/>
      <c r="BA159" s="254"/>
      <c r="BB159" s="254"/>
      <c r="BC159" s="254"/>
      <c r="BD159" s="254"/>
      <c r="BE159" s="254"/>
      <c r="BF159" s="254"/>
      <c r="BG159" s="254"/>
      <c r="BH159" s="254"/>
      <c r="BI159" s="254"/>
      <c r="BJ159" s="254"/>
      <c r="BK159" s="254"/>
      <c r="BL159" s="254"/>
      <c r="BM159" s="254"/>
      <c r="BN159" s="254"/>
      <c r="BO159" s="254"/>
      <c r="BP159" s="254"/>
      <c r="BQ159" s="254"/>
      <c r="BR159" s="254"/>
      <c r="BS159" s="254"/>
      <c r="BT159" s="254"/>
      <c r="BU159" s="254"/>
      <c r="BV159" s="254"/>
      <c r="BW159" s="254"/>
      <c r="BX159" s="254"/>
      <c r="BY159" s="254"/>
      <c r="BZ159" s="254"/>
      <c r="CA159" s="254"/>
      <c r="CB159" s="254"/>
      <c r="CC159" s="254"/>
      <c r="CD159" s="254"/>
      <c r="CE159" s="254"/>
      <c r="CF159" s="254"/>
      <c r="CG159" s="254"/>
      <c r="CH159" s="254"/>
      <c r="CI159" s="254" t="e">
        <f aca="false">#N/A</f>
        <v>#N/A</v>
      </c>
      <c r="CJ159" s="254"/>
      <c r="CK159" s="254"/>
      <c r="CL159" s="254"/>
      <c r="CM159" s="257" t="n">
        <v>44518</v>
      </c>
      <c r="CN159" s="257" t="e">
        <f aca="false">EDATE(CM159,CO159)-1</f>
        <v>#N/A</v>
      </c>
      <c r="CO159" s="254" t="e">
        <f aca="false">#N/A</f>
        <v>#N/A</v>
      </c>
      <c r="CP159" s="254" t="n">
        <v>1</v>
      </c>
      <c r="CQ159" s="254"/>
      <c r="CR159" s="254"/>
      <c r="CS159" s="254"/>
      <c r="CT159" s="260" t="n">
        <f aca="false">I159</f>
        <v>667829.62</v>
      </c>
      <c r="CU159" s="260" t="n">
        <f aca="false">CT159-CV159</f>
        <v>5565.25</v>
      </c>
      <c r="CV159" s="260" t="n">
        <v>662264.37</v>
      </c>
      <c r="CW159" s="261" t="n">
        <f aca="false">IF(AND(CW$5&gt;$V159,CW$6&lt;=$W159),$Y159,IF(AND(MONTH(CW$6)=MONTH($W159),YEAR(CW$6)=YEAR($W159)),$T159-$X159*$Y159+$Y159,0))</f>
        <v>5565.25</v>
      </c>
      <c r="CX159" s="261" t="n">
        <f aca="false">IF(AND(CX$5&gt;$V159,CX$6&lt;=$W159),$Y159,IF(AND(MONTH(CX$6)=MONTH($W159),YEAR(CX$6)=YEAR($W159)),$T159-$X159*$Y159+$Y159,0))</f>
        <v>5565.25</v>
      </c>
      <c r="CY159" s="261" t="n">
        <f aca="false">IF(AND(CY$5&gt;$V159,CY$6&lt;=$W159),$Y159,IF(AND(MONTH(CY$6)=MONTH($W159),YEAR(CY$6)=YEAR($W159)),$T159-$X159*$Y159+$Y159,0))</f>
        <v>5565.25</v>
      </c>
      <c r="CZ159" s="261" t="n">
        <f aca="false">IF(AND(CZ$5&gt;$V159,CZ$6&lt;=$W159),$Y159,IF(AND(MONTH(CZ$6)=MONTH($W159),YEAR(CZ$6)=YEAR($W159)),$T159-$X159*$Y159+$Y159,0))</f>
        <v>5565.25</v>
      </c>
      <c r="DA159" s="261" t="n">
        <f aca="false">IF(AND(DA$5&gt;$V159,DA$6&lt;=$W159),$Y159,IF(AND(MONTH(DA$6)=MONTH($W159),YEAR(DA$6)=YEAR($W159)),$T159-$X159*$Y159+$Y159,0))</f>
        <v>5565.25</v>
      </c>
      <c r="DB159" s="261" t="n">
        <f aca="false">IF(AND(DB$5&gt;$V159,DB$6&lt;=$W159),$Y159,IF(AND(MONTH(DB$6)=MONTH($W159),YEAR(DB$6)=YEAR($W159)),$T159-$X159*$Y159+$Y159,0))</f>
        <v>5565.25</v>
      </c>
      <c r="DC159" s="261" t="n">
        <f aca="false">IF(AND(DC$5&gt;$V159,DC$6&lt;=$W159),$Y159,IF(AND(MONTH(DC$6)=MONTH($W159),YEAR(DC$6)=YEAR($W159)),$T159-$X159*$Y159+$Y159,0))</f>
        <v>5565.25</v>
      </c>
      <c r="DD159" s="261" t="n">
        <f aca="false">IF(AND(DD$5&gt;$V159,DD$6&lt;=$W159),$Y159,IF(AND(MONTH(DD$6)=MONTH($W159),YEAR(DD$6)=YEAR($W159)),$T159-$X159*$Y159+$Y159,0))</f>
        <v>5565.25</v>
      </c>
      <c r="DE159" s="261" t="n">
        <f aca="false">IF(AND(DE$5&gt;$V159,DE$6&lt;=$W159),$Y159,IF(AND(MONTH(DE$6)=MONTH($W159),YEAR(DE$6)=YEAR($W159)),$T159-$X159*$Y159+$Y159,0))</f>
        <v>5565.25</v>
      </c>
      <c r="DF159" s="261" t="n">
        <f aca="false">IF(AND(DF$5&gt;$V159,DF$6&lt;=$W159),$Y159,IF(AND(MONTH(DF$6)=MONTH($W159),YEAR(DF$6)=YEAR($W159)),$T159-$X159*$Y159+$Y159,0))</f>
        <v>5565.25</v>
      </c>
      <c r="DG159" s="261" t="n">
        <f aca="false">IF(AND(DG$5&gt;$V159,DG$6&lt;=$W159),$Y159,IF(AND(MONTH(DG$6)=MONTH($W159),YEAR(DG$6)=YEAR($W159)),$T159-$X159*$Y159+$Y159,0))</f>
        <v>5565.25</v>
      </c>
      <c r="DH159" s="261" t="n">
        <f aca="false">IF(AND(DH$5&gt;$V159,DH$6&lt;=$W159),$Y159,IF(AND(MONTH(DH$6)=MONTH($W159),YEAR(DH$6)=YEAR($W159)),$T159-$X159*$Y159+$Y159,0))</f>
        <v>5565.25</v>
      </c>
      <c r="DI159" s="260" t="n">
        <f aca="false">CW159+CX159+CY159+CZ159+DA159+DB159+DC159+DD159+DE159+DF159+DG159+DH159</f>
        <v>66783</v>
      </c>
      <c r="DJ159" s="260" t="n">
        <f aca="false">T159+AG159+AJ159+AQ159+AS159+AU159+AW159</f>
        <v>667829.62</v>
      </c>
      <c r="DK159" s="260" t="n">
        <f aca="false">CU159+DI159-O159</f>
        <v>72348.25</v>
      </c>
      <c r="DL159" s="260" t="n">
        <f aca="false">DJ159-DK159</f>
        <v>595481.37</v>
      </c>
      <c r="DM159" s="261" t="n">
        <f aca="false">IF(AND(DM$5&gt;$V159,DM$6&lt;=$W159),$Y159,IF(AND(MONTH(DM$6)=MONTH($W159),YEAR(DM$6)=YEAR($W159)),$T159-$X159*$Y159+$Y159,0))</f>
        <v>5565.25</v>
      </c>
      <c r="DN159" s="261" t="n">
        <f aca="false">IF(AND(DN$5&gt;$V159,DN$6&lt;=$W159),$Y159,IF(AND(MONTH(DN$6)=MONTH($W159),YEAR(DN$6)=YEAR($W159)),$T159-$X159*$Y159+$Y159,0))</f>
        <v>5565.25</v>
      </c>
      <c r="DO159" s="261" t="n">
        <f aca="false">IF(AND(DO$5&gt;$V159,DO$6&lt;=$W159),$Y159,IF(AND(MONTH(DO$6)=MONTH($W159),YEAR(DO$6)=YEAR($W159)),$T159-$X159*$Y159+$Y159,0))</f>
        <v>5565.25</v>
      </c>
      <c r="DP159" s="261" t="n">
        <f aca="false">IF(AND(DP$5&gt;$V159,DP$6&lt;=$W159),$Y159,IF(AND(MONTH(DP$6)=MONTH($W159),YEAR(DP$6)=YEAR($W159)),$T159-$X159*$Y159+$Y159,0))</f>
        <v>5565.25</v>
      </c>
      <c r="DQ159" s="261" t="n">
        <f aca="false">IF(AND(DQ$5&gt;$V159,DQ$6&lt;=$W159),$Y159,IF(AND(MONTH(DQ$6)=MONTH($W159),YEAR(DQ$6)=YEAR($W159)),$T159-$X159*$Y159+$Y159,0))</f>
        <v>5565.25</v>
      </c>
      <c r="DR159" s="261" t="n">
        <f aca="false">IF(AND(DR$5&gt;$V159,DR$6&lt;=$W159),$Y159,IF(AND(MONTH(DR$6)=MONTH($W159),YEAR(DR$6)=YEAR($W159)),$T159-$X159*$Y159+$Y159,0))</f>
        <v>5565.25</v>
      </c>
      <c r="DS159" s="261" t="n">
        <f aca="false">IF(AND(DS$5&gt;$V159,DS$6&lt;=$W159),$Y159,IF(AND(MONTH(DS$6)=MONTH($W159),YEAR(DS$6)=YEAR($W159)),$T159-$X159*$Y159+$Y159,0))</f>
        <v>5565.25</v>
      </c>
      <c r="DT159" s="261" t="n">
        <f aca="false">IF(AND(DT$5&gt;$V159,DT$6&lt;=$W159),$Y159,IF(AND(MONTH(DT$6)=MONTH($W159),YEAR(DT$6)=YEAR($W159)),$T159-$X159*$Y159+$Y159,0))</f>
        <v>5565.25</v>
      </c>
      <c r="DU159" s="261" t="n">
        <f aca="false">IF(AND(DU$5&gt;$V159,DU$6&lt;=$W159),$Y159,IF(AND(MONTH(DU$6)=MONTH($W159),YEAR(DU$6)=YEAR($W159)),$T159-$X159*$Y159+$Y159,0))</f>
        <v>5565.25</v>
      </c>
      <c r="DV159" s="261" t="n">
        <f aca="false">IF(AND(DV$5&gt;$V159,DV$6&lt;=$W159),$Y159,IF(AND(MONTH(DV$6)=MONTH($W159),YEAR(DV$6)=YEAR($W159)),$T159-$X159*$Y159+$Y159,0))</f>
        <v>5565.25</v>
      </c>
      <c r="DW159" s="261" t="n">
        <f aca="false">IF(AND(DW$5&gt;$V159,DW$6&lt;=$W159),$Y159,IF(AND(MONTH(DW$6)=MONTH($W159),YEAR(DW$6)=YEAR($W159)),$T159-$X159*$Y159+$Y159,0))</f>
        <v>5565.25</v>
      </c>
      <c r="DX159" s="261" t="n">
        <f aca="false">IF(AND(DX$5&gt;$V159,DX$6&lt;=$W159),$Y159,IF(AND(MONTH(DX$6)=MONTH($W159),YEAR(DX$6)=YEAR($W159)),$T159-AA159-$X159*$Y159+$Y159,0))</f>
        <v>5565.25</v>
      </c>
      <c r="DY159" s="260" t="n">
        <f aca="false">DM159+DN159+DO159+DP159+DQ159+DR159+DS159+DT159+DU159+DV159+DW159+DX159</f>
        <v>66783</v>
      </c>
      <c r="DZ159" s="260" t="n">
        <f aca="false">DJ159+AY159+BA159+BC159+BE159+BG159+BI159+BK159+BM159+BO159</f>
        <v>667829.62</v>
      </c>
      <c r="EA159" s="260" t="n">
        <f aca="false">DK159+DY159</f>
        <v>139131.25</v>
      </c>
      <c r="EB159" s="260" t="n">
        <f aca="false">DZ159-EA159</f>
        <v>528698.37</v>
      </c>
      <c r="EC159" s="261" t="n">
        <f aca="false">IF(AND(EC$5&gt;$V159,EC$6&lt;=$W159),$Y159,IF(AND(MONTH(EC$6)=MONTH($W159),YEAR(EC$6)=YEAR($W159)),$T159-$X159*$Y159+$Y159,0))</f>
        <v>5565.25</v>
      </c>
      <c r="ED159" s="261" t="n">
        <f aca="false">IF(AND(ED$5&gt;$V159,ED$6&lt;=$W159),$Y159,IF(AND(MONTH(ED$6)=MONTH($W159),YEAR(ED$6)=YEAR($W159)),$T159-$X159*$Y159+$Y159,0))</f>
        <v>5565.25</v>
      </c>
      <c r="EE159" s="261" t="n">
        <f aca="false">IF(AND(EE$5&gt;$V159,EE$6&lt;=$W159),$Y159,IF(AND(MONTH(EE$6)=MONTH($W159),YEAR(EE$6)=YEAR($W159)),$T159-$X159*$Y159+$Y159,0))</f>
        <v>5565.25</v>
      </c>
      <c r="EF159" s="261" t="n">
        <f aca="false">IF(AND(EF$5&gt;$V159,EF$6&lt;=$W159),$Y159,IF(AND(MONTH(EF$6)=MONTH($W159),YEAR(EF$6)=YEAR($W159)),$T159-$X159*$Y159+$Y159,0))</f>
        <v>5565.25</v>
      </c>
      <c r="EG159" s="261" t="n">
        <f aca="false">IF(AND(EG$5&gt;$V159,EG$6&lt;=$W159),$Y159,IF(AND(MONTH(EG$6)=MONTH($W159),YEAR(EG$6)=YEAR($W159)),$T159-$X159*$Y159+$Y159,0))</f>
        <v>5565.25</v>
      </c>
      <c r="EH159" s="261" t="n">
        <f aca="false">IF(AND(EH$5&gt;$V159,EH$6&lt;=$W159),$Y159,IF(AND(MONTH(EH$6)=MONTH($W159),YEAR(EH$6)=YEAR($W159)),$T159-$X159*$Y159+$Y159,0))</f>
        <v>5565.25</v>
      </c>
      <c r="EI159" s="261" t="n">
        <f aca="false">IF(AND(EI$5&gt;$V159,EI$6&lt;=$W159),$Y159,IF(AND(MONTH(EI$6)=MONTH($W159),YEAR(EI$6)=YEAR($W159)),$T159-$X159*$Y159+$Y159,0))</f>
        <v>5565.25</v>
      </c>
      <c r="EJ159" s="261" t="n">
        <f aca="false">IF(AND(EJ$5&gt;$V159,EJ$6&lt;=$W159),$Y159,IF(AND(MONTH(EJ$6)=MONTH($W159),YEAR(EJ$6)=YEAR($W159)),$T159-$X159*$Y159+$Y159,0))</f>
        <v>5565.25</v>
      </c>
      <c r="EK159" s="261" t="n">
        <f aca="false">IF(AND(EK$5&gt;$V159,EK$6&lt;=$W159),$Y159,IF(AND(MONTH(EK$6)=MONTH($W159),YEAR(EK$6)=YEAR($W159)),$T159-$X159*$Y159+$Y159,0))</f>
        <v>5565.25</v>
      </c>
      <c r="EL159" s="266" t="n">
        <v>5565.25</v>
      </c>
      <c r="EM159" s="263" t="n">
        <v>5565.25</v>
      </c>
      <c r="EN159" s="261" t="n">
        <v>5565.25</v>
      </c>
      <c r="EO159" s="260" t="n">
        <f aca="false">EC159+ED159+EE159+EF159+EG159+EH159+EI159+EJ159+EK159+EL159+EM159+EN159</f>
        <v>66783</v>
      </c>
      <c r="EP159" s="260" t="n">
        <f aca="false">T159+AQ159+AS159+AU159+AW159+AY159+BA159+BC159+BE159+BG159+BI159+BK159+BM159+BO159+BQ159+BS159+BU159+BW159+BY159+CA159+CC159+CE159+CG159</f>
        <v>667829.62</v>
      </c>
      <c r="EQ159" s="260" t="n">
        <f aca="false">EA159+EO159</f>
        <v>205914.25</v>
      </c>
      <c r="ER159" s="260" t="n">
        <f aca="false">EP159-EQ159</f>
        <v>461915.37</v>
      </c>
      <c r="ES159" s="262" t="n">
        <f aca="false">EN159</f>
        <v>5565.25</v>
      </c>
      <c r="ET159" s="262" t="n">
        <f aca="false">ES159</f>
        <v>5565.25</v>
      </c>
      <c r="EU159" s="262" t="n">
        <f aca="false">ET159</f>
        <v>5565.25</v>
      </c>
      <c r="EV159" s="262" t="n">
        <f aca="false">EU159</f>
        <v>5565.25</v>
      </c>
      <c r="EW159" s="262" t="n">
        <f aca="false">EV159</f>
        <v>5565.25</v>
      </c>
      <c r="EX159" s="262" t="n">
        <f aca="false">EW159</f>
        <v>5565.25</v>
      </c>
      <c r="EY159" s="262" t="n">
        <f aca="false">EX159</f>
        <v>5565.25</v>
      </c>
      <c r="EZ159" s="262" t="n">
        <f aca="false">EY159</f>
        <v>5565.25</v>
      </c>
      <c r="FA159" s="262" t="n">
        <f aca="false">EZ159</f>
        <v>5565.25</v>
      </c>
      <c r="FB159" s="262" t="n">
        <f aca="false">FA159</f>
        <v>5565.25</v>
      </c>
      <c r="FC159" s="262" t="n">
        <f aca="false">FB159</f>
        <v>5565.25</v>
      </c>
      <c r="FD159" s="262" t="n">
        <f aca="false">FC159</f>
        <v>5565.25</v>
      </c>
      <c r="FE159" s="260" t="n">
        <f aca="false">ES159+ET159+EU159+EV159+EW159+EX159+EY159+EZ159+FA159+FB159+FC159+FD159</f>
        <v>66783</v>
      </c>
      <c r="FF159" s="260" t="n">
        <f aca="false">EP159</f>
        <v>667829.62</v>
      </c>
      <c r="FG159" s="260" t="n">
        <f aca="false">EQ159+FE159</f>
        <v>272697.25</v>
      </c>
      <c r="FH159" s="260" t="n">
        <f aca="false">FF159-FG159</f>
        <v>395132.37</v>
      </c>
      <c r="FI159" s="261" t="n">
        <f aca="false">FD159</f>
        <v>5565.25</v>
      </c>
      <c r="FJ159" s="261" t="n">
        <f aca="false">FI159</f>
        <v>5565.25</v>
      </c>
      <c r="FK159" s="261" t="n">
        <f aca="false">FJ159</f>
        <v>5565.25</v>
      </c>
      <c r="FL159" s="261" t="n">
        <f aca="false">FK159</f>
        <v>5565.25</v>
      </c>
      <c r="FM159" s="261" t="n">
        <f aca="false">FL159</f>
        <v>5565.25</v>
      </c>
      <c r="FN159" s="261" t="n">
        <f aca="false">FM159</f>
        <v>5565.25</v>
      </c>
      <c r="FO159" s="261" t="n">
        <f aca="false">FN159</f>
        <v>5565.25</v>
      </c>
      <c r="FP159" s="261" t="n">
        <f aca="false">FO159</f>
        <v>5565.25</v>
      </c>
      <c r="FQ159" s="261" t="n">
        <f aca="false">FP159</f>
        <v>5565.25</v>
      </c>
      <c r="FR159" s="261" t="n">
        <f aca="false">FQ159</f>
        <v>5565.25</v>
      </c>
      <c r="FS159" s="261" t="n">
        <f aca="false">FR159</f>
        <v>5565.25</v>
      </c>
      <c r="FT159" s="261" t="n">
        <f aca="false">FS159</f>
        <v>5565.25</v>
      </c>
      <c r="FU159" s="260" t="n">
        <f aca="false">FI159+FJ159+FK159+FL159+FM159+FN159+FO159+FP159+FQ159+FR159+FS159+FT159</f>
        <v>66783</v>
      </c>
      <c r="FV159" s="260" t="n">
        <f aca="false">FF159</f>
        <v>667829.62</v>
      </c>
      <c r="FW159" s="260" t="n">
        <f aca="false">FG159+FU159</f>
        <v>339480.25</v>
      </c>
      <c r="FX159" s="260" t="n">
        <f aca="false">FV159-FW159</f>
        <v>328349.37</v>
      </c>
      <c r="FY159" s="261" t="n">
        <f aca="false">FT159</f>
        <v>5565.25</v>
      </c>
      <c r="FZ159" s="261" t="n">
        <f aca="false">FY159</f>
        <v>5565.25</v>
      </c>
      <c r="GA159" s="261" t="n">
        <f aca="false">FZ159</f>
        <v>5565.25</v>
      </c>
      <c r="GB159" s="261" t="n">
        <f aca="false">GA159</f>
        <v>5565.25</v>
      </c>
      <c r="GC159" s="261" t="n">
        <f aca="false">GB159</f>
        <v>5565.25</v>
      </c>
      <c r="GD159" s="261" t="n">
        <f aca="false">GC159</f>
        <v>5565.25</v>
      </c>
      <c r="GE159" s="261" t="n">
        <f aca="false">GD159</f>
        <v>5565.25</v>
      </c>
      <c r="GF159" s="261" t="n">
        <f aca="false">GE159</f>
        <v>5565.25</v>
      </c>
      <c r="GG159" s="261" t="n">
        <f aca="false">GF159</f>
        <v>5565.25</v>
      </c>
      <c r="GH159" s="261" t="n">
        <f aca="false">GG159</f>
        <v>5565.25</v>
      </c>
      <c r="GI159" s="261" t="n">
        <f aca="false">GH159</f>
        <v>5565.25</v>
      </c>
      <c r="GJ159" s="261" t="n">
        <f aca="false">GI159</f>
        <v>5565.25</v>
      </c>
      <c r="GK159" s="260" t="n">
        <f aca="false">FY159+FZ159+GA159+GB159+GC159+GD159+GE159+GF159+GG159+GH159+GI159+GJ159</f>
        <v>66783</v>
      </c>
      <c r="GL159" s="260" t="n">
        <f aca="false">FV159</f>
        <v>667829.62</v>
      </c>
      <c r="GM159" s="260" t="n">
        <f aca="false">FW159+GK159</f>
        <v>406263.25</v>
      </c>
      <c r="GN159" s="260" t="n">
        <f aca="false">GL159-GM159</f>
        <v>261566.37</v>
      </c>
      <c r="GO159" s="261" t="n">
        <f aca="false">GJ159</f>
        <v>5565.25</v>
      </c>
      <c r="GP159" s="261" t="n">
        <f aca="false">GO159</f>
        <v>5565.25</v>
      </c>
      <c r="GQ159" s="261" t="n">
        <f aca="false">GP159</f>
        <v>5565.25</v>
      </c>
      <c r="GR159" s="261" t="n">
        <f aca="false">GQ159</f>
        <v>5565.25</v>
      </c>
      <c r="GS159" s="261" t="n">
        <f aca="false">GR159</f>
        <v>5565.25</v>
      </c>
      <c r="GT159" s="261" t="n">
        <f aca="false">GS159</f>
        <v>5565.25</v>
      </c>
      <c r="GU159" s="261" t="n">
        <f aca="false">GT159</f>
        <v>5565.25</v>
      </c>
      <c r="GV159" s="261" t="n">
        <f aca="false">GU159</f>
        <v>5565.25</v>
      </c>
      <c r="GW159" s="261" t="n">
        <f aca="false">GV159</f>
        <v>5565.25</v>
      </c>
      <c r="GX159" s="261" t="n">
        <f aca="false">GW159</f>
        <v>5565.25</v>
      </c>
      <c r="GY159" s="261" t="n">
        <f aca="false">GX159</f>
        <v>5565.25</v>
      </c>
      <c r="GZ159" s="261" t="n">
        <f aca="false">GY159</f>
        <v>5565.25</v>
      </c>
      <c r="HA159" s="260" t="n">
        <f aca="false">GO159+GP159+GQ159+GR159+GS159+GT159+GU159+GV159+GW159+GX159+GY159+GZ159</f>
        <v>66783</v>
      </c>
      <c r="HB159" s="260" t="n">
        <f aca="false">GL159</f>
        <v>667829.62</v>
      </c>
      <c r="HC159" s="260" t="n">
        <f aca="false">GM159+HA159</f>
        <v>473046.25</v>
      </c>
      <c r="HD159" s="260" t="n">
        <f aca="false">HB159-HC159</f>
        <v>194783.37</v>
      </c>
      <c r="HE159" s="264" t="n">
        <f aca="false">GO159-GJ159</f>
        <v>0</v>
      </c>
      <c r="HF159" s="264"/>
      <c r="HG159" s="264"/>
      <c r="HH159" s="264"/>
      <c r="HI159" s="264"/>
      <c r="HJ159" s="264"/>
      <c r="HK159" s="264"/>
      <c r="HL159" s="264"/>
      <c r="HM159" s="264"/>
      <c r="HN159" s="264"/>
      <c r="HO159" s="264"/>
      <c r="HP159" s="264"/>
      <c r="HQ159" s="264"/>
      <c r="HR159" s="264"/>
      <c r="HS159" s="264"/>
      <c r="HT159" s="264"/>
      <c r="HU159" s="264"/>
      <c r="HV159" s="264"/>
      <c r="HW159" s="264"/>
      <c r="HX159" s="264"/>
      <c r="HY159" s="264"/>
      <c r="HZ159" s="264"/>
      <c r="IA159" s="264"/>
      <c r="IB159" s="264"/>
      <c r="IC159" s="264"/>
      <c r="ID159" s="264"/>
      <c r="IE159" s="264"/>
      <c r="IF159" s="264"/>
      <c r="IG159" s="264"/>
      <c r="IH159" s="264"/>
      <c r="II159" s="264"/>
      <c r="IJ159" s="264"/>
      <c r="IK159" s="264"/>
      <c r="IL159" s="264"/>
      <c r="IM159" s="264"/>
      <c r="IN159" s="264"/>
      <c r="IO159" s="264"/>
      <c r="IP159" s="264"/>
      <c r="IQ159" s="264"/>
      <c r="IR159" s="264"/>
      <c r="IS159" s="264"/>
      <c r="IT159" s="264"/>
      <c r="IU159" s="264"/>
      <c r="IV159" s="264"/>
      <c r="IW159" s="264"/>
      <c r="IX159" s="264"/>
      <c r="IY159" s="264"/>
      <c r="IZ159" s="264"/>
      <c r="JA159" s="264"/>
      <c r="JB159" s="264"/>
      <c r="JC159" s="264"/>
      <c r="JD159" s="264"/>
      <c r="JE159" s="264"/>
      <c r="JF159" s="264"/>
      <c r="JG159" s="264"/>
      <c r="JH159" s="264"/>
      <c r="JI159" s="264"/>
      <c r="JJ159" s="264"/>
      <c r="JK159" s="264"/>
      <c r="JL159" s="264"/>
      <c r="JM159" s="265"/>
      <c r="JN159" s="265" t="n">
        <f aca="false">DH159-DG159</f>
        <v>0</v>
      </c>
    </row>
    <row r="160" s="201" customFormat="true" ht="32.8" hidden="false" customHeight="false" outlineLevel="0" collapsed="false">
      <c r="A160" s="249" t="n">
        <v>128</v>
      </c>
      <c r="B160" s="250" t="s">
        <v>634</v>
      </c>
      <c r="C160" s="251" t="n">
        <v>5827</v>
      </c>
      <c r="D160" s="252" t="s">
        <v>471</v>
      </c>
      <c r="E160" s="252" t="s">
        <v>633</v>
      </c>
      <c r="F160" s="253" t="n">
        <v>1</v>
      </c>
      <c r="G160" s="254" t="n">
        <v>177024.47</v>
      </c>
      <c r="H160" s="255" t="n">
        <v>0.2</v>
      </c>
      <c r="I160" s="256" t="n">
        <f aca="false">ROUND(F160*G160,2)</f>
        <v>177024.47</v>
      </c>
      <c r="J160" s="254" t="n">
        <f aca="false">ROUND(I160+F160*G160*H160,2)</f>
        <v>212429.36</v>
      </c>
      <c r="K160" s="257" t="n">
        <v>44518</v>
      </c>
      <c r="L160" s="257" t="n">
        <f aca="false">EDATE(K160,M160)-1</f>
        <v>48169</v>
      </c>
      <c r="M160" s="258" t="n">
        <v>120</v>
      </c>
      <c r="N160" s="254" t="n">
        <f aca="false">ROUND(G160/M160,2)*F160</f>
        <v>1475.2</v>
      </c>
      <c r="O160" s="254" t="n">
        <v>0</v>
      </c>
      <c r="P160" s="254"/>
      <c r="Q160" s="253" t="n">
        <v>1</v>
      </c>
      <c r="R160" s="254" t="n">
        <f aca="false">I160+AG160+P160</f>
        <v>177024.47</v>
      </c>
      <c r="S160" s="255" t="n">
        <f aca="false">H160</f>
        <v>0.2</v>
      </c>
      <c r="T160" s="254" t="n">
        <f aca="false">ROUND(Q160*R160,2)</f>
        <v>177024.47</v>
      </c>
      <c r="U160" s="254" t="n">
        <f aca="false">ROUND(T160+Q160*R160*S160,2)</f>
        <v>212429.36</v>
      </c>
      <c r="V160" s="257" t="n">
        <v>44518</v>
      </c>
      <c r="W160" s="257" t="n">
        <f aca="false">EDATE(V160,X160)-1</f>
        <v>48169</v>
      </c>
      <c r="X160" s="258" t="n">
        <v>120</v>
      </c>
      <c r="Y160" s="254" t="n">
        <f aca="false">ROUND((R160-Z160)/X160,2)*Q160</f>
        <v>1475.2</v>
      </c>
      <c r="Z160" s="254" t="n">
        <v>0</v>
      </c>
      <c r="AA160" s="254" t="n">
        <v>0</v>
      </c>
      <c r="AB160" s="254"/>
      <c r="AC160" s="254"/>
      <c r="AD160" s="254"/>
      <c r="AE160" s="254"/>
      <c r="AF160" s="254"/>
      <c r="AG160" s="254"/>
      <c r="AH160" s="254"/>
      <c r="AI160" s="254"/>
      <c r="AJ160" s="254"/>
      <c r="AK160" s="254"/>
      <c r="AL160" s="254"/>
      <c r="AM160" s="254"/>
      <c r="AN160" s="254"/>
      <c r="AO160" s="254"/>
      <c r="AP160" s="254"/>
      <c r="AQ160" s="254"/>
      <c r="AR160" s="254"/>
      <c r="AS160" s="254"/>
      <c r="AT160" s="254"/>
      <c r="AU160" s="254"/>
      <c r="AV160" s="254"/>
      <c r="AW160" s="254"/>
      <c r="AX160" s="254"/>
      <c r="AY160" s="254"/>
      <c r="AZ160" s="254"/>
      <c r="BA160" s="254"/>
      <c r="BB160" s="254"/>
      <c r="BC160" s="254"/>
      <c r="BD160" s="254"/>
      <c r="BE160" s="254"/>
      <c r="BF160" s="254"/>
      <c r="BG160" s="254"/>
      <c r="BH160" s="254"/>
      <c r="BI160" s="254"/>
      <c r="BJ160" s="254"/>
      <c r="BK160" s="254"/>
      <c r="BL160" s="254"/>
      <c r="BM160" s="254"/>
      <c r="BN160" s="254"/>
      <c r="BO160" s="254"/>
      <c r="BP160" s="254"/>
      <c r="BQ160" s="254"/>
      <c r="BR160" s="254"/>
      <c r="BS160" s="254"/>
      <c r="BT160" s="254"/>
      <c r="BU160" s="254"/>
      <c r="BV160" s="254"/>
      <c r="BW160" s="254"/>
      <c r="BX160" s="254"/>
      <c r="BY160" s="254"/>
      <c r="BZ160" s="254"/>
      <c r="CA160" s="254"/>
      <c r="CB160" s="254"/>
      <c r="CC160" s="254"/>
      <c r="CD160" s="254"/>
      <c r="CE160" s="254"/>
      <c r="CF160" s="254"/>
      <c r="CG160" s="254"/>
      <c r="CH160" s="254"/>
      <c r="CI160" s="254" t="e">
        <f aca="false">#N/A</f>
        <v>#N/A</v>
      </c>
      <c r="CJ160" s="254"/>
      <c r="CK160" s="254"/>
      <c r="CL160" s="254"/>
      <c r="CM160" s="257" t="n">
        <v>44518</v>
      </c>
      <c r="CN160" s="257" t="e">
        <f aca="false">EDATE(CM160,CO160)-1</f>
        <v>#N/A</v>
      </c>
      <c r="CO160" s="254" t="e">
        <f aca="false">#N/A</f>
        <v>#N/A</v>
      </c>
      <c r="CP160" s="254" t="n">
        <v>1</v>
      </c>
      <c r="CQ160" s="254"/>
      <c r="CR160" s="254"/>
      <c r="CS160" s="254"/>
      <c r="CT160" s="260" t="n">
        <f aca="false">I160</f>
        <v>177024.47</v>
      </c>
      <c r="CU160" s="260" t="n">
        <f aca="false">CT160-CV160</f>
        <v>1475.20000000001</v>
      </c>
      <c r="CV160" s="260" t="n">
        <v>175549.27</v>
      </c>
      <c r="CW160" s="261" t="n">
        <f aca="false">IF(AND(CW$5&gt;$V160,CW$6&lt;=$W160),$Y160,IF(AND(MONTH(CW$6)=MONTH($W160),YEAR(CW$6)=YEAR($W160)),$T160-$X160*$Y160+$Y160,0))</f>
        <v>1475.2</v>
      </c>
      <c r="CX160" s="261" t="n">
        <f aca="false">IF(AND(CX$5&gt;$V160,CX$6&lt;=$W160),$Y160,IF(AND(MONTH(CX$6)=MONTH($W160),YEAR(CX$6)=YEAR($W160)),$T160-$X160*$Y160+$Y160,0))</f>
        <v>1475.2</v>
      </c>
      <c r="CY160" s="261" t="n">
        <f aca="false">IF(AND(CY$5&gt;$V160,CY$6&lt;=$W160),$Y160,IF(AND(MONTH(CY$6)=MONTH($W160),YEAR(CY$6)=YEAR($W160)),$T160-$X160*$Y160+$Y160,0))</f>
        <v>1475.2</v>
      </c>
      <c r="CZ160" s="261" t="n">
        <f aca="false">IF(AND(CZ$5&gt;$V160,CZ$6&lt;=$W160),$Y160,IF(AND(MONTH(CZ$6)=MONTH($W160),YEAR(CZ$6)=YEAR($W160)),$T160-$X160*$Y160+$Y160,0))</f>
        <v>1475.2</v>
      </c>
      <c r="DA160" s="261" t="n">
        <f aca="false">IF(AND(DA$5&gt;$V160,DA$6&lt;=$W160),$Y160,IF(AND(MONTH(DA$6)=MONTH($W160),YEAR(DA$6)=YEAR($W160)),$T160-$X160*$Y160+$Y160,0))</f>
        <v>1475.2</v>
      </c>
      <c r="DB160" s="261" t="n">
        <f aca="false">IF(AND(DB$5&gt;$V160,DB$6&lt;=$W160),$Y160,IF(AND(MONTH(DB$6)=MONTH($W160),YEAR(DB$6)=YEAR($W160)),$T160-$X160*$Y160+$Y160,0))</f>
        <v>1475.2</v>
      </c>
      <c r="DC160" s="261" t="n">
        <f aca="false">IF(AND(DC$5&gt;$V160,DC$6&lt;=$W160),$Y160,IF(AND(MONTH(DC$6)=MONTH($W160),YEAR(DC$6)=YEAR($W160)),$T160-$X160*$Y160+$Y160,0))</f>
        <v>1475.2</v>
      </c>
      <c r="DD160" s="261" t="n">
        <f aca="false">IF(AND(DD$5&gt;$V160,DD$6&lt;=$W160),$Y160,IF(AND(MONTH(DD$6)=MONTH($W160),YEAR(DD$6)=YEAR($W160)),$T160-$X160*$Y160+$Y160,0))</f>
        <v>1475.2</v>
      </c>
      <c r="DE160" s="261" t="n">
        <f aca="false">IF(AND(DE$5&gt;$V160,DE$6&lt;=$W160),$Y160,IF(AND(MONTH(DE$6)=MONTH($W160),YEAR(DE$6)=YEAR($W160)),$T160-$X160*$Y160+$Y160,0))</f>
        <v>1475.2</v>
      </c>
      <c r="DF160" s="261" t="n">
        <f aca="false">IF(AND(DF$5&gt;$V160,DF$6&lt;=$W160),$Y160,IF(AND(MONTH(DF$6)=MONTH($W160),YEAR(DF$6)=YEAR($W160)),$T160-$X160*$Y160+$Y160,0))</f>
        <v>1475.2</v>
      </c>
      <c r="DG160" s="261" t="n">
        <f aca="false">IF(AND(DG$5&gt;$V160,DG$6&lt;=$W160),$Y160,IF(AND(MONTH(DG$6)=MONTH($W160),YEAR(DG$6)=YEAR($W160)),$T160-$X160*$Y160+$Y160,0))</f>
        <v>1475.2</v>
      </c>
      <c r="DH160" s="261" t="n">
        <f aca="false">IF(AND(DH$5&gt;$V160,DH$6&lt;=$W160),$Y160,IF(AND(MONTH(DH$6)=MONTH($W160),YEAR(DH$6)=YEAR($W160)),$T160-$X160*$Y160+$Y160,0))</f>
        <v>1475.2</v>
      </c>
      <c r="DI160" s="260" t="n">
        <f aca="false">CW160+CX160+CY160+CZ160+DA160+DB160+DC160+DD160+DE160+DF160+DG160+DH160</f>
        <v>17702.4</v>
      </c>
      <c r="DJ160" s="260" t="n">
        <f aca="false">T160+AG160+AJ160+AQ160+AS160+AU160+AW160</f>
        <v>177024.47</v>
      </c>
      <c r="DK160" s="260" t="n">
        <f aca="false">CU160+DI160-O160</f>
        <v>19177.6</v>
      </c>
      <c r="DL160" s="260" t="n">
        <f aca="false">DJ160-DK160</f>
        <v>157846.87</v>
      </c>
      <c r="DM160" s="261" t="n">
        <f aca="false">IF(AND(DM$5&gt;$V160,DM$6&lt;=$W160),$Y160,IF(AND(MONTH(DM$6)=MONTH($W160),YEAR(DM$6)=YEAR($W160)),$T160-$X160*$Y160+$Y160,0))</f>
        <v>1475.2</v>
      </c>
      <c r="DN160" s="261" t="n">
        <f aca="false">IF(AND(DN$5&gt;$V160,DN$6&lt;=$W160),$Y160,IF(AND(MONTH(DN$6)=MONTH($W160),YEAR(DN$6)=YEAR($W160)),$T160-$X160*$Y160+$Y160,0))</f>
        <v>1475.2</v>
      </c>
      <c r="DO160" s="261" t="n">
        <f aca="false">IF(AND(DO$5&gt;$V160,DO$6&lt;=$W160),$Y160,IF(AND(MONTH(DO$6)=MONTH($W160),YEAR(DO$6)=YEAR($W160)),$T160-$X160*$Y160+$Y160,0))</f>
        <v>1475.2</v>
      </c>
      <c r="DP160" s="261" t="n">
        <f aca="false">IF(AND(DP$5&gt;$V160,DP$6&lt;=$W160),$Y160,IF(AND(MONTH(DP$6)=MONTH($W160),YEAR(DP$6)=YEAR($W160)),$T160-$X160*$Y160+$Y160,0))</f>
        <v>1475.2</v>
      </c>
      <c r="DQ160" s="261" t="n">
        <f aca="false">IF(AND(DQ$5&gt;$V160,DQ$6&lt;=$W160),$Y160,IF(AND(MONTH(DQ$6)=MONTH($W160),YEAR(DQ$6)=YEAR($W160)),$T160-$X160*$Y160+$Y160,0))</f>
        <v>1475.2</v>
      </c>
      <c r="DR160" s="261" t="n">
        <f aca="false">IF(AND(DR$5&gt;$V160,DR$6&lt;=$W160),$Y160,IF(AND(MONTH(DR$6)=MONTH($W160),YEAR(DR$6)=YEAR($W160)),$T160-$X160*$Y160+$Y160,0))</f>
        <v>1475.2</v>
      </c>
      <c r="DS160" s="261" t="n">
        <f aca="false">IF(AND(DS$5&gt;$V160,DS$6&lt;=$W160),$Y160,IF(AND(MONTH(DS$6)=MONTH($W160),YEAR(DS$6)=YEAR($W160)),$T160-$X160*$Y160+$Y160,0))</f>
        <v>1475.2</v>
      </c>
      <c r="DT160" s="261" t="n">
        <f aca="false">IF(AND(DT$5&gt;$V160,DT$6&lt;=$W160),$Y160,IF(AND(MONTH(DT$6)=MONTH($W160),YEAR(DT$6)=YEAR($W160)),$T160-$X160*$Y160+$Y160,0))</f>
        <v>1475.2</v>
      </c>
      <c r="DU160" s="261" t="n">
        <f aca="false">IF(AND(DU$5&gt;$V160,DU$6&lt;=$W160),$Y160,IF(AND(MONTH(DU$6)=MONTH($W160),YEAR(DU$6)=YEAR($W160)),$T160-$X160*$Y160+$Y160,0))</f>
        <v>1475.2</v>
      </c>
      <c r="DV160" s="261" t="n">
        <f aca="false">IF(AND(DV$5&gt;$V160,DV$6&lt;=$W160),$Y160,IF(AND(MONTH(DV$6)=MONTH($W160),YEAR(DV$6)=YEAR($W160)),$T160-$X160*$Y160+$Y160,0))</f>
        <v>1475.2</v>
      </c>
      <c r="DW160" s="261" t="n">
        <f aca="false">IF(AND(DW$5&gt;$V160,DW$6&lt;=$W160),$Y160,IF(AND(MONTH(DW$6)=MONTH($W160),YEAR(DW$6)=YEAR($W160)),$T160-$X160*$Y160+$Y160,0))</f>
        <v>1475.2</v>
      </c>
      <c r="DX160" s="261" t="n">
        <f aca="false">IF(AND(DX$5&gt;$V160,DX$6&lt;=$W160),$Y160,IF(AND(MONTH(DX$6)=MONTH($W160),YEAR(DX$6)=YEAR($W160)),$T160-AA160-$X160*$Y160+$Y160,0))</f>
        <v>1475.2</v>
      </c>
      <c r="DY160" s="260" t="n">
        <f aca="false">DM160+DN160+DO160+DP160+DQ160+DR160+DS160+DT160+DU160+DV160+DW160+DX160</f>
        <v>17702.4</v>
      </c>
      <c r="DZ160" s="260" t="n">
        <f aca="false">DJ160+AY160+BA160+BC160+BE160+BG160+BI160+BK160+BM160+BO160</f>
        <v>177024.47</v>
      </c>
      <c r="EA160" s="260" t="n">
        <f aca="false">DK160+DY160</f>
        <v>36880</v>
      </c>
      <c r="EB160" s="260" t="n">
        <f aca="false">DZ160-EA160</f>
        <v>140144.47</v>
      </c>
      <c r="EC160" s="261" t="n">
        <f aca="false">IF(AND(EC$5&gt;$V160,EC$6&lt;=$W160),$Y160,IF(AND(MONTH(EC$6)=MONTH($W160),YEAR(EC$6)=YEAR($W160)),$T160-$X160*$Y160+$Y160,0))</f>
        <v>1475.2</v>
      </c>
      <c r="ED160" s="261" t="n">
        <f aca="false">IF(AND(ED$5&gt;$V160,ED$6&lt;=$W160),$Y160,IF(AND(MONTH(ED$6)=MONTH($W160),YEAR(ED$6)=YEAR($W160)),$T160-$X160*$Y160+$Y160,0))</f>
        <v>1475.2</v>
      </c>
      <c r="EE160" s="261" t="n">
        <f aca="false">IF(AND(EE$5&gt;$V160,EE$6&lt;=$W160),$Y160,IF(AND(MONTH(EE$6)=MONTH($W160),YEAR(EE$6)=YEAR($W160)),$T160-$X160*$Y160+$Y160,0))</f>
        <v>1475.2</v>
      </c>
      <c r="EF160" s="261" t="n">
        <f aca="false">IF(AND(EF$5&gt;$V160,EF$6&lt;=$W160),$Y160,IF(AND(MONTH(EF$6)=MONTH($W160),YEAR(EF$6)=YEAR($W160)),$T160-$X160*$Y160+$Y160,0))</f>
        <v>1475.2</v>
      </c>
      <c r="EG160" s="261" t="n">
        <f aca="false">IF(AND(EG$5&gt;$V160,EG$6&lt;=$W160),$Y160,IF(AND(MONTH(EG$6)=MONTH($W160),YEAR(EG$6)=YEAR($W160)),$T160-$X160*$Y160+$Y160,0))</f>
        <v>1475.2</v>
      </c>
      <c r="EH160" s="261" t="n">
        <f aca="false">IF(AND(EH$5&gt;$V160,EH$6&lt;=$W160),$Y160,IF(AND(MONTH(EH$6)=MONTH($W160),YEAR(EH$6)=YEAR($W160)),$T160-$X160*$Y160+$Y160,0))</f>
        <v>1475.2</v>
      </c>
      <c r="EI160" s="261" t="n">
        <f aca="false">IF(AND(EI$5&gt;$V160,EI$6&lt;=$W160),$Y160,IF(AND(MONTH(EI$6)=MONTH($W160),YEAR(EI$6)=YEAR($W160)),$T160-$X160*$Y160+$Y160,0))</f>
        <v>1475.2</v>
      </c>
      <c r="EJ160" s="261" t="n">
        <f aca="false">IF(AND(EJ$5&gt;$V160,EJ$6&lt;=$W160),$Y160,IF(AND(MONTH(EJ$6)=MONTH($W160),YEAR(EJ$6)=YEAR($W160)),$T160-$X160*$Y160+$Y160,0))</f>
        <v>1475.2</v>
      </c>
      <c r="EK160" s="261" t="n">
        <f aca="false">IF(AND(EK$5&gt;$V160,EK$6&lt;=$W160),$Y160,IF(AND(MONTH(EK$6)=MONTH($W160),YEAR(EK$6)=YEAR($W160)),$T160-$X160*$Y160+$Y160,0))</f>
        <v>1475.2</v>
      </c>
      <c r="EL160" s="266" t="n">
        <v>1475.21</v>
      </c>
      <c r="EM160" s="263" t="n">
        <v>1475.2</v>
      </c>
      <c r="EN160" s="261" t="n">
        <v>1475.21</v>
      </c>
      <c r="EO160" s="260" t="n">
        <f aca="false">EC160+ED160+EE160+EF160+EG160+EH160+EI160+EJ160+EK160+EL160+EM160+EN160</f>
        <v>17702.42</v>
      </c>
      <c r="EP160" s="260" t="n">
        <f aca="false">T160+AQ160+AS160+AU160+AW160+AY160+BA160+BC160+BE160+BG160+BI160+BK160+BM160+BO160+BQ160+BS160+BU160+BW160+BY160+CA160+CC160+CE160+CG160</f>
        <v>177024.47</v>
      </c>
      <c r="EQ160" s="260" t="n">
        <f aca="false">EA160+EO160</f>
        <v>54582.42</v>
      </c>
      <c r="ER160" s="260" t="n">
        <f aca="false">EP160-EQ160</f>
        <v>122442.05</v>
      </c>
      <c r="ES160" s="262" t="n">
        <f aca="false">EN160</f>
        <v>1475.21</v>
      </c>
      <c r="ET160" s="262" t="n">
        <f aca="false">ES160</f>
        <v>1475.21</v>
      </c>
      <c r="EU160" s="262" t="n">
        <f aca="false">ET160</f>
        <v>1475.21</v>
      </c>
      <c r="EV160" s="262" t="n">
        <f aca="false">EU160</f>
        <v>1475.21</v>
      </c>
      <c r="EW160" s="262" t="n">
        <f aca="false">EV160</f>
        <v>1475.21</v>
      </c>
      <c r="EX160" s="262" t="n">
        <f aca="false">EW160</f>
        <v>1475.21</v>
      </c>
      <c r="EY160" s="262" t="n">
        <f aca="false">EX160</f>
        <v>1475.21</v>
      </c>
      <c r="EZ160" s="262" t="n">
        <f aca="false">EY160</f>
        <v>1475.21</v>
      </c>
      <c r="FA160" s="262" t="n">
        <f aca="false">EZ160</f>
        <v>1475.21</v>
      </c>
      <c r="FB160" s="262" t="n">
        <f aca="false">FA160</f>
        <v>1475.21</v>
      </c>
      <c r="FC160" s="262" t="n">
        <f aca="false">FB160</f>
        <v>1475.21</v>
      </c>
      <c r="FD160" s="262" t="n">
        <f aca="false">FC160</f>
        <v>1475.21</v>
      </c>
      <c r="FE160" s="260" t="n">
        <f aca="false">ES160+ET160+EU160+EV160+EW160+EX160+EY160+EZ160+FA160+FB160+FC160+FD160</f>
        <v>17702.52</v>
      </c>
      <c r="FF160" s="260" t="n">
        <f aca="false">EP160</f>
        <v>177024.47</v>
      </c>
      <c r="FG160" s="260" t="n">
        <f aca="false">EQ160+FE160</f>
        <v>72284.94</v>
      </c>
      <c r="FH160" s="260" t="n">
        <f aca="false">FF160-FG160</f>
        <v>104739.53</v>
      </c>
      <c r="FI160" s="261" t="n">
        <f aca="false">FD160</f>
        <v>1475.21</v>
      </c>
      <c r="FJ160" s="261" t="n">
        <f aca="false">FI160</f>
        <v>1475.21</v>
      </c>
      <c r="FK160" s="261" t="n">
        <f aca="false">FJ160</f>
        <v>1475.21</v>
      </c>
      <c r="FL160" s="261" t="n">
        <f aca="false">FK160</f>
        <v>1475.21</v>
      </c>
      <c r="FM160" s="261" t="n">
        <f aca="false">FL160</f>
        <v>1475.21</v>
      </c>
      <c r="FN160" s="261" t="n">
        <f aca="false">FM160</f>
        <v>1475.21</v>
      </c>
      <c r="FO160" s="261" t="n">
        <f aca="false">FN160</f>
        <v>1475.21</v>
      </c>
      <c r="FP160" s="261" t="n">
        <f aca="false">FO160</f>
        <v>1475.21</v>
      </c>
      <c r="FQ160" s="261" t="n">
        <f aca="false">FP160</f>
        <v>1475.21</v>
      </c>
      <c r="FR160" s="261" t="n">
        <f aca="false">FQ160</f>
        <v>1475.21</v>
      </c>
      <c r="FS160" s="261" t="n">
        <f aca="false">FR160</f>
        <v>1475.21</v>
      </c>
      <c r="FT160" s="261" t="n">
        <f aca="false">FS160</f>
        <v>1475.21</v>
      </c>
      <c r="FU160" s="260" t="n">
        <f aca="false">FI160+FJ160+FK160+FL160+FM160+FN160+FO160+FP160+FQ160+FR160+FS160+FT160</f>
        <v>17702.52</v>
      </c>
      <c r="FV160" s="260" t="n">
        <f aca="false">FF160</f>
        <v>177024.47</v>
      </c>
      <c r="FW160" s="260" t="n">
        <f aca="false">FG160+FU160</f>
        <v>89987.46</v>
      </c>
      <c r="FX160" s="260" t="n">
        <f aca="false">FV160-FW160</f>
        <v>87037.01</v>
      </c>
      <c r="FY160" s="261" t="n">
        <f aca="false">FT160</f>
        <v>1475.21</v>
      </c>
      <c r="FZ160" s="261" t="n">
        <f aca="false">FY160</f>
        <v>1475.21</v>
      </c>
      <c r="GA160" s="261" t="n">
        <f aca="false">FZ160</f>
        <v>1475.21</v>
      </c>
      <c r="GB160" s="261" t="n">
        <f aca="false">GA160</f>
        <v>1475.21</v>
      </c>
      <c r="GC160" s="261" t="n">
        <f aca="false">GB160</f>
        <v>1475.21</v>
      </c>
      <c r="GD160" s="261" t="n">
        <f aca="false">GC160</f>
        <v>1475.21</v>
      </c>
      <c r="GE160" s="261" t="n">
        <f aca="false">GD160</f>
        <v>1475.21</v>
      </c>
      <c r="GF160" s="261" t="n">
        <f aca="false">GE160</f>
        <v>1475.21</v>
      </c>
      <c r="GG160" s="261" t="n">
        <f aca="false">GF160</f>
        <v>1475.21</v>
      </c>
      <c r="GH160" s="261" t="n">
        <f aca="false">GG160</f>
        <v>1475.21</v>
      </c>
      <c r="GI160" s="261" t="n">
        <f aca="false">GH160</f>
        <v>1475.21</v>
      </c>
      <c r="GJ160" s="261" t="n">
        <f aca="false">GI160</f>
        <v>1475.21</v>
      </c>
      <c r="GK160" s="260" t="n">
        <f aca="false">FY160+FZ160+GA160+GB160+GC160+GD160+GE160+GF160+GG160+GH160+GI160+GJ160</f>
        <v>17702.52</v>
      </c>
      <c r="GL160" s="260" t="n">
        <f aca="false">FV160</f>
        <v>177024.47</v>
      </c>
      <c r="GM160" s="260" t="n">
        <f aca="false">FW160+GK160</f>
        <v>107689.98</v>
      </c>
      <c r="GN160" s="260" t="n">
        <f aca="false">GL160-GM160</f>
        <v>69334.49</v>
      </c>
      <c r="GO160" s="261" t="n">
        <f aca="false">GJ160</f>
        <v>1475.21</v>
      </c>
      <c r="GP160" s="261" t="n">
        <f aca="false">GO160</f>
        <v>1475.21</v>
      </c>
      <c r="GQ160" s="261" t="n">
        <f aca="false">GP160</f>
        <v>1475.21</v>
      </c>
      <c r="GR160" s="261" t="n">
        <f aca="false">GQ160</f>
        <v>1475.21</v>
      </c>
      <c r="GS160" s="261" t="n">
        <f aca="false">GR160</f>
        <v>1475.21</v>
      </c>
      <c r="GT160" s="261" t="n">
        <f aca="false">GS160</f>
        <v>1475.21</v>
      </c>
      <c r="GU160" s="261" t="n">
        <f aca="false">GT160</f>
        <v>1475.21</v>
      </c>
      <c r="GV160" s="261" t="n">
        <f aca="false">GU160</f>
        <v>1475.21</v>
      </c>
      <c r="GW160" s="261" t="n">
        <f aca="false">GV160</f>
        <v>1475.21</v>
      </c>
      <c r="GX160" s="261" t="n">
        <f aca="false">GW160</f>
        <v>1475.21</v>
      </c>
      <c r="GY160" s="261" t="n">
        <f aca="false">GX160</f>
        <v>1475.21</v>
      </c>
      <c r="GZ160" s="261" t="n">
        <f aca="false">GY160</f>
        <v>1475.21</v>
      </c>
      <c r="HA160" s="260" t="n">
        <f aca="false">GO160+GP160+GQ160+GR160+GS160+GT160+GU160+GV160+GW160+GX160+GY160+GZ160</f>
        <v>17702.52</v>
      </c>
      <c r="HB160" s="260" t="n">
        <f aca="false">GL160</f>
        <v>177024.47</v>
      </c>
      <c r="HC160" s="260" t="n">
        <f aca="false">GM160+HA160</f>
        <v>125392.5</v>
      </c>
      <c r="HD160" s="260" t="n">
        <f aca="false">HB160-HC160</f>
        <v>51631.97</v>
      </c>
      <c r="HE160" s="264" t="n">
        <f aca="false">GO160-GJ160</f>
        <v>0</v>
      </c>
      <c r="HF160" s="264"/>
      <c r="HG160" s="264"/>
      <c r="HH160" s="264"/>
      <c r="HI160" s="264"/>
      <c r="HJ160" s="264"/>
      <c r="HK160" s="264"/>
      <c r="HL160" s="264"/>
      <c r="HM160" s="264"/>
      <c r="HN160" s="264"/>
      <c r="HO160" s="264"/>
      <c r="HP160" s="264"/>
      <c r="HQ160" s="264"/>
      <c r="HR160" s="264"/>
      <c r="HS160" s="264"/>
      <c r="HT160" s="264"/>
      <c r="HU160" s="264"/>
      <c r="HV160" s="264"/>
      <c r="HW160" s="264"/>
      <c r="HX160" s="264"/>
      <c r="HY160" s="264"/>
      <c r="HZ160" s="264"/>
      <c r="IA160" s="264"/>
      <c r="IB160" s="264"/>
      <c r="IC160" s="264"/>
      <c r="ID160" s="264"/>
      <c r="IE160" s="264"/>
      <c r="IF160" s="264"/>
      <c r="IG160" s="264"/>
      <c r="IH160" s="264"/>
      <c r="II160" s="264"/>
      <c r="IJ160" s="264"/>
      <c r="IK160" s="264"/>
      <c r="IL160" s="264"/>
      <c r="IM160" s="264"/>
      <c r="IN160" s="264"/>
      <c r="IO160" s="264"/>
      <c r="IP160" s="264"/>
      <c r="IQ160" s="264"/>
      <c r="IR160" s="264"/>
      <c r="IS160" s="264"/>
      <c r="IT160" s="264"/>
      <c r="IU160" s="264"/>
      <c r="IV160" s="264"/>
      <c r="IW160" s="264"/>
      <c r="IX160" s="264"/>
      <c r="IY160" s="264"/>
      <c r="IZ160" s="264"/>
      <c r="JA160" s="264"/>
      <c r="JB160" s="264"/>
      <c r="JC160" s="264"/>
      <c r="JD160" s="264"/>
      <c r="JE160" s="264"/>
      <c r="JF160" s="264"/>
      <c r="JG160" s="264"/>
      <c r="JH160" s="264"/>
      <c r="JI160" s="264"/>
      <c r="JJ160" s="264"/>
      <c r="JK160" s="264"/>
      <c r="JL160" s="264"/>
      <c r="JM160" s="265"/>
      <c r="JN160" s="265" t="n">
        <f aca="false">DH160-DG160</f>
        <v>0</v>
      </c>
    </row>
    <row r="161" s="201" customFormat="true" ht="32.8" hidden="false" customHeight="false" outlineLevel="0" collapsed="false">
      <c r="A161" s="249" t="n">
        <v>129</v>
      </c>
      <c r="B161" s="250" t="s">
        <v>635</v>
      </c>
      <c r="C161" s="251" t="n">
        <v>5828</v>
      </c>
      <c r="D161" s="252" t="s">
        <v>471</v>
      </c>
      <c r="E161" s="252" t="s">
        <v>633</v>
      </c>
      <c r="F161" s="253" t="n">
        <v>1</v>
      </c>
      <c r="G161" s="254" t="n">
        <v>606191.3</v>
      </c>
      <c r="H161" s="255" t="n">
        <v>0.2</v>
      </c>
      <c r="I161" s="256" t="n">
        <f aca="false">ROUND(F161*G161,2)</f>
        <v>606191.3</v>
      </c>
      <c r="J161" s="254" t="n">
        <f aca="false">ROUND(I161+F161*G161*H161,2)</f>
        <v>727429.56</v>
      </c>
      <c r="K161" s="257" t="n">
        <v>44518</v>
      </c>
      <c r="L161" s="257" t="n">
        <f aca="false">EDATE(K161,M161)-1</f>
        <v>48169</v>
      </c>
      <c r="M161" s="258" t="n">
        <v>120</v>
      </c>
      <c r="N161" s="254" t="n">
        <f aca="false">ROUND(G161/M161,2)*F161</f>
        <v>5051.59</v>
      </c>
      <c r="O161" s="254" t="n">
        <v>0</v>
      </c>
      <c r="P161" s="254"/>
      <c r="Q161" s="253" t="n">
        <v>1</v>
      </c>
      <c r="R161" s="254" t="n">
        <f aca="false">I161+AG161+P161</f>
        <v>606191.3</v>
      </c>
      <c r="S161" s="255" t="n">
        <f aca="false">H161</f>
        <v>0.2</v>
      </c>
      <c r="T161" s="254" t="n">
        <f aca="false">ROUND(Q161*R161,2)</f>
        <v>606191.3</v>
      </c>
      <c r="U161" s="254" t="n">
        <f aca="false">ROUND(T161+Q161*R161*S161,2)</f>
        <v>727429.56</v>
      </c>
      <c r="V161" s="257" t="n">
        <v>44518</v>
      </c>
      <c r="W161" s="257" t="n">
        <f aca="false">EDATE(V161,X161)-1</f>
        <v>48169</v>
      </c>
      <c r="X161" s="258" t="n">
        <v>120</v>
      </c>
      <c r="Y161" s="254" t="n">
        <f aca="false">ROUND((R161-Z161)/X161,2)*Q161</f>
        <v>5051.59</v>
      </c>
      <c r="Z161" s="254" t="n">
        <v>0</v>
      </c>
      <c r="AA161" s="254" t="n">
        <v>0</v>
      </c>
      <c r="AB161" s="254"/>
      <c r="AC161" s="254"/>
      <c r="AD161" s="254"/>
      <c r="AE161" s="254"/>
      <c r="AF161" s="254"/>
      <c r="AG161" s="254"/>
      <c r="AH161" s="254"/>
      <c r="AI161" s="254"/>
      <c r="AJ161" s="254"/>
      <c r="AK161" s="254"/>
      <c r="AL161" s="254"/>
      <c r="AM161" s="254"/>
      <c r="AN161" s="254"/>
      <c r="AO161" s="254"/>
      <c r="AP161" s="254"/>
      <c r="AQ161" s="254"/>
      <c r="AR161" s="254"/>
      <c r="AS161" s="254"/>
      <c r="AT161" s="254"/>
      <c r="AU161" s="254"/>
      <c r="AV161" s="254"/>
      <c r="AW161" s="254"/>
      <c r="AX161" s="254"/>
      <c r="AY161" s="254"/>
      <c r="AZ161" s="254"/>
      <c r="BA161" s="254"/>
      <c r="BB161" s="254"/>
      <c r="BC161" s="254"/>
      <c r="BD161" s="254"/>
      <c r="BE161" s="254"/>
      <c r="BF161" s="254"/>
      <c r="BG161" s="254"/>
      <c r="BH161" s="254"/>
      <c r="BI161" s="254"/>
      <c r="BJ161" s="254"/>
      <c r="BK161" s="254"/>
      <c r="BL161" s="254"/>
      <c r="BM161" s="254"/>
      <c r="BN161" s="254"/>
      <c r="BO161" s="254"/>
      <c r="BP161" s="254"/>
      <c r="BQ161" s="254"/>
      <c r="BR161" s="254"/>
      <c r="BS161" s="254"/>
      <c r="BT161" s="254"/>
      <c r="BU161" s="254"/>
      <c r="BV161" s="254"/>
      <c r="BW161" s="254"/>
      <c r="BX161" s="254"/>
      <c r="BY161" s="254"/>
      <c r="BZ161" s="254"/>
      <c r="CA161" s="254"/>
      <c r="CB161" s="254"/>
      <c r="CC161" s="254"/>
      <c r="CD161" s="254"/>
      <c r="CE161" s="254"/>
      <c r="CF161" s="254"/>
      <c r="CG161" s="254"/>
      <c r="CH161" s="254"/>
      <c r="CI161" s="254" t="e">
        <f aca="false">#N/A</f>
        <v>#N/A</v>
      </c>
      <c r="CJ161" s="254"/>
      <c r="CK161" s="254"/>
      <c r="CL161" s="254"/>
      <c r="CM161" s="257" t="n">
        <v>44518</v>
      </c>
      <c r="CN161" s="257" t="e">
        <f aca="false">EDATE(CM161,CO161)-1</f>
        <v>#N/A</v>
      </c>
      <c r="CO161" s="254" t="e">
        <f aca="false">#N/A</f>
        <v>#N/A</v>
      </c>
      <c r="CP161" s="254" t="n">
        <v>1</v>
      </c>
      <c r="CQ161" s="254"/>
      <c r="CR161" s="254"/>
      <c r="CS161" s="254"/>
      <c r="CT161" s="260" t="n">
        <f aca="false">I161</f>
        <v>606191.3</v>
      </c>
      <c r="CU161" s="260" t="n">
        <f aca="false">CT161-CV161</f>
        <v>5051.59000000008</v>
      </c>
      <c r="CV161" s="260" t="n">
        <v>601139.71</v>
      </c>
      <c r="CW161" s="261" t="n">
        <f aca="false">IF(AND(CW$5&gt;$V161,CW$6&lt;=$W161),$Y161,IF(AND(MONTH(CW$6)=MONTH($W161),YEAR(CW$6)=YEAR($W161)),$T161-$X161*$Y161+$Y161,0))</f>
        <v>5051.59</v>
      </c>
      <c r="CX161" s="261" t="n">
        <f aca="false">IF(AND(CX$5&gt;$V161,CX$6&lt;=$W161),$Y161,IF(AND(MONTH(CX$6)=MONTH($W161),YEAR(CX$6)=YEAR($W161)),$T161-$X161*$Y161+$Y161,0))</f>
        <v>5051.59</v>
      </c>
      <c r="CY161" s="261" t="n">
        <f aca="false">IF(AND(CY$5&gt;$V161,CY$6&lt;=$W161),$Y161,IF(AND(MONTH(CY$6)=MONTH($W161),YEAR(CY$6)=YEAR($W161)),$T161-$X161*$Y161+$Y161,0))</f>
        <v>5051.59</v>
      </c>
      <c r="CZ161" s="261" t="n">
        <f aca="false">IF(AND(CZ$5&gt;$V161,CZ$6&lt;=$W161),$Y161,IF(AND(MONTH(CZ$6)=MONTH($W161),YEAR(CZ$6)=YEAR($W161)),$T161-$X161*$Y161+$Y161,0))</f>
        <v>5051.59</v>
      </c>
      <c r="DA161" s="261" t="n">
        <f aca="false">IF(AND(DA$5&gt;$V161,DA$6&lt;=$W161),$Y161,IF(AND(MONTH(DA$6)=MONTH($W161),YEAR(DA$6)=YEAR($W161)),$T161-$X161*$Y161+$Y161,0))</f>
        <v>5051.59</v>
      </c>
      <c r="DB161" s="261" t="n">
        <f aca="false">IF(AND(DB$5&gt;$V161,DB$6&lt;=$W161),$Y161,IF(AND(MONTH(DB$6)=MONTH($W161),YEAR(DB$6)=YEAR($W161)),$T161-$X161*$Y161+$Y161,0))</f>
        <v>5051.59</v>
      </c>
      <c r="DC161" s="261" t="n">
        <f aca="false">IF(AND(DC$5&gt;$V161,DC$6&lt;=$W161),$Y161,IF(AND(MONTH(DC$6)=MONTH($W161),YEAR(DC$6)=YEAR($W161)),$T161-$X161*$Y161+$Y161,0))</f>
        <v>5051.59</v>
      </c>
      <c r="DD161" s="261" t="n">
        <f aca="false">IF(AND(DD$5&gt;$V161,DD$6&lt;=$W161),$Y161,IF(AND(MONTH(DD$6)=MONTH($W161),YEAR(DD$6)=YEAR($W161)),$T161-$X161*$Y161+$Y161,0))</f>
        <v>5051.59</v>
      </c>
      <c r="DE161" s="261" t="n">
        <f aca="false">IF(AND(DE$5&gt;$V161,DE$6&lt;=$W161),$Y161,IF(AND(MONTH(DE$6)=MONTH($W161),YEAR(DE$6)=YEAR($W161)),$T161-$X161*$Y161+$Y161,0))</f>
        <v>5051.59</v>
      </c>
      <c r="DF161" s="261" t="n">
        <f aca="false">IF(AND(DF$5&gt;$V161,DF$6&lt;=$W161),$Y161,IF(AND(MONTH(DF$6)=MONTH($W161),YEAR(DF$6)=YEAR($W161)),$T161-$X161*$Y161+$Y161,0))</f>
        <v>5051.59</v>
      </c>
      <c r="DG161" s="261" t="n">
        <f aca="false">IF(AND(DG$5&gt;$V161,DG$6&lt;=$W161),$Y161,IF(AND(MONTH(DG$6)=MONTH($W161),YEAR(DG$6)=YEAR($W161)),$T161-$X161*$Y161+$Y161,0))</f>
        <v>5051.59</v>
      </c>
      <c r="DH161" s="261" t="n">
        <f aca="false">IF(AND(DH$5&gt;$V161,DH$6&lt;=$W161),$Y161,IF(AND(MONTH(DH$6)=MONTH($W161),YEAR(DH$6)=YEAR($W161)),$T161-$X161*$Y161+$Y161,0))</f>
        <v>5051.59</v>
      </c>
      <c r="DI161" s="260" t="n">
        <f aca="false">CW161+CX161+CY161+CZ161+DA161+DB161+DC161+DD161+DE161+DF161+DG161+DH161</f>
        <v>60619.08</v>
      </c>
      <c r="DJ161" s="260" t="n">
        <f aca="false">T161+AG161+AJ161+AQ161+AS161+AU161+AW161</f>
        <v>606191.3</v>
      </c>
      <c r="DK161" s="260" t="n">
        <f aca="false">CU161+DI161-O161</f>
        <v>65670.6700000001</v>
      </c>
      <c r="DL161" s="260" t="n">
        <f aca="false">DJ161-DK161</f>
        <v>540520.63</v>
      </c>
      <c r="DM161" s="261" t="n">
        <f aca="false">IF(AND(DM$5&gt;$V161,DM$6&lt;=$W161),$Y161,IF(AND(MONTH(DM$6)=MONTH($W161),YEAR(DM$6)=YEAR($W161)),$T161-$X161*$Y161+$Y161,0))</f>
        <v>5051.59</v>
      </c>
      <c r="DN161" s="261" t="n">
        <f aca="false">IF(AND(DN$5&gt;$V161,DN$6&lt;=$W161),$Y161,IF(AND(MONTH(DN$6)=MONTH($W161),YEAR(DN$6)=YEAR($W161)),$T161-$X161*$Y161+$Y161,0))</f>
        <v>5051.59</v>
      </c>
      <c r="DO161" s="261" t="n">
        <f aca="false">IF(AND(DO$5&gt;$V161,DO$6&lt;=$W161),$Y161,IF(AND(MONTH(DO$6)=MONTH($W161),YEAR(DO$6)=YEAR($W161)),$T161-$X161*$Y161+$Y161,0))</f>
        <v>5051.59</v>
      </c>
      <c r="DP161" s="261" t="n">
        <f aca="false">IF(AND(DP$5&gt;$V161,DP$6&lt;=$W161),$Y161,IF(AND(MONTH(DP$6)=MONTH($W161),YEAR(DP$6)=YEAR($W161)),$T161-$X161*$Y161+$Y161,0))</f>
        <v>5051.59</v>
      </c>
      <c r="DQ161" s="261" t="n">
        <f aca="false">IF(AND(DQ$5&gt;$V161,DQ$6&lt;=$W161),$Y161,IF(AND(MONTH(DQ$6)=MONTH($W161),YEAR(DQ$6)=YEAR($W161)),$T161-$X161*$Y161+$Y161,0))</f>
        <v>5051.59</v>
      </c>
      <c r="DR161" s="261" t="n">
        <f aca="false">IF(AND(DR$5&gt;$V161,DR$6&lt;=$W161),$Y161,IF(AND(MONTH(DR$6)=MONTH($W161),YEAR(DR$6)=YEAR($W161)),$T161-$X161*$Y161+$Y161,0))</f>
        <v>5051.59</v>
      </c>
      <c r="DS161" s="261" t="n">
        <f aca="false">IF(AND(DS$5&gt;$V161,DS$6&lt;=$W161),$Y161,IF(AND(MONTH(DS$6)=MONTH($W161),YEAR(DS$6)=YEAR($W161)),$T161-$X161*$Y161+$Y161,0))</f>
        <v>5051.59</v>
      </c>
      <c r="DT161" s="261" t="n">
        <f aca="false">IF(AND(DT$5&gt;$V161,DT$6&lt;=$W161),$Y161,IF(AND(MONTH(DT$6)=MONTH($W161),YEAR(DT$6)=YEAR($W161)),$T161-$X161*$Y161+$Y161,0))</f>
        <v>5051.59</v>
      </c>
      <c r="DU161" s="261" t="n">
        <f aca="false">IF(AND(DU$5&gt;$V161,DU$6&lt;=$W161),$Y161,IF(AND(MONTH(DU$6)=MONTH($W161),YEAR(DU$6)=YEAR($W161)),$T161-$X161*$Y161+$Y161,0))</f>
        <v>5051.59</v>
      </c>
      <c r="DV161" s="261" t="n">
        <f aca="false">IF(AND(DV$5&gt;$V161,DV$6&lt;=$W161),$Y161,IF(AND(MONTH(DV$6)=MONTH($W161),YEAR(DV$6)=YEAR($W161)),$T161-$X161*$Y161+$Y161,0))</f>
        <v>5051.59</v>
      </c>
      <c r="DW161" s="261" t="n">
        <f aca="false">IF(AND(DW$5&gt;$V161,DW$6&lt;=$W161),$Y161,IF(AND(MONTH(DW$6)=MONTH($W161),YEAR(DW$6)=YEAR($W161)),$T161-$X161*$Y161+$Y161,0))</f>
        <v>5051.59</v>
      </c>
      <c r="DX161" s="261" t="n">
        <f aca="false">IF(AND(DX$5&gt;$V161,DX$6&lt;=$W161),$Y161,IF(AND(MONTH(DX$6)=MONTH($W161),YEAR(DX$6)=YEAR($W161)),$T161-AA161-$X161*$Y161+$Y161,0))</f>
        <v>5051.59</v>
      </c>
      <c r="DY161" s="260" t="n">
        <f aca="false">DM161+DN161+DO161+DP161+DQ161+DR161+DS161+DT161+DU161+DV161+DW161+DX161</f>
        <v>60619.08</v>
      </c>
      <c r="DZ161" s="260" t="n">
        <f aca="false">DJ161+AY161+BA161+BC161+BE161+BG161+BI161+BK161+BM161+BO161</f>
        <v>606191.3</v>
      </c>
      <c r="EA161" s="260" t="n">
        <f aca="false">DK161+DY161</f>
        <v>126289.75</v>
      </c>
      <c r="EB161" s="260" t="n">
        <f aca="false">DZ161-EA161</f>
        <v>479901.55</v>
      </c>
      <c r="EC161" s="261" t="n">
        <f aca="false">IF(AND(EC$5&gt;$V161,EC$6&lt;=$W161),$Y161,IF(AND(MONTH(EC$6)=MONTH($W161),YEAR(EC$6)=YEAR($W161)),$T161-$X161*$Y161+$Y161,0))</f>
        <v>5051.59</v>
      </c>
      <c r="ED161" s="261" t="n">
        <f aca="false">IF(AND(ED$5&gt;$V161,ED$6&lt;=$W161),$Y161,IF(AND(MONTH(ED$6)=MONTH($W161),YEAR(ED$6)=YEAR($W161)),$T161-$X161*$Y161+$Y161,0))</f>
        <v>5051.59</v>
      </c>
      <c r="EE161" s="261" t="n">
        <f aca="false">IF(AND(EE$5&gt;$V161,EE$6&lt;=$W161),$Y161,IF(AND(MONTH(EE$6)=MONTH($W161),YEAR(EE$6)=YEAR($W161)),$T161-$X161*$Y161+$Y161,0))</f>
        <v>5051.59</v>
      </c>
      <c r="EF161" s="261" t="n">
        <f aca="false">IF(AND(EF$5&gt;$V161,EF$6&lt;=$W161),$Y161,IF(AND(MONTH(EF$6)=MONTH($W161),YEAR(EF$6)=YEAR($W161)),$T161-$X161*$Y161+$Y161,0))</f>
        <v>5051.59</v>
      </c>
      <c r="EG161" s="261" t="n">
        <f aca="false">IF(AND(EG$5&gt;$V161,EG$6&lt;=$W161),$Y161,IF(AND(MONTH(EG$6)=MONTH($W161),YEAR(EG$6)=YEAR($W161)),$T161-$X161*$Y161+$Y161,0))</f>
        <v>5051.59</v>
      </c>
      <c r="EH161" s="261" t="n">
        <f aca="false">IF(AND(EH$5&gt;$V161,EH$6&lt;=$W161),$Y161,IF(AND(MONTH(EH$6)=MONTH($W161),YEAR(EH$6)=YEAR($W161)),$T161-$X161*$Y161+$Y161,0))</f>
        <v>5051.59</v>
      </c>
      <c r="EI161" s="261" t="n">
        <f aca="false">IF(AND(EI$5&gt;$V161,EI$6&lt;=$W161),$Y161,IF(AND(MONTH(EI$6)=MONTH($W161),YEAR(EI$6)=YEAR($W161)),$T161-$X161*$Y161+$Y161,0))</f>
        <v>5051.59</v>
      </c>
      <c r="EJ161" s="261" t="n">
        <f aca="false">IF(AND(EJ$5&gt;$V161,EJ$6&lt;=$W161),$Y161,IF(AND(MONTH(EJ$6)=MONTH($W161),YEAR(EJ$6)=YEAR($W161)),$T161-$X161*$Y161+$Y161,0))</f>
        <v>5051.59</v>
      </c>
      <c r="EK161" s="261" t="n">
        <f aca="false">IF(AND(EK$5&gt;$V161,EK$6&lt;=$W161),$Y161,IF(AND(MONTH(EK$6)=MONTH($W161),YEAR(EK$6)=YEAR($W161)),$T161-$X161*$Y161+$Y161,0))</f>
        <v>5051.59</v>
      </c>
      <c r="EL161" s="266" t="n">
        <v>5051.6</v>
      </c>
      <c r="EM161" s="263" t="n">
        <v>5051.59</v>
      </c>
      <c r="EN161" s="261" t="n">
        <v>5051.6</v>
      </c>
      <c r="EO161" s="260" t="n">
        <f aca="false">EC161+ED161+EE161+EF161+EG161+EH161+EI161+EJ161+EK161+EL161+EM161+EN161</f>
        <v>60619.1</v>
      </c>
      <c r="EP161" s="260" t="n">
        <f aca="false">T161+AQ161+AS161+AU161+AW161+AY161+BA161+BC161+BE161+BG161+BI161+BK161+BM161+BO161+BQ161+BS161+BU161+BW161+BY161+CA161+CC161+CE161+CG161</f>
        <v>606191.3</v>
      </c>
      <c r="EQ161" s="260" t="n">
        <f aca="false">EA161+EO161</f>
        <v>186908.85</v>
      </c>
      <c r="ER161" s="260" t="n">
        <f aca="false">EP161-EQ161</f>
        <v>419282.45</v>
      </c>
      <c r="ES161" s="262" t="n">
        <f aca="false">EN161</f>
        <v>5051.6</v>
      </c>
      <c r="ET161" s="262" t="n">
        <f aca="false">ES161</f>
        <v>5051.6</v>
      </c>
      <c r="EU161" s="262" t="n">
        <f aca="false">ET161</f>
        <v>5051.6</v>
      </c>
      <c r="EV161" s="262" t="n">
        <f aca="false">EU161</f>
        <v>5051.6</v>
      </c>
      <c r="EW161" s="262" t="n">
        <f aca="false">EV161</f>
        <v>5051.6</v>
      </c>
      <c r="EX161" s="262" t="n">
        <f aca="false">EW161</f>
        <v>5051.6</v>
      </c>
      <c r="EY161" s="262" t="n">
        <f aca="false">EX161</f>
        <v>5051.6</v>
      </c>
      <c r="EZ161" s="262" t="n">
        <f aca="false">EY161</f>
        <v>5051.6</v>
      </c>
      <c r="FA161" s="262" t="n">
        <f aca="false">EZ161</f>
        <v>5051.6</v>
      </c>
      <c r="FB161" s="262" t="n">
        <f aca="false">FA161</f>
        <v>5051.6</v>
      </c>
      <c r="FC161" s="262" t="n">
        <f aca="false">FB161</f>
        <v>5051.6</v>
      </c>
      <c r="FD161" s="262" t="n">
        <f aca="false">FC161</f>
        <v>5051.6</v>
      </c>
      <c r="FE161" s="260" t="n">
        <f aca="false">ES161+ET161+EU161+EV161+EW161+EX161+EY161+EZ161+FA161+FB161+FC161+FD161</f>
        <v>60619.2</v>
      </c>
      <c r="FF161" s="260" t="n">
        <f aca="false">EP161</f>
        <v>606191.3</v>
      </c>
      <c r="FG161" s="260" t="n">
        <f aca="false">EQ161+FE161</f>
        <v>247528.05</v>
      </c>
      <c r="FH161" s="260" t="n">
        <f aca="false">FF161-FG161</f>
        <v>358663.25</v>
      </c>
      <c r="FI161" s="261" t="n">
        <f aca="false">FD161</f>
        <v>5051.6</v>
      </c>
      <c r="FJ161" s="261" t="n">
        <f aca="false">FI161</f>
        <v>5051.6</v>
      </c>
      <c r="FK161" s="261" t="n">
        <f aca="false">FJ161</f>
        <v>5051.6</v>
      </c>
      <c r="FL161" s="261" t="n">
        <f aca="false">FK161</f>
        <v>5051.6</v>
      </c>
      <c r="FM161" s="261" t="n">
        <f aca="false">FL161</f>
        <v>5051.6</v>
      </c>
      <c r="FN161" s="261" t="n">
        <f aca="false">FM161</f>
        <v>5051.6</v>
      </c>
      <c r="FO161" s="261" t="n">
        <f aca="false">FN161</f>
        <v>5051.6</v>
      </c>
      <c r="FP161" s="261" t="n">
        <f aca="false">FO161</f>
        <v>5051.6</v>
      </c>
      <c r="FQ161" s="261" t="n">
        <f aca="false">FP161</f>
        <v>5051.6</v>
      </c>
      <c r="FR161" s="261" t="n">
        <f aca="false">FQ161</f>
        <v>5051.6</v>
      </c>
      <c r="FS161" s="261" t="n">
        <f aca="false">FR161</f>
        <v>5051.6</v>
      </c>
      <c r="FT161" s="261" t="n">
        <f aca="false">FS161</f>
        <v>5051.6</v>
      </c>
      <c r="FU161" s="260" t="n">
        <f aca="false">FI161+FJ161+FK161+FL161+FM161+FN161+FO161+FP161+FQ161+FR161+FS161+FT161</f>
        <v>60619.2</v>
      </c>
      <c r="FV161" s="260" t="n">
        <f aca="false">FF161</f>
        <v>606191.3</v>
      </c>
      <c r="FW161" s="260" t="n">
        <f aca="false">FG161+FU161</f>
        <v>308147.25</v>
      </c>
      <c r="FX161" s="260" t="n">
        <f aca="false">FV161-FW161</f>
        <v>298044.05</v>
      </c>
      <c r="FY161" s="261" t="n">
        <f aca="false">FT161</f>
        <v>5051.6</v>
      </c>
      <c r="FZ161" s="261" t="n">
        <f aca="false">FY161</f>
        <v>5051.6</v>
      </c>
      <c r="GA161" s="261" t="n">
        <f aca="false">FZ161</f>
        <v>5051.6</v>
      </c>
      <c r="GB161" s="261" t="n">
        <f aca="false">GA161</f>
        <v>5051.6</v>
      </c>
      <c r="GC161" s="261" t="n">
        <f aca="false">GB161</f>
        <v>5051.6</v>
      </c>
      <c r="GD161" s="261" t="n">
        <f aca="false">GC161</f>
        <v>5051.6</v>
      </c>
      <c r="GE161" s="261" t="n">
        <f aca="false">GD161</f>
        <v>5051.6</v>
      </c>
      <c r="GF161" s="261" t="n">
        <f aca="false">GE161</f>
        <v>5051.6</v>
      </c>
      <c r="GG161" s="261" t="n">
        <f aca="false">GF161</f>
        <v>5051.6</v>
      </c>
      <c r="GH161" s="261" t="n">
        <f aca="false">GG161</f>
        <v>5051.6</v>
      </c>
      <c r="GI161" s="261" t="n">
        <f aca="false">GH161</f>
        <v>5051.6</v>
      </c>
      <c r="GJ161" s="261" t="n">
        <f aca="false">GI161</f>
        <v>5051.6</v>
      </c>
      <c r="GK161" s="260" t="n">
        <f aca="false">FY161+FZ161+GA161+GB161+GC161+GD161+GE161+GF161+GG161+GH161+GI161+GJ161</f>
        <v>60619.2</v>
      </c>
      <c r="GL161" s="260" t="n">
        <f aca="false">FV161</f>
        <v>606191.3</v>
      </c>
      <c r="GM161" s="260" t="n">
        <f aca="false">FW161+GK161</f>
        <v>368766.45</v>
      </c>
      <c r="GN161" s="260" t="n">
        <f aca="false">GL161-GM161</f>
        <v>237424.85</v>
      </c>
      <c r="GO161" s="261" t="n">
        <f aca="false">GJ161</f>
        <v>5051.6</v>
      </c>
      <c r="GP161" s="261" t="n">
        <f aca="false">GO161</f>
        <v>5051.6</v>
      </c>
      <c r="GQ161" s="261" t="n">
        <f aca="false">GP161</f>
        <v>5051.6</v>
      </c>
      <c r="GR161" s="261" t="n">
        <f aca="false">GQ161</f>
        <v>5051.6</v>
      </c>
      <c r="GS161" s="261" t="n">
        <f aca="false">GR161</f>
        <v>5051.6</v>
      </c>
      <c r="GT161" s="261" t="n">
        <f aca="false">GS161</f>
        <v>5051.6</v>
      </c>
      <c r="GU161" s="261" t="n">
        <f aca="false">GT161</f>
        <v>5051.6</v>
      </c>
      <c r="GV161" s="261" t="n">
        <f aca="false">GU161</f>
        <v>5051.6</v>
      </c>
      <c r="GW161" s="261" t="n">
        <f aca="false">GV161</f>
        <v>5051.6</v>
      </c>
      <c r="GX161" s="261" t="n">
        <f aca="false">GW161</f>
        <v>5051.6</v>
      </c>
      <c r="GY161" s="261" t="n">
        <f aca="false">GX161</f>
        <v>5051.6</v>
      </c>
      <c r="GZ161" s="261" t="n">
        <f aca="false">GY161</f>
        <v>5051.6</v>
      </c>
      <c r="HA161" s="260" t="n">
        <f aca="false">GO161+GP161+GQ161+GR161+GS161+GT161+GU161+GV161+GW161+GX161+GY161+GZ161</f>
        <v>60619.2</v>
      </c>
      <c r="HB161" s="260" t="n">
        <f aca="false">GL161</f>
        <v>606191.3</v>
      </c>
      <c r="HC161" s="260" t="n">
        <f aca="false">GM161+HA161</f>
        <v>429385.65</v>
      </c>
      <c r="HD161" s="260" t="n">
        <f aca="false">HB161-HC161</f>
        <v>176805.65</v>
      </c>
      <c r="HE161" s="264" t="n">
        <f aca="false">GO161-GJ161</f>
        <v>0</v>
      </c>
      <c r="HF161" s="264"/>
      <c r="HG161" s="264"/>
      <c r="HH161" s="264"/>
      <c r="HI161" s="264"/>
      <c r="HJ161" s="264"/>
      <c r="HK161" s="264"/>
      <c r="HL161" s="264"/>
      <c r="HM161" s="264"/>
      <c r="HN161" s="264"/>
      <c r="HO161" s="264"/>
      <c r="HP161" s="264"/>
      <c r="HQ161" s="264"/>
      <c r="HR161" s="264"/>
      <c r="HS161" s="264"/>
      <c r="HT161" s="264"/>
      <c r="HU161" s="264"/>
      <c r="HV161" s="264"/>
      <c r="HW161" s="264"/>
      <c r="HX161" s="264"/>
      <c r="HY161" s="264"/>
      <c r="HZ161" s="264"/>
      <c r="IA161" s="264"/>
      <c r="IB161" s="264"/>
      <c r="IC161" s="264"/>
      <c r="ID161" s="264"/>
      <c r="IE161" s="264"/>
      <c r="IF161" s="264"/>
      <c r="IG161" s="264"/>
      <c r="IH161" s="264"/>
      <c r="II161" s="264"/>
      <c r="IJ161" s="264"/>
      <c r="IK161" s="264"/>
      <c r="IL161" s="264"/>
      <c r="IM161" s="264"/>
      <c r="IN161" s="264"/>
      <c r="IO161" s="264"/>
      <c r="IP161" s="264"/>
      <c r="IQ161" s="264"/>
      <c r="IR161" s="264"/>
      <c r="IS161" s="264"/>
      <c r="IT161" s="264"/>
      <c r="IU161" s="264"/>
      <c r="IV161" s="264"/>
      <c r="IW161" s="264"/>
      <c r="IX161" s="264"/>
      <c r="IY161" s="264"/>
      <c r="IZ161" s="264"/>
      <c r="JA161" s="264"/>
      <c r="JB161" s="264"/>
      <c r="JC161" s="264"/>
      <c r="JD161" s="264"/>
      <c r="JE161" s="264"/>
      <c r="JF161" s="264"/>
      <c r="JG161" s="264"/>
      <c r="JH161" s="264"/>
      <c r="JI161" s="264"/>
      <c r="JJ161" s="264"/>
      <c r="JK161" s="264"/>
      <c r="JL161" s="264"/>
      <c r="JM161" s="265"/>
      <c r="JN161" s="265" t="n">
        <f aca="false">DH161-DG161</f>
        <v>0</v>
      </c>
    </row>
    <row r="162" s="201" customFormat="true" ht="22.35" hidden="false" customHeight="false" outlineLevel="0" collapsed="false">
      <c r="A162" s="249" t="n">
        <v>130</v>
      </c>
      <c r="B162" s="250" t="s">
        <v>636</v>
      </c>
      <c r="C162" s="251" t="n">
        <v>5829</v>
      </c>
      <c r="D162" s="252" t="s">
        <v>471</v>
      </c>
      <c r="E162" s="252" t="s">
        <v>633</v>
      </c>
      <c r="F162" s="253" t="n">
        <v>1</v>
      </c>
      <c r="G162" s="254" t="n">
        <v>357483.03</v>
      </c>
      <c r="H162" s="255" t="n">
        <v>0.2</v>
      </c>
      <c r="I162" s="256" t="n">
        <f aca="false">ROUND(F162*G162,2)</f>
        <v>357483.03</v>
      </c>
      <c r="J162" s="254" t="n">
        <f aca="false">ROUND(I162+F162*G162*H162,2)</f>
        <v>428979.64</v>
      </c>
      <c r="K162" s="257" t="n">
        <v>44518</v>
      </c>
      <c r="L162" s="257" t="n">
        <f aca="false">EDATE(K162,M162)-1</f>
        <v>48169</v>
      </c>
      <c r="M162" s="258" t="n">
        <v>120</v>
      </c>
      <c r="N162" s="254" t="n">
        <f aca="false">ROUND(G162/M162,2)*F162</f>
        <v>2979.03</v>
      </c>
      <c r="O162" s="254" t="n">
        <v>0</v>
      </c>
      <c r="P162" s="254"/>
      <c r="Q162" s="253" t="n">
        <v>1</v>
      </c>
      <c r="R162" s="254" t="n">
        <f aca="false">I162+AG162+P162</f>
        <v>357483.03</v>
      </c>
      <c r="S162" s="255" t="n">
        <f aca="false">H162</f>
        <v>0.2</v>
      </c>
      <c r="T162" s="254" t="n">
        <f aca="false">ROUND(Q162*R162,2)</f>
        <v>357483.03</v>
      </c>
      <c r="U162" s="254" t="n">
        <f aca="false">ROUND(T162+Q162*R162*S162,2)</f>
        <v>428979.64</v>
      </c>
      <c r="V162" s="257" t="n">
        <v>44518</v>
      </c>
      <c r="W162" s="257" t="n">
        <f aca="false">EDATE(V162,X162)-1</f>
        <v>48169</v>
      </c>
      <c r="X162" s="258" t="n">
        <v>120</v>
      </c>
      <c r="Y162" s="254" t="n">
        <f aca="false">ROUND((R162-Z162)/X162,2)*Q162</f>
        <v>2979.03</v>
      </c>
      <c r="Z162" s="254" t="n">
        <v>0</v>
      </c>
      <c r="AA162" s="254" t="n">
        <v>0</v>
      </c>
      <c r="AB162" s="254"/>
      <c r="AC162" s="254"/>
      <c r="AD162" s="254"/>
      <c r="AE162" s="254"/>
      <c r="AF162" s="254"/>
      <c r="AG162" s="254"/>
      <c r="AH162" s="254"/>
      <c r="AI162" s="254"/>
      <c r="AJ162" s="254"/>
      <c r="AK162" s="254"/>
      <c r="AL162" s="254"/>
      <c r="AM162" s="254"/>
      <c r="AN162" s="254"/>
      <c r="AO162" s="254"/>
      <c r="AP162" s="254"/>
      <c r="AQ162" s="254"/>
      <c r="AR162" s="254"/>
      <c r="AS162" s="254"/>
      <c r="AT162" s="254"/>
      <c r="AU162" s="254"/>
      <c r="AV162" s="254"/>
      <c r="AW162" s="254"/>
      <c r="AX162" s="254"/>
      <c r="AY162" s="254"/>
      <c r="AZ162" s="254"/>
      <c r="BA162" s="254"/>
      <c r="BB162" s="254"/>
      <c r="BC162" s="254"/>
      <c r="BD162" s="254"/>
      <c r="BE162" s="254"/>
      <c r="BF162" s="254"/>
      <c r="BG162" s="254"/>
      <c r="BH162" s="254"/>
      <c r="BI162" s="254"/>
      <c r="BJ162" s="254"/>
      <c r="BK162" s="254"/>
      <c r="BL162" s="254"/>
      <c r="BM162" s="254"/>
      <c r="BN162" s="254"/>
      <c r="BO162" s="254"/>
      <c r="BP162" s="254"/>
      <c r="BQ162" s="254"/>
      <c r="BR162" s="254"/>
      <c r="BS162" s="254"/>
      <c r="BT162" s="254"/>
      <c r="BU162" s="254"/>
      <c r="BV162" s="254"/>
      <c r="BW162" s="254"/>
      <c r="BX162" s="254"/>
      <c r="BY162" s="254"/>
      <c r="BZ162" s="254"/>
      <c r="CA162" s="254"/>
      <c r="CB162" s="254"/>
      <c r="CC162" s="254"/>
      <c r="CD162" s="254"/>
      <c r="CE162" s="254"/>
      <c r="CF162" s="254"/>
      <c r="CG162" s="254"/>
      <c r="CH162" s="254"/>
      <c r="CI162" s="254" t="e">
        <f aca="false">#N/A</f>
        <v>#N/A</v>
      </c>
      <c r="CJ162" s="254"/>
      <c r="CK162" s="254"/>
      <c r="CL162" s="254"/>
      <c r="CM162" s="257" t="n">
        <v>44518</v>
      </c>
      <c r="CN162" s="257" t="e">
        <f aca="false">EDATE(CM162,CO162)-1</f>
        <v>#N/A</v>
      </c>
      <c r="CO162" s="254" t="e">
        <f aca="false">#N/A</f>
        <v>#N/A</v>
      </c>
      <c r="CP162" s="254" t="n">
        <v>1</v>
      </c>
      <c r="CQ162" s="254"/>
      <c r="CR162" s="254"/>
      <c r="CS162" s="254"/>
      <c r="CT162" s="260" t="n">
        <f aca="false">I162</f>
        <v>357483.03</v>
      </c>
      <c r="CU162" s="260" t="n">
        <f aca="false">CT162-CV162</f>
        <v>2979.03000000003</v>
      </c>
      <c r="CV162" s="260" t="n">
        <v>354504</v>
      </c>
      <c r="CW162" s="261" t="n">
        <f aca="false">IF(AND(CW$5&gt;$V162,CW$6&lt;=$W162),$Y162,IF(AND(MONTH(CW$6)=MONTH($W162),YEAR(CW$6)=YEAR($W162)),$T162-$X162*$Y162+$Y162,0))</f>
        <v>2979.03</v>
      </c>
      <c r="CX162" s="261" t="n">
        <f aca="false">IF(AND(CX$5&gt;$V162,CX$6&lt;=$W162),$Y162,IF(AND(MONTH(CX$6)=MONTH($W162),YEAR(CX$6)=YEAR($W162)),$T162-$X162*$Y162+$Y162,0))</f>
        <v>2979.03</v>
      </c>
      <c r="CY162" s="261" t="n">
        <f aca="false">IF(AND(CY$5&gt;$V162,CY$6&lt;=$W162),$Y162,IF(AND(MONTH(CY$6)=MONTH($W162),YEAR(CY$6)=YEAR($W162)),$T162-$X162*$Y162+$Y162,0))</f>
        <v>2979.03</v>
      </c>
      <c r="CZ162" s="261" t="n">
        <f aca="false">IF(AND(CZ$5&gt;$V162,CZ$6&lt;=$W162),$Y162,IF(AND(MONTH(CZ$6)=MONTH($W162),YEAR(CZ$6)=YEAR($W162)),$T162-$X162*$Y162+$Y162,0))</f>
        <v>2979.03</v>
      </c>
      <c r="DA162" s="261" t="n">
        <f aca="false">IF(AND(DA$5&gt;$V162,DA$6&lt;=$W162),$Y162,IF(AND(MONTH(DA$6)=MONTH($W162),YEAR(DA$6)=YEAR($W162)),$T162-$X162*$Y162+$Y162,0))</f>
        <v>2979.03</v>
      </c>
      <c r="DB162" s="261" t="n">
        <f aca="false">IF(AND(DB$5&gt;$V162,DB$6&lt;=$W162),$Y162,IF(AND(MONTH(DB$6)=MONTH($W162),YEAR(DB$6)=YEAR($W162)),$T162-$X162*$Y162+$Y162,0))</f>
        <v>2979.03</v>
      </c>
      <c r="DC162" s="261" t="n">
        <f aca="false">IF(AND(DC$5&gt;$V162,DC$6&lt;=$W162),$Y162,IF(AND(MONTH(DC$6)=MONTH($W162),YEAR(DC$6)=YEAR($W162)),$T162-$X162*$Y162+$Y162,0))</f>
        <v>2979.03</v>
      </c>
      <c r="DD162" s="261" t="n">
        <f aca="false">IF(AND(DD$5&gt;$V162,DD$6&lt;=$W162),$Y162,IF(AND(MONTH(DD$6)=MONTH($W162),YEAR(DD$6)=YEAR($W162)),$T162-$X162*$Y162+$Y162,0))</f>
        <v>2979.03</v>
      </c>
      <c r="DE162" s="261" t="n">
        <f aca="false">IF(AND(DE$5&gt;$V162,DE$6&lt;=$W162),$Y162,IF(AND(MONTH(DE$6)=MONTH($W162),YEAR(DE$6)=YEAR($W162)),$T162-$X162*$Y162+$Y162,0))</f>
        <v>2979.03</v>
      </c>
      <c r="DF162" s="261" t="n">
        <f aca="false">IF(AND(DF$5&gt;$V162,DF$6&lt;=$W162),$Y162,IF(AND(MONTH(DF$6)=MONTH($W162),YEAR(DF$6)=YEAR($W162)),$T162-$X162*$Y162+$Y162,0))</f>
        <v>2979.03</v>
      </c>
      <c r="DG162" s="261" t="n">
        <f aca="false">IF(AND(DG$5&gt;$V162,DG$6&lt;=$W162),$Y162,IF(AND(MONTH(DG$6)=MONTH($W162),YEAR(DG$6)=YEAR($W162)),$T162-$X162*$Y162+$Y162,0))</f>
        <v>2979.03</v>
      </c>
      <c r="DH162" s="261" t="n">
        <f aca="false">IF(AND(DH$5&gt;$V162,DH$6&lt;=$W162),$Y162,IF(AND(MONTH(DH$6)=MONTH($W162),YEAR(DH$6)=YEAR($W162)),$T162-$X162*$Y162+$Y162,0))</f>
        <v>2979.03</v>
      </c>
      <c r="DI162" s="260" t="n">
        <f aca="false">CW162+CX162+CY162+CZ162+DA162+DB162+DC162+DD162+DE162+DF162+DG162+DH162</f>
        <v>35748.36</v>
      </c>
      <c r="DJ162" s="260" t="n">
        <f aca="false">T162+AG162+AJ162+AQ162+AS162+AU162+AW162</f>
        <v>357483.03</v>
      </c>
      <c r="DK162" s="260" t="n">
        <f aca="false">CU162+DI162-O162</f>
        <v>38727.39</v>
      </c>
      <c r="DL162" s="260" t="n">
        <f aca="false">DJ162-DK162</f>
        <v>318755.64</v>
      </c>
      <c r="DM162" s="261" t="n">
        <f aca="false">IF(AND(DM$5&gt;$V162,DM$6&lt;=$W162),$Y162,IF(AND(MONTH(DM$6)=MONTH($W162),YEAR(DM$6)=YEAR($W162)),$T162-$X162*$Y162+$Y162,0))</f>
        <v>2979.03</v>
      </c>
      <c r="DN162" s="261" t="n">
        <f aca="false">IF(AND(DN$5&gt;$V162,DN$6&lt;=$W162),$Y162,IF(AND(MONTH(DN$6)=MONTH($W162),YEAR(DN$6)=YEAR($W162)),$T162-$X162*$Y162+$Y162,0))</f>
        <v>2979.03</v>
      </c>
      <c r="DO162" s="261" t="n">
        <f aca="false">IF(AND(DO$5&gt;$V162,DO$6&lt;=$W162),$Y162,IF(AND(MONTH(DO$6)=MONTH($W162),YEAR(DO$6)=YEAR($W162)),$T162-$X162*$Y162+$Y162,0))</f>
        <v>2979.03</v>
      </c>
      <c r="DP162" s="261" t="n">
        <f aca="false">IF(AND(DP$5&gt;$V162,DP$6&lt;=$W162),$Y162,IF(AND(MONTH(DP$6)=MONTH($W162),YEAR(DP$6)=YEAR($W162)),$T162-$X162*$Y162+$Y162,0))</f>
        <v>2979.03</v>
      </c>
      <c r="DQ162" s="261" t="n">
        <f aca="false">IF(AND(DQ$5&gt;$V162,DQ$6&lt;=$W162),$Y162,IF(AND(MONTH(DQ$6)=MONTH($W162),YEAR(DQ$6)=YEAR($W162)),$T162-$X162*$Y162+$Y162,0))</f>
        <v>2979.03</v>
      </c>
      <c r="DR162" s="261" t="n">
        <f aca="false">IF(AND(DR$5&gt;$V162,DR$6&lt;=$W162),$Y162,IF(AND(MONTH(DR$6)=MONTH($W162),YEAR(DR$6)=YEAR($W162)),$T162-$X162*$Y162+$Y162,0))</f>
        <v>2979.03</v>
      </c>
      <c r="DS162" s="261" t="n">
        <f aca="false">IF(AND(DS$5&gt;$V162,DS$6&lt;=$W162),$Y162,IF(AND(MONTH(DS$6)=MONTH($W162),YEAR(DS$6)=YEAR($W162)),$T162-$X162*$Y162+$Y162,0))</f>
        <v>2979.03</v>
      </c>
      <c r="DT162" s="261" t="n">
        <f aca="false">IF(AND(DT$5&gt;$V162,DT$6&lt;=$W162),$Y162,IF(AND(MONTH(DT$6)=MONTH($W162),YEAR(DT$6)=YEAR($W162)),$T162-$X162*$Y162+$Y162,0))</f>
        <v>2979.03</v>
      </c>
      <c r="DU162" s="261" t="n">
        <f aca="false">IF(AND(DU$5&gt;$V162,DU$6&lt;=$W162),$Y162,IF(AND(MONTH(DU$6)=MONTH($W162),YEAR(DU$6)=YEAR($W162)),$T162-$X162*$Y162+$Y162,0))</f>
        <v>2979.03</v>
      </c>
      <c r="DV162" s="261" t="n">
        <f aca="false">IF(AND(DV$5&gt;$V162,DV$6&lt;=$W162),$Y162,IF(AND(MONTH(DV$6)=MONTH($W162),YEAR(DV$6)=YEAR($W162)),$T162-$X162*$Y162+$Y162,0))</f>
        <v>2979.03</v>
      </c>
      <c r="DW162" s="261" t="n">
        <f aca="false">IF(AND(DW$5&gt;$V162,DW$6&lt;=$W162),$Y162,IF(AND(MONTH(DW$6)=MONTH($W162),YEAR(DW$6)=YEAR($W162)),$T162-$X162*$Y162+$Y162,0))</f>
        <v>2979.03</v>
      </c>
      <c r="DX162" s="261" t="n">
        <f aca="false">IF(AND(DX$5&gt;$V162,DX$6&lt;=$W162),$Y162,IF(AND(MONTH(DX$6)=MONTH($W162),YEAR(DX$6)=YEAR($W162)),$T162-AA162-$X162*$Y162+$Y162,0))</f>
        <v>2979.03</v>
      </c>
      <c r="DY162" s="260" t="n">
        <f aca="false">DM162+DN162+DO162+DP162+DQ162+DR162+DS162+DT162+DU162+DV162+DW162+DX162</f>
        <v>35748.36</v>
      </c>
      <c r="DZ162" s="260" t="n">
        <f aca="false">DJ162+AY162+BA162+BC162+BE162+BG162+BI162+BK162+BM162+BO162</f>
        <v>357483.03</v>
      </c>
      <c r="EA162" s="260" t="n">
        <f aca="false">DK162+DY162</f>
        <v>74475.75</v>
      </c>
      <c r="EB162" s="260" t="n">
        <f aca="false">DZ162-EA162</f>
        <v>283007.28</v>
      </c>
      <c r="EC162" s="261" t="n">
        <f aca="false">IF(AND(EC$5&gt;$V162,EC$6&lt;=$W162),$Y162,IF(AND(MONTH(EC$6)=MONTH($W162),YEAR(EC$6)=YEAR($W162)),$T162-$X162*$Y162+$Y162,0))</f>
        <v>2979.03</v>
      </c>
      <c r="ED162" s="261" t="n">
        <f aca="false">IF(AND(ED$5&gt;$V162,ED$6&lt;=$W162),$Y162,IF(AND(MONTH(ED$6)=MONTH($W162),YEAR(ED$6)=YEAR($W162)),$T162-$X162*$Y162+$Y162,0))</f>
        <v>2979.03</v>
      </c>
      <c r="EE162" s="261" t="n">
        <f aca="false">IF(AND(EE$5&gt;$V162,EE$6&lt;=$W162),$Y162,IF(AND(MONTH(EE$6)=MONTH($W162),YEAR(EE$6)=YEAR($W162)),$T162-$X162*$Y162+$Y162,0))</f>
        <v>2979.03</v>
      </c>
      <c r="EF162" s="261" t="n">
        <f aca="false">IF(AND(EF$5&gt;$V162,EF$6&lt;=$W162),$Y162,IF(AND(MONTH(EF$6)=MONTH($W162),YEAR(EF$6)=YEAR($W162)),$T162-$X162*$Y162+$Y162,0))</f>
        <v>2979.03</v>
      </c>
      <c r="EG162" s="261" t="n">
        <f aca="false">IF(AND(EG$5&gt;$V162,EG$6&lt;=$W162),$Y162,IF(AND(MONTH(EG$6)=MONTH($W162),YEAR(EG$6)=YEAR($W162)),$T162-$X162*$Y162+$Y162,0))</f>
        <v>2979.03</v>
      </c>
      <c r="EH162" s="261" t="n">
        <f aca="false">IF(AND(EH$5&gt;$V162,EH$6&lt;=$W162),$Y162,IF(AND(MONTH(EH$6)=MONTH($W162),YEAR(EH$6)=YEAR($W162)),$T162-$X162*$Y162+$Y162,0))</f>
        <v>2979.03</v>
      </c>
      <c r="EI162" s="261" t="n">
        <f aca="false">IF(AND(EI$5&gt;$V162,EI$6&lt;=$W162),$Y162,IF(AND(MONTH(EI$6)=MONTH($W162),YEAR(EI$6)=YEAR($W162)),$T162-$X162*$Y162+$Y162,0))</f>
        <v>2979.03</v>
      </c>
      <c r="EJ162" s="261" t="n">
        <f aca="false">IF(AND(EJ$5&gt;$V162,EJ$6&lt;=$W162),$Y162,IF(AND(MONTH(EJ$6)=MONTH($W162),YEAR(EJ$6)=YEAR($W162)),$T162-$X162*$Y162+$Y162,0))</f>
        <v>2979.03</v>
      </c>
      <c r="EK162" s="261" t="n">
        <f aca="false">IF(AND(EK$5&gt;$V162,EK$6&lt;=$W162),$Y162,IF(AND(MONTH(EK$6)=MONTH($W162),YEAR(EK$6)=YEAR($W162)),$T162-$X162*$Y162+$Y162,0))</f>
        <v>2979.03</v>
      </c>
      <c r="EL162" s="266" t="n">
        <v>2979.03</v>
      </c>
      <c r="EM162" s="263" t="n">
        <v>2979.02</v>
      </c>
      <c r="EN162" s="261" t="n">
        <v>2979.03</v>
      </c>
      <c r="EO162" s="260" t="n">
        <f aca="false">EC162+ED162+EE162+EF162+EG162+EH162+EI162+EJ162+EK162+EL162+EM162+EN162</f>
        <v>35748.35</v>
      </c>
      <c r="EP162" s="260" t="n">
        <f aca="false">T162+AQ162+AS162+AU162+AW162+AY162+BA162+BC162+BE162+BG162+BI162+BK162+BM162+BO162+BQ162+BS162+BU162+BW162+BY162+CA162+CC162+CE162+CG162</f>
        <v>357483.03</v>
      </c>
      <c r="EQ162" s="260" t="n">
        <f aca="false">EA162+EO162</f>
        <v>110224.1</v>
      </c>
      <c r="ER162" s="260" t="n">
        <f aca="false">EP162-EQ162</f>
        <v>247258.93</v>
      </c>
      <c r="ES162" s="262" t="n">
        <f aca="false">EN162</f>
        <v>2979.03</v>
      </c>
      <c r="ET162" s="262" t="n">
        <f aca="false">ES162</f>
        <v>2979.03</v>
      </c>
      <c r="EU162" s="262" t="n">
        <f aca="false">ET162</f>
        <v>2979.03</v>
      </c>
      <c r="EV162" s="262" t="n">
        <f aca="false">EU162</f>
        <v>2979.03</v>
      </c>
      <c r="EW162" s="262" t="n">
        <f aca="false">EV162</f>
        <v>2979.03</v>
      </c>
      <c r="EX162" s="262" t="n">
        <f aca="false">EW162</f>
        <v>2979.03</v>
      </c>
      <c r="EY162" s="262" t="n">
        <f aca="false">EX162</f>
        <v>2979.03</v>
      </c>
      <c r="EZ162" s="262" t="n">
        <f aca="false">EY162</f>
        <v>2979.03</v>
      </c>
      <c r="FA162" s="262" t="n">
        <f aca="false">EZ162</f>
        <v>2979.03</v>
      </c>
      <c r="FB162" s="262" t="n">
        <f aca="false">FA162</f>
        <v>2979.03</v>
      </c>
      <c r="FC162" s="262" t="n">
        <f aca="false">FB162</f>
        <v>2979.03</v>
      </c>
      <c r="FD162" s="262" t="n">
        <f aca="false">FC162</f>
        <v>2979.03</v>
      </c>
      <c r="FE162" s="260" t="n">
        <f aca="false">ES162+ET162+EU162+EV162+EW162+EX162+EY162+EZ162+FA162+FB162+FC162+FD162</f>
        <v>35748.36</v>
      </c>
      <c r="FF162" s="260" t="n">
        <f aca="false">EP162</f>
        <v>357483.03</v>
      </c>
      <c r="FG162" s="260" t="n">
        <f aca="false">EQ162+FE162</f>
        <v>145972.46</v>
      </c>
      <c r="FH162" s="260" t="n">
        <f aca="false">FF162-FG162</f>
        <v>211510.57</v>
      </c>
      <c r="FI162" s="261" t="n">
        <f aca="false">FD162</f>
        <v>2979.03</v>
      </c>
      <c r="FJ162" s="261" t="n">
        <f aca="false">FI162</f>
        <v>2979.03</v>
      </c>
      <c r="FK162" s="261" t="n">
        <f aca="false">FJ162</f>
        <v>2979.03</v>
      </c>
      <c r="FL162" s="261" t="n">
        <f aca="false">FK162</f>
        <v>2979.03</v>
      </c>
      <c r="FM162" s="261" t="n">
        <f aca="false">FL162</f>
        <v>2979.03</v>
      </c>
      <c r="FN162" s="261" t="n">
        <f aca="false">FM162</f>
        <v>2979.03</v>
      </c>
      <c r="FO162" s="261" t="n">
        <f aca="false">FN162</f>
        <v>2979.03</v>
      </c>
      <c r="FP162" s="261" t="n">
        <f aca="false">FO162</f>
        <v>2979.03</v>
      </c>
      <c r="FQ162" s="261" t="n">
        <f aca="false">FP162</f>
        <v>2979.03</v>
      </c>
      <c r="FR162" s="261" t="n">
        <f aca="false">FQ162</f>
        <v>2979.03</v>
      </c>
      <c r="FS162" s="261" t="n">
        <f aca="false">FR162</f>
        <v>2979.03</v>
      </c>
      <c r="FT162" s="261" t="n">
        <f aca="false">FS162</f>
        <v>2979.03</v>
      </c>
      <c r="FU162" s="260" t="n">
        <f aca="false">FI162+FJ162+FK162+FL162+FM162+FN162+FO162+FP162+FQ162+FR162+FS162+FT162</f>
        <v>35748.36</v>
      </c>
      <c r="FV162" s="260" t="n">
        <f aca="false">FF162</f>
        <v>357483.03</v>
      </c>
      <c r="FW162" s="260" t="n">
        <f aca="false">FG162+FU162</f>
        <v>181720.82</v>
      </c>
      <c r="FX162" s="260" t="n">
        <f aca="false">FV162-FW162</f>
        <v>175762.21</v>
      </c>
      <c r="FY162" s="261" t="n">
        <f aca="false">FT162</f>
        <v>2979.03</v>
      </c>
      <c r="FZ162" s="261" t="n">
        <f aca="false">FY162</f>
        <v>2979.03</v>
      </c>
      <c r="GA162" s="261" t="n">
        <f aca="false">FZ162</f>
        <v>2979.03</v>
      </c>
      <c r="GB162" s="261" t="n">
        <f aca="false">GA162</f>
        <v>2979.03</v>
      </c>
      <c r="GC162" s="261" t="n">
        <f aca="false">GB162</f>
        <v>2979.03</v>
      </c>
      <c r="GD162" s="261" t="n">
        <f aca="false">GC162</f>
        <v>2979.03</v>
      </c>
      <c r="GE162" s="261" t="n">
        <f aca="false">GD162</f>
        <v>2979.03</v>
      </c>
      <c r="GF162" s="261" t="n">
        <f aca="false">GE162</f>
        <v>2979.03</v>
      </c>
      <c r="GG162" s="261" t="n">
        <f aca="false">GF162</f>
        <v>2979.03</v>
      </c>
      <c r="GH162" s="261" t="n">
        <f aca="false">GG162</f>
        <v>2979.03</v>
      </c>
      <c r="GI162" s="261" t="n">
        <f aca="false">GH162</f>
        <v>2979.03</v>
      </c>
      <c r="GJ162" s="261" t="n">
        <f aca="false">GI162</f>
        <v>2979.03</v>
      </c>
      <c r="GK162" s="260" t="n">
        <f aca="false">FY162+FZ162+GA162+GB162+GC162+GD162+GE162+GF162+GG162+GH162+GI162+GJ162</f>
        <v>35748.36</v>
      </c>
      <c r="GL162" s="260" t="n">
        <f aca="false">FV162</f>
        <v>357483.03</v>
      </c>
      <c r="GM162" s="260" t="n">
        <f aca="false">FW162+GK162</f>
        <v>217469.18</v>
      </c>
      <c r="GN162" s="260" t="n">
        <f aca="false">GL162-GM162</f>
        <v>140013.85</v>
      </c>
      <c r="GO162" s="261" t="n">
        <f aca="false">GJ162</f>
        <v>2979.03</v>
      </c>
      <c r="GP162" s="261" t="n">
        <f aca="false">GO162</f>
        <v>2979.03</v>
      </c>
      <c r="GQ162" s="261" t="n">
        <f aca="false">GP162</f>
        <v>2979.03</v>
      </c>
      <c r="GR162" s="261" t="n">
        <f aca="false">GQ162</f>
        <v>2979.03</v>
      </c>
      <c r="GS162" s="261" t="n">
        <f aca="false">GR162</f>
        <v>2979.03</v>
      </c>
      <c r="GT162" s="261" t="n">
        <f aca="false">GS162</f>
        <v>2979.03</v>
      </c>
      <c r="GU162" s="261" t="n">
        <f aca="false">GT162</f>
        <v>2979.03</v>
      </c>
      <c r="GV162" s="261" t="n">
        <f aca="false">GU162</f>
        <v>2979.03</v>
      </c>
      <c r="GW162" s="261" t="n">
        <f aca="false">GV162</f>
        <v>2979.03</v>
      </c>
      <c r="GX162" s="261" t="n">
        <f aca="false">GW162</f>
        <v>2979.03</v>
      </c>
      <c r="GY162" s="261" t="n">
        <f aca="false">GX162</f>
        <v>2979.03</v>
      </c>
      <c r="GZ162" s="261" t="n">
        <f aca="false">GY162</f>
        <v>2979.03</v>
      </c>
      <c r="HA162" s="260" t="n">
        <f aca="false">GO162+GP162+GQ162+GR162+GS162+GT162+GU162+GV162+GW162+GX162+GY162+GZ162</f>
        <v>35748.36</v>
      </c>
      <c r="HB162" s="260" t="n">
        <f aca="false">GL162</f>
        <v>357483.03</v>
      </c>
      <c r="HC162" s="260" t="n">
        <f aca="false">GM162+HA162</f>
        <v>253217.54</v>
      </c>
      <c r="HD162" s="260" t="n">
        <f aca="false">HB162-HC162</f>
        <v>104265.49</v>
      </c>
      <c r="HE162" s="264" t="n">
        <f aca="false">GO162-GJ162</f>
        <v>0</v>
      </c>
      <c r="HF162" s="264"/>
      <c r="HG162" s="264"/>
      <c r="HH162" s="264"/>
      <c r="HI162" s="264"/>
      <c r="HJ162" s="264"/>
      <c r="HK162" s="264"/>
      <c r="HL162" s="264"/>
      <c r="HM162" s="264"/>
      <c r="HN162" s="264"/>
      <c r="HO162" s="264"/>
      <c r="HP162" s="264"/>
      <c r="HQ162" s="264"/>
      <c r="HR162" s="264"/>
      <c r="HS162" s="264"/>
      <c r="HT162" s="264"/>
      <c r="HU162" s="264"/>
      <c r="HV162" s="264"/>
      <c r="HW162" s="264"/>
      <c r="HX162" s="264"/>
      <c r="HY162" s="264"/>
      <c r="HZ162" s="264"/>
      <c r="IA162" s="264"/>
      <c r="IB162" s="264"/>
      <c r="IC162" s="264"/>
      <c r="ID162" s="264"/>
      <c r="IE162" s="264"/>
      <c r="IF162" s="264"/>
      <c r="IG162" s="264"/>
      <c r="IH162" s="264"/>
      <c r="II162" s="264"/>
      <c r="IJ162" s="264"/>
      <c r="IK162" s="264"/>
      <c r="IL162" s="264"/>
      <c r="IM162" s="264"/>
      <c r="IN162" s="264"/>
      <c r="IO162" s="264"/>
      <c r="IP162" s="264"/>
      <c r="IQ162" s="264"/>
      <c r="IR162" s="264"/>
      <c r="IS162" s="264"/>
      <c r="IT162" s="264"/>
      <c r="IU162" s="264"/>
      <c r="IV162" s="264"/>
      <c r="IW162" s="264"/>
      <c r="IX162" s="264"/>
      <c r="IY162" s="264"/>
      <c r="IZ162" s="264"/>
      <c r="JA162" s="264"/>
      <c r="JB162" s="264"/>
      <c r="JC162" s="264"/>
      <c r="JD162" s="264"/>
      <c r="JE162" s="264"/>
      <c r="JF162" s="264"/>
      <c r="JG162" s="264"/>
      <c r="JH162" s="264"/>
      <c r="JI162" s="264"/>
      <c r="JJ162" s="264"/>
      <c r="JK162" s="264"/>
      <c r="JL162" s="264"/>
      <c r="JM162" s="265"/>
      <c r="JN162" s="265" t="n">
        <f aca="false">DH162-DG162</f>
        <v>0</v>
      </c>
    </row>
    <row r="163" s="201" customFormat="true" ht="32.8" hidden="false" customHeight="false" outlineLevel="0" collapsed="false">
      <c r="A163" s="249" t="n">
        <v>131</v>
      </c>
      <c r="B163" s="250" t="s">
        <v>637</v>
      </c>
      <c r="C163" s="251" t="n">
        <v>5835</v>
      </c>
      <c r="D163" s="252" t="s">
        <v>471</v>
      </c>
      <c r="E163" s="252" t="s">
        <v>633</v>
      </c>
      <c r="F163" s="253" t="n">
        <v>1</v>
      </c>
      <c r="G163" s="254" t="n">
        <v>198490.95</v>
      </c>
      <c r="H163" s="255" t="n">
        <v>0.2</v>
      </c>
      <c r="I163" s="256" t="n">
        <f aca="false">ROUND(F163*G163,2)</f>
        <v>198490.95</v>
      </c>
      <c r="J163" s="254" t="n">
        <f aca="false">ROUND(I163+F163*G163*H163,2)</f>
        <v>238189.14</v>
      </c>
      <c r="K163" s="257" t="n">
        <v>44518</v>
      </c>
      <c r="L163" s="257" t="n">
        <f aca="false">EDATE(K163,M163)-1</f>
        <v>48169</v>
      </c>
      <c r="M163" s="258" t="n">
        <v>120</v>
      </c>
      <c r="N163" s="254" t="n">
        <f aca="false">ROUND(G163/M163,2)*F163</f>
        <v>1654.09</v>
      </c>
      <c r="O163" s="254" t="n">
        <v>0</v>
      </c>
      <c r="P163" s="254"/>
      <c r="Q163" s="253" t="n">
        <v>1</v>
      </c>
      <c r="R163" s="254" t="n">
        <f aca="false">I163+AG163+P163</f>
        <v>198490.95</v>
      </c>
      <c r="S163" s="255" t="n">
        <f aca="false">H163</f>
        <v>0.2</v>
      </c>
      <c r="T163" s="254" t="n">
        <f aca="false">ROUND(Q163*R163,2)</f>
        <v>198490.95</v>
      </c>
      <c r="U163" s="254" t="n">
        <f aca="false">ROUND(T163+Q163*R163*S163,2)</f>
        <v>238189.14</v>
      </c>
      <c r="V163" s="257" t="n">
        <v>44518</v>
      </c>
      <c r="W163" s="257" t="n">
        <f aca="false">EDATE(V163,X163)-1</f>
        <v>48169</v>
      </c>
      <c r="X163" s="258" t="n">
        <v>120</v>
      </c>
      <c r="Y163" s="254" t="n">
        <f aca="false">ROUND((R163-Z163)/X163,2)*Q163</f>
        <v>1654.09</v>
      </c>
      <c r="Z163" s="254" t="n">
        <v>0</v>
      </c>
      <c r="AA163" s="254" t="n">
        <v>0</v>
      </c>
      <c r="AB163" s="254"/>
      <c r="AC163" s="254"/>
      <c r="AD163" s="254"/>
      <c r="AE163" s="254"/>
      <c r="AF163" s="254"/>
      <c r="AG163" s="254"/>
      <c r="AH163" s="254"/>
      <c r="AI163" s="254"/>
      <c r="AJ163" s="254"/>
      <c r="AK163" s="254"/>
      <c r="AL163" s="254"/>
      <c r="AM163" s="254"/>
      <c r="AN163" s="254"/>
      <c r="AO163" s="254"/>
      <c r="AP163" s="254"/>
      <c r="AQ163" s="254"/>
      <c r="AR163" s="254"/>
      <c r="AS163" s="254"/>
      <c r="AT163" s="254"/>
      <c r="AU163" s="254"/>
      <c r="AV163" s="254"/>
      <c r="AW163" s="254"/>
      <c r="AX163" s="254"/>
      <c r="AY163" s="254"/>
      <c r="AZ163" s="254"/>
      <c r="BA163" s="254"/>
      <c r="BB163" s="254"/>
      <c r="BC163" s="254"/>
      <c r="BD163" s="254"/>
      <c r="BE163" s="254"/>
      <c r="BF163" s="254"/>
      <c r="BG163" s="254"/>
      <c r="BH163" s="254"/>
      <c r="BI163" s="254"/>
      <c r="BJ163" s="254"/>
      <c r="BK163" s="254"/>
      <c r="BL163" s="254"/>
      <c r="BM163" s="254"/>
      <c r="BN163" s="254"/>
      <c r="BO163" s="254"/>
      <c r="BP163" s="254"/>
      <c r="BQ163" s="254"/>
      <c r="BR163" s="254"/>
      <c r="BS163" s="254"/>
      <c r="BT163" s="254"/>
      <c r="BU163" s="254"/>
      <c r="BV163" s="254"/>
      <c r="BW163" s="254"/>
      <c r="BX163" s="254"/>
      <c r="BY163" s="254"/>
      <c r="BZ163" s="254"/>
      <c r="CA163" s="254"/>
      <c r="CB163" s="254"/>
      <c r="CC163" s="254"/>
      <c r="CD163" s="254"/>
      <c r="CE163" s="254"/>
      <c r="CF163" s="254"/>
      <c r="CG163" s="254"/>
      <c r="CH163" s="254"/>
      <c r="CI163" s="254" t="e">
        <f aca="false">#N/A</f>
        <v>#N/A</v>
      </c>
      <c r="CJ163" s="254"/>
      <c r="CK163" s="254"/>
      <c r="CL163" s="254"/>
      <c r="CM163" s="257" t="n">
        <v>44518</v>
      </c>
      <c r="CN163" s="257" t="e">
        <f aca="false">EDATE(CM163,CO163)-1</f>
        <v>#N/A</v>
      </c>
      <c r="CO163" s="254" t="e">
        <f aca="false">#N/A</f>
        <v>#N/A</v>
      </c>
      <c r="CP163" s="254" t="n">
        <v>1</v>
      </c>
      <c r="CQ163" s="254"/>
      <c r="CR163" s="254"/>
      <c r="CS163" s="254"/>
      <c r="CT163" s="260" t="n">
        <f aca="false">I163</f>
        <v>198490.95</v>
      </c>
      <c r="CU163" s="260" t="n">
        <f aca="false">CT163-CV163</f>
        <v>1654.09000000003</v>
      </c>
      <c r="CV163" s="260" t="n">
        <v>196836.86</v>
      </c>
      <c r="CW163" s="261" t="n">
        <f aca="false">IF(AND(CW$5&gt;$V163,CW$6&lt;=$W163),$Y163,IF(AND(MONTH(CW$6)=MONTH($W163),YEAR(CW$6)=YEAR($W163)),$T163-$X163*$Y163+$Y163,0))</f>
        <v>1654.09</v>
      </c>
      <c r="CX163" s="261" t="n">
        <f aca="false">IF(AND(CX$5&gt;$V163,CX$6&lt;=$W163),$Y163,IF(AND(MONTH(CX$6)=MONTH($W163),YEAR(CX$6)=YEAR($W163)),$T163-$X163*$Y163+$Y163,0))</f>
        <v>1654.09</v>
      </c>
      <c r="CY163" s="261" t="n">
        <f aca="false">IF(AND(CY$5&gt;$V163,CY$6&lt;=$W163),$Y163,IF(AND(MONTH(CY$6)=MONTH($W163),YEAR(CY$6)=YEAR($W163)),$T163-$X163*$Y163+$Y163,0))</f>
        <v>1654.09</v>
      </c>
      <c r="CZ163" s="261" t="n">
        <f aca="false">IF(AND(CZ$5&gt;$V163,CZ$6&lt;=$W163),$Y163,IF(AND(MONTH(CZ$6)=MONTH($W163),YEAR(CZ$6)=YEAR($W163)),$T163-$X163*$Y163+$Y163,0))</f>
        <v>1654.09</v>
      </c>
      <c r="DA163" s="261" t="n">
        <f aca="false">IF(AND(DA$5&gt;$V163,DA$6&lt;=$W163),$Y163,IF(AND(MONTH(DA$6)=MONTH($W163),YEAR(DA$6)=YEAR($W163)),$T163-$X163*$Y163+$Y163,0))</f>
        <v>1654.09</v>
      </c>
      <c r="DB163" s="261" t="n">
        <f aca="false">IF(AND(DB$5&gt;$V163,DB$6&lt;=$W163),$Y163,IF(AND(MONTH(DB$6)=MONTH($W163),YEAR(DB$6)=YEAR($W163)),$T163-$X163*$Y163+$Y163,0))</f>
        <v>1654.09</v>
      </c>
      <c r="DC163" s="261" t="n">
        <f aca="false">IF(AND(DC$5&gt;$V163,DC$6&lt;=$W163),$Y163,IF(AND(MONTH(DC$6)=MONTH($W163),YEAR(DC$6)=YEAR($W163)),$T163-$X163*$Y163+$Y163,0))</f>
        <v>1654.09</v>
      </c>
      <c r="DD163" s="261" t="n">
        <f aca="false">IF(AND(DD$5&gt;$V163,DD$6&lt;=$W163),$Y163,IF(AND(MONTH(DD$6)=MONTH($W163),YEAR(DD$6)=YEAR($W163)),$T163-$X163*$Y163+$Y163,0))</f>
        <v>1654.09</v>
      </c>
      <c r="DE163" s="261" t="n">
        <f aca="false">IF(AND(DE$5&gt;$V163,DE$6&lt;=$W163),$Y163,IF(AND(MONTH(DE$6)=MONTH($W163),YEAR(DE$6)=YEAR($W163)),$T163-$X163*$Y163+$Y163,0))</f>
        <v>1654.09</v>
      </c>
      <c r="DF163" s="261" t="n">
        <f aca="false">IF(AND(DF$5&gt;$V163,DF$6&lt;=$W163),$Y163,IF(AND(MONTH(DF$6)=MONTH($W163),YEAR(DF$6)=YEAR($W163)),$T163-$X163*$Y163+$Y163,0))</f>
        <v>1654.09</v>
      </c>
      <c r="DG163" s="261" t="n">
        <f aca="false">IF(AND(DG$5&gt;$V163,DG$6&lt;=$W163),$Y163,IF(AND(MONTH(DG$6)=MONTH($W163),YEAR(DG$6)=YEAR($W163)),$T163-$X163*$Y163+$Y163,0))</f>
        <v>1654.09</v>
      </c>
      <c r="DH163" s="261" t="n">
        <f aca="false">IF(AND(DH$5&gt;$V163,DH$6&lt;=$W163),$Y163,IF(AND(MONTH(DH$6)=MONTH($W163),YEAR(DH$6)=YEAR($W163)),$T163-$X163*$Y163+$Y163,0))</f>
        <v>1654.09</v>
      </c>
      <c r="DI163" s="260" t="n">
        <f aca="false">CW163+CX163+CY163+CZ163+DA163+DB163+DC163+DD163+DE163+DF163+DG163+DH163</f>
        <v>19849.08</v>
      </c>
      <c r="DJ163" s="260" t="n">
        <f aca="false">T163+AG163+AJ163+AQ163+AS163+AU163+AW163</f>
        <v>198490.95</v>
      </c>
      <c r="DK163" s="260" t="n">
        <f aca="false">CU163+DI163-O163</f>
        <v>21503.17</v>
      </c>
      <c r="DL163" s="260" t="n">
        <f aca="false">DJ163-DK163</f>
        <v>176987.78</v>
      </c>
      <c r="DM163" s="261" t="n">
        <f aca="false">IF(AND(DM$5&gt;$V163,DM$6&lt;=$W163),$Y163,IF(AND(MONTH(DM$6)=MONTH($W163),YEAR(DM$6)=YEAR($W163)),$T163-$X163*$Y163+$Y163,0))</f>
        <v>1654.09</v>
      </c>
      <c r="DN163" s="261" t="n">
        <f aca="false">IF(AND(DN$5&gt;$V163,DN$6&lt;=$W163),$Y163,IF(AND(MONTH(DN$6)=MONTH($W163),YEAR(DN$6)=YEAR($W163)),$T163-$X163*$Y163+$Y163,0))</f>
        <v>1654.09</v>
      </c>
      <c r="DO163" s="261" t="n">
        <f aca="false">IF(AND(DO$5&gt;$V163,DO$6&lt;=$W163),$Y163,IF(AND(MONTH(DO$6)=MONTH($W163),YEAR(DO$6)=YEAR($W163)),$T163-$X163*$Y163+$Y163,0))</f>
        <v>1654.09</v>
      </c>
      <c r="DP163" s="261" t="n">
        <f aca="false">IF(AND(DP$5&gt;$V163,DP$6&lt;=$W163),$Y163,IF(AND(MONTH(DP$6)=MONTH($W163),YEAR(DP$6)=YEAR($W163)),$T163-$X163*$Y163+$Y163,0))</f>
        <v>1654.09</v>
      </c>
      <c r="DQ163" s="261" t="n">
        <f aca="false">IF(AND(DQ$5&gt;$V163,DQ$6&lt;=$W163),$Y163,IF(AND(MONTH(DQ$6)=MONTH($W163),YEAR(DQ$6)=YEAR($W163)),$T163-$X163*$Y163+$Y163,0))</f>
        <v>1654.09</v>
      </c>
      <c r="DR163" s="261" t="n">
        <f aca="false">IF(AND(DR$5&gt;$V163,DR$6&lt;=$W163),$Y163,IF(AND(MONTH(DR$6)=MONTH($W163),YEAR(DR$6)=YEAR($W163)),$T163-$X163*$Y163+$Y163,0))</f>
        <v>1654.09</v>
      </c>
      <c r="DS163" s="261" t="n">
        <f aca="false">IF(AND(DS$5&gt;$V163,DS$6&lt;=$W163),$Y163,IF(AND(MONTH(DS$6)=MONTH($W163),YEAR(DS$6)=YEAR($W163)),$T163-$X163*$Y163+$Y163,0))</f>
        <v>1654.09</v>
      </c>
      <c r="DT163" s="261" t="n">
        <f aca="false">IF(AND(DT$5&gt;$V163,DT$6&lt;=$W163),$Y163,IF(AND(MONTH(DT$6)=MONTH($W163),YEAR(DT$6)=YEAR($W163)),$T163-$X163*$Y163+$Y163,0))</f>
        <v>1654.09</v>
      </c>
      <c r="DU163" s="261" t="n">
        <f aca="false">IF(AND(DU$5&gt;$V163,DU$6&lt;=$W163),$Y163,IF(AND(MONTH(DU$6)=MONTH($W163),YEAR(DU$6)=YEAR($W163)),$T163-$X163*$Y163+$Y163,0))</f>
        <v>1654.09</v>
      </c>
      <c r="DV163" s="261" t="n">
        <f aca="false">IF(AND(DV$5&gt;$V163,DV$6&lt;=$W163),$Y163,IF(AND(MONTH(DV$6)=MONTH($W163),YEAR(DV$6)=YEAR($W163)),$T163-$X163*$Y163+$Y163,0))</f>
        <v>1654.09</v>
      </c>
      <c r="DW163" s="261" t="n">
        <f aca="false">IF(AND(DW$5&gt;$V163,DW$6&lt;=$W163),$Y163,IF(AND(MONTH(DW$6)=MONTH($W163),YEAR(DW$6)=YEAR($W163)),$T163-$X163*$Y163+$Y163,0))</f>
        <v>1654.09</v>
      </c>
      <c r="DX163" s="261" t="n">
        <f aca="false">IF(AND(DX$5&gt;$V163,DX$6&lt;=$W163),$Y163,IF(AND(MONTH(DX$6)=MONTH($W163),YEAR(DX$6)=YEAR($W163)),$T163-AA163-$X163*$Y163+$Y163,0))</f>
        <v>1654.09</v>
      </c>
      <c r="DY163" s="260" t="n">
        <f aca="false">DM163+DN163+DO163+DP163+DQ163+DR163+DS163+DT163+DU163+DV163+DW163+DX163</f>
        <v>19849.08</v>
      </c>
      <c r="DZ163" s="260" t="n">
        <f aca="false">DJ163+AY163+BA163+BC163+BE163+BG163+BI163+BK163+BM163+BO163</f>
        <v>198490.95</v>
      </c>
      <c r="EA163" s="260" t="n">
        <f aca="false">DK163+DY163</f>
        <v>41352.25</v>
      </c>
      <c r="EB163" s="260" t="n">
        <f aca="false">DZ163-EA163</f>
        <v>157138.7</v>
      </c>
      <c r="EC163" s="261" t="n">
        <f aca="false">IF(AND(EC$5&gt;$V163,EC$6&lt;=$W163),$Y163,IF(AND(MONTH(EC$6)=MONTH($W163),YEAR(EC$6)=YEAR($W163)),$T163-$X163*$Y163+$Y163,0))</f>
        <v>1654.09</v>
      </c>
      <c r="ED163" s="261" t="n">
        <f aca="false">IF(AND(ED$5&gt;$V163,ED$6&lt;=$W163),$Y163,IF(AND(MONTH(ED$6)=MONTH($W163),YEAR(ED$6)=YEAR($W163)),$T163-$X163*$Y163+$Y163,0))</f>
        <v>1654.09</v>
      </c>
      <c r="EE163" s="261" t="n">
        <f aca="false">IF(AND(EE$5&gt;$V163,EE$6&lt;=$W163),$Y163,IF(AND(MONTH(EE$6)=MONTH($W163),YEAR(EE$6)=YEAR($W163)),$T163-$X163*$Y163+$Y163,0))</f>
        <v>1654.09</v>
      </c>
      <c r="EF163" s="261" t="n">
        <f aca="false">IF(AND(EF$5&gt;$V163,EF$6&lt;=$W163),$Y163,IF(AND(MONTH(EF$6)=MONTH($W163),YEAR(EF$6)=YEAR($W163)),$T163-$X163*$Y163+$Y163,0))</f>
        <v>1654.09</v>
      </c>
      <c r="EG163" s="261" t="n">
        <f aca="false">IF(AND(EG$5&gt;$V163,EG$6&lt;=$W163),$Y163,IF(AND(MONTH(EG$6)=MONTH($W163),YEAR(EG$6)=YEAR($W163)),$T163-$X163*$Y163+$Y163,0))</f>
        <v>1654.09</v>
      </c>
      <c r="EH163" s="261" t="n">
        <f aca="false">IF(AND(EH$5&gt;$V163,EH$6&lt;=$W163),$Y163,IF(AND(MONTH(EH$6)=MONTH($W163),YEAR(EH$6)=YEAR($W163)),$T163-$X163*$Y163+$Y163,0))</f>
        <v>1654.09</v>
      </c>
      <c r="EI163" s="261" t="n">
        <f aca="false">IF(AND(EI$5&gt;$V163,EI$6&lt;=$W163),$Y163,IF(AND(MONTH(EI$6)=MONTH($W163),YEAR(EI$6)=YEAR($W163)),$T163-$X163*$Y163+$Y163,0))</f>
        <v>1654.09</v>
      </c>
      <c r="EJ163" s="261" t="n">
        <f aca="false">IF(AND(EJ$5&gt;$V163,EJ$6&lt;=$W163),$Y163,IF(AND(MONTH(EJ$6)=MONTH($W163),YEAR(EJ$6)=YEAR($W163)),$T163-$X163*$Y163+$Y163,0))</f>
        <v>1654.09</v>
      </c>
      <c r="EK163" s="261" t="n">
        <f aca="false">IF(AND(EK$5&gt;$V163,EK$6&lt;=$W163),$Y163,IF(AND(MONTH(EK$6)=MONTH($W163),YEAR(EK$6)=YEAR($W163)),$T163-$X163*$Y163+$Y163,0))</f>
        <v>1654.09</v>
      </c>
      <c r="EL163" s="266" t="n">
        <v>1654.09</v>
      </c>
      <c r="EM163" s="263" t="n">
        <v>1654.09</v>
      </c>
      <c r="EN163" s="261" t="n">
        <v>1654.09</v>
      </c>
      <c r="EO163" s="260" t="n">
        <f aca="false">EC163+ED163+EE163+EF163+EG163+EH163+EI163+EJ163+EK163+EL163+EM163+EN163</f>
        <v>19849.08</v>
      </c>
      <c r="EP163" s="260" t="n">
        <f aca="false">T163+AQ163+AS163+AU163+AW163+AY163+BA163+BC163+BE163+BG163+BI163+BK163+BM163+BO163+BQ163+BS163+BU163+BW163+BY163+CA163+CC163+CE163+CG163</f>
        <v>198490.95</v>
      </c>
      <c r="EQ163" s="260" t="n">
        <f aca="false">EA163+EO163</f>
        <v>61201.33</v>
      </c>
      <c r="ER163" s="260" t="n">
        <f aca="false">EP163-EQ163</f>
        <v>137289.62</v>
      </c>
      <c r="ES163" s="262" t="n">
        <f aca="false">EN163</f>
        <v>1654.09</v>
      </c>
      <c r="ET163" s="262" t="n">
        <f aca="false">ES163</f>
        <v>1654.09</v>
      </c>
      <c r="EU163" s="262" t="n">
        <f aca="false">ET163</f>
        <v>1654.09</v>
      </c>
      <c r="EV163" s="262" t="n">
        <f aca="false">EU163</f>
        <v>1654.09</v>
      </c>
      <c r="EW163" s="262" t="n">
        <f aca="false">EV163</f>
        <v>1654.09</v>
      </c>
      <c r="EX163" s="262" t="n">
        <f aca="false">EW163</f>
        <v>1654.09</v>
      </c>
      <c r="EY163" s="262" t="n">
        <f aca="false">EX163</f>
        <v>1654.09</v>
      </c>
      <c r="EZ163" s="262" t="n">
        <f aca="false">EY163</f>
        <v>1654.09</v>
      </c>
      <c r="FA163" s="262" t="n">
        <f aca="false">EZ163</f>
        <v>1654.09</v>
      </c>
      <c r="FB163" s="262" t="n">
        <f aca="false">FA163</f>
        <v>1654.09</v>
      </c>
      <c r="FC163" s="262" t="n">
        <f aca="false">FB163</f>
        <v>1654.09</v>
      </c>
      <c r="FD163" s="262" t="n">
        <f aca="false">FC163</f>
        <v>1654.09</v>
      </c>
      <c r="FE163" s="260" t="n">
        <f aca="false">ES163+ET163+EU163+EV163+EW163+EX163+EY163+EZ163+FA163+FB163+FC163+FD163</f>
        <v>19849.08</v>
      </c>
      <c r="FF163" s="260" t="n">
        <f aca="false">EP163</f>
        <v>198490.95</v>
      </c>
      <c r="FG163" s="260" t="n">
        <f aca="false">EQ163+FE163</f>
        <v>81050.41</v>
      </c>
      <c r="FH163" s="260" t="n">
        <f aca="false">FF163-FG163</f>
        <v>117440.54</v>
      </c>
      <c r="FI163" s="261" t="n">
        <f aca="false">FD163</f>
        <v>1654.09</v>
      </c>
      <c r="FJ163" s="261" t="n">
        <f aca="false">FI163</f>
        <v>1654.09</v>
      </c>
      <c r="FK163" s="261" t="n">
        <f aca="false">FJ163</f>
        <v>1654.09</v>
      </c>
      <c r="FL163" s="261" t="n">
        <f aca="false">FK163</f>
        <v>1654.09</v>
      </c>
      <c r="FM163" s="261" t="n">
        <f aca="false">FL163</f>
        <v>1654.09</v>
      </c>
      <c r="FN163" s="261" t="n">
        <f aca="false">FM163</f>
        <v>1654.09</v>
      </c>
      <c r="FO163" s="261" t="n">
        <f aca="false">FN163</f>
        <v>1654.09</v>
      </c>
      <c r="FP163" s="261" t="n">
        <f aca="false">FO163</f>
        <v>1654.09</v>
      </c>
      <c r="FQ163" s="261" t="n">
        <f aca="false">FP163</f>
        <v>1654.09</v>
      </c>
      <c r="FR163" s="261" t="n">
        <f aca="false">FQ163</f>
        <v>1654.09</v>
      </c>
      <c r="FS163" s="261" t="n">
        <f aca="false">FR163</f>
        <v>1654.09</v>
      </c>
      <c r="FT163" s="261" t="n">
        <f aca="false">FS163</f>
        <v>1654.09</v>
      </c>
      <c r="FU163" s="260" t="n">
        <f aca="false">FI163+FJ163+FK163+FL163+FM163+FN163+FO163+FP163+FQ163+FR163+FS163+FT163</f>
        <v>19849.08</v>
      </c>
      <c r="FV163" s="260" t="n">
        <f aca="false">FF163</f>
        <v>198490.95</v>
      </c>
      <c r="FW163" s="260" t="n">
        <f aca="false">FG163+FU163</f>
        <v>100899.49</v>
      </c>
      <c r="FX163" s="260" t="n">
        <f aca="false">FV163-FW163</f>
        <v>97591.46</v>
      </c>
      <c r="FY163" s="261" t="n">
        <f aca="false">FT163</f>
        <v>1654.09</v>
      </c>
      <c r="FZ163" s="261" t="n">
        <f aca="false">FY163</f>
        <v>1654.09</v>
      </c>
      <c r="GA163" s="261" t="n">
        <f aca="false">FZ163</f>
        <v>1654.09</v>
      </c>
      <c r="GB163" s="261" t="n">
        <f aca="false">GA163</f>
        <v>1654.09</v>
      </c>
      <c r="GC163" s="261" t="n">
        <f aca="false">GB163</f>
        <v>1654.09</v>
      </c>
      <c r="GD163" s="261" t="n">
        <f aca="false">GC163</f>
        <v>1654.09</v>
      </c>
      <c r="GE163" s="261" t="n">
        <f aca="false">GD163</f>
        <v>1654.09</v>
      </c>
      <c r="GF163" s="261" t="n">
        <f aca="false">GE163</f>
        <v>1654.09</v>
      </c>
      <c r="GG163" s="261" t="n">
        <f aca="false">GF163</f>
        <v>1654.09</v>
      </c>
      <c r="GH163" s="261" t="n">
        <f aca="false">GG163</f>
        <v>1654.09</v>
      </c>
      <c r="GI163" s="261" t="n">
        <f aca="false">GH163</f>
        <v>1654.09</v>
      </c>
      <c r="GJ163" s="261" t="n">
        <f aca="false">GI163</f>
        <v>1654.09</v>
      </c>
      <c r="GK163" s="260" t="n">
        <f aca="false">FY163+FZ163+GA163+GB163+GC163+GD163+GE163+GF163+GG163+GH163+GI163+GJ163</f>
        <v>19849.08</v>
      </c>
      <c r="GL163" s="260" t="n">
        <f aca="false">FV163</f>
        <v>198490.95</v>
      </c>
      <c r="GM163" s="260" t="n">
        <f aca="false">FW163+GK163</f>
        <v>120748.57</v>
      </c>
      <c r="GN163" s="260" t="n">
        <f aca="false">GL163-GM163</f>
        <v>77742.38</v>
      </c>
      <c r="GO163" s="261" t="n">
        <f aca="false">GJ163</f>
        <v>1654.09</v>
      </c>
      <c r="GP163" s="261" t="n">
        <f aca="false">GO163</f>
        <v>1654.09</v>
      </c>
      <c r="GQ163" s="261" t="n">
        <f aca="false">GP163</f>
        <v>1654.09</v>
      </c>
      <c r="GR163" s="261" t="n">
        <f aca="false">GQ163</f>
        <v>1654.09</v>
      </c>
      <c r="GS163" s="261" t="n">
        <f aca="false">GR163</f>
        <v>1654.09</v>
      </c>
      <c r="GT163" s="261" t="n">
        <f aca="false">GS163</f>
        <v>1654.09</v>
      </c>
      <c r="GU163" s="261" t="n">
        <f aca="false">GT163</f>
        <v>1654.09</v>
      </c>
      <c r="GV163" s="261" t="n">
        <f aca="false">GU163</f>
        <v>1654.09</v>
      </c>
      <c r="GW163" s="261" t="n">
        <f aca="false">GV163</f>
        <v>1654.09</v>
      </c>
      <c r="GX163" s="261" t="n">
        <f aca="false">GW163</f>
        <v>1654.09</v>
      </c>
      <c r="GY163" s="261" t="n">
        <f aca="false">GX163</f>
        <v>1654.09</v>
      </c>
      <c r="GZ163" s="261" t="n">
        <f aca="false">GY163</f>
        <v>1654.09</v>
      </c>
      <c r="HA163" s="260" t="n">
        <f aca="false">GO163+GP163+GQ163+GR163+GS163+GT163+GU163+GV163+GW163+GX163+GY163+GZ163</f>
        <v>19849.08</v>
      </c>
      <c r="HB163" s="260" t="n">
        <f aca="false">GL163</f>
        <v>198490.95</v>
      </c>
      <c r="HC163" s="260" t="n">
        <f aca="false">GM163+HA163</f>
        <v>140597.65</v>
      </c>
      <c r="HD163" s="260" t="n">
        <f aca="false">HB163-HC163</f>
        <v>57893.3</v>
      </c>
      <c r="HE163" s="264" t="n">
        <f aca="false">GO163-GJ163</f>
        <v>0</v>
      </c>
      <c r="HF163" s="264"/>
      <c r="HG163" s="264"/>
      <c r="HH163" s="264"/>
      <c r="HI163" s="264"/>
      <c r="HJ163" s="264"/>
      <c r="HK163" s="264"/>
      <c r="HL163" s="264"/>
      <c r="HM163" s="264"/>
      <c r="HN163" s="264"/>
      <c r="HO163" s="264"/>
      <c r="HP163" s="264"/>
      <c r="HQ163" s="264"/>
      <c r="HR163" s="264"/>
      <c r="HS163" s="264"/>
      <c r="HT163" s="264"/>
      <c r="HU163" s="264"/>
      <c r="HV163" s="264"/>
      <c r="HW163" s="264"/>
      <c r="HX163" s="264"/>
      <c r="HY163" s="264"/>
      <c r="HZ163" s="264"/>
      <c r="IA163" s="264"/>
      <c r="IB163" s="264"/>
      <c r="IC163" s="264"/>
      <c r="ID163" s="264"/>
      <c r="IE163" s="264"/>
      <c r="IF163" s="264"/>
      <c r="IG163" s="264"/>
      <c r="IH163" s="264"/>
      <c r="II163" s="264"/>
      <c r="IJ163" s="264"/>
      <c r="IK163" s="264"/>
      <c r="IL163" s="264"/>
      <c r="IM163" s="264"/>
      <c r="IN163" s="264"/>
      <c r="IO163" s="264"/>
      <c r="IP163" s="264"/>
      <c r="IQ163" s="264"/>
      <c r="IR163" s="264"/>
      <c r="IS163" s="264"/>
      <c r="IT163" s="264"/>
      <c r="IU163" s="264"/>
      <c r="IV163" s="264"/>
      <c r="IW163" s="264"/>
      <c r="IX163" s="264"/>
      <c r="IY163" s="264"/>
      <c r="IZ163" s="264"/>
      <c r="JA163" s="264"/>
      <c r="JB163" s="264"/>
      <c r="JC163" s="264"/>
      <c r="JD163" s="264"/>
      <c r="JE163" s="264"/>
      <c r="JF163" s="264"/>
      <c r="JG163" s="264"/>
      <c r="JH163" s="264"/>
      <c r="JI163" s="264"/>
      <c r="JJ163" s="264"/>
      <c r="JK163" s="264"/>
      <c r="JL163" s="264"/>
      <c r="JM163" s="265"/>
      <c r="JN163" s="265" t="n">
        <f aca="false">DH163-DG163</f>
        <v>0</v>
      </c>
    </row>
    <row r="164" s="281" customFormat="true" ht="32.8" hidden="false" customHeight="false" outlineLevel="0" collapsed="false">
      <c r="A164" s="249" t="n">
        <v>132</v>
      </c>
      <c r="B164" s="250" t="s">
        <v>638</v>
      </c>
      <c r="C164" s="251" t="n">
        <v>5836</v>
      </c>
      <c r="D164" s="252" t="s">
        <v>471</v>
      </c>
      <c r="E164" s="252" t="s">
        <v>633</v>
      </c>
      <c r="F164" s="253" t="n">
        <v>1</v>
      </c>
      <c r="G164" s="254" t="n">
        <v>198482.81</v>
      </c>
      <c r="H164" s="255" t="n">
        <v>0.2</v>
      </c>
      <c r="I164" s="256" t="n">
        <f aca="false">ROUND(F164*G164,2)</f>
        <v>198482.81</v>
      </c>
      <c r="J164" s="254" t="n">
        <f aca="false">ROUND(I164+F164*G164*H164,2)</f>
        <v>238179.37</v>
      </c>
      <c r="K164" s="257" t="n">
        <v>44518</v>
      </c>
      <c r="L164" s="257" t="n">
        <f aca="false">EDATE(K164,M164)-1</f>
        <v>48169</v>
      </c>
      <c r="M164" s="258" t="n">
        <v>120</v>
      </c>
      <c r="N164" s="254" t="n">
        <f aca="false">ROUND(G164/M164,2)*F164</f>
        <v>1654.02</v>
      </c>
      <c r="O164" s="254" t="n">
        <v>0</v>
      </c>
      <c r="P164" s="254"/>
      <c r="Q164" s="253" t="n">
        <v>1</v>
      </c>
      <c r="R164" s="254" t="n">
        <f aca="false">I164+AG164+P164</f>
        <v>198482.81</v>
      </c>
      <c r="S164" s="255" t="n">
        <f aca="false">H164</f>
        <v>0.2</v>
      </c>
      <c r="T164" s="254" t="n">
        <f aca="false">ROUND(Q164*R164,2)</f>
        <v>198482.81</v>
      </c>
      <c r="U164" s="254" t="n">
        <f aca="false">ROUND(T164+Q164*R164*S164,2)</f>
        <v>238179.37</v>
      </c>
      <c r="V164" s="257" t="n">
        <v>44518</v>
      </c>
      <c r="W164" s="257" t="n">
        <f aca="false">EDATE(V164,X164)-1</f>
        <v>48169</v>
      </c>
      <c r="X164" s="258" t="n">
        <v>120</v>
      </c>
      <c r="Y164" s="254" t="n">
        <f aca="false">ROUND((R164-Z164)/X164,2)*Q164</f>
        <v>1654.02</v>
      </c>
      <c r="Z164" s="254" t="n">
        <v>0</v>
      </c>
      <c r="AA164" s="254" t="n">
        <v>0</v>
      </c>
      <c r="AB164" s="254"/>
      <c r="AC164" s="254"/>
      <c r="AD164" s="254"/>
      <c r="AE164" s="254"/>
      <c r="AF164" s="254"/>
      <c r="AG164" s="254"/>
      <c r="AH164" s="254"/>
      <c r="AI164" s="254"/>
      <c r="AJ164" s="254"/>
      <c r="AK164" s="254"/>
      <c r="AL164" s="254"/>
      <c r="AM164" s="254"/>
      <c r="AN164" s="254"/>
      <c r="AO164" s="254"/>
      <c r="AP164" s="254"/>
      <c r="AQ164" s="254"/>
      <c r="AR164" s="254"/>
      <c r="AS164" s="254"/>
      <c r="AT164" s="254"/>
      <c r="AU164" s="254"/>
      <c r="AV164" s="254"/>
      <c r="AW164" s="254"/>
      <c r="AX164" s="254"/>
      <c r="AY164" s="254"/>
      <c r="AZ164" s="254"/>
      <c r="BA164" s="254"/>
      <c r="BB164" s="254"/>
      <c r="BC164" s="254"/>
      <c r="BD164" s="254"/>
      <c r="BE164" s="254"/>
      <c r="BF164" s="254"/>
      <c r="BG164" s="254"/>
      <c r="BH164" s="254"/>
      <c r="BI164" s="254"/>
      <c r="BJ164" s="254"/>
      <c r="BK164" s="254"/>
      <c r="BL164" s="254"/>
      <c r="BM164" s="254"/>
      <c r="BN164" s="254"/>
      <c r="BO164" s="254"/>
      <c r="BP164" s="254"/>
      <c r="BQ164" s="254"/>
      <c r="BR164" s="254"/>
      <c r="BS164" s="254"/>
      <c r="BT164" s="254"/>
      <c r="BU164" s="254"/>
      <c r="BV164" s="254"/>
      <c r="BW164" s="254"/>
      <c r="BX164" s="254"/>
      <c r="BY164" s="254"/>
      <c r="BZ164" s="254"/>
      <c r="CA164" s="254"/>
      <c r="CB164" s="254"/>
      <c r="CC164" s="254"/>
      <c r="CD164" s="254"/>
      <c r="CE164" s="254"/>
      <c r="CF164" s="254"/>
      <c r="CG164" s="254"/>
      <c r="CH164" s="254"/>
      <c r="CI164" s="254" t="e">
        <f aca="false">#N/A</f>
        <v>#N/A</v>
      </c>
      <c r="CJ164" s="254"/>
      <c r="CK164" s="254"/>
      <c r="CL164" s="254"/>
      <c r="CM164" s="257" t="n">
        <v>44518</v>
      </c>
      <c r="CN164" s="257" t="e">
        <f aca="false">EDATE(CM164,CO164)-1</f>
        <v>#N/A</v>
      </c>
      <c r="CO164" s="254" t="e">
        <f aca="false">#N/A</f>
        <v>#N/A</v>
      </c>
      <c r="CP164" s="254" t="n">
        <v>1</v>
      </c>
      <c r="CQ164" s="254"/>
      <c r="CR164" s="254"/>
      <c r="CS164" s="254"/>
      <c r="CT164" s="260" t="n">
        <f aca="false">I164</f>
        <v>198482.81</v>
      </c>
      <c r="CU164" s="260" t="n">
        <f aca="false">CT164-CV164</f>
        <v>1654.01999999999</v>
      </c>
      <c r="CV164" s="260" t="n">
        <v>196828.79</v>
      </c>
      <c r="CW164" s="261" t="n">
        <f aca="false">IF(AND(CW$5&gt;$V164,CW$6&lt;=$W164),$Y164,IF(AND(MONTH(CW$6)=MONTH($W164),YEAR(CW$6)=YEAR($W164)),$T164-$X164*$Y164+$Y164,0))</f>
        <v>1654.02</v>
      </c>
      <c r="CX164" s="261" t="n">
        <f aca="false">IF(AND(CX$5&gt;$V164,CX$6&lt;=$W164),$Y164,IF(AND(MONTH(CX$6)=MONTH($W164),YEAR(CX$6)=YEAR($W164)),$T164-$X164*$Y164+$Y164,0))</f>
        <v>1654.02</v>
      </c>
      <c r="CY164" s="261" t="n">
        <f aca="false">IF(AND(CY$5&gt;$V164,CY$6&lt;=$W164),$Y164,IF(AND(MONTH(CY$6)=MONTH($W164),YEAR(CY$6)=YEAR($W164)),$T164-$X164*$Y164+$Y164,0))</f>
        <v>1654.02</v>
      </c>
      <c r="CZ164" s="261" t="n">
        <f aca="false">IF(AND(CZ$5&gt;$V164,CZ$6&lt;=$W164),$Y164,IF(AND(MONTH(CZ$6)=MONTH($W164),YEAR(CZ$6)=YEAR($W164)),$T164-$X164*$Y164+$Y164,0))</f>
        <v>1654.02</v>
      </c>
      <c r="DA164" s="261" t="n">
        <f aca="false">IF(AND(DA$5&gt;$V164,DA$6&lt;=$W164),$Y164,IF(AND(MONTH(DA$6)=MONTH($W164),YEAR(DA$6)=YEAR($W164)),$T164-$X164*$Y164+$Y164,0))</f>
        <v>1654.02</v>
      </c>
      <c r="DB164" s="261" t="n">
        <f aca="false">IF(AND(DB$5&gt;$V164,DB$6&lt;=$W164),$Y164,IF(AND(MONTH(DB$6)=MONTH($W164),YEAR(DB$6)=YEAR($W164)),$T164-$X164*$Y164+$Y164,0))</f>
        <v>1654.02</v>
      </c>
      <c r="DC164" s="261" t="n">
        <f aca="false">IF(AND(DC$5&gt;$V164,DC$6&lt;=$W164),$Y164,IF(AND(MONTH(DC$6)=MONTH($W164),YEAR(DC$6)=YEAR($W164)),$T164-$X164*$Y164+$Y164,0))</f>
        <v>1654.02</v>
      </c>
      <c r="DD164" s="261" t="n">
        <f aca="false">IF(AND(DD$5&gt;$V164,DD$6&lt;=$W164),$Y164,IF(AND(MONTH(DD$6)=MONTH($W164),YEAR(DD$6)=YEAR($W164)),$T164-$X164*$Y164+$Y164,0))</f>
        <v>1654.02</v>
      </c>
      <c r="DE164" s="261" t="n">
        <f aca="false">IF(AND(DE$5&gt;$V164,DE$6&lt;=$W164),$Y164,IF(AND(MONTH(DE$6)=MONTH($W164),YEAR(DE$6)=YEAR($W164)),$T164-$X164*$Y164+$Y164,0))</f>
        <v>1654.02</v>
      </c>
      <c r="DF164" s="261" t="n">
        <f aca="false">IF(AND(DF$5&gt;$V164,DF$6&lt;=$W164),$Y164,IF(AND(MONTH(DF$6)=MONTH($W164),YEAR(DF$6)=YEAR($W164)),$T164-$X164*$Y164+$Y164,0))</f>
        <v>1654.02</v>
      </c>
      <c r="DG164" s="261" t="n">
        <f aca="false">IF(AND(DG$5&gt;$V164,DG$6&lt;=$W164),$Y164,IF(AND(MONTH(DG$6)=MONTH($W164),YEAR(DG$6)=YEAR($W164)),$T164-$X164*$Y164+$Y164,0))</f>
        <v>1654.02</v>
      </c>
      <c r="DH164" s="261" t="n">
        <f aca="false">IF(AND(DH$5&gt;$V164,DH$6&lt;=$W164),$Y164,IF(AND(MONTH(DH$6)=MONTH($W164),YEAR(DH$6)=YEAR($W164)),$T164-$X164*$Y164+$Y164,0))</f>
        <v>1654.02</v>
      </c>
      <c r="DI164" s="260" t="n">
        <f aca="false">CW164+CX164+CY164+CZ164+DA164+DB164+DC164+DD164+DE164+DF164+DG164+DH164</f>
        <v>19848.24</v>
      </c>
      <c r="DJ164" s="260" t="n">
        <f aca="false">T164+AG164+AJ164+AQ164+AS164+AU164+AW164</f>
        <v>198482.81</v>
      </c>
      <c r="DK164" s="260" t="n">
        <f aca="false">CU164+DI164-O164</f>
        <v>21502.26</v>
      </c>
      <c r="DL164" s="260" t="n">
        <f aca="false">DJ164-DK164</f>
        <v>176980.55</v>
      </c>
      <c r="DM164" s="261" t="n">
        <f aca="false">IF(AND(DM$5&gt;$V164,DM$6&lt;=$W164),$Y164,IF(AND(MONTH(DM$6)=MONTH($W164),YEAR(DM$6)=YEAR($W164)),$T164-$X164*$Y164+$Y164,0))</f>
        <v>1654.02</v>
      </c>
      <c r="DN164" s="261" t="n">
        <f aca="false">IF(AND(DN$5&gt;$V164,DN$6&lt;=$W164),$Y164,IF(AND(MONTH(DN$6)=MONTH($W164),YEAR(DN$6)=YEAR($W164)),$T164-$X164*$Y164+$Y164,0))</f>
        <v>1654.02</v>
      </c>
      <c r="DO164" s="261" t="n">
        <f aca="false">IF(AND(DO$5&gt;$V164,DO$6&lt;=$W164),$Y164,IF(AND(MONTH(DO$6)=MONTH($W164),YEAR(DO$6)=YEAR($W164)),$T164-$X164*$Y164+$Y164,0))</f>
        <v>1654.02</v>
      </c>
      <c r="DP164" s="261" t="n">
        <f aca="false">IF(AND(DP$5&gt;$V164,DP$6&lt;=$W164),$Y164,IF(AND(MONTH(DP$6)=MONTH($W164),YEAR(DP$6)=YEAR($W164)),$T164-$X164*$Y164+$Y164,0))</f>
        <v>1654.02</v>
      </c>
      <c r="DQ164" s="261" t="n">
        <f aca="false">IF(AND(DQ$5&gt;$V164,DQ$6&lt;=$W164),$Y164,IF(AND(MONTH(DQ$6)=MONTH($W164),YEAR(DQ$6)=YEAR($W164)),$T164-$X164*$Y164+$Y164,0))</f>
        <v>1654.02</v>
      </c>
      <c r="DR164" s="261" t="n">
        <f aca="false">IF(AND(DR$5&gt;$V164,DR$6&lt;=$W164),$Y164,IF(AND(MONTH(DR$6)=MONTH($W164),YEAR(DR$6)=YEAR($W164)),$T164-$X164*$Y164+$Y164,0))</f>
        <v>1654.02</v>
      </c>
      <c r="DS164" s="261" t="n">
        <f aca="false">IF(AND(DS$5&gt;$V164,DS$6&lt;=$W164),$Y164,IF(AND(MONTH(DS$6)=MONTH($W164),YEAR(DS$6)=YEAR($W164)),$T164-$X164*$Y164+$Y164,0))</f>
        <v>1654.02</v>
      </c>
      <c r="DT164" s="261" t="n">
        <f aca="false">IF(AND(DT$5&gt;$V164,DT$6&lt;=$W164),$Y164,IF(AND(MONTH(DT$6)=MONTH($W164),YEAR(DT$6)=YEAR($W164)),$T164-$X164*$Y164+$Y164,0))</f>
        <v>1654.02</v>
      </c>
      <c r="DU164" s="261" t="n">
        <f aca="false">IF(AND(DU$5&gt;$V164,DU$6&lt;=$W164),$Y164,IF(AND(MONTH(DU$6)=MONTH($W164),YEAR(DU$6)=YEAR($W164)),$T164-$X164*$Y164+$Y164,0))</f>
        <v>1654.02</v>
      </c>
      <c r="DV164" s="261" t="n">
        <f aca="false">IF(AND(DV$5&gt;$V164,DV$6&lt;=$W164),$Y164,IF(AND(MONTH(DV$6)=MONTH($W164),YEAR(DV$6)=YEAR($W164)),$T164-$X164*$Y164+$Y164,0))</f>
        <v>1654.02</v>
      </c>
      <c r="DW164" s="261" t="n">
        <f aca="false">IF(AND(DW$5&gt;$V164,DW$6&lt;=$W164),$Y164,IF(AND(MONTH(DW$6)=MONTH($W164),YEAR(DW$6)=YEAR($W164)),$T164-$X164*$Y164+$Y164,0))</f>
        <v>1654.02</v>
      </c>
      <c r="DX164" s="261" t="n">
        <f aca="false">IF(AND(DX$5&gt;$V164,DX$6&lt;=$W164),$Y164,IF(AND(MONTH(DX$6)=MONTH($W164),YEAR(DX$6)=YEAR($W164)),$T164-AA164-$X164*$Y164+$Y164,0))</f>
        <v>1654.02</v>
      </c>
      <c r="DY164" s="260" t="n">
        <f aca="false">DM164+DN164+DO164+DP164+DQ164+DR164+DS164+DT164+DU164+DV164+DW164+DX164</f>
        <v>19848.24</v>
      </c>
      <c r="DZ164" s="260" t="n">
        <f aca="false">DJ164+AY164+BA164+BC164+BE164+BG164+BI164+BK164+BM164+BO164</f>
        <v>198482.81</v>
      </c>
      <c r="EA164" s="260" t="n">
        <f aca="false">DK164+DY164</f>
        <v>41350.5</v>
      </c>
      <c r="EB164" s="260" t="n">
        <f aca="false">DZ164-EA164</f>
        <v>157132.31</v>
      </c>
      <c r="EC164" s="261" t="n">
        <f aca="false">IF(AND(EC$5&gt;$V164,EC$6&lt;=$W164),$Y164,IF(AND(MONTH(EC$6)=MONTH($W164),YEAR(EC$6)=YEAR($W164)),$T164-$X164*$Y164+$Y164,0))</f>
        <v>1654.02</v>
      </c>
      <c r="ED164" s="261" t="n">
        <f aca="false">IF(AND(ED$5&gt;$V164,ED$6&lt;=$W164),$Y164,IF(AND(MONTH(ED$6)=MONTH($W164),YEAR(ED$6)=YEAR($W164)),$T164-$X164*$Y164+$Y164,0))</f>
        <v>1654.02</v>
      </c>
      <c r="EE164" s="261" t="n">
        <f aca="false">IF(AND(EE$5&gt;$V164,EE$6&lt;=$W164),$Y164,IF(AND(MONTH(EE$6)=MONTH($W164),YEAR(EE$6)=YEAR($W164)),$T164-$X164*$Y164+$Y164,0))</f>
        <v>1654.02</v>
      </c>
      <c r="EF164" s="261" t="n">
        <f aca="false">IF(AND(EF$5&gt;$V164,EF$6&lt;=$W164),$Y164,IF(AND(MONTH(EF$6)=MONTH($W164),YEAR(EF$6)=YEAR($W164)),$T164-$X164*$Y164+$Y164,0))</f>
        <v>1654.02</v>
      </c>
      <c r="EG164" s="261" t="n">
        <f aca="false">IF(AND(EG$5&gt;$V164,EG$6&lt;=$W164),$Y164,IF(AND(MONTH(EG$6)=MONTH($W164),YEAR(EG$6)=YEAR($W164)),$T164-$X164*$Y164+$Y164,0))</f>
        <v>1654.02</v>
      </c>
      <c r="EH164" s="261" t="n">
        <f aca="false">IF(AND(EH$5&gt;$V164,EH$6&lt;=$W164),$Y164,IF(AND(MONTH(EH$6)=MONTH($W164),YEAR(EH$6)=YEAR($W164)),$T164-$X164*$Y164+$Y164,0))</f>
        <v>1654.02</v>
      </c>
      <c r="EI164" s="261" t="n">
        <f aca="false">IF(AND(EI$5&gt;$V164,EI$6&lt;=$W164),$Y164,IF(AND(MONTH(EI$6)=MONTH($W164),YEAR(EI$6)=YEAR($W164)),$T164-$X164*$Y164+$Y164,0))</f>
        <v>1654.02</v>
      </c>
      <c r="EJ164" s="261" t="n">
        <f aca="false">IF(AND(EJ$5&gt;$V164,EJ$6&lt;=$W164),$Y164,IF(AND(MONTH(EJ$6)=MONTH($W164),YEAR(EJ$6)=YEAR($W164)),$T164-$X164*$Y164+$Y164,0))</f>
        <v>1654.02</v>
      </c>
      <c r="EK164" s="261" t="n">
        <f aca="false">IF(AND(EK$5&gt;$V164,EK$6&lt;=$W164),$Y164,IF(AND(MONTH(EK$6)=MONTH($W164),YEAR(EK$6)=YEAR($W164)),$T164-$X164*$Y164+$Y164,0))</f>
        <v>1654.02</v>
      </c>
      <c r="EL164" s="266" t="n">
        <v>1654.02</v>
      </c>
      <c r="EM164" s="263" t="n">
        <v>1654.02</v>
      </c>
      <c r="EN164" s="261" t="n">
        <v>1654.02</v>
      </c>
      <c r="EO164" s="260" t="n">
        <f aca="false">EC164+ED164+EE164+EF164+EG164+EH164+EI164+EJ164+EK164+EL164+EM164+EN164</f>
        <v>19848.24</v>
      </c>
      <c r="EP164" s="260" t="n">
        <f aca="false">T164+AQ164+AS164+AU164+AW164+AY164+BA164+BC164+BE164+BG164+BI164+BK164+BM164+BO164+BQ164+BS164+BU164+BW164+BY164+CA164+CC164+CE164+CG164</f>
        <v>198482.81</v>
      </c>
      <c r="EQ164" s="260" t="n">
        <f aca="false">EA164+EO164</f>
        <v>61198.74</v>
      </c>
      <c r="ER164" s="260" t="n">
        <f aca="false">EP164-EQ164</f>
        <v>137284.07</v>
      </c>
      <c r="ES164" s="262" t="n">
        <f aca="false">EN164</f>
        <v>1654.02</v>
      </c>
      <c r="ET164" s="262" t="n">
        <f aca="false">ES164</f>
        <v>1654.02</v>
      </c>
      <c r="EU164" s="262" t="n">
        <f aca="false">ET164</f>
        <v>1654.02</v>
      </c>
      <c r="EV164" s="262" t="n">
        <f aca="false">EU164</f>
        <v>1654.02</v>
      </c>
      <c r="EW164" s="262" t="n">
        <f aca="false">EV164</f>
        <v>1654.02</v>
      </c>
      <c r="EX164" s="262" t="n">
        <f aca="false">EW164</f>
        <v>1654.02</v>
      </c>
      <c r="EY164" s="262" t="n">
        <f aca="false">EX164</f>
        <v>1654.02</v>
      </c>
      <c r="EZ164" s="262" t="n">
        <f aca="false">EY164</f>
        <v>1654.02</v>
      </c>
      <c r="FA164" s="262" t="n">
        <f aca="false">EZ164</f>
        <v>1654.02</v>
      </c>
      <c r="FB164" s="262" t="n">
        <f aca="false">FA164</f>
        <v>1654.02</v>
      </c>
      <c r="FC164" s="262" t="n">
        <f aca="false">FB164</f>
        <v>1654.02</v>
      </c>
      <c r="FD164" s="262" t="n">
        <f aca="false">FC164</f>
        <v>1654.02</v>
      </c>
      <c r="FE164" s="260" t="n">
        <f aca="false">ES164+ET164+EU164+EV164+EW164+EX164+EY164+EZ164+FA164+FB164+FC164+FD164</f>
        <v>19848.24</v>
      </c>
      <c r="FF164" s="260" t="n">
        <f aca="false">EP164</f>
        <v>198482.81</v>
      </c>
      <c r="FG164" s="260" t="n">
        <f aca="false">EQ164+FE164</f>
        <v>81046.98</v>
      </c>
      <c r="FH164" s="260" t="n">
        <f aca="false">FF164-FG164</f>
        <v>117435.83</v>
      </c>
      <c r="FI164" s="261" t="n">
        <f aca="false">FD164</f>
        <v>1654.02</v>
      </c>
      <c r="FJ164" s="261" t="n">
        <f aca="false">FI164</f>
        <v>1654.02</v>
      </c>
      <c r="FK164" s="261" t="n">
        <f aca="false">FJ164</f>
        <v>1654.02</v>
      </c>
      <c r="FL164" s="261" t="n">
        <f aca="false">FK164</f>
        <v>1654.02</v>
      </c>
      <c r="FM164" s="261" t="n">
        <f aca="false">FL164</f>
        <v>1654.02</v>
      </c>
      <c r="FN164" s="261" t="n">
        <f aca="false">FM164</f>
        <v>1654.02</v>
      </c>
      <c r="FO164" s="261" t="n">
        <f aca="false">FN164</f>
        <v>1654.02</v>
      </c>
      <c r="FP164" s="261" t="n">
        <f aca="false">FO164</f>
        <v>1654.02</v>
      </c>
      <c r="FQ164" s="261" t="n">
        <f aca="false">FP164</f>
        <v>1654.02</v>
      </c>
      <c r="FR164" s="261" t="n">
        <f aca="false">FQ164</f>
        <v>1654.02</v>
      </c>
      <c r="FS164" s="261" t="n">
        <f aca="false">FR164</f>
        <v>1654.02</v>
      </c>
      <c r="FT164" s="261" t="n">
        <f aca="false">FS164</f>
        <v>1654.02</v>
      </c>
      <c r="FU164" s="260" t="n">
        <f aca="false">FI164+FJ164+FK164+FL164+FM164+FN164+FO164+FP164+FQ164+FR164+FS164+FT164</f>
        <v>19848.24</v>
      </c>
      <c r="FV164" s="260" t="n">
        <f aca="false">FF164</f>
        <v>198482.81</v>
      </c>
      <c r="FW164" s="260" t="n">
        <f aca="false">FG164+FU164</f>
        <v>100895.22</v>
      </c>
      <c r="FX164" s="260" t="n">
        <f aca="false">FV164-FW164</f>
        <v>97587.59</v>
      </c>
      <c r="FY164" s="261" t="n">
        <f aca="false">FT164</f>
        <v>1654.02</v>
      </c>
      <c r="FZ164" s="261" t="n">
        <f aca="false">FY164</f>
        <v>1654.02</v>
      </c>
      <c r="GA164" s="261" t="n">
        <f aca="false">FZ164</f>
        <v>1654.02</v>
      </c>
      <c r="GB164" s="261" t="n">
        <f aca="false">GA164</f>
        <v>1654.02</v>
      </c>
      <c r="GC164" s="261" t="n">
        <f aca="false">GB164</f>
        <v>1654.02</v>
      </c>
      <c r="GD164" s="261" t="n">
        <f aca="false">GC164</f>
        <v>1654.02</v>
      </c>
      <c r="GE164" s="261" t="n">
        <f aca="false">GD164</f>
        <v>1654.02</v>
      </c>
      <c r="GF164" s="261" t="n">
        <f aca="false">GE164</f>
        <v>1654.02</v>
      </c>
      <c r="GG164" s="261" t="n">
        <f aca="false">GF164</f>
        <v>1654.02</v>
      </c>
      <c r="GH164" s="261" t="n">
        <f aca="false">GG164</f>
        <v>1654.02</v>
      </c>
      <c r="GI164" s="261" t="n">
        <f aca="false">GH164</f>
        <v>1654.02</v>
      </c>
      <c r="GJ164" s="261" t="n">
        <f aca="false">GI164</f>
        <v>1654.02</v>
      </c>
      <c r="GK164" s="260" t="n">
        <f aca="false">FY164+FZ164+GA164+GB164+GC164+GD164+GE164+GF164+GG164+GH164+GI164+GJ164</f>
        <v>19848.24</v>
      </c>
      <c r="GL164" s="260" t="n">
        <f aca="false">FV164</f>
        <v>198482.81</v>
      </c>
      <c r="GM164" s="260" t="n">
        <f aca="false">FW164+GK164</f>
        <v>120743.46</v>
      </c>
      <c r="GN164" s="260" t="n">
        <f aca="false">GL164-GM164</f>
        <v>77739.35</v>
      </c>
      <c r="GO164" s="261" t="n">
        <f aca="false">GJ164</f>
        <v>1654.02</v>
      </c>
      <c r="GP164" s="261" t="n">
        <f aca="false">GO164</f>
        <v>1654.02</v>
      </c>
      <c r="GQ164" s="261" t="n">
        <f aca="false">GP164</f>
        <v>1654.02</v>
      </c>
      <c r="GR164" s="261" t="n">
        <f aca="false">GQ164</f>
        <v>1654.02</v>
      </c>
      <c r="GS164" s="261" t="n">
        <f aca="false">GR164</f>
        <v>1654.02</v>
      </c>
      <c r="GT164" s="261" t="n">
        <f aca="false">GS164</f>
        <v>1654.02</v>
      </c>
      <c r="GU164" s="261" t="n">
        <f aca="false">GT164</f>
        <v>1654.02</v>
      </c>
      <c r="GV164" s="261" t="n">
        <f aca="false">GU164</f>
        <v>1654.02</v>
      </c>
      <c r="GW164" s="261" t="n">
        <f aca="false">GV164</f>
        <v>1654.02</v>
      </c>
      <c r="GX164" s="261" t="n">
        <f aca="false">GW164</f>
        <v>1654.02</v>
      </c>
      <c r="GY164" s="261" t="n">
        <f aca="false">GX164</f>
        <v>1654.02</v>
      </c>
      <c r="GZ164" s="261" t="n">
        <f aca="false">GY164</f>
        <v>1654.02</v>
      </c>
      <c r="HA164" s="260" t="n">
        <f aca="false">GO164+GP164+GQ164+GR164+GS164+GT164+GU164+GV164+GW164+GX164+GY164+GZ164</f>
        <v>19848.24</v>
      </c>
      <c r="HB164" s="260" t="n">
        <f aca="false">GL164</f>
        <v>198482.81</v>
      </c>
      <c r="HC164" s="260" t="n">
        <f aca="false">GM164+HA164</f>
        <v>140591.7</v>
      </c>
      <c r="HD164" s="260" t="n">
        <f aca="false">HB164-HC164</f>
        <v>57891.11</v>
      </c>
      <c r="HE164" s="264" t="n">
        <f aca="false">GO164-GJ164</f>
        <v>0</v>
      </c>
      <c r="HF164" s="264"/>
      <c r="HG164" s="264"/>
      <c r="HH164" s="264"/>
      <c r="HI164" s="264"/>
      <c r="HJ164" s="264"/>
      <c r="HK164" s="264"/>
      <c r="HL164" s="264"/>
      <c r="HM164" s="264"/>
      <c r="HN164" s="264"/>
      <c r="HO164" s="264"/>
      <c r="HP164" s="264"/>
      <c r="HQ164" s="264"/>
      <c r="HR164" s="264"/>
      <c r="HS164" s="264"/>
      <c r="HT164" s="264"/>
      <c r="HU164" s="264"/>
      <c r="HV164" s="264"/>
      <c r="HW164" s="264"/>
      <c r="HX164" s="264"/>
      <c r="HY164" s="264"/>
      <c r="HZ164" s="264"/>
      <c r="IA164" s="264"/>
      <c r="IB164" s="264"/>
      <c r="IC164" s="264"/>
      <c r="ID164" s="264"/>
      <c r="IE164" s="264"/>
      <c r="IF164" s="264"/>
      <c r="IG164" s="264"/>
      <c r="IH164" s="264"/>
      <c r="II164" s="264"/>
      <c r="IJ164" s="264"/>
      <c r="IK164" s="264"/>
      <c r="IL164" s="264"/>
      <c r="IM164" s="264"/>
      <c r="IN164" s="264"/>
      <c r="IO164" s="264"/>
      <c r="IP164" s="264"/>
      <c r="IQ164" s="264"/>
      <c r="IR164" s="264"/>
      <c r="IS164" s="264"/>
      <c r="IT164" s="264"/>
      <c r="IU164" s="264"/>
      <c r="IV164" s="264"/>
      <c r="IW164" s="264"/>
      <c r="IX164" s="264"/>
      <c r="IY164" s="264"/>
      <c r="IZ164" s="264"/>
      <c r="JA164" s="264"/>
      <c r="JB164" s="264"/>
      <c r="JC164" s="264"/>
      <c r="JD164" s="264"/>
      <c r="JE164" s="264"/>
      <c r="JF164" s="264"/>
      <c r="JG164" s="264"/>
      <c r="JH164" s="264"/>
      <c r="JI164" s="264"/>
      <c r="JJ164" s="264"/>
      <c r="JK164" s="264"/>
      <c r="JL164" s="264"/>
      <c r="JM164" s="265"/>
      <c r="JN164" s="265" t="n">
        <f aca="false">DH164-DG164</f>
        <v>0</v>
      </c>
      <c r="JO164" s="201"/>
      <c r="JP164" s="201"/>
      <c r="JQ164" s="201"/>
      <c r="JR164" s="201"/>
      <c r="JS164" s="201"/>
      <c r="JT164" s="201"/>
      <c r="JU164" s="201"/>
      <c r="JV164" s="201"/>
      <c r="JW164" s="201"/>
      <c r="JX164" s="201"/>
      <c r="JY164" s="201"/>
      <c r="JZ164" s="201"/>
      <c r="KA164" s="201"/>
      <c r="KB164" s="201"/>
      <c r="KC164" s="201"/>
      <c r="KD164" s="201"/>
      <c r="KE164" s="201"/>
      <c r="KF164" s="201"/>
      <c r="KG164" s="201"/>
      <c r="KH164" s="201"/>
      <c r="KI164" s="201"/>
      <c r="KJ164" s="201"/>
      <c r="KK164" s="201"/>
      <c r="KL164" s="201"/>
      <c r="KM164" s="201"/>
      <c r="KN164" s="201"/>
      <c r="KO164" s="201"/>
      <c r="KP164" s="201"/>
      <c r="KQ164" s="201"/>
      <c r="KR164" s="201"/>
      <c r="KS164" s="201"/>
      <c r="KT164" s="201"/>
      <c r="KU164" s="201"/>
      <c r="KV164" s="201"/>
      <c r="KW164" s="201"/>
      <c r="KX164" s="201"/>
      <c r="KY164" s="201"/>
      <c r="KZ164" s="201"/>
      <c r="LA164" s="201"/>
      <c r="LB164" s="201"/>
      <c r="LC164" s="201"/>
      <c r="LD164" s="201"/>
      <c r="LE164" s="201"/>
      <c r="LF164" s="201"/>
      <c r="LG164" s="201"/>
      <c r="LH164" s="201"/>
      <c r="LI164" s="201"/>
      <c r="LJ164" s="201"/>
      <c r="LK164" s="201"/>
      <c r="LL164" s="201"/>
      <c r="LM164" s="201"/>
      <c r="LN164" s="201"/>
      <c r="LO164" s="201"/>
      <c r="LP164" s="201"/>
      <c r="LQ164" s="201"/>
      <c r="LR164" s="201"/>
      <c r="LS164" s="201"/>
      <c r="LT164" s="201"/>
      <c r="LU164" s="201"/>
      <c r="LV164" s="201"/>
      <c r="LW164" s="201"/>
      <c r="LX164" s="201"/>
      <c r="LY164" s="201"/>
      <c r="LZ164" s="201"/>
      <c r="MA164" s="201"/>
      <c r="MB164" s="201"/>
      <c r="MC164" s="201"/>
      <c r="MD164" s="201"/>
      <c r="ME164" s="201"/>
      <c r="MF164" s="201"/>
      <c r="MG164" s="201"/>
      <c r="MH164" s="201"/>
      <c r="MI164" s="201"/>
      <c r="MJ164" s="201"/>
      <c r="MK164" s="201"/>
      <c r="ML164" s="201"/>
      <c r="MM164" s="201"/>
      <c r="MN164" s="201"/>
      <c r="MO164" s="201"/>
      <c r="MP164" s="201"/>
      <c r="MQ164" s="201"/>
      <c r="MR164" s="201"/>
      <c r="MS164" s="201"/>
      <c r="MT164" s="201"/>
      <c r="MU164" s="201"/>
      <c r="MV164" s="201"/>
      <c r="MW164" s="201"/>
      <c r="MX164" s="201"/>
      <c r="MY164" s="201"/>
      <c r="MZ164" s="201"/>
      <c r="NA164" s="201"/>
      <c r="NB164" s="201"/>
      <c r="NC164" s="201"/>
      <c r="ND164" s="201"/>
      <c r="NE164" s="201"/>
      <c r="NF164" s="201"/>
      <c r="NG164" s="201"/>
      <c r="NH164" s="201"/>
      <c r="NI164" s="201"/>
      <c r="NJ164" s="201"/>
      <c r="NK164" s="201"/>
      <c r="NL164" s="201"/>
      <c r="NM164" s="201"/>
      <c r="NN164" s="201"/>
      <c r="NO164" s="201"/>
      <c r="NP164" s="201"/>
      <c r="NQ164" s="201"/>
      <c r="NR164" s="201"/>
      <c r="NS164" s="201"/>
      <c r="NT164" s="201"/>
      <c r="NU164" s="201"/>
      <c r="NV164" s="201"/>
      <c r="NW164" s="201"/>
      <c r="NX164" s="201"/>
      <c r="NY164" s="201"/>
      <c r="NZ164" s="201"/>
      <c r="OA164" s="201"/>
      <c r="OB164" s="201"/>
      <c r="OC164" s="201"/>
      <c r="OD164" s="201"/>
      <c r="OE164" s="201"/>
      <c r="OF164" s="201"/>
      <c r="OG164" s="201"/>
      <c r="OH164" s="201"/>
      <c r="OI164" s="201"/>
      <c r="OJ164" s="201"/>
      <c r="OK164" s="201"/>
      <c r="OL164" s="201"/>
      <c r="OM164" s="201"/>
      <c r="ON164" s="201"/>
      <c r="OO164" s="201"/>
      <c r="OP164" s="201"/>
      <c r="OQ164" s="201"/>
      <c r="OR164" s="201"/>
      <c r="OS164" s="201"/>
      <c r="OT164" s="201"/>
      <c r="OU164" s="201"/>
      <c r="OV164" s="201"/>
      <c r="OW164" s="201"/>
      <c r="OX164" s="201"/>
      <c r="OY164" s="201"/>
      <c r="OZ164" s="201"/>
      <c r="PA164" s="201"/>
      <c r="PB164" s="201"/>
      <c r="PC164" s="201"/>
      <c r="PD164" s="201"/>
      <c r="PE164" s="201"/>
      <c r="PF164" s="201"/>
      <c r="PG164" s="201"/>
      <c r="PH164" s="201"/>
      <c r="PI164" s="201"/>
      <c r="PJ164" s="201"/>
      <c r="PK164" s="201"/>
      <c r="PL164" s="201"/>
      <c r="PM164" s="201"/>
      <c r="PN164" s="201"/>
      <c r="PO164" s="201"/>
      <c r="PP164" s="201"/>
      <c r="PQ164" s="201"/>
      <c r="PR164" s="201"/>
      <c r="PS164" s="201"/>
      <c r="PT164" s="201"/>
      <c r="PU164" s="201"/>
      <c r="PV164" s="201"/>
      <c r="PW164" s="201"/>
      <c r="PX164" s="201"/>
      <c r="PY164" s="201"/>
      <c r="PZ164" s="201"/>
      <c r="QA164" s="201"/>
      <c r="QB164" s="201"/>
      <c r="QC164" s="201"/>
      <c r="QD164" s="201"/>
      <c r="QE164" s="201"/>
      <c r="QF164" s="201"/>
      <c r="QG164" s="201"/>
      <c r="QH164" s="201"/>
      <c r="QI164" s="201"/>
      <c r="QJ164" s="201"/>
      <c r="QK164" s="201"/>
      <c r="QL164" s="201"/>
      <c r="QM164" s="201"/>
      <c r="QN164" s="201"/>
      <c r="QO164" s="201"/>
      <c r="QP164" s="201"/>
      <c r="QQ164" s="201"/>
      <c r="QR164" s="201"/>
      <c r="QS164" s="201"/>
      <c r="QT164" s="201"/>
      <c r="QU164" s="201"/>
      <c r="QV164" s="201"/>
      <c r="QW164" s="201"/>
      <c r="QX164" s="201"/>
      <c r="QY164" s="201"/>
      <c r="QZ164" s="201"/>
      <c r="RA164" s="201"/>
      <c r="RB164" s="201"/>
      <c r="RC164" s="201"/>
      <c r="RD164" s="201"/>
      <c r="RE164" s="201"/>
      <c r="RF164" s="201"/>
      <c r="RG164" s="201"/>
      <c r="RH164" s="201"/>
      <c r="RI164" s="201"/>
      <c r="RJ164" s="201"/>
      <c r="RK164" s="201"/>
      <c r="RL164" s="201"/>
      <c r="RM164" s="201"/>
      <c r="RN164" s="201"/>
      <c r="RO164" s="201"/>
      <c r="RP164" s="201"/>
      <c r="RQ164" s="201"/>
      <c r="RR164" s="201"/>
      <c r="RS164" s="201"/>
      <c r="RT164" s="201"/>
      <c r="RU164" s="201"/>
      <c r="RV164" s="201"/>
      <c r="RW164" s="201"/>
      <c r="RX164" s="201"/>
      <c r="RY164" s="201"/>
      <c r="RZ164" s="201"/>
      <c r="SA164" s="201"/>
      <c r="SB164" s="201"/>
      <c r="SC164" s="201"/>
      <c r="SD164" s="201"/>
      <c r="SE164" s="201"/>
      <c r="SF164" s="201"/>
      <c r="SG164" s="201"/>
      <c r="SH164" s="201"/>
      <c r="SI164" s="201"/>
      <c r="SJ164" s="201"/>
      <c r="SK164" s="201"/>
      <c r="SL164" s="201"/>
      <c r="SM164" s="201"/>
      <c r="SN164" s="201"/>
      <c r="SO164" s="201"/>
      <c r="SP164" s="201"/>
      <c r="SQ164" s="201"/>
      <c r="SR164" s="201"/>
      <c r="SS164" s="201"/>
      <c r="ST164" s="201"/>
      <c r="SU164" s="201"/>
      <c r="SV164" s="201"/>
      <c r="SW164" s="201"/>
      <c r="SX164" s="201"/>
      <c r="SY164" s="201"/>
      <c r="SZ164" s="201"/>
      <c r="TA164" s="201"/>
      <c r="TB164" s="201"/>
      <c r="TC164" s="201"/>
      <c r="TD164" s="201"/>
      <c r="TE164" s="201"/>
      <c r="TF164" s="201"/>
      <c r="TG164" s="201"/>
      <c r="TH164" s="201"/>
      <c r="TI164" s="201"/>
      <c r="TJ164" s="201"/>
      <c r="TK164" s="201"/>
      <c r="TL164" s="201"/>
      <c r="TM164" s="201"/>
      <c r="TN164" s="201"/>
      <c r="TO164" s="201"/>
      <c r="TP164" s="201"/>
      <c r="TQ164" s="201"/>
      <c r="TR164" s="201"/>
      <c r="TS164" s="201"/>
      <c r="TT164" s="201"/>
      <c r="TU164" s="201"/>
      <c r="TV164" s="201"/>
      <c r="TW164" s="201"/>
      <c r="TX164" s="201"/>
      <c r="TY164" s="201"/>
      <c r="TZ164" s="201"/>
      <c r="UA164" s="201"/>
      <c r="UB164" s="201"/>
      <c r="UC164" s="201"/>
      <c r="UD164" s="201"/>
      <c r="UE164" s="201"/>
      <c r="UF164" s="201"/>
      <c r="UG164" s="201"/>
      <c r="UH164" s="201"/>
      <c r="UI164" s="201"/>
      <c r="UJ164" s="201"/>
      <c r="UK164" s="201"/>
      <c r="UL164" s="201"/>
      <c r="UM164" s="201"/>
      <c r="UN164" s="201"/>
      <c r="UO164" s="201"/>
      <c r="UP164" s="201"/>
      <c r="UQ164" s="201"/>
      <c r="UR164" s="201"/>
      <c r="US164" s="201"/>
      <c r="UT164" s="201"/>
      <c r="UU164" s="201"/>
      <c r="UV164" s="201"/>
      <c r="UW164" s="201"/>
      <c r="UX164" s="201"/>
      <c r="UY164" s="201"/>
      <c r="UZ164" s="201"/>
      <c r="VA164" s="201"/>
      <c r="VB164" s="201"/>
      <c r="VC164" s="201"/>
      <c r="VD164" s="201"/>
      <c r="VE164" s="201"/>
      <c r="VF164" s="201"/>
      <c r="VG164" s="201"/>
      <c r="VH164" s="201"/>
      <c r="VI164" s="201"/>
      <c r="VJ164" s="201"/>
      <c r="VK164" s="201"/>
      <c r="VL164" s="201"/>
      <c r="VM164" s="201"/>
      <c r="VN164" s="201"/>
      <c r="VO164" s="201"/>
      <c r="VP164" s="201"/>
      <c r="VQ164" s="201"/>
      <c r="VR164" s="201"/>
      <c r="VS164" s="201"/>
      <c r="VT164" s="201"/>
      <c r="VU164" s="201"/>
      <c r="VV164" s="201"/>
      <c r="VW164" s="201"/>
      <c r="VX164" s="201"/>
      <c r="VY164" s="201"/>
      <c r="VZ164" s="201"/>
      <c r="WA164" s="201"/>
      <c r="WB164" s="201"/>
      <c r="WC164" s="201"/>
      <c r="WD164" s="201"/>
      <c r="WE164" s="201"/>
      <c r="WF164" s="201"/>
      <c r="WG164" s="201"/>
      <c r="WH164" s="201"/>
      <c r="WI164" s="201"/>
      <c r="WJ164" s="201"/>
      <c r="WK164" s="201"/>
      <c r="WL164" s="201"/>
      <c r="WM164" s="201"/>
      <c r="WN164" s="201"/>
      <c r="WO164" s="201"/>
      <c r="WP164" s="201"/>
      <c r="WQ164" s="201"/>
      <c r="WR164" s="201"/>
      <c r="WS164" s="201"/>
      <c r="WT164" s="201"/>
      <c r="WU164" s="201"/>
      <c r="WV164" s="201"/>
      <c r="WW164" s="201"/>
      <c r="WX164" s="201"/>
      <c r="WY164" s="201"/>
      <c r="WZ164" s="201"/>
      <c r="XA164" s="201"/>
      <c r="XB164" s="201"/>
      <c r="XC164" s="201"/>
      <c r="XD164" s="201"/>
      <c r="XE164" s="201"/>
      <c r="XF164" s="201"/>
      <c r="XG164" s="201"/>
      <c r="XH164" s="201"/>
      <c r="XI164" s="201"/>
      <c r="XJ164" s="201"/>
      <c r="XK164" s="201"/>
      <c r="XL164" s="201"/>
      <c r="XM164" s="201"/>
      <c r="XN164" s="201"/>
      <c r="XO164" s="201"/>
      <c r="XP164" s="201"/>
      <c r="XQ164" s="201"/>
      <c r="XR164" s="201"/>
      <c r="XS164" s="201"/>
      <c r="XT164" s="201"/>
      <c r="XU164" s="201"/>
      <c r="XV164" s="201"/>
      <c r="XW164" s="201"/>
      <c r="XX164" s="201"/>
      <c r="XY164" s="201"/>
      <c r="XZ164" s="201"/>
      <c r="YA164" s="201"/>
      <c r="YB164" s="201"/>
      <c r="YC164" s="201"/>
      <c r="YD164" s="201"/>
      <c r="YE164" s="201"/>
      <c r="YF164" s="201"/>
      <c r="YG164" s="201"/>
      <c r="YH164" s="201"/>
      <c r="YI164" s="201"/>
      <c r="YJ164" s="201"/>
      <c r="YK164" s="201"/>
      <c r="YL164" s="201"/>
      <c r="YM164" s="201"/>
      <c r="YN164" s="201"/>
      <c r="YO164" s="201"/>
      <c r="YP164" s="201"/>
      <c r="YQ164" s="201"/>
      <c r="YR164" s="201"/>
      <c r="YS164" s="201"/>
      <c r="YT164" s="201"/>
      <c r="YU164" s="201"/>
      <c r="YV164" s="201"/>
      <c r="YW164" s="201"/>
      <c r="YX164" s="201"/>
      <c r="YY164" s="201"/>
      <c r="YZ164" s="201"/>
      <c r="ZA164" s="201"/>
      <c r="ZB164" s="201"/>
      <c r="ZC164" s="201"/>
      <c r="ZD164" s="201"/>
      <c r="ZE164" s="201"/>
      <c r="ZF164" s="201"/>
      <c r="ZG164" s="201"/>
      <c r="ZH164" s="201"/>
      <c r="ZI164" s="201"/>
      <c r="ZJ164" s="201"/>
      <c r="ZK164" s="201"/>
      <c r="ZL164" s="201"/>
      <c r="ZM164" s="201"/>
      <c r="ZN164" s="201"/>
      <c r="ZO164" s="201"/>
      <c r="ZP164" s="201"/>
      <c r="ZQ164" s="201"/>
      <c r="ZR164" s="201"/>
      <c r="ZS164" s="201"/>
      <c r="ZT164" s="201"/>
      <c r="ZU164" s="201"/>
      <c r="ZV164" s="201"/>
      <c r="ZW164" s="201"/>
      <c r="ZX164" s="201"/>
      <c r="ZY164" s="201"/>
      <c r="ZZ164" s="201"/>
      <c r="AAA164" s="201"/>
      <c r="AAB164" s="201"/>
      <c r="AAC164" s="201"/>
      <c r="AAD164" s="201"/>
      <c r="AAE164" s="201"/>
      <c r="AAF164" s="201"/>
      <c r="AAG164" s="201"/>
      <c r="AAH164" s="201"/>
      <c r="AAI164" s="201"/>
      <c r="AAJ164" s="201"/>
      <c r="AAK164" s="201"/>
      <c r="AAL164" s="201"/>
      <c r="AAM164" s="201"/>
      <c r="AAN164" s="201"/>
      <c r="AAO164" s="201"/>
      <c r="AAP164" s="201"/>
      <c r="AAQ164" s="201"/>
      <c r="AAR164" s="201"/>
      <c r="AAS164" s="201"/>
      <c r="AAT164" s="201"/>
      <c r="AAU164" s="201"/>
      <c r="AAV164" s="201"/>
      <c r="AAW164" s="201"/>
      <c r="AAX164" s="201"/>
      <c r="AAY164" s="201"/>
      <c r="AAZ164" s="201"/>
      <c r="ABA164" s="201"/>
      <c r="ABB164" s="201"/>
      <c r="ABC164" s="201"/>
      <c r="ABD164" s="201"/>
      <c r="ABE164" s="201"/>
      <c r="ABF164" s="201"/>
      <c r="ABG164" s="201"/>
      <c r="ABH164" s="201"/>
      <c r="ABI164" s="201"/>
      <c r="ABJ164" s="201"/>
      <c r="ABK164" s="201"/>
      <c r="ABL164" s="201"/>
      <c r="ABM164" s="201"/>
      <c r="ABN164" s="201"/>
      <c r="ABO164" s="201"/>
      <c r="ABP164" s="201"/>
      <c r="ABQ164" s="201"/>
      <c r="ABR164" s="201"/>
      <c r="ABS164" s="201"/>
      <c r="ABT164" s="201"/>
      <c r="ABU164" s="201"/>
      <c r="ABV164" s="201"/>
      <c r="ABW164" s="201"/>
      <c r="ABX164" s="201"/>
      <c r="ABY164" s="201"/>
      <c r="ABZ164" s="201"/>
      <c r="ACA164" s="201"/>
      <c r="ACB164" s="201"/>
      <c r="ACC164" s="201"/>
      <c r="ACD164" s="201"/>
      <c r="ACE164" s="201"/>
      <c r="ACF164" s="201"/>
      <c r="ACG164" s="201"/>
      <c r="ACH164" s="201"/>
      <c r="ACI164" s="201"/>
      <c r="ACJ164" s="201"/>
      <c r="ACK164" s="201"/>
      <c r="ACL164" s="201"/>
      <c r="ACM164" s="201"/>
      <c r="ACN164" s="201"/>
      <c r="ACO164" s="201"/>
      <c r="ACP164" s="201"/>
      <c r="ACQ164" s="201"/>
      <c r="ACR164" s="201"/>
      <c r="ACS164" s="201"/>
      <c r="ACT164" s="201"/>
      <c r="ACU164" s="201"/>
      <c r="ACV164" s="201"/>
      <c r="ACW164" s="201"/>
      <c r="ACX164" s="201"/>
      <c r="ACY164" s="201"/>
      <c r="ACZ164" s="201"/>
      <c r="ADA164" s="201"/>
      <c r="ADB164" s="201"/>
      <c r="ADC164" s="201"/>
      <c r="ADD164" s="201"/>
      <c r="ADE164" s="201"/>
      <c r="ADF164" s="201"/>
      <c r="ADG164" s="201"/>
      <c r="ADH164" s="201"/>
      <c r="ADI164" s="201"/>
      <c r="ADJ164" s="201"/>
      <c r="ADK164" s="201"/>
      <c r="ADL164" s="201"/>
      <c r="ADM164" s="201"/>
      <c r="ADN164" s="201"/>
      <c r="ADO164" s="201"/>
      <c r="ADP164" s="201"/>
      <c r="ADQ164" s="201"/>
      <c r="ADR164" s="201"/>
      <c r="ADS164" s="201"/>
      <c r="ADT164" s="201"/>
      <c r="ADU164" s="201"/>
      <c r="ADV164" s="201"/>
      <c r="ADW164" s="201"/>
      <c r="ADX164" s="201"/>
      <c r="ADY164" s="201"/>
      <c r="ADZ164" s="201"/>
      <c r="AEA164" s="201"/>
      <c r="AEB164" s="201"/>
      <c r="AEC164" s="201"/>
      <c r="AED164" s="201"/>
      <c r="AEE164" s="201"/>
      <c r="AEF164" s="201"/>
      <c r="AEG164" s="201"/>
      <c r="AEH164" s="201"/>
      <c r="AEI164" s="201"/>
      <c r="AEJ164" s="201"/>
      <c r="AEK164" s="201"/>
      <c r="AEL164" s="201"/>
      <c r="AEM164" s="201"/>
      <c r="AEN164" s="201"/>
      <c r="AEO164" s="201"/>
      <c r="AEP164" s="201"/>
      <c r="AEQ164" s="201"/>
      <c r="AER164" s="201"/>
      <c r="AES164" s="201"/>
      <c r="AET164" s="201"/>
      <c r="AEU164" s="201"/>
      <c r="AEV164" s="201"/>
      <c r="AEW164" s="201"/>
      <c r="AEX164" s="201"/>
      <c r="AEY164" s="201"/>
      <c r="AEZ164" s="201"/>
      <c r="AFA164" s="201"/>
      <c r="AFB164" s="201"/>
      <c r="AFC164" s="201"/>
      <c r="AFD164" s="201"/>
      <c r="AFE164" s="201"/>
      <c r="AFF164" s="201"/>
      <c r="AFG164" s="201"/>
      <c r="AFH164" s="201"/>
      <c r="AFI164" s="201"/>
      <c r="AFJ164" s="201"/>
      <c r="AFK164" s="201"/>
      <c r="AFL164" s="201"/>
      <c r="AFM164" s="201"/>
      <c r="AFN164" s="201"/>
      <c r="AFO164" s="201"/>
      <c r="AFP164" s="201"/>
      <c r="AFQ164" s="201"/>
      <c r="AFR164" s="201"/>
      <c r="AFS164" s="201"/>
      <c r="AFT164" s="201"/>
      <c r="AFU164" s="201"/>
      <c r="AFV164" s="201"/>
      <c r="AFW164" s="201"/>
      <c r="AFX164" s="201"/>
      <c r="AFY164" s="201"/>
      <c r="AFZ164" s="201"/>
      <c r="AGA164" s="201"/>
      <c r="AGB164" s="201"/>
      <c r="AGC164" s="201"/>
      <c r="AGD164" s="201"/>
      <c r="AGE164" s="201"/>
      <c r="AGF164" s="201"/>
      <c r="AGG164" s="201"/>
      <c r="AGH164" s="201"/>
      <c r="AGI164" s="201"/>
      <c r="AGJ164" s="201"/>
      <c r="AGK164" s="201"/>
      <c r="AGL164" s="201"/>
      <c r="AGM164" s="201"/>
      <c r="AGN164" s="201"/>
      <c r="AGO164" s="201"/>
      <c r="AGP164" s="201"/>
      <c r="AGQ164" s="201"/>
      <c r="AGR164" s="201"/>
      <c r="AGS164" s="201"/>
      <c r="AGT164" s="201"/>
      <c r="AGU164" s="201"/>
      <c r="AGV164" s="201"/>
      <c r="AGW164" s="201"/>
      <c r="AGX164" s="201"/>
      <c r="AGY164" s="201"/>
      <c r="AGZ164" s="201"/>
      <c r="AHA164" s="201"/>
      <c r="AHB164" s="201"/>
      <c r="AHC164" s="201"/>
      <c r="AHD164" s="201"/>
      <c r="AHE164" s="201"/>
      <c r="AHF164" s="201"/>
      <c r="AHG164" s="201"/>
      <c r="AHH164" s="201"/>
      <c r="AHI164" s="201"/>
      <c r="AHJ164" s="201"/>
      <c r="AHK164" s="201"/>
      <c r="AHL164" s="201"/>
      <c r="AHM164" s="201"/>
      <c r="AHN164" s="201"/>
      <c r="AHO164" s="201"/>
      <c r="AHP164" s="201"/>
      <c r="AHQ164" s="201"/>
      <c r="AHR164" s="201"/>
      <c r="AHS164" s="201"/>
      <c r="AHT164" s="201"/>
      <c r="AHU164" s="201"/>
      <c r="AHV164" s="201"/>
      <c r="AHW164" s="201"/>
      <c r="AHX164" s="201"/>
      <c r="AHY164" s="201"/>
      <c r="AHZ164" s="201"/>
      <c r="AIA164" s="201"/>
      <c r="AIB164" s="201"/>
      <c r="AIC164" s="201"/>
      <c r="AID164" s="201"/>
      <c r="AIE164" s="201"/>
      <c r="AIF164" s="201"/>
      <c r="AIG164" s="201"/>
      <c r="AIH164" s="201"/>
      <c r="AII164" s="201"/>
      <c r="AIJ164" s="201"/>
      <c r="AIK164" s="201"/>
      <c r="AIL164" s="201"/>
      <c r="AIM164" s="201"/>
      <c r="AIN164" s="201"/>
      <c r="AIO164" s="201"/>
      <c r="AIP164" s="201"/>
      <c r="AIQ164" s="201"/>
      <c r="AIR164" s="201"/>
      <c r="AIS164" s="201"/>
      <c r="AIT164" s="201"/>
      <c r="AIU164" s="201"/>
      <c r="AIV164" s="201"/>
      <c r="AIW164" s="201"/>
      <c r="AIX164" s="201"/>
      <c r="AIY164" s="201"/>
      <c r="AIZ164" s="201"/>
      <c r="AJA164" s="201"/>
      <c r="AJB164" s="201"/>
      <c r="AJC164" s="201"/>
      <c r="AJD164" s="201"/>
      <c r="AJE164" s="201"/>
      <c r="AJF164" s="201"/>
      <c r="AJG164" s="201"/>
      <c r="AJH164" s="201"/>
      <c r="AJI164" s="201"/>
      <c r="AJJ164" s="201"/>
      <c r="AJK164" s="201"/>
      <c r="AJL164" s="201"/>
      <c r="AJM164" s="201"/>
      <c r="AJN164" s="201"/>
      <c r="AJO164" s="201"/>
      <c r="AJP164" s="201"/>
      <c r="AJQ164" s="201"/>
      <c r="AJR164" s="201"/>
      <c r="AJS164" s="201"/>
      <c r="AJT164" s="201"/>
      <c r="AJU164" s="201"/>
      <c r="AJV164" s="201"/>
      <c r="AJW164" s="201"/>
      <c r="AJX164" s="201"/>
      <c r="AJY164" s="201"/>
      <c r="AJZ164" s="201"/>
      <c r="AKA164" s="201"/>
      <c r="AKB164" s="201"/>
      <c r="AKC164" s="201"/>
      <c r="AKD164" s="201"/>
      <c r="AKE164" s="201"/>
      <c r="AKF164" s="201"/>
      <c r="AKG164" s="201"/>
      <c r="AKH164" s="201"/>
      <c r="AKI164" s="201"/>
      <c r="AKJ164" s="201"/>
      <c r="AKK164" s="201"/>
      <c r="AKL164" s="201"/>
      <c r="AKM164" s="201"/>
      <c r="AKN164" s="201"/>
      <c r="AKO164" s="201"/>
      <c r="AKP164" s="201"/>
      <c r="AKQ164" s="201"/>
      <c r="AKR164" s="201"/>
      <c r="AKS164" s="201"/>
      <c r="AKT164" s="201"/>
      <c r="AKU164" s="201"/>
      <c r="AKV164" s="201"/>
      <c r="AKW164" s="201"/>
      <c r="AKX164" s="201"/>
      <c r="AKY164" s="201"/>
      <c r="AKZ164" s="201"/>
      <c r="ALA164" s="201"/>
      <c r="ALB164" s="201"/>
      <c r="ALC164" s="201"/>
      <c r="ALD164" s="201"/>
      <c r="ALE164" s="201"/>
      <c r="ALF164" s="201"/>
      <c r="ALG164" s="201"/>
      <c r="ALH164" s="201"/>
      <c r="ALI164" s="201"/>
      <c r="ALJ164" s="201"/>
      <c r="ALK164" s="201"/>
      <c r="ALL164" s="201"/>
      <c r="ALM164" s="201"/>
      <c r="ALN164" s="201"/>
      <c r="ALO164" s="201"/>
      <c r="ALP164" s="201"/>
      <c r="ALQ164" s="201"/>
      <c r="ALR164" s="201"/>
      <c r="ALS164" s="201"/>
      <c r="ALT164" s="201"/>
      <c r="ALU164" s="201"/>
      <c r="ALV164" s="201"/>
      <c r="ALW164" s="201"/>
      <c r="ALX164" s="201"/>
      <c r="ALY164" s="201"/>
      <c r="ALZ164" s="201"/>
      <c r="AMA164" s="201"/>
      <c r="AMB164" s="201"/>
      <c r="AMC164" s="201"/>
      <c r="AMD164" s="201"/>
      <c r="AME164" s="201"/>
      <c r="AMF164" s="201"/>
      <c r="AMG164" s="201"/>
      <c r="AMH164" s="201"/>
      <c r="AMI164" s="201"/>
      <c r="AMJ164" s="201"/>
    </row>
    <row r="165" s="201" customFormat="true" ht="22.35" hidden="false" customHeight="false" outlineLevel="0" collapsed="false">
      <c r="A165" s="249" t="n">
        <v>133</v>
      </c>
      <c r="B165" s="250" t="s">
        <v>639</v>
      </c>
      <c r="C165" s="251" t="n">
        <v>5837</v>
      </c>
      <c r="D165" s="252" t="s">
        <v>471</v>
      </c>
      <c r="E165" s="252" t="s">
        <v>633</v>
      </c>
      <c r="F165" s="253" t="n">
        <v>1</v>
      </c>
      <c r="G165" s="254" t="n">
        <v>355997.39</v>
      </c>
      <c r="H165" s="255" t="n">
        <v>0.2</v>
      </c>
      <c r="I165" s="256" t="n">
        <f aca="false">ROUND(F165*G165,2)</f>
        <v>355997.39</v>
      </c>
      <c r="J165" s="254" t="n">
        <f aca="false">ROUND(I165+F165*G165*H165,2)</f>
        <v>427196.87</v>
      </c>
      <c r="K165" s="257" t="n">
        <v>44518</v>
      </c>
      <c r="L165" s="257" t="n">
        <f aca="false">EDATE(K165,M165)-1</f>
        <v>48169</v>
      </c>
      <c r="M165" s="258" t="n">
        <v>120</v>
      </c>
      <c r="N165" s="254" t="n">
        <f aca="false">ROUND(G165/M165,2)*F165</f>
        <v>2966.64</v>
      </c>
      <c r="O165" s="254" t="n">
        <v>0</v>
      </c>
      <c r="P165" s="254"/>
      <c r="Q165" s="253" t="n">
        <v>1</v>
      </c>
      <c r="R165" s="254" t="n">
        <f aca="false">I165+AG165+P165</f>
        <v>355997.39</v>
      </c>
      <c r="S165" s="255" t="n">
        <f aca="false">H165</f>
        <v>0.2</v>
      </c>
      <c r="T165" s="254" t="n">
        <f aca="false">ROUND(Q165*R165,2)</f>
        <v>355997.39</v>
      </c>
      <c r="U165" s="254" t="n">
        <f aca="false">ROUND(T165+Q165*R165*S165,2)</f>
        <v>427196.87</v>
      </c>
      <c r="V165" s="257" t="n">
        <v>44518</v>
      </c>
      <c r="W165" s="257" t="n">
        <f aca="false">EDATE(V165,X165)-1</f>
        <v>48169</v>
      </c>
      <c r="X165" s="258" t="n">
        <v>120</v>
      </c>
      <c r="Y165" s="254" t="n">
        <f aca="false">ROUND((R165-Z165)/X165,2)*Q165</f>
        <v>2966.64</v>
      </c>
      <c r="Z165" s="254" t="n">
        <v>0</v>
      </c>
      <c r="AA165" s="254" t="n">
        <v>0</v>
      </c>
      <c r="AB165" s="254"/>
      <c r="AC165" s="254"/>
      <c r="AD165" s="254"/>
      <c r="AE165" s="254"/>
      <c r="AF165" s="254"/>
      <c r="AG165" s="254"/>
      <c r="AH165" s="254"/>
      <c r="AI165" s="254"/>
      <c r="AJ165" s="254"/>
      <c r="AK165" s="254"/>
      <c r="AL165" s="254"/>
      <c r="AM165" s="254"/>
      <c r="AN165" s="254"/>
      <c r="AO165" s="254"/>
      <c r="AP165" s="254"/>
      <c r="AQ165" s="254"/>
      <c r="AR165" s="254"/>
      <c r="AS165" s="254"/>
      <c r="AT165" s="254"/>
      <c r="AU165" s="254"/>
      <c r="AV165" s="254"/>
      <c r="AW165" s="254"/>
      <c r="AX165" s="254"/>
      <c r="AY165" s="254"/>
      <c r="AZ165" s="254"/>
      <c r="BA165" s="254"/>
      <c r="BB165" s="254"/>
      <c r="BC165" s="254"/>
      <c r="BD165" s="254"/>
      <c r="BE165" s="254"/>
      <c r="BF165" s="254"/>
      <c r="BG165" s="254"/>
      <c r="BH165" s="254"/>
      <c r="BI165" s="254"/>
      <c r="BJ165" s="254"/>
      <c r="BK165" s="254"/>
      <c r="BL165" s="254"/>
      <c r="BM165" s="254"/>
      <c r="BN165" s="254"/>
      <c r="BO165" s="254"/>
      <c r="BP165" s="254"/>
      <c r="BQ165" s="254"/>
      <c r="BR165" s="254"/>
      <c r="BS165" s="254"/>
      <c r="BT165" s="254"/>
      <c r="BU165" s="254"/>
      <c r="BV165" s="254"/>
      <c r="BW165" s="254"/>
      <c r="BX165" s="254"/>
      <c r="BY165" s="254"/>
      <c r="BZ165" s="254"/>
      <c r="CA165" s="254"/>
      <c r="CB165" s="254"/>
      <c r="CC165" s="254"/>
      <c r="CD165" s="254"/>
      <c r="CE165" s="254"/>
      <c r="CF165" s="254"/>
      <c r="CG165" s="254"/>
      <c r="CH165" s="254"/>
      <c r="CI165" s="254" t="e">
        <f aca="false">#N/A</f>
        <v>#N/A</v>
      </c>
      <c r="CJ165" s="254"/>
      <c r="CK165" s="254"/>
      <c r="CL165" s="254"/>
      <c r="CM165" s="257" t="n">
        <v>44518</v>
      </c>
      <c r="CN165" s="257" t="e">
        <f aca="false">EDATE(CM165,CO165)-1</f>
        <v>#N/A</v>
      </c>
      <c r="CO165" s="254" t="e">
        <f aca="false">#N/A</f>
        <v>#N/A</v>
      </c>
      <c r="CP165" s="254" t="n">
        <v>1</v>
      </c>
      <c r="CQ165" s="254"/>
      <c r="CR165" s="254"/>
      <c r="CS165" s="254"/>
      <c r="CT165" s="260" t="n">
        <f aca="false">I165</f>
        <v>355997.39</v>
      </c>
      <c r="CU165" s="260" t="n">
        <f aca="false">CT165-CV165</f>
        <v>2966.64000000001</v>
      </c>
      <c r="CV165" s="260" t="n">
        <v>353030.75</v>
      </c>
      <c r="CW165" s="261" t="n">
        <f aca="false">IF(AND(CW$5&gt;$V165,CW$6&lt;=$W165),$Y165,IF(AND(MONTH(CW$6)=MONTH($W165),YEAR(CW$6)=YEAR($W165)),$T165-$X165*$Y165+$Y165,0))</f>
        <v>2966.64</v>
      </c>
      <c r="CX165" s="261" t="n">
        <f aca="false">IF(AND(CX$5&gt;$V165,CX$6&lt;=$W165),$Y165,IF(AND(MONTH(CX$6)=MONTH($W165),YEAR(CX$6)=YEAR($W165)),$T165-$X165*$Y165+$Y165,0))+0.01</f>
        <v>2966.65</v>
      </c>
      <c r="CY165" s="261" t="n">
        <f aca="false">IF(AND(CY$5&gt;$V165,CY$6&lt;=$W165),$Y165,IF(AND(MONTH(CY$6)=MONTH($W165),YEAR(CY$6)=YEAR($W165)),$T165-$X165*$Y165+$Y165,0))</f>
        <v>2966.64</v>
      </c>
      <c r="CZ165" s="261" t="n">
        <f aca="false">IF(AND(CZ$5&gt;$V165,CZ$6&lt;=$W165),$Y165,IF(AND(MONTH(CZ$6)=MONTH($W165),YEAR(CZ$6)=YEAR($W165)),$T165-$X165*$Y165+$Y165,0))+0.01</f>
        <v>2966.65</v>
      </c>
      <c r="DA165" s="261" t="n">
        <f aca="false">IF(AND(DA$5&gt;$V165,DA$6&lt;=$W165),$Y165,IF(AND(MONTH(DA$6)=MONTH($W165),YEAR(DA$6)=YEAR($W165)),$T165-$X165*$Y165+$Y165,0))</f>
        <v>2966.64</v>
      </c>
      <c r="DB165" s="261" t="n">
        <f aca="false">IF(AND(DB$5&gt;$V165,DB$6&lt;=$W165),$Y165,IF(AND(MONTH(DB$6)=MONTH($W165),YEAR(DB$6)=YEAR($W165)),$T165-$X165*$Y165+$Y165,0))+0.01</f>
        <v>2966.65</v>
      </c>
      <c r="DC165" s="261" t="n">
        <f aca="false">IF(AND(DC$5&gt;$V165,DC$6&lt;=$W165),$Y165,IF(AND(MONTH(DC$6)=MONTH($W165),YEAR(DC$6)=YEAR($W165)),$T165-$X165*$Y165+$Y165,0))</f>
        <v>2966.64</v>
      </c>
      <c r="DD165" s="261" t="n">
        <f aca="false">IF(AND(DD$5&gt;$V165,DD$6&lt;=$W165),$Y165,IF(AND(MONTH(DD$6)=MONTH($W165),YEAR(DD$6)=YEAR($W165)),$T165-$X165*$Y165+$Y165,0))+0.01</f>
        <v>2966.65</v>
      </c>
      <c r="DE165" s="261" t="n">
        <f aca="false">IF(AND(DE$5&gt;$V165,DE$6&lt;=$W165),$Y165,IF(AND(MONTH(DE$6)=MONTH($W165),YEAR(DE$6)=YEAR($W165)),$T165-$X165*$Y165+$Y165,0))</f>
        <v>2966.64</v>
      </c>
      <c r="DF165" s="261" t="n">
        <f aca="false">IF(AND(DF$5&gt;$V165,DF$6&lt;=$W165),$Y165,IF(AND(MONTH(DF$6)=MONTH($W165),YEAR(DF$6)=YEAR($W165)),$T165-$X165*$Y165+$Y165,0))</f>
        <v>2966.64</v>
      </c>
      <c r="DG165" s="261" t="n">
        <f aca="false">IF(AND(DG$5&gt;$V165,DG$6&lt;=$W165),$Y165,IF(AND(MONTH(DG$6)=MONTH($W165),YEAR(DG$6)=YEAR($W165)),$T165-$X165*$Y165+$Y165,0))</f>
        <v>2966.64</v>
      </c>
      <c r="DH165" s="261" t="n">
        <f aca="false">IF(AND(DH$5&gt;$V165,DH$6&lt;=$W165),$Y165,IF(AND(MONTH(DH$6)=MONTH($W165),YEAR(DH$6)=YEAR($W165)),$T165-$X165*$Y165+$Y165,0))</f>
        <v>2966.64</v>
      </c>
      <c r="DI165" s="260" t="n">
        <f aca="false">CW165+CX165+CY165+CZ165+DA165+DB165+DC165+DD165+DE165+DF165+DG165+DH165</f>
        <v>35599.72</v>
      </c>
      <c r="DJ165" s="260" t="n">
        <f aca="false">T165+AG165+AJ165+AQ165+AS165+AU165+AW165</f>
        <v>355997.39</v>
      </c>
      <c r="DK165" s="260" t="n">
        <f aca="false">CU165+DI165-O165</f>
        <v>38566.36</v>
      </c>
      <c r="DL165" s="260" t="n">
        <f aca="false">DJ165-DK165</f>
        <v>317431.03</v>
      </c>
      <c r="DM165" s="261" t="n">
        <f aca="false">IF(AND(DM$5&gt;$V165,DM$6&lt;=$W165),$Y165,IF(AND(MONTH(DM$6)=MONTH($W165),YEAR(DM$6)=YEAR($W165)),$T165-$X165*$Y165+$Y165,0))</f>
        <v>2966.64</v>
      </c>
      <c r="DN165" s="261" t="n">
        <f aca="false">IF(AND(DN$5&gt;$V165,DN$6&lt;=$W165),$Y165,IF(AND(MONTH(DN$6)=MONTH($W165),YEAR(DN$6)=YEAR($W165)),$T165-$X165*$Y165+$Y165,0))</f>
        <v>2966.64</v>
      </c>
      <c r="DO165" s="261" t="n">
        <f aca="false">IF(AND(DO$5&gt;$V165,DO$6&lt;=$W165),$Y165,IF(AND(MONTH(DO$6)=MONTH($W165),YEAR(DO$6)=YEAR($W165)),$T165-$X165*$Y165+$Y165,0))</f>
        <v>2966.64</v>
      </c>
      <c r="DP165" s="261" t="n">
        <f aca="false">IF(AND(DP$5&gt;$V165,DP$6&lt;=$W165),$Y165,IF(AND(MONTH(DP$6)=MONTH($W165),YEAR(DP$6)=YEAR($W165)),$T165-$X165*$Y165+$Y165,0))+0.01</f>
        <v>2966.65</v>
      </c>
      <c r="DQ165" s="261" t="n">
        <f aca="false">IF(AND(DQ$5&gt;$V165,DQ$6&lt;=$W165),$Y165,IF(AND(MONTH(DQ$6)=MONTH($W165),YEAR(DQ$6)=YEAR($W165)),$T165-$X165*$Y165+$Y165,0))</f>
        <v>2966.64</v>
      </c>
      <c r="DR165" s="261" t="n">
        <f aca="false">IF(AND(DR$5&gt;$V165,DR$6&lt;=$W165),$Y165,IF(AND(MONTH(DR$6)=MONTH($W165),YEAR(DR$6)=YEAR($W165)),$T165-$X165*$Y165+$Y165,0))+0.01</f>
        <v>2966.65</v>
      </c>
      <c r="DS165" s="261" t="n">
        <f aca="false">IF(AND(DS$5&gt;$V165,DS$6&lt;=$W165),$Y165,IF(AND(MONTH(DS$6)=MONTH($W165),YEAR(DS$6)=YEAR($W165)),$T165-$X165*$Y165+$Y165,0))+0.01</f>
        <v>2966.65</v>
      </c>
      <c r="DT165" s="261" t="n">
        <f aca="false">IF(AND(DT$5&gt;$V165,DT$6&lt;=$W165),$Y165,IF(AND(MONTH(DT$6)=MONTH($W165),YEAR(DT$6)=YEAR($W165)),$T165-$X165*$Y165+$Y165,0))</f>
        <v>2966.64</v>
      </c>
      <c r="DU165" s="261" t="n">
        <f aca="false">IF(AND(DU$5&gt;$V165,DU$6&lt;=$W165),$Y165,IF(AND(MONTH(DU$6)=MONTH($W165),YEAR(DU$6)=YEAR($W165)),$T165-$X165*$Y165+$Y165,0))</f>
        <v>2966.64</v>
      </c>
      <c r="DV165" s="261" t="n">
        <f aca="false">IF(AND(DV$5&gt;$V165,DV$6&lt;=$W165),$Y165,IF(AND(MONTH(DV$6)=MONTH($W165),YEAR(DV$6)=YEAR($W165)),$T165-$X165*$Y165+$Y165,0))</f>
        <v>2966.64</v>
      </c>
      <c r="DW165" s="261" t="n">
        <f aca="false">IF(AND(DW$5&gt;$V165,DW$6&lt;=$W165),$Y165,IF(AND(MONTH(DW$6)=MONTH($W165),YEAR(DW$6)=YEAR($W165)),$T165-$X165*$Y165+$Y165,0))</f>
        <v>2966.64</v>
      </c>
      <c r="DX165" s="261" t="n">
        <f aca="false">IF(AND(DX$5&gt;$V165,DX$6&lt;=$W165),$Y165,IF(AND(MONTH(DX$6)=MONTH($W165),YEAR(DX$6)=YEAR($W165)),$T165-AA165-$X165*$Y165+$Y165,0))</f>
        <v>2966.64</v>
      </c>
      <c r="DY165" s="260" t="n">
        <f aca="false">DM165+DN165+DO165+DP165+DQ165+DR165+DS165+DT165+DU165+DV165+DW165+DX165</f>
        <v>35599.71</v>
      </c>
      <c r="DZ165" s="260" t="n">
        <f aca="false">DJ165+AY165+BA165+BC165+BE165+BG165+BI165+BK165+BM165+BO165</f>
        <v>355997.39</v>
      </c>
      <c r="EA165" s="260" t="n">
        <f aca="false">DK165+DY165</f>
        <v>74166.07</v>
      </c>
      <c r="EB165" s="260" t="n">
        <f aca="false">DZ165-EA165</f>
        <v>281831.32</v>
      </c>
      <c r="EC165" s="261" t="n">
        <f aca="false">IF(AND(EC$5&gt;$V165,EC$6&lt;=$W165),$Y165,IF(AND(MONTH(EC$6)=MONTH($W165),YEAR(EC$6)=YEAR($W165)),$T165-$X165*$Y165+$Y165,0))+0.01</f>
        <v>2966.65</v>
      </c>
      <c r="ED165" s="261" t="n">
        <f aca="false">IF(AND(ED$5&gt;$V165,ED$6&lt;=$W165),$Y165,IF(AND(MONTH(ED$6)=MONTH($W165),YEAR(ED$6)=YEAR($W165)),$T165-$X165*$Y165+$Y165,0))+0.01</f>
        <v>2966.65</v>
      </c>
      <c r="EE165" s="261" t="n">
        <f aca="false">IF(AND(EE$5&gt;$V165,EE$6&lt;=$W165),$Y165,IF(AND(MONTH(EE$6)=MONTH($W165),YEAR(EE$6)=YEAR($W165)),$T165-$X165*$Y165+$Y165,0))+0.01</f>
        <v>2966.65</v>
      </c>
      <c r="EF165" s="261" t="n">
        <f aca="false">IF(AND(EF$5&gt;$V165,EF$6&lt;=$W165),$Y165,IF(AND(MONTH(EF$6)=MONTH($W165),YEAR(EF$6)=YEAR($W165)),$T165-$X165*$Y165+$Y165,0))+0.01</f>
        <v>2966.65</v>
      </c>
      <c r="EG165" s="261" t="n">
        <f aca="false">IF(AND(EG$5&gt;$V165,EG$6&lt;=$W165),$Y165,IF(AND(MONTH(EG$6)=MONTH($W165),YEAR(EG$6)=YEAR($W165)),$T165-$X165*$Y165+$Y165,0))+0.01</f>
        <v>2966.65</v>
      </c>
      <c r="EH165" s="261" t="n">
        <f aca="false">IF(AND(EH$5&gt;$V165,EH$6&lt;=$W165),$Y165,IF(AND(MONTH(EH$6)=MONTH($W165),YEAR(EH$6)=YEAR($W165)),$T165-$X165*$Y165+$Y165,0))+0.01</f>
        <v>2966.65</v>
      </c>
      <c r="EI165" s="261" t="n">
        <f aca="false">IF(AND(EI$5&gt;$V165,EI$6&lt;=$W165),$Y165,IF(AND(MONTH(EI$6)=MONTH($W165),YEAR(EI$6)=YEAR($W165)),$T165-$X165*$Y165+$Y165,0))+0.01</f>
        <v>2966.65</v>
      </c>
      <c r="EJ165" s="261" t="n">
        <f aca="false">IF(AND(EJ$5&gt;$V165,EJ$6&lt;=$W165),$Y165,IF(AND(MONTH(EJ$6)=MONTH($W165),YEAR(EJ$6)=YEAR($W165)),$T165-$X165*$Y165+$Y165,0))+0.01</f>
        <v>2966.65</v>
      </c>
      <c r="EK165" s="261" t="n">
        <f aca="false">IF(AND(EK$5&gt;$V165,EK$6&lt;=$W165),$Y165,IF(AND(MONTH(EK$6)=MONTH($W165),YEAR(EK$6)=YEAR($W165)),$T165-$X165*$Y165+$Y165,0))+0.01</f>
        <v>2966.65</v>
      </c>
      <c r="EL165" s="266" t="n">
        <v>2966.65</v>
      </c>
      <c r="EM165" s="263" t="n">
        <v>2966.64</v>
      </c>
      <c r="EN165" s="261" t="n">
        <v>2966.65</v>
      </c>
      <c r="EO165" s="260" t="n">
        <f aca="false">EC165+ED165+EE165+EF165+EG165+EH165+EI165+EJ165+EK165+EL165+EM165+EN165</f>
        <v>35599.79</v>
      </c>
      <c r="EP165" s="260" t="n">
        <f aca="false">T165+AQ165+AS165+AU165+AW165+AY165+BA165+BC165+BE165+BG165+BI165+BK165+BM165+BO165+BQ165+BS165+BU165+BW165+BY165+CA165+CC165+CE165+CG165</f>
        <v>355997.39</v>
      </c>
      <c r="EQ165" s="260" t="n">
        <f aca="false">EA165+EO165</f>
        <v>109765.86</v>
      </c>
      <c r="ER165" s="260" t="n">
        <f aca="false">EP165-EQ165</f>
        <v>246231.53</v>
      </c>
      <c r="ES165" s="262" t="n">
        <f aca="false">EN165</f>
        <v>2966.65</v>
      </c>
      <c r="ET165" s="262" t="n">
        <f aca="false">ES165</f>
        <v>2966.65</v>
      </c>
      <c r="EU165" s="262" t="n">
        <f aca="false">ET165</f>
        <v>2966.65</v>
      </c>
      <c r="EV165" s="262" t="n">
        <f aca="false">EU165</f>
        <v>2966.65</v>
      </c>
      <c r="EW165" s="262" t="n">
        <f aca="false">EV165</f>
        <v>2966.65</v>
      </c>
      <c r="EX165" s="262" t="n">
        <f aca="false">EW165</f>
        <v>2966.65</v>
      </c>
      <c r="EY165" s="262" t="n">
        <f aca="false">EX165</f>
        <v>2966.65</v>
      </c>
      <c r="EZ165" s="262" t="n">
        <f aca="false">EY165</f>
        <v>2966.65</v>
      </c>
      <c r="FA165" s="262" t="n">
        <f aca="false">EZ165</f>
        <v>2966.65</v>
      </c>
      <c r="FB165" s="262" t="n">
        <f aca="false">FA165</f>
        <v>2966.65</v>
      </c>
      <c r="FC165" s="262" t="n">
        <f aca="false">FB165</f>
        <v>2966.65</v>
      </c>
      <c r="FD165" s="262" t="n">
        <f aca="false">FC165</f>
        <v>2966.65</v>
      </c>
      <c r="FE165" s="260" t="n">
        <f aca="false">ES165+ET165+EU165+EV165+EW165+EX165+EY165+EZ165+FA165+FB165+FC165+FD165</f>
        <v>35599.8</v>
      </c>
      <c r="FF165" s="260" t="n">
        <f aca="false">EP165</f>
        <v>355997.39</v>
      </c>
      <c r="FG165" s="260" t="n">
        <f aca="false">EQ165+FE165</f>
        <v>145365.66</v>
      </c>
      <c r="FH165" s="260" t="n">
        <f aca="false">FF165-FG165</f>
        <v>210631.73</v>
      </c>
      <c r="FI165" s="261" t="n">
        <f aca="false">FD165</f>
        <v>2966.65</v>
      </c>
      <c r="FJ165" s="261" t="n">
        <f aca="false">FI165</f>
        <v>2966.65</v>
      </c>
      <c r="FK165" s="261" t="n">
        <f aca="false">FJ165</f>
        <v>2966.65</v>
      </c>
      <c r="FL165" s="261" t="n">
        <f aca="false">FK165</f>
        <v>2966.65</v>
      </c>
      <c r="FM165" s="261" t="n">
        <f aca="false">FL165</f>
        <v>2966.65</v>
      </c>
      <c r="FN165" s="261" t="n">
        <f aca="false">FM165</f>
        <v>2966.65</v>
      </c>
      <c r="FO165" s="261" t="n">
        <f aca="false">FN165</f>
        <v>2966.65</v>
      </c>
      <c r="FP165" s="261" t="n">
        <f aca="false">FO165</f>
        <v>2966.65</v>
      </c>
      <c r="FQ165" s="261" t="n">
        <f aca="false">FP165</f>
        <v>2966.65</v>
      </c>
      <c r="FR165" s="261" t="n">
        <f aca="false">FQ165</f>
        <v>2966.65</v>
      </c>
      <c r="FS165" s="261" t="n">
        <f aca="false">FR165</f>
        <v>2966.65</v>
      </c>
      <c r="FT165" s="261" t="n">
        <f aca="false">FS165</f>
        <v>2966.65</v>
      </c>
      <c r="FU165" s="260" t="n">
        <f aca="false">FI165+FJ165+FK165+FL165+FM165+FN165+FO165+FP165+FQ165+FR165+FS165+FT165</f>
        <v>35599.8</v>
      </c>
      <c r="FV165" s="260" t="n">
        <f aca="false">FF165</f>
        <v>355997.39</v>
      </c>
      <c r="FW165" s="260" t="n">
        <f aca="false">FG165+FU165</f>
        <v>180965.46</v>
      </c>
      <c r="FX165" s="260" t="n">
        <f aca="false">FV165-FW165</f>
        <v>175031.93</v>
      </c>
      <c r="FY165" s="261" t="n">
        <f aca="false">FT165</f>
        <v>2966.65</v>
      </c>
      <c r="FZ165" s="261" t="n">
        <f aca="false">FY165</f>
        <v>2966.65</v>
      </c>
      <c r="GA165" s="261" t="n">
        <f aca="false">FZ165</f>
        <v>2966.65</v>
      </c>
      <c r="GB165" s="261" t="n">
        <f aca="false">GA165</f>
        <v>2966.65</v>
      </c>
      <c r="GC165" s="261" t="n">
        <f aca="false">GB165</f>
        <v>2966.65</v>
      </c>
      <c r="GD165" s="261" t="n">
        <f aca="false">GC165</f>
        <v>2966.65</v>
      </c>
      <c r="GE165" s="261" t="n">
        <f aca="false">GD165</f>
        <v>2966.65</v>
      </c>
      <c r="GF165" s="261" t="n">
        <f aca="false">GE165</f>
        <v>2966.65</v>
      </c>
      <c r="GG165" s="261" t="n">
        <f aca="false">GF165</f>
        <v>2966.65</v>
      </c>
      <c r="GH165" s="261" t="n">
        <f aca="false">GG165</f>
        <v>2966.65</v>
      </c>
      <c r="GI165" s="261" t="n">
        <f aca="false">GH165</f>
        <v>2966.65</v>
      </c>
      <c r="GJ165" s="261" t="n">
        <f aca="false">GI165</f>
        <v>2966.65</v>
      </c>
      <c r="GK165" s="260" t="n">
        <f aca="false">FY165+FZ165+GA165+GB165+GC165+GD165+GE165+GF165+GG165+GH165+GI165+GJ165</f>
        <v>35599.8</v>
      </c>
      <c r="GL165" s="260" t="n">
        <f aca="false">FV165</f>
        <v>355997.39</v>
      </c>
      <c r="GM165" s="260" t="n">
        <f aca="false">FW165+GK165</f>
        <v>216565.26</v>
      </c>
      <c r="GN165" s="260" t="n">
        <f aca="false">GL165-GM165</f>
        <v>139432.13</v>
      </c>
      <c r="GO165" s="261" t="n">
        <f aca="false">GJ165</f>
        <v>2966.65</v>
      </c>
      <c r="GP165" s="261" t="n">
        <f aca="false">GO165</f>
        <v>2966.65</v>
      </c>
      <c r="GQ165" s="261" t="n">
        <f aca="false">GP165</f>
        <v>2966.65</v>
      </c>
      <c r="GR165" s="261" t="n">
        <f aca="false">GQ165</f>
        <v>2966.65</v>
      </c>
      <c r="GS165" s="261" t="n">
        <f aca="false">GR165</f>
        <v>2966.65</v>
      </c>
      <c r="GT165" s="261" t="n">
        <f aca="false">GS165</f>
        <v>2966.65</v>
      </c>
      <c r="GU165" s="261" t="n">
        <f aca="false">GT165</f>
        <v>2966.65</v>
      </c>
      <c r="GV165" s="261" t="n">
        <f aca="false">GU165</f>
        <v>2966.65</v>
      </c>
      <c r="GW165" s="261" t="n">
        <f aca="false">GV165</f>
        <v>2966.65</v>
      </c>
      <c r="GX165" s="261" t="n">
        <f aca="false">GW165</f>
        <v>2966.65</v>
      </c>
      <c r="GY165" s="261" t="n">
        <f aca="false">GX165</f>
        <v>2966.65</v>
      </c>
      <c r="GZ165" s="261" t="n">
        <f aca="false">GY165</f>
        <v>2966.65</v>
      </c>
      <c r="HA165" s="260" t="n">
        <f aca="false">GO165+GP165+GQ165+GR165+GS165+GT165+GU165+GV165+GW165+GX165+GY165+GZ165</f>
        <v>35599.8</v>
      </c>
      <c r="HB165" s="260" t="n">
        <f aca="false">GL165</f>
        <v>355997.39</v>
      </c>
      <c r="HC165" s="260" t="n">
        <f aca="false">GM165+HA165</f>
        <v>252165.06</v>
      </c>
      <c r="HD165" s="260" t="n">
        <f aca="false">HB165-HC165</f>
        <v>103832.33</v>
      </c>
      <c r="HE165" s="264" t="n">
        <f aca="false">GO165-GJ165</f>
        <v>0</v>
      </c>
      <c r="HF165" s="264"/>
      <c r="HG165" s="264"/>
      <c r="HH165" s="264"/>
      <c r="HI165" s="264"/>
      <c r="HJ165" s="264"/>
      <c r="HK165" s="264"/>
      <c r="HL165" s="264"/>
      <c r="HM165" s="264"/>
      <c r="HN165" s="264"/>
      <c r="HO165" s="264"/>
      <c r="HP165" s="264"/>
      <c r="HQ165" s="264"/>
      <c r="HR165" s="264"/>
      <c r="HS165" s="264"/>
      <c r="HT165" s="264"/>
      <c r="HU165" s="264"/>
      <c r="HV165" s="264"/>
      <c r="HW165" s="264"/>
      <c r="HX165" s="264"/>
      <c r="HY165" s="264"/>
      <c r="HZ165" s="264"/>
      <c r="IA165" s="264"/>
      <c r="IB165" s="264"/>
      <c r="IC165" s="264"/>
      <c r="ID165" s="264"/>
      <c r="IE165" s="264"/>
      <c r="IF165" s="264"/>
      <c r="IG165" s="264"/>
      <c r="IH165" s="264"/>
      <c r="II165" s="264"/>
      <c r="IJ165" s="264"/>
      <c r="IK165" s="264"/>
      <c r="IL165" s="264"/>
      <c r="IM165" s="264"/>
      <c r="IN165" s="264"/>
      <c r="IO165" s="264"/>
      <c r="IP165" s="264"/>
      <c r="IQ165" s="264"/>
      <c r="IR165" s="264"/>
      <c r="IS165" s="264"/>
      <c r="IT165" s="264"/>
      <c r="IU165" s="264"/>
      <c r="IV165" s="264"/>
      <c r="IW165" s="264"/>
      <c r="IX165" s="264"/>
      <c r="IY165" s="264"/>
      <c r="IZ165" s="264"/>
      <c r="JA165" s="264"/>
      <c r="JB165" s="264"/>
      <c r="JC165" s="264"/>
      <c r="JD165" s="264"/>
      <c r="JE165" s="264"/>
      <c r="JF165" s="264"/>
      <c r="JG165" s="264"/>
      <c r="JH165" s="264"/>
      <c r="JI165" s="264"/>
      <c r="JJ165" s="264"/>
      <c r="JK165" s="264"/>
      <c r="JL165" s="264"/>
      <c r="JM165" s="265"/>
      <c r="JN165" s="265" t="n">
        <f aca="false">DH165-DG165</f>
        <v>0</v>
      </c>
    </row>
    <row r="166" s="201" customFormat="true" ht="32.8" hidden="false" customHeight="false" outlineLevel="0" collapsed="false">
      <c r="A166" s="249" t="n">
        <v>134</v>
      </c>
      <c r="B166" s="250" t="s">
        <v>640</v>
      </c>
      <c r="C166" s="251" t="n">
        <v>5838</v>
      </c>
      <c r="D166" s="252" t="s">
        <v>471</v>
      </c>
      <c r="E166" s="252" t="s">
        <v>633</v>
      </c>
      <c r="F166" s="253" t="n">
        <v>1</v>
      </c>
      <c r="G166" s="254" t="n">
        <v>391607.88</v>
      </c>
      <c r="H166" s="255" t="n">
        <v>0.2</v>
      </c>
      <c r="I166" s="256" t="n">
        <f aca="false">ROUND(F166*G166,2)</f>
        <v>391607.88</v>
      </c>
      <c r="J166" s="254" t="n">
        <f aca="false">ROUND(I166+F166*G166*H166,2)</f>
        <v>469929.46</v>
      </c>
      <c r="K166" s="257" t="n">
        <v>44518</v>
      </c>
      <c r="L166" s="257" t="n">
        <f aca="false">EDATE(K166,M166)-1</f>
        <v>48169</v>
      </c>
      <c r="M166" s="258" t="n">
        <v>120</v>
      </c>
      <c r="N166" s="254" t="n">
        <f aca="false">ROUND(G166/M166,2)*F166</f>
        <v>3263.4</v>
      </c>
      <c r="O166" s="254" t="n">
        <v>0</v>
      </c>
      <c r="P166" s="254"/>
      <c r="Q166" s="253" t="n">
        <v>1</v>
      </c>
      <c r="R166" s="254" t="n">
        <f aca="false">I166+AG166+P166</f>
        <v>391607.88</v>
      </c>
      <c r="S166" s="255" t="n">
        <f aca="false">H166</f>
        <v>0.2</v>
      </c>
      <c r="T166" s="254" t="n">
        <f aca="false">ROUND(Q166*R166,2)</f>
        <v>391607.88</v>
      </c>
      <c r="U166" s="254" t="n">
        <f aca="false">ROUND(T166+Q166*R166*S166,2)</f>
        <v>469929.46</v>
      </c>
      <c r="V166" s="257" t="n">
        <v>44518</v>
      </c>
      <c r="W166" s="257" t="n">
        <f aca="false">EDATE(V166,X166)-1</f>
        <v>48169</v>
      </c>
      <c r="X166" s="258" t="n">
        <v>120</v>
      </c>
      <c r="Y166" s="254" t="n">
        <f aca="false">ROUND((R166-Z166)/X166,2)*Q166</f>
        <v>3263.4</v>
      </c>
      <c r="Z166" s="254" t="n">
        <v>0</v>
      </c>
      <c r="AA166" s="254" t="n">
        <v>0</v>
      </c>
      <c r="AB166" s="254"/>
      <c r="AC166" s="254"/>
      <c r="AD166" s="254"/>
      <c r="AE166" s="254"/>
      <c r="AF166" s="254"/>
      <c r="AG166" s="254"/>
      <c r="AH166" s="254"/>
      <c r="AI166" s="254"/>
      <c r="AJ166" s="254"/>
      <c r="AK166" s="254"/>
      <c r="AL166" s="254"/>
      <c r="AM166" s="254"/>
      <c r="AN166" s="254"/>
      <c r="AO166" s="254"/>
      <c r="AP166" s="254"/>
      <c r="AQ166" s="254"/>
      <c r="AR166" s="254"/>
      <c r="AS166" s="254"/>
      <c r="AT166" s="254"/>
      <c r="AU166" s="254"/>
      <c r="AV166" s="254"/>
      <c r="AW166" s="254"/>
      <c r="AX166" s="254"/>
      <c r="AY166" s="254"/>
      <c r="AZ166" s="254"/>
      <c r="BA166" s="254"/>
      <c r="BB166" s="254"/>
      <c r="BC166" s="254"/>
      <c r="BD166" s="254"/>
      <c r="BE166" s="254"/>
      <c r="BF166" s="254"/>
      <c r="BG166" s="254"/>
      <c r="BH166" s="254"/>
      <c r="BI166" s="254" t="n">
        <v>23877.6</v>
      </c>
      <c r="BJ166" s="254" t="n">
        <f aca="false">ROUND((T166-Y166*19+BI166)/101,2)</f>
        <v>3499.81</v>
      </c>
      <c r="BK166" s="254"/>
      <c r="BL166" s="254"/>
      <c r="BM166" s="254"/>
      <c r="BN166" s="254"/>
      <c r="BO166" s="254"/>
      <c r="BP166" s="254"/>
      <c r="BQ166" s="254"/>
      <c r="BR166" s="254"/>
      <c r="BS166" s="254"/>
      <c r="BT166" s="254"/>
      <c r="BU166" s="254"/>
      <c r="BV166" s="254"/>
      <c r="BW166" s="254"/>
      <c r="BX166" s="254"/>
      <c r="BY166" s="254"/>
      <c r="BZ166" s="254"/>
      <c r="CA166" s="254"/>
      <c r="CB166" s="254"/>
      <c r="CC166" s="254"/>
      <c r="CD166" s="254"/>
      <c r="CE166" s="254"/>
      <c r="CF166" s="254"/>
      <c r="CG166" s="254"/>
      <c r="CH166" s="254"/>
      <c r="CI166" s="254" t="e">
        <f aca="false">#N/A</f>
        <v>#N/A</v>
      </c>
      <c r="CJ166" s="254"/>
      <c r="CK166" s="254"/>
      <c r="CL166" s="254"/>
      <c r="CM166" s="257" t="n">
        <v>44518</v>
      </c>
      <c r="CN166" s="257" t="e">
        <f aca="false">EDATE(CM166,CO166)-1</f>
        <v>#N/A</v>
      </c>
      <c r="CO166" s="254" t="e">
        <f aca="false">#N/A</f>
        <v>#N/A</v>
      </c>
      <c r="CP166" s="254" t="n">
        <v>1</v>
      </c>
      <c r="CQ166" s="254"/>
      <c r="CR166" s="254"/>
      <c r="CS166" s="254"/>
      <c r="CT166" s="260" t="n">
        <f aca="false">I166</f>
        <v>391607.88</v>
      </c>
      <c r="CU166" s="260" t="n">
        <f aca="false">CT166-CV166</f>
        <v>3263.40000000002</v>
      </c>
      <c r="CV166" s="260" t="n">
        <v>388344.48</v>
      </c>
      <c r="CW166" s="261" t="n">
        <f aca="false">IF(AND(CW$5&gt;$V166,CW$6&lt;=$W166),$Y166,IF(AND(MONTH(CW$6)=MONTH($W166),YEAR(CW$6)=YEAR($W166)),$T166-$X166*$Y166+$Y166,0))</f>
        <v>3263.4</v>
      </c>
      <c r="CX166" s="261" t="n">
        <f aca="false">IF(AND(CX$5&gt;$V166,CX$6&lt;=$W166),$Y166,IF(AND(MONTH(CX$6)=MONTH($W166),YEAR(CX$6)=YEAR($W166)),$T166-$X166*$Y166+$Y166,0))</f>
        <v>3263.4</v>
      </c>
      <c r="CY166" s="261" t="n">
        <f aca="false">IF(AND(CY$5&gt;$V166,CY$6&lt;=$W166),$Y166,IF(AND(MONTH(CY$6)=MONTH($W166),YEAR(CY$6)=YEAR($W166)),$T166-$X166*$Y166+$Y166,0))</f>
        <v>3263.4</v>
      </c>
      <c r="CZ166" s="261" t="n">
        <f aca="false">IF(AND(CZ$5&gt;$V166,CZ$6&lt;=$W166),$Y166,IF(AND(MONTH(CZ$6)=MONTH($W166),YEAR(CZ$6)=YEAR($W166)),$T166-$X166*$Y166+$Y166,0))</f>
        <v>3263.4</v>
      </c>
      <c r="DA166" s="261" t="n">
        <f aca="false">IF(AND(DA$5&gt;$V166,DA$6&lt;=$W166),$Y166,IF(AND(MONTH(DA$6)=MONTH($W166),YEAR(DA$6)=YEAR($W166)),$T166-$X166*$Y166+$Y166,0))</f>
        <v>3263.4</v>
      </c>
      <c r="DB166" s="261" t="n">
        <f aca="false">IF(AND(DB$5&gt;$V166,DB$6&lt;=$W166),$Y166,IF(AND(MONTH(DB$6)=MONTH($W166),YEAR(DB$6)=YEAR($W166)),$T166-$X166*$Y166+$Y166,0))</f>
        <v>3263.4</v>
      </c>
      <c r="DC166" s="261" t="n">
        <f aca="false">IF(AND(DC$5&gt;$V166,DC$6&lt;=$W166),$Y166,IF(AND(MONTH(DC$6)=MONTH($W166),YEAR(DC$6)=YEAR($W166)),$T166-$X166*$Y166+$Y166,0))</f>
        <v>3263.4</v>
      </c>
      <c r="DD166" s="261" t="n">
        <f aca="false">IF(AND(DD$5&gt;$V166,DD$6&lt;=$W166),$Y166,IF(AND(MONTH(DD$6)=MONTH($W166),YEAR(DD$6)=YEAR($W166)),$T166-$X166*$Y166+$Y166,0))</f>
        <v>3263.4</v>
      </c>
      <c r="DE166" s="261" t="n">
        <f aca="false">IF(AND(DE$5&gt;$V166,DE$6&lt;=$W166),$Y166,IF(AND(MONTH(DE$6)=MONTH($W166),YEAR(DE$6)=YEAR($W166)),$T166-$X166*$Y166+$Y166,0))</f>
        <v>3263.4</v>
      </c>
      <c r="DF166" s="261" t="n">
        <f aca="false">IF(AND(DF$5&gt;$V166,DF$6&lt;=$W166),$Y166,IF(AND(MONTH(DF$6)=MONTH($W166),YEAR(DF$6)=YEAR($W166)),$T166-$X166*$Y166+$Y166,0))</f>
        <v>3263.4</v>
      </c>
      <c r="DG166" s="261" t="n">
        <f aca="false">IF(AND(DG$5&gt;$V166,DG$6&lt;=$W166),$Y166,IF(AND(MONTH(DG$6)=MONTH($W166),YEAR(DG$6)=YEAR($W166)),$T166-$X166*$Y166+$Y166,0))</f>
        <v>3263.4</v>
      </c>
      <c r="DH166" s="261" t="n">
        <f aca="false">IF(AND(DH$5&gt;$V166,DH$6&lt;=$W166),$Y166,IF(AND(MONTH(DH$6)=MONTH($W166),YEAR(DH$6)=YEAR($W166)),$T166-$X166*$Y166+$Y166,0))</f>
        <v>3263.4</v>
      </c>
      <c r="DI166" s="260" t="n">
        <f aca="false">CW166+CX166+CY166+CZ166+DA166+DB166+DC166+DD166+DE166+DF166+DG166+DH166</f>
        <v>39160.8</v>
      </c>
      <c r="DJ166" s="260" t="n">
        <f aca="false">T166+AG166+AJ166+AQ166+AS166+AU166+AW166</f>
        <v>391607.88</v>
      </c>
      <c r="DK166" s="260" t="n">
        <f aca="false">CU166+DI166-O166</f>
        <v>42424.2</v>
      </c>
      <c r="DL166" s="260" t="n">
        <f aca="false">DJ166-DK166</f>
        <v>349183.68</v>
      </c>
      <c r="DM166" s="261" t="n">
        <f aca="false">IF(AND(DM$5&gt;$V166,DM$6&lt;=$W166),$Y166,IF(AND(MONTH(DM$6)=MONTH($W166),YEAR(DM$6)=YEAR($W166)),$T166-$X166*$Y166+$Y166,0))</f>
        <v>3263.4</v>
      </c>
      <c r="DN166" s="261" t="n">
        <f aca="false">IF(AND(DN$5&gt;$V166,DN$6&lt;=$W166),$Y166,IF(AND(MONTH(DN$6)=MONTH($W166),YEAR(DN$6)=YEAR($W166)),$T166-$X166*$Y166+$Y166,0))</f>
        <v>3263.4</v>
      </c>
      <c r="DO166" s="261" t="n">
        <f aca="false">IF(AND(DO$5&gt;$V166,DO$6&lt;=$W166),$Y166,IF(AND(MONTH(DO$6)=MONTH($W166),YEAR(DO$6)=YEAR($W166)),$T166-$X166*$Y166+$Y166,0))</f>
        <v>3263.4</v>
      </c>
      <c r="DP166" s="261" t="n">
        <f aca="false">IF(AND(DP$5&gt;$V166,DP$6&lt;=$W166),$Y166,IF(AND(MONTH(DP$6)=MONTH($W166),YEAR(DP$6)=YEAR($W166)),$T166-$X166*$Y166+$Y166,0))</f>
        <v>3263.4</v>
      </c>
      <c r="DQ166" s="261" t="n">
        <f aca="false">IF(AND(DQ$5&gt;$V166,DQ$6&lt;=$W166),$Y166,IF(AND(MONTH(DQ$6)=MONTH($W166),YEAR(DQ$6)=YEAR($W166)),$T166-$X166*$Y166+$Y166,0))</f>
        <v>3263.4</v>
      </c>
      <c r="DR166" s="261" t="n">
        <f aca="false">IF(AND(DR$5&gt;$V166,DR$6&lt;=$W166),$Y166,IF(AND(MONTH(DR$6)=MONTH($W166),YEAR(DR$6)=YEAR($W166)),$T166-$X166*$Y166+$Y166,0))</f>
        <v>3263.4</v>
      </c>
      <c r="DS166" s="261" t="n">
        <f aca="false">IF(AND(DS$5&gt;$V166,DS$6&lt;=$W166),$BJ166,IF(AND(MONTH(DS$6)=MONTH($W166),YEAR(DS$6)=YEAR($W166)),$T166-$X166*$BJ166+$BJ166,0))</f>
        <v>3499.81</v>
      </c>
      <c r="DT166" s="261" t="n">
        <f aca="false">IF(AND(DT$5&gt;$V166,DT$6&lt;=$W166),$BJ166,IF(AND(MONTH(DT$6)=MONTH($W166),YEAR(DT$6)=YEAR($W166)),$T166-$X166*$BJ166+$BJ166,0))</f>
        <v>3499.81</v>
      </c>
      <c r="DU166" s="261" t="n">
        <f aca="false">IF(AND(DU$5&gt;$V166,DU$6&lt;=$W166),$BJ166,IF(AND(MONTH(DU$6)=MONTH($W166),YEAR(DU$6)=YEAR($W166)),$T166-$X166*$BJ166+$BJ166,0))</f>
        <v>3499.81</v>
      </c>
      <c r="DV166" s="261" t="n">
        <f aca="false">IF(AND(DV$5&gt;$V166,DV$6&lt;=$W166),$BJ166,IF(AND(MONTH(DV$6)=MONTH($W166),YEAR(DV$6)=YEAR($W166)),$T166-$X166*$BJ166+$BJ166,0))</f>
        <v>3499.81</v>
      </c>
      <c r="DW166" s="261" t="n">
        <f aca="false">IF(AND(DW$5&gt;$V166,DW$6&lt;=$W166),$BJ166,IF(AND(MONTH(DW$6)=MONTH($W166),YEAR(DW$6)=YEAR($W166)),$T166-$X166*$BJ166+$BJ166,0))</f>
        <v>3499.81</v>
      </c>
      <c r="DX166" s="261" t="n">
        <f aca="false">IF(AND(DX$5&gt;$V166,DX$6&lt;=$W166),$BJ166,IF(AND(MONTH(DX$6)=MONTH($W166),YEAR(DX$6)=YEAR($W166)),$T166-$X166*$BJ166+$BJ166,0))</f>
        <v>3499.81</v>
      </c>
      <c r="DY166" s="260" t="n">
        <f aca="false">DM166+DN166+DO166+DP166+DQ166+DR166+DS166+DT166+DU166+DV166+DW166+DX166</f>
        <v>40579.26</v>
      </c>
      <c r="DZ166" s="260" t="n">
        <f aca="false">DJ166+AY166+BA166+BC166+BE166+BG166+BI166+BK166+BM166+BO166</f>
        <v>415485.48</v>
      </c>
      <c r="EA166" s="260" t="n">
        <f aca="false">DK166+DY166</f>
        <v>83003.46</v>
      </c>
      <c r="EB166" s="260" t="n">
        <f aca="false">DZ166-EA166</f>
        <v>332482.02</v>
      </c>
      <c r="EC166" s="261" t="n">
        <f aca="false">IF(AND(EC$5&gt;$V166,EC$6&lt;=$W166),$BJ166,IF(AND(MONTH(EC$6)=MONTH($W166),YEAR(EC$6)=YEAR($W166)),$T166-$X166*$BJ166+$Y166,0))</f>
        <v>3499.81</v>
      </c>
      <c r="ED166" s="261" t="n">
        <f aca="false">IF(AND(ED$5&gt;$V166,ED$6&lt;=$W166),$BJ166,IF(AND(MONTH(ED$6)=MONTH($W166),YEAR(ED$6)=YEAR($W166)),$T166-$X166*$BJ166+$Y166,0))</f>
        <v>3499.81</v>
      </c>
      <c r="EE166" s="261" t="n">
        <f aca="false">IF(AND(EE$5&gt;$V166,EE$6&lt;=$W166),$BJ166,IF(AND(MONTH(EE$6)=MONTH($W166),YEAR(EE$6)=YEAR($W166)),$T166-$X166*$BJ166+$Y166,0))</f>
        <v>3499.81</v>
      </c>
      <c r="EF166" s="261" t="n">
        <f aca="false">IF(AND(EF$5&gt;$V166,EF$6&lt;=$W166),$BJ166,IF(AND(MONTH(EF$6)=MONTH($W166),YEAR(EF$6)=YEAR($W166)),$T166-$X166*$BJ166+$Y166,0))</f>
        <v>3499.81</v>
      </c>
      <c r="EG166" s="261" t="n">
        <f aca="false">IF(AND(EG$5&gt;$V166,EG$6&lt;=$W166),$BJ166,IF(AND(MONTH(EG$6)=MONTH($W166),YEAR(EG$6)=YEAR($W166)),$T166-$X166*$BJ166+$Y166,0))</f>
        <v>3499.81</v>
      </c>
      <c r="EH166" s="261" t="n">
        <f aca="false">IF(AND(EH$5&gt;$V166,EH$6&lt;=$W166),$BJ166,IF(AND(MONTH(EH$6)=MONTH($W166),YEAR(EH$6)=YEAR($W166)),$T166-$X166*$BJ166+$Y166,0))</f>
        <v>3499.81</v>
      </c>
      <c r="EI166" s="261" t="n">
        <f aca="false">IF(AND(EI$5&gt;$V166,EI$6&lt;=$W166),$BJ166,IF(AND(MONTH(EI$6)=MONTH($W166),YEAR(EI$6)=YEAR($W166)),$T166-$X166*$BJ166+$Y166,0))</f>
        <v>3499.81</v>
      </c>
      <c r="EJ166" s="261" t="n">
        <f aca="false">IF(AND(EJ$5&gt;$V166,EJ$6&lt;=$W166),$BJ166,IF(AND(MONTH(EJ$6)=MONTH($W166),YEAR(EJ$6)=YEAR($W166)),$T166-$X166*$BJ166+$Y166,0))</f>
        <v>3499.81</v>
      </c>
      <c r="EK166" s="261" t="n">
        <f aca="false">IF(AND(EK$5&gt;$V166,EK$6&lt;=$W166),$BJ166,IF(AND(MONTH(EK$6)=MONTH($W166),YEAR(EK$6)=YEAR($W166)),$T166-$X166*$BJ166+$Y166,0))</f>
        <v>3499.81</v>
      </c>
      <c r="EL166" s="266" t="n">
        <v>3499.81</v>
      </c>
      <c r="EM166" s="263" t="n">
        <v>3499.81</v>
      </c>
      <c r="EN166" s="261" t="n">
        <v>3499.81</v>
      </c>
      <c r="EO166" s="260" t="n">
        <f aca="false">EC166+ED166+EE166+EF166+EG166+EH166+EI166+EJ166+EK166+EL166+EM166+EN166</f>
        <v>41997.72</v>
      </c>
      <c r="EP166" s="260" t="n">
        <f aca="false">T166+AQ166+AS166+AU166+AW166+AY166+BA166+BC166+BE166+BG166+BI166+BK166+BM166+BO166+BQ166+BS166+BU166+BW166+BY166+CA166+CC166+CE166+CG166</f>
        <v>415485.48</v>
      </c>
      <c r="EQ166" s="260" t="n">
        <f aca="false">EA166+EO166</f>
        <v>125001.18</v>
      </c>
      <c r="ER166" s="260" t="n">
        <f aca="false">EP166-EQ166</f>
        <v>290484.3</v>
      </c>
      <c r="ES166" s="262" t="n">
        <f aca="false">EN166</f>
        <v>3499.81</v>
      </c>
      <c r="ET166" s="262" t="n">
        <f aca="false">ES166</f>
        <v>3499.81</v>
      </c>
      <c r="EU166" s="262" t="n">
        <f aca="false">ET166</f>
        <v>3499.81</v>
      </c>
      <c r="EV166" s="262" t="n">
        <f aca="false">EU166</f>
        <v>3499.81</v>
      </c>
      <c r="EW166" s="262" t="n">
        <f aca="false">EV166</f>
        <v>3499.81</v>
      </c>
      <c r="EX166" s="262" t="n">
        <f aca="false">EW166</f>
        <v>3499.81</v>
      </c>
      <c r="EY166" s="262" t="n">
        <f aca="false">EX166</f>
        <v>3499.81</v>
      </c>
      <c r="EZ166" s="262" t="n">
        <f aca="false">EY166</f>
        <v>3499.81</v>
      </c>
      <c r="FA166" s="262" t="n">
        <f aca="false">EZ166</f>
        <v>3499.81</v>
      </c>
      <c r="FB166" s="262" t="n">
        <f aca="false">FA166</f>
        <v>3499.81</v>
      </c>
      <c r="FC166" s="262" t="n">
        <f aca="false">FB166</f>
        <v>3499.81</v>
      </c>
      <c r="FD166" s="262" t="n">
        <f aca="false">FC166</f>
        <v>3499.81</v>
      </c>
      <c r="FE166" s="260" t="n">
        <f aca="false">ES166+ET166+EU166+EV166+EW166+EX166+EY166+EZ166+FA166+FB166+FC166+FD166</f>
        <v>41997.72</v>
      </c>
      <c r="FF166" s="260" t="n">
        <f aca="false">EP166</f>
        <v>415485.48</v>
      </c>
      <c r="FG166" s="260" t="n">
        <f aca="false">EQ166+FE166</f>
        <v>166998.9</v>
      </c>
      <c r="FH166" s="260" t="n">
        <f aca="false">FF166-FG166</f>
        <v>248486.58</v>
      </c>
      <c r="FI166" s="261" t="n">
        <f aca="false">FD166</f>
        <v>3499.81</v>
      </c>
      <c r="FJ166" s="261" t="n">
        <f aca="false">FI166</f>
        <v>3499.81</v>
      </c>
      <c r="FK166" s="261" t="n">
        <f aca="false">FJ166</f>
        <v>3499.81</v>
      </c>
      <c r="FL166" s="261" t="n">
        <f aca="false">FK166</f>
        <v>3499.81</v>
      </c>
      <c r="FM166" s="261" t="n">
        <f aca="false">FL166</f>
        <v>3499.81</v>
      </c>
      <c r="FN166" s="261" t="n">
        <f aca="false">FM166</f>
        <v>3499.81</v>
      </c>
      <c r="FO166" s="261" t="n">
        <f aca="false">FN166</f>
        <v>3499.81</v>
      </c>
      <c r="FP166" s="261" t="n">
        <f aca="false">FO166</f>
        <v>3499.81</v>
      </c>
      <c r="FQ166" s="261" t="n">
        <f aca="false">FP166</f>
        <v>3499.81</v>
      </c>
      <c r="FR166" s="261" t="n">
        <f aca="false">FQ166</f>
        <v>3499.81</v>
      </c>
      <c r="FS166" s="261" t="n">
        <f aca="false">FR166</f>
        <v>3499.81</v>
      </c>
      <c r="FT166" s="261" t="n">
        <f aca="false">FS166</f>
        <v>3499.81</v>
      </c>
      <c r="FU166" s="260" t="n">
        <f aca="false">FI166+FJ166+FK166+FL166+FM166+FN166+FO166+FP166+FQ166+FR166+FS166+FT166</f>
        <v>41997.72</v>
      </c>
      <c r="FV166" s="260" t="n">
        <f aca="false">FF166</f>
        <v>415485.48</v>
      </c>
      <c r="FW166" s="260" t="n">
        <f aca="false">FG166+FU166</f>
        <v>208996.62</v>
      </c>
      <c r="FX166" s="260" t="n">
        <f aca="false">FV166-FW166</f>
        <v>206488.86</v>
      </c>
      <c r="FY166" s="261" t="n">
        <f aca="false">FT166</f>
        <v>3499.81</v>
      </c>
      <c r="FZ166" s="261" t="n">
        <f aca="false">FY166</f>
        <v>3499.81</v>
      </c>
      <c r="GA166" s="261" t="n">
        <f aca="false">FZ166</f>
        <v>3499.81</v>
      </c>
      <c r="GB166" s="261" t="n">
        <f aca="false">GA166</f>
        <v>3499.81</v>
      </c>
      <c r="GC166" s="261" t="n">
        <f aca="false">GB166</f>
        <v>3499.81</v>
      </c>
      <c r="GD166" s="261" t="n">
        <f aca="false">GC166</f>
        <v>3499.81</v>
      </c>
      <c r="GE166" s="261" t="n">
        <f aca="false">GD166</f>
        <v>3499.81</v>
      </c>
      <c r="GF166" s="261" t="n">
        <f aca="false">GE166</f>
        <v>3499.81</v>
      </c>
      <c r="GG166" s="261" t="n">
        <f aca="false">GF166</f>
        <v>3499.81</v>
      </c>
      <c r="GH166" s="261" t="n">
        <f aca="false">GG166</f>
        <v>3499.81</v>
      </c>
      <c r="GI166" s="261" t="n">
        <f aca="false">GH166</f>
        <v>3499.81</v>
      </c>
      <c r="GJ166" s="261" t="n">
        <f aca="false">GI166</f>
        <v>3499.81</v>
      </c>
      <c r="GK166" s="260" t="n">
        <f aca="false">FY166+FZ166+GA166+GB166+GC166+GD166+GE166+GF166+GG166+GH166+GI166+GJ166</f>
        <v>41997.72</v>
      </c>
      <c r="GL166" s="260" t="n">
        <f aca="false">FV166</f>
        <v>415485.48</v>
      </c>
      <c r="GM166" s="260" t="n">
        <f aca="false">FW166+GK166</f>
        <v>250994.34</v>
      </c>
      <c r="GN166" s="260" t="n">
        <f aca="false">GL166-GM166</f>
        <v>164491.14</v>
      </c>
      <c r="GO166" s="261" t="n">
        <f aca="false">GJ166</f>
        <v>3499.81</v>
      </c>
      <c r="GP166" s="261" t="n">
        <f aca="false">GO166</f>
        <v>3499.81</v>
      </c>
      <c r="GQ166" s="261" t="n">
        <f aca="false">GP166</f>
        <v>3499.81</v>
      </c>
      <c r="GR166" s="261" t="n">
        <f aca="false">GQ166</f>
        <v>3499.81</v>
      </c>
      <c r="GS166" s="261" t="n">
        <f aca="false">GR166</f>
        <v>3499.81</v>
      </c>
      <c r="GT166" s="261" t="n">
        <f aca="false">GS166</f>
        <v>3499.81</v>
      </c>
      <c r="GU166" s="261" t="n">
        <f aca="false">GT166</f>
        <v>3499.81</v>
      </c>
      <c r="GV166" s="261" t="n">
        <f aca="false">GU166</f>
        <v>3499.81</v>
      </c>
      <c r="GW166" s="261" t="n">
        <f aca="false">GV166</f>
        <v>3499.81</v>
      </c>
      <c r="GX166" s="261" t="n">
        <f aca="false">GW166</f>
        <v>3499.81</v>
      </c>
      <c r="GY166" s="261" t="n">
        <f aca="false">GX166</f>
        <v>3499.81</v>
      </c>
      <c r="GZ166" s="261" t="n">
        <f aca="false">GY166</f>
        <v>3499.81</v>
      </c>
      <c r="HA166" s="260" t="n">
        <f aca="false">GO166+GP166+GQ166+GR166+GS166+GT166+GU166+GV166+GW166+GX166+GY166+GZ166</f>
        <v>41997.72</v>
      </c>
      <c r="HB166" s="260" t="n">
        <f aca="false">GL166</f>
        <v>415485.48</v>
      </c>
      <c r="HC166" s="260" t="n">
        <f aca="false">GM166+HA166</f>
        <v>292992.06</v>
      </c>
      <c r="HD166" s="260" t="n">
        <f aca="false">HB166-HC166</f>
        <v>122493.42</v>
      </c>
      <c r="HE166" s="264" t="n">
        <f aca="false">GO166-GJ166</f>
        <v>0</v>
      </c>
      <c r="HF166" s="264"/>
      <c r="HG166" s="264"/>
      <c r="HH166" s="264"/>
      <c r="HI166" s="264"/>
      <c r="HJ166" s="264"/>
      <c r="HK166" s="264"/>
      <c r="HL166" s="264"/>
      <c r="HM166" s="264"/>
      <c r="HN166" s="264"/>
      <c r="HO166" s="264"/>
      <c r="HP166" s="264"/>
      <c r="HQ166" s="264"/>
      <c r="HR166" s="264"/>
      <c r="HS166" s="264"/>
      <c r="HT166" s="264"/>
      <c r="HU166" s="264"/>
      <c r="HV166" s="264"/>
      <c r="HW166" s="264"/>
      <c r="HX166" s="264"/>
      <c r="HY166" s="264"/>
      <c r="HZ166" s="264"/>
      <c r="IA166" s="264"/>
      <c r="IB166" s="264"/>
      <c r="IC166" s="264"/>
      <c r="ID166" s="264"/>
      <c r="IE166" s="264"/>
      <c r="IF166" s="264"/>
      <c r="IG166" s="264"/>
      <c r="IH166" s="264"/>
      <c r="II166" s="264"/>
      <c r="IJ166" s="264"/>
      <c r="IK166" s="264"/>
      <c r="IL166" s="264"/>
      <c r="IM166" s="264"/>
      <c r="IN166" s="264"/>
      <c r="IO166" s="264"/>
      <c r="IP166" s="264"/>
      <c r="IQ166" s="264"/>
      <c r="IR166" s="264"/>
      <c r="IS166" s="264"/>
      <c r="IT166" s="264"/>
      <c r="IU166" s="264"/>
      <c r="IV166" s="264"/>
      <c r="IW166" s="264"/>
      <c r="IX166" s="264"/>
      <c r="IY166" s="264"/>
      <c r="IZ166" s="264"/>
      <c r="JA166" s="264"/>
      <c r="JB166" s="264"/>
      <c r="JC166" s="264"/>
      <c r="JD166" s="264"/>
      <c r="JE166" s="264"/>
      <c r="JF166" s="264"/>
      <c r="JG166" s="264"/>
      <c r="JH166" s="264"/>
      <c r="JI166" s="264"/>
      <c r="JJ166" s="264"/>
      <c r="JK166" s="264"/>
      <c r="JL166" s="264"/>
      <c r="JM166" s="265"/>
      <c r="JN166" s="265" t="n">
        <f aca="false">DH166-DG166</f>
        <v>0</v>
      </c>
    </row>
    <row r="167" s="201" customFormat="true" ht="32.8" hidden="false" customHeight="false" outlineLevel="0" collapsed="false">
      <c r="A167" s="249" t="n">
        <v>135</v>
      </c>
      <c r="B167" s="250" t="s">
        <v>641</v>
      </c>
      <c r="C167" s="251" t="n">
        <v>5839</v>
      </c>
      <c r="D167" s="252" t="s">
        <v>471</v>
      </c>
      <c r="E167" s="252" t="s">
        <v>633</v>
      </c>
      <c r="F167" s="253" t="n">
        <v>1</v>
      </c>
      <c r="G167" s="254" t="n">
        <v>177024.47</v>
      </c>
      <c r="H167" s="255" t="n">
        <v>0.2</v>
      </c>
      <c r="I167" s="256" t="n">
        <f aca="false">ROUND(F167*G167,2)</f>
        <v>177024.47</v>
      </c>
      <c r="J167" s="254" t="n">
        <f aca="false">ROUND(I167+F167*G167*H167,2)</f>
        <v>212429.36</v>
      </c>
      <c r="K167" s="257" t="n">
        <v>44518</v>
      </c>
      <c r="L167" s="257" t="n">
        <f aca="false">EDATE(K167,M167)-1</f>
        <v>48169</v>
      </c>
      <c r="M167" s="258" t="n">
        <v>120</v>
      </c>
      <c r="N167" s="254" t="n">
        <f aca="false">ROUND(G167/M167,2)*F167</f>
        <v>1475.2</v>
      </c>
      <c r="O167" s="254" t="n">
        <v>0</v>
      </c>
      <c r="P167" s="254"/>
      <c r="Q167" s="253" t="n">
        <v>1</v>
      </c>
      <c r="R167" s="254" t="n">
        <f aca="false">I167+AG167+P167</f>
        <v>177024.47</v>
      </c>
      <c r="S167" s="255" t="n">
        <f aca="false">H167</f>
        <v>0.2</v>
      </c>
      <c r="T167" s="254" t="n">
        <f aca="false">ROUND(Q167*R167,2)</f>
        <v>177024.47</v>
      </c>
      <c r="U167" s="254" t="n">
        <f aca="false">ROUND(T167+Q167*R167*S167,2)</f>
        <v>212429.36</v>
      </c>
      <c r="V167" s="257" t="n">
        <v>44518</v>
      </c>
      <c r="W167" s="257" t="n">
        <f aca="false">EDATE(V167,X167)-1</f>
        <v>48169</v>
      </c>
      <c r="X167" s="258" t="n">
        <v>120</v>
      </c>
      <c r="Y167" s="254" t="n">
        <f aca="false">ROUND((R167-Z167)/X167,2)*Q167</f>
        <v>1475.2</v>
      </c>
      <c r="Z167" s="254" t="n">
        <v>0</v>
      </c>
      <c r="AA167" s="254" t="n">
        <v>0</v>
      </c>
      <c r="AB167" s="254"/>
      <c r="AC167" s="254"/>
      <c r="AD167" s="254"/>
      <c r="AE167" s="254"/>
      <c r="AF167" s="254"/>
      <c r="AG167" s="254"/>
      <c r="AH167" s="254"/>
      <c r="AI167" s="254"/>
      <c r="AJ167" s="254"/>
      <c r="AK167" s="254"/>
      <c r="AL167" s="254"/>
      <c r="AM167" s="254"/>
      <c r="AN167" s="254"/>
      <c r="AO167" s="254"/>
      <c r="AP167" s="254"/>
      <c r="AQ167" s="254"/>
      <c r="AR167" s="254"/>
      <c r="AS167" s="254"/>
      <c r="AT167" s="254"/>
      <c r="AU167" s="254"/>
      <c r="AV167" s="254"/>
      <c r="AW167" s="254"/>
      <c r="AX167" s="254"/>
      <c r="AY167" s="254"/>
      <c r="AZ167" s="254"/>
      <c r="BA167" s="254"/>
      <c r="BB167" s="254"/>
      <c r="BC167" s="254"/>
      <c r="BD167" s="254"/>
      <c r="BE167" s="254"/>
      <c r="BF167" s="254"/>
      <c r="BG167" s="254"/>
      <c r="BH167" s="254"/>
      <c r="BI167" s="254"/>
      <c r="BJ167" s="254"/>
      <c r="BK167" s="254"/>
      <c r="BL167" s="254"/>
      <c r="BM167" s="254"/>
      <c r="BN167" s="254"/>
      <c r="BO167" s="254"/>
      <c r="BP167" s="254"/>
      <c r="BQ167" s="254"/>
      <c r="BR167" s="254"/>
      <c r="BS167" s="254"/>
      <c r="BT167" s="254"/>
      <c r="BU167" s="254"/>
      <c r="BV167" s="254"/>
      <c r="BW167" s="254"/>
      <c r="BX167" s="254"/>
      <c r="BY167" s="254"/>
      <c r="BZ167" s="254"/>
      <c r="CA167" s="254"/>
      <c r="CB167" s="254"/>
      <c r="CC167" s="254"/>
      <c r="CD167" s="254"/>
      <c r="CE167" s="254"/>
      <c r="CF167" s="254"/>
      <c r="CG167" s="254"/>
      <c r="CH167" s="254"/>
      <c r="CI167" s="254" t="e">
        <f aca="false">#N/A</f>
        <v>#N/A</v>
      </c>
      <c r="CJ167" s="254"/>
      <c r="CK167" s="254"/>
      <c r="CL167" s="254"/>
      <c r="CM167" s="257" t="n">
        <v>44518</v>
      </c>
      <c r="CN167" s="257" t="e">
        <f aca="false">EDATE(CM167,CO167)-1</f>
        <v>#N/A</v>
      </c>
      <c r="CO167" s="254" t="e">
        <f aca="false">#N/A</f>
        <v>#N/A</v>
      </c>
      <c r="CP167" s="254" t="n">
        <v>1</v>
      </c>
      <c r="CQ167" s="254"/>
      <c r="CR167" s="254"/>
      <c r="CS167" s="254"/>
      <c r="CT167" s="260" t="n">
        <f aca="false">I167</f>
        <v>177024.47</v>
      </c>
      <c r="CU167" s="260" t="n">
        <f aca="false">CT167-CV167</f>
        <v>1475.20000000001</v>
      </c>
      <c r="CV167" s="260" t="n">
        <v>175549.27</v>
      </c>
      <c r="CW167" s="261" t="n">
        <f aca="false">IF(AND(CW$5&gt;$V167,CW$6&lt;=$W167),$Y167,IF(AND(MONTH(CW$6)=MONTH($W167),YEAR(CW$6)=YEAR($W167)),$T167-$X167*$Y167+$Y167,0))</f>
        <v>1475.2</v>
      </c>
      <c r="CX167" s="261" t="n">
        <f aca="false">IF(AND(CX$5&gt;$V167,CX$6&lt;=$W167),$Y167,IF(AND(MONTH(CX$6)=MONTH($W167),YEAR(CX$6)=YEAR($W167)),$T167-$X167*$Y167+$Y167,0))</f>
        <v>1475.2</v>
      </c>
      <c r="CY167" s="261" t="n">
        <f aca="false">IF(AND(CY$5&gt;$V167,CY$6&lt;=$W167),$Y167,IF(AND(MONTH(CY$6)=MONTH($W167),YEAR(CY$6)=YEAR($W167)),$T167-$X167*$Y167+$Y167,0))</f>
        <v>1475.2</v>
      </c>
      <c r="CZ167" s="261" t="n">
        <f aca="false">IF(AND(CZ$5&gt;$V167,CZ$6&lt;=$W167),$Y167,IF(AND(MONTH(CZ$6)=MONTH($W167),YEAR(CZ$6)=YEAR($W167)),$T167-$X167*$Y167+$Y167,0))</f>
        <v>1475.2</v>
      </c>
      <c r="DA167" s="261" t="n">
        <f aca="false">IF(AND(DA$5&gt;$V167,DA$6&lt;=$W167),$Y167,IF(AND(MONTH(DA$6)=MONTH($W167),YEAR(DA$6)=YEAR($W167)),$T167-$X167*$Y167+$Y167,0))</f>
        <v>1475.2</v>
      </c>
      <c r="DB167" s="261" t="n">
        <f aca="false">IF(AND(DB$5&gt;$V167,DB$6&lt;=$W167),$Y167,IF(AND(MONTH(DB$6)=MONTH($W167),YEAR(DB$6)=YEAR($W167)),$T167-$X167*$Y167+$Y167,0))</f>
        <v>1475.2</v>
      </c>
      <c r="DC167" s="261" t="n">
        <f aca="false">IF(AND(DC$5&gt;$V167,DC$6&lt;=$W167),$Y167,IF(AND(MONTH(DC$6)=MONTH($W167),YEAR(DC$6)=YEAR($W167)),$T167-$X167*$Y167+$Y167,0))</f>
        <v>1475.2</v>
      </c>
      <c r="DD167" s="261" t="n">
        <f aca="false">IF(AND(DD$5&gt;$V167,DD$6&lt;=$W167),$Y167,IF(AND(MONTH(DD$6)=MONTH($W167),YEAR(DD$6)=YEAR($W167)),$T167-$X167*$Y167+$Y167,0))</f>
        <v>1475.2</v>
      </c>
      <c r="DE167" s="261" t="n">
        <f aca="false">IF(AND(DE$5&gt;$V167,DE$6&lt;=$W167),$Y167,IF(AND(MONTH(DE$6)=MONTH($W167),YEAR(DE$6)=YEAR($W167)),$T167-$X167*$Y167+$Y167,0))</f>
        <v>1475.2</v>
      </c>
      <c r="DF167" s="261" t="n">
        <f aca="false">IF(AND(DF$5&gt;$V167,DF$6&lt;=$W167),$Y167,IF(AND(MONTH(DF$6)=MONTH($W167),YEAR(DF$6)=YEAR($W167)),$T167-$X167*$Y167+$Y167,0))</f>
        <v>1475.2</v>
      </c>
      <c r="DG167" s="261" t="n">
        <f aca="false">IF(AND(DG$5&gt;$V167,DG$6&lt;=$W167),$Y167,IF(AND(MONTH(DG$6)=MONTH($W167),YEAR(DG$6)=YEAR($W167)),$T167-$X167*$Y167+$Y167,0))</f>
        <v>1475.2</v>
      </c>
      <c r="DH167" s="261" t="n">
        <f aca="false">IF(AND(DH$5&gt;$V167,DH$6&lt;=$W167),$Y167,IF(AND(MONTH(DH$6)=MONTH($W167),YEAR(DH$6)=YEAR($W167)),$T167-$X167*$Y167+$Y167,0))</f>
        <v>1475.2</v>
      </c>
      <c r="DI167" s="260" t="n">
        <f aca="false">CW167+CX167+CY167+CZ167+DA167+DB167+DC167+DD167+DE167+DF167+DG167+DH167</f>
        <v>17702.4</v>
      </c>
      <c r="DJ167" s="260" t="n">
        <f aca="false">T167+AG167+AJ167+AQ167+AS167+AU167+AW167</f>
        <v>177024.47</v>
      </c>
      <c r="DK167" s="260" t="n">
        <f aca="false">CU167+DI167-O167</f>
        <v>19177.6</v>
      </c>
      <c r="DL167" s="260" t="n">
        <f aca="false">DJ167-DK167</f>
        <v>157846.87</v>
      </c>
      <c r="DM167" s="261" t="n">
        <f aca="false">IF(AND(DM$5&gt;$V167,DM$6&lt;=$W167),$Y167,IF(AND(MONTH(DM$6)=MONTH($W167),YEAR(DM$6)=YEAR($W167)),$T167-$X167*$Y167+$Y167,0))</f>
        <v>1475.2</v>
      </c>
      <c r="DN167" s="261" t="n">
        <f aca="false">IF(AND(DN$5&gt;$V167,DN$6&lt;=$W167),$Y167,IF(AND(MONTH(DN$6)=MONTH($W167),YEAR(DN$6)=YEAR($W167)),$T167-$X167*$Y167+$Y167,0))</f>
        <v>1475.2</v>
      </c>
      <c r="DO167" s="261" t="n">
        <f aca="false">IF(AND(DO$5&gt;$V167,DO$6&lt;=$W167),$Y167,IF(AND(MONTH(DO$6)=MONTH($W167),YEAR(DO$6)=YEAR($W167)),$T167-$X167*$Y167+$Y167,0))</f>
        <v>1475.2</v>
      </c>
      <c r="DP167" s="261" t="n">
        <f aca="false">IF(AND(DP$5&gt;$V167,DP$6&lt;=$W167),$Y167,IF(AND(MONTH(DP$6)=MONTH($W167),YEAR(DP$6)=YEAR($W167)),$T167-$X167*$Y167+$Y167,0))</f>
        <v>1475.2</v>
      </c>
      <c r="DQ167" s="261" t="n">
        <f aca="false">IF(AND(DQ$5&gt;$V167,DQ$6&lt;=$W167),$Y167,IF(AND(MONTH(DQ$6)=MONTH($W167),YEAR(DQ$6)=YEAR($W167)),$T167-$X167*$Y167+$Y167,0))</f>
        <v>1475.2</v>
      </c>
      <c r="DR167" s="261" t="n">
        <f aca="false">IF(AND(DR$5&gt;$V167,DR$6&lt;=$W167),$Y167,IF(AND(MONTH(DR$6)=MONTH($W167),YEAR(DR$6)=YEAR($W167)),$T167-$X167*$Y167+$Y167,0))</f>
        <v>1475.2</v>
      </c>
      <c r="DS167" s="261" t="n">
        <f aca="false">IF(AND(DS$5&gt;$V167,DS$6&lt;=$W167),$Y167,IF(AND(MONTH(DS$6)=MONTH($W167),YEAR(DS$6)=YEAR($W167)),$T167-$X167*$Y167+$Y167,0))</f>
        <v>1475.2</v>
      </c>
      <c r="DT167" s="261" t="n">
        <f aca="false">IF(AND(DT$5&gt;$V167,DT$6&lt;=$W167),$Y167,IF(AND(MONTH(DT$6)=MONTH($W167),YEAR(DT$6)=YEAR($W167)),$T167-$X167*$Y167+$Y167,0))</f>
        <v>1475.2</v>
      </c>
      <c r="DU167" s="261" t="n">
        <f aca="false">IF(AND(DU$5&gt;$V167,DU$6&lt;=$W167),$Y167,IF(AND(MONTH(DU$6)=MONTH($W167),YEAR(DU$6)=YEAR($W167)),$T167-$X167*$Y167+$Y167,0))</f>
        <v>1475.2</v>
      </c>
      <c r="DV167" s="261" t="n">
        <f aca="false">IF(AND(DV$5&gt;$V167,DV$6&lt;=$W167),$Y167,IF(AND(MONTH(DV$6)=MONTH($W167),YEAR(DV$6)=YEAR($W167)),$T167-$X167*$Y167+$Y167,0))</f>
        <v>1475.2</v>
      </c>
      <c r="DW167" s="261" t="n">
        <f aca="false">IF(AND(DW$5&gt;$V167,DW$6&lt;=$W167),$Y167,IF(AND(MONTH(DW$6)=MONTH($W167),YEAR(DW$6)=YEAR($W167)),$T167-$X167*$Y167+$Y167,0))</f>
        <v>1475.2</v>
      </c>
      <c r="DX167" s="261" t="n">
        <f aca="false">IF(AND(DX$5&gt;$V167,DX$6&lt;=$W167),$Y167,IF(AND(MONTH(DX$6)=MONTH($W167),YEAR(DX$6)=YEAR($W167)),$T167-AA167-$X167*$Y167+$Y167,0))</f>
        <v>1475.2</v>
      </c>
      <c r="DY167" s="260" t="n">
        <f aca="false">DM167+DN167+DO167+DP167+DQ167+DR167+DS167+DT167+DU167+DV167+DW167+DX167</f>
        <v>17702.4</v>
      </c>
      <c r="DZ167" s="260" t="n">
        <f aca="false">DJ167+AY167+BA167+BC167+BE167+BG167+BI167+BK167+BM167+BO167</f>
        <v>177024.47</v>
      </c>
      <c r="EA167" s="260" t="n">
        <f aca="false">DK167+DY167</f>
        <v>36880</v>
      </c>
      <c r="EB167" s="260" t="n">
        <f aca="false">DZ167-EA167</f>
        <v>140144.47</v>
      </c>
      <c r="EC167" s="261" t="n">
        <f aca="false">IF(AND(EC$5&gt;$V167,EC$6&lt;=$W167),$Y167,IF(AND(MONTH(EC$6)=MONTH($W167),YEAR(EC$6)=YEAR($W167)),$T167-$X167*$Y167+$Y167,0))</f>
        <v>1475.2</v>
      </c>
      <c r="ED167" s="261" t="n">
        <f aca="false">IF(AND(ED$5&gt;$V167,ED$6&lt;=$W167),$Y167,IF(AND(MONTH(ED$6)=MONTH($W167),YEAR(ED$6)=YEAR($W167)),$T167-$X167*$Y167+$Y167,0))</f>
        <v>1475.2</v>
      </c>
      <c r="EE167" s="261" t="n">
        <f aca="false">IF(AND(EE$5&gt;$V167,EE$6&lt;=$W167),$Y167,IF(AND(MONTH(EE$6)=MONTH($W167),YEAR(EE$6)=YEAR($W167)),$T167-$X167*$Y167+$Y167,0))</f>
        <v>1475.2</v>
      </c>
      <c r="EF167" s="261" t="n">
        <f aca="false">IF(AND(EF$5&gt;$V167,EF$6&lt;=$W167),$Y167,IF(AND(MONTH(EF$6)=MONTH($W167),YEAR(EF$6)=YEAR($W167)),$T167-$X167*$Y167+$Y167,0))</f>
        <v>1475.2</v>
      </c>
      <c r="EG167" s="261" t="n">
        <f aca="false">IF(AND(EG$5&gt;$V167,EG$6&lt;=$W167),$Y167,IF(AND(MONTH(EG$6)=MONTH($W167),YEAR(EG$6)=YEAR($W167)),$T167-$X167*$Y167+$Y167,0))</f>
        <v>1475.2</v>
      </c>
      <c r="EH167" s="261" t="n">
        <f aca="false">IF(AND(EH$5&gt;$V167,EH$6&lt;=$W167),$Y167,IF(AND(MONTH(EH$6)=MONTH($W167),YEAR(EH$6)=YEAR($W167)),$T167-$X167*$Y167+$Y167,0))</f>
        <v>1475.2</v>
      </c>
      <c r="EI167" s="261" t="n">
        <f aca="false">IF(AND(EI$5&gt;$V167,EI$6&lt;=$W167),$Y167,IF(AND(MONTH(EI$6)=MONTH($W167),YEAR(EI$6)=YEAR($W167)),$T167-$X167*$Y167+$Y167,0))</f>
        <v>1475.2</v>
      </c>
      <c r="EJ167" s="261" t="n">
        <f aca="false">IF(AND(EJ$5&gt;$V167,EJ$6&lt;=$W167),$Y167,IF(AND(MONTH(EJ$6)=MONTH($W167),YEAR(EJ$6)=YEAR($W167)),$T167-$X167*$Y167+$Y167,0))</f>
        <v>1475.2</v>
      </c>
      <c r="EK167" s="261" t="n">
        <f aca="false">IF(AND(EK$5&gt;$V167,EK$6&lt;=$W167),$Y167,IF(AND(MONTH(EK$6)=MONTH($W167),YEAR(EK$6)=YEAR($W167)),$T167-$X167*$Y167+$Y167,0))</f>
        <v>1475.2</v>
      </c>
      <c r="EL167" s="266" t="n">
        <v>1475.21</v>
      </c>
      <c r="EM167" s="263" t="n">
        <v>1475.2</v>
      </c>
      <c r="EN167" s="261" t="n">
        <v>1475.21</v>
      </c>
      <c r="EO167" s="260" t="n">
        <f aca="false">EC167+ED167+EE167+EF167+EG167+EH167+EI167+EJ167+EK167+EL167+EM167+EN167</f>
        <v>17702.42</v>
      </c>
      <c r="EP167" s="260" t="n">
        <f aca="false">T167+AQ167+AS167+AU167+AW167+AY167+BA167+BC167+BE167+BG167+BI167+BK167+BM167+BO167+BQ167+BS167+BU167+BW167+BY167+CA167+CC167+CE167+CG167</f>
        <v>177024.47</v>
      </c>
      <c r="EQ167" s="260" t="n">
        <f aca="false">EA167+EO167</f>
        <v>54582.42</v>
      </c>
      <c r="ER167" s="260" t="n">
        <f aca="false">EP167-EQ167</f>
        <v>122442.05</v>
      </c>
      <c r="ES167" s="262" t="n">
        <f aca="false">EN167</f>
        <v>1475.21</v>
      </c>
      <c r="ET167" s="262" t="n">
        <f aca="false">ES167</f>
        <v>1475.21</v>
      </c>
      <c r="EU167" s="262" t="n">
        <f aca="false">ET167</f>
        <v>1475.21</v>
      </c>
      <c r="EV167" s="262" t="n">
        <f aca="false">EU167</f>
        <v>1475.21</v>
      </c>
      <c r="EW167" s="262" t="n">
        <f aca="false">EV167</f>
        <v>1475.21</v>
      </c>
      <c r="EX167" s="262" t="n">
        <f aca="false">EW167</f>
        <v>1475.21</v>
      </c>
      <c r="EY167" s="262" t="n">
        <f aca="false">EX167</f>
        <v>1475.21</v>
      </c>
      <c r="EZ167" s="262" t="n">
        <f aca="false">EY167</f>
        <v>1475.21</v>
      </c>
      <c r="FA167" s="262" t="n">
        <f aca="false">EZ167</f>
        <v>1475.21</v>
      </c>
      <c r="FB167" s="262" t="n">
        <f aca="false">FA167</f>
        <v>1475.21</v>
      </c>
      <c r="FC167" s="262" t="n">
        <f aca="false">FB167</f>
        <v>1475.21</v>
      </c>
      <c r="FD167" s="262" t="n">
        <f aca="false">FC167</f>
        <v>1475.21</v>
      </c>
      <c r="FE167" s="260" t="n">
        <f aca="false">ES167+ET167+EU167+EV167+EW167+EX167+EY167+EZ167+FA167+FB167+FC167+FD167</f>
        <v>17702.52</v>
      </c>
      <c r="FF167" s="260" t="n">
        <f aca="false">EP167</f>
        <v>177024.47</v>
      </c>
      <c r="FG167" s="260" t="n">
        <f aca="false">EQ167+FE167</f>
        <v>72284.94</v>
      </c>
      <c r="FH167" s="260" t="n">
        <f aca="false">FF167-FG167</f>
        <v>104739.53</v>
      </c>
      <c r="FI167" s="261" t="n">
        <f aca="false">FD167</f>
        <v>1475.21</v>
      </c>
      <c r="FJ167" s="261" t="n">
        <f aca="false">FI167</f>
        <v>1475.21</v>
      </c>
      <c r="FK167" s="261" t="n">
        <f aca="false">FJ167</f>
        <v>1475.21</v>
      </c>
      <c r="FL167" s="261" t="n">
        <f aca="false">FK167</f>
        <v>1475.21</v>
      </c>
      <c r="FM167" s="261" t="n">
        <f aca="false">FL167</f>
        <v>1475.21</v>
      </c>
      <c r="FN167" s="261" t="n">
        <f aca="false">FM167</f>
        <v>1475.21</v>
      </c>
      <c r="FO167" s="261" t="n">
        <f aca="false">FN167</f>
        <v>1475.21</v>
      </c>
      <c r="FP167" s="261" t="n">
        <f aca="false">FO167</f>
        <v>1475.21</v>
      </c>
      <c r="FQ167" s="261" t="n">
        <f aca="false">FP167</f>
        <v>1475.21</v>
      </c>
      <c r="FR167" s="261" t="n">
        <f aca="false">FQ167</f>
        <v>1475.21</v>
      </c>
      <c r="FS167" s="261" t="n">
        <f aca="false">FR167</f>
        <v>1475.21</v>
      </c>
      <c r="FT167" s="261" t="n">
        <f aca="false">FS167</f>
        <v>1475.21</v>
      </c>
      <c r="FU167" s="260" t="n">
        <f aca="false">FI167+FJ167+FK167+FL167+FM167+FN167+FO167+FP167+FQ167+FR167+FS167+FT167</f>
        <v>17702.52</v>
      </c>
      <c r="FV167" s="260" t="n">
        <f aca="false">FF167</f>
        <v>177024.47</v>
      </c>
      <c r="FW167" s="260" t="n">
        <f aca="false">FG167+FU167</f>
        <v>89987.46</v>
      </c>
      <c r="FX167" s="260" t="n">
        <f aca="false">FV167-FW167</f>
        <v>87037.01</v>
      </c>
      <c r="FY167" s="261" t="n">
        <f aca="false">FT167</f>
        <v>1475.21</v>
      </c>
      <c r="FZ167" s="261" t="n">
        <f aca="false">FY167</f>
        <v>1475.21</v>
      </c>
      <c r="GA167" s="261" t="n">
        <f aca="false">FZ167</f>
        <v>1475.21</v>
      </c>
      <c r="GB167" s="261" t="n">
        <f aca="false">GA167</f>
        <v>1475.21</v>
      </c>
      <c r="GC167" s="261" t="n">
        <f aca="false">GB167</f>
        <v>1475.21</v>
      </c>
      <c r="GD167" s="261" t="n">
        <f aca="false">GC167</f>
        <v>1475.21</v>
      </c>
      <c r="GE167" s="261" t="n">
        <f aca="false">GD167</f>
        <v>1475.21</v>
      </c>
      <c r="GF167" s="261" t="n">
        <f aca="false">GE167</f>
        <v>1475.21</v>
      </c>
      <c r="GG167" s="261" t="n">
        <f aca="false">GF167</f>
        <v>1475.21</v>
      </c>
      <c r="GH167" s="261" t="n">
        <f aca="false">GG167</f>
        <v>1475.21</v>
      </c>
      <c r="GI167" s="261" t="n">
        <f aca="false">GH167</f>
        <v>1475.21</v>
      </c>
      <c r="GJ167" s="261" t="n">
        <f aca="false">GI167</f>
        <v>1475.21</v>
      </c>
      <c r="GK167" s="260" t="n">
        <f aca="false">FY167+FZ167+GA167+GB167+GC167+GD167+GE167+GF167+GG167+GH167+GI167+GJ167</f>
        <v>17702.52</v>
      </c>
      <c r="GL167" s="260" t="n">
        <f aca="false">FV167</f>
        <v>177024.47</v>
      </c>
      <c r="GM167" s="260" t="n">
        <f aca="false">FW167+GK167</f>
        <v>107689.98</v>
      </c>
      <c r="GN167" s="260" t="n">
        <f aca="false">GL167-GM167</f>
        <v>69334.49</v>
      </c>
      <c r="GO167" s="261" t="n">
        <f aca="false">GJ167</f>
        <v>1475.21</v>
      </c>
      <c r="GP167" s="261" t="n">
        <f aca="false">GO167</f>
        <v>1475.21</v>
      </c>
      <c r="GQ167" s="261" t="n">
        <f aca="false">GP167</f>
        <v>1475.21</v>
      </c>
      <c r="GR167" s="261" t="n">
        <f aca="false">GQ167</f>
        <v>1475.21</v>
      </c>
      <c r="GS167" s="261" t="n">
        <f aca="false">GR167</f>
        <v>1475.21</v>
      </c>
      <c r="GT167" s="261" t="n">
        <f aca="false">GS167</f>
        <v>1475.21</v>
      </c>
      <c r="GU167" s="261" t="n">
        <f aca="false">GT167</f>
        <v>1475.21</v>
      </c>
      <c r="GV167" s="261" t="n">
        <f aca="false">GU167</f>
        <v>1475.21</v>
      </c>
      <c r="GW167" s="261" t="n">
        <f aca="false">GV167</f>
        <v>1475.21</v>
      </c>
      <c r="GX167" s="261" t="n">
        <f aca="false">GW167</f>
        <v>1475.21</v>
      </c>
      <c r="GY167" s="261" t="n">
        <f aca="false">GX167</f>
        <v>1475.21</v>
      </c>
      <c r="GZ167" s="261" t="n">
        <f aca="false">GY167</f>
        <v>1475.21</v>
      </c>
      <c r="HA167" s="260" t="n">
        <f aca="false">GO167+GP167+GQ167+GR167+GS167+GT167+GU167+GV167+GW167+GX167+GY167+GZ167</f>
        <v>17702.52</v>
      </c>
      <c r="HB167" s="260" t="n">
        <f aca="false">GL167</f>
        <v>177024.47</v>
      </c>
      <c r="HC167" s="260" t="n">
        <f aca="false">GM167+HA167</f>
        <v>125392.5</v>
      </c>
      <c r="HD167" s="260" t="n">
        <f aca="false">HB167-HC167</f>
        <v>51631.97</v>
      </c>
      <c r="HE167" s="264" t="n">
        <f aca="false">GO167-GJ167</f>
        <v>0</v>
      </c>
      <c r="HF167" s="264"/>
      <c r="HG167" s="264"/>
      <c r="HH167" s="264"/>
      <c r="HI167" s="264"/>
      <c r="HJ167" s="264"/>
      <c r="HK167" s="264"/>
      <c r="HL167" s="264"/>
      <c r="HM167" s="264"/>
      <c r="HN167" s="264"/>
      <c r="HO167" s="264"/>
      <c r="HP167" s="264"/>
      <c r="HQ167" s="264"/>
      <c r="HR167" s="264"/>
      <c r="HS167" s="264"/>
      <c r="HT167" s="264"/>
      <c r="HU167" s="264"/>
      <c r="HV167" s="264"/>
      <c r="HW167" s="264"/>
      <c r="HX167" s="264"/>
      <c r="HY167" s="264"/>
      <c r="HZ167" s="264"/>
      <c r="IA167" s="264"/>
      <c r="IB167" s="264"/>
      <c r="IC167" s="264"/>
      <c r="ID167" s="264"/>
      <c r="IE167" s="264"/>
      <c r="IF167" s="264"/>
      <c r="IG167" s="264"/>
      <c r="IH167" s="264"/>
      <c r="II167" s="264"/>
      <c r="IJ167" s="264"/>
      <c r="IK167" s="264"/>
      <c r="IL167" s="264"/>
      <c r="IM167" s="264"/>
      <c r="IN167" s="264"/>
      <c r="IO167" s="264"/>
      <c r="IP167" s="264"/>
      <c r="IQ167" s="264"/>
      <c r="IR167" s="264"/>
      <c r="IS167" s="264"/>
      <c r="IT167" s="264"/>
      <c r="IU167" s="264"/>
      <c r="IV167" s="264"/>
      <c r="IW167" s="264"/>
      <c r="IX167" s="264"/>
      <c r="IY167" s="264"/>
      <c r="IZ167" s="264"/>
      <c r="JA167" s="264"/>
      <c r="JB167" s="264"/>
      <c r="JC167" s="264"/>
      <c r="JD167" s="264"/>
      <c r="JE167" s="264"/>
      <c r="JF167" s="264"/>
      <c r="JG167" s="264"/>
      <c r="JH167" s="264"/>
      <c r="JI167" s="264"/>
      <c r="JJ167" s="264"/>
      <c r="JK167" s="264"/>
      <c r="JL167" s="264"/>
      <c r="JM167" s="265"/>
      <c r="JN167" s="265" t="n">
        <f aca="false">DH167-DG167</f>
        <v>0</v>
      </c>
    </row>
    <row r="168" s="201" customFormat="true" ht="22.35" hidden="false" customHeight="false" outlineLevel="0" collapsed="false">
      <c r="A168" s="249" t="n">
        <v>136</v>
      </c>
      <c r="B168" s="250" t="s">
        <v>642</v>
      </c>
      <c r="C168" s="251" t="n">
        <v>5840</v>
      </c>
      <c r="D168" s="252" t="s">
        <v>471</v>
      </c>
      <c r="E168" s="252" t="s">
        <v>633</v>
      </c>
      <c r="F168" s="253" t="n">
        <v>1</v>
      </c>
      <c r="G168" s="254" t="n">
        <v>539067.08</v>
      </c>
      <c r="H168" s="255" t="n">
        <v>0.2</v>
      </c>
      <c r="I168" s="256" t="n">
        <f aca="false">ROUND(F168*G168,2)</f>
        <v>539067.08</v>
      </c>
      <c r="J168" s="254" t="n">
        <f aca="false">ROUND(I168+F168*G168*H168,2)</f>
        <v>646880.5</v>
      </c>
      <c r="K168" s="257" t="n">
        <v>44518</v>
      </c>
      <c r="L168" s="257" t="n">
        <f aca="false">EDATE(K168,M168)-1</f>
        <v>48169</v>
      </c>
      <c r="M168" s="258" t="n">
        <v>120</v>
      </c>
      <c r="N168" s="254" t="n">
        <f aca="false">ROUND(G168/M168,2)*F168</f>
        <v>4492.23</v>
      </c>
      <c r="O168" s="254" t="n">
        <v>0</v>
      </c>
      <c r="P168" s="254"/>
      <c r="Q168" s="253" t="n">
        <v>1</v>
      </c>
      <c r="R168" s="254" t="n">
        <f aca="false">I168+AG168+P168</f>
        <v>539067.08</v>
      </c>
      <c r="S168" s="255" t="n">
        <f aca="false">H168</f>
        <v>0.2</v>
      </c>
      <c r="T168" s="254" t="n">
        <f aca="false">ROUND(Q168*R168,2)</f>
        <v>539067.08</v>
      </c>
      <c r="U168" s="254" t="n">
        <f aca="false">ROUND(T168+Q168*R168*S168,2)</f>
        <v>646880.5</v>
      </c>
      <c r="V168" s="257" t="n">
        <v>44518</v>
      </c>
      <c r="W168" s="257" t="n">
        <f aca="false">EDATE(V168,X168)-1</f>
        <v>48169</v>
      </c>
      <c r="X168" s="258" t="n">
        <v>120</v>
      </c>
      <c r="Y168" s="254" t="n">
        <f aca="false">ROUND((R168-Z168)/X168,2)*Q168</f>
        <v>4492.23</v>
      </c>
      <c r="Z168" s="254" t="n">
        <v>0</v>
      </c>
      <c r="AA168" s="254" t="n">
        <v>0</v>
      </c>
      <c r="AB168" s="254"/>
      <c r="AC168" s="254"/>
      <c r="AD168" s="254"/>
      <c r="AE168" s="254"/>
      <c r="AF168" s="254"/>
      <c r="AG168" s="254"/>
      <c r="AH168" s="254"/>
      <c r="AI168" s="254"/>
      <c r="AJ168" s="254"/>
      <c r="AK168" s="254"/>
      <c r="AL168" s="254"/>
      <c r="AM168" s="254"/>
      <c r="AN168" s="254"/>
      <c r="AO168" s="254"/>
      <c r="AP168" s="254"/>
      <c r="AQ168" s="254"/>
      <c r="AR168" s="254"/>
      <c r="AS168" s="254"/>
      <c r="AT168" s="254"/>
      <c r="AU168" s="254"/>
      <c r="AV168" s="254"/>
      <c r="AW168" s="254"/>
      <c r="AX168" s="254"/>
      <c r="AY168" s="254"/>
      <c r="AZ168" s="254"/>
      <c r="BA168" s="254"/>
      <c r="BB168" s="254"/>
      <c r="BC168" s="254"/>
      <c r="BD168" s="254"/>
      <c r="BE168" s="254"/>
      <c r="BF168" s="254"/>
      <c r="BG168" s="254"/>
      <c r="BH168" s="254"/>
      <c r="BI168" s="254"/>
      <c r="BJ168" s="254"/>
      <c r="BK168" s="254"/>
      <c r="BL168" s="254"/>
      <c r="BM168" s="254"/>
      <c r="BN168" s="254"/>
      <c r="BO168" s="254"/>
      <c r="BP168" s="254"/>
      <c r="BQ168" s="254"/>
      <c r="BR168" s="254"/>
      <c r="BS168" s="254"/>
      <c r="BT168" s="254"/>
      <c r="BU168" s="254"/>
      <c r="BV168" s="254"/>
      <c r="BW168" s="254"/>
      <c r="BX168" s="254"/>
      <c r="BY168" s="254"/>
      <c r="BZ168" s="254"/>
      <c r="CA168" s="254"/>
      <c r="CB168" s="254"/>
      <c r="CC168" s="254"/>
      <c r="CD168" s="254"/>
      <c r="CE168" s="254"/>
      <c r="CF168" s="254"/>
      <c r="CG168" s="254"/>
      <c r="CH168" s="254"/>
      <c r="CI168" s="254" t="e">
        <f aca="false">#N/A</f>
        <v>#N/A</v>
      </c>
      <c r="CJ168" s="254"/>
      <c r="CK168" s="254"/>
      <c r="CL168" s="254"/>
      <c r="CM168" s="257" t="n">
        <v>44518</v>
      </c>
      <c r="CN168" s="257" t="e">
        <f aca="false">EDATE(CM168,CO168)-1</f>
        <v>#N/A</v>
      </c>
      <c r="CO168" s="254" t="e">
        <f aca="false">#N/A</f>
        <v>#N/A</v>
      </c>
      <c r="CP168" s="254" t="n">
        <v>1</v>
      </c>
      <c r="CQ168" s="254"/>
      <c r="CR168" s="254"/>
      <c r="CS168" s="254"/>
      <c r="CT168" s="260" t="n">
        <f aca="false">I168</f>
        <v>539067.08</v>
      </c>
      <c r="CU168" s="260" t="n">
        <f aca="false">CT168-CV168</f>
        <v>4492.22999999998</v>
      </c>
      <c r="CV168" s="260" t="n">
        <v>534574.85</v>
      </c>
      <c r="CW168" s="261" t="n">
        <f aca="false">IF(AND(CW$5&gt;$V168,CW$6&lt;=$W168),$Y168,IF(AND(MONTH(CW$6)=MONTH($W168),YEAR(CW$6)=YEAR($W168)),$T168-$X168*$Y168+$Y168,0))</f>
        <v>4492.23</v>
      </c>
      <c r="CX168" s="261" t="n">
        <f aca="false">IF(AND(CX$5&gt;$V168,CX$6&lt;=$W168),$Y168,IF(AND(MONTH(CX$6)=MONTH($W168),YEAR(CX$6)=YEAR($W168)),$T168-$X168*$Y168+$Y168,0))</f>
        <v>4492.23</v>
      </c>
      <c r="CY168" s="261" t="n">
        <f aca="false">IF(AND(CY$5&gt;$V168,CY$6&lt;=$W168),$Y168,IF(AND(MONTH(CY$6)=MONTH($W168),YEAR(CY$6)=YEAR($W168)),$T168-$X168*$Y168+$Y168,0))</f>
        <v>4492.23</v>
      </c>
      <c r="CZ168" s="261" t="n">
        <f aca="false">IF(AND(CZ$5&gt;$V168,CZ$6&lt;=$W168),$Y168,IF(AND(MONTH(CZ$6)=MONTH($W168),YEAR(CZ$6)=YEAR($W168)),$T168-$X168*$Y168+$Y168,0))</f>
        <v>4492.23</v>
      </c>
      <c r="DA168" s="261" t="n">
        <f aca="false">IF(AND(DA$5&gt;$V168,DA$6&lt;=$W168),$Y168,IF(AND(MONTH(DA$6)=MONTH($W168),YEAR(DA$6)=YEAR($W168)),$T168-$X168*$Y168+$Y168,0))</f>
        <v>4492.23</v>
      </c>
      <c r="DB168" s="261" t="n">
        <f aca="false">IF(AND(DB$5&gt;$V168,DB$6&lt;=$W168),$Y168,IF(AND(MONTH(DB$6)=MONTH($W168),YEAR(DB$6)=YEAR($W168)),$T168-$X168*$Y168+$Y168,0))</f>
        <v>4492.23</v>
      </c>
      <c r="DC168" s="261" t="n">
        <f aca="false">IF(AND(DC$5&gt;$V168,DC$6&lt;=$W168),$Y168,IF(AND(MONTH(DC$6)=MONTH($W168),YEAR(DC$6)=YEAR($W168)),$T168-$X168*$Y168+$Y168,0))</f>
        <v>4492.23</v>
      </c>
      <c r="DD168" s="261" t="n">
        <f aca="false">IF(AND(DD$5&gt;$V168,DD$6&lt;=$W168),$Y168,IF(AND(MONTH(DD$6)=MONTH($W168),YEAR(DD$6)=YEAR($W168)),$T168-$X168*$Y168+$Y168,0))</f>
        <v>4492.23</v>
      </c>
      <c r="DE168" s="261" t="n">
        <f aca="false">IF(AND(DE$5&gt;$V168,DE$6&lt;=$W168),$Y168,IF(AND(MONTH(DE$6)=MONTH($W168),YEAR(DE$6)=YEAR($W168)),$T168-$X168*$Y168+$Y168,0))</f>
        <v>4492.23</v>
      </c>
      <c r="DF168" s="261" t="n">
        <f aca="false">IF(AND(DF$5&gt;$V168,DF$6&lt;=$W168),$Y168,IF(AND(MONTH(DF$6)=MONTH($W168),YEAR(DF$6)=YEAR($W168)),$T168-$X168*$Y168+$Y168,0))</f>
        <v>4492.23</v>
      </c>
      <c r="DG168" s="261" t="n">
        <f aca="false">IF(AND(DG$5&gt;$V168,DG$6&lt;=$W168),$Y168,IF(AND(MONTH(DG$6)=MONTH($W168),YEAR(DG$6)=YEAR($W168)),$T168-$X168*$Y168+$Y168,0))</f>
        <v>4492.23</v>
      </c>
      <c r="DH168" s="261" t="n">
        <f aca="false">IF(AND(DH$5&gt;$V168,DH$6&lt;=$W168),$Y168,IF(AND(MONTH(DH$6)=MONTH($W168),YEAR(DH$6)=YEAR($W168)),$T168-$X168*$Y168+$Y168,0))</f>
        <v>4492.23</v>
      </c>
      <c r="DI168" s="260" t="n">
        <f aca="false">CW168+CX168+CY168+CZ168+DA168+DB168+DC168+DD168+DE168+DF168+DG168+DH168</f>
        <v>53906.76</v>
      </c>
      <c r="DJ168" s="260" t="n">
        <f aca="false">T168+AG168+AJ168+AQ168+AS168+AU168+AW168</f>
        <v>539067.08</v>
      </c>
      <c r="DK168" s="260" t="n">
        <f aca="false">CU168+DI168-O168</f>
        <v>58398.99</v>
      </c>
      <c r="DL168" s="260" t="n">
        <f aca="false">DJ168-DK168</f>
        <v>480668.09</v>
      </c>
      <c r="DM168" s="261" t="n">
        <f aca="false">IF(AND(DM$5&gt;$V168,DM$6&lt;=$W168),$Y168,IF(AND(MONTH(DM$6)=MONTH($W168),YEAR(DM$6)=YEAR($W168)),$T168-$X168*$Y168+$Y168,0))</f>
        <v>4492.23</v>
      </c>
      <c r="DN168" s="261" t="n">
        <f aca="false">IF(AND(DN$5&gt;$V168,DN$6&lt;=$W168),$Y168,IF(AND(MONTH(DN$6)=MONTH($W168),YEAR(DN$6)=YEAR($W168)),$T168-$X168*$Y168+$Y168,0))</f>
        <v>4492.23</v>
      </c>
      <c r="DO168" s="261" t="n">
        <f aca="false">IF(AND(DO$5&gt;$V168,DO$6&lt;=$W168),$Y168,IF(AND(MONTH(DO$6)=MONTH($W168),YEAR(DO$6)=YEAR($W168)),$T168-$X168*$Y168+$Y168,0))</f>
        <v>4492.23</v>
      </c>
      <c r="DP168" s="261" t="n">
        <f aca="false">IF(AND(DP$5&gt;$V168,DP$6&lt;=$W168),$Y168,IF(AND(MONTH(DP$6)=MONTH($W168),YEAR(DP$6)=YEAR($W168)),$T168-$X168*$Y168+$Y168,0))</f>
        <v>4492.23</v>
      </c>
      <c r="DQ168" s="261" t="n">
        <f aca="false">IF(AND(DQ$5&gt;$V168,DQ$6&lt;=$W168),$Y168,IF(AND(MONTH(DQ$6)=MONTH($W168),YEAR(DQ$6)=YEAR($W168)),$T168-$X168*$Y168+$Y168,0))</f>
        <v>4492.23</v>
      </c>
      <c r="DR168" s="261" t="n">
        <f aca="false">IF(AND(DR$5&gt;$V168,DR$6&lt;=$W168),$Y168,IF(AND(MONTH(DR$6)=MONTH($W168),YEAR(DR$6)=YEAR($W168)),$T168-$X168*$Y168+$Y168,0))</f>
        <v>4492.23</v>
      </c>
      <c r="DS168" s="261" t="n">
        <f aca="false">IF(AND(DS$5&gt;$V168,DS$6&lt;=$W168),$Y168,IF(AND(MONTH(DS$6)=MONTH($W168),YEAR(DS$6)=YEAR($W168)),$T168-$X168*$Y168+$Y168,0))</f>
        <v>4492.23</v>
      </c>
      <c r="DT168" s="261" t="n">
        <f aca="false">IF(AND(DT$5&gt;$V168,DT$6&lt;=$W168),$Y168,IF(AND(MONTH(DT$6)=MONTH($W168),YEAR(DT$6)=YEAR($W168)),$T168-$X168*$Y168+$Y168,0))</f>
        <v>4492.23</v>
      </c>
      <c r="DU168" s="261" t="n">
        <f aca="false">IF(AND(DU$5&gt;$V168,DU$6&lt;=$W168),$Y168,IF(AND(MONTH(DU$6)=MONTH($W168),YEAR(DU$6)=YEAR($W168)),$T168-$X168*$Y168+$Y168,0))</f>
        <v>4492.23</v>
      </c>
      <c r="DV168" s="261" t="n">
        <f aca="false">IF(AND(DV$5&gt;$V168,DV$6&lt;=$W168),$Y168,IF(AND(MONTH(DV$6)=MONTH($W168),YEAR(DV$6)=YEAR($W168)),$T168-$X168*$Y168+$Y168,0))</f>
        <v>4492.23</v>
      </c>
      <c r="DW168" s="261" t="n">
        <f aca="false">IF(AND(DW$5&gt;$V168,DW$6&lt;=$W168),$Y168,IF(AND(MONTH(DW$6)=MONTH($W168),YEAR(DW$6)=YEAR($W168)),$T168-$X168*$Y168+$Y168,0))</f>
        <v>4492.23</v>
      </c>
      <c r="DX168" s="261" t="n">
        <f aca="false">IF(AND(DX$5&gt;$V168,DX$6&lt;=$W168),$Y168,IF(AND(MONTH(DX$6)=MONTH($W168),YEAR(DX$6)=YEAR($W168)),$T168-AA168-$X168*$Y168+$Y168,0))</f>
        <v>4492.23</v>
      </c>
      <c r="DY168" s="260" t="n">
        <f aca="false">DM168+DN168+DO168+DP168+DQ168+DR168+DS168+DT168+DU168+DV168+DW168+DX168</f>
        <v>53906.76</v>
      </c>
      <c r="DZ168" s="260" t="n">
        <f aca="false">DJ168+AY168+BA168+BC168+BE168+BG168+BI168+BK168+BM168+BO168</f>
        <v>539067.08</v>
      </c>
      <c r="EA168" s="260" t="n">
        <f aca="false">DK168+DY168</f>
        <v>112305.75</v>
      </c>
      <c r="EB168" s="260" t="n">
        <f aca="false">DZ168-EA168</f>
        <v>426761.33</v>
      </c>
      <c r="EC168" s="261" t="n">
        <f aca="false">IF(AND(EC$5&gt;$V168,EC$6&lt;=$W168),$Y168,IF(AND(MONTH(EC$6)=MONTH($W168),YEAR(EC$6)=YEAR($W168)),$T168-$X168*$Y168+$Y168,0))</f>
        <v>4492.23</v>
      </c>
      <c r="ED168" s="261" t="n">
        <f aca="false">IF(AND(ED$5&gt;$V168,ED$6&lt;=$W168),$Y168,IF(AND(MONTH(ED$6)=MONTH($W168),YEAR(ED$6)=YEAR($W168)),$T168-$X168*$Y168+$Y168,0))</f>
        <v>4492.23</v>
      </c>
      <c r="EE168" s="261" t="n">
        <f aca="false">IF(AND(EE$5&gt;$V168,EE$6&lt;=$W168),$Y168,IF(AND(MONTH(EE$6)=MONTH($W168),YEAR(EE$6)=YEAR($W168)),$T168-$X168*$Y168+$Y168,0))</f>
        <v>4492.23</v>
      </c>
      <c r="EF168" s="261" t="n">
        <f aca="false">IF(AND(EF$5&gt;$V168,EF$6&lt;=$W168),$Y168,IF(AND(MONTH(EF$6)=MONTH($W168),YEAR(EF$6)=YEAR($W168)),$T168-$X168*$Y168+$Y168,0))</f>
        <v>4492.23</v>
      </c>
      <c r="EG168" s="261" t="n">
        <f aca="false">IF(AND(EG$5&gt;$V168,EG$6&lt;=$W168),$Y168,IF(AND(MONTH(EG$6)=MONTH($W168),YEAR(EG$6)=YEAR($W168)),$T168-$X168*$Y168+$Y168,0))</f>
        <v>4492.23</v>
      </c>
      <c r="EH168" s="261" t="n">
        <f aca="false">IF(AND(EH$5&gt;$V168,EH$6&lt;=$W168),$Y168,IF(AND(MONTH(EH$6)=MONTH($W168),YEAR(EH$6)=YEAR($W168)),$T168-$X168*$Y168+$Y168,0))</f>
        <v>4492.23</v>
      </c>
      <c r="EI168" s="261" t="n">
        <f aca="false">IF(AND(EI$5&gt;$V168,EI$6&lt;=$W168),$Y168,IF(AND(MONTH(EI$6)=MONTH($W168),YEAR(EI$6)=YEAR($W168)),$T168-$X168*$Y168+$Y168,0))</f>
        <v>4492.23</v>
      </c>
      <c r="EJ168" s="261" t="n">
        <f aca="false">IF(AND(EJ$5&gt;$V168,EJ$6&lt;=$W168),$Y168,IF(AND(MONTH(EJ$6)=MONTH($W168),YEAR(EJ$6)=YEAR($W168)),$T168-$X168*$Y168+$Y168,0))</f>
        <v>4492.23</v>
      </c>
      <c r="EK168" s="261" t="n">
        <f aca="false">IF(AND(EK$5&gt;$V168,EK$6&lt;=$W168),$Y168,IF(AND(MONTH(EK$6)=MONTH($W168),YEAR(EK$6)=YEAR($W168)),$T168-$X168*$Y168+$Y168,0))</f>
        <v>4492.23</v>
      </c>
      <c r="EL168" s="266" t="n">
        <v>4492.23</v>
      </c>
      <c r="EM168" s="263" t="n">
        <v>4492.22</v>
      </c>
      <c r="EN168" s="261" t="n">
        <v>4492.23</v>
      </c>
      <c r="EO168" s="260" t="n">
        <f aca="false">EC168+ED168+EE168+EF168+EG168+EH168+EI168+EJ168+EK168+EL168+EM168+EN168</f>
        <v>53906.75</v>
      </c>
      <c r="EP168" s="260" t="n">
        <f aca="false">T168+AQ168+AS168+AU168+AW168+AY168+BA168+BC168+BE168+BG168+BI168+BK168+BM168+BO168+BQ168+BS168+BU168+BW168+BY168+CA168+CC168+CE168+CG168</f>
        <v>539067.08</v>
      </c>
      <c r="EQ168" s="260" t="n">
        <f aca="false">EA168+EO168</f>
        <v>166212.5</v>
      </c>
      <c r="ER168" s="260" t="n">
        <f aca="false">EP168-EQ168</f>
        <v>372854.58</v>
      </c>
      <c r="ES168" s="262" t="n">
        <f aca="false">EN168</f>
        <v>4492.23</v>
      </c>
      <c r="ET168" s="262" t="n">
        <f aca="false">ES168</f>
        <v>4492.23</v>
      </c>
      <c r="EU168" s="262" t="n">
        <f aca="false">ET168</f>
        <v>4492.23</v>
      </c>
      <c r="EV168" s="262" t="n">
        <f aca="false">EU168</f>
        <v>4492.23</v>
      </c>
      <c r="EW168" s="262" t="n">
        <f aca="false">EV168</f>
        <v>4492.23</v>
      </c>
      <c r="EX168" s="262" t="n">
        <f aca="false">EW168</f>
        <v>4492.23</v>
      </c>
      <c r="EY168" s="262" t="n">
        <f aca="false">EX168</f>
        <v>4492.23</v>
      </c>
      <c r="EZ168" s="262" t="n">
        <f aca="false">EY168</f>
        <v>4492.23</v>
      </c>
      <c r="FA168" s="262" t="n">
        <f aca="false">EZ168</f>
        <v>4492.23</v>
      </c>
      <c r="FB168" s="262" t="n">
        <f aca="false">FA168</f>
        <v>4492.23</v>
      </c>
      <c r="FC168" s="262" t="n">
        <f aca="false">FB168</f>
        <v>4492.23</v>
      </c>
      <c r="FD168" s="262" t="n">
        <f aca="false">FC168</f>
        <v>4492.23</v>
      </c>
      <c r="FE168" s="260" t="n">
        <f aca="false">ES168+ET168+EU168+EV168+EW168+EX168+EY168+EZ168+FA168+FB168+FC168+FD168</f>
        <v>53906.76</v>
      </c>
      <c r="FF168" s="260" t="n">
        <f aca="false">EP168</f>
        <v>539067.08</v>
      </c>
      <c r="FG168" s="260" t="n">
        <f aca="false">EQ168+FE168</f>
        <v>220119.26</v>
      </c>
      <c r="FH168" s="260" t="n">
        <f aca="false">FF168-FG168</f>
        <v>318947.82</v>
      </c>
      <c r="FI168" s="261" t="n">
        <f aca="false">FD168</f>
        <v>4492.23</v>
      </c>
      <c r="FJ168" s="261" t="n">
        <f aca="false">FI168</f>
        <v>4492.23</v>
      </c>
      <c r="FK168" s="261" t="n">
        <f aca="false">FJ168</f>
        <v>4492.23</v>
      </c>
      <c r="FL168" s="261" t="n">
        <f aca="false">FK168</f>
        <v>4492.23</v>
      </c>
      <c r="FM168" s="261" t="n">
        <f aca="false">FL168</f>
        <v>4492.23</v>
      </c>
      <c r="FN168" s="261" t="n">
        <f aca="false">FM168</f>
        <v>4492.23</v>
      </c>
      <c r="FO168" s="261" t="n">
        <f aca="false">FN168</f>
        <v>4492.23</v>
      </c>
      <c r="FP168" s="261" t="n">
        <f aca="false">FO168</f>
        <v>4492.23</v>
      </c>
      <c r="FQ168" s="261" t="n">
        <f aca="false">FP168</f>
        <v>4492.23</v>
      </c>
      <c r="FR168" s="261" t="n">
        <f aca="false">FQ168</f>
        <v>4492.23</v>
      </c>
      <c r="FS168" s="261" t="n">
        <f aca="false">FR168</f>
        <v>4492.23</v>
      </c>
      <c r="FT168" s="261" t="n">
        <f aca="false">FS168</f>
        <v>4492.23</v>
      </c>
      <c r="FU168" s="260" t="n">
        <f aca="false">FI168+FJ168+FK168+FL168+FM168+FN168+FO168+FP168+FQ168+FR168+FS168+FT168</f>
        <v>53906.76</v>
      </c>
      <c r="FV168" s="260" t="n">
        <f aca="false">FF168</f>
        <v>539067.08</v>
      </c>
      <c r="FW168" s="260" t="n">
        <f aca="false">FG168+FU168</f>
        <v>274026.02</v>
      </c>
      <c r="FX168" s="260" t="n">
        <f aca="false">FV168-FW168</f>
        <v>265041.06</v>
      </c>
      <c r="FY168" s="261" t="n">
        <f aca="false">FT168</f>
        <v>4492.23</v>
      </c>
      <c r="FZ168" s="261" t="n">
        <f aca="false">FY168</f>
        <v>4492.23</v>
      </c>
      <c r="GA168" s="261" t="n">
        <f aca="false">FZ168</f>
        <v>4492.23</v>
      </c>
      <c r="GB168" s="261" t="n">
        <f aca="false">GA168</f>
        <v>4492.23</v>
      </c>
      <c r="GC168" s="261" t="n">
        <f aca="false">GB168</f>
        <v>4492.23</v>
      </c>
      <c r="GD168" s="261" t="n">
        <f aca="false">GC168</f>
        <v>4492.23</v>
      </c>
      <c r="GE168" s="261" t="n">
        <f aca="false">GD168</f>
        <v>4492.23</v>
      </c>
      <c r="GF168" s="261" t="n">
        <f aca="false">GE168</f>
        <v>4492.23</v>
      </c>
      <c r="GG168" s="261" t="n">
        <f aca="false">GF168</f>
        <v>4492.23</v>
      </c>
      <c r="GH168" s="261" t="n">
        <f aca="false">GG168</f>
        <v>4492.23</v>
      </c>
      <c r="GI168" s="261" t="n">
        <f aca="false">GH168</f>
        <v>4492.23</v>
      </c>
      <c r="GJ168" s="261" t="n">
        <f aca="false">GI168</f>
        <v>4492.23</v>
      </c>
      <c r="GK168" s="260" t="n">
        <f aca="false">FY168+FZ168+GA168+GB168+GC168+GD168+GE168+GF168+GG168+GH168+GI168+GJ168</f>
        <v>53906.76</v>
      </c>
      <c r="GL168" s="260" t="n">
        <f aca="false">FV168</f>
        <v>539067.08</v>
      </c>
      <c r="GM168" s="260" t="n">
        <f aca="false">FW168+GK168</f>
        <v>327932.78</v>
      </c>
      <c r="GN168" s="260" t="n">
        <f aca="false">GL168-GM168</f>
        <v>211134.3</v>
      </c>
      <c r="GO168" s="261" t="n">
        <f aca="false">GJ168</f>
        <v>4492.23</v>
      </c>
      <c r="GP168" s="261" t="n">
        <f aca="false">GO168</f>
        <v>4492.23</v>
      </c>
      <c r="GQ168" s="261" t="n">
        <f aca="false">GP168</f>
        <v>4492.23</v>
      </c>
      <c r="GR168" s="261" t="n">
        <f aca="false">GQ168</f>
        <v>4492.23</v>
      </c>
      <c r="GS168" s="261" t="n">
        <f aca="false">GR168</f>
        <v>4492.23</v>
      </c>
      <c r="GT168" s="261" t="n">
        <f aca="false">GS168</f>
        <v>4492.23</v>
      </c>
      <c r="GU168" s="261" t="n">
        <f aca="false">GT168</f>
        <v>4492.23</v>
      </c>
      <c r="GV168" s="261" t="n">
        <f aca="false">GU168</f>
        <v>4492.23</v>
      </c>
      <c r="GW168" s="261" t="n">
        <f aca="false">GV168</f>
        <v>4492.23</v>
      </c>
      <c r="GX168" s="261" t="n">
        <f aca="false">GW168</f>
        <v>4492.23</v>
      </c>
      <c r="GY168" s="261" t="n">
        <f aca="false">GX168</f>
        <v>4492.23</v>
      </c>
      <c r="GZ168" s="261" t="n">
        <f aca="false">GY168</f>
        <v>4492.23</v>
      </c>
      <c r="HA168" s="260" t="n">
        <f aca="false">GO168+GP168+GQ168+GR168+GS168+GT168+GU168+GV168+GW168+GX168+GY168+GZ168</f>
        <v>53906.76</v>
      </c>
      <c r="HB168" s="260" t="n">
        <f aca="false">GL168</f>
        <v>539067.08</v>
      </c>
      <c r="HC168" s="260" t="n">
        <f aca="false">GM168+HA168</f>
        <v>381839.54</v>
      </c>
      <c r="HD168" s="260" t="n">
        <f aca="false">HB168-HC168</f>
        <v>157227.54</v>
      </c>
      <c r="HE168" s="264" t="n">
        <f aca="false">GO168-GJ168</f>
        <v>0</v>
      </c>
      <c r="HF168" s="264"/>
      <c r="HG168" s="264"/>
      <c r="HH168" s="264"/>
      <c r="HI168" s="264"/>
      <c r="HJ168" s="264"/>
      <c r="HK168" s="264"/>
      <c r="HL168" s="264"/>
      <c r="HM168" s="264"/>
      <c r="HN168" s="264"/>
      <c r="HO168" s="264"/>
      <c r="HP168" s="264"/>
      <c r="HQ168" s="264"/>
      <c r="HR168" s="264"/>
      <c r="HS168" s="264"/>
      <c r="HT168" s="264"/>
      <c r="HU168" s="264"/>
      <c r="HV168" s="264"/>
      <c r="HW168" s="264"/>
      <c r="HX168" s="264"/>
      <c r="HY168" s="264"/>
      <c r="HZ168" s="264"/>
      <c r="IA168" s="264"/>
      <c r="IB168" s="264"/>
      <c r="IC168" s="264"/>
      <c r="ID168" s="264"/>
      <c r="IE168" s="264"/>
      <c r="IF168" s="264"/>
      <c r="IG168" s="264"/>
      <c r="IH168" s="264"/>
      <c r="II168" s="264"/>
      <c r="IJ168" s="264"/>
      <c r="IK168" s="264"/>
      <c r="IL168" s="264"/>
      <c r="IM168" s="264"/>
      <c r="IN168" s="264"/>
      <c r="IO168" s="264"/>
      <c r="IP168" s="264"/>
      <c r="IQ168" s="264"/>
      <c r="IR168" s="264"/>
      <c r="IS168" s="264"/>
      <c r="IT168" s="264"/>
      <c r="IU168" s="264"/>
      <c r="IV168" s="264"/>
      <c r="IW168" s="264"/>
      <c r="IX168" s="264"/>
      <c r="IY168" s="264"/>
      <c r="IZ168" s="264"/>
      <c r="JA168" s="264"/>
      <c r="JB168" s="264"/>
      <c r="JC168" s="264"/>
      <c r="JD168" s="264"/>
      <c r="JE168" s="264"/>
      <c r="JF168" s="264"/>
      <c r="JG168" s="264"/>
      <c r="JH168" s="264"/>
      <c r="JI168" s="264"/>
      <c r="JJ168" s="264"/>
      <c r="JK168" s="264"/>
      <c r="JL168" s="264"/>
      <c r="JM168" s="265"/>
      <c r="JN168" s="265" t="n">
        <f aca="false">DH168-DG168</f>
        <v>0</v>
      </c>
    </row>
    <row r="169" s="201" customFormat="true" ht="22.35" hidden="false" customHeight="false" outlineLevel="0" collapsed="false">
      <c r="A169" s="249" t="n">
        <v>137</v>
      </c>
      <c r="B169" s="250" t="s">
        <v>643</v>
      </c>
      <c r="C169" s="251" t="n">
        <v>5842</v>
      </c>
      <c r="D169" s="252" t="s">
        <v>471</v>
      </c>
      <c r="E169" s="252" t="s">
        <v>507</v>
      </c>
      <c r="F169" s="253" t="n">
        <v>1</v>
      </c>
      <c r="G169" s="254" t="n">
        <v>3822461.73</v>
      </c>
      <c r="H169" s="255" t="n">
        <v>0.2</v>
      </c>
      <c r="I169" s="256" t="n">
        <f aca="false">ROUND(F169*G169,2)</f>
        <v>3822461.73</v>
      </c>
      <c r="J169" s="254" t="n">
        <f aca="false">ROUND(I169+F169*G169*H169,2)</f>
        <v>4586954.08</v>
      </c>
      <c r="K169" s="257" t="n">
        <v>44512</v>
      </c>
      <c r="L169" s="257" t="n">
        <f aca="false">EDATE(K169,M169)-1</f>
        <v>46337</v>
      </c>
      <c r="M169" s="258" t="n">
        <v>60</v>
      </c>
      <c r="N169" s="254" t="n">
        <f aca="false">ROUND(G169/M169,2)*F169</f>
        <v>63707.7</v>
      </c>
      <c r="O169" s="254" t="n">
        <v>0</v>
      </c>
      <c r="P169" s="254"/>
      <c r="Q169" s="253" t="n">
        <v>1</v>
      </c>
      <c r="R169" s="254" t="n">
        <f aca="false">I169+AG169+P169</f>
        <v>3822461.73</v>
      </c>
      <c r="S169" s="255" t="n">
        <f aca="false">H169</f>
        <v>0.2</v>
      </c>
      <c r="T169" s="254" t="n">
        <f aca="false">ROUND(Q169*R169,2)</f>
        <v>3822461.73</v>
      </c>
      <c r="U169" s="254" t="n">
        <f aca="false">ROUND(T169+Q169*R169*S169,2)</f>
        <v>4586954.08</v>
      </c>
      <c r="V169" s="257" t="n">
        <v>44512</v>
      </c>
      <c r="W169" s="257" t="n">
        <f aca="false">EDATE(V169,X169)-1</f>
        <v>46337</v>
      </c>
      <c r="X169" s="258" t="n">
        <v>60</v>
      </c>
      <c r="Y169" s="254" t="n">
        <f aca="false">ROUND((R169-Z169)/X169,2)*Q169</f>
        <v>63707.7</v>
      </c>
      <c r="Z169" s="254" t="n">
        <v>0</v>
      </c>
      <c r="AA169" s="254" t="n">
        <v>0</v>
      </c>
      <c r="AB169" s="254"/>
      <c r="AC169" s="254"/>
      <c r="AD169" s="254"/>
      <c r="AE169" s="254"/>
      <c r="AF169" s="254"/>
      <c r="AG169" s="254"/>
      <c r="AH169" s="254"/>
      <c r="AI169" s="254"/>
      <c r="AJ169" s="254"/>
      <c r="AK169" s="254"/>
      <c r="AL169" s="254"/>
      <c r="AM169" s="254"/>
      <c r="AN169" s="254"/>
      <c r="AO169" s="254"/>
      <c r="AP169" s="254"/>
      <c r="AQ169" s="254"/>
      <c r="AR169" s="254"/>
      <c r="AS169" s="254"/>
      <c r="AT169" s="254"/>
      <c r="AU169" s="254"/>
      <c r="AV169" s="254"/>
      <c r="AW169" s="254"/>
      <c r="AX169" s="254"/>
      <c r="AY169" s="254"/>
      <c r="AZ169" s="254"/>
      <c r="BA169" s="254"/>
      <c r="BB169" s="254"/>
      <c r="BC169" s="254"/>
      <c r="BD169" s="254"/>
      <c r="BE169" s="254"/>
      <c r="BF169" s="254"/>
      <c r="BG169" s="254"/>
      <c r="BH169" s="254"/>
      <c r="BI169" s="254"/>
      <c r="BJ169" s="254"/>
      <c r="BK169" s="254"/>
      <c r="BL169" s="254"/>
      <c r="BM169" s="254"/>
      <c r="BN169" s="254"/>
      <c r="BO169" s="254"/>
      <c r="BP169" s="254"/>
      <c r="BQ169" s="254"/>
      <c r="BR169" s="254"/>
      <c r="BS169" s="254"/>
      <c r="BT169" s="254"/>
      <c r="BU169" s="254"/>
      <c r="BV169" s="254"/>
      <c r="BW169" s="254"/>
      <c r="BX169" s="254"/>
      <c r="BY169" s="254"/>
      <c r="BZ169" s="254"/>
      <c r="CA169" s="254"/>
      <c r="CB169" s="254"/>
      <c r="CC169" s="254"/>
      <c r="CD169" s="254"/>
      <c r="CE169" s="254"/>
      <c r="CF169" s="254"/>
      <c r="CG169" s="254"/>
      <c r="CH169" s="254"/>
      <c r="CI169" s="254" t="e">
        <f aca="false">#N/A</f>
        <v>#N/A</v>
      </c>
      <c r="CJ169" s="254"/>
      <c r="CK169" s="254"/>
      <c r="CL169" s="254"/>
      <c r="CM169" s="257" t="n">
        <v>44512</v>
      </c>
      <c r="CN169" s="257" t="e">
        <f aca="false">EDATE(CM169,CO169)-1</f>
        <v>#N/A</v>
      </c>
      <c r="CO169" s="254" t="e">
        <f aca="false">#N/A</f>
        <v>#N/A</v>
      </c>
      <c r="CP169" s="254" t="n">
        <v>1</v>
      </c>
      <c r="CQ169" s="254"/>
      <c r="CR169" s="254"/>
      <c r="CS169" s="254"/>
      <c r="CT169" s="260" t="n">
        <f aca="false">I169</f>
        <v>3822461.73</v>
      </c>
      <c r="CU169" s="260" t="n">
        <f aca="false">CT169-CV169</f>
        <v>63707.7000000002</v>
      </c>
      <c r="CV169" s="260" t="n">
        <v>3758754.03</v>
      </c>
      <c r="CW169" s="261" t="n">
        <f aca="false">IF(AND(CW$5&gt;$V169,CW$6&lt;=$W169),$Y169,IF(AND(MONTH(CW$6)=MONTH($W169),YEAR(CW$6)=YEAR($W169)),$T169-$X169*$Y169+$Y169,0))</f>
        <v>63707.7</v>
      </c>
      <c r="CX169" s="261" t="n">
        <f aca="false">IF(AND(CX$5&gt;$V169,CX$6&lt;=$W169),$Y169,IF(AND(MONTH(CX$6)=MONTH($W169),YEAR(CX$6)=YEAR($W169)),$T169-$X169*$Y169+$Y169,0))</f>
        <v>63707.7</v>
      </c>
      <c r="CY169" s="261" t="n">
        <f aca="false">IF(AND(CY$5&gt;$V169,CY$6&lt;=$W169),$Y169,IF(AND(MONTH(CY$6)=MONTH($W169),YEAR(CY$6)=YEAR($W169)),$T169-$X169*$Y169+$Y169,0))</f>
        <v>63707.7</v>
      </c>
      <c r="CZ169" s="261" t="n">
        <f aca="false">IF(AND(CZ$5&gt;$V169,CZ$6&lt;=$W169),$Y169,IF(AND(MONTH(CZ$6)=MONTH($W169),YEAR(CZ$6)=YEAR($W169)),$T169-$X169*$Y169+$Y169,0))</f>
        <v>63707.7</v>
      </c>
      <c r="DA169" s="261" t="n">
        <f aca="false">IF(AND(DA$5&gt;$V169,DA$6&lt;=$W169),$Y169,IF(AND(MONTH(DA$6)=MONTH($W169),YEAR(DA$6)=YEAR($W169)),$T169-$X169*$Y169+$Y169,0))</f>
        <v>63707.7</v>
      </c>
      <c r="DB169" s="261" t="n">
        <f aca="false">IF(AND(DB$5&gt;$V169,DB$6&lt;=$W169),$Y169,IF(AND(MONTH(DB$6)=MONTH($W169),YEAR(DB$6)=YEAR($W169)),$T169-$X169*$Y169+$Y169,0))</f>
        <v>63707.7</v>
      </c>
      <c r="DC169" s="261" t="n">
        <f aca="false">IF(AND(DC$5&gt;$V169,DC$6&lt;=$W169),$Y169,IF(AND(MONTH(DC$6)=MONTH($W169),YEAR(DC$6)=YEAR($W169)),$T169-$X169*$Y169+$Y169,0))</f>
        <v>63707.7</v>
      </c>
      <c r="DD169" s="261" t="n">
        <f aca="false">IF(AND(DD$5&gt;$V169,DD$6&lt;=$W169),$Y169,IF(AND(MONTH(DD$6)=MONTH($W169),YEAR(DD$6)=YEAR($W169)),$T169-$X169*$Y169+$Y169,0))</f>
        <v>63707.7</v>
      </c>
      <c r="DE169" s="261" t="n">
        <f aca="false">IF(AND(DE$5&gt;$V169,DE$6&lt;=$W169),$Y169,IF(AND(MONTH(DE$6)=MONTH($W169),YEAR(DE$6)=YEAR($W169)),$T169-$X169*$Y169+$Y169,0))</f>
        <v>63707.7</v>
      </c>
      <c r="DF169" s="261" t="n">
        <f aca="false">IF(AND(DF$5&gt;$V169,DF$6&lt;=$W169),$Y169,IF(AND(MONTH(DF$6)=MONTH($W169),YEAR(DF$6)=YEAR($W169)),$T169-$X169*$Y169+$Y169,0))</f>
        <v>63707.7</v>
      </c>
      <c r="DG169" s="261" t="n">
        <f aca="false">IF(AND(DG$5&gt;$V169,DG$6&lt;=$W169),$Y169,IF(AND(MONTH(DG$6)=MONTH($W169),YEAR(DG$6)=YEAR($W169)),$T169-$X169*$Y169+$Y169,0))</f>
        <v>63707.7</v>
      </c>
      <c r="DH169" s="261" t="n">
        <f aca="false">IF(AND(DH$5&gt;$V169,DH$6&lt;=$W169),$Y169,IF(AND(MONTH(DH$6)=MONTH($W169),YEAR(DH$6)=YEAR($W169)),$T169-$X169*$Y169+$Y169,0))</f>
        <v>63707.7</v>
      </c>
      <c r="DI169" s="260" t="n">
        <f aca="false">CW169+CX169+CY169+CZ169+DA169+DB169+DC169+DD169+DE169+DF169+DG169+DH169</f>
        <v>764492.4</v>
      </c>
      <c r="DJ169" s="260" t="n">
        <f aca="false">T169+AG169+AJ169+AQ169+AS169+AU169+AW169</f>
        <v>3822461.73</v>
      </c>
      <c r="DK169" s="260" t="n">
        <f aca="false">CU169+DI169-O169</f>
        <v>828200.1</v>
      </c>
      <c r="DL169" s="260" t="n">
        <f aca="false">DJ169-DK169</f>
        <v>2994261.63</v>
      </c>
      <c r="DM169" s="261" t="n">
        <f aca="false">IF(AND(DM$5&gt;$V169,DM$6&lt;=$W169),$Y169,IF(AND(MONTH(DM$6)=MONTH($W169),YEAR(DM$6)=YEAR($W169)),$T169-$X169*$Y169+$Y169,0))</f>
        <v>63707.7</v>
      </c>
      <c r="DN169" s="261" t="n">
        <f aca="false">IF(AND(DN$5&gt;$V169,DN$6&lt;=$W169),$Y169,IF(AND(MONTH(DN$6)=MONTH($W169),YEAR(DN$6)=YEAR($W169)),$T169-$X169*$Y169+$Y169,0))</f>
        <v>63707.7</v>
      </c>
      <c r="DO169" s="261" t="n">
        <f aca="false">IF(AND(DO$5&gt;$V169,DO$6&lt;=$W169),$Y169,IF(AND(MONTH(DO$6)=MONTH($W169),YEAR(DO$6)=YEAR($W169)),$T169-$X169*$Y169+$Y169,0))</f>
        <v>63707.7</v>
      </c>
      <c r="DP169" s="261" t="n">
        <f aca="false">IF(AND(DP$5&gt;$V169,DP$6&lt;=$W169),$Y169,IF(AND(MONTH(DP$6)=MONTH($W169),YEAR(DP$6)=YEAR($W169)),$T169-$X169*$Y169+$Y169,0))</f>
        <v>63707.7</v>
      </c>
      <c r="DQ169" s="261" t="n">
        <f aca="false">IF(AND(DQ$5&gt;$V169,DQ$6&lt;=$W169),$Y169,IF(AND(MONTH(DQ$6)=MONTH($W169),YEAR(DQ$6)=YEAR($W169)),$T169-$X169*$Y169+$Y169,0))</f>
        <v>63707.7</v>
      </c>
      <c r="DR169" s="261" t="n">
        <f aca="false">IF(AND(DR$5&gt;$V169,DR$6&lt;=$W169),$Y169,IF(AND(MONTH(DR$6)=MONTH($W169),YEAR(DR$6)=YEAR($W169)),$T169-$X169*$Y169+$Y169,0))</f>
        <v>63707.7</v>
      </c>
      <c r="DS169" s="261" t="n">
        <f aca="false">IF(AND(DS$5&gt;$V169,DS$6&lt;=$W169),$Y169,IF(AND(MONTH(DS$6)=MONTH($W169),YEAR(DS$6)=YEAR($W169)),$T169-$X169*$Y169+$Y169,0))</f>
        <v>63707.7</v>
      </c>
      <c r="DT169" s="261" t="n">
        <f aca="false">IF(AND(DT$5&gt;$V169,DT$6&lt;=$W169),$Y169,IF(AND(MONTH(DT$6)=MONTH($W169),YEAR(DT$6)=YEAR($W169)),$T169-$X169*$Y169+$Y169,0))</f>
        <v>63707.7</v>
      </c>
      <c r="DU169" s="261" t="n">
        <f aca="false">IF(AND(DU$5&gt;$V169,DU$6&lt;=$W169),$Y169,IF(AND(MONTH(DU$6)=MONTH($W169),YEAR(DU$6)=YEAR($W169)),$T169-$X169*$Y169+$Y169,0))</f>
        <v>63707.7</v>
      </c>
      <c r="DV169" s="261" t="n">
        <f aca="false">IF(AND(DV$5&gt;$V169,DV$6&lt;=$W169),$Y169,IF(AND(MONTH(DV$6)=MONTH($W169),YEAR(DV$6)=YEAR($W169)),$T169-$X169*$Y169+$Y169,0))</f>
        <v>63707.7</v>
      </c>
      <c r="DW169" s="261" t="n">
        <f aca="false">IF(AND(DW$5&gt;$V169,DW$6&lt;=$W169),$Y169,IF(AND(MONTH(DW$6)=MONTH($W169),YEAR(DW$6)=YEAR($W169)),$T169-$X169*$Y169+$Y169,0))</f>
        <v>63707.7</v>
      </c>
      <c r="DX169" s="261" t="n">
        <f aca="false">IF(AND(DX$5&gt;$V169,DX$6&lt;=$W169),$Y169,IF(AND(MONTH(DX$6)=MONTH($W169),YEAR(DX$6)=YEAR($W169)),$T169-AA169-$X169*$Y169+$Y169,0))</f>
        <v>63707.7</v>
      </c>
      <c r="DY169" s="260" t="n">
        <f aca="false">DM169+DN169+DO169+DP169+DQ169+DR169+DS169+DT169+DU169+DV169+DW169+DX169</f>
        <v>764492.4</v>
      </c>
      <c r="DZ169" s="260" t="n">
        <f aca="false">DJ169+AY169+BA169+BC169+BE169+BG169+BI169+BK169+BM169+BO169</f>
        <v>3822461.73</v>
      </c>
      <c r="EA169" s="260" t="n">
        <f aca="false">DK169+DY169</f>
        <v>1592692.5</v>
      </c>
      <c r="EB169" s="260" t="n">
        <f aca="false">DZ169-EA169</f>
        <v>2229769.23</v>
      </c>
      <c r="EC169" s="261" t="n">
        <f aca="false">IF(AND(EC$5&gt;$V169,EC$6&lt;=$W169),$Y169,IF(AND(MONTH(EC$6)=MONTH($W169),YEAR(EC$6)=YEAR($W169)),$T169-$X169*$Y169+$Y169,0))</f>
        <v>63707.7</v>
      </c>
      <c r="ED169" s="261" t="n">
        <f aca="false">IF(AND(ED$5&gt;$V169,ED$6&lt;=$W169),$Y169,IF(AND(MONTH(ED$6)=MONTH($W169),YEAR(ED$6)=YEAR($W169)),$T169-$X169*$Y169+$Y169,0))</f>
        <v>63707.7</v>
      </c>
      <c r="EE169" s="261" t="n">
        <f aca="false">IF(AND(EE$5&gt;$V169,EE$6&lt;=$W169),$Y169,IF(AND(MONTH(EE$6)=MONTH($W169),YEAR(EE$6)=YEAR($W169)),$T169-$X169*$Y169+$Y169,0))</f>
        <v>63707.7</v>
      </c>
      <c r="EF169" s="261" t="n">
        <f aca="false">IF(AND(EF$5&gt;$V169,EF$6&lt;=$W169),$Y169,IF(AND(MONTH(EF$6)=MONTH($W169),YEAR(EF$6)=YEAR($W169)),$T169-$X169*$Y169+$Y169,0))</f>
        <v>63707.7</v>
      </c>
      <c r="EG169" s="261" t="n">
        <f aca="false">IF(AND(EG$5&gt;$V169,EG$6&lt;=$W169),$Y169,IF(AND(MONTH(EG$6)=MONTH($W169),YEAR(EG$6)=YEAR($W169)),$T169-$X169*$Y169+$Y169,0))</f>
        <v>63707.7</v>
      </c>
      <c r="EH169" s="261" t="n">
        <f aca="false">IF(AND(EH$5&gt;$V169,EH$6&lt;=$W169),$Y169,IF(AND(MONTH(EH$6)=MONTH($W169),YEAR(EH$6)=YEAR($W169)),$T169-$X169*$Y169+$Y169,0))</f>
        <v>63707.7</v>
      </c>
      <c r="EI169" s="261" t="n">
        <f aca="false">IF(AND(EI$5&gt;$V169,EI$6&lt;=$W169),$Y169,IF(AND(MONTH(EI$6)=MONTH($W169),YEAR(EI$6)=YEAR($W169)),$T169-$X169*$Y169+$Y169,0))</f>
        <v>63707.7</v>
      </c>
      <c r="EJ169" s="261" t="n">
        <f aca="false">IF(AND(EJ$5&gt;$V169,EJ$6&lt;=$W169),$Y169,IF(AND(MONTH(EJ$6)=MONTH($W169),YEAR(EJ$6)=YEAR($W169)),$T169-$X169*$Y169+$Y169,0))</f>
        <v>63707.7</v>
      </c>
      <c r="EK169" s="261" t="n">
        <f aca="false">IF(AND(EK$5&gt;$V169,EK$6&lt;=$W169),$Y169,IF(AND(MONTH(EK$6)=MONTH($W169),YEAR(EK$6)=YEAR($W169)),$T169-$X169*$Y169+$Y169,0))</f>
        <v>63707.7</v>
      </c>
      <c r="EL169" s="266" t="n">
        <v>63707.69</v>
      </c>
      <c r="EM169" s="263" t="n">
        <v>63707.7</v>
      </c>
      <c r="EN169" s="261" t="n">
        <v>63707.7</v>
      </c>
      <c r="EO169" s="260" t="n">
        <f aca="false">EC169+ED169+EE169+EF169+EG169+EH169+EI169+EJ169+EK169+EL169+EM169+EN169</f>
        <v>764492.39</v>
      </c>
      <c r="EP169" s="260" t="n">
        <f aca="false">T169+AQ169+AS169+AU169+AW169+AY169+BA169+BC169+BE169+BG169+BI169+BK169+BM169+BO169+BQ169+BS169+BU169+BW169+BY169+CA169+CC169+CE169+CG169</f>
        <v>3822461.73</v>
      </c>
      <c r="EQ169" s="260" t="n">
        <f aca="false">EA169+EO169</f>
        <v>2357184.89</v>
      </c>
      <c r="ER169" s="260" t="n">
        <f aca="false">EP169-EQ169</f>
        <v>1465276.84</v>
      </c>
      <c r="ES169" s="262" t="n">
        <f aca="false">EN169</f>
        <v>63707.7</v>
      </c>
      <c r="ET169" s="262" t="n">
        <f aca="false">ES169</f>
        <v>63707.7</v>
      </c>
      <c r="EU169" s="262" t="n">
        <f aca="false">ET169</f>
        <v>63707.7</v>
      </c>
      <c r="EV169" s="262" t="n">
        <f aca="false">EU169</f>
        <v>63707.7</v>
      </c>
      <c r="EW169" s="262" t="n">
        <f aca="false">EV169</f>
        <v>63707.7</v>
      </c>
      <c r="EX169" s="262" t="n">
        <f aca="false">EW169</f>
        <v>63707.7</v>
      </c>
      <c r="EY169" s="262" t="n">
        <f aca="false">EX169</f>
        <v>63707.7</v>
      </c>
      <c r="EZ169" s="262" t="n">
        <f aca="false">EY169</f>
        <v>63707.7</v>
      </c>
      <c r="FA169" s="262" t="n">
        <f aca="false">EZ169</f>
        <v>63707.7</v>
      </c>
      <c r="FB169" s="262" t="n">
        <f aca="false">FA169</f>
        <v>63707.7</v>
      </c>
      <c r="FC169" s="262" t="n">
        <f aca="false">FB169</f>
        <v>63707.7</v>
      </c>
      <c r="FD169" s="262" t="n">
        <f aca="false">FC169</f>
        <v>63707.7</v>
      </c>
      <c r="FE169" s="260" t="n">
        <f aca="false">ES169+ET169+EU169+EV169+EW169+EX169+EY169+EZ169+FA169+FB169+FC169+FD169</f>
        <v>764492.4</v>
      </c>
      <c r="FF169" s="260" t="n">
        <f aca="false">EP169</f>
        <v>3822461.73</v>
      </c>
      <c r="FG169" s="260" t="n">
        <f aca="false">EQ169+FE169</f>
        <v>3121677.29</v>
      </c>
      <c r="FH169" s="260" t="n">
        <f aca="false">FF169-FG169</f>
        <v>700784.44</v>
      </c>
      <c r="FI169" s="261" t="n">
        <f aca="false">FD169</f>
        <v>63707.7</v>
      </c>
      <c r="FJ169" s="261" t="n">
        <f aca="false">FI169</f>
        <v>63707.7</v>
      </c>
      <c r="FK169" s="261" t="n">
        <f aca="false">FJ169</f>
        <v>63707.7</v>
      </c>
      <c r="FL169" s="261" t="n">
        <f aca="false">FK169</f>
        <v>63707.7</v>
      </c>
      <c r="FM169" s="261" t="n">
        <f aca="false">FL169</f>
        <v>63707.7</v>
      </c>
      <c r="FN169" s="261" t="n">
        <f aca="false">FM169</f>
        <v>63707.7</v>
      </c>
      <c r="FO169" s="261" t="n">
        <f aca="false">FN169</f>
        <v>63707.7</v>
      </c>
      <c r="FP169" s="261" t="n">
        <f aca="false">FO169</f>
        <v>63707.7</v>
      </c>
      <c r="FQ169" s="261" t="n">
        <f aca="false">FP169</f>
        <v>63707.7</v>
      </c>
      <c r="FR169" s="261" t="n">
        <f aca="false">FQ169</f>
        <v>63707.7</v>
      </c>
      <c r="FS169" s="261" t="n">
        <v>63707.44</v>
      </c>
      <c r="FT169" s="261"/>
      <c r="FU169" s="260" t="n">
        <f aca="false">FI169+FJ169+FK169+FL169+FM169+FN169+FO169+FP169+FQ169+FR169+FS169+FT169</f>
        <v>700784.44</v>
      </c>
      <c r="FV169" s="260" t="n">
        <f aca="false">FF169</f>
        <v>3822461.73</v>
      </c>
      <c r="FW169" s="260" t="n">
        <f aca="false">FG169+FU169</f>
        <v>3822461.73</v>
      </c>
      <c r="FX169" s="260" t="n">
        <f aca="false">FV169-FW169</f>
        <v>0</v>
      </c>
      <c r="FY169" s="261"/>
      <c r="FZ169" s="261"/>
      <c r="GA169" s="261"/>
      <c r="GB169" s="261"/>
      <c r="GC169" s="261"/>
      <c r="GD169" s="261"/>
      <c r="GE169" s="261"/>
      <c r="GF169" s="261"/>
      <c r="GG169" s="261"/>
      <c r="GH169" s="261"/>
      <c r="GI169" s="261"/>
      <c r="GJ169" s="261"/>
      <c r="GK169" s="260" t="n">
        <f aca="false">FY169+FZ169+GA169+GB169+GC169+GD169+GE169+GF169+GG169+GH169+GI169+GJ169</f>
        <v>0</v>
      </c>
      <c r="GL169" s="260" t="n">
        <f aca="false">FV169</f>
        <v>3822461.73</v>
      </c>
      <c r="GM169" s="260" t="n">
        <f aca="false">FW169+GK169</f>
        <v>3822461.73</v>
      </c>
      <c r="GN169" s="260" t="n">
        <f aca="false">GL169-GM169</f>
        <v>0</v>
      </c>
      <c r="GO169" s="261"/>
      <c r="GP169" s="261"/>
      <c r="GQ169" s="261"/>
      <c r="GR169" s="261"/>
      <c r="GS169" s="261"/>
      <c r="GT169" s="261"/>
      <c r="GU169" s="261"/>
      <c r="GV169" s="261"/>
      <c r="GW169" s="261"/>
      <c r="GX169" s="261"/>
      <c r="GY169" s="261"/>
      <c r="GZ169" s="261"/>
      <c r="HA169" s="260" t="n">
        <f aca="false">GO169+GP169+GQ169+GR169+GS169+GT169+GU169+GV169+GW169+GX169+GY169+GZ169</f>
        <v>0</v>
      </c>
      <c r="HB169" s="260" t="n">
        <f aca="false">GL169</f>
        <v>3822461.73</v>
      </c>
      <c r="HC169" s="260" t="n">
        <f aca="false">GM169+HA169</f>
        <v>3822461.73</v>
      </c>
      <c r="HD169" s="260" t="n">
        <f aca="false">HB169-HC169</f>
        <v>0</v>
      </c>
      <c r="HE169" s="264" t="n">
        <f aca="false">GO169-GJ169</f>
        <v>0</v>
      </c>
      <c r="HF169" s="264"/>
      <c r="HG169" s="264"/>
      <c r="HH169" s="264"/>
      <c r="HI169" s="264"/>
      <c r="HJ169" s="264"/>
      <c r="HK169" s="264"/>
      <c r="HL169" s="264"/>
      <c r="HM169" s="264"/>
      <c r="HN169" s="264"/>
      <c r="HO169" s="264"/>
      <c r="HP169" s="264"/>
      <c r="HQ169" s="264"/>
      <c r="HR169" s="264"/>
      <c r="HS169" s="264"/>
      <c r="HT169" s="264"/>
      <c r="HU169" s="264"/>
      <c r="HV169" s="264"/>
      <c r="HW169" s="264"/>
      <c r="HX169" s="264"/>
      <c r="HY169" s="264"/>
      <c r="HZ169" s="264"/>
      <c r="IA169" s="264"/>
      <c r="IB169" s="264"/>
      <c r="IC169" s="264"/>
      <c r="ID169" s="264"/>
      <c r="IE169" s="264"/>
      <c r="IF169" s="264"/>
      <c r="IG169" s="264"/>
      <c r="IH169" s="264"/>
      <c r="II169" s="264"/>
      <c r="IJ169" s="264"/>
      <c r="IK169" s="264"/>
      <c r="IL169" s="264"/>
      <c r="IM169" s="264"/>
      <c r="IN169" s="264"/>
      <c r="IO169" s="264"/>
      <c r="IP169" s="264"/>
      <c r="IQ169" s="264"/>
      <c r="IR169" s="264"/>
      <c r="IS169" s="264"/>
      <c r="IT169" s="264"/>
      <c r="IU169" s="264"/>
      <c r="IV169" s="264"/>
      <c r="IW169" s="264"/>
      <c r="IX169" s="264"/>
      <c r="IY169" s="264"/>
      <c r="IZ169" s="264"/>
      <c r="JA169" s="264"/>
      <c r="JB169" s="264"/>
      <c r="JC169" s="264"/>
      <c r="JD169" s="264"/>
      <c r="JE169" s="264"/>
      <c r="JF169" s="264"/>
      <c r="JG169" s="264"/>
      <c r="JH169" s="264"/>
      <c r="JI169" s="264"/>
      <c r="JJ169" s="264"/>
      <c r="JK169" s="264"/>
      <c r="JL169" s="264"/>
      <c r="JM169" s="265"/>
      <c r="JN169" s="265" t="n">
        <f aca="false">DH169-DG169</f>
        <v>0</v>
      </c>
    </row>
    <row r="170" s="201" customFormat="true" ht="22.35" hidden="false" customHeight="false" outlineLevel="0" collapsed="false">
      <c r="A170" s="249" t="n">
        <v>138</v>
      </c>
      <c r="B170" s="250" t="s">
        <v>644</v>
      </c>
      <c r="C170" s="251" t="n">
        <v>5843</v>
      </c>
      <c r="D170" s="252" t="s">
        <v>471</v>
      </c>
      <c r="E170" s="252" t="s">
        <v>633</v>
      </c>
      <c r="F170" s="253" t="n">
        <v>1</v>
      </c>
      <c r="G170" s="254" t="n">
        <v>517537.38</v>
      </c>
      <c r="H170" s="255" t="n">
        <v>0.2</v>
      </c>
      <c r="I170" s="256" t="n">
        <f aca="false">ROUND(F170*G170,2)</f>
        <v>517537.38</v>
      </c>
      <c r="J170" s="254" t="n">
        <f aca="false">ROUND(I170+F170*G170*H170,2)</f>
        <v>621044.86</v>
      </c>
      <c r="K170" s="257" t="n">
        <v>44529</v>
      </c>
      <c r="L170" s="257" t="n">
        <f aca="false">EDATE(K170,M170)-1</f>
        <v>48180</v>
      </c>
      <c r="M170" s="258" t="n">
        <v>120</v>
      </c>
      <c r="N170" s="254" t="n">
        <f aca="false">ROUND(G170/M170,2)*F170</f>
        <v>4312.81</v>
      </c>
      <c r="O170" s="254" t="n">
        <v>0</v>
      </c>
      <c r="P170" s="254"/>
      <c r="Q170" s="253" t="n">
        <v>1</v>
      </c>
      <c r="R170" s="254" t="n">
        <v>517537.38</v>
      </c>
      <c r="S170" s="255" t="n">
        <f aca="false">H170</f>
        <v>0.2</v>
      </c>
      <c r="T170" s="254" t="n">
        <v>517537.38</v>
      </c>
      <c r="U170" s="254" t="n">
        <f aca="false">ROUND(T170+Q170*R170*S170,2)</f>
        <v>621044.86</v>
      </c>
      <c r="V170" s="257" t="n">
        <v>44529</v>
      </c>
      <c r="W170" s="257" t="n">
        <f aca="false">EDATE(V170,X170)-1</f>
        <v>48180</v>
      </c>
      <c r="X170" s="258" t="n">
        <v>120</v>
      </c>
      <c r="Y170" s="254" t="n">
        <f aca="false">ROUND((R170-Z170)/X170,2)*Q170</f>
        <v>4312.81</v>
      </c>
      <c r="Z170" s="254" t="n">
        <v>0</v>
      </c>
      <c r="AA170" s="254" t="n">
        <v>0</v>
      </c>
      <c r="AB170" s="254"/>
      <c r="AC170" s="254"/>
      <c r="AD170" s="254"/>
      <c r="AE170" s="254"/>
      <c r="AF170" s="254"/>
      <c r="AG170" s="254" t="n">
        <v>4</v>
      </c>
      <c r="AH170" s="254" t="n">
        <f aca="false">AI170-Y170</f>
        <v>0.0299999999997453</v>
      </c>
      <c r="AI170" s="254" t="n">
        <f aca="false">ROUND((T170+AG170-Z170)/X170,2)</f>
        <v>4312.84</v>
      </c>
      <c r="AJ170" s="254"/>
      <c r="AK170" s="254"/>
      <c r="AL170" s="254"/>
      <c r="AM170" s="254"/>
      <c r="AN170" s="254"/>
      <c r="AO170" s="254"/>
      <c r="AP170" s="254"/>
      <c r="AQ170" s="254"/>
      <c r="AR170" s="254"/>
      <c r="AS170" s="254"/>
      <c r="AT170" s="254"/>
      <c r="AU170" s="254"/>
      <c r="AV170" s="254"/>
      <c r="AW170" s="254"/>
      <c r="AX170" s="254"/>
      <c r="AY170" s="254"/>
      <c r="AZ170" s="254"/>
      <c r="BA170" s="254"/>
      <c r="BB170" s="254"/>
      <c r="BC170" s="254"/>
      <c r="BD170" s="254"/>
      <c r="BE170" s="254"/>
      <c r="BF170" s="254"/>
      <c r="BG170" s="254"/>
      <c r="BH170" s="254"/>
      <c r="BI170" s="254"/>
      <c r="BJ170" s="254"/>
      <c r="BK170" s="254"/>
      <c r="BL170" s="254"/>
      <c r="BM170" s="254"/>
      <c r="BN170" s="254"/>
      <c r="BO170" s="254"/>
      <c r="BP170" s="254"/>
      <c r="BQ170" s="254"/>
      <c r="BR170" s="254"/>
      <c r="BS170" s="254"/>
      <c r="BT170" s="254"/>
      <c r="BU170" s="254"/>
      <c r="BV170" s="254"/>
      <c r="BW170" s="254"/>
      <c r="BX170" s="254"/>
      <c r="BY170" s="254"/>
      <c r="BZ170" s="254"/>
      <c r="CA170" s="254"/>
      <c r="CB170" s="254"/>
      <c r="CC170" s="254"/>
      <c r="CD170" s="254"/>
      <c r="CE170" s="254"/>
      <c r="CF170" s="254"/>
      <c r="CG170" s="254"/>
      <c r="CH170" s="254"/>
      <c r="CI170" s="254" t="e">
        <f aca="false">#N/A</f>
        <v>#N/A</v>
      </c>
      <c r="CJ170" s="254"/>
      <c r="CK170" s="254"/>
      <c r="CL170" s="254"/>
      <c r="CM170" s="257" t="n">
        <v>44529</v>
      </c>
      <c r="CN170" s="257" t="e">
        <f aca="false">EDATE(CM170,CO170)-1</f>
        <v>#N/A</v>
      </c>
      <c r="CO170" s="254" t="e">
        <f aca="false">#N/A</f>
        <v>#N/A</v>
      </c>
      <c r="CP170" s="254" t="n">
        <v>1</v>
      </c>
      <c r="CQ170" s="254"/>
      <c r="CR170" s="254"/>
      <c r="CS170" s="254"/>
      <c r="CT170" s="260" t="n">
        <f aca="false">I170</f>
        <v>517537.38</v>
      </c>
      <c r="CU170" s="260" t="n">
        <f aca="false">CT170-CV170</f>
        <v>4312.81</v>
      </c>
      <c r="CV170" s="261" t="n">
        <v>513224.57</v>
      </c>
      <c r="CW170" s="261" t="n">
        <f aca="false">IF(AND(CW$5&gt;$V170,CW$6&lt;=$W170),$AI170,IF(AND(MONTH(CW$6)=MONTH($W170),YEAR(CW$6)=YEAR($W170)),$T170-$X170*$AI170+$AI170,0))+AH170</f>
        <v>4312.87</v>
      </c>
      <c r="CX170" s="261" t="n">
        <f aca="false">IF(AND(CX$5&gt;$V170,CX$6&lt;=$W170),$AI170,IF(AND(MONTH(CX$6)=MONTH($W170),YEAR(CX$6)=YEAR($W170)),$T170-$X170*$AI170+$AI170,0))</f>
        <v>4312.84</v>
      </c>
      <c r="CY170" s="261" t="n">
        <f aca="false">IF(AND(CY$5&gt;$V170,CY$6&lt;=$W170),$AI170,IF(AND(MONTH(CY$6)=MONTH($W170),YEAR(CY$6)=YEAR($W170)),$T170-$X170*$AI170+$AI170,0))</f>
        <v>4312.84</v>
      </c>
      <c r="CZ170" s="261" t="n">
        <f aca="false">IF(AND(CZ$5&gt;$V170,CZ$6&lt;=$W170),$AI170,IF(AND(MONTH(CZ$6)=MONTH($W170),YEAR(CZ$6)=YEAR($W170)),$T170-$X170*$AI170+$AI170,0))</f>
        <v>4312.84</v>
      </c>
      <c r="DA170" s="261" t="n">
        <f aca="false">IF(AND(DA$5&gt;$V170,DA$6&lt;=$W170),$AI170,IF(AND(MONTH(DA$6)=MONTH($W170),YEAR(DA$6)=YEAR($W170)),$T170-$X170*$AI170+$AI170,0))</f>
        <v>4312.84</v>
      </c>
      <c r="DB170" s="261" t="n">
        <f aca="false">IF(AND(DB$5&gt;$V170,DB$6&lt;=$W170),$AI170,IF(AND(MONTH(DB$6)=MONTH($W170),YEAR(DB$6)=YEAR($W170)),$T170-$X170*$AI170+$AI170,0))</f>
        <v>4312.84</v>
      </c>
      <c r="DC170" s="261" t="n">
        <f aca="false">IF(AND(DC$5&gt;$V170,DC$6&lt;=$W170),$AI170,IF(AND(MONTH(DC$6)=MONTH($W170),YEAR(DC$6)=YEAR($W170)),$T170-$X170*$AI170+$AI170,0))</f>
        <v>4312.84</v>
      </c>
      <c r="DD170" s="261" t="n">
        <f aca="false">IF(AND(DD$5&gt;$V170,DD$6&lt;=$W170),$AI170,IF(AND(MONTH(DD$6)=MONTH($W170),YEAR(DD$6)=YEAR($W170)),$T170-$X170*$AI170+$AI170,0))</f>
        <v>4312.84</v>
      </c>
      <c r="DE170" s="261" t="n">
        <f aca="false">IF(AND(DE$5&gt;$V170,DE$6&lt;=$W170),$AI170,IF(AND(MONTH(DE$6)=MONTH($W170),YEAR(DE$6)=YEAR($W170)),$T170-$X170*$AI170+$AI170,0))</f>
        <v>4312.84</v>
      </c>
      <c r="DF170" s="261" t="n">
        <f aca="false">IF(AND(DF$5&gt;$V170,DF$6&lt;=$W170),$AI170,IF(AND(MONTH(DF$6)=MONTH($W170),YEAR(DF$6)=YEAR($W170)),$T170-$X170*$AI170+$AI170,0))</f>
        <v>4312.84</v>
      </c>
      <c r="DG170" s="261" t="n">
        <f aca="false">IF(AND(DG$5&gt;$V170,DG$6&lt;=$W170),$AI170,IF(AND(MONTH(DG$6)=MONTH($W170),YEAR(DG$6)=YEAR($W170)),$T170-$X170*$AI170+$AI170,0))</f>
        <v>4312.84</v>
      </c>
      <c r="DH170" s="277" t="n">
        <f aca="false">IF(AND(DH$5&gt;$V170,DH$6&lt;=$W170),$AI170,IF(AND(MONTH(DH$6)=MONTH($W170),YEAR(DH$6)=YEAR($W170)),$T170-$X170*$AI170+$AI170,0))</f>
        <v>4312.84</v>
      </c>
      <c r="DI170" s="260" t="n">
        <f aca="false">CW170+CX170+CY170+CZ170+DA170+DB170+DC170+DD170+DE170+DF170+DG170+DH170</f>
        <v>51754.11</v>
      </c>
      <c r="DJ170" s="260" t="n">
        <f aca="false">T170+AG170+AJ170+AQ170+AS170+AU170+AW170</f>
        <v>517541.38</v>
      </c>
      <c r="DK170" s="260" t="n">
        <f aca="false">CU170+DI170-O170</f>
        <v>56066.92</v>
      </c>
      <c r="DL170" s="260" t="n">
        <f aca="false">DJ170-DK170</f>
        <v>461474.46</v>
      </c>
      <c r="DM170" s="277" t="n">
        <f aca="false">IF(AND(DM$5&gt;$V170,DM$6&lt;=$W170),$AI170,IF(AND(MONTH(DM$6)=MONTH($W170),YEAR(DM$6)=YEAR($W170)),$T170-$X170*$AI170+$AI170,0))</f>
        <v>4312.84</v>
      </c>
      <c r="DN170" s="277" t="n">
        <f aca="false">IF(AND(DN$5&gt;$V170,DN$6&lt;=$W170),$AI170,IF(AND(MONTH(DN$6)=MONTH($W170),YEAR(DN$6)=YEAR($W170)),$T170-$X170*$AI170+$AI170,0))</f>
        <v>4312.84</v>
      </c>
      <c r="DO170" s="277" t="n">
        <f aca="false">IF(AND(DO$5&gt;$V170,DO$6&lt;=$W170),$AI170,IF(AND(MONTH(DO$6)=MONTH($W170),YEAR(DO$6)=YEAR($W170)),$T170-$X170*$AI170+$AI170,0))</f>
        <v>4312.84</v>
      </c>
      <c r="DP170" s="277" t="n">
        <f aca="false">IF(AND(DP$5&gt;$V170,DP$6&lt;=$W170),$AI170,IF(AND(MONTH(DP$6)=MONTH($W170),YEAR(DP$6)=YEAR($W170)),$T170-$X170*$AI170+$AI170,0))</f>
        <v>4312.84</v>
      </c>
      <c r="DQ170" s="277" t="n">
        <f aca="false">IF(AND(DQ$5&gt;$V170,DQ$6&lt;=$W170),$AI170,IF(AND(MONTH(DQ$6)=MONTH($W170),YEAR(DQ$6)=YEAR($W170)),$T170-$X170*$AI170+$AI170,0))</f>
        <v>4312.84</v>
      </c>
      <c r="DR170" s="277" t="n">
        <f aca="false">IF(AND(DR$5&gt;$V170,DR$6&lt;=$W170),$AI170,IF(AND(MONTH(DR$6)=MONTH($W170),YEAR(DR$6)=YEAR($W170)),$T170-$X170*$AI170+$AI170,0))</f>
        <v>4312.84</v>
      </c>
      <c r="DS170" s="277" t="n">
        <f aca="false">IF(AND(DS$5&gt;$V170,DS$6&lt;=$W170),$AI170,IF(AND(MONTH(DS$6)=MONTH($W170),YEAR(DS$6)=YEAR($W170)),$T170-$X170*$AI170+$AI170,0))</f>
        <v>4312.84</v>
      </c>
      <c r="DT170" s="277" t="n">
        <f aca="false">IF(AND(DT$5&gt;$V170,DT$6&lt;=$W170),$Y170,IF(AND(MONTH(DT$6)=MONTH($W170),YEAR(DT$6)=YEAR($W170)),$T170-$X170*$Y170+$Y170,0))</f>
        <v>4312.81</v>
      </c>
      <c r="DU170" s="277" t="n">
        <f aca="false">IF(AND(DU$5&gt;$V170,DU$6&lt;=$W170),$Y170,IF(AND(MONTH(DU$6)=MONTH($W170),YEAR(DU$6)=YEAR($W170)),$T170-$X170*$Y170+$Y170,0))</f>
        <v>4312.81</v>
      </c>
      <c r="DV170" s="277" t="n">
        <f aca="false">IF(AND(DV$5&gt;$V170,DV$6&lt;=$W170),$Y170,IF(AND(MONTH(DV$6)=MONTH($W170),YEAR(DV$6)=YEAR($W170)),$T170-$X170*$Y170+$Y170,0))</f>
        <v>4312.81</v>
      </c>
      <c r="DW170" s="277" t="n">
        <f aca="false">IF(AND(DW$5&gt;$V170,DW$6&lt;=$W170),$Y170,IF(AND(MONTH(DW$6)=MONTH($W170),YEAR(DW$6)=YEAR($W170)),$T170-$X170*$Y170+$Y170,0))</f>
        <v>4312.81</v>
      </c>
      <c r="DX170" s="277" t="n">
        <f aca="false">IF(AND(DX$5&gt;$V170,DX$6&lt;=$W170),$Y170,IF(AND(MONTH(DX$6)=MONTH($W170),YEAR(DX$6)=YEAR($W170)),$T170-AA170-$X170*$Y170+$Y170,0))</f>
        <v>4312.81</v>
      </c>
      <c r="DY170" s="260" t="n">
        <f aca="false">DM170+DN170+DO170+DP170+DQ170+DR170+DS170+DT170+DU170+DV170+DW170+DX170</f>
        <v>51753.93</v>
      </c>
      <c r="DZ170" s="260" t="n">
        <f aca="false">DJ170+AY170+BA170+BC170+BE170+BG170+BI170+BK170+BM170+BO170</f>
        <v>517541.38</v>
      </c>
      <c r="EA170" s="260" t="n">
        <f aca="false">DK170+DY170</f>
        <v>107820.85</v>
      </c>
      <c r="EB170" s="261" t="n">
        <f aca="false">DZ170-EA170</f>
        <v>409720.53</v>
      </c>
      <c r="EC170" s="277" t="n">
        <f aca="false">IF(AND(EC$5&gt;$V170,EC$6&lt;=$W170),$AI170,IF(AND(MONTH(EC$6)=MONTH($W170),YEAR(EC$6)=YEAR($W170)),$T170-$X170*$AI170+$AI170,0))</f>
        <v>4312.84</v>
      </c>
      <c r="ED170" s="277" t="n">
        <f aca="false">IF(AND(ED$5&gt;$V170,ED$6&lt;=$W170),$AI170,IF(AND(MONTH(ED$6)=MONTH($W170),YEAR(ED$6)=YEAR($W170)),$T170-$X170*$AI170+$AI170,0))</f>
        <v>4312.84</v>
      </c>
      <c r="EE170" s="277" t="n">
        <f aca="false">IF(AND(EE$5&gt;$V170,EE$6&lt;=$W170),$AI170,IF(AND(MONTH(EE$6)=MONTH($W170),YEAR(EE$6)=YEAR($W170)),$T170-$X170*$AI170+$AI170,0))</f>
        <v>4312.84</v>
      </c>
      <c r="EF170" s="277" t="n">
        <f aca="false">IF(AND(EF$5&gt;$V170,EF$6&lt;=$W170),$AI170,IF(AND(MONTH(EF$6)=MONTH($W170),YEAR(EF$6)=YEAR($W170)),$T170-$X170*$AI170+$AI170,0))</f>
        <v>4312.84</v>
      </c>
      <c r="EG170" s="277" t="n">
        <f aca="false">IF(AND(EG$5&gt;$V170,EG$6&lt;=$W170),$AI170,IF(AND(MONTH(EG$6)=MONTH($W170),YEAR(EG$6)=YEAR($W170)),$T170-$X170*$AI170+$AI170,0))</f>
        <v>4312.84</v>
      </c>
      <c r="EH170" s="277" t="n">
        <f aca="false">IF(AND(EH$5&gt;$V170,EH$6&lt;=$W170),$AI170,IF(AND(MONTH(EH$6)=MONTH($W170),YEAR(EH$6)=YEAR($W170)),$T170-$X170*$AI170+$AI170,0))</f>
        <v>4312.84</v>
      </c>
      <c r="EI170" s="277" t="n">
        <f aca="false">IF(AND(EI$5&gt;$V170,EI$6&lt;=$W170),$AI170,IF(AND(MONTH(EI$6)=MONTH($W170),YEAR(EI$6)=YEAR($W170)),$T170-$X170*$AI170+$AI170,0))</f>
        <v>4312.84</v>
      </c>
      <c r="EJ170" s="277" t="n">
        <f aca="false">IF(AND(EJ$5&gt;$V170,EJ$6&lt;=$W170),$AI170,IF(AND(MONTH(EJ$6)=MONTH($W170),YEAR(EJ$6)=YEAR($W170)),$T170-$X170*$AI170+$AI170,0))</f>
        <v>4312.84</v>
      </c>
      <c r="EK170" s="277" t="n">
        <f aca="false">IF(AND(EK$5&gt;$V170,EK$6&lt;=$W170),$AI170,IF(AND(MONTH(EK$6)=MONTH($W170),YEAR(EK$6)=YEAR($W170)),$T170-$X170*$AI170+$AI170,0))</f>
        <v>4312.84</v>
      </c>
      <c r="EL170" s="266" t="n">
        <v>4312.85</v>
      </c>
      <c r="EM170" s="278" t="n">
        <v>4312.84</v>
      </c>
      <c r="EN170" s="277" t="n">
        <v>4312.85</v>
      </c>
      <c r="EO170" s="260" t="n">
        <f aca="false">EC170+ED170+EE170+EF170+EG170+EH170+EI170+EJ170+EK170+EL170+EM170+EN170</f>
        <v>51754.1</v>
      </c>
      <c r="EP170" s="260" t="n">
        <f aca="false">T170+AQ170+AS170+AU170+AW170+AY170+BA170+BC170+BE170+BG170+BI170+BK170+BM170+BO170+BQ170+BS170+BU170+BW170+BY170+CA170+CC170+CE170+CG170+AG170</f>
        <v>517541.38</v>
      </c>
      <c r="EQ170" s="260" t="n">
        <f aca="false">EA170+EO170</f>
        <v>159574.95</v>
      </c>
      <c r="ER170" s="260" t="n">
        <f aca="false">EP170-EQ170</f>
        <v>357966.43</v>
      </c>
      <c r="ES170" s="262" t="n">
        <f aca="false">EN170</f>
        <v>4312.85</v>
      </c>
      <c r="ET170" s="262" t="n">
        <f aca="false">ES170</f>
        <v>4312.85</v>
      </c>
      <c r="EU170" s="262" t="n">
        <f aca="false">ET170</f>
        <v>4312.85</v>
      </c>
      <c r="EV170" s="262" t="n">
        <f aca="false">EU170</f>
        <v>4312.85</v>
      </c>
      <c r="EW170" s="262" t="n">
        <f aca="false">EV170</f>
        <v>4312.85</v>
      </c>
      <c r="EX170" s="262" t="n">
        <f aca="false">EW170</f>
        <v>4312.85</v>
      </c>
      <c r="EY170" s="262" t="n">
        <f aca="false">EX170</f>
        <v>4312.85</v>
      </c>
      <c r="EZ170" s="262" t="n">
        <f aca="false">EY170</f>
        <v>4312.85</v>
      </c>
      <c r="FA170" s="262" t="n">
        <f aca="false">EZ170</f>
        <v>4312.85</v>
      </c>
      <c r="FB170" s="262" t="n">
        <f aca="false">FA170</f>
        <v>4312.85</v>
      </c>
      <c r="FC170" s="262" t="n">
        <f aca="false">FB170</f>
        <v>4312.85</v>
      </c>
      <c r="FD170" s="262" t="n">
        <f aca="false">FC170</f>
        <v>4312.85</v>
      </c>
      <c r="FE170" s="261" t="n">
        <f aca="false">ES170+ET170+EU170+EV170+EW170+EX170+EY170+EZ170+FA170+FB170+FC170+FD170</f>
        <v>51754.2</v>
      </c>
      <c r="FF170" s="261" t="n">
        <f aca="false">EP170</f>
        <v>517541.38</v>
      </c>
      <c r="FG170" s="261" t="n">
        <f aca="false">EQ170+FE170</f>
        <v>211329.15</v>
      </c>
      <c r="FH170" s="261" t="n">
        <f aca="false">FF170-FG170</f>
        <v>306212.23</v>
      </c>
      <c r="FI170" s="261" t="n">
        <f aca="false">FD170</f>
        <v>4312.85</v>
      </c>
      <c r="FJ170" s="261" t="n">
        <f aca="false">FI170</f>
        <v>4312.85</v>
      </c>
      <c r="FK170" s="261" t="n">
        <f aca="false">FJ170</f>
        <v>4312.85</v>
      </c>
      <c r="FL170" s="261" t="n">
        <f aca="false">FK170</f>
        <v>4312.85</v>
      </c>
      <c r="FM170" s="261" t="n">
        <f aca="false">FL170</f>
        <v>4312.85</v>
      </c>
      <c r="FN170" s="261" t="n">
        <f aca="false">FM170</f>
        <v>4312.85</v>
      </c>
      <c r="FO170" s="261" t="n">
        <f aca="false">FN170</f>
        <v>4312.85</v>
      </c>
      <c r="FP170" s="261" t="n">
        <f aca="false">FO170</f>
        <v>4312.85</v>
      </c>
      <c r="FQ170" s="261" t="n">
        <f aca="false">FP170</f>
        <v>4312.85</v>
      </c>
      <c r="FR170" s="261" t="n">
        <f aca="false">FQ170</f>
        <v>4312.85</v>
      </c>
      <c r="FS170" s="261" t="n">
        <f aca="false">FR170</f>
        <v>4312.85</v>
      </c>
      <c r="FT170" s="261" t="n">
        <f aca="false">FS170</f>
        <v>4312.85</v>
      </c>
      <c r="FU170" s="261" t="n">
        <f aca="false">FI170+FJ170+FK170+FL170+FM170+FN170+FO170+FP170+FQ170+FR170+FS170+FT170</f>
        <v>51754.2</v>
      </c>
      <c r="FV170" s="261" t="n">
        <f aca="false">FF170</f>
        <v>517541.38</v>
      </c>
      <c r="FW170" s="261" t="n">
        <f aca="false">FG170+FU170</f>
        <v>263083.35</v>
      </c>
      <c r="FX170" s="261" t="n">
        <f aca="false">FV170-FW170</f>
        <v>254458.03</v>
      </c>
      <c r="FY170" s="261" t="n">
        <f aca="false">FT170</f>
        <v>4312.85</v>
      </c>
      <c r="FZ170" s="261" t="n">
        <f aca="false">FY170</f>
        <v>4312.85</v>
      </c>
      <c r="GA170" s="261" t="n">
        <f aca="false">FZ170</f>
        <v>4312.85</v>
      </c>
      <c r="GB170" s="261" t="n">
        <f aca="false">GA170</f>
        <v>4312.85</v>
      </c>
      <c r="GC170" s="261" t="n">
        <f aca="false">GB170</f>
        <v>4312.85</v>
      </c>
      <c r="GD170" s="261" t="n">
        <f aca="false">GC170</f>
        <v>4312.85</v>
      </c>
      <c r="GE170" s="261" t="n">
        <f aca="false">GD170</f>
        <v>4312.85</v>
      </c>
      <c r="GF170" s="261" t="n">
        <f aca="false">GE170</f>
        <v>4312.85</v>
      </c>
      <c r="GG170" s="261" t="n">
        <f aca="false">GF170</f>
        <v>4312.85</v>
      </c>
      <c r="GH170" s="261" t="n">
        <f aca="false">GG170</f>
        <v>4312.85</v>
      </c>
      <c r="GI170" s="261" t="n">
        <f aca="false">GH170</f>
        <v>4312.85</v>
      </c>
      <c r="GJ170" s="261" t="n">
        <f aca="false">GI170</f>
        <v>4312.85</v>
      </c>
      <c r="GK170" s="261" t="n">
        <f aca="false">FY170+FZ170+GA170+GB170+GC170+GD170+GE170+GF170+GG170+GH170+GI170+GJ170</f>
        <v>51754.2</v>
      </c>
      <c r="GL170" s="261" t="n">
        <f aca="false">FV170</f>
        <v>517541.38</v>
      </c>
      <c r="GM170" s="261" t="n">
        <f aca="false">FW170+GK170</f>
        <v>314837.55</v>
      </c>
      <c r="GN170" s="261" t="n">
        <f aca="false">GL170-GM170</f>
        <v>202703.83</v>
      </c>
      <c r="GO170" s="261" t="n">
        <f aca="false">GJ170</f>
        <v>4312.85</v>
      </c>
      <c r="GP170" s="261" t="n">
        <f aca="false">GO170</f>
        <v>4312.85</v>
      </c>
      <c r="GQ170" s="261" t="n">
        <f aca="false">GP170</f>
        <v>4312.85</v>
      </c>
      <c r="GR170" s="261" t="n">
        <f aca="false">GQ170</f>
        <v>4312.85</v>
      </c>
      <c r="GS170" s="261" t="n">
        <f aca="false">GR170</f>
        <v>4312.85</v>
      </c>
      <c r="GT170" s="261" t="n">
        <f aca="false">GS170</f>
        <v>4312.85</v>
      </c>
      <c r="GU170" s="261" t="n">
        <f aca="false">GT170</f>
        <v>4312.85</v>
      </c>
      <c r="GV170" s="261" t="n">
        <f aca="false">GU170</f>
        <v>4312.85</v>
      </c>
      <c r="GW170" s="261" t="n">
        <f aca="false">GV170</f>
        <v>4312.85</v>
      </c>
      <c r="GX170" s="261" t="n">
        <f aca="false">GW170</f>
        <v>4312.85</v>
      </c>
      <c r="GY170" s="261" t="n">
        <f aca="false">GX170</f>
        <v>4312.85</v>
      </c>
      <c r="GZ170" s="261" t="n">
        <f aca="false">GY170</f>
        <v>4312.85</v>
      </c>
      <c r="HA170" s="261" t="n">
        <f aca="false">GO170+GP170+GQ170+GR170+GS170+GT170+GU170+GV170+GW170+GX170+GY170+GZ170</f>
        <v>51754.2</v>
      </c>
      <c r="HB170" s="261" t="n">
        <f aca="false">GL170</f>
        <v>517541.38</v>
      </c>
      <c r="HC170" s="261" t="n">
        <f aca="false">GM170+HA170</f>
        <v>366591.75</v>
      </c>
      <c r="HD170" s="261" t="n">
        <f aca="false">HB170-HC170</f>
        <v>150949.63</v>
      </c>
      <c r="HE170" s="264" t="n">
        <f aca="false">GO170-GJ170</f>
        <v>0</v>
      </c>
      <c r="HF170" s="264"/>
      <c r="HG170" s="264"/>
      <c r="HH170" s="264"/>
      <c r="HI170" s="264"/>
      <c r="HJ170" s="264"/>
      <c r="HK170" s="264"/>
      <c r="HL170" s="264"/>
      <c r="HM170" s="264"/>
      <c r="HN170" s="264"/>
      <c r="HO170" s="264"/>
      <c r="HP170" s="264"/>
      <c r="HQ170" s="264"/>
      <c r="HR170" s="264"/>
      <c r="HS170" s="264"/>
      <c r="HT170" s="264"/>
      <c r="HU170" s="264"/>
      <c r="HV170" s="264"/>
      <c r="HW170" s="264"/>
      <c r="HX170" s="264"/>
      <c r="HY170" s="264"/>
      <c r="HZ170" s="264"/>
      <c r="IA170" s="264"/>
      <c r="IB170" s="264"/>
      <c r="IC170" s="264"/>
      <c r="ID170" s="264"/>
      <c r="IE170" s="264"/>
      <c r="IF170" s="264"/>
      <c r="IG170" s="264"/>
      <c r="IH170" s="264"/>
      <c r="II170" s="264"/>
      <c r="IJ170" s="264"/>
      <c r="IK170" s="264"/>
      <c r="IL170" s="264"/>
      <c r="IM170" s="264"/>
      <c r="IN170" s="264"/>
      <c r="IO170" s="264"/>
      <c r="IP170" s="264"/>
      <c r="IQ170" s="264"/>
      <c r="IR170" s="264"/>
      <c r="IS170" s="264"/>
      <c r="IT170" s="264"/>
      <c r="IU170" s="264"/>
      <c r="IV170" s="264"/>
      <c r="IW170" s="264"/>
      <c r="IX170" s="264"/>
      <c r="IY170" s="264"/>
      <c r="IZ170" s="264"/>
      <c r="JA170" s="264"/>
      <c r="JB170" s="264"/>
      <c r="JC170" s="264"/>
      <c r="JD170" s="264"/>
      <c r="JE170" s="264"/>
      <c r="JF170" s="264"/>
      <c r="JG170" s="264"/>
      <c r="JH170" s="264"/>
      <c r="JI170" s="264"/>
      <c r="JJ170" s="264"/>
      <c r="JK170" s="264"/>
      <c r="JL170" s="264"/>
      <c r="JM170" s="265"/>
      <c r="JN170" s="265" t="n">
        <f aca="false">DH170-DG170</f>
        <v>0</v>
      </c>
    </row>
    <row r="171" s="201" customFormat="true" ht="22.35" hidden="false" customHeight="false" outlineLevel="0" collapsed="false">
      <c r="A171" s="249" t="n">
        <v>139</v>
      </c>
      <c r="B171" s="250" t="s">
        <v>645</v>
      </c>
      <c r="C171" s="251" t="n">
        <v>5844</v>
      </c>
      <c r="D171" s="252" t="s">
        <v>471</v>
      </c>
      <c r="E171" s="252" t="s">
        <v>633</v>
      </c>
      <c r="F171" s="253" t="n">
        <v>1</v>
      </c>
      <c r="G171" s="254" t="n">
        <v>536313.7</v>
      </c>
      <c r="H171" s="255" t="n">
        <v>0.2</v>
      </c>
      <c r="I171" s="256" t="n">
        <f aca="false">ROUND(F171*G171,2)</f>
        <v>536313.7</v>
      </c>
      <c r="J171" s="254" t="n">
        <f aca="false">ROUND(I171+F171*G171*H171,2)</f>
        <v>643576.44</v>
      </c>
      <c r="K171" s="257" t="n">
        <v>44529</v>
      </c>
      <c r="L171" s="257" t="n">
        <f aca="false">EDATE(K171,M171)-1</f>
        <v>48180</v>
      </c>
      <c r="M171" s="258" t="n">
        <v>120</v>
      </c>
      <c r="N171" s="254" t="n">
        <f aca="false">ROUND(G171/M171,2)*F171</f>
        <v>4469.28</v>
      </c>
      <c r="O171" s="254" t="n">
        <v>0</v>
      </c>
      <c r="P171" s="254"/>
      <c r="Q171" s="253" t="n">
        <v>1</v>
      </c>
      <c r="R171" s="254" t="n">
        <f aca="false">I171+AG171+P171</f>
        <v>536313.7</v>
      </c>
      <c r="S171" s="255" t="n">
        <f aca="false">H171</f>
        <v>0.2</v>
      </c>
      <c r="T171" s="254" t="n">
        <f aca="false">ROUND(Q171*R171,2)</f>
        <v>536313.7</v>
      </c>
      <c r="U171" s="254" t="n">
        <f aca="false">ROUND(T171+Q171*R171*S171,2)</f>
        <v>643576.44</v>
      </c>
      <c r="V171" s="257" t="n">
        <v>44529</v>
      </c>
      <c r="W171" s="257" t="n">
        <f aca="false">EDATE(V171,X171)-1</f>
        <v>48180</v>
      </c>
      <c r="X171" s="258" t="n">
        <v>120</v>
      </c>
      <c r="Y171" s="254" t="n">
        <f aca="false">ROUND((R171-Z171)/X171,2)*Q171</f>
        <v>4469.28</v>
      </c>
      <c r="Z171" s="254" t="n">
        <v>0</v>
      </c>
      <c r="AA171" s="254" t="n">
        <v>0</v>
      </c>
      <c r="AB171" s="254"/>
      <c r="AC171" s="254"/>
      <c r="AD171" s="254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54"/>
      <c r="AO171" s="254"/>
      <c r="AP171" s="254"/>
      <c r="AQ171" s="254"/>
      <c r="AR171" s="254"/>
      <c r="AS171" s="254"/>
      <c r="AT171" s="254"/>
      <c r="AU171" s="254"/>
      <c r="AV171" s="254"/>
      <c r="AW171" s="254"/>
      <c r="AX171" s="254"/>
      <c r="AY171" s="254"/>
      <c r="AZ171" s="254"/>
      <c r="BA171" s="254"/>
      <c r="BB171" s="254"/>
      <c r="BC171" s="254"/>
      <c r="BD171" s="254"/>
      <c r="BE171" s="254"/>
      <c r="BF171" s="254"/>
      <c r="BG171" s="254"/>
      <c r="BH171" s="254"/>
      <c r="BI171" s="254"/>
      <c r="BJ171" s="254"/>
      <c r="BK171" s="254"/>
      <c r="BL171" s="254"/>
      <c r="BM171" s="254"/>
      <c r="BN171" s="254"/>
      <c r="BO171" s="254"/>
      <c r="BP171" s="254"/>
      <c r="BQ171" s="254"/>
      <c r="BR171" s="254"/>
      <c r="BS171" s="254"/>
      <c r="BT171" s="254"/>
      <c r="BU171" s="254"/>
      <c r="BV171" s="254"/>
      <c r="BW171" s="254"/>
      <c r="BX171" s="254"/>
      <c r="BY171" s="254"/>
      <c r="BZ171" s="254"/>
      <c r="CA171" s="254"/>
      <c r="CB171" s="254"/>
      <c r="CC171" s="254"/>
      <c r="CD171" s="254"/>
      <c r="CE171" s="254"/>
      <c r="CF171" s="254"/>
      <c r="CG171" s="254"/>
      <c r="CH171" s="254"/>
      <c r="CI171" s="254" t="e">
        <f aca="false">#N/A</f>
        <v>#N/A</v>
      </c>
      <c r="CJ171" s="254"/>
      <c r="CK171" s="254"/>
      <c r="CL171" s="254"/>
      <c r="CM171" s="257" t="n">
        <v>44529</v>
      </c>
      <c r="CN171" s="257" t="e">
        <f aca="false">EDATE(CM171,CO171)-1</f>
        <v>#N/A</v>
      </c>
      <c r="CO171" s="254" t="e">
        <f aca="false">#N/A</f>
        <v>#N/A</v>
      </c>
      <c r="CP171" s="254" t="n">
        <v>1</v>
      </c>
      <c r="CQ171" s="254"/>
      <c r="CR171" s="254"/>
      <c r="CS171" s="254"/>
      <c r="CT171" s="260" t="n">
        <f aca="false">I171</f>
        <v>536313.7</v>
      </c>
      <c r="CU171" s="260" t="n">
        <f aca="false">CT171-CV171</f>
        <v>4469.27999999991</v>
      </c>
      <c r="CV171" s="260" t="n">
        <v>531844.42</v>
      </c>
      <c r="CW171" s="261" t="n">
        <f aca="false">IF(AND(CW$5&gt;$V171,CW$6&lt;=$W171),$Y171,IF(AND(MONTH(CW$6)=MONTH($W171),YEAR(CW$6)=YEAR($W171)),$T171-$X171*$Y171+$Y171,0))</f>
        <v>4469.28</v>
      </c>
      <c r="CX171" s="261" t="n">
        <f aca="false">IF(AND(CX$5&gt;$V171,CX$6&lt;=$W171),$Y171,IF(AND(MONTH(CX$6)=MONTH($W171),YEAR(CX$6)=YEAR($W171)),$T171-$X171*$Y171+$Y171,0))</f>
        <v>4469.28</v>
      </c>
      <c r="CY171" s="261" t="n">
        <f aca="false">IF(AND(CY$5&gt;$V171,CY$6&lt;=$W171),$Y171,IF(AND(MONTH(CY$6)=MONTH($W171),YEAR(CY$6)=YEAR($W171)),$T171-$X171*$Y171+$Y171,0))</f>
        <v>4469.28</v>
      </c>
      <c r="CZ171" s="261" t="n">
        <f aca="false">IF(AND(CZ$5&gt;$V171,CZ$6&lt;=$W171),$Y171,IF(AND(MONTH(CZ$6)=MONTH($W171),YEAR(CZ$6)=YEAR($W171)),$T171-$X171*$Y171+$Y171,0))</f>
        <v>4469.28</v>
      </c>
      <c r="DA171" s="261" t="n">
        <f aca="false">IF(AND(DA$5&gt;$V171,DA$6&lt;=$W171),$Y171,IF(AND(MONTH(DA$6)=MONTH($W171),YEAR(DA$6)=YEAR($W171)),$T171-$X171*$Y171+$Y171,0))</f>
        <v>4469.28</v>
      </c>
      <c r="DB171" s="261" t="n">
        <f aca="false">IF(AND(DB$5&gt;$V171,DB$6&lt;=$W171),$Y171,IF(AND(MONTH(DB$6)=MONTH($W171),YEAR(DB$6)=YEAR($W171)),$T171-$X171*$Y171+$Y171,0))</f>
        <v>4469.28</v>
      </c>
      <c r="DC171" s="261" t="n">
        <f aca="false">IF(AND(DC$5&gt;$V171,DC$6&lt;=$W171),$Y171,IF(AND(MONTH(DC$6)=MONTH($W171),YEAR(DC$6)=YEAR($W171)),$T171-$X171*$Y171+$Y171,0))</f>
        <v>4469.28</v>
      </c>
      <c r="DD171" s="261" t="n">
        <f aca="false">IF(AND(DD$5&gt;$V171,DD$6&lt;=$W171),$Y171,IF(AND(MONTH(DD$6)=MONTH($W171),YEAR(DD$6)=YEAR($W171)),$T171-$X171*$Y171+$Y171,0))</f>
        <v>4469.28</v>
      </c>
      <c r="DE171" s="261" t="n">
        <f aca="false">IF(AND(DE$5&gt;$V171,DE$6&lt;=$W171),$Y171,IF(AND(MONTH(DE$6)=MONTH($W171),YEAR(DE$6)=YEAR($W171)),$T171-$X171*$Y171+$Y171,0))</f>
        <v>4469.28</v>
      </c>
      <c r="DF171" s="261" t="n">
        <f aca="false">IF(AND(DF$5&gt;$V171,DF$6&lt;=$W171),$Y171,IF(AND(MONTH(DF$6)=MONTH($W171),YEAR(DF$6)=YEAR($W171)),$T171-$X171*$Y171+$Y171,0))</f>
        <v>4469.28</v>
      </c>
      <c r="DG171" s="261" t="n">
        <f aca="false">IF(AND(DG$5&gt;$V171,DG$6&lt;=$W171),$Y171,IF(AND(MONTH(DG$6)=MONTH($W171),YEAR(DG$6)=YEAR($W171)),$T171-$X171*$Y171+$Y171,0))</f>
        <v>4469.28</v>
      </c>
      <c r="DH171" s="261" t="n">
        <f aca="false">IF(AND(DH$5&gt;$V171,DH$6&lt;=$W171),$Y171,IF(AND(MONTH(DH$6)=MONTH($W171),YEAR(DH$6)=YEAR($W171)),$T171-$X171*$Y171+$Y171,0))</f>
        <v>4469.28</v>
      </c>
      <c r="DI171" s="260" t="n">
        <f aca="false">CW171+CX171+CY171+CZ171+DA171+DB171+DC171+DD171+DE171+DF171+DG171+DH171</f>
        <v>53631.36</v>
      </c>
      <c r="DJ171" s="260" t="n">
        <f aca="false">T171+AG171+AJ171+AQ171+AS171+AU171+AW171</f>
        <v>536313.7</v>
      </c>
      <c r="DK171" s="260" t="n">
        <f aca="false">CU171+DI171-O171</f>
        <v>58100.6399999999</v>
      </c>
      <c r="DL171" s="260" t="n">
        <f aca="false">DJ171-DK171</f>
        <v>478213.06</v>
      </c>
      <c r="DM171" s="261" t="n">
        <f aca="false">IF(AND(DM$5&gt;$V171,DM$6&lt;=$W171),$Y171,IF(AND(MONTH(DM$6)=MONTH($W171),YEAR(DM$6)=YEAR($W171)),$T171-$X171*$Y171+$Y171,0))</f>
        <v>4469.28</v>
      </c>
      <c r="DN171" s="261" t="n">
        <f aca="false">IF(AND(DN$5&gt;$V171,DN$6&lt;=$W171),$Y171,IF(AND(MONTH(DN$6)=MONTH($W171),YEAR(DN$6)=YEAR($W171)),$T171-$X171*$Y171+$Y171,0))</f>
        <v>4469.28</v>
      </c>
      <c r="DO171" s="261" t="n">
        <f aca="false">IF(AND(DO$5&gt;$V171,DO$6&lt;=$W171),$Y171,IF(AND(MONTH(DO$6)=MONTH($W171),YEAR(DO$6)=YEAR($W171)),$T171-$X171*$Y171+$Y171,0))</f>
        <v>4469.28</v>
      </c>
      <c r="DP171" s="261" t="n">
        <f aca="false">IF(AND(DP$5&gt;$V171,DP$6&lt;=$W171),$Y171,IF(AND(MONTH(DP$6)=MONTH($W171),YEAR(DP$6)=YEAR($W171)),$T171-$X171*$Y171+$Y171,0))</f>
        <v>4469.28</v>
      </c>
      <c r="DQ171" s="261" t="n">
        <f aca="false">IF(AND(DQ$5&gt;$V171,DQ$6&lt;=$W171),$Y171,IF(AND(MONTH(DQ$6)=MONTH($W171),YEAR(DQ$6)=YEAR($W171)),$T171-$X171*$Y171+$Y171,0))</f>
        <v>4469.28</v>
      </c>
      <c r="DR171" s="261" t="n">
        <f aca="false">IF(AND(DR$5&gt;$V171,DR$6&lt;=$W171),$Y171,IF(AND(MONTH(DR$6)=MONTH($W171),YEAR(DR$6)=YEAR($W171)),$T171-$X171*$Y171+$Y171,0))</f>
        <v>4469.28</v>
      </c>
      <c r="DS171" s="261" t="n">
        <f aca="false">IF(AND(DS$5&gt;$V171,DS$6&lt;=$W171),$Y171,IF(AND(MONTH(DS$6)=MONTH($W171),YEAR(DS$6)=YEAR($W171)),$T171-$X171*$Y171+$Y171,0))</f>
        <v>4469.28</v>
      </c>
      <c r="DT171" s="261" t="n">
        <f aca="false">IF(AND(DT$5&gt;$V171,DT$6&lt;=$W171),$Y171,IF(AND(MONTH(DT$6)=MONTH($W171),YEAR(DT$6)=YEAR($W171)),$T171-$X171*$Y171+$Y171,0))</f>
        <v>4469.28</v>
      </c>
      <c r="DU171" s="261" t="n">
        <f aca="false">IF(AND(DU$5&gt;$V171,DU$6&lt;=$W171),$Y171,IF(AND(MONTH(DU$6)=MONTH($W171),YEAR(DU$6)=YEAR($W171)),$T171-$X171*$Y171+$Y171,0))</f>
        <v>4469.28</v>
      </c>
      <c r="DV171" s="261" t="n">
        <f aca="false">IF(AND(DV$5&gt;$V171,DV$6&lt;=$W171),$Y171,IF(AND(MONTH(DV$6)=MONTH($W171),YEAR(DV$6)=YEAR($W171)),$T171-$X171*$Y171+$Y171,0))</f>
        <v>4469.28</v>
      </c>
      <c r="DW171" s="261" t="n">
        <f aca="false">IF(AND(DW$5&gt;$V171,DW$6&lt;=$W171),$Y171,IF(AND(MONTH(DW$6)=MONTH($W171),YEAR(DW$6)=YEAR($W171)),$T171-$X171*$Y171+$Y171,0))</f>
        <v>4469.28</v>
      </c>
      <c r="DX171" s="261" t="n">
        <f aca="false">IF(AND(DX$5&gt;$V171,DX$6&lt;=$W171),$Y171,IF(AND(MONTH(DX$6)=MONTH($W171),YEAR(DX$6)=YEAR($W171)),$T171-AA171-$X171*$Y171+$Y171,0))</f>
        <v>4469.28</v>
      </c>
      <c r="DY171" s="260" t="n">
        <f aca="false">DM171+DN171+DO171+DP171+DQ171+DR171+DS171+DT171+DU171+DV171+DW171+DX171</f>
        <v>53631.36</v>
      </c>
      <c r="DZ171" s="260" t="n">
        <f aca="false">DJ171+AY171+BA171+BC171+BE171+BG171+BI171+BK171+BM171+BO171</f>
        <v>536313.7</v>
      </c>
      <c r="EA171" s="260" t="n">
        <f aca="false">DK171+DY171</f>
        <v>111732</v>
      </c>
      <c r="EB171" s="260" t="n">
        <f aca="false">DZ171-EA171</f>
        <v>424581.7</v>
      </c>
      <c r="EC171" s="261" t="n">
        <f aca="false">IF(AND(EC$5&gt;$V171,EC$6&lt;=$W171),$Y171,IF(AND(MONTH(EC$6)=MONTH($W171),YEAR(EC$6)=YEAR($W171)),$T171-$X171*$Y171+$Y171,0))</f>
        <v>4469.28</v>
      </c>
      <c r="ED171" s="261" t="n">
        <f aca="false">IF(AND(ED$5&gt;$V171,ED$6&lt;=$W171),$Y171,IF(AND(MONTH(ED$6)=MONTH($W171),YEAR(ED$6)=YEAR($W171)),$T171-$X171*$Y171+$Y171,0))</f>
        <v>4469.28</v>
      </c>
      <c r="EE171" s="261" t="n">
        <f aca="false">IF(AND(EE$5&gt;$V171,EE$6&lt;=$W171),$Y171,IF(AND(MONTH(EE$6)=MONTH($W171),YEAR(EE$6)=YEAR($W171)),$T171-$X171*$Y171+$Y171,0))</f>
        <v>4469.28</v>
      </c>
      <c r="EF171" s="261" t="n">
        <f aca="false">IF(AND(EF$5&gt;$V171,EF$6&lt;=$W171),$Y171,IF(AND(MONTH(EF$6)=MONTH($W171),YEAR(EF$6)=YEAR($W171)),$T171-$X171*$Y171+$Y171,0))</f>
        <v>4469.28</v>
      </c>
      <c r="EG171" s="261" t="n">
        <f aca="false">IF(AND(EG$5&gt;$V171,EG$6&lt;=$W171),$Y171,IF(AND(MONTH(EG$6)=MONTH($W171),YEAR(EG$6)=YEAR($W171)),$T171-$X171*$Y171+$Y171,0))</f>
        <v>4469.28</v>
      </c>
      <c r="EH171" s="261" t="n">
        <f aca="false">IF(AND(EH$5&gt;$V171,EH$6&lt;=$W171),$Y171,IF(AND(MONTH(EH$6)=MONTH($W171),YEAR(EH$6)=YEAR($W171)),$T171-$X171*$Y171+$Y171,0))</f>
        <v>4469.28</v>
      </c>
      <c r="EI171" s="261" t="n">
        <f aca="false">IF(AND(EI$5&gt;$V171,EI$6&lt;=$W171),$Y171,IF(AND(MONTH(EI$6)=MONTH($W171),YEAR(EI$6)=YEAR($W171)),$T171-$X171*$Y171+$Y171,0))</f>
        <v>4469.28</v>
      </c>
      <c r="EJ171" s="261" t="n">
        <f aca="false">IF(AND(EJ$5&gt;$V171,EJ$6&lt;=$W171),$Y171,IF(AND(MONTH(EJ$6)=MONTH($W171),YEAR(EJ$6)=YEAR($W171)),$T171-$X171*$Y171+$Y171,0))</f>
        <v>4469.28</v>
      </c>
      <c r="EK171" s="261" t="n">
        <f aca="false">IF(AND(EK$5&gt;$V171,EK$6&lt;=$W171),$Y171,IF(AND(MONTH(EK$6)=MONTH($W171),YEAR(EK$6)=YEAR($W171)),$T171-$X171*$Y171+$Y171,0))</f>
        <v>4469.28</v>
      </c>
      <c r="EL171" s="266" t="n">
        <v>4469.28</v>
      </c>
      <c r="EM171" s="263" t="n">
        <v>4469.28</v>
      </c>
      <c r="EN171" s="261" t="n">
        <v>4469.28</v>
      </c>
      <c r="EO171" s="260" t="n">
        <f aca="false">EC171+ED171+EE171+EF171+EG171+EH171+EI171+EJ171+EK171+EL171+EM171+EN171</f>
        <v>53631.36</v>
      </c>
      <c r="EP171" s="260" t="n">
        <f aca="false">T171+AQ171+AS171+AU171+AW171+AY171+BA171+BC171+BE171+BG171+BI171+BK171+BM171+BO171+BQ171+BS171+BU171+BW171+BY171+CA171+CC171+CE171+CG171</f>
        <v>536313.7</v>
      </c>
      <c r="EQ171" s="260" t="n">
        <f aca="false">EA171+EO171</f>
        <v>165363.36</v>
      </c>
      <c r="ER171" s="260" t="n">
        <f aca="false">EP171-EQ171</f>
        <v>370950.34</v>
      </c>
      <c r="ES171" s="262" t="n">
        <f aca="false">EN171</f>
        <v>4469.28</v>
      </c>
      <c r="ET171" s="262" t="n">
        <f aca="false">ES171</f>
        <v>4469.28</v>
      </c>
      <c r="EU171" s="262" t="n">
        <f aca="false">ET171</f>
        <v>4469.28</v>
      </c>
      <c r="EV171" s="262" t="n">
        <f aca="false">EU171</f>
        <v>4469.28</v>
      </c>
      <c r="EW171" s="262" t="n">
        <f aca="false">EV171</f>
        <v>4469.28</v>
      </c>
      <c r="EX171" s="262" t="n">
        <f aca="false">EW171</f>
        <v>4469.28</v>
      </c>
      <c r="EY171" s="262" t="n">
        <f aca="false">EX171</f>
        <v>4469.28</v>
      </c>
      <c r="EZ171" s="262" t="n">
        <f aca="false">EY171</f>
        <v>4469.28</v>
      </c>
      <c r="FA171" s="262" t="n">
        <f aca="false">EZ171</f>
        <v>4469.28</v>
      </c>
      <c r="FB171" s="262" t="n">
        <f aca="false">FA171</f>
        <v>4469.28</v>
      </c>
      <c r="FC171" s="262" t="n">
        <f aca="false">FB171</f>
        <v>4469.28</v>
      </c>
      <c r="FD171" s="262" t="n">
        <f aca="false">FC171</f>
        <v>4469.28</v>
      </c>
      <c r="FE171" s="260" t="n">
        <f aca="false">ES171+ET171+EU171+EV171+EW171+EX171+EY171+EZ171+FA171+FB171+FC171+FD171</f>
        <v>53631.36</v>
      </c>
      <c r="FF171" s="260" t="n">
        <f aca="false">EP171</f>
        <v>536313.7</v>
      </c>
      <c r="FG171" s="260" t="n">
        <f aca="false">EQ171+FE171</f>
        <v>218994.72</v>
      </c>
      <c r="FH171" s="260" t="n">
        <f aca="false">FF171-FG171</f>
        <v>317318.98</v>
      </c>
      <c r="FI171" s="261" t="n">
        <f aca="false">FD171</f>
        <v>4469.28</v>
      </c>
      <c r="FJ171" s="261" t="n">
        <f aca="false">FI171</f>
        <v>4469.28</v>
      </c>
      <c r="FK171" s="261" t="n">
        <f aca="false">FJ171</f>
        <v>4469.28</v>
      </c>
      <c r="FL171" s="261" t="n">
        <f aca="false">FK171</f>
        <v>4469.28</v>
      </c>
      <c r="FM171" s="261" t="n">
        <f aca="false">FL171</f>
        <v>4469.28</v>
      </c>
      <c r="FN171" s="261" t="n">
        <f aca="false">FM171</f>
        <v>4469.28</v>
      </c>
      <c r="FO171" s="261" t="n">
        <f aca="false">FN171</f>
        <v>4469.28</v>
      </c>
      <c r="FP171" s="261" t="n">
        <f aca="false">FO171</f>
        <v>4469.28</v>
      </c>
      <c r="FQ171" s="261" t="n">
        <f aca="false">FP171</f>
        <v>4469.28</v>
      </c>
      <c r="FR171" s="261" t="n">
        <f aca="false">FQ171</f>
        <v>4469.28</v>
      </c>
      <c r="FS171" s="261" t="n">
        <f aca="false">FR171</f>
        <v>4469.28</v>
      </c>
      <c r="FT171" s="261" t="n">
        <f aca="false">FS171</f>
        <v>4469.28</v>
      </c>
      <c r="FU171" s="260" t="n">
        <f aca="false">FI171+FJ171+FK171+FL171+FM171+FN171+FO171+FP171+FQ171+FR171+FS171+FT171</f>
        <v>53631.36</v>
      </c>
      <c r="FV171" s="260" t="n">
        <f aca="false">FF171</f>
        <v>536313.7</v>
      </c>
      <c r="FW171" s="260" t="n">
        <f aca="false">FG171+FU171</f>
        <v>272626.08</v>
      </c>
      <c r="FX171" s="260" t="n">
        <f aca="false">FV171-FW171</f>
        <v>263687.62</v>
      </c>
      <c r="FY171" s="261" t="n">
        <f aca="false">FT171</f>
        <v>4469.28</v>
      </c>
      <c r="FZ171" s="261" t="n">
        <f aca="false">FY171</f>
        <v>4469.28</v>
      </c>
      <c r="GA171" s="261" t="n">
        <f aca="false">FZ171</f>
        <v>4469.28</v>
      </c>
      <c r="GB171" s="261" t="n">
        <f aca="false">GA171</f>
        <v>4469.28</v>
      </c>
      <c r="GC171" s="261" t="n">
        <f aca="false">GB171</f>
        <v>4469.28</v>
      </c>
      <c r="GD171" s="261" t="n">
        <f aca="false">GC171</f>
        <v>4469.28</v>
      </c>
      <c r="GE171" s="261" t="n">
        <f aca="false">GD171</f>
        <v>4469.28</v>
      </c>
      <c r="GF171" s="261" t="n">
        <f aca="false">GE171</f>
        <v>4469.28</v>
      </c>
      <c r="GG171" s="261" t="n">
        <f aca="false">GF171</f>
        <v>4469.28</v>
      </c>
      <c r="GH171" s="261" t="n">
        <f aca="false">GG171</f>
        <v>4469.28</v>
      </c>
      <c r="GI171" s="261" t="n">
        <f aca="false">GH171</f>
        <v>4469.28</v>
      </c>
      <c r="GJ171" s="261" t="n">
        <f aca="false">GI171</f>
        <v>4469.28</v>
      </c>
      <c r="GK171" s="260" t="n">
        <f aca="false">FY171+FZ171+GA171+GB171+GC171+GD171+GE171+GF171+GG171+GH171+GI171+GJ171</f>
        <v>53631.36</v>
      </c>
      <c r="GL171" s="260" t="n">
        <f aca="false">FV171</f>
        <v>536313.7</v>
      </c>
      <c r="GM171" s="260" t="n">
        <f aca="false">FW171+GK171</f>
        <v>326257.44</v>
      </c>
      <c r="GN171" s="260" t="n">
        <f aca="false">GL171-GM171</f>
        <v>210056.26</v>
      </c>
      <c r="GO171" s="261" t="n">
        <f aca="false">GJ171</f>
        <v>4469.28</v>
      </c>
      <c r="GP171" s="261" t="n">
        <f aca="false">GO171</f>
        <v>4469.28</v>
      </c>
      <c r="GQ171" s="261" t="n">
        <f aca="false">GP171</f>
        <v>4469.28</v>
      </c>
      <c r="GR171" s="261" t="n">
        <f aca="false">GQ171</f>
        <v>4469.28</v>
      </c>
      <c r="GS171" s="261" t="n">
        <f aca="false">GR171</f>
        <v>4469.28</v>
      </c>
      <c r="GT171" s="261" t="n">
        <f aca="false">GS171</f>
        <v>4469.28</v>
      </c>
      <c r="GU171" s="261" t="n">
        <f aca="false">GT171</f>
        <v>4469.28</v>
      </c>
      <c r="GV171" s="261" t="n">
        <f aca="false">GU171</f>
        <v>4469.28</v>
      </c>
      <c r="GW171" s="261" t="n">
        <f aca="false">GV171</f>
        <v>4469.28</v>
      </c>
      <c r="GX171" s="261" t="n">
        <f aca="false">GW171</f>
        <v>4469.28</v>
      </c>
      <c r="GY171" s="261" t="n">
        <f aca="false">GX171</f>
        <v>4469.28</v>
      </c>
      <c r="GZ171" s="261" t="n">
        <f aca="false">GY171</f>
        <v>4469.28</v>
      </c>
      <c r="HA171" s="260" t="n">
        <f aca="false">GO171+GP171+GQ171+GR171+GS171+GT171+GU171+GV171+GW171+GX171+GY171+GZ171</f>
        <v>53631.36</v>
      </c>
      <c r="HB171" s="260" t="n">
        <f aca="false">GL171</f>
        <v>536313.7</v>
      </c>
      <c r="HC171" s="260" t="n">
        <f aca="false">GM171+HA171</f>
        <v>379888.8</v>
      </c>
      <c r="HD171" s="260" t="n">
        <f aca="false">HB171-HC171</f>
        <v>156424.9</v>
      </c>
      <c r="HE171" s="264" t="n">
        <f aca="false">GO171-GJ171</f>
        <v>0</v>
      </c>
      <c r="HF171" s="264"/>
      <c r="HG171" s="264"/>
      <c r="HH171" s="264"/>
      <c r="HI171" s="264"/>
      <c r="HJ171" s="264"/>
      <c r="HK171" s="264"/>
      <c r="HL171" s="264"/>
      <c r="HM171" s="264"/>
      <c r="HN171" s="264"/>
      <c r="HO171" s="264"/>
      <c r="HP171" s="264"/>
      <c r="HQ171" s="264"/>
      <c r="HR171" s="264"/>
      <c r="HS171" s="264"/>
      <c r="HT171" s="264"/>
      <c r="HU171" s="264"/>
      <c r="HV171" s="264"/>
      <c r="HW171" s="264"/>
      <c r="HX171" s="264"/>
      <c r="HY171" s="264"/>
      <c r="HZ171" s="264"/>
      <c r="IA171" s="264"/>
      <c r="IB171" s="264"/>
      <c r="IC171" s="264"/>
      <c r="ID171" s="264"/>
      <c r="IE171" s="264"/>
      <c r="IF171" s="264"/>
      <c r="IG171" s="264"/>
      <c r="IH171" s="264"/>
      <c r="II171" s="264"/>
      <c r="IJ171" s="264"/>
      <c r="IK171" s="264"/>
      <c r="IL171" s="264"/>
      <c r="IM171" s="264"/>
      <c r="IN171" s="264"/>
      <c r="IO171" s="264"/>
      <c r="IP171" s="264"/>
      <c r="IQ171" s="264"/>
      <c r="IR171" s="264"/>
      <c r="IS171" s="264"/>
      <c r="IT171" s="264"/>
      <c r="IU171" s="264"/>
      <c r="IV171" s="264"/>
      <c r="IW171" s="264"/>
      <c r="IX171" s="264"/>
      <c r="IY171" s="264"/>
      <c r="IZ171" s="264"/>
      <c r="JA171" s="264"/>
      <c r="JB171" s="264"/>
      <c r="JC171" s="264"/>
      <c r="JD171" s="264"/>
      <c r="JE171" s="264"/>
      <c r="JF171" s="264"/>
      <c r="JG171" s="264"/>
      <c r="JH171" s="264"/>
      <c r="JI171" s="264"/>
      <c r="JJ171" s="264"/>
      <c r="JK171" s="264"/>
      <c r="JL171" s="264"/>
      <c r="JM171" s="265"/>
      <c r="JN171" s="265" t="n">
        <f aca="false">DH171-DG171</f>
        <v>0</v>
      </c>
    </row>
    <row r="172" s="201" customFormat="true" ht="22.35" hidden="false" customHeight="false" outlineLevel="0" collapsed="false">
      <c r="A172" s="249" t="n">
        <v>140</v>
      </c>
      <c r="B172" s="250" t="s">
        <v>646</v>
      </c>
      <c r="C172" s="251" t="n">
        <v>5845</v>
      </c>
      <c r="D172" s="252" t="s">
        <v>471</v>
      </c>
      <c r="E172" s="252" t="s">
        <v>633</v>
      </c>
      <c r="F172" s="253" t="n">
        <v>1</v>
      </c>
      <c r="G172" s="254" t="n">
        <v>513290.06</v>
      </c>
      <c r="H172" s="255" t="n">
        <v>0.2</v>
      </c>
      <c r="I172" s="256" t="n">
        <f aca="false">ROUND(F172*G172,2)</f>
        <v>513290.06</v>
      </c>
      <c r="J172" s="254" t="n">
        <f aca="false">ROUND(I172+F172*G172*H172,2)</f>
        <v>615948.07</v>
      </c>
      <c r="K172" s="257" t="n">
        <v>44529</v>
      </c>
      <c r="L172" s="257" t="n">
        <f aca="false">EDATE(K172,M172)-1</f>
        <v>48180</v>
      </c>
      <c r="M172" s="258" t="n">
        <v>120</v>
      </c>
      <c r="N172" s="254" t="n">
        <f aca="false">ROUND(G172/M172,2)*F172</f>
        <v>4277.42</v>
      </c>
      <c r="O172" s="254" t="n">
        <v>0</v>
      </c>
      <c r="P172" s="254"/>
      <c r="Q172" s="253" t="n">
        <v>1</v>
      </c>
      <c r="R172" s="254" t="n">
        <f aca="false">I172+AG172+P172</f>
        <v>513290.06</v>
      </c>
      <c r="S172" s="255" t="n">
        <f aca="false">H172</f>
        <v>0.2</v>
      </c>
      <c r="T172" s="254" t="n">
        <f aca="false">ROUND(Q172*R172,2)</f>
        <v>513290.06</v>
      </c>
      <c r="U172" s="254" t="n">
        <f aca="false">ROUND(T172+Q172*R172*S172,2)</f>
        <v>615948.07</v>
      </c>
      <c r="V172" s="257" t="n">
        <v>44529</v>
      </c>
      <c r="W172" s="257" t="n">
        <f aca="false">EDATE(V172,X172)-1</f>
        <v>48180</v>
      </c>
      <c r="X172" s="258" t="n">
        <v>120</v>
      </c>
      <c r="Y172" s="254" t="n">
        <f aca="false">ROUND((R172-Z172)/X172,2)*Q172</f>
        <v>4277.42</v>
      </c>
      <c r="Z172" s="254" t="n">
        <v>0</v>
      </c>
      <c r="AA172" s="254" t="n">
        <v>0</v>
      </c>
      <c r="AB172" s="254"/>
      <c r="AC172" s="254"/>
      <c r="AD172" s="254"/>
      <c r="AE172" s="254"/>
      <c r="AF172" s="254"/>
      <c r="AG172" s="254"/>
      <c r="AH172" s="254"/>
      <c r="AI172" s="254"/>
      <c r="AJ172" s="254"/>
      <c r="AK172" s="254"/>
      <c r="AL172" s="254"/>
      <c r="AM172" s="254"/>
      <c r="AN172" s="254"/>
      <c r="AO172" s="254"/>
      <c r="AP172" s="254"/>
      <c r="AQ172" s="254"/>
      <c r="AR172" s="254"/>
      <c r="AS172" s="254"/>
      <c r="AT172" s="254"/>
      <c r="AU172" s="254"/>
      <c r="AV172" s="254"/>
      <c r="AW172" s="254"/>
      <c r="AX172" s="254"/>
      <c r="AY172" s="254"/>
      <c r="AZ172" s="254"/>
      <c r="BA172" s="254"/>
      <c r="BB172" s="254"/>
      <c r="BC172" s="254"/>
      <c r="BD172" s="254"/>
      <c r="BE172" s="254"/>
      <c r="BF172" s="254"/>
      <c r="BG172" s="254"/>
      <c r="BH172" s="254"/>
      <c r="BI172" s="254"/>
      <c r="BJ172" s="254"/>
      <c r="BK172" s="254"/>
      <c r="BL172" s="254"/>
      <c r="BM172" s="254"/>
      <c r="BN172" s="254"/>
      <c r="BO172" s="254"/>
      <c r="BP172" s="254"/>
      <c r="BQ172" s="254"/>
      <c r="BR172" s="254"/>
      <c r="BS172" s="254"/>
      <c r="BT172" s="254"/>
      <c r="BU172" s="254"/>
      <c r="BV172" s="254"/>
      <c r="BW172" s="254"/>
      <c r="BX172" s="254"/>
      <c r="BY172" s="254"/>
      <c r="BZ172" s="254"/>
      <c r="CA172" s="254"/>
      <c r="CB172" s="254"/>
      <c r="CC172" s="254"/>
      <c r="CD172" s="254"/>
      <c r="CE172" s="254"/>
      <c r="CF172" s="254"/>
      <c r="CG172" s="254"/>
      <c r="CH172" s="254"/>
      <c r="CI172" s="254" t="e">
        <f aca="false">#N/A</f>
        <v>#N/A</v>
      </c>
      <c r="CJ172" s="254"/>
      <c r="CK172" s="254"/>
      <c r="CL172" s="254"/>
      <c r="CM172" s="257" t="n">
        <v>44529</v>
      </c>
      <c r="CN172" s="257" t="e">
        <f aca="false">EDATE(CM172,CO172)-1</f>
        <v>#N/A</v>
      </c>
      <c r="CO172" s="254" t="e">
        <f aca="false">#N/A</f>
        <v>#N/A</v>
      </c>
      <c r="CP172" s="254" t="n">
        <v>1</v>
      </c>
      <c r="CQ172" s="254"/>
      <c r="CR172" s="254"/>
      <c r="CS172" s="254"/>
      <c r="CT172" s="260" t="n">
        <f aca="false">I172</f>
        <v>513290.06</v>
      </c>
      <c r="CU172" s="260" t="n">
        <f aca="false">CT172-CV172</f>
        <v>4277.41999999998</v>
      </c>
      <c r="CV172" s="260" t="n">
        <v>509012.64</v>
      </c>
      <c r="CW172" s="261" t="n">
        <f aca="false">IF(AND(CW$5&gt;$V172,CW$6&lt;=$W172),$Y172,IF(AND(MONTH(CW$6)=MONTH($W172),YEAR(CW$6)=YEAR($W172)),$T172-$X172*$Y172+$Y172,0))</f>
        <v>4277.42</v>
      </c>
      <c r="CX172" s="261" t="n">
        <f aca="false">IF(AND(CX$5&gt;$V172,CX$6&lt;=$W172),$Y172,IF(AND(MONTH(CX$6)=MONTH($W172),YEAR(CX$6)=YEAR($W172)),$T172-$X172*$Y172+$Y172,0))</f>
        <v>4277.42</v>
      </c>
      <c r="CY172" s="261" t="n">
        <f aca="false">IF(AND(CY$5&gt;$V172,CY$6&lt;=$W172),$Y172,IF(AND(MONTH(CY$6)=MONTH($W172),YEAR(CY$6)=YEAR($W172)),$T172-$X172*$Y172+$Y172,0))</f>
        <v>4277.42</v>
      </c>
      <c r="CZ172" s="261" t="n">
        <f aca="false">IF(AND(CZ$5&gt;$V172,CZ$6&lt;=$W172),$Y172,IF(AND(MONTH(CZ$6)=MONTH($W172),YEAR(CZ$6)=YEAR($W172)),$T172-$X172*$Y172+$Y172,0))</f>
        <v>4277.42</v>
      </c>
      <c r="DA172" s="261" t="n">
        <f aca="false">IF(AND(DA$5&gt;$V172,DA$6&lt;=$W172),$Y172,IF(AND(MONTH(DA$6)=MONTH($W172),YEAR(DA$6)=YEAR($W172)),$T172-$X172*$Y172+$Y172,0))</f>
        <v>4277.42</v>
      </c>
      <c r="DB172" s="261" t="n">
        <f aca="false">IF(AND(DB$5&gt;$V172,DB$6&lt;=$W172),$Y172,IF(AND(MONTH(DB$6)=MONTH($W172),YEAR(DB$6)=YEAR($W172)),$T172-$X172*$Y172+$Y172,0))</f>
        <v>4277.42</v>
      </c>
      <c r="DC172" s="261" t="n">
        <f aca="false">IF(AND(DC$5&gt;$V172,DC$6&lt;=$W172),$Y172,IF(AND(MONTH(DC$6)=MONTH($W172),YEAR(DC$6)=YEAR($W172)),$T172-$X172*$Y172+$Y172,0))</f>
        <v>4277.42</v>
      </c>
      <c r="DD172" s="261" t="n">
        <f aca="false">IF(AND(DD$5&gt;$V172,DD$6&lt;=$W172),$Y172,IF(AND(MONTH(DD$6)=MONTH($W172),YEAR(DD$6)=YEAR($W172)),$T172-$X172*$Y172+$Y172,0))</f>
        <v>4277.42</v>
      </c>
      <c r="DE172" s="261" t="n">
        <f aca="false">IF(AND(DE$5&gt;$V172,DE$6&lt;=$W172),$Y172,IF(AND(MONTH(DE$6)=MONTH($W172),YEAR(DE$6)=YEAR($W172)),$T172-$X172*$Y172+$Y172,0))</f>
        <v>4277.42</v>
      </c>
      <c r="DF172" s="261" t="n">
        <f aca="false">IF(AND(DF$5&gt;$V172,DF$6&lt;=$W172),$Y172,IF(AND(MONTH(DF$6)=MONTH($W172),YEAR(DF$6)=YEAR($W172)),$T172-$X172*$Y172+$Y172,0))</f>
        <v>4277.42</v>
      </c>
      <c r="DG172" s="261" t="n">
        <f aca="false">IF(AND(DG$5&gt;$V172,DG$6&lt;=$W172),$Y172,IF(AND(MONTH(DG$6)=MONTH($W172),YEAR(DG$6)=YEAR($W172)),$T172-$X172*$Y172+$Y172,0))</f>
        <v>4277.42</v>
      </c>
      <c r="DH172" s="261" t="n">
        <f aca="false">IF(AND(DH$5&gt;$V172,DH$6&lt;=$W172),$Y172,IF(AND(MONTH(DH$6)=MONTH($W172),YEAR(DH$6)=YEAR($W172)),$T172-$X172*$Y172+$Y172,0))</f>
        <v>4277.42</v>
      </c>
      <c r="DI172" s="260" t="n">
        <f aca="false">CW172+CX172+CY172+CZ172+DA172+DB172+DC172+DD172+DE172+DF172+DG172+DH172</f>
        <v>51329.04</v>
      </c>
      <c r="DJ172" s="260" t="n">
        <f aca="false">T172+AG172+AJ172+AQ172+AS172+AU172+AW172</f>
        <v>513290.06</v>
      </c>
      <c r="DK172" s="260" t="n">
        <f aca="false">CU172+DI172-O172</f>
        <v>55606.46</v>
      </c>
      <c r="DL172" s="260" t="n">
        <f aca="false">DJ172-DK172</f>
        <v>457683.6</v>
      </c>
      <c r="DM172" s="261" t="n">
        <f aca="false">IF(AND(DM$5&gt;$V172,DM$6&lt;=$W172),$Y172,IF(AND(MONTH(DM$6)=MONTH($W172),YEAR(DM$6)=YEAR($W172)),$T172-$X172*$Y172+$Y172,0))</f>
        <v>4277.42</v>
      </c>
      <c r="DN172" s="261" t="n">
        <f aca="false">IF(AND(DN$5&gt;$V172,DN$6&lt;=$W172),$Y172,IF(AND(MONTH(DN$6)=MONTH($W172),YEAR(DN$6)=YEAR($W172)),$T172-$X172*$Y172+$Y172,0))</f>
        <v>4277.42</v>
      </c>
      <c r="DO172" s="261" t="n">
        <f aca="false">IF(AND(DO$5&gt;$V172,DO$6&lt;=$W172),$Y172,IF(AND(MONTH(DO$6)=MONTH($W172),YEAR(DO$6)=YEAR($W172)),$T172-$X172*$Y172+$Y172,0))</f>
        <v>4277.42</v>
      </c>
      <c r="DP172" s="261" t="n">
        <f aca="false">IF(AND(DP$5&gt;$V172,DP$6&lt;=$W172),$Y172,IF(AND(MONTH(DP$6)=MONTH($W172),YEAR(DP$6)=YEAR($W172)),$T172-$X172*$Y172+$Y172,0))</f>
        <v>4277.42</v>
      </c>
      <c r="DQ172" s="261" t="n">
        <f aca="false">IF(AND(DQ$5&gt;$V172,DQ$6&lt;=$W172),$Y172,IF(AND(MONTH(DQ$6)=MONTH($W172),YEAR(DQ$6)=YEAR($W172)),$T172-$X172*$Y172+$Y172,0))</f>
        <v>4277.42</v>
      </c>
      <c r="DR172" s="261" t="n">
        <f aca="false">IF(AND(DR$5&gt;$V172,DR$6&lt;=$W172),$Y172,IF(AND(MONTH(DR$6)=MONTH($W172),YEAR(DR$6)=YEAR($W172)),$T172-$X172*$Y172+$Y172,0))</f>
        <v>4277.42</v>
      </c>
      <c r="DS172" s="261" t="n">
        <f aca="false">IF(AND(DS$5&gt;$V172,DS$6&lt;=$W172),$Y172,IF(AND(MONTH(DS$6)=MONTH($W172),YEAR(DS$6)=YEAR($W172)),$T172-$X172*$Y172+$Y172,0))</f>
        <v>4277.42</v>
      </c>
      <c r="DT172" s="261" t="n">
        <f aca="false">IF(AND(DT$5&gt;$V172,DT$6&lt;=$W172),$Y172,IF(AND(MONTH(DT$6)=MONTH($W172),YEAR(DT$6)=YEAR($W172)),$T172-$X172*$Y172+$Y172,0))</f>
        <v>4277.42</v>
      </c>
      <c r="DU172" s="261" t="n">
        <f aca="false">IF(AND(DU$5&gt;$V172,DU$6&lt;=$W172),$Y172,IF(AND(MONTH(DU$6)=MONTH($W172),YEAR(DU$6)=YEAR($W172)),$T172-$X172*$Y172+$Y172,0))</f>
        <v>4277.42</v>
      </c>
      <c r="DV172" s="261" t="n">
        <f aca="false">IF(AND(DV$5&gt;$V172,DV$6&lt;=$W172),$Y172,IF(AND(MONTH(DV$6)=MONTH($W172),YEAR(DV$6)=YEAR($W172)),$T172-$X172*$Y172+$Y172,0))</f>
        <v>4277.42</v>
      </c>
      <c r="DW172" s="261" t="n">
        <f aca="false">IF(AND(DW$5&gt;$V172,DW$6&lt;=$W172),$Y172,IF(AND(MONTH(DW$6)=MONTH($W172),YEAR(DW$6)=YEAR($W172)),$T172-$X172*$Y172+$Y172,0))</f>
        <v>4277.42</v>
      </c>
      <c r="DX172" s="261" t="n">
        <f aca="false">IF(AND(DX$5&gt;$V172,DX$6&lt;=$W172),$Y172,IF(AND(MONTH(DX$6)=MONTH($W172),YEAR(DX$6)=YEAR($W172)),$T172-AA172-$X172*$Y172+$Y172,0))</f>
        <v>4277.42</v>
      </c>
      <c r="DY172" s="260" t="n">
        <f aca="false">DM172+DN172+DO172+DP172+DQ172+DR172+DS172+DT172+DU172+DV172+DW172+DX172</f>
        <v>51329.04</v>
      </c>
      <c r="DZ172" s="260" t="n">
        <f aca="false">DJ172+AY172+BA172+BC172+BE172+BG172+BI172+BK172+BM172+BO172</f>
        <v>513290.06</v>
      </c>
      <c r="EA172" s="260" t="n">
        <f aca="false">DK172+DY172</f>
        <v>106935.5</v>
      </c>
      <c r="EB172" s="260" t="n">
        <f aca="false">DZ172-EA172</f>
        <v>406354.56</v>
      </c>
      <c r="EC172" s="261" t="n">
        <f aca="false">IF(AND(EC$5&gt;$V172,EC$6&lt;=$W172),$Y172,IF(AND(MONTH(EC$6)=MONTH($W172),YEAR(EC$6)=YEAR($W172)),$T172-$X172*$Y172+$Y172,0))</f>
        <v>4277.42</v>
      </c>
      <c r="ED172" s="261" t="n">
        <f aca="false">IF(AND(ED$5&gt;$V172,ED$6&lt;=$W172),$Y172,IF(AND(MONTH(ED$6)=MONTH($W172),YEAR(ED$6)=YEAR($W172)),$T172-$X172*$Y172+$Y172,0))</f>
        <v>4277.42</v>
      </c>
      <c r="EE172" s="261" t="n">
        <f aca="false">IF(AND(EE$5&gt;$V172,EE$6&lt;=$W172),$Y172,IF(AND(MONTH(EE$6)=MONTH($W172),YEAR(EE$6)=YEAR($W172)),$T172-$X172*$Y172+$Y172,0))</f>
        <v>4277.42</v>
      </c>
      <c r="EF172" s="261" t="n">
        <f aca="false">IF(AND(EF$5&gt;$V172,EF$6&lt;=$W172),$Y172,IF(AND(MONTH(EF$6)=MONTH($W172),YEAR(EF$6)=YEAR($W172)),$T172-$X172*$Y172+$Y172,0))</f>
        <v>4277.42</v>
      </c>
      <c r="EG172" s="261" t="n">
        <f aca="false">IF(AND(EG$5&gt;$V172,EG$6&lt;=$W172),$Y172,IF(AND(MONTH(EG$6)=MONTH($W172),YEAR(EG$6)=YEAR($W172)),$T172-$X172*$Y172+$Y172,0))</f>
        <v>4277.42</v>
      </c>
      <c r="EH172" s="261" t="n">
        <f aca="false">IF(AND(EH$5&gt;$V172,EH$6&lt;=$W172),$Y172,IF(AND(MONTH(EH$6)=MONTH($W172),YEAR(EH$6)=YEAR($W172)),$T172-$X172*$Y172+$Y172,0))</f>
        <v>4277.42</v>
      </c>
      <c r="EI172" s="261" t="n">
        <f aca="false">IF(AND(EI$5&gt;$V172,EI$6&lt;=$W172),$Y172,IF(AND(MONTH(EI$6)=MONTH($W172),YEAR(EI$6)=YEAR($W172)),$T172-$X172*$Y172+$Y172,0))</f>
        <v>4277.42</v>
      </c>
      <c r="EJ172" s="261" t="n">
        <f aca="false">IF(AND(EJ$5&gt;$V172,EJ$6&lt;=$W172),$Y172,IF(AND(MONTH(EJ$6)=MONTH($W172),YEAR(EJ$6)=YEAR($W172)),$T172-$X172*$Y172+$Y172,0))</f>
        <v>4277.42</v>
      </c>
      <c r="EK172" s="261" t="n">
        <f aca="false">IF(AND(EK$5&gt;$V172,EK$6&lt;=$W172),$Y172,IF(AND(MONTH(EK$6)=MONTH($W172),YEAR(EK$6)=YEAR($W172)),$T172-$X172*$Y172+$Y172,0))</f>
        <v>4277.42</v>
      </c>
      <c r="EL172" s="266" t="n">
        <v>4277.42</v>
      </c>
      <c r="EM172" s="263" t="n">
        <v>4277.42</v>
      </c>
      <c r="EN172" s="261" t="n">
        <v>4277.42</v>
      </c>
      <c r="EO172" s="260" t="n">
        <f aca="false">EC172+ED172+EE172+EF172+EG172+EH172+EI172+EJ172+EK172+EL172+EM172+EN172</f>
        <v>51329.04</v>
      </c>
      <c r="EP172" s="260" t="n">
        <f aca="false">T172+AQ172+AS172+AU172+AW172+AY172+BA172+BC172+BE172+BG172+BI172+BK172+BM172+BO172+BQ172+BS172+BU172+BW172+BY172+CA172+CC172+CE172+CG172</f>
        <v>513290.06</v>
      </c>
      <c r="EQ172" s="260" t="n">
        <f aca="false">EA172+EO172</f>
        <v>158264.54</v>
      </c>
      <c r="ER172" s="260" t="n">
        <f aca="false">EP172-EQ172</f>
        <v>355025.52</v>
      </c>
      <c r="ES172" s="262" t="n">
        <f aca="false">EN172</f>
        <v>4277.42</v>
      </c>
      <c r="ET172" s="262" t="n">
        <f aca="false">ES172</f>
        <v>4277.42</v>
      </c>
      <c r="EU172" s="262" t="n">
        <f aca="false">ET172</f>
        <v>4277.42</v>
      </c>
      <c r="EV172" s="262" t="n">
        <f aca="false">EU172</f>
        <v>4277.42</v>
      </c>
      <c r="EW172" s="262" t="n">
        <f aca="false">EV172</f>
        <v>4277.42</v>
      </c>
      <c r="EX172" s="262" t="n">
        <f aca="false">EW172</f>
        <v>4277.42</v>
      </c>
      <c r="EY172" s="262" t="n">
        <f aca="false">EX172</f>
        <v>4277.42</v>
      </c>
      <c r="EZ172" s="262" t="n">
        <f aca="false">EY172</f>
        <v>4277.42</v>
      </c>
      <c r="FA172" s="262" t="n">
        <f aca="false">EZ172</f>
        <v>4277.42</v>
      </c>
      <c r="FB172" s="262" t="n">
        <f aca="false">FA172</f>
        <v>4277.42</v>
      </c>
      <c r="FC172" s="262" t="n">
        <f aca="false">FB172</f>
        <v>4277.42</v>
      </c>
      <c r="FD172" s="262" t="n">
        <f aca="false">FC172</f>
        <v>4277.42</v>
      </c>
      <c r="FE172" s="260" t="n">
        <f aca="false">ES172+ET172+EU172+EV172+EW172+EX172+EY172+EZ172+FA172+FB172+FC172+FD172</f>
        <v>51329.04</v>
      </c>
      <c r="FF172" s="260" t="n">
        <f aca="false">EP172</f>
        <v>513290.06</v>
      </c>
      <c r="FG172" s="260" t="n">
        <f aca="false">EQ172+FE172</f>
        <v>209593.58</v>
      </c>
      <c r="FH172" s="260" t="n">
        <f aca="false">FF172-FG172</f>
        <v>303696.48</v>
      </c>
      <c r="FI172" s="261" t="n">
        <f aca="false">FD172</f>
        <v>4277.42</v>
      </c>
      <c r="FJ172" s="261" t="n">
        <f aca="false">FI172</f>
        <v>4277.42</v>
      </c>
      <c r="FK172" s="261" t="n">
        <f aca="false">FJ172</f>
        <v>4277.42</v>
      </c>
      <c r="FL172" s="261" t="n">
        <f aca="false">FK172</f>
        <v>4277.42</v>
      </c>
      <c r="FM172" s="261" t="n">
        <f aca="false">FL172</f>
        <v>4277.42</v>
      </c>
      <c r="FN172" s="261" t="n">
        <f aca="false">FM172</f>
        <v>4277.42</v>
      </c>
      <c r="FO172" s="261" t="n">
        <f aca="false">FN172</f>
        <v>4277.42</v>
      </c>
      <c r="FP172" s="261" t="n">
        <f aca="false">FO172</f>
        <v>4277.42</v>
      </c>
      <c r="FQ172" s="261" t="n">
        <f aca="false">FP172</f>
        <v>4277.42</v>
      </c>
      <c r="FR172" s="261" t="n">
        <f aca="false">FQ172</f>
        <v>4277.42</v>
      </c>
      <c r="FS172" s="261" t="n">
        <f aca="false">FR172</f>
        <v>4277.42</v>
      </c>
      <c r="FT172" s="261" t="n">
        <f aca="false">FS172</f>
        <v>4277.42</v>
      </c>
      <c r="FU172" s="260" t="n">
        <f aca="false">FI172+FJ172+FK172+FL172+FM172+FN172+FO172+FP172+FQ172+FR172+FS172+FT172</f>
        <v>51329.04</v>
      </c>
      <c r="FV172" s="260" t="n">
        <f aca="false">FF172</f>
        <v>513290.06</v>
      </c>
      <c r="FW172" s="260" t="n">
        <f aca="false">FG172+FU172</f>
        <v>260922.62</v>
      </c>
      <c r="FX172" s="260" t="n">
        <f aca="false">FV172-FW172</f>
        <v>252367.44</v>
      </c>
      <c r="FY172" s="261" t="n">
        <f aca="false">FT172</f>
        <v>4277.42</v>
      </c>
      <c r="FZ172" s="261" t="n">
        <f aca="false">FY172</f>
        <v>4277.42</v>
      </c>
      <c r="GA172" s="261" t="n">
        <f aca="false">FZ172</f>
        <v>4277.42</v>
      </c>
      <c r="GB172" s="261" t="n">
        <f aca="false">GA172</f>
        <v>4277.42</v>
      </c>
      <c r="GC172" s="261" t="n">
        <f aca="false">GB172</f>
        <v>4277.42</v>
      </c>
      <c r="GD172" s="261" t="n">
        <f aca="false">GC172</f>
        <v>4277.42</v>
      </c>
      <c r="GE172" s="261" t="n">
        <f aca="false">GD172</f>
        <v>4277.42</v>
      </c>
      <c r="GF172" s="261" t="n">
        <f aca="false">GE172</f>
        <v>4277.42</v>
      </c>
      <c r="GG172" s="261" t="n">
        <f aca="false">GF172</f>
        <v>4277.42</v>
      </c>
      <c r="GH172" s="261" t="n">
        <f aca="false">GG172</f>
        <v>4277.42</v>
      </c>
      <c r="GI172" s="261" t="n">
        <f aca="false">GH172</f>
        <v>4277.42</v>
      </c>
      <c r="GJ172" s="261" t="n">
        <f aca="false">GI172</f>
        <v>4277.42</v>
      </c>
      <c r="GK172" s="260" t="n">
        <f aca="false">FY172+FZ172+GA172+GB172+GC172+GD172+GE172+GF172+GG172+GH172+GI172+GJ172</f>
        <v>51329.04</v>
      </c>
      <c r="GL172" s="260" t="n">
        <f aca="false">FV172</f>
        <v>513290.06</v>
      </c>
      <c r="GM172" s="260" t="n">
        <f aca="false">FW172+GK172</f>
        <v>312251.66</v>
      </c>
      <c r="GN172" s="260" t="n">
        <f aca="false">GL172-GM172</f>
        <v>201038.4</v>
      </c>
      <c r="GO172" s="261" t="n">
        <f aca="false">GJ172</f>
        <v>4277.42</v>
      </c>
      <c r="GP172" s="261" t="n">
        <f aca="false">GO172</f>
        <v>4277.42</v>
      </c>
      <c r="GQ172" s="261" t="n">
        <f aca="false">GP172</f>
        <v>4277.42</v>
      </c>
      <c r="GR172" s="261" t="n">
        <f aca="false">GQ172</f>
        <v>4277.42</v>
      </c>
      <c r="GS172" s="261" t="n">
        <f aca="false">GR172</f>
        <v>4277.42</v>
      </c>
      <c r="GT172" s="261" t="n">
        <f aca="false">GS172</f>
        <v>4277.42</v>
      </c>
      <c r="GU172" s="261" t="n">
        <f aca="false">GT172</f>
        <v>4277.42</v>
      </c>
      <c r="GV172" s="261" t="n">
        <f aca="false">GU172</f>
        <v>4277.42</v>
      </c>
      <c r="GW172" s="261" t="n">
        <f aca="false">GV172</f>
        <v>4277.42</v>
      </c>
      <c r="GX172" s="261" t="n">
        <f aca="false">GW172</f>
        <v>4277.42</v>
      </c>
      <c r="GY172" s="261" t="n">
        <f aca="false">GX172</f>
        <v>4277.42</v>
      </c>
      <c r="GZ172" s="261" t="n">
        <f aca="false">GY172</f>
        <v>4277.42</v>
      </c>
      <c r="HA172" s="260" t="n">
        <f aca="false">GO172+GP172+GQ172+GR172+GS172+GT172+GU172+GV172+GW172+GX172+GY172+GZ172</f>
        <v>51329.04</v>
      </c>
      <c r="HB172" s="260" t="n">
        <f aca="false">GL172</f>
        <v>513290.06</v>
      </c>
      <c r="HC172" s="260" t="n">
        <f aca="false">GM172+HA172</f>
        <v>363580.7</v>
      </c>
      <c r="HD172" s="260" t="n">
        <f aca="false">HB172-HC172</f>
        <v>149709.36</v>
      </c>
      <c r="HE172" s="264" t="n">
        <f aca="false">GO172-GJ172</f>
        <v>0</v>
      </c>
      <c r="HF172" s="264"/>
      <c r="HG172" s="264"/>
      <c r="HH172" s="264"/>
      <c r="HI172" s="264"/>
      <c r="HJ172" s="264"/>
      <c r="HK172" s="264"/>
      <c r="HL172" s="264"/>
      <c r="HM172" s="264"/>
      <c r="HN172" s="264"/>
      <c r="HO172" s="264"/>
      <c r="HP172" s="264"/>
      <c r="HQ172" s="264"/>
      <c r="HR172" s="264"/>
      <c r="HS172" s="264"/>
      <c r="HT172" s="264"/>
      <c r="HU172" s="264"/>
      <c r="HV172" s="264"/>
      <c r="HW172" s="264"/>
      <c r="HX172" s="264"/>
      <c r="HY172" s="264"/>
      <c r="HZ172" s="264"/>
      <c r="IA172" s="264"/>
      <c r="IB172" s="264"/>
      <c r="IC172" s="264"/>
      <c r="ID172" s="264"/>
      <c r="IE172" s="264"/>
      <c r="IF172" s="264"/>
      <c r="IG172" s="264"/>
      <c r="IH172" s="264"/>
      <c r="II172" s="264"/>
      <c r="IJ172" s="264"/>
      <c r="IK172" s="264"/>
      <c r="IL172" s="264"/>
      <c r="IM172" s="264"/>
      <c r="IN172" s="264"/>
      <c r="IO172" s="264"/>
      <c r="IP172" s="264"/>
      <c r="IQ172" s="264"/>
      <c r="IR172" s="264"/>
      <c r="IS172" s="264"/>
      <c r="IT172" s="264"/>
      <c r="IU172" s="264"/>
      <c r="IV172" s="264"/>
      <c r="IW172" s="264"/>
      <c r="IX172" s="264"/>
      <c r="IY172" s="264"/>
      <c r="IZ172" s="264"/>
      <c r="JA172" s="264"/>
      <c r="JB172" s="264"/>
      <c r="JC172" s="264"/>
      <c r="JD172" s="264"/>
      <c r="JE172" s="264"/>
      <c r="JF172" s="264"/>
      <c r="JG172" s="264"/>
      <c r="JH172" s="264"/>
      <c r="JI172" s="264"/>
      <c r="JJ172" s="264"/>
      <c r="JK172" s="264"/>
      <c r="JL172" s="264"/>
      <c r="JM172" s="265"/>
      <c r="JN172" s="265" t="n">
        <f aca="false">DH172-DG172</f>
        <v>0</v>
      </c>
    </row>
    <row r="173" s="201" customFormat="true" ht="22.35" hidden="false" customHeight="false" outlineLevel="0" collapsed="false">
      <c r="A173" s="249" t="n">
        <v>141</v>
      </c>
      <c r="B173" s="250" t="s">
        <v>647</v>
      </c>
      <c r="C173" s="251" t="n">
        <v>5846</v>
      </c>
      <c r="D173" s="252" t="s">
        <v>471</v>
      </c>
      <c r="E173" s="252" t="s">
        <v>633</v>
      </c>
      <c r="F173" s="253" t="n">
        <v>1</v>
      </c>
      <c r="G173" s="254" t="n">
        <v>493377.28</v>
      </c>
      <c r="H173" s="255" t="n">
        <v>0.2</v>
      </c>
      <c r="I173" s="256" t="n">
        <f aca="false">ROUND(F173*G173,2)</f>
        <v>493377.28</v>
      </c>
      <c r="J173" s="254" t="n">
        <f aca="false">ROUND(I173+F173*G173*H173,2)</f>
        <v>592052.74</v>
      </c>
      <c r="K173" s="257" t="n">
        <v>44529</v>
      </c>
      <c r="L173" s="257" t="n">
        <f aca="false">EDATE(K173,M173)-1</f>
        <v>48180</v>
      </c>
      <c r="M173" s="258" t="n">
        <v>120</v>
      </c>
      <c r="N173" s="254" t="n">
        <f aca="false">ROUND(G173/M173,2)*F173</f>
        <v>4111.48</v>
      </c>
      <c r="O173" s="254" t="n">
        <v>0</v>
      </c>
      <c r="P173" s="254"/>
      <c r="Q173" s="253" t="n">
        <v>1</v>
      </c>
      <c r="R173" s="254" t="n">
        <f aca="false">I173+AG173+P173</f>
        <v>493377.28</v>
      </c>
      <c r="S173" s="255" t="n">
        <f aca="false">H173</f>
        <v>0.2</v>
      </c>
      <c r="T173" s="254" t="n">
        <f aca="false">ROUND(Q173*R173,2)</f>
        <v>493377.28</v>
      </c>
      <c r="U173" s="254" t="n">
        <f aca="false">ROUND(T173+Q173*R173*S173,2)</f>
        <v>592052.74</v>
      </c>
      <c r="V173" s="257" t="n">
        <v>44529</v>
      </c>
      <c r="W173" s="257" t="n">
        <f aca="false">EDATE(V173,X173)-1</f>
        <v>48180</v>
      </c>
      <c r="X173" s="258" t="n">
        <v>120</v>
      </c>
      <c r="Y173" s="254" t="n">
        <f aca="false">ROUND((R173-Z173)/X173,2)*Q173</f>
        <v>4111.48</v>
      </c>
      <c r="Z173" s="254" t="n">
        <v>0</v>
      </c>
      <c r="AA173" s="254" t="n">
        <v>0</v>
      </c>
      <c r="AB173" s="254"/>
      <c r="AC173" s="254"/>
      <c r="AD173" s="254"/>
      <c r="AE173" s="254"/>
      <c r="AF173" s="254"/>
      <c r="AG173" s="254"/>
      <c r="AH173" s="254"/>
      <c r="AI173" s="254"/>
      <c r="AJ173" s="254"/>
      <c r="AK173" s="254"/>
      <c r="AL173" s="254"/>
      <c r="AM173" s="254"/>
      <c r="AN173" s="254"/>
      <c r="AO173" s="254"/>
      <c r="AP173" s="254"/>
      <c r="AQ173" s="254"/>
      <c r="AR173" s="254"/>
      <c r="AS173" s="254"/>
      <c r="AT173" s="254"/>
      <c r="AU173" s="254"/>
      <c r="AV173" s="254"/>
      <c r="AW173" s="254"/>
      <c r="AX173" s="254"/>
      <c r="AY173" s="254"/>
      <c r="AZ173" s="254"/>
      <c r="BA173" s="254"/>
      <c r="BB173" s="254"/>
      <c r="BC173" s="254"/>
      <c r="BD173" s="254"/>
      <c r="BE173" s="254"/>
      <c r="BF173" s="254"/>
      <c r="BG173" s="254"/>
      <c r="BH173" s="254"/>
      <c r="BI173" s="254"/>
      <c r="BJ173" s="254"/>
      <c r="BK173" s="254"/>
      <c r="BL173" s="254"/>
      <c r="BM173" s="254"/>
      <c r="BN173" s="254"/>
      <c r="BO173" s="254"/>
      <c r="BP173" s="254"/>
      <c r="BQ173" s="254"/>
      <c r="BR173" s="254"/>
      <c r="BS173" s="254"/>
      <c r="BT173" s="254"/>
      <c r="BU173" s="254"/>
      <c r="BV173" s="254"/>
      <c r="BW173" s="254"/>
      <c r="BX173" s="254"/>
      <c r="BY173" s="254"/>
      <c r="BZ173" s="254"/>
      <c r="CA173" s="254"/>
      <c r="CB173" s="254"/>
      <c r="CC173" s="254"/>
      <c r="CD173" s="254"/>
      <c r="CE173" s="254"/>
      <c r="CF173" s="254"/>
      <c r="CG173" s="254"/>
      <c r="CH173" s="254"/>
      <c r="CI173" s="254" t="e">
        <f aca="false">#N/A</f>
        <v>#N/A</v>
      </c>
      <c r="CJ173" s="254"/>
      <c r="CK173" s="254"/>
      <c r="CL173" s="254"/>
      <c r="CM173" s="257" t="n">
        <v>44529</v>
      </c>
      <c r="CN173" s="257" t="e">
        <f aca="false">EDATE(CM173,CO173)-1</f>
        <v>#N/A</v>
      </c>
      <c r="CO173" s="254" t="e">
        <f aca="false">#N/A</f>
        <v>#N/A</v>
      </c>
      <c r="CP173" s="254" t="n">
        <v>1</v>
      </c>
      <c r="CQ173" s="254"/>
      <c r="CR173" s="254"/>
      <c r="CS173" s="254"/>
      <c r="CT173" s="260" t="n">
        <f aca="false">I173</f>
        <v>493377.28</v>
      </c>
      <c r="CU173" s="260" t="n">
        <f aca="false">CT173-CV173</f>
        <v>4111.48000000004</v>
      </c>
      <c r="CV173" s="260" t="n">
        <v>489265.8</v>
      </c>
      <c r="CW173" s="261" t="n">
        <f aca="false">IF(AND(CW$5&gt;$V173,CW$6&lt;=$W173),$Y173,IF(AND(MONTH(CW$6)=MONTH($W173),YEAR(CW$6)=YEAR($W173)),$T173-$X173*$Y173+$Y173,0))</f>
        <v>4111.48</v>
      </c>
      <c r="CX173" s="261" t="n">
        <f aca="false">IF(AND(CX$5&gt;$V173,CX$6&lt;=$W173),$Y173,IF(AND(MONTH(CX$6)=MONTH($W173),YEAR(CX$6)=YEAR($W173)),$T173-$X173*$Y173+$Y173,0))</f>
        <v>4111.48</v>
      </c>
      <c r="CY173" s="261" t="n">
        <f aca="false">IF(AND(CY$5&gt;$V173,CY$6&lt;=$W173),$Y173,IF(AND(MONTH(CY$6)=MONTH($W173),YEAR(CY$6)=YEAR($W173)),$T173-$X173*$Y173+$Y173,0))</f>
        <v>4111.48</v>
      </c>
      <c r="CZ173" s="261" t="n">
        <f aca="false">IF(AND(CZ$5&gt;$V173,CZ$6&lt;=$W173),$Y173,IF(AND(MONTH(CZ$6)=MONTH($W173),YEAR(CZ$6)=YEAR($W173)),$T173-$X173*$Y173+$Y173,0))</f>
        <v>4111.48</v>
      </c>
      <c r="DA173" s="261" t="n">
        <f aca="false">IF(AND(DA$5&gt;$V173,DA$6&lt;=$W173),$Y173,IF(AND(MONTH(DA$6)=MONTH($W173),YEAR(DA$6)=YEAR($W173)),$T173-$X173*$Y173+$Y173,0))</f>
        <v>4111.48</v>
      </c>
      <c r="DB173" s="261" t="n">
        <f aca="false">IF(AND(DB$5&gt;$V173,DB$6&lt;=$W173),$Y173,IF(AND(MONTH(DB$6)=MONTH($W173),YEAR(DB$6)=YEAR($W173)),$T173-$X173*$Y173+$Y173,0))</f>
        <v>4111.48</v>
      </c>
      <c r="DC173" s="261" t="n">
        <f aca="false">IF(AND(DC$5&gt;$V173,DC$6&lt;=$W173),$Y173,IF(AND(MONTH(DC$6)=MONTH($W173),YEAR(DC$6)=YEAR($W173)),$T173-$X173*$Y173+$Y173,0))</f>
        <v>4111.48</v>
      </c>
      <c r="DD173" s="261" t="n">
        <f aca="false">IF(AND(DD$5&gt;$V173,DD$6&lt;=$W173),$Y173,IF(AND(MONTH(DD$6)=MONTH($W173),YEAR(DD$6)=YEAR($W173)),$T173-$X173*$Y173+$Y173,0))</f>
        <v>4111.48</v>
      </c>
      <c r="DE173" s="261" t="n">
        <f aca="false">IF(AND(DE$5&gt;$V173,DE$6&lt;=$W173),$Y173,IF(AND(MONTH(DE$6)=MONTH($W173),YEAR(DE$6)=YEAR($W173)),$T173-$X173*$Y173+$Y173,0))</f>
        <v>4111.48</v>
      </c>
      <c r="DF173" s="261" t="n">
        <f aca="false">IF(AND(DF$5&gt;$V173,DF$6&lt;=$W173),$Y173,IF(AND(MONTH(DF$6)=MONTH($W173),YEAR(DF$6)=YEAR($W173)),$T173-$X173*$Y173+$Y173,0))</f>
        <v>4111.48</v>
      </c>
      <c r="DG173" s="261" t="n">
        <f aca="false">IF(AND(DG$5&gt;$V173,DG$6&lt;=$W173),$Y173,IF(AND(MONTH(DG$6)=MONTH($W173),YEAR(DG$6)=YEAR($W173)),$T173-$X173*$Y173+$Y173,0))</f>
        <v>4111.48</v>
      </c>
      <c r="DH173" s="261" t="n">
        <f aca="false">IF(AND(DH$5&gt;$V173,DH$6&lt;=$W173),$Y173,IF(AND(MONTH(DH$6)=MONTH($W173),YEAR(DH$6)=YEAR($W173)),$T173-$X173*$Y173+$Y173,0))</f>
        <v>4111.48</v>
      </c>
      <c r="DI173" s="260" t="n">
        <f aca="false">CW173+CX173+CY173+CZ173+DA173+DB173+DC173+DD173+DE173+DF173+DG173+DH173</f>
        <v>49337.76</v>
      </c>
      <c r="DJ173" s="260" t="n">
        <f aca="false">T173+AG173+AJ173+AQ173+AS173+AU173+AW173</f>
        <v>493377.28</v>
      </c>
      <c r="DK173" s="260" t="n">
        <f aca="false">CU173+DI173-O173</f>
        <v>53449.24</v>
      </c>
      <c r="DL173" s="260" t="n">
        <f aca="false">DJ173-DK173</f>
        <v>439928.04</v>
      </c>
      <c r="DM173" s="261" t="n">
        <f aca="false">IF(AND(DM$5&gt;$V173,DM$6&lt;=$W173),$Y173,IF(AND(MONTH(DM$6)=MONTH($W173),YEAR(DM$6)=YEAR($W173)),$T173-$X173*$Y173+$Y173,0))</f>
        <v>4111.48</v>
      </c>
      <c r="DN173" s="261" t="n">
        <f aca="false">IF(AND(DN$5&gt;$V173,DN$6&lt;=$W173),$Y173,IF(AND(MONTH(DN$6)=MONTH($W173),YEAR(DN$6)=YEAR($W173)),$T173-$X173*$Y173+$Y173,0))</f>
        <v>4111.48</v>
      </c>
      <c r="DO173" s="261" t="n">
        <f aca="false">IF(AND(DO$5&gt;$V173,DO$6&lt;=$W173),$Y173,IF(AND(MONTH(DO$6)=MONTH($W173),YEAR(DO$6)=YEAR($W173)),$T173-$X173*$Y173+$Y173,0))</f>
        <v>4111.48</v>
      </c>
      <c r="DP173" s="261" t="n">
        <f aca="false">IF(AND(DP$5&gt;$V173,DP$6&lt;=$W173),$Y173,IF(AND(MONTH(DP$6)=MONTH($W173),YEAR(DP$6)=YEAR($W173)),$T173-$X173*$Y173+$Y173,0))</f>
        <v>4111.48</v>
      </c>
      <c r="DQ173" s="261" t="n">
        <f aca="false">IF(AND(DQ$5&gt;$V173,DQ$6&lt;=$W173),$Y173,IF(AND(MONTH(DQ$6)=MONTH($W173),YEAR(DQ$6)=YEAR($W173)),$T173-$X173*$Y173+$Y173,0))</f>
        <v>4111.48</v>
      </c>
      <c r="DR173" s="261" t="n">
        <f aca="false">IF(AND(DR$5&gt;$V173,DR$6&lt;=$W173),$Y173,IF(AND(MONTH(DR$6)=MONTH($W173),YEAR(DR$6)=YEAR($W173)),$T173-$X173*$Y173+$Y173,0))</f>
        <v>4111.48</v>
      </c>
      <c r="DS173" s="261" t="n">
        <f aca="false">IF(AND(DS$5&gt;$V173,DS$6&lt;=$W173),$Y173,IF(AND(MONTH(DS$6)=MONTH($W173),YEAR(DS$6)=YEAR($W173)),$T173-$X173*$Y173+$Y173,0))</f>
        <v>4111.48</v>
      </c>
      <c r="DT173" s="261" t="n">
        <f aca="false">IF(AND(DT$5&gt;$V173,DT$6&lt;=$W173),$Y173,IF(AND(MONTH(DT$6)=MONTH($W173),YEAR(DT$6)=YEAR($W173)),$T173-$X173*$Y173+$Y173,0))</f>
        <v>4111.48</v>
      </c>
      <c r="DU173" s="261" t="n">
        <f aca="false">IF(AND(DU$5&gt;$V173,DU$6&lt;=$W173),$Y173,IF(AND(MONTH(DU$6)=MONTH($W173),YEAR(DU$6)=YEAR($W173)),$T173-$X173*$Y173+$Y173,0))</f>
        <v>4111.48</v>
      </c>
      <c r="DV173" s="261" t="n">
        <f aca="false">IF(AND(DV$5&gt;$V173,DV$6&lt;=$W173),$Y173,IF(AND(MONTH(DV$6)=MONTH($W173),YEAR(DV$6)=YEAR($W173)),$T173-$X173*$Y173+$Y173,0))</f>
        <v>4111.48</v>
      </c>
      <c r="DW173" s="261" t="n">
        <f aca="false">IF(AND(DW$5&gt;$V173,DW$6&lt;=$W173),$Y173,IF(AND(MONTH(DW$6)=MONTH($W173),YEAR(DW$6)=YEAR($W173)),$T173-$X173*$Y173+$Y173,0))</f>
        <v>4111.48</v>
      </c>
      <c r="DX173" s="261" t="n">
        <f aca="false">IF(AND(DX$5&gt;$V173,DX$6&lt;=$W173),$Y173,IF(AND(MONTH(DX$6)=MONTH($W173),YEAR(DX$6)=YEAR($W173)),$T173-AA173-$X173*$Y173+$Y173,0))</f>
        <v>4111.48</v>
      </c>
      <c r="DY173" s="260" t="n">
        <f aca="false">DM173+DN173+DO173+DP173+DQ173+DR173+DS173+DT173+DU173+DV173+DW173+DX173</f>
        <v>49337.76</v>
      </c>
      <c r="DZ173" s="260" t="n">
        <f aca="false">DJ173+AY173+BA173+BC173+BE173+BG173+BI173+BK173+BM173+BO173</f>
        <v>493377.28</v>
      </c>
      <c r="EA173" s="260" t="n">
        <f aca="false">DK173+DY173</f>
        <v>102787</v>
      </c>
      <c r="EB173" s="260" t="n">
        <f aca="false">DZ173-EA173</f>
        <v>390590.28</v>
      </c>
      <c r="EC173" s="261" t="n">
        <f aca="false">IF(AND(EC$5&gt;$V173,EC$6&lt;=$W173),$Y173,IF(AND(MONTH(EC$6)=MONTH($W173),YEAR(EC$6)=YEAR($W173)),$T173-$X173*$Y173+$Y173,0))</f>
        <v>4111.48</v>
      </c>
      <c r="ED173" s="261" t="n">
        <f aca="false">IF(AND(ED$5&gt;$V173,ED$6&lt;=$W173),$Y173,IF(AND(MONTH(ED$6)=MONTH($W173),YEAR(ED$6)=YEAR($W173)),$T173-$X173*$Y173+$Y173,0))</f>
        <v>4111.48</v>
      </c>
      <c r="EE173" s="261" t="n">
        <f aca="false">IF(AND(EE$5&gt;$V173,EE$6&lt;=$W173),$Y173,IF(AND(MONTH(EE$6)=MONTH($W173),YEAR(EE$6)=YEAR($W173)),$T173-$X173*$Y173+$Y173,0))</f>
        <v>4111.48</v>
      </c>
      <c r="EF173" s="261" t="n">
        <f aca="false">IF(AND(EF$5&gt;$V173,EF$6&lt;=$W173),$Y173,IF(AND(MONTH(EF$6)=MONTH($W173),YEAR(EF$6)=YEAR($W173)),$T173-$X173*$Y173+$Y173,0))</f>
        <v>4111.48</v>
      </c>
      <c r="EG173" s="261" t="n">
        <f aca="false">IF(AND(EG$5&gt;$V173,EG$6&lt;=$W173),$Y173,IF(AND(MONTH(EG$6)=MONTH($W173),YEAR(EG$6)=YEAR($W173)),$T173-$X173*$Y173+$Y173,0))</f>
        <v>4111.48</v>
      </c>
      <c r="EH173" s="261" t="n">
        <f aca="false">IF(AND(EH$5&gt;$V173,EH$6&lt;=$W173),$Y173,IF(AND(MONTH(EH$6)=MONTH($W173),YEAR(EH$6)=YEAR($W173)),$T173-$X173*$Y173+$Y173,0))</f>
        <v>4111.48</v>
      </c>
      <c r="EI173" s="261" t="n">
        <f aca="false">IF(AND(EI$5&gt;$V173,EI$6&lt;=$W173),$Y173,IF(AND(MONTH(EI$6)=MONTH($W173),YEAR(EI$6)=YEAR($W173)),$T173-$X173*$Y173+$Y173,0))</f>
        <v>4111.48</v>
      </c>
      <c r="EJ173" s="261" t="n">
        <f aca="false">IF(AND(EJ$5&gt;$V173,EJ$6&lt;=$W173),$Y173,IF(AND(MONTH(EJ$6)=MONTH($W173),YEAR(EJ$6)=YEAR($W173)),$T173-$X173*$Y173+$Y173,0))</f>
        <v>4111.48</v>
      </c>
      <c r="EK173" s="261" t="n">
        <f aca="false">IF(AND(EK$5&gt;$V173,EK$6&lt;=$W173),$Y173,IF(AND(MONTH(EK$6)=MONTH($W173),YEAR(EK$6)=YEAR($W173)),$T173-$X173*$Y173+$Y173,0))</f>
        <v>4111.48</v>
      </c>
      <c r="EL173" s="266" t="n">
        <v>4111.48</v>
      </c>
      <c r="EM173" s="263" t="n">
        <v>4111.48</v>
      </c>
      <c r="EN173" s="261" t="n">
        <v>4111.48</v>
      </c>
      <c r="EO173" s="260" t="n">
        <f aca="false">EC173+ED173+EE173+EF173+EG173+EH173+EI173+EJ173+EK173+EL173+EM173+EN173</f>
        <v>49337.76</v>
      </c>
      <c r="EP173" s="260" t="n">
        <f aca="false">T173+AQ173+AS173+AU173+AW173+AY173+BA173+BC173+BE173+BG173+BI173+BK173+BM173+BO173+BQ173+BS173+BU173+BW173+BY173+CA173+CC173+CE173+CG173</f>
        <v>493377.28</v>
      </c>
      <c r="EQ173" s="260" t="n">
        <f aca="false">EA173+EO173</f>
        <v>152124.76</v>
      </c>
      <c r="ER173" s="260" t="n">
        <f aca="false">EP173-EQ173</f>
        <v>341252.52</v>
      </c>
      <c r="ES173" s="262" t="n">
        <f aca="false">EN173</f>
        <v>4111.48</v>
      </c>
      <c r="ET173" s="262" t="n">
        <f aca="false">ES173</f>
        <v>4111.48</v>
      </c>
      <c r="EU173" s="262" t="n">
        <f aca="false">ET173</f>
        <v>4111.48</v>
      </c>
      <c r="EV173" s="262" t="n">
        <f aca="false">EU173</f>
        <v>4111.48</v>
      </c>
      <c r="EW173" s="262" t="n">
        <f aca="false">EV173</f>
        <v>4111.48</v>
      </c>
      <c r="EX173" s="262" t="n">
        <f aca="false">EW173</f>
        <v>4111.48</v>
      </c>
      <c r="EY173" s="262" t="n">
        <f aca="false">EX173</f>
        <v>4111.48</v>
      </c>
      <c r="EZ173" s="262" t="n">
        <f aca="false">EY173</f>
        <v>4111.48</v>
      </c>
      <c r="FA173" s="262" t="n">
        <f aca="false">EZ173</f>
        <v>4111.48</v>
      </c>
      <c r="FB173" s="262" t="n">
        <f aca="false">FA173</f>
        <v>4111.48</v>
      </c>
      <c r="FC173" s="262" t="n">
        <f aca="false">FB173</f>
        <v>4111.48</v>
      </c>
      <c r="FD173" s="262" t="n">
        <f aca="false">FC173</f>
        <v>4111.48</v>
      </c>
      <c r="FE173" s="260" t="n">
        <f aca="false">ES173+ET173+EU173+EV173+EW173+EX173+EY173+EZ173+FA173+FB173+FC173+FD173</f>
        <v>49337.76</v>
      </c>
      <c r="FF173" s="260" t="n">
        <f aca="false">EP173</f>
        <v>493377.28</v>
      </c>
      <c r="FG173" s="260" t="n">
        <f aca="false">EQ173+FE173</f>
        <v>201462.52</v>
      </c>
      <c r="FH173" s="260" t="n">
        <f aca="false">FF173-FG173</f>
        <v>291914.76</v>
      </c>
      <c r="FI173" s="261" t="n">
        <f aca="false">FD173</f>
        <v>4111.48</v>
      </c>
      <c r="FJ173" s="261" t="n">
        <f aca="false">FI173</f>
        <v>4111.48</v>
      </c>
      <c r="FK173" s="261" t="n">
        <f aca="false">FJ173</f>
        <v>4111.48</v>
      </c>
      <c r="FL173" s="261" t="n">
        <f aca="false">FK173</f>
        <v>4111.48</v>
      </c>
      <c r="FM173" s="261" t="n">
        <f aca="false">FL173</f>
        <v>4111.48</v>
      </c>
      <c r="FN173" s="261" t="n">
        <f aca="false">FM173</f>
        <v>4111.48</v>
      </c>
      <c r="FO173" s="261" t="n">
        <f aca="false">FN173</f>
        <v>4111.48</v>
      </c>
      <c r="FP173" s="261" t="n">
        <f aca="false">FO173</f>
        <v>4111.48</v>
      </c>
      <c r="FQ173" s="261" t="n">
        <f aca="false">FP173</f>
        <v>4111.48</v>
      </c>
      <c r="FR173" s="261" t="n">
        <f aca="false">FQ173</f>
        <v>4111.48</v>
      </c>
      <c r="FS173" s="261" t="n">
        <f aca="false">FR173</f>
        <v>4111.48</v>
      </c>
      <c r="FT173" s="261" t="n">
        <f aca="false">FS173</f>
        <v>4111.48</v>
      </c>
      <c r="FU173" s="260" t="n">
        <f aca="false">FI173+FJ173+FK173+FL173+FM173+FN173+FO173+FP173+FQ173+FR173+FS173+FT173</f>
        <v>49337.76</v>
      </c>
      <c r="FV173" s="260" t="n">
        <f aca="false">FF173</f>
        <v>493377.28</v>
      </c>
      <c r="FW173" s="260" t="n">
        <f aca="false">FG173+FU173</f>
        <v>250800.28</v>
      </c>
      <c r="FX173" s="260" t="n">
        <f aca="false">FV173-FW173</f>
        <v>242577</v>
      </c>
      <c r="FY173" s="261" t="n">
        <f aca="false">FT173</f>
        <v>4111.48</v>
      </c>
      <c r="FZ173" s="261" t="n">
        <f aca="false">FY173</f>
        <v>4111.48</v>
      </c>
      <c r="GA173" s="261" t="n">
        <f aca="false">FZ173</f>
        <v>4111.48</v>
      </c>
      <c r="GB173" s="261" t="n">
        <f aca="false">GA173</f>
        <v>4111.48</v>
      </c>
      <c r="GC173" s="261" t="n">
        <f aca="false">GB173</f>
        <v>4111.48</v>
      </c>
      <c r="GD173" s="261" t="n">
        <f aca="false">GC173</f>
        <v>4111.48</v>
      </c>
      <c r="GE173" s="261" t="n">
        <f aca="false">GD173</f>
        <v>4111.48</v>
      </c>
      <c r="GF173" s="261" t="n">
        <f aca="false">GE173</f>
        <v>4111.48</v>
      </c>
      <c r="GG173" s="261" t="n">
        <f aca="false">GF173</f>
        <v>4111.48</v>
      </c>
      <c r="GH173" s="261" t="n">
        <f aca="false">GG173</f>
        <v>4111.48</v>
      </c>
      <c r="GI173" s="261" t="n">
        <f aca="false">GH173</f>
        <v>4111.48</v>
      </c>
      <c r="GJ173" s="261" t="n">
        <f aca="false">GI173</f>
        <v>4111.48</v>
      </c>
      <c r="GK173" s="260" t="n">
        <f aca="false">FY173+FZ173+GA173+GB173+GC173+GD173+GE173+GF173+GG173+GH173+GI173+GJ173</f>
        <v>49337.76</v>
      </c>
      <c r="GL173" s="260" t="n">
        <f aca="false">FV173</f>
        <v>493377.28</v>
      </c>
      <c r="GM173" s="260" t="n">
        <f aca="false">FW173+GK173</f>
        <v>300138.04</v>
      </c>
      <c r="GN173" s="260" t="n">
        <f aca="false">GL173-GM173</f>
        <v>193239.24</v>
      </c>
      <c r="GO173" s="261" t="n">
        <f aca="false">GJ173</f>
        <v>4111.48</v>
      </c>
      <c r="GP173" s="261" t="n">
        <f aca="false">GO173</f>
        <v>4111.48</v>
      </c>
      <c r="GQ173" s="261" t="n">
        <f aca="false">GP173</f>
        <v>4111.48</v>
      </c>
      <c r="GR173" s="261" t="n">
        <f aca="false">GQ173</f>
        <v>4111.48</v>
      </c>
      <c r="GS173" s="261" t="n">
        <f aca="false">GR173</f>
        <v>4111.48</v>
      </c>
      <c r="GT173" s="261" t="n">
        <f aca="false">GS173</f>
        <v>4111.48</v>
      </c>
      <c r="GU173" s="261" t="n">
        <f aca="false">GT173</f>
        <v>4111.48</v>
      </c>
      <c r="GV173" s="261" t="n">
        <f aca="false">GU173</f>
        <v>4111.48</v>
      </c>
      <c r="GW173" s="261" t="n">
        <f aca="false">GV173</f>
        <v>4111.48</v>
      </c>
      <c r="GX173" s="261" t="n">
        <f aca="false">GW173</f>
        <v>4111.48</v>
      </c>
      <c r="GY173" s="261" t="n">
        <f aca="false">GX173</f>
        <v>4111.48</v>
      </c>
      <c r="GZ173" s="261" t="n">
        <f aca="false">GY173</f>
        <v>4111.48</v>
      </c>
      <c r="HA173" s="260" t="n">
        <f aca="false">GO173+GP173+GQ173+GR173+GS173+GT173+GU173+GV173+GW173+GX173+GY173+GZ173</f>
        <v>49337.76</v>
      </c>
      <c r="HB173" s="260" t="n">
        <f aca="false">GL173</f>
        <v>493377.28</v>
      </c>
      <c r="HC173" s="260" t="n">
        <f aca="false">GM173+HA173</f>
        <v>349475.8</v>
      </c>
      <c r="HD173" s="260" t="n">
        <f aca="false">HB173-HC173</f>
        <v>143901.48</v>
      </c>
      <c r="HE173" s="264" t="n">
        <f aca="false">GO173-GJ173</f>
        <v>0</v>
      </c>
      <c r="HF173" s="264"/>
      <c r="HG173" s="264"/>
      <c r="HH173" s="264"/>
      <c r="HI173" s="264"/>
      <c r="HJ173" s="264"/>
      <c r="HK173" s="264"/>
      <c r="HL173" s="264"/>
      <c r="HM173" s="264"/>
      <c r="HN173" s="264"/>
      <c r="HO173" s="264"/>
      <c r="HP173" s="264"/>
      <c r="HQ173" s="264"/>
      <c r="HR173" s="264"/>
      <c r="HS173" s="264"/>
      <c r="HT173" s="264"/>
      <c r="HU173" s="264"/>
      <c r="HV173" s="264"/>
      <c r="HW173" s="264"/>
      <c r="HX173" s="264"/>
      <c r="HY173" s="264"/>
      <c r="HZ173" s="264"/>
      <c r="IA173" s="264"/>
      <c r="IB173" s="264"/>
      <c r="IC173" s="264"/>
      <c r="ID173" s="264"/>
      <c r="IE173" s="264"/>
      <c r="IF173" s="264"/>
      <c r="IG173" s="264"/>
      <c r="IH173" s="264"/>
      <c r="II173" s="264"/>
      <c r="IJ173" s="264"/>
      <c r="IK173" s="264"/>
      <c r="IL173" s="264"/>
      <c r="IM173" s="264"/>
      <c r="IN173" s="264"/>
      <c r="IO173" s="264"/>
      <c r="IP173" s="264"/>
      <c r="IQ173" s="264"/>
      <c r="IR173" s="264"/>
      <c r="IS173" s="264"/>
      <c r="IT173" s="264"/>
      <c r="IU173" s="264"/>
      <c r="IV173" s="264"/>
      <c r="IW173" s="264"/>
      <c r="IX173" s="264"/>
      <c r="IY173" s="264"/>
      <c r="IZ173" s="264"/>
      <c r="JA173" s="264"/>
      <c r="JB173" s="264"/>
      <c r="JC173" s="264"/>
      <c r="JD173" s="264"/>
      <c r="JE173" s="264"/>
      <c r="JF173" s="264"/>
      <c r="JG173" s="264"/>
      <c r="JH173" s="264"/>
      <c r="JI173" s="264"/>
      <c r="JJ173" s="264"/>
      <c r="JK173" s="264"/>
      <c r="JL173" s="264"/>
      <c r="JM173" s="265"/>
      <c r="JN173" s="265" t="n">
        <f aca="false">DH173-DG173</f>
        <v>0</v>
      </c>
    </row>
    <row r="174" s="201" customFormat="true" ht="22.35" hidden="false" customHeight="false" outlineLevel="0" collapsed="false">
      <c r="A174" s="249" t="n">
        <v>142</v>
      </c>
      <c r="B174" s="250" t="s">
        <v>648</v>
      </c>
      <c r="C174" s="251" t="n">
        <v>5847</v>
      </c>
      <c r="D174" s="252" t="s">
        <v>471</v>
      </c>
      <c r="E174" s="252" t="s">
        <v>633</v>
      </c>
      <c r="F174" s="253" t="n">
        <v>1</v>
      </c>
      <c r="G174" s="254" t="n">
        <v>175464.13</v>
      </c>
      <c r="H174" s="255" t="n">
        <v>0.2</v>
      </c>
      <c r="I174" s="256" t="n">
        <f aca="false">ROUND(F174*G174,2)</f>
        <v>175464.13</v>
      </c>
      <c r="J174" s="254" t="n">
        <f aca="false">ROUND(I174+F174*G174*H174,2)</f>
        <v>210556.96</v>
      </c>
      <c r="K174" s="257" t="n">
        <v>44529</v>
      </c>
      <c r="L174" s="257" t="n">
        <f aca="false">EDATE(K174,M174)-1</f>
        <v>48180</v>
      </c>
      <c r="M174" s="258" t="n">
        <v>120</v>
      </c>
      <c r="N174" s="254" t="n">
        <f aca="false">ROUND(G174/M174,2)*F174</f>
        <v>1462.2</v>
      </c>
      <c r="O174" s="254" t="n">
        <v>0</v>
      </c>
      <c r="P174" s="254"/>
      <c r="Q174" s="253" t="n">
        <v>1</v>
      </c>
      <c r="R174" s="254" t="n">
        <v>175464.13</v>
      </c>
      <c r="S174" s="255" t="n">
        <f aca="false">H174</f>
        <v>0.2</v>
      </c>
      <c r="T174" s="254" t="n">
        <f aca="false">I174</f>
        <v>175464.13</v>
      </c>
      <c r="U174" s="254" t="n">
        <f aca="false">ROUND(T174+Q174*R174*S174,2)</f>
        <v>210556.96</v>
      </c>
      <c r="V174" s="257" t="n">
        <v>44529</v>
      </c>
      <c r="W174" s="257" t="n">
        <f aca="false">EDATE(V174,X174)-1</f>
        <v>48180</v>
      </c>
      <c r="X174" s="258" t="n">
        <v>120</v>
      </c>
      <c r="Y174" s="254" t="n">
        <f aca="false">ROUND((R174-Z174)/X174,2)*Q174</f>
        <v>1462.2</v>
      </c>
      <c r="Z174" s="254" t="n">
        <v>0</v>
      </c>
      <c r="AA174" s="254" t="n">
        <v>0</v>
      </c>
      <c r="AB174" s="254"/>
      <c r="AC174" s="254"/>
      <c r="AD174" s="254"/>
      <c r="AE174" s="254"/>
      <c r="AF174" s="254"/>
      <c r="AG174" s="254" t="n">
        <v>1544</v>
      </c>
      <c r="AH174" s="254" t="n">
        <f aca="false">AI174-Y174</f>
        <v>12.8699999999999</v>
      </c>
      <c r="AI174" s="254" t="n">
        <f aca="false">ROUND((T174+AG174-Z174)/X174,2)</f>
        <v>1475.07</v>
      </c>
      <c r="AJ174" s="254"/>
      <c r="AK174" s="254"/>
      <c r="AL174" s="254"/>
      <c r="AM174" s="254"/>
      <c r="AN174" s="254"/>
      <c r="AO174" s="254"/>
      <c r="AP174" s="254"/>
      <c r="AQ174" s="254"/>
      <c r="AR174" s="254"/>
      <c r="AS174" s="254"/>
      <c r="AT174" s="254"/>
      <c r="AU174" s="254"/>
      <c r="AV174" s="254"/>
      <c r="AW174" s="254"/>
      <c r="AX174" s="254"/>
      <c r="AY174" s="254"/>
      <c r="AZ174" s="254"/>
      <c r="BA174" s="254"/>
      <c r="BB174" s="254"/>
      <c r="BC174" s="254"/>
      <c r="BD174" s="254"/>
      <c r="BE174" s="254"/>
      <c r="BF174" s="254"/>
      <c r="BG174" s="254"/>
      <c r="BH174" s="254"/>
      <c r="BI174" s="254"/>
      <c r="BJ174" s="254"/>
      <c r="BK174" s="254"/>
      <c r="BL174" s="254"/>
      <c r="BM174" s="254"/>
      <c r="BN174" s="254"/>
      <c r="BO174" s="254"/>
      <c r="BP174" s="254"/>
      <c r="BQ174" s="254"/>
      <c r="BR174" s="254"/>
      <c r="BS174" s="254"/>
      <c r="BT174" s="254"/>
      <c r="BU174" s="254"/>
      <c r="BV174" s="254"/>
      <c r="BW174" s="254"/>
      <c r="BX174" s="254"/>
      <c r="BY174" s="254"/>
      <c r="BZ174" s="254"/>
      <c r="CA174" s="254"/>
      <c r="CB174" s="254"/>
      <c r="CC174" s="254"/>
      <c r="CD174" s="254"/>
      <c r="CE174" s="254"/>
      <c r="CF174" s="254"/>
      <c r="CG174" s="254"/>
      <c r="CH174" s="254"/>
      <c r="CI174" s="254" t="e">
        <f aca="false">#N/A</f>
        <v>#N/A</v>
      </c>
      <c r="CJ174" s="254"/>
      <c r="CK174" s="254"/>
      <c r="CL174" s="254"/>
      <c r="CM174" s="257" t="n">
        <v>44529</v>
      </c>
      <c r="CN174" s="257" t="e">
        <f aca="false">EDATE(CM174,CO174)-1</f>
        <v>#N/A</v>
      </c>
      <c r="CO174" s="254" t="e">
        <f aca="false">#N/A</f>
        <v>#N/A</v>
      </c>
      <c r="CP174" s="254" t="n">
        <v>1</v>
      </c>
      <c r="CQ174" s="254"/>
      <c r="CR174" s="254"/>
      <c r="CS174" s="254"/>
      <c r="CT174" s="261" t="n">
        <f aca="false">I174</f>
        <v>175464.13</v>
      </c>
      <c r="CU174" s="261" t="n">
        <f aca="false">CT174-CV174</f>
        <v>1462.20000000001</v>
      </c>
      <c r="CV174" s="261" t="n">
        <v>174001.93</v>
      </c>
      <c r="CW174" s="261" t="n">
        <f aca="false">IF(AND(CW$5&gt;$V174,CW$6&lt;=$W174),$AI174,IF(AND(MONTH(CW$6)=MONTH($W174),YEAR(CW$6)=YEAR($W174)),$T174-$X174*$AI174+$AI174,0))+AH174</f>
        <v>1487.94</v>
      </c>
      <c r="CX174" s="261" t="n">
        <f aca="false">IF(AND(CX$5&gt;$V174,CX$6&lt;=$W174),$AI174,IF(AND(MONTH(CX$6)=MONTH($W174),YEAR(CX$6)=YEAR($W174)),$T174-$X174*$AI174+$AI174,0))</f>
        <v>1475.07</v>
      </c>
      <c r="CY174" s="261" t="n">
        <f aca="false">IF(AND(CY$5&gt;$V174,CY$6&lt;=$W174),$AI174,IF(AND(MONTH(CY$6)=MONTH($W174),YEAR(CY$6)=YEAR($W174)),$T174-$X174*$AI174+$AI174,0))</f>
        <v>1475.07</v>
      </c>
      <c r="CZ174" s="261" t="n">
        <f aca="false">IF(AND(CZ$5&gt;$V174,CZ$6&lt;=$W174),$AI174,IF(AND(MONTH(CZ$6)=MONTH($W174),YEAR(CZ$6)=YEAR($W174)),$T174-$X174*$AI174+$AI174,0))</f>
        <v>1475.07</v>
      </c>
      <c r="DA174" s="261" t="n">
        <f aca="false">IF(AND(DA$5&gt;$V174,DA$6&lt;=$W174),$AI174,IF(AND(MONTH(DA$6)=MONTH($W174),YEAR(DA$6)=YEAR($W174)),$T174-$X174*$AI174+$AI174,0))</f>
        <v>1475.07</v>
      </c>
      <c r="DB174" s="261" t="n">
        <f aca="false">IF(AND(DB$5&gt;$V174,DB$6&lt;=$W174),$AI174,IF(AND(MONTH(DB$6)=MONTH($W174),YEAR(DB$6)=YEAR($W174)),$T174-$X174*$AI174+$AI174,0))</f>
        <v>1475.07</v>
      </c>
      <c r="DC174" s="261" t="n">
        <f aca="false">IF(AND(DC$5&gt;$V174,DC$6&lt;=$W174),$AI174,IF(AND(MONTH(DC$6)=MONTH($W174),YEAR(DC$6)=YEAR($W174)),$T174-$X174*$AI174+$AI174,0))</f>
        <v>1475.07</v>
      </c>
      <c r="DD174" s="261" t="n">
        <f aca="false">IF(AND(DD$5&gt;$V174,DD$6&lt;=$W174),$AI174,IF(AND(MONTH(DD$6)=MONTH($W174),YEAR(DD$6)=YEAR($W174)),$T174-$X174*$AI174+$AI174,0))</f>
        <v>1475.07</v>
      </c>
      <c r="DE174" s="261" t="n">
        <f aca="false">IF(AND(DE$5&gt;$V174,DE$6&lt;=$W174),$AI174,IF(AND(MONTH(DE$6)=MONTH($W174),YEAR(DE$6)=YEAR($W174)),$T174-$X174*$AI174+$AI174,0))</f>
        <v>1475.07</v>
      </c>
      <c r="DF174" s="261" t="n">
        <f aca="false">IF(AND(DF$5&gt;$V174,DF$6&lt;=$W174),$AI174,IF(AND(MONTH(DF$6)=MONTH($W174),YEAR(DF$6)=YEAR($W174)),$T174-$X174*$AI174+$AI174,0))</f>
        <v>1475.07</v>
      </c>
      <c r="DG174" s="261" t="n">
        <f aca="false">IF(AND(DG$5&gt;$V174,DG$6&lt;=$W174),$AI174,IF(AND(MONTH(DG$6)=MONTH($W174),YEAR(DG$6)=YEAR($W174)),$T174-$X174*$AI174+$AI174,0))</f>
        <v>1475.07</v>
      </c>
      <c r="DH174" s="277" t="n">
        <f aca="false">IF(AND(DH$5&gt;$V174,DH$6&lt;=$W174),$AI174,IF(AND(MONTH(DH$6)=MONTH($W174),YEAR(DH$6)=YEAR($W174)),$T174-$X174*$AI174+$AI174,0))</f>
        <v>1475.07</v>
      </c>
      <c r="DI174" s="260" t="n">
        <f aca="false">CW174+CX174+CY174+CZ174+DA174+DB174+DC174+DD174+DE174+DF174+DG174+DH174</f>
        <v>17713.71</v>
      </c>
      <c r="DJ174" s="260" t="n">
        <f aca="false">T174+AG174+AJ174+AQ174+AS174+AU174+AW174</f>
        <v>177008.13</v>
      </c>
      <c r="DK174" s="260" t="n">
        <f aca="false">CU174+DI174-O174</f>
        <v>19175.91</v>
      </c>
      <c r="DL174" s="260" t="n">
        <f aca="false">DJ174-DK174</f>
        <v>157832.22</v>
      </c>
      <c r="DM174" s="277" t="n">
        <f aca="false">IF(AND(DM$5&gt;$V174,DM$6&lt;=$W174),$AI174,IF(AND(MONTH(DM$6)=MONTH($W174),YEAR(DM$6)=YEAR($W174)),$T174-$X174*$AI174+$AI174,0))</f>
        <v>1475.07</v>
      </c>
      <c r="DN174" s="277" t="n">
        <f aca="false">IF(AND(DN$5&gt;$V174,DN$6&lt;=$W174),$AI174,IF(AND(MONTH(DN$6)=MONTH($W174),YEAR(DN$6)=YEAR($W174)),$T174-$X174*$AI174+$AI174,0))</f>
        <v>1475.07</v>
      </c>
      <c r="DO174" s="277" t="n">
        <f aca="false">IF(AND(DO$5&gt;$V174,DO$6&lt;=$W174),$AI174,IF(AND(MONTH(DO$6)=MONTH($W174),YEAR(DO$6)=YEAR($W174)),$T174-$X174*$AI174+$AI174,0))</f>
        <v>1475.07</v>
      </c>
      <c r="DP174" s="277" t="n">
        <f aca="false">IF(AND(DP$5&gt;$V174,DP$6&lt;=$W174),$AI174,IF(AND(MONTH(DP$6)=MONTH($W174),YEAR(DP$6)=YEAR($W174)),$T174-$X174*$AI174+$AI174,0))</f>
        <v>1475.07</v>
      </c>
      <c r="DQ174" s="277" t="n">
        <f aca="false">IF(AND(DQ$5&gt;$V174,DQ$6&lt;=$W174),$AI174,IF(AND(MONTH(DQ$6)=MONTH($W174),YEAR(DQ$6)=YEAR($W174)),$T174-$X174*$AI174+$AI174,0))</f>
        <v>1475.07</v>
      </c>
      <c r="DR174" s="277" t="n">
        <f aca="false">IF(AND(DR$5&gt;$V174,DR$6&lt;=$W174),$AI174,IF(AND(MONTH(DR$6)=MONTH($W174),YEAR(DR$6)=YEAR($W174)),$T174-$X174*$AI174+$AI174,0))</f>
        <v>1475.07</v>
      </c>
      <c r="DS174" s="277" t="n">
        <f aca="false">IF(AND(DS$5&gt;$V174,DS$6&lt;=$W174),$AI174,IF(AND(MONTH(DS$6)=MONTH($W174),YEAR(DS$6)=YEAR($W174)),$T174-$X174*$AI174+$AI174,0))</f>
        <v>1475.07</v>
      </c>
      <c r="DT174" s="277" t="n">
        <f aca="false">IF(AND(DT$5&gt;$V174,DT$6&lt;=$W174),$AI174,IF(AND(MONTH(DT$6)=MONTH($W174),YEAR(DT$6)=YEAR($W174)),$T174-$X174*$AI174+$AI174,0))</f>
        <v>1475.07</v>
      </c>
      <c r="DU174" s="277" t="n">
        <f aca="false">IF(AND(DU$5&gt;$V174,DU$6&lt;=$W174),$AI174,IF(AND(MONTH(DU$6)=MONTH($W174),YEAR(DU$6)=YEAR($W174)),$T174-$X174*$AI174+$AI174,0))</f>
        <v>1475.07</v>
      </c>
      <c r="DV174" s="277" t="n">
        <f aca="false">IF(AND(DV$5&gt;$V174,DV$6&lt;=$W174),$AI174,IF(AND(MONTH(DV$6)=MONTH($W174),YEAR(DV$6)=YEAR($W174)),$T174-$X174*$AI174+$AI174,0))</f>
        <v>1475.07</v>
      </c>
      <c r="DW174" s="277" t="n">
        <f aca="false">IF(AND(DW$5&gt;$V174,DW$6&lt;=$W174),$AI174,IF(AND(MONTH(DW$6)=MONTH($W174),YEAR(DW$6)=YEAR($W174)),$T174-$X174*$AI174+$AI174,0))</f>
        <v>1475.07</v>
      </c>
      <c r="DX174" s="277" t="n">
        <f aca="false">IF(AND(DX$5&gt;$V174,DX$6&lt;=$W174),$AI174,IF(AND(MONTH(DX$6)=MONTH($W174),YEAR(DX$6)=YEAR($W174)),$T174-$X174*$AI174+$AI174,0))</f>
        <v>1475.07</v>
      </c>
      <c r="DY174" s="260" t="n">
        <f aca="false">DM174+DN174+DO174+DP174+DQ174+DR174+DS174+DT174+DU174+DV174+DW174+DX174</f>
        <v>17700.84</v>
      </c>
      <c r="DZ174" s="260" t="n">
        <f aca="false">DJ174+AY174+BA174+BC174+BE174+BG174+BI174+BK174+BM174+BO174</f>
        <v>177008.13</v>
      </c>
      <c r="EA174" s="260" t="n">
        <f aca="false">DK174+DY174</f>
        <v>36876.75</v>
      </c>
      <c r="EB174" s="260" t="n">
        <f aca="false">DZ174-EA174</f>
        <v>140131.38</v>
      </c>
      <c r="EC174" s="277" t="n">
        <f aca="false">IF(AND(EC$5&gt;$V174,EC$6&lt;=$W174),$AI174,IF(AND(MONTH(EC$6)=MONTH($W174),YEAR(EC$6)=YEAR($W174)),$T174-$X174*$AI174+$AI174,0))</f>
        <v>1475.07</v>
      </c>
      <c r="ED174" s="277" t="n">
        <f aca="false">IF(AND(ED$5&gt;$V174,ED$6&lt;=$W174),$AI174,IF(AND(MONTH(ED$6)=MONTH($W174),YEAR(ED$6)=YEAR($W174)),$T174-$X174*$AI174+$AI174,0))</f>
        <v>1475.07</v>
      </c>
      <c r="EE174" s="277" t="n">
        <f aca="false">IF(AND(EE$5&gt;$V174,EE$6&lt;=$W174),$AI174,IF(AND(MONTH(EE$6)=MONTH($W174),YEAR(EE$6)=YEAR($W174)),$T174-$X174*$AI174+$AI174,0))</f>
        <v>1475.07</v>
      </c>
      <c r="EF174" s="277" t="n">
        <f aca="false">IF(AND(EF$5&gt;$V174,EF$6&lt;=$W174),$AI174,IF(AND(MONTH(EF$6)=MONTH($W174),YEAR(EF$6)=YEAR($W174)),$T174-$X174*$AI174+$AI174,0))</f>
        <v>1475.07</v>
      </c>
      <c r="EG174" s="277" t="n">
        <f aca="false">IF(AND(EG$5&gt;$V174,EG$6&lt;=$W174),$AI174,IF(AND(MONTH(EG$6)=MONTH($W174),YEAR(EG$6)=YEAR($W174)),$T174-$X174*$AI174+$AI174,0))</f>
        <v>1475.07</v>
      </c>
      <c r="EH174" s="277" t="n">
        <f aca="false">IF(AND(EH$5&gt;$V174,EH$6&lt;=$W174),$AI174,IF(AND(MONTH(EH$6)=MONTH($W174),YEAR(EH$6)=YEAR($W174)),$T174-$X174*$AI174+$AI174,0))</f>
        <v>1475.07</v>
      </c>
      <c r="EI174" s="277" t="n">
        <f aca="false">IF(AND(EI$5&gt;$V174,EI$6&lt;=$W174),$AI174,IF(AND(MONTH(EI$6)=MONTH($W174),YEAR(EI$6)=YEAR($W174)),$T174-$X174*$AI174+$AI174,0))</f>
        <v>1475.07</v>
      </c>
      <c r="EJ174" s="277" t="n">
        <f aca="false">IF(AND(EJ$5&gt;$V174,EJ$6&lt;=$W174),$AI174,IF(AND(MONTH(EJ$6)=MONTH($W174),YEAR(EJ$6)=YEAR($W174)),$T174-$X174*$AI174+$AI174,0))</f>
        <v>1475.07</v>
      </c>
      <c r="EK174" s="277" t="n">
        <f aca="false">IF(AND(EK$5&gt;$V174,EK$6&lt;=$W174),$AI174,IF(AND(MONTH(EK$6)=MONTH($W174),YEAR(EK$6)=YEAR($W174)),$T174-$X174*$AI174+$AI174,0))</f>
        <v>1475.07</v>
      </c>
      <c r="EL174" s="266" t="n">
        <v>1475.07</v>
      </c>
      <c r="EM174" s="278" t="n">
        <v>1475.07</v>
      </c>
      <c r="EN174" s="277" t="n">
        <v>1475.07</v>
      </c>
      <c r="EO174" s="260" t="n">
        <f aca="false">EC174+ED174+EE174+EF174+EG174+EH174+EI174+EJ174+EK174+EL174+EM174+EN174</f>
        <v>17700.84</v>
      </c>
      <c r="EP174" s="260" t="n">
        <f aca="false">T174+AQ174+AS174+AU174+AW174+AY174+BA174+BC174+BE174+BG174+BI174+BK174+BM174+BO174+BQ174+BS174+BU174+BW174+BY174+CA174+CC174+CE174+CG174+AG174</f>
        <v>177008.13</v>
      </c>
      <c r="EQ174" s="260" t="n">
        <f aca="false">EA174+EO174</f>
        <v>54577.59</v>
      </c>
      <c r="ER174" s="260" t="n">
        <f aca="false">EP174-EQ174</f>
        <v>122430.54</v>
      </c>
      <c r="ES174" s="262" t="n">
        <f aca="false">EN174</f>
        <v>1475.07</v>
      </c>
      <c r="ET174" s="262" t="n">
        <f aca="false">ES174</f>
        <v>1475.07</v>
      </c>
      <c r="EU174" s="262" t="n">
        <f aca="false">ET174</f>
        <v>1475.07</v>
      </c>
      <c r="EV174" s="262" t="n">
        <f aca="false">EU174</f>
        <v>1475.07</v>
      </c>
      <c r="EW174" s="262" t="n">
        <f aca="false">EV174</f>
        <v>1475.07</v>
      </c>
      <c r="EX174" s="262" t="n">
        <f aca="false">EW174</f>
        <v>1475.07</v>
      </c>
      <c r="EY174" s="262" t="n">
        <f aca="false">EX174</f>
        <v>1475.07</v>
      </c>
      <c r="EZ174" s="262" t="n">
        <f aca="false">EY174</f>
        <v>1475.07</v>
      </c>
      <c r="FA174" s="262" t="n">
        <f aca="false">EZ174</f>
        <v>1475.07</v>
      </c>
      <c r="FB174" s="262" t="n">
        <f aca="false">FA174</f>
        <v>1475.07</v>
      </c>
      <c r="FC174" s="262" t="n">
        <f aca="false">FB174</f>
        <v>1475.07</v>
      </c>
      <c r="FD174" s="262" t="n">
        <f aca="false">FC174</f>
        <v>1475.07</v>
      </c>
      <c r="FE174" s="260" t="n">
        <f aca="false">ES174+ET174+EU174+EV174+EW174+EX174+EY174+EZ174+FA174+FB174+FC174+FD174</f>
        <v>17700.84</v>
      </c>
      <c r="FF174" s="260" t="n">
        <f aca="false">EP174</f>
        <v>177008.13</v>
      </c>
      <c r="FG174" s="260" t="n">
        <f aca="false">EQ174+FE174</f>
        <v>72278.43</v>
      </c>
      <c r="FH174" s="260" t="n">
        <f aca="false">FF174-FG174</f>
        <v>104729.7</v>
      </c>
      <c r="FI174" s="261" t="n">
        <f aca="false">FD174</f>
        <v>1475.07</v>
      </c>
      <c r="FJ174" s="261" t="n">
        <f aca="false">FI174</f>
        <v>1475.07</v>
      </c>
      <c r="FK174" s="261" t="n">
        <f aca="false">FJ174</f>
        <v>1475.07</v>
      </c>
      <c r="FL174" s="261" t="n">
        <f aca="false">FK174</f>
        <v>1475.07</v>
      </c>
      <c r="FM174" s="261" t="n">
        <f aca="false">FL174</f>
        <v>1475.07</v>
      </c>
      <c r="FN174" s="261" t="n">
        <f aca="false">FM174</f>
        <v>1475.07</v>
      </c>
      <c r="FO174" s="261" t="n">
        <f aca="false">FN174</f>
        <v>1475.07</v>
      </c>
      <c r="FP174" s="261" t="n">
        <f aca="false">FO174</f>
        <v>1475.07</v>
      </c>
      <c r="FQ174" s="261" t="n">
        <f aca="false">FP174</f>
        <v>1475.07</v>
      </c>
      <c r="FR174" s="261" t="n">
        <f aca="false">FQ174</f>
        <v>1475.07</v>
      </c>
      <c r="FS174" s="261" t="n">
        <f aca="false">FR174</f>
        <v>1475.07</v>
      </c>
      <c r="FT174" s="261" t="n">
        <f aca="false">FS174</f>
        <v>1475.07</v>
      </c>
      <c r="FU174" s="260" t="n">
        <f aca="false">FI174+FJ174+FK174+FL174+FM174+FN174+FO174+FP174+FQ174+FR174+FS174+FT174</f>
        <v>17700.84</v>
      </c>
      <c r="FV174" s="260" t="n">
        <f aca="false">FF174</f>
        <v>177008.13</v>
      </c>
      <c r="FW174" s="260" t="n">
        <f aca="false">FG174+FU174</f>
        <v>89979.27</v>
      </c>
      <c r="FX174" s="260" t="n">
        <f aca="false">FV174-FW174</f>
        <v>87028.86</v>
      </c>
      <c r="FY174" s="261" t="n">
        <f aca="false">FT174</f>
        <v>1475.07</v>
      </c>
      <c r="FZ174" s="261" t="n">
        <f aca="false">FY174</f>
        <v>1475.07</v>
      </c>
      <c r="GA174" s="261" t="n">
        <f aca="false">FZ174</f>
        <v>1475.07</v>
      </c>
      <c r="GB174" s="261" t="n">
        <f aca="false">GA174</f>
        <v>1475.07</v>
      </c>
      <c r="GC174" s="261" t="n">
        <f aca="false">GB174</f>
        <v>1475.07</v>
      </c>
      <c r="GD174" s="261" t="n">
        <f aca="false">GC174</f>
        <v>1475.07</v>
      </c>
      <c r="GE174" s="261" t="n">
        <f aca="false">GD174</f>
        <v>1475.07</v>
      </c>
      <c r="GF174" s="261" t="n">
        <f aca="false">GE174</f>
        <v>1475.07</v>
      </c>
      <c r="GG174" s="261" t="n">
        <f aca="false">GF174</f>
        <v>1475.07</v>
      </c>
      <c r="GH174" s="261" t="n">
        <f aca="false">GG174</f>
        <v>1475.07</v>
      </c>
      <c r="GI174" s="261" t="n">
        <f aca="false">GH174</f>
        <v>1475.07</v>
      </c>
      <c r="GJ174" s="261" t="n">
        <f aca="false">GI174</f>
        <v>1475.07</v>
      </c>
      <c r="GK174" s="260" t="n">
        <f aca="false">FY174+FZ174+GA174+GB174+GC174+GD174+GE174+GF174+GG174+GH174+GI174+GJ174</f>
        <v>17700.84</v>
      </c>
      <c r="GL174" s="260" t="n">
        <f aca="false">FV174</f>
        <v>177008.13</v>
      </c>
      <c r="GM174" s="260" t="n">
        <f aca="false">FW174+GK174</f>
        <v>107680.11</v>
      </c>
      <c r="GN174" s="260" t="n">
        <f aca="false">GL174-GM174</f>
        <v>69328.02</v>
      </c>
      <c r="GO174" s="261" t="n">
        <f aca="false">GJ174</f>
        <v>1475.07</v>
      </c>
      <c r="GP174" s="261" t="n">
        <f aca="false">GO174</f>
        <v>1475.07</v>
      </c>
      <c r="GQ174" s="261" t="n">
        <f aca="false">GP174</f>
        <v>1475.07</v>
      </c>
      <c r="GR174" s="261" t="n">
        <f aca="false">GQ174</f>
        <v>1475.07</v>
      </c>
      <c r="GS174" s="261" t="n">
        <f aca="false">GR174</f>
        <v>1475.07</v>
      </c>
      <c r="GT174" s="261" t="n">
        <f aca="false">GS174</f>
        <v>1475.07</v>
      </c>
      <c r="GU174" s="261" t="n">
        <f aca="false">GT174</f>
        <v>1475.07</v>
      </c>
      <c r="GV174" s="261" t="n">
        <f aca="false">GU174</f>
        <v>1475.07</v>
      </c>
      <c r="GW174" s="261" t="n">
        <f aca="false">GV174</f>
        <v>1475.07</v>
      </c>
      <c r="GX174" s="261" t="n">
        <f aca="false">GW174</f>
        <v>1475.07</v>
      </c>
      <c r="GY174" s="261" t="n">
        <f aca="false">GX174</f>
        <v>1475.07</v>
      </c>
      <c r="GZ174" s="261" t="n">
        <f aca="false">GY174</f>
        <v>1475.07</v>
      </c>
      <c r="HA174" s="260" t="n">
        <f aca="false">GO174+GP174+GQ174+GR174+GS174+GT174+GU174+GV174+GW174+GX174+GY174+GZ174</f>
        <v>17700.84</v>
      </c>
      <c r="HB174" s="260" t="n">
        <f aca="false">GL174</f>
        <v>177008.13</v>
      </c>
      <c r="HC174" s="260" t="n">
        <f aca="false">GM174+HA174</f>
        <v>125380.95</v>
      </c>
      <c r="HD174" s="260" t="n">
        <f aca="false">HB174-HC174</f>
        <v>51627.18</v>
      </c>
      <c r="HE174" s="264" t="n">
        <f aca="false">GO174-GJ174</f>
        <v>0</v>
      </c>
      <c r="HF174" s="264"/>
      <c r="HG174" s="264"/>
      <c r="HH174" s="264"/>
      <c r="HI174" s="264"/>
      <c r="HJ174" s="264"/>
      <c r="HK174" s="264"/>
      <c r="HL174" s="264"/>
      <c r="HM174" s="264"/>
      <c r="HN174" s="264"/>
      <c r="HO174" s="264"/>
      <c r="HP174" s="264"/>
      <c r="HQ174" s="264"/>
      <c r="HR174" s="264"/>
      <c r="HS174" s="264"/>
      <c r="HT174" s="264"/>
      <c r="HU174" s="264"/>
      <c r="HV174" s="264"/>
      <c r="HW174" s="264"/>
      <c r="HX174" s="264"/>
      <c r="HY174" s="264"/>
      <c r="HZ174" s="264"/>
      <c r="IA174" s="264"/>
      <c r="IB174" s="264"/>
      <c r="IC174" s="264"/>
      <c r="ID174" s="264"/>
      <c r="IE174" s="264"/>
      <c r="IF174" s="264"/>
      <c r="IG174" s="264"/>
      <c r="IH174" s="264"/>
      <c r="II174" s="264"/>
      <c r="IJ174" s="264"/>
      <c r="IK174" s="264"/>
      <c r="IL174" s="264"/>
      <c r="IM174" s="264"/>
      <c r="IN174" s="264"/>
      <c r="IO174" s="264"/>
      <c r="IP174" s="264"/>
      <c r="IQ174" s="264"/>
      <c r="IR174" s="264"/>
      <c r="IS174" s="264"/>
      <c r="IT174" s="264"/>
      <c r="IU174" s="264"/>
      <c r="IV174" s="264"/>
      <c r="IW174" s="264"/>
      <c r="IX174" s="264"/>
      <c r="IY174" s="264"/>
      <c r="IZ174" s="264"/>
      <c r="JA174" s="264"/>
      <c r="JB174" s="264"/>
      <c r="JC174" s="264"/>
      <c r="JD174" s="264"/>
      <c r="JE174" s="264"/>
      <c r="JF174" s="264"/>
      <c r="JG174" s="264"/>
      <c r="JH174" s="264"/>
      <c r="JI174" s="264"/>
      <c r="JJ174" s="264"/>
      <c r="JK174" s="264"/>
      <c r="JL174" s="264"/>
      <c r="JM174" s="282"/>
      <c r="JN174" s="265" t="n">
        <f aca="false">DH174-DG174</f>
        <v>0</v>
      </c>
      <c r="JO174" s="281"/>
      <c r="JP174" s="281"/>
      <c r="JQ174" s="281"/>
      <c r="JR174" s="281"/>
      <c r="JS174" s="281"/>
      <c r="JT174" s="281"/>
      <c r="JU174" s="281"/>
      <c r="JV174" s="281"/>
      <c r="JW174" s="281"/>
      <c r="JX174" s="281"/>
      <c r="JY174" s="281"/>
      <c r="JZ174" s="281"/>
      <c r="KA174" s="281"/>
      <c r="KB174" s="281"/>
      <c r="KC174" s="281"/>
      <c r="KD174" s="281"/>
      <c r="KE174" s="281"/>
      <c r="KF174" s="281"/>
      <c r="KG174" s="281"/>
      <c r="KH174" s="281"/>
      <c r="KI174" s="281"/>
      <c r="KJ174" s="281"/>
      <c r="KK174" s="281"/>
      <c r="KL174" s="281"/>
      <c r="KM174" s="281"/>
      <c r="KN174" s="281"/>
      <c r="KO174" s="281"/>
      <c r="KP174" s="281"/>
      <c r="KQ174" s="281"/>
      <c r="KR174" s="281"/>
      <c r="KS174" s="281"/>
      <c r="KT174" s="281"/>
      <c r="KU174" s="281"/>
      <c r="KV174" s="281"/>
      <c r="KW174" s="281"/>
      <c r="KX174" s="281"/>
      <c r="KY174" s="281"/>
      <c r="KZ174" s="281"/>
      <c r="LA174" s="281"/>
      <c r="LB174" s="281"/>
      <c r="LC174" s="281"/>
      <c r="LD174" s="281"/>
      <c r="LE174" s="281"/>
      <c r="LF174" s="281"/>
      <c r="LG174" s="281"/>
      <c r="LH174" s="281"/>
      <c r="LI174" s="281"/>
      <c r="LJ174" s="281"/>
      <c r="LK174" s="281"/>
      <c r="LL174" s="281"/>
      <c r="LM174" s="281"/>
      <c r="LN174" s="281"/>
      <c r="LO174" s="281"/>
      <c r="LP174" s="281"/>
      <c r="LQ174" s="281"/>
      <c r="LR174" s="281"/>
      <c r="LS174" s="281"/>
      <c r="LT174" s="281"/>
      <c r="LU174" s="281"/>
      <c r="LV174" s="281"/>
      <c r="LW174" s="281"/>
      <c r="LX174" s="281"/>
      <c r="LY174" s="281"/>
      <c r="LZ174" s="281"/>
      <c r="MA174" s="281"/>
      <c r="MB174" s="281"/>
      <c r="MC174" s="281"/>
      <c r="MD174" s="281"/>
      <c r="ME174" s="281"/>
      <c r="MF174" s="281"/>
      <c r="MG174" s="281"/>
      <c r="MH174" s="281"/>
      <c r="MI174" s="281"/>
      <c r="MJ174" s="281"/>
      <c r="MK174" s="281"/>
      <c r="ML174" s="281"/>
      <c r="MM174" s="281"/>
      <c r="MN174" s="281"/>
      <c r="MO174" s="281"/>
      <c r="MP174" s="281"/>
      <c r="MQ174" s="281"/>
      <c r="MR174" s="281"/>
      <c r="MS174" s="281"/>
      <c r="MT174" s="281"/>
      <c r="MU174" s="281"/>
      <c r="MV174" s="281"/>
      <c r="MW174" s="281"/>
      <c r="MX174" s="281"/>
      <c r="MY174" s="281"/>
      <c r="MZ174" s="281"/>
      <c r="NA174" s="281"/>
      <c r="NB174" s="281"/>
      <c r="NC174" s="281"/>
      <c r="ND174" s="281"/>
      <c r="NE174" s="281"/>
      <c r="NF174" s="281"/>
      <c r="NG174" s="281"/>
      <c r="NH174" s="281"/>
      <c r="NI174" s="281"/>
      <c r="NJ174" s="281"/>
      <c r="NK174" s="281"/>
      <c r="NL174" s="281"/>
      <c r="NM174" s="281"/>
      <c r="NN174" s="281"/>
      <c r="NO174" s="281"/>
      <c r="NP174" s="281"/>
      <c r="NQ174" s="281"/>
      <c r="NR174" s="281"/>
      <c r="NS174" s="281"/>
      <c r="NT174" s="281"/>
      <c r="NU174" s="281"/>
      <c r="NV174" s="281"/>
      <c r="NW174" s="281"/>
      <c r="NX174" s="281"/>
      <c r="NY174" s="281"/>
      <c r="NZ174" s="281"/>
      <c r="OA174" s="281"/>
      <c r="OB174" s="281"/>
      <c r="OC174" s="281"/>
      <c r="OD174" s="281"/>
      <c r="OE174" s="281"/>
      <c r="OF174" s="281"/>
      <c r="OG174" s="281"/>
      <c r="OH174" s="281"/>
      <c r="OI174" s="281"/>
      <c r="OJ174" s="281"/>
      <c r="OK174" s="281"/>
      <c r="OL174" s="281"/>
      <c r="OM174" s="281"/>
      <c r="ON174" s="281"/>
      <c r="OO174" s="281"/>
      <c r="OP174" s="281"/>
      <c r="OQ174" s="281"/>
      <c r="OR174" s="281"/>
      <c r="OS174" s="281"/>
      <c r="OT174" s="281"/>
      <c r="OU174" s="281"/>
      <c r="OV174" s="281"/>
      <c r="OW174" s="281"/>
      <c r="OX174" s="281"/>
      <c r="OY174" s="281"/>
      <c r="OZ174" s="281"/>
      <c r="PA174" s="281"/>
      <c r="PB174" s="281"/>
      <c r="PC174" s="281"/>
      <c r="PD174" s="281"/>
      <c r="PE174" s="281"/>
      <c r="PF174" s="281"/>
      <c r="PG174" s="281"/>
      <c r="PH174" s="281"/>
      <c r="PI174" s="281"/>
      <c r="PJ174" s="281"/>
      <c r="PK174" s="281"/>
      <c r="PL174" s="281"/>
      <c r="PM174" s="281"/>
      <c r="PN174" s="281"/>
      <c r="PO174" s="281"/>
      <c r="PP174" s="281"/>
      <c r="PQ174" s="281"/>
      <c r="PR174" s="281"/>
      <c r="PS174" s="281"/>
      <c r="PT174" s="281"/>
      <c r="PU174" s="281"/>
      <c r="PV174" s="281"/>
      <c r="PW174" s="281"/>
      <c r="PX174" s="281"/>
      <c r="PY174" s="281"/>
      <c r="PZ174" s="281"/>
      <c r="QA174" s="281"/>
      <c r="QB174" s="281"/>
      <c r="QC174" s="281"/>
      <c r="QD174" s="281"/>
      <c r="QE174" s="281"/>
      <c r="QF174" s="281"/>
      <c r="QG174" s="281"/>
      <c r="QH174" s="281"/>
      <c r="QI174" s="281"/>
      <c r="QJ174" s="281"/>
      <c r="QK174" s="281"/>
      <c r="QL174" s="281"/>
      <c r="QM174" s="281"/>
      <c r="QN174" s="281"/>
      <c r="QO174" s="281"/>
      <c r="QP174" s="281"/>
      <c r="QQ174" s="281"/>
      <c r="QR174" s="281"/>
      <c r="QS174" s="281"/>
      <c r="QT174" s="281"/>
      <c r="QU174" s="281"/>
      <c r="QV174" s="281"/>
      <c r="QW174" s="281"/>
      <c r="QX174" s="281"/>
      <c r="QY174" s="281"/>
      <c r="QZ174" s="281"/>
      <c r="RA174" s="281"/>
      <c r="RB174" s="281"/>
      <c r="RC174" s="281"/>
      <c r="RD174" s="281"/>
      <c r="RE174" s="281"/>
      <c r="RF174" s="281"/>
      <c r="RG174" s="281"/>
      <c r="RH174" s="281"/>
      <c r="RI174" s="281"/>
      <c r="RJ174" s="281"/>
      <c r="RK174" s="281"/>
      <c r="RL174" s="281"/>
      <c r="RM174" s="281"/>
      <c r="RN174" s="281"/>
      <c r="RO174" s="281"/>
      <c r="RP174" s="281"/>
      <c r="RQ174" s="281"/>
      <c r="RR174" s="281"/>
      <c r="RS174" s="281"/>
      <c r="RT174" s="281"/>
      <c r="RU174" s="281"/>
      <c r="RV174" s="281"/>
      <c r="RW174" s="281"/>
      <c r="RX174" s="281"/>
      <c r="RY174" s="281"/>
      <c r="RZ174" s="281"/>
      <c r="SA174" s="281"/>
      <c r="SB174" s="281"/>
      <c r="SC174" s="281"/>
      <c r="SD174" s="281"/>
      <c r="SE174" s="281"/>
      <c r="SF174" s="281"/>
      <c r="SG174" s="281"/>
      <c r="SH174" s="281"/>
      <c r="SI174" s="281"/>
      <c r="SJ174" s="281"/>
      <c r="SK174" s="281"/>
      <c r="SL174" s="281"/>
      <c r="SM174" s="281"/>
      <c r="SN174" s="281"/>
      <c r="SO174" s="281"/>
      <c r="SP174" s="281"/>
      <c r="SQ174" s="281"/>
      <c r="SR174" s="281"/>
      <c r="SS174" s="281"/>
      <c r="ST174" s="281"/>
      <c r="SU174" s="281"/>
      <c r="SV174" s="281"/>
      <c r="SW174" s="281"/>
      <c r="SX174" s="281"/>
      <c r="SY174" s="281"/>
      <c r="SZ174" s="281"/>
      <c r="TA174" s="281"/>
      <c r="TB174" s="281"/>
      <c r="TC174" s="281"/>
      <c r="TD174" s="281"/>
      <c r="TE174" s="281"/>
      <c r="TF174" s="281"/>
      <c r="TG174" s="281"/>
      <c r="TH174" s="281"/>
      <c r="TI174" s="281"/>
      <c r="TJ174" s="281"/>
      <c r="TK174" s="281"/>
      <c r="TL174" s="281"/>
      <c r="TM174" s="281"/>
      <c r="TN174" s="281"/>
      <c r="TO174" s="281"/>
      <c r="TP174" s="281"/>
      <c r="TQ174" s="281"/>
      <c r="TR174" s="281"/>
      <c r="TS174" s="281"/>
      <c r="TT174" s="281"/>
      <c r="TU174" s="281"/>
      <c r="TV174" s="281"/>
      <c r="TW174" s="281"/>
      <c r="TX174" s="281"/>
      <c r="TY174" s="281"/>
      <c r="TZ174" s="281"/>
      <c r="UA174" s="281"/>
      <c r="UB174" s="281"/>
      <c r="UC174" s="281"/>
      <c r="UD174" s="281"/>
      <c r="UE174" s="281"/>
      <c r="UF174" s="281"/>
      <c r="UG174" s="281"/>
      <c r="UH174" s="281"/>
      <c r="UI174" s="281"/>
      <c r="UJ174" s="281"/>
      <c r="UK174" s="281"/>
      <c r="UL174" s="281"/>
      <c r="UM174" s="281"/>
      <c r="UN174" s="281"/>
      <c r="UO174" s="281"/>
      <c r="UP174" s="281"/>
      <c r="UQ174" s="281"/>
      <c r="UR174" s="281"/>
      <c r="US174" s="281"/>
      <c r="UT174" s="281"/>
      <c r="UU174" s="281"/>
      <c r="UV174" s="281"/>
      <c r="UW174" s="281"/>
      <c r="UX174" s="281"/>
      <c r="UY174" s="281"/>
      <c r="UZ174" s="281"/>
      <c r="VA174" s="281"/>
      <c r="VB174" s="281"/>
      <c r="VC174" s="281"/>
      <c r="VD174" s="281"/>
      <c r="VE174" s="281"/>
      <c r="VF174" s="281"/>
      <c r="VG174" s="281"/>
      <c r="VH174" s="281"/>
      <c r="VI174" s="281"/>
      <c r="VJ174" s="281"/>
      <c r="VK174" s="281"/>
      <c r="VL174" s="281"/>
      <c r="VM174" s="281"/>
      <c r="VN174" s="281"/>
      <c r="VO174" s="281"/>
      <c r="VP174" s="281"/>
      <c r="VQ174" s="281"/>
      <c r="VR174" s="281"/>
      <c r="VS174" s="281"/>
      <c r="VT174" s="281"/>
      <c r="VU174" s="281"/>
      <c r="VV174" s="281"/>
      <c r="VW174" s="281"/>
      <c r="VX174" s="281"/>
      <c r="VY174" s="281"/>
      <c r="VZ174" s="281"/>
      <c r="WA174" s="281"/>
      <c r="WB174" s="281"/>
      <c r="WC174" s="281"/>
      <c r="WD174" s="281"/>
      <c r="WE174" s="281"/>
      <c r="WF174" s="281"/>
      <c r="WG174" s="281"/>
      <c r="WH174" s="281"/>
      <c r="WI174" s="281"/>
      <c r="WJ174" s="281"/>
      <c r="WK174" s="281"/>
      <c r="WL174" s="281"/>
      <c r="WM174" s="281"/>
      <c r="WN174" s="281"/>
      <c r="WO174" s="281"/>
      <c r="WP174" s="281"/>
      <c r="WQ174" s="281"/>
      <c r="WR174" s="281"/>
      <c r="WS174" s="281"/>
      <c r="WT174" s="281"/>
      <c r="WU174" s="281"/>
      <c r="WV174" s="281"/>
      <c r="WW174" s="281"/>
      <c r="WX174" s="281"/>
      <c r="WY174" s="281"/>
      <c r="WZ174" s="281"/>
      <c r="XA174" s="281"/>
      <c r="XB174" s="281"/>
      <c r="XC174" s="281"/>
      <c r="XD174" s="281"/>
      <c r="XE174" s="281"/>
      <c r="XF174" s="281"/>
      <c r="XG174" s="281"/>
      <c r="XH174" s="281"/>
      <c r="XI174" s="281"/>
      <c r="XJ174" s="281"/>
      <c r="XK174" s="281"/>
      <c r="XL174" s="281"/>
      <c r="XM174" s="281"/>
      <c r="XN174" s="281"/>
      <c r="XO174" s="281"/>
      <c r="XP174" s="281"/>
      <c r="XQ174" s="281"/>
      <c r="XR174" s="281"/>
      <c r="XS174" s="281"/>
      <c r="XT174" s="281"/>
      <c r="XU174" s="281"/>
      <c r="XV174" s="281"/>
      <c r="XW174" s="281"/>
      <c r="XX174" s="281"/>
      <c r="XY174" s="281"/>
      <c r="XZ174" s="281"/>
      <c r="YA174" s="281"/>
      <c r="YB174" s="281"/>
      <c r="YC174" s="281"/>
      <c r="YD174" s="281"/>
      <c r="YE174" s="281"/>
      <c r="YF174" s="281"/>
      <c r="YG174" s="281"/>
      <c r="YH174" s="281"/>
      <c r="YI174" s="281"/>
      <c r="YJ174" s="281"/>
      <c r="YK174" s="281"/>
      <c r="YL174" s="281"/>
      <c r="YM174" s="281"/>
      <c r="YN174" s="281"/>
      <c r="YO174" s="281"/>
      <c r="YP174" s="281"/>
      <c r="YQ174" s="281"/>
      <c r="YR174" s="281"/>
      <c r="YS174" s="281"/>
      <c r="YT174" s="281"/>
      <c r="YU174" s="281"/>
      <c r="YV174" s="281"/>
      <c r="YW174" s="281"/>
      <c r="YX174" s="281"/>
      <c r="YY174" s="281"/>
      <c r="YZ174" s="281"/>
      <c r="ZA174" s="281"/>
      <c r="ZB174" s="281"/>
      <c r="ZC174" s="281"/>
      <c r="ZD174" s="281"/>
      <c r="ZE174" s="281"/>
      <c r="ZF174" s="281"/>
      <c r="ZG174" s="281"/>
      <c r="ZH174" s="281"/>
      <c r="ZI174" s="281"/>
      <c r="ZJ174" s="281"/>
      <c r="ZK174" s="281"/>
      <c r="ZL174" s="281"/>
      <c r="ZM174" s="281"/>
      <c r="ZN174" s="281"/>
      <c r="ZO174" s="281"/>
      <c r="ZP174" s="281"/>
      <c r="ZQ174" s="281"/>
      <c r="ZR174" s="281"/>
      <c r="ZS174" s="281"/>
      <c r="ZT174" s="281"/>
      <c r="ZU174" s="281"/>
      <c r="ZV174" s="281"/>
      <c r="ZW174" s="281"/>
      <c r="ZX174" s="281"/>
      <c r="ZY174" s="281"/>
      <c r="ZZ174" s="281"/>
      <c r="AAA174" s="281"/>
      <c r="AAB174" s="281"/>
      <c r="AAC174" s="281"/>
      <c r="AAD174" s="281"/>
      <c r="AAE174" s="281"/>
      <c r="AAF174" s="281"/>
      <c r="AAG174" s="281"/>
      <c r="AAH174" s="281"/>
      <c r="AAI174" s="281"/>
      <c r="AAJ174" s="281"/>
      <c r="AAK174" s="281"/>
      <c r="AAL174" s="281"/>
      <c r="AAM174" s="281"/>
      <c r="AAN174" s="281"/>
      <c r="AAO174" s="281"/>
      <c r="AAP174" s="281"/>
      <c r="AAQ174" s="281"/>
      <c r="AAR174" s="281"/>
      <c r="AAS174" s="281"/>
      <c r="AAT174" s="281"/>
      <c r="AAU174" s="281"/>
      <c r="AAV174" s="281"/>
      <c r="AAW174" s="281"/>
      <c r="AAX174" s="281"/>
      <c r="AAY174" s="281"/>
      <c r="AAZ174" s="281"/>
      <c r="ABA174" s="281"/>
      <c r="ABB174" s="281"/>
      <c r="ABC174" s="281"/>
      <c r="ABD174" s="281"/>
      <c r="ABE174" s="281"/>
      <c r="ABF174" s="281"/>
      <c r="ABG174" s="281"/>
      <c r="ABH174" s="281"/>
      <c r="ABI174" s="281"/>
      <c r="ABJ174" s="281"/>
      <c r="ABK174" s="281"/>
      <c r="ABL174" s="281"/>
      <c r="ABM174" s="281"/>
      <c r="ABN174" s="281"/>
      <c r="ABO174" s="281"/>
      <c r="ABP174" s="281"/>
      <c r="ABQ174" s="281"/>
      <c r="ABR174" s="281"/>
      <c r="ABS174" s="281"/>
      <c r="ABT174" s="281"/>
      <c r="ABU174" s="281"/>
      <c r="ABV174" s="281"/>
      <c r="ABW174" s="281"/>
      <c r="ABX174" s="281"/>
      <c r="ABY174" s="281"/>
      <c r="ABZ174" s="281"/>
      <c r="ACA174" s="281"/>
      <c r="ACB174" s="281"/>
      <c r="ACC174" s="281"/>
      <c r="ACD174" s="281"/>
      <c r="ACE174" s="281"/>
      <c r="ACF174" s="281"/>
      <c r="ACG174" s="281"/>
      <c r="ACH174" s="281"/>
      <c r="ACI174" s="281"/>
      <c r="ACJ174" s="281"/>
      <c r="ACK174" s="281"/>
      <c r="ACL174" s="281"/>
      <c r="ACM174" s="281"/>
      <c r="ACN174" s="281"/>
      <c r="ACO174" s="281"/>
      <c r="ACP174" s="281"/>
      <c r="ACQ174" s="281"/>
      <c r="ACR174" s="281"/>
      <c r="ACS174" s="281"/>
      <c r="ACT174" s="281"/>
      <c r="ACU174" s="281"/>
      <c r="ACV174" s="281"/>
      <c r="ACW174" s="281"/>
      <c r="ACX174" s="281"/>
      <c r="ACY174" s="281"/>
      <c r="ACZ174" s="281"/>
      <c r="ADA174" s="281"/>
      <c r="ADB174" s="281"/>
      <c r="ADC174" s="281"/>
      <c r="ADD174" s="281"/>
      <c r="ADE174" s="281"/>
      <c r="ADF174" s="281"/>
      <c r="ADG174" s="281"/>
      <c r="ADH174" s="281"/>
      <c r="ADI174" s="281"/>
      <c r="ADJ174" s="281"/>
      <c r="ADK174" s="281"/>
      <c r="ADL174" s="281"/>
      <c r="ADM174" s="281"/>
      <c r="ADN174" s="281"/>
      <c r="ADO174" s="281"/>
      <c r="ADP174" s="281"/>
      <c r="ADQ174" s="281"/>
      <c r="ADR174" s="281"/>
      <c r="ADS174" s="281"/>
      <c r="ADT174" s="281"/>
      <c r="ADU174" s="281"/>
      <c r="ADV174" s="281"/>
      <c r="ADW174" s="281"/>
      <c r="ADX174" s="281"/>
      <c r="ADY174" s="281"/>
      <c r="ADZ174" s="281"/>
      <c r="AEA174" s="281"/>
      <c r="AEB174" s="281"/>
      <c r="AEC174" s="281"/>
      <c r="AED174" s="281"/>
      <c r="AEE174" s="281"/>
      <c r="AEF174" s="281"/>
      <c r="AEG174" s="281"/>
      <c r="AEH174" s="281"/>
      <c r="AEI174" s="281"/>
      <c r="AEJ174" s="281"/>
      <c r="AEK174" s="281"/>
      <c r="AEL174" s="281"/>
      <c r="AEM174" s="281"/>
      <c r="AEN174" s="281"/>
      <c r="AEO174" s="281"/>
      <c r="AEP174" s="281"/>
      <c r="AEQ174" s="281"/>
      <c r="AER174" s="281"/>
      <c r="AES174" s="281"/>
      <c r="AET174" s="281"/>
      <c r="AEU174" s="281"/>
      <c r="AEV174" s="281"/>
      <c r="AEW174" s="281"/>
      <c r="AEX174" s="281"/>
      <c r="AEY174" s="281"/>
      <c r="AEZ174" s="281"/>
      <c r="AFA174" s="281"/>
      <c r="AFB174" s="281"/>
      <c r="AFC174" s="281"/>
      <c r="AFD174" s="281"/>
      <c r="AFE174" s="281"/>
      <c r="AFF174" s="281"/>
      <c r="AFG174" s="281"/>
      <c r="AFH174" s="281"/>
      <c r="AFI174" s="281"/>
      <c r="AFJ174" s="281"/>
      <c r="AFK174" s="281"/>
      <c r="AFL174" s="281"/>
      <c r="AFM174" s="281"/>
      <c r="AFN174" s="281"/>
      <c r="AFO174" s="281"/>
      <c r="AFP174" s="281"/>
      <c r="AFQ174" s="281"/>
      <c r="AFR174" s="281"/>
      <c r="AFS174" s="281"/>
      <c r="AFT174" s="281"/>
      <c r="AFU174" s="281"/>
      <c r="AFV174" s="281"/>
      <c r="AFW174" s="281"/>
      <c r="AFX174" s="281"/>
      <c r="AFY174" s="281"/>
      <c r="AFZ174" s="281"/>
      <c r="AGA174" s="281"/>
      <c r="AGB174" s="281"/>
      <c r="AGC174" s="281"/>
      <c r="AGD174" s="281"/>
      <c r="AGE174" s="281"/>
      <c r="AGF174" s="281"/>
      <c r="AGG174" s="281"/>
      <c r="AGH174" s="281"/>
      <c r="AGI174" s="281"/>
      <c r="AGJ174" s="281"/>
      <c r="AGK174" s="281"/>
      <c r="AGL174" s="281"/>
      <c r="AGM174" s="281"/>
      <c r="AGN174" s="281"/>
      <c r="AGO174" s="281"/>
      <c r="AGP174" s="281"/>
      <c r="AGQ174" s="281"/>
      <c r="AGR174" s="281"/>
      <c r="AGS174" s="281"/>
      <c r="AGT174" s="281"/>
      <c r="AGU174" s="281"/>
      <c r="AGV174" s="281"/>
      <c r="AGW174" s="281"/>
      <c r="AGX174" s="281"/>
      <c r="AGY174" s="281"/>
      <c r="AGZ174" s="281"/>
      <c r="AHA174" s="281"/>
      <c r="AHB174" s="281"/>
      <c r="AHC174" s="281"/>
      <c r="AHD174" s="281"/>
      <c r="AHE174" s="281"/>
      <c r="AHF174" s="281"/>
      <c r="AHG174" s="281"/>
      <c r="AHH174" s="281"/>
      <c r="AHI174" s="281"/>
      <c r="AHJ174" s="281"/>
      <c r="AHK174" s="281"/>
      <c r="AHL174" s="281"/>
      <c r="AHM174" s="281"/>
      <c r="AHN174" s="281"/>
      <c r="AHO174" s="281"/>
      <c r="AHP174" s="281"/>
      <c r="AHQ174" s="281"/>
      <c r="AHR174" s="281"/>
      <c r="AHS174" s="281"/>
      <c r="AHT174" s="281"/>
      <c r="AHU174" s="281"/>
      <c r="AHV174" s="281"/>
      <c r="AHW174" s="281"/>
      <c r="AHX174" s="281"/>
      <c r="AHY174" s="281"/>
      <c r="AHZ174" s="281"/>
      <c r="AIA174" s="281"/>
      <c r="AIB174" s="281"/>
      <c r="AIC174" s="281"/>
      <c r="AID174" s="281"/>
      <c r="AIE174" s="281"/>
      <c r="AIF174" s="281"/>
      <c r="AIG174" s="281"/>
      <c r="AIH174" s="281"/>
      <c r="AII174" s="281"/>
      <c r="AIJ174" s="281"/>
      <c r="AIK174" s="281"/>
      <c r="AIL174" s="281"/>
      <c r="AIM174" s="281"/>
      <c r="AIN174" s="281"/>
      <c r="AIO174" s="281"/>
      <c r="AIP174" s="281"/>
      <c r="AIQ174" s="281"/>
      <c r="AIR174" s="281"/>
      <c r="AIS174" s="281"/>
      <c r="AIT174" s="281"/>
      <c r="AIU174" s="281"/>
      <c r="AIV174" s="281"/>
      <c r="AIW174" s="281"/>
      <c r="AIX174" s="281"/>
      <c r="AIY174" s="281"/>
      <c r="AIZ174" s="281"/>
      <c r="AJA174" s="281"/>
      <c r="AJB174" s="281"/>
      <c r="AJC174" s="281"/>
      <c r="AJD174" s="281"/>
      <c r="AJE174" s="281"/>
      <c r="AJF174" s="281"/>
      <c r="AJG174" s="281"/>
      <c r="AJH174" s="281"/>
      <c r="AJI174" s="281"/>
      <c r="AJJ174" s="281"/>
      <c r="AJK174" s="281"/>
      <c r="AJL174" s="281"/>
      <c r="AJM174" s="281"/>
      <c r="AJN174" s="281"/>
      <c r="AJO174" s="281"/>
      <c r="AJP174" s="281"/>
      <c r="AJQ174" s="281"/>
      <c r="AJR174" s="281"/>
      <c r="AJS174" s="281"/>
      <c r="AJT174" s="281"/>
      <c r="AJU174" s="281"/>
      <c r="AJV174" s="281"/>
      <c r="AJW174" s="281"/>
      <c r="AJX174" s="281"/>
      <c r="AJY174" s="281"/>
      <c r="AJZ174" s="281"/>
      <c r="AKA174" s="281"/>
      <c r="AKB174" s="281"/>
      <c r="AKC174" s="281"/>
      <c r="AKD174" s="281"/>
      <c r="AKE174" s="281"/>
      <c r="AKF174" s="281"/>
      <c r="AKG174" s="281"/>
      <c r="AKH174" s="281"/>
      <c r="AKI174" s="281"/>
      <c r="AKJ174" s="281"/>
      <c r="AKK174" s="281"/>
      <c r="AKL174" s="281"/>
      <c r="AKM174" s="281"/>
      <c r="AKN174" s="281"/>
      <c r="AKO174" s="281"/>
      <c r="AKP174" s="281"/>
      <c r="AKQ174" s="281"/>
      <c r="AKR174" s="281"/>
      <c r="AKS174" s="281"/>
      <c r="AKT174" s="281"/>
      <c r="AKU174" s="281"/>
      <c r="AKV174" s="281"/>
      <c r="AKW174" s="281"/>
      <c r="AKX174" s="281"/>
      <c r="AKY174" s="281"/>
      <c r="AKZ174" s="281"/>
      <c r="ALA174" s="281"/>
      <c r="ALB174" s="281"/>
      <c r="ALC174" s="281"/>
      <c r="ALD174" s="281"/>
      <c r="ALE174" s="281"/>
      <c r="ALF174" s="281"/>
      <c r="ALG174" s="281"/>
      <c r="ALH174" s="281"/>
      <c r="ALI174" s="281"/>
      <c r="ALJ174" s="281"/>
      <c r="ALK174" s="281"/>
      <c r="ALL174" s="281"/>
      <c r="ALM174" s="281"/>
      <c r="ALN174" s="281"/>
      <c r="ALO174" s="281"/>
      <c r="ALP174" s="281"/>
      <c r="ALQ174" s="281"/>
      <c r="ALR174" s="281"/>
      <c r="ALS174" s="281"/>
      <c r="ALT174" s="281"/>
      <c r="ALU174" s="281"/>
      <c r="ALV174" s="281"/>
      <c r="ALW174" s="281"/>
      <c r="ALX174" s="281"/>
      <c r="ALY174" s="281"/>
      <c r="ALZ174" s="281"/>
      <c r="AMA174" s="281"/>
      <c r="AMB174" s="281"/>
      <c r="AMC174" s="281"/>
      <c r="AMD174" s="281"/>
      <c r="AME174" s="281"/>
      <c r="AMF174" s="281"/>
      <c r="AMG174" s="281"/>
      <c r="AMH174" s="281"/>
      <c r="AMI174" s="281"/>
      <c r="AMJ174" s="281"/>
    </row>
    <row r="175" s="283" customFormat="true" ht="22.35" hidden="false" customHeight="false" outlineLevel="0" collapsed="false">
      <c r="A175" s="249" t="n">
        <v>143</v>
      </c>
      <c r="B175" s="250" t="s">
        <v>649</v>
      </c>
      <c r="C175" s="251" t="n">
        <v>5848</v>
      </c>
      <c r="D175" s="252" t="s">
        <v>471</v>
      </c>
      <c r="E175" s="252" t="s">
        <v>633</v>
      </c>
      <c r="F175" s="253" t="n">
        <v>1</v>
      </c>
      <c r="G175" s="254" t="n">
        <v>596221.89</v>
      </c>
      <c r="H175" s="255" t="n">
        <v>0.2</v>
      </c>
      <c r="I175" s="256" t="n">
        <f aca="false">ROUND(F175*G175,2)</f>
        <v>596221.89</v>
      </c>
      <c r="J175" s="254" t="n">
        <f aca="false">ROUND(I175+F175*G175*H175,2)</f>
        <v>715466.27</v>
      </c>
      <c r="K175" s="257" t="n">
        <v>44529</v>
      </c>
      <c r="L175" s="257" t="n">
        <f aca="false">EDATE(K175,M175)-1</f>
        <v>48180</v>
      </c>
      <c r="M175" s="258" t="n">
        <v>120</v>
      </c>
      <c r="N175" s="254" t="n">
        <f aca="false">ROUND(G175/M175,2)*F175</f>
        <v>4968.52</v>
      </c>
      <c r="O175" s="254" t="n">
        <v>0</v>
      </c>
      <c r="P175" s="254"/>
      <c r="Q175" s="253" t="n">
        <v>1</v>
      </c>
      <c r="R175" s="254" t="n">
        <f aca="false">I175+AG175+P175</f>
        <v>596221.89</v>
      </c>
      <c r="S175" s="255" t="n">
        <f aca="false">H175</f>
        <v>0.2</v>
      </c>
      <c r="T175" s="254" t="n">
        <f aca="false">ROUND(Q175*R175,2)</f>
        <v>596221.89</v>
      </c>
      <c r="U175" s="254" t="n">
        <f aca="false">ROUND(T175+Q175*R175*S175,2)</f>
        <v>715466.27</v>
      </c>
      <c r="V175" s="257" t="n">
        <v>44529</v>
      </c>
      <c r="W175" s="257" t="n">
        <f aca="false">EDATE(V175,X175)-1</f>
        <v>48180</v>
      </c>
      <c r="X175" s="258" t="n">
        <v>120</v>
      </c>
      <c r="Y175" s="254" t="n">
        <f aca="false">ROUND((R175-Z175)/X175,2)*Q175</f>
        <v>4968.52</v>
      </c>
      <c r="Z175" s="254" t="n">
        <v>0</v>
      </c>
      <c r="AA175" s="254" t="n">
        <v>0</v>
      </c>
      <c r="AB175" s="254"/>
      <c r="AC175" s="254"/>
      <c r="AD175" s="254"/>
      <c r="AE175" s="254"/>
      <c r="AF175" s="254"/>
      <c r="AG175" s="254"/>
      <c r="AH175" s="254"/>
      <c r="AI175" s="254"/>
      <c r="AJ175" s="254"/>
      <c r="AK175" s="254"/>
      <c r="AL175" s="254"/>
      <c r="AM175" s="254"/>
      <c r="AN175" s="254"/>
      <c r="AO175" s="254"/>
      <c r="AP175" s="254"/>
      <c r="AQ175" s="254"/>
      <c r="AR175" s="254"/>
      <c r="AS175" s="254"/>
      <c r="AT175" s="254"/>
      <c r="AU175" s="254"/>
      <c r="AV175" s="254"/>
      <c r="AW175" s="254"/>
      <c r="AX175" s="254"/>
      <c r="AY175" s="254"/>
      <c r="AZ175" s="254"/>
      <c r="BA175" s="254"/>
      <c r="BB175" s="254"/>
      <c r="BC175" s="254"/>
      <c r="BD175" s="254"/>
      <c r="BE175" s="254"/>
      <c r="BF175" s="254"/>
      <c r="BG175" s="254"/>
      <c r="BH175" s="254"/>
      <c r="BI175" s="254"/>
      <c r="BJ175" s="254"/>
      <c r="BK175" s="254"/>
      <c r="BL175" s="254"/>
      <c r="BM175" s="254"/>
      <c r="BN175" s="254"/>
      <c r="BO175" s="254"/>
      <c r="BP175" s="254"/>
      <c r="BQ175" s="254"/>
      <c r="BR175" s="254"/>
      <c r="BS175" s="254"/>
      <c r="BT175" s="254"/>
      <c r="BU175" s="254"/>
      <c r="BV175" s="254"/>
      <c r="BW175" s="254"/>
      <c r="BX175" s="254"/>
      <c r="BY175" s="254"/>
      <c r="BZ175" s="254"/>
      <c r="CA175" s="254"/>
      <c r="CB175" s="254"/>
      <c r="CC175" s="254"/>
      <c r="CD175" s="254"/>
      <c r="CE175" s="254"/>
      <c r="CF175" s="254"/>
      <c r="CG175" s="254"/>
      <c r="CH175" s="254"/>
      <c r="CI175" s="254" t="e">
        <f aca="false">#N/A</f>
        <v>#N/A</v>
      </c>
      <c r="CJ175" s="254"/>
      <c r="CK175" s="254"/>
      <c r="CL175" s="254"/>
      <c r="CM175" s="257" t="n">
        <v>44529</v>
      </c>
      <c r="CN175" s="257" t="e">
        <f aca="false">EDATE(CM175,CO175)-1</f>
        <v>#N/A</v>
      </c>
      <c r="CO175" s="254" t="e">
        <f aca="false">#N/A</f>
        <v>#N/A</v>
      </c>
      <c r="CP175" s="254" t="n">
        <v>1</v>
      </c>
      <c r="CQ175" s="254"/>
      <c r="CR175" s="254"/>
      <c r="CS175" s="254"/>
      <c r="CT175" s="260" t="n">
        <f aca="false">I175</f>
        <v>596221.89</v>
      </c>
      <c r="CU175" s="260" t="n">
        <f aca="false">CT175-CV175</f>
        <v>4968.52000000002</v>
      </c>
      <c r="CV175" s="260" t="n">
        <v>591253.37</v>
      </c>
      <c r="CW175" s="261" t="n">
        <f aca="false">IF(AND(CW$5&gt;$V175,CW$6&lt;=$W175),$Y175,IF(AND(MONTH(CW$6)=MONTH($W175),YEAR(CW$6)=YEAR($W175)),$T175-$X175*$Y175+$Y175,0))</f>
        <v>4968.52</v>
      </c>
      <c r="CX175" s="261" t="n">
        <f aca="false">IF(AND(CX$5&gt;$V175,CX$6&lt;=$W175),$Y175,IF(AND(MONTH(CX$6)=MONTH($W175),YEAR(CX$6)=YEAR($W175)),$T175-$X175*$Y175+$Y175,0))</f>
        <v>4968.52</v>
      </c>
      <c r="CY175" s="261" t="n">
        <f aca="false">IF(AND(CY$5&gt;$V175,CY$6&lt;=$W175),$Y175,IF(AND(MONTH(CY$6)=MONTH($W175),YEAR(CY$6)=YEAR($W175)),$T175-$X175*$Y175+$Y175,0))</f>
        <v>4968.52</v>
      </c>
      <c r="CZ175" s="261" t="n">
        <f aca="false">IF(AND(CZ$5&gt;$V175,CZ$6&lt;=$W175),$Y175,IF(AND(MONTH(CZ$6)=MONTH($W175),YEAR(CZ$6)=YEAR($W175)),$T175-$X175*$Y175+$Y175,0))</f>
        <v>4968.52</v>
      </c>
      <c r="DA175" s="261" t="n">
        <f aca="false">IF(AND(DA$5&gt;$V175,DA$6&lt;=$W175),$Y175,IF(AND(MONTH(DA$6)=MONTH($W175),YEAR(DA$6)=YEAR($W175)),$T175-$X175*$Y175+$Y175,0))</f>
        <v>4968.52</v>
      </c>
      <c r="DB175" s="261" t="n">
        <f aca="false">IF(AND(DB$5&gt;$V175,DB$6&lt;=$W175),$Y175,IF(AND(MONTH(DB$6)=MONTH($W175),YEAR(DB$6)=YEAR($W175)),$T175-$X175*$Y175+$Y175,0))</f>
        <v>4968.52</v>
      </c>
      <c r="DC175" s="261" t="n">
        <f aca="false">IF(AND(DC$5&gt;$V175,DC$6&lt;=$W175),$Y175,IF(AND(MONTH(DC$6)=MONTH($W175),YEAR(DC$6)=YEAR($W175)),$T175-$X175*$Y175+$Y175,0))</f>
        <v>4968.52</v>
      </c>
      <c r="DD175" s="261" t="n">
        <f aca="false">IF(AND(DD$5&gt;$V175,DD$6&lt;=$W175),$Y175,IF(AND(MONTH(DD$6)=MONTH($W175),YEAR(DD$6)=YEAR($W175)),$T175-$X175*$Y175+$Y175,0))</f>
        <v>4968.52</v>
      </c>
      <c r="DE175" s="261" t="n">
        <f aca="false">IF(AND(DE$5&gt;$V175,DE$6&lt;=$W175),$Y175,IF(AND(MONTH(DE$6)=MONTH($W175),YEAR(DE$6)=YEAR($W175)),$T175-$X175*$Y175+$Y175,0))</f>
        <v>4968.52</v>
      </c>
      <c r="DF175" s="261" t="n">
        <f aca="false">IF(AND(DF$5&gt;$V175,DF$6&lt;=$W175),$Y175,IF(AND(MONTH(DF$6)=MONTH($W175),YEAR(DF$6)=YEAR($W175)),$T175-$X175*$Y175+$Y175,0))</f>
        <v>4968.52</v>
      </c>
      <c r="DG175" s="261" t="n">
        <f aca="false">IF(AND(DG$5&gt;$V175,DG$6&lt;=$W175),$Y175,IF(AND(MONTH(DG$6)=MONTH($W175),YEAR(DG$6)=YEAR($W175)),$T175-$X175*$Y175+$Y175,0))</f>
        <v>4968.52</v>
      </c>
      <c r="DH175" s="261" t="n">
        <f aca="false">IF(AND(DH$5&gt;$V175,DH$6&lt;=$W175),$Y175,IF(AND(MONTH(DH$6)=MONTH($W175),YEAR(DH$6)=YEAR($W175)),$T175-$X175*$Y175+$Y175,0))</f>
        <v>4968.52</v>
      </c>
      <c r="DI175" s="260" t="n">
        <f aca="false">CW175+CX175+CY175+CZ175+DA175+DB175+DC175+DD175+DE175+DF175+DG175+DH175</f>
        <v>59622.24</v>
      </c>
      <c r="DJ175" s="260" t="n">
        <f aca="false">T175+AG175+AJ175+AQ175+AS175+AU175+AW175</f>
        <v>596221.89</v>
      </c>
      <c r="DK175" s="260" t="n">
        <f aca="false">CU175+DI175-O175</f>
        <v>64590.76</v>
      </c>
      <c r="DL175" s="260" t="n">
        <f aca="false">DJ175-DK175</f>
        <v>531631.13</v>
      </c>
      <c r="DM175" s="261" t="n">
        <f aca="false">IF(AND(DM$5&gt;$V175,DM$6&lt;=$W175),$Y175,IF(AND(MONTH(DM$6)=MONTH($W175),YEAR(DM$6)=YEAR($W175)),$T175-$X175*$Y175+$Y175,0))</f>
        <v>4968.52</v>
      </c>
      <c r="DN175" s="261" t="n">
        <f aca="false">IF(AND(DN$5&gt;$V175,DN$6&lt;=$W175),$Y175,IF(AND(MONTH(DN$6)=MONTH($W175),YEAR(DN$6)=YEAR($W175)),$T175-$X175*$Y175+$Y175,0))</f>
        <v>4968.52</v>
      </c>
      <c r="DO175" s="261" t="n">
        <f aca="false">IF(AND(DO$5&gt;$V175,DO$6&lt;=$W175),$Y175,IF(AND(MONTH(DO$6)=MONTH($W175),YEAR(DO$6)=YEAR($W175)),$T175-$X175*$Y175+$Y175,0))</f>
        <v>4968.52</v>
      </c>
      <c r="DP175" s="261" t="n">
        <f aca="false">IF(AND(DP$5&gt;$V175,DP$6&lt;=$W175),$Y175,IF(AND(MONTH(DP$6)=MONTH($W175),YEAR(DP$6)=YEAR($W175)),$T175-$X175*$Y175+$Y175,0))</f>
        <v>4968.52</v>
      </c>
      <c r="DQ175" s="261" t="n">
        <f aca="false">IF(AND(DQ$5&gt;$V175,DQ$6&lt;=$W175),$Y175,IF(AND(MONTH(DQ$6)=MONTH($W175),YEAR(DQ$6)=YEAR($W175)),$T175-$X175*$Y175+$Y175,0))</f>
        <v>4968.52</v>
      </c>
      <c r="DR175" s="261" t="n">
        <f aca="false">IF(AND(DR$5&gt;$V175,DR$6&lt;=$W175),$Y175,IF(AND(MONTH(DR$6)=MONTH($W175),YEAR(DR$6)=YEAR($W175)),$T175-$X175*$Y175+$Y175,0))</f>
        <v>4968.52</v>
      </c>
      <c r="DS175" s="261" t="n">
        <f aca="false">IF(AND(DS$5&gt;$V175,DS$6&lt;=$W175),$Y175,IF(AND(MONTH(DS$6)=MONTH($W175),YEAR(DS$6)=YEAR($W175)),$T175-$X175*$Y175+$Y175,0))</f>
        <v>4968.52</v>
      </c>
      <c r="DT175" s="261" t="n">
        <f aca="false">IF(AND(DT$5&gt;$V175,DT$6&lt;=$W175),$Y175,IF(AND(MONTH(DT$6)=MONTH($W175),YEAR(DT$6)=YEAR($W175)),$T175-$X175*$Y175+$Y175,0))</f>
        <v>4968.52</v>
      </c>
      <c r="DU175" s="261" t="n">
        <f aca="false">IF(AND(DU$5&gt;$V175,DU$6&lt;=$W175),$Y175,IF(AND(MONTH(DU$6)=MONTH($W175),YEAR(DU$6)=YEAR($W175)),$T175-$X175*$Y175+$Y175,0))</f>
        <v>4968.52</v>
      </c>
      <c r="DV175" s="261" t="n">
        <f aca="false">IF(AND(DV$5&gt;$V175,DV$6&lt;=$W175),$Y175,IF(AND(MONTH(DV$6)=MONTH($W175),YEAR(DV$6)=YEAR($W175)),$T175-$X175*$Y175+$Y175,0))</f>
        <v>4968.52</v>
      </c>
      <c r="DW175" s="261" t="n">
        <f aca="false">IF(AND(DW$5&gt;$V175,DW$6&lt;=$W175),$Y175,IF(AND(MONTH(DW$6)=MONTH($W175),YEAR(DW$6)=YEAR($W175)),$T175-$X175*$Y175+$Y175,0))</f>
        <v>4968.52</v>
      </c>
      <c r="DX175" s="261" t="n">
        <f aca="false">IF(AND(DX$5&gt;$V175,DX$6&lt;=$W175),$Y175,IF(AND(MONTH(DX$6)=MONTH($W175),YEAR(DX$6)=YEAR($W175)),$T175-AA175-$X175*$Y175+$Y175,0))</f>
        <v>4968.52</v>
      </c>
      <c r="DY175" s="260" t="n">
        <f aca="false">DM175+DN175+DO175+DP175+DQ175+DR175+DS175+DT175+DU175+DV175+DW175+DX175</f>
        <v>59622.24</v>
      </c>
      <c r="DZ175" s="260" t="n">
        <f aca="false">DJ175+AY175+BA175+BC175+BE175+BG175+BI175+BK175+BM175+BO175</f>
        <v>596221.89</v>
      </c>
      <c r="EA175" s="260" t="n">
        <f aca="false">DK175+DY175</f>
        <v>124213</v>
      </c>
      <c r="EB175" s="260" t="n">
        <f aca="false">DZ175-EA175</f>
        <v>472008.89</v>
      </c>
      <c r="EC175" s="261" t="n">
        <f aca="false">IF(AND(EC$5&gt;$V175,EC$6&lt;=$W175),$Y175,IF(AND(MONTH(EC$6)=MONTH($W175),YEAR(EC$6)=YEAR($W175)),$T175-$X175*$Y175+$Y175,0))</f>
        <v>4968.52</v>
      </c>
      <c r="ED175" s="261" t="n">
        <f aca="false">IF(AND(ED$5&gt;$V175,ED$6&lt;=$W175),$Y175,IF(AND(MONTH(ED$6)=MONTH($W175),YEAR(ED$6)=YEAR($W175)),$T175-$X175*$Y175+$Y175,0))</f>
        <v>4968.52</v>
      </c>
      <c r="EE175" s="261" t="n">
        <f aca="false">IF(AND(EE$5&gt;$V175,EE$6&lt;=$W175),$Y175,IF(AND(MONTH(EE$6)=MONTH($W175),YEAR(EE$6)=YEAR($W175)),$T175-$X175*$Y175+$Y175,0))</f>
        <v>4968.52</v>
      </c>
      <c r="EF175" s="261" t="n">
        <f aca="false">IF(AND(EF$5&gt;$V175,EF$6&lt;=$W175),$Y175,IF(AND(MONTH(EF$6)=MONTH($W175),YEAR(EF$6)=YEAR($W175)),$T175-$X175*$Y175+$Y175,0))</f>
        <v>4968.52</v>
      </c>
      <c r="EG175" s="261" t="n">
        <f aca="false">IF(AND(EG$5&gt;$V175,EG$6&lt;=$W175),$Y175,IF(AND(MONTH(EG$6)=MONTH($W175),YEAR(EG$6)=YEAR($W175)),$T175-$X175*$Y175+$Y175,0))</f>
        <v>4968.52</v>
      </c>
      <c r="EH175" s="261" t="n">
        <f aca="false">IF(AND(EH$5&gt;$V175,EH$6&lt;=$W175),$Y175,IF(AND(MONTH(EH$6)=MONTH($W175),YEAR(EH$6)=YEAR($W175)),$T175-$X175*$Y175+$Y175,0))</f>
        <v>4968.52</v>
      </c>
      <c r="EI175" s="261" t="n">
        <f aca="false">IF(AND(EI$5&gt;$V175,EI$6&lt;=$W175),$Y175,IF(AND(MONTH(EI$6)=MONTH($W175),YEAR(EI$6)=YEAR($W175)),$T175-$X175*$Y175+$Y175,0))</f>
        <v>4968.52</v>
      </c>
      <c r="EJ175" s="261" t="n">
        <f aca="false">IF(AND(EJ$5&gt;$V175,EJ$6&lt;=$W175),$Y175,IF(AND(MONTH(EJ$6)=MONTH($W175),YEAR(EJ$6)=YEAR($W175)),$T175-$X175*$Y175+$Y175,0))</f>
        <v>4968.52</v>
      </c>
      <c r="EK175" s="261" t="n">
        <f aca="false">IF(AND(EK$5&gt;$V175,EK$6&lt;=$W175),$Y175,IF(AND(MONTH(EK$6)=MONTH($W175),YEAR(EK$6)=YEAR($W175)),$T175-$X175*$Y175+$Y175,0))</f>
        <v>4968.52</v>
      </c>
      <c r="EL175" s="266" t="n">
        <v>4968.52</v>
      </c>
      <c r="EM175" s="263" t="n">
        <v>4968.51</v>
      </c>
      <c r="EN175" s="261" t="n">
        <v>4968.52</v>
      </c>
      <c r="EO175" s="260" t="n">
        <f aca="false">EC175+ED175+EE175+EF175+EG175+EH175+EI175+EJ175+EK175+EL175+EM175+EN175</f>
        <v>59622.23</v>
      </c>
      <c r="EP175" s="260" t="n">
        <f aca="false">T175+AQ175+AS175+AU175+AW175+AY175+BA175+BC175+BE175+BG175+BI175+BK175+BM175+BO175+BQ175+BS175+BU175+BW175+BY175+CA175+CC175+CE175+CG175</f>
        <v>596221.89</v>
      </c>
      <c r="EQ175" s="260" t="n">
        <f aca="false">EA175+EO175</f>
        <v>183835.23</v>
      </c>
      <c r="ER175" s="260" t="n">
        <f aca="false">EP175-EQ175</f>
        <v>412386.66</v>
      </c>
      <c r="ES175" s="262" t="n">
        <f aca="false">EN175</f>
        <v>4968.52</v>
      </c>
      <c r="ET175" s="262" t="n">
        <f aca="false">ES175</f>
        <v>4968.52</v>
      </c>
      <c r="EU175" s="262" t="n">
        <f aca="false">ET175</f>
        <v>4968.52</v>
      </c>
      <c r="EV175" s="262" t="n">
        <f aca="false">EU175</f>
        <v>4968.52</v>
      </c>
      <c r="EW175" s="262" t="n">
        <f aca="false">EV175</f>
        <v>4968.52</v>
      </c>
      <c r="EX175" s="262" t="n">
        <f aca="false">EW175</f>
        <v>4968.52</v>
      </c>
      <c r="EY175" s="262" t="n">
        <f aca="false">EX175</f>
        <v>4968.52</v>
      </c>
      <c r="EZ175" s="262" t="n">
        <f aca="false">EY175</f>
        <v>4968.52</v>
      </c>
      <c r="FA175" s="262" t="n">
        <f aca="false">EZ175</f>
        <v>4968.52</v>
      </c>
      <c r="FB175" s="262" t="n">
        <f aca="false">FA175</f>
        <v>4968.52</v>
      </c>
      <c r="FC175" s="262" t="n">
        <f aca="false">FB175</f>
        <v>4968.52</v>
      </c>
      <c r="FD175" s="262" t="n">
        <f aca="false">FC175</f>
        <v>4968.52</v>
      </c>
      <c r="FE175" s="260" t="n">
        <f aca="false">ES175+ET175+EU175+EV175+EW175+EX175+EY175+EZ175+FA175+FB175+FC175+FD175</f>
        <v>59622.24</v>
      </c>
      <c r="FF175" s="260" t="n">
        <f aca="false">EP175</f>
        <v>596221.89</v>
      </c>
      <c r="FG175" s="260" t="n">
        <f aca="false">EQ175+FE175</f>
        <v>243457.47</v>
      </c>
      <c r="FH175" s="260" t="n">
        <f aca="false">FF175-FG175</f>
        <v>352764.42</v>
      </c>
      <c r="FI175" s="261" t="n">
        <f aca="false">FD175</f>
        <v>4968.52</v>
      </c>
      <c r="FJ175" s="261" t="n">
        <f aca="false">FI175</f>
        <v>4968.52</v>
      </c>
      <c r="FK175" s="261" t="n">
        <f aca="false">FJ175</f>
        <v>4968.52</v>
      </c>
      <c r="FL175" s="261" t="n">
        <f aca="false">FK175</f>
        <v>4968.52</v>
      </c>
      <c r="FM175" s="261" t="n">
        <f aca="false">FL175</f>
        <v>4968.52</v>
      </c>
      <c r="FN175" s="261" t="n">
        <f aca="false">FM175</f>
        <v>4968.52</v>
      </c>
      <c r="FO175" s="261" t="n">
        <f aca="false">FN175</f>
        <v>4968.52</v>
      </c>
      <c r="FP175" s="261" t="n">
        <f aca="false">FO175</f>
        <v>4968.52</v>
      </c>
      <c r="FQ175" s="261" t="n">
        <f aca="false">FP175</f>
        <v>4968.52</v>
      </c>
      <c r="FR175" s="261" t="n">
        <f aca="false">FQ175</f>
        <v>4968.52</v>
      </c>
      <c r="FS175" s="261" t="n">
        <f aca="false">FR175</f>
        <v>4968.52</v>
      </c>
      <c r="FT175" s="261" t="n">
        <f aca="false">FS175</f>
        <v>4968.52</v>
      </c>
      <c r="FU175" s="260" t="n">
        <f aca="false">FI175+FJ175+FK175+FL175+FM175+FN175+FO175+FP175+FQ175+FR175+FS175+FT175</f>
        <v>59622.24</v>
      </c>
      <c r="FV175" s="260" t="n">
        <f aca="false">FF175</f>
        <v>596221.89</v>
      </c>
      <c r="FW175" s="260" t="n">
        <f aca="false">FG175+FU175</f>
        <v>303079.71</v>
      </c>
      <c r="FX175" s="260" t="n">
        <f aca="false">FV175-FW175</f>
        <v>293142.18</v>
      </c>
      <c r="FY175" s="261" t="n">
        <f aca="false">FT175</f>
        <v>4968.52</v>
      </c>
      <c r="FZ175" s="261" t="n">
        <f aca="false">FY175</f>
        <v>4968.52</v>
      </c>
      <c r="GA175" s="261" t="n">
        <f aca="false">FZ175</f>
        <v>4968.52</v>
      </c>
      <c r="GB175" s="261" t="n">
        <f aca="false">GA175</f>
        <v>4968.52</v>
      </c>
      <c r="GC175" s="261" t="n">
        <f aca="false">GB175</f>
        <v>4968.52</v>
      </c>
      <c r="GD175" s="261" t="n">
        <f aca="false">GC175</f>
        <v>4968.52</v>
      </c>
      <c r="GE175" s="261" t="n">
        <f aca="false">GD175</f>
        <v>4968.52</v>
      </c>
      <c r="GF175" s="261" t="n">
        <f aca="false">GE175</f>
        <v>4968.52</v>
      </c>
      <c r="GG175" s="261" t="n">
        <f aca="false">GF175</f>
        <v>4968.52</v>
      </c>
      <c r="GH175" s="261" t="n">
        <f aca="false">GG175</f>
        <v>4968.52</v>
      </c>
      <c r="GI175" s="261" t="n">
        <f aca="false">GH175</f>
        <v>4968.52</v>
      </c>
      <c r="GJ175" s="261" t="n">
        <f aca="false">GI175</f>
        <v>4968.52</v>
      </c>
      <c r="GK175" s="260" t="n">
        <f aca="false">FY175+FZ175+GA175+GB175+GC175+GD175+GE175+GF175+GG175+GH175+GI175+GJ175</f>
        <v>59622.24</v>
      </c>
      <c r="GL175" s="260" t="n">
        <f aca="false">FV175</f>
        <v>596221.89</v>
      </c>
      <c r="GM175" s="260" t="n">
        <f aca="false">FW175+GK175</f>
        <v>362701.95</v>
      </c>
      <c r="GN175" s="260" t="n">
        <f aca="false">GL175-GM175</f>
        <v>233519.94</v>
      </c>
      <c r="GO175" s="261" t="n">
        <f aca="false">GJ175</f>
        <v>4968.52</v>
      </c>
      <c r="GP175" s="261" t="n">
        <f aca="false">GO175</f>
        <v>4968.52</v>
      </c>
      <c r="GQ175" s="261" t="n">
        <f aca="false">GP175</f>
        <v>4968.52</v>
      </c>
      <c r="GR175" s="261" t="n">
        <f aca="false">GQ175</f>
        <v>4968.52</v>
      </c>
      <c r="GS175" s="261" t="n">
        <f aca="false">GR175</f>
        <v>4968.52</v>
      </c>
      <c r="GT175" s="261" t="n">
        <f aca="false">GS175</f>
        <v>4968.52</v>
      </c>
      <c r="GU175" s="261" t="n">
        <f aca="false">GT175</f>
        <v>4968.52</v>
      </c>
      <c r="GV175" s="261" t="n">
        <f aca="false">GU175</f>
        <v>4968.52</v>
      </c>
      <c r="GW175" s="261" t="n">
        <f aca="false">GV175</f>
        <v>4968.52</v>
      </c>
      <c r="GX175" s="261" t="n">
        <f aca="false">GW175</f>
        <v>4968.52</v>
      </c>
      <c r="GY175" s="261" t="n">
        <f aca="false">GX175</f>
        <v>4968.52</v>
      </c>
      <c r="GZ175" s="261" t="n">
        <f aca="false">GY175</f>
        <v>4968.52</v>
      </c>
      <c r="HA175" s="260" t="n">
        <f aca="false">GO175+GP175+GQ175+GR175+GS175+GT175+GU175+GV175+GW175+GX175+GY175+GZ175</f>
        <v>59622.24</v>
      </c>
      <c r="HB175" s="260" t="n">
        <f aca="false">GL175</f>
        <v>596221.89</v>
      </c>
      <c r="HC175" s="260" t="n">
        <f aca="false">GM175+HA175</f>
        <v>422324.19</v>
      </c>
      <c r="HD175" s="260" t="n">
        <f aca="false">HB175-HC175</f>
        <v>173897.7</v>
      </c>
      <c r="HE175" s="264" t="n">
        <f aca="false">GO175-GJ175</f>
        <v>0</v>
      </c>
      <c r="HF175" s="264"/>
      <c r="HG175" s="264"/>
      <c r="HH175" s="264"/>
      <c r="HI175" s="264"/>
      <c r="HJ175" s="264"/>
      <c r="HK175" s="264"/>
      <c r="HL175" s="264"/>
      <c r="HM175" s="264"/>
      <c r="HN175" s="264"/>
      <c r="HO175" s="264"/>
      <c r="HP175" s="264"/>
      <c r="HQ175" s="264"/>
      <c r="HR175" s="264"/>
      <c r="HS175" s="264"/>
      <c r="HT175" s="264"/>
      <c r="HU175" s="264"/>
      <c r="HV175" s="264"/>
      <c r="HW175" s="264"/>
      <c r="HX175" s="264"/>
      <c r="HY175" s="264"/>
      <c r="HZ175" s="264"/>
      <c r="IA175" s="264"/>
      <c r="IB175" s="264"/>
      <c r="IC175" s="264"/>
      <c r="ID175" s="264"/>
      <c r="IE175" s="264"/>
      <c r="IF175" s="264"/>
      <c r="IG175" s="264"/>
      <c r="IH175" s="264"/>
      <c r="II175" s="264"/>
      <c r="IJ175" s="264"/>
      <c r="IK175" s="264"/>
      <c r="IL175" s="264"/>
      <c r="IM175" s="264"/>
      <c r="IN175" s="264"/>
      <c r="IO175" s="264"/>
      <c r="IP175" s="264"/>
      <c r="IQ175" s="264"/>
      <c r="IR175" s="264"/>
      <c r="IS175" s="264"/>
      <c r="IT175" s="264"/>
      <c r="IU175" s="264"/>
      <c r="IV175" s="264"/>
      <c r="IW175" s="264"/>
      <c r="IX175" s="264"/>
      <c r="IY175" s="264"/>
      <c r="IZ175" s="264"/>
      <c r="JA175" s="264"/>
      <c r="JB175" s="264"/>
      <c r="JC175" s="264"/>
      <c r="JD175" s="264"/>
      <c r="JE175" s="264"/>
      <c r="JF175" s="264"/>
      <c r="JG175" s="264"/>
      <c r="JH175" s="264"/>
      <c r="JI175" s="264"/>
      <c r="JJ175" s="264"/>
      <c r="JK175" s="264"/>
      <c r="JL175" s="264"/>
      <c r="JM175" s="265"/>
      <c r="JN175" s="265" t="n">
        <f aca="false">DH175-DG175</f>
        <v>0</v>
      </c>
      <c r="JO175" s="201"/>
      <c r="JP175" s="201"/>
      <c r="JQ175" s="201"/>
      <c r="JR175" s="201"/>
      <c r="JS175" s="201"/>
      <c r="JT175" s="201"/>
      <c r="JU175" s="201"/>
      <c r="JV175" s="201"/>
      <c r="JW175" s="201"/>
      <c r="JX175" s="201"/>
      <c r="JY175" s="201"/>
      <c r="JZ175" s="201"/>
      <c r="KA175" s="201"/>
      <c r="KB175" s="201"/>
      <c r="KC175" s="201"/>
      <c r="KD175" s="201"/>
      <c r="KE175" s="201"/>
      <c r="KF175" s="201"/>
      <c r="KG175" s="201"/>
      <c r="KH175" s="201"/>
      <c r="KI175" s="201"/>
      <c r="KJ175" s="201"/>
      <c r="KK175" s="201"/>
      <c r="KL175" s="201"/>
      <c r="KM175" s="201"/>
      <c r="KN175" s="201"/>
      <c r="KO175" s="201"/>
      <c r="KP175" s="201"/>
      <c r="KQ175" s="201"/>
      <c r="KR175" s="201"/>
      <c r="KS175" s="201"/>
      <c r="KT175" s="201"/>
      <c r="KU175" s="201"/>
      <c r="KV175" s="201"/>
      <c r="KW175" s="201"/>
      <c r="KX175" s="201"/>
      <c r="KY175" s="201"/>
      <c r="KZ175" s="201"/>
      <c r="LA175" s="201"/>
      <c r="LB175" s="201"/>
      <c r="LC175" s="201"/>
      <c r="LD175" s="201"/>
      <c r="LE175" s="201"/>
      <c r="LF175" s="201"/>
      <c r="LG175" s="201"/>
      <c r="LH175" s="201"/>
      <c r="LI175" s="201"/>
      <c r="LJ175" s="201"/>
      <c r="LK175" s="201"/>
      <c r="LL175" s="201"/>
      <c r="LM175" s="201"/>
      <c r="LN175" s="201"/>
      <c r="LO175" s="201"/>
      <c r="LP175" s="201"/>
      <c r="LQ175" s="201"/>
      <c r="LR175" s="201"/>
      <c r="LS175" s="201"/>
      <c r="LT175" s="201"/>
      <c r="LU175" s="201"/>
      <c r="LV175" s="201"/>
      <c r="LW175" s="201"/>
      <c r="LX175" s="201"/>
      <c r="LY175" s="201"/>
      <c r="LZ175" s="201"/>
      <c r="MA175" s="201"/>
      <c r="MB175" s="201"/>
      <c r="MC175" s="201"/>
      <c r="MD175" s="201"/>
      <c r="ME175" s="201"/>
      <c r="MF175" s="201"/>
      <c r="MG175" s="201"/>
      <c r="MH175" s="201"/>
      <c r="MI175" s="201"/>
      <c r="MJ175" s="201"/>
      <c r="MK175" s="201"/>
      <c r="ML175" s="201"/>
      <c r="MM175" s="201"/>
      <c r="MN175" s="201"/>
      <c r="MO175" s="201"/>
      <c r="MP175" s="201"/>
      <c r="MQ175" s="201"/>
      <c r="MR175" s="201"/>
      <c r="MS175" s="201"/>
      <c r="MT175" s="201"/>
      <c r="MU175" s="201"/>
      <c r="MV175" s="201"/>
      <c r="MW175" s="201"/>
      <c r="MX175" s="201"/>
      <c r="MY175" s="201"/>
      <c r="MZ175" s="201"/>
      <c r="NA175" s="201"/>
      <c r="NB175" s="201"/>
      <c r="NC175" s="201"/>
      <c r="ND175" s="201"/>
      <c r="NE175" s="201"/>
      <c r="NF175" s="201"/>
      <c r="NG175" s="201"/>
      <c r="NH175" s="201"/>
      <c r="NI175" s="201"/>
      <c r="NJ175" s="201"/>
      <c r="NK175" s="201"/>
      <c r="NL175" s="201"/>
      <c r="NM175" s="201"/>
      <c r="NN175" s="201"/>
      <c r="NO175" s="201"/>
      <c r="NP175" s="201"/>
      <c r="NQ175" s="201"/>
      <c r="NR175" s="201"/>
      <c r="NS175" s="201"/>
      <c r="NT175" s="201"/>
      <c r="NU175" s="201"/>
      <c r="NV175" s="201"/>
      <c r="NW175" s="201"/>
      <c r="NX175" s="201"/>
      <c r="NY175" s="201"/>
      <c r="NZ175" s="201"/>
      <c r="OA175" s="201"/>
      <c r="OB175" s="201"/>
      <c r="OC175" s="201"/>
      <c r="OD175" s="201"/>
      <c r="OE175" s="201"/>
      <c r="OF175" s="201"/>
      <c r="OG175" s="201"/>
      <c r="OH175" s="201"/>
      <c r="OI175" s="201"/>
      <c r="OJ175" s="201"/>
      <c r="OK175" s="201"/>
      <c r="OL175" s="201"/>
      <c r="OM175" s="201"/>
      <c r="ON175" s="201"/>
      <c r="OO175" s="201"/>
      <c r="OP175" s="201"/>
      <c r="OQ175" s="201"/>
      <c r="OR175" s="201"/>
      <c r="OS175" s="201"/>
      <c r="OT175" s="201"/>
      <c r="OU175" s="201"/>
      <c r="OV175" s="201"/>
      <c r="OW175" s="201"/>
      <c r="OX175" s="201"/>
      <c r="OY175" s="201"/>
      <c r="OZ175" s="201"/>
      <c r="PA175" s="201"/>
      <c r="PB175" s="201"/>
      <c r="PC175" s="201"/>
      <c r="PD175" s="201"/>
      <c r="PE175" s="201"/>
      <c r="PF175" s="201"/>
      <c r="PG175" s="201"/>
      <c r="PH175" s="201"/>
      <c r="PI175" s="201"/>
      <c r="PJ175" s="201"/>
      <c r="PK175" s="201"/>
      <c r="PL175" s="201"/>
      <c r="PM175" s="201"/>
      <c r="PN175" s="201"/>
      <c r="PO175" s="201"/>
      <c r="PP175" s="201"/>
      <c r="PQ175" s="201"/>
      <c r="PR175" s="201"/>
      <c r="PS175" s="201"/>
      <c r="PT175" s="201"/>
      <c r="PU175" s="201"/>
      <c r="PV175" s="201"/>
      <c r="PW175" s="201"/>
      <c r="PX175" s="201"/>
      <c r="PY175" s="201"/>
      <c r="PZ175" s="201"/>
      <c r="QA175" s="201"/>
      <c r="QB175" s="201"/>
      <c r="QC175" s="201"/>
      <c r="QD175" s="201"/>
      <c r="QE175" s="201"/>
      <c r="QF175" s="201"/>
      <c r="QG175" s="201"/>
      <c r="QH175" s="201"/>
      <c r="QI175" s="201"/>
      <c r="QJ175" s="201"/>
      <c r="QK175" s="201"/>
      <c r="QL175" s="201"/>
      <c r="QM175" s="201"/>
      <c r="QN175" s="201"/>
      <c r="QO175" s="201"/>
      <c r="QP175" s="201"/>
      <c r="QQ175" s="201"/>
      <c r="QR175" s="201"/>
      <c r="QS175" s="201"/>
      <c r="QT175" s="201"/>
      <c r="QU175" s="201"/>
      <c r="QV175" s="201"/>
      <c r="QW175" s="201"/>
      <c r="QX175" s="201"/>
      <c r="QY175" s="201"/>
      <c r="QZ175" s="201"/>
      <c r="RA175" s="201"/>
      <c r="RB175" s="201"/>
      <c r="RC175" s="201"/>
      <c r="RD175" s="201"/>
      <c r="RE175" s="201"/>
      <c r="RF175" s="201"/>
      <c r="RG175" s="201"/>
      <c r="RH175" s="201"/>
      <c r="RI175" s="201"/>
      <c r="RJ175" s="201"/>
      <c r="RK175" s="201"/>
      <c r="RL175" s="201"/>
      <c r="RM175" s="201"/>
      <c r="RN175" s="201"/>
      <c r="RO175" s="201"/>
      <c r="RP175" s="201"/>
      <c r="RQ175" s="201"/>
      <c r="RR175" s="201"/>
      <c r="RS175" s="201"/>
      <c r="RT175" s="201"/>
      <c r="RU175" s="201"/>
      <c r="RV175" s="201"/>
      <c r="RW175" s="201"/>
      <c r="RX175" s="201"/>
      <c r="RY175" s="201"/>
      <c r="RZ175" s="201"/>
      <c r="SA175" s="201"/>
      <c r="SB175" s="201"/>
      <c r="SC175" s="201"/>
      <c r="SD175" s="201"/>
      <c r="SE175" s="201"/>
      <c r="SF175" s="201"/>
      <c r="SG175" s="201"/>
      <c r="SH175" s="201"/>
      <c r="SI175" s="201"/>
      <c r="SJ175" s="201"/>
      <c r="SK175" s="201"/>
      <c r="SL175" s="201"/>
      <c r="SM175" s="201"/>
      <c r="SN175" s="201"/>
      <c r="SO175" s="201"/>
      <c r="SP175" s="201"/>
      <c r="SQ175" s="201"/>
      <c r="SR175" s="201"/>
      <c r="SS175" s="201"/>
      <c r="ST175" s="201"/>
      <c r="SU175" s="201"/>
      <c r="SV175" s="201"/>
      <c r="SW175" s="201"/>
      <c r="SX175" s="201"/>
      <c r="SY175" s="201"/>
      <c r="SZ175" s="201"/>
      <c r="TA175" s="201"/>
      <c r="TB175" s="201"/>
      <c r="TC175" s="201"/>
      <c r="TD175" s="201"/>
      <c r="TE175" s="201"/>
      <c r="TF175" s="201"/>
      <c r="TG175" s="201"/>
      <c r="TH175" s="201"/>
      <c r="TI175" s="201"/>
      <c r="TJ175" s="201"/>
      <c r="TK175" s="201"/>
      <c r="TL175" s="201"/>
      <c r="TM175" s="201"/>
      <c r="TN175" s="201"/>
      <c r="TO175" s="201"/>
      <c r="TP175" s="201"/>
      <c r="TQ175" s="201"/>
      <c r="TR175" s="201"/>
      <c r="TS175" s="201"/>
      <c r="TT175" s="201"/>
      <c r="TU175" s="201"/>
      <c r="TV175" s="201"/>
      <c r="TW175" s="201"/>
      <c r="TX175" s="201"/>
      <c r="TY175" s="201"/>
      <c r="TZ175" s="201"/>
      <c r="UA175" s="201"/>
      <c r="UB175" s="201"/>
      <c r="UC175" s="201"/>
      <c r="UD175" s="201"/>
      <c r="UE175" s="201"/>
      <c r="UF175" s="201"/>
      <c r="UG175" s="201"/>
      <c r="UH175" s="201"/>
      <c r="UI175" s="201"/>
      <c r="UJ175" s="201"/>
      <c r="UK175" s="201"/>
      <c r="UL175" s="201"/>
      <c r="UM175" s="201"/>
      <c r="UN175" s="201"/>
      <c r="UO175" s="201"/>
      <c r="UP175" s="201"/>
      <c r="UQ175" s="201"/>
      <c r="UR175" s="201"/>
      <c r="US175" s="201"/>
      <c r="UT175" s="201"/>
      <c r="UU175" s="201"/>
      <c r="UV175" s="201"/>
      <c r="UW175" s="201"/>
      <c r="UX175" s="201"/>
      <c r="UY175" s="201"/>
      <c r="UZ175" s="201"/>
      <c r="VA175" s="201"/>
      <c r="VB175" s="201"/>
      <c r="VC175" s="201"/>
      <c r="VD175" s="201"/>
      <c r="VE175" s="201"/>
      <c r="VF175" s="201"/>
      <c r="VG175" s="201"/>
      <c r="VH175" s="201"/>
      <c r="VI175" s="201"/>
      <c r="VJ175" s="201"/>
      <c r="VK175" s="201"/>
      <c r="VL175" s="201"/>
      <c r="VM175" s="201"/>
      <c r="VN175" s="201"/>
      <c r="VO175" s="201"/>
      <c r="VP175" s="201"/>
      <c r="VQ175" s="201"/>
      <c r="VR175" s="201"/>
      <c r="VS175" s="201"/>
      <c r="VT175" s="201"/>
      <c r="VU175" s="201"/>
      <c r="VV175" s="201"/>
      <c r="VW175" s="201"/>
      <c r="VX175" s="201"/>
      <c r="VY175" s="201"/>
      <c r="VZ175" s="201"/>
      <c r="WA175" s="201"/>
      <c r="WB175" s="201"/>
      <c r="WC175" s="201"/>
      <c r="WD175" s="201"/>
      <c r="WE175" s="201"/>
      <c r="WF175" s="201"/>
      <c r="WG175" s="201"/>
      <c r="WH175" s="201"/>
      <c r="WI175" s="201"/>
      <c r="WJ175" s="201"/>
      <c r="WK175" s="201"/>
      <c r="WL175" s="201"/>
      <c r="WM175" s="201"/>
      <c r="WN175" s="201"/>
      <c r="WO175" s="201"/>
      <c r="WP175" s="201"/>
      <c r="WQ175" s="201"/>
      <c r="WR175" s="201"/>
      <c r="WS175" s="201"/>
      <c r="WT175" s="201"/>
      <c r="WU175" s="201"/>
      <c r="WV175" s="201"/>
      <c r="WW175" s="201"/>
      <c r="WX175" s="201"/>
      <c r="WY175" s="201"/>
      <c r="WZ175" s="201"/>
      <c r="XA175" s="201"/>
      <c r="XB175" s="201"/>
      <c r="XC175" s="201"/>
      <c r="XD175" s="201"/>
      <c r="XE175" s="201"/>
      <c r="XF175" s="201"/>
      <c r="XG175" s="201"/>
      <c r="XH175" s="201"/>
      <c r="XI175" s="201"/>
      <c r="XJ175" s="201"/>
      <c r="XK175" s="201"/>
      <c r="XL175" s="201"/>
      <c r="XM175" s="201"/>
      <c r="XN175" s="201"/>
      <c r="XO175" s="201"/>
      <c r="XP175" s="201"/>
      <c r="XQ175" s="201"/>
      <c r="XR175" s="201"/>
      <c r="XS175" s="201"/>
      <c r="XT175" s="201"/>
      <c r="XU175" s="201"/>
      <c r="XV175" s="201"/>
      <c r="XW175" s="201"/>
      <c r="XX175" s="201"/>
      <c r="XY175" s="201"/>
      <c r="XZ175" s="201"/>
      <c r="YA175" s="201"/>
      <c r="YB175" s="201"/>
      <c r="YC175" s="201"/>
      <c r="YD175" s="201"/>
      <c r="YE175" s="201"/>
      <c r="YF175" s="201"/>
      <c r="YG175" s="201"/>
      <c r="YH175" s="201"/>
      <c r="YI175" s="201"/>
      <c r="YJ175" s="201"/>
      <c r="YK175" s="201"/>
      <c r="YL175" s="201"/>
      <c r="YM175" s="201"/>
      <c r="YN175" s="201"/>
      <c r="YO175" s="201"/>
      <c r="YP175" s="201"/>
      <c r="YQ175" s="201"/>
      <c r="YR175" s="201"/>
      <c r="YS175" s="201"/>
      <c r="YT175" s="201"/>
      <c r="YU175" s="201"/>
      <c r="YV175" s="201"/>
      <c r="YW175" s="201"/>
      <c r="YX175" s="201"/>
      <c r="YY175" s="201"/>
      <c r="YZ175" s="201"/>
      <c r="ZA175" s="201"/>
      <c r="ZB175" s="201"/>
      <c r="ZC175" s="201"/>
      <c r="ZD175" s="201"/>
      <c r="ZE175" s="201"/>
      <c r="ZF175" s="201"/>
      <c r="ZG175" s="201"/>
      <c r="ZH175" s="201"/>
      <c r="ZI175" s="201"/>
      <c r="ZJ175" s="201"/>
      <c r="ZK175" s="201"/>
      <c r="ZL175" s="201"/>
      <c r="ZM175" s="201"/>
      <c r="ZN175" s="201"/>
      <c r="ZO175" s="201"/>
      <c r="ZP175" s="201"/>
      <c r="ZQ175" s="201"/>
      <c r="ZR175" s="201"/>
      <c r="ZS175" s="201"/>
      <c r="ZT175" s="201"/>
      <c r="ZU175" s="201"/>
      <c r="ZV175" s="201"/>
      <c r="ZW175" s="201"/>
      <c r="ZX175" s="201"/>
      <c r="ZY175" s="201"/>
      <c r="ZZ175" s="201"/>
      <c r="AAA175" s="201"/>
      <c r="AAB175" s="201"/>
      <c r="AAC175" s="201"/>
      <c r="AAD175" s="201"/>
      <c r="AAE175" s="201"/>
      <c r="AAF175" s="201"/>
      <c r="AAG175" s="201"/>
      <c r="AAH175" s="201"/>
      <c r="AAI175" s="201"/>
      <c r="AAJ175" s="201"/>
      <c r="AAK175" s="201"/>
      <c r="AAL175" s="201"/>
      <c r="AAM175" s="201"/>
      <c r="AAN175" s="201"/>
      <c r="AAO175" s="201"/>
      <c r="AAP175" s="201"/>
      <c r="AAQ175" s="201"/>
      <c r="AAR175" s="201"/>
      <c r="AAS175" s="201"/>
      <c r="AAT175" s="201"/>
      <c r="AAU175" s="201"/>
      <c r="AAV175" s="201"/>
      <c r="AAW175" s="201"/>
      <c r="AAX175" s="201"/>
      <c r="AAY175" s="201"/>
      <c r="AAZ175" s="201"/>
      <c r="ABA175" s="201"/>
      <c r="ABB175" s="201"/>
      <c r="ABC175" s="201"/>
      <c r="ABD175" s="201"/>
      <c r="ABE175" s="201"/>
      <c r="ABF175" s="201"/>
      <c r="ABG175" s="201"/>
      <c r="ABH175" s="201"/>
      <c r="ABI175" s="201"/>
      <c r="ABJ175" s="201"/>
      <c r="ABK175" s="201"/>
      <c r="ABL175" s="201"/>
      <c r="ABM175" s="201"/>
      <c r="ABN175" s="201"/>
      <c r="ABO175" s="201"/>
      <c r="ABP175" s="201"/>
      <c r="ABQ175" s="201"/>
      <c r="ABR175" s="201"/>
      <c r="ABS175" s="201"/>
      <c r="ABT175" s="201"/>
      <c r="ABU175" s="201"/>
      <c r="ABV175" s="201"/>
      <c r="ABW175" s="201"/>
      <c r="ABX175" s="201"/>
      <c r="ABY175" s="201"/>
      <c r="ABZ175" s="201"/>
      <c r="ACA175" s="201"/>
      <c r="ACB175" s="201"/>
      <c r="ACC175" s="201"/>
      <c r="ACD175" s="201"/>
      <c r="ACE175" s="201"/>
      <c r="ACF175" s="201"/>
      <c r="ACG175" s="201"/>
      <c r="ACH175" s="201"/>
      <c r="ACI175" s="201"/>
      <c r="ACJ175" s="201"/>
      <c r="ACK175" s="201"/>
      <c r="ACL175" s="201"/>
      <c r="ACM175" s="201"/>
      <c r="ACN175" s="201"/>
      <c r="ACO175" s="201"/>
      <c r="ACP175" s="201"/>
      <c r="ACQ175" s="201"/>
      <c r="ACR175" s="201"/>
      <c r="ACS175" s="201"/>
      <c r="ACT175" s="201"/>
      <c r="ACU175" s="201"/>
      <c r="ACV175" s="201"/>
      <c r="ACW175" s="201"/>
      <c r="ACX175" s="201"/>
      <c r="ACY175" s="201"/>
      <c r="ACZ175" s="201"/>
      <c r="ADA175" s="201"/>
      <c r="ADB175" s="201"/>
      <c r="ADC175" s="201"/>
      <c r="ADD175" s="201"/>
      <c r="ADE175" s="201"/>
      <c r="ADF175" s="201"/>
      <c r="ADG175" s="201"/>
      <c r="ADH175" s="201"/>
      <c r="ADI175" s="201"/>
      <c r="ADJ175" s="201"/>
      <c r="ADK175" s="201"/>
      <c r="ADL175" s="201"/>
      <c r="ADM175" s="201"/>
      <c r="ADN175" s="201"/>
      <c r="ADO175" s="201"/>
      <c r="ADP175" s="201"/>
      <c r="ADQ175" s="201"/>
      <c r="ADR175" s="201"/>
      <c r="ADS175" s="201"/>
      <c r="ADT175" s="201"/>
      <c r="ADU175" s="201"/>
      <c r="ADV175" s="201"/>
      <c r="ADW175" s="201"/>
      <c r="ADX175" s="201"/>
      <c r="ADY175" s="201"/>
      <c r="ADZ175" s="201"/>
      <c r="AEA175" s="201"/>
      <c r="AEB175" s="201"/>
      <c r="AEC175" s="201"/>
      <c r="AED175" s="201"/>
      <c r="AEE175" s="201"/>
      <c r="AEF175" s="201"/>
      <c r="AEG175" s="201"/>
      <c r="AEH175" s="201"/>
      <c r="AEI175" s="201"/>
      <c r="AEJ175" s="201"/>
      <c r="AEK175" s="201"/>
      <c r="AEL175" s="201"/>
      <c r="AEM175" s="201"/>
      <c r="AEN175" s="201"/>
      <c r="AEO175" s="201"/>
      <c r="AEP175" s="201"/>
      <c r="AEQ175" s="201"/>
      <c r="AER175" s="201"/>
      <c r="AES175" s="201"/>
      <c r="AET175" s="201"/>
      <c r="AEU175" s="201"/>
      <c r="AEV175" s="201"/>
      <c r="AEW175" s="201"/>
      <c r="AEX175" s="201"/>
      <c r="AEY175" s="201"/>
      <c r="AEZ175" s="201"/>
      <c r="AFA175" s="201"/>
      <c r="AFB175" s="201"/>
      <c r="AFC175" s="201"/>
      <c r="AFD175" s="201"/>
      <c r="AFE175" s="201"/>
      <c r="AFF175" s="201"/>
      <c r="AFG175" s="201"/>
      <c r="AFH175" s="201"/>
      <c r="AFI175" s="201"/>
      <c r="AFJ175" s="201"/>
      <c r="AFK175" s="201"/>
      <c r="AFL175" s="201"/>
      <c r="AFM175" s="201"/>
      <c r="AFN175" s="201"/>
      <c r="AFO175" s="201"/>
      <c r="AFP175" s="201"/>
      <c r="AFQ175" s="201"/>
      <c r="AFR175" s="201"/>
      <c r="AFS175" s="201"/>
      <c r="AFT175" s="201"/>
      <c r="AFU175" s="201"/>
      <c r="AFV175" s="201"/>
      <c r="AFW175" s="201"/>
      <c r="AFX175" s="201"/>
      <c r="AFY175" s="201"/>
      <c r="AFZ175" s="201"/>
      <c r="AGA175" s="201"/>
      <c r="AGB175" s="201"/>
      <c r="AGC175" s="201"/>
      <c r="AGD175" s="201"/>
      <c r="AGE175" s="201"/>
      <c r="AGF175" s="201"/>
      <c r="AGG175" s="201"/>
      <c r="AGH175" s="201"/>
      <c r="AGI175" s="201"/>
      <c r="AGJ175" s="201"/>
      <c r="AGK175" s="201"/>
      <c r="AGL175" s="201"/>
      <c r="AGM175" s="201"/>
      <c r="AGN175" s="201"/>
      <c r="AGO175" s="201"/>
      <c r="AGP175" s="201"/>
      <c r="AGQ175" s="201"/>
      <c r="AGR175" s="201"/>
      <c r="AGS175" s="201"/>
      <c r="AGT175" s="201"/>
      <c r="AGU175" s="201"/>
      <c r="AGV175" s="201"/>
      <c r="AGW175" s="201"/>
      <c r="AGX175" s="201"/>
      <c r="AGY175" s="201"/>
      <c r="AGZ175" s="201"/>
      <c r="AHA175" s="201"/>
      <c r="AHB175" s="201"/>
      <c r="AHC175" s="201"/>
      <c r="AHD175" s="201"/>
      <c r="AHE175" s="201"/>
      <c r="AHF175" s="201"/>
      <c r="AHG175" s="201"/>
      <c r="AHH175" s="201"/>
      <c r="AHI175" s="201"/>
      <c r="AHJ175" s="201"/>
      <c r="AHK175" s="201"/>
      <c r="AHL175" s="201"/>
      <c r="AHM175" s="201"/>
      <c r="AHN175" s="201"/>
      <c r="AHO175" s="201"/>
      <c r="AHP175" s="201"/>
      <c r="AHQ175" s="201"/>
      <c r="AHR175" s="201"/>
      <c r="AHS175" s="201"/>
      <c r="AHT175" s="201"/>
      <c r="AHU175" s="201"/>
      <c r="AHV175" s="201"/>
      <c r="AHW175" s="201"/>
      <c r="AHX175" s="201"/>
      <c r="AHY175" s="201"/>
      <c r="AHZ175" s="201"/>
      <c r="AIA175" s="201"/>
      <c r="AIB175" s="201"/>
      <c r="AIC175" s="201"/>
      <c r="AID175" s="201"/>
      <c r="AIE175" s="201"/>
      <c r="AIF175" s="201"/>
      <c r="AIG175" s="201"/>
      <c r="AIH175" s="201"/>
      <c r="AII175" s="201"/>
      <c r="AIJ175" s="201"/>
      <c r="AIK175" s="201"/>
      <c r="AIL175" s="201"/>
      <c r="AIM175" s="201"/>
      <c r="AIN175" s="201"/>
      <c r="AIO175" s="201"/>
      <c r="AIP175" s="201"/>
      <c r="AIQ175" s="201"/>
      <c r="AIR175" s="201"/>
      <c r="AIS175" s="201"/>
      <c r="AIT175" s="201"/>
      <c r="AIU175" s="201"/>
      <c r="AIV175" s="201"/>
      <c r="AIW175" s="201"/>
      <c r="AIX175" s="201"/>
      <c r="AIY175" s="201"/>
      <c r="AIZ175" s="201"/>
      <c r="AJA175" s="201"/>
      <c r="AJB175" s="201"/>
      <c r="AJC175" s="201"/>
      <c r="AJD175" s="201"/>
      <c r="AJE175" s="201"/>
      <c r="AJF175" s="201"/>
      <c r="AJG175" s="201"/>
      <c r="AJH175" s="201"/>
      <c r="AJI175" s="201"/>
      <c r="AJJ175" s="201"/>
      <c r="AJK175" s="201"/>
      <c r="AJL175" s="201"/>
      <c r="AJM175" s="201"/>
      <c r="AJN175" s="201"/>
      <c r="AJO175" s="201"/>
      <c r="AJP175" s="201"/>
      <c r="AJQ175" s="201"/>
      <c r="AJR175" s="201"/>
      <c r="AJS175" s="201"/>
      <c r="AJT175" s="201"/>
      <c r="AJU175" s="201"/>
      <c r="AJV175" s="201"/>
      <c r="AJW175" s="201"/>
      <c r="AJX175" s="201"/>
      <c r="AJY175" s="201"/>
      <c r="AJZ175" s="201"/>
      <c r="AKA175" s="201"/>
      <c r="AKB175" s="201"/>
      <c r="AKC175" s="201"/>
      <c r="AKD175" s="201"/>
      <c r="AKE175" s="201"/>
      <c r="AKF175" s="201"/>
      <c r="AKG175" s="201"/>
      <c r="AKH175" s="201"/>
      <c r="AKI175" s="201"/>
      <c r="AKJ175" s="201"/>
      <c r="AKK175" s="201"/>
      <c r="AKL175" s="201"/>
      <c r="AKM175" s="201"/>
      <c r="AKN175" s="201"/>
      <c r="AKO175" s="201"/>
      <c r="AKP175" s="201"/>
      <c r="AKQ175" s="201"/>
      <c r="AKR175" s="201"/>
      <c r="AKS175" s="201"/>
      <c r="AKT175" s="201"/>
      <c r="AKU175" s="201"/>
      <c r="AKV175" s="201"/>
      <c r="AKW175" s="201"/>
      <c r="AKX175" s="201"/>
      <c r="AKY175" s="201"/>
      <c r="AKZ175" s="201"/>
      <c r="ALA175" s="201"/>
      <c r="ALB175" s="201"/>
      <c r="ALC175" s="201"/>
      <c r="ALD175" s="201"/>
      <c r="ALE175" s="201"/>
      <c r="ALF175" s="201"/>
      <c r="ALG175" s="201"/>
      <c r="ALH175" s="201"/>
      <c r="ALI175" s="201"/>
      <c r="ALJ175" s="201"/>
      <c r="ALK175" s="201"/>
      <c r="ALL175" s="201"/>
      <c r="ALM175" s="201"/>
      <c r="ALN175" s="201"/>
      <c r="ALO175" s="201"/>
      <c r="ALP175" s="201"/>
      <c r="ALQ175" s="201"/>
      <c r="ALR175" s="201"/>
      <c r="ALS175" s="201"/>
      <c r="ALT175" s="201"/>
      <c r="ALU175" s="201"/>
      <c r="ALV175" s="201"/>
      <c r="ALW175" s="201"/>
      <c r="ALX175" s="201"/>
      <c r="ALY175" s="201"/>
      <c r="ALZ175" s="201"/>
      <c r="AMA175" s="201"/>
      <c r="AMB175" s="201"/>
      <c r="AMC175" s="201"/>
      <c r="AMD175" s="201"/>
      <c r="AME175" s="201"/>
      <c r="AMF175" s="201"/>
      <c r="AMG175" s="201"/>
      <c r="AMH175" s="201"/>
      <c r="AMI175" s="201"/>
      <c r="AMJ175" s="201"/>
    </row>
    <row r="176" s="201" customFormat="true" ht="22.35" hidden="false" customHeight="false" outlineLevel="0" collapsed="false">
      <c r="A176" s="249" t="n">
        <v>144</v>
      </c>
      <c r="B176" s="250" t="s">
        <v>650</v>
      </c>
      <c r="C176" s="251" t="n">
        <v>5849</v>
      </c>
      <c r="D176" s="252" t="s">
        <v>471</v>
      </c>
      <c r="E176" s="252" t="s">
        <v>633</v>
      </c>
      <c r="F176" s="253" t="n">
        <v>1</v>
      </c>
      <c r="G176" s="254" t="n">
        <v>513259.44</v>
      </c>
      <c r="H176" s="255" t="n">
        <v>0.2</v>
      </c>
      <c r="I176" s="256" t="n">
        <f aca="false">ROUND(F176*G176,2)</f>
        <v>513259.44</v>
      </c>
      <c r="J176" s="254" t="n">
        <f aca="false">ROUND(I176+F176*G176*H176,2)</f>
        <v>615911.33</v>
      </c>
      <c r="K176" s="257" t="n">
        <v>44529</v>
      </c>
      <c r="L176" s="257" t="n">
        <f aca="false">EDATE(K176,M176)-1</f>
        <v>48180</v>
      </c>
      <c r="M176" s="258" t="n">
        <v>120</v>
      </c>
      <c r="N176" s="254" t="n">
        <f aca="false">ROUND(G176/M176,2)*F176</f>
        <v>4277.16</v>
      </c>
      <c r="O176" s="254" t="n">
        <v>0</v>
      </c>
      <c r="P176" s="254"/>
      <c r="Q176" s="253" t="n">
        <v>1</v>
      </c>
      <c r="R176" s="254" t="n">
        <f aca="false">I176+AG176+P176</f>
        <v>513259.44</v>
      </c>
      <c r="S176" s="255" t="n">
        <f aca="false">H176</f>
        <v>0.2</v>
      </c>
      <c r="T176" s="254" t="n">
        <f aca="false">ROUND(Q176*R176,2)</f>
        <v>513259.44</v>
      </c>
      <c r="U176" s="254" t="n">
        <f aca="false">ROUND(T176+Q176*R176*S176,2)</f>
        <v>615911.33</v>
      </c>
      <c r="V176" s="257" t="n">
        <v>44529</v>
      </c>
      <c r="W176" s="257" t="n">
        <f aca="false">EDATE(V176,X176)-1</f>
        <v>48180</v>
      </c>
      <c r="X176" s="258" t="n">
        <v>120</v>
      </c>
      <c r="Y176" s="254" t="n">
        <f aca="false">ROUND((R176-Z176)/X176,2)*Q176</f>
        <v>4277.16</v>
      </c>
      <c r="Z176" s="254" t="n">
        <v>0</v>
      </c>
      <c r="AA176" s="254" t="n">
        <v>0</v>
      </c>
      <c r="AB176" s="254"/>
      <c r="AC176" s="254"/>
      <c r="AD176" s="254"/>
      <c r="AE176" s="254"/>
      <c r="AF176" s="254"/>
      <c r="AG176" s="254"/>
      <c r="AH176" s="254"/>
      <c r="AI176" s="254"/>
      <c r="AJ176" s="254"/>
      <c r="AK176" s="254"/>
      <c r="AL176" s="254"/>
      <c r="AM176" s="254"/>
      <c r="AN176" s="254"/>
      <c r="AO176" s="254"/>
      <c r="AP176" s="254"/>
      <c r="AQ176" s="254"/>
      <c r="AR176" s="254"/>
      <c r="AS176" s="254"/>
      <c r="AT176" s="254"/>
      <c r="AU176" s="254"/>
      <c r="AV176" s="254"/>
      <c r="AW176" s="254"/>
      <c r="AX176" s="254"/>
      <c r="AY176" s="254"/>
      <c r="AZ176" s="254"/>
      <c r="BA176" s="254"/>
      <c r="BB176" s="254"/>
      <c r="BC176" s="254"/>
      <c r="BD176" s="254"/>
      <c r="BE176" s="254"/>
      <c r="BF176" s="254"/>
      <c r="BG176" s="254"/>
      <c r="BH176" s="254"/>
      <c r="BI176" s="254"/>
      <c r="BJ176" s="254"/>
      <c r="BK176" s="254"/>
      <c r="BL176" s="254"/>
      <c r="BM176" s="254"/>
      <c r="BN176" s="254"/>
      <c r="BO176" s="254"/>
      <c r="BP176" s="254"/>
      <c r="BQ176" s="254"/>
      <c r="BR176" s="254"/>
      <c r="BS176" s="254"/>
      <c r="BT176" s="254"/>
      <c r="BU176" s="254"/>
      <c r="BV176" s="254"/>
      <c r="BW176" s="254"/>
      <c r="BX176" s="254"/>
      <c r="BY176" s="254"/>
      <c r="BZ176" s="254"/>
      <c r="CA176" s="254"/>
      <c r="CB176" s="254"/>
      <c r="CC176" s="254"/>
      <c r="CD176" s="254"/>
      <c r="CE176" s="254"/>
      <c r="CF176" s="254"/>
      <c r="CG176" s="254"/>
      <c r="CH176" s="254"/>
      <c r="CI176" s="254" t="e">
        <f aca="false">#N/A</f>
        <v>#N/A</v>
      </c>
      <c r="CJ176" s="254"/>
      <c r="CK176" s="254"/>
      <c r="CL176" s="254"/>
      <c r="CM176" s="257" t="n">
        <v>44529</v>
      </c>
      <c r="CN176" s="257" t="e">
        <f aca="false">EDATE(CM176,CO176)-1</f>
        <v>#N/A</v>
      </c>
      <c r="CO176" s="254" t="e">
        <f aca="false">#N/A</f>
        <v>#N/A</v>
      </c>
      <c r="CP176" s="254" t="n">
        <v>1</v>
      </c>
      <c r="CQ176" s="254"/>
      <c r="CR176" s="254"/>
      <c r="CS176" s="254"/>
      <c r="CT176" s="260" t="n">
        <f aca="false">I176</f>
        <v>513259.44</v>
      </c>
      <c r="CU176" s="260" t="n">
        <f aca="false">CT176-CV176</f>
        <v>4277.15999999997</v>
      </c>
      <c r="CV176" s="260" t="n">
        <v>508982.28</v>
      </c>
      <c r="CW176" s="261" t="n">
        <f aca="false">IF(AND(CW$5&gt;$V176,CW$6&lt;=$W176),$Y176,IF(AND(MONTH(CW$6)=MONTH($W176),YEAR(CW$6)=YEAR($W176)),$T176-$X176*$Y176+$Y176,0))</f>
        <v>4277.16</v>
      </c>
      <c r="CX176" s="261" t="n">
        <f aca="false">IF(AND(CX$5&gt;$V176,CX$6&lt;=$W176),$Y176,IF(AND(MONTH(CX$6)=MONTH($W176),YEAR(CX$6)=YEAR($W176)),$T176-$X176*$Y176+$Y176,0))</f>
        <v>4277.16</v>
      </c>
      <c r="CY176" s="261" t="n">
        <f aca="false">IF(AND(CY$5&gt;$V176,CY$6&lt;=$W176),$Y176,IF(AND(MONTH(CY$6)=MONTH($W176),YEAR(CY$6)=YEAR($W176)),$T176-$X176*$Y176+$Y176,0))</f>
        <v>4277.16</v>
      </c>
      <c r="CZ176" s="261" t="n">
        <f aca="false">IF(AND(CZ$5&gt;$V176,CZ$6&lt;=$W176),$Y176,IF(AND(MONTH(CZ$6)=MONTH($W176),YEAR(CZ$6)=YEAR($W176)),$T176-$X176*$Y176+$Y176,0))</f>
        <v>4277.16</v>
      </c>
      <c r="DA176" s="261" t="n">
        <f aca="false">IF(AND(DA$5&gt;$V176,DA$6&lt;=$W176),$Y176,IF(AND(MONTH(DA$6)=MONTH($W176),YEAR(DA$6)=YEAR($W176)),$T176-$X176*$Y176+$Y176,0))</f>
        <v>4277.16</v>
      </c>
      <c r="DB176" s="261" t="n">
        <f aca="false">IF(AND(DB$5&gt;$V176,DB$6&lt;=$W176),$Y176,IF(AND(MONTH(DB$6)=MONTH($W176),YEAR(DB$6)=YEAR($W176)),$T176-$X176*$Y176+$Y176,0))</f>
        <v>4277.16</v>
      </c>
      <c r="DC176" s="261" t="n">
        <f aca="false">IF(AND(DC$5&gt;$V176,DC$6&lt;=$W176),$Y176,IF(AND(MONTH(DC$6)=MONTH($W176),YEAR(DC$6)=YEAR($W176)),$T176-$X176*$Y176+$Y176,0))</f>
        <v>4277.16</v>
      </c>
      <c r="DD176" s="261" t="n">
        <f aca="false">IF(AND(DD$5&gt;$V176,DD$6&lt;=$W176),$Y176,IF(AND(MONTH(DD$6)=MONTH($W176),YEAR(DD$6)=YEAR($W176)),$T176-$X176*$Y176+$Y176,0))</f>
        <v>4277.16</v>
      </c>
      <c r="DE176" s="261" t="n">
        <f aca="false">IF(AND(DE$5&gt;$V176,DE$6&lt;=$W176),$Y176,IF(AND(MONTH(DE$6)=MONTH($W176),YEAR(DE$6)=YEAR($W176)),$T176-$X176*$Y176+$Y176,0))</f>
        <v>4277.16</v>
      </c>
      <c r="DF176" s="261" t="n">
        <f aca="false">IF(AND(DF$5&gt;$V176,DF$6&lt;=$W176),$Y176,IF(AND(MONTH(DF$6)=MONTH($W176),YEAR(DF$6)=YEAR($W176)),$T176-$X176*$Y176+$Y176,0))</f>
        <v>4277.16</v>
      </c>
      <c r="DG176" s="261" t="n">
        <f aca="false">IF(AND(DG$5&gt;$V176,DG$6&lt;=$W176),$Y176,IF(AND(MONTH(DG$6)=MONTH($W176),YEAR(DG$6)=YEAR($W176)),$T176-$X176*$Y176+$Y176,0))</f>
        <v>4277.16</v>
      </c>
      <c r="DH176" s="261" t="n">
        <f aca="false">IF(AND(DH$5&gt;$V176,DH$6&lt;=$W176),$Y176,IF(AND(MONTH(DH$6)=MONTH($W176),YEAR(DH$6)=YEAR($W176)),$T176-$X176*$Y176+$Y176,0))</f>
        <v>4277.16</v>
      </c>
      <c r="DI176" s="260" t="n">
        <f aca="false">CW176+CX176+CY176+CZ176+DA176+DB176+DC176+DD176+DE176+DF176+DG176+DH176</f>
        <v>51325.92</v>
      </c>
      <c r="DJ176" s="260" t="n">
        <f aca="false">T176+AG176+AJ176+AQ176+AS176+AU176+AW176</f>
        <v>513259.44</v>
      </c>
      <c r="DK176" s="260" t="n">
        <f aca="false">CU176+DI176-O176</f>
        <v>55603.08</v>
      </c>
      <c r="DL176" s="260" t="n">
        <f aca="false">DJ176-DK176</f>
        <v>457656.36</v>
      </c>
      <c r="DM176" s="261" t="n">
        <f aca="false">IF(AND(DM$5&gt;$V176,DM$6&lt;=$W176),$Y176,IF(AND(MONTH(DM$6)=MONTH($W176),YEAR(DM$6)=YEAR($W176)),$T176-$X176*$Y176+$Y176,0))</f>
        <v>4277.16</v>
      </c>
      <c r="DN176" s="261" t="n">
        <f aca="false">IF(AND(DN$5&gt;$V176,DN$6&lt;=$W176),$Y176,IF(AND(MONTH(DN$6)=MONTH($W176),YEAR(DN$6)=YEAR($W176)),$T176-$X176*$Y176+$Y176,0))</f>
        <v>4277.16</v>
      </c>
      <c r="DO176" s="261" t="n">
        <f aca="false">IF(AND(DO$5&gt;$V176,DO$6&lt;=$W176),$Y176,IF(AND(MONTH(DO$6)=MONTH($W176),YEAR(DO$6)=YEAR($W176)),$T176-$X176*$Y176+$Y176,0))</f>
        <v>4277.16</v>
      </c>
      <c r="DP176" s="261" t="n">
        <f aca="false">IF(AND(DP$5&gt;$V176,DP$6&lt;=$W176),$Y176,IF(AND(MONTH(DP$6)=MONTH($W176),YEAR(DP$6)=YEAR($W176)),$T176-$X176*$Y176+$Y176,0))</f>
        <v>4277.16</v>
      </c>
      <c r="DQ176" s="261" t="n">
        <f aca="false">IF(AND(DQ$5&gt;$V176,DQ$6&lt;=$W176),$Y176,IF(AND(MONTH(DQ$6)=MONTH($W176),YEAR(DQ$6)=YEAR($W176)),$T176-$X176*$Y176+$Y176,0))</f>
        <v>4277.16</v>
      </c>
      <c r="DR176" s="261" t="n">
        <f aca="false">IF(AND(DR$5&gt;$V176,DR$6&lt;=$W176),$Y176,IF(AND(MONTH(DR$6)=MONTH($W176),YEAR(DR$6)=YEAR($W176)),$T176-$X176*$Y176+$Y176,0))</f>
        <v>4277.16</v>
      </c>
      <c r="DS176" s="261" t="n">
        <f aca="false">IF(AND(DS$5&gt;$V176,DS$6&lt;=$W176),$Y176,IF(AND(MONTH(DS$6)=MONTH($W176),YEAR(DS$6)=YEAR($W176)),$T176-$X176*$Y176+$Y176,0))</f>
        <v>4277.16</v>
      </c>
      <c r="DT176" s="261" t="n">
        <f aca="false">IF(AND(DT$5&gt;$V176,DT$6&lt;=$W176),$Y176,IF(AND(MONTH(DT$6)=MONTH($W176),YEAR(DT$6)=YEAR($W176)),$T176-$X176*$Y176+$Y176,0))</f>
        <v>4277.16</v>
      </c>
      <c r="DU176" s="261" t="n">
        <f aca="false">IF(AND(DU$5&gt;$V176,DU$6&lt;=$W176),$Y176,IF(AND(MONTH(DU$6)=MONTH($W176),YEAR(DU$6)=YEAR($W176)),$T176-$X176*$Y176+$Y176,0))</f>
        <v>4277.16</v>
      </c>
      <c r="DV176" s="261" t="n">
        <f aca="false">IF(AND(DV$5&gt;$V176,DV$6&lt;=$W176),$Y176,IF(AND(MONTH(DV$6)=MONTH($W176),YEAR(DV$6)=YEAR($W176)),$T176-$X176*$Y176+$Y176,0))</f>
        <v>4277.16</v>
      </c>
      <c r="DW176" s="261" t="n">
        <f aca="false">IF(AND(DW$5&gt;$V176,DW$6&lt;=$W176),$Y176,IF(AND(MONTH(DW$6)=MONTH($W176),YEAR(DW$6)=YEAR($W176)),$T176-$X176*$Y176+$Y176,0))</f>
        <v>4277.16</v>
      </c>
      <c r="DX176" s="261" t="n">
        <f aca="false">IF(AND(DX$5&gt;$V176,DX$6&lt;=$W176),$Y176,IF(AND(MONTH(DX$6)=MONTH($W176),YEAR(DX$6)=YEAR($W176)),$T176-AA176-$X176*$Y176+$Y176,0))</f>
        <v>4277.16</v>
      </c>
      <c r="DY176" s="260" t="n">
        <f aca="false">DM176+DN176+DO176+DP176+DQ176+DR176+DS176+DT176+DU176+DV176+DW176+DX176</f>
        <v>51325.92</v>
      </c>
      <c r="DZ176" s="260" t="n">
        <f aca="false">DJ176+AY176+BA176+BC176+BE176+BG176+BI176+BK176+BM176+BO176</f>
        <v>513259.44</v>
      </c>
      <c r="EA176" s="260" t="n">
        <f aca="false">DK176+DY176</f>
        <v>106929</v>
      </c>
      <c r="EB176" s="260" t="n">
        <f aca="false">DZ176-EA176</f>
        <v>406330.44</v>
      </c>
      <c r="EC176" s="261" t="n">
        <f aca="false">IF(AND(EC$5&gt;$V176,EC$6&lt;=$W176),$Y176,IF(AND(MONTH(EC$6)=MONTH($W176),YEAR(EC$6)=YEAR($W176)),$T176-$X176*$Y176+$Y176,0))</f>
        <v>4277.16</v>
      </c>
      <c r="ED176" s="261" t="n">
        <f aca="false">IF(AND(ED$5&gt;$V176,ED$6&lt;=$W176),$Y176,IF(AND(MONTH(ED$6)=MONTH($W176),YEAR(ED$6)=YEAR($W176)),$T176-$X176*$Y176+$Y176,0))</f>
        <v>4277.16</v>
      </c>
      <c r="EE176" s="261" t="n">
        <f aca="false">IF(AND(EE$5&gt;$V176,EE$6&lt;=$W176),$Y176,IF(AND(MONTH(EE$6)=MONTH($W176),YEAR(EE$6)=YEAR($W176)),$T176-$X176*$Y176+$Y176,0))</f>
        <v>4277.16</v>
      </c>
      <c r="EF176" s="261" t="n">
        <f aca="false">IF(AND(EF$5&gt;$V176,EF$6&lt;=$W176),$Y176,IF(AND(MONTH(EF$6)=MONTH($W176),YEAR(EF$6)=YEAR($W176)),$T176-$X176*$Y176+$Y176,0))</f>
        <v>4277.16</v>
      </c>
      <c r="EG176" s="261" t="n">
        <f aca="false">IF(AND(EG$5&gt;$V176,EG$6&lt;=$W176),$Y176,IF(AND(MONTH(EG$6)=MONTH($W176),YEAR(EG$6)=YEAR($W176)),$T176-$X176*$Y176+$Y176,0))</f>
        <v>4277.16</v>
      </c>
      <c r="EH176" s="261" t="n">
        <f aca="false">IF(AND(EH$5&gt;$V176,EH$6&lt;=$W176),$Y176,IF(AND(MONTH(EH$6)=MONTH($W176),YEAR(EH$6)=YEAR($W176)),$T176-$X176*$Y176+$Y176,0))</f>
        <v>4277.16</v>
      </c>
      <c r="EI176" s="261" t="n">
        <f aca="false">IF(AND(EI$5&gt;$V176,EI$6&lt;=$W176),$Y176,IF(AND(MONTH(EI$6)=MONTH($W176),YEAR(EI$6)=YEAR($W176)),$T176-$X176*$Y176+$Y176,0))</f>
        <v>4277.16</v>
      </c>
      <c r="EJ176" s="261" t="n">
        <f aca="false">IF(AND(EJ$5&gt;$V176,EJ$6&lt;=$W176),$Y176,IF(AND(MONTH(EJ$6)=MONTH($W176),YEAR(EJ$6)=YEAR($W176)),$T176-$X176*$Y176+$Y176,0))</f>
        <v>4277.16</v>
      </c>
      <c r="EK176" s="261" t="n">
        <f aca="false">IF(AND(EK$5&gt;$V176,EK$6&lt;=$W176),$Y176,IF(AND(MONTH(EK$6)=MONTH($W176),YEAR(EK$6)=YEAR($W176)),$T176-$X176*$Y176+$Y176,0))</f>
        <v>4277.16</v>
      </c>
      <c r="EL176" s="266" t="n">
        <v>4277.16</v>
      </c>
      <c r="EM176" s="263" t="n">
        <v>4277.16</v>
      </c>
      <c r="EN176" s="261" t="n">
        <v>4277.16</v>
      </c>
      <c r="EO176" s="260" t="n">
        <f aca="false">EC176+ED176+EE176+EF176+EG176+EH176+EI176+EJ176+EK176+EL176+EM176+EN176</f>
        <v>51325.92</v>
      </c>
      <c r="EP176" s="260" t="n">
        <f aca="false">T176+AQ176+AS176+AU176+AW176+AY176+BA176+BC176+BE176+BG176+BI176+BK176+BM176+BO176+BQ176+BS176+BU176+BW176+BY176+CA176+CC176+CE176+CG176</f>
        <v>513259.44</v>
      </c>
      <c r="EQ176" s="260" t="n">
        <f aca="false">EA176+EO176</f>
        <v>158254.92</v>
      </c>
      <c r="ER176" s="260" t="n">
        <f aca="false">EP176-EQ176</f>
        <v>355004.52</v>
      </c>
      <c r="ES176" s="262" t="n">
        <f aca="false">EN176</f>
        <v>4277.16</v>
      </c>
      <c r="ET176" s="262" t="n">
        <f aca="false">ES176</f>
        <v>4277.16</v>
      </c>
      <c r="EU176" s="262" t="n">
        <f aca="false">ET176</f>
        <v>4277.16</v>
      </c>
      <c r="EV176" s="262" t="n">
        <f aca="false">EU176</f>
        <v>4277.16</v>
      </c>
      <c r="EW176" s="262" t="n">
        <f aca="false">EV176</f>
        <v>4277.16</v>
      </c>
      <c r="EX176" s="262" t="n">
        <f aca="false">EW176</f>
        <v>4277.16</v>
      </c>
      <c r="EY176" s="262" t="n">
        <f aca="false">EX176</f>
        <v>4277.16</v>
      </c>
      <c r="EZ176" s="262" t="n">
        <f aca="false">EY176</f>
        <v>4277.16</v>
      </c>
      <c r="FA176" s="262" t="n">
        <f aca="false">EZ176</f>
        <v>4277.16</v>
      </c>
      <c r="FB176" s="262" t="n">
        <f aca="false">FA176</f>
        <v>4277.16</v>
      </c>
      <c r="FC176" s="262" t="n">
        <f aca="false">FB176</f>
        <v>4277.16</v>
      </c>
      <c r="FD176" s="262" t="n">
        <f aca="false">FC176</f>
        <v>4277.16</v>
      </c>
      <c r="FE176" s="260" t="n">
        <f aca="false">ES176+ET176+EU176+EV176+EW176+EX176+EY176+EZ176+FA176+FB176+FC176+FD176</f>
        <v>51325.92</v>
      </c>
      <c r="FF176" s="260" t="n">
        <f aca="false">EP176</f>
        <v>513259.44</v>
      </c>
      <c r="FG176" s="260" t="n">
        <f aca="false">EQ176+FE176</f>
        <v>209580.84</v>
      </c>
      <c r="FH176" s="260" t="n">
        <f aca="false">FF176-FG176</f>
        <v>303678.6</v>
      </c>
      <c r="FI176" s="261" t="n">
        <f aca="false">FD176</f>
        <v>4277.16</v>
      </c>
      <c r="FJ176" s="261" t="n">
        <f aca="false">FI176</f>
        <v>4277.16</v>
      </c>
      <c r="FK176" s="261" t="n">
        <f aca="false">FJ176</f>
        <v>4277.16</v>
      </c>
      <c r="FL176" s="261" t="n">
        <f aca="false">FK176</f>
        <v>4277.16</v>
      </c>
      <c r="FM176" s="261" t="n">
        <f aca="false">FL176</f>
        <v>4277.16</v>
      </c>
      <c r="FN176" s="261" t="n">
        <f aca="false">FM176</f>
        <v>4277.16</v>
      </c>
      <c r="FO176" s="261" t="n">
        <f aca="false">FN176</f>
        <v>4277.16</v>
      </c>
      <c r="FP176" s="261" t="n">
        <f aca="false">FO176</f>
        <v>4277.16</v>
      </c>
      <c r="FQ176" s="261" t="n">
        <f aca="false">FP176</f>
        <v>4277.16</v>
      </c>
      <c r="FR176" s="261" t="n">
        <f aca="false">FQ176</f>
        <v>4277.16</v>
      </c>
      <c r="FS176" s="261" t="n">
        <f aca="false">FR176</f>
        <v>4277.16</v>
      </c>
      <c r="FT176" s="261" t="n">
        <f aca="false">FS176</f>
        <v>4277.16</v>
      </c>
      <c r="FU176" s="260" t="n">
        <f aca="false">FI176+FJ176+FK176+FL176+FM176+FN176+FO176+FP176+FQ176+FR176+FS176+FT176</f>
        <v>51325.92</v>
      </c>
      <c r="FV176" s="260" t="n">
        <f aca="false">FF176</f>
        <v>513259.44</v>
      </c>
      <c r="FW176" s="260" t="n">
        <f aca="false">FG176+FU176</f>
        <v>260906.76</v>
      </c>
      <c r="FX176" s="260" t="n">
        <f aca="false">FV176-FW176</f>
        <v>252352.68</v>
      </c>
      <c r="FY176" s="261" t="n">
        <f aca="false">FT176</f>
        <v>4277.16</v>
      </c>
      <c r="FZ176" s="261" t="n">
        <f aca="false">FY176</f>
        <v>4277.16</v>
      </c>
      <c r="GA176" s="261" t="n">
        <f aca="false">FZ176</f>
        <v>4277.16</v>
      </c>
      <c r="GB176" s="261" t="n">
        <f aca="false">GA176</f>
        <v>4277.16</v>
      </c>
      <c r="GC176" s="261" t="n">
        <f aca="false">GB176</f>
        <v>4277.16</v>
      </c>
      <c r="GD176" s="261" t="n">
        <f aca="false">GC176</f>
        <v>4277.16</v>
      </c>
      <c r="GE176" s="261" t="n">
        <f aca="false">GD176</f>
        <v>4277.16</v>
      </c>
      <c r="GF176" s="261" t="n">
        <f aca="false">GE176</f>
        <v>4277.16</v>
      </c>
      <c r="GG176" s="261" t="n">
        <f aca="false">GF176</f>
        <v>4277.16</v>
      </c>
      <c r="GH176" s="261" t="n">
        <f aca="false">GG176</f>
        <v>4277.16</v>
      </c>
      <c r="GI176" s="261" t="n">
        <f aca="false">GH176</f>
        <v>4277.16</v>
      </c>
      <c r="GJ176" s="261" t="n">
        <f aca="false">GI176</f>
        <v>4277.16</v>
      </c>
      <c r="GK176" s="260" t="n">
        <f aca="false">FY176+FZ176+GA176+GB176+GC176+GD176+GE176+GF176+GG176+GH176+GI176+GJ176</f>
        <v>51325.92</v>
      </c>
      <c r="GL176" s="260" t="n">
        <f aca="false">FV176</f>
        <v>513259.44</v>
      </c>
      <c r="GM176" s="260" t="n">
        <f aca="false">FW176+GK176</f>
        <v>312232.68</v>
      </c>
      <c r="GN176" s="260" t="n">
        <f aca="false">GL176-GM176</f>
        <v>201026.76</v>
      </c>
      <c r="GO176" s="261" t="n">
        <f aca="false">GJ176</f>
        <v>4277.16</v>
      </c>
      <c r="GP176" s="261" t="n">
        <f aca="false">GO176</f>
        <v>4277.16</v>
      </c>
      <c r="GQ176" s="261" t="n">
        <f aca="false">GP176</f>
        <v>4277.16</v>
      </c>
      <c r="GR176" s="261" t="n">
        <f aca="false">GQ176</f>
        <v>4277.16</v>
      </c>
      <c r="GS176" s="261" t="n">
        <f aca="false">GR176</f>
        <v>4277.16</v>
      </c>
      <c r="GT176" s="261" t="n">
        <f aca="false">GS176</f>
        <v>4277.16</v>
      </c>
      <c r="GU176" s="261" t="n">
        <f aca="false">GT176</f>
        <v>4277.16</v>
      </c>
      <c r="GV176" s="261" t="n">
        <f aca="false">GU176</f>
        <v>4277.16</v>
      </c>
      <c r="GW176" s="261" t="n">
        <f aca="false">GV176</f>
        <v>4277.16</v>
      </c>
      <c r="GX176" s="261" t="n">
        <f aca="false">GW176</f>
        <v>4277.16</v>
      </c>
      <c r="GY176" s="261" t="n">
        <f aca="false">GX176</f>
        <v>4277.16</v>
      </c>
      <c r="GZ176" s="261" t="n">
        <f aca="false">GY176</f>
        <v>4277.16</v>
      </c>
      <c r="HA176" s="260" t="n">
        <f aca="false">GO176+GP176+GQ176+GR176+GS176+GT176+GU176+GV176+GW176+GX176+GY176+GZ176</f>
        <v>51325.92</v>
      </c>
      <c r="HB176" s="260" t="n">
        <f aca="false">GL176</f>
        <v>513259.44</v>
      </c>
      <c r="HC176" s="260" t="n">
        <f aca="false">GM176+HA176</f>
        <v>363558.6</v>
      </c>
      <c r="HD176" s="260" t="n">
        <f aca="false">HB176-HC176</f>
        <v>149700.84</v>
      </c>
      <c r="HE176" s="264" t="n">
        <f aca="false">GO176-GJ176</f>
        <v>0</v>
      </c>
      <c r="HF176" s="264"/>
      <c r="HG176" s="264"/>
      <c r="HH176" s="264"/>
      <c r="HI176" s="264"/>
      <c r="HJ176" s="264"/>
      <c r="HK176" s="264"/>
      <c r="HL176" s="264"/>
      <c r="HM176" s="264"/>
      <c r="HN176" s="264"/>
      <c r="HO176" s="264"/>
      <c r="HP176" s="264"/>
      <c r="HQ176" s="264"/>
      <c r="HR176" s="264"/>
      <c r="HS176" s="264"/>
      <c r="HT176" s="264"/>
      <c r="HU176" s="264"/>
      <c r="HV176" s="264"/>
      <c r="HW176" s="264"/>
      <c r="HX176" s="264"/>
      <c r="HY176" s="264"/>
      <c r="HZ176" s="264"/>
      <c r="IA176" s="264"/>
      <c r="IB176" s="264"/>
      <c r="IC176" s="264"/>
      <c r="ID176" s="264"/>
      <c r="IE176" s="264"/>
      <c r="IF176" s="264"/>
      <c r="IG176" s="264"/>
      <c r="IH176" s="264"/>
      <c r="II176" s="264"/>
      <c r="IJ176" s="264"/>
      <c r="IK176" s="264"/>
      <c r="IL176" s="264"/>
      <c r="IM176" s="264"/>
      <c r="IN176" s="264"/>
      <c r="IO176" s="264"/>
      <c r="IP176" s="264"/>
      <c r="IQ176" s="264"/>
      <c r="IR176" s="264"/>
      <c r="IS176" s="264"/>
      <c r="IT176" s="264"/>
      <c r="IU176" s="264"/>
      <c r="IV176" s="264"/>
      <c r="IW176" s="264"/>
      <c r="IX176" s="264"/>
      <c r="IY176" s="264"/>
      <c r="IZ176" s="264"/>
      <c r="JA176" s="264"/>
      <c r="JB176" s="264"/>
      <c r="JC176" s="264"/>
      <c r="JD176" s="264"/>
      <c r="JE176" s="264"/>
      <c r="JF176" s="264"/>
      <c r="JG176" s="264"/>
      <c r="JH176" s="264"/>
      <c r="JI176" s="264"/>
      <c r="JJ176" s="264"/>
      <c r="JK176" s="264"/>
      <c r="JL176" s="264"/>
      <c r="JM176" s="265"/>
      <c r="JN176" s="265" t="n">
        <f aca="false">DH176-DG176</f>
        <v>0</v>
      </c>
    </row>
    <row r="177" s="201" customFormat="true" ht="22.35" hidden="false" customHeight="false" outlineLevel="0" collapsed="false">
      <c r="A177" s="249" t="n">
        <v>145</v>
      </c>
      <c r="B177" s="250" t="s">
        <v>651</v>
      </c>
      <c r="C177" s="251" t="n">
        <v>5850</v>
      </c>
      <c r="D177" s="252" t="s">
        <v>471</v>
      </c>
      <c r="E177" s="252" t="s">
        <v>633</v>
      </c>
      <c r="F177" s="253" t="n">
        <v>1</v>
      </c>
      <c r="G177" s="254" t="n">
        <v>500526.96</v>
      </c>
      <c r="H177" s="255" t="n">
        <v>0.2</v>
      </c>
      <c r="I177" s="256" t="n">
        <f aca="false">ROUND(F177*G177,2)</f>
        <v>500526.96</v>
      </c>
      <c r="J177" s="254" t="n">
        <f aca="false">ROUND(I177+F177*G177*H177,2)</f>
        <v>600632.35</v>
      </c>
      <c r="K177" s="257" t="n">
        <v>44529</v>
      </c>
      <c r="L177" s="257" t="n">
        <f aca="false">EDATE(K177,M177)-1</f>
        <v>48180</v>
      </c>
      <c r="M177" s="258" t="n">
        <v>120</v>
      </c>
      <c r="N177" s="254" t="n">
        <f aca="false">ROUND(G177/M177,2)*F177</f>
        <v>4171.06</v>
      </c>
      <c r="O177" s="254" t="n">
        <v>0</v>
      </c>
      <c r="P177" s="254"/>
      <c r="Q177" s="253" t="n">
        <v>1</v>
      </c>
      <c r="R177" s="254" t="n">
        <f aca="false">T177</f>
        <v>500526.96</v>
      </c>
      <c r="S177" s="255" t="n">
        <f aca="false">H177</f>
        <v>0.2</v>
      </c>
      <c r="T177" s="254" t="n">
        <f aca="false">I177</f>
        <v>500526.96</v>
      </c>
      <c r="U177" s="254" t="n">
        <f aca="false">ROUND(T177+Q177*R177*S177,2)</f>
        <v>600632.35</v>
      </c>
      <c r="V177" s="257" t="n">
        <v>44529</v>
      </c>
      <c r="W177" s="257" t="n">
        <f aca="false">EDATE(V177,X177)-1</f>
        <v>48180</v>
      </c>
      <c r="X177" s="258" t="n">
        <v>120</v>
      </c>
      <c r="Y177" s="254" t="n">
        <f aca="false">ROUND((R177-Z177)/X177,2)*Q177</f>
        <v>4171.06</v>
      </c>
      <c r="Z177" s="254" t="n">
        <v>0</v>
      </c>
      <c r="AA177" s="254" t="n">
        <v>0</v>
      </c>
      <c r="AB177" s="254"/>
      <c r="AC177" s="254"/>
      <c r="AD177" s="254"/>
      <c r="AE177" s="254"/>
      <c r="AF177" s="254"/>
      <c r="AG177" s="254" t="n">
        <v>-13</v>
      </c>
      <c r="AH177" s="254" t="n">
        <f aca="false">AI177-Y177</f>
        <v>-0.110000000000582</v>
      </c>
      <c r="AI177" s="254" t="n">
        <f aca="false">ROUND((T177+AG177-Z177)/X177,2)</f>
        <v>4170.95</v>
      </c>
      <c r="AJ177" s="254"/>
      <c r="AK177" s="254"/>
      <c r="AL177" s="254"/>
      <c r="AM177" s="254"/>
      <c r="AN177" s="254"/>
      <c r="AO177" s="254"/>
      <c r="AP177" s="254"/>
      <c r="AQ177" s="254"/>
      <c r="AR177" s="254"/>
      <c r="AS177" s="254"/>
      <c r="AT177" s="254"/>
      <c r="AU177" s="254"/>
      <c r="AV177" s="254"/>
      <c r="AW177" s="254"/>
      <c r="AX177" s="254"/>
      <c r="AY177" s="254"/>
      <c r="AZ177" s="254"/>
      <c r="BA177" s="254"/>
      <c r="BB177" s="254"/>
      <c r="BC177" s="254"/>
      <c r="BD177" s="254"/>
      <c r="BE177" s="254"/>
      <c r="BF177" s="254"/>
      <c r="BG177" s="254"/>
      <c r="BH177" s="254"/>
      <c r="BI177" s="254"/>
      <c r="BJ177" s="254"/>
      <c r="BK177" s="254"/>
      <c r="BL177" s="254"/>
      <c r="BM177" s="254"/>
      <c r="BN177" s="254"/>
      <c r="BO177" s="254"/>
      <c r="BP177" s="254"/>
      <c r="BQ177" s="254"/>
      <c r="BR177" s="254"/>
      <c r="BS177" s="254"/>
      <c r="BT177" s="254"/>
      <c r="BU177" s="254"/>
      <c r="BV177" s="254"/>
      <c r="BW177" s="254"/>
      <c r="BX177" s="254"/>
      <c r="BY177" s="254"/>
      <c r="BZ177" s="254"/>
      <c r="CA177" s="254"/>
      <c r="CB177" s="254"/>
      <c r="CC177" s="254"/>
      <c r="CD177" s="254"/>
      <c r="CE177" s="254"/>
      <c r="CF177" s="254"/>
      <c r="CG177" s="254"/>
      <c r="CH177" s="254"/>
      <c r="CI177" s="254" t="e">
        <f aca="false">#N/A</f>
        <v>#N/A</v>
      </c>
      <c r="CJ177" s="254"/>
      <c r="CK177" s="254"/>
      <c r="CL177" s="254"/>
      <c r="CM177" s="257" t="n">
        <v>44529</v>
      </c>
      <c r="CN177" s="257" t="e">
        <f aca="false">EDATE(CM177,CO177)-1</f>
        <v>#N/A</v>
      </c>
      <c r="CO177" s="254" t="e">
        <f aca="false">#N/A</f>
        <v>#N/A</v>
      </c>
      <c r="CP177" s="254" t="n">
        <v>1</v>
      </c>
      <c r="CQ177" s="254"/>
      <c r="CR177" s="254"/>
      <c r="CS177" s="254"/>
      <c r="CT177" s="261" t="n">
        <f aca="false">I177</f>
        <v>500526.96</v>
      </c>
      <c r="CU177" s="261" t="n">
        <f aca="false">CT177-CV177</f>
        <v>4171.06</v>
      </c>
      <c r="CV177" s="261" t="n">
        <v>496355.9</v>
      </c>
      <c r="CW177" s="261" t="n">
        <f aca="false">IF(AND(CW$5&gt;$V177,CW$6&lt;=$W177),$AI177,IF(AND(MONTH(CW$6)=MONTH($W177),YEAR(CW$6)=YEAR($W177)),$T177-$X177*$AI177+$AI177,0))+AH177</f>
        <v>4170.84</v>
      </c>
      <c r="CX177" s="261" t="n">
        <f aca="false">IF(AND(CX$5&gt;$V177,CX$6&lt;=$W177),$AI177,IF(AND(MONTH(CX$6)=MONTH($W177),YEAR(CX$6)=YEAR($W177)),$T177-$X177*$AI177+$AI177,0))</f>
        <v>4170.95</v>
      </c>
      <c r="CY177" s="261" t="n">
        <f aca="false">IF(AND(CY$5&gt;$V177,CY$6&lt;=$W177),$AI177,IF(AND(MONTH(CY$6)=MONTH($W177),YEAR(CY$6)=YEAR($W177)),$T177-$X177*$AI177+$AI177,0))</f>
        <v>4170.95</v>
      </c>
      <c r="CZ177" s="261" t="n">
        <f aca="false">IF(AND(CZ$5&gt;$V177,CZ$6&lt;=$W177),$AI177,IF(AND(MONTH(CZ$6)=MONTH($W177),YEAR(CZ$6)=YEAR($W177)),$T177-$X177*$AI177+$AI177,0))</f>
        <v>4170.95</v>
      </c>
      <c r="DA177" s="261" t="n">
        <f aca="false">IF(AND(DA$5&gt;$V177,DA$6&lt;=$W177),$AI177,IF(AND(MONTH(DA$6)=MONTH($W177),YEAR(DA$6)=YEAR($W177)),$T177-$X177*$AI177+$AI177,0))</f>
        <v>4170.95</v>
      </c>
      <c r="DB177" s="261" t="n">
        <f aca="false">IF(AND(DB$5&gt;$V177,DB$6&lt;=$W177),$AI177,IF(AND(MONTH(DB$6)=MONTH($W177),YEAR(DB$6)=YEAR($W177)),$T177-$X177*$AI177+$AI177,0))</f>
        <v>4170.95</v>
      </c>
      <c r="DC177" s="261" t="n">
        <f aca="false">IF(AND(DC$5&gt;$V177,DC$6&lt;=$W177),$AI177,IF(AND(MONTH(DC$6)=MONTH($W177),YEAR(DC$6)=YEAR($W177)),$T177-$X177*$AI177+$AI177,0))</f>
        <v>4170.95</v>
      </c>
      <c r="DD177" s="261" t="n">
        <f aca="false">IF(AND(DD$5&gt;$V177,DD$6&lt;=$W177),$AI177,IF(AND(MONTH(DD$6)=MONTH($W177),YEAR(DD$6)=YEAR($W177)),$T177-$X177*$AI177+$AI177,0))</f>
        <v>4170.95</v>
      </c>
      <c r="DE177" s="261" t="n">
        <f aca="false">IF(AND(DE$5&gt;$V177,DE$6&lt;=$W177),$AI177,IF(AND(MONTH(DE$6)=MONTH($W177),YEAR(DE$6)=YEAR($W177)),$T177-$X177*$AI177+$AI177,0))</f>
        <v>4170.95</v>
      </c>
      <c r="DF177" s="261" t="n">
        <f aca="false">IF(AND(DF$5&gt;$V177,DF$6&lt;=$W177),$AI177,IF(AND(MONTH(DF$6)=MONTH($W177),YEAR(DF$6)=YEAR($W177)),$T177-$X177*$AI177+$AI177,0))</f>
        <v>4170.95</v>
      </c>
      <c r="DG177" s="261" t="n">
        <f aca="false">IF(AND(DG$5&gt;$V177,DG$6&lt;=$W177),$AI177,IF(AND(MONTH(DG$6)=MONTH($W177),YEAR(DG$6)=YEAR($W177)),$T177-$X177*$AI177+$AI177,0))</f>
        <v>4170.95</v>
      </c>
      <c r="DH177" s="277" t="n">
        <f aca="false">IF(AND(DH$5&gt;$V177,DH$6&lt;=$W177),$AI177,IF(AND(MONTH(DH$6)=MONTH($W177),YEAR(DH$6)=YEAR($W177)),$T177-$X177*$AI177+$AI177,0))</f>
        <v>4170.95</v>
      </c>
      <c r="DI177" s="260" t="n">
        <f aca="false">CW177+CX177+CY177+CZ177+DA177+DB177+DC177+DD177+DE177+DF177+DG177+DH177</f>
        <v>50051.29</v>
      </c>
      <c r="DJ177" s="260" t="n">
        <f aca="false">T177+AG177+AJ177+AQ177+AS177+AU177+AW177</f>
        <v>500513.96</v>
      </c>
      <c r="DK177" s="260" t="n">
        <f aca="false">CU177+DI177-O177</f>
        <v>54222.35</v>
      </c>
      <c r="DL177" s="260" t="n">
        <f aca="false">DJ177-DK177</f>
        <v>446291.61</v>
      </c>
      <c r="DM177" s="277" t="n">
        <f aca="false">IF(AND(DM$5&gt;$V177,DM$6&lt;=$W177),$AI177,IF(AND(MONTH(DM$6)=MONTH($W177),YEAR(DM$6)=YEAR($W177)),$T177-$X177*$AI177+$AI177,0))</f>
        <v>4170.95</v>
      </c>
      <c r="DN177" s="277" t="n">
        <f aca="false">IF(AND(DN$5&gt;$V177,DN$6&lt;=$W177),$AI177,IF(AND(MONTH(DN$6)=MONTH($W177),YEAR(DN$6)=YEAR($W177)),$T177-$X177*$AI177+$AI177,0))</f>
        <v>4170.95</v>
      </c>
      <c r="DO177" s="277" t="n">
        <f aca="false">IF(AND(DO$5&gt;$V177,DO$6&lt;=$W177),$AI177,IF(AND(MONTH(DO$6)=MONTH($W177),YEAR(DO$6)=YEAR($W177)),$T177-$X177*$AI177+$AI177,0))</f>
        <v>4170.95</v>
      </c>
      <c r="DP177" s="277" t="n">
        <f aca="false">IF(AND(DP$5&gt;$V177,DP$6&lt;=$W177),$AI177,IF(AND(MONTH(DP$6)=MONTH($W177),YEAR(DP$6)=YEAR($W177)),$T177-$X177*$AI177+$AI177,0))</f>
        <v>4170.95</v>
      </c>
      <c r="DQ177" s="277" t="n">
        <f aca="false">IF(AND(DQ$5&gt;$V177,DQ$6&lt;=$W177),$AI177,IF(AND(MONTH(DQ$6)=MONTH($W177),YEAR(DQ$6)=YEAR($W177)),$T177-$X177*$AI177+$AI177,0))</f>
        <v>4170.95</v>
      </c>
      <c r="DR177" s="277" t="n">
        <f aca="false">IF(AND(DR$5&gt;$V177,DR$6&lt;=$W177),$AI177,IF(AND(MONTH(DR$6)=MONTH($W177),YEAR(DR$6)=YEAR($W177)),$T177-$X177*$AI177+$AI177,0))</f>
        <v>4170.95</v>
      </c>
      <c r="DS177" s="277" t="n">
        <f aca="false">IF(AND(DS$5&gt;$V177,DS$6&lt;=$W177),$AI177,IF(AND(MONTH(DS$6)=MONTH($W177),YEAR(DS$6)=YEAR($W177)),$T177-$X177*$AI177+$AI177,0))</f>
        <v>4170.95</v>
      </c>
      <c r="DT177" s="277" t="n">
        <f aca="false">IF(AND(DT$5&gt;$V177,DT$6&lt;=$W177),$AI177,IF(AND(MONTH(DT$6)=MONTH($W177),YEAR(DT$6)=YEAR($W177)),$T177-$X177*$AI177+$AI177,0))</f>
        <v>4170.95</v>
      </c>
      <c r="DU177" s="277" t="n">
        <f aca="false">IF(AND(DU$5&gt;$V177,DU$6&lt;=$W177),$AI177,IF(AND(MONTH(DU$6)=MONTH($W177),YEAR(DU$6)=YEAR($W177)),$T177-$X177*$AI177+$AI177,0))</f>
        <v>4170.95</v>
      </c>
      <c r="DV177" s="277" t="n">
        <f aca="false">IF(AND(DV$5&gt;$V177,DV$6&lt;=$W177),$AI177,IF(AND(MONTH(DV$6)=MONTH($W177),YEAR(DV$6)=YEAR($W177)),$T177-$X177*$AI177+$AI177,0))</f>
        <v>4170.95</v>
      </c>
      <c r="DW177" s="277" t="n">
        <f aca="false">IF(AND(DW$5&gt;$V177,DW$6&lt;=$W177),$AI177,IF(AND(MONTH(DW$6)=MONTH($W177),YEAR(DW$6)=YEAR($W177)),$T177-$X177*$AI177+$AI177,0))</f>
        <v>4170.95</v>
      </c>
      <c r="DX177" s="277" t="n">
        <f aca="false">IF(AND(DX$5&gt;$V177,DX$6&lt;=$W177),$AI177,IF(AND(MONTH(DX$6)=MONTH($W177),YEAR(DX$6)=YEAR($W177)),$T177-$X177*$AI177+$AI177,0))</f>
        <v>4170.95</v>
      </c>
      <c r="DY177" s="260" t="n">
        <f aca="false">DM177+DN177+DO177+DP177+DQ177+DR177+DS177+DT177+DU177+DV177+DW177+DX177</f>
        <v>50051.4</v>
      </c>
      <c r="DZ177" s="260" t="n">
        <f aca="false">DJ177+AY177+BA177+BC177+BE177+BG177+BI177+BK177+BM177+BO177</f>
        <v>500513.96</v>
      </c>
      <c r="EA177" s="260" t="n">
        <f aca="false">DK177+DY177</f>
        <v>104273.75</v>
      </c>
      <c r="EB177" s="261" t="n">
        <f aca="false">DZ177-EA177</f>
        <v>396240.21</v>
      </c>
      <c r="EC177" s="277" t="n">
        <f aca="false">IF(AND(EC$5&gt;$V177,EC$6&lt;=$W177),$AI177,IF(AND(MONTH(EC$6)=MONTH($W177),YEAR(EC$6)=YEAR($W177)),$T177-$X177*$AI177+$AI177,0))</f>
        <v>4170.95</v>
      </c>
      <c r="ED177" s="277" t="n">
        <f aca="false">IF(AND(ED$5&gt;$V177,ED$6&lt;=$W177),$AI177,IF(AND(MONTH(ED$6)=MONTH($W177),YEAR(ED$6)=YEAR($W177)),$T177-$X177*$AI177+$AI177,0))</f>
        <v>4170.95</v>
      </c>
      <c r="EE177" s="277" t="n">
        <f aca="false">IF(AND(EE$5&gt;$V177,EE$6&lt;=$W177),$AI177,IF(AND(MONTH(EE$6)=MONTH($W177),YEAR(EE$6)=YEAR($W177)),$T177-$X177*$AI177+$AI177,0))</f>
        <v>4170.95</v>
      </c>
      <c r="EF177" s="277" t="n">
        <f aca="false">IF(AND(EF$5&gt;$V177,EF$6&lt;=$W177),$AI177,IF(AND(MONTH(EF$6)=MONTH($W177),YEAR(EF$6)=YEAR($W177)),$T177-$X177*$AI177+$AI177,0))</f>
        <v>4170.95</v>
      </c>
      <c r="EG177" s="277" t="n">
        <f aca="false">IF(AND(EG$5&gt;$V177,EG$6&lt;=$W177),$AI177,IF(AND(MONTH(EG$6)=MONTH($W177),YEAR(EG$6)=YEAR($W177)),$T177-$X177*$AI177+$AI177,0))</f>
        <v>4170.95</v>
      </c>
      <c r="EH177" s="277" t="n">
        <f aca="false">IF(AND(EH$5&gt;$V177,EH$6&lt;=$W177),$AI177,IF(AND(MONTH(EH$6)=MONTH($W177),YEAR(EH$6)=YEAR($W177)),$T177-$X177*$AI177+$AI177,0))</f>
        <v>4170.95</v>
      </c>
      <c r="EI177" s="277" t="n">
        <f aca="false">IF(AND(EI$5&gt;$V177,EI$6&lt;=$W177),$AI177,IF(AND(MONTH(EI$6)=MONTH($W177),YEAR(EI$6)=YEAR($W177)),$T177-$X177*$AI177+$AI177,0))</f>
        <v>4170.95</v>
      </c>
      <c r="EJ177" s="277" t="n">
        <f aca="false">IF(AND(EJ$5&gt;$V177,EJ$6&lt;=$W177),$AI177,IF(AND(MONTH(EJ$6)=MONTH($W177),YEAR(EJ$6)=YEAR($W177)),$T177-$X177*$AI177+$AI177,0))</f>
        <v>4170.95</v>
      </c>
      <c r="EK177" s="277" t="n">
        <f aca="false">IF(AND(EK$5&gt;$V177,EK$6&lt;=$W177),$AI177,IF(AND(MONTH(EK$6)=MONTH($W177),YEAR(EK$6)=YEAR($W177)),$T177-$X177*$AI177+$AI177,0))</f>
        <v>4170.95</v>
      </c>
      <c r="EL177" s="266" t="n">
        <v>4170.95</v>
      </c>
      <c r="EM177" s="278" t="n">
        <v>4170.95</v>
      </c>
      <c r="EN177" s="277" t="n">
        <v>4170.95</v>
      </c>
      <c r="EO177" s="260" t="n">
        <f aca="false">EC177+ED177+EE177+EF177+EG177+EH177+EI177+EJ177+EK177+EL177+EM177+EN177</f>
        <v>50051.4</v>
      </c>
      <c r="EP177" s="260" t="n">
        <f aca="false">T177+AQ177+AS177+AU177+AW177+AY177+BA177+BC177+BE177+BG177+BI177+BK177+BM177+BO177+BQ177+BS177+BU177+BW177+BY177+CA177+CC177+CE177+CG177+AG177</f>
        <v>500513.96</v>
      </c>
      <c r="EQ177" s="260" t="n">
        <f aca="false">EA177+EO177</f>
        <v>154325.15</v>
      </c>
      <c r="ER177" s="260" t="n">
        <f aca="false">EP177-EQ177</f>
        <v>346188.81</v>
      </c>
      <c r="ES177" s="262" t="n">
        <f aca="false">EN177</f>
        <v>4170.95</v>
      </c>
      <c r="ET177" s="262" t="n">
        <f aca="false">ES177</f>
        <v>4170.95</v>
      </c>
      <c r="EU177" s="262" t="n">
        <f aca="false">ET177</f>
        <v>4170.95</v>
      </c>
      <c r="EV177" s="262" t="n">
        <f aca="false">EU177</f>
        <v>4170.95</v>
      </c>
      <c r="EW177" s="262" t="n">
        <f aca="false">EV177</f>
        <v>4170.95</v>
      </c>
      <c r="EX177" s="262" t="n">
        <f aca="false">EW177</f>
        <v>4170.95</v>
      </c>
      <c r="EY177" s="262" t="n">
        <f aca="false">EX177</f>
        <v>4170.95</v>
      </c>
      <c r="EZ177" s="262" t="n">
        <f aca="false">EY177</f>
        <v>4170.95</v>
      </c>
      <c r="FA177" s="262" t="n">
        <f aca="false">EZ177</f>
        <v>4170.95</v>
      </c>
      <c r="FB177" s="262" t="n">
        <f aca="false">FA177</f>
        <v>4170.95</v>
      </c>
      <c r="FC177" s="262" t="n">
        <f aca="false">FB177</f>
        <v>4170.95</v>
      </c>
      <c r="FD177" s="262" t="n">
        <f aca="false">FC177</f>
        <v>4170.95</v>
      </c>
      <c r="FE177" s="261" t="n">
        <f aca="false">ES177+ET177+EU177+EV177+EW177+EX177+EY177+EZ177+FA177+FB177+FC177+FD177</f>
        <v>50051.4</v>
      </c>
      <c r="FF177" s="261" t="n">
        <f aca="false">EP177</f>
        <v>500513.96</v>
      </c>
      <c r="FG177" s="261" t="n">
        <f aca="false">EQ177+FE177</f>
        <v>204376.55</v>
      </c>
      <c r="FH177" s="261" t="n">
        <f aca="false">FF177-FG177</f>
        <v>296137.41</v>
      </c>
      <c r="FI177" s="261" t="n">
        <f aca="false">FD177</f>
        <v>4170.95</v>
      </c>
      <c r="FJ177" s="261" t="n">
        <f aca="false">FI177</f>
        <v>4170.95</v>
      </c>
      <c r="FK177" s="261" t="n">
        <f aca="false">FJ177</f>
        <v>4170.95</v>
      </c>
      <c r="FL177" s="261" t="n">
        <f aca="false">FK177</f>
        <v>4170.95</v>
      </c>
      <c r="FM177" s="261" t="n">
        <f aca="false">FL177</f>
        <v>4170.95</v>
      </c>
      <c r="FN177" s="261" t="n">
        <f aca="false">FM177</f>
        <v>4170.95</v>
      </c>
      <c r="FO177" s="261" t="n">
        <f aca="false">FN177</f>
        <v>4170.95</v>
      </c>
      <c r="FP177" s="261" t="n">
        <f aca="false">FO177</f>
        <v>4170.95</v>
      </c>
      <c r="FQ177" s="261" t="n">
        <f aca="false">FP177</f>
        <v>4170.95</v>
      </c>
      <c r="FR177" s="261" t="n">
        <f aca="false">FQ177</f>
        <v>4170.95</v>
      </c>
      <c r="FS177" s="261" t="n">
        <f aca="false">FR177</f>
        <v>4170.95</v>
      </c>
      <c r="FT177" s="261" t="n">
        <f aca="false">FS177</f>
        <v>4170.95</v>
      </c>
      <c r="FU177" s="261" t="n">
        <f aca="false">FI177+FJ177+FK177+FL177+FM177+FN177+FO177+FP177+FQ177+FR177+FS177+FT177</f>
        <v>50051.4</v>
      </c>
      <c r="FV177" s="261" t="n">
        <f aca="false">FF177</f>
        <v>500513.96</v>
      </c>
      <c r="FW177" s="261" t="n">
        <f aca="false">FG177+FU177</f>
        <v>254427.95</v>
      </c>
      <c r="FX177" s="261" t="n">
        <f aca="false">FV177-FW177</f>
        <v>246086.01</v>
      </c>
      <c r="FY177" s="261" t="n">
        <f aca="false">FT177</f>
        <v>4170.95</v>
      </c>
      <c r="FZ177" s="261" t="n">
        <f aca="false">FY177</f>
        <v>4170.95</v>
      </c>
      <c r="GA177" s="261" t="n">
        <f aca="false">FZ177</f>
        <v>4170.95</v>
      </c>
      <c r="GB177" s="261" t="n">
        <f aca="false">GA177</f>
        <v>4170.95</v>
      </c>
      <c r="GC177" s="261" t="n">
        <f aca="false">GB177</f>
        <v>4170.95</v>
      </c>
      <c r="GD177" s="261" t="n">
        <f aca="false">GC177</f>
        <v>4170.95</v>
      </c>
      <c r="GE177" s="261" t="n">
        <f aca="false">GD177</f>
        <v>4170.95</v>
      </c>
      <c r="GF177" s="261" t="n">
        <f aca="false">GE177</f>
        <v>4170.95</v>
      </c>
      <c r="GG177" s="261" t="n">
        <f aca="false">GF177</f>
        <v>4170.95</v>
      </c>
      <c r="GH177" s="261" t="n">
        <f aca="false">GG177</f>
        <v>4170.95</v>
      </c>
      <c r="GI177" s="261" t="n">
        <f aca="false">GH177</f>
        <v>4170.95</v>
      </c>
      <c r="GJ177" s="261" t="n">
        <f aca="false">GI177</f>
        <v>4170.95</v>
      </c>
      <c r="GK177" s="261" t="n">
        <f aca="false">FY177+FZ177+GA177+GB177+GC177+GD177+GE177+GF177+GG177+GH177+GI177+GJ177</f>
        <v>50051.4</v>
      </c>
      <c r="GL177" s="261" t="n">
        <f aca="false">FV177</f>
        <v>500513.96</v>
      </c>
      <c r="GM177" s="261" t="n">
        <f aca="false">FW177+GK177</f>
        <v>304479.35</v>
      </c>
      <c r="GN177" s="261" t="n">
        <f aca="false">GL177-GM177</f>
        <v>196034.61</v>
      </c>
      <c r="GO177" s="261" t="n">
        <f aca="false">GJ177</f>
        <v>4170.95</v>
      </c>
      <c r="GP177" s="261" t="n">
        <f aca="false">GO177</f>
        <v>4170.95</v>
      </c>
      <c r="GQ177" s="261" t="n">
        <f aca="false">GP177</f>
        <v>4170.95</v>
      </c>
      <c r="GR177" s="261" t="n">
        <f aca="false">GQ177</f>
        <v>4170.95</v>
      </c>
      <c r="GS177" s="261" t="n">
        <f aca="false">GR177</f>
        <v>4170.95</v>
      </c>
      <c r="GT177" s="261" t="n">
        <f aca="false">GS177</f>
        <v>4170.95</v>
      </c>
      <c r="GU177" s="261" t="n">
        <f aca="false">GT177</f>
        <v>4170.95</v>
      </c>
      <c r="GV177" s="261" t="n">
        <f aca="false">GU177</f>
        <v>4170.95</v>
      </c>
      <c r="GW177" s="261" t="n">
        <f aca="false">GV177</f>
        <v>4170.95</v>
      </c>
      <c r="GX177" s="261" t="n">
        <f aca="false">GW177</f>
        <v>4170.95</v>
      </c>
      <c r="GY177" s="261" t="n">
        <f aca="false">GX177</f>
        <v>4170.95</v>
      </c>
      <c r="GZ177" s="261" t="n">
        <f aca="false">GY177</f>
        <v>4170.95</v>
      </c>
      <c r="HA177" s="261" t="n">
        <f aca="false">GO177+GP177+GQ177+GR177+GS177+GT177+GU177+GV177+GW177+GX177+GY177+GZ177</f>
        <v>50051.4</v>
      </c>
      <c r="HB177" s="261" t="n">
        <f aca="false">GL177</f>
        <v>500513.96</v>
      </c>
      <c r="HC177" s="261" t="n">
        <f aca="false">GM177+HA177</f>
        <v>354530.75</v>
      </c>
      <c r="HD177" s="261" t="n">
        <f aca="false">HB177-HC177</f>
        <v>145983.21</v>
      </c>
      <c r="HE177" s="264" t="n">
        <f aca="false">GO177-GJ177</f>
        <v>0</v>
      </c>
      <c r="HF177" s="264"/>
      <c r="HG177" s="264"/>
      <c r="HH177" s="264"/>
      <c r="HI177" s="264"/>
      <c r="HJ177" s="264"/>
      <c r="HK177" s="264"/>
      <c r="HL177" s="264"/>
      <c r="HM177" s="264"/>
      <c r="HN177" s="264"/>
      <c r="HO177" s="264"/>
      <c r="HP177" s="264"/>
      <c r="HQ177" s="264"/>
      <c r="HR177" s="264"/>
      <c r="HS177" s="264"/>
      <c r="HT177" s="264"/>
      <c r="HU177" s="264"/>
      <c r="HV177" s="264"/>
      <c r="HW177" s="264"/>
      <c r="HX177" s="264"/>
      <c r="HY177" s="264"/>
      <c r="HZ177" s="264"/>
      <c r="IA177" s="264"/>
      <c r="IB177" s="264"/>
      <c r="IC177" s="264"/>
      <c r="ID177" s="264"/>
      <c r="IE177" s="264"/>
      <c r="IF177" s="264"/>
      <c r="IG177" s="264"/>
      <c r="IH177" s="264"/>
      <c r="II177" s="264"/>
      <c r="IJ177" s="264"/>
      <c r="IK177" s="264"/>
      <c r="IL177" s="264"/>
      <c r="IM177" s="264"/>
      <c r="IN177" s="264"/>
      <c r="IO177" s="264"/>
      <c r="IP177" s="264"/>
      <c r="IQ177" s="264"/>
      <c r="IR177" s="264"/>
      <c r="IS177" s="264"/>
      <c r="IT177" s="264"/>
      <c r="IU177" s="264"/>
      <c r="IV177" s="264"/>
      <c r="IW177" s="264"/>
      <c r="IX177" s="264"/>
      <c r="IY177" s="264"/>
      <c r="IZ177" s="264"/>
      <c r="JA177" s="264"/>
      <c r="JB177" s="264"/>
      <c r="JC177" s="264"/>
      <c r="JD177" s="264"/>
      <c r="JE177" s="264"/>
      <c r="JF177" s="264"/>
      <c r="JG177" s="264"/>
      <c r="JH177" s="264"/>
      <c r="JI177" s="264"/>
      <c r="JJ177" s="264"/>
      <c r="JK177" s="264"/>
      <c r="JL177" s="264"/>
      <c r="JM177" s="265"/>
      <c r="JN177" s="265" t="n">
        <f aca="false">DH177-DG177</f>
        <v>0</v>
      </c>
    </row>
    <row r="178" s="201" customFormat="true" ht="32.8" hidden="false" customHeight="false" outlineLevel="0" collapsed="false">
      <c r="A178" s="249" t="n">
        <v>146</v>
      </c>
      <c r="B178" s="250" t="s">
        <v>652</v>
      </c>
      <c r="C178" s="251" t="n">
        <v>5851</v>
      </c>
      <c r="D178" s="252" t="s">
        <v>471</v>
      </c>
      <c r="E178" s="252" t="s">
        <v>633</v>
      </c>
      <c r="F178" s="253" t="n">
        <v>1</v>
      </c>
      <c r="G178" s="254" t="n">
        <v>198482.81</v>
      </c>
      <c r="H178" s="255" t="n">
        <v>0.2</v>
      </c>
      <c r="I178" s="256" t="n">
        <f aca="false">ROUND(F178*G178,2)</f>
        <v>198482.81</v>
      </c>
      <c r="J178" s="254" t="n">
        <f aca="false">ROUND(I178+F178*G178*H178,2)</f>
        <v>238179.37</v>
      </c>
      <c r="K178" s="257" t="n">
        <v>44529</v>
      </c>
      <c r="L178" s="257" t="n">
        <f aca="false">EDATE(K178,M178)-1</f>
        <v>48180</v>
      </c>
      <c r="M178" s="258" t="n">
        <v>120</v>
      </c>
      <c r="N178" s="254" t="n">
        <f aca="false">ROUND(G178/M178,2)*F178</f>
        <v>1654.02</v>
      </c>
      <c r="O178" s="254" t="n">
        <v>0</v>
      </c>
      <c r="P178" s="254"/>
      <c r="Q178" s="253" t="n">
        <v>1</v>
      </c>
      <c r="R178" s="254" t="n">
        <f aca="false">I178+AG178+P178</f>
        <v>198482.81</v>
      </c>
      <c r="S178" s="255" t="n">
        <f aca="false">H178</f>
        <v>0.2</v>
      </c>
      <c r="T178" s="254" t="n">
        <f aca="false">ROUND(Q178*R178,2)</f>
        <v>198482.81</v>
      </c>
      <c r="U178" s="254" t="n">
        <f aca="false">ROUND(T178+Q178*R178*S178,2)</f>
        <v>238179.37</v>
      </c>
      <c r="V178" s="257" t="n">
        <v>44529</v>
      </c>
      <c r="W178" s="257" t="n">
        <f aca="false">EDATE(V178,X178)-1</f>
        <v>48180</v>
      </c>
      <c r="X178" s="258" t="n">
        <v>120</v>
      </c>
      <c r="Y178" s="254" t="n">
        <f aca="false">ROUND((R178-Z178)/X178,2)*Q178</f>
        <v>1654.02</v>
      </c>
      <c r="Z178" s="254" t="n">
        <v>0</v>
      </c>
      <c r="AA178" s="254" t="n">
        <v>0</v>
      </c>
      <c r="AB178" s="254"/>
      <c r="AC178" s="254"/>
      <c r="AD178" s="254"/>
      <c r="AE178" s="254"/>
      <c r="AF178" s="254"/>
      <c r="AG178" s="254"/>
      <c r="AH178" s="254"/>
      <c r="AI178" s="254"/>
      <c r="AJ178" s="254"/>
      <c r="AK178" s="254"/>
      <c r="AL178" s="254"/>
      <c r="AM178" s="254"/>
      <c r="AN178" s="254"/>
      <c r="AO178" s="254"/>
      <c r="AP178" s="254"/>
      <c r="AQ178" s="254"/>
      <c r="AR178" s="254"/>
      <c r="AS178" s="254"/>
      <c r="AT178" s="254"/>
      <c r="AU178" s="254"/>
      <c r="AV178" s="254"/>
      <c r="AW178" s="254"/>
      <c r="AX178" s="254"/>
      <c r="AY178" s="254"/>
      <c r="AZ178" s="254"/>
      <c r="BA178" s="254"/>
      <c r="BB178" s="254"/>
      <c r="BC178" s="254"/>
      <c r="BD178" s="254"/>
      <c r="BE178" s="254"/>
      <c r="BF178" s="254"/>
      <c r="BG178" s="254"/>
      <c r="BH178" s="254"/>
      <c r="BI178" s="254"/>
      <c r="BJ178" s="254"/>
      <c r="BK178" s="254"/>
      <c r="BL178" s="254"/>
      <c r="BM178" s="254"/>
      <c r="BN178" s="254"/>
      <c r="BO178" s="254"/>
      <c r="BP178" s="254"/>
      <c r="BQ178" s="254"/>
      <c r="BR178" s="254"/>
      <c r="BS178" s="254"/>
      <c r="BT178" s="254"/>
      <c r="BU178" s="254"/>
      <c r="BV178" s="254"/>
      <c r="BW178" s="254"/>
      <c r="BX178" s="254"/>
      <c r="BY178" s="254"/>
      <c r="BZ178" s="254"/>
      <c r="CA178" s="254"/>
      <c r="CB178" s="254"/>
      <c r="CC178" s="254"/>
      <c r="CD178" s="254"/>
      <c r="CE178" s="254"/>
      <c r="CF178" s="254"/>
      <c r="CG178" s="254"/>
      <c r="CH178" s="254"/>
      <c r="CI178" s="254" t="e">
        <f aca="false">#N/A</f>
        <v>#N/A</v>
      </c>
      <c r="CJ178" s="254"/>
      <c r="CK178" s="254"/>
      <c r="CL178" s="254"/>
      <c r="CM178" s="257" t="n">
        <v>44529</v>
      </c>
      <c r="CN178" s="257" t="e">
        <f aca="false">EDATE(CM178,CO178)-1</f>
        <v>#N/A</v>
      </c>
      <c r="CO178" s="254" t="e">
        <f aca="false">#N/A</f>
        <v>#N/A</v>
      </c>
      <c r="CP178" s="254" t="n">
        <v>1</v>
      </c>
      <c r="CQ178" s="254"/>
      <c r="CR178" s="254"/>
      <c r="CS178" s="254"/>
      <c r="CT178" s="260" t="n">
        <f aca="false">I178</f>
        <v>198482.81</v>
      </c>
      <c r="CU178" s="260" t="n">
        <f aca="false">CT178-CV178</f>
        <v>1654.01999999999</v>
      </c>
      <c r="CV178" s="260" t="n">
        <v>196828.79</v>
      </c>
      <c r="CW178" s="261" t="n">
        <f aca="false">IF(AND(CW$5&gt;$V178,CW$6&lt;=$W178),$Y178,IF(AND(MONTH(CW$6)=MONTH($W178),YEAR(CW$6)=YEAR($W178)),$T178-$X178*$Y178+$Y178,0))</f>
        <v>1654.02</v>
      </c>
      <c r="CX178" s="261" t="n">
        <f aca="false">IF(AND(CX$5&gt;$V178,CX$6&lt;=$W178),$Y178,IF(AND(MONTH(CX$6)=MONTH($W178),YEAR(CX$6)=YEAR($W178)),$T178-$X178*$Y178+$Y178,0))</f>
        <v>1654.02</v>
      </c>
      <c r="CY178" s="261" t="n">
        <f aca="false">IF(AND(CY$5&gt;$V178,CY$6&lt;=$W178),$Y178,IF(AND(MONTH(CY$6)=MONTH($W178),YEAR(CY$6)=YEAR($W178)),$T178-$X178*$Y178+$Y178,0))</f>
        <v>1654.02</v>
      </c>
      <c r="CZ178" s="261" t="n">
        <f aca="false">IF(AND(CZ$5&gt;$V178,CZ$6&lt;=$W178),$Y178,IF(AND(MONTH(CZ$6)=MONTH($W178),YEAR(CZ$6)=YEAR($W178)),$T178-$X178*$Y178+$Y178,0))</f>
        <v>1654.02</v>
      </c>
      <c r="DA178" s="261" t="n">
        <f aca="false">IF(AND(DA$5&gt;$V178,DA$6&lt;=$W178),$Y178,IF(AND(MONTH(DA$6)=MONTH($W178),YEAR(DA$6)=YEAR($W178)),$T178-$X178*$Y178+$Y178,0))</f>
        <v>1654.02</v>
      </c>
      <c r="DB178" s="261" t="n">
        <f aca="false">IF(AND(DB$5&gt;$V178,DB$6&lt;=$W178),$Y178,IF(AND(MONTH(DB$6)=MONTH($W178),YEAR(DB$6)=YEAR($W178)),$T178-$X178*$Y178+$Y178,0))</f>
        <v>1654.02</v>
      </c>
      <c r="DC178" s="261" t="n">
        <f aca="false">IF(AND(DC$5&gt;$V178,DC$6&lt;=$W178),$Y178,IF(AND(MONTH(DC$6)=MONTH($W178),YEAR(DC$6)=YEAR($W178)),$T178-$X178*$Y178+$Y178,0))</f>
        <v>1654.02</v>
      </c>
      <c r="DD178" s="261" t="n">
        <f aca="false">IF(AND(DD$5&gt;$V178,DD$6&lt;=$W178),$Y178,IF(AND(MONTH(DD$6)=MONTH($W178),YEAR(DD$6)=YEAR($W178)),$T178-$X178*$Y178+$Y178,0))</f>
        <v>1654.02</v>
      </c>
      <c r="DE178" s="261" t="n">
        <f aca="false">IF(AND(DE$5&gt;$V178,DE$6&lt;=$W178),$Y178,IF(AND(MONTH(DE$6)=MONTH($W178),YEAR(DE$6)=YEAR($W178)),$T178-$X178*$Y178+$Y178,0))</f>
        <v>1654.02</v>
      </c>
      <c r="DF178" s="261" t="n">
        <f aca="false">IF(AND(DF$5&gt;$V178,DF$6&lt;=$W178),$Y178,IF(AND(MONTH(DF$6)=MONTH($W178),YEAR(DF$6)=YEAR($W178)),$T178-$X178*$Y178+$Y178,0))</f>
        <v>1654.02</v>
      </c>
      <c r="DG178" s="261" t="n">
        <f aca="false">IF(AND(DG$5&gt;$V178,DG$6&lt;=$W178),$Y178,IF(AND(MONTH(DG$6)=MONTH($W178),YEAR(DG$6)=YEAR($W178)),$T178-$X178*$Y178+$Y178,0))</f>
        <v>1654.02</v>
      </c>
      <c r="DH178" s="261" t="n">
        <f aca="false">IF(AND(DH$5&gt;$V178,DH$6&lt;=$W178),$Y178,IF(AND(MONTH(DH$6)=MONTH($W178),YEAR(DH$6)=YEAR($W178)),$T178-$X178*$Y178+$Y178,0))</f>
        <v>1654.02</v>
      </c>
      <c r="DI178" s="260" t="n">
        <f aca="false">CW178+CX178+CY178+CZ178+DA178+DB178+DC178+DD178+DE178+DF178+DG178+DH178</f>
        <v>19848.24</v>
      </c>
      <c r="DJ178" s="260" t="n">
        <f aca="false">T178+AG178+AJ178+AQ178+AS178+AU178+AW178</f>
        <v>198482.81</v>
      </c>
      <c r="DK178" s="260" t="n">
        <f aca="false">CU178+DI178-O178</f>
        <v>21502.26</v>
      </c>
      <c r="DL178" s="260" t="n">
        <f aca="false">DJ178-DK178</f>
        <v>176980.55</v>
      </c>
      <c r="DM178" s="261" t="n">
        <f aca="false">IF(AND(DM$5&gt;$V178,DM$6&lt;=$W178),$Y178,IF(AND(MONTH(DM$6)=MONTH($W178),YEAR(DM$6)=YEAR($W178)),$T178-$X178*$Y178+$Y178,0))</f>
        <v>1654.02</v>
      </c>
      <c r="DN178" s="261" t="n">
        <f aca="false">IF(AND(DN$5&gt;$V178,DN$6&lt;=$W178),$Y178,IF(AND(MONTH(DN$6)=MONTH($W178),YEAR(DN$6)=YEAR($W178)),$T178-$X178*$Y178+$Y178,0))</f>
        <v>1654.02</v>
      </c>
      <c r="DO178" s="261" t="n">
        <f aca="false">IF(AND(DO$5&gt;$V178,DO$6&lt;=$W178),$Y178,IF(AND(MONTH(DO$6)=MONTH($W178),YEAR(DO$6)=YEAR($W178)),$T178-$X178*$Y178+$Y178,0))</f>
        <v>1654.02</v>
      </c>
      <c r="DP178" s="261" t="n">
        <f aca="false">IF(AND(DP$5&gt;$V178,DP$6&lt;=$W178),$Y178,IF(AND(MONTH(DP$6)=MONTH($W178),YEAR(DP$6)=YEAR($W178)),$T178-$X178*$Y178+$Y178,0))</f>
        <v>1654.02</v>
      </c>
      <c r="DQ178" s="261" t="n">
        <f aca="false">IF(AND(DQ$5&gt;$V178,DQ$6&lt;=$W178),$Y178,IF(AND(MONTH(DQ$6)=MONTH($W178),YEAR(DQ$6)=YEAR($W178)),$T178-$X178*$Y178+$Y178,0))</f>
        <v>1654.02</v>
      </c>
      <c r="DR178" s="261" t="n">
        <f aca="false">IF(AND(DR$5&gt;$V178,DR$6&lt;=$W178),$Y178,IF(AND(MONTH(DR$6)=MONTH($W178),YEAR(DR$6)=YEAR($W178)),$T178-$X178*$Y178+$Y178,0))</f>
        <v>1654.02</v>
      </c>
      <c r="DS178" s="261" t="n">
        <f aca="false">IF(AND(DS$5&gt;$V178,DS$6&lt;=$W178),$Y178,IF(AND(MONTH(DS$6)=MONTH($W178),YEAR(DS$6)=YEAR($W178)),$T178-$X178*$Y178+$Y178,0))</f>
        <v>1654.02</v>
      </c>
      <c r="DT178" s="261" t="n">
        <f aca="false">IF(AND(DT$5&gt;$V178,DT$6&lt;=$W178),$Y178,IF(AND(MONTH(DT$6)=MONTH($W178),YEAR(DT$6)=YEAR($W178)),$T178-$X178*$Y178+$Y178,0))</f>
        <v>1654.02</v>
      </c>
      <c r="DU178" s="261" t="n">
        <f aca="false">IF(AND(DU$5&gt;$V178,DU$6&lt;=$W178),$Y178,IF(AND(MONTH(DU$6)=MONTH($W178),YEAR(DU$6)=YEAR($W178)),$T178-$X178*$Y178+$Y178,0))</f>
        <v>1654.02</v>
      </c>
      <c r="DV178" s="261" t="n">
        <f aca="false">IF(AND(DV$5&gt;$V178,DV$6&lt;=$W178),$Y178,IF(AND(MONTH(DV$6)=MONTH($W178),YEAR(DV$6)=YEAR($W178)),$T178-$X178*$Y178+$Y178,0))</f>
        <v>1654.02</v>
      </c>
      <c r="DW178" s="261" t="n">
        <f aca="false">IF(AND(DW$5&gt;$V178,DW$6&lt;=$W178),$Y178,IF(AND(MONTH(DW$6)=MONTH($W178),YEAR(DW$6)=YEAR($W178)),$T178-$X178*$Y178+$Y178,0))</f>
        <v>1654.02</v>
      </c>
      <c r="DX178" s="261" t="n">
        <f aca="false">IF(AND(DX$5&gt;$V178,DX$6&lt;=$W178),$Y178,IF(AND(MONTH(DX$6)=MONTH($W178),YEAR(DX$6)=YEAR($W178)),$T178-AA178-$X178*$Y178+$Y178,0))</f>
        <v>1654.02</v>
      </c>
      <c r="DY178" s="260" t="n">
        <f aca="false">DM178+DN178+DO178+DP178+DQ178+DR178+DS178+DT178+DU178+DV178+DW178+DX178</f>
        <v>19848.24</v>
      </c>
      <c r="DZ178" s="260" t="n">
        <f aca="false">DJ178+AY178+BA178+BC178+BE178+BG178+BI178+BK178+BM178+BO178</f>
        <v>198482.81</v>
      </c>
      <c r="EA178" s="260" t="n">
        <f aca="false">DK178+DY178</f>
        <v>41350.5</v>
      </c>
      <c r="EB178" s="260" t="n">
        <f aca="false">DZ178-EA178</f>
        <v>157132.31</v>
      </c>
      <c r="EC178" s="261" t="n">
        <f aca="false">IF(AND(EC$5&gt;$V178,EC$6&lt;=$W178),$Y178,IF(AND(MONTH(EC$6)=MONTH($W178),YEAR(EC$6)=YEAR($W178)),$T178-$X178*$Y178+$Y178,0))</f>
        <v>1654.02</v>
      </c>
      <c r="ED178" s="261" t="n">
        <f aca="false">IF(AND(ED$5&gt;$V178,ED$6&lt;=$W178),$Y178,IF(AND(MONTH(ED$6)=MONTH($W178),YEAR(ED$6)=YEAR($W178)),$T178-$X178*$Y178+$Y178,0))</f>
        <v>1654.02</v>
      </c>
      <c r="EE178" s="261" t="n">
        <f aca="false">IF(AND(EE$5&gt;$V178,EE$6&lt;=$W178),$Y178,IF(AND(MONTH(EE$6)=MONTH($W178),YEAR(EE$6)=YEAR($W178)),$T178-$X178*$Y178+$Y178,0))</f>
        <v>1654.02</v>
      </c>
      <c r="EF178" s="261" t="n">
        <f aca="false">IF(AND(EF$5&gt;$V178,EF$6&lt;=$W178),$Y178,IF(AND(MONTH(EF$6)=MONTH($W178),YEAR(EF$6)=YEAR($W178)),$T178-$X178*$Y178+$Y178,0))</f>
        <v>1654.02</v>
      </c>
      <c r="EG178" s="261" t="n">
        <f aca="false">IF(AND(EG$5&gt;$V178,EG$6&lt;=$W178),$Y178,IF(AND(MONTH(EG$6)=MONTH($W178),YEAR(EG$6)=YEAR($W178)),$T178-$X178*$Y178+$Y178,0))</f>
        <v>1654.02</v>
      </c>
      <c r="EH178" s="261" t="n">
        <f aca="false">IF(AND(EH$5&gt;$V178,EH$6&lt;=$W178),$Y178,IF(AND(MONTH(EH$6)=MONTH($W178),YEAR(EH$6)=YEAR($W178)),$T178-$X178*$Y178+$Y178,0))</f>
        <v>1654.02</v>
      </c>
      <c r="EI178" s="261" t="n">
        <f aca="false">IF(AND(EI$5&gt;$V178,EI$6&lt;=$W178),$Y178,IF(AND(MONTH(EI$6)=MONTH($W178),YEAR(EI$6)=YEAR($W178)),$T178-$X178*$Y178+$Y178,0))</f>
        <v>1654.02</v>
      </c>
      <c r="EJ178" s="261" t="n">
        <f aca="false">IF(AND(EJ$5&gt;$V178,EJ$6&lt;=$W178),$Y178,IF(AND(MONTH(EJ$6)=MONTH($W178),YEAR(EJ$6)=YEAR($W178)),$T178-$X178*$Y178+$Y178,0))</f>
        <v>1654.02</v>
      </c>
      <c r="EK178" s="261" t="n">
        <f aca="false">IF(AND(EK$5&gt;$V178,EK$6&lt;=$W178),$Y178,IF(AND(MONTH(EK$6)=MONTH($W178),YEAR(EK$6)=YEAR($W178)),$T178-$X178*$Y178+$Y178,0))</f>
        <v>1654.02</v>
      </c>
      <c r="EL178" s="266" t="n">
        <v>1654.02</v>
      </c>
      <c r="EM178" s="263" t="n">
        <v>1654.02</v>
      </c>
      <c r="EN178" s="261" t="n">
        <v>1654.02</v>
      </c>
      <c r="EO178" s="260" t="n">
        <f aca="false">EC178+ED178+EE178+EF178+EG178+EH178+EI178+EJ178+EK178+EL178+EM178+EN178</f>
        <v>19848.24</v>
      </c>
      <c r="EP178" s="260" t="n">
        <f aca="false">T178+AQ178+AS178+AU178+AW178+AY178+BA178+BC178+BE178+BG178+BI178+BK178+BM178+BO178+BQ178+BS178+BU178+BW178+BY178+CA178+CC178+CE178+CG178</f>
        <v>198482.81</v>
      </c>
      <c r="EQ178" s="260" t="n">
        <f aca="false">EA178+EO178</f>
        <v>61198.74</v>
      </c>
      <c r="ER178" s="260" t="n">
        <f aca="false">EP178-EQ178</f>
        <v>137284.07</v>
      </c>
      <c r="ES178" s="262" t="n">
        <f aca="false">EN178</f>
        <v>1654.02</v>
      </c>
      <c r="ET178" s="262" t="n">
        <f aca="false">ES178</f>
        <v>1654.02</v>
      </c>
      <c r="EU178" s="262" t="n">
        <f aca="false">ET178</f>
        <v>1654.02</v>
      </c>
      <c r="EV178" s="262" t="n">
        <f aca="false">EU178</f>
        <v>1654.02</v>
      </c>
      <c r="EW178" s="262" t="n">
        <f aca="false">EV178</f>
        <v>1654.02</v>
      </c>
      <c r="EX178" s="262" t="n">
        <f aca="false">EW178</f>
        <v>1654.02</v>
      </c>
      <c r="EY178" s="262" t="n">
        <f aca="false">EX178</f>
        <v>1654.02</v>
      </c>
      <c r="EZ178" s="262" t="n">
        <f aca="false">EY178</f>
        <v>1654.02</v>
      </c>
      <c r="FA178" s="262" t="n">
        <f aca="false">EZ178</f>
        <v>1654.02</v>
      </c>
      <c r="FB178" s="262" t="n">
        <f aca="false">FA178</f>
        <v>1654.02</v>
      </c>
      <c r="FC178" s="262" t="n">
        <f aca="false">FB178</f>
        <v>1654.02</v>
      </c>
      <c r="FD178" s="262" t="n">
        <f aca="false">FC178</f>
        <v>1654.02</v>
      </c>
      <c r="FE178" s="260" t="n">
        <f aca="false">ES178+ET178+EU178+EV178+EW178+EX178+EY178+EZ178+FA178+FB178+FC178+FD178</f>
        <v>19848.24</v>
      </c>
      <c r="FF178" s="260" t="n">
        <f aca="false">EP178</f>
        <v>198482.81</v>
      </c>
      <c r="FG178" s="260" t="n">
        <f aca="false">EQ178+FE178</f>
        <v>81046.98</v>
      </c>
      <c r="FH178" s="260" t="n">
        <f aca="false">FF178-FG178</f>
        <v>117435.83</v>
      </c>
      <c r="FI178" s="261" t="n">
        <f aca="false">FD178</f>
        <v>1654.02</v>
      </c>
      <c r="FJ178" s="261" t="n">
        <f aca="false">FI178</f>
        <v>1654.02</v>
      </c>
      <c r="FK178" s="261" t="n">
        <f aca="false">FJ178</f>
        <v>1654.02</v>
      </c>
      <c r="FL178" s="261" t="n">
        <f aca="false">FK178</f>
        <v>1654.02</v>
      </c>
      <c r="FM178" s="261" t="n">
        <f aca="false">FL178</f>
        <v>1654.02</v>
      </c>
      <c r="FN178" s="261" t="n">
        <f aca="false">FM178</f>
        <v>1654.02</v>
      </c>
      <c r="FO178" s="261" t="n">
        <f aca="false">FN178</f>
        <v>1654.02</v>
      </c>
      <c r="FP178" s="261" t="n">
        <f aca="false">FO178</f>
        <v>1654.02</v>
      </c>
      <c r="FQ178" s="261" t="n">
        <f aca="false">FP178</f>
        <v>1654.02</v>
      </c>
      <c r="FR178" s="261" t="n">
        <f aca="false">FQ178</f>
        <v>1654.02</v>
      </c>
      <c r="FS178" s="261" t="n">
        <f aca="false">FR178</f>
        <v>1654.02</v>
      </c>
      <c r="FT178" s="261" t="n">
        <f aca="false">FS178</f>
        <v>1654.02</v>
      </c>
      <c r="FU178" s="260" t="n">
        <f aca="false">FI178+FJ178+FK178+FL178+FM178+FN178+FO178+FP178+FQ178+FR178+FS178+FT178</f>
        <v>19848.24</v>
      </c>
      <c r="FV178" s="260" t="n">
        <f aca="false">FF178</f>
        <v>198482.81</v>
      </c>
      <c r="FW178" s="260" t="n">
        <f aca="false">FG178+FU178</f>
        <v>100895.22</v>
      </c>
      <c r="FX178" s="260" t="n">
        <f aca="false">FV178-FW178</f>
        <v>97587.59</v>
      </c>
      <c r="FY178" s="261" t="n">
        <f aca="false">FT178</f>
        <v>1654.02</v>
      </c>
      <c r="FZ178" s="261" t="n">
        <f aca="false">FY178</f>
        <v>1654.02</v>
      </c>
      <c r="GA178" s="261" t="n">
        <f aca="false">FZ178</f>
        <v>1654.02</v>
      </c>
      <c r="GB178" s="261" t="n">
        <f aca="false">GA178</f>
        <v>1654.02</v>
      </c>
      <c r="GC178" s="261" t="n">
        <f aca="false">GB178</f>
        <v>1654.02</v>
      </c>
      <c r="GD178" s="261" t="n">
        <f aca="false">GC178</f>
        <v>1654.02</v>
      </c>
      <c r="GE178" s="261" t="n">
        <f aca="false">GD178</f>
        <v>1654.02</v>
      </c>
      <c r="GF178" s="261" t="n">
        <f aca="false">GE178</f>
        <v>1654.02</v>
      </c>
      <c r="GG178" s="261" t="n">
        <f aca="false">GF178</f>
        <v>1654.02</v>
      </c>
      <c r="GH178" s="261" t="n">
        <f aca="false">GG178</f>
        <v>1654.02</v>
      </c>
      <c r="GI178" s="261" t="n">
        <f aca="false">GH178</f>
        <v>1654.02</v>
      </c>
      <c r="GJ178" s="261" t="n">
        <f aca="false">GI178</f>
        <v>1654.02</v>
      </c>
      <c r="GK178" s="260" t="n">
        <f aca="false">FY178+FZ178+GA178+GB178+GC178+GD178+GE178+GF178+GG178+GH178+GI178+GJ178</f>
        <v>19848.24</v>
      </c>
      <c r="GL178" s="260" t="n">
        <f aca="false">FV178</f>
        <v>198482.81</v>
      </c>
      <c r="GM178" s="260" t="n">
        <f aca="false">FW178+GK178</f>
        <v>120743.46</v>
      </c>
      <c r="GN178" s="260" t="n">
        <f aca="false">GL178-GM178</f>
        <v>77739.35</v>
      </c>
      <c r="GO178" s="261" t="n">
        <f aca="false">GJ178</f>
        <v>1654.02</v>
      </c>
      <c r="GP178" s="261" t="n">
        <f aca="false">GO178</f>
        <v>1654.02</v>
      </c>
      <c r="GQ178" s="261" t="n">
        <f aca="false">GP178</f>
        <v>1654.02</v>
      </c>
      <c r="GR178" s="261" t="n">
        <f aca="false">GQ178</f>
        <v>1654.02</v>
      </c>
      <c r="GS178" s="261" t="n">
        <f aca="false">GR178</f>
        <v>1654.02</v>
      </c>
      <c r="GT178" s="261" t="n">
        <f aca="false">GS178</f>
        <v>1654.02</v>
      </c>
      <c r="GU178" s="261" t="n">
        <f aca="false">GT178</f>
        <v>1654.02</v>
      </c>
      <c r="GV178" s="261" t="n">
        <f aca="false">GU178</f>
        <v>1654.02</v>
      </c>
      <c r="GW178" s="261" t="n">
        <f aca="false">GV178</f>
        <v>1654.02</v>
      </c>
      <c r="GX178" s="261" t="n">
        <f aca="false">GW178</f>
        <v>1654.02</v>
      </c>
      <c r="GY178" s="261" t="n">
        <f aca="false">GX178</f>
        <v>1654.02</v>
      </c>
      <c r="GZ178" s="261" t="n">
        <f aca="false">GY178</f>
        <v>1654.02</v>
      </c>
      <c r="HA178" s="260" t="n">
        <f aca="false">GO178+GP178+GQ178+GR178+GS178+GT178+GU178+GV178+GW178+GX178+GY178+GZ178</f>
        <v>19848.24</v>
      </c>
      <c r="HB178" s="260" t="n">
        <f aca="false">GL178</f>
        <v>198482.81</v>
      </c>
      <c r="HC178" s="260" t="n">
        <f aca="false">GM178+HA178</f>
        <v>140591.7</v>
      </c>
      <c r="HD178" s="260" t="n">
        <f aca="false">HB178-HC178</f>
        <v>57891.11</v>
      </c>
      <c r="HE178" s="264" t="n">
        <f aca="false">GO178-GJ178</f>
        <v>0</v>
      </c>
      <c r="HF178" s="264"/>
      <c r="HG178" s="264"/>
      <c r="HH178" s="264"/>
      <c r="HI178" s="264"/>
      <c r="HJ178" s="264"/>
      <c r="HK178" s="264"/>
      <c r="HL178" s="264"/>
      <c r="HM178" s="264"/>
      <c r="HN178" s="264"/>
      <c r="HO178" s="264"/>
      <c r="HP178" s="264"/>
      <c r="HQ178" s="264"/>
      <c r="HR178" s="264"/>
      <c r="HS178" s="264"/>
      <c r="HT178" s="264"/>
      <c r="HU178" s="264"/>
      <c r="HV178" s="264"/>
      <c r="HW178" s="264"/>
      <c r="HX178" s="264"/>
      <c r="HY178" s="264"/>
      <c r="HZ178" s="264"/>
      <c r="IA178" s="264"/>
      <c r="IB178" s="264"/>
      <c r="IC178" s="264"/>
      <c r="ID178" s="264"/>
      <c r="IE178" s="264"/>
      <c r="IF178" s="264"/>
      <c r="IG178" s="264"/>
      <c r="IH178" s="264"/>
      <c r="II178" s="264"/>
      <c r="IJ178" s="264"/>
      <c r="IK178" s="264"/>
      <c r="IL178" s="264"/>
      <c r="IM178" s="264"/>
      <c r="IN178" s="264"/>
      <c r="IO178" s="264"/>
      <c r="IP178" s="264"/>
      <c r="IQ178" s="264"/>
      <c r="IR178" s="264"/>
      <c r="IS178" s="264"/>
      <c r="IT178" s="264"/>
      <c r="IU178" s="264"/>
      <c r="IV178" s="264"/>
      <c r="IW178" s="264"/>
      <c r="IX178" s="264"/>
      <c r="IY178" s="264"/>
      <c r="IZ178" s="264"/>
      <c r="JA178" s="264"/>
      <c r="JB178" s="264"/>
      <c r="JC178" s="264"/>
      <c r="JD178" s="264"/>
      <c r="JE178" s="264"/>
      <c r="JF178" s="264"/>
      <c r="JG178" s="264"/>
      <c r="JH178" s="264"/>
      <c r="JI178" s="264"/>
      <c r="JJ178" s="264"/>
      <c r="JK178" s="264"/>
      <c r="JL178" s="264"/>
      <c r="JM178" s="265"/>
      <c r="JN178" s="265" t="n">
        <f aca="false">DH178-DG178</f>
        <v>0</v>
      </c>
    </row>
    <row r="179" s="201" customFormat="true" ht="22.35" hidden="false" customHeight="false" outlineLevel="0" collapsed="false">
      <c r="A179" s="249" t="n">
        <v>147</v>
      </c>
      <c r="B179" s="250" t="s">
        <v>653</v>
      </c>
      <c r="C179" s="251" t="n">
        <v>5852</v>
      </c>
      <c r="D179" s="252" t="s">
        <v>471</v>
      </c>
      <c r="E179" s="252" t="s">
        <v>633</v>
      </c>
      <c r="F179" s="253" t="n">
        <v>1</v>
      </c>
      <c r="G179" s="254" t="n">
        <v>520422.7</v>
      </c>
      <c r="H179" s="255" t="n">
        <v>0.2</v>
      </c>
      <c r="I179" s="256" t="n">
        <f aca="false">ROUND(F179*G179,2)</f>
        <v>520422.7</v>
      </c>
      <c r="J179" s="254" t="n">
        <f aca="false">ROUND(I179+F179*G179*H179,2)</f>
        <v>624507.24</v>
      </c>
      <c r="K179" s="257" t="n">
        <v>44529</v>
      </c>
      <c r="L179" s="257" t="n">
        <f aca="false">EDATE(K179,M179)-1</f>
        <v>48180</v>
      </c>
      <c r="M179" s="258" t="n">
        <v>120</v>
      </c>
      <c r="N179" s="254" t="n">
        <f aca="false">ROUND(G179/M179,2)*F179</f>
        <v>4336.86</v>
      </c>
      <c r="O179" s="254" t="n">
        <v>0</v>
      </c>
      <c r="P179" s="254"/>
      <c r="Q179" s="253" t="n">
        <v>1</v>
      </c>
      <c r="R179" s="254" t="n">
        <f aca="false">T179</f>
        <v>520422.7</v>
      </c>
      <c r="S179" s="255" t="n">
        <f aca="false">H179</f>
        <v>0.2</v>
      </c>
      <c r="T179" s="254" t="n">
        <f aca="false">I179</f>
        <v>520422.7</v>
      </c>
      <c r="U179" s="254" t="n">
        <f aca="false">ROUND(T179+Q179*R179*S179,2)</f>
        <v>624507.24</v>
      </c>
      <c r="V179" s="257" t="n">
        <v>44529</v>
      </c>
      <c r="W179" s="257" t="n">
        <f aca="false">EDATE(V179,X179)-1</f>
        <v>48180</v>
      </c>
      <c r="X179" s="258" t="n">
        <v>120</v>
      </c>
      <c r="Y179" s="254" t="n">
        <f aca="false">ROUND((T179-Z179)/X179,2)*Q179</f>
        <v>4336.86</v>
      </c>
      <c r="Z179" s="254" t="n">
        <v>0</v>
      </c>
      <c r="AA179" s="254" t="n">
        <v>0</v>
      </c>
      <c r="AB179" s="254"/>
      <c r="AC179" s="254"/>
      <c r="AD179" s="254"/>
      <c r="AE179" s="254"/>
      <c r="AF179" s="254"/>
      <c r="AG179" s="254" t="n">
        <v>19</v>
      </c>
      <c r="AH179" s="254" t="n">
        <f aca="false">AI179-Y179</f>
        <v>0.150000000000546</v>
      </c>
      <c r="AI179" s="254" t="n">
        <f aca="false">ROUND((T179+AG179-Z179)/X179,2)</f>
        <v>4337.01</v>
      </c>
      <c r="AJ179" s="254"/>
      <c r="AK179" s="254"/>
      <c r="AL179" s="254"/>
      <c r="AM179" s="254"/>
      <c r="AN179" s="254"/>
      <c r="AO179" s="254"/>
      <c r="AP179" s="254"/>
      <c r="AQ179" s="254"/>
      <c r="AR179" s="254"/>
      <c r="AS179" s="254" t="n">
        <v>7186.41</v>
      </c>
      <c r="AT179" s="256" t="n">
        <f aca="false">ROUND((T179+AG179+AJ179-AI179*10+AS179)/110,2)</f>
        <v>4402.35</v>
      </c>
      <c r="AU179" s="256"/>
      <c r="AV179" s="256"/>
      <c r="AW179" s="256"/>
      <c r="AX179" s="256"/>
      <c r="AY179" s="256"/>
      <c r="AZ179" s="256"/>
      <c r="BA179" s="256"/>
      <c r="BB179" s="256"/>
      <c r="BC179" s="256"/>
      <c r="BD179" s="256"/>
      <c r="BE179" s="256"/>
      <c r="BF179" s="256"/>
      <c r="BG179" s="256"/>
      <c r="BH179" s="256"/>
      <c r="BI179" s="256"/>
      <c r="BJ179" s="256"/>
      <c r="BK179" s="256"/>
      <c r="BL179" s="256"/>
      <c r="BM179" s="256"/>
      <c r="BN179" s="256"/>
      <c r="BO179" s="256"/>
      <c r="BP179" s="256"/>
      <c r="BQ179" s="256"/>
      <c r="BR179" s="256"/>
      <c r="BS179" s="256"/>
      <c r="BT179" s="256"/>
      <c r="BU179" s="256"/>
      <c r="BV179" s="256"/>
      <c r="BW179" s="256"/>
      <c r="BX179" s="256"/>
      <c r="BY179" s="256"/>
      <c r="BZ179" s="256"/>
      <c r="CA179" s="256"/>
      <c r="CB179" s="256"/>
      <c r="CC179" s="256"/>
      <c r="CD179" s="256"/>
      <c r="CE179" s="256"/>
      <c r="CF179" s="256"/>
      <c r="CG179" s="256"/>
      <c r="CH179" s="256"/>
      <c r="CI179" s="256" t="e">
        <f aca="false">#N/A</f>
        <v>#N/A</v>
      </c>
      <c r="CJ179" s="256"/>
      <c r="CK179" s="256"/>
      <c r="CL179" s="256"/>
      <c r="CM179" s="257" t="n">
        <v>44529</v>
      </c>
      <c r="CN179" s="257" t="e">
        <f aca="false">EDATE(CM179,CO179)-1</f>
        <v>#N/A</v>
      </c>
      <c r="CO179" s="256" t="e">
        <f aca="false">#N/A</f>
        <v>#N/A</v>
      </c>
      <c r="CP179" s="256" t="n">
        <v>1</v>
      </c>
      <c r="CQ179" s="256"/>
      <c r="CR179" s="256"/>
      <c r="CS179" s="256"/>
      <c r="CT179" s="261" t="n">
        <f aca="false">I179</f>
        <v>520422.7</v>
      </c>
      <c r="CU179" s="261" t="n">
        <f aca="false">CT179-CV179</f>
        <v>4336.85999999999</v>
      </c>
      <c r="CV179" s="261" t="n">
        <v>516085.84</v>
      </c>
      <c r="CW179" s="261" t="n">
        <f aca="false">IF(AND(CW$5&gt;$V179,CW$6&lt;=$W179),$AI179,IF(AND(MONTH(CW$6)=MONTH($W179),YEAR(CW$6)=YEAR($W179)),$T179-$X179*$AI179+$AI179,0))+AH179</f>
        <v>4337.16</v>
      </c>
      <c r="CX179" s="261" t="n">
        <f aca="false">IF(AND(CX$5&gt;$V179,CX$6&lt;=$W179),$AI179,IF(AND(MONTH(CX$6)=MONTH($W179),YEAR(CX$6)=YEAR($W179)),$T179-$X179*$AI179+$AI179,0))</f>
        <v>4337.01</v>
      </c>
      <c r="CY179" s="261" t="n">
        <f aca="false">IF(AND(CY$5&gt;$V179,CY$6&lt;=$W179),$AI179,IF(AND(MONTH(CY$6)=MONTH($W179),YEAR(CY$6)=YEAR($W179)),$T179-$X179*$AI179+$AI179,0))</f>
        <v>4337.01</v>
      </c>
      <c r="CZ179" s="261" t="n">
        <f aca="false">IF(AND(CZ$5&gt;$V179,CZ$6&lt;=$W179),$AI179,IF(AND(MONTH(CZ$6)=MONTH($W179),YEAR(CZ$6)=YEAR($W179)),$T179-$X179*$AI179+$AI179,0))</f>
        <v>4337.01</v>
      </c>
      <c r="DA179" s="261" t="n">
        <f aca="false">IF(AND(DA$5&gt;$V179,DA$6&lt;=$W179),$AI179,IF(AND(MONTH(DA$6)=MONTH($W179),YEAR(DA$6)=YEAR($W179)),$T179-$X179*$AI179+$AI179,0))</f>
        <v>4337.01</v>
      </c>
      <c r="DB179" s="261" t="n">
        <f aca="false">IF(AND(DB$5&gt;$V179,DB$6&lt;=$W179),$AI179,IF(AND(MONTH(DB$6)=MONTH($W179),YEAR(DB$6)=YEAR($W179)),$T179-$X179*$AI179+$AI179,0))</f>
        <v>4337.01</v>
      </c>
      <c r="DC179" s="261" t="n">
        <f aca="false">IF(AND(DC$5&gt;$V179,DC$6&lt;=$W179),$AI179,IF(AND(MONTH(DC$6)=MONTH($W179),YEAR(DC$6)=YEAR($W179)),$T179-$X179*$AI179+$AI179,0))</f>
        <v>4337.01</v>
      </c>
      <c r="DD179" s="261" t="n">
        <f aca="false">IF(AND(DD$5&gt;$V179,DD$6&lt;=$W179),$AI179,IF(AND(MONTH(DD$6)=MONTH($W179),YEAR(DD$6)=YEAR($W179)),$T179-$X179*$AI179+$AI179,0))</f>
        <v>4337.01</v>
      </c>
      <c r="DE179" s="261" t="n">
        <f aca="false">IF(AND(DE$5&gt;$V179,DE$6&lt;=$W179),$AI179,IF(AND(MONTH(DE$6)=MONTH($W179),YEAR(DE$6)=YEAR($W179)),$T179-$X179*$AI179+$AI179,0))</f>
        <v>4337.01</v>
      </c>
      <c r="DF179" s="261" t="n">
        <f aca="false">IF(AND(DF$5&gt;$V179,DF$6&lt;=$W179),$AT179,IF(AND(MONTH(DF$6)=MONTH($W179),YEAR(DF$6)=YEAR($W179)),$T179-$X179*$AT179+$AT179,0))</f>
        <v>4402.35</v>
      </c>
      <c r="DG179" s="261" t="n">
        <f aca="false">IF(AND(DG$5&gt;$V179,DG$6&lt;=$W179),$AT179,IF(AND(MONTH(DG$6)=MONTH($W179),YEAR(DG$6)=YEAR($W179)),$T179-$X179*$AT179+$AT179,0))</f>
        <v>4402.35</v>
      </c>
      <c r="DH179" s="277" t="n">
        <f aca="false">IF(AND(DH$5&gt;$V179,DH$6&lt;=$W179),$AT179,IF(AND(MONTH(DH$6)=MONTH($W179),YEAR(DH$6)=YEAR($W179)),$T179-$X179*$AT179+$AT179,0))</f>
        <v>4402.35</v>
      </c>
      <c r="DI179" s="260" t="n">
        <f aca="false">CW179+CX179+CY179+CZ179+DA179+DB179+DC179+DD179+DE179+DF179+DG179+DH179</f>
        <v>52240.29</v>
      </c>
      <c r="DJ179" s="260" t="n">
        <f aca="false">T179+AG179+AJ179+AQ179+AS179+AU179+AW179</f>
        <v>527628.11</v>
      </c>
      <c r="DK179" s="260" t="n">
        <f aca="false">CU179+DI179-O179</f>
        <v>56577.15</v>
      </c>
      <c r="DL179" s="260" t="n">
        <f aca="false">DJ179-DK179</f>
        <v>471050.96</v>
      </c>
      <c r="DM179" s="277" t="n">
        <f aca="false">IF(AND(DM$5&gt;$V179,DM$6&lt;=$W179),$AT179,IF(AND(MONTH(DM$6)=MONTH($W179),YEAR(DM$6)=YEAR($W179)),$T179-$X179*$AT179+$AT179,0))</f>
        <v>4402.35</v>
      </c>
      <c r="DN179" s="277" t="n">
        <f aca="false">IF(AND(DN$5&gt;$V179,DN$6&lt;=$W179),$AT179,IF(AND(MONTH(DN$6)=MONTH($W179),YEAR(DN$6)=YEAR($W179)),$T179-$X179*$AT179+$AT179,0))</f>
        <v>4402.35</v>
      </c>
      <c r="DO179" s="277" t="n">
        <f aca="false">IF(AND(DO$5&gt;$V179,DO$6&lt;=$W179),$AT179,IF(AND(MONTH(DO$6)=MONTH($W179),YEAR(DO$6)=YEAR($W179)),$T179-$X179*$AT179+$AT179,0))</f>
        <v>4402.35</v>
      </c>
      <c r="DP179" s="277" t="n">
        <f aca="false">IF(AND(DP$5&gt;$V179,DP$6&lt;=$W179),$AT179,IF(AND(MONTH(DP$6)=MONTH($W179),YEAR(DP$6)=YEAR($W179)),$T179-$X179*$AT179+$AT179,0))</f>
        <v>4402.35</v>
      </c>
      <c r="DQ179" s="277" t="n">
        <f aca="false">IF(AND(DQ$5&gt;$V179,DQ$6&lt;=$W179),$AT179,IF(AND(MONTH(DQ$6)=MONTH($W179),YEAR(DQ$6)=YEAR($W179)),$T179-$X179*$AT179+$AT179,0))</f>
        <v>4402.35</v>
      </c>
      <c r="DR179" s="277" t="n">
        <f aca="false">IF(AND(DR$5&gt;$V179,DR$6&lt;=$W179),$AT179,IF(AND(MONTH(DR$6)=MONTH($W179),YEAR(DR$6)=YEAR($W179)),$T179-$X179*$AT179+$AT179,0))</f>
        <v>4402.35</v>
      </c>
      <c r="DS179" s="277" t="n">
        <f aca="false">IF(AND(DS$5&gt;$V179,DS$6&lt;=$W179),$AT179,IF(AND(MONTH(DS$6)=MONTH($W179),YEAR(DS$6)=YEAR($W179)),$T179-$X179*$AT179+$AT179,0))</f>
        <v>4402.35</v>
      </c>
      <c r="DT179" s="277" t="n">
        <f aca="false">IF(AND(DT$5&gt;$V179,DT$6&lt;=$W179),$AT179,IF(AND(MONTH(DT$6)=MONTH($W179),YEAR(DT$6)=YEAR($W179)),$T179-$X179*$AT179+$AT179,0))</f>
        <v>4402.35</v>
      </c>
      <c r="DU179" s="277" t="n">
        <f aca="false">IF(AND(DU$5&gt;$V179,DU$6&lt;=$W179),$AT179,IF(AND(MONTH(DU$6)=MONTH($W179),YEAR(DU$6)=YEAR($W179)),$T179-$X179*$AT179+$AT179,0))</f>
        <v>4402.35</v>
      </c>
      <c r="DV179" s="277" t="n">
        <f aca="false">IF(AND(DV$5&gt;$V179,DV$6&lt;=$W179),$AT179,IF(AND(MONTH(DV$6)=MONTH($W179),YEAR(DV$6)=YEAR($W179)),$T179-$X179*$AT179+$AT179,0))</f>
        <v>4402.35</v>
      </c>
      <c r="DW179" s="277" t="n">
        <f aca="false">IF(AND(DW$5&gt;$V179,DW$6&lt;=$W179),$AT179,IF(AND(MONTH(DW$6)=MONTH($W179),YEAR(DW$6)=YEAR($W179)),$T179-$X179*$AT179+$AT179,0))</f>
        <v>4402.35</v>
      </c>
      <c r="DX179" s="277" t="n">
        <f aca="false">IF(AND(DX$5&gt;$V179,DX$6&lt;=$W179),$AT179,IF(AND(MONTH(DX$6)=MONTH($W179),YEAR(DX$6)=YEAR($W179)),$T179-$X179*$AT179+$AT179,0))</f>
        <v>4402.35</v>
      </c>
      <c r="DY179" s="260" t="n">
        <f aca="false">DM179+DN179+DO179+DP179+DQ179+DR179+DS179+DT179+DU179+DV179+DW179+DX179</f>
        <v>52828.2</v>
      </c>
      <c r="DZ179" s="260" t="n">
        <f aca="false">DJ179+AY179+BA179+BC179+BE179+BG179+BI179+BK179+BM179+BO179</f>
        <v>527628.11</v>
      </c>
      <c r="EA179" s="260" t="n">
        <f aca="false">DK179+DY179</f>
        <v>109405.35</v>
      </c>
      <c r="EB179" s="261" t="n">
        <f aca="false">DZ179-EA179</f>
        <v>418222.76</v>
      </c>
      <c r="EC179" s="277" t="n">
        <f aca="false">IF(AND(EC$5&gt;$V179,EC$6&lt;=$W179),$AT179,IF(AND(MONTH(EC$6)=MONTH($W179),YEAR(EC$6)=YEAR($W179)),$T179-$X179*$AT179+$AT179,0))</f>
        <v>4402.35</v>
      </c>
      <c r="ED179" s="277" t="n">
        <f aca="false">IF(AND(ED$5&gt;$V179,ED$6&lt;=$W179),$AT179,IF(AND(MONTH(ED$6)=MONTH($W179),YEAR(ED$6)=YEAR($W179)),$T179-$X179*$AT179+$AT179,0))</f>
        <v>4402.35</v>
      </c>
      <c r="EE179" s="277" t="n">
        <f aca="false">IF(AND(EE$5&gt;$V179,EE$6&lt;=$W179),$AT179,IF(AND(MONTH(EE$6)=MONTH($W179),YEAR(EE$6)=YEAR($W179)),$T179-$X179*$AT179+$AT179,0))</f>
        <v>4402.35</v>
      </c>
      <c r="EF179" s="277" t="n">
        <f aca="false">IF(AND(EF$5&gt;$V179,EF$6&lt;=$W179),$AT179,IF(AND(MONTH(EF$6)=MONTH($W179),YEAR(EF$6)=YEAR($W179)),$T179-$X179*$AT179+$AT179,0))</f>
        <v>4402.35</v>
      </c>
      <c r="EG179" s="277" t="n">
        <f aca="false">IF(AND(EG$5&gt;$V179,EG$6&lt;=$W179),$AT179,IF(AND(MONTH(EG$6)=MONTH($W179),YEAR(EG$6)=YEAR($W179)),$T179-$X179*$AT179+$AT179,0))</f>
        <v>4402.35</v>
      </c>
      <c r="EH179" s="277" t="n">
        <f aca="false">IF(AND(EH$5&gt;$V179,EH$6&lt;=$W179),$AT179,IF(AND(MONTH(EH$6)=MONTH($W179),YEAR(EH$6)=YEAR($W179)),$T179-$X179*$AT179+$AT179,0))</f>
        <v>4402.35</v>
      </c>
      <c r="EI179" s="277" t="n">
        <f aca="false">IF(AND(EI$5&gt;$V179,EI$6&lt;=$W179),$AT179,IF(AND(MONTH(EI$6)=MONTH($W179),YEAR(EI$6)=YEAR($W179)),$T179-$X179*$AT179+$AT179,0))</f>
        <v>4402.35</v>
      </c>
      <c r="EJ179" s="277" t="n">
        <f aca="false">IF(AND(EJ$5&gt;$V179,EJ$6&lt;=$W179),$AT179,IF(AND(MONTH(EJ$6)=MONTH($W179),YEAR(EJ$6)=YEAR($W179)),$T179-$X179*$AT179+$AT179,0))</f>
        <v>4402.35</v>
      </c>
      <c r="EK179" s="277" t="n">
        <f aca="false">IF(AND(EK$5&gt;$V179,EK$6&lt;=$W179),$AT179,IF(AND(MONTH(EK$6)=MONTH($W179),YEAR(EK$6)=YEAR($W179)),$T179-$X179*$AT179+$AT179,0))</f>
        <v>4402.35</v>
      </c>
      <c r="EL179" s="266" t="n">
        <v>4402.35</v>
      </c>
      <c r="EM179" s="278" t="n">
        <v>4402.34</v>
      </c>
      <c r="EN179" s="277" t="n">
        <v>4402.35</v>
      </c>
      <c r="EO179" s="260" t="n">
        <f aca="false">EC179+ED179+EE179+EF179+EG179+EH179+EI179+EJ179+EK179+EL179+EM179+EN179</f>
        <v>52828.19</v>
      </c>
      <c r="EP179" s="260" t="n">
        <f aca="false">T179+AQ179+AS179+AU179+AW179+AY179+BA179+BC179+BE179+BG179+BI179+BK179+BM179+BO179+BQ179+BS179+BU179+BW179+BY179+CA179+CC179+CE179+CG179+AG179</f>
        <v>527628.11</v>
      </c>
      <c r="EQ179" s="260" t="n">
        <f aca="false">EA179+EO179</f>
        <v>162233.54</v>
      </c>
      <c r="ER179" s="260" t="n">
        <f aca="false">EP179-EQ179</f>
        <v>365394.57</v>
      </c>
      <c r="ES179" s="262" t="n">
        <f aca="false">EN179</f>
        <v>4402.35</v>
      </c>
      <c r="ET179" s="262" t="n">
        <f aca="false">ES179</f>
        <v>4402.35</v>
      </c>
      <c r="EU179" s="262" t="n">
        <f aca="false">ET179</f>
        <v>4402.35</v>
      </c>
      <c r="EV179" s="262" t="n">
        <f aca="false">EU179</f>
        <v>4402.35</v>
      </c>
      <c r="EW179" s="262" t="n">
        <f aca="false">EV179</f>
        <v>4402.35</v>
      </c>
      <c r="EX179" s="262" t="n">
        <f aca="false">EW179</f>
        <v>4402.35</v>
      </c>
      <c r="EY179" s="262" t="n">
        <f aca="false">EX179</f>
        <v>4402.35</v>
      </c>
      <c r="EZ179" s="262" t="n">
        <f aca="false">EY179</f>
        <v>4402.35</v>
      </c>
      <c r="FA179" s="262" t="n">
        <f aca="false">EZ179</f>
        <v>4402.35</v>
      </c>
      <c r="FB179" s="262" t="n">
        <f aca="false">FA179</f>
        <v>4402.35</v>
      </c>
      <c r="FC179" s="262" t="n">
        <f aca="false">FB179</f>
        <v>4402.35</v>
      </c>
      <c r="FD179" s="262" t="n">
        <f aca="false">FC179</f>
        <v>4402.35</v>
      </c>
      <c r="FE179" s="261" t="n">
        <f aca="false">ES179+ET179+EU179+EV179+EW179+EX179+EY179+EZ179+FA179+FB179+FC179+FD179</f>
        <v>52828.2</v>
      </c>
      <c r="FF179" s="261" t="n">
        <f aca="false">EP179</f>
        <v>527628.11</v>
      </c>
      <c r="FG179" s="261" t="n">
        <f aca="false">EQ179+FE179</f>
        <v>215061.74</v>
      </c>
      <c r="FH179" s="261" t="n">
        <f aca="false">FF179-FG179</f>
        <v>312566.37</v>
      </c>
      <c r="FI179" s="261" t="n">
        <f aca="false">FD179</f>
        <v>4402.35</v>
      </c>
      <c r="FJ179" s="261" t="n">
        <f aca="false">FI179</f>
        <v>4402.35</v>
      </c>
      <c r="FK179" s="261" t="n">
        <f aca="false">FJ179</f>
        <v>4402.35</v>
      </c>
      <c r="FL179" s="261" t="n">
        <f aca="false">FK179</f>
        <v>4402.35</v>
      </c>
      <c r="FM179" s="261" t="n">
        <f aca="false">FL179</f>
        <v>4402.35</v>
      </c>
      <c r="FN179" s="261" t="n">
        <f aca="false">FM179</f>
        <v>4402.35</v>
      </c>
      <c r="FO179" s="261" t="n">
        <f aca="false">FN179</f>
        <v>4402.35</v>
      </c>
      <c r="FP179" s="261" t="n">
        <f aca="false">FO179</f>
        <v>4402.35</v>
      </c>
      <c r="FQ179" s="261" t="n">
        <f aca="false">FP179</f>
        <v>4402.35</v>
      </c>
      <c r="FR179" s="261" t="n">
        <f aca="false">FQ179</f>
        <v>4402.35</v>
      </c>
      <c r="FS179" s="261" t="n">
        <f aca="false">FR179</f>
        <v>4402.35</v>
      </c>
      <c r="FT179" s="261" t="n">
        <f aca="false">FS179</f>
        <v>4402.35</v>
      </c>
      <c r="FU179" s="261" t="n">
        <f aca="false">FI179+FJ179+FK179+FL179+FM179+FN179+FO179+FP179+FQ179+FR179+FS179+FT179</f>
        <v>52828.2</v>
      </c>
      <c r="FV179" s="261" t="n">
        <f aca="false">FF179</f>
        <v>527628.11</v>
      </c>
      <c r="FW179" s="261" t="n">
        <f aca="false">FG179+FU179</f>
        <v>267889.94</v>
      </c>
      <c r="FX179" s="261" t="n">
        <f aca="false">FV179-FW179</f>
        <v>259738.17</v>
      </c>
      <c r="FY179" s="261" t="n">
        <f aca="false">FT179</f>
        <v>4402.35</v>
      </c>
      <c r="FZ179" s="261" t="n">
        <f aca="false">FY179</f>
        <v>4402.35</v>
      </c>
      <c r="GA179" s="261" t="n">
        <f aca="false">FZ179</f>
        <v>4402.35</v>
      </c>
      <c r="GB179" s="261" t="n">
        <f aca="false">GA179</f>
        <v>4402.35</v>
      </c>
      <c r="GC179" s="261" t="n">
        <f aca="false">GB179</f>
        <v>4402.35</v>
      </c>
      <c r="GD179" s="261" t="n">
        <f aca="false">GC179</f>
        <v>4402.35</v>
      </c>
      <c r="GE179" s="261" t="n">
        <f aca="false">GD179</f>
        <v>4402.35</v>
      </c>
      <c r="GF179" s="261" t="n">
        <f aca="false">GE179</f>
        <v>4402.35</v>
      </c>
      <c r="GG179" s="261" t="n">
        <f aca="false">GF179</f>
        <v>4402.35</v>
      </c>
      <c r="GH179" s="261" t="n">
        <f aca="false">GG179</f>
        <v>4402.35</v>
      </c>
      <c r="GI179" s="261" t="n">
        <f aca="false">GH179</f>
        <v>4402.35</v>
      </c>
      <c r="GJ179" s="261" t="n">
        <f aca="false">GI179</f>
        <v>4402.35</v>
      </c>
      <c r="GK179" s="261" t="n">
        <f aca="false">FY179+FZ179+GA179+GB179+GC179+GD179+GE179+GF179+GG179+GH179+GI179+GJ179</f>
        <v>52828.2</v>
      </c>
      <c r="GL179" s="261" t="n">
        <f aca="false">FV179</f>
        <v>527628.11</v>
      </c>
      <c r="GM179" s="261" t="n">
        <f aca="false">FW179+GK179</f>
        <v>320718.14</v>
      </c>
      <c r="GN179" s="261" t="n">
        <f aca="false">GL179-GM179</f>
        <v>206909.97</v>
      </c>
      <c r="GO179" s="261" t="n">
        <f aca="false">GJ179</f>
        <v>4402.35</v>
      </c>
      <c r="GP179" s="261" t="n">
        <f aca="false">GO179</f>
        <v>4402.35</v>
      </c>
      <c r="GQ179" s="261" t="n">
        <f aca="false">GP179</f>
        <v>4402.35</v>
      </c>
      <c r="GR179" s="261" t="n">
        <f aca="false">GQ179</f>
        <v>4402.35</v>
      </c>
      <c r="GS179" s="261" t="n">
        <f aca="false">GR179</f>
        <v>4402.35</v>
      </c>
      <c r="GT179" s="261" t="n">
        <f aca="false">GS179</f>
        <v>4402.35</v>
      </c>
      <c r="GU179" s="261" t="n">
        <f aca="false">GT179</f>
        <v>4402.35</v>
      </c>
      <c r="GV179" s="261" t="n">
        <f aca="false">GU179</f>
        <v>4402.35</v>
      </c>
      <c r="GW179" s="261" t="n">
        <f aca="false">GV179</f>
        <v>4402.35</v>
      </c>
      <c r="GX179" s="261" t="n">
        <f aca="false">GW179</f>
        <v>4402.35</v>
      </c>
      <c r="GY179" s="261" t="n">
        <f aca="false">GX179</f>
        <v>4402.35</v>
      </c>
      <c r="GZ179" s="261" t="n">
        <f aca="false">GY179</f>
        <v>4402.35</v>
      </c>
      <c r="HA179" s="261" t="n">
        <f aca="false">GO179+GP179+GQ179+GR179+GS179+GT179+GU179+GV179+GW179+GX179+GY179+GZ179</f>
        <v>52828.2</v>
      </c>
      <c r="HB179" s="261" t="n">
        <f aca="false">GL179</f>
        <v>527628.11</v>
      </c>
      <c r="HC179" s="261" t="n">
        <f aca="false">GM179+HA179</f>
        <v>373546.34</v>
      </c>
      <c r="HD179" s="261" t="n">
        <f aca="false">HB179-HC179</f>
        <v>154081.77</v>
      </c>
      <c r="HE179" s="264" t="n">
        <f aca="false">GO179-GJ179</f>
        <v>0</v>
      </c>
      <c r="HF179" s="264"/>
      <c r="HG179" s="264"/>
      <c r="HH179" s="264"/>
      <c r="HI179" s="264"/>
      <c r="HJ179" s="264"/>
      <c r="HK179" s="264"/>
      <c r="HL179" s="264"/>
      <c r="HM179" s="264"/>
      <c r="HN179" s="264"/>
      <c r="HO179" s="264"/>
      <c r="HP179" s="264"/>
      <c r="HQ179" s="264"/>
      <c r="HR179" s="264"/>
      <c r="HS179" s="264"/>
      <c r="HT179" s="264"/>
      <c r="HU179" s="264"/>
      <c r="HV179" s="264"/>
      <c r="HW179" s="264"/>
      <c r="HX179" s="264"/>
      <c r="HY179" s="264"/>
      <c r="HZ179" s="264"/>
      <c r="IA179" s="264"/>
      <c r="IB179" s="264"/>
      <c r="IC179" s="264"/>
      <c r="ID179" s="264"/>
      <c r="IE179" s="264"/>
      <c r="IF179" s="264"/>
      <c r="IG179" s="264"/>
      <c r="IH179" s="264"/>
      <c r="II179" s="264"/>
      <c r="IJ179" s="264"/>
      <c r="IK179" s="264"/>
      <c r="IL179" s="264"/>
      <c r="IM179" s="264"/>
      <c r="IN179" s="264"/>
      <c r="IO179" s="264"/>
      <c r="IP179" s="264"/>
      <c r="IQ179" s="264"/>
      <c r="IR179" s="264"/>
      <c r="IS179" s="264"/>
      <c r="IT179" s="264"/>
      <c r="IU179" s="264"/>
      <c r="IV179" s="264"/>
      <c r="IW179" s="264"/>
      <c r="IX179" s="264"/>
      <c r="IY179" s="264"/>
      <c r="IZ179" s="264"/>
      <c r="JA179" s="264"/>
      <c r="JB179" s="264"/>
      <c r="JC179" s="264"/>
      <c r="JD179" s="264"/>
      <c r="JE179" s="264"/>
      <c r="JF179" s="264"/>
      <c r="JG179" s="264"/>
      <c r="JH179" s="264"/>
      <c r="JI179" s="264"/>
      <c r="JJ179" s="264"/>
      <c r="JK179" s="264"/>
      <c r="JL179" s="264"/>
      <c r="JM179" s="265"/>
      <c r="JN179" s="265" t="n">
        <f aca="false">DH179-DG179</f>
        <v>0</v>
      </c>
    </row>
    <row r="180" s="201" customFormat="true" ht="22.35" hidden="false" customHeight="false" outlineLevel="0" collapsed="false">
      <c r="A180" s="249" t="n">
        <v>148</v>
      </c>
      <c r="B180" s="250" t="s">
        <v>654</v>
      </c>
      <c r="C180" s="251" t="n">
        <v>5853</v>
      </c>
      <c r="D180" s="252" t="s">
        <v>471</v>
      </c>
      <c r="E180" s="252" t="s">
        <v>633</v>
      </c>
      <c r="F180" s="253" t="n">
        <v>1</v>
      </c>
      <c r="G180" s="254" t="n">
        <v>693599.72</v>
      </c>
      <c r="H180" s="255" t="n">
        <v>0.2</v>
      </c>
      <c r="I180" s="256" t="n">
        <f aca="false">ROUND(F180*G180,2)</f>
        <v>693599.72</v>
      </c>
      <c r="J180" s="254" t="n">
        <f aca="false">ROUND(I180+F180*G180*H180,2)</f>
        <v>832319.66</v>
      </c>
      <c r="K180" s="257" t="n">
        <v>44529</v>
      </c>
      <c r="L180" s="257" t="n">
        <f aca="false">EDATE(K180,M180)-1</f>
        <v>48180</v>
      </c>
      <c r="M180" s="258" t="n">
        <v>120</v>
      </c>
      <c r="N180" s="254" t="n">
        <f aca="false">ROUND(G180/M180,2)*F180</f>
        <v>5780</v>
      </c>
      <c r="O180" s="254" t="n">
        <v>0</v>
      </c>
      <c r="P180" s="254"/>
      <c r="Q180" s="253" t="n">
        <v>1</v>
      </c>
      <c r="R180" s="254" t="n">
        <f aca="false">I180+AG180+P180</f>
        <v>693599.72</v>
      </c>
      <c r="S180" s="255" t="n">
        <f aca="false">H180</f>
        <v>0.2</v>
      </c>
      <c r="T180" s="254" t="n">
        <f aca="false">ROUND(Q180*R180,2)</f>
        <v>693599.72</v>
      </c>
      <c r="U180" s="254" t="n">
        <f aca="false">ROUND(T180+Q180*R180*S180,2)</f>
        <v>832319.66</v>
      </c>
      <c r="V180" s="257" t="n">
        <v>44529</v>
      </c>
      <c r="W180" s="257" t="n">
        <f aca="false">EDATE(V180,X180)-1</f>
        <v>48180</v>
      </c>
      <c r="X180" s="258" t="n">
        <v>120</v>
      </c>
      <c r="Y180" s="254" t="n">
        <f aca="false">ROUND((R180-Z180)/X180,2)*Q180</f>
        <v>5780</v>
      </c>
      <c r="Z180" s="254" t="n">
        <v>0</v>
      </c>
      <c r="AA180" s="254" t="n">
        <v>0</v>
      </c>
      <c r="AB180" s="254"/>
      <c r="AC180" s="254"/>
      <c r="AD180" s="254"/>
      <c r="AE180" s="254"/>
      <c r="AF180" s="254"/>
      <c r="AG180" s="254"/>
      <c r="AH180" s="254"/>
      <c r="AI180" s="254"/>
      <c r="AJ180" s="254"/>
      <c r="AK180" s="254"/>
      <c r="AL180" s="254"/>
      <c r="AM180" s="254"/>
      <c r="AN180" s="254"/>
      <c r="AO180" s="254"/>
      <c r="AP180" s="254"/>
      <c r="AQ180" s="254"/>
      <c r="AR180" s="254"/>
      <c r="AS180" s="254"/>
      <c r="AT180" s="254"/>
      <c r="AU180" s="254"/>
      <c r="AV180" s="254"/>
      <c r="AW180" s="254"/>
      <c r="AX180" s="254"/>
      <c r="AY180" s="254"/>
      <c r="AZ180" s="254"/>
      <c r="BA180" s="254"/>
      <c r="BB180" s="254"/>
      <c r="BC180" s="254"/>
      <c r="BD180" s="254"/>
      <c r="BE180" s="254"/>
      <c r="BF180" s="254"/>
      <c r="BG180" s="254"/>
      <c r="BH180" s="254"/>
      <c r="BI180" s="254"/>
      <c r="BJ180" s="254"/>
      <c r="BK180" s="254"/>
      <c r="BL180" s="254"/>
      <c r="BM180" s="254"/>
      <c r="BN180" s="254"/>
      <c r="BO180" s="254"/>
      <c r="BP180" s="254"/>
      <c r="BQ180" s="254"/>
      <c r="BR180" s="254"/>
      <c r="BS180" s="254"/>
      <c r="BT180" s="254"/>
      <c r="BU180" s="254"/>
      <c r="BV180" s="254"/>
      <c r="BW180" s="254"/>
      <c r="BX180" s="254"/>
      <c r="BY180" s="254"/>
      <c r="BZ180" s="254"/>
      <c r="CA180" s="254"/>
      <c r="CB180" s="254"/>
      <c r="CC180" s="254"/>
      <c r="CD180" s="254"/>
      <c r="CE180" s="254"/>
      <c r="CF180" s="254"/>
      <c r="CG180" s="254"/>
      <c r="CH180" s="254"/>
      <c r="CI180" s="254" t="e">
        <f aca="false">#N/A</f>
        <v>#N/A</v>
      </c>
      <c r="CJ180" s="254"/>
      <c r="CK180" s="254"/>
      <c r="CL180" s="254"/>
      <c r="CM180" s="257" t="n">
        <v>44529</v>
      </c>
      <c r="CN180" s="257" t="e">
        <f aca="false">EDATE(CM180,CO180)-1</f>
        <v>#N/A</v>
      </c>
      <c r="CO180" s="254" t="e">
        <f aca="false">#N/A</f>
        <v>#N/A</v>
      </c>
      <c r="CP180" s="254" t="n">
        <v>1</v>
      </c>
      <c r="CQ180" s="254"/>
      <c r="CR180" s="254"/>
      <c r="CS180" s="254"/>
      <c r="CT180" s="260" t="n">
        <f aca="false">I180</f>
        <v>693599.72</v>
      </c>
      <c r="CU180" s="260" t="n">
        <f aca="false">CT180-CV180</f>
        <v>5780</v>
      </c>
      <c r="CV180" s="260" t="n">
        <v>687819.72</v>
      </c>
      <c r="CW180" s="261" t="n">
        <f aca="false">IF(AND(CW$5&gt;$V180,CW$6&lt;=$W180),$Y180,IF(AND(MONTH(CW$6)=MONTH($W180),YEAR(CW$6)=YEAR($W180)),$T180-$X180*$Y180+$Y180,0))</f>
        <v>5780</v>
      </c>
      <c r="CX180" s="261" t="n">
        <f aca="false">IF(AND(CX$5&gt;$V180,CX$6&lt;=$W180),$Y180,IF(AND(MONTH(CX$6)=MONTH($W180),YEAR(CX$6)=YEAR($W180)),$T180-$X180*$Y180+$Y180,0))</f>
        <v>5780</v>
      </c>
      <c r="CY180" s="261" t="n">
        <f aca="false">IF(AND(CY$5&gt;$V180,CY$6&lt;=$W180),$Y180,IF(AND(MONTH(CY$6)=MONTH($W180),YEAR(CY$6)=YEAR($W180)),$T180-$X180*$Y180+$Y180,0))</f>
        <v>5780</v>
      </c>
      <c r="CZ180" s="261" t="n">
        <f aca="false">IF(AND(CZ$5&gt;$V180,CZ$6&lt;=$W180),$Y180,IF(AND(MONTH(CZ$6)=MONTH($W180),YEAR(CZ$6)=YEAR($W180)),$T180-$X180*$Y180+$Y180,0))</f>
        <v>5780</v>
      </c>
      <c r="DA180" s="261" t="n">
        <f aca="false">IF(AND(DA$5&gt;$V180,DA$6&lt;=$W180),$Y180,IF(AND(MONTH(DA$6)=MONTH($W180),YEAR(DA$6)=YEAR($W180)),$T180-$X180*$Y180+$Y180,0))</f>
        <v>5780</v>
      </c>
      <c r="DB180" s="261" t="n">
        <f aca="false">IF(AND(DB$5&gt;$V180,DB$6&lt;=$W180),$Y180,IF(AND(MONTH(DB$6)=MONTH($W180),YEAR(DB$6)=YEAR($W180)),$T180-$X180*$Y180+$Y180,0))</f>
        <v>5780</v>
      </c>
      <c r="DC180" s="261" t="n">
        <f aca="false">IF(AND(DC$5&gt;$V180,DC$6&lt;=$W180),$Y180,IF(AND(MONTH(DC$6)=MONTH($W180),YEAR(DC$6)=YEAR($W180)),$T180-$X180*$Y180+$Y180,0))</f>
        <v>5780</v>
      </c>
      <c r="DD180" s="261" t="n">
        <f aca="false">IF(AND(DD$5&gt;$V180,DD$6&lt;=$W180),$Y180,IF(AND(MONTH(DD$6)=MONTH($W180),YEAR(DD$6)=YEAR($W180)),$T180-$X180*$Y180+$Y180,0))</f>
        <v>5780</v>
      </c>
      <c r="DE180" s="261" t="n">
        <f aca="false">IF(AND(DE$5&gt;$V180,DE$6&lt;=$W180),$Y180,IF(AND(MONTH(DE$6)=MONTH($W180),YEAR(DE$6)=YEAR($W180)),$T180-$X180*$Y180+$Y180,0))</f>
        <v>5780</v>
      </c>
      <c r="DF180" s="261" t="n">
        <f aca="false">IF(AND(DF$5&gt;$V180,DF$6&lt;=$W180),$Y180,IF(AND(MONTH(DF$6)=MONTH($W180),YEAR(DF$6)=YEAR($W180)),$T180-$X180*$Y180+$Y180,0))</f>
        <v>5780</v>
      </c>
      <c r="DG180" s="261" t="n">
        <f aca="false">IF(AND(DG$5&gt;$V180,DG$6&lt;=$W180),$Y180,IF(AND(MONTH(DG$6)=MONTH($W180),YEAR(DG$6)=YEAR($W180)),$T180-$X180*$Y180+$Y180,0))</f>
        <v>5780</v>
      </c>
      <c r="DH180" s="261" t="n">
        <f aca="false">IF(AND(DH$5&gt;$V180,DH$6&lt;=$W180),$Y180,IF(AND(MONTH(DH$6)=MONTH($W180),YEAR(DH$6)=YEAR($W180)),$T180-$X180*$Y180+$Y180,0))</f>
        <v>5780</v>
      </c>
      <c r="DI180" s="260" t="n">
        <f aca="false">CW180+CX180+CY180+CZ180+DA180+DB180+DC180+DD180+DE180+DF180+DG180+DH180</f>
        <v>69360</v>
      </c>
      <c r="DJ180" s="260" t="n">
        <f aca="false">T180+AG180+AJ180+AQ180+AS180+AU180+AW180</f>
        <v>693599.72</v>
      </c>
      <c r="DK180" s="260" t="n">
        <f aca="false">CU180+DI180-O180</f>
        <v>75140</v>
      </c>
      <c r="DL180" s="260" t="n">
        <f aca="false">DJ180-DK180</f>
        <v>618459.72</v>
      </c>
      <c r="DM180" s="261" t="n">
        <f aca="false">IF(AND(DM$5&gt;$V180,DM$6&lt;=$W180),$Y180,IF(AND(MONTH(DM$6)=MONTH($W180),YEAR(DM$6)=YEAR($W180)),$T180-$X180*$Y180+$Y180,0))</f>
        <v>5780</v>
      </c>
      <c r="DN180" s="261" t="n">
        <f aca="false">IF(AND(DN$5&gt;$V180,DN$6&lt;=$W180),$Y180,IF(AND(MONTH(DN$6)=MONTH($W180),YEAR(DN$6)=YEAR($W180)),$T180-$X180*$Y180+$Y180,0))</f>
        <v>5780</v>
      </c>
      <c r="DO180" s="261" t="n">
        <f aca="false">IF(AND(DO$5&gt;$V180,DO$6&lt;=$W180),$Y180,IF(AND(MONTH(DO$6)=MONTH($W180),YEAR(DO$6)=YEAR($W180)),$T180-$X180*$Y180+$Y180,0))</f>
        <v>5780</v>
      </c>
      <c r="DP180" s="261" t="n">
        <f aca="false">IF(AND(DP$5&gt;$V180,DP$6&lt;=$W180),$Y180,IF(AND(MONTH(DP$6)=MONTH($W180),YEAR(DP$6)=YEAR($W180)),$T180-$X180*$Y180+$Y180,0))</f>
        <v>5780</v>
      </c>
      <c r="DQ180" s="261" t="n">
        <f aca="false">IF(AND(DQ$5&gt;$V180,DQ$6&lt;=$W180),$Y180,IF(AND(MONTH(DQ$6)=MONTH($W180),YEAR(DQ$6)=YEAR($W180)),$T180-$X180*$Y180+$Y180,0))</f>
        <v>5780</v>
      </c>
      <c r="DR180" s="261" t="n">
        <f aca="false">IF(AND(DR$5&gt;$V180,DR$6&lt;=$W180),$Y180,IF(AND(MONTH(DR$6)=MONTH($W180),YEAR(DR$6)=YEAR($W180)),$T180-$X180*$Y180+$Y180,0))</f>
        <v>5780</v>
      </c>
      <c r="DS180" s="261" t="n">
        <f aca="false">IF(AND(DS$5&gt;$V180,DS$6&lt;=$W180),$Y180,IF(AND(MONTH(DS$6)=MONTH($W180),YEAR(DS$6)=YEAR($W180)),$T180-$X180*$Y180+$Y180,0))</f>
        <v>5780</v>
      </c>
      <c r="DT180" s="261" t="n">
        <f aca="false">IF(AND(DT$5&gt;$V180,DT$6&lt;=$W180),$Y180,IF(AND(MONTH(DT$6)=MONTH($W180),YEAR(DT$6)=YEAR($W180)),$T180-$X180*$Y180+$Y180,0))</f>
        <v>5780</v>
      </c>
      <c r="DU180" s="261" t="n">
        <f aca="false">IF(AND(DU$5&gt;$V180,DU$6&lt;=$W180),$Y180,IF(AND(MONTH(DU$6)=MONTH($W180),YEAR(DU$6)=YEAR($W180)),$T180-$X180*$Y180+$Y180,0))</f>
        <v>5780</v>
      </c>
      <c r="DV180" s="261" t="n">
        <f aca="false">IF(AND(DV$5&gt;$V180,DV$6&lt;=$W180),$Y180,IF(AND(MONTH(DV$6)=MONTH($W180),YEAR(DV$6)=YEAR($W180)),$T180-$X180*$Y180+$Y180,0))</f>
        <v>5780</v>
      </c>
      <c r="DW180" s="261" t="n">
        <f aca="false">IF(AND(DW$5&gt;$V180,DW$6&lt;=$W180),$Y180,IF(AND(MONTH(DW$6)=MONTH($W180),YEAR(DW$6)=YEAR($W180)),$T180-$X180*$Y180+$Y180,0))</f>
        <v>5780</v>
      </c>
      <c r="DX180" s="261" t="n">
        <f aca="false">IF(AND(DX$5&gt;$V180,DX$6&lt;=$W180),$Y180,IF(AND(MONTH(DX$6)=MONTH($W180),YEAR(DX$6)=YEAR($W180)),$T180-AA180-$X180*$Y180+$Y180,0))</f>
        <v>5780</v>
      </c>
      <c r="DY180" s="260" t="n">
        <f aca="false">DM180+DN180+DO180+DP180+DQ180+DR180+DS180+DT180+DU180+DV180+DW180+DX180</f>
        <v>69360</v>
      </c>
      <c r="DZ180" s="260" t="n">
        <f aca="false">DJ180+AY180+BA180+BC180+BE180+BG180+BI180+BK180+BM180+BO180</f>
        <v>693599.72</v>
      </c>
      <c r="EA180" s="260" t="n">
        <f aca="false">DK180+DY180</f>
        <v>144500</v>
      </c>
      <c r="EB180" s="260" t="n">
        <f aca="false">DZ180-EA180</f>
        <v>549099.72</v>
      </c>
      <c r="EC180" s="261" t="n">
        <f aca="false">IF(AND(EC$5&gt;$V180,EC$6&lt;=$W180),$Y180,IF(AND(MONTH(EC$6)=MONTH($W180),YEAR(EC$6)=YEAR($W180)),$T180-$X180*$Y180+$Y180,0))</f>
        <v>5780</v>
      </c>
      <c r="ED180" s="261" t="n">
        <f aca="false">IF(AND(ED$5&gt;$V180,ED$6&lt;=$W180),$Y180,IF(AND(MONTH(ED$6)=MONTH($W180),YEAR(ED$6)=YEAR($W180)),$T180-$X180*$Y180+$Y180,0))</f>
        <v>5780</v>
      </c>
      <c r="EE180" s="261" t="n">
        <f aca="false">IF(AND(EE$5&gt;$V180,EE$6&lt;=$W180),$Y180,IF(AND(MONTH(EE$6)=MONTH($W180),YEAR(EE$6)=YEAR($W180)),$T180-$X180*$Y180+$Y180,0))</f>
        <v>5780</v>
      </c>
      <c r="EF180" s="261" t="n">
        <f aca="false">IF(AND(EF$5&gt;$V180,EF$6&lt;=$W180),$Y180,IF(AND(MONTH(EF$6)=MONTH($W180),YEAR(EF$6)=YEAR($W180)),$T180-$X180*$Y180+$Y180,0))</f>
        <v>5780</v>
      </c>
      <c r="EG180" s="261" t="n">
        <f aca="false">IF(AND(EG$5&gt;$V180,EG$6&lt;=$W180),$Y180,IF(AND(MONTH(EG$6)=MONTH($W180),YEAR(EG$6)=YEAR($W180)),$T180-$X180*$Y180+$Y180,0))</f>
        <v>5780</v>
      </c>
      <c r="EH180" s="261" t="n">
        <f aca="false">IF(AND(EH$5&gt;$V180,EH$6&lt;=$W180),$Y180,IF(AND(MONTH(EH$6)=MONTH($W180),YEAR(EH$6)=YEAR($W180)),$T180-$X180*$Y180+$Y180,0))</f>
        <v>5780</v>
      </c>
      <c r="EI180" s="261" t="n">
        <f aca="false">IF(AND(EI$5&gt;$V180,EI$6&lt;=$W180),$Y180,IF(AND(MONTH(EI$6)=MONTH($W180),YEAR(EI$6)=YEAR($W180)),$T180-$X180*$Y180+$Y180,0))</f>
        <v>5780</v>
      </c>
      <c r="EJ180" s="261" t="n">
        <f aca="false">IF(AND(EJ$5&gt;$V180,EJ$6&lt;=$W180),$Y180,IF(AND(MONTH(EJ$6)=MONTH($W180),YEAR(EJ$6)=YEAR($W180)),$T180-$X180*$Y180+$Y180,0))</f>
        <v>5780</v>
      </c>
      <c r="EK180" s="261" t="n">
        <f aca="false">IF(AND(EK$5&gt;$V180,EK$6&lt;=$W180),$Y180,IF(AND(MONTH(EK$6)=MONTH($W180),YEAR(EK$6)=YEAR($W180)),$T180-$X180*$Y180+$Y180,0))</f>
        <v>5780</v>
      </c>
      <c r="EL180" s="266" t="n">
        <v>5780</v>
      </c>
      <c r="EM180" s="263" t="n">
        <v>5780</v>
      </c>
      <c r="EN180" s="261" t="n">
        <v>5780</v>
      </c>
      <c r="EO180" s="260" t="n">
        <f aca="false">EC180+ED180+EE180+EF180+EG180+EH180+EI180+EJ180+EK180+EL180+EM180+EN180</f>
        <v>69360</v>
      </c>
      <c r="EP180" s="260" t="n">
        <f aca="false">T180+AQ180+AS180+AU180+AW180+AY180+BA180+BC180+BE180+BG180+BI180+BK180+BM180+BO180+BQ180+BS180+BU180+BW180+BY180+CA180+CC180+CE180+CG180</f>
        <v>693599.72</v>
      </c>
      <c r="EQ180" s="260" t="n">
        <f aca="false">EA180+EO180</f>
        <v>213860</v>
      </c>
      <c r="ER180" s="260" t="n">
        <f aca="false">EP180-EQ180</f>
        <v>479739.72</v>
      </c>
      <c r="ES180" s="262" t="n">
        <f aca="false">EN180</f>
        <v>5780</v>
      </c>
      <c r="ET180" s="262" t="n">
        <f aca="false">ES180</f>
        <v>5780</v>
      </c>
      <c r="EU180" s="262" t="n">
        <f aca="false">ET180</f>
        <v>5780</v>
      </c>
      <c r="EV180" s="262" t="n">
        <f aca="false">EU180</f>
        <v>5780</v>
      </c>
      <c r="EW180" s="262" t="n">
        <f aca="false">EV180</f>
        <v>5780</v>
      </c>
      <c r="EX180" s="262" t="n">
        <f aca="false">EW180</f>
        <v>5780</v>
      </c>
      <c r="EY180" s="262" t="n">
        <f aca="false">EX180</f>
        <v>5780</v>
      </c>
      <c r="EZ180" s="262" t="n">
        <f aca="false">EY180</f>
        <v>5780</v>
      </c>
      <c r="FA180" s="262" t="n">
        <f aca="false">EZ180</f>
        <v>5780</v>
      </c>
      <c r="FB180" s="262" t="n">
        <f aca="false">FA180</f>
        <v>5780</v>
      </c>
      <c r="FC180" s="262" t="n">
        <f aca="false">FB180</f>
        <v>5780</v>
      </c>
      <c r="FD180" s="262" t="n">
        <f aca="false">FC180</f>
        <v>5780</v>
      </c>
      <c r="FE180" s="260" t="n">
        <f aca="false">ES180+ET180+EU180+EV180+EW180+EX180+EY180+EZ180+FA180+FB180+FC180+FD180</f>
        <v>69360</v>
      </c>
      <c r="FF180" s="260" t="n">
        <f aca="false">EP180</f>
        <v>693599.72</v>
      </c>
      <c r="FG180" s="260" t="n">
        <f aca="false">EQ180+FE180</f>
        <v>283220</v>
      </c>
      <c r="FH180" s="260" t="n">
        <f aca="false">FF180-FG180</f>
        <v>410379.72</v>
      </c>
      <c r="FI180" s="261" t="n">
        <f aca="false">FD180</f>
        <v>5780</v>
      </c>
      <c r="FJ180" s="261" t="n">
        <f aca="false">FI180</f>
        <v>5780</v>
      </c>
      <c r="FK180" s="261" t="n">
        <f aca="false">FJ180</f>
        <v>5780</v>
      </c>
      <c r="FL180" s="261" t="n">
        <f aca="false">FK180</f>
        <v>5780</v>
      </c>
      <c r="FM180" s="261" t="n">
        <f aca="false">FL180</f>
        <v>5780</v>
      </c>
      <c r="FN180" s="261" t="n">
        <f aca="false">FM180</f>
        <v>5780</v>
      </c>
      <c r="FO180" s="261" t="n">
        <f aca="false">FN180</f>
        <v>5780</v>
      </c>
      <c r="FP180" s="261" t="n">
        <f aca="false">FO180</f>
        <v>5780</v>
      </c>
      <c r="FQ180" s="261" t="n">
        <f aca="false">FP180</f>
        <v>5780</v>
      </c>
      <c r="FR180" s="261" t="n">
        <f aca="false">FQ180</f>
        <v>5780</v>
      </c>
      <c r="FS180" s="261" t="n">
        <f aca="false">FR180</f>
        <v>5780</v>
      </c>
      <c r="FT180" s="261" t="n">
        <f aca="false">FS180</f>
        <v>5780</v>
      </c>
      <c r="FU180" s="260" t="n">
        <f aca="false">FI180+FJ180+FK180+FL180+FM180+FN180+FO180+FP180+FQ180+FR180+FS180+FT180</f>
        <v>69360</v>
      </c>
      <c r="FV180" s="260" t="n">
        <f aca="false">FF180</f>
        <v>693599.72</v>
      </c>
      <c r="FW180" s="260" t="n">
        <f aca="false">FG180+FU180</f>
        <v>352580</v>
      </c>
      <c r="FX180" s="260" t="n">
        <f aca="false">FV180-FW180</f>
        <v>341019.72</v>
      </c>
      <c r="FY180" s="261" t="n">
        <f aca="false">FT180</f>
        <v>5780</v>
      </c>
      <c r="FZ180" s="261" t="n">
        <f aca="false">FY180</f>
        <v>5780</v>
      </c>
      <c r="GA180" s="261" t="n">
        <f aca="false">FZ180</f>
        <v>5780</v>
      </c>
      <c r="GB180" s="261" t="n">
        <f aca="false">GA180</f>
        <v>5780</v>
      </c>
      <c r="GC180" s="261" t="n">
        <f aca="false">GB180</f>
        <v>5780</v>
      </c>
      <c r="GD180" s="261" t="n">
        <f aca="false">GC180</f>
        <v>5780</v>
      </c>
      <c r="GE180" s="261" t="n">
        <f aca="false">GD180</f>
        <v>5780</v>
      </c>
      <c r="GF180" s="261" t="n">
        <f aca="false">GE180</f>
        <v>5780</v>
      </c>
      <c r="GG180" s="261" t="n">
        <f aca="false">GF180</f>
        <v>5780</v>
      </c>
      <c r="GH180" s="261" t="n">
        <f aca="false">GG180</f>
        <v>5780</v>
      </c>
      <c r="GI180" s="261" t="n">
        <f aca="false">GH180</f>
        <v>5780</v>
      </c>
      <c r="GJ180" s="261" t="n">
        <f aca="false">GI180</f>
        <v>5780</v>
      </c>
      <c r="GK180" s="260" t="n">
        <f aca="false">FY180+FZ180+GA180+GB180+GC180+GD180+GE180+GF180+GG180+GH180+GI180+GJ180</f>
        <v>69360</v>
      </c>
      <c r="GL180" s="260" t="n">
        <f aca="false">FV180</f>
        <v>693599.72</v>
      </c>
      <c r="GM180" s="260" t="n">
        <f aca="false">FW180+GK180</f>
        <v>421940</v>
      </c>
      <c r="GN180" s="260" t="n">
        <f aca="false">GL180-GM180</f>
        <v>271659.72</v>
      </c>
      <c r="GO180" s="261" t="n">
        <f aca="false">GJ180</f>
        <v>5780</v>
      </c>
      <c r="GP180" s="261" t="n">
        <f aca="false">GO180</f>
        <v>5780</v>
      </c>
      <c r="GQ180" s="261" t="n">
        <f aca="false">GP180</f>
        <v>5780</v>
      </c>
      <c r="GR180" s="261" t="n">
        <f aca="false">GQ180</f>
        <v>5780</v>
      </c>
      <c r="GS180" s="261" t="n">
        <f aca="false">GR180</f>
        <v>5780</v>
      </c>
      <c r="GT180" s="261" t="n">
        <f aca="false">GS180</f>
        <v>5780</v>
      </c>
      <c r="GU180" s="261" t="n">
        <f aca="false">GT180</f>
        <v>5780</v>
      </c>
      <c r="GV180" s="261" t="n">
        <f aca="false">GU180</f>
        <v>5780</v>
      </c>
      <c r="GW180" s="261" t="n">
        <f aca="false">GV180</f>
        <v>5780</v>
      </c>
      <c r="GX180" s="261" t="n">
        <f aca="false">GW180</f>
        <v>5780</v>
      </c>
      <c r="GY180" s="261" t="n">
        <f aca="false">GX180</f>
        <v>5780</v>
      </c>
      <c r="GZ180" s="261" t="n">
        <f aca="false">GY180</f>
        <v>5780</v>
      </c>
      <c r="HA180" s="260" t="n">
        <f aca="false">GO180+GP180+GQ180+GR180+GS180+GT180+GU180+GV180+GW180+GX180+GY180+GZ180</f>
        <v>69360</v>
      </c>
      <c r="HB180" s="260" t="n">
        <f aca="false">GL180</f>
        <v>693599.72</v>
      </c>
      <c r="HC180" s="260" t="n">
        <f aca="false">GM180+HA180</f>
        <v>491300</v>
      </c>
      <c r="HD180" s="260" t="n">
        <f aca="false">HB180-HC180</f>
        <v>202299.72</v>
      </c>
      <c r="HE180" s="264" t="n">
        <f aca="false">GO180-GJ180</f>
        <v>0</v>
      </c>
      <c r="HF180" s="264"/>
      <c r="HG180" s="264"/>
      <c r="HH180" s="264"/>
      <c r="HI180" s="264"/>
      <c r="HJ180" s="264"/>
      <c r="HK180" s="264"/>
      <c r="HL180" s="264"/>
      <c r="HM180" s="264"/>
      <c r="HN180" s="264"/>
      <c r="HO180" s="264"/>
      <c r="HP180" s="264"/>
      <c r="HQ180" s="264"/>
      <c r="HR180" s="264"/>
      <c r="HS180" s="264"/>
      <c r="HT180" s="264"/>
      <c r="HU180" s="264"/>
      <c r="HV180" s="264"/>
      <c r="HW180" s="264"/>
      <c r="HX180" s="264"/>
      <c r="HY180" s="264"/>
      <c r="HZ180" s="264"/>
      <c r="IA180" s="264"/>
      <c r="IB180" s="264"/>
      <c r="IC180" s="264"/>
      <c r="ID180" s="264"/>
      <c r="IE180" s="264"/>
      <c r="IF180" s="264"/>
      <c r="IG180" s="264"/>
      <c r="IH180" s="264"/>
      <c r="II180" s="264"/>
      <c r="IJ180" s="264"/>
      <c r="IK180" s="264"/>
      <c r="IL180" s="264"/>
      <c r="IM180" s="264"/>
      <c r="IN180" s="264"/>
      <c r="IO180" s="264"/>
      <c r="IP180" s="264"/>
      <c r="IQ180" s="264"/>
      <c r="IR180" s="264"/>
      <c r="IS180" s="264"/>
      <c r="IT180" s="264"/>
      <c r="IU180" s="264"/>
      <c r="IV180" s="264"/>
      <c r="IW180" s="264"/>
      <c r="IX180" s="264"/>
      <c r="IY180" s="264"/>
      <c r="IZ180" s="264"/>
      <c r="JA180" s="264"/>
      <c r="JB180" s="264"/>
      <c r="JC180" s="264"/>
      <c r="JD180" s="264"/>
      <c r="JE180" s="264"/>
      <c r="JF180" s="264"/>
      <c r="JG180" s="264"/>
      <c r="JH180" s="264"/>
      <c r="JI180" s="264"/>
      <c r="JJ180" s="264"/>
      <c r="JK180" s="264"/>
      <c r="JL180" s="264"/>
      <c r="JM180" s="265"/>
      <c r="JN180" s="265" t="n">
        <f aca="false">DH180-DG180</f>
        <v>0</v>
      </c>
    </row>
    <row r="181" s="201" customFormat="true" ht="22.35" hidden="false" customHeight="false" outlineLevel="0" collapsed="false">
      <c r="A181" s="249" t="n">
        <v>149</v>
      </c>
      <c r="B181" s="250" t="s">
        <v>655</v>
      </c>
      <c r="C181" s="251" t="n">
        <v>5854</v>
      </c>
      <c r="D181" s="252" t="s">
        <v>471</v>
      </c>
      <c r="E181" s="252" t="s">
        <v>633</v>
      </c>
      <c r="F181" s="253" t="n">
        <v>1</v>
      </c>
      <c r="G181" s="254" t="n">
        <v>364634.68</v>
      </c>
      <c r="H181" s="255" t="n">
        <v>0.2</v>
      </c>
      <c r="I181" s="256" t="n">
        <f aca="false">ROUND(F181*G181,2)</f>
        <v>364634.68</v>
      </c>
      <c r="J181" s="254" t="n">
        <f aca="false">ROUND(I181+F181*G181*H181,2)</f>
        <v>437561.62</v>
      </c>
      <c r="K181" s="257" t="n">
        <v>44529</v>
      </c>
      <c r="L181" s="257" t="n">
        <f aca="false">EDATE(K181,M181)-1</f>
        <v>48180</v>
      </c>
      <c r="M181" s="258" t="n">
        <v>120</v>
      </c>
      <c r="N181" s="254" t="n">
        <f aca="false">ROUND(G181/M181,2)*F181</f>
        <v>3038.62</v>
      </c>
      <c r="O181" s="254" t="n">
        <v>0</v>
      </c>
      <c r="P181" s="254"/>
      <c r="Q181" s="253" t="n">
        <v>1</v>
      </c>
      <c r="R181" s="254" t="n">
        <f aca="false">I181+AG181+P181</f>
        <v>364634.68</v>
      </c>
      <c r="S181" s="255" t="n">
        <f aca="false">H181</f>
        <v>0.2</v>
      </c>
      <c r="T181" s="254" t="n">
        <f aca="false">ROUND(Q181*R181,2)</f>
        <v>364634.68</v>
      </c>
      <c r="U181" s="254" t="n">
        <f aca="false">ROUND(T181+Q181*R181*S181,2)</f>
        <v>437561.62</v>
      </c>
      <c r="V181" s="257" t="n">
        <v>44529</v>
      </c>
      <c r="W181" s="257" t="n">
        <f aca="false">EDATE(V181,X181)-1</f>
        <v>48180</v>
      </c>
      <c r="X181" s="258" t="n">
        <v>120</v>
      </c>
      <c r="Y181" s="254" t="n">
        <f aca="false">ROUND((R181-Z181)/X181,2)*Q181</f>
        <v>3038.62</v>
      </c>
      <c r="Z181" s="254" t="n">
        <v>0</v>
      </c>
      <c r="AA181" s="254" t="n">
        <v>0</v>
      </c>
      <c r="AB181" s="254"/>
      <c r="AC181" s="254"/>
      <c r="AD181" s="254"/>
      <c r="AE181" s="254"/>
      <c r="AF181" s="254"/>
      <c r="AG181" s="254"/>
      <c r="AH181" s="254"/>
      <c r="AI181" s="254"/>
      <c r="AJ181" s="254"/>
      <c r="AK181" s="254"/>
      <c r="AL181" s="254"/>
      <c r="AM181" s="254"/>
      <c r="AN181" s="254"/>
      <c r="AO181" s="254"/>
      <c r="AP181" s="254"/>
      <c r="AQ181" s="254"/>
      <c r="AR181" s="254"/>
      <c r="AS181" s="254"/>
      <c r="AT181" s="254"/>
      <c r="AU181" s="254"/>
      <c r="AV181" s="254"/>
      <c r="AW181" s="254"/>
      <c r="AX181" s="254"/>
      <c r="AY181" s="254"/>
      <c r="AZ181" s="254"/>
      <c r="BA181" s="254"/>
      <c r="BB181" s="254"/>
      <c r="BC181" s="254"/>
      <c r="BD181" s="254"/>
      <c r="BE181" s="254"/>
      <c r="BF181" s="254"/>
      <c r="BG181" s="254"/>
      <c r="BH181" s="254"/>
      <c r="BI181" s="254"/>
      <c r="BJ181" s="254"/>
      <c r="BK181" s="254"/>
      <c r="BL181" s="254"/>
      <c r="BM181" s="254"/>
      <c r="BN181" s="254"/>
      <c r="BO181" s="254"/>
      <c r="BP181" s="254"/>
      <c r="BQ181" s="254"/>
      <c r="BR181" s="254"/>
      <c r="BS181" s="254"/>
      <c r="BT181" s="254"/>
      <c r="BU181" s="254"/>
      <c r="BV181" s="254"/>
      <c r="BW181" s="254"/>
      <c r="BX181" s="254"/>
      <c r="BY181" s="254"/>
      <c r="BZ181" s="254"/>
      <c r="CA181" s="254"/>
      <c r="CB181" s="254"/>
      <c r="CC181" s="254"/>
      <c r="CD181" s="254"/>
      <c r="CE181" s="254"/>
      <c r="CF181" s="254"/>
      <c r="CG181" s="254"/>
      <c r="CH181" s="254"/>
      <c r="CI181" s="254" t="e">
        <f aca="false">#N/A</f>
        <v>#N/A</v>
      </c>
      <c r="CJ181" s="254"/>
      <c r="CK181" s="254"/>
      <c r="CL181" s="254"/>
      <c r="CM181" s="257" t="n">
        <v>44529</v>
      </c>
      <c r="CN181" s="257" t="e">
        <f aca="false">EDATE(CM181,CO181)-1</f>
        <v>#N/A</v>
      </c>
      <c r="CO181" s="254" t="e">
        <f aca="false">#N/A</f>
        <v>#N/A</v>
      </c>
      <c r="CP181" s="254" t="n">
        <v>1</v>
      </c>
      <c r="CQ181" s="254"/>
      <c r="CR181" s="254"/>
      <c r="CS181" s="254"/>
      <c r="CT181" s="260" t="n">
        <f aca="false">I181</f>
        <v>364634.68</v>
      </c>
      <c r="CU181" s="260" t="n">
        <f aca="false">CT181-CV181</f>
        <v>3038.62</v>
      </c>
      <c r="CV181" s="260" t="n">
        <v>361596.06</v>
      </c>
      <c r="CW181" s="261" t="n">
        <f aca="false">IF(AND(CW$5&gt;$V181,CW$6&lt;=$W181),$Y181,IF(AND(MONTH(CW$6)=MONTH($W181),YEAR(CW$6)=YEAR($W181)),$T181-$X181*$Y181+$Y181,0))</f>
        <v>3038.62</v>
      </c>
      <c r="CX181" s="261" t="n">
        <f aca="false">IF(AND(CX$5&gt;$V181,CX$6&lt;=$W181),$Y181,IF(AND(MONTH(CX$6)=MONTH($W181),YEAR(CX$6)=YEAR($W181)),$T181-$X181*$Y181+$Y181,0))</f>
        <v>3038.62</v>
      </c>
      <c r="CY181" s="261" t="n">
        <f aca="false">IF(AND(CY$5&gt;$V181,CY$6&lt;=$W181),$Y181,IF(AND(MONTH(CY$6)=MONTH($W181),YEAR(CY$6)=YEAR($W181)),$T181-$X181*$Y181+$Y181,0))</f>
        <v>3038.62</v>
      </c>
      <c r="CZ181" s="261" t="n">
        <f aca="false">IF(AND(CZ$5&gt;$V181,CZ$6&lt;=$W181),$Y181,IF(AND(MONTH(CZ$6)=MONTH($W181),YEAR(CZ$6)=YEAR($W181)),$T181-$X181*$Y181+$Y181,0))</f>
        <v>3038.62</v>
      </c>
      <c r="DA181" s="261" t="n">
        <f aca="false">IF(AND(DA$5&gt;$V181,DA$6&lt;=$W181),$Y181,IF(AND(MONTH(DA$6)=MONTH($W181),YEAR(DA$6)=YEAR($W181)),$T181-$X181*$Y181+$Y181,0))</f>
        <v>3038.62</v>
      </c>
      <c r="DB181" s="261" t="n">
        <f aca="false">IF(AND(DB$5&gt;$V181,DB$6&lt;=$W181),$Y181,IF(AND(MONTH(DB$6)=MONTH($W181),YEAR(DB$6)=YEAR($W181)),$T181-$X181*$Y181+$Y181,0))</f>
        <v>3038.62</v>
      </c>
      <c r="DC181" s="261" t="n">
        <f aca="false">IF(AND(DC$5&gt;$V181,DC$6&lt;=$W181),$Y181,IF(AND(MONTH(DC$6)=MONTH($W181),YEAR(DC$6)=YEAR($W181)),$T181-$X181*$Y181+$Y181,0))</f>
        <v>3038.62</v>
      </c>
      <c r="DD181" s="261" t="n">
        <f aca="false">IF(AND(DD$5&gt;$V181,DD$6&lt;=$W181),$Y181,IF(AND(MONTH(DD$6)=MONTH($W181),YEAR(DD$6)=YEAR($W181)),$T181-$X181*$Y181+$Y181,0))</f>
        <v>3038.62</v>
      </c>
      <c r="DE181" s="261" t="n">
        <f aca="false">IF(AND(DE$5&gt;$V181,DE$6&lt;=$W181),$Y181,IF(AND(MONTH(DE$6)=MONTH($W181),YEAR(DE$6)=YEAR($W181)),$T181-$X181*$Y181+$Y181,0))</f>
        <v>3038.62</v>
      </c>
      <c r="DF181" s="261" t="n">
        <f aca="false">IF(AND(DF$5&gt;$V181,DF$6&lt;=$W181),$Y181,IF(AND(MONTH(DF$6)=MONTH($W181),YEAR(DF$6)=YEAR($W181)),$T181-$X181*$Y181+$Y181,0))</f>
        <v>3038.62</v>
      </c>
      <c r="DG181" s="261" t="n">
        <f aca="false">IF(AND(DG$5&gt;$V181,DG$6&lt;=$W181),$Y181,IF(AND(MONTH(DG$6)=MONTH($W181),YEAR(DG$6)=YEAR($W181)),$T181-$X181*$Y181+$Y181,0))</f>
        <v>3038.62</v>
      </c>
      <c r="DH181" s="261" t="n">
        <f aca="false">IF(AND(DH$5&gt;$V181,DH$6&lt;=$W181),$Y181,IF(AND(MONTH(DH$6)=MONTH($W181),YEAR(DH$6)=YEAR($W181)),$T181-$X181*$Y181+$Y181,0))</f>
        <v>3038.62</v>
      </c>
      <c r="DI181" s="260" t="n">
        <f aca="false">CW181+CX181+CY181+CZ181+DA181+DB181+DC181+DD181+DE181+DF181+DG181+DH181</f>
        <v>36463.44</v>
      </c>
      <c r="DJ181" s="260" t="n">
        <f aca="false">T181+AG181+AJ181+AQ181+AS181+AU181+AW181</f>
        <v>364634.68</v>
      </c>
      <c r="DK181" s="260" t="n">
        <f aca="false">CU181+DI181-O181</f>
        <v>39502.06</v>
      </c>
      <c r="DL181" s="260" t="n">
        <f aca="false">DJ181-DK181</f>
        <v>325132.62</v>
      </c>
      <c r="DM181" s="261" t="n">
        <f aca="false">IF(AND(DM$5&gt;$V181,DM$6&lt;=$W181),$Y181,IF(AND(MONTH(DM$6)=MONTH($W181),YEAR(DM$6)=YEAR($W181)),$T181-$X181*$Y181+$Y181,0))</f>
        <v>3038.62</v>
      </c>
      <c r="DN181" s="261" t="n">
        <f aca="false">IF(AND(DN$5&gt;$V181,DN$6&lt;=$W181),$Y181,IF(AND(MONTH(DN$6)=MONTH($W181),YEAR(DN$6)=YEAR($W181)),$T181-$X181*$Y181+$Y181,0))</f>
        <v>3038.62</v>
      </c>
      <c r="DO181" s="261" t="n">
        <f aca="false">IF(AND(DO$5&gt;$V181,DO$6&lt;=$W181),$Y181,IF(AND(MONTH(DO$6)=MONTH($W181),YEAR(DO$6)=YEAR($W181)),$T181-$X181*$Y181+$Y181,0))</f>
        <v>3038.62</v>
      </c>
      <c r="DP181" s="261" t="n">
        <f aca="false">IF(AND(DP$5&gt;$V181,DP$6&lt;=$W181),$Y181,IF(AND(MONTH(DP$6)=MONTH($W181),YEAR(DP$6)=YEAR($W181)),$T181-$X181*$Y181+$Y181,0))</f>
        <v>3038.62</v>
      </c>
      <c r="DQ181" s="261" t="n">
        <f aca="false">IF(AND(DQ$5&gt;$V181,DQ$6&lt;=$W181),$Y181,IF(AND(MONTH(DQ$6)=MONTH($W181),YEAR(DQ$6)=YEAR($W181)),$T181-$X181*$Y181+$Y181,0))</f>
        <v>3038.62</v>
      </c>
      <c r="DR181" s="261" t="n">
        <f aca="false">IF(AND(DR$5&gt;$V181,DR$6&lt;=$W181),$Y181,IF(AND(MONTH(DR$6)=MONTH($W181),YEAR(DR$6)=YEAR($W181)),$T181-$X181*$Y181+$Y181,0))</f>
        <v>3038.62</v>
      </c>
      <c r="DS181" s="261" t="n">
        <f aca="false">IF(AND(DS$5&gt;$V181,DS$6&lt;=$W181),$Y181,IF(AND(MONTH(DS$6)=MONTH($W181),YEAR(DS$6)=YEAR($W181)),$T181-$X181*$Y181+$Y181,0))</f>
        <v>3038.62</v>
      </c>
      <c r="DT181" s="261" t="n">
        <f aca="false">IF(AND(DT$5&gt;$V181,DT$6&lt;=$W181),$Y181,IF(AND(MONTH(DT$6)=MONTH($W181),YEAR(DT$6)=YEAR($W181)),$T181-$X181*$Y181+$Y181,0))</f>
        <v>3038.62</v>
      </c>
      <c r="DU181" s="261" t="n">
        <f aca="false">IF(AND(DU$5&gt;$V181,DU$6&lt;=$W181),$Y181,IF(AND(MONTH(DU$6)=MONTH($W181),YEAR(DU$6)=YEAR($W181)),$T181-$X181*$Y181+$Y181,0))</f>
        <v>3038.62</v>
      </c>
      <c r="DV181" s="261" t="n">
        <f aca="false">IF(AND(DV$5&gt;$V181,DV$6&lt;=$W181),$Y181,IF(AND(MONTH(DV$6)=MONTH($W181),YEAR(DV$6)=YEAR($W181)),$T181-$X181*$Y181+$Y181,0))</f>
        <v>3038.62</v>
      </c>
      <c r="DW181" s="261" t="n">
        <f aca="false">IF(AND(DW$5&gt;$V181,DW$6&lt;=$W181),$Y181,IF(AND(MONTH(DW$6)=MONTH($W181),YEAR(DW$6)=YEAR($W181)),$T181-$X181*$Y181+$Y181,0))</f>
        <v>3038.62</v>
      </c>
      <c r="DX181" s="261" t="n">
        <f aca="false">IF(AND(DX$5&gt;$V181,DX$6&lt;=$W181),$Y181,IF(AND(MONTH(DX$6)=MONTH($W181),YEAR(DX$6)=YEAR($W181)),$T181-AA181-$X181*$Y181+$Y181,0))</f>
        <v>3038.62</v>
      </c>
      <c r="DY181" s="260" t="n">
        <f aca="false">DM181+DN181+DO181+DP181+DQ181+DR181+DS181+DT181+DU181+DV181+DW181+DX181</f>
        <v>36463.44</v>
      </c>
      <c r="DZ181" s="260" t="n">
        <f aca="false">DJ181+AY181+BA181+BC181+BE181+BG181+BI181+BK181+BM181+BO181</f>
        <v>364634.68</v>
      </c>
      <c r="EA181" s="260" t="n">
        <f aca="false">DK181+DY181</f>
        <v>75965.5</v>
      </c>
      <c r="EB181" s="260" t="n">
        <f aca="false">DZ181-EA181</f>
        <v>288669.18</v>
      </c>
      <c r="EC181" s="261" t="n">
        <f aca="false">IF(AND(EC$5&gt;$V181,EC$6&lt;=$W181),$Y181,IF(AND(MONTH(EC$6)=MONTH($W181),YEAR(EC$6)=YEAR($W181)),$T181-$X181*$Y181+$Y181,0))</f>
        <v>3038.62</v>
      </c>
      <c r="ED181" s="261" t="n">
        <f aca="false">IF(AND(ED$5&gt;$V181,ED$6&lt;=$W181),$Y181,IF(AND(MONTH(ED$6)=MONTH($W181),YEAR(ED$6)=YEAR($W181)),$T181-$X181*$Y181+$Y181,0))</f>
        <v>3038.62</v>
      </c>
      <c r="EE181" s="261" t="n">
        <f aca="false">IF(AND(EE$5&gt;$V181,EE$6&lt;=$W181),$Y181,IF(AND(MONTH(EE$6)=MONTH($W181),YEAR(EE$6)=YEAR($W181)),$T181-$X181*$Y181+$Y181,0))</f>
        <v>3038.62</v>
      </c>
      <c r="EF181" s="261" t="n">
        <f aca="false">IF(AND(EF$5&gt;$V181,EF$6&lt;=$W181),$Y181,IF(AND(MONTH(EF$6)=MONTH($W181),YEAR(EF$6)=YEAR($W181)),$T181-$X181*$Y181+$Y181,0))</f>
        <v>3038.62</v>
      </c>
      <c r="EG181" s="261" t="n">
        <f aca="false">IF(AND(EG$5&gt;$V181,EG$6&lt;=$W181),$Y181,IF(AND(MONTH(EG$6)=MONTH($W181),YEAR(EG$6)=YEAR($W181)),$T181-$X181*$Y181+$Y181,0))</f>
        <v>3038.62</v>
      </c>
      <c r="EH181" s="261" t="n">
        <f aca="false">IF(AND(EH$5&gt;$V181,EH$6&lt;=$W181),$Y181,IF(AND(MONTH(EH$6)=MONTH($W181),YEAR(EH$6)=YEAR($W181)),$T181-$X181*$Y181+$Y181,0))</f>
        <v>3038.62</v>
      </c>
      <c r="EI181" s="261" t="n">
        <f aca="false">IF(AND(EI$5&gt;$V181,EI$6&lt;=$W181),$Y181,IF(AND(MONTH(EI$6)=MONTH($W181),YEAR(EI$6)=YEAR($W181)),$T181-$X181*$Y181+$Y181,0))</f>
        <v>3038.62</v>
      </c>
      <c r="EJ181" s="261" t="n">
        <f aca="false">IF(AND(EJ$5&gt;$V181,EJ$6&lt;=$W181),$Y181,IF(AND(MONTH(EJ$6)=MONTH($W181),YEAR(EJ$6)=YEAR($W181)),$T181-$X181*$Y181+$Y181,0))</f>
        <v>3038.62</v>
      </c>
      <c r="EK181" s="261" t="n">
        <f aca="false">IF(AND(EK$5&gt;$V181,EK$6&lt;=$W181),$Y181,IF(AND(MONTH(EK$6)=MONTH($W181),YEAR(EK$6)=YEAR($W181)),$T181-$X181*$Y181+$Y181,0))</f>
        <v>3038.62</v>
      </c>
      <c r="EL181" s="266" t="n">
        <v>3038.62</v>
      </c>
      <c r="EM181" s="263" t="n">
        <v>3038.62</v>
      </c>
      <c r="EN181" s="261" t="n">
        <v>3038.62</v>
      </c>
      <c r="EO181" s="260" t="n">
        <f aca="false">EC181+ED181+EE181+EF181+EG181+EH181+EI181+EJ181+EK181+EL181+EM181+EN181</f>
        <v>36463.44</v>
      </c>
      <c r="EP181" s="260" t="n">
        <f aca="false">T181+AQ181+AS181+AU181+AW181+AY181+BA181+BC181+BE181+BG181+BI181+BK181+BM181+BO181+BQ181+BS181+BU181+BW181+BY181+CA181+CC181+CE181+CG181</f>
        <v>364634.68</v>
      </c>
      <c r="EQ181" s="260" t="n">
        <f aca="false">EA181+EO181</f>
        <v>112428.94</v>
      </c>
      <c r="ER181" s="260" t="n">
        <f aca="false">EP181-EQ181</f>
        <v>252205.74</v>
      </c>
      <c r="ES181" s="262" t="n">
        <f aca="false">EN181</f>
        <v>3038.62</v>
      </c>
      <c r="ET181" s="262" t="n">
        <f aca="false">ES181</f>
        <v>3038.62</v>
      </c>
      <c r="EU181" s="262" t="n">
        <f aca="false">ET181</f>
        <v>3038.62</v>
      </c>
      <c r="EV181" s="262" t="n">
        <f aca="false">EU181</f>
        <v>3038.62</v>
      </c>
      <c r="EW181" s="262" t="n">
        <f aca="false">EV181</f>
        <v>3038.62</v>
      </c>
      <c r="EX181" s="262" t="n">
        <f aca="false">EW181</f>
        <v>3038.62</v>
      </c>
      <c r="EY181" s="262" t="n">
        <f aca="false">EX181</f>
        <v>3038.62</v>
      </c>
      <c r="EZ181" s="262" t="n">
        <f aca="false">EY181</f>
        <v>3038.62</v>
      </c>
      <c r="FA181" s="262" t="n">
        <f aca="false">EZ181</f>
        <v>3038.62</v>
      </c>
      <c r="FB181" s="262" t="n">
        <f aca="false">FA181</f>
        <v>3038.62</v>
      </c>
      <c r="FC181" s="262" t="n">
        <f aca="false">FB181</f>
        <v>3038.62</v>
      </c>
      <c r="FD181" s="262" t="n">
        <f aca="false">FC181</f>
        <v>3038.62</v>
      </c>
      <c r="FE181" s="260" t="n">
        <f aca="false">ES181+ET181+EU181+EV181+EW181+EX181+EY181+EZ181+FA181+FB181+FC181+FD181</f>
        <v>36463.44</v>
      </c>
      <c r="FF181" s="260" t="n">
        <f aca="false">EP181</f>
        <v>364634.68</v>
      </c>
      <c r="FG181" s="260" t="n">
        <f aca="false">EQ181+FE181</f>
        <v>148892.38</v>
      </c>
      <c r="FH181" s="260" t="n">
        <f aca="false">FF181-FG181</f>
        <v>215742.3</v>
      </c>
      <c r="FI181" s="261" t="n">
        <f aca="false">FD181</f>
        <v>3038.62</v>
      </c>
      <c r="FJ181" s="261" t="n">
        <f aca="false">FI181</f>
        <v>3038.62</v>
      </c>
      <c r="FK181" s="261" t="n">
        <f aca="false">FJ181</f>
        <v>3038.62</v>
      </c>
      <c r="FL181" s="261" t="n">
        <f aca="false">FK181</f>
        <v>3038.62</v>
      </c>
      <c r="FM181" s="261" t="n">
        <f aca="false">FL181</f>
        <v>3038.62</v>
      </c>
      <c r="FN181" s="261" t="n">
        <f aca="false">FM181</f>
        <v>3038.62</v>
      </c>
      <c r="FO181" s="261" t="n">
        <f aca="false">FN181</f>
        <v>3038.62</v>
      </c>
      <c r="FP181" s="261" t="n">
        <f aca="false">FO181</f>
        <v>3038.62</v>
      </c>
      <c r="FQ181" s="261" t="n">
        <f aca="false">FP181</f>
        <v>3038.62</v>
      </c>
      <c r="FR181" s="261" t="n">
        <f aca="false">FQ181</f>
        <v>3038.62</v>
      </c>
      <c r="FS181" s="261" t="n">
        <f aca="false">FR181</f>
        <v>3038.62</v>
      </c>
      <c r="FT181" s="261" t="n">
        <f aca="false">FS181</f>
        <v>3038.62</v>
      </c>
      <c r="FU181" s="260" t="n">
        <f aca="false">FI181+FJ181+FK181+FL181+FM181+FN181+FO181+FP181+FQ181+FR181+FS181+FT181</f>
        <v>36463.44</v>
      </c>
      <c r="FV181" s="260" t="n">
        <f aca="false">FF181</f>
        <v>364634.68</v>
      </c>
      <c r="FW181" s="260" t="n">
        <f aca="false">FG181+FU181</f>
        <v>185355.82</v>
      </c>
      <c r="FX181" s="260" t="n">
        <f aca="false">FV181-FW181</f>
        <v>179278.86</v>
      </c>
      <c r="FY181" s="261" t="n">
        <f aca="false">FT181</f>
        <v>3038.62</v>
      </c>
      <c r="FZ181" s="261" t="n">
        <f aca="false">FY181</f>
        <v>3038.62</v>
      </c>
      <c r="GA181" s="261" t="n">
        <f aca="false">FZ181</f>
        <v>3038.62</v>
      </c>
      <c r="GB181" s="261" t="n">
        <f aca="false">GA181</f>
        <v>3038.62</v>
      </c>
      <c r="GC181" s="261" t="n">
        <f aca="false">GB181</f>
        <v>3038.62</v>
      </c>
      <c r="GD181" s="261" t="n">
        <f aca="false">GC181</f>
        <v>3038.62</v>
      </c>
      <c r="GE181" s="261" t="n">
        <f aca="false">GD181</f>
        <v>3038.62</v>
      </c>
      <c r="GF181" s="261" t="n">
        <f aca="false">GE181</f>
        <v>3038.62</v>
      </c>
      <c r="GG181" s="261" t="n">
        <f aca="false">GF181</f>
        <v>3038.62</v>
      </c>
      <c r="GH181" s="261" t="n">
        <f aca="false">GG181</f>
        <v>3038.62</v>
      </c>
      <c r="GI181" s="261" t="n">
        <f aca="false">GH181</f>
        <v>3038.62</v>
      </c>
      <c r="GJ181" s="261" t="n">
        <f aca="false">GI181</f>
        <v>3038.62</v>
      </c>
      <c r="GK181" s="260" t="n">
        <f aca="false">FY181+FZ181+GA181+GB181+GC181+GD181+GE181+GF181+GG181+GH181+GI181+GJ181</f>
        <v>36463.44</v>
      </c>
      <c r="GL181" s="260" t="n">
        <f aca="false">FV181</f>
        <v>364634.68</v>
      </c>
      <c r="GM181" s="260" t="n">
        <f aca="false">FW181+GK181</f>
        <v>221819.26</v>
      </c>
      <c r="GN181" s="260" t="n">
        <f aca="false">GL181-GM181</f>
        <v>142815.42</v>
      </c>
      <c r="GO181" s="261" t="n">
        <f aca="false">GJ181</f>
        <v>3038.62</v>
      </c>
      <c r="GP181" s="261" t="n">
        <f aca="false">GO181</f>
        <v>3038.62</v>
      </c>
      <c r="GQ181" s="261" t="n">
        <f aca="false">GP181</f>
        <v>3038.62</v>
      </c>
      <c r="GR181" s="261" t="n">
        <f aca="false">GQ181</f>
        <v>3038.62</v>
      </c>
      <c r="GS181" s="261" t="n">
        <f aca="false">GR181</f>
        <v>3038.62</v>
      </c>
      <c r="GT181" s="261" t="n">
        <f aca="false">GS181</f>
        <v>3038.62</v>
      </c>
      <c r="GU181" s="261" t="n">
        <f aca="false">GT181</f>
        <v>3038.62</v>
      </c>
      <c r="GV181" s="261" t="n">
        <f aca="false">GU181</f>
        <v>3038.62</v>
      </c>
      <c r="GW181" s="261" t="n">
        <f aca="false">GV181</f>
        <v>3038.62</v>
      </c>
      <c r="GX181" s="261" t="n">
        <f aca="false">GW181</f>
        <v>3038.62</v>
      </c>
      <c r="GY181" s="261" t="n">
        <f aca="false">GX181</f>
        <v>3038.62</v>
      </c>
      <c r="GZ181" s="261" t="n">
        <f aca="false">GY181</f>
        <v>3038.62</v>
      </c>
      <c r="HA181" s="260" t="n">
        <f aca="false">GO181+GP181+GQ181+GR181+GS181+GT181+GU181+GV181+GW181+GX181+GY181+GZ181</f>
        <v>36463.44</v>
      </c>
      <c r="HB181" s="260" t="n">
        <f aca="false">GL181</f>
        <v>364634.68</v>
      </c>
      <c r="HC181" s="260" t="n">
        <f aca="false">GM181+HA181</f>
        <v>258282.7</v>
      </c>
      <c r="HD181" s="260" t="n">
        <f aca="false">HB181-HC181</f>
        <v>106351.98</v>
      </c>
      <c r="HE181" s="264" t="n">
        <f aca="false">GO181-GJ181</f>
        <v>0</v>
      </c>
      <c r="HF181" s="264"/>
      <c r="HG181" s="264"/>
      <c r="HH181" s="264"/>
      <c r="HI181" s="264"/>
      <c r="HJ181" s="264"/>
      <c r="HK181" s="264"/>
      <c r="HL181" s="264"/>
      <c r="HM181" s="264"/>
      <c r="HN181" s="264"/>
      <c r="HO181" s="264"/>
      <c r="HP181" s="264"/>
      <c r="HQ181" s="264"/>
      <c r="HR181" s="264"/>
      <c r="HS181" s="264"/>
      <c r="HT181" s="264"/>
      <c r="HU181" s="264"/>
      <c r="HV181" s="264"/>
      <c r="HW181" s="264"/>
      <c r="HX181" s="264"/>
      <c r="HY181" s="264"/>
      <c r="HZ181" s="264"/>
      <c r="IA181" s="264"/>
      <c r="IB181" s="264"/>
      <c r="IC181" s="264"/>
      <c r="ID181" s="264"/>
      <c r="IE181" s="264"/>
      <c r="IF181" s="264"/>
      <c r="IG181" s="264"/>
      <c r="IH181" s="264"/>
      <c r="II181" s="264"/>
      <c r="IJ181" s="264"/>
      <c r="IK181" s="264"/>
      <c r="IL181" s="264"/>
      <c r="IM181" s="264"/>
      <c r="IN181" s="264"/>
      <c r="IO181" s="264"/>
      <c r="IP181" s="264"/>
      <c r="IQ181" s="264"/>
      <c r="IR181" s="264"/>
      <c r="IS181" s="264"/>
      <c r="IT181" s="264"/>
      <c r="IU181" s="264"/>
      <c r="IV181" s="264"/>
      <c r="IW181" s="264"/>
      <c r="IX181" s="264"/>
      <c r="IY181" s="264"/>
      <c r="IZ181" s="264"/>
      <c r="JA181" s="264"/>
      <c r="JB181" s="264"/>
      <c r="JC181" s="264"/>
      <c r="JD181" s="264"/>
      <c r="JE181" s="264"/>
      <c r="JF181" s="264"/>
      <c r="JG181" s="264"/>
      <c r="JH181" s="264"/>
      <c r="JI181" s="264"/>
      <c r="JJ181" s="264"/>
      <c r="JK181" s="264"/>
      <c r="JL181" s="264"/>
      <c r="JM181" s="265"/>
      <c r="JN181" s="265" t="n">
        <f aca="false">DH181-DG181</f>
        <v>0</v>
      </c>
    </row>
    <row r="182" s="201" customFormat="true" ht="32.8" hidden="false" customHeight="false" outlineLevel="0" collapsed="false">
      <c r="A182" s="249" t="n">
        <v>150</v>
      </c>
      <c r="B182" s="250" t="s">
        <v>656</v>
      </c>
      <c r="C182" s="251" t="n">
        <v>5855</v>
      </c>
      <c r="D182" s="252" t="s">
        <v>471</v>
      </c>
      <c r="E182" s="252" t="s">
        <v>633</v>
      </c>
      <c r="F182" s="253" t="n">
        <v>1</v>
      </c>
      <c r="G182" s="254" t="n">
        <v>405913.45</v>
      </c>
      <c r="H182" s="255" t="n">
        <v>0.2</v>
      </c>
      <c r="I182" s="256" t="n">
        <f aca="false">ROUND(F182*G182,2)</f>
        <v>405913.45</v>
      </c>
      <c r="J182" s="254" t="n">
        <f aca="false">ROUND(I182+F182*G182*H182,2)</f>
        <v>487096.14</v>
      </c>
      <c r="K182" s="257" t="n">
        <v>44529</v>
      </c>
      <c r="L182" s="257" t="n">
        <f aca="false">EDATE(K182,M182)-1</f>
        <v>48180</v>
      </c>
      <c r="M182" s="258" t="n">
        <v>120</v>
      </c>
      <c r="N182" s="254" t="n">
        <f aca="false">ROUND(G182/M182,2)*F182</f>
        <v>3382.61</v>
      </c>
      <c r="O182" s="254" t="n">
        <v>0</v>
      </c>
      <c r="P182" s="254"/>
      <c r="Q182" s="253" t="n">
        <v>1</v>
      </c>
      <c r="R182" s="254" t="n">
        <f aca="false">I182+AG182+P182</f>
        <v>405913.45</v>
      </c>
      <c r="S182" s="255" t="n">
        <f aca="false">H182</f>
        <v>0.2</v>
      </c>
      <c r="T182" s="254" t="n">
        <f aca="false">ROUND(Q182*R182,2)</f>
        <v>405913.45</v>
      </c>
      <c r="U182" s="254" t="n">
        <f aca="false">ROUND(T182+Q182*R182*S182,2)</f>
        <v>487096.14</v>
      </c>
      <c r="V182" s="257" t="n">
        <v>44529</v>
      </c>
      <c r="W182" s="257" t="n">
        <f aca="false">EDATE(V182,X182)-1</f>
        <v>48180</v>
      </c>
      <c r="X182" s="258" t="n">
        <v>120</v>
      </c>
      <c r="Y182" s="254" t="n">
        <f aca="false">ROUND((R182-Z182)/X182,2)*Q182</f>
        <v>3382.61</v>
      </c>
      <c r="Z182" s="254" t="n">
        <v>0</v>
      </c>
      <c r="AA182" s="254" t="n">
        <v>0</v>
      </c>
      <c r="AB182" s="254"/>
      <c r="AC182" s="254"/>
      <c r="AD182" s="254"/>
      <c r="AE182" s="254"/>
      <c r="AF182" s="254"/>
      <c r="AG182" s="254"/>
      <c r="AH182" s="254"/>
      <c r="AI182" s="254"/>
      <c r="AJ182" s="254"/>
      <c r="AK182" s="254"/>
      <c r="AL182" s="254"/>
      <c r="AM182" s="254"/>
      <c r="AN182" s="254"/>
      <c r="AO182" s="254"/>
      <c r="AP182" s="254"/>
      <c r="AQ182" s="254"/>
      <c r="AR182" s="254"/>
      <c r="AS182" s="254"/>
      <c r="AT182" s="254"/>
      <c r="AU182" s="254"/>
      <c r="AV182" s="254"/>
      <c r="AW182" s="254"/>
      <c r="AX182" s="254"/>
      <c r="AY182" s="254"/>
      <c r="AZ182" s="254"/>
      <c r="BA182" s="254"/>
      <c r="BB182" s="254"/>
      <c r="BC182" s="254"/>
      <c r="BD182" s="254"/>
      <c r="BE182" s="254"/>
      <c r="BF182" s="254"/>
      <c r="BG182" s="254"/>
      <c r="BH182" s="254"/>
      <c r="BI182" s="254"/>
      <c r="BJ182" s="254"/>
      <c r="BK182" s="254"/>
      <c r="BL182" s="254"/>
      <c r="BM182" s="254"/>
      <c r="BN182" s="254"/>
      <c r="BO182" s="254"/>
      <c r="BP182" s="254"/>
      <c r="BQ182" s="254"/>
      <c r="BR182" s="254"/>
      <c r="BS182" s="254"/>
      <c r="BT182" s="254"/>
      <c r="BU182" s="254"/>
      <c r="BV182" s="254"/>
      <c r="BW182" s="254"/>
      <c r="BX182" s="254"/>
      <c r="BY182" s="254"/>
      <c r="BZ182" s="254"/>
      <c r="CA182" s="254"/>
      <c r="CB182" s="254"/>
      <c r="CC182" s="254"/>
      <c r="CD182" s="254"/>
      <c r="CE182" s="254"/>
      <c r="CF182" s="254"/>
      <c r="CG182" s="254"/>
      <c r="CH182" s="254"/>
      <c r="CI182" s="254" t="e">
        <f aca="false">#N/A</f>
        <v>#N/A</v>
      </c>
      <c r="CJ182" s="254"/>
      <c r="CK182" s="254"/>
      <c r="CL182" s="254"/>
      <c r="CM182" s="257" t="n">
        <v>44529</v>
      </c>
      <c r="CN182" s="257" t="e">
        <f aca="false">EDATE(CM182,CO182)-1</f>
        <v>#N/A</v>
      </c>
      <c r="CO182" s="254" t="e">
        <f aca="false">#N/A</f>
        <v>#N/A</v>
      </c>
      <c r="CP182" s="254" t="n">
        <v>1</v>
      </c>
      <c r="CQ182" s="254"/>
      <c r="CR182" s="254"/>
      <c r="CS182" s="254"/>
      <c r="CT182" s="260" t="n">
        <f aca="false">I182</f>
        <v>405913.45</v>
      </c>
      <c r="CU182" s="260" t="n">
        <f aca="false">CT182-CV182</f>
        <v>3382.60999999999</v>
      </c>
      <c r="CV182" s="260" t="n">
        <v>402530.84</v>
      </c>
      <c r="CW182" s="261" t="n">
        <f aca="false">IF(AND(CW$5&gt;$V182,CW$6&lt;=$W182),$Y182,IF(AND(MONTH(CW$6)=MONTH($W182),YEAR(CW$6)=YEAR($W182)),$T182-$X182*$Y182+$Y182,0))</f>
        <v>3382.61</v>
      </c>
      <c r="CX182" s="261" t="n">
        <f aca="false">IF(AND(CX$5&gt;$V182,CX$6&lt;=$W182),$Y182,IF(AND(MONTH(CX$6)=MONTH($W182),YEAR(CX$6)=YEAR($W182)),$T182-$X182*$Y182+$Y182,0))</f>
        <v>3382.61</v>
      </c>
      <c r="CY182" s="261" t="n">
        <f aca="false">IF(AND(CY$5&gt;$V182,CY$6&lt;=$W182),$Y182,IF(AND(MONTH(CY$6)=MONTH($W182),YEAR(CY$6)=YEAR($W182)),$T182-$X182*$Y182+$Y182,0))</f>
        <v>3382.61</v>
      </c>
      <c r="CZ182" s="261" t="n">
        <f aca="false">IF(AND(CZ$5&gt;$V182,CZ$6&lt;=$W182),$Y182,IF(AND(MONTH(CZ$6)=MONTH($W182),YEAR(CZ$6)=YEAR($W182)),$T182-$X182*$Y182+$Y182,0))</f>
        <v>3382.61</v>
      </c>
      <c r="DA182" s="261" t="n">
        <f aca="false">IF(AND(DA$5&gt;$V182,DA$6&lt;=$W182),$Y182,IF(AND(MONTH(DA$6)=MONTH($W182),YEAR(DA$6)=YEAR($W182)),$T182-$X182*$Y182+$Y182,0))</f>
        <v>3382.61</v>
      </c>
      <c r="DB182" s="261" t="n">
        <f aca="false">IF(AND(DB$5&gt;$V182,DB$6&lt;=$W182),$Y182,IF(AND(MONTH(DB$6)=MONTH($W182),YEAR(DB$6)=YEAR($W182)),$T182-$X182*$Y182+$Y182,0))</f>
        <v>3382.61</v>
      </c>
      <c r="DC182" s="261" t="n">
        <f aca="false">IF(AND(DC$5&gt;$V182,DC$6&lt;=$W182),$Y182,IF(AND(MONTH(DC$6)=MONTH($W182),YEAR(DC$6)=YEAR($W182)),$T182-$X182*$Y182+$Y182,0))</f>
        <v>3382.61</v>
      </c>
      <c r="DD182" s="261" t="n">
        <f aca="false">IF(AND(DD$5&gt;$V182,DD$6&lt;=$W182),$Y182,IF(AND(MONTH(DD$6)=MONTH($W182),YEAR(DD$6)=YEAR($W182)),$T182-$X182*$Y182+$Y182,0))</f>
        <v>3382.61</v>
      </c>
      <c r="DE182" s="261" t="n">
        <f aca="false">IF(AND(DE$5&gt;$V182,DE$6&lt;=$W182),$Y182,IF(AND(MONTH(DE$6)=MONTH($W182),YEAR(DE$6)=YEAR($W182)),$T182-$X182*$Y182+$Y182,0))</f>
        <v>3382.61</v>
      </c>
      <c r="DF182" s="261" t="n">
        <f aca="false">IF(AND(DF$5&gt;$V182,DF$6&lt;=$W182),$Y182,IF(AND(MONTH(DF$6)=MONTH($W182),YEAR(DF$6)=YEAR($W182)),$T182-$X182*$Y182+$Y182,0))</f>
        <v>3382.61</v>
      </c>
      <c r="DG182" s="261" t="n">
        <f aca="false">IF(AND(DG$5&gt;$V182,DG$6&lt;=$W182),$Y182,IF(AND(MONTH(DG$6)=MONTH($W182),YEAR(DG$6)=YEAR($W182)),$T182-$X182*$Y182+$Y182,0))</f>
        <v>3382.61</v>
      </c>
      <c r="DH182" s="261" t="n">
        <f aca="false">IF(AND(DH$5&gt;$V182,DH$6&lt;=$W182),$Y182,IF(AND(MONTH(DH$6)=MONTH($W182),YEAR(DH$6)=YEAR($W182)),$T182-$X182*$Y182+$Y182,0))</f>
        <v>3382.61</v>
      </c>
      <c r="DI182" s="260" t="n">
        <f aca="false">CW182+CX182+CY182+CZ182+DA182+DB182+DC182+DD182+DE182+DF182+DG182+DH182</f>
        <v>40591.32</v>
      </c>
      <c r="DJ182" s="260" t="n">
        <f aca="false">T182+AG182+AJ182+AQ182+AS182+AU182+AW182</f>
        <v>405913.45</v>
      </c>
      <c r="DK182" s="260" t="n">
        <f aca="false">CU182+DI182-O182</f>
        <v>43973.93</v>
      </c>
      <c r="DL182" s="260" t="n">
        <f aca="false">DJ182-DK182</f>
        <v>361939.52</v>
      </c>
      <c r="DM182" s="261" t="n">
        <f aca="false">IF(AND(DM$5&gt;$V182,DM$6&lt;=$W182),$Y182,IF(AND(MONTH(DM$6)=MONTH($W182),YEAR(DM$6)=YEAR($W182)),$T182-$X182*$Y182+$Y182,0))</f>
        <v>3382.61</v>
      </c>
      <c r="DN182" s="261" t="n">
        <f aca="false">IF(AND(DN$5&gt;$V182,DN$6&lt;=$W182),$Y182,IF(AND(MONTH(DN$6)=MONTH($W182),YEAR(DN$6)=YEAR($W182)),$T182-$X182*$Y182+$Y182,0))</f>
        <v>3382.61</v>
      </c>
      <c r="DO182" s="261" t="n">
        <f aca="false">IF(AND(DO$5&gt;$V182,DO$6&lt;=$W182),$Y182,IF(AND(MONTH(DO$6)=MONTH($W182),YEAR(DO$6)=YEAR($W182)),$T182-$X182*$Y182+$Y182,0))</f>
        <v>3382.61</v>
      </c>
      <c r="DP182" s="261" t="n">
        <f aca="false">IF(AND(DP$5&gt;$V182,DP$6&lt;=$W182),$Y182,IF(AND(MONTH(DP$6)=MONTH($W182),YEAR(DP$6)=YEAR($W182)),$T182-$X182*$Y182+$Y182,0))</f>
        <v>3382.61</v>
      </c>
      <c r="DQ182" s="261" t="n">
        <f aca="false">IF(AND(DQ$5&gt;$V182,DQ$6&lt;=$W182),$Y182,IF(AND(MONTH(DQ$6)=MONTH($W182),YEAR(DQ$6)=YEAR($W182)),$T182-$X182*$Y182+$Y182,0))</f>
        <v>3382.61</v>
      </c>
      <c r="DR182" s="261" t="n">
        <f aca="false">IF(AND(DR$5&gt;$V182,DR$6&lt;=$W182),$Y182,IF(AND(MONTH(DR$6)=MONTH($W182),YEAR(DR$6)=YEAR($W182)),$T182-$X182*$Y182+$Y182,0))</f>
        <v>3382.61</v>
      </c>
      <c r="DS182" s="261" t="n">
        <f aca="false">IF(AND(DS$5&gt;$V182,DS$6&lt;=$W182),$Y182,IF(AND(MONTH(DS$6)=MONTH($W182),YEAR(DS$6)=YEAR($W182)),$T182-$X182*$Y182+$Y182,0))</f>
        <v>3382.61</v>
      </c>
      <c r="DT182" s="261" t="n">
        <f aca="false">IF(AND(DT$5&gt;$V182,DT$6&lt;=$W182),$Y182,IF(AND(MONTH(DT$6)=MONTH($W182),YEAR(DT$6)=YEAR($W182)),$T182-$X182*$Y182+$Y182,0))</f>
        <v>3382.61</v>
      </c>
      <c r="DU182" s="261" t="n">
        <f aca="false">IF(AND(DU$5&gt;$V182,DU$6&lt;=$W182),$Y182,IF(AND(MONTH(DU$6)=MONTH($W182),YEAR(DU$6)=YEAR($W182)),$T182-$X182*$Y182+$Y182,0))</f>
        <v>3382.61</v>
      </c>
      <c r="DV182" s="261" t="n">
        <f aca="false">IF(AND(DV$5&gt;$V182,DV$6&lt;=$W182),$Y182,IF(AND(MONTH(DV$6)=MONTH($W182),YEAR(DV$6)=YEAR($W182)),$T182-$X182*$Y182+$Y182,0))</f>
        <v>3382.61</v>
      </c>
      <c r="DW182" s="261" t="n">
        <f aca="false">IF(AND(DW$5&gt;$V182,DW$6&lt;=$W182),$Y182,IF(AND(MONTH(DW$6)=MONTH($W182),YEAR(DW$6)=YEAR($W182)),$T182-$X182*$Y182+$Y182,0))</f>
        <v>3382.61</v>
      </c>
      <c r="DX182" s="261" t="n">
        <f aca="false">IF(AND(DX$5&gt;$V182,DX$6&lt;=$W182),$Y182,IF(AND(MONTH(DX$6)=MONTH($W182),YEAR(DX$6)=YEAR($W182)),$T182-AA182-$X182*$Y182+$Y182,0))</f>
        <v>3382.61</v>
      </c>
      <c r="DY182" s="260" t="n">
        <f aca="false">DM182+DN182+DO182+DP182+DQ182+DR182+DS182+DT182+DU182+DV182+DW182+DX182</f>
        <v>40591.32</v>
      </c>
      <c r="DZ182" s="260" t="n">
        <f aca="false">DJ182+AY182+BA182+BC182+BE182+BG182+BI182+BK182+BM182+BO182</f>
        <v>405913.45</v>
      </c>
      <c r="EA182" s="260" t="n">
        <f aca="false">DK182+DY182</f>
        <v>84565.25</v>
      </c>
      <c r="EB182" s="260" t="n">
        <f aca="false">DZ182-EA182</f>
        <v>321348.2</v>
      </c>
      <c r="EC182" s="261" t="n">
        <f aca="false">IF(AND(EC$5&gt;$V182,EC$6&lt;=$W182),$Y182,IF(AND(MONTH(EC$6)=MONTH($W182),YEAR(EC$6)=YEAR($W182)),$T182-$X182*$Y182+$Y182,0))</f>
        <v>3382.61</v>
      </c>
      <c r="ED182" s="261" t="n">
        <f aca="false">IF(AND(ED$5&gt;$V182,ED$6&lt;=$W182),$Y182,IF(AND(MONTH(ED$6)=MONTH($W182),YEAR(ED$6)=YEAR($W182)),$T182-$X182*$Y182+$Y182,0))</f>
        <v>3382.61</v>
      </c>
      <c r="EE182" s="261" t="n">
        <f aca="false">IF(AND(EE$5&gt;$V182,EE$6&lt;=$W182),$Y182,IF(AND(MONTH(EE$6)=MONTH($W182),YEAR(EE$6)=YEAR($W182)),$T182-$X182*$Y182+$Y182,0))</f>
        <v>3382.61</v>
      </c>
      <c r="EF182" s="261" t="n">
        <f aca="false">IF(AND(EF$5&gt;$V182,EF$6&lt;=$W182),$Y182,IF(AND(MONTH(EF$6)=MONTH($W182),YEAR(EF$6)=YEAR($W182)),$T182-$X182*$Y182+$Y182,0))</f>
        <v>3382.61</v>
      </c>
      <c r="EG182" s="261" t="n">
        <f aca="false">IF(AND(EG$5&gt;$V182,EG$6&lt;=$W182),$Y182,IF(AND(MONTH(EG$6)=MONTH($W182),YEAR(EG$6)=YEAR($W182)),$T182-$X182*$Y182+$Y182,0))</f>
        <v>3382.61</v>
      </c>
      <c r="EH182" s="261" t="n">
        <f aca="false">IF(AND(EH$5&gt;$V182,EH$6&lt;=$W182),$Y182,IF(AND(MONTH(EH$6)=MONTH($W182),YEAR(EH$6)=YEAR($W182)),$T182-$X182*$Y182+$Y182,0))</f>
        <v>3382.61</v>
      </c>
      <c r="EI182" s="261" t="n">
        <f aca="false">IF(AND(EI$5&gt;$V182,EI$6&lt;=$W182),$Y182,IF(AND(MONTH(EI$6)=MONTH($W182),YEAR(EI$6)=YEAR($W182)),$T182-$X182*$Y182+$Y182,0))</f>
        <v>3382.61</v>
      </c>
      <c r="EJ182" s="261" t="n">
        <f aca="false">IF(AND(EJ$5&gt;$V182,EJ$6&lt;=$W182),$Y182,IF(AND(MONTH(EJ$6)=MONTH($W182),YEAR(EJ$6)=YEAR($W182)),$T182-$X182*$Y182+$Y182,0))</f>
        <v>3382.61</v>
      </c>
      <c r="EK182" s="261" t="n">
        <f aca="false">IF(AND(EK$5&gt;$V182,EK$6&lt;=$W182),$Y182,IF(AND(MONTH(EK$6)=MONTH($W182),YEAR(EK$6)=YEAR($W182)),$T182-$X182*$Y182+$Y182,0))</f>
        <v>3382.61</v>
      </c>
      <c r="EL182" s="266" t="n">
        <v>3382.61</v>
      </c>
      <c r="EM182" s="263" t="n">
        <v>3382.61</v>
      </c>
      <c r="EN182" s="261" t="n">
        <v>3382.61</v>
      </c>
      <c r="EO182" s="260" t="n">
        <f aca="false">EC182+ED182+EE182+EF182+EG182+EH182+EI182+EJ182+EK182+EL182+EM182+EN182</f>
        <v>40591.32</v>
      </c>
      <c r="EP182" s="260" t="n">
        <f aca="false">T182+AQ182+AS182+AU182+AW182+AY182+BA182+BC182+BE182+BG182+BI182+BK182+BM182+BO182+BQ182+BS182+BU182+BW182+BY182+CA182+CC182+CE182+CG182</f>
        <v>405913.45</v>
      </c>
      <c r="EQ182" s="260" t="n">
        <f aca="false">EA182+EO182</f>
        <v>125156.57</v>
      </c>
      <c r="ER182" s="260" t="n">
        <f aca="false">EP182-EQ182</f>
        <v>280756.88</v>
      </c>
      <c r="ES182" s="262" t="n">
        <f aca="false">EN182</f>
        <v>3382.61</v>
      </c>
      <c r="ET182" s="262" t="n">
        <f aca="false">ES182</f>
        <v>3382.61</v>
      </c>
      <c r="EU182" s="262" t="n">
        <f aca="false">ET182</f>
        <v>3382.61</v>
      </c>
      <c r="EV182" s="262" t="n">
        <f aca="false">EU182</f>
        <v>3382.61</v>
      </c>
      <c r="EW182" s="262" t="n">
        <f aca="false">EV182</f>
        <v>3382.61</v>
      </c>
      <c r="EX182" s="262" t="n">
        <f aca="false">EW182</f>
        <v>3382.61</v>
      </c>
      <c r="EY182" s="262" t="n">
        <f aca="false">EX182</f>
        <v>3382.61</v>
      </c>
      <c r="EZ182" s="262" t="n">
        <f aca="false">EY182</f>
        <v>3382.61</v>
      </c>
      <c r="FA182" s="262" t="n">
        <f aca="false">EZ182</f>
        <v>3382.61</v>
      </c>
      <c r="FB182" s="262" t="n">
        <f aca="false">FA182</f>
        <v>3382.61</v>
      </c>
      <c r="FC182" s="262" t="n">
        <f aca="false">FB182</f>
        <v>3382.61</v>
      </c>
      <c r="FD182" s="262" t="n">
        <f aca="false">FC182</f>
        <v>3382.61</v>
      </c>
      <c r="FE182" s="260" t="n">
        <f aca="false">ES182+ET182+EU182+EV182+EW182+EX182+EY182+EZ182+FA182+FB182+FC182+FD182</f>
        <v>40591.32</v>
      </c>
      <c r="FF182" s="260" t="n">
        <f aca="false">EP182</f>
        <v>405913.45</v>
      </c>
      <c r="FG182" s="260" t="n">
        <f aca="false">EQ182+FE182</f>
        <v>165747.89</v>
      </c>
      <c r="FH182" s="260" t="n">
        <f aca="false">FF182-FG182</f>
        <v>240165.56</v>
      </c>
      <c r="FI182" s="261" t="n">
        <f aca="false">FD182</f>
        <v>3382.61</v>
      </c>
      <c r="FJ182" s="261" t="n">
        <f aca="false">FI182</f>
        <v>3382.61</v>
      </c>
      <c r="FK182" s="261" t="n">
        <f aca="false">FJ182</f>
        <v>3382.61</v>
      </c>
      <c r="FL182" s="261" t="n">
        <f aca="false">FK182</f>
        <v>3382.61</v>
      </c>
      <c r="FM182" s="261" t="n">
        <f aca="false">FL182</f>
        <v>3382.61</v>
      </c>
      <c r="FN182" s="261" t="n">
        <f aca="false">FM182</f>
        <v>3382.61</v>
      </c>
      <c r="FO182" s="261" t="n">
        <f aca="false">FN182</f>
        <v>3382.61</v>
      </c>
      <c r="FP182" s="261" t="n">
        <f aca="false">FO182</f>
        <v>3382.61</v>
      </c>
      <c r="FQ182" s="261" t="n">
        <f aca="false">FP182</f>
        <v>3382.61</v>
      </c>
      <c r="FR182" s="261" t="n">
        <f aca="false">FQ182</f>
        <v>3382.61</v>
      </c>
      <c r="FS182" s="261" t="n">
        <f aca="false">FR182</f>
        <v>3382.61</v>
      </c>
      <c r="FT182" s="261" t="n">
        <f aca="false">FS182</f>
        <v>3382.61</v>
      </c>
      <c r="FU182" s="260" t="n">
        <f aca="false">FI182+FJ182+FK182+FL182+FM182+FN182+FO182+FP182+FQ182+FR182+FS182+FT182</f>
        <v>40591.32</v>
      </c>
      <c r="FV182" s="260" t="n">
        <f aca="false">FF182</f>
        <v>405913.45</v>
      </c>
      <c r="FW182" s="260" t="n">
        <f aca="false">FG182+FU182</f>
        <v>206339.21</v>
      </c>
      <c r="FX182" s="260" t="n">
        <f aca="false">FV182-FW182</f>
        <v>199574.24</v>
      </c>
      <c r="FY182" s="261" t="n">
        <f aca="false">FT182</f>
        <v>3382.61</v>
      </c>
      <c r="FZ182" s="261" t="n">
        <f aca="false">FY182</f>
        <v>3382.61</v>
      </c>
      <c r="GA182" s="261" t="n">
        <f aca="false">FZ182</f>
        <v>3382.61</v>
      </c>
      <c r="GB182" s="261" t="n">
        <f aca="false">GA182</f>
        <v>3382.61</v>
      </c>
      <c r="GC182" s="261" t="n">
        <f aca="false">GB182</f>
        <v>3382.61</v>
      </c>
      <c r="GD182" s="261" t="n">
        <f aca="false">GC182</f>
        <v>3382.61</v>
      </c>
      <c r="GE182" s="261" t="n">
        <f aca="false">GD182</f>
        <v>3382.61</v>
      </c>
      <c r="GF182" s="261" t="n">
        <f aca="false">GE182</f>
        <v>3382.61</v>
      </c>
      <c r="GG182" s="261" t="n">
        <f aca="false">GF182</f>
        <v>3382.61</v>
      </c>
      <c r="GH182" s="261" t="n">
        <f aca="false">GG182</f>
        <v>3382.61</v>
      </c>
      <c r="GI182" s="261" t="n">
        <f aca="false">GH182</f>
        <v>3382.61</v>
      </c>
      <c r="GJ182" s="261" t="n">
        <f aca="false">GI182</f>
        <v>3382.61</v>
      </c>
      <c r="GK182" s="260" t="n">
        <f aca="false">FY182+FZ182+GA182+GB182+GC182+GD182+GE182+GF182+GG182+GH182+GI182+GJ182</f>
        <v>40591.32</v>
      </c>
      <c r="GL182" s="260" t="n">
        <f aca="false">FV182</f>
        <v>405913.45</v>
      </c>
      <c r="GM182" s="260" t="n">
        <f aca="false">FW182+GK182</f>
        <v>246930.53</v>
      </c>
      <c r="GN182" s="260" t="n">
        <f aca="false">GL182-GM182</f>
        <v>158982.92</v>
      </c>
      <c r="GO182" s="261" t="n">
        <f aca="false">GJ182</f>
        <v>3382.61</v>
      </c>
      <c r="GP182" s="261" t="n">
        <f aca="false">GO182</f>
        <v>3382.61</v>
      </c>
      <c r="GQ182" s="261" t="n">
        <f aca="false">GP182</f>
        <v>3382.61</v>
      </c>
      <c r="GR182" s="261" t="n">
        <f aca="false">GQ182</f>
        <v>3382.61</v>
      </c>
      <c r="GS182" s="261" t="n">
        <f aca="false">GR182</f>
        <v>3382.61</v>
      </c>
      <c r="GT182" s="261" t="n">
        <f aca="false">GS182</f>
        <v>3382.61</v>
      </c>
      <c r="GU182" s="261" t="n">
        <f aca="false">GT182</f>
        <v>3382.61</v>
      </c>
      <c r="GV182" s="261" t="n">
        <f aca="false">GU182</f>
        <v>3382.61</v>
      </c>
      <c r="GW182" s="261" t="n">
        <f aca="false">GV182</f>
        <v>3382.61</v>
      </c>
      <c r="GX182" s="261" t="n">
        <f aca="false">GW182</f>
        <v>3382.61</v>
      </c>
      <c r="GY182" s="261" t="n">
        <f aca="false">GX182</f>
        <v>3382.61</v>
      </c>
      <c r="GZ182" s="261" t="n">
        <f aca="false">GY182</f>
        <v>3382.61</v>
      </c>
      <c r="HA182" s="260" t="n">
        <f aca="false">GO182+GP182+GQ182+GR182+GS182+GT182+GU182+GV182+GW182+GX182+GY182+GZ182</f>
        <v>40591.32</v>
      </c>
      <c r="HB182" s="260" t="n">
        <f aca="false">GL182</f>
        <v>405913.45</v>
      </c>
      <c r="HC182" s="260" t="n">
        <f aca="false">GM182+HA182</f>
        <v>287521.85</v>
      </c>
      <c r="HD182" s="260" t="n">
        <f aca="false">HB182-HC182</f>
        <v>118391.6</v>
      </c>
      <c r="HE182" s="264" t="n">
        <f aca="false">GO182-GJ182</f>
        <v>0</v>
      </c>
      <c r="HF182" s="264"/>
      <c r="HG182" s="264"/>
      <c r="HH182" s="264"/>
      <c r="HI182" s="264"/>
      <c r="HJ182" s="264"/>
      <c r="HK182" s="264"/>
      <c r="HL182" s="264"/>
      <c r="HM182" s="264"/>
      <c r="HN182" s="264"/>
      <c r="HO182" s="264"/>
      <c r="HP182" s="264"/>
      <c r="HQ182" s="264"/>
      <c r="HR182" s="264"/>
      <c r="HS182" s="264"/>
      <c r="HT182" s="264"/>
      <c r="HU182" s="264"/>
      <c r="HV182" s="264"/>
      <c r="HW182" s="264"/>
      <c r="HX182" s="264"/>
      <c r="HY182" s="264"/>
      <c r="HZ182" s="264"/>
      <c r="IA182" s="264"/>
      <c r="IB182" s="264"/>
      <c r="IC182" s="264"/>
      <c r="ID182" s="264"/>
      <c r="IE182" s="264"/>
      <c r="IF182" s="264"/>
      <c r="IG182" s="264"/>
      <c r="IH182" s="264"/>
      <c r="II182" s="264"/>
      <c r="IJ182" s="264"/>
      <c r="IK182" s="264"/>
      <c r="IL182" s="264"/>
      <c r="IM182" s="264"/>
      <c r="IN182" s="264"/>
      <c r="IO182" s="264"/>
      <c r="IP182" s="264"/>
      <c r="IQ182" s="264"/>
      <c r="IR182" s="264"/>
      <c r="IS182" s="264"/>
      <c r="IT182" s="264"/>
      <c r="IU182" s="264"/>
      <c r="IV182" s="264"/>
      <c r="IW182" s="264"/>
      <c r="IX182" s="264"/>
      <c r="IY182" s="264"/>
      <c r="IZ182" s="264"/>
      <c r="JA182" s="264"/>
      <c r="JB182" s="264"/>
      <c r="JC182" s="264"/>
      <c r="JD182" s="264"/>
      <c r="JE182" s="264"/>
      <c r="JF182" s="264"/>
      <c r="JG182" s="264"/>
      <c r="JH182" s="264"/>
      <c r="JI182" s="264"/>
      <c r="JJ182" s="264"/>
      <c r="JK182" s="264"/>
      <c r="JL182" s="264"/>
      <c r="JM182" s="265"/>
      <c r="JN182" s="265" t="n">
        <f aca="false">DH182-DG182</f>
        <v>0</v>
      </c>
    </row>
    <row r="183" s="201" customFormat="true" ht="22.35" hidden="false" customHeight="false" outlineLevel="0" collapsed="false">
      <c r="A183" s="249" t="n">
        <v>151</v>
      </c>
      <c r="B183" s="250" t="s">
        <v>657</v>
      </c>
      <c r="C183" s="251" t="n">
        <v>5856</v>
      </c>
      <c r="D183" s="252" t="s">
        <v>471</v>
      </c>
      <c r="E183" s="252" t="s">
        <v>633</v>
      </c>
      <c r="F183" s="253" t="n">
        <v>1</v>
      </c>
      <c r="G183" s="254" t="n">
        <v>510384.75</v>
      </c>
      <c r="H183" s="255" t="n">
        <v>0.2</v>
      </c>
      <c r="I183" s="256" t="n">
        <f aca="false">ROUND(F183*G183,2)</f>
        <v>510384.75</v>
      </c>
      <c r="J183" s="254" t="n">
        <f aca="false">ROUND(I183+F183*G183*H183,2)</f>
        <v>612461.7</v>
      </c>
      <c r="K183" s="257" t="n">
        <v>44529</v>
      </c>
      <c r="L183" s="257" t="n">
        <f aca="false">EDATE(K183,M183)-1</f>
        <v>48180</v>
      </c>
      <c r="M183" s="258" t="n">
        <v>120</v>
      </c>
      <c r="N183" s="254" t="n">
        <f aca="false">ROUND(G183/M183,2)*F183</f>
        <v>4253.21</v>
      </c>
      <c r="O183" s="254" t="n">
        <v>0</v>
      </c>
      <c r="P183" s="254"/>
      <c r="Q183" s="253" t="n">
        <v>1</v>
      </c>
      <c r="R183" s="254" t="n">
        <f aca="false">T183</f>
        <v>510384.75</v>
      </c>
      <c r="S183" s="255" t="n">
        <f aca="false">H183</f>
        <v>0.2</v>
      </c>
      <c r="T183" s="254" t="n">
        <f aca="false">I183</f>
        <v>510384.75</v>
      </c>
      <c r="U183" s="254" t="n">
        <f aca="false">ROUND(T183+Q183*R183*S183,2)</f>
        <v>612461.7</v>
      </c>
      <c r="V183" s="257" t="n">
        <v>44529</v>
      </c>
      <c r="W183" s="257" t="n">
        <f aca="false">EDATE(V183,X183)-1</f>
        <v>48180</v>
      </c>
      <c r="X183" s="258" t="n">
        <v>120</v>
      </c>
      <c r="Y183" s="254" t="n">
        <f aca="false">ROUND((R183-Z183)/X183,2)*Q183</f>
        <v>4253.21</v>
      </c>
      <c r="Z183" s="254" t="n">
        <v>0</v>
      </c>
      <c r="AA183" s="254" t="n">
        <v>0</v>
      </c>
      <c r="AB183" s="254"/>
      <c r="AC183" s="254"/>
      <c r="AD183" s="254"/>
      <c r="AE183" s="254"/>
      <c r="AF183" s="254"/>
      <c r="AG183" s="254" t="n">
        <v>5</v>
      </c>
      <c r="AH183" s="254" t="n">
        <f aca="false">AI183-Y183</f>
        <v>0.0399999999999636</v>
      </c>
      <c r="AI183" s="254" t="n">
        <f aca="false">ROUND((T183+AG183-Z183)/X183,2)</f>
        <v>4253.25</v>
      </c>
      <c r="AJ183" s="254"/>
      <c r="AK183" s="254"/>
      <c r="AL183" s="254"/>
      <c r="AM183" s="254"/>
      <c r="AN183" s="254"/>
      <c r="AO183" s="254"/>
      <c r="AP183" s="254"/>
      <c r="AQ183" s="254"/>
      <c r="AR183" s="254"/>
      <c r="AS183" s="254"/>
      <c r="AT183" s="254"/>
      <c r="AU183" s="254"/>
      <c r="AV183" s="254"/>
      <c r="AW183" s="254"/>
      <c r="AX183" s="254"/>
      <c r="AY183" s="254"/>
      <c r="AZ183" s="254"/>
      <c r="BA183" s="254"/>
      <c r="BB183" s="254"/>
      <c r="BC183" s="254"/>
      <c r="BD183" s="254"/>
      <c r="BE183" s="254"/>
      <c r="BF183" s="254"/>
      <c r="BG183" s="254"/>
      <c r="BH183" s="254"/>
      <c r="BI183" s="254"/>
      <c r="BJ183" s="254"/>
      <c r="BK183" s="254"/>
      <c r="BL183" s="254"/>
      <c r="BM183" s="254"/>
      <c r="BN183" s="254"/>
      <c r="BO183" s="254"/>
      <c r="BP183" s="254"/>
      <c r="BQ183" s="254"/>
      <c r="BR183" s="254"/>
      <c r="BS183" s="254"/>
      <c r="BT183" s="254"/>
      <c r="BU183" s="254"/>
      <c r="BV183" s="254"/>
      <c r="BW183" s="254"/>
      <c r="BX183" s="254"/>
      <c r="BY183" s="254"/>
      <c r="BZ183" s="254"/>
      <c r="CA183" s="254"/>
      <c r="CB183" s="254"/>
      <c r="CC183" s="254"/>
      <c r="CD183" s="254"/>
      <c r="CE183" s="254"/>
      <c r="CF183" s="254"/>
      <c r="CG183" s="254"/>
      <c r="CH183" s="254"/>
      <c r="CI183" s="254" t="e">
        <f aca="false">#N/A</f>
        <v>#N/A</v>
      </c>
      <c r="CJ183" s="254"/>
      <c r="CK183" s="254"/>
      <c r="CL183" s="254"/>
      <c r="CM183" s="257" t="n">
        <v>44529</v>
      </c>
      <c r="CN183" s="257" t="e">
        <f aca="false">EDATE(CM183,CO183)-1</f>
        <v>#N/A</v>
      </c>
      <c r="CO183" s="254" t="e">
        <f aca="false">#N/A</f>
        <v>#N/A</v>
      </c>
      <c r="CP183" s="254" t="n">
        <v>1</v>
      </c>
      <c r="CQ183" s="254"/>
      <c r="CR183" s="254"/>
      <c r="CS183" s="254"/>
      <c r="CT183" s="261" t="n">
        <f aca="false">I183</f>
        <v>510384.75</v>
      </c>
      <c r="CU183" s="261" t="n">
        <f aca="false">CT183-CV183</f>
        <v>4253.21000000002</v>
      </c>
      <c r="CV183" s="261" t="n">
        <v>506131.54</v>
      </c>
      <c r="CW183" s="261" t="n">
        <f aca="false">IF(AND(CW$5&gt;$V183,CW$6&lt;=$W183),$AI183,IF(AND(MONTH(CW$6)=MONTH($W183),YEAR(CW$6)=YEAR($W183)),$T183-$X183*$AI183+$AI183,0))+AH183</f>
        <v>4253.29</v>
      </c>
      <c r="CX183" s="261" t="n">
        <f aca="false">IF(AND(CX$5&gt;$V183,CX$6&lt;=$W183),$AI183,IF(AND(MONTH(CX$6)=MONTH($W183),YEAR(CX$6)=YEAR($W183)),$T183-$X183*$AI183+$AI183,0))</f>
        <v>4253.25</v>
      </c>
      <c r="CY183" s="261" t="n">
        <f aca="false">IF(AND(CY$5&gt;$V183,CY$6&lt;=$W183),$AI183,IF(AND(MONTH(CY$6)=MONTH($W183),YEAR(CY$6)=YEAR($W183)),$T183-$X183*$AI183+$AI183,0))</f>
        <v>4253.25</v>
      </c>
      <c r="CZ183" s="261" t="n">
        <f aca="false">IF(AND(CZ$5&gt;$V183,CZ$6&lt;=$W183),$AI183,IF(AND(MONTH(CZ$6)=MONTH($W183),YEAR(CZ$6)=YEAR($W183)),$T183-$X183*$AI183+$AI183,0))</f>
        <v>4253.25</v>
      </c>
      <c r="DA183" s="261" t="n">
        <f aca="false">IF(AND(DA$5&gt;$V183,DA$6&lt;=$W183),$AI183,IF(AND(MONTH(DA$6)=MONTH($W183),YEAR(DA$6)=YEAR($W183)),$T183-$X183*$AI183+$AI183,0))</f>
        <v>4253.25</v>
      </c>
      <c r="DB183" s="261" t="n">
        <f aca="false">IF(AND(DB$5&gt;$V183,DB$6&lt;=$W183),$AI183,IF(AND(MONTH(DB$6)=MONTH($W183),YEAR(DB$6)=YEAR($W183)),$T183-$X183*$AI183+$AI183,0))</f>
        <v>4253.25</v>
      </c>
      <c r="DC183" s="261" t="n">
        <f aca="false">IF(AND(DC$5&gt;$V183,DC$6&lt;=$W183),$AI183,IF(AND(MONTH(DC$6)=MONTH($W183),YEAR(DC$6)=YEAR($W183)),$T183-$X183*$AI183+$AI183,0))</f>
        <v>4253.25</v>
      </c>
      <c r="DD183" s="261" t="n">
        <f aca="false">IF(AND(DD$5&gt;$V183,DD$6&lt;=$W183),$AI183,IF(AND(MONTH(DD$6)=MONTH($W183),YEAR(DD$6)=YEAR($W183)),$T183-$X183*$AI183+$AI183,0))</f>
        <v>4253.25</v>
      </c>
      <c r="DE183" s="261" t="n">
        <f aca="false">IF(AND(DE$5&gt;$V183,DE$6&lt;=$W183),$AI183,IF(AND(MONTH(DE$6)=MONTH($W183),YEAR(DE$6)=YEAR($W183)),$T183-$X183*$AI183+$AI183,0))</f>
        <v>4253.25</v>
      </c>
      <c r="DF183" s="261" t="n">
        <f aca="false">IF(AND(DF$5&gt;$V183,DF$6&lt;=$W183),$AI183,IF(AND(MONTH(DF$6)=MONTH($W183),YEAR(DF$6)=YEAR($W183)),$T183-$X183*$AI183+$AI183,0))</f>
        <v>4253.25</v>
      </c>
      <c r="DG183" s="261" t="n">
        <f aca="false">IF(AND(DG$5&gt;$V183,DG$6&lt;=$W183),$AI183,IF(AND(MONTH(DG$6)=MONTH($W183),YEAR(DG$6)=YEAR($W183)),$T183-$X183*$AI183+$AI183,0))</f>
        <v>4253.25</v>
      </c>
      <c r="DH183" s="277" t="n">
        <f aca="false">IF(AND(DH$5&gt;$V183,DH$6&lt;=$W183),$AI183,IF(AND(MONTH(DH$6)=MONTH($W183),YEAR(DH$6)=YEAR($W183)),$T183-$X183*$AI183+$AI183,0))</f>
        <v>4253.25</v>
      </c>
      <c r="DI183" s="260" t="n">
        <f aca="false">CW183+CX183+CY183+CZ183+DA183+DB183+DC183+DD183+DE183+DF183+DG183+DH183</f>
        <v>51039.04</v>
      </c>
      <c r="DJ183" s="260" t="n">
        <f aca="false">T183+AG183+AJ183+AQ183+AS183+AU183+AW183</f>
        <v>510389.75</v>
      </c>
      <c r="DK183" s="260" t="n">
        <f aca="false">CU183+DI183-O183</f>
        <v>55292.25</v>
      </c>
      <c r="DL183" s="260" t="n">
        <f aca="false">DJ183-DK183</f>
        <v>455097.5</v>
      </c>
      <c r="DM183" s="277" t="n">
        <f aca="false">IF(AND(DM$5&gt;$V183,DM$6&lt;=$W183),$AI183,IF(AND(MONTH(DM$6)=MONTH($W183),YEAR(DM$6)=YEAR($W183)),$T183-$X183*$AI183+$AI183,0))</f>
        <v>4253.25</v>
      </c>
      <c r="DN183" s="277" t="n">
        <f aca="false">IF(AND(DN$5&gt;$V183,DN$6&lt;=$W183),$AI183,IF(AND(MONTH(DN$6)=MONTH($W183),YEAR(DN$6)=YEAR($W183)),$T183-$X183*$AI183+$AI183,0))</f>
        <v>4253.25</v>
      </c>
      <c r="DO183" s="277" t="n">
        <f aca="false">IF(AND(DO$5&gt;$V183,DO$6&lt;=$W183),$AI183,IF(AND(MONTH(DO$6)=MONTH($W183),YEAR(DO$6)=YEAR($W183)),$T183-$X183*$AI183+$AI183,0))</f>
        <v>4253.25</v>
      </c>
      <c r="DP183" s="277" t="n">
        <f aca="false">IF(AND(DP$5&gt;$V183,DP$6&lt;=$W183),$AI183,IF(AND(MONTH(DP$6)=MONTH($W183),YEAR(DP$6)=YEAR($W183)),$T183-$X183*$AI183+$AI183,0))</f>
        <v>4253.25</v>
      </c>
      <c r="DQ183" s="277" t="n">
        <f aca="false">IF(AND(DQ$5&gt;$V183,DQ$6&lt;=$W183),$AI183,IF(AND(MONTH(DQ$6)=MONTH($W183),YEAR(DQ$6)=YEAR($W183)),$T183-$X183*$AI183+$AI183,0))</f>
        <v>4253.25</v>
      </c>
      <c r="DR183" s="277" t="n">
        <f aca="false">IF(AND(DR$5&gt;$V183,DR$6&lt;=$W183),$AI183,IF(AND(MONTH(DR$6)=MONTH($W183),YEAR(DR$6)=YEAR($W183)),$T183-$X183*$AI183+$AI183,0))</f>
        <v>4253.25</v>
      </c>
      <c r="DS183" s="277" t="n">
        <f aca="false">IF(AND(DS$5&gt;$V183,DS$6&lt;=$W183),$AI183,IF(AND(MONTH(DS$6)=MONTH($W183),YEAR(DS$6)=YEAR($W183)),$T183-$X183*$AI183+$AI183,0))</f>
        <v>4253.25</v>
      </c>
      <c r="DT183" s="277" t="n">
        <f aca="false">IF(AND(DT$5&gt;$V183,DT$6&lt;=$W183),$AI183,IF(AND(MONTH(DT$6)=MONTH($W183),YEAR(DT$6)=YEAR($W183)),$T183-$X183*$AI183+$AI183,0))</f>
        <v>4253.25</v>
      </c>
      <c r="DU183" s="277" t="n">
        <f aca="false">IF(AND(DU$5&gt;$V183,DU$6&lt;=$W183),$AI183,IF(AND(MONTH(DU$6)=MONTH($W183),YEAR(DU$6)=YEAR($W183)),$T183-$X183*$AI183+$AI183,0))</f>
        <v>4253.25</v>
      </c>
      <c r="DV183" s="277" t="n">
        <f aca="false">IF(AND(DV$5&gt;$V183,DV$6&lt;=$W183),$AI183,IF(AND(MONTH(DV$6)=MONTH($W183),YEAR(DV$6)=YEAR($W183)),$T183-$X183*$AI183+$AI183,0))</f>
        <v>4253.25</v>
      </c>
      <c r="DW183" s="277" t="n">
        <f aca="false">IF(AND(DW$5&gt;$V183,DW$6&lt;=$W183),$AI183,IF(AND(MONTH(DW$6)=MONTH($W183),YEAR(DW$6)=YEAR($W183)),$T183-$X183*$AI183+$AI183,0))</f>
        <v>4253.25</v>
      </c>
      <c r="DX183" s="277" t="n">
        <f aca="false">IF(AND(DX$5&gt;$V183,DX$6&lt;=$W183),$AI183,IF(AND(MONTH(DX$6)=MONTH($W183),YEAR(DX$6)=YEAR($W183)),$T183-$X183*$AI183+$AI183,0))</f>
        <v>4253.25</v>
      </c>
      <c r="DY183" s="260" t="n">
        <f aca="false">DM183+DN183+DO183+DP183+DQ183+DR183+DS183+DT183+DU183+DV183+DW183+DX183</f>
        <v>51039</v>
      </c>
      <c r="DZ183" s="260" t="n">
        <f aca="false">DJ183+AY183+BA183+BC183+BE183+BG183+BI183+BK183+BM183+BO183</f>
        <v>510389.75</v>
      </c>
      <c r="EA183" s="260" t="n">
        <f aca="false">DK183+DY183</f>
        <v>106331.25</v>
      </c>
      <c r="EB183" s="261" t="n">
        <f aca="false">DZ183-EA183</f>
        <v>404058.5</v>
      </c>
      <c r="EC183" s="277" t="n">
        <f aca="false">IF(AND(EC$5&gt;$V183,EC$6&lt;=$W183),$AI183,IF(AND(MONTH(EC$6)=MONTH($W183),YEAR(EC$6)=YEAR($W183)),$T183-$X183*$AI183+$AI183,0))</f>
        <v>4253.25</v>
      </c>
      <c r="ED183" s="277" t="n">
        <f aca="false">IF(AND(ED$5&gt;$V183,ED$6&lt;=$W183),$AI183,IF(AND(MONTH(ED$6)=MONTH($W183),YEAR(ED$6)=YEAR($W183)),$T183-$X183*$AI183+$AI183,0))</f>
        <v>4253.25</v>
      </c>
      <c r="EE183" s="277" t="n">
        <f aca="false">IF(AND(EE$5&gt;$V183,EE$6&lt;=$W183),$AI183,IF(AND(MONTH(EE$6)=MONTH($W183),YEAR(EE$6)=YEAR($W183)),$T183-$X183*$AI183+$AI183,0))</f>
        <v>4253.25</v>
      </c>
      <c r="EF183" s="277" t="n">
        <f aca="false">IF(AND(EF$5&gt;$V183,EF$6&lt;=$W183),$AI183,IF(AND(MONTH(EF$6)=MONTH($W183),YEAR(EF$6)=YEAR($W183)),$T183-$X183*$AI183+$AI183,0))</f>
        <v>4253.25</v>
      </c>
      <c r="EG183" s="277" t="n">
        <f aca="false">IF(AND(EG$5&gt;$V183,EG$6&lt;=$W183),$AI183,IF(AND(MONTH(EG$6)=MONTH($W183),YEAR(EG$6)=YEAR($W183)),$T183-$X183*$AI183+$AI183,0))</f>
        <v>4253.25</v>
      </c>
      <c r="EH183" s="277" t="n">
        <f aca="false">IF(AND(EH$5&gt;$V183,EH$6&lt;=$W183),$AI183,IF(AND(MONTH(EH$6)=MONTH($W183),YEAR(EH$6)=YEAR($W183)),$T183-$X183*$AI183+$AI183,0))</f>
        <v>4253.25</v>
      </c>
      <c r="EI183" s="277" t="n">
        <f aca="false">IF(AND(EI$5&gt;$V183,EI$6&lt;=$W183),$AI183,IF(AND(MONTH(EI$6)=MONTH($W183),YEAR(EI$6)=YEAR($W183)),$T183-$X183*$AI183+$AI183,0))</f>
        <v>4253.25</v>
      </c>
      <c r="EJ183" s="277" t="n">
        <f aca="false">IF(AND(EJ$5&gt;$V183,EJ$6&lt;=$W183),$AI183,IF(AND(MONTH(EJ$6)=MONTH($W183),YEAR(EJ$6)=YEAR($W183)),$T183-$X183*$AI183+$AI183,0))</f>
        <v>4253.25</v>
      </c>
      <c r="EK183" s="277" t="n">
        <f aca="false">IF(AND(EK$5&gt;$V183,EK$6&lt;=$W183),$AI183,IF(AND(MONTH(EK$6)=MONTH($W183),YEAR(EK$6)=YEAR($W183)),$T183-$X183*$AI183+$AI183,0))</f>
        <v>4253.25</v>
      </c>
      <c r="EL183" s="266" t="n">
        <v>4253.25</v>
      </c>
      <c r="EM183" s="278" t="n">
        <v>4253.25</v>
      </c>
      <c r="EN183" s="277" t="n">
        <v>4253.25</v>
      </c>
      <c r="EO183" s="260" t="n">
        <f aca="false">EC183+ED183+EE183+EF183+EG183+EH183+EI183+EJ183+EK183+EL183+EM183+EN183</f>
        <v>51039</v>
      </c>
      <c r="EP183" s="260" t="n">
        <f aca="false">T183+AQ183+AS183+AU183+AW183+AY183+BA183+BC183+BE183+BG183+BI183+BK183+BM183+BO183+BQ183+BS183+BU183+BW183+BY183+CA183+CC183+CE183+CG183+AG183</f>
        <v>510389.75</v>
      </c>
      <c r="EQ183" s="260" t="n">
        <f aca="false">EA183+EO183</f>
        <v>157370.25</v>
      </c>
      <c r="ER183" s="260" t="n">
        <f aca="false">EP183-EQ183</f>
        <v>353019.5</v>
      </c>
      <c r="ES183" s="262" t="n">
        <f aca="false">EN183</f>
        <v>4253.25</v>
      </c>
      <c r="ET183" s="262" t="n">
        <f aca="false">ES183</f>
        <v>4253.25</v>
      </c>
      <c r="EU183" s="262" t="n">
        <f aca="false">ET183</f>
        <v>4253.25</v>
      </c>
      <c r="EV183" s="262" t="n">
        <f aca="false">EU183</f>
        <v>4253.25</v>
      </c>
      <c r="EW183" s="262" t="n">
        <f aca="false">EV183</f>
        <v>4253.25</v>
      </c>
      <c r="EX183" s="262" t="n">
        <f aca="false">EW183</f>
        <v>4253.25</v>
      </c>
      <c r="EY183" s="262" t="n">
        <f aca="false">EX183</f>
        <v>4253.25</v>
      </c>
      <c r="EZ183" s="262" t="n">
        <f aca="false">EY183</f>
        <v>4253.25</v>
      </c>
      <c r="FA183" s="262" t="n">
        <f aca="false">EZ183</f>
        <v>4253.25</v>
      </c>
      <c r="FB183" s="262" t="n">
        <f aca="false">FA183</f>
        <v>4253.25</v>
      </c>
      <c r="FC183" s="262" t="n">
        <f aca="false">FB183</f>
        <v>4253.25</v>
      </c>
      <c r="FD183" s="262" t="n">
        <f aca="false">FC183</f>
        <v>4253.25</v>
      </c>
      <c r="FE183" s="261" t="n">
        <f aca="false">ES183+ET183+EU183+EV183+EW183+EX183+EY183+EZ183+FA183+FB183+FC183+FD183</f>
        <v>51039</v>
      </c>
      <c r="FF183" s="261" t="n">
        <f aca="false">EP183</f>
        <v>510389.75</v>
      </c>
      <c r="FG183" s="261" t="n">
        <f aca="false">EQ183+FE183</f>
        <v>208409.25</v>
      </c>
      <c r="FH183" s="261" t="n">
        <f aca="false">FF183-FG183</f>
        <v>301980.5</v>
      </c>
      <c r="FI183" s="261" t="n">
        <f aca="false">FD183</f>
        <v>4253.25</v>
      </c>
      <c r="FJ183" s="261" t="n">
        <f aca="false">FI183</f>
        <v>4253.25</v>
      </c>
      <c r="FK183" s="261" t="n">
        <f aca="false">FJ183</f>
        <v>4253.25</v>
      </c>
      <c r="FL183" s="261" t="n">
        <f aca="false">FK183</f>
        <v>4253.25</v>
      </c>
      <c r="FM183" s="261" t="n">
        <f aca="false">FL183</f>
        <v>4253.25</v>
      </c>
      <c r="FN183" s="261" t="n">
        <f aca="false">FM183</f>
        <v>4253.25</v>
      </c>
      <c r="FO183" s="261" t="n">
        <f aca="false">FN183</f>
        <v>4253.25</v>
      </c>
      <c r="FP183" s="261" t="n">
        <f aca="false">FO183</f>
        <v>4253.25</v>
      </c>
      <c r="FQ183" s="261" t="n">
        <f aca="false">FP183</f>
        <v>4253.25</v>
      </c>
      <c r="FR183" s="261" t="n">
        <f aca="false">FQ183</f>
        <v>4253.25</v>
      </c>
      <c r="FS183" s="261" t="n">
        <f aca="false">FR183</f>
        <v>4253.25</v>
      </c>
      <c r="FT183" s="261" t="n">
        <f aca="false">FS183</f>
        <v>4253.25</v>
      </c>
      <c r="FU183" s="261" t="n">
        <f aca="false">FI183+FJ183+FK183+FL183+FM183+FN183+FO183+FP183+FQ183+FR183+FS183+FT183</f>
        <v>51039</v>
      </c>
      <c r="FV183" s="261" t="n">
        <f aca="false">FF183</f>
        <v>510389.75</v>
      </c>
      <c r="FW183" s="261" t="n">
        <f aca="false">FG183+FU183</f>
        <v>259448.25</v>
      </c>
      <c r="FX183" s="261" t="n">
        <f aca="false">FV183-FW183</f>
        <v>250941.5</v>
      </c>
      <c r="FY183" s="261" t="n">
        <f aca="false">FT183</f>
        <v>4253.25</v>
      </c>
      <c r="FZ183" s="261" t="n">
        <f aca="false">FY183</f>
        <v>4253.25</v>
      </c>
      <c r="GA183" s="261" t="n">
        <f aca="false">FZ183</f>
        <v>4253.25</v>
      </c>
      <c r="GB183" s="261" t="n">
        <f aca="false">GA183</f>
        <v>4253.25</v>
      </c>
      <c r="GC183" s="261" t="n">
        <f aca="false">GB183</f>
        <v>4253.25</v>
      </c>
      <c r="GD183" s="261" t="n">
        <f aca="false">GC183</f>
        <v>4253.25</v>
      </c>
      <c r="GE183" s="261" t="n">
        <f aca="false">GD183</f>
        <v>4253.25</v>
      </c>
      <c r="GF183" s="261" t="n">
        <f aca="false">GE183</f>
        <v>4253.25</v>
      </c>
      <c r="GG183" s="261" t="n">
        <f aca="false">GF183</f>
        <v>4253.25</v>
      </c>
      <c r="GH183" s="261" t="n">
        <f aca="false">GG183</f>
        <v>4253.25</v>
      </c>
      <c r="GI183" s="261" t="n">
        <f aca="false">GH183</f>
        <v>4253.25</v>
      </c>
      <c r="GJ183" s="261" t="n">
        <f aca="false">GI183</f>
        <v>4253.25</v>
      </c>
      <c r="GK183" s="261" t="n">
        <f aca="false">FY183+FZ183+GA183+GB183+GC183+GD183+GE183+GF183+GG183+GH183+GI183+GJ183</f>
        <v>51039</v>
      </c>
      <c r="GL183" s="261" t="n">
        <f aca="false">FV183</f>
        <v>510389.75</v>
      </c>
      <c r="GM183" s="261" t="n">
        <f aca="false">FW183+GK183</f>
        <v>310487.25</v>
      </c>
      <c r="GN183" s="261" t="n">
        <f aca="false">GL183-GM183</f>
        <v>199902.5</v>
      </c>
      <c r="GO183" s="261" t="n">
        <f aca="false">GJ183</f>
        <v>4253.25</v>
      </c>
      <c r="GP183" s="261" t="n">
        <f aca="false">GO183</f>
        <v>4253.25</v>
      </c>
      <c r="GQ183" s="261" t="n">
        <f aca="false">GP183</f>
        <v>4253.25</v>
      </c>
      <c r="GR183" s="261" t="n">
        <f aca="false">GQ183</f>
        <v>4253.25</v>
      </c>
      <c r="GS183" s="261" t="n">
        <f aca="false">GR183</f>
        <v>4253.25</v>
      </c>
      <c r="GT183" s="261" t="n">
        <f aca="false">GS183</f>
        <v>4253.25</v>
      </c>
      <c r="GU183" s="261" t="n">
        <f aca="false">GT183</f>
        <v>4253.25</v>
      </c>
      <c r="GV183" s="261" t="n">
        <f aca="false">GU183</f>
        <v>4253.25</v>
      </c>
      <c r="GW183" s="261" t="n">
        <f aca="false">GV183</f>
        <v>4253.25</v>
      </c>
      <c r="GX183" s="261" t="n">
        <f aca="false">GW183</f>
        <v>4253.25</v>
      </c>
      <c r="GY183" s="261" t="n">
        <f aca="false">GX183</f>
        <v>4253.25</v>
      </c>
      <c r="GZ183" s="261" t="n">
        <f aca="false">GY183</f>
        <v>4253.25</v>
      </c>
      <c r="HA183" s="261" t="n">
        <f aca="false">GO183+GP183+GQ183+GR183+GS183+GT183+GU183+GV183+GW183+GX183+GY183+GZ183</f>
        <v>51039</v>
      </c>
      <c r="HB183" s="261" t="n">
        <f aca="false">GL183</f>
        <v>510389.75</v>
      </c>
      <c r="HC183" s="261" t="n">
        <f aca="false">GM183+HA183</f>
        <v>361526.25</v>
      </c>
      <c r="HD183" s="261" t="n">
        <f aca="false">HB183-HC183</f>
        <v>148863.5</v>
      </c>
      <c r="HE183" s="264" t="n">
        <f aca="false">GO183-GJ183</f>
        <v>0</v>
      </c>
      <c r="HF183" s="264"/>
      <c r="HG183" s="264"/>
      <c r="HH183" s="264"/>
      <c r="HI183" s="264"/>
      <c r="HJ183" s="264"/>
      <c r="HK183" s="264"/>
      <c r="HL183" s="264"/>
      <c r="HM183" s="264"/>
      <c r="HN183" s="264"/>
      <c r="HO183" s="264"/>
      <c r="HP183" s="264"/>
      <c r="HQ183" s="264"/>
      <c r="HR183" s="264"/>
      <c r="HS183" s="264"/>
      <c r="HT183" s="264"/>
      <c r="HU183" s="264"/>
      <c r="HV183" s="264"/>
      <c r="HW183" s="264"/>
      <c r="HX183" s="264"/>
      <c r="HY183" s="264"/>
      <c r="HZ183" s="264"/>
      <c r="IA183" s="264"/>
      <c r="IB183" s="264"/>
      <c r="IC183" s="264"/>
      <c r="ID183" s="264"/>
      <c r="IE183" s="264"/>
      <c r="IF183" s="264"/>
      <c r="IG183" s="264"/>
      <c r="IH183" s="264"/>
      <c r="II183" s="264"/>
      <c r="IJ183" s="264"/>
      <c r="IK183" s="264"/>
      <c r="IL183" s="264"/>
      <c r="IM183" s="264"/>
      <c r="IN183" s="264"/>
      <c r="IO183" s="264"/>
      <c r="IP183" s="264"/>
      <c r="IQ183" s="264"/>
      <c r="IR183" s="264"/>
      <c r="IS183" s="264"/>
      <c r="IT183" s="264"/>
      <c r="IU183" s="264"/>
      <c r="IV183" s="264"/>
      <c r="IW183" s="264"/>
      <c r="IX183" s="264"/>
      <c r="IY183" s="264"/>
      <c r="IZ183" s="264"/>
      <c r="JA183" s="264"/>
      <c r="JB183" s="264"/>
      <c r="JC183" s="264"/>
      <c r="JD183" s="264"/>
      <c r="JE183" s="264"/>
      <c r="JF183" s="264"/>
      <c r="JG183" s="264"/>
      <c r="JH183" s="264"/>
      <c r="JI183" s="264"/>
      <c r="JJ183" s="264"/>
      <c r="JK183" s="264"/>
      <c r="JL183" s="264"/>
      <c r="JM183" s="265"/>
      <c r="JN183" s="265" t="n">
        <f aca="false">DH183-DG183</f>
        <v>0</v>
      </c>
    </row>
    <row r="184" s="201" customFormat="true" ht="22.35" hidden="false" customHeight="false" outlineLevel="0" collapsed="false">
      <c r="A184" s="249" t="n">
        <v>152</v>
      </c>
      <c r="B184" s="250" t="s">
        <v>658</v>
      </c>
      <c r="C184" s="251" t="n">
        <v>5857</v>
      </c>
      <c r="D184" s="252" t="s">
        <v>471</v>
      </c>
      <c r="E184" s="252" t="s">
        <v>633</v>
      </c>
      <c r="F184" s="253" t="n">
        <v>1</v>
      </c>
      <c r="G184" s="254" t="n">
        <v>600613.11</v>
      </c>
      <c r="H184" s="255" t="n">
        <v>0.2</v>
      </c>
      <c r="I184" s="256" t="n">
        <f aca="false">ROUND(F184*G184,2)</f>
        <v>600613.11</v>
      </c>
      <c r="J184" s="254" t="n">
        <f aca="false">ROUND(I184+F184*G184*H184,2)</f>
        <v>720735.73</v>
      </c>
      <c r="K184" s="257" t="n">
        <v>44529</v>
      </c>
      <c r="L184" s="257" t="n">
        <f aca="false">EDATE(K184,M184)-1</f>
        <v>48180</v>
      </c>
      <c r="M184" s="258" t="n">
        <v>120</v>
      </c>
      <c r="N184" s="254" t="n">
        <f aca="false">ROUND(G184/M184,2)*F184</f>
        <v>5005.11</v>
      </c>
      <c r="O184" s="254" t="n">
        <v>0</v>
      </c>
      <c r="P184" s="254"/>
      <c r="Q184" s="253" t="n">
        <v>1</v>
      </c>
      <c r="R184" s="254" t="n">
        <f aca="false">T184</f>
        <v>600613.11</v>
      </c>
      <c r="S184" s="255" t="n">
        <f aca="false">H184</f>
        <v>0.2</v>
      </c>
      <c r="T184" s="254" t="n">
        <f aca="false">I184</f>
        <v>600613.11</v>
      </c>
      <c r="U184" s="254" t="n">
        <f aca="false">ROUND(T184+Q184*R184*S184,2)</f>
        <v>720735.73</v>
      </c>
      <c r="V184" s="257" t="n">
        <v>44529</v>
      </c>
      <c r="W184" s="257" t="n">
        <f aca="false">EDATE(V184,X184)-1</f>
        <v>48180</v>
      </c>
      <c r="X184" s="258" t="n">
        <v>120</v>
      </c>
      <c r="Y184" s="254" t="n">
        <f aca="false">ROUND((R184-Z184)/X184,2)*Q184</f>
        <v>5005.11</v>
      </c>
      <c r="Z184" s="254" t="n">
        <v>0</v>
      </c>
      <c r="AA184" s="254" t="n">
        <v>0</v>
      </c>
      <c r="AB184" s="254"/>
      <c r="AC184" s="254"/>
      <c r="AD184" s="254"/>
      <c r="AE184" s="254"/>
      <c r="AF184" s="254"/>
      <c r="AG184" s="254" t="n">
        <v>20</v>
      </c>
      <c r="AH184" s="254" t="n">
        <f aca="false">AI184-Y184</f>
        <v>0.170000000000073</v>
      </c>
      <c r="AI184" s="254" t="n">
        <f aca="false">ROUND((T184+AG184-Z184)/X184,2)</f>
        <v>5005.28</v>
      </c>
      <c r="AJ184" s="254"/>
      <c r="AK184" s="254"/>
      <c r="AL184" s="254"/>
      <c r="AM184" s="254"/>
      <c r="AN184" s="254"/>
      <c r="AO184" s="254"/>
      <c r="AP184" s="254"/>
      <c r="AQ184" s="254"/>
      <c r="AR184" s="254"/>
      <c r="AS184" s="254"/>
      <c r="AT184" s="254"/>
      <c r="AU184" s="254"/>
      <c r="AV184" s="254"/>
      <c r="AW184" s="254"/>
      <c r="AX184" s="254"/>
      <c r="AY184" s="254"/>
      <c r="AZ184" s="254"/>
      <c r="BA184" s="254"/>
      <c r="BB184" s="254"/>
      <c r="BC184" s="254"/>
      <c r="BD184" s="254"/>
      <c r="BE184" s="254"/>
      <c r="BF184" s="254"/>
      <c r="BG184" s="254"/>
      <c r="BH184" s="254"/>
      <c r="BI184" s="254"/>
      <c r="BJ184" s="254"/>
      <c r="BK184" s="254"/>
      <c r="BL184" s="254"/>
      <c r="BM184" s="254"/>
      <c r="BN184" s="254"/>
      <c r="BO184" s="254"/>
      <c r="BP184" s="254"/>
      <c r="BQ184" s="254"/>
      <c r="BR184" s="254"/>
      <c r="BS184" s="254"/>
      <c r="BT184" s="254"/>
      <c r="BU184" s="254"/>
      <c r="BV184" s="254"/>
      <c r="BW184" s="254"/>
      <c r="BX184" s="254"/>
      <c r="BY184" s="254"/>
      <c r="BZ184" s="254"/>
      <c r="CA184" s="254"/>
      <c r="CB184" s="254"/>
      <c r="CC184" s="254"/>
      <c r="CD184" s="254"/>
      <c r="CE184" s="254"/>
      <c r="CF184" s="254"/>
      <c r="CG184" s="254"/>
      <c r="CH184" s="254"/>
      <c r="CI184" s="254" t="e">
        <f aca="false">#N/A</f>
        <v>#N/A</v>
      </c>
      <c r="CJ184" s="254"/>
      <c r="CK184" s="254"/>
      <c r="CL184" s="254"/>
      <c r="CM184" s="257" t="n">
        <v>44529</v>
      </c>
      <c r="CN184" s="257" t="e">
        <f aca="false">EDATE(CM184,CO184)-1</f>
        <v>#N/A</v>
      </c>
      <c r="CO184" s="254" t="e">
        <f aca="false">#N/A</f>
        <v>#N/A</v>
      </c>
      <c r="CP184" s="254" t="n">
        <v>1</v>
      </c>
      <c r="CQ184" s="254"/>
      <c r="CR184" s="254"/>
      <c r="CS184" s="254"/>
      <c r="CT184" s="261" t="n">
        <f aca="false">I184</f>
        <v>600613.11</v>
      </c>
      <c r="CU184" s="261" t="n">
        <f aca="false">CT184-CV184</f>
        <v>5005.10999999999</v>
      </c>
      <c r="CV184" s="261" t="n">
        <v>595608</v>
      </c>
      <c r="CW184" s="261" t="n">
        <f aca="false">IF(AND(CW$5&gt;$V184,CW$6&lt;=$W184),$AI184,IF(AND(MONTH(CW$6)=MONTH($W184),YEAR(CW$6)=YEAR($W184)),$T184-$X184*$AI184+$AI184,0))+AH184</f>
        <v>5005.45</v>
      </c>
      <c r="CX184" s="261" t="n">
        <f aca="false">IF(AND(CX$5&gt;$V184,CX$6&lt;=$W184),$AI184,IF(AND(MONTH(CX$6)=MONTH($W184),YEAR(CX$6)=YEAR($W184)),$T184-$X184*$AI184+$AI184,0))</f>
        <v>5005.28</v>
      </c>
      <c r="CY184" s="261" t="n">
        <f aca="false">IF(AND(CY$5&gt;$V184,CY$6&lt;=$W184),$AI184,IF(AND(MONTH(CY$6)=MONTH($W184),YEAR(CY$6)=YEAR($W184)),$T184-$X184*$AI184+$AI184,0))</f>
        <v>5005.28</v>
      </c>
      <c r="CZ184" s="261" t="n">
        <f aca="false">IF(AND(CZ$5&gt;$V184,CZ$6&lt;=$W184),$AI184,IF(AND(MONTH(CZ$6)=MONTH($W184),YEAR(CZ$6)=YEAR($W184)),$T184-$X184*$AI184+$AI184,0))</f>
        <v>5005.28</v>
      </c>
      <c r="DA184" s="261" t="n">
        <f aca="false">IF(AND(DA$5&gt;$V184,DA$6&lt;=$W184),$AI184,IF(AND(MONTH(DA$6)=MONTH($W184),YEAR(DA$6)=YEAR($W184)),$T184-$X184*$AI184+$AI184,0))</f>
        <v>5005.28</v>
      </c>
      <c r="DB184" s="261" t="n">
        <f aca="false">IF(AND(DB$5&gt;$V184,DB$6&lt;=$W184),$AI184,IF(AND(MONTH(DB$6)=MONTH($W184),YEAR(DB$6)=YEAR($W184)),$T184-$X184*$AI184+$AI184,0))</f>
        <v>5005.28</v>
      </c>
      <c r="DC184" s="261" t="n">
        <f aca="false">IF(AND(DC$5&gt;$V184,DC$6&lt;=$W184),$AI184,IF(AND(MONTH(DC$6)=MONTH($W184),YEAR(DC$6)=YEAR($W184)),$T184-$X184*$AI184+$AI184,0))</f>
        <v>5005.28</v>
      </c>
      <c r="DD184" s="261" t="n">
        <f aca="false">IF(AND(DD$5&gt;$V184,DD$6&lt;=$W184),$AI184,IF(AND(MONTH(DD$6)=MONTH($W184),YEAR(DD$6)=YEAR($W184)),$T184-$X184*$AI184+$AI184,0))</f>
        <v>5005.28</v>
      </c>
      <c r="DE184" s="261" t="n">
        <f aca="false">IF(AND(DE$5&gt;$V184,DE$6&lt;=$W184),$AI184,IF(AND(MONTH(DE$6)=MONTH($W184),YEAR(DE$6)=YEAR($W184)),$T184-$X184*$AI184+$AI184,0))</f>
        <v>5005.28</v>
      </c>
      <c r="DF184" s="261" t="n">
        <f aca="false">IF(AND(DF$5&gt;$V184,DF$6&lt;=$W184),$AI184,IF(AND(MONTH(DF$6)=MONTH($W184),YEAR(DF$6)=YEAR($W184)),$T184-$X184*$AI184+$AI184,0))</f>
        <v>5005.28</v>
      </c>
      <c r="DG184" s="261" t="n">
        <f aca="false">IF(AND(DG$5&gt;$V184,DG$6&lt;=$W184),$AI184,IF(AND(MONTH(DG$6)=MONTH($W184),YEAR(DG$6)=YEAR($W184)),$T184-$X184*$AI184+$AI184,0))</f>
        <v>5005.28</v>
      </c>
      <c r="DH184" s="277" t="n">
        <f aca="false">IF(AND(DH$5&gt;$V184,DH$6&lt;=$W184),$AI184,IF(AND(MONTH(DH$6)=MONTH($W184),YEAR(DH$6)=YEAR($W184)),$T184-$X184*$AI184+$AI184,0))</f>
        <v>5005.28</v>
      </c>
      <c r="DI184" s="260" t="n">
        <f aca="false">CW184+CX184+CY184+CZ184+DA184+DB184+DC184+DD184+DE184+DF184+DG184+DH184</f>
        <v>60063.53</v>
      </c>
      <c r="DJ184" s="260" t="n">
        <f aca="false">T184+AG184+AJ184+AQ184+AS184+AU184+AW184</f>
        <v>600633.11</v>
      </c>
      <c r="DK184" s="260" t="n">
        <f aca="false">CU184+DI184-O184</f>
        <v>65068.64</v>
      </c>
      <c r="DL184" s="260" t="n">
        <f aca="false">DJ184-DK184</f>
        <v>535564.47</v>
      </c>
      <c r="DM184" s="277" t="n">
        <f aca="false">IF(AND(DM$5&gt;$V184,DM$6&lt;=$W184),$AI184,IF(AND(MONTH(DM$6)=MONTH($W184),YEAR(DM$6)=YEAR($W184)),$T184-$X184*$AI184+$AI184,0))</f>
        <v>5005.28</v>
      </c>
      <c r="DN184" s="277" t="n">
        <f aca="false">IF(AND(DN$5&gt;$V184,DN$6&lt;=$W184),$AI184,IF(AND(MONTH(DN$6)=MONTH($W184),YEAR(DN$6)=YEAR($W184)),$T184-$X184*$AI184+$AI184,0))</f>
        <v>5005.28</v>
      </c>
      <c r="DO184" s="277" t="n">
        <f aca="false">IF(AND(DO$5&gt;$V184,DO$6&lt;=$W184),$AI184,IF(AND(MONTH(DO$6)=MONTH($W184),YEAR(DO$6)=YEAR($W184)),$T184-$X184*$AI184+$AI184,0))</f>
        <v>5005.28</v>
      </c>
      <c r="DP184" s="277" t="n">
        <f aca="false">IF(AND(DP$5&gt;$V184,DP$6&lt;=$W184),$AI184,IF(AND(MONTH(DP$6)=MONTH($W184),YEAR(DP$6)=YEAR($W184)),$T184-$X184*$AI184+$AI184,0))</f>
        <v>5005.28</v>
      </c>
      <c r="DQ184" s="277" t="n">
        <f aca="false">IF(AND(DQ$5&gt;$V184,DQ$6&lt;=$W184),$AI184,IF(AND(MONTH(DQ$6)=MONTH($W184),YEAR(DQ$6)=YEAR($W184)),$T184-$X184*$AI184+$AI184,0))</f>
        <v>5005.28</v>
      </c>
      <c r="DR184" s="277" t="n">
        <f aca="false">IF(AND(DR$5&gt;$V184,DR$6&lt;=$W184),$AI184,IF(AND(MONTH(DR$6)=MONTH($W184),YEAR(DR$6)=YEAR($W184)),$T184-$X184*$AI184+$AI184,0))</f>
        <v>5005.28</v>
      </c>
      <c r="DS184" s="277" t="n">
        <f aca="false">IF(AND(DS$5&gt;$V184,DS$6&lt;=$W184),$AI184,IF(AND(MONTH(DS$6)=MONTH($W184),YEAR(DS$6)=YEAR($W184)),$T184-$X184*$AI184+$AI184,0))</f>
        <v>5005.28</v>
      </c>
      <c r="DT184" s="277" t="n">
        <f aca="false">IF(AND(DT$5&gt;$V184,DT$6&lt;=$W184),$AI184,IF(AND(MONTH(DT$6)=MONTH($W184),YEAR(DT$6)=YEAR($W184)),$T184-$X184*$AI184+$AI184,0))</f>
        <v>5005.28</v>
      </c>
      <c r="DU184" s="277" t="n">
        <f aca="false">IF(AND(DU$5&gt;$V184,DU$6&lt;=$W184),$AI184,IF(AND(MONTH(DU$6)=MONTH($W184),YEAR(DU$6)=YEAR($W184)),$T184-$X184*$AI184+$AI184,0))</f>
        <v>5005.28</v>
      </c>
      <c r="DV184" s="277" t="n">
        <f aca="false">IF(AND(DV$5&gt;$V184,DV$6&lt;=$W184),$AI184,IF(AND(MONTH(DV$6)=MONTH($W184),YEAR(DV$6)=YEAR($W184)),$T184-$X184*$AI184+$AI184,0))</f>
        <v>5005.28</v>
      </c>
      <c r="DW184" s="277" t="n">
        <f aca="false">IF(AND(DW$5&gt;$V184,DW$6&lt;=$W184),$AI184,IF(AND(MONTH(DW$6)=MONTH($W184),YEAR(DW$6)=YEAR($W184)),$T184-$X184*$AI184+$AI184,0))</f>
        <v>5005.28</v>
      </c>
      <c r="DX184" s="277" t="n">
        <f aca="false">IF(AND(DX$5&gt;$V184,DX$6&lt;=$W184),$AI184,IF(AND(MONTH(DX$6)=MONTH($W184),YEAR(DX$6)=YEAR($W184)),$T184-$X184*$AI184+$AI184,0))</f>
        <v>5005.28</v>
      </c>
      <c r="DY184" s="260" t="n">
        <f aca="false">DM184+DN184+DO184+DP184+DQ184+DR184+DS184+DT184+DU184+DV184+DW184+DX184</f>
        <v>60063.36</v>
      </c>
      <c r="DZ184" s="260" t="n">
        <f aca="false">DJ184+AY184+BA184+BC184+BE184+BG184+BI184+BK184+BM184+BO184</f>
        <v>600633.11</v>
      </c>
      <c r="EA184" s="260" t="n">
        <f aca="false">DK184+DY184</f>
        <v>125132</v>
      </c>
      <c r="EB184" s="261" t="n">
        <f aca="false">DZ184-EA184</f>
        <v>475501.11</v>
      </c>
      <c r="EC184" s="277" t="n">
        <f aca="false">IF(AND(EC$5&gt;$V184,EC$6&lt;=$W184),$AI184,IF(AND(MONTH(EC$6)=MONTH($W184),YEAR(EC$6)=YEAR($W184)),$T184-$X184*$AI184+$AI184,0))</f>
        <v>5005.28</v>
      </c>
      <c r="ED184" s="277" t="n">
        <f aca="false">IF(AND(ED$5&gt;$V184,ED$6&lt;=$W184),$AI184,IF(AND(MONTH(ED$6)=MONTH($W184),YEAR(ED$6)=YEAR($W184)),$T184-$X184*$AI184+$AI184,0))</f>
        <v>5005.28</v>
      </c>
      <c r="EE184" s="277" t="n">
        <f aca="false">IF(AND(EE$5&gt;$V184,EE$6&lt;=$W184),$AI184,IF(AND(MONTH(EE$6)=MONTH($W184),YEAR(EE$6)=YEAR($W184)),$T184-$X184*$AI184+$AI184,0))</f>
        <v>5005.28</v>
      </c>
      <c r="EF184" s="277" t="n">
        <f aca="false">IF(AND(EF$5&gt;$V184,EF$6&lt;=$W184),$AI184,IF(AND(MONTH(EF$6)=MONTH($W184),YEAR(EF$6)=YEAR($W184)),$T184-$X184*$AI184+$AI184,0))</f>
        <v>5005.28</v>
      </c>
      <c r="EG184" s="277" t="n">
        <f aca="false">IF(AND(EG$5&gt;$V184,EG$6&lt;=$W184),$AI184,IF(AND(MONTH(EG$6)=MONTH($W184),YEAR(EG$6)=YEAR($W184)),$T184-$X184*$AI184+$AI184,0))</f>
        <v>5005.28</v>
      </c>
      <c r="EH184" s="277" t="n">
        <f aca="false">IF(AND(EH$5&gt;$V184,EH$6&lt;=$W184),$AI184,IF(AND(MONTH(EH$6)=MONTH($W184),YEAR(EH$6)=YEAR($W184)),$T184-$X184*$AI184+$AI184,0))</f>
        <v>5005.28</v>
      </c>
      <c r="EI184" s="277" t="n">
        <f aca="false">IF(AND(EI$5&gt;$V184,EI$6&lt;=$W184),$AI184,IF(AND(MONTH(EI$6)=MONTH($W184),YEAR(EI$6)=YEAR($W184)),$T184-$X184*$AI184+$AI184,0))</f>
        <v>5005.28</v>
      </c>
      <c r="EJ184" s="277" t="n">
        <f aca="false">IF(AND(EJ$5&gt;$V184,EJ$6&lt;=$W184),$AI184,IF(AND(MONTH(EJ$6)=MONTH($W184),YEAR(EJ$6)=YEAR($W184)),$T184-$X184*$AI184+$AI184,0))</f>
        <v>5005.28</v>
      </c>
      <c r="EK184" s="277" t="n">
        <f aca="false">IF(AND(EK$5&gt;$V184,EK$6&lt;=$W184),$AI184,IF(AND(MONTH(EK$6)=MONTH($W184),YEAR(EK$6)=YEAR($W184)),$T184-$X184*$AI184+$AI184,0))</f>
        <v>5005.28</v>
      </c>
      <c r="EL184" s="266" t="n">
        <v>5005.28</v>
      </c>
      <c r="EM184" s="278" t="n">
        <v>5005.27</v>
      </c>
      <c r="EN184" s="277" t="n">
        <v>5005.28</v>
      </c>
      <c r="EO184" s="260" t="n">
        <f aca="false">EC184+ED184+EE184+EF184+EG184+EH184+EI184+EJ184+EK184+EL184+EM184+EN184</f>
        <v>60063.35</v>
      </c>
      <c r="EP184" s="260" t="n">
        <f aca="false">T184+AQ184+AS184+AU184+AW184+AY184+BA184+BC184+BE184+BG184+BI184+BK184+BM184+BO184+BQ184+BS184+BU184+BW184+BY184+CA184+CC184+CE184+CG184+AG184</f>
        <v>600633.11</v>
      </c>
      <c r="EQ184" s="260" t="n">
        <f aca="false">EA184+EO184</f>
        <v>185195.35</v>
      </c>
      <c r="ER184" s="260" t="n">
        <f aca="false">EP184-EQ184</f>
        <v>415437.76</v>
      </c>
      <c r="ES184" s="262" t="n">
        <f aca="false">EN184</f>
        <v>5005.28</v>
      </c>
      <c r="ET184" s="262" t="n">
        <f aca="false">ES184</f>
        <v>5005.28</v>
      </c>
      <c r="EU184" s="262" t="n">
        <f aca="false">ET184</f>
        <v>5005.28</v>
      </c>
      <c r="EV184" s="262" t="n">
        <f aca="false">EU184</f>
        <v>5005.28</v>
      </c>
      <c r="EW184" s="262" t="n">
        <f aca="false">EV184</f>
        <v>5005.28</v>
      </c>
      <c r="EX184" s="262" t="n">
        <f aca="false">EW184</f>
        <v>5005.28</v>
      </c>
      <c r="EY184" s="262" t="n">
        <f aca="false">EX184</f>
        <v>5005.28</v>
      </c>
      <c r="EZ184" s="262" t="n">
        <f aca="false">EY184</f>
        <v>5005.28</v>
      </c>
      <c r="FA184" s="262" t="n">
        <f aca="false">EZ184</f>
        <v>5005.28</v>
      </c>
      <c r="FB184" s="262" t="n">
        <f aca="false">FA184</f>
        <v>5005.28</v>
      </c>
      <c r="FC184" s="262" t="n">
        <f aca="false">FB184</f>
        <v>5005.28</v>
      </c>
      <c r="FD184" s="262" t="n">
        <f aca="false">FC184</f>
        <v>5005.28</v>
      </c>
      <c r="FE184" s="261" t="n">
        <f aca="false">ES184+ET184+EU184+EV184+EW184+EX184+EY184+EZ184+FA184+FB184+FC184+FD184</f>
        <v>60063.36</v>
      </c>
      <c r="FF184" s="261" t="n">
        <f aca="false">EP184</f>
        <v>600633.11</v>
      </c>
      <c r="FG184" s="261" t="n">
        <f aca="false">EQ184+FE184</f>
        <v>245258.71</v>
      </c>
      <c r="FH184" s="261" t="n">
        <f aca="false">FF184-FG184</f>
        <v>355374.4</v>
      </c>
      <c r="FI184" s="261" t="n">
        <f aca="false">FD184</f>
        <v>5005.28</v>
      </c>
      <c r="FJ184" s="261" t="n">
        <f aca="false">FI184</f>
        <v>5005.28</v>
      </c>
      <c r="FK184" s="261" t="n">
        <f aca="false">FJ184</f>
        <v>5005.28</v>
      </c>
      <c r="FL184" s="261" t="n">
        <f aca="false">FK184</f>
        <v>5005.28</v>
      </c>
      <c r="FM184" s="261" t="n">
        <f aca="false">FL184</f>
        <v>5005.28</v>
      </c>
      <c r="FN184" s="261" t="n">
        <f aca="false">FM184</f>
        <v>5005.28</v>
      </c>
      <c r="FO184" s="261" t="n">
        <f aca="false">FN184</f>
        <v>5005.28</v>
      </c>
      <c r="FP184" s="261" t="n">
        <f aca="false">FO184</f>
        <v>5005.28</v>
      </c>
      <c r="FQ184" s="261" t="n">
        <f aca="false">FP184</f>
        <v>5005.28</v>
      </c>
      <c r="FR184" s="261" t="n">
        <f aca="false">FQ184</f>
        <v>5005.28</v>
      </c>
      <c r="FS184" s="261" t="n">
        <f aca="false">FR184</f>
        <v>5005.28</v>
      </c>
      <c r="FT184" s="261" t="n">
        <f aca="false">FS184</f>
        <v>5005.28</v>
      </c>
      <c r="FU184" s="261" t="n">
        <f aca="false">FI184+FJ184+FK184+FL184+FM184+FN184+FO184+FP184+FQ184+FR184+FS184+FT184</f>
        <v>60063.36</v>
      </c>
      <c r="FV184" s="261" t="n">
        <f aca="false">FF184</f>
        <v>600633.11</v>
      </c>
      <c r="FW184" s="261" t="n">
        <f aca="false">FG184+FU184</f>
        <v>305322.07</v>
      </c>
      <c r="FX184" s="261" t="n">
        <f aca="false">FV184-FW184</f>
        <v>295311.04</v>
      </c>
      <c r="FY184" s="261" t="n">
        <f aca="false">FT184</f>
        <v>5005.28</v>
      </c>
      <c r="FZ184" s="261" t="n">
        <f aca="false">FY184</f>
        <v>5005.28</v>
      </c>
      <c r="GA184" s="261" t="n">
        <f aca="false">FZ184</f>
        <v>5005.28</v>
      </c>
      <c r="GB184" s="261" t="n">
        <f aca="false">GA184</f>
        <v>5005.28</v>
      </c>
      <c r="GC184" s="261" t="n">
        <f aca="false">GB184</f>
        <v>5005.28</v>
      </c>
      <c r="GD184" s="261" t="n">
        <f aca="false">GC184</f>
        <v>5005.28</v>
      </c>
      <c r="GE184" s="261" t="n">
        <f aca="false">GD184</f>
        <v>5005.28</v>
      </c>
      <c r="GF184" s="261" t="n">
        <f aca="false">GE184</f>
        <v>5005.28</v>
      </c>
      <c r="GG184" s="261" t="n">
        <f aca="false">GF184</f>
        <v>5005.28</v>
      </c>
      <c r="GH184" s="261" t="n">
        <f aca="false">GG184</f>
        <v>5005.28</v>
      </c>
      <c r="GI184" s="261" t="n">
        <f aca="false">GH184</f>
        <v>5005.28</v>
      </c>
      <c r="GJ184" s="261" t="n">
        <f aca="false">GI184</f>
        <v>5005.28</v>
      </c>
      <c r="GK184" s="261" t="n">
        <f aca="false">FY184+FZ184+GA184+GB184+GC184+GD184+GE184+GF184+GG184+GH184+GI184+GJ184</f>
        <v>60063.36</v>
      </c>
      <c r="GL184" s="261" t="n">
        <f aca="false">FV184</f>
        <v>600633.11</v>
      </c>
      <c r="GM184" s="261" t="n">
        <f aca="false">FW184+GK184</f>
        <v>365385.43</v>
      </c>
      <c r="GN184" s="261" t="n">
        <f aca="false">GL184-GM184</f>
        <v>235247.68</v>
      </c>
      <c r="GO184" s="261" t="n">
        <f aca="false">GJ184</f>
        <v>5005.28</v>
      </c>
      <c r="GP184" s="261" t="n">
        <f aca="false">GO184</f>
        <v>5005.28</v>
      </c>
      <c r="GQ184" s="261" t="n">
        <f aca="false">GP184</f>
        <v>5005.28</v>
      </c>
      <c r="GR184" s="261" t="n">
        <f aca="false">GQ184</f>
        <v>5005.28</v>
      </c>
      <c r="GS184" s="261" t="n">
        <f aca="false">GR184</f>
        <v>5005.28</v>
      </c>
      <c r="GT184" s="261" t="n">
        <f aca="false">GS184</f>
        <v>5005.28</v>
      </c>
      <c r="GU184" s="261" t="n">
        <f aca="false">GT184</f>
        <v>5005.28</v>
      </c>
      <c r="GV184" s="261" t="n">
        <f aca="false">GU184</f>
        <v>5005.28</v>
      </c>
      <c r="GW184" s="261" t="n">
        <f aca="false">GV184</f>
        <v>5005.28</v>
      </c>
      <c r="GX184" s="261" t="n">
        <f aca="false">GW184</f>
        <v>5005.28</v>
      </c>
      <c r="GY184" s="261" t="n">
        <f aca="false">GX184</f>
        <v>5005.28</v>
      </c>
      <c r="GZ184" s="261" t="n">
        <f aca="false">GY184</f>
        <v>5005.28</v>
      </c>
      <c r="HA184" s="261" t="n">
        <f aca="false">GO184+GP184+GQ184+GR184+GS184+GT184+GU184+GV184+GW184+GX184+GY184+GZ184</f>
        <v>60063.36</v>
      </c>
      <c r="HB184" s="261" t="n">
        <f aca="false">GL184</f>
        <v>600633.11</v>
      </c>
      <c r="HC184" s="261" t="n">
        <f aca="false">GM184+HA184</f>
        <v>425448.79</v>
      </c>
      <c r="HD184" s="261" t="n">
        <f aca="false">HB184-HC184</f>
        <v>175184.32</v>
      </c>
      <c r="HE184" s="264" t="n">
        <f aca="false">GO184-GJ184</f>
        <v>0</v>
      </c>
      <c r="HF184" s="264"/>
      <c r="HG184" s="264"/>
      <c r="HH184" s="264"/>
      <c r="HI184" s="264"/>
      <c r="HJ184" s="264"/>
      <c r="HK184" s="264"/>
      <c r="HL184" s="264"/>
      <c r="HM184" s="264"/>
      <c r="HN184" s="264"/>
      <c r="HO184" s="264"/>
      <c r="HP184" s="264"/>
      <c r="HQ184" s="264"/>
      <c r="HR184" s="264"/>
      <c r="HS184" s="264"/>
      <c r="HT184" s="264"/>
      <c r="HU184" s="264"/>
      <c r="HV184" s="264"/>
      <c r="HW184" s="264"/>
      <c r="HX184" s="264"/>
      <c r="HY184" s="264"/>
      <c r="HZ184" s="264"/>
      <c r="IA184" s="264"/>
      <c r="IB184" s="264"/>
      <c r="IC184" s="264"/>
      <c r="ID184" s="264"/>
      <c r="IE184" s="264"/>
      <c r="IF184" s="264"/>
      <c r="IG184" s="264"/>
      <c r="IH184" s="264"/>
      <c r="II184" s="264"/>
      <c r="IJ184" s="264"/>
      <c r="IK184" s="264"/>
      <c r="IL184" s="264"/>
      <c r="IM184" s="264"/>
      <c r="IN184" s="264"/>
      <c r="IO184" s="264"/>
      <c r="IP184" s="264"/>
      <c r="IQ184" s="264"/>
      <c r="IR184" s="264"/>
      <c r="IS184" s="264"/>
      <c r="IT184" s="264"/>
      <c r="IU184" s="264"/>
      <c r="IV184" s="264"/>
      <c r="IW184" s="264"/>
      <c r="IX184" s="264"/>
      <c r="IY184" s="264"/>
      <c r="IZ184" s="264"/>
      <c r="JA184" s="264"/>
      <c r="JB184" s="264"/>
      <c r="JC184" s="264"/>
      <c r="JD184" s="264"/>
      <c r="JE184" s="264"/>
      <c r="JF184" s="264"/>
      <c r="JG184" s="264"/>
      <c r="JH184" s="264"/>
      <c r="JI184" s="264"/>
      <c r="JJ184" s="264"/>
      <c r="JK184" s="264"/>
      <c r="JL184" s="264"/>
      <c r="JM184" s="265"/>
      <c r="JN184" s="265" t="n">
        <f aca="false">DH184-DG184</f>
        <v>0</v>
      </c>
    </row>
    <row r="185" s="201" customFormat="true" ht="22.35" hidden="false" customHeight="false" outlineLevel="0" collapsed="false">
      <c r="A185" s="249" t="n">
        <v>153</v>
      </c>
      <c r="B185" s="284" t="s">
        <v>659</v>
      </c>
      <c r="C185" s="285" t="n">
        <v>5858</v>
      </c>
      <c r="D185" s="286" t="s">
        <v>471</v>
      </c>
      <c r="E185" s="286" t="s">
        <v>633</v>
      </c>
      <c r="F185" s="287" t="n">
        <v>1</v>
      </c>
      <c r="G185" s="288" t="n">
        <v>381560.24</v>
      </c>
      <c r="H185" s="289" t="n">
        <v>0.2</v>
      </c>
      <c r="I185" s="290" t="n">
        <f aca="false">ROUND(F185*G185,2)</f>
        <v>381560.24</v>
      </c>
      <c r="J185" s="288" t="n">
        <f aca="false">ROUND(I185+F185*G185*H185,2)</f>
        <v>457872.29</v>
      </c>
      <c r="K185" s="291" t="n">
        <v>44529</v>
      </c>
      <c r="L185" s="291" t="n">
        <f aca="false">EDATE(K185,M185)-1</f>
        <v>48180</v>
      </c>
      <c r="M185" s="292" t="n">
        <v>120</v>
      </c>
      <c r="N185" s="288" t="n">
        <f aca="false">ROUND(G185/M185,2)*F185</f>
        <v>3179.67</v>
      </c>
      <c r="O185" s="288" t="n">
        <v>0</v>
      </c>
      <c r="P185" s="288"/>
      <c r="Q185" s="287" t="n">
        <v>1</v>
      </c>
      <c r="R185" s="288" t="n">
        <f aca="false">T185</f>
        <v>381560.24</v>
      </c>
      <c r="S185" s="289" t="n">
        <f aca="false">H185</f>
        <v>0.2</v>
      </c>
      <c r="T185" s="288" t="n">
        <f aca="false">I185</f>
        <v>381560.24</v>
      </c>
      <c r="U185" s="288" t="n">
        <f aca="false">ROUND(T185+Q185*R185*S185,2)</f>
        <v>457872.29</v>
      </c>
      <c r="V185" s="291" t="n">
        <v>44529</v>
      </c>
      <c r="W185" s="291" t="n">
        <f aca="false">EDATE(V185,X185)-1</f>
        <v>48180</v>
      </c>
      <c r="X185" s="292" t="n">
        <v>120</v>
      </c>
      <c r="Y185" s="288" t="n">
        <f aca="false">ROUND((R185-Z185)/X185,2)*Q185</f>
        <v>3179.67</v>
      </c>
      <c r="Z185" s="288" t="n">
        <v>0</v>
      </c>
      <c r="AA185" s="288" t="n">
        <v>0</v>
      </c>
      <c r="AB185" s="288"/>
      <c r="AC185" s="288"/>
      <c r="AD185" s="288"/>
      <c r="AE185" s="288"/>
      <c r="AF185" s="288"/>
      <c r="AG185" s="288" t="n">
        <v>100</v>
      </c>
      <c r="AH185" s="288" t="n">
        <f aca="false">AI185-Y185</f>
        <v>0.829999999999927</v>
      </c>
      <c r="AI185" s="288" t="n">
        <f aca="false">ROUND((T185+AG185-Z185)/X185,2)</f>
        <v>3180.5</v>
      </c>
      <c r="AJ185" s="288" t="n">
        <v>0.83</v>
      </c>
      <c r="AK185" s="288"/>
      <c r="AL185" s="288" t="n">
        <f aca="false">ROUND((R185+AJ185-Y185*1)/119,2)</f>
        <v>3179.68</v>
      </c>
      <c r="AM185" s="288"/>
      <c r="AN185" s="288"/>
      <c r="AO185" s="288"/>
      <c r="AP185" s="288"/>
      <c r="AQ185" s="288"/>
      <c r="AR185" s="288"/>
      <c r="AS185" s="288"/>
      <c r="AT185" s="288"/>
      <c r="AU185" s="288"/>
      <c r="AV185" s="288"/>
      <c r="AW185" s="288"/>
      <c r="AX185" s="288"/>
      <c r="AY185" s="288"/>
      <c r="AZ185" s="288"/>
      <c r="BA185" s="288"/>
      <c r="BB185" s="288"/>
      <c r="BC185" s="288"/>
      <c r="BD185" s="288"/>
      <c r="BE185" s="288"/>
      <c r="BF185" s="288"/>
      <c r="BG185" s="288"/>
      <c r="BH185" s="288"/>
      <c r="BI185" s="288" t="n">
        <v>11938.8</v>
      </c>
      <c r="BJ185" s="288" t="n">
        <f aca="false">ROUND((T185+AG185-Y185*1-AI185*18+BI185)/101,2)</f>
        <v>3298.72</v>
      </c>
      <c r="BK185" s="288"/>
      <c r="BL185" s="288"/>
      <c r="BM185" s="288"/>
      <c r="BN185" s="288"/>
      <c r="BO185" s="288"/>
      <c r="BP185" s="288"/>
      <c r="BQ185" s="288"/>
      <c r="BR185" s="288"/>
      <c r="BS185" s="288"/>
      <c r="BT185" s="288"/>
      <c r="BU185" s="288"/>
      <c r="BV185" s="288"/>
      <c r="BW185" s="288"/>
      <c r="BX185" s="288"/>
      <c r="BY185" s="288"/>
      <c r="BZ185" s="288"/>
      <c r="CA185" s="288"/>
      <c r="CB185" s="288"/>
      <c r="CC185" s="288"/>
      <c r="CD185" s="288"/>
      <c r="CE185" s="288"/>
      <c r="CF185" s="288"/>
      <c r="CG185" s="288"/>
      <c r="CH185" s="288"/>
      <c r="CI185" s="288" t="e">
        <f aca="false">#N/A</f>
        <v>#N/A</v>
      </c>
      <c r="CJ185" s="288"/>
      <c r="CK185" s="288"/>
      <c r="CL185" s="288"/>
      <c r="CM185" s="291" t="n">
        <v>44529</v>
      </c>
      <c r="CN185" s="291" t="e">
        <f aca="false">EDATE(CM185,CO185)-1</f>
        <v>#N/A</v>
      </c>
      <c r="CO185" s="288" t="e">
        <f aca="false">#N/A</f>
        <v>#N/A</v>
      </c>
      <c r="CP185" s="288" t="n">
        <v>1</v>
      </c>
      <c r="CQ185" s="288"/>
      <c r="CR185" s="288"/>
      <c r="CS185" s="288"/>
      <c r="CT185" s="293" t="n">
        <f aca="false">I185</f>
        <v>381560.24</v>
      </c>
      <c r="CU185" s="293" t="n">
        <f aca="false">CT185-CV185</f>
        <v>3179.66999999998</v>
      </c>
      <c r="CV185" s="293" t="n">
        <v>378380.57</v>
      </c>
      <c r="CW185" s="293" t="n">
        <f aca="false">IF(AND(CW$5&gt;$V185,CW$6&lt;=$W185),$AI185,IF(AND(MONTH(CW$6)=MONTH($W185),YEAR(CW$6)=YEAR($W185)),$T185-$X185*$AI185+$AI185,0))+AH185</f>
        <v>3181.33</v>
      </c>
      <c r="CX185" s="293" t="n">
        <f aca="false">IF(AND(CX$5&gt;$V185,CX$6&lt;=$W185),$AI185,IF(AND(MONTH(CX$6)=MONTH($W185),YEAR(CX$6)=YEAR($W185)),$T185-$X185*$AI185+$AI185,0))</f>
        <v>3180.5</v>
      </c>
      <c r="CY185" s="293" t="n">
        <f aca="false">IF(AND(CY$5&gt;$V185,CY$6&lt;=$W185),$AI185,IF(AND(MONTH(CY$6)=MONTH($W185),YEAR(CY$6)=YEAR($W185)),$T185-$X185*$AI185+$AI185,0))</f>
        <v>3180.5</v>
      </c>
      <c r="CZ185" s="293" t="n">
        <f aca="false">IF(AND(CZ$5&gt;$V185,CZ$6&lt;=$W185),$AI185,IF(AND(MONTH(CZ$6)=MONTH($W185),YEAR(CZ$6)=YEAR($W185)),$T185-$X185*$AI185+$AI185,0))</f>
        <v>3180.5</v>
      </c>
      <c r="DA185" s="293" t="n">
        <f aca="false">IF(AND(DA$5&gt;$V185,DA$6&lt;=$W185),$AI185,IF(AND(MONTH(DA$6)=MONTH($W185),YEAR(DA$6)=YEAR($W185)),$T185-$X185*$AI185+$AI185,0))</f>
        <v>3180.5</v>
      </c>
      <c r="DB185" s="293" t="n">
        <f aca="false">IF(AND(DB$5&gt;$V185,DB$6&lt;=$W185),$AI185,IF(AND(MONTH(DB$6)=MONTH($W185),YEAR(DB$6)=YEAR($W185)),$T185-$X185*$AI185+$AI185,0))</f>
        <v>3180.5</v>
      </c>
      <c r="DC185" s="293" t="n">
        <f aca="false">IF(AND(DC$5&gt;$V185,DC$6&lt;=$W185),$AI185,IF(AND(MONTH(DC$6)=MONTH($W185),YEAR(DC$6)=YEAR($W185)),$T185-$X185*$AI185+$AI185,0))</f>
        <v>3180.5</v>
      </c>
      <c r="DD185" s="293" t="n">
        <f aca="false">IF(AND(DD$5&gt;$V185,DD$6&lt;=$W185),$AI185,IF(AND(MONTH(DD$6)=MONTH($W185),YEAR(DD$6)=YEAR($W185)),$T185-$X185*$AI185+$AI185,0))</f>
        <v>3180.5</v>
      </c>
      <c r="DE185" s="293" t="n">
        <f aca="false">IF(AND(DE$5&gt;$V185,DE$6&lt;=$W185),$AI185,IF(AND(MONTH(DE$6)=MONTH($W185),YEAR(DE$6)=YEAR($W185)),$T185-$X185*$AI185+$AI185,0))</f>
        <v>3180.5</v>
      </c>
      <c r="DF185" s="293" t="n">
        <f aca="false">IF(AND(DF$5&gt;$V185,DF$6&lt;=$W185),$AI185,IF(AND(MONTH(DF$6)=MONTH($W185),YEAR(DF$6)=YEAR($W185)),$T185-$X185*$AI185+$AI185,0))</f>
        <v>3180.5</v>
      </c>
      <c r="DG185" s="293" t="n">
        <f aca="false">IF(AND(DG$5&gt;$V185,DG$6&lt;=$W185),$AI185,IF(AND(MONTH(DG$6)=MONTH($W185),YEAR(DG$6)=YEAR($W185)),$T185-$X185*$AI185+$AI185,0))</f>
        <v>3180.5</v>
      </c>
      <c r="DH185" s="293" t="n">
        <f aca="false">IF(AND(DH$5&gt;$V185,DH$6&lt;=$W185),$AI185,IF(AND(MONTH(DH$6)=MONTH($W185),YEAR(DH$6)=YEAR($W185)),$T185-$X185*$AI185+$AI185,0))</f>
        <v>3180.5</v>
      </c>
      <c r="DI185" s="293" t="n">
        <f aca="false">CW185+CX185+CY185+CZ185+DA185+DB185+DC185+DD185+DE185+DF185+DG185+DH185</f>
        <v>38166.83</v>
      </c>
      <c r="DJ185" s="293" t="n">
        <f aca="false">T185+AG185+AJ185+AQ185+AS185+AU185+AW185</f>
        <v>381661.07</v>
      </c>
      <c r="DK185" s="293" t="n">
        <f aca="false">CU185+DI185-O185</f>
        <v>41346.5</v>
      </c>
      <c r="DL185" s="293" t="n">
        <f aca="false">DJ185-DK185</f>
        <v>340314.57</v>
      </c>
      <c r="DM185" s="293" t="n">
        <f aca="false">IF(AND(DM$5&gt;$V185,DM$6&lt;=$W185),$AI185,IF(AND(MONTH(DM$6)=MONTH($W185),YEAR(DM$6)=YEAR($W185)),$T185-$X185*$AI185+$AI185,0))</f>
        <v>3180.5</v>
      </c>
      <c r="DN185" s="293" t="n">
        <f aca="false">IF(AND(DN$5&gt;$V185,DN$6&lt;=$W185),$AI185,IF(AND(MONTH(DN$6)=MONTH($W185),YEAR(DN$6)=YEAR($W185)),$T185-$X185*$AI185+$AI185,0))</f>
        <v>3180.5</v>
      </c>
      <c r="DO185" s="293" t="n">
        <f aca="false">IF(AND(DO$5&gt;$V185,DO$6&lt;=$W185),$AI185,IF(AND(MONTH(DO$6)=MONTH($W185),YEAR(DO$6)=YEAR($W185)),$T185-$X185*$AI185+$AI185,0))</f>
        <v>3180.5</v>
      </c>
      <c r="DP185" s="293" t="n">
        <f aca="false">IF(AND(DP$5&gt;$V185,DP$6&lt;=$W185),$AI185,IF(AND(MONTH(DP$6)=MONTH($W185),YEAR(DP$6)=YEAR($W185)),$T185-$X185*$AI185+$AI185,0))</f>
        <v>3180.5</v>
      </c>
      <c r="DQ185" s="293" t="n">
        <f aca="false">IF(AND(DQ$5&gt;$V185,DQ$6&lt;=$W185),$AI185,IF(AND(MONTH(DQ$6)=MONTH($W185),YEAR(DQ$6)=YEAR($W185)),$T185-$X185*$AI185+$AI185,0))</f>
        <v>3180.5</v>
      </c>
      <c r="DR185" s="293" t="n">
        <f aca="false">IF(AND(DR$5&gt;$V185,DR$6&lt;=$W185),$AI185,IF(AND(MONTH(DR$6)=MONTH($W185),YEAR(DR$6)=YEAR($W185)),$T185-$X185*$AI185+$AI185,0))</f>
        <v>3180.5</v>
      </c>
      <c r="DS185" s="293" t="n">
        <f aca="false">IF(AND(DS$5&gt;$V185,DS$6&lt;=$W185),$BJ185,IF(AND(MONTH(DS$6)=MONTH($W185),YEAR(DS$6)=YEAR($W185)),$T185-$X185*$BJ185+$BJ185,0))</f>
        <v>3298.72</v>
      </c>
      <c r="DT185" s="293" t="n">
        <f aca="false">IF(AND(DT$5&gt;$V185,DT$6&lt;=$W185),$BJ185,IF(AND(MONTH(DT$6)=MONTH($W185),YEAR(DT$6)=YEAR($W185)),$T185-$X185*$BJ185+$BJ185,0))</f>
        <v>3298.72</v>
      </c>
      <c r="DU185" s="293" t="n">
        <f aca="false">IF(AND(DU$5&gt;$V185,DU$6&lt;=$W185),$BJ185,IF(AND(MONTH(DU$6)=MONTH($W185),YEAR(DU$6)=YEAR($W185)),$T185-$X185*$BJ185+$BJ185,0))</f>
        <v>3298.72</v>
      </c>
      <c r="DV185" s="293" t="n">
        <f aca="false">IF(AND(DV$5&gt;$V185,DV$6&lt;=$W185),$BJ185,IF(AND(MONTH(DV$6)=MONTH($W185),YEAR(DV$6)=YEAR($W185)),$T185-$X185*$BJ185+$BJ185,0))</f>
        <v>3298.72</v>
      </c>
      <c r="DW185" s="293" t="n">
        <f aca="false">IF(AND(DW$5&gt;$V185,DW$6&lt;=$W185),$BJ185,IF(AND(MONTH(DW$6)=MONTH($W185),YEAR(DW$6)=YEAR($W185)),$T185-$X185*$BJ185+$BJ185,0))</f>
        <v>3298.72</v>
      </c>
      <c r="DX185" s="293" t="n">
        <f aca="false">IF(AND(DX$5&gt;$V185,DX$6&lt;=$W185),$BJ185,IF(AND(MONTH(DX$6)=MONTH($W185),YEAR(DX$6)=YEAR($W185)),$T185-$X185*$BJ185+$BJ185,0))</f>
        <v>3298.72</v>
      </c>
      <c r="DY185" s="293" t="n">
        <f aca="false">DM185+DN185+DO185+DP185+DQ185+DR185+DS185+DT185+DU185+DV185+DW185+DX185</f>
        <v>38875.32</v>
      </c>
      <c r="DZ185" s="293" t="n">
        <f aca="false">DJ185+AY185+BA185+BC185+BE185+BG185+BI185+BK185+BM185+BO185-AJ185</f>
        <v>393599.04</v>
      </c>
      <c r="EA185" s="293" t="n">
        <f aca="false">DK185+DY185</f>
        <v>80221.82</v>
      </c>
      <c r="EB185" s="293" t="n">
        <f aca="false">DZ185-EA185</f>
        <v>313377.22</v>
      </c>
      <c r="EC185" s="293" t="n">
        <f aca="false">IF(AND(EC$5&gt;$V185,EC$6&lt;=$W185),$BJ185,IF(AND(MONTH(EC$6)=MONTH($W185),YEAR(EC$6)=YEAR($W185)),$T185-$X185*$BJ185+$Y185,0))</f>
        <v>3298.72</v>
      </c>
      <c r="ED185" s="293" t="n">
        <f aca="false">IF(AND(ED$5&gt;$V185,ED$6&lt;=$W185),$BJ185,IF(AND(MONTH(ED$6)=MONTH($W185),YEAR(ED$6)=YEAR($W185)),$T185-$X185*$BJ185+$Y185,0))</f>
        <v>3298.72</v>
      </c>
      <c r="EE185" s="293" t="n">
        <f aca="false">IF(AND(EE$5&gt;$V185,EE$6&lt;=$W185),$BJ185,IF(AND(MONTH(EE$6)=MONTH($W185),YEAR(EE$6)=YEAR($W185)),$T185-$X185*$BJ185+$Y185,0))</f>
        <v>3298.72</v>
      </c>
      <c r="EF185" s="293" t="n">
        <f aca="false">IF(AND(EF$5&gt;$V185,EF$6&lt;=$W185),$BJ185,IF(AND(MONTH(EF$6)=MONTH($W185),YEAR(EF$6)=YEAR($W185)),$T185-$X185*$BJ185+$Y185,0))</f>
        <v>3298.72</v>
      </c>
      <c r="EG185" s="293" t="n">
        <f aca="false">IF(AND(EG$5&gt;$V185,EG$6&lt;=$W185),$BJ185,IF(AND(MONTH(EG$6)=MONTH($W185),YEAR(EG$6)=YEAR($W185)),$T185-$X185*$BJ185+$Y185,0))</f>
        <v>3298.72</v>
      </c>
      <c r="EH185" s="293" t="n">
        <f aca="false">IF(AND(EH$5&gt;$V185,EH$6&lt;=$W185),$BJ185,IF(AND(MONTH(EH$6)=MONTH($W185),YEAR(EH$6)=YEAR($W185)),$T185-$X185*$BJ185+$Y185,0))</f>
        <v>3298.72</v>
      </c>
      <c r="EI185" s="293" t="n">
        <f aca="false">IF(AND(EI$5&gt;$V185,EI$6&lt;=$W185),$BJ185,IF(AND(MONTH(EI$6)=MONTH($W185),YEAR(EI$6)=YEAR($W185)),$T185-$X185*$BJ185+$Y185,0))</f>
        <v>3298.72</v>
      </c>
      <c r="EJ185" s="293" t="n">
        <f aca="false">IF(AND(EJ$5&gt;$V185,EJ$6&lt;=$W185),$BJ185,IF(AND(MONTH(EJ$6)=MONTH($W185),YEAR(EJ$6)=YEAR($W185)),$T185-$X185*$BJ185+$Y185,0))</f>
        <v>3298.72</v>
      </c>
      <c r="EK185" s="293" t="n">
        <f aca="false">IF(AND(EK$5&gt;$V185,EK$6&lt;=$W185),$BJ185,IF(AND(MONTH(EK$6)=MONTH($W185),YEAR(EK$6)=YEAR($W185)),$T185-$X185*$BJ185+$Y185,0))</f>
        <v>3298.72</v>
      </c>
      <c r="EL185" s="266" t="n">
        <v>3298.71</v>
      </c>
      <c r="EM185" s="294" t="n">
        <v>3298.71</v>
      </c>
      <c r="EN185" s="293" t="n">
        <v>3298.71</v>
      </c>
      <c r="EO185" s="260" t="n">
        <f aca="false">EC185+ED185+EE185+EF185+EG185+EH185+EI185+EJ185+EK185+EL185+EM185+EN185</f>
        <v>39584.61</v>
      </c>
      <c r="EP185" s="260" t="n">
        <f aca="false">T185+AQ185+AS185+AU185+AW185+AY185+BA185+BC185+BE185+BG185+BI185+BK185+BM185+BO185+BQ185+BS185+BU185+BW185+BY185+CA185+CC185+CE185+CG185+AG185</f>
        <v>393599.04</v>
      </c>
      <c r="EQ185" s="260" t="n">
        <f aca="false">EA185+EO185</f>
        <v>119806.43</v>
      </c>
      <c r="ER185" s="260" t="n">
        <f aca="false">EP185-EQ185</f>
        <v>273792.61</v>
      </c>
      <c r="ES185" s="262" t="n">
        <f aca="false">EN185</f>
        <v>3298.71</v>
      </c>
      <c r="ET185" s="262" t="n">
        <f aca="false">ES185</f>
        <v>3298.71</v>
      </c>
      <c r="EU185" s="262" t="n">
        <f aca="false">ET185</f>
        <v>3298.71</v>
      </c>
      <c r="EV185" s="262" t="n">
        <f aca="false">EU185</f>
        <v>3298.71</v>
      </c>
      <c r="EW185" s="262" t="n">
        <f aca="false">EV185</f>
        <v>3298.71</v>
      </c>
      <c r="EX185" s="262" t="n">
        <f aca="false">EW185</f>
        <v>3298.71</v>
      </c>
      <c r="EY185" s="262" t="n">
        <f aca="false">EX185</f>
        <v>3298.71</v>
      </c>
      <c r="EZ185" s="262" t="n">
        <f aca="false">EY185</f>
        <v>3298.71</v>
      </c>
      <c r="FA185" s="262" t="n">
        <f aca="false">EZ185</f>
        <v>3298.71</v>
      </c>
      <c r="FB185" s="262" t="n">
        <f aca="false">FA185</f>
        <v>3298.71</v>
      </c>
      <c r="FC185" s="262" t="n">
        <f aca="false">FB185</f>
        <v>3298.71</v>
      </c>
      <c r="FD185" s="262" t="n">
        <f aca="false">FC185</f>
        <v>3298.71</v>
      </c>
      <c r="FE185" s="293" t="n">
        <f aca="false">ES185+ET185+EU185+EV185+EW185+EX185+EY185+EZ185+FA185+FB185+FC185+FD185</f>
        <v>39584.52</v>
      </c>
      <c r="FF185" s="293" t="n">
        <f aca="false">EP185</f>
        <v>393599.04</v>
      </c>
      <c r="FG185" s="293" t="n">
        <f aca="false">EQ185+FE185</f>
        <v>159390.95</v>
      </c>
      <c r="FH185" s="293" t="n">
        <f aca="false">FF185-FG185</f>
        <v>234208.09</v>
      </c>
      <c r="FI185" s="261" t="n">
        <f aca="false">FD185</f>
        <v>3298.71</v>
      </c>
      <c r="FJ185" s="261" t="n">
        <f aca="false">FI185</f>
        <v>3298.71</v>
      </c>
      <c r="FK185" s="261" t="n">
        <f aca="false">FJ185</f>
        <v>3298.71</v>
      </c>
      <c r="FL185" s="261" t="n">
        <f aca="false">FK185</f>
        <v>3298.71</v>
      </c>
      <c r="FM185" s="261" t="n">
        <f aca="false">FL185</f>
        <v>3298.71</v>
      </c>
      <c r="FN185" s="261" t="n">
        <f aca="false">FM185</f>
        <v>3298.71</v>
      </c>
      <c r="FO185" s="261" t="n">
        <f aca="false">FN185</f>
        <v>3298.71</v>
      </c>
      <c r="FP185" s="261" t="n">
        <f aca="false">FO185</f>
        <v>3298.71</v>
      </c>
      <c r="FQ185" s="261" t="n">
        <f aca="false">FP185</f>
        <v>3298.71</v>
      </c>
      <c r="FR185" s="261" t="n">
        <f aca="false">FQ185</f>
        <v>3298.71</v>
      </c>
      <c r="FS185" s="261" t="n">
        <f aca="false">FR185</f>
        <v>3298.71</v>
      </c>
      <c r="FT185" s="261" t="n">
        <f aca="false">FS185</f>
        <v>3298.71</v>
      </c>
      <c r="FU185" s="293" t="n">
        <f aca="false">FI185+FJ185+FK185+FL185+FM185+FN185+FO185+FP185+FQ185+FR185+FS185+FT185</f>
        <v>39584.52</v>
      </c>
      <c r="FV185" s="293" t="n">
        <f aca="false">FF185</f>
        <v>393599.04</v>
      </c>
      <c r="FW185" s="293" t="n">
        <f aca="false">FG185+FU185</f>
        <v>198975.47</v>
      </c>
      <c r="FX185" s="293" t="n">
        <f aca="false">FV185-FW185</f>
        <v>194623.57</v>
      </c>
      <c r="FY185" s="261" t="n">
        <f aca="false">FT185</f>
        <v>3298.71</v>
      </c>
      <c r="FZ185" s="261" t="n">
        <f aca="false">FY185</f>
        <v>3298.71</v>
      </c>
      <c r="GA185" s="261" t="n">
        <f aca="false">FZ185</f>
        <v>3298.71</v>
      </c>
      <c r="GB185" s="261" t="n">
        <f aca="false">GA185</f>
        <v>3298.71</v>
      </c>
      <c r="GC185" s="261" t="n">
        <f aca="false">GB185</f>
        <v>3298.71</v>
      </c>
      <c r="GD185" s="261" t="n">
        <f aca="false">GC185</f>
        <v>3298.71</v>
      </c>
      <c r="GE185" s="261" t="n">
        <f aca="false">GD185</f>
        <v>3298.71</v>
      </c>
      <c r="GF185" s="261" t="n">
        <f aca="false">GE185</f>
        <v>3298.71</v>
      </c>
      <c r="GG185" s="261" t="n">
        <f aca="false">GF185</f>
        <v>3298.71</v>
      </c>
      <c r="GH185" s="261" t="n">
        <f aca="false">GG185</f>
        <v>3298.71</v>
      </c>
      <c r="GI185" s="261" t="n">
        <f aca="false">GH185</f>
        <v>3298.71</v>
      </c>
      <c r="GJ185" s="261" t="n">
        <f aca="false">GI185</f>
        <v>3298.71</v>
      </c>
      <c r="GK185" s="293" t="n">
        <f aca="false">FY185+FZ185+GA185+GB185+GC185+GD185+GE185+GF185+GG185+GH185+GI185+GJ185</f>
        <v>39584.52</v>
      </c>
      <c r="GL185" s="293" t="n">
        <f aca="false">FV185</f>
        <v>393599.04</v>
      </c>
      <c r="GM185" s="293" t="n">
        <f aca="false">FW185+GK185</f>
        <v>238559.99</v>
      </c>
      <c r="GN185" s="293" t="n">
        <f aca="false">GL185-GM185</f>
        <v>155039.05</v>
      </c>
      <c r="GO185" s="261" t="n">
        <f aca="false">GJ185</f>
        <v>3298.71</v>
      </c>
      <c r="GP185" s="261" t="n">
        <f aca="false">GO185</f>
        <v>3298.71</v>
      </c>
      <c r="GQ185" s="261" t="n">
        <f aca="false">GP185</f>
        <v>3298.71</v>
      </c>
      <c r="GR185" s="261" t="n">
        <f aca="false">GQ185</f>
        <v>3298.71</v>
      </c>
      <c r="GS185" s="261" t="n">
        <f aca="false">GR185</f>
        <v>3298.71</v>
      </c>
      <c r="GT185" s="261" t="n">
        <f aca="false">GS185</f>
        <v>3298.71</v>
      </c>
      <c r="GU185" s="261" t="n">
        <f aca="false">GT185</f>
        <v>3298.71</v>
      </c>
      <c r="GV185" s="261" t="n">
        <f aca="false">GU185</f>
        <v>3298.71</v>
      </c>
      <c r="GW185" s="261" t="n">
        <f aca="false">GV185</f>
        <v>3298.71</v>
      </c>
      <c r="GX185" s="261" t="n">
        <f aca="false">GW185</f>
        <v>3298.71</v>
      </c>
      <c r="GY185" s="261" t="n">
        <f aca="false">GX185</f>
        <v>3298.71</v>
      </c>
      <c r="GZ185" s="261" t="n">
        <f aca="false">GY185</f>
        <v>3298.71</v>
      </c>
      <c r="HA185" s="293" t="n">
        <f aca="false">GO185+GP185+GQ185+GR185+GS185+GT185+GU185+GV185+GW185+GX185+GY185+GZ185</f>
        <v>39584.52</v>
      </c>
      <c r="HB185" s="293" t="n">
        <f aca="false">GL185</f>
        <v>393599.04</v>
      </c>
      <c r="HC185" s="293" t="n">
        <f aca="false">GM185+HA185</f>
        <v>278144.51</v>
      </c>
      <c r="HD185" s="293" t="n">
        <f aca="false">HB185-HC185</f>
        <v>115454.53</v>
      </c>
      <c r="HE185" s="264" t="n">
        <f aca="false">GO185-GJ185</f>
        <v>0</v>
      </c>
      <c r="HF185" s="295"/>
      <c r="HG185" s="295"/>
      <c r="HH185" s="295"/>
      <c r="HI185" s="295"/>
      <c r="HJ185" s="295"/>
      <c r="HK185" s="295"/>
      <c r="HL185" s="264"/>
      <c r="HM185" s="264"/>
      <c r="HN185" s="264"/>
      <c r="HO185" s="295"/>
      <c r="HP185" s="295"/>
      <c r="HQ185" s="295"/>
      <c r="HR185" s="295"/>
      <c r="HS185" s="295"/>
      <c r="HT185" s="295"/>
      <c r="HU185" s="295"/>
      <c r="HV185" s="295"/>
      <c r="HW185" s="295"/>
      <c r="HX185" s="295"/>
      <c r="HY185" s="295"/>
      <c r="HZ185" s="295"/>
      <c r="IA185" s="295"/>
      <c r="IB185" s="295"/>
      <c r="IC185" s="295"/>
      <c r="ID185" s="295"/>
      <c r="IE185" s="295"/>
      <c r="IF185" s="295"/>
      <c r="IG185" s="295"/>
      <c r="IH185" s="295"/>
      <c r="II185" s="295"/>
      <c r="IJ185" s="295"/>
      <c r="IK185" s="295"/>
      <c r="IL185" s="295"/>
      <c r="IM185" s="295"/>
      <c r="IN185" s="295"/>
      <c r="IO185" s="295"/>
      <c r="IP185" s="295"/>
      <c r="IQ185" s="295"/>
      <c r="IR185" s="295"/>
      <c r="IS185" s="295"/>
      <c r="IT185" s="295"/>
      <c r="IU185" s="295"/>
      <c r="IV185" s="295"/>
      <c r="IW185" s="295"/>
      <c r="IX185" s="295"/>
      <c r="IY185" s="295"/>
      <c r="IZ185" s="295"/>
      <c r="JA185" s="295"/>
      <c r="JB185" s="295"/>
      <c r="JC185" s="295"/>
      <c r="JD185" s="295"/>
      <c r="JE185" s="295"/>
      <c r="JF185" s="295"/>
      <c r="JG185" s="295"/>
      <c r="JH185" s="295"/>
      <c r="JI185" s="295"/>
      <c r="JJ185" s="295"/>
      <c r="JK185" s="295"/>
      <c r="JL185" s="295"/>
      <c r="JM185" s="296"/>
      <c r="JN185" s="296" t="n">
        <f aca="false">DH185-DG185</f>
        <v>0</v>
      </c>
      <c r="JO185" s="283"/>
      <c r="JP185" s="283"/>
      <c r="JQ185" s="283"/>
      <c r="JR185" s="283"/>
      <c r="JS185" s="283"/>
      <c r="JT185" s="283"/>
      <c r="JU185" s="283"/>
      <c r="JV185" s="283"/>
      <c r="JW185" s="283"/>
      <c r="JX185" s="283"/>
      <c r="JY185" s="283"/>
      <c r="JZ185" s="283"/>
      <c r="KA185" s="283"/>
      <c r="KB185" s="283"/>
      <c r="KC185" s="283"/>
      <c r="KD185" s="283"/>
      <c r="KE185" s="283"/>
      <c r="KF185" s="283"/>
      <c r="KG185" s="283"/>
      <c r="KH185" s="283"/>
      <c r="KI185" s="283"/>
      <c r="KJ185" s="283"/>
      <c r="KK185" s="283"/>
      <c r="KL185" s="283"/>
      <c r="KM185" s="283"/>
      <c r="KN185" s="283"/>
      <c r="KO185" s="283"/>
      <c r="KP185" s="283"/>
      <c r="KQ185" s="283"/>
      <c r="KR185" s="283"/>
      <c r="KS185" s="283"/>
      <c r="KT185" s="283"/>
      <c r="KU185" s="283"/>
      <c r="KV185" s="283"/>
      <c r="KW185" s="283"/>
      <c r="KX185" s="283"/>
      <c r="KY185" s="283"/>
      <c r="KZ185" s="283"/>
      <c r="LA185" s="283"/>
      <c r="LB185" s="283"/>
      <c r="LC185" s="283"/>
      <c r="LD185" s="283"/>
      <c r="LE185" s="283"/>
      <c r="LF185" s="283"/>
      <c r="LG185" s="283"/>
      <c r="LH185" s="283"/>
      <c r="LI185" s="283"/>
      <c r="LJ185" s="283"/>
      <c r="LK185" s="283"/>
      <c r="LL185" s="283"/>
      <c r="LM185" s="283"/>
      <c r="LN185" s="283"/>
      <c r="LO185" s="283"/>
      <c r="LP185" s="283"/>
      <c r="LQ185" s="283"/>
      <c r="LR185" s="283"/>
      <c r="LS185" s="283"/>
      <c r="LT185" s="283"/>
      <c r="LU185" s="283"/>
      <c r="LV185" s="283"/>
      <c r="LW185" s="283"/>
      <c r="LX185" s="283"/>
      <c r="LY185" s="283"/>
      <c r="LZ185" s="283"/>
      <c r="MA185" s="283"/>
      <c r="MB185" s="283"/>
      <c r="MC185" s="283"/>
      <c r="MD185" s="283"/>
      <c r="ME185" s="283"/>
      <c r="MF185" s="283"/>
      <c r="MG185" s="283"/>
      <c r="MH185" s="283"/>
      <c r="MI185" s="283"/>
      <c r="MJ185" s="283"/>
      <c r="MK185" s="283"/>
      <c r="ML185" s="283"/>
      <c r="MM185" s="283"/>
      <c r="MN185" s="283"/>
      <c r="MO185" s="283"/>
      <c r="MP185" s="283"/>
      <c r="MQ185" s="283"/>
      <c r="MR185" s="283"/>
      <c r="MS185" s="283"/>
      <c r="MT185" s="283"/>
      <c r="MU185" s="283"/>
      <c r="MV185" s="283"/>
      <c r="MW185" s="283"/>
      <c r="MX185" s="283"/>
      <c r="MY185" s="283"/>
      <c r="MZ185" s="283"/>
      <c r="NA185" s="283"/>
      <c r="NB185" s="283"/>
      <c r="NC185" s="283"/>
      <c r="ND185" s="283"/>
      <c r="NE185" s="283"/>
      <c r="NF185" s="283"/>
      <c r="NG185" s="283"/>
      <c r="NH185" s="283"/>
      <c r="NI185" s="283"/>
      <c r="NJ185" s="283"/>
      <c r="NK185" s="283"/>
      <c r="NL185" s="283"/>
      <c r="NM185" s="283"/>
      <c r="NN185" s="283"/>
      <c r="NO185" s="283"/>
      <c r="NP185" s="283"/>
      <c r="NQ185" s="283"/>
      <c r="NR185" s="283"/>
      <c r="NS185" s="283"/>
      <c r="NT185" s="283"/>
      <c r="NU185" s="283"/>
      <c r="NV185" s="283"/>
      <c r="NW185" s="283"/>
      <c r="NX185" s="283"/>
      <c r="NY185" s="283"/>
      <c r="NZ185" s="283"/>
      <c r="OA185" s="283"/>
      <c r="OB185" s="283"/>
      <c r="OC185" s="283"/>
      <c r="OD185" s="283"/>
      <c r="OE185" s="283"/>
      <c r="OF185" s="283"/>
      <c r="OG185" s="283"/>
      <c r="OH185" s="283"/>
      <c r="OI185" s="283"/>
      <c r="OJ185" s="283"/>
      <c r="OK185" s="283"/>
      <c r="OL185" s="283"/>
      <c r="OM185" s="283"/>
      <c r="ON185" s="283"/>
      <c r="OO185" s="283"/>
      <c r="OP185" s="283"/>
      <c r="OQ185" s="283"/>
      <c r="OR185" s="283"/>
      <c r="OS185" s="283"/>
      <c r="OT185" s="283"/>
      <c r="OU185" s="283"/>
      <c r="OV185" s="283"/>
      <c r="OW185" s="283"/>
      <c r="OX185" s="283"/>
      <c r="OY185" s="283"/>
      <c r="OZ185" s="283"/>
      <c r="PA185" s="283"/>
      <c r="PB185" s="283"/>
      <c r="PC185" s="283"/>
      <c r="PD185" s="283"/>
      <c r="PE185" s="283"/>
      <c r="PF185" s="283"/>
      <c r="PG185" s="283"/>
      <c r="PH185" s="283"/>
      <c r="PI185" s="283"/>
      <c r="PJ185" s="283"/>
      <c r="PK185" s="283"/>
      <c r="PL185" s="283"/>
      <c r="PM185" s="283"/>
      <c r="PN185" s="283"/>
      <c r="PO185" s="283"/>
      <c r="PP185" s="283"/>
      <c r="PQ185" s="283"/>
      <c r="PR185" s="283"/>
      <c r="PS185" s="283"/>
      <c r="PT185" s="283"/>
      <c r="PU185" s="283"/>
      <c r="PV185" s="283"/>
      <c r="PW185" s="283"/>
      <c r="PX185" s="283"/>
      <c r="PY185" s="283"/>
      <c r="PZ185" s="283"/>
      <c r="QA185" s="283"/>
      <c r="QB185" s="283"/>
      <c r="QC185" s="283"/>
      <c r="QD185" s="283"/>
      <c r="QE185" s="283"/>
      <c r="QF185" s="283"/>
      <c r="QG185" s="283"/>
      <c r="QH185" s="283"/>
      <c r="QI185" s="283"/>
      <c r="QJ185" s="283"/>
      <c r="QK185" s="283"/>
      <c r="QL185" s="283"/>
      <c r="QM185" s="283"/>
      <c r="QN185" s="283"/>
      <c r="QO185" s="283"/>
      <c r="QP185" s="283"/>
      <c r="QQ185" s="283"/>
      <c r="QR185" s="283"/>
      <c r="QS185" s="283"/>
      <c r="QT185" s="283"/>
      <c r="QU185" s="283"/>
      <c r="QV185" s="283"/>
      <c r="QW185" s="283"/>
      <c r="QX185" s="283"/>
      <c r="QY185" s="283"/>
      <c r="QZ185" s="283"/>
      <c r="RA185" s="283"/>
      <c r="RB185" s="283"/>
      <c r="RC185" s="283"/>
      <c r="RD185" s="283"/>
      <c r="RE185" s="283"/>
      <c r="RF185" s="283"/>
      <c r="RG185" s="283"/>
      <c r="RH185" s="283"/>
      <c r="RI185" s="283"/>
      <c r="RJ185" s="283"/>
      <c r="RK185" s="283"/>
      <c r="RL185" s="283"/>
      <c r="RM185" s="283"/>
      <c r="RN185" s="283"/>
      <c r="RO185" s="283"/>
      <c r="RP185" s="283"/>
      <c r="RQ185" s="283"/>
      <c r="RR185" s="283"/>
      <c r="RS185" s="283"/>
      <c r="RT185" s="283"/>
      <c r="RU185" s="283"/>
      <c r="RV185" s="283"/>
      <c r="RW185" s="283"/>
      <c r="RX185" s="283"/>
      <c r="RY185" s="283"/>
      <c r="RZ185" s="283"/>
      <c r="SA185" s="283"/>
      <c r="SB185" s="283"/>
      <c r="SC185" s="283"/>
      <c r="SD185" s="283"/>
      <c r="SE185" s="283"/>
      <c r="SF185" s="283"/>
      <c r="SG185" s="283"/>
      <c r="SH185" s="283"/>
      <c r="SI185" s="283"/>
      <c r="SJ185" s="283"/>
      <c r="SK185" s="283"/>
      <c r="SL185" s="283"/>
      <c r="SM185" s="283"/>
      <c r="SN185" s="283"/>
      <c r="SO185" s="283"/>
      <c r="SP185" s="283"/>
      <c r="SQ185" s="283"/>
      <c r="SR185" s="283"/>
      <c r="SS185" s="283"/>
      <c r="ST185" s="283"/>
      <c r="SU185" s="283"/>
      <c r="SV185" s="283"/>
      <c r="SW185" s="283"/>
      <c r="SX185" s="283"/>
      <c r="SY185" s="283"/>
      <c r="SZ185" s="283"/>
      <c r="TA185" s="283"/>
      <c r="TB185" s="283"/>
      <c r="TC185" s="283"/>
      <c r="TD185" s="283"/>
      <c r="TE185" s="283"/>
      <c r="TF185" s="283"/>
      <c r="TG185" s="283"/>
      <c r="TH185" s="283"/>
      <c r="TI185" s="283"/>
      <c r="TJ185" s="283"/>
      <c r="TK185" s="283"/>
      <c r="TL185" s="283"/>
      <c r="TM185" s="283"/>
      <c r="TN185" s="283"/>
      <c r="TO185" s="283"/>
      <c r="TP185" s="283"/>
      <c r="TQ185" s="283"/>
      <c r="TR185" s="283"/>
      <c r="TS185" s="283"/>
      <c r="TT185" s="283"/>
      <c r="TU185" s="283"/>
      <c r="TV185" s="283"/>
      <c r="TW185" s="283"/>
      <c r="TX185" s="283"/>
      <c r="TY185" s="283"/>
      <c r="TZ185" s="283"/>
      <c r="UA185" s="283"/>
      <c r="UB185" s="283"/>
      <c r="UC185" s="283"/>
      <c r="UD185" s="283"/>
      <c r="UE185" s="283"/>
      <c r="UF185" s="283"/>
      <c r="UG185" s="283"/>
      <c r="UH185" s="283"/>
      <c r="UI185" s="283"/>
      <c r="UJ185" s="283"/>
      <c r="UK185" s="283"/>
      <c r="UL185" s="283"/>
      <c r="UM185" s="283"/>
      <c r="UN185" s="283"/>
      <c r="UO185" s="283"/>
      <c r="UP185" s="283"/>
      <c r="UQ185" s="283"/>
      <c r="UR185" s="283"/>
      <c r="US185" s="283"/>
      <c r="UT185" s="283"/>
      <c r="UU185" s="283"/>
      <c r="UV185" s="283"/>
      <c r="UW185" s="283"/>
      <c r="UX185" s="283"/>
      <c r="UY185" s="283"/>
      <c r="UZ185" s="283"/>
      <c r="VA185" s="283"/>
      <c r="VB185" s="283"/>
      <c r="VC185" s="283"/>
      <c r="VD185" s="283"/>
      <c r="VE185" s="283"/>
      <c r="VF185" s="283"/>
      <c r="VG185" s="283"/>
      <c r="VH185" s="283"/>
      <c r="VI185" s="283"/>
      <c r="VJ185" s="283"/>
      <c r="VK185" s="283"/>
      <c r="VL185" s="283"/>
      <c r="VM185" s="283"/>
      <c r="VN185" s="283"/>
      <c r="VO185" s="283"/>
      <c r="VP185" s="283"/>
      <c r="VQ185" s="283"/>
      <c r="VR185" s="283"/>
      <c r="VS185" s="283"/>
      <c r="VT185" s="283"/>
      <c r="VU185" s="283"/>
      <c r="VV185" s="283"/>
      <c r="VW185" s="283"/>
      <c r="VX185" s="283"/>
      <c r="VY185" s="283"/>
      <c r="VZ185" s="283"/>
      <c r="WA185" s="283"/>
      <c r="WB185" s="283"/>
      <c r="WC185" s="283"/>
      <c r="WD185" s="283"/>
      <c r="WE185" s="283"/>
      <c r="WF185" s="283"/>
      <c r="WG185" s="283"/>
      <c r="WH185" s="283"/>
      <c r="WI185" s="283"/>
      <c r="WJ185" s="283"/>
      <c r="WK185" s="283"/>
      <c r="WL185" s="283"/>
      <c r="WM185" s="283"/>
      <c r="WN185" s="283"/>
      <c r="WO185" s="283"/>
      <c r="WP185" s="283"/>
      <c r="WQ185" s="283"/>
      <c r="WR185" s="283"/>
      <c r="WS185" s="283"/>
      <c r="WT185" s="283"/>
      <c r="WU185" s="283"/>
      <c r="WV185" s="283"/>
      <c r="WW185" s="283"/>
      <c r="WX185" s="283"/>
      <c r="WY185" s="283"/>
      <c r="WZ185" s="283"/>
      <c r="XA185" s="283"/>
      <c r="XB185" s="283"/>
      <c r="XC185" s="283"/>
      <c r="XD185" s="283"/>
      <c r="XE185" s="283"/>
      <c r="XF185" s="283"/>
      <c r="XG185" s="283"/>
      <c r="XH185" s="283"/>
      <c r="XI185" s="283"/>
      <c r="XJ185" s="283"/>
      <c r="XK185" s="283"/>
      <c r="XL185" s="283"/>
      <c r="XM185" s="283"/>
      <c r="XN185" s="283"/>
      <c r="XO185" s="283"/>
      <c r="XP185" s="283"/>
      <c r="XQ185" s="283"/>
      <c r="XR185" s="283"/>
      <c r="XS185" s="283"/>
      <c r="XT185" s="283"/>
      <c r="XU185" s="283"/>
      <c r="XV185" s="283"/>
      <c r="XW185" s="283"/>
      <c r="XX185" s="283"/>
      <c r="XY185" s="283"/>
      <c r="XZ185" s="283"/>
      <c r="YA185" s="283"/>
      <c r="YB185" s="283"/>
      <c r="YC185" s="283"/>
      <c r="YD185" s="283"/>
      <c r="YE185" s="283"/>
      <c r="YF185" s="283"/>
      <c r="YG185" s="283"/>
      <c r="YH185" s="283"/>
      <c r="YI185" s="283"/>
      <c r="YJ185" s="283"/>
      <c r="YK185" s="283"/>
      <c r="YL185" s="283"/>
      <c r="YM185" s="283"/>
      <c r="YN185" s="283"/>
      <c r="YO185" s="283"/>
      <c r="YP185" s="283"/>
      <c r="YQ185" s="283"/>
      <c r="YR185" s="283"/>
      <c r="YS185" s="283"/>
      <c r="YT185" s="283"/>
      <c r="YU185" s="283"/>
      <c r="YV185" s="283"/>
      <c r="YW185" s="283"/>
      <c r="YX185" s="283"/>
      <c r="YY185" s="283"/>
      <c r="YZ185" s="283"/>
      <c r="ZA185" s="283"/>
      <c r="ZB185" s="283"/>
      <c r="ZC185" s="283"/>
      <c r="ZD185" s="283"/>
      <c r="ZE185" s="283"/>
      <c r="ZF185" s="283"/>
      <c r="ZG185" s="283"/>
      <c r="ZH185" s="283"/>
      <c r="ZI185" s="283"/>
      <c r="ZJ185" s="283"/>
      <c r="ZK185" s="283"/>
      <c r="ZL185" s="283"/>
      <c r="ZM185" s="283"/>
      <c r="ZN185" s="283"/>
      <c r="ZO185" s="283"/>
      <c r="ZP185" s="283"/>
      <c r="ZQ185" s="283"/>
      <c r="ZR185" s="283"/>
      <c r="ZS185" s="283"/>
      <c r="ZT185" s="283"/>
      <c r="ZU185" s="283"/>
      <c r="ZV185" s="283"/>
      <c r="ZW185" s="283"/>
      <c r="ZX185" s="283"/>
      <c r="ZY185" s="283"/>
      <c r="ZZ185" s="283"/>
      <c r="AAA185" s="283"/>
      <c r="AAB185" s="283"/>
      <c r="AAC185" s="283"/>
      <c r="AAD185" s="283"/>
      <c r="AAE185" s="283"/>
      <c r="AAF185" s="283"/>
      <c r="AAG185" s="283"/>
      <c r="AAH185" s="283"/>
      <c r="AAI185" s="283"/>
      <c r="AAJ185" s="283"/>
      <c r="AAK185" s="283"/>
      <c r="AAL185" s="283"/>
      <c r="AAM185" s="283"/>
      <c r="AAN185" s="283"/>
      <c r="AAO185" s="283"/>
      <c r="AAP185" s="283"/>
      <c r="AAQ185" s="283"/>
      <c r="AAR185" s="283"/>
      <c r="AAS185" s="283"/>
      <c r="AAT185" s="283"/>
      <c r="AAU185" s="283"/>
      <c r="AAV185" s="283"/>
      <c r="AAW185" s="283"/>
      <c r="AAX185" s="283"/>
      <c r="AAY185" s="283"/>
      <c r="AAZ185" s="283"/>
      <c r="ABA185" s="283"/>
      <c r="ABB185" s="283"/>
      <c r="ABC185" s="283"/>
      <c r="ABD185" s="283"/>
      <c r="ABE185" s="283"/>
      <c r="ABF185" s="283"/>
      <c r="ABG185" s="283"/>
      <c r="ABH185" s="283"/>
      <c r="ABI185" s="283"/>
      <c r="ABJ185" s="283"/>
      <c r="ABK185" s="283"/>
      <c r="ABL185" s="283"/>
      <c r="ABM185" s="283"/>
      <c r="ABN185" s="283"/>
      <c r="ABO185" s="283"/>
      <c r="ABP185" s="283"/>
      <c r="ABQ185" s="283"/>
      <c r="ABR185" s="283"/>
      <c r="ABS185" s="283"/>
      <c r="ABT185" s="283"/>
      <c r="ABU185" s="283"/>
      <c r="ABV185" s="283"/>
      <c r="ABW185" s="283"/>
      <c r="ABX185" s="283"/>
      <c r="ABY185" s="283"/>
      <c r="ABZ185" s="283"/>
      <c r="ACA185" s="283"/>
      <c r="ACB185" s="283"/>
      <c r="ACC185" s="283"/>
      <c r="ACD185" s="283"/>
      <c r="ACE185" s="283"/>
      <c r="ACF185" s="283"/>
      <c r="ACG185" s="283"/>
      <c r="ACH185" s="283"/>
      <c r="ACI185" s="283"/>
      <c r="ACJ185" s="283"/>
      <c r="ACK185" s="283"/>
      <c r="ACL185" s="283"/>
      <c r="ACM185" s="283"/>
      <c r="ACN185" s="283"/>
      <c r="ACO185" s="283"/>
      <c r="ACP185" s="283"/>
      <c r="ACQ185" s="283"/>
      <c r="ACR185" s="283"/>
      <c r="ACS185" s="283"/>
      <c r="ACT185" s="283"/>
      <c r="ACU185" s="283"/>
      <c r="ACV185" s="283"/>
      <c r="ACW185" s="283"/>
      <c r="ACX185" s="283"/>
      <c r="ACY185" s="283"/>
      <c r="ACZ185" s="283"/>
      <c r="ADA185" s="283"/>
      <c r="ADB185" s="283"/>
      <c r="ADC185" s="283"/>
      <c r="ADD185" s="283"/>
      <c r="ADE185" s="283"/>
      <c r="ADF185" s="283"/>
      <c r="ADG185" s="283"/>
      <c r="ADH185" s="283"/>
      <c r="ADI185" s="283"/>
      <c r="ADJ185" s="283"/>
      <c r="ADK185" s="283"/>
      <c r="ADL185" s="283"/>
      <c r="ADM185" s="283"/>
      <c r="ADN185" s="283"/>
      <c r="ADO185" s="283"/>
      <c r="ADP185" s="283"/>
      <c r="ADQ185" s="283"/>
      <c r="ADR185" s="283"/>
      <c r="ADS185" s="283"/>
      <c r="ADT185" s="283"/>
      <c r="ADU185" s="283"/>
      <c r="ADV185" s="283"/>
      <c r="ADW185" s="283"/>
      <c r="ADX185" s="283"/>
      <c r="ADY185" s="283"/>
      <c r="ADZ185" s="283"/>
      <c r="AEA185" s="283"/>
      <c r="AEB185" s="283"/>
      <c r="AEC185" s="283"/>
      <c r="AED185" s="283"/>
      <c r="AEE185" s="283"/>
      <c r="AEF185" s="283"/>
      <c r="AEG185" s="283"/>
      <c r="AEH185" s="283"/>
      <c r="AEI185" s="283"/>
      <c r="AEJ185" s="283"/>
      <c r="AEK185" s="283"/>
      <c r="AEL185" s="283"/>
      <c r="AEM185" s="283"/>
      <c r="AEN185" s="283"/>
      <c r="AEO185" s="283"/>
      <c r="AEP185" s="283"/>
      <c r="AEQ185" s="283"/>
      <c r="AER185" s="283"/>
      <c r="AES185" s="283"/>
      <c r="AET185" s="283"/>
      <c r="AEU185" s="283"/>
      <c r="AEV185" s="283"/>
      <c r="AEW185" s="283"/>
      <c r="AEX185" s="283"/>
      <c r="AEY185" s="283"/>
      <c r="AEZ185" s="283"/>
      <c r="AFA185" s="283"/>
      <c r="AFB185" s="283"/>
      <c r="AFC185" s="283"/>
      <c r="AFD185" s="283"/>
      <c r="AFE185" s="283"/>
      <c r="AFF185" s="283"/>
      <c r="AFG185" s="283"/>
      <c r="AFH185" s="283"/>
      <c r="AFI185" s="283"/>
      <c r="AFJ185" s="283"/>
      <c r="AFK185" s="283"/>
      <c r="AFL185" s="283"/>
      <c r="AFM185" s="283"/>
      <c r="AFN185" s="283"/>
      <c r="AFO185" s="283"/>
      <c r="AFP185" s="283"/>
      <c r="AFQ185" s="283"/>
      <c r="AFR185" s="283"/>
      <c r="AFS185" s="283"/>
      <c r="AFT185" s="283"/>
      <c r="AFU185" s="283"/>
      <c r="AFV185" s="283"/>
      <c r="AFW185" s="283"/>
      <c r="AFX185" s="283"/>
      <c r="AFY185" s="283"/>
      <c r="AFZ185" s="283"/>
      <c r="AGA185" s="283"/>
      <c r="AGB185" s="283"/>
      <c r="AGC185" s="283"/>
      <c r="AGD185" s="283"/>
      <c r="AGE185" s="283"/>
      <c r="AGF185" s="283"/>
      <c r="AGG185" s="283"/>
      <c r="AGH185" s="283"/>
      <c r="AGI185" s="283"/>
      <c r="AGJ185" s="283"/>
      <c r="AGK185" s="283"/>
      <c r="AGL185" s="283"/>
      <c r="AGM185" s="283"/>
      <c r="AGN185" s="283"/>
      <c r="AGO185" s="283"/>
      <c r="AGP185" s="283"/>
      <c r="AGQ185" s="283"/>
      <c r="AGR185" s="283"/>
      <c r="AGS185" s="283"/>
      <c r="AGT185" s="283"/>
      <c r="AGU185" s="283"/>
      <c r="AGV185" s="283"/>
      <c r="AGW185" s="283"/>
      <c r="AGX185" s="283"/>
      <c r="AGY185" s="283"/>
      <c r="AGZ185" s="283"/>
      <c r="AHA185" s="283"/>
      <c r="AHB185" s="283"/>
      <c r="AHC185" s="283"/>
      <c r="AHD185" s="283"/>
      <c r="AHE185" s="283"/>
      <c r="AHF185" s="283"/>
      <c r="AHG185" s="283"/>
      <c r="AHH185" s="283"/>
      <c r="AHI185" s="283"/>
      <c r="AHJ185" s="283"/>
      <c r="AHK185" s="283"/>
      <c r="AHL185" s="283"/>
      <c r="AHM185" s="283"/>
      <c r="AHN185" s="283"/>
      <c r="AHO185" s="283"/>
      <c r="AHP185" s="283"/>
      <c r="AHQ185" s="283"/>
      <c r="AHR185" s="283"/>
      <c r="AHS185" s="283"/>
      <c r="AHT185" s="283"/>
      <c r="AHU185" s="283"/>
      <c r="AHV185" s="283"/>
      <c r="AHW185" s="283"/>
      <c r="AHX185" s="283"/>
      <c r="AHY185" s="283"/>
      <c r="AHZ185" s="283"/>
      <c r="AIA185" s="283"/>
      <c r="AIB185" s="283"/>
      <c r="AIC185" s="283"/>
      <c r="AID185" s="283"/>
      <c r="AIE185" s="283"/>
      <c r="AIF185" s="283"/>
      <c r="AIG185" s="283"/>
      <c r="AIH185" s="283"/>
      <c r="AII185" s="283"/>
      <c r="AIJ185" s="283"/>
      <c r="AIK185" s="283"/>
      <c r="AIL185" s="283"/>
      <c r="AIM185" s="283"/>
      <c r="AIN185" s="283"/>
      <c r="AIO185" s="283"/>
      <c r="AIP185" s="283"/>
      <c r="AIQ185" s="283"/>
      <c r="AIR185" s="283"/>
      <c r="AIS185" s="283"/>
      <c r="AIT185" s="283"/>
      <c r="AIU185" s="283"/>
      <c r="AIV185" s="283"/>
      <c r="AIW185" s="283"/>
      <c r="AIX185" s="283"/>
      <c r="AIY185" s="283"/>
      <c r="AIZ185" s="283"/>
      <c r="AJA185" s="283"/>
      <c r="AJB185" s="283"/>
      <c r="AJC185" s="283"/>
      <c r="AJD185" s="283"/>
      <c r="AJE185" s="283"/>
      <c r="AJF185" s="283"/>
      <c r="AJG185" s="283"/>
      <c r="AJH185" s="283"/>
      <c r="AJI185" s="283"/>
      <c r="AJJ185" s="283"/>
      <c r="AJK185" s="283"/>
      <c r="AJL185" s="283"/>
      <c r="AJM185" s="283"/>
      <c r="AJN185" s="283"/>
      <c r="AJO185" s="283"/>
      <c r="AJP185" s="283"/>
      <c r="AJQ185" s="283"/>
      <c r="AJR185" s="283"/>
      <c r="AJS185" s="283"/>
      <c r="AJT185" s="283"/>
      <c r="AJU185" s="283"/>
      <c r="AJV185" s="283"/>
      <c r="AJW185" s="283"/>
      <c r="AJX185" s="283"/>
      <c r="AJY185" s="283"/>
      <c r="AJZ185" s="283"/>
      <c r="AKA185" s="283"/>
      <c r="AKB185" s="283"/>
      <c r="AKC185" s="283"/>
      <c r="AKD185" s="283"/>
      <c r="AKE185" s="283"/>
      <c r="AKF185" s="283"/>
      <c r="AKG185" s="283"/>
      <c r="AKH185" s="283"/>
      <c r="AKI185" s="283"/>
      <c r="AKJ185" s="283"/>
      <c r="AKK185" s="283"/>
      <c r="AKL185" s="283"/>
      <c r="AKM185" s="283"/>
      <c r="AKN185" s="283"/>
      <c r="AKO185" s="283"/>
      <c r="AKP185" s="283"/>
      <c r="AKQ185" s="283"/>
      <c r="AKR185" s="283"/>
      <c r="AKS185" s="283"/>
      <c r="AKT185" s="283"/>
      <c r="AKU185" s="283"/>
      <c r="AKV185" s="283"/>
      <c r="AKW185" s="283"/>
      <c r="AKX185" s="283"/>
      <c r="AKY185" s="283"/>
      <c r="AKZ185" s="283"/>
      <c r="ALA185" s="283"/>
      <c r="ALB185" s="283"/>
      <c r="ALC185" s="283"/>
      <c r="ALD185" s="283"/>
      <c r="ALE185" s="283"/>
      <c r="ALF185" s="283"/>
      <c r="ALG185" s="283"/>
      <c r="ALH185" s="283"/>
      <c r="ALI185" s="283"/>
      <c r="ALJ185" s="283"/>
      <c r="ALK185" s="283"/>
      <c r="ALL185" s="283"/>
      <c r="ALM185" s="283"/>
      <c r="ALN185" s="283"/>
      <c r="ALO185" s="283"/>
      <c r="ALP185" s="283"/>
      <c r="ALQ185" s="283"/>
      <c r="ALR185" s="283"/>
      <c r="ALS185" s="283"/>
      <c r="ALT185" s="283"/>
      <c r="ALU185" s="283"/>
      <c r="ALV185" s="283"/>
      <c r="ALW185" s="283"/>
      <c r="ALX185" s="283"/>
      <c r="ALY185" s="283"/>
      <c r="ALZ185" s="283"/>
      <c r="AMA185" s="283"/>
      <c r="AMB185" s="283"/>
      <c r="AMC185" s="283"/>
      <c r="AMD185" s="283"/>
      <c r="AME185" s="283"/>
      <c r="AMF185" s="283"/>
      <c r="AMG185" s="283"/>
      <c r="AMH185" s="283"/>
      <c r="AMI185" s="283"/>
      <c r="AMJ185" s="283"/>
    </row>
    <row r="186" s="201" customFormat="true" ht="22.35" hidden="false" customHeight="false" outlineLevel="0" collapsed="false">
      <c r="A186" s="249" t="n">
        <v>154</v>
      </c>
      <c r="B186" s="250" t="s">
        <v>660</v>
      </c>
      <c r="C186" s="251" t="n">
        <v>5859</v>
      </c>
      <c r="D186" s="252" t="s">
        <v>471</v>
      </c>
      <c r="E186" s="252" t="s">
        <v>633</v>
      </c>
      <c r="F186" s="253" t="n">
        <v>1</v>
      </c>
      <c r="G186" s="254" t="n">
        <v>524698.67</v>
      </c>
      <c r="H186" s="255" t="n">
        <v>0.2</v>
      </c>
      <c r="I186" s="256" t="n">
        <f aca="false">ROUND(F186*G186,2)</f>
        <v>524698.67</v>
      </c>
      <c r="J186" s="254" t="n">
        <f aca="false">ROUND(I186+F186*G186*H186,2)</f>
        <v>629638.4</v>
      </c>
      <c r="K186" s="257" t="n">
        <v>44529</v>
      </c>
      <c r="L186" s="257" t="n">
        <f aca="false">EDATE(K186,M186)-1</f>
        <v>48180</v>
      </c>
      <c r="M186" s="258" t="n">
        <v>120</v>
      </c>
      <c r="N186" s="254" t="n">
        <f aca="false">ROUND(G186/M186,2)*F186</f>
        <v>4372.49</v>
      </c>
      <c r="O186" s="254" t="n">
        <v>0</v>
      </c>
      <c r="P186" s="254"/>
      <c r="Q186" s="253" t="n">
        <v>1</v>
      </c>
      <c r="R186" s="254" t="n">
        <f aca="false">I186+AG186+P186</f>
        <v>524698.67</v>
      </c>
      <c r="S186" s="255" t="n">
        <f aca="false">H186</f>
        <v>0.2</v>
      </c>
      <c r="T186" s="254" t="n">
        <f aca="false">ROUND(Q186*R186,2)</f>
        <v>524698.67</v>
      </c>
      <c r="U186" s="254" t="n">
        <f aca="false">ROUND(T186+Q186*R186*S186,2)</f>
        <v>629638.4</v>
      </c>
      <c r="V186" s="257" t="n">
        <v>44529</v>
      </c>
      <c r="W186" s="257" t="n">
        <f aca="false">EDATE(V186,X186)-1</f>
        <v>48180</v>
      </c>
      <c r="X186" s="258" t="n">
        <v>120</v>
      </c>
      <c r="Y186" s="254" t="n">
        <f aca="false">ROUND((R186-Z186)/X186,2)*Q186</f>
        <v>4372.49</v>
      </c>
      <c r="Z186" s="254" t="n">
        <v>0</v>
      </c>
      <c r="AA186" s="254" t="n">
        <v>0</v>
      </c>
      <c r="AB186" s="254"/>
      <c r="AC186" s="254"/>
      <c r="AD186" s="254"/>
      <c r="AE186" s="254"/>
      <c r="AF186" s="254"/>
      <c r="AG186" s="254"/>
      <c r="AH186" s="254"/>
      <c r="AI186" s="254"/>
      <c r="AJ186" s="254"/>
      <c r="AK186" s="254"/>
      <c r="AL186" s="254"/>
      <c r="AM186" s="254"/>
      <c r="AN186" s="254"/>
      <c r="AO186" s="254"/>
      <c r="AP186" s="254"/>
      <c r="AQ186" s="254"/>
      <c r="AR186" s="254"/>
      <c r="AS186" s="254"/>
      <c r="AT186" s="254"/>
      <c r="AU186" s="254"/>
      <c r="AV186" s="254"/>
      <c r="AW186" s="254"/>
      <c r="AX186" s="254"/>
      <c r="AY186" s="254"/>
      <c r="AZ186" s="254"/>
      <c r="BA186" s="254"/>
      <c r="BB186" s="254"/>
      <c r="BC186" s="254"/>
      <c r="BD186" s="254"/>
      <c r="BE186" s="254"/>
      <c r="BF186" s="254"/>
      <c r="BG186" s="254"/>
      <c r="BH186" s="254"/>
      <c r="BI186" s="254"/>
      <c r="BJ186" s="254"/>
      <c r="BK186" s="254"/>
      <c r="BL186" s="254"/>
      <c r="BM186" s="254"/>
      <c r="BN186" s="254"/>
      <c r="BO186" s="254"/>
      <c r="BP186" s="254"/>
      <c r="BQ186" s="254"/>
      <c r="BR186" s="254"/>
      <c r="BS186" s="254"/>
      <c r="BT186" s="254"/>
      <c r="BU186" s="254"/>
      <c r="BV186" s="254"/>
      <c r="BW186" s="254"/>
      <c r="BX186" s="254"/>
      <c r="BY186" s="254"/>
      <c r="BZ186" s="254"/>
      <c r="CA186" s="254"/>
      <c r="CB186" s="254"/>
      <c r="CC186" s="254"/>
      <c r="CD186" s="254"/>
      <c r="CE186" s="254"/>
      <c r="CF186" s="254"/>
      <c r="CG186" s="254"/>
      <c r="CH186" s="254"/>
      <c r="CI186" s="254" t="e">
        <f aca="false">#N/A</f>
        <v>#N/A</v>
      </c>
      <c r="CJ186" s="254"/>
      <c r="CK186" s="254"/>
      <c r="CL186" s="254"/>
      <c r="CM186" s="257" t="n">
        <v>44529</v>
      </c>
      <c r="CN186" s="257" t="e">
        <f aca="false">EDATE(CM186,CO186)-1</f>
        <v>#N/A</v>
      </c>
      <c r="CO186" s="254" t="e">
        <f aca="false">#N/A</f>
        <v>#N/A</v>
      </c>
      <c r="CP186" s="254" t="n">
        <v>1</v>
      </c>
      <c r="CQ186" s="254"/>
      <c r="CR186" s="254"/>
      <c r="CS186" s="254"/>
      <c r="CT186" s="261" t="n">
        <f aca="false">I186</f>
        <v>524698.67</v>
      </c>
      <c r="CU186" s="261" t="n">
        <f aca="false">CT186-CV186</f>
        <v>4372.49000000005</v>
      </c>
      <c r="CV186" s="261" t="n">
        <v>520326.18</v>
      </c>
      <c r="CW186" s="261" t="n">
        <f aca="false">IF(AND(CW$5&gt;$V186,CW$6&lt;=$W186),$Y186,IF(AND(MONTH(CW$6)=MONTH($W186),YEAR(CW$6)=YEAR($W186)),$T186-$X186*$Y186+$Y186,0))</f>
        <v>4372.49</v>
      </c>
      <c r="CX186" s="261" t="n">
        <f aca="false">IF(AND(CX$5&gt;$V186,CX$6&lt;=$W186),$Y186,IF(AND(MONTH(CX$6)=MONTH($W186),YEAR(CX$6)=YEAR($W186)),$T186-$X186*$Y186+$Y186,0))</f>
        <v>4372.49</v>
      </c>
      <c r="CY186" s="261" t="n">
        <f aca="false">IF(AND(CY$5&gt;$V186,CY$6&lt;=$W186),$Y186,IF(AND(MONTH(CY$6)=MONTH($W186),YEAR(CY$6)=YEAR($W186)),$T186-$X186*$Y186+$Y186,0))</f>
        <v>4372.49</v>
      </c>
      <c r="CZ186" s="261" t="n">
        <f aca="false">IF(AND(CZ$5&gt;$V186,CZ$6&lt;=$W186),$Y186,IF(AND(MONTH(CZ$6)=MONTH($W186),YEAR(CZ$6)=YEAR($W186)),$T186-$X186*$Y186+$Y186,0))</f>
        <v>4372.49</v>
      </c>
      <c r="DA186" s="261" t="n">
        <f aca="false">IF(AND(DA$5&gt;$V186,DA$6&lt;=$W186),$Y186,IF(AND(MONTH(DA$6)=MONTH($W186),YEAR(DA$6)=YEAR($W186)),$T186-$X186*$Y186+$Y186,0))</f>
        <v>4372.49</v>
      </c>
      <c r="DB186" s="261" t="n">
        <f aca="false">IF(AND(DB$5&gt;$V186,DB$6&lt;=$W186),$Y186,IF(AND(MONTH(DB$6)=MONTH($W186),YEAR(DB$6)=YEAR($W186)),$T186-$X186*$Y186+$Y186,0))</f>
        <v>4372.49</v>
      </c>
      <c r="DC186" s="261" t="n">
        <f aca="false">IF(AND(DC$5&gt;$V186,DC$6&lt;=$W186),$Y186,IF(AND(MONTH(DC$6)=MONTH($W186),YEAR(DC$6)=YEAR($W186)),$T186-$X186*$Y186+$Y186,0))</f>
        <v>4372.49</v>
      </c>
      <c r="DD186" s="261" t="n">
        <f aca="false">IF(AND(DD$5&gt;$V186,DD$6&lt;=$W186),$Y186,IF(AND(MONTH(DD$6)=MONTH($W186),YEAR(DD$6)=YEAR($W186)),$T186-$X186*$Y186+$Y186,0))</f>
        <v>4372.49</v>
      </c>
      <c r="DE186" s="261" t="n">
        <f aca="false">IF(AND(DE$5&gt;$V186,DE$6&lt;=$W186),$Y186,IF(AND(MONTH(DE$6)=MONTH($W186),YEAR(DE$6)=YEAR($W186)),$T186-$X186*$Y186+$Y186,0))</f>
        <v>4372.49</v>
      </c>
      <c r="DF186" s="261" t="n">
        <f aca="false">IF(AND(DF$5&gt;$V186,DF$6&lt;=$W186),$Y186,IF(AND(MONTH(DF$6)=MONTH($W186),YEAR(DF$6)=YEAR($W186)),$T186-$X186*$Y186+$Y186,0))</f>
        <v>4372.49</v>
      </c>
      <c r="DG186" s="261" t="n">
        <f aca="false">IF(AND(DG$5&gt;$V186,DG$6&lt;=$W186),$Y186,IF(AND(MONTH(DG$6)=MONTH($W186),YEAR(DG$6)=YEAR($W186)),$T186-$X186*$Y186+$Y186,0))</f>
        <v>4372.49</v>
      </c>
      <c r="DH186" s="261" t="n">
        <f aca="false">IF(AND(DH$5&gt;$V186,DH$6&lt;=$W186),$Y186,IF(AND(MONTH(DH$6)=MONTH($W186),YEAR(DH$6)=YEAR($W186)),$T186-$X186*$Y186+$Y186,0))</f>
        <v>4372.49</v>
      </c>
      <c r="DI186" s="260" t="n">
        <f aca="false">CW186+CX186+CY186+CZ186+DA186+DB186+DC186+DD186+DE186+DF186+DG186+DH186</f>
        <v>52469.88</v>
      </c>
      <c r="DJ186" s="260" t="n">
        <f aca="false">T186+AG186+AJ186+AQ186+AS186+AU186+AW186</f>
        <v>524698.67</v>
      </c>
      <c r="DK186" s="260" t="n">
        <f aca="false">CU186+DI186-O186</f>
        <v>56842.37</v>
      </c>
      <c r="DL186" s="260" t="n">
        <f aca="false">DJ186-DK186</f>
        <v>467856.3</v>
      </c>
      <c r="DM186" s="261" t="n">
        <f aca="false">IF(AND(DM$5&gt;$V186,DM$6&lt;=$W186),$Y186,IF(AND(MONTH(DM$6)=MONTH($W186),YEAR(DM$6)=YEAR($W186)),$T186-$X186*$Y186+$Y186,0))</f>
        <v>4372.49</v>
      </c>
      <c r="DN186" s="261" t="n">
        <f aca="false">IF(AND(DN$5&gt;$V186,DN$6&lt;=$W186),$Y186,IF(AND(MONTH(DN$6)=MONTH($W186),YEAR(DN$6)=YEAR($W186)),$T186-$X186*$Y186+$Y186,0))</f>
        <v>4372.49</v>
      </c>
      <c r="DO186" s="261" t="n">
        <f aca="false">IF(AND(DO$5&gt;$V186,DO$6&lt;=$W186),$Y186,IF(AND(MONTH(DO$6)=MONTH($W186),YEAR(DO$6)=YEAR($W186)),$T186-$X186*$Y186+$Y186,0))</f>
        <v>4372.49</v>
      </c>
      <c r="DP186" s="261" t="n">
        <f aca="false">IF(AND(DP$5&gt;$V186,DP$6&lt;=$W186),$Y186,IF(AND(MONTH(DP$6)=MONTH($W186),YEAR(DP$6)=YEAR($W186)),$T186-$X186*$Y186+$Y186,0))</f>
        <v>4372.49</v>
      </c>
      <c r="DQ186" s="261" t="n">
        <f aca="false">IF(AND(DQ$5&gt;$V186,DQ$6&lt;=$W186),$Y186,IF(AND(MONTH(DQ$6)=MONTH($W186),YEAR(DQ$6)=YEAR($W186)),$T186-$X186*$Y186+$Y186,0))</f>
        <v>4372.49</v>
      </c>
      <c r="DR186" s="261" t="n">
        <f aca="false">IF(AND(DR$5&gt;$V186,DR$6&lt;=$W186),$Y186,IF(AND(MONTH(DR$6)=MONTH($W186),YEAR(DR$6)=YEAR($W186)),$T186-$X186*$Y186+$Y186,0))</f>
        <v>4372.49</v>
      </c>
      <c r="DS186" s="261" t="n">
        <f aca="false">IF(AND(DS$5&gt;$V186,DS$6&lt;=$W186),$Y186,IF(AND(MONTH(DS$6)=MONTH($W186),YEAR(DS$6)=YEAR($W186)),$T186-$X186*$Y186+$Y186,0))</f>
        <v>4372.49</v>
      </c>
      <c r="DT186" s="261" t="n">
        <f aca="false">IF(AND(DT$5&gt;$V186,DT$6&lt;=$W186),$Y186,IF(AND(MONTH(DT$6)=MONTH($W186),YEAR(DT$6)=YEAR($W186)),$T186-$X186*$Y186+$Y186,0))</f>
        <v>4372.49</v>
      </c>
      <c r="DU186" s="261" t="n">
        <f aca="false">IF(AND(DU$5&gt;$V186,DU$6&lt;=$W186),$Y186,IF(AND(MONTH(DU$6)=MONTH($W186),YEAR(DU$6)=YEAR($W186)),$T186-$X186*$Y186+$Y186,0))</f>
        <v>4372.49</v>
      </c>
      <c r="DV186" s="261" t="n">
        <f aca="false">IF(AND(DV$5&gt;$V186,DV$6&lt;=$W186),$Y186,IF(AND(MONTH(DV$6)=MONTH($W186),YEAR(DV$6)=YEAR($W186)),$T186-$X186*$Y186+$Y186,0))</f>
        <v>4372.49</v>
      </c>
      <c r="DW186" s="261" t="n">
        <f aca="false">IF(AND(DW$5&gt;$V186,DW$6&lt;=$W186),$Y186,IF(AND(MONTH(DW$6)=MONTH($W186),YEAR(DW$6)=YEAR($W186)),$T186-$X186*$Y186+$Y186,0))</f>
        <v>4372.49</v>
      </c>
      <c r="DX186" s="261" t="n">
        <f aca="false">IF(AND(DX$5&gt;$V186,DX$6&lt;=$W186),$Y186,IF(AND(MONTH(DX$6)=MONTH($W186),YEAR(DX$6)=YEAR($W186)),$T186-AA186-$X186*$Y186+$Y186,0))</f>
        <v>4372.49</v>
      </c>
      <c r="DY186" s="260" t="n">
        <f aca="false">DM186+DN186+DO186+DP186+DQ186+DR186+DS186+DT186+DU186+DV186+DW186+DX186</f>
        <v>52469.88</v>
      </c>
      <c r="DZ186" s="260" t="n">
        <f aca="false">DJ186+AY186+BA186+BC186+BE186+BG186+BI186+BK186+BM186+BO186</f>
        <v>524698.67</v>
      </c>
      <c r="EA186" s="260" t="n">
        <f aca="false">DK186+DY186</f>
        <v>109312.25</v>
      </c>
      <c r="EB186" s="261" t="n">
        <f aca="false">DZ186-EA186</f>
        <v>415386.42</v>
      </c>
      <c r="EC186" s="261" t="n">
        <f aca="false">IF(AND(EC$5&gt;$V186,EC$6&lt;=$W186),$Y186,IF(AND(MONTH(EC$6)=MONTH($W186),YEAR(EC$6)=YEAR($W186)),$T186-$X186*$Y186+$Y186,0))</f>
        <v>4372.49</v>
      </c>
      <c r="ED186" s="261" t="n">
        <f aca="false">IF(AND(ED$5&gt;$V186,ED$6&lt;=$W186),$Y186,IF(AND(MONTH(ED$6)=MONTH($W186),YEAR(ED$6)=YEAR($W186)),$T186-$X186*$Y186+$Y186,0))</f>
        <v>4372.49</v>
      </c>
      <c r="EE186" s="261" t="n">
        <f aca="false">IF(AND(EE$5&gt;$V186,EE$6&lt;=$W186),$Y186,IF(AND(MONTH(EE$6)=MONTH($W186),YEAR(EE$6)=YEAR($W186)),$T186-$X186*$Y186+$Y186,0))</f>
        <v>4372.49</v>
      </c>
      <c r="EF186" s="261" t="n">
        <f aca="false">IF(AND(EF$5&gt;$V186,EF$6&lt;=$W186),$Y186,IF(AND(MONTH(EF$6)=MONTH($W186),YEAR(EF$6)=YEAR($W186)),$T186-$X186*$Y186+$Y186,0))</f>
        <v>4372.49</v>
      </c>
      <c r="EG186" s="261" t="n">
        <f aca="false">IF(AND(EG$5&gt;$V186,EG$6&lt;=$W186),$Y186,IF(AND(MONTH(EG$6)=MONTH($W186),YEAR(EG$6)=YEAR($W186)),$T186-$X186*$Y186+$Y186,0))</f>
        <v>4372.49</v>
      </c>
      <c r="EH186" s="261" t="n">
        <f aca="false">IF(AND(EH$5&gt;$V186,EH$6&lt;=$W186),$Y186,IF(AND(MONTH(EH$6)=MONTH($W186),YEAR(EH$6)=YEAR($W186)),$T186-$X186*$Y186+$Y186,0))</f>
        <v>4372.49</v>
      </c>
      <c r="EI186" s="261" t="n">
        <f aca="false">IF(AND(EI$5&gt;$V186,EI$6&lt;=$W186),$Y186,IF(AND(MONTH(EI$6)=MONTH($W186),YEAR(EI$6)=YEAR($W186)),$T186-$X186*$Y186+$Y186,0))</f>
        <v>4372.49</v>
      </c>
      <c r="EJ186" s="261" t="n">
        <f aca="false">IF(AND(EJ$5&gt;$V186,EJ$6&lt;=$W186),$Y186,IF(AND(MONTH(EJ$6)=MONTH($W186),YEAR(EJ$6)=YEAR($W186)),$T186-$X186*$Y186+$Y186,0))</f>
        <v>4372.49</v>
      </c>
      <c r="EK186" s="261" t="n">
        <f aca="false">IF(AND(EK$5&gt;$V186,EK$6&lt;=$W186),$Y186,IF(AND(MONTH(EK$6)=MONTH($W186),YEAR(EK$6)=YEAR($W186)),$T186-$X186*$Y186+$Y186,0))</f>
        <v>4372.49</v>
      </c>
      <c r="EL186" s="266" t="n">
        <v>4372.49</v>
      </c>
      <c r="EM186" s="263" t="n">
        <v>4372.49</v>
      </c>
      <c r="EN186" s="261" t="n">
        <v>4372.49</v>
      </c>
      <c r="EO186" s="260" t="n">
        <f aca="false">EC186+ED186+EE186+EF186+EG186+EH186+EI186+EJ186+EK186+EL186+EM186+EN186</f>
        <v>52469.88</v>
      </c>
      <c r="EP186" s="260" t="n">
        <f aca="false">T186+AQ186+AS186+AU186+AW186+AY186+BA186+BC186+BE186+BG186+BI186+BK186+BM186+BO186+BQ186+BS186+BU186+BW186+BY186+CA186+CC186+CE186+CG186</f>
        <v>524698.67</v>
      </c>
      <c r="EQ186" s="260" t="n">
        <f aca="false">EA186+EO186</f>
        <v>161782.13</v>
      </c>
      <c r="ER186" s="260" t="n">
        <f aca="false">EP186-EQ186</f>
        <v>362916.54</v>
      </c>
      <c r="ES186" s="262" t="n">
        <f aca="false">EN186</f>
        <v>4372.49</v>
      </c>
      <c r="ET186" s="262" t="n">
        <f aca="false">ES186</f>
        <v>4372.49</v>
      </c>
      <c r="EU186" s="262" t="n">
        <f aca="false">ET186</f>
        <v>4372.49</v>
      </c>
      <c r="EV186" s="262" t="n">
        <f aca="false">EU186</f>
        <v>4372.49</v>
      </c>
      <c r="EW186" s="262" t="n">
        <f aca="false">EV186</f>
        <v>4372.49</v>
      </c>
      <c r="EX186" s="262" t="n">
        <f aca="false">EW186</f>
        <v>4372.49</v>
      </c>
      <c r="EY186" s="262" t="n">
        <f aca="false">EX186</f>
        <v>4372.49</v>
      </c>
      <c r="EZ186" s="262" t="n">
        <f aca="false">EY186</f>
        <v>4372.49</v>
      </c>
      <c r="FA186" s="262" t="n">
        <f aca="false">EZ186</f>
        <v>4372.49</v>
      </c>
      <c r="FB186" s="262" t="n">
        <f aca="false">FA186</f>
        <v>4372.49</v>
      </c>
      <c r="FC186" s="262" t="n">
        <f aca="false">FB186</f>
        <v>4372.49</v>
      </c>
      <c r="FD186" s="262" t="n">
        <f aca="false">FC186</f>
        <v>4372.49</v>
      </c>
      <c r="FE186" s="261" t="n">
        <f aca="false">ES186+ET186+EU186+EV186+EW186+EX186+EY186+EZ186+FA186+FB186+FC186+FD186</f>
        <v>52469.88</v>
      </c>
      <c r="FF186" s="261" t="n">
        <f aca="false">EP186</f>
        <v>524698.67</v>
      </c>
      <c r="FG186" s="261" t="n">
        <f aca="false">EQ186+FE186</f>
        <v>214252.01</v>
      </c>
      <c r="FH186" s="261" t="n">
        <f aca="false">FF186-FG186</f>
        <v>310446.66</v>
      </c>
      <c r="FI186" s="261" t="n">
        <f aca="false">FD186</f>
        <v>4372.49</v>
      </c>
      <c r="FJ186" s="261" t="n">
        <f aca="false">FI186</f>
        <v>4372.49</v>
      </c>
      <c r="FK186" s="261" t="n">
        <f aca="false">FJ186</f>
        <v>4372.49</v>
      </c>
      <c r="FL186" s="261" t="n">
        <f aca="false">FK186</f>
        <v>4372.49</v>
      </c>
      <c r="FM186" s="261" t="n">
        <f aca="false">FL186</f>
        <v>4372.49</v>
      </c>
      <c r="FN186" s="261" t="n">
        <f aca="false">FM186</f>
        <v>4372.49</v>
      </c>
      <c r="FO186" s="261" t="n">
        <f aca="false">FN186</f>
        <v>4372.49</v>
      </c>
      <c r="FP186" s="261" t="n">
        <f aca="false">FO186</f>
        <v>4372.49</v>
      </c>
      <c r="FQ186" s="261" t="n">
        <f aca="false">FP186</f>
        <v>4372.49</v>
      </c>
      <c r="FR186" s="261" t="n">
        <f aca="false">FQ186</f>
        <v>4372.49</v>
      </c>
      <c r="FS186" s="261" t="n">
        <f aca="false">FR186</f>
        <v>4372.49</v>
      </c>
      <c r="FT186" s="261" t="n">
        <f aca="false">FS186</f>
        <v>4372.49</v>
      </c>
      <c r="FU186" s="261" t="n">
        <f aca="false">FI186+FJ186+FK186+FL186+FM186+FN186+FO186+FP186+FQ186+FR186+FS186+FT186</f>
        <v>52469.88</v>
      </c>
      <c r="FV186" s="261" t="n">
        <f aca="false">FF186</f>
        <v>524698.67</v>
      </c>
      <c r="FW186" s="261" t="n">
        <f aca="false">FG186+FU186</f>
        <v>266721.89</v>
      </c>
      <c r="FX186" s="261" t="n">
        <f aca="false">FV186-FW186</f>
        <v>257976.78</v>
      </c>
      <c r="FY186" s="261" t="n">
        <f aca="false">FT186</f>
        <v>4372.49</v>
      </c>
      <c r="FZ186" s="261" t="n">
        <f aca="false">FY186</f>
        <v>4372.49</v>
      </c>
      <c r="GA186" s="261" t="n">
        <f aca="false">FZ186</f>
        <v>4372.49</v>
      </c>
      <c r="GB186" s="261" t="n">
        <f aca="false">GA186</f>
        <v>4372.49</v>
      </c>
      <c r="GC186" s="261" t="n">
        <f aca="false">GB186</f>
        <v>4372.49</v>
      </c>
      <c r="GD186" s="261" t="n">
        <f aca="false">GC186</f>
        <v>4372.49</v>
      </c>
      <c r="GE186" s="261" t="n">
        <f aca="false">GD186</f>
        <v>4372.49</v>
      </c>
      <c r="GF186" s="261" t="n">
        <f aca="false">GE186</f>
        <v>4372.49</v>
      </c>
      <c r="GG186" s="261" t="n">
        <f aca="false">GF186</f>
        <v>4372.49</v>
      </c>
      <c r="GH186" s="261" t="n">
        <f aca="false">GG186</f>
        <v>4372.49</v>
      </c>
      <c r="GI186" s="261" t="n">
        <f aca="false">GH186</f>
        <v>4372.49</v>
      </c>
      <c r="GJ186" s="261" t="n">
        <f aca="false">GI186</f>
        <v>4372.49</v>
      </c>
      <c r="GK186" s="261" t="n">
        <f aca="false">FY186+FZ186+GA186+GB186+GC186+GD186+GE186+GF186+GG186+GH186+GI186+GJ186</f>
        <v>52469.88</v>
      </c>
      <c r="GL186" s="261" t="n">
        <f aca="false">FV186</f>
        <v>524698.67</v>
      </c>
      <c r="GM186" s="261" t="n">
        <f aca="false">FW186+GK186</f>
        <v>319191.77</v>
      </c>
      <c r="GN186" s="261" t="n">
        <f aca="false">GL186-GM186</f>
        <v>205506.9</v>
      </c>
      <c r="GO186" s="261" t="n">
        <f aca="false">GJ186</f>
        <v>4372.49</v>
      </c>
      <c r="GP186" s="261" t="n">
        <f aca="false">GO186</f>
        <v>4372.49</v>
      </c>
      <c r="GQ186" s="261" t="n">
        <f aca="false">GP186</f>
        <v>4372.49</v>
      </c>
      <c r="GR186" s="261" t="n">
        <f aca="false">GQ186</f>
        <v>4372.49</v>
      </c>
      <c r="GS186" s="261" t="n">
        <f aca="false">GR186</f>
        <v>4372.49</v>
      </c>
      <c r="GT186" s="261" t="n">
        <f aca="false">GS186</f>
        <v>4372.49</v>
      </c>
      <c r="GU186" s="261" t="n">
        <f aca="false">GT186</f>
        <v>4372.49</v>
      </c>
      <c r="GV186" s="261" t="n">
        <f aca="false">GU186</f>
        <v>4372.49</v>
      </c>
      <c r="GW186" s="261" t="n">
        <f aca="false">GV186</f>
        <v>4372.49</v>
      </c>
      <c r="GX186" s="261" t="n">
        <f aca="false">GW186</f>
        <v>4372.49</v>
      </c>
      <c r="GY186" s="261" t="n">
        <f aca="false">GX186</f>
        <v>4372.49</v>
      </c>
      <c r="GZ186" s="261" t="n">
        <f aca="false">GY186</f>
        <v>4372.49</v>
      </c>
      <c r="HA186" s="261" t="n">
        <f aca="false">GO186+GP186+GQ186+GR186+GS186+GT186+GU186+GV186+GW186+GX186+GY186+GZ186</f>
        <v>52469.88</v>
      </c>
      <c r="HB186" s="261" t="n">
        <f aca="false">GL186</f>
        <v>524698.67</v>
      </c>
      <c r="HC186" s="261" t="n">
        <f aca="false">GM186+HA186</f>
        <v>371661.65</v>
      </c>
      <c r="HD186" s="261" t="n">
        <f aca="false">HB186-HC186</f>
        <v>153037.02</v>
      </c>
      <c r="HE186" s="264" t="n">
        <f aca="false">GO186-GJ186</f>
        <v>0</v>
      </c>
      <c r="HF186" s="264"/>
      <c r="HG186" s="264"/>
      <c r="HH186" s="264"/>
      <c r="HI186" s="264"/>
      <c r="HJ186" s="264"/>
      <c r="HK186" s="264"/>
      <c r="HL186" s="264"/>
      <c r="HM186" s="264"/>
      <c r="HN186" s="264"/>
      <c r="HO186" s="264"/>
      <c r="HP186" s="264"/>
      <c r="HQ186" s="264"/>
      <c r="HR186" s="264"/>
      <c r="HS186" s="264"/>
      <c r="HT186" s="264"/>
      <c r="HU186" s="264"/>
      <c r="HV186" s="264"/>
      <c r="HW186" s="264"/>
      <c r="HX186" s="264"/>
      <c r="HY186" s="264"/>
      <c r="HZ186" s="264"/>
      <c r="IA186" s="264"/>
      <c r="IB186" s="264"/>
      <c r="IC186" s="264"/>
      <c r="ID186" s="264"/>
      <c r="IE186" s="264"/>
      <c r="IF186" s="264"/>
      <c r="IG186" s="264"/>
      <c r="IH186" s="264"/>
      <c r="II186" s="264"/>
      <c r="IJ186" s="264"/>
      <c r="IK186" s="264"/>
      <c r="IL186" s="264"/>
      <c r="IM186" s="264"/>
      <c r="IN186" s="264"/>
      <c r="IO186" s="264"/>
      <c r="IP186" s="264"/>
      <c r="IQ186" s="264"/>
      <c r="IR186" s="264"/>
      <c r="IS186" s="264"/>
      <c r="IT186" s="264"/>
      <c r="IU186" s="264"/>
      <c r="IV186" s="264"/>
      <c r="IW186" s="264"/>
      <c r="IX186" s="264"/>
      <c r="IY186" s="264"/>
      <c r="IZ186" s="264"/>
      <c r="JA186" s="264"/>
      <c r="JB186" s="264"/>
      <c r="JC186" s="264"/>
      <c r="JD186" s="264"/>
      <c r="JE186" s="264"/>
      <c r="JF186" s="264"/>
      <c r="JG186" s="264"/>
      <c r="JH186" s="264"/>
      <c r="JI186" s="264"/>
      <c r="JJ186" s="264"/>
      <c r="JK186" s="264"/>
      <c r="JL186" s="264"/>
      <c r="JM186" s="265"/>
      <c r="JN186" s="265" t="n">
        <f aca="false">DH186-DG186</f>
        <v>0</v>
      </c>
    </row>
    <row r="187" s="201" customFormat="true" ht="22.35" hidden="false" customHeight="false" outlineLevel="0" collapsed="false">
      <c r="A187" s="249" t="n">
        <v>155</v>
      </c>
      <c r="B187" s="250" t="s">
        <v>661</v>
      </c>
      <c r="C187" s="251" t="n">
        <v>5860</v>
      </c>
      <c r="D187" s="252" t="s">
        <v>471</v>
      </c>
      <c r="E187" s="252" t="s">
        <v>633</v>
      </c>
      <c r="F187" s="253" t="n">
        <v>1</v>
      </c>
      <c r="G187" s="254" t="n">
        <v>622093.68</v>
      </c>
      <c r="H187" s="255" t="n">
        <v>0.2</v>
      </c>
      <c r="I187" s="256" t="n">
        <f aca="false">ROUND(F187*G187,2)</f>
        <v>622093.68</v>
      </c>
      <c r="J187" s="254" t="n">
        <f aca="false">ROUND(I187+F187*G187*H187,2)</f>
        <v>746512.42</v>
      </c>
      <c r="K187" s="257" t="n">
        <v>44529</v>
      </c>
      <c r="L187" s="257" t="n">
        <f aca="false">EDATE(K187,M187)-1</f>
        <v>48180</v>
      </c>
      <c r="M187" s="258" t="n">
        <v>120</v>
      </c>
      <c r="N187" s="254" t="n">
        <f aca="false">ROUND(G187/M187,2)*F187</f>
        <v>5184.11</v>
      </c>
      <c r="O187" s="254" t="n">
        <v>0</v>
      </c>
      <c r="P187" s="254"/>
      <c r="Q187" s="253" t="n">
        <v>1</v>
      </c>
      <c r="R187" s="254" t="n">
        <f aca="false">I187+AG187+P187</f>
        <v>622093.68</v>
      </c>
      <c r="S187" s="255" t="n">
        <f aca="false">H187</f>
        <v>0.2</v>
      </c>
      <c r="T187" s="254" t="n">
        <f aca="false">ROUND(Q187*R187,2)</f>
        <v>622093.68</v>
      </c>
      <c r="U187" s="254" t="n">
        <f aca="false">ROUND(T187+Q187*R187*S187,2)</f>
        <v>746512.42</v>
      </c>
      <c r="V187" s="257" t="n">
        <v>44529</v>
      </c>
      <c r="W187" s="257" t="n">
        <f aca="false">EDATE(V187,X187)-1</f>
        <v>48180</v>
      </c>
      <c r="X187" s="258" t="n">
        <v>120</v>
      </c>
      <c r="Y187" s="254" t="n">
        <f aca="false">ROUND((R187-Z187)/X187,2)*Q187</f>
        <v>5184.11</v>
      </c>
      <c r="Z187" s="254" t="n">
        <v>0</v>
      </c>
      <c r="AA187" s="254" t="n">
        <v>0</v>
      </c>
      <c r="AB187" s="254"/>
      <c r="AC187" s="254"/>
      <c r="AD187" s="254"/>
      <c r="AE187" s="254"/>
      <c r="AF187" s="254"/>
      <c r="AG187" s="254"/>
      <c r="AH187" s="254"/>
      <c r="AI187" s="254"/>
      <c r="AJ187" s="254"/>
      <c r="AK187" s="254"/>
      <c r="AL187" s="254"/>
      <c r="AM187" s="254"/>
      <c r="AN187" s="254"/>
      <c r="AO187" s="254"/>
      <c r="AP187" s="254"/>
      <c r="AQ187" s="254"/>
      <c r="AR187" s="254"/>
      <c r="AS187" s="254"/>
      <c r="AT187" s="254"/>
      <c r="AU187" s="254"/>
      <c r="AV187" s="254"/>
      <c r="AW187" s="254"/>
      <c r="AX187" s="254"/>
      <c r="AY187" s="254"/>
      <c r="AZ187" s="254"/>
      <c r="BA187" s="254"/>
      <c r="BB187" s="254"/>
      <c r="BC187" s="254"/>
      <c r="BD187" s="254"/>
      <c r="BE187" s="254"/>
      <c r="BF187" s="254"/>
      <c r="BG187" s="254"/>
      <c r="BH187" s="254"/>
      <c r="BI187" s="254"/>
      <c r="BJ187" s="254"/>
      <c r="BK187" s="254"/>
      <c r="BL187" s="254"/>
      <c r="BM187" s="254"/>
      <c r="BN187" s="254"/>
      <c r="BO187" s="254"/>
      <c r="BP187" s="254"/>
      <c r="BQ187" s="254"/>
      <c r="BR187" s="254"/>
      <c r="BS187" s="254"/>
      <c r="BT187" s="254"/>
      <c r="BU187" s="254"/>
      <c r="BV187" s="254"/>
      <c r="BW187" s="254"/>
      <c r="BX187" s="254"/>
      <c r="BY187" s="254"/>
      <c r="BZ187" s="254"/>
      <c r="CA187" s="254"/>
      <c r="CB187" s="254"/>
      <c r="CC187" s="254"/>
      <c r="CD187" s="254"/>
      <c r="CE187" s="254"/>
      <c r="CF187" s="254"/>
      <c r="CG187" s="254"/>
      <c r="CH187" s="254"/>
      <c r="CI187" s="254" t="e">
        <f aca="false">#N/A</f>
        <v>#N/A</v>
      </c>
      <c r="CJ187" s="254"/>
      <c r="CK187" s="254"/>
      <c r="CL187" s="254"/>
      <c r="CM187" s="257" t="n">
        <v>44529</v>
      </c>
      <c r="CN187" s="257" t="e">
        <f aca="false">EDATE(CM187,CO187)-1</f>
        <v>#N/A</v>
      </c>
      <c r="CO187" s="254" t="e">
        <f aca="false">#N/A</f>
        <v>#N/A</v>
      </c>
      <c r="CP187" s="254" t="n">
        <v>1</v>
      </c>
      <c r="CQ187" s="254"/>
      <c r="CR187" s="254"/>
      <c r="CS187" s="254"/>
      <c r="CT187" s="261" t="n">
        <f aca="false">I187</f>
        <v>622093.68</v>
      </c>
      <c r="CU187" s="261" t="n">
        <f aca="false">CT187-CV187</f>
        <v>5184.1100000001</v>
      </c>
      <c r="CV187" s="261" t="n">
        <v>616909.57</v>
      </c>
      <c r="CW187" s="261" t="n">
        <f aca="false">IF(AND(CW$5&gt;$V187,CW$6&lt;=$W187),$Y187,IF(AND(MONTH(CW$6)=MONTH($W187),YEAR(CW$6)=YEAR($W187)),$T187-$X187*$Y187+$Y187,0))</f>
        <v>5184.11</v>
      </c>
      <c r="CX187" s="261" t="n">
        <f aca="false">IF(AND(CX$5&gt;$V187,CX$6&lt;=$W187),$Y187,IF(AND(MONTH(CX$6)=MONTH($W187),YEAR(CX$6)=YEAR($W187)),$T187-$X187*$Y187+$Y187,0))</f>
        <v>5184.11</v>
      </c>
      <c r="CY187" s="261" t="n">
        <f aca="false">IF(AND(CY$5&gt;$V187,CY$6&lt;=$W187),$Y187,IF(AND(MONTH(CY$6)=MONTH($W187),YEAR(CY$6)=YEAR($W187)),$T187-$X187*$Y187+$Y187,0))</f>
        <v>5184.11</v>
      </c>
      <c r="CZ187" s="261" t="n">
        <f aca="false">IF(AND(CZ$5&gt;$V187,CZ$6&lt;=$W187),$Y187,IF(AND(MONTH(CZ$6)=MONTH($W187),YEAR(CZ$6)=YEAR($W187)),$T187-$X187*$Y187+$Y187,0))</f>
        <v>5184.11</v>
      </c>
      <c r="DA187" s="261" t="n">
        <f aca="false">IF(AND(DA$5&gt;$V187,DA$6&lt;=$W187),$Y187,IF(AND(MONTH(DA$6)=MONTH($W187),YEAR(DA$6)=YEAR($W187)),$T187-$X187*$Y187+$Y187,0))</f>
        <v>5184.11</v>
      </c>
      <c r="DB187" s="261" t="n">
        <f aca="false">IF(AND(DB$5&gt;$V187,DB$6&lt;=$W187),$Y187,IF(AND(MONTH(DB$6)=MONTH($W187),YEAR(DB$6)=YEAR($W187)),$T187-$X187*$Y187+$Y187,0))</f>
        <v>5184.11</v>
      </c>
      <c r="DC187" s="261" t="n">
        <f aca="false">IF(AND(DC$5&gt;$V187,DC$6&lt;=$W187),$Y187,IF(AND(MONTH(DC$6)=MONTH($W187),YEAR(DC$6)=YEAR($W187)),$T187-$X187*$Y187+$Y187,0))</f>
        <v>5184.11</v>
      </c>
      <c r="DD187" s="261" t="n">
        <f aca="false">IF(AND(DD$5&gt;$V187,DD$6&lt;=$W187),$Y187,IF(AND(MONTH(DD$6)=MONTH($W187),YEAR(DD$6)=YEAR($W187)),$T187-$X187*$Y187+$Y187,0))</f>
        <v>5184.11</v>
      </c>
      <c r="DE187" s="261" t="n">
        <f aca="false">IF(AND(DE$5&gt;$V187,DE$6&lt;=$W187),$Y187,IF(AND(MONTH(DE$6)=MONTH($W187),YEAR(DE$6)=YEAR($W187)),$T187-$X187*$Y187+$Y187,0))</f>
        <v>5184.11</v>
      </c>
      <c r="DF187" s="261" t="n">
        <f aca="false">IF(AND(DF$5&gt;$V187,DF$6&lt;=$W187),$Y187,IF(AND(MONTH(DF$6)=MONTH($W187),YEAR(DF$6)=YEAR($W187)),$T187-$X187*$Y187+$Y187,0))</f>
        <v>5184.11</v>
      </c>
      <c r="DG187" s="261" t="n">
        <f aca="false">IF(AND(DG$5&gt;$V187,DG$6&lt;=$W187),$Y187,IF(AND(MONTH(DG$6)=MONTH($W187),YEAR(DG$6)=YEAR($W187)),$T187-$X187*$Y187+$Y187,0))</f>
        <v>5184.11</v>
      </c>
      <c r="DH187" s="261" t="n">
        <f aca="false">IF(AND(DH$5&gt;$V187,DH$6&lt;=$W187),$Y187,IF(AND(MONTH(DH$6)=MONTH($W187),YEAR(DH$6)=YEAR($W187)),$T187-$X187*$Y187+$Y187,0))</f>
        <v>5184.11</v>
      </c>
      <c r="DI187" s="260" t="n">
        <f aca="false">CW187+CX187+CY187+CZ187+DA187+DB187+DC187+DD187+DE187+DF187+DG187+DH187</f>
        <v>62209.32</v>
      </c>
      <c r="DJ187" s="260" t="n">
        <f aca="false">T187+AG187+AJ187+AQ187+AS187+AU187+AW187</f>
        <v>622093.68</v>
      </c>
      <c r="DK187" s="260" t="n">
        <f aca="false">CU187+DI187-O187</f>
        <v>67393.4300000001</v>
      </c>
      <c r="DL187" s="260" t="n">
        <f aca="false">DJ187-DK187</f>
        <v>554700.25</v>
      </c>
      <c r="DM187" s="261" t="n">
        <f aca="false">IF(AND(DM$5&gt;$V187,DM$6&lt;=$W187),$Y187,IF(AND(MONTH(DM$6)=MONTH($W187),YEAR(DM$6)=YEAR($W187)),$T187-$X187*$Y187+$Y187,0))</f>
        <v>5184.11</v>
      </c>
      <c r="DN187" s="261" t="n">
        <f aca="false">IF(AND(DN$5&gt;$V187,DN$6&lt;=$W187),$Y187,IF(AND(MONTH(DN$6)=MONTH($W187),YEAR(DN$6)=YEAR($W187)),$T187-$X187*$Y187+$Y187,0))</f>
        <v>5184.11</v>
      </c>
      <c r="DO187" s="261" t="n">
        <f aca="false">IF(AND(DO$5&gt;$V187,DO$6&lt;=$W187),$Y187,IF(AND(MONTH(DO$6)=MONTH($W187),YEAR(DO$6)=YEAR($W187)),$T187-$X187*$Y187+$Y187,0))</f>
        <v>5184.11</v>
      </c>
      <c r="DP187" s="261" t="n">
        <f aca="false">IF(AND(DP$5&gt;$V187,DP$6&lt;=$W187),$Y187,IF(AND(MONTH(DP$6)=MONTH($W187),YEAR(DP$6)=YEAR($W187)),$T187-$X187*$Y187+$Y187,0))</f>
        <v>5184.11</v>
      </c>
      <c r="DQ187" s="261" t="n">
        <f aca="false">IF(AND(DQ$5&gt;$V187,DQ$6&lt;=$W187),$Y187,IF(AND(MONTH(DQ$6)=MONTH($W187),YEAR(DQ$6)=YEAR($W187)),$T187-$X187*$Y187+$Y187,0))</f>
        <v>5184.11</v>
      </c>
      <c r="DR187" s="261" t="n">
        <f aca="false">IF(AND(DR$5&gt;$V187,DR$6&lt;=$W187),$Y187,IF(AND(MONTH(DR$6)=MONTH($W187),YEAR(DR$6)=YEAR($W187)),$T187-$X187*$Y187+$Y187,0))</f>
        <v>5184.11</v>
      </c>
      <c r="DS187" s="261" t="n">
        <f aca="false">IF(AND(DS$5&gt;$V187,DS$6&lt;=$W187),$Y187,IF(AND(MONTH(DS$6)=MONTH($W187),YEAR(DS$6)=YEAR($W187)),$T187-$X187*$Y187+$Y187,0))</f>
        <v>5184.11</v>
      </c>
      <c r="DT187" s="261" t="n">
        <f aca="false">IF(AND(DT$5&gt;$V187,DT$6&lt;=$W187),$Y187,IF(AND(MONTH(DT$6)=MONTH($W187),YEAR(DT$6)=YEAR($W187)),$T187-$X187*$Y187+$Y187,0))</f>
        <v>5184.11</v>
      </c>
      <c r="DU187" s="261" t="n">
        <f aca="false">IF(AND(DU$5&gt;$V187,DU$6&lt;=$W187),$Y187,IF(AND(MONTH(DU$6)=MONTH($W187),YEAR(DU$6)=YEAR($W187)),$T187-$X187*$Y187+$Y187,0))</f>
        <v>5184.11</v>
      </c>
      <c r="DV187" s="261" t="n">
        <f aca="false">IF(AND(DV$5&gt;$V187,DV$6&lt;=$W187),$Y187,IF(AND(MONTH(DV$6)=MONTH($W187),YEAR(DV$6)=YEAR($W187)),$T187-$X187*$Y187+$Y187,0))</f>
        <v>5184.11</v>
      </c>
      <c r="DW187" s="261" t="n">
        <f aca="false">IF(AND(DW$5&gt;$V187,DW$6&lt;=$W187),$Y187,IF(AND(MONTH(DW$6)=MONTH($W187),YEAR(DW$6)=YEAR($W187)),$T187-$X187*$Y187+$Y187,0))</f>
        <v>5184.11</v>
      </c>
      <c r="DX187" s="261" t="n">
        <f aca="false">IF(AND(DX$5&gt;$V187,DX$6&lt;=$W187),$Y187,IF(AND(MONTH(DX$6)=MONTH($W187),YEAR(DX$6)=YEAR($W187)),$T187-AA187-$X187*$Y187+$Y187,0))</f>
        <v>5184.11</v>
      </c>
      <c r="DY187" s="260" t="n">
        <f aca="false">DM187+DN187+DO187+DP187+DQ187+DR187+DS187+DT187+DU187+DV187+DW187+DX187</f>
        <v>62209.32</v>
      </c>
      <c r="DZ187" s="260" t="n">
        <f aca="false">DJ187+AY187+BA187+BC187+BE187+BG187+BI187+BK187+BM187+BO187</f>
        <v>622093.68</v>
      </c>
      <c r="EA187" s="260" t="n">
        <f aca="false">DK187+DY187</f>
        <v>129602.75</v>
      </c>
      <c r="EB187" s="261" t="n">
        <f aca="false">DZ187-EA187</f>
        <v>492490.93</v>
      </c>
      <c r="EC187" s="261" t="n">
        <f aca="false">IF(AND(EC$5&gt;$V187,EC$6&lt;=$W187),$Y187,IF(AND(MONTH(EC$6)=MONTH($W187),YEAR(EC$6)=YEAR($W187)),$T187-$X187*$Y187+$Y187,0))</f>
        <v>5184.11</v>
      </c>
      <c r="ED187" s="261" t="n">
        <f aca="false">IF(AND(ED$5&gt;$V187,ED$6&lt;=$W187),$Y187,IF(AND(MONTH(ED$6)=MONTH($W187),YEAR(ED$6)=YEAR($W187)),$T187-$X187*$Y187+$Y187,0))</f>
        <v>5184.11</v>
      </c>
      <c r="EE187" s="261" t="n">
        <f aca="false">IF(AND(EE$5&gt;$V187,EE$6&lt;=$W187),$Y187,IF(AND(MONTH(EE$6)=MONTH($W187),YEAR(EE$6)=YEAR($W187)),$T187-$X187*$Y187+$Y187,0))</f>
        <v>5184.11</v>
      </c>
      <c r="EF187" s="261" t="n">
        <f aca="false">IF(AND(EF$5&gt;$V187,EF$6&lt;=$W187),$Y187,IF(AND(MONTH(EF$6)=MONTH($W187),YEAR(EF$6)=YEAR($W187)),$T187-$X187*$Y187+$Y187,0))</f>
        <v>5184.11</v>
      </c>
      <c r="EG187" s="261" t="n">
        <f aca="false">IF(AND(EG$5&gt;$V187,EG$6&lt;=$W187),$Y187,IF(AND(MONTH(EG$6)=MONTH($W187),YEAR(EG$6)=YEAR($W187)),$T187-$X187*$Y187+$Y187,0))</f>
        <v>5184.11</v>
      </c>
      <c r="EH187" s="261" t="n">
        <f aca="false">IF(AND(EH$5&gt;$V187,EH$6&lt;=$W187),$Y187,IF(AND(MONTH(EH$6)=MONTH($W187),YEAR(EH$6)=YEAR($W187)),$T187-$X187*$Y187+$Y187,0))</f>
        <v>5184.11</v>
      </c>
      <c r="EI187" s="261" t="n">
        <f aca="false">IF(AND(EI$5&gt;$V187,EI$6&lt;=$W187),$Y187,IF(AND(MONTH(EI$6)=MONTH($W187),YEAR(EI$6)=YEAR($W187)),$T187-$X187*$Y187+$Y187,0))</f>
        <v>5184.11</v>
      </c>
      <c r="EJ187" s="261" t="n">
        <f aca="false">IF(AND(EJ$5&gt;$V187,EJ$6&lt;=$W187),$Y187,IF(AND(MONTH(EJ$6)=MONTH($W187),YEAR(EJ$6)=YEAR($W187)),$T187-$X187*$Y187+$Y187,0))</f>
        <v>5184.11</v>
      </c>
      <c r="EK187" s="261" t="n">
        <f aca="false">IF(AND(EK$5&gt;$V187,EK$6&lt;=$W187),$Y187,IF(AND(MONTH(EK$6)=MONTH($W187),YEAR(EK$6)=YEAR($W187)),$T187-$X187*$Y187+$Y187,0))</f>
        <v>5184.11</v>
      </c>
      <c r="EL187" s="266" t="n">
        <v>5184.12</v>
      </c>
      <c r="EM187" s="263" t="n">
        <v>5184.11</v>
      </c>
      <c r="EN187" s="261" t="n">
        <v>5184.12</v>
      </c>
      <c r="EO187" s="260" t="n">
        <f aca="false">EC187+ED187+EE187+EF187+EG187+EH187+EI187+EJ187+EK187+EL187+EM187+EN187</f>
        <v>62209.34</v>
      </c>
      <c r="EP187" s="260" t="n">
        <f aca="false">T187+AQ187+AS187+AU187+AW187+AY187+BA187+BC187+BE187+BG187+BI187+BK187+BM187+BO187+BQ187+BS187+BU187+BW187+BY187+CA187+CC187+CE187+CG187</f>
        <v>622093.68</v>
      </c>
      <c r="EQ187" s="260" t="n">
        <f aca="false">EA187+EO187</f>
        <v>191812.09</v>
      </c>
      <c r="ER187" s="260" t="n">
        <f aca="false">EP187-EQ187</f>
        <v>430281.59</v>
      </c>
      <c r="ES187" s="262" t="n">
        <f aca="false">EN187</f>
        <v>5184.12</v>
      </c>
      <c r="ET187" s="262" t="n">
        <f aca="false">ES187</f>
        <v>5184.12</v>
      </c>
      <c r="EU187" s="262" t="n">
        <f aca="false">ET187</f>
        <v>5184.12</v>
      </c>
      <c r="EV187" s="262" t="n">
        <f aca="false">EU187</f>
        <v>5184.12</v>
      </c>
      <c r="EW187" s="262" t="n">
        <f aca="false">EV187</f>
        <v>5184.12</v>
      </c>
      <c r="EX187" s="262" t="n">
        <f aca="false">EW187</f>
        <v>5184.12</v>
      </c>
      <c r="EY187" s="262" t="n">
        <f aca="false">EX187</f>
        <v>5184.12</v>
      </c>
      <c r="EZ187" s="262" t="n">
        <f aca="false">EY187</f>
        <v>5184.12</v>
      </c>
      <c r="FA187" s="262" t="n">
        <f aca="false">EZ187</f>
        <v>5184.12</v>
      </c>
      <c r="FB187" s="262" t="n">
        <f aca="false">FA187</f>
        <v>5184.12</v>
      </c>
      <c r="FC187" s="262" t="n">
        <f aca="false">FB187</f>
        <v>5184.12</v>
      </c>
      <c r="FD187" s="262" t="n">
        <f aca="false">FC187</f>
        <v>5184.12</v>
      </c>
      <c r="FE187" s="261" t="n">
        <f aca="false">ES187+ET187+EU187+EV187+EW187+EX187+EY187+EZ187+FA187+FB187+FC187+FD187</f>
        <v>62209.44</v>
      </c>
      <c r="FF187" s="261" t="n">
        <f aca="false">EP187</f>
        <v>622093.68</v>
      </c>
      <c r="FG187" s="261" t="n">
        <f aca="false">EQ187+FE187</f>
        <v>254021.53</v>
      </c>
      <c r="FH187" s="261" t="n">
        <f aca="false">FF187-FG187</f>
        <v>368072.15</v>
      </c>
      <c r="FI187" s="261" t="n">
        <f aca="false">FD187</f>
        <v>5184.12</v>
      </c>
      <c r="FJ187" s="261" t="n">
        <f aca="false">FI187</f>
        <v>5184.12</v>
      </c>
      <c r="FK187" s="261" t="n">
        <f aca="false">FJ187</f>
        <v>5184.12</v>
      </c>
      <c r="FL187" s="261" t="n">
        <f aca="false">FK187</f>
        <v>5184.12</v>
      </c>
      <c r="FM187" s="261" t="n">
        <f aca="false">FL187</f>
        <v>5184.12</v>
      </c>
      <c r="FN187" s="261" t="n">
        <f aca="false">FM187</f>
        <v>5184.12</v>
      </c>
      <c r="FO187" s="261" t="n">
        <f aca="false">FN187</f>
        <v>5184.12</v>
      </c>
      <c r="FP187" s="261" t="n">
        <f aca="false">FO187</f>
        <v>5184.12</v>
      </c>
      <c r="FQ187" s="261" t="n">
        <f aca="false">FP187</f>
        <v>5184.12</v>
      </c>
      <c r="FR187" s="261" t="n">
        <f aca="false">FQ187</f>
        <v>5184.12</v>
      </c>
      <c r="FS187" s="261" t="n">
        <f aca="false">FR187</f>
        <v>5184.12</v>
      </c>
      <c r="FT187" s="261" t="n">
        <f aca="false">FS187</f>
        <v>5184.12</v>
      </c>
      <c r="FU187" s="261" t="n">
        <f aca="false">FI187+FJ187+FK187+FL187+FM187+FN187+FO187+FP187+FQ187+FR187+FS187+FT187</f>
        <v>62209.44</v>
      </c>
      <c r="FV187" s="261" t="n">
        <f aca="false">FF187</f>
        <v>622093.68</v>
      </c>
      <c r="FW187" s="261" t="n">
        <f aca="false">FG187+FU187</f>
        <v>316230.97</v>
      </c>
      <c r="FX187" s="261" t="n">
        <f aca="false">FV187-FW187</f>
        <v>305862.71</v>
      </c>
      <c r="FY187" s="261" t="n">
        <f aca="false">FT187</f>
        <v>5184.12</v>
      </c>
      <c r="FZ187" s="261" t="n">
        <f aca="false">FY187</f>
        <v>5184.12</v>
      </c>
      <c r="GA187" s="261" t="n">
        <f aca="false">FZ187</f>
        <v>5184.12</v>
      </c>
      <c r="GB187" s="261" t="n">
        <f aca="false">GA187</f>
        <v>5184.12</v>
      </c>
      <c r="GC187" s="261" t="n">
        <f aca="false">GB187</f>
        <v>5184.12</v>
      </c>
      <c r="GD187" s="261" t="n">
        <f aca="false">GC187</f>
        <v>5184.12</v>
      </c>
      <c r="GE187" s="261" t="n">
        <f aca="false">GD187</f>
        <v>5184.12</v>
      </c>
      <c r="GF187" s="261" t="n">
        <f aca="false">GE187</f>
        <v>5184.12</v>
      </c>
      <c r="GG187" s="261" t="n">
        <f aca="false">GF187</f>
        <v>5184.12</v>
      </c>
      <c r="GH187" s="261" t="n">
        <f aca="false">GG187</f>
        <v>5184.12</v>
      </c>
      <c r="GI187" s="261" t="n">
        <f aca="false">GH187</f>
        <v>5184.12</v>
      </c>
      <c r="GJ187" s="261" t="n">
        <f aca="false">GI187</f>
        <v>5184.12</v>
      </c>
      <c r="GK187" s="261" t="n">
        <f aca="false">FY187+FZ187+GA187+GB187+GC187+GD187+GE187+GF187+GG187+GH187+GI187+GJ187</f>
        <v>62209.44</v>
      </c>
      <c r="GL187" s="261" t="n">
        <f aca="false">FV187</f>
        <v>622093.68</v>
      </c>
      <c r="GM187" s="261" t="n">
        <f aca="false">FW187+GK187</f>
        <v>378440.41</v>
      </c>
      <c r="GN187" s="261" t="n">
        <f aca="false">GL187-GM187</f>
        <v>243653.27</v>
      </c>
      <c r="GO187" s="261" t="n">
        <f aca="false">GJ187</f>
        <v>5184.12</v>
      </c>
      <c r="GP187" s="261" t="n">
        <f aca="false">GO187</f>
        <v>5184.12</v>
      </c>
      <c r="GQ187" s="261" t="n">
        <f aca="false">GP187</f>
        <v>5184.12</v>
      </c>
      <c r="GR187" s="261" t="n">
        <f aca="false">GQ187</f>
        <v>5184.12</v>
      </c>
      <c r="GS187" s="261" t="n">
        <f aca="false">GR187</f>
        <v>5184.12</v>
      </c>
      <c r="GT187" s="261" t="n">
        <f aca="false">GS187</f>
        <v>5184.12</v>
      </c>
      <c r="GU187" s="261" t="n">
        <f aca="false">GT187</f>
        <v>5184.12</v>
      </c>
      <c r="GV187" s="261" t="n">
        <f aca="false">GU187</f>
        <v>5184.12</v>
      </c>
      <c r="GW187" s="261" t="n">
        <f aca="false">GV187</f>
        <v>5184.12</v>
      </c>
      <c r="GX187" s="261" t="n">
        <f aca="false">GW187</f>
        <v>5184.12</v>
      </c>
      <c r="GY187" s="261" t="n">
        <f aca="false">GX187</f>
        <v>5184.12</v>
      </c>
      <c r="GZ187" s="261" t="n">
        <f aca="false">GY187</f>
        <v>5184.12</v>
      </c>
      <c r="HA187" s="261" t="n">
        <f aca="false">GO187+GP187+GQ187+GR187+GS187+GT187+GU187+GV187+GW187+GX187+GY187+GZ187</f>
        <v>62209.44</v>
      </c>
      <c r="HB187" s="261" t="n">
        <f aca="false">GL187</f>
        <v>622093.68</v>
      </c>
      <c r="HC187" s="261" t="n">
        <f aca="false">GM187+HA187</f>
        <v>440649.85</v>
      </c>
      <c r="HD187" s="261" t="n">
        <f aca="false">HB187-HC187</f>
        <v>181443.83</v>
      </c>
      <c r="HE187" s="264" t="n">
        <f aca="false">GO187-GJ187</f>
        <v>0</v>
      </c>
      <c r="HF187" s="264"/>
      <c r="HG187" s="264"/>
      <c r="HH187" s="264"/>
      <c r="HI187" s="264"/>
      <c r="HJ187" s="264"/>
      <c r="HK187" s="264"/>
      <c r="HL187" s="264"/>
      <c r="HM187" s="264"/>
      <c r="HN187" s="264"/>
      <c r="HO187" s="264"/>
      <c r="HP187" s="264"/>
      <c r="HQ187" s="264"/>
      <c r="HR187" s="264"/>
      <c r="HS187" s="264"/>
      <c r="HT187" s="264"/>
      <c r="HU187" s="264"/>
      <c r="HV187" s="264"/>
      <c r="HW187" s="264"/>
      <c r="HX187" s="264"/>
      <c r="HY187" s="264"/>
      <c r="HZ187" s="264"/>
      <c r="IA187" s="264"/>
      <c r="IB187" s="264"/>
      <c r="IC187" s="264"/>
      <c r="ID187" s="264"/>
      <c r="IE187" s="264"/>
      <c r="IF187" s="264"/>
      <c r="IG187" s="264"/>
      <c r="IH187" s="264"/>
      <c r="II187" s="264"/>
      <c r="IJ187" s="264"/>
      <c r="IK187" s="264"/>
      <c r="IL187" s="264"/>
      <c r="IM187" s="264"/>
      <c r="IN187" s="264"/>
      <c r="IO187" s="264"/>
      <c r="IP187" s="264"/>
      <c r="IQ187" s="264"/>
      <c r="IR187" s="264"/>
      <c r="IS187" s="264"/>
      <c r="IT187" s="264"/>
      <c r="IU187" s="264"/>
      <c r="IV187" s="264"/>
      <c r="IW187" s="264"/>
      <c r="IX187" s="264"/>
      <c r="IY187" s="264"/>
      <c r="IZ187" s="264"/>
      <c r="JA187" s="264"/>
      <c r="JB187" s="264"/>
      <c r="JC187" s="264"/>
      <c r="JD187" s="264"/>
      <c r="JE187" s="264"/>
      <c r="JF187" s="264"/>
      <c r="JG187" s="264"/>
      <c r="JH187" s="264"/>
      <c r="JI187" s="264"/>
      <c r="JJ187" s="264"/>
      <c r="JK187" s="264"/>
      <c r="JL187" s="264"/>
      <c r="JM187" s="265"/>
      <c r="JN187" s="265" t="n">
        <f aca="false">DH187-DG187</f>
        <v>0</v>
      </c>
    </row>
    <row r="188" s="201" customFormat="true" ht="22.35" hidden="false" customHeight="false" outlineLevel="0" collapsed="false">
      <c r="A188" s="249" t="n">
        <v>156</v>
      </c>
      <c r="B188" s="250" t="s">
        <v>662</v>
      </c>
      <c r="C188" s="251" t="n">
        <v>5861</v>
      </c>
      <c r="D188" s="252" t="s">
        <v>471</v>
      </c>
      <c r="E188" s="252" t="s">
        <v>633</v>
      </c>
      <c r="F188" s="253" t="n">
        <v>1</v>
      </c>
      <c r="G188" s="254" t="n">
        <v>363142.65</v>
      </c>
      <c r="H188" s="255" t="n">
        <v>0.2</v>
      </c>
      <c r="I188" s="256" t="n">
        <f aca="false">ROUND(F188*G188,2)</f>
        <v>363142.65</v>
      </c>
      <c r="J188" s="254" t="n">
        <f aca="false">ROUND(I188+F188*G188*H188,2)</f>
        <v>435771.18</v>
      </c>
      <c r="K188" s="257" t="n">
        <v>44529</v>
      </c>
      <c r="L188" s="257" t="n">
        <f aca="false">EDATE(K188,M188)-1</f>
        <v>48180</v>
      </c>
      <c r="M188" s="258" t="n">
        <v>120</v>
      </c>
      <c r="N188" s="254" t="n">
        <f aca="false">ROUND(G188/M188,2)*F188</f>
        <v>3026.19</v>
      </c>
      <c r="O188" s="254" t="n">
        <v>0</v>
      </c>
      <c r="P188" s="254"/>
      <c r="Q188" s="253" t="n">
        <v>1</v>
      </c>
      <c r="R188" s="254" t="n">
        <f aca="false">T188</f>
        <v>363142.65</v>
      </c>
      <c r="S188" s="255" t="n">
        <f aca="false">H188</f>
        <v>0.2</v>
      </c>
      <c r="T188" s="254" t="n">
        <f aca="false">I188</f>
        <v>363142.65</v>
      </c>
      <c r="U188" s="254" t="n">
        <f aca="false">ROUND(T188+Q188*R188*S188,2)</f>
        <v>435771.18</v>
      </c>
      <c r="V188" s="257" t="n">
        <v>44529</v>
      </c>
      <c r="W188" s="257" t="n">
        <f aca="false">EDATE(V188,X188)-1</f>
        <v>48180</v>
      </c>
      <c r="X188" s="258" t="n">
        <v>120</v>
      </c>
      <c r="Y188" s="254" t="n">
        <f aca="false">ROUND((R188-Z188)/X188,2)*Q188</f>
        <v>3026.19</v>
      </c>
      <c r="Z188" s="254" t="n">
        <v>0</v>
      </c>
      <c r="AA188" s="254" t="n">
        <v>0</v>
      </c>
      <c r="AB188" s="254"/>
      <c r="AC188" s="254"/>
      <c r="AD188" s="254"/>
      <c r="AE188" s="254"/>
      <c r="AF188" s="254"/>
      <c r="AG188" s="254" t="n">
        <v>-37.0000000000073</v>
      </c>
      <c r="AH188" s="254" t="n">
        <f aca="false">AI188-Y188</f>
        <v>-0.309999999999945</v>
      </c>
      <c r="AI188" s="254" t="n">
        <f aca="false">ROUND((T188+AG188-Z188)/X188,2)</f>
        <v>3025.88</v>
      </c>
      <c r="AJ188" s="254"/>
      <c r="AK188" s="254"/>
      <c r="AL188" s="254"/>
      <c r="AM188" s="254"/>
      <c r="AN188" s="254"/>
      <c r="AO188" s="254"/>
      <c r="AP188" s="254"/>
      <c r="AQ188" s="254"/>
      <c r="AR188" s="254"/>
      <c r="AS188" s="254"/>
      <c r="AT188" s="254"/>
      <c r="AU188" s="254"/>
      <c r="AV188" s="254"/>
      <c r="AW188" s="254"/>
      <c r="AX188" s="254"/>
      <c r="AY188" s="254"/>
      <c r="AZ188" s="254"/>
      <c r="BA188" s="254"/>
      <c r="BB188" s="254"/>
      <c r="BC188" s="254"/>
      <c r="BD188" s="254"/>
      <c r="BE188" s="254"/>
      <c r="BF188" s="254"/>
      <c r="BG188" s="254"/>
      <c r="BH188" s="254"/>
      <c r="BI188" s="254"/>
      <c r="BJ188" s="254"/>
      <c r="BK188" s="254"/>
      <c r="BL188" s="254"/>
      <c r="BM188" s="254"/>
      <c r="BN188" s="254"/>
      <c r="BO188" s="254"/>
      <c r="BP188" s="254"/>
      <c r="BQ188" s="254"/>
      <c r="BR188" s="254"/>
      <c r="BS188" s="254"/>
      <c r="BT188" s="254"/>
      <c r="BU188" s="254"/>
      <c r="BV188" s="254"/>
      <c r="BW188" s="254"/>
      <c r="BX188" s="254"/>
      <c r="BY188" s="254"/>
      <c r="BZ188" s="254"/>
      <c r="CA188" s="254"/>
      <c r="CB188" s="254"/>
      <c r="CC188" s="254"/>
      <c r="CD188" s="254"/>
      <c r="CE188" s="254"/>
      <c r="CF188" s="254"/>
      <c r="CG188" s="254"/>
      <c r="CH188" s="254"/>
      <c r="CI188" s="254" t="e">
        <f aca="false">#N/A</f>
        <v>#N/A</v>
      </c>
      <c r="CJ188" s="254"/>
      <c r="CK188" s="254"/>
      <c r="CL188" s="254"/>
      <c r="CM188" s="257" t="n">
        <v>44529</v>
      </c>
      <c r="CN188" s="257" t="e">
        <f aca="false">EDATE(CM188,CO188)-1</f>
        <v>#N/A</v>
      </c>
      <c r="CO188" s="254" t="e">
        <f aca="false">#N/A</f>
        <v>#N/A</v>
      </c>
      <c r="CP188" s="254" t="n">
        <v>1</v>
      </c>
      <c r="CQ188" s="254"/>
      <c r="CR188" s="254"/>
      <c r="CS188" s="254"/>
      <c r="CT188" s="261" t="n">
        <f aca="false">I188</f>
        <v>363142.65</v>
      </c>
      <c r="CU188" s="261" t="n">
        <f aca="false">CT188-CV188</f>
        <v>3026.19</v>
      </c>
      <c r="CV188" s="261" t="n">
        <v>360116.46</v>
      </c>
      <c r="CW188" s="261" t="n">
        <f aca="false">IF(AND(CW$5&gt;$V188,CW$6&lt;=$W188),$AI188,IF(AND(MONTH(CW$6)=MONTH($W188),YEAR(CW$6)=YEAR($W188)),$T188-$X188*$AI188+$AI188,0))+AH188</f>
        <v>3025.57</v>
      </c>
      <c r="CX188" s="261" t="n">
        <f aca="false">IF(AND(CX$5&gt;$V188,CX$6&lt;=$W188),$AI188,IF(AND(MONTH(CX$6)=MONTH($W188),YEAR(CX$6)=YEAR($W188)),$T188-$X188*$AI188+$AI188,0))</f>
        <v>3025.88</v>
      </c>
      <c r="CY188" s="261" t="n">
        <f aca="false">IF(AND(CY$5&gt;$V188,CY$6&lt;=$W188),$AI188,IF(AND(MONTH(CY$6)=MONTH($W188),YEAR(CY$6)=YEAR($W188)),$T188-$X188*$AI188+$AI188,0))</f>
        <v>3025.88</v>
      </c>
      <c r="CZ188" s="261" t="n">
        <f aca="false">IF(AND(CZ$5&gt;$V188,CZ$6&lt;=$W188),$AI188,IF(AND(MONTH(CZ$6)=MONTH($W188),YEAR(CZ$6)=YEAR($W188)),$T188-$X188*$AI188+$AI188,0))</f>
        <v>3025.88</v>
      </c>
      <c r="DA188" s="261" t="n">
        <f aca="false">IF(AND(DA$5&gt;$V188,DA$6&lt;=$W188),$AI188,IF(AND(MONTH(DA$6)=MONTH($W188),YEAR(DA$6)=YEAR($W188)),$T188-$X188*$AI188+$AI188,0))</f>
        <v>3025.88</v>
      </c>
      <c r="DB188" s="261" t="n">
        <f aca="false">IF(AND(DB$5&gt;$V188,DB$6&lt;=$W188),$AI188,IF(AND(MONTH(DB$6)=MONTH($W188),YEAR(DB$6)=YEAR($W188)),$T188-$X188*$AI188+$AI188,0))</f>
        <v>3025.88</v>
      </c>
      <c r="DC188" s="261" t="n">
        <f aca="false">IF(AND(DC$5&gt;$V188,DC$6&lt;=$W188),$AI188,IF(AND(MONTH(DC$6)=MONTH($W188),YEAR(DC$6)=YEAR($W188)),$T188-$X188*$AI188+$AI188,0))</f>
        <v>3025.88</v>
      </c>
      <c r="DD188" s="261" t="n">
        <f aca="false">IF(AND(DD$5&gt;$V188,DD$6&lt;=$W188),$AI188,IF(AND(MONTH(DD$6)=MONTH($W188),YEAR(DD$6)=YEAR($W188)),$T188-$X188*$AI188+$AI188,0))</f>
        <v>3025.88</v>
      </c>
      <c r="DE188" s="261" t="n">
        <f aca="false">IF(AND(DE$5&gt;$V188,DE$6&lt;=$W188),$AI188,IF(AND(MONTH(DE$6)=MONTH($W188),YEAR(DE$6)=YEAR($W188)),$T188-$X188*$AI188+$AI188,0))</f>
        <v>3025.88</v>
      </c>
      <c r="DF188" s="261" t="n">
        <f aca="false">IF(AND(DF$5&gt;$V188,DF$6&lt;=$W188),$AI188,IF(AND(MONTH(DF$6)=MONTH($W188),YEAR(DF$6)=YEAR($W188)),$T188-$X188*$AI188+$AI188,0))</f>
        <v>3025.88</v>
      </c>
      <c r="DG188" s="261" t="n">
        <f aca="false">IF(AND(DG$5&gt;$V188,DG$6&lt;=$W188),$AI188,IF(AND(MONTH(DG$6)=MONTH($W188),YEAR(DG$6)=YEAR($W188)),$T188-$X188*$AI188+$AI188,0))</f>
        <v>3025.88</v>
      </c>
      <c r="DH188" s="277" t="n">
        <f aca="false">IF(AND(DH$5&gt;$V188,DH$6&lt;=$W188),$AI188,IF(AND(MONTH(DH$6)=MONTH($W188),YEAR(DH$6)=YEAR($W188)),$T188-$X188*$AI188+$AI188,0))</f>
        <v>3025.88</v>
      </c>
      <c r="DI188" s="260" t="n">
        <f aca="false">CW188+CX188+CY188+CZ188+DA188+DB188+DC188+DD188+DE188+DF188+DG188+DH188</f>
        <v>36310.25</v>
      </c>
      <c r="DJ188" s="260" t="n">
        <f aca="false">T188+AG188+AJ188+AQ188+AS188+AU188+AW188</f>
        <v>363105.65</v>
      </c>
      <c r="DK188" s="260" t="n">
        <f aca="false">CU188+DI188-O188</f>
        <v>39336.44</v>
      </c>
      <c r="DL188" s="260" t="n">
        <f aca="false">DJ188-DK188</f>
        <v>323769.21</v>
      </c>
      <c r="DM188" s="277" t="n">
        <f aca="false">IF(AND(DM$5&gt;$V188,DM$6&lt;=$W188),$AI188,IF(AND(MONTH(DM$6)=MONTH($W188),YEAR(DM$6)=YEAR($W188)),$T188-$X188*$AI188+$AI188,0))</f>
        <v>3025.88</v>
      </c>
      <c r="DN188" s="277" t="n">
        <f aca="false">IF(AND(DN$5&gt;$V188,DN$6&lt;=$W188),$AI188,IF(AND(MONTH(DN$6)=MONTH($W188),YEAR(DN$6)=YEAR($W188)),$T188-$X188*$AI188+$AI188,0))</f>
        <v>3025.88</v>
      </c>
      <c r="DO188" s="277" t="n">
        <f aca="false">IF(AND(DO$5&gt;$V188,DO$6&lt;=$W188),$AI188,IF(AND(MONTH(DO$6)=MONTH($W188),YEAR(DO$6)=YEAR($W188)),$T188-$X188*$AI188+$AI188,0))</f>
        <v>3025.88</v>
      </c>
      <c r="DP188" s="277" t="n">
        <f aca="false">IF(AND(DP$5&gt;$V188,DP$6&lt;=$W188),$AI188,IF(AND(MONTH(DP$6)=MONTH($W188),YEAR(DP$6)=YEAR($W188)),$T188-$X188*$AI188+$AI188,0))</f>
        <v>3025.88</v>
      </c>
      <c r="DQ188" s="277" t="n">
        <f aca="false">IF(AND(DQ$5&gt;$V188,DQ$6&lt;=$W188),$AI188,IF(AND(MONTH(DQ$6)=MONTH($W188),YEAR(DQ$6)=YEAR($W188)),$T188-$X188*$AI188+$AI188,0))</f>
        <v>3025.88</v>
      </c>
      <c r="DR188" s="277" t="n">
        <f aca="false">IF(AND(DR$5&gt;$V188,DR$6&lt;=$W188),$AI188,IF(AND(MONTH(DR$6)=MONTH($W188),YEAR(DR$6)=YEAR($W188)),$T188-$X188*$AI188+$AI188,0))</f>
        <v>3025.88</v>
      </c>
      <c r="DS188" s="277" t="n">
        <f aca="false">IF(AND(DS$5&gt;$V188,DS$6&lt;=$W188),$AI188,IF(AND(MONTH(DS$6)=MONTH($W188),YEAR(DS$6)=YEAR($W188)),$T188-$X188*$AI188+$AI188,0))</f>
        <v>3025.88</v>
      </c>
      <c r="DT188" s="277" t="n">
        <f aca="false">IF(AND(DT$5&gt;$V188,DT$6&lt;=$W188),$AI188,IF(AND(MONTH(DT$6)=MONTH($W188),YEAR(DT$6)=YEAR($W188)),$T188-$X188*$AI188+$AI188,0))</f>
        <v>3025.88</v>
      </c>
      <c r="DU188" s="277" t="n">
        <f aca="false">IF(AND(DU$5&gt;$V188,DU$6&lt;=$W188),$AI188,IF(AND(MONTH(DU$6)=MONTH($W188),YEAR(DU$6)=YEAR($W188)),$T188-$X188*$AI188+$AI188,0))</f>
        <v>3025.88</v>
      </c>
      <c r="DV188" s="277" t="n">
        <f aca="false">IF(AND(DV$5&gt;$V188,DV$6&lt;=$W188),$AI188,IF(AND(MONTH(DV$6)=MONTH($W188),YEAR(DV$6)=YEAR($W188)),$T188-$X188*$AI188+$AI188,0))</f>
        <v>3025.88</v>
      </c>
      <c r="DW188" s="277" t="n">
        <f aca="false">IF(AND(DW$5&gt;$V188,DW$6&lt;=$W188),$AI188,IF(AND(MONTH(DW$6)=MONTH($W188),YEAR(DW$6)=YEAR($W188)),$T188-$X188*$AI188+$AI188,0))</f>
        <v>3025.88</v>
      </c>
      <c r="DX188" s="277" t="n">
        <f aca="false">IF(AND(DX$5&gt;$V188,DX$6&lt;=$W188),$AI188,IF(AND(MONTH(DX$6)=MONTH($W188),YEAR(DX$6)=YEAR($W188)),$T188-$X188*$AI188+$AI188,0))</f>
        <v>3025.88</v>
      </c>
      <c r="DY188" s="260" t="n">
        <f aca="false">DM188+DN188+DO188+DP188+DQ188+DR188+DS188+DT188+DU188+DV188+DW188+DX188</f>
        <v>36310.56</v>
      </c>
      <c r="DZ188" s="260" t="n">
        <f aca="false">DJ188+AY188+BA188+BC188+BE188+BG188+BI188+BK188+BM188+BO188</f>
        <v>363105.65</v>
      </c>
      <c r="EA188" s="260" t="n">
        <f aca="false">DK188+DY188</f>
        <v>75647</v>
      </c>
      <c r="EB188" s="261" t="n">
        <f aca="false">DZ188-EA188</f>
        <v>287458.65</v>
      </c>
      <c r="EC188" s="277" t="n">
        <f aca="false">IF(AND(EC$5&gt;$V188,EC$6&lt;=$W188),$AI188,IF(AND(MONTH(EC$6)=MONTH($W188),YEAR(EC$6)=YEAR($W188)),$T188-$X188*$AI188+$AI188,0))</f>
        <v>3025.88</v>
      </c>
      <c r="ED188" s="277" t="n">
        <f aca="false">IF(AND(ED$5&gt;$V188,ED$6&lt;=$W188),$AI188,IF(AND(MONTH(ED$6)=MONTH($W188),YEAR(ED$6)=YEAR($W188)),$T188-$X188*$AI188+$AI188,0))</f>
        <v>3025.88</v>
      </c>
      <c r="EE188" s="277" t="n">
        <f aca="false">IF(AND(EE$5&gt;$V188,EE$6&lt;=$W188),$AI188,IF(AND(MONTH(EE$6)=MONTH($W188),YEAR(EE$6)=YEAR($W188)),$T188-$X188*$AI188+$AI188,0))</f>
        <v>3025.88</v>
      </c>
      <c r="EF188" s="277" t="n">
        <f aca="false">IF(AND(EF$5&gt;$V188,EF$6&lt;=$W188),$AI188,IF(AND(MONTH(EF$6)=MONTH($W188),YEAR(EF$6)=YEAR($W188)),$T188-$X188*$AI188+$AI188,0))</f>
        <v>3025.88</v>
      </c>
      <c r="EG188" s="277" t="n">
        <f aca="false">IF(AND(EG$5&gt;$V188,EG$6&lt;=$W188),$AI188,IF(AND(MONTH(EG$6)=MONTH($W188),YEAR(EG$6)=YEAR($W188)),$T188-$X188*$AI188+$AI188,0))</f>
        <v>3025.88</v>
      </c>
      <c r="EH188" s="277" t="n">
        <f aca="false">IF(AND(EH$5&gt;$V188,EH$6&lt;=$W188),$AI188,IF(AND(MONTH(EH$6)=MONTH($W188),YEAR(EH$6)=YEAR($W188)),$T188-$X188*$AI188+$AI188,0))</f>
        <v>3025.88</v>
      </c>
      <c r="EI188" s="277" t="n">
        <f aca="false">IF(AND(EI$5&gt;$V188,EI$6&lt;=$W188),$AI188,IF(AND(MONTH(EI$6)=MONTH($W188),YEAR(EI$6)=YEAR($W188)),$T188-$X188*$AI188+$AI188,0))</f>
        <v>3025.88</v>
      </c>
      <c r="EJ188" s="277" t="n">
        <f aca="false">IF(AND(EJ$5&gt;$V188,EJ$6&lt;=$W188),$AI188,IF(AND(MONTH(EJ$6)=MONTH($W188),YEAR(EJ$6)=YEAR($W188)),$T188-$X188*$AI188+$AI188,0))</f>
        <v>3025.88</v>
      </c>
      <c r="EK188" s="277" t="n">
        <f aca="false">IF(AND(EK$5&gt;$V188,EK$6&lt;=$W188),$AI188,IF(AND(MONTH(EK$6)=MONTH($W188),YEAR(EK$6)=YEAR($W188)),$T188-$X188*$AI188+$AI188,0))</f>
        <v>3025.88</v>
      </c>
      <c r="EL188" s="266" t="n">
        <v>3025.88</v>
      </c>
      <c r="EM188" s="278" t="n">
        <v>3025.88</v>
      </c>
      <c r="EN188" s="277" t="n">
        <v>3025.88</v>
      </c>
      <c r="EO188" s="260" t="n">
        <f aca="false">EC188+ED188+EE188+EF188+EG188+EH188+EI188+EJ188+EK188+EL188+EM188+EN188</f>
        <v>36310.56</v>
      </c>
      <c r="EP188" s="260" t="n">
        <f aca="false">T188+AQ188+AS188+AU188+AW188+AY188+BA188+BC188+BE188+BG188+BI188+BK188+BM188+BO188+BQ188+BS188+BU188+BW188+BY188+CA188+CC188+CE188+CG188+AG188</f>
        <v>363105.65</v>
      </c>
      <c r="EQ188" s="260" t="n">
        <f aca="false">EA188+EO188</f>
        <v>111957.56</v>
      </c>
      <c r="ER188" s="260" t="n">
        <f aca="false">EP188-EQ188</f>
        <v>251148.09</v>
      </c>
      <c r="ES188" s="262" t="n">
        <f aca="false">EN188</f>
        <v>3025.88</v>
      </c>
      <c r="ET188" s="262" t="n">
        <f aca="false">ES188</f>
        <v>3025.88</v>
      </c>
      <c r="EU188" s="262" t="n">
        <f aca="false">ET188</f>
        <v>3025.88</v>
      </c>
      <c r="EV188" s="262" t="n">
        <f aca="false">EU188</f>
        <v>3025.88</v>
      </c>
      <c r="EW188" s="262" t="n">
        <f aca="false">EV188</f>
        <v>3025.88</v>
      </c>
      <c r="EX188" s="262" t="n">
        <f aca="false">EW188</f>
        <v>3025.88</v>
      </c>
      <c r="EY188" s="262" t="n">
        <f aca="false">EX188</f>
        <v>3025.88</v>
      </c>
      <c r="EZ188" s="262" t="n">
        <f aca="false">EY188</f>
        <v>3025.88</v>
      </c>
      <c r="FA188" s="262" t="n">
        <f aca="false">EZ188</f>
        <v>3025.88</v>
      </c>
      <c r="FB188" s="262" t="n">
        <f aca="false">FA188</f>
        <v>3025.88</v>
      </c>
      <c r="FC188" s="262" t="n">
        <f aca="false">FB188</f>
        <v>3025.88</v>
      </c>
      <c r="FD188" s="262" t="n">
        <f aca="false">FC188</f>
        <v>3025.88</v>
      </c>
      <c r="FE188" s="261" t="n">
        <f aca="false">ES188+ET188+EU188+EV188+EW188+EX188+EY188+EZ188+FA188+FB188+FC188+FD188</f>
        <v>36310.56</v>
      </c>
      <c r="FF188" s="261" t="n">
        <f aca="false">EP188</f>
        <v>363105.65</v>
      </c>
      <c r="FG188" s="261" t="n">
        <f aca="false">EQ188+FE188</f>
        <v>148268.12</v>
      </c>
      <c r="FH188" s="261" t="n">
        <f aca="false">FF188-FG188</f>
        <v>214837.53</v>
      </c>
      <c r="FI188" s="261" t="n">
        <f aca="false">FD188</f>
        <v>3025.88</v>
      </c>
      <c r="FJ188" s="261" t="n">
        <f aca="false">FI188</f>
        <v>3025.88</v>
      </c>
      <c r="FK188" s="261" t="n">
        <f aca="false">FJ188</f>
        <v>3025.88</v>
      </c>
      <c r="FL188" s="261" t="n">
        <f aca="false">FK188</f>
        <v>3025.88</v>
      </c>
      <c r="FM188" s="261" t="n">
        <f aca="false">FL188</f>
        <v>3025.88</v>
      </c>
      <c r="FN188" s="261" t="n">
        <f aca="false">FM188</f>
        <v>3025.88</v>
      </c>
      <c r="FO188" s="261" t="n">
        <f aca="false">FN188</f>
        <v>3025.88</v>
      </c>
      <c r="FP188" s="261" t="n">
        <f aca="false">FO188</f>
        <v>3025.88</v>
      </c>
      <c r="FQ188" s="261" t="n">
        <f aca="false">FP188</f>
        <v>3025.88</v>
      </c>
      <c r="FR188" s="261" t="n">
        <f aca="false">FQ188</f>
        <v>3025.88</v>
      </c>
      <c r="FS188" s="261" t="n">
        <f aca="false">FR188</f>
        <v>3025.88</v>
      </c>
      <c r="FT188" s="261" t="n">
        <f aca="false">FS188</f>
        <v>3025.88</v>
      </c>
      <c r="FU188" s="261" t="n">
        <f aca="false">FI188+FJ188+FK188+FL188+FM188+FN188+FO188+FP188+FQ188+FR188+FS188+FT188</f>
        <v>36310.56</v>
      </c>
      <c r="FV188" s="261" t="n">
        <f aca="false">FF188</f>
        <v>363105.65</v>
      </c>
      <c r="FW188" s="261" t="n">
        <f aca="false">FG188+FU188</f>
        <v>184578.68</v>
      </c>
      <c r="FX188" s="261" t="n">
        <f aca="false">FV188-FW188</f>
        <v>178526.97</v>
      </c>
      <c r="FY188" s="261" t="n">
        <f aca="false">FT188</f>
        <v>3025.88</v>
      </c>
      <c r="FZ188" s="261" t="n">
        <f aca="false">FY188</f>
        <v>3025.88</v>
      </c>
      <c r="GA188" s="261" t="n">
        <f aca="false">FZ188</f>
        <v>3025.88</v>
      </c>
      <c r="GB188" s="261" t="n">
        <f aca="false">GA188</f>
        <v>3025.88</v>
      </c>
      <c r="GC188" s="261" t="n">
        <f aca="false">GB188</f>
        <v>3025.88</v>
      </c>
      <c r="GD188" s="261" t="n">
        <f aca="false">GC188</f>
        <v>3025.88</v>
      </c>
      <c r="GE188" s="261" t="n">
        <f aca="false">GD188</f>
        <v>3025.88</v>
      </c>
      <c r="GF188" s="261" t="n">
        <f aca="false">GE188</f>
        <v>3025.88</v>
      </c>
      <c r="GG188" s="261" t="n">
        <f aca="false">GF188</f>
        <v>3025.88</v>
      </c>
      <c r="GH188" s="261" t="n">
        <f aca="false">GG188</f>
        <v>3025.88</v>
      </c>
      <c r="GI188" s="261" t="n">
        <f aca="false">GH188</f>
        <v>3025.88</v>
      </c>
      <c r="GJ188" s="261" t="n">
        <f aca="false">GI188</f>
        <v>3025.88</v>
      </c>
      <c r="GK188" s="261" t="n">
        <f aca="false">FY188+FZ188+GA188+GB188+GC188+GD188+GE188+GF188+GG188+GH188+GI188+GJ188</f>
        <v>36310.56</v>
      </c>
      <c r="GL188" s="261" t="n">
        <f aca="false">FV188</f>
        <v>363105.65</v>
      </c>
      <c r="GM188" s="261" t="n">
        <f aca="false">FW188+GK188</f>
        <v>220889.24</v>
      </c>
      <c r="GN188" s="261" t="n">
        <f aca="false">GL188-GM188</f>
        <v>142216.41</v>
      </c>
      <c r="GO188" s="261" t="n">
        <f aca="false">GJ188</f>
        <v>3025.88</v>
      </c>
      <c r="GP188" s="261" t="n">
        <f aca="false">GO188</f>
        <v>3025.88</v>
      </c>
      <c r="GQ188" s="261" t="n">
        <f aca="false">GP188</f>
        <v>3025.88</v>
      </c>
      <c r="GR188" s="261" t="n">
        <f aca="false">GQ188</f>
        <v>3025.88</v>
      </c>
      <c r="GS188" s="261" t="n">
        <f aca="false">GR188</f>
        <v>3025.88</v>
      </c>
      <c r="GT188" s="261" t="n">
        <f aca="false">GS188</f>
        <v>3025.88</v>
      </c>
      <c r="GU188" s="261" t="n">
        <f aca="false">GT188</f>
        <v>3025.88</v>
      </c>
      <c r="GV188" s="261" t="n">
        <f aca="false">GU188</f>
        <v>3025.88</v>
      </c>
      <c r="GW188" s="261" t="n">
        <f aca="false">GV188</f>
        <v>3025.88</v>
      </c>
      <c r="GX188" s="261" t="n">
        <f aca="false">GW188</f>
        <v>3025.88</v>
      </c>
      <c r="GY188" s="261" t="n">
        <f aca="false">GX188</f>
        <v>3025.88</v>
      </c>
      <c r="GZ188" s="261" t="n">
        <f aca="false">GY188</f>
        <v>3025.88</v>
      </c>
      <c r="HA188" s="261" t="n">
        <f aca="false">GO188+GP188+GQ188+GR188+GS188+GT188+GU188+GV188+GW188+GX188+GY188+GZ188</f>
        <v>36310.56</v>
      </c>
      <c r="HB188" s="261" t="n">
        <f aca="false">GL188</f>
        <v>363105.65</v>
      </c>
      <c r="HC188" s="261" t="n">
        <f aca="false">GM188+HA188</f>
        <v>257199.8</v>
      </c>
      <c r="HD188" s="261" t="n">
        <f aca="false">HB188-HC188</f>
        <v>105905.85</v>
      </c>
      <c r="HE188" s="264" t="n">
        <f aca="false">GO188-GJ188</f>
        <v>0</v>
      </c>
      <c r="HF188" s="264"/>
      <c r="HG188" s="264"/>
      <c r="HH188" s="264"/>
      <c r="HI188" s="264"/>
      <c r="HJ188" s="264"/>
      <c r="HK188" s="264"/>
      <c r="HL188" s="264"/>
      <c r="HM188" s="264"/>
      <c r="HN188" s="264"/>
      <c r="HO188" s="264"/>
      <c r="HP188" s="264"/>
      <c r="HQ188" s="264"/>
      <c r="HR188" s="264"/>
      <c r="HS188" s="264"/>
      <c r="HT188" s="264"/>
      <c r="HU188" s="264"/>
      <c r="HV188" s="264"/>
      <c r="HW188" s="264"/>
      <c r="HX188" s="264"/>
      <c r="HY188" s="264"/>
      <c r="HZ188" s="264"/>
      <c r="IA188" s="264"/>
      <c r="IB188" s="264"/>
      <c r="IC188" s="264"/>
      <c r="ID188" s="264"/>
      <c r="IE188" s="264"/>
      <c r="IF188" s="264"/>
      <c r="IG188" s="264"/>
      <c r="IH188" s="264"/>
      <c r="II188" s="264"/>
      <c r="IJ188" s="264"/>
      <c r="IK188" s="264"/>
      <c r="IL188" s="264"/>
      <c r="IM188" s="264"/>
      <c r="IN188" s="264"/>
      <c r="IO188" s="264"/>
      <c r="IP188" s="264"/>
      <c r="IQ188" s="264"/>
      <c r="IR188" s="264"/>
      <c r="IS188" s="264"/>
      <c r="IT188" s="264"/>
      <c r="IU188" s="264"/>
      <c r="IV188" s="264"/>
      <c r="IW188" s="264"/>
      <c r="IX188" s="264"/>
      <c r="IY188" s="264"/>
      <c r="IZ188" s="264"/>
      <c r="JA188" s="264"/>
      <c r="JB188" s="264"/>
      <c r="JC188" s="264"/>
      <c r="JD188" s="264"/>
      <c r="JE188" s="264"/>
      <c r="JF188" s="264"/>
      <c r="JG188" s="264"/>
      <c r="JH188" s="264"/>
      <c r="JI188" s="264"/>
      <c r="JJ188" s="264"/>
      <c r="JK188" s="264"/>
      <c r="JL188" s="264"/>
      <c r="JM188" s="265"/>
      <c r="JN188" s="265" t="n">
        <f aca="false">DH188-DG188</f>
        <v>0</v>
      </c>
    </row>
    <row r="189" s="201" customFormat="true" ht="22.35" hidden="false" customHeight="false" outlineLevel="0" collapsed="false">
      <c r="A189" s="249" t="n">
        <v>157</v>
      </c>
      <c r="B189" s="250" t="s">
        <v>663</v>
      </c>
      <c r="C189" s="251" t="n">
        <v>5862</v>
      </c>
      <c r="D189" s="252" t="s">
        <v>471</v>
      </c>
      <c r="E189" s="252" t="s">
        <v>633</v>
      </c>
      <c r="F189" s="253" t="n">
        <v>1</v>
      </c>
      <c r="G189" s="254" t="n">
        <v>328718.09</v>
      </c>
      <c r="H189" s="255" t="n">
        <v>0.2</v>
      </c>
      <c r="I189" s="256" t="n">
        <f aca="false">ROUND(F189*G189,2)</f>
        <v>328718.09</v>
      </c>
      <c r="J189" s="254" t="n">
        <f aca="false">ROUND(I189+F189*G189*H189,2)</f>
        <v>394461.71</v>
      </c>
      <c r="K189" s="257" t="n">
        <v>44529</v>
      </c>
      <c r="L189" s="257" t="n">
        <f aca="false">EDATE(K189,M189)-1</f>
        <v>48180</v>
      </c>
      <c r="M189" s="258" t="n">
        <v>120</v>
      </c>
      <c r="N189" s="254" t="n">
        <f aca="false">ROUND(G189/M189,2)*F189</f>
        <v>2739.32</v>
      </c>
      <c r="O189" s="254" t="n">
        <v>0</v>
      </c>
      <c r="P189" s="254"/>
      <c r="Q189" s="253" t="n">
        <v>1</v>
      </c>
      <c r="R189" s="254" t="n">
        <f aca="false">T189</f>
        <v>328718.09</v>
      </c>
      <c r="S189" s="255" t="n">
        <f aca="false">H189</f>
        <v>0.2</v>
      </c>
      <c r="T189" s="254" t="n">
        <f aca="false">I189</f>
        <v>328718.09</v>
      </c>
      <c r="U189" s="254" t="n">
        <f aca="false">ROUND(T189+Q189*R189*S189,2)</f>
        <v>394461.71</v>
      </c>
      <c r="V189" s="257" t="n">
        <v>44529</v>
      </c>
      <c r="W189" s="257" t="n">
        <f aca="false">EDATE(V189,X189)-1</f>
        <v>48180</v>
      </c>
      <c r="X189" s="258" t="n">
        <v>120</v>
      </c>
      <c r="Y189" s="254" t="n">
        <f aca="false">ROUND((R189-Z189)/X189,2)*Q189</f>
        <v>2739.32</v>
      </c>
      <c r="Z189" s="254" t="n">
        <v>0</v>
      </c>
      <c r="AA189" s="254" t="n">
        <v>0</v>
      </c>
      <c r="AB189" s="254"/>
      <c r="AC189" s="254"/>
      <c r="AD189" s="254"/>
      <c r="AE189" s="254"/>
      <c r="AF189" s="254"/>
      <c r="AG189" s="254" t="n">
        <v>119</v>
      </c>
      <c r="AH189" s="254" t="n">
        <f aca="false">AI189-Y189</f>
        <v>0.989999999999782</v>
      </c>
      <c r="AI189" s="254" t="n">
        <f aca="false">ROUND((T189+AG189-Z189)/X189,2)</f>
        <v>2740.31</v>
      </c>
      <c r="AJ189" s="254"/>
      <c r="AK189" s="254"/>
      <c r="AL189" s="254"/>
      <c r="AM189" s="254"/>
      <c r="AN189" s="254"/>
      <c r="AO189" s="254"/>
      <c r="AP189" s="254"/>
      <c r="AQ189" s="254"/>
      <c r="AR189" s="254"/>
      <c r="AS189" s="254"/>
      <c r="AT189" s="254"/>
      <c r="AU189" s="254"/>
      <c r="AV189" s="254"/>
      <c r="AW189" s="254"/>
      <c r="AX189" s="254"/>
      <c r="AY189" s="254"/>
      <c r="AZ189" s="254"/>
      <c r="BA189" s="254"/>
      <c r="BB189" s="254"/>
      <c r="BC189" s="254"/>
      <c r="BD189" s="254"/>
      <c r="BE189" s="254"/>
      <c r="BF189" s="254"/>
      <c r="BG189" s="254"/>
      <c r="BH189" s="254"/>
      <c r="BI189" s="254"/>
      <c r="BJ189" s="254"/>
      <c r="BK189" s="254"/>
      <c r="BL189" s="254"/>
      <c r="BM189" s="254"/>
      <c r="BN189" s="254"/>
      <c r="BO189" s="254"/>
      <c r="BP189" s="254"/>
      <c r="BQ189" s="254"/>
      <c r="BR189" s="254"/>
      <c r="BS189" s="254"/>
      <c r="BT189" s="254"/>
      <c r="BU189" s="254"/>
      <c r="BV189" s="254"/>
      <c r="BW189" s="254"/>
      <c r="BX189" s="254"/>
      <c r="BY189" s="254"/>
      <c r="BZ189" s="254"/>
      <c r="CA189" s="254"/>
      <c r="CB189" s="254"/>
      <c r="CC189" s="254"/>
      <c r="CD189" s="254"/>
      <c r="CE189" s="254"/>
      <c r="CF189" s="254"/>
      <c r="CG189" s="254"/>
      <c r="CH189" s="254"/>
      <c r="CI189" s="254" t="e">
        <f aca="false">#N/A</f>
        <v>#N/A</v>
      </c>
      <c r="CJ189" s="254"/>
      <c r="CK189" s="254"/>
      <c r="CL189" s="254"/>
      <c r="CM189" s="257" t="n">
        <v>44529</v>
      </c>
      <c r="CN189" s="257" t="e">
        <f aca="false">EDATE(CM189,CO189)-1</f>
        <v>#N/A</v>
      </c>
      <c r="CO189" s="254" t="e">
        <f aca="false">#N/A</f>
        <v>#N/A</v>
      </c>
      <c r="CP189" s="254" t="n">
        <v>1</v>
      </c>
      <c r="CQ189" s="254"/>
      <c r="CR189" s="254"/>
      <c r="CS189" s="254"/>
      <c r="CT189" s="261" t="n">
        <f aca="false">I189</f>
        <v>328718.09</v>
      </c>
      <c r="CU189" s="261" t="n">
        <f aca="false">CT189-CV189</f>
        <v>2739.32000000001</v>
      </c>
      <c r="CV189" s="261" t="n">
        <v>325978.77</v>
      </c>
      <c r="CW189" s="261" t="n">
        <f aca="false">IF(AND(CW$5&gt;$V189,CW$6&lt;=$W189),$AI189,IF(AND(MONTH(CW$6)=MONTH($W189),YEAR(CW$6)=YEAR($W189)),$T189-$X189*$AI189+$AI189,0))+AH189</f>
        <v>2741.3</v>
      </c>
      <c r="CX189" s="261" t="n">
        <f aca="false">IF(AND(CX$5&gt;$V189,CX$6&lt;=$W189),$AI189,IF(AND(MONTH(CX$6)=MONTH($W189),YEAR(CX$6)=YEAR($W189)),$T189-$X189*$AI189+$AI189,0))</f>
        <v>2740.31</v>
      </c>
      <c r="CY189" s="261" t="n">
        <f aca="false">IF(AND(CY$5&gt;$V189,CY$6&lt;=$W189),$AI189,IF(AND(MONTH(CY$6)=MONTH($W189),YEAR(CY$6)=YEAR($W189)),$T189-$X189*$AI189+$AI189,0))</f>
        <v>2740.31</v>
      </c>
      <c r="CZ189" s="261" t="n">
        <f aca="false">IF(AND(CZ$5&gt;$V189,CZ$6&lt;=$W189),$AI189,IF(AND(MONTH(CZ$6)=MONTH($W189),YEAR(CZ$6)=YEAR($W189)),$T189-$X189*$AI189+$AI189,0))</f>
        <v>2740.31</v>
      </c>
      <c r="DA189" s="261" t="n">
        <f aca="false">IF(AND(DA$5&gt;$V189,DA$6&lt;=$W189),$AI189,IF(AND(MONTH(DA$6)=MONTH($W189),YEAR(DA$6)=YEAR($W189)),$T189-$X189*$AI189+$AI189,0))</f>
        <v>2740.31</v>
      </c>
      <c r="DB189" s="261" t="n">
        <f aca="false">IF(AND(DB$5&gt;$V189,DB$6&lt;=$W189),$AI189,IF(AND(MONTH(DB$6)=MONTH($W189),YEAR(DB$6)=YEAR($W189)),$T189-$X189*$AI189+$AI189,0))</f>
        <v>2740.31</v>
      </c>
      <c r="DC189" s="261" t="n">
        <f aca="false">IF(AND(DC$5&gt;$V189,DC$6&lt;=$W189),$AI189,IF(AND(MONTH(DC$6)=MONTH($W189),YEAR(DC$6)=YEAR($W189)),$T189-$X189*$AI189+$AI189,0))</f>
        <v>2740.31</v>
      </c>
      <c r="DD189" s="261" t="n">
        <f aca="false">IF(AND(DD$5&gt;$V189,DD$6&lt;=$W189),$AI189,IF(AND(MONTH(DD$6)=MONTH($W189),YEAR(DD$6)=YEAR($W189)),$T189-$X189*$AI189+$AI189,0))</f>
        <v>2740.31</v>
      </c>
      <c r="DE189" s="261" t="n">
        <f aca="false">IF(AND(DE$5&gt;$V189,DE$6&lt;=$W189),$AI189,IF(AND(MONTH(DE$6)=MONTH($W189),YEAR(DE$6)=YEAR($W189)),$T189-$X189*$AI189+$AI189,0))</f>
        <v>2740.31</v>
      </c>
      <c r="DF189" s="261" t="n">
        <f aca="false">IF(AND(DF$5&gt;$V189,DF$6&lt;=$W189),$AI189,IF(AND(MONTH(DF$6)=MONTH($W189),YEAR(DF$6)=YEAR($W189)),$T189-$X189*$AI189+$AI189,0))</f>
        <v>2740.31</v>
      </c>
      <c r="DG189" s="261" t="n">
        <f aca="false">IF(AND(DG$5&gt;$V189,DG$6&lt;=$W189),$AI189,IF(AND(MONTH(DG$6)=MONTH($W189),YEAR(DG$6)=YEAR($W189)),$T189-$X189*$AI189+$AI189,0))</f>
        <v>2740.31</v>
      </c>
      <c r="DH189" s="277" t="n">
        <f aca="false">IF(AND(DH$5&gt;$V189,DH$6&lt;=$W189),$AI189,IF(AND(MONTH(DH$6)=MONTH($W189),YEAR(DH$6)=YEAR($W189)),$T189-$X189*$AI189+$AI189,0))</f>
        <v>2740.31</v>
      </c>
      <c r="DI189" s="260" t="n">
        <f aca="false">CW189+CX189+CY189+CZ189+DA189+DB189+DC189+DD189+DE189+DF189+DG189+DH189</f>
        <v>32884.71</v>
      </c>
      <c r="DJ189" s="260" t="n">
        <f aca="false">T189+AG189+AJ189+AQ189+AS189+AU189+AW189</f>
        <v>328837.09</v>
      </c>
      <c r="DK189" s="260" t="n">
        <f aca="false">CU189+DI189-O189</f>
        <v>35624.03</v>
      </c>
      <c r="DL189" s="260" t="n">
        <f aca="false">DJ189-DK189</f>
        <v>293213.06</v>
      </c>
      <c r="DM189" s="277" t="n">
        <f aca="false">IF(AND(DM$5&gt;$V189,DM$6&lt;=$W189),$AI189,IF(AND(MONTH(DM$6)=MONTH($W189),YEAR(DM$6)=YEAR($W189)),$T189-$X189*$AI189+$AI189,0))</f>
        <v>2740.31</v>
      </c>
      <c r="DN189" s="277" t="n">
        <f aca="false">IF(AND(DN$5&gt;$V189,DN$6&lt;=$W189),$AI189,IF(AND(MONTH(DN$6)=MONTH($W189),YEAR(DN$6)=YEAR($W189)),$T189-$X189*$AI189+$AI189,0))</f>
        <v>2740.31</v>
      </c>
      <c r="DO189" s="277" t="n">
        <f aca="false">IF(AND(DO$5&gt;$V189,DO$6&lt;=$W189),$AI189,IF(AND(MONTH(DO$6)=MONTH($W189),YEAR(DO$6)=YEAR($W189)),$T189-$X189*$AI189+$AI189,0))</f>
        <v>2740.31</v>
      </c>
      <c r="DP189" s="277" t="n">
        <f aca="false">IF(AND(DP$5&gt;$V189,DP$6&lt;=$W189),$AI189,IF(AND(MONTH(DP$6)=MONTH($W189),YEAR(DP$6)=YEAR($W189)),$T189-$X189*$AI189+$AI189,0))</f>
        <v>2740.31</v>
      </c>
      <c r="DQ189" s="277" t="n">
        <f aca="false">IF(AND(DQ$5&gt;$V189,DQ$6&lt;=$W189),$AI189,IF(AND(MONTH(DQ$6)=MONTH($W189),YEAR(DQ$6)=YEAR($W189)),$T189-$X189*$AI189+$AI189,0))</f>
        <v>2740.31</v>
      </c>
      <c r="DR189" s="277" t="n">
        <f aca="false">IF(AND(DR$5&gt;$V189,DR$6&lt;=$W189),$AI189,IF(AND(MONTH(DR$6)=MONTH($W189),YEAR(DR$6)=YEAR($W189)),$T189-$X189*$AI189+$AI189,0))</f>
        <v>2740.31</v>
      </c>
      <c r="DS189" s="277" t="n">
        <f aca="false">IF(AND(DS$5&gt;$V189,DS$6&lt;=$W189),$AI189,IF(AND(MONTH(DS$6)=MONTH($W189),YEAR(DS$6)=YEAR($W189)),$T189-$X189*$AI189+$AI189,0))</f>
        <v>2740.31</v>
      </c>
      <c r="DT189" s="277" t="n">
        <f aca="false">IF(AND(DT$5&gt;$V189,DT$6&lt;=$W189),$AI189,IF(AND(MONTH(DT$6)=MONTH($W189),YEAR(DT$6)=YEAR($W189)),$T189-$X189*$AI189+$AI189,0))</f>
        <v>2740.31</v>
      </c>
      <c r="DU189" s="277" t="n">
        <f aca="false">IF(AND(DU$5&gt;$V189,DU$6&lt;=$W189),$AI189,IF(AND(MONTH(DU$6)=MONTH($W189),YEAR(DU$6)=YEAR($W189)),$T189-$X189*$AI189+$AI189,0))</f>
        <v>2740.31</v>
      </c>
      <c r="DV189" s="277" t="n">
        <f aca="false">IF(AND(DV$5&gt;$V189,DV$6&lt;=$W189),$AI189,IF(AND(MONTH(DV$6)=MONTH($W189),YEAR(DV$6)=YEAR($W189)),$T189-$X189*$AI189+$AI189,0))</f>
        <v>2740.31</v>
      </c>
      <c r="DW189" s="277" t="n">
        <f aca="false">IF(AND(DW$5&gt;$V189,DW$6&lt;=$W189),$AI189,IF(AND(MONTH(DW$6)=MONTH($W189),YEAR(DW$6)=YEAR($W189)),$T189-$X189*$AI189+$AI189,0))</f>
        <v>2740.31</v>
      </c>
      <c r="DX189" s="277" t="n">
        <f aca="false">IF(AND(DX$5&gt;$V189,DX$6&lt;=$W189),$AI189,IF(AND(MONTH(DX$6)=MONTH($W189),YEAR(DX$6)=YEAR($W189)),$T189-$X189*$AI189+$AI189,0))</f>
        <v>2740.31</v>
      </c>
      <c r="DY189" s="260" t="n">
        <f aca="false">DM189+DN189+DO189+DP189+DQ189+DR189+DS189+DT189+DU189+DV189+DW189+DX189</f>
        <v>32883.72</v>
      </c>
      <c r="DZ189" s="260" t="n">
        <f aca="false">DJ189+AY189+BA189+BC189+BE189+BG189+BI189+BK189+BM189+BO189</f>
        <v>328837.09</v>
      </c>
      <c r="EA189" s="260" t="n">
        <f aca="false">DK189+DY189</f>
        <v>68507.75</v>
      </c>
      <c r="EB189" s="261" t="n">
        <f aca="false">DZ189-EA189</f>
        <v>260329.34</v>
      </c>
      <c r="EC189" s="277" t="n">
        <f aca="false">IF(AND(EC$5&gt;$V189,EC$6&lt;=$W189),$AI189,IF(AND(MONTH(EC$6)=MONTH($W189),YEAR(EC$6)=YEAR($W189)),$T189-$X189*$AI189+$AI189,0))</f>
        <v>2740.31</v>
      </c>
      <c r="ED189" s="277" t="n">
        <f aca="false">IF(AND(ED$5&gt;$V189,ED$6&lt;=$W189),$AI189,IF(AND(MONTH(ED$6)=MONTH($W189),YEAR(ED$6)=YEAR($W189)),$T189-$X189*$AI189+$AI189,0))</f>
        <v>2740.31</v>
      </c>
      <c r="EE189" s="277" t="n">
        <f aca="false">IF(AND(EE$5&gt;$V189,EE$6&lt;=$W189),$AI189,IF(AND(MONTH(EE$6)=MONTH($W189),YEAR(EE$6)=YEAR($W189)),$T189-$X189*$AI189+$AI189,0))</f>
        <v>2740.31</v>
      </c>
      <c r="EF189" s="277" t="n">
        <f aca="false">IF(AND(EF$5&gt;$V189,EF$6&lt;=$W189),$AI189,IF(AND(MONTH(EF$6)=MONTH($W189),YEAR(EF$6)=YEAR($W189)),$T189-$X189*$AI189+$AI189,0))</f>
        <v>2740.31</v>
      </c>
      <c r="EG189" s="277" t="n">
        <f aca="false">IF(AND(EG$5&gt;$V189,EG$6&lt;=$W189),$AI189,IF(AND(MONTH(EG$6)=MONTH($W189),YEAR(EG$6)=YEAR($W189)),$T189-$X189*$AI189+$AI189,0))</f>
        <v>2740.31</v>
      </c>
      <c r="EH189" s="277" t="n">
        <f aca="false">IF(AND(EH$5&gt;$V189,EH$6&lt;=$W189),$AI189,IF(AND(MONTH(EH$6)=MONTH($W189),YEAR(EH$6)=YEAR($W189)),$T189-$X189*$AI189+$AI189,0))</f>
        <v>2740.31</v>
      </c>
      <c r="EI189" s="277" t="n">
        <f aca="false">IF(AND(EI$5&gt;$V189,EI$6&lt;=$W189),$AI189,IF(AND(MONTH(EI$6)=MONTH($W189),YEAR(EI$6)=YEAR($W189)),$T189-$X189*$AI189+$AI189,0))</f>
        <v>2740.31</v>
      </c>
      <c r="EJ189" s="277" t="n">
        <f aca="false">IF(AND(EJ$5&gt;$V189,EJ$6&lt;=$W189),$AI189,IF(AND(MONTH(EJ$6)=MONTH($W189),YEAR(EJ$6)=YEAR($W189)),$T189-$X189*$AI189+$AI189,0))</f>
        <v>2740.31</v>
      </c>
      <c r="EK189" s="277" t="n">
        <f aca="false">IF(AND(EK$5&gt;$V189,EK$6&lt;=$W189),$AI189,IF(AND(MONTH(EK$6)=MONTH($W189),YEAR(EK$6)=YEAR($W189)),$T189-$X189*$AI189+$AI189,0))</f>
        <v>2740.31</v>
      </c>
      <c r="EL189" s="266" t="n">
        <v>2740.31</v>
      </c>
      <c r="EM189" s="278" t="n">
        <v>2740.31</v>
      </c>
      <c r="EN189" s="277" t="n">
        <v>2740.31</v>
      </c>
      <c r="EO189" s="260" t="n">
        <f aca="false">EC189+ED189+EE189+EF189+EG189+EH189+EI189+EJ189+EK189+EL189+EM189+EN189</f>
        <v>32883.72</v>
      </c>
      <c r="EP189" s="260" t="n">
        <f aca="false">T189+AQ189+AS189+AU189+AW189+AY189+BA189+BC189+BE189+BG189+BI189+BK189+BM189+BO189+BQ189+BS189+BU189+BW189+BY189+CA189+CC189+CE189+CG189+AG189</f>
        <v>328837.09</v>
      </c>
      <c r="EQ189" s="260" t="n">
        <f aca="false">EA189+EO189</f>
        <v>101391.47</v>
      </c>
      <c r="ER189" s="260" t="n">
        <f aca="false">EP189-EQ189</f>
        <v>227445.62</v>
      </c>
      <c r="ES189" s="262" t="n">
        <f aca="false">EN189</f>
        <v>2740.31</v>
      </c>
      <c r="ET189" s="262" t="n">
        <f aca="false">ES189</f>
        <v>2740.31</v>
      </c>
      <c r="EU189" s="262" t="n">
        <f aca="false">ET189</f>
        <v>2740.31</v>
      </c>
      <c r="EV189" s="262" t="n">
        <f aca="false">EU189</f>
        <v>2740.31</v>
      </c>
      <c r="EW189" s="262" t="n">
        <f aca="false">EV189</f>
        <v>2740.31</v>
      </c>
      <c r="EX189" s="262" t="n">
        <f aca="false">EW189</f>
        <v>2740.31</v>
      </c>
      <c r="EY189" s="262" t="n">
        <f aca="false">EX189</f>
        <v>2740.31</v>
      </c>
      <c r="EZ189" s="262" t="n">
        <f aca="false">EY189</f>
        <v>2740.31</v>
      </c>
      <c r="FA189" s="262" t="n">
        <f aca="false">EZ189</f>
        <v>2740.31</v>
      </c>
      <c r="FB189" s="262" t="n">
        <f aca="false">FA189</f>
        <v>2740.31</v>
      </c>
      <c r="FC189" s="262" t="n">
        <f aca="false">FB189</f>
        <v>2740.31</v>
      </c>
      <c r="FD189" s="262" t="n">
        <f aca="false">FC189</f>
        <v>2740.31</v>
      </c>
      <c r="FE189" s="261" t="n">
        <f aca="false">ES189+ET189+EU189+EV189+EW189+EX189+EY189+EZ189+FA189+FB189+FC189+FD189</f>
        <v>32883.72</v>
      </c>
      <c r="FF189" s="261" t="n">
        <f aca="false">EP189</f>
        <v>328837.09</v>
      </c>
      <c r="FG189" s="261" t="n">
        <f aca="false">EQ189+FE189</f>
        <v>134275.19</v>
      </c>
      <c r="FH189" s="261" t="n">
        <f aca="false">FF189-FG189</f>
        <v>194561.9</v>
      </c>
      <c r="FI189" s="261" t="n">
        <f aca="false">FD189</f>
        <v>2740.31</v>
      </c>
      <c r="FJ189" s="261" t="n">
        <f aca="false">FI189</f>
        <v>2740.31</v>
      </c>
      <c r="FK189" s="261" t="n">
        <f aca="false">FJ189</f>
        <v>2740.31</v>
      </c>
      <c r="FL189" s="261" t="n">
        <f aca="false">FK189</f>
        <v>2740.31</v>
      </c>
      <c r="FM189" s="261" t="n">
        <f aca="false">FL189</f>
        <v>2740.31</v>
      </c>
      <c r="FN189" s="261" t="n">
        <f aca="false">FM189</f>
        <v>2740.31</v>
      </c>
      <c r="FO189" s="261" t="n">
        <f aca="false">FN189</f>
        <v>2740.31</v>
      </c>
      <c r="FP189" s="261" t="n">
        <f aca="false">FO189</f>
        <v>2740.31</v>
      </c>
      <c r="FQ189" s="261" t="n">
        <f aca="false">FP189</f>
        <v>2740.31</v>
      </c>
      <c r="FR189" s="261" t="n">
        <f aca="false">FQ189</f>
        <v>2740.31</v>
      </c>
      <c r="FS189" s="261" t="n">
        <f aca="false">FR189</f>
        <v>2740.31</v>
      </c>
      <c r="FT189" s="261" t="n">
        <f aca="false">FS189</f>
        <v>2740.31</v>
      </c>
      <c r="FU189" s="261" t="n">
        <f aca="false">FI189+FJ189+FK189+FL189+FM189+FN189+FO189+FP189+FQ189+FR189+FS189+FT189</f>
        <v>32883.72</v>
      </c>
      <c r="FV189" s="261" t="n">
        <f aca="false">FF189</f>
        <v>328837.09</v>
      </c>
      <c r="FW189" s="261" t="n">
        <f aca="false">FG189+FU189</f>
        <v>167158.91</v>
      </c>
      <c r="FX189" s="261" t="n">
        <f aca="false">FV189-FW189</f>
        <v>161678.18</v>
      </c>
      <c r="FY189" s="261" t="n">
        <f aca="false">FT189</f>
        <v>2740.31</v>
      </c>
      <c r="FZ189" s="261" t="n">
        <f aca="false">FY189</f>
        <v>2740.31</v>
      </c>
      <c r="GA189" s="261" t="n">
        <f aca="false">FZ189</f>
        <v>2740.31</v>
      </c>
      <c r="GB189" s="261" t="n">
        <f aca="false">GA189</f>
        <v>2740.31</v>
      </c>
      <c r="GC189" s="261" t="n">
        <f aca="false">GB189</f>
        <v>2740.31</v>
      </c>
      <c r="GD189" s="261" t="n">
        <f aca="false">GC189</f>
        <v>2740.31</v>
      </c>
      <c r="GE189" s="261" t="n">
        <f aca="false">GD189</f>
        <v>2740.31</v>
      </c>
      <c r="GF189" s="261" t="n">
        <f aca="false">GE189</f>
        <v>2740.31</v>
      </c>
      <c r="GG189" s="261" t="n">
        <f aca="false">GF189</f>
        <v>2740.31</v>
      </c>
      <c r="GH189" s="261" t="n">
        <f aca="false">GG189</f>
        <v>2740.31</v>
      </c>
      <c r="GI189" s="261" t="n">
        <f aca="false">GH189</f>
        <v>2740.31</v>
      </c>
      <c r="GJ189" s="261" t="n">
        <f aca="false">GI189</f>
        <v>2740.31</v>
      </c>
      <c r="GK189" s="261" t="n">
        <f aca="false">FY189+FZ189+GA189+GB189+GC189+GD189+GE189+GF189+GG189+GH189+GI189+GJ189</f>
        <v>32883.72</v>
      </c>
      <c r="GL189" s="261" t="n">
        <f aca="false">FV189</f>
        <v>328837.09</v>
      </c>
      <c r="GM189" s="261" t="n">
        <f aca="false">FW189+GK189</f>
        <v>200042.63</v>
      </c>
      <c r="GN189" s="261" t="n">
        <f aca="false">GL189-GM189</f>
        <v>128794.46</v>
      </c>
      <c r="GO189" s="261" t="n">
        <f aca="false">GJ189</f>
        <v>2740.31</v>
      </c>
      <c r="GP189" s="261" t="n">
        <f aca="false">GO189</f>
        <v>2740.31</v>
      </c>
      <c r="GQ189" s="261" t="n">
        <f aca="false">GP189</f>
        <v>2740.31</v>
      </c>
      <c r="GR189" s="261" t="n">
        <f aca="false">GQ189</f>
        <v>2740.31</v>
      </c>
      <c r="GS189" s="261" t="n">
        <f aca="false">GR189</f>
        <v>2740.31</v>
      </c>
      <c r="GT189" s="261" t="n">
        <f aca="false">GS189</f>
        <v>2740.31</v>
      </c>
      <c r="GU189" s="261" t="n">
        <f aca="false">GT189</f>
        <v>2740.31</v>
      </c>
      <c r="GV189" s="261" t="n">
        <f aca="false">GU189</f>
        <v>2740.31</v>
      </c>
      <c r="GW189" s="261" t="n">
        <f aca="false">GV189</f>
        <v>2740.31</v>
      </c>
      <c r="GX189" s="261" t="n">
        <f aca="false">GW189</f>
        <v>2740.31</v>
      </c>
      <c r="GY189" s="261" t="n">
        <f aca="false">GX189</f>
        <v>2740.31</v>
      </c>
      <c r="GZ189" s="261" t="n">
        <f aca="false">GY189</f>
        <v>2740.31</v>
      </c>
      <c r="HA189" s="261" t="n">
        <f aca="false">GO189+GP189+GQ189+GR189+GS189+GT189+GU189+GV189+GW189+GX189+GY189+GZ189</f>
        <v>32883.72</v>
      </c>
      <c r="HB189" s="261" t="n">
        <f aca="false">GL189</f>
        <v>328837.09</v>
      </c>
      <c r="HC189" s="261" t="n">
        <f aca="false">GM189+HA189</f>
        <v>232926.35</v>
      </c>
      <c r="HD189" s="261" t="n">
        <f aca="false">HB189-HC189</f>
        <v>95910.74</v>
      </c>
      <c r="HE189" s="264" t="n">
        <f aca="false">GO189-GJ189</f>
        <v>0</v>
      </c>
      <c r="HF189" s="264"/>
      <c r="HG189" s="264"/>
      <c r="HH189" s="264"/>
      <c r="HI189" s="264"/>
      <c r="HJ189" s="264"/>
      <c r="HK189" s="264"/>
      <c r="HL189" s="264"/>
      <c r="HM189" s="264"/>
      <c r="HN189" s="264"/>
      <c r="HO189" s="264"/>
      <c r="HP189" s="264"/>
      <c r="HQ189" s="264"/>
      <c r="HR189" s="264"/>
      <c r="HS189" s="264"/>
      <c r="HT189" s="264"/>
      <c r="HU189" s="264"/>
      <c r="HV189" s="264"/>
      <c r="HW189" s="264"/>
      <c r="HX189" s="264"/>
      <c r="HY189" s="264"/>
      <c r="HZ189" s="264"/>
      <c r="IA189" s="264"/>
      <c r="IB189" s="264"/>
      <c r="IC189" s="264"/>
      <c r="ID189" s="264"/>
      <c r="IE189" s="264"/>
      <c r="IF189" s="264"/>
      <c r="IG189" s="264"/>
      <c r="IH189" s="264"/>
      <c r="II189" s="264"/>
      <c r="IJ189" s="264"/>
      <c r="IK189" s="264"/>
      <c r="IL189" s="264"/>
      <c r="IM189" s="264"/>
      <c r="IN189" s="264"/>
      <c r="IO189" s="264"/>
      <c r="IP189" s="264"/>
      <c r="IQ189" s="264"/>
      <c r="IR189" s="264"/>
      <c r="IS189" s="264"/>
      <c r="IT189" s="264"/>
      <c r="IU189" s="264"/>
      <c r="IV189" s="264"/>
      <c r="IW189" s="264"/>
      <c r="IX189" s="264"/>
      <c r="IY189" s="264"/>
      <c r="IZ189" s="264"/>
      <c r="JA189" s="264"/>
      <c r="JB189" s="264"/>
      <c r="JC189" s="264"/>
      <c r="JD189" s="264"/>
      <c r="JE189" s="264"/>
      <c r="JF189" s="264"/>
      <c r="JG189" s="264"/>
      <c r="JH189" s="264"/>
      <c r="JI189" s="264"/>
      <c r="JJ189" s="264"/>
      <c r="JK189" s="264"/>
      <c r="JL189" s="264"/>
      <c r="JM189" s="265"/>
      <c r="JN189" s="265" t="n">
        <f aca="false">DH189-DG189</f>
        <v>0</v>
      </c>
    </row>
    <row r="190" s="201" customFormat="true" ht="22.35" hidden="false" customHeight="false" outlineLevel="0" collapsed="false">
      <c r="A190" s="249" t="n">
        <v>158</v>
      </c>
      <c r="B190" s="250" t="s">
        <v>664</v>
      </c>
      <c r="C190" s="251" t="n">
        <v>5863</v>
      </c>
      <c r="D190" s="252" t="s">
        <v>471</v>
      </c>
      <c r="E190" s="252" t="s">
        <v>633</v>
      </c>
      <c r="F190" s="253" t="n">
        <v>1</v>
      </c>
      <c r="G190" s="254" t="n">
        <v>364634.68</v>
      </c>
      <c r="H190" s="255" t="n">
        <v>0.2</v>
      </c>
      <c r="I190" s="256" t="n">
        <f aca="false">ROUND(F190*G190,2)</f>
        <v>364634.68</v>
      </c>
      <c r="J190" s="254" t="n">
        <f aca="false">ROUND(I190+F190*G190*H190,2)</f>
        <v>437561.62</v>
      </c>
      <c r="K190" s="257" t="n">
        <v>44529</v>
      </c>
      <c r="L190" s="257" t="n">
        <f aca="false">EDATE(K190,M190)-1</f>
        <v>48180</v>
      </c>
      <c r="M190" s="258" t="n">
        <v>120</v>
      </c>
      <c r="N190" s="254" t="n">
        <f aca="false">ROUND(G190/M190,2)*F190</f>
        <v>3038.62</v>
      </c>
      <c r="O190" s="254" t="n">
        <v>0</v>
      </c>
      <c r="P190" s="254"/>
      <c r="Q190" s="253" t="n">
        <v>1</v>
      </c>
      <c r="R190" s="254" t="n">
        <f aca="false">I190+AG190+P190</f>
        <v>364634.68</v>
      </c>
      <c r="S190" s="255" t="n">
        <f aca="false">H190</f>
        <v>0.2</v>
      </c>
      <c r="T190" s="254" t="n">
        <f aca="false">ROUND(Q190*R190,2)</f>
        <v>364634.68</v>
      </c>
      <c r="U190" s="254" t="n">
        <f aca="false">ROUND(T190+Q190*R190*S190,2)</f>
        <v>437561.62</v>
      </c>
      <c r="V190" s="257" t="n">
        <v>44529</v>
      </c>
      <c r="W190" s="257" t="n">
        <f aca="false">EDATE(V190,X190)-1</f>
        <v>48180</v>
      </c>
      <c r="X190" s="258" t="n">
        <v>120</v>
      </c>
      <c r="Y190" s="254" t="n">
        <f aca="false">ROUND((R190-Z190)/X190,2)*Q190</f>
        <v>3038.62</v>
      </c>
      <c r="Z190" s="254" t="n">
        <v>0</v>
      </c>
      <c r="AA190" s="254" t="n">
        <v>0</v>
      </c>
      <c r="AB190" s="254"/>
      <c r="AC190" s="254"/>
      <c r="AD190" s="254"/>
      <c r="AE190" s="254"/>
      <c r="AF190" s="254"/>
      <c r="AG190" s="254"/>
      <c r="AH190" s="254"/>
      <c r="AI190" s="254"/>
      <c r="AJ190" s="254"/>
      <c r="AK190" s="254"/>
      <c r="AL190" s="254"/>
      <c r="AM190" s="254"/>
      <c r="AN190" s="254"/>
      <c r="AO190" s="254"/>
      <c r="AP190" s="254"/>
      <c r="AQ190" s="254"/>
      <c r="AR190" s="254"/>
      <c r="AS190" s="254"/>
      <c r="AT190" s="254"/>
      <c r="AU190" s="254"/>
      <c r="AV190" s="254"/>
      <c r="AW190" s="254"/>
      <c r="AX190" s="254"/>
      <c r="AY190" s="254"/>
      <c r="AZ190" s="254"/>
      <c r="BA190" s="254"/>
      <c r="BB190" s="254"/>
      <c r="BC190" s="254"/>
      <c r="BD190" s="254"/>
      <c r="BE190" s="254"/>
      <c r="BF190" s="254"/>
      <c r="BG190" s="254"/>
      <c r="BH190" s="254"/>
      <c r="BI190" s="254"/>
      <c r="BJ190" s="254"/>
      <c r="BK190" s="254"/>
      <c r="BL190" s="254"/>
      <c r="BM190" s="254"/>
      <c r="BN190" s="254"/>
      <c r="BO190" s="254"/>
      <c r="BP190" s="254"/>
      <c r="BQ190" s="254"/>
      <c r="BR190" s="254"/>
      <c r="BS190" s="254"/>
      <c r="BT190" s="254"/>
      <c r="BU190" s="254"/>
      <c r="BV190" s="254"/>
      <c r="BW190" s="254"/>
      <c r="BX190" s="254"/>
      <c r="BY190" s="254"/>
      <c r="BZ190" s="254"/>
      <c r="CA190" s="254"/>
      <c r="CB190" s="254"/>
      <c r="CC190" s="254"/>
      <c r="CD190" s="254"/>
      <c r="CE190" s="254"/>
      <c r="CF190" s="254"/>
      <c r="CG190" s="254"/>
      <c r="CH190" s="254"/>
      <c r="CI190" s="254" t="e">
        <f aca="false">#N/A</f>
        <v>#N/A</v>
      </c>
      <c r="CJ190" s="254"/>
      <c r="CK190" s="254"/>
      <c r="CL190" s="254"/>
      <c r="CM190" s="257" t="n">
        <v>44529</v>
      </c>
      <c r="CN190" s="257" t="e">
        <f aca="false">EDATE(CM190,CO190)-1</f>
        <v>#N/A</v>
      </c>
      <c r="CO190" s="254" t="e">
        <f aca="false">#N/A</f>
        <v>#N/A</v>
      </c>
      <c r="CP190" s="254" t="n">
        <v>1</v>
      </c>
      <c r="CQ190" s="254"/>
      <c r="CR190" s="254"/>
      <c r="CS190" s="254"/>
      <c r="CT190" s="261" t="n">
        <f aca="false">I190</f>
        <v>364634.68</v>
      </c>
      <c r="CU190" s="261" t="n">
        <f aca="false">CT190-CV190</f>
        <v>3038.62</v>
      </c>
      <c r="CV190" s="261" t="n">
        <v>361596.06</v>
      </c>
      <c r="CW190" s="261" t="n">
        <f aca="false">IF(AND(CW$5&gt;$V190,CW$6&lt;=$W190),$Y190,IF(AND(MONTH(CW$6)=MONTH($W190),YEAR(CW$6)=YEAR($W190)),$T190-$X190*$Y190+$Y190,0))</f>
        <v>3038.62</v>
      </c>
      <c r="CX190" s="261" t="n">
        <f aca="false">IF(AND(CX$5&gt;$V190,CX$6&lt;=$W190),$Y190,IF(AND(MONTH(CX$6)=MONTH($W190),YEAR(CX$6)=YEAR($W190)),$T190-$X190*$Y190+$Y190,0))</f>
        <v>3038.62</v>
      </c>
      <c r="CY190" s="261" t="n">
        <f aca="false">IF(AND(CY$5&gt;$V190,CY$6&lt;=$W190),$Y190,IF(AND(MONTH(CY$6)=MONTH($W190),YEAR(CY$6)=YEAR($W190)),$T190-$X190*$Y190+$Y190,0))</f>
        <v>3038.62</v>
      </c>
      <c r="CZ190" s="261" t="n">
        <f aca="false">IF(AND(CZ$5&gt;$V190,CZ$6&lt;=$W190),$Y190,IF(AND(MONTH(CZ$6)=MONTH($W190),YEAR(CZ$6)=YEAR($W190)),$T190-$X190*$Y190+$Y190,0))</f>
        <v>3038.62</v>
      </c>
      <c r="DA190" s="261" t="n">
        <f aca="false">IF(AND(DA$5&gt;$V190,DA$6&lt;=$W190),$Y190,IF(AND(MONTH(DA$6)=MONTH($W190),YEAR(DA$6)=YEAR($W190)),$T190-$X190*$Y190+$Y190,0))</f>
        <v>3038.62</v>
      </c>
      <c r="DB190" s="261" t="n">
        <f aca="false">IF(AND(DB$5&gt;$V190,DB$6&lt;=$W190),$Y190,IF(AND(MONTH(DB$6)=MONTH($W190),YEAR(DB$6)=YEAR($W190)),$T190-$X190*$Y190+$Y190,0))</f>
        <v>3038.62</v>
      </c>
      <c r="DC190" s="261" t="n">
        <f aca="false">IF(AND(DC$5&gt;$V190,DC$6&lt;=$W190),$Y190,IF(AND(MONTH(DC$6)=MONTH($W190),YEAR(DC$6)=YEAR($W190)),$T190-$X190*$Y190+$Y190,0))</f>
        <v>3038.62</v>
      </c>
      <c r="DD190" s="261" t="n">
        <f aca="false">IF(AND(DD$5&gt;$V190,DD$6&lt;=$W190),$Y190,IF(AND(MONTH(DD$6)=MONTH($W190),YEAR(DD$6)=YEAR($W190)),$T190-$X190*$Y190+$Y190,0))</f>
        <v>3038.62</v>
      </c>
      <c r="DE190" s="261" t="n">
        <f aca="false">IF(AND(DE$5&gt;$V190,DE$6&lt;=$W190),$Y190,IF(AND(MONTH(DE$6)=MONTH($W190),YEAR(DE$6)=YEAR($W190)),$T190-$X190*$Y190+$Y190,0))</f>
        <v>3038.62</v>
      </c>
      <c r="DF190" s="261" t="n">
        <f aca="false">IF(AND(DF$5&gt;$V190,DF$6&lt;=$W190),$Y190,IF(AND(MONTH(DF$6)=MONTH($W190),YEAR(DF$6)=YEAR($W190)),$T190-$X190*$Y190+$Y190,0))</f>
        <v>3038.62</v>
      </c>
      <c r="DG190" s="261" t="n">
        <f aca="false">IF(AND(DG$5&gt;$V190,DG$6&lt;=$W190),$Y190,IF(AND(MONTH(DG$6)=MONTH($W190),YEAR(DG$6)=YEAR($W190)),$T190-$X190*$Y190+$Y190,0))</f>
        <v>3038.62</v>
      </c>
      <c r="DH190" s="261" t="n">
        <f aca="false">IF(AND(DH$5&gt;$V190,DH$6&lt;=$W190),$Y190,IF(AND(MONTH(DH$6)=MONTH($W190),YEAR(DH$6)=YEAR($W190)),$T190-$X190*$Y190+$Y190,0))</f>
        <v>3038.62</v>
      </c>
      <c r="DI190" s="260" t="n">
        <f aca="false">CW190+CX190+CY190+CZ190+DA190+DB190+DC190+DD190+DE190+DF190+DG190+DH190</f>
        <v>36463.44</v>
      </c>
      <c r="DJ190" s="260" t="n">
        <f aca="false">T190+AG190+AJ190+AQ190+AS190+AU190+AW190</f>
        <v>364634.68</v>
      </c>
      <c r="DK190" s="260" t="n">
        <f aca="false">CU190+DI190-O190</f>
        <v>39502.06</v>
      </c>
      <c r="DL190" s="260" t="n">
        <f aca="false">DJ190-DK190</f>
        <v>325132.62</v>
      </c>
      <c r="DM190" s="261" t="n">
        <f aca="false">IF(AND(DM$5&gt;$V190,DM$6&lt;=$W190),$Y190,IF(AND(MONTH(DM$6)=MONTH($W190),YEAR(DM$6)=YEAR($W190)),$T190-$X190*$Y190+$Y190,0))</f>
        <v>3038.62</v>
      </c>
      <c r="DN190" s="261" t="n">
        <f aca="false">IF(AND(DN$5&gt;$V190,DN$6&lt;=$W190),$Y190,IF(AND(MONTH(DN$6)=MONTH($W190),YEAR(DN$6)=YEAR($W190)),$T190-$X190*$Y190+$Y190,0))</f>
        <v>3038.62</v>
      </c>
      <c r="DO190" s="261" t="n">
        <f aca="false">IF(AND(DO$5&gt;$V190,DO$6&lt;=$W190),$Y190,IF(AND(MONTH(DO$6)=MONTH($W190),YEAR(DO$6)=YEAR($W190)),$T190-$X190*$Y190+$Y190,0))</f>
        <v>3038.62</v>
      </c>
      <c r="DP190" s="261" t="n">
        <f aca="false">IF(AND(DP$5&gt;$V190,DP$6&lt;=$W190),$Y190,IF(AND(MONTH(DP$6)=MONTH($W190),YEAR(DP$6)=YEAR($W190)),$T190-$X190*$Y190+$Y190,0))</f>
        <v>3038.62</v>
      </c>
      <c r="DQ190" s="261" t="n">
        <f aca="false">IF(AND(DQ$5&gt;$V190,DQ$6&lt;=$W190),$Y190,IF(AND(MONTH(DQ$6)=MONTH($W190),YEAR(DQ$6)=YEAR($W190)),$T190-$X190*$Y190+$Y190,0))</f>
        <v>3038.62</v>
      </c>
      <c r="DR190" s="261" t="n">
        <f aca="false">IF(AND(DR$5&gt;$V190,DR$6&lt;=$W190),$Y190,IF(AND(MONTH(DR$6)=MONTH($W190),YEAR(DR$6)=YEAR($W190)),$T190-$X190*$Y190+$Y190,0))</f>
        <v>3038.62</v>
      </c>
      <c r="DS190" s="261" t="n">
        <f aca="false">IF(AND(DS$5&gt;$V190,DS$6&lt;=$W190),$Y190,IF(AND(MONTH(DS$6)=MONTH($W190),YEAR(DS$6)=YEAR($W190)),$T190-$X190*$Y190+$Y190,0))</f>
        <v>3038.62</v>
      </c>
      <c r="DT190" s="261" t="n">
        <f aca="false">IF(AND(DT$5&gt;$V190,DT$6&lt;=$W190),$Y190,IF(AND(MONTH(DT$6)=MONTH($W190),YEAR(DT$6)=YEAR($W190)),$T190-$X190*$Y190+$Y190,0))</f>
        <v>3038.62</v>
      </c>
      <c r="DU190" s="261" t="n">
        <f aca="false">IF(AND(DU$5&gt;$V190,DU$6&lt;=$W190),$Y190,IF(AND(MONTH(DU$6)=MONTH($W190),YEAR(DU$6)=YEAR($W190)),$T190-$X190*$Y190+$Y190,0))</f>
        <v>3038.62</v>
      </c>
      <c r="DV190" s="261" t="n">
        <f aca="false">IF(AND(DV$5&gt;$V190,DV$6&lt;=$W190),$Y190,IF(AND(MONTH(DV$6)=MONTH($W190),YEAR(DV$6)=YEAR($W190)),$T190-$X190*$Y190+$Y190,0))</f>
        <v>3038.62</v>
      </c>
      <c r="DW190" s="261" t="n">
        <f aca="false">IF(AND(DW$5&gt;$V190,DW$6&lt;=$W190),$Y190,IF(AND(MONTH(DW$6)=MONTH($W190),YEAR(DW$6)=YEAR($W190)),$T190-$X190*$Y190+$Y190,0))</f>
        <v>3038.62</v>
      </c>
      <c r="DX190" s="261" t="n">
        <f aca="false">IF(AND(DX$5&gt;$V190,DX$6&lt;=$W190),$Y190,IF(AND(MONTH(DX$6)=MONTH($W190),YEAR(DX$6)=YEAR($W190)),$T190-AA190-$X190*$Y190+$Y190,0))</f>
        <v>3038.62</v>
      </c>
      <c r="DY190" s="260" t="n">
        <f aca="false">DM190+DN190+DO190+DP190+DQ190+DR190+DS190+DT190+DU190+DV190+DW190+DX190</f>
        <v>36463.44</v>
      </c>
      <c r="DZ190" s="260" t="n">
        <f aca="false">DJ190+AY190+BA190+BC190+BE190+BG190+BI190+BK190+BM190+BO190</f>
        <v>364634.68</v>
      </c>
      <c r="EA190" s="260" t="n">
        <f aca="false">DK190+DY190</f>
        <v>75965.5</v>
      </c>
      <c r="EB190" s="261" t="n">
        <f aca="false">DZ190-EA190</f>
        <v>288669.18</v>
      </c>
      <c r="EC190" s="261" t="n">
        <f aca="false">IF(AND(EC$5&gt;$V190,EC$6&lt;=$W190),$Y190,IF(AND(MONTH(EC$6)=MONTH($W190),YEAR(EC$6)=YEAR($W190)),$T190-$X190*$Y190+$Y190,0))</f>
        <v>3038.62</v>
      </c>
      <c r="ED190" s="261" t="n">
        <f aca="false">IF(AND(ED$5&gt;$V190,ED$6&lt;=$W190),$Y190,IF(AND(MONTH(ED$6)=MONTH($W190),YEAR(ED$6)=YEAR($W190)),$T190-$X190*$Y190+$Y190,0))</f>
        <v>3038.62</v>
      </c>
      <c r="EE190" s="261" t="n">
        <f aca="false">IF(AND(EE$5&gt;$V190,EE$6&lt;=$W190),$Y190,IF(AND(MONTH(EE$6)=MONTH($W190),YEAR(EE$6)=YEAR($W190)),$T190-$X190*$Y190+$Y190,0))</f>
        <v>3038.62</v>
      </c>
      <c r="EF190" s="261" t="n">
        <f aca="false">IF(AND(EF$5&gt;$V190,EF$6&lt;=$W190),$Y190,IF(AND(MONTH(EF$6)=MONTH($W190),YEAR(EF$6)=YEAR($W190)),$T190-$X190*$Y190+$Y190,0))</f>
        <v>3038.62</v>
      </c>
      <c r="EG190" s="261" t="n">
        <f aca="false">IF(AND(EG$5&gt;$V190,EG$6&lt;=$W190),$Y190,IF(AND(MONTH(EG$6)=MONTH($W190),YEAR(EG$6)=YEAR($W190)),$T190-$X190*$Y190+$Y190,0))</f>
        <v>3038.62</v>
      </c>
      <c r="EH190" s="261" t="n">
        <f aca="false">IF(AND(EH$5&gt;$V190,EH$6&lt;=$W190),$Y190,IF(AND(MONTH(EH$6)=MONTH($W190),YEAR(EH$6)=YEAR($W190)),$T190-$X190*$Y190+$Y190,0))</f>
        <v>3038.62</v>
      </c>
      <c r="EI190" s="261" t="n">
        <f aca="false">IF(AND(EI$5&gt;$V190,EI$6&lt;=$W190),$Y190,IF(AND(MONTH(EI$6)=MONTH($W190),YEAR(EI$6)=YEAR($W190)),$T190-$X190*$Y190+$Y190,0))</f>
        <v>3038.62</v>
      </c>
      <c r="EJ190" s="261" t="n">
        <f aca="false">IF(AND(EJ$5&gt;$V190,EJ$6&lt;=$W190),$Y190,IF(AND(MONTH(EJ$6)=MONTH($W190),YEAR(EJ$6)=YEAR($W190)),$T190-$X190*$Y190+$Y190,0))</f>
        <v>3038.62</v>
      </c>
      <c r="EK190" s="261" t="n">
        <f aca="false">IF(AND(EK$5&gt;$V190,EK$6&lt;=$W190),$Y190,IF(AND(MONTH(EK$6)=MONTH($W190),YEAR(EK$6)=YEAR($W190)),$T190-$X190*$Y190+$Y190,0))</f>
        <v>3038.62</v>
      </c>
      <c r="EL190" s="266" t="n">
        <v>3038.62</v>
      </c>
      <c r="EM190" s="263" t="n">
        <v>3038.62</v>
      </c>
      <c r="EN190" s="261" t="n">
        <v>3038.62</v>
      </c>
      <c r="EO190" s="260" t="n">
        <f aca="false">EC190+ED190+EE190+EF190+EG190+EH190+EI190+EJ190+EK190+EL190+EM190+EN190</f>
        <v>36463.44</v>
      </c>
      <c r="EP190" s="260" t="n">
        <f aca="false">T190+AQ190+AS190+AU190+AW190+AY190+BA190+BC190+BE190+BG190+BI190+BK190+BM190+BO190+BQ190+BS190+BU190+BW190+BY190+CA190+CC190+CE190+CG190</f>
        <v>364634.68</v>
      </c>
      <c r="EQ190" s="260" t="n">
        <f aca="false">EA190+EO190</f>
        <v>112428.94</v>
      </c>
      <c r="ER190" s="260" t="n">
        <f aca="false">EP190-EQ190</f>
        <v>252205.74</v>
      </c>
      <c r="ES190" s="262" t="n">
        <f aca="false">EN190</f>
        <v>3038.62</v>
      </c>
      <c r="ET190" s="262" t="n">
        <f aca="false">ES190</f>
        <v>3038.62</v>
      </c>
      <c r="EU190" s="262" t="n">
        <f aca="false">ET190</f>
        <v>3038.62</v>
      </c>
      <c r="EV190" s="262" t="n">
        <f aca="false">EU190</f>
        <v>3038.62</v>
      </c>
      <c r="EW190" s="262" t="n">
        <f aca="false">EV190</f>
        <v>3038.62</v>
      </c>
      <c r="EX190" s="262" t="n">
        <f aca="false">EW190</f>
        <v>3038.62</v>
      </c>
      <c r="EY190" s="262" t="n">
        <f aca="false">EX190</f>
        <v>3038.62</v>
      </c>
      <c r="EZ190" s="262" t="n">
        <f aca="false">EY190</f>
        <v>3038.62</v>
      </c>
      <c r="FA190" s="262" t="n">
        <f aca="false">EZ190</f>
        <v>3038.62</v>
      </c>
      <c r="FB190" s="262" t="n">
        <f aca="false">FA190</f>
        <v>3038.62</v>
      </c>
      <c r="FC190" s="262" t="n">
        <f aca="false">FB190</f>
        <v>3038.62</v>
      </c>
      <c r="FD190" s="262" t="n">
        <f aca="false">FC190</f>
        <v>3038.62</v>
      </c>
      <c r="FE190" s="261" t="n">
        <f aca="false">ES190+ET190+EU190+EV190+EW190+EX190+EY190+EZ190+FA190+FB190+FC190+FD190</f>
        <v>36463.44</v>
      </c>
      <c r="FF190" s="261" t="n">
        <f aca="false">EP190</f>
        <v>364634.68</v>
      </c>
      <c r="FG190" s="261" t="n">
        <f aca="false">EQ190+FE190</f>
        <v>148892.38</v>
      </c>
      <c r="FH190" s="261" t="n">
        <f aca="false">FF190-FG190</f>
        <v>215742.3</v>
      </c>
      <c r="FI190" s="261" t="n">
        <f aca="false">FD190</f>
        <v>3038.62</v>
      </c>
      <c r="FJ190" s="261" t="n">
        <f aca="false">FI190</f>
        <v>3038.62</v>
      </c>
      <c r="FK190" s="261" t="n">
        <f aca="false">FJ190</f>
        <v>3038.62</v>
      </c>
      <c r="FL190" s="261" t="n">
        <f aca="false">FK190</f>
        <v>3038.62</v>
      </c>
      <c r="FM190" s="261" t="n">
        <f aca="false">FL190</f>
        <v>3038.62</v>
      </c>
      <c r="FN190" s="261" t="n">
        <f aca="false">FM190</f>
        <v>3038.62</v>
      </c>
      <c r="FO190" s="261" t="n">
        <f aca="false">FN190</f>
        <v>3038.62</v>
      </c>
      <c r="FP190" s="261" t="n">
        <f aca="false">FO190</f>
        <v>3038.62</v>
      </c>
      <c r="FQ190" s="261" t="n">
        <f aca="false">FP190</f>
        <v>3038.62</v>
      </c>
      <c r="FR190" s="261" t="n">
        <f aca="false">FQ190</f>
        <v>3038.62</v>
      </c>
      <c r="FS190" s="261" t="n">
        <f aca="false">FR190</f>
        <v>3038.62</v>
      </c>
      <c r="FT190" s="261" t="n">
        <f aca="false">FS190</f>
        <v>3038.62</v>
      </c>
      <c r="FU190" s="261" t="n">
        <f aca="false">FI190+FJ190+FK190+FL190+FM190+FN190+FO190+FP190+FQ190+FR190+FS190+FT190</f>
        <v>36463.44</v>
      </c>
      <c r="FV190" s="261" t="n">
        <f aca="false">FF190</f>
        <v>364634.68</v>
      </c>
      <c r="FW190" s="261" t="n">
        <f aca="false">FG190+FU190</f>
        <v>185355.82</v>
      </c>
      <c r="FX190" s="261" t="n">
        <f aca="false">FV190-FW190</f>
        <v>179278.86</v>
      </c>
      <c r="FY190" s="261" t="n">
        <f aca="false">FT190</f>
        <v>3038.62</v>
      </c>
      <c r="FZ190" s="261" t="n">
        <f aca="false">FY190</f>
        <v>3038.62</v>
      </c>
      <c r="GA190" s="261" t="n">
        <f aca="false">FZ190</f>
        <v>3038.62</v>
      </c>
      <c r="GB190" s="261" t="n">
        <f aca="false">GA190</f>
        <v>3038.62</v>
      </c>
      <c r="GC190" s="261" t="n">
        <f aca="false">GB190</f>
        <v>3038.62</v>
      </c>
      <c r="GD190" s="261" t="n">
        <f aca="false">GC190</f>
        <v>3038.62</v>
      </c>
      <c r="GE190" s="261" t="n">
        <f aca="false">GD190</f>
        <v>3038.62</v>
      </c>
      <c r="GF190" s="261" t="n">
        <f aca="false">GE190</f>
        <v>3038.62</v>
      </c>
      <c r="GG190" s="261" t="n">
        <f aca="false">GF190</f>
        <v>3038.62</v>
      </c>
      <c r="GH190" s="261" t="n">
        <f aca="false">GG190</f>
        <v>3038.62</v>
      </c>
      <c r="GI190" s="261" t="n">
        <f aca="false">GH190</f>
        <v>3038.62</v>
      </c>
      <c r="GJ190" s="261" t="n">
        <f aca="false">GI190</f>
        <v>3038.62</v>
      </c>
      <c r="GK190" s="261" t="n">
        <f aca="false">FY190+FZ190+GA190+GB190+GC190+GD190+GE190+GF190+GG190+GH190+GI190+GJ190</f>
        <v>36463.44</v>
      </c>
      <c r="GL190" s="261" t="n">
        <f aca="false">FV190</f>
        <v>364634.68</v>
      </c>
      <c r="GM190" s="261" t="n">
        <f aca="false">FW190+GK190</f>
        <v>221819.26</v>
      </c>
      <c r="GN190" s="261" t="n">
        <f aca="false">GL190-GM190</f>
        <v>142815.42</v>
      </c>
      <c r="GO190" s="261" t="n">
        <f aca="false">GJ190</f>
        <v>3038.62</v>
      </c>
      <c r="GP190" s="261" t="n">
        <f aca="false">GO190</f>
        <v>3038.62</v>
      </c>
      <c r="GQ190" s="261" t="n">
        <f aca="false">GP190</f>
        <v>3038.62</v>
      </c>
      <c r="GR190" s="261" t="n">
        <f aca="false">GQ190</f>
        <v>3038.62</v>
      </c>
      <c r="GS190" s="261" t="n">
        <f aca="false">GR190</f>
        <v>3038.62</v>
      </c>
      <c r="GT190" s="261" t="n">
        <f aca="false">GS190</f>
        <v>3038.62</v>
      </c>
      <c r="GU190" s="261" t="n">
        <f aca="false">GT190</f>
        <v>3038.62</v>
      </c>
      <c r="GV190" s="261" t="n">
        <f aca="false">GU190</f>
        <v>3038.62</v>
      </c>
      <c r="GW190" s="261" t="n">
        <f aca="false">GV190</f>
        <v>3038.62</v>
      </c>
      <c r="GX190" s="261" t="n">
        <f aca="false">GW190</f>
        <v>3038.62</v>
      </c>
      <c r="GY190" s="261" t="n">
        <f aca="false">GX190</f>
        <v>3038.62</v>
      </c>
      <c r="GZ190" s="261" t="n">
        <f aca="false">GY190</f>
        <v>3038.62</v>
      </c>
      <c r="HA190" s="261" t="n">
        <f aca="false">GO190+GP190+GQ190+GR190+GS190+GT190+GU190+GV190+GW190+GX190+GY190+GZ190</f>
        <v>36463.44</v>
      </c>
      <c r="HB190" s="261" t="n">
        <f aca="false">GL190</f>
        <v>364634.68</v>
      </c>
      <c r="HC190" s="261" t="n">
        <f aca="false">GM190+HA190</f>
        <v>258282.7</v>
      </c>
      <c r="HD190" s="261" t="n">
        <f aca="false">HB190-HC190</f>
        <v>106351.98</v>
      </c>
      <c r="HE190" s="264" t="n">
        <f aca="false">GO190-GJ190</f>
        <v>0</v>
      </c>
      <c r="HF190" s="264"/>
      <c r="HG190" s="264"/>
      <c r="HH190" s="264"/>
      <c r="HI190" s="264"/>
      <c r="HJ190" s="264"/>
      <c r="HK190" s="264"/>
      <c r="HL190" s="264"/>
      <c r="HM190" s="264"/>
      <c r="HN190" s="264"/>
      <c r="HO190" s="264"/>
      <c r="HP190" s="264"/>
      <c r="HQ190" s="264"/>
      <c r="HR190" s="264"/>
      <c r="HS190" s="264"/>
      <c r="HT190" s="264"/>
      <c r="HU190" s="264"/>
      <c r="HV190" s="264"/>
      <c r="HW190" s="264"/>
      <c r="HX190" s="264"/>
      <c r="HY190" s="264"/>
      <c r="HZ190" s="264"/>
      <c r="IA190" s="264"/>
      <c r="IB190" s="264"/>
      <c r="IC190" s="264"/>
      <c r="ID190" s="264"/>
      <c r="IE190" s="264"/>
      <c r="IF190" s="264"/>
      <c r="IG190" s="264"/>
      <c r="IH190" s="264"/>
      <c r="II190" s="264"/>
      <c r="IJ190" s="264"/>
      <c r="IK190" s="264"/>
      <c r="IL190" s="264"/>
      <c r="IM190" s="264"/>
      <c r="IN190" s="264"/>
      <c r="IO190" s="264"/>
      <c r="IP190" s="264"/>
      <c r="IQ190" s="264"/>
      <c r="IR190" s="264"/>
      <c r="IS190" s="264"/>
      <c r="IT190" s="264"/>
      <c r="IU190" s="264"/>
      <c r="IV190" s="264"/>
      <c r="IW190" s="264"/>
      <c r="IX190" s="264"/>
      <c r="IY190" s="264"/>
      <c r="IZ190" s="264"/>
      <c r="JA190" s="264"/>
      <c r="JB190" s="264"/>
      <c r="JC190" s="264"/>
      <c r="JD190" s="264"/>
      <c r="JE190" s="264"/>
      <c r="JF190" s="264"/>
      <c r="JG190" s="264"/>
      <c r="JH190" s="264"/>
      <c r="JI190" s="264"/>
      <c r="JJ190" s="264"/>
      <c r="JK190" s="264"/>
      <c r="JL190" s="264"/>
      <c r="JM190" s="265"/>
      <c r="JN190" s="265" t="n">
        <f aca="false">DH190-DG190</f>
        <v>0</v>
      </c>
    </row>
    <row r="191" s="201" customFormat="true" ht="22.35" hidden="false" customHeight="false" outlineLevel="0" collapsed="false">
      <c r="A191" s="249" t="n">
        <v>159</v>
      </c>
      <c r="B191" s="250" t="s">
        <v>665</v>
      </c>
      <c r="C191" s="251" t="n">
        <v>5864</v>
      </c>
      <c r="D191" s="252" t="s">
        <v>471</v>
      </c>
      <c r="E191" s="252" t="s">
        <v>633</v>
      </c>
      <c r="F191" s="253" t="n">
        <v>1</v>
      </c>
      <c r="G191" s="254" t="n">
        <v>581874.15</v>
      </c>
      <c r="H191" s="255" t="n">
        <v>0.2</v>
      </c>
      <c r="I191" s="256" t="n">
        <f aca="false">ROUND(F191*G191,2)</f>
        <v>581874.15</v>
      </c>
      <c r="J191" s="254" t="n">
        <f aca="false">ROUND(I191+F191*G191*H191,2)</f>
        <v>698248.98</v>
      </c>
      <c r="K191" s="257" t="n">
        <v>44529</v>
      </c>
      <c r="L191" s="257" t="n">
        <f aca="false">EDATE(K191,M191)-1</f>
        <v>48180</v>
      </c>
      <c r="M191" s="258" t="n">
        <v>120</v>
      </c>
      <c r="N191" s="254" t="n">
        <f aca="false">ROUND(G191/M191,2)*F191</f>
        <v>4848.95</v>
      </c>
      <c r="O191" s="254" t="n">
        <v>0</v>
      </c>
      <c r="P191" s="254"/>
      <c r="Q191" s="253" t="n">
        <v>1</v>
      </c>
      <c r="R191" s="254" t="n">
        <f aca="false">T191</f>
        <v>581874.15</v>
      </c>
      <c r="S191" s="255" t="n">
        <f aca="false">H191</f>
        <v>0.2</v>
      </c>
      <c r="T191" s="254" t="n">
        <f aca="false">I191</f>
        <v>581874.15</v>
      </c>
      <c r="U191" s="254" t="n">
        <f aca="false">ROUND(T191+Q191*R191*S191,2)</f>
        <v>698248.98</v>
      </c>
      <c r="V191" s="257" t="n">
        <v>44529</v>
      </c>
      <c r="W191" s="257" t="n">
        <f aca="false">EDATE(V191,X191)-1</f>
        <v>48180</v>
      </c>
      <c r="X191" s="258" t="n">
        <v>120</v>
      </c>
      <c r="Y191" s="254" t="n">
        <f aca="false">ROUND((R191-Z191)/X191,2)*Q191</f>
        <v>4848.95</v>
      </c>
      <c r="Z191" s="254" t="n">
        <v>0</v>
      </c>
      <c r="AA191" s="254" t="n">
        <v>0</v>
      </c>
      <c r="AB191" s="254"/>
      <c r="AC191" s="254"/>
      <c r="AD191" s="254"/>
      <c r="AE191" s="254"/>
      <c r="AF191" s="254"/>
      <c r="AG191" s="254" t="n">
        <v>32</v>
      </c>
      <c r="AH191" s="254" t="n">
        <f aca="false">AI191-Y191</f>
        <v>0.270000000000437</v>
      </c>
      <c r="AI191" s="254" t="n">
        <f aca="false">ROUND((T191+AG191-Z191)/X191,2)</f>
        <v>4849.22</v>
      </c>
      <c r="AJ191" s="254"/>
      <c r="AK191" s="254"/>
      <c r="AL191" s="254"/>
      <c r="AM191" s="254"/>
      <c r="AN191" s="254"/>
      <c r="AO191" s="254"/>
      <c r="AP191" s="254"/>
      <c r="AQ191" s="254"/>
      <c r="AR191" s="254"/>
      <c r="AS191" s="254" t="n">
        <v>14372.82</v>
      </c>
      <c r="AT191" s="256" t="n">
        <f aca="false">ROUND((T191+AG191+AJ191-AI191*10+AS191)/110,2)</f>
        <v>4979.88</v>
      </c>
      <c r="AU191" s="256"/>
      <c r="AV191" s="256"/>
      <c r="AW191" s="256"/>
      <c r="AX191" s="256"/>
      <c r="AY191" s="256"/>
      <c r="AZ191" s="256"/>
      <c r="BA191" s="256"/>
      <c r="BB191" s="256"/>
      <c r="BC191" s="256"/>
      <c r="BD191" s="256"/>
      <c r="BE191" s="256"/>
      <c r="BF191" s="256"/>
      <c r="BG191" s="256"/>
      <c r="BH191" s="256"/>
      <c r="BI191" s="256"/>
      <c r="BJ191" s="256"/>
      <c r="BK191" s="256"/>
      <c r="BL191" s="256"/>
      <c r="BM191" s="256"/>
      <c r="BN191" s="256"/>
      <c r="BO191" s="256"/>
      <c r="BP191" s="256"/>
      <c r="BQ191" s="256"/>
      <c r="BR191" s="256"/>
      <c r="BS191" s="256"/>
      <c r="BT191" s="256"/>
      <c r="BU191" s="256"/>
      <c r="BV191" s="256"/>
      <c r="BW191" s="256"/>
      <c r="BX191" s="256"/>
      <c r="BY191" s="256"/>
      <c r="BZ191" s="256"/>
      <c r="CA191" s="256"/>
      <c r="CB191" s="256"/>
      <c r="CC191" s="256"/>
      <c r="CD191" s="256"/>
      <c r="CE191" s="256"/>
      <c r="CF191" s="256"/>
      <c r="CG191" s="256"/>
      <c r="CH191" s="256"/>
      <c r="CI191" s="256" t="e">
        <f aca="false">#N/A</f>
        <v>#N/A</v>
      </c>
      <c r="CJ191" s="256"/>
      <c r="CK191" s="256"/>
      <c r="CL191" s="256"/>
      <c r="CM191" s="257" t="n">
        <v>44529</v>
      </c>
      <c r="CN191" s="257" t="e">
        <f aca="false">EDATE(CM191,CO191)-1</f>
        <v>#N/A</v>
      </c>
      <c r="CO191" s="256" t="e">
        <f aca="false">#N/A</f>
        <v>#N/A</v>
      </c>
      <c r="CP191" s="256" t="n">
        <v>1</v>
      </c>
      <c r="CQ191" s="256"/>
      <c r="CR191" s="256"/>
      <c r="CS191" s="256"/>
      <c r="CT191" s="261" t="n">
        <f aca="false">I191</f>
        <v>581874.15</v>
      </c>
      <c r="CU191" s="261" t="n">
        <f aca="false">CT191-CV191</f>
        <v>4848.95000000007</v>
      </c>
      <c r="CV191" s="261" t="n">
        <v>577025.2</v>
      </c>
      <c r="CW191" s="261" t="n">
        <f aca="false">IF(AND(CW$5&gt;$V191,CW$6&lt;=$W191),$AI191,IF(AND(MONTH(CW$6)=MONTH($W191),YEAR(CW$6)=YEAR($W191)),$T191-$X191*$AI191+$AI191,0))+AH191</f>
        <v>4849.49</v>
      </c>
      <c r="CX191" s="261" t="n">
        <f aca="false">IF(AND(CX$5&gt;$V191,CX$6&lt;=$W191),$AI191,IF(AND(MONTH(CX$6)=MONTH($W191),YEAR(CX$6)=YEAR($W191)),$T191-$X191*$AI191+$AI191,0))</f>
        <v>4849.22</v>
      </c>
      <c r="CY191" s="261" t="n">
        <f aca="false">IF(AND(CY$5&gt;$V191,CY$6&lt;=$W191),$AI191,IF(AND(MONTH(CY$6)=MONTH($W191),YEAR(CY$6)=YEAR($W191)),$T191-$X191*$AI191+$AI191,0))</f>
        <v>4849.22</v>
      </c>
      <c r="CZ191" s="261" t="n">
        <f aca="false">IF(AND(CZ$5&gt;$V191,CZ$6&lt;=$W191),$AI191,IF(AND(MONTH(CZ$6)=MONTH($W191),YEAR(CZ$6)=YEAR($W191)),$T191-$X191*$AI191+$AI191,0))</f>
        <v>4849.22</v>
      </c>
      <c r="DA191" s="261" t="n">
        <f aca="false">IF(AND(DA$5&gt;$V191,DA$6&lt;=$W191),$AI191,IF(AND(MONTH(DA$6)=MONTH($W191),YEAR(DA$6)=YEAR($W191)),$T191-$X191*$AI191+$AI191,0))</f>
        <v>4849.22</v>
      </c>
      <c r="DB191" s="261" t="n">
        <f aca="false">IF(AND(DB$5&gt;$V191,DB$6&lt;=$W191),$AI191,IF(AND(MONTH(DB$6)=MONTH($W191),YEAR(DB$6)=YEAR($W191)),$T191-$X191*$AI191+$AI191,0))</f>
        <v>4849.22</v>
      </c>
      <c r="DC191" s="261" t="n">
        <f aca="false">IF(AND(DC$5&gt;$V191,DC$6&lt;=$W191),$AI191,IF(AND(MONTH(DC$6)=MONTH($W191),YEAR(DC$6)=YEAR($W191)),$T191-$X191*$AI191+$AI191,0))</f>
        <v>4849.22</v>
      </c>
      <c r="DD191" s="261" t="n">
        <f aca="false">IF(AND(DD$5&gt;$V191,DD$6&lt;=$W191),$AI191,IF(AND(MONTH(DD$6)=MONTH($W191),YEAR(DD$6)=YEAR($W191)),$T191-$X191*$AI191+$AI191,0))</f>
        <v>4849.22</v>
      </c>
      <c r="DE191" s="261" t="n">
        <f aca="false">IF(AND(DE$5&gt;$V191,DE$6&lt;=$W191),$AI191,IF(AND(MONTH(DE$6)=MONTH($W191),YEAR(DE$6)=YEAR($W191)),$T191-$X191*$AI191+$AI191,0))</f>
        <v>4849.22</v>
      </c>
      <c r="DF191" s="261" t="n">
        <f aca="false">IF(AND(DF$5&gt;$V191,DF$6&lt;=$W191),$AT191,IF(AND(MONTH(DF$6)=MONTH($W191),YEAR(DF$6)=YEAR($W191)),$T191-$X191*$AT191+$AT191,0))</f>
        <v>4979.88</v>
      </c>
      <c r="DG191" s="261" t="n">
        <f aca="false">IF(AND(DG$5&gt;$V191,DG$6&lt;=$W191),$AT191,IF(AND(MONTH(DG$6)=MONTH($W191),YEAR(DG$6)=YEAR($W191)),$T191-$X191*$AT191+$AT191,0))</f>
        <v>4979.88</v>
      </c>
      <c r="DH191" s="277" t="n">
        <f aca="false">IF(AND(DH$5&gt;$V191,DH$6&lt;=$W191),$AT191,IF(AND(MONTH(DH$6)=MONTH($W191),YEAR(DH$6)=YEAR($W191)),$T191-$X191*$AT191+$AT191,0))</f>
        <v>4979.88</v>
      </c>
      <c r="DI191" s="260" t="n">
        <f aca="false">CW191+CX191+CY191+CZ191+DA191+DB191+DC191+DD191+DE191+DF191+DG191+DH191</f>
        <v>58582.89</v>
      </c>
      <c r="DJ191" s="260" t="n">
        <f aca="false">T191+AG191+AJ191+AQ191+AS191+AU191+AW191</f>
        <v>596278.97</v>
      </c>
      <c r="DK191" s="260" t="n">
        <f aca="false">CU191+DI191-O191</f>
        <v>63431.8400000001</v>
      </c>
      <c r="DL191" s="260" t="n">
        <f aca="false">DJ191-DK191</f>
        <v>532847.13</v>
      </c>
      <c r="DM191" s="277" t="n">
        <f aca="false">IF(AND(DM$5&gt;$V191,DM$6&lt;=$W191),$AT191,IF(AND(MONTH(DM$6)=MONTH($W191),YEAR(DM$6)=YEAR($W191)),$T191-$X191*$AT191+$AT191,0))</f>
        <v>4979.88</v>
      </c>
      <c r="DN191" s="277" t="n">
        <f aca="false">IF(AND(DN$5&gt;$V191,DN$6&lt;=$W191),$AT191,IF(AND(MONTH(DN$6)=MONTH($W191),YEAR(DN$6)=YEAR($W191)),$T191-$X191*$AT191+$AT191,0))</f>
        <v>4979.88</v>
      </c>
      <c r="DO191" s="277" t="n">
        <f aca="false">IF(AND(DO$5&gt;$V191,DO$6&lt;=$W191),$AT191,IF(AND(MONTH(DO$6)=MONTH($W191),YEAR(DO$6)=YEAR($W191)),$T191-$X191*$AT191+$AT191,0))</f>
        <v>4979.88</v>
      </c>
      <c r="DP191" s="277" t="n">
        <f aca="false">IF(AND(DP$5&gt;$V191,DP$6&lt;=$W191),$AT191,IF(AND(MONTH(DP$6)=MONTH($W191),YEAR(DP$6)=YEAR($W191)),$T191-$X191*$AT191+$AT191,0))</f>
        <v>4979.88</v>
      </c>
      <c r="DQ191" s="277" t="n">
        <f aca="false">IF(AND(DQ$5&gt;$V191,DQ$6&lt;=$W191),$AT191,IF(AND(MONTH(DQ$6)=MONTH($W191),YEAR(DQ$6)=YEAR($W191)),$T191-$X191*$AT191+$AT191,0))</f>
        <v>4979.88</v>
      </c>
      <c r="DR191" s="277" t="n">
        <f aca="false">IF(AND(DR$5&gt;$V191,DR$6&lt;=$W191),$AT191,IF(AND(MONTH(DR$6)=MONTH($W191),YEAR(DR$6)=YEAR($W191)),$T191-$X191*$AT191+$AT191,0))</f>
        <v>4979.88</v>
      </c>
      <c r="DS191" s="277" t="n">
        <f aca="false">IF(AND(DS$5&gt;$V191,DS$6&lt;=$W191),$AT191,IF(AND(MONTH(DS$6)=MONTH($W191),YEAR(DS$6)=YEAR($W191)),$T191-$X191*$AT191+$AT191,0))</f>
        <v>4979.88</v>
      </c>
      <c r="DT191" s="277" t="n">
        <f aca="false">IF(AND(DT$5&gt;$V191,DT$6&lt;=$W191),$AT191,IF(AND(MONTH(DT$6)=MONTH($W191),YEAR(DT$6)=YEAR($W191)),$T191-$X191*$AT191+$AT191,0))</f>
        <v>4979.88</v>
      </c>
      <c r="DU191" s="277" t="n">
        <f aca="false">IF(AND(DU$5&gt;$V191,DU$6&lt;=$W191),$AT191,IF(AND(MONTH(DU$6)=MONTH($W191),YEAR(DU$6)=YEAR($W191)),$T191-$X191*$AT191+$AT191,0))</f>
        <v>4979.88</v>
      </c>
      <c r="DV191" s="277" t="n">
        <f aca="false">IF(AND(DV$5&gt;$V191,DV$6&lt;=$W191),$AT191,IF(AND(MONTH(DV$6)=MONTH($W191),YEAR(DV$6)=YEAR($W191)),$T191-$X191*$AT191+$AT191,0))</f>
        <v>4979.88</v>
      </c>
      <c r="DW191" s="277" t="n">
        <f aca="false">IF(AND(DW$5&gt;$V191,DW$6&lt;=$W191),$AT191,IF(AND(MONTH(DW$6)=MONTH($W191),YEAR(DW$6)=YEAR($W191)),$T191-$X191*$AT191+$AT191,0))</f>
        <v>4979.88</v>
      </c>
      <c r="DX191" s="277" t="n">
        <f aca="false">IF(AND(DX$5&gt;$V191,DX$6&lt;=$W191),$AT191,IF(AND(MONTH(DX$6)=MONTH($W191),YEAR(DX$6)=YEAR($W191)),$T191-$X191*$AT191+$AT191,0))</f>
        <v>4979.88</v>
      </c>
      <c r="DY191" s="260" t="n">
        <f aca="false">DM191+DN191+DO191+DP191+DQ191+DR191+DS191+DT191+DU191+DV191+DW191+DX191</f>
        <v>59758.56</v>
      </c>
      <c r="DZ191" s="260" t="n">
        <f aca="false">DJ191+AY191+BA191+BC191+BE191+BG191+BI191+BK191+BM191+BO191</f>
        <v>596278.97</v>
      </c>
      <c r="EA191" s="260" t="n">
        <f aca="false">DK191+DY191</f>
        <v>123190.4</v>
      </c>
      <c r="EB191" s="261" t="n">
        <f aca="false">DZ191-EA191</f>
        <v>473088.57</v>
      </c>
      <c r="EC191" s="277" t="n">
        <f aca="false">IF(AND(EC$5&gt;$V191,EC$6&lt;=$W191),$AT191,IF(AND(MONTH(EC$6)=MONTH($W191),YEAR(EC$6)=YEAR($W191)),$T191-$X191*$AT191+$AT191,0))</f>
        <v>4979.88</v>
      </c>
      <c r="ED191" s="277" t="n">
        <f aca="false">IF(AND(ED$5&gt;$V191,ED$6&lt;=$W191),$AT191,IF(AND(MONTH(ED$6)=MONTH($W191),YEAR(ED$6)=YEAR($W191)),$T191-$X191*$AT191+$AT191,0))</f>
        <v>4979.88</v>
      </c>
      <c r="EE191" s="277" t="n">
        <f aca="false">IF(AND(EE$5&gt;$V191,EE$6&lt;=$W191),$AT191,IF(AND(MONTH(EE$6)=MONTH($W191),YEAR(EE$6)=YEAR($W191)),$T191-$X191*$AT191+$AT191,0))</f>
        <v>4979.88</v>
      </c>
      <c r="EF191" s="277" t="n">
        <f aca="false">IF(AND(EF$5&gt;$V191,EF$6&lt;=$W191),$AT191,IF(AND(MONTH(EF$6)=MONTH($W191),YEAR(EF$6)=YEAR($W191)),$T191-$X191*$AT191+$AT191,0))</f>
        <v>4979.88</v>
      </c>
      <c r="EG191" s="277" t="n">
        <f aca="false">IF(AND(EG$5&gt;$V191,EG$6&lt;=$W191),$AT191,IF(AND(MONTH(EG$6)=MONTH($W191),YEAR(EG$6)=YEAR($W191)),$T191-$X191*$AT191+$AT191,0))</f>
        <v>4979.88</v>
      </c>
      <c r="EH191" s="277" t="n">
        <f aca="false">IF(AND(EH$5&gt;$V191,EH$6&lt;=$W191),$AT191,IF(AND(MONTH(EH$6)=MONTH($W191),YEAR(EH$6)=YEAR($W191)),$T191-$X191*$AT191+$AT191,0))</f>
        <v>4979.88</v>
      </c>
      <c r="EI191" s="277" t="n">
        <f aca="false">IF(AND(EI$5&gt;$V191,EI$6&lt;=$W191),$AT191,IF(AND(MONTH(EI$6)=MONTH($W191),YEAR(EI$6)=YEAR($W191)),$T191-$X191*$AT191+$AT191,0))</f>
        <v>4979.88</v>
      </c>
      <c r="EJ191" s="277" t="n">
        <f aca="false">IF(AND(EJ$5&gt;$V191,EJ$6&lt;=$W191),$AT191,IF(AND(MONTH(EJ$6)=MONTH($W191),YEAR(EJ$6)=YEAR($W191)),$T191-$X191*$AT191+$AT191,0))</f>
        <v>4979.88</v>
      </c>
      <c r="EK191" s="277" t="n">
        <f aca="false">IF(AND(EK$5&gt;$V191,EK$6&lt;=$W191),$AT191,IF(AND(MONTH(EK$6)=MONTH($W191),YEAR(EK$6)=YEAR($W191)),$T191-$X191*$AT191+$AT191,0))</f>
        <v>4979.88</v>
      </c>
      <c r="EL191" s="266" t="n">
        <v>4979.88</v>
      </c>
      <c r="EM191" s="278" t="n">
        <v>4979.88</v>
      </c>
      <c r="EN191" s="277" t="n">
        <v>4979.88</v>
      </c>
      <c r="EO191" s="260" t="n">
        <f aca="false">EC191+ED191+EE191+EF191+EG191+EH191+EI191+EJ191+EK191+EL191+EM191+EN191</f>
        <v>59758.56</v>
      </c>
      <c r="EP191" s="260" t="n">
        <f aca="false">T191+AQ191+AS191+AU191+AW191+AY191+BA191+BC191+BE191+BG191+BI191+BK191+BM191+BO191+BQ191+BS191+BU191+BW191+BY191+CA191+CC191+CE191+CG191+AG191</f>
        <v>596278.97</v>
      </c>
      <c r="EQ191" s="260" t="n">
        <f aca="false">EA191+EO191</f>
        <v>182948.96</v>
      </c>
      <c r="ER191" s="260" t="n">
        <f aca="false">EP191-EQ191</f>
        <v>413330.01</v>
      </c>
      <c r="ES191" s="262" t="n">
        <f aca="false">EN191</f>
        <v>4979.88</v>
      </c>
      <c r="ET191" s="262" t="n">
        <f aca="false">ES191</f>
        <v>4979.88</v>
      </c>
      <c r="EU191" s="262" t="n">
        <f aca="false">ET191</f>
        <v>4979.88</v>
      </c>
      <c r="EV191" s="262" t="n">
        <f aca="false">EU191</f>
        <v>4979.88</v>
      </c>
      <c r="EW191" s="262" t="n">
        <f aca="false">EV191</f>
        <v>4979.88</v>
      </c>
      <c r="EX191" s="262" t="n">
        <f aca="false">EW191</f>
        <v>4979.88</v>
      </c>
      <c r="EY191" s="262" t="n">
        <f aca="false">EX191</f>
        <v>4979.88</v>
      </c>
      <c r="EZ191" s="262" t="n">
        <f aca="false">EY191</f>
        <v>4979.88</v>
      </c>
      <c r="FA191" s="262" t="n">
        <f aca="false">EZ191</f>
        <v>4979.88</v>
      </c>
      <c r="FB191" s="262" t="n">
        <f aca="false">FA191</f>
        <v>4979.88</v>
      </c>
      <c r="FC191" s="262" t="n">
        <f aca="false">FB191</f>
        <v>4979.88</v>
      </c>
      <c r="FD191" s="262" t="n">
        <f aca="false">FC191</f>
        <v>4979.88</v>
      </c>
      <c r="FE191" s="261" t="n">
        <f aca="false">ES191+ET191+EU191+EV191+EW191+EX191+EY191+EZ191+FA191+FB191+FC191+FD191</f>
        <v>59758.56</v>
      </c>
      <c r="FF191" s="261" t="n">
        <f aca="false">EP191</f>
        <v>596278.97</v>
      </c>
      <c r="FG191" s="261" t="n">
        <f aca="false">EQ191+FE191</f>
        <v>242707.52</v>
      </c>
      <c r="FH191" s="261" t="n">
        <f aca="false">FF191-FG191</f>
        <v>353571.45</v>
      </c>
      <c r="FI191" s="261" t="n">
        <f aca="false">FD191</f>
        <v>4979.88</v>
      </c>
      <c r="FJ191" s="261" t="n">
        <f aca="false">FI191</f>
        <v>4979.88</v>
      </c>
      <c r="FK191" s="261" t="n">
        <f aca="false">FJ191</f>
        <v>4979.88</v>
      </c>
      <c r="FL191" s="261" t="n">
        <f aca="false">FK191</f>
        <v>4979.88</v>
      </c>
      <c r="FM191" s="261" t="n">
        <f aca="false">FL191</f>
        <v>4979.88</v>
      </c>
      <c r="FN191" s="261" t="n">
        <f aca="false">FM191</f>
        <v>4979.88</v>
      </c>
      <c r="FO191" s="261" t="n">
        <f aca="false">FN191</f>
        <v>4979.88</v>
      </c>
      <c r="FP191" s="261" t="n">
        <f aca="false">FO191</f>
        <v>4979.88</v>
      </c>
      <c r="FQ191" s="261" t="n">
        <f aca="false">FP191</f>
        <v>4979.88</v>
      </c>
      <c r="FR191" s="261" t="n">
        <f aca="false">FQ191</f>
        <v>4979.88</v>
      </c>
      <c r="FS191" s="261" t="n">
        <f aca="false">FR191</f>
        <v>4979.88</v>
      </c>
      <c r="FT191" s="261" t="n">
        <f aca="false">FS191</f>
        <v>4979.88</v>
      </c>
      <c r="FU191" s="261" t="n">
        <f aca="false">FI191+FJ191+FK191+FL191+FM191+FN191+FO191+FP191+FQ191+FR191+FS191+FT191</f>
        <v>59758.56</v>
      </c>
      <c r="FV191" s="261" t="n">
        <f aca="false">FF191</f>
        <v>596278.97</v>
      </c>
      <c r="FW191" s="261" t="n">
        <f aca="false">FG191+FU191</f>
        <v>302466.08</v>
      </c>
      <c r="FX191" s="261" t="n">
        <f aca="false">FV191-FW191</f>
        <v>293812.89</v>
      </c>
      <c r="FY191" s="261" t="n">
        <f aca="false">FT191</f>
        <v>4979.88</v>
      </c>
      <c r="FZ191" s="261" t="n">
        <f aca="false">FY191</f>
        <v>4979.88</v>
      </c>
      <c r="GA191" s="261" t="n">
        <f aca="false">FZ191</f>
        <v>4979.88</v>
      </c>
      <c r="GB191" s="261" t="n">
        <f aca="false">GA191</f>
        <v>4979.88</v>
      </c>
      <c r="GC191" s="261" t="n">
        <f aca="false">GB191</f>
        <v>4979.88</v>
      </c>
      <c r="GD191" s="261" t="n">
        <f aca="false">GC191</f>
        <v>4979.88</v>
      </c>
      <c r="GE191" s="261" t="n">
        <f aca="false">GD191</f>
        <v>4979.88</v>
      </c>
      <c r="GF191" s="261" t="n">
        <f aca="false">GE191</f>
        <v>4979.88</v>
      </c>
      <c r="GG191" s="261" t="n">
        <f aca="false">GF191</f>
        <v>4979.88</v>
      </c>
      <c r="GH191" s="261" t="n">
        <f aca="false">GG191</f>
        <v>4979.88</v>
      </c>
      <c r="GI191" s="261" t="n">
        <f aca="false">GH191</f>
        <v>4979.88</v>
      </c>
      <c r="GJ191" s="261" t="n">
        <f aca="false">GI191</f>
        <v>4979.88</v>
      </c>
      <c r="GK191" s="261" t="n">
        <f aca="false">FY191+FZ191+GA191+GB191+GC191+GD191+GE191+GF191+GG191+GH191+GI191+GJ191</f>
        <v>59758.56</v>
      </c>
      <c r="GL191" s="261" t="n">
        <f aca="false">FV191</f>
        <v>596278.97</v>
      </c>
      <c r="GM191" s="261" t="n">
        <f aca="false">FW191+GK191</f>
        <v>362224.64</v>
      </c>
      <c r="GN191" s="261" t="n">
        <f aca="false">GL191-GM191</f>
        <v>234054.33</v>
      </c>
      <c r="GO191" s="261" t="n">
        <f aca="false">GJ191</f>
        <v>4979.88</v>
      </c>
      <c r="GP191" s="261" t="n">
        <f aca="false">GO191</f>
        <v>4979.88</v>
      </c>
      <c r="GQ191" s="261" t="n">
        <f aca="false">GP191</f>
        <v>4979.88</v>
      </c>
      <c r="GR191" s="261" t="n">
        <f aca="false">GQ191</f>
        <v>4979.88</v>
      </c>
      <c r="GS191" s="261" t="n">
        <f aca="false">GR191</f>
        <v>4979.88</v>
      </c>
      <c r="GT191" s="261" t="n">
        <f aca="false">GS191</f>
        <v>4979.88</v>
      </c>
      <c r="GU191" s="261" t="n">
        <f aca="false">GT191</f>
        <v>4979.88</v>
      </c>
      <c r="GV191" s="261" t="n">
        <f aca="false">GU191</f>
        <v>4979.88</v>
      </c>
      <c r="GW191" s="261" t="n">
        <f aca="false">GV191</f>
        <v>4979.88</v>
      </c>
      <c r="GX191" s="261" t="n">
        <f aca="false">GW191</f>
        <v>4979.88</v>
      </c>
      <c r="GY191" s="261" t="n">
        <f aca="false">GX191</f>
        <v>4979.88</v>
      </c>
      <c r="GZ191" s="261" t="n">
        <f aca="false">GY191</f>
        <v>4979.88</v>
      </c>
      <c r="HA191" s="261" t="n">
        <f aca="false">GO191+GP191+GQ191+GR191+GS191+GT191+GU191+GV191+GW191+GX191+GY191+GZ191</f>
        <v>59758.56</v>
      </c>
      <c r="HB191" s="261" t="n">
        <f aca="false">GL191</f>
        <v>596278.97</v>
      </c>
      <c r="HC191" s="261" t="n">
        <f aca="false">GM191+HA191</f>
        <v>421983.2</v>
      </c>
      <c r="HD191" s="261" t="n">
        <f aca="false">HB191-HC191</f>
        <v>174295.77</v>
      </c>
      <c r="HE191" s="264" t="n">
        <f aca="false">GO191-GJ191</f>
        <v>0</v>
      </c>
      <c r="HF191" s="264"/>
      <c r="HG191" s="264"/>
      <c r="HH191" s="264"/>
      <c r="HI191" s="264"/>
      <c r="HJ191" s="264"/>
      <c r="HK191" s="264"/>
      <c r="HL191" s="264"/>
      <c r="HM191" s="264"/>
      <c r="HN191" s="264"/>
      <c r="HO191" s="264"/>
      <c r="HP191" s="264"/>
      <c r="HQ191" s="264"/>
      <c r="HR191" s="264"/>
      <c r="HS191" s="264"/>
      <c r="HT191" s="264"/>
      <c r="HU191" s="264"/>
      <c r="HV191" s="264"/>
      <c r="HW191" s="264"/>
      <c r="HX191" s="264"/>
      <c r="HY191" s="264"/>
      <c r="HZ191" s="264"/>
      <c r="IA191" s="264"/>
      <c r="IB191" s="264"/>
      <c r="IC191" s="264"/>
      <c r="ID191" s="264"/>
      <c r="IE191" s="264"/>
      <c r="IF191" s="264"/>
      <c r="IG191" s="264"/>
      <c r="IH191" s="264"/>
      <c r="II191" s="264"/>
      <c r="IJ191" s="264"/>
      <c r="IK191" s="264"/>
      <c r="IL191" s="264"/>
      <c r="IM191" s="264"/>
      <c r="IN191" s="264"/>
      <c r="IO191" s="264"/>
      <c r="IP191" s="264"/>
      <c r="IQ191" s="264"/>
      <c r="IR191" s="264"/>
      <c r="IS191" s="264"/>
      <c r="IT191" s="264"/>
      <c r="IU191" s="264"/>
      <c r="IV191" s="264"/>
      <c r="IW191" s="264"/>
      <c r="IX191" s="264"/>
      <c r="IY191" s="264"/>
      <c r="IZ191" s="264"/>
      <c r="JA191" s="264"/>
      <c r="JB191" s="264"/>
      <c r="JC191" s="264"/>
      <c r="JD191" s="264"/>
      <c r="JE191" s="264"/>
      <c r="JF191" s="264"/>
      <c r="JG191" s="264"/>
      <c r="JH191" s="264"/>
      <c r="JI191" s="264"/>
      <c r="JJ191" s="264"/>
      <c r="JK191" s="264"/>
      <c r="JL191" s="264"/>
      <c r="JM191" s="265"/>
      <c r="JN191" s="265" t="n">
        <f aca="false">DH191-DG191</f>
        <v>0</v>
      </c>
    </row>
    <row r="192" s="201" customFormat="true" ht="22.35" hidden="false" customHeight="false" outlineLevel="0" collapsed="false">
      <c r="A192" s="249" t="n">
        <v>160</v>
      </c>
      <c r="B192" s="250" t="s">
        <v>666</v>
      </c>
      <c r="C192" s="251" t="n">
        <v>5865</v>
      </c>
      <c r="D192" s="252" t="s">
        <v>471</v>
      </c>
      <c r="E192" s="252" t="s">
        <v>633</v>
      </c>
      <c r="F192" s="253" t="n">
        <v>1</v>
      </c>
      <c r="G192" s="254" t="n">
        <v>833861.67</v>
      </c>
      <c r="H192" s="255" t="n">
        <v>0.2</v>
      </c>
      <c r="I192" s="256" t="n">
        <f aca="false">ROUND(F192*G192,2)</f>
        <v>833861.67</v>
      </c>
      <c r="J192" s="254" t="n">
        <f aca="false">ROUND(I192+F192*G192*H192,2)</f>
        <v>1000634</v>
      </c>
      <c r="K192" s="257" t="n">
        <v>44529</v>
      </c>
      <c r="L192" s="257" t="n">
        <f aca="false">EDATE(K192,M192)-1</f>
        <v>48180</v>
      </c>
      <c r="M192" s="258" t="n">
        <v>120</v>
      </c>
      <c r="N192" s="254" t="n">
        <f aca="false">ROUND(G192/M192,2)*F192</f>
        <v>6948.85</v>
      </c>
      <c r="O192" s="254" t="n">
        <v>0</v>
      </c>
      <c r="P192" s="254"/>
      <c r="Q192" s="253" t="n">
        <v>1</v>
      </c>
      <c r="R192" s="254" t="n">
        <f aca="false">T192</f>
        <v>833861.67</v>
      </c>
      <c r="S192" s="255" t="n">
        <f aca="false">H192</f>
        <v>0.2</v>
      </c>
      <c r="T192" s="254" t="n">
        <f aca="false">I192</f>
        <v>833861.67</v>
      </c>
      <c r="U192" s="254" t="n">
        <f aca="false">ROUND(T192+Q192*R192*S192,2)</f>
        <v>1000634</v>
      </c>
      <c r="V192" s="257" t="n">
        <v>44529</v>
      </c>
      <c r="W192" s="257" t="n">
        <f aca="false">EDATE(V192,X192)-1</f>
        <v>48180</v>
      </c>
      <c r="X192" s="258" t="n">
        <v>120</v>
      </c>
      <c r="Y192" s="254" t="n">
        <f aca="false">ROUND((R192-Z192)/X192,2)*Q192</f>
        <v>6948.85</v>
      </c>
      <c r="Z192" s="254" t="n">
        <v>0</v>
      </c>
      <c r="AA192" s="254" t="n">
        <v>0</v>
      </c>
      <c r="AB192" s="254"/>
      <c r="AC192" s="254"/>
      <c r="AD192" s="254"/>
      <c r="AE192" s="254"/>
      <c r="AF192" s="254"/>
      <c r="AG192" s="254" t="n">
        <v>-1042</v>
      </c>
      <c r="AH192" s="254" t="n">
        <f aca="false">AI192-Y192</f>
        <v>-8.69000000000051</v>
      </c>
      <c r="AI192" s="254" t="n">
        <f aca="false">ROUND((T192+AG192-Z192)/X192,2)</f>
        <v>6940.16</v>
      </c>
      <c r="AJ192" s="254"/>
      <c r="AK192" s="254"/>
      <c r="AL192" s="254"/>
      <c r="AM192" s="254"/>
      <c r="AN192" s="254"/>
      <c r="AO192" s="254"/>
      <c r="AP192" s="254"/>
      <c r="AQ192" s="254"/>
      <c r="AR192" s="254"/>
      <c r="AS192" s="254"/>
      <c r="AT192" s="254"/>
      <c r="AU192" s="254"/>
      <c r="AV192" s="254"/>
      <c r="AW192" s="254"/>
      <c r="AX192" s="254"/>
      <c r="AY192" s="254"/>
      <c r="AZ192" s="254"/>
      <c r="BA192" s="254"/>
      <c r="BB192" s="254"/>
      <c r="BC192" s="254"/>
      <c r="BD192" s="254"/>
      <c r="BE192" s="254"/>
      <c r="BF192" s="254"/>
      <c r="BG192" s="254"/>
      <c r="BH192" s="254"/>
      <c r="BI192" s="254"/>
      <c r="BJ192" s="254"/>
      <c r="BK192" s="254"/>
      <c r="BL192" s="254"/>
      <c r="BM192" s="254"/>
      <c r="BN192" s="254"/>
      <c r="BO192" s="254"/>
      <c r="BP192" s="254"/>
      <c r="BQ192" s="254"/>
      <c r="BR192" s="254"/>
      <c r="BS192" s="254"/>
      <c r="BT192" s="254"/>
      <c r="BU192" s="254"/>
      <c r="BV192" s="254"/>
      <c r="BW192" s="254"/>
      <c r="BX192" s="254"/>
      <c r="BY192" s="254"/>
      <c r="BZ192" s="254"/>
      <c r="CA192" s="254"/>
      <c r="CB192" s="254"/>
      <c r="CC192" s="254"/>
      <c r="CD192" s="254"/>
      <c r="CE192" s="254"/>
      <c r="CF192" s="254"/>
      <c r="CG192" s="254"/>
      <c r="CH192" s="254"/>
      <c r="CI192" s="254" t="e">
        <f aca="false">#N/A</f>
        <v>#N/A</v>
      </c>
      <c r="CJ192" s="254"/>
      <c r="CK192" s="254"/>
      <c r="CL192" s="254"/>
      <c r="CM192" s="257" t="n">
        <v>44529</v>
      </c>
      <c r="CN192" s="257" t="e">
        <f aca="false">EDATE(CM192,CO192)-1</f>
        <v>#N/A</v>
      </c>
      <c r="CO192" s="254" t="e">
        <f aca="false">#N/A</f>
        <v>#N/A</v>
      </c>
      <c r="CP192" s="254" t="n">
        <v>1</v>
      </c>
      <c r="CQ192" s="254"/>
      <c r="CR192" s="254"/>
      <c r="CS192" s="254"/>
      <c r="CT192" s="261" t="n">
        <f aca="false">I192</f>
        <v>833861.67</v>
      </c>
      <c r="CU192" s="261" t="n">
        <f aca="false">CT192-CV192</f>
        <v>6948.85000000009</v>
      </c>
      <c r="CV192" s="261" t="n">
        <v>826912.82</v>
      </c>
      <c r="CW192" s="261" t="n">
        <f aca="false">IF(AND(CW$5&gt;$V192,CW$6&lt;=$W192),$AI192,IF(AND(MONTH(CW$6)=MONTH($W192),YEAR(CW$6)=YEAR($W192)),$T192-$X192*$AI192+$AI192,0))+AH192</f>
        <v>6931.47</v>
      </c>
      <c r="CX192" s="261" t="n">
        <f aca="false">IF(AND(CX$5&gt;$V192,CX$6&lt;=$W192),$AI192,IF(AND(MONTH(CX$6)=MONTH($W192),YEAR(CX$6)=YEAR($W192)),$T192-$X192*$AI192+$AI192,0))</f>
        <v>6940.16</v>
      </c>
      <c r="CY192" s="261" t="n">
        <f aca="false">IF(AND(CY$5&gt;$V192,CY$6&lt;=$W192),$AI192,IF(AND(MONTH(CY$6)=MONTH($W192),YEAR(CY$6)=YEAR($W192)),$T192-$X192*$AI192+$AI192,0))</f>
        <v>6940.16</v>
      </c>
      <c r="CZ192" s="261" t="n">
        <f aca="false">IF(AND(CZ$5&gt;$V192,CZ$6&lt;=$W192),$AI192,IF(AND(MONTH(CZ$6)=MONTH($W192),YEAR(CZ$6)=YEAR($W192)),$T192-$X192*$AI192+$AI192,0))</f>
        <v>6940.16</v>
      </c>
      <c r="DA192" s="261" t="n">
        <f aca="false">IF(AND(DA$5&gt;$V192,DA$6&lt;=$W192),$AI192,IF(AND(MONTH(DA$6)=MONTH($W192),YEAR(DA$6)=YEAR($W192)),$T192-$X192*$AI192+$AI192,0))</f>
        <v>6940.16</v>
      </c>
      <c r="DB192" s="261" t="n">
        <f aca="false">IF(AND(DB$5&gt;$V192,DB$6&lt;=$W192),$AI192,IF(AND(MONTH(DB$6)=MONTH($W192),YEAR(DB$6)=YEAR($W192)),$T192-$X192*$AI192+$AI192,0))</f>
        <v>6940.16</v>
      </c>
      <c r="DC192" s="261" t="n">
        <f aca="false">IF(AND(DC$5&gt;$V192,DC$6&lt;=$W192),$AI192,IF(AND(MONTH(DC$6)=MONTH($W192),YEAR(DC$6)=YEAR($W192)),$T192-$X192*$AI192+$AI192,0))</f>
        <v>6940.16</v>
      </c>
      <c r="DD192" s="261" t="n">
        <f aca="false">IF(AND(DD$5&gt;$V192,DD$6&lt;=$W192),$AI192,IF(AND(MONTH(DD$6)=MONTH($W192),YEAR(DD$6)=YEAR($W192)),$T192-$X192*$AI192+$AI192,0))</f>
        <v>6940.16</v>
      </c>
      <c r="DE192" s="261" t="n">
        <f aca="false">IF(AND(DE$5&gt;$V192,DE$6&lt;=$W192),$AI192,IF(AND(MONTH(DE$6)=MONTH($W192),YEAR(DE$6)=YEAR($W192)),$T192-$X192*$AI192+$AI192,0))</f>
        <v>6940.16</v>
      </c>
      <c r="DF192" s="261" t="n">
        <f aca="false">IF(AND(DF$5&gt;$V192,DF$6&lt;=$W192),$AI192,IF(AND(MONTH(DF$6)=MONTH($W192),YEAR(DF$6)=YEAR($W192)),$T192-$X192*$AI192+$AI192,0))</f>
        <v>6940.16</v>
      </c>
      <c r="DG192" s="261" t="n">
        <f aca="false">IF(AND(DG$5&gt;$V192,DG$6&lt;=$W192),$AI192,IF(AND(MONTH(DG$6)=MONTH($W192),YEAR(DG$6)=YEAR($W192)),$T192-$X192*$AI192+$AI192,0))</f>
        <v>6940.16</v>
      </c>
      <c r="DH192" s="277" t="n">
        <f aca="false">IF(AND(DH$5&gt;$V192,DH$6&lt;=$W192),$AI192,IF(AND(MONTH(DH$6)=MONTH($W192),YEAR(DH$6)=YEAR($W192)),$T192-$X192*$AI192+$AI192,0))</f>
        <v>6940.16</v>
      </c>
      <c r="DI192" s="260" t="n">
        <f aca="false">CW192+CX192+CY192+CZ192+DA192+DB192+DC192+DD192+DE192+DF192+DG192+DH192</f>
        <v>83273.23</v>
      </c>
      <c r="DJ192" s="260" t="n">
        <f aca="false">T192+AG192+AJ192+AQ192+AS192+AU192+AW192</f>
        <v>832819.67</v>
      </c>
      <c r="DK192" s="260" t="n">
        <f aca="false">CU192+DI192-O192</f>
        <v>90222.0800000001</v>
      </c>
      <c r="DL192" s="260" t="n">
        <f aca="false">DJ192-DK192</f>
        <v>742597.59</v>
      </c>
      <c r="DM192" s="277" t="n">
        <f aca="false">IF(AND(DM$5&gt;$V192,DM$6&lt;=$W192),$AI192,IF(AND(MONTH(DM$6)=MONTH($W192),YEAR(DM$6)=YEAR($W192)),$T192-$X192*$AI192+$AI192,0))</f>
        <v>6940.16</v>
      </c>
      <c r="DN192" s="277" t="n">
        <f aca="false">IF(AND(DN$5&gt;$V192,DN$6&lt;=$W192),$AI192,IF(AND(MONTH(DN$6)=MONTH($W192),YEAR(DN$6)=YEAR($W192)),$T192-$X192*$AI192+$AI192,0))</f>
        <v>6940.16</v>
      </c>
      <c r="DO192" s="277" t="n">
        <f aca="false">IF(AND(DO$5&gt;$V192,DO$6&lt;=$W192),$AI192,IF(AND(MONTH(DO$6)=MONTH($W192),YEAR(DO$6)=YEAR($W192)),$T192-$X192*$AI192+$AI192,0))</f>
        <v>6940.16</v>
      </c>
      <c r="DP192" s="277" t="n">
        <f aca="false">IF(AND(DP$5&gt;$V192,DP$6&lt;=$W192),$AI192,IF(AND(MONTH(DP$6)=MONTH($W192),YEAR(DP$6)=YEAR($W192)),$T192-$X192*$AI192+$AI192,0))</f>
        <v>6940.16</v>
      </c>
      <c r="DQ192" s="277" t="n">
        <f aca="false">IF(AND(DQ$5&gt;$V192,DQ$6&lt;=$W192),$AI192,IF(AND(MONTH(DQ$6)=MONTH($W192),YEAR(DQ$6)=YEAR($W192)),$T192-$X192*$AI192+$AI192,0))</f>
        <v>6940.16</v>
      </c>
      <c r="DR192" s="277" t="n">
        <f aca="false">IF(AND(DR$5&gt;$V192,DR$6&lt;=$W192),$AI192,IF(AND(MONTH(DR$6)=MONTH($W192),YEAR(DR$6)=YEAR($W192)),$T192-$X192*$AI192+$AI192,0))</f>
        <v>6940.16</v>
      </c>
      <c r="DS192" s="277" t="n">
        <f aca="false">IF(AND(DS$5&gt;$V192,DS$6&lt;=$W192),$AI192,IF(AND(MONTH(DS$6)=MONTH($W192),YEAR(DS$6)=YEAR($W192)),$T192-$X192*$AI192+$AI192,0))</f>
        <v>6940.16</v>
      </c>
      <c r="DT192" s="277" t="n">
        <f aca="false">IF(AND(DT$5&gt;$V192,DT$6&lt;=$W192),$AI192,IF(AND(MONTH(DT$6)=MONTH($W192),YEAR(DT$6)=YEAR($W192)),$T192-$X192*$AI192+$AI192,0))</f>
        <v>6940.16</v>
      </c>
      <c r="DU192" s="277" t="n">
        <f aca="false">IF(AND(DU$5&gt;$V192,DU$6&lt;=$W192),$AI192,IF(AND(MONTH(DU$6)=MONTH($W192),YEAR(DU$6)=YEAR($W192)),$T192-$X192*$AI192+$AI192,0))</f>
        <v>6940.16</v>
      </c>
      <c r="DV192" s="277" t="n">
        <f aca="false">IF(AND(DV$5&gt;$V192,DV$6&lt;=$W192),$AI192,IF(AND(MONTH(DV$6)=MONTH($W192),YEAR(DV$6)=YEAR($W192)),$T192-$X192*$AI192+$AI192,0))</f>
        <v>6940.16</v>
      </c>
      <c r="DW192" s="277" t="n">
        <f aca="false">IF(AND(DW$5&gt;$V192,DW$6&lt;=$W192),$AI192,IF(AND(MONTH(DW$6)=MONTH($W192),YEAR(DW$6)=YEAR($W192)),$T192-$X192*$AI192+$AI192,0))</f>
        <v>6940.16</v>
      </c>
      <c r="DX192" s="277" t="n">
        <f aca="false">IF(AND(DX$5&gt;$V192,DX$6&lt;=$W192),$AI192,IF(AND(MONTH(DX$6)=MONTH($W192),YEAR(DX$6)=YEAR($W192)),$T192-$X192*$AI192+$AI192,0))</f>
        <v>6940.16</v>
      </c>
      <c r="DY192" s="260" t="n">
        <f aca="false">DM192+DN192+DO192+DP192+DQ192+DR192+DS192+DT192+DU192+DV192+DW192+DX192</f>
        <v>83281.92</v>
      </c>
      <c r="DZ192" s="260" t="n">
        <f aca="false">DJ192+AY192+BA192+BC192+BE192+BG192+BI192+BK192+BM192+BO192</f>
        <v>832819.67</v>
      </c>
      <c r="EA192" s="260" t="n">
        <f aca="false">DK192+DY192</f>
        <v>173504</v>
      </c>
      <c r="EB192" s="261" t="n">
        <f aca="false">DZ192-EA192</f>
        <v>659315.67</v>
      </c>
      <c r="EC192" s="277" t="n">
        <f aca="false">IF(AND(EC$5&gt;$V192,EC$6&lt;=$W192),$AI192,IF(AND(MONTH(EC$6)=MONTH($W192),YEAR(EC$6)=YEAR($W192)),$T192-$X192*$AI192+$AI192,0))</f>
        <v>6940.16</v>
      </c>
      <c r="ED192" s="277" t="n">
        <f aca="false">IF(AND(ED$5&gt;$V192,ED$6&lt;=$W192),$AI192,IF(AND(MONTH(ED$6)=MONTH($W192),YEAR(ED$6)=YEAR($W192)),$T192-$X192*$AI192+$AI192,0))</f>
        <v>6940.16</v>
      </c>
      <c r="EE192" s="277" t="n">
        <f aca="false">IF(AND(EE$5&gt;$V192,EE$6&lt;=$W192),$AI192,IF(AND(MONTH(EE$6)=MONTH($W192),YEAR(EE$6)=YEAR($W192)),$T192-$X192*$AI192+$AI192,0))</f>
        <v>6940.16</v>
      </c>
      <c r="EF192" s="277" t="n">
        <f aca="false">IF(AND(EF$5&gt;$V192,EF$6&lt;=$W192),$AI192,IF(AND(MONTH(EF$6)=MONTH($W192),YEAR(EF$6)=YEAR($W192)),$T192-$X192*$AI192+$AI192,0))</f>
        <v>6940.16</v>
      </c>
      <c r="EG192" s="277" t="n">
        <f aca="false">IF(AND(EG$5&gt;$V192,EG$6&lt;=$W192),$AI192,IF(AND(MONTH(EG$6)=MONTH($W192),YEAR(EG$6)=YEAR($W192)),$T192-$X192*$AI192+$AI192,0))</f>
        <v>6940.16</v>
      </c>
      <c r="EH192" s="277" t="n">
        <f aca="false">IF(AND(EH$5&gt;$V192,EH$6&lt;=$W192),$AI192,IF(AND(MONTH(EH$6)=MONTH($W192),YEAR(EH$6)=YEAR($W192)),$T192-$X192*$AI192+$AI192,0))</f>
        <v>6940.16</v>
      </c>
      <c r="EI192" s="277" t="n">
        <f aca="false">IF(AND(EI$5&gt;$V192,EI$6&lt;=$W192),$AI192,IF(AND(MONTH(EI$6)=MONTH($W192),YEAR(EI$6)=YEAR($W192)),$T192-$X192*$AI192+$AI192,0))</f>
        <v>6940.16</v>
      </c>
      <c r="EJ192" s="277" t="n">
        <f aca="false">IF(AND(EJ$5&gt;$V192,EJ$6&lt;=$W192),$AI192,IF(AND(MONTH(EJ$6)=MONTH($W192),YEAR(EJ$6)=YEAR($W192)),$T192-$X192*$AI192+$AI192,0))</f>
        <v>6940.16</v>
      </c>
      <c r="EK192" s="277" t="n">
        <f aca="false">IF(AND(EK$5&gt;$V192,EK$6&lt;=$W192),$AI192,IF(AND(MONTH(EK$6)=MONTH($W192),YEAR(EK$6)=YEAR($W192)),$T192-$X192*$AI192+$AI192,0))</f>
        <v>6940.16</v>
      </c>
      <c r="EL192" s="266" t="n">
        <v>6940.17</v>
      </c>
      <c r="EM192" s="278" t="n">
        <v>6940.16</v>
      </c>
      <c r="EN192" s="277" t="n">
        <v>6940.17</v>
      </c>
      <c r="EO192" s="260" t="n">
        <f aca="false">EC192+ED192+EE192+EF192+EG192+EH192+EI192+EJ192+EK192+EL192+EM192+EN192</f>
        <v>83281.94</v>
      </c>
      <c r="EP192" s="260" t="n">
        <f aca="false">T192+AQ192+AS192+AU192+AW192+AY192+BA192+BC192+BE192+BG192+BI192+BK192+BM192+BO192+BQ192+BS192+BU192+BW192+BY192+CA192+CC192+CE192+CG192+AG192</f>
        <v>832819.67</v>
      </c>
      <c r="EQ192" s="260" t="n">
        <f aca="false">EA192+EO192</f>
        <v>256785.94</v>
      </c>
      <c r="ER192" s="260" t="n">
        <f aca="false">EP192-EQ192</f>
        <v>576033.73</v>
      </c>
      <c r="ES192" s="262" t="n">
        <f aca="false">EN192</f>
        <v>6940.17</v>
      </c>
      <c r="ET192" s="262" t="n">
        <f aca="false">ES192</f>
        <v>6940.17</v>
      </c>
      <c r="EU192" s="262" t="n">
        <f aca="false">ET192</f>
        <v>6940.17</v>
      </c>
      <c r="EV192" s="262" t="n">
        <f aca="false">EU192</f>
        <v>6940.17</v>
      </c>
      <c r="EW192" s="262" t="n">
        <f aca="false">EV192</f>
        <v>6940.17</v>
      </c>
      <c r="EX192" s="262" t="n">
        <f aca="false">EW192</f>
        <v>6940.17</v>
      </c>
      <c r="EY192" s="262" t="n">
        <f aca="false">EX192</f>
        <v>6940.17</v>
      </c>
      <c r="EZ192" s="262" t="n">
        <f aca="false">EY192</f>
        <v>6940.17</v>
      </c>
      <c r="FA192" s="262" t="n">
        <f aca="false">EZ192</f>
        <v>6940.17</v>
      </c>
      <c r="FB192" s="262" t="n">
        <f aca="false">FA192</f>
        <v>6940.17</v>
      </c>
      <c r="FC192" s="262" t="n">
        <f aca="false">FB192</f>
        <v>6940.17</v>
      </c>
      <c r="FD192" s="262" t="n">
        <f aca="false">FC192</f>
        <v>6940.17</v>
      </c>
      <c r="FE192" s="261" t="n">
        <f aca="false">ES192+ET192+EU192+EV192+EW192+EX192+EY192+EZ192+FA192+FB192+FC192+FD192</f>
        <v>83282.04</v>
      </c>
      <c r="FF192" s="261" t="n">
        <f aca="false">EP192</f>
        <v>832819.67</v>
      </c>
      <c r="FG192" s="261" t="n">
        <f aca="false">EQ192+FE192</f>
        <v>340067.98</v>
      </c>
      <c r="FH192" s="261" t="n">
        <f aca="false">FF192-FG192</f>
        <v>492751.69</v>
      </c>
      <c r="FI192" s="261" t="n">
        <f aca="false">FD192</f>
        <v>6940.17</v>
      </c>
      <c r="FJ192" s="261" t="n">
        <f aca="false">FI192</f>
        <v>6940.17</v>
      </c>
      <c r="FK192" s="261" t="n">
        <f aca="false">FJ192</f>
        <v>6940.17</v>
      </c>
      <c r="FL192" s="261" t="n">
        <f aca="false">FK192</f>
        <v>6940.17</v>
      </c>
      <c r="FM192" s="261" t="n">
        <f aca="false">FL192</f>
        <v>6940.17</v>
      </c>
      <c r="FN192" s="261" t="n">
        <f aca="false">FM192</f>
        <v>6940.17</v>
      </c>
      <c r="FO192" s="261" t="n">
        <f aca="false">FN192</f>
        <v>6940.17</v>
      </c>
      <c r="FP192" s="261" t="n">
        <f aca="false">FO192</f>
        <v>6940.17</v>
      </c>
      <c r="FQ192" s="261" t="n">
        <f aca="false">FP192</f>
        <v>6940.17</v>
      </c>
      <c r="FR192" s="261" t="n">
        <f aca="false">FQ192</f>
        <v>6940.17</v>
      </c>
      <c r="FS192" s="261" t="n">
        <f aca="false">FR192</f>
        <v>6940.17</v>
      </c>
      <c r="FT192" s="261" t="n">
        <f aca="false">FS192</f>
        <v>6940.17</v>
      </c>
      <c r="FU192" s="261" t="n">
        <f aca="false">FI192+FJ192+FK192+FL192+FM192+FN192+FO192+FP192+FQ192+FR192+FS192+FT192</f>
        <v>83282.04</v>
      </c>
      <c r="FV192" s="261" t="n">
        <f aca="false">FF192</f>
        <v>832819.67</v>
      </c>
      <c r="FW192" s="261" t="n">
        <f aca="false">FG192+FU192</f>
        <v>423350.02</v>
      </c>
      <c r="FX192" s="261" t="n">
        <f aca="false">FV192-FW192</f>
        <v>409469.65</v>
      </c>
      <c r="FY192" s="261" t="n">
        <f aca="false">FT192</f>
        <v>6940.17</v>
      </c>
      <c r="FZ192" s="261" t="n">
        <f aca="false">FY192</f>
        <v>6940.17</v>
      </c>
      <c r="GA192" s="261" t="n">
        <f aca="false">FZ192</f>
        <v>6940.17</v>
      </c>
      <c r="GB192" s="261" t="n">
        <f aca="false">GA192</f>
        <v>6940.17</v>
      </c>
      <c r="GC192" s="261" t="n">
        <f aca="false">GB192</f>
        <v>6940.17</v>
      </c>
      <c r="GD192" s="261" t="n">
        <f aca="false">GC192</f>
        <v>6940.17</v>
      </c>
      <c r="GE192" s="261" t="n">
        <f aca="false">GD192</f>
        <v>6940.17</v>
      </c>
      <c r="GF192" s="261" t="n">
        <f aca="false">GE192</f>
        <v>6940.17</v>
      </c>
      <c r="GG192" s="261" t="n">
        <f aca="false">GF192</f>
        <v>6940.17</v>
      </c>
      <c r="GH192" s="261" t="n">
        <f aca="false">GG192</f>
        <v>6940.17</v>
      </c>
      <c r="GI192" s="261" t="n">
        <f aca="false">GH192</f>
        <v>6940.17</v>
      </c>
      <c r="GJ192" s="261" t="n">
        <f aca="false">GI192</f>
        <v>6940.17</v>
      </c>
      <c r="GK192" s="261" t="n">
        <f aca="false">FY192+FZ192+GA192+GB192+GC192+GD192+GE192+GF192+GG192+GH192+GI192+GJ192</f>
        <v>83282.04</v>
      </c>
      <c r="GL192" s="261" t="n">
        <f aca="false">FV192</f>
        <v>832819.67</v>
      </c>
      <c r="GM192" s="261" t="n">
        <f aca="false">FW192+GK192</f>
        <v>506632.06</v>
      </c>
      <c r="GN192" s="261" t="n">
        <f aca="false">GL192-GM192</f>
        <v>326187.61</v>
      </c>
      <c r="GO192" s="261" t="n">
        <f aca="false">GJ192</f>
        <v>6940.17</v>
      </c>
      <c r="GP192" s="261" t="n">
        <f aca="false">GO192</f>
        <v>6940.17</v>
      </c>
      <c r="GQ192" s="261" t="n">
        <f aca="false">GP192</f>
        <v>6940.17</v>
      </c>
      <c r="GR192" s="261" t="n">
        <f aca="false">GQ192</f>
        <v>6940.17</v>
      </c>
      <c r="GS192" s="261" t="n">
        <f aca="false">GR192</f>
        <v>6940.17</v>
      </c>
      <c r="GT192" s="261" t="n">
        <f aca="false">GS192</f>
        <v>6940.17</v>
      </c>
      <c r="GU192" s="261" t="n">
        <f aca="false">GT192</f>
        <v>6940.17</v>
      </c>
      <c r="GV192" s="261" t="n">
        <f aca="false">GU192</f>
        <v>6940.17</v>
      </c>
      <c r="GW192" s="261" t="n">
        <f aca="false">GV192</f>
        <v>6940.17</v>
      </c>
      <c r="GX192" s="261" t="n">
        <f aca="false">GW192</f>
        <v>6940.17</v>
      </c>
      <c r="GY192" s="261" t="n">
        <f aca="false">GX192</f>
        <v>6940.17</v>
      </c>
      <c r="GZ192" s="261" t="n">
        <f aca="false">GY192</f>
        <v>6940.17</v>
      </c>
      <c r="HA192" s="261" t="n">
        <f aca="false">GO192+GP192+GQ192+GR192+GS192+GT192+GU192+GV192+GW192+GX192+GY192+GZ192</f>
        <v>83282.04</v>
      </c>
      <c r="HB192" s="261" t="n">
        <f aca="false">GL192</f>
        <v>832819.67</v>
      </c>
      <c r="HC192" s="261" t="n">
        <f aca="false">GM192+HA192</f>
        <v>589914.1</v>
      </c>
      <c r="HD192" s="261" t="n">
        <f aca="false">HB192-HC192</f>
        <v>242905.57</v>
      </c>
      <c r="HE192" s="264" t="n">
        <f aca="false">GO192-GJ192</f>
        <v>0</v>
      </c>
      <c r="HF192" s="264"/>
      <c r="HG192" s="264"/>
      <c r="HH192" s="264"/>
      <c r="HI192" s="264"/>
      <c r="HJ192" s="264"/>
      <c r="HK192" s="264"/>
      <c r="HL192" s="264"/>
      <c r="HM192" s="264"/>
      <c r="HN192" s="264"/>
      <c r="HO192" s="264"/>
      <c r="HP192" s="264"/>
      <c r="HQ192" s="264"/>
      <c r="HR192" s="264"/>
      <c r="HS192" s="264"/>
      <c r="HT192" s="264"/>
      <c r="HU192" s="264"/>
      <c r="HV192" s="264"/>
      <c r="HW192" s="264"/>
      <c r="HX192" s="264"/>
      <c r="HY192" s="264"/>
      <c r="HZ192" s="264"/>
      <c r="IA192" s="264"/>
      <c r="IB192" s="264"/>
      <c r="IC192" s="264"/>
      <c r="ID192" s="264"/>
      <c r="IE192" s="264"/>
      <c r="IF192" s="264"/>
      <c r="IG192" s="264"/>
      <c r="IH192" s="264"/>
      <c r="II192" s="264"/>
      <c r="IJ192" s="264"/>
      <c r="IK192" s="264"/>
      <c r="IL192" s="264"/>
      <c r="IM192" s="264"/>
      <c r="IN192" s="264"/>
      <c r="IO192" s="264"/>
      <c r="IP192" s="264"/>
      <c r="IQ192" s="264"/>
      <c r="IR192" s="264"/>
      <c r="IS192" s="264"/>
      <c r="IT192" s="264"/>
      <c r="IU192" s="264"/>
      <c r="IV192" s="264"/>
      <c r="IW192" s="264"/>
      <c r="IX192" s="264"/>
      <c r="IY192" s="264"/>
      <c r="IZ192" s="264"/>
      <c r="JA192" s="264"/>
      <c r="JB192" s="264"/>
      <c r="JC192" s="264"/>
      <c r="JD192" s="264"/>
      <c r="JE192" s="264"/>
      <c r="JF192" s="264"/>
      <c r="JG192" s="264"/>
      <c r="JH192" s="264"/>
      <c r="JI192" s="264"/>
      <c r="JJ192" s="264"/>
      <c r="JK192" s="264"/>
      <c r="JL192" s="264"/>
      <c r="JM192" s="265"/>
      <c r="JN192" s="265" t="n">
        <f aca="false">DH192-DG192</f>
        <v>0</v>
      </c>
    </row>
    <row r="193" s="201" customFormat="true" ht="22.35" hidden="false" customHeight="false" outlineLevel="0" collapsed="false">
      <c r="A193" s="249" t="n">
        <v>161</v>
      </c>
      <c r="B193" s="250" t="s">
        <v>667</v>
      </c>
      <c r="C193" s="251" t="n">
        <v>5866</v>
      </c>
      <c r="D193" s="252" t="s">
        <v>471</v>
      </c>
      <c r="E193" s="252" t="s">
        <v>633</v>
      </c>
      <c r="F193" s="253" t="n">
        <v>1</v>
      </c>
      <c r="G193" s="254" t="n">
        <v>506109.8</v>
      </c>
      <c r="H193" s="255" t="n">
        <v>0.2</v>
      </c>
      <c r="I193" s="256" t="n">
        <f aca="false">ROUND(F193*G193,2)</f>
        <v>506109.8</v>
      </c>
      <c r="J193" s="254" t="n">
        <f aca="false">ROUND(I193+F193*G193*H193,2)</f>
        <v>607331.76</v>
      </c>
      <c r="K193" s="257" t="n">
        <v>44529</v>
      </c>
      <c r="L193" s="257" t="n">
        <f aca="false">EDATE(K193,M193)-1</f>
        <v>48180</v>
      </c>
      <c r="M193" s="258" t="n">
        <v>120</v>
      </c>
      <c r="N193" s="254" t="n">
        <f aca="false">ROUND(G193/M193,2)*F193</f>
        <v>4217.58</v>
      </c>
      <c r="O193" s="254" t="n">
        <v>0</v>
      </c>
      <c r="P193" s="254"/>
      <c r="Q193" s="253" t="n">
        <v>1</v>
      </c>
      <c r="R193" s="254" t="n">
        <f aca="false">T193</f>
        <v>506109.8</v>
      </c>
      <c r="S193" s="255" t="n">
        <f aca="false">H193</f>
        <v>0.2</v>
      </c>
      <c r="T193" s="254" t="n">
        <f aca="false">I193</f>
        <v>506109.8</v>
      </c>
      <c r="U193" s="254" t="n">
        <f aca="false">ROUND(T193+Q193*R193*S193,2)</f>
        <v>607331.76</v>
      </c>
      <c r="V193" s="257" t="n">
        <v>44529</v>
      </c>
      <c r="W193" s="257" t="n">
        <f aca="false">EDATE(V193,X193)-1</f>
        <v>48180</v>
      </c>
      <c r="X193" s="258" t="n">
        <v>120</v>
      </c>
      <c r="Y193" s="254" t="n">
        <f aca="false">ROUND((R193-Z193)/X193,2)*Q193</f>
        <v>4217.58</v>
      </c>
      <c r="Z193" s="254" t="n">
        <v>0</v>
      </c>
      <c r="AA193" s="254" t="n">
        <v>0</v>
      </c>
      <c r="AB193" s="254"/>
      <c r="AC193" s="254"/>
      <c r="AD193" s="254"/>
      <c r="AE193" s="254"/>
      <c r="AF193" s="254"/>
      <c r="AG193" s="254" t="n">
        <v>-2</v>
      </c>
      <c r="AH193" s="254" t="n">
        <f aca="false">AI193-Y193</f>
        <v>-0.0100000000002183</v>
      </c>
      <c r="AI193" s="254" t="n">
        <f aca="false">ROUND((T193+AG193-Z193)/X193,2)</f>
        <v>4217.57</v>
      </c>
      <c r="AJ193" s="254"/>
      <c r="AK193" s="254"/>
      <c r="AL193" s="254"/>
      <c r="AM193" s="254"/>
      <c r="AN193" s="254"/>
      <c r="AO193" s="254"/>
      <c r="AP193" s="254"/>
      <c r="AQ193" s="254"/>
      <c r="AR193" s="254"/>
      <c r="AS193" s="254"/>
      <c r="AT193" s="254"/>
      <c r="AU193" s="254"/>
      <c r="AV193" s="254"/>
      <c r="AW193" s="254"/>
      <c r="AX193" s="254"/>
      <c r="AY193" s="254"/>
      <c r="AZ193" s="254"/>
      <c r="BA193" s="254"/>
      <c r="BB193" s="254"/>
      <c r="BC193" s="254"/>
      <c r="BD193" s="254"/>
      <c r="BE193" s="254"/>
      <c r="BF193" s="254"/>
      <c r="BG193" s="254"/>
      <c r="BH193" s="254"/>
      <c r="BI193" s="254"/>
      <c r="BJ193" s="254"/>
      <c r="BK193" s="254"/>
      <c r="BL193" s="254"/>
      <c r="BM193" s="254"/>
      <c r="BN193" s="254"/>
      <c r="BO193" s="254"/>
      <c r="BP193" s="254"/>
      <c r="BQ193" s="254"/>
      <c r="BR193" s="254"/>
      <c r="BS193" s="254"/>
      <c r="BT193" s="254"/>
      <c r="BU193" s="254"/>
      <c r="BV193" s="254"/>
      <c r="BW193" s="254"/>
      <c r="BX193" s="254"/>
      <c r="BY193" s="254"/>
      <c r="BZ193" s="254"/>
      <c r="CA193" s="254"/>
      <c r="CB193" s="254"/>
      <c r="CC193" s="254"/>
      <c r="CD193" s="254"/>
      <c r="CE193" s="254"/>
      <c r="CF193" s="254"/>
      <c r="CG193" s="254"/>
      <c r="CH193" s="254"/>
      <c r="CI193" s="254" t="e">
        <f aca="false">#N/A</f>
        <v>#N/A</v>
      </c>
      <c r="CJ193" s="254"/>
      <c r="CK193" s="254"/>
      <c r="CL193" s="254"/>
      <c r="CM193" s="257" t="n">
        <v>44529</v>
      </c>
      <c r="CN193" s="257" t="e">
        <f aca="false">EDATE(CM193,CO193)-1</f>
        <v>#N/A</v>
      </c>
      <c r="CO193" s="254" t="e">
        <f aca="false">#N/A</f>
        <v>#N/A</v>
      </c>
      <c r="CP193" s="254" t="n">
        <v>1</v>
      </c>
      <c r="CQ193" s="254"/>
      <c r="CR193" s="254"/>
      <c r="CS193" s="254"/>
      <c r="CT193" s="261" t="n">
        <f aca="false">I193</f>
        <v>506109.8</v>
      </c>
      <c r="CU193" s="261" t="n">
        <f aca="false">CT193-CV193</f>
        <v>4217.58000000002</v>
      </c>
      <c r="CV193" s="261" t="n">
        <v>501892.22</v>
      </c>
      <c r="CW193" s="261" t="n">
        <f aca="false">IF(AND(CW$5&gt;$V193,CW$6&lt;=$W193),$AI193,IF(AND(MONTH(CW$6)=MONTH($W193),YEAR(CW$6)=YEAR($W193)),$T193-$X193*$AI193+$AI193,0))+AH193</f>
        <v>4217.56</v>
      </c>
      <c r="CX193" s="261" t="n">
        <f aca="false">IF(AND(CX$5&gt;$V193,CX$6&lt;=$W193),$AI193,IF(AND(MONTH(CX$6)=MONTH($W193),YEAR(CX$6)=YEAR($W193)),$T193-$X193*$AI193+$AI193,0))-0.01</f>
        <v>4217.56</v>
      </c>
      <c r="CY193" s="261" t="n">
        <f aca="false">IF(AND(CY$5&gt;$V193,CY$6&lt;=$W193),$AI193,IF(AND(MONTH(CY$6)=MONTH($W193),YEAR(CY$6)=YEAR($W193)),$T193-$X193*$AI193+$AI193,0))-0.01</f>
        <v>4217.56</v>
      </c>
      <c r="CZ193" s="261" t="n">
        <f aca="false">IF(AND(CZ$5&gt;$V193,CZ$6&lt;=$W193),$AI193,IF(AND(MONTH(CZ$6)=MONTH($W193),YEAR(CZ$6)=YEAR($W193)),$T193-$X193*$AI193+$AI193,0))-0.01</f>
        <v>4217.56</v>
      </c>
      <c r="DA193" s="261" t="n">
        <f aca="false">IF(AND(DA$5&gt;$V193,DA$6&lt;=$W193),$AI193,IF(AND(MONTH(DA$6)=MONTH($W193),YEAR(DA$6)=YEAR($W193)),$T193-$X193*$AI193+$AI193,0))-0.01</f>
        <v>4217.56</v>
      </c>
      <c r="DB193" s="261" t="n">
        <f aca="false">IF(AND(DB$5&gt;$V193,DB$6&lt;=$W193),$AI193,IF(AND(MONTH(DB$6)=MONTH($W193),YEAR(DB$6)=YEAR($W193)),$T193-$X193*$AI193+$AI193,0))-0.01</f>
        <v>4217.56</v>
      </c>
      <c r="DC193" s="261" t="n">
        <f aca="false">IF(AND(DC$5&gt;$V193,DC$6&lt;=$W193),$AI193,IF(AND(MONTH(DC$6)=MONTH($W193),YEAR(DC$6)=YEAR($W193)),$T193-$X193*$AI193+$AI193,0))-0.01</f>
        <v>4217.56</v>
      </c>
      <c r="DD193" s="261" t="n">
        <f aca="false">IF(AND(DD$5&gt;$V193,DD$6&lt;=$W193),$AI193,IF(AND(MONTH(DD$6)=MONTH($W193),YEAR(DD$6)=YEAR($W193)),$T193-$X193*$AI193+$AI193,0))-0.01</f>
        <v>4217.56</v>
      </c>
      <c r="DE193" s="261" t="n">
        <f aca="false">IF(AND(DE$5&gt;$V193,DE$6&lt;=$W193),$AI193,IF(AND(MONTH(DE$6)=MONTH($W193),YEAR(DE$6)=YEAR($W193)),$T193-$X193*$AI193+$AI193,0))-0.01</f>
        <v>4217.56</v>
      </c>
      <c r="DF193" s="261" t="n">
        <f aca="false">IF(AND(DF$5&gt;$V193,DF$6&lt;=$W193),$AI193,IF(AND(MONTH(DF$6)=MONTH($W193),YEAR(DF$6)=YEAR($W193)),$T193-$X193*$AI193+$AI193,0))-0.01</f>
        <v>4217.56</v>
      </c>
      <c r="DG193" s="261" t="n">
        <f aca="false">IF(AND(DG$5&gt;$V193,DG$6&lt;=$W193),$AI193,IF(AND(MONTH(DG$6)=MONTH($W193),YEAR(DG$6)=YEAR($W193)),$T193-$X193*$AI193+$AI193,0))-0.01</f>
        <v>4217.56</v>
      </c>
      <c r="DH193" s="261" t="n">
        <f aca="false">IF(AND(DH$5&gt;$V193,DH$6&lt;=$W193),$AI193,IF(AND(MONTH(DH$6)=MONTH($W193),YEAR(DH$6)=YEAR($W193)),$T193-$X193*$AI193+$AI193,0))-0.01</f>
        <v>4217.56</v>
      </c>
      <c r="DI193" s="260" t="n">
        <f aca="false">CW193+CX193+CY193+CZ193+DA193+DB193+DC193+DD193+DE193+DF193+DG193+DH193</f>
        <v>50610.72</v>
      </c>
      <c r="DJ193" s="260" t="n">
        <f aca="false">T193+AG193+AJ193+AQ193+AS193+AU193+AW193</f>
        <v>506107.8</v>
      </c>
      <c r="DK193" s="260" t="n">
        <f aca="false">CU193+DI193-O193</f>
        <v>54828.3</v>
      </c>
      <c r="DL193" s="260" t="n">
        <f aca="false">DJ193-DK193</f>
        <v>451279.5</v>
      </c>
      <c r="DM193" s="261" t="n">
        <f aca="false">IF(AND(DM$5&gt;$V193,DM$6&lt;=$W193),$AI193,IF(AND(MONTH(DM$6)=MONTH($W193),YEAR(DM$6)=YEAR($W193)),$T193-$X193*$AI193+$AI193,0))-0.01</f>
        <v>4217.56</v>
      </c>
      <c r="DN193" s="261" t="n">
        <f aca="false">IF(AND(DN$5&gt;$V193,DN$6&lt;=$W193),$AI193,IF(AND(MONTH(DN$6)=MONTH($W193),YEAR(DN$6)=YEAR($W193)),$T193-$X193*$AI193+$AI193,0))-0.01</f>
        <v>4217.56</v>
      </c>
      <c r="DO193" s="261" t="n">
        <f aca="false">IF(AND(DO$5&gt;$V193,DO$6&lt;=$W193),$AI193,IF(AND(MONTH(DO$6)=MONTH($W193),YEAR(DO$6)=YEAR($W193)),$T193-$X193*$AI193+$AI193,0))-0.01</f>
        <v>4217.56</v>
      </c>
      <c r="DP193" s="261" t="n">
        <f aca="false">IF(AND(DP$5&gt;$V193,DP$6&lt;=$W193),$AI193,IF(AND(MONTH(DP$6)=MONTH($W193),YEAR(DP$6)=YEAR($W193)),$T193-$X193*$AI193+$AI193,0))-0.01</f>
        <v>4217.56</v>
      </c>
      <c r="DQ193" s="261" t="n">
        <f aca="false">IF(AND(DQ$5&gt;$V193,DQ$6&lt;=$W193),$AI193,IF(AND(MONTH(DQ$6)=MONTH($W193),YEAR(DQ$6)=YEAR($W193)),$T193-$X193*$AI193+$AI193,0))-0.01</f>
        <v>4217.56</v>
      </c>
      <c r="DR193" s="261" t="n">
        <f aca="false">IF(AND(DR$5&gt;$V193,DR$6&lt;=$W193),$AI193,IF(AND(MONTH(DR$6)=MONTH($W193),YEAR(DR$6)=YEAR($W193)),$T193-$X193*$AI193+$AI193,0))-0.01</f>
        <v>4217.56</v>
      </c>
      <c r="DS193" s="261" t="n">
        <f aca="false">IF(AND(DS$5&gt;$V193,DS$6&lt;=$W193),$AI193,IF(AND(MONTH(DS$6)=MONTH($W193),YEAR(DS$6)=YEAR($W193)),$T193-$X193*$AI193+$AI193,0))-0.01</f>
        <v>4217.56</v>
      </c>
      <c r="DT193" s="261" t="n">
        <f aca="false">IF(AND(DT$5&gt;$V193,DT$6&lt;=$W193),$AI193,IF(AND(MONTH(DT$6)=MONTH($W193),YEAR(DT$6)=YEAR($W193)),$T193-$X193*$AI193+$AI193,0))-0.01</f>
        <v>4217.56</v>
      </c>
      <c r="DU193" s="261" t="n">
        <f aca="false">IF(AND(DU$5&gt;$V193,DU$6&lt;=$W193),$AI193,IF(AND(MONTH(DU$6)=MONTH($W193),YEAR(DU$6)=YEAR($W193)),$T193-$X193*$AI193+$AI193,0))-0.01</f>
        <v>4217.56</v>
      </c>
      <c r="DV193" s="261" t="n">
        <f aca="false">IF(AND(DV$5&gt;$V193,DV$6&lt;=$W193),$Y193,IF(AND(MONTH(DV$6)=MONTH($W193),YEAR(DV$6)=YEAR($W193)),$T193-$X193*$Y193+$Y193,0))</f>
        <v>4217.58</v>
      </c>
      <c r="DW193" s="261" t="n">
        <f aca="false">IF(AND(DW$5&gt;$V193,DW$6&lt;=$W193),$Y193,IF(AND(MONTH(DW$6)=MONTH($W193),YEAR(DW$6)=YEAR($W193)),$T193-$X193*$Y193+$Y193,0))</f>
        <v>4217.58</v>
      </c>
      <c r="DX193" s="261" t="n">
        <f aca="false">IF(AND(DX$5&gt;$V193,DX$6&lt;=$W193),$Y193,IF(AND(MONTH(DX$6)=MONTH($W193),YEAR(DX$6)=YEAR($W193)),$T193-AA193-$X193*$Y193+$Y193,0))</f>
        <v>4217.58</v>
      </c>
      <c r="DY193" s="260" t="n">
        <f aca="false">DM193+DN193+DO193+DP193+DQ193+DR193+DS193+DT193+DU193+DV193+DW193+DX193</f>
        <v>50610.78</v>
      </c>
      <c r="DZ193" s="260" t="n">
        <f aca="false">DJ193+AY193+BA193+BC193+BE193+BG193+BI193+BK193+BM193+BO193</f>
        <v>506107.8</v>
      </c>
      <c r="EA193" s="260" t="n">
        <f aca="false">DK193+DY193</f>
        <v>105439.08</v>
      </c>
      <c r="EB193" s="261" t="n">
        <f aca="false">DZ193-EA193</f>
        <v>400668.72</v>
      </c>
      <c r="EC193" s="262" t="n">
        <f aca="false">IF(AND(EC$5&gt;$V193,EC$6&lt;=$W193),$AI193,IF(AND(MONTH(EC$6)=MONTH($W193),YEAR(EC$6)=YEAR($W193)),$T193-$X193*$AI193+$AI193,0))-0.01</f>
        <v>4217.56</v>
      </c>
      <c r="ED193" s="262" t="n">
        <f aca="false">IF(AND(ED$5&gt;$V193,ED$6&lt;=$W193),$AI193,IF(AND(MONTH(ED$6)=MONTH($W193),YEAR(ED$6)=YEAR($W193)),$T193-$X193*$AI193+$AI193,0))-0.01</f>
        <v>4217.56</v>
      </c>
      <c r="EE193" s="262" t="n">
        <f aca="false">IF(AND(EE$5&gt;$V193,EE$6&lt;=$W193),$AI193,IF(AND(MONTH(EE$6)=MONTH($W193),YEAR(EE$6)=YEAR($W193)),$T193-$X193*$AI193+$AI193,0))-0.01</f>
        <v>4217.56</v>
      </c>
      <c r="EF193" s="262" t="n">
        <f aca="false">IF(AND(EF$5&gt;$V193,EF$6&lt;=$W193),$AI193,IF(AND(MONTH(EF$6)=MONTH($W193),YEAR(EF$6)=YEAR($W193)),$T193-$X193*$AI193+$AI193,0))-0.01</f>
        <v>4217.56</v>
      </c>
      <c r="EG193" s="262" t="n">
        <f aca="false">IF(AND(EG$5&gt;$V193,EG$6&lt;=$W193),$AI193,IF(AND(MONTH(EG$6)=MONTH($W193),YEAR(EG$6)=YEAR($W193)),$T193-$X193*$AI193+$AI193,0))-0.01</f>
        <v>4217.56</v>
      </c>
      <c r="EH193" s="262" t="n">
        <f aca="false">IF(AND(EH$5&gt;$V193,EH$6&lt;=$W193),$AI193,IF(AND(MONTH(EH$6)=MONTH($W193),YEAR(EH$6)=YEAR($W193)),$T193-$X193*$AI193+$AI193,0))-0.01</f>
        <v>4217.56</v>
      </c>
      <c r="EI193" s="262" t="n">
        <f aca="false">IF(AND(EI$5&gt;$V193,EI$6&lt;=$W193),$AI193,IF(AND(MONTH(EI$6)=MONTH($W193),YEAR(EI$6)=YEAR($W193)),$T193-$X193*$AI193+$AI193,0))-0.01</f>
        <v>4217.56</v>
      </c>
      <c r="EJ193" s="262" t="n">
        <f aca="false">IF(AND(EJ$5&gt;$V193,EJ$6&lt;=$W193),$AI193,IF(AND(MONTH(EJ$6)=MONTH($W193),YEAR(EJ$6)=YEAR($W193)),$T193-$X193*$AI193+$AI193,0))-0.01</f>
        <v>4217.56</v>
      </c>
      <c r="EK193" s="262" t="n">
        <f aca="false">IF(AND(EK$5&gt;$V193,EK$6&lt;=$W193),$AI193,IF(AND(MONTH(EK$6)=MONTH($W193),YEAR(EK$6)=YEAR($W193)),$T193-$X193*$AI193+$AI193,0))-0.01</f>
        <v>4217.56</v>
      </c>
      <c r="EL193" s="266" t="n">
        <v>4217.57</v>
      </c>
      <c r="EM193" s="268" t="n">
        <v>4217.56</v>
      </c>
      <c r="EN193" s="262" t="n">
        <v>4217.57</v>
      </c>
      <c r="EO193" s="260" t="n">
        <f aca="false">EC193+ED193+EE193+EF193+EG193+EH193+EI193+EJ193+EK193+EL193+EM193+EN193</f>
        <v>50610.74</v>
      </c>
      <c r="EP193" s="260" t="n">
        <f aca="false">T193+AQ193+AS193+AU193+AW193+AY193+BA193+BC193+BE193+BG193+BI193+BK193+BM193+BO193+BQ193+BS193+BU193+BW193+BY193+CA193+CC193+CE193+CG193+AG193</f>
        <v>506107.8</v>
      </c>
      <c r="EQ193" s="260" t="n">
        <f aca="false">EA193+EO193</f>
        <v>156049.82</v>
      </c>
      <c r="ER193" s="260" t="n">
        <f aca="false">EP193-EQ193</f>
        <v>350057.98</v>
      </c>
      <c r="ES193" s="262" t="n">
        <f aca="false">EN193</f>
        <v>4217.57</v>
      </c>
      <c r="ET193" s="262" t="n">
        <f aca="false">ES193</f>
        <v>4217.57</v>
      </c>
      <c r="EU193" s="262" t="n">
        <f aca="false">ET193</f>
        <v>4217.57</v>
      </c>
      <c r="EV193" s="262" t="n">
        <f aca="false">EU193</f>
        <v>4217.57</v>
      </c>
      <c r="EW193" s="262" t="n">
        <f aca="false">EV193</f>
        <v>4217.57</v>
      </c>
      <c r="EX193" s="262" t="n">
        <f aca="false">EW193</f>
        <v>4217.57</v>
      </c>
      <c r="EY193" s="262" t="n">
        <f aca="false">EX193</f>
        <v>4217.57</v>
      </c>
      <c r="EZ193" s="262" t="n">
        <f aca="false">EY193</f>
        <v>4217.57</v>
      </c>
      <c r="FA193" s="262" t="n">
        <f aca="false">EZ193</f>
        <v>4217.57</v>
      </c>
      <c r="FB193" s="262" t="n">
        <f aca="false">FA193</f>
        <v>4217.57</v>
      </c>
      <c r="FC193" s="262" t="n">
        <f aca="false">FB193</f>
        <v>4217.57</v>
      </c>
      <c r="FD193" s="262" t="n">
        <f aca="false">FC193</f>
        <v>4217.57</v>
      </c>
      <c r="FE193" s="261" t="n">
        <f aca="false">ES193+ET193+EU193+EV193+EW193+EX193+EY193+EZ193+FA193+FB193+FC193+FD193</f>
        <v>50610.84</v>
      </c>
      <c r="FF193" s="261" t="n">
        <f aca="false">EP193</f>
        <v>506107.8</v>
      </c>
      <c r="FG193" s="261" t="n">
        <f aca="false">EQ193+FE193</f>
        <v>206660.66</v>
      </c>
      <c r="FH193" s="261" t="n">
        <f aca="false">FF193-FG193</f>
        <v>299447.14</v>
      </c>
      <c r="FI193" s="261" t="n">
        <f aca="false">FD193</f>
        <v>4217.57</v>
      </c>
      <c r="FJ193" s="261" t="n">
        <f aca="false">FI193</f>
        <v>4217.57</v>
      </c>
      <c r="FK193" s="261" t="n">
        <f aca="false">FJ193</f>
        <v>4217.57</v>
      </c>
      <c r="FL193" s="261" t="n">
        <f aca="false">FK193</f>
        <v>4217.57</v>
      </c>
      <c r="FM193" s="261" t="n">
        <f aca="false">FL193</f>
        <v>4217.57</v>
      </c>
      <c r="FN193" s="261" t="n">
        <f aca="false">FM193</f>
        <v>4217.57</v>
      </c>
      <c r="FO193" s="261" t="n">
        <f aca="false">FN193</f>
        <v>4217.57</v>
      </c>
      <c r="FP193" s="261" t="n">
        <f aca="false">FO193</f>
        <v>4217.57</v>
      </c>
      <c r="FQ193" s="261" t="n">
        <f aca="false">FP193</f>
        <v>4217.57</v>
      </c>
      <c r="FR193" s="261" t="n">
        <f aca="false">FQ193</f>
        <v>4217.57</v>
      </c>
      <c r="FS193" s="261" t="n">
        <f aca="false">FR193</f>
        <v>4217.57</v>
      </c>
      <c r="FT193" s="261" t="n">
        <f aca="false">FS193</f>
        <v>4217.57</v>
      </c>
      <c r="FU193" s="261" t="n">
        <f aca="false">FI193+FJ193+FK193+FL193+FM193+FN193+FO193+FP193+FQ193+FR193+FS193+FT193</f>
        <v>50610.84</v>
      </c>
      <c r="FV193" s="261" t="n">
        <f aca="false">FF193</f>
        <v>506107.8</v>
      </c>
      <c r="FW193" s="261" t="n">
        <f aca="false">FG193+FU193</f>
        <v>257271.5</v>
      </c>
      <c r="FX193" s="261" t="n">
        <f aca="false">FV193-FW193</f>
        <v>248836.3</v>
      </c>
      <c r="FY193" s="261" t="n">
        <f aca="false">FT193</f>
        <v>4217.57</v>
      </c>
      <c r="FZ193" s="261" t="n">
        <f aca="false">FY193</f>
        <v>4217.57</v>
      </c>
      <c r="GA193" s="261" t="n">
        <f aca="false">FZ193</f>
        <v>4217.57</v>
      </c>
      <c r="GB193" s="261" t="n">
        <f aca="false">GA193</f>
        <v>4217.57</v>
      </c>
      <c r="GC193" s="261" t="n">
        <f aca="false">GB193</f>
        <v>4217.57</v>
      </c>
      <c r="GD193" s="261" t="n">
        <f aca="false">GC193</f>
        <v>4217.57</v>
      </c>
      <c r="GE193" s="261" t="n">
        <f aca="false">GD193</f>
        <v>4217.57</v>
      </c>
      <c r="GF193" s="261" t="n">
        <f aca="false">GE193</f>
        <v>4217.57</v>
      </c>
      <c r="GG193" s="261" t="n">
        <f aca="false">GF193</f>
        <v>4217.57</v>
      </c>
      <c r="GH193" s="261" t="n">
        <f aca="false">GG193</f>
        <v>4217.57</v>
      </c>
      <c r="GI193" s="261" t="n">
        <f aca="false">GH193</f>
        <v>4217.57</v>
      </c>
      <c r="GJ193" s="261" t="n">
        <f aca="false">GI193</f>
        <v>4217.57</v>
      </c>
      <c r="GK193" s="261" t="n">
        <f aca="false">FY193+FZ193+GA193+GB193+GC193+GD193+GE193+GF193+GG193+GH193+GI193+GJ193</f>
        <v>50610.84</v>
      </c>
      <c r="GL193" s="261" t="n">
        <f aca="false">FV193</f>
        <v>506107.8</v>
      </c>
      <c r="GM193" s="261" t="n">
        <f aca="false">FW193+GK193</f>
        <v>307882.34</v>
      </c>
      <c r="GN193" s="261" t="n">
        <f aca="false">GL193-GM193</f>
        <v>198225.46</v>
      </c>
      <c r="GO193" s="261" t="n">
        <f aca="false">GJ193</f>
        <v>4217.57</v>
      </c>
      <c r="GP193" s="261" t="n">
        <f aca="false">GO193</f>
        <v>4217.57</v>
      </c>
      <c r="GQ193" s="261" t="n">
        <f aca="false">GP193</f>
        <v>4217.57</v>
      </c>
      <c r="GR193" s="261" t="n">
        <f aca="false">GQ193</f>
        <v>4217.57</v>
      </c>
      <c r="GS193" s="261" t="n">
        <f aca="false">GR193</f>
        <v>4217.57</v>
      </c>
      <c r="GT193" s="261" t="n">
        <f aca="false">GS193</f>
        <v>4217.57</v>
      </c>
      <c r="GU193" s="261" t="n">
        <f aca="false">GT193</f>
        <v>4217.57</v>
      </c>
      <c r="GV193" s="261" t="n">
        <f aca="false">GU193</f>
        <v>4217.57</v>
      </c>
      <c r="GW193" s="261" t="n">
        <f aca="false">GV193</f>
        <v>4217.57</v>
      </c>
      <c r="GX193" s="261" t="n">
        <f aca="false">GW193</f>
        <v>4217.57</v>
      </c>
      <c r="GY193" s="261" t="n">
        <f aca="false">GX193</f>
        <v>4217.57</v>
      </c>
      <c r="GZ193" s="261" t="n">
        <f aca="false">GY193</f>
        <v>4217.57</v>
      </c>
      <c r="HA193" s="261" t="n">
        <f aca="false">GO193+GP193+GQ193+GR193+GS193+GT193+GU193+GV193+GW193+GX193+GY193+GZ193</f>
        <v>50610.84</v>
      </c>
      <c r="HB193" s="261" t="n">
        <f aca="false">GL193</f>
        <v>506107.8</v>
      </c>
      <c r="HC193" s="261" t="n">
        <f aca="false">GM193+HA193</f>
        <v>358493.18</v>
      </c>
      <c r="HD193" s="261" t="n">
        <f aca="false">HB193-HC193</f>
        <v>147614.62</v>
      </c>
      <c r="HE193" s="264" t="n">
        <f aca="false">GO193-GJ193</f>
        <v>0</v>
      </c>
      <c r="HF193" s="264"/>
      <c r="HG193" s="264"/>
      <c r="HH193" s="264"/>
      <c r="HI193" s="264"/>
      <c r="HJ193" s="264"/>
      <c r="HK193" s="264"/>
      <c r="HL193" s="264"/>
      <c r="HM193" s="264"/>
      <c r="HN193" s="264"/>
      <c r="HO193" s="264"/>
      <c r="HP193" s="264"/>
      <c r="HQ193" s="264"/>
      <c r="HR193" s="264"/>
      <c r="HS193" s="264"/>
      <c r="HT193" s="264"/>
      <c r="HU193" s="264"/>
      <c r="HV193" s="264"/>
      <c r="HW193" s="264"/>
      <c r="HX193" s="264"/>
      <c r="HY193" s="264"/>
      <c r="HZ193" s="264"/>
      <c r="IA193" s="264"/>
      <c r="IB193" s="264"/>
      <c r="IC193" s="264"/>
      <c r="ID193" s="264"/>
      <c r="IE193" s="264"/>
      <c r="IF193" s="264"/>
      <c r="IG193" s="264"/>
      <c r="IH193" s="264"/>
      <c r="II193" s="264"/>
      <c r="IJ193" s="264"/>
      <c r="IK193" s="264"/>
      <c r="IL193" s="264"/>
      <c r="IM193" s="264"/>
      <c r="IN193" s="264"/>
      <c r="IO193" s="264"/>
      <c r="IP193" s="264"/>
      <c r="IQ193" s="264"/>
      <c r="IR193" s="264"/>
      <c r="IS193" s="264"/>
      <c r="IT193" s="264"/>
      <c r="IU193" s="264"/>
      <c r="IV193" s="264"/>
      <c r="IW193" s="264"/>
      <c r="IX193" s="264"/>
      <c r="IY193" s="264"/>
      <c r="IZ193" s="264"/>
      <c r="JA193" s="264"/>
      <c r="JB193" s="264"/>
      <c r="JC193" s="264"/>
      <c r="JD193" s="264"/>
      <c r="JE193" s="264"/>
      <c r="JF193" s="264"/>
      <c r="JG193" s="264"/>
      <c r="JH193" s="264"/>
      <c r="JI193" s="264"/>
      <c r="JJ193" s="264"/>
      <c r="JK193" s="264"/>
      <c r="JL193" s="264"/>
      <c r="JM193" s="265"/>
      <c r="JN193" s="265" t="n">
        <f aca="false">DH193-DG193</f>
        <v>0</v>
      </c>
    </row>
    <row r="194" s="201" customFormat="true" ht="22.35" hidden="false" customHeight="false" outlineLevel="0" collapsed="false">
      <c r="A194" s="249" t="n">
        <v>162</v>
      </c>
      <c r="B194" s="250" t="s">
        <v>668</v>
      </c>
      <c r="C194" s="251" t="n">
        <v>5867</v>
      </c>
      <c r="D194" s="252" t="s">
        <v>471</v>
      </c>
      <c r="E194" s="252" t="s">
        <v>633</v>
      </c>
      <c r="F194" s="253" t="n">
        <v>1</v>
      </c>
      <c r="G194" s="254" t="n">
        <v>719847.84</v>
      </c>
      <c r="H194" s="255" t="n">
        <v>0.2</v>
      </c>
      <c r="I194" s="256" t="n">
        <f aca="false">ROUND(F194*G194,2)</f>
        <v>719847.84</v>
      </c>
      <c r="J194" s="254" t="n">
        <f aca="false">ROUND(I194+F194*G194*H194,2)</f>
        <v>863817.41</v>
      </c>
      <c r="K194" s="257" t="n">
        <v>44529</v>
      </c>
      <c r="L194" s="257" t="n">
        <f aca="false">EDATE(K194,M194)-1</f>
        <v>48180</v>
      </c>
      <c r="M194" s="258" t="n">
        <v>120</v>
      </c>
      <c r="N194" s="254" t="n">
        <f aca="false">ROUND(G194/M194,2)*F194</f>
        <v>5998.73</v>
      </c>
      <c r="O194" s="254" t="n">
        <v>0</v>
      </c>
      <c r="P194" s="254"/>
      <c r="Q194" s="253" t="n">
        <v>1</v>
      </c>
      <c r="R194" s="254" t="n">
        <f aca="false">I194+AG194+P194</f>
        <v>719847.84</v>
      </c>
      <c r="S194" s="255" t="n">
        <f aca="false">H194</f>
        <v>0.2</v>
      </c>
      <c r="T194" s="254" t="n">
        <f aca="false">ROUND(Q194*R194,2)</f>
        <v>719847.84</v>
      </c>
      <c r="U194" s="254" t="n">
        <f aca="false">ROUND(T194+Q194*R194*S194,2)</f>
        <v>863817.41</v>
      </c>
      <c r="V194" s="257" t="n">
        <v>44529</v>
      </c>
      <c r="W194" s="257" t="n">
        <f aca="false">EDATE(V194,X194)-1</f>
        <v>48180</v>
      </c>
      <c r="X194" s="258" t="n">
        <v>120</v>
      </c>
      <c r="Y194" s="254" t="n">
        <f aca="false">ROUND((R194-Z194)/X194,2)*Q194</f>
        <v>5998.73</v>
      </c>
      <c r="Z194" s="254" t="n">
        <v>0</v>
      </c>
      <c r="AA194" s="254" t="n">
        <v>0</v>
      </c>
      <c r="AB194" s="254"/>
      <c r="AC194" s="254"/>
      <c r="AD194" s="254"/>
      <c r="AE194" s="254"/>
      <c r="AF194" s="254"/>
      <c r="AG194" s="254"/>
      <c r="AH194" s="254"/>
      <c r="AI194" s="254"/>
      <c r="AJ194" s="254"/>
      <c r="AK194" s="254"/>
      <c r="AL194" s="254"/>
      <c r="AM194" s="254"/>
      <c r="AN194" s="254"/>
      <c r="AO194" s="254"/>
      <c r="AP194" s="254"/>
      <c r="AQ194" s="254"/>
      <c r="AR194" s="254"/>
      <c r="AS194" s="254"/>
      <c r="AT194" s="254"/>
      <c r="AU194" s="254"/>
      <c r="AV194" s="254"/>
      <c r="AW194" s="254"/>
      <c r="AX194" s="254"/>
      <c r="AY194" s="254"/>
      <c r="AZ194" s="254"/>
      <c r="BA194" s="254"/>
      <c r="BB194" s="254"/>
      <c r="BC194" s="254"/>
      <c r="BD194" s="254"/>
      <c r="BE194" s="254"/>
      <c r="BF194" s="254"/>
      <c r="BG194" s="254"/>
      <c r="BH194" s="254"/>
      <c r="BI194" s="254"/>
      <c r="BJ194" s="254"/>
      <c r="BK194" s="254"/>
      <c r="BL194" s="254"/>
      <c r="BM194" s="254"/>
      <c r="BN194" s="254"/>
      <c r="BO194" s="254"/>
      <c r="BP194" s="254"/>
      <c r="BQ194" s="254"/>
      <c r="BR194" s="254"/>
      <c r="BS194" s="254"/>
      <c r="BT194" s="254"/>
      <c r="BU194" s="254"/>
      <c r="BV194" s="254"/>
      <c r="BW194" s="254"/>
      <c r="BX194" s="254"/>
      <c r="BY194" s="254"/>
      <c r="BZ194" s="254"/>
      <c r="CA194" s="254"/>
      <c r="CB194" s="254"/>
      <c r="CC194" s="254"/>
      <c r="CD194" s="254"/>
      <c r="CE194" s="254"/>
      <c r="CF194" s="254"/>
      <c r="CG194" s="254"/>
      <c r="CH194" s="254"/>
      <c r="CI194" s="254" t="e">
        <f aca="false">#N/A</f>
        <v>#N/A</v>
      </c>
      <c r="CJ194" s="254"/>
      <c r="CK194" s="254"/>
      <c r="CL194" s="254"/>
      <c r="CM194" s="257" t="n">
        <v>44529</v>
      </c>
      <c r="CN194" s="257" t="e">
        <f aca="false">EDATE(CM194,CO194)-1</f>
        <v>#N/A</v>
      </c>
      <c r="CO194" s="254" t="e">
        <f aca="false">#N/A</f>
        <v>#N/A</v>
      </c>
      <c r="CP194" s="254" t="n">
        <v>1</v>
      </c>
      <c r="CQ194" s="254"/>
      <c r="CR194" s="254"/>
      <c r="CS194" s="254"/>
      <c r="CT194" s="261" t="n">
        <f aca="false">I194</f>
        <v>719847.84</v>
      </c>
      <c r="CU194" s="261" t="n">
        <f aca="false">CT194-CV194</f>
        <v>5998.72999999998</v>
      </c>
      <c r="CV194" s="261" t="n">
        <v>713849.11</v>
      </c>
      <c r="CW194" s="261" t="n">
        <f aca="false">IF(AND(CW$5&gt;$V194,CW$6&lt;=$W194),$Y194,IF(AND(MONTH(CW$6)=MONTH($W194),YEAR(CW$6)=YEAR($W194)),$T194-$X194*$Y194+$Y194,0))</f>
        <v>5998.73</v>
      </c>
      <c r="CX194" s="261" t="n">
        <f aca="false">IF(AND(CX$5&gt;$V194,CX$6&lt;=$W194),$Y194,IF(AND(MONTH(CX$6)=MONTH($W194),YEAR(CX$6)=YEAR($W194)),$T194-$X194*$Y194+$Y194,0))</f>
        <v>5998.73</v>
      </c>
      <c r="CY194" s="261" t="n">
        <f aca="false">IF(AND(CY$5&gt;$V194,CY$6&lt;=$W194),$Y194,IF(AND(MONTH(CY$6)=MONTH($W194),YEAR(CY$6)=YEAR($W194)),$T194-$X194*$Y194+$Y194,0))</f>
        <v>5998.73</v>
      </c>
      <c r="CZ194" s="261" t="n">
        <f aca="false">IF(AND(CZ$5&gt;$V194,CZ$6&lt;=$W194),$Y194,IF(AND(MONTH(CZ$6)=MONTH($W194),YEAR(CZ$6)=YEAR($W194)),$T194-$X194*$Y194+$Y194,0))</f>
        <v>5998.73</v>
      </c>
      <c r="DA194" s="261" t="n">
        <f aca="false">IF(AND(DA$5&gt;$V194,DA$6&lt;=$W194),$Y194,IF(AND(MONTH(DA$6)=MONTH($W194),YEAR(DA$6)=YEAR($W194)),$T194-$X194*$Y194+$Y194,0))</f>
        <v>5998.73</v>
      </c>
      <c r="DB194" s="261" t="n">
        <f aca="false">IF(AND(DB$5&gt;$V194,DB$6&lt;=$W194),$Y194,IF(AND(MONTH(DB$6)=MONTH($W194),YEAR(DB$6)=YEAR($W194)),$T194-$X194*$Y194+$Y194,0))</f>
        <v>5998.73</v>
      </c>
      <c r="DC194" s="261" t="n">
        <f aca="false">IF(AND(DC$5&gt;$V194,DC$6&lt;=$W194),$Y194,IF(AND(MONTH(DC$6)=MONTH($W194),YEAR(DC$6)=YEAR($W194)),$T194-$X194*$Y194+$Y194,0))</f>
        <v>5998.73</v>
      </c>
      <c r="DD194" s="261" t="n">
        <f aca="false">IF(AND(DD$5&gt;$V194,DD$6&lt;=$W194),$Y194,IF(AND(MONTH(DD$6)=MONTH($W194),YEAR(DD$6)=YEAR($W194)),$T194-$X194*$Y194+$Y194,0))</f>
        <v>5998.73</v>
      </c>
      <c r="DE194" s="261" t="n">
        <f aca="false">IF(AND(DE$5&gt;$V194,DE$6&lt;=$W194),$Y194,IF(AND(MONTH(DE$6)=MONTH($W194),YEAR(DE$6)=YEAR($W194)),$T194-$X194*$Y194+$Y194,0))</f>
        <v>5998.73</v>
      </c>
      <c r="DF194" s="261" t="n">
        <f aca="false">IF(AND(DF$5&gt;$V194,DF$6&lt;=$W194),$Y194,IF(AND(MONTH(DF$6)=MONTH($W194),YEAR(DF$6)=YEAR($W194)),$T194-$X194*$Y194+$Y194,0))</f>
        <v>5998.73</v>
      </c>
      <c r="DG194" s="261" t="n">
        <f aca="false">IF(AND(DG$5&gt;$V194,DG$6&lt;=$W194),$Y194,IF(AND(MONTH(DG$6)=MONTH($W194),YEAR(DG$6)=YEAR($W194)),$T194-$X194*$Y194+$Y194,0))</f>
        <v>5998.73</v>
      </c>
      <c r="DH194" s="261" t="n">
        <f aca="false">IF(AND(DH$5&gt;$V194,DH$6&lt;=$W194),$Y194,IF(AND(MONTH(DH$6)=MONTH($W194),YEAR(DH$6)=YEAR($W194)),$T194-$X194*$Y194+$Y194,0))</f>
        <v>5998.73</v>
      </c>
      <c r="DI194" s="260" t="n">
        <f aca="false">CW194+CX194+CY194+CZ194+DA194+DB194+DC194+DD194+DE194+DF194+DG194+DH194</f>
        <v>71984.76</v>
      </c>
      <c r="DJ194" s="260" t="n">
        <f aca="false">T194+AG194+AJ194+AQ194+AS194+AU194+AW194</f>
        <v>719847.84</v>
      </c>
      <c r="DK194" s="260" t="n">
        <f aca="false">CU194+DI194-O194</f>
        <v>77983.49</v>
      </c>
      <c r="DL194" s="260" t="n">
        <f aca="false">DJ194-DK194</f>
        <v>641864.35</v>
      </c>
      <c r="DM194" s="261" t="n">
        <f aca="false">IF(AND(DM$5&gt;$V194,DM$6&lt;=$W194),$Y194,IF(AND(MONTH(DM$6)=MONTH($W194),YEAR(DM$6)=YEAR($W194)),$T194-$X194*$Y194+$Y194,0))</f>
        <v>5998.73</v>
      </c>
      <c r="DN194" s="261" t="n">
        <f aca="false">IF(AND(DN$5&gt;$V194,DN$6&lt;=$W194),$Y194,IF(AND(MONTH(DN$6)=MONTH($W194),YEAR(DN$6)=YEAR($W194)),$T194-$X194*$Y194+$Y194,0))</f>
        <v>5998.73</v>
      </c>
      <c r="DO194" s="261" t="n">
        <f aca="false">IF(AND(DO$5&gt;$V194,DO$6&lt;=$W194),$Y194,IF(AND(MONTH(DO$6)=MONTH($W194),YEAR(DO$6)=YEAR($W194)),$T194-$X194*$Y194+$Y194,0))</f>
        <v>5998.73</v>
      </c>
      <c r="DP194" s="261" t="n">
        <f aca="false">IF(AND(DP$5&gt;$V194,DP$6&lt;=$W194),$Y194,IF(AND(MONTH(DP$6)=MONTH($W194),YEAR(DP$6)=YEAR($W194)),$T194-$X194*$Y194+$Y194,0))</f>
        <v>5998.73</v>
      </c>
      <c r="DQ194" s="261" t="n">
        <f aca="false">IF(AND(DQ$5&gt;$V194,DQ$6&lt;=$W194),$Y194,IF(AND(MONTH(DQ$6)=MONTH($W194),YEAR(DQ$6)=YEAR($W194)),$T194-$X194*$Y194+$Y194,0))</f>
        <v>5998.73</v>
      </c>
      <c r="DR194" s="261" t="n">
        <f aca="false">IF(AND(DR$5&gt;$V194,DR$6&lt;=$W194),$Y194,IF(AND(MONTH(DR$6)=MONTH($W194),YEAR(DR$6)=YEAR($W194)),$T194-$X194*$Y194+$Y194,0))</f>
        <v>5998.73</v>
      </c>
      <c r="DS194" s="261" t="n">
        <f aca="false">IF(AND(DS$5&gt;$V194,DS$6&lt;=$W194),$Y194,IF(AND(MONTH(DS$6)=MONTH($W194),YEAR(DS$6)=YEAR($W194)),$T194-$X194*$Y194+$Y194,0))</f>
        <v>5998.73</v>
      </c>
      <c r="DT194" s="261" t="n">
        <f aca="false">IF(AND(DT$5&gt;$V194,DT$6&lt;=$W194),$Y194,IF(AND(MONTH(DT$6)=MONTH($W194),YEAR(DT$6)=YEAR($W194)),$T194-$X194*$Y194+$Y194,0))</f>
        <v>5998.73</v>
      </c>
      <c r="DU194" s="261" t="n">
        <f aca="false">IF(AND(DU$5&gt;$V194,DU$6&lt;=$W194),$Y194,IF(AND(MONTH(DU$6)=MONTH($W194),YEAR(DU$6)=YEAR($W194)),$T194-$X194*$Y194+$Y194,0))</f>
        <v>5998.73</v>
      </c>
      <c r="DV194" s="261" t="n">
        <f aca="false">IF(AND(DV$5&gt;$V194,DV$6&lt;=$W194),$Y194,IF(AND(MONTH(DV$6)=MONTH($W194),YEAR(DV$6)=YEAR($W194)),$T194-$X194*$Y194+$Y194,0))</f>
        <v>5998.73</v>
      </c>
      <c r="DW194" s="261" t="n">
        <f aca="false">IF(AND(DW$5&gt;$V194,DW$6&lt;=$W194),$Y194,IF(AND(MONTH(DW$6)=MONTH($W194),YEAR(DW$6)=YEAR($W194)),$T194-$X194*$Y194+$Y194,0))</f>
        <v>5998.73</v>
      </c>
      <c r="DX194" s="261" t="n">
        <f aca="false">IF(AND(DX$5&gt;$V194,DX$6&lt;=$W194),$Y194,IF(AND(MONTH(DX$6)=MONTH($W194),YEAR(DX$6)=YEAR($W194)),$T194-AA194-$X194*$Y194+$Y194,0))</f>
        <v>5998.73</v>
      </c>
      <c r="DY194" s="260" t="n">
        <f aca="false">DM194+DN194+DO194+DP194+DQ194+DR194+DS194+DT194+DU194+DV194+DW194+DX194</f>
        <v>71984.76</v>
      </c>
      <c r="DZ194" s="260" t="n">
        <f aca="false">DJ194+AY194+BA194+BC194+BE194+BG194+BI194+BK194+BM194+BO194</f>
        <v>719847.84</v>
      </c>
      <c r="EA194" s="260" t="n">
        <f aca="false">DK194+DY194</f>
        <v>149968.25</v>
      </c>
      <c r="EB194" s="261" t="n">
        <f aca="false">DZ194-EA194</f>
        <v>569879.59</v>
      </c>
      <c r="EC194" s="261" t="n">
        <f aca="false">IF(AND(EC$5&gt;$V194,EC$6&lt;=$W194),$Y194,IF(AND(MONTH(EC$6)=MONTH($W194),YEAR(EC$6)=YEAR($W194)),$T194-$X194*$Y194+$Y194,0))</f>
        <v>5998.73</v>
      </c>
      <c r="ED194" s="261" t="n">
        <f aca="false">IF(AND(ED$5&gt;$V194,ED$6&lt;=$W194),$Y194,IF(AND(MONTH(ED$6)=MONTH($W194),YEAR(ED$6)=YEAR($W194)),$T194-$X194*$Y194+$Y194,0))</f>
        <v>5998.73</v>
      </c>
      <c r="EE194" s="261" t="n">
        <f aca="false">IF(AND(EE$5&gt;$V194,EE$6&lt;=$W194),$Y194,IF(AND(MONTH(EE$6)=MONTH($W194),YEAR(EE$6)=YEAR($W194)),$T194-$X194*$Y194+$Y194,0))</f>
        <v>5998.73</v>
      </c>
      <c r="EF194" s="261" t="n">
        <f aca="false">IF(AND(EF$5&gt;$V194,EF$6&lt;=$W194),$Y194,IF(AND(MONTH(EF$6)=MONTH($W194),YEAR(EF$6)=YEAR($W194)),$T194-$X194*$Y194+$Y194,0))</f>
        <v>5998.73</v>
      </c>
      <c r="EG194" s="261" t="n">
        <f aca="false">IF(AND(EG$5&gt;$V194,EG$6&lt;=$W194),$Y194,IF(AND(MONTH(EG$6)=MONTH($W194),YEAR(EG$6)=YEAR($W194)),$T194-$X194*$Y194+$Y194,0))</f>
        <v>5998.73</v>
      </c>
      <c r="EH194" s="261" t="n">
        <f aca="false">IF(AND(EH$5&gt;$V194,EH$6&lt;=$W194),$Y194,IF(AND(MONTH(EH$6)=MONTH($W194),YEAR(EH$6)=YEAR($W194)),$T194-$X194*$Y194+$Y194,0))</f>
        <v>5998.73</v>
      </c>
      <c r="EI194" s="261" t="n">
        <f aca="false">IF(AND(EI$5&gt;$V194,EI$6&lt;=$W194),$Y194,IF(AND(MONTH(EI$6)=MONTH($W194),YEAR(EI$6)=YEAR($W194)),$T194-$X194*$Y194+$Y194,0))</f>
        <v>5998.73</v>
      </c>
      <c r="EJ194" s="261" t="n">
        <f aca="false">IF(AND(EJ$5&gt;$V194,EJ$6&lt;=$W194),$Y194,IF(AND(MONTH(EJ$6)=MONTH($W194),YEAR(EJ$6)=YEAR($W194)),$T194-$X194*$Y194+$Y194,0))</f>
        <v>5998.73</v>
      </c>
      <c r="EK194" s="261" t="n">
        <f aca="false">IF(AND(EK$5&gt;$V194,EK$6&lt;=$W194),$Y194,IF(AND(MONTH(EK$6)=MONTH($W194),YEAR(EK$6)=YEAR($W194)),$T194-$X194*$Y194+$Y194,0))</f>
        <v>5998.73</v>
      </c>
      <c r="EL194" s="266" t="n">
        <v>5998.73</v>
      </c>
      <c r="EM194" s="263" t="n">
        <v>5998.73</v>
      </c>
      <c r="EN194" s="261" t="n">
        <v>5998.73</v>
      </c>
      <c r="EO194" s="260" t="n">
        <f aca="false">EC194+ED194+EE194+EF194+EG194+EH194+EI194+EJ194+EK194+EL194+EM194+EN194</f>
        <v>71984.76</v>
      </c>
      <c r="EP194" s="260" t="n">
        <f aca="false">T194+AQ194+AS194+AU194+AW194+AY194+BA194+BC194+BE194+BG194+BI194+BK194+BM194+BO194+BQ194+BS194+BU194+BW194+BY194+CA194+CC194+CE194+CG194</f>
        <v>719847.84</v>
      </c>
      <c r="EQ194" s="260" t="n">
        <f aca="false">EA194+EO194</f>
        <v>221953.01</v>
      </c>
      <c r="ER194" s="260" t="n">
        <f aca="false">EP194-EQ194</f>
        <v>497894.83</v>
      </c>
      <c r="ES194" s="262" t="n">
        <f aca="false">EN194</f>
        <v>5998.73</v>
      </c>
      <c r="ET194" s="262" t="n">
        <f aca="false">ES194</f>
        <v>5998.73</v>
      </c>
      <c r="EU194" s="262" t="n">
        <f aca="false">ET194</f>
        <v>5998.73</v>
      </c>
      <c r="EV194" s="262" t="n">
        <f aca="false">EU194</f>
        <v>5998.73</v>
      </c>
      <c r="EW194" s="262" t="n">
        <f aca="false">EV194</f>
        <v>5998.73</v>
      </c>
      <c r="EX194" s="262" t="n">
        <f aca="false">EW194</f>
        <v>5998.73</v>
      </c>
      <c r="EY194" s="262" t="n">
        <f aca="false">EX194</f>
        <v>5998.73</v>
      </c>
      <c r="EZ194" s="262" t="n">
        <f aca="false">EY194</f>
        <v>5998.73</v>
      </c>
      <c r="FA194" s="262" t="n">
        <f aca="false">EZ194</f>
        <v>5998.73</v>
      </c>
      <c r="FB194" s="262" t="n">
        <f aca="false">FA194</f>
        <v>5998.73</v>
      </c>
      <c r="FC194" s="262" t="n">
        <f aca="false">FB194</f>
        <v>5998.73</v>
      </c>
      <c r="FD194" s="262" t="n">
        <f aca="false">FC194</f>
        <v>5998.73</v>
      </c>
      <c r="FE194" s="261" t="n">
        <f aca="false">ES194+ET194+EU194+EV194+EW194+EX194+EY194+EZ194+FA194+FB194+FC194+FD194</f>
        <v>71984.76</v>
      </c>
      <c r="FF194" s="261" t="n">
        <f aca="false">EP194</f>
        <v>719847.84</v>
      </c>
      <c r="FG194" s="261" t="n">
        <f aca="false">EQ194+FE194</f>
        <v>293937.77</v>
      </c>
      <c r="FH194" s="261" t="n">
        <f aca="false">FF194-FG194</f>
        <v>425910.07</v>
      </c>
      <c r="FI194" s="261" t="n">
        <f aca="false">FD194</f>
        <v>5998.73</v>
      </c>
      <c r="FJ194" s="261" t="n">
        <f aca="false">FI194</f>
        <v>5998.73</v>
      </c>
      <c r="FK194" s="261" t="n">
        <f aca="false">FJ194</f>
        <v>5998.73</v>
      </c>
      <c r="FL194" s="261" t="n">
        <f aca="false">FK194</f>
        <v>5998.73</v>
      </c>
      <c r="FM194" s="261" t="n">
        <f aca="false">FL194</f>
        <v>5998.73</v>
      </c>
      <c r="FN194" s="261" t="n">
        <f aca="false">FM194</f>
        <v>5998.73</v>
      </c>
      <c r="FO194" s="261" t="n">
        <f aca="false">FN194</f>
        <v>5998.73</v>
      </c>
      <c r="FP194" s="261" t="n">
        <f aca="false">FO194</f>
        <v>5998.73</v>
      </c>
      <c r="FQ194" s="261" t="n">
        <f aca="false">FP194</f>
        <v>5998.73</v>
      </c>
      <c r="FR194" s="261" t="n">
        <f aca="false">FQ194</f>
        <v>5998.73</v>
      </c>
      <c r="FS194" s="261" t="n">
        <f aca="false">FR194</f>
        <v>5998.73</v>
      </c>
      <c r="FT194" s="261" t="n">
        <f aca="false">FS194</f>
        <v>5998.73</v>
      </c>
      <c r="FU194" s="261" t="n">
        <f aca="false">FI194+FJ194+FK194+FL194+FM194+FN194+FO194+FP194+FQ194+FR194+FS194+FT194</f>
        <v>71984.76</v>
      </c>
      <c r="FV194" s="261" t="n">
        <f aca="false">FF194</f>
        <v>719847.84</v>
      </c>
      <c r="FW194" s="261" t="n">
        <f aca="false">FG194+FU194</f>
        <v>365922.53</v>
      </c>
      <c r="FX194" s="261" t="n">
        <f aca="false">FV194-FW194</f>
        <v>353925.31</v>
      </c>
      <c r="FY194" s="261" t="n">
        <f aca="false">FT194</f>
        <v>5998.73</v>
      </c>
      <c r="FZ194" s="261" t="n">
        <f aca="false">FY194</f>
        <v>5998.73</v>
      </c>
      <c r="GA194" s="261" t="n">
        <f aca="false">FZ194</f>
        <v>5998.73</v>
      </c>
      <c r="GB194" s="261" t="n">
        <f aca="false">GA194</f>
        <v>5998.73</v>
      </c>
      <c r="GC194" s="261" t="n">
        <f aca="false">GB194</f>
        <v>5998.73</v>
      </c>
      <c r="GD194" s="261" t="n">
        <f aca="false">GC194</f>
        <v>5998.73</v>
      </c>
      <c r="GE194" s="261" t="n">
        <f aca="false">GD194</f>
        <v>5998.73</v>
      </c>
      <c r="GF194" s="261" t="n">
        <f aca="false">GE194</f>
        <v>5998.73</v>
      </c>
      <c r="GG194" s="261" t="n">
        <f aca="false">GF194</f>
        <v>5998.73</v>
      </c>
      <c r="GH194" s="261" t="n">
        <f aca="false">GG194</f>
        <v>5998.73</v>
      </c>
      <c r="GI194" s="261" t="n">
        <f aca="false">GH194</f>
        <v>5998.73</v>
      </c>
      <c r="GJ194" s="261" t="n">
        <f aca="false">GI194</f>
        <v>5998.73</v>
      </c>
      <c r="GK194" s="261" t="n">
        <f aca="false">FY194+FZ194+GA194+GB194+GC194+GD194+GE194+GF194+GG194+GH194+GI194+GJ194</f>
        <v>71984.76</v>
      </c>
      <c r="GL194" s="261" t="n">
        <f aca="false">FV194</f>
        <v>719847.84</v>
      </c>
      <c r="GM194" s="261" t="n">
        <f aca="false">FW194+GK194</f>
        <v>437907.29</v>
      </c>
      <c r="GN194" s="261" t="n">
        <f aca="false">GL194-GM194</f>
        <v>281940.55</v>
      </c>
      <c r="GO194" s="261" t="n">
        <f aca="false">GJ194</f>
        <v>5998.73</v>
      </c>
      <c r="GP194" s="261" t="n">
        <f aca="false">GO194</f>
        <v>5998.73</v>
      </c>
      <c r="GQ194" s="261" t="n">
        <f aca="false">GP194</f>
        <v>5998.73</v>
      </c>
      <c r="GR194" s="261" t="n">
        <f aca="false">GQ194</f>
        <v>5998.73</v>
      </c>
      <c r="GS194" s="261" t="n">
        <f aca="false">GR194</f>
        <v>5998.73</v>
      </c>
      <c r="GT194" s="261" t="n">
        <f aca="false">GS194</f>
        <v>5998.73</v>
      </c>
      <c r="GU194" s="261" t="n">
        <f aca="false">GT194</f>
        <v>5998.73</v>
      </c>
      <c r="GV194" s="261" t="n">
        <f aca="false">GU194</f>
        <v>5998.73</v>
      </c>
      <c r="GW194" s="261" t="n">
        <f aca="false">GV194</f>
        <v>5998.73</v>
      </c>
      <c r="GX194" s="261" t="n">
        <f aca="false">GW194</f>
        <v>5998.73</v>
      </c>
      <c r="GY194" s="261" t="n">
        <f aca="false">GX194</f>
        <v>5998.73</v>
      </c>
      <c r="GZ194" s="261" t="n">
        <f aca="false">GY194</f>
        <v>5998.73</v>
      </c>
      <c r="HA194" s="261" t="n">
        <f aca="false">GO194+GP194+GQ194+GR194+GS194+GT194+GU194+GV194+GW194+GX194+GY194+GZ194</f>
        <v>71984.76</v>
      </c>
      <c r="HB194" s="261" t="n">
        <f aca="false">GL194</f>
        <v>719847.84</v>
      </c>
      <c r="HC194" s="261" t="n">
        <f aca="false">GM194+HA194</f>
        <v>509892.05</v>
      </c>
      <c r="HD194" s="261" t="n">
        <f aca="false">HB194-HC194</f>
        <v>209955.79</v>
      </c>
      <c r="HE194" s="264" t="n">
        <f aca="false">GO194-GJ194</f>
        <v>0</v>
      </c>
      <c r="HF194" s="264"/>
      <c r="HG194" s="264"/>
      <c r="HH194" s="264"/>
      <c r="HI194" s="264"/>
      <c r="HJ194" s="264"/>
      <c r="HK194" s="264"/>
      <c r="HL194" s="264"/>
      <c r="HM194" s="264"/>
      <c r="HN194" s="264"/>
      <c r="HO194" s="264"/>
      <c r="HP194" s="264"/>
      <c r="HQ194" s="264"/>
      <c r="HR194" s="264"/>
      <c r="HS194" s="264"/>
      <c r="HT194" s="264"/>
      <c r="HU194" s="264"/>
      <c r="HV194" s="264"/>
      <c r="HW194" s="264"/>
      <c r="HX194" s="264"/>
      <c r="HY194" s="264"/>
      <c r="HZ194" s="264"/>
      <c r="IA194" s="264"/>
      <c r="IB194" s="264"/>
      <c r="IC194" s="264"/>
      <c r="ID194" s="264"/>
      <c r="IE194" s="264"/>
      <c r="IF194" s="264"/>
      <c r="IG194" s="264"/>
      <c r="IH194" s="264"/>
      <c r="II194" s="264"/>
      <c r="IJ194" s="264"/>
      <c r="IK194" s="264"/>
      <c r="IL194" s="264"/>
      <c r="IM194" s="264"/>
      <c r="IN194" s="264"/>
      <c r="IO194" s="264"/>
      <c r="IP194" s="264"/>
      <c r="IQ194" s="264"/>
      <c r="IR194" s="264"/>
      <c r="IS194" s="264"/>
      <c r="IT194" s="264"/>
      <c r="IU194" s="264"/>
      <c r="IV194" s="264"/>
      <c r="IW194" s="264"/>
      <c r="IX194" s="264"/>
      <c r="IY194" s="264"/>
      <c r="IZ194" s="264"/>
      <c r="JA194" s="264"/>
      <c r="JB194" s="264"/>
      <c r="JC194" s="264"/>
      <c r="JD194" s="264"/>
      <c r="JE194" s="264"/>
      <c r="JF194" s="264"/>
      <c r="JG194" s="264"/>
      <c r="JH194" s="264"/>
      <c r="JI194" s="264"/>
      <c r="JJ194" s="264"/>
      <c r="JK194" s="264"/>
      <c r="JL194" s="264"/>
      <c r="JM194" s="265"/>
      <c r="JN194" s="265" t="n">
        <f aca="false">DH194-DG194</f>
        <v>0</v>
      </c>
    </row>
    <row r="195" s="201" customFormat="true" ht="22.35" hidden="false" customHeight="false" outlineLevel="0" collapsed="false">
      <c r="A195" s="249" t="n">
        <v>163</v>
      </c>
      <c r="B195" s="250" t="s">
        <v>669</v>
      </c>
      <c r="C195" s="251" t="n">
        <v>5868</v>
      </c>
      <c r="D195" s="252" t="s">
        <v>471</v>
      </c>
      <c r="E195" s="252" t="s">
        <v>633</v>
      </c>
      <c r="F195" s="253" t="n">
        <v>1</v>
      </c>
      <c r="G195" s="254" t="n">
        <v>904296.51</v>
      </c>
      <c r="H195" s="255" t="n">
        <v>0.2</v>
      </c>
      <c r="I195" s="256" t="n">
        <f aca="false">ROUND(F195*G195,2)</f>
        <v>904296.51</v>
      </c>
      <c r="J195" s="254" t="n">
        <f aca="false">ROUND(I195+F195*G195*H195,2)</f>
        <v>1085155.81</v>
      </c>
      <c r="K195" s="257" t="n">
        <v>44529</v>
      </c>
      <c r="L195" s="257" t="n">
        <f aca="false">EDATE(K195,M195)-1</f>
        <v>48180</v>
      </c>
      <c r="M195" s="258" t="n">
        <v>120</v>
      </c>
      <c r="N195" s="254" t="n">
        <f aca="false">ROUND(G195/M195,2)*F195</f>
        <v>7535.8</v>
      </c>
      <c r="O195" s="254" t="n">
        <v>0</v>
      </c>
      <c r="P195" s="254"/>
      <c r="Q195" s="253" t="n">
        <v>1</v>
      </c>
      <c r="R195" s="254" t="n">
        <f aca="false">I195+AG195+P195</f>
        <v>904296.51</v>
      </c>
      <c r="S195" s="255" t="n">
        <f aca="false">H195</f>
        <v>0.2</v>
      </c>
      <c r="T195" s="254" t="n">
        <f aca="false">ROUND(Q195*R195,2)</f>
        <v>904296.51</v>
      </c>
      <c r="U195" s="254" t="n">
        <f aca="false">ROUND(T195+Q195*R195*S195,2)</f>
        <v>1085155.81</v>
      </c>
      <c r="V195" s="257" t="n">
        <v>44529</v>
      </c>
      <c r="W195" s="257" t="n">
        <f aca="false">EDATE(V195,X195)-1</f>
        <v>48180</v>
      </c>
      <c r="X195" s="258" t="n">
        <v>120</v>
      </c>
      <c r="Y195" s="254" t="n">
        <f aca="false">ROUND((R195-Z195)/X195,2)*Q195</f>
        <v>7535.8</v>
      </c>
      <c r="Z195" s="254" t="n">
        <v>0</v>
      </c>
      <c r="AA195" s="254" t="n">
        <v>0</v>
      </c>
      <c r="AB195" s="254"/>
      <c r="AC195" s="254"/>
      <c r="AD195" s="254"/>
      <c r="AE195" s="254"/>
      <c r="AF195" s="254"/>
      <c r="AG195" s="254"/>
      <c r="AH195" s="254"/>
      <c r="AI195" s="254"/>
      <c r="AJ195" s="254"/>
      <c r="AK195" s="254"/>
      <c r="AL195" s="254"/>
      <c r="AM195" s="254"/>
      <c r="AN195" s="254"/>
      <c r="AO195" s="254"/>
      <c r="AP195" s="254"/>
      <c r="AQ195" s="254"/>
      <c r="AR195" s="254"/>
      <c r="AS195" s="254"/>
      <c r="AT195" s="254"/>
      <c r="AU195" s="254"/>
      <c r="AV195" s="254"/>
      <c r="AW195" s="254"/>
      <c r="AX195" s="254"/>
      <c r="AY195" s="254"/>
      <c r="AZ195" s="254"/>
      <c r="BA195" s="254"/>
      <c r="BB195" s="254"/>
      <c r="BC195" s="254"/>
      <c r="BD195" s="254"/>
      <c r="BE195" s="254"/>
      <c r="BF195" s="254"/>
      <c r="BG195" s="254"/>
      <c r="BH195" s="254"/>
      <c r="BI195" s="254"/>
      <c r="BJ195" s="254"/>
      <c r="BK195" s="254"/>
      <c r="BL195" s="254"/>
      <c r="BM195" s="254"/>
      <c r="BN195" s="254"/>
      <c r="BO195" s="254"/>
      <c r="BP195" s="254"/>
      <c r="BQ195" s="254"/>
      <c r="BR195" s="254"/>
      <c r="BS195" s="254"/>
      <c r="BT195" s="254"/>
      <c r="BU195" s="254"/>
      <c r="BV195" s="254"/>
      <c r="BW195" s="254"/>
      <c r="BX195" s="254"/>
      <c r="BY195" s="254"/>
      <c r="BZ195" s="254"/>
      <c r="CA195" s="254"/>
      <c r="CB195" s="254"/>
      <c r="CC195" s="254"/>
      <c r="CD195" s="254"/>
      <c r="CE195" s="254"/>
      <c r="CF195" s="254"/>
      <c r="CG195" s="254"/>
      <c r="CH195" s="254"/>
      <c r="CI195" s="254" t="e">
        <f aca="false">#N/A</f>
        <v>#N/A</v>
      </c>
      <c r="CJ195" s="254"/>
      <c r="CK195" s="254"/>
      <c r="CL195" s="254"/>
      <c r="CM195" s="257" t="n">
        <v>44529</v>
      </c>
      <c r="CN195" s="257" t="e">
        <f aca="false">EDATE(CM195,CO195)-1</f>
        <v>#N/A</v>
      </c>
      <c r="CO195" s="254" t="e">
        <f aca="false">#N/A</f>
        <v>#N/A</v>
      </c>
      <c r="CP195" s="254" t="n">
        <v>1</v>
      </c>
      <c r="CQ195" s="254"/>
      <c r="CR195" s="254"/>
      <c r="CS195" s="254"/>
      <c r="CT195" s="261" t="n">
        <f aca="false">I195</f>
        <v>904296.51</v>
      </c>
      <c r="CU195" s="261" t="n">
        <f aca="false">CT195-CV195</f>
        <v>7535.80000000005</v>
      </c>
      <c r="CV195" s="261" t="n">
        <v>896760.71</v>
      </c>
      <c r="CW195" s="261" t="n">
        <f aca="false">IF(AND(CW$5&gt;$V195,CW$6&lt;=$W195),$Y195,IF(AND(MONTH(CW$6)=MONTH($W195),YEAR(CW$6)=YEAR($W195)),$T195-$X195*$Y195+$Y195,0))</f>
        <v>7535.8</v>
      </c>
      <c r="CX195" s="261" t="n">
        <f aca="false">IF(AND(CX$5&gt;$V195,CX$6&lt;=$W195),$Y195,IF(AND(MONTH(CX$6)=MONTH($W195),YEAR(CX$6)=YEAR($W195)),$T195-$X195*$Y195+$Y195,0))</f>
        <v>7535.8</v>
      </c>
      <c r="CY195" s="261" t="n">
        <f aca="false">IF(AND(CY$5&gt;$V195,CY$6&lt;=$W195),$Y195,IF(AND(MONTH(CY$6)=MONTH($W195),YEAR(CY$6)=YEAR($W195)),$T195-$X195*$Y195+$Y195,0))</f>
        <v>7535.8</v>
      </c>
      <c r="CZ195" s="261" t="n">
        <f aca="false">IF(AND(CZ$5&gt;$V195,CZ$6&lt;=$W195),$Y195,IF(AND(MONTH(CZ$6)=MONTH($W195),YEAR(CZ$6)=YEAR($W195)),$T195-$X195*$Y195+$Y195,0))</f>
        <v>7535.8</v>
      </c>
      <c r="DA195" s="261" t="n">
        <f aca="false">IF(AND(DA$5&gt;$V195,DA$6&lt;=$W195),$Y195,IF(AND(MONTH(DA$6)=MONTH($W195),YEAR(DA$6)=YEAR($W195)),$T195-$X195*$Y195+$Y195,0))</f>
        <v>7535.8</v>
      </c>
      <c r="DB195" s="261" t="n">
        <f aca="false">IF(AND(DB$5&gt;$V195,DB$6&lt;=$W195),$Y195,IF(AND(MONTH(DB$6)=MONTH($W195),YEAR(DB$6)=YEAR($W195)),$T195-$X195*$Y195+$Y195,0))</f>
        <v>7535.8</v>
      </c>
      <c r="DC195" s="261" t="n">
        <f aca="false">IF(AND(DC$5&gt;$V195,DC$6&lt;=$W195),$Y195,IF(AND(MONTH(DC$6)=MONTH($W195),YEAR(DC$6)=YEAR($W195)),$T195-$X195*$Y195+$Y195,0))</f>
        <v>7535.8</v>
      </c>
      <c r="DD195" s="261" t="n">
        <f aca="false">IF(AND(DD$5&gt;$V195,DD$6&lt;=$W195),$Y195,IF(AND(MONTH(DD$6)=MONTH($W195),YEAR(DD$6)=YEAR($W195)),$T195-$X195*$Y195+$Y195,0))</f>
        <v>7535.8</v>
      </c>
      <c r="DE195" s="261" t="n">
        <f aca="false">IF(AND(DE$5&gt;$V195,DE$6&lt;=$W195),$Y195,IF(AND(MONTH(DE$6)=MONTH($W195),YEAR(DE$6)=YEAR($W195)),$T195-$X195*$Y195+$Y195,0))</f>
        <v>7535.8</v>
      </c>
      <c r="DF195" s="261" t="n">
        <f aca="false">IF(AND(DF$5&gt;$V195,DF$6&lt;=$W195),$Y195,IF(AND(MONTH(DF$6)=MONTH($W195),YEAR(DF$6)=YEAR($W195)),$T195-$X195*$Y195+$Y195,0))</f>
        <v>7535.8</v>
      </c>
      <c r="DG195" s="261" t="n">
        <f aca="false">IF(AND(DG$5&gt;$V195,DG$6&lt;=$W195),$Y195,IF(AND(MONTH(DG$6)=MONTH($W195),YEAR(DG$6)=YEAR($W195)),$T195-$X195*$Y195+$Y195,0))</f>
        <v>7535.8</v>
      </c>
      <c r="DH195" s="261" t="n">
        <f aca="false">IF(AND(DH$5&gt;$V195,DH$6&lt;=$W195),$Y195,IF(AND(MONTH(DH$6)=MONTH($W195),YEAR(DH$6)=YEAR($W195)),$T195-$X195*$Y195+$Y195,0))</f>
        <v>7535.8</v>
      </c>
      <c r="DI195" s="260" t="n">
        <f aca="false">CW195+CX195+CY195+CZ195+DA195+DB195+DC195+DD195+DE195+DF195+DG195+DH195</f>
        <v>90429.6</v>
      </c>
      <c r="DJ195" s="260" t="n">
        <f aca="false">T195+AG195+AJ195+AQ195+AS195+AU195+AW195</f>
        <v>904296.51</v>
      </c>
      <c r="DK195" s="260" t="n">
        <f aca="false">CU195+DI195-O195</f>
        <v>97965.4000000001</v>
      </c>
      <c r="DL195" s="260" t="n">
        <f aca="false">DJ195-DK195</f>
        <v>806331.11</v>
      </c>
      <c r="DM195" s="261" t="n">
        <f aca="false">IF(AND(DM$5&gt;$V195,DM$6&lt;=$W195),$Y195,IF(AND(MONTH(DM$6)=MONTH($W195),YEAR(DM$6)=YEAR($W195)),$T195-$X195*$Y195+$Y195,0))</f>
        <v>7535.8</v>
      </c>
      <c r="DN195" s="261" t="n">
        <f aca="false">IF(AND(DN$5&gt;$V195,DN$6&lt;=$W195),$Y195,IF(AND(MONTH(DN$6)=MONTH($W195),YEAR(DN$6)=YEAR($W195)),$T195-$X195*$Y195+$Y195,0))</f>
        <v>7535.8</v>
      </c>
      <c r="DO195" s="261" t="n">
        <f aca="false">IF(AND(DO$5&gt;$V195,DO$6&lt;=$W195),$Y195,IF(AND(MONTH(DO$6)=MONTH($W195),YEAR(DO$6)=YEAR($W195)),$T195-$X195*$Y195+$Y195,0))</f>
        <v>7535.8</v>
      </c>
      <c r="DP195" s="261" t="n">
        <f aca="false">IF(AND(DP$5&gt;$V195,DP$6&lt;=$W195),$Y195,IF(AND(MONTH(DP$6)=MONTH($W195),YEAR(DP$6)=YEAR($W195)),$T195-$X195*$Y195+$Y195,0))</f>
        <v>7535.8</v>
      </c>
      <c r="DQ195" s="261" t="n">
        <f aca="false">IF(AND(DQ$5&gt;$V195,DQ$6&lt;=$W195),$Y195,IF(AND(MONTH(DQ$6)=MONTH($W195),YEAR(DQ$6)=YEAR($W195)),$T195-$X195*$Y195+$Y195,0))</f>
        <v>7535.8</v>
      </c>
      <c r="DR195" s="261" t="n">
        <f aca="false">IF(AND(DR$5&gt;$V195,DR$6&lt;=$W195),$Y195,IF(AND(MONTH(DR$6)=MONTH($W195),YEAR(DR$6)=YEAR($W195)),$T195-$X195*$Y195+$Y195,0))</f>
        <v>7535.8</v>
      </c>
      <c r="DS195" s="261" t="n">
        <f aca="false">IF(AND(DS$5&gt;$V195,DS$6&lt;=$W195),$Y195,IF(AND(MONTH(DS$6)=MONTH($W195),YEAR(DS$6)=YEAR($W195)),$T195-$X195*$Y195+$Y195,0))</f>
        <v>7535.8</v>
      </c>
      <c r="DT195" s="261" t="n">
        <f aca="false">IF(AND(DT$5&gt;$V195,DT$6&lt;=$W195),$Y195,IF(AND(MONTH(DT$6)=MONTH($W195),YEAR(DT$6)=YEAR($W195)),$T195-$X195*$Y195+$Y195,0))</f>
        <v>7535.8</v>
      </c>
      <c r="DU195" s="261" t="n">
        <f aca="false">IF(AND(DU$5&gt;$V195,DU$6&lt;=$W195),$Y195,IF(AND(MONTH(DU$6)=MONTH($W195),YEAR(DU$6)=YEAR($W195)),$T195-$X195*$Y195+$Y195,0))</f>
        <v>7535.8</v>
      </c>
      <c r="DV195" s="261" t="n">
        <f aca="false">IF(AND(DV$5&gt;$V195,DV$6&lt;=$W195),$Y195,IF(AND(MONTH(DV$6)=MONTH($W195),YEAR(DV$6)=YEAR($W195)),$T195-$X195*$Y195+$Y195,0))</f>
        <v>7535.8</v>
      </c>
      <c r="DW195" s="261" t="n">
        <f aca="false">IF(AND(DW$5&gt;$V195,DW$6&lt;=$W195),$Y195,IF(AND(MONTH(DW$6)=MONTH($W195),YEAR(DW$6)=YEAR($W195)),$T195-$X195*$Y195+$Y195,0))</f>
        <v>7535.8</v>
      </c>
      <c r="DX195" s="261" t="n">
        <f aca="false">IF(AND(DX$5&gt;$V195,DX$6&lt;=$W195),$Y195,IF(AND(MONTH(DX$6)=MONTH($W195),YEAR(DX$6)=YEAR($W195)),$T195-AA195-$X195*$Y195+$Y195,0))</f>
        <v>7535.8</v>
      </c>
      <c r="DY195" s="260" t="n">
        <f aca="false">DM195+DN195+DO195+DP195+DQ195+DR195+DS195+DT195+DU195+DV195+DW195+DX195</f>
        <v>90429.6</v>
      </c>
      <c r="DZ195" s="260" t="n">
        <f aca="false">DJ195+AY195+BA195+BC195+BE195+BG195+BI195+BK195+BM195+BO195</f>
        <v>904296.51</v>
      </c>
      <c r="EA195" s="260" t="n">
        <f aca="false">DK195+DY195</f>
        <v>188395</v>
      </c>
      <c r="EB195" s="261" t="n">
        <f aca="false">DZ195-EA195</f>
        <v>715901.51</v>
      </c>
      <c r="EC195" s="261" t="n">
        <f aca="false">IF(AND(EC$5&gt;$V195,EC$6&lt;=$W195),$Y195,IF(AND(MONTH(EC$6)=MONTH($W195),YEAR(EC$6)=YEAR($W195)),$T195-$X195*$Y195+$Y195,0))</f>
        <v>7535.8</v>
      </c>
      <c r="ED195" s="261" t="n">
        <f aca="false">IF(AND(ED$5&gt;$V195,ED$6&lt;=$W195),$Y195,IF(AND(MONTH(ED$6)=MONTH($W195),YEAR(ED$6)=YEAR($W195)),$T195-$X195*$Y195+$Y195,0))</f>
        <v>7535.8</v>
      </c>
      <c r="EE195" s="261" t="n">
        <f aca="false">IF(AND(EE$5&gt;$V195,EE$6&lt;=$W195),$Y195,IF(AND(MONTH(EE$6)=MONTH($W195),YEAR(EE$6)=YEAR($W195)),$T195-$X195*$Y195+$Y195,0))</f>
        <v>7535.8</v>
      </c>
      <c r="EF195" s="261" t="n">
        <f aca="false">IF(AND(EF$5&gt;$V195,EF$6&lt;=$W195),$Y195,IF(AND(MONTH(EF$6)=MONTH($W195),YEAR(EF$6)=YEAR($W195)),$T195-$X195*$Y195+$Y195,0))</f>
        <v>7535.8</v>
      </c>
      <c r="EG195" s="261" t="n">
        <f aca="false">IF(AND(EG$5&gt;$V195,EG$6&lt;=$W195),$Y195,IF(AND(MONTH(EG$6)=MONTH($W195),YEAR(EG$6)=YEAR($W195)),$T195-$X195*$Y195+$Y195,0))</f>
        <v>7535.8</v>
      </c>
      <c r="EH195" s="261" t="n">
        <f aca="false">IF(AND(EH$5&gt;$V195,EH$6&lt;=$W195),$Y195,IF(AND(MONTH(EH$6)=MONTH($W195),YEAR(EH$6)=YEAR($W195)),$T195-$X195*$Y195+$Y195,0))</f>
        <v>7535.8</v>
      </c>
      <c r="EI195" s="261" t="n">
        <f aca="false">IF(AND(EI$5&gt;$V195,EI$6&lt;=$W195),$Y195,IF(AND(MONTH(EI$6)=MONTH($W195),YEAR(EI$6)=YEAR($W195)),$T195-$X195*$Y195+$Y195,0))</f>
        <v>7535.8</v>
      </c>
      <c r="EJ195" s="261" t="n">
        <f aca="false">IF(AND(EJ$5&gt;$V195,EJ$6&lt;=$W195),$Y195,IF(AND(MONTH(EJ$6)=MONTH($W195),YEAR(EJ$6)=YEAR($W195)),$T195-$X195*$Y195+$Y195,0))</f>
        <v>7535.8</v>
      </c>
      <c r="EK195" s="261" t="n">
        <f aca="false">IF(AND(EK$5&gt;$V195,EK$6&lt;=$W195),$Y195,IF(AND(MONTH(EK$6)=MONTH($W195),YEAR(EK$6)=YEAR($W195)),$T195-$X195*$Y195+$Y195,0))</f>
        <v>7535.8</v>
      </c>
      <c r="EL195" s="266" t="n">
        <v>7535.81</v>
      </c>
      <c r="EM195" s="263" t="n">
        <v>7535.8</v>
      </c>
      <c r="EN195" s="261" t="n">
        <v>7535.81</v>
      </c>
      <c r="EO195" s="260" t="n">
        <f aca="false">EC195+ED195+EE195+EF195+EG195+EH195+EI195+EJ195+EK195+EL195+EM195+EN195</f>
        <v>90429.62</v>
      </c>
      <c r="EP195" s="260" t="n">
        <f aca="false">T195+AQ195+AS195+AU195+AW195+AY195+BA195+BC195+BE195+BG195+BI195+BK195+BM195+BO195+BQ195+BS195+BU195+BW195+BY195+CA195+CC195+CE195+CG195</f>
        <v>904296.51</v>
      </c>
      <c r="EQ195" s="260" t="n">
        <f aca="false">EA195+EO195</f>
        <v>278824.62</v>
      </c>
      <c r="ER195" s="260" t="n">
        <f aca="false">EP195-EQ195</f>
        <v>625471.89</v>
      </c>
      <c r="ES195" s="262" t="n">
        <f aca="false">EN195</f>
        <v>7535.81</v>
      </c>
      <c r="ET195" s="262" t="n">
        <f aca="false">ES195</f>
        <v>7535.81</v>
      </c>
      <c r="EU195" s="262" t="n">
        <f aca="false">ET195</f>
        <v>7535.81</v>
      </c>
      <c r="EV195" s="262" t="n">
        <f aca="false">EU195</f>
        <v>7535.81</v>
      </c>
      <c r="EW195" s="262" t="n">
        <f aca="false">EV195</f>
        <v>7535.81</v>
      </c>
      <c r="EX195" s="262" t="n">
        <f aca="false">EW195</f>
        <v>7535.81</v>
      </c>
      <c r="EY195" s="262" t="n">
        <f aca="false">EX195</f>
        <v>7535.81</v>
      </c>
      <c r="EZ195" s="262" t="n">
        <f aca="false">EY195</f>
        <v>7535.81</v>
      </c>
      <c r="FA195" s="262" t="n">
        <f aca="false">EZ195</f>
        <v>7535.81</v>
      </c>
      <c r="FB195" s="262" t="n">
        <f aca="false">FA195</f>
        <v>7535.81</v>
      </c>
      <c r="FC195" s="262" t="n">
        <f aca="false">FB195</f>
        <v>7535.81</v>
      </c>
      <c r="FD195" s="262" t="n">
        <f aca="false">FC195</f>
        <v>7535.81</v>
      </c>
      <c r="FE195" s="261" t="n">
        <f aca="false">ES195+ET195+EU195+EV195+EW195+EX195+EY195+EZ195+FA195+FB195+FC195+FD195</f>
        <v>90429.72</v>
      </c>
      <c r="FF195" s="261" t="n">
        <f aca="false">EP195</f>
        <v>904296.51</v>
      </c>
      <c r="FG195" s="261" t="n">
        <f aca="false">EQ195+FE195</f>
        <v>369254.34</v>
      </c>
      <c r="FH195" s="261" t="n">
        <f aca="false">FF195-FG195</f>
        <v>535042.17</v>
      </c>
      <c r="FI195" s="261" t="n">
        <f aca="false">FD195</f>
        <v>7535.81</v>
      </c>
      <c r="FJ195" s="261" t="n">
        <f aca="false">FI195</f>
        <v>7535.81</v>
      </c>
      <c r="FK195" s="261" t="n">
        <f aca="false">FJ195</f>
        <v>7535.81</v>
      </c>
      <c r="FL195" s="261" t="n">
        <f aca="false">FK195</f>
        <v>7535.81</v>
      </c>
      <c r="FM195" s="261" t="n">
        <f aca="false">FL195</f>
        <v>7535.81</v>
      </c>
      <c r="FN195" s="261" t="n">
        <f aca="false">FM195</f>
        <v>7535.81</v>
      </c>
      <c r="FO195" s="261" t="n">
        <f aca="false">FN195</f>
        <v>7535.81</v>
      </c>
      <c r="FP195" s="261" t="n">
        <f aca="false">FO195</f>
        <v>7535.81</v>
      </c>
      <c r="FQ195" s="261" t="n">
        <f aca="false">FP195</f>
        <v>7535.81</v>
      </c>
      <c r="FR195" s="261" t="n">
        <f aca="false">FQ195</f>
        <v>7535.81</v>
      </c>
      <c r="FS195" s="261" t="n">
        <f aca="false">FR195</f>
        <v>7535.81</v>
      </c>
      <c r="FT195" s="261" t="n">
        <f aca="false">FS195</f>
        <v>7535.81</v>
      </c>
      <c r="FU195" s="261" t="n">
        <f aca="false">FI195+FJ195+FK195+FL195+FM195+FN195+FO195+FP195+FQ195+FR195+FS195+FT195</f>
        <v>90429.72</v>
      </c>
      <c r="FV195" s="261" t="n">
        <f aca="false">FF195</f>
        <v>904296.51</v>
      </c>
      <c r="FW195" s="261" t="n">
        <f aca="false">FG195+FU195</f>
        <v>459684.06</v>
      </c>
      <c r="FX195" s="261" t="n">
        <f aca="false">FV195-FW195</f>
        <v>444612.45</v>
      </c>
      <c r="FY195" s="261" t="n">
        <f aca="false">FT195</f>
        <v>7535.81</v>
      </c>
      <c r="FZ195" s="261" t="n">
        <f aca="false">FY195</f>
        <v>7535.81</v>
      </c>
      <c r="GA195" s="261" t="n">
        <f aca="false">FZ195</f>
        <v>7535.81</v>
      </c>
      <c r="GB195" s="261" t="n">
        <f aca="false">GA195</f>
        <v>7535.81</v>
      </c>
      <c r="GC195" s="261" t="n">
        <f aca="false">GB195</f>
        <v>7535.81</v>
      </c>
      <c r="GD195" s="261" t="n">
        <f aca="false">GC195</f>
        <v>7535.81</v>
      </c>
      <c r="GE195" s="261" t="n">
        <f aca="false">GD195</f>
        <v>7535.81</v>
      </c>
      <c r="GF195" s="261" t="n">
        <f aca="false">GE195</f>
        <v>7535.81</v>
      </c>
      <c r="GG195" s="261" t="n">
        <f aca="false">GF195</f>
        <v>7535.81</v>
      </c>
      <c r="GH195" s="261" t="n">
        <f aca="false">GG195</f>
        <v>7535.81</v>
      </c>
      <c r="GI195" s="261" t="n">
        <f aca="false">GH195</f>
        <v>7535.81</v>
      </c>
      <c r="GJ195" s="261" t="n">
        <f aca="false">GI195</f>
        <v>7535.81</v>
      </c>
      <c r="GK195" s="261" t="n">
        <f aca="false">FY195+FZ195+GA195+GB195+GC195+GD195+GE195+GF195+GG195+GH195+GI195+GJ195</f>
        <v>90429.72</v>
      </c>
      <c r="GL195" s="261" t="n">
        <f aca="false">FV195</f>
        <v>904296.51</v>
      </c>
      <c r="GM195" s="261" t="n">
        <f aca="false">FW195+GK195</f>
        <v>550113.78</v>
      </c>
      <c r="GN195" s="261" t="n">
        <f aca="false">GL195-GM195</f>
        <v>354182.73</v>
      </c>
      <c r="GO195" s="261" t="n">
        <f aca="false">GJ195</f>
        <v>7535.81</v>
      </c>
      <c r="GP195" s="261" t="n">
        <f aca="false">GO195</f>
        <v>7535.81</v>
      </c>
      <c r="GQ195" s="261" t="n">
        <f aca="false">GP195</f>
        <v>7535.81</v>
      </c>
      <c r="GR195" s="261" t="n">
        <f aca="false">GQ195</f>
        <v>7535.81</v>
      </c>
      <c r="GS195" s="261" t="n">
        <f aca="false">GR195</f>
        <v>7535.81</v>
      </c>
      <c r="GT195" s="261" t="n">
        <f aca="false">GS195</f>
        <v>7535.81</v>
      </c>
      <c r="GU195" s="261" t="n">
        <f aca="false">GT195</f>
        <v>7535.81</v>
      </c>
      <c r="GV195" s="261" t="n">
        <f aca="false">GU195</f>
        <v>7535.81</v>
      </c>
      <c r="GW195" s="261" t="n">
        <f aca="false">GV195</f>
        <v>7535.81</v>
      </c>
      <c r="GX195" s="261" t="n">
        <f aca="false">GW195</f>
        <v>7535.81</v>
      </c>
      <c r="GY195" s="261" t="n">
        <f aca="false">GX195</f>
        <v>7535.81</v>
      </c>
      <c r="GZ195" s="261" t="n">
        <f aca="false">GY195</f>
        <v>7535.81</v>
      </c>
      <c r="HA195" s="261" t="n">
        <f aca="false">GO195+GP195+GQ195+GR195+GS195+GT195+GU195+GV195+GW195+GX195+GY195+GZ195</f>
        <v>90429.72</v>
      </c>
      <c r="HB195" s="261" t="n">
        <f aca="false">GL195</f>
        <v>904296.51</v>
      </c>
      <c r="HC195" s="261" t="n">
        <f aca="false">GM195+HA195</f>
        <v>640543.5</v>
      </c>
      <c r="HD195" s="261" t="n">
        <f aca="false">HB195-HC195</f>
        <v>263753.01</v>
      </c>
      <c r="HE195" s="264" t="n">
        <f aca="false">GO195-GJ195</f>
        <v>0</v>
      </c>
      <c r="HF195" s="264"/>
      <c r="HG195" s="264"/>
      <c r="HH195" s="264"/>
      <c r="HI195" s="264"/>
      <c r="HJ195" s="264"/>
      <c r="HK195" s="264"/>
      <c r="HL195" s="264"/>
      <c r="HM195" s="264"/>
      <c r="HN195" s="264"/>
      <c r="HO195" s="264"/>
      <c r="HP195" s="264"/>
      <c r="HQ195" s="264"/>
      <c r="HR195" s="264"/>
      <c r="HS195" s="264"/>
      <c r="HT195" s="264"/>
      <c r="HU195" s="264"/>
      <c r="HV195" s="264"/>
      <c r="HW195" s="264"/>
      <c r="HX195" s="264"/>
      <c r="HY195" s="264"/>
      <c r="HZ195" s="264"/>
      <c r="IA195" s="264"/>
      <c r="IB195" s="264"/>
      <c r="IC195" s="264"/>
      <c r="ID195" s="264"/>
      <c r="IE195" s="264"/>
      <c r="IF195" s="264"/>
      <c r="IG195" s="264"/>
      <c r="IH195" s="264"/>
      <c r="II195" s="264"/>
      <c r="IJ195" s="264"/>
      <c r="IK195" s="264"/>
      <c r="IL195" s="264"/>
      <c r="IM195" s="264"/>
      <c r="IN195" s="264"/>
      <c r="IO195" s="264"/>
      <c r="IP195" s="264"/>
      <c r="IQ195" s="264"/>
      <c r="IR195" s="264"/>
      <c r="IS195" s="264"/>
      <c r="IT195" s="264"/>
      <c r="IU195" s="264"/>
      <c r="IV195" s="264"/>
      <c r="IW195" s="264"/>
      <c r="IX195" s="264"/>
      <c r="IY195" s="264"/>
      <c r="IZ195" s="264"/>
      <c r="JA195" s="264"/>
      <c r="JB195" s="264"/>
      <c r="JC195" s="264"/>
      <c r="JD195" s="264"/>
      <c r="JE195" s="264"/>
      <c r="JF195" s="264"/>
      <c r="JG195" s="264"/>
      <c r="JH195" s="264"/>
      <c r="JI195" s="264"/>
      <c r="JJ195" s="264"/>
      <c r="JK195" s="264"/>
      <c r="JL195" s="264"/>
      <c r="JM195" s="265"/>
      <c r="JN195" s="265" t="n">
        <f aca="false">DH195-DG195</f>
        <v>0</v>
      </c>
    </row>
    <row r="196" s="201" customFormat="true" ht="22.35" hidden="false" customHeight="false" outlineLevel="0" collapsed="false">
      <c r="A196" s="249" t="n">
        <v>164</v>
      </c>
      <c r="B196" s="250" t="s">
        <v>670</v>
      </c>
      <c r="C196" s="251" t="n">
        <v>5869</v>
      </c>
      <c r="D196" s="252" t="s">
        <v>471</v>
      </c>
      <c r="E196" s="252" t="s">
        <v>633</v>
      </c>
      <c r="F196" s="253" t="n">
        <v>1</v>
      </c>
      <c r="G196" s="254" t="n">
        <v>381681.48</v>
      </c>
      <c r="H196" s="255" t="n">
        <v>0.2</v>
      </c>
      <c r="I196" s="256" t="n">
        <f aca="false">ROUND(F196*G196,2)</f>
        <v>381681.48</v>
      </c>
      <c r="J196" s="254" t="n">
        <f aca="false">ROUND(I196+F196*G196*H196,2)</f>
        <v>458017.78</v>
      </c>
      <c r="K196" s="257" t="n">
        <v>44529</v>
      </c>
      <c r="L196" s="257" t="n">
        <f aca="false">EDATE(K196,M196)-1</f>
        <v>48180</v>
      </c>
      <c r="M196" s="258" t="n">
        <v>120</v>
      </c>
      <c r="N196" s="254" t="n">
        <f aca="false">ROUND(G196/M196,2)*F196</f>
        <v>3180.68</v>
      </c>
      <c r="O196" s="254" t="n">
        <v>0</v>
      </c>
      <c r="P196" s="254"/>
      <c r="Q196" s="253" t="n">
        <v>1</v>
      </c>
      <c r="R196" s="254" t="n">
        <f aca="false">I196+AG196+P196</f>
        <v>381681.48</v>
      </c>
      <c r="S196" s="255" t="n">
        <f aca="false">H196</f>
        <v>0.2</v>
      </c>
      <c r="T196" s="254" t="n">
        <f aca="false">ROUND(Q196*R196,2)</f>
        <v>381681.48</v>
      </c>
      <c r="U196" s="254" t="n">
        <f aca="false">ROUND(T196+Q196*R196*S196,2)</f>
        <v>458017.78</v>
      </c>
      <c r="V196" s="257" t="n">
        <v>44529</v>
      </c>
      <c r="W196" s="257" t="n">
        <f aca="false">EDATE(V196,X196)-1</f>
        <v>48180</v>
      </c>
      <c r="X196" s="258" t="n">
        <v>120</v>
      </c>
      <c r="Y196" s="254" t="n">
        <f aca="false">ROUND((R196-Z196)/X196,2)*Q196</f>
        <v>3180.68</v>
      </c>
      <c r="Z196" s="254" t="n">
        <v>0</v>
      </c>
      <c r="AA196" s="254" t="n">
        <v>0</v>
      </c>
      <c r="AB196" s="254"/>
      <c r="AC196" s="254"/>
      <c r="AD196" s="254"/>
      <c r="AE196" s="254"/>
      <c r="AF196" s="254"/>
      <c r="AG196" s="254"/>
      <c r="AH196" s="254"/>
      <c r="AI196" s="254"/>
      <c r="AJ196" s="254"/>
      <c r="AK196" s="254"/>
      <c r="AL196" s="254"/>
      <c r="AM196" s="254"/>
      <c r="AN196" s="254"/>
      <c r="AO196" s="254"/>
      <c r="AP196" s="254"/>
      <c r="AQ196" s="254"/>
      <c r="AR196" s="254"/>
      <c r="AS196" s="254"/>
      <c r="AT196" s="254"/>
      <c r="AU196" s="254"/>
      <c r="AV196" s="254"/>
      <c r="AW196" s="254"/>
      <c r="AX196" s="254"/>
      <c r="AY196" s="254"/>
      <c r="AZ196" s="254"/>
      <c r="BA196" s="254"/>
      <c r="BB196" s="254"/>
      <c r="BC196" s="254"/>
      <c r="BD196" s="254"/>
      <c r="BE196" s="254"/>
      <c r="BF196" s="254"/>
      <c r="BG196" s="254"/>
      <c r="BH196" s="254"/>
      <c r="BI196" s="254"/>
      <c r="BJ196" s="254"/>
      <c r="BK196" s="254"/>
      <c r="BL196" s="254"/>
      <c r="BM196" s="254"/>
      <c r="BN196" s="254"/>
      <c r="BO196" s="254"/>
      <c r="BP196" s="254"/>
      <c r="BQ196" s="254"/>
      <c r="BR196" s="254"/>
      <c r="BS196" s="254"/>
      <c r="BT196" s="254"/>
      <c r="BU196" s="254"/>
      <c r="BV196" s="254"/>
      <c r="BW196" s="254"/>
      <c r="BX196" s="254"/>
      <c r="BY196" s="254"/>
      <c r="BZ196" s="254"/>
      <c r="CA196" s="254"/>
      <c r="CB196" s="254"/>
      <c r="CC196" s="254"/>
      <c r="CD196" s="254"/>
      <c r="CE196" s="254"/>
      <c r="CF196" s="254"/>
      <c r="CG196" s="254"/>
      <c r="CH196" s="254"/>
      <c r="CI196" s="254" t="e">
        <f aca="false">#N/A</f>
        <v>#N/A</v>
      </c>
      <c r="CJ196" s="254"/>
      <c r="CK196" s="254"/>
      <c r="CL196" s="254"/>
      <c r="CM196" s="257" t="n">
        <v>44529</v>
      </c>
      <c r="CN196" s="257" t="e">
        <f aca="false">EDATE(CM196,CO196)-1</f>
        <v>#N/A</v>
      </c>
      <c r="CO196" s="254" t="e">
        <f aca="false">#N/A</f>
        <v>#N/A</v>
      </c>
      <c r="CP196" s="254" t="n">
        <v>1</v>
      </c>
      <c r="CQ196" s="254"/>
      <c r="CR196" s="254"/>
      <c r="CS196" s="254"/>
      <c r="CT196" s="261" t="n">
        <f aca="false">I196</f>
        <v>381681.48</v>
      </c>
      <c r="CU196" s="261" t="n">
        <f aca="false">CT196-CV196</f>
        <v>3180.67999999999</v>
      </c>
      <c r="CV196" s="261" t="n">
        <v>378500.8</v>
      </c>
      <c r="CW196" s="261" t="n">
        <f aca="false">IF(AND(CW$5&gt;$V196,CW$6&lt;=$W196),$Y196,IF(AND(MONTH(CW$6)=MONTH($W196),YEAR(CW$6)=YEAR($W196)),$T196-$X196*$Y196+$Y196,0))</f>
        <v>3180.68</v>
      </c>
      <c r="CX196" s="261" t="n">
        <f aca="false">IF(AND(CX$5&gt;$V196,CX$6&lt;=$W196),$Y196,IF(AND(MONTH(CX$6)=MONTH($W196),YEAR(CX$6)=YEAR($W196)),$T196-$X196*$Y196+$Y196,0))</f>
        <v>3180.68</v>
      </c>
      <c r="CY196" s="261" t="n">
        <f aca="false">IF(AND(CY$5&gt;$V196,CY$6&lt;=$W196),$Y196,IF(AND(MONTH(CY$6)=MONTH($W196),YEAR(CY$6)=YEAR($W196)),$T196-$X196*$Y196+$Y196,0))</f>
        <v>3180.68</v>
      </c>
      <c r="CZ196" s="261" t="n">
        <f aca="false">IF(AND(CZ$5&gt;$V196,CZ$6&lt;=$W196),$Y196,IF(AND(MONTH(CZ$6)=MONTH($W196),YEAR(CZ$6)=YEAR($W196)),$T196-$X196*$Y196+$Y196,0))</f>
        <v>3180.68</v>
      </c>
      <c r="DA196" s="261" t="n">
        <f aca="false">IF(AND(DA$5&gt;$V196,DA$6&lt;=$W196),$Y196,IF(AND(MONTH(DA$6)=MONTH($W196),YEAR(DA$6)=YEAR($W196)),$T196-$X196*$Y196+$Y196,0))</f>
        <v>3180.68</v>
      </c>
      <c r="DB196" s="261" t="n">
        <f aca="false">IF(AND(DB$5&gt;$V196,DB$6&lt;=$W196),$Y196,IF(AND(MONTH(DB$6)=MONTH($W196),YEAR(DB$6)=YEAR($W196)),$T196-$X196*$Y196+$Y196,0))</f>
        <v>3180.68</v>
      </c>
      <c r="DC196" s="261" t="n">
        <f aca="false">IF(AND(DC$5&gt;$V196,DC$6&lt;=$W196),$Y196,IF(AND(MONTH(DC$6)=MONTH($W196),YEAR(DC$6)=YEAR($W196)),$T196-$X196*$Y196+$Y196,0))</f>
        <v>3180.68</v>
      </c>
      <c r="DD196" s="261" t="n">
        <f aca="false">IF(AND(DD$5&gt;$V196,DD$6&lt;=$W196),$Y196,IF(AND(MONTH(DD$6)=MONTH($W196),YEAR(DD$6)=YEAR($W196)),$T196-$X196*$Y196+$Y196,0))</f>
        <v>3180.68</v>
      </c>
      <c r="DE196" s="261" t="n">
        <f aca="false">IF(AND(DE$5&gt;$V196,DE$6&lt;=$W196),$Y196,IF(AND(MONTH(DE$6)=MONTH($W196),YEAR(DE$6)=YEAR($W196)),$T196-$X196*$Y196+$Y196,0))</f>
        <v>3180.68</v>
      </c>
      <c r="DF196" s="261" t="n">
        <f aca="false">IF(AND(DF$5&gt;$V196,DF$6&lt;=$W196),$Y196,IF(AND(MONTH(DF$6)=MONTH($W196),YEAR(DF$6)=YEAR($W196)),$T196-$X196*$Y196+$Y196,0))</f>
        <v>3180.68</v>
      </c>
      <c r="DG196" s="261" t="n">
        <f aca="false">IF(AND(DG$5&gt;$V196,DG$6&lt;=$W196),$Y196,IF(AND(MONTH(DG$6)=MONTH($W196),YEAR(DG$6)=YEAR($W196)),$T196-$X196*$Y196+$Y196,0))</f>
        <v>3180.68</v>
      </c>
      <c r="DH196" s="261" t="n">
        <f aca="false">IF(AND(DH$5&gt;$V196,DH$6&lt;=$W196),$Y196,IF(AND(MONTH(DH$6)=MONTH($W196),YEAR(DH$6)=YEAR($W196)),$T196-$X196*$Y196+$Y196,0))</f>
        <v>3180.68</v>
      </c>
      <c r="DI196" s="260" t="n">
        <f aca="false">CW196+CX196+CY196+CZ196+DA196+DB196+DC196+DD196+DE196+DF196+DG196+DH196</f>
        <v>38168.16</v>
      </c>
      <c r="DJ196" s="260" t="n">
        <f aca="false">T196+AG196+AJ196+AQ196+AS196+AU196+AW196</f>
        <v>381681.48</v>
      </c>
      <c r="DK196" s="260" t="n">
        <f aca="false">CU196+DI196-O196</f>
        <v>41348.84</v>
      </c>
      <c r="DL196" s="260" t="n">
        <f aca="false">DJ196-DK196</f>
        <v>340332.64</v>
      </c>
      <c r="DM196" s="261" t="n">
        <f aca="false">IF(AND(DM$5&gt;$V196,DM$6&lt;=$W196),$Y196,IF(AND(MONTH(DM$6)=MONTH($W196),YEAR(DM$6)=YEAR($W196)),$T196-$X196*$Y196+$Y196,0))</f>
        <v>3180.68</v>
      </c>
      <c r="DN196" s="261" t="n">
        <f aca="false">IF(AND(DN$5&gt;$V196,DN$6&lt;=$W196),$Y196,IF(AND(MONTH(DN$6)=MONTH($W196),YEAR(DN$6)=YEAR($W196)),$T196-$X196*$Y196+$Y196,0))</f>
        <v>3180.68</v>
      </c>
      <c r="DO196" s="261" t="n">
        <f aca="false">IF(AND(DO$5&gt;$V196,DO$6&lt;=$W196),$Y196,IF(AND(MONTH(DO$6)=MONTH($W196),YEAR(DO$6)=YEAR($W196)),$T196-$X196*$Y196+$Y196,0))</f>
        <v>3180.68</v>
      </c>
      <c r="DP196" s="261" t="n">
        <f aca="false">IF(AND(DP$5&gt;$V196,DP$6&lt;=$W196),$Y196,IF(AND(MONTH(DP$6)=MONTH($W196),YEAR(DP$6)=YEAR($W196)),$T196-$X196*$Y196+$Y196,0))</f>
        <v>3180.68</v>
      </c>
      <c r="DQ196" s="261" t="n">
        <f aca="false">IF(AND(DQ$5&gt;$V196,DQ$6&lt;=$W196),$Y196,IF(AND(MONTH(DQ$6)=MONTH($W196),YEAR(DQ$6)=YEAR($W196)),$T196-$X196*$Y196+$Y196,0))</f>
        <v>3180.68</v>
      </c>
      <c r="DR196" s="261" t="n">
        <f aca="false">IF(AND(DR$5&gt;$V196,DR$6&lt;=$W196),$Y196,IF(AND(MONTH(DR$6)=MONTH($W196),YEAR(DR$6)=YEAR($W196)),$T196-$X196*$Y196+$Y196,0))</f>
        <v>3180.68</v>
      </c>
      <c r="DS196" s="261" t="n">
        <f aca="false">IF(AND(DS$5&gt;$V196,DS$6&lt;=$W196),$Y196,IF(AND(MONTH(DS$6)=MONTH($W196),YEAR(DS$6)=YEAR($W196)),$T196-$X196*$Y196+$Y196,0))</f>
        <v>3180.68</v>
      </c>
      <c r="DT196" s="261" t="n">
        <f aca="false">IF(AND(DT$5&gt;$V196,DT$6&lt;=$W196),$Y196,IF(AND(MONTH(DT$6)=MONTH($W196),YEAR(DT$6)=YEAR($W196)),$T196-$X196*$Y196+$Y196,0))</f>
        <v>3180.68</v>
      </c>
      <c r="DU196" s="261" t="n">
        <f aca="false">IF(AND(DU$5&gt;$V196,DU$6&lt;=$W196),$Y196,IF(AND(MONTH(DU$6)=MONTH($W196),YEAR(DU$6)=YEAR($W196)),$T196-$X196*$Y196+$Y196,0))</f>
        <v>3180.68</v>
      </c>
      <c r="DV196" s="261" t="n">
        <f aca="false">IF(AND(DV$5&gt;$V196,DV$6&lt;=$W196),$Y196,IF(AND(MONTH(DV$6)=MONTH($W196),YEAR(DV$6)=YEAR($W196)),$T196-$X196*$Y196+$Y196,0))</f>
        <v>3180.68</v>
      </c>
      <c r="DW196" s="261" t="n">
        <f aca="false">IF(AND(DW$5&gt;$V196,DW$6&lt;=$W196),$Y196,IF(AND(MONTH(DW$6)=MONTH($W196),YEAR(DW$6)=YEAR($W196)),$T196-$X196*$Y196+$Y196,0))</f>
        <v>3180.68</v>
      </c>
      <c r="DX196" s="261" t="n">
        <f aca="false">IF(AND(DX$5&gt;$V196,DX$6&lt;=$W196),$Y196,IF(AND(MONTH(DX$6)=MONTH($W196),YEAR(DX$6)=YEAR($W196)),$T196-AA196-$X196*$Y196+$Y196,0))</f>
        <v>3180.68</v>
      </c>
      <c r="DY196" s="260" t="n">
        <f aca="false">DM196+DN196+DO196+DP196+DQ196+DR196+DS196+DT196+DU196+DV196+DW196+DX196</f>
        <v>38168.16</v>
      </c>
      <c r="DZ196" s="260" t="n">
        <f aca="false">DJ196+AY196+BA196+BC196+BE196+BG196+BI196+BK196+BM196+BO196</f>
        <v>381681.48</v>
      </c>
      <c r="EA196" s="260" t="n">
        <f aca="false">DK196+DY196</f>
        <v>79517</v>
      </c>
      <c r="EB196" s="261" t="n">
        <f aca="false">DZ196-EA196</f>
        <v>302164.48</v>
      </c>
      <c r="EC196" s="261" t="n">
        <f aca="false">IF(AND(EC$5&gt;$V196,EC$6&lt;=$W196),$Y196,IF(AND(MONTH(EC$6)=MONTH($W196),YEAR(EC$6)=YEAR($W196)),$T196-$X196*$Y196+$Y196,0))</f>
        <v>3180.68</v>
      </c>
      <c r="ED196" s="261" t="n">
        <f aca="false">IF(AND(ED$5&gt;$V196,ED$6&lt;=$W196),$Y196,IF(AND(MONTH(ED$6)=MONTH($W196),YEAR(ED$6)=YEAR($W196)),$T196-$X196*$Y196+$Y196,0))</f>
        <v>3180.68</v>
      </c>
      <c r="EE196" s="261" t="n">
        <f aca="false">IF(AND(EE$5&gt;$V196,EE$6&lt;=$W196),$Y196,IF(AND(MONTH(EE$6)=MONTH($W196),YEAR(EE$6)=YEAR($W196)),$T196-$X196*$Y196+$Y196,0))</f>
        <v>3180.68</v>
      </c>
      <c r="EF196" s="261" t="n">
        <f aca="false">IF(AND(EF$5&gt;$V196,EF$6&lt;=$W196),$Y196,IF(AND(MONTH(EF$6)=MONTH($W196),YEAR(EF$6)=YEAR($W196)),$T196-$X196*$Y196+$Y196,0))</f>
        <v>3180.68</v>
      </c>
      <c r="EG196" s="261" t="n">
        <f aca="false">IF(AND(EG$5&gt;$V196,EG$6&lt;=$W196),$Y196,IF(AND(MONTH(EG$6)=MONTH($W196),YEAR(EG$6)=YEAR($W196)),$T196-$X196*$Y196+$Y196,0))</f>
        <v>3180.68</v>
      </c>
      <c r="EH196" s="261" t="n">
        <f aca="false">IF(AND(EH$5&gt;$V196,EH$6&lt;=$W196),$Y196,IF(AND(MONTH(EH$6)=MONTH($W196),YEAR(EH$6)=YEAR($W196)),$T196-$X196*$Y196+$Y196,0))</f>
        <v>3180.68</v>
      </c>
      <c r="EI196" s="261" t="n">
        <f aca="false">IF(AND(EI$5&gt;$V196,EI$6&lt;=$W196),$Y196,IF(AND(MONTH(EI$6)=MONTH($W196),YEAR(EI$6)=YEAR($W196)),$T196-$X196*$Y196+$Y196,0))</f>
        <v>3180.68</v>
      </c>
      <c r="EJ196" s="261" t="n">
        <f aca="false">IF(AND(EJ$5&gt;$V196,EJ$6&lt;=$W196),$Y196,IF(AND(MONTH(EJ$6)=MONTH($W196),YEAR(EJ$6)=YEAR($W196)),$T196-$X196*$Y196+$Y196,0))</f>
        <v>3180.68</v>
      </c>
      <c r="EK196" s="261" t="n">
        <f aca="false">IF(AND(EK$5&gt;$V196,EK$6&lt;=$W196),$Y196,IF(AND(MONTH(EK$6)=MONTH($W196),YEAR(EK$6)=YEAR($W196)),$T196-$X196*$Y196+$Y196,0))</f>
        <v>3180.68</v>
      </c>
      <c r="EL196" s="266" t="n">
        <v>3180.68</v>
      </c>
      <c r="EM196" s="263" t="n">
        <v>3180.68</v>
      </c>
      <c r="EN196" s="261" t="n">
        <v>3180.68</v>
      </c>
      <c r="EO196" s="260" t="n">
        <f aca="false">EC196+ED196+EE196+EF196+EG196+EH196+EI196+EJ196+EK196+EL196+EM196+EN196</f>
        <v>38168.16</v>
      </c>
      <c r="EP196" s="260" t="n">
        <f aca="false">T196+AQ196+AS196+AU196+AW196+AY196+BA196+BC196+BE196+BG196+BI196+BK196+BM196+BO196+BQ196+BS196+BU196+BW196+BY196+CA196+CC196+CE196+CG196</f>
        <v>381681.48</v>
      </c>
      <c r="EQ196" s="260" t="n">
        <f aca="false">EA196+EO196</f>
        <v>117685.16</v>
      </c>
      <c r="ER196" s="260" t="n">
        <f aca="false">EP196-EQ196</f>
        <v>263996.32</v>
      </c>
      <c r="ES196" s="262" t="n">
        <f aca="false">EN196</f>
        <v>3180.68</v>
      </c>
      <c r="ET196" s="262" t="n">
        <f aca="false">ES196</f>
        <v>3180.68</v>
      </c>
      <c r="EU196" s="262" t="n">
        <f aca="false">ET196</f>
        <v>3180.68</v>
      </c>
      <c r="EV196" s="262" t="n">
        <f aca="false">EU196</f>
        <v>3180.68</v>
      </c>
      <c r="EW196" s="262" t="n">
        <f aca="false">EV196</f>
        <v>3180.68</v>
      </c>
      <c r="EX196" s="262" t="n">
        <f aca="false">EW196</f>
        <v>3180.68</v>
      </c>
      <c r="EY196" s="262" t="n">
        <f aca="false">EX196</f>
        <v>3180.68</v>
      </c>
      <c r="EZ196" s="262" t="n">
        <f aca="false">EY196</f>
        <v>3180.68</v>
      </c>
      <c r="FA196" s="262" t="n">
        <f aca="false">EZ196</f>
        <v>3180.68</v>
      </c>
      <c r="FB196" s="262" t="n">
        <f aca="false">FA196</f>
        <v>3180.68</v>
      </c>
      <c r="FC196" s="262" t="n">
        <f aca="false">FB196</f>
        <v>3180.68</v>
      </c>
      <c r="FD196" s="262" t="n">
        <f aca="false">FC196</f>
        <v>3180.68</v>
      </c>
      <c r="FE196" s="261" t="n">
        <f aca="false">ES196+ET196+EU196+EV196+EW196+EX196+EY196+EZ196+FA196+FB196+FC196+FD196</f>
        <v>38168.16</v>
      </c>
      <c r="FF196" s="261" t="n">
        <f aca="false">EP196</f>
        <v>381681.48</v>
      </c>
      <c r="FG196" s="261" t="n">
        <f aca="false">EQ196+FE196</f>
        <v>155853.32</v>
      </c>
      <c r="FH196" s="261" t="n">
        <f aca="false">FF196-FG196</f>
        <v>225828.16</v>
      </c>
      <c r="FI196" s="261" t="n">
        <f aca="false">FD196</f>
        <v>3180.68</v>
      </c>
      <c r="FJ196" s="261" t="n">
        <f aca="false">FI196</f>
        <v>3180.68</v>
      </c>
      <c r="FK196" s="261" t="n">
        <f aca="false">FJ196</f>
        <v>3180.68</v>
      </c>
      <c r="FL196" s="261" t="n">
        <f aca="false">FK196</f>
        <v>3180.68</v>
      </c>
      <c r="FM196" s="261" t="n">
        <f aca="false">FL196</f>
        <v>3180.68</v>
      </c>
      <c r="FN196" s="261" t="n">
        <f aca="false">FM196</f>
        <v>3180.68</v>
      </c>
      <c r="FO196" s="261" t="n">
        <f aca="false">FN196</f>
        <v>3180.68</v>
      </c>
      <c r="FP196" s="261" t="n">
        <f aca="false">FO196</f>
        <v>3180.68</v>
      </c>
      <c r="FQ196" s="261" t="n">
        <f aca="false">FP196</f>
        <v>3180.68</v>
      </c>
      <c r="FR196" s="261" t="n">
        <f aca="false">FQ196</f>
        <v>3180.68</v>
      </c>
      <c r="FS196" s="261" t="n">
        <f aca="false">FR196</f>
        <v>3180.68</v>
      </c>
      <c r="FT196" s="261" t="n">
        <f aca="false">FS196</f>
        <v>3180.68</v>
      </c>
      <c r="FU196" s="261" t="n">
        <f aca="false">FI196+FJ196+FK196+FL196+FM196+FN196+FO196+FP196+FQ196+FR196+FS196+FT196</f>
        <v>38168.16</v>
      </c>
      <c r="FV196" s="261" t="n">
        <f aca="false">FF196</f>
        <v>381681.48</v>
      </c>
      <c r="FW196" s="261" t="n">
        <f aca="false">FG196+FU196</f>
        <v>194021.48</v>
      </c>
      <c r="FX196" s="261" t="n">
        <f aca="false">FV196-FW196</f>
        <v>187660</v>
      </c>
      <c r="FY196" s="261" t="n">
        <f aca="false">FT196</f>
        <v>3180.68</v>
      </c>
      <c r="FZ196" s="261" t="n">
        <f aca="false">FY196</f>
        <v>3180.68</v>
      </c>
      <c r="GA196" s="261" t="n">
        <f aca="false">FZ196</f>
        <v>3180.68</v>
      </c>
      <c r="GB196" s="261" t="n">
        <f aca="false">GA196</f>
        <v>3180.68</v>
      </c>
      <c r="GC196" s="261" t="n">
        <f aca="false">GB196</f>
        <v>3180.68</v>
      </c>
      <c r="GD196" s="261" t="n">
        <f aca="false">GC196</f>
        <v>3180.68</v>
      </c>
      <c r="GE196" s="261" t="n">
        <f aca="false">GD196</f>
        <v>3180.68</v>
      </c>
      <c r="GF196" s="261" t="n">
        <f aca="false">GE196</f>
        <v>3180.68</v>
      </c>
      <c r="GG196" s="261" t="n">
        <f aca="false">GF196</f>
        <v>3180.68</v>
      </c>
      <c r="GH196" s="261" t="n">
        <f aca="false">GG196</f>
        <v>3180.68</v>
      </c>
      <c r="GI196" s="261" t="n">
        <f aca="false">GH196</f>
        <v>3180.68</v>
      </c>
      <c r="GJ196" s="261" t="n">
        <f aca="false">GI196</f>
        <v>3180.68</v>
      </c>
      <c r="GK196" s="261" t="n">
        <f aca="false">FY196+FZ196+GA196+GB196+GC196+GD196+GE196+GF196+GG196+GH196+GI196+GJ196</f>
        <v>38168.16</v>
      </c>
      <c r="GL196" s="261" t="n">
        <f aca="false">FV196</f>
        <v>381681.48</v>
      </c>
      <c r="GM196" s="261" t="n">
        <f aca="false">FW196+GK196</f>
        <v>232189.64</v>
      </c>
      <c r="GN196" s="261" t="n">
        <f aca="false">GL196-GM196</f>
        <v>149491.84</v>
      </c>
      <c r="GO196" s="261" t="n">
        <f aca="false">GJ196</f>
        <v>3180.68</v>
      </c>
      <c r="GP196" s="261" t="n">
        <f aca="false">GO196</f>
        <v>3180.68</v>
      </c>
      <c r="GQ196" s="261" t="n">
        <f aca="false">GP196</f>
        <v>3180.68</v>
      </c>
      <c r="GR196" s="261" t="n">
        <f aca="false">GQ196</f>
        <v>3180.68</v>
      </c>
      <c r="GS196" s="261" t="n">
        <f aca="false">GR196</f>
        <v>3180.68</v>
      </c>
      <c r="GT196" s="261" t="n">
        <f aca="false">GS196</f>
        <v>3180.68</v>
      </c>
      <c r="GU196" s="261" t="n">
        <f aca="false">GT196</f>
        <v>3180.68</v>
      </c>
      <c r="GV196" s="261" t="n">
        <f aca="false">GU196</f>
        <v>3180.68</v>
      </c>
      <c r="GW196" s="261" t="n">
        <f aca="false">GV196</f>
        <v>3180.68</v>
      </c>
      <c r="GX196" s="261" t="n">
        <f aca="false">GW196</f>
        <v>3180.68</v>
      </c>
      <c r="GY196" s="261" t="n">
        <f aca="false">GX196</f>
        <v>3180.68</v>
      </c>
      <c r="GZ196" s="261" t="n">
        <f aca="false">GY196</f>
        <v>3180.68</v>
      </c>
      <c r="HA196" s="261" t="n">
        <f aca="false">GO196+GP196+GQ196+GR196+GS196+GT196+GU196+GV196+GW196+GX196+GY196+GZ196</f>
        <v>38168.16</v>
      </c>
      <c r="HB196" s="261" t="n">
        <f aca="false">GL196</f>
        <v>381681.48</v>
      </c>
      <c r="HC196" s="261" t="n">
        <f aca="false">GM196+HA196</f>
        <v>270357.8</v>
      </c>
      <c r="HD196" s="261" t="n">
        <f aca="false">HB196-HC196</f>
        <v>111323.68</v>
      </c>
      <c r="HE196" s="264" t="n">
        <f aca="false">GO196-GJ196</f>
        <v>0</v>
      </c>
      <c r="HF196" s="264"/>
      <c r="HG196" s="264"/>
      <c r="HH196" s="264"/>
      <c r="HI196" s="264"/>
      <c r="HJ196" s="264"/>
      <c r="HK196" s="264"/>
      <c r="HL196" s="264"/>
      <c r="HM196" s="264"/>
      <c r="HN196" s="264"/>
      <c r="HO196" s="264"/>
      <c r="HP196" s="264"/>
      <c r="HQ196" s="264"/>
      <c r="HR196" s="264"/>
      <c r="HS196" s="264"/>
      <c r="HT196" s="264"/>
      <c r="HU196" s="264"/>
      <c r="HV196" s="264"/>
      <c r="HW196" s="264"/>
      <c r="HX196" s="264"/>
      <c r="HY196" s="264"/>
      <c r="HZ196" s="264"/>
      <c r="IA196" s="264"/>
      <c r="IB196" s="264"/>
      <c r="IC196" s="264"/>
      <c r="ID196" s="264"/>
      <c r="IE196" s="264"/>
      <c r="IF196" s="264"/>
      <c r="IG196" s="264"/>
      <c r="IH196" s="264"/>
      <c r="II196" s="264"/>
      <c r="IJ196" s="264"/>
      <c r="IK196" s="264"/>
      <c r="IL196" s="264"/>
      <c r="IM196" s="264"/>
      <c r="IN196" s="264"/>
      <c r="IO196" s="264"/>
      <c r="IP196" s="264"/>
      <c r="IQ196" s="264"/>
      <c r="IR196" s="264"/>
      <c r="IS196" s="264"/>
      <c r="IT196" s="264"/>
      <c r="IU196" s="264"/>
      <c r="IV196" s="264"/>
      <c r="IW196" s="264"/>
      <c r="IX196" s="264"/>
      <c r="IY196" s="264"/>
      <c r="IZ196" s="264"/>
      <c r="JA196" s="264"/>
      <c r="JB196" s="264"/>
      <c r="JC196" s="264"/>
      <c r="JD196" s="264"/>
      <c r="JE196" s="264"/>
      <c r="JF196" s="264"/>
      <c r="JG196" s="264"/>
      <c r="JH196" s="264"/>
      <c r="JI196" s="264"/>
      <c r="JJ196" s="264"/>
      <c r="JK196" s="264"/>
      <c r="JL196" s="264"/>
      <c r="JM196" s="265"/>
      <c r="JN196" s="265" t="n">
        <f aca="false">DH196-DG196</f>
        <v>0</v>
      </c>
    </row>
    <row r="197" s="201" customFormat="true" ht="22.35" hidden="false" customHeight="false" outlineLevel="0" collapsed="false">
      <c r="A197" s="249" t="n">
        <v>165</v>
      </c>
      <c r="B197" s="250" t="s">
        <v>671</v>
      </c>
      <c r="C197" s="251" t="n">
        <v>5870</v>
      </c>
      <c r="D197" s="252" t="s">
        <v>471</v>
      </c>
      <c r="E197" s="252" t="s">
        <v>633</v>
      </c>
      <c r="F197" s="253" t="n">
        <v>1</v>
      </c>
      <c r="G197" s="254" t="n">
        <v>158440.41</v>
      </c>
      <c r="H197" s="255" t="n">
        <v>0.2</v>
      </c>
      <c r="I197" s="256" t="n">
        <f aca="false">ROUND(F197*G197,2)</f>
        <v>158440.41</v>
      </c>
      <c r="J197" s="254" t="n">
        <f aca="false">ROUND(I197+F197*G197*H197,2)</f>
        <v>190128.49</v>
      </c>
      <c r="K197" s="257" t="n">
        <v>44529</v>
      </c>
      <c r="L197" s="257" t="n">
        <f aca="false">EDATE(K197,M197)-1</f>
        <v>48180</v>
      </c>
      <c r="M197" s="258" t="n">
        <v>120</v>
      </c>
      <c r="N197" s="254" t="n">
        <f aca="false">ROUND(G197/M197,2)*F197</f>
        <v>1320.34</v>
      </c>
      <c r="O197" s="254" t="n">
        <v>0</v>
      </c>
      <c r="P197" s="254"/>
      <c r="Q197" s="253" t="n">
        <v>1</v>
      </c>
      <c r="R197" s="254" t="n">
        <f aca="false">I197+AG197+P197</f>
        <v>158440.41</v>
      </c>
      <c r="S197" s="255" t="n">
        <f aca="false">H197</f>
        <v>0.2</v>
      </c>
      <c r="T197" s="254" t="n">
        <f aca="false">ROUND(Q197*R197,2)</f>
        <v>158440.41</v>
      </c>
      <c r="U197" s="254" t="n">
        <f aca="false">ROUND(T197+Q197*R197*S197,2)</f>
        <v>190128.49</v>
      </c>
      <c r="V197" s="257" t="n">
        <v>44529</v>
      </c>
      <c r="W197" s="257" t="n">
        <f aca="false">EDATE(V197,X197)-1</f>
        <v>48180</v>
      </c>
      <c r="X197" s="258" t="n">
        <v>120</v>
      </c>
      <c r="Y197" s="254" t="n">
        <f aca="false">ROUND((R197-Z197)/X197,2)*Q197</f>
        <v>1320.34</v>
      </c>
      <c r="Z197" s="254" t="n">
        <v>0</v>
      </c>
      <c r="AA197" s="254" t="n">
        <v>0</v>
      </c>
      <c r="AB197" s="254"/>
      <c r="AC197" s="254"/>
      <c r="AD197" s="254"/>
      <c r="AE197" s="254"/>
      <c r="AF197" s="254"/>
      <c r="AG197" s="254"/>
      <c r="AH197" s="254"/>
      <c r="AI197" s="254"/>
      <c r="AJ197" s="254"/>
      <c r="AK197" s="254"/>
      <c r="AL197" s="254"/>
      <c r="AM197" s="254"/>
      <c r="AN197" s="254"/>
      <c r="AO197" s="254"/>
      <c r="AP197" s="254"/>
      <c r="AQ197" s="254"/>
      <c r="AR197" s="254"/>
      <c r="AS197" s="254"/>
      <c r="AT197" s="254"/>
      <c r="AU197" s="254"/>
      <c r="AV197" s="254"/>
      <c r="AW197" s="254"/>
      <c r="AX197" s="254"/>
      <c r="AY197" s="254"/>
      <c r="AZ197" s="254"/>
      <c r="BA197" s="254"/>
      <c r="BB197" s="254"/>
      <c r="BC197" s="254"/>
      <c r="BD197" s="254"/>
      <c r="BE197" s="254"/>
      <c r="BF197" s="254"/>
      <c r="BG197" s="254"/>
      <c r="BH197" s="254"/>
      <c r="BI197" s="254"/>
      <c r="BJ197" s="254"/>
      <c r="BK197" s="254"/>
      <c r="BL197" s="254"/>
      <c r="BM197" s="254"/>
      <c r="BN197" s="254"/>
      <c r="BO197" s="254"/>
      <c r="BP197" s="254"/>
      <c r="BQ197" s="254"/>
      <c r="BR197" s="254"/>
      <c r="BS197" s="254"/>
      <c r="BT197" s="254"/>
      <c r="BU197" s="254"/>
      <c r="BV197" s="254"/>
      <c r="BW197" s="254"/>
      <c r="BX197" s="254"/>
      <c r="BY197" s="254"/>
      <c r="BZ197" s="254"/>
      <c r="CA197" s="254"/>
      <c r="CB197" s="254"/>
      <c r="CC197" s="254"/>
      <c r="CD197" s="254"/>
      <c r="CE197" s="254"/>
      <c r="CF197" s="254"/>
      <c r="CG197" s="254"/>
      <c r="CH197" s="254"/>
      <c r="CI197" s="254" t="e">
        <f aca="false">#N/A</f>
        <v>#N/A</v>
      </c>
      <c r="CJ197" s="254"/>
      <c r="CK197" s="254"/>
      <c r="CL197" s="254"/>
      <c r="CM197" s="257" t="n">
        <v>44529</v>
      </c>
      <c r="CN197" s="257" t="e">
        <f aca="false">EDATE(CM197,CO197)-1</f>
        <v>#N/A</v>
      </c>
      <c r="CO197" s="254" t="e">
        <f aca="false">#N/A</f>
        <v>#N/A</v>
      </c>
      <c r="CP197" s="254" t="n">
        <v>1</v>
      </c>
      <c r="CQ197" s="254"/>
      <c r="CR197" s="254"/>
      <c r="CS197" s="254"/>
      <c r="CT197" s="261" t="n">
        <f aca="false">I197</f>
        <v>158440.41</v>
      </c>
      <c r="CU197" s="261" t="n">
        <f aca="false">CT197-CV197</f>
        <v>1320.34</v>
      </c>
      <c r="CV197" s="261" t="n">
        <v>157120.07</v>
      </c>
      <c r="CW197" s="261" t="n">
        <f aca="false">IF(AND(CW$5&gt;$V197,CW$6&lt;=$W197),$Y197,IF(AND(MONTH(CW$6)=MONTH($W197),YEAR(CW$6)=YEAR($W197)),$T197-$X197*$Y197+$Y197,0))</f>
        <v>1320.34</v>
      </c>
      <c r="CX197" s="261" t="n">
        <f aca="false">IF(AND(CX$5&gt;$V197,CX$6&lt;=$W197),$Y197,IF(AND(MONTH(CX$6)=MONTH($W197),YEAR(CX$6)=YEAR($W197)),$T197-$X197*$Y197+$Y197,0))</f>
        <v>1320.34</v>
      </c>
      <c r="CY197" s="261" t="n">
        <f aca="false">IF(AND(CY$5&gt;$V197,CY$6&lt;=$W197),$Y197,IF(AND(MONTH(CY$6)=MONTH($W197),YEAR(CY$6)=YEAR($W197)),$T197-$X197*$Y197+$Y197,0))</f>
        <v>1320.34</v>
      </c>
      <c r="CZ197" s="261" t="n">
        <f aca="false">IF(AND(CZ$5&gt;$V197,CZ$6&lt;=$W197),$Y197,IF(AND(MONTH(CZ$6)=MONTH($W197),YEAR(CZ$6)=YEAR($W197)),$T197-$X197*$Y197+$Y197,0))</f>
        <v>1320.34</v>
      </c>
      <c r="DA197" s="261" t="n">
        <f aca="false">IF(AND(DA$5&gt;$V197,DA$6&lt;=$W197),$Y197,IF(AND(MONTH(DA$6)=MONTH($W197),YEAR(DA$6)=YEAR($W197)),$T197-$X197*$Y197+$Y197,0))</f>
        <v>1320.34</v>
      </c>
      <c r="DB197" s="261" t="n">
        <f aca="false">IF(AND(DB$5&gt;$V197,DB$6&lt;=$W197),$Y197,IF(AND(MONTH(DB$6)=MONTH($W197),YEAR(DB$6)=YEAR($W197)),$T197-$X197*$Y197+$Y197,0))</f>
        <v>1320.34</v>
      </c>
      <c r="DC197" s="261" t="n">
        <f aca="false">IF(AND(DC$5&gt;$V197,DC$6&lt;=$W197),$Y197,IF(AND(MONTH(DC$6)=MONTH($W197),YEAR(DC$6)=YEAR($W197)),$T197-$X197*$Y197+$Y197,0))</f>
        <v>1320.34</v>
      </c>
      <c r="DD197" s="261" t="n">
        <f aca="false">IF(AND(DD$5&gt;$V197,DD$6&lt;=$W197),$Y197,IF(AND(MONTH(DD$6)=MONTH($W197),YEAR(DD$6)=YEAR($W197)),$T197-$X197*$Y197+$Y197,0))</f>
        <v>1320.34</v>
      </c>
      <c r="DE197" s="261" t="n">
        <f aca="false">IF(AND(DE$5&gt;$V197,DE$6&lt;=$W197),$Y197,IF(AND(MONTH(DE$6)=MONTH($W197),YEAR(DE$6)=YEAR($W197)),$T197-$X197*$Y197+$Y197,0))</f>
        <v>1320.34</v>
      </c>
      <c r="DF197" s="261" t="n">
        <f aca="false">IF(AND(DF$5&gt;$V197,DF$6&lt;=$W197),$Y197,IF(AND(MONTH(DF$6)=MONTH($W197),YEAR(DF$6)=YEAR($W197)),$T197-$X197*$Y197+$Y197,0))</f>
        <v>1320.34</v>
      </c>
      <c r="DG197" s="261" t="n">
        <f aca="false">IF(AND(DG$5&gt;$V197,DG$6&lt;=$W197),$Y197,IF(AND(MONTH(DG$6)=MONTH($W197),YEAR(DG$6)=YEAR($W197)),$T197-$X197*$Y197+$Y197,0))</f>
        <v>1320.34</v>
      </c>
      <c r="DH197" s="261" t="n">
        <f aca="false">IF(AND(DH$5&gt;$V197,DH$6&lt;=$W197),$Y197,IF(AND(MONTH(DH$6)=MONTH($W197),YEAR(DH$6)=YEAR($W197)),$T197-$X197*$Y197+$Y197,0))</f>
        <v>1320.34</v>
      </c>
      <c r="DI197" s="260" t="n">
        <f aca="false">CW197+CX197+CY197+CZ197+DA197+DB197+DC197+DD197+DE197+DF197+DG197+DH197</f>
        <v>15844.08</v>
      </c>
      <c r="DJ197" s="260" t="n">
        <f aca="false">T197+AG197+AJ197+AQ197+AS197+AU197+AW197</f>
        <v>158440.41</v>
      </c>
      <c r="DK197" s="260" t="n">
        <f aca="false">CU197+DI197-O197</f>
        <v>17164.42</v>
      </c>
      <c r="DL197" s="260" t="n">
        <f aca="false">DJ197-DK197</f>
        <v>141275.99</v>
      </c>
      <c r="DM197" s="261" t="n">
        <f aca="false">IF(AND(DM$5&gt;$V197,DM$6&lt;=$W197),$Y197,IF(AND(MONTH(DM$6)=MONTH($W197),YEAR(DM$6)=YEAR($W197)),$T197-$X197*$Y197+$Y197,0))</f>
        <v>1320.34</v>
      </c>
      <c r="DN197" s="261" t="n">
        <f aca="false">IF(AND(DN$5&gt;$V197,DN$6&lt;=$W197),$Y197,IF(AND(MONTH(DN$6)=MONTH($W197),YEAR(DN$6)=YEAR($W197)),$T197-$X197*$Y197+$Y197,0))</f>
        <v>1320.34</v>
      </c>
      <c r="DO197" s="261" t="n">
        <f aca="false">IF(AND(DO$5&gt;$V197,DO$6&lt;=$W197),$Y197,IF(AND(MONTH(DO$6)=MONTH($W197),YEAR(DO$6)=YEAR($W197)),$T197-$X197*$Y197+$Y197,0))</f>
        <v>1320.34</v>
      </c>
      <c r="DP197" s="261" t="n">
        <f aca="false">IF(AND(DP$5&gt;$V197,DP$6&lt;=$W197),$Y197,IF(AND(MONTH(DP$6)=MONTH($W197),YEAR(DP$6)=YEAR($W197)),$T197-$X197*$Y197+$Y197,0))</f>
        <v>1320.34</v>
      </c>
      <c r="DQ197" s="261" t="n">
        <f aca="false">IF(AND(DQ$5&gt;$V197,DQ$6&lt;=$W197),$Y197,IF(AND(MONTH(DQ$6)=MONTH($W197),YEAR(DQ$6)=YEAR($W197)),$T197-$X197*$Y197+$Y197,0))</f>
        <v>1320.34</v>
      </c>
      <c r="DR197" s="261" t="n">
        <f aca="false">IF(AND(DR$5&gt;$V197,DR$6&lt;=$W197),$Y197,IF(AND(MONTH(DR$6)=MONTH($W197),YEAR(DR$6)=YEAR($W197)),$T197-$X197*$Y197+$Y197,0))</f>
        <v>1320.34</v>
      </c>
      <c r="DS197" s="261" t="n">
        <f aca="false">IF(AND(DS$5&gt;$V197,DS$6&lt;=$W197),$Y197,IF(AND(MONTH(DS$6)=MONTH($W197),YEAR(DS$6)=YEAR($W197)),$T197-$X197*$Y197+$Y197,0))</f>
        <v>1320.34</v>
      </c>
      <c r="DT197" s="261" t="n">
        <f aca="false">IF(AND(DT$5&gt;$V197,DT$6&lt;=$W197),$Y197,IF(AND(MONTH(DT$6)=MONTH($W197),YEAR(DT$6)=YEAR($W197)),$T197-$X197*$Y197+$Y197,0))</f>
        <v>1320.34</v>
      </c>
      <c r="DU197" s="261" t="n">
        <f aca="false">IF(AND(DU$5&gt;$V197,DU$6&lt;=$W197),$Y197,IF(AND(MONTH(DU$6)=MONTH($W197),YEAR(DU$6)=YEAR($W197)),$T197-$X197*$Y197+$Y197,0))</f>
        <v>1320.34</v>
      </c>
      <c r="DV197" s="261" t="n">
        <f aca="false">IF(AND(DV$5&gt;$V197,DV$6&lt;=$W197),$Y197,IF(AND(MONTH(DV$6)=MONTH($W197),YEAR(DV$6)=YEAR($W197)),$T197-$X197*$Y197+$Y197,0))</f>
        <v>1320.34</v>
      </c>
      <c r="DW197" s="261" t="n">
        <f aca="false">IF(AND(DW$5&gt;$V197,DW$6&lt;=$W197),$Y197,IF(AND(MONTH(DW$6)=MONTH($W197),YEAR(DW$6)=YEAR($W197)),$T197-$X197*$Y197+$Y197,0))</f>
        <v>1320.34</v>
      </c>
      <c r="DX197" s="261" t="n">
        <f aca="false">IF(AND(DX$5&gt;$V197,DX$6&lt;=$W197),$Y197,IF(AND(MONTH(DX$6)=MONTH($W197),YEAR(DX$6)=YEAR($W197)),$T197-AA197-$X197*$Y197+$Y197,0))</f>
        <v>1320.34</v>
      </c>
      <c r="DY197" s="260" t="n">
        <f aca="false">DM197+DN197+DO197+DP197+DQ197+DR197+DS197+DT197+DU197+DV197+DW197+DX197</f>
        <v>15844.08</v>
      </c>
      <c r="DZ197" s="260" t="n">
        <f aca="false">DJ197+AY197+BA197+BC197+BE197+BG197+BI197+BK197+BM197+BO197</f>
        <v>158440.41</v>
      </c>
      <c r="EA197" s="260" t="n">
        <f aca="false">DK197+DY197</f>
        <v>33008.5</v>
      </c>
      <c r="EB197" s="261" t="n">
        <f aca="false">DZ197-EA197</f>
        <v>125431.91</v>
      </c>
      <c r="EC197" s="261" t="n">
        <f aca="false">IF(AND(EC$5&gt;$V197,EC$6&lt;=$W197),$Y197,IF(AND(MONTH(EC$6)=MONTH($W197),YEAR(EC$6)=YEAR($W197)),$T197-$X197*$Y197+$Y197,0))</f>
        <v>1320.34</v>
      </c>
      <c r="ED197" s="261" t="n">
        <f aca="false">IF(AND(ED$5&gt;$V197,ED$6&lt;=$W197),$Y197,IF(AND(MONTH(ED$6)=MONTH($W197),YEAR(ED$6)=YEAR($W197)),$T197-$X197*$Y197+$Y197,0))</f>
        <v>1320.34</v>
      </c>
      <c r="EE197" s="261" t="n">
        <f aca="false">IF(AND(EE$5&gt;$V197,EE$6&lt;=$W197),$Y197,IF(AND(MONTH(EE$6)=MONTH($W197),YEAR(EE$6)=YEAR($W197)),$T197-$X197*$Y197+$Y197,0))</f>
        <v>1320.34</v>
      </c>
      <c r="EF197" s="261" t="n">
        <f aca="false">IF(AND(EF$5&gt;$V197,EF$6&lt;=$W197),$Y197,IF(AND(MONTH(EF$6)=MONTH($W197),YEAR(EF$6)=YEAR($W197)),$T197-$X197*$Y197+$Y197,0))</f>
        <v>1320.34</v>
      </c>
      <c r="EG197" s="261" t="n">
        <f aca="false">IF(AND(EG$5&gt;$V197,EG$6&lt;=$W197),$Y197,IF(AND(MONTH(EG$6)=MONTH($W197),YEAR(EG$6)=YEAR($W197)),$T197-$X197*$Y197+$Y197,0))</f>
        <v>1320.34</v>
      </c>
      <c r="EH197" s="261" t="n">
        <f aca="false">IF(AND(EH$5&gt;$V197,EH$6&lt;=$W197),$Y197,IF(AND(MONTH(EH$6)=MONTH($W197),YEAR(EH$6)=YEAR($W197)),$T197-$X197*$Y197+$Y197,0))</f>
        <v>1320.34</v>
      </c>
      <c r="EI197" s="261" t="n">
        <f aca="false">IF(AND(EI$5&gt;$V197,EI$6&lt;=$W197),$Y197,IF(AND(MONTH(EI$6)=MONTH($W197),YEAR(EI$6)=YEAR($W197)),$T197-$X197*$Y197+$Y197,0))</f>
        <v>1320.34</v>
      </c>
      <c r="EJ197" s="261" t="n">
        <f aca="false">IF(AND(EJ$5&gt;$V197,EJ$6&lt;=$W197),$Y197,IF(AND(MONTH(EJ$6)=MONTH($W197),YEAR(EJ$6)=YEAR($W197)),$T197-$X197*$Y197+$Y197,0))</f>
        <v>1320.34</v>
      </c>
      <c r="EK197" s="261" t="n">
        <f aca="false">IF(AND(EK$5&gt;$V197,EK$6&lt;=$W197),$Y197,IF(AND(MONTH(EK$6)=MONTH($W197),YEAR(EK$6)=YEAR($W197)),$T197-$X197*$Y197+$Y197,0))</f>
        <v>1320.34</v>
      </c>
      <c r="EL197" s="266" t="n">
        <v>1320.34</v>
      </c>
      <c r="EM197" s="263" t="n">
        <v>1320.34</v>
      </c>
      <c r="EN197" s="261" t="n">
        <v>1320.34</v>
      </c>
      <c r="EO197" s="260" t="n">
        <f aca="false">EC197+ED197+EE197+EF197+EG197+EH197+EI197+EJ197+EK197+EL197+EM197+EN197</f>
        <v>15844.08</v>
      </c>
      <c r="EP197" s="260" t="n">
        <f aca="false">T197+AQ197+AS197+AU197+AW197+AY197+BA197+BC197+BE197+BG197+BI197+BK197+BM197+BO197+BQ197+BS197+BU197+BW197+BY197+CA197+CC197+CE197+CG197</f>
        <v>158440.41</v>
      </c>
      <c r="EQ197" s="260" t="n">
        <f aca="false">EA197+EO197</f>
        <v>48852.58</v>
      </c>
      <c r="ER197" s="260" t="n">
        <f aca="false">EP197-EQ197</f>
        <v>109587.83</v>
      </c>
      <c r="ES197" s="262" t="n">
        <f aca="false">EN197</f>
        <v>1320.34</v>
      </c>
      <c r="ET197" s="262" t="n">
        <f aca="false">ES197</f>
        <v>1320.34</v>
      </c>
      <c r="EU197" s="262" t="n">
        <f aca="false">ET197</f>
        <v>1320.34</v>
      </c>
      <c r="EV197" s="262" t="n">
        <f aca="false">EU197</f>
        <v>1320.34</v>
      </c>
      <c r="EW197" s="262" t="n">
        <f aca="false">EV197</f>
        <v>1320.34</v>
      </c>
      <c r="EX197" s="262" t="n">
        <f aca="false">EW197</f>
        <v>1320.34</v>
      </c>
      <c r="EY197" s="262" t="n">
        <f aca="false">EX197</f>
        <v>1320.34</v>
      </c>
      <c r="EZ197" s="262" t="n">
        <f aca="false">EY197</f>
        <v>1320.34</v>
      </c>
      <c r="FA197" s="262" t="n">
        <f aca="false">EZ197</f>
        <v>1320.34</v>
      </c>
      <c r="FB197" s="262" t="n">
        <f aca="false">FA197</f>
        <v>1320.34</v>
      </c>
      <c r="FC197" s="262" t="n">
        <f aca="false">FB197</f>
        <v>1320.34</v>
      </c>
      <c r="FD197" s="262" t="n">
        <f aca="false">FC197</f>
        <v>1320.34</v>
      </c>
      <c r="FE197" s="261" t="n">
        <f aca="false">ES197+ET197+EU197+EV197+EW197+EX197+EY197+EZ197+FA197+FB197+FC197+FD197</f>
        <v>15844.08</v>
      </c>
      <c r="FF197" s="261" t="n">
        <f aca="false">EP197</f>
        <v>158440.41</v>
      </c>
      <c r="FG197" s="261" t="n">
        <f aca="false">EQ197+FE197</f>
        <v>64696.66</v>
      </c>
      <c r="FH197" s="261" t="n">
        <f aca="false">FF197-FG197</f>
        <v>93743.75</v>
      </c>
      <c r="FI197" s="261" t="n">
        <f aca="false">FD197</f>
        <v>1320.34</v>
      </c>
      <c r="FJ197" s="261" t="n">
        <f aca="false">FI197</f>
        <v>1320.34</v>
      </c>
      <c r="FK197" s="261" t="n">
        <f aca="false">FJ197</f>
        <v>1320.34</v>
      </c>
      <c r="FL197" s="261" t="n">
        <f aca="false">FK197</f>
        <v>1320.34</v>
      </c>
      <c r="FM197" s="261" t="n">
        <f aca="false">FL197</f>
        <v>1320.34</v>
      </c>
      <c r="FN197" s="261" t="n">
        <f aca="false">FM197</f>
        <v>1320.34</v>
      </c>
      <c r="FO197" s="261" t="n">
        <f aca="false">FN197</f>
        <v>1320.34</v>
      </c>
      <c r="FP197" s="261" t="n">
        <f aca="false">FO197</f>
        <v>1320.34</v>
      </c>
      <c r="FQ197" s="261" t="n">
        <f aca="false">FP197</f>
        <v>1320.34</v>
      </c>
      <c r="FR197" s="261" t="n">
        <f aca="false">FQ197</f>
        <v>1320.34</v>
      </c>
      <c r="FS197" s="261" t="n">
        <f aca="false">FR197</f>
        <v>1320.34</v>
      </c>
      <c r="FT197" s="261" t="n">
        <f aca="false">FS197</f>
        <v>1320.34</v>
      </c>
      <c r="FU197" s="261" t="n">
        <f aca="false">FI197+FJ197+FK197+FL197+FM197+FN197+FO197+FP197+FQ197+FR197+FS197+FT197</f>
        <v>15844.08</v>
      </c>
      <c r="FV197" s="261" t="n">
        <f aca="false">FF197</f>
        <v>158440.41</v>
      </c>
      <c r="FW197" s="261" t="n">
        <f aca="false">FG197+FU197</f>
        <v>80540.74</v>
      </c>
      <c r="FX197" s="261" t="n">
        <f aca="false">FV197-FW197</f>
        <v>77899.67</v>
      </c>
      <c r="FY197" s="261" t="n">
        <f aca="false">FT197</f>
        <v>1320.34</v>
      </c>
      <c r="FZ197" s="261" t="n">
        <f aca="false">FY197</f>
        <v>1320.34</v>
      </c>
      <c r="GA197" s="261" t="n">
        <f aca="false">FZ197</f>
        <v>1320.34</v>
      </c>
      <c r="GB197" s="261" t="n">
        <f aca="false">GA197</f>
        <v>1320.34</v>
      </c>
      <c r="GC197" s="261" t="n">
        <f aca="false">GB197</f>
        <v>1320.34</v>
      </c>
      <c r="GD197" s="261" t="n">
        <f aca="false">GC197</f>
        <v>1320.34</v>
      </c>
      <c r="GE197" s="261" t="n">
        <f aca="false">GD197</f>
        <v>1320.34</v>
      </c>
      <c r="GF197" s="261" t="n">
        <f aca="false">GE197</f>
        <v>1320.34</v>
      </c>
      <c r="GG197" s="261" t="n">
        <f aca="false">GF197</f>
        <v>1320.34</v>
      </c>
      <c r="GH197" s="261" t="n">
        <f aca="false">GG197</f>
        <v>1320.34</v>
      </c>
      <c r="GI197" s="261" t="n">
        <f aca="false">GH197</f>
        <v>1320.34</v>
      </c>
      <c r="GJ197" s="261" t="n">
        <f aca="false">GI197</f>
        <v>1320.34</v>
      </c>
      <c r="GK197" s="261" t="n">
        <f aca="false">FY197+FZ197+GA197+GB197+GC197+GD197+GE197+GF197+GG197+GH197+GI197+GJ197</f>
        <v>15844.08</v>
      </c>
      <c r="GL197" s="261" t="n">
        <f aca="false">FV197</f>
        <v>158440.41</v>
      </c>
      <c r="GM197" s="261" t="n">
        <f aca="false">FW197+GK197</f>
        <v>96384.82</v>
      </c>
      <c r="GN197" s="261" t="n">
        <f aca="false">GL197-GM197</f>
        <v>62055.59</v>
      </c>
      <c r="GO197" s="261" t="n">
        <f aca="false">GJ197</f>
        <v>1320.34</v>
      </c>
      <c r="GP197" s="261" t="n">
        <f aca="false">GO197</f>
        <v>1320.34</v>
      </c>
      <c r="GQ197" s="261" t="n">
        <f aca="false">GP197</f>
        <v>1320.34</v>
      </c>
      <c r="GR197" s="261" t="n">
        <f aca="false">GQ197</f>
        <v>1320.34</v>
      </c>
      <c r="GS197" s="261" t="n">
        <f aca="false">GR197</f>
        <v>1320.34</v>
      </c>
      <c r="GT197" s="261" t="n">
        <f aca="false">GS197</f>
        <v>1320.34</v>
      </c>
      <c r="GU197" s="261" t="n">
        <f aca="false">GT197</f>
        <v>1320.34</v>
      </c>
      <c r="GV197" s="261" t="n">
        <f aca="false">GU197</f>
        <v>1320.34</v>
      </c>
      <c r="GW197" s="261" t="n">
        <f aca="false">GV197</f>
        <v>1320.34</v>
      </c>
      <c r="GX197" s="261" t="n">
        <f aca="false">GW197</f>
        <v>1320.34</v>
      </c>
      <c r="GY197" s="261" t="n">
        <f aca="false">GX197</f>
        <v>1320.34</v>
      </c>
      <c r="GZ197" s="261" t="n">
        <f aca="false">GY197</f>
        <v>1320.34</v>
      </c>
      <c r="HA197" s="261" t="n">
        <f aca="false">GO197+GP197+GQ197+GR197+GS197+GT197+GU197+GV197+GW197+GX197+GY197+GZ197</f>
        <v>15844.08</v>
      </c>
      <c r="HB197" s="261" t="n">
        <f aca="false">GL197</f>
        <v>158440.41</v>
      </c>
      <c r="HC197" s="261" t="n">
        <f aca="false">GM197+HA197</f>
        <v>112228.9</v>
      </c>
      <c r="HD197" s="261" t="n">
        <f aca="false">HB197-HC197</f>
        <v>46211.51</v>
      </c>
      <c r="HE197" s="264" t="n">
        <f aca="false">GO197-GJ197</f>
        <v>0</v>
      </c>
      <c r="HF197" s="264"/>
      <c r="HG197" s="264"/>
      <c r="HH197" s="264"/>
      <c r="HI197" s="264"/>
      <c r="HJ197" s="264"/>
      <c r="HK197" s="264"/>
      <c r="HL197" s="264"/>
      <c r="HM197" s="264"/>
      <c r="HN197" s="264"/>
      <c r="HO197" s="264"/>
      <c r="HP197" s="264"/>
      <c r="HQ197" s="264"/>
      <c r="HR197" s="264"/>
      <c r="HS197" s="264"/>
      <c r="HT197" s="264"/>
      <c r="HU197" s="264"/>
      <c r="HV197" s="264"/>
      <c r="HW197" s="264"/>
      <c r="HX197" s="264"/>
      <c r="HY197" s="264"/>
      <c r="HZ197" s="264"/>
      <c r="IA197" s="264"/>
      <c r="IB197" s="264"/>
      <c r="IC197" s="264"/>
      <c r="ID197" s="264"/>
      <c r="IE197" s="264"/>
      <c r="IF197" s="264"/>
      <c r="IG197" s="264"/>
      <c r="IH197" s="264"/>
      <c r="II197" s="264"/>
      <c r="IJ197" s="264"/>
      <c r="IK197" s="264"/>
      <c r="IL197" s="264"/>
      <c r="IM197" s="264"/>
      <c r="IN197" s="264"/>
      <c r="IO197" s="264"/>
      <c r="IP197" s="264"/>
      <c r="IQ197" s="264"/>
      <c r="IR197" s="264"/>
      <c r="IS197" s="264"/>
      <c r="IT197" s="264"/>
      <c r="IU197" s="264"/>
      <c r="IV197" s="264"/>
      <c r="IW197" s="264"/>
      <c r="IX197" s="264"/>
      <c r="IY197" s="264"/>
      <c r="IZ197" s="264"/>
      <c r="JA197" s="264"/>
      <c r="JB197" s="264"/>
      <c r="JC197" s="264"/>
      <c r="JD197" s="264"/>
      <c r="JE197" s="264"/>
      <c r="JF197" s="264"/>
      <c r="JG197" s="264"/>
      <c r="JH197" s="264"/>
      <c r="JI197" s="264"/>
      <c r="JJ197" s="264"/>
      <c r="JK197" s="264"/>
      <c r="JL197" s="264"/>
      <c r="JM197" s="265"/>
      <c r="JN197" s="265" t="n">
        <f aca="false">DH197-DG197</f>
        <v>0</v>
      </c>
    </row>
    <row r="198" s="201" customFormat="true" ht="22.35" hidden="false" customHeight="false" outlineLevel="0" collapsed="false">
      <c r="A198" s="249" t="n">
        <v>166</v>
      </c>
      <c r="B198" s="250" t="s">
        <v>672</v>
      </c>
      <c r="C198" s="251" t="n">
        <v>5871</v>
      </c>
      <c r="D198" s="252" t="s">
        <v>471</v>
      </c>
      <c r="E198" s="252" t="s">
        <v>633</v>
      </c>
      <c r="F198" s="253" t="n">
        <v>1</v>
      </c>
      <c r="G198" s="254" t="n">
        <v>295820.44</v>
      </c>
      <c r="H198" s="255" t="n">
        <v>0.2</v>
      </c>
      <c r="I198" s="256" t="n">
        <f aca="false">ROUND(F198*G198,2)</f>
        <v>295820.44</v>
      </c>
      <c r="J198" s="254" t="n">
        <f aca="false">ROUND(I198+F198*G198*H198,2)</f>
        <v>354984.53</v>
      </c>
      <c r="K198" s="257" t="n">
        <v>44529</v>
      </c>
      <c r="L198" s="257" t="n">
        <f aca="false">EDATE(K198,M198)-1</f>
        <v>48180</v>
      </c>
      <c r="M198" s="258" t="n">
        <v>120</v>
      </c>
      <c r="N198" s="254" t="n">
        <f aca="false">ROUND(G198/M198,2)*F198</f>
        <v>2465.17</v>
      </c>
      <c r="O198" s="254" t="n">
        <v>0</v>
      </c>
      <c r="P198" s="254"/>
      <c r="Q198" s="253" t="n">
        <v>1</v>
      </c>
      <c r="R198" s="254" t="n">
        <f aca="false">T198</f>
        <v>295820.44</v>
      </c>
      <c r="S198" s="255" t="n">
        <f aca="false">H198</f>
        <v>0.2</v>
      </c>
      <c r="T198" s="254" t="n">
        <f aca="false">I198</f>
        <v>295820.44</v>
      </c>
      <c r="U198" s="254" t="n">
        <f aca="false">ROUND(T198+Q198*R198*S198,2)</f>
        <v>354984.53</v>
      </c>
      <c r="V198" s="257" t="n">
        <v>44529</v>
      </c>
      <c r="W198" s="257" t="n">
        <f aca="false">EDATE(V198,X198)-1</f>
        <v>48180</v>
      </c>
      <c r="X198" s="258" t="n">
        <v>120</v>
      </c>
      <c r="Y198" s="254" t="n">
        <f aca="false">ROUND((R198-Z198)/X198,2)*Q198</f>
        <v>2465.17</v>
      </c>
      <c r="Z198" s="254" t="n">
        <v>0</v>
      </c>
      <c r="AA198" s="254" t="n">
        <v>0</v>
      </c>
      <c r="AB198" s="254"/>
      <c r="AC198" s="254"/>
      <c r="AD198" s="254"/>
      <c r="AE198" s="254"/>
      <c r="AF198" s="254"/>
      <c r="AG198" s="254" t="n">
        <v>12</v>
      </c>
      <c r="AH198" s="254" t="n">
        <f aca="false">AI198-Y198</f>
        <v>0.0999999999999091</v>
      </c>
      <c r="AI198" s="254" t="n">
        <f aca="false">ROUND((T198+AG198-Z198)/X198,2)</f>
        <v>2465.27</v>
      </c>
      <c r="AJ198" s="254"/>
      <c r="AK198" s="254"/>
      <c r="AL198" s="254"/>
      <c r="AM198" s="254"/>
      <c r="AN198" s="254"/>
      <c r="AO198" s="254"/>
      <c r="AP198" s="254"/>
      <c r="AQ198" s="254"/>
      <c r="AR198" s="254"/>
      <c r="AS198" s="254"/>
      <c r="AT198" s="254"/>
      <c r="AU198" s="254"/>
      <c r="AV198" s="254"/>
      <c r="AW198" s="254"/>
      <c r="AX198" s="254"/>
      <c r="AY198" s="254"/>
      <c r="AZ198" s="254"/>
      <c r="BA198" s="254"/>
      <c r="BB198" s="254"/>
      <c r="BC198" s="254"/>
      <c r="BD198" s="254"/>
      <c r="BE198" s="254"/>
      <c r="BF198" s="254"/>
      <c r="BG198" s="254"/>
      <c r="BH198" s="254"/>
      <c r="BI198" s="254"/>
      <c r="BJ198" s="254"/>
      <c r="BK198" s="254"/>
      <c r="BL198" s="254"/>
      <c r="BM198" s="254"/>
      <c r="BN198" s="254"/>
      <c r="BO198" s="254"/>
      <c r="BP198" s="254"/>
      <c r="BQ198" s="254"/>
      <c r="BR198" s="254"/>
      <c r="BS198" s="254"/>
      <c r="BT198" s="254"/>
      <c r="BU198" s="254"/>
      <c r="BV198" s="254"/>
      <c r="BW198" s="254"/>
      <c r="BX198" s="254"/>
      <c r="BY198" s="254"/>
      <c r="BZ198" s="254"/>
      <c r="CA198" s="254"/>
      <c r="CB198" s="254"/>
      <c r="CC198" s="254"/>
      <c r="CD198" s="254"/>
      <c r="CE198" s="254"/>
      <c r="CF198" s="254"/>
      <c r="CG198" s="254"/>
      <c r="CH198" s="254"/>
      <c r="CI198" s="254" t="e">
        <f aca="false">#N/A</f>
        <v>#N/A</v>
      </c>
      <c r="CJ198" s="254"/>
      <c r="CK198" s="254"/>
      <c r="CL198" s="254"/>
      <c r="CM198" s="257" t="n">
        <v>44529</v>
      </c>
      <c r="CN198" s="257" t="e">
        <f aca="false">EDATE(CM198,CO198)-1</f>
        <v>#N/A</v>
      </c>
      <c r="CO198" s="254" t="e">
        <f aca="false">#N/A</f>
        <v>#N/A</v>
      </c>
      <c r="CP198" s="254" t="n">
        <v>1</v>
      </c>
      <c r="CQ198" s="254"/>
      <c r="CR198" s="254"/>
      <c r="CS198" s="254"/>
      <c r="CT198" s="261" t="n">
        <f aca="false">I198</f>
        <v>295820.44</v>
      </c>
      <c r="CU198" s="261" t="n">
        <f aca="false">CT198-CV198</f>
        <v>2465.16999999998</v>
      </c>
      <c r="CV198" s="261" t="n">
        <v>293355.27</v>
      </c>
      <c r="CW198" s="261" t="n">
        <f aca="false">IF(AND(CW$5&gt;$V198,CW$6&lt;=$W198),$AI198,IF(AND(MONTH(CW$6)=MONTH($W198),YEAR(CW$6)=YEAR($W198)),$T198-$X198*$AI198+$AI198,0))+AH198</f>
        <v>2465.37</v>
      </c>
      <c r="CX198" s="261" t="n">
        <f aca="false">IF(AND(CX$5&gt;$V198,CX$6&lt;=$W198),$AI198,IF(AND(MONTH(CX$6)=MONTH($W198),YEAR(CX$6)=YEAR($W198)),$T198-$X198*$AI198+$AI198,0))</f>
        <v>2465.27</v>
      </c>
      <c r="CY198" s="261" t="n">
        <f aca="false">IF(AND(CY$5&gt;$V198,CY$6&lt;=$W198),$AI198,IF(AND(MONTH(CY$6)=MONTH($W198),YEAR(CY$6)=YEAR($W198)),$T198-$X198*$AI198+$AI198,0))</f>
        <v>2465.27</v>
      </c>
      <c r="CZ198" s="261" t="n">
        <f aca="false">IF(AND(CZ$5&gt;$V198,CZ$6&lt;=$W198),$AI198,IF(AND(MONTH(CZ$6)=MONTH($W198),YEAR(CZ$6)=YEAR($W198)),$T198-$X198*$AI198+$AI198,0))</f>
        <v>2465.27</v>
      </c>
      <c r="DA198" s="261" t="n">
        <f aca="false">IF(AND(DA$5&gt;$V198,DA$6&lt;=$W198),$AI198,IF(AND(MONTH(DA$6)=MONTH($W198),YEAR(DA$6)=YEAR($W198)),$T198-$X198*$AI198+$AI198,0))</f>
        <v>2465.27</v>
      </c>
      <c r="DB198" s="261" t="n">
        <f aca="false">IF(AND(DB$5&gt;$V198,DB$6&lt;=$W198),$AI198,IF(AND(MONTH(DB$6)=MONTH($W198),YEAR(DB$6)=YEAR($W198)),$T198-$X198*$AI198+$AI198,0))</f>
        <v>2465.27</v>
      </c>
      <c r="DC198" s="261" t="n">
        <f aca="false">IF(AND(DC$5&gt;$V198,DC$6&lt;=$W198),$AI198,IF(AND(MONTH(DC$6)=MONTH($W198),YEAR(DC$6)=YEAR($W198)),$T198-$X198*$AI198+$AI198,0))</f>
        <v>2465.27</v>
      </c>
      <c r="DD198" s="261" t="n">
        <f aca="false">IF(AND(DD$5&gt;$V198,DD$6&lt;=$W198),$AI198,IF(AND(MONTH(DD$6)=MONTH($W198),YEAR(DD$6)=YEAR($W198)),$T198-$X198*$AI198+$AI198,0))</f>
        <v>2465.27</v>
      </c>
      <c r="DE198" s="261" t="n">
        <f aca="false">IF(AND(DE$5&gt;$V198,DE$6&lt;=$W198),$AI198,IF(AND(MONTH(DE$6)=MONTH($W198),YEAR(DE$6)=YEAR($W198)),$T198-$X198*$AI198+$AI198,0))</f>
        <v>2465.27</v>
      </c>
      <c r="DF198" s="261" t="n">
        <f aca="false">IF(AND(DF$5&gt;$V198,DF$6&lt;=$W198),$AI198,IF(AND(MONTH(DF$6)=MONTH($W198),YEAR(DF$6)=YEAR($W198)),$T198-$X198*$AI198+$AI198,0))</f>
        <v>2465.27</v>
      </c>
      <c r="DG198" s="261" t="n">
        <f aca="false">IF(AND(DG$5&gt;$V198,DG$6&lt;=$W198),$AI198,IF(AND(MONTH(DG$6)=MONTH($W198),YEAR(DG$6)=YEAR($W198)),$T198-$X198*$AI198+$AI198,0))</f>
        <v>2465.27</v>
      </c>
      <c r="DH198" s="277" t="n">
        <f aca="false">IF(AND(DH$5&gt;$V198,DH$6&lt;=$W198),$AI198,IF(AND(MONTH(DH$6)=MONTH($W198),YEAR(DH$6)=YEAR($W198)),$T198-$X198*$AI198+$AI198,0))</f>
        <v>2465.27</v>
      </c>
      <c r="DI198" s="260" t="n">
        <f aca="false">CW198+CX198+CY198+CZ198+DA198+DB198+DC198+DD198+DE198+DF198+DG198+DH198</f>
        <v>29583.34</v>
      </c>
      <c r="DJ198" s="260" t="n">
        <f aca="false">T198+AG198+AJ198+AQ198+AS198+AU198+AW198</f>
        <v>295832.44</v>
      </c>
      <c r="DK198" s="260" t="n">
        <f aca="false">CU198+DI198-O198</f>
        <v>32048.51</v>
      </c>
      <c r="DL198" s="260" t="n">
        <f aca="false">DJ198-DK198</f>
        <v>263783.93</v>
      </c>
      <c r="DM198" s="277" t="n">
        <f aca="false">IF(AND(DM$5&gt;$V198,DM$6&lt;=$W198),$AI198,IF(AND(MONTH(DM$6)=MONTH($W198),YEAR(DM$6)=YEAR($W198)),$T198-$X198*$AI198+$AI198,0))</f>
        <v>2465.27</v>
      </c>
      <c r="DN198" s="277" t="n">
        <f aca="false">IF(AND(DN$5&gt;$V198,DN$6&lt;=$W198),$AI198,IF(AND(MONTH(DN$6)=MONTH($W198),YEAR(DN$6)=YEAR($W198)),$T198-$X198*$AI198+$AI198,0))</f>
        <v>2465.27</v>
      </c>
      <c r="DO198" s="277" t="n">
        <f aca="false">IF(AND(DO$5&gt;$V198,DO$6&lt;=$W198),$AI198,IF(AND(MONTH(DO$6)=MONTH($W198),YEAR(DO$6)=YEAR($W198)),$T198-$X198*$AI198+$AI198,0))</f>
        <v>2465.27</v>
      </c>
      <c r="DP198" s="277" t="n">
        <f aca="false">IF(AND(DP$5&gt;$V198,DP$6&lt;=$W198),$AI198,IF(AND(MONTH(DP$6)=MONTH($W198),YEAR(DP$6)=YEAR($W198)),$T198-$X198*$AI198+$AI198,0))</f>
        <v>2465.27</v>
      </c>
      <c r="DQ198" s="277" t="n">
        <f aca="false">IF(AND(DQ$5&gt;$V198,DQ$6&lt;=$W198),$AI198,IF(AND(MONTH(DQ$6)=MONTH($W198),YEAR(DQ$6)=YEAR($W198)),$T198-$X198*$AI198+$AI198,0))</f>
        <v>2465.27</v>
      </c>
      <c r="DR198" s="277" t="n">
        <f aca="false">IF(AND(DR$5&gt;$V198,DR$6&lt;=$W198),$AI198,IF(AND(MONTH(DR$6)=MONTH($W198),YEAR(DR$6)=YEAR($W198)),$T198-$X198*$AI198+$AI198,0))</f>
        <v>2465.27</v>
      </c>
      <c r="DS198" s="277" t="n">
        <f aca="false">IF(AND(DS$5&gt;$V198,DS$6&lt;=$W198),$AI198,IF(AND(MONTH(DS$6)=MONTH($W198),YEAR(DS$6)=YEAR($W198)),$T198-$X198*$AI198+$AI198,0))</f>
        <v>2465.27</v>
      </c>
      <c r="DT198" s="277" t="n">
        <f aca="false">IF(AND(DT$5&gt;$V198,DT$6&lt;=$W198),$Y198,IF(AND(MONTH(DT$6)=MONTH($W198),YEAR(DT$6)=YEAR($W198)),$T198-$X198*$Y198+$Y198,0))</f>
        <v>2465.17</v>
      </c>
      <c r="DU198" s="277" t="n">
        <f aca="false">IF(AND(DU$5&gt;$V198,DU$6&lt;=$W198),$Y198,IF(AND(MONTH(DU$6)=MONTH($W198),YEAR(DU$6)=YEAR($W198)),$T198-$X198*$Y198+$Y198,0))</f>
        <v>2465.17</v>
      </c>
      <c r="DV198" s="277" t="n">
        <f aca="false">IF(AND(DV$5&gt;$V198,DV$6&lt;=$W198),$AI198,IF(AND(MONTH(DV$6)=MONTH($W198),YEAR(DV$6)=YEAR($W198)),$T198-$X198*$AI198+$AI198,0))</f>
        <v>2465.27</v>
      </c>
      <c r="DW198" s="277" t="n">
        <f aca="false">IF(AND(DW$5&gt;$V198,DW$6&lt;=$W198),$AI198,IF(AND(MONTH(DW$6)=MONTH($W198),YEAR(DW$6)=YEAR($W198)),$T198-$X198*$AI198+$AI198,0))</f>
        <v>2465.27</v>
      </c>
      <c r="DX198" s="277" t="n">
        <f aca="false">IF(AND(DX$5&gt;$V198,DX$6&lt;=$W198),$AI198,IF(AND(MONTH(DX$6)=MONTH($W198),YEAR(DX$6)=YEAR($W198)),$T198-$X198*$AI198+$AI198,0))</f>
        <v>2465.27</v>
      </c>
      <c r="DY198" s="260" t="n">
        <f aca="false">DM198+DN198+DO198+DP198+DQ198+DR198+DS198+DT198+DU198+DV198+DW198+DX198</f>
        <v>29583.04</v>
      </c>
      <c r="DZ198" s="260" t="n">
        <f aca="false">DJ198+AY198+BA198+BC198+BE198+BG198+BI198+BK198+BM198+BO198</f>
        <v>295832.44</v>
      </c>
      <c r="EA198" s="260" t="n">
        <f aca="false">DK198+DY198</f>
        <v>61631.55</v>
      </c>
      <c r="EB198" s="261" t="n">
        <f aca="false">DZ198-EA198</f>
        <v>234200.89</v>
      </c>
      <c r="EC198" s="277" t="n">
        <f aca="false">IF(AND(EC$5&gt;$V198,EC$6&lt;=$W198),$AI198,IF(AND(MONTH(EC$6)=MONTH($W198),YEAR(EC$6)=YEAR($W198)),$T198-$X198*$AI198+$AI198,0))</f>
        <v>2465.27</v>
      </c>
      <c r="ED198" s="277" t="n">
        <f aca="false">IF(AND(ED$5&gt;$V198,ED$6&lt;=$W198),$AI198,IF(AND(MONTH(ED$6)=MONTH($W198),YEAR(ED$6)=YEAR($W198)),$T198-$X198*$AI198+$AI198,0))</f>
        <v>2465.27</v>
      </c>
      <c r="EE198" s="277" t="n">
        <f aca="false">IF(AND(EE$5&gt;$V198,EE$6&lt;=$W198),$AI198,IF(AND(MONTH(EE$6)=MONTH($W198),YEAR(EE$6)=YEAR($W198)),$T198-$X198*$AI198+$AI198,0))</f>
        <v>2465.27</v>
      </c>
      <c r="EF198" s="277" t="n">
        <f aca="false">IF(AND(EF$5&gt;$V198,EF$6&lt;=$W198),$AI198,IF(AND(MONTH(EF$6)=MONTH($W198),YEAR(EF$6)=YEAR($W198)),$T198-$X198*$AI198+$AI198,0))</f>
        <v>2465.27</v>
      </c>
      <c r="EG198" s="277" t="n">
        <f aca="false">IF(AND(EG$5&gt;$V198,EG$6&lt;=$W198),$AI198,IF(AND(MONTH(EG$6)=MONTH($W198),YEAR(EG$6)=YEAR($W198)),$T198-$X198*$AI198+$AI198,0))</f>
        <v>2465.27</v>
      </c>
      <c r="EH198" s="277" t="n">
        <f aca="false">IF(AND(EH$5&gt;$V198,EH$6&lt;=$W198),$AI198,IF(AND(MONTH(EH$6)=MONTH($W198),YEAR(EH$6)=YEAR($W198)),$T198-$X198*$AI198+$AI198,0))</f>
        <v>2465.27</v>
      </c>
      <c r="EI198" s="277" t="n">
        <f aca="false">IF(AND(EI$5&gt;$V198,EI$6&lt;=$W198),$AI198,IF(AND(MONTH(EI$6)=MONTH($W198),YEAR(EI$6)=YEAR($W198)),$T198-$X198*$AI198+$AI198,0))</f>
        <v>2465.27</v>
      </c>
      <c r="EJ198" s="277" t="n">
        <f aca="false">IF(AND(EJ$5&gt;$V198,EJ$6&lt;=$W198),$AI198,IF(AND(MONTH(EJ$6)=MONTH($W198),YEAR(EJ$6)=YEAR($W198)),$T198-$X198*$AI198+$AI198,0))</f>
        <v>2465.27</v>
      </c>
      <c r="EK198" s="277" t="n">
        <f aca="false">IF(AND(EK$5&gt;$V198,EK$6&lt;=$W198),$AI198,IF(AND(MONTH(EK$6)=MONTH($W198),YEAR(EK$6)=YEAR($W198)),$T198-$X198*$AI198+$AI198,0))</f>
        <v>2465.27</v>
      </c>
      <c r="EL198" s="266" t="n">
        <v>2465.27</v>
      </c>
      <c r="EM198" s="278" t="n">
        <v>2465.27</v>
      </c>
      <c r="EN198" s="277" t="n">
        <v>2465.27</v>
      </c>
      <c r="EO198" s="260" t="n">
        <f aca="false">EC198+ED198+EE198+EF198+EG198+EH198+EI198+EJ198+EK198+EL198+EM198+EN198</f>
        <v>29583.24</v>
      </c>
      <c r="EP198" s="260" t="n">
        <f aca="false">T198+AQ198+AS198+AU198+AW198+AY198+BA198+BC198+BE198+BG198+BI198+BK198+BM198+BO198+BQ198+BS198+BU198+BW198+BY198+CA198+CC198+CE198+CG198+AG198</f>
        <v>295832.44</v>
      </c>
      <c r="EQ198" s="260" t="n">
        <f aca="false">EA198+EO198</f>
        <v>91214.79</v>
      </c>
      <c r="ER198" s="260" t="n">
        <f aca="false">EP198-EQ198</f>
        <v>204617.65</v>
      </c>
      <c r="ES198" s="262" t="n">
        <f aca="false">EN198</f>
        <v>2465.27</v>
      </c>
      <c r="ET198" s="262" t="n">
        <f aca="false">ES198</f>
        <v>2465.27</v>
      </c>
      <c r="EU198" s="262" t="n">
        <f aca="false">ET198</f>
        <v>2465.27</v>
      </c>
      <c r="EV198" s="262" t="n">
        <f aca="false">EU198</f>
        <v>2465.27</v>
      </c>
      <c r="EW198" s="262" t="n">
        <f aca="false">EV198</f>
        <v>2465.27</v>
      </c>
      <c r="EX198" s="262" t="n">
        <f aca="false">EW198</f>
        <v>2465.27</v>
      </c>
      <c r="EY198" s="262" t="n">
        <f aca="false">EX198</f>
        <v>2465.27</v>
      </c>
      <c r="EZ198" s="262" t="n">
        <f aca="false">EY198</f>
        <v>2465.27</v>
      </c>
      <c r="FA198" s="262" t="n">
        <f aca="false">EZ198</f>
        <v>2465.27</v>
      </c>
      <c r="FB198" s="262" t="n">
        <f aca="false">FA198</f>
        <v>2465.27</v>
      </c>
      <c r="FC198" s="262" t="n">
        <f aca="false">FB198</f>
        <v>2465.27</v>
      </c>
      <c r="FD198" s="262" t="n">
        <f aca="false">FC198</f>
        <v>2465.27</v>
      </c>
      <c r="FE198" s="261" t="n">
        <f aca="false">ES198+ET198+EU198+EV198+EW198+EX198+EY198+EZ198+FA198+FB198+FC198+FD198</f>
        <v>29583.24</v>
      </c>
      <c r="FF198" s="261" t="n">
        <f aca="false">EP198</f>
        <v>295832.44</v>
      </c>
      <c r="FG198" s="261" t="n">
        <f aca="false">EQ198+FE198</f>
        <v>120798.03</v>
      </c>
      <c r="FH198" s="261" t="n">
        <f aca="false">FF198-FG198</f>
        <v>175034.41</v>
      </c>
      <c r="FI198" s="261" t="n">
        <f aca="false">FD198</f>
        <v>2465.27</v>
      </c>
      <c r="FJ198" s="261" t="n">
        <f aca="false">FI198</f>
        <v>2465.27</v>
      </c>
      <c r="FK198" s="261" t="n">
        <f aca="false">FJ198</f>
        <v>2465.27</v>
      </c>
      <c r="FL198" s="261" t="n">
        <f aca="false">FK198</f>
        <v>2465.27</v>
      </c>
      <c r="FM198" s="261" t="n">
        <f aca="false">FL198</f>
        <v>2465.27</v>
      </c>
      <c r="FN198" s="261" t="n">
        <f aca="false">FM198</f>
        <v>2465.27</v>
      </c>
      <c r="FO198" s="261" t="n">
        <f aca="false">FN198</f>
        <v>2465.27</v>
      </c>
      <c r="FP198" s="261" t="n">
        <f aca="false">FO198</f>
        <v>2465.27</v>
      </c>
      <c r="FQ198" s="261" t="n">
        <f aca="false">FP198</f>
        <v>2465.27</v>
      </c>
      <c r="FR198" s="261" t="n">
        <f aca="false">FQ198</f>
        <v>2465.27</v>
      </c>
      <c r="FS198" s="261" t="n">
        <f aca="false">FR198</f>
        <v>2465.27</v>
      </c>
      <c r="FT198" s="261" t="n">
        <f aca="false">FS198</f>
        <v>2465.27</v>
      </c>
      <c r="FU198" s="261" t="n">
        <f aca="false">FI198+FJ198+FK198+FL198+FM198+FN198+FO198+FP198+FQ198+FR198+FS198+FT198</f>
        <v>29583.24</v>
      </c>
      <c r="FV198" s="261" t="n">
        <f aca="false">FF198</f>
        <v>295832.44</v>
      </c>
      <c r="FW198" s="261" t="n">
        <f aca="false">FG198+FU198</f>
        <v>150381.27</v>
      </c>
      <c r="FX198" s="261" t="n">
        <f aca="false">FV198-FW198</f>
        <v>145451.17</v>
      </c>
      <c r="FY198" s="261" t="n">
        <f aca="false">FT198</f>
        <v>2465.27</v>
      </c>
      <c r="FZ198" s="261" t="n">
        <f aca="false">FY198</f>
        <v>2465.27</v>
      </c>
      <c r="GA198" s="261" t="n">
        <f aca="false">FZ198</f>
        <v>2465.27</v>
      </c>
      <c r="GB198" s="261" t="n">
        <f aca="false">GA198</f>
        <v>2465.27</v>
      </c>
      <c r="GC198" s="261" t="n">
        <f aca="false">GB198</f>
        <v>2465.27</v>
      </c>
      <c r="GD198" s="261" t="n">
        <f aca="false">GC198</f>
        <v>2465.27</v>
      </c>
      <c r="GE198" s="261" t="n">
        <f aca="false">GD198</f>
        <v>2465.27</v>
      </c>
      <c r="GF198" s="261" t="n">
        <f aca="false">GE198</f>
        <v>2465.27</v>
      </c>
      <c r="GG198" s="261" t="n">
        <f aca="false">GF198</f>
        <v>2465.27</v>
      </c>
      <c r="GH198" s="261" t="n">
        <f aca="false">GG198</f>
        <v>2465.27</v>
      </c>
      <c r="GI198" s="261" t="n">
        <f aca="false">GH198</f>
        <v>2465.27</v>
      </c>
      <c r="GJ198" s="261" t="n">
        <f aca="false">GI198</f>
        <v>2465.27</v>
      </c>
      <c r="GK198" s="261" t="n">
        <f aca="false">FY198+FZ198+GA198+GB198+GC198+GD198+GE198+GF198+GG198+GH198+GI198+GJ198</f>
        <v>29583.24</v>
      </c>
      <c r="GL198" s="261" t="n">
        <f aca="false">FV198</f>
        <v>295832.44</v>
      </c>
      <c r="GM198" s="261" t="n">
        <f aca="false">FW198+GK198</f>
        <v>179964.51</v>
      </c>
      <c r="GN198" s="261" t="n">
        <f aca="false">GL198-GM198</f>
        <v>115867.93</v>
      </c>
      <c r="GO198" s="261" t="n">
        <f aca="false">GJ198</f>
        <v>2465.27</v>
      </c>
      <c r="GP198" s="261" t="n">
        <f aca="false">GO198</f>
        <v>2465.27</v>
      </c>
      <c r="GQ198" s="261" t="n">
        <f aca="false">GP198</f>
        <v>2465.27</v>
      </c>
      <c r="GR198" s="261" t="n">
        <f aca="false">GQ198</f>
        <v>2465.27</v>
      </c>
      <c r="GS198" s="261" t="n">
        <f aca="false">GR198</f>
        <v>2465.27</v>
      </c>
      <c r="GT198" s="261" t="n">
        <f aca="false">GS198</f>
        <v>2465.27</v>
      </c>
      <c r="GU198" s="261" t="n">
        <f aca="false">GT198</f>
        <v>2465.27</v>
      </c>
      <c r="GV198" s="261" t="n">
        <f aca="false">GU198</f>
        <v>2465.27</v>
      </c>
      <c r="GW198" s="261" t="n">
        <f aca="false">GV198</f>
        <v>2465.27</v>
      </c>
      <c r="GX198" s="261" t="n">
        <f aca="false">GW198</f>
        <v>2465.27</v>
      </c>
      <c r="GY198" s="261" t="n">
        <f aca="false">GX198</f>
        <v>2465.27</v>
      </c>
      <c r="GZ198" s="261" t="n">
        <f aca="false">GY198</f>
        <v>2465.27</v>
      </c>
      <c r="HA198" s="261" t="n">
        <f aca="false">GO198+GP198+GQ198+GR198+GS198+GT198+GU198+GV198+GW198+GX198+GY198+GZ198</f>
        <v>29583.24</v>
      </c>
      <c r="HB198" s="261" t="n">
        <f aca="false">GL198</f>
        <v>295832.44</v>
      </c>
      <c r="HC198" s="261" t="n">
        <f aca="false">GM198+HA198</f>
        <v>209547.75</v>
      </c>
      <c r="HD198" s="261" t="n">
        <f aca="false">HB198-HC198</f>
        <v>86284.69</v>
      </c>
      <c r="HE198" s="264" t="n">
        <f aca="false">GO198-GJ198</f>
        <v>0</v>
      </c>
      <c r="HF198" s="264"/>
      <c r="HG198" s="264"/>
      <c r="HH198" s="264"/>
      <c r="HI198" s="264"/>
      <c r="HJ198" s="264"/>
      <c r="HK198" s="264"/>
      <c r="HL198" s="264"/>
      <c r="HM198" s="264"/>
      <c r="HN198" s="264"/>
      <c r="HO198" s="264"/>
      <c r="HP198" s="264"/>
      <c r="HQ198" s="264"/>
      <c r="HR198" s="264"/>
      <c r="HS198" s="264"/>
      <c r="HT198" s="264"/>
      <c r="HU198" s="264"/>
      <c r="HV198" s="264"/>
      <c r="HW198" s="264"/>
      <c r="HX198" s="264"/>
      <c r="HY198" s="264"/>
      <c r="HZ198" s="264"/>
      <c r="IA198" s="264"/>
      <c r="IB198" s="264"/>
      <c r="IC198" s="264"/>
      <c r="ID198" s="264"/>
      <c r="IE198" s="264"/>
      <c r="IF198" s="264"/>
      <c r="IG198" s="264"/>
      <c r="IH198" s="264"/>
      <c r="II198" s="264"/>
      <c r="IJ198" s="264"/>
      <c r="IK198" s="264"/>
      <c r="IL198" s="264"/>
      <c r="IM198" s="264"/>
      <c r="IN198" s="264"/>
      <c r="IO198" s="264"/>
      <c r="IP198" s="264"/>
      <c r="IQ198" s="264"/>
      <c r="IR198" s="264"/>
      <c r="IS198" s="264"/>
      <c r="IT198" s="264"/>
      <c r="IU198" s="264"/>
      <c r="IV198" s="264"/>
      <c r="IW198" s="264"/>
      <c r="IX198" s="264"/>
      <c r="IY198" s="264"/>
      <c r="IZ198" s="264"/>
      <c r="JA198" s="264"/>
      <c r="JB198" s="264"/>
      <c r="JC198" s="264"/>
      <c r="JD198" s="264"/>
      <c r="JE198" s="264"/>
      <c r="JF198" s="264"/>
      <c r="JG198" s="264"/>
      <c r="JH198" s="264"/>
      <c r="JI198" s="264"/>
      <c r="JJ198" s="264"/>
      <c r="JK198" s="264"/>
      <c r="JL198" s="264"/>
      <c r="JM198" s="265"/>
      <c r="JN198" s="265" t="n">
        <f aca="false">DH198-DG198</f>
        <v>0</v>
      </c>
    </row>
    <row r="199" s="201" customFormat="true" ht="22.35" hidden="false" customHeight="false" outlineLevel="0" collapsed="false">
      <c r="A199" s="249" t="n">
        <v>167</v>
      </c>
      <c r="B199" s="250" t="s">
        <v>673</v>
      </c>
      <c r="C199" s="251" t="n">
        <v>5872</v>
      </c>
      <c r="D199" s="252" t="s">
        <v>471</v>
      </c>
      <c r="E199" s="252" t="s">
        <v>633</v>
      </c>
      <c r="F199" s="253" t="n">
        <v>1</v>
      </c>
      <c r="G199" s="254" t="n">
        <v>607769</v>
      </c>
      <c r="H199" s="255" t="n">
        <v>0.2</v>
      </c>
      <c r="I199" s="256" t="n">
        <f aca="false">ROUND(F199*G199,2)</f>
        <v>607769</v>
      </c>
      <c r="J199" s="254" t="n">
        <f aca="false">ROUND(I199+F199*G199*H199,2)</f>
        <v>729322.8</v>
      </c>
      <c r="K199" s="257" t="n">
        <v>44529</v>
      </c>
      <c r="L199" s="257" t="n">
        <f aca="false">EDATE(K199,M199)-1</f>
        <v>48180</v>
      </c>
      <c r="M199" s="258" t="n">
        <v>120</v>
      </c>
      <c r="N199" s="254" t="n">
        <f aca="false">ROUND(G199/M199,2)*F199</f>
        <v>5064.74</v>
      </c>
      <c r="O199" s="254" t="n">
        <v>0</v>
      </c>
      <c r="P199" s="254"/>
      <c r="Q199" s="253" t="n">
        <v>1</v>
      </c>
      <c r="R199" s="254" t="n">
        <f aca="false">I199+AG199+P199</f>
        <v>607769</v>
      </c>
      <c r="S199" s="255" t="n">
        <f aca="false">H199</f>
        <v>0.2</v>
      </c>
      <c r="T199" s="254" t="n">
        <f aca="false">ROUND(Q199*R199,2)</f>
        <v>607769</v>
      </c>
      <c r="U199" s="254" t="n">
        <f aca="false">ROUND(T199+Q199*R199*S199,2)</f>
        <v>729322.8</v>
      </c>
      <c r="V199" s="257" t="n">
        <v>44529</v>
      </c>
      <c r="W199" s="257" t="n">
        <f aca="false">EDATE(V199,X199)-1</f>
        <v>48180</v>
      </c>
      <c r="X199" s="258" t="n">
        <v>120</v>
      </c>
      <c r="Y199" s="254" t="n">
        <f aca="false">ROUND((R199-Z199)/X199,2)*Q199</f>
        <v>5064.74</v>
      </c>
      <c r="Z199" s="254" t="n">
        <v>0</v>
      </c>
      <c r="AA199" s="254" t="n">
        <v>0</v>
      </c>
      <c r="AB199" s="254"/>
      <c r="AC199" s="254"/>
      <c r="AD199" s="254"/>
      <c r="AE199" s="254"/>
      <c r="AF199" s="254"/>
      <c r="AG199" s="254"/>
      <c r="AH199" s="254"/>
      <c r="AI199" s="254"/>
      <c r="AJ199" s="254"/>
      <c r="AK199" s="254"/>
      <c r="AL199" s="254"/>
      <c r="AM199" s="254"/>
      <c r="AN199" s="254"/>
      <c r="AO199" s="254"/>
      <c r="AP199" s="254"/>
      <c r="AQ199" s="254"/>
      <c r="AR199" s="254"/>
      <c r="AS199" s="254"/>
      <c r="AT199" s="254"/>
      <c r="AU199" s="254"/>
      <c r="AV199" s="254"/>
      <c r="AW199" s="254"/>
      <c r="AX199" s="254"/>
      <c r="AY199" s="254"/>
      <c r="AZ199" s="254"/>
      <c r="BA199" s="254"/>
      <c r="BB199" s="254"/>
      <c r="BC199" s="254"/>
      <c r="BD199" s="254"/>
      <c r="BE199" s="254"/>
      <c r="BF199" s="254"/>
      <c r="BG199" s="254"/>
      <c r="BH199" s="254"/>
      <c r="BI199" s="254"/>
      <c r="BJ199" s="254"/>
      <c r="BK199" s="254"/>
      <c r="BL199" s="254"/>
      <c r="BM199" s="254"/>
      <c r="BN199" s="254"/>
      <c r="BO199" s="254"/>
      <c r="BP199" s="254"/>
      <c r="BQ199" s="254"/>
      <c r="BR199" s="254"/>
      <c r="BS199" s="254"/>
      <c r="BT199" s="254"/>
      <c r="BU199" s="254"/>
      <c r="BV199" s="254"/>
      <c r="BW199" s="254"/>
      <c r="BX199" s="254"/>
      <c r="BY199" s="254"/>
      <c r="BZ199" s="254"/>
      <c r="CA199" s="254"/>
      <c r="CB199" s="254"/>
      <c r="CC199" s="254"/>
      <c r="CD199" s="254"/>
      <c r="CE199" s="254"/>
      <c r="CF199" s="254"/>
      <c r="CG199" s="254"/>
      <c r="CH199" s="254"/>
      <c r="CI199" s="254" t="e">
        <f aca="false">#N/A</f>
        <v>#N/A</v>
      </c>
      <c r="CJ199" s="254"/>
      <c r="CK199" s="254"/>
      <c r="CL199" s="254"/>
      <c r="CM199" s="257" t="n">
        <v>44529</v>
      </c>
      <c r="CN199" s="257" t="e">
        <f aca="false">EDATE(CM199,CO199)-1</f>
        <v>#N/A</v>
      </c>
      <c r="CO199" s="254" t="e">
        <f aca="false">#N/A</f>
        <v>#N/A</v>
      </c>
      <c r="CP199" s="254" t="n">
        <v>1</v>
      </c>
      <c r="CQ199" s="254"/>
      <c r="CR199" s="254"/>
      <c r="CS199" s="254"/>
      <c r="CT199" s="261" t="n">
        <f aca="false">I199</f>
        <v>607769</v>
      </c>
      <c r="CU199" s="261" t="n">
        <f aca="false">CT199-CV199</f>
        <v>5064.73999999999</v>
      </c>
      <c r="CV199" s="261" t="n">
        <v>602704.26</v>
      </c>
      <c r="CW199" s="261" t="n">
        <f aca="false">IF(AND(CW$5&gt;$V199,CW$6&lt;=$W199),$Y199,IF(AND(MONTH(CW$6)=MONTH($W199),YEAR(CW$6)=YEAR($W199)),$T199-$X199*$Y199+$Y199,0))</f>
        <v>5064.74</v>
      </c>
      <c r="CX199" s="261" t="n">
        <f aca="false">IF(AND(CX$5&gt;$V199,CX$6&lt;=$W199),$Y199,IF(AND(MONTH(CX$6)=MONTH($W199),YEAR(CX$6)=YEAR($W199)),$T199-$X199*$Y199+$Y199,0))</f>
        <v>5064.74</v>
      </c>
      <c r="CY199" s="261" t="n">
        <f aca="false">IF(AND(CY$5&gt;$V199,CY$6&lt;=$W199),$Y199,IF(AND(MONTH(CY$6)=MONTH($W199),YEAR(CY$6)=YEAR($W199)),$T199-$X199*$Y199+$Y199,0))</f>
        <v>5064.74</v>
      </c>
      <c r="CZ199" s="261" t="n">
        <f aca="false">IF(AND(CZ$5&gt;$V199,CZ$6&lt;=$W199),$Y199,IF(AND(MONTH(CZ$6)=MONTH($W199),YEAR(CZ$6)=YEAR($W199)),$T199-$X199*$Y199+$Y199,0))</f>
        <v>5064.74</v>
      </c>
      <c r="DA199" s="261" t="n">
        <f aca="false">IF(AND(DA$5&gt;$V199,DA$6&lt;=$W199),$Y199,IF(AND(MONTH(DA$6)=MONTH($W199),YEAR(DA$6)=YEAR($W199)),$T199-$X199*$Y199+$Y199,0))</f>
        <v>5064.74</v>
      </c>
      <c r="DB199" s="261" t="n">
        <f aca="false">IF(AND(DB$5&gt;$V199,DB$6&lt;=$W199),$Y199,IF(AND(MONTH(DB$6)=MONTH($W199),YEAR(DB$6)=YEAR($W199)),$T199-$X199*$Y199+$Y199,0))</f>
        <v>5064.74</v>
      </c>
      <c r="DC199" s="261" t="n">
        <f aca="false">IF(AND(DC$5&gt;$V199,DC$6&lt;=$W199),$Y199,IF(AND(MONTH(DC$6)=MONTH($W199),YEAR(DC$6)=YEAR($W199)),$T199-$X199*$Y199+$Y199,0))</f>
        <v>5064.74</v>
      </c>
      <c r="DD199" s="261" t="n">
        <f aca="false">IF(AND(DD$5&gt;$V199,DD$6&lt;=$W199),$Y199,IF(AND(MONTH(DD$6)=MONTH($W199),YEAR(DD$6)=YEAR($W199)),$T199-$X199*$Y199+$Y199,0))</f>
        <v>5064.74</v>
      </c>
      <c r="DE199" s="261" t="n">
        <f aca="false">IF(AND(DE$5&gt;$V199,DE$6&lt;=$W199),$Y199,IF(AND(MONTH(DE$6)=MONTH($W199),YEAR(DE$6)=YEAR($W199)),$T199-$X199*$Y199+$Y199,0))</f>
        <v>5064.74</v>
      </c>
      <c r="DF199" s="261" t="n">
        <f aca="false">IF(AND(DF$5&gt;$V199,DF$6&lt;=$W199),$Y199,IF(AND(MONTH(DF$6)=MONTH($W199),YEAR(DF$6)=YEAR($W199)),$T199-$X199*$Y199+$Y199,0))</f>
        <v>5064.74</v>
      </c>
      <c r="DG199" s="261" t="n">
        <f aca="false">IF(AND(DG$5&gt;$V199,DG$6&lt;=$W199),$Y199,IF(AND(MONTH(DG$6)=MONTH($W199),YEAR(DG$6)=YEAR($W199)),$T199-$X199*$Y199+$Y199,0))</f>
        <v>5064.74</v>
      </c>
      <c r="DH199" s="261" t="n">
        <f aca="false">IF(AND(DH$5&gt;$V199,DH$6&lt;=$W199),$Y199,IF(AND(MONTH(DH$6)=MONTH($W199),YEAR(DH$6)=YEAR($W199)),$T199-$X199*$Y199+$Y199,0))</f>
        <v>5064.74</v>
      </c>
      <c r="DI199" s="260" t="n">
        <f aca="false">CW199+CX199+CY199+CZ199+DA199+DB199+DC199+DD199+DE199+DF199+DG199+DH199</f>
        <v>60776.88</v>
      </c>
      <c r="DJ199" s="260" t="n">
        <f aca="false">T199+AG199+AJ199+AQ199+AS199+AU199+AW199</f>
        <v>607769</v>
      </c>
      <c r="DK199" s="260" t="n">
        <f aca="false">CU199+DI199-O199</f>
        <v>65841.62</v>
      </c>
      <c r="DL199" s="260" t="n">
        <f aca="false">DJ199-DK199</f>
        <v>541927.38</v>
      </c>
      <c r="DM199" s="261" t="n">
        <f aca="false">IF(AND(DM$5&gt;$V199,DM$6&lt;=$W199),$Y199,IF(AND(MONTH(DM$6)=MONTH($W199),YEAR(DM$6)=YEAR($W199)),$T199-$X199*$Y199+$Y199,0))</f>
        <v>5064.74</v>
      </c>
      <c r="DN199" s="261" t="n">
        <f aca="false">IF(AND(DN$5&gt;$V199,DN$6&lt;=$W199),$Y199,IF(AND(MONTH(DN$6)=MONTH($W199),YEAR(DN$6)=YEAR($W199)),$T199-$X199*$Y199+$Y199,0))</f>
        <v>5064.74</v>
      </c>
      <c r="DO199" s="261" t="n">
        <f aca="false">IF(AND(DO$5&gt;$V199,DO$6&lt;=$W199),$Y199,IF(AND(MONTH(DO$6)=MONTH($W199),YEAR(DO$6)=YEAR($W199)),$T199-$X199*$Y199+$Y199,0))</f>
        <v>5064.74</v>
      </c>
      <c r="DP199" s="261" t="n">
        <f aca="false">IF(AND(DP$5&gt;$V199,DP$6&lt;=$W199),$Y199,IF(AND(MONTH(DP$6)=MONTH($W199),YEAR(DP$6)=YEAR($W199)),$T199-$X199*$Y199+$Y199,0))</f>
        <v>5064.74</v>
      </c>
      <c r="DQ199" s="261" t="n">
        <f aca="false">IF(AND(DQ$5&gt;$V199,DQ$6&lt;=$W199),$Y199,IF(AND(MONTH(DQ$6)=MONTH($W199),YEAR(DQ$6)=YEAR($W199)),$T199-$X199*$Y199+$Y199,0))</f>
        <v>5064.74</v>
      </c>
      <c r="DR199" s="261" t="n">
        <f aca="false">IF(AND(DR$5&gt;$V199,DR$6&lt;=$W199),$Y199,IF(AND(MONTH(DR$6)=MONTH($W199),YEAR(DR$6)=YEAR($W199)),$T199-$X199*$Y199+$Y199,0))</f>
        <v>5064.74</v>
      </c>
      <c r="DS199" s="261" t="n">
        <f aca="false">IF(AND(DS$5&gt;$V199,DS$6&lt;=$W199),$Y199,IF(AND(MONTH(DS$6)=MONTH($W199),YEAR(DS$6)=YEAR($W199)),$T199-$X199*$Y199+$Y199,0))</f>
        <v>5064.74</v>
      </c>
      <c r="DT199" s="261" t="n">
        <f aca="false">IF(AND(DT$5&gt;$V199,DT$6&lt;=$W199),$Y199,IF(AND(MONTH(DT$6)=MONTH($W199),YEAR(DT$6)=YEAR($W199)),$T199-$X199*$Y199+$Y199,0))</f>
        <v>5064.74</v>
      </c>
      <c r="DU199" s="261" t="n">
        <f aca="false">IF(AND(DU$5&gt;$V199,DU$6&lt;=$W199),$Y199,IF(AND(MONTH(DU$6)=MONTH($W199),YEAR(DU$6)=YEAR($W199)),$T199-$X199*$Y199+$Y199,0))</f>
        <v>5064.74</v>
      </c>
      <c r="DV199" s="261" t="n">
        <f aca="false">IF(AND(DV$5&gt;$V199,DV$6&lt;=$W199),$Y199,IF(AND(MONTH(DV$6)=MONTH($W199),YEAR(DV$6)=YEAR($W199)),$T199-$X199*$Y199+$Y199,0))</f>
        <v>5064.74</v>
      </c>
      <c r="DW199" s="261" t="n">
        <f aca="false">IF(AND(DW$5&gt;$V199,DW$6&lt;=$W199),$Y199,IF(AND(MONTH(DW$6)=MONTH($W199),YEAR(DW$6)=YEAR($W199)),$T199-$X199*$Y199+$Y199,0))</f>
        <v>5064.74</v>
      </c>
      <c r="DX199" s="261" t="n">
        <f aca="false">IF(AND(DX$5&gt;$V199,DX$6&lt;=$W199),$Y199,IF(AND(MONTH(DX$6)=MONTH($W199),YEAR(DX$6)=YEAR($W199)),$T199-AA199-$X199*$Y199+$Y199,0))</f>
        <v>5064.74</v>
      </c>
      <c r="DY199" s="260" t="n">
        <f aca="false">DM199+DN199+DO199+DP199+DQ199+DR199+DS199+DT199+DU199+DV199+DW199+DX199</f>
        <v>60776.88</v>
      </c>
      <c r="DZ199" s="260" t="n">
        <f aca="false">DJ199+AY199+BA199+BC199+BE199+BG199+BI199+BK199+BM199+BO199</f>
        <v>607769</v>
      </c>
      <c r="EA199" s="260" t="n">
        <f aca="false">DK199+DY199</f>
        <v>126618.5</v>
      </c>
      <c r="EB199" s="261" t="n">
        <f aca="false">DZ199-EA199</f>
        <v>481150.5</v>
      </c>
      <c r="EC199" s="261" t="n">
        <f aca="false">IF(AND(EC$5&gt;$V199,EC$6&lt;=$W199),$Y199,IF(AND(MONTH(EC$6)=MONTH($W199),YEAR(EC$6)=YEAR($W199)),$T199-$X199*$Y199+$Y199,0))</f>
        <v>5064.74</v>
      </c>
      <c r="ED199" s="261" t="n">
        <f aca="false">IF(AND(ED$5&gt;$V199,ED$6&lt;=$W199),$Y199,IF(AND(MONTH(ED$6)=MONTH($W199),YEAR(ED$6)=YEAR($W199)),$T199-$X199*$Y199+$Y199,0))</f>
        <v>5064.74</v>
      </c>
      <c r="EE199" s="261" t="n">
        <f aca="false">IF(AND(EE$5&gt;$V199,EE$6&lt;=$W199),$Y199,IF(AND(MONTH(EE$6)=MONTH($W199),YEAR(EE$6)=YEAR($W199)),$T199-$X199*$Y199+$Y199,0))</f>
        <v>5064.74</v>
      </c>
      <c r="EF199" s="261" t="n">
        <f aca="false">IF(AND(EF$5&gt;$V199,EF$6&lt;=$W199),$Y199,IF(AND(MONTH(EF$6)=MONTH($W199),YEAR(EF$6)=YEAR($W199)),$T199-$X199*$Y199+$Y199,0))</f>
        <v>5064.74</v>
      </c>
      <c r="EG199" s="261" t="n">
        <f aca="false">IF(AND(EG$5&gt;$V199,EG$6&lt;=$W199),$Y199,IF(AND(MONTH(EG$6)=MONTH($W199),YEAR(EG$6)=YEAR($W199)),$T199-$X199*$Y199+$Y199,0))</f>
        <v>5064.74</v>
      </c>
      <c r="EH199" s="261" t="n">
        <f aca="false">IF(AND(EH$5&gt;$V199,EH$6&lt;=$W199),$Y199,IF(AND(MONTH(EH$6)=MONTH($W199),YEAR(EH$6)=YEAR($W199)),$T199-$X199*$Y199+$Y199,0))</f>
        <v>5064.74</v>
      </c>
      <c r="EI199" s="261" t="n">
        <f aca="false">IF(AND(EI$5&gt;$V199,EI$6&lt;=$W199),$Y199,IF(AND(MONTH(EI$6)=MONTH($W199),YEAR(EI$6)=YEAR($W199)),$T199-$X199*$Y199+$Y199,0))</f>
        <v>5064.74</v>
      </c>
      <c r="EJ199" s="261" t="n">
        <f aca="false">IF(AND(EJ$5&gt;$V199,EJ$6&lt;=$W199),$Y199,IF(AND(MONTH(EJ$6)=MONTH($W199),YEAR(EJ$6)=YEAR($W199)),$T199-$X199*$Y199+$Y199,0))</f>
        <v>5064.74</v>
      </c>
      <c r="EK199" s="261" t="n">
        <f aca="false">IF(AND(EK$5&gt;$V199,EK$6&lt;=$W199),$Y199,IF(AND(MONTH(EK$6)=MONTH($W199),YEAR(EK$6)=YEAR($W199)),$T199-$X199*$Y199+$Y199,0))</f>
        <v>5064.74</v>
      </c>
      <c r="EL199" s="266" t="n">
        <v>5064.74</v>
      </c>
      <c r="EM199" s="263" t="n">
        <v>5064.74</v>
      </c>
      <c r="EN199" s="261" t="n">
        <v>5064.74</v>
      </c>
      <c r="EO199" s="260" t="n">
        <f aca="false">EC199+ED199+EE199+EF199+EG199+EH199+EI199+EJ199+EK199+EL199+EM199+EN199</f>
        <v>60776.88</v>
      </c>
      <c r="EP199" s="260" t="n">
        <f aca="false">T199+AQ199+AS199+AU199+AW199+AY199+BA199+BC199+BE199+BG199+BI199+BK199+BM199+BO199+BQ199+BS199+BU199+BW199+BY199+CA199+CC199+CE199+CG199</f>
        <v>607769</v>
      </c>
      <c r="EQ199" s="260" t="n">
        <f aca="false">EA199+EO199</f>
        <v>187395.38</v>
      </c>
      <c r="ER199" s="260" t="n">
        <f aca="false">EP199-EQ199</f>
        <v>420373.62</v>
      </c>
      <c r="ES199" s="262" t="n">
        <f aca="false">EN199</f>
        <v>5064.74</v>
      </c>
      <c r="ET199" s="262" t="n">
        <f aca="false">ES199</f>
        <v>5064.74</v>
      </c>
      <c r="EU199" s="262" t="n">
        <f aca="false">ET199</f>
        <v>5064.74</v>
      </c>
      <c r="EV199" s="262" t="n">
        <f aca="false">EU199</f>
        <v>5064.74</v>
      </c>
      <c r="EW199" s="262" t="n">
        <f aca="false">EV199</f>
        <v>5064.74</v>
      </c>
      <c r="EX199" s="262" t="n">
        <f aca="false">EW199</f>
        <v>5064.74</v>
      </c>
      <c r="EY199" s="262" t="n">
        <f aca="false">EX199</f>
        <v>5064.74</v>
      </c>
      <c r="EZ199" s="262" t="n">
        <f aca="false">EY199</f>
        <v>5064.74</v>
      </c>
      <c r="FA199" s="262" t="n">
        <f aca="false">EZ199</f>
        <v>5064.74</v>
      </c>
      <c r="FB199" s="262" t="n">
        <f aca="false">FA199</f>
        <v>5064.74</v>
      </c>
      <c r="FC199" s="262" t="n">
        <f aca="false">FB199</f>
        <v>5064.74</v>
      </c>
      <c r="FD199" s="262" t="n">
        <f aca="false">FC199</f>
        <v>5064.74</v>
      </c>
      <c r="FE199" s="261" t="n">
        <f aca="false">ES199+ET199+EU199+EV199+EW199+EX199+EY199+EZ199+FA199+FB199+FC199+FD199</f>
        <v>60776.88</v>
      </c>
      <c r="FF199" s="261" t="n">
        <f aca="false">EP199</f>
        <v>607769</v>
      </c>
      <c r="FG199" s="261" t="n">
        <f aca="false">EQ199+FE199</f>
        <v>248172.26</v>
      </c>
      <c r="FH199" s="261" t="n">
        <f aca="false">FF199-FG199</f>
        <v>359596.74</v>
      </c>
      <c r="FI199" s="261" t="n">
        <f aca="false">FD199</f>
        <v>5064.74</v>
      </c>
      <c r="FJ199" s="261" t="n">
        <f aca="false">FI199</f>
        <v>5064.74</v>
      </c>
      <c r="FK199" s="261" t="n">
        <f aca="false">FJ199</f>
        <v>5064.74</v>
      </c>
      <c r="FL199" s="261" t="n">
        <f aca="false">FK199</f>
        <v>5064.74</v>
      </c>
      <c r="FM199" s="261" t="n">
        <f aca="false">FL199</f>
        <v>5064.74</v>
      </c>
      <c r="FN199" s="261" t="n">
        <f aca="false">FM199</f>
        <v>5064.74</v>
      </c>
      <c r="FO199" s="261" t="n">
        <f aca="false">FN199</f>
        <v>5064.74</v>
      </c>
      <c r="FP199" s="261" t="n">
        <f aca="false">FO199</f>
        <v>5064.74</v>
      </c>
      <c r="FQ199" s="261" t="n">
        <f aca="false">FP199</f>
        <v>5064.74</v>
      </c>
      <c r="FR199" s="261" t="n">
        <f aca="false">FQ199</f>
        <v>5064.74</v>
      </c>
      <c r="FS199" s="261" t="n">
        <f aca="false">FR199</f>
        <v>5064.74</v>
      </c>
      <c r="FT199" s="261" t="n">
        <f aca="false">FS199</f>
        <v>5064.74</v>
      </c>
      <c r="FU199" s="261" t="n">
        <f aca="false">FI199+FJ199+FK199+FL199+FM199+FN199+FO199+FP199+FQ199+FR199+FS199+FT199</f>
        <v>60776.88</v>
      </c>
      <c r="FV199" s="261" t="n">
        <f aca="false">FF199</f>
        <v>607769</v>
      </c>
      <c r="FW199" s="261" t="n">
        <f aca="false">FG199+FU199</f>
        <v>308949.14</v>
      </c>
      <c r="FX199" s="261" t="n">
        <f aca="false">FV199-FW199</f>
        <v>298819.86</v>
      </c>
      <c r="FY199" s="261" t="n">
        <f aca="false">FT199</f>
        <v>5064.74</v>
      </c>
      <c r="FZ199" s="261" t="n">
        <f aca="false">FY199</f>
        <v>5064.74</v>
      </c>
      <c r="GA199" s="261" t="n">
        <f aca="false">FZ199</f>
        <v>5064.74</v>
      </c>
      <c r="GB199" s="261" t="n">
        <f aca="false">GA199</f>
        <v>5064.74</v>
      </c>
      <c r="GC199" s="261" t="n">
        <f aca="false">GB199</f>
        <v>5064.74</v>
      </c>
      <c r="GD199" s="261" t="n">
        <f aca="false">GC199</f>
        <v>5064.74</v>
      </c>
      <c r="GE199" s="261" t="n">
        <f aca="false">GD199</f>
        <v>5064.74</v>
      </c>
      <c r="GF199" s="261" t="n">
        <f aca="false">GE199</f>
        <v>5064.74</v>
      </c>
      <c r="GG199" s="261" t="n">
        <f aca="false">GF199</f>
        <v>5064.74</v>
      </c>
      <c r="GH199" s="261" t="n">
        <f aca="false">GG199</f>
        <v>5064.74</v>
      </c>
      <c r="GI199" s="261" t="n">
        <f aca="false">GH199</f>
        <v>5064.74</v>
      </c>
      <c r="GJ199" s="261" t="n">
        <f aca="false">GI199</f>
        <v>5064.74</v>
      </c>
      <c r="GK199" s="261" t="n">
        <f aca="false">FY199+FZ199+GA199+GB199+GC199+GD199+GE199+GF199+GG199+GH199+GI199+GJ199</f>
        <v>60776.88</v>
      </c>
      <c r="GL199" s="261" t="n">
        <f aca="false">FV199</f>
        <v>607769</v>
      </c>
      <c r="GM199" s="261" t="n">
        <f aca="false">FW199+GK199</f>
        <v>369726.02</v>
      </c>
      <c r="GN199" s="261" t="n">
        <f aca="false">GL199-GM199</f>
        <v>238042.98</v>
      </c>
      <c r="GO199" s="261" t="n">
        <f aca="false">GJ199</f>
        <v>5064.74</v>
      </c>
      <c r="GP199" s="261" t="n">
        <f aca="false">GO199</f>
        <v>5064.74</v>
      </c>
      <c r="GQ199" s="261" t="n">
        <f aca="false">GP199</f>
        <v>5064.74</v>
      </c>
      <c r="GR199" s="261" t="n">
        <f aca="false">GQ199</f>
        <v>5064.74</v>
      </c>
      <c r="GS199" s="261" t="n">
        <f aca="false">GR199</f>
        <v>5064.74</v>
      </c>
      <c r="GT199" s="261" t="n">
        <f aca="false">GS199</f>
        <v>5064.74</v>
      </c>
      <c r="GU199" s="261" t="n">
        <f aca="false">GT199</f>
        <v>5064.74</v>
      </c>
      <c r="GV199" s="261" t="n">
        <f aca="false">GU199</f>
        <v>5064.74</v>
      </c>
      <c r="GW199" s="261" t="n">
        <f aca="false">GV199</f>
        <v>5064.74</v>
      </c>
      <c r="GX199" s="261" t="n">
        <f aca="false">GW199</f>
        <v>5064.74</v>
      </c>
      <c r="GY199" s="261" t="n">
        <f aca="false">GX199</f>
        <v>5064.74</v>
      </c>
      <c r="GZ199" s="261" t="n">
        <f aca="false">GY199</f>
        <v>5064.74</v>
      </c>
      <c r="HA199" s="261" t="n">
        <f aca="false">GO199+GP199+GQ199+GR199+GS199+GT199+GU199+GV199+GW199+GX199+GY199+GZ199</f>
        <v>60776.88</v>
      </c>
      <c r="HB199" s="261" t="n">
        <f aca="false">GL199</f>
        <v>607769</v>
      </c>
      <c r="HC199" s="261" t="n">
        <f aca="false">GM199+HA199</f>
        <v>430502.9</v>
      </c>
      <c r="HD199" s="261" t="n">
        <f aca="false">HB199-HC199</f>
        <v>177266.1</v>
      </c>
      <c r="HE199" s="264" t="n">
        <f aca="false">GO199-GJ199</f>
        <v>0</v>
      </c>
      <c r="HF199" s="264"/>
      <c r="HG199" s="264"/>
      <c r="HH199" s="264"/>
      <c r="HI199" s="264"/>
      <c r="HJ199" s="264"/>
      <c r="HK199" s="264"/>
      <c r="HL199" s="264"/>
      <c r="HM199" s="264"/>
      <c r="HN199" s="264"/>
      <c r="HO199" s="264"/>
      <c r="HP199" s="264"/>
      <c r="HQ199" s="264"/>
      <c r="HR199" s="264"/>
      <c r="HS199" s="264"/>
      <c r="HT199" s="264"/>
      <c r="HU199" s="264"/>
      <c r="HV199" s="264"/>
      <c r="HW199" s="264"/>
      <c r="HX199" s="264"/>
      <c r="HY199" s="264"/>
      <c r="HZ199" s="264"/>
      <c r="IA199" s="264"/>
      <c r="IB199" s="264"/>
      <c r="IC199" s="264"/>
      <c r="ID199" s="264"/>
      <c r="IE199" s="264"/>
      <c r="IF199" s="264"/>
      <c r="IG199" s="264"/>
      <c r="IH199" s="264"/>
      <c r="II199" s="264"/>
      <c r="IJ199" s="264"/>
      <c r="IK199" s="264"/>
      <c r="IL199" s="264"/>
      <c r="IM199" s="264"/>
      <c r="IN199" s="264"/>
      <c r="IO199" s="264"/>
      <c r="IP199" s="264"/>
      <c r="IQ199" s="264"/>
      <c r="IR199" s="264"/>
      <c r="IS199" s="264"/>
      <c r="IT199" s="264"/>
      <c r="IU199" s="264"/>
      <c r="IV199" s="264"/>
      <c r="IW199" s="264"/>
      <c r="IX199" s="264"/>
      <c r="IY199" s="264"/>
      <c r="IZ199" s="264"/>
      <c r="JA199" s="264"/>
      <c r="JB199" s="264"/>
      <c r="JC199" s="264"/>
      <c r="JD199" s="264"/>
      <c r="JE199" s="264"/>
      <c r="JF199" s="264"/>
      <c r="JG199" s="264"/>
      <c r="JH199" s="264"/>
      <c r="JI199" s="264"/>
      <c r="JJ199" s="264"/>
      <c r="JK199" s="264"/>
      <c r="JL199" s="264"/>
      <c r="JM199" s="265"/>
      <c r="JN199" s="265" t="n">
        <f aca="false">DH199-DG199</f>
        <v>0</v>
      </c>
    </row>
    <row r="200" s="201" customFormat="true" ht="22.35" hidden="false" customHeight="false" outlineLevel="0" collapsed="false">
      <c r="A200" s="249" t="n">
        <v>168</v>
      </c>
      <c r="B200" s="250" t="s">
        <v>674</v>
      </c>
      <c r="C200" s="251" t="n">
        <v>5873</v>
      </c>
      <c r="D200" s="252" t="s">
        <v>471</v>
      </c>
      <c r="E200" s="252" t="s">
        <v>633</v>
      </c>
      <c r="F200" s="253" t="n">
        <v>1</v>
      </c>
      <c r="G200" s="254" t="n">
        <v>493403.87</v>
      </c>
      <c r="H200" s="255" t="n">
        <v>0.2</v>
      </c>
      <c r="I200" s="256" t="n">
        <f aca="false">ROUND(F200*G200,2)</f>
        <v>493403.87</v>
      </c>
      <c r="J200" s="254" t="n">
        <f aca="false">ROUND(I200+F200*G200*H200,2)</f>
        <v>592084.64</v>
      </c>
      <c r="K200" s="257" t="n">
        <v>44529</v>
      </c>
      <c r="L200" s="257" t="n">
        <f aca="false">EDATE(K200,M200)-1</f>
        <v>48180</v>
      </c>
      <c r="M200" s="258" t="n">
        <v>120</v>
      </c>
      <c r="N200" s="254" t="n">
        <f aca="false">ROUND(G200/M200,2)*F200</f>
        <v>4111.7</v>
      </c>
      <c r="O200" s="254" t="n">
        <v>0</v>
      </c>
      <c r="P200" s="254"/>
      <c r="Q200" s="253" t="n">
        <v>1</v>
      </c>
      <c r="R200" s="254" t="n">
        <f aca="false">I200+AG200+P200</f>
        <v>493403.87</v>
      </c>
      <c r="S200" s="255" t="n">
        <f aca="false">H200</f>
        <v>0.2</v>
      </c>
      <c r="T200" s="254" t="n">
        <f aca="false">ROUND(Q200*R200,2)</f>
        <v>493403.87</v>
      </c>
      <c r="U200" s="254" t="n">
        <f aca="false">ROUND(T200+Q200*R200*S200,2)</f>
        <v>592084.64</v>
      </c>
      <c r="V200" s="257" t="n">
        <v>44529</v>
      </c>
      <c r="W200" s="257" t="n">
        <f aca="false">EDATE(V200,X200)-1</f>
        <v>48180</v>
      </c>
      <c r="X200" s="258" t="n">
        <v>120</v>
      </c>
      <c r="Y200" s="254" t="n">
        <f aca="false">ROUND((R200-Z200)/X200,2)*Q200</f>
        <v>4111.7</v>
      </c>
      <c r="Z200" s="254" t="n">
        <v>0</v>
      </c>
      <c r="AA200" s="254" t="n">
        <v>0</v>
      </c>
      <c r="AB200" s="254"/>
      <c r="AC200" s="254"/>
      <c r="AD200" s="254"/>
      <c r="AE200" s="254"/>
      <c r="AF200" s="254"/>
      <c r="AG200" s="254"/>
      <c r="AH200" s="254"/>
      <c r="AI200" s="254"/>
      <c r="AJ200" s="254"/>
      <c r="AK200" s="254"/>
      <c r="AL200" s="254"/>
      <c r="AM200" s="254"/>
      <c r="AN200" s="254"/>
      <c r="AO200" s="254"/>
      <c r="AP200" s="254"/>
      <c r="AQ200" s="254"/>
      <c r="AR200" s="254"/>
      <c r="AS200" s="254"/>
      <c r="AT200" s="254"/>
      <c r="AU200" s="254"/>
      <c r="AV200" s="254"/>
      <c r="AW200" s="254"/>
      <c r="AX200" s="254"/>
      <c r="AY200" s="254"/>
      <c r="AZ200" s="254"/>
      <c r="BA200" s="254"/>
      <c r="BB200" s="254"/>
      <c r="BC200" s="254"/>
      <c r="BD200" s="254"/>
      <c r="BE200" s="254"/>
      <c r="BF200" s="254"/>
      <c r="BG200" s="254"/>
      <c r="BH200" s="254"/>
      <c r="BI200" s="254"/>
      <c r="BJ200" s="254"/>
      <c r="BK200" s="254"/>
      <c r="BL200" s="254"/>
      <c r="BM200" s="254"/>
      <c r="BN200" s="254"/>
      <c r="BO200" s="254"/>
      <c r="BP200" s="254"/>
      <c r="BQ200" s="254"/>
      <c r="BR200" s="254"/>
      <c r="BS200" s="254"/>
      <c r="BT200" s="254"/>
      <c r="BU200" s="254"/>
      <c r="BV200" s="254"/>
      <c r="BW200" s="254"/>
      <c r="BX200" s="254"/>
      <c r="BY200" s="254"/>
      <c r="BZ200" s="254"/>
      <c r="CA200" s="254"/>
      <c r="CB200" s="254"/>
      <c r="CC200" s="254"/>
      <c r="CD200" s="254"/>
      <c r="CE200" s="254"/>
      <c r="CF200" s="254"/>
      <c r="CG200" s="254"/>
      <c r="CH200" s="254"/>
      <c r="CI200" s="254" t="e">
        <f aca="false">#N/A</f>
        <v>#N/A</v>
      </c>
      <c r="CJ200" s="254"/>
      <c r="CK200" s="254"/>
      <c r="CL200" s="254"/>
      <c r="CM200" s="257" t="n">
        <v>44529</v>
      </c>
      <c r="CN200" s="257" t="e">
        <f aca="false">EDATE(CM200,CO200)-1</f>
        <v>#N/A</v>
      </c>
      <c r="CO200" s="254" t="e">
        <f aca="false">#N/A</f>
        <v>#N/A</v>
      </c>
      <c r="CP200" s="254" t="n">
        <v>1</v>
      </c>
      <c r="CQ200" s="254"/>
      <c r="CR200" s="254"/>
      <c r="CS200" s="254"/>
      <c r="CT200" s="261" t="n">
        <f aca="false">I200</f>
        <v>493403.87</v>
      </c>
      <c r="CU200" s="261" t="n">
        <f aca="false">CT200-CV200</f>
        <v>4111.70000000001</v>
      </c>
      <c r="CV200" s="261" t="n">
        <v>489292.17</v>
      </c>
      <c r="CW200" s="261" t="n">
        <f aca="false">IF(AND(CW$5&gt;$V200,CW$6&lt;=$W200),$Y200,IF(AND(MONTH(CW$6)=MONTH($W200),YEAR(CW$6)=YEAR($W200)),$T200-$X200*$Y200+$Y200,0))</f>
        <v>4111.7</v>
      </c>
      <c r="CX200" s="261" t="n">
        <f aca="false">IF(AND(CX$5&gt;$V200,CX$6&lt;=$W200),$Y200,IF(AND(MONTH(CX$6)=MONTH($W200),YEAR(CX$6)=YEAR($W200)),$T200-$X200*$Y200+$Y200,0))</f>
        <v>4111.7</v>
      </c>
      <c r="CY200" s="261" t="n">
        <f aca="false">IF(AND(CY$5&gt;$V200,CY$6&lt;=$W200),$Y200,IF(AND(MONTH(CY$6)=MONTH($W200),YEAR(CY$6)=YEAR($W200)),$T200-$X200*$Y200+$Y200,0))</f>
        <v>4111.7</v>
      </c>
      <c r="CZ200" s="261" t="n">
        <f aca="false">IF(AND(CZ$5&gt;$V200,CZ$6&lt;=$W200),$Y200,IF(AND(MONTH(CZ$6)=MONTH($W200),YEAR(CZ$6)=YEAR($W200)),$T200-$X200*$Y200+$Y200,0))</f>
        <v>4111.7</v>
      </c>
      <c r="DA200" s="261" t="n">
        <f aca="false">IF(AND(DA$5&gt;$V200,DA$6&lt;=$W200),$Y200,IF(AND(MONTH(DA$6)=MONTH($W200),YEAR(DA$6)=YEAR($W200)),$T200-$X200*$Y200+$Y200,0))</f>
        <v>4111.7</v>
      </c>
      <c r="DB200" s="261" t="n">
        <f aca="false">IF(AND(DB$5&gt;$V200,DB$6&lt;=$W200),$Y200,IF(AND(MONTH(DB$6)=MONTH($W200),YEAR(DB$6)=YEAR($W200)),$T200-$X200*$Y200+$Y200,0))</f>
        <v>4111.7</v>
      </c>
      <c r="DC200" s="261" t="n">
        <f aca="false">IF(AND(DC$5&gt;$V200,DC$6&lt;=$W200),$Y200,IF(AND(MONTH(DC$6)=MONTH($W200),YEAR(DC$6)=YEAR($W200)),$T200-$X200*$Y200+$Y200,0))</f>
        <v>4111.7</v>
      </c>
      <c r="DD200" s="261" t="n">
        <f aca="false">IF(AND(DD$5&gt;$V200,DD$6&lt;=$W200),$Y200,IF(AND(MONTH(DD$6)=MONTH($W200),YEAR(DD$6)=YEAR($W200)),$T200-$X200*$Y200+$Y200,0))</f>
        <v>4111.7</v>
      </c>
      <c r="DE200" s="261" t="n">
        <f aca="false">IF(AND(DE$5&gt;$V200,DE$6&lt;=$W200),$Y200,IF(AND(MONTH(DE$6)=MONTH($W200),YEAR(DE$6)=YEAR($W200)),$T200-$X200*$Y200+$Y200,0))</f>
        <v>4111.7</v>
      </c>
      <c r="DF200" s="261" t="n">
        <f aca="false">IF(AND(DF$5&gt;$V200,DF$6&lt;=$W200),$Y200,IF(AND(MONTH(DF$6)=MONTH($W200),YEAR(DF$6)=YEAR($W200)),$T200-$X200*$Y200+$Y200,0))</f>
        <v>4111.7</v>
      </c>
      <c r="DG200" s="261" t="n">
        <f aca="false">IF(AND(DG$5&gt;$V200,DG$6&lt;=$W200),$Y200,IF(AND(MONTH(DG$6)=MONTH($W200),YEAR(DG$6)=YEAR($W200)),$T200-$X200*$Y200+$Y200,0))</f>
        <v>4111.7</v>
      </c>
      <c r="DH200" s="261" t="n">
        <f aca="false">IF(AND(DH$5&gt;$V200,DH$6&lt;=$W200),$Y200,IF(AND(MONTH(DH$6)=MONTH($W200),YEAR(DH$6)=YEAR($W200)),$T200-$X200*$Y200+$Y200,0))</f>
        <v>4111.7</v>
      </c>
      <c r="DI200" s="260" t="n">
        <f aca="false">CW200+CX200+CY200+CZ200+DA200+DB200+DC200+DD200+DE200+DF200+DG200+DH200</f>
        <v>49340.4</v>
      </c>
      <c r="DJ200" s="260" t="n">
        <f aca="false">T200+AG200+AJ200+AQ200+AS200+AU200+AW200</f>
        <v>493403.87</v>
      </c>
      <c r="DK200" s="260" t="n">
        <f aca="false">CU200+DI200-O200</f>
        <v>53452.1</v>
      </c>
      <c r="DL200" s="260" t="n">
        <f aca="false">DJ200-DK200</f>
        <v>439951.77</v>
      </c>
      <c r="DM200" s="261" t="n">
        <f aca="false">IF(AND(DM$5&gt;$V200,DM$6&lt;=$W200),$Y200,IF(AND(MONTH(DM$6)=MONTH($W200),YEAR(DM$6)=YEAR($W200)),$T200-$X200*$Y200+$Y200,0))</f>
        <v>4111.7</v>
      </c>
      <c r="DN200" s="261" t="n">
        <f aca="false">IF(AND(DN$5&gt;$V200,DN$6&lt;=$W200),$Y200,IF(AND(MONTH(DN$6)=MONTH($W200),YEAR(DN$6)=YEAR($W200)),$T200-$X200*$Y200+$Y200,0))</f>
        <v>4111.7</v>
      </c>
      <c r="DO200" s="261" t="n">
        <f aca="false">IF(AND(DO$5&gt;$V200,DO$6&lt;=$W200),$Y200,IF(AND(MONTH(DO$6)=MONTH($W200),YEAR(DO$6)=YEAR($W200)),$T200-$X200*$Y200+$Y200,0))</f>
        <v>4111.7</v>
      </c>
      <c r="DP200" s="261" t="n">
        <f aca="false">IF(AND(DP$5&gt;$V200,DP$6&lt;=$W200),$Y200,IF(AND(MONTH(DP$6)=MONTH($W200),YEAR(DP$6)=YEAR($W200)),$T200-$X200*$Y200+$Y200,0))</f>
        <v>4111.7</v>
      </c>
      <c r="DQ200" s="261" t="n">
        <f aca="false">IF(AND(DQ$5&gt;$V200,DQ$6&lt;=$W200),$Y200,IF(AND(MONTH(DQ$6)=MONTH($W200),YEAR(DQ$6)=YEAR($W200)),$T200-$X200*$Y200+$Y200,0))</f>
        <v>4111.7</v>
      </c>
      <c r="DR200" s="261" t="n">
        <f aca="false">IF(AND(DR$5&gt;$V200,DR$6&lt;=$W200),$Y200,IF(AND(MONTH(DR$6)=MONTH($W200),YEAR(DR$6)=YEAR($W200)),$T200-$X200*$Y200+$Y200,0))</f>
        <v>4111.7</v>
      </c>
      <c r="DS200" s="261" t="n">
        <f aca="false">IF(AND(DS$5&gt;$V200,DS$6&lt;=$W200),$Y200,IF(AND(MONTH(DS$6)=MONTH($W200),YEAR(DS$6)=YEAR($W200)),$T200-$X200*$Y200+$Y200,0))</f>
        <v>4111.7</v>
      </c>
      <c r="DT200" s="261" t="n">
        <f aca="false">IF(AND(DT$5&gt;$V200,DT$6&lt;=$W200),$Y200,IF(AND(MONTH(DT$6)=MONTH($W200),YEAR(DT$6)=YEAR($W200)),$T200-$X200*$Y200+$Y200,0))</f>
        <v>4111.7</v>
      </c>
      <c r="DU200" s="261" t="n">
        <f aca="false">IF(AND(DU$5&gt;$V200,DU$6&lt;=$W200),$Y200,IF(AND(MONTH(DU$6)=MONTH($W200),YEAR(DU$6)=YEAR($W200)),$T200-$X200*$Y200+$Y200,0))</f>
        <v>4111.7</v>
      </c>
      <c r="DV200" s="261" t="n">
        <f aca="false">IF(AND(DV$5&gt;$V200,DV$6&lt;=$W200),$Y200,IF(AND(MONTH(DV$6)=MONTH($W200),YEAR(DV$6)=YEAR($W200)),$T200-$X200*$Y200+$Y200,0))</f>
        <v>4111.7</v>
      </c>
      <c r="DW200" s="261" t="n">
        <f aca="false">IF(AND(DW$5&gt;$V200,DW$6&lt;=$W200),$Y200,IF(AND(MONTH(DW$6)=MONTH($W200),YEAR(DW$6)=YEAR($W200)),$T200-$X200*$Y200+$Y200,0))</f>
        <v>4111.7</v>
      </c>
      <c r="DX200" s="261" t="n">
        <f aca="false">IF(AND(DX$5&gt;$V200,DX$6&lt;=$W200),$Y200,IF(AND(MONTH(DX$6)=MONTH($W200),YEAR(DX$6)=YEAR($W200)),$T200-AA200-$X200*$Y200+$Y200,0))</f>
        <v>4111.7</v>
      </c>
      <c r="DY200" s="260" t="n">
        <f aca="false">DM200+DN200+DO200+DP200+DQ200+DR200+DS200+DT200+DU200+DV200+DW200+DX200</f>
        <v>49340.4</v>
      </c>
      <c r="DZ200" s="260" t="n">
        <f aca="false">DJ200+AY200+BA200+BC200+BE200+BG200+BI200+BK200+BM200+BO200</f>
        <v>493403.87</v>
      </c>
      <c r="EA200" s="260" t="n">
        <f aca="false">DK200+DY200</f>
        <v>102792.5</v>
      </c>
      <c r="EB200" s="261" t="n">
        <f aca="false">DZ200-EA200</f>
        <v>390611.37</v>
      </c>
      <c r="EC200" s="261" t="n">
        <f aca="false">IF(AND(EC$5&gt;$V200,EC$6&lt;=$W200),$Y200,IF(AND(MONTH(EC$6)=MONTH($W200),YEAR(EC$6)=YEAR($W200)),$T200-$X200*$Y200+$Y200,0))</f>
        <v>4111.7</v>
      </c>
      <c r="ED200" s="261" t="n">
        <f aca="false">IF(AND(ED$5&gt;$V200,ED$6&lt;=$W200),$Y200,IF(AND(MONTH(ED$6)=MONTH($W200),YEAR(ED$6)=YEAR($W200)),$T200-$X200*$Y200+$Y200,0))</f>
        <v>4111.7</v>
      </c>
      <c r="EE200" s="261" t="n">
        <f aca="false">IF(AND(EE$5&gt;$V200,EE$6&lt;=$W200),$Y200,IF(AND(MONTH(EE$6)=MONTH($W200),YEAR(EE$6)=YEAR($W200)),$T200-$X200*$Y200+$Y200,0))</f>
        <v>4111.7</v>
      </c>
      <c r="EF200" s="261" t="n">
        <f aca="false">IF(AND(EF$5&gt;$V200,EF$6&lt;=$W200),$Y200,IF(AND(MONTH(EF$6)=MONTH($W200),YEAR(EF$6)=YEAR($W200)),$T200-$X200*$Y200+$Y200,0))</f>
        <v>4111.7</v>
      </c>
      <c r="EG200" s="261" t="n">
        <f aca="false">IF(AND(EG$5&gt;$V200,EG$6&lt;=$W200),$Y200,IF(AND(MONTH(EG$6)=MONTH($W200),YEAR(EG$6)=YEAR($W200)),$T200-$X200*$Y200+$Y200,0))</f>
        <v>4111.7</v>
      </c>
      <c r="EH200" s="261" t="n">
        <f aca="false">IF(AND(EH$5&gt;$V200,EH$6&lt;=$W200),$Y200,IF(AND(MONTH(EH$6)=MONTH($W200),YEAR(EH$6)=YEAR($W200)),$T200-$X200*$Y200+$Y200,0))</f>
        <v>4111.7</v>
      </c>
      <c r="EI200" s="261" t="n">
        <f aca="false">IF(AND(EI$5&gt;$V200,EI$6&lt;=$W200),$Y200,IF(AND(MONTH(EI$6)=MONTH($W200),YEAR(EI$6)=YEAR($W200)),$T200-$X200*$Y200+$Y200,0))</f>
        <v>4111.7</v>
      </c>
      <c r="EJ200" s="261" t="n">
        <f aca="false">IF(AND(EJ$5&gt;$V200,EJ$6&lt;=$W200),$Y200,IF(AND(MONTH(EJ$6)=MONTH($W200),YEAR(EJ$6)=YEAR($W200)),$T200-$X200*$Y200+$Y200,0))</f>
        <v>4111.7</v>
      </c>
      <c r="EK200" s="261" t="n">
        <f aca="false">IF(AND(EK$5&gt;$V200,EK$6&lt;=$W200),$Y200,IF(AND(MONTH(EK$6)=MONTH($W200),YEAR(EK$6)=YEAR($W200)),$T200-$X200*$Y200+$Y200,0))</f>
        <v>4111.7</v>
      </c>
      <c r="EL200" s="266" t="n">
        <v>4111.7</v>
      </c>
      <c r="EM200" s="263" t="n">
        <v>4111.7</v>
      </c>
      <c r="EN200" s="261" t="n">
        <v>4111.7</v>
      </c>
      <c r="EO200" s="260" t="n">
        <f aca="false">EC200+ED200+EE200+EF200+EG200+EH200+EI200+EJ200+EK200+EL200+EM200+EN200</f>
        <v>49340.4</v>
      </c>
      <c r="EP200" s="260" t="n">
        <f aca="false">T200+AQ200+AS200+AU200+AW200+AY200+BA200+BC200+BE200+BG200+BI200+BK200+BM200+BO200+BQ200+BS200+BU200+BW200+BY200+CA200+CC200+CE200+CG200</f>
        <v>493403.87</v>
      </c>
      <c r="EQ200" s="260" t="n">
        <f aca="false">EA200+EO200</f>
        <v>152132.9</v>
      </c>
      <c r="ER200" s="260" t="n">
        <f aca="false">EP200-EQ200</f>
        <v>341270.97</v>
      </c>
      <c r="ES200" s="262" t="n">
        <f aca="false">EN200</f>
        <v>4111.7</v>
      </c>
      <c r="ET200" s="262" t="n">
        <f aca="false">ES200</f>
        <v>4111.7</v>
      </c>
      <c r="EU200" s="262" t="n">
        <f aca="false">ET200</f>
        <v>4111.7</v>
      </c>
      <c r="EV200" s="262" t="n">
        <f aca="false">EU200</f>
        <v>4111.7</v>
      </c>
      <c r="EW200" s="262" t="n">
        <f aca="false">EV200</f>
        <v>4111.7</v>
      </c>
      <c r="EX200" s="262" t="n">
        <f aca="false">EW200</f>
        <v>4111.7</v>
      </c>
      <c r="EY200" s="262" t="n">
        <f aca="false">EX200</f>
        <v>4111.7</v>
      </c>
      <c r="EZ200" s="262" t="n">
        <f aca="false">EY200</f>
        <v>4111.7</v>
      </c>
      <c r="FA200" s="262" t="n">
        <f aca="false">EZ200</f>
        <v>4111.7</v>
      </c>
      <c r="FB200" s="262" t="n">
        <f aca="false">FA200</f>
        <v>4111.7</v>
      </c>
      <c r="FC200" s="262" t="n">
        <f aca="false">FB200</f>
        <v>4111.7</v>
      </c>
      <c r="FD200" s="262" t="n">
        <f aca="false">FC200</f>
        <v>4111.7</v>
      </c>
      <c r="FE200" s="261" t="n">
        <f aca="false">ES200+ET200+EU200+EV200+EW200+EX200+EY200+EZ200+FA200+FB200+FC200+FD200</f>
        <v>49340.4</v>
      </c>
      <c r="FF200" s="261" t="n">
        <f aca="false">EP200</f>
        <v>493403.87</v>
      </c>
      <c r="FG200" s="261" t="n">
        <f aca="false">EQ200+FE200</f>
        <v>201473.3</v>
      </c>
      <c r="FH200" s="261" t="n">
        <f aca="false">FF200-FG200</f>
        <v>291930.57</v>
      </c>
      <c r="FI200" s="261" t="n">
        <f aca="false">FD200</f>
        <v>4111.7</v>
      </c>
      <c r="FJ200" s="261" t="n">
        <f aca="false">FI200</f>
        <v>4111.7</v>
      </c>
      <c r="FK200" s="261" t="n">
        <f aca="false">FJ200</f>
        <v>4111.7</v>
      </c>
      <c r="FL200" s="261" t="n">
        <f aca="false">FK200</f>
        <v>4111.7</v>
      </c>
      <c r="FM200" s="261" t="n">
        <f aca="false">FL200</f>
        <v>4111.7</v>
      </c>
      <c r="FN200" s="261" t="n">
        <f aca="false">FM200</f>
        <v>4111.7</v>
      </c>
      <c r="FO200" s="261" t="n">
        <f aca="false">FN200</f>
        <v>4111.7</v>
      </c>
      <c r="FP200" s="261" t="n">
        <f aca="false">FO200</f>
        <v>4111.7</v>
      </c>
      <c r="FQ200" s="261" t="n">
        <f aca="false">FP200</f>
        <v>4111.7</v>
      </c>
      <c r="FR200" s="261" t="n">
        <f aca="false">FQ200</f>
        <v>4111.7</v>
      </c>
      <c r="FS200" s="261" t="n">
        <f aca="false">FR200</f>
        <v>4111.7</v>
      </c>
      <c r="FT200" s="261" t="n">
        <f aca="false">FS200</f>
        <v>4111.7</v>
      </c>
      <c r="FU200" s="261" t="n">
        <f aca="false">FI200+FJ200+FK200+FL200+FM200+FN200+FO200+FP200+FQ200+FR200+FS200+FT200</f>
        <v>49340.4</v>
      </c>
      <c r="FV200" s="261" t="n">
        <f aca="false">FF200</f>
        <v>493403.87</v>
      </c>
      <c r="FW200" s="261" t="n">
        <f aca="false">FG200+FU200</f>
        <v>250813.7</v>
      </c>
      <c r="FX200" s="261" t="n">
        <f aca="false">FV200-FW200</f>
        <v>242590.17</v>
      </c>
      <c r="FY200" s="261" t="n">
        <f aca="false">FT200</f>
        <v>4111.7</v>
      </c>
      <c r="FZ200" s="261" t="n">
        <f aca="false">FY200</f>
        <v>4111.7</v>
      </c>
      <c r="GA200" s="261" t="n">
        <f aca="false">FZ200</f>
        <v>4111.7</v>
      </c>
      <c r="GB200" s="261" t="n">
        <f aca="false">GA200</f>
        <v>4111.7</v>
      </c>
      <c r="GC200" s="261" t="n">
        <f aca="false">GB200</f>
        <v>4111.7</v>
      </c>
      <c r="GD200" s="261" t="n">
        <f aca="false">GC200</f>
        <v>4111.7</v>
      </c>
      <c r="GE200" s="261" t="n">
        <f aca="false">GD200</f>
        <v>4111.7</v>
      </c>
      <c r="GF200" s="261" t="n">
        <f aca="false">GE200</f>
        <v>4111.7</v>
      </c>
      <c r="GG200" s="261" t="n">
        <f aca="false">GF200</f>
        <v>4111.7</v>
      </c>
      <c r="GH200" s="261" t="n">
        <f aca="false">GG200</f>
        <v>4111.7</v>
      </c>
      <c r="GI200" s="261" t="n">
        <f aca="false">GH200</f>
        <v>4111.7</v>
      </c>
      <c r="GJ200" s="261" t="n">
        <f aca="false">GI200</f>
        <v>4111.7</v>
      </c>
      <c r="GK200" s="261" t="n">
        <f aca="false">FY200+FZ200+GA200+GB200+GC200+GD200+GE200+GF200+GG200+GH200+GI200+GJ200</f>
        <v>49340.4</v>
      </c>
      <c r="GL200" s="261" t="n">
        <f aca="false">FV200</f>
        <v>493403.87</v>
      </c>
      <c r="GM200" s="261" t="n">
        <f aca="false">FW200+GK200</f>
        <v>300154.1</v>
      </c>
      <c r="GN200" s="261" t="n">
        <f aca="false">GL200-GM200</f>
        <v>193249.77</v>
      </c>
      <c r="GO200" s="261" t="n">
        <f aca="false">GJ200</f>
        <v>4111.7</v>
      </c>
      <c r="GP200" s="261" t="n">
        <f aca="false">GO200</f>
        <v>4111.7</v>
      </c>
      <c r="GQ200" s="261" t="n">
        <f aca="false">GP200</f>
        <v>4111.7</v>
      </c>
      <c r="GR200" s="261" t="n">
        <f aca="false">GQ200</f>
        <v>4111.7</v>
      </c>
      <c r="GS200" s="261" t="n">
        <f aca="false">GR200</f>
        <v>4111.7</v>
      </c>
      <c r="GT200" s="261" t="n">
        <f aca="false">GS200</f>
        <v>4111.7</v>
      </c>
      <c r="GU200" s="261" t="n">
        <f aca="false">GT200</f>
        <v>4111.7</v>
      </c>
      <c r="GV200" s="261" t="n">
        <f aca="false">GU200</f>
        <v>4111.7</v>
      </c>
      <c r="GW200" s="261" t="n">
        <f aca="false">GV200</f>
        <v>4111.7</v>
      </c>
      <c r="GX200" s="261" t="n">
        <f aca="false">GW200</f>
        <v>4111.7</v>
      </c>
      <c r="GY200" s="261" t="n">
        <f aca="false">GX200</f>
        <v>4111.7</v>
      </c>
      <c r="GZ200" s="261" t="n">
        <f aca="false">GY200</f>
        <v>4111.7</v>
      </c>
      <c r="HA200" s="261" t="n">
        <f aca="false">GO200+GP200+GQ200+GR200+GS200+GT200+GU200+GV200+GW200+GX200+GY200+GZ200</f>
        <v>49340.4</v>
      </c>
      <c r="HB200" s="261" t="n">
        <f aca="false">GL200</f>
        <v>493403.87</v>
      </c>
      <c r="HC200" s="261" t="n">
        <f aca="false">GM200+HA200</f>
        <v>349494.5</v>
      </c>
      <c r="HD200" s="261" t="n">
        <f aca="false">HB200-HC200</f>
        <v>143909.37</v>
      </c>
      <c r="HE200" s="264" t="n">
        <f aca="false">GO200-GJ200</f>
        <v>0</v>
      </c>
      <c r="HF200" s="264"/>
      <c r="HG200" s="264"/>
      <c r="HH200" s="264"/>
      <c r="HI200" s="264"/>
      <c r="HJ200" s="264"/>
      <c r="HK200" s="264"/>
      <c r="HL200" s="264"/>
      <c r="HM200" s="264"/>
      <c r="HN200" s="264"/>
      <c r="HO200" s="264"/>
      <c r="HP200" s="264"/>
      <c r="HQ200" s="264"/>
      <c r="HR200" s="264"/>
      <c r="HS200" s="264"/>
      <c r="HT200" s="264"/>
      <c r="HU200" s="264"/>
      <c r="HV200" s="264"/>
      <c r="HW200" s="264"/>
      <c r="HX200" s="264"/>
      <c r="HY200" s="264"/>
      <c r="HZ200" s="264"/>
      <c r="IA200" s="264"/>
      <c r="IB200" s="264"/>
      <c r="IC200" s="264"/>
      <c r="ID200" s="264"/>
      <c r="IE200" s="264"/>
      <c r="IF200" s="264"/>
      <c r="IG200" s="264"/>
      <c r="IH200" s="264"/>
      <c r="II200" s="264"/>
      <c r="IJ200" s="264"/>
      <c r="IK200" s="264"/>
      <c r="IL200" s="264"/>
      <c r="IM200" s="264"/>
      <c r="IN200" s="264"/>
      <c r="IO200" s="264"/>
      <c r="IP200" s="264"/>
      <c r="IQ200" s="264"/>
      <c r="IR200" s="264"/>
      <c r="IS200" s="264"/>
      <c r="IT200" s="264"/>
      <c r="IU200" s="264"/>
      <c r="IV200" s="264"/>
      <c r="IW200" s="264"/>
      <c r="IX200" s="264"/>
      <c r="IY200" s="264"/>
      <c r="IZ200" s="264"/>
      <c r="JA200" s="264"/>
      <c r="JB200" s="264"/>
      <c r="JC200" s="264"/>
      <c r="JD200" s="264"/>
      <c r="JE200" s="264"/>
      <c r="JF200" s="264"/>
      <c r="JG200" s="264"/>
      <c r="JH200" s="264"/>
      <c r="JI200" s="264"/>
      <c r="JJ200" s="264"/>
      <c r="JK200" s="264"/>
      <c r="JL200" s="264"/>
      <c r="JM200" s="265"/>
      <c r="JN200" s="265" t="n">
        <f aca="false">DH200-DG200</f>
        <v>0</v>
      </c>
    </row>
    <row r="201" s="201" customFormat="true" ht="22.35" hidden="false" customHeight="false" outlineLevel="0" collapsed="false">
      <c r="A201" s="249" t="n">
        <v>169</v>
      </c>
      <c r="B201" s="250" t="s">
        <v>675</v>
      </c>
      <c r="C201" s="251" t="n">
        <v>5874</v>
      </c>
      <c r="D201" s="252" t="s">
        <v>471</v>
      </c>
      <c r="E201" s="252" t="s">
        <v>633</v>
      </c>
      <c r="F201" s="253" t="n">
        <v>1</v>
      </c>
      <c r="G201" s="254" t="n">
        <v>338750.41</v>
      </c>
      <c r="H201" s="255" t="n">
        <v>0.2</v>
      </c>
      <c r="I201" s="256" t="n">
        <f aca="false">ROUND(F201*G201,2)</f>
        <v>338750.41</v>
      </c>
      <c r="J201" s="254" t="n">
        <f aca="false">ROUND(I201+F201*G201*H201,2)</f>
        <v>406500.49</v>
      </c>
      <c r="K201" s="257" t="n">
        <v>44529</v>
      </c>
      <c r="L201" s="257" t="n">
        <f aca="false">EDATE(K201,M201)-1</f>
        <v>48180</v>
      </c>
      <c r="M201" s="258" t="n">
        <v>120</v>
      </c>
      <c r="N201" s="254" t="n">
        <f aca="false">ROUND(G201/M201,2)*F201</f>
        <v>2822.92</v>
      </c>
      <c r="O201" s="254" t="n">
        <v>0</v>
      </c>
      <c r="P201" s="254"/>
      <c r="Q201" s="253" t="n">
        <v>1</v>
      </c>
      <c r="R201" s="254" t="n">
        <f aca="false">I201+AG201+P201</f>
        <v>338750.41</v>
      </c>
      <c r="S201" s="255" t="n">
        <f aca="false">H201</f>
        <v>0.2</v>
      </c>
      <c r="T201" s="254" t="n">
        <f aca="false">ROUND(Q201*R201,2)</f>
        <v>338750.41</v>
      </c>
      <c r="U201" s="254" t="n">
        <f aca="false">ROUND(T201+Q201*R201*S201,2)</f>
        <v>406500.49</v>
      </c>
      <c r="V201" s="257" t="n">
        <v>44529</v>
      </c>
      <c r="W201" s="257" t="n">
        <f aca="false">EDATE(V201,X201)-1</f>
        <v>48180</v>
      </c>
      <c r="X201" s="258" t="n">
        <v>120</v>
      </c>
      <c r="Y201" s="254" t="n">
        <f aca="false">ROUND((R201-Z201)/X201,2)*Q201</f>
        <v>2822.92</v>
      </c>
      <c r="Z201" s="254" t="n">
        <v>0</v>
      </c>
      <c r="AA201" s="254" t="n">
        <v>0</v>
      </c>
      <c r="AB201" s="254"/>
      <c r="AC201" s="254"/>
      <c r="AD201" s="254"/>
      <c r="AE201" s="254"/>
      <c r="AF201" s="254"/>
      <c r="AG201" s="254"/>
      <c r="AH201" s="254"/>
      <c r="AI201" s="254"/>
      <c r="AJ201" s="254"/>
      <c r="AK201" s="254"/>
      <c r="AL201" s="254"/>
      <c r="AM201" s="254"/>
      <c r="AN201" s="254"/>
      <c r="AO201" s="254"/>
      <c r="AP201" s="254"/>
      <c r="AQ201" s="254"/>
      <c r="AR201" s="254"/>
      <c r="AS201" s="254"/>
      <c r="AT201" s="254"/>
      <c r="AU201" s="254"/>
      <c r="AV201" s="254"/>
      <c r="AW201" s="254"/>
      <c r="AX201" s="254"/>
      <c r="AY201" s="254"/>
      <c r="AZ201" s="254"/>
      <c r="BA201" s="254"/>
      <c r="BB201" s="254"/>
      <c r="BC201" s="254"/>
      <c r="BD201" s="254"/>
      <c r="BE201" s="254"/>
      <c r="BF201" s="254"/>
      <c r="BG201" s="254"/>
      <c r="BH201" s="254"/>
      <c r="BI201" s="254"/>
      <c r="BJ201" s="254"/>
      <c r="BK201" s="254"/>
      <c r="BL201" s="254"/>
      <c r="BM201" s="254"/>
      <c r="BN201" s="254"/>
      <c r="BO201" s="254"/>
      <c r="BP201" s="254"/>
      <c r="BQ201" s="254"/>
      <c r="BR201" s="254"/>
      <c r="BS201" s="254"/>
      <c r="BT201" s="254"/>
      <c r="BU201" s="254"/>
      <c r="BV201" s="254"/>
      <c r="BW201" s="254"/>
      <c r="BX201" s="254"/>
      <c r="BY201" s="254"/>
      <c r="BZ201" s="254"/>
      <c r="CA201" s="254"/>
      <c r="CB201" s="254"/>
      <c r="CC201" s="254"/>
      <c r="CD201" s="254"/>
      <c r="CE201" s="254"/>
      <c r="CF201" s="254"/>
      <c r="CG201" s="254"/>
      <c r="CH201" s="254"/>
      <c r="CI201" s="254" t="e">
        <f aca="false">#N/A</f>
        <v>#N/A</v>
      </c>
      <c r="CJ201" s="254"/>
      <c r="CK201" s="254"/>
      <c r="CL201" s="254"/>
      <c r="CM201" s="257" t="n">
        <v>44529</v>
      </c>
      <c r="CN201" s="257" t="e">
        <f aca="false">EDATE(CM201,CO201)-1</f>
        <v>#N/A</v>
      </c>
      <c r="CO201" s="254" t="e">
        <f aca="false">#N/A</f>
        <v>#N/A</v>
      </c>
      <c r="CP201" s="254" t="n">
        <v>1</v>
      </c>
      <c r="CQ201" s="254"/>
      <c r="CR201" s="254"/>
      <c r="CS201" s="254"/>
      <c r="CT201" s="261" t="n">
        <f aca="false">I201</f>
        <v>338750.41</v>
      </c>
      <c r="CU201" s="261" t="n">
        <f aca="false">CT201-CV201</f>
        <v>2822.91999999998</v>
      </c>
      <c r="CV201" s="261" t="n">
        <v>335927.49</v>
      </c>
      <c r="CW201" s="261" t="n">
        <f aca="false">IF(AND(CW$5&gt;$V201,CW$6&lt;=$W201),$Y201,IF(AND(MONTH(CW$6)=MONTH($W201),YEAR(CW$6)=YEAR($W201)),$T201-$X201*$Y201+$Y201,0))</f>
        <v>2822.92</v>
      </c>
      <c r="CX201" s="261" t="n">
        <f aca="false">IF(AND(CX$5&gt;$V201,CX$6&lt;=$W201),$Y201,IF(AND(MONTH(CX$6)=MONTH($W201),YEAR(CX$6)=YEAR($W201)),$T201-$X201*$Y201+$Y201,0))</f>
        <v>2822.92</v>
      </c>
      <c r="CY201" s="261" t="n">
        <f aca="false">IF(AND(CY$5&gt;$V201,CY$6&lt;=$W201),$Y201,IF(AND(MONTH(CY$6)=MONTH($W201),YEAR(CY$6)=YEAR($W201)),$T201-$X201*$Y201+$Y201,0))</f>
        <v>2822.92</v>
      </c>
      <c r="CZ201" s="261" t="n">
        <f aca="false">IF(AND(CZ$5&gt;$V201,CZ$6&lt;=$W201),$Y201,IF(AND(MONTH(CZ$6)=MONTH($W201),YEAR(CZ$6)=YEAR($W201)),$T201-$X201*$Y201+$Y201,0))</f>
        <v>2822.92</v>
      </c>
      <c r="DA201" s="261" t="n">
        <f aca="false">IF(AND(DA$5&gt;$V201,DA$6&lt;=$W201),$Y201,IF(AND(MONTH(DA$6)=MONTH($W201),YEAR(DA$6)=YEAR($W201)),$T201-$X201*$Y201+$Y201,0))</f>
        <v>2822.92</v>
      </c>
      <c r="DB201" s="261" t="n">
        <f aca="false">IF(AND(DB$5&gt;$V201,DB$6&lt;=$W201),$Y201,IF(AND(MONTH(DB$6)=MONTH($W201),YEAR(DB$6)=YEAR($W201)),$T201-$X201*$Y201+$Y201,0))</f>
        <v>2822.92</v>
      </c>
      <c r="DC201" s="261" t="n">
        <f aca="false">IF(AND(DC$5&gt;$V201,DC$6&lt;=$W201),$Y201,IF(AND(MONTH(DC$6)=MONTH($W201),YEAR(DC$6)=YEAR($W201)),$T201-$X201*$Y201+$Y201,0))</f>
        <v>2822.92</v>
      </c>
      <c r="DD201" s="261" t="n">
        <f aca="false">IF(AND(DD$5&gt;$V201,DD$6&lt;=$W201),$Y201,IF(AND(MONTH(DD$6)=MONTH($W201),YEAR(DD$6)=YEAR($W201)),$T201-$X201*$Y201+$Y201,0))</f>
        <v>2822.92</v>
      </c>
      <c r="DE201" s="261" t="n">
        <f aca="false">IF(AND(DE$5&gt;$V201,DE$6&lt;=$W201),$Y201,IF(AND(MONTH(DE$6)=MONTH($W201),YEAR(DE$6)=YEAR($W201)),$T201-$X201*$Y201+$Y201,0))</f>
        <v>2822.92</v>
      </c>
      <c r="DF201" s="261" t="n">
        <f aca="false">IF(AND(DF$5&gt;$V201,DF$6&lt;=$W201),$Y201,IF(AND(MONTH(DF$6)=MONTH($W201),YEAR(DF$6)=YEAR($W201)),$T201-$X201*$Y201+$Y201,0))</f>
        <v>2822.92</v>
      </c>
      <c r="DG201" s="261" t="n">
        <f aca="false">IF(AND(DG$5&gt;$V201,DG$6&lt;=$W201),$Y201,IF(AND(MONTH(DG$6)=MONTH($W201),YEAR(DG$6)=YEAR($W201)),$T201-$X201*$Y201+$Y201,0))</f>
        <v>2822.92</v>
      </c>
      <c r="DH201" s="261" t="n">
        <f aca="false">IF(AND(DH$5&gt;$V201,DH$6&lt;=$W201),$Y201,IF(AND(MONTH(DH$6)=MONTH($W201),YEAR(DH$6)=YEAR($W201)),$T201-$X201*$Y201+$Y201,0))</f>
        <v>2822.92</v>
      </c>
      <c r="DI201" s="260" t="n">
        <f aca="false">CW201+CX201+CY201+CZ201+DA201+DB201+DC201+DD201+DE201+DF201+DG201+DH201</f>
        <v>33875.04</v>
      </c>
      <c r="DJ201" s="260" t="n">
        <f aca="false">T201+AG201+AJ201+AQ201+AS201+AU201+AW201</f>
        <v>338750.41</v>
      </c>
      <c r="DK201" s="260" t="n">
        <f aca="false">CU201+DI201-O201</f>
        <v>36697.96</v>
      </c>
      <c r="DL201" s="260" t="n">
        <f aca="false">DJ201-DK201</f>
        <v>302052.45</v>
      </c>
      <c r="DM201" s="261" t="n">
        <f aca="false">IF(AND(DM$5&gt;$V201,DM$6&lt;=$W201),$Y201,IF(AND(MONTH(DM$6)=MONTH($W201),YEAR(DM$6)=YEAR($W201)),$T201-$X201*$Y201+$Y201,0))</f>
        <v>2822.92</v>
      </c>
      <c r="DN201" s="261" t="n">
        <f aca="false">IF(AND(DN$5&gt;$V201,DN$6&lt;=$W201),$Y201,IF(AND(MONTH(DN$6)=MONTH($W201),YEAR(DN$6)=YEAR($W201)),$T201-$X201*$Y201+$Y201,0))</f>
        <v>2822.92</v>
      </c>
      <c r="DO201" s="261" t="n">
        <f aca="false">IF(AND(DO$5&gt;$V201,DO$6&lt;=$W201),$Y201,IF(AND(MONTH(DO$6)=MONTH($W201),YEAR(DO$6)=YEAR($W201)),$T201-$X201*$Y201+$Y201,0))</f>
        <v>2822.92</v>
      </c>
      <c r="DP201" s="261" t="n">
        <f aca="false">IF(AND(DP$5&gt;$V201,DP$6&lt;=$W201),$Y201,IF(AND(MONTH(DP$6)=MONTH($W201),YEAR(DP$6)=YEAR($W201)),$T201-$X201*$Y201+$Y201,0))</f>
        <v>2822.92</v>
      </c>
      <c r="DQ201" s="261" t="n">
        <f aca="false">IF(AND(DQ$5&gt;$V201,DQ$6&lt;=$W201),$Y201,IF(AND(MONTH(DQ$6)=MONTH($W201),YEAR(DQ$6)=YEAR($W201)),$T201-$X201*$Y201+$Y201,0))</f>
        <v>2822.92</v>
      </c>
      <c r="DR201" s="261" t="n">
        <f aca="false">IF(AND(DR$5&gt;$V201,DR$6&lt;=$W201),$Y201,IF(AND(MONTH(DR$6)=MONTH($W201),YEAR(DR$6)=YEAR($W201)),$T201-$X201*$Y201+$Y201,0))</f>
        <v>2822.92</v>
      </c>
      <c r="DS201" s="261" t="n">
        <f aca="false">IF(AND(DS$5&gt;$V201,DS$6&lt;=$W201),$Y201,IF(AND(MONTH(DS$6)=MONTH($W201),YEAR(DS$6)=YEAR($W201)),$T201-$X201*$Y201+$Y201,0))</f>
        <v>2822.92</v>
      </c>
      <c r="DT201" s="261" t="n">
        <f aca="false">IF(AND(DT$5&gt;$V201,DT$6&lt;=$W201),$Y201,IF(AND(MONTH(DT$6)=MONTH($W201),YEAR(DT$6)=YEAR($W201)),$T201-$X201*$Y201+$Y201,0))</f>
        <v>2822.92</v>
      </c>
      <c r="DU201" s="261" t="n">
        <f aca="false">IF(AND(DU$5&gt;$V201,DU$6&lt;=$W201),$Y201,IF(AND(MONTH(DU$6)=MONTH($W201),YEAR(DU$6)=YEAR($W201)),$T201-$X201*$Y201+$Y201,0))</f>
        <v>2822.92</v>
      </c>
      <c r="DV201" s="261" t="n">
        <f aca="false">IF(AND(DV$5&gt;$V201,DV$6&lt;=$W201),$Y201,IF(AND(MONTH(DV$6)=MONTH($W201),YEAR(DV$6)=YEAR($W201)),$T201-$X201*$Y201+$Y201,0))</f>
        <v>2822.92</v>
      </c>
      <c r="DW201" s="261" t="n">
        <f aca="false">IF(AND(DW$5&gt;$V201,DW$6&lt;=$W201),$Y201,IF(AND(MONTH(DW$6)=MONTH($W201),YEAR(DW$6)=YEAR($W201)),$T201-$X201*$Y201+$Y201,0))</f>
        <v>2822.92</v>
      </c>
      <c r="DX201" s="261" t="n">
        <f aca="false">IF(AND(DX$5&gt;$V201,DX$6&lt;=$W201),$Y201,IF(AND(MONTH(DX$6)=MONTH($W201),YEAR(DX$6)=YEAR($W201)),$T201-AA201-$X201*$Y201+$Y201,0))</f>
        <v>2822.92</v>
      </c>
      <c r="DY201" s="260" t="n">
        <f aca="false">DM201+DN201+DO201+DP201+DQ201+DR201+DS201+DT201+DU201+DV201+DW201+DX201</f>
        <v>33875.04</v>
      </c>
      <c r="DZ201" s="260" t="n">
        <f aca="false">DJ201+AY201+BA201+BC201+BE201+BG201+BI201+BK201+BM201+BO201</f>
        <v>338750.41</v>
      </c>
      <c r="EA201" s="260" t="n">
        <f aca="false">DK201+DY201</f>
        <v>70573</v>
      </c>
      <c r="EB201" s="261" t="n">
        <f aca="false">DZ201-EA201</f>
        <v>268177.41</v>
      </c>
      <c r="EC201" s="261" t="n">
        <f aca="false">IF(AND(EC$5&gt;$V201,EC$6&lt;=$W201),$Y201,IF(AND(MONTH(EC$6)=MONTH($W201),YEAR(EC$6)=YEAR($W201)),$T201-$X201*$Y201+$Y201,0))</f>
        <v>2822.92</v>
      </c>
      <c r="ED201" s="261" t="n">
        <f aca="false">IF(AND(ED$5&gt;$V201,ED$6&lt;=$W201),$Y201,IF(AND(MONTH(ED$6)=MONTH($W201),YEAR(ED$6)=YEAR($W201)),$T201-$X201*$Y201+$Y201,0))</f>
        <v>2822.92</v>
      </c>
      <c r="EE201" s="261" t="n">
        <f aca="false">IF(AND(EE$5&gt;$V201,EE$6&lt;=$W201),$Y201,IF(AND(MONTH(EE$6)=MONTH($W201),YEAR(EE$6)=YEAR($W201)),$T201-$X201*$Y201+$Y201,0))</f>
        <v>2822.92</v>
      </c>
      <c r="EF201" s="261" t="n">
        <f aca="false">IF(AND(EF$5&gt;$V201,EF$6&lt;=$W201),$Y201,IF(AND(MONTH(EF$6)=MONTH($W201),YEAR(EF$6)=YEAR($W201)),$T201-$X201*$Y201+$Y201,0))</f>
        <v>2822.92</v>
      </c>
      <c r="EG201" s="261" t="n">
        <f aca="false">IF(AND(EG$5&gt;$V201,EG$6&lt;=$W201),$Y201,IF(AND(MONTH(EG$6)=MONTH($W201),YEAR(EG$6)=YEAR($W201)),$T201-$X201*$Y201+$Y201,0))</f>
        <v>2822.92</v>
      </c>
      <c r="EH201" s="261" t="n">
        <f aca="false">IF(AND(EH$5&gt;$V201,EH$6&lt;=$W201),$Y201,IF(AND(MONTH(EH$6)=MONTH($W201),YEAR(EH$6)=YEAR($W201)),$T201-$X201*$Y201+$Y201,0))</f>
        <v>2822.92</v>
      </c>
      <c r="EI201" s="261" t="n">
        <f aca="false">IF(AND(EI$5&gt;$V201,EI$6&lt;=$W201),$Y201,IF(AND(MONTH(EI$6)=MONTH($W201),YEAR(EI$6)=YEAR($W201)),$T201-$X201*$Y201+$Y201,0))</f>
        <v>2822.92</v>
      </c>
      <c r="EJ201" s="261" t="n">
        <f aca="false">IF(AND(EJ$5&gt;$V201,EJ$6&lt;=$W201),$Y201,IF(AND(MONTH(EJ$6)=MONTH($W201),YEAR(EJ$6)=YEAR($W201)),$T201-$X201*$Y201+$Y201,0))</f>
        <v>2822.92</v>
      </c>
      <c r="EK201" s="261" t="n">
        <f aca="false">IF(AND(EK$5&gt;$V201,EK$6&lt;=$W201),$Y201,IF(AND(MONTH(EK$6)=MONTH($W201),YEAR(EK$6)=YEAR($W201)),$T201-$X201*$Y201+$Y201,0))</f>
        <v>2822.92</v>
      </c>
      <c r="EL201" s="266" t="n">
        <v>2822.92</v>
      </c>
      <c r="EM201" s="263" t="n">
        <v>2822.92</v>
      </c>
      <c r="EN201" s="261" t="n">
        <v>2822.92</v>
      </c>
      <c r="EO201" s="260" t="n">
        <f aca="false">EC201+ED201+EE201+EF201+EG201+EH201+EI201+EJ201+EK201+EL201+EM201+EN201</f>
        <v>33875.04</v>
      </c>
      <c r="EP201" s="260" t="n">
        <f aca="false">T201+AQ201+AS201+AU201+AW201+AY201+BA201+BC201+BE201+BG201+BI201+BK201+BM201+BO201+BQ201+BS201+BU201+BW201+BY201+CA201+CC201+CE201+CG201</f>
        <v>338750.41</v>
      </c>
      <c r="EQ201" s="260" t="n">
        <f aca="false">EA201+EO201</f>
        <v>104448.04</v>
      </c>
      <c r="ER201" s="260" t="n">
        <f aca="false">EP201-EQ201</f>
        <v>234302.37</v>
      </c>
      <c r="ES201" s="262" t="n">
        <f aca="false">EN201</f>
        <v>2822.92</v>
      </c>
      <c r="ET201" s="262" t="n">
        <f aca="false">ES201</f>
        <v>2822.92</v>
      </c>
      <c r="EU201" s="262" t="n">
        <f aca="false">ET201</f>
        <v>2822.92</v>
      </c>
      <c r="EV201" s="262" t="n">
        <f aca="false">EU201</f>
        <v>2822.92</v>
      </c>
      <c r="EW201" s="262" t="n">
        <f aca="false">EV201</f>
        <v>2822.92</v>
      </c>
      <c r="EX201" s="262" t="n">
        <f aca="false">EW201</f>
        <v>2822.92</v>
      </c>
      <c r="EY201" s="262" t="n">
        <f aca="false">EX201</f>
        <v>2822.92</v>
      </c>
      <c r="EZ201" s="262" t="n">
        <f aca="false">EY201</f>
        <v>2822.92</v>
      </c>
      <c r="FA201" s="262" t="n">
        <f aca="false">EZ201</f>
        <v>2822.92</v>
      </c>
      <c r="FB201" s="262" t="n">
        <f aca="false">FA201</f>
        <v>2822.92</v>
      </c>
      <c r="FC201" s="262" t="n">
        <f aca="false">FB201</f>
        <v>2822.92</v>
      </c>
      <c r="FD201" s="262" t="n">
        <f aca="false">FC201</f>
        <v>2822.92</v>
      </c>
      <c r="FE201" s="261" t="n">
        <f aca="false">ES201+ET201+EU201+EV201+EW201+EX201+EY201+EZ201+FA201+FB201+FC201+FD201</f>
        <v>33875.04</v>
      </c>
      <c r="FF201" s="261" t="n">
        <f aca="false">EP201</f>
        <v>338750.41</v>
      </c>
      <c r="FG201" s="261" t="n">
        <f aca="false">EQ201+FE201</f>
        <v>138323.08</v>
      </c>
      <c r="FH201" s="261" t="n">
        <f aca="false">FF201-FG201</f>
        <v>200427.33</v>
      </c>
      <c r="FI201" s="261" t="n">
        <f aca="false">FD201</f>
        <v>2822.92</v>
      </c>
      <c r="FJ201" s="261" t="n">
        <f aca="false">FI201</f>
        <v>2822.92</v>
      </c>
      <c r="FK201" s="261" t="n">
        <f aca="false">FJ201</f>
        <v>2822.92</v>
      </c>
      <c r="FL201" s="261" t="n">
        <f aca="false">FK201</f>
        <v>2822.92</v>
      </c>
      <c r="FM201" s="261" t="n">
        <f aca="false">FL201</f>
        <v>2822.92</v>
      </c>
      <c r="FN201" s="261" t="n">
        <f aca="false">FM201</f>
        <v>2822.92</v>
      </c>
      <c r="FO201" s="261" t="n">
        <f aca="false">FN201</f>
        <v>2822.92</v>
      </c>
      <c r="FP201" s="261" t="n">
        <f aca="false">FO201</f>
        <v>2822.92</v>
      </c>
      <c r="FQ201" s="261" t="n">
        <f aca="false">FP201</f>
        <v>2822.92</v>
      </c>
      <c r="FR201" s="261" t="n">
        <f aca="false">FQ201</f>
        <v>2822.92</v>
      </c>
      <c r="FS201" s="261" t="n">
        <f aca="false">FR201</f>
        <v>2822.92</v>
      </c>
      <c r="FT201" s="261" t="n">
        <f aca="false">FS201</f>
        <v>2822.92</v>
      </c>
      <c r="FU201" s="261" t="n">
        <f aca="false">FI201+FJ201+FK201+FL201+FM201+FN201+FO201+FP201+FQ201+FR201+FS201+FT201</f>
        <v>33875.04</v>
      </c>
      <c r="FV201" s="261" t="n">
        <f aca="false">FF201</f>
        <v>338750.41</v>
      </c>
      <c r="FW201" s="261" t="n">
        <f aca="false">FG201+FU201</f>
        <v>172198.12</v>
      </c>
      <c r="FX201" s="261" t="n">
        <f aca="false">FV201-FW201</f>
        <v>166552.29</v>
      </c>
      <c r="FY201" s="261" t="n">
        <f aca="false">FT201</f>
        <v>2822.92</v>
      </c>
      <c r="FZ201" s="261" t="n">
        <f aca="false">FY201</f>
        <v>2822.92</v>
      </c>
      <c r="GA201" s="261" t="n">
        <f aca="false">FZ201</f>
        <v>2822.92</v>
      </c>
      <c r="GB201" s="261" t="n">
        <f aca="false">GA201</f>
        <v>2822.92</v>
      </c>
      <c r="GC201" s="261" t="n">
        <f aca="false">GB201</f>
        <v>2822.92</v>
      </c>
      <c r="GD201" s="261" t="n">
        <f aca="false">GC201</f>
        <v>2822.92</v>
      </c>
      <c r="GE201" s="261" t="n">
        <f aca="false">GD201</f>
        <v>2822.92</v>
      </c>
      <c r="GF201" s="261" t="n">
        <f aca="false">GE201</f>
        <v>2822.92</v>
      </c>
      <c r="GG201" s="261" t="n">
        <f aca="false">GF201</f>
        <v>2822.92</v>
      </c>
      <c r="GH201" s="261" t="n">
        <f aca="false">GG201</f>
        <v>2822.92</v>
      </c>
      <c r="GI201" s="261" t="n">
        <f aca="false">GH201</f>
        <v>2822.92</v>
      </c>
      <c r="GJ201" s="261" t="n">
        <f aca="false">GI201</f>
        <v>2822.92</v>
      </c>
      <c r="GK201" s="261" t="n">
        <f aca="false">FY201+FZ201+GA201+GB201+GC201+GD201+GE201+GF201+GG201+GH201+GI201+GJ201</f>
        <v>33875.04</v>
      </c>
      <c r="GL201" s="261" t="n">
        <f aca="false">FV201</f>
        <v>338750.41</v>
      </c>
      <c r="GM201" s="261" t="n">
        <f aca="false">FW201+GK201</f>
        <v>206073.16</v>
      </c>
      <c r="GN201" s="261" t="n">
        <f aca="false">GL201-GM201</f>
        <v>132677.25</v>
      </c>
      <c r="GO201" s="261" t="n">
        <f aca="false">GJ201</f>
        <v>2822.92</v>
      </c>
      <c r="GP201" s="261" t="n">
        <f aca="false">GO201</f>
        <v>2822.92</v>
      </c>
      <c r="GQ201" s="261" t="n">
        <f aca="false">GP201</f>
        <v>2822.92</v>
      </c>
      <c r="GR201" s="261" t="n">
        <f aca="false">GQ201</f>
        <v>2822.92</v>
      </c>
      <c r="GS201" s="261" t="n">
        <f aca="false">GR201</f>
        <v>2822.92</v>
      </c>
      <c r="GT201" s="261" t="n">
        <f aca="false">GS201</f>
        <v>2822.92</v>
      </c>
      <c r="GU201" s="261" t="n">
        <f aca="false">GT201</f>
        <v>2822.92</v>
      </c>
      <c r="GV201" s="261" t="n">
        <f aca="false">GU201</f>
        <v>2822.92</v>
      </c>
      <c r="GW201" s="261" t="n">
        <f aca="false">GV201</f>
        <v>2822.92</v>
      </c>
      <c r="GX201" s="261" t="n">
        <f aca="false">GW201</f>
        <v>2822.92</v>
      </c>
      <c r="GY201" s="261" t="n">
        <f aca="false">GX201</f>
        <v>2822.92</v>
      </c>
      <c r="GZ201" s="261" t="n">
        <f aca="false">GY201</f>
        <v>2822.92</v>
      </c>
      <c r="HA201" s="261" t="n">
        <f aca="false">GO201+GP201+GQ201+GR201+GS201+GT201+GU201+GV201+GW201+GX201+GY201+GZ201</f>
        <v>33875.04</v>
      </c>
      <c r="HB201" s="261" t="n">
        <f aca="false">GL201</f>
        <v>338750.41</v>
      </c>
      <c r="HC201" s="261" t="n">
        <f aca="false">GM201+HA201</f>
        <v>239948.2</v>
      </c>
      <c r="HD201" s="261" t="n">
        <f aca="false">HB201-HC201</f>
        <v>98802.2100000001</v>
      </c>
      <c r="HE201" s="264" t="n">
        <f aca="false">GO201-GJ201</f>
        <v>0</v>
      </c>
      <c r="HF201" s="264"/>
      <c r="HG201" s="264"/>
      <c r="HH201" s="264"/>
      <c r="HI201" s="264"/>
      <c r="HJ201" s="264"/>
      <c r="HK201" s="264"/>
      <c r="HL201" s="264"/>
      <c r="HM201" s="264"/>
      <c r="HN201" s="264"/>
      <c r="HO201" s="264"/>
      <c r="HP201" s="264"/>
      <c r="HQ201" s="264"/>
      <c r="HR201" s="264"/>
      <c r="HS201" s="264"/>
      <c r="HT201" s="264"/>
      <c r="HU201" s="264"/>
      <c r="HV201" s="264"/>
      <c r="HW201" s="264"/>
      <c r="HX201" s="264"/>
      <c r="HY201" s="264"/>
      <c r="HZ201" s="264"/>
      <c r="IA201" s="264"/>
      <c r="IB201" s="264"/>
      <c r="IC201" s="264"/>
      <c r="ID201" s="264"/>
      <c r="IE201" s="264"/>
      <c r="IF201" s="264"/>
      <c r="IG201" s="264"/>
      <c r="IH201" s="264"/>
      <c r="II201" s="264"/>
      <c r="IJ201" s="264"/>
      <c r="IK201" s="264"/>
      <c r="IL201" s="264"/>
      <c r="IM201" s="264"/>
      <c r="IN201" s="264"/>
      <c r="IO201" s="264"/>
      <c r="IP201" s="264"/>
      <c r="IQ201" s="264"/>
      <c r="IR201" s="264"/>
      <c r="IS201" s="264"/>
      <c r="IT201" s="264"/>
      <c r="IU201" s="264"/>
      <c r="IV201" s="264"/>
      <c r="IW201" s="264"/>
      <c r="IX201" s="264"/>
      <c r="IY201" s="264"/>
      <c r="IZ201" s="264"/>
      <c r="JA201" s="264"/>
      <c r="JB201" s="264"/>
      <c r="JC201" s="264"/>
      <c r="JD201" s="264"/>
      <c r="JE201" s="264"/>
      <c r="JF201" s="264"/>
      <c r="JG201" s="264"/>
      <c r="JH201" s="264"/>
      <c r="JI201" s="264"/>
      <c r="JJ201" s="264"/>
      <c r="JK201" s="264"/>
      <c r="JL201" s="264"/>
      <c r="JM201" s="265"/>
      <c r="JN201" s="265" t="n">
        <f aca="false">DH201-DG201</f>
        <v>0</v>
      </c>
    </row>
    <row r="202" s="201" customFormat="true" ht="22.35" hidden="false" customHeight="false" outlineLevel="0" collapsed="false">
      <c r="A202" s="249" t="n">
        <v>170</v>
      </c>
      <c r="B202" s="250" t="s">
        <v>676</v>
      </c>
      <c r="C202" s="251" t="n">
        <v>5875</v>
      </c>
      <c r="D202" s="252" t="s">
        <v>471</v>
      </c>
      <c r="E202" s="252" t="s">
        <v>633</v>
      </c>
      <c r="F202" s="253" t="n">
        <v>1</v>
      </c>
      <c r="G202" s="254" t="n">
        <v>524693.03</v>
      </c>
      <c r="H202" s="255" t="n">
        <v>0.2</v>
      </c>
      <c r="I202" s="256" t="n">
        <f aca="false">ROUND(F202*G202,2)</f>
        <v>524693.03</v>
      </c>
      <c r="J202" s="254" t="n">
        <f aca="false">ROUND(I202+F202*G202*H202,2)</f>
        <v>629631.64</v>
      </c>
      <c r="K202" s="257" t="n">
        <v>44529</v>
      </c>
      <c r="L202" s="257" t="n">
        <f aca="false">EDATE(K202,M202)-1</f>
        <v>48180</v>
      </c>
      <c r="M202" s="258" t="n">
        <v>120</v>
      </c>
      <c r="N202" s="254" t="n">
        <f aca="false">ROUND(G202/M202,2)*F202</f>
        <v>4372.44</v>
      </c>
      <c r="O202" s="254" t="n">
        <v>0</v>
      </c>
      <c r="P202" s="254"/>
      <c r="Q202" s="253" t="n">
        <v>1</v>
      </c>
      <c r="R202" s="254" t="n">
        <f aca="false">I202+AG202+P202</f>
        <v>524693.03</v>
      </c>
      <c r="S202" s="255" t="n">
        <f aca="false">H202</f>
        <v>0.2</v>
      </c>
      <c r="T202" s="254" t="n">
        <f aca="false">ROUND(Q202*R202,2)</f>
        <v>524693.03</v>
      </c>
      <c r="U202" s="254" t="n">
        <f aca="false">ROUND(T202+Q202*R202*S202,2)</f>
        <v>629631.64</v>
      </c>
      <c r="V202" s="257" t="n">
        <v>44529</v>
      </c>
      <c r="W202" s="257" t="n">
        <f aca="false">EDATE(V202,X202)-1</f>
        <v>48180</v>
      </c>
      <c r="X202" s="258" t="n">
        <v>120</v>
      </c>
      <c r="Y202" s="254" t="n">
        <f aca="false">ROUND((R202-Z202)/X202,2)*Q202</f>
        <v>4372.44</v>
      </c>
      <c r="Z202" s="254" t="n">
        <v>0</v>
      </c>
      <c r="AA202" s="254" t="n">
        <v>0</v>
      </c>
      <c r="AB202" s="254"/>
      <c r="AC202" s="254"/>
      <c r="AD202" s="254"/>
      <c r="AE202" s="254"/>
      <c r="AF202" s="254"/>
      <c r="AG202" s="254"/>
      <c r="AH202" s="254"/>
      <c r="AI202" s="254"/>
      <c r="AJ202" s="254"/>
      <c r="AK202" s="254"/>
      <c r="AL202" s="254"/>
      <c r="AM202" s="254"/>
      <c r="AN202" s="254"/>
      <c r="AO202" s="254"/>
      <c r="AP202" s="254"/>
      <c r="AQ202" s="254"/>
      <c r="AR202" s="254"/>
      <c r="AS202" s="254"/>
      <c r="AT202" s="254"/>
      <c r="AU202" s="254"/>
      <c r="AV202" s="254"/>
      <c r="AW202" s="254"/>
      <c r="AX202" s="254"/>
      <c r="AY202" s="254"/>
      <c r="AZ202" s="254"/>
      <c r="BA202" s="254"/>
      <c r="BB202" s="254"/>
      <c r="BC202" s="254"/>
      <c r="BD202" s="254"/>
      <c r="BE202" s="254"/>
      <c r="BF202" s="254"/>
      <c r="BG202" s="254"/>
      <c r="BH202" s="254"/>
      <c r="BI202" s="254"/>
      <c r="BJ202" s="254"/>
      <c r="BK202" s="254"/>
      <c r="BL202" s="254"/>
      <c r="BM202" s="254"/>
      <c r="BN202" s="254"/>
      <c r="BO202" s="254"/>
      <c r="BP202" s="254"/>
      <c r="BQ202" s="254"/>
      <c r="BR202" s="254"/>
      <c r="BS202" s="254"/>
      <c r="BT202" s="254"/>
      <c r="BU202" s="254"/>
      <c r="BV202" s="254"/>
      <c r="BW202" s="254"/>
      <c r="BX202" s="254"/>
      <c r="BY202" s="254"/>
      <c r="BZ202" s="254"/>
      <c r="CA202" s="254"/>
      <c r="CB202" s="254"/>
      <c r="CC202" s="254"/>
      <c r="CD202" s="254"/>
      <c r="CE202" s="254"/>
      <c r="CF202" s="254"/>
      <c r="CG202" s="254"/>
      <c r="CH202" s="254"/>
      <c r="CI202" s="254" t="e">
        <f aca="false">#N/A</f>
        <v>#N/A</v>
      </c>
      <c r="CJ202" s="254"/>
      <c r="CK202" s="254"/>
      <c r="CL202" s="254"/>
      <c r="CM202" s="257" t="n">
        <v>44529</v>
      </c>
      <c r="CN202" s="257" t="e">
        <f aca="false">EDATE(CM202,CO202)-1</f>
        <v>#N/A</v>
      </c>
      <c r="CO202" s="254" t="e">
        <f aca="false">#N/A</f>
        <v>#N/A</v>
      </c>
      <c r="CP202" s="254" t="n">
        <v>1</v>
      </c>
      <c r="CQ202" s="254"/>
      <c r="CR202" s="254"/>
      <c r="CS202" s="254"/>
      <c r="CT202" s="261" t="n">
        <f aca="false">I202</f>
        <v>524693.03</v>
      </c>
      <c r="CU202" s="261" t="n">
        <f aca="false">CT202-CV202</f>
        <v>4372.44</v>
      </c>
      <c r="CV202" s="261" t="n">
        <v>520320.59</v>
      </c>
      <c r="CW202" s="261" t="n">
        <f aca="false">IF(AND(CW$5&gt;$V202,CW$6&lt;=$W202),$Y202,IF(AND(MONTH(CW$6)=MONTH($W202),YEAR(CW$6)=YEAR($W202)),$T202-$X202*$Y202+$Y202,0))</f>
        <v>4372.44</v>
      </c>
      <c r="CX202" s="261" t="n">
        <f aca="false">IF(AND(CX$5&gt;$V202,CX$6&lt;=$W202),$Y202,IF(AND(MONTH(CX$6)=MONTH($W202),YEAR(CX$6)=YEAR($W202)),$T202-$X202*$Y202+$Y202,0))</f>
        <v>4372.44</v>
      </c>
      <c r="CY202" s="261" t="n">
        <f aca="false">IF(AND(CY$5&gt;$V202,CY$6&lt;=$W202),$Y202,IF(AND(MONTH(CY$6)=MONTH($W202),YEAR(CY$6)=YEAR($W202)),$T202-$X202*$Y202+$Y202,0))</f>
        <v>4372.44</v>
      </c>
      <c r="CZ202" s="261" t="n">
        <f aca="false">IF(AND(CZ$5&gt;$V202,CZ$6&lt;=$W202),$Y202,IF(AND(MONTH(CZ$6)=MONTH($W202),YEAR(CZ$6)=YEAR($W202)),$T202-$X202*$Y202+$Y202,0))</f>
        <v>4372.44</v>
      </c>
      <c r="DA202" s="261" t="n">
        <f aca="false">IF(AND(DA$5&gt;$V202,DA$6&lt;=$W202),$Y202,IF(AND(MONTH(DA$6)=MONTH($W202),YEAR(DA$6)=YEAR($W202)),$T202-$X202*$Y202+$Y202,0))</f>
        <v>4372.44</v>
      </c>
      <c r="DB202" s="261" t="n">
        <f aca="false">IF(AND(DB$5&gt;$V202,DB$6&lt;=$W202),$Y202,IF(AND(MONTH(DB$6)=MONTH($W202),YEAR(DB$6)=YEAR($W202)),$T202-$X202*$Y202+$Y202,0))</f>
        <v>4372.44</v>
      </c>
      <c r="DC202" s="261" t="n">
        <f aca="false">IF(AND(DC$5&gt;$V202,DC$6&lt;=$W202),$Y202,IF(AND(MONTH(DC$6)=MONTH($W202),YEAR(DC$6)=YEAR($W202)),$T202-$X202*$Y202+$Y202,0))</f>
        <v>4372.44</v>
      </c>
      <c r="DD202" s="261" t="n">
        <f aca="false">IF(AND(DD$5&gt;$V202,DD$6&lt;=$W202),$Y202,IF(AND(MONTH(DD$6)=MONTH($W202),YEAR(DD$6)=YEAR($W202)),$T202-$X202*$Y202+$Y202,0))</f>
        <v>4372.44</v>
      </c>
      <c r="DE202" s="261" t="n">
        <f aca="false">IF(AND(DE$5&gt;$V202,DE$6&lt;=$W202),$Y202,IF(AND(MONTH(DE$6)=MONTH($W202),YEAR(DE$6)=YEAR($W202)),$T202-$X202*$Y202+$Y202,0))</f>
        <v>4372.44</v>
      </c>
      <c r="DF202" s="261" t="n">
        <f aca="false">IF(AND(DF$5&gt;$V202,DF$6&lt;=$W202),$Y202,IF(AND(MONTH(DF$6)=MONTH($W202),YEAR(DF$6)=YEAR($W202)),$T202-$X202*$Y202+$Y202,0))</f>
        <v>4372.44</v>
      </c>
      <c r="DG202" s="261" t="n">
        <f aca="false">IF(AND(DG$5&gt;$V202,DG$6&lt;=$W202),$Y202,IF(AND(MONTH(DG$6)=MONTH($W202),YEAR(DG$6)=YEAR($W202)),$T202-$X202*$Y202+$Y202,0))</f>
        <v>4372.44</v>
      </c>
      <c r="DH202" s="261" t="n">
        <f aca="false">IF(AND(DH$5&gt;$V202,DH$6&lt;=$W202),$Y202,IF(AND(MONTH(DH$6)=MONTH($W202),YEAR(DH$6)=YEAR($W202)),$T202-$X202*$Y202+$Y202,0))</f>
        <v>4372.44</v>
      </c>
      <c r="DI202" s="260" t="n">
        <f aca="false">CW202+CX202+CY202+CZ202+DA202+DB202+DC202+DD202+DE202+DF202+DG202+DH202</f>
        <v>52469.28</v>
      </c>
      <c r="DJ202" s="260" t="n">
        <f aca="false">T202+AG202+AJ202+AQ202+AS202+AU202+AW202</f>
        <v>524693.03</v>
      </c>
      <c r="DK202" s="260" t="n">
        <f aca="false">CU202+DI202-O202</f>
        <v>56841.72</v>
      </c>
      <c r="DL202" s="260" t="n">
        <f aca="false">DJ202-DK202</f>
        <v>467851.31</v>
      </c>
      <c r="DM202" s="261" t="n">
        <f aca="false">IF(AND(DM$5&gt;$V202,DM$6&lt;=$W202),$Y202,IF(AND(MONTH(DM$6)=MONTH($W202),YEAR(DM$6)=YEAR($W202)),$T202-$X202*$Y202+$Y202,0))</f>
        <v>4372.44</v>
      </c>
      <c r="DN202" s="261" t="n">
        <f aca="false">IF(AND(DN$5&gt;$V202,DN$6&lt;=$W202),$Y202,IF(AND(MONTH(DN$6)=MONTH($W202),YEAR(DN$6)=YEAR($W202)),$T202-$X202*$Y202+$Y202,0))</f>
        <v>4372.44</v>
      </c>
      <c r="DO202" s="261" t="n">
        <f aca="false">IF(AND(DO$5&gt;$V202,DO$6&lt;=$W202),$Y202,IF(AND(MONTH(DO$6)=MONTH($W202),YEAR(DO$6)=YEAR($W202)),$T202-$X202*$Y202+$Y202,0))</f>
        <v>4372.44</v>
      </c>
      <c r="DP202" s="261" t="n">
        <f aca="false">IF(AND(DP$5&gt;$V202,DP$6&lt;=$W202),$Y202,IF(AND(MONTH(DP$6)=MONTH($W202),YEAR(DP$6)=YEAR($W202)),$T202-$X202*$Y202+$Y202,0))</f>
        <v>4372.44</v>
      </c>
      <c r="DQ202" s="261" t="n">
        <f aca="false">IF(AND(DQ$5&gt;$V202,DQ$6&lt;=$W202),$Y202,IF(AND(MONTH(DQ$6)=MONTH($W202),YEAR(DQ$6)=YEAR($W202)),$T202-$X202*$Y202+$Y202,0))</f>
        <v>4372.44</v>
      </c>
      <c r="DR202" s="261" t="n">
        <f aca="false">IF(AND(DR$5&gt;$V202,DR$6&lt;=$W202),$Y202,IF(AND(MONTH(DR$6)=MONTH($W202),YEAR(DR$6)=YEAR($W202)),$T202-$X202*$Y202+$Y202,0))</f>
        <v>4372.44</v>
      </c>
      <c r="DS202" s="261" t="n">
        <f aca="false">IF(AND(DS$5&gt;$V202,DS$6&lt;=$W202),$Y202,IF(AND(MONTH(DS$6)=MONTH($W202),YEAR(DS$6)=YEAR($W202)),$T202-$X202*$Y202+$Y202,0))</f>
        <v>4372.44</v>
      </c>
      <c r="DT202" s="261" t="n">
        <f aca="false">IF(AND(DT$5&gt;$V202,DT$6&lt;=$W202),$Y202,IF(AND(MONTH(DT$6)=MONTH($W202),YEAR(DT$6)=YEAR($W202)),$T202-$X202*$Y202+$Y202,0))</f>
        <v>4372.44</v>
      </c>
      <c r="DU202" s="261" t="n">
        <f aca="false">IF(AND(DU$5&gt;$V202,DU$6&lt;=$W202),$Y202,IF(AND(MONTH(DU$6)=MONTH($W202),YEAR(DU$6)=YEAR($W202)),$T202-$X202*$Y202+$Y202,0))</f>
        <v>4372.44</v>
      </c>
      <c r="DV202" s="261" t="n">
        <f aca="false">IF(AND(DV$5&gt;$V202,DV$6&lt;=$W202),$Y202,IF(AND(MONTH(DV$6)=MONTH($W202),YEAR(DV$6)=YEAR($W202)),$T202-$X202*$Y202+$Y202,0))</f>
        <v>4372.44</v>
      </c>
      <c r="DW202" s="261" t="n">
        <f aca="false">IF(AND(DW$5&gt;$V202,DW$6&lt;=$W202),$Y202,IF(AND(MONTH(DW$6)=MONTH($W202),YEAR(DW$6)=YEAR($W202)),$T202-$X202*$Y202+$Y202,0))</f>
        <v>4372.44</v>
      </c>
      <c r="DX202" s="261" t="n">
        <f aca="false">IF(AND(DX$5&gt;$V202,DX$6&lt;=$W202),$Y202,IF(AND(MONTH(DX$6)=MONTH($W202),YEAR(DX$6)=YEAR($W202)),$T202-AA202-$X202*$Y202+$Y202,0))</f>
        <v>4372.44</v>
      </c>
      <c r="DY202" s="260" t="n">
        <f aca="false">DM202+DN202+DO202+DP202+DQ202+DR202+DS202+DT202+DU202+DV202+DW202+DX202</f>
        <v>52469.28</v>
      </c>
      <c r="DZ202" s="260" t="n">
        <f aca="false">DJ202+AY202+BA202+BC202+BE202+BG202+BI202+BK202+BM202+BO202</f>
        <v>524693.03</v>
      </c>
      <c r="EA202" s="260" t="n">
        <f aca="false">DK202+DY202</f>
        <v>109311</v>
      </c>
      <c r="EB202" s="261" t="n">
        <f aca="false">DZ202-EA202</f>
        <v>415382.03</v>
      </c>
      <c r="EC202" s="261" t="n">
        <f aca="false">IF(AND(EC$5&gt;$V202,EC$6&lt;=$W202),$Y202,IF(AND(MONTH(EC$6)=MONTH($W202),YEAR(EC$6)=YEAR($W202)),$T202-$X202*$Y202+$Y202,0))</f>
        <v>4372.44</v>
      </c>
      <c r="ED202" s="261" t="n">
        <f aca="false">IF(AND(ED$5&gt;$V202,ED$6&lt;=$W202),$Y202,IF(AND(MONTH(ED$6)=MONTH($W202),YEAR(ED$6)=YEAR($W202)),$T202-$X202*$Y202+$Y202,0))</f>
        <v>4372.44</v>
      </c>
      <c r="EE202" s="261" t="n">
        <f aca="false">IF(AND(EE$5&gt;$V202,EE$6&lt;=$W202),$Y202,IF(AND(MONTH(EE$6)=MONTH($W202),YEAR(EE$6)=YEAR($W202)),$T202-$X202*$Y202+$Y202,0))</f>
        <v>4372.44</v>
      </c>
      <c r="EF202" s="261" t="n">
        <f aca="false">IF(AND(EF$5&gt;$V202,EF$6&lt;=$W202),$Y202,IF(AND(MONTH(EF$6)=MONTH($W202),YEAR(EF$6)=YEAR($W202)),$T202-$X202*$Y202+$Y202,0))</f>
        <v>4372.44</v>
      </c>
      <c r="EG202" s="261" t="n">
        <f aca="false">IF(AND(EG$5&gt;$V202,EG$6&lt;=$W202),$Y202,IF(AND(MONTH(EG$6)=MONTH($W202),YEAR(EG$6)=YEAR($W202)),$T202-$X202*$Y202+$Y202,0))</f>
        <v>4372.44</v>
      </c>
      <c r="EH202" s="261" t="n">
        <f aca="false">IF(AND(EH$5&gt;$V202,EH$6&lt;=$W202),$Y202,IF(AND(MONTH(EH$6)=MONTH($W202),YEAR(EH$6)=YEAR($W202)),$T202-$X202*$Y202+$Y202,0))</f>
        <v>4372.44</v>
      </c>
      <c r="EI202" s="261" t="n">
        <f aca="false">IF(AND(EI$5&gt;$V202,EI$6&lt;=$W202),$Y202,IF(AND(MONTH(EI$6)=MONTH($W202),YEAR(EI$6)=YEAR($W202)),$T202-$X202*$Y202+$Y202,0))</f>
        <v>4372.44</v>
      </c>
      <c r="EJ202" s="261" t="n">
        <f aca="false">IF(AND(EJ$5&gt;$V202,EJ$6&lt;=$W202),$Y202,IF(AND(MONTH(EJ$6)=MONTH($W202),YEAR(EJ$6)=YEAR($W202)),$T202-$X202*$Y202+$Y202,0))</f>
        <v>4372.44</v>
      </c>
      <c r="EK202" s="261" t="n">
        <f aca="false">IF(AND(EK$5&gt;$V202,EK$6&lt;=$W202),$Y202,IF(AND(MONTH(EK$6)=MONTH($W202),YEAR(EK$6)=YEAR($W202)),$T202-$X202*$Y202+$Y202,0))</f>
        <v>4372.44</v>
      </c>
      <c r="EL202" s="266" t="n">
        <v>4372.44</v>
      </c>
      <c r="EM202" s="263" t="n">
        <v>4372.44</v>
      </c>
      <c r="EN202" s="261" t="n">
        <v>4372.44</v>
      </c>
      <c r="EO202" s="260" t="n">
        <f aca="false">EC202+ED202+EE202+EF202+EG202+EH202+EI202+EJ202+EK202+EL202+EM202+EN202</f>
        <v>52469.28</v>
      </c>
      <c r="EP202" s="260" t="n">
        <f aca="false">T202+AQ202+AS202+AU202+AW202+AY202+BA202+BC202+BE202+BG202+BI202+BK202+BM202+BO202+BQ202+BS202+BU202+BW202+BY202+CA202+CC202+CE202+CG202</f>
        <v>524693.03</v>
      </c>
      <c r="EQ202" s="260" t="n">
        <f aca="false">EA202+EO202</f>
        <v>161780.28</v>
      </c>
      <c r="ER202" s="260" t="n">
        <f aca="false">EP202-EQ202</f>
        <v>362912.75</v>
      </c>
      <c r="ES202" s="262" t="n">
        <f aca="false">EN202</f>
        <v>4372.44</v>
      </c>
      <c r="ET202" s="262" t="n">
        <f aca="false">ES202</f>
        <v>4372.44</v>
      </c>
      <c r="EU202" s="262" t="n">
        <f aca="false">ET202</f>
        <v>4372.44</v>
      </c>
      <c r="EV202" s="262" t="n">
        <f aca="false">EU202</f>
        <v>4372.44</v>
      </c>
      <c r="EW202" s="262" t="n">
        <f aca="false">EV202</f>
        <v>4372.44</v>
      </c>
      <c r="EX202" s="262" t="n">
        <f aca="false">EW202</f>
        <v>4372.44</v>
      </c>
      <c r="EY202" s="262" t="n">
        <f aca="false">EX202</f>
        <v>4372.44</v>
      </c>
      <c r="EZ202" s="262" t="n">
        <f aca="false">EY202</f>
        <v>4372.44</v>
      </c>
      <c r="FA202" s="262" t="n">
        <f aca="false">EZ202</f>
        <v>4372.44</v>
      </c>
      <c r="FB202" s="262" t="n">
        <f aca="false">FA202</f>
        <v>4372.44</v>
      </c>
      <c r="FC202" s="262" t="n">
        <f aca="false">FB202</f>
        <v>4372.44</v>
      </c>
      <c r="FD202" s="262" t="n">
        <f aca="false">FC202</f>
        <v>4372.44</v>
      </c>
      <c r="FE202" s="261" t="n">
        <f aca="false">ES202+ET202+EU202+EV202+EW202+EX202+EY202+EZ202+FA202+FB202+FC202+FD202</f>
        <v>52469.28</v>
      </c>
      <c r="FF202" s="261" t="n">
        <f aca="false">EP202</f>
        <v>524693.03</v>
      </c>
      <c r="FG202" s="261" t="n">
        <f aca="false">EQ202+FE202</f>
        <v>214249.56</v>
      </c>
      <c r="FH202" s="261" t="n">
        <f aca="false">FF202-FG202</f>
        <v>310443.47</v>
      </c>
      <c r="FI202" s="261" t="n">
        <f aca="false">FD202</f>
        <v>4372.44</v>
      </c>
      <c r="FJ202" s="261" t="n">
        <f aca="false">FI202</f>
        <v>4372.44</v>
      </c>
      <c r="FK202" s="261" t="n">
        <f aca="false">FJ202</f>
        <v>4372.44</v>
      </c>
      <c r="FL202" s="261" t="n">
        <f aca="false">FK202</f>
        <v>4372.44</v>
      </c>
      <c r="FM202" s="261" t="n">
        <f aca="false">FL202</f>
        <v>4372.44</v>
      </c>
      <c r="FN202" s="261" t="n">
        <f aca="false">FM202</f>
        <v>4372.44</v>
      </c>
      <c r="FO202" s="261" t="n">
        <f aca="false">FN202</f>
        <v>4372.44</v>
      </c>
      <c r="FP202" s="261" t="n">
        <f aca="false">FO202</f>
        <v>4372.44</v>
      </c>
      <c r="FQ202" s="261" t="n">
        <f aca="false">FP202</f>
        <v>4372.44</v>
      </c>
      <c r="FR202" s="261" t="n">
        <f aca="false">FQ202</f>
        <v>4372.44</v>
      </c>
      <c r="FS202" s="261" t="n">
        <f aca="false">FR202</f>
        <v>4372.44</v>
      </c>
      <c r="FT202" s="261" t="n">
        <f aca="false">FS202</f>
        <v>4372.44</v>
      </c>
      <c r="FU202" s="261" t="n">
        <f aca="false">FI202+FJ202+FK202+FL202+FM202+FN202+FO202+FP202+FQ202+FR202+FS202+FT202</f>
        <v>52469.28</v>
      </c>
      <c r="FV202" s="261" t="n">
        <f aca="false">FF202</f>
        <v>524693.03</v>
      </c>
      <c r="FW202" s="261" t="n">
        <f aca="false">FG202+FU202</f>
        <v>266718.84</v>
      </c>
      <c r="FX202" s="261" t="n">
        <f aca="false">FV202-FW202</f>
        <v>257974.19</v>
      </c>
      <c r="FY202" s="261" t="n">
        <f aca="false">FT202</f>
        <v>4372.44</v>
      </c>
      <c r="FZ202" s="261" t="n">
        <f aca="false">FY202</f>
        <v>4372.44</v>
      </c>
      <c r="GA202" s="261" t="n">
        <f aca="false">FZ202</f>
        <v>4372.44</v>
      </c>
      <c r="GB202" s="261" t="n">
        <f aca="false">GA202</f>
        <v>4372.44</v>
      </c>
      <c r="GC202" s="261" t="n">
        <f aca="false">GB202</f>
        <v>4372.44</v>
      </c>
      <c r="GD202" s="261" t="n">
        <f aca="false">GC202</f>
        <v>4372.44</v>
      </c>
      <c r="GE202" s="261" t="n">
        <f aca="false">GD202</f>
        <v>4372.44</v>
      </c>
      <c r="GF202" s="261" t="n">
        <f aca="false">GE202</f>
        <v>4372.44</v>
      </c>
      <c r="GG202" s="261" t="n">
        <f aca="false">GF202</f>
        <v>4372.44</v>
      </c>
      <c r="GH202" s="261" t="n">
        <f aca="false">GG202</f>
        <v>4372.44</v>
      </c>
      <c r="GI202" s="261" t="n">
        <f aca="false">GH202</f>
        <v>4372.44</v>
      </c>
      <c r="GJ202" s="261" t="n">
        <f aca="false">GI202</f>
        <v>4372.44</v>
      </c>
      <c r="GK202" s="261" t="n">
        <f aca="false">FY202+FZ202+GA202+GB202+GC202+GD202+GE202+GF202+GG202+GH202+GI202+GJ202</f>
        <v>52469.28</v>
      </c>
      <c r="GL202" s="261" t="n">
        <f aca="false">FV202</f>
        <v>524693.03</v>
      </c>
      <c r="GM202" s="261" t="n">
        <f aca="false">FW202+GK202</f>
        <v>319188.12</v>
      </c>
      <c r="GN202" s="261" t="n">
        <f aca="false">GL202-GM202</f>
        <v>205504.91</v>
      </c>
      <c r="GO202" s="261" t="n">
        <f aca="false">GJ202</f>
        <v>4372.44</v>
      </c>
      <c r="GP202" s="261" t="n">
        <f aca="false">GO202</f>
        <v>4372.44</v>
      </c>
      <c r="GQ202" s="261" t="n">
        <f aca="false">GP202</f>
        <v>4372.44</v>
      </c>
      <c r="GR202" s="261" t="n">
        <f aca="false">GQ202</f>
        <v>4372.44</v>
      </c>
      <c r="GS202" s="261" t="n">
        <f aca="false">GR202</f>
        <v>4372.44</v>
      </c>
      <c r="GT202" s="261" t="n">
        <f aca="false">GS202</f>
        <v>4372.44</v>
      </c>
      <c r="GU202" s="261" t="n">
        <f aca="false">GT202</f>
        <v>4372.44</v>
      </c>
      <c r="GV202" s="261" t="n">
        <f aca="false">GU202</f>
        <v>4372.44</v>
      </c>
      <c r="GW202" s="261" t="n">
        <f aca="false">GV202</f>
        <v>4372.44</v>
      </c>
      <c r="GX202" s="261" t="n">
        <f aca="false">GW202</f>
        <v>4372.44</v>
      </c>
      <c r="GY202" s="261" t="n">
        <f aca="false">GX202</f>
        <v>4372.44</v>
      </c>
      <c r="GZ202" s="261" t="n">
        <f aca="false">GY202</f>
        <v>4372.44</v>
      </c>
      <c r="HA202" s="261" t="n">
        <f aca="false">GO202+GP202+GQ202+GR202+GS202+GT202+GU202+GV202+GW202+GX202+GY202+GZ202</f>
        <v>52469.28</v>
      </c>
      <c r="HB202" s="261" t="n">
        <f aca="false">GL202</f>
        <v>524693.03</v>
      </c>
      <c r="HC202" s="261" t="n">
        <f aca="false">GM202+HA202</f>
        <v>371657.4</v>
      </c>
      <c r="HD202" s="261" t="n">
        <f aca="false">HB202-HC202</f>
        <v>153035.63</v>
      </c>
      <c r="HE202" s="264" t="n">
        <f aca="false">GO202-GJ202</f>
        <v>0</v>
      </c>
      <c r="HF202" s="264"/>
      <c r="HG202" s="264"/>
      <c r="HH202" s="264"/>
      <c r="HI202" s="264"/>
      <c r="HJ202" s="264"/>
      <c r="HK202" s="264"/>
      <c r="HL202" s="264"/>
      <c r="HM202" s="264"/>
      <c r="HN202" s="264"/>
      <c r="HO202" s="264"/>
      <c r="HP202" s="264"/>
      <c r="HQ202" s="264"/>
      <c r="HR202" s="264"/>
      <c r="HS202" s="264"/>
      <c r="HT202" s="264"/>
      <c r="HU202" s="264"/>
      <c r="HV202" s="264"/>
      <c r="HW202" s="264"/>
      <c r="HX202" s="264"/>
      <c r="HY202" s="264"/>
      <c r="HZ202" s="264"/>
      <c r="IA202" s="264"/>
      <c r="IB202" s="264"/>
      <c r="IC202" s="264"/>
      <c r="ID202" s="264"/>
      <c r="IE202" s="264"/>
      <c r="IF202" s="264"/>
      <c r="IG202" s="264"/>
      <c r="IH202" s="264"/>
      <c r="II202" s="264"/>
      <c r="IJ202" s="264"/>
      <c r="IK202" s="264"/>
      <c r="IL202" s="264"/>
      <c r="IM202" s="264"/>
      <c r="IN202" s="264"/>
      <c r="IO202" s="264"/>
      <c r="IP202" s="264"/>
      <c r="IQ202" s="264"/>
      <c r="IR202" s="264"/>
      <c r="IS202" s="264"/>
      <c r="IT202" s="264"/>
      <c r="IU202" s="264"/>
      <c r="IV202" s="264"/>
      <c r="IW202" s="264"/>
      <c r="IX202" s="264"/>
      <c r="IY202" s="264"/>
      <c r="IZ202" s="264"/>
      <c r="JA202" s="264"/>
      <c r="JB202" s="264"/>
      <c r="JC202" s="264"/>
      <c r="JD202" s="264"/>
      <c r="JE202" s="264"/>
      <c r="JF202" s="264"/>
      <c r="JG202" s="264"/>
      <c r="JH202" s="264"/>
      <c r="JI202" s="264"/>
      <c r="JJ202" s="264"/>
      <c r="JK202" s="264"/>
      <c r="JL202" s="264"/>
      <c r="JM202" s="265"/>
      <c r="JN202" s="265" t="n">
        <f aca="false">DH202-DG202</f>
        <v>0</v>
      </c>
    </row>
    <row r="203" s="201" customFormat="true" ht="22.35" hidden="false" customHeight="false" outlineLevel="0" collapsed="false">
      <c r="A203" s="249" t="n">
        <v>171</v>
      </c>
      <c r="B203" s="250" t="s">
        <v>677</v>
      </c>
      <c r="C203" s="251" t="n">
        <v>5876</v>
      </c>
      <c r="D203" s="252" t="s">
        <v>471</v>
      </c>
      <c r="E203" s="252" t="s">
        <v>633</v>
      </c>
      <c r="F203" s="253" t="n">
        <v>1</v>
      </c>
      <c r="G203" s="254" t="n">
        <v>810764.22</v>
      </c>
      <c r="H203" s="255" t="n">
        <v>0.2</v>
      </c>
      <c r="I203" s="256" t="n">
        <f aca="false">ROUND(F203*G203,2)</f>
        <v>810764.22</v>
      </c>
      <c r="J203" s="254" t="n">
        <f aca="false">ROUND(I203+F203*G203*H203,2)</f>
        <v>972917.06</v>
      </c>
      <c r="K203" s="257" t="n">
        <v>44529</v>
      </c>
      <c r="L203" s="257" t="n">
        <f aca="false">EDATE(K203,M203)-1</f>
        <v>48180</v>
      </c>
      <c r="M203" s="258" t="n">
        <v>120</v>
      </c>
      <c r="N203" s="254" t="n">
        <f aca="false">ROUND(G203/M203,2)*F203</f>
        <v>6756.37</v>
      </c>
      <c r="O203" s="254" t="n">
        <v>0</v>
      </c>
      <c r="P203" s="254"/>
      <c r="Q203" s="253" t="n">
        <v>1</v>
      </c>
      <c r="R203" s="254" t="n">
        <f aca="false">I203+AG203+P203</f>
        <v>810764.22</v>
      </c>
      <c r="S203" s="255" t="n">
        <f aca="false">H203</f>
        <v>0.2</v>
      </c>
      <c r="T203" s="254" t="n">
        <f aca="false">ROUND(Q203*R203,2)</f>
        <v>810764.22</v>
      </c>
      <c r="U203" s="254" t="n">
        <f aca="false">ROUND(T203+Q203*R203*S203,2)</f>
        <v>972917.06</v>
      </c>
      <c r="V203" s="257" t="n">
        <v>44529</v>
      </c>
      <c r="W203" s="257" t="n">
        <f aca="false">EDATE(V203,X203)-1</f>
        <v>48180</v>
      </c>
      <c r="X203" s="258" t="n">
        <v>120</v>
      </c>
      <c r="Y203" s="254" t="n">
        <f aca="false">ROUND((R203-Z203)/X203,2)*Q203</f>
        <v>6756.37</v>
      </c>
      <c r="Z203" s="254" t="n">
        <v>0</v>
      </c>
      <c r="AA203" s="254" t="n">
        <v>0</v>
      </c>
      <c r="AB203" s="254"/>
      <c r="AC203" s="254"/>
      <c r="AD203" s="254"/>
      <c r="AE203" s="254"/>
      <c r="AF203" s="254"/>
      <c r="AG203" s="254"/>
      <c r="AH203" s="254"/>
      <c r="AI203" s="254"/>
      <c r="AJ203" s="254"/>
      <c r="AK203" s="254"/>
      <c r="AL203" s="254"/>
      <c r="AM203" s="254"/>
      <c r="AN203" s="254"/>
      <c r="AO203" s="254"/>
      <c r="AP203" s="254"/>
      <c r="AQ203" s="254"/>
      <c r="AR203" s="254"/>
      <c r="AS203" s="254"/>
      <c r="AT203" s="254"/>
      <c r="AU203" s="254"/>
      <c r="AV203" s="254"/>
      <c r="AW203" s="254"/>
      <c r="AX203" s="254"/>
      <c r="AY203" s="254"/>
      <c r="AZ203" s="254"/>
      <c r="BA203" s="254"/>
      <c r="BB203" s="254"/>
      <c r="BC203" s="254"/>
      <c r="BD203" s="254"/>
      <c r="BE203" s="254"/>
      <c r="BF203" s="254"/>
      <c r="BG203" s="254"/>
      <c r="BH203" s="254"/>
      <c r="BI203" s="254"/>
      <c r="BJ203" s="254"/>
      <c r="BK203" s="254"/>
      <c r="BL203" s="254"/>
      <c r="BM203" s="254"/>
      <c r="BN203" s="254"/>
      <c r="BO203" s="254"/>
      <c r="BP203" s="254"/>
      <c r="BQ203" s="254"/>
      <c r="BR203" s="254"/>
      <c r="BS203" s="254"/>
      <c r="BT203" s="254"/>
      <c r="BU203" s="254"/>
      <c r="BV203" s="254"/>
      <c r="BW203" s="254"/>
      <c r="BX203" s="254"/>
      <c r="BY203" s="254"/>
      <c r="BZ203" s="254"/>
      <c r="CA203" s="254"/>
      <c r="CB203" s="254"/>
      <c r="CC203" s="254"/>
      <c r="CD203" s="254"/>
      <c r="CE203" s="254"/>
      <c r="CF203" s="254"/>
      <c r="CG203" s="254"/>
      <c r="CH203" s="254"/>
      <c r="CI203" s="254" t="e">
        <f aca="false">#N/A</f>
        <v>#N/A</v>
      </c>
      <c r="CJ203" s="254"/>
      <c r="CK203" s="254"/>
      <c r="CL203" s="254"/>
      <c r="CM203" s="257" t="n">
        <v>44529</v>
      </c>
      <c r="CN203" s="257" t="e">
        <f aca="false">EDATE(CM203,CO203)-1</f>
        <v>#N/A</v>
      </c>
      <c r="CO203" s="254" t="e">
        <f aca="false">#N/A</f>
        <v>#N/A</v>
      </c>
      <c r="CP203" s="254" t="n">
        <v>1</v>
      </c>
      <c r="CQ203" s="254"/>
      <c r="CR203" s="254"/>
      <c r="CS203" s="254"/>
      <c r="CT203" s="261" t="n">
        <f aca="false">I203</f>
        <v>810764.22</v>
      </c>
      <c r="CU203" s="261" t="n">
        <f aca="false">CT203-CV203</f>
        <v>6756.37</v>
      </c>
      <c r="CV203" s="261" t="n">
        <v>804007.85</v>
      </c>
      <c r="CW203" s="261" t="n">
        <f aca="false">IF(AND(CW$5&gt;$V203,CW$6&lt;=$W203),$Y203,IF(AND(MONTH(CW$6)=MONTH($W203),YEAR(CW$6)=YEAR($W203)),$T203-$X203*$Y203+$Y203,0))</f>
        <v>6756.37</v>
      </c>
      <c r="CX203" s="261" t="n">
        <f aca="false">IF(AND(CX$5&gt;$V203,CX$6&lt;=$W203),$Y203,IF(AND(MONTH(CX$6)=MONTH($W203),YEAR(CX$6)=YEAR($W203)),$T203-$X203*$Y203+$Y203,0))</f>
        <v>6756.37</v>
      </c>
      <c r="CY203" s="261" t="n">
        <f aca="false">IF(AND(CY$5&gt;$V203,CY$6&lt;=$W203),$Y203,IF(AND(MONTH(CY$6)=MONTH($W203),YEAR(CY$6)=YEAR($W203)),$T203-$X203*$Y203+$Y203,0))</f>
        <v>6756.37</v>
      </c>
      <c r="CZ203" s="261" t="n">
        <f aca="false">IF(AND(CZ$5&gt;$V203,CZ$6&lt;=$W203),$Y203,IF(AND(MONTH(CZ$6)=MONTH($W203),YEAR(CZ$6)=YEAR($W203)),$T203-$X203*$Y203+$Y203,0))</f>
        <v>6756.37</v>
      </c>
      <c r="DA203" s="261" t="n">
        <f aca="false">IF(AND(DA$5&gt;$V203,DA$6&lt;=$W203),$Y203,IF(AND(MONTH(DA$6)=MONTH($W203),YEAR(DA$6)=YEAR($W203)),$T203-$X203*$Y203+$Y203,0))</f>
        <v>6756.37</v>
      </c>
      <c r="DB203" s="261" t="n">
        <f aca="false">IF(AND(DB$5&gt;$V203,DB$6&lt;=$W203),$Y203,IF(AND(MONTH(DB$6)=MONTH($W203),YEAR(DB$6)=YEAR($W203)),$T203-$X203*$Y203+$Y203,0))</f>
        <v>6756.37</v>
      </c>
      <c r="DC203" s="261" t="n">
        <f aca="false">IF(AND(DC$5&gt;$V203,DC$6&lt;=$W203),$Y203,IF(AND(MONTH(DC$6)=MONTH($W203),YEAR(DC$6)=YEAR($W203)),$T203-$X203*$Y203+$Y203,0))</f>
        <v>6756.37</v>
      </c>
      <c r="DD203" s="261" t="n">
        <f aca="false">IF(AND(DD$5&gt;$V203,DD$6&lt;=$W203),$Y203,IF(AND(MONTH(DD$6)=MONTH($W203),YEAR(DD$6)=YEAR($W203)),$T203-$X203*$Y203+$Y203,0))</f>
        <v>6756.37</v>
      </c>
      <c r="DE203" s="261" t="n">
        <f aca="false">IF(AND(DE$5&gt;$V203,DE$6&lt;=$W203),$Y203,IF(AND(MONTH(DE$6)=MONTH($W203),YEAR(DE$6)=YEAR($W203)),$T203-$X203*$Y203+$Y203,0))</f>
        <v>6756.37</v>
      </c>
      <c r="DF203" s="261" t="n">
        <f aca="false">IF(AND(DF$5&gt;$V203,DF$6&lt;=$W203),$Y203,IF(AND(MONTH(DF$6)=MONTH($W203),YEAR(DF$6)=YEAR($W203)),$T203-$X203*$Y203+$Y203,0))</f>
        <v>6756.37</v>
      </c>
      <c r="DG203" s="261" t="n">
        <f aca="false">IF(AND(DG$5&gt;$V203,DG$6&lt;=$W203),$Y203,IF(AND(MONTH(DG$6)=MONTH($W203),YEAR(DG$6)=YEAR($W203)),$T203-$X203*$Y203+$Y203,0))</f>
        <v>6756.37</v>
      </c>
      <c r="DH203" s="261" t="n">
        <f aca="false">IF(AND(DH$5&gt;$V203,DH$6&lt;=$W203),$Y203,IF(AND(MONTH(DH$6)=MONTH($W203),YEAR(DH$6)=YEAR($W203)),$T203-$X203*$Y203+$Y203,0))</f>
        <v>6756.37</v>
      </c>
      <c r="DI203" s="260" t="n">
        <f aca="false">CW203+CX203+CY203+CZ203+DA203+DB203+DC203+DD203+DE203+DF203+DG203+DH203</f>
        <v>81076.44</v>
      </c>
      <c r="DJ203" s="260" t="n">
        <f aca="false">T203+AG203+AJ203+AQ203+AS203+AU203+AW203</f>
        <v>810764.22</v>
      </c>
      <c r="DK203" s="260" t="n">
        <f aca="false">CU203+DI203-O203</f>
        <v>87832.81</v>
      </c>
      <c r="DL203" s="260" t="n">
        <f aca="false">DJ203-DK203</f>
        <v>722931.41</v>
      </c>
      <c r="DM203" s="261" t="n">
        <f aca="false">IF(AND(DM$5&gt;$V203,DM$6&lt;=$W203),$Y203,IF(AND(MONTH(DM$6)=MONTH($W203),YEAR(DM$6)=YEAR($W203)),$T203-$X203*$Y203+$Y203,0))</f>
        <v>6756.37</v>
      </c>
      <c r="DN203" s="261" t="n">
        <f aca="false">IF(AND(DN$5&gt;$V203,DN$6&lt;=$W203),$Y203,IF(AND(MONTH(DN$6)=MONTH($W203),YEAR(DN$6)=YEAR($W203)),$T203-$X203*$Y203+$Y203,0))</f>
        <v>6756.37</v>
      </c>
      <c r="DO203" s="261" t="n">
        <f aca="false">IF(AND(DO$5&gt;$V203,DO$6&lt;=$W203),$Y203,IF(AND(MONTH(DO$6)=MONTH($W203),YEAR(DO$6)=YEAR($W203)),$T203-$X203*$Y203+$Y203,0))</f>
        <v>6756.37</v>
      </c>
      <c r="DP203" s="261" t="n">
        <f aca="false">IF(AND(DP$5&gt;$V203,DP$6&lt;=$W203),$Y203,IF(AND(MONTH(DP$6)=MONTH($W203),YEAR(DP$6)=YEAR($W203)),$T203-$X203*$Y203+$Y203,0))</f>
        <v>6756.37</v>
      </c>
      <c r="DQ203" s="261" t="n">
        <f aca="false">IF(AND(DQ$5&gt;$V203,DQ$6&lt;=$W203),$Y203,IF(AND(MONTH(DQ$6)=MONTH($W203),YEAR(DQ$6)=YEAR($W203)),$T203-$X203*$Y203+$Y203,0))</f>
        <v>6756.37</v>
      </c>
      <c r="DR203" s="261" t="n">
        <f aca="false">IF(AND(DR$5&gt;$V203,DR$6&lt;=$W203),$Y203,IF(AND(MONTH(DR$6)=MONTH($W203),YEAR(DR$6)=YEAR($W203)),$T203-$X203*$Y203+$Y203,0))</f>
        <v>6756.37</v>
      </c>
      <c r="DS203" s="261" t="n">
        <f aca="false">IF(AND(DS$5&gt;$V203,DS$6&lt;=$W203),$Y203,IF(AND(MONTH(DS$6)=MONTH($W203),YEAR(DS$6)=YEAR($W203)),$T203-$X203*$Y203+$Y203,0))</f>
        <v>6756.37</v>
      </c>
      <c r="DT203" s="261" t="n">
        <f aca="false">IF(AND(DT$5&gt;$V203,DT$6&lt;=$W203),$Y203,IF(AND(MONTH(DT$6)=MONTH($W203),YEAR(DT$6)=YEAR($W203)),$T203-$X203*$Y203+$Y203,0))</f>
        <v>6756.37</v>
      </c>
      <c r="DU203" s="261" t="n">
        <f aca="false">IF(AND(DU$5&gt;$V203,DU$6&lt;=$W203),$Y203,IF(AND(MONTH(DU$6)=MONTH($W203),YEAR(DU$6)=YEAR($W203)),$T203-$X203*$Y203+$Y203,0))</f>
        <v>6756.37</v>
      </c>
      <c r="DV203" s="261" t="n">
        <f aca="false">IF(AND(DV$5&gt;$V203,DV$6&lt;=$W203),$Y203,IF(AND(MONTH(DV$6)=MONTH($W203),YEAR(DV$6)=YEAR($W203)),$T203-$X203*$Y203+$Y203,0))</f>
        <v>6756.37</v>
      </c>
      <c r="DW203" s="261" t="n">
        <f aca="false">IF(AND(DW$5&gt;$V203,DW$6&lt;=$W203),$Y203,IF(AND(MONTH(DW$6)=MONTH($W203),YEAR(DW$6)=YEAR($W203)),$T203-$X203*$Y203+$Y203,0))</f>
        <v>6756.37</v>
      </c>
      <c r="DX203" s="261" t="n">
        <f aca="false">IF(AND(DX$5&gt;$V203,DX$6&lt;=$W203),$Y203,IF(AND(MONTH(DX$6)=MONTH($W203),YEAR(DX$6)=YEAR($W203)),$T203-AA203-$X203*$Y203+$Y203,0))</f>
        <v>6756.37</v>
      </c>
      <c r="DY203" s="260" t="n">
        <f aca="false">DM203+DN203+DO203+DP203+DQ203+DR203+DS203+DT203+DU203+DV203+DW203+DX203</f>
        <v>81076.44</v>
      </c>
      <c r="DZ203" s="260" t="n">
        <f aca="false">DJ203+AY203+BA203+BC203+BE203+BG203+BI203+BK203+BM203+BO203</f>
        <v>810764.22</v>
      </c>
      <c r="EA203" s="260" t="n">
        <f aca="false">DK203+DY203</f>
        <v>168909.25</v>
      </c>
      <c r="EB203" s="261" t="n">
        <f aca="false">DZ203-EA203</f>
        <v>641854.97</v>
      </c>
      <c r="EC203" s="261" t="n">
        <f aca="false">IF(AND(EC$5&gt;$V203,EC$6&lt;=$W203),$Y203,IF(AND(MONTH(EC$6)=MONTH($W203),YEAR(EC$6)=YEAR($W203)),$T203-$X203*$Y203+$Y203,0))</f>
        <v>6756.37</v>
      </c>
      <c r="ED203" s="261" t="n">
        <f aca="false">IF(AND(ED$5&gt;$V203,ED$6&lt;=$W203),$Y203,IF(AND(MONTH(ED$6)=MONTH($W203),YEAR(ED$6)=YEAR($W203)),$T203-$X203*$Y203+$Y203,0))</f>
        <v>6756.37</v>
      </c>
      <c r="EE203" s="261" t="n">
        <f aca="false">IF(AND(EE$5&gt;$V203,EE$6&lt;=$W203),$Y203,IF(AND(MONTH(EE$6)=MONTH($W203),YEAR(EE$6)=YEAR($W203)),$T203-$X203*$Y203+$Y203,0))</f>
        <v>6756.37</v>
      </c>
      <c r="EF203" s="261" t="n">
        <f aca="false">IF(AND(EF$5&gt;$V203,EF$6&lt;=$W203),$Y203,IF(AND(MONTH(EF$6)=MONTH($W203),YEAR(EF$6)=YEAR($W203)),$T203-$X203*$Y203+$Y203,0))</f>
        <v>6756.37</v>
      </c>
      <c r="EG203" s="261" t="n">
        <f aca="false">IF(AND(EG$5&gt;$V203,EG$6&lt;=$W203),$Y203,IF(AND(MONTH(EG$6)=MONTH($W203),YEAR(EG$6)=YEAR($W203)),$T203-$X203*$Y203+$Y203,0))</f>
        <v>6756.37</v>
      </c>
      <c r="EH203" s="261" t="n">
        <f aca="false">IF(AND(EH$5&gt;$V203,EH$6&lt;=$W203),$Y203,IF(AND(MONTH(EH$6)=MONTH($W203),YEAR(EH$6)=YEAR($W203)),$T203-$X203*$Y203+$Y203,0))</f>
        <v>6756.37</v>
      </c>
      <c r="EI203" s="261" t="n">
        <f aca="false">IF(AND(EI$5&gt;$V203,EI$6&lt;=$W203),$Y203,IF(AND(MONTH(EI$6)=MONTH($W203),YEAR(EI$6)=YEAR($W203)),$T203-$X203*$Y203+$Y203,0))</f>
        <v>6756.37</v>
      </c>
      <c r="EJ203" s="261" t="n">
        <f aca="false">IF(AND(EJ$5&gt;$V203,EJ$6&lt;=$W203),$Y203,IF(AND(MONTH(EJ$6)=MONTH($W203),YEAR(EJ$6)=YEAR($W203)),$T203-$X203*$Y203+$Y203,0))</f>
        <v>6756.37</v>
      </c>
      <c r="EK203" s="261" t="n">
        <f aca="false">IF(AND(EK$5&gt;$V203,EK$6&lt;=$W203),$Y203,IF(AND(MONTH(EK$6)=MONTH($W203),YEAR(EK$6)=YEAR($W203)),$T203-$X203*$Y203+$Y203,0))</f>
        <v>6756.37</v>
      </c>
      <c r="EL203" s="266" t="n">
        <v>6756.37</v>
      </c>
      <c r="EM203" s="263" t="n">
        <v>6756.37</v>
      </c>
      <c r="EN203" s="261" t="n">
        <v>6756.37</v>
      </c>
      <c r="EO203" s="260" t="n">
        <f aca="false">EC203+ED203+EE203+EF203+EG203+EH203+EI203+EJ203+EK203+EL203+EM203+EN203</f>
        <v>81076.44</v>
      </c>
      <c r="EP203" s="260" t="n">
        <f aca="false">T203+AQ203+AS203+AU203+AW203+AY203+BA203+BC203+BE203+BG203+BI203+BK203+BM203+BO203+BQ203+BS203+BU203+BW203+BY203+CA203+CC203+CE203+CG203</f>
        <v>810764.22</v>
      </c>
      <c r="EQ203" s="260" t="n">
        <f aca="false">EA203+EO203</f>
        <v>249985.69</v>
      </c>
      <c r="ER203" s="260" t="n">
        <f aca="false">EP203-EQ203</f>
        <v>560778.53</v>
      </c>
      <c r="ES203" s="262" t="n">
        <f aca="false">EN203</f>
        <v>6756.37</v>
      </c>
      <c r="ET203" s="262" t="n">
        <f aca="false">ES203</f>
        <v>6756.37</v>
      </c>
      <c r="EU203" s="262" t="n">
        <f aca="false">ET203</f>
        <v>6756.37</v>
      </c>
      <c r="EV203" s="262" t="n">
        <f aca="false">EU203</f>
        <v>6756.37</v>
      </c>
      <c r="EW203" s="262" t="n">
        <f aca="false">EV203</f>
        <v>6756.37</v>
      </c>
      <c r="EX203" s="262" t="n">
        <f aca="false">EW203</f>
        <v>6756.37</v>
      </c>
      <c r="EY203" s="262" t="n">
        <f aca="false">EX203</f>
        <v>6756.37</v>
      </c>
      <c r="EZ203" s="262" t="n">
        <f aca="false">EY203</f>
        <v>6756.37</v>
      </c>
      <c r="FA203" s="262" t="n">
        <f aca="false">EZ203</f>
        <v>6756.37</v>
      </c>
      <c r="FB203" s="262" t="n">
        <f aca="false">FA203</f>
        <v>6756.37</v>
      </c>
      <c r="FC203" s="262" t="n">
        <f aca="false">FB203</f>
        <v>6756.37</v>
      </c>
      <c r="FD203" s="262" t="n">
        <f aca="false">FC203</f>
        <v>6756.37</v>
      </c>
      <c r="FE203" s="261" t="n">
        <f aca="false">ES203+ET203+EU203+EV203+EW203+EX203+EY203+EZ203+FA203+FB203+FC203+FD203</f>
        <v>81076.44</v>
      </c>
      <c r="FF203" s="261" t="n">
        <f aca="false">EP203</f>
        <v>810764.22</v>
      </c>
      <c r="FG203" s="261" t="n">
        <f aca="false">EQ203+FE203</f>
        <v>331062.13</v>
      </c>
      <c r="FH203" s="261" t="n">
        <f aca="false">FF203-FG203</f>
        <v>479702.09</v>
      </c>
      <c r="FI203" s="261" t="n">
        <f aca="false">FD203</f>
        <v>6756.37</v>
      </c>
      <c r="FJ203" s="261" t="n">
        <f aca="false">FI203</f>
        <v>6756.37</v>
      </c>
      <c r="FK203" s="261" t="n">
        <f aca="false">FJ203</f>
        <v>6756.37</v>
      </c>
      <c r="FL203" s="261" t="n">
        <f aca="false">FK203</f>
        <v>6756.37</v>
      </c>
      <c r="FM203" s="261" t="n">
        <f aca="false">FL203</f>
        <v>6756.37</v>
      </c>
      <c r="FN203" s="261" t="n">
        <f aca="false">FM203</f>
        <v>6756.37</v>
      </c>
      <c r="FO203" s="261" t="n">
        <f aca="false">FN203</f>
        <v>6756.37</v>
      </c>
      <c r="FP203" s="261" t="n">
        <f aca="false">FO203</f>
        <v>6756.37</v>
      </c>
      <c r="FQ203" s="261" t="n">
        <f aca="false">FP203</f>
        <v>6756.37</v>
      </c>
      <c r="FR203" s="261" t="n">
        <f aca="false">FQ203</f>
        <v>6756.37</v>
      </c>
      <c r="FS203" s="261" t="n">
        <f aca="false">FR203</f>
        <v>6756.37</v>
      </c>
      <c r="FT203" s="261" t="n">
        <f aca="false">FS203</f>
        <v>6756.37</v>
      </c>
      <c r="FU203" s="261" t="n">
        <f aca="false">FI203+FJ203+FK203+FL203+FM203+FN203+FO203+FP203+FQ203+FR203+FS203+FT203</f>
        <v>81076.44</v>
      </c>
      <c r="FV203" s="261" t="n">
        <f aca="false">FF203</f>
        <v>810764.22</v>
      </c>
      <c r="FW203" s="261" t="n">
        <f aca="false">FG203+FU203</f>
        <v>412138.57</v>
      </c>
      <c r="FX203" s="261" t="n">
        <f aca="false">FV203-FW203</f>
        <v>398625.65</v>
      </c>
      <c r="FY203" s="261" t="n">
        <f aca="false">FT203</f>
        <v>6756.37</v>
      </c>
      <c r="FZ203" s="261" t="n">
        <f aca="false">FY203</f>
        <v>6756.37</v>
      </c>
      <c r="GA203" s="261" t="n">
        <f aca="false">FZ203</f>
        <v>6756.37</v>
      </c>
      <c r="GB203" s="261" t="n">
        <f aca="false">GA203</f>
        <v>6756.37</v>
      </c>
      <c r="GC203" s="261" t="n">
        <f aca="false">GB203</f>
        <v>6756.37</v>
      </c>
      <c r="GD203" s="261" t="n">
        <f aca="false">GC203</f>
        <v>6756.37</v>
      </c>
      <c r="GE203" s="261" t="n">
        <f aca="false">GD203</f>
        <v>6756.37</v>
      </c>
      <c r="GF203" s="261" t="n">
        <f aca="false">GE203</f>
        <v>6756.37</v>
      </c>
      <c r="GG203" s="261" t="n">
        <f aca="false">GF203</f>
        <v>6756.37</v>
      </c>
      <c r="GH203" s="261" t="n">
        <f aca="false">GG203</f>
        <v>6756.37</v>
      </c>
      <c r="GI203" s="261" t="n">
        <f aca="false">GH203</f>
        <v>6756.37</v>
      </c>
      <c r="GJ203" s="261" t="n">
        <f aca="false">GI203</f>
        <v>6756.37</v>
      </c>
      <c r="GK203" s="261" t="n">
        <f aca="false">FY203+FZ203+GA203+GB203+GC203+GD203+GE203+GF203+GG203+GH203+GI203+GJ203</f>
        <v>81076.44</v>
      </c>
      <c r="GL203" s="261" t="n">
        <f aca="false">FV203</f>
        <v>810764.22</v>
      </c>
      <c r="GM203" s="261" t="n">
        <f aca="false">FW203+GK203</f>
        <v>493215.01</v>
      </c>
      <c r="GN203" s="261" t="n">
        <f aca="false">GL203-GM203</f>
        <v>317549.21</v>
      </c>
      <c r="GO203" s="261" t="n">
        <f aca="false">GJ203</f>
        <v>6756.37</v>
      </c>
      <c r="GP203" s="261" t="n">
        <f aca="false">GO203</f>
        <v>6756.37</v>
      </c>
      <c r="GQ203" s="261" t="n">
        <f aca="false">GP203</f>
        <v>6756.37</v>
      </c>
      <c r="GR203" s="261" t="n">
        <f aca="false">GQ203</f>
        <v>6756.37</v>
      </c>
      <c r="GS203" s="261" t="n">
        <f aca="false">GR203</f>
        <v>6756.37</v>
      </c>
      <c r="GT203" s="261" t="n">
        <f aca="false">GS203</f>
        <v>6756.37</v>
      </c>
      <c r="GU203" s="261" t="n">
        <f aca="false">GT203</f>
        <v>6756.37</v>
      </c>
      <c r="GV203" s="261" t="n">
        <f aca="false">GU203</f>
        <v>6756.37</v>
      </c>
      <c r="GW203" s="261" t="n">
        <f aca="false">GV203</f>
        <v>6756.37</v>
      </c>
      <c r="GX203" s="261" t="n">
        <f aca="false">GW203</f>
        <v>6756.37</v>
      </c>
      <c r="GY203" s="261" t="n">
        <f aca="false">GX203</f>
        <v>6756.37</v>
      </c>
      <c r="GZ203" s="261" t="n">
        <f aca="false">GY203</f>
        <v>6756.37</v>
      </c>
      <c r="HA203" s="261" t="n">
        <f aca="false">GO203+GP203+GQ203+GR203+GS203+GT203+GU203+GV203+GW203+GX203+GY203+GZ203</f>
        <v>81076.44</v>
      </c>
      <c r="HB203" s="261" t="n">
        <f aca="false">GL203</f>
        <v>810764.22</v>
      </c>
      <c r="HC203" s="261" t="n">
        <f aca="false">GM203+HA203</f>
        <v>574291.45</v>
      </c>
      <c r="HD203" s="261" t="n">
        <f aca="false">HB203-HC203</f>
        <v>236472.77</v>
      </c>
      <c r="HE203" s="264" t="n">
        <f aca="false">GO203-GJ203</f>
        <v>0</v>
      </c>
      <c r="HF203" s="264"/>
      <c r="HG203" s="264"/>
      <c r="HH203" s="264"/>
      <c r="HI203" s="264"/>
      <c r="HJ203" s="264"/>
      <c r="HK203" s="264"/>
      <c r="HL203" s="264"/>
      <c r="HM203" s="264"/>
      <c r="HN203" s="264"/>
      <c r="HO203" s="264"/>
      <c r="HP203" s="264"/>
      <c r="HQ203" s="264"/>
      <c r="HR203" s="264"/>
      <c r="HS203" s="264"/>
      <c r="HT203" s="264"/>
      <c r="HU203" s="264"/>
      <c r="HV203" s="264"/>
      <c r="HW203" s="264"/>
      <c r="HX203" s="264"/>
      <c r="HY203" s="264"/>
      <c r="HZ203" s="264"/>
      <c r="IA203" s="264"/>
      <c r="IB203" s="264"/>
      <c r="IC203" s="264"/>
      <c r="ID203" s="264"/>
      <c r="IE203" s="264"/>
      <c r="IF203" s="264"/>
      <c r="IG203" s="264"/>
      <c r="IH203" s="264"/>
      <c r="II203" s="264"/>
      <c r="IJ203" s="264"/>
      <c r="IK203" s="264"/>
      <c r="IL203" s="264"/>
      <c r="IM203" s="264"/>
      <c r="IN203" s="264"/>
      <c r="IO203" s="264"/>
      <c r="IP203" s="264"/>
      <c r="IQ203" s="264"/>
      <c r="IR203" s="264"/>
      <c r="IS203" s="264"/>
      <c r="IT203" s="264"/>
      <c r="IU203" s="264"/>
      <c r="IV203" s="264"/>
      <c r="IW203" s="264"/>
      <c r="IX203" s="264"/>
      <c r="IY203" s="264"/>
      <c r="IZ203" s="264"/>
      <c r="JA203" s="264"/>
      <c r="JB203" s="264"/>
      <c r="JC203" s="264"/>
      <c r="JD203" s="264"/>
      <c r="JE203" s="264"/>
      <c r="JF203" s="264"/>
      <c r="JG203" s="264"/>
      <c r="JH203" s="264"/>
      <c r="JI203" s="264"/>
      <c r="JJ203" s="264"/>
      <c r="JK203" s="264"/>
      <c r="JL203" s="264"/>
      <c r="JM203" s="265"/>
      <c r="JN203" s="265" t="n">
        <f aca="false">DH203-DG203</f>
        <v>0</v>
      </c>
    </row>
    <row r="204" s="201" customFormat="true" ht="22.35" hidden="false" customHeight="false" outlineLevel="0" collapsed="false">
      <c r="A204" s="249" t="n">
        <v>172</v>
      </c>
      <c r="B204" s="250" t="s">
        <v>678</v>
      </c>
      <c r="C204" s="251" t="n">
        <v>5877</v>
      </c>
      <c r="D204" s="252" t="s">
        <v>471</v>
      </c>
      <c r="E204" s="252" t="s">
        <v>633</v>
      </c>
      <c r="F204" s="253" t="n">
        <v>1</v>
      </c>
      <c r="G204" s="254" t="n">
        <v>510414.23</v>
      </c>
      <c r="H204" s="255" t="n">
        <v>0.2</v>
      </c>
      <c r="I204" s="256" t="n">
        <f aca="false">ROUND(F204*G204,2)</f>
        <v>510414.23</v>
      </c>
      <c r="J204" s="254" t="n">
        <f aca="false">ROUND(I204+F204*G204*H204,2)</f>
        <v>612497.08</v>
      </c>
      <c r="K204" s="257" t="n">
        <v>44529</v>
      </c>
      <c r="L204" s="257" t="n">
        <f aca="false">EDATE(K204,M204)-1</f>
        <v>48180</v>
      </c>
      <c r="M204" s="258" t="n">
        <v>120</v>
      </c>
      <c r="N204" s="254" t="n">
        <f aca="false">ROUND(G204/M204,2)*F204</f>
        <v>4253.45</v>
      </c>
      <c r="O204" s="254" t="n">
        <v>0</v>
      </c>
      <c r="P204" s="254"/>
      <c r="Q204" s="253" t="n">
        <v>1</v>
      </c>
      <c r="R204" s="254" t="n">
        <f aca="false">T204</f>
        <v>510414.23</v>
      </c>
      <c r="S204" s="255" t="n">
        <f aca="false">H204</f>
        <v>0.2</v>
      </c>
      <c r="T204" s="254" t="n">
        <f aca="false">I204</f>
        <v>510414.23</v>
      </c>
      <c r="U204" s="254" t="n">
        <f aca="false">ROUND(T204+Q204*R204*S204,2)</f>
        <v>612497.08</v>
      </c>
      <c r="V204" s="257" t="n">
        <v>44529</v>
      </c>
      <c r="W204" s="257" t="n">
        <f aca="false">EDATE(V204,X204)-1</f>
        <v>48180</v>
      </c>
      <c r="X204" s="258" t="n">
        <v>120</v>
      </c>
      <c r="Y204" s="254" t="n">
        <f aca="false">ROUND((R204-Z204)/X204,2)*Q204</f>
        <v>4253.45</v>
      </c>
      <c r="Z204" s="254" t="n">
        <v>0</v>
      </c>
      <c r="AA204" s="254" t="n">
        <v>0</v>
      </c>
      <c r="AB204" s="254"/>
      <c r="AC204" s="254"/>
      <c r="AD204" s="254"/>
      <c r="AE204" s="254"/>
      <c r="AF204" s="254"/>
      <c r="AG204" s="254" t="n">
        <v>-12</v>
      </c>
      <c r="AH204" s="254" t="n">
        <f aca="false">AI204-Y204</f>
        <v>-0.0999999999994543</v>
      </c>
      <c r="AI204" s="254" t="n">
        <f aca="false">ROUND((T204+AG204-Z204)/X204,2)</f>
        <v>4253.35</v>
      </c>
      <c r="AJ204" s="254"/>
      <c r="AK204" s="254"/>
      <c r="AL204" s="254"/>
      <c r="AM204" s="254"/>
      <c r="AN204" s="254"/>
      <c r="AO204" s="254"/>
      <c r="AP204" s="254"/>
      <c r="AQ204" s="254"/>
      <c r="AR204" s="254"/>
      <c r="AS204" s="254"/>
      <c r="AT204" s="254"/>
      <c r="AU204" s="254"/>
      <c r="AV204" s="254"/>
      <c r="AW204" s="254"/>
      <c r="AX204" s="254"/>
      <c r="AY204" s="254"/>
      <c r="AZ204" s="254"/>
      <c r="BA204" s="254"/>
      <c r="BB204" s="254"/>
      <c r="BC204" s="254"/>
      <c r="BD204" s="254"/>
      <c r="BE204" s="254"/>
      <c r="BF204" s="254"/>
      <c r="BG204" s="254"/>
      <c r="BH204" s="254"/>
      <c r="BI204" s="254"/>
      <c r="BJ204" s="254"/>
      <c r="BK204" s="254"/>
      <c r="BL204" s="254"/>
      <c r="BM204" s="254"/>
      <c r="BN204" s="254"/>
      <c r="BO204" s="254"/>
      <c r="BP204" s="254"/>
      <c r="BQ204" s="254"/>
      <c r="BR204" s="254"/>
      <c r="BS204" s="254"/>
      <c r="BT204" s="254"/>
      <c r="BU204" s="254"/>
      <c r="BV204" s="254"/>
      <c r="BW204" s="254"/>
      <c r="BX204" s="254"/>
      <c r="BY204" s="254"/>
      <c r="BZ204" s="254"/>
      <c r="CA204" s="254"/>
      <c r="CB204" s="254"/>
      <c r="CC204" s="254"/>
      <c r="CD204" s="254"/>
      <c r="CE204" s="254"/>
      <c r="CF204" s="254"/>
      <c r="CG204" s="254"/>
      <c r="CH204" s="254"/>
      <c r="CI204" s="254" t="e">
        <f aca="false">#N/A</f>
        <v>#N/A</v>
      </c>
      <c r="CJ204" s="254"/>
      <c r="CK204" s="254"/>
      <c r="CL204" s="254"/>
      <c r="CM204" s="257" t="n">
        <v>44529</v>
      </c>
      <c r="CN204" s="257" t="e">
        <f aca="false">EDATE(CM204,CO204)-1</f>
        <v>#N/A</v>
      </c>
      <c r="CO204" s="254" t="e">
        <f aca="false">#N/A</f>
        <v>#N/A</v>
      </c>
      <c r="CP204" s="254" t="n">
        <v>1</v>
      </c>
      <c r="CQ204" s="254"/>
      <c r="CR204" s="254"/>
      <c r="CS204" s="254"/>
      <c r="CT204" s="261" t="n">
        <f aca="false">I204</f>
        <v>510414.23</v>
      </c>
      <c r="CU204" s="261" t="n">
        <f aca="false">CT204-CV204</f>
        <v>4253.44999999995</v>
      </c>
      <c r="CV204" s="261" t="n">
        <v>506160.78</v>
      </c>
      <c r="CW204" s="261" t="n">
        <f aca="false">IF(AND(CW$5&gt;$V204,CW$6&lt;=$W204),$AI204,IF(AND(MONTH(CW$6)=MONTH($W204),YEAR(CW$6)=YEAR($W204)),$T204-$X204*$AI204+$AI204,0))+AH204</f>
        <v>4253.25</v>
      </c>
      <c r="CX204" s="261" t="n">
        <f aca="false">IF(AND(CX$5&gt;$V204,CX$6&lt;=$W204),$AI204,IF(AND(MONTH(CX$6)=MONTH($W204),YEAR(CX$6)=YEAR($W204)),$T204-$X204*$AI204+$AI204,0))</f>
        <v>4253.35</v>
      </c>
      <c r="CY204" s="261" t="n">
        <f aca="false">IF(AND(CY$5&gt;$V204,CY$6&lt;=$W204),$AI204,IF(AND(MONTH(CY$6)=MONTH($W204),YEAR(CY$6)=YEAR($W204)),$T204-$X204*$AI204+$AI204,0))</f>
        <v>4253.35</v>
      </c>
      <c r="CZ204" s="261" t="n">
        <f aca="false">IF(AND(CZ$5&gt;$V204,CZ$6&lt;=$W204),$AI204,IF(AND(MONTH(CZ$6)=MONTH($W204),YEAR(CZ$6)=YEAR($W204)),$T204-$X204*$AI204+$AI204,0))</f>
        <v>4253.35</v>
      </c>
      <c r="DA204" s="261" t="n">
        <f aca="false">IF(AND(DA$5&gt;$V204,DA$6&lt;=$W204),$AI204,IF(AND(MONTH(DA$6)=MONTH($W204),YEAR(DA$6)=YEAR($W204)),$T204-$X204*$AI204+$AI204,0))</f>
        <v>4253.35</v>
      </c>
      <c r="DB204" s="261" t="n">
        <f aca="false">IF(AND(DB$5&gt;$V204,DB$6&lt;=$W204),$AI204,IF(AND(MONTH(DB$6)=MONTH($W204),YEAR(DB$6)=YEAR($W204)),$T204-$X204*$AI204+$AI204,0))</f>
        <v>4253.35</v>
      </c>
      <c r="DC204" s="261" t="n">
        <f aca="false">IF(AND(DC$5&gt;$V204,DC$6&lt;=$W204),$AI204,IF(AND(MONTH(DC$6)=MONTH($W204),YEAR(DC$6)=YEAR($W204)),$T204-$X204*$AI204+$AI204,0))</f>
        <v>4253.35</v>
      </c>
      <c r="DD204" s="261" t="n">
        <f aca="false">IF(AND(DD$5&gt;$V204,DD$6&lt;=$W204),$AI204,IF(AND(MONTH(DD$6)=MONTH($W204),YEAR(DD$6)=YEAR($W204)),$T204-$X204*$AI204+$AI204,0))</f>
        <v>4253.35</v>
      </c>
      <c r="DE204" s="261" t="n">
        <f aca="false">IF(AND(DE$5&gt;$V204,DE$6&lt;=$W204),$AI204,IF(AND(MONTH(DE$6)=MONTH($W204),YEAR(DE$6)=YEAR($W204)),$T204-$X204*$AI204+$AI204,0))</f>
        <v>4253.35</v>
      </c>
      <c r="DF204" s="261" t="n">
        <f aca="false">IF(AND(DF$5&gt;$V204,DF$6&lt;=$W204),$AI204,IF(AND(MONTH(DF$6)=MONTH($W204),YEAR(DF$6)=YEAR($W204)),$T204-$X204*$AI204+$AI204,0))</f>
        <v>4253.35</v>
      </c>
      <c r="DG204" s="261" t="n">
        <f aca="false">IF(AND(DG$5&gt;$V204,DG$6&lt;=$W204),$AI204,IF(AND(MONTH(DG$6)=MONTH($W204),YEAR(DG$6)=YEAR($W204)),$T204-$X204*$AI204+$AI204,0))</f>
        <v>4253.35</v>
      </c>
      <c r="DH204" s="277" t="n">
        <f aca="false">IF(AND(DH$5&gt;$V204,DH$6&lt;=$W204),$AI204,IF(AND(MONTH(DH$6)=MONTH($W204),YEAR(DH$6)=YEAR($W204)),$T204-$X204*$AI204+$AI204,0))</f>
        <v>4253.35</v>
      </c>
      <c r="DI204" s="260" t="n">
        <f aca="false">CW204+CX204+CY204+CZ204+DA204+DB204+DC204+DD204+DE204+DF204+DG204+DH204</f>
        <v>51040.1</v>
      </c>
      <c r="DJ204" s="260" t="n">
        <f aca="false">T204+AG204+AJ204+AQ204+AS204+AU204+AW204</f>
        <v>510402.23</v>
      </c>
      <c r="DK204" s="260" t="n">
        <f aca="false">CU204+DI204-O204</f>
        <v>55293.5499999999</v>
      </c>
      <c r="DL204" s="260" t="n">
        <f aca="false">DJ204-DK204</f>
        <v>455108.68</v>
      </c>
      <c r="DM204" s="277" t="n">
        <f aca="false">IF(AND(DM$5&gt;$V204,DM$6&lt;=$W204),$AI204,IF(AND(MONTH(DM$6)=MONTH($W204),YEAR(DM$6)=YEAR($W204)),$T204-$X204*$AI204+$AI204,0))</f>
        <v>4253.35</v>
      </c>
      <c r="DN204" s="277" t="n">
        <f aca="false">IF(AND(DN$5&gt;$V204,DN$6&lt;=$W204),$AI204,IF(AND(MONTH(DN$6)=MONTH($W204),YEAR(DN$6)=YEAR($W204)),$T204-$X204*$AI204+$AI204,0))</f>
        <v>4253.35</v>
      </c>
      <c r="DO204" s="277" t="n">
        <f aca="false">IF(AND(DO$5&gt;$V204,DO$6&lt;=$W204),$AI204,IF(AND(MONTH(DO$6)=MONTH($W204),YEAR(DO$6)=YEAR($W204)),$T204-$X204*$AI204+$AI204,0))</f>
        <v>4253.35</v>
      </c>
      <c r="DP204" s="277" t="n">
        <f aca="false">IF(AND(DP$5&gt;$V204,DP$6&lt;=$W204),$AI204,IF(AND(MONTH(DP$6)=MONTH($W204),YEAR(DP$6)=YEAR($W204)),$T204-$X204*$AI204+$AI204,0))</f>
        <v>4253.35</v>
      </c>
      <c r="DQ204" s="277" t="n">
        <f aca="false">IF(AND(DQ$5&gt;$V204,DQ$6&lt;=$W204),$AI204,IF(AND(MONTH(DQ$6)=MONTH($W204),YEAR(DQ$6)=YEAR($W204)),$T204-$X204*$AI204+$AI204,0))</f>
        <v>4253.35</v>
      </c>
      <c r="DR204" s="277" t="n">
        <f aca="false">IF(AND(DR$5&gt;$V204,DR$6&lt;=$W204),$AI204,IF(AND(MONTH(DR$6)=MONTH($W204),YEAR(DR$6)=YEAR($W204)),$T204-$X204*$AI204+$AI204,0))</f>
        <v>4253.35</v>
      </c>
      <c r="DS204" s="277" t="n">
        <f aca="false">IF(AND(DS$5&gt;$V204,DS$6&lt;=$W204),$AI204,IF(AND(MONTH(DS$6)=MONTH($W204),YEAR(DS$6)=YEAR($W204)),$T204-$X204*$AI204+$AI204,0))</f>
        <v>4253.35</v>
      </c>
      <c r="DT204" s="277" t="n">
        <f aca="false">IF(AND(DT$5&gt;$V204,DT$6&lt;=$W204),$Y204,IF(AND(MONTH(DT$6)=MONTH($W204),YEAR(DT$6)=YEAR($W204)),$T204-$X204*$Y204+$Y204,0))</f>
        <v>4253.45</v>
      </c>
      <c r="DU204" s="277" t="n">
        <f aca="false">IF(AND(DU$5&gt;$V204,DU$6&lt;=$W204),$Y204,IF(AND(MONTH(DU$6)=MONTH($W204),YEAR(DU$6)=YEAR($W204)),$T204-$X204*$Y204+$Y204,0))</f>
        <v>4253.45</v>
      </c>
      <c r="DV204" s="277" t="n">
        <f aca="false">IF(AND(DV$5&gt;$V204,DV$6&lt;=$W204),$AI204,IF(AND(MONTH(DV$6)=MONTH($W204),YEAR(DV$6)=YEAR($W204)),$T204-$X204*$AI204+$AI204,0))</f>
        <v>4253.35</v>
      </c>
      <c r="DW204" s="277" t="n">
        <f aca="false">IF(AND(DW$5&gt;$V204,DW$6&lt;=$W204),$AI204,IF(AND(MONTH(DW$6)=MONTH($W204),YEAR(DW$6)=YEAR($W204)),$T204-$X204*$AI204+$AI204,0))</f>
        <v>4253.35</v>
      </c>
      <c r="DX204" s="277" t="n">
        <f aca="false">IF(AND(DX$5&gt;$V204,DX$6&lt;=$W204),$AI204,IF(AND(MONTH(DX$6)=MONTH($W204),YEAR(DX$6)=YEAR($W204)),$T204-$X204*$AI204+$AI204,0))</f>
        <v>4253.35</v>
      </c>
      <c r="DY204" s="260" t="n">
        <f aca="false">DM204+DN204+DO204+DP204+DQ204+DR204+DS204+DT204+DU204+DV204+DW204+DX204</f>
        <v>51040.4</v>
      </c>
      <c r="DZ204" s="260" t="n">
        <f aca="false">DJ204+AY204+BA204+BC204+BE204+BG204+BI204+BK204+BM204+BO204</f>
        <v>510402.23</v>
      </c>
      <c r="EA204" s="260" t="n">
        <f aca="false">DK204+DY204</f>
        <v>106333.95</v>
      </c>
      <c r="EB204" s="261" t="n">
        <f aca="false">DZ204-EA204</f>
        <v>404068.28</v>
      </c>
      <c r="EC204" s="277" t="n">
        <f aca="false">IF(AND(EC$5&gt;$V204,EC$6&lt;=$W204),$AI204,IF(AND(MONTH(EC$6)=MONTH($W204),YEAR(EC$6)=YEAR($W204)),$T204-$X204*$AI204+$AI204,0))</f>
        <v>4253.35</v>
      </c>
      <c r="ED204" s="277" t="n">
        <f aca="false">IF(AND(ED$5&gt;$V204,ED$6&lt;=$W204),$AI204,IF(AND(MONTH(ED$6)=MONTH($W204),YEAR(ED$6)=YEAR($W204)),$T204-$X204*$AI204+$AI204,0))</f>
        <v>4253.35</v>
      </c>
      <c r="EE204" s="277" t="n">
        <f aca="false">IF(AND(EE$5&gt;$V204,EE$6&lt;=$W204),$AI204,IF(AND(MONTH(EE$6)=MONTH($W204),YEAR(EE$6)=YEAR($W204)),$T204-$X204*$AI204+$AI204,0))</f>
        <v>4253.35</v>
      </c>
      <c r="EF204" s="277" t="n">
        <f aca="false">IF(AND(EF$5&gt;$V204,EF$6&lt;=$W204),$AI204,IF(AND(MONTH(EF$6)=MONTH($W204),YEAR(EF$6)=YEAR($W204)),$T204-$X204*$AI204+$AI204,0))</f>
        <v>4253.35</v>
      </c>
      <c r="EG204" s="277" t="n">
        <f aca="false">IF(AND(EG$5&gt;$V204,EG$6&lt;=$W204),$AI204,IF(AND(MONTH(EG$6)=MONTH($W204),YEAR(EG$6)=YEAR($W204)),$T204-$X204*$AI204+$AI204,0))</f>
        <v>4253.35</v>
      </c>
      <c r="EH204" s="277" t="n">
        <f aca="false">IF(AND(EH$5&gt;$V204,EH$6&lt;=$W204),$AI204,IF(AND(MONTH(EH$6)=MONTH($W204),YEAR(EH$6)=YEAR($W204)),$T204-$X204*$AI204+$AI204,0))</f>
        <v>4253.35</v>
      </c>
      <c r="EI204" s="277" t="n">
        <f aca="false">IF(AND(EI$5&gt;$V204,EI$6&lt;=$W204),$AI204,IF(AND(MONTH(EI$6)=MONTH($W204),YEAR(EI$6)=YEAR($W204)),$T204-$X204*$AI204+$AI204,0))</f>
        <v>4253.35</v>
      </c>
      <c r="EJ204" s="277" t="n">
        <f aca="false">IF(AND(EJ$5&gt;$V204,EJ$6&lt;=$W204),$AI204,IF(AND(MONTH(EJ$6)=MONTH($W204),YEAR(EJ$6)=YEAR($W204)),$T204-$X204*$AI204+$AI204,0))</f>
        <v>4253.35</v>
      </c>
      <c r="EK204" s="277" t="n">
        <f aca="false">IF(AND(EK$5&gt;$V204,EK$6&lt;=$W204),$AI204,IF(AND(MONTH(EK$6)=MONTH($W204),YEAR(EK$6)=YEAR($W204)),$T204-$X204*$AI204+$AI204,0))</f>
        <v>4253.35</v>
      </c>
      <c r="EL204" s="266" t="n">
        <v>4253.35</v>
      </c>
      <c r="EM204" s="278" t="n">
        <v>4253.35</v>
      </c>
      <c r="EN204" s="277" t="n">
        <v>4253.35</v>
      </c>
      <c r="EO204" s="260" t="n">
        <f aca="false">EC204+ED204+EE204+EF204+EG204+EH204+EI204+EJ204+EK204+EL204+EM204+EN204</f>
        <v>51040.2</v>
      </c>
      <c r="EP204" s="260" t="n">
        <f aca="false">T204+AQ204+AS204+AU204+AW204+AY204+BA204+BC204+BE204+BG204+BI204+BK204+BM204+BO204+BQ204+BS204+BU204+BW204+BY204+CA204+CC204+CE204+CG204+AG204</f>
        <v>510402.23</v>
      </c>
      <c r="EQ204" s="260" t="n">
        <f aca="false">EA204+EO204</f>
        <v>157374.15</v>
      </c>
      <c r="ER204" s="260" t="n">
        <f aca="false">EP204-EQ204</f>
        <v>353028.08</v>
      </c>
      <c r="ES204" s="262" t="n">
        <f aca="false">EN204</f>
        <v>4253.35</v>
      </c>
      <c r="ET204" s="262" t="n">
        <f aca="false">ES204</f>
        <v>4253.35</v>
      </c>
      <c r="EU204" s="262" t="n">
        <f aca="false">ET204</f>
        <v>4253.35</v>
      </c>
      <c r="EV204" s="262" t="n">
        <f aca="false">EU204</f>
        <v>4253.35</v>
      </c>
      <c r="EW204" s="262" t="n">
        <f aca="false">EV204</f>
        <v>4253.35</v>
      </c>
      <c r="EX204" s="262" t="n">
        <f aca="false">EW204</f>
        <v>4253.35</v>
      </c>
      <c r="EY204" s="262" t="n">
        <f aca="false">EX204</f>
        <v>4253.35</v>
      </c>
      <c r="EZ204" s="262" t="n">
        <f aca="false">EY204</f>
        <v>4253.35</v>
      </c>
      <c r="FA204" s="262" t="n">
        <f aca="false">EZ204</f>
        <v>4253.35</v>
      </c>
      <c r="FB204" s="262" t="n">
        <f aca="false">FA204</f>
        <v>4253.35</v>
      </c>
      <c r="FC204" s="262" t="n">
        <f aca="false">FB204</f>
        <v>4253.35</v>
      </c>
      <c r="FD204" s="262" t="n">
        <f aca="false">FC204</f>
        <v>4253.35</v>
      </c>
      <c r="FE204" s="261" t="n">
        <f aca="false">ES204+ET204+EU204+EV204+EW204+EX204+EY204+EZ204+FA204+FB204+FC204+FD204</f>
        <v>51040.2</v>
      </c>
      <c r="FF204" s="261" t="n">
        <f aca="false">EP204</f>
        <v>510402.23</v>
      </c>
      <c r="FG204" s="261" t="n">
        <f aca="false">EQ204+FE204</f>
        <v>208414.35</v>
      </c>
      <c r="FH204" s="261" t="n">
        <f aca="false">FF204-FG204</f>
        <v>301987.88</v>
      </c>
      <c r="FI204" s="261" t="n">
        <f aca="false">FD204</f>
        <v>4253.35</v>
      </c>
      <c r="FJ204" s="261" t="n">
        <f aca="false">FI204</f>
        <v>4253.35</v>
      </c>
      <c r="FK204" s="261" t="n">
        <f aca="false">FJ204</f>
        <v>4253.35</v>
      </c>
      <c r="FL204" s="261" t="n">
        <f aca="false">FK204</f>
        <v>4253.35</v>
      </c>
      <c r="FM204" s="261" t="n">
        <f aca="false">FL204</f>
        <v>4253.35</v>
      </c>
      <c r="FN204" s="261" t="n">
        <f aca="false">FM204</f>
        <v>4253.35</v>
      </c>
      <c r="FO204" s="261" t="n">
        <f aca="false">FN204</f>
        <v>4253.35</v>
      </c>
      <c r="FP204" s="261" t="n">
        <f aca="false">FO204</f>
        <v>4253.35</v>
      </c>
      <c r="FQ204" s="261" t="n">
        <f aca="false">FP204</f>
        <v>4253.35</v>
      </c>
      <c r="FR204" s="261" t="n">
        <f aca="false">FQ204</f>
        <v>4253.35</v>
      </c>
      <c r="FS204" s="261" t="n">
        <f aca="false">FR204</f>
        <v>4253.35</v>
      </c>
      <c r="FT204" s="261" t="n">
        <f aca="false">FS204</f>
        <v>4253.35</v>
      </c>
      <c r="FU204" s="261" t="n">
        <f aca="false">FI204+FJ204+FK204+FL204+FM204+FN204+FO204+FP204+FQ204+FR204+FS204+FT204</f>
        <v>51040.2</v>
      </c>
      <c r="FV204" s="261" t="n">
        <f aca="false">FF204</f>
        <v>510402.23</v>
      </c>
      <c r="FW204" s="261" t="n">
        <f aca="false">FG204+FU204</f>
        <v>259454.55</v>
      </c>
      <c r="FX204" s="261" t="n">
        <f aca="false">FV204-FW204</f>
        <v>250947.68</v>
      </c>
      <c r="FY204" s="261" t="n">
        <f aca="false">FT204</f>
        <v>4253.35</v>
      </c>
      <c r="FZ204" s="261" t="n">
        <f aca="false">FY204</f>
        <v>4253.35</v>
      </c>
      <c r="GA204" s="261" t="n">
        <f aca="false">FZ204</f>
        <v>4253.35</v>
      </c>
      <c r="GB204" s="261" t="n">
        <f aca="false">GA204</f>
        <v>4253.35</v>
      </c>
      <c r="GC204" s="261" t="n">
        <f aca="false">GB204</f>
        <v>4253.35</v>
      </c>
      <c r="GD204" s="261" t="n">
        <f aca="false">GC204</f>
        <v>4253.35</v>
      </c>
      <c r="GE204" s="261" t="n">
        <f aca="false">GD204</f>
        <v>4253.35</v>
      </c>
      <c r="GF204" s="261" t="n">
        <f aca="false">GE204</f>
        <v>4253.35</v>
      </c>
      <c r="GG204" s="261" t="n">
        <f aca="false">GF204</f>
        <v>4253.35</v>
      </c>
      <c r="GH204" s="261" t="n">
        <f aca="false">GG204</f>
        <v>4253.35</v>
      </c>
      <c r="GI204" s="261" t="n">
        <f aca="false">GH204</f>
        <v>4253.35</v>
      </c>
      <c r="GJ204" s="261" t="n">
        <f aca="false">GI204</f>
        <v>4253.35</v>
      </c>
      <c r="GK204" s="261" t="n">
        <f aca="false">FY204+FZ204+GA204+GB204+GC204+GD204+GE204+GF204+GG204+GH204+GI204+GJ204</f>
        <v>51040.2</v>
      </c>
      <c r="GL204" s="261" t="n">
        <f aca="false">FV204</f>
        <v>510402.23</v>
      </c>
      <c r="GM204" s="261" t="n">
        <f aca="false">FW204+GK204</f>
        <v>310494.75</v>
      </c>
      <c r="GN204" s="261" t="n">
        <f aca="false">GL204-GM204</f>
        <v>199907.48</v>
      </c>
      <c r="GO204" s="261" t="n">
        <f aca="false">GJ204</f>
        <v>4253.35</v>
      </c>
      <c r="GP204" s="261" t="n">
        <f aca="false">GO204</f>
        <v>4253.35</v>
      </c>
      <c r="GQ204" s="261" t="n">
        <f aca="false">GP204</f>
        <v>4253.35</v>
      </c>
      <c r="GR204" s="261" t="n">
        <f aca="false">GQ204</f>
        <v>4253.35</v>
      </c>
      <c r="GS204" s="261" t="n">
        <f aca="false">GR204</f>
        <v>4253.35</v>
      </c>
      <c r="GT204" s="261" t="n">
        <f aca="false">GS204</f>
        <v>4253.35</v>
      </c>
      <c r="GU204" s="261" t="n">
        <f aca="false">GT204</f>
        <v>4253.35</v>
      </c>
      <c r="GV204" s="261" t="n">
        <f aca="false">GU204</f>
        <v>4253.35</v>
      </c>
      <c r="GW204" s="261" t="n">
        <f aca="false">GV204</f>
        <v>4253.35</v>
      </c>
      <c r="GX204" s="261" t="n">
        <f aca="false">GW204</f>
        <v>4253.35</v>
      </c>
      <c r="GY204" s="261" t="n">
        <f aca="false">GX204</f>
        <v>4253.35</v>
      </c>
      <c r="GZ204" s="261" t="n">
        <f aca="false">GY204</f>
        <v>4253.35</v>
      </c>
      <c r="HA204" s="261" t="n">
        <f aca="false">GO204+GP204+GQ204+GR204+GS204+GT204+GU204+GV204+GW204+GX204+GY204+GZ204</f>
        <v>51040.2</v>
      </c>
      <c r="HB204" s="261" t="n">
        <f aca="false">GL204</f>
        <v>510402.23</v>
      </c>
      <c r="HC204" s="261" t="n">
        <f aca="false">GM204+HA204</f>
        <v>361534.95</v>
      </c>
      <c r="HD204" s="261" t="n">
        <f aca="false">HB204-HC204</f>
        <v>148867.28</v>
      </c>
      <c r="HE204" s="264" t="n">
        <f aca="false">GO204-GJ204</f>
        <v>0</v>
      </c>
      <c r="HF204" s="264"/>
      <c r="HG204" s="264"/>
      <c r="HH204" s="264"/>
      <c r="HI204" s="264"/>
      <c r="HJ204" s="264"/>
      <c r="HK204" s="264"/>
      <c r="HL204" s="264"/>
      <c r="HM204" s="264"/>
      <c r="HN204" s="264"/>
      <c r="HO204" s="264"/>
      <c r="HP204" s="264"/>
      <c r="HQ204" s="264"/>
      <c r="HR204" s="264"/>
      <c r="HS204" s="264"/>
      <c r="HT204" s="264"/>
      <c r="HU204" s="264"/>
      <c r="HV204" s="264"/>
      <c r="HW204" s="264"/>
      <c r="HX204" s="264"/>
      <c r="HY204" s="264"/>
      <c r="HZ204" s="264"/>
      <c r="IA204" s="264"/>
      <c r="IB204" s="264"/>
      <c r="IC204" s="264"/>
      <c r="ID204" s="264"/>
      <c r="IE204" s="264"/>
      <c r="IF204" s="264"/>
      <c r="IG204" s="264"/>
      <c r="IH204" s="264"/>
      <c r="II204" s="264"/>
      <c r="IJ204" s="264"/>
      <c r="IK204" s="264"/>
      <c r="IL204" s="264"/>
      <c r="IM204" s="264"/>
      <c r="IN204" s="264"/>
      <c r="IO204" s="264"/>
      <c r="IP204" s="264"/>
      <c r="IQ204" s="264"/>
      <c r="IR204" s="264"/>
      <c r="IS204" s="264"/>
      <c r="IT204" s="264"/>
      <c r="IU204" s="264"/>
      <c r="IV204" s="264"/>
      <c r="IW204" s="264"/>
      <c r="IX204" s="264"/>
      <c r="IY204" s="264"/>
      <c r="IZ204" s="264"/>
      <c r="JA204" s="264"/>
      <c r="JB204" s="264"/>
      <c r="JC204" s="264"/>
      <c r="JD204" s="264"/>
      <c r="JE204" s="264"/>
      <c r="JF204" s="264"/>
      <c r="JG204" s="264"/>
      <c r="JH204" s="264"/>
      <c r="JI204" s="264"/>
      <c r="JJ204" s="264"/>
      <c r="JK204" s="264"/>
      <c r="JL204" s="264"/>
      <c r="JM204" s="265"/>
      <c r="JN204" s="265" t="n">
        <f aca="false">DH204-DG204</f>
        <v>0</v>
      </c>
    </row>
    <row r="205" s="201" customFormat="true" ht="22.35" hidden="false" customHeight="false" outlineLevel="0" collapsed="false">
      <c r="A205" s="249" t="n">
        <v>173</v>
      </c>
      <c r="B205" s="250" t="s">
        <v>679</v>
      </c>
      <c r="C205" s="251" t="n">
        <v>5878</v>
      </c>
      <c r="D205" s="252" t="s">
        <v>471</v>
      </c>
      <c r="E205" s="252" t="s">
        <v>633</v>
      </c>
      <c r="F205" s="253" t="n">
        <v>1</v>
      </c>
      <c r="G205" s="254" t="n">
        <v>453084.12</v>
      </c>
      <c r="H205" s="255" t="n">
        <v>0.2</v>
      </c>
      <c r="I205" s="256" t="n">
        <f aca="false">ROUND(F205*G205,2)</f>
        <v>453084.12</v>
      </c>
      <c r="J205" s="254" t="n">
        <f aca="false">ROUND(I205+F205*G205*H205,2)</f>
        <v>543700.94</v>
      </c>
      <c r="K205" s="257" t="n">
        <v>44529</v>
      </c>
      <c r="L205" s="257" t="n">
        <f aca="false">EDATE(K205,M205)-1</f>
        <v>48180</v>
      </c>
      <c r="M205" s="258" t="n">
        <v>120</v>
      </c>
      <c r="N205" s="254" t="n">
        <f aca="false">ROUND(G205/M205,2)*F205</f>
        <v>3775.7</v>
      </c>
      <c r="O205" s="254" t="n">
        <v>0</v>
      </c>
      <c r="P205" s="254"/>
      <c r="Q205" s="253" t="n">
        <v>1</v>
      </c>
      <c r="R205" s="254" t="n">
        <f aca="false">T205</f>
        <v>453084.12</v>
      </c>
      <c r="S205" s="255" t="n">
        <f aca="false">H205</f>
        <v>0.2</v>
      </c>
      <c r="T205" s="254" t="n">
        <f aca="false">I205</f>
        <v>453084.12</v>
      </c>
      <c r="U205" s="254" t="n">
        <f aca="false">ROUND(T205+Q205*R205*S205,2)</f>
        <v>543700.94</v>
      </c>
      <c r="V205" s="257" t="n">
        <v>44529</v>
      </c>
      <c r="W205" s="257" t="n">
        <f aca="false">EDATE(V205,X205)-1</f>
        <v>48180</v>
      </c>
      <c r="X205" s="258" t="n">
        <v>120</v>
      </c>
      <c r="Y205" s="254" t="n">
        <f aca="false">ROUND((R205-Z205)/X205,2)*Q205</f>
        <v>3775.7</v>
      </c>
      <c r="Z205" s="254" t="n">
        <v>0</v>
      </c>
      <c r="AA205" s="254" t="n">
        <v>0</v>
      </c>
      <c r="AB205" s="254"/>
      <c r="AC205" s="254"/>
      <c r="AD205" s="254"/>
      <c r="AE205" s="254"/>
      <c r="AF205" s="254"/>
      <c r="AG205" s="254" t="n">
        <v>105</v>
      </c>
      <c r="AH205" s="254" t="n">
        <f aca="false">AI205-Y205</f>
        <v>0.880000000000109</v>
      </c>
      <c r="AI205" s="254" t="n">
        <f aca="false">ROUND((T205+AG205-Z205)/X205,2)</f>
        <v>3776.58</v>
      </c>
      <c r="AJ205" s="254"/>
      <c r="AK205" s="254"/>
      <c r="AL205" s="254"/>
      <c r="AM205" s="254"/>
      <c r="AN205" s="254"/>
      <c r="AO205" s="254"/>
      <c r="AP205" s="254"/>
      <c r="AQ205" s="254"/>
      <c r="AR205" s="254"/>
      <c r="AS205" s="254" t="n">
        <v>7186.41</v>
      </c>
      <c r="AT205" s="256" t="n">
        <f aca="false">ROUND((T205+AG205+AJ205-AI205*10+AS205)/110,2)</f>
        <v>3841.91</v>
      </c>
      <c r="AU205" s="256"/>
      <c r="AV205" s="256"/>
      <c r="AW205" s="256"/>
      <c r="AX205" s="256"/>
      <c r="AY205" s="256"/>
      <c r="AZ205" s="256"/>
      <c r="BA205" s="256"/>
      <c r="BB205" s="256"/>
      <c r="BC205" s="256"/>
      <c r="BD205" s="256"/>
      <c r="BE205" s="256"/>
      <c r="BF205" s="256"/>
      <c r="BG205" s="256"/>
      <c r="BH205" s="256"/>
      <c r="BI205" s="256" t="n">
        <v>11938.8</v>
      </c>
      <c r="BJ205" s="254" t="n">
        <f aca="false">ROUND((T205+AG205+AS205-Y205*1-AI205*9-AT205*9+BI205)/101,2)</f>
        <v>3960.12</v>
      </c>
      <c r="BK205" s="254"/>
      <c r="BL205" s="254"/>
      <c r="BM205" s="254"/>
      <c r="BN205" s="254"/>
      <c r="BO205" s="254"/>
      <c r="BP205" s="254"/>
      <c r="BQ205" s="254"/>
      <c r="BR205" s="254"/>
      <c r="BS205" s="254"/>
      <c r="BT205" s="254"/>
      <c r="BU205" s="254"/>
      <c r="BV205" s="254"/>
      <c r="BW205" s="254"/>
      <c r="BX205" s="254"/>
      <c r="BY205" s="254"/>
      <c r="BZ205" s="254"/>
      <c r="CA205" s="254"/>
      <c r="CB205" s="254"/>
      <c r="CC205" s="254"/>
      <c r="CD205" s="254"/>
      <c r="CE205" s="254"/>
      <c r="CF205" s="254"/>
      <c r="CG205" s="254"/>
      <c r="CH205" s="254"/>
      <c r="CI205" s="254" t="e">
        <f aca="false">#N/A</f>
        <v>#N/A</v>
      </c>
      <c r="CJ205" s="254"/>
      <c r="CK205" s="256"/>
      <c r="CL205" s="256"/>
      <c r="CM205" s="257" t="n">
        <v>44529</v>
      </c>
      <c r="CN205" s="257" t="e">
        <f aca="false">EDATE(CM205,CO205)-1</f>
        <v>#N/A</v>
      </c>
      <c r="CO205" s="256" t="e">
        <f aca="false">#N/A</f>
        <v>#N/A</v>
      </c>
      <c r="CP205" s="256" t="n">
        <v>1</v>
      </c>
      <c r="CQ205" s="256"/>
      <c r="CR205" s="256"/>
      <c r="CS205" s="256"/>
      <c r="CT205" s="261" t="n">
        <f aca="false">I205</f>
        <v>453084.12</v>
      </c>
      <c r="CU205" s="261" t="n">
        <f aca="false">CT205-CV205</f>
        <v>3775.70000000001</v>
      </c>
      <c r="CV205" s="261" t="n">
        <v>449308.42</v>
      </c>
      <c r="CW205" s="261" t="n">
        <f aca="false">IF(AND(CW$5&gt;$V205,CW$6&lt;=$W205),$AI205,IF(AND(MONTH(CW$6)=MONTH($W205),YEAR(CW$6)=YEAR($W205)),$T205-$X205*$AI205+$AI205,0))+AH205</f>
        <v>3777.46</v>
      </c>
      <c r="CX205" s="261" t="n">
        <f aca="false">IF(AND(CX$5&gt;$V205,CX$6&lt;=$W205),$AI205,IF(AND(MONTH(CX$6)=MONTH($W205),YEAR(CX$6)=YEAR($W205)),$T205-$X205*$AI205+$AI205,0))</f>
        <v>3776.58</v>
      </c>
      <c r="CY205" s="261" t="n">
        <f aca="false">IF(AND(CY$5&gt;$V205,CY$6&lt;=$W205),$AI205,IF(AND(MONTH(CY$6)=MONTH($W205),YEAR(CY$6)=YEAR($W205)),$T205-$X205*$AI205+$AI205,0))</f>
        <v>3776.58</v>
      </c>
      <c r="CZ205" s="261" t="n">
        <f aca="false">IF(AND(CZ$5&gt;$V205,CZ$6&lt;=$W205),$AI205,IF(AND(MONTH(CZ$6)=MONTH($W205),YEAR(CZ$6)=YEAR($W205)),$T205-$X205*$AI205+$AI205,0))</f>
        <v>3776.58</v>
      </c>
      <c r="DA205" s="261" t="n">
        <f aca="false">IF(AND(DA$5&gt;$V205,DA$6&lt;=$W205),$AI205,IF(AND(MONTH(DA$6)=MONTH($W205),YEAR(DA$6)=YEAR($W205)),$T205-$X205*$AI205+$AI205,0))</f>
        <v>3776.58</v>
      </c>
      <c r="DB205" s="261" t="n">
        <f aca="false">IF(AND(DB$5&gt;$V205,DB$6&lt;=$W205),$AI205,IF(AND(MONTH(DB$6)=MONTH($W205),YEAR(DB$6)=YEAR($W205)),$T205-$X205*$AI205+$AI205,0))</f>
        <v>3776.58</v>
      </c>
      <c r="DC205" s="261" t="n">
        <f aca="false">IF(AND(DC$5&gt;$V205,DC$6&lt;=$W205),$AI205,IF(AND(MONTH(DC$6)=MONTH($W205),YEAR(DC$6)=YEAR($W205)),$T205-$X205*$AI205+$AI205,0))</f>
        <v>3776.58</v>
      </c>
      <c r="DD205" s="261" t="n">
        <f aca="false">IF(AND(DD$5&gt;$V205,DD$6&lt;=$W205),$AI205,IF(AND(MONTH(DD$6)=MONTH($W205),YEAR(DD$6)=YEAR($W205)),$T205-$X205*$AI205+$AI205,0))</f>
        <v>3776.58</v>
      </c>
      <c r="DE205" s="261" t="n">
        <f aca="false">IF(AND(DE$5&gt;$V205,DE$6&lt;=$W205),$AI205,IF(AND(MONTH(DE$6)=MONTH($W205),YEAR(DE$6)=YEAR($W205)),$T205-$X205*$AI205+$AI205,0))</f>
        <v>3776.58</v>
      </c>
      <c r="DF205" s="261" t="n">
        <f aca="false">IF(AND(DF$5&gt;$V205,DF$6&lt;=$W205),$AT205,IF(AND(MONTH(DF$6)=MONTH($W205),YEAR(DF$6)=YEAR($W205)),$T205-$X205*$AT205+$AT205,0))</f>
        <v>3841.91</v>
      </c>
      <c r="DG205" s="261" t="n">
        <f aca="false">IF(AND(DG$5&gt;$V205,DG$6&lt;=$W205),$AT205,IF(AND(MONTH(DG$6)=MONTH($W205),YEAR(DG$6)=YEAR($W205)),$T205-$X205*$AT205+$AT205,0))</f>
        <v>3841.91</v>
      </c>
      <c r="DH205" s="277" t="n">
        <f aca="false">IF(AND(DH$5&gt;$V205,DH$6&lt;=$W205),$AT205,IF(AND(MONTH(DH$6)=MONTH($W205),YEAR(DH$6)=YEAR($W205)),$T205-$X205*$AT205+$AT205,0))</f>
        <v>3841.91</v>
      </c>
      <c r="DI205" s="260" t="n">
        <f aca="false">CW205+CX205+CY205+CZ205+DA205+DB205+DC205+DD205+DE205+DF205+DG205+DH205</f>
        <v>45515.83</v>
      </c>
      <c r="DJ205" s="260" t="n">
        <f aca="false">T205+AG205+AJ205+AQ205+AS205+AU205+AW205</f>
        <v>460375.53</v>
      </c>
      <c r="DK205" s="260" t="n">
        <f aca="false">CU205+DI205-O205</f>
        <v>49291.53</v>
      </c>
      <c r="DL205" s="260" t="n">
        <f aca="false">DJ205-DK205</f>
        <v>411084</v>
      </c>
      <c r="DM205" s="277" t="n">
        <f aca="false">IF(AND(DM$5&gt;$V205,DM$6&lt;=$W205),$AT205,IF(AND(MONTH(DM$6)=MONTH($W205),YEAR(DM$6)=YEAR($W205)),$T205-$X205*$AT205+$AT205,0))</f>
        <v>3841.91</v>
      </c>
      <c r="DN205" s="277" t="n">
        <f aca="false">IF(AND(DN$5&gt;$V205,DN$6&lt;=$W205),$AT205,IF(AND(MONTH(DN$6)=MONTH($W205),YEAR(DN$6)=YEAR($W205)),$T205-$X205*$AT205+$AT205,0))</f>
        <v>3841.91</v>
      </c>
      <c r="DO205" s="277" t="n">
        <f aca="false">IF(AND(DO$5&gt;$V205,DO$6&lt;=$W205),$AT205,IF(AND(MONTH(DO$6)=MONTH($W205),YEAR(DO$6)=YEAR($W205)),$T205-$X205*$AT205+$AT205,0))</f>
        <v>3841.91</v>
      </c>
      <c r="DP205" s="277" t="n">
        <f aca="false">IF(AND(DP$5&gt;$V205,DP$6&lt;=$W205),$AT205,IF(AND(MONTH(DP$6)=MONTH($W205),YEAR(DP$6)=YEAR($W205)),$T205-$X205*$AT205+$AT205,0))</f>
        <v>3841.91</v>
      </c>
      <c r="DQ205" s="277" t="n">
        <f aca="false">IF(AND(DQ$5&gt;$V205,DQ$6&lt;=$W205),$AT205,IF(AND(MONTH(DQ$6)=MONTH($W205),YEAR(DQ$6)=YEAR($W205)),$T205-$X205*$AT205+$AT205,0))</f>
        <v>3841.91</v>
      </c>
      <c r="DR205" s="277" t="n">
        <f aca="false">IF(AND(DR$5&gt;$V205,DR$6&lt;=$W205),$AT205,IF(AND(MONTH(DR$6)=MONTH($W205),YEAR(DR$6)=YEAR($W205)),$T205-$X205*$AT205+$AT205,0))</f>
        <v>3841.91</v>
      </c>
      <c r="DS205" s="277" t="n">
        <f aca="false">IF(AND(DS$5&gt;$V205,DS$6&lt;=$W205),$BJ205,IF(AND(MONTH(DS$6)=MONTH($W205),YEAR(DS$6)=YEAR($W205)),$T205-$X205*$BJ205+$BJ205,0))</f>
        <v>3960.12</v>
      </c>
      <c r="DT205" s="277" t="n">
        <f aca="false">IF(AND(DT$5&gt;$V205,DT$6&lt;=$W205),$BJ205,IF(AND(MONTH(DT$6)=MONTH($W205),YEAR(DT$6)=YEAR($W205)),$T205-$X205*$BJ205+$BJ205,0))</f>
        <v>3960.12</v>
      </c>
      <c r="DU205" s="277" t="n">
        <f aca="false">IF(AND(DU$5&gt;$V205,DU$6&lt;=$W205),$BJ205,IF(AND(MONTH(DU$6)=MONTH($W205),YEAR(DU$6)=YEAR($W205)),$T205-$X205*$BJ205+$BJ205,0))</f>
        <v>3960.12</v>
      </c>
      <c r="DV205" s="277" t="n">
        <f aca="false">IF(AND(DV$5&gt;$V205,DV$6&lt;=$W205),$BJ205,IF(AND(MONTH(DV$6)=MONTH($W205),YEAR(DV$6)=YEAR($W205)),$T205-$X205*$BJ205+$BJ205,0))</f>
        <v>3960.12</v>
      </c>
      <c r="DW205" s="277" t="n">
        <f aca="false">IF(AND(DW$5&gt;$V205,DW$6&lt;=$W205),$BJ205,IF(AND(MONTH(DW$6)=MONTH($W205),YEAR(DW$6)=YEAR($W205)),$T205-$X205*$BJ205+$BJ205,0))</f>
        <v>3960.12</v>
      </c>
      <c r="DX205" s="277" t="n">
        <f aca="false">IF(AND(DX$5&gt;$V205,DX$6&lt;=$W205),$BJ205,IF(AND(MONTH(DX$6)=MONTH($W205),YEAR(DX$6)=YEAR($W205)),$T205-$X205*$BJ205+$BJ205,0))</f>
        <v>3960.12</v>
      </c>
      <c r="DY205" s="260" t="n">
        <f aca="false">DM205+DN205+DO205+DP205+DQ205+DR205+DS205+DT205+DU205+DV205+DW205+DX205</f>
        <v>46812.18</v>
      </c>
      <c r="DZ205" s="260" t="n">
        <f aca="false">DJ205+AY205+BA205+BC205+BE205+BG205+BI205+BK205+BM205+BO205</f>
        <v>472314.33</v>
      </c>
      <c r="EA205" s="260" t="n">
        <f aca="false">DK205+DY205</f>
        <v>96103.71</v>
      </c>
      <c r="EB205" s="261" t="n">
        <f aca="false">DZ205-EA205</f>
        <v>376210.62</v>
      </c>
      <c r="EC205" s="277" t="n">
        <f aca="false">IF(AND(EC$5&gt;$V205,EC$6&lt;=$W205),$BJ205,IF(AND(MONTH(EC$6)=MONTH($W205),YEAR(EC$6)=YEAR($W205)),$T205-$X205*$BJ205+$AT205,0))</f>
        <v>3960.12</v>
      </c>
      <c r="ED205" s="277" t="n">
        <f aca="false">IF(AND(ED$5&gt;$V205,ED$6&lt;=$W205),$BJ205,IF(AND(MONTH(ED$6)=MONTH($W205),YEAR(ED$6)=YEAR($W205)),$T205-$X205*$BJ205+$AT205,0))</f>
        <v>3960.12</v>
      </c>
      <c r="EE205" s="277" t="n">
        <f aca="false">IF(AND(EE$5&gt;$V205,EE$6&lt;=$W205),$BJ205,IF(AND(MONTH(EE$6)=MONTH($W205),YEAR(EE$6)=YEAR($W205)),$T205-$X205*$BJ205+$AT205,0))</f>
        <v>3960.12</v>
      </c>
      <c r="EF205" s="277" t="n">
        <f aca="false">IF(AND(EF$5&gt;$V205,EF$6&lt;=$W205),$BJ205,IF(AND(MONTH(EF$6)=MONTH($W205),YEAR(EF$6)=YEAR($W205)),$T205-$X205*$BJ205+$AT205,0))</f>
        <v>3960.12</v>
      </c>
      <c r="EG205" s="277" t="n">
        <f aca="false">IF(AND(EG$5&gt;$V205,EG$6&lt;=$W205),$BJ205,IF(AND(MONTH(EG$6)=MONTH($W205),YEAR(EG$6)=YEAR($W205)),$T205-$X205*$BJ205+$AT205,0))</f>
        <v>3960.12</v>
      </c>
      <c r="EH205" s="277" t="n">
        <f aca="false">IF(AND(EH$5&gt;$V205,EH$6&lt;=$W205),$BJ205,IF(AND(MONTH(EH$6)=MONTH($W205),YEAR(EH$6)=YEAR($W205)),$T205-$X205*$BJ205+$AT205,0))</f>
        <v>3960.12</v>
      </c>
      <c r="EI205" s="277" t="n">
        <f aca="false">IF(AND(EI$5&gt;$V205,EI$6&lt;=$W205),$BJ205,IF(AND(MONTH(EI$6)=MONTH($W205),YEAR(EI$6)=YEAR($W205)),$T205-$X205*$BJ205+$AT205,0))</f>
        <v>3960.12</v>
      </c>
      <c r="EJ205" s="277" t="n">
        <f aca="false">IF(AND(EJ$5&gt;$V205,EJ$6&lt;=$W205),$BJ205,IF(AND(MONTH(EJ$6)=MONTH($W205),YEAR(EJ$6)=YEAR($W205)),$T205-$X205*$BJ205+$AT205,0))</f>
        <v>3960.12</v>
      </c>
      <c r="EK205" s="277" t="n">
        <f aca="false">IF(AND(EK$5&gt;$V205,EK$6&lt;=$W205),$BJ205,IF(AND(MONTH(EK$6)=MONTH($W205),YEAR(EK$6)=YEAR($W205)),$T205-$X205*$BJ205+$AT205,0))</f>
        <v>3960.12</v>
      </c>
      <c r="EL205" s="266" t="n">
        <v>3960.11</v>
      </c>
      <c r="EM205" s="278" t="n">
        <v>3960.11</v>
      </c>
      <c r="EN205" s="277" t="n">
        <v>3960.11</v>
      </c>
      <c r="EO205" s="260" t="n">
        <f aca="false">EC205+ED205+EE205+EF205+EG205+EH205+EI205+EJ205+EK205+EL205+EM205+EN205</f>
        <v>47521.41</v>
      </c>
      <c r="EP205" s="260" t="n">
        <f aca="false">T205+AQ205+AS205+AU205+AW205+AY205+BA205+BC205+BE205+BG205+BI205+BK205+BM205+BO205+BQ205+BS205+BU205+BW205+BY205+CA205+CC205+CE205+CG205+AG205</f>
        <v>472314.33</v>
      </c>
      <c r="EQ205" s="260" t="n">
        <f aca="false">EA205+EO205</f>
        <v>143625.12</v>
      </c>
      <c r="ER205" s="260" t="n">
        <f aca="false">EP205-EQ205</f>
        <v>328689.21</v>
      </c>
      <c r="ES205" s="262" t="n">
        <f aca="false">EN205</f>
        <v>3960.11</v>
      </c>
      <c r="ET205" s="262" t="n">
        <f aca="false">ES205</f>
        <v>3960.11</v>
      </c>
      <c r="EU205" s="262" t="n">
        <f aca="false">ET205</f>
        <v>3960.11</v>
      </c>
      <c r="EV205" s="262" t="n">
        <f aca="false">EU205</f>
        <v>3960.11</v>
      </c>
      <c r="EW205" s="262" t="n">
        <f aca="false">EV205</f>
        <v>3960.11</v>
      </c>
      <c r="EX205" s="262" t="n">
        <f aca="false">EW205</f>
        <v>3960.11</v>
      </c>
      <c r="EY205" s="262" t="n">
        <f aca="false">EX205</f>
        <v>3960.11</v>
      </c>
      <c r="EZ205" s="262" t="n">
        <f aca="false">EY205</f>
        <v>3960.11</v>
      </c>
      <c r="FA205" s="262" t="n">
        <f aca="false">EZ205</f>
        <v>3960.11</v>
      </c>
      <c r="FB205" s="262" t="n">
        <f aca="false">FA205</f>
        <v>3960.11</v>
      </c>
      <c r="FC205" s="262" t="n">
        <f aca="false">FB205</f>
        <v>3960.11</v>
      </c>
      <c r="FD205" s="262" t="n">
        <f aca="false">FC205</f>
        <v>3960.11</v>
      </c>
      <c r="FE205" s="261" t="n">
        <f aca="false">ES205+ET205+EU205+EV205+EW205+EX205+EY205+EZ205+FA205+FB205+FC205+FD205</f>
        <v>47521.32</v>
      </c>
      <c r="FF205" s="261" t="n">
        <f aca="false">EP205</f>
        <v>472314.33</v>
      </c>
      <c r="FG205" s="261" t="n">
        <f aca="false">EQ205+FE205</f>
        <v>191146.44</v>
      </c>
      <c r="FH205" s="261" t="n">
        <f aca="false">FF205-FG205</f>
        <v>281167.89</v>
      </c>
      <c r="FI205" s="261" t="n">
        <f aca="false">FD205</f>
        <v>3960.11</v>
      </c>
      <c r="FJ205" s="261" t="n">
        <f aca="false">FI205</f>
        <v>3960.11</v>
      </c>
      <c r="FK205" s="261" t="n">
        <f aca="false">FJ205</f>
        <v>3960.11</v>
      </c>
      <c r="FL205" s="261" t="n">
        <f aca="false">FK205</f>
        <v>3960.11</v>
      </c>
      <c r="FM205" s="261" t="n">
        <f aca="false">FL205</f>
        <v>3960.11</v>
      </c>
      <c r="FN205" s="261" t="n">
        <f aca="false">FM205</f>
        <v>3960.11</v>
      </c>
      <c r="FO205" s="261" t="n">
        <f aca="false">FN205</f>
        <v>3960.11</v>
      </c>
      <c r="FP205" s="261" t="n">
        <f aca="false">FO205</f>
        <v>3960.11</v>
      </c>
      <c r="FQ205" s="261" t="n">
        <f aca="false">FP205</f>
        <v>3960.11</v>
      </c>
      <c r="FR205" s="261" t="n">
        <f aca="false">FQ205</f>
        <v>3960.11</v>
      </c>
      <c r="FS205" s="261" t="n">
        <f aca="false">FR205</f>
        <v>3960.11</v>
      </c>
      <c r="FT205" s="261" t="n">
        <f aca="false">FS205</f>
        <v>3960.11</v>
      </c>
      <c r="FU205" s="261" t="n">
        <f aca="false">FI205+FJ205+FK205+FL205+FM205+FN205+FO205+FP205+FQ205+FR205+FS205+FT205</f>
        <v>47521.32</v>
      </c>
      <c r="FV205" s="261" t="n">
        <f aca="false">FF205</f>
        <v>472314.33</v>
      </c>
      <c r="FW205" s="261" t="n">
        <f aca="false">FG205+FU205</f>
        <v>238667.76</v>
      </c>
      <c r="FX205" s="261" t="n">
        <f aca="false">FV205-FW205</f>
        <v>233646.57</v>
      </c>
      <c r="FY205" s="261" t="n">
        <f aca="false">FT205</f>
        <v>3960.11</v>
      </c>
      <c r="FZ205" s="261" t="n">
        <f aca="false">FY205</f>
        <v>3960.11</v>
      </c>
      <c r="GA205" s="261" t="n">
        <f aca="false">FZ205</f>
        <v>3960.11</v>
      </c>
      <c r="GB205" s="261" t="n">
        <f aca="false">GA205</f>
        <v>3960.11</v>
      </c>
      <c r="GC205" s="261" t="n">
        <f aca="false">GB205</f>
        <v>3960.11</v>
      </c>
      <c r="GD205" s="261" t="n">
        <f aca="false">GC205</f>
        <v>3960.11</v>
      </c>
      <c r="GE205" s="261" t="n">
        <f aca="false">GD205</f>
        <v>3960.11</v>
      </c>
      <c r="GF205" s="261" t="n">
        <f aca="false">GE205</f>
        <v>3960.11</v>
      </c>
      <c r="GG205" s="261" t="n">
        <f aca="false">GF205</f>
        <v>3960.11</v>
      </c>
      <c r="GH205" s="261" t="n">
        <f aca="false">GG205</f>
        <v>3960.11</v>
      </c>
      <c r="GI205" s="261" t="n">
        <f aca="false">GH205</f>
        <v>3960.11</v>
      </c>
      <c r="GJ205" s="261" t="n">
        <f aca="false">GI205</f>
        <v>3960.11</v>
      </c>
      <c r="GK205" s="261" t="n">
        <f aca="false">FY205+FZ205+GA205+GB205+GC205+GD205+GE205+GF205+GG205+GH205+GI205+GJ205</f>
        <v>47521.32</v>
      </c>
      <c r="GL205" s="261" t="n">
        <f aca="false">FV205</f>
        <v>472314.33</v>
      </c>
      <c r="GM205" s="261" t="n">
        <f aca="false">FW205+GK205</f>
        <v>286189.08</v>
      </c>
      <c r="GN205" s="261" t="n">
        <f aca="false">GL205-GM205</f>
        <v>186125.25</v>
      </c>
      <c r="GO205" s="261" t="n">
        <f aca="false">GJ205</f>
        <v>3960.11</v>
      </c>
      <c r="GP205" s="261" t="n">
        <f aca="false">GO205</f>
        <v>3960.11</v>
      </c>
      <c r="GQ205" s="261" t="n">
        <f aca="false">GP205</f>
        <v>3960.11</v>
      </c>
      <c r="GR205" s="261" t="n">
        <f aca="false">GQ205</f>
        <v>3960.11</v>
      </c>
      <c r="GS205" s="261" t="n">
        <f aca="false">GR205</f>
        <v>3960.11</v>
      </c>
      <c r="GT205" s="261" t="n">
        <f aca="false">GS205</f>
        <v>3960.11</v>
      </c>
      <c r="GU205" s="261" t="n">
        <f aca="false">GT205</f>
        <v>3960.11</v>
      </c>
      <c r="GV205" s="261" t="n">
        <f aca="false">GU205</f>
        <v>3960.11</v>
      </c>
      <c r="GW205" s="261" t="n">
        <f aca="false">GV205</f>
        <v>3960.11</v>
      </c>
      <c r="GX205" s="261" t="n">
        <f aca="false">GW205</f>
        <v>3960.11</v>
      </c>
      <c r="GY205" s="261" t="n">
        <f aca="false">GX205</f>
        <v>3960.11</v>
      </c>
      <c r="GZ205" s="261" t="n">
        <f aca="false">GY205</f>
        <v>3960.11</v>
      </c>
      <c r="HA205" s="261" t="n">
        <f aca="false">GO205+GP205+GQ205+GR205+GS205+GT205+GU205+GV205+GW205+GX205+GY205+GZ205</f>
        <v>47521.32</v>
      </c>
      <c r="HB205" s="261" t="n">
        <f aca="false">GL205</f>
        <v>472314.33</v>
      </c>
      <c r="HC205" s="261" t="n">
        <f aca="false">GM205+HA205</f>
        <v>333710.4</v>
      </c>
      <c r="HD205" s="261" t="n">
        <f aca="false">HB205-HC205</f>
        <v>138603.93</v>
      </c>
      <c r="HE205" s="264" t="n">
        <f aca="false">GO205-GJ205</f>
        <v>0</v>
      </c>
      <c r="HF205" s="264"/>
      <c r="HG205" s="264"/>
      <c r="HH205" s="264"/>
      <c r="HI205" s="264"/>
      <c r="HJ205" s="264"/>
      <c r="HK205" s="264"/>
      <c r="HL205" s="264"/>
      <c r="HM205" s="264"/>
      <c r="HN205" s="264"/>
      <c r="HO205" s="264"/>
      <c r="HP205" s="264"/>
      <c r="HQ205" s="264"/>
      <c r="HR205" s="264"/>
      <c r="HS205" s="264"/>
      <c r="HT205" s="264"/>
      <c r="HU205" s="264"/>
      <c r="HV205" s="264"/>
      <c r="HW205" s="264"/>
      <c r="HX205" s="264"/>
      <c r="HY205" s="264"/>
      <c r="HZ205" s="264"/>
      <c r="IA205" s="264"/>
      <c r="IB205" s="264"/>
      <c r="IC205" s="264"/>
      <c r="ID205" s="264"/>
      <c r="IE205" s="264"/>
      <c r="IF205" s="264"/>
      <c r="IG205" s="264"/>
      <c r="IH205" s="264"/>
      <c r="II205" s="264"/>
      <c r="IJ205" s="264"/>
      <c r="IK205" s="264"/>
      <c r="IL205" s="264"/>
      <c r="IM205" s="264"/>
      <c r="IN205" s="264"/>
      <c r="IO205" s="264"/>
      <c r="IP205" s="264"/>
      <c r="IQ205" s="264"/>
      <c r="IR205" s="264"/>
      <c r="IS205" s="264"/>
      <c r="IT205" s="264"/>
      <c r="IU205" s="264"/>
      <c r="IV205" s="264"/>
      <c r="IW205" s="264"/>
      <c r="IX205" s="264"/>
      <c r="IY205" s="264"/>
      <c r="IZ205" s="264"/>
      <c r="JA205" s="264"/>
      <c r="JB205" s="264"/>
      <c r="JC205" s="264"/>
      <c r="JD205" s="264"/>
      <c r="JE205" s="264"/>
      <c r="JF205" s="264"/>
      <c r="JG205" s="264"/>
      <c r="JH205" s="264"/>
      <c r="JI205" s="264"/>
      <c r="JJ205" s="264"/>
      <c r="JK205" s="264"/>
      <c r="JL205" s="264"/>
      <c r="JM205" s="265"/>
      <c r="JN205" s="265" t="n">
        <f aca="false">DH205-DG205</f>
        <v>0</v>
      </c>
    </row>
    <row r="206" s="201" customFormat="true" ht="22.35" hidden="false" customHeight="false" outlineLevel="0" collapsed="false">
      <c r="A206" s="249" t="n">
        <v>174</v>
      </c>
      <c r="B206" s="250" t="s">
        <v>680</v>
      </c>
      <c r="C206" s="251" t="n">
        <v>5879</v>
      </c>
      <c r="D206" s="252" t="s">
        <v>471</v>
      </c>
      <c r="E206" s="252" t="s">
        <v>633</v>
      </c>
      <c r="F206" s="253" t="n">
        <v>1</v>
      </c>
      <c r="G206" s="254" t="n">
        <v>1385044.46</v>
      </c>
      <c r="H206" s="255" t="n">
        <v>0.2</v>
      </c>
      <c r="I206" s="256" t="n">
        <f aca="false">ROUND(F206*G206,2)</f>
        <v>1385044.46</v>
      </c>
      <c r="J206" s="254" t="n">
        <f aca="false">ROUND(I206+F206*G206*H206,2)</f>
        <v>1662053.35</v>
      </c>
      <c r="K206" s="257" t="n">
        <v>44529</v>
      </c>
      <c r="L206" s="257" t="n">
        <f aca="false">EDATE(K206,M206)-1</f>
        <v>48180</v>
      </c>
      <c r="M206" s="258" t="n">
        <v>120</v>
      </c>
      <c r="N206" s="254" t="n">
        <f aca="false">ROUND(G206/M206,2)*F206</f>
        <v>11542.04</v>
      </c>
      <c r="O206" s="254" t="n">
        <v>0</v>
      </c>
      <c r="P206" s="254"/>
      <c r="Q206" s="253" t="n">
        <v>1</v>
      </c>
      <c r="R206" s="254" t="n">
        <f aca="false">T206</f>
        <v>1385044.46</v>
      </c>
      <c r="S206" s="255" t="n">
        <f aca="false">H206</f>
        <v>0.2</v>
      </c>
      <c r="T206" s="254" t="n">
        <f aca="false">I206</f>
        <v>1385044.46</v>
      </c>
      <c r="U206" s="254" t="n">
        <f aca="false">ROUND(T206+Q206*R206*S206,2)</f>
        <v>1662053.35</v>
      </c>
      <c r="V206" s="257" t="n">
        <v>44529</v>
      </c>
      <c r="W206" s="257" t="n">
        <f aca="false">EDATE(V206,X206)-1</f>
        <v>48180</v>
      </c>
      <c r="X206" s="258" t="n">
        <v>120</v>
      </c>
      <c r="Y206" s="254" t="n">
        <f aca="false">ROUND((R206-Z206)/X206,2)*Q206</f>
        <v>11542.04</v>
      </c>
      <c r="Z206" s="254" t="n">
        <v>0</v>
      </c>
      <c r="AA206" s="254" t="n">
        <v>0</v>
      </c>
      <c r="AB206" s="254"/>
      <c r="AC206" s="254"/>
      <c r="AD206" s="254"/>
      <c r="AE206" s="254"/>
      <c r="AF206" s="254"/>
      <c r="AG206" s="254" t="n">
        <v>95</v>
      </c>
      <c r="AH206" s="254" t="n">
        <f aca="false">AI206-Y206</f>
        <v>0.789999999999054</v>
      </c>
      <c r="AI206" s="254" t="n">
        <f aca="false">ROUND((T206+AG206-Z206)/X206,2)</f>
        <v>11542.83</v>
      </c>
      <c r="AJ206" s="254"/>
      <c r="AK206" s="254"/>
      <c r="AL206" s="254"/>
      <c r="AM206" s="254"/>
      <c r="AN206" s="254"/>
      <c r="AO206" s="254"/>
      <c r="AP206" s="254"/>
      <c r="AQ206" s="254"/>
      <c r="AR206" s="254"/>
      <c r="AS206" s="254"/>
      <c r="AT206" s="254"/>
      <c r="AU206" s="254"/>
      <c r="AV206" s="254"/>
      <c r="AW206" s="254"/>
      <c r="AX206" s="254"/>
      <c r="AY206" s="254"/>
      <c r="AZ206" s="254"/>
      <c r="BA206" s="254"/>
      <c r="BB206" s="254"/>
      <c r="BC206" s="254"/>
      <c r="BD206" s="254"/>
      <c r="BE206" s="254"/>
      <c r="BF206" s="254"/>
      <c r="BG206" s="254"/>
      <c r="BH206" s="254"/>
      <c r="BI206" s="254" t="n">
        <v>95729.38</v>
      </c>
      <c r="BJ206" s="254" t="n">
        <f aca="false">ROUND((T206+AG206-Y206*1-AI206*18+BI206)/101,2)</f>
        <v>12490.65</v>
      </c>
      <c r="BK206" s="254"/>
      <c r="BL206" s="254"/>
      <c r="BM206" s="254"/>
      <c r="BN206" s="254"/>
      <c r="BO206" s="254"/>
      <c r="BP206" s="254"/>
      <c r="BQ206" s="254"/>
      <c r="BR206" s="254"/>
      <c r="BS206" s="254"/>
      <c r="BT206" s="254"/>
      <c r="BU206" s="254"/>
      <c r="BV206" s="254"/>
      <c r="BW206" s="254"/>
      <c r="BX206" s="254"/>
      <c r="BY206" s="254"/>
      <c r="BZ206" s="254"/>
      <c r="CA206" s="254"/>
      <c r="CB206" s="254"/>
      <c r="CC206" s="254"/>
      <c r="CD206" s="254"/>
      <c r="CE206" s="254"/>
      <c r="CF206" s="254"/>
      <c r="CG206" s="254"/>
      <c r="CH206" s="254"/>
      <c r="CI206" s="254" t="e">
        <f aca="false">#N/A</f>
        <v>#N/A</v>
      </c>
      <c r="CJ206" s="254"/>
      <c r="CK206" s="254"/>
      <c r="CL206" s="254"/>
      <c r="CM206" s="257" t="n">
        <v>44529</v>
      </c>
      <c r="CN206" s="257" t="e">
        <f aca="false">EDATE(CM206,CO206)-1</f>
        <v>#N/A</v>
      </c>
      <c r="CO206" s="254" t="e">
        <f aca="false">#N/A</f>
        <v>#N/A</v>
      </c>
      <c r="CP206" s="254" t="n">
        <v>1</v>
      </c>
      <c r="CQ206" s="254"/>
      <c r="CR206" s="254"/>
      <c r="CS206" s="254"/>
      <c r="CT206" s="261" t="n">
        <f aca="false">I206</f>
        <v>1385044.46</v>
      </c>
      <c r="CU206" s="261" t="n">
        <f aca="false">CT206-CV206</f>
        <v>11542.04</v>
      </c>
      <c r="CV206" s="261" t="n">
        <v>1373502.42</v>
      </c>
      <c r="CW206" s="261" t="n">
        <f aca="false">IF(AND(CW$5&gt;$V206,CW$6&lt;=$W206),$AI206,IF(AND(MONTH(CW$6)=MONTH($W206),YEAR(CW$6)=YEAR($W206)),$T206-$X206*$AI206+$AI206,0))+AH206</f>
        <v>11543.62</v>
      </c>
      <c r="CX206" s="261" t="n">
        <f aca="false">IF(AND(CX$5&gt;$V206,CX$6&lt;=$W206),$AI206,IF(AND(MONTH(CX$6)=MONTH($W206),YEAR(CX$6)=YEAR($W206)),$T206-$X206*$AI206+$AI206,0))</f>
        <v>11542.83</v>
      </c>
      <c r="CY206" s="261" t="n">
        <f aca="false">IF(AND(CY$5&gt;$V206,CY$6&lt;=$W206),$AI206,IF(AND(MONTH(CY$6)=MONTH($W206),YEAR(CY$6)=YEAR($W206)),$T206-$X206*$AI206+$AI206,0))</f>
        <v>11542.83</v>
      </c>
      <c r="CZ206" s="261" t="n">
        <f aca="false">IF(AND(CZ$5&gt;$V206,CZ$6&lt;=$W206),$AI206,IF(AND(MONTH(CZ$6)=MONTH($W206),YEAR(CZ$6)=YEAR($W206)),$T206-$X206*$AI206+$AI206,0))</f>
        <v>11542.83</v>
      </c>
      <c r="DA206" s="261" t="n">
        <f aca="false">IF(AND(DA$5&gt;$V206,DA$6&lt;=$W206),$AI206,IF(AND(MONTH(DA$6)=MONTH($W206),YEAR(DA$6)=YEAR($W206)),$T206-$X206*$AI206+$AI206,0))</f>
        <v>11542.83</v>
      </c>
      <c r="DB206" s="261" t="n">
        <f aca="false">IF(AND(DB$5&gt;$V206,DB$6&lt;=$W206),$AI206,IF(AND(MONTH(DB$6)=MONTH($W206),YEAR(DB$6)=YEAR($W206)),$T206-$X206*$AI206+$AI206,0))</f>
        <v>11542.83</v>
      </c>
      <c r="DC206" s="261" t="n">
        <f aca="false">IF(AND(DC$5&gt;$V206,DC$6&lt;=$W206),$AI206,IF(AND(MONTH(DC$6)=MONTH($W206),YEAR(DC$6)=YEAR($W206)),$T206-$X206*$AI206+$AI206,0))</f>
        <v>11542.83</v>
      </c>
      <c r="DD206" s="261" t="n">
        <f aca="false">IF(AND(DD$5&gt;$V206,DD$6&lt;=$W206),$AI206,IF(AND(MONTH(DD$6)=MONTH($W206),YEAR(DD$6)=YEAR($W206)),$T206-$X206*$AI206+$AI206,0))</f>
        <v>11542.83</v>
      </c>
      <c r="DE206" s="261" t="n">
        <f aca="false">IF(AND(DE$5&gt;$V206,DE$6&lt;=$W206),$AI206,IF(AND(MONTH(DE$6)=MONTH($W206),YEAR(DE$6)=YEAR($W206)),$T206-$X206*$AI206+$AI206,0))</f>
        <v>11542.83</v>
      </c>
      <c r="DF206" s="261" t="n">
        <f aca="false">IF(AND(DF$5&gt;$V206,DF$6&lt;=$W206),$AI206,IF(AND(MONTH(DF$6)=MONTH($W206),YEAR(DF$6)=YEAR($W206)),$T206-$X206*$AI206+$AI206,0))</f>
        <v>11542.83</v>
      </c>
      <c r="DG206" s="261" t="n">
        <f aca="false">IF(AND(DG$5&gt;$V206,DG$6&lt;=$W206),$AI206,IF(AND(MONTH(DG$6)=MONTH($W206),YEAR(DG$6)=YEAR($W206)),$T206-$X206*$AI206+$AI206,0))</f>
        <v>11542.83</v>
      </c>
      <c r="DH206" s="277" t="n">
        <f aca="false">IF(AND(DH$5&gt;$V206,DH$6&lt;=$W206),$AI206,IF(AND(MONTH(DH$6)=MONTH($W206),YEAR(DH$6)=YEAR($W206)),$T206-$X206*$AI206+$AI206,0))</f>
        <v>11542.83</v>
      </c>
      <c r="DI206" s="260" t="n">
        <f aca="false">CW206+CX206+CY206+CZ206+DA206+DB206+DC206+DD206+DE206+DF206+DG206+DH206</f>
        <v>138514.75</v>
      </c>
      <c r="DJ206" s="260" t="n">
        <f aca="false">T206+AG206+AJ206+AQ206+AS206+AU206+AW206</f>
        <v>1385139.46</v>
      </c>
      <c r="DK206" s="260" t="n">
        <f aca="false">CU206+DI206-O206</f>
        <v>150056.79</v>
      </c>
      <c r="DL206" s="260" t="n">
        <f aca="false">DJ206-DK206</f>
        <v>1235082.67</v>
      </c>
      <c r="DM206" s="277" t="n">
        <f aca="false">IF(AND(DM$5&gt;$V206,DM$6&lt;=$W206),$AI206,IF(AND(MONTH(DM$6)=MONTH($W206),YEAR(DM$6)=YEAR($W206)),$T206-$X206*$AI206+$AI206,0))</f>
        <v>11542.83</v>
      </c>
      <c r="DN206" s="277" t="n">
        <f aca="false">IF(AND(DN$5&gt;$V206,DN$6&lt;=$W206),$AI206,IF(AND(MONTH(DN$6)=MONTH($W206),YEAR(DN$6)=YEAR($W206)),$T206-$X206*$AI206+$AI206,0))</f>
        <v>11542.83</v>
      </c>
      <c r="DO206" s="277" t="n">
        <f aca="false">IF(AND(DO$5&gt;$V206,DO$6&lt;=$W206),$AI206,IF(AND(MONTH(DO$6)=MONTH($W206),YEAR(DO$6)=YEAR($W206)),$T206-$X206*$AI206+$AI206,0))</f>
        <v>11542.83</v>
      </c>
      <c r="DP206" s="277" t="n">
        <f aca="false">IF(AND(DP$5&gt;$V206,DP$6&lt;=$W206),$AI206,IF(AND(MONTH(DP$6)=MONTH($W206),YEAR(DP$6)=YEAR($W206)),$T206-$X206*$AI206+$AI206,0))</f>
        <v>11542.83</v>
      </c>
      <c r="DQ206" s="277" t="n">
        <f aca="false">IF(AND(DQ$5&gt;$V206,DQ$6&lt;=$W206),$AI206,IF(AND(MONTH(DQ$6)=MONTH($W206),YEAR(DQ$6)=YEAR($W206)),$T206-$X206*$AI206+$AI206,0))</f>
        <v>11542.83</v>
      </c>
      <c r="DR206" s="277" t="n">
        <f aca="false">IF(AND(DR$5&gt;$V206,DR$6&lt;=$W206),$AI206,IF(AND(MONTH(DR$6)=MONTH($W206),YEAR(DR$6)=YEAR($W206)),$T206-$X206*$AI206+$AI206,0))</f>
        <v>11542.83</v>
      </c>
      <c r="DS206" s="277" t="n">
        <f aca="false">IF(AND(DS$5&gt;$V206,DS$6&lt;=$W206),$BJ206,IF(AND(MONTH(DS$6)=MONTH($W206),YEAR(DS$6)=YEAR($W206)),$T206-$X206*$BJ206+$BJ206,0))</f>
        <v>12490.65</v>
      </c>
      <c r="DT206" s="277" t="n">
        <f aca="false">IF(AND(DT$5&gt;$V206,DT$6&lt;=$W206),$BJ206,IF(AND(MONTH(DT$6)=MONTH($W206),YEAR(DT$6)=YEAR($W206)),$T206-$X206*$BJ206+$BJ206,0))</f>
        <v>12490.65</v>
      </c>
      <c r="DU206" s="277" t="n">
        <f aca="false">IF(AND(DU$5&gt;$V206,DU$6&lt;=$W206),$BJ206,IF(AND(MONTH(DU$6)=MONTH($W206),YEAR(DU$6)=YEAR($W206)),$T206-$X206*$BJ206+$BJ206,0))</f>
        <v>12490.65</v>
      </c>
      <c r="DV206" s="277" t="n">
        <f aca="false">IF(AND(DV$5&gt;$V206,DV$6&lt;=$W206),$BJ206,IF(AND(MONTH(DV$6)=MONTH($W206),YEAR(DV$6)=YEAR($W206)),$T206-$X206*$BJ206+$BJ206,0))</f>
        <v>12490.65</v>
      </c>
      <c r="DW206" s="277" t="n">
        <f aca="false">IF(AND(DW$5&gt;$V206,DW$6&lt;=$W206),$BJ206,IF(AND(MONTH(DW$6)=MONTH($W206),YEAR(DW$6)=YEAR($W206)),$T206-$X206*$BJ206+$BJ206,0))</f>
        <v>12490.65</v>
      </c>
      <c r="DX206" s="277" t="n">
        <f aca="false">IF(AND(DX$5&gt;$V206,DX$6&lt;=$W206),$BJ206,IF(AND(MONTH(DX$6)=MONTH($W206),YEAR(DX$6)=YEAR($W206)),$T206-$X206*$BJ206+$BJ206,0))</f>
        <v>12490.65</v>
      </c>
      <c r="DY206" s="260" t="n">
        <f aca="false">DM206+DN206+DO206+DP206+DQ206+DR206+DS206+DT206+DU206+DV206+DW206+DX206</f>
        <v>144200.88</v>
      </c>
      <c r="DZ206" s="260" t="n">
        <f aca="false">DJ206+AY206+BA206+BC206+BE206+BG206+BI206+BK206+BM206+BO206</f>
        <v>1480868.84</v>
      </c>
      <c r="EA206" s="260" t="n">
        <f aca="false">DK206+DY206</f>
        <v>294257.67</v>
      </c>
      <c r="EB206" s="261" t="n">
        <f aca="false">DZ206-EA206</f>
        <v>1186611.17</v>
      </c>
      <c r="EC206" s="277" t="n">
        <f aca="false">IF(AND(EC$5&gt;$V206,EC$6&lt;=$W206),$BJ206,IF(AND(MONTH(EC$6)=MONTH($W206),YEAR(EC$6)=YEAR($W206)),$T206-$X206*$BJ206+$AT206,0))</f>
        <v>12490.65</v>
      </c>
      <c r="ED206" s="277" t="n">
        <f aca="false">IF(AND(ED$5&gt;$V206,ED$6&lt;=$W206),$BJ206,IF(AND(MONTH(ED$6)=MONTH($W206),YEAR(ED$6)=YEAR($W206)),$T206-$X206*$BJ206+$AT206,0))</f>
        <v>12490.65</v>
      </c>
      <c r="EE206" s="277" t="n">
        <f aca="false">IF(AND(EE$5&gt;$V206,EE$6&lt;=$W206),$BJ206,IF(AND(MONTH(EE$6)=MONTH($W206),YEAR(EE$6)=YEAR($W206)),$T206-$X206*$BJ206+$AT206,0))</f>
        <v>12490.65</v>
      </c>
      <c r="EF206" s="277" t="n">
        <f aca="false">IF(AND(EF$5&gt;$V206,EF$6&lt;=$W206),$BJ206,IF(AND(MONTH(EF$6)=MONTH($W206),YEAR(EF$6)=YEAR($W206)),$T206-$X206*$BJ206+$AT206,0))</f>
        <v>12490.65</v>
      </c>
      <c r="EG206" s="277" t="n">
        <f aca="false">IF(AND(EG$5&gt;$V206,EG$6&lt;=$W206),$BJ206,IF(AND(MONTH(EG$6)=MONTH($W206),YEAR(EG$6)=YEAR($W206)),$T206-$X206*$BJ206+$AT206,0))</f>
        <v>12490.65</v>
      </c>
      <c r="EH206" s="277" t="n">
        <f aca="false">IF(AND(EH$5&gt;$V206,EH$6&lt;=$W206),$BJ206,IF(AND(MONTH(EH$6)=MONTH($W206),YEAR(EH$6)=YEAR($W206)),$T206-$X206*$BJ206+$AT206,0))</f>
        <v>12490.65</v>
      </c>
      <c r="EI206" s="277" t="n">
        <f aca="false">IF(AND(EI$5&gt;$V206,EI$6&lt;=$W206),$BJ206,IF(AND(MONTH(EI$6)=MONTH($W206),YEAR(EI$6)=YEAR($W206)),$T206-$X206*$BJ206+$AT206,0))</f>
        <v>12490.65</v>
      </c>
      <c r="EJ206" s="277" t="n">
        <f aca="false">IF(AND(EJ$5&gt;$V206,EJ$6&lt;=$W206),$BJ206,IF(AND(MONTH(EJ$6)=MONTH($W206),YEAR(EJ$6)=YEAR($W206)),$T206-$X206*$BJ206+$AT206,0))</f>
        <v>12490.65</v>
      </c>
      <c r="EK206" s="277" t="n">
        <f aca="false">IF(AND(EK$5&gt;$V206,EK$6&lt;=$W206),$BJ206,IF(AND(MONTH(EK$6)=MONTH($W206),YEAR(EK$6)=YEAR($W206)),$T206-$X206*$BJ206+$AT206,0))</f>
        <v>12490.65</v>
      </c>
      <c r="EL206" s="266" t="n">
        <v>12490.65</v>
      </c>
      <c r="EM206" s="278" t="n">
        <v>12490.64</v>
      </c>
      <c r="EN206" s="277" t="n">
        <v>12490.65</v>
      </c>
      <c r="EO206" s="260" t="n">
        <f aca="false">EC206+ED206+EE206+EF206+EG206+EH206+EI206+EJ206+EK206+EL206+EM206+EN206</f>
        <v>149887.79</v>
      </c>
      <c r="EP206" s="260" t="n">
        <f aca="false">T206+AQ206+AS206+AU206+AW206+AY206+BA206+BC206+BE206+BG206+BI206+BK206+BM206+BO206+BQ206+BS206+BU206+BW206+BY206+CA206+CC206+CE206+CG206+AG206</f>
        <v>1480868.84</v>
      </c>
      <c r="EQ206" s="260" t="n">
        <f aca="false">EA206+EO206</f>
        <v>444145.46</v>
      </c>
      <c r="ER206" s="260" t="n">
        <f aca="false">EP206-EQ206</f>
        <v>1036723.38</v>
      </c>
      <c r="ES206" s="262" t="n">
        <f aca="false">EN206</f>
        <v>12490.65</v>
      </c>
      <c r="ET206" s="262" t="n">
        <f aca="false">ES206</f>
        <v>12490.65</v>
      </c>
      <c r="EU206" s="262" t="n">
        <f aca="false">ET206</f>
        <v>12490.65</v>
      </c>
      <c r="EV206" s="262" t="n">
        <f aca="false">EU206</f>
        <v>12490.65</v>
      </c>
      <c r="EW206" s="262" t="n">
        <f aca="false">EV206</f>
        <v>12490.65</v>
      </c>
      <c r="EX206" s="262" t="n">
        <f aca="false">EW206</f>
        <v>12490.65</v>
      </c>
      <c r="EY206" s="262" t="n">
        <f aca="false">EX206</f>
        <v>12490.65</v>
      </c>
      <c r="EZ206" s="262" t="n">
        <f aca="false">EY206</f>
        <v>12490.65</v>
      </c>
      <c r="FA206" s="262" t="n">
        <f aca="false">EZ206</f>
        <v>12490.65</v>
      </c>
      <c r="FB206" s="262" t="n">
        <f aca="false">FA206</f>
        <v>12490.65</v>
      </c>
      <c r="FC206" s="262" t="n">
        <f aca="false">FB206</f>
        <v>12490.65</v>
      </c>
      <c r="FD206" s="262" t="n">
        <f aca="false">FC206</f>
        <v>12490.65</v>
      </c>
      <c r="FE206" s="261" t="n">
        <f aca="false">ES206+ET206+EU206+EV206+EW206+EX206+EY206+EZ206+FA206+FB206+FC206+FD206</f>
        <v>149887.8</v>
      </c>
      <c r="FF206" s="261" t="n">
        <f aca="false">EP206</f>
        <v>1480868.84</v>
      </c>
      <c r="FG206" s="261" t="n">
        <f aca="false">EQ206+FE206</f>
        <v>594033.26</v>
      </c>
      <c r="FH206" s="261" t="n">
        <f aca="false">FF206-FG206</f>
        <v>886835.58</v>
      </c>
      <c r="FI206" s="261" t="n">
        <f aca="false">FD206</f>
        <v>12490.65</v>
      </c>
      <c r="FJ206" s="261" t="n">
        <f aca="false">FI206</f>
        <v>12490.65</v>
      </c>
      <c r="FK206" s="261" t="n">
        <f aca="false">FJ206</f>
        <v>12490.65</v>
      </c>
      <c r="FL206" s="261" t="n">
        <f aca="false">FK206</f>
        <v>12490.65</v>
      </c>
      <c r="FM206" s="261" t="n">
        <f aca="false">FL206</f>
        <v>12490.65</v>
      </c>
      <c r="FN206" s="261" t="n">
        <f aca="false">FM206</f>
        <v>12490.65</v>
      </c>
      <c r="FO206" s="261" t="n">
        <f aca="false">FN206</f>
        <v>12490.65</v>
      </c>
      <c r="FP206" s="261" t="n">
        <f aca="false">FO206</f>
        <v>12490.65</v>
      </c>
      <c r="FQ206" s="261" t="n">
        <f aca="false">FP206</f>
        <v>12490.65</v>
      </c>
      <c r="FR206" s="261" t="n">
        <f aca="false">FQ206</f>
        <v>12490.65</v>
      </c>
      <c r="FS206" s="261" t="n">
        <f aca="false">FR206</f>
        <v>12490.65</v>
      </c>
      <c r="FT206" s="261" t="n">
        <f aca="false">FS206</f>
        <v>12490.65</v>
      </c>
      <c r="FU206" s="261" t="n">
        <f aca="false">FI206+FJ206+FK206+FL206+FM206+FN206+FO206+FP206+FQ206+FR206+FS206+FT206</f>
        <v>149887.8</v>
      </c>
      <c r="FV206" s="261" t="n">
        <f aca="false">FF206</f>
        <v>1480868.84</v>
      </c>
      <c r="FW206" s="261" t="n">
        <f aca="false">FG206+FU206</f>
        <v>743921.06</v>
      </c>
      <c r="FX206" s="261" t="n">
        <f aca="false">FV206-FW206</f>
        <v>736947.78</v>
      </c>
      <c r="FY206" s="261" t="n">
        <f aca="false">FT206</f>
        <v>12490.65</v>
      </c>
      <c r="FZ206" s="261" t="n">
        <f aca="false">FY206</f>
        <v>12490.65</v>
      </c>
      <c r="GA206" s="261" t="n">
        <f aca="false">FZ206</f>
        <v>12490.65</v>
      </c>
      <c r="GB206" s="261" t="n">
        <f aca="false">GA206</f>
        <v>12490.65</v>
      </c>
      <c r="GC206" s="261" t="n">
        <f aca="false">GB206</f>
        <v>12490.65</v>
      </c>
      <c r="GD206" s="261" t="n">
        <f aca="false">GC206</f>
        <v>12490.65</v>
      </c>
      <c r="GE206" s="261" t="n">
        <f aca="false">GD206</f>
        <v>12490.65</v>
      </c>
      <c r="GF206" s="261" t="n">
        <f aca="false">GE206</f>
        <v>12490.65</v>
      </c>
      <c r="GG206" s="261" t="n">
        <f aca="false">GF206</f>
        <v>12490.65</v>
      </c>
      <c r="GH206" s="261" t="n">
        <f aca="false">GG206</f>
        <v>12490.65</v>
      </c>
      <c r="GI206" s="261" t="n">
        <f aca="false">GH206</f>
        <v>12490.65</v>
      </c>
      <c r="GJ206" s="261" t="n">
        <f aca="false">GI206</f>
        <v>12490.65</v>
      </c>
      <c r="GK206" s="261" t="n">
        <f aca="false">FY206+FZ206+GA206+GB206+GC206+GD206+GE206+GF206+GG206+GH206+GI206+GJ206</f>
        <v>149887.8</v>
      </c>
      <c r="GL206" s="261" t="n">
        <f aca="false">FV206</f>
        <v>1480868.84</v>
      </c>
      <c r="GM206" s="261" t="n">
        <f aca="false">FW206+GK206</f>
        <v>893808.86</v>
      </c>
      <c r="GN206" s="261" t="n">
        <f aca="false">GL206-GM206</f>
        <v>587059.98</v>
      </c>
      <c r="GO206" s="261" t="n">
        <f aca="false">GJ206</f>
        <v>12490.65</v>
      </c>
      <c r="GP206" s="261" t="n">
        <f aca="false">GO206</f>
        <v>12490.65</v>
      </c>
      <c r="GQ206" s="261" t="n">
        <f aca="false">GP206</f>
        <v>12490.65</v>
      </c>
      <c r="GR206" s="261" t="n">
        <f aca="false">GQ206</f>
        <v>12490.65</v>
      </c>
      <c r="GS206" s="261" t="n">
        <f aca="false">GR206</f>
        <v>12490.65</v>
      </c>
      <c r="GT206" s="261" t="n">
        <f aca="false">GS206</f>
        <v>12490.65</v>
      </c>
      <c r="GU206" s="261" t="n">
        <f aca="false">GT206</f>
        <v>12490.65</v>
      </c>
      <c r="GV206" s="261" t="n">
        <f aca="false">GU206</f>
        <v>12490.65</v>
      </c>
      <c r="GW206" s="261" t="n">
        <f aca="false">GV206</f>
        <v>12490.65</v>
      </c>
      <c r="GX206" s="261" t="n">
        <f aca="false">GW206</f>
        <v>12490.65</v>
      </c>
      <c r="GY206" s="261" t="n">
        <f aca="false">GX206</f>
        <v>12490.65</v>
      </c>
      <c r="GZ206" s="261" t="n">
        <f aca="false">GY206</f>
        <v>12490.65</v>
      </c>
      <c r="HA206" s="261" t="n">
        <f aca="false">GO206+GP206+GQ206+GR206+GS206+GT206+GU206+GV206+GW206+GX206+GY206+GZ206</f>
        <v>149887.8</v>
      </c>
      <c r="HB206" s="261" t="n">
        <f aca="false">GL206</f>
        <v>1480868.84</v>
      </c>
      <c r="HC206" s="261" t="n">
        <f aca="false">GM206+HA206</f>
        <v>1043696.66</v>
      </c>
      <c r="HD206" s="261" t="n">
        <f aca="false">HB206-HC206</f>
        <v>437172.18</v>
      </c>
      <c r="HE206" s="264" t="n">
        <f aca="false">GO206-GJ206</f>
        <v>0</v>
      </c>
      <c r="HF206" s="264"/>
      <c r="HG206" s="264"/>
      <c r="HH206" s="264"/>
      <c r="HI206" s="264"/>
      <c r="HJ206" s="264"/>
      <c r="HK206" s="264"/>
      <c r="HL206" s="264"/>
      <c r="HM206" s="264"/>
      <c r="HN206" s="264"/>
      <c r="HO206" s="264"/>
      <c r="HP206" s="264"/>
      <c r="HQ206" s="264"/>
      <c r="HR206" s="264"/>
      <c r="HS206" s="264"/>
      <c r="HT206" s="264"/>
      <c r="HU206" s="264"/>
      <c r="HV206" s="264"/>
      <c r="HW206" s="264"/>
      <c r="HX206" s="264"/>
      <c r="HY206" s="264"/>
      <c r="HZ206" s="264"/>
      <c r="IA206" s="264"/>
      <c r="IB206" s="264"/>
      <c r="IC206" s="264"/>
      <c r="ID206" s="264"/>
      <c r="IE206" s="264"/>
      <c r="IF206" s="264"/>
      <c r="IG206" s="264"/>
      <c r="IH206" s="264"/>
      <c r="II206" s="264"/>
      <c r="IJ206" s="264"/>
      <c r="IK206" s="264"/>
      <c r="IL206" s="264"/>
      <c r="IM206" s="264"/>
      <c r="IN206" s="264"/>
      <c r="IO206" s="264"/>
      <c r="IP206" s="264"/>
      <c r="IQ206" s="264"/>
      <c r="IR206" s="264"/>
      <c r="IS206" s="264"/>
      <c r="IT206" s="264"/>
      <c r="IU206" s="264"/>
      <c r="IV206" s="264"/>
      <c r="IW206" s="264"/>
      <c r="IX206" s="264"/>
      <c r="IY206" s="264"/>
      <c r="IZ206" s="264"/>
      <c r="JA206" s="264"/>
      <c r="JB206" s="264"/>
      <c r="JC206" s="264"/>
      <c r="JD206" s="264"/>
      <c r="JE206" s="264"/>
      <c r="JF206" s="264"/>
      <c r="JG206" s="264"/>
      <c r="JH206" s="264"/>
      <c r="JI206" s="264"/>
      <c r="JJ206" s="264"/>
      <c r="JK206" s="264"/>
      <c r="JL206" s="264"/>
      <c r="JM206" s="265"/>
      <c r="JN206" s="265" t="n">
        <f aca="false">DH206-DG206</f>
        <v>0</v>
      </c>
    </row>
    <row r="207" s="201" customFormat="true" ht="22.35" hidden="false" customHeight="false" outlineLevel="0" collapsed="false">
      <c r="A207" s="249" t="n">
        <v>175</v>
      </c>
      <c r="B207" s="250" t="s">
        <v>681</v>
      </c>
      <c r="C207" s="251" t="n">
        <v>5880</v>
      </c>
      <c r="D207" s="252" t="s">
        <v>471</v>
      </c>
      <c r="E207" s="252" t="s">
        <v>633</v>
      </c>
      <c r="F207" s="253" t="n">
        <v>1</v>
      </c>
      <c r="G207" s="254" t="n">
        <v>732074.72</v>
      </c>
      <c r="H207" s="255" t="n">
        <v>0.2</v>
      </c>
      <c r="I207" s="256" t="n">
        <f aca="false">ROUND(F207*G207,2)</f>
        <v>732074.72</v>
      </c>
      <c r="J207" s="254" t="n">
        <f aca="false">ROUND(I207+F207*G207*H207,2)</f>
        <v>878489.66</v>
      </c>
      <c r="K207" s="257" t="n">
        <v>44529</v>
      </c>
      <c r="L207" s="257" t="n">
        <f aca="false">EDATE(K207,M207)-1</f>
        <v>48180</v>
      </c>
      <c r="M207" s="258" t="n">
        <v>120</v>
      </c>
      <c r="N207" s="254" t="n">
        <f aca="false">ROUND(G207/M207,2)*F207</f>
        <v>6100.62</v>
      </c>
      <c r="O207" s="254" t="n">
        <v>0</v>
      </c>
      <c r="P207" s="254"/>
      <c r="Q207" s="253" t="n">
        <v>1</v>
      </c>
      <c r="R207" s="254" t="n">
        <f aca="false">T207</f>
        <v>732074.72</v>
      </c>
      <c r="S207" s="255" t="n">
        <f aca="false">H207</f>
        <v>0.2</v>
      </c>
      <c r="T207" s="254" t="n">
        <f aca="false">I207</f>
        <v>732074.72</v>
      </c>
      <c r="U207" s="254" t="n">
        <f aca="false">ROUND(T207+Q207*R207*S207,2)</f>
        <v>878489.66</v>
      </c>
      <c r="V207" s="257" t="n">
        <v>44529</v>
      </c>
      <c r="W207" s="257" t="n">
        <f aca="false">EDATE(V207,X207)-1</f>
        <v>48180</v>
      </c>
      <c r="X207" s="258" t="n">
        <v>120</v>
      </c>
      <c r="Y207" s="254" t="n">
        <f aca="false">ROUND((R207-Z207)/X207,2)*Q207</f>
        <v>6100.62</v>
      </c>
      <c r="Z207" s="254" t="n">
        <v>0</v>
      </c>
      <c r="AA207" s="254" t="n">
        <v>0</v>
      </c>
      <c r="AB207" s="254"/>
      <c r="AC207" s="254"/>
      <c r="AD207" s="254"/>
      <c r="AE207" s="254"/>
      <c r="AF207" s="254"/>
      <c r="AG207" s="254" t="n">
        <v>9</v>
      </c>
      <c r="AH207" s="254" t="n">
        <f aca="false">AI207-Y207</f>
        <v>0.0799999999999272</v>
      </c>
      <c r="AI207" s="254" t="n">
        <f aca="false">ROUND((T207+AG207-Z207)/X207,2)</f>
        <v>6100.7</v>
      </c>
      <c r="AJ207" s="254"/>
      <c r="AK207" s="254"/>
      <c r="AL207" s="254"/>
      <c r="AM207" s="254"/>
      <c r="AN207" s="254"/>
      <c r="AO207" s="254"/>
      <c r="AP207" s="254"/>
      <c r="AQ207" s="254"/>
      <c r="AR207" s="254"/>
      <c r="AS207" s="254"/>
      <c r="AT207" s="254"/>
      <c r="AU207" s="254"/>
      <c r="AV207" s="254"/>
      <c r="AW207" s="254"/>
      <c r="AX207" s="254"/>
      <c r="AY207" s="254"/>
      <c r="AZ207" s="254"/>
      <c r="BA207" s="254"/>
      <c r="BB207" s="254"/>
      <c r="BC207" s="254"/>
      <c r="BD207" s="254"/>
      <c r="BE207" s="254"/>
      <c r="BF207" s="254"/>
      <c r="BG207" s="254"/>
      <c r="BH207" s="254"/>
      <c r="BI207" s="254"/>
      <c r="BJ207" s="254"/>
      <c r="BK207" s="254"/>
      <c r="BL207" s="254"/>
      <c r="BM207" s="254"/>
      <c r="BN207" s="254"/>
      <c r="BO207" s="254"/>
      <c r="BP207" s="254"/>
      <c r="BQ207" s="254"/>
      <c r="BR207" s="254"/>
      <c r="BS207" s="254"/>
      <c r="BT207" s="254"/>
      <c r="BU207" s="254"/>
      <c r="BV207" s="254"/>
      <c r="BW207" s="254"/>
      <c r="BX207" s="254"/>
      <c r="BY207" s="254"/>
      <c r="BZ207" s="254"/>
      <c r="CA207" s="254"/>
      <c r="CB207" s="254"/>
      <c r="CC207" s="254"/>
      <c r="CD207" s="254"/>
      <c r="CE207" s="254"/>
      <c r="CF207" s="254"/>
      <c r="CG207" s="254"/>
      <c r="CH207" s="254"/>
      <c r="CI207" s="254" t="e">
        <f aca="false">#N/A</f>
        <v>#N/A</v>
      </c>
      <c r="CJ207" s="254"/>
      <c r="CK207" s="254"/>
      <c r="CL207" s="254"/>
      <c r="CM207" s="257" t="n">
        <v>44529</v>
      </c>
      <c r="CN207" s="257" t="e">
        <f aca="false">EDATE(CM207,CO207)-1</f>
        <v>#N/A</v>
      </c>
      <c r="CO207" s="254" t="e">
        <f aca="false">#N/A</f>
        <v>#N/A</v>
      </c>
      <c r="CP207" s="254" t="n">
        <v>1</v>
      </c>
      <c r="CQ207" s="254"/>
      <c r="CR207" s="254"/>
      <c r="CS207" s="254"/>
      <c r="CT207" s="261" t="n">
        <f aca="false">I207</f>
        <v>732074.72</v>
      </c>
      <c r="CU207" s="261" t="n">
        <f aca="false">CT207-CV207</f>
        <v>6100.62</v>
      </c>
      <c r="CV207" s="261" t="n">
        <v>725974.1</v>
      </c>
      <c r="CW207" s="261" t="n">
        <f aca="false">IF(AND(CW$5&gt;$V207,CW$6&lt;=$W207),$AI207,IF(AND(MONTH(CW$6)=MONTH($W207),YEAR(CW$6)=YEAR($W207)),$T207-$X207*$AI207+$AI207,0))+AH207</f>
        <v>6100.78</v>
      </c>
      <c r="CX207" s="261" t="n">
        <f aca="false">IF(AND(CX$5&gt;$V207,CX$6&lt;=$W207),$AI207,IF(AND(MONTH(CX$6)=MONTH($W207),YEAR(CX$6)=YEAR($W207)),$T207-$X207*$AI207+$AI207,0))</f>
        <v>6100.7</v>
      </c>
      <c r="CY207" s="261" t="n">
        <f aca="false">IF(AND(CY$5&gt;$V207,CY$6&lt;=$W207),$AI207,IF(AND(MONTH(CY$6)=MONTH($W207),YEAR(CY$6)=YEAR($W207)),$T207-$X207*$AI207+$AI207,0))</f>
        <v>6100.7</v>
      </c>
      <c r="CZ207" s="261" t="n">
        <f aca="false">IF(AND(CZ$5&gt;$V207,CZ$6&lt;=$W207),$AI207,IF(AND(MONTH(CZ$6)=MONTH($W207),YEAR(CZ$6)=YEAR($W207)),$T207-$X207*$AI207+$AI207,0))</f>
        <v>6100.7</v>
      </c>
      <c r="DA207" s="261" t="n">
        <f aca="false">IF(AND(DA$5&gt;$V207,DA$6&lt;=$W207),$AI207,IF(AND(MONTH(DA$6)=MONTH($W207),YEAR(DA$6)=YEAR($W207)),$T207-$X207*$AI207+$AI207,0))</f>
        <v>6100.7</v>
      </c>
      <c r="DB207" s="261" t="n">
        <f aca="false">IF(AND(DB$5&gt;$V207,DB$6&lt;=$W207),$AI207,IF(AND(MONTH(DB$6)=MONTH($W207),YEAR(DB$6)=YEAR($W207)),$T207-$X207*$AI207+$AI207,0))</f>
        <v>6100.7</v>
      </c>
      <c r="DC207" s="261" t="n">
        <f aca="false">IF(AND(DC$5&gt;$V207,DC$6&lt;=$W207),$AI207,IF(AND(MONTH(DC$6)=MONTH($W207),YEAR(DC$6)=YEAR($W207)),$T207-$X207*$AI207+$AI207,0))</f>
        <v>6100.7</v>
      </c>
      <c r="DD207" s="261" t="n">
        <f aca="false">IF(AND(DD$5&gt;$V207,DD$6&lt;=$W207),$AI207,IF(AND(MONTH(DD$6)=MONTH($W207),YEAR(DD$6)=YEAR($W207)),$T207-$X207*$AI207+$AI207,0))</f>
        <v>6100.7</v>
      </c>
      <c r="DE207" s="261" t="n">
        <f aca="false">IF(AND(DE$5&gt;$V207,DE$6&lt;=$W207),$AI207,IF(AND(MONTH(DE$6)=MONTH($W207),YEAR(DE$6)=YEAR($W207)),$T207-$X207*$AI207+$AI207,0))</f>
        <v>6100.7</v>
      </c>
      <c r="DF207" s="261" t="n">
        <f aca="false">IF(AND(DF$5&gt;$V207,DF$6&lt;=$W207),$AI207,IF(AND(MONTH(DF$6)=MONTH($W207),YEAR(DF$6)=YEAR($W207)),$T207-$X207*$AI207+$AI207,0))</f>
        <v>6100.7</v>
      </c>
      <c r="DG207" s="261" t="n">
        <f aca="false">IF(AND(DG$5&gt;$V207,DG$6&lt;=$W207),$AI207,IF(AND(MONTH(DG$6)=MONTH($W207),YEAR(DG$6)=YEAR($W207)),$T207-$X207*$AI207+$AI207,0))</f>
        <v>6100.7</v>
      </c>
      <c r="DH207" s="277" t="n">
        <f aca="false">IF(AND(DH$5&gt;$V207,DH$6&lt;=$W207),$AI207,IF(AND(MONTH(DH$6)=MONTH($W207),YEAR(DH$6)=YEAR($W207)),$T207-$X207*$AI207+$AI207,0))</f>
        <v>6100.7</v>
      </c>
      <c r="DI207" s="260" t="n">
        <f aca="false">CW207+CX207+CY207+CZ207+DA207+DB207+DC207+DD207+DE207+DF207+DG207+DH207</f>
        <v>73208.48</v>
      </c>
      <c r="DJ207" s="260" t="n">
        <f aca="false">T207+AG207+AJ207+AQ207+AS207+AU207+AW207</f>
        <v>732083.72</v>
      </c>
      <c r="DK207" s="260" t="n">
        <f aca="false">CU207+DI207-O207</f>
        <v>79309.1</v>
      </c>
      <c r="DL207" s="260" t="n">
        <f aca="false">DJ207-DK207</f>
        <v>652774.62</v>
      </c>
      <c r="DM207" s="277" t="n">
        <f aca="false">IF(AND(DM$5&gt;$V207,DM$6&lt;=$W207),$AI207,IF(AND(MONTH(DM$6)=MONTH($W207),YEAR(DM$6)=YEAR($W207)),$T207-$X207*$AI207+$AI207,0))</f>
        <v>6100.7</v>
      </c>
      <c r="DN207" s="277" t="n">
        <f aca="false">IF(AND(DN$5&gt;$V207,DN$6&lt;=$W207),$AI207,IF(AND(MONTH(DN$6)=MONTH($W207),YEAR(DN$6)=YEAR($W207)),$T207-$X207*$AI207+$AI207,0))</f>
        <v>6100.7</v>
      </c>
      <c r="DO207" s="277" t="n">
        <f aca="false">IF(AND(DO$5&gt;$V207,DO$6&lt;=$W207),$AI207,IF(AND(MONTH(DO$6)=MONTH($W207),YEAR(DO$6)=YEAR($W207)),$T207-$X207*$AI207+$AI207,0))</f>
        <v>6100.7</v>
      </c>
      <c r="DP207" s="277" t="n">
        <f aca="false">IF(AND(DP$5&gt;$V207,DP$6&lt;=$W207),$AI207,IF(AND(MONTH(DP$6)=MONTH($W207),YEAR(DP$6)=YEAR($W207)),$T207-$X207*$AI207+$AI207,0))</f>
        <v>6100.7</v>
      </c>
      <c r="DQ207" s="277" t="n">
        <f aca="false">IF(AND(DQ$5&gt;$V207,DQ$6&lt;=$W207),$AI207,IF(AND(MONTH(DQ$6)=MONTH($W207),YEAR(DQ$6)=YEAR($W207)),$T207-$X207*$AI207+$AI207,0))</f>
        <v>6100.7</v>
      </c>
      <c r="DR207" s="277" t="n">
        <f aca="false">IF(AND(DR$5&gt;$V207,DR$6&lt;=$W207),$AI207,IF(AND(MONTH(DR$6)=MONTH($W207),YEAR(DR$6)=YEAR($W207)),$T207-$X207*$AI207+$AI207,0))</f>
        <v>6100.7</v>
      </c>
      <c r="DS207" s="277" t="n">
        <f aca="false">IF(AND(DS$5&gt;$V207,DS$6&lt;=$W207),$AI207,IF(AND(MONTH(DS$6)=MONTH($W207),YEAR(DS$6)=YEAR($W207)),$T207-$X207*$AI207+$AI207,0))</f>
        <v>6100.7</v>
      </c>
      <c r="DT207" s="277" t="n">
        <f aca="false">IF(AND(DT$5&gt;$V207,DT$6&lt;=$W207),$AI207,IF(AND(MONTH(DT$6)=MONTH($W207),YEAR(DT$6)=YEAR($W207)),$T207-$X207*$AI207+$AI207,0))</f>
        <v>6100.7</v>
      </c>
      <c r="DU207" s="277" t="n">
        <f aca="false">IF(AND(DU$5&gt;$V207,DU$6&lt;=$W207),$AI207,IF(AND(MONTH(DU$6)=MONTH($W207),YEAR(DU$6)=YEAR($W207)),$T207-$X207*$AI207+$AI207,0))</f>
        <v>6100.7</v>
      </c>
      <c r="DV207" s="277" t="n">
        <f aca="false">IF(AND(DV$5&gt;$V207,DV$6&lt;=$W207),$AI207,IF(AND(MONTH(DV$6)=MONTH($W207),YEAR(DV$6)=YEAR($W207)),$T207-$X207*$AI207+$AI207,0))</f>
        <v>6100.7</v>
      </c>
      <c r="DW207" s="277" t="n">
        <f aca="false">IF(AND(DW$5&gt;$V207,DW$6&lt;=$W207),$AI207,IF(AND(MONTH(DW$6)=MONTH($W207),YEAR(DW$6)=YEAR($W207)),$T207-$X207*$AI207+$AI207,0))</f>
        <v>6100.7</v>
      </c>
      <c r="DX207" s="277" t="n">
        <f aca="false">IF(AND(DX$5&gt;$V207,DX$6&lt;=$W207),$AI207,IF(AND(MONTH(DX$6)=MONTH($W207),YEAR(DX$6)=YEAR($W207)),$T207-$X207*$AI207+$AI207,0))</f>
        <v>6100.7</v>
      </c>
      <c r="DY207" s="260" t="n">
        <f aca="false">DM207+DN207+DO207+DP207+DQ207+DR207+DS207+DT207+DU207+DV207+DW207+DX207</f>
        <v>73208.4</v>
      </c>
      <c r="DZ207" s="260" t="n">
        <f aca="false">DJ207+AY207+BA207+BC207+BE207+BG207+BI207+BK207+BM207+BO207</f>
        <v>732083.72</v>
      </c>
      <c r="EA207" s="260" t="n">
        <f aca="false">DK207+DY207</f>
        <v>152517.5</v>
      </c>
      <c r="EB207" s="261" t="n">
        <f aca="false">DZ207-EA207</f>
        <v>579566.22</v>
      </c>
      <c r="EC207" s="277" t="n">
        <f aca="false">IF(AND(EC$5&gt;$V207,EC$6&lt;=$W207),$AI207,IF(AND(MONTH(EC$6)=MONTH($W207),YEAR(EC$6)=YEAR($W207)),$T207-$X207*$AI207+$AI207,0))</f>
        <v>6100.7</v>
      </c>
      <c r="ED207" s="277" t="n">
        <f aca="false">IF(AND(ED$5&gt;$V207,ED$6&lt;=$W207),$AI207,IF(AND(MONTH(ED$6)=MONTH($W207),YEAR(ED$6)=YEAR($W207)),$T207-$X207*$AI207+$AI207,0))</f>
        <v>6100.7</v>
      </c>
      <c r="EE207" s="277" t="n">
        <f aca="false">IF(AND(EE$5&gt;$V207,EE$6&lt;=$W207),$AI207,IF(AND(MONTH(EE$6)=MONTH($W207),YEAR(EE$6)=YEAR($W207)),$T207-$X207*$AI207+$AI207,0))</f>
        <v>6100.7</v>
      </c>
      <c r="EF207" s="277" t="n">
        <f aca="false">IF(AND(EF$5&gt;$V207,EF$6&lt;=$W207),$AI207,IF(AND(MONTH(EF$6)=MONTH($W207),YEAR(EF$6)=YEAR($W207)),$T207-$X207*$AI207+$AI207,0))</f>
        <v>6100.7</v>
      </c>
      <c r="EG207" s="277" t="n">
        <f aca="false">IF(AND(EG$5&gt;$V207,EG$6&lt;=$W207),$AI207,IF(AND(MONTH(EG$6)=MONTH($W207),YEAR(EG$6)=YEAR($W207)),$T207-$X207*$AI207+$AI207,0))</f>
        <v>6100.7</v>
      </c>
      <c r="EH207" s="277" t="n">
        <f aca="false">IF(AND(EH$5&gt;$V207,EH$6&lt;=$W207),$AI207,IF(AND(MONTH(EH$6)=MONTH($W207),YEAR(EH$6)=YEAR($W207)),$T207-$X207*$AI207+$AI207,0))</f>
        <v>6100.7</v>
      </c>
      <c r="EI207" s="277" t="n">
        <f aca="false">IF(AND(EI$5&gt;$V207,EI$6&lt;=$W207),$AI207,IF(AND(MONTH(EI$6)=MONTH($W207),YEAR(EI$6)=YEAR($W207)),$T207-$X207*$AI207+$AI207,0))</f>
        <v>6100.7</v>
      </c>
      <c r="EJ207" s="277" t="n">
        <f aca="false">IF(AND(EJ$5&gt;$V207,EJ$6&lt;=$W207),$AI207,IF(AND(MONTH(EJ$6)=MONTH($W207),YEAR(EJ$6)=YEAR($W207)),$T207-$X207*$AI207+$AI207,0))</f>
        <v>6100.7</v>
      </c>
      <c r="EK207" s="277" t="n">
        <f aca="false">IF(AND(EK$5&gt;$V207,EK$6&lt;=$W207),$AI207,IF(AND(MONTH(EK$6)=MONTH($W207),YEAR(EK$6)=YEAR($W207)),$T207-$X207*$AI207+$AI207,0))</f>
        <v>6100.7</v>
      </c>
      <c r="EL207" s="266" t="n">
        <v>6100.7</v>
      </c>
      <c r="EM207" s="278" t="n">
        <v>6100.7</v>
      </c>
      <c r="EN207" s="277" t="n">
        <v>6100.7</v>
      </c>
      <c r="EO207" s="260" t="n">
        <f aca="false">EC207+ED207+EE207+EF207+EG207+EH207+EI207+EJ207+EK207+EL207+EM207+EN207</f>
        <v>73208.4</v>
      </c>
      <c r="EP207" s="260" t="n">
        <f aca="false">T207+AQ207+AS207+AU207+AW207+AY207+BA207+BC207+BE207+BG207+BI207+BK207+BM207+BO207+BQ207+BS207+BU207+BW207+BY207+CA207+CC207+CE207+CG207+AG207</f>
        <v>732083.72</v>
      </c>
      <c r="EQ207" s="260" t="n">
        <f aca="false">EA207+EO207</f>
        <v>225725.9</v>
      </c>
      <c r="ER207" s="260" t="n">
        <f aca="false">EP207-EQ207</f>
        <v>506357.82</v>
      </c>
      <c r="ES207" s="262" t="n">
        <f aca="false">EN207</f>
        <v>6100.7</v>
      </c>
      <c r="ET207" s="262" t="n">
        <f aca="false">ES207</f>
        <v>6100.7</v>
      </c>
      <c r="EU207" s="262" t="n">
        <f aca="false">ET207</f>
        <v>6100.7</v>
      </c>
      <c r="EV207" s="262" t="n">
        <f aca="false">EU207</f>
        <v>6100.7</v>
      </c>
      <c r="EW207" s="262" t="n">
        <f aca="false">EV207</f>
        <v>6100.7</v>
      </c>
      <c r="EX207" s="262" t="n">
        <f aca="false">EW207</f>
        <v>6100.7</v>
      </c>
      <c r="EY207" s="262" t="n">
        <f aca="false">EX207</f>
        <v>6100.7</v>
      </c>
      <c r="EZ207" s="262" t="n">
        <f aca="false">EY207</f>
        <v>6100.7</v>
      </c>
      <c r="FA207" s="262" t="n">
        <f aca="false">EZ207</f>
        <v>6100.7</v>
      </c>
      <c r="FB207" s="262" t="n">
        <f aca="false">FA207</f>
        <v>6100.7</v>
      </c>
      <c r="FC207" s="262" t="n">
        <f aca="false">FB207</f>
        <v>6100.7</v>
      </c>
      <c r="FD207" s="262" t="n">
        <f aca="false">FC207</f>
        <v>6100.7</v>
      </c>
      <c r="FE207" s="261" t="n">
        <f aca="false">ES207+ET207+EU207+EV207+EW207+EX207+EY207+EZ207+FA207+FB207+FC207+FD207</f>
        <v>73208.4</v>
      </c>
      <c r="FF207" s="261" t="n">
        <f aca="false">EP207</f>
        <v>732083.72</v>
      </c>
      <c r="FG207" s="261" t="n">
        <f aca="false">EQ207+FE207</f>
        <v>298934.3</v>
      </c>
      <c r="FH207" s="261" t="n">
        <f aca="false">FF207-FG207</f>
        <v>433149.42</v>
      </c>
      <c r="FI207" s="261" t="n">
        <f aca="false">FD207</f>
        <v>6100.7</v>
      </c>
      <c r="FJ207" s="261" t="n">
        <f aca="false">FI207</f>
        <v>6100.7</v>
      </c>
      <c r="FK207" s="261" t="n">
        <f aca="false">FJ207</f>
        <v>6100.7</v>
      </c>
      <c r="FL207" s="261" t="n">
        <f aca="false">FK207</f>
        <v>6100.7</v>
      </c>
      <c r="FM207" s="261" t="n">
        <f aca="false">FL207</f>
        <v>6100.7</v>
      </c>
      <c r="FN207" s="261" t="n">
        <f aca="false">FM207</f>
        <v>6100.7</v>
      </c>
      <c r="FO207" s="261" t="n">
        <f aca="false">FN207</f>
        <v>6100.7</v>
      </c>
      <c r="FP207" s="261" t="n">
        <f aca="false">FO207</f>
        <v>6100.7</v>
      </c>
      <c r="FQ207" s="261" t="n">
        <f aca="false">FP207</f>
        <v>6100.7</v>
      </c>
      <c r="FR207" s="261" t="n">
        <f aca="false">FQ207</f>
        <v>6100.7</v>
      </c>
      <c r="FS207" s="261" t="n">
        <f aca="false">FR207</f>
        <v>6100.7</v>
      </c>
      <c r="FT207" s="261" t="n">
        <f aca="false">FS207</f>
        <v>6100.7</v>
      </c>
      <c r="FU207" s="261" t="n">
        <f aca="false">FI207+FJ207+FK207+FL207+FM207+FN207+FO207+FP207+FQ207+FR207+FS207+FT207</f>
        <v>73208.4</v>
      </c>
      <c r="FV207" s="261" t="n">
        <f aca="false">FF207</f>
        <v>732083.72</v>
      </c>
      <c r="FW207" s="261" t="n">
        <f aca="false">FG207+FU207</f>
        <v>372142.7</v>
      </c>
      <c r="FX207" s="261" t="n">
        <f aca="false">FV207-FW207</f>
        <v>359941.02</v>
      </c>
      <c r="FY207" s="261" t="n">
        <f aca="false">FT207</f>
        <v>6100.7</v>
      </c>
      <c r="FZ207" s="261" t="n">
        <f aca="false">FY207</f>
        <v>6100.7</v>
      </c>
      <c r="GA207" s="261" t="n">
        <f aca="false">FZ207</f>
        <v>6100.7</v>
      </c>
      <c r="GB207" s="261" t="n">
        <f aca="false">GA207</f>
        <v>6100.7</v>
      </c>
      <c r="GC207" s="261" t="n">
        <f aca="false">GB207</f>
        <v>6100.7</v>
      </c>
      <c r="GD207" s="261" t="n">
        <f aca="false">GC207</f>
        <v>6100.7</v>
      </c>
      <c r="GE207" s="261" t="n">
        <f aca="false">GD207</f>
        <v>6100.7</v>
      </c>
      <c r="GF207" s="261" t="n">
        <f aca="false">GE207</f>
        <v>6100.7</v>
      </c>
      <c r="GG207" s="261" t="n">
        <f aca="false">GF207</f>
        <v>6100.7</v>
      </c>
      <c r="GH207" s="261" t="n">
        <f aca="false">GG207</f>
        <v>6100.7</v>
      </c>
      <c r="GI207" s="261" t="n">
        <f aca="false">GH207</f>
        <v>6100.7</v>
      </c>
      <c r="GJ207" s="261" t="n">
        <f aca="false">GI207</f>
        <v>6100.7</v>
      </c>
      <c r="GK207" s="261" t="n">
        <f aca="false">FY207+FZ207+GA207+GB207+GC207+GD207+GE207+GF207+GG207+GH207+GI207+GJ207</f>
        <v>73208.4</v>
      </c>
      <c r="GL207" s="261" t="n">
        <f aca="false">FV207</f>
        <v>732083.72</v>
      </c>
      <c r="GM207" s="261" t="n">
        <f aca="false">FW207+GK207</f>
        <v>445351.1</v>
      </c>
      <c r="GN207" s="261" t="n">
        <f aca="false">GL207-GM207</f>
        <v>286732.62</v>
      </c>
      <c r="GO207" s="261" t="n">
        <f aca="false">GJ207</f>
        <v>6100.7</v>
      </c>
      <c r="GP207" s="261" t="n">
        <f aca="false">GO207</f>
        <v>6100.7</v>
      </c>
      <c r="GQ207" s="261" t="n">
        <f aca="false">GP207</f>
        <v>6100.7</v>
      </c>
      <c r="GR207" s="261" t="n">
        <f aca="false">GQ207</f>
        <v>6100.7</v>
      </c>
      <c r="GS207" s="261" t="n">
        <f aca="false">GR207</f>
        <v>6100.7</v>
      </c>
      <c r="GT207" s="261" t="n">
        <f aca="false">GS207</f>
        <v>6100.7</v>
      </c>
      <c r="GU207" s="261" t="n">
        <f aca="false">GT207</f>
        <v>6100.7</v>
      </c>
      <c r="GV207" s="261" t="n">
        <f aca="false">GU207</f>
        <v>6100.7</v>
      </c>
      <c r="GW207" s="261" t="n">
        <f aca="false">GV207</f>
        <v>6100.7</v>
      </c>
      <c r="GX207" s="261" t="n">
        <f aca="false">GW207</f>
        <v>6100.7</v>
      </c>
      <c r="GY207" s="261" t="n">
        <f aca="false">GX207</f>
        <v>6100.7</v>
      </c>
      <c r="GZ207" s="261" t="n">
        <f aca="false">GY207</f>
        <v>6100.7</v>
      </c>
      <c r="HA207" s="261" t="n">
        <f aca="false">GO207+GP207+GQ207+GR207+GS207+GT207+GU207+GV207+GW207+GX207+GY207+GZ207</f>
        <v>73208.4</v>
      </c>
      <c r="HB207" s="261" t="n">
        <f aca="false">GL207</f>
        <v>732083.72</v>
      </c>
      <c r="HC207" s="261" t="n">
        <f aca="false">GM207+HA207</f>
        <v>518559.5</v>
      </c>
      <c r="HD207" s="261" t="n">
        <f aca="false">HB207-HC207</f>
        <v>213524.22</v>
      </c>
      <c r="HE207" s="264" t="n">
        <f aca="false">GO207-GJ207</f>
        <v>0</v>
      </c>
      <c r="HF207" s="264"/>
      <c r="HG207" s="264"/>
      <c r="HH207" s="264"/>
      <c r="HI207" s="264"/>
      <c r="HJ207" s="264"/>
      <c r="HK207" s="264"/>
      <c r="HL207" s="264"/>
      <c r="HM207" s="264"/>
      <c r="HN207" s="264"/>
      <c r="HO207" s="264"/>
      <c r="HP207" s="264"/>
      <c r="HQ207" s="264"/>
      <c r="HR207" s="264"/>
      <c r="HS207" s="264"/>
      <c r="HT207" s="264"/>
      <c r="HU207" s="264"/>
      <c r="HV207" s="264"/>
      <c r="HW207" s="264"/>
      <c r="HX207" s="264"/>
      <c r="HY207" s="264"/>
      <c r="HZ207" s="264"/>
      <c r="IA207" s="264"/>
      <c r="IB207" s="264"/>
      <c r="IC207" s="264"/>
      <c r="ID207" s="264"/>
      <c r="IE207" s="264"/>
      <c r="IF207" s="264"/>
      <c r="IG207" s="264"/>
      <c r="IH207" s="264"/>
      <c r="II207" s="264"/>
      <c r="IJ207" s="264"/>
      <c r="IK207" s="264"/>
      <c r="IL207" s="264"/>
      <c r="IM207" s="264"/>
      <c r="IN207" s="264"/>
      <c r="IO207" s="264"/>
      <c r="IP207" s="264"/>
      <c r="IQ207" s="264"/>
      <c r="IR207" s="264"/>
      <c r="IS207" s="264"/>
      <c r="IT207" s="264"/>
      <c r="IU207" s="264"/>
      <c r="IV207" s="264"/>
      <c r="IW207" s="264"/>
      <c r="IX207" s="264"/>
      <c r="IY207" s="264"/>
      <c r="IZ207" s="264"/>
      <c r="JA207" s="264"/>
      <c r="JB207" s="264"/>
      <c r="JC207" s="264"/>
      <c r="JD207" s="264"/>
      <c r="JE207" s="264"/>
      <c r="JF207" s="264"/>
      <c r="JG207" s="264"/>
      <c r="JH207" s="264"/>
      <c r="JI207" s="264"/>
      <c r="JJ207" s="264"/>
      <c r="JK207" s="264"/>
      <c r="JL207" s="264"/>
      <c r="JM207" s="265"/>
      <c r="JN207" s="265" t="n">
        <f aca="false">DH207-DG207</f>
        <v>0</v>
      </c>
    </row>
    <row r="208" s="201" customFormat="true" ht="22.35" hidden="false" customHeight="false" outlineLevel="0" collapsed="false">
      <c r="A208" s="249" t="n">
        <v>176</v>
      </c>
      <c r="B208" s="250" t="s">
        <v>682</v>
      </c>
      <c r="C208" s="251" t="n">
        <v>5881</v>
      </c>
      <c r="D208" s="252" t="s">
        <v>471</v>
      </c>
      <c r="E208" s="252" t="s">
        <v>633</v>
      </c>
      <c r="F208" s="253" t="n">
        <v>1</v>
      </c>
      <c r="G208" s="254" t="n">
        <v>151262.76</v>
      </c>
      <c r="H208" s="255" t="n">
        <v>0.2</v>
      </c>
      <c r="I208" s="256" t="n">
        <f aca="false">ROUND(F208*G208,2)</f>
        <v>151262.76</v>
      </c>
      <c r="J208" s="254" t="n">
        <f aca="false">ROUND(I208+F208*G208*H208,2)</f>
        <v>181515.31</v>
      </c>
      <c r="K208" s="257" t="n">
        <v>44529</v>
      </c>
      <c r="L208" s="257" t="n">
        <f aca="false">EDATE(K208,M208)-1</f>
        <v>48180</v>
      </c>
      <c r="M208" s="258" t="n">
        <v>120</v>
      </c>
      <c r="N208" s="254" t="n">
        <f aca="false">ROUND(G208/M208,2)*F208</f>
        <v>1260.52</v>
      </c>
      <c r="O208" s="254" t="n">
        <v>0</v>
      </c>
      <c r="P208" s="254"/>
      <c r="Q208" s="253" t="n">
        <v>1</v>
      </c>
      <c r="R208" s="254" t="n">
        <f aca="false">T208</f>
        <v>151262.76</v>
      </c>
      <c r="S208" s="255" t="n">
        <f aca="false">H208</f>
        <v>0.2</v>
      </c>
      <c r="T208" s="254" t="n">
        <f aca="false">I208</f>
        <v>151262.76</v>
      </c>
      <c r="U208" s="254" t="n">
        <f aca="false">ROUND(T208+Q208*R208*S208,2)</f>
        <v>181515.31</v>
      </c>
      <c r="V208" s="257" t="n">
        <v>44529</v>
      </c>
      <c r="W208" s="257" t="n">
        <f aca="false">EDATE(V208,X208)-1</f>
        <v>48180</v>
      </c>
      <c r="X208" s="258" t="n">
        <v>120</v>
      </c>
      <c r="Y208" s="254" t="n">
        <f aca="false">ROUND((R208-Z208)/X208,2)*Q208</f>
        <v>1260.52</v>
      </c>
      <c r="Z208" s="254" t="n">
        <v>0</v>
      </c>
      <c r="AA208" s="254" t="n">
        <v>0</v>
      </c>
      <c r="AB208" s="254"/>
      <c r="AC208" s="254"/>
      <c r="AD208" s="254"/>
      <c r="AE208" s="254"/>
      <c r="AF208" s="254"/>
      <c r="AG208" s="254" t="n">
        <v>26</v>
      </c>
      <c r="AH208" s="254" t="n">
        <f aca="false">AI208-Y208</f>
        <v>0.220000000000027</v>
      </c>
      <c r="AI208" s="254" t="n">
        <f aca="false">ROUND((T208+AG208-Z208)/X208,2)</f>
        <v>1260.74</v>
      </c>
      <c r="AJ208" s="254"/>
      <c r="AK208" s="254"/>
      <c r="AL208" s="254"/>
      <c r="AM208" s="254"/>
      <c r="AN208" s="254"/>
      <c r="AO208" s="254"/>
      <c r="AP208" s="254"/>
      <c r="AQ208" s="254"/>
      <c r="AR208" s="254"/>
      <c r="AS208" s="254"/>
      <c r="AT208" s="254"/>
      <c r="AU208" s="254"/>
      <c r="AV208" s="254"/>
      <c r="AW208" s="254"/>
      <c r="AX208" s="254"/>
      <c r="AY208" s="254"/>
      <c r="AZ208" s="254"/>
      <c r="BA208" s="254"/>
      <c r="BB208" s="254"/>
      <c r="BC208" s="254"/>
      <c r="BD208" s="254"/>
      <c r="BE208" s="254"/>
      <c r="BF208" s="254"/>
      <c r="BG208" s="254"/>
      <c r="BH208" s="254"/>
      <c r="BI208" s="254"/>
      <c r="BJ208" s="254"/>
      <c r="BK208" s="254"/>
      <c r="BL208" s="254"/>
      <c r="BM208" s="254"/>
      <c r="BN208" s="254"/>
      <c r="BO208" s="254"/>
      <c r="BP208" s="254"/>
      <c r="BQ208" s="254"/>
      <c r="BR208" s="254"/>
      <c r="BS208" s="254"/>
      <c r="BT208" s="254"/>
      <c r="BU208" s="254"/>
      <c r="BV208" s="254"/>
      <c r="BW208" s="254"/>
      <c r="BX208" s="254"/>
      <c r="BY208" s="254"/>
      <c r="BZ208" s="254"/>
      <c r="CA208" s="254"/>
      <c r="CB208" s="254"/>
      <c r="CC208" s="254"/>
      <c r="CD208" s="254"/>
      <c r="CE208" s="254"/>
      <c r="CF208" s="254"/>
      <c r="CG208" s="254"/>
      <c r="CH208" s="254"/>
      <c r="CI208" s="254" t="e">
        <f aca="false">#N/A</f>
        <v>#N/A</v>
      </c>
      <c r="CJ208" s="254"/>
      <c r="CK208" s="254"/>
      <c r="CL208" s="254"/>
      <c r="CM208" s="257" t="n">
        <v>44529</v>
      </c>
      <c r="CN208" s="257" t="e">
        <f aca="false">EDATE(CM208,CO208)-1</f>
        <v>#N/A</v>
      </c>
      <c r="CO208" s="254" t="e">
        <f aca="false">#N/A</f>
        <v>#N/A</v>
      </c>
      <c r="CP208" s="254" t="n">
        <v>1</v>
      </c>
      <c r="CQ208" s="254"/>
      <c r="CR208" s="254"/>
      <c r="CS208" s="254"/>
      <c r="CT208" s="261" t="n">
        <f aca="false">I208</f>
        <v>151262.76</v>
      </c>
      <c r="CU208" s="261" t="n">
        <f aca="false">CT208-CV208</f>
        <v>1260.52000000002</v>
      </c>
      <c r="CV208" s="261" t="n">
        <v>150002.24</v>
      </c>
      <c r="CW208" s="261" t="n">
        <f aca="false">IF(AND(CW$5&gt;$V208,CW$6&lt;=$W208),$AI208,IF(AND(MONTH(CW$6)=MONTH($W208),YEAR(CW$6)=YEAR($W208)),$T208-$X208*$AI208+$AI208,0))+AH208</f>
        <v>1260.96</v>
      </c>
      <c r="CX208" s="261" t="n">
        <f aca="false">IF(AND(CX$5&gt;$V208,CX$6&lt;=$W208),$AI208,IF(AND(MONTH(CX$6)=MONTH($W208),YEAR(CX$6)=YEAR($W208)),$T208-$X208*$AI208+$AI208,0))</f>
        <v>1260.74</v>
      </c>
      <c r="CY208" s="261" t="n">
        <f aca="false">IF(AND(CY$5&gt;$V208,CY$6&lt;=$W208),$AI208,IF(AND(MONTH(CY$6)=MONTH($W208),YEAR(CY$6)=YEAR($W208)),$T208-$X208*$AI208+$AI208,0))</f>
        <v>1260.74</v>
      </c>
      <c r="CZ208" s="261" t="n">
        <f aca="false">IF(AND(CZ$5&gt;$V208,CZ$6&lt;=$W208),$AI208,IF(AND(MONTH(CZ$6)=MONTH($W208),YEAR(CZ$6)=YEAR($W208)),$T208-$X208*$AI208+$AI208,0))</f>
        <v>1260.74</v>
      </c>
      <c r="DA208" s="261" t="n">
        <f aca="false">IF(AND(DA$5&gt;$V208,DA$6&lt;=$W208),$AI208,IF(AND(MONTH(DA$6)=MONTH($W208),YEAR(DA$6)=YEAR($W208)),$T208-$X208*$AI208+$AI208,0))</f>
        <v>1260.74</v>
      </c>
      <c r="DB208" s="261" t="n">
        <f aca="false">IF(AND(DB$5&gt;$V208,DB$6&lt;=$W208),$AI208,IF(AND(MONTH(DB$6)=MONTH($W208),YEAR(DB$6)=YEAR($W208)),$T208-$X208*$AI208+$AI208,0))</f>
        <v>1260.74</v>
      </c>
      <c r="DC208" s="261" t="n">
        <f aca="false">IF(AND(DC$5&gt;$V208,DC$6&lt;=$W208),$AI208,IF(AND(MONTH(DC$6)=MONTH($W208),YEAR(DC$6)=YEAR($W208)),$T208-$X208*$AI208+$AI208,0))</f>
        <v>1260.74</v>
      </c>
      <c r="DD208" s="261" t="n">
        <f aca="false">IF(AND(DD$5&gt;$V208,DD$6&lt;=$W208),$AI208,IF(AND(MONTH(DD$6)=MONTH($W208),YEAR(DD$6)=YEAR($W208)),$T208-$X208*$AI208+$AI208,0))</f>
        <v>1260.74</v>
      </c>
      <c r="DE208" s="261" t="n">
        <f aca="false">IF(AND(DE$5&gt;$V208,DE$6&lt;=$W208),$AI208,IF(AND(MONTH(DE$6)=MONTH($W208),YEAR(DE$6)=YEAR($W208)),$T208-$X208*$AI208+$AI208,0))</f>
        <v>1260.74</v>
      </c>
      <c r="DF208" s="261" t="n">
        <f aca="false">IF(AND(DF$5&gt;$V208,DF$6&lt;=$W208),$AI208,IF(AND(MONTH(DF$6)=MONTH($W208),YEAR(DF$6)=YEAR($W208)),$T208-$X208*$AI208+$AI208,0))</f>
        <v>1260.74</v>
      </c>
      <c r="DG208" s="261" t="n">
        <f aca="false">IF(AND(DG$5&gt;$V208,DG$6&lt;=$W208),$AI208,IF(AND(MONTH(DG$6)=MONTH($W208),YEAR(DG$6)=YEAR($W208)),$T208-$X208*$AI208+$AI208,0))</f>
        <v>1260.74</v>
      </c>
      <c r="DH208" s="277" t="n">
        <f aca="false">IF(AND(DH$5&gt;$V208,DH$6&lt;=$W208),$AI208,IF(AND(MONTH(DH$6)=MONTH($W208),YEAR(DH$6)=YEAR($W208)),$T208-$X208*$AI208+$AI208,0))</f>
        <v>1260.74</v>
      </c>
      <c r="DI208" s="260" t="n">
        <f aca="false">CW208+CX208+CY208+CZ208+DA208+DB208+DC208+DD208+DE208+DF208+DG208+DH208</f>
        <v>15129.1</v>
      </c>
      <c r="DJ208" s="260" t="n">
        <f aca="false">T208+AG208+AJ208+AQ208+AS208+AU208+AW208</f>
        <v>151288.76</v>
      </c>
      <c r="DK208" s="260" t="n">
        <f aca="false">CU208+DI208-O208</f>
        <v>16389.62</v>
      </c>
      <c r="DL208" s="260" t="n">
        <f aca="false">DJ208-DK208</f>
        <v>134899.14</v>
      </c>
      <c r="DM208" s="277" t="n">
        <f aca="false">IF(AND(DM$5&gt;$V208,DM$6&lt;=$W208),$AI208,IF(AND(MONTH(DM$6)=MONTH($W208),YEAR(DM$6)=YEAR($W208)),$T208-$X208*$AI208+$AI208,0))</f>
        <v>1260.74</v>
      </c>
      <c r="DN208" s="277" t="n">
        <f aca="false">IF(AND(DN$5&gt;$V208,DN$6&lt;=$W208),$AI208,IF(AND(MONTH(DN$6)=MONTH($W208),YEAR(DN$6)=YEAR($W208)),$T208-$X208*$AI208+$AI208,0))</f>
        <v>1260.74</v>
      </c>
      <c r="DO208" s="277" t="n">
        <f aca="false">IF(AND(DO$5&gt;$V208,DO$6&lt;=$W208),$AI208,IF(AND(MONTH(DO$6)=MONTH($W208),YEAR(DO$6)=YEAR($W208)),$T208-$X208*$AI208+$AI208,0))</f>
        <v>1260.74</v>
      </c>
      <c r="DP208" s="277" t="n">
        <f aca="false">IF(AND(DP$5&gt;$V208,DP$6&lt;=$W208),$AI208,IF(AND(MONTH(DP$6)=MONTH($W208),YEAR(DP$6)=YEAR($W208)),$T208-$X208*$AI208+$AI208,0))</f>
        <v>1260.74</v>
      </c>
      <c r="DQ208" s="277" t="n">
        <f aca="false">IF(AND(DQ$5&gt;$V208,DQ$6&lt;=$W208),$AI208,IF(AND(MONTH(DQ$6)=MONTH($W208),YEAR(DQ$6)=YEAR($W208)),$T208-$X208*$AI208+$AI208,0))</f>
        <v>1260.74</v>
      </c>
      <c r="DR208" s="277" t="n">
        <f aca="false">IF(AND(DR$5&gt;$V208,DR$6&lt;=$W208),$AI208,IF(AND(MONTH(DR$6)=MONTH($W208),YEAR(DR$6)=YEAR($W208)),$T208-$X208*$AI208+$AI208,0))</f>
        <v>1260.74</v>
      </c>
      <c r="DS208" s="277" t="n">
        <f aca="false">IF(AND(DS$5&gt;$V208,DS$6&lt;=$W208),$AI208,IF(AND(MONTH(DS$6)=MONTH($W208),YEAR(DS$6)=YEAR($W208)),$T208-$X208*$AI208+$AI208,0))</f>
        <v>1260.74</v>
      </c>
      <c r="DT208" s="277" t="n">
        <f aca="false">IF(AND(DT$5&gt;$V208,DT$6&lt;=$W208),$AI208,IF(AND(MONTH(DT$6)=MONTH($W208),YEAR(DT$6)=YEAR($W208)),$T208-$X208*$AI208+$AI208,0))</f>
        <v>1260.74</v>
      </c>
      <c r="DU208" s="277" t="n">
        <f aca="false">IF(AND(DU$5&gt;$V208,DU$6&lt;=$W208),$AI208,IF(AND(MONTH(DU$6)=MONTH($W208),YEAR(DU$6)=YEAR($W208)),$T208-$X208*$AI208+$AI208,0))</f>
        <v>1260.74</v>
      </c>
      <c r="DV208" s="277" t="n">
        <f aca="false">IF(AND(DV$5&gt;$V208,DV$6&lt;=$W208),$AI208,IF(AND(MONTH(DV$6)=MONTH($W208),YEAR(DV$6)=YEAR($W208)),$T208-$X208*$AI208+$AI208,0))</f>
        <v>1260.74</v>
      </c>
      <c r="DW208" s="277" t="n">
        <f aca="false">IF(AND(DW$5&gt;$V208,DW$6&lt;=$W208),$AI208,IF(AND(MONTH(DW$6)=MONTH($W208),YEAR(DW$6)=YEAR($W208)),$T208-$X208*$AI208+$AI208,0))</f>
        <v>1260.74</v>
      </c>
      <c r="DX208" s="277" t="n">
        <f aca="false">IF(AND(DX$5&gt;$V208,DX$6&lt;=$W208),$AI208,IF(AND(MONTH(DX$6)=MONTH($W208),YEAR(DX$6)=YEAR($W208)),$T208-$X208*$AI208+$AI208,0))</f>
        <v>1260.74</v>
      </c>
      <c r="DY208" s="260" t="n">
        <f aca="false">DM208+DN208+DO208+DP208+DQ208+DR208+DS208+DT208+DU208+DV208+DW208+DX208</f>
        <v>15128.88</v>
      </c>
      <c r="DZ208" s="260" t="n">
        <f aca="false">DJ208+AY208+BA208+BC208+BE208+BG208+BI208+BK208+BM208+BO208</f>
        <v>151288.76</v>
      </c>
      <c r="EA208" s="260" t="n">
        <f aca="false">DK208+DY208</f>
        <v>31518.5</v>
      </c>
      <c r="EB208" s="261" t="n">
        <f aca="false">DZ208-EA208</f>
        <v>119770.26</v>
      </c>
      <c r="EC208" s="277" t="n">
        <f aca="false">IF(AND(EC$5&gt;$V208,EC$6&lt;=$W208),$AI208,IF(AND(MONTH(EC$6)=MONTH($W208),YEAR(EC$6)=YEAR($W208)),$T208-$X208*$AI208+$AI208,0))</f>
        <v>1260.74</v>
      </c>
      <c r="ED208" s="277" t="n">
        <f aca="false">IF(AND(ED$5&gt;$V208,ED$6&lt;=$W208),$AI208,IF(AND(MONTH(ED$6)=MONTH($W208),YEAR(ED$6)=YEAR($W208)),$T208-$X208*$AI208+$AI208,0))</f>
        <v>1260.74</v>
      </c>
      <c r="EE208" s="277" t="n">
        <f aca="false">IF(AND(EE$5&gt;$V208,EE$6&lt;=$W208),$AI208,IF(AND(MONTH(EE$6)=MONTH($W208),YEAR(EE$6)=YEAR($W208)),$T208-$X208*$AI208+$AI208,0))</f>
        <v>1260.74</v>
      </c>
      <c r="EF208" s="277" t="n">
        <f aca="false">IF(AND(EF$5&gt;$V208,EF$6&lt;=$W208),$AI208,IF(AND(MONTH(EF$6)=MONTH($W208),YEAR(EF$6)=YEAR($W208)),$T208-$X208*$AI208+$AI208,0))</f>
        <v>1260.74</v>
      </c>
      <c r="EG208" s="277" t="n">
        <f aca="false">IF(AND(EG$5&gt;$V208,EG$6&lt;=$W208),$AI208,IF(AND(MONTH(EG$6)=MONTH($W208),YEAR(EG$6)=YEAR($W208)),$T208-$X208*$AI208+$AI208,0))</f>
        <v>1260.74</v>
      </c>
      <c r="EH208" s="277" t="n">
        <f aca="false">IF(AND(EH$5&gt;$V208,EH$6&lt;=$W208),$AI208,IF(AND(MONTH(EH$6)=MONTH($W208),YEAR(EH$6)=YEAR($W208)),$T208-$X208*$AI208+$AI208,0))</f>
        <v>1260.74</v>
      </c>
      <c r="EI208" s="277" t="n">
        <f aca="false">IF(AND(EI$5&gt;$V208,EI$6&lt;=$W208),$AI208,IF(AND(MONTH(EI$6)=MONTH($W208),YEAR(EI$6)=YEAR($W208)),$T208-$X208*$AI208+$AI208,0))</f>
        <v>1260.74</v>
      </c>
      <c r="EJ208" s="277" t="n">
        <f aca="false">IF(AND(EJ$5&gt;$V208,EJ$6&lt;=$W208),$AI208,IF(AND(MONTH(EJ$6)=MONTH($W208),YEAR(EJ$6)=YEAR($W208)),$T208-$X208*$AI208+$AI208,0))</f>
        <v>1260.74</v>
      </c>
      <c r="EK208" s="277" t="n">
        <f aca="false">IF(AND(EK$5&gt;$V208,EK$6&lt;=$W208),$AI208,IF(AND(MONTH(EK$6)=MONTH($W208),YEAR(EK$6)=YEAR($W208)),$T208-$X208*$AI208+$AI208,0))</f>
        <v>1260.74</v>
      </c>
      <c r="EL208" s="266" t="n">
        <v>1260.74</v>
      </c>
      <c r="EM208" s="278" t="n">
        <v>1260.74</v>
      </c>
      <c r="EN208" s="277" t="n">
        <v>1260.74</v>
      </c>
      <c r="EO208" s="260" t="n">
        <f aca="false">EC208+ED208+EE208+EF208+EG208+EH208+EI208+EJ208+EK208+EL208+EM208+EN208</f>
        <v>15128.88</v>
      </c>
      <c r="EP208" s="260" t="n">
        <f aca="false">T208+AQ208+AS208+AU208+AW208+AY208+BA208+BC208+BE208+BG208+BI208+BK208+BM208+BO208+BQ208+BS208+BU208+BW208+BY208+CA208+CC208+CE208+CG208+AG208</f>
        <v>151288.76</v>
      </c>
      <c r="EQ208" s="260" t="n">
        <f aca="false">EA208+EO208</f>
        <v>46647.38</v>
      </c>
      <c r="ER208" s="260" t="n">
        <f aca="false">EP208-EQ208</f>
        <v>104641.38</v>
      </c>
      <c r="ES208" s="262" t="n">
        <f aca="false">EN208</f>
        <v>1260.74</v>
      </c>
      <c r="ET208" s="262" t="n">
        <f aca="false">ES208</f>
        <v>1260.74</v>
      </c>
      <c r="EU208" s="262" t="n">
        <f aca="false">ET208</f>
        <v>1260.74</v>
      </c>
      <c r="EV208" s="262" t="n">
        <f aca="false">EU208</f>
        <v>1260.74</v>
      </c>
      <c r="EW208" s="262" t="n">
        <f aca="false">EV208</f>
        <v>1260.74</v>
      </c>
      <c r="EX208" s="262" t="n">
        <f aca="false">EW208</f>
        <v>1260.74</v>
      </c>
      <c r="EY208" s="262" t="n">
        <f aca="false">EX208</f>
        <v>1260.74</v>
      </c>
      <c r="EZ208" s="262" t="n">
        <f aca="false">EY208</f>
        <v>1260.74</v>
      </c>
      <c r="FA208" s="262" t="n">
        <f aca="false">EZ208</f>
        <v>1260.74</v>
      </c>
      <c r="FB208" s="262" t="n">
        <f aca="false">FA208</f>
        <v>1260.74</v>
      </c>
      <c r="FC208" s="262" t="n">
        <f aca="false">FB208</f>
        <v>1260.74</v>
      </c>
      <c r="FD208" s="262" t="n">
        <f aca="false">FC208</f>
        <v>1260.74</v>
      </c>
      <c r="FE208" s="261" t="n">
        <f aca="false">ES208+ET208+EU208+EV208+EW208+EX208+EY208+EZ208+FA208+FB208+FC208+FD208</f>
        <v>15128.88</v>
      </c>
      <c r="FF208" s="261" t="n">
        <f aca="false">EP208</f>
        <v>151288.76</v>
      </c>
      <c r="FG208" s="261" t="n">
        <f aca="false">EQ208+FE208</f>
        <v>61776.26</v>
      </c>
      <c r="FH208" s="261" t="n">
        <f aca="false">FF208-FG208</f>
        <v>89512.5</v>
      </c>
      <c r="FI208" s="261" t="n">
        <f aca="false">FD208</f>
        <v>1260.74</v>
      </c>
      <c r="FJ208" s="261" t="n">
        <f aca="false">FI208</f>
        <v>1260.74</v>
      </c>
      <c r="FK208" s="261" t="n">
        <f aca="false">FJ208</f>
        <v>1260.74</v>
      </c>
      <c r="FL208" s="261" t="n">
        <f aca="false">FK208</f>
        <v>1260.74</v>
      </c>
      <c r="FM208" s="261" t="n">
        <f aca="false">FL208</f>
        <v>1260.74</v>
      </c>
      <c r="FN208" s="261" t="n">
        <f aca="false">FM208</f>
        <v>1260.74</v>
      </c>
      <c r="FO208" s="261" t="n">
        <f aca="false">FN208</f>
        <v>1260.74</v>
      </c>
      <c r="FP208" s="261" t="n">
        <f aca="false">FO208</f>
        <v>1260.74</v>
      </c>
      <c r="FQ208" s="261" t="n">
        <f aca="false">FP208</f>
        <v>1260.74</v>
      </c>
      <c r="FR208" s="261" t="n">
        <f aca="false">FQ208</f>
        <v>1260.74</v>
      </c>
      <c r="FS208" s="261" t="n">
        <f aca="false">FR208</f>
        <v>1260.74</v>
      </c>
      <c r="FT208" s="261" t="n">
        <f aca="false">FS208</f>
        <v>1260.74</v>
      </c>
      <c r="FU208" s="261" t="n">
        <f aca="false">FI208+FJ208+FK208+FL208+FM208+FN208+FO208+FP208+FQ208+FR208+FS208+FT208</f>
        <v>15128.88</v>
      </c>
      <c r="FV208" s="261" t="n">
        <f aca="false">FF208</f>
        <v>151288.76</v>
      </c>
      <c r="FW208" s="261" t="n">
        <f aca="false">FG208+FU208</f>
        <v>76905.14</v>
      </c>
      <c r="FX208" s="261" t="n">
        <f aca="false">FV208-FW208</f>
        <v>74383.62</v>
      </c>
      <c r="FY208" s="261" t="n">
        <f aca="false">FT208</f>
        <v>1260.74</v>
      </c>
      <c r="FZ208" s="261" t="n">
        <f aca="false">FY208</f>
        <v>1260.74</v>
      </c>
      <c r="GA208" s="261" t="n">
        <f aca="false">FZ208</f>
        <v>1260.74</v>
      </c>
      <c r="GB208" s="261" t="n">
        <f aca="false">GA208</f>
        <v>1260.74</v>
      </c>
      <c r="GC208" s="261" t="n">
        <f aca="false">GB208</f>
        <v>1260.74</v>
      </c>
      <c r="GD208" s="261" t="n">
        <f aca="false">GC208</f>
        <v>1260.74</v>
      </c>
      <c r="GE208" s="261" t="n">
        <f aca="false">GD208</f>
        <v>1260.74</v>
      </c>
      <c r="GF208" s="261" t="n">
        <f aca="false">GE208</f>
        <v>1260.74</v>
      </c>
      <c r="GG208" s="261" t="n">
        <f aca="false">GF208</f>
        <v>1260.74</v>
      </c>
      <c r="GH208" s="261" t="n">
        <f aca="false">GG208</f>
        <v>1260.74</v>
      </c>
      <c r="GI208" s="261" t="n">
        <f aca="false">GH208</f>
        <v>1260.74</v>
      </c>
      <c r="GJ208" s="261" t="n">
        <f aca="false">GI208</f>
        <v>1260.74</v>
      </c>
      <c r="GK208" s="261" t="n">
        <f aca="false">FY208+FZ208+GA208+GB208+GC208+GD208+GE208+GF208+GG208+GH208+GI208+GJ208</f>
        <v>15128.88</v>
      </c>
      <c r="GL208" s="261" t="n">
        <f aca="false">FV208</f>
        <v>151288.76</v>
      </c>
      <c r="GM208" s="261" t="n">
        <f aca="false">FW208+GK208</f>
        <v>92034.02</v>
      </c>
      <c r="GN208" s="261" t="n">
        <f aca="false">GL208-GM208</f>
        <v>59254.74</v>
      </c>
      <c r="GO208" s="261" t="n">
        <f aca="false">GJ208</f>
        <v>1260.74</v>
      </c>
      <c r="GP208" s="261" t="n">
        <f aca="false">GO208</f>
        <v>1260.74</v>
      </c>
      <c r="GQ208" s="261" t="n">
        <f aca="false">GP208</f>
        <v>1260.74</v>
      </c>
      <c r="GR208" s="261" t="n">
        <f aca="false">GQ208</f>
        <v>1260.74</v>
      </c>
      <c r="GS208" s="261" t="n">
        <f aca="false">GR208</f>
        <v>1260.74</v>
      </c>
      <c r="GT208" s="261" t="n">
        <f aca="false">GS208</f>
        <v>1260.74</v>
      </c>
      <c r="GU208" s="261" t="n">
        <f aca="false">GT208</f>
        <v>1260.74</v>
      </c>
      <c r="GV208" s="261" t="n">
        <f aca="false">GU208</f>
        <v>1260.74</v>
      </c>
      <c r="GW208" s="261" t="n">
        <f aca="false">GV208</f>
        <v>1260.74</v>
      </c>
      <c r="GX208" s="261" t="n">
        <f aca="false">GW208</f>
        <v>1260.74</v>
      </c>
      <c r="GY208" s="261" t="n">
        <f aca="false">GX208</f>
        <v>1260.74</v>
      </c>
      <c r="GZ208" s="261" t="n">
        <f aca="false">GY208</f>
        <v>1260.74</v>
      </c>
      <c r="HA208" s="261" t="n">
        <f aca="false">GO208+GP208+GQ208+GR208+GS208+GT208+GU208+GV208+GW208+GX208+GY208+GZ208</f>
        <v>15128.88</v>
      </c>
      <c r="HB208" s="261" t="n">
        <f aca="false">GL208</f>
        <v>151288.76</v>
      </c>
      <c r="HC208" s="261" t="n">
        <f aca="false">GM208+HA208</f>
        <v>107162.9</v>
      </c>
      <c r="HD208" s="261" t="n">
        <f aca="false">HB208-HC208</f>
        <v>44125.86</v>
      </c>
      <c r="HE208" s="264" t="n">
        <f aca="false">GO208-GJ208</f>
        <v>0</v>
      </c>
      <c r="HF208" s="264"/>
      <c r="HG208" s="264"/>
      <c r="HH208" s="264"/>
      <c r="HI208" s="264"/>
      <c r="HJ208" s="264"/>
      <c r="HK208" s="264"/>
      <c r="HL208" s="264"/>
      <c r="HM208" s="264"/>
      <c r="HN208" s="264"/>
      <c r="HO208" s="264"/>
      <c r="HP208" s="264"/>
      <c r="HQ208" s="264"/>
      <c r="HR208" s="264"/>
      <c r="HS208" s="264"/>
      <c r="HT208" s="264"/>
      <c r="HU208" s="264"/>
      <c r="HV208" s="264"/>
      <c r="HW208" s="264"/>
      <c r="HX208" s="264"/>
      <c r="HY208" s="264"/>
      <c r="HZ208" s="264"/>
      <c r="IA208" s="264"/>
      <c r="IB208" s="264"/>
      <c r="IC208" s="264"/>
      <c r="ID208" s="264"/>
      <c r="IE208" s="264"/>
      <c r="IF208" s="264"/>
      <c r="IG208" s="264"/>
      <c r="IH208" s="264"/>
      <c r="II208" s="264"/>
      <c r="IJ208" s="264"/>
      <c r="IK208" s="264"/>
      <c r="IL208" s="264"/>
      <c r="IM208" s="264"/>
      <c r="IN208" s="264"/>
      <c r="IO208" s="264"/>
      <c r="IP208" s="264"/>
      <c r="IQ208" s="264"/>
      <c r="IR208" s="264"/>
      <c r="IS208" s="264"/>
      <c r="IT208" s="264"/>
      <c r="IU208" s="264"/>
      <c r="IV208" s="264"/>
      <c r="IW208" s="264"/>
      <c r="IX208" s="264"/>
      <c r="IY208" s="264"/>
      <c r="IZ208" s="264"/>
      <c r="JA208" s="264"/>
      <c r="JB208" s="264"/>
      <c r="JC208" s="264"/>
      <c r="JD208" s="264"/>
      <c r="JE208" s="264"/>
      <c r="JF208" s="264"/>
      <c r="JG208" s="264"/>
      <c r="JH208" s="264"/>
      <c r="JI208" s="264"/>
      <c r="JJ208" s="264"/>
      <c r="JK208" s="264"/>
      <c r="JL208" s="264"/>
      <c r="JM208" s="265"/>
      <c r="JN208" s="265" t="n">
        <f aca="false">DH208-DG208</f>
        <v>0</v>
      </c>
    </row>
    <row r="209" s="201" customFormat="true" ht="22.35" hidden="false" customHeight="false" outlineLevel="0" collapsed="false">
      <c r="A209" s="249" t="n">
        <v>177</v>
      </c>
      <c r="B209" s="250" t="s">
        <v>683</v>
      </c>
      <c r="C209" s="251" t="n">
        <v>5882</v>
      </c>
      <c r="D209" s="252" t="s">
        <v>471</v>
      </c>
      <c r="E209" s="252" t="s">
        <v>633</v>
      </c>
      <c r="F209" s="253" t="n">
        <v>1</v>
      </c>
      <c r="G209" s="254" t="n">
        <v>510382.75</v>
      </c>
      <c r="H209" s="255" t="n">
        <v>0.2</v>
      </c>
      <c r="I209" s="256" t="n">
        <f aca="false">ROUND(F209*G209,2)</f>
        <v>510382.75</v>
      </c>
      <c r="J209" s="254" t="n">
        <f aca="false">ROUND(I209+F209*G209*H209,2)</f>
        <v>612459.3</v>
      </c>
      <c r="K209" s="257" t="n">
        <v>44529</v>
      </c>
      <c r="L209" s="257" t="n">
        <f aca="false">EDATE(K209,M209)-1</f>
        <v>48180</v>
      </c>
      <c r="M209" s="258" t="n">
        <v>120</v>
      </c>
      <c r="N209" s="254" t="n">
        <f aca="false">ROUND(G209/M209,2)*F209</f>
        <v>4253.19</v>
      </c>
      <c r="O209" s="254" t="n">
        <v>0</v>
      </c>
      <c r="P209" s="254"/>
      <c r="Q209" s="253" t="n">
        <v>1</v>
      </c>
      <c r="R209" s="254" t="n">
        <f aca="false">T209</f>
        <v>510382.75</v>
      </c>
      <c r="S209" s="255" t="n">
        <f aca="false">H209</f>
        <v>0.2</v>
      </c>
      <c r="T209" s="254" t="n">
        <f aca="false">I209</f>
        <v>510382.75</v>
      </c>
      <c r="U209" s="254" t="n">
        <f aca="false">ROUND(T209+Q209*R209*S209,2)</f>
        <v>612459.3</v>
      </c>
      <c r="V209" s="257" t="n">
        <v>44529</v>
      </c>
      <c r="W209" s="257" t="n">
        <f aca="false">EDATE(V209,X209)-1</f>
        <v>48180</v>
      </c>
      <c r="X209" s="258" t="n">
        <v>120</v>
      </c>
      <c r="Y209" s="254" t="n">
        <f aca="false">ROUND((R209-Z209)/X209,2)*Q209</f>
        <v>4253.19</v>
      </c>
      <c r="Z209" s="254" t="n">
        <v>0</v>
      </c>
      <c r="AA209" s="254" t="n">
        <v>0</v>
      </c>
      <c r="AB209" s="254"/>
      <c r="AC209" s="254"/>
      <c r="AD209" s="254"/>
      <c r="AE209" s="254"/>
      <c r="AF209" s="254"/>
      <c r="AG209" s="254" t="n">
        <v>7</v>
      </c>
      <c r="AH209" s="254" t="n">
        <f aca="false">AI209-Y209</f>
        <v>0.0600000000004002</v>
      </c>
      <c r="AI209" s="254" t="n">
        <f aca="false">ROUND((T209+AG209-Z209)/X209,2)</f>
        <v>4253.25</v>
      </c>
      <c r="AJ209" s="254"/>
      <c r="AK209" s="254"/>
      <c r="AL209" s="254"/>
      <c r="AM209" s="254"/>
      <c r="AN209" s="254"/>
      <c r="AO209" s="254"/>
      <c r="AP209" s="254"/>
      <c r="AQ209" s="254"/>
      <c r="AR209" s="254"/>
      <c r="AS209" s="254"/>
      <c r="AT209" s="254"/>
      <c r="AU209" s="254"/>
      <c r="AV209" s="254"/>
      <c r="AW209" s="254"/>
      <c r="AX209" s="254"/>
      <c r="AY209" s="254"/>
      <c r="AZ209" s="254"/>
      <c r="BA209" s="254"/>
      <c r="BB209" s="254"/>
      <c r="BC209" s="254"/>
      <c r="BD209" s="254"/>
      <c r="BE209" s="254"/>
      <c r="BF209" s="254"/>
      <c r="BG209" s="254"/>
      <c r="BH209" s="254"/>
      <c r="BI209" s="254"/>
      <c r="BJ209" s="254"/>
      <c r="BK209" s="254"/>
      <c r="BL209" s="254"/>
      <c r="BM209" s="254"/>
      <c r="BN209" s="254"/>
      <c r="BO209" s="254"/>
      <c r="BP209" s="254"/>
      <c r="BQ209" s="254"/>
      <c r="BR209" s="254"/>
      <c r="BS209" s="254"/>
      <c r="BT209" s="254"/>
      <c r="BU209" s="254"/>
      <c r="BV209" s="254"/>
      <c r="BW209" s="254"/>
      <c r="BX209" s="254"/>
      <c r="BY209" s="254"/>
      <c r="BZ209" s="254"/>
      <c r="CA209" s="254"/>
      <c r="CB209" s="254"/>
      <c r="CC209" s="254"/>
      <c r="CD209" s="254"/>
      <c r="CE209" s="254"/>
      <c r="CF209" s="254"/>
      <c r="CG209" s="254"/>
      <c r="CH209" s="254"/>
      <c r="CI209" s="254" t="e">
        <f aca="false">#N/A</f>
        <v>#N/A</v>
      </c>
      <c r="CJ209" s="254"/>
      <c r="CK209" s="254"/>
      <c r="CL209" s="254"/>
      <c r="CM209" s="257" t="n">
        <v>44529</v>
      </c>
      <c r="CN209" s="257" t="e">
        <f aca="false">EDATE(CM209,CO209)-1</f>
        <v>#N/A</v>
      </c>
      <c r="CO209" s="254" t="e">
        <f aca="false">#N/A</f>
        <v>#N/A</v>
      </c>
      <c r="CP209" s="254" t="n">
        <v>1</v>
      </c>
      <c r="CQ209" s="254"/>
      <c r="CR209" s="254"/>
      <c r="CS209" s="254"/>
      <c r="CT209" s="261" t="n">
        <f aca="false">I209</f>
        <v>510382.75</v>
      </c>
      <c r="CU209" s="261" t="n">
        <f aca="false">CT209-CV209</f>
        <v>4253.19</v>
      </c>
      <c r="CV209" s="261" t="n">
        <v>506129.56</v>
      </c>
      <c r="CW209" s="261" t="n">
        <f aca="false">IF(AND(CW$5&gt;$V209,CW$6&lt;=$W209),$AI209,IF(AND(MONTH(CW$6)=MONTH($W209),YEAR(CW$6)=YEAR($W209)),$T209-$X209*$AI209+$AI209,0))+AH209</f>
        <v>4253.31</v>
      </c>
      <c r="CX209" s="261" t="n">
        <f aca="false">IF(AND(CX$5&gt;$V209,CX$6&lt;=$W209),$AI209,IF(AND(MONTH(CX$6)=MONTH($W209),YEAR(CX$6)=YEAR($W209)),$T209-$X209*$AI209+$AI209,0))</f>
        <v>4253.25</v>
      </c>
      <c r="CY209" s="261" t="n">
        <f aca="false">IF(AND(CY$5&gt;$V209,CY$6&lt;=$W209),$AI209,IF(AND(MONTH(CY$6)=MONTH($W209),YEAR(CY$6)=YEAR($W209)),$T209-$X209*$AI209+$AI209,0))</f>
        <v>4253.25</v>
      </c>
      <c r="CZ209" s="261" t="n">
        <f aca="false">IF(AND(CZ$5&gt;$V209,CZ$6&lt;=$W209),$AI209,IF(AND(MONTH(CZ$6)=MONTH($W209),YEAR(CZ$6)=YEAR($W209)),$T209-$X209*$AI209+$AI209,0))</f>
        <v>4253.25</v>
      </c>
      <c r="DA209" s="261" t="n">
        <f aca="false">IF(AND(DA$5&gt;$V209,DA$6&lt;=$W209),$AI209,IF(AND(MONTH(DA$6)=MONTH($W209),YEAR(DA$6)=YEAR($W209)),$T209-$X209*$AI209+$AI209,0))</f>
        <v>4253.25</v>
      </c>
      <c r="DB209" s="261" t="n">
        <f aca="false">IF(AND(DB$5&gt;$V209,DB$6&lt;=$W209),$AI209,IF(AND(MONTH(DB$6)=MONTH($W209),YEAR(DB$6)=YEAR($W209)),$T209-$X209*$AI209+$AI209,0))</f>
        <v>4253.25</v>
      </c>
      <c r="DC209" s="261" t="n">
        <f aca="false">IF(AND(DC$5&gt;$V209,DC$6&lt;=$W209),$AI209,IF(AND(MONTH(DC$6)=MONTH($W209),YEAR(DC$6)=YEAR($W209)),$T209-$X209*$AI209+$AI209,0))</f>
        <v>4253.25</v>
      </c>
      <c r="DD209" s="261" t="n">
        <f aca="false">IF(AND(DD$5&gt;$V209,DD$6&lt;=$W209),$AI209,IF(AND(MONTH(DD$6)=MONTH($W209),YEAR(DD$6)=YEAR($W209)),$T209-$X209*$AI209+$AI209,0))</f>
        <v>4253.25</v>
      </c>
      <c r="DE209" s="261" t="n">
        <f aca="false">IF(AND(DE$5&gt;$V209,DE$6&lt;=$W209),$AI209,IF(AND(MONTH(DE$6)=MONTH($W209),YEAR(DE$6)=YEAR($W209)),$T209-$X209*$AI209+$AI209,0))</f>
        <v>4253.25</v>
      </c>
      <c r="DF209" s="261" t="n">
        <f aca="false">IF(AND(DF$5&gt;$V209,DF$6&lt;=$W209),$AI209,IF(AND(MONTH(DF$6)=MONTH($W209),YEAR(DF$6)=YEAR($W209)),$T209-$X209*$AI209+$AI209,0))</f>
        <v>4253.25</v>
      </c>
      <c r="DG209" s="261" t="n">
        <f aca="false">IF(AND(DG$5&gt;$V209,DG$6&lt;=$W209),$AI209,IF(AND(MONTH(DG$6)=MONTH($W209),YEAR(DG$6)=YEAR($W209)),$T209-$X209*$AI209+$AI209,0))</f>
        <v>4253.25</v>
      </c>
      <c r="DH209" s="277" t="n">
        <f aca="false">IF(AND(DH$5&gt;$V209,DH$6&lt;=$W209),$AI209,IF(AND(MONTH(DH$6)=MONTH($W209),YEAR(DH$6)=YEAR($W209)),$T209-$X209*$AI209+$AI209,0))</f>
        <v>4253.25</v>
      </c>
      <c r="DI209" s="260" t="n">
        <f aca="false">CW209+CX209+CY209+CZ209+DA209+DB209+DC209+DD209+DE209+DF209+DG209+DH209</f>
        <v>51039.06</v>
      </c>
      <c r="DJ209" s="260" t="n">
        <f aca="false">T209+AG209+AJ209+AQ209+AS209+AU209+AW209</f>
        <v>510389.75</v>
      </c>
      <c r="DK209" s="260" t="n">
        <f aca="false">CU209+DI209-O209</f>
        <v>55292.25</v>
      </c>
      <c r="DL209" s="260" t="n">
        <f aca="false">DJ209-DK209</f>
        <v>455097.5</v>
      </c>
      <c r="DM209" s="277" t="n">
        <f aca="false">IF(AND(DM$5&gt;$V209,DM$6&lt;=$W209),$AI209,IF(AND(MONTH(DM$6)=MONTH($W209),YEAR(DM$6)=YEAR($W209)),$T209-$X209*$AI209+$AI209,0))</f>
        <v>4253.25</v>
      </c>
      <c r="DN209" s="277" t="n">
        <f aca="false">IF(AND(DN$5&gt;$V209,DN$6&lt;=$W209),$AI209,IF(AND(MONTH(DN$6)=MONTH($W209),YEAR(DN$6)=YEAR($W209)),$T209-$X209*$AI209+$AI209,0))</f>
        <v>4253.25</v>
      </c>
      <c r="DO209" s="277" t="n">
        <f aca="false">IF(AND(DO$5&gt;$V209,DO$6&lt;=$W209),$AI209,IF(AND(MONTH(DO$6)=MONTH($W209),YEAR(DO$6)=YEAR($W209)),$T209-$X209*$AI209+$AI209,0))</f>
        <v>4253.25</v>
      </c>
      <c r="DP209" s="277" t="n">
        <f aca="false">IF(AND(DP$5&gt;$V209,DP$6&lt;=$W209),$AI209,IF(AND(MONTH(DP$6)=MONTH($W209),YEAR(DP$6)=YEAR($W209)),$T209-$X209*$AI209+$AI209,0))</f>
        <v>4253.25</v>
      </c>
      <c r="DQ209" s="277" t="n">
        <f aca="false">IF(AND(DQ$5&gt;$V209,DQ$6&lt;=$W209),$AI209,IF(AND(MONTH(DQ$6)=MONTH($W209),YEAR(DQ$6)=YEAR($W209)),$T209-$X209*$AI209+$AI209,0))</f>
        <v>4253.25</v>
      </c>
      <c r="DR209" s="277" t="n">
        <f aca="false">IF(AND(DR$5&gt;$V209,DR$6&lt;=$W209),$AI209,IF(AND(MONTH(DR$6)=MONTH($W209),YEAR(DR$6)=YEAR($W209)),$T209-$X209*$AI209+$AI209,0))</f>
        <v>4253.25</v>
      </c>
      <c r="DS209" s="277" t="n">
        <f aca="false">IF(AND(DS$5&gt;$V209,DS$6&lt;=$W209),$AI209,IF(AND(MONTH(DS$6)=MONTH($W209),YEAR(DS$6)=YEAR($W209)),$T209-$X209*$AI209+$AI209,0))</f>
        <v>4253.25</v>
      </c>
      <c r="DT209" s="277" t="n">
        <f aca="false">IF(AND(DT$5&gt;$V209,DT$6&lt;=$W209),$AI209,IF(AND(MONTH(DT$6)=MONTH($W209),YEAR(DT$6)=YEAR($W209)),$T209-$X209*$AI209+$AI209,0))</f>
        <v>4253.25</v>
      </c>
      <c r="DU209" s="277" t="n">
        <f aca="false">IF(AND(DU$5&gt;$V209,DU$6&lt;=$W209),$AI209,IF(AND(MONTH(DU$6)=MONTH($W209),YEAR(DU$6)=YEAR($W209)),$T209-$X209*$AI209+$AI209,0))</f>
        <v>4253.25</v>
      </c>
      <c r="DV209" s="277" t="n">
        <f aca="false">IF(AND(DV$5&gt;$V209,DV$6&lt;=$W209),$AI209,IF(AND(MONTH(DV$6)=MONTH($W209),YEAR(DV$6)=YEAR($W209)),$T209-$X209*$AI209+$AI209,0))</f>
        <v>4253.25</v>
      </c>
      <c r="DW209" s="277" t="n">
        <f aca="false">IF(AND(DW$5&gt;$V209,DW$6&lt;=$W209),$AI209,IF(AND(MONTH(DW$6)=MONTH($W209),YEAR(DW$6)=YEAR($W209)),$T209-$X209*$AI209+$AI209,0))</f>
        <v>4253.25</v>
      </c>
      <c r="DX209" s="277" t="n">
        <f aca="false">IF(AND(DX$5&gt;$V209,DX$6&lt;=$W209),$AI209,IF(AND(MONTH(DX$6)=MONTH($W209),YEAR(DX$6)=YEAR($W209)),$T209-$X209*$AI209+$AI209,0))</f>
        <v>4253.25</v>
      </c>
      <c r="DY209" s="260" t="n">
        <f aca="false">DM209+DN209+DO209+DP209+DQ209+DR209+DS209+DT209+DU209+DV209+DW209+DX209</f>
        <v>51039</v>
      </c>
      <c r="DZ209" s="260" t="n">
        <f aca="false">DJ209+AY209+BA209+BC209+BE209+BG209+BI209+BK209+BM209+BO209</f>
        <v>510389.75</v>
      </c>
      <c r="EA209" s="260" t="n">
        <f aca="false">DK209+DY209</f>
        <v>106331.25</v>
      </c>
      <c r="EB209" s="261" t="n">
        <f aca="false">DZ209-EA209</f>
        <v>404058.5</v>
      </c>
      <c r="EC209" s="277" t="n">
        <f aca="false">IF(AND(EC$5&gt;$V209,EC$6&lt;=$W209),$AI209,IF(AND(MONTH(EC$6)=MONTH($W209),YEAR(EC$6)=YEAR($W209)),$T209-$X209*$AI209+$AI209,0))</f>
        <v>4253.25</v>
      </c>
      <c r="ED209" s="277" t="n">
        <f aca="false">IF(AND(ED$5&gt;$V209,ED$6&lt;=$W209),$AI209,IF(AND(MONTH(ED$6)=MONTH($W209),YEAR(ED$6)=YEAR($W209)),$T209-$X209*$AI209+$AI209,0))</f>
        <v>4253.25</v>
      </c>
      <c r="EE209" s="277" t="n">
        <f aca="false">IF(AND(EE$5&gt;$V209,EE$6&lt;=$W209),$AI209,IF(AND(MONTH(EE$6)=MONTH($W209),YEAR(EE$6)=YEAR($W209)),$T209-$X209*$AI209+$AI209,0))</f>
        <v>4253.25</v>
      </c>
      <c r="EF209" s="277" t="n">
        <f aca="false">IF(AND(EF$5&gt;$V209,EF$6&lt;=$W209),$AI209,IF(AND(MONTH(EF$6)=MONTH($W209),YEAR(EF$6)=YEAR($W209)),$T209-$X209*$AI209+$AI209,0))</f>
        <v>4253.25</v>
      </c>
      <c r="EG209" s="277" t="n">
        <f aca="false">IF(AND(EG$5&gt;$V209,EG$6&lt;=$W209),$AI209,IF(AND(MONTH(EG$6)=MONTH($W209),YEAR(EG$6)=YEAR($W209)),$T209-$X209*$AI209+$AI209,0))</f>
        <v>4253.25</v>
      </c>
      <c r="EH209" s="277" t="n">
        <f aca="false">IF(AND(EH$5&gt;$V209,EH$6&lt;=$W209),$AI209,IF(AND(MONTH(EH$6)=MONTH($W209),YEAR(EH$6)=YEAR($W209)),$T209-$X209*$AI209+$AI209,0))</f>
        <v>4253.25</v>
      </c>
      <c r="EI209" s="277" t="n">
        <f aca="false">IF(AND(EI$5&gt;$V209,EI$6&lt;=$W209),$AI209,IF(AND(MONTH(EI$6)=MONTH($W209),YEAR(EI$6)=YEAR($W209)),$T209-$X209*$AI209+$AI209,0))</f>
        <v>4253.25</v>
      </c>
      <c r="EJ209" s="277" t="n">
        <f aca="false">IF(AND(EJ$5&gt;$V209,EJ$6&lt;=$W209),$AI209,IF(AND(MONTH(EJ$6)=MONTH($W209),YEAR(EJ$6)=YEAR($W209)),$T209-$X209*$AI209+$AI209,0))</f>
        <v>4253.25</v>
      </c>
      <c r="EK209" s="277" t="n">
        <f aca="false">IF(AND(EK$5&gt;$V209,EK$6&lt;=$W209),$AI209,IF(AND(MONTH(EK$6)=MONTH($W209),YEAR(EK$6)=YEAR($W209)),$T209-$X209*$AI209+$AI209,0))</f>
        <v>4253.25</v>
      </c>
      <c r="EL209" s="266" t="n">
        <v>4253.25</v>
      </c>
      <c r="EM209" s="278" t="n">
        <v>4253.25</v>
      </c>
      <c r="EN209" s="277" t="n">
        <v>4253.25</v>
      </c>
      <c r="EO209" s="260" t="n">
        <f aca="false">EC209+ED209+EE209+EF209+EG209+EH209+EI209+EJ209+EK209+EL209+EM209+EN209</f>
        <v>51039</v>
      </c>
      <c r="EP209" s="260" t="n">
        <f aca="false">T209+AQ209+AS209+AU209+AW209+AY209+BA209+BC209+BE209+BG209+BI209+BK209+BM209+BO209+BQ209+BS209+BU209+BW209+BY209+CA209+CC209+CE209+CG209+AG209</f>
        <v>510389.75</v>
      </c>
      <c r="EQ209" s="260" t="n">
        <f aca="false">EA209+EO209</f>
        <v>157370.25</v>
      </c>
      <c r="ER209" s="260" t="n">
        <f aca="false">EP209-EQ209</f>
        <v>353019.5</v>
      </c>
      <c r="ES209" s="262" t="n">
        <f aca="false">EN209</f>
        <v>4253.25</v>
      </c>
      <c r="ET209" s="262" t="n">
        <f aca="false">ES209</f>
        <v>4253.25</v>
      </c>
      <c r="EU209" s="262" t="n">
        <f aca="false">ET209</f>
        <v>4253.25</v>
      </c>
      <c r="EV209" s="262" t="n">
        <f aca="false">EU209</f>
        <v>4253.25</v>
      </c>
      <c r="EW209" s="262" t="n">
        <f aca="false">EV209</f>
        <v>4253.25</v>
      </c>
      <c r="EX209" s="262" t="n">
        <f aca="false">EW209</f>
        <v>4253.25</v>
      </c>
      <c r="EY209" s="262" t="n">
        <f aca="false">EX209</f>
        <v>4253.25</v>
      </c>
      <c r="EZ209" s="262" t="n">
        <f aca="false">EY209</f>
        <v>4253.25</v>
      </c>
      <c r="FA209" s="262" t="n">
        <f aca="false">EZ209</f>
        <v>4253.25</v>
      </c>
      <c r="FB209" s="262" t="n">
        <f aca="false">FA209</f>
        <v>4253.25</v>
      </c>
      <c r="FC209" s="262" t="n">
        <f aca="false">FB209</f>
        <v>4253.25</v>
      </c>
      <c r="FD209" s="262" t="n">
        <f aca="false">FC209</f>
        <v>4253.25</v>
      </c>
      <c r="FE209" s="261" t="n">
        <f aca="false">ES209+ET209+EU209+EV209+EW209+EX209+EY209+EZ209+FA209+FB209+FC209+FD209</f>
        <v>51039</v>
      </c>
      <c r="FF209" s="261" t="n">
        <f aca="false">EP209</f>
        <v>510389.75</v>
      </c>
      <c r="FG209" s="261" t="n">
        <f aca="false">EQ209+FE209</f>
        <v>208409.25</v>
      </c>
      <c r="FH209" s="261" t="n">
        <f aca="false">FF209-FG209</f>
        <v>301980.5</v>
      </c>
      <c r="FI209" s="261" t="n">
        <f aca="false">FD209</f>
        <v>4253.25</v>
      </c>
      <c r="FJ209" s="261" t="n">
        <f aca="false">FI209</f>
        <v>4253.25</v>
      </c>
      <c r="FK209" s="261" t="n">
        <f aca="false">FJ209</f>
        <v>4253.25</v>
      </c>
      <c r="FL209" s="261" t="n">
        <f aca="false">FK209</f>
        <v>4253.25</v>
      </c>
      <c r="FM209" s="261" t="n">
        <f aca="false">FL209</f>
        <v>4253.25</v>
      </c>
      <c r="FN209" s="261" t="n">
        <f aca="false">FM209</f>
        <v>4253.25</v>
      </c>
      <c r="FO209" s="261" t="n">
        <f aca="false">FN209</f>
        <v>4253.25</v>
      </c>
      <c r="FP209" s="261" t="n">
        <f aca="false">FO209</f>
        <v>4253.25</v>
      </c>
      <c r="FQ209" s="261" t="n">
        <f aca="false">FP209</f>
        <v>4253.25</v>
      </c>
      <c r="FR209" s="261" t="n">
        <f aca="false">FQ209</f>
        <v>4253.25</v>
      </c>
      <c r="FS209" s="261" t="n">
        <f aca="false">FR209</f>
        <v>4253.25</v>
      </c>
      <c r="FT209" s="261" t="n">
        <f aca="false">FS209</f>
        <v>4253.25</v>
      </c>
      <c r="FU209" s="261" t="n">
        <f aca="false">FI209+FJ209+FK209+FL209+FM209+FN209+FO209+FP209+FQ209+FR209+FS209+FT209</f>
        <v>51039</v>
      </c>
      <c r="FV209" s="261" t="n">
        <f aca="false">FF209</f>
        <v>510389.75</v>
      </c>
      <c r="FW209" s="261" t="n">
        <f aca="false">FG209+FU209</f>
        <v>259448.25</v>
      </c>
      <c r="FX209" s="261" t="n">
        <f aca="false">FV209-FW209</f>
        <v>250941.5</v>
      </c>
      <c r="FY209" s="261" t="n">
        <f aca="false">FT209</f>
        <v>4253.25</v>
      </c>
      <c r="FZ209" s="261" t="n">
        <f aca="false">FY209</f>
        <v>4253.25</v>
      </c>
      <c r="GA209" s="261" t="n">
        <f aca="false">FZ209</f>
        <v>4253.25</v>
      </c>
      <c r="GB209" s="261" t="n">
        <f aca="false">GA209</f>
        <v>4253.25</v>
      </c>
      <c r="GC209" s="261" t="n">
        <f aca="false">GB209</f>
        <v>4253.25</v>
      </c>
      <c r="GD209" s="261" t="n">
        <f aca="false">GC209</f>
        <v>4253.25</v>
      </c>
      <c r="GE209" s="261" t="n">
        <f aca="false">GD209</f>
        <v>4253.25</v>
      </c>
      <c r="GF209" s="261" t="n">
        <f aca="false">GE209</f>
        <v>4253.25</v>
      </c>
      <c r="GG209" s="261" t="n">
        <f aca="false">GF209</f>
        <v>4253.25</v>
      </c>
      <c r="GH209" s="261" t="n">
        <f aca="false">GG209</f>
        <v>4253.25</v>
      </c>
      <c r="GI209" s="261" t="n">
        <f aca="false">GH209</f>
        <v>4253.25</v>
      </c>
      <c r="GJ209" s="261" t="n">
        <f aca="false">GI209</f>
        <v>4253.25</v>
      </c>
      <c r="GK209" s="261" t="n">
        <f aca="false">FY209+FZ209+GA209+GB209+GC209+GD209+GE209+GF209+GG209+GH209+GI209+GJ209</f>
        <v>51039</v>
      </c>
      <c r="GL209" s="261" t="n">
        <f aca="false">FV209</f>
        <v>510389.75</v>
      </c>
      <c r="GM209" s="261" t="n">
        <f aca="false">FW209+GK209</f>
        <v>310487.25</v>
      </c>
      <c r="GN209" s="261" t="n">
        <f aca="false">GL209-GM209</f>
        <v>199902.5</v>
      </c>
      <c r="GO209" s="261" t="n">
        <f aca="false">GJ209</f>
        <v>4253.25</v>
      </c>
      <c r="GP209" s="261" t="n">
        <f aca="false">GO209</f>
        <v>4253.25</v>
      </c>
      <c r="GQ209" s="261" t="n">
        <f aca="false">GP209</f>
        <v>4253.25</v>
      </c>
      <c r="GR209" s="261" t="n">
        <f aca="false">GQ209</f>
        <v>4253.25</v>
      </c>
      <c r="GS209" s="261" t="n">
        <f aca="false">GR209</f>
        <v>4253.25</v>
      </c>
      <c r="GT209" s="261" t="n">
        <f aca="false">GS209</f>
        <v>4253.25</v>
      </c>
      <c r="GU209" s="261" t="n">
        <f aca="false">GT209</f>
        <v>4253.25</v>
      </c>
      <c r="GV209" s="261" t="n">
        <f aca="false">GU209</f>
        <v>4253.25</v>
      </c>
      <c r="GW209" s="261" t="n">
        <f aca="false">GV209</f>
        <v>4253.25</v>
      </c>
      <c r="GX209" s="261" t="n">
        <f aca="false">GW209</f>
        <v>4253.25</v>
      </c>
      <c r="GY209" s="261" t="n">
        <f aca="false">GX209</f>
        <v>4253.25</v>
      </c>
      <c r="GZ209" s="261" t="n">
        <f aca="false">GY209</f>
        <v>4253.25</v>
      </c>
      <c r="HA209" s="261" t="n">
        <f aca="false">GO209+GP209+GQ209+GR209+GS209+GT209+GU209+GV209+GW209+GX209+GY209+GZ209</f>
        <v>51039</v>
      </c>
      <c r="HB209" s="261" t="n">
        <f aca="false">GL209</f>
        <v>510389.75</v>
      </c>
      <c r="HC209" s="261" t="n">
        <f aca="false">GM209+HA209</f>
        <v>361526.25</v>
      </c>
      <c r="HD209" s="261" t="n">
        <f aca="false">HB209-HC209</f>
        <v>148863.5</v>
      </c>
      <c r="HE209" s="264" t="n">
        <f aca="false">GO209-GJ209</f>
        <v>0</v>
      </c>
      <c r="HF209" s="264"/>
      <c r="HG209" s="264"/>
      <c r="HH209" s="264"/>
      <c r="HI209" s="264"/>
      <c r="HJ209" s="264"/>
      <c r="HK209" s="264"/>
      <c r="HL209" s="264"/>
      <c r="HM209" s="264"/>
      <c r="HN209" s="264"/>
      <c r="HO209" s="264"/>
      <c r="HP209" s="264"/>
      <c r="HQ209" s="264"/>
      <c r="HR209" s="264"/>
      <c r="HS209" s="264"/>
      <c r="HT209" s="264"/>
      <c r="HU209" s="264"/>
      <c r="HV209" s="264"/>
      <c r="HW209" s="264"/>
      <c r="HX209" s="264"/>
      <c r="HY209" s="264"/>
      <c r="HZ209" s="264"/>
      <c r="IA209" s="264"/>
      <c r="IB209" s="264"/>
      <c r="IC209" s="264"/>
      <c r="ID209" s="264"/>
      <c r="IE209" s="264"/>
      <c r="IF209" s="264"/>
      <c r="IG209" s="264"/>
      <c r="IH209" s="264"/>
      <c r="II209" s="264"/>
      <c r="IJ209" s="264"/>
      <c r="IK209" s="264"/>
      <c r="IL209" s="264"/>
      <c r="IM209" s="264"/>
      <c r="IN209" s="264"/>
      <c r="IO209" s="264"/>
      <c r="IP209" s="264"/>
      <c r="IQ209" s="264"/>
      <c r="IR209" s="264"/>
      <c r="IS209" s="264"/>
      <c r="IT209" s="264"/>
      <c r="IU209" s="264"/>
      <c r="IV209" s="264"/>
      <c r="IW209" s="264"/>
      <c r="IX209" s="264"/>
      <c r="IY209" s="264"/>
      <c r="IZ209" s="264"/>
      <c r="JA209" s="264"/>
      <c r="JB209" s="264"/>
      <c r="JC209" s="264"/>
      <c r="JD209" s="264"/>
      <c r="JE209" s="264"/>
      <c r="JF209" s="264"/>
      <c r="JG209" s="264"/>
      <c r="JH209" s="264"/>
      <c r="JI209" s="264"/>
      <c r="JJ209" s="264"/>
      <c r="JK209" s="264"/>
      <c r="JL209" s="264"/>
      <c r="JM209" s="265"/>
      <c r="JN209" s="265" t="n">
        <f aca="false">DH209-DG209</f>
        <v>0</v>
      </c>
    </row>
    <row r="210" s="201" customFormat="true" ht="22.35" hidden="false" customHeight="false" outlineLevel="0" collapsed="false">
      <c r="A210" s="249" t="n">
        <v>178</v>
      </c>
      <c r="B210" s="250" t="s">
        <v>684</v>
      </c>
      <c r="C210" s="251" t="n">
        <v>5883</v>
      </c>
      <c r="D210" s="252" t="s">
        <v>471</v>
      </c>
      <c r="E210" s="252" t="s">
        <v>633</v>
      </c>
      <c r="F210" s="253" t="n">
        <v>1</v>
      </c>
      <c r="G210" s="254" t="n">
        <v>295835.67</v>
      </c>
      <c r="H210" s="255" t="n">
        <v>0.2</v>
      </c>
      <c r="I210" s="256" t="n">
        <f aca="false">ROUND(F210*G210,2)</f>
        <v>295835.67</v>
      </c>
      <c r="J210" s="254" t="n">
        <f aca="false">ROUND(I210+F210*G210*H210,2)</f>
        <v>355002.8</v>
      </c>
      <c r="K210" s="257" t="n">
        <v>44529</v>
      </c>
      <c r="L210" s="257" t="n">
        <f aca="false">EDATE(K210,M210)-1</f>
        <v>48180</v>
      </c>
      <c r="M210" s="258" t="n">
        <v>120</v>
      </c>
      <c r="N210" s="254" t="n">
        <f aca="false">ROUND(G210/M210,2)*F210</f>
        <v>2465.3</v>
      </c>
      <c r="O210" s="254" t="n">
        <v>0</v>
      </c>
      <c r="P210" s="254"/>
      <c r="Q210" s="253" t="n">
        <v>1</v>
      </c>
      <c r="R210" s="254" t="n">
        <f aca="false">T210</f>
        <v>295835.67</v>
      </c>
      <c r="S210" s="255" t="n">
        <f aca="false">H210</f>
        <v>0.2</v>
      </c>
      <c r="T210" s="254" t="n">
        <f aca="false">I210</f>
        <v>295835.67</v>
      </c>
      <c r="U210" s="254" t="n">
        <f aca="false">ROUND(T210+Q210*R210*S210,2)</f>
        <v>355002.8</v>
      </c>
      <c r="V210" s="257" t="n">
        <v>44529</v>
      </c>
      <c r="W210" s="257" t="n">
        <f aca="false">EDATE(V210,X210)-1</f>
        <v>48180</v>
      </c>
      <c r="X210" s="258" t="n">
        <v>120</v>
      </c>
      <c r="Y210" s="254" t="n">
        <f aca="false">ROUND((R210-Z210)/X210,2)*Q210</f>
        <v>2465.3</v>
      </c>
      <c r="Z210" s="254" t="n">
        <v>0</v>
      </c>
      <c r="AA210" s="254" t="n">
        <v>0</v>
      </c>
      <c r="AB210" s="254"/>
      <c r="AC210" s="254"/>
      <c r="AD210" s="254"/>
      <c r="AE210" s="254"/>
      <c r="AF210" s="254"/>
      <c r="AG210" s="254" t="n">
        <v>17.9999999999927</v>
      </c>
      <c r="AH210" s="254" t="n">
        <f aca="false">AI210-Y210</f>
        <v>0.149999999999636</v>
      </c>
      <c r="AI210" s="254" t="n">
        <f aca="false">ROUND((T210+AG210-Z210)/X210,2)</f>
        <v>2465.45</v>
      </c>
      <c r="AJ210" s="254"/>
      <c r="AK210" s="254"/>
      <c r="AL210" s="254"/>
      <c r="AM210" s="254"/>
      <c r="AN210" s="254"/>
      <c r="AO210" s="254"/>
      <c r="AP210" s="254"/>
      <c r="AQ210" s="254"/>
      <c r="AR210" s="254"/>
      <c r="AS210" s="254"/>
      <c r="AT210" s="254"/>
      <c r="AU210" s="254"/>
      <c r="AV210" s="254"/>
      <c r="AW210" s="254"/>
      <c r="AX210" s="254"/>
      <c r="AY210" s="254"/>
      <c r="AZ210" s="254"/>
      <c r="BA210" s="254"/>
      <c r="BB210" s="254"/>
      <c r="BC210" s="254"/>
      <c r="BD210" s="254"/>
      <c r="BE210" s="254"/>
      <c r="BF210" s="254"/>
      <c r="BG210" s="254"/>
      <c r="BH210" s="254"/>
      <c r="BI210" s="254"/>
      <c r="BJ210" s="254"/>
      <c r="BK210" s="254"/>
      <c r="BL210" s="254"/>
      <c r="BM210" s="254"/>
      <c r="BN210" s="254"/>
      <c r="BO210" s="254"/>
      <c r="BP210" s="254"/>
      <c r="BQ210" s="254"/>
      <c r="BR210" s="254"/>
      <c r="BS210" s="254"/>
      <c r="BT210" s="254"/>
      <c r="BU210" s="254"/>
      <c r="BV210" s="254"/>
      <c r="BW210" s="254"/>
      <c r="BX210" s="254"/>
      <c r="BY210" s="254"/>
      <c r="BZ210" s="254"/>
      <c r="CA210" s="254"/>
      <c r="CB210" s="254"/>
      <c r="CC210" s="254"/>
      <c r="CD210" s="254"/>
      <c r="CE210" s="254"/>
      <c r="CF210" s="254"/>
      <c r="CG210" s="254"/>
      <c r="CH210" s="254"/>
      <c r="CI210" s="254" t="e">
        <f aca="false">#N/A</f>
        <v>#N/A</v>
      </c>
      <c r="CJ210" s="254"/>
      <c r="CK210" s="254"/>
      <c r="CL210" s="254"/>
      <c r="CM210" s="257" t="n">
        <v>44529</v>
      </c>
      <c r="CN210" s="257" t="e">
        <f aca="false">EDATE(CM210,CO210)-1</f>
        <v>#N/A</v>
      </c>
      <c r="CO210" s="254" t="e">
        <f aca="false">#N/A</f>
        <v>#N/A</v>
      </c>
      <c r="CP210" s="254" t="n">
        <v>1</v>
      </c>
      <c r="CQ210" s="254"/>
      <c r="CR210" s="254"/>
      <c r="CS210" s="254"/>
      <c r="CT210" s="261" t="n">
        <f aca="false">I210</f>
        <v>295835.67</v>
      </c>
      <c r="CU210" s="261" t="n">
        <f aca="false">CT210-CV210</f>
        <v>2465.29999999999</v>
      </c>
      <c r="CV210" s="261" t="n">
        <v>293370.37</v>
      </c>
      <c r="CW210" s="261" t="n">
        <f aca="false">IF(AND(CW$5&gt;$V210,CW$6&lt;=$W210),$AI210,IF(AND(MONTH(CW$6)=MONTH($W210),YEAR(CW$6)=YEAR($W210)),$T210-$X210*$AI210+$AI210,0))+AH210</f>
        <v>2465.6</v>
      </c>
      <c r="CX210" s="261" t="n">
        <f aca="false">IF(AND(CX$5&gt;$V210,CX$6&lt;=$W210),$AI210,IF(AND(MONTH(CX$6)=MONTH($W210),YEAR(CX$6)=YEAR($W210)),$T210-$X210*$AI210+$AI210,0))</f>
        <v>2465.45</v>
      </c>
      <c r="CY210" s="261" t="n">
        <f aca="false">IF(AND(CY$5&gt;$V210,CY$6&lt;=$W210),$AI210,IF(AND(MONTH(CY$6)=MONTH($W210),YEAR(CY$6)=YEAR($W210)),$T210-$X210*$AI210+$AI210,0))</f>
        <v>2465.45</v>
      </c>
      <c r="CZ210" s="261" t="n">
        <f aca="false">IF(AND(CZ$5&gt;$V210,CZ$6&lt;=$W210),$AI210,IF(AND(MONTH(CZ$6)=MONTH($W210),YEAR(CZ$6)=YEAR($W210)),$T210-$X210*$AI210+$AI210,0))</f>
        <v>2465.45</v>
      </c>
      <c r="DA210" s="261" t="n">
        <f aca="false">IF(AND(DA$5&gt;$V210,DA$6&lt;=$W210),$AI210,IF(AND(MONTH(DA$6)=MONTH($W210),YEAR(DA$6)=YEAR($W210)),$T210-$X210*$AI210+$AI210,0))</f>
        <v>2465.45</v>
      </c>
      <c r="DB210" s="261" t="n">
        <f aca="false">IF(AND(DB$5&gt;$V210,DB$6&lt;=$W210),$AI210,IF(AND(MONTH(DB$6)=MONTH($W210),YEAR(DB$6)=YEAR($W210)),$T210-$X210*$AI210+$AI210,0))</f>
        <v>2465.45</v>
      </c>
      <c r="DC210" s="261" t="n">
        <f aca="false">IF(AND(DC$5&gt;$V210,DC$6&lt;=$W210),$AI210,IF(AND(MONTH(DC$6)=MONTH($W210),YEAR(DC$6)=YEAR($W210)),$T210-$X210*$AI210+$AI210,0))</f>
        <v>2465.45</v>
      </c>
      <c r="DD210" s="261" t="n">
        <f aca="false">IF(AND(DD$5&gt;$V210,DD$6&lt;=$W210),$AI210,IF(AND(MONTH(DD$6)=MONTH($W210),YEAR(DD$6)=YEAR($W210)),$T210-$X210*$AI210+$AI210,0))</f>
        <v>2465.45</v>
      </c>
      <c r="DE210" s="261" t="n">
        <f aca="false">IF(AND(DE$5&gt;$V210,DE$6&lt;=$W210),$AI210,IF(AND(MONTH(DE$6)=MONTH($W210),YEAR(DE$6)=YEAR($W210)),$T210-$X210*$AI210+$AI210,0))</f>
        <v>2465.45</v>
      </c>
      <c r="DF210" s="261" t="n">
        <f aca="false">IF(AND(DF$5&gt;$V210,DF$6&lt;=$W210),$AI210,IF(AND(MONTH(DF$6)=MONTH($W210),YEAR(DF$6)=YEAR($W210)),$T210-$X210*$AI210+$AI210,0))</f>
        <v>2465.45</v>
      </c>
      <c r="DG210" s="261" t="n">
        <f aca="false">IF(AND(DG$5&gt;$V210,DG$6&lt;=$W210),$AI210,IF(AND(MONTH(DG$6)=MONTH($W210),YEAR(DG$6)=YEAR($W210)),$T210-$X210*$AI210+$AI210,0))</f>
        <v>2465.45</v>
      </c>
      <c r="DH210" s="277" t="n">
        <f aca="false">IF(AND(DH$5&gt;$V210,DH$6&lt;=$W210),$AI210,IF(AND(MONTH(DH$6)=MONTH($W210),YEAR(DH$6)=YEAR($W210)),$T210-$X210*$AI210+$AI210,0))</f>
        <v>2465.45</v>
      </c>
      <c r="DI210" s="260" t="n">
        <f aca="false">CW210+CX210+CY210+CZ210+DA210+DB210+DC210+DD210+DE210+DF210+DG210+DH210</f>
        <v>29585.55</v>
      </c>
      <c r="DJ210" s="260" t="n">
        <f aca="false">T210+AG210+AJ210+AQ210+AS210+AU210+AW210</f>
        <v>295853.67</v>
      </c>
      <c r="DK210" s="260" t="n">
        <f aca="false">CU210+DI210-O210</f>
        <v>32050.85</v>
      </c>
      <c r="DL210" s="260" t="n">
        <f aca="false">DJ210-DK210</f>
        <v>263802.82</v>
      </c>
      <c r="DM210" s="277" t="n">
        <f aca="false">IF(AND(DM$5&gt;$V210,DM$6&lt;=$W210),$AI210,IF(AND(MONTH(DM$6)=MONTH($W210),YEAR(DM$6)=YEAR($W210)),$T210-$X210*$AI210+$AI210,0))</f>
        <v>2465.45</v>
      </c>
      <c r="DN210" s="277" t="n">
        <f aca="false">IF(AND(DN$5&gt;$V210,DN$6&lt;=$W210),$AI210,IF(AND(MONTH(DN$6)=MONTH($W210),YEAR(DN$6)=YEAR($W210)),$T210-$X210*$AI210+$AI210,0))</f>
        <v>2465.45</v>
      </c>
      <c r="DO210" s="277" t="n">
        <f aca="false">IF(AND(DO$5&gt;$V210,DO$6&lt;=$W210),$AI210,IF(AND(MONTH(DO$6)=MONTH($W210),YEAR(DO$6)=YEAR($W210)),$T210-$X210*$AI210+$AI210,0))</f>
        <v>2465.45</v>
      </c>
      <c r="DP210" s="277" t="n">
        <f aca="false">IF(AND(DP$5&gt;$V210,DP$6&lt;=$W210),$AI210,IF(AND(MONTH(DP$6)=MONTH($W210),YEAR(DP$6)=YEAR($W210)),$T210-$X210*$AI210+$AI210,0))</f>
        <v>2465.45</v>
      </c>
      <c r="DQ210" s="277" t="n">
        <f aca="false">IF(AND(DQ$5&gt;$V210,DQ$6&lt;=$W210),$AI210,IF(AND(MONTH(DQ$6)=MONTH($W210),YEAR(DQ$6)=YEAR($W210)),$T210-$X210*$AI210+$AI210,0))</f>
        <v>2465.45</v>
      </c>
      <c r="DR210" s="277" t="n">
        <f aca="false">IF(AND(DR$5&gt;$V210,DR$6&lt;=$W210),$AI210,IF(AND(MONTH(DR$6)=MONTH($W210),YEAR(DR$6)=YEAR($W210)),$T210-$X210*$AI210+$AI210,0))</f>
        <v>2465.45</v>
      </c>
      <c r="DS210" s="277" t="n">
        <f aca="false">IF(AND(DS$5&gt;$V210,DS$6&lt;=$W210),$AI210,IF(AND(MONTH(DS$6)=MONTH($W210),YEAR(DS$6)=YEAR($W210)),$T210-$X210*$AI210+$AI210,0))</f>
        <v>2465.45</v>
      </c>
      <c r="DT210" s="277" t="n">
        <f aca="false">IF(AND(DT$5&gt;$V210,DT$6&lt;=$W210),$AI210,IF(AND(MONTH(DT$6)=MONTH($W210),YEAR(DT$6)=YEAR($W210)),$T210-$X210*$AI210+$AI210,0))</f>
        <v>2465.45</v>
      </c>
      <c r="DU210" s="277" t="n">
        <f aca="false">IF(AND(DU$5&gt;$V210,DU$6&lt;=$W210),$AI210,IF(AND(MONTH(DU$6)=MONTH($W210),YEAR(DU$6)=YEAR($W210)),$T210-$X210*$AI210+$AI210,0))</f>
        <v>2465.45</v>
      </c>
      <c r="DV210" s="277" t="n">
        <f aca="false">IF(AND(DV$5&gt;$V210,DV$6&lt;=$W210),$AI210,IF(AND(MONTH(DV$6)=MONTH($W210),YEAR(DV$6)=YEAR($W210)),$T210-$X210*$AI210+$AI210,0))</f>
        <v>2465.45</v>
      </c>
      <c r="DW210" s="277" t="n">
        <f aca="false">IF(AND(DW$5&gt;$V210,DW$6&lt;=$W210),$AI210,IF(AND(MONTH(DW$6)=MONTH($W210),YEAR(DW$6)=YEAR($W210)),$T210-$X210*$AI210+$AI210,0))</f>
        <v>2465.45</v>
      </c>
      <c r="DX210" s="277" t="n">
        <f aca="false">IF(AND(DX$5&gt;$V210,DX$6&lt;=$W210),$AI210,IF(AND(MONTH(DX$6)=MONTH($W210),YEAR(DX$6)=YEAR($W210)),$T210-$X210*$AI210+$AI210,0))</f>
        <v>2465.45</v>
      </c>
      <c r="DY210" s="260" t="n">
        <f aca="false">DM210+DN210+DO210+DP210+DQ210+DR210+DS210+DT210+DU210+DV210+DW210+DX210</f>
        <v>29585.4</v>
      </c>
      <c r="DZ210" s="260" t="n">
        <f aca="false">DJ210+AY210+BA210+BC210+BE210+BG210+BI210+BK210+BM210+BO210</f>
        <v>295853.67</v>
      </c>
      <c r="EA210" s="260" t="n">
        <f aca="false">DK210+DY210</f>
        <v>61636.25</v>
      </c>
      <c r="EB210" s="261" t="n">
        <f aca="false">DZ210-EA210</f>
        <v>234217.42</v>
      </c>
      <c r="EC210" s="277" t="n">
        <f aca="false">IF(AND(EC$5&gt;$V210,EC$6&lt;=$W210),$AI210,IF(AND(MONTH(EC$6)=MONTH($W210),YEAR(EC$6)=YEAR($W210)),$T210-$X210*$AI210+$AI210,0))</f>
        <v>2465.45</v>
      </c>
      <c r="ED210" s="277" t="n">
        <f aca="false">IF(AND(ED$5&gt;$V210,ED$6&lt;=$W210),$AI210,IF(AND(MONTH(ED$6)=MONTH($W210),YEAR(ED$6)=YEAR($W210)),$T210-$X210*$AI210+$AI210,0))</f>
        <v>2465.45</v>
      </c>
      <c r="EE210" s="277" t="n">
        <f aca="false">IF(AND(EE$5&gt;$V210,EE$6&lt;=$W210),$AI210,IF(AND(MONTH(EE$6)=MONTH($W210),YEAR(EE$6)=YEAR($W210)),$T210-$X210*$AI210+$AI210,0))</f>
        <v>2465.45</v>
      </c>
      <c r="EF210" s="277" t="n">
        <f aca="false">IF(AND(EF$5&gt;$V210,EF$6&lt;=$W210),$AI210,IF(AND(MONTH(EF$6)=MONTH($W210),YEAR(EF$6)=YEAR($W210)),$T210-$X210*$AI210+$AI210,0))</f>
        <v>2465.45</v>
      </c>
      <c r="EG210" s="277" t="n">
        <f aca="false">IF(AND(EG$5&gt;$V210,EG$6&lt;=$W210),$AI210,IF(AND(MONTH(EG$6)=MONTH($W210),YEAR(EG$6)=YEAR($W210)),$T210-$X210*$AI210+$AI210,0))</f>
        <v>2465.45</v>
      </c>
      <c r="EH210" s="277" t="n">
        <f aca="false">IF(AND(EH$5&gt;$V210,EH$6&lt;=$W210),$AI210,IF(AND(MONTH(EH$6)=MONTH($W210),YEAR(EH$6)=YEAR($W210)),$T210-$X210*$AI210+$AI210,0))</f>
        <v>2465.45</v>
      </c>
      <c r="EI210" s="277" t="n">
        <f aca="false">IF(AND(EI$5&gt;$V210,EI$6&lt;=$W210),$AI210,IF(AND(MONTH(EI$6)=MONTH($W210),YEAR(EI$6)=YEAR($W210)),$T210-$X210*$AI210+$AI210,0))</f>
        <v>2465.45</v>
      </c>
      <c r="EJ210" s="277" t="n">
        <f aca="false">IF(AND(EJ$5&gt;$V210,EJ$6&lt;=$W210),$AI210,IF(AND(MONTH(EJ$6)=MONTH($W210),YEAR(EJ$6)=YEAR($W210)),$T210-$X210*$AI210+$AI210,0))</f>
        <v>2465.45</v>
      </c>
      <c r="EK210" s="277" t="n">
        <f aca="false">IF(AND(EK$5&gt;$V210,EK$6&lt;=$W210),$AI210,IF(AND(MONTH(EK$6)=MONTH($W210),YEAR(EK$6)=YEAR($W210)),$T210-$X210*$AI210+$AI210,0))</f>
        <v>2465.45</v>
      </c>
      <c r="EL210" s="266" t="n">
        <v>2465.45</v>
      </c>
      <c r="EM210" s="278" t="n">
        <v>2465.45</v>
      </c>
      <c r="EN210" s="277" t="n">
        <v>2465.45</v>
      </c>
      <c r="EO210" s="260" t="n">
        <f aca="false">EC210+ED210+EE210+EF210+EG210+EH210+EI210+EJ210+EK210+EL210+EM210+EN210</f>
        <v>29585.4</v>
      </c>
      <c r="EP210" s="260" t="n">
        <f aca="false">T210+AQ210+AS210+AU210+AW210+AY210+BA210+BC210+BE210+BG210+BI210+BK210+BM210+BO210+BQ210+BS210+BU210+BW210+BY210+CA210+CC210+CE210+CG210+AG210</f>
        <v>295853.67</v>
      </c>
      <c r="EQ210" s="260" t="n">
        <f aca="false">EA210+EO210</f>
        <v>91221.65</v>
      </c>
      <c r="ER210" s="260" t="n">
        <f aca="false">EP210-EQ210</f>
        <v>204632.02</v>
      </c>
      <c r="ES210" s="262" t="n">
        <f aca="false">EN210</f>
        <v>2465.45</v>
      </c>
      <c r="ET210" s="262" t="n">
        <f aca="false">ES210</f>
        <v>2465.45</v>
      </c>
      <c r="EU210" s="262" t="n">
        <f aca="false">ET210</f>
        <v>2465.45</v>
      </c>
      <c r="EV210" s="262" t="n">
        <f aca="false">EU210</f>
        <v>2465.45</v>
      </c>
      <c r="EW210" s="262" t="n">
        <f aca="false">EV210</f>
        <v>2465.45</v>
      </c>
      <c r="EX210" s="262" t="n">
        <f aca="false">EW210</f>
        <v>2465.45</v>
      </c>
      <c r="EY210" s="262" t="n">
        <f aca="false">EX210</f>
        <v>2465.45</v>
      </c>
      <c r="EZ210" s="262" t="n">
        <f aca="false">EY210</f>
        <v>2465.45</v>
      </c>
      <c r="FA210" s="262" t="n">
        <f aca="false">EZ210</f>
        <v>2465.45</v>
      </c>
      <c r="FB210" s="262" t="n">
        <f aca="false">FA210</f>
        <v>2465.45</v>
      </c>
      <c r="FC210" s="262" t="n">
        <f aca="false">FB210</f>
        <v>2465.45</v>
      </c>
      <c r="FD210" s="262" t="n">
        <f aca="false">FC210</f>
        <v>2465.45</v>
      </c>
      <c r="FE210" s="261" t="n">
        <f aca="false">ES210+ET210+EU210+EV210+EW210+EX210+EY210+EZ210+FA210+FB210+FC210+FD210</f>
        <v>29585.4</v>
      </c>
      <c r="FF210" s="261" t="n">
        <f aca="false">EP210</f>
        <v>295853.67</v>
      </c>
      <c r="FG210" s="261" t="n">
        <f aca="false">EQ210+FE210</f>
        <v>120807.05</v>
      </c>
      <c r="FH210" s="261" t="n">
        <f aca="false">FF210-FG210</f>
        <v>175046.62</v>
      </c>
      <c r="FI210" s="261" t="n">
        <f aca="false">FD210</f>
        <v>2465.45</v>
      </c>
      <c r="FJ210" s="261" t="n">
        <f aca="false">FI210</f>
        <v>2465.45</v>
      </c>
      <c r="FK210" s="261" t="n">
        <f aca="false">FJ210</f>
        <v>2465.45</v>
      </c>
      <c r="FL210" s="261" t="n">
        <f aca="false">FK210</f>
        <v>2465.45</v>
      </c>
      <c r="FM210" s="261" t="n">
        <f aca="false">FL210</f>
        <v>2465.45</v>
      </c>
      <c r="FN210" s="261" t="n">
        <f aca="false">FM210</f>
        <v>2465.45</v>
      </c>
      <c r="FO210" s="261" t="n">
        <f aca="false">FN210</f>
        <v>2465.45</v>
      </c>
      <c r="FP210" s="261" t="n">
        <f aca="false">FO210</f>
        <v>2465.45</v>
      </c>
      <c r="FQ210" s="261" t="n">
        <f aca="false">FP210</f>
        <v>2465.45</v>
      </c>
      <c r="FR210" s="261" t="n">
        <f aca="false">FQ210</f>
        <v>2465.45</v>
      </c>
      <c r="FS210" s="261" t="n">
        <f aca="false">FR210</f>
        <v>2465.45</v>
      </c>
      <c r="FT210" s="261" t="n">
        <f aca="false">FS210</f>
        <v>2465.45</v>
      </c>
      <c r="FU210" s="261" t="n">
        <f aca="false">FI210+FJ210+FK210+FL210+FM210+FN210+FO210+FP210+FQ210+FR210+FS210+FT210</f>
        <v>29585.4</v>
      </c>
      <c r="FV210" s="261" t="n">
        <f aca="false">FF210</f>
        <v>295853.67</v>
      </c>
      <c r="FW210" s="261" t="n">
        <f aca="false">FG210+FU210</f>
        <v>150392.45</v>
      </c>
      <c r="FX210" s="261" t="n">
        <f aca="false">FV210-FW210</f>
        <v>145461.22</v>
      </c>
      <c r="FY210" s="261" t="n">
        <f aca="false">FT210</f>
        <v>2465.45</v>
      </c>
      <c r="FZ210" s="261" t="n">
        <f aca="false">FY210</f>
        <v>2465.45</v>
      </c>
      <c r="GA210" s="261" t="n">
        <f aca="false">FZ210</f>
        <v>2465.45</v>
      </c>
      <c r="GB210" s="261" t="n">
        <f aca="false">GA210</f>
        <v>2465.45</v>
      </c>
      <c r="GC210" s="261" t="n">
        <f aca="false">GB210</f>
        <v>2465.45</v>
      </c>
      <c r="GD210" s="261" t="n">
        <f aca="false">GC210</f>
        <v>2465.45</v>
      </c>
      <c r="GE210" s="261" t="n">
        <f aca="false">GD210</f>
        <v>2465.45</v>
      </c>
      <c r="GF210" s="261" t="n">
        <f aca="false">GE210</f>
        <v>2465.45</v>
      </c>
      <c r="GG210" s="261" t="n">
        <f aca="false">GF210</f>
        <v>2465.45</v>
      </c>
      <c r="GH210" s="261" t="n">
        <f aca="false">GG210</f>
        <v>2465.45</v>
      </c>
      <c r="GI210" s="261" t="n">
        <f aca="false">GH210</f>
        <v>2465.45</v>
      </c>
      <c r="GJ210" s="261" t="n">
        <f aca="false">GI210</f>
        <v>2465.45</v>
      </c>
      <c r="GK210" s="261" t="n">
        <f aca="false">FY210+FZ210+GA210+GB210+GC210+GD210+GE210+GF210+GG210+GH210+GI210+GJ210</f>
        <v>29585.4</v>
      </c>
      <c r="GL210" s="261" t="n">
        <f aca="false">FV210</f>
        <v>295853.67</v>
      </c>
      <c r="GM210" s="261" t="n">
        <f aca="false">FW210+GK210</f>
        <v>179977.85</v>
      </c>
      <c r="GN210" s="261" t="n">
        <f aca="false">GL210-GM210</f>
        <v>115875.82</v>
      </c>
      <c r="GO210" s="261" t="n">
        <f aca="false">GJ210</f>
        <v>2465.45</v>
      </c>
      <c r="GP210" s="261" t="n">
        <f aca="false">GO210</f>
        <v>2465.45</v>
      </c>
      <c r="GQ210" s="261" t="n">
        <f aca="false">GP210</f>
        <v>2465.45</v>
      </c>
      <c r="GR210" s="261" t="n">
        <f aca="false">GQ210</f>
        <v>2465.45</v>
      </c>
      <c r="GS210" s="261" t="n">
        <f aca="false">GR210</f>
        <v>2465.45</v>
      </c>
      <c r="GT210" s="261" t="n">
        <f aca="false">GS210</f>
        <v>2465.45</v>
      </c>
      <c r="GU210" s="261" t="n">
        <f aca="false">GT210</f>
        <v>2465.45</v>
      </c>
      <c r="GV210" s="261" t="n">
        <f aca="false">GU210</f>
        <v>2465.45</v>
      </c>
      <c r="GW210" s="261" t="n">
        <f aca="false">GV210</f>
        <v>2465.45</v>
      </c>
      <c r="GX210" s="261" t="n">
        <f aca="false">GW210</f>
        <v>2465.45</v>
      </c>
      <c r="GY210" s="261" t="n">
        <f aca="false">GX210</f>
        <v>2465.45</v>
      </c>
      <c r="GZ210" s="261" t="n">
        <f aca="false">GY210</f>
        <v>2465.45</v>
      </c>
      <c r="HA210" s="261" t="n">
        <f aca="false">GO210+GP210+GQ210+GR210+GS210+GT210+GU210+GV210+GW210+GX210+GY210+GZ210</f>
        <v>29585.4</v>
      </c>
      <c r="HB210" s="261" t="n">
        <f aca="false">GL210</f>
        <v>295853.67</v>
      </c>
      <c r="HC210" s="261" t="n">
        <f aca="false">GM210+HA210</f>
        <v>209563.25</v>
      </c>
      <c r="HD210" s="261" t="n">
        <f aca="false">HB210-HC210</f>
        <v>86290.42</v>
      </c>
      <c r="HE210" s="264" t="n">
        <f aca="false">GO210-GJ210</f>
        <v>0</v>
      </c>
      <c r="HF210" s="264"/>
      <c r="HG210" s="264"/>
      <c r="HH210" s="264"/>
      <c r="HI210" s="264"/>
      <c r="HJ210" s="264"/>
      <c r="HK210" s="264"/>
      <c r="HL210" s="264"/>
      <c r="HM210" s="264"/>
      <c r="HN210" s="264"/>
      <c r="HO210" s="264"/>
      <c r="HP210" s="264"/>
      <c r="HQ210" s="264"/>
      <c r="HR210" s="264"/>
      <c r="HS210" s="264"/>
      <c r="HT210" s="264"/>
      <c r="HU210" s="264"/>
      <c r="HV210" s="264"/>
      <c r="HW210" s="264"/>
      <c r="HX210" s="264"/>
      <c r="HY210" s="264"/>
      <c r="HZ210" s="264"/>
      <c r="IA210" s="264"/>
      <c r="IB210" s="264"/>
      <c r="IC210" s="264"/>
      <c r="ID210" s="264"/>
      <c r="IE210" s="264"/>
      <c r="IF210" s="264"/>
      <c r="IG210" s="264"/>
      <c r="IH210" s="264"/>
      <c r="II210" s="264"/>
      <c r="IJ210" s="264"/>
      <c r="IK210" s="264"/>
      <c r="IL210" s="264"/>
      <c r="IM210" s="264"/>
      <c r="IN210" s="264"/>
      <c r="IO210" s="264"/>
      <c r="IP210" s="264"/>
      <c r="IQ210" s="264"/>
      <c r="IR210" s="264"/>
      <c r="IS210" s="264"/>
      <c r="IT210" s="264"/>
      <c r="IU210" s="264"/>
      <c r="IV210" s="264"/>
      <c r="IW210" s="264"/>
      <c r="IX210" s="264"/>
      <c r="IY210" s="264"/>
      <c r="IZ210" s="264"/>
      <c r="JA210" s="264"/>
      <c r="JB210" s="264"/>
      <c r="JC210" s="264"/>
      <c r="JD210" s="264"/>
      <c r="JE210" s="264"/>
      <c r="JF210" s="264"/>
      <c r="JG210" s="264"/>
      <c r="JH210" s="264"/>
      <c r="JI210" s="264"/>
      <c r="JJ210" s="264"/>
      <c r="JK210" s="264"/>
      <c r="JL210" s="264"/>
      <c r="JM210" s="265"/>
      <c r="JN210" s="265" t="n">
        <f aca="false">DH210-DG210</f>
        <v>0</v>
      </c>
    </row>
    <row r="211" s="201" customFormat="true" ht="22.35" hidden="false" customHeight="false" outlineLevel="0" collapsed="false">
      <c r="A211" s="249" t="n">
        <v>179</v>
      </c>
      <c r="B211" s="250" t="s">
        <v>685</v>
      </c>
      <c r="C211" s="251" t="n">
        <v>5884</v>
      </c>
      <c r="D211" s="252" t="s">
        <v>471</v>
      </c>
      <c r="E211" s="252" t="s">
        <v>633</v>
      </c>
      <c r="F211" s="253" t="n">
        <v>1</v>
      </c>
      <c r="G211" s="254" t="n">
        <v>614929.53</v>
      </c>
      <c r="H211" s="255" t="n">
        <v>0.2</v>
      </c>
      <c r="I211" s="256" t="n">
        <f aca="false">ROUND(F211*G211,2)</f>
        <v>614929.53</v>
      </c>
      <c r="J211" s="254" t="n">
        <f aca="false">ROUND(I211+F211*G211*H211,2)</f>
        <v>737915.44</v>
      </c>
      <c r="K211" s="257" t="n">
        <v>44529</v>
      </c>
      <c r="L211" s="257" t="n">
        <f aca="false">EDATE(K211,M211)-1</f>
        <v>48180</v>
      </c>
      <c r="M211" s="258" t="n">
        <v>120</v>
      </c>
      <c r="N211" s="254" t="n">
        <f aca="false">ROUND(G211/M211,2)*F211</f>
        <v>5124.41</v>
      </c>
      <c r="O211" s="254" t="n">
        <v>0</v>
      </c>
      <c r="P211" s="254"/>
      <c r="Q211" s="253" t="n">
        <v>1</v>
      </c>
      <c r="R211" s="254" t="n">
        <f aca="false">T211</f>
        <v>614929.53</v>
      </c>
      <c r="S211" s="255" t="n">
        <f aca="false">H211</f>
        <v>0.2</v>
      </c>
      <c r="T211" s="254" t="n">
        <f aca="false">I211</f>
        <v>614929.53</v>
      </c>
      <c r="U211" s="254" t="n">
        <f aca="false">ROUND(T211+Q211*R211*S211,2)</f>
        <v>737915.44</v>
      </c>
      <c r="V211" s="257" t="n">
        <v>44529</v>
      </c>
      <c r="W211" s="257" t="n">
        <f aca="false">EDATE(V211,X211)-1</f>
        <v>48180</v>
      </c>
      <c r="X211" s="258" t="n">
        <v>120</v>
      </c>
      <c r="Y211" s="254" t="n">
        <f aca="false">ROUND((R211-Z211)/X211,2)*Q211</f>
        <v>5124.41</v>
      </c>
      <c r="Z211" s="254" t="n">
        <v>0</v>
      </c>
      <c r="AA211" s="254" t="n">
        <v>0</v>
      </c>
      <c r="AB211" s="254"/>
      <c r="AC211" s="254"/>
      <c r="AD211" s="254"/>
      <c r="AE211" s="254"/>
      <c r="AF211" s="254"/>
      <c r="AG211" s="254" t="n">
        <v>15</v>
      </c>
      <c r="AH211" s="254" t="n">
        <f aca="false">AI211-Y211</f>
        <v>0.130000000000109</v>
      </c>
      <c r="AI211" s="254" t="n">
        <f aca="false">ROUND((T211+AG211-Z211)/X211,2)</f>
        <v>5124.54</v>
      </c>
      <c r="AJ211" s="254"/>
      <c r="AK211" s="254"/>
      <c r="AL211" s="254"/>
      <c r="AM211" s="254"/>
      <c r="AN211" s="254"/>
      <c r="AO211" s="254"/>
      <c r="AP211" s="254"/>
      <c r="AQ211" s="254"/>
      <c r="AR211" s="254"/>
      <c r="AS211" s="254"/>
      <c r="AT211" s="254"/>
      <c r="AU211" s="254"/>
      <c r="AV211" s="254"/>
      <c r="AW211" s="254"/>
      <c r="AX211" s="254"/>
      <c r="AY211" s="254"/>
      <c r="AZ211" s="254"/>
      <c r="BA211" s="254"/>
      <c r="BB211" s="254"/>
      <c r="BC211" s="254"/>
      <c r="BD211" s="254"/>
      <c r="BE211" s="254"/>
      <c r="BF211" s="254"/>
      <c r="BG211" s="254"/>
      <c r="BH211" s="254"/>
      <c r="BI211" s="254"/>
      <c r="BJ211" s="254"/>
      <c r="BK211" s="254"/>
      <c r="BL211" s="254"/>
      <c r="BM211" s="254"/>
      <c r="BN211" s="254"/>
      <c r="BO211" s="254"/>
      <c r="BP211" s="254"/>
      <c r="BQ211" s="254"/>
      <c r="BR211" s="254"/>
      <c r="BS211" s="254"/>
      <c r="BT211" s="254"/>
      <c r="BU211" s="254"/>
      <c r="BV211" s="254"/>
      <c r="BW211" s="254"/>
      <c r="BX211" s="254"/>
      <c r="BY211" s="254"/>
      <c r="BZ211" s="254"/>
      <c r="CA211" s="254"/>
      <c r="CB211" s="254"/>
      <c r="CC211" s="254"/>
      <c r="CD211" s="254"/>
      <c r="CE211" s="254"/>
      <c r="CF211" s="254"/>
      <c r="CG211" s="254"/>
      <c r="CH211" s="254"/>
      <c r="CI211" s="254" t="e">
        <f aca="false">#N/A</f>
        <v>#N/A</v>
      </c>
      <c r="CJ211" s="254"/>
      <c r="CK211" s="254"/>
      <c r="CL211" s="254"/>
      <c r="CM211" s="257" t="n">
        <v>44529</v>
      </c>
      <c r="CN211" s="257" t="e">
        <f aca="false">EDATE(CM211,CO211)-1</f>
        <v>#N/A</v>
      </c>
      <c r="CO211" s="254" t="e">
        <f aca="false">#N/A</f>
        <v>#N/A</v>
      </c>
      <c r="CP211" s="254" t="n">
        <v>1</v>
      </c>
      <c r="CQ211" s="254"/>
      <c r="CR211" s="254"/>
      <c r="CS211" s="254"/>
      <c r="CT211" s="261" t="n">
        <f aca="false">I211</f>
        <v>614929.53</v>
      </c>
      <c r="CU211" s="261" t="n">
        <f aca="false">CT211-CV211</f>
        <v>5124.41000000003</v>
      </c>
      <c r="CV211" s="261" t="n">
        <v>609805.12</v>
      </c>
      <c r="CW211" s="261" t="n">
        <f aca="false">IF(AND(CW$5&gt;$V211,CW$6&lt;=$W211),$AI211,IF(AND(MONTH(CW$6)=MONTH($W211),YEAR(CW$6)=YEAR($W211)),$T211-$X211*$AI211+$AI211,0))+AH211</f>
        <v>5124.67</v>
      </c>
      <c r="CX211" s="261" t="n">
        <f aca="false">IF(AND(CX$5&gt;$V211,CX$6&lt;=$W211),$AI211,IF(AND(MONTH(CX$6)=MONTH($W211),YEAR(CX$6)=YEAR($W211)),$T211-$X211*$AI211+$AI211,0))</f>
        <v>5124.54</v>
      </c>
      <c r="CY211" s="261" t="n">
        <f aca="false">IF(AND(CY$5&gt;$V211,CY$6&lt;=$W211),$AI211,IF(AND(MONTH(CY$6)=MONTH($W211),YEAR(CY$6)=YEAR($W211)),$T211-$X211*$AI211+$AI211,0))</f>
        <v>5124.54</v>
      </c>
      <c r="CZ211" s="261" t="n">
        <f aca="false">IF(AND(CZ$5&gt;$V211,CZ$6&lt;=$W211),$AI211,IF(AND(MONTH(CZ$6)=MONTH($W211),YEAR(CZ$6)=YEAR($W211)),$T211-$X211*$AI211+$AI211,0))</f>
        <v>5124.54</v>
      </c>
      <c r="DA211" s="261" t="n">
        <f aca="false">IF(AND(DA$5&gt;$V211,DA$6&lt;=$W211),$AI211,IF(AND(MONTH(DA$6)=MONTH($W211),YEAR(DA$6)=YEAR($W211)),$T211-$X211*$AI211+$AI211,0))</f>
        <v>5124.54</v>
      </c>
      <c r="DB211" s="261" t="n">
        <f aca="false">IF(AND(DB$5&gt;$V211,DB$6&lt;=$W211),$AI211,IF(AND(MONTH(DB$6)=MONTH($W211),YEAR(DB$6)=YEAR($W211)),$T211-$X211*$AI211+$AI211,0))</f>
        <v>5124.54</v>
      </c>
      <c r="DC211" s="261" t="n">
        <f aca="false">IF(AND(DC$5&gt;$V211,DC$6&lt;=$W211),$AI211,IF(AND(MONTH(DC$6)=MONTH($W211),YEAR(DC$6)=YEAR($W211)),$T211-$X211*$AI211+$AI211,0))</f>
        <v>5124.54</v>
      </c>
      <c r="DD211" s="261" t="n">
        <f aca="false">IF(AND(DD$5&gt;$V211,DD$6&lt;=$W211),$AI211,IF(AND(MONTH(DD$6)=MONTH($W211),YEAR(DD$6)=YEAR($W211)),$T211-$X211*$AI211+$AI211,0))</f>
        <v>5124.54</v>
      </c>
      <c r="DE211" s="261" t="n">
        <f aca="false">IF(AND(DE$5&gt;$V211,DE$6&lt;=$W211),$AI211,IF(AND(MONTH(DE$6)=MONTH($W211),YEAR(DE$6)=YEAR($W211)),$T211-$X211*$AI211+$AI211,0))</f>
        <v>5124.54</v>
      </c>
      <c r="DF211" s="261" t="n">
        <f aca="false">IF(AND(DF$5&gt;$V211,DF$6&lt;=$W211),$AI211,IF(AND(MONTH(DF$6)=MONTH($W211),YEAR(DF$6)=YEAR($W211)),$T211-$X211*$AI211+$AI211,0))</f>
        <v>5124.54</v>
      </c>
      <c r="DG211" s="261" t="n">
        <f aca="false">IF(AND(DG$5&gt;$V211,DG$6&lt;=$W211),$AI211,IF(AND(MONTH(DG$6)=MONTH($W211),YEAR(DG$6)=YEAR($W211)),$T211-$X211*$AI211+$AI211,0))</f>
        <v>5124.54</v>
      </c>
      <c r="DH211" s="277" t="n">
        <f aca="false">IF(AND(DH$5&gt;$V211,DH$6&lt;=$W211),$AI211,IF(AND(MONTH(DH$6)=MONTH($W211),YEAR(DH$6)=YEAR($W211)),$T211-$X211*$AI211+$AI211,0))</f>
        <v>5124.54</v>
      </c>
      <c r="DI211" s="260" t="n">
        <f aca="false">CW211+CX211+CY211+CZ211+DA211+DB211+DC211+DD211+DE211+DF211+DG211+DH211</f>
        <v>61494.61</v>
      </c>
      <c r="DJ211" s="260" t="n">
        <f aca="false">T211+AG211+AJ211+AQ211+AS211+AU211+AW211</f>
        <v>614944.53</v>
      </c>
      <c r="DK211" s="260" t="n">
        <f aca="false">CU211+DI211-O211</f>
        <v>66619.0200000001</v>
      </c>
      <c r="DL211" s="260" t="n">
        <f aca="false">DJ211-DK211</f>
        <v>548325.51</v>
      </c>
      <c r="DM211" s="277" t="n">
        <f aca="false">IF(AND(DM$5&gt;$V211,DM$6&lt;=$W211),$AI211,IF(AND(MONTH(DM$6)=MONTH($W211),YEAR(DM$6)=YEAR($W211)),$T211-$X211*$AI211+$AI211,0))</f>
        <v>5124.54</v>
      </c>
      <c r="DN211" s="277" t="n">
        <f aca="false">IF(AND(DN$5&gt;$V211,DN$6&lt;=$W211),$AI211,IF(AND(MONTH(DN$6)=MONTH($W211),YEAR(DN$6)=YEAR($W211)),$T211-$X211*$AI211+$AI211,0))</f>
        <v>5124.54</v>
      </c>
      <c r="DO211" s="277" t="n">
        <f aca="false">IF(AND(DO$5&gt;$V211,DO$6&lt;=$W211),$AI211,IF(AND(MONTH(DO$6)=MONTH($W211),YEAR(DO$6)=YEAR($W211)),$T211-$X211*$AI211+$AI211,0))</f>
        <v>5124.54</v>
      </c>
      <c r="DP211" s="277" t="n">
        <f aca="false">IF(AND(DP$5&gt;$V211,DP$6&lt;=$W211),$AI211,IF(AND(MONTH(DP$6)=MONTH($W211),YEAR(DP$6)=YEAR($W211)),$T211-$X211*$AI211+$AI211,0))</f>
        <v>5124.54</v>
      </c>
      <c r="DQ211" s="277" t="n">
        <f aca="false">IF(AND(DQ$5&gt;$V211,DQ$6&lt;=$W211),$AI211,IF(AND(MONTH(DQ$6)=MONTH($W211),YEAR(DQ$6)=YEAR($W211)),$T211-$X211*$AI211+$AI211,0))</f>
        <v>5124.54</v>
      </c>
      <c r="DR211" s="277" t="n">
        <f aca="false">IF(AND(DR$5&gt;$V211,DR$6&lt;=$W211),$AI211,IF(AND(MONTH(DR$6)=MONTH($W211),YEAR(DR$6)=YEAR($W211)),$T211-$X211*$AI211+$AI211,0))</f>
        <v>5124.54</v>
      </c>
      <c r="DS211" s="277" t="n">
        <f aca="false">IF(AND(DS$5&gt;$V211,DS$6&lt;=$W211),$AI211,IF(AND(MONTH(DS$6)=MONTH($W211),YEAR(DS$6)=YEAR($W211)),$T211-$X211*$AI211+$AI211,0))</f>
        <v>5124.54</v>
      </c>
      <c r="DT211" s="277" t="n">
        <f aca="false">IF(AND(DT$5&gt;$V211,DT$6&lt;=$W211),$AI211,IF(AND(MONTH(DT$6)=MONTH($W211),YEAR(DT$6)=YEAR($W211)),$T211-$X211*$AI211+$AI211,0))</f>
        <v>5124.54</v>
      </c>
      <c r="DU211" s="277" t="n">
        <f aca="false">IF(AND(DU$5&gt;$V211,DU$6&lt;=$W211),$AI211,IF(AND(MONTH(DU$6)=MONTH($W211),YEAR(DU$6)=YEAR($W211)),$T211-$X211*$AI211+$AI211,0))</f>
        <v>5124.54</v>
      </c>
      <c r="DV211" s="277" t="n">
        <f aca="false">IF(AND(DV$5&gt;$V211,DV$6&lt;=$W211),$AI211,IF(AND(MONTH(DV$6)=MONTH($W211),YEAR(DV$6)=YEAR($W211)),$T211-$X211*$AI211+$AI211,0))</f>
        <v>5124.54</v>
      </c>
      <c r="DW211" s="277" t="n">
        <f aca="false">IF(AND(DW$5&gt;$V211,DW$6&lt;=$W211),$AI211,IF(AND(MONTH(DW$6)=MONTH($W211),YEAR(DW$6)=YEAR($W211)),$T211-$X211*$AI211+$AI211,0))</f>
        <v>5124.54</v>
      </c>
      <c r="DX211" s="277" t="n">
        <f aca="false">IF(AND(DX$5&gt;$V211,DX$6&lt;=$W211),$AI211,IF(AND(MONTH(DX$6)=MONTH($W211),YEAR(DX$6)=YEAR($W211)),$T211-$X211*$AI211+$AI211,0))</f>
        <v>5124.54</v>
      </c>
      <c r="DY211" s="260" t="n">
        <f aca="false">DM211+DN211+DO211+DP211+DQ211+DR211+DS211+DT211+DU211+DV211+DW211+DX211</f>
        <v>61494.48</v>
      </c>
      <c r="DZ211" s="260" t="n">
        <f aca="false">DJ211+AY211+BA211+BC211+BE211+BG211+BI211+BK211+BM211+BO211</f>
        <v>614944.53</v>
      </c>
      <c r="EA211" s="260" t="n">
        <f aca="false">DK211+DY211</f>
        <v>128113.5</v>
      </c>
      <c r="EB211" s="261" t="n">
        <f aca="false">DZ211-EA211</f>
        <v>486831.03</v>
      </c>
      <c r="EC211" s="277" t="n">
        <f aca="false">IF(AND(EC$5&gt;$V211,EC$6&lt;=$W211),$AI211,IF(AND(MONTH(EC$6)=MONTH($W211),YEAR(EC$6)=YEAR($W211)),$T211-$X211*$AI211+$AI211,0))</f>
        <v>5124.54</v>
      </c>
      <c r="ED211" s="277" t="n">
        <f aca="false">IF(AND(ED$5&gt;$V211,ED$6&lt;=$W211),$AI211,IF(AND(MONTH(ED$6)=MONTH($W211),YEAR(ED$6)=YEAR($W211)),$T211-$X211*$AI211+$AI211,0))</f>
        <v>5124.54</v>
      </c>
      <c r="EE211" s="277" t="n">
        <f aca="false">IF(AND(EE$5&gt;$V211,EE$6&lt;=$W211),$AI211,IF(AND(MONTH(EE$6)=MONTH($W211),YEAR(EE$6)=YEAR($W211)),$T211-$X211*$AI211+$AI211,0))</f>
        <v>5124.54</v>
      </c>
      <c r="EF211" s="277" t="n">
        <f aca="false">IF(AND(EF$5&gt;$V211,EF$6&lt;=$W211),$AI211,IF(AND(MONTH(EF$6)=MONTH($W211),YEAR(EF$6)=YEAR($W211)),$T211-$X211*$AI211+$AI211,0))</f>
        <v>5124.54</v>
      </c>
      <c r="EG211" s="277" t="n">
        <f aca="false">IF(AND(EG$5&gt;$V211,EG$6&lt;=$W211),$AI211,IF(AND(MONTH(EG$6)=MONTH($W211),YEAR(EG$6)=YEAR($W211)),$T211-$X211*$AI211+$AI211,0))</f>
        <v>5124.54</v>
      </c>
      <c r="EH211" s="277" t="n">
        <f aca="false">IF(AND(EH$5&gt;$V211,EH$6&lt;=$W211),$AI211,IF(AND(MONTH(EH$6)=MONTH($W211),YEAR(EH$6)=YEAR($W211)),$T211-$X211*$AI211+$AI211,0))</f>
        <v>5124.54</v>
      </c>
      <c r="EI211" s="277" t="n">
        <f aca="false">IF(AND(EI$5&gt;$V211,EI$6&lt;=$W211),$AI211,IF(AND(MONTH(EI$6)=MONTH($W211),YEAR(EI$6)=YEAR($W211)),$T211-$X211*$AI211+$AI211,0))</f>
        <v>5124.54</v>
      </c>
      <c r="EJ211" s="277" t="n">
        <f aca="false">IF(AND(EJ$5&gt;$V211,EJ$6&lt;=$W211),$AI211,IF(AND(MONTH(EJ$6)=MONTH($W211),YEAR(EJ$6)=YEAR($W211)),$T211-$X211*$AI211+$AI211,0))</f>
        <v>5124.54</v>
      </c>
      <c r="EK211" s="277" t="n">
        <f aca="false">IF(AND(EK$5&gt;$V211,EK$6&lt;=$W211),$AI211,IF(AND(MONTH(EK$6)=MONTH($W211),YEAR(EK$6)=YEAR($W211)),$T211-$X211*$AI211+$AI211,0))</f>
        <v>5124.54</v>
      </c>
      <c r="EL211" s="266" t="n">
        <v>5124.54</v>
      </c>
      <c r="EM211" s="278" t="n">
        <v>5124.54</v>
      </c>
      <c r="EN211" s="277" t="n">
        <v>5124.54</v>
      </c>
      <c r="EO211" s="260" t="n">
        <f aca="false">EC211+ED211+EE211+EF211+EG211+EH211+EI211+EJ211+EK211+EL211+EM211+EN211</f>
        <v>61494.48</v>
      </c>
      <c r="EP211" s="260" t="n">
        <f aca="false">T211+AQ211+AS211+AU211+AW211+AY211+BA211+BC211+BE211+BG211+BI211+BK211+BM211+BO211+BQ211+BS211+BU211+BW211+BY211+CA211+CC211+CE211+CG211+AG211</f>
        <v>614944.53</v>
      </c>
      <c r="EQ211" s="260" t="n">
        <f aca="false">EA211+EO211</f>
        <v>189607.98</v>
      </c>
      <c r="ER211" s="260" t="n">
        <f aca="false">EP211-EQ211</f>
        <v>425336.55</v>
      </c>
      <c r="ES211" s="262" t="n">
        <f aca="false">EN211</f>
        <v>5124.54</v>
      </c>
      <c r="ET211" s="262" t="n">
        <f aca="false">ES211</f>
        <v>5124.54</v>
      </c>
      <c r="EU211" s="262" t="n">
        <f aca="false">ET211</f>
        <v>5124.54</v>
      </c>
      <c r="EV211" s="262" t="n">
        <f aca="false">EU211</f>
        <v>5124.54</v>
      </c>
      <c r="EW211" s="262" t="n">
        <f aca="false">EV211</f>
        <v>5124.54</v>
      </c>
      <c r="EX211" s="262" t="n">
        <f aca="false">EW211</f>
        <v>5124.54</v>
      </c>
      <c r="EY211" s="262" t="n">
        <f aca="false">EX211</f>
        <v>5124.54</v>
      </c>
      <c r="EZ211" s="262" t="n">
        <f aca="false">EY211</f>
        <v>5124.54</v>
      </c>
      <c r="FA211" s="262" t="n">
        <f aca="false">EZ211</f>
        <v>5124.54</v>
      </c>
      <c r="FB211" s="262" t="n">
        <f aca="false">FA211</f>
        <v>5124.54</v>
      </c>
      <c r="FC211" s="262" t="n">
        <f aca="false">FB211</f>
        <v>5124.54</v>
      </c>
      <c r="FD211" s="262" t="n">
        <f aca="false">FC211</f>
        <v>5124.54</v>
      </c>
      <c r="FE211" s="261" t="n">
        <f aca="false">ES211+ET211+EU211+EV211+EW211+EX211+EY211+EZ211+FA211+FB211+FC211+FD211</f>
        <v>61494.48</v>
      </c>
      <c r="FF211" s="261" t="n">
        <f aca="false">EP211</f>
        <v>614944.53</v>
      </c>
      <c r="FG211" s="261" t="n">
        <f aca="false">EQ211+FE211</f>
        <v>251102.46</v>
      </c>
      <c r="FH211" s="261" t="n">
        <f aca="false">FF211-FG211</f>
        <v>363842.07</v>
      </c>
      <c r="FI211" s="261" t="n">
        <f aca="false">FD211</f>
        <v>5124.54</v>
      </c>
      <c r="FJ211" s="261" t="n">
        <f aca="false">FI211</f>
        <v>5124.54</v>
      </c>
      <c r="FK211" s="261" t="n">
        <f aca="false">FJ211</f>
        <v>5124.54</v>
      </c>
      <c r="FL211" s="261" t="n">
        <f aca="false">FK211</f>
        <v>5124.54</v>
      </c>
      <c r="FM211" s="261" t="n">
        <f aca="false">FL211</f>
        <v>5124.54</v>
      </c>
      <c r="FN211" s="261" t="n">
        <f aca="false">FM211</f>
        <v>5124.54</v>
      </c>
      <c r="FO211" s="261" t="n">
        <f aca="false">FN211</f>
        <v>5124.54</v>
      </c>
      <c r="FP211" s="261" t="n">
        <f aca="false">FO211</f>
        <v>5124.54</v>
      </c>
      <c r="FQ211" s="261" t="n">
        <f aca="false">FP211</f>
        <v>5124.54</v>
      </c>
      <c r="FR211" s="261" t="n">
        <f aca="false">FQ211</f>
        <v>5124.54</v>
      </c>
      <c r="FS211" s="261" t="n">
        <f aca="false">FR211</f>
        <v>5124.54</v>
      </c>
      <c r="FT211" s="261" t="n">
        <f aca="false">FS211</f>
        <v>5124.54</v>
      </c>
      <c r="FU211" s="261" t="n">
        <f aca="false">FI211+FJ211+FK211+FL211+FM211+FN211+FO211+FP211+FQ211+FR211+FS211+FT211</f>
        <v>61494.48</v>
      </c>
      <c r="FV211" s="261" t="n">
        <f aca="false">FF211</f>
        <v>614944.53</v>
      </c>
      <c r="FW211" s="261" t="n">
        <f aca="false">FG211+FU211</f>
        <v>312596.94</v>
      </c>
      <c r="FX211" s="261" t="n">
        <f aca="false">FV211-FW211</f>
        <v>302347.59</v>
      </c>
      <c r="FY211" s="261" t="n">
        <f aca="false">FT211</f>
        <v>5124.54</v>
      </c>
      <c r="FZ211" s="261" t="n">
        <f aca="false">FY211</f>
        <v>5124.54</v>
      </c>
      <c r="GA211" s="261" t="n">
        <f aca="false">FZ211</f>
        <v>5124.54</v>
      </c>
      <c r="GB211" s="261" t="n">
        <f aca="false">GA211</f>
        <v>5124.54</v>
      </c>
      <c r="GC211" s="261" t="n">
        <f aca="false">GB211</f>
        <v>5124.54</v>
      </c>
      <c r="GD211" s="261" t="n">
        <f aca="false">GC211</f>
        <v>5124.54</v>
      </c>
      <c r="GE211" s="261" t="n">
        <f aca="false">GD211</f>
        <v>5124.54</v>
      </c>
      <c r="GF211" s="261" t="n">
        <f aca="false">GE211</f>
        <v>5124.54</v>
      </c>
      <c r="GG211" s="261" t="n">
        <f aca="false">GF211</f>
        <v>5124.54</v>
      </c>
      <c r="GH211" s="261" t="n">
        <f aca="false">GG211</f>
        <v>5124.54</v>
      </c>
      <c r="GI211" s="261" t="n">
        <f aca="false">GH211</f>
        <v>5124.54</v>
      </c>
      <c r="GJ211" s="261" t="n">
        <f aca="false">GI211</f>
        <v>5124.54</v>
      </c>
      <c r="GK211" s="261" t="n">
        <f aca="false">FY211+FZ211+GA211+GB211+GC211+GD211+GE211+GF211+GG211+GH211+GI211+GJ211</f>
        <v>61494.48</v>
      </c>
      <c r="GL211" s="261" t="n">
        <f aca="false">FV211</f>
        <v>614944.53</v>
      </c>
      <c r="GM211" s="261" t="n">
        <f aca="false">FW211+GK211</f>
        <v>374091.42</v>
      </c>
      <c r="GN211" s="261" t="n">
        <f aca="false">GL211-GM211</f>
        <v>240853.11</v>
      </c>
      <c r="GO211" s="261" t="n">
        <f aca="false">GJ211</f>
        <v>5124.54</v>
      </c>
      <c r="GP211" s="261" t="n">
        <f aca="false">GO211</f>
        <v>5124.54</v>
      </c>
      <c r="GQ211" s="261" t="n">
        <f aca="false">GP211</f>
        <v>5124.54</v>
      </c>
      <c r="GR211" s="261" t="n">
        <f aca="false">GQ211</f>
        <v>5124.54</v>
      </c>
      <c r="GS211" s="261" t="n">
        <f aca="false">GR211</f>
        <v>5124.54</v>
      </c>
      <c r="GT211" s="261" t="n">
        <f aca="false">GS211</f>
        <v>5124.54</v>
      </c>
      <c r="GU211" s="261" t="n">
        <f aca="false">GT211</f>
        <v>5124.54</v>
      </c>
      <c r="GV211" s="261" t="n">
        <f aca="false">GU211</f>
        <v>5124.54</v>
      </c>
      <c r="GW211" s="261" t="n">
        <f aca="false">GV211</f>
        <v>5124.54</v>
      </c>
      <c r="GX211" s="261" t="n">
        <f aca="false">GW211</f>
        <v>5124.54</v>
      </c>
      <c r="GY211" s="261" t="n">
        <f aca="false">GX211</f>
        <v>5124.54</v>
      </c>
      <c r="GZ211" s="261" t="n">
        <f aca="false">GY211</f>
        <v>5124.54</v>
      </c>
      <c r="HA211" s="261" t="n">
        <f aca="false">GO211+GP211+GQ211+GR211+GS211+GT211+GU211+GV211+GW211+GX211+GY211+GZ211</f>
        <v>61494.48</v>
      </c>
      <c r="HB211" s="261" t="n">
        <f aca="false">GL211</f>
        <v>614944.53</v>
      </c>
      <c r="HC211" s="261" t="n">
        <f aca="false">GM211+HA211</f>
        <v>435585.9</v>
      </c>
      <c r="HD211" s="261" t="n">
        <f aca="false">HB211-HC211</f>
        <v>179358.63</v>
      </c>
      <c r="HE211" s="264" t="n">
        <f aca="false">GO211-GJ211</f>
        <v>0</v>
      </c>
      <c r="HF211" s="264"/>
      <c r="HG211" s="264"/>
      <c r="HH211" s="264"/>
      <c r="HI211" s="264"/>
      <c r="HJ211" s="264"/>
      <c r="HK211" s="264"/>
      <c r="HL211" s="264"/>
      <c r="HM211" s="264"/>
      <c r="HN211" s="264"/>
      <c r="HO211" s="264"/>
      <c r="HP211" s="264"/>
      <c r="HQ211" s="264"/>
      <c r="HR211" s="264"/>
      <c r="HS211" s="264"/>
      <c r="HT211" s="264"/>
      <c r="HU211" s="264"/>
      <c r="HV211" s="264"/>
      <c r="HW211" s="264"/>
      <c r="HX211" s="264"/>
      <c r="HY211" s="264"/>
      <c r="HZ211" s="264"/>
      <c r="IA211" s="264"/>
      <c r="IB211" s="264"/>
      <c r="IC211" s="264"/>
      <c r="ID211" s="264"/>
      <c r="IE211" s="264"/>
      <c r="IF211" s="264"/>
      <c r="IG211" s="264"/>
      <c r="IH211" s="264"/>
      <c r="II211" s="264"/>
      <c r="IJ211" s="264"/>
      <c r="IK211" s="264"/>
      <c r="IL211" s="264"/>
      <c r="IM211" s="264"/>
      <c r="IN211" s="264"/>
      <c r="IO211" s="264"/>
      <c r="IP211" s="264"/>
      <c r="IQ211" s="264"/>
      <c r="IR211" s="264"/>
      <c r="IS211" s="264"/>
      <c r="IT211" s="264"/>
      <c r="IU211" s="264"/>
      <c r="IV211" s="264"/>
      <c r="IW211" s="264"/>
      <c r="IX211" s="264"/>
      <c r="IY211" s="264"/>
      <c r="IZ211" s="264"/>
      <c r="JA211" s="264"/>
      <c r="JB211" s="264"/>
      <c r="JC211" s="264"/>
      <c r="JD211" s="264"/>
      <c r="JE211" s="264"/>
      <c r="JF211" s="264"/>
      <c r="JG211" s="264"/>
      <c r="JH211" s="264"/>
      <c r="JI211" s="264"/>
      <c r="JJ211" s="264"/>
      <c r="JK211" s="264"/>
      <c r="JL211" s="264"/>
      <c r="JM211" s="265"/>
      <c r="JN211" s="265" t="n">
        <f aca="false">DH211-DG211</f>
        <v>0</v>
      </c>
    </row>
    <row r="212" s="201" customFormat="true" ht="22.35" hidden="false" customHeight="false" outlineLevel="0" collapsed="false">
      <c r="A212" s="249" t="n">
        <v>180</v>
      </c>
      <c r="B212" s="250" t="s">
        <v>686</v>
      </c>
      <c r="C212" s="251" t="n">
        <v>5968</v>
      </c>
      <c r="D212" s="252" t="s">
        <v>471</v>
      </c>
      <c r="E212" s="252" t="s">
        <v>472</v>
      </c>
      <c r="F212" s="253" t="n">
        <v>1</v>
      </c>
      <c r="G212" s="254" t="n">
        <v>5816203.66</v>
      </c>
      <c r="H212" s="255" t="n">
        <v>0.2</v>
      </c>
      <c r="I212" s="256" t="n">
        <f aca="false">ROUND(F212*G212,2)</f>
        <v>5816203.66</v>
      </c>
      <c r="J212" s="254" t="n">
        <f aca="false">ROUND(I212+F212*G212*H212,2)</f>
        <v>6979444.39</v>
      </c>
      <c r="K212" s="257" t="n">
        <v>44552</v>
      </c>
      <c r="L212" s="257" t="n">
        <f aca="false">EDATE(K212,M212)-1</f>
        <v>45647</v>
      </c>
      <c r="M212" s="258" t="n">
        <v>36</v>
      </c>
      <c r="N212" s="254" t="n">
        <f aca="false">ROUND(G212/M212,2)*F212</f>
        <v>161561.21</v>
      </c>
      <c r="O212" s="254" t="n">
        <v>0</v>
      </c>
      <c r="P212" s="254"/>
      <c r="Q212" s="253" t="n">
        <v>1</v>
      </c>
      <c r="R212" s="254" t="n">
        <f aca="false">I212+AG212+P212</f>
        <v>5816203.66</v>
      </c>
      <c r="S212" s="255" t="n">
        <f aca="false">H212</f>
        <v>0.2</v>
      </c>
      <c r="T212" s="254" t="n">
        <f aca="false">ROUND(Q212*R212,2)</f>
        <v>5816203.66</v>
      </c>
      <c r="U212" s="254" t="n">
        <f aca="false">ROUND(T212+Q212*R212*S212,2)</f>
        <v>6979444.39</v>
      </c>
      <c r="V212" s="257" t="n">
        <v>44552</v>
      </c>
      <c r="W212" s="257" t="n">
        <f aca="false">EDATE(V212,X212)-1</f>
        <v>45647</v>
      </c>
      <c r="X212" s="258" t="n">
        <v>36</v>
      </c>
      <c r="Y212" s="254" t="n">
        <f aca="false">ROUND((R212-Z212)/X212,2)*Q212</f>
        <v>161561.21</v>
      </c>
      <c r="Z212" s="254" t="n">
        <v>0</v>
      </c>
      <c r="AA212" s="254" t="n">
        <v>0</v>
      </c>
      <c r="AB212" s="254"/>
      <c r="AC212" s="254"/>
      <c r="AD212" s="254"/>
      <c r="AE212" s="254"/>
      <c r="AF212" s="254"/>
      <c r="AG212" s="254"/>
      <c r="AH212" s="254"/>
      <c r="AI212" s="254"/>
      <c r="AJ212" s="254"/>
      <c r="AK212" s="254"/>
      <c r="AL212" s="254"/>
      <c r="AM212" s="254"/>
      <c r="AN212" s="254"/>
      <c r="AO212" s="254"/>
      <c r="AP212" s="254"/>
      <c r="AQ212" s="254"/>
      <c r="AR212" s="254"/>
      <c r="AS212" s="254"/>
      <c r="AT212" s="254"/>
      <c r="AU212" s="254"/>
      <c r="AV212" s="254"/>
      <c r="AW212" s="254"/>
      <c r="AX212" s="254"/>
      <c r="AY212" s="254"/>
      <c r="AZ212" s="254"/>
      <c r="BA212" s="254"/>
      <c r="BB212" s="254"/>
      <c r="BC212" s="254"/>
      <c r="BD212" s="254"/>
      <c r="BE212" s="254"/>
      <c r="BF212" s="254"/>
      <c r="BG212" s="254"/>
      <c r="BH212" s="254"/>
      <c r="BI212" s="254"/>
      <c r="BJ212" s="254"/>
      <c r="BK212" s="254"/>
      <c r="BL212" s="254"/>
      <c r="BM212" s="254"/>
      <c r="BN212" s="254"/>
      <c r="BO212" s="254"/>
      <c r="BP212" s="254"/>
      <c r="BQ212" s="254"/>
      <c r="BR212" s="254"/>
      <c r="BS212" s="254"/>
      <c r="BT212" s="254"/>
      <c r="BU212" s="254"/>
      <c r="BV212" s="254"/>
      <c r="BW212" s="254"/>
      <c r="BX212" s="254"/>
      <c r="BY212" s="254"/>
      <c r="BZ212" s="254"/>
      <c r="CA212" s="254"/>
      <c r="CB212" s="254"/>
      <c r="CC212" s="254"/>
      <c r="CD212" s="254"/>
      <c r="CE212" s="254"/>
      <c r="CF212" s="254"/>
      <c r="CG212" s="254"/>
      <c r="CH212" s="254"/>
      <c r="CI212" s="254" t="e">
        <f aca="false">#N/A</f>
        <v>#N/A</v>
      </c>
      <c r="CJ212" s="254"/>
      <c r="CK212" s="254"/>
      <c r="CL212" s="254"/>
      <c r="CM212" s="257" t="n">
        <v>44552</v>
      </c>
      <c r="CN212" s="257" t="e">
        <f aca="false">EDATE(CM212,CO212)-1</f>
        <v>#N/A</v>
      </c>
      <c r="CO212" s="254" t="e">
        <f aca="false">#N/A</f>
        <v>#N/A</v>
      </c>
      <c r="CP212" s="254" t="n">
        <v>0</v>
      </c>
      <c r="CQ212" s="254"/>
      <c r="CR212" s="254"/>
      <c r="CS212" s="254"/>
      <c r="CT212" s="261" t="n">
        <f aca="false">I212</f>
        <v>5816203.66</v>
      </c>
      <c r="CU212" s="261" t="n">
        <f aca="false">CT212-CV212</f>
        <v>0</v>
      </c>
      <c r="CV212" s="261" t="n">
        <v>5816203.66</v>
      </c>
      <c r="CW212" s="261" t="n">
        <f aca="false">IF(AND(CW$5&gt;$V212,CW$6&lt;=$W212),$Y212,IF(AND(MONTH(CW$6)=MONTH($W212),YEAR(CW$6)=YEAR($W212)),$T212-$X212*$Y212+$Y212,0))</f>
        <v>161561.21</v>
      </c>
      <c r="CX212" s="261" t="n">
        <f aca="false">IF(AND(CX$5&gt;$V212,CX$6&lt;=$W212),$Y212,IF(AND(MONTH(CX$6)=MONTH($W212),YEAR(CX$6)=YEAR($W212)),$T212-$X212*$Y212+$Y212,0))</f>
        <v>161561.21</v>
      </c>
      <c r="CY212" s="261" t="n">
        <f aca="false">IF(AND(CY$5&gt;$V212,CY$6&lt;=$W212),$Y212,IF(AND(MONTH(CY$6)=MONTH($W212),YEAR(CY$6)=YEAR($W212)),$T212-$X212*$Y212+$Y212,0))</f>
        <v>161561.21</v>
      </c>
      <c r="CZ212" s="261" t="n">
        <f aca="false">IF(AND(CZ$5&gt;$V212,CZ$6&lt;=$W212),$Y212,IF(AND(MONTH(CZ$6)=MONTH($W212),YEAR(CZ$6)=YEAR($W212)),$T212-$X212*$Y212+$Y212,0))</f>
        <v>161561.21</v>
      </c>
      <c r="DA212" s="261" t="n">
        <f aca="false">IF(AND(DA$5&gt;$V212,DA$6&lt;=$W212),$Y212,IF(AND(MONTH(DA$6)=MONTH($W212),YEAR(DA$6)=YEAR($W212)),$T212-$X212*$Y212+$Y212,0))</f>
        <v>161561.21</v>
      </c>
      <c r="DB212" s="261" t="n">
        <f aca="false">IF(AND(DB$5&gt;$V212,DB$6&lt;=$W212),$Y212,IF(AND(MONTH(DB$6)=MONTH($W212),YEAR(DB$6)=YEAR($W212)),$T212-$X212*$Y212+$Y212,0))</f>
        <v>161561.21</v>
      </c>
      <c r="DC212" s="261" t="n">
        <f aca="false">IF(AND(DC$5&gt;$V212,DC$6&lt;=$W212),$Y212,IF(AND(MONTH(DC$6)=MONTH($W212),YEAR(DC$6)=YEAR($W212)),$T212-$X212*$Y212+$Y212,0))</f>
        <v>161561.21</v>
      </c>
      <c r="DD212" s="261" t="n">
        <f aca="false">IF(AND(DD$5&gt;$V212,DD$6&lt;=$W212),$Y212,IF(AND(MONTH(DD$6)=MONTH($W212),YEAR(DD$6)=YEAR($W212)),$T212-$X212*$Y212+$Y212,0))</f>
        <v>161561.21</v>
      </c>
      <c r="DE212" s="261" t="n">
        <f aca="false">IF(AND(DE$5&gt;$V212,DE$6&lt;=$W212),$Y212,IF(AND(MONTH(DE$6)=MONTH($W212),YEAR(DE$6)=YEAR($W212)),$T212-$X212*$Y212+$Y212,0))</f>
        <v>161561.21</v>
      </c>
      <c r="DF212" s="261" t="n">
        <f aca="false">IF(AND(DF$5&gt;$V212,DF$6&lt;=$W212),$Y212,IF(AND(MONTH(DF$6)=MONTH($W212),YEAR(DF$6)=YEAR($W212)),$T212-$X212*$Y212+$Y212,0))</f>
        <v>161561.21</v>
      </c>
      <c r="DG212" s="261" t="n">
        <f aca="false">IF(AND(DG$5&gt;$V212,DG$6&lt;=$W212),$Y212,IF(AND(MONTH(DG$6)=MONTH($W212),YEAR(DG$6)=YEAR($W212)),$T212-$X212*$Y212+$Y212,0))</f>
        <v>161561.21</v>
      </c>
      <c r="DH212" s="261" t="n">
        <f aca="false">IF(AND(DH$5&gt;$V212,DH$6&lt;=$W212),$Y212,IF(AND(MONTH(DH$6)=MONTH($W212),YEAR(DH$6)=YEAR($W212)),$T212-$X212*$Y212+$Y212,0))</f>
        <v>161561.21</v>
      </c>
      <c r="DI212" s="260" t="n">
        <f aca="false">CW212+CX212+CY212+CZ212+DA212+DB212+DC212+DD212+DE212+DF212+DG212+DH212</f>
        <v>1938734.52</v>
      </c>
      <c r="DJ212" s="260" t="n">
        <f aca="false">T212+AG212+AJ212+AQ212+AS212+AU212+AW212</f>
        <v>5816203.66</v>
      </c>
      <c r="DK212" s="260" t="n">
        <f aca="false">CU212+DI212-O212</f>
        <v>1938734.52</v>
      </c>
      <c r="DL212" s="260" t="n">
        <f aca="false">DJ212-DK212</f>
        <v>3877469.14</v>
      </c>
      <c r="DM212" s="261" t="n">
        <f aca="false">IF(AND(DM$5&gt;$V212,DM$6&lt;=$W212),$Y212,IF(AND(MONTH(DM$6)=MONTH($W212),YEAR(DM$6)=YEAR($W212)),$T212-$X212*$Y212+$Y212,0))</f>
        <v>161561.21</v>
      </c>
      <c r="DN212" s="261" t="n">
        <f aca="false">IF(AND(DN$5&gt;$V212,DN$6&lt;=$W212),$Y212,IF(AND(MONTH(DN$6)=MONTH($W212),YEAR(DN$6)=YEAR($W212)),$T212-$X212*$Y212+$Y212,0))</f>
        <v>161561.21</v>
      </c>
      <c r="DO212" s="261" t="n">
        <f aca="false">IF(AND(DO$5&gt;$V212,DO$6&lt;=$W212),$Y212,IF(AND(MONTH(DO$6)=MONTH($W212),YEAR(DO$6)=YEAR($W212)),$T212-$X212*$Y212+$Y212,0))</f>
        <v>161561.21</v>
      </c>
      <c r="DP212" s="261" t="n">
        <f aca="false">IF(AND(DP$5&gt;$V212,DP$6&lt;=$W212),$Y212,IF(AND(MONTH(DP$6)=MONTH($W212),YEAR(DP$6)=YEAR($W212)),$T212-$X212*$Y212+$Y212,0))</f>
        <v>161561.21</v>
      </c>
      <c r="DQ212" s="261" t="n">
        <f aca="false">IF(AND(DQ$5&gt;$V212,DQ$6&lt;=$W212),$Y212,IF(AND(MONTH(DQ$6)=MONTH($W212),YEAR(DQ$6)=YEAR($W212)),$T212-$X212*$Y212+$Y212,0))</f>
        <v>161561.21</v>
      </c>
      <c r="DR212" s="261" t="n">
        <f aca="false">IF(AND(DR$5&gt;$V212,DR$6&lt;=$W212),$Y212,IF(AND(MONTH(DR$6)=MONTH($W212),YEAR(DR$6)=YEAR($W212)),$T212-$X212*$Y212+$Y212,0))</f>
        <v>161561.21</v>
      </c>
      <c r="DS212" s="261" t="n">
        <f aca="false">IF(AND(DS$5&gt;$V212,DS$6&lt;=$W212),$Y212,IF(AND(MONTH(DS$6)=MONTH($W212),YEAR(DS$6)=YEAR($W212)),$T212-$X212*$Y212+$Y212,0))</f>
        <v>161561.21</v>
      </c>
      <c r="DT212" s="261" t="n">
        <f aca="false">IF(AND(DT$5&gt;$V212,DT$6&lt;=$W212),$Y212,IF(AND(MONTH(DT$6)=MONTH($W212),YEAR(DT$6)=YEAR($W212)),$T212-$X212*$Y212+$Y212,0))</f>
        <v>161561.21</v>
      </c>
      <c r="DU212" s="261" t="n">
        <f aca="false">IF(AND(DU$5&gt;$V212,DU$6&lt;=$W212),$Y212,IF(AND(MONTH(DU$6)=MONTH($W212),YEAR(DU$6)=YEAR($W212)),$T212-$X212*$Y212+$Y212,0))</f>
        <v>161561.21</v>
      </c>
      <c r="DV212" s="261" t="n">
        <f aca="false">IF(AND(DV$5&gt;$V212,DV$6&lt;=$W212),$Y212,IF(AND(MONTH(DV$6)=MONTH($W212),YEAR(DV$6)=YEAR($W212)),$T212-$X212*$Y212+$Y212,0))</f>
        <v>161561.21</v>
      </c>
      <c r="DW212" s="261" t="n">
        <f aca="false">IF(AND(DW$5&gt;$V212,DW$6&lt;=$W212),$Y212,IF(AND(MONTH(DW$6)=MONTH($W212),YEAR(DW$6)=YEAR($W212)),$T212-$X212*$Y212+$Y212,0))</f>
        <v>161561.21</v>
      </c>
      <c r="DX212" s="261" t="n">
        <f aca="false">IF(AND(DX$5&gt;$V212,DX$6&lt;=$W212),$Y212,IF(AND(MONTH(DX$6)=MONTH($W212),YEAR(DX$6)=YEAR($W212)),$T212-AA212-$X212*$Y212+$Y212,0))</f>
        <v>161561.21</v>
      </c>
      <c r="DY212" s="260" t="n">
        <f aca="false">DM212+DN212+DO212+DP212+DQ212+DR212+DS212+DT212+DU212+DV212+DW212+DX212</f>
        <v>1938734.52</v>
      </c>
      <c r="DZ212" s="260" t="n">
        <f aca="false">DJ212+AY212+BA212+BC212+BE212+BG212+BI212+BK212+BM212+BO212</f>
        <v>5816203.66</v>
      </c>
      <c r="EA212" s="260" t="n">
        <f aca="false">DK212+DY212</f>
        <v>3877469.04</v>
      </c>
      <c r="EB212" s="261" t="n">
        <f aca="false">DZ212-EA212</f>
        <v>1938734.62</v>
      </c>
      <c r="EC212" s="261" t="n">
        <v>40390.3</v>
      </c>
      <c r="ED212" s="261" t="n">
        <v>40390.3</v>
      </c>
      <c r="EE212" s="261" t="n">
        <v>40390.3</v>
      </c>
      <c r="EF212" s="261" t="n">
        <v>40390.3</v>
      </c>
      <c r="EG212" s="261" t="n">
        <v>40390.3</v>
      </c>
      <c r="EH212" s="261" t="n">
        <v>40390.3</v>
      </c>
      <c r="EI212" s="261" t="n">
        <v>40390.3</v>
      </c>
      <c r="EJ212" s="261" t="n">
        <v>40390.3</v>
      </c>
      <c r="EK212" s="261" t="n">
        <v>40390.3</v>
      </c>
      <c r="EL212" s="266" t="n">
        <v>40390.3</v>
      </c>
      <c r="EM212" s="263" t="n">
        <v>40390.3</v>
      </c>
      <c r="EN212" s="261" t="n">
        <v>40390.3</v>
      </c>
      <c r="EO212" s="260" t="n">
        <f aca="false">EC212+ED212+EE212+EF212+EG212+EH212+EI212+EJ212+EK212+EL212+EM212+EN212</f>
        <v>484683.6</v>
      </c>
      <c r="EP212" s="260" t="n">
        <f aca="false">T212+AQ212+AS212+AU212+AW212+AY212+BA212+BC212+BE212+BG212+BI212+BK212+BM212+BO212+BQ212+BS212+BU212+BW212+BY212+CA212+CC212+CE212+CG212</f>
        <v>5816203.66</v>
      </c>
      <c r="EQ212" s="260" t="n">
        <f aca="false">EA212+EO212</f>
        <v>4362152.64</v>
      </c>
      <c r="ER212" s="260" t="n">
        <f aca="false">EP212-EQ212</f>
        <v>1454051.02</v>
      </c>
      <c r="ES212" s="262" t="n">
        <f aca="false">EN212</f>
        <v>40390.3</v>
      </c>
      <c r="ET212" s="262" t="n">
        <f aca="false">ES212</f>
        <v>40390.3</v>
      </c>
      <c r="EU212" s="262" t="n">
        <f aca="false">ET212</f>
        <v>40390.3</v>
      </c>
      <c r="EV212" s="262" t="n">
        <f aca="false">EU212</f>
        <v>40390.3</v>
      </c>
      <c r="EW212" s="262" t="n">
        <f aca="false">EV212</f>
        <v>40390.3</v>
      </c>
      <c r="EX212" s="262" t="n">
        <f aca="false">EW212</f>
        <v>40390.3</v>
      </c>
      <c r="EY212" s="262" t="n">
        <f aca="false">EX212</f>
        <v>40390.3</v>
      </c>
      <c r="EZ212" s="262" t="n">
        <f aca="false">EY212</f>
        <v>40390.3</v>
      </c>
      <c r="FA212" s="262" t="n">
        <f aca="false">EZ212</f>
        <v>40390.3</v>
      </c>
      <c r="FB212" s="262" t="n">
        <f aca="false">FA212</f>
        <v>40390.3</v>
      </c>
      <c r="FC212" s="262" t="n">
        <f aca="false">FB212</f>
        <v>40390.3</v>
      </c>
      <c r="FD212" s="262" t="n">
        <f aca="false">FC212</f>
        <v>40390.3</v>
      </c>
      <c r="FE212" s="261" t="n">
        <f aca="false">ES212+ET212+EU212+EV212+EW212+EX212+EY212+EZ212+FA212+FB212+FC212+FD212</f>
        <v>484683.6</v>
      </c>
      <c r="FF212" s="261" t="n">
        <f aca="false">EP212</f>
        <v>5816203.66</v>
      </c>
      <c r="FG212" s="261" t="n">
        <f aca="false">EQ212+FE212</f>
        <v>4846836.24</v>
      </c>
      <c r="FH212" s="261" t="n">
        <f aca="false">FF212-FG212</f>
        <v>969367.420000001</v>
      </c>
      <c r="FI212" s="261" t="n">
        <f aca="false">FD212</f>
        <v>40390.3</v>
      </c>
      <c r="FJ212" s="261" t="n">
        <f aca="false">FI212</f>
        <v>40390.3</v>
      </c>
      <c r="FK212" s="261" t="n">
        <f aca="false">FJ212</f>
        <v>40390.3</v>
      </c>
      <c r="FL212" s="261" t="n">
        <f aca="false">FK212</f>
        <v>40390.3</v>
      </c>
      <c r="FM212" s="261" t="n">
        <f aca="false">FL212</f>
        <v>40390.3</v>
      </c>
      <c r="FN212" s="261" t="n">
        <f aca="false">FM212</f>
        <v>40390.3</v>
      </c>
      <c r="FO212" s="261" t="n">
        <f aca="false">FN212</f>
        <v>40390.3</v>
      </c>
      <c r="FP212" s="261" t="n">
        <f aca="false">FO212</f>
        <v>40390.3</v>
      </c>
      <c r="FQ212" s="261" t="n">
        <f aca="false">FP212</f>
        <v>40390.3</v>
      </c>
      <c r="FR212" s="261" t="n">
        <f aca="false">FQ212</f>
        <v>40390.3</v>
      </c>
      <c r="FS212" s="261" t="n">
        <f aca="false">FR212</f>
        <v>40390.3</v>
      </c>
      <c r="FT212" s="261" t="n">
        <f aca="false">FS212</f>
        <v>40390.3</v>
      </c>
      <c r="FU212" s="261" t="n">
        <f aca="false">FI212+FJ212+FK212+FL212+FM212+FN212+FO212+FP212+FQ212+FR212+FS212+FT212</f>
        <v>484683.6</v>
      </c>
      <c r="FV212" s="261" t="n">
        <f aca="false">FF212</f>
        <v>5816203.66</v>
      </c>
      <c r="FW212" s="261" t="n">
        <f aca="false">FG212+FU212</f>
        <v>5331519.84</v>
      </c>
      <c r="FX212" s="261" t="n">
        <f aca="false">FV212-FW212</f>
        <v>484683.820000001</v>
      </c>
      <c r="FY212" s="261" t="n">
        <f aca="false">FT212</f>
        <v>40390.3</v>
      </c>
      <c r="FZ212" s="261" t="n">
        <f aca="false">FY212</f>
        <v>40390.3</v>
      </c>
      <c r="GA212" s="261" t="n">
        <f aca="false">FZ212</f>
        <v>40390.3</v>
      </c>
      <c r="GB212" s="261" t="n">
        <f aca="false">GA212</f>
        <v>40390.3</v>
      </c>
      <c r="GC212" s="261" t="n">
        <f aca="false">GB212</f>
        <v>40390.3</v>
      </c>
      <c r="GD212" s="261" t="n">
        <f aca="false">GC212</f>
        <v>40390.3</v>
      </c>
      <c r="GE212" s="261" t="n">
        <f aca="false">GD212</f>
        <v>40390.3</v>
      </c>
      <c r="GF212" s="261" t="n">
        <f aca="false">GE212</f>
        <v>40390.3</v>
      </c>
      <c r="GG212" s="261" t="n">
        <f aca="false">GF212</f>
        <v>40390.3</v>
      </c>
      <c r="GH212" s="261" t="n">
        <f aca="false">GG212</f>
        <v>40390.3</v>
      </c>
      <c r="GI212" s="261" t="n">
        <f aca="false">GH212</f>
        <v>40390.3</v>
      </c>
      <c r="GJ212" s="261" t="n">
        <v>40390.5200000014</v>
      </c>
      <c r="GK212" s="261" t="n">
        <f aca="false">FY212+FZ212+GA212+GB212+GC212+GD212+GE212+GF212+GG212+GH212+GI212+GJ212</f>
        <v>484683.820000001</v>
      </c>
      <c r="GL212" s="261" t="n">
        <f aca="false">FV212</f>
        <v>5816203.66</v>
      </c>
      <c r="GM212" s="261" t="n">
        <f aca="false">FW212+GK212</f>
        <v>5816203.66</v>
      </c>
      <c r="GN212" s="261" t="n">
        <f aca="false">GL212-GM212</f>
        <v>0</v>
      </c>
      <c r="GO212" s="261"/>
      <c r="GP212" s="261"/>
      <c r="GQ212" s="261"/>
      <c r="GR212" s="261"/>
      <c r="GS212" s="261"/>
      <c r="GT212" s="261"/>
      <c r="GU212" s="261"/>
      <c r="GV212" s="261"/>
      <c r="GW212" s="261"/>
      <c r="GX212" s="261"/>
      <c r="GY212" s="261"/>
      <c r="GZ212" s="261"/>
      <c r="HA212" s="261" t="n">
        <f aca="false">GO212+GP212+GQ212+GR212+GS212+GT212+GU212+GV212+GW212+GX212+GY212+GZ212</f>
        <v>0</v>
      </c>
      <c r="HB212" s="261" t="n">
        <f aca="false">GL212</f>
        <v>5816203.66</v>
      </c>
      <c r="HC212" s="261" t="n">
        <f aca="false">GM212+HA212</f>
        <v>5816203.66</v>
      </c>
      <c r="HD212" s="261" t="n">
        <f aca="false">HB212-HC212</f>
        <v>0</v>
      </c>
      <c r="HE212" s="264"/>
      <c r="HF212" s="264"/>
      <c r="HG212" s="264"/>
      <c r="HH212" s="264"/>
      <c r="HI212" s="264"/>
      <c r="HJ212" s="264"/>
      <c r="HK212" s="264"/>
      <c r="HL212" s="264"/>
      <c r="HM212" s="264"/>
      <c r="HN212" s="264"/>
      <c r="HO212" s="264"/>
      <c r="HP212" s="264"/>
      <c r="HQ212" s="264"/>
      <c r="HR212" s="264"/>
      <c r="HS212" s="264"/>
      <c r="HT212" s="264"/>
      <c r="HU212" s="264"/>
      <c r="HV212" s="264"/>
      <c r="HW212" s="264"/>
      <c r="HX212" s="264"/>
      <c r="HY212" s="264"/>
      <c r="HZ212" s="264"/>
      <c r="IA212" s="264"/>
      <c r="IB212" s="264"/>
      <c r="IC212" s="264"/>
      <c r="ID212" s="264"/>
      <c r="IE212" s="264"/>
      <c r="IF212" s="264"/>
      <c r="IG212" s="264"/>
      <c r="IH212" s="264"/>
      <c r="II212" s="264"/>
      <c r="IJ212" s="264"/>
      <c r="IK212" s="264"/>
      <c r="IL212" s="264"/>
      <c r="IM212" s="264"/>
      <c r="IN212" s="264"/>
      <c r="IO212" s="264"/>
      <c r="IP212" s="264"/>
      <c r="IQ212" s="264"/>
      <c r="IR212" s="264"/>
      <c r="IS212" s="264"/>
      <c r="IT212" s="264"/>
      <c r="IU212" s="264"/>
      <c r="IV212" s="264"/>
      <c r="IW212" s="264"/>
      <c r="IX212" s="264"/>
      <c r="IY212" s="264"/>
      <c r="IZ212" s="264"/>
      <c r="JA212" s="264"/>
      <c r="JB212" s="264"/>
      <c r="JC212" s="264"/>
      <c r="JD212" s="264"/>
      <c r="JE212" s="264"/>
      <c r="JF212" s="264"/>
      <c r="JG212" s="264"/>
      <c r="JH212" s="264"/>
      <c r="JI212" s="264"/>
      <c r="JJ212" s="264"/>
      <c r="JK212" s="264"/>
      <c r="JL212" s="264"/>
      <c r="JM212" s="265"/>
      <c r="JN212" s="265" t="n">
        <f aca="false">DH212-DG212</f>
        <v>0</v>
      </c>
    </row>
    <row r="213" s="201" customFormat="true" ht="22.35" hidden="false" customHeight="false" outlineLevel="0" collapsed="false">
      <c r="A213" s="249" t="n">
        <v>181</v>
      </c>
      <c r="B213" s="250" t="s">
        <v>687</v>
      </c>
      <c r="C213" s="251" t="n">
        <v>5969</v>
      </c>
      <c r="D213" s="252" t="s">
        <v>471</v>
      </c>
      <c r="E213" s="252" t="s">
        <v>633</v>
      </c>
      <c r="F213" s="253" t="n">
        <v>1</v>
      </c>
      <c r="G213" s="254" t="n">
        <v>579190.33</v>
      </c>
      <c r="H213" s="255" t="n">
        <v>0.2</v>
      </c>
      <c r="I213" s="256" t="n">
        <f aca="false">ROUND(F213*G213,2)</f>
        <v>579190.33</v>
      </c>
      <c r="J213" s="254" t="n">
        <f aca="false">ROUND(I213+F213*G213*H213,2)</f>
        <v>695028.4</v>
      </c>
      <c r="K213" s="257" t="n">
        <v>44531</v>
      </c>
      <c r="L213" s="257" t="n">
        <f aca="false">EDATE(K213,M213)-1</f>
        <v>48182</v>
      </c>
      <c r="M213" s="258" t="n">
        <v>120</v>
      </c>
      <c r="N213" s="254" t="n">
        <f aca="false">ROUND(G213/M213,2)*F213</f>
        <v>4826.59</v>
      </c>
      <c r="O213" s="254" t="n">
        <v>0</v>
      </c>
      <c r="P213" s="254"/>
      <c r="Q213" s="253" t="n">
        <v>1</v>
      </c>
      <c r="R213" s="254" t="n">
        <f aca="false">I213+AG213+P213</f>
        <v>579190.33</v>
      </c>
      <c r="S213" s="255" t="n">
        <f aca="false">H213</f>
        <v>0.2</v>
      </c>
      <c r="T213" s="254" t="n">
        <f aca="false">ROUND(Q213*R213,2)</f>
        <v>579190.33</v>
      </c>
      <c r="U213" s="254" t="n">
        <f aca="false">ROUND(T213+Q213*R213*S213,2)</f>
        <v>695028.4</v>
      </c>
      <c r="V213" s="257" t="n">
        <v>44531</v>
      </c>
      <c r="W213" s="257" t="n">
        <f aca="false">EDATE(V213,X213)-1</f>
        <v>48182</v>
      </c>
      <c r="X213" s="258" t="n">
        <v>120</v>
      </c>
      <c r="Y213" s="254" t="n">
        <f aca="false">ROUND((R213-Z213)/X213,2)*Q213</f>
        <v>4826.59</v>
      </c>
      <c r="Z213" s="254" t="n">
        <v>0</v>
      </c>
      <c r="AA213" s="254" t="n">
        <v>0</v>
      </c>
      <c r="AB213" s="254"/>
      <c r="AC213" s="254"/>
      <c r="AD213" s="254"/>
      <c r="AE213" s="254"/>
      <c r="AF213" s="254"/>
      <c r="AG213" s="254"/>
      <c r="AH213" s="254"/>
      <c r="AI213" s="254"/>
      <c r="AJ213" s="254"/>
      <c r="AK213" s="254"/>
      <c r="AL213" s="254"/>
      <c r="AM213" s="254"/>
      <c r="AN213" s="254"/>
      <c r="AO213" s="254"/>
      <c r="AP213" s="254"/>
      <c r="AQ213" s="254"/>
      <c r="AR213" s="254"/>
      <c r="AS213" s="254"/>
      <c r="AT213" s="254"/>
      <c r="AU213" s="254"/>
      <c r="AV213" s="254"/>
      <c r="AW213" s="254"/>
      <c r="AX213" s="254"/>
      <c r="AY213" s="254"/>
      <c r="AZ213" s="254"/>
      <c r="BA213" s="254"/>
      <c r="BB213" s="254"/>
      <c r="BC213" s="254"/>
      <c r="BD213" s="254"/>
      <c r="BE213" s="254"/>
      <c r="BF213" s="254"/>
      <c r="BG213" s="254"/>
      <c r="BH213" s="254"/>
      <c r="BI213" s="254"/>
      <c r="BJ213" s="254"/>
      <c r="BK213" s="254"/>
      <c r="BL213" s="254"/>
      <c r="BM213" s="254"/>
      <c r="BN213" s="254"/>
      <c r="BO213" s="254"/>
      <c r="BP213" s="254"/>
      <c r="BQ213" s="254"/>
      <c r="BR213" s="254"/>
      <c r="BS213" s="254"/>
      <c r="BT213" s="254"/>
      <c r="BU213" s="254"/>
      <c r="BV213" s="254"/>
      <c r="BW213" s="254"/>
      <c r="BX213" s="254"/>
      <c r="BY213" s="254"/>
      <c r="BZ213" s="254"/>
      <c r="CA213" s="254"/>
      <c r="CB213" s="254"/>
      <c r="CC213" s="254"/>
      <c r="CD213" s="254"/>
      <c r="CE213" s="254"/>
      <c r="CF213" s="254"/>
      <c r="CG213" s="254"/>
      <c r="CH213" s="254"/>
      <c r="CI213" s="254" t="e">
        <f aca="false">#N/A</f>
        <v>#N/A</v>
      </c>
      <c r="CJ213" s="254"/>
      <c r="CK213" s="254"/>
      <c r="CL213" s="254"/>
      <c r="CM213" s="257" t="n">
        <v>44531</v>
      </c>
      <c r="CN213" s="257" t="e">
        <f aca="false">EDATE(CM213,CO213)-1</f>
        <v>#N/A</v>
      </c>
      <c r="CO213" s="254" t="e">
        <f aca="false">#N/A</f>
        <v>#N/A</v>
      </c>
      <c r="CP213" s="254" t="n">
        <v>0</v>
      </c>
      <c r="CQ213" s="254"/>
      <c r="CR213" s="254"/>
      <c r="CS213" s="254"/>
      <c r="CT213" s="261" t="n">
        <f aca="false">I213</f>
        <v>579190.33</v>
      </c>
      <c r="CU213" s="261" t="n">
        <f aca="false">CT213-CV213</f>
        <v>0</v>
      </c>
      <c r="CV213" s="261" t="n">
        <v>579190.33</v>
      </c>
      <c r="CW213" s="261" t="n">
        <f aca="false">IF(AND(CW$5&gt;$V213,CW$6&lt;=$W213),$Y213,IF(AND(MONTH(CW$6)=MONTH($W213),YEAR(CW$6)=YEAR($W213)),$T213-$X213*$Y213+$Y213,0))</f>
        <v>4826.59</v>
      </c>
      <c r="CX213" s="261" t="n">
        <f aca="false">IF(AND(CX$5&gt;$V213,CX$6&lt;=$W213),$Y213,IF(AND(MONTH(CX$6)=MONTH($W213),YEAR(CX$6)=YEAR($W213)),$T213-$X213*$Y213+$Y213,0))</f>
        <v>4826.59</v>
      </c>
      <c r="CY213" s="261" t="n">
        <f aca="false">IF(AND(CY$5&gt;$V213,CY$6&lt;=$W213),$Y213,IF(AND(MONTH(CY$6)=MONTH($W213),YEAR(CY$6)=YEAR($W213)),$T213-$X213*$Y213+$Y213,0))</f>
        <v>4826.59</v>
      </c>
      <c r="CZ213" s="261" t="n">
        <f aca="false">IF(AND(CZ$5&gt;$V213,CZ$6&lt;=$W213),$Y213,IF(AND(MONTH(CZ$6)=MONTH($W213),YEAR(CZ$6)=YEAR($W213)),$T213-$X213*$Y213+$Y213,0))</f>
        <v>4826.59</v>
      </c>
      <c r="DA213" s="261" t="n">
        <f aca="false">IF(AND(DA$5&gt;$V213,DA$6&lt;=$W213),$Y213,IF(AND(MONTH(DA$6)=MONTH($W213),YEAR(DA$6)=YEAR($W213)),$T213-$X213*$Y213+$Y213,0))</f>
        <v>4826.59</v>
      </c>
      <c r="DB213" s="261" t="n">
        <f aca="false">IF(AND(DB$5&gt;$V213,DB$6&lt;=$W213),$Y213,IF(AND(MONTH(DB$6)=MONTH($W213),YEAR(DB$6)=YEAR($W213)),$T213-$X213*$Y213+$Y213,0))</f>
        <v>4826.59</v>
      </c>
      <c r="DC213" s="261" t="n">
        <f aca="false">IF(AND(DC$5&gt;$V213,DC$6&lt;=$W213),$Y213,IF(AND(MONTH(DC$6)=MONTH($W213),YEAR(DC$6)=YEAR($W213)),$T213-$X213*$Y213+$Y213,0))</f>
        <v>4826.59</v>
      </c>
      <c r="DD213" s="261" t="n">
        <f aca="false">IF(AND(DD$5&gt;$V213,DD$6&lt;=$W213),$Y213,IF(AND(MONTH(DD$6)=MONTH($W213),YEAR(DD$6)=YEAR($W213)),$T213-$X213*$Y213+$Y213,0))</f>
        <v>4826.59</v>
      </c>
      <c r="DE213" s="261" t="n">
        <f aca="false">IF(AND(DE$5&gt;$V213,DE$6&lt;=$W213),$Y213,IF(AND(MONTH(DE$6)=MONTH($W213),YEAR(DE$6)=YEAR($W213)),$T213-$X213*$Y213+$Y213,0))</f>
        <v>4826.59</v>
      </c>
      <c r="DF213" s="261" t="n">
        <f aca="false">IF(AND(DF$5&gt;$V213,DF$6&lt;=$W213),$Y213,IF(AND(MONTH(DF$6)=MONTH($W213),YEAR(DF$6)=YEAR($W213)),$T213-$X213*$Y213+$Y213,0))</f>
        <v>4826.59</v>
      </c>
      <c r="DG213" s="261" t="n">
        <f aca="false">IF(AND(DG$5&gt;$V213,DG$6&lt;=$W213),$Y213,IF(AND(MONTH(DG$6)=MONTH($W213),YEAR(DG$6)=YEAR($W213)),$T213-$X213*$Y213+$Y213,0))</f>
        <v>4826.59</v>
      </c>
      <c r="DH213" s="261" t="n">
        <f aca="false">IF(AND(DH$5&gt;$V213,DH$6&lt;=$W213),$Y213,IF(AND(MONTH(DH$6)=MONTH($W213),YEAR(DH$6)=YEAR($W213)),$T213-$X213*$Y213+$Y213,0))</f>
        <v>4826.59</v>
      </c>
      <c r="DI213" s="260" t="n">
        <f aca="false">CW213+CX213+CY213+CZ213+DA213+DB213+DC213+DD213+DE213+DF213+DG213+DH213</f>
        <v>57919.08</v>
      </c>
      <c r="DJ213" s="260" t="n">
        <f aca="false">T213+AG213+AJ213+AQ213+AS213+AU213+AW213</f>
        <v>579190.33</v>
      </c>
      <c r="DK213" s="260" t="n">
        <f aca="false">CU213+DI213-O213</f>
        <v>57919.08</v>
      </c>
      <c r="DL213" s="260" t="n">
        <f aca="false">DJ213-DK213</f>
        <v>521271.25</v>
      </c>
      <c r="DM213" s="261" t="n">
        <f aca="false">IF(AND(DM$5&gt;$V213,DM$6&lt;=$W213),$Y213,IF(AND(MONTH(DM$6)=MONTH($W213),YEAR(DM$6)=YEAR($W213)),$T213-$X213*$Y213+$Y213,0))</f>
        <v>4826.59</v>
      </c>
      <c r="DN213" s="261" t="n">
        <f aca="false">IF(AND(DN$5&gt;$V213,DN$6&lt;=$W213),$Y213,IF(AND(MONTH(DN$6)=MONTH($W213),YEAR(DN$6)=YEAR($W213)),$T213-$X213*$Y213+$Y213,0))</f>
        <v>4826.59</v>
      </c>
      <c r="DO213" s="261" t="n">
        <f aca="false">IF(AND(DO$5&gt;$V213,DO$6&lt;=$W213),$Y213,IF(AND(MONTH(DO$6)=MONTH($W213),YEAR(DO$6)=YEAR($W213)),$T213-$X213*$Y213+$Y213,0))</f>
        <v>4826.59</v>
      </c>
      <c r="DP213" s="261" t="n">
        <f aca="false">IF(AND(DP$5&gt;$V213,DP$6&lt;=$W213),$Y213,IF(AND(MONTH(DP$6)=MONTH($W213),YEAR(DP$6)=YEAR($W213)),$T213-$X213*$Y213+$Y213,0))</f>
        <v>4826.59</v>
      </c>
      <c r="DQ213" s="261" t="n">
        <f aca="false">IF(AND(DQ$5&gt;$V213,DQ$6&lt;=$W213),$Y213,IF(AND(MONTH(DQ$6)=MONTH($W213),YEAR(DQ$6)=YEAR($W213)),$T213-$X213*$Y213+$Y213,0))</f>
        <v>4826.59</v>
      </c>
      <c r="DR213" s="261" t="n">
        <f aca="false">IF(AND(DR$5&gt;$V213,DR$6&lt;=$W213),$Y213,IF(AND(MONTH(DR$6)=MONTH($W213),YEAR(DR$6)=YEAR($W213)),$T213-$X213*$Y213+$Y213,0))</f>
        <v>4826.59</v>
      </c>
      <c r="DS213" s="261" t="n">
        <f aca="false">IF(AND(DS$5&gt;$V213,DS$6&lt;=$W213),$Y213,IF(AND(MONTH(DS$6)=MONTH($W213),YEAR(DS$6)=YEAR($W213)),$T213-$X213*$Y213+$Y213,0))</f>
        <v>4826.59</v>
      </c>
      <c r="DT213" s="261" t="n">
        <f aca="false">IF(AND(DT$5&gt;$V213,DT$6&lt;=$W213),$Y213,IF(AND(MONTH(DT$6)=MONTH($W213),YEAR(DT$6)=YEAR($W213)),$T213-$X213*$Y213+$Y213,0))</f>
        <v>4826.59</v>
      </c>
      <c r="DU213" s="261" t="n">
        <f aca="false">IF(AND(DU$5&gt;$V213,DU$6&lt;=$W213),$Y213,IF(AND(MONTH(DU$6)=MONTH($W213),YEAR(DU$6)=YEAR($W213)),$T213-$X213*$Y213+$Y213,0))</f>
        <v>4826.59</v>
      </c>
      <c r="DV213" s="261" t="n">
        <f aca="false">IF(AND(DV$5&gt;$V213,DV$6&lt;=$W213),$Y213,IF(AND(MONTH(DV$6)=MONTH($W213),YEAR(DV$6)=YEAR($W213)),$T213-$X213*$Y213+$Y213,0))</f>
        <v>4826.59</v>
      </c>
      <c r="DW213" s="261" t="n">
        <f aca="false">IF(AND(DW$5&gt;$V213,DW$6&lt;=$W213),$Y213,IF(AND(MONTH(DW$6)=MONTH($W213),YEAR(DW$6)=YEAR($W213)),$T213-$X213*$Y213+$Y213,0))</f>
        <v>4826.59</v>
      </c>
      <c r="DX213" s="261" t="n">
        <f aca="false">IF(AND(DX$5&gt;$V213,DX$6&lt;=$W213),$Y213,IF(AND(MONTH(DX$6)=MONTH($W213),YEAR(DX$6)=YEAR($W213)),$T213-AA213-$X213*$Y213+$Y213,0))</f>
        <v>4826.59</v>
      </c>
      <c r="DY213" s="260" t="n">
        <f aca="false">DM213+DN213+DO213+DP213+DQ213+DR213+DS213+DT213+DU213+DV213+DW213+DX213</f>
        <v>57919.08</v>
      </c>
      <c r="DZ213" s="260" t="n">
        <f aca="false">DJ213+AY213+BA213+BC213+BE213+BG213+BI213+BK213+BM213+BO213</f>
        <v>579190.33</v>
      </c>
      <c r="EA213" s="260" t="n">
        <f aca="false">DK213+DY213</f>
        <v>115838.16</v>
      </c>
      <c r="EB213" s="261" t="n">
        <f aca="false">DZ213-EA213</f>
        <v>463352.17</v>
      </c>
      <c r="EC213" s="261" t="n">
        <f aca="false">IF(AND(EC$5&gt;$V213,EC$6&lt;=$W213),$Y213,IF(AND(MONTH(EC$6)=MONTH($W213),YEAR(EC$6)=YEAR($W213)),$T213-$X213*$Y213+$Y213,0))</f>
        <v>4826.59</v>
      </c>
      <c r="ED213" s="261" t="n">
        <f aca="false">IF(AND(ED$5&gt;$V213,ED$6&lt;=$W213),$Y213,IF(AND(MONTH(ED$6)=MONTH($W213),YEAR(ED$6)=YEAR($W213)),$T213-$X213*$Y213+$Y213,0))</f>
        <v>4826.59</v>
      </c>
      <c r="EE213" s="261" t="n">
        <f aca="false">IF(AND(EE$5&gt;$V213,EE$6&lt;=$W213),$Y213,IF(AND(MONTH(EE$6)=MONTH($W213),YEAR(EE$6)=YEAR($W213)),$T213-$X213*$Y213+$Y213,0))</f>
        <v>4826.59</v>
      </c>
      <c r="EF213" s="261" t="n">
        <f aca="false">IF(AND(EF$5&gt;$V213,EF$6&lt;=$W213),$Y213,IF(AND(MONTH(EF$6)=MONTH($W213),YEAR(EF$6)=YEAR($W213)),$T213-$X213*$Y213+$Y213,0))</f>
        <v>4826.59</v>
      </c>
      <c r="EG213" s="261" t="n">
        <f aca="false">IF(AND(EG$5&gt;$V213,EG$6&lt;=$W213),$Y213,IF(AND(MONTH(EG$6)=MONTH($W213),YEAR(EG$6)=YEAR($W213)),$T213-$X213*$Y213+$Y213,0))</f>
        <v>4826.59</v>
      </c>
      <c r="EH213" s="261" t="n">
        <f aca="false">IF(AND(EH$5&gt;$V213,EH$6&lt;=$W213),$Y213,IF(AND(MONTH(EH$6)=MONTH($W213),YEAR(EH$6)=YEAR($W213)),$T213-$X213*$Y213+$Y213,0))</f>
        <v>4826.59</v>
      </c>
      <c r="EI213" s="261" t="n">
        <f aca="false">IF(AND(EI$5&gt;$V213,EI$6&lt;=$W213),$Y213,IF(AND(MONTH(EI$6)=MONTH($W213),YEAR(EI$6)=YEAR($W213)),$T213-$X213*$Y213+$Y213,0))</f>
        <v>4826.59</v>
      </c>
      <c r="EJ213" s="261" t="n">
        <f aca="false">IF(AND(EJ$5&gt;$V213,EJ$6&lt;=$W213),$Y213,IF(AND(MONTH(EJ$6)=MONTH($W213),YEAR(EJ$6)=YEAR($W213)),$T213-$X213*$Y213+$Y213,0))</f>
        <v>4826.59</v>
      </c>
      <c r="EK213" s="261" t="n">
        <f aca="false">IF(AND(EK$5&gt;$V213,EK$6&lt;=$W213),$Y213,IF(AND(MONTH(EK$6)=MONTH($W213),YEAR(EK$6)=YEAR($W213)),$T213-$X213*$Y213+$Y213,0))</f>
        <v>4826.59</v>
      </c>
      <c r="EL213" s="266" t="n">
        <v>4826.59</v>
      </c>
      <c r="EM213" s="263" t="n">
        <v>4826.59</v>
      </c>
      <c r="EN213" s="261" t="n">
        <v>4826.58</v>
      </c>
      <c r="EO213" s="260" t="n">
        <f aca="false">EC213+ED213+EE213+EF213+EG213+EH213+EI213+EJ213+EK213+EL213+EM213+EN213</f>
        <v>57919.07</v>
      </c>
      <c r="EP213" s="260" t="n">
        <f aca="false">T213+AQ213+AS213+AU213+AW213+AY213+BA213+BC213+BE213+BG213+BI213+BK213+BM213+BO213+BQ213+BS213+BU213+BW213+BY213+CA213+CC213+CE213+CG213</f>
        <v>579190.33</v>
      </c>
      <c r="EQ213" s="260" t="n">
        <f aca="false">EA213+EO213</f>
        <v>173757.23</v>
      </c>
      <c r="ER213" s="260" t="n">
        <f aca="false">EP213-EQ213</f>
        <v>405433.1</v>
      </c>
      <c r="ES213" s="262" t="n">
        <f aca="false">EN213</f>
        <v>4826.58</v>
      </c>
      <c r="ET213" s="262" t="n">
        <f aca="false">ES213</f>
        <v>4826.58</v>
      </c>
      <c r="EU213" s="262" t="n">
        <f aca="false">ET213</f>
        <v>4826.58</v>
      </c>
      <c r="EV213" s="262" t="n">
        <f aca="false">EU213</f>
        <v>4826.58</v>
      </c>
      <c r="EW213" s="262" t="n">
        <f aca="false">EV213</f>
        <v>4826.58</v>
      </c>
      <c r="EX213" s="262" t="n">
        <f aca="false">EW213</f>
        <v>4826.58</v>
      </c>
      <c r="EY213" s="262" t="n">
        <f aca="false">EX213</f>
        <v>4826.58</v>
      </c>
      <c r="EZ213" s="262" t="n">
        <f aca="false">EY213</f>
        <v>4826.58</v>
      </c>
      <c r="FA213" s="262" t="n">
        <f aca="false">EZ213</f>
        <v>4826.58</v>
      </c>
      <c r="FB213" s="262" t="n">
        <f aca="false">FA213</f>
        <v>4826.58</v>
      </c>
      <c r="FC213" s="262" t="n">
        <f aca="false">FB213</f>
        <v>4826.58</v>
      </c>
      <c r="FD213" s="262" t="n">
        <f aca="false">FC213</f>
        <v>4826.58</v>
      </c>
      <c r="FE213" s="261" t="n">
        <f aca="false">ES213+ET213+EU213+EV213+EW213+EX213+EY213+EZ213+FA213+FB213+FC213+FD213</f>
        <v>57918.96</v>
      </c>
      <c r="FF213" s="261" t="n">
        <f aca="false">EP213</f>
        <v>579190.33</v>
      </c>
      <c r="FG213" s="261" t="n">
        <f aca="false">EQ213+FE213</f>
        <v>231676.19</v>
      </c>
      <c r="FH213" s="261" t="n">
        <f aca="false">FF213-FG213</f>
        <v>347514.14</v>
      </c>
      <c r="FI213" s="261" t="n">
        <f aca="false">FD213</f>
        <v>4826.58</v>
      </c>
      <c r="FJ213" s="261" t="n">
        <f aca="false">FI213</f>
        <v>4826.58</v>
      </c>
      <c r="FK213" s="261" t="n">
        <f aca="false">FJ213</f>
        <v>4826.58</v>
      </c>
      <c r="FL213" s="261" t="n">
        <f aca="false">FK213</f>
        <v>4826.58</v>
      </c>
      <c r="FM213" s="261" t="n">
        <f aca="false">FL213</f>
        <v>4826.58</v>
      </c>
      <c r="FN213" s="261" t="n">
        <f aca="false">FM213</f>
        <v>4826.58</v>
      </c>
      <c r="FO213" s="261" t="n">
        <f aca="false">FN213</f>
        <v>4826.58</v>
      </c>
      <c r="FP213" s="261" t="n">
        <f aca="false">FO213</f>
        <v>4826.58</v>
      </c>
      <c r="FQ213" s="261" t="n">
        <f aca="false">FP213</f>
        <v>4826.58</v>
      </c>
      <c r="FR213" s="261" t="n">
        <f aca="false">FQ213</f>
        <v>4826.58</v>
      </c>
      <c r="FS213" s="261" t="n">
        <f aca="false">FR213</f>
        <v>4826.58</v>
      </c>
      <c r="FT213" s="261" t="n">
        <f aca="false">FS213</f>
        <v>4826.58</v>
      </c>
      <c r="FU213" s="261" t="n">
        <f aca="false">FI213+FJ213+FK213+FL213+FM213+FN213+FO213+FP213+FQ213+FR213+FS213+FT213</f>
        <v>57918.96</v>
      </c>
      <c r="FV213" s="261" t="n">
        <f aca="false">FF213</f>
        <v>579190.33</v>
      </c>
      <c r="FW213" s="261" t="n">
        <f aca="false">FG213+FU213</f>
        <v>289595.15</v>
      </c>
      <c r="FX213" s="261" t="n">
        <f aca="false">FV213-FW213</f>
        <v>289595.18</v>
      </c>
      <c r="FY213" s="261" t="n">
        <f aca="false">FT213</f>
        <v>4826.58</v>
      </c>
      <c r="FZ213" s="261" t="n">
        <f aca="false">FY213</f>
        <v>4826.58</v>
      </c>
      <c r="GA213" s="261" t="n">
        <f aca="false">FZ213</f>
        <v>4826.58</v>
      </c>
      <c r="GB213" s="261" t="n">
        <f aca="false">GA213</f>
        <v>4826.58</v>
      </c>
      <c r="GC213" s="261" t="n">
        <f aca="false">GB213</f>
        <v>4826.58</v>
      </c>
      <c r="GD213" s="261" t="n">
        <f aca="false">GC213</f>
        <v>4826.58</v>
      </c>
      <c r="GE213" s="261" t="n">
        <f aca="false">GD213</f>
        <v>4826.58</v>
      </c>
      <c r="GF213" s="261" t="n">
        <f aca="false">GE213</f>
        <v>4826.58</v>
      </c>
      <c r="GG213" s="261" t="n">
        <f aca="false">GF213</f>
        <v>4826.58</v>
      </c>
      <c r="GH213" s="261" t="n">
        <f aca="false">GG213</f>
        <v>4826.58</v>
      </c>
      <c r="GI213" s="261" t="n">
        <f aca="false">GH213</f>
        <v>4826.58</v>
      </c>
      <c r="GJ213" s="261" t="n">
        <f aca="false">GI213</f>
        <v>4826.58</v>
      </c>
      <c r="GK213" s="261" t="n">
        <f aca="false">FY213+FZ213+GA213+GB213+GC213+GD213+GE213+GF213+GG213+GH213+GI213+GJ213</f>
        <v>57918.96</v>
      </c>
      <c r="GL213" s="261" t="n">
        <f aca="false">FV213</f>
        <v>579190.33</v>
      </c>
      <c r="GM213" s="261" t="n">
        <f aca="false">FW213+GK213</f>
        <v>347514.11</v>
      </c>
      <c r="GN213" s="261" t="n">
        <f aca="false">GL213-GM213</f>
        <v>231676.22</v>
      </c>
      <c r="GO213" s="261" t="n">
        <f aca="false">GJ213</f>
        <v>4826.58</v>
      </c>
      <c r="GP213" s="261" t="n">
        <f aca="false">GO213</f>
        <v>4826.58</v>
      </c>
      <c r="GQ213" s="261" t="n">
        <f aca="false">GP213</f>
        <v>4826.58</v>
      </c>
      <c r="GR213" s="261" t="n">
        <f aca="false">GQ213</f>
        <v>4826.58</v>
      </c>
      <c r="GS213" s="261" t="n">
        <f aca="false">GR213</f>
        <v>4826.58</v>
      </c>
      <c r="GT213" s="261" t="n">
        <f aca="false">GS213</f>
        <v>4826.58</v>
      </c>
      <c r="GU213" s="261" t="n">
        <f aca="false">GT213</f>
        <v>4826.58</v>
      </c>
      <c r="GV213" s="261" t="n">
        <f aca="false">GU213</f>
        <v>4826.58</v>
      </c>
      <c r="GW213" s="261" t="n">
        <f aca="false">GV213</f>
        <v>4826.58</v>
      </c>
      <c r="GX213" s="261" t="n">
        <f aca="false">GW213</f>
        <v>4826.58</v>
      </c>
      <c r="GY213" s="261" t="n">
        <f aca="false">GX213</f>
        <v>4826.58</v>
      </c>
      <c r="GZ213" s="261" t="n">
        <f aca="false">GY213</f>
        <v>4826.58</v>
      </c>
      <c r="HA213" s="261" t="n">
        <f aca="false">GO213+GP213+GQ213+GR213+GS213+GT213+GU213+GV213+GW213+GX213+GY213+GZ213</f>
        <v>57918.96</v>
      </c>
      <c r="HB213" s="261" t="n">
        <f aca="false">GL213</f>
        <v>579190.33</v>
      </c>
      <c r="HC213" s="261" t="n">
        <f aca="false">GM213+HA213</f>
        <v>405433.07</v>
      </c>
      <c r="HD213" s="261" t="n">
        <f aca="false">HB213-HC213</f>
        <v>173757.26</v>
      </c>
      <c r="HE213" s="264" t="n">
        <f aca="false">GO213-GJ213</f>
        <v>0</v>
      </c>
      <c r="HF213" s="264"/>
      <c r="HG213" s="264"/>
      <c r="HH213" s="264"/>
      <c r="HI213" s="264"/>
      <c r="HJ213" s="264"/>
      <c r="HK213" s="264"/>
      <c r="HL213" s="264"/>
      <c r="HM213" s="264"/>
      <c r="HN213" s="264"/>
      <c r="HO213" s="264"/>
      <c r="HP213" s="264"/>
      <c r="HQ213" s="264"/>
      <c r="HR213" s="264"/>
      <c r="HS213" s="264"/>
      <c r="HT213" s="264"/>
      <c r="HU213" s="264"/>
      <c r="HV213" s="264"/>
      <c r="HW213" s="264"/>
      <c r="HX213" s="264"/>
      <c r="HY213" s="264"/>
      <c r="HZ213" s="264"/>
      <c r="IA213" s="264"/>
      <c r="IB213" s="264"/>
      <c r="IC213" s="264"/>
      <c r="ID213" s="264"/>
      <c r="IE213" s="264"/>
      <c r="IF213" s="264"/>
      <c r="IG213" s="264"/>
      <c r="IH213" s="264"/>
      <c r="II213" s="264"/>
      <c r="IJ213" s="264"/>
      <c r="IK213" s="264"/>
      <c r="IL213" s="264"/>
      <c r="IM213" s="264"/>
      <c r="IN213" s="264"/>
      <c r="IO213" s="264"/>
      <c r="IP213" s="264"/>
      <c r="IQ213" s="264"/>
      <c r="IR213" s="264"/>
      <c r="IS213" s="264"/>
      <c r="IT213" s="264"/>
      <c r="IU213" s="264"/>
      <c r="IV213" s="264"/>
      <c r="IW213" s="264"/>
      <c r="IX213" s="264"/>
      <c r="IY213" s="264"/>
      <c r="IZ213" s="264"/>
      <c r="JA213" s="264"/>
      <c r="JB213" s="264"/>
      <c r="JC213" s="264"/>
      <c r="JD213" s="264"/>
      <c r="JE213" s="264"/>
      <c r="JF213" s="264"/>
      <c r="JG213" s="264"/>
      <c r="JH213" s="264"/>
      <c r="JI213" s="264"/>
      <c r="JJ213" s="264"/>
      <c r="JK213" s="264"/>
      <c r="JL213" s="264"/>
      <c r="JM213" s="265"/>
      <c r="JN213" s="265" t="n">
        <f aca="false">DH213-DG213</f>
        <v>0</v>
      </c>
    </row>
    <row r="214" s="201" customFormat="true" ht="32.8" hidden="false" customHeight="false" outlineLevel="0" collapsed="false">
      <c r="A214" s="249" t="n">
        <v>182</v>
      </c>
      <c r="B214" s="250" t="s">
        <v>688</v>
      </c>
      <c r="C214" s="251" t="n">
        <v>5970</v>
      </c>
      <c r="D214" s="252" t="s">
        <v>471</v>
      </c>
      <c r="E214" s="252" t="s">
        <v>633</v>
      </c>
      <c r="F214" s="253" t="n">
        <v>1</v>
      </c>
      <c r="G214" s="254" t="n">
        <v>577580.18</v>
      </c>
      <c r="H214" s="255" t="n">
        <v>0.2</v>
      </c>
      <c r="I214" s="256" t="n">
        <f aca="false">ROUND(F214*G214,2)</f>
        <v>577580.18</v>
      </c>
      <c r="J214" s="254" t="n">
        <f aca="false">ROUND(I214+F214*G214*H214,2)</f>
        <v>693096.22</v>
      </c>
      <c r="K214" s="257" t="n">
        <v>44531</v>
      </c>
      <c r="L214" s="257" t="n">
        <f aca="false">EDATE(K214,M214)-1</f>
        <v>48182</v>
      </c>
      <c r="M214" s="258" t="n">
        <v>120</v>
      </c>
      <c r="N214" s="254" t="n">
        <f aca="false">ROUND(G214/M214,2)*F214</f>
        <v>4813.17</v>
      </c>
      <c r="O214" s="254" t="n">
        <v>0</v>
      </c>
      <c r="P214" s="254"/>
      <c r="Q214" s="253" t="n">
        <v>1</v>
      </c>
      <c r="R214" s="254" t="n">
        <f aca="false">I214+AG214+P214</f>
        <v>577580.18</v>
      </c>
      <c r="S214" s="255" t="n">
        <f aca="false">H214</f>
        <v>0.2</v>
      </c>
      <c r="T214" s="254" t="n">
        <f aca="false">ROUND(Q214*R214,2)</f>
        <v>577580.18</v>
      </c>
      <c r="U214" s="254" t="n">
        <f aca="false">ROUND(T214+Q214*R214*S214,2)</f>
        <v>693096.22</v>
      </c>
      <c r="V214" s="257" t="n">
        <v>44531</v>
      </c>
      <c r="W214" s="257" t="n">
        <f aca="false">EDATE(V214,X214)-1</f>
        <v>48182</v>
      </c>
      <c r="X214" s="258" t="n">
        <v>120</v>
      </c>
      <c r="Y214" s="254" t="n">
        <f aca="false">ROUND((R214-Z214)/X214,2)*Q214</f>
        <v>4813.17</v>
      </c>
      <c r="Z214" s="254" t="n">
        <v>0</v>
      </c>
      <c r="AA214" s="254" t="n">
        <v>0</v>
      </c>
      <c r="AB214" s="254"/>
      <c r="AC214" s="254"/>
      <c r="AD214" s="254"/>
      <c r="AE214" s="254"/>
      <c r="AF214" s="254"/>
      <c r="AG214" s="254"/>
      <c r="AH214" s="254"/>
      <c r="AI214" s="254"/>
      <c r="AJ214" s="254"/>
      <c r="AK214" s="254"/>
      <c r="AL214" s="254"/>
      <c r="AM214" s="254"/>
      <c r="AN214" s="254"/>
      <c r="AO214" s="254"/>
      <c r="AP214" s="254"/>
      <c r="AQ214" s="254"/>
      <c r="AR214" s="254"/>
      <c r="AS214" s="254"/>
      <c r="AT214" s="254"/>
      <c r="AU214" s="254"/>
      <c r="AV214" s="254"/>
      <c r="AW214" s="254"/>
      <c r="AX214" s="254"/>
      <c r="AY214" s="254"/>
      <c r="AZ214" s="254"/>
      <c r="BA214" s="254"/>
      <c r="BB214" s="254"/>
      <c r="BC214" s="254"/>
      <c r="BD214" s="254"/>
      <c r="BE214" s="254"/>
      <c r="BF214" s="254"/>
      <c r="BG214" s="254"/>
      <c r="BH214" s="254"/>
      <c r="BI214" s="254"/>
      <c r="BJ214" s="254"/>
      <c r="BK214" s="254"/>
      <c r="BL214" s="254"/>
      <c r="BM214" s="254"/>
      <c r="BN214" s="254"/>
      <c r="BO214" s="254"/>
      <c r="BP214" s="254"/>
      <c r="BQ214" s="254"/>
      <c r="BR214" s="254"/>
      <c r="BS214" s="254"/>
      <c r="BT214" s="254"/>
      <c r="BU214" s="254"/>
      <c r="BV214" s="254"/>
      <c r="BW214" s="254"/>
      <c r="BX214" s="254"/>
      <c r="BY214" s="254"/>
      <c r="BZ214" s="254"/>
      <c r="CA214" s="254"/>
      <c r="CB214" s="254"/>
      <c r="CC214" s="254"/>
      <c r="CD214" s="254"/>
      <c r="CE214" s="254"/>
      <c r="CF214" s="254"/>
      <c r="CG214" s="254"/>
      <c r="CH214" s="254"/>
      <c r="CI214" s="254" t="e">
        <f aca="false">#N/A</f>
        <v>#N/A</v>
      </c>
      <c r="CJ214" s="254"/>
      <c r="CK214" s="254"/>
      <c r="CL214" s="254"/>
      <c r="CM214" s="257" t="n">
        <v>44531</v>
      </c>
      <c r="CN214" s="257" t="e">
        <f aca="false">EDATE(CM214,CO214)-1</f>
        <v>#N/A</v>
      </c>
      <c r="CO214" s="254" t="e">
        <f aca="false">#N/A</f>
        <v>#N/A</v>
      </c>
      <c r="CP214" s="254" t="n">
        <v>0</v>
      </c>
      <c r="CQ214" s="254"/>
      <c r="CR214" s="254"/>
      <c r="CS214" s="254"/>
      <c r="CT214" s="261" t="n">
        <f aca="false">I214</f>
        <v>577580.18</v>
      </c>
      <c r="CU214" s="261" t="n">
        <f aca="false">CT214-CV214</f>
        <v>0</v>
      </c>
      <c r="CV214" s="261" t="n">
        <v>577580.18</v>
      </c>
      <c r="CW214" s="261" t="n">
        <f aca="false">IF(AND(CW$5&gt;$V214,CW$6&lt;=$W214),$Y214,IF(AND(MONTH(CW$6)=MONTH($W214),YEAR(CW$6)=YEAR($W214)),$T214-$X214*$Y214+$Y214,0))</f>
        <v>4813.17</v>
      </c>
      <c r="CX214" s="261" t="n">
        <f aca="false">IF(AND(CX$5&gt;$V214,CX$6&lt;=$W214),$Y214,IF(AND(MONTH(CX$6)=MONTH($W214),YEAR(CX$6)=YEAR($W214)),$T214-$X214*$Y214+$Y214,0))</f>
        <v>4813.17</v>
      </c>
      <c r="CY214" s="261" t="n">
        <f aca="false">IF(AND(CY$5&gt;$V214,CY$6&lt;=$W214),$Y214,IF(AND(MONTH(CY$6)=MONTH($W214),YEAR(CY$6)=YEAR($W214)),$T214-$X214*$Y214+$Y214,0))</f>
        <v>4813.17</v>
      </c>
      <c r="CZ214" s="261" t="n">
        <f aca="false">IF(AND(CZ$5&gt;$V214,CZ$6&lt;=$W214),$Y214,IF(AND(MONTH(CZ$6)=MONTH($W214),YEAR(CZ$6)=YEAR($W214)),$T214-$X214*$Y214+$Y214,0))</f>
        <v>4813.17</v>
      </c>
      <c r="DA214" s="261" t="n">
        <f aca="false">IF(AND(DA$5&gt;$V214,DA$6&lt;=$W214),$Y214,IF(AND(MONTH(DA$6)=MONTH($W214),YEAR(DA$6)=YEAR($W214)),$T214-$X214*$Y214+$Y214,0))</f>
        <v>4813.17</v>
      </c>
      <c r="DB214" s="261" t="n">
        <f aca="false">IF(AND(DB$5&gt;$V214,DB$6&lt;=$W214),$Y214,IF(AND(MONTH(DB$6)=MONTH($W214),YEAR(DB$6)=YEAR($W214)),$T214-$X214*$Y214+$Y214,0))</f>
        <v>4813.17</v>
      </c>
      <c r="DC214" s="261" t="n">
        <f aca="false">IF(AND(DC$5&gt;$V214,DC$6&lt;=$W214),$Y214,IF(AND(MONTH(DC$6)=MONTH($W214),YEAR(DC$6)=YEAR($W214)),$T214-$X214*$Y214+$Y214,0))</f>
        <v>4813.17</v>
      </c>
      <c r="DD214" s="261" t="n">
        <f aca="false">IF(AND(DD$5&gt;$V214,DD$6&lt;=$W214),$Y214,IF(AND(MONTH(DD$6)=MONTH($W214),YEAR(DD$6)=YEAR($W214)),$T214-$X214*$Y214+$Y214,0))</f>
        <v>4813.17</v>
      </c>
      <c r="DE214" s="261" t="n">
        <f aca="false">IF(AND(DE$5&gt;$V214,DE$6&lt;=$W214),$Y214,IF(AND(MONTH(DE$6)=MONTH($W214),YEAR(DE$6)=YEAR($W214)),$T214-$X214*$Y214+$Y214,0))</f>
        <v>4813.17</v>
      </c>
      <c r="DF214" s="261" t="n">
        <f aca="false">IF(AND(DF$5&gt;$V214,DF$6&lt;=$W214),$Y214,IF(AND(MONTH(DF$6)=MONTH($W214),YEAR(DF$6)=YEAR($W214)),$T214-$X214*$Y214+$Y214,0))</f>
        <v>4813.17</v>
      </c>
      <c r="DG214" s="261" t="n">
        <f aca="false">IF(AND(DG$5&gt;$V214,DG$6&lt;=$W214),$Y214,IF(AND(MONTH(DG$6)=MONTH($W214),YEAR(DG$6)=YEAR($W214)),$T214-$X214*$Y214+$Y214,0))</f>
        <v>4813.17</v>
      </c>
      <c r="DH214" s="261" t="n">
        <f aca="false">IF(AND(DH$5&gt;$V214,DH$6&lt;=$W214),$Y214,IF(AND(MONTH(DH$6)=MONTH($W214),YEAR(DH$6)=YEAR($W214)),$T214-$X214*$Y214+$Y214,0))</f>
        <v>4813.17</v>
      </c>
      <c r="DI214" s="260" t="n">
        <f aca="false">CW214+CX214+CY214+CZ214+DA214+DB214+DC214+DD214+DE214+DF214+DG214+DH214</f>
        <v>57758.04</v>
      </c>
      <c r="DJ214" s="260" t="n">
        <f aca="false">T214+AG214+AJ214+AQ214+AS214+AU214+AW214</f>
        <v>577580.18</v>
      </c>
      <c r="DK214" s="260" t="n">
        <f aca="false">CU214+DI214-O214</f>
        <v>57758.04</v>
      </c>
      <c r="DL214" s="260" t="n">
        <f aca="false">DJ214-DK214</f>
        <v>519822.14</v>
      </c>
      <c r="DM214" s="261" t="n">
        <f aca="false">IF(AND(DM$5&gt;$V214,DM$6&lt;=$W214),$Y214,IF(AND(MONTH(DM$6)=MONTH($W214),YEAR(DM$6)=YEAR($W214)),$T214-$X214*$Y214+$Y214,0))</f>
        <v>4813.17</v>
      </c>
      <c r="DN214" s="261" t="n">
        <f aca="false">IF(AND(DN$5&gt;$V214,DN$6&lt;=$W214),$Y214,IF(AND(MONTH(DN$6)=MONTH($W214),YEAR(DN$6)=YEAR($W214)),$T214-$X214*$Y214+$Y214,0))</f>
        <v>4813.17</v>
      </c>
      <c r="DO214" s="261" t="n">
        <f aca="false">IF(AND(DO$5&gt;$V214,DO$6&lt;=$W214),$Y214,IF(AND(MONTH(DO$6)=MONTH($W214),YEAR(DO$6)=YEAR($W214)),$T214-$X214*$Y214+$Y214,0))</f>
        <v>4813.17</v>
      </c>
      <c r="DP214" s="261" t="n">
        <f aca="false">IF(AND(DP$5&gt;$V214,DP$6&lt;=$W214),$Y214,IF(AND(MONTH(DP$6)=MONTH($W214),YEAR(DP$6)=YEAR($W214)),$T214-$X214*$Y214+$Y214,0))</f>
        <v>4813.17</v>
      </c>
      <c r="DQ214" s="261" t="n">
        <f aca="false">IF(AND(DQ$5&gt;$V214,DQ$6&lt;=$W214),$Y214,IF(AND(MONTH(DQ$6)=MONTH($W214),YEAR(DQ$6)=YEAR($W214)),$T214-$X214*$Y214+$Y214,0))</f>
        <v>4813.17</v>
      </c>
      <c r="DR214" s="261" t="n">
        <f aca="false">IF(AND(DR$5&gt;$V214,DR$6&lt;=$W214),$Y214,IF(AND(MONTH(DR$6)=MONTH($W214),YEAR(DR$6)=YEAR($W214)),$T214-$X214*$Y214+$Y214,0))</f>
        <v>4813.17</v>
      </c>
      <c r="DS214" s="261" t="n">
        <f aca="false">IF(AND(DS$5&gt;$V214,DS$6&lt;=$W214),$Y214,IF(AND(MONTH(DS$6)=MONTH($W214),YEAR(DS$6)=YEAR($W214)),$T214-$X214*$Y214+$Y214,0))</f>
        <v>4813.17</v>
      </c>
      <c r="DT214" s="261" t="n">
        <f aca="false">IF(AND(DT$5&gt;$V214,DT$6&lt;=$W214),$Y214,IF(AND(MONTH(DT$6)=MONTH($W214),YEAR(DT$6)=YEAR($W214)),$T214-$X214*$Y214+$Y214,0))</f>
        <v>4813.17</v>
      </c>
      <c r="DU214" s="261" t="n">
        <f aca="false">IF(AND(DU$5&gt;$V214,DU$6&lt;=$W214),$Y214,IF(AND(MONTH(DU$6)=MONTH($W214),YEAR(DU$6)=YEAR($W214)),$T214-$X214*$Y214+$Y214,0))</f>
        <v>4813.17</v>
      </c>
      <c r="DV214" s="261" t="n">
        <f aca="false">IF(AND(DV$5&gt;$V214,DV$6&lt;=$W214),$Y214,IF(AND(MONTH(DV$6)=MONTH($W214),YEAR(DV$6)=YEAR($W214)),$T214-$X214*$Y214+$Y214,0))</f>
        <v>4813.17</v>
      </c>
      <c r="DW214" s="261" t="n">
        <f aca="false">IF(AND(DW$5&gt;$V214,DW$6&lt;=$W214),$Y214,IF(AND(MONTH(DW$6)=MONTH($W214),YEAR(DW$6)=YEAR($W214)),$T214-$X214*$Y214+$Y214,0))</f>
        <v>4813.17</v>
      </c>
      <c r="DX214" s="261" t="n">
        <f aca="false">IF(AND(DX$5&gt;$V214,DX$6&lt;=$W214),$Y214,IF(AND(MONTH(DX$6)=MONTH($W214),YEAR(DX$6)=YEAR($W214)),$T214-AA214-$X214*$Y214+$Y214,0))</f>
        <v>4813.17</v>
      </c>
      <c r="DY214" s="260" t="n">
        <f aca="false">DM214+DN214+DO214+DP214+DQ214+DR214+DS214+DT214+DU214+DV214+DW214+DX214</f>
        <v>57758.04</v>
      </c>
      <c r="DZ214" s="260" t="n">
        <f aca="false">DJ214+AY214+BA214+BC214+BE214+BG214+BI214+BK214+BM214+BO214</f>
        <v>577580.18</v>
      </c>
      <c r="EA214" s="260" t="n">
        <f aca="false">DK214+DY214</f>
        <v>115516.08</v>
      </c>
      <c r="EB214" s="261" t="n">
        <f aca="false">DZ214-EA214</f>
        <v>462064.1</v>
      </c>
      <c r="EC214" s="261" t="n">
        <f aca="false">IF(AND(EC$5&gt;$V214,EC$6&lt;=$W214),$Y214,IF(AND(MONTH(EC$6)=MONTH($W214),YEAR(EC$6)=YEAR($W214)),$T214-$X214*$Y214+$Y214,0))</f>
        <v>4813.17</v>
      </c>
      <c r="ED214" s="261" t="n">
        <f aca="false">IF(AND(ED$5&gt;$V214,ED$6&lt;=$W214),$Y214,IF(AND(MONTH(ED$6)=MONTH($W214),YEAR(ED$6)=YEAR($W214)),$T214-$X214*$Y214+$Y214,0))</f>
        <v>4813.17</v>
      </c>
      <c r="EE214" s="261" t="n">
        <f aca="false">IF(AND(EE$5&gt;$V214,EE$6&lt;=$W214),$Y214,IF(AND(MONTH(EE$6)=MONTH($W214),YEAR(EE$6)=YEAR($W214)),$T214-$X214*$Y214+$Y214,0))</f>
        <v>4813.17</v>
      </c>
      <c r="EF214" s="261" t="n">
        <f aca="false">IF(AND(EF$5&gt;$V214,EF$6&lt;=$W214),$Y214,IF(AND(MONTH(EF$6)=MONTH($W214),YEAR(EF$6)=YEAR($W214)),$T214-$X214*$Y214+$Y214,0))</f>
        <v>4813.17</v>
      </c>
      <c r="EG214" s="261" t="n">
        <f aca="false">IF(AND(EG$5&gt;$V214,EG$6&lt;=$W214),$Y214,IF(AND(MONTH(EG$6)=MONTH($W214),YEAR(EG$6)=YEAR($W214)),$T214-$X214*$Y214+$Y214,0))</f>
        <v>4813.17</v>
      </c>
      <c r="EH214" s="261" t="n">
        <f aca="false">IF(AND(EH$5&gt;$V214,EH$6&lt;=$W214),$Y214,IF(AND(MONTH(EH$6)=MONTH($W214),YEAR(EH$6)=YEAR($W214)),$T214-$X214*$Y214+$Y214,0))</f>
        <v>4813.17</v>
      </c>
      <c r="EI214" s="261" t="n">
        <f aca="false">IF(AND(EI$5&gt;$V214,EI$6&lt;=$W214),$Y214,IF(AND(MONTH(EI$6)=MONTH($W214),YEAR(EI$6)=YEAR($W214)),$T214-$X214*$Y214+$Y214,0))</f>
        <v>4813.17</v>
      </c>
      <c r="EJ214" s="261" t="n">
        <f aca="false">IF(AND(EJ$5&gt;$V214,EJ$6&lt;=$W214),$Y214,IF(AND(MONTH(EJ$6)=MONTH($W214),YEAR(EJ$6)=YEAR($W214)),$T214-$X214*$Y214+$Y214,0))</f>
        <v>4813.17</v>
      </c>
      <c r="EK214" s="261" t="n">
        <f aca="false">IF(AND(EK$5&gt;$V214,EK$6&lt;=$W214),$Y214,IF(AND(MONTH(EK$6)=MONTH($W214),YEAR(EK$6)=YEAR($W214)),$T214-$X214*$Y214+$Y214,0))</f>
        <v>4813.17</v>
      </c>
      <c r="EL214" s="266" t="n">
        <v>4813.17</v>
      </c>
      <c r="EM214" s="263" t="n">
        <v>4813.17</v>
      </c>
      <c r="EN214" s="261" t="n">
        <v>4813.17</v>
      </c>
      <c r="EO214" s="260" t="n">
        <f aca="false">EC214+ED214+EE214+EF214+EG214+EH214+EI214+EJ214+EK214+EL214+EM214+EN214</f>
        <v>57758.04</v>
      </c>
      <c r="EP214" s="260" t="n">
        <f aca="false">T214+AQ214+AS214+AU214+AW214+AY214+BA214+BC214+BE214+BG214+BI214+BK214+BM214+BO214+BQ214+BS214+BU214+BW214+BY214+CA214+CC214+CE214+CG214</f>
        <v>577580.18</v>
      </c>
      <c r="EQ214" s="260" t="n">
        <f aca="false">EA214+EO214</f>
        <v>173274.12</v>
      </c>
      <c r="ER214" s="260" t="n">
        <f aca="false">EP214-EQ214</f>
        <v>404306.06</v>
      </c>
      <c r="ES214" s="262" t="n">
        <f aca="false">EN214</f>
        <v>4813.17</v>
      </c>
      <c r="ET214" s="262" t="n">
        <f aca="false">ES214</f>
        <v>4813.17</v>
      </c>
      <c r="EU214" s="262" t="n">
        <f aca="false">ET214</f>
        <v>4813.17</v>
      </c>
      <c r="EV214" s="262" t="n">
        <f aca="false">EU214</f>
        <v>4813.17</v>
      </c>
      <c r="EW214" s="262" t="n">
        <f aca="false">EV214</f>
        <v>4813.17</v>
      </c>
      <c r="EX214" s="262" t="n">
        <f aca="false">EW214</f>
        <v>4813.17</v>
      </c>
      <c r="EY214" s="262" t="n">
        <f aca="false">EX214</f>
        <v>4813.17</v>
      </c>
      <c r="EZ214" s="262" t="n">
        <f aca="false">EY214</f>
        <v>4813.17</v>
      </c>
      <c r="FA214" s="262" t="n">
        <f aca="false">EZ214</f>
        <v>4813.17</v>
      </c>
      <c r="FB214" s="262" t="n">
        <f aca="false">FA214</f>
        <v>4813.17</v>
      </c>
      <c r="FC214" s="262" t="n">
        <f aca="false">FB214</f>
        <v>4813.17</v>
      </c>
      <c r="FD214" s="262" t="n">
        <f aca="false">FC214</f>
        <v>4813.17</v>
      </c>
      <c r="FE214" s="261" t="n">
        <f aca="false">ES214+ET214+EU214+EV214+EW214+EX214+EY214+EZ214+FA214+FB214+FC214+FD214</f>
        <v>57758.04</v>
      </c>
      <c r="FF214" s="261" t="n">
        <f aca="false">EP214</f>
        <v>577580.18</v>
      </c>
      <c r="FG214" s="261" t="n">
        <f aca="false">EQ214+FE214</f>
        <v>231032.16</v>
      </c>
      <c r="FH214" s="261" t="n">
        <f aca="false">FF214-FG214</f>
        <v>346548.02</v>
      </c>
      <c r="FI214" s="261" t="n">
        <f aca="false">FD214</f>
        <v>4813.17</v>
      </c>
      <c r="FJ214" s="261" t="n">
        <f aca="false">FI214</f>
        <v>4813.17</v>
      </c>
      <c r="FK214" s="261" t="n">
        <f aca="false">FJ214</f>
        <v>4813.17</v>
      </c>
      <c r="FL214" s="261" t="n">
        <f aca="false">FK214</f>
        <v>4813.17</v>
      </c>
      <c r="FM214" s="261" t="n">
        <f aca="false">FL214</f>
        <v>4813.17</v>
      </c>
      <c r="FN214" s="261" t="n">
        <f aca="false">FM214</f>
        <v>4813.17</v>
      </c>
      <c r="FO214" s="261" t="n">
        <f aca="false">FN214</f>
        <v>4813.17</v>
      </c>
      <c r="FP214" s="261" t="n">
        <f aca="false">FO214</f>
        <v>4813.17</v>
      </c>
      <c r="FQ214" s="261" t="n">
        <f aca="false">FP214</f>
        <v>4813.17</v>
      </c>
      <c r="FR214" s="261" t="n">
        <f aca="false">FQ214</f>
        <v>4813.17</v>
      </c>
      <c r="FS214" s="261" t="n">
        <f aca="false">FR214</f>
        <v>4813.17</v>
      </c>
      <c r="FT214" s="261" t="n">
        <f aca="false">FS214</f>
        <v>4813.17</v>
      </c>
      <c r="FU214" s="261" t="n">
        <f aca="false">FI214+FJ214+FK214+FL214+FM214+FN214+FO214+FP214+FQ214+FR214+FS214+FT214</f>
        <v>57758.04</v>
      </c>
      <c r="FV214" s="261" t="n">
        <f aca="false">FF214</f>
        <v>577580.18</v>
      </c>
      <c r="FW214" s="261" t="n">
        <f aca="false">FG214+FU214</f>
        <v>288790.2</v>
      </c>
      <c r="FX214" s="261" t="n">
        <f aca="false">FV214-FW214</f>
        <v>288789.98</v>
      </c>
      <c r="FY214" s="261" t="n">
        <f aca="false">FT214</f>
        <v>4813.17</v>
      </c>
      <c r="FZ214" s="261" t="n">
        <f aca="false">FY214</f>
        <v>4813.17</v>
      </c>
      <c r="GA214" s="261" t="n">
        <f aca="false">FZ214</f>
        <v>4813.17</v>
      </c>
      <c r="GB214" s="261" t="n">
        <f aca="false">GA214</f>
        <v>4813.17</v>
      </c>
      <c r="GC214" s="261" t="n">
        <f aca="false">GB214</f>
        <v>4813.17</v>
      </c>
      <c r="GD214" s="261" t="n">
        <f aca="false">GC214</f>
        <v>4813.17</v>
      </c>
      <c r="GE214" s="261" t="n">
        <f aca="false">GD214</f>
        <v>4813.17</v>
      </c>
      <c r="GF214" s="261" t="n">
        <f aca="false">GE214</f>
        <v>4813.17</v>
      </c>
      <c r="GG214" s="261" t="n">
        <f aca="false">GF214</f>
        <v>4813.17</v>
      </c>
      <c r="GH214" s="261" t="n">
        <f aca="false">GG214</f>
        <v>4813.17</v>
      </c>
      <c r="GI214" s="261" t="n">
        <f aca="false">GH214</f>
        <v>4813.17</v>
      </c>
      <c r="GJ214" s="261" t="n">
        <f aca="false">GI214</f>
        <v>4813.17</v>
      </c>
      <c r="GK214" s="261" t="n">
        <f aca="false">FY214+FZ214+GA214+GB214+GC214+GD214+GE214+GF214+GG214+GH214+GI214+GJ214</f>
        <v>57758.04</v>
      </c>
      <c r="GL214" s="261" t="n">
        <f aca="false">FV214</f>
        <v>577580.18</v>
      </c>
      <c r="GM214" s="261" t="n">
        <f aca="false">FW214+GK214</f>
        <v>346548.24</v>
      </c>
      <c r="GN214" s="261" t="n">
        <f aca="false">GL214-GM214</f>
        <v>231031.94</v>
      </c>
      <c r="GO214" s="261" t="n">
        <f aca="false">GJ214</f>
        <v>4813.17</v>
      </c>
      <c r="GP214" s="261" t="n">
        <f aca="false">GO214</f>
        <v>4813.17</v>
      </c>
      <c r="GQ214" s="261" t="n">
        <f aca="false">GP214</f>
        <v>4813.17</v>
      </c>
      <c r="GR214" s="261" t="n">
        <f aca="false">GQ214</f>
        <v>4813.17</v>
      </c>
      <c r="GS214" s="261" t="n">
        <f aca="false">GR214</f>
        <v>4813.17</v>
      </c>
      <c r="GT214" s="261" t="n">
        <f aca="false">GS214</f>
        <v>4813.17</v>
      </c>
      <c r="GU214" s="261" t="n">
        <f aca="false">GT214</f>
        <v>4813.17</v>
      </c>
      <c r="GV214" s="261" t="n">
        <f aca="false">GU214</f>
        <v>4813.17</v>
      </c>
      <c r="GW214" s="261" t="n">
        <f aca="false">GV214</f>
        <v>4813.17</v>
      </c>
      <c r="GX214" s="261" t="n">
        <f aca="false">GW214</f>
        <v>4813.17</v>
      </c>
      <c r="GY214" s="261" t="n">
        <f aca="false">GX214</f>
        <v>4813.17</v>
      </c>
      <c r="GZ214" s="261" t="n">
        <f aca="false">GY214</f>
        <v>4813.17</v>
      </c>
      <c r="HA214" s="261" t="n">
        <f aca="false">GO214+GP214+GQ214+GR214+GS214+GT214+GU214+GV214+GW214+GX214+GY214+GZ214</f>
        <v>57758.04</v>
      </c>
      <c r="HB214" s="261" t="n">
        <f aca="false">GL214</f>
        <v>577580.18</v>
      </c>
      <c r="HC214" s="261" t="n">
        <f aca="false">GM214+HA214</f>
        <v>404306.28</v>
      </c>
      <c r="HD214" s="261" t="n">
        <f aca="false">HB214-HC214</f>
        <v>173273.9</v>
      </c>
      <c r="HE214" s="264" t="n">
        <f aca="false">GO214-GJ214</f>
        <v>0</v>
      </c>
      <c r="HF214" s="264"/>
      <c r="HG214" s="264"/>
      <c r="HH214" s="264"/>
      <c r="HI214" s="264"/>
      <c r="HJ214" s="264"/>
      <c r="HK214" s="264"/>
      <c r="HL214" s="264"/>
      <c r="HM214" s="264"/>
      <c r="HN214" s="264"/>
      <c r="HO214" s="264"/>
      <c r="HP214" s="264"/>
      <c r="HQ214" s="264"/>
      <c r="HR214" s="264"/>
      <c r="HS214" s="264"/>
      <c r="HT214" s="264"/>
      <c r="HU214" s="264"/>
      <c r="HV214" s="264"/>
      <c r="HW214" s="264"/>
      <c r="HX214" s="264"/>
      <c r="HY214" s="264"/>
      <c r="HZ214" s="264"/>
      <c r="IA214" s="264"/>
      <c r="IB214" s="264"/>
      <c r="IC214" s="264"/>
      <c r="ID214" s="264"/>
      <c r="IE214" s="264"/>
      <c r="IF214" s="264"/>
      <c r="IG214" s="264"/>
      <c r="IH214" s="264"/>
      <c r="II214" s="264"/>
      <c r="IJ214" s="264"/>
      <c r="IK214" s="264"/>
      <c r="IL214" s="264"/>
      <c r="IM214" s="264"/>
      <c r="IN214" s="264"/>
      <c r="IO214" s="264"/>
      <c r="IP214" s="264"/>
      <c r="IQ214" s="264"/>
      <c r="IR214" s="264"/>
      <c r="IS214" s="264"/>
      <c r="IT214" s="264"/>
      <c r="IU214" s="264"/>
      <c r="IV214" s="264"/>
      <c r="IW214" s="264"/>
      <c r="IX214" s="264"/>
      <c r="IY214" s="264"/>
      <c r="IZ214" s="264"/>
      <c r="JA214" s="264"/>
      <c r="JB214" s="264"/>
      <c r="JC214" s="264"/>
      <c r="JD214" s="264"/>
      <c r="JE214" s="264"/>
      <c r="JF214" s="264"/>
      <c r="JG214" s="264"/>
      <c r="JH214" s="264"/>
      <c r="JI214" s="264"/>
      <c r="JJ214" s="264"/>
      <c r="JK214" s="264"/>
      <c r="JL214" s="264"/>
      <c r="JM214" s="265"/>
      <c r="JN214" s="265" t="n">
        <f aca="false">DH214-DG214</f>
        <v>0</v>
      </c>
    </row>
    <row r="215" s="201" customFormat="true" ht="22.35" hidden="false" customHeight="false" outlineLevel="0" collapsed="false">
      <c r="A215" s="249" t="n">
        <v>183</v>
      </c>
      <c r="B215" s="250" t="s">
        <v>689</v>
      </c>
      <c r="C215" s="251" t="n">
        <v>5971</v>
      </c>
      <c r="D215" s="252" t="s">
        <v>471</v>
      </c>
      <c r="E215" s="252" t="s">
        <v>633</v>
      </c>
      <c r="F215" s="253" t="n">
        <v>1</v>
      </c>
      <c r="G215" s="254" t="n">
        <v>524693.03</v>
      </c>
      <c r="H215" s="255" t="n">
        <v>0.2</v>
      </c>
      <c r="I215" s="256" t="n">
        <f aca="false">ROUND(F215*G215,2)</f>
        <v>524693.03</v>
      </c>
      <c r="J215" s="254" t="n">
        <f aca="false">ROUND(I215+F215*G215*H215,2)</f>
        <v>629631.64</v>
      </c>
      <c r="K215" s="257" t="n">
        <v>44531</v>
      </c>
      <c r="L215" s="257" t="n">
        <f aca="false">EDATE(K215,M215)-1</f>
        <v>48182</v>
      </c>
      <c r="M215" s="258" t="n">
        <v>120</v>
      </c>
      <c r="N215" s="254" t="n">
        <f aca="false">ROUND(G215/M215,2)*F215</f>
        <v>4372.44</v>
      </c>
      <c r="O215" s="254" t="n">
        <v>0</v>
      </c>
      <c r="P215" s="254"/>
      <c r="Q215" s="253" t="n">
        <v>1</v>
      </c>
      <c r="R215" s="254" t="n">
        <f aca="false">I215+AG215+P215</f>
        <v>524693.03</v>
      </c>
      <c r="S215" s="255" t="n">
        <f aca="false">H215</f>
        <v>0.2</v>
      </c>
      <c r="T215" s="254" t="n">
        <f aca="false">ROUND(Q215*R215,2)</f>
        <v>524693.03</v>
      </c>
      <c r="U215" s="254" t="n">
        <f aca="false">ROUND(T215+Q215*R215*S215,2)</f>
        <v>629631.64</v>
      </c>
      <c r="V215" s="257" t="n">
        <v>44531</v>
      </c>
      <c r="W215" s="257" t="n">
        <f aca="false">EDATE(V215,X215)-1</f>
        <v>48182</v>
      </c>
      <c r="X215" s="258" t="n">
        <v>120</v>
      </c>
      <c r="Y215" s="254" t="n">
        <f aca="false">ROUND((R215-Z215)/X215,2)*Q215</f>
        <v>4372.44</v>
      </c>
      <c r="Z215" s="254" t="n">
        <v>0</v>
      </c>
      <c r="AA215" s="254" t="n">
        <v>0</v>
      </c>
      <c r="AB215" s="254"/>
      <c r="AC215" s="254"/>
      <c r="AD215" s="254"/>
      <c r="AE215" s="254"/>
      <c r="AF215" s="254"/>
      <c r="AG215" s="254"/>
      <c r="AH215" s="254"/>
      <c r="AI215" s="254"/>
      <c r="AJ215" s="254"/>
      <c r="AK215" s="254"/>
      <c r="AL215" s="254"/>
      <c r="AM215" s="254"/>
      <c r="AN215" s="254"/>
      <c r="AO215" s="254"/>
      <c r="AP215" s="254"/>
      <c r="AQ215" s="254"/>
      <c r="AR215" s="254"/>
      <c r="AS215" s="254"/>
      <c r="AT215" s="254"/>
      <c r="AU215" s="254"/>
      <c r="AV215" s="254"/>
      <c r="AW215" s="254"/>
      <c r="AX215" s="254"/>
      <c r="AY215" s="254"/>
      <c r="AZ215" s="254"/>
      <c r="BA215" s="254"/>
      <c r="BB215" s="254"/>
      <c r="BC215" s="254"/>
      <c r="BD215" s="254"/>
      <c r="BE215" s="254"/>
      <c r="BF215" s="254"/>
      <c r="BG215" s="254"/>
      <c r="BH215" s="254"/>
      <c r="BI215" s="254"/>
      <c r="BJ215" s="254"/>
      <c r="BK215" s="254"/>
      <c r="BL215" s="254"/>
      <c r="BM215" s="254"/>
      <c r="BN215" s="254"/>
      <c r="BO215" s="254"/>
      <c r="BP215" s="254"/>
      <c r="BQ215" s="254"/>
      <c r="BR215" s="254"/>
      <c r="BS215" s="254"/>
      <c r="BT215" s="254"/>
      <c r="BU215" s="254"/>
      <c r="BV215" s="254"/>
      <c r="BW215" s="254"/>
      <c r="BX215" s="254"/>
      <c r="BY215" s="254"/>
      <c r="BZ215" s="254"/>
      <c r="CA215" s="254"/>
      <c r="CB215" s="254"/>
      <c r="CC215" s="254"/>
      <c r="CD215" s="254"/>
      <c r="CE215" s="254"/>
      <c r="CF215" s="254"/>
      <c r="CG215" s="254"/>
      <c r="CH215" s="254"/>
      <c r="CI215" s="254" t="e">
        <f aca="false">#N/A</f>
        <v>#N/A</v>
      </c>
      <c r="CJ215" s="254"/>
      <c r="CK215" s="254"/>
      <c r="CL215" s="254"/>
      <c r="CM215" s="257" t="n">
        <v>44531</v>
      </c>
      <c r="CN215" s="257" t="e">
        <f aca="false">EDATE(CM215,CO215)-1</f>
        <v>#N/A</v>
      </c>
      <c r="CO215" s="254" t="e">
        <f aca="false">#N/A</f>
        <v>#N/A</v>
      </c>
      <c r="CP215" s="254" t="n">
        <v>0</v>
      </c>
      <c r="CQ215" s="254"/>
      <c r="CR215" s="254"/>
      <c r="CS215" s="254"/>
      <c r="CT215" s="261" t="n">
        <f aca="false">I215</f>
        <v>524693.03</v>
      </c>
      <c r="CU215" s="261" t="n">
        <f aca="false">CT215-CV215</f>
        <v>0</v>
      </c>
      <c r="CV215" s="261" t="n">
        <v>524693.03</v>
      </c>
      <c r="CW215" s="261" t="n">
        <f aca="false">IF(AND(CW$5&gt;$V215,CW$6&lt;=$W215),$Y215,IF(AND(MONTH(CW$6)=MONTH($W215),YEAR(CW$6)=YEAR($W215)),$T215-$X215*$Y215+$Y215,0))</f>
        <v>4372.44</v>
      </c>
      <c r="CX215" s="261" t="n">
        <f aca="false">IF(AND(CX$5&gt;$V215,CX$6&lt;=$W215),$Y215,IF(AND(MONTH(CX$6)=MONTH($W215),YEAR(CX$6)=YEAR($W215)),$T215-$X215*$Y215+$Y215,0))</f>
        <v>4372.44</v>
      </c>
      <c r="CY215" s="261" t="n">
        <f aca="false">IF(AND(CY$5&gt;$V215,CY$6&lt;=$W215),$Y215,IF(AND(MONTH(CY$6)=MONTH($W215),YEAR(CY$6)=YEAR($W215)),$T215-$X215*$Y215+$Y215,0))</f>
        <v>4372.44</v>
      </c>
      <c r="CZ215" s="261" t="n">
        <f aca="false">IF(AND(CZ$5&gt;$V215,CZ$6&lt;=$W215),$Y215,IF(AND(MONTH(CZ$6)=MONTH($W215),YEAR(CZ$6)=YEAR($W215)),$T215-$X215*$Y215+$Y215,0))</f>
        <v>4372.44</v>
      </c>
      <c r="DA215" s="261" t="n">
        <f aca="false">IF(AND(DA$5&gt;$V215,DA$6&lt;=$W215),$Y215,IF(AND(MONTH(DA$6)=MONTH($W215),YEAR(DA$6)=YEAR($W215)),$T215-$X215*$Y215+$Y215,0))</f>
        <v>4372.44</v>
      </c>
      <c r="DB215" s="261" t="n">
        <f aca="false">IF(AND(DB$5&gt;$V215,DB$6&lt;=$W215),$Y215,IF(AND(MONTH(DB$6)=MONTH($W215),YEAR(DB$6)=YEAR($W215)),$T215-$X215*$Y215+$Y215,0))</f>
        <v>4372.44</v>
      </c>
      <c r="DC215" s="261" t="n">
        <f aca="false">IF(AND(DC$5&gt;$V215,DC$6&lt;=$W215),$Y215,IF(AND(MONTH(DC$6)=MONTH($W215),YEAR(DC$6)=YEAR($W215)),$T215-$X215*$Y215+$Y215,0))</f>
        <v>4372.44</v>
      </c>
      <c r="DD215" s="261" t="n">
        <f aca="false">IF(AND(DD$5&gt;$V215,DD$6&lt;=$W215),$Y215,IF(AND(MONTH(DD$6)=MONTH($W215),YEAR(DD$6)=YEAR($W215)),$T215-$X215*$Y215+$Y215,0))</f>
        <v>4372.44</v>
      </c>
      <c r="DE215" s="261" t="n">
        <f aca="false">IF(AND(DE$5&gt;$V215,DE$6&lt;=$W215),$Y215,IF(AND(MONTH(DE$6)=MONTH($W215),YEAR(DE$6)=YEAR($W215)),$T215-$X215*$Y215+$Y215,0))</f>
        <v>4372.44</v>
      </c>
      <c r="DF215" s="261" t="n">
        <f aca="false">IF(AND(DF$5&gt;$V215,DF$6&lt;=$W215),$Y215,IF(AND(MONTH(DF$6)=MONTH($W215),YEAR(DF$6)=YEAR($W215)),$T215-$X215*$Y215+$Y215,0))</f>
        <v>4372.44</v>
      </c>
      <c r="DG215" s="261" t="n">
        <f aca="false">IF(AND(DG$5&gt;$V215,DG$6&lt;=$W215),$Y215,IF(AND(MONTH(DG$6)=MONTH($W215),YEAR(DG$6)=YEAR($W215)),$T215-$X215*$Y215+$Y215,0))</f>
        <v>4372.44</v>
      </c>
      <c r="DH215" s="261" t="n">
        <f aca="false">IF(AND(DH$5&gt;$V215,DH$6&lt;=$W215),$Y215,IF(AND(MONTH(DH$6)=MONTH($W215),YEAR(DH$6)=YEAR($W215)),$T215-$X215*$Y215+$Y215,0))</f>
        <v>4372.44</v>
      </c>
      <c r="DI215" s="260" t="n">
        <f aca="false">CW215+CX215+CY215+CZ215+DA215+DB215+DC215+DD215+DE215+DF215+DG215+DH215</f>
        <v>52469.28</v>
      </c>
      <c r="DJ215" s="260" t="n">
        <f aca="false">T215+AG215+AJ215+AQ215+AS215+AU215+AW215</f>
        <v>524693.03</v>
      </c>
      <c r="DK215" s="260" t="n">
        <f aca="false">CU215+DI215-O215</f>
        <v>52469.28</v>
      </c>
      <c r="DL215" s="260" t="n">
        <f aca="false">DJ215-DK215</f>
        <v>472223.75</v>
      </c>
      <c r="DM215" s="261" t="n">
        <f aca="false">IF(AND(DM$5&gt;$V215,DM$6&lt;=$W215),$Y215,IF(AND(MONTH(DM$6)=MONTH($W215),YEAR(DM$6)=YEAR($W215)),$T215-$X215*$Y215+$Y215,0))</f>
        <v>4372.44</v>
      </c>
      <c r="DN215" s="261" t="n">
        <f aca="false">IF(AND(DN$5&gt;$V215,DN$6&lt;=$W215),$Y215,IF(AND(MONTH(DN$6)=MONTH($W215),YEAR(DN$6)=YEAR($W215)),$T215-$X215*$Y215+$Y215,0))</f>
        <v>4372.44</v>
      </c>
      <c r="DO215" s="261" t="n">
        <f aca="false">IF(AND(DO$5&gt;$V215,DO$6&lt;=$W215),$Y215,IF(AND(MONTH(DO$6)=MONTH($W215),YEAR(DO$6)=YEAR($W215)),$T215-$X215*$Y215+$Y215,0))</f>
        <v>4372.44</v>
      </c>
      <c r="DP215" s="261" t="n">
        <f aca="false">IF(AND(DP$5&gt;$V215,DP$6&lt;=$W215),$Y215,IF(AND(MONTH(DP$6)=MONTH($W215),YEAR(DP$6)=YEAR($W215)),$T215-$X215*$Y215+$Y215,0))</f>
        <v>4372.44</v>
      </c>
      <c r="DQ215" s="261" t="n">
        <f aca="false">IF(AND(DQ$5&gt;$V215,DQ$6&lt;=$W215),$Y215,IF(AND(MONTH(DQ$6)=MONTH($W215),YEAR(DQ$6)=YEAR($W215)),$T215-$X215*$Y215+$Y215,0))</f>
        <v>4372.44</v>
      </c>
      <c r="DR215" s="261" t="n">
        <f aca="false">IF(AND(DR$5&gt;$V215,DR$6&lt;=$W215),$Y215,IF(AND(MONTH(DR$6)=MONTH($W215),YEAR(DR$6)=YEAR($W215)),$T215-$X215*$Y215+$Y215,0))</f>
        <v>4372.44</v>
      </c>
      <c r="DS215" s="261" t="n">
        <f aca="false">IF(AND(DS$5&gt;$V215,DS$6&lt;=$W215),$Y215,IF(AND(MONTH(DS$6)=MONTH($W215),YEAR(DS$6)=YEAR($W215)),$T215-$X215*$Y215+$Y215,0))</f>
        <v>4372.44</v>
      </c>
      <c r="DT215" s="261" t="n">
        <f aca="false">IF(AND(DT$5&gt;$V215,DT$6&lt;=$W215),$Y215,IF(AND(MONTH(DT$6)=MONTH($W215),YEAR(DT$6)=YEAR($W215)),$T215-$X215*$Y215+$Y215,0))</f>
        <v>4372.44</v>
      </c>
      <c r="DU215" s="261" t="n">
        <f aca="false">IF(AND(DU$5&gt;$V215,DU$6&lt;=$W215),$Y215,IF(AND(MONTH(DU$6)=MONTH($W215),YEAR(DU$6)=YEAR($W215)),$T215-$X215*$Y215+$Y215,0))</f>
        <v>4372.44</v>
      </c>
      <c r="DV215" s="261" t="n">
        <f aca="false">IF(AND(DV$5&gt;$V215,DV$6&lt;=$W215),$Y215,IF(AND(MONTH(DV$6)=MONTH($W215),YEAR(DV$6)=YEAR($W215)),$T215-$X215*$Y215+$Y215,0))</f>
        <v>4372.44</v>
      </c>
      <c r="DW215" s="261" t="n">
        <f aca="false">IF(AND(DW$5&gt;$V215,DW$6&lt;=$W215),$Y215,IF(AND(MONTH(DW$6)=MONTH($W215),YEAR(DW$6)=YEAR($W215)),$T215-$X215*$Y215+$Y215,0))</f>
        <v>4372.44</v>
      </c>
      <c r="DX215" s="261" t="n">
        <f aca="false">IF(AND(DX$5&gt;$V215,DX$6&lt;=$W215),$Y215,IF(AND(MONTH(DX$6)=MONTH($W215),YEAR(DX$6)=YEAR($W215)),$T215-AA215-$X215*$Y215+$Y215,0))</f>
        <v>4372.44</v>
      </c>
      <c r="DY215" s="260" t="n">
        <f aca="false">DM215+DN215+DO215+DP215+DQ215+DR215+DS215+DT215+DU215+DV215+DW215+DX215</f>
        <v>52469.28</v>
      </c>
      <c r="DZ215" s="260" t="n">
        <f aca="false">DJ215+AY215+BA215+BC215+BE215+BG215+BI215+BK215+BM215+BO215</f>
        <v>524693.03</v>
      </c>
      <c r="EA215" s="260" t="n">
        <f aca="false">DK215+DY215</f>
        <v>104938.56</v>
      </c>
      <c r="EB215" s="261" t="n">
        <f aca="false">DZ215-EA215</f>
        <v>419754.47</v>
      </c>
      <c r="EC215" s="261" t="n">
        <f aca="false">IF(AND(EC$5&gt;$V215,EC$6&lt;=$W215),$Y215,IF(AND(MONTH(EC$6)=MONTH($W215),YEAR(EC$6)=YEAR($W215)),$T215-$X215*$Y215+$Y215,0))</f>
        <v>4372.44</v>
      </c>
      <c r="ED215" s="261" t="n">
        <f aca="false">IF(AND(ED$5&gt;$V215,ED$6&lt;=$W215),$Y215,IF(AND(MONTH(ED$6)=MONTH($W215),YEAR(ED$6)=YEAR($W215)),$T215-$X215*$Y215+$Y215,0))</f>
        <v>4372.44</v>
      </c>
      <c r="EE215" s="261" t="n">
        <f aca="false">IF(AND(EE$5&gt;$V215,EE$6&lt;=$W215),$Y215,IF(AND(MONTH(EE$6)=MONTH($W215),YEAR(EE$6)=YEAR($W215)),$T215-$X215*$Y215+$Y215,0))</f>
        <v>4372.44</v>
      </c>
      <c r="EF215" s="261" t="n">
        <f aca="false">IF(AND(EF$5&gt;$V215,EF$6&lt;=$W215),$Y215,IF(AND(MONTH(EF$6)=MONTH($W215),YEAR(EF$6)=YEAR($W215)),$T215-$X215*$Y215+$Y215,0))</f>
        <v>4372.44</v>
      </c>
      <c r="EG215" s="261" t="n">
        <f aca="false">IF(AND(EG$5&gt;$V215,EG$6&lt;=$W215),$Y215,IF(AND(MONTH(EG$6)=MONTH($W215),YEAR(EG$6)=YEAR($W215)),$T215-$X215*$Y215+$Y215,0))</f>
        <v>4372.44</v>
      </c>
      <c r="EH215" s="261" t="n">
        <f aca="false">IF(AND(EH$5&gt;$V215,EH$6&lt;=$W215),$Y215,IF(AND(MONTH(EH$6)=MONTH($W215),YEAR(EH$6)=YEAR($W215)),$T215-$X215*$Y215+$Y215,0))</f>
        <v>4372.44</v>
      </c>
      <c r="EI215" s="261" t="n">
        <f aca="false">IF(AND(EI$5&gt;$V215,EI$6&lt;=$W215),$Y215,IF(AND(MONTH(EI$6)=MONTH($W215),YEAR(EI$6)=YEAR($W215)),$T215-$X215*$Y215+$Y215,0))</f>
        <v>4372.44</v>
      </c>
      <c r="EJ215" s="261" t="n">
        <f aca="false">IF(AND(EJ$5&gt;$V215,EJ$6&lt;=$W215),$Y215,IF(AND(MONTH(EJ$6)=MONTH($W215),YEAR(EJ$6)=YEAR($W215)),$T215-$X215*$Y215+$Y215,0))</f>
        <v>4372.44</v>
      </c>
      <c r="EK215" s="261" t="n">
        <f aca="false">IF(AND(EK$5&gt;$V215,EK$6&lt;=$W215),$Y215,IF(AND(MONTH(EK$6)=MONTH($W215),YEAR(EK$6)=YEAR($W215)),$T215-$X215*$Y215+$Y215,0))</f>
        <v>4372.44</v>
      </c>
      <c r="EL215" s="266" t="n">
        <v>4372.44</v>
      </c>
      <c r="EM215" s="263" t="n">
        <v>4372.44</v>
      </c>
      <c r="EN215" s="261" t="n">
        <v>4372.44</v>
      </c>
      <c r="EO215" s="260" t="n">
        <f aca="false">EC215+ED215+EE215+EF215+EG215+EH215+EI215+EJ215+EK215+EL215+EM215+EN215</f>
        <v>52469.28</v>
      </c>
      <c r="EP215" s="260" t="n">
        <f aca="false">T215+AQ215+AS215+AU215+AW215+AY215+BA215+BC215+BE215+BG215+BI215+BK215+BM215+BO215+BQ215+BS215+BU215+BW215+BY215+CA215+CC215+CE215+CG215</f>
        <v>524693.03</v>
      </c>
      <c r="EQ215" s="260" t="n">
        <f aca="false">EA215+EO215</f>
        <v>157407.84</v>
      </c>
      <c r="ER215" s="260" t="n">
        <f aca="false">EP215-EQ215</f>
        <v>367285.19</v>
      </c>
      <c r="ES215" s="262" t="n">
        <f aca="false">EN215</f>
        <v>4372.44</v>
      </c>
      <c r="ET215" s="262" t="n">
        <f aca="false">ES215</f>
        <v>4372.44</v>
      </c>
      <c r="EU215" s="262" t="n">
        <f aca="false">ET215</f>
        <v>4372.44</v>
      </c>
      <c r="EV215" s="262" t="n">
        <f aca="false">EU215</f>
        <v>4372.44</v>
      </c>
      <c r="EW215" s="262" t="n">
        <f aca="false">EV215</f>
        <v>4372.44</v>
      </c>
      <c r="EX215" s="262" t="n">
        <f aca="false">EW215</f>
        <v>4372.44</v>
      </c>
      <c r="EY215" s="262" t="n">
        <f aca="false">EX215</f>
        <v>4372.44</v>
      </c>
      <c r="EZ215" s="262" t="n">
        <f aca="false">EY215</f>
        <v>4372.44</v>
      </c>
      <c r="FA215" s="262" t="n">
        <f aca="false">EZ215</f>
        <v>4372.44</v>
      </c>
      <c r="FB215" s="262" t="n">
        <f aca="false">FA215</f>
        <v>4372.44</v>
      </c>
      <c r="FC215" s="262" t="n">
        <f aca="false">FB215</f>
        <v>4372.44</v>
      </c>
      <c r="FD215" s="262" t="n">
        <f aca="false">FC215</f>
        <v>4372.44</v>
      </c>
      <c r="FE215" s="261" t="n">
        <f aca="false">ES215+ET215+EU215+EV215+EW215+EX215+EY215+EZ215+FA215+FB215+FC215+FD215</f>
        <v>52469.28</v>
      </c>
      <c r="FF215" s="261" t="n">
        <f aca="false">EP215</f>
        <v>524693.03</v>
      </c>
      <c r="FG215" s="261" t="n">
        <f aca="false">EQ215+FE215</f>
        <v>209877.12</v>
      </c>
      <c r="FH215" s="261" t="n">
        <f aca="false">FF215-FG215</f>
        <v>314815.91</v>
      </c>
      <c r="FI215" s="261" t="n">
        <f aca="false">FD215</f>
        <v>4372.44</v>
      </c>
      <c r="FJ215" s="261" t="n">
        <f aca="false">FI215</f>
        <v>4372.44</v>
      </c>
      <c r="FK215" s="261" t="n">
        <f aca="false">FJ215</f>
        <v>4372.44</v>
      </c>
      <c r="FL215" s="261" t="n">
        <f aca="false">FK215</f>
        <v>4372.44</v>
      </c>
      <c r="FM215" s="261" t="n">
        <f aca="false">FL215</f>
        <v>4372.44</v>
      </c>
      <c r="FN215" s="261" t="n">
        <f aca="false">FM215</f>
        <v>4372.44</v>
      </c>
      <c r="FO215" s="261" t="n">
        <f aca="false">FN215</f>
        <v>4372.44</v>
      </c>
      <c r="FP215" s="261" t="n">
        <f aca="false">FO215</f>
        <v>4372.44</v>
      </c>
      <c r="FQ215" s="261" t="n">
        <f aca="false">FP215</f>
        <v>4372.44</v>
      </c>
      <c r="FR215" s="261" t="n">
        <f aca="false">FQ215</f>
        <v>4372.44</v>
      </c>
      <c r="FS215" s="261" t="n">
        <f aca="false">FR215</f>
        <v>4372.44</v>
      </c>
      <c r="FT215" s="261" t="n">
        <f aca="false">FS215</f>
        <v>4372.44</v>
      </c>
      <c r="FU215" s="261" t="n">
        <f aca="false">FI215+FJ215+FK215+FL215+FM215+FN215+FO215+FP215+FQ215+FR215+FS215+FT215</f>
        <v>52469.28</v>
      </c>
      <c r="FV215" s="261" t="n">
        <f aca="false">FF215</f>
        <v>524693.03</v>
      </c>
      <c r="FW215" s="261" t="n">
        <f aca="false">FG215+FU215</f>
        <v>262346.4</v>
      </c>
      <c r="FX215" s="261" t="n">
        <f aca="false">FV215-FW215</f>
        <v>262346.63</v>
      </c>
      <c r="FY215" s="261" t="n">
        <f aca="false">FT215</f>
        <v>4372.44</v>
      </c>
      <c r="FZ215" s="261" t="n">
        <f aca="false">FY215</f>
        <v>4372.44</v>
      </c>
      <c r="GA215" s="261" t="n">
        <f aca="false">FZ215</f>
        <v>4372.44</v>
      </c>
      <c r="GB215" s="261" t="n">
        <f aca="false">GA215</f>
        <v>4372.44</v>
      </c>
      <c r="GC215" s="261" t="n">
        <f aca="false">GB215</f>
        <v>4372.44</v>
      </c>
      <c r="GD215" s="261" t="n">
        <f aca="false">GC215</f>
        <v>4372.44</v>
      </c>
      <c r="GE215" s="261" t="n">
        <f aca="false">GD215</f>
        <v>4372.44</v>
      </c>
      <c r="GF215" s="261" t="n">
        <f aca="false">GE215</f>
        <v>4372.44</v>
      </c>
      <c r="GG215" s="261" t="n">
        <f aca="false">GF215</f>
        <v>4372.44</v>
      </c>
      <c r="GH215" s="261" t="n">
        <f aca="false">GG215</f>
        <v>4372.44</v>
      </c>
      <c r="GI215" s="261" t="n">
        <f aca="false">GH215</f>
        <v>4372.44</v>
      </c>
      <c r="GJ215" s="261" t="n">
        <f aca="false">GI215</f>
        <v>4372.44</v>
      </c>
      <c r="GK215" s="261" t="n">
        <f aca="false">FY215+FZ215+GA215+GB215+GC215+GD215+GE215+GF215+GG215+GH215+GI215+GJ215</f>
        <v>52469.28</v>
      </c>
      <c r="GL215" s="261" t="n">
        <f aca="false">FV215</f>
        <v>524693.03</v>
      </c>
      <c r="GM215" s="261" t="n">
        <f aca="false">FW215+GK215</f>
        <v>314815.68</v>
      </c>
      <c r="GN215" s="261" t="n">
        <f aca="false">GL215-GM215</f>
        <v>209877.35</v>
      </c>
      <c r="GO215" s="261" t="n">
        <f aca="false">GJ215</f>
        <v>4372.44</v>
      </c>
      <c r="GP215" s="261" t="n">
        <f aca="false">GO215</f>
        <v>4372.44</v>
      </c>
      <c r="GQ215" s="261" t="n">
        <f aca="false">GP215</f>
        <v>4372.44</v>
      </c>
      <c r="GR215" s="261" t="n">
        <f aca="false">GQ215</f>
        <v>4372.44</v>
      </c>
      <c r="GS215" s="261" t="n">
        <f aca="false">GR215</f>
        <v>4372.44</v>
      </c>
      <c r="GT215" s="261" t="n">
        <f aca="false">GS215</f>
        <v>4372.44</v>
      </c>
      <c r="GU215" s="261" t="n">
        <f aca="false">GT215</f>
        <v>4372.44</v>
      </c>
      <c r="GV215" s="261" t="n">
        <f aca="false">GU215</f>
        <v>4372.44</v>
      </c>
      <c r="GW215" s="261" t="n">
        <f aca="false">GV215</f>
        <v>4372.44</v>
      </c>
      <c r="GX215" s="261" t="n">
        <f aca="false">GW215</f>
        <v>4372.44</v>
      </c>
      <c r="GY215" s="261" t="n">
        <f aca="false">GX215</f>
        <v>4372.44</v>
      </c>
      <c r="GZ215" s="261" t="n">
        <f aca="false">GY215</f>
        <v>4372.44</v>
      </c>
      <c r="HA215" s="261" t="n">
        <f aca="false">GO215+GP215+GQ215+GR215+GS215+GT215+GU215+GV215+GW215+GX215+GY215+GZ215</f>
        <v>52469.28</v>
      </c>
      <c r="HB215" s="261" t="n">
        <f aca="false">GL215</f>
        <v>524693.03</v>
      </c>
      <c r="HC215" s="261" t="n">
        <f aca="false">GM215+HA215</f>
        <v>367284.96</v>
      </c>
      <c r="HD215" s="261" t="n">
        <f aca="false">HB215-HC215</f>
        <v>157408.07</v>
      </c>
      <c r="HE215" s="264" t="n">
        <f aca="false">GO215-GJ215</f>
        <v>0</v>
      </c>
      <c r="HF215" s="264"/>
      <c r="HG215" s="264"/>
      <c r="HH215" s="264"/>
      <c r="HI215" s="264"/>
      <c r="HJ215" s="264"/>
      <c r="HK215" s="264"/>
      <c r="HL215" s="264"/>
      <c r="HM215" s="264"/>
      <c r="HN215" s="264"/>
      <c r="HO215" s="264"/>
      <c r="HP215" s="264"/>
      <c r="HQ215" s="264"/>
      <c r="HR215" s="264"/>
      <c r="HS215" s="264"/>
      <c r="HT215" s="264"/>
      <c r="HU215" s="264"/>
      <c r="HV215" s="264"/>
      <c r="HW215" s="264"/>
      <c r="HX215" s="264"/>
      <c r="HY215" s="264"/>
      <c r="HZ215" s="264"/>
      <c r="IA215" s="264"/>
      <c r="IB215" s="264"/>
      <c r="IC215" s="264"/>
      <c r="ID215" s="264"/>
      <c r="IE215" s="264"/>
      <c r="IF215" s="264"/>
      <c r="IG215" s="264"/>
      <c r="IH215" s="264"/>
      <c r="II215" s="264"/>
      <c r="IJ215" s="264"/>
      <c r="IK215" s="264"/>
      <c r="IL215" s="264"/>
      <c r="IM215" s="264"/>
      <c r="IN215" s="264"/>
      <c r="IO215" s="264"/>
      <c r="IP215" s="264"/>
      <c r="IQ215" s="264"/>
      <c r="IR215" s="264"/>
      <c r="IS215" s="264"/>
      <c r="IT215" s="264"/>
      <c r="IU215" s="264"/>
      <c r="IV215" s="264"/>
      <c r="IW215" s="264"/>
      <c r="IX215" s="264"/>
      <c r="IY215" s="264"/>
      <c r="IZ215" s="264"/>
      <c r="JA215" s="264"/>
      <c r="JB215" s="264"/>
      <c r="JC215" s="264"/>
      <c r="JD215" s="264"/>
      <c r="JE215" s="264"/>
      <c r="JF215" s="264"/>
      <c r="JG215" s="264"/>
      <c r="JH215" s="264"/>
      <c r="JI215" s="264"/>
      <c r="JJ215" s="264"/>
      <c r="JK215" s="264"/>
      <c r="JL215" s="264"/>
      <c r="JM215" s="265"/>
      <c r="JN215" s="265" t="n">
        <f aca="false">DH215-DG215</f>
        <v>0</v>
      </c>
    </row>
    <row r="216" s="201" customFormat="true" ht="22.35" hidden="false" customHeight="false" outlineLevel="0" collapsed="false">
      <c r="A216" s="249" t="n">
        <v>184</v>
      </c>
      <c r="B216" s="250" t="s">
        <v>690</v>
      </c>
      <c r="C216" s="251" t="n">
        <v>5972</v>
      </c>
      <c r="D216" s="252" t="s">
        <v>471</v>
      </c>
      <c r="E216" s="252" t="s">
        <v>633</v>
      </c>
      <c r="F216" s="253" t="n">
        <v>1</v>
      </c>
      <c r="G216" s="254" t="n">
        <v>363150.17</v>
      </c>
      <c r="H216" s="255" t="n">
        <v>0.2</v>
      </c>
      <c r="I216" s="256" t="n">
        <f aca="false">ROUND(F216*G216,2)</f>
        <v>363150.17</v>
      </c>
      <c r="J216" s="254" t="n">
        <f aca="false">ROUND(I216+F216*G216*H216,2)</f>
        <v>435780.2</v>
      </c>
      <c r="K216" s="257" t="n">
        <v>44531</v>
      </c>
      <c r="L216" s="257" t="n">
        <f aca="false">EDATE(K216,M216)-1</f>
        <v>48182</v>
      </c>
      <c r="M216" s="258" t="n">
        <v>120</v>
      </c>
      <c r="N216" s="254" t="n">
        <f aca="false">ROUND(G216/M216,2)*F216</f>
        <v>3026.25</v>
      </c>
      <c r="O216" s="254" t="n">
        <v>0</v>
      </c>
      <c r="P216" s="254"/>
      <c r="Q216" s="253" t="n">
        <v>1</v>
      </c>
      <c r="R216" s="254" t="n">
        <f aca="false">I216+AG216+P216</f>
        <v>363150.17</v>
      </c>
      <c r="S216" s="255" t="n">
        <f aca="false">H216</f>
        <v>0.2</v>
      </c>
      <c r="T216" s="254" t="n">
        <f aca="false">ROUND(Q216*R216,2)</f>
        <v>363150.17</v>
      </c>
      <c r="U216" s="254" t="n">
        <f aca="false">ROUND(T216+Q216*R216*S216,2)</f>
        <v>435780.2</v>
      </c>
      <c r="V216" s="257" t="n">
        <v>44531</v>
      </c>
      <c r="W216" s="257" t="n">
        <f aca="false">EDATE(V216,X216)-1</f>
        <v>48182</v>
      </c>
      <c r="X216" s="258" t="n">
        <v>120</v>
      </c>
      <c r="Y216" s="254" t="n">
        <f aca="false">ROUND((R216-Z216)/X216,2)*Q216</f>
        <v>3026.25</v>
      </c>
      <c r="Z216" s="254" t="n">
        <v>0</v>
      </c>
      <c r="AA216" s="254" t="n">
        <v>0</v>
      </c>
      <c r="AB216" s="254"/>
      <c r="AC216" s="254"/>
      <c r="AD216" s="254"/>
      <c r="AE216" s="254"/>
      <c r="AF216" s="254"/>
      <c r="AG216" s="254"/>
      <c r="AH216" s="254"/>
      <c r="AI216" s="254"/>
      <c r="AJ216" s="254"/>
      <c r="AK216" s="254"/>
      <c r="AL216" s="254"/>
      <c r="AM216" s="254"/>
      <c r="AN216" s="254"/>
      <c r="AO216" s="254"/>
      <c r="AP216" s="254"/>
      <c r="AQ216" s="254"/>
      <c r="AR216" s="254"/>
      <c r="AS216" s="254"/>
      <c r="AT216" s="254"/>
      <c r="AU216" s="254"/>
      <c r="AV216" s="254"/>
      <c r="AW216" s="254"/>
      <c r="AX216" s="254"/>
      <c r="AY216" s="254"/>
      <c r="AZ216" s="254"/>
      <c r="BA216" s="254"/>
      <c r="BB216" s="254"/>
      <c r="BC216" s="254"/>
      <c r="BD216" s="254"/>
      <c r="BE216" s="254"/>
      <c r="BF216" s="254"/>
      <c r="BG216" s="254"/>
      <c r="BH216" s="254"/>
      <c r="BI216" s="254"/>
      <c r="BJ216" s="254"/>
      <c r="BK216" s="254"/>
      <c r="BL216" s="254"/>
      <c r="BM216" s="254"/>
      <c r="BN216" s="254"/>
      <c r="BO216" s="254"/>
      <c r="BP216" s="254"/>
      <c r="BQ216" s="254"/>
      <c r="BR216" s="254"/>
      <c r="BS216" s="254"/>
      <c r="BT216" s="254"/>
      <c r="BU216" s="254"/>
      <c r="BV216" s="254"/>
      <c r="BW216" s="254"/>
      <c r="BX216" s="254"/>
      <c r="BY216" s="254"/>
      <c r="BZ216" s="254"/>
      <c r="CA216" s="254"/>
      <c r="CB216" s="254"/>
      <c r="CC216" s="254"/>
      <c r="CD216" s="254"/>
      <c r="CE216" s="254"/>
      <c r="CF216" s="254"/>
      <c r="CG216" s="254"/>
      <c r="CH216" s="254"/>
      <c r="CI216" s="254" t="e">
        <f aca="false">#N/A</f>
        <v>#N/A</v>
      </c>
      <c r="CJ216" s="254"/>
      <c r="CK216" s="254"/>
      <c r="CL216" s="254"/>
      <c r="CM216" s="257" t="n">
        <v>44531</v>
      </c>
      <c r="CN216" s="257" t="e">
        <f aca="false">EDATE(CM216,CO216)-1</f>
        <v>#N/A</v>
      </c>
      <c r="CO216" s="254" t="e">
        <f aca="false">#N/A</f>
        <v>#N/A</v>
      </c>
      <c r="CP216" s="254" t="n">
        <v>0</v>
      </c>
      <c r="CQ216" s="254"/>
      <c r="CR216" s="254"/>
      <c r="CS216" s="254"/>
      <c r="CT216" s="261" t="n">
        <f aca="false">I216</f>
        <v>363150.17</v>
      </c>
      <c r="CU216" s="261" t="n">
        <f aca="false">CT216-CV216</f>
        <v>0</v>
      </c>
      <c r="CV216" s="261" t="n">
        <v>363150.17</v>
      </c>
      <c r="CW216" s="261" t="n">
        <f aca="false">IF(AND(CW$5&gt;$V216,CW$6&lt;=$W216),$Y216,IF(AND(MONTH(CW$6)=MONTH($W216),YEAR(CW$6)=YEAR($W216)),$T216-$X216*$Y216+$Y216,0))</f>
        <v>3026.25</v>
      </c>
      <c r="CX216" s="261" t="n">
        <f aca="false">IF(AND(CX$5&gt;$V216,CX$6&lt;=$W216),$Y216,IF(AND(MONTH(CX$6)=MONTH($W216),YEAR(CX$6)=YEAR($W216)),$T216-$X216*$Y216+$Y216,0))</f>
        <v>3026.25</v>
      </c>
      <c r="CY216" s="261" t="n">
        <f aca="false">IF(AND(CY$5&gt;$V216,CY$6&lt;=$W216),$Y216,IF(AND(MONTH(CY$6)=MONTH($W216),YEAR(CY$6)=YEAR($W216)),$T216-$X216*$Y216+$Y216,0))</f>
        <v>3026.25</v>
      </c>
      <c r="CZ216" s="261" t="n">
        <f aca="false">IF(AND(CZ$5&gt;$V216,CZ$6&lt;=$W216),$Y216,IF(AND(MONTH(CZ$6)=MONTH($W216),YEAR(CZ$6)=YEAR($W216)),$T216-$X216*$Y216+$Y216,0))</f>
        <v>3026.25</v>
      </c>
      <c r="DA216" s="261" t="n">
        <f aca="false">IF(AND(DA$5&gt;$V216,DA$6&lt;=$W216),$Y216,IF(AND(MONTH(DA$6)=MONTH($W216),YEAR(DA$6)=YEAR($W216)),$T216-$X216*$Y216+$Y216,0))</f>
        <v>3026.25</v>
      </c>
      <c r="DB216" s="261" t="n">
        <f aca="false">IF(AND(DB$5&gt;$V216,DB$6&lt;=$W216),$Y216,IF(AND(MONTH(DB$6)=MONTH($W216),YEAR(DB$6)=YEAR($W216)),$T216-$X216*$Y216+$Y216,0))</f>
        <v>3026.25</v>
      </c>
      <c r="DC216" s="261" t="n">
        <f aca="false">IF(AND(DC$5&gt;$V216,DC$6&lt;=$W216),$Y216,IF(AND(MONTH(DC$6)=MONTH($W216),YEAR(DC$6)=YEAR($W216)),$T216-$X216*$Y216+$Y216,0))</f>
        <v>3026.25</v>
      </c>
      <c r="DD216" s="261" t="n">
        <f aca="false">IF(AND(DD$5&gt;$V216,DD$6&lt;=$W216),$Y216,IF(AND(MONTH(DD$6)=MONTH($W216),YEAR(DD$6)=YEAR($W216)),$T216-$X216*$Y216+$Y216,0))</f>
        <v>3026.25</v>
      </c>
      <c r="DE216" s="261" t="n">
        <f aca="false">IF(AND(DE$5&gt;$V216,DE$6&lt;=$W216),$Y216,IF(AND(MONTH(DE$6)=MONTH($W216),YEAR(DE$6)=YEAR($W216)),$T216-$X216*$Y216+$Y216,0))</f>
        <v>3026.25</v>
      </c>
      <c r="DF216" s="261" t="n">
        <f aca="false">IF(AND(DF$5&gt;$V216,DF$6&lt;=$W216),$Y216,IF(AND(MONTH(DF$6)=MONTH($W216),YEAR(DF$6)=YEAR($W216)),$T216-$X216*$Y216+$Y216,0))</f>
        <v>3026.25</v>
      </c>
      <c r="DG216" s="261" t="n">
        <f aca="false">IF(AND(DG$5&gt;$V216,DG$6&lt;=$W216),$Y216,IF(AND(MONTH(DG$6)=MONTH($W216),YEAR(DG$6)=YEAR($W216)),$T216-$X216*$Y216+$Y216,0))</f>
        <v>3026.25</v>
      </c>
      <c r="DH216" s="261" t="n">
        <f aca="false">IF(AND(DH$5&gt;$V216,DH$6&lt;=$W216),$Y216,IF(AND(MONTH(DH$6)=MONTH($W216),YEAR(DH$6)=YEAR($W216)),$T216-$X216*$Y216+$Y216,0))</f>
        <v>3026.25</v>
      </c>
      <c r="DI216" s="260" t="n">
        <f aca="false">CW216+CX216+CY216+CZ216+DA216+DB216+DC216+DD216+DE216+DF216+DG216+DH216</f>
        <v>36315</v>
      </c>
      <c r="DJ216" s="260" t="n">
        <f aca="false">T216+AG216+AJ216+AQ216+AS216+AU216+AW216</f>
        <v>363150.17</v>
      </c>
      <c r="DK216" s="260" t="n">
        <f aca="false">CU216+DI216-O216</f>
        <v>36315</v>
      </c>
      <c r="DL216" s="260" t="n">
        <f aca="false">DJ216-DK216</f>
        <v>326835.17</v>
      </c>
      <c r="DM216" s="261" t="n">
        <f aca="false">IF(AND(DM$5&gt;$V216,DM$6&lt;=$W216),$Y216,IF(AND(MONTH(DM$6)=MONTH($W216),YEAR(DM$6)=YEAR($W216)),$T216-$X216*$Y216+$Y216,0))</f>
        <v>3026.25</v>
      </c>
      <c r="DN216" s="261" t="n">
        <f aca="false">IF(AND(DN$5&gt;$V216,DN$6&lt;=$W216),$Y216,IF(AND(MONTH(DN$6)=MONTH($W216),YEAR(DN$6)=YEAR($W216)),$T216-$X216*$Y216+$Y216,0))</f>
        <v>3026.25</v>
      </c>
      <c r="DO216" s="261" t="n">
        <f aca="false">IF(AND(DO$5&gt;$V216,DO$6&lt;=$W216),$Y216,IF(AND(MONTH(DO$6)=MONTH($W216),YEAR(DO$6)=YEAR($W216)),$T216-$X216*$Y216+$Y216,0))</f>
        <v>3026.25</v>
      </c>
      <c r="DP216" s="261" t="n">
        <f aca="false">IF(AND(DP$5&gt;$V216,DP$6&lt;=$W216),$Y216,IF(AND(MONTH(DP$6)=MONTH($W216),YEAR(DP$6)=YEAR($W216)),$T216-$X216*$Y216+$Y216,0))</f>
        <v>3026.25</v>
      </c>
      <c r="DQ216" s="261" t="n">
        <f aca="false">IF(AND(DQ$5&gt;$V216,DQ$6&lt;=$W216),$Y216,IF(AND(MONTH(DQ$6)=MONTH($W216),YEAR(DQ$6)=YEAR($W216)),$T216-$X216*$Y216+$Y216,0))</f>
        <v>3026.25</v>
      </c>
      <c r="DR216" s="261" t="n">
        <f aca="false">IF(AND(DR$5&gt;$V216,DR$6&lt;=$W216),$Y216,IF(AND(MONTH(DR$6)=MONTH($W216),YEAR(DR$6)=YEAR($W216)),$T216-$X216*$Y216+$Y216,0))</f>
        <v>3026.25</v>
      </c>
      <c r="DS216" s="261" t="n">
        <f aca="false">IF(AND(DS$5&gt;$V216,DS$6&lt;=$W216),$Y216,IF(AND(MONTH(DS$6)=MONTH($W216),YEAR(DS$6)=YEAR($W216)),$T216-$X216*$Y216+$Y216,0))</f>
        <v>3026.25</v>
      </c>
      <c r="DT216" s="261" t="n">
        <f aca="false">IF(AND(DT$5&gt;$V216,DT$6&lt;=$W216),$Y216,IF(AND(MONTH(DT$6)=MONTH($W216),YEAR(DT$6)=YEAR($W216)),$T216-$X216*$Y216+$Y216,0))</f>
        <v>3026.25</v>
      </c>
      <c r="DU216" s="261" t="n">
        <f aca="false">IF(AND(DU$5&gt;$V216,DU$6&lt;=$W216),$Y216,IF(AND(MONTH(DU$6)=MONTH($W216),YEAR(DU$6)=YEAR($W216)),$T216-$X216*$Y216+$Y216,0))</f>
        <v>3026.25</v>
      </c>
      <c r="DV216" s="261" t="n">
        <f aca="false">IF(AND(DV$5&gt;$V216,DV$6&lt;=$W216),$Y216,IF(AND(MONTH(DV$6)=MONTH($W216),YEAR(DV$6)=YEAR($W216)),$T216-$X216*$Y216+$Y216,0))</f>
        <v>3026.25</v>
      </c>
      <c r="DW216" s="261" t="n">
        <f aca="false">IF(AND(DW$5&gt;$V216,DW$6&lt;=$W216),$Y216,IF(AND(MONTH(DW$6)=MONTH($W216),YEAR(DW$6)=YEAR($W216)),$T216-$X216*$Y216+$Y216,0))</f>
        <v>3026.25</v>
      </c>
      <c r="DX216" s="261" t="n">
        <f aca="false">IF(AND(DX$5&gt;$V216,DX$6&lt;=$W216),$Y216,IF(AND(MONTH(DX$6)=MONTH($W216),YEAR(DX$6)=YEAR($W216)),$T216-AA216-$X216*$Y216+$Y216,0))</f>
        <v>3026.25</v>
      </c>
      <c r="DY216" s="260" t="n">
        <f aca="false">DM216+DN216+DO216+DP216+DQ216+DR216+DS216+DT216+DU216+DV216+DW216+DX216</f>
        <v>36315</v>
      </c>
      <c r="DZ216" s="260" t="n">
        <f aca="false">DJ216+AY216+BA216+BC216+BE216+BG216+BI216+BK216+BM216+BO216</f>
        <v>363150.17</v>
      </c>
      <c r="EA216" s="260" t="n">
        <f aca="false">DK216+DY216</f>
        <v>72630</v>
      </c>
      <c r="EB216" s="261" t="n">
        <f aca="false">DZ216-EA216</f>
        <v>290520.17</v>
      </c>
      <c r="EC216" s="261" t="n">
        <f aca="false">IF(AND(EC$5&gt;$V216,EC$6&lt;=$W216),$Y216,IF(AND(MONTH(EC$6)=MONTH($W216),YEAR(EC$6)=YEAR($W216)),$T216-$X216*$Y216+$Y216,0))</f>
        <v>3026.25</v>
      </c>
      <c r="ED216" s="261" t="n">
        <f aca="false">IF(AND(ED$5&gt;$V216,ED$6&lt;=$W216),$Y216,IF(AND(MONTH(ED$6)=MONTH($W216),YEAR(ED$6)=YEAR($W216)),$T216-$X216*$Y216+$Y216,0))</f>
        <v>3026.25</v>
      </c>
      <c r="EE216" s="261" t="n">
        <f aca="false">IF(AND(EE$5&gt;$V216,EE$6&lt;=$W216),$Y216,IF(AND(MONTH(EE$6)=MONTH($W216),YEAR(EE$6)=YEAR($W216)),$T216-$X216*$Y216+$Y216,0))</f>
        <v>3026.25</v>
      </c>
      <c r="EF216" s="261" t="n">
        <f aca="false">IF(AND(EF$5&gt;$V216,EF$6&lt;=$W216),$Y216,IF(AND(MONTH(EF$6)=MONTH($W216),YEAR(EF$6)=YEAR($W216)),$T216-$X216*$Y216+$Y216,0))</f>
        <v>3026.25</v>
      </c>
      <c r="EG216" s="261" t="n">
        <f aca="false">IF(AND(EG$5&gt;$V216,EG$6&lt;=$W216),$Y216,IF(AND(MONTH(EG$6)=MONTH($W216),YEAR(EG$6)=YEAR($W216)),$T216-$X216*$Y216+$Y216,0))</f>
        <v>3026.25</v>
      </c>
      <c r="EH216" s="261" t="n">
        <f aca="false">IF(AND(EH$5&gt;$V216,EH$6&lt;=$W216),$Y216,IF(AND(MONTH(EH$6)=MONTH($W216),YEAR(EH$6)=YEAR($W216)),$T216-$X216*$Y216+$Y216,0))</f>
        <v>3026.25</v>
      </c>
      <c r="EI216" s="261" t="n">
        <f aca="false">IF(AND(EI$5&gt;$V216,EI$6&lt;=$W216),$Y216,IF(AND(MONTH(EI$6)=MONTH($W216),YEAR(EI$6)=YEAR($W216)),$T216-$X216*$Y216+$Y216,0))</f>
        <v>3026.25</v>
      </c>
      <c r="EJ216" s="261" t="n">
        <f aca="false">IF(AND(EJ$5&gt;$V216,EJ$6&lt;=$W216),$Y216,IF(AND(MONTH(EJ$6)=MONTH($W216),YEAR(EJ$6)=YEAR($W216)),$T216-$X216*$Y216+$Y216,0))</f>
        <v>3026.25</v>
      </c>
      <c r="EK216" s="261" t="n">
        <f aca="false">IF(AND(EK$5&gt;$V216,EK$6&lt;=$W216),$Y216,IF(AND(MONTH(EK$6)=MONTH($W216),YEAR(EK$6)=YEAR($W216)),$T216-$X216*$Y216+$Y216,0))</f>
        <v>3026.25</v>
      </c>
      <c r="EL216" s="266" t="n">
        <v>3026.25</v>
      </c>
      <c r="EM216" s="263" t="n">
        <v>3026.25</v>
      </c>
      <c r="EN216" s="261" t="n">
        <v>3026.25</v>
      </c>
      <c r="EO216" s="260" t="n">
        <f aca="false">EC216+ED216+EE216+EF216+EG216+EH216+EI216+EJ216+EK216+EL216+EM216+EN216</f>
        <v>36315</v>
      </c>
      <c r="EP216" s="260" t="n">
        <f aca="false">T216+AQ216+AS216+AU216+AW216+AY216+BA216+BC216+BE216+BG216+BI216+BK216+BM216+BO216+BQ216+BS216+BU216+BW216+BY216+CA216+CC216+CE216+CG216</f>
        <v>363150.17</v>
      </c>
      <c r="EQ216" s="260" t="n">
        <f aca="false">EA216+EO216</f>
        <v>108945</v>
      </c>
      <c r="ER216" s="260" t="n">
        <f aca="false">EP216-EQ216</f>
        <v>254205.17</v>
      </c>
      <c r="ES216" s="262" t="n">
        <f aca="false">EN216</f>
        <v>3026.25</v>
      </c>
      <c r="ET216" s="262" t="n">
        <f aca="false">ES216</f>
        <v>3026.25</v>
      </c>
      <c r="EU216" s="262" t="n">
        <f aca="false">ET216</f>
        <v>3026.25</v>
      </c>
      <c r="EV216" s="262" t="n">
        <f aca="false">EU216</f>
        <v>3026.25</v>
      </c>
      <c r="EW216" s="262" t="n">
        <f aca="false">EV216</f>
        <v>3026.25</v>
      </c>
      <c r="EX216" s="262" t="n">
        <f aca="false">EW216</f>
        <v>3026.25</v>
      </c>
      <c r="EY216" s="262" t="n">
        <f aca="false">EX216</f>
        <v>3026.25</v>
      </c>
      <c r="EZ216" s="262" t="n">
        <f aca="false">EY216</f>
        <v>3026.25</v>
      </c>
      <c r="FA216" s="262" t="n">
        <f aca="false">EZ216</f>
        <v>3026.25</v>
      </c>
      <c r="FB216" s="262" t="n">
        <f aca="false">FA216</f>
        <v>3026.25</v>
      </c>
      <c r="FC216" s="262" t="n">
        <f aca="false">FB216</f>
        <v>3026.25</v>
      </c>
      <c r="FD216" s="262" t="n">
        <f aca="false">FC216</f>
        <v>3026.25</v>
      </c>
      <c r="FE216" s="261" t="n">
        <f aca="false">ES216+ET216+EU216+EV216+EW216+EX216+EY216+EZ216+FA216+FB216+FC216+FD216</f>
        <v>36315</v>
      </c>
      <c r="FF216" s="261" t="n">
        <f aca="false">EP216</f>
        <v>363150.17</v>
      </c>
      <c r="FG216" s="261" t="n">
        <f aca="false">EQ216+FE216</f>
        <v>145260</v>
      </c>
      <c r="FH216" s="261" t="n">
        <f aca="false">FF216-FG216</f>
        <v>217890.17</v>
      </c>
      <c r="FI216" s="261" t="n">
        <f aca="false">FD216</f>
        <v>3026.25</v>
      </c>
      <c r="FJ216" s="261" t="n">
        <f aca="false">FI216</f>
        <v>3026.25</v>
      </c>
      <c r="FK216" s="261" t="n">
        <f aca="false">FJ216</f>
        <v>3026.25</v>
      </c>
      <c r="FL216" s="261" t="n">
        <f aca="false">FK216</f>
        <v>3026.25</v>
      </c>
      <c r="FM216" s="261" t="n">
        <f aca="false">FL216</f>
        <v>3026.25</v>
      </c>
      <c r="FN216" s="261" t="n">
        <f aca="false">FM216</f>
        <v>3026.25</v>
      </c>
      <c r="FO216" s="261" t="n">
        <f aca="false">FN216</f>
        <v>3026.25</v>
      </c>
      <c r="FP216" s="261" t="n">
        <f aca="false">FO216</f>
        <v>3026.25</v>
      </c>
      <c r="FQ216" s="261" t="n">
        <f aca="false">FP216</f>
        <v>3026.25</v>
      </c>
      <c r="FR216" s="261" t="n">
        <f aca="false">FQ216</f>
        <v>3026.25</v>
      </c>
      <c r="FS216" s="261" t="n">
        <f aca="false">FR216</f>
        <v>3026.25</v>
      </c>
      <c r="FT216" s="261" t="n">
        <f aca="false">FS216</f>
        <v>3026.25</v>
      </c>
      <c r="FU216" s="261" t="n">
        <f aca="false">FI216+FJ216+FK216+FL216+FM216+FN216+FO216+FP216+FQ216+FR216+FS216+FT216</f>
        <v>36315</v>
      </c>
      <c r="FV216" s="261" t="n">
        <f aca="false">FF216</f>
        <v>363150.17</v>
      </c>
      <c r="FW216" s="261" t="n">
        <f aca="false">FG216+FU216</f>
        <v>181575</v>
      </c>
      <c r="FX216" s="261" t="n">
        <f aca="false">FV216-FW216</f>
        <v>181575.17</v>
      </c>
      <c r="FY216" s="261" t="n">
        <f aca="false">FT216</f>
        <v>3026.25</v>
      </c>
      <c r="FZ216" s="261" t="n">
        <f aca="false">FY216</f>
        <v>3026.25</v>
      </c>
      <c r="GA216" s="261" t="n">
        <f aca="false">FZ216</f>
        <v>3026.25</v>
      </c>
      <c r="GB216" s="261" t="n">
        <f aca="false">GA216</f>
        <v>3026.25</v>
      </c>
      <c r="GC216" s="261" t="n">
        <f aca="false">GB216</f>
        <v>3026.25</v>
      </c>
      <c r="GD216" s="261" t="n">
        <f aca="false">GC216</f>
        <v>3026.25</v>
      </c>
      <c r="GE216" s="261" t="n">
        <f aca="false">GD216</f>
        <v>3026.25</v>
      </c>
      <c r="GF216" s="261" t="n">
        <f aca="false">GE216</f>
        <v>3026.25</v>
      </c>
      <c r="GG216" s="261" t="n">
        <f aca="false">GF216</f>
        <v>3026.25</v>
      </c>
      <c r="GH216" s="261" t="n">
        <f aca="false">GG216</f>
        <v>3026.25</v>
      </c>
      <c r="GI216" s="261" t="n">
        <f aca="false">GH216</f>
        <v>3026.25</v>
      </c>
      <c r="GJ216" s="261" t="n">
        <f aca="false">GI216</f>
        <v>3026.25</v>
      </c>
      <c r="GK216" s="261" t="n">
        <f aca="false">FY216+FZ216+GA216+GB216+GC216+GD216+GE216+GF216+GG216+GH216+GI216+GJ216</f>
        <v>36315</v>
      </c>
      <c r="GL216" s="261" t="n">
        <f aca="false">FV216</f>
        <v>363150.17</v>
      </c>
      <c r="GM216" s="261" t="n">
        <f aca="false">FW216+GK216</f>
        <v>217890</v>
      </c>
      <c r="GN216" s="261" t="n">
        <f aca="false">GL216-GM216</f>
        <v>145260.17</v>
      </c>
      <c r="GO216" s="261" t="n">
        <f aca="false">GJ216</f>
        <v>3026.25</v>
      </c>
      <c r="GP216" s="261" t="n">
        <f aca="false">GO216</f>
        <v>3026.25</v>
      </c>
      <c r="GQ216" s="261" t="n">
        <f aca="false">GP216</f>
        <v>3026.25</v>
      </c>
      <c r="GR216" s="261" t="n">
        <f aca="false">GQ216</f>
        <v>3026.25</v>
      </c>
      <c r="GS216" s="261" t="n">
        <f aca="false">GR216</f>
        <v>3026.25</v>
      </c>
      <c r="GT216" s="261" t="n">
        <f aca="false">GS216</f>
        <v>3026.25</v>
      </c>
      <c r="GU216" s="261" t="n">
        <f aca="false">GT216</f>
        <v>3026.25</v>
      </c>
      <c r="GV216" s="261" t="n">
        <f aca="false">GU216</f>
        <v>3026.25</v>
      </c>
      <c r="GW216" s="261" t="n">
        <f aca="false">GV216</f>
        <v>3026.25</v>
      </c>
      <c r="GX216" s="261" t="n">
        <f aca="false">GW216</f>
        <v>3026.25</v>
      </c>
      <c r="GY216" s="261" t="n">
        <f aca="false">GX216</f>
        <v>3026.25</v>
      </c>
      <c r="GZ216" s="261" t="n">
        <f aca="false">GY216</f>
        <v>3026.25</v>
      </c>
      <c r="HA216" s="261" t="n">
        <f aca="false">GO216+GP216+GQ216+GR216+GS216+GT216+GU216+GV216+GW216+GX216+GY216+GZ216</f>
        <v>36315</v>
      </c>
      <c r="HB216" s="261" t="n">
        <f aca="false">GL216</f>
        <v>363150.17</v>
      </c>
      <c r="HC216" s="261" t="n">
        <f aca="false">GM216+HA216</f>
        <v>254205</v>
      </c>
      <c r="HD216" s="261" t="n">
        <f aca="false">HB216-HC216</f>
        <v>108945.17</v>
      </c>
      <c r="HE216" s="264" t="n">
        <f aca="false">GO216-GJ216</f>
        <v>0</v>
      </c>
      <c r="HF216" s="264"/>
      <c r="HG216" s="264"/>
      <c r="HH216" s="264"/>
      <c r="HI216" s="264"/>
      <c r="HJ216" s="264"/>
      <c r="HK216" s="264"/>
      <c r="HL216" s="264"/>
      <c r="HM216" s="264"/>
      <c r="HN216" s="264"/>
      <c r="HO216" s="264"/>
      <c r="HP216" s="264"/>
      <c r="HQ216" s="264"/>
      <c r="HR216" s="264"/>
      <c r="HS216" s="264"/>
      <c r="HT216" s="264"/>
      <c r="HU216" s="264"/>
      <c r="HV216" s="264"/>
      <c r="HW216" s="264"/>
      <c r="HX216" s="264"/>
      <c r="HY216" s="264"/>
      <c r="HZ216" s="264"/>
      <c r="IA216" s="264"/>
      <c r="IB216" s="264"/>
      <c r="IC216" s="264"/>
      <c r="ID216" s="264"/>
      <c r="IE216" s="264"/>
      <c r="IF216" s="264"/>
      <c r="IG216" s="264"/>
      <c r="IH216" s="264"/>
      <c r="II216" s="264"/>
      <c r="IJ216" s="264"/>
      <c r="IK216" s="264"/>
      <c r="IL216" s="264"/>
      <c r="IM216" s="264"/>
      <c r="IN216" s="264"/>
      <c r="IO216" s="264"/>
      <c r="IP216" s="264"/>
      <c r="IQ216" s="264"/>
      <c r="IR216" s="264"/>
      <c r="IS216" s="264"/>
      <c r="IT216" s="264"/>
      <c r="IU216" s="264"/>
      <c r="IV216" s="264"/>
      <c r="IW216" s="264"/>
      <c r="IX216" s="264"/>
      <c r="IY216" s="264"/>
      <c r="IZ216" s="264"/>
      <c r="JA216" s="264"/>
      <c r="JB216" s="264"/>
      <c r="JC216" s="264"/>
      <c r="JD216" s="264"/>
      <c r="JE216" s="264"/>
      <c r="JF216" s="264"/>
      <c r="JG216" s="264"/>
      <c r="JH216" s="264"/>
      <c r="JI216" s="264"/>
      <c r="JJ216" s="264"/>
      <c r="JK216" s="264"/>
      <c r="JL216" s="264"/>
      <c r="JM216" s="265"/>
      <c r="JN216" s="265" t="n">
        <f aca="false">DH216-DG216</f>
        <v>0</v>
      </c>
    </row>
    <row r="217" s="201" customFormat="true" ht="22.35" hidden="false" customHeight="false" outlineLevel="0" collapsed="false">
      <c r="A217" s="249" t="n">
        <v>185</v>
      </c>
      <c r="B217" s="250" t="s">
        <v>691</v>
      </c>
      <c r="C217" s="251" t="n">
        <v>5973</v>
      </c>
      <c r="D217" s="252" t="s">
        <v>471</v>
      </c>
      <c r="E217" s="252" t="s">
        <v>633</v>
      </c>
      <c r="F217" s="253" t="n">
        <v>1</v>
      </c>
      <c r="G217" s="254" t="n">
        <v>484626.27</v>
      </c>
      <c r="H217" s="255" t="n">
        <v>0.2</v>
      </c>
      <c r="I217" s="256" t="n">
        <f aca="false">ROUND(F217*G217,2)</f>
        <v>484626.27</v>
      </c>
      <c r="J217" s="254" t="n">
        <f aca="false">ROUND(I217+F217*G217*H217,2)</f>
        <v>581551.52</v>
      </c>
      <c r="K217" s="257" t="n">
        <v>44531</v>
      </c>
      <c r="L217" s="257" t="n">
        <f aca="false">EDATE(K217,M217)-1</f>
        <v>48182</v>
      </c>
      <c r="M217" s="258" t="n">
        <v>120</v>
      </c>
      <c r="N217" s="254" t="n">
        <f aca="false">ROUND(G217/M217,2)*F217</f>
        <v>4038.55</v>
      </c>
      <c r="O217" s="254" t="n">
        <v>0</v>
      </c>
      <c r="P217" s="254"/>
      <c r="Q217" s="253" t="n">
        <v>1</v>
      </c>
      <c r="R217" s="254" t="n">
        <f aca="false">T217</f>
        <v>484626.27</v>
      </c>
      <c r="S217" s="255" t="n">
        <f aca="false">H217</f>
        <v>0.2</v>
      </c>
      <c r="T217" s="254" t="n">
        <f aca="false">I217</f>
        <v>484626.27</v>
      </c>
      <c r="U217" s="254" t="n">
        <f aca="false">ROUND(T217+Q217*R217*S217,2)</f>
        <v>581551.52</v>
      </c>
      <c r="V217" s="257" t="n">
        <v>44531</v>
      </c>
      <c r="W217" s="257" t="n">
        <f aca="false">EDATE(V217,X217)-1</f>
        <v>48182</v>
      </c>
      <c r="X217" s="258" t="n">
        <v>120</v>
      </c>
      <c r="Y217" s="254" t="n">
        <f aca="false">ROUND((R217-Z217)/X217,2)*Q217</f>
        <v>4038.55</v>
      </c>
      <c r="Z217" s="254" t="n">
        <v>0</v>
      </c>
      <c r="AA217" s="254" t="n">
        <v>0</v>
      </c>
      <c r="AB217" s="254"/>
      <c r="AC217" s="254"/>
      <c r="AD217" s="254"/>
      <c r="AE217" s="254"/>
      <c r="AF217" s="254"/>
      <c r="AG217" s="254" t="n">
        <v>36</v>
      </c>
      <c r="AH217" s="254" t="n">
        <f aca="false">AI217-Y217</f>
        <v>0.299999999999727</v>
      </c>
      <c r="AI217" s="254" t="n">
        <f aca="false">ROUND((T217+AG217-Z217)/X217,2)</f>
        <v>4038.85</v>
      </c>
      <c r="AJ217" s="254"/>
      <c r="AK217" s="254"/>
      <c r="AL217" s="254"/>
      <c r="AM217" s="254"/>
      <c r="AN217" s="254"/>
      <c r="AO217" s="254"/>
      <c r="AP217" s="254"/>
      <c r="AQ217" s="254"/>
      <c r="AR217" s="254"/>
      <c r="AS217" s="254"/>
      <c r="AT217" s="254"/>
      <c r="AU217" s="254"/>
      <c r="AV217" s="254"/>
      <c r="AW217" s="254"/>
      <c r="AX217" s="254"/>
      <c r="AY217" s="254"/>
      <c r="AZ217" s="254"/>
      <c r="BA217" s="254"/>
      <c r="BB217" s="254"/>
      <c r="BC217" s="254"/>
      <c r="BD217" s="254"/>
      <c r="BE217" s="254"/>
      <c r="BF217" s="254"/>
      <c r="BG217" s="254"/>
      <c r="BH217" s="254"/>
      <c r="BI217" s="254"/>
      <c r="BJ217" s="254"/>
      <c r="BK217" s="254"/>
      <c r="BL217" s="254"/>
      <c r="BM217" s="254"/>
      <c r="BN217" s="254"/>
      <c r="BO217" s="254"/>
      <c r="BP217" s="254"/>
      <c r="BQ217" s="254"/>
      <c r="BR217" s="254"/>
      <c r="BS217" s="254"/>
      <c r="BT217" s="254"/>
      <c r="BU217" s="254"/>
      <c r="BV217" s="254"/>
      <c r="BW217" s="254"/>
      <c r="BX217" s="254"/>
      <c r="BY217" s="254"/>
      <c r="BZ217" s="254"/>
      <c r="CA217" s="254"/>
      <c r="CB217" s="254"/>
      <c r="CC217" s="254"/>
      <c r="CD217" s="254"/>
      <c r="CE217" s="254"/>
      <c r="CF217" s="254"/>
      <c r="CG217" s="254"/>
      <c r="CH217" s="254"/>
      <c r="CI217" s="254" t="e">
        <f aca="false">#N/A</f>
        <v>#N/A</v>
      </c>
      <c r="CJ217" s="254"/>
      <c r="CK217" s="254"/>
      <c r="CL217" s="254"/>
      <c r="CM217" s="257" t="n">
        <v>44531</v>
      </c>
      <c r="CN217" s="257" t="e">
        <f aca="false">EDATE(CM217,CO217)-1</f>
        <v>#N/A</v>
      </c>
      <c r="CO217" s="254" t="e">
        <f aca="false">#N/A</f>
        <v>#N/A</v>
      </c>
      <c r="CP217" s="254" t="n">
        <v>0</v>
      </c>
      <c r="CQ217" s="254"/>
      <c r="CR217" s="254"/>
      <c r="CS217" s="254"/>
      <c r="CT217" s="261" t="n">
        <f aca="false">I217</f>
        <v>484626.27</v>
      </c>
      <c r="CU217" s="261" t="n">
        <f aca="false">CT217-CV217</f>
        <v>0</v>
      </c>
      <c r="CV217" s="261" t="n">
        <v>484626.27</v>
      </c>
      <c r="CW217" s="261" t="n">
        <f aca="false">IF(AND(CW$5&gt;$V217,CW$6&lt;=$W217),$AI217,IF(AND(MONTH(CW$6)=MONTH($W217),YEAR(CW$6)=YEAR($W217)),$T217-$X217*$AI217+$AI217,0))</f>
        <v>4038.85</v>
      </c>
      <c r="CX217" s="261" t="n">
        <f aca="false">IF(AND(CX$5&gt;$V217,CX$6&lt;=$W217),$AI217,IF(AND(MONTH(CX$6)=MONTH($W217),YEAR(CX$6)=YEAR($W217)),$T217-$X217*$AI217+$AI217,0))</f>
        <v>4038.85</v>
      </c>
      <c r="CY217" s="261" t="n">
        <f aca="false">IF(AND(CY$5&gt;$V217,CY$6&lt;=$W217),$AI217,IF(AND(MONTH(CY$6)=MONTH($W217),YEAR(CY$6)=YEAR($W217)),$T217-$X217*$AI217+$AI217,0))</f>
        <v>4038.85</v>
      </c>
      <c r="CZ217" s="261" t="n">
        <f aca="false">IF(AND(CZ$5&gt;$V217,CZ$6&lt;=$W217),$AI217,IF(AND(MONTH(CZ$6)=MONTH($W217),YEAR(CZ$6)=YEAR($W217)),$T217-$X217*$AI217+$AI217,0))</f>
        <v>4038.85</v>
      </c>
      <c r="DA217" s="261" t="n">
        <f aca="false">IF(AND(DA$5&gt;$V217,DA$6&lt;=$W217),$AI217,IF(AND(MONTH(DA$6)=MONTH($W217),YEAR(DA$6)=YEAR($W217)),$T217-$X217*$AI217+$AI217,0))</f>
        <v>4038.85</v>
      </c>
      <c r="DB217" s="261" t="n">
        <f aca="false">IF(AND(DB$5&gt;$V217,DB$6&lt;=$W217),$AI217,IF(AND(MONTH(DB$6)=MONTH($W217),YEAR(DB$6)=YEAR($W217)),$T217-$X217*$AI217+$AI217,0))</f>
        <v>4038.85</v>
      </c>
      <c r="DC217" s="261" t="n">
        <f aca="false">IF(AND(DC$5&gt;$V217,DC$6&lt;=$W217),$AI217,IF(AND(MONTH(DC$6)=MONTH($W217),YEAR(DC$6)=YEAR($W217)),$T217-$X217*$AI217+$AI217,0))</f>
        <v>4038.85</v>
      </c>
      <c r="DD217" s="261" t="n">
        <f aca="false">IF(AND(DD$5&gt;$V217,DD$6&lt;=$W217),$AI217,IF(AND(MONTH(DD$6)=MONTH($W217),YEAR(DD$6)=YEAR($W217)),$T217-$X217*$AI217+$AI217,0))</f>
        <v>4038.85</v>
      </c>
      <c r="DE217" s="261" t="n">
        <f aca="false">IF(AND(DE$5&gt;$V217,DE$6&lt;=$W217),$AI217,IF(AND(MONTH(DE$6)=MONTH($W217),YEAR(DE$6)=YEAR($W217)),$T217-$X217*$AI217+$AI217,0))</f>
        <v>4038.85</v>
      </c>
      <c r="DF217" s="261" t="n">
        <f aca="false">IF(AND(DF$5&gt;$V217,DF$6&lt;=$W217),$AI217,IF(AND(MONTH(DF$6)=MONTH($W217),YEAR(DF$6)=YEAR($W217)),$T217-$X217*$AI217+$AI217,0))</f>
        <v>4038.85</v>
      </c>
      <c r="DG217" s="261" t="n">
        <f aca="false">IF(AND(DG$5&gt;$V217,DG$6&lt;=$W217),$AI217,IF(AND(MONTH(DG$6)=MONTH($W217),YEAR(DG$6)=YEAR($W217)),$T217-$X217*$AI217+$AI217,0))</f>
        <v>4038.85</v>
      </c>
      <c r="DH217" s="277" t="n">
        <f aca="false">IF(AND(DH$5&gt;$V217,DH$6&lt;=$W217),$AI217,IF(AND(MONTH(DH$6)=MONTH($W217),YEAR(DH$6)=YEAR($W217)),$T217-$X217*$AI217+$AI217,0))</f>
        <v>4038.85</v>
      </c>
      <c r="DI217" s="260" t="n">
        <f aca="false">CW217+CX217+CY217+CZ217+DA217+DB217+DC217+DD217+DE217+DF217+DG217+DH217</f>
        <v>48466.2</v>
      </c>
      <c r="DJ217" s="260" t="n">
        <f aca="false">T217+AG217+AJ217+AQ217+AS217+AU217+AW217</f>
        <v>484662.27</v>
      </c>
      <c r="DK217" s="260" t="n">
        <f aca="false">CU217+DI217-O217</f>
        <v>48466.2</v>
      </c>
      <c r="DL217" s="260" t="n">
        <f aca="false">DJ217-DK217</f>
        <v>436196.07</v>
      </c>
      <c r="DM217" s="277" t="n">
        <f aca="false">IF(AND(DM$5&gt;$V217,DM$6&lt;=$W217),$AI217,IF(AND(MONTH(DM$6)=MONTH($W217),YEAR(DM$6)=YEAR($W217)),$T217-$X217*$AI217+$AI217,0))</f>
        <v>4038.85</v>
      </c>
      <c r="DN217" s="277" t="n">
        <f aca="false">IF(AND(DN$5&gt;$V217,DN$6&lt;=$W217),$AI217,IF(AND(MONTH(DN$6)=MONTH($W217),YEAR(DN$6)=YEAR($W217)),$T217-$X217*$AI217+$AI217,0))</f>
        <v>4038.85</v>
      </c>
      <c r="DO217" s="277" t="n">
        <f aca="false">IF(AND(DO$5&gt;$V217,DO$6&lt;=$W217),$AI217,IF(AND(MONTH(DO$6)=MONTH($W217),YEAR(DO$6)=YEAR($W217)),$T217-$X217*$AI217+$AI217,0))</f>
        <v>4038.85</v>
      </c>
      <c r="DP217" s="277" t="n">
        <f aca="false">IF(AND(DP$5&gt;$V217,DP$6&lt;=$W217),$AI217,IF(AND(MONTH(DP$6)=MONTH($W217),YEAR(DP$6)=YEAR($W217)),$T217-$X217*$AI217+$AI217,0))</f>
        <v>4038.85</v>
      </c>
      <c r="DQ217" s="277" t="n">
        <f aca="false">IF(AND(DQ$5&gt;$V217,DQ$6&lt;=$W217),$AI217,IF(AND(MONTH(DQ$6)=MONTH($W217),YEAR(DQ$6)=YEAR($W217)),$T217-$X217*$AI217+$AI217,0))</f>
        <v>4038.85</v>
      </c>
      <c r="DR217" s="277" t="n">
        <f aca="false">IF(AND(DR$5&gt;$V217,DR$6&lt;=$W217),$AI217,IF(AND(MONTH(DR$6)=MONTH($W217),YEAR(DR$6)=YEAR($W217)),$T217-$X217*$AI217+$AI217,0))</f>
        <v>4038.85</v>
      </c>
      <c r="DS217" s="277" t="n">
        <f aca="false">IF(AND(DS$5&gt;$V217,DS$6&lt;=$W217),$AI217,IF(AND(MONTH(DS$6)=MONTH($W217),YEAR(DS$6)=YEAR($W217)),$T217-$X217*$AI217+$AI217,0))</f>
        <v>4038.85</v>
      </c>
      <c r="DT217" s="277" t="n">
        <f aca="false">IF(AND(DT$5&gt;$V217,DT$6&lt;=$W217),$Y217,IF(AND(MONTH(DT$6)=MONTH($W217),YEAR(DT$6)=YEAR($W217)),$T217-$X217*$Y217+$Y217,0))</f>
        <v>4038.55</v>
      </c>
      <c r="DU217" s="277" t="n">
        <f aca="false">IF(AND(DU$5&gt;$V217,DU$6&lt;=$W217),$Y217,IF(AND(MONTH(DU$6)=MONTH($W217),YEAR(DU$6)=YEAR($W217)),$T217-$X217*$Y217+$Y217,0))</f>
        <v>4038.55</v>
      </c>
      <c r="DV217" s="277" t="n">
        <f aca="false">IF(AND(DV$5&gt;$V217,DV$6&lt;=$W217),$AI217,IF(AND(MONTH(DV$6)=MONTH($W217),YEAR(DV$6)=YEAR($W217)),$T217-$X217*$AI217+$AI217,0))</f>
        <v>4038.85</v>
      </c>
      <c r="DW217" s="277" t="n">
        <f aca="false">IF(AND(DW$5&gt;$V217,DW$6&lt;=$W217),$AI217,IF(AND(MONTH(DW$6)=MONTH($W217),YEAR(DW$6)=YEAR($W217)),$T217-$X217*$AI217+$AI217,0))</f>
        <v>4038.85</v>
      </c>
      <c r="DX217" s="277" t="n">
        <f aca="false">IF(AND(DX$5&gt;$V217,DX$6&lt;=$W217),$AI217,IF(AND(MONTH(DX$6)=MONTH($W217),YEAR(DX$6)=YEAR($W217)),$T217-$X217*$AI217+$AI217,0))</f>
        <v>4038.85</v>
      </c>
      <c r="DY217" s="260" t="n">
        <f aca="false">DM217+DN217+DO217+DP217+DQ217+DR217+DS217+DT217+DU217+DV217+DW217+DX217</f>
        <v>48465.6</v>
      </c>
      <c r="DZ217" s="260" t="n">
        <f aca="false">DJ217+AY217+BA217+BC217+BE217+BG217+BI217+BK217+BM217+BO217</f>
        <v>484662.27</v>
      </c>
      <c r="EA217" s="260" t="n">
        <f aca="false">DK217+DY217</f>
        <v>96931.8</v>
      </c>
      <c r="EB217" s="261" t="n">
        <f aca="false">DZ217-EA217</f>
        <v>387730.47</v>
      </c>
      <c r="EC217" s="277" t="n">
        <f aca="false">IF(AND(EC$5&gt;$V217,EC$6&lt;=$W217),$AI217,IF(AND(MONTH(EC$6)=MONTH($W217),YEAR(EC$6)=YEAR($W217)),$T217-$X217*$AI217+$AI217,0))</f>
        <v>4038.85</v>
      </c>
      <c r="ED217" s="277" t="n">
        <f aca="false">IF(AND(ED$5&gt;$V217,ED$6&lt;=$W217),$AI217,IF(AND(MONTH(ED$6)=MONTH($W217),YEAR(ED$6)=YEAR($W217)),$T217-$X217*$AI217+$AI217,0))</f>
        <v>4038.85</v>
      </c>
      <c r="EE217" s="277" t="n">
        <f aca="false">IF(AND(EE$5&gt;$V217,EE$6&lt;=$W217),$AI217,IF(AND(MONTH(EE$6)=MONTH($W217),YEAR(EE$6)=YEAR($W217)),$T217-$X217*$AI217+$AI217,0))</f>
        <v>4038.85</v>
      </c>
      <c r="EF217" s="277" t="n">
        <f aca="false">IF(AND(EF$5&gt;$V217,EF$6&lt;=$W217),$AI217,IF(AND(MONTH(EF$6)=MONTH($W217),YEAR(EF$6)=YEAR($W217)),$T217-$X217*$AI217+$AI217,0))</f>
        <v>4038.85</v>
      </c>
      <c r="EG217" s="277" t="n">
        <f aca="false">IF(AND(EG$5&gt;$V217,EG$6&lt;=$W217),$AI217,IF(AND(MONTH(EG$6)=MONTH($W217),YEAR(EG$6)=YEAR($W217)),$T217-$X217*$AI217+$AI217,0))</f>
        <v>4038.85</v>
      </c>
      <c r="EH217" s="277" t="n">
        <f aca="false">IF(AND(EH$5&gt;$V217,EH$6&lt;=$W217),$AI217,IF(AND(MONTH(EH$6)=MONTH($W217),YEAR(EH$6)=YEAR($W217)),$T217-$X217*$AI217+$AI217,0))</f>
        <v>4038.85</v>
      </c>
      <c r="EI217" s="277" t="n">
        <f aca="false">IF(AND(EI$5&gt;$V217,EI$6&lt;=$W217),$AI217,IF(AND(MONTH(EI$6)=MONTH($W217),YEAR(EI$6)=YEAR($W217)),$T217-$X217*$AI217+$AI217,0))</f>
        <v>4038.85</v>
      </c>
      <c r="EJ217" s="277" t="n">
        <f aca="false">IF(AND(EJ$5&gt;$V217,EJ$6&lt;=$W217),$AI217,IF(AND(MONTH(EJ$6)=MONTH($W217),YEAR(EJ$6)=YEAR($W217)),$T217-$X217*$AI217+$AI217,0))</f>
        <v>4038.85</v>
      </c>
      <c r="EK217" s="277" t="n">
        <f aca="false">IF(AND(EK$5&gt;$V217,EK$6&lt;=$W217),$AI217,IF(AND(MONTH(EK$6)=MONTH($W217),YEAR(EK$6)=YEAR($W217)),$T217-$X217*$AI217+$AI217,0))</f>
        <v>4038.85</v>
      </c>
      <c r="EL217" s="266" t="n">
        <v>4038.85</v>
      </c>
      <c r="EM217" s="278" t="n">
        <v>4038.85</v>
      </c>
      <c r="EN217" s="277" t="n">
        <v>4038.85</v>
      </c>
      <c r="EO217" s="260" t="n">
        <f aca="false">EC217+ED217+EE217+EF217+EG217+EH217+EI217+EJ217+EK217+EL217+EM217+EN217</f>
        <v>48466.2</v>
      </c>
      <c r="EP217" s="260" t="n">
        <f aca="false">T217+AQ217+AS217+AU217+AW217+AY217+BA217+BC217+BE217+BG217+BI217+BK217+BM217+BO217+BQ217+BS217+BU217+BW217+BY217+CA217+CC217+CE217+CG217+AG217</f>
        <v>484662.27</v>
      </c>
      <c r="EQ217" s="260" t="n">
        <f aca="false">EA217+EO217</f>
        <v>145398</v>
      </c>
      <c r="ER217" s="260" t="n">
        <f aca="false">EP217-EQ217</f>
        <v>339264.27</v>
      </c>
      <c r="ES217" s="262" t="n">
        <f aca="false">EN217</f>
        <v>4038.85</v>
      </c>
      <c r="ET217" s="262" t="n">
        <f aca="false">ES217</f>
        <v>4038.85</v>
      </c>
      <c r="EU217" s="262" t="n">
        <f aca="false">ET217</f>
        <v>4038.85</v>
      </c>
      <c r="EV217" s="262" t="n">
        <f aca="false">EU217</f>
        <v>4038.85</v>
      </c>
      <c r="EW217" s="262" t="n">
        <f aca="false">EV217</f>
        <v>4038.85</v>
      </c>
      <c r="EX217" s="262" t="n">
        <f aca="false">EW217</f>
        <v>4038.85</v>
      </c>
      <c r="EY217" s="262" t="n">
        <f aca="false">EX217</f>
        <v>4038.85</v>
      </c>
      <c r="EZ217" s="262" t="n">
        <f aca="false">EY217</f>
        <v>4038.85</v>
      </c>
      <c r="FA217" s="262" t="n">
        <f aca="false">EZ217</f>
        <v>4038.85</v>
      </c>
      <c r="FB217" s="262" t="n">
        <f aca="false">FA217</f>
        <v>4038.85</v>
      </c>
      <c r="FC217" s="262" t="n">
        <f aca="false">FB217</f>
        <v>4038.85</v>
      </c>
      <c r="FD217" s="262" t="n">
        <f aca="false">FC217</f>
        <v>4038.85</v>
      </c>
      <c r="FE217" s="261" t="n">
        <f aca="false">ES217+ET217+EU217+EV217+EW217+EX217+EY217+EZ217+FA217+FB217+FC217+FD217</f>
        <v>48466.2</v>
      </c>
      <c r="FF217" s="261" t="n">
        <f aca="false">EP217</f>
        <v>484662.27</v>
      </c>
      <c r="FG217" s="261" t="n">
        <f aca="false">EQ217+FE217</f>
        <v>193864.2</v>
      </c>
      <c r="FH217" s="261" t="n">
        <f aca="false">FF217-FG217</f>
        <v>290798.07</v>
      </c>
      <c r="FI217" s="261" t="n">
        <f aca="false">FD217</f>
        <v>4038.85</v>
      </c>
      <c r="FJ217" s="261" t="n">
        <f aca="false">FI217</f>
        <v>4038.85</v>
      </c>
      <c r="FK217" s="261" t="n">
        <f aca="false">FJ217</f>
        <v>4038.85</v>
      </c>
      <c r="FL217" s="261" t="n">
        <f aca="false">FK217</f>
        <v>4038.85</v>
      </c>
      <c r="FM217" s="261" t="n">
        <f aca="false">FL217</f>
        <v>4038.85</v>
      </c>
      <c r="FN217" s="261" t="n">
        <f aca="false">FM217</f>
        <v>4038.85</v>
      </c>
      <c r="FO217" s="261" t="n">
        <f aca="false">FN217</f>
        <v>4038.85</v>
      </c>
      <c r="FP217" s="261" t="n">
        <f aca="false">FO217</f>
        <v>4038.85</v>
      </c>
      <c r="FQ217" s="261" t="n">
        <f aca="false">FP217</f>
        <v>4038.85</v>
      </c>
      <c r="FR217" s="261" t="n">
        <f aca="false">FQ217</f>
        <v>4038.85</v>
      </c>
      <c r="FS217" s="261" t="n">
        <f aca="false">FR217</f>
        <v>4038.85</v>
      </c>
      <c r="FT217" s="261" t="n">
        <f aca="false">FS217</f>
        <v>4038.85</v>
      </c>
      <c r="FU217" s="261" t="n">
        <f aca="false">FI217+FJ217+FK217+FL217+FM217+FN217+FO217+FP217+FQ217+FR217+FS217+FT217</f>
        <v>48466.2</v>
      </c>
      <c r="FV217" s="261" t="n">
        <f aca="false">FF217</f>
        <v>484662.27</v>
      </c>
      <c r="FW217" s="261" t="n">
        <f aca="false">FG217+FU217</f>
        <v>242330.4</v>
      </c>
      <c r="FX217" s="261" t="n">
        <f aca="false">FV217-FW217</f>
        <v>242331.87</v>
      </c>
      <c r="FY217" s="261" t="n">
        <f aca="false">FT217</f>
        <v>4038.85</v>
      </c>
      <c r="FZ217" s="261" t="n">
        <f aca="false">FY217</f>
        <v>4038.85</v>
      </c>
      <c r="GA217" s="261" t="n">
        <f aca="false">FZ217</f>
        <v>4038.85</v>
      </c>
      <c r="GB217" s="261" t="n">
        <f aca="false">GA217</f>
        <v>4038.85</v>
      </c>
      <c r="GC217" s="261" t="n">
        <f aca="false">GB217</f>
        <v>4038.85</v>
      </c>
      <c r="GD217" s="261" t="n">
        <f aca="false">GC217</f>
        <v>4038.85</v>
      </c>
      <c r="GE217" s="261" t="n">
        <f aca="false">GD217</f>
        <v>4038.85</v>
      </c>
      <c r="GF217" s="261" t="n">
        <f aca="false">GE217</f>
        <v>4038.85</v>
      </c>
      <c r="GG217" s="261" t="n">
        <f aca="false">GF217</f>
        <v>4038.85</v>
      </c>
      <c r="GH217" s="261" t="n">
        <f aca="false">GG217</f>
        <v>4038.85</v>
      </c>
      <c r="GI217" s="261" t="n">
        <f aca="false">GH217</f>
        <v>4038.85</v>
      </c>
      <c r="GJ217" s="261" t="n">
        <f aca="false">GI217</f>
        <v>4038.85</v>
      </c>
      <c r="GK217" s="261" t="n">
        <f aca="false">FY217+FZ217+GA217+GB217+GC217+GD217+GE217+GF217+GG217+GH217+GI217+GJ217</f>
        <v>48466.2</v>
      </c>
      <c r="GL217" s="261" t="n">
        <f aca="false">FV217</f>
        <v>484662.27</v>
      </c>
      <c r="GM217" s="261" t="n">
        <f aca="false">FW217+GK217</f>
        <v>290796.6</v>
      </c>
      <c r="GN217" s="261" t="n">
        <f aca="false">GL217-GM217</f>
        <v>193865.67</v>
      </c>
      <c r="GO217" s="261" t="n">
        <f aca="false">GJ217</f>
        <v>4038.85</v>
      </c>
      <c r="GP217" s="261" t="n">
        <f aca="false">GO217</f>
        <v>4038.85</v>
      </c>
      <c r="GQ217" s="261" t="n">
        <f aca="false">GP217</f>
        <v>4038.85</v>
      </c>
      <c r="GR217" s="261" t="n">
        <f aca="false">GQ217</f>
        <v>4038.85</v>
      </c>
      <c r="GS217" s="261" t="n">
        <f aca="false">GR217</f>
        <v>4038.85</v>
      </c>
      <c r="GT217" s="261" t="n">
        <f aca="false">GS217</f>
        <v>4038.85</v>
      </c>
      <c r="GU217" s="261" t="n">
        <f aca="false">GT217</f>
        <v>4038.85</v>
      </c>
      <c r="GV217" s="261" t="n">
        <f aca="false">GU217</f>
        <v>4038.85</v>
      </c>
      <c r="GW217" s="261" t="n">
        <f aca="false">GV217</f>
        <v>4038.85</v>
      </c>
      <c r="GX217" s="261" t="n">
        <f aca="false">GW217</f>
        <v>4038.85</v>
      </c>
      <c r="GY217" s="261" t="n">
        <f aca="false">GX217</f>
        <v>4038.85</v>
      </c>
      <c r="GZ217" s="261" t="n">
        <f aca="false">GY217</f>
        <v>4038.85</v>
      </c>
      <c r="HA217" s="261" t="n">
        <f aca="false">GO217+GP217+GQ217+GR217+GS217+GT217+GU217+GV217+GW217+GX217+GY217+GZ217</f>
        <v>48466.2</v>
      </c>
      <c r="HB217" s="261" t="n">
        <f aca="false">GL217</f>
        <v>484662.27</v>
      </c>
      <c r="HC217" s="261" t="n">
        <f aca="false">GM217+HA217</f>
        <v>339262.8</v>
      </c>
      <c r="HD217" s="261" t="n">
        <f aca="false">HB217-HC217</f>
        <v>145399.47</v>
      </c>
      <c r="HE217" s="264" t="n">
        <f aca="false">GO217-GJ217</f>
        <v>0</v>
      </c>
      <c r="HF217" s="264"/>
      <c r="HG217" s="264"/>
      <c r="HH217" s="264"/>
      <c r="HI217" s="264"/>
      <c r="HJ217" s="264"/>
      <c r="HK217" s="264"/>
      <c r="HL217" s="264"/>
      <c r="HM217" s="264"/>
      <c r="HN217" s="264"/>
      <c r="HO217" s="264"/>
      <c r="HP217" s="264"/>
      <c r="HQ217" s="264"/>
      <c r="HR217" s="264"/>
      <c r="HS217" s="264"/>
      <c r="HT217" s="264"/>
      <c r="HU217" s="264"/>
      <c r="HV217" s="264"/>
      <c r="HW217" s="264"/>
      <c r="HX217" s="264"/>
      <c r="HY217" s="264"/>
      <c r="HZ217" s="264"/>
      <c r="IA217" s="264"/>
      <c r="IB217" s="264"/>
      <c r="IC217" s="264"/>
      <c r="ID217" s="264"/>
      <c r="IE217" s="264"/>
      <c r="IF217" s="264"/>
      <c r="IG217" s="264"/>
      <c r="IH217" s="264"/>
      <c r="II217" s="264"/>
      <c r="IJ217" s="264"/>
      <c r="IK217" s="264"/>
      <c r="IL217" s="264"/>
      <c r="IM217" s="264"/>
      <c r="IN217" s="264"/>
      <c r="IO217" s="264"/>
      <c r="IP217" s="264"/>
      <c r="IQ217" s="264"/>
      <c r="IR217" s="264"/>
      <c r="IS217" s="264"/>
      <c r="IT217" s="264"/>
      <c r="IU217" s="264"/>
      <c r="IV217" s="264"/>
      <c r="IW217" s="264"/>
      <c r="IX217" s="264"/>
      <c r="IY217" s="264"/>
      <c r="IZ217" s="264"/>
      <c r="JA217" s="264"/>
      <c r="JB217" s="264"/>
      <c r="JC217" s="264"/>
      <c r="JD217" s="264"/>
      <c r="JE217" s="264"/>
      <c r="JF217" s="264"/>
      <c r="JG217" s="264"/>
      <c r="JH217" s="264"/>
      <c r="JI217" s="264"/>
      <c r="JJ217" s="264"/>
      <c r="JK217" s="264"/>
      <c r="JL217" s="264"/>
      <c r="JM217" s="265"/>
      <c r="JN217" s="265" t="n">
        <f aca="false">DH217-DG217</f>
        <v>0</v>
      </c>
    </row>
    <row r="218" s="201" customFormat="true" ht="22.35" hidden="false" customHeight="false" outlineLevel="0" collapsed="false">
      <c r="A218" s="249" t="n">
        <v>186</v>
      </c>
      <c r="B218" s="250" t="s">
        <v>692</v>
      </c>
      <c r="C218" s="251" t="n">
        <v>5974</v>
      </c>
      <c r="D218" s="252" t="s">
        <v>471</v>
      </c>
      <c r="E218" s="252" t="s">
        <v>633</v>
      </c>
      <c r="F218" s="253" t="n">
        <v>1</v>
      </c>
      <c r="G218" s="254" t="n">
        <v>739235.36</v>
      </c>
      <c r="H218" s="255" t="n">
        <v>0.2</v>
      </c>
      <c r="I218" s="256" t="n">
        <f aca="false">ROUND(F218*G218,2)</f>
        <v>739235.36</v>
      </c>
      <c r="J218" s="254" t="n">
        <f aca="false">ROUND(I218+F218*G218*H218,2)</f>
        <v>887082.43</v>
      </c>
      <c r="K218" s="257" t="n">
        <v>44531</v>
      </c>
      <c r="L218" s="257" t="n">
        <f aca="false">EDATE(K218,M218)-1</f>
        <v>48182</v>
      </c>
      <c r="M218" s="258" t="n">
        <v>120</v>
      </c>
      <c r="N218" s="254" t="n">
        <f aca="false">ROUND(G218/M218,2)*F218</f>
        <v>6160.29</v>
      </c>
      <c r="O218" s="254" t="n">
        <v>0</v>
      </c>
      <c r="P218" s="254"/>
      <c r="Q218" s="253" t="n">
        <v>1</v>
      </c>
      <c r="R218" s="254" t="n">
        <f aca="false">I218+AG218+P218</f>
        <v>739235.36</v>
      </c>
      <c r="S218" s="255" t="n">
        <f aca="false">H218</f>
        <v>0.2</v>
      </c>
      <c r="T218" s="254" t="n">
        <f aca="false">ROUND(Q218*R218,2)</f>
        <v>739235.36</v>
      </c>
      <c r="U218" s="254" t="n">
        <f aca="false">ROUND(T218+Q218*R218*S218,2)</f>
        <v>887082.43</v>
      </c>
      <c r="V218" s="257" t="n">
        <v>44531</v>
      </c>
      <c r="W218" s="257" t="n">
        <f aca="false">EDATE(V218,X218)-1</f>
        <v>48182</v>
      </c>
      <c r="X218" s="258" t="n">
        <v>120</v>
      </c>
      <c r="Y218" s="254" t="n">
        <f aca="false">ROUND((R218-Z218)/X218,2)*Q218</f>
        <v>6160.29</v>
      </c>
      <c r="Z218" s="254" t="n">
        <v>0</v>
      </c>
      <c r="AA218" s="254" t="n">
        <v>0</v>
      </c>
      <c r="AB218" s="254"/>
      <c r="AC218" s="254"/>
      <c r="AD218" s="254"/>
      <c r="AE218" s="254"/>
      <c r="AF218" s="254"/>
      <c r="AG218" s="254"/>
      <c r="AH218" s="254"/>
      <c r="AI218" s="254"/>
      <c r="AJ218" s="254"/>
      <c r="AK218" s="254"/>
      <c r="AL218" s="254"/>
      <c r="AM218" s="254"/>
      <c r="AN218" s="254"/>
      <c r="AO218" s="254"/>
      <c r="AP218" s="254"/>
      <c r="AQ218" s="254"/>
      <c r="AR218" s="254"/>
      <c r="AS218" s="254"/>
      <c r="AT218" s="254"/>
      <c r="AU218" s="254"/>
      <c r="AV218" s="254"/>
      <c r="AW218" s="254"/>
      <c r="AX218" s="254"/>
      <c r="AY218" s="254"/>
      <c r="AZ218" s="254"/>
      <c r="BA218" s="254"/>
      <c r="BB218" s="254"/>
      <c r="BC218" s="254"/>
      <c r="BD218" s="254"/>
      <c r="BE218" s="254"/>
      <c r="BF218" s="254"/>
      <c r="BG218" s="254"/>
      <c r="BH218" s="254"/>
      <c r="BI218" s="254"/>
      <c r="BJ218" s="254"/>
      <c r="BK218" s="254"/>
      <c r="BL218" s="254"/>
      <c r="BM218" s="254"/>
      <c r="BN218" s="254"/>
      <c r="BO218" s="254"/>
      <c r="BP218" s="254"/>
      <c r="BQ218" s="254"/>
      <c r="BR218" s="254"/>
      <c r="BS218" s="254"/>
      <c r="BT218" s="254"/>
      <c r="BU218" s="254"/>
      <c r="BV218" s="254"/>
      <c r="BW218" s="254"/>
      <c r="BX218" s="254"/>
      <c r="BY218" s="254"/>
      <c r="BZ218" s="254"/>
      <c r="CA218" s="254"/>
      <c r="CB218" s="254"/>
      <c r="CC218" s="254"/>
      <c r="CD218" s="254"/>
      <c r="CE218" s="254"/>
      <c r="CF218" s="254"/>
      <c r="CG218" s="254"/>
      <c r="CH218" s="254"/>
      <c r="CI218" s="254" t="e">
        <f aca="false">#N/A</f>
        <v>#N/A</v>
      </c>
      <c r="CJ218" s="254"/>
      <c r="CK218" s="254"/>
      <c r="CL218" s="254"/>
      <c r="CM218" s="257" t="n">
        <v>44531</v>
      </c>
      <c r="CN218" s="257" t="e">
        <f aca="false">EDATE(CM218,CO218)-1</f>
        <v>#N/A</v>
      </c>
      <c r="CO218" s="254" t="e">
        <f aca="false">#N/A</f>
        <v>#N/A</v>
      </c>
      <c r="CP218" s="254" t="n">
        <v>0</v>
      </c>
      <c r="CQ218" s="254"/>
      <c r="CR218" s="254"/>
      <c r="CS218" s="254"/>
      <c r="CT218" s="261" t="n">
        <f aca="false">I218</f>
        <v>739235.36</v>
      </c>
      <c r="CU218" s="261" t="n">
        <f aca="false">CT218-CV218</f>
        <v>0</v>
      </c>
      <c r="CV218" s="261" t="n">
        <v>739235.36</v>
      </c>
      <c r="CW218" s="261" t="n">
        <f aca="false">IF(AND(CW$5&gt;$V218,CW$6&lt;=$W218),$Y218,IF(AND(MONTH(CW$6)=MONTH($W218),YEAR(CW$6)=YEAR($W218)),$T218-$X218*$Y218+$Y218,0))</f>
        <v>6160.29</v>
      </c>
      <c r="CX218" s="261" t="n">
        <f aca="false">IF(AND(CX$5&gt;$V218,CX$6&lt;=$W218),$Y218,IF(AND(MONTH(CX$6)=MONTH($W218),YEAR(CX$6)=YEAR($W218)),$T218-$X218*$Y218+$Y218,0))</f>
        <v>6160.29</v>
      </c>
      <c r="CY218" s="261" t="n">
        <f aca="false">IF(AND(CY$5&gt;$V218,CY$6&lt;=$W218),$Y218,IF(AND(MONTH(CY$6)=MONTH($W218),YEAR(CY$6)=YEAR($W218)),$T218-$X218*$Y218+$Y218,0))</f>
        <v>6160.29</v>
      </c>
      <c r="CZ218" s="261" t="n">
        <f aca="false">IF(AND(CZ$5&gt;$V218,CZ$6&lt;=$W218),$Y218,IF(AND(MONTH(CZ$6)=MONTH($W218),YEAR(CZ$6)=YEAR($W218)),$T218-$X218*$Y218+$Y218,0))</f>
        <v>6160.29</v>
      </c>
      <c r="DA218" s="261" t="n">
        <f aca="false">IF(AND(DA$5&gt;$V218,DA$6&lt;=$W218),$Y218,IF(AND(MONTH(DA$6)=MONTH($W218),YEAR(DA$6)=YEAR($W218)),$T218-$X218*$Y218+$Y218,0))</f>
        <v>6160.29</v>
      </c>
      <c r="DB218" s="261" t="n">
        <f aca="false">IF(AND(DB$5&gt;$V218,DB$6&lt;=$W218),$Y218,IF(AND(MONTH(DB$6)=MONTH($W218),YEAR(DB$6)=YEAR($W218)),$T218-$X218*$Y218+$Y218,0))</f>
        <v>6160.29</v>
      </c>
      <c r="DC218" s="261" t="n">
        <f aca="false">IF(AND(DC$5&gt;$V218,DC$6&lt;=$W218),$Y218,IF(AND(MONTH(DC$6)=MONTH($W218),YEAR(DC$6)=YEAR($W218)),$T218-$X218*$Y218+$Y218,0))</f>
        <v>6160.29</v>
      </c>
      <c r="DD218" s="261" t="n">
        <f aca="false">IF(AND(DD$5&gt;$V218,DD$6&lt;=$W218),$Y218,IF(AND(MONTH(DD$6)=MONTH($W218),YEAR(DD$6)=YEAR($W218)),$T218-$X218*$Y218+$Y218,0))</f>
        <v>6160.29</v>
      </c>
      <c r="DE218" s="261" t="n">
        <f aca="false">IF(AND(DE$5&gt;$V218,DE$6&lt;=$W218),$Y218,IF(AND(MONTH(DE$6)=MONTH($W218),YEAR(DE$6)=YEAR($W218)),$T218-$X218*$Y218+$Y218,0))</f>
        <v>6160.29</v>
      </c>
      <c r="DF218" s="261" t="n">
        <f aca="false">IF(AND(DF$5&gt;$V218,DF$6&lt;=$W218),$Y218,IF(AND(MONTH(DF$6)=MONTH($W218),YEAR(DF$6)=YEAR($W218)),$T218-$X218*$Y218+$Y218,0))</f>
        <v>6160.29</v>
      </c>
      <c r="DG218" s="261" t="n">
        <f aca="false">IF(AND(DG$5&gt;$V218,DG$6&lt;=$W218),$Y218,IF(AND(MONTH(DG$6)=MONTH($W218),YEAR(DG$6)=YEAR($W218)),$T218-$X218*$Y218+$Y218,0))</f>
        <v>6160.29</v>
      </c>
      <c r="DH218" s="261" t="n">
        <f aca="false">IF(AND(DH$5&gt;$V218,DH$6&lt;=$W218),$Y218,IF(AND(MONTH(DH$6)=MONTH($W218),YEAR(DH$6)=YEAR($W218)),$T218-$X218*$Y218+$Y218,0))</f>
        <v>6160.29</v>
      </c>
      <c r="DI218" s="260" t="n">
        <f aca="false">CW218+CX218+CY218+CZ218+DA218+DB218+DC218+DD218+DE218+DF218+DG218+DH218</f>
        <v>73923.48</v>
      </c>
      <c r="DJ218" s="260" t="n">
        <f aca="false">T218+AG218+AJ218+AQ218+AS218+AU218+AW218</f>
        <v>739235.36</v>
      </c>
      <c r="DK218" s="260" t="n">
        <f aca="false">CU218+DI218-O218</f>
        <v>73923.48</v>
      </c>
      <c r="DL218" s="260" t="n">
        <f aca="false">DJ218-DK218</f>
        <v>665311.88</v>
      </c>
      <c r="DM218" s="261" t="n">
        <f aca="false">IF(AND(DM$5&gt;$V218,DM$6&lt;=$W218),$Y218,IF(AND(MONTH(DM$6)=MONTH($W218),YEAR(DM$6)=YEAR($W218)),$T218-$X218*$Y218+$Y218,0))</f>
        <v>6160.29</v>
      </c>
      <c r="DN218" s="261" t="n">
        <f aca="false">IF(AND(DN$5&gt;$V218,DN$6&lt;=$W218),$Y218,IF(AND(MONTH(DN$6)=MONTH($W218),YEAR(DN$6)=YEAR($W218)),$T218-$X218*$Y218+$Y218,0))</f>
        <v>6160.29</v>
      </c>
      <c r="DO218" s="261" t="n">
        <f aca="false">IF(AND(DO$5&gt;$V218,DO$6&lt;=$W218),$Y218,IF(AND(MONTH(DO$6)=MONTH($W218),YEAR(DO$6)=YEAR($W218)),$T218-$X218*$Y218+$Y218,0))</f>
        <v>6160.29</v>
      </c>
      <c r="DP218" s="261" t="n">
        <f aca="false">IF(AND(DP$5&gt;$V218,DP$6&lt;=$W218),$Y218,IF(AND(MONTH(DP$6)=MONTH($W218),YEAR(DP$6)=YEAR($W218)),$T218-$X218*$Y218+$Y218,0))</f>
        <v>6160.29</v>
      </c>
      <c r="DQ218" s="261" t="n">
        <f aca="false">IF(AND(DQ$5&gt;$V218,DQ$6&lt;=$W218),$Y218,IF(AND(MONTH(DQ$6)=MONTH($W218),YEAR(DQ$6)=YEAR($W218)),$T218-$X218*$Y218+$Y218,0))</f>
        <v>6160.29</v>
      </c>
      <c r="DR218" s="261" t="n">
        <f aca="false">IF(AND(DR$5&gt;$V218,DR$6&lt;=$W218),$Y218,IF(AND(MONTH(DR$6)=MONTH($W218),YEAR(DR$6)=YEAR($W218)),$T218-$X218*$Y218+$Y218,0))</f>
        <v>6160.29</v>
      </c>
      <c r="DS218" s="261" t="n">
        <f aca="false">IF(AND(DS$5&gt;$V218,DS$6&lt;=$W218),$Y218,IF(AND(MONTH(DS$6)=MONTH($W218),YEAR(DS$6)=YEAR($W218)),$T218-$X218*$Y218+$Y218,0))</f>
        <v>6160.29</v>
      </c>
      <c r="DT218" s="261" t="n">
        <f aca="false">IF(AND(DT$5&gt;$V218,DT$6&lt;=$W218),$Y218,IF(AND(MONTH(DT$6)=MONTH($W218),YEAR(DT$6)=YEAR($W218)),$T218-$X218*$Y218+$Y218,0))</f>
        <v>6160.29</v>
      </c>
      <c r="DU218" s="261" t="n">
        <f aca="false">IF(AND(DU$5&gt;$V218,DU$6&lt;=$W218),$Y218,IF(AND(MONTH(DU$6)=MONTH($W218),YEAR(DU$6)=YEAR($W218)),$T218-$X218*$Y218+$Y218,0))</f>
        <v>6160.29</v>
      </c>
      <c r="DV218" s="261" t="n">
        <f aca="false">IF(AND(DV$5&gt;$V218,DV$6&lt;=$W218),$Y218,IF(AND(MONTH(DV$6)=MONTH($W218),YEAR(DV$6)=YEAR($W218)),$T218-$X218*$Y218+$Y218,0))</f>
        <v>6160.29</v>
      </c>
      <c r="DW218" s="261" t="n">
        <f aca="false">IF(AND(DW$5&gt;$V218,DW$6&lt;=$W218),$Y218,IF(AND(MONTH(DW$6)=MONTH($W218),YEAR(DW$6)=YEAR($W218)),$T218-$X218*$Y218+$Y218,0))</f>
        <v>6160.29</v>
      </c>
      <c r="DX218" s="261" t="n">
        <f aca="false">IF(AND(DX$5&gt;$V218,DX$6&lt;=$W218),$Y218,IF(AND(MONTH(DX$6)=MONTH($W218),YEAR(DX$6)=YEAR($W218)),$T218-AA218-$X218*$Y218+$Y218,0))</f>
        <v>6160.29</v>
      </c>
      <c r="DY218" s="260" t="n">
        <f aca="false">DM218+DN218+DO218+DP218+DQ218+DR218+DS218+DT218+DU218+DV218+DW218+DX218</f>
        <v>73923.48</v>
      </c>
      <c r="DZ218" s="260" t="n">
        <f aca="false">DJ218+AY218+BA218+BC218+BE218+BG218+BI218+BK218+BM218+BO218</f>
        <v>739235.36</v>
      </c>
      <c r="EA218" s="260" t="n">
        <f aca="false">DK218+DY218</f>
        <v>147846.96</v>
      </c>
      <c r="EB218" s="261" t="n">
        <f aca="false">DZ218-EA218</f>
        <v>591388.4</v>
      </c>
      <c r="EC218" s="261" t="n">
        <f aca="false">IF(AND(EC$5&gt;$V218,EC$6&lt;=$W218),$Y218,IF(AND(MONTH(EC$6)=MONTH($W218),YEAR(EC$6)=YEAR($W218)),$T218-$X218*$Y218+$Y218,0))</f>
        <v>6160.29</v>
      </c>
      <c r="ED218" s="261" t="n">
        <f aca="false">IF(AND(ED$5&gt;$V218,ED$6&lt;=$W218),$Y218,IF(AND(MONTH(ED$6)=MONTH($W218),YEAR(ED$6)=YEAR($W218)),$T218-$X218*$Y218+$Y218,0))</f>
        <v>6160.29</v>
      </c>
      <c r="EE218" s="261" t="n">
        <f aca="false">IF(AND(EE$5&gt;$V218,EE$6&lt;=$W218),$Y218,IF(AND(MONTH(EE$6)=MONTH($W218),YEAR(EE$6)=YEAR($W218)),$T218-$X218*$Y218+$Y218,0))</f>
        <v>6160.29</v>
      </c>
      <c r="EF218" s="261" t="n">
        <f aca="false">IF(AND(EF$5&gt;$V218,EF$6&lt;=$W218),$Y218,IF(AND(MONTH(EF$6)=MONTH($W218),YEAR(EF$6)=YEAR($W218)),$T218-$X218*$Y218+$Y218,0))</f>
        <v>6160.29</v>
      </c>
      <c r="EG218" s="261" t="n">
        <f aca="false">IF(AND(EG$5&gt;$V218,EG$6&lt;=$W218),$Y218,IF(AND(MONTH(EG$6)=MONTH($W218),YEAR(EG$6)=YEAR($W218)),$T218-$X218*$Y218+$Y218,0))</f>
        <v>6160.29</v>
      </c>
      <c r="EH218" s="261" t="n">
        <f aca="false">IF(AND(EH$5&gt;$V218,EH$6&lt;=$W218),$Y218,IF(AND(MONTH(EH$6)=MONTH($W218),YEAR(EH$6)=YEAR($W218)),$T218-$X218*$Y218+$Y218,0))</f>
        <v>6160.29</v>
      </c>
      <c r="EI218" s="261" t="n">
        <f aca="false">IF(AND(EI$5&gt;$V218,EI$6&lt;=$W218),$Y218,IF(AND(MONTH(EI$6)=MONTH($W218),YEAR(EI$6)=YEAR($W218)),$T218-$X218*$Y218+$Y218,0))</f>
        <v>6160.29</v>
      </c>
      <c r="EJ218" s="261" t="n">
        <f aca="false">IF(AND(EJ$5&gt;$V218,EJ$6&lt;=$W218),$Y218,IF(AND(MONTH(EJ$6)=MONTH($W218),YEAR(EJ$6)=YEAR($W218)),$T218-$X218*$Y218+$Y218,0))</f>
        <v>6160.29</v>
      </c>
      <c r="EK218" s="261" t="n">
        <f aca="false">IF(AND(EK$5&gt;$V218,EK$6&lt;=$W218),$Y218,IF(AND(MONTH(EK$6)=MONTH($W218),YEAR(EK$6)=YEAR($W218)),$T218-$X218*$Y218+$Y218,0))</f>
        <v>6160.29</v>
      </c>
      <c r="EL218" s="266" t="n">
        <v>6160.3</v>
      </c>
      <c r="EM218" s="263" t="n">
        <v>6160.3</v>
      </c>
      <c r="EN218" s="261" t="n">
        <v>6160.29</v>
      </c>
      <c r="EO218" s="260" t="n">
        <f aca="false">EC218+ED218+EE218+EF218+EG218+EH218+EI218+EJ218+EK218+EL218+EM218+EN218</f>
        <v>73923.5</v>
      </c>
      <c r="EP218" s="260" t="n">
        <f aca="false">T218+AQ218+AS218+AU218+AW218+AY218+BA218+BC218+BE218+BG218+BI218+BK218+BM218+BO218+BQ218+BS218+BU218+BW218+BY218+CA218+CC218+CE218+CG218</f>
        <v>739235.36</v>
      </c>
      <c r="EQ218" s="260" t="n">
        <f aca="false">EA218+EO218</f>
        <v>221770.46</v>
      </c>
      <c r="ER218" s="260" t="n">
        <f aca="false">EP218-EQ218</f>
        <v>517464.9</v>
      </c>
      <c r="ES218" s="262" t="n">
        <f aca="false">EN218</f>
        <v>6160.29</v>
      </c>
      <c r="ET218" s="262" t="n">
        <f aca="false">ES218</f>
        <v>6160.29</v>
      </c>
      <c r="EU218" s="262" t="n">
        <f aca="false">ET218</f>
        <v>6160.29</v>
      </c>
      <c r="EV218" s="262" t="n">
        <f aca="false">EU218</f>
        <v>6160.29</v>
      </c>
      <c r="EW218" s="262" t="n">
        <f aca="false">EV218</f>
        <v>6160.29</v>
      </c>
      <c r="EX218" s="262" t="n">
        <f aca="false">EW218</f>
        <v>6160.29</v>
      </c>
      <c r="EY218" s="262" t="n">
        <f aca="false">EX218</f>
        <v>6160.29</v>
      </c>
      <c r="EZ218" s="262" t="n">
        <f aca="false">EY218</f>
        <v>6160.29</v>
      </c>
      <c r="FA218" s="262" t="n">
        <f aca="false">EZ218</f>
        <v>6160.29</v>
      </c>
      <c r="FB218" s="262" t="n">
        <f aca="false">FA218</f>
        <v>6160.29</v>
      </c>
      <c r="FC218" s="262" t="n">
        <f aca="false">FB218</f>
        <v>6160.29</v>
      </c>
      <c r="FD218" s="262" t="n">
        <f aca="false">FC218</f>
        <v>6160.29</v>
      </c>
      <c r="FE218" s="261" t="n">
        <f aca="false">ES218+ET218+EU218+EV218+EW218+EX218+EY218+EZ218+FA218+FB218+FC218+FD218</f>
        <v>73923.48</v>
      </c>
      <c r="FF218" s="261" t="n">
        <f aca="false">EP218</f>
        <v>739235.36</v>
      </c>
      <c r="FG218" s="261" t="n">
        <f aca="false">EQ218+FE218</f>
        <v>295693.94</v>
      </c>
      <c r="FH218" s="261" t="n">
        <f aca="false">FF218-FG218</f>
        <v>443541.42</v>
      </c>
      <c r="FI218" s="261" t="n">
        <f aca="false">FD218</f>
        <v>6160.29</v>
      </c>
      <c r="FJ218" s="261" t="n">
        <f aca="false">FI218</f>
        <v>6160.29</v>
      </c>
      <c r="FK218" s="261" t="n">
        <f aca="false">FJ218</f>
        <v>6160.29</v>
      </c>
      <c r="FL218" s="261" t="n">
        <f aca="false">FK218</f>
        <v>6160.29</v>
      </c>
      <c r="FM218" s="261" t="n">
        <f aca="false">FL218</f>
        <v>6160.29</v>
      </c>
      <c r="FN218" s="261" t="n">
        <f aca="false">FM218</f>
        <v>6160.29</v>
      </c>
      <c r="FO218" s="261" t="n">
        <f aca="false">FN218</f>
        <v>6160.29</v>
      </c>
      <c r="FP218" s="261" t="n">
        <f aca="false">FO218</f>
        <v>6160.29</v>
      </c>
      <c r="FQ218" s="261" t="n">
        <f aca="false">FP218</f>
        <v>6160.29</v>
      </c>
      <c r="FR218" s="261" t="n">
        <f aca="false">FQ218</f>
        <v>6160.29</v>
      </c>
      <c r="FS218" s="261" t="n">
        <f aca="false">FR218</f>
        <v>6160.29</v>
      </c>
      <c r="FT218" s="261" t="n">
        <f aca="false">FS218</f>
        <v>6160.29</v>
      </c>
      <c r="FU218" s="261" t="n">
        <f aca="false">FI218+FJ218+FK218+FL218+FM218+FN218+FO218+FP218+FQ218+FR218+FS218+FT218</f>
        <v>73923.48</v>
      </c>
      <c r="FV218" s="261" t="n">
        <f aca="false">FF218</f>
        <v>739235.36</v>
      </c>
      <c r="FW218" s="261" t="n">
        <f aca="false">FG218+FU218</f>
        <v>369617.42</v>
      </c>
      <c r="FX218" s="261" t="n">
        <f aca="false">FV218-FW218</f>
        <v>369617.94</v>
      </c>
      <c r="FY218" s="261" t="n">
        <f aca="false">FT218</f>
        <v>6160.29</v>
      </c>
      <c r="FZ218" s="261" t="n">
        <f aca="false">FY218</f>
        <v>6160.29</v>
      </c>
      <c r="GA218" s="261" t="n">
        <f aca="false">FZ218</f>
        <v>6160.29</v>
      </c>
      <c r="GB218" s="261" t="n">
        <f aca="false">GA218</f>
        <v>6160.29</v>
      </c>
      <c r="GC218" s="261" t="n">
        <f aca="false">GB218</f>
        <v>6160.29</v>
      </c>
      <c r="GD218" s="261" t="n">
        <f aca="false">GC218</f>
        <v>6160.29</v>
      </c>
      <c r="GE218" s="261" t="n">
        <f aca="false">GD218</f>
        <v>6160.29</v>
      </c>
      <c r="GF218" s="261" t="n">
        <f aca="false">GE218</f>
        <v>6160.29</v>
      </c>
      <c r="GG218" s="261" t="n">
        <f aca="false">GF218</f>
        <v>6160.29</v>
      </c>
      <c r="GH218" s="261" t="n">
        <f aca="false">GG218</f>
        <v>6160.29</v>
      </c>
      <c r="GI218" s="261" t="n">
        <f aca="false">GH218</f>
        <v>6160.29</v>
      </c>
      <c r="GJ218" s="261" t="n">
        <f aca="false">GI218</f>
        <v>6160.29</v>
      </c>
      <c r="GK218" s="261" t="n">
        <f aca="false">FY218+FZ218+GA218+GB218+GC218+GD218+GE218+GF218+GG218+GH218+GI218+GJ218</f>
        <v>73923.48</v>
      </c>
      <c r="GL218" s="261" t="n">
        <f aca="false">FV218</f>
        <v>739235.36</v>
      </c>
      <c r="GM218" s="261" t="n">
        <f aca="false">FW218+GK218</f>
        <v>443540.9</v>
      </c>
      <c r="GN218" s="261" t="n">
        <f aca="false">GL218-GM218</f>
        <v>295694.46</v>
      </c>
      <c r="GO218" s="261" t="n">
        <f aca="false">GJ218</f>
        <v>6160.29</v>
      </c>
      <c r="GP218" s="261" t="n">
        <f aca="false">GO218</f>
        <v>6160.29</v>
      </c>
      <c r="GQ218" s="261" t="n">
        <f aca="false">GP218</f>
        <v>6160.29</v>
      </c>
      <c r="GR218" s="261" t="n">
        <f aca="false">GQ218</f>
        <v>6160.29</v>
      </c>
      <c r="GS218" s="261" t="n">
        <f aca="false">GR218</f>
        <v>6160.29</v>
      </c>
      <c r="GT218" s="261" t="n">
        <f aca="false">GS218</f>
        <v>6160.29</v>
      </c>
      <c r="GU218" s="261" t="n">
        <f aca="false">GT218</f>
        <v>6160.29</v>
      </c>
      <c r="GV218" s="261" t="n">
        <f aca="false">GU218</f>
        <v>6160.29</v>
      </c>
      <c r="GW218" s="261" t="n">
        <f aca="false">GV218</f>
        <v>6160.29</v>
      </c>
      <c r="GX218" s="261" t="n">
        <f aca="false">GW218</f>
        <v>6160.29</v>
      </c>
      <c r="GY218" s="261" t="n">
        <f aca="false">GX218</f>
        <v>6160.29</v>
      </c>
      <c r="GZ218" s="261" t="n">
        <f aca="false">GY218</f>
        <v>6160.29</v>
      </c>
      <c r="HA218" s="261" t="n">
        <f aca="false">GO218+GP218+GQ218+GR218+GS218+GT218+GU218+GV218+GW218+GX218+GY218+GZ218</f>
        <v>73923.48</v>
      </c>
      <c r="HB218" s="261" t="n">
        <f aca="false">GL218</f>
        <v>739235.36</v>
      </c>
      <c r="HC218" s="261" t="n">
        <f aca="false">GM218+HA218</f>
        <v>517464.38</v>
      </c>
      <c r="HD218" s="261" t="n">
        <f aca="false">HB218-HC218</f>
        <v>221770.98</v>
      </c>
      <c r="HE218" s="264" t="n">
        <f aca="false">GO218-GJ218</f>
        <v>0</v>
      </c>
      <c r="HF218" s="264"/>
      <c r="HG218" s="264"/>
      <c r="HH218" s="264"/>
      <c r="HI218" s="264"/>
      <c r="HJ218" s="264"/>
      <c r="HK218" s="264"/>
      <c r="HL218" s="264"/>
      <c r="HM218" s="264"/>
      <c r="HN218" s="264"/>
      <c r="HO218" s="264"/>
      <c r="HP218" s="264"/>
      <c r="HQ218" s="264"/>
      <c r="HR218" s="264"/>
      <c r="HS218" s="264"/>
      <c r="HT218" s="264"/>
      <c r="HU218" s="264"/>
      <c r="HV218" s="264"/>
      <c r="HW218" s="264"/>
      <c r="HX218" s="264"/>
      <c r="HY218" s="264"/>
      <c r="HZ218" s="264"/>
      <c r="IA218" s="264"/>
      <c r="IB218" s="264"/>
      <c r="IC218" s="264"/>
      <c r="ID218" s="264"/>
      <c r="IE218" s="264"/>
      <c r="IF218" s="264"/>
      <c r="IG218" s="264"/>
      <c r="IH218" s="264"/>
      <c r="II218" s="264"/>
      <c r="IJ218" s="264"/>
      <c r="IK218" s="264"/>
      <c r="IL218" s="264"/>
      <c r="IM218" s="264"/>
      <c r="IN218" s="264"/>
      <c r="IO218" s="264"/>
      <c r="IP218" s="264"/>
      <c r="IQ218" s="264"/>
      <c r="IR218" s="264"/>
      <c r="IS218" s="264"/>
      <c r="IT218" s="264"/>
      <c r="IU218" s="264"/>
      <c r="IV218" s="264"/>
      <c r="IW218" s="264"/>
      <c r="IX218" s="264"/>
      <c r="IY218" s="264"/>
      <c r="IZ218" s="264"/>
      <c r="JA218" s="264"/>
      <c r="JB218" s="264"/>
      <c r="JC218" s="264"/>
      <c r="JD218" s="264"/>
      <c r="JE218" s="264"/>
      <c r="JF218" s="264"/>
      <c r="JG218" s="264"/>
      <c r="JH218" s="264"/>
      <c r="JI218" s="264"/>
      <c r="JJ218" s="264"/>
      <c r="JK218" s="264"/>
      <c r="JL218" s="264"/>
      <c r="JM218" s="265"/>
      <c r="JN218" s="265" t="n">
        <f aca="false">DH218-DG218</f>
        <v>0</v>
      </c>
    </row>
    <row r="219" s="201" customFormat="true" ht="22.35" hidden="false" customHeight="false" outlineLevel="0" collapsed="false">
      <c r="A219" s="249" t="n">
        <v>187</v>
      </c>
      <c r="B219" s="250" t="s">
        <v>693</v>
      </c>
      <c r="C219" s="251" t="n">
        <v>5975</v>
      </c>
      <c r="D219" s="252" t="s">
        <v>471</v>
      </c>
      <c r="E219" s="252" t="s">
        <v>633</v>
      </c>
      <c r="F219" s="253" t="n">
        <v>1</v>
      </c>
      <c r="G219" s="254" t="n">
        <v>614953.04</v>
      </c>
      <c r="H219" s="255" t="n">
        <v>0.2</v>
      </c>
      <c r="I219" s="256" t="n">
        <f aca="false">ROUND(F219*G219,2)</f>
        <v>614953.04</v>
      </c>
      <c r="J219" s="254" t="n">
        <f aca="false">ROUND(I219+F219*G219*H219,2)</f>
        <v>737943.65</v>
      </c>
      <c r="K219" s="257" t="n">
        <v>44531</v>
      </c>
      <c r="L219" s="257" t="n">
        <f aca="false">EDATE(K219,M219)-1</f>
        <v>48182</v>
      </c>
      <c r="M219" s="258" t="n">
        <v>120</v>
      </c>
      <c r="N219" s="254" t="n">
        <f aca="false">ROUND(G219/M219,2)*F219</f>
        <v>5124.61</v>
      </c>
      <c r="O219" s="254" t="n">
        <v>0</v>
      </c>
      <c r="P219" s="254"/>
      <c r="Q219" s="253" t="n">
        <v>1</v>
      </c>
      <c r="R219" s="254" t="n">
        <f aca="false">T219</f>
        <v>614953.04</v>
      </c>
      <c r="S219" s="255" t="n">
        <f aca="false">H219</f>
        <v>0.2</v>
      </c>
      <c r="T219" s="254" t="n">
        <f aca="false">I219</f>
        <v>614953.04</v>
      </c>
      <c r="U219" s="254" t="n">
        <f aca="false">ROUND(T219+Q219*R219*S219,2)</f>
        <v>737943.65</v>
      </c>
      <c r="V219" s="257" t="n">
        <v>44531</v>
      </c>
      <c r="W219" s="257" t="n">
        <f aca="false">EDATE(V219,X219)-1</f>
        <v>48182</v>
      </c>
      <c r="X219" s="258" t="n">
        <v>120</v>
      </c>
      <c r="Y219" s="254" t="n">
        <f aca="false">ROUND((R219-Z219)/X219,2)*Q219</f>
        <v>5124.61</v>
      </c>
      <c r="Z219" s="254" t="n">
        <v>0</v>
      </c>
      <c r="AA219" s="254" t="n">
        <v>0</v>
      </c>
      <c r="AB219" s="254"/>
      <c r="AC219" s="254"/>
      <c r="AD219" s="254"/>
      <c r="AE219" s="254"/>
      <c r="AF219" s="254"/>
      <c r="AG219" s="254" t="n">
        <v>-11</v>
      </c>
      <c r="AH219" s="254" t="n">
        <f aca="false">AI219-Y219</f>
        <v>-0.089999999999236</v>
      </c>
      <c r="AI219" s="254" t="n">
        <f aca="false">ROUND((T219+AG219-Z219)/X219,2)</f>
        <v>5124.52</v>
      </c>
      <c r="AJ219" s="254"/>
      <c r="AK219" s="254"/>
      <c r="AL219" s="254"/>
      <c r="AM219" s="254"/>
      <c r="AN219" s="254"/>
      <c r="AO219" s="254"/>
      <c r="AP219" s="254"/>
      <c r="AQ219" s="254"/>
      <c r="AR219" s="254"/>
      <c r="AS219" s="254"/>
      <c r="AT219" s="254"/>
      <c r="AU219" s="254"/>
      <c r="AV219" s="254"/>
      <c r="AW219" s="254"/>
      <c r="AX219" s="254"/>
      <c r="AY219" s="254"/>
      <c r="AZ219" s="254"/>
      <c r="BA219" s="254"/>
      <c r="BB219" s="254"/>
      <c r="BC219" s="254"/>
      <c r="BD219" s="254"/>
      <c r="BE219" s="254"/>
      <c r="BF219" s="254"/>
      <c r="BG219" s="254"/>
      <c r="BH219" s="254"/>
      <c r="BI219" s="254"/>
      <c r="BJ219" s="254"/>
      <c r="BK219" s="254"/>
      <c r="BL219" s="254"/>
      <c r="BM219" s="254"/>
      <c r="BN219" s="254"/>
      <c r="BO219" s="254"/>
      <c r="BP219" s="254"/>
      <c r="BQ219" s="254"/>
      <c r="BR219" s="254"/>
      <c r="BS219" s="254"/>
      <c r="BT219" s="254"/>
      <c r="BU219" s="254"/>
      <c r="BV219" s="254"/>
      <c r="BW219" s="254"/>
      <c r="BX219" s="254"/>
      <c r="BY219" s="254"/>
      <c r="BZ219" s="254"/>
      <c r="CA219" s="254"/>
      <c r="CB219" s="254"/>
      <c r="CC219" s="254"/>
      <c r="CD219" s="254"/>
      <c r="CE219" s="254"/>
      <c r="CF219" s="254"/>
      <c r="CG219" s="254"/>
      <c r="CH219" s="254"/>
      <c r="CI219" s="254" t="e">
        <f aca="false">#N/A</f>
        <v>#N/A</v>
      </c>
      <c r="CJ219" s="254"/>
      <c r="CK219" s="254"/>
      <c r="CL219" s="254"/>
      <c r="CM219" s="257" t="n">
        <v>44531</v>
      </c>
      <c r="CN219" s="257" t="e">
        <f aca="false">EDATE(CM219,CO219)-1</f>
        <v>#N/A</v>
      </c>
      <c r="CO219" s="254" t="e">
        <f aca="false">#N/A</f>
        <v>#N/A</v>
      </c>
      <c r="CP219" s="254" t="n">
        <v>0</v>
      </c>
      <c r="CQ219" s="254"/>
      <c r="CR219" s="254"/>
      <c r="CS219" s="254"/>
      <c r="CT219" s="261" t="n">
        <f aca="false">I219</f>
        <v>614953.04</v>
      </c>
      <c r="CU219" s="261" t="n">
        <f aca="false">CT219-CV219</f>
        <v>0</v>
      </c>
      <c r="CV219" s="261" t="n">
        <v>614953.04</v>
      </c>
      <c r="CW219" s="261" t="n">
        <f aca="false">IF(AND(CW$5&gt;$V219,CW$6&lt;=$W219),$AI219,IF(AND(MONTH(CW$6)=MONTH($W219),YEAR(CW$6)=YEAR($W219)),$T219-$X219*$AI219+$AI219,0))</f>
        <v>5124.52</v>
      </c>
      <c r="CX219" s="261" t="n">
        <f aca="false">IF(AND(CX$5&gt;$V219,CX$6&lt;=$W219),$AI219,IF(AND(MONTH(CX$6)=MONTH($W219),YEAR(CX$6)=YEAR($W219)),$T219-$X219*$AI219+$AI219,0))</f>
        <v>5124.52</v>
      </c>
      <c r="CY219" s="261" t="n">
        <f aca="false">IF(AND(CY$5&gt;$V219,CY$6&lt;=$W219),$AI219,IF(AND(MONTH(CY$6)=MONTH($W219),YEAR(CY$6)=YEAR($W219)),$T219-$X219*$AI219+$AI219,0))</f>
        <v>5124.52</v>
      </c>
      <c r="CZ219" s="261" t="n">
        <f aca="false">IF(AND(CZ$5&gt;$V219,CZ$6&lt;=$W219),$AI219,IF(AND(MONTH(CZ$6)=MONTH($W219),YEAR(CZ$6)=YEAR($W219)),$T219-$X219*$AI219+$AI219,0))</f>
        <v>5124.52</v>
      </c>
      <c r="DA219" s="261" t="n">
        <f aca="false">IF(AND(DA$5&gt;$V219,DA$6&lt;=$W219),$AI219,IF(AND(MONTH(DA$6)=MONTH($W219),YEAR(DA$6)=YEAR($W219)),$T219-$X219*$AI219+$AI219,0))</f>
        <v>5124.52</v>
      </c>
      <c r="DB219" s="261" t="n">
        <f aca="false">IF(AND(DB$5&gt;$V219,DB$6&lt;=$W219),$AI219,IF(AND(MONTH(DB$6)=MONTH($W219),YEAR(DB$6)=YEAR($W219)),$T219-$X219*$AI219+$AI219,0))</f>
        <v>5124.52</v>
      </c>
      <c r="DC219" s="261" t="n">
        <f aca="false">IF(AND(DC$5&gt;$V219,DC$6&lt;=$W219),$AI219,IF(AND(MONTH(DC$6)=MONTH($W219),YEAR(DC$6)=YEAR($W219)),$T219-$X219*$AI219+$AI219,0))</f>
        <v>5124.52</v>
      </c>
      <c r="DD219" s="261" t="n">
        <f aca="false">IF(AND(DD$5&gt;$V219,DD$6&lt;=$W219),$AI219,IF(AND(MONTH(DD$6)=MONTH($W219),YEAR(DD$6)=YEAR($W219)),$T219-$X219*$AI219+$AI219,0))</f>
        <v>5124.52</v>
      </c>
      <c r="DE219" s="261" t="n">
        <f aca="false">IF(AND(DE$5&gt;$V219,DE$6&lt;=$W219),$AI219,IF(AND(MONTH(DE$6)=MONTH($W219),YEAR(DE$6)=YEAR($W219)),$T219-$X219*$AI219+$AI219,0))</f>
        <v>5124.52</v>
      </c>
      <c r="DF219" s="261" t="n">
        <f aca="false">IF(AND(DF$5&gt;$V219,DF$6&lt;=$W219),$AI219,IF(AND(MONTH(DF$6)=MONTH($W219),YEAR(DF$6)=YEAR($W219)),$T219-$X219*$AI219+$AI219,0))</f>
        <v>5124.52</v>
      </c>
      <c r="DG219" s="261" t="n">
        <f aca="false">IF(AND(DG$5&gt;$V219,DG$6&lt;=$W219),$AI219,IF(AND(MONTH(DG$6)=MONTH($W219),YEAR(DG$6)=YEAR($W219)),$T219-$X219*$AI219+$AI219,0))</f>
        <v>5124.52</v>
      </c>
      <c r="DH219" s="277" t="n">
        <f aca="false">IF(AND(DH$5&gt;$V219,DH$6&lt;=$W219),$AI219,IF(AND(MONTH(DH$6)=MONTH($W219),YEAR(DH$6)=YEAR($W219)),$T219-$X219*$AI219+$AI219,0))</f>
        <v>5124.52</v>
      </c>
      <c r="DI219" s="260" t="n">
        <f aca="false">CW219+CX219+CY219+CZ219+DA219+DB219+DC219+DD219+DE219+DF219+DG219+DH219</f>
        <v>61494.24</v>
      </c>
      <c r="DJ219" s="260" t="n">
        <f aca="false">T219+AG219+AJ219+AQ219+AS219+AU219+AW219</f>
        <v>614942.04</v>
      </c>
      <c r="DK219" s="260" t="n">
        <f aca="false">CU219+DI219-O219</f>
        <v>61494.24</v>
      </c>
      <c r="DL219" s="260" t="n">
        <f aca="false">DJ219-DK219</f>
        <v>553447.8</v>
      </c>
      <c r="DM219" s="277" t="n">
        <f aca="false">IF(AND(DM$5&gt;$V219,DM$6&lt;=$W219),$AI219,IF(AND(MONTH(DM$6)=MONTH($W219),YEAR(DM$6)=YEAR($W219)),$T219-$X219*$AI219+$AI219,0))</f>
        <v>5124.52</v>
      </c>
      <c r="DN219" s="277" t="n">
        <f aca="false">IF(AND(DN$5&gt;$V219,DN$6&lt;=$W219),$AI219,IF(AND(MONTH(DN$6)=MONTH($W219),YEAR(DN$6)=YEAR($W219)),$T219-$X219*$AI219+$AI219,0))</f>
        <v>5124.52</v>
      </c>
      <c r="DO219" s="277" t="n">
        <f aca="false">IF(AND(DO$5&gt;$V219,DO$6&lt;=$W219),$AI219,IF(AND(MONTH(DO$6)=MONTH($W219),YEAR(DO$6)=YEAR($W219)),$T219-$X219*$AI219+$AI219,0))</f>
        <v>5124.52</v>
      </c>
      <c r="DP219" s="277" t="n">
        <f aca="false">IF(AND(DP$5&gt;$V219,DP$6&lt;=$W219),$AI219,IF(AND(MONTH(DP$6)=MONTH($W219),YEAR(DP$6)=YEAR($W219)),$T219-$X219*$AI219+$AI219,0))</f>
        <v>5124.52</v>
      </c>
      <c r="DQ219" s="277" t="n">
        <f aca="false">IF(AND(DQ$5&gt;$V219,DQ$6&lt;=$W219),$AI219,IF(AND(MONTH(DQ$6)=MONTH($W219),YEAR(DQ$6)=YEAR($W219)),$T219-$X219*$AI219+$AI219,0))</f>
        <v>5124.52</v>
      </c>
      <c r="DR219" s="277" t="n">
        <f aca="false">IF(AND(DR$5&gt;$V219,DR$6&lt;=$W219),$AI219,IF(AND(MONTH(DR$6)=MONTH($W219),YEAR(DR$6)=YEAR($W219)),$T219-$X219*$AI219+$AI219,0))</f>
        <v>5124.52</v>
      </c>
      <c r="DS219" s="277" t="n">
        <f aca="false">IF(AND(DS$5&gt;$V219,DS$6&lt;=$W219),$AI219,IF(AND(MONTH(DS$6)=MONTH($W219),YEAR(DS$6)=YEAR($W219)),$T219-$X219*$AI219+$AI219,0))</f>
        <v>5124.52</v>
      </c>
      <c r="DT219" s="277" t="n">
        <f aca="false">IF(AND(DT$5&gt;$V219,DT$6&lt;=$W219),$Y219,IF(AND(MONTH(DT$6)=MONTH($W219),YEAR(DT$6)=YEAR($W219)),$T219-$X219*$Y219+$Y219,0))</f>
        <v>5124.61</v>
      </c>
      <c r="DU219" s="277" t="n">
        <f aca="false">IF(AND(DU$5&gt;$V219,DU$6&lt;=$W219),$Y219,IF(AND(MONTH(DU$6)=MONTH($W219),YEAR(DU$6)=YEAR($W219)),$T219-$X219*$Y219+$Y219,0))</f>
        <v>5124.61</v>
      </c>
      <c r="DV219" s="277" t="n">
        <f aca="false">IF(AND(DV$5&gt;$V219,DV$6&lt;=$W219),$AI219,IF(AND(MONTH(DV$6)=MONTH($W219),YEAR(DV$6)=YEAR($W219)),$T219-$X219*$AI219+$AI219,0))</f>
        <v>5124.52</v>
      </c>
      <c r="DW219" s="277" t="n">
        <f aca="false">IF(AND(DW$5&gt;$V219,DW$6&lt;=$W219),$AI219,IF(AND(MONTH(DW$6)=MONTH($W219),YEAR(DW$6)=YEAR($W219)),$T219-$X219*$AI219+$AI219,0))</f>
        <v>5124.52</v>
      </c>
      <c r="DX219" s="277" t="n">
        <f aca="false">IF(AND(DX$5&gt;$V219,DX$6&lt;=$W219),$AI219,IF(AND(MONTH(DX$6)=MONTH($W219),YEAR(DX$6)=YEAR($W219)),$T219-$X219*$AI219+$AI219,0))</f>
        <v>5124.52</v>
      </c>
      <c r="DY219" s="260" t="n">
        <f aca="false">DM219+DN219+DO219+DP219+DQ219+DR219+DS219+DT219+DU219+DV219+DW219+DX219</f>
        <v>61494.42</v>
      </c>
      <c r="DZ219" s="260" t="n">
        <f aca="false">DJ219+AY219+BA219+BC219+BE219+BG219+BI219+BK219+BM219+BO219</f>
        <v>614942.04</v>
      </c>
      <c r="EA219" s="260" t="n">
        <f aca="false">DK219+DY219</f>
        <v>122988.66</v>
      </c>
      <c r="EB219" s="261" t="n">
        <f aca="false">DZ219-EA219</f>
        <v>491953.38</v>
      </c>
      <c r="EC219" s="277" t="n">
        <f aca="false">IF(AND(EC$5&gt;$V219,EC$6&lt;=$W219),$AI219,IF(AND(MONTH(EC$6)=MONTH($W219),YEAR(EC$6)=YEAR($W219)),$T219-$X219*$AI219+$AI219,0))</f>
        <v>5124.52</v>
      </c>
      <c r="ED219" s="277" t="n">
        <f aca="false">IF(AND(ED$5&gt;$V219,ED$6&lt;=$W219),$AI219,IF(AND(MONTH(ED$6)=MONTH($W219),YEAR(ED$6)=YEAR($W219)),$T219-$X219*$AI219+$AI219,0))</f>
        <v>5124.52</v>
      </c>
      <c r="EE219" s="277" t="n">
        <f aca="false">IF(AND(EE$5&gt;$V219,EE$6&lt;=$W219),$AI219,IF(AND(MONTH(EE$6)=MONTH($W219),YEAR(EE$6)=YEAR($W219)),$T219-$X219*$AI219+$AI219,0))</f>
        <v>5124.52</v>
      </c>
      <c r="EF219" s="277" t="n">
        <f aca="false">IF(AND(EF$5&gt;$V219,EF$6&lt;=$W219),$AI219,IF(AND(MONTH(EF$6)=MONTH($W219),YEAR(EF$6)=YEAR($W219)),$T219-$X219*$AI219+$AI219,0))</f>
        <v>5124.52</v>
      </c>
      <c r="EG219" s="277" t="n">
        <f aca="false">IF(AND(EG$5&gt;$V219,EG$6&lt;=$W219),$AI219,IF(AND(MONTH(EG$6)=MONTH($W219),YEAR(EG$6)=YEAR($W219)),$T219-$X219*$AI219+$AI219,0))</f>
        <v>5124.52</v>
      </c>
      <c r="EH219" s="277" t="n">
        <f aca="false">IF(AND(EH$5&gt;$V219,EH$6&lt;=$W219),$AI219,IF(AND(MONTH(EH$6)=MONTH($W219),YEAR(EH$6)=YEAR($W219)),$T219-$X219*$AI219+$AI219,0))</f>
        <v>5124.52</v>
      </c>
      <c r="EI219" s="277" t="n">
        <f aca="false">IF(AND(EI$5&gt;$V219,EI$6&lt;=$W219),$AI219,IF(AND(MONTH(EI$6)=MONTH($W219),YEAR(EI$6)=YEAR($W219)),$T219-$X219*$AI219+$AI219,0))</f>
        <v>5124.52</v>
      </c>
      <c r="EJ219" s="277" t="n">
        <f aca="false">IF(AND(EJ$5&gt;$V219,EJ$6&lt;=$W219),$AI219,IF(AND(MONTH(EJ$6)=MONTH($W219),YEAR(EJ$6)=YEAR($W219)),$T219-$X219*$AI219+$AI219,0))</f>
        <v>5124.52</v>
      </c>
      <c r="EK219" s="277" t="n">
        <f aca="false">IF(AND(EK$5&gt;$V219,EK$6&lt;=$W219),$AI219,IF(AND(MONTH(EK$6)=MONTH($W219),YEAR(EK$6)=YEAR($W219)),$T219-$X219*$AI219+$AI219,0))</f>
        <v>5124.52</v>
      </c>
      <c r="EL219" s="266" t="n">
        <v>5124.52</v>
      </c>
      <c r="EM219" s="278" t="n">
        <v>5124.52</v>
      </c>
      <c r="EN219" s="277" t="n">
        <v>5124.52</v>
      </c>
      <c r="EO219" s="260" t="n">
        <f aca="false">EC219+ED219+EE219+EF219+EG219+EH219+EI219+EJ219+EK219+EL219+EM219+EN219</f>
        <v>61494.24</v>
      </c>
      <c r="EP219" s="260" t="n">
        <f aca="false">T219+AQ219+AS219+AU219+AW219+AY219+BA219+BC219+BE219+BG219+BI219+BK219+BM219+BO219+BQ219+BS219+BU219+BW219+BY219+CA219+CC219+CE219+CG219+AG219</f>
        <v>614942.04</v>
      </c>
      <c r="EQ219" s="260" t="n">
        <f aca="false">EA219+EO219</f>
        <v>184482.9</v>
      </c>
      <c r="ER219" s="260" t="n">
        <f aca="false">EP219-EQ219</f>
        <v>430459.14</v>
      </c>
      <c r="ES219" s="262" t="n">
        <f aca="false">EN219</f>
        <v>5124.52</v>
      </c>
      <c r="ET219" s="262" t="n">
        <f aca="false">ES219</f>
        <v>5124.52</v>
      </c>
      <c r="EU219" s="262" t="n">
        <f aca="false">ET219</f>
        <v>5124.52</v>
      </c>
      <c r="EV219" s="262" t="n">
        <f aca="false">EU219</f>
        <v>5124.52</v>
      </c>
      <c r="EW219" s="262" t="n">
        <f aca="false">EV219</f>
        <v>5124.52</v>
      </c>
      <c r="EX219" s="262" t="n">
        <f aca="false">EW219</f>
        <v>5124.52</v>
      </c>
      <c r="EY219" s="262" t="n">
        <f aca="false">EX219</f>
        <v>5124.52</v>
      </c>
      <c r="EZ219" s="262" t="n">
        <f aca="false">EY219</f>
        <v>5124.52</v>
      </c>
      <c r="FA219" s="262" t="n">
        <f aca="false">EZ219</f>
        <v>5124.52</v>
      </c>
      <c r="FB219" s="262" t="n">
        <f aca="false">FA219</f>
        <v>5124.52</v>
      </c>
      <c r="FC219" s="262" t="n">
        <f aca="false">FB219</f>
        <v>5124.52</v>
      </c>
      <c r="FD219" s="262" t="n">
        <f aca="false">FC219</f>
        <v>5124.52</v>
      </c>
      <c r="FE219" s="261" t="n">
        <f aca="false">ES219+ET219+EU219+EV219+EW219+EX219+EY219+EZ219+FA219+FB219+FC219+FD219</f>
        <v>61494.24</v>
      </c>
      <c r="FF219" s="261" t="n">
        <f aca="false">EP219</f>
        <v>614942.04</v>
      </c>
      <c r="FG219" s="261" t="n">
        <f aca="false">EQ219+FE219</f>
        <v>245977.14</v>
      </c>
      <c r="FH219" s="261" t="n">
        <f aca="false">FF219-FG219</f>
        <v>368964.9</v>
      </c>
      <c r="FI219" s="261" t="n">
        <f aca="false">FD219</f>
        <v>5124.52</v>
      </c>
      <c r="FJ219" s="261" t="n">
        <f aca="false">FI219</f>
        <v>5124.52</v>
      </c>
      <c r="FK219" s="261" t="n">
        <f aca="false">FJ219</f>
        <v>5124.52</v>
      </c>
      <c r="FL219" s="261" t="n">
        <f aca="false">FK219</f>
        <v>5124.52</v>
      </c>
      <c r="FM219" s="261" t="n">
        <f aca="false">FL219</f>
        <v>5124.52</v>
      </c>
      <c r="FN219" s="261" t="n">
        <f aca="false">FM219</f>
        <v>5124.52</v>
      </c>
      <c r="FO219" s="261" t="n">
        <f aca="false">FN219</f>
        <v>5124.52</v>
      </c>
      <c r="FP219" s="261" t="n">
        <f aca="false">FO219</f>
        <v>5124.52</v>
      </c>
      <c r="FQ219" s="261" t="n">
        <f aca="false">FP219</f>
        <v>5124.52</v>
      </c>
      <c r="FR219" s="261" t="n">
        <f aca="false">FQ219</f>
        <v>5124.52</v>
      </c>
      <c r="FS219" s="261" t="n">
        <f aca="false">FR219</f>
        <v>5124.52</v>
      </c>
      <c r="FT219" s="261" t="n">
        <f aca="false">FS219</f>
        <v>5124.52</v>
      </c>
      <c r="FU219" s="261" t="n">
        <f aca="false">FI219+FJ219+FK219+FL219+FM219+FN219+FO219+FP219+FQ219+FR219+FS219+FT219</f>
        <v>61494.24</v>
      </c>
      <c r="FV219" s="261" t="n">
        <f aca="false">FF219</f>
        <v>614942.04</v>
      </c>
      <c r="FW219" s="261" t="n">
        <f aca="false">FG219+FU219</f>
        <v>307471.38</v>
      </c>
      <c r="FX219" s="261" t="n">
        <f aca="false">FV219-FW219</f>
        <v>307470.66</v>
      </c>
      <c r="FY219" s="261" t="n">
        <f aca="false">FT219</f>
        <v>5124.52</v>
      </c>
      <c r="FZ219" s="261" t="n">
        <f aca="false">FY219</f>
        <v>5124.52</v>
      </c>
      <c r="GA219" s="261" t="n">
        <f aca="false">FZ219</f>
        <v>5124.52</v>
      </c>
      <c r="GB219" s="261" t="n">
        <f aca="false">GA219</f>
        <v>5124.52</v>
      </c>
      <c r="GC219" s="261" t="n">
        <f aca="false">GB219</f>
        <v>5124.52</v>
      </c>
      <c r="GD219" s="261" t="n">
        <f aca="false">GC219</f>
        <v>5124.52</v>
      </c>
      <c r="GE219" s="261" t="n">
        <f aca="false">GD219</f>
        <v>5124.52</v>
      </c>
      <c r="GF219" s="261" t="n">
        <f aca="false">GE219</f>
        <v>5124.52</v>
      </c>
      <c r="GG219" s="261" t="n">
        <f aca="false">GF219</f>
        <v>5124.52</v>
      </c>
      <c r="GH219" s="261" t="n">
        <f aca="false">GG219</f>
        <v>5124.52</v>
      </c>
      <c r="GI219" s="261" t="n">
        <f aca="false">GH219</f>
        <v>5124.52</v>
      </c>
      <c r="GJ219" s="261" t="n">
        <f aca="false">GI219</f>
        <v>5124.52</v>
      </c>
      <c r="GK219" s="261" t="n">
        <f aca="false">FY219+FZ219+GA219+GB219+GC219+GD219+GE219+GF219+GG219+GH219+GI219+GJ219</f>
        <v>61494.24</v>
      </c>
      <c r="GL219" s="261" t="n">
        <f aca="false">FV219</f>
        <v>614942.04</v>
      </c>
      <c r="GM219" s="261" t="n">
        <f aca="false">FW219+GK219</f>
        <v>368965.62</v>
      </c>
      <c r="GN219" s="261" t="n">
        <f aca="false">GL219-GM219</f>
        <v>245976.42</v>
      </c>
      <c r="GO219" s="261" t="n">
        <f aca="false">GJ219</f>
        <v>5124.52</v>
      </c>
      <c r="GP219" s="261" t="n">
        <f aca="false">GO219</f>
        <v>5124.52</v>
      </c>
      <c r="GQ219" s="261" t="n">
        <f aca="false">GP219</f>
        <v>5124.52</v>
      </c>
      <c r="GR219" s="261" t="n">
        <f aca="false">GQ219</f>
        <v>5124.52</v>
      </c>
      <c r="GS219" s="261" t="n">
        <f aca="false">GR219</f>
        <v>5124.52</v>
      </c>
      <c r="GT219" s="261" t="n">
        <f aca="false">GS219</f>
        <v>5124.52</v>
      </c>
      <c r="GU219" s="261" t="n">
        <f aca="false">GT219</f>
        <v>5124.52</v>
      </c>
      <c r="GV219" s="261" t="n">
        <f aca="false">GU219</f>
        <v>5124.52</v>
      </c>
      <c r="GW219" s="261" t="n">
        <f aca="false">GV219</f>
        <v>5124.52</v>
      </c>
      <c r="GX219" s="261" t="n">
        <f aca="false">GW219</f>
        <v>5124.52</v>
      </c>
      <c r="GY219" s="261" t="n">
        <f aca="false">GX219</f>
        <v>5124.52</v>
      </c>
      <c r="GZ219" s="261" t="n">
        <f aca="false">GY219</f>
        <v>5124.52</v>
      </c>
      <c r="HA219" s="261" t="n">
        <f aca="false">GO219+GP219+GQ219+GR219+GS219+GT219+GU219+GV219+GW219+GX219+GY219+GZ219</f>
        <v>61494.24</v>
      </c>
      <c r="HB219" s="261" t="n">
        <f aca="false">GL219</f>
        <v>614942.04</v>
      </c>
      <c r="HC219" s="261" t="n">
        <f aca="false">GM219+HA219</f>
        <v>430459.86</v>
      </c>
      <c r="HD219" s="261" t="n">
        <f aca="false">HB219-HC219</f>
        <v>184482.18</v>
      </c>
      <c r="HE219" s="264" t="n">
        <f aca="false">GO219-GJ219</f>
        <v>0</v>
      </c>
      <c r="HF219" s="264"/>
      <c r="HG219" s="264"/>
      <c r="HH219" s="264"/>
      <c r="HI219" s="264"/>
      <c r="HJ219" s="264"/>
      <c r="HK219" s="264"/>
      <c r="HL219" s="264"/>
      <c r="HM219" s="264"/>
      <c r="HN219" s="264"/>
      <c r="HO219" s="264"/>
      <c r="HP219" s="264"/>
      <c r="HQ219" s="264"/>
      <c r="HR219" s="264"/>
      <c r="HS219" s="264"/>
      <c r="HT219" s="264"/>
      <c r="HU219" s="264"/>
      <c r="HV219" s="264"/>
      <c r="HW219" s="264"/>
      <c r="HX219" s="264"/>
      <c r="HY219" s="264"/>
      <c r="HZ219" s="264"/>
      <c r="IA219" s="264"/>
      <c r="IB219" s="264"/>
      <c r="IC219" s="264"/>
      <c r="ID219" s="264"/>
      <c r="IE219" s="264"/>
      <c r="IF219" s="264"/>
      <c r="IG219" s="264"/>
      <c r="IH219" s="264"/>
      <c r="II219" s="264"/>
      <c r="IJ219" s="264"/>
      <c r="IK219" s="264"/>
      <c r="IL219" s="264"/>
      <c r="IM219" s="264"/>
      <c r="IN219" s="264"/>
      <c r="IO219" s="264"/>
      <c r="IP219" s="264"/>
      <c r="IQ219" s="264"/>
      <c r="IR219" s="264"/>
      <c r="IS219" s="264"/>
      <c r="IT219" s="264"/>
      <c r="IU219" s="264"/>
      <c r="IV219" s="264"/>
      <c r="IW219" s="264"/>
      <c r="IX219" s="264"/>
      <c r="IY219" s="264"/>
      <c r="IZ219" s="264"/>
      <c r="JA219" s="264"/>
      <c r="JB219" s="264"/>
      <c r="JC219" s="264"/>
      <c r="JD219" s="264"/>
      <c r="JE219" s="264"/>
      <c r="JF219" s="264"/>
      <c r="JG219" s="264"/>
      <c r="JH219" s="264"/>
      <c r="JI219" s="264"/>
      <c r="JJ219" s="264"/>
      <c r="JK219" s="264"/>
      <c r="JL219" s="264"/>
      <c r="JM219" s="265"/>
      <c r="JN219" s="265" t="n">
        <f aca="false">DH219-DG219</f>
        <v>0</v>
      </c>
    </row>
    <row r="220" s="201" customFormat="true" ht="22.35" hidden="false" customHeight="false" outlineLevel="0" collapsed="false">
      <c r="A220" s="249" t="n">
        <v>188</v>
      </c>
      <c r="B220" s="250" t="s">
        <v>694</v>
      </c>
      <c r="C220" s="251" t="n">
        <v>5976</v>
      </c>
      <c r="D220" s="252" t="s">
        <v>471</v>
      </c>
      <c r="E220" s="252" t="s">
        <v>633</v>
      </c>
      <c r="F220" s="253" t="n">
        <v>1</v>
      </c>
      <c r="G220" s="254" t="n">
        <v>524693.03</v>
      </c>
      <c r="H220" s="255" t="n">
        <v>0.2</v>
      </c>
      <c r="I220" s="256" t="n">
        <f aca="false">ROUND(F220*G220,2)</f>
        <v>524693.03</v>
      </c>
      <c r="J220" s="254" t="n">
        <f aca="false">ROUND(I220+F220*G220*H220,2)</f>
        <v>629631.64</v>
      </c>
      <c r="K220" s="257" t="n">
        <v>44531</v>
      </c>
      <c r="L220" s="257" t="n">
        <f aca="false">EDATE(K220,M220)-1</f>
        <v>48182</v>
      </c>
      <c r="M220" s="258" t="n">
        <v>120</v>
      </c>
      <c r="N220" s="254" t="n">
        <f aca="false">ROUND(G220/M220,2)*F220</f>
        <v>4372.44</v>
      </c>
      <c r="O220" s="254" t="n">
        <v>0</v>
      </c>
      <c r="P220" s="254"/>
      <c r="Q220" s="253" t="n">
        <v>1</v>
      </c>
      <c r="R220" s="254" t="n">
        <f aca="false">I220+AG220+P220</f>
        <v>524693.03</v>
      </c>
      <c r="S220" s="255" t="n">
        <f aca="false">H220</f>
        <v>0.2</v>
      </c>
      <c r="T220" s="254" t="n">
        <f aca="false">ROUND(Q220*R220,2)</f>
        <v>524693.03</v>
      </c>
      <c r="U220" s="254" t="n">
        <f aca="false">ROUND(T220+Q220*R220*S220,2)</f>
        <v>629631.64</v>
      </c>
      <c r="V220" s="257" t="n">
        <v>44531</v>
      </c>
      <c r="W220" s="257" t="n">
        <f aca="false">EDATE(V220,X220)-1</f>
        <v>48182</v>
      </c>
      <c r="X220" s="258" t="n">
        <v>120</v>
      </c>
      <c r="Y220" s="254" t="n">
        <f aca="false">ROUND((R220-Z220)/X220,2)*Q220</f>
        <v>4372.44</v>
      </c>
      <c r="Z220" s="254" t="n">
        <v>0</v>
      </c>
      <c r="AA220" s="254" t="n">
        <v>0</v>
      </c>
      <c r="AB220" s="254"/>
      <c r="AC220" s="254"/>
      <c r="AD220" s="254"/>
      <c r="AE220" s="254"/>
      <c r="AF220" s="254"/>
      <c r="AG220" s="254"/>
      <c r="AH220" s="254"/>
      <c r="AI220" s="254"/>
      <c r="AJ220" s="254"/>
      <c r="AK220" s="254"/>
      <c r="AL220" s="254"/>
      <c r="AM220" s="254"/>
      <c r="AN220" s="254"/>
      <c r="AO220" s="254"/>
      <c r="AP220" s="254"/>
      <c r="AQ220" s="254"/>
      <c r="AR220" s="254"/>
      <c r="AS220" s="254"/>
      <c r="AT220" s="254"/>
      <c r="AU220" s="254"/>
      <c r="AV220" s="254"/>
      <c r="AW220" s="254"/>
      <c r="AX220" s="254"/>
      <c r="AY220" s="254"/>
      <c r="AZ220" s="254"/>
      <c r="BA220" s="254"/>
      <c r="BB220" s="254"/>
      <c r="BC220" s="254"/>
      <c r="BD220" s="254"/>
      <c r="BE220" s="254"/>
      <c r="BF220" s="254"/>
      <c r="BG220" s="254"/>
      <c r="BH220" s="254"/>
      <c r="BI220" s="254"/>
      <c r="BJ220" s="254"/>
      <c r="BK220" s="254"/>
      <c r="BL220" s="254"/>
      <c r="BM220" s="254"/>
      <c r="BN220" s="254"/>
      <c r="BO220" s="254"/>
      <c r="BP220" s="254"/>
      <c r="BQ220" s="254"/>
      <c r="BR220" s="254"/>
      <c r="BS220" s="254"/>
      <c r="BT220" s="254"/>
      <c r="BU220" s="254"/>
      <c r="BV220" s="254"/>
      <c r="BW220" s="254"/>
      <c r="BX220" s="254"/>
      <c r="BY220" s="254"/>
      <c r="BZ220" s="254"/>
      <c r="CA220" s="254"/>
      <c r="CB220" s="254"/>
      <c r="CC220" s="254"/>
      <c r="CD220" s="254"/>
      <c r="CE220" s="254"/>
      <c r="CF220" s="254"/>
      <c r="CG220" s="254"/>
      <c r="CH220" s="254"/>
      <c r="CI220" s="254" t="e">
        <f aca="false">#N/A</f>
        <v>#N/A</v>
      </c>
      <c r="CJ220" s="254"/>
      <c r="CK220" s="254"/>
      <c r="CL220" s="254"/>
      <c r="CM220" s="257" t="n">
        <v>44531</v>
      </c>
      <c r="CN220" s="257" t="e">
        <f aca="false">EDATE(CM220,CO220)-1</f>
        <v>#N/A</v>
      </c>
      <c r="CO220" s="254" t="e">
        <f aca="false">#N/A</f>
        <v>#N/A</v>
      </c>
      <c r="CP220" s="254" t="n">
        <v>0</v>
      </c>
      <c r="CQ220" s="254"/>
      <c r="CR220" s="254"/>
      <c r="CS220" s="254"/>
      <c r="CT220" s="261" t="n">
        <f aca="false">I220</f>
        <v>524693.03</v>
      </c>
      <c r="CU220" s="261" t="n">
        <f aca="false">CT220-CV220</f>
        <v>0</v>
      </c>
      <c r="CV220" s="261" t="n">
        <v>524693.03</v>
      </c>
      <c r="CW220" s="261" t="n">
        <f aca="false">IF(AND(CW$5&gt;$V220,CW$6&lt;=$W220),$Y220,IF(AND(MONTH(CW$6)=MONTH($W220),YEAR(CW$6)=YEAR($W220)),$T220-$X220*$Y220+$Y220,0))</f>
        <v>4372.44</v>
      </c>
      <c r="CX220" s="261" t="n">
        <f aca="false">IF(AND(CX$5&gt;$V220,CX$6&lt;=$W220),$Y220,IF(AND(MONTH(CX$6)=MONTH($W220),YEAR(CX$6)=YEAR($W220)),$T220-$X220*$Y220+$Y220,0))</f>
        <v>4372.44</v>
      </c>
      <c r="CY220" s="261" t="n">
        <f aca="false">IF(AND(CY$5&gt;$V220,CY$6&lt;=$W220),$Y220,IF(AND(MONTH(CY$6)=MONTH($W220),YEAR(CY$6)=YEAR($W220)),$T220-$X220*$Y220+$Y220,0))</f>
        <v>4372.44</v>
      </c>
      <c r="CZ220" s="261" t="n">
        <f aca="false">IF(AND(CZ$5&gt;$V220,CZ$6&lt;=$W220),$Y220,IF(AND(MONTH(CZ$6)=MONTH($W220),YEAR(CZ$6)=YEAR($W220)),$T220-$X220*$Y220+$Y220,0))</f>
        <v>4372.44</v>
      </c>
      <c r="DA220" s="261" t="n">
        <f aca="false">IF(AND(DA$5&gt;$V220,DA$6&lt;=$W220),$Y220,IF(AND(MONTH(DA$6)=MONTH($W220),YEAR(DA$6)=YEAR($W220)),$T220-$X220*$Y220+$Y220,0))</f>
        <v>4372.44</v>
      </c>
      <c r="DB220" s="261" t="n">
        <f aca="false">IF(AND(DB$5&gt;$V220,DB$6&lt;=$W220),$Y220,IF(AND(MONTH(DB$6)=MONTH($W220),YEAR(DB$6)=YEAR($W220)),$T220-$X220*$Y220+$Y220,0))</f>
        <v>4372.44</v>
      </c>
      <c r="DC220" s="261" t="n">
        <f aca="false">IF(AND(DC$5&gt;$V220,DC$6&lt;=$W220),$Y220,IF(AND(MONTH(DC$6)=MONTH($W220),YEAR(DC$6)=YEAR($W220)),$T220-$X220*$Y220+$Y220,0))</f>
        <v>4372.44</v>
      </c>
      <c r="DD220" s="261" t="n">
        <f aca="false">IF(AND(DD$5&gt;$V220,DD$6&lt;=$W220),$Y220,IF(AND(MONTH(DD$6)=MONTH($W220),YEAR(DD$6)=YEAR($W220)),$T220-$X220*$Y220+$Y220,0))</f>
        <v>4372.44</v>
      </c>
      <c r="DE220" s="261" t="n">
        <f aca="false">IF(AND(DE$5&gt;$V220,DE$6&lt;=$W220),$Y220,IF(AND(MONTH(DE$6)=MONTH($W220),YEAR(DE$6)=YEAR($W220)),$T220-$X220*$Y220+$Y220,0))</f>
        <v>4372.44</v>
      </c>
      <c r="DF220" s="261" t="n">
        <f aca="false">IF(AND(DF$5&gt;$V220,DF$6&lt;=$W220),$Y220,IF(AND(MONTH(DF$6)=MONTH($W220),YEAR(DF$6)=YEAR($W220)),$T220-$X220*$Y220+$Y220,0))</f>
        <v>4372.44</v>
      </c>
      <c r="DG220" s="261" t="n">
        <f aca="false">IF(AND(DG$5&gt;$V220,DG$6&lt;=$W220),$Y220,IF(AND(MONTH(DG$6)=MONTH($W220),YEAR(DG$6)=YEAR($W220)),$T220-$X220*$Y220+$Y220,0))</f>
        <v>4372.44</v>
      </c>
      <c r="DH220" s="261" t="n">
        <f aca="false">IF(AND(DH$5&gt;$V220,DH$6&lt;=$W220),$Y220,IF(AND(MONTH(DH$6)=MONTH($W220),YEAR(DH$6)=YEAR($W220)),$T220-$X220*$Y220+$Y220,0))</f>
        <v>4372.44</v>
      </c>
      <c r="DI220" s="260" t="n">
        <f aca="false">CW220+CX220+CY220+CZ220+DA220+DB220+DC220+DD220+DE220+DF220+DG220+DH220</f>
        <v>52469.28</v>
      </c>
      <c r="DJ220" s="260" t="n">
        <f aca="false">T220+AG220+AJ220+AQ220+AS220+AU220+AW220</f>
        <v>524693.03</v>
      </c>
      <c r="DK220" s="260" t="n">
        <f aca="false">CU220+DI220-O220</f>
        <v>52469.28</v>
      </c>
      <c r="DL220" s="260" t="n">
        <f aca="false">DJ220-DK220</f>
        <v>472223.75</v>
      </c>
      <c r="DM220" s="261" t="n">
        <f aca="false">IF(AND(DM$5&gt;$V220,DM$6&lt;=$W220),$Y220,IF(AND(MONTH(DM$6)=MONTH($W220),YEAR(DM$6)=YEAR($W220)),$T220-$X220*$Y220+$Y220,0))</f>
        <v>4372.44</v>
      </c>
      <c r="DN220" s="261" t="n">
        <f aca="false">IF(AND(DN$5&gt;$V220,DN$6&lt;=$W220),$Y220,IF(AND(MONTH(DN$6)=MONTH($W220),YEAR(DN$6)=YEAR($W220)),$T220-$X220*$Y220+$Y220,0))</f>
        <v>4372.44</v>
      </c>
      <c r="DO220" s="261" t="n">
        <f aca="false">IF(AND(DO$5&gt;$V220,DO$6&lt;=$W220),$Y220,IF(AND(MONTH(DO$6)=MONTH($W220),YEAR(DO$6)=YEAR($W220)),$T220-$X220*$Y220+$Y220,0))</f>
        <v>4372.44</v>
      </c>
      <c r="DP220" s="261" t="n">
        <f aca="false">IF(AND(DP$5&gt;$V220,DP$6&lt;=$W220),$Y220,IF(AND(MONTH(DP$6)=MONTH($W220),YEAR(DP$6)=YEAR($W220)),$T220-$X220*$Y220+$Y220,0))</f>
        <v>4372.44</v>
      </c>
      <c r="DQ220" s="261" t="n">
        <f aca="false">IF(AND(DQ$5&gt;$V220,DQ$6&lt;=$W220),$Y220,IF(AND(MONTH(DQ$6)=MONTH($W220),YEAR(DQ$6)=YEAR($W220)),$T220-$X220*$Y220+$Y220,0))</f>
        <v>4372.44</v>
      </c>
      <c r="DR220" s="261" t="n">
        <f aca="false">IF(AND(DR$5&gt;$V220,DR$6&lt;=$W220),$Y220,IF(AND(MONTH(DR$6)=MONTH($W220),YEAR(DR$6)=YEAR($W220)),$T220-$X220*$Y220+$Y220,0))</f>
        <v>4372.44</v>
      </c>
      <c r="DS220" s="261" t="n">
        <f aca="false">IF(AND(DS$5&gt;$V220,DS$6&lt;=$W220),$Y220,IF(AND(MONTH(DS$6)=MONTH($W220),YEAR(DS$6)=YEAR($W220)),$T220-$X220*$Y220+$Y220,0))</f>
        <v>4372.44</v>
      </c>
      <c r="DT220" s="261" t="n">
        <f aca="false">IF(AND(DT$5&gt;$V220,DT$6&lt;=$W220),$Y220,IF(AND(MONTH(DT$6)=MONTH($W220),YEAR(DT$6)=YEAR($W220)),$T220-$X220*$Y220+$Y220,0))</f>
        <v>4372.44</v>
      </c>
      <c r="DU220" s="261" t="n">
        <f aca="false">IF(AND(DU$5&gt;$V220,DU$6&lt;=$W220),$Y220,IF(AND(MONTH(DU$6)=MONTH($W220),YEAR(DU$6)=YEAR($W220)),$T220-$X220*$Y220+$Y220,0))</f>
        <v>4372.44</v>
      </c>
      <c r="DV220" s="261" t="n">
        <f aca="false">IF(AND(DV$5&gt;$V220,DV$6&lt;=$W220),$Y220,IF(AND(MONTH(DV$6)=MONTH($W220),YEAR(DV$6)=YEAR($W220)),$T220-$X220*$Y220+$Y220,0))</f>
        <v>4372.44</v>
      </c>
      <c r="DW220" s="261" t="n">
        <f aca="false">IF(AND(DW$5&gt;$V220,DW$6&lt;=$W220),$Y220,IF(AND(MONTH(DW$6)=MONTH($W220),YEAR(DW$6)=YEAR($W220)),$T220-$X220*$Y220+$Y220,0))</f>
        <v>4372.44</v>
      </c>
      <c r="DX220" s="261" t="n">
        <f aca="false">IF(AND(DX$5&gt;$V220,DX$6&lt;=$W220),$Y220,IF(AND(MONTH(DX$6)=MONTH($W220),YEAR(DX$6)=YEAR($W220)),$T220-AA220-$X220*$Y220+$Y220,0))</f>
        <v>4372.44</v>
      </c>
      <c r="DY220" s="260" t="n">
        <f aca="false">DM220+DN220+DO220+DP220+DQ220+DR220+DS220+DT220+DU220+DV220+DW220+DX220</f>
        <v>52469.28</v>
      </c>
      <c r="DZ220" s="260" t="n">
        <f aca="false">DJ220+AY220+BA220+BC220+BE220+BG220+BI220+BK220+BM220+BO220</f>
        <v>524693.03</v>
      </c>
      <c r="EA220" s="260" t="n">
        <f aca="false">DK220+DY220</f>
        <v>104938.56</v>
      </c>
      <c r="EB220" s="261" t="n">
        <f aca="false">DZ220-EA220</f>
        <v>419754.47</v>
      </c>
      <c r="EC220" s="261" t="n">
        <f aca="false">IF(AND(EC$5&gt;$V220,EC$6&lt;=$W220),$Y220,IF(AND(MONTH(EC$6)=MONTH($W220),YEAR(EC$6)=YEAR($W220)),$T220-$X220*$Y220+$Y220,0))</f>
        <v>4372.44</v>
      </c>
      <c r="ED220" s="261" t="n">
        <f aca="false">IF(AND(ED$5&gt;$V220,ED$6&lt;=$W220),$Y220,IF(AND(MONTH(ED$6)=MONTH($W220),YEAR(ED$6)=YEAR($W220)),$T220-$X220*$Y220+$Y220,0))</f>
        <v>4372.44</v>
      </c>
      <c r="EE220" s="261" t="n">
        <f aca="false">IF(AND(EE$5&gt;$V220,EE$6&lt;=$W220),$Y220,IF(AND(MONTH(EE$6)=MONTH($W220),YEAR(EE$6)=YEAR($W220)),$T220-$X220*$Y220+$Y220,0))</f>
        <v>4372.44</v>
      </c>
      <c r="EF220" s="261" t="n">
        <f aca="false">IF(AND(EF$5&gt;$V220,EF$6&lt;=$W220),$Y220,IF(AND(MONTH(EF$6)=MONTH($W220),YEAR(EF$6)=YEAR($W220)),$T220-$X220*$Y220+$Y220,0))</f>
        <v>4372.44</v>
      </c>
      <c r="EG220" s="261" t="n">
        <f aca="false">IF(AND(EG$5&gt;$V220,EG$6&lt;=$W220),$Y220,IF(AND(MONTH(EG$6)=MONTH($W220),YEAR(EG$6)=YEAR($W220)),$T220-$X220*$Y220+$Y220,0))</f>
        <v>4372.44</v>
      </c>
      <c r="EH220" s="261" t="n">
        <f aca="false">IF(AND(EH$5&gt;$V220,EH$6&lt;=$W220),$Y220,IF(AND(MONTH(EH$6)=MONTH($W220),YEAR(EH$6)=YEAR($W220)),$T220-$X220*$Y220+$Y220,0))</f>
        <v>4372.44</v>
      </c>
      <c r="EI220" s="261" t="n">
        <f aca="false">IF(AND(EI$5&gt;$V220,EI$6&lt;=$W220),$Y220,IF(AND(MONTH(EI$6)=MONTH($W220),YEAR(EI$6)=YEAR($W220)),$T220-$X220*$Y220+$Y220,0))</f>
        <v>4372.44</v>
      </c>
      <c r="EJ220" s="261" t="n">
        <f aca="false">IF(AND(EJ$5&gt;$V220,EJ$6&lt;=$W220),$Y220,IF(AND(MONTH(EJ$6)=MONTH($W220),YEAR(EJ$6)=YEAR($W220)),$T220-$X220*$Y220+$Y220,0))</f>
        <v>4372.44</v>
      </c>
      <c r="EK220" s="261" t="n">
        <f aca="false">IF(AND(EK$5&gt;$V220,EK$6&lt;=$W220),$Y220,IF(AND(MONTH(EK$6)=MONTH($W220),YEAR(EK$6)=YEAR($W220)),$T220-$X220*$Y220+$Y220,0))</f>
        <v>4372.44</v>
      </c>
      <c r="EL220" s="266" t="n">
        <v>4372.44</v>
      </c>
      <c r="EM220" s="263" t="n">
        <v>4372.44</v>
      </c>
      <c r="EN220" s="261" t="n">
        <v>4372.44</v>
      </c>
      <c r="EO220" s="260" t="n">
        <f aca="false">EC220+ED220+EE220+EF220+EG220+EH220+EI220+EJ220+EK220+EL220+EM220+EN220</f>
        <v>52469.28</v>
      </c>
      <c r="EP220" s="260" t="n">
        <f aca="false">T220+AQ220+AS220+AU220+AW220+AY220+BA220+BC220+BE220+BG220+BI220+BK220+BM220+BO220+BQ220+BS220+BU220+BW220+BY220+CA220+CC220+CE220+CG220</f>
        <v>524693.03</v>
      </c>
      <c r="EQ220" s="260" t="n">
        <f aca="false">EA220+EO220</f>
        <v>157407.84</v>
      </c>
      <c r="ER220" s="260" t="n">
        <f aca="false">EP220-EQ220</f>
        <v>367285.19</v>
      </c>
      <c r="ES220" s="262" t="n">
        <f aca="false">EN220</f>
        <v>4372.44</v>
      </c>
      <c r="ET220" s="262" t="n">
        <f aca="false">ES220</f>
        <v>4372.44</v>
      </c>
      <c r="EU220" s="262" t="n">
        <f aca="false">ET220</f>
        <v>4372.44</v>
      </c>
      <c r="EV220" s="262" t="n">
        <f aca="false">EU220</f>
        <v>4372.44</v>
      </c>
      <c r="EW220" s="262" t="n">
        <f aca="false">EV220</f>
        <v>4372.44</v>
      </c>
      <c r="EX220" s="262" t="n">
        <f aca="false">EW220</f>
        <v>4372.44</v>
      </c>
      <c r="EY220" s="262" t="n">
        <f aca="false">EX220</f>
        <v>4372.44</v>
      </c>
      <c r="EZ220" s="262" t="n">
        <f aca="false">EY220</f>
        <v>4372.44</v>
      </c>
      <c r="FA220" s="262" t="n">
        <f aca="false">EZ220</f>
        <v>4372.44</v>
      </c>
      <c r="FB220" s="262" t="n">
        <f aca="false">FA220</f>
        <v>4372.44</v>
      </c>
      <c r="FC220" s="262" t="n">
        <f aca="false">FB220</f>
        <v>4372.44</v>
      </c>
      <c r="FD220" s="262" t="n">
        <f aca="false">FC220</f>
        <v>4372.44</v>
      </c>
      <c r="FE220" s="261" t="n">
        <f aca="false">ES220+ET220+EU220+EV220+EW220+EX220+EY220+EZ220+FA220+FB220+FC220+FD220</f>
        <v>52469.28</v>
      </c>
      <c r="FF220" s="261" t="n">
        <f aca="false">EP220</f>
        <v>524693.03</v>
      </c>
      <c r="FG220" s="261" t="n">
        <f aca="false">EQ220+FE220</f>
        <v>209877.12</v>
      </c>
      <c r="FH220" s="261" t="n">
        <f aca="false">FF220-FG220</f>
        <v>314815.91</v>
      </c>
      <c r="FI220" s="261" t="n">
        <f aca="false">FD220</f>
        <v>4372.44</v>
      </c>
      <c r="FJ220" s="261" t="n">
        <f aca="false">FI220</f>
        <v>4372.44</v>
      </c>
      <c r="FK220" s="261" t="n">
        <f aca="false">FJ220</f>
        <v>4372.44</v>
      </c>
      <c r="FL220" s="261" t="n">
        <f aca="false">FK220</f>
        <v>4372.44</v>
      </c>
      <c r="FM220" s="261" t="n">
        <f aca="false">FL220</f>
        <v>4372.44</v>
      </c>
      <c r="FN220" s="261" t="n">
        <f aca="false">FM220</f>
        <v>4372.44</v>
      </c>
      <c r="FO220" s="261" t="n">
        <f aca="false">FN220</f>
        <v>4372.44</v>
      </c>
      <c r="FP220" s="261" t="n">
        <f aca="false">FO220</f>
        <v>4372.44</v>
      </c>
      <c r="FQ220" s="261" t="n">
        <f aca="false">FP220</f>
        <v>4372.44</v>
      </c>
      <c r="FR220" s="261" t="n">
        <f aca="false">FQ220</f>
        <v>4372.44</v>
      </c>
      <c r="FS220" s="261" t="n">
        <f aca="false">FR220</f>
        <v>4372.44</v>
      </c>
      <c r="FT220" s="261" t="n">
        <f aca="false">FS220</f>
        <v>4372.44</v>
      </c>
      <c r="FU220" s="261" t="n">
        <f aca="false">FI220+FJ220+FK220+FL220+FM220+FN220+FO220+FP220+FQ220+FR220+FS220+FT220</f>
        <v>52469.28</v>
      </c>
      <c r="FV220" s="261" t="n">
        <f aca="false">FF220</f>
        <v>524693.03</v>
      </c>
      <c r="FW220" s="261" t="n">
        <f aca="false">FG220+FU220</f>
        <v>262346.4</v>
      </c>
      <c r="FX220" s="261" t="n">
        <f aca="false">FV220-FW220</f>
        <v>262346.63</v>
      </c>
      <c r="FY220" s="261" t="n">
        <f aca="false">FT220</f>
        <v>4372.44</v>
      </c>
      <c r="FZ220" s="261" t="n">
        <f aca="false">FY220</f>
        <v>4372.44</v>
      </c>
      <c r="GA220" s="261" t="n">
        <f aca="false">FZ220</f>
        <v>4372.44</v>
      </c>
      <c r="GB220" s="261" t="n">
        <f aca="false">GA220</f>
        <v>4372.44</v>
      </c>
      <c r="GC220" s="261" t="n">
        <f aca="false">GB220</f>
        <v>4372.44</v>
      </c>
      <c r="GD220" s="261" t="n">
        <f aca="false">GC220</f>
        <v>4372.44</v>
      </c>
      <c r="GE220" s="261" t="n">
        <f aca="false">GD220</f>
        <v>4372.44</v>
      </c>
      <c r="GF220" s="261" t="n">
        <f aca="false">GE220</f>
        <v>4372.44</v>
      </c>
      <c r="GG220" s="261" t="n">
        <f aca="false">GF220</f>
        <v>4372.44</v>
      </c>
      <c r="GH220" s="261" t="n">
        <f aca="false">GG220</f>
        <v>4372.44</v>
      </c>
      <c r="GI220" s="261" t="n">
        <f aca="false">GH220</f>
        <v>4372.44</v>
      </c>
      <c r="GJ220" s="261" t="n">
        <f aca="false">GI220</f>
        <v>4372.44</v>
      </c>
      <c r="GK220" s="261" t="n">
        <f aca="false">FY220+FZ220+GA220+GB220+GC220+GD220+GE220+GF220+GG220+GH220+GI220+GJ220</f>
        <v>52469.28</v>
      </c>
      <c r="GL220" s="261" t="n">
        <f aca="false">FV220</f>
        <v>524693.03</v>
      </c>
      <c r="GM220" s="261" t="n">
        <f aca="false">FW220+GK220</f>
        <v>314815.68</v>
      </c>
      <c r="GN220" s="261" t="n">
        <f aca="false">GL220-GM220</f>
        <v>209877.35</v>
      </c>
      <c r="GO220" s="261" t="n">
        <f aca="false">GJ220</f>
        <v>4372.44</v>
      </c>
      <c r="GP220" s="261" t="n">
        <f aca="false">GO220</f>
        <v>4372.44</v>
      </c>
      <c r="GQ220" s="261" t="n">
        <f aca="false">GP220</f>
        <v>4372.44</v>
      </c>
      <c r="GR220" s="261" t="n">
        <f aca="false">GQ220</f>
        <v>4372.44</v>
      </c>
      <c r="GS220" s="261" t="n">
        <f aca="false">GR220</f>
        <v>4372.44</v>
      </c>
      <c r="GT220" s="261" t="n">
        <f aca="false">GS220</f>
        <v>4372.44</v>
      </c>
      <c r="GU220" s="261" t="n">
        <f aca="false">GT220</f>
        <v>4372.44</v>
      </c>
      <c r="GV220" s="261" t="n">
        <f aca="false">GU220</f>
        <v>4372.44</v>
      </c>
      <c r="GW220" s="261" t="n">
        <f aca="false">GV220</f>
        <v>4372.44</v>
      </c>
      <c r="GX220" s="261" t="n">
        <f aca="false">GW220</f>
        <v>4372.44</v>
      </c>
      <c r="GY220" s="261" t="n">
        <f aca="false">GX220</f>
        <v>4372.44</v>
      </c>
      <c r="GZ220" s="261" t="n">
        <f aca="false">GY220</f>
        <v>4372.44</v>
      </c>
      <c r="HA220" s="261" t="n">
        <f aca="false">GO220+GP220+GQ220+GR220+GS220+GT220+GU220+GV220+GW220+GX220+GY220+GZ220</f>
        <v>52469.28</v>
      </c>
      <c r="HB220" s="261" t="n">
        <f aca="false">GL220</f>
        <v>524693.03</v>
      </c>
      <c r="HC220" s="261" t="n">
        <f aca="false">GM220+HA220</f>
        <v>367284.96</v>
      </c>
      <c r="HD220" s="261" t="n">
        <f aca="false">HB220-HC220</f>
        <v>157408.07</v>
      </c>
      <c r="HE220" s="264" t="n">
        <f aca="false">GO220-GJ220</f>
        <v>0</v>
      </c>
      <c r="HF220" s="264"/>
      <c r="HG220" s="264"/>
      <c r="HH220" s="264"/>
      <c r="HI220" s="264"/>
      <c r="HJ220" s="264"/>
      <c r="HK220" s="264"/>
      <c r="HL220" s="264"/>
      <c r="HM220" s="264"/>
      <c r="HN220" s="264"/>
      <c r="HO220" s="264"/>
      <c r="HP220" s="264"/>
      <c r="HQ220" s="264"/>
      <c r="HR220" s="264"/>
      <c r="HS220" s="264"/>
      <c r="HT220" s="264"/>
      <c r="HU220" s="264"/>
      <c r="HV220" s="264"/>
      <c r="HW220" s="264"/>
      <c r="HX220" s="264"/>
      <c r="HY220" s="264"/>
      <c r="HZ220" s="264"/>
      <c r="IA220" s="264"/>
      <c r="IB220" s="264"/>
      <c r="IC220" s="264"/>
      <c r="ID220" s="264"/>
      <c r="IE220" s="264"/>
      <c r="IF220" s="264"/>
      <c r="IG220" s="264"/>
      <c r="IH220" s="264"/>
      <c r="II220" s="264"/>
      <c r="IJ220" s="264"/>
      <c r="IK220" s="264"/>
      <c r="IL220" s="264"/>
      <c r="IM220" s="264"/>
      <c r="IN220" s="264"/>
      <c r="IO220" s="264"/>
      <c r="IP220" s="264"/>
      <c r="IQ220" s="264"/>
      <c r="IR220" s="264"/>
      <c r="IS220" s="264"/>
      <c r="IT220" s="264"/>
      <c r="IU220" s="264"/>
      <c r="IV220" s="264"/>
      <c r="IW220" s="264"/>
      <c r="IX220" s="264"/>
      <c r="IY220" s="264"/>
      <c r="IZ220" s="264"/>
      <c r="JA220" s="264"/>
      <c r="JB220" s="264"/>
      <c r="JC220" s="264"/>
      <c r="JD220" s="264"/>
      <c r="JE220" s="264"/>
      <c r="JF220" s="264"/>
      <c r="JG220" s="264"/>
      <c r="JH220" s="264"/>
      <c r="JI220" s="264"/>
      <c r="JJ220" s="264"/>
      <c r="JK220" s="264"/>
      <c r="JL220" s="264"/>
      <c r="JM220" s="265"/>
      <c r="JN220" s="265" t="n">
        <f aca="false">DH220-DG220</f>
        <v>0</v>
      </c>
    </row>
    <row r="221" s="201" customFormat="true" ht="22.35" hidden="false" customHeight="false" outlineLevel="0" collapsed="false">
      <c r="A221" s="249" t="n">
        <v>189</v>
      </c>
      <c r="B221" s="250" t="s">
        <v>695</v>
      </c>
      <c r="C221" s="251" t="n">
        <v>5977</v>
      </c>
      <c r="D221" s="252" t="s">
        <v>471</v>
      </c>
      <c r="E221" s="252" t="s">
        <v>633</v>
      </c>
      <c r="F221" s="253" t="n">
        <v>1</v>
      </c>
      <c r="G221" s="254" t="n">
        <v>577635.72</v>
      </c>
      <c r="H221" s="255" t="n">
        <v>0.2</v>
      </c>
      <c r="I221" s="256" t="n">
        <f aca="false">ROUND(F221*G221,2)</f>
        <v>577635.72</v>
      </c>
      <c r="J221" s="254" t="n">
        <f aca="false">ROUND(I221+F221*G221*H221,2)</f>
        <v>693162.86</v>
      </c>
      <c r="K221" s="257" t="n">
        <v>44531</v>
      </c>
      <c r="L221" s="257" t="n">
        <f aca="false">EDATE(K221,M221)-1</f>
        <v>48182</v>
      </c>
      <c r="M221" s="258" t="n">
        <v>120</v>
      </c>
      <c r="N221" s="254" t="n">
        <f aca="false">ROUND(G221/M221,2)*F221</f>
        <v>4813.63</v>
      </c>
      <c r="O221" s="254" t="n">
        <v>0</v>
      </c>
      <c r="P221" s="254"/>
      <c r="Q221" s="253" t="n">
        <v>1</v>
      </c>
      <c r="R221" s="254" t="n">
        <f aca="false">T221</f>
        <v>577635.72</v>
      </c>
      <c r="S221" s="255" t="n">
        <f aca="false">H221</f>
        <v>0.2</v>
      </c>
      <c r="T221" s="254" t="n">
        <f aca="false">I221</f>
        <v>577635.72</v>
      </c>
      <c r="U221" s="254" t="n">
        <f aca="false">ROUND(T221+Q221*R221*S221,2)</f>
        <v>693162.86</v>
      </c>
      <c r="V221" s="257" t="n">
        <v>44531</v>
      </c>
      <c r="W221" s="257" t="n">
        <f aca="false">EDATE(V221,X221)-1</f>
        <v>48182</v>
      </c>
      <c r="X221" s="258" t="n">
        <v>120</v>
      </c>
      <c r="Y221" s="254" t="n">
        <f aca="false">ROUND((R221-Z221)/X221,2)*Q221</f>
        <v>4813.63</v>
      </c>
      <c r="Z221" s="254" t="n">
        <v>0</v>
      </c>
      <c r="AA221" s="254" t="n">
        <v>0</v>
      </c>
      <c r="AB221" s="254"/>
      <c r="AC221" s="254"/>
      <c r="AD221" s="254"/>
      <c r="AE221" s="254"/>
      <c r="AF221" s="254"/>
      <c r="AG221" s="254" t="n">
        <v>6</v>
      </c>
      <c r="AH221" s="254" t="n">
        <f aca="false">AI221-Y221</f>
        <v>0.0500000000001819</v>
      </c>
      <c r="AI221" s="254" t="n">
        <f aca="false">ROUND((T221+AG221-Z221)/X221,2)</f>
        <v>4813.68</v>
      </c>
      <c r="AJ221" s="254"/>
      <c r="AK221" s="254"/>
      <c r="AL221" s="254"/>
      <c r="AM221" s="254"/>
      <c r="AN221" s="254"/>
      <c r="AO221" s="254"/>
      <c r="AP221" s="254"/>
      <c r="AQ221" s="254"/>
      <c r="AR221" s="254"/>
      <c r="AS221" s="254"/>
      <c r="AT221" s="254"/>
      <c r="AU221" s="254"/>
      <c r="AV221" s="254"/>
      <c r="AW221" s="254"/>
      <c r="AX221" s="254"/>
      <c r="AY221" s="254"/>
      <c r="AZ221" s="254"/>
      <c r="BA221" s="254"/>
      <c r="BB221" s="254"/>
      <c r="BC221" s="254"/>
      <c r="BD221" s="254"/>
      <c r="BE221" s="254"/>
      <c r="BF221" s="254"/>
      <c r="BG221" s="254"/>
      <c r="BH221" s="254"/>
      <c r="BI221" s="254"/>
      <c r="BJ221" s="254"/>
      <c r="BK221" s="254"/>
      <c r="BL221" s="254"/>
      <c r="BM221" s="254"/>
      <c r="BN221" s="254"/>
      <c r="BO221" s="254"/>
      <c r="BP221" s="254"/>
      <c r="BQ221" s="254"/>
      <c r="BR221" s="254"/>
      <c r="BS221" s="254"/>
      <c r="BT221" s="254"/>
      <c r="BU221" s="254"/>
      <c r="BV221" s="254"/>
      <c r="BW221" s="254"/>
      <c r="BX221" s="254"/>
      <c r="BY221" s="254"/>
      <c r="BZ221" s="254"/>
      <c r="CA221" s="254"/>
      <c r="CB221" s="254"/>
      <c r="CC221" s="254"/>
      <c r="CD221" s="254"/>
      <c r="CE221" s="254"/>
      <c r="CF221" s="254"/>
      <c r="CG221" s="254"/>
      <c r="CH221" s="254"/>
      <c r="CI221" s="254" t="e">
        <f aca="false">#N/A</f>
        <v>#N/A</v>
      </c>
      <c r="CJ221" s="254"/>
      <c r="CK221" s="254"/>
      <c r="CL221" s="254"/>
      <c r="CM221" s="257" t="n">
        <v>44531</v>
      </c>
      <c r="CN221" s="257" t="e">
        <f aca="false">EDATE(CM221,CO221)-1</f>
        <v>#N/A</v>
      </c>
      <c r="CO221" s="254" t="e">
        <f aca="false">#N/A</f>
        <v>#N/A</v>
      </c>
      <c r="CP221" s="254" t="n">
        <v>0</v>
      </c>
      <c r="CQ221" s="254"/>
      <c r="CR221" s="254"/>
      <c r="CS221" s="254"/>
      <c r="CT221" s="261" t="n">
        <f aca="false">I221</f>
        <v>577635.72</v>
      </c>
      <c r="CU221" s="261" t="n">
        <f aca="false">CT221-CV221</f>
        <v>0</v>
      </c>
      <c r="CV221" s="261" t="n">
        <v>577635.72</v>
      </c>
      <c r="CW221" s="261" t="n">
        <f aca="false">IF(AND(CW$5&gt;$V221,CW$6&lt;=$W221),$AI221,IF(AND(MONTH(CW$6)=MONTH($W221),YEAR(CW$6)=YEAR($W221)),$T221-$X221*$AI221+$AI221,0))</f>
        <v>4813.68</v>
      </c>
      <c r="CX221" s="261" t="n">
        <f aca="false">IF(AND(CX$5&gt;$V221,CX$6&lt;=$W221),$AI221,IF(AND(MONTH(CX$6)=MONTH($W221),YEAR(CX$6)=YEAR($W221)),$T221-$X221*$AI221+$AI221,0))</f>
        <v>4813.68</v>
      </c>
      <c r="CY221" s="261" t="n">
        <f aca="false">IF(AND(CY$5&gt;$V221,CY$6&lt;=$W221),$AI221,IF(AND(MONTH(CY$6)=MONTH($W221),YEAR(CY$6)=YEAR($W221)),$T221-$X221*$AI221+$AI221,0))</f>
        <v>4813.68</v>
      </c>
      <c r="CZ221" s="261" t="n">
        <f aca="false">IF(AND(CZ$5&gt;$V221,CZ$6&lt;=$W221),$AI221,IF(AND(MONTH(CZ$6)=MONTH($W221),YEAR(CZ$6)=YEAR($W221)),$T221-$X221*$AI221+$AI221,0))</f>
        <v>4813.68</v>
      </c>
      <c r="DA221" s="261" t="n">
        <f aca="false">IF(AND(DA$5&gt;$V221,DA$6&lt;=$W221),$AI221,IF(AND(MONTH(DA$6)=MONTH($W221),YEAR(DA$6)=YEAR($W221)),$T221-$X221*$AI221+$AI221,0))</f>
        <v>4813.68</v>
      </c>
      <c r="DB221" s="261" t="n">
        <f aca="false">IF(AND(DB$5&gt;$V221,DB$6&lt;=$W221),$AI221,IF(AND(MONTH(DB$6)=MONTH($W221),YEAR(DB$6)=YEAR($W221)),$T221-$X221*$AI221+$AI221,0))</f>
        <v>4813.68</v>
      </c>
      <c r="DC221" s="261" t="n">
        <f aca="false">IF(AND(DC$5&gt;$V221,DC$6&lt;=$W221),$AI221,IF(AND(MONTH(DC$6)=MONTH($W221),YEAR(DC$6)=YEAR($W221)),$T221-$X221*$AI221+$AI221,0))</f>
        <v>4813.68</v>
      </c>
      <c r="DD221" s="261" t="n">
        <f aca="false">IF(AND(DD$5&gt;$V221,DD$6&lt;=$W221),$AI221,IF(AND(MONTH(DD$6)=MONTH($W221),YEAR(DD$6)=YEAR($W221)),$T221-$X221*$AI221+$AI221,0))</f>
        <v>4813.68</v>
      </c>
      <c r="DE221" s="261" t="n">
        <f aca="false">IF(AND(DE$5&gt;$V221,DE$6&lt;=$W221),$AI221,IF(AND(MONTH(DE$6)=MONTH($W221),YEAR(DE$6)=YEAR($W221)),$T221-$X221*$AI221+$AI221,0))</f>
        <v>4813.68</v>
      </c>
      <c r="DF221" s="261" t="n">
        <f aca="false">IF(AND(DF$5&gt;$V221,DF$6&lt;=$W221),$AI221,IF(AND(MONTH(DF$6)=MONTH($W221),YEAR(DF$6)=YEAR($W221)),$T221-$X221*$AI221+$AI221,0))</f>
        <v>4813.68</v>
      </c>
      <c r="DG221" s="261" t="n">
        <f aca="false">IF(AND(DG$5&gt;$V221,DG$6&lt;=$W221),$AI221,IF(AND(MONTH(DG$6)=MONTH($W221),YEAR(DG$6)=YEAR($W221)),$T221-$X221*$AI221+$AI221,0))</f>
        <v>4813.68</v>
      </c>
      <c r="DH221" s="277" t="n">
        <f aca="false">IF(AND(DH$5&gt;$V221,DH$6&lt;=$W221),$AI221,IF(AND(MONTH(DH$6)=MONTH($W221),YEAR(DH$6)=YEAR($W221)),$T221-$X221*$AI221+$AI221,0))</f>
        <v>4813.68</v>
      </c>
      <c r="DI221" s="260" t="n">
        <f aca="false">CW221+CX221+CY221+CZ221+DA221+DB221+DC221+DD221+DE221+DF221+DG221+DH221</f>
        <v>57764.16</v>
      </c>
      <c r="DJ221" s="260" t="n">
        <f aca="false">T221+AG221+AJ221+AQ221+AS221+AU221+AW221</f>
        <v>577641.72</v>
      </c>
      <c r="DK221" s="260" t="n">
        <f aca="false">CU221+DI221-O221</f>
        <v>57764.16</v>
      </c>
      <c r="DL221" s="260" t="n">
        <f aca="false">DJ221-DK221</f>
        <v>519877.56</v>
      </c>
      <c r="DM221" s="277" t="n">
        <f aca="false">IF(AND(DM$5&gt;$V221,DM$6&lt;=$W221),$AI221,IF(AND(MONTH(DM$6)=MONTH($W221),YEAR(DM$6)=YEAR($W221)),$T221-$X221*$AI221+$AI221,0))</f>
        <v>4813.68</v>
      </c>
      <c r="DN221" s="277" t="n">
        <f aca="false">IF(AND(DN$5&gt;$V221,DN$6&lt;=$W221),$AI221,IF(AND(MONTH(DN$6)=MONTH($W221),YEAR(DN$6)=YEAR($W221)),$T221-$X221*$AI221+$AI221,0))</f>
        <v>4813.68</v>
      </c>
      <c r="DO221" s="277" t="n">
        <f aca="false">IF(AND(DO$5&gt;$V221,DO$6&lt;=$W221),$AI221,IF(AND(MONTH(DO$6)=MONTH($W221),YEAR(DO$6)=YEAR($W221)),$T221-$X221*$AI221+$AI221,0))</f>
        <v>4813.68</v>
      </c>
      <c r="DP221" s="277" t="n">
        <f aca="false">IF(AND(DP$5&gt;$V221,DP$6&lt;=$W221),$AI221,IF(AND(MONTH(DP$6)=MONTH($W221),YEAR(DP$6)=YEAR($W221)),$T221-$X221*$AI221+$AI221,0))</f>
        <v>4813.68</v>
      </c>
      <c r="DQ221" s="277" t="n">
        <f aca="false">IF(AND(DQ$5&gt;$V221,DQ$6&lt;=$W221),$AI221,IF(AND(MONTH(DQ$6)=MONTH($W221),YEAR(DQ$6)=YEAR($W221)),$T221-$X221*$AI221+$AI221,0))</f>
        <v>4813.68</v>
      </c>
      <c r="DR221" s="277" t="n">
        <f aca="false">IF(AND(DR$5&gt;$V221,DR$6&lt;=$W221),$AI221,IF(AND(MONTH(DR$6)=MONTH($W221),YEAR(DR$6)=YEAR($W221)),$T221-$X221*$AI221+$AI221,0))</f>
        <v>4813.68</v>
      </c>
      <c r="DS221" s="277" t="n">
        <f aca="false">IF(AND(DS$5&gt;$V221,DS$6&lt;=$W221),$AI221,IF(AND(MONTH(DS$6)=MONTH($W221),YEAR(DS$6)=YEAR($W221)),$T221-$X221*$AI221+$AI221,0))</f>
        <v>4813.68</v>
      </c>
      <c r="DT221" s="277" t="n">
        <f aca="false">IF(AND(DT$5&gt;$V221,DT$6&lt;=$W221),$Y221,IF(AND(MONTH(DT$6)=MONTH($W221),YEAR(DT$6)=YEAR($W221)),$T221-$X221*$Y221+$Y221,0))</f>
        <v>4813.63</v>
      </c>
      <c r="DU221" s="277" t="n">
        <f aca="false">IF(AND(DU$5&gt;$V221,DU$6&lt;=$W221),$Y221,IF(AND(MONTH(DU$6)=MONTH($W221),YEAR(DU$6)=YEAR($W221)),$T221-$X221*$Y221+$Y221,0))</f>
        <v>4813.63</v>
      </c>
      <c r="DV221" s="277" t="n">
        <f aca="false">IF(AND(DV$5&gt;$V221,DV$6&lt;=$W221),$AI221,IF(AND(MONTH(DV$6)=MONTH($W221),YEAR(DV$6)=YEAR($W221)),$T221-$X221*$AI221+$AI221,0))</f>
        <v>4813.68</v>
      </c>
      <c r="DW221" s="277" t="n">
        <f aca="false">IF(AND(DW$5&gt;$V221,DW$6&lt;=$W221),$AI221,IF(AND(MONTH(DW$6)=MONTH($W221),YEAR(DW$6)=YEAR($W221)),$T221-$X221*$AI221+$AI221,0))</f>
        <v>4813.68</v>
      </c>
      <c r="DX221" s="277" t="n">
        <f aca="false">IF(AND(DX$5&gt;$V221,DX$6&lt;=$W221),$AI221,IF(AND(MONTH(DX$6)=MONTH($W221),YEAR(DX$6)=YEAR($W221)),$T221-$X221*$AI221+$AI221,0))</f>
        <v>4813.68</v>
      </c>
      <c r="DY221" s="260" t="n">
        <f aca="false">DM221+DN221+DO221+DP221+DQ221+DR221+DS221+DT221+DU221+DV221+DW221+DX221</f>
        <v>57764.06</v>
      </c>
      <c r="DZ221" s="260" t="n">
        <f aca="false">DJ221+AY221+BA221+BC221+BE221+BG221+BI221+BK221+BM221+BO221</f>
        <v>577641.72</v>
      </c>
      <c r="EA221" s="260" t="n">
        <f aca="false">DK221+DY221</f>
        <v>115528.22</v>
      </c>
      <c r="EB221" s="261" t="n">
        <f aca="false">DZ221-EA221</f>
        <v>462113.5</v>
      </c>
      <c r="EC221" s="277" t="n">
        <f aca="false">IF(AND(EC$5&gt;$V221,EC$6&lt;=$W221),$AI221,IF(AND(MONTH(EC$6)=MONTH($W221),YEAR(EC$6)=YEAR($W221)),$T221-$X221*$AI221+$AI221,0))</f>
        <v>4813.68</v>
      </c>
      <c r="ED221" s="277" t="n">
        <f aca="false">IF(AND(ED$5&gt;$V221,ED$6&lt;=$W221),$AI221,IF(AND(MONTH(ED$6)=MONTH($W221),YEAR(ED$6)=YEAR($W221)),$T221-$X221*$AI221+$AI221,0))</f>
        <v>4813.68</v>
      </c>
      <c r="EE221" s="277" t="n">
        <f aca="false">IF(AND(EE$5&gt;$V221,EE$6&lt;=$W221),$AI221,IF(AND(MONTH(EE$6)=MONTH($W221),YEAR(EE$6)=YEAR($W221)),$T221-$X221*$AI221+$AI221,0))</f>
        <v>4813.68</v>
      </c>
      <c r="EF221" s="277" t="n">
        <f aca="false">IF(AND(EF$5&gt;$V221,EF$6&lt;=$W221),$AI221,IF(AND(MONTH(EF$6)=MONTH($W221),YEAR(EF$6)=YEAR($W221)),$T221-$X221*$AI221+$AI221,0))</f>
        <v>4813.68</v>
      </c>
      <c r="EG221" s="277" t="n">
        <f aca="false">IF(AND(EG$5&gt;$V221,EG$6&lt;=$W221),$AI221,IF(AND(MONTH(EG$6)=MONTH($W221),YEAR(EG$6)=YEAR($W221)),$T221-$X221*$AI221+$AI221,0))</f>
        <v>4813.68</v>
      </c>
      <c r="EH221" s="277" t="n">
        <f aca="false">IF(AND(EH$5&gt;$V221,EH$6&lt;=$W221),$AI221,IF(AND(MONTH(EH$6)=MONTH($W221),YEAR(EH$6)=YEAR($W221)),$T221-$X221*$AI221+$AI221,0))</f>
        <v>4813.68</v>
      </c>
      <c r="EI221" s="277" t="n">
        <f aca="false">IF(AND(EI$5&gt;$V221,EI$6&lt;=$W221),$AI221,IF(AND(MONTH(EI$6)=MONTH($W221),YEAR(EI$6)=YEAR($W221)),$T221-$X221*$AI221+$AI221,0))</f>
        <v>4813.68</v>
      </c>
      <c r="EJ221" s="277" t="n">
        <f aca="false">IF(AND(EJ$5&gt;$V221,EJ$6&lt;=$W221),$AI221,IF(AND(MONTH(EJ$6)=MONTH($W221),YEAR(EJ$6)=YEAR($W221)),$T221-$X221*$AI221+$AI221,0))</f>
        <v>4813.68</v>
      </c>
      <c r="EK221" s="277" t="n">
        <f aca="false">IF(AND(EK$5&gt;$V221,EK$6&lt;=$W221),$AI221,IF(AND(MONTH(EK$6)=MONTH($W221),YEAR(EK$6)=YEAR($W221)),$T221-$X221*$AI221+$AI221,0))</f>
        <v>4813.68</v>
      </c>
      <c r="EL221" s="266" t="n">
        <v>4813.68</v>
      </c>
      <c r="EM221" s="278" t="n">
        <v>4813.68</v>
      </c>
      <c r="EN221" s="277" t="n">
        <v>4813.68</v>
      </c>
      <c r="EO221" s="260" t="n">
        <f aca="false">EC221+ED221+EE221+EF221+EG221+EH221+EI221+EJ221+EK221+EL221+EM221+EN221</f>
        <v>57764.16</v>
      </c>
      <c r="EP221" s="260" t="n">
        <f aca="false">T221+AQ221+AS221+AU221+AW221+AY221+BA221+BC221+BE221+BG221+BI221+BK221+BM221+BO221+BQ221+BS221+BU221+BW221+BY221+CA221+CC221+CE221+CG221+AG221</f>
        <v>577641.72</v>
      </c>
      <c r="EQ221" s="260" t="n">
        <f aca="false">EA221+EO221</f>
        <v>173292.38</v>
      </c>
      <c r="ER221" s="260" t="n">
        <f aca="false">EP221-EQ221</f>
        <v>404349.34</v>
      </c>
      <c r="ES221" s="262" t="n">
        <f aca="false">EN221</f>
        <v>4813.68</v>
      </c>
      <c r="ET221" s="262" t="n">
        <f aca="false">ES221</f>
        <v>4813.68</v>
      </c>
      <c r="EU221" s="262" t="n">
        <f aca="false">ET221</f>
        <v>4813.68</v>
      </c>
      <c r="EV221" s="262" t="n">
        <f aca="false">EU221</f>
        <v>4813.68</v>
      </c>
      <c r="EW221" s="262" t="n">
        <f aca="false">EV221</f>
        <v>4813.68</v>
      </c>
      <c r="EX221" s="262" t="n">
        <f aca="false">EW221</f>
        <v>4813.68</v>
      </c>
      <c r="EY221" s="262" t="n">
        <f aca="false">EX221</f>
        <v>4813.68</v>
      </c>
      <c r="EZ221" s="262" t="n">
        <f aca="false">EY221</f>
        <v>4813.68</v>
      </c>
      <c r="FA221" s="262" t="n">
        <f aca="false">EZ221</f>
        <v>4813.68</v>
      </c>
      <c r="FB221" s="262" t="n">
        <f aca="false">FA221</f>
        <v>4813.68</v>
      </c>
      <c r="FC221" s="262" t="n">
        <f aca="false">FB221</f>
        <v>4813.68</v>
      </c>
      <c r="FD221" s="262" t="n">
        <f aca="false">FC221</f>
        <v>4813.68</v>
      </c>
      <c r="FE221" s="261" t="n">
        <f aca="false">ES221+ET221+EU221+EV221+EW221+EX221+EY221+EZ221+FA221+FB221+FC221+FD221</f>
        <v>57764.16</v>
      </c>
      <c r="FF221" s="261" t="n">
        <f aca="false">EP221</f>
        <v>577641.72</v>
      </c>
      <c r="FG221" s="261" t="n">
        <f aca="false">EQ221+FE221</f>
        <v>231056.54</v>
      </c>
      <c r="FH221" s="261" t="n">
        <f aca="false">FF221-FG221</f>
        <v>346585.18</v>
      </c>
      <c r="FI221" s="261" t="n">
        <f aca="false">FD221</f>
        <v>4813.68</v>
      </c>
      <c r="FJ221" s="261" t="n">
        <f aca="false">FI221</f>
        <v>4813.68</v>
      </c>
      <c r="FK221" s="261" t="n">
        <f aca="false">FJ221</f>
        <v>4813.68</v>
      </c>
      <c r="FL221" s="261" t="n">
        <f aca="false">FK221</f>
        <v>4813.68</v>
      </c>
      <c r="FM221" s="261" t="n">
        <f aca="false">FL221</f>
        <v>4813.68</v>
      </c>
      <c r="FN221" s="261" t="n">
        <f aca="false">FM221</f>
        <v>4813.68</v>
      </c>
      <c r="FO221" s="261" t="n">
        <f aca="false">FN221</f>
        <v>4813.68</v>
      </c>
      <c r="FP221" s="261" t="n">
        <f aca="false">FO221</f>
        <v>4813.68</v>
      </c>
      <c r="FQ221" s="261" t="n">
        <f aca="false">FP221</f>
        <v>4813.68</v>
      </c>
      <c r="FR221" s="261" t="n">
        <f aca="false">FQ221</f>
        <v>4813.68</v>
      </c>
      <c r="FS221" s="261" t="n">
        <f aca="false">FR221</f>
        <v>4813.68</v>
      </c>
      <c r="FT221" s="261" t="n">
        <f aca="false">FS221</f>
        <v>4813.68</v>
      </c>
      <c r="FU221" s="261" t="n">
        <f aca="false">FI221+FJ221+FK221+FL221+FM221+FN221+FO221+FP221+FQ221+FR221+FS221+FT221</f>
        <v>57764.16</v>
      </c>
      <c r="FV221" s="261" t="n">
        <f aca="false">FF221</f>
        <v>577641.72</v>
      </c>
      <c r="FW221" s="261" t="n">
        <f aca="false">FG221+FU221</f>
        <v>288820.7</v>
      </c>
      <c r="FX221" s="261" t="n">
        <f aca="false">FV221-FW221</f>
        <v>288821.02</v>
      </c>
      <c r="FY221" s="261" t="n">
        <f aca="false">FT221</f>
        <v>4813.68</v>
      </c>
      <c r="FZ221" s="261" t="n">
        <f aca="false">FY221</f>
        <v>4813.68</v>
      </c>
      <c r="GA221" s="261" t="n">
        <f aca="false">FZ221</f>
        <v>4813.68</v>
      </c>
      <c r="GB221" s="261" t="n">
        <f aca="false">GA221</f>
        <v>4813.68</v>
      </c>
      <c r="GC221" s="261" t="n">
        <f aca="false">GB221</f>
        <v>4813.68</v>
      </c>
      <c r="GD221" s="261" t="n">
        <f aca="false">GC221</f>
        <v>4813.68</v>
      </c>
      <c r="GE221" s="261" t="n">
        <f aca="false">GD221</f>
        <v>4813.68</v>
      </c>
      <c r="GF221" s="261" t="n">
        <f aca="false">GE221</f>
        <v>4813.68</v>
      </c>
      <c r="GG221" s="261" t="n">
        <f aca="false">GF221</f>
        <v>4813.68</v>
      </c>
      <c r="GH221" s="261" t="n">
        <f aca="false">GG221</f>
        <v>4813.68</v>
      </c>
      <c r="GI221" s="261" t="n">
        <f aca="false">GH221</f>
        <v>4813.68</v>
      </c>
      <c r="GJ221" s="261" t="n">
        <f aca="false">GI221</f>
        <v>4813.68</v>
      </c>
      <c r="GK221" s="261" t="n">
        <f aca="false">FY221+FZ221+GA221+GB221+GC221+GD221+GE221+GF221+GG221+GH221+GI221+GJ221</f>
        <v>57764.16</v>
      </c>
      <c r="GL221" s="261" t="n">
        <f aca="false">FV221</f>
        <v>577641.72</v>
      </c>
      <c r="GM221" s="261" t="n">
        <f aca="false">FW221+GK221</f>
        <v>346584.86</v>
      </c>
      <c r="GN221" s="261" t="n">
        <f aca="false">GL221-GM221</f>
        <v>231056.86</v>
      </c>
      <c r="GO221" s="261" t="n">
        <f aca="false">GJ221</f>
        <v>4813.68</v>
      </c>
      <c r="GP221" s="261" t="n">
        <f aca="false">GO221</f>
        <v>4813.68</v>
      </c>
      <c r="GQ221" s="261" t="n">
        <f aca="false">GP221</f>
        <v>4813.68</v>
      </c>
      <c r="GR221" s="261" t="n">
        <f aca="false">GQ221</f>
        <v>4813.68</v>
      </c>
      <c r="GS221" s="261" t="n">
        <f aca="false">GR221</f>
        <v>4813.68</v>
      </c>
      <c r="GT221" s="261" t="n">
        <f aca="false">GS221</f>
        <v>4813.68</v>
      </c>
      <c r="GU221" s="261" t="n">
        <f aca="false">GT221</f>
        <v>4813.68</v>
      </c>
      <c r="GV221" s="261" t="n">
        <f aca="false">GU221</f>
        <v>4813.68</v>
      </c>
      <c r="GW221" s="261" t="n">
        <f aca="false">GV221</f>
        <v>4813.68</v>
      </c>
      <c r="GX221" s="261" t="n">
        <f aca="false">GW221</f>
        <v>4813.68</v>
      </c>
      <c r="GY221" s="261" t="n">
        <f aca="false">GX221</f>
        <v>4813.68</v>
      </c>
      <c r="GZ221" s="261" t="n">
        <f aca="false">GY221</f>
        <v>4813.68</v>
      </c>
      <c r="HA221" s="261" t="n">
        <f aca="false">GO221+GP221+GQ221+GR221+GS221+GT221+GU221+GV221+GW221+GX221+GY221+GZ221</f>
        <v>57764.16</v>
      </c>
      <c r="HB221" s="261" t="n">
        <f aca="false">GL221</f>
        <v>577641.72</v>
      </c>
      <c r="HC221" s="261" t="n">
        <f aca="false">GM221+HA221</f>
        <v>404349.02</v>
      </c>
      <c r="HD221" s="261" t="n">
        <f aca="false">HB221-HC221</f>
        <v>173292.7</v>
      </c>
      <c r="HE221" s="264" t="n">
        <f aca="false">GO221-GJ221</f>
        <v>0</v>
      </c>
      <c r="HF221" s="264"/>
      <c r="HG221" s="264"/>
      <c r="HH221" s="264"/>
      <c r="HI221" s="264"/>
      <c r="HJ221" s="264"/>
      <c r="HK221" s="264"/>
      <c r="HL221" s="264"/>
      <c r="HM221" s="264"/>
      <c r="HN221" s="264"/>
      <c r="HO221" s="264"/>
      <c r="HP221" s="264"/>
      <c r="HQ221" s="264"/>
      <c r="HR221" s="264"/>
      <c r="HS221" s="264"/>
      <c r="HT221" s="264"/>
      <c r="HU221" s="264"/>
      <c r="HV221" s="264"/>
      <c r="HW221" s="264"/>
      <c r="HX221" s="264"/>
      <c r="HY221" s="264"/>
      <c r="HZ221" s="264"/>
      <c r="IA221" s="264"/>
      <c r="IB221" s="264"/>
      <c r="IC221" s="264"/>
      <c r="ID221" s="264"/>
      <c r="IE221" s="264"/>
      <c r="IF221" s="264"/>
      <c r="IG221" s="264"/>
      <c r="IH221" s="264"/>
      <c r="II221" s="264"/>
      <c r="IJ221" s="264"/>
      <c r="IK221" s="264"/>
      <c r="IL221" s="264"/>
      <c r="IM221" s="264"/>
      <c r="IN221" s="264"/>
      <c r="IO221" s="264"/>
      <c r="IP221" s="264"/>
      <c r="IQ221" s="264"/>
      <c r="IR221" s="264"/>
      <c r="IS221" s="264"/>
      <c r="IT221" s="264"/>
      <c r="IU221" s="264"/>
      <c r="IV221" s="264"/>
      <c r="IW221" s="264"/>
      <c r="IX221" s="264"/>
      <c r="IY221" s="264"/>
      <c r="IZ221" s="264"/>
      <c r="JA221" s="264"/>
      <c r="JB221" s="264"/>
      <c r="JC221" s="264"/>
      <c r="JD221" s="264"/>
      <c r="JE221" s="264"/>
      <c r="JF221" s="264"/>
      <c r="JG221" s="264"/>
      <c r="JH221" s="264"/>
      <c r="JI221" s="264"/>
      <c r="JJ221" s="264"/>
      <c r="JK221" s="264"/>
      <c r="JL221" s="264"/>
      <c r="JM221" s="265"/>
      <c r="JN221" s="265" t="n">
        <f aca="false">DH221-DG221</f>
        <v>0</v>
      </c>
    </row>
    <row r="222" s="201" customFormat="true" ht="22.35" hidden="false" customHeight="false" outlineLevel="0" collapsed="false">
      <c r="A222" s="249" t="n">
        <v>190</v>
      </c>
      <c r="B222" s="250" t="s">
        <v>696</v>
      </c>
      <c r="C222" s="251" t="n">
        <v>5978</v>
      </c>
      <c r="D222" s="252" t="s">
        <v>471</v>
      </c>
      <c r="E222" s="252" t="s">
        <v>633</v>
      </c>
      <c r="F222" s="253" t="n">
        <v>1</v>
      </c>
      <c r="G222" s="254" t="n">
        <v>522026.44</v>
      </c>
      <c r="H222" s="255" t="n">
        <v>0.2</v>
      </c>
      <c r="I222" s="256" t="n">
        <f aca="false">ROUND(F222*G222,2)</f>
        <v>522026.44</v>
      </c>
      <c r="J222" s="254" t="n">
        <f aca="false">ROUND(I222+F222*G222*H222,2)</f>
        <v>626431.73</v>
      </c>
      <c r="K222" s="257" t="n">
        <v>44531</v>
      </c>
      <c r="L222" s="257" t="n">
        <f aca="false">EDATE(K222,M222)-1</f>
        <v>48182</v>
      </c>
      <c r="M222" s="258" t="n">
        <v>120</v>
      </c>
      <c r="N222" s="254" t="n">
        <f aca="false">ROUND(G222/M222,2)*F222</f>
        <v>4350.22</v>
      </c>
      <c r="O222" s="254" t="n">
        <v>0</v>
      </c>
      <c r="P222" s="254"/>
      <c r="Q222" s="253" t="n">
        <v>1</v>
      </c>
      <c r="R222" s="254" t="n">
        <f aca="false">T222</f>
        <v>522026.44</v>
      </c>
      <c r="S222" s="255" t="n">
        <f aca="false">H222</f>
        <v>0.2</v>
      </c>
      <c r="T222" s="254" t="n">
        <f aca="false">I222</f>
        <v>522026.44</v>
      </c>
      <c r="U222" s="254" t="n">
        <f aca="false">ROUND(T222+Q222*R222*S222,2)</f>
        <v>626431.73</v>
      </c>
      <c r="V222" s="257" t="n">
        <v>44531</v>
      </c>
      <c r="W222" s="257" t="n">
        <f aca="false">EDATE(V222,X222)-1</f>
        <v>48182</v>
      </c>
      <c r="X222" s="258" t="n">
        <v>120</v>
      </c>
      <c r="Y222" s="254" t="n">
        <f aca="false">ROUND((R222-Z222)/X222,2)*Q222</f>
        <v>4350.22</v>
      </c>
      <c r="Z222" s="254" t="n">
        <v>0</v>
      </c>
      <c r="AA222" s="254" t="n">
        <v>0</v>
      </c>
      <c r="AB222" s="254"/>
      <c r="AC222" s="254"/>
      <c r="AD222" s="254"/>
      <c r="AE222" s="254"/>
      <c r="AF222" s="254"/>
      <c r="AG222" s="254" t="n">
        <v>-72</v>
      </c>
      <c r="AH222" s="254" t="n">
        <f aca="false">AI222-Y222</f>
        <v>-0.600000000000364</v>
      </c>
      <c r="AI222" s="254" t="n">
        <f aca="false">ROUND((T222+AG222-Z222)/X222,2)</f>
        <v>4349.62</v>
      </c>
      <c r="AJ222" s="254"/>
      <c r="AK222" s="254"/>
      <c r="AL222" s="254"/>
      <c r="AM222" s="254"/>
      <c r="AN222" s="254"/>
      <c r="AO222" s="254"/>
      <c r="AP222" s="254"/>
      <c r="AQ222" s="254"/>
      <c r="AR222" s="254"/>
      <c r="AS222" s="254"/>
      <c r="AT222" s="254"/>
      <c r="AU222" s="254"/>
      <c r="AV222" s="254"/>
      <c r="AW222" s="254"/>
      <c r="AX222" s="254"/>
      <c r="AY222" s="254"/>
      <c r="AZ222" s="254"/>
      <c r="BA222" s="254"/>
      <c r="BB222" s="254"/>
      <c r="BC222" s="254"/>
      <c r="BD222" s="254"/>
      <c r="BE222" s="254"/>
      <c r="BF222" s="254"/>
      <c r="BG222" s="254"/>
      <c r="BH222" s="254"/>
      <c r="BI222" s="254"/>
      <c r="BJ222" s="254"/>
      <c r="BK222" s="254"/>
      <c r="BL222" s="254"/>
      <c r="BM222" s="254"/>
      <c r="BN222" s="254"/>
      <c r="BO222" s="254"/>
      <c r="BP222" s="254"/>
      <c r="BQ222" s="254"/>
      <c r="BR222" s="254"/>
      <c r="BS222" s="254"/>
      <c r="BT222" s="254"/>
      <c r="BU222" s="254"/>
      <c r="BV222" s="254"/>
      <c r="BW222" s="254"/>
      <c r="BX222" s="254"/>
      <c r="BY222" s="254"/>
      <c r="BZ222" s="254"/>
      <c r="CA222" s="254"/>
      <c r="CB222" s="254"/>
      <c r="CC222" s="254"/>
      <c r="CD222" s="254"/>
      <c r="CE222" s="254"/>
      <c r="CF222" s="254"/>
      <c r="CG222" s="254"/>
      <c r="CH222" s="254"/>
      <c r="CI222" s="254" t="e">
        <f aca="false">#N/A</f>
        <v>#N/A</v>
      </c>
      <c r="CJ222" s="254"/>
      <c r="CK222" s="254"/>
      <c r="CL222" s="254"/>
      <c r="CM222" s="257" t="n">
        <v>44531</v>
      </c>
      <c r="CN222" s="257" t="e">
        <f aca="false">EDATE(CM222,CO222)-1</f>
        <v>#N/A</v>
      </c>
      <c r="CO222" s="254" t="e">
        <f aca="false">#N/A</f>
        <v>#N/A</v>
      </c>
      <c r="CP222" s="254" t="n">
        <v>0</v>
      </c>
      <c r="CQ222" s="254"/>
      <c r="CR222" s="254"/>
      <c r="CS222" s="254"/>
      <c r="CT222" s="261" t="n">
        <f aca="false">I222</f>
        <v>522026.44</v>
      </c>
      <c r="CU222" s="261" t="n">
        <f aca="false">CT222-CV222</f>
        <v>0</v>
      </c>
      <c r="CV222" s="261" t="n">
        <v>522026.44</v>
      </c>
      <c r="CW222" s="261" t="n">
        <f aca="false">IF(AND(CW$5&gt;$V222,CW$6&lt;=$W222),$AI222,IF(AND(MONTH(CW$6)=MONTH($W222),YEAR(CW$6)=YEAR($W222)),$T222-$X222*$AI222+$AI222,0))</f>
        <v>4349.62</v>
      </c>
      <c r="CX222" s="261" t="n">
        <f aca="false">IF(AND(CX$5&gt;$V222,CX$6&lt;=$W222),$AI222,IF(AND(MONTH(CX$6)=MONTH($W222),YEAR(CX$6)=YEAR($W222)),$T222-$X222*$AI222+$AI222,0))</f>
        <v>4349.62</v>
      </c>
      <c r="CY222" s="261" t="n">
        <f aca="false">IF(AND(CY$5&gt;$V222,CY$6&lt;=$W222),$AI222,IF(AND(MONTH(CY$6)=MONTH($W222),YEAR(CY$6)=YEAR($W222)),$T222-$X222*$AI222+$AI222,0))</f>
        <v>4349.62</v>
      </c>
      <c r="CZ222" s="261" t="n">
        <f aca="false">IF(AND(CZ$5&gt;$V222,CZ$6&lt;=$W222),$AI222,IF(AND(MONTH(CZ$6)=MONTH($W222),YEAR(CZ$6)=YEAR($W222)),$T222-$X222*$AI222+$AI222,0))</f>
        <v>4349.62</v>
      </c>
      <c r="DA222" s="261" t="n">
        <f aca="false">IF(AND(DA$5&gt;$V222,DA$6&lt;=$W222),$AI222,IF(AND(MONTH(DA$6)=MONTH($W222),YEAR(DA$6)=YEAR($W222)),$T222-$X222*$AI222+$AI222,0))</f>
        <v>4349.62</v>
      </c>
      <c r="DB222" s="261" t="n">
        <f aca="false">IF(AND(DB$5&gt;$V222,DB$6&lt;=$W222),$AI222,IF(AND(MONTH(DB$6)=MONTH($W222),YEAR(DB$6)=YEAR($W222)),$T222-$X222*$AI222+$AI222,0))</f>
        <v>4349.62</v>
      </c>
      <c r="DC222" s="261" t="n">
        <f aca="false">IF(AND(DC$5&gt;$V222,DC$6&lt;=$W222),$AI222,IF(AND(MONTH(DC$6)=MONTH($W222),YEAR(DC$6)=YEAR($W222)),$T222-$X222*$AI222+$AI222,0))</f>
        <v>4349.62</v>
      </c>
      <c r="DD222" s="261" t="n">
        <f aca="false">IF(AND(DD$5&gt;$V222,DD$6&lt;=$W222),$AI222,IF(AND(MONTH(DD$6)=MONTH($W222),YEAR(DD$6)=YEAR($W222)),$T222-$X222*$AI222+$AI222,0))</f>
        <v>4349.62</v>
      </c>
      <c r="DE222" s="261" t="n">
        <f aca="false">IF(AND(DE$5&gt;$V222,DE$6&lt;=$W222),$AI222,IF(AND(MONTH(DE$6)=MONTH($W222),YEAR(DE$6)=YEAR($W222)),$T222-$X222*$AI222+$AI222,0))</f>
        <v>4349.62</v>
      </c>
      <c r="DF222" s="261" t="n">
        <f aca="false">IF(AND(DF$5&gt;$V222,DF$6&lt;=$W222),$AI222,IF(AND(MONTH(DF$6)=MONTH($W222),YEAR(DF$6)=YEAR($W222)),$T222-$X222*$AI222+$AI222,0))</f>
        <v>4349.62</v>
      </c>
      <c r="DG222" s="261" t="n">
        <f aca="false">IF(AND(DG$5&gt;$V222,DG$6&lt;=$W222),$AI222,IF(AND(MONTH(DG$6)=MONTH($W222),YEAR(DG$6)=YEAR($W222)),$T222-$X222*$AI222+$AI222,0))</f>
        <v>4349.62</v>
      </c>
      <c r="DH222" s="277" t="n">
        <f aca="false">IF(AND(DH$5&gt;$V222,DH$6&lt;=$W222),$AI222,IF(AND(MONTH(DH$6)=MONTH($W222),YEAR(DH$6)=YEAR($W222)),$T222-$X222*$AI222+$AI222,0))</f>
        <v>4349.62</v>
      </c>
      <c r="DI222" s="260" t="n">
        <f aca="false">CW222+CX222+CY222+CZ222+DA222+DB222+DC222+DD222+DE222+DF222+DG222+DH222</f>
        <v>52195.44</v>
      </c>
      <c r="DJ222" s="260" t="n">
        <f aca="false">T222+AG222+AJ222+AQ222+AS222+AU222+AW222</f>
        <v>521954.44</v>
      </c>
      <c r="DK222" s="260" t="n">
        <f aca="false">CU222+DI222-O222</f>
        <v>52195.44</v>
      </c>
      <c r="DL222" s="260" t="n">
        <f aca="false">DJ222-DK222</f>
        <v>469759</v>
      </c>
      <c r="DM222" s="277" t="n">
        <f aca="false">IF(AND(DM$5&gt;$V222,DM$6&lt;=$W222),$AI222,IF(AND(MONTH(DM$6)=MONTH($W222),YEAR(DM$6)=YEAR($W222)),$T222-$X222*$AI222+$AI222,0))</f>
        <v>4349.62</v>
      </c>
      <c r="DN222" s="277" t="n">
        <f aca="false">IF(AND(DN$5&gt;$V222,DN$6&lt;=$W222),$AI222,IF(AND(MONTH(DN$6)=MONTH($W222),YEAR(DN$6)=YEAR($W222)),$T222-$X222*$AI222+$AI222,0))</f>
        <v>4349.62</v>
      </c>
      <c r="DO222" s="277" t="n">
        <f aca="false">IF(AND(DO$5&gt;$V222,DO$6&lt;=$W222),$AI222,IF(AND(MONTH(DO$6)=MONTH($W222),YEAR(DO$6)=YEAR($W222)),$T222-$X222*$AI222+$AI222,0))</f>
        <v>4349.62</v>
      </c>
      <c r="DP222" s="277" t="n">
        <f aca="false">IF(AND(DP$5&gt;$V222,DP$6&lt;=$W222),$AI222,IF(AND(MONTH(DP$6)=MONTH($W222),YEAR(DP$6)=YEAR($W222)),$T222-$X222*$AI222+$AI222,0))</f>
        <v>4349.62</v>
      </c>
      <c r="DQ222" s="277" t="n">
        <f aca="false">IF(AND(DQ$5&gt;$V222,DQ$6&lt;=$W222),$AI222,IF(AND(MONTH(DQ$6)=MONTH($W222),YEAR(DQ$6)=YEAR($W222)),$T222-$X222*$AI222+$AI222,0))</f>
        <v>4349.62</v>
      </c>
      <c r="DR222" s="277" t="n">
        <f aca="false">IF(AND(DR$5&gt;$V222,DR$6&lt;=$W222),$AI222,IF(AND(MONTH(DR$6)=MONTH($W222),YEAR(DR$6)=YEAR($W222)),$T222-$X222*$AI222+$AI222,0))</f>
        <v>4349.62</v>
      </c>
      <c r="DS222" s="277" t="n">
        <f aca="false">IF(AND(DS$5&gt;$V222,DS$6&lt;=$W222),$AI222,IF(AND(MONTH(DS$6)=MONTH($W222),YEAR(DS$6)=YEAR($W222)),$T222-$X222*$AI222+$AI222,0))</f>
        <v>4349.62</v>
      </c>
      <c r="DT222" s="277" t="n">
        <f aca="false">IF(AND(DT$5&gt;$V222,DT$6&lt;=$W222),$AI222,IF(AND(MONTH(DT$6)=MONTH($W222),YEAR(DT$6)=YEAR($W222)),$T222-$X222*$AI222+$AI222,0))</f>
        <v>4349.62</v>
      </c>
      <c r="DU222" s="277" t="n">
        <f aca="false">IF(AND(DU$5&gt;$V222,DU$6&lt;=$W222),$AI222,IF(AND(MONTH(DU$6)=MONTH($W222),YEAR(DU$6)=YEAR($W222)),$T222-$X222*$AI222+$AI222,0))</f>
        <v>4349.62</v>
      </c>
      <c r="DV222" s="277" t="n">
        <f aca="false">IF(AND(DV$5&gt;$V222,DV$6&lt;=$W222),$AI222,IF(AND(MONTH(DV$6)=MONTH($W222),YEAR(DV$6)=YEAR($W222)),$T222-$X222*$AI222+$AI222,0))</f>
        <v>4349.62</v>
      </c>
      <c r="DW222" s="277" t="n">
        <f aca="false">IF(AND(DW$5&gt;$V222,DW$6&lt;=$W222),$AI222,IF(AND(MONTH(DW$6)=MONTH($W222),YEAR(DW$6)=YEAR($W222)),$T222-$X222*$AI222+$AI222,0))</f>
        <v>4349.62</v>
      </c>
      <c r="DX222" s="277" t="n">
        <f aca="false">IF(AND(DX$5&gt;$V222,DX$6&lt;=$W222),$AI222,IF(AND(MONTH(DX$6)=MONTH($W222),YEAR(DX$6)=YEAR($W222)),$T222-$X222*$AI222+$AI222,0))</f>
        <v>4349.62</v>
      </c>
      <c r="DY222" s="260" t="n">
        <f aca="false">DM222+DN222+DO222+DP222+DQ222+DR222+DS222+DT222+DU222+DV222+DW222+DX222</f>
        <v>52195.44</v>
      </c>
      <c r="DZ222" s="260" t="n">
        <f aca="false">DJ222+AY222+BA222+BC222+BE222+BG222+BI222+BK222+BM222+BO222</f>
        <v>521954.44</v>
      </c>
      <c r="EA222" s="260" t="n">
        <f aca="false">DK222+DY222</f>
        <v>104390.88</v>
      </c>
      <c r="EB222" s="261" t="n">
        <f aca="false">DZ222-EA222</f>
        <v>417563.56</v>
      </c>
      <c r="EC222" s="277" t="n">
        <f aca="false">IF(AND(EC$5&gt;$V222,EC$6&lt;=$W222),$AI222,IF(AND(MONTH(EC$6)=MONTH($W222),YEAR(EC$6)=YEAR($W222)),$T222-$X222*$AI222+$AI222,0))</f>
        <v>4349.62</v>
      </c>
      <c r="ED222" s="277" t="n">
        <f aca="false">IF(AND(ED$5&gt;$V222,ED$6&lt;=$W222),$AI222,IF(AND(MONTH(ED$6)=MONTH($W222),YEAR(ED$6)=YEAR($W222)),$T222-$X222*$AI222+$AI222,0))</f>
        <v>4349.62</v>
      </c>
      <c r="EE222" s="277" t="n">
        <f aca="false">IF(AND(EE$5&gt;$V222,EE$6&lt;=$W222),$AI222,IF(AND(MONTH(EE$6)=MONTH($W222),YEAR(EE$6)=YEAR($W222)),$T222-$X222*$AI222+$AI222,0))</f>
        <v>4349.62</v>
      </c>
      <c r="EF222" s="277" t="n">
        <f aca="false">IF(AND(EF$5&gt;$V222,EF$6&lt;=$W222),$AI222,IF(AND(MONTH(EF$6)=MONTH($W222),YEAR(EF$6)=YEAR($W222)),$T222-$X222*$AI222+$AI222,0))</f>
        <v>4349.62</v>
      </c>
      <c r="EG222" s="277" t="n">
        <f aca="false">IF(AND(EG$5&gt;$V222,EG$6&lt;=$W222),$AI222,IF(AND(MONTH(EG$6)=MONTH($W222),YEAR(EG$6)=YEAR($W222)),$T222-$X222*$AI222+$AI222,0))</f>
        <v>4349.62</v>
      </c>
      <c r="EH222" s="277" t="n">
        <f aca="false">IF(AND(EH$5&gt;$V222,EH$6&lt;=$W222),$AI222,IF(AND(MONTH(EH$6)=MONTH($W222),YEAR(EH$6)=YEAR($W222)),$T222-$X222*$AI222+$AI222,0))</f>
        <v>4349.62</v>
      </c>
      <c r="EI222" s="277" t="n">
        <f aca="false">IF(AND(EI$5&gt;$V222,EI$6&lt;=$W222),$AI222,IF(AND(MONTH(EI$6)=MONTH($W222),YEAR(EI$6)=YEAR($W222)),$T222-$X222*$AI222+$AI222,0))</f>
        <v>4349.62</v>
      </c>
      <c r="EJ222" s="277" t="n">
        <f aca="false">IF(AND(EJ$5&gt;$V222,EJ$6&lt;=$W222),$AI222,IF(AND(MONTH(EJ$6)=MONTH($W222),YEAR(EJ$6)=YEAR($W222)),$T222-$X222*$AI222+$AI222,0))</f>
        <v>4349.62</v>
      </c>
      <c r="EK222" s="277" t="n">
        <f aca="false">IF(AND(EK$5&gt;$V222,EK$6&lt;=$W222),$AI222,IF(AND(MONTH(EK$6)=MONTH($W222),YEAR(EK$6)=YEAR($W222)),$T222-$X222*$AI222+$AI222,0))</f>
        <v>4349.62</v>
      </c>
      <c r="EL222" s="266" t="n">
        <v>4349.62</v>
      </c>
      <c r="EM222" s="278" t="n">
        <v>4349.62</v>
      </c>
      <c r="EN222" s="277" t="n">
        <v>4349.62</v>
      </c>
      <c r="EO222" s="260" t="n">
        <f aca="false">EC222+ED222+EE222+EF222+EG222+EH222+EI222+EJ222+EK222+EL222+EM222+EN222</f>
        <v>52195.44</v>
      </c>
      <c r="EP222" s="260" t="n">
        <f aca="false">T222+AQ222+AS222+AU222+AW222+AY222+BA222+BC222+BE222+BG222+BI222+BK222+BM222+BO222+BQ222+BS222+BU222+BW222+BY222+CA222+CC222+CE222+CG222+AG222</f>
        <v>521954.44</v>
      </c>
      <c r="EQ222" s="260" t="n">
        <f aca="false">EA222+EO222</f>
        <v>156586.32</v>
      </c>
      <c r="ER222" s="260" t="n">
        <f aca="false">EP222-EQ222</f>
        <v>365368.12</v>
      </c>
      <c r="ES222" s="262" t="n">
        <f aca="false">EN222</f>
        <v>4349.62</v>
      </c>
      <c r="ET222" s="262" t="n">
        <f aca="false">ES222</f>
        <v>4349.62</v>
      </c>
      <c r="EU222" s="262" t="n">
        <f aca="false">ET222</f>
        <v>4349.62</v>
      </c>
      <c r="EV222" s="262" t="n">
        <f aca="false">EU222</f>
        <v>4349.62</v>
      </c>
      <c r="EW222" s="262" t="n">
        <f aca="false">EV222</f>
        <v>4349.62</v>
      </c>
      <c r="EX222" s="262" t="n">
        <f aca="false">EW222</f>
        <v>4349.62</v>
      </c>
      <c r="EY222" s="262" t="n">
        <f aca="false">EX222</f>
        <v>4349.62</v>
      </c>
      <c r="EZ222" s="262" t="n">
        <f aca="false">EY222</f>
        <v>4349.62</v>
      </c>
      <c r="FA222" s="262" t="n">
        <f aca="false">EZ222</f>
        <v>4349.62</v>
      </c>
      <c r="FB222" s="262" t="n">
        <f aca="false">FA222</f>
        <v>4349.62</v>
      </c>
      <c r="FC222" s="262" t="n">
        <f aca="false">FB222</f>
        <v>4349.62</v>
      </c>
      <c r="FD222" s="262" t="n">
        <f aca="false">FC222</f>
        <v>4349.62</v>
      </c>
      <c r="FE222" s="261" t="n">
        <f aca="false">ES222+ET222+EU222+EV222+EW222+EX222+EY222+EZ222+FA222+FB222+FC222+FD222</f>
        <v>52195.44</v>
      </c>
      <c r="FF222" s="261" t="n">
        <f aca="false">EP222</f>
        <v>521954.44</v>
      </c>
      <c r="FG222" s="261" t="n">
        <f aca="false">EQ222+FE222</f>
        <v>208781.76</v>
      </c>
      <c r="FH222" s="261" t="n">
        <f aca="false">FF222-FG222</f>
        <v>313172.68</v>
      </c>
      <c r="FI222" s="261" t="n">
        <f aca="false">FD222</f>
        <v>4349.62</v>
      </c>
      <c r="FJ222" s="261" t="n">
        <f aca="false">FI222</f>
        <v>4349.62</v>
      </c>
      <c r="FK222" s="261" t="n">
        <f aca="false">FJ222</f>
        <v>4349.62</v>
      </c>
      <c r="FL222" s="261" t="n">
        <f aca="false">FK222</f>
        <v>4349.62</v>
      </c>
      <c r="FM222" s="261" t="n">
        <f aca="false">FL222</f>
        <v>4349.62</v>
      </c>
      <c r="FN222" s="261" t="n">
        <f aca="false">FM222</f>
        <v>4349.62</v>
      </c>
      <c r="FO222" s="261" t="n">
        <f aca="false">FN222</f>
        <v>4349.62</v>
      </c>
      <c r="FP222" s="261" t="n">
        <f aca="false">FO222</f>
        <v>4349.62</v>
      </c>
      <c r="FQ222" s="261" t="n">
        <f aca="false">FP222</f>
        <v>4349.62</v>
      </c>
      <c r="FR222" s="261" t="n">
        <f aca="false">FQ222</f>
        <v>4349.62</v>
      </c>
      <c r="FS222" s="261" t="n">
        <f aca="false">FR222</f>
        <v>4349.62</v>
      </c>
      <c r="FT222" s="261" t="n">
        <f aca="false">FS222</f>
        <v>4349.62</v>
      </c>
      <c r="FU222" s="261" t="n">
        <f aca="false">FI222+FJ222+FK222+FL222+FM222+FN222+FO222+FP222+FQ222+FR222+FS222+FT222</f>
        <v>52195.44</v>
      </c>
      <c r="FV222" s="261" t="n">
        <f aca="false">FF222</f>
        <v>521954.44</v>
      </c>
      <c r="FW222" s="261" t="n">
        <f aca="false">FG222+FU222</f>
        <v>260977.2</v>
      </c>
      <c r="FX222" s="261" t="n">
        <f aca="false">FV222-FW222</f>
        <v>260977.24</v>
      </c>
      <c r="FY222" s="261" t="n">
        <f aca="false">FT222</f>
        <v>4349.62</v>
      </c>
      <c r="FZ222" s="261" t="n">
        <f aca="false">FY222</f>
        <v>4349.62</v>
      </c>
      <c r="GA222" s="261" t="n">
        <f aca="false">FZ222</f>
        <v>4349.62</v>
      </c>
      <c r="GB222" s="261" t="n">
        <f aca="false">GA222</f>
        <v>4349.62</v>
      </c>
      <c r="GC222" s="261" t="n">
        <f aca="false">GB222</f>
        <v>4349.62</v>
      </c>
      <c r="GD222" s="261" t="n">
        <f aca="false">GC222</f>
        <v>4349.62</v>
      </c>
      <c r="GE222" s="261" t="n">
        <f aca="false">GD222</f>
        <v>4349.62</v>
      </c>
      <c r="GF222" s="261" t="n">
        <f aca="false">GE222</f>
        <v>4349.62</v>
      </c>
      <c r="GG222" s="261" t="n">
        <f aca="false">GF222</f>
        <v>4349.62</v>
      </c>
      <c r="GH222" s="261" t="n">
        <f aca="false">GG222</f>
        <v>4349.62</v>
      </c>
      <c r="GI222" s="261" t="n">
        <f aca="false">GH222</f>
        <v>4349.62</v>
      </c>
      <c r="GJ222" s="261" t="n">
        <f aca="false">GI222</f>
        <v>4349.62</v>
      </c>
      <c r="GK222" s="261" t="n">
        <f aca="false">FY222+FZ222+GA222+GB222+GC222+GD222+GE222+GF222+GG222+GH222+GI222+GJ222</f>
        <v>52195.44</v>
      </c>
      <c r="GL222" s="261" t="n">
        <f aca="false">FV222</f>
        <v>521954.44</v>
      </c>
      <c r="GM222" s="261" t="n">
        <f aca="false">FW222+GK222</f>
        <v>313172.64</v>
      </c>
      <c r="GN222" s="261" t="n">
        <f aca="false">GL222-GM222</f>
        <v>208781.8</v>
      </c>
      <c r="GO222" s="261" t="n">
        <f aca="false">GJ222</f>
        <v>4349.62</v>
      </c>
      <c r="GP222" s="261" t="n">
        <f aca="false">GO222</f>
        <v>4349.62</v>
      </c>
      <c r="GQ222" s="261" t="n">
        <f aca="false">GP222</f>
        <v>4349.62</v>
      </c>
      <c r="GR222" s="261" t="n">
        <f aca="false">GQ222</f>
        <v>4349.62</v>
      </c>
      <c r="GS222" s="261" t="n">
        <f aca="false">GR222</f>
        <v>4349.62</v>
      </c>
      <c r="GT222" s="261" t="n">
        <f aca="false">GS222</f>
        <v>4349.62</v>
      </c>
      <c r="GU222" s="261" t="n">
        <f aca="false">GT222</f>
        <v>4349.62</v>
      </c>
      <c r="GV222" s="261" t="n">
        <f aca="false">GU222</f>
        <v>4349.62</v>
      </c>
      <c r="GW222" s="261" t="n">
        <f aca="false">GV222</f>
        <v>4349.62</v>
      </c>
      <c r="GX222" s="261" t="n">
        <f aca="false">GW222</f>
        <v>4349.62</v>
      </c>
      <c r="GY222" s="261" t="n">
        <f aca="false">GX222</f>
        <v>4349.62</v>
      </c>
      <c r="GZ222" s="261" t="n">
        <f aca="false">GY222</f>
        <v>4349.62</v>
      </c>
      <c r="HA222" s="261" t="n">
        <f aca="false">GO222+GP222+GQ222+GR222+GS222+GT222+GU222+GV222+GW222+GX222+GY222+GZ222</f>
        <v>52195.44</v>
      </c>
      <c r="HB222" s="261" t="n">
        <f aca="false">GL222</f>
        <v>521954.44</v>
      </c>
      <c r="HC222" s="261" t="n">
        <f aca="false">GM222+HA222</f>
        <v>365368.08</v>
      </c>
      <c r="HD222" s="261" t="n">
        <f aca="false">HB222-HC222</f>
        <v>156586.36</v>
      </c>
      <c r="HE222" s="264" t="n">
        <f aca="false">GO222-GJ222</f>
        <v>0</v>
      </c>
      <c r="HF222" s="264"/>
      <c r="HG222" s="264"/>
      <c r="HH222" s="264"/>
      <c r="HI222" s="264"/>
      <c r="HJ222" s="264"/>
      <c r="HK222" s="264"/>
      <c r="HL222" s="264"/>
      <c r="HM222" s="264"/>
      <c r="HN222" s="264"/>
      <c r="HO222" s="264"/>
      <c r="HP222" s="264"/>
      <c r="HQ222" s="264"/>
      <c r="HR222" s="264"/>
      <c r="HS222" s="264"/>
      <c r="HT222" s="264"/>
      <c r="HU222" s="264"/>
      <c r="HV222" s="264"/>
      <c r="HW222" s="264"/>
      <c r="HX222" s="264"/>
      <c r="HY222" s="264"/>
      <c r="HZ222" s="264"/>
      <c r="IA222" s="264"/>
      <c r="IB222" s="264"/>
      <c r="IC222" s="264"/>
      <c r="ID222" s="264"/>
      <c r="IE222" s="264"/>
      <c r="IF222" s="264"/>
      <c r="IG222" s="264"/>
      <c r="IH222" s="264"/>
      <c r="II222" s="264"/>
      <c r="IJ222" s="264"/>
      <c r="IK222" s="264"/>
      <c r="IL222" s="264"/>
      <c r="IM222" s="264"/>
      <c r="IN222" s="264"/>
      <c r="IO222" s="264"/>
      <c r="IP222" s="264"/>
      <c r="IQ222" s="264"/>
      <c r="IR222" s="264"/>
      <c r="IS222" s="264"/>
      <c r="IT222" s="264"/>
      <c r="IU222" s="264"/>
      <c r="IV222" s="264"/>
      <c r="IW222" s="264"/>
      <c r="IX222" s="264"/>
      <c r="IY222" s="264"/>
      <c r="IZ222" s="264"/>
      <c r="JA222" s="264"/>
      <c r="JB222" s="264"/>
      <c r="JC222" s="264"/>
      <c r="JD222" s="264"/>
      <c r="JE222" s="264"/>
      <c r="JF222" s="264"/>
      <c r="JG222" s="264"/>
      <c r="JH222" s="264"/>
      <c r="JI222" s="264"/>
      <c r="JJ222" s="264"/>
      <c r="JK222" s="264"/>
      <c r="JL222" s="264"/>
      <c r="JM222" s="265"/>
      <c r="JN222" s="265" t="n">
        <f aca="false">DH222-DG222</f>
        <v>0</v>
      </c>
    </row>
    <row r="223" s="201" customFormat="true" ht="22.35" hidden="false" customHeight="false" outlineLevel="0" collapsed="false">
      <c r="A223" s="249" t="n">
        <v>191</v>
      </c>
      <c r="B223" s="250" t="s">
        <v>697</v>
      </c>
      <c r="C223" s="251" t="n">
        <v>5979</v>
      </c>
      <c r="D223" s="252" t="s">
        <v>471</v>
      </c>
      <c r="E223" s="252" t="s">
        <v>633</v>
      </c>
      <c r="F223" s="253" t="n">
        <v>1</v>
      </c>
      <c r="G223" s="254" t="n">
        <v>746399.48</v>
      </c>
      <c r="H223" s="255" t="n">
        <v>0.2</v>
      </c>
      <c r="I223" s="256" t="n">
        <f aca="false">ROUND(F223*G223,2)</f>
        <v>746399.48</v>
      </c>
      <c r="J223" s="254" t="n">
        <f aca="false">ROUND(I223+F223*G223*H223,2)</f>
        <v>895679.38</v>
      </c>
      <c r="K223" s="257" t="n">
        <v>44531</v>
      </c>
      <c r="L223" s="257" t="n">
        <f aca="false">EDATE(K223,M223)-1</f>
        <v>48182</v>
      </c>
      <c r="M223" s="258" t="n">
        <v>120</v>
      </c>
      <c r="N223" s="254" t="n">
        <f aca="false">ROUND(G223/M223,2)*F223</f>
        <v>6220</v>
      </c>
      <c r="O223" s="254" t="n">
        <v>0</v>
      </c>
      <c r="P223" s="254"/>
      <c r="Q223" s="253" t="n">
        <v>1</v>
      </c>
      <c r="R223" s="254" t="n">
        <f aca="false">I223+AG223+P223</f>
        <v>746399.48</v>
      </c>
      <c r="S223" s="255" t="n">
        <f aca="false">H223</f>
        <v>0.2</v>
      </c>
      <c r="T223" s="254" t="n">
        <f aca="false">ROUND(Q223*R223,2)</f>
        <v>746399.48</v>
      </c>
      <c r="U223" s="254" t="n">
        <f aca="false">ROUND(T223+Q223*R223*S223,2)</f>
        <v>895679.38</v>
      </c>
      <c r="V223" s="257" t="n">
        <v>44531</v>
      </c>
      <c r="W223" s="257" t="n">
        <f aca="false">EDATE(V223,X223)-1</f>
        <v>48182</v>
      </c>
      <c r="X223" s="258" t="n">
        <v>120</v>
      </c>
      <c r="Y223" s="254" t="n">
        <f aca="false">ROUND((R223-Z223)/X223,2)*Q223</f>
        <v>6220</v>
      </c>
      <c r="Z223" s="254" t="n">
        <v>0</v>
      </c>
      <c r="AA223" s="254" t="n">
        <v>0</v>
      </c>
      <c r="AB223" s="254"/>
      <c r="AC223" s="254"/>
      <c r="AD223" s="254"/>
      <c r="AE223" s="254"/>
      <c r="AF223" s="254"/>
      <c r="AG223" s="254"/>
      <c r="AH223" s="254"/>
      <c r="AI223" s="254"/>
      <c r="AJ223" s="254"/>
      <c r="AK223" s="254"/>
      <c r="AL223" s="254"/>
      <c r="AM223" s="254"/>
      <c r="AN223" s="254"/>
      <c r="AO223" s="254"/>
      <c r="AP223" s="254"/>
      <c r="AQ223" s="254"/>
      <c r="AR223" s="254"/>
      <c r="AS223" s="254"/>
      <c r="AT223" s="254"/>
      <c r="AU223" s="254"/>
      <c r="AV223" s="254"/>
      <c r="AW223" s="254"/>
      <c r="AX223" s="254"/>
      <c r="AY223" s="254"/>
      <c r="AZ223" s="254"/>
      <c r="BA223" s="254"/>
      <c r="BB223" s="254"/>
      <c r="BC223" s="254"/>
      <c r="BD223" s="254"/>
      <c r="BE223" s="254"/>
      <c r="BF223" s="254"/>
      <c r="BG223" s="254"/>
      <c r="BH223" s="254"/>
      <c r="BI223" s="254"/>
      <c r="BJ223" s="254"/>
      <c r="BK223" s="254"/>
      <c r="BL223" s="254"/>
      <c r="BM223" s="254"/>
      <c r="BN223" s="254"/>
      <c r="BO223" s="254"/>
      <c r="BP223" s="254"/>
      <c r="BQ223" s="254"/>
      <c r="BR223" s="254"/>
      <c r="BS223" s="254"/>
      <c r="BT223" s="254"/>
      <c r="BU223" s="254"/>
      <c r="BV223" s="254"/>
      <c r="BW223" s="254"/>
      <c r="BX223" s="254"/>
      <c r="BY223" s="254"/>
      <c r="BZ223" s="254"/>
      <c r="CA223" s="254"/>
      <c r="CB223" s="254"/>
      <c r="CC223" s="254"/>
      <c r="CD223" s="254"/>
      <c r="CE223" s="254"/>
      <c r="CF223" s="254"/>
      <c r="CG223" s="254"/>
      <c r="CH223" s="254"/>
      <c r="CI223" s="254" t="e">
        <f aca="false">#N/A</f>
        <v>#N/A</v>
      </c>
      <c r="CJ223" s="254"/>
      <c r="CK223" s="254"/>
      <c r="CL223" s="254"/>
      <c r="CM223" s="257" t="n">
        <v>44531</v>
      </c>
      <c r="CN223" s="257" t="e">
        <f aca="false">EDATE(CM223,CO223)-1</f>
        <v>#N/A</v>
      </c>
      <c r="CO223" s="254" t="e">
        <f aca="false">#N/A</f>
        <v>#N/A</v>
      </c>
      <c r="CP223" s="254" t="n">
        <v>0</v>
      </c>
      <c r="CQ223" s="254"/>
      <c r="CR223" s="254"/>
      <c r="CS223" s="254"/>
      <c r="CT223" s="261" t="n">
        <f aca="false">I223</f>
        <v>746399.48</v>
      </c>
      <c r="CU223" s="261" t="n">
        <f aca="false">CT223-CV223</f>
        <v>0</v>
      </c>
      <c r="CV223" s="261" t="n">
        <v>746399.48</v>
      </c>
      <c r="CW223" s="261" t="n">
        <f aca="false">IF(AND(CW$5&gt;$V223,CW$6&lt;=$W223),$Y223,IF(AND(MONTH(CW$6)=MONTH($W223),YEAR(CW$6)=YEAR($W223)),$T223-$X223*$Y223+$Y223,0))</f>
        <v>6220</v>
      </c>
      <c r="CX223" s="261" t="n">
        <f aca="false">IF(AND(CX$5&gt;$V223,CX$6&lt;=$W223),$Y223,IF(AND(MONTH(CX$6)=MONTH($W223),YEAR(CX$6)=YEAR($W223)),$T223-$X223*$Y223+$Y223,0))</f>
        <v>6220</v>
      </c>
      <c r="CY223" s="261" t="n">
        <f aca="false">IF(AND(CY$5&gt;$V223,CY$6&lt;=$W223),$Y223,IF(AND(MONTH(CY$6)=MONTH($W223),YEAR(CY$6)=YEAR($W223)),$T223-$X223*$Y223+$Y223,0))</f>
        <v>6220</v>
      </c>
      <c r="CZ223" s="261" t="n">
        <f aca="false">IF(AND(CZ$5&gt;$V223,CZ$6&lt;=$W223),$Y223,IF(AND(MONTH(CZ$6)=MONTH($W223),YEAR(CZ$6)=YEAR($W223)),$T223-$X223*$Y223+$Y223,0))</f>
        <v>6220</v>
      </c>
      <c r="DA223" s="261" t="n">
        <f aca="false">IF(AND(DA$5&gt;$V223,DA$6&lt;=$W223),$Y223,IF(AND(MONTH(DA$6)=MONTH($W223),YEAR(DA$6)=YEAR($W223)),$T223-$X223*$Y223+$Y223,0))</f>
        <v>6220</v>
      </c>
      <c r="DB223" s="261" t="n">
        <f aca="false">IF(AND(DB$5&gt;$V223,DB$6&lt;=$W223),$Y223,IF(AND(MONTH(DB$6)=MONTH($W223),YEAR(DB$6)=YEAR($W223)),$T223-$X223*$Y223+$Y223,0))</f>
        <v>6220</v>
      </c>
      <c r="DC223" s="261" t="n">
        <f aca="false">IF(AND(DC$5&gt;$V223,DC$6&lt;=$W223),$Y223,IF(AND(MONTH(DC$6)=MONTH($W223),YEAR(DC$6)=YEAR($W223)),$T223-$X223*$Y223+$Y223,0))</f>
        <v>6220</v>
      </c>
      <c r="DD223" s="261" t="n">
        <f aca="false">IF(AND(DD$5&gt;$V223,DD$6&lt;=$W223),$Y223,IF(AND(MONTH(DD$6)=MONTH($W223),YEAR(DD$6)=YEAR($W223)),$T223-$X223*$Y223+$Y223,0))</f>
        <v>6220</v>
      </c>
      <c r="DE223" s="261" t="n">
        <f aca="false">IF(AND(DE$5&gt;$V223,DE$6&lt;=$W223),$Y223,IF(AND(MONTH(DE$6)=MONTH($W223),YEAR(DE$6)=YEAR($W223)),$T223-$X223*$Y223+$Y223,0))</f>
        <v>6220</v>
      </c>
      <c r="DF223" s="261" t="n">
        <f aca="false">IF(AND(DF$5&gt;$V223,DF$6&lt;=$W223),$Y223,IF(AND(MONTH(DF$6)=MONTH($W223),YEAR(DF$6)=YEAR($W223)),$T223-$X223*$Y223+$Y223,0))</f>
        <v>6220</v>
      </c>
      <c r="DG223" s="261" t="n">
        <f aca="false">IF(AND(DG$5&gt;$V223,DG$6&lt;=$W223),$Y223,IF(AND(MONTH(DG$6)=MONTH($W223),YEAR(DG$6)=YEAR($W223)),$T223-$X223*$Y223+$Y223,0))</f>
        <v>6220</v>
      </c>
      <c r="DH223" s="261" t="n">
        <f aca="false">IF(AND(DH$5&gt;$V223,DH$6&lt;=$W223),$Y223,IF(AND(MONTH(DH$6)=MONTH($W223),YEAR(DH$6)=YEAR($W223)),$T223-$X223*$Y223+$Y223,0))</f>
        <v>6220</v>
      </c>
      <c r="DI223" s="260" t="n">
        <f aca="false">CW223+CX223+CY223+CZ223+DA223+DB223+DC223+DD223+DE223+DF223+DG223+DH223</f>
        <v>74640</v>
      </c>
      <c r="DJ223" s="260" t="n">
        <f aca="false">T223+AG223+AJ223+AQ223+AS223+AU223+AW223</f>
        <v>746399.48</v>
      </c>
      <c r="DK223" s="260" t="n">
        <f aca="false">CU223+DI223-O223</f>
        <v>74640</v>
      </c>
      <c r="DL223" s="260" t="n">
        <f aca="false">DJ223-DK223</f>
        <v>671759.48</v>
      </c>
      <c r="DM223" s="261" t="n">
        <f aca="false">IF(AND(DM$5&gt;$V223,DM$6&lt;=$W223),$Y223,IF(AND(MONTH(DM$6)=MONTH($W223),YEAR(DM$6)=YEAR($W223)),$T223-$X223*$Y223+$Y223,0))</f>
        <v>6220</v>
      </c>
      <c r="DN223" s="261" t="n">
        <f aca="false">IF(AND(DN$5&gt;$V223,DN$6&lt;=$W223),$Y223,IF(AND(MONTH(DN$6)=MONTH($W223),YEAR(DN$6)=YEAR($W223)),$T223-$X223*$Y223+$Y223,0))</f>
        <v>6220</v>
      </c>
      <c r="DO223" s="261" t="n">
        <f aca="false">IF(AND(DO$5&gt;$V223,DO$6&lt;=$W223),$Y223,IF(AND(MONTH(DO$6)=MONTH($W223),YEAR(DO$6)=YEAR($W223)),$T223-$X223*$Y223+$Y223,0))</f>
        <v>6220</v>
      </c>
      <c r="DP223" s="261" t="n">
        <f aca="false">IF(AND(DP$5&gt;$V223,DP$6&lt;=$W223),$Y223,IF(AND(MONTH(DP$6)=MONTH($W223),YEAR(DP$6)=YEAR($W223)),$T223-$X223*$Y223+$Y223,0))</f>
        <v>6220</v>
      </c>
      <c r="DQ223" s="261" t="n">
        <f aca="false">IF(AND(DQ$5&gt;$V223,DQ$6&lt;=$W223),$Y223,IF(AND(MONTH(DQ$6)=MONTH($W223),YEAR(DQ$6)=YEAR($W223)),$T223-$X223*$Y223+$Y223,0))</f>
        <v>6220</v>
      </c>
      <c r="DR223" s="261" t="n">
        <f aca="false">IF(AND(DR$5&gt;$V223,DR$6&lt;=$W223),$Y223,IF(AND(MONTH(DR$6)=MONTH($W223),YEAR(DR$6)=YEAR($W223)),$T223-$X223*$Y223+$Y223,0))</f>
        <v>6220</v>
      </c>
      <c r="DS223" s="261" t="n">
        <f aca="false">IF(AND(DS$5&gt;$V223,DS$6&lt;=$W223),$Y223,IF(AND(MONTH(DS$6)=MONTH($W223),YEAR(DS$6)=YEAR($W223)),$T223-$X223*$Y223+$Y223,0))</f>
        <v>6220</v>
      </c>
      <c r="DT223" s="261" t="n">
        <f aca="false">IF(AND(DT$5&gt;$V223,DT$6&lt;=$W223),$Y223,IF(AND(MONTH(DT$6)=MONTH($W223),YEAR(DT$6)=YEAR($W223)),$T223-$X223*$Y223+$Y223,0))</f>
        <v>6220</v>
      </c>
      <c r="DU223" s="261" t="n">
        <f aca="false">IF(AND(DU$5&gt;$V223,DU$6&lt;=$W223),$Y223,IF(AND(MONTH(DU$6)=MONTH($W223),YEAR(DU$6)=YEAR($W223)),$T223-$X223*$Y223+$Y223,0))</f>
        <v>6220</v>
      </c>
      <c r="DV223" s="261" t="n">
        <f aca="false">IF(AND(DV$5&gt;$V223,DV$6&lt;=$W223),$Y223,IF(AND(MONTH(DV$6)=MONTH($W223),YEAR(DV$6)=YEAR($W223)),$T223-$X223*$Y223+$Y223,0))</f>
        <v>6220</v>
      </c>
      <c r="DW223" s="261" t="n">
        <f aca="false">IF(AND(DW$5&gt;$V223,DW$6&lt;=$W223),$Y223,IF(AND(MONTH(DW$6)=MONTH($W223),YEAR(DW$6)=YEAR($W223)),$T223-$X223*$Y223+$Y223,0))</f>
        <v>6220</v>
      </c>
      <c r="DX223" s="261" t="n">
        <f aca="false">IF(AND(DX$5&gt;$V223,DX$6&lt;=$W223),$Y223,IF(AND(MONTH(DX$6)=MONTH($W223),YEAR(DX$6)=YEAR($W223)),$T223-AA223-$X223*$Y223+$Y223,0))</f>
        <v>6220</v>
      </c>
      <c r="DY223" s="260" t="n">
        <f aca="false">DM223+DN223+DO223+DP223+DQ223+DR223+DS223+DT223+DU223+DV223+DW223+DX223</f>
        <v>74640</v>
      </c>
      <c r="DZ223" s="260" t="n">
        <f aca="false">DJ223+AY223+BA223+BC223+BE223+BG223+BI223+BK223+BM223+BO223</f>
        <v>746399.48</v>
      </c>
      <c r="EA223" s="260" t="n">
        <f aca="false">DK223+DY223</f>
        <v>149280</v>
      </c>
      <c r="EB223" s="261" t="n">
        <f aca="false">DZ223-EA223</f>
        <v>597119.48</v>
      </c>
      <c r="EC223" s="261" t="n">
        <f aca="false">IF(AND(EC$5&gt;$V223,EC$6&lt;=$W223),$Y223,IF(AND(MONTH(EC$6)=MONTH($W223),YEAR(EC$6)=YEAR($W223)),$T223-$X223*$Y223+$Y223,0))</f>
        <v>6220</v>
      </c>
      <c r="ED223" s="261" t="n">
        <f aca="false">IF(AND(ED$5&gt;$V223,ED$6&lt;=$W223),$Y223,IF(AND(MONTH(ED$6)=MONTH($W223),YEAR(ED$6)=YEAR($W223)),$T223-$X223*$Y223+$Y223,0))</f>
        <v>6220</v>
      </c>
      <c r="EE223" s="261" t="n">
        <f aca="false">IF(AND(EE$5&gt;$V223,EE$6&lt;=$W223),$Y223,IF(AND(MONTH(EE$6)=MONTH($W223),YEAR(EE$6)=YEAR($W223)),$T223-$X223*$Y223+$Y223,0))</f>
        <v>6220</v>
      </c>
      <c r="EF223" s="261" t="n">
        <f aca="false">IF(AND(EF$5&gt;$V223,EF$6&lt;=$W223),$Y223,IF(AND(MONTH(EF$6)=MONTH($W223),YEAR(EF$6)=YEAR($W223)),$T223-$X223*$Y223+$Y223,0))</f>
        <v>6220</v>
      </c>
      <c r="EG223" s="261" t="n">
        <f aca="false">IF(AND(EG$5&gt;$V223,EG$6&lt;=$W223),$Y223,IF(AND(MONTH(EG$6)=MONTH($W223),YEAR(EG$6)=YEAR($W223)),$T223-$X223*$Y223+$Y223,0))</f>
        <v>6220</v>
      </c>
      <c r="EH223" s="261" t="n">
        <f aca="false">IF(AND(EH$5&gt;$V223,EH$6&lt;=$W223),$Y223,IF(AND(MONTH(EH$6)=MONTH($W223),YEAR(EH$6)=YEAR($W223)),$T223-$X223*$Y223+$Y223,0))</f>
        <v>6220</v>
      </c>
      <c r="EI223" s="261" t="n">
        <f aca="false">IF(AND(EI$5&gt;$V223,EI$6&lt;=$W223),$Y223,IF(AND(MONTH(EI$6)=MONTH($W223),YEAR(EI$6)=YEAR($W223)),$T223-$X223*$Y223+$Y223,0))</f>
        <v>6220</v>
      </c>
      <c r="EJ223" s="261" t="n">
        <f aca="false">IF(AND(EJ$5&gt;$V223,EJ$6&lt;=$W223),$Y223,IF(AND(MONTH(EJ$6)=MONTH($W223),YEAR(EJ$6)=YEAR($W223)),$T223-$X223*$Y223+$Y223,0))</f>
        <v>6220</v>
      </c>
      <c r="EK223" s="261" t="n">
        <f aca="false">IF(AND(EK$5&gt;$V223,EK$6&lt;=$W223),$Y223,IF(AND(MONTH(EK$6)=MONTH($W223),YEAR(EK$6)=YEAR($W223)),$T223-$X223*$Y223+$Y223,0))</f>
        <v>6220</v>
      </c>
      <c r="EL223" s="266" t="n">
        <v>6220</v>
      </c>
      <c r="EM223" s="263" t="n">
        <v>6220</v>
      </c>
      <c r="EN223" s="261" t="n">
        <v>6219.99</v>
      </c>
      <c r="EO223" s="260" t="n">
        <f aca="false">EC223+ED223+EE223+EF223+EG223+EH223+EI223+EJ223+EK223+EL223+EM223+EN223</f>
        <v>74639.99</v>
      </c>
      <c r="EP223" s="260" t="n">
        <f aca="false">T223+AQ223+AS223+AU223+AW223+AY223+BA223+BC223+BE223+BG223+BI223+BK223+BM223+BO223+BQ223+BS223+BU223+BW223+BY223+CA223+CC223+CE223+CG223</f>
        <v>746399.48</v>
      </c>
      <c r="EQ223" s="260" t="n">
        <f aca="false">EA223+EO223</f>
        <v>223919.99</v>
      </c>
      <c r="ER223" s="260" t="n">
        <f aca="false">EP223-EQ223</f>
        <v>522479.49</v>
      </c>
      <c r="ES223" s="262" t="n">
        <f aca="false">EN223</f>
        <v>6219.99</v>
      </c>
      <c r="ET223" s="262" t="n">
        <f aca="false">ES223</f>
        <v>6219.99</v>
      </c>
      <c r="EU223" s="262" t="n">
        <f aca="false">ET223</f>
        <v>6219.99</v>
      </c>
      <c r="EV223" s="262" t="n">
        <f aca="false">EU223</f>
        <v>6219.99</v>
      </c>
      <c r="EW223" s="262" t="n">
        <f aca="false">EV223</f>
        <v>6219.99</v>
      </c>
      <c r="EX223" s="262" t="n">
        <f aca="false">EW223</f>
        <v>6219.99</v>
      </c>
      <c r="EY223" s="262" t="n">
        <f aca="false">EX223</f>
        <v>6219.99</v>
      </c>
      <c r="EZ223" s="262" t="n">
        <f aca="false">EY223</f>
        <v>6219.99</v>
      </c>
      <c r="FA223" s="262" t="n">
        <f aca="false">EZ223</f>
        <v>6219.99</v>
      </c>
      <c r="FB223" s="262" t="n">
        <f aca="false">FA223</f>
        <v>6219.99</v>
      </c>
      <c r="FC223" s="262" t="n">
        <f aca="false">FB223</f>
        <v>6219.99</v>
      </c>
      <c r="FD223" s="262" t="n">
        <f aca="false">FC223</f>
        <v>6219.99</v>
      </c>
      <c r="FE223" s="261" t="n">
        <f aca="false">ES223+ET223+EU223+EV223+EW223+EX223+EY223+EZ223+FA223+FB223+FC223+FD223</f>
        <v>74639.88</v>
      </c>
      <c r="FF223" s="261" t="n">
        <f aca="false">EP223</f>
        <v>746399.48</v>
      </c>
      <c r="FG223" s="261" t="n">
        <f aca="false">EQ223+FE223</f>
        <v>298559.87</v>
      </c>
      <c r="FH223" s="261" t="n">
        <f aca="false">FF223-FG223</f>
        <v>447839.61</v>
      </c>
      <c r="FI223" s="261" t="n">
        <f aca="false">FD223</f>
        <v>6219.99</v>
      </c>
      <c r="FJ223" s="261" t="n">
        <f aca="false">FI223</f>
        <v>6219.99</v>
      </c>
      <c r="FK223" s="261" t="n">
        <f aca="false">FJ223</f>
        <v>6219.99</v>
      </c>
      <c r="FL223" s="261" t="n">
        <f aca="false">FK223</f>
        <v>6219.99</v>
      </c>
      <c r="FM223" s="261" t="n">
        <f aca="false">FL223</f>
        <v>6219.99</v>
      </c>
      <c r="FN223" s="261" t="n">
        <f aca="false">FM223</f>
        <v>6219.99</v>
      </c>
      <c r="FO223" s="261" t="n">
        <f aca="false">FN223</f>
        <v>6219.99</v>
      </c>
      <c r="FP223" s="261" t="n">
        <f aca="false">FO223</f>
        <v>6219.99</v>
      </c>
      <c r="FQ223" s="261" t="n">
        <f aca="false">FP223</f>
        <v>6219.99</v>
      </c>
      <c r="FR223" s="261" t="n">
        <f aca="false">FQ223</f>
        <v>6219.99</v>
      </c>
      <c r="FS223" s="261" t="n">
        <f aca="false">FR223</f>
        <v>6219.99</v>
      </c>
      <c r="FT223" s="261" t="n">
        <f aca="false">FS223</f>
        <v>6219.99</v>
      </c>
      <c r="FU223" s="261" t="n">
        <f aca="false">FI223+FJ223+FK223+FL223+FM223+FN223+FO223+FP223+FQ223+FR223+FS223+FT223</f>
        <v>74639.88</v>
      </c>
      <c r="FV223" s="261" t="n">
        <f aca="false">FF223</f>
        <v>746399.48</v>
      </c>
      <c r="FW223" s="261" t="n">
        <f aca="false">FG223+FU223</f>
        <v>373199.75</v>
      </c>
      <c r="FX223" s="261" t="n">
        <f aca="false">FV223-FW223</f>
        <v>373199.73</v>
      </c>
      <c r="FY223" s="261" t="n">
        <f aca="false">FT223</f>
        <v>6219.99</v>
      </c>
      <c r="FZ223" s="261" t="n">
        <f aca="false">FY223</f>
        <v>6219.99</v>
      </c>
      <c r="GA223" s="261" t="n">
        <f aca="false">FZ223</f>
        <v>6219.99</v>
      </c>
      <c r="GB223" s="261" t="n">
        <f aca="false">GA223</f>
        <v>6219.99</v>
      </c>
      <c r="GC223" s="261" t="n">
        <f aca="false">GB223</f>
        <v>6219.99</v>
      </c>
      <c r="GD223" s="261" t="n">
        <f aca="false">GC223</f>
        <v>6219.99</v>
      </c>
      <c r="GE223" s="261" t="n">
        <f aca="false">GD223</f>
        <v>6219.99</v>
      </c>
      <c r="GF223" s="261" t="n">
        <f aca="false">GE223</f>
        <v>6219.99</v>
      </c>
      <c r="GG223" s="261" t="n">
        <f aca="false">GF223</f>
        <v>6219.99</v>
      </c>
      <c r="GH223" s="261" t="n">
        <f aca="false">GG223</f>
        <v>6219.99</v>
      </c>
      <c r="GI223" s="261" t="n">
        <f aca="false">GH223</f>
        <v>6219.99</v>
      </c>
      <c r="GJ223" s="261" t="n">
        <f aca="false">GI223</f>
        <v>6219.99</v>
      </c>
      <c r="GK223" s="261" t="n">
        <f aca="false">FY223+FZ223+GA223+GB223+GC223+GD223+GE223+GF223+GG223+GH223+GI223+GJ223</f>
        <v>74639.88</v>
      </c>
      <c r="GL223" s="261" t="n">
        <f aca="false">FV223</f>
        <v>746399.48</v>
      </c>
      <c r="GM223" s="261" t="n">
        <f aca="false">FW223+GK223</f>
        <v>447839.63</v>
      </c>
      <c r="GN223" s="261" t="n">
        <f aca="false">GL223-GM223</f>
        <v>298559.85</v>
      </c>
      <c r="GO223" s="261" t="n">
        <f aca="false">GJ223</f>
        <v>6219.99</v>
      </c>
      <c r="GP223" s="261" t="n">
        <f aca="false">GO223</f>
        <v>6219.99</v>
      </c>
      <c r="GQ223" s="261" t="n">
        <f aca="false">GP223</f>
        <v>6219.99</v>
      </c>
      <c r="GR223" s="261" t="n">
        <f aca="false">GQ223</f>
        <v>6219.99</v>
      </c>
      <c r="GS223" s="261" t="n">
        <f aca="false">GR223</f>
        <v>6219.99</v>
      </c>
      <c r="GT223" s="261" t="n">
        <f aca="false">GS223</f>
        <v>6219.99</v>
      </c>
      <c r="GU223" s="261" t="n">
        <f aca="false">GT223</f>
        <v>6219.99</v>
      </c>
      <c r="GV223" s="261" t="n">
        <f aca="false">GU223</f>
        <v>6219.99</v>
      </c>
      <c r="GW223" s="261" t="n">
        <f aca="false">GV223</f>
        <v>6219.99</v>
      </c>
      <c r="GX223" s="261" t="n">
        <f aca="false">GW223</f>
        <v>6219.99</v>
      </c>
      <c r="GY223" s="261" t="n">
        <f aca="false">GX223</f>
        <v>6219.99</v>
      </c>
      <c r="GZ223" s="261" t="n">
        <f aca="false">GY223</f>
        <v>6219.99</v>
      </c>
      <c r="HA223" s="261" t="n">
        <f aca="false">GO223+GP223+GQ223+GR223+GS223+GT223+GU223+GV223+GW223+GX223+GY223+GZ223</f>
        <v>74639.88</v>
      </c>
      <c r="HB223" s="261" t="n">
        <f aca="false">GL223</f>
        <v>746399.48</v>
      </c>
      <c r="HC223" s="261" t="n">
        <f aca="false">GM223+HA223</f>
        <v>522479.51</v>
      </c>
      <c r="HD223" s="261" t="n">
        <f aca="false">HB223-HC223</f>
        <v>223919.97</v>
      </c>
      <c r="HE223" s="264" t="n">
        <f aca="false">GO223-GJ223</f>
        <v>0</v>
      </c>
      <c r="HF223" s="264"/>
      <c r="HG223" s="264"/>
      <c r="HH223" s="264"/>
      <c r="HI223" s="264"/>
      <c r="HJ223" s="264"/>
      <c r="HK223" s="264"/>
      <c r="HL223" s="264"/>
      <c r="HM223" s="264"/>
      <c r="HN223" s="264"/>
      <c r="HO223" s="264"/>
      <c r="HP223" s="264"/>
      <c r="HQ223" s="264"/>
      <c r="HR223" s="264"/>
      <c r="HS223" s="264"/>
      <c r="HT223" s="264"/>
      <c r="HU223" s="264"/>
      <c r="HV223" s="264"/>
      <c r="HW223" s="264"/>
      <c r="HX223" s="264"/>
      <c r="HY223" s="264"/>
      <c r="HZ223" s="264"/>
      <c r="IA223" s="264"/>
      <c r="IB223" s="264"/>
      <c r="IC223" s="264"/>
      <c r="ID223" s="264"/>
      <c r="IE223" s="264"/>
      <c r="IF223" s="264"/>
      <c r="IG223" s="264"/>
      <c r="IH223" s="264"/>
      <c r="II223" s="264"/>
      <c r="IJ223" s="264"/>
      <c r="IK223" s="264"/>
      <c r="IL223" s="264"/>
      <c r="IM223" s="264"/>
      <c r="IN223" s="264"/>
      <c r="IO223" s="264"/>
      <c r="IP223" s="264"/>
      <c r="IQ223" s="264"/>
      <c r="IR223" s="264"/>
      <c r="IS223" s="264"/>
      <c r="IT223" s="264"/>
      <c r="IU223" s="264"/>
      <c r="IV223" s="264"/>
      <c r="IW223" s="264"/>
      <c r="IX223" s="264"/>
      <c r="IY223" s="264"/>
      <c r="IZ223" s="264"/>
      <c r="JA223" s="264"/>
      <c r="JB223" s="264"/>
      <c r="JC223" s="264"/>
      <c r="JD223" s="264"/>
      <c r="JE223" s="264"/>
      <c r="JF223" s="264"/>
      <c r="JG223" s="264"/>
      <c r="JH223" s="264"/>
      <c r="JI223" s="264"/>
      <c r="JJ223" s="264"/>
      <c r="JK223" s="264"/>
      <c r="JL223" s="264"/>
      <c r="JM223" s="265"/>
      <c r="JN223" s="265" t="n">
        <f aca="false">DH223-DG223</f>
        <v>0</v>
      </c>
    </row>
    <row r="224" s="201" customFormat="true" ht="22.35" hidden="false" customHeight="false" outlineLevel="0" collapsed="false">
      <c r="A224" s="249" t="n">
        <v>192</v>
      </c>
      <c r="B224" s="250" t="s">
        <v>698</v>
      </c>
      <c r="C224" s="251" t="n">
        <v>5980</v>
      </c>
      <c r="D224" s="252" t="s">
        <v>471</v>
      </c>
      <c r="E224" s="252" t="s">
        <v>633</v>
      </c>
      <c r="F224" s="253" t="n">
        <v>1</v>
      </c>
      <c r="G224" s="254" t="n">
        <v>587525.03</v>
      </c>
      <c r="H224" s="255" t="n">
        <v>0.2</v>
      </c>
      <c r="I224" s="256" t="n">
        <f aca="false">ROUND(F224*G224,2)</f>
        <v>587525.03</v>
      </c>
      <c r="J224" s="254" t="n">
        <f aca="false">ROUND(I224+F224*G224*H224,2)</f>
        <v>705030.04</v>
      </c>
      <c r="K224" s="257" t="n">
        <v>44531</v>
      </c>
      <c r="L224" s="257" t="n">
        <f aca="false">EDATE(K224,M224)-1</f>
        <v>48182</v>
      </c>
      <c r="M224" s="258" t="n">
        <v>120</v>
      </c>
      <c r="N224" s="254" t="n">
        <f aca="false">ROUND(G224/M224,2)*F224</f>
        <v>4896.04</v>
      </c>
      <c r="O224" s="254" t="n">
        <v>0</v>
      </c>
      <c r="P224" s="254"/>
      <c r="Q224" s="253" t="n">
        <v>1</v>
      </c>
      <c r="R224" s="254" t="n">
        <f aca="false">T224</f>
        <v>587525.03</v>
      </c>
      <c r="S224" s="255" t="n">
        <f aca="false">H224</f>
        <v>0.2</v>
      </c>
      <c r="T224" s="254" t="n">
        <f aca="false">I224</f>
        <v>587525.03</v>
      </c>
      <c r="U224" s="254" t="n">
        <f aca="false">ROUND(T224+Q224*R224*S224,2)</f>
        <v>705030.04</v>
      </c>
      <c r="V224" s="257" t="n">
        <v>44531</v>
      </c>
      <c r="W224" s="257" t="n">
        <f aca="false">EDATE(V224,X224)-1</f>
        <v>48182</v>
      </c>
      <c r="X224" s="258" t="n">
        <v>120</v>
      </c>
      <c r="Y224" s="254" t="n">
        <f aca="false">ROUND((R224-Z224)/X224,2)*Q224</f>
        <v>4896.04</v>
      </c>
      <c r="Z224" s="254" t="n">
        <v>0</v>
      </c>
      <c r="AA224" s="254" t="n">
        <v>0</v>
      </c>
      <c r="AB224" s="254"/>
      <c r="AC224" s="254"/>
      <c r="AD224" s="254"/>
      <c r="AE224" s="254"/>
      <c r="AF224" s="254"/>
      <c r="AG224" s="254" t="n">
        <v>756.000000000015</v>
      </c>
      <c r="AH224" s="254" t="n">
        <f aca="false">AI224-Y224</f>
        <v>6.30000000000018</v>
      </c>
      <c r="AI224" s="254" t="n">
        <f aca="false">ROUND((T224+AG224-Z224)/X224,2)</f>
        <v>4902.34</v>
      </c>
      <c r="AJ224" s="254"/>
      <c r="AK224" s="254"/>
      <c r="AL224" s="254"/>
      <c r="AM224" s="254"/>
      <c r="AN224" s="254"/>
      <c r="AO224" s="254"/>
      <c r="AP224" s="254"/>
      <c r="AQ224" s="254"/>
      <c r="AR224" s="254"/>
      <c r="AS224" s="254"/>
      <c r="AT224" s="254"/>
      <c r="AU224" s="254"/>
      <c r="AV224" s="254"/>
      <c r="AW224" s="254"/>
      <c r="AX224" s="254"/>
      <c r="AY224" s="254"/>
      <c r="AZ224" s="254"/>
      <c r="BA224" s="254"/>
      <c r="BB224" s="254"/>
      <c r="BC224" s="254"/>
      <c r="BD224" s="254"/>
      <c r="BE224" s="254"/>
      <c r="BF224" s="254"/>
      <c r="BG224" s="254"/>
      <c r="BH224" s="254"/>
      <c r="BI224" s="254"/>
      <c r="BJ224" s="254"/>
      <c r="BK224" s="254"/>
      <c r="BL224" s="254"/>
      <c r="BM224" s="254"/>
      <c r="BN224" s="254"/>
      <c r="BO224" s="254"/>
      <c r="BP224" s="254"/>
      <c r="BQ224" s="254"/>
      <c r="BR224" s="254"/>
      <c r="BS224" s="254"/>
      <c r="BT224" s="254"/>
      <c r="BU224" s="254"/>
      <c r="BV224" s="254"/>
      <c r="BW224" s="254"/>
      <c r="BX224" s="254"/>
      <c r="BY224" s="254"/>
      <c r="BZ224" s="254"/>
      <c r="CA224" s="254"/>
      <c r="CB224" s="254"/>
      <c r="CC224" s="254"/>
      <c r="CD224" s="254"/>
      <c r="CE224" s="254"/>
      <c r="CF224" s="254"/>
      <c r="CG224" s="254"/>
      <c r="CH224" s="254"/>
      <c r="CI224" s="254" t="e">
        <f aca="false">#N/A</f>
        <v>#N/A</v>
      </c>
      <c r="CJ224" s="254"/>
      <c r="CK224" s="254"/>
      <c r="CL224" s="254"/>
      <c r="CM224" s="257" t="n">
        <v>44531</v>
      </c>
      <c r="CN224" s="257" t="e">
        <f aca="false">EDATE(CM224,CO224)-1</f>
        <v>#N/A</v>
      </c>
      <c r="CO224" s="254" t="e">
        <f aca="false">#N/A</f>
        <v>#N/A</v>
      </c>
      <c r="CP224" s="254" t="n">
        <v>0</v>
      </c>
      <c r="CQ224" s="254"/>
      <c r="CR224" s="254"/>
      <c r="CS224" s="254"/>
      <c r="CT224" s="261" t="n">
        <f aca="false">I224</f>
        <v>587525.03</v>
      </c>
      <c r="CU224" s="261" t="n">
        <f aca="false">CT224-CV224</f>
        <v>0</v>
      </c>
      <c r="CV224" s="261" t="n">
        <v>587525.03</v>
      </c>
      <c r="CW224" s="261" t="n">
        <f aca="false">IF(AND(CW$5&gt;$V224,CW$6&lt;=$W224),$AI224,IF(AND(MONTH(CW$6)=MONTH($W224),YEAR(CW$6)=YEAR($W224)),$T224-$X224*$AI224+$AI224,0))</f>
        <v>4902.34</v>
      </c>
      <c r="CX224" s="261" t="n">
        <f aca="false">IF(AND(CX$5&gt;$V224,CX$6&lt;=$W224),$AI224,IF(AND(MONTH(CX$6)=MONTH($W224),YEAR(CX$6)=YEAR($W224)),$T224-$X224*$AI224+$AI224,0))</f>
        <v>4902.34</v>
      </c>
      <c r="CY224" s="261" t="n">
        <f aca="false">IF(AND(CY$5&gt;$V224,CY$6&lt;=$W224),$AI224,IF(AND(MONTH(CY$6)=MONTH($W224),YEAR(CY$6)=YEAR($W224)),$T224-$X224*$AI224+$AI224,0))</f>
        <v>4902.34</v>
      </c>
      <c r="CZ224" s="261" t="n">
        <f aca="false">IF(AND(CZ$5&gt;$V224,CZ$6&lt;=$W224),$AI224,IF(AND(MONTH(CZ$6)=MONTH($W224),YEAR(CZ$6)=YEAR($W224)),$T224-$X224*$AI224+$AI224,0))</f>
        <v>4902.34</v>
      </c>
      <c r="DA224" s="261" t="n">
        <f aca="false">IF(AND(DA$5&gt;$V224,DA$6&lt;=$W224),$AI224,IF(AND(MONTH(DA$6)=MONTH($W224),YEAR(DA$6)=YEAR($W224)),$T224-$X224*$AI224+$AI224,0))</f>
        <v>4902.34</v>
      </c>
      <c r="DB224" s="261" t="n">
        <f aca="false">IF(AND(DB$5&gt;$V224,DB$6&lt;=$W224),$AI224,IF(AND(MONTH(DB$6)=MONTH($W224),YEAR(DB$6)=YEAR($W224)),$T224-$X224*$AI224+$AI224,0))</f>
        <v>4902.34</v>
      </c>
      <c r="DC224" s="261" t="n">
        <f aca="false">IF(AND(DC$5&gt;$V224,DC$6&lt;=$W224),$AI224,IF(AND(MONTH(DC$6)=MONTH($W224),YEAR(DC$6)=YEAR($W224)),$T224-$X224*$AI224+$AI224,0))</f>
        <v>4902.34</v>
      </c>
      <c r="DD224" s="261" t="n">
        <f aca="false">IF(AND(DD$5&gt;$V224,DD$6&lt;=$W224),$AI224,IF(AND(MONTH(DD$6)=MONTH($W224),YEAR(DD$6)=YEAR($W224)),$T224-$X224*$AI224+$AI224,0))</f>
        <v>4902.34</v>
      </c>
      <c r="DE224" s="261" t="n">
        <f aca="false">IF(AND(DE$5&gt;$V224,DE$6&lt;=$W224),$AI224,IF(AND(MONTH(DE$6)=MONTH($W224),YEAR(DE$6)=YEAR($W224)),$T224-$X224*$AI224+$AI224,0))</f>
        <v>4902.34</v>
      </c>
      <c r="DF224" s="261" t="n">
        <f aca="false">IF(AND(DF$5&gt;$V224,DF$6&lt;=$W224),$AI224,IF(AND(MONTH(DF$6)=MONTH($W224),YEAR(DF$6)=YEAR($W224)),$T224-$X224*$AI224+$AI224,0))</f>
        <v>4902.34</v>
      </c>
      <c r="DG224" s="261" t="n">
        <f aca="false">IF(AND(DG$5&gt;$V224,DG$6&lt;=$W224),$AI224,IF(AND(MONTH(DG$6)=MONTH($W224),YEAR(DG$6)=YEAR($W224)),$T224-$X224*$AI224+$AI224,0))</f>
        <v>4902.34</v>
      </c>
      <c r="DH224" s="277" t="n">
        <f aca="false">IF(AND(DH$5&gt;$V224,DH$6&lt;=$W224),$AI224,IF(AND(MONTH(DH$6)=MONTH($W224),YEAR(DH$6)=YEAR($W224)),$T224-$X224*$AI224+$AI224,0))</f>
        <v>4902.34</v>
      </c>
      <c r="DI224" s="260" t="n">
        <f aca="false">CW224+CX224+CY224+CZ224+DA224+DB224+DC224+DD224+DE224+DF224+DG224+DH224</f>
        <v>58828.08</v>
      </c>
      <c r="DJ224" s="260" t="n">
        <f aca="false">T224+AG224+AJ224+AQ224+AS224+AU224+AW224</f>
        <v>588281.03</v>
      </c>
      <c r="DK224" s="260" t="n">
        <f aca="false">CU224+DI224-O224</f>
        <v>58828.08</v>
      </c>
      <c r="DL224" s="260" t="n">
        <f aca="false">DJ224-DK224</f>
        <v>529452.95</v>
      </c>
      <c r="DM224" s="277" t="n">
        <f aca="false">IF(AND(DM$5&gt;$V224,DM$6&lt;=$W224),$AI224,IF(AND(MONTH(DM$6)=MONTH($W224),YEAR(DM$6)=YEAR($W224)),$T224-$X224*$AI224+$AI224,0))</f>
        <v>4902.34</v>
      </c>
      <c r="DN224" s="277" t="n">
        <f aca="false">IF(AND(DN$5&gt;$V224,DN$6&lt;=$W224),$AI224,IF(AND(MONTH(DN$6)=MONTH($W224),YEAR(DN$6)=YEAR($W224)),$T224-$X224*$AI224+$AI224,0))</f>
        <v>4902.34</v>
      </c>
      <c r="DO224" s="277" t="n">
        <f aca="false">IF(AND(DO$5&gt;$V224,DO$6&lt;=$W224),$AI224,IF(AND(MONTH(DO$6)=MONTH($W224),YEAR(DO$6)=YEAR($W224)),$T224-$X224*$AI224+$AI224,0))</f>
        <v>4902.34</v>
      </c>
      <c r="DP224" s="277" t="n">
        <f aca="false">IF(AND(DP$5&gt;$V224,DP$6&lt;=$W224),$AI224,IF(AND(MONTH(DP$6)=MONTH($W224),YEAR(DP$6)=YEAR($W224)),$T224-$X224*$AI224+$AI224,0))</f>
        <v>4902.34</v>
      </c>
      <c r="DQ224" s="277" t="n">
        <f aca="false">IF(AND(DQ$5&gt;$V224,DQ$6&lt;=$W224),$AI224,IF(AND(MONTH(DQ$6)=MONTH($W224),YEAR(DQ$6)=YEAR($W224)),$T224-$X224*$AI224+$AI224,0))</f>
        <v>4902.34</v>
      </c>
      <c r="DR224" s="277" t="n">
        <f aca="false">IF(AND(DR$5&gt;$V224,DR$6&lt;=$W224),$AI224,IF(AND(MONTH(DR$6)=MONTH($W224),YEAR(DR$6)=YEAR($W224)),$T224-$X224*$AI224+$AI224,0))</f>
        <v>4902.34</v>
      </c>
      <c r="DS224" s="277" t="n">
        <f aca="false">IF(AND(DS$5&gt;$V224,DS$6&lt;=$W224),$AI224,IF(AND(MONTH(DS$6)=MONTH($W224),YEAR(DS$6)=YEAR($W224)),$T224-$X224*$AI224+$AI224,0))</f>
        <v>4902.34</v>
      </c>
      <c r="DT224" s="277" t="n">
        <f aca="false">IF(AND(DT$5&gt;$V224,DT$6&lt;=$W224),$AI224,IF(AND(MONTH(DT$6)=MONTH($W224),YEAR(DT$6)=YEAR($W224)),$T224-$X224*$AI224+$AI224,0))</f>
        <v>4902.34</v>
      </c>
      <c r="DU224" s="277" t="n">
        <f aca="false">IF(AND(DU$5&gt;$V224,DU$6&lt;=$W224),$AI224,IF(AND(MONTH(DU$6)=MONTH($W224),YEAR(DU$6)=YEAR($W224)),$T224-$X224*$AI224+$AI224,0))</f>
        <v>4902.34</v>
      </c>
      <c r="DV224" s="277" t="n">
        <f aca="false">IF(AND(DV$5&gt;$V224,DV$6&lt;=$W224),$AI224,IF(AND(MONTH(DV$6)=MONTH($W224),YEAR(DV$6)=YEAR($W224)),$T224-$X224*$AI224+$AI224,0))</f>
        <v>4902.34</v>
      </c>
      <c r="DW224" s="277" t="n">
        <f aca="false">IF(AND(DW$5&gt;$V224,DW$6&lt;=$W224),$AI224,IF(AND(MONTH(DW$6)=MONTH($W224),YEAR(DW$6)=YEAR($W224)),$T224-$X224*$AI224+$AI224,0))</f>
        <v>4902.34</v>
      </c>
      <c r="DX224" s="277" t="n">
        <f aca="false">IF(AND(DX$5&gt;$V224,DX$6&lt;=$W224),$AI224,IF(AND(MONTH(DX$6)=MONTH($W224),YEAR(DX$6)=YEAR($W224)),$T224-$X224*$AI224+$AI224,0))</f>
        <v>4902.34</v>
      </c>
      <c r="DY224" s="260" t="n">
        <f aca="false">DM224+DN224+DO224+DP224+DQ224+DR224+DS224+DT224+DU224+DV224+DW224+DX224</f>
        <v>58828.08</v>
      </c>
      <c r="DZ224" s="260" t="n">
        <f aca="false">DJ224+AY224+BA224+BC224+BE224+BG224+BI224+BK224+BM224+BO224</f>
        <v>588281.03</v>
      </c>
      <c r="EA224" s="260" t="n">
        <f aca="false">DK224+DY224</f>
        <v>117656.16</v>
      </c>
      <c r="EB224" s="261" t="n">
        <f aca="false">DZ224-EA224</f>
        <v>470624.87</v>
      </c>
      <c r="EC224" s="277" t="n">
        <f aca="false">IF(AND(EC$5&gt;$V224,EC$6&lt;=$W224),$AI224,IF(AND(MONTH(EC$6)=MONTH($W224),YEAR(EC$6)=YEAR($W224)),$T224-$X224*$AI224+$AI224,0))</f>
        <v>4902.34</v>
      </c>
      <c r="ED224" s="277" t="n">
        <f aca="false">IF(AND(ED$5&gt;$V224,ED$6&lt;=$W224),$AI224,IF(AND(MONTH(ED$6)=MONTH($W224),YEAR(ED$6)=YEAR($W224)),$T224-$X224*$AI224+$AI224,0))</f>
        <v>4902.34</v>
      </c>
      <c r="EE224" s="277" t="n">
        <f aca="false">IF(AND(EE$5&gt;$V224,EE$6&lt;=$W224),$AI224,IF(AND(MONTH(EE$6)=MONTH($W224),YEAR(EE$6)=YEAR($W224)),$T224-$X224*$AI224+$AI224,0))</f>
        <v>4902.34</v>
      </c>
      <c r="EF224" s="277" t="n">
        <f aca="false">IF(AND(EF$5&gt;$V224,EF$6&lt;=$W224),$AI224,IF(AND(MONTH(EF$6)=MONTH($W224),YEAR(EF$6)=YEAR($W224)),$T224-$X224*$AI224+$AI224,0))</f>
        <v>4902.34</v>
      </c>
      <c r="EG224" s="277" t="n">
        <f aca="false">IF(AND(EG$5&gt;$V224,EG$6&lt;=$W224),$AI224,IF(AND(MONTH(EG$6)=MONTH($W224),YEAR(EG$6)=YEAR($W224)),$T224-$X224*$AI224+$AI224,0))</f>
        <v>4902.34</v>
      </c>
      <c r="EH224" s="277" t="n">
        <f aca="false">IF(AND(EH$5&gt;$V224,EH$6&lt;=$W224),$AI224,IF(AND(MONTH(EH$6)=MONTH($W224),YEAR(EH$6)=YEAR($W224)),$T224-$X224*$AI224+$AI224,0))</f>
        <v>4902.34</v>
      </c>
      <c r="EI224" s="277" t="n">
        <f aca="false">IF(AND(EI$5&gt;$V224,EI$6&lt;=$W224),$AI224,IF(AND(MONTH(EI$6)=MONTH($W224),YEAR(EI$6)=YEAR($W224)),$T224-$X224*$AI224+$AI224,0))</f>
        <v>4902.34</v>
      </c>
      <c r="EJ224" s="277" t="n">
        <f aca="false">IF(AND(EJ$5&gt;$V224,EJ$6&lt;=$W224),$AI224,IF(AND(MONTH(EJ$6)=MONTH($W224),YEAR(EJ$6)=YEAR($W224)),$T224-$X224*$AI224+$AI224,0))</f>
        <v>4902.34</v>
      </c>
      <c r="EK224" s="277" t="n">
        <f aca="false">IF(AND(EK$5&gt;$V224,EK$6&lt;=$W224),$AI224,IF(AND(MONTH(EK$6)=MONTH($W224),YEAR(EK$6)=YEAR($W224)),$T224-$X224*$AI224+$AI224,0))</f>
        <v>4902.34</v>
      </c>
      <c r="EL224" s="266" t="n">
        <v>4902.34</v>
      </c>
      <c r="EM224" s="278" t="n">
        <v>4902.34</v>
      </c>
      <c r="EN224" s="277" t="n">
        <v>4902.34</v>
      </c>
      <c r="EO224" s="260" t="n">
        <f aca="false">EC224+ED224+EE224+EF224+EG224+EH224+EI224+EJ224+EK224+EL224+EM224+EN224</f>
        <v>58828.08</v>
      </c>
      <c r="EP224" s="260" t="n">
        <f aca="false">T224+AQ224+AS224+AU224+AW224+AY224+BA224+BC224+BE224+BG224+BI224+BK224+BM224+BO224+BQ224+BS224+BU224+BW224+BY224+CA224+CC224+CE224+CG224+AG224</f>
        <v>588281.03</v>
      </c>
      <c r="EQ224" s="260" t="n">
        <f aca="false">EA224+EO224</f>
        <v>176484.24</v>
      </c>
      <c r="ER224" s="260" t="n">
        <f aca="false">EP224-EQ224</f>
        <v>411796.79</v>
      </c>
      <c r="ES224" s="262" t="n">
        <f aca="false">EN224</f>
        <v>4902.34</v>
      </c>
      <c r="ET224" s="262" t="n">
        <f aca="false">ES224</f>
        <v>4902.34</v>
      </c>
      <c r="EU224" s="262" t="n">
        <f aca="false">ET224</f>
        <v>4902.34</v>
      </c>
      <c r="EV224" s="262" t="n">
        <f aca="false">EU224</f>
        <v>4902.34</v>
      </c>
      <c r="EW224" s="262" t="n">
        <f aca="false">EV224</f>
        <v>4902.34</v>
      </c>
      <c r="EX224" s="262" t="n">
        <f aca="false">EW224</f>
        <v>4902.34</v>
      </c>
      <c r="EY224" s="262" t="n">
        <f aca="false">EX224</f>
        <v>4902.34</v>
      </c>
      <c r="EZ224" s="262" t="n">
        <f aca="false">EY224</f>
        <v>4902.34</v>
      </c>
      <c r="FA224" s="262" t="n">
        <f aca="false">EZ224</f>
        <v>4902.34</v>
      </c>
      <c r="FB224" s="262" t="n">
        <f aca="false">FA224</f>
        <v>4902.34</v>
      </c>
      <c r="FC224" s="262" t="n">
        <f aca="false">FB224</f>
        <v>4902.34</v>
      </c>
      <c r="FD224" s="262" t="n">
        <f aca="false">FC224</f>
        <v>4902.34</v>
      </c>
      <c r="FE224" s="261" t="n">
        <f aca="false">ES224+ET224+EU224+EV224+EW224+EX224+EY224+EZ224+FA224+FB224+FC224+FD224</f>
        <v>58828.08</v>
      </c>
      <c r="FF224" s="261" t="n">
        <f aca="false">EP224</f>
        <v>588281.03</v>
      </c>
      <c r="FG224" s="261" t="n">
        <f aca="false">EQ224+FE224</f>
        <v>235312.32</v>
      </c>
      <c r="FH224" s="261" t="n">
        <f aca="false">FF224-FG224</f>
        <v>352968.71</v>
      </c>
      <c r="FI224" s="261" t="n">
        <f aca="false">FD224</f>
        <v>4902.34</v>
      </c>
      <c r="FJ224" s="261" t="n">
        <f aca="false">FI224</f>
        <v>4902.34</v>
      </c>
      <c r="FK224" s="261" t="n">
        <f aca="false">FJ224</f>
        <v>4902.34</v>
      </c>
      <c r="FL224" s="261" t="n">
        <f aca="false">FK224</f>
        <v>4902.34</v>
      </c>
      <c r="FM224" s="261" t="n">
        <f aca="false">FL224</f>
        <v>4902.34</v>
      </c>
      <c r="FN224" s="261" t="n">
        <f aca="false">FM224</f>
        <v>4902.34</v>
      </c>
      <c r="FO224" s="261" t="n">
        <f aca="false">FN224</f>
        <v>4902.34</v>
      </c>
      <c r="FP224" s="261" t="n">
        <f aca="false">FO224</f>
        <v>4902.34</v>
      </c>
      <c r="FQ224" s="261" t="n">
        <f aca="false">FP224</f>
        <v>4902.34</v>
      </c>
      <c r="FR224" s="261" t="n">
        <f aca="false">FQ224</f>
        <v>4902.34</v>
      </c>
      <c r="FS224" s="261" t="n">
        <f aca="false">FR224</f>
        <v>4902.34</v>
      </c>
      <c r="FT224" s="261" t="n">
        <f aca="false">FS224</f>
        <v>4902.34</v>
      </c>
      <c r="FU224" s="261" t="n">
        <f aca="false">FI224+FJ224+FK224+FL224+FM224+FN224+FO224+FP224+FQ224+FR224+FS224+FT224</f>
        <v>58828.08</v>
      </c>
      <c r="FV224" s="261" t="n">
        <f aca="false">FF224</f>
        <v>588281.03</v>
      </c>
      <c r="FW224" s="261" t="n">
        <f aca="false">FG224+FU224</f>
        <v>294140.4</v>
      </c>
      <c r="FX224" s="261" t="n">
        <f aca="false">FV224-FW224</f>
        <v>294140.63</v>
      </c>
      <c r="FY224" s="261" t="n">
        <f aca="false">FT224</f>
        <v>4902.34</v>
      </c>
      <c r="FZ224" s="261" t="n">
        <f aca="false">FY224</f>
        <v>4902.34</v>
      </c>
      <c r="GA224" s="261" t="n">
        <f aca="false">FZ224</f>
        <v>4902.34</v>
      </c>
      <c r="GB224" s="261" t="n">
        <f aca="false">GA224</f>
        <v>4902.34</v>
      </c>
      <c r="GC224" s="261" t="n">
        <f aca="false">GB224</f>
        <v>4902.34</v>
      </c>
      <c r="GD224" s="261" t="n">
        <f aca="false">GC224</f>
        <v>4902.34</v>
      </c>
      <c r="GE224" s="261" t="n">
        <f aca="false">GD224</f>
        <v>4902.34</v>
      </c>
      <c r="GF224" s="261" t="n">
        <f aca="false">GE224</f>
        <v>4902.34</v>
      </c>
      <c r="GG224" s="261" t="n">
        <f aca="false">GF224</f>
        <v>4902.34</v>
      </c>
      <c r="GH224" s="261" t="n">
        <f aca="false">GG224</f>
        <v>4902.34</v>
      </c>
      <c r="GI224" s="261" t="n">
        <f aca="false">GH224</f>
        <v>4902.34</v>
      </c>
      <c r="GJ224" s="261" t="n">
        <f aca="false">GI224</f>
        <v>4902.34</v>
      </c>
      <c r="GK224" s="261" t="n">
        <f aca="false">FY224+FZ224+GA224+GB224+GC224+GD224+GE224+GF224+GG224+GH224+GI224+GJ224</f>
        <v>58828.08</v>
      </c>
      <c r="GL224" s="261" t="n">
        <f aca="false">FV224</f>
        <v>588281.03</v>
      </c>
      <c r="GM224" s="261" t="n">
        <f aca="false">FW224+GK224</f>
        <v>352968.48</v>
      </c>
      <c r="GN224" s="261" t="n">
        <f aca="false">GL224-GM224</f>
        <v>235312.55</v>
      </c>
      <c r="GO224" s="261" t="n">
        <f aca="false">GJ224</f>
        <v>4902.34</v>
      </c>
      <c r="GP224" s="261" t="n">
        <f aca="false">GO224</f>
        <v>4902.34</v>
      </c>
      <c r="GQ224" s="261" t="n">
        <f aca="false">GP224</f>
        <v>4902.34</v>
      </c>
      <c r="GR224" s="261" t="n">
        <f aca="false">GQ224</f>
        <v>4902.34</v>
      </c>
      <c r="GS224" s="261" t="n">
        <f aca="false">GR224</f>
        <v>4902.34</v>
      </c>
      <c r="GT224" s="261" t="n">
        <f aca="false">GS224</f>
        <v>4902.34</v>
      </c>
      <c r="GU224" s="261" t="n">
        <f aca="false">GT224</f>
        <v>4902.34</v>
      </c>
      <c r="GV224" s="261" t="n">
        <f aca="false">GU224</f>
        <v>4902.34</v>
      </c>
      <c r="GW224" s="261" t="n">
        <f aca="false">GV224</f>
        <v>4902.34</v>
      </c>
      <c r="GX224" s="261" t="n">
        <f aca="false">GW224</f>
        <v>4902.34</v>
      </c>
      <c r="GY224" s="261" t="n">
        <f aca="false">GX224</f>
        <v>4902.34</v>
      </c>
      <c r="GZ224" s="261" t="n">
        <f aca="false">GY224</f>
        <v>4902.34</v>
      </c>
      <c r="HA224" s="261" t="n">
        <f aca="false">GO224+GP224+GQ224+GR224+GS224+GT224+GU224+GV224+GW224+GX224+GY224+GZ224</f>
        <v>58828.08</v>
      </c>
      <c r="HB224" s="261" t="n">
        <f aca="false">GL224</f>
        <v>588281.03</v>
      </c>
      <c r="HC224" s="261" t="n">
        <f aca="false">GM224+HA224</f>
        <v>411796.56</v>
      </c>
      <c r="HD224" s="261" t="n">
        <f aca="false">HB224-HC224</f>
        <v>176484.47</v>
      </c>
      <c r="HE224" s="264" t="n">
        <f aca="false">GO224-GJ224</f>
        <v>0</v>
      </c>
      <c r="HF224" s="264"/>
      <c r="HG224" s="264"/>
      <c r="HH224" s="264"/>
      <c r="HI224" s="264"/>
      <c r="HJ224" s="264"/>
      <c r="HK224" s="264"/>
      <c r="HL224" s="264"/>
      <c r="HM224" s="264"/>
      <c r="HN224" s="264"/>
      <c r="HO224" s="264"/>
      <c r="HP224" s="264"/>
      <c r="HQ224" s="264"/>
      <c r="HR224" s="264"/>
      <c r="HS224" s="264"/>
      <c r="HT224" s="264"/>
      <c r="HU224" s="264"/>
      <c r="HV224" s="264"/>
      <c r="HW224" s="264"/>
      <c r="HX224" s="264"/>
      <c r="HY224" s="264"/>
      <c r="HZ224" s="264"/>
      <c r="IA224" s="264"/>
      <c r="IB224" s="264"/>
      <c r="IC224" s="264"/>
      <c r="ID224" s="264"/>
      <c r="IE224" s="264"/>
      <c r="IF224" s="264"/>
      <c r="IG224" s="264"/>
      <c r="IH224" s="264"/>
      <c r="II224" s="264"/>
      <c r="IJ224" s="264"/>
      <c r="IK224" s="264"/>
      <c r="IL224" s="264"/>
      <c r="IM224" s="264"/>
      <c r="IN224" s="264"/>
      <c r="IO224" s="264"/>
      <c r="IP224" s="264"/>
      <c r="IQ224" s="264"/>
      <c r="IR224" s="264"/>
      <c r="IS224" s="264"/>
      <c r="IT224" s="264"/>
      <c r="IU224" s="264"/>
      <c r="IV224" s="264"/>
      <c r="IW224" s="264"/>
      <c r="IX224" s="264"/>
      <c r="IY224" s="264"/>
      <c r="IZ224" s="264"/>
      <c r="JA224" s="264"/>
      <c r="JB224" s="264"/>
      <c r="JC224" s="264"/>
      <c r="JD224" s="264"/>
      <c r="JE224" s="264"/>
      <c r="JF224" s="264"/>
      <c r="JG224" s="264"/>
      <c r="JH224" s="264"/>
      <c r="JI224" s="264"/>
      <c r="JJ224" s="264"/>
      <c r="JK224" s="264"/>
      <c r="JL224" s="264"/>
      <c r="JM224" s="265"/>
      <c r="JN224" s="265" t="n">
        <f aca="false">DH224-DG224</f>
        <v>0</v>
      </c>
    </row>
    <row r="225" s="201" customFormat="true" ht="22.35" hidden="false" customHeight="false" outlineLevel="0" collapsed="false">
      <c r="A225" s="249" t="n">
        <v>193</v>
      </c>
      <c r="B225" s="250" t="s">
        <v>699</v>
      </c>
      <c r="C225" s="251" t="n">
        <v>5981</v>
      </c>
      <c r="D225" s="252" t="s">
        <v>471</v>
      </c>
      <c r="E225" s="252" t="s">
        <v>633</v>
      </c>
      <c r="F225" s="253" t="n">
        <v>1</v>
      </c>
      <c r="G225" s="254" t="n">
        <v>946632.89</v>
      </c>
      <c r="H225" s="255" t="n">
        <v>0.2</v>
      </c>
      <c r="I225" s="256" t="n">
        <f aca="false">ROUND(F225*G225,2)</f>
        <v>946632.89</v>
      </c>
      <c r="J225" s="254" t="n">
        <f aca="false">ROUND(I225+F225*G225*H225,2)</f>
        <v>1135959.47</v>
      </c>
      <c r="K225" s="257" t="n">
        <v>44531</v>
      </c>
      <c r="L225" s="257" t="n">
        <f aca="false">EDATE(K225,M225)-1</f>
        <v>48182</v>
      </c>
      <c r="M225" s="258" t="n">
        <v>120</v>
      </c>
      <c r="N225" s="254" t="n">
        <f aca="false">ROUND(G225/M225,2)*F225</f>
        <v>7888.61</v>
      </c>
      <c r="O225" s="254" t="n">
        <v>0</v>
      </c>
      <c r="P225" s="254"/>
      <c r="Q225" s="253" t="n">
        <v>1</v>
      </c>
      <c r="R225" s="254" t="n">
        <f aca="false">I225+AG225+P225</f>
        <v>946632.89</v>
      </c>
      <c r="S225" s="255" t="n">
        <f aca="false">H225</f>
        <v>0.2</v>
      </c>
      <c r="T225" s="254" t="n">
        <f aca="false">ROUND(Q225*R225,2)</f>
        <v>946632.89</v>
      </c>
      <c r="U225" s="254" t="n">
        <f aca="false">ROUND(T225+Q225*R225*S225,2)</f>
        <v>1135959.47</v>
      </c>
      <c r="V225" s="257" t="n">
        <v>44531</v>
      </c>
      <c r="W225" s="257" t="n">
        <f aca="false">EDATE(V225,X225)-1</f>
        <v>48182</v>
      </c>
      <c r="X225" s="258" t="n">
        <v>120</v>
      </c>
      <c r="Y225" s="254" t="n">
        <f aca="false">ROUND((R225-Z225)/X225,2)*Q225</f>
        <v>7888.61</v>
      </c>
      <c r="Z225" s="254" t="n">
        <v>0</v>
      </c>
      <c r="AA225" s="254" t="n">
        <v>0</v>
      </c>
      <c r="AB225" s="254"/>
      <c r="AC225" s="254"/>
      <c r="AD225" s="254"/>
      <c r="AE225" s="254"/>
      <c r="AF225" s="254"/>
      <c r="AG225" s="254"/>
      <c r="AH225" s="254"/>
      <c r="AI225" s="254"/>
      <c r="AJ225" s="254"/>
      <c r="AK225" s="254"/>
      <c r="AL225" s="254"/>
      <c r="AM225" s="254"/>
      <c r="AN225" s="254"/>
      <c r="AO225" s="254"/>
      <c r="AP225" s="254"/>
      <c r="AQ225" s="254"/>
      <c r="AR225" s="254"/>
      <c r="AS225" s="254"/>
      <c r="AT225" s="254"/>
      <c r="AU225" s="254"/>
      <c r="AV225" s="254"/>
      <c r="AW225" s="254"/>
      <c r="AX225" s="254"/>
      <c r="AY225" s="254"/>
      <c r="AZ225" s="254"/>
      <c r="BA225" s="254"/>
      <c r="BB225" s="254"/>
      <c r="BC225" s="254"/>
      <c r="BD225" s="254"/>
      <c r="BE225" s="254"/>
      <c r="BF225" s="254"/>
      <c r="BG225" s="254"/>
      <c r="BH225" s="254"/>
      <c r="BI225" s="254"/>
      <c r="BJ225" s="254"/>
      <c r="BK225" s="254"/>
      <c r="BL225" s="254"/>
      <c r="BM225" s="254"/>
      <c r="BN225" s="254"/>
      <c r="BO225" s="254"/>
      <c r="BP225" s="254"/>
      <c r="BQ225" s="254"/>
      <c r="BR225" s="254"/>
      <c r="BS225" s="254"/>
      <c r="BT225" s="254"/>
      <c r="BU225" s="254"/>
      <c r="BV225" s="254"/>
      <c r="BW225" s="254"/>
      <c r="BX225" s="254"/>
      <c r="BY225" s="254"/>
      <c r="BZ225" s="254"/>
      <c r="CA225" s="254"/>
      <c r="CB225" s="254"/>
      <c r="CC225" s="254"/>
      <c r="CD225" s="254"/>
      <c r="CE225" s="254"/>
      <c r="CF225" s="254"/>
      <c r="CG225" s="254"/>
      <c r="CH225" s="254"/>
      <c r="CI225" s="254" t="e">
        <f aca="false">#N/A</f>
        <v>#N/A</v>
      </c>
      <c r="CJ225" s="254"/>
      <c r="CK225" s="254"/>
      <c r="CL225" s="254"/>
      <c r="CM225" s="257" t="n">
        <v>44531</v>
      </c>
      <c r="CN225" s="257" t="e">
        <f aca="false">EDATE(CM225,CO225)-1</f>
        <v>#N/A</v>
      </c>
      <c r="CO225" s="254" t="e">
        <f aca="false">#N/A</f>
        <v>#N/A</v>
      </c>
      <c r="CP225" s="254" t="n">
        <v>0</v>
      </c>
      <c r="CQ225" s="254"/>
      <c r="CR225" s="254"/>
      <c r="CS225" s="254"/>
      <c r="CT225" s="261" t="n">
        <f aca="false">I225</f>
        <v>946632.89</v>
      </c>
      <c r="CU225" s="261" t="n">
        <f aca="false">CT225-CV225</f>
        <v>0</v>
      </c>
      <c r="CV225" s="261" t="n">
        <v>946632.89</v>
      </c>
      <c r="CW225" s="261" t="n">
        <f aca="false">IF(AND(CW$5&gt;$V225,CW$6&lt;=$W225),$Y225,IF(AND(MONTH(CW$6)=MONTH($W225),YEAR(CW$6)=YEAR($W225)),$T225-$X225*$Y225+$Y225,0))</f>
        <v>7888.61</v>
      </c>
      <c r="CX225" s="261" t="n">
        <f aca="false">IF(AND(CX$5&gt;$V225,CX$6&lt;=$W225),$Y225,IF(AND(MONTH(CX$6)=MONTH($W225),YEAR(CX$6)=YEAR($W225)),$T225-$X225*$Y225+$Y225,0))</f>
        <v>7888.61</v>
      </c>
      <c r="CY225" s="261" t="n">
        <f aca="false">IF(AND(CY$5&gt;$V225,CY$6&lt;=$W225),$Y225,IF(AND(MONTH(CY$6)=MONTH($W225),YEAR(CY$6)=YEAR($W225)),$T225-$X225*$Y225+$Y225,0))</f>
        <v>7888.61</v>
      </c>
      <c r="CZ225" s="261" t="n">
        <f aca="false">IF(AND(CZ$5&gt;$V225,CZ$6&lt;=$W225),$Y225,IF(AND(MONTH(CZ$6)=MONTH($W225),YEAR(CZ$6)=YEAR($W225)),$T225-$X225*$Y225+$Y225,0))</f>
        <v>7888.61</v>
      </c>
      <c r="DA225" s="261" t="n">
        <f aca="false">IF(AND(DA$5&gt;$V225,DA$6&lt;=$W225),$Y225,IF(AND(MONTH(DA$6)=MONTH($W225),YEAR(DA$6)=YEAR($W225)),$T225-$X225*$Y225+$Y225,0))</f>
        <v>7888.61</v>
      </c>
      <c r="DB225" s="261" t="n">
        <f aca="false">IF(AND(DB$5&gt;$V225,DB$6&lt;=$W225),$Y225,IF(AND(MONTH(DB$6)=MONTH($W225),YEAR(DB$6)=YEAR($W225)),$T225-$X225*$Y225+$Y225,0))</f>
        <v>7888.61</v>
      </c>
      <c r="DC225" s="261" t="n">
        <f aca="false">IF(AND(DC$5&gt;$V225,DC$6&lt;=$W225),$Y225,IF(AND(MONTH(DC$6)=MONTH($W225),YEAR(DC$6)=YEAR($W225)),$T225-$X225*$Y225+$Y225,0))</f>
        <v>7888.61</v>
      </c>
      <c r="DD225" s="261" t="n">
        <f aca="false">IF(AND(DD$5&gt;$V225,DD$6&lt;=$W225),$Y225,IF(AND(MONTH(DD$6)=MONTH($W225),YEAR(DD$6)=YEAR($W225)),$T225-$X225*$Y225+$Y225,0))</f>
        <v>7888.61</v>
      </c>
      <c r="DE225" s="261" t="n">
        <f aca="false">IF(AND(DE$5&gt;$V225,DE$6&lt;=$W225),$Y225,IF(AND(MONTH(DE$6)=MONTH($W225),YEAR(DE$6)=YEAR($W225)),$T225-$X225*$Y225+$Y225,0))</f>
        <v>7888.61</v>
      </c>
      <c r="DF225" s="261" t="n">
        <f aca="false">IF(AND(DF$5&gt;$V225,DF$6&lt;=$W225),$Y225,IF(AND(MONTH(DF$6)=MONTH($W225),YEAR(DF$6)=YEAR($W225)),$T225-$X225*$Y225+$Y225,0))</f>
        <v>7888.61</v>
      </c>
      <c r="DG225" s="261" t="n">
        <f aca="false">IF(AND(DG$5&gt;$V225,DG$6&lt;=$W225),$Y225,IF(AND(MONTH(DG$6)=MONTH($W225),YEAR(DG$6)=YEAR($W225)),$T225-$X225*$Y225+$Y225,0))</f>
        <v>7888.61</v>
      </c>
      <c r="DH225" s="261" t="n">
        <f aca="false">IF(AND(DH$5&gt;$V225,DH$6&lt;=$W225),$Y225,IF(AND(MONTH(DH$6)=MONTH($W225),YEAR(DH$6)=YEAR($W225)),$T225-$X225*$Y225+$Y225,0))</f>
        <v>7888.61</v>
      </c>
      <c r="DI225" s="260" t="n">
        <f aca="false">CW225+CX225+CY225+CZ225+DA225+DB225+DC225+DD225+DE225+DF225+DG225+DH225</f>
        <v>94663.32</v>
      </c>
      <c r="DJ225" s="260" t="n">
        <f aca="false">T225+AG225+AJ225+AQ225+AS225+AU225+AW225</f>
        <v>946632.89</v>
      </c>
      <c r="DK225" s="260" t="n">
        <f aca="false">CU225+DI225-O225</f>
        <v>94663.32</v>
      </c>
      <c r="DL225" s="260" t="n">
        <f aca="false">DJ225-DK225</f>
        <v>851969.57</v>
      </c>
      <c r="DM225" s="261" t="n">
        <f aca="false">IF(AND(DM$5&gt;$V225,DM$6&lt;=$W225),$Y225,IF(AND(MONTH(DM$6)=MONTH($W225),YEAR(DM$6)=YEAR($W225)),$T225-$X225*$Y225+$Y225,0))</f>
        <v>7888.61</v>
      </c>
      <c r="DN225" s="261" t="n">
        <f aca="false">IF(AND(DN$5&gt;$V225,DN$6&lt;=$W225),$Y225,IF(AND(MONTH(DN$6)=MONTH($W225),YEAR(DN$6)=YEAR($W225)),$T225-$X225*$Y225+$Y225,0))</f>
        <v>7888.61</v>
      </c>
      <c r="DO225" s="261" t="n">
        <f aca="false">IF(AND(DO$5&gt;$V225,DO$6&lt;=$W225),$Y225,IF(AND(MONTH(DO$6)=MONTH($W225),YEAR(DO$6)=YEAR($W225)),$T225-$X225*$Y225+$Y225,0))</f>
        <v>7888.61</v>
      </c>
      <c r="DP225" s="261" t="n">
        <f aca="false">IF(AND(DP$5&gt;$V225,DP$6&lt;=$W225),$Y225,IF(AND(MONTH(DP$6)=MONTH($W225),YEAR(DP$6)=YEAR($W225)),$T225-$X225*$Y225+$Y225,0))</f>
        <v>7888.61</v>
      </c>
      <c r="DQ225" s="261" t="n">
        <f aca="false">IF(AND(DQ$5&gt;$V225,DQ$6&lt;=$W225),$Y225,IF(AND(MONTH(DQ$6)=MONTH($W225),YEAR(DQ$6)=YEAR($W225)),$T225-$X225*$Y225+$Y225,0))</f>
        <v>7888.61</v>
      </c>
      <c r="DR225" s="261" t="n">
        <f aca="false">IF(AND(DR$5&gt;$V225,DR$6&lt;=$W225),$Y225,IF(AND(MONTH(DR$6)=MONTH($W225),YEAR(DR$6)=YEAR($W225)),$T225-$X225*$Y225+$Y225,0))</f>
        <v>7888.61</v>
      </c>
      <c r="DS225" s="261" t="n">
        <f aca="false">IF(AND(DS$5&gt;$V225,DS$6&lt;=$W225),$Y225,IF(AND(MONTH(DS$6)=MONTH($W225),YEAR(DS$6)=YEAR($W225)),$T225-$X225*$Y225+$Y225,0))</f>
        <v>7888.61</v>
      </c>
      <c r="DT225" s="261" t="n">
        <f aca="false">IF(AND(DT$5&gt;$V225,DT$6&lt;=$W225),$Y225,IF(AND(MONTH(DT$6)=MONTH($W225),YEAR(DT$6)=YEAR($W225)),$T225-$X225*$Y225+$Y225,0))</f>
        <v>7888.61</v>
      </c>
      <c r="DU225" s="261" t="n">
        <f aca="false">IF(AND(DU$5&gt;$V225,DU$6&lt;=$W225),$Y225,IF(AND(MONTH(DU$6)=MONTH($W225),YEAR(DU$6)=YEAR($W225)),$T225-$X225*$Y225+$Y225,0))</f>
        <v>7888.61</v>
      </c>
      <c r="DV225" s="261" t="n">
        <f aca="false">IF(AND(DV$5&gt;$V225,DV$6&lt;=$W225),$Y225,IF(AND(MONTH(DV$6)=MONTH($W225),YEAR(DV$6)=YEAR($W225)),$T225-$X225*$Y225+$Y225,0))</f>
        <v>7888.61</v>
      </c>
      <c r="DW225" s="261" t="n">
        <f aca="false">IF(AND(DW$5&gt;$V225,DW$6&lt;=$W225),$Y225,IF(AND(MONTH(DW$6)=MONTH($W225),YEAR(DW$6)=YEAR($W225)),$T225-$X225*$Y225+$Y225,0))</f>
        <v>7888.61</v>
      </c>
      <c r="DX225" s="261" t="n">
        <f aca="false">IF(AND(DX$5&gt;$V225,DX$6&lt;=$W225),$Y225,IF(AND(MONTH(DX$6)=MONTH($W225),YEAR(DX$6)=YEAR($W225)),$T225-AA225-$X225*$Y225+$Y225,0))</f>
        <v>7888.61</v>
      </c>
      <c r="DY225" s="260" t="n">
        <f aca="false">DM225+DN225+DO225+DP225+DQ225+DR225+DS225+DT225+DU225+DV225+DW225+DX225</f>
        <v>94663.32</v>
      </c>
      <c r="DZ225" s="260" t="n">
        <f aca="false">DJ225+AY225+BA225+BC225+BE225+BG225+BI225+BK225+BM225+BO225</f>
        <v>946632.89</v>
      </c>
      <c r="EA225" s="260" t="n">
        <f aca="false">DK225+DY225</f>
        <v>189326.64</v>
      </c>
      <c r="EB225" s="261" t="n">
        <f aca="false">DZ225-EA225</f>
        <v>757306.25</v>
      </c>
      <c r="EC225" s="261" t="n">
        <f aca="false">IF(AND(EC$5&gt;$V225,EC$6&lt;=$W225),$Y225,IF(AND(MONTH(EC$6)=MONTH($W225),YEAR(EC$6)=YEAR($W225)),$T225-$X225*$Y225+$Y225,0))</f>
        <v>7888.61</v>
      </c>
      <c r="ED225" s="261" t="n">
        <f aca="false">IF(AND(ED$5&gt;$V225,ED$6&lt;=$W225),$Y225,IF(AND(MONTH(ED$6)=MONTH($W225),YEAR(ED$6)=YEAR($W225)),$T225-$X225*$Y225+$Y225,0))</f>
        <v>7888.61</v>
      </c>
      <c r="EE225" s="261" t="n">
        <f aca="false">IF(AND(EE$5&gt;$V225,EE$6&lt;=$W225),$Y225,IF(AND(MONTH(EE$6)=MONTH($W225),YEAR(EE$6)=YEAR($W225)),$T225-$X225*$Y225+$Y225,0))</f>
        <v>7888.61</v>
      </c>
      <c r="EF225" s="261" t="n">
        <f aca="false">IF(AND(EF$5&gt;$V225,EF$6&lt;=$W225),$Y225,IF(AND(MONTH(EF$6)=MONTH($W225),YEAR(EF$6)=YEAR($W225)),$T225-$X225*$Y225+$Y225,0))</f>
        <v>7888.61</v>
      </c>
      <c r="EG225" s="261" t="n">
        <f aca="false">IF(AND(EG$5&gt;$V225,EG$6&lt;=$W225),$Y225,IF(AND(MONTH(EG$6)=MONTH($W225),YEAR(EG$6)=YEAR($W225)),$T225-$X225*$Y225+$Y225,0))</f>
        <v>7888.61</v>
      </c>
      <c r="EH225" s="261" t="n">
        <f aca="false">IF(AND(EH$5&gt;$V225,EH$6&lt;=$W225),$Y225,IF(AND(MONTH(EH$6)=MONTH($W225),YEAR(EH$6)=YEAR($W225)),$T225-$X225*$Y225+$Y225,0))</f>
        <v>7888.61</v>
      </c>
      <c r="EI225" s="261" t="n">
        <f aca="false">IF(AND(EI$5&gt;$V225,EI$6&lt;=$W225),$Y225,IF(AND(MONTH(EI$6)=MONTH($W225),YEAR(EI$6)=YEAR($W225)),$T225-$X225*$Y225+$Y225,0))</f>
        <v>7888.61</v>
      </c>
      <c r="EJ225" s="261" t="n">
        <f aca="false">IF(AND(EJ$5&gt;$V225,EJ$6&lt;=$W225),$Y225,IF(AND(MONTH(EJ$6)=MONTH($W225),YEAR(EJ$6)=YEAR($W225)),$T225-$X225*$Y225+$Y225,0))</f>
        <v>7888.61</v>
      </c>
      <c r="EK225" s="261" t="n">
        <f aca="false">IF(AND(EK$5&gt;$V225,EK$6&lt;=$W225),$Y225,IF(AND(MONTH(EK$6)=MONTH($W225),YEAR(EK$6)=YEAR($W225)),$T225-$X225*$Y225+$Y225,0))</f>
        <v>7888.61</v>
      </c>
      <c r="EL225" s="266" t="n">
        <v>7888.61</v>
      </c>
      <c r="EM225" s="263" t="n">
        <v>7888.61</v>
      </c>
      <c r="EN225" s="261" t="n">
        <v>7888.61</v>
      </c>
      <c r="EO225" s="260" t="n">
        <f aca="false">EC225+ED225+EE225+EF225+EG225+EH225+EI225+EJ225+EK225+EL225+EM225+EN225</f>
        <v>94663.32</v>
      </c>
      <c r="EP225" s="260" t="n">
        <f aca="false">T225+AQ225+AS225+AU225+AW225+AY225+BA225+BC225+BE225+BG225+BI225+BK225+BM225+BO225+BQ225+BS225+BU225+BW225+BY225+CA225+CC225+CE225+CG225</f>
        <v>946632.89</v>
      </c>
      <c r="EQ225" s="260" t="n">
        <f aca="false">EA225+EO225</f>
        <v>283989.96</v>
      </c>
      <c r="ER225" s="260" t="n">
        <f aca="false">EP225-EQ225</f>
        <v>662642.93</v>
      </c>
      <c r="ES225" s="262" t="n">
        <f aca="false">EN225</f>
        <v>7888.61</v>
      </c>
      <c r="ET225" s="262" t="n">
        <f aca="false">ES225</f>
        <v>7888.61</v>
      </c>
      <c r="EU225" s="262" t="n">
        <f aca="false">ET225</f>
        <v>7888.61</v>
      </c>
      <c r="EV225" s="262" t="n">
        <f aca="false">EU225</f>
        <v>7888.61</v>
      </c>
      <c r="EW225" s="262" t="n">
        <f aca="false">EV225</f>
        <v>7888.61</v>
      </c>
      <c r="EX225" s="262" t="n">
        <f aca="false">EW225</f>
        <v>7888.61</v>
      </c>
      <c r="EY225" s="262" t="n">
        <f aca="false">EX225</f>
        <v>7888.61</v>
      </c>
      <c r="EZ225" s="262" t="n">
        <f aca="false">EY225</f>
        <v>7888.61</v>
      </c>
      <c r="FA225" s="262" t="n">
        <f aca="false">EZ225</f>
        <v>7888.61</v>
      </c>
      <c r="FB225" s="262" t="n">
        <f aca="false">FA225</f>
        <v>7888.61</v>
      </c>
      <c r="FC225" s="262" t="n">
        <f aca="false">FB225</f>
        <v>7888.61</v>
      </c>
      <c r="FD225" s="262" t="n">
        <f aca="false">FC225</f>
        <v>7888.61</v>
      </c>
      <c r="FE225" s="261" t="n">
        <f aca="false">ES225+ET225+EU225+EV225+EW225+EX225+EY225+EZ225+FA225+FB225+FC225+FD225</f>
        <v>94663.32</v>
      </c>
      <c r="FF225" s="261" t="n">
        <f aca="false">EP225</f>
        <v>946632.89</v>
      </c>
      <c r="FG225" s="261" t="n">
        <f aca="false">EQ225+FE225</f>
        <v>378653.28</v>
      </c>
      <c r="FH225" s="261" t="n">
        <f aca="false">FF225-FG225</f>
        <v>567979.61</v>
      </c>
      <c r="FI225" s="261" t="n">
        <f aca="false">FD225</f>
        <v>7888.61</v>
      </c>
      <c r="FJ225" s="261" t="n">
        <f aca="false">FI225</f>
        <v>7888.61</v>
      </c>
      <c r="FK225" s="261" t="n">
        <f aca="false">FJ225</f>
        <v>7888.61</v>
      </c>
      <c r="FL225" s="261" t="n">
        <f aca="false">FK225</f>
        <v>7888.61</v>
      </c>
      <c r="FM225" s="261" t="n">
        <f aca="false">FL225</f>
        <v>7888.61</v>
      </c>
      <c r="FN225" s="261" t="n">
        <f aca="false">FM225</f>
        <v>7888.61</v>
      </c>
      <c r="FO225" s="261" t="n">
        <f aca="false">FN225</f>
        <v>7888.61</v>
      </c>
      <c r="FP225" s="261" t="n">
        <f aca="false">FO225</f>
        <v>7888.61</v>
      </c>
      <c r="FQ225" s="261" t="n">
        <f aca="false">FP225</f>
        <v>7888.61</v>
      </c>
      <c r="FR225" s="261" t="n">
        <f aca="false">FQ225</f>
        <v>7888.61</v>
      </c>
      <c r="FS225" s="261" t="n">
        <f aca="false">FR225</f>
        <v>7888.61</v>
      </c>
      <c r="FT225" s="261" t="n">
        <f aca="false">FS225</f>
        <v>7888.61</v>
      </c>
      <c r="FU225" s="261" t="n">
        <f aca="false">FI225+FJ225+FK225+FL225+FM225+FN225+FO225+FP225+FQ225+FR225+FS225+FT225</f>
        <v>94663.32</v>
      </c>
      <c r="FV225" s="261" t="n">
        <f aca="false">FF225</f>
        <v>946632.89</v>
      </c>
      <c r="FW225" s="261" t="n">
        <f aca="false">FG225+FU225</f>
        <v>473316.6</v>
      </c>
      <c r="FX225" s="261" t="n">
        <f aca="false">FV225-FW225</f>
        <v>473316.29</v>
      </c>
      <c r="FY225" s="261" t="n">
        <f aca="false">FT225</f>
        <v>7888.61</v>
      </c>
      <c r="FZ225" s="261" t="n">
        <f aca="false">FY225</f>
        <v>7888.61</v>
      </c>
      <c r="GA225" s="261" t="n">
        <f aca="false">FZ225</f>
        <v>7888.61</v>
      </c>
      <c r="GB225" s="261" t="n">
        <f aca="false">GA225</f>
        <v>7888.61</v>
      </c>
      <c r="GC225" s="261" t="n">
        <f aca="false">GB225</f>
        <v>7888.61</v>
      </c>
      <c r="GD225" s="261" t="n">
        <f aca="false">GC225</f>
        <v>7888.61</v>
      </c>
      <c r="GE225" s="261" t="n">
        <f aca="false">GD225</f>
        <v>7888.61</v>
      </c>
      <c r="GF225" s="261" t="n">
        <f aca="false">GE225</f>
        <v>7888.61</v>
      </c>
      <c r="GG225" s="261" t="n">
        <f aca="false">GF225</f>
        <v>7888.61</v>
      </c>
      <c r="GH225" s="261" t="n">
        <f aca="false">GG225</f>
        <v>7888.61</v>
      </c>
      <c r="GI225" s="261" t="n">
        <f aca="false">GH225</f>
        <v>7888.61</v>
      </c>
      <c r="GJ225" s="261" t="n">
        <f aca="false">GI225</f>
        <v>7888.61</v>
      </c>
      <c r="GK225" s="261" t="n">
        <f aca="false">FY225+FZ225+GA225+GB225+GC225+GD225+GE225+GF225+GG225+GH225+GI225+GJ225</f>
        <v>94663.32</v>
      </c>
      <c r="GL225" s="261" t="n">
        <f aca="false">FV225</f>
        <v>946632.89</v>
      </c>
      <c r="GM225" s="261" t="n">
        <f aca="false">FW225+GK225</f>
        <v>567979.92</v>
      </c>
      <c r="GN225" s="261" t="n">
        <f aca="false">GL225-GM225</f>
        <v>378652.97</v>
      </c>
      <c r="GO225" s="261" t="n">
        <f aca="false">GJ225</f>
        <v>7888.61</v>
      </c>
      <c r="GP225" s="261" t="n">
        <f aca="false">GO225</f>
        <v>7888.61</v>
      </c>
      <c r="GQ225" s="261" t="n">
        <f aca="false">GP225</f>
        <v>7888.61</v>
      </c>
      <c r="GR225" s="261" t="n">
        <f aca="false">GQ225</f>
        <v>7888.61</v>
      </c>
      <c r="GS225" s="261" t="n">
        <f aca="false">GR225</f>
        <v>7888.61</v>
      </c>
      <c r="GT225" s="261" t="n">
        <f aca="false">GS225</f>
        <v>7888.61</v>
      </c>
      <c r="GU225" s="261" t="n">
        <f aca="false">GT225</f>
        <v>7888.61</v>
      </c>
      <c r="GV225" s="261" t="n">
        <f aca="false">GU225</f>
        <v>7888.61</v>
      </c>
      <c r="GW225" s="261" t="n">
        <f aca="false">GV225</f>
        <v>7888.61</v>
      </c>
      <c r="GX225" s="261" t="n">
        <f aca="false">GW225</f>
        <v>7888.61</v>
      </c>
      <c r="GY225" s="261" t="n">
        <f aca="false">GX225</f>
        <v>7888.61</v>
      </c>
      <c r="GZ225" s="261" t="n">
        <f aca="false">GY225</f>
        <v>7888.61</v>
      </c>
      <c r="HA225" s="261" t="n">
        <f aca="false">GO225+GP225+GQ225+GR225+GS225+GT225+GU225+GV225+GW225+GX225+GY225+GZ225</f>
        <v>94663.32</v>
      </c>
      <c r="HB225" s="261" t="n">
        <f aca="false">GL225</f>
        <v>946632.89</v>
      </c>
      <c r="HC225" s="261" t="n">
        <f aca="false">GM225+HA225</f>
        <v>662643.24</v>
      </c>
      <c r="HD225" s="261" t="n">
        <f aca="false">HB225-HC225</f>
        <v>283989.65</v>
      </c>
      <c r="HE225" s="264" t="n">
        <f aca="false">GO225-GJ225</f>
        <v>0</v>
      </c>
      <c r="HF225" s="264"/>
      <c r="HG225" s="264"/>
      <c r="HH225" s="264"/>
      <c r="HI225" s="264"/>
      <c r="HJ225" s="264"/>
      <c r="HK225" s="264"/>
      <c r="HL225" s="264"/>
      <c r="HM225" s="264"/>
      <c r="HN225" s="264"/>
      <c r="HO225" s="264"/>
      <c r="HP225" s="264"/>
      <c r="HQ225" s="264"/>
      <c r="HR225" s="264"/>
      <c r="HS225" s="264"/>
      <c r="HT225" s="264"/>
      <c r="HU225" s="264"/>
      <c r="HV225" s="264"/>
      <c r="HW225" s="264"/>
      <c r="HX225" s="264"/>
      <c r="HY225" s="264"/>
      <c r="HZ225" s="264"/>
      <c r="IA225" s="264"/>
      <c r="IB225" s="264"/>
      <c r="IC225" s="264"/>
      <c r="ID225" s="264"/>
      <c r="IE225" s="264"/>
      <c r="IF225" s="264"/>
      <c r="IG225" s="264"/>
      <c r="IH225" s="264"/>
      <c r="II225" s="264"/>
      <c r="IJ225" s="264"/>
      <c r="IK225" s="264"/>
      <c r="IL225" s="264"/>
      <c r="IM225" s="264"/>
      <c r="IN225" s="264"/>
      <c r="IO225" s="264"/>
      <c r="IP225" s="264"/>
      <c r="IQ225" s="264"/>
      <c r="IR225" s="264"/>
      <c r="IS225" s="264"/>
      <c r="IT225" s="264"/>
      <c r="IU225" s="264"/>
      <c r="IV225" s="264"/>
      <c r="IW225" s="264"/>
      <c r="IX225" s="264"/>
      <c r="IY225" s="264"/>
      <c r="IZ225" s="264"/>
      <c r="JA225" s="264"/>
      <c r="JB225" s="264"/>
      <c r="JC225" s="264"/>
      <c r="JD225" s="264"/>
      <c r="JE225" s="264"/>
      <c r="JF225" s="264"/>
      <c r="JG225" s="264"/>
      <c r="JH225" s="264"/>
      <c r="JI225" s="264"/>
      <c r="JJ225" s="264"/>
      <c r="JK225" s="264"/>
      <c r="JL225" s="264"/>
      <c r="JM225" s="265"/>
      <c r="JN225" s="265" t="n">
        <f aca="false">DH225-DG225</f>
        <v>0</v>
      </c>
    </row>
    <row r="226" s="201" customFormat="true" ht="22.35" hidden="false" customHeight="false" outlineLevel="0" collapsed="false">
      <c r="A226" s="249" t="n">
        <v>194</v>
      </c>
      <c r="B226" s="250" t="s">
        <v>700</v>
      </c>
      <c r="C226" s="251" t="n">
        <v>5982</v>
      </c>
      <c r="D226" s="252" t="s">
        <v>471</v>
      </c>
      <c r="E226" s="252" t="s">
        <v>633</v>
      </c>
      <c r="F226" s="253" t="n">
        <v>1</v>
      </c>
      <c r="G226" s="254" t="n">
        <v>524698.67</v>
      </c>
      <c r="H226" s="255" t="n">
        <v>0.2</v>
      </c>
      <c r="I226" s="256" t="n">
        <f aca="false">ROUND(F226*G226,2)</f>
        <v>524698.67</v>
      </c>
      <c r="J226" s="254" t="n">
        <f aca="false">ROUND(I226+F226*G226*H226,2)</f>
        <v>629638.4</v>
      </c>
      <c r="K226" s="257" t="n">
        <v>44531</v>
      </c>
      <c r="L226" s="257" t="n">
        <f aca="false">EDATE(K226,M226)-1</f>
        <v>48182</v>
      </c>
      <c r="M226" s="258" t="n">
        <v>120</v>
      </c>
      <c r="N226" s="254" t="n">
        <f aca="false">ROUND(G226/M226,2)*F226</f>
        <v>4372.49</v>
      </c>
      <c r="O226" s="254" t="n">
        <v>0</v>
      </c>
      <c r="P226" s="254"/>
      <c r="Q226" s="253" t="n">
        <v>1</v>
      </c>
      <c r="R226" s="254" t="n">
        <f aca="false">I226+AG226+P226</f>
        <v>524698.67</v>
      </c>
      <c r="S226" s="255" t="n">
        <f aca="false">H226</f>
        <v>0.2</v>
      </c>
      <c r="T226" s="254" t="n">
        <f aca="false">ROUND(Q226*R226,2)</f>
        <v>524698.67</v>
      </c>
      <c r="U226" s="254" t="n">
        <f aca="false">ROUND(T226+Q226*R226*S226,2)</f>
        <v>629638.4</v>
      </c>
      <c r="V226" s="257" t="n">
        <v>44531</v>
      </c>
      <c r="W226" s="257" t="n">
        <f aca="false">EDATE(V226,X226)-1</f>
        <v>48182</v>
      </c>
      <c r="X226" s="258" t="n">
        <v>120</v>
      </c>
      <c r="Y226" s="254" t="n">
        <f aca="false">ROUND((R226-Z226)/X226,2)*Q226</f>
        <v>4372.49</v>
      </c>
      <c r="Z226" s="254" t="n">
        <v>0</v>
      </c>
      <c r="AA226" s="254" t="n">
        <v>0</v>
      </c>
      <c r="AB226" s="254"/>
      <c r="AC226" s="254"/>
      <c r="AD226" s="254"/>
      <c r="AE226" s="254"/>
      <c r="AF226" s="254"/>
      <c r="AG226" s="254"/>
      <c r="AH226" s="254"/>
      <c r="AI226" s="254"/>
      <c r="AJ226" s="254"/>
      <c r="AK226" s="254"/>
      <c r="AL226" s="254"/>
      <c r="AM226" s="254"/>
      <c r="AN226" s="254"/>
      <c r="AO226" s="254"/>
      <c r="AP226" s="254"/>
      <c r="AQ226" s="254"/>
      <c r="AR226" s="254"/>
      <c r="AS226" s="254"/>
      <c r="AT226" s="254"/>
      <c r="AU226" s="254"/>
      <c r="AV226" s="254"/>
      <c r="AW226" s="254"/>
      <c r="AX226" s="254"/>
      <c r="AY226" s="254"/>
      <c r="AZ226" s="254"/>
      <c r="BA226" s="254"/>
      <c r="BB226" s="254"/>
      <c r="BC226" s="254"/>
      <c r="BD226" s="254"/>
      <c r="BE226" s="254"/>
      <c r="BF226" s="254"/>
      <c r="BG226" s="254"/>
      <c r="BH226" s="254"/>
      <c r="BI226" s="254"/>
      <c r="BJ226" s="254"/>
      <c r="BK226" s="254"/>
      <c r="BL226" s="254"/>
      <c r="BM226" s="254"/>
      <c r="BN226" s="254"/>
      <c r="BO226" s="254"/>
      <c r="BP226" s="254"/>
      <c r="BQ226" s="254"/>
      <c r="BR226" s="254"/>
      <c r="BS226" s="254"/>
      <c r="BT226" s="254"/>
      <c r="BU226" s="254"/>
      <c r="BV226" s="254"/>
      <c r="BW226" s="254"/>
      <c r="BX226" s="254"/>
      <c r="BY226" s="254"/>
      <c r="BZ226" s="254"/>
      <c r="CA226" s="254"/>
      <c r="CB226" s="254"/>
      <c r="CC226" s="254"/>
      <c r="CD226" s="254"/>
      <c r="CE226" s="254"/>
      <c r="CF226" s="254"/>
      <c r="CG226" s="254"/>
      <c r="CH226" s="254"/>
      <c r="CI226" s="254" t="e">
        <f aca="false">#N/A</f>
        <v>#N/A</v>
      </c>
      <c r="CJ226" s="254"/>
      <c r="CK226" s="254"/>
      <c r="CL226" s="254"/>
      <c r="CM226" s="257" t="n">
        <v>44531</v>
      </c>
      <c r="CN226" s="257" t="e">
        <f aca="false">EDATE(CM226,CO226)-1</f>
        <v>#N/A</v>
      </c>
      <c r="CO226" s="254" t="e">
        <f aca="false">#N/A</f>
        <v>#N/A</v>
      </c>
      <c r="CP226" s="254" t="n">
        <v>0</v>
      </c>
      <c r="CQ226" s="254"/>
      <c r="CR226" s="254"/>
      <c r="CS226" s="254"/>
      <c r="CT226" s="261" t="n">
        <f aca="false">I226</f>
        <v>524698.67</v>
      </c>
      <c r="CU226" s="261" t="n">
        <f aca="false">CT226-CV226</f>
        <v>0</v>
      </c>
      <c r="CV226" s="261" t="n">
        <v>524698.67</v>
      </c>
      <c r="CW226" s="261" t="n">
        <f aca="false">IF(AND(CW$5&gt;$V226,CW$6&lt;=$W226),$Y226,IF(AND(MONTH(CW$6)=MONTH($W226),YEAR(CW$6)=YEAR($W226)),$T226-$X226*$Y226+$Y226,0))</f>
        <v>4372.49</v>
      </c>
      <c r="CX226" s="261" t="n">
        <f aca="false">IF(AND(CX$5&gt;$V226,CX$6&lt;=$W226),$Y226,IF(AND(MONTH(CX$6)=MONTH($W226),YEAR(CX$6)=YEAR($W226)),$T226-$X226*$Y226+$Y226,0))</f>
        <v>4372.49</v>
      </c>
      <c r="CY226" s="261" t="n">
        <f aca="false">IF(AND(CY$5&gt;$V226,CY$6&lt;=$W226),$Y226,IF(AND(MONTH(CY$6)=MONTH($W226),YEAR(CY$6)=YEAR($W226)),$T226-$X226*$Y226+$Y226,0))</f>
        <v>4372.49</v>
      </c>
      <c r="CZ226" s="261" t="n">
        <f aca="false">IF(AND(CZ$5&gt;$V226,CZ$6&lt;=$W226),$Y226,IF(AND(MONTH(CZ$6)=MONTH($W226),YEAR(CZ$6)=YEAR($W226)),$T226-$X226*$Y226+$Y226,0))</f>
        <v>4372.49</v>
      </c>
      <c r="DA226" s="261" t="n">
        <f aca="false">IF(AND(DA$5&gt;$V226,DA$6&lt;=$W226),$Y226,IF(AND(MONTH(DA$6)=MONTH($W226),YEAR(DA$6)=YEAR($W226)),$T226-$X226*$Y226+$Y226,0))</f>
        <v>4372.49</v>
      </c>
      <c r="DB226" s="261" t="n">
        <f aca="false">IF(AND(DB$5&gt;$V226,DB$6&lt;=$W226),$Y226,IF(AND(MONTH(DB$6)=MONTH($W226),YEAR(DB$6)=YEAR($W226)),$T226-$X226*$Y226+$Y226,0))</f>
        <v>4372.49</v>
      </c>
      <c r="DC226" s="261" t="n">
        <f aca="false">IF(AND(DC$5&gt;$V226,DC$6&lt;=$W226),$Y226,IF(AND(MONTH(DC$6)=MONTH($W226),YEAR(DC$6)=YEAR($W226)),$T226-$X226*$Y226+$Y226,0))</f>
        <v>4372.49</v>
      </c>
      <c r="DD226" s="261" t="n">
        <f aca="false">IF(AND(DD$5&gt;$V226,DD$6&lt;=$W226),$Y226,IF(AND(MONTH(DD$6)=MONTH($W226),YEAR(DD$6)=YEAR($W226)),$T226-$X226*$Y226+$Y226,0))</f>
        <v>4372.49</v>
      </c>
      <c r="DE226" s="261" t="n">
        <f aca="false">IF(AND(DE$5&gt;$V226,DE$6&lt;=$W226),$Y226,IF(AND(MONTH(DE$6)=MONTH($W226),YEAR(DE$6)=YEAR($W226)),$T226-$X226*$Y226+$Y226,0))</f>
        <v>4372.49</v>
      </c>
      <c r="DF226" s="261" t="n">
        <f aca="false">IF(AND(DF$5&gt;$V226,DF$6&lt;=$W226),$Y226,IF(AND(MONTH(DF$6)=MONTH($W226),YEAR(DF$6)=YEAR($W226)),$T226-$X226*$Y226+$Y226,0))</f>
        <v>4372.49</v>
      </c>
      <c r="DG226" s="261" t="n">
        <f aca="false">IF(AND(DG$5&gt;$V226,DG$6&lt;=$W226),$Y226,IF(AND(MONTH(DG$6)=MONTH($W226),YEAR(DG$6)=YEAR($W226)),$T226-$X226*$Y226+$Y226,0))</f>
        <v>4372.49</v>
      </c>
      <c r="DH226" s="261" t="n">
        <f aca="false">IF(AND(DH$5&gt;$V226,DH$6&lt;=$W226),$Y226,IF(AND(MONTH(DH$6)=MONTH($W226),YEAR(DH$6)=YEAR($W226)),$T226-$X226*$Y226+$Y226,0))</f>
        <v>4372.49</v>
      </c>
      <c r="DI226" s="260" t="n">
        <f aca="false">CW226+CX226+CY226+CZ226+DA226+DB226+DC226+DD226+DE226+DF226+DG226+DH226</f>
        <v>52469.88</v>
      </c>
      <c r="DJ226" s="260" t="n">
        <f aca="false">T226+AG226+AJ226+AQ226+AS226+AU226+AW226</f>
        <v>524698.67</v>
      </c>
      <c r="DK226" s="260" t="n">
        <f aca="false">CU226+DI226-O226</f>
        <v>52469.88</v>
      </c>
      <c r="DL226" s="260" t="n">
        <f aca="false">DJ226-DK226</f>
        <v>472228.79</v>
      </c>
      <c r="DM226" s="261" t="n">
        <f aca="false">IF(AND(DM$5&gt;$V226,DM$6&lt;=$W226),$Y226,IF(AND(MONTH(DM$6)=MONTH($W226),YEAR(DM$6)=YEAR($W226)),$T226-$X226*$Y226+$Y226,0))</f>
        <v>4372.49</v>
      </c>
      <c r="DN226" s="261" t="n">
        <f aca="false">IF(AND(DN$5&gt;$V226,DN$6&lt;=$W226),$Y226,IF(AND(MONTH(DN$6)=MONTH($W226),YEAR(DN$6)=YEAR($W226)),$T226-$X226*$Y226+$Y226,0))</f>
        <v>4372.49</v>
      </c>
      <c r="DO226" s="261" t="n">
        <f aca="false">IF(AND(DO$5&gt;$V226,DO$6&lt;=$W226),$Y226,IF(AND(MONTH(DO$6)=MONTH($W226),YEAR(DO$6)=YEAR($W226)),$T226-$X226*$Y226+$Y226,0))</f>
        <v>4372.49</v>
      </c>
      <c r="DP226" s="261" t="n">
        <f aca="false">IF(AND(DP$5&gt;$V226,DP$6&lt;=$W226),$Y226,IF(AND(MONTH(DP$6)=MONTH($W226),YEAR(DP$6)=YEAR($W226)),$T226-$X226*$Y226+$Y226,0))</f>
        <v>4372.49</v>
      </c>
      <c r="DQ226" s="261" t="n">
        <f aca="false">IF(AND(DQ$5&gt;$V226,DQ$6&lt;=$W226),$Y226,IF(AND(MONTH(DQ$6)=MONTH($W226),YEAR(DQ$6)=YEAR($W226)),$T226-$X226*$Y226+$Y226,0))</f>
        <v>4372.49</v>
      </c>
      <c r="DR226" s="261" t="n">
        <f aca="false">IF(AND(DR$5&gt;$V226,DR$6&lt;=$W226),$Y226,IF(AND(MONTH(DR$6)=MONTH($W226),YEAR(DR$6)=YEAR($W226)),$T226-$X226*$Y226+$Y226,0))</f>
        <v>4372.49</v>
      </c>
      <c r="DS226" s="261" t="n">
        <f aca="false">IF(AND(DS$5&gt;$V226,DS$6&lt;=$W226),$Y226,IF(AND(MONTH(DS$6)=MONTH($W226),YEAR(DS$6)=YEAR($W226)),$T226-$X226*$Y226+$Y226,0))</f>
        <v>4372.49</v>
      </c>
      <c r="DT226" s="261" t="n">
        <f aca="false">IF(AND(DT$5&gt;$V226,DT$6&lt;=$W226),$Y226,IF(AND(MONTH(DT$6)=MONTH($W226),YEAR(DT$6)=YEAR($W226)),$T226-$X226*$Y226+$Y226,0))</f>
        <v>4372.49</v>
      </c>
      <c r="DU226" s="261" t="n">
        <f aca="false">IF(AND(DU$5&gt;$V226,DU$6&lt;=$W226),$Y226,IF(AND(MONTH(DU$6)=MONTH($W226),YEAR(DU$6)=YEAR($W226)),$T226-$X226*$Y226+$Y226,0))</f>
        <v>4372.49</v>
      </c>
      <c r="DV226" s="261" t="n">
        <f aca="false">IF(AND(DV$5&gt;$V226,DV$6&lt;=$W226),$Y226,IF(AND(MONTH(DV$6)=MONTH($W226),YEAR(DV$6)=YEAR($W226)),$T226-$X226*$Y226+$Y226,0))</f>
        <v>4372.49</v>
      </c>
      <c r="DW226" s="261" t="n">
        <f aca="false">IF(AND(DW$5&gt;$V226,DW$6&lt;=$W226),$Y226,IF(AND(MONTH(DW$6)=MONTH($W226),YEAR(DW$6)=YEAR($W226)),$T226-$X226*$Y226+$Y226,0))</f>
        <v>4372.49</v>
      </c>
      <c r="DX226" s="261" t="n">
        <f aca="false">IF(AND(DX$5&gt;$V226,DX$6&lt;=$W226),$Y226,IF(AND(MONTH(DX$6)=MONTH($W226),YEAR(DX$6)=YEAR($W226)),$T226-AA226-$X226*$Y226+$Y226,0))</f>
        <v>4372.49</v>
      </c>
      <c r="DY226" s="260" t="n">
        <f aca="false">DM226+DN226+DO226+DP226+DQ226+DR226+DS226+DT226+DU226+DV226+DW226+DX226</f>
        <v>52469.88</v>
      </c>
      <c r="DZ226" s="260" t="n">
        <f aca="false">DJ226+AY226+BA226+BC226+BE226+BG226+BI226+BK226+BM226+BO226</f>
        <v>524698.67</v>
      </c>
      <c r="EA226" s="260" t="n">
        <f aca="false">DK226+DY226</f>
        <v>104939.76</v>
      </c>
      <c r="EB226" s="261" t="n">
        <f aca="false">DZ226-EA226</f>
        <v>419758.91</v>
      </c>
      <c r="EC226" s="261" t="n">
        <f aca="false">IF(AND(EC$5&gt;$V226,EC$6&lt;=$W226),$Y226,IF(AND(MONTH(EC$6)=MONTH($W226),YEAR(EC$6)=YEAR($W226)),$T226-$X226*$Y226+$Y226,0))</f>
        <v>4372.49</v>
      </c>
      <c r="ED226" s="261" t="n">
        <f aca="false">IF(AND(ED$5&gt;$V226,ED$6&lt;=$W226),$Y226,IF(AND(MONTH(ED$6)=MONTH($W226),YEAR(ED$6)=YEAR($W226)),$T226-$X226*$Y226+$Y226,0))</f>
        <v>4372.49</v>
      </c>
      <c r="EE226" s="261" t="n">
        <f aca="false">IF(AND(EE$5&gt;$V226,EE$6&lt;=$W226),$Y226,IF(AND(MONTH(EE$6)=MONTH($W226),YEAR(EE$6)=YEAR($W226)),$T226-$X226*$Y226+$Y226,0))</f>
        <v>4372.49</v>
      </c>
      <c r="EF226" s="261" t="n">
        <f aca="false">IF(AND(EF$5&gt;$V226,EF$6&lt;=$W226),$Y226,IF(AND(MONTH(EF$6)=MONTH($W226),YEAR(EF$6)=YEAR($W226)),$T226-$X226*$Y226+$Y226,0))</f>
        <v>4372.49</v>
      </c>
      <c r="EG226" s="261" t="n">
        <f aca="false">IF(AND(EG$5&gt;$V226,EG$6&lt;=$W226),$Y226,IF(AND(MONTH(EG$6)=MONTH($W226),YEAR(EG$6)=YEAR($W226)),$T226-$X226*$Y226+$Y226,0))</f>
        <v>4372.49</v>
      </c>
      <c r="EH226" s="261" t="n">
        <f aca="false">IF(AND(EH$5&gt;$V226,EH$6&lt;=$W226),$Y226,IF(AND(MONTH(EH$6)=MONTH($W226),YEAR(EH$6)=YEAR($W226)),$T226-$X226*$Y226+$Y226,0))</f>
        <v>4372.49</v>
      </c>
      <c r="EI226" s="261" t="n">
        <f aca="false">IF(AND(EI$5&gt;$V226,EI$6&lt;=$W226),$Y226,IF(AND(MONTH(EI$6)=MONTH($W226),YEAR(EI$6)=YEAR($W226)),$T226-$X226*$Y226+$Y226,0))</f>
        <v>4372.49</v>
      </c>
      <c r="EJ226" s="261" t="n">
        <f aca="false">IF(AND(EJ$5&gt;$V226,EJ$6&lt;=$W226),$Y226,IF(AND(MONTH(EJ$6)=MONTH($W226),YEAR(EJ$6)=YEAR($W226)),$T226-$X226*$Y226+$Y226,0))</f>
        <v>4372.49</v>
      </c>
      <c r="EK226" s="261" t="n">
        <f aca="false">IF(AND(EK$5&gt;$V226,EK$6&lt;=$W226),$Y226,IF(AND(MONTH(EK$6)=MONTH($W226),YEAR(EK$6)=YEAR($W226)),$T226-$X226*$Y226+$Y226,0))</f>
        <v>4372.49</v>
      </c>
      <c r="EL226" s="266" t="n">
        <v>4372.49</v>
      </c>
      <c r="EM226" s="263" t="n">
        <v>4372.49</v>
      </c>
      <c r="EN226" s="261" t="n">
        <v>4372.49</v>
      </c>
      <c r="EO226" s="260" t="n">
        <f aca="false">EC226+ED226+EE226+EF226+EG226+EH226+EI226+EJ226+EK226+EL226+EM226+EN226</f>
        <v>52469.88</v>
      </c>
      <c r="EP226" s="260" t="n">
        <f aca="false">T226+AQ226+AS226+AU226+AW226+AY226+BA226+BC226+BE226+BG226+BI226+BK226+BM226+BO226+BQ226+BS226+BU226+BW226+BY226+CA226+CC226+CE226+CG226</f>
        <v>524698.67</v>
      </c>
      <c r="EQ226" s="260" t="n">
        <f aca="false">EA226+EO226</f>
        <v>157409.64</v>
      </c>
      <c r="ER226" s="260" t="n">
        <f aca="false">EP226-EQ226</f>
        <v>367289.03</v>
      </c>
      <c r="ES226" s="262" t="n">
        <f aca="false">EN226</f>
        <v>4372.49</v>
      </c>
      <c r="ET226" s="262" t="n">
        <f aca="false">ES226</f>
        <v>4372.49</v>
      </c>
      <c r="EU226" s="262" t="n">
        <f aca="false">ET226</f>
        <v>4372.49</v>
      </c>
      <c r="EV226" s="262" t="n">
        <f aca="false">EU226</f>
        <v>4372.49</v>
      </c>
      <c r="EW226" s="262" t="n">
        <f aca="false">EV226</f>
        <v>4372.49</v>
      </c>
      <c r="EX226" s="262" t="n">
        <f aca="false">EW226</f>
        <v>4372.49</v>
      </c>
      <c r="EY226" s="262" t="n">
        <f aca="false">EX226</f>
        <v>4372.49</v>
      </c>
      <c r="EZ226" s="262" t="n">
        <f aca="false">EY226</f>
        <v>4372.49</v>
      </c>
      <c r="FA226" s="262" t="n">
        <f aca="false">EZ226</f>
        <v>4372.49</v>
      </c>
      <c r="FB226" s="262" t="n">
        <f aca="false">FA226</f>
        <v>4372.49</v>
      </c>
      <c r="FC226" s="262" t="n">
        <f aca="false">FB226</f>
        <v>4372.49</v>
      </c>
      <c r="FD226" s="262" t="n">
        <f aca="false">FC226</f>
        <v>4372.49</v>
      </c>
      <c r="FE226" s="261" t="n">
        <f aca="false">ES226+ET226+EU226+EV226+EW226+EX226+EY226+EZ226+FA226+FB226+FC226+FD226</f>
        <v>52469.88</v>
      </c>
      <c r="FF226" s="261" t="n">
        <f aca="false">EP226</f>
        <v>524698.67</v>
      </c>
      <c r="FG226" s="261" t="n">
        <f aca="false">EQ226+FE226</f>
        <v>209879.52</v>
      </c>
      <c r="FH226" s="261" t="n">
        <f aca="false">FF226-FG226</f>
        <v>314819.15</v>
      </c>
      <c r="FI226" s="261" t="n">
        <f aca="false">FD226</f>
        <v>4372.49</v>
      </c>
      <c r="FJ226" s="261" t="n">
        <f aca="false">FI226</f>
        <v>4372.49</v>
      </c>
      <c r="FK226" s="261" t="n">
        <f aca="false">FJ226</f>
        <v>4372.49</v>
      </c>
      <c r="FL226" s="261" t="n">
        <f aca="false">FK226</f>
        <v>4372.49</v>
      </c>
      <c r="FM226" s="261" t="n">
        <f aca="false">FL226</f>
        <v>4372.49</v>
      </c>
      <c r="FN226" s="261" t="n">
        <f aca="false">FM226</f>
        <v>4372.49</v>
      </c>
      <c r="FO226" s="261" t="n">
        <f aca="false">FN226</f>
        <v>4372.49</v>
      </c>
      <c r="FP226" s="261" t="n">
        <f aca="false">FO226</f>
        <v>4372.49</v>
      </c>
      <c r="FQ226" s="261" t="n">
        <f aca="false">FP226</f>
        <v>4372.49</v>
      </c>
      <c r="FR226" s="261" t="n">
        <f aca="false">FQ226</f>
        <v>4372.49</v>
      </c>
      <c r="FS226" s="261" t="n">
        <f aca="false">FR226</f>
        <v>4372.49</v>
      </c>
      <c r="FT226" s="261" t="n">
        <f aca="false">FS226</f>
        <v>4372.49</v>
      </c>
      <c r="FU226" s="261" t="n">
        <f aca="false">FI226+FJ226+FK226+FL226+FM226+FN226+FO226+FP226+FQ226+FR226+FS226+FT226</f>
        <v>52469.88</v>
      </c>
      <c r="FV226" s="261" t="n">
        <f aca="false">FF226</f>
        <v>524698.67</v>
      </c>
      <c r="FW226" s="261" t="n">
        <f aca="false">FG226+FU226</f>
        <v>262349.4</v>
      </c>
      <c r="FX226" s="261" t="n">
        <f aca="false">FV226-FW226</f>
        <v>262349.27</v>
      </c>
      <c r="FY226" s="261" t="n">
        <f aca="false">FT226</f>
        <v>4372.49</v>
      </c>
      <c r="FZ226" s="261" t="n">
        <f aca="false">FY226</f>
        <v>4372.49</v>
      </c>
      <c r="GA226" s="261" t="n">
        <f aca="false">FZ226</f>
        <v>4372.49</v>
      </c>
      <c r="GB226" s="261" t="n">
        <f aca="false">GA226</f>
        <v>4372.49</v>
      </c>
      <c r="GC226" s="261" t="n">
        <f aca="false">GB226</f>
        <v>4372.49</v>
      </c>
      <c r="GD226" s="261" t="n">
        <f aca="false">GC226</f>
        <v>4372.49</v>
      </c>
      <c r="GE226" s="261" t="n">
        <f aca="false">GD226</f>
        <v>4372.49</v>
      </c>
      <c r="GF226" s="261" t="n">
        <f aca="false">GE226</f>
        <v>4372.49</v>
      </c>
      <c r="GG226" s="261" t="n">
        <f aca="false">GF226</f>
        <v>4372.49</v>
      </c>
      <c r="GH226" s="261" t="n">
        <f aca="false">GG226</f>
        <v>4372.49</v>
      </c>
      <c r="GI226" s="261" t="n">
        <f aca="false">GH226</f>
        <v>4372.49</v>
      </c>
      <c r="GJ226" s="261" t="n">
        <f aca="false">GI226</f>
        <v>4372.49</v>
      </c>
      <c r="GK226" s="261" t="n">
        <f aca="false">FY226+FZ226+GA226+GB226+GC226+GD226+GE226+GF226+GG226+GH226+GI226+GJ226</f>
        <v>52469.88</v>
      </c>
      <c r="GL226" s="261" t="n">
        <f aca="false">FV226</f>
        <v>524698.67</v>
      </c>
      <c r="GM226" s="261" t="n">
        <f aca="false">FW226+GK226</f>
        <v>314819.28</v>
      </c>
      <c r="GN226" s="261" t="n">
        <f aca="false">GL226-GM226</f>
        <v>209879.39</v>
      </c>
      <c r="GO226" s="261" t="n">
        <f aca="false">GJ226</f>
        <v>4372.49</v>
      </c>
      <c r="GP226" s="261" t="n">
        <f aca="false">GO226</f>
        <v>4372.49</v>
      </c>
      <c r="GQ226" s="261" t="n">
        <f aca="false">GP226</f>
        <v>4372.49</v>
      </c>
      <c r="GR226" s="261" t="n">
        <f aca="false">GQ226</f>
        <v>4372.49</v>
      </c>
      <c r="GS226" s="261" t="n">
        <f aca="false">GR226</f>
        <v>4372.49</v>
      </c>
      <c r="GT226" s="261" t="n">
        <f aca="false">GS226</f>
        <v>4372.49</v>
      </c>
      <c r="GU226" s="261" t="n">
        <f aca="false">GT226</f>
        <v>4372.49</v>
      </c>
      <c r="GV226" s="261" t="n">
        <f aca="false">GU226</f>
        <v>4372.49</v>
      </c>
      <c r="GW226" s="261" t="n">
        <f aca="false">GV226</f>
        <v>4372.49</v>
      </c>
      <c r="GX226" s="261" t="n">
        <f aca="false">GW226</f>
        <v>4372.49</v>
      </c>
      <c r="GY226" s="261" t="n">
        <f aca="false">GX226</f>
        <v>4372.49</v>
      </c>
      <c r="GZ226" s="261" t="n">
        <f aca="false">GY226</f>
        <v>4372.49</v>
      </c>
      <c r="HA226" s="261" t="n">
        <f aca="false">GO226+GP226+GQ226+GR226+GS226+GT226+GU226+GV226+GW226+GX226+GY226+GZ226</f>
        <v>52469.88</v>
      </c>
      <c r="HB226" s="261" t="n">
        <f aca="false">GL226</f>
        <v>524698.67</v>
      </c>
      <c r="HC226" s="261" t="n">
        <f aca="false">GM226+HA226</f>
        <v>367289.16</v>
      </c>
      <c r="HD226" s="261" t="n">
        <f aca="false">HB226-HC226</f>
        <v>157409.51</v>
      </c>
      <c r="HE226" s="264" t="n">
        <f aca="false">GO226-GJ226</f>
        <v>0</v>
      </c>
      <c r="HF226" s="264"/>
      <c r="HG226" s="264"/>
      <c r="HH226" s="264"/>
      <c r="HI226" s="264"/>
      <c r="HJ226" s="264"/>
      <c r="HK226" s="264"/>
      <c r="HL226" s="264"/>
      <c r="HM226" s="264"/>
      <c r="HN226" s="264"/>
      <c r="HO226" s="264"/>
      <c r="HP226" s="264"/>
      <c r="HQ226" s="264"/>
      <c r="HR226" s="264"/>
      <c r="HS226" s="264"/>
      <c r="HT226" s="264"/>
      <c r="HU226" s="264"/>
      <c r="HV226" s="264"/>
      <c r="HW226" s="264"/>
      <c r="HX226" s="264"/>
      <c r="HY226" s="264"/>
      <c r="HZ226" s="264"/>
      <c r="IA226" s="264"/>
      <c r="IB226" s="264"/>
      <c r="IC226" s="264"/>
      <c r="ID226" s="264"/>
      <c r="IE226" s="264"/>
      <c r="IF226" s="264"/>
      <c r="IG226" s="264"/>
      <c r="IH226" s="264"/>
      <c r="II226" s="264"/>
      <c r="IJ226" s="264"/>
      <c r="IK226" s="264"/>
      <c r="IL226" s="264"/>
      <c r="IM226" s="264"/>
      <c r="IN226" s="264"/>
      <c r="IO226" s="264"/>
      <c r="IP226" s="264"/>
      <c r="IQ226" s="264"/>
      <c r="IR226" s="264"/>
      <c r="IS226" s="264"/>
      <c r="IT226" s="264"/>
      <c r="IU226" s="264"/>
      <c r="IV226" s="264"/>
      <c r="IW226" s="264"/>
      <c r="IX226" s="264"/>
      <c r="IY226" s="264"/>
      <c r="IZ226" s="264"/>
      <c r="JA226" s="264"/>
      <c r="JB226" s="264"/>
      <c r="JC226" s="264"/>
      <c r="JD226" s="264"/>
      <c r="JE226" s="264"/>
      <c r="JF226" s="264"/>
      <c r="JG226" s="264"/>
      <c r="JH226" s="264"/>
      <c r="JI226" s="264"/>
      <c r="JJ226" s="264"/>
      <c r="JK226" s="264"/>
      <c r="JL226" s="264"/>
      <c r="JM226" s="265"/>
      <c r="JN226" s="265" t="n">
        <f aca="false">DH226-DG226</f>
        <v>0</v>
      </c>
    </row>
    <row r="227" s="201" customFormat="true" ht="22.35" hidden="false" customHeight="false" outlineLevel="0" collapsed="false">
      <c r="A227" s="249" t="n">
        <v>195</v>
      </c>
      <c r="B227" s="250" t="s">
        <v>701</v>
      </c>
      <c r="C227" s="251" t="n">
        <v>5983</v>
      </c>
      <c r="D227" s="252" t="s">
        <v>471</v>
      </c>
      <c r="E227" s="252" t="s">
        <v>633</v>
      </c>
      <c r="F227" s="253" t="n">
        <v>1</v>
      </c>
      <c r="G227" s="254" t="n">
        <v>370257.29</v>
      </c>
      <c r="H227" s="255" t="n">
        <v>0.2</v>
      </c>
      <c r="I227" s="256" t="n">
        <f aca="false">ROUND(F227*G227,2)</f>
        <v>370257.29</v>
      </c>
      <c r="J227" s="254" t="n">
        <f aca="false">ROUND(I227+F227*G227*H227,2)</f>
        <v>444308.75</v>
      </c>
      <c r="K227" s="257" t="n">
        <v>44531</v>
      </c>
      <c r="L227" s="257" t="n">
        <f aca="false">EDATE(K227,M227)-1</f>
        <v>48182</v>
      </c>
      <c r="M227" s="258" t="n">
        <v>120</v>
      </c>
      <c r="N227" s="254" t="n">
        <f aca="false">ROUND(G227/M227,2)*F227</f>
        <v>3085.48</v>
      </c>
      <c r="O227" s="254" t="n">
        <v>0</v>
      </c>
      <c r="P227" s="254"/>
      <c r="Q227" s="253" t="n">
        <v>1</v>
      </c>
      <c r="R227" s="254" t="n">
        <f aca="false">I227+AG227+P227</f>
        <v>370257.29</v>
      </c>
      <c r="S227" s="255" t="n">
        <f aca="false">H227</f>
        <v>0.2</v>
      </c>
      <c r="T227" s="254" t="n">
        <f aca="false">ROUND(Q227*R227,2)</f>
        <v>370257.29</v>
      </c>
      <c r="U227" s="254" t="n">
        <f aca="false">ROUND(T227+Q227*R227*S227,2)</f>
        <v>444308.75</v>
      </c>
      <c r="V227" s="257" t="n">
        <v>44531</v>
      </c>
      <c r="W227" s="257" t="n">
        <f aca="false">EDATE(V227,X227)-1</f>
        <v>48182</v>
      </c>
      <c r="X227" s="258" t="n">
        <v>120</v>
      </c>
      <c r="Y227" s="254" t="n">
        <f aca="false">ROUND((R227-Z227)/X227,2)*Q227</f>
        <v>3085.48</v>
      </c>
      <c r="Z227" s="254" t="n">
        <v>0</v>
      </c>
      <c r="AA227" s="254" t="n">
        <v>0</v>
      </c>
      <c r="AB227" s="254"/>
      <c r="AC227" s="254"/>
      <c r="AD227" s="254"/>
      <c r="AE227" s="254"/>
      <c r="AF227" s="254"/>
      <c r="AG227" s="254"/>
      <c r="AH227" s="254"/>
      <c r="AI227" s="254"/>
      <c r="AJ227" s="254"/>
      <c r="AK227" s="254"/>
      <c r="AL227" s="254"/>
      <c r="AM227" s="254"/>
      <c r="AN227" s="254"/>
      <c r="AO227" s="254"/>
      <c r="AP227" s="254"/>
      <c r="AQ227" s="254"/>
      <c r="AR227" s="254"/>
      <c r="AS227" s="254"/>
      <c r="AT227" s="254"/>
      <c r="AU227" s="254"/>
      <c r="AV227" s="254"/>
      <c r="AW227" s="254"/>
      <c r="AX227" s="254"/>
      <c r="AY227" s="254"/>
      <c r="AZ227" s="254"/>
      <c r="BA227" s="254"/>
      <c r="BB227" s="254"/>
      <c r="BC227" s="254"/>
      <c r="BD227" s="254"/>
      <c r="BE227" s="254"/>
      <c r="BF227" s="254"/>
      <c r="BG227" s="254"/>
      <c r="BH227" s="254"/>
      <c r="BI227" s="254"/>
      <c r="BJ227" s="254"/>
      <c r="BK227" s="254"/>
      <c r="BL227" s="254"/>
      <c r="BM227" s="254"/>
      <c r="BN227" s="254"/>
      <c r="BO227" s="254"/>
      <c r="BP227" s="254"/>
      <c r="BQ227" s="254"/>
      <c r="BR227" s="254"/>
      <c r="BS227" s="254"/>
      <c r="BT227" s="254"/>
      <c r="BU227" s="254"/>
      <c r="BV227" s="254"/>
      <c r="BW227" s="254"/>
      <c r="BX227" s="254"/>
      <c r="BY227" s="254"/>
      <c r="BZ227" s="254"/>
      <c r="CA227" s="254"/>
      <c r="CB227" s="254"/>
      <c r="CC227" s="254"/>
      <c r="CD227" s="254"/>
      <c r="CE227" s="254"/>
      <c r="CF227" s="254"/>
      <c r="CG227" s="254"/>
      <c r="CH227" s="254"/>
      <c r="CI227" s="254" t="e">
        <f aca="false">#N/A</f>
        <v>#N/A</v>
      </c>
      <c r="CJ227" s="254"/>
      <c r="CK227" s="254"/>
      <c r="CL227" s="254"/>
      <c r="CM227" s="257" t="n">
        <v>44531</v>
      </c>
      <c r="CN227" s="257" t="e">
        <f aca="false">EDATE(CM227,CO227)-1</f>
        <v>#N/A</v>
      </c>
      <c r="CO227" s="254" t="e">
        <f aca="false">#N/A</f>
        <v>#N/A</v>
      </c>
      <c r="CP227" s="254" t="n">
        <v>0</v>
      </c>
      <c r="CQ227" s="254"/>
      <c r="CR227" s="254"/>
      <c r="CS227" s="254"/>
      <c r="CT227" s="261" t="n">
        <f aca="false">I227</f>
        <v>370257.29</v>
      </c>
      <c r="CU227" s="261" t="n">
        <f aca="false">CT227-CV227</f>
        <v>0</v>
      </c>
      <c r="CV227" s="261" t="n">
        <v>370257.29</v>
      </c>
      <c r="CW227" s="261" t="n">
        <f aca="false">IF(AND(CW$5&gt;$V227,CW$6&lt;=$W227),$Y227,IF(AND(MONTH(CW$6)=MONTH($W227),YEAR(CW$6)=YEAR($W227)),$T227-$X227*$Y227+$Y227,0))</f>
        <v>3085.48</v>
      </c>
      <c r="CX227" s="261" t="n">
        <f aca="false">IF(AND(CX$5&gt;$V227,CX$6&lt;=$W227),$Y227,IF(AND(MONTH(CX$6)=MONTH($W227),YEAR(CX$6)=YEAR($W227)),$T227-$X227*$Y227+$Y227,0))</f>
        <v>3085.48</v>
      </c>
      <c r="CY227" s="261" t="n">
        <f aca="false">IF(AND(CY$5&gt;$V227,CY$6&lt;=$W227),$Y227,IF(AND(MONTH(CY$6)=MONTH($W227),YEAR(CY$6)=YEAR($W227)),$T227-$X227*$Y227+$Y227,0))</f>
        <v>3085.48</v>
      </c>
      <c r="CZ227" s="261" t="n">
        <f aca="false">IF(AND(CZ$5&gt;$V227,CZ$6&lt;=$W227),$Y227,IF(AND(MONTH(CZ$6)=MONTH($W227),YEAR(CZ$6)=YEAR($W227)),$T227-$X227*$Y227+$Y227,0))</f>
        <v>3085.48</v>
      </c>
      <c r="DA227" s="261" t="n">
        <f aca="false">IF(AND(DA$5&gt;$V227,DA$6&lt;=$W227),$Y227,IF(AND(MONTH(DA$6)=MONTH($W227),YEAR(DA$6)=YEAR($W227)),$T227-$X227*$Y227+$Y227,0))</f>
        <v>3085.48</v>
      </c>
      <c r="DB227" s="261" t="n">
        <f aca="false">IF(AND(DB$5&gt;$V227,DB$6&lt;=$W227),$Y227,IF(AND(MONTH(DB$6)=MONTH($W227),YEAR(DB$6)=YEAR($W227)),$T227-$X227*$Y227+$Y227,0))</f>
        <v>3085.48</v>
      </c>
      <c r="DC227" s="261" t="n">
        <f aca="false">IF(AND(DC$5&gt;$V227,DC$6&lt;=$W227),$Y227,IF(AND(MONTH(DC$6)=MONTH($W227),YEAR(DC$6)=YEAR($W227)),$T227-$X227*$Y227+$Y227,0))</f>
        <v>3085.48</v>
      </c>
      <c r="DD227" s="261" t="n">
        <f aca="false">IF(AND(DD$5&gt;$V227,DD$6&lt;=$W227),$Y227,IF(AND(MONTH(DD$6)=MONTH($W227),YEAR(DD$6)=YEAR($W227)),$T227-$X227*$Y227+$Y227,0))</f>
        <v>3085.48</v>
      </c>
      <c r="DE227" s="261" t="n">
        <f aca="false">IF(AND(DE$5&gt;$V227,DE$6&lt;=$W227),$Y227,IF(AND(MONTH(DE$6)=MONTH($W227),YEAR(DE$6)=YEAR($W227)),$T227-$X227*$Y227+$Y227,0))</f>
        <v>3085.48</v>
      </c>
      <c r="DF227" s="261" t="n">
        <f aca="false">IF(AND(DF$5&gt;$V227,DF$6&lt;=$W227),$Y227,IF(AND(MONTH(DF$6)=MONTH($W227),YEAR(DF$6)=YEAR($W227)),$T227-$X227*$Y227+$Y227,0))</f>
        <v>3085.48</v>
      </c>
      <c r="DG227" s="261" t="n">
        <f aca="false">IF(AND(DG$5&gt;$V227,DG$6&lt;=$W227),$Y227,IF(AND(MONTH(DG$6)=MONTH($W227),YEAR(DG$6)=YEAR($W227)),$T227-$X227*$Y227+$Y227,0))</f>
        <v>3085.48</v>
      </c>
      <c r="DH227" s="261" t="n">
        <f aca="false">IF(AND(DH$5&gt;$V227,DH$6&lt;=$W227),$Y227,IF(AND(MONTH(DH$6)=MONTH($W227),YEAR(DH$6)=YEAR($W227)),$T227-$X227*$Y227+$Y227,0))</f>
        <v>3085.48</v>
      </c>
      <c r="DI227" s="260" t="n">
        <f aca="false">CW227+CX227+CY227+CZ227+DA227+DB227+DC227+DD227+DE227+DF227+DG227+DH227</f>
        <v>37025.76</v>
      </c>
      <c r="DJ227" s="260" t="n">
        <f aca="false">T227+AG227+AJ227+AQ227+AS227+AU227+AW227</f>
        <v>370257.29</v>
      </c>
      <c r="DK227" s="260" t="n">
        <f aca="false">CU227+DI227-O227</f>
        <v>37025.76</v>
      </c>
      <c r="DL227" s="260" t="n">
        <f aca="false">DJ227-DK227</f>
        <v>333231.53</v>
      </c>
      <c r="DM227" s="261" t="n">
        <f aca="false">IF(AND(DM$5&gt;$V227,DM$6&lt;=$W227),$Y227,IF(AND(MONTH(DM$6)=MONTH($W227),YEAR(DM$6)=YEAR($W227)),$T227-$X227*$Y227+$Y227,0))</f>
        <v>3085.48</v>
      </c>
      <c r="DN227" s="261" t="n">
        <f aca="false">IF(AND(DN$5&gt;$V227,DN$6&lt;=$W227),$Y227,IF(AND(MONTH(DN$6)=MONTH($W227),YEAR(DN$6)=YEAR($W227)),$T227-$X227*$Y227+$Y227,0))</f>
        <v>3085.48</v>
      </c>
      <c r="DO227" s="261" t="n">
        <f aca="false">IF(AND(DO$5&gt;$V227,DO$6&lt;=$W227),$Y227,IF(AND(MONTH(DO$6)=MONTH($W227),YEAR(DO$6)=YEAR($W227)),$T227-$X227*$Y227+$Y227,0))</f>
        <v>3085.48</v>
      </c>
      <c r="DP227" s="261" t="n">
        <f aca="false">IF(AND(DP$5&gt;$V227,DP$6&lt;=$W227),$Y227,IF(AND(MONTH(DP$6)=MONTH($W227),YEAR(DP$6)=YEAR($W227)),$T227-$X227*$Y227+$Y227,0))</f>
        <v>3085.48</v>
      </c>
      <c r="DQ227" s="261" t="n">
        <f aca="false">IF(AND(DQ$5&gt;$V227,DQ$6&lt;=$W227),$Y227,IF(AND(MONTH(DQ$6)=MONTH($W227),YEAR(DQ$6)=YEAR($W227)),$T227-$X227*$Y227+$Y227,0))</f>
        <v>3085.48</v>
      </c>
      <c r="DR227" s="261" t="n">
        <f aca="false">IF(AND(DR$5&gt;$V227,DR$6&lt;=$W227),$Y227,IF(AND(MONTH(DR$6)=MONTH($W227),YEAR(DR$6)=YEAR($W227)),$T227-$X227*$Y227+$Y227,0))</f>
        <v>3085.48</v>
      </c>
      <c r="DS227" s="261" t="n">
        <f aca="false">IF(AND(DS$5&gt;$V227,DS$6&lt;=$W227),$Y227,IF(AND(MONTH(DS$6)=MONTH($W227),YEAR(DS$6)=YEAR($W227)),$T227-$X227*$Y227+$Y227,0))</f>
        <v>3085.48</v>
      </c>
      <c r="DT227" s="261" t="n">
        <f aca="false">IF(AND(DT$5&gt;$V227,DT$6&lt;=$W227),$Y227,IF(AND(MONTH(DT$6)=MONTH($W227),YEAR(DT$6)=YEAR($W227)),$T227-$X227*$Y227+$Y227,0))</f>
        <v>3085.48</v>
      </c>
      <c r="DU227" s="261" t="n">
        <f aca="false">IF(AND(DU$5&gt;$V227,DU$6&lt;=$W227),$Y227,IF(AND(MONTH(DU$6)=MONTH($W227),YEAR(DU$6)=YEAR($W227)),$T227-$X227*$Y227+$Y227,0))</f>
        <v>3085.48</v>
      </c>
      <c r="DV227" s="261" t="n">
        <f aca="false">IF(AND(DV$5&gt;$V227,DV$6&lt;=$W227),$Y227,IF(AND(MONTH(DV$6)=MONTH($W227),YEAR(DV$6)=YEAR($W227)),$T227-$X227*$Y227+$Y227,0))</f>
        <v>3085.48</v>
      </c>
      <c r="DW227" s="261" t="n">
        <f aca="false">IF(AND(DW$5&gt;$V227,DW$6&lt;=$W227),$Y227,IF(AND(MONTH(DW$6)=MONTH($W227),YEAR(DW$6)=YEAR($W227)),$T227-$X227*$Y227+$Y227,0))</f>
        <v>3085.48</v>
      </c>
      <c r="DX227" s="261" t="n">
        <f aca="false">IF(AND(DX$5&gt;$V227,DX$6&lt;=$W227),$Y227,IF(AND(MONTH(DX$6)=MONTH($W227),YEAR(DX$6)=YEAR($W227)),$T227-AA227-$X227*$Y227+$Y227,0))</f>
        <v>3085.48</v>
      </c>
      <c r="DY227" s="260" t="n">
        <f aca="false">DM227+DN227+DO227+DP227+DQ227+DR227+DS227+DT227+DU227+DV227+DW227+DX227</f>
        <v>37025.76</v>
      </c>
      <c r="DZ227" s="260" t="n">
        <f aca="false">DJ227+AY227+BA227+BC227+BE227+BG227+BI227+BK227+BM227+BO227</f>
        <v>370257.29</v>
      </c>
      <c r="EA227" s="260" t="n">
        <f aca="false">DK227+DY227</f>
        <v>74051.52</v>
      </c>
      <c r="EB227" s="261" t="n">
        <f aca="false">DZ227-EA227</f>
        <v>296205.77</v>
      </c>
      <c r="EC227" s="261" t="n">
        <f aca="false">IF(AND(EC$5&gt;$V227,EC$6&lt;=$W227),$Y227,IF(AND(MONTH(EC$6)=MONTH($W227),YEAR(EC$6)=YEAR($W227)),$T227-$X227*$Y227+$Y227,0))</f>
        <v>3085.48</v>
      </c>
      <c r="ED227" s="261" t="n">
        <f aca="false">IF(AND(ED$5&gt;$V227,ED$6&lt;=$W227),$Y227,IF(AND(MONTH(ED$6)=MONTH($W227),YEAR(ED$6)=YEAR($W227)),$T227-$X227*$Y227+$Y227,0))</f>
        <v>3085.48</v>
      </c>
      <c r="EE227" s="261" t="n">
        <f aca="false">IF(AND(EE$5&gt;$V227,EE$6&lt;=$W227),$Y227,IF(AND(MONTH(EE$6)=MONTH($W227),YEAR(EE$6)=YEAR($W227)),$T227-$X227*$Y227+$Y227,0))</f>
        <v>3085.48</v>
      </c>
      <c r="EF227" s="261" t="n">
        <f aca="false">IF(AND(EF$5&gt;$V227,EF$6&lt;=$W227),$Y227,IF(AND(MONTH(EF$6)=MONTH($W227),YEAR(EF$6)=YEAR($W227)),$T227-$X227*$Y227+$Y227,0))</f>
        <v>3085.48</v>
      </c>
      <c r="EG227" s="261" t="n">
        <f aca="false">IF(AND(EG$5&gt;$V227,EG$6&lt;=$W227),$Y227,IF(AND(MONTH(EG$6)=MONTH($W227),YEAR(EG$6)=YEAR($W227)),$T227-$X227*$Y227+$Y227,0))</f>
        <v>3085.48</v>
      </c>
      <c r="EH227" s="261" t="n">
        <f aca="false">IF(AND(EH$5&gt;$V227,EH$6&lt;=$W227),$Y227,IF(AND(MONTH(EH$6)=MONTH($W227),YEAR(EH$6)=YEAR($W227)),$T227-$X227*$Y227+$Y227,0))</f>
        <v>3085.48</v>
      </c>
      <c r="EI227" s="261" t="n">
        <f aca="false">IF(AND(EI$5&gt;$V227,EI$6&lt;=$W227),$Y227,IF(AND(MONTH(EI$6)=MONTH($W227),YEAR(EI$6)=YEAR($W227)),$T227-$X227*$Y227+$Y227,0))</f>
        <v>3085.48</v>
      </c>
      <c r="EJ227" s="261" t="n">
        <f aca="false">IF(AND(EJ$5&gt;$V227,EJ$6&lt;=$W227),$Y227,IF(AND(MONTH(EJ$6)=MONTH($W227),YEAR(EJ$6)=YEAR($W227)),$T227-$X227*$Y227+$Y227,0))</f>
        <v>3085.48</v>
      </c>
      <c r="EK227" s="261" t="n">
        <f aca="false">IF(AND(EK$5&gt;$V227,EK$6&lt;=$W227),$Y227,IF(AND(MONTH(EK$6)=MONTH($W227),YEAR(EK$6)=YEAR($W227)),$T227-$X227*$Y227+$Y227,0))</f>
        <v>3085.48</v>
      </c>
      <c r="EL227" s="266" t="n">
        <v>3085.48</v>
      </c>
      <c r="EM227" s="263" t="n">
        <v>3085.48</v>
      </c>
      <c r="EN227" s="261" t="n">
        <v>3085.48</v>
      </c>
      <c r="EO227" s="260" t="n">
        <f aca="false">EC227+ED227+EE227+EF227+EG227+EH227+EI227+EJ227+EK227+EL227+EM227+EN227</f>
        <v>37025.76</v>
      </c>
      <c r="EP227" s="260" t="n">
        <f aca="false">T227+AQ227+AS227+AU227+AW227+AY227+BA227+BC227+BE227+BG227+BI227+BK227+BM227+BO227+BQ227+BS227+BU227+BW227+BY227+CA227+CC227+CE227+CG227</f>
        <v>370257.29</v>
      </c>
      <c r="EQ227" s="260" t="n">
        <f aca="false">EA227+EO227</f>
        <v>111077.28</v>
      </c>
      <c r="ER227" s="260" t="n">
        <f aca="false">EP227-EQ227</f>
        <v>259180.01</v>
      </c>
      <c r="ES227" s="262" t="n">
        <f aca="false">EN227</f>
        <v>3085.48</v>
      </c>
      <c r="ET227" s="262" t="n">
        <f aca="false">ES227</f>
        <v>3085.48</v>
      </c>
      <c r="EU227" s="262" t="n">
        <f aca="false">ET227</f>
        <v>3085.48</v>
      </c>
      <c r="EV227" s="262" t="n">
        <f aca="false">EU227</f>
        <v>3085.48</v>
      </c>
      <c r="EW227" s="262" t="n">
        <f aca="false">EV227</f>
        <v>3085.48</v>
      </c>
      <c r="EX227" s="262" t="n">
        <f aca="false">EW227</f>
        <v>3085.48</v>
      </c>
      <c r="EY227" s="262" t="n">
        <f aca="false">EX227</f>
        <v>3085.48</v>
      </c>
      <c r="EZ227" s="262" t="n">
        <f aca="false">EY227</f>
        <v>3085.48</v>
      </c>
      <c r="FA227" s="262" t="n">
        <f aca="false">EZ227</f>
        <v>3085.48</v>
      </c>
      <c r="FB227" s="262" t="n">
        <f aca="false">FA227</f>
        <v>3085.48</v>
      </c>
      <c r="FC227" s="262" t="n">
        <f aca="false">FB227</f>
        <v>3085.48</v>
      </c>
      <c r="FD227" s="262" t="n">
        <f aca="false">FC227</f>
        <v>3085.48</v>
      </c>
      <c r="FE227" s="261" t="n">
        <f aca="false">ES227+ET227+EU227+EV227+EW227+EX227+EY227+EZ227+FA227+FB227+FC227+FD227</f>
        <v>37025.76</v>
      </c>
      <c r="FF227" s="261" t="n">
        <f aca="false">EP227</f>
        <v>370257.29</v>
      </c>
      <c r="FG227" s="261" t="n">
        <f aca="false">EQ227+FE227</f>
        <v>148103.04</v>
      </c>
      <c r="FH227" s="261" t="n">
        <f aca="false">FF227-FG227</f>
        <v>222154.25</v>
      </c>
      <c r="FI227" s="261" t="n">
        <f aca="false">FD227</f>
        <v>3085.48</v>
      </c>
      <c r="FJ227" s="261" t="n">
        <f aca="false">FI227</f>
        <v>3085.48</v>
      </c>
      <c r="FK227" s="261" t="n">
        <f aca="false">FJ227</f>
        <v>3085.48</v>
      </c>
      <c r="FL227" s="261" t="n">
        <f aca="false">FK227</f>
        <v>3085.48</v>
      </c>
      <c r="FM227" s="261" t="n">
        <f aca="false">FL227</f>
        <v>3085.48</v>
      </c>
      <c r="FN227" s="261" t="n">
        <f aca="false">FM227</f>
        <v>3085.48</v>
      </c>
      <c r="FO227" s="261" t="n">
        <f aca="false">FN227</f>
        <v>3085.48</v>
      </c>
      <c r="FP227" s="261" t="n">
        <f aca="false">FO227</f>
        <v>3085.48</v>
      </c>
      <c r="FQ227" s="261" t="n">
        <f aca="false">FP227</f>
        <v>3085.48</v>
      </c>
      <c r="FR227" s="261" t="n">
        <f aca="false">FQ227</f>
        <v>3085.48</v>
      </c>
      <c r="FS227" s="261" t="n">
        <f aca="false">FR227</f>
        <v>3085.48</v>
      </c>
      <c r="FT227" s="261" t="n">
        <f aca="false">FS227</f>
        <v>3085.48</v>
      </c>
      <c r="FU227" s="261" t="n">
        <f aca="false">FI227+FJ227+FK227+FL227+FM227+FN227+FO227+FP227+FQ227+FR227+FS227+FT227</f>
        <v>37025.76</v>
      </c>
      <c r="FV227" s="261" t="n">
        <f aca="false">FF227</f>
        <v>370257.29</v>
      </c>
      <c r="FW227" s="261" t="n">
        <f aca="false">FG227+FU227</f>
        <v>185128.8</v>
      </c>
      <c r="FX227" s="261" t="n">
        <f aca="false">FV227-FW227</f>
        <v>185128.49</v>
      </c>
      <c r="FY227" s="261" t="n">
        <f aca="false">FT227</f>
        <v>3085.48</v>
      </c>
      <c r="FZ227" s="261" t="n">
        <f aca="false">FY227</f>
        <v>3085.48</v>
      </c>
      <c r="GA227" s="261" t="n">
        <f aca="false">FZ227</f>
        <v>3085.48</v>
      </c>
      <c r="GB227" s="261" t="n">
        <f aca="false">GA227</f>
        <v>3085.48</v>
      </c>
      <c r="GC227" s="261" t="n">
        <f aca="false">GB227</f>
        <v>3085.48</v>
      </c>
      <c r="GD227" s="261" t="n">
        <f aca="false">GC227</f>
        <v>3085.48</v>
      </c>
      <c r="GE227" s="261" t="n">
        <f aca="false">GD227</f>
        <v>3085.48</v>
      </c>
      <c r="GF227" s="261" t="n">
        <f aca="false">GE227</f>
        <v>3085.48</v>
      </c>
      <c r="GG227" s="261" t="n">
        <f aca="false">GF227</f>
        <v>3085.48</v>
      </c>
      <c r="GH227" s="261" t="n">
        <f aca="false">GG227</f>
        <v>3085.48</v>
      </c>
      <c r="GI227" s="261" t="n">
        <f aca="false">GH227</f>
        <v>3085.48</v>
      </c>
      <c r="GJ227" s="261" t="n">
        <f aca="false">GI227</f>
        <v>3085.48</v>
      </c>
      <c r="GK227" s="261" t="n">
        <f aca="false">FY227+FZ227+GA227+GB227+GC227+GD227+GE227+GF227+GG227+GH227+GI227+GJ227</f>
        <v>37025.76</v>
      </c>
      <c r="GL227" s="261" t="n">
        <f aca="false">FV227</f>
        <v>370257.29</v>
      </c>
      <c r="GM227" s="261" t="n">
        <f aca="false">FW227+GK227</f>
        <v>222154.56</v>
      </c>
      <c r="GN227" s="261" t="n">
        <f aca="false">GL227-GM227</f>
        <v>148102.73</v>
      </c>
      <c r="GO227" s="261" t="n">
        <f aca="false">GJ227</f>
        <v>3085.48</v>
      </c>
      <c r="GP227" s="261" t="n">
        <f aca="false">GO227</f>
        <v>3085.48</v>
      </c>
      <c r="GQ227" s="261" t="n">
        <f aca="false">GP227</f>
        <v>3085.48</v>
      </c>
      <c r="GR227" s="261" t="n">
        <f aca="false">GQ227</f>
        <v>3085.48</v>
      </c>
      <c r="GS227" s="261" t="n">
        <f aca="false">GR227</f>
        <v>3085.48</v>
      </c>
      <c r="GT227" s="261" t="n">
        <f aca="false">GS227</f>
        <v>3085.48</v>
      </c>
      <c r="GU227" s="261" t="n">
        <f aca="false">GT227</f>
        <v>3085.48</v>
      </c>
      <c r="GV227" s="261" t="n">
        <f aca="false">GU227</f>
        <v>3085.48</v>
      </c>
      <c r="GW227" s="261" t="n">
        <f aca="false">GV227</f>
        <v>3085.48</v>
      </c>
      <c r="GX227" s="261" t="n">
        <f aca="false">GW227</f>
        <v>3085.48</v>
      </c>
      <c r="GY227" s="261" t="n">
        <f aca="false">GX227</f>
        <v>3085.48</v>
      </c>
      <c r="GZ227" s="261" t="n">
        <f aca="false">GY227</f>
        <v>3085.48</v>
      </c>
      <c r="HA227" s="261" t="n">
        <f aca="false">GO227+GP227+GQ227+GR227+GS227+GT227+GU227+GV227+GW227+GX227+GY227+GZ227</f>
        <v>37025.76</v>
      </c>
      <c r="HB227" s="261" t="n">
        <f aca="false">GL227</f>
        <v>370257.29</v>
      </c>
      <c r="HC227" s="261" t="n">
        <f aca="false">GM227+HA227</f>
        <v>259180.32</v>
      </c>
      <c r="HD227" s="261" t="n">
        <f aca="false">HB227-HC227</f>
        <v>111076.97</v>
      </c>
      <c r="HE227" s="264" t="n">
        <f aca="false">GO227-GJ227</f>
        <v>0</v>
      </c>
      <c r="HF227" s="264"/>
      <c r="HG227" s="264"/>
      <c r="HH227" s="264"/>
      <c r="HI227" s="264"/>
      <c r="HJ227" s="264"/>
      <c r="HK227" s="264"/>
      <c r="HL227" s="264"/>
      <c r="HM227" s="264"/>
      <c r="HN227" s="264"/>
      <c r="HO227" s="264"/>
      <c r="HP227" s="264"/>
      <c r="HQ227" s="264"/>
      <c r="HR227" s="264"/>
      <c r="HS227" s="264"/>
      <c r="HT227" s="264"/>
      <c r="HU227" s="264"/>
      <c r="HV227" s="264"/>
      <c r="HW227" s="264"/>
      <c r="HX227" s="264"/>
      <c r="HY227" s="264"/>
      <c r="HZ227" s="264"/>
      <c r="IA227" s="264"/>
      <c r="IB227" s="264"/>
      <c r="IC227" s="264"/>
      <c r="ID227" s="264"/>
      <c r="IE227" s="264"/>
      <c r="IF227" s="264"/>
      <c r="IG227" s="264"/>
      <c r="IH227" s="264"/>
      <c r="II227" s="264"/>
      <c r="IJ227" s="264"/>
      <c r="IK227" s="264"/>
      <c r="IL227" s="264"/>
      <c r="IM227" s="264"/>
      <c r="IN227" s="264"/>
      <c r="IO227" s="264"/>
      <c r="IP227" s="264"/>
      <c r="IQ227" s="264"/>
      <c r="IR227" s="264"/>
      <c r="IS227" s="264"/>
      <c r="IT227" s="264"/>
      <c r="IU227" s="264"/>
      <c r="IV227" s="264"/>
      <c r="IW227" s="264"/>
      <c r="IX227" s="264"/>
      <c r="IY227" s="264"/>
      <c r="IZ227" s="264"/>
      <c r="JA227" s="264"/>
      <c r="JB227" s="264"/>
      <c r="JC227" s="264"/>
      <c r="JD227" s="264"/>
      <c r="JE227" s="264"/>
      <c r="JF227" s="264"/>
      <c r="JG227" s="264"/>
      <c r="JH227" s="264"/>
      <c r="JI227" s="264"/>
      <c r="JJ227" s="264"/>
      <c r="JK227" s="264"/>
      <c r="JL227" s="264"/>
      <c r="JM227" s="265"/>
      <c r="JN227" s="265" t="n">
        <f aca="false">DH227-DG227</f>
        <v>0</v>
      </c>
    </row>
    <row r="228" s="201" customFormat="true" ht="22.35" hidden="false" customHeight="false" outlineLevel="0" collapsed="false">
      <c r="A228" s="249" t="n">
        <v>196</v>
      </c>
      <c r="B228" s="250" t="s">
        <v>702</v>
      </c>
      <c r="C228" s="251" t="n">
        <v>5984</v>
      </c>
      <c r="D228" s="252" t="s">
        <v>471</v>
      </c>
      <c r="E228" s="252" t="s">
        <v>633</v>
      </c>
      <c r="F228" s="253" t="n">
        <v>1</v>
      </c>
      <c r="G228" s="254" t="n">
        <v>622079.88</v>
      </c>
      <c r="H228" s="255" t="n">
        <v>0.2</v>
      </c>
      <c r="I228" s="256" t="n">
        <f aca="false">ROUND(F228*G228,2)</f>
        <v>622079.88</v>
      </c>
      <c r="J228" s="254" t="n">
        <f aca="false">ROUND(I228+F228*G228*H228,2)</f>
        <v>746495.86</v>
      </c>
      <c r="K228" s="257" t="n">
        <v>44531</v>
      </c>
      <c r="L228" s="257" t="n">
        <f aca="false">EDATE(K228,M228)-1</f>
        <v>48182</v>
      </c>
      <c r="M228" s="258" t="n">
        <v>120</v>
      </c>
      <c r="N228" s="254" t="n">
        <f aca="false">ROUND(G228/M228,2)*F228</f>
        <v>5184</v>
      </c>
      <c r="O228" s="254" t="n">
        <v>0</v>
      </c>
      <c r="P228" s="254"/>
      <c r="Q228" s="253" t="n">
        <v>1</v>
      </c>
      <c r="R228" s="254" t="n">
        <f aca="false">I228+AG228+P228</f>
        <v>622079.88</v>
      </c>
      <c r="S228" s="255" t="n">
        <f aca="false">H228</f>
        <v>0.2</v>
      </c>
      <c r="T228" s="254" t="n">
        <f aca="false">ROUND(Q228*R228,2)</f>
        <v>622079.88</v>
      </c>
      <c r="U228" s="254" t="n">
        <f aca="false">ROUND(T228+Q228*R228*S228,2)</f>
        <v>746495.86</v>
      </c>
      <c r="V228" s="257" t="n">
        <v>44531</v>
      </c>
      <c r="W228" s="257" t="n">
        <f aca="false">EDATE(V228,X228)-1</f>
        <v>48182</v>
      </c>
      <c r="X228" s="258" t="n">
        <v>120</v>
      </c>
      <c r="Y228" s="254" t="n">
        <f aca="false">ROUND((R228-Z228)/X228,2)*Q228</f>
        <v>5184</v>
      </c>
      <c r="Z228" s="254" t="n">
        <v>0</v>
      </c>
      <c r="AA228" s="254" t="n">
        <v>0</v>
      </c>
      <c r="AB228" s="254"/>
      <c r="AC228" s="254"/>
      <c r="AD228" s="254"/>
      <c r="AE228" s="254"/>
      <c r="AF228" s="254"/>
      <c r="AG228" s="254"/>
      <c r="AH228" s="254"/>
      <c r="AI228" s="254"/>
      <c r="AJ228" s="254"/>
      <c r="AK228" s="254"/>
      <c r="AL228" s="254"/>
      <c r="AM228" s="254"/>
      <c r="AN228" s="254"/>
      <c r="AO228" s="254"/>
      <c r="AP228" s="254"/>
      <c r="AQ228" s="254"/>
      <c r="AR228" s="254"/>
      <c r="AS228" s="254"/>
      <c r="AT228" s="254"/>
      <c r="AU228" s="254"/>
      <c r="AV228" s="254"/>
      <c r="AW228" s="254"/>
      <c r="AX228" s="254"/>
      <c r="AY228" s="254"/>
      <c r="AZ228" s="254"/>
      <c r="BA228" s="254"/>
      <c r="BB228" s="254"/>
      <c r="BC228" s="254"/>
      <c r="BD228" s="254"/>
      <c r="BE228" s="254"/>
      <c r="BF228" s="254"/>
      <c r="BG228" s="254"/>
      <c r="BH228" s="254"/>
      <c r="BI228" s="254"/>
      <c r="BJ228" s="254"/>
      <c r="BK228" s="254"/>
      <c r="BL228" s="254"/>
      <c r="BM228" s="254"/>
      <c r="BN228" s="254"/>
      <c r="BO228" s="254"/>
      <c r="BP228" s="254"/>
      <c r="BQ228" s="254"/>
      <c r="BR228" s="254"/>
      <c r="BS228" s="254"/>
      <c r="BT228" s="254"/>
      <c r="BU228" s="254"/>
      <c r="BV228" s="254"/>
      <c r="BW228" s="254"/>
      <c r="BX228" s="254"/>
      <c r="BY228" s="254"/>
      <c r="BZ228" s="254"/>
      <c r="CA228" s="254"/>
      <c r="CB228" s="254"/>
      <c r="CC228" s="254"/>
      <c r="CD228" s="254"/>
      <c r="CE228" s="254"/>
      <c r="CF228" s="254"/>
      <c r="CG228" s="254"/>
      <c r="CH228" s="254"/>
      <c r="CI228" s="254" t="e">
        <f aca="false">#N/A</f>
        <v>#N/A</v>
      </c>
      <c r="CJ228" s="254"/>
      <c r="CK228" s="254"/>
      <c r="CL228" s="254"/>
      <c r="CM228" s="257" t="n">
        <v>44531</v>
      </c>
      <c r="CN228" s="257" t="e">
        <f aca="false">EDATE(CM228,CO228)-1</f>
        <v>#N/A</v>
      </c>
      <c r="CO228" s="254" t="e">
        <f aca="false">#N/A</f>
        <v>#N/A</v>
      </c>
      <c r="CP228" s="254" t="n">
        <v>0</v>
      </c>
      <c r="CQ228" s="254"/>
      <c r="CR228" s="254"/>
      <c r="CS228" s="254"/>
      <c r="CT228" s="261" t="n">
        <f aca="false">I228</f>
        <v>622079.88</v>
      </c>
      <c r="CU228" s="261" t="n">
        <f aca="false">CT228-CV228</f>
        <v>0</v>
      </c>
      <c r="CV228" s="261" t="n">
        <v>622079.88</v>
      </c>
      <c r="CW228" s="261" t="n">
        <f aca="false">IF(AND(CW$5&gt;$V228,CW$6&lt;=$W228),$Y228,IF(AND(MONTH(CW$6)=MONTH($W228),YEAR(CW$6)=YEAR($W228)),$T228-$X228*$Y228+$Y228,0))</f>
        <v>5184</v>
      </c>
      <c r="CX228" s="261" t="n">
        <f aca="false">IF(AND(CX$5&gt;$V228,CX$6&lt;=$W228),$Y228,IF(AND(MONTH(CX$6)=MONTH($W228),YEAR(CX$6)=YEAR($W228)),$T228-$X228*$Y228+$Y228,0))</f>
        <v>5184</v>
      </c>
      <c r="CY228" s="261" t="n">
        <f aca="false">IF(AND(CY$5&gt;$V228,CY$6&lt;=$W228),$Y228,IF(AND(MONTH(CY$6)=MONTH($W228),YEAR(CY$6)=YEAR($W228)),$T228-$X228*$Y228+$Y228,0))</f>
        <v>5184</v>
      </c>
      <c r="CZ228" s="261" t="n">
        <f aca="false">IF(AND(CZ$5&gt;$V228,CZ$6&lt;=$W228),$Y228,IF(AND(MONTH(CZ$6)=MONTH($W228),YEAR(CZ$6)=YEAR($W228)),$T228-$X228*$Y228+$Y228,0))</f>
        <v>5184</v>
      </c>
      <c r="DA228" s="261" t="n">
        <f aca="false">IF(AND(DA$5&gt;$V228,DA$6&lt;=$W228),$Y228,IF(AND(MONTH(DA$6)=MONTH($W228),YEAR(DA$6)=YEAR($W228)),$T228-$X228*$Y228+$Y228,0))</f>
        <v>5184</v>
      </c>
      <c r="DB228" s="261" t="n">
        <f aca="false">IF(AND(DB$5&gt;$V228,DB$6&lt;=$W228),$Y228,IF(AND(MONTH(DB$6)=MONTH($W228),YEAR(DB$6)=YEAR($W228)),$T228-$X228*$Y228+$Y228,0))</f>
        <v>5184</v>
      </c>
      <c r="DC228" s="261" t="n">
        <f aca="false">IF(AND(DC$5&gt;$V228,DC$6&lt;=$W228),$Y228,IF(AND(MONTH(DC$6)=MONTH($W228),YEAR(DC$6)=YEAR($W228)),$T228-$X228*$Y228+$Y228,0))</f>
        <v>5184</v>
      </c>
      <c r="DD228" s="261" t="n">
        <f aca="false">IF(AND(DD$5&gt;$V228,DD$6&lt;=$W228),$Y228,IF(AND(MONTH(DD$6)=MONTH($W228),YEAR(DD$6)=YEAR($W228)),$T228-$X228*$Y228+$Y228,0))</f>
        <v>5184</v>
      </c>
      <c r="DE228" s="261" t="n">
        <f aca="false">IF(AND(DE$5&gt;$V228,DE$6&lt;=$W228),$Y228,IF(AND(MONTH(DE$6)=MONTH($W228),YEAR(DE$6)=YEAR($W228)),$T228-$X228*$Y228+$Y228,0))</f>
        <v>5184</v>
      </c>
      <c r="DF228" s="261" t="n">
        <f aca="false">IF(AND(DF$5&gt;$V228,DF$6&lt;=$W228),$Y228,IF(AND(MONTH(DF$6)=MONTH($W228),YEAR(DF$6)=YEAR($W228)),$T228-$X228*$Y228+$Y228,0))</f>
        <v>5184</v>
      </c>
      <c r="DG228" s="261" t="n">
        <f aca="false">IF(AND(DG$5&gt;$V228,DG$6&lt;=$W228),$Y228,IF(AND(MONTH(DG$6)=MONTH($W228),YEAR(DG$6)=YEAR($W228)),$T228-$X228*$Y228+$Y228,0))</f>
        <v>5184</v>
      </c>
      <c r="DH228" s="261" t="n">
        <f aca="false">IF(AND(DH$5&gt;$V228,DH$6&lt;=$W228),$Y228,IF(AND(MONTH(DH$6)=MONTH($W228),YEAR(DH$6)=YEAR($W228)),$T228-$X228*$Y228+$Y228,0))</f>
        <v>5184</v>
      </c>
      <c r="DI228" s="260" t="n">
        <f aca="false">CW228+CX228+CY228+CZ228+DA228+DB228+DC228+DD228+DE228+DF228+DG228+DH228</f>
        <v>62208</v>
      </c>
      <c r="DJ228" s="260" t="n">
        <f aca="false">T228+AG228+AJ228+AQ228+AS228+AU228+AW228</f>
        <v>622079.88</v>
      </c>
      <c r="DK228" s="260" t="n">
        <f aca="false">CU228+DI228-O228</f>
        <v>62208</v>
      </c>
      <c r="DL228" s="260" t="n">
        <f aca="false">DJ228-DK228</f>
        <v>559871.88</v>
      </c>
      <c r="DM228" s="261" t="n">
        <f aca="false">IF(AND(DM$5&gt;$V228,DM$6&lt;=$W228),$Y228,IF(AND(MONTH(DM$6)=MONTH($W228),YEAR(DM$6)=YEAR($W228)),$T228-$X228*$Y228+$Y228,0))</f>
        <v>5184</v>
      </c>
      <c r="DN228" s="261" t="n">
        <f aca="false">IF(AND(DN$5&gt;$V228,DN$6&lt;=$W228),$Y228,IF(AND(MONTH(DN$6)=MONTH($W228),YEAR(DN$6)=YEAR($W228)),$T228-$X228*$Y228+$Y228,0))</f>
        <v>5184</v>
      </c>
      <c r="DO228" s="261" t="n">
        <f aca="false">IF(AND(DO$5&gt;$V228,DO$6&lt;=$W228),$Y228,IF(AND(MONTH(DO$6)=MONTH($W228),YEAR(DO$6)=YEAR($W228)),$T228-$X228*$Y228+$Y228,0))</f>
        <v>5184</v>
      </c>
      <c r="DP228" s="261" t="n">
        <f aca="false">IF(AND(DP$5&gt;$V228,DP$6&lt;=$W228),$Y228,IF(AND(MONTH(DP$6)=MONTH($W228),YEAR(DP$6)=YEAR($W228)),$T228-$X228*$Y228+$Y228,0))</f>
        <v>5184</v>
      </c>
      <c r="DQ228" s="261" t="n">
        <f aca="false">IF(AND(DQ$5&gt;$V228,DQ$6&lt;=$W228),$Y228,IF(AND(MONTH(DQ$6)=MONTH($W228),YEAR(DQ$6)=YEAR($W228)),$T228-$X228*$Y228+$Y228,0))</f>
        <v>5184</v>
      </c>
      <c r="DR228" s="261" t="n">
        <f aca="false">IF(AND(DR$5&gt;$V228,DR$6&lt;=$W228),$Y228,IF(AND(MONTH(DR$6)=MONTH($W228),YEAR(DR$6)=YEAR($W228)),$T228-$X228*$Y228+$Y228,0))</f>
        <v>5184</v>
      </c>
      <c r="DS228" s="261" t="n">
        <f aca="false">IF(AND(DS$5&gt;$V228,DS$6&lt;=$W228),$Y228,IF(AND(MONTH(DS$6)=MONTH($W228),YEAR(DS$6)=YEAR($W228)),$T228-$X228*$Y228+$Y228,0))</f>
        <v>5184</v>
      </c>
      <c r="DT228" s="261" t="n">
        <f aca="false">IF(AND(DT$5&gt;$V228,DT$6&lt;=$W228),$Y228,IF(AND(MONTH(DT$6)=MONTH($W228),YEAR(DT$6)=YEAR($W228)),$T228-$X228*$Y228+$Y228,0))</f>
        <v>5184</v>
      </c>
      <c r="DU228" s="261" t="n">
        <f aca="false">IF(AND(DU$5&gt;$V228,DU$6&lt;=$W228),$Y228,IF(AND(MONTH(DU$6)=MONTH($W228),YEAR(DU$6)=YEAR($W228)),$T228-$X228*$Y228+$Y228,0))</f>
        <v>5184</v>
      </c>
      <c r="DV228" s="261" t="n">
        <f aca="false">IF(AND(DV$5&gt;$V228,DV$6&lt;=$W228),$Y228,IF(AND(MONTH(DV$6)=MONTH($W228),YEAR(DV$6)=YEAR($W228)),$T228-$X228*$Y228+$Y228,0))</f>
        <v>5184</v>
      </c>
      <c r="DW228" s="261" t="n">
        <f aca="false">IF(AND(DW$5&gt;$V228,DW$6&lt;=$W228),$Y228,IF(AND(MONTH(DW$6)=MONTH($W228),YEAR(DW$6)=YEAR($W228)),$T228-$X228*$Y228+$Y228,0))</f>
        <v>5184</v>
      </c>
      <c r="DX228" s="261" t="n">
        <f aca="false">IF(AND(DX$5&gt;$V228,DX$6&lt;=$W228),$Y228,IF(AND(MONTH(DX$6)=MONTH($W228),YEAR(DX$6)=YEAR($W228)),$T228-AA228-$X228*$Y228+$Y228,0))</f>
        <v>5184</v>
      </c>
      <c r="DY228" s="260" t="n">
        <f aca="false">DM228+DN228+DO228+DP228+DQ228+DR228+DS228+DT228+DU228+DV228+DW228+DX228</f>
        <v>62208</v>
      </c>
      <c r="DZ228" s="260" t="n">
        <f aca="false">DJ228+AY228+BA228+BC228+BE228+BG228+BI228+BK228+BM228+BO228</f>
        <v>622079.88</v>
      </c>
      <c r="EA228" s="260" t="n">
        <f aca="false">DK228+DY228</f>
        <v>124416</v>
      </c>
      <c r="EB228" s="261" t="n">
        <f aca="false">DZ228-EA228</f>
        <v>497663.88</v>
      </c>
      <c r="EC228" s="261" t="n">
        <f aca="false">IF(AND(EC$5&gt;$V228,EC$6&lt;=$W228),$Y228,IF(AND(MONTH(EC$6)=MONTH($W228),YEAR(EC$6)=YEAR($W228)),$T228-$X228*$Y228+$Y228,0))</f>
        <v>5184</v>
      </c>
      <c r="ED228" s="261" t="n">
        <f aca="false">IF(AND(ED$5&gt;$V228,ED$6&lt;=$W228),$Y228,IF(AND(MONTH(ED$6)=MONTH($W228),YEAR(ED$6)=YEAR($W228)),$T228-$X228*$Y228+$Y228,0))</f>
        <v>5184</v>
      </c>
      <c r="EE228" s="261" t="n">
        <f aca="false">IF(AND(EE$5&gt;$V228,EE$6&lt;=$W228),$Y228,IF(AND(MONTH(EE$6)=MONTH($W228),YEAR(EE$6)=YEAR($W228)),$T228-$X228*$Y228+$Y228,0))</f>
        <v>5184</v>
      </c>
      <c r="EF228" s="261" t="n">
        <f aca="false">IF(AND(EF$5&gt;$V228,EF$6&lt;=$W228),$Y228,IF(AND(MONTH(EF$6)=MONTH($W228),YEAR(EF$6)=YEAR($W228)),$T228-$X228*$Y228+$Y228,0))</f>
        <v>5184</v>
      </c>
      <c r="EG228" s="261" t="n">
        <f aca="false">IF(AND(EG$5&gt;$V228,EG$6&lt;=$W228),$Y228,IF(AND(MONTH(EG$6)=MONTH($W228),YEAR(EG$6)=YEAR($W228)),$T228-$X228*$Y228+$Y228,0))</f>
        <v>5184</v>
      </c>
      <c r="EH228" s="261" t="n">
        <f aca="false">IF(AND(EH$5&gt;$V228,EH$6&lt;=$W228),$Y228,IF(AND(MONTH(EH$6)=MONTH($W228),YEAR(EH$6)=YEAR($W228)),$T228-$X228*$Y228+$Y228,0))</f>
        <v>5184</v>
      </c>
      <c r="EI228" s="261" t="n">
        <f aca="false">IF(AND(EI$5&gt;$V228,EI$6&lt;=$W228),$Y228,IF(AND(MONTH(EI$6)=MONTH($W228),YEAR(EI$6)=YEAR($W228)),$T228-$X228*$Y228+$Y228,0))</f>
        <v>5184</v>
      </c>
      <c r="EJ228" s="261" t="n">
        <f aca="false">IF(AND(EJ$5&gt;$V228,EJ$6&lt;=$W228),$Y228,IF(AND(MONTH(EJ$6)=MONTH($W228),YEAR(EJ$6)=YEAR($W228)),$T228-$X228*$Y228+$Y228,0))</f>
        <v>5184</v>
      </c>
      <c r="EK228" s="261" t="n">
        <f aca="false">IF(AND(EK$5&gt;$V228,EK$6&lt;=$W228),$Y228,IF(AND(MONTH(EK$6)=MONTH($W228),YEAR(EK$6)=YEAR($W228)),$T228-$X228*$Y228+$Y228,0))</f>
        <v>5184</v>
      </c>
      <c r="EL228" s="266" t="n">
        <v>5184</v>
      </c>
      <c r="EM228" s="263" t="n">
        <v>5184</v>
      </c>
      <c r="EN228" s="261" t="n">
        <v>5184</v>
      </c>
      <c r="EO228" s="260" t="n">
        <f aca="false">EC228+ED228+EE228+EF228+EG228+EH228+EI228+EJ228+EK228+EL228+EM228+EN228</f>
        <v>62208</v>
      </c>
      <c r="EP228" s="260" t="n">
        <f aca="false">T228+AQ228+AS228+AU228+AW228+AY228+BA228+BC228+BE228+BG228+BI228+BK228+BM228+BO228+BQ228+BS228+BU228+BW228+BY228+CA228+CC228+CE228+CG228</f>
        <v>622079.88</v>
      </c>
      <c r="EQ228" s="260" t="n">
        <f aca="false">EA228+EO228</f>
        <v>186624</v>
      </c>
      <c r="ER228" s="260" t="n">
        <f aca="false">EP228-EQ228</f>
        <v>435455.88</v>
      </c>
      <c r="ES228" s="262" t="n">
        <f aca="false">EN228</f>
        <v>5184</v>
      </c>
      <c r="ET228" s="262" t="n">
        <f aca="false">ES228</f>
        <v>5184</v>
      </c>
      <c r="EU228" s="262" t="n">
        <f aca="false">ET228</f>
        <v>5184</v>
      </c>
      <c r="EV228" s="262" t="n">
        <f aca="false">EU228</f>
        <v>5184</v>
      </c>
      <c r="EW228" s="262" t="n">
        <f aca="false">EV228</f>
        <v>5184</v>
      </c>
      <c r="EX228" s="262" t="n">
        <f aca="false">EW228</f>
        <v>5184</v>
      </c>
      <c r="EY228" s="262" t="n">
        <f aca="false">EX228</f>
        <v>5184</v>
      </c>
      <c r="EZ228" s="262" t="n">
        <f aca="false">EY228</f>
        <v>5184</v>
      </c>
      <c r="FA228" s="262" t="n">
        <f aca="false">EZ228</f>
        <v>5184</v>
      </c>
      <c r="FB228" s="262" t="n">
        <f aca="false">FA228</f>
        <v>5184</v>
      </c>
      <c r="FC228" s="262" t="n">
        <f aca="false">FB228</f>
        <v>5184</v>
      </c>
      <c r="FD228" s="262" t="n">
        <f aca="false">FC228</f>
        <v>5184</v>
      </c>
      <c r="FE228" s="261" t="n">
        <f aca="false">ES228+ET228+EU228+EV228+EW228+EX228+EY228+EZ228+FA228+FB228+FC228+FD228</f>
        <v>62208</v>
      </c>
      <c r="FF228" s="261" t="n">
        <f aca="false">EP228</f>
        <v>622079.88</v>
      </c>
      <c r="FG228" s="261" t="n">
        <f aca="false">EQ228+FE228</f>
        <v>248832</v>
      </c>
      <c r="FH228" s="261" t="n">
        <f aca="false">FF228-FG228</f>
        <v>373247.88</v>
      </c>
      <c r="FI228" s="261" t="n">
        <f aca="false">FD228</f>
        <v>5184</v>
      </c>
      <c r="FJ228" s="261" t="n">
        <f aca="false">FI228</f>
        <v>5184</v>
      </c>
      <c r="FK228" s="261" t="n">
        <f aca="false">FJ228</f>
        <v>5184</v>
      </c>
      <c r="FL228" s="261" t="n">
        <f aca="false">FK228</f>
        <v>5184</v>
      </c>
      <c r="FM228" s="261" t="n">
        <f aca="false">FL228</f>
        <v>5184</v>
      </c>
      <c r="FN228" s="261" t="n">
        <f aca="false">FM228</f>
        <v>5184</v>
      </c>
      <c r="FO228" s="261" t="n">
        <f aca="false">FN228</f>
        <v>5184</v>
      </c>
      <c r="FP228" s="261" t="n">
        <f aca="false">FO228</f>
        <v>5184</v>
      </c>
      <c r="FQ228" s="261" t="n">
        <f aca="false">FP228</f>
        <v>5184</v>
      </c>
      <c r="FR228" s="261" t="n">
        <f aca="false">FQ228</f>
        <v>5184</v>
      </c>
      <c r="FS228" s="261" t="n">
        <f aca="false">FR228</f>
        <v>5184</v>
      </c>
      <c r="FT228" s="261" t="n">
        <f aca="false">FS228</f>
        <v>5184</v>
      </c>
      <c r="FU228" s="261" t="n">
        <f aca="false">FI228+FJ228+FK228+FL228+FM228+FN228+FO228+FP228+FQ228+FR228+FS228+FT228</f>
        <v>62208</v>
      </c>
      <c r="FV228" s="261" t="n">
        <f aca="false">FF228</f>
        <v>622079.88</v>
      </c>
      <c r="FW228" s="261" t="n">
        <f aca="false">FG228+FU228</f>
        <v>311040</v>
      </c>
      <c r="FX228" s="261" t="n">
        <f aca="false">FV228-FW228</f>
        <v>311039.88</v>
      </c>
      <c r="FY228" s="261" t="n">
        <f aca="false">FT228</f>
        <v>5184</v>
      </c>
      <c r="FZ228" s="261" t="n">
        <f aca="false">FY228</f>
        <v>5184</v>
      </c>
      <c r="GA228" s="261" t="n">
        <f aca="false">FZ228</f>
        <v>5184</v>
      </c>
      <c r="GB228" s="261" t="n">
        <f aca="false">GA228</f>
        <v>5184</v>
      </c>
      <c r="GC228" s="261" t="n">
        <f aca="false">GB228</f>
        <v>5184</v>
      </c>
      <c r="GD228" s="261" t="n">
        <f aca="false">GC228</f>
        <v>5184</v>
      </c>
      <c r="GE228" s="261" t="n">
        <f aca="false">GD228</f>
        <v>5184</v>
      </c>
      <c r="GF228" s="261" t="n">
        <f aca="false">GE228</f>
        <v>5184</v>
      </c>
      <c r="GG228" s="261" t="n">
        <f aca="false">GF228</f>
        <v>5184</v>
      </c>
      <c r="GH228" s="261" t="n">
        <f aca="false">GG228</f>
        <v>5184</v>
      </c>
      <c r="GI228" s="261" t="n">
        <f aca="false">GH228</f>
        <v>5184</v>
      </c>
      <c r="GJ228" s="261" t="n">
        <f aca="false">GI228</f>
        <v>5184</v>
      </c>
      <c r="GK228" s="261" t="n">
        <f aca="false">FY228+FZ228+GA228+GB228+GC228+GD228+GE228+GF228+GG228+GH228+GI228+GJ228</f>
        <v>62208</v>
      </c>
      <c r="GL228" s="261" t="n">
        <f aca="false">FV228</f>
        <v>622079.88</v>
      </c>
      <c r="GM228" s="261" t="n">
        <f aca="false">FW228+GK228</f>
        <v>373248</v>
      </c>
      <c r="GN228" s="261" t="n">
        <f aca="false">GL228-GM228</f>
        <v>248831.88</v>
      </c>
      <c r="GO228" s="261" t="n">
        <f aca="false">GJ228</f>
        <v>5184</v>
      </c>
      <c r="GP228" s="261" t="n">
        <f aca="false">GO228</f>
        <v>5184</v>
      </c>
      <c r="GQ228" s="261" t="n">
        <f aca="false">GP228</f>
        <v>5184</v>
      </c>
      <c r="GR228" s="261" t="n">
        <f aca="false">GQ228</f>
        <v>5184</v>
      </c>
      <c r="GS228" s="261" t="n">
        <f aca="false">GR228</f>
        <v>5184</v>
      </c>
      <c r="GT228" s="261" t="n">
        <f aca="false">GS228</f>
        <v>5184</v>
      </c>
      <c r="GU228" s="261" t="n">
        <f aca="false">GT228</f>
        <v>5184</v>
      </c>
      <c r="GV228" s="261" t="n">
        <f aca="false">GU228</f>
        <v>5184</v>
      </c>
      <c r="GW228" s="261" t="n">
        <f aca="false">GV228</f>
        <v>5184</v>
      </c>
      <c r="GX228" s="261" t="n">
        <f aca="false">GW228</f>
        <v>5184</v>
      </c>
      <c r="GY228" s="261" t="n">
        <f aca="false">GX228</f>
        <v>5184</v>
      </c>
      <c r="GZ228" s="261" t="n">
        <f aca="false">GY228</f>
        <v>5184</v>
      </c>
      <c r="HA228" s="261" t="n">
        <f aca="false">GO228+GP228+GQ228+GR228+GS228+GT228+GU228+GV228+GW228+GX228+GY228+GZ228</f>
        <v>62208</v>
      </c>
      <c r="HB228" s="261" t="n">
        <f aca="false">GL228</f>
        <v>622079.88</v>
      </c>
      <c r="HC228" s="261" t="n">
        <f aca="false">GM228+HA228</f>
        <v>435456</v>
      </c>
      <c r="HD228" s="261" t="n">
        <f aca="false">HB228-HC228</f>
        <v>186623.88</v>
      </c>
      <c r="HE228" s="264" t="n">
        <f aca="false">GO228-GJ228</f>
        <v>0</v>
      </c>
      <c r="HF228" s="264"/>
      <c r="HG228" s="264"/>
      <c r="HH228" s="264"/>
      <c r="HI228" s="264"/>
      <c r="HJ228" s="264"/>
      <c r="HK228" s="264"/>
      <c r="HL228" s="264"/>
      <c r="HM228" s="264"/>
      <c r="HN228" s="264"/>
      <c r="HO228" s="264"/>
      <c r="HP228" s="264"/>
      <c r="HQ228" s="264"/>
      <c r="HR228" s="264"/>
      <c r="HS228" s="264"/>
      <c r="HT228" s="264"/>
      <c r="HU228" s="264"/>
      <c r="HV228" s="264"/>
      <c r="HW228" s="264"/>
      <c r="HX228" s="264"/>
      <c r="HY228" s="264"/>
      <c r="HZ228" s="264"/>
      <c r="IA228" s="264"/>
      <c r="IB228" s="264"/>
      <c r="IC228" s="264"/>
      <c r="ID228" s="264"/>
      <c r="IE228" s="264"/>
      <c r="IF228" s="264"/>
      <c r="IG228" s="264"/>
      <c r="IH228" s="264"/>
      <c r="II228" s="264"/>
      <c r="IJ228" s="264"/>
      <c r="IK228" s="264"/>
      <c r="IL228" s="264"/>
      <c r="IM228" s="264"/>
      <c r="IN228" s="264"/>
      <c r="IO228" s="264"/>
      <c r="IP228" s="264"/>
      <c r="IQ228" s="264"/>
      <c r="IR228" s="264"/>
      <c r="IS228" s="264"/>
      <c r="IT228" s="264"/>
      <c r="IU228" s="264"/>
      <c r="IV228" s="264"/>
      <c r="IW228" s="264"/>
      <c r="IX228" s="264"/>
      <c r="IY228" s="264"/>
      <c r="IZ228" s="264"/>
      <c r="JA228" s="264"/>
      <c r="JB228" s="264"/>
      <c r="JC228" s="264"/>
      <c r="JD228" s="264"/>
      <c r="JE228" s="264"/>
      <c r="JF228" s="264"/>
      <c r="JG228" s="264"/>
      <c r="JH228" s="264"/>
      <c r="JI228" s="264"/>
      <c r="JJ228" s="264"/>
      <c r="JK228" s="264"/>
      <c r="JL228" s="264"/>
      <c r="JM228" s="265"/>
      <c r="JN228" s="265" t="n">
        <f aca="false">DH228-DG228</f>
        <v>0</v>
      </c>
    </row>
    <row r="229" s="201" customFormat="true" ht="22.35" hidden="false" customHeight="false" outlineLevel="0" collapsed="false">
      <c r="A229" s="249" t="n">
        <v>197</v>
      </c>
      <c r="B229" s="250" t="s">
        <v>703</v>
      </c>
      <c r="C229" s="251" t="n">
        <v>5985</v>
      </c>
      <c r="D229" s="252" t="s">
        <v>471</v>
      </c>
      <c r="E229" s="252" t="s">
        <v>633</v>
      </c>
      <c r="F229" s="253" t="n">
        <v>1</v>
      </c>
      <c r="G229" s="254" t="n">
        <v>716384.07</v>
      </c>
      <c r="H229" s="255" t="n">
        <v>0.2</v>
      </c>
      <c r="I229" s="256" t="n">
        <f aca="false">ROUND(F229*G229,2)</f>
        <v>716384.07</v>
      </c>
      <c r="J229" s="254" t="n">
        <f aca="false">ROUND(I229+F229*G229*H229,2)</f>
        <v>859660.88</v>
      </c>
      <c r="K229" s="257" t="n">
        <v>44531</v>
      </c>
      <c r="L229" s="257" t="n">
        <f aca="false">EDATE(K229,M229)-1</f>
        <v>48182</v>
      </c>
      <c r="M229" s="258" t="n">
        <v>120</v>
      </c>
      <c r="N229" s="254" t="n">
        <f aca="false">ROUND(G229/M229,2)*F229</f>
        <v>5969.87</v>
      </c>
      <c r="O229" s="254" t="n">
        <v>0</v>
      </c>
      <c r="P229" s="254"/>
      <c r="Q229" s="253" t="n">
        <v>1</v>
      </c>
      <c r="R229" s="254" t="n">
        <f aca="false">I229+AG229+P229</f>
        <v>716384.07</v>
      </c>
      <c r="S229" s="255" t="n">
        <f aca="false">H229</f>
        <v>0.2</v>
      </c>
      <c r="T229" s="254" t="n">
        <f aca="false">ROUND(Q229*R229,2)</f>
        <v>716384.07</v>
      </c>
      <c r="U229" s="254" t="n">
        <f aca="false">ROUND(T229+Q229*R229*S229,2)</f>
        <v>859660.88</v>
      </c>
      <c r="V229" s="257" t="n">
        <v>44531</v>
      </c>
      <c r="W229" s="257" t="n">
        <f aca="false">EDATE(V229,X229)-1</f>
        <v>48182</v>
      </c>
      <c r="X229" s="258" t="n">
        <v>120</v>
      </c>
      <c r="Y229" s="254" t="n">
        <f aca="false">ROUND((R229-Z229)/X229,2)*Q229</f>
        <v>5969.87</v>
      </c>
      <c r="Z229" s="254" t="n">
        <v>0</v>
      </c>
      <c r="AA229" s="254" t="n">
        <v>0</v>
      </c>
      <c r="AB229" s="254"/>
      <c r="AC229" s="254"/>
      <c r="AD229" s="254"/>
      <c r="AE229" s="254"/>
      <c r="AF229" s="254"/>
      <c r="AG229" s="254"/>
      <c r="AH229" s="254"/>
      <c r="AI229" s="254"/>
      <c r="AJ229" s="254"/>
      <c r="AK229" s="254"/>
      <c r="AL229" s="254"/>
      <c r="AM229" s="254"/>
      <c r="AN229" s="254"/>
      <c r="AO229" s="254"/>
      <c r="AP229" s="254"/>
      <c r="AQ229" s="254"/>
      <c r="AR229" s="254"/>
      <c r="AS229" s="254"/>
      <c r="AT229" s="254"/>
      <c r="AU229" s="254"/>
      <c r="AV229" s="254"/>
      <c r="AW229" s="254"/>
      <c r="AX229" s="254"/>
      <c r="AY229" s="254"/>
      <c r="AZ229" s="254"/>
      <c r="BA229" s="254"/>
      <c r="BB229" s="254"/>
      <c r="BC229" s="254"/>
      <c r="BD229" s="254"/>
      <c r="BE229" s="254"/>
      <c r="BF229" s="254"/>
      <c r="BG229" s="254"/>
      <c r="BH229" s="254"/>
      <c r="BI229" s="254"/>
      <c r="BJ229" s="254"/>
      <c r="BK229" s="254"/>
      <c r="BL229" s="254"/>
      <c r="BM229" s="254"/>
      <c r="BN229" s="254"/>
      <c r="BO229" s="254"/>
      <c r="BP229" s="254"/>
      <c r="BQ229" s="254"/>
      <c r="BR229" s="254"/>
      <c r="BS229" s="254"/>
      <c r="BT229" s="254"/>
      <c r="BU229" s="254"/>
      <c r="BV229" s="254"/>
      <c r="BW229" s="254"/>
      <c r="BX229" s="254"/>
      <c r="BY229" s="254"/>
      <c r="BZ229" s="254"/>
      <c r="CA229" s="254"/>
      <c r="CB229" s="254"/>
      <c r="CC229" s="254"/>
      <c r="CD229" s="254"/>
      <c r="CE229" s="254"/>
      <c r="CF229" s="254"/>
      <c r="CG229" s="254"/>
      <c r="CH229" s="254"/>
      <c r="CI229" s="254" t="e">
        <f aca="false">#N/A</f>
        <v>#N/A</v>
      </c>
      <c r="CJ229" s="254"/>
      <c r="CK229" s="254"/>
      <c r="CL229" s="254"/>
      <c r="CM229" s="257" t="n">
        <v>44531</v>
      </c>
      <c r="CN229" s="257" t="e">
        <f aca="false">EDATE(CM229,CO229)-1</f>
        <v>#N/A</v>
      </c>
      <c r="CO229" s="254" t="e">
        <f aca="false">#N/A</f>
        <v>#N/A</v>
      </c>
      <c r="CP229" s="254" t="n">
        <v>0</v>
      </c>
      <c r="CQ229" s="254"/>
      <c r="CR229" s="254"/>
      <c r="CS229" s="254"/>
      <c r="CT229" s="261" t="n">
        <f aca="false">I229</f>
        <v>716384.07</v>
      </c>
      <c r="CU229" s="261" t="n">
        <f aca="false">CT229-CV229</f>
        <v>0</v>
      </c>
      <c r="CV229" s="261" t="n">
        <v>716384.07</v>
      </c>
      <c r="CW229" s="261" t="n">
        <f aca="false">IF(AND(CW$5&gt;$V229,CW$6&lt;=$W229),$Y229,IF(AND(MONTH(CW$6)=MONTH($W229),YEAR(CW$6)=YEAR($W229)),$T229-$X229*$Y229+$Y229,0))</f>
        <v>5969.87</v>
      </c>
      <c r="CX229" s="261" t="n">
        <f aca="false">IF(AND(CX$5&gt;$V229,CX$6&lt;=$W229),$Y229,IF(AND(MONTH(CX$6)=MONTH($W229),YEAR(CX$6)=YEAR($W229)),$T229-$X229*$Y229+$Y229,0))</f>
        <v>5969.87</v>
      </c>
      <c r="CY229" s="261" t="n">
        <f aca="false">IF(AND(CY$5&gt;$V229,CY$6&lt;=$W229),$Y229,IF(AND(MONTH(CY$6)=MONTH($W229),YEAR(CY$6)=YEAR($W229)),$T229-$X229*$Y229+$Y229,0))</f>
        <v>5969.87</v>
      </c>
      <c r="CZ229" s="261" t="n">
        <f aca="false">IF(AND(CZ$5&gt;$V229,CZ$6&lt;=$W229),$Y229,IF(AND(MONTH(CZ$6)=MONTH($W229),YEAR(CZ$6)=YEAR($W229)),$T229-$X229*$Y229+$Y229,0))</f>
        <v>5969.87</v>
      </c>
      <c r="DA229" s="261" t="n">
        <f aca="false">IF(AND(DA$5&gt;$V229,DA$6&lt;=$W229),$Y229,IF(AND(MONTH(DA$6)=MONTH($W229),YEAR(DA$6)=YEAR($W229)),$T229-$X229*$Y229+$Y229,0))</f>
        <v>5969.87</v>
      </c>
      <c r="DB229" s="261" t="n">
        <f aca="false">IF(AND(DB$5&gt;$V229,DB$6&lt;=$W229),$Y229,IF(AND(MONTH(DB$6)=MONTH($W229),YEAR(DB$6)=YEAR($W229)),$T229-$X229*$Y229+$Y229,0))</f>
        <v>5969.87</v>
      </c>
      <c r="DC229" s="261" t="n">
        <f aca="false">IF(AND(DC$5&gt;$V229,DC$6&lt;=$W229),$Y229,IF(AND(MONTH(DC$6)=MONTH($W229),YEAR(DC$6)=YEAR($W229)),$T229-$X229*$Y229+$Y229,0))</f>
        <v>5969.87</v>
      </c>
      <c r="DD229" s="261" t="n">
        <f aca="false">IF(AND(DD$5&gt;$V229,DD$6&lt;=$W229),$Y229,IF(AND(MONTH(DD$6)=MONTH($W229),YEAR(DD$6)=YEAR($W229)),$T229-$X229*$Y229+$Y229,0))</f>
        <v>5969.87</v>
      </c>
      <c r="DE229" s="261" t="n">
        <f aca="false">IF(AND(DE$5&gt;$V229,DE$6&lt;=$W229),$Y229,IF(AND(MONTH(DE$6)=MONTH($W229),YEAR(DE$6)=YEAR($W229)),$T229-$X229*$Y229+$Y229,0))</f>
        <v>5969.87</v>
      </c>
      <c r="DF229" s="261" t="n">
        <f aca="false">IF(AND(DF$5&gt;$V229,DF$6&lt;=$W229),$Y229,IF(AND(MONTH(DF$6)=MONTH($W229),YEAR(DF$6)=YEAR($W229)),$T229-$X229*$Y229+$Y229,0))</f>
        <v>5969.87</v>
      </c>
      <c r="DG229" s="261" t="n">
        <f aca="false">IF(AND(DG$5&gt;$V229,DG$6&lt;=$W229),$Y229,IF(AND(MONTH(DG$6)=MONTH($W229),YEAR(DG$6)=YEAR($W229)),$T229-$X229*$Y229+$Y229,0))</f>
        <v>5969.87</v>
      </c>
      <c r="DH229" s="261" t="n">
        <f aca="false">IF(AND(DH$5&gt;$V229,DH$6&lt;=$W229),$Y229,IF(AND(MONTH(DH$6)=MONTH($W229),YEAR(DH$6)=YEAR($W229)),$T229-$X229*$Y229+$Y229,0))</f>
        <v>5969.87</v>
      </c>
      <c r="DI229" s="260" t="n">
        <f aca="false">CW229+CX229+CY229+CZ229+DA229+DB229+DC229+DD229+DE229+DF229+DG229+DH229</f>
        <v>71638.44</v>
      </c>
      <c r="DJ229" s="260" t="n">
        <f aca="false">T229+AG229+AJ229+AQ229+AS229+AU229+AW229</f>
        <v>716384.07</v>
      </c>
      <c r="DK229" s="260" t="n">
        <f aca="false">CU229+DI229-O229</f>
        <v>71638.44</v>
      </c>
      <c r="DL229" s="260" t="n">
        <f aca="false">DJ229-DK229</f>
        <v>644745.63</v>
      </c>
      <c r="DM229" s="261" t="n">
        <f aca="false">IF(AND(DM$5&gt;$V229,DM$6&lt;=$W229),$Y229,IF(AND(MONTH(DM$6)=MONTH($W229),YEAR(DM$6)=YEAR($W229)),$T229-$X229*$Y229+$Y229,0))</f>
        <v>5969.87</v>
      </c>
      <c r="DN229" s="261" t="n">
        <f aca="false">IF(AND(DN$5&gt;$V229,DN$6&lt;=$W229),$Y229,IF(AND(MONTH(DN$6)=MONTH($W229),YEAR(DN$6)=YEAR($W229)),$T229-$X229*$Y229+$Y229,0))</f>
        <v>5969.87</v>
      </c>
      <c r="DO229" s="261" t="n">
        <f aca="false">IF(AND(DO$5&gt;$V229,DO$6&lt;=$W229),$Y229,IF(AND(MONTH(DO$6)=MONTH($W229),YEAR(DO$6)=YEAR($W229)),$T229-$X229*$Y229+$Y229,0))</f>
        <v>5969.87</v>
      </c>
      <c r="DP229" s="261" t="n">
        <f aca="false">IF(AND(DP$5&gt;$V229,DP$6&lt;=$W229),$Y229,IF(AND(MONTH(DP$6)=MONTH($W229),YEAR(DP$6)=YEAR($W229)),$T229-$X229*$Y229+$Y229,0))</f>
        <v>5969.87</v>
      </c>
      <c r="DQ229" s="261" t="n">
        <f aca="false">IF(AND(DQ$5&gt;$V229,DQ$6&lt;=$W229),$Y229,IF(AND(MONTH(DQ$6)=MONTH($W229),YEAR(DQ$6)=YEAR($W229)),$T229-$X229*$Y229+$Y229,0))</f>
        <v>5969.87</v>
      </c>
      <c r="DR229" s="261" t="n">
        <f aca="false">IF(AND(DR$5&gt;$V229,DR$6&lt;=$W229),$Y229,IF(AND(MONTH(DR$6)=MONTH($W229),YEAR(DR$6)=YEAR($W229)),$T229-$X229*$Y229+$Y229,0))</f>
        <v>5969.87</v>
      </c>
      <c r="DS229" s="261" t="n">
        <f aca="false">IF(AND(DS$5&gt;$V229,DS$6&lt;=$W229),$Y229,IF(AND(MONTH(DS$6)=MONTH($W229),YEAR(DS$6)=YEAR($W229)),$T229-$X229*$Y229+$Y229,0))</f>
        <v>5969.87</v>
      </c>
      <c r="DT229" s="261" t="n">
        <f aca="false">IF(AND(DT$5&gt;$V229,DT$6&lt;=$W229),$Y229,IF(AND(MONTH(DT$6)=MONTH($W229),YEAR(DT$6)=YEAR($W229)),$T229-$X229*$Y229+$Y229,0))</f>
        <v>5969.87</v>
      </c>
      <c r="DU229" s="261" t="n">
        <f aca="false">IF(AND(DU$5&gt;$V229,DU$6&lt;=$W229),$Y229,IF(AND(MONTH(DU$6)=MONTH($W229),YEAR(DU$6)=YEAR($W229)),$T229-$X229*$Y229+$Y229,0))</f>
        <v>5969.87</v>
      </c>
      <c r="DV229" s="261" t="n">
        <f aca="false">IF(AND(DV$5&gt;$V229,DV$6&lt;=$W229),$Y229,IF(AND(MONTH(DV$6)=MONTH($W229),YEAR(DV$6)=YEAR($W229)),$T229-$X229*$Y229+$Y229,0))</f>
        <v>5969.87</v>
      </c>
      <c r="DW229" s="261" t="n">
        <f aca="false">IF(AND(DW$5&gt;$V229,DW$6&lt;=$W229),$Y229,IF(AND(MONTH(DW$6)=MONTH($W229),YEAR(DW$6)=YEAR($W229)),$T229-$X229*$Y229+$Y229,0))</f>
        <v>5969.87</v>
      </c>
      <c r="DX229" s="261" t="n">
        <f aca="false">IF(AND(DX$5&gt;$V229,DX$6&lt;=$W229),$Y229,IF(AND(MONTH(DX$6)=MONTH($W229),YEAR(DX$6)=YEAR($W229)),$T229-AA229-$X229*$Y229+$Y229,0))</f>
        <v>5969.87</v>
      </c>
      <c r="DY229" s="260" t="n">
        <f aca="false">DM229+DN229+DO229+DP229+DQ229+DR229+DS229+DT229+DU229+DV229+DW229+DX229</f>
        <v>71638.44</v>
      </c>
      <c r="DZ229" s="260" t="n">
        <f aca="false">DJ229+AY229+BA229+BC229+BE229+BG229+BI229+BK229+BM229+BO229</f>
        <v>716384.07</v>
      </c>
      <c r="EA229" s="260" t="n">
        <f aca="false">DK229+DY229</f>
        <v>143276.88</v>
      </c>
      <c r="EB229" s="261" t="n">
        <f aca="false">DZ229-EA229</f>
        <v>573107.19</v>
      </c>
      <c r="EC229" s="261" t="n">
        <f aca="false">IF(AND(EC$5&gt;$V229,EC$6&lt;=$W229),$Y229,IF(AND(MONTH(EC$6)=MONTH($W229),YEAR(EC$6)=YEAR($W229)),$T229-$X229*$Y229+$Y229,0))</f>
        <v>5969.87</v>
      </c>
      <c r="ED229" s="261" t="n">
        <f aca="false">IF(AND(ED$5&gt;$V229,ED$6&lt;=$W229),$Y229,IF(AND(MONTH(ED$6)=MONTH($W229),YEAR(ED$6)=YEAR($W229)),$T229-$X229*$Y229+$Y229,0))</f>
        <v>5969.87</v>
      </c>
      <c r="EE229" s="261" t="n">
        <f aca="false">IF(AND(EE$5&gt;$V229,EE$6&lt;=$W229),$Y229,IF(AND(MONTH(EE$6)=MONTH($W229),YEAR(EE$6)=YEAR($W229)),$T229-$X229*$Y229+$Y229,0))</f>
        <v>5969.87</v>
      </c>
      <c r="EF229" s="261" t="n">
        <f aca="false">IF(AND(EF$5&gt;$V229,EF$6&lt;=$W229),$Y229,IF(AND(MONTH(EF$6)=MONTH($W229),YEAR(EF$6)=YEAR($W229)),$T229-$X229*$Y229+$Y229,0))</f>
        <v>5969.87</v>
      </c>
      <c r="EG229" s="261" t="n">
        <f aca="false">IF(AND(EG$5&gt;$V229,EG$6&lt;=$W229),$Y229,IF(AND(MONTH(EG$6)=MONTH($W229),YEAR(EG$6)=YEAR($W229)),$T229-$X229*$Y229+$Y229,0))</f>
        <v>5969.87</v>
      </c>
      <c r="EH229" s="261" t="n">
        <f aca="false">IF(AND(EH$5&gt;$V229,EH$6&lt;=$W229),$Y229,IF(AND(MONTH(EH$6)=MONTH($W229),YEAR(EH$6)=YEAR($W229)),$T229-$X229*$Y229+$Y229,0))</f>
        <v>5969.87</v>
      </c>
      <c r="EI229" s="261" t="n">
        <f aca="false">IF(AND(EI$5&gt;$V229,EI$6&lt;=$W229),$Y229,IF(AND(MONTH(EI$6)=MONTH($W229),YEAR(EI$6)=YEAR($W229)),$T229-$X229*$Y229+$Y229,0))</f>
        <v>5969.87</v>
      </c>
      <c r="EJ229" s="261" t="n">
        <f aca="false">IF(AND(EJ$5&gt;$V229,EJ$6&lt;=$W229),$Y229,IF(AND(MONTH(EJ$6)=MONTH($W229),YEAR(EJ$6)=YEAR($W229)),$T229-$X229*$Y229+$Y229,0))</f>
        <v>5969.87</v>
      </c>
      <c r="EK229" s="261" t="n">
        <f aca="false">IF(AND(EK$5&gt;$V229,EK$6&lt;=$W229),$Y229,IF(AND(MONTH(EK$6)=MONTH($W229),YEAR(EK$6)=YEAR($W229)),$T229-$X229*$Y229+$Y229,0))</f>
        <v>5969.87</v>
      </c>
      <c r="EL229" s="266" t="n">
        <v>5969.87</v>
      </c>
      <c r="EM229" s="263" t="n">
        <v>5969.87</v>
      </c>
      <c r="EN229" s="261" t="n">
        <v>5969.87</v>
      </c>
      <c r="EO229" s="260" t="n">
        <f aca="false">EC229+ED229+EE229+EF229+EG229+EH229+EI229+EJ229+EK229+EL229+EM229+EN229</f>
        <v>71638.44</v>
      </c>
      <c r="EP229" s="260" t="n">
        <f aca="false">T229+AQ229+AS229+AU229+AW229+AY229+BA229+BC229+BE229+BG229+BI229+BK229+BM229+BO229+BQ229+BS229+BU229+BW229+BY229+CA229+CC229+CE229+CG229</f>
        <v>716384.07</v>
      </c>
      <c r="EQ229" s="260" t="n">
        <f aca="false">EA229+EO229</f>
        <v>214915.32</v>
      </c>
      <c r="ER229" s="260" t="n">
        <f aca="false">EP229-EQ229</f>
        <v>501468.75</v>
      </c>
      <c r="ES229" s="262" t="n">
        <f aca="false">EN229</f>
        <v>5969.87</v>
      </c>
      <c r="ET229" s="262" t="n">
        <f aca="false">ES229</f>
        <v>5969.87</v>
      </c>
      <c r="EU229" s="262" t="n">
        <f aca="false">ET229</f>
        <v>5969.87</v>
      </c>
      <c r="EV229" s="262" t="n">
        <f aca="false">EU229</f>
        <v>5969.87</v>
      </c>
      <c r="EW229" s="262" t="n">
        <f aca="false">EV229</f>
        <v>5969.87</v>
      </c>
      <c r="EX229" s="262" t="n">
        <f aca="false">EW229</f>
        <v>5969.87</v>
      </c>
      <c r="EY229" s="262" t="n">
        <f aca="false">EX229</f>
        <v>5969.87</v>
      </c>
      <c r="EZ229" s="262" t="n">
        <f aca="false">EY229</f>
        <v>5969.87</v>
      </c>
      <c r="FA229" s="262" t="n">
        <f aca="false">EZ229</f>
        <v>5969.87</v>
      </c>
      <c r="FB229" s="262" t="n">
        <f aca="false">FA229</f>
        <v>5969.87</v>
      </c>
      <c r="FC229" s="262" t="n">
        <f aca="false">FB229</f>
        <v>5969.87</v>
      </c>
      <c r="FD229" s="262" t="n">
        <f aca="false">FC229</f>
        <v>5969.87</v>
      </c>
      <c r="FE229" s="261" t="n">
        <f aca="false">ES229+ET229+EU229+EV229+EW229+EX229+EY229+EZ229+FA229+FB229+FC229+FD229</f>
        <v>71638.44</v>
      </c>
      <c r="FF229" s="261" t="n">
        <f aca="false">EP229</f>
        <v>716384.07</v>
      </c>
      <c r="FG229" s="261" t="n">
        <f aca="false">EQ229+FE229</f>
        <v>286553.76</v>
      </c>
      <c r="FH229" s="261" t="n">
        <f aca="false">FF229-FG229</f>
        <v>429830.31</v>
      </c>
      <c r="FI229" s="261" t="n">
        <f aca="false">FD229</f>
        <v>5969.87</v>
      </c>
      <c r="FJ229" s="261" t="n">
        <f aca="false">FI229</f>
        <v>5969.87</v>
      </c>
      <c r="FK229" s="261" t="n">
        <f aca="false">FJ229</f>
        <v>5969.87</v>
      </c>
      <c r="FL229" s="261" t="n">
        <f aca="false">FK229</f>
        <v>5969.87</v>
      </c>
      <c r="FM229" s="261" t="n">
        <f aca="false">FL229</f>
        <v>5969.87</v>
      </c>
      <c r="FN229" s="261" t="n">
        <f aca="false">FM229</f>
        <v>5969.87</v>
      </c>
      <c r="FO229" s="261" t="n">
        <f aca="false">FN229</f>
        <v>5969.87</v>
      </c>
      <c r="FP229" s="261" t="n">
        <f aca="false">FO229</f>
        <v>5969.87</v>
      </c>
      <c r="FQ229" s="261" t="n">
        <f aca="false">FP229</f>
        <v>5969.87</v>
      </c>
      <c r="FR229" s="261" t="n">
        <f aca="false">FQ229</f>
        <v>5969.87</v>
      </c>
      <c r="FS229" s="261" t="n">
        <f aca="false">FR229</f>
        <v>5969.87</v>
      </c>
      <c r="FT229" s="261" t="n">
        <f aca="false">FS229</f>
        <v>5969.87</v>
      </c>
      <c r="FU229" s="261" t="n">
        <f aca="false">FI229+FJ229+FK229+FL229+FM229+FN229+FO229+FP229+FQ229+FR229+FS229+FT229</f>
        <v>71638.44</v>
      </c>
      <c r="FV229" s="261" t="n">
        <f aca="false">FF229</f>
        <v>716384.07</v>
      </c>
      <c r="FW229" s="261" t="n">
        <f aca="false">FG229+FU229</f>
        <v>358192.2</v>
      </c>
      <c r="FX229" s="261" t="n">
        <f aca="false">FV229-FW229</f>
        <v>358191.87</v>
      </c>
      <c r="FY229" s="261" t="n">
        <f aca="false">FT229</f>
        <v>5969.87</v>
      </c>
      <c r="FZ229" s="261" t="n">
        <f aca="false">FY229</f>
        <v>5969.87</v>
      </c>
      <c r="GA229" s="261" t="n">
        <f aca="false">FZ229</f>
        <v>5969.87</v>
      </c>
      <c r="GB229" s="261" t="n">
        <f aca="false">GA229</f>
        <v>5969.87</v>
      </c>
      <c r="GC229" s="261" t="n">
        <f aca="false">GB229</f>
        <v>5969.87</v>
      </c>
      <c r="GD229" s="261" t="n">
        <f aca="false">GC229</f>
        <v>5969.87</v>
      </c>
      <c r="GE229" s="261" t="n">
        <f aca="false">GD229</f>
        <v>5969.87</v>
      </c>
      <c r="GF229" s="261" t="n">
        <f aca="false">GE229</f>
        <v>5969.87</v>
      </c>
      <c r="GG229" s="261" t="n">
        <f aca="false">GF229</f>
        <v>5969.87</v>
      </c>
      <c r="GH229" s="261" t="n">
        <f aca="false">GG229</f>
        <v>5969.87</v>
      </c>
      <c r="GI229" s="261" t="n">
        <f aca="false">GH229</f>
        <v>5969.87</v>
      </c>
      <c r="GJ229" s="261" t="n">
        <f aca="false">GI229</f>
        <v>5969.87</v>
      </c>
      <c r="GK229" s="261" t="n">
        <f aca="false">FY229+FZ229+GA229+GB229+GC229+GD229+GE229+GF229+GG229+GH229+GI229+GJ229</f>
        <v>71638.44</v>
      </c>
      <c r="GL229" s="261" t="n">
        <f aca="false">FV229</f>
        <v>716384.07</v>
      </c>
      <c r="GM229" s="261" t="n">
        <f aca="false">FW229+GK229</f>
        <v>429830.64</v>
      </c>
      <c r="GN229" s="261" t="n">
        <f aca="false">GL229-GM229</f>
        <v>286553.43</v>
      </c>
      <c r="GO229" s="261" t="n">
        <f aca="false">GJ229</f>
        <v>5969.87</v>
      </c>
      <c r="GP229" s="261" t="n">
        <f aca="false">GO229</f>
        <v>5969.87</v>
      </c>
      <c r="GQ229" s="261" t="n">
        <f aca="false">GP229</f>
        <v>5969.87</v>
      </c>
      <c r="GR229" s="261" t="n">
        <f aca="false">GQ229</f>
        <v>5969.87</v>
      </c>
      <c r="GS229" s="261" t="n">
        <f aca="false">GR229</f>
        <v>5969.87</v>
      </c>
      <c r="GT229" s="261" t="n">
        <f aca="false">GS229</f>
        <v>5969.87</v>
      </c>
      <c r="GU229" s="261" t="n">
        <f aca="false">GT229</f>
        <v>5969.87</v>
      </c>
      <c r="GV229" s="261" t="n">
        <f aca="false">GU229</f>
        <v>5969.87</v>
      </c>
      <c r="GW229" s="261" t="n">
        <f aca="false">GV229</f>
        <v>5969.87</v>
      </c>
      <c r="GX229" s="261" t="n">
        <f aca="false">GW229</f>
        <v>5969.87</v>
      </c>
      <c r="GY229" s="261" t="n">
        <f aca="false">GX229</f>
        <v>5969.87</v>
      </c>
      <c r="GZ229" s="261" t="n">
        <f aca="false">GY229</f>
        <v>5969.87</v>
      </c>
      <c r="HA229" s="261" t="n">
        <f aca="false">GO229+GP229+GQ229+GR229+GS229+GT229+GU229+GV229+GW229+GX229+GY229+GZ229</f>
        <v>71638.44</v>
      </c>
      <c r="HB229" s="261" t="n">
        <f aca="false">GL229</f>
        <v>716384.07</v>
      </c>
      <c r="HC229" s="261" t="n">
        <f aca="false">GM229+HA229</f>
        <v>501469.08</v>
      </c>
      <c r="HD229" s="261" t="n">
        <f aca="false">HB229-HC229</f>
        <v>214914.99</v>
      </c>
      <c r="HE229" s="264" t="n">
        <f aca="false">GO229-GJ229</f>
        <v>0</v>
      </c>
      <c r="HF229" s="264"/>
      <c r="HG229" s="264"/>
      <c r="HH229" s="264"/>
      <c r="HI229" s="264"/>
      <c r="HJ229" s="264"/>
      <c r="HK229" s="264"/>
      <c r="HL229" s="264"/>
      <c r="HM229" s="264"/>
      <c r="HN229" s="264"/>
      <c r="HO229" s="264"/>
      <c r="HP229" s="264"/>
      <c r="HQ229" s="264"/>
      <c r="HR229" s="264"/>
      <c r="HS229" s="264"/>
      <c r="HT229" s="264"/>
      <c r="HU229" s="264"/>
      <c r="HV229" s="264"/>
      <c r="HW229" s="264"/>
      <c r="HX229" s="264"/>
      <c r="HY229" s="264"/>
      <c r="HZ229" s="264"/>
      <c r="IA229" s="264"/>
      <c r="IB229" s="264"/>
      <c r="IC229" s="264"/>
      <c r="ID229" s="264"/>
      <c r="IE229" s="264"/>
      <c r="IF229" s="264"/>
      <c r="IG229" s="264"/>
      <c r="IH229" s="264"/>
      <c r="II229" s="264"/>
      <c r="IJ229" s="264"/>
      <c r="IK229" s="264"/>
      <c r="IL229" s="264"/>
      <c r="IM229" s="264"/>
      <c r="IN229" s="264"/>
      <c r="IO229" s="264"/>
      <c r="IP229" s="264"/>
      <c r="IQ229" s="264"/>
      <c r="IR229" s="264"/>
      <c r="IS229" s="264"/>
      <c r="IT229" s="264"/>
      <c r="IU229" s="264"/>
      <c r="IV229" s="264"/>
      <c r="IW229" s="264"/>
      <c r="IX229" s="264"/>
      <c r="IY229" s="264"/>
      <c r="IZ229" s="264"/>
      <c r="JA229" s="264"/>
      <c r="JB229" s="264"/>
      <c r="JC229" s="264"/>
      <c r="JD229" s="264"/>
      <c r="JE229" s="264"/>
      <c r="JF229" s="264"/>
      <c r="JG229" s="264"/>
      <c r="JH229" s="264"/>
      <c r="JI229" s="264"/>
      <c r="JJ229" s="264"/>
      <c r="JK229" s="264"/>
      <c r="JL229" s="264"/>
      <c r="JM229" s="265"/>
      <c r="JN229" s="265" t="n">
        <f aca="false">DH229-DG229</f>
        <v>0</v>
      </c>
    </row>
    <row r="230" s="201" customFormat="true" ht="22.35" hidden="false" customHeight="false" outlineLevel="0" collapsed="false">
      <c r="A230" s="249" t="n">
        <v>198</v>
      </c>
      <c r="B230" s="250" t="s">
        <v>704</v>
      </c>
      <c r="C230" s="251" t="n">
        <v>5986</v>
      </c>
      <c r="D230" s="252" t="s">
        <v>471</v>
      </c>
      <c r="E230" s="252" t="s">
        <v>633</v>
      </c>
      <c r="F230" s="253" t="n">
        <v>1</v>
      </c>
      <c r="G230" s="254" t="n">
        <v>932342.1</v>
      </c>
      <c r="H230" s="255" t="n">
        <v>0.2</v>
      </c>
      <c r="I230" s="256" t="n">
        <f aca="false">ROUND(F230*G230,2)</f>
        <v>932342.1</v>
      </c>
      <c r="J230" s="254" t="n">
        <f aca="false">ROUND(I230+F230*G230*H230,2)</f>
        <v>1118810.52</v>
      </c>
      <c r="K230" s="257" t="n">
        <v>44531</v>
      </c>
      <c r="L230" s="257" t="n">
        <f aca="false">EDATE(K230,M230)-1</f>
        <v>48182</v>
      </c>
      <c r="M230" s="258" t="n">
        <v>120</v>
      </c>
      <c r="N230" s="254" t="n">
        <f aca="false">ROUND(G230/M230,2)*F230</f>
        <v>7769.52</v>
      </c>
      <c r="O230" s="254" t="n">
        <v>0</v>
      </c>
      <c r="P230" s="254"/>
      <c r="Q230" s="253" t="n">
        <v>1</v>
      </c>
      <c r="R230" s="254" t="n">
        <f aca="false">I230+AG230+P230</f>
        <v>932342.1</v>
      </c>
      <c r="S230" s="255" t="n">
        <f aca="false">H230</f>
        <v>0.2</v>
      </c>
      <c r="T230" s="254" t="n">
        <f aca="false">ROUND(Q230*R230,2)</f>
        <v>932342.1</v>
      </c>
      <c r="U230" s="254" t="n">
        <f aca="false">ROUND(T230+Q230*R230*S230,2)</f>
        <v>1118810.52</v>
      </c>
      <c r="V230" s="257" t="n">
        <v>44531</v>
      </c>
      <c r="W230" s="257" t="n">
        <f aca="false">EDATE(V230,X230)-1</f>
        <v>48182</v>
      </c>
      <c r="X230" s="258" t="n">
        <v>120</v>
      </c>
      <c r="Y230" s="254" t="n">
        <f aca="false">ROUND((R230-Z230)/X230,2)*Q230</f>
        <v>7769.52</v>
      </c>
      <c r="Z230" s="254" t="n">
        <v>0</v>
      </c>
      <c r="AA230" s="254" t="n">
        <v>0</v>
      </c>
      <c r="AB230" s="254"/>
      <c r="AC230" s="254"/>
      <c r="AD230" s="254"/>
      <c r="AE230" s="254"/>
      <c r="AF230" s="254"/>
      <c r="AG230" s="254"/>
      <c r="AH230" s="254"/>
      <c r="AI230" s="254"/>
      <c r="AJ230" s="254"/>
      <c r="AK230" s="254"/>
      <c r="AL230" s="254"/>
      <c r="AM230" s="254"/>
      <c r="AN230" s="254"/>
      <c r="AO230" s="254"/>
      <c r="AP230" s="254"/>
      <c r="AQ230" s="254"/>
      <c r="AR230" s="254"/>
      <c r="AS230" s="254"/>
      <c r="AT230" s="254"/>
      <c r="AU230" s="254"/>
      <c r="AV230" s="254"/>
      <c r="AW230" s="254"/>
      <c r="AX230" s="254"/>
      <c r="AY230" s="254"/>
      <c r="AZ230" s="254"/>
      <c r="BA230" s="254"/>
      <c r="BB230" s="254"/>
      <c r="BC230" s="254"/>
      <c r="BD230" s="254"/>
      <c r="BE230" s="254"/>
      <c r="BF230" s="254"/>
      <c r="BG230" s="254"/>
      <c r="BH230" s="254"/>
      <c r="BI230" s="254"/>
      <c r="BJ230" s="254"/>
      <c r="BK230" s="254"/>
      <c r="BL230" s="254"/>
      <c r="BM230" s="254"/>
      <c r="BN230" s="254"/>
      <c r="BO230" s="254"/>
      <c r="BP230" s="254"/>
      <c r="BQ230" s="254"/>
      <c r="BR230" s="254"/>
      <c r="BS230" s="254"/>
      <c r="BT230" s="254"/>
      <c r="BU230" s="254"/>
      <c r="BV230" s="254"/>
      <c r="BW230" s="254"/>
      <c r="BX230" s="254"/>
      <c r="BY230" s="254"/>
      <c r="BZ230" s="254"/>
      <c r="CA230" s="254"/>
      <c r="CB230" s="254"/>
      <c r="CC230" s="254"/>
      <c r="CD230" s="254"/>
      <c r="CE230" s="254"/>
      <c r="CF230" s="254"/>
      <c r="CG230" s="254"/>
      <c r="CH230" s="254"/>
      <c r="CI230" s="254" t="e">
        <f aca="false">#N/A</f>
        <v>#N/A</v>
      </c>
      <c r="CJ230" s="254"/>
      <c r="CK230" s="254"/>
      <c r="CL230" s="254"/>
      <c r="CM230" s="257" t="n">
        <v>44531</v>
      </c>
      <c r="CN230" s="257" t="e">
        <f aca="false">EDATE(CM230,CO230)-1</f>
        <v>#N/A</v>
      </c>
      <c r="CO230" s="254" t="e">
        <f aca="false">#N/A</f>
        <v>#N/A</v>
      </c>
      <c r="CP230" s="254" t="n">
        <v>0</v>
      </c>
      <c r="CQ230" s="254"/>
      <c r="CR230" s="254"/>
      <c r="CS230" s="254"/>
      <c r="CT230" s="261" t="n">
        <f aca="false">I230</f>
        <v>932342.1</v>
      </c>
      <c r="CU230" s="261" t="n">
        <f aca="false">CT230-CV230</f>
        <v>0</v>
      </c>
      <c r="CV230" s="261" t="n">
        <v>932342.1</v>
      </c>
      <c r="CW230" s="261" t="n">
        <f aca="false">IF(AND(CW$5&gt;$V230,CW$6&lt;=$W230),$Y230,IF(AND(MONTH(CW$6)=MONTH($W230),YEAR(CW$6)=YEAR($W230)),$T230-$X230*$Y230+$Y230,0))</f>
        <v>7769.52</v>
      </c>
      <c r="CX230" s="261" t="n">
        <f aca="false">IF(AND(CX$5&gt;$V230,CX$6&lt;=$W230),$Y230,IF(AND(MONTH(CX$6)=MONTH($W230),YEAR(CX$6)=YEAR($W230)),$T230-$X230*$Y230+$Y230,0))</f>
        <v>7769.52</v>
      </c>
      <c r="CY230" s="261" t="n">
        <f aca="false">IF(AND(CY$5&gt;$V230,CY$6&lt;=$W230),$Y230,IF(AND(MONTH(CY$6)=MONTH($W230),YEAR(CY$6)=YEAR($W230)),$T230-$X230*$Y230+$Y230,0))</f>
        <v>7769.52</v>
      </c>
      <c r="CZ230" s="261" t="n">
        <f aca="false">IF(AND(CZ$5&gt;$V230,CZ$6&lt;=$W230),$Y230,IF(AND(MONTH(CZ$6)=MONTH($W230),YEAR(CZ$6)=YEAR($W230)),$T230-$X230*$Y230+$Y230,0))</f>
        <v>7769.52</v>
      </c>
      <c r="DA230" s="261" t="n">
        <f aca="false">IF(AND(DA$5&gt;$V230,DA$6&lt;=$W230),$Y230,IF(AND(MONTH(DA$6)=MONTH($W230),YEAR(DA$6)=YEAR($W230)),$T230-$X230*$Y230+$Y230,0))</f>
        <v>7769.52</v>
      </c>
      <c r="DB230" s="261" t="n">
        <f aca="false">IF(AND(DB$5&gt;$V230,DB$6&lt;=$W230),$Y230,IF(AND(MONTH(DB$6)=MONTH($W230),YEAR(DB$6)=YEAR($W230)),$T230-$X230*$Y230+$Y230,0))</f>
        <v>7769.52</v>
      </c>
      <c r="DC230" s="261" t="n">
        <f aca="false">IF(AND(DC$5&gt;$V230,DC$6&lt;=$W230),$Y230,IF(AND(MONTH(DC$6)=MONTH($W230),YEAR(DC$6)=YEAR($W230)),$T230-$X230*$Y230+$Y230,0))</f>
        <v>7769.52</v>
      </c>
      <c r="DD230" s="261" t="n">
        <f aca="false">IF(AND(DD$5&gt;$V230,DD$6&lt;=$W230),$Y230,IF(AND(MONTH(DD$6)=MONTH($W230),YEAR(DD$6)=YEAR($W230)),$T230-$X230*$Y230+$Y230,0))</f>
        <v>7769.52</v>
      </c>
      <c r="DE230" s="261" t="n">
        <f aca="false">IF(AND(DE$5&gt;$V230,DE$6&lt;=$W230),$Y230,IF(AND(MONTH(DE$6)=MONTH($W230),YEAR(DE$6)=YEAR($W230)),$T230-$X230*$Y230+$Y230,0))</f>
        <v>7769.52</v>
      </c>
      <c r="DF230" s="261" t="n">
        <f aca="false">IF(AND(DF$5&gt;$V230,DF$6&lt;=$W230),$Y230,IF(AND(MONTH(DF$6)=MONTH($W230),YEAR(DF$6)=YEAR($W230)),$T230-$X230*$Y230+$Y230,0))</f>
        <v>7769.52</v>
      </c>
      <c r="DG230" s="261" t="n">
        <f aca="false">IF(AND(DG$5&gt;$V230,DG$6&lt;=$W230),$Y230,IF(AND(MONTH(DG$6)=MONTH($W230),YEAR(DG$6)=YEAR($W230)),$T230-$X230*$Y230+$Y230,0))</f>
        <v>7769.52</v>
      </c>
      <c r="DH230" s="261" t="n">
        <f aca="false">IF(AND(DH$5&gt;$V230,DH$6&lt;=$W230),$Y230,IF(AND(MONTH(DH$6)=MONTH($W230),YEAR(DH$6)=YEAR($W230)),$T230-$X230*$Y230+$Y230,0))</f>
        <v>7769.52</v>
      </c>
      <c r="DI230" s="260" t="n">
        <f aca="false">CW230+CX230+CY230+CZ230+DA230+DB230+DC230+DD230+DE230+DF230+DG230+DH230</f>
        <v>93234.24</v>
      </c>
      <c r="DJ230" s="260" t="n">
        <f aca="false">T230+AG230+AJ230+AQ230+AS230+AU230+AW230</f>
        <v>932342.1</v>
      </c>
      <c r="DK230" s="260" t="n">
        <f aca="false">CU230+DI230-O230</f>
        <v>93234.24</v>
      </c>
      <c r="DL230" s="260" t="n">
        <f aca="false">DJ230-DK230</f>
        <v>839107.86</v>
      </c>
      <c r="DM230" s="261" t="n">
        <f aca="false">IF(AND(DM$5&gt;$V230,DM$6&lt;=$W230),$Y230,IF(AND(MONTH(DM$6)=MONTH($W230),YEAR(DM$6)=YEAR($W230)),$T230-$X230*$Y230+$Y230,0))</f>
        <v>7769.52</v>
      </c>
      <c r="DN230" s="261" t="n">
        <f aca="false">IF(AND(DN$5&gt;$V230,DN$6&lt;=$W230),$Y230,IF(AND(MONTH(DN$6)=MONTH($W230),YEAR(DN$6)=YEAR($W230)),$T230-$X230*$Y230+$Y230,0))</f>
        <v>7769.52</v>
      </c>
      <c r="DO230" s="261" t="n">
        <f aca="false">IF(AND(DO$5&gt;$V230,DO$6&lt;=$W230),$Y230,IF(AND(MONTH(DO$6)=MONTH($W230),YEAR(DO$6)=YEAR($W230)),$T230-$X230*$Y230+$Y230,0))</f>
        <v>7769.52</v>
      </c>
      <c r="DP230" s="261" t="n">
        <f aca="false">IF(AND(DP$5&gt;$V230,DP$6&lt;=$W230),$Y230,IF(AND(MONTH(DP$6)=MONTH($W230),YEAR(DP$6)=YEAR($W230)),$T230-$X230*$Y230+$Y230,0))</f>
        <v>7769.52</v>
      </c>
      <c r="DQ230" s="261" t="n">
        <f aca="false">IF(AND(DQ$5&gt;$V230,DQ$6&lt;=$W230),$Y230,IF(AND(MONTH(DQ$6)=MONTH($W230),YEAR(DQ$6)=YEAR($W230)),$T230-$X230*$Y230+$Y230,0))</f>
        <v>7769.52</v>
      </c>
      <c r="DR230" s="261" t="n">
        <f aca="false">IF(AND(DR$5&gt;$V230,DR$6&lt;=$W230),$Y230,IF(AND(MONTH(DR$6)=MONTH($W230),YEAR(DR$6)=YEAR($W230)),$T230-$X230*$Y230+$Y230,0))</f>
        <v>7769.52</v>
      </c>
      <c r="DS230" s="261" t="n">
        <f aca="false">IF(AND(DS$5&gt;$V230,DS$6&lt;=$W230),$Y230,IF(AND(MONTH(DS$6)=MONTH($W230),YEAR(DS$6)=YEAR($W230)),$T230-$X230*$Y230+$Y230,0))</f>
        <v>7769.52</v>
      </c>
      <c r="DT230" s="261" t="n">
        <f aca="false">IF(AND(DT$5&gt;$V230,DT$6&lt;=$W230),$Y230,IF(AND(MONTH(DT$6)=MONTH($W230),YEAR(DT$6)=YEAR($W230)),$T230-$X230*$Y230+$Y230,0))</f>
        <v>7769.52</v>
      </c>
      <c r="DU230" s="261" t="n">
        <f aca="false">IF(AND(DU$5&gt;$V230,DU$6&lt;=$W230),$Y230,IF(AND(MONTH(DU$6)=MONTH($W230),YEAR(DU$6)=YEAR($W230)),$T230-$X230*$Y230+$Y230,0))</f>
        <v>7769.52</v>
      </c>
      <c r="DV230" s="261" t="n">
        <f aca="false">IF(AND(DV$5&gt;$V230,DV$6&lt;=$W230),$Y230,IF(AND(MONTH(DV$6)=MONTH($W230),YEAR(DV$6)=YEAR($W230)),$T230-$X230*$Y230+$Y230,0))</f>
        <v>7769.52</v>
      </c>
      <c r="DW230" s="261" t="n">
        <f aca="false">IF(AND(DW$5&gt;$V230,DW$6&lt;=$W230),$Y230,IF(AND(MONTH(DW$6)=MONTH($W230),YEAR(DW$6)=YEAR($W230)),$T230-$X230*$Y230+$Y230,0))</f>
        <v>7769.52</v>
      </c>
      <c r="DX230" s="261" t="n">
        <f aca="false">IF(AND(DX$5&gt;$V230,DX$6&lt;=$W230),$Y230,IF(AND(MONTH(DX$6)=MONTH($W230),YEAR(DX$6)=YEAR($W230)),$T230-AA230-$X230*$Y230+$Y230,0))</f>
        <v>7769.52</v>
      </c>
      <c r="DY230" s="260" t="n">
        <f aca="false">DM230+DN230+DO230+DP230+DQ230+DR230+DS230+DT230+DU230+DV230+DW230+DX230</f>
        <v>93234.24</v>
      </c>
      <c r="DZ230" s="260" t="n">
        <f aca="false">DJ230+AY230+BA230+BC230+BE230+BG230+BI230+BK230+BM230+BO230</f>
        <v>932342.1</v>
      </c>
      <c r="EA230" s="260" t="n">
        <f aca="false">DK230+DY230</f>
        <v>186468.48</v>
      </c>
      <c r="EB230" s="261" t="n">
        <f aca="false">DZ230-EA230</f>
        <v>745873.62</v>
      </c>
      <c r="EC230" s="261" t="n">
        <f aca="false">IF(AND(EC$5&gt;$V230,EC$6&lt;=$W230),$Y230,IF(AND(MONTH(EC$6)=MONTH($W230),YEAR(EC$6)=YEAR($W230)),$T230-$X230*$Y230+$Y230,0))</f>
        <v>7769.52</v>
      </c>
      <c r="ED230" s="261" t="n">
        <f aca="false">IF(AND(ED$5&gt;$V230,ED$6&lt;=$W230),$Y230,IF(AND(MONTH(ED$6)=MONTH($W230),YEAR(ED$6)=YEAR($W230)),$T230-$X230*$Y230+$Y230,0))</f>
        <v>7769.52</v>
      </c>
      <c r="EE230" s="261" t="n">
        <f aca="false">IF(AND(EE$5&gt;$V230,EE$6&lt;=$W230),$Y230,IF(AND(MONTH(EE$6)=MONTH($W230),YEAR(EE$6)=YEAR($W230)),$T230-$X230*$Y230+$Y230,0))</f>
        <v>7769.52</v>
      </c>
      <c r="EF230" s="261" t="n">
        <f aca="false">IF(AND(EF$5&gt;$V230,EF$6&lt;=$W230),$Y230,IF(AND(MONTH(EF$6)=MONTH($W230),YEAR(EF$6)=YEAR($W230)),$T230-$X230*$Y230+$Y230,0))</f>
        <v>7769.52</v>
      </c>
      <c r="EG230" s="261" t="n">
        <f aca="false">IF(AND(EG$5&gt;$V230,EG$6&lt;=$W230),$Y230,IF(AND(MONTH(EG$6)=MONTH($W230),YEAR(EG$6)=YEAR($W230)),$T230-$X230*$Y230+$Y230,0))</f>
        <v>7769.52</v>
      </c>
      <c r="EH230" s="261" t="n">
        <f aca="false">IF(AND(EH$5&gt;$V230,EH$6&lt;=$W230),$Y230,IF(AND(MONTH(EH$6)=MONTH($W230),YEAR(EH$6)=YEAR($W230)),$T230-$X230*$Y230+$Y230,0))</f>
        <v>7769.52</v>
      </c>
      <c r="EI230" s="261" t="n">
        <f aca="false">IF(AND(EI$5&gt;$V230,EI$6&lt;=$W230),$Y230,IF(AND(MONTH(EI$6)=MONTH($W230),YEAR(EI$6)=YEAR($W230)),$T230-$X230*$Y230+$Y230,0))</f>
        <v>7769.52</v>
      </c>
      <c r="EJ230" s="261" t="n">
        <f aca="false">IF(AND(EJ$5&gt;$V230,EJ$6&lt;=$W230),$Y230,IF(AND(MONTH(EJ$6)=MONTH($W230),YEAR(EJ$6)=YEAR($W230)),$T230-$X230*$Y230+$Y230,0))</f>
        <v>7769.52</v>
      </c>
      <c r="EK230" s="261" t="n">
        <f aca="false">IF(AND(EK$5&gt;$V230,EK$6&lt;=$W230),$Y230,IF(AND(MONTH(EK$6)=MONTH($W230),YEAR(EK$6)=YEAR($W230)),$T230-$X230*$Y230+$Y230,0))</f>
        <v>7769.52</v>
      </c>
      <c r="EL230" s="266" t="n">
        <v>7769.52</v>
      </c>
      <c r="EM230" s="263" t="n">
        <v>7769.52</v>
      </c>
      <c r="EN230" s="261" t="n">
        <v>7769.52</v>
      </c>
      <c r="EO230" s="260" t="n">
        <f aca="false">EC230+ED230+EE230+EF230+EG230+EH230+EI230+EJ230+EK230+EL230+EM230+EN230</f>
        <v>93234.24</v>
      </c>
      <c r="EP230" s="260" t="n">
        <f aca="false">T230+AQ230+AS230+AU230+AW230+AY230+BA230+BC230+BE230+BG230+BI230+BK230+BM230+BO230+BQ230+BS230+BU230+BW230+BY230+CA230+CC230+CE230+CG230</f>
        <v>932342.1</v>
      </c>
      <c r="EQ230" s="260" t="n">
        <f aca="false">EA230+EO230</f>
        <v>279702.72</v>
      </c>
      <c r="ER230" s="260" t="n">
        <f aca="false">EP230-EQ230</f>
        <v>652639.38</v>
      </c>
      <c r="ES230" s="262" t="n">
        <f aca="false">EN230</f>
        <v>7769.52</v>
      </c>
      <c r="ET230" s="262" t="n">
        <f aca="false">ES230</f>
        <v>7769.52</v>
      </c>
      <c r="EU230" s="262" t="n">
        <f aca="false">ET230</f>
        <v>7769.52</v>
      </c>
      <c r="EV230" s="262" t="n">
        <f aca="false">EU230</f>
        <v>7769.52</v>
      </c>
      <c r="EW230" s="262" t="n">
        <f aca="false">EV230</f>
        <v>7769.52</v>
      </c>
      <c r="EX230" s="262" t="n">
        <f aca="false">EW230</f>
        <v>7769.52</v>
      </c>
      <c r="EY230" s="262" t="n">
        <f aca="false">EX230</f>
        <v>7769.52</v>
      </c>
      <c r="EZ230" s="262" t="n">
        <f aca="false">EY230</f>
        <v>7769.52</v>
      </c>
      <c r="FA230" s="262" t="n">
        <f aca="false">EZ230</f>
        <v>7769.52</v>
      </c>
      <c r="FB230" s="262" t="n">
        <f aca="false">FA230</f>
        <v>7769.52</v>
      </c>
      <c r="FC230" s="262" t="n">
        <f aca="false">FB230</f>
        <v>7769.52</v>
      </c>
      <c r="FD230" s="262" t="n">
        <f aca="false">FC230</f>
        <v>7769.52</v>
      </c>
      <c r="FE230" s="261" t="n">
        <f aca="false">ES230+ET230+EU230+EV230+EW230+EX230+EY230+EZ230+FA230+FB230+FC230+FD230</f>
        <v>93234.24</v>
      </c>
      <c r="FF230" s="261" t="n">
        <f aca="false">EP230</f>
        <v>932342.1</v>
      </c>
      <c r="FG230" s="261" t="n">
        <f aca="false">EQ230+FE230</f>
        <v>372936.96</v>
      </c>
      <c r="FH230" s="261" t="n">
        <f aca="false">FF230-FG230</f>
        <v>559405.14</v>
      </c>
      <c r="FI230" s="261" t="n">
        <f aca="false">FD230</f>
        <v>7769.52</v>
      </c>
      <c r="FJ230" s="261" t="n">
        <f aca="false">FI230</f>
        <v>7769.52</v>
      </c>
      <c r="FK230" s="261" t="n">
        <f aca="false">FJ230</f>
        <v>7769.52</v>
      </c>
      <c r="FL230" s="261" t="n">
        <f aca="false">FK230</f>
        <v>7769.52</v>
      </c>
      <c r="FM230" s="261" t="n">
        <f aca="false">FL230</f>
        <v>7769.52</v>
      </c>
      <c r="FN230" s="261" t="n">
        <f aca="false">FM230</f>
        <v>7769.52</v>
      </c>
      <c r="FO230" s="261" t="n">
        <f aca="false">FN230</f>
        <v>7769.52</v>
      </c>
      <c r="FP230" s="261" t="n">
        <f aca="false">FO230</f>
        <v>7769.52</v>
      </c>
      <c r="FQ230" s="261" t="n">
        <f aca="false">FP230</f>
        <v>7769.52</v>
      </c>
      <c r="FR230" s="261" t="n">
        <f aca="false">FQ230</f>
        <v>7769.52</v>
      </c>
      <c r="FS230" s="261" t="n">
        <f aca="false">FR230</f>
        <v>7769.52</v>
      </c>
      <c r="FT230" s="261" t="n">
        <f aca="false">FS230</f>
        <v>7769.52</v>
      </c>
      <c r="FU230" s="261" t="n">
        <f aca="false">FI230+FJ230+FK230+FL230+FM230+FN230+FO230+FP230+FQ230+FR230+FS230+FT230</f>
        <v>93234.24</v>
      </c>
      <c r="FV230" s="261" t="n">
        <f aca="false">FF230</f>
        <v>932342.1</v>
      </c>
      <c r="FW230" s="261" t="n">
        <f aca="false">FG230+FU230</f>
        <v>466171.2</v>
      </c>
      <c r="FX230" s="261" t="n">
        <f aca="false">FV230-FW230</f>
        <v>466170.9</v>
      </c>
      <c r="FY230" s="261" t="n">
        <f aca="false">FT230</f>
        <v>7769.52</v>
      </c>
      <c r="FZ230" s="261" t="n">
        <f aca="false">FY230</f>
        <v>7769.52</v>
      </c>
      <c r="GA230" s="261" t="n">
        <f aca="false">FZ230</f>
        <v>7769.52</v>
      </c>
      <c r="GB230" s="261" t="n">
        <f aca="false">GA230</f>
        <v>7769.52</v>
      </c>
      <c r="GC230" s="261" t="n">
        <f aca="false">GB230</f>
        <v>7769.52</v>
      </c>
      <c r="GD230" s="261" t="n">
        <f aca="false">GC230</f>
        <v>7769.52</v>
      </c>
      <c r="GE230" s="261" t="n">
        <f aca="false">GD230</f>
        <v>7769.52</v>
      </c>
      <c r="GF230" s="261" t="n">
        <f aca="false">GE230</f>
        <v>7769.52</v>
      </c>
      <c r="GG230" s="261" t="n">
        <f aca="false">GF230</f>
        <v>7769.52</v>
      </c>
      <c r="GH230" s="261" t="n">
        <f aca="false">GG230</f>
        <v>7769.52</v>
      </c>
      <c r="GI230" s="261" t="n">
        <f aca="false">GH230</f>
        <v>7769.52</v>
      </c>
      <c r="GJ230" s="261" t="n">
        <f aca="false">GI230</f>
        <v>7769.52</v>
      </c>
      <c r="GK230" s="261" t="n">
        <f aca="false">FY230+FZ230+GA230+GB230+GC230+GD230+GE230+GF230+GG230+GH230+GI230+GJ230</f>
        <v>93234.24</v>
      </c>
      <c r="GL230" s="261" t="n">
        <f aca="false">FV230</f>
        <v>932342.1</v>
      </c>
      <c r="GM230" s="261" t="n">
        <f aca="false">FW230+GK230</f>
        <v>559405.44</v>
      </c>
      <c r="GN230" s="261" t="n">
        <f aca="false">GL230-GM230</f>
        <v>372936.66</v>
      </c>
      <c r="GO230" s="261" t="n">
        <f aca="false">GJ230</f>
        <v>7769.52</v>
      </c>
      <c r="GP230" s="261" t="n">
        <f aca="false">GO230</f>
        <v>7769.52</v>
      </c>
      <c r="GQ230" s="261" t="n">
        <f aca="false">GP230</f>
        <v>7769.52</v>
      </c>
      <c r="GR230" s="261" t="n">
        <f aca="false">GQ230</f>
        <v>7769.52</v>
      </c>
      <c r="GS230" s="261" t="n">
        <f aca="false">GR230</f>
        <v>7769.52</v>
      </c>
      <c r="GT230" s="261" t="n">
        <f aca="false">GS230</f>
        <v>7769.52</v>
      </c>
      <c r="GU230" s="261" t="n">
        <f aca="false">GT230</f>
        <v>7769.52</v>
      </c>
      <c r="GV230" s="261" t="n">
        <f aca="false">GU230</f>
        <v>7769.52</v>
      </c>
      <c r="GW230" s="261" t="n">
        <f aca="false">GV230</f>
        <v>7769.52</v>
      </c>
      <c r="GX230" s="261" t="n">
        <f aca="false">GW230</f>
        <v>7769.52</v>
      </c>
      <c r="GY230" s="261" t="n">
        <f aca="false">GX230</f>
        <v>7769.52</v>
      </c>
      <c r="GZ230" s="261" t="n">
        <f aca="false">GY230</f>
        <v>7769.52</v>
      </c>
      <c r="HA230" s="261" t="n">
        <f aca="false">GO230+GP230+GQ230+GR230+GS230+GT230+GU230+GV230+GW230+GX230+GY230+GZ230</f>
        <v>93234.24</v>
      </c>
      <c r="HB230" s="261" t="n">
        <f aca="false">GL230</f>
        <v>932342.1</v>
      </c>
      <c r="HC230" s="261" t="n">
        <f aca="false">GM230+HA230</f>
        <v>652639.68</v>
      </c>
      <c r="HD230" s="261" t="n">
        <f aca="false">HB230-HC230</f>
        <v>279702.42</v>
      </c>
      <c r="HE230" s="264" t="n">
        <f aca="false">GO230-GJ230</f>
        <v>0</v>
      </c>
      <c r="HF230" s="264"/>
      <c r="HG230" s="264"/>
      <c r="HH230" s="264"/>
      <c r="HI230" s="264"/>
      <c r="HJ230" s="264"/>
      <c r="HK230" s="264"/>
      <c r="HL230" s="264"/>
      <c r="HM230" s="264"/>
      <c r="HN230" s="264"/>
      <c r="HO230" s="264"/>
      <c r="HP230" s="264"/>
      <c r="HQ230" s="264"/>
      <c r="HR230" s="264"/>
      <c r="HS230" s="264"/>
      <c r="HT230" s="264"/>
      <c r="HU230" s="264"/>
      <c r="HV230" s="264"/>
      <c r="HW230" s="264"/>
      <c r="HX230" s="264"/>
      <c r="HY230" s="264"/>
      <c r="HZ230" s="264"/>
      <c r="IA230" s="264"/>
      <c r="IB230" s="264"/>
      <c r="IC230" s="264"/>
      <c r="ID230" s="264"/>
      <c r="IE230" s="264"/>
      <c r="IF230" s="264"/>
      <c r="IG230" s="264"/>
      <c r="IH230" s="264"/>
      <c r="II230" s="264"/>
      <c r="IJ230" s="264"/>
      <c r="IK230" s="264"/>
      <c r="IL230" s="264"/>
      <c r="IM230" s="264"/>
      <c r="IN230" s="264"/>
      <c r="IO230" s="264"/>
      <c r="IP230" s="264"/>
      <c r="IQ230" s="264"/>
      <c r="IR230" s="264"/>
      <c r="IS230" s="264"/>
      <c r="IT230" s="264"/>
      <c r="IU230" s="264"/>
      <c r="IV230" s="264"/>
      <c r="IW230" s="264"/>
      <c r="IX230" s="264"/>
      <c r="IY230" s="264"/>
      <c r="IZ230" s="264"/>
      <c r="JA230" s="264"/>
      <c r="JB230" s="264"/>
      <c r="JC230" s="264"/>
      <c r="JD230" s="264"/>
      <c r="JE230" s="264"/>
      <c r="JF230" s="264"/>
      <c r="JG230" s="264"/>
      <c r="JH230" s="264"/>
      <c r="JI230" s="264"/>
      <c r="JJ230" s="264"/>
      <c r="JK230" s="264"/>
      <c r="JL230" s="264"/>
      <c r="JM230" s="265"/>
      <c r="JN230" s="265" t="n">
        <f aca="false">DH230-DG230</f>
        <v>0</v>
      </c>
    </row>
    <row r="231" s="201" customFormat="true" ht="22.35" hidden="false" customHeight="false" outlineLevel="0" collapsed="false">
      <c r="A231" s="249" t="n">
        <v>199</v>
      </c>
      <c r="B231" s="250" t="s">
        <v>705</v>
      </c>
      <c r="C231" s="251" t="n">
        <v>5987</v>
      </c>
      <c r="D231" s="252" t="s">
        <v>471</v>
      </c>
      <c r="E231" s="252" t="s">
        <v>633</v>
      </c>
      <c r="F231" s="253" t="n">
        <v>1</v>
      </c>
      <c r="G231" s="254" t="n">
        <v>739238.84</v>
      </c>
      <c r="H231" s="255" t="n">
        <v>0.2</v>
      </c>
      <c r="I231" s="256" t="n">
        <f aca="false">ROUND(F231*G231,2)</f>
        <v>739238.84</v>
      </c>
      <c r="J231" s="254" t="n">
        <f aca="false">ROUND(I231+F231*G231*H231,2)</f>
        <v>887086.61</v>
      </c>
      <c r="K231" s="257" t="n">
        <v>44531</v>
      </c>
      <c r="L231" s="257" t="n">
        <f aca="false">EDATE(K231,M231)-1</f>
        <v>48182</v>
      </c>
      <c r="M231" s="258" t="n">
        <v>120</v>
      </c>
      <c r="N231" s="254" t="n">
        <f aca="false">ROUND(G231/M231,2)*F231</f>
        <v>6160.32</v>
      </c>
      <c r="O231" s="254" t="n">
        <v>0</v>
      </c>
      <c r="P231" s="254"/>
      <c r="Q231" s="253" t="n">
        <v>1</v>
      </c>
      <c r="R231" s="254" t="n">
        <f aca="false">T231</f>
        <v>739238.84</v>
      </c>
      <c r="S231" s="255" t="n">
        <f aca="false">H231</f>
        <v>0.2</v>
      </c>
      <c r="T231" s="254" t="n">
        <f aca="false">I231</f>
        <v>739238.84</v>
      </c>
      <c r="U231" s="254" t="n">
        <f aca="false">ROUND(T231+Q231*R231*S231,2)</f>
        <v>887086.61</v>
      </c>
      <c r="V231" s="257" t="n">
        <v>44531</v>
      </c>
      <c r="W231" s="257" t="n">
        <f aca="false">EDATE(V231,X231)-1</f>
        <v>48182</v>
      </c>
      <c r="X231" s="258" t="n">
        <v>120</v>
      </c>
      <c r="Y231" s="254" t="n">
        <f aca="false">ROUND((R231-Z231)/X231,2)*Q231</f>
        <v>6160.32</v>
      </c>
      <c r="Z231" s="254" t="n">
        <v>0</v>
      </c>
      <c r="AA231" s="254" t="n">
        <v>0</v>
      </c>
      <c r="AB231" s="254"/>
      <c r="AC231" s="254"/>
      <c r="AD231" s="254"/>
      <c r="AE231" s="254"/>
      <c r="AF231" s="254"/>
      <c r="AG231" s="254" t="n">
        <v>9</v>
      </c>
      <c r="AH231" s="254" t="n">
        <f aca="false">AI231-Y231</f>
        <v>0.0799999999999272</v>
      </c>
      <c r="AI231" s="254" t="n">
        <f aca="false">ROUND((T231+AG231-Z231)/X231,2)</f>
        <v>6160.4</v>
      </c>
      <c r="AJ231" s="254"/>
      <c r="AK231" s="254"/>
      <c r="AL231" s="254"/>
      <c r="AM231" s="254"/>
      <c r="AN231" s="254"/>
      <c r="AO231" s="254"/>
      <c r="AP231" s="254"/>
      <c r="AQ231" s="254"/>
      <c r="AR231" s="254"/>
      <c r="AS231" s="254"/>
      <c r="AT231" s="254"/>
      <c r="AU231" s="254"/>
      <c r="AV231" s="254"/>
      <c r="AW231" s="254"/>
      <c r="AX231" s="254"/>
      <c r="AY231" s="254"/>
      <c r="AZ231" s="254"/>
      <c r="BA231" s="254"/>
      <c r="BB231" s="254"/>
      <c r="BC231" s="254"/>
      <c r="BD231" s="254"/>
      <c r="BE231" s="254"/>
      <c r="BF231" s="254"/>
      <c r="BG231" s="254"/>
      <c r="BH231" s="254"/>
      <c r="BI231" s="254"/>
      <c r="BJ231" s="254"/>
      <c r="BK231" s="254"/>
      <c r="BL231" s="254"/>
      <c r="BM231" s="254"/>
      <c r="BN231" s="254"/>
      <c r="BO231" s="254"/>
      <c r="BP231" s="254"/>
      <c r="BQ231" s="254"/>
      <c r="BR231" s="254"/>
      <c r="BS231" s="254"/>
      <c r="BT231" s="254"/>
      <c r="BU231" s="254"/>
      <c r="BV231" s="254"/>
      <c r="BW231" s="254"/>
      <c r="BX231" s="254"/>
      <c r="BY231" s="254"/>
      <c r="BZ231" s="254"/>
      <c r="CA231" s="254"/>
      <c r="CB231" s="254"/>
      <c r="CC231" s="254"/>
      <c r="CD231" s="254"/>
      <c r="CE231" s="254"/>
      <c r="CF231" s="254"/>
      <c r="CG231" s="254"/>
      <c r="CH231" s="254"/>
      <c r="CI231" s="254" t="e">
        <f aca="false">#N/A</f>
        <v>#N/A</v>
      </c>
      <c r="CJ231" s="254"/>
      <c r="CK231" s="254"/>
      <c r="CL231" s="254"/>
      <c r="CM231" s="257" t="n">
        <v>44531</v>
      </c>
      <c r="CN231" s="257" t="e">
        <f aca="false">EDATE(CM231,CO231)-1</f>
        <v>#N/A</v>
      </c>
      <c r="CO231" s="254" t="e">
        <f aca="false">#N/A</f>
        <v>#N/A</v>
      </c>
      <c r="CP231" s="254" t="n">
        <v>0</v>
      </c>
      <c r="CQ231" s="254"/>
      <c r="CR231" s="254"/>
      <c r="CS231" s="254"/>
      <c r="CT231" s="261" t="n">
        <f aca="false">I231</f>
        <v>739238.84</v>
      </c>
      <c r="CU231" s="261" t="n">
        <f aca="false">CT231-CV231</f>
        <v>0</v>
      </c>
      <c r="CV231" s="261" t="n">
        <v>739238.84</v>
      </c>
      <c r="CW231" s="261" t="n">
        <f aca="false">IF(AND(CW$5&gt;$V231,CW$6&lt;=$W231),$AI231,IF(AND(MONTH(CW$6)=MONTH($W231),YEAR(CW$6)=YEAR($W231)),$T231-$X231*$AI231+$AI231,0))</f>
        <v>6160.4</v>
      </c>
      <c r="CX231" s="261" t="n">
        <f aca="false">IF(AND(CX$5&gt;$V231,CX$6&lt;=$W231),$AI231,IF(AND(MONTH(CX$6)=MONTH($W231),YEAR(CX$6)=YEAR($W231)),$T231-$X231*$AI231+$AI231,0))</f>
        <v>6160.4</v>
      </c>
      <c r="CY231" s="261" t="n">
        <f aca="false">IF(AND(CY$5&gt;$V231,CY$6&lt;=$W231),$AI231,IF(AND(MONTH(CY$6)=MONTH($W231),YEAR(CY$6)=YEAR($W231)),$T231-$X231*$AI231+$AI231,0))</f>
        <v>6160.4</v>
      </c>
      <c r="CZ231" s="261" t="n">
        <f aca="false">IF(AND(CZ$5&gt;$V231,CZ$6&lt;=$W231),$AI231,IF(AND(MONTH(CZ$6)=MONTH($W231),YEAR(CZ$6)=YEAR($W231)),$T231-$X231*$AI231+$AI231,0))</f>
        <v>6160.4</v>
      </c>
      <c r="DA231" s="261" t="n">
        <f aca="false">IF(AND(DA$5&gt;$V231,DA$6&lt;=$W231),$AI231,IF(AND(MONTH(DA$6)=MONTH($W231),YEAR(DA$6)=YEAR($W231)),$T231-$X231*$AI231+$AI231,0))</f>
        <v>6160.4</v>
      </c>
      <c r="DB231" s="261" t="n">
        <f aca="false">IF(AND(DB$5&gt;$V231,DB$6&lt;=$W231),$AI231,IF(AND(MONTH(DB$6)=MONTH($W231),YEAR(DB$6)=YEAR($W231)),$T231-$X231*$AI231+$AI231,0))</f>
        <v>6160.4</v>
      </c>
      <c r="DC231" s="261" t="n">
        <f aca="false">IF(AND(DC$5&gt;$V231,DC$6&lt;=$W231),$AI231,IF(AND(MONTH(DC$6)=MONTH($W231),YEAR(DC$6)=YEAR($W231)),$T231-$X231*$AI231+$AI231,0))</f>
        <v>6160.4</v>
      </c>
      <c r="DD231" s="261" t="n">
        <f aca="false">IF(AND(DD$5&gt;$V231,DD$6&lt;=$W231),$AI231,IF(AND(MONTH(DD$6)=MONTH($W231),YEAR(DD$6)=YEAR($W231)),$T231-$X231*$AI231+$AI231,0))</f>
        <v>6160.4</v>
      </c>
      <c r="DE231" s="261" t="n">
        <f aca="false">IF(AND(DE$5&gt;$V231,DE$6&lt;=$W231),$AI231,IF(AND(MONTH(DE$6)=MONTH($W231),YEAR(DE$6)=YEAR($W231)),$T231-$X231*$AI231+$AI231,0))</f>
        <v>6160.4</v>
      </c>
      <c r="DF231" s="261" t="n">
        <f aca="false">IF(AND(DF$5&gt;$V231,DF$6&lt;=$W231),$AI231,IF(AND(MONTH(DF$6)=MONTH($W231),YEAR(DF$6)=YEAR($W231)),$T231-$X231*$AI231+$AI231,0))</f>
        <v>6160.4</v>
      </c>
      <c r="DG231" s="261" t="n">
        <f aca="false">IF(AND(DG$5&gt;$V231,DG$6&lt;=$W231),$AI231,IF(AND(MONTH(DG$6)=MONTH($W231),YEAR(DG$6)=YEAR($W231)),$T231-$X231*$AI231+$AI231,0))</f>
        <v>6160.4</v>
      </c>
      <c r="DH231" s="277" t="n">
        <f aca="false">IF(AND(DH$5&gt;$V231,DH$6&lt;=$W231),$AI231,IF(AND(MONTH(DH$6)=MONTH($W231),YEAR(DH$6)=YEAR($W231)),$T231-$X231*$AI231+$AI231,0))</f>
        <v>6160.4</v>
      </c>
      <c r="DI231" s="260" t="n">
        <f aca="false">CW231+CX231+CY231+CZ231+DA231+DB231+DC231+DD231+DE231+DF231+DG231+DH231</f>
        <v>73924.8</v>
      </c>
      <c r="DJ231" s="260" t="n">
        <f aca="false">T231+AG231+AJ231+AQ231+AS231+AU231+AW231</f>
        <v>739247.84</v>
      </c>
      <c r="DK231" s="260" t="n">
        <f aca="false">CU231+DI231-O231</f>
        <v>73924.8</v>
      </c>
      <c r="DL231" s="260" t="n">
        <f aca="false">DJ231-DK231</f>
        <v>665323.04</v>
      </c>
      <c r="DM231" s="277" t="n">
        <f aca="false">IF(AND(DM$5&gt;$V231,DM$6&lt;=$W231),$AI231,IF(AND(MONTH(DM$6)=MONTH($W231),YEAR(DM$6)=YEAR($W231)),$T231-$X231*$AI231+$AI231,0))</f>
        <v>6160.4</v>
      </c>
      <c r="DN231" s="277" t="n">
        <f aca="false">IF(AND(DN$5&gt;$V231,DN$6&lt;=$W231),$AI231,IF(AND(MONTH(DN$6)=MONTH($W231),YEAR(DN$6)=YEAR($W231)),$T231-$X231*$AI231+$AI231,0))</f>
        <v>6160.4</v>
      </c>
      <c r="DO231" s="277" t="n">
        <f aca="false">IF(AND(DO$5&gt;$V231,DO$6&lt;=$W231),$AI231,IF(AND(MONTH(DO$6)=MONTH($W231),YEAR(DO$6)=YEAR($W231)),$T231-$X231*$AI231+$AI231,0))</f>
        <v>6160.4</v>
      </c>
      <c r="DP231" s="277" t="n">
        <f aca="false">IF(AND(DP$5&gt;$V231,DP$6&lt;=$W231),$AI231,IF(AND(MONTH(DP$6)=MONTH($W231),YEAR(DP$6)=YEAR($W231)),$T231-$X231*$AI231+$AI231,0))</f>
        <v>6160.4</v>
      </c>
      <c r="DQ231" s="277" t="n">
        <f aca="false">IF(AND(DQ$5&gt;$V231,DQ$6&lt;=$W231),$AI231,IF(AND(MONTH(DQ$6)=MONTH($W231),YEAR(DQ$6)=YEAR($W231)),$T231-$X231*$AI231+$AI231,0))</f>
        <v>6160.4</v>
      </c>
      <c r="DR231" s="277" t="n">
        <f aca="false">IF(AND(DR$5&gt;$V231,DR$6&lt;=$W231),$AI231,IF(AND(MONTH(DR$6)=MONTH($W231),YEAR(DR$6)=YEAR($W231)),$T231-$X231*$AI231+$AI231,0))</f>
        <v>6160.4</v>
      </c>
      <c r="DS231" s="277" t="n">
        <f aca="false">IF(AND(DS$5&gt;$V231,DS$6&lt;=$W231),$AI231,IF(AND(MONTH(DS$6)=MONTH($W231),YEAR(DS$6)=YEAR($W231)),$T231-$X231*$AI231+$AI231,0))</f>
        <v>6160.4</v>
      </c>
      <c r="DT231" s="277" t="n">
        <f aca="false">IF(AND(DT$5&gt;$V231,DT$6&lt;=$W231),$AI231,IF(AND(MONTH(DT$6)=MONTH($W231),YEAR(DT$6)=YEAR($W231)),$T231-$X231*$AI231+$AI231,0))</f>
        <v>6160.4</v>
      </c>
      <c r="DU231" s="277" t="n">
        <f aca="false">IF(AND(DU$5&gt;$V231,DU$6&lt;=$W231),$AI231,IF(AND(MONTH(DU$6)=MONTH($W231),YEAR(DU$6)=YEAR($W231)),$T231-$X231*$AI231+$AI231,0))</f>
        <v>6160.4</v>
      </c>
      <c r="DV231" s="277" t="n">
        <f aca="false">IF(AND(DV$5&gt;$V231,DV$6&lt;=$W231),$AI231,IF(AND(MONTH(DV$6)=MONTH($W231),YEAR(DV$6)=YEAR($W231)),$T231-$X231*$AI231+$AI231,0))</f>
        <v>6160.4</v>
      </c>
      <c r="DW231" s="277" t="n">
        <f aca="false">IF(AND(DW$5&gt;$V231,DW$6&lt;=$W231),$AI231,IF(AND(MONTH(DW$6)=MONTH($W231),YEAR(DW$6)=YEAR($W231)),$T231-$X231*$AI231+$AI231,0))</f>
        <v>6160.4</v>
      </c>
      <c r="DX231" s="277" t="n">
        <f aca="false">IF(AND(DX$5&gt;$V231,DX$6&lt;=$W231),$AI231,IF(AND(MONTH(DX$6)=MONTH($W231),YEAR(DX$6)=YEAR($W231)),$T231-$X231*$AI231+$AI231,0))</f>
        <v>6160.4</v>
      </c>
      <c r="DY231" s="260" t="n">
        <f aca="false">DM231+DN231+DO231+DP231+DQ231+DR231+DS231+DT231+DU231+DV231+DW231+DX231</f>
        <v>73924.8</v>
      </c>
      <c r="DZ231" s="260" t="n">
        <f aca="false">DJ231+AY231+BA231+BC231+BE231+BG231+BI231+BK231+BM231+BO231</f>
        <v>739247.84</v>
      </c>
      <c r="EA231" s="260" t="n">
        <f aca="false">DK231+DY231</f>
        <v>147849.6</v>
      </c>
      <c r="EB231" s="261" t="n">
        <f aca="false">DZ231-EA231</f>
        <v>591398.24</v>
      </c>
      <c r="EC231" s="277" t="n">
        <f aca="false">IF(AND(EC$5&gt;$V231,EC$6&lt;=$W231),$AI231,IF(AND(MONTH(EC$6)=MONTH($W231),YEAR(EC$6)=YEAR($W231)),$T231-$X231*$AI231+$AI231,0))</f>
        <v>6160.4</v>
      </c>
      <c r="ED231" s="277" t="n">
        <f aca="false">IF(AND(ED$5&gt;$V231,ED$6&lt;=$W231),$AI231,IF(AND(MONTH(ED$6)=MONTH($W231),YEAR(ED$6)=YEAR($W231)),$T231-$X231*$AI231+$AI231,0))</f>
        <v>6160.4</v>
      </c>
      <c r="EE231" s="277" t="n">
        <f aca="false">IF(AND(EE$5&gt;$V231,EE$6&lt;=$W231),$AI231,IF(AND(MONTH(EE$6)=MONTH($W231),YEAR(EE$6)=YEAR($W231)),$T231-$X231*$AI231+$AI231,0))</f>
        <v>6160.4</v>
      </c>
      <c r="EF231" s="277" t="n">
        <f aca="false">IF(AND(EF$5&gt;$V231,EF$6&lt;=$W231),$AI231,IF(AND(MONTH(EF$6)=MONTH($W231),YEAR(EF$6)=YEAR($W231)),$T231-$X231*$AI231+$AI231,0))</f>
        <v>6160.4</v>
      </c>
      <c r="EG231" s="277" t="n">
        <f aca="false">IF(AND(EG$5&gt;$V231,EG$6&lt;=$W231),$AI231,IF(AND(MONTH(EG$6)=MONTH($W231),YEAR(EG$6)=YEAR($W231)),$T231-$X231*$AI231+$AI231,0))</f>
        <v>6160.4</v>
      </c>
      <c r="EH231" s="277" t="n">
        <f aca="false">IF(AND(EH$5&gt;$V231,EH$6&lt;=$W231),$AI231,IF(AND(MONTH(EH$6)=MONTH($W231),YEAR(EH$6)=YEAR($W231)),$T231-$X231*$AI231+$AI231,0))</f>
        <v>6160.4</v>
      </c>
      <c r="EI231" s="277" t="n">
        <f aca="false">IF(AND(EI$5&gt;$V231,EI$6&lt;=$W231),$AI231,IF(AND(MONTH(EI$6)=MONTH($W231),YEAR(EI$6)=YEAR($W231)),$T231-$X231*$AI231+$AI231,0))</f>
        <v>6160.4</v>
      </c>
      <c r="EJ231" s="277" t="n">
        <f aca="false">IF(AND(EJ$5&gt;$V231,EJ$6&lt;=$W231),$AI231,IF(AND(MONTH(EJ$6)=MONTH($W231),YEAR(EJ$6)=YEAR($W231)),$T231-$X231*$AI231+$AI231,0))</f>
        <v>6160.4</v>
      </c>
      <c r="EK231" s="277" t="n">
        <f aca="false">IF(AND(EK$5&gt;$V231,EK$6&lt;=$W231),$AI231,IF(AND(MONTH(EK$6)=MONTH($W231),YEAR(EK$6)=YEAR($W231)),$T231-$X231*$AI231+$AI231,0))</f>
        <v>6160.4</v>
      </c>
      <c r="EL231" s="266" t="n">
        <v>6160.4</v>
      </c>
      <c r="EM231" s="278" t="n">
        <v>6160.4</v>
      </c>
      <c r="EN231" s="277" t="n">
        <v>6160.4</v>
      </c>
      <c r="EO231" s="260" t="n">
        <f aca="false">EC231+ED231+EE231+EF231+EG231+EH231+EI231+EJ231+EK231+EL231+EM231+EN231</f>
        <v>73924.8</v>
      </c>
      <c r="EP231" s="260" t="n">
        <f aca="false">T231+AQ231+AS231+AU231+AW231+AY231+BA231+BC231+BE231+BG231+BI231+BK231+BM231+BO231+BQ231+BS231+BU231+BW231+BY231+CA231+CC231+CE231+CG231+AG231</f>
        <v>739247.84</v>
      </c>
      <c r="EQ231" s="260" t="n">
        <f aca="false">EA231+EO231</f>
        <v>221774.4</v>
      </c>
      <c r="ER231" s="260" t="n">
        <f aca="false">EP231-EQ231</f>
        <v>517473.44</v>
      </c>
      <c r="ES231" s="262" t="n">
        <f aca="false">EN231</f>
        <v>6160.4</v>
      </c>
      <c r="ET231" s="262" t="n">
        <f aca="false">ES231</f>
        <v>6160.4</v>
      </c>
      <c r="EU231" s="262" t="n">
        <f aca="false">ET231</f>
        <v>6160.4</v>
      </c>
      <c r="EV231" s="262" t="n">
        <f aca="false">EU231</f>
        <v>6160.4</v>
      </c>
      <c r="EW231" s="262" t="n">
        <f aca="false">EV231</f>
        <v>6160.4</v>
      </c>
      <c r="EX231" s="262" t="n">
        <f aca="false">EW231</f>
        <v>6160.4</v>
      </c>
      <c r="EY231" s="262" t="n">
        <f aca="false">EX231</f>
        <v>6160.4</v>
      </c>
      <c r="EZ231" s="262" t="n">
        <f aca="false">EY231</f>
        <v>6160.4</v>
      </c>
      <c r="FA231" s="262" t="n">
        <f aca="false">EZ231</f>
        <v>6160.4</v>
      </c>
      <c r="FB231" s="262" t="n">
        <f aca="false">FA231</f>
        <v>6160.4</v>
      </c>
      <c r="FC231" s="262" t="n">
        <f aca="false">FB231</f>
        <v>6160.4</v>
      </c>
      <c r="FD231" s="262" t="n">
        <f aca="false">FC231</f>
        <v>6160.4</v>
      </c>
      <c r="FE231" s="261" t="n">
        <f aca="false">ES231+ET231+EU231+EV231+EW231+EX231+EY231+EZ231+FA231+FB231+FC231+FD231</f>
        <v>73924.8</v>
      </c>
      <c r="FF231" s="261" t="n">
        <f aca="false">EP231</f>
        <v>739247.84</v>
      </c>
      <c r="FG231" s="261" t="n">
        <f aca="false">EQ231+FE231</f>
        <v>295699.2</v>
      </c>
      <c r="FH231" s="261" t="n">
        <f aca="false">FF231-FG231</f>
        <v>443548.64</v>
      </c>
      <c r="FI231" s="261" t="n">
        <f aca="false">FD231</f>
        <v>6160.4</v>
      </c>
      <c r="FJ231" s="261" t="n">
        <f aca="false">FI231</f>
        <v>6160.4</v>
      </c>
      <c r="FK231" s="261" t="n">
        <f aca="false">FJ231</f>
        <v>6160.4</v>
      </c>
      <c r="FL231" s="261" t="n">
        <f aca="false">FK231</f>
        <v>6160.4</v>
      </c>
      <c r="FM231" s="261" t="n">
        <f aca="false">FL231</f>
        <v>6160.4</v>
      </c>
      <c r="FN231" s="261" t="n">
        <f aca="false">FM231</f>
        <v>6160.4</v>
      </c>
      <c r="FO231" s="261" t="n">
        <f aca="false">FN231</f>
        <v>6160.4</v>
      </c>
      <c r="FP231" s="261" t="n">
        <f aca="false">FO231</f>
        <v>6160.4</v>
      </c>
      <c r="FQ231" s="261" t="n">
        <f aca="false">FP231</f>
        <v>6160.4</v>
      </c>
      <c r="FR231" s="261" t="n">
        <f aca="false">FQ231</f>
        <v>6160.4</v>
      </c>
      <c r="FS231" s="261" t="n">
        <f aca="false">FR231</f>
        <v>6160.4</v>
      </c>
      <c r="FT231" s="261" t="n">
        <f aca="false">FS231</f>
        <v>6160.4</v>
      </c>
      <c r="FU231" s="261" t="n">
        <f aca="false">FI231+FJ231+FK231+FL231+FM231+FN231+FO231+FP231+FQ231+FR231+FS231+FT231</f>
        <v>73924.8</v>
      </c>
      <c r="FV231" s="261" t="n">
        <f aca="false">FF231</f>
        <v>739247.84</v>
      </c>
      <c r="FW231" s="261" t="n">
        <f aca="false">FG231+FU231</f>
        <v>369624</v>
      </c>
      <c r="FX231" s="261" t="n">
        <f aca="false">FV231-FW231</f>
        <v>369623.84</v>
      </c>
      <c r="FY231" s="261" t="n">
        <f aca="false">FT231</f>
        <v>6160.4</v>
      </c>
      <c r="FZ231" s="261" t="n">
        <f aca="false">FY231</f>
        <v>6160.4</v>
      </c>
      <c r="GA231" s="261" t="n">
        <f aca="false">FZ231</f>
        <v>6160.4</v>
      </c>
      <c r="GB231" s="261" t="n">
        <f aca="false">GA231</f>
        <v>6160.4</v>
      </c>
      <c r="GC231" s="261" t="n">
        <f aca="false">GB231</f>
        <v>6160.4</v>
      </c>
      <c r="GD231" s="261" t="n">
        <f aca="false">GC231</f>
        <v>6160.4</v>
      </c>
      <c r="GE231" s="261" t="n">
        <f aca="false">GD231</f>
        <v>6160.4</v>
      </c>
      <c r="GF231" s="261" t="n">
        <f aca="false">GE231</f>
        <v>6160.4</v>
      </c>
      <c r="GG231" s="261" t="n">
        <f aca="false">GF231</f>
        <v>6160.4</v>
      </c>
      <c r="GH231" s="261" t="n">
        <f aca="false">GG231</f>
        <v>6160.4</v>
      </c>
      <c r="GI231" s="261" t="n">
        <f aca="false">GH231</f>
        <v>6160.4</v>
      </c>
      <c r="GJ231" s="261" t="n">
        <f aca="false">GI231</f>
        <v>6160.4</v>
      </c>
      <c r="GK231" s="261" t="n">
        <f aca="false">FY231+FZ231+GA231+GB231+GC231+GD231+GE231+GF231+GG231+GH231+GI231+GJ231</f>
        <v>73924.8</v>
      </c>
      <c r="GL231" s="261" t="n">
        <f aca="false">FV231</f>
        <v>739247.84</v>
      </c>
      <c r="GM231" s="261" t="n">
        <f aca="false">FW231+GK231</f>
        <v>443548.8</v>
      </c>
      <c r="GN231" s="261" t="n">
        <f aca="false">GL231-GM231</f>
        <v>295699.04</v>
      </c>
      <c r="GO231" s="261" t="n">
        <f aca="false">GJ231</f>
        <v>6160.4</v>
      </c>
      <c r="GP231" s="261" t="n">
        <f aca="false">GO231</f>
        <v>6160.4</v>
      </c>
      <c r="GQ231" s="261" t="n">
        <f aca="false">GP231</f>
        <v>6160.4</v>
      </c>
      <c r="GR231" s="261" t="n">
        <f aca="false">GQ231</f>
        <v>6160.4</v>
      </c>
      <c r="GS231" s="261" t="n">
        <f aca="false">GR231</f>
        <v>6160.4</v>
      </c>
      <c r="GT231" s="261" t="n">
        <f aca="false">GS231</f>
        <v>6160.4</v>
      </c>
      <c r="GU231" s="261" t="n">
        <f aca="false">GT231</f>
        <v>6160.4</v>
      </c>
      <c r="GV231" s="261" t="n">
        <f aca="false">GU231</f>
        <v>6160.4</v>
      </c>
      <c r="GW231" s="261" t="n">
        <f aca="false">GV231</f>
        <v>6160.4</v>
      </c>
      <c r="GX231" s="261" t="n">
        <f aca="false">GW231</f>
        <v>6160.4</v>
      </c>
      <c r="GY231" s="261" t="n">
        <f aca="false">GX231</f>
        <v>6160.4</v>
      </c>
      <c r="GZ231" s="261" t="n">
        <f aca="false">GY231</f>
        <v>6160.4</v>
      </c>
      <c r="HA231" s="261" t="n">
        <f aca="false">GO231+GP231+GQ231+GR231+GS231+GT231+GU231+GV231+GW231+GX231+GY231+GZ231</f>
        <v>73924.8</v>
      </c>
      <c r="HB231" s="261" t="n">
        <f aca="false">GL231</f>
        <v>739247.84</v>
      </c>
      <c r="HC231" s="261" t="n">
        <f aca="false">GM231+HA231</f>
        <v>517473.6</v>
      </c>
      <c r="HD231" s="261" t="n">
        <f aca="false">HB231-HC231</f>
        <v>221774.24</v>
      </c>
      <c r="HE231" s="264" t="n">
        <f aca="false">GO231-GJ231</f>
        <v>0</v>
      </c>
      <c r="HF231" s="264"/>
      <c r="HG231" s="264"/>
      <c r="HH231" s="264"/>
      <c r="HI231" s="264"/>
      <c r="HJ231" s="264"/>
      <c r="HK231" s="264"/>
      <c r="HL231" s="264"/>
      <c r="HM231" s="264"/>
      <c r="HN231" s="264"/>
      <c r="HO231" s="264"/>
      <c r="HP231" s="264"/>
      <c r="HQ231" s="264"/>
      <c r="HR231" s="264"/>
      <c r="HS231" s="264"/>
      <c r="HT231" s="264"/>
      <c r="HU231" s="264"/>
      <c r="HV231" s="264"/>
      <c r="HW231" s="264"/>
      <c r="HX231" s="264"/>
      <c r="HY231" s="264"/>
      <c r="HZ231" s="264"/>
      <c r="IA231" s="264"/>
      <c r="IB231" s="264"/>
      <c r="IC231" s="264"/>
      <c r="ID231" s="264"/>
      <c r="IE231" s="264"/>
      <c r="IF231" s="264"/>
      <c r="IG231" s="264"/>
      <c r="IH231" s="264"/>
      <c r="II231" s="264"/>
      <c r="IJ231" s="264"/>
      <c r="IK231" s="264"/>
      <c r="IL231" s="264"/>
      <c r="IM231" s="264"/>
      <c r="IN231" s="264"/>
      <c r="IO231" s="264"/>
      <c r="IP231" s="264"/>
      <c r="IQ231" s="264"/>
      <c r="IR231" s="264"/>
      <c r="IS231" s="264"/>
      <c r="IT231" s="264"/>
      <c r="IU231" s="264"/>
      <c r="IV231" s="264"/>
      <c r="IW231" s="264"/>
      <c r="IX231" s="264"/>
      <c r="IY231" s="264"/>
      <c r="IZ231" s="264"/>
      <c r="JA231" s="264"/>
      <c r="JB231" s="264"/>
      <c r="JC231" s="264"/>
      <c r="JD231" s="264"/>
      <c r="JE231" s="264"/>
      <c r="JF231" s="264"/>
      <c r="JG231" s="264"/>
      <c r="JH231" s="264"/>
      <c r="JI231" s="264"/>
      <c r="JJ231" s="264"/>
      <c r="JK231" s="264"/>
      <c r="JL231" s="264"/>
      <c r="JM231" s="265"/>
      <c r="JN231" s="265" t="n">
        <f aca="false">DH231-DG231</f>
        <v>0</v>
      </c>
    </row>
    <row r="232" s="201" customFormat="true" ht="22.35" hidden="false" customHeight="false" outlineLevel="0" collapsed="false">
      <c r="A232" s="249" t="n">
        <v>200</v>
      </c>
      <c r="B232" s="250" t="s">
        <v>706</v>
      </c>
      <c r="C232" s="251" t="n">
        <v>5988</v>
      </c>
      <c r="D232" s="252" t="s">
        <v>471</v>
      </c>
      <c r="E232" s="252" t="s">
        <v>633</v>
      </c>
      <c r="F232" s="253" t="n">
        <v>1</v>
      </c>
      <c r="G232" s="254" t="n">
        <v>935230.44</v>
      </c>
      <c r="H232" s="255" t="n">
        <v>0.2</v>
      </c>
      <c r="I232" s="256" t="n">
        <f aca="false">ROUND(F232*G232,2)</f>
        <v>935230.44</v>
      </c>
      <c r="J232" s="254" t="n">
        <f aca="false">ROUND(I232+F232*G232*H232,2)</f>
        <v>1122276.53</v>
      </c>
      <c r="K232" s="257" t="n">
        <v>44531</v>
      </c>
      <c r="L232" s="257" t="n">
        <f aca="false">EDATE(K232,M232)-1</f>
        <v>48182</v>
      </c>
      <c r="M232" s="258" t="n">
        <v>120</v>
      </c>
      <c r="N232" s="254" t="n">
        <f aca="false">ROUND(G232/M232,2)*F232</f>
        <v>7793.59</v>
      </c>
      <c r="O232" s="254" t="n">
        <v>0</v>
      </c>
      <c r="P232" s="254"/>
      <c r="Q232" s="253" t="n">
        <v>1</v>
      </c>
      <c r="R232" s="254" t="n">
        <f aca="false">I232+AG232+P232</f>
        <v>935230.44</v>
      </c>
      <c r="S232" s="255" t="n">
        <f aca="false">H232</f>
        <v>0.2</v>
      </c>
      <c r="T232" s="254" t="n">
        <f aca="false">ROUND(Q232*R232,2)</f>
        <v>935230.44</v>
      </c>
      <c r="U232" s="254" t="n">
        <f aca="false">ROUND(T232+Q232*R232*S232,2)</f>
        <v>1122276.53</v>
      </c>
      <c r="V232" s="257" t="n">
        <v>44531</v>
      </c>
      <c r="W232" s="257" t="n">
        <f aca="false">EDATE(V232,X232)-1</f>
        <v>48182</v>
      </c>
      <c r="X232" s="258" t="n">
        <v>120</v>
      </c>
      <c r="Y232" s="254" t="n">
        <f aca="false">ROUND((R232-Z232)/X232,2)*Q232</f>
        <v>7793.59</v>
      </c>
      <c r="Z232" s="254" t="n">
        <v>0</v>
      </c>
      <c r="AA232" s="254" t="n">
        <v>0</v>
      </c>
      <c r="AB232" s="254"/>
      <c r="AC232" s="254"/>
      <c r="AD232" s="254"/>
      <c r="AE232" s="254"/>
      <c r="AF232" s="254"/>
      <c r="AG232" s="254"/>
      <c r="AH232" s="254"/>
      <c r="AI232" s="254"/>
      <c r="AJ232" s="254"/>
      <c r="AK232" s="254"/>
      <c r="AL232" s="254"/>
      <c r="AM232" s="254"/>
      <c r="AN232" s="254"/>
      <c r="AO232" s="254"/>
      <c r="AP232" s="254"/>
      <c r="AQ232" s="254"/>
      <c r="AR232" s="254"/>
      <c r="AS232" s="254"/>
      <c r="AT232" s="254"/>
      <c r="AU232" s="254"/>
      <c r="AV232" s="254"/>
      <c r="AW232" s="254"/>
      <c r="AX232" s="254"/>
      <c r="AY232" s="254"/>
      <c r="AZ232" s="254"/>
      <c r="BA232" s="254"/>
      <c r="BB232" s="254"/>
      <c r="BC232" s="254"/>
      <c r="BD232" s="254"/>
      <c r="BE232" s="254"/>
      <c r="BF232" s="254"/>
      <c r="BG232" s="254"/>
      <c r="BH232" s="254"/>
      <c r="BI232" s="254"/>
      <c r="BJ232" s="254"/>
      <c r="BK232" s="254"/>
      <c r="BL232" s="254"/>
      <c r="BM232" s="254"/>
      <c r="BN232" s="254"/>
      <c r="BO232" s="254"/>
      <c r="BP232" s="254"/>
      <c r="BQ232" s="254"/>
      <c r="BR232" s="254"/>
      <c r="BS232" s="254"/>
      <c r="BT232" s="254"/>
      <c r="BU232" s="254"/>
      <c r="BV232" s="254"/>
      <c r="BW232" s="254"/>
      <c r="BX232" s="254"/>
      <c r="BY232" s="254"/>
      <c r="BZ232" s="254"/>
      <c r="CA232" s="254"/>
      <c r="CB232" s="254"/>
      <c r="CC232" s="254"/>
      <c r="CD232" s="254"/>
      <c r="CE232" s="254"/>
      <c r="CF232" s="254"/>
      <c r="CG232" s="254"/>
      <c r="CH232" s="254"/>
      <c r="CI232" s="254" t="e">
        <f aca="false">#N/A</f>
        <v>#N/A</v>
      </c>
      <c r="CJ232" s="254"/>
      <c r="CK232" s="254"/>
      <c r="CL232" s="254"/>
      <c r="CM232" s="257" t="n">
        <v>44531</v>
      </c>
      <c r="CN232" s="257" t="e">
        <f aca="false">EDATE(CM232,CO232)-1</f>
        <v>#N/A</v>
      </c>
      <c r="CO232" s="254" t="e">
        <f aca="false">#N/A</f>
        <v>#N/A</v>
      </c>
      <c r="CP232" s="254" t="n">
        <v>0</v>
      </c>
      <c r="CQ232" s="254"/>
      <c r="CR232" s="254"/>
      <c r="CS232" s="254"/>
      <c r="CT232" s="261" t="n">
        <f aca="false">I232</f>
        <v>935230.44</v>
      </c>
      <c r="CU232" s="261" t="n">
        <f aca="false">CT232-CV232</f>
        <v>0</v>
      </c>
      <c r="CV232" s="261" t="n">
        <v>935230.44</v>
      </c>
      <c r="CW232" s="261" t="n">
        <f aca="false">IF(AND(CW$5&gt;$V232,CW$6&lt;=$W232),$Y232,IF(AND(MONTH(CW$6)=MONTH($W232),YEAR(CW$6)=YEAR($W232)),$T232-$X232*$Y232+$Y232,0))</f>
        <v>7793.59</v>
      </c>
      <c r="CX232" s="261" t="n">
        <f aca="false">IF(AND(CX$5&gt;$V232,CX$6&lt;=$W232),$Y232,IF(AND(MONTH(CX$6)=MONTH($W232),YEAR(CX$6)=YEAR($W232)),$T232-$X232*$Y232+$Y232,0))</f>
        <v>7793.59</v>
      </c>
      <c r="CY232" s="261" t="n">
        <f aca="false">IF(AND(CY$5&gt;$V232,CY$6&lt;=$W232),$Y232,IF(AND(MONTH(CY$6)=MONTH($W232),YEAR(CY$6)=YEAR($W232)),$T232-$X232*$Y232+$Y232,0))</f>
        <v>7793.59</v>
      </c>
      <c r="CZ232" s="261" t="n">
        <f aca="false">IF(AND(CZ$5&gt;$V232,CZ$6&lt;=$W232),$Y232,IF(AND(MONTH(CZ$6)=MONTH($W232),YEAR(CZ$6)=YEAR($W232)),$T232-$X232*$Y232+$Y232,0))</f>
        <v>7793.59</v>
      </c>
      <c r="DA232" s="261" t="n">
        <f aca="false">IF(AND(DA$5&gt;$V232,DA$6&lt;=$W232),$Y232,IF(AND(MONTH(DA$6)=MONTH($W232),YEAR(DA$6)=YEAR($W232)),$T232-$X232*$Y232+$Y232,0))</f>
        <v>7793.59</v>
      </c>
      <c r="DB232" s="261" t="n">
        <f aca="false">IF(AND(DB$5&gt;$V232,DB$6&lt;=$W232),$Y232,IF(AND(MONTH(DB$6)=MONTH($W232),YEAR(DB$6)=YEAR($W232)),$T232-$X232*$Y232+$Y232,0))</f>
        <v>7793.59</v>
      </c>
      <c r="DC232" s="261" t="n">
        <f aca="false">IF(AND(DC$5&gt;$V232,DC$6&lt;=$W232),$Y232,IF(AND(MONTH(DC$6)=MONTH($W232),YEAR(DC$6)=YEAR($W232)),$T232-$X232*$Y232+$Y232,0))</f>
        <v>7793.59</v>
      </c>
      <c r="DD232" s="261" t="n">
        <f aca="false">IF(AND(DD$5&gt;$V232,DD$6&lt;=$W232),$Y232,IF(AND(MONTH(DD$6)=MONTH($W232),YEAR(DD$6)=YEAR($W232)),$T232-$X232*$Y232+$Y232,0))</f>
        <v>7793.59</v>
      </c>
      <c r="DE232" s="261" t="n">
        <f aca="false">IF(AND(DE$5&gt;$V232,DE$6&lt;=$W232),$Y232,IF(AND(MONTH(DE$6)=MONTH($W232),YEAR(DE$6)=YEAR($W232)),$T232-$X232*$Y232+$Y232,0))</f>
        <v>7793.59</v>
      </c>
      <c r="DF232" s="261" t="n">
        <f aca="false">IF(AND(DF$5&gt;$V232,DF$6&lt;=$W232),$Y232,IF(AND(MONTH(DF$6)=MONTH($W232),YEAR(DF$6)=YEAR($W232)),$T232-$X232*$Y232+$Y232,0))</f>
        <v>7793.59</v>
      </c>
      <c r="DG232" s="261" t="n">
        <f aca="false">IF(AND(DG$5&gt;$V232,DG$6&lt;=$W232),$Y232,IF(AND(MONTH(DG$6)=MONTH($W232),YEAR(DG$6)=YEAR($W232)),$T232-$X232*$Y232+$Y232,0))</f>
        <v>7793.59</v>
      </c>
      <c r="DH232" s="261" t="n">
        <f aca="false">IF(AND(DH$5&gt;$V232,DH$6&lt;=$W232),$Y232,IF(AND(MONTH(DH$6)=MONTH($W232),YEAR(DH$6)=YEAR($W232)),$T232-$X232*$Y232+$Y232,0))</f>
        <v>7793.59</v>
      </c>
      <c r="DI232" s="260" t="n">
        <f aca="false">CW232+CX232+CY232+CZ232+DA232+DB232+DC232+DD232+DE232+DF232+DG232+DH232</f>
        <v>93523.08</v>
      </c>
      <c r="DJ232" s="260" t="n">
        <f aca="false">T232+AG232+AJ232+AQ232+AS232+AU232+AW232</f>
        <v>935230.44</v>
      </c>
      <c r="DK232" s="260" t="n">
        <f aca="false">CU232+DI232-O232</f>
        <v>93523.08</v>
      </c>
      <c r="DL232" s="260" t="n">
        <f aca="false">DJ232-DK232</f>
        <v>841707.36</v>
      </c>
      <c r="DM232" s="261" t="n">
        <f aca="false">IF(AND(DM$5&gt;$V232,DM$6&lt;=$W232),$Y232,IF(AND(MONTH(DM$6)=MONTH($W232),YEAR(DM$6)=YEAR($W232)),$T232-$X232*$Y232+$Y232,0))</f>
        <v>7793.59</v>
      </c>
      <c r="DN232" s="261" t="n">
        <f aca="false">IF(AND(DN$5&gt;$V232,DN$6&lt;=$W232),$Y232,IF(AND(MONTH(DN$6)=MONTH($W232),YEAR(DN$6)=YEAR($W232)),$T232-$X232*$Y232+$Y232,0))</f>
        <v>7793.59</v>
      </c>
      <c r="DO232" s="261" t="n">
        <f aca="false">IF(AND(DO$5&gt;$V232,DO$6&lt;=$W232),$Y232,IF(AND(MONTH(DO$6)=MONTH($W232),YEAR(DO$6)=YEAR($W232)),$T232-$X232*$Y232+$Y232,0))</f>
        <v>7793.59</v>
      </c>
      <c r="DP232" s="261" t="n">
        <f aca="false">IF(AND(DP$5&gt;$V232,DP$6&lt;=$W232),$Y232,IF(AND(MONTH(DP$6)=MONTH($W232),YEAR(DP$6)=YEAR($W232)),$T232-$X232*$Y232+$Y232,0))</f>
        <v>7793.59</v>
      </c>
      <c r="DQ232" s="261" t="n">
        <f aca="false">IF(AND(DQ$5&gt;$V232,DQ$6&lt;=$W232),$Y232,IF(AND(MONTH(DQ$6)=MONTH($W232),YEAR(DQ$6)=YEAR($W232)),$T232-$X232*$Y232+$Y232,0))</f>
        <v>7793.59</v>
      </c>
      <c r="DR232" s="261" t="n">
        <f aca="false">IF(AND(DR$5&gt;$V232,DR$6&lt;=$W232),$Y232,IF(AND(MONTH(DR$6)=MONTH($W232),YEAR(DR$6)=YEAR($W232)),$T232-$X232*$Y232+$Y232,0))</f>
        <v>7793.59</v>
      </c>
      <c r="DS232" s="261" t="n">
        <f aca="false">IF(AND(DS$5&gt;$V232,DS$6&lt;=$W232),$Y232,IF(AND(MONTH(DS$6)=MONTH($W232),YEAR(DS$6)=YEAR($W232)),$T232-$X232*$Y232+$Y232,0))</f>
        <v>7793.59</v>
      </c>
      <c r="DT232" s="261" t="n">
        <f aca="false">IF(AND(DT$5&gt;$V232,DT$6&lt;=$W232),$Y232,IF(AND(MONTH(DT$6)=MONTH($W232),YEAR(DT$6)=YEAR($W232)),$T232-$X232*$Y232+$Y232,0))</f>
        <v>7793.59</v>
      </c>
      <c r="DU232" s="261" t="n">
        <f aca="false">IF(AND(DU$5&gt;$V232,DU$6&lt;=$W232),$Y232,IF(AND(MONTH(DU$6)=MONTH($W232),YEAR(DU$6)=YEAR($W232)),$T232-$X232*$Y232+$Y232,0))</f>
        <v>7793.59</v>
      </c>
      <c r="DV232" s="261" t="n">
        <f aca="false">IF(AND(DV$5&gt;$V232,DV$6&lt;=$W232),$Y232,IF(AND(MONTH(DV$6)=MONTH($W232),YEAR(DV$6)=YEAR($W232)),$T232-$X232*$Y232+$Y232,0))</f>
        <v>7793.59</v>
      </c>
      <c r="DW232" s="261" t="n">
        <f aca="false">IF(AND(DW$5&gt;$V232,DW$6&lt;=$W232),$Y232,IF(AND(MONTH(DW$6)=MONTH($W232),YEAR(DW$6)=YEAR($W232)),$T232-$X232*$Y232+$Y232,0))</f>
        <v>7793.59</v>
      </c>
      <c r="DX232" s="261" t="n">
        <f aca="false">IF(AND(DX$5&gt;$V232,DX$6&lt;=$W232),$Y232,IF(AND(MONTH(DX$6)=MONTH($W232),YEAR(DX$6)=YEAR($W232)),$T232-AA232-$X232*$Y232+$Y232,0))</f>
        <v>7793.59</v>
      </c>
      <c r="DY232" s="260" t="n">
        <f aca="false">DM232+DN232+DO232+DP232+DQ232+DR232+DS232+DT232+DU232+DV232+DW232+DX232</f>
        <v>93523.08</v>
      </c>
      <c r="DZ232" s="260" t="n">
        <f aca="false">DJ232+AY232+BA232+BC232+BE232+BG232+BI232+BK232+BM232+BO232</f>
        <v>935230.44</v>
      </c>
      <c r="EA232" s="260" t="n">
        <f aca="false">DK232+DY232</f>
        <v>187046.16</v>
      </c>
      <c r="EB232" s="261" t="n">
        <f aca="false">DZ232-EA232</f>
        <v>748184.28</v>
      </c>
      <c r="EC232" s="261" t="n">
        <f aca="false">IF(AND(EC$5&gt;$V232,EC$6&lt;=$W232),$Y232,IF(AND(MONTH(EC$6)=MONTH($W232),YEAR(EC$6)=YEAR($W232)),$T232-$X232*$Y232+$Y232,0))</f>
        <v>7793.59</v>
      </c>
      <c r="ED232" s="261" t="n">
        <f aca="false">IF(AND(ED$5&gt;$V232,ED$6&lt;=$W232),$Y232,IF(AND(MONTH(ED$6)=MONTH($W232),YEAR(ED$6)=YEAR($W232)),$T232-$X232*$Y232+$Y232,0))</f>
        <v>7793.59</v>
      </c>
      <c r="EE232" s="261" t="n">
        <f aca="false">IF(AND(EE$5&gt;$V232,EE$6&lt;=$W232),$Y232,IF(AND(MONTH(EE$6)=MONTH($W232),YEAR(EE$6)=YEAR($W232)),$T232-$X232*$Y232+$Y232,0))</f>
        <v>7793.59</v>
      </c>
      <c r="EF232" s="261" t="n">
        <f aca="false">IF(AND(EF$5&gt;$V232,EF$6&lt;=$W232),$Y232,IF(AND(MONTH(EF$6)=MONTH($W232),YEAR(EF$6)=YEAR($W232)),$T232-$X232*$Y232+$Y232,0))</f>
        <v>7793.59</v>
      </c>
      <c r="EG232" s="261" t="n">
        <f aca="false">IF(AND(EG$5&gt;$V232,EG$6&lt;=$W232),$Y232,IF(AND(MONTH(EG$6)=MONTH($W232),YEAR(EG$6)=YEAR($W232)),$T232-$X232*$Y232+$Y232,0))</f>
        <v>7793.59</v>
      </c>
      <c r="EH232" s="261" t="n">
        <f aca="false">IF(AND(EH$5&gt;$V232,EH$6&lt;=$W232),$Y232,IF(AND(MONTH(EH$6)=MONTH($W232),YEAR(EH$6)=YEAR($W232)),$T232-$X232*$Y232+$Y232,0))</f>
        <v>7793.59</v>
      </c>
      <c r="EI232" s="261" t="n">
        <f aca="false">IF(AND(EI$5&gt;$V232,EI$6&lt;=$W232),$Y232,IF(AND(MONTH(EI$6)=MONTH($W232),YEAR(EI$6)=YEAR($W232)),$T232-$X232*$Y232+$Y232,0))</f>
        <v>7793.59</v>
      </c>
      <c r="EJ232" s="261" t="n">
        <f aca="false">IF(AND(EJ$5&gt;$V232,EJ$6&lt;=$W232),$Y232,IF(AND(MONTH(EJ$6)=MONTH($W232),YEAR(EJ$6)=YEAR($W232)),$T232-$X232*$Y232+$Y232,0))</f>
        <v>7793.59</v>
      </c>
      <c r="EK232" s="261" t="n">
        <f aca="false">IF(AND(EK$5&gt;$V232,EK$6&lt;=$W232),$Y232,IF(AND(MONTH(EK$6)=MONTH($W232),YEAR(EK$6)=YEAR($W232)),$T232-$X232*$Y232+$Y232,0))</f>
        <v>7793.59</v>
      </c>
      <c r="EL232" s="266" t="n">
        <v>7793.59</v>
      </c>
      <c r="EM232" s="263" t="n">
        <v>7793.59</v>
      </c>
      <c r="EN232" s="261" t="n">
        <v>7793.59</v>
      </c>
      <c r="EO232" s="260" t="n">
        <f aca="false">EC232+ED232+EE232+EF232+EG232+EH232+EI232+EJ232+EK232+EL232+EM232+EN232</f>
        <v>93523.08</v>
      </c>
      <c r="EP232" s="260" t="n">
        <f aca="false">T232+AQ232+AS232+AU232+AW232+AY232+BA232+BC232+BE232+BG232+BI232+BK232+BM232+BO232+BQ232+BS232+BU232+BW232+BY232+CA232+CC232+CE232+CG232</f>
        <v>935230.44</v>
      </c>
      <c r="EQ232" s="260" t="n">
        <f aca="false">EA232+EO232</f>
        <v>280569.24</v>
      </c>
      <c r="ER232" s="260" t="n">
        <f aca="false">EP232-EQ232</f>
        <v>654661.2</v>
      </c>
      <c r="ES232" s="262" t="n">
        <f aca="false">EN232</f>
        <v>7793.59</v>
      </c>
      <c r="ET232" s="262" t="n">
        <f aca="false">ES232</f>
        <v>7793.59</v>
      </c>
      <c r="EU232" s="262" t="n">
        <f aca="false">ET232</f>
        <v>7793.59</v>
      </c>
      <c r="EV232" s="262" t="n">
        <f aca="false">EU232</f>
        <v>7793.59</v>
      </c>
      <c r="EW232" s="262" t="n">
        <f aca="false">EV232</f>
        <v>7793.59</v>
      </c>
      <c r="EX232" s="262" t="n">
        <f aca="false">EW232</f>
        <v>7793.59</v>
      </c>
      <c r="EY232" s="262" t="n">
        <f aca="false">EX232</f>
        <v>7793.59</v>
      </c>
      <c r="EZ232" s="262" t="n">
        <f aca="false">EY232</f>
        <v>7793.59</v>
      </c>
      <c r="FA232" s="262" t="n">
        <f aca="false">EZ232</f>
        <v>7793.59</v>
      </c>
      <c r="FB232" s="262" t="n">
        <f aca="false">FA232</f>
        <v>7793.59</v>
      </c>
      <c r="FC232" s="262" t="n">
        <f aca="false">FB232</f>
        <v>7793.59</v>
      </c>
      <c r="FD232" s="262" t="n">
        <f aca="false">FC232</f>
        <v>7793.59</v>
      </c>
      <c r="FE232" s="261" t="n">
        <f aca="false">ES232+ET232+EU232+EV232+EW232+EX232+EY232+EZ232+FA232+FB232+FC232+FD232</f>
        <v>93523.08</v>
      </c>
      <c r="FF232" s="261" t="n">
        <f aca="false">EP232</f>
        <v>935230.44</v>
      </c>
      <c r="FG232" s="261" t="n">
        <f aca="false">EQ232+FE232</f>
        <v>374092.32</v>
      </c>
      <c r="FH232" s="261" t="n">
        <f aca="false">FF232-FG232</f>
        <v>561138.12</v>
      </c>
      <c r="FI232" s="261" t="n">
        <f aca="false">FD232</f>
        <v>7793.59</v>
      </c>
      <c r="FJ232" s="261" t="n">
        <f aca="false">FI232</f>
        <v>7793.59</v>
      </c>
      <c r="FK232" s="261" t="n">
        <f aca="false">FJ232</f>
        <v>7793.59</v>
      </c>
      <c r="FL232" s="261" t="n">
        <f aca="false">FK232</f>
        <v>7793.59</v>
      </c>
      <c r="FM232" s="261" t="n">
        <f aca="false">FL232</f>
        <v>7793.59</v>
      </c>
      <c r="FN232" s="261" t="n">
        <f aca="false">FM232</f>
        <v>7793.59</v>
      </c>
      <c r="FO232" s="261" t="n">
        <f aca="false">FN232</f>
        <v>7793.59</v>
      </c>
      <c r="FP232" s="261" t="n">
        <f aca="false">FO232</f>
        <v>7793.59</v>
      </c>
      <c r="FQ232" s="261" t="n">
        <f aca="false">FP232</f>
        <v>7793.59</v>
      </c>
      <c r="FR232" s="261" t="n">
        <f aca="false">FQ232</f>
        <v>7793.59</v>
      </c>
      <c r="FS232" s="261" t="n">
        <f aca="false">FR232</f>
        <v>7793.59</v>
      </c>
      <c r="FT232" s="261" t="n">
        <f aca="false">FS232</f>
        <v>7793.59</v>
      </c>
      <c r="FU232" s="261" t="n">
        <f aca="false">FI232+FJ232+FK232+FL232+FM232+FN232+FO232+FP232+FQ232+FR232+FS232+FT232</f>
        <v>93523.08</v>
      </c>
      <c r="FV232" s="261" t="n">
        <f aca="false">FF232</f>
        <v>935230.44</v>
      </c>
      <c r="FW232" s="261" t="n">
        <f aca="false">FG232+FU232</f>
        <v>467615.4</v>
      </c>
      <c r="FX232" s="261" t="n">
        <f aca="false">FV232-FW232</f>
        <v>467615.04</v>
      </c>
      <c r="FY232" s="261" t="n">
        <f aca="false">FT232</f>
        <v>7793.59</v>
      </c>
      <c r="FZ232" s="261" t="n">
        <f aca="false">FY232</f>
        <v>7793.59</v>
      </c>
      <c r="GA232" s="261" t="n">
        <f aca="false">FZ232</f>
        <v>7793.59</v>
      </c>
      <c r="GB232" s="261" t="n">
        <f aca="false">GA232</f>
        <v>7793.59</v>
      </c>
      <c r="GC232" s="261" t="n">
        <f aca="false">GB232</f>
        <v>7793.59</v>
      </c>
      <c r="GD232" s="261" t="n">
        <f aca="false">GC232</f>
        <v>7793.59</v>
      </c>
      <c r="GE232" s="261" t="n">
        <f aca="false">GD232</f>
        <v>7793.59</v>
      </c>
      <c r="GF232" s="261" t="n">
        <f aca="false">GE232</f>
        <v>7793.59</v>
      </c>
      <c r="GG232" s="261" t="n">
        <f aca="false">GF232</f>
        <v>7793.59</v>
      </c>
      <c r="GH232" s="261" t="n">
        <f aca="false">GG232</f>
        <v>7793.59</v>
      </c>
      <c r="GI232" s="261" t="n">
        <f aca="false">GH232</f>
        <v>7793.59</v>
      </c>
      <c r="GJ232" s="261" t="n">
        <f aca="false">GI232</f>
        <v>7793.59</v>
      </c>
      <c r="GK232" s="261" t="n">
        <f aca="false">FY232+FZ232+GA232+GB232+GC232+GD232+GE232+GF232+GG232+GH232+GI232+GJ232</f>
        <v>93523.08</v>
      </c>
      <c r="GL232" s="261" t="n">
        <f aca="false">FV232</f>
        <v>935230.44</v>
      </c>
      <c r="GM232" s="261" t="n">
        <f aca="false">FW232+GK232</f>
        <v>561138.48</v>
      </c>
      <c r="GN232" s="261" t="n">
        <f aca="false">GL232-GM232</f>
        <v>374091.96</v>
      </c>
      <c r="GO232" s="261" t="n">
        <f aca="false">GJ232</f>
        <v>7793.59</v>
      </c>
      <c r="GP232" s="261" t="n">
        <f aca="false">GO232</f>
        <v>7793.59</v>
      </c>
      <c r="GQ232" s="261" t="n">
        <f aca="false">GP232</f>
        <v>7793.59</v>
      </c>
      <c r="GR232" s="261" t="n">
        <f aca="false">GQ232</f>
        <v>7793.59</v>
      </c>
      <c r="GS232" s="261" t="n">
        <f aca="false">GR232</f>
        <v>7793.59</v>
      </c>
      <c r="GT232" s="261" t="n">
        <f aca="false">GS232</f>
        <v>7793.59</v>
      </c>
      <c r="GU232" s="261" t="n">
        <f aca="false">GT232</f>
        <v>7793.59</v>
      </c>
      <c r="GV232" s="261" t="n">
        <f aca="false">GU232</f>
        <v>7793.59</v>
      </c>
      <c r="GW232" s="261" t="n">
        <f aca="false">GV232</f>
        <v>7793.59</v>
      </c>
      <c r="GX232" s="261" t="n">
        <f aca="false">GW232</f>
        <v>7793.59</v>
      </c>
      <c r="GY232" s="261" t="n">
        <f aca="false">GX232</f>
        <v>7793.59</v>
      </c>
      <c r="GZ232" s="261" t="n">
        <f aca="false">GY232</f>
        <v>7793.59</v>
      </c>
      <c r="HA232" s="261" t="n">
        <f aca="false">GO232+GP232+GQ232+GR232+GS232+GT232+GU232+GV232+GW232+GX232+GY232+GZ232</f>
        <v>93523.08</v>
      </c>
      <c r="HB232" s="261" t="n">
        <f aca="false">GL232</f>
        <v>935230.44</v>
      </c>
      <c r="HC232" s="261" t="n">
        <f aca="false">GM232+HA232</f>
        <v>654661.56</v>
      </c>
      <c r="HD232" s="261" t="n">
        <f aca="false">HB232-HC232</f>
        <v>280568.88</v>
      </c>
      <c r="HE232" s="264" t="n">
        <f aca="false">GO232-GJ232</f>
        <v>0</v>
      </c>
      <c r="HF232" s="264"/>
      <c r="HG232" s="264"/>
      <c r="HH232" s="264"/>
      <c r="HI232" s="264"/>
      <c r="HJ232" s="264"/>
      <c r="HK232" s="264"/>
      <c r="HL232" s="264"/>
      <c r="HM232" s="264"/>
      <c r="HN232" s="264"/>
      <c r="HO232" s="264"/>
      <c r="HP232" s="264"/>
      <c r="HQ232" s="264"/>
      <c r="HR232" s="264"/>
      <c r="HS232" s="264"/>
      <c r="HT232" s="264"/>
      <c r="HU232" s="264"/>
      <c r="HV232" s="264"/>
      <c r="HW232" s="264"/>
      <c r="HX232" s="264"/>
      <c r="HY232" s="264"/>
      <c r="HZ232" s="264"/>
      <c r="IA232" s="264"/>
      <c r="IB232" s="264"/>
      <c r="IC232" s="264"/>
      <c r="ID232" s="264"/>
      <c r="IE232" s="264"/>
      <c r="IF232" s="264"/>
      <c r="IG232" s="264"/>
      <c r="IH232" s="264"/>
      <c r="II232" s="264"/>
      <c r="IJ232" s="264"/>
      <c r="IK232" s="264"/>
      <c r="IL232" s="264"/>
      <c r="IM232" s="264"/>
      <c r="IN232" s="264"/>
      <c r="IO232" s="264"/>
      <c r="IP232" s="264"/>
      <c r="IQ232" s="264"/>
      <c r="IR232" s="264"/>
      <c r="IS232" s="264"/>
      <c r="IT232" s="264"/>
      <c r="IU232" s="264"/>
      <c r="IV232" s="264"/>
      <c r="IW232" s="264"/>
      <c r="IX232" s="264"/>
      <c r="IY232" s="264"/>
      <c r="IZ232" s="264"/>
      <c r="JA232" s="264"/>
      <c r="JB232" s="264"/>
      <c r="JC232" s="264"/>
      <c r="JD232" s="264"/>
      <c r="JE232" s="264"/>
      <c r="JF232" s="264"/>
      <c r="JG232" s="264"/>
      <c r="JH232" s="264"/>
      <c r="JI232" s="264"/>
      <c r="JJ232" s="264"/>
      <c r="JK232" s="264"/>
      <c r="JL232" s="264"/>
      <c r="JM232" s="265"/>
      <c r="JN232" s="265" t="n">
        <f aca="false">DH232-DG232</f>
        <v>0</v>
      </c>
    </row>
    <row r="233" s="201" customFormat="true" ht="22.35" hidden="false" customHeight="false" outlineLevel="0" collapsed="false">
      <c r="A233" s="249" t="n">
        <v>201</v>
      </c>
      <c r="B233" s="250" t="s">
        <v>707</v>
      </c>
      <c r="C233" s="251" t="n">
        <v>5989</v>
      </c>
      <c r="D233" s="252" t="s">
        <v>471</v>
      </c>
      <c r="E233" s="252" t="s">
        <v>633</v>
      </c>
      <c r="F233" s="253" t="n">
        <v>1</v>
      </c>
      <c r="G233" s="254" t="n">
        <v>467473.07</v>
      </c>
      <c r="H233" s="255" t="n">
        <v>0.2</v>
      </c>
      <c r="I233" s="256" t="n">
        <f aca="false">ROUND(F233*G233,2)</f>
        <v>467473.07</v>
      </c>
      <c r="J233" s="254" t="n">
        <f aca="false">ROUND(I233+F233*G233*H233,2)</f>
        <v>560967.68</v>
      </c>
      <c r="K233" s="257" t="n">
        <v>44531</v>
      </c>
      <c r="L233" s="257" t="n">
        <f aca="false">EDATE(K233,M233)-1</f>
        <v>48182</v>
      </c>
      <c r="M233" s="258" t="n">
        <v>120</v>
      </c>
      <c r="N233" s="254" t="n">
        <f aca="false">ROUND(G233/M233,2)*F233</f>
        <v>3895.61</v>
      </c>
      <c r="O233" s="254" t="n">
        <v>0</v>
      </c>
      <c r="P233" s="254"/>
      <c r="Q233" s="253" t="n">
        <v>1</v>
      </c>
      <c r="R233" s="254" t="n">
        <f aca="false">I233+AG233+P233</f>
        <v>467473.07</v>
      </c>
      <c r="S233" s="255" t="n">
        <f aca="false">H233</f>
        <v>0.2</v>
      </c>
      <c r="T233" s="254" t="n">
        <f aca="false">ROUND(Q233*R233,2)</f>
        <v>467473.07</v>
      </c>
      <c r="U233" s="254" t="n">
        <f aca="false">ROUND(T233+Q233*R233*S233,2)</f>
        <v>560967.68</v>
      </c>
      <c r="V233" s="257" t="n">
        <v>44531</v>
      </c>
      <c r="W233" s="257" t="n">
        <f aca="false">EDATE(V233,X233)-1</f>
        <v>48182</v>
      </c>
      <c r="X233" s="258" t="n">
        <v>120</v>
      </c>
      <c r="Y233" s="254" t="n">
        <f aca="false">ROUND((R233-Z233)/X233,2)*Q233</f>
        <v>3895.61</v>
      </c>
      <c r="Z233" s="254" t="n">
        <v>0</v>
      </c>
      <c r="AA233" s="254" t="n">
        <v>0</v>
      </c>
      <c r="AB233" s="254"/>
      <c r="AC233" s="254"/>
      <c r="AD233" s="254"/>
      <c r="AE233" s="254"/>
      <c r="AF233" s="254"/>
      <c r="AG233" s="254"/>
      <c r="AH233" s="254"/>
      <c r="AI233" s="254"/>
      <c r="AJ233" s="254"/>
      <c r="AK233" s="254"/>
      <c r="AL233" s="254"/>
      <c r="AM233" s="254"/>
      <c r="AN233" s="254"/>
      <c r="AO233" s="254"/>
      <c r="AP233" s="254"/>
      <c r="AQ233" s="254"/>
      <c r="AR233" s="254"/>
      <c r="AS233" s="254"/>
      <c r="AT233" s="254"/>
      <c r="AU233" s="254"/>
      <c r="AV233" s="254"/>
      <c r="AW233" s="254"/>
      <c r="AX233" s="254"/>
      <c r="AY233" s="254"/>
      <c r="AZ233" s="254"/>
      <c r="BA233" s="254"/>
      <c r="BB233" s="254"/>
      <c r="BC233" s="254"/>
      <c r="BD233" s="254"/>
      <c r="BE233" s="254"/>
      <c r="BF233" s="254"/>
      <c r="BG233" s="254"/>
      <c r="BH233" s="254"/>
      <c r="BI233" s="254"/>
      <c r="BJ233" s="254"/>
      <c r="BK233" s="254"/>
      <c r="BL233" s="254"/>
      <c r="BM233" s="254"/>
      <c r="BN233" s="254"/>
      <c r="BO233" s="254"/>
      <c r="BP233" s="254"/>
      <c r="BQ233" s="254"/>
      <c r="BR233" s="254"/>
      <c r="BS233" s="254"/>
      <c r="BT233" s="254"/>
      <c r="BU233" s="254"/>
      <c r="BV233" s="254"/>
      <c r="BW233" s="254"/>
      <c r="BX233" s="254"/>
      <c r="BY233" s="254"/>
      <c r="BZ233" s="254"/>
      <c r="CA233" s="254"/>
      <c r="CB233" s="254"/>
      <c r="CC233" s="254"/>
      <c r="CD233" s="254"/>
      <c r="CE233" s="254"/>
      <c r="CF233" s="254"/>
      <c r="CG233" s="254"/>
      <c r="CH233" s="254"/>
      <c r="CI233" s="254" t="e">
        <f aca="false">#N/A</f>
        <v>#N/A</v>
      </c>
      <c r="CJ233" s="254"/>
      <c r="CK233" s="254"/>
      <c r="CL233" s="254"/>
      <c r="CM233" s="257" t="n">
        <v>44531</v>
      </c>
      <c r="CN233" s="257" t="e">
        <f aca="false">EDATE(CM233,CO233)-1</f>
        <v>#N/A</v>
      </c>
      <c r="CO233" s="254" t="e">
        <f aca="false">#N/A</f>
        <v>#N/A</v>
      </c>
      <c r="CP233" s="254" t="n">
        <v>0</v>
      </c>
      <c r="CQ233" s="254"/>
      <c r="CR233" s="254"/>
      <c r="CS233" s="254"/>
      <c r="CT233" s="261" t="n">
        <f aca="false">I233</f>
        <v>467473.07</v>
      </c>
      <c r="CU233" s="261" t="n">
        <f aca="false">CT233-CV233</f>
        <v>0</v>
      </c>
      <c r="CV233" s="261" t="n">
        <v>467473.07</v>
      </c>
      <c r="CW233" s="261" t="n">
        <f aca="false">IF(AND(CW$5&gt;$V233,CW$6&lt;=$W233),$Y233,IF(AND(MONTH(CW$6)=MONTH($W233),YEAR(CW$6)=YEAR($W233)),$T233-$X233*$Y233+$Y233,0))</f>
        <v>3895.61</v>
      </c>
      <c r="CX233" s="261" t="n">
        <f aca="false">IF(AND(CX$5&gt;$V233,CX$6&lt;=$W233),$Y233,IF(AND(MONTH(CX$6)=MONTH($W233),YEAR(CX$6)=YEAR($W233)),$T233-$X233*$Y233+$Y233,0))</f>
        <v>3895.61</v>
      </c>
      <c r="CY233" s="261" t="n">
        <f aca="false">IF(AND(CY$5&gt;$V233,CY$6&lt;=$W233),$Y233,IF(AND(MONTH(CY$6)=MONTH($W233),YEAR(CY$6)=YEAR($W233)),$T233-$X233*$Y233+$Y233,0))</f>
        <v>3895.61</v>
      </c>
      <c r="CZ233" s="261" t="n">
        <f aca="false">IF(AND(CZ$5&gt;$V233,CZ$6&lt;=$W233),$Y233,IF(AND(MONTH(CZ$6)=MONTH($W233),YEAR(CZ$6)=YEAR($W233)),$T233-$X233*$Y233+$Y233,0))</f>
        <v>3895.61</v>
      </c>
      <c r="DA233" s="261" t="n">
        <f aca="false">IF(AND(DA$5&gt;$V233,DA$6&lt;=$W233),$Y233,IF(AND(MONTH(DA$6)=MONTH($W233),YEAR(DA$6)=YEAR($W233)),$T233-$X233*$Y233+$Y233,0))</f>
        <v>3895.61</v>
      </c>
      <c r="DB233" s="261" t="n">
        <f aca="false">IF(AND(DB$5&gt;$V233,DB$6&lt;=$W233),$Y233,IF(AND(MONTH(DB$6)=MONTH($W233),YEAR(DB$6)=YEAR($W233)),$T233-$X233*$Y233+$Y233,0))</f>
        <v>3895.61</v>
      </c>
      <c r="DC233" s="261" t="n">
        <f aca="false">IF(AND(DC$5&gt;$V233,DC$6&lt;=$W233),$Y233,IF(AND(MONTH(DC$6)=MONTH($W233),YEAR(DC$6)=YEAR($W233)),$T233-$X233*$Y233+$Y233,0))</f>
        <v>3895.61</v>
      </c>
      <c r="DD233" s="261" t="n">
        <f aca="false">IF(AND(DD$5&gt;$V233,DD$6&lt;=$W233),$Y233,IF(AND(MONTH(DD$6)=MONTH($W233),YEAR(DD$6)=YEAR($W233)),$T233-$X233*$Y233+$Y233,0))</f>
        <v>3895.61</v>
      </c>
      <c r="DE233" s="261" t="n">
        <f aca="false">IF(AND(DE$5&gt;$V233,DE$6&lt;=$W233),$Y233,IF(AND(MONTH(DE$6)=MONTH($W233),YEAR(DE$6)=YEAR($W233)),$T233-$X233*$Y233+$Y233,0))</f>
        <v>3895.61</v>
      </c>
      <c r="DF233" s="261" t="n">
        <f aca="false">IF(AND(DF$5&gt;$V233,DF$6&lt;=$W233),$Y233,IF(AND(MONTH(DF$6)=MONTH($W233),YEAR(DF$6)=YEAR($W233)),$T233-$X233*$Y233+$Y233,0))</f>
        <v>3895.61</v>
      </c>
      <c r="DG233" s="261" t="n">
        <f aca="false">IF(AND(DG$5&gt;$V233,DG$6&lt;=$W233),$Y233,IF(AND(MONTH(DG$6)=MONTH($W233),YEAR(DG$6)=YEAR($W233)),$T233-$X233*$Y233+$Y233,0))</f>
        <v>3895.61</v>
      </c>
      <c r="DH233" s="261" t="n">
        <f aca="false">IF(AND(DH$5&gt;$V233,DH$6&lt;=$W233),$Y233,IF(AND(MONTH(DH$6)=MONTH($W233),YEAR(DH$6)=YEAR($W233)),$T233-$X233*$Y233+$Y233,0))</f>
        <v>3895.61</v>
      </c>
      <c r="DI233" s="260" t="n">
        <f aca="false">CW233+CX233+CY233+CZ233+DA233+DB233+DC233+DD233+DE233+DF233+DG233+DH233</f>
        <v>46747.32</v>
      </c>
      <c r="DJ233" s="260" t="n">
        <f aca="false">T233+AG233+AJ233+AQ233+AS233+AU233+AW233</f>
        <v>467473.07</v>
      </c>
      <c r="DK233" s="260" t="n">
        <f aca="false">CU233+DI233-O233</f>
        <v>46747.32</v>
      </c>
      <c r="DL233" s="260" t="n">
        <f aca="false">DJ233-DK233</f>
        <v>420725.75</v>
      </c>
      <c r="DM233" s="261" t="n">
        <f aca="false">IF(AND(DM$5&gt;$V233,DM$6&lt;=$W233),$Y233,IF(AND(MONTH(DM$6)=MONTH($W233),YEAR(DM$6)=YEAR($W233)),$T233-$X233*$Y233+$Y233,0))</f>
        <v>3895.61</v>
      </c>
      <c r="DN233" s="261" t="n">
        <f aca="false">IF(AND(DN$5&gt;$V233,DN$6&lt;=$W233),$Y233,IF(AND(MONTH(DN$6)=MONTH($W233),YEAR(DN$6)=YEAR($W233)),$T233-$X233*$Y233+$Y233,0))</f>
        <v>3895.61</v>
      </c>
      <c r="DO233" s="261" t="n">
        <f aca="false">IF(AND(DO$5&gt;$V233,DO$6&lt;=$W233),$Y233,IF(AND(MONTH(DO$6)=MONTH($W233),YEAR(DO$6)=YEAR($W233)),$T233-$X233*$Y233+$Y233,0))</f>
        <v>3895.61</v>
      </c>
      <c r="DP233" s="261" t="n">
        <f aca="false">IF(AND(DP$5&gt;$V233,DP$6&lt;=$W233),$Y233,IF(AND(MONTH(DP$6)=MONTH($W233),YEAR(DP$6)=YEAR($W233)),$T233-$X233*$Y233+$Y233,0))</f>
        <v>3895.61</v>
      </c>
      <c r="DQ233" s="261" t="n">
        <f aca="false">IF(AND(DQ$5&gt;$V233,DQ$6&lt;=$W233),$Y233,IF(AND(MONTH(DQ$6)=MONTH($W233),YEAR(DQ$6)=YEAR($W233)),$T233-$X233*$Y233+$Y233,0))</f>
        <v>3895.61</v>
      </c>
      <c r="DR233" s="261" t="n">
        <f aca="false">IF(AND(DR$5&gt;$V233,DR$6&lt;=$W233),$Y233,IF(AND(MONTH(DR$6)=MONTH($W233),YEAR(DR$6)=YEAR($W233)),$T233-$X233*$Y233+$Y233,0))</f>
        <v>3895.61</v>
      </c>
      <c r="DS233" s="261" t="n">
        <f aca="false">IF(AND(DS$5&gt;$V233,DS$6&lt;=$W233),$Y233,IF(AND(MONTH(DS$6)=MONTH($W233),YEAR(DS$6)=YEAR($W233)),$T233-$X233*$Y233+$Y233,0))</f>
        <v>3895.61</v>
      </c>
      <c r="DT233" s="261" t="n">
        <f aca="false">IF(AND(DT$5&gt;$V233,DT$6&lt;=$W233),$Y233,IF(AND(MONTH(DT$6)=MONTH($W233),YEAR(DT$6)=YEAR($W233)),$T233-$X233*$Y233+$Y233,0))</f>
        <v>3895.61</v>
      </c>
      <c r="DU233" s="261" t="n">
        <f aca="false">IF(AND(DU$5&gt;$V233,DU$6&lt;=$W233),$Y233,IF(AND(MONTH(DU$6)=MONTH($W233),YEAR(DU$6)=YEAR($W233)),$T233-$X233*$Y233+$Y233,0))</f>
        <v>3895.61</v>
      </c>
      <c r="DV233" s="261" t="n">
        <f aca="false">IF(AND(DV$5&gt;$V233,DV$6&lt;=$W233),$Y233,IF(AND(MONTH(DV$6)=MONTH($W233),YEAR(DV$6)=YEAR($W233)),$T233-$X233*$Y233+$Y233,0))</f>
        <v>3895.61</v>
      </c>
      <c r="DW233" s="261" t="n">
        <f aca="false">IF(AND(DW$5&gt;$V233,DW$6&lt;=$W233),$Y233,IF(AND(MONTH(DW$6)=MONTH($W233),YEAR(DW$6)=YEAR($W233)),$T233-$X233*$Y233+$Y233,0))</f>
        <v>3895.61</v>
      </c>
      <c r="DX233" s="261" t="n">
        <f aca="false">IF(AND(DX$5&gt;$V233,DX$6&lt;=$W233),$Y233,IF(AND(MONTH(DX$6)=MONTH($W233),YEAR(DX$6)=YEAR($W233)),$T233-AA233-$X233*$Y233+$Y233,0))</f>
        <v>3895.61</v>
      </c>
      <c r="DY233" s="260" t="n">
        <f aca="false">DM233+DN233+DO233+DP233+DQ233+DR233+DS233+DT233+DU233+DV233+DW233+DX233</f>
        <v>46747.32</v>
      </c>
      <c r="DZ233" s="260" t="n">
        <f aca="false">DJ233+AY233+BA233+BC233+BE233+BG233+BI233+BK233+BM233+BO233</f>
        <v>467473.07</v>
      </c>
      <c r="EA233" s="260" t="n">
        <f aca="false">DK233+DY233</f>
        <v>93494.64</v>
      </c>
      <c r="EB233" s="261" t="n">
        <f aca="false">DZ233-EA233</f>
        <v>373978.43</v>
      </c>
      <c r="EC233" s="261" t="n">
        <f aca="false">IF(AND(EC$5&gt;$V233,EC$6&lt;=$W233),$Y233,IF(AND(MONTH(EC$6)=MONTH($W233),YEAR(EC$6)=YEAR($W233)),$T233-$X233*$Y233+$Y233,0))</f>
        <v>3895.61</v>
      </c>
      <c r="ED233" s="261" t="n">
        <f aca="false">IF(AND(ED$5&gt;$V233,ED$6&lt;=$W233),$Y233,IF(AND(MONTH(ED$6)=MONTH($W233),YEAR(ED$6)=YEAR($W233)),$T233-$X233*$Y233+$Y233,0))</f>
        <v>3895.61</v>
      </c>
      <c r="EE233" s="261" t="n">
        <f aca="false">IF(AND(EE$5&gt;$V233,EE$6&lt;=$W233),$Y233,IF(AND(MONTH(EE$6)=MONTH($W233),YEAR(EE$6)=YEAR($W233)),$T233-$X233*$Y233+$Y233,0))</f>
        <v>3895.61</v>
      </c>
      <c r="EF233" s="261" t="n">
        <f aca="false">IF(AND(EF$5&gt;$V233,EF$6&lt;=$W233),$Y233,IF(AND(MONTH(EF$6)=MONTH($W233),YEAR(EF$6)=YEAR($W233)),$T233-$X233*$Y233+$Y233,0))</f>
        <v>3895.61</v>
      </c>
      <c r="EG233" s="261" t="n">
        <f aca="false">IF(AND(EG$5&gt;$V233,EG$6&lt;=$W233),$Y233,IF(AND(MONTH(EG$6)=MONTH($W233),YEAR(EG$6)=YEAR($W233)),$T233-$X233*$Y233+$Y233,0))</f>
        <v>3895.61</v>
      </c>
      <c r="EH233" s="261" t="n">
        <f aca="false">IF(AND(EH$5&gt;$V233,EH$6&lt;=$W233),$Y233,IF(AND(MONTH(EH$6)=MONTH($W233),YEAR(EH$6)=YEAR($W233)),$T233-$X233*$Y233+$Y233,0))</f>
        <v>3895.61</v>
      </c>
      <c r="EI233" s="261" t="n">
        <f aca="false">IF(AND(EI$5&gt;$V233,EI$6&lt;=$W233),$Y233,IF(AND(MONTH(EI$6)=MONTH($W233),YEAR(EI$6)=YEAR($W233)),$T233-$X233*$Y233+$Y233,0))</f>
        <v>3895.61</v>
      </c>
      <c r="EJ233" s="261" t="n">
        <f aca="false">IF(AND(EJ$5&gt;$V233,EJ$6&lt;=$W233),$Y233,IF(AND(MONTH(EJ$6)=MONTH($W233),YEAR(EJ$6)=YEAR($W233)),$T233-$X233*$Y233+$Y233,0))</f>
        <v>3895.61</v>
      </c>
      <c r="EK233" s="261" t="n">
        <f aca="false">IF(AND(EK$5&gt;$V233,EK$6&lt;=$W233),$Y233,IF(AND(MONTH(EK$6)=MONTH($W233),YEAR(EK$6)=YEAR($W233)),$T233-$X233*$Y233+$Y233,0))</f>
        <v>3895.61</v>
      </c>
      <c r="EL233" s="266" t="n">
        <v>3895.61</v>
      </c>
      <c r="EM233" s="263" t="n">
        <v>3895.61</v>
      </c>
      <c r="EN233" s="261" t="n">
        <v>3895.61</v>
      </c>
      <c r="EO233" s="260" t="n">
        <f aca="false">EC233+ED233+EE233+EF233+EG233+EH233+EI233+EJ233+EK233+EL233+EM233+EN233</f>
        <v>46747.32</v>
      </c>
      <c r="EP233" s="260" t="n">
        <f aca="false">T233+AQ233+AS233+AU233+AW233+AY233+BA233+BC233+BE233+BG233+BI233+BK233+BM233+BO233+BQ233+BS233+BU233+BW233+BY233+CA233+CC233+CE233+CG233</f>
        <v>467473.07</v>
      </c>
      <c r="EQ233" s="260" t="n">
        <f aca="false">EA233+EO233</f>
        <v>140241.96</v>
      </c>
      <c r="ER233" s="260" t="n">
        <f aca="false">EP233-EQ233</f>
        <v>327231.11</v>
      </c>
      <c r="ES233" s="262" t="n">
        <f aca="false">EN233</f>
        <v>3895.61</v>
      </c>
      <c r="ET233" s="262" t="n">
        <f aca="false">ES233</f>
        <v>3895.61</v>
      </c>
      <c r="EU233" s="262" t="n">
        <f aca="false">ET233</f>
        <v>3895.61</v>
      </c>
      <c r="EV233" s="262" t="n">
        <f aca="false">EU233</f>
        <v>3895.61</v>
      </c>
      <c r="EW233" s="262" t="n">
        <f aca="false">EV233</f>
        <v>3895.61</v>
      </c>
      <c r="EX233" s="262" t="n">
        <f aca="false">EW233</f>
        <v>3895.61</v>
      </c>
      <c r="EY233" s="262" t="n">
        <f aca="false">EX233</f>
        <v>3895.61</v>
      </c>
      <c r="EZ233" s="262" t="n">
        <f aca="false">EY233</f>
        <v>3895.61</v>
      </c>
      <c r="FA233" s="262" t="n">
        <f aca="false">EZ233</f>
        <v>3895.61</v>
      </c>
      <c r="FB233" s="262" t="n">
        <f aca="false">FA233</f>
        <v>3895.61</v>
      </c>
      <c r="FC233" s="262" t="n">
        <f aca="false">FB233</f>
        <v>3895.61</v>
      </c>
      <c r="FD233" s="262" t="n">
        <f aca="false">FC233</f>
        <v>3895.61</v>
      </c>
      <c r="FE233" s="261" t="n">
        <f aca="false">ES233+ET233+EU233+EV233+EW233+EX233+EY233+EZ233+FA233+FB233+FC233+FD233</f>
        <v>46747.32</v>
      </c>
      <c r="FF233" s="261" t="n">
        <f aca="false">EP233</f>
        <v>467473.07</v>
      </c>
      <c r="FG233" s="261" t="n">
        <f aca="false">EQ233+FE233</f>
        <v>186989.28</v>
      </c>
      <c r="FH233" s="261" t="n">
        <f aca="false">FF233-FG233</f>
        <v>280483.79</v>
      </c>
      <c r="FI233" s="261" t="n">
        <f aca="false">FD233</f>
        <v>3895.61</v>
      </c>
      <c r="FJ233" s="261" t="n">
        <f aca="false">FI233</f>
        <v>3895.61</v>
      </c>
      <c r="FK233" s="261" t="n">
        <f aca="false">FJ233</f>
        <v>3895.61</v>
      </c>
      <c r="FL233" s="261" t="n">
        <f aca="false">FK233</f>
        <v>3895.61</v>
      </c>
      <c r="FM233" s="261" t="n">
        <f aca="false">FL233</f>
        <v>3895.61</v>
      </c>
      <c r="FN233" s="261" t="n">
        <f aca="false">FM233</f>
        <v>3895.61</v>
      </c>
      <c r="FO233" s="261" t="n">
        <f aca="false">FN233</f>
        <v>3895.61</v>
      </c>
      <c r="FP233" s="261" t="n">
        <f aca="false">FO233</f>
        <v>3895.61</v>
      </c>
      <c r="FQ233" s="261" t="n">
        <f aca="false">FP233</f>
        <v>3895.61</v>
      </c>
      <c r="FR233" s="261" t="n">
        <f aca="false">FQ233</f>
        <v>3895.61</v>
      </c>
      <c r="FS233" s="261" t="n">
        <f aca="false">FR233</f>
        <v>3895.61</v>
      </c>
      <c r="FT233" s="261" t="n">
        <f aca="false">FS233</f>
        <v>3895.61</v>
      </c>
      <c r="FU233" s="261" t="n">
        <f aca="false">FI233+FJ233+FK233+FL233+FM233+FN233+FO233+FP233+FQ233+FR233+FS233+FT233</f>
        <v>46747.32</v>
      </c>
      <c r="FV233" s="261" t="n">
        <f aca="false">FF233</f>
        <v>467473.07</v>
      </c>
      <c r="FW233" s="261" t="n">
        <f aca="false">FG233+FU233</f>
        <v>233736.6</v>
      </c>
      <c r="FX233" s="261" t="n">
        <f aca="false">FV233-FW233</f>
        <v>233736.47</v>
      </c>
      <c r="FY233" s="261" t="n">
        <f aca="false">FT233</f>
        <v>3895.61</v>
      </c>
      <c r="FZ233" s="261" t="n">
        <f aca="false">FY233</f>
        <v>3895.61</v>
      </c>
      <c r="GA233" s="261" t="n">
        <f aca="false">FZ233</f>
        <v>3895.61</v>
      </c>
      <c r="GB233" s="261" t="n">
        <f aca="false">GA233</f>
        <v>3895.61</v>
      </c>
      <c r="GC233" s="261" t="n">
        <f aca="false">GB233</f>
        <v>3895.61</v>
      </c>
      <c r="GD233" s="261" t="n">
        <f aca="false">GC233</f>
        <v>3895.61</v>
      </c>
      <c r="GE233" s="261" t="n">
        <f aca="false">GD233</f>
        <v>3895.61</v>
      </c>
      <c r="GF233" s="261" t="n">
        <f aca="false">GE233</f>
        <v>3895.61</v>
      </c>
      <c r="GG233" s="261" t="n">
        <f aca="false">GF233</f>
        <v>3895.61</v>
      </c>
      <c r="GH233" s="261" t="n">
        <f aca="false">GG233</f>
        <v>3895.61</v>
      </c>
      <c r="GI233" s="261" t="n">
        <f aca="false">GH233</f>
        <v>3895.61</v>
      </c>
      <c r="GJ233" s="261" t="n">
        <f aca="false">GI233</f>
        <v>3895.61</v>
      </c>
      <c r="GK233" s="261" t="n">
        <f aca="false">FY233+FZ233+GA233+GB233+GC233+GD233+GE233+GF233+GG233+GH233+GI233+GJ233</f>
        <v>46747.32</v>
      </c>
      <c r="GL233" s="261" t="n">
        <f aca="false">FV233</f>
        <v>467473.07</v>
      </c>
      <c r="GM233" s="261" t="n">
        <f aca="false">FW233+GK233</f>
        <v>280483.92</v>
      </c>
      <c r="GN233" s="261" t="n">
        <f aca="false">GL233-GM233</f>
        <v>186989.15</v>
      </c>
      <c r="GO233" s="261" t="n">
        <f aca="false">GJ233</f>
        <v>3895.61</v>
      </c>
      <c r="GP233" s="261" t="n">
        <f aca="false">GO233</f>
        <v>3895.61</v>
      </c>
      <c r="GQ233" s="261" t="n">
        <f aca="false">GP233</f>
        <v>3895.61</v>
      </c>
      <c r="GR233" s="261" t="n">
        <f aca="false">GQ233</f>
        <v>3895.61</v>
      </c>
      <c r="GS233" s="261" t="n">
        <f aca="false">GR233</f>
        <v>3895.61</v>
      </c>
      <c r="GT233" s="261" t="n">
        <f aca="false">GS233</f>
        <v>3895.61</v>
      </c>
      <c r="GU233" s="261" t="n">
        <f aca="false">GT233</f>
        <v>3895.61</v>
      </c>
      <c r="GV233" s="261" t="n">
        <f aca="false">GU233</f>
        <v>3895.61</v>
      </c>
      <c r="GW233" s="261" t="n">
        <f aca="false">GV233</f>
        <v>3895.61</v>
      </c>
      <c r="GX233" s="261" t="n">
        <f aca="false">GW233</f>
        <v>3895.61</v>
      </c>
      <c r="GY233" s="261" t="n">
        <f aca="false">GX233</f>
        <v>3895.61</v>
      </c>
      <c r="GZ233" s="261" t="n">
        <f aca="false">GY233</f>
        <v>3895.61</v>
      </c>
      <c r="HA233" s="261" t="n">
        <f aca="false">GO233+GP233+GQ233+GR233+GS233+GT233+GU233+GV233+GW233+GX233+GY233+GZ233</f>
        <v>46747.32</v>
      </c>
      <c r="HB233" s="261" t="n">
        <f aca="false">GL233</f>
        <v>467473.07</v>
      </c>
      <c r="HC233" s="261" t="n">
        <f aca="false">GM233+HA233</f>
        <v>327231.24</v>
      </c>
      <c r="HD233" s="261" t="n">
        <f aca="false">HB233-HC233</f>
        <v>140241.83</v>
      </c>
      <c r="HE233" s="264" t="n">
        <f aca="false">GO233-GJ233</f>
        <v>0</v>
      </c>
      <c r="HF233" s="264"/>
      <c r="HG233" s="264"/>
      <c r="HH233" s="264"/>
      <c r="HI233" s="264"/>
      <c r="HJ233" s="264"/>
      <c r="HK233" s="264"/>
      <c r="HL233" s="264"/>
      <c r="HM233" s="264"/>
      <c r="HN233" s="264"/>
      <c r="HO233" s="264"/>
      <c r="HP233" s="264"/>
      <c r="HQ233" s="264"/>
      <c r="HR233" s="264"/>
      <c r="HS233" s="264"/>
      <c r="HT233" s="264"/>
      <c r="HU233" s="264"/>
      <c r="HV233" s="264"/>
      <c r="HW233" s="264"/>
      <c r="HX233" s="264"/>
      <c r="HY233" s="264"/>
      <c r="HZ233" s="264"/>
      <c r="IA233" s="264"/>
      <c r="IB233" s="264"/>
      <c r="IC233" s="264"/>
      <c r="ID233" s="264"/>
      <c r="IE233" s="264"/>
      <c r="IF233" s="264"/>
      <c r="IG233" s="264"/>
      <c r="IH233" s="264"/>
      <c r="II233" s="264"/>
      <c r="IJ233" s="264"/>
      <c r="IK233" s="264"/>
      <c r="IL233" s="264"/>
      <c r="IM233" s="264"/>
      <c r="IN233" s="264"/>
      <c r="IO233" s="264"/>
      <c r="IP233" s="264"/>
      <c r="IQ233" s="264"/>
      <c r="IR233" s="264"/>
      <c r="IS233" s="264"/>
      <c r="IT233" s="264"/>
      <c r="IU233" s="264"/>
      <c r="IV233" s="264"/>
      <c r="IW233" s="264"/>
      <c r="IX233" s="264"/>
      <c r="IY233" s="264"/>
      <c r="IZ233" s="264"/>
      <c r="JA233" s="264"/>
      <c r="JB233" s="264"/>
      <c r="JC233" s="264"/>
      <c r="JD233" s="264"/>
      <c r="JE233" s="264"/>
      <c r="JF233" s="264"/>
      <c r="JG233" s="264"/>
      <c r="JH233" s="264"/>
      <c r="JI233" s="264"/>
      <c r="JJ233" s="264"/>
      <c r="JK233" s="264"/>
      <c r="JL233" s="264"/>
      <c r="JM233" s="265"/>
      <c r="JN233" s="265" t="n">
        <f aca="false">DH233-DG233</f>
        <v>0</v>
      </c>
    </row>
    <row r="234" s="201" customFormat="true" ht="22.35" hidden="false" customHeight="false" outlineLevel="0" collapsed="false">
      <c r="A234" s="249" t="n">
        <v>202</v>
      </c>
      <c r="B234" s="250" t="s">
        <v>708</v>
      </c>
      <c r="C234" s="251" t="n">
        <v>5990</v>
      </c>
      <c r="D234" s="252" t="s">
        <v>471</v>
      </c>
      <c r="E234" s="252" t="s">
        <v>633</v>
      </c>
      <c r="F234" s="253" t="n">
        <v>1</v>
      </c>
      <c r="G234" s="254" t="n">
        <v>714658.63</v>
      </c>
      <c r="H234" s="255" t="n">
        <v>0.2</v>
      </c>
      <c r="I234" s="256" t="n">
        <f aca="false">ROUND(F234*G234,2)</f>
        <v>714658.63</v>
      </c>
      <c r="J234" s="254" t="n">
        <f aca="false">ROUND(I234+F234*G234*H234,2)</f>
        <v>857590.36</v>
      </c>
      <c r="K234" s="257" t="n">
        <v>44531</v>
      </c>
      <c r="L234" s="257" t="n">
        <f aca="false">EDATE(K234,M234)-1</f>
        <v>48182</v>
      </c>
      <c r="M234" s="258" t="n">
        <v>120</v>
      </c>
      <c r="N234" s="254" t="n">
        <f aca="false">ROUND(G234/M234,2)*F234</f>
        <v>5955.49</v>
      </c>
      <c r="O234" s="254" t="n">
        <v>0</v>
      </c>
      <c r="P234" s="254"/>
      <c r="Q234" s="253" t="n">
        <v>1</v>
      </c>
      <c r="R234" s="254" t="n">
        <f aca="false">T234</f>
        <v>714658.63</v>
      </c>
      <c r="S234" s="255" t="n">
        <f aca="false">H234</f>
        <v>0.2</v>
      </c>
      <c r="T234" s="254" t="n">
        <f aca="false">I234</f>
        <v>714658.63</v>
      </c>
      <c r="U234" s="254" t="n">
        <f aca="false">ROUND(T234+Q234*R234*S234,2)</f>
        <v>857590.36</v>
      </c>
      <c r="V234" s="257" t="n">
        <v>44531</v>
      </c>
      <c r="W234" s="257" t="n">
        <f aca="false">EDATE(V234,X234)-1</f>
        <v>48182</v>
      </c>
      <c r="X234" s="258" t="n">
        <v>120</v>
      </c>
      <c r="Y234" s="254" t="n">
        <f aca="false">ROUND((R234-Z234)/X234,2)*Q234</f>
        <v>5955.49</v>
      </c>
      <c r="Z234" s="254" t="n">
        <v>0</v>
      </c>
      <c r="AA234" s="254" t="n">
        <v>0</v>
      </c>
      <c r="AB234" s="254"/>
      <c r="AC234" s="254"/>
      <c r="AD234" s="254"/>
      <c r="AE234" s="254"/>
      <c r="AF234" s="254"/>
      <c r="AG234" s="254" t="n">
        <v>-1129</v>
      </c>
      <c r="AH234" s="254" t="n">
        <f aca="false">AI234-Y234</f>
        <v>-9.40999999999985</v>
      </c>
      <c r="AI234" s="254" t="n">
        <f aca="false">ROUND((T234+AG234-Z234)/X234,2)</f>
        <v>5946.08</v>
      </c>
      <c r="AJ234" s="254"/>
      <c r="AK234" s="254"/>
      <c r="AL234" s="254"/>
      <c r="AM234" s="254"/>
      <c r="AN234" s="254"/>
      <c r="AO234" s="254"/>
      <c r="AP234" s="254"/>
      <c r="AQ234" s="254"/>
      <c r="AR234" s="254"/>
      <c r="AS234" s="254"/>
      <c r="AT234" s="254"/>
      <c r="AU234" s="254"/>
      <c r="AV234" s="254"/>
      <c r="AW234" s="254"/>
      <c r="AX234" s="254"/>
      <c r="AY234" s="254"/>
      <c r="AZ234" s="254"/>
      <c r="BA234" s="254"/>
      <c r="BB234" s="254"/>
      <c r="BC234" s="254"/>
      <c r="BD234" s="254"/>
      <c r="BE234" s="254"/>
      <c r="BF234" s="254"/>
      <c r="BG234" s="254"/>
      <c r="BH234" s="254"/>
      <c r="BI234" s="254"/>
      <c r="BJ234" s="254"/>
      <c r="BK234" s="254"/>
      <c r="BL234" s="254"/>
      <c r="BM234" s="254"/>
      <c r="BN234" s="254"/>
      <c r="BO234" s="254"/>
      <c r="BP234" s="254"/>
      <c r="BQ234" s="254"/>
      <c r="BR234" s="254"/>
      <c r="BS234" s="254"/>
      <c r="BT234" s="254"/>
      <c r="BU234" s="254"/>
      <c r="BV234" s="254"/>
      <c r="BW234" s="254"/>
      <c r="BX234" s="254"/>
      <c r="BY234" s="254"/>
      <c r="BZ234" s="254"/>
      <c r="CA234" s="254"/>
      <c r="CB234" s="254"/>
      <c r="CC234" s="254"/>
      <c r="CD234" s="254"/>
      <c r="CE234" s="254"/>
      <c r="CF234" s="254"/>
      <c r="CG234" s="254"/>
      <c r="CH234" s="254"/>
      <c r="CI234" s="254" t="e">
        <f aca="false">#N/A</f>
        <v>#N/A</v>
      </c>
      <c r="CJ234" s="254"/>
      <c r="CK234" s="254"/>
      <c r="CL234" s="254"/>
      <c r="CM234" s="257" t="n">
        <v>44531</v>
      </c>
      <c r="CN234" s="257" t="e">
        <f aca="false">EDATE(CM234,CO234)-1</f>
        <v>#N/A</v>
      </c>
      <c r="CO234" s="254" t="e">
        <f aca="false">#N/A</f>
        <v>#N/A</v>
      </c>
      <c r="CP234" s="254" t="n">
        <v>0</v>
      </c>
      <c r="CQ234" s="254"/>
      <c r="CR234" s="254"/>
      <c r="CS234" s="254"/>
      <c r="CT234" s="261" t="n">
        <f aca="false">I234</f>
        <v>714658.63</v>
      </c>
      <c r="CU234" s="261" t="n">
        <f aca="false">CT234-CV234</f>
        <v>0</v>
      </c>
      <c r="CV234" s="261" t="n">
        <v>714658.63</v>
      </c>
      <c r="CW234" s="261" t="n">
        <f aca="false">IF(AND(CW$5&gt;$V234,CW$6&lt;=$W234),$AI234,IF(AND(MONTH(CW$6)=MONTH($W234),YEAR(CW$6)=YEAR($W234)),$T234-$X234*$AI234+$AI234,0))</f>
        <v>5946.08</v>
      </c>
      <c r="CX234" s="261" t="n">
        <f aca="false">IF(AND(CX$5&gt;$V234,CX$6&lt;=$W234),$AI234,IF(AND(MONTH(CX$6)=MONTH($W234),YEAR(CX$6)=YEAR($W234)),$T234-$X234*$AI234+$AI234,0))</f>
        <v>5946.08</v>
      </c>
      <c r="CY234" s="261" t="n">
        <f aca="false">IF(AND(CY$5&gt;$V234,CY$6&lt;=$W234),$AI234,IF(AND(MONTH(CY$6)=MONTH($W234),YEAR(CY$6)=YEAR($W234)),$T234-$X234*$AI234+$AI234,0))</f>
        <v>5946.08</v>
      </c>
      <c r="CZ234" s="261" t="n">
        <f aca="false">IF(AND(CZ$5&gt;$V234,CZ$6&lt;=$W234),$AI234,IF(AND(MONTH(CZ$6)=MONTH($W234),YEAR(CZ$6)=YEAR($W234)),$T234-$X234*$AI234+$AI234,0))</f>
        <v>5946.08</v>
      </c>
      <c r="DA234" s="261" t="n">
        <f aca="false">IF(AND(DA$5&gt;$V234,DA$6&lt;=$W234),$AI234,IF(AND(MONTH(DA$6)=MONTH($W234),YEAR(DA$6)=YEAR($W234)),$T234-$X234*$AI234+$AI234,0))</f>
        <v>5946.08</v>
      </c>
      <c r="DB234" s="261" t="n">
        <f aca="false">IF(AND(DB$5&gt;$V234,DB$6&lt;=$W234),$AI234,IF(AND(MONTH(DB$6)=MONTH($W234),YEAR(DB$6)=YEAR($W234)),$T234-$X234*$AI234+$AI234,0))</f>
        <v>5946.08</v>
      </c>
      <c r="DC234" s="261" t="n">
        <f aca="false">IF(AND(DC$5&gt;$V234,DC$6&lt;=$W234),$AI234,IF(AND(MONTH(DC$6)=MONTH($W234),YEAR(DC$6)=YEAR($W234)),$T234-$X234*$AI234+$AI234,0))</f>
        <v>5946.08</v>
      </c>
      <c r="DD234" s="261" t="n">
        <f aca="false">IF(AND(DD$5&gt;$V234,DD$6&lt;=$W234),$AI234,IF(AND(MONTH(DD$6)=MONTH($W234),YEAR(DD$6)=YEAR($W234)),$T234-$X234*$AI234+$AI234,0))</f>
        <v>5946.08</v>
      </c>
      <c r="DE234" s="261" t="n">
        <f aca="false">IF(AND(DE$5&gt;$V234,DE$6&lt;=$W234),$AI234,IF(AND(MONTH(DE$6)=MONTH($W234),YEAR(DE$6)=YEAR($W234)),$T234-$X234*$AI234+$AI234,0))</f>
        <v>5946.08</v>
      </c>
      <c r="DF234" s="261" t="n">
        <f aca="false">IF(AND(DF$5&gt;$V234,DF$6&lt;=$W234),$AI234,IF(AND(MONTH(DF$6)=MONTH($W234),YEAR(DF$6)=YEAR($W234)),$T234-$X234*$AI234+$AI234,0))</f>
        <v>5946.08</v>
      </c>
      <c r="DG234" s="261" t="n">
        <f aca="false">IF(AND(DG$5&gt;$V234,DG$6&lt;=$W234),$AI234,IF(AND(MONTH(DG$6)=MONTH($W234),YEAR(DG$6)=YEAR($W234)),$T234-$X234*$AI234+$AI234,0))</f>
        <v>5946.08</v>
      </c>
      <c r="DH234" s="277" t="n">
        <f aca="false">IF(AND(DH$5&gt;$V234,DH$6&lt;=$W234),$AI234,IF(AND(MONTH(DH$6)=MONTH($W234),YEAR(DH$6)=YEAR($W234)),$T234-$X234*$AI234+$AI234,0))</f>
        <v>5946.08</v>
      </c>
      <c r="DI234" s="260" t="n">
        <f aca="false">CW234+CX234+CY234+CZ234+DA234+DB234+DC234+DD234+DE234+DF234+DG234+DH234</f>
        <v>71352.96</v>
      </c>
      <c r="DJ234" s="260" t="n">
        <f aca="false">T234+AG234+AJ234+AQ234+AS234+AU234+AW234</f>
        <v>713529.63</v>
      </c>
      <c r="DK234" s="260" t="n">
        <f aca="false">CU234+DI234-O234</f>
        <v>71352.96</v>
      </c>
      <c r="DL234" s="260" t="n">
        <f aca="false">DJ234-DK234</f>
        <v>642176.67</v>
      </c>
      <c r="DM234" s="277" t="n">
        <f aca="false">IF(AND(DM$5&gt;$V234,DM$6&lt;=$W234),$AI234,IF(AND(MONTH(DM$6)=MONTH($W234),YEAR(DM$6)=YEAR($W234)),$T234-$X234*$AI234+$AI234,0))</f>
        <v>5946.08</v>
      </c>
      <c r="DN234" s="277" t="n">
        <f aca="false">IF(AND(DN$5&gt;$V234,DN$6&lt;=$W234),$AI234,IF(AND(MONTH(DN$6)=MONTH($W234),YEAR(DN$6)=YEAR($W234)),$T234-$X234*$AI234+$AI234,0))</f>
        <v>5946.08</v>
      </c>
      <c r="DO234" s="277" t="n">
        <f aca="false">IF(AND(DO$5&gt;$V234,DO$6&lt;=$W234),$AI234,IF(AND(MONTH(DO$6)=MONTH($W234),YEAR(DO$6)=YEAR($W234)),$T234-$X234*$AI234+$AI234,0))</f>
        <v>5946.08</v>
      </c>
      <c r="DP234" s="277" t="n">
        <f aca="false">IF(AND(DP$5&gt;$V234,DP$6&lt;=$W234),$AI234,IF(AND(MONTH(DP$6)=MONTH($W234),YEAR(DP$6)=YEAR($W234)),$T234-$X234*$AI234+$AI234,0))</f>
        <v>5946.08</v>
      </c>
      <c r="DQ234" s="277" t="n">
        <f aca="false">IF(AND(DQ$5&gt;$V234,DQ$6&lt;=$W234),$AI234,IF(AND(MONTH(DQ$6)=MONTH($W234),YEAR(DQ$6)=YEAR($W234)),$T234-$X234*$AI234+$AI234,0))</f>
        <v>5946.08</v>
      </c>
      <c r="DR234" s="277" t="n">
        <f aca="false">IF(AND(DR$5&gt;$V234,DR$6&lt;=$W234),$AI234,IF(AND(MONTH(DR$6)=MONTH($W234),YEAR(DR$6)=YEAR($W234)),$T234-$X234*$AI234+$AI234,0))</f>
        <v>5946.08</v>
      </c>
      <c r="DS234" s="277" t="n">
        <f aca="false">IF(AND(DS$5&gt;$V234,DS$6&lt;=$W234),$AI234,IF(AND(MONTH(DS$6)=MONTH($W234),YEAR(DS$6)=YEAR($W234)),$T234-$X234*$AI234+$AI234,0))</f>
        <v>5946.08</v>
      </c>
      <c r="DT234" s="277" t="n">
        <f aca="false">IF(AND(DT$5&gt;$V234,DT$6&lt;=$W234),$AI234,IF(AND(MONTH(DT$6)=MONTH($W234),YEAR(DT$6)=YEAR($W234)),$T234-$X234*$AI234+$AI234,0))</f>
        <v>5946.08</v>
      </c>
      <c r="DU234" s="277" t="n">
        <f aca="false">IF(AND(DU$5&gt;$V234,DU$6&lt;=$W234),$AI234,IF(AND(MONTH(DU$6)=MONTH($W234),YEAR(DU$6)=YEAR($W234)),$T234-$X234*$AI234+$AI234,0))</f>
        <v>5946.08</v>
      </c>
      <c r="DV234" s="277" t="n">
        <f aca="false">IF(AND(DV$5&gt;$V234,DV$6&lt;=$W234),$AI234,IF(AND(MONTH(DV$6)=MONTH($W234),YEAR(DV$6)=YEAR($W234)),$T234-$X234*$AI234+$AI234,0))</f>
        <v>5946.08</v>
      </c>
      <c r="DW234" s="277" t="n">
        <f aca="false">IF(AND(DW$5&gt;$V234,DW$6&lt;=$W234),$AI234,IF(AND(MONTH(DW$6)=MONTH($W234),YEAR(DW$6)=YEAR($W234)),$T234-$X234*$AI234+$AI234,0))</f>
        <v>5946.08</v>
      </c>
      <c r="DX234" s="277" t="n">
        <f aca="false">IF(AND(DX$5&gt;$V234,DX$6&lt;=$W234),$AI234,IF(AND(MONTH(DX$6)=MONTH($W234),YEAR(DX$6)=YEAR($W234)),$T234-$X234*$AI234+$AI234,0))</f>
        <v>5946.08</v>
      </c>
      <c r="DY234" s="260" t="n">
        <f aca="false">DM234+DN234+DO234+DP234+DQ234+DR234+DS234+DT234+DU234+DV234+DW234+DX234</f>
        <v>71352.96</v>
      </c>
      <c r="DZ234" s="260" t="n">
        <f aca="false">DJ234+AY234+BA234+BC234+BE234+BG234+BI234+BK234+BM234+BO234</f>
        <v>713529.63</v>
      </c>
      <c r="EA234" s="260" t="n">
        <f aca="false">DK234+DY234</f>
        <v>142705.92</v>
      </c>
      <c r="EB234" s="261" t="n">
        <f aca="false">DZ234-EA234</f>
        <v>570823.71</v>
      </c>
      <c r="EC234" s="277" t="n">
        <f aca="false">IF(AND(EC$5&gt;$V234,EC$6&lt;=$W234),$AI234,IF(AND(MONTH(EC$6)=MONTH($W234),YEAR(EC$6)=YEAR($W234)),$T234-$X234*$AI234+$AI234,0))</f>
        <v>5946.08</v>
      </c>
      <c r="ED234" s="277" t="n">
        <f aca="false">IF(AND(ED$5&gt;$V234,ED$6&lt;=$W234),$AI234,IF(AND(MONTH(ED$6)=MONTH($W234),YEAR(ED$6)=YEAR($W234)),$T234-$X234*$AI234+$AI234,0))</f>
        <v>5946.08</v>
      </c>
      <c r="EE234" s="277" t="n">
        <f aca="false">IF(AND(EE$5&gt;$V234,EE$6&lt;=$W234),$AI234,IF(AND(MONTH(EE$6)=MONTH($W234),YEAR(EE$6)=YEAR($W234)),$T234-$X234*$AI234+$AI234,0))</f>
        <v>5946.08</v>
      </c>
      <c r="EF234" s="277" t="n">
        <f aca="false">IF(AND(EF$5&gt;$V234,EF$6&lt;=$W234),$AI234,IF(AND(MONTH(EF$6)=MONTH($W234),YEAR(EF$6)=YEAR($W234)),$T234-$X234*$AI234+$AI234,0))</f>
        <v>5946.08</v>
      </c>
      <c r="EG234" s="277" t="n">
        <f aca="false">IF(AND(EG$5&gt;$V234,EG$6&lt;=$W234),$AI234,IF(AND(MONTH(EG$6)=MONTH($W234),YEAR(EG$6)=YEAR($W234)),$T234-$X234*$AI234+$AI234,0))</f>
        <v>5946.08</v>
      </c>
      <c r="EH234" s="277" t="n">
        <f aca="false">IF(AND(EH$5&gt;$V234,EH$6&lt;=$W234),$AI234,IF(AND(MONTH(EH$6)=MONTH($W234),YEAR(EH$6)=YEAR($W234)),$T234-$X234*$AI234+$AI234,0))</f>
        <v>5946.08</v>
      </c>
      <c r="EI234" s="277" t="n">
        <f aca="false">IF(AND(EI$5&gt;$V234,EI$6&lt;=$W234),$AI234,IF(AND(MONTH(EI$6)=MONTH($W234),YEAR(EI$6)=YEAR($W234)),$T234-$X234*$AI234+$AI234,0))</f>
        <v>5946.08</v>
      </c>
      <c r="EJ234" s="277" t="n">
        <f aca="false">IF(AND(EJ$5&gt;$V234,EJ$6&lt;=$W234),$AI234,IF(AND(MONTH(EJ$6)=MONTH($W234),YEAR(EJ$6)=YEAR($W234)),$T234-$X234*$AI234+$AI234,0))</f>
        <v>5946.08</v>
      </c>
      <c r="EK234" s="277" t="n">
        <f aca="false">IF(AND(EK$5&gt;$V234,EK$6&lt;=$W234),$AI234,IF(AND(MONTH(EK$6)=MONTH($W234),YEAR(EK$6)=YEAR($W234)),$T234-$X234*$AI234+$AI234,0))</f>
        <v>5946.08</v>
      </c>
      <c r="EL234" s="266" t="n">
        <v>5946.08</v>
      </c>
      <c r="EM234" s="278" t="n">
        <v>5946.08</v>
      </c>
      <c r="EN234" s="277" t="n">
        <v>5946.08</v>
      </c>
      <c r="EO234" s="260" t="n">
        <f aca="false">EC234+ED234+EE234+EF234+EG234+EH234+EI234+EJ234+EK234+EL234+EM234+EN234</f>
        <v>71352.96</v>
      </c>
      <c r="EP234" s="260" t="n">
        <f aca="false">T234+AQ234+AS234+AU234+AW234+AY234+BA234+BC234+BE234+BG234+BI234+BK234+BM234+BO234+BQ234+BS234+BU234+BW234+BY234+CA234+CC234+CE234+CG234+AG234</f>
        <v>713529.63</v>
      </c>
      <c r="EQ234" s="260" t="n">
        <f aca="false">EA234+EO234</f>
        <v>214058.88</v>
      </c>
      <c r="ER234" s="260" t="n">
        <f aca="false">EP234-EQ234</f>
        <v>499470.75</v>
      </c>
      <c r="ES234" s="262" t="n">
        <f aca="false">EN234</f>
        <v>5946.08</v>
      </c>
      <c r="ET234" s="262" t="n">
        <f aca="false">ES234</f>
        <v>5946.08</v>
      </c>
      <c r="EU234" s="262" t="n">
        <f aca="false">ET234</f>
        <v>5946.08</v>
      </c>
      <c r="EV234" s="262" t="n">
        <f aca="false">EU234</f>
        <v>5946.08</v>
      </c>
      <c r="EW234" s="262" t="n">
        <f aca="false">EV234</f>
        <v>5946.08</v>
      </c>
      <c r="EX234" s="262" t="n">
        <f aca="false">EW234</f>
        <v>5946.08</v>
      </c>
      <c r="EY234" s="262" t="n">
        <f aca="false">EX234</f>
        <v>5946.08</v>
      </c>
      <c r="EZ234" s="262" t="n">
        <f aca="false">EY234</f>
        <v>5946.08</v>
      </c>
      <c r="FA234" s="262" t="n">
        <f aca="false">EZ234</f>
        <v>5946.08</v>
      </c>
      <c r="FB234" s="262" t="n">
        <f aca="false">FA234</f>
        <v>5946.08</v>
      </c>
      <c r="FC234" s="262" t="n">
        <f aca="false">FB234</f>
        <v>5946.08</v>
      </c>
      <c r="FD234" s="262" t="n">
        <f aca="false">FC234</f>
        <v>5946.08</v>
      </c>
      <c r="FE234" s="261" t="n">
        <f aca="false">ES234+ET234+EU234+EV234+EW234+EX234+EY234+EZ234+FA234+FB234+FC234+FD234</f>
        <v>71352.96</v>
      </c>
      <c r="FF234" s="261" t="n">
        <f aca="false">EP234</f>
        <v>713529.63</v>
      </c>
      <c r="FG234" s="261" t="n">
        <f aca="false">EQ234+FE234</f>
        <v>285411.84</v>
      </c>
      <c r="FH234" s="261" t="n">
        <f aca="false">FF234-FG234</f>
        <v>428117.79</v>
      </c>
      <c r="FI234" s="261" t="n">
        <f aca="false">FD234</f>
        <v>5946.08</v>
      </c>
      <c r="FJ234" s="261" t="n">
        <f aca="false">FI234</f>
        <v>5946.08</v>
      </c>
      <c r="FK234" s="261" t="n">
        <f aca="false">FJ234</f>
        <v>5946.08</v>
      </c>
      <c r="FL234" s="261" t="n">
        <f aca="false">FK234</f>
        <v>5946.08</v>
      </c>
      <c r="FM234" s="261" t="n">
        <f aca="false">FL234</f>
        <v>5946.08</v>
      </c>
      <c r="FN234" s="261" t="n">
        <f aca="false">FM234</f>
        <v>5946.08</v>
      </c>
      <c r="FO234" s="261" t="n">
        <f aca="false">FN234</f>
        <v>5946.08</v>
      </c>
      <c r="FP234" s="261" t="n">
        <f aca="false">FO234</f>
        <v>5946.08</v>
      </c>
      <c r="FQ234" s="261" t="n">
        <f aca="false">FP234</f>
        <v>5946.08</v>
      </c>
      <c r="FR234" s="261" t="n">
        <f aca="false">FQ234</f>
        <v>5946.08</v>
      </c>
      <c r="FS234" s="261" t="n">
        <f aca="false">FR234</f>
        <v>5946.08</v>
      </c>
      <c r="FT234" s="261" t="n">
        <f aca="false">FS234</f>
        <v>5946.08</v>
      </c>
      <c r="FU234" s="261" t="n">
        <f aca="false">FI234+FJ234+FK234+FL234+FM234+FN234+FO234+FP234+FQ234+FR234+FS234+FT234</f>
        <v>71352.96</v>
      </c>
      <c r="FV234" s="261" t="n">
        <f aca="false">FF234</f>
        <v>713529.63</v>
      </c>
      <c r="FW234" s="261" t="n">
        <f aca="false">FG234+FU234</f>
        <v>356764.8</v>
      </c>
      <c r="FX234" s="261" t="n">
        <f aca="false">FV234-FW234</f>
        <v>356764.83</v>
      </c>
      <c r="FY234" s="261" t="n">
        <f aca="false">FT234</f>
        <v>5946.08</v>
      </c>
      <c r="FZ234" s="261" t="n">
        <f aca="false">FY234</f>
        <v>5946.08</v>
      </c>
      <c r="GA234" s="261" t="n">
        <f aca="false">FZ234</f>
        <v>5946.08</v>
      </c>
      <c r="GB234" s="261" t="n">
        <f aca="false">GA234</f>
        <v>5946.08</v>
      </c>
      <c r="GC234" s="261" t="n">
        <f aca="false">GB234</f>
        <v>5946.08</v>
      </c>
      <c r="GD234" s="261" t="n">
        <f aca="false">GC234</f>
        <v>5946.08</v>
      </c>
      <c r="GE234" s="261" t="n">
        <f aca="false">GD234</f>
        <v>5946.08</v>
      </c>
      <c r="GF234" s="261" t="n">
        <f aca="false">GE234</f>
        <v>5946.08</v>
      </c>
      <c r="GG234" s="261" t="n">
        <f aca="false">GF234</f>
        <v>5946.08</v>
      </c>
      <c r="GH234" s="261" t="n">
        <f aca="false">GG234</f>
        <v>5946.08</v>
      </c>
      <c r="GI234" s="261" t="n">
        <f aca="false">GH234</f>
        <v>5946.08</v>
      </c>
      <c r="GJ234" s="261" t="n">
        <f aca="false">GI234</f>
        <v>5946.08</v>
      </c>
      <c r="GK234" s="261" t="n">
        <f aca="false">FY234+FZ234+GA234+GB234+GC234+GD234+GE234+GF234+GG234+GH234+GI234+GJ234</f>
        <v>71352.96</v>
      </c>
      <c r="GL234" s="261" t="n">
        <f aca="false">FV234</f>
        <v>713529.63</v>
      </c>
      <c r="GM234" s="261" t="n">
        <f aca="false">FW234+GK234</f>
        <v>428117.76</v>
      </c>
      <c r="GN234" s="261" t="n">
        <f aca="false">GL234-GM234</f>
        <v>285411.87</v>
      </c>
      <c r="GO234" s="261" t="n">
        <f aca="false">GJ234</f>
        <v>5946.08</v>
      </c>
      <c r="GP234" s="261" t="n">
        <f aca="false">GO234</f>
        <v>5946.08</v>
      </c>
      <c r="GQ234" s="261" t="n">
        <f aca="false">GP234</f>
        <v>5946.08</v>
      </c>
      <c r="GR234" s="261" t="n">
        <f aca="false">GQ234</f>
        <v>5946.08</v>
      </c>
      <c r="GS234" s="261" t="n">
        <f aca="false">GR234</f>
        <v>5946.08</v>
      </c>
      <c r="GT234" s="261" t="n">
        <f aca="false">GS234</f>
        <v>5946.08</v>
      </c>
      <c r="GU234" s="261" t="n">
        <f aca="false">GT234</f>
        <v>5946.08</v>
      </c>
      <c r="GV234" s="261" t="n">
        <f aca="false">GU234</f>
        <v>5946.08</v>
      </c>
      <c r="GW234" s="261" t="n">
        <f aca="false">GV234</f>
        <v>5946.08</v>
      </c>
      <c r="GX234" s="261" t="n">
        <f aca="false">GW234</f>
        <v>5946.08</v>
      </c>
      <c r="GY234" s="261" t="n">
        <f aca="false">GX234</f>
        <v>5946.08</v>
      </c>
      <c r="GZ234" s="261" t="n">
        <f aca="false">GY234</f>
        <v>5946.08</v>
      </c>
      <c r="HA234" s="261" t="n">
        <f aca="false">GO234+GP234+GQ234+GR234+GS234+GT234+GU234+GV234+GW234+GX234+GY234+GZ234</f>
        <v>71352.96</v>
      </c>
      <c r="HB234" s="261" t="n">
        <f aca="false">GL234</f>
        <v>713529.63</v>
      </c>
      <c r="HC234" s="261" t="n">
        <f aca="false">GM234+HA234</f>
        <v>499470.72</v>
      </c>
      <c r="HD234" s="261" t="n">
        <f aca="false">HB234-HC234</f>
        <v>214058.91</v>
      </c>
      <c r="HE234" s="264" t="n">
        <f aca="false">GO234-GJ234</f>
        <v>0</v>
      </c>
      <c r="HF234" s="264"/>
      <c r="HG234" s="264"/>
      <c r="HH234" s="264"/>
      <c r="HI234" s="264"/>
      <c r="HJ234" s="264"/>
      <c r="HK234" s="264"/>
      <c r="HL234" s="264"/>
      <c r="HM234" s="264"/>
      <c r="HN234" s="264"/>
      <c r="HO234" s="264"/>
      <c r="HP234" s="264"/>
      <c r="HQ234" s="264"/>
      <c r="HR234" s="264"/>
      <c r="HS234" s="264"/>
      <c r="HT234" s="264"/>
      <c r="HU234" s="264"/>
      <c r="HV234" s="264"/>
      <c r="HW234" s="264"/>
      <c r="HX234" s="264"/>
      <c r="HY234" s="264"/>
      <c r="HZ234" s="264"/>
      <c r="IA234" s="264"/>
      <c r="IB234" s="264"/>
      <c r="IC234" s="264"/>
      <c r="ID234" s="264"/>
      <c r="IE234" s="264"/>
      <c r="IF234" s="264"/>
      <c r="IG234" s="264"/>
      <c r="IH234" s="264"/>
      <c r="II234" s="264"/>
      <c r="IJ234" s="264"/>
      <c r="IK234" s="264"/>
      <c r="IL234" s="264"/>
      <c r="IM234" s="264"/>
      <c r="IN234" s="264"/>
      <c r="IO234" s="264"/>
      <c r="IP234" s="264"/>
      <c r="IQ234" s="264"/>
      <c r="IR234" s="264"/>
      <c r="IS234" s="264"/>
      <c r="IT234" s="264"/>
      <c r="IU234" s="264"/>
      <c r="IV234" s="264"/>
      <c r="IW234" s="264"/>
      <c r="IX234" s="264"/>
      <c r="IY234" s="264"/>
      <c r="IZ234" s="264"/>
      <c r="JA234" s="264"/>
      <c r="JB234" s="264"/>
      <c r="JC234" s="264"/>
      <c r="JD234" s="264"/>
      <c r="JE234" s="264"/>
      <c r="JF234" s="264"/>
      <c r="JG234" s="264"/>
      <c r="JH234" s="264"/>
      <c r="JI234" s="264"/>
      <c r="JJ234" s="264"/>
      <c r="JK234" s="264"/>
      <c r="JL234" s="264"/>
      <c r="JM234" s="265"/>
      <c r="JN234" s="265" t="n">
        <f aca="false">DH234-DG234</f>
        <v>0</v>
      </c>
    </row>
    <row r="235" s="201" customFormat="true" ht="22.35" hidden="false" customHeight="false" outlineLevel="0" collapsed="false">
      <c r="A235" s="249" t="n">
        <v>203</v>
      </c>
      <c r="B235" s="250" t="s">
        <v>709</v>
      </c>
      <c r="C235" s="251" t="n">
        <v>5991</v>
      </c>
      <c r="D235" s="252" t="s">
        <v>471</v>
      </c>
      <c r="E235" s="252" t="s">
        <v>633</v>
      </c>
      <c r="F235" s="253" t="n">
        <v>1</v>
      </c>
      <c r="G235" s="254" t="n">
        <v>355942.39</v>
      </c>
      <c r="H235" s="255" t="n">
        <v>0.2</v>
      </c>
      <c r="I235" s="256" t="n">
        <f aca="false">ROUND(F235*G235,2)</f>
        <v>355942.39</v>
      </c>
      <c r="J235" s="254" t="n">
        <f aca="false">ROUND(I235+F235*G235*H235,2)</f>
        <v>427130.87</v>
      </c>
      <c r="K235" s="257" t="n">
        <v>44531</v>
      </c>
      <c r="L235" s="257" t="n">
        <f aca="false">EDATE(K235,M235)-1</f>
        <v>48182</v>
      </c>
      <c r="M235" s="258" t="n">
        <v>120</v>
      </c>
      <c r="N235" s="254" t="n">
        <f aca="false">ROUND(G235/M235,2)*F235</f>
        <v>2966.19</v>
      </c>
      <c r="O235" s="254" t="n">
        <v>0</v>
      </c>
      <c r="P235" s="254"/>
      <c r="Q235" s="253" t="n">
        <v>1</v>
      </c>
      <c r="R235" s="254" t="n">
        <f aca="false">T235</f>
        <v>355942.39</v>
      </c>
      <c r="S235" s="255" t="n">
        <f aca="false">H235</f>
        <v>0.2</v>
      </c>
      <c r="T235" s="254" t="n">
        <f aca="false">I235</f>
        <v>355942.39</v>
      </c>
      <c r="U235" s="254" t="n">
        <f aca="false">ROUND(T235+Q235*R235*S235,2)</f>
        <v>427130.87</v>
      </c>
      <c r="V235" s="257" t="n">
        <v>44531</v>
      </c>
      <c r="W235" s="257" t="n">
        <f aca="false">EDATE(V235,X235)-1</f>
        <v>48182</v>
      </c>
      <c r="X235" s="258" t="n">
        <v>120</v>
      </c>
      <c r="Y235" s="254" t="n">
        <f aca="false">ROUND((R235-Z235)/X235,2)*Q235</f>
        <v>2966.19</v>
      </c>
      <c r="Z235" s="254" t="n">
        <v>0</v>
      </c>
      <c r="AA235" s="254" t="n">
        <v>0</v>
      </c>
      <c r="AB235" s="254"/>
      <c r="AC235" s="254"/>
      <c r="AD235" s="254"/>
      <c r="AE235" s="254"/>
      <c r="AF235" s="254"/>
      <c r="AG235" s="254" t="n">
        <v>10.9999999999927</v>
      </c>
      <c r="AH235" s="254" t="n">
        <f aca="false">AI235-Y235</f>
        <v>0.0900000000001455</v>
      </c>
      <c r="AI235" s="254" t="n">
        <f aca="false">ROUND((T235+AG235-Z235)/X235,2)</f>
        <v>2966.28</v>
      </c>
      <c r="AJ235" s="254"/>
      <c r="AK235" s="254"/>
      <c r="AL235" s="254"/>
      <c r="AM235" s="254"/>
      <c r="AN235" s="254"/>
      <c r="AO235" s="254"/>
      <c r="AP235" s="254"/>
      <c r="AQ235" s="254"/>
      <c r="AR235" s="254"/>
      <c r="AS235" s="254"/>
      <c r="AT235" s="254"/>
      <c r="AU235" s="254"/>
      <c r="AV235" s="254"/>
      <c r="AW235" s="254"/>
      <c r="AX235" s="254"/>
      <c r="AY235" s="254"/>
      <c r="AZ235" s="254"/>
      <c r="BA235" s="254"/>
      <c r="BB235" s="254"/>
      <c r="BC235" s="254"/>
      <c r="BD235" s="254"/>
      <c r="BE235" s="254"/>
      <c r="BF235" s="254"/>
      <c r="BG235" s="254"/>
      <c r="BH235" s="254"/>
      <c r="BI235" s="254"/>
      <c r="BJ235" s="254"/>
      <c r="BK235" s="254"/>
      <c r="BL235" s="254"/>
      <c r="BM235" s="254"/>
      <c r="BN235" s="254"/>
      <c r="BO235" s="254"/>
      <c r="BP235" s="254"/>
      <c r="BQ235" s="254"/>
      <c r="BR235" s="254"/>
      <c r="BS235" s="254"/>
      <c r="BT235" s="254"/>
      <c r="BU235" s="254"/>
      <c r="BV235" s="254"/>
      <c r="BW235" s="254"/>
      <c r="BX235" s="254"/>
      <c r="BY235" s="254"/>
      <c r="BZ235" s="254"/>
      <c r="CA235" s="254"/>
      <c r="CB235" s="254"/>
      <c r="CC235" s="254"/>
      <c r="CD235" s="254"/>
      <c r="CE235" s="254"/>
      <c r="CF235" s="254"/>
      <c r="CG235" s="254"/>
      <c r="CH235" s="254"/>
      <c r="CI235" s="254" t="e">
        <f aca="false">#N/A</f>
        <v>#N/A</v>
      </c>
      <c r="CJ235" s="254"/>
      <c r="CK235" s="254"/>
      <c r="CL235" s="254"/>
      <c r="CM235" s="257" t="n">
        <v>44531</v>
      </c>
      <c r="CN235" s="257" t="e">
        <f aca="false">EDATE(CM235,CO235)-1</f>
        <v>#N/A</v>
      </c>
      <c r="CO235" s="254" t="e">
        <f aca="false">#N/A</f>
        <v>#N/A</v>
      </c>
      <c r="CP235" s="254" t="n">
        <v>0</v>
      </c>
      <c r="CQ235" s="254"/>
      <c r="CR235" s="254"/>
      <c r="CS235" s="254"/>
      <c r="CT235" s="261" t="n">
        <f aca="false">I235</f>
        <v>355942.39</v>
      </c>
      <c r="CU235" s="261" t="n">
        <f aca="false">CT235-CV235</f>
        <v>0</v>
      </c>
      <c r="CV235" s="261" t="n">
        <v>355942.39</v>
      </c>
      <c r="CW235" s="261" t="n">
        <f aca="false">IF(AND(CW$5&gt;$V235,CW$6&lt;=$W235),$AI235,IF(AND(MONTH(CW$6)=MONTH($W235),YEAR(CW$6)=YEAR($W235)),$T235-$X235*$AI235+$AI235,0))</f>
        <v>2966.28</v>
      </c>
      <c r="CX235" s="261" t="n">
        <f aca="false">IF(AND(CX$5&gt;$V235,CX$6&lt;=$W235),$AI235,IF(AND(MONTH(CX$6)=MONTH($W235),YEAR(CX$6)=YEAR($W235)),$T235-$X235*$AI235+$AI235,0))</f>
        <v>2966.28</v>
      </c>
      <c r="CY235" s="261" t="n">
        <f aca="false">IF(AND(CY$5&gt;$V235,CY$6&lt;=$W235),$AI235,IF(AND(MONTH(CY$6)=MONTH($W235),YEAR(CY$6)=YEAR($W235)),$T235-$X235*$AI235+$AI235,0))</f>
        <v>2966.28</v>
      </c>
      <c r="CZ235" s="261" t="n">
        <f aca="false">IF(AND(CZ$5&gt;$V235,CZ$6&lt;=$W235),$AI235,IF(AND(MONTH(CZ$6)=MONTH($W235),YEAR(CZ$6)=YEAR($W235)),$T235-$X235*$AI235+$AI235,0))</f>
        <v>2966.28</v>
      </c>
      <c r="DA235" s="261" t="n">
        <f aca="false">IF(AND(DA$5&gt;$V235,DA$6&lt;=$W235),$AI235,IF(AND(MONTH(DA$6)=MONTH($W235),YEAR(DA$6)=YEAR($W235)),$T235-$X235*$AI235+$AI235,0))</f>
        <v>2966.28</v>
      </c>
      <c r="DB235" s="261" t="n">
        <f aca="false">IF(AND(DB$5&gt;$V235,DB$6&lt;=$W235),$AI235,IF(AND(MONTH(DB$6)=MONTH($W235),YEAR(DB$6)=YEAR($W235)),$T235-$X235*$AI235+$AI235,0))</f>
        <v>2966.28</v>
      </c>
      <c r="DC235" s="261" t="n">
        <f aca="false">IF(AND(DC$5&gt;$V235,DC$6&lt;=$W235),$AI235,IF(AND(MONTH(DC$6)=MONTH($W235),YEAR(DC$6)=YEAR($W235)),$T235-$X235*$AI235+$AI235,0))</f>
        <v>2966.28</v>
      </c>
      <c r="DD235" s="261" t="n">
        <f aca="false">IF(AND(DD$5&gt;$V235,DD$6&lt;=$W235),$AI235,IF(AND(MONTH(DD$6)=MONTH($W235),YEAR(DD$6)=YEAR($W235)),$T235-$X235*$AI235+$AI235,0))</f>
        <v>2966.28</v>
      </c>
      <c r="DE235" s="261" t="n">
        <f aca="false">IF(AND(DE$5&gt;$V235,DE$6&lt;=$W235),$AI235,IF(AND(MONTH(DE$6)=MONTH($W235),YEAR(DE$6)=YEAR($W235)),$T235-$X235*$AI235+$AI235,0))</f>
        <v>2966.28</v>
      </c>
      <c r="DF235" s="261" t="n">
        <f aca="false">IF(AND(DF$5&gt;$V235,DF$6&lt;=$W235),$AI235,IF(AND(MONTH(DF$6)=MONTH($W235),YEAR(DF$6)=YEAR($W235)),$T235-$X235*$AI235+$AI235,0))</f>
        <v>2966.28</v>
      </c>
      <c r="DG235" s="261" t="n">
        <f aca="false">IF(AND(DG$5&gt;$V235,DG$6&lt;=$W235),$AI235,IF(AND(MONTH(DG$6)=MONTH($W235),YEAR(DG$6)=YEAR($W235)),$T235-$X235*$AI235+$AI235,0))</f>
        <v>2966.28</v>
      </c>
      <c r="DH235" s="277" t="n">
        <f aca="false">IF(AND(DH$5&gt;$V235,DH$6&lt;=$W235),$AI235,IF(AND(MONTH(DH$6)=MONTH($W235),YEAR(DH$6)=YEAR($W235)),$T235-$X235*$AI235+$AI235,0))</f>
        <v>2966.28</v>
      </c>
      <c r="DI235" s="260" t="n">
        <f aca="false">CW235+CX235+CY235+CZ235+DA235+DB235+DC235+DD235+DE235+DF235+DG235+DH235</f>
        <v>35595.36</v>
      </c>
      <c r="DJ235" s="260" t="n">
        <f aca="false">T235+AG235+AJ235+AQ235+AS235+AU235+AW235</f>
        <v>355953.39</v>
      </c>
      <c r="DK235" s="260" t="n">
        <f aca="false">CU235+DI235-O235</f>
        <v>35595.36</v>
      </c>
      <c r="DL235" s="260" t="n">
        <f aca="false">DJ235-DK235</f>
        <v>320358.03</v>
      </c>
      <c r="DM235" s="277" t="n">
        <f aca="false">IF(AND(DM$5&gt;$V235,DM$6&lt;=$W235),$AI235,IF(AND(MONTH(DM$6)=MONTH($W235),YEAR(DM$6)=YEAR($W235)),$T235-$X235*$AI235+$AI235,0))</f>
        <v>2966.28</v>
      </c>
      <c r="DN235" s="277" t="n">
        <f aca="false">IF(AND(DN$5&gt;$V235,DN$6&lt;=$W235),$AI235,IF(AND(MONTH(DN$6)=MONTH($W235),YEAR(DN$6)=YEAR($W235)),$T235-$X235*$AI235+$AI235,0))</f>
        <v>2966.28</v>
      </c>
      <c r="DO235" s="277" t="n">
        <f aca="false">IF(AND(DO$5&gt;$V235,DO$6&lt;=$W235),$AI235,IF(AND(MONTH(DO$6)=MONTH($W235),YEAR(DO$6)=YEAR($W235)),$T235-$X235*$AI235+$AI235,0))</f>
        <v>2966.28</v>
      </c>
      <c r="DP235" s="277" t="n">
        <f aca="false">IF(AND(DP$5&gt;$V235,DP$6&lt;=$W235),$AI235,IF(AND(MONTH(DP$6)=MONTH($W235),YEAR(DP$6)=YEAR($W235)),$T235-$X235*$AI235+$AI235,0))</f>
        <v>2966.28</v>
      </c>
      <c r="DQ235" s="277" t="n">
        <f aca="false">IF(AND(DQ$5&gt;$V235,DQ$6&lt;=$W235),$AI235,IF(AND(MONTH(DQ$6)=MONTH($W235),YEAR(DQ$6)=YEAR($W235)),$T235-$X235*$AI235+$AI235,0))</f>
        <v>2966.28</v>
      </c>
      <c r="DR235" s="277" t="n">
        <f aca="false">IF(AND(DR$5&gt;$V235,DR$6&lt;=$W235),$AI235,IF(AND(MONTH(DR$6)=MONTH($W235),YEAR(DR$6)=YEAR($W235)),$T235-$X235*$AI235+$AI235,0))</f>
        <v>2966.28</v>
      </c>
      <c r="DS235" s="277" t="n">
        <f aca="false">IF(AND(DS$5&gt;$V235,DS$6&lt;=$W235),$AI235,IF(AND(MONTH(DS$6)=MONTH($W235),YEAR(DS$6)=YEAR($W235)),$T235-$X235*$AI235+$AI235,0))</f>
        <v>2966.28</v>
      </c>
      <c r="DT235" s="277" t="n">
        <f aca="false">IF(AND(DT$5&gt;$V235,DT$6&lt;=$W235),$AI235,IF(AND(MONTH(DT$6)=MONTH($W235),YEAR(DT$6)=YEAR($W235)),$T235-$X235*$AI235+$AI235,0))</f>
        <v>2966.28</v>
      </c>
      <c r="DU235" s="277" t="n">
        <f aca="false">IF(AND(DU$5&gt;$V235,DU$6&lt;=$W235),$AI235,IF(AND(MONTH(DU$6)=MONTH($W235),YEAR(DU$6)=YEAR($W235)),$T235-$X235*$AI235+$AI235,0))</f>
        <v>2966.28</v>
      </c>
      <c r="DV235" s="277" t="n">
        <f aca="false">IF(AND(DV$5&gt;$V235,DV$6&lt;=$W235),$AI235,IF(AND(MONTH(DV$6)=MONTH($W235),YEAR(DV$6)=YEAR($W235)),$T235-$X235*$AI235+$AI235,0))</f>
        <v>2966.28</v>
      </c>
      <c r="DW235" s="277" t="n">
        <f aca="false">IF(AND(DW$5&gt;$V235,DW$6&lt;=$W235),$AI235,IF(AND(MONTH(DW$6)=MONTH($W235),YEAR(DW$6)=YEAR($W235)),$T235-$X235*$AI235+$AI235,0))</f>
        <v>2966.28</v>
      </c>
      <c r="DX235" s="277" t="n">
        <f aca="false">IF(AND(DX$5&gt;$V235,DX$6&lt;=$W235),$AI235,IF(AND(MONTH(DX$6)=MONTH($W235),YEAR(DX$6)=YEAR($W235)),$T235-$X235*$AI235+$AI235,0))</f>
        <v>2966.28</v>
      </c>
      <c r="DY235" s="260" t="n">
        <f aca="false">DM235+DN235+DO235+DP235+DQ235+DR235+DS235+DT235+DU235+DV235+DW235+DX235</f>
        <v>35595.36</v>
      </c>
      <c r="DZ235" s="260" t="n">
        <f aca="false">DJ235+AY235+BA235+BC235+BE235+BG235+BI235+BK235+BM235+BO235</f>
        <v>355953.39</v>
      </c>
      <c r="EA235" s="260" t="n">
        <f aca="false">DK235+DY235</f>
        <v>71190.72</v>
      </c>
      <c r="EB235" s="261" t="n">
        <f aca="false">DZ235-EA235</f>
        <v>284762.67</v>
      </c>
      <c r="EC235" s="277" t="n">
        <f aca="false">IF(AND(EC$5&gt;$V235,EC$6&lt;=$W235),$AI235,IF(AND(MONTH(EC$6)=MONTH($W235),YEAR(EC$6)=YEAR($W235)),$T235-$X235*$AI235+$AI235,0))</f>
        <v>2966.28</v>
      </c>
      <c r="ED235" s="277" t="n">
        <f aca="false">IF(AND(ED$5&gt;$V235,ED$6&lt;=$W235),$AI235,IF(AND(MONTH(ED$6)=MONTH($W235),YEAR(ED$6)=YEAR($W235)),$T235-$X235*$AI235+$AI235,0))</f>
        <v>2966.28</v>
      </c>
      <c r="EE235" s="277" t="n">
        <f aca="false">IF(AND(EE$5&gt;$V235,EE$6&lt;=$W235),$AI235,IF(AND(MONTH(EE$6)=MONTH($W235),YEAR(EE$6)=YEAR($W235)),$T235-$X235*$AI235+$AI235,0))</f>
        <v>2966.28</v>
      </c>
      <c r="EF235" s="277" t="n">
        <f aca="false">IF(AND(EF$5&gt;$V235,EF$6&lt;=$W235),$AI235,IF(AND(MONTH(EF$6)=MONTH($W235),YEAR(EF$6)=YEAR($W235)),$T235-$X235*$AI235+$AI235,0))</f>
        <v>2966.28</v>
      </c>
      <c r="EG235" s="277" t="n">
        <f aca="false">IF(AND(EG$5&gt;$V235,EG$6&lt;=$W235),$AI235,IF(AND(MONTH(EG$6)=MONTH($W235),YEAR(EG$6)=YEAR($W235)),$T235-$X235*$AI235+$AI235,0))</f>
        <v>2966.28</v>
      </c>
      <c r="EH235" s="277" t="n">
        <f aca="false">IF(AND(EH$5&gt;$V235,EH$6&lt;=$W235),$AI235,IF(AND(MONTH(EH$6)=MONTH($W235),YEAR(EH$6)=YEAR($W235)),$T235-$X235*$AI235+$AI235,0))</f>
        <v>2966.28</v>
      </c>
      <c r="EI235" s="277" t="n">
        <f aca="false">IF(AND(EI$5&gt;$V235,EI$6&lt;=$W235),$AI235,IF(AND(MONTH(EI$6)=MONTH($W235),YEAR(EI$6)=YEAR($W235)),$T235-$X235*$AI235+$AI235,0))</f>
        <v>2966.28</v>
      </c>
      <c r="EJ235" s="277" t="n">
        <f aca="false">IF(AND(EJ$5&gt;$V235,EJ$6&lt;=$W235),$AI235,IF(AND(MONTH(EJ$6)=MONTH($W235),YEAR(EJ$6)=YEAR($W235)),$T235-$X235*$AI235+$AI235,0))</f>
        <v>2966.28</v>
      </c>
      <c r="EK235" s="277" t="n">
        <f aca="false">IF(AND(EK$5&gt;$V235,EK$6&lt;=$W235),$AI235,IF(AND(MONTH(EK$6)=MONTH($W235),YEAR(EK$6)=YEAR($W235)),$T235-$X235*$AI235+$AI235,0))</f>
        <v>2966.28</v>
      </c>
      <c r="EL235" s="266" t="n">
        <v>2966.28</v>
      </c>
      <c r="EM235" s="278" t="n">
        <v>2966.28</v>
      </c>
      <c r="EN235" s="277" t="n">
        <v>2966.28</v>
      </c>
      <c r="EO235" s="260" t="n">
        <f aca="false">EC235+ED235+EE235+EF235+EG235+EH235+EI235+EJ235+EK235+EL235+EM235+EN235</f>
        <v>35595.36</v>
      </c>
      <c r="EP235" s="260" t="n">
        <f aca="false">T235+AQ235+AS235+AU235+AW235+AY235+BA235+BC235+BE235+BG235+BI235+BK235+BM235+BO235+BQ235+BS235+BU235+BW235+BY235+CA235+CC235+CE235+CG235+AG235</f>
        <v>355953.39</v>
      </c>
      <c r="EQ235" s="260" t="n">
        <f aca="false">EA235+EO235</f>
        <v>106786.08</v>
      </c>
      <c r="ER235" s="260" t="n">
        <f aca="false">EP235-EQ235</f>
        <v>249167.31</v>
      </c>
      <c r="ES235" s="262" t="n">
        <f aca="false">EN235</f>
        <v>2966.28</v>
      </c>
      <c r="ET235" s="262" t="n">
        <f aca="false">ES235</f>
        <v>2966.28</v>
      </c>
      <c r="EU235" s="262" t="n">
        <f aca="false">ET235</f>
        <v>2966.28</v>
      </c>
      <c r="EV235" s="262" t="n">
        <f aca="false">EU235</f>
        <v>2966.28</v>
      </c>
      <c r="EW235" s="262" t="n">
        <f aca="false">EV235</f>
        <v>2966.28</v>
      </c>
      <c r="EX235" s="262" t="n">
        <f aca="false">EW235</f>
        <v>2966.28</v>
      </c>
      <c r="EY235" s="262" t="n">
        <f aca="false">EX235</f>
        <v>2966.28</v>
      </c>
      <c r="EZ235" s="262" t="n">
        <f aca="false">EY235</f>
        <v>2966.28</v>
      </c>
      <c r="FA235" s="262" t="n">
        <f aca="false">EZ235</f>
        <v>2966.28</v>
      </c>
      <c r="FB235" s="262" t="n">
        <f aca="false">FA235</f>
        <v>2966.28</v>
      </c>
      <c r="FC235" s="262" t="n">
        <f aca="false">FB235</f>
        <v>2966.28</v>
      </c>
      <c r="FD235" s="262" t="n">
        <f aca="false">FC235</f>
        <v>2966.28</v>
      </c>
      <c r="FE235" s="261" t="n">
        <f aca="false">ES235+ET235+EU235+EV235+EW235+EX235+EY235+EZ235+FA235+FB235+FC235+FD235</f>
        <v>35595.36</v>
      </c>
      <c r="FF235" s="261" t="n">
        <f aca="false">EP235</f>
        <v>355953.39</v>
      </c>
      <c r="FG235" s="261" t="n">
        <f aca="false">EQ235+FE235</f>
        <v>142381.44</v>
      </c>
      <c r="FH235" s="261" t="n">
        <f aca="false">FF235-FG235</f>
        <v>213571.95</v>
      </c>
      <c r="FI235" s="261" t="n">
        <f aca="false">FD235</f>
        <v>2966.28</v>
      </c>
      <c r="FJ235" s="261" t="n">
        <f aca="false">FI235</f>
        <v>2966.28</v>
      </c>
      <c r="FK235" s="261" t="n">
        <f aca="false">FJ235</f>
        <v>2966.28</v>
      </c>
      <c r="FL235" s="261" t="n">
        <f aca="false">FK235</f>
        <v>2966.28</v>
      </c>
      <c r="FM235" s="261" t="n">
        <f aca="false">FL235</f>
        <v>2966.28</v>
      </c>
      <c r="FN235" s="261" t="n">
        <f aca="false">FM235</f>
        <v>2966.28</v>
      </c>
      <c r="FO235" s="261" t="n">
        <f aca="false">FN235</f>
        <v>2966.28</v>
      </c>
      <c r="FP235" s="261" t="n">
        <f aca="false">FO235</f>
        <v>2966.28</v>
      </c>
      <c r="FQ235" s="261" t="n">
        <f aca="false">FP235</f>
        <v>2966.28</v>
      </c>
      <c r="FR235" s="261" t="n">
        <f aca="false">FQ235</f>
        <v>2966.28</v>
      </c>
      <c r="FS235" s="261" t="n">
        <f aca="false">FR235</f>
        <v>2966.28</v>
      </c>
      <c r="FT235" s="261" t="n">
        <f aca="false">FS235</f>
        <v>2966.28</v>
      </c>
      <c r="FU235" s="261" t="n">
        <f aca="false">FI235+FJ235+FK235+FL235+FM235+FN235+FO235+FP235+FQ235+FR235+FS235+FT235</f>
        <v>35595.36</v>
      </c>
      <c r="FV235" s="261" t="n">
        <f aca="false">FF235</f>
        <v>355953.39</v>
      </c>
      <c r="FW235" s="261" t="n">
        <f aca="false">FG235+FU235</f>
        <v>177976.8</v>
      </c>
      <c r="FX235" s="261" t="n">
        <f aca="false">FV235-FW235</f>
        <v>177976.59</v>
      </c>
      <c r="FY235" s="261" t="n">
        <f aca="false">FT235</f>
        <v>2966.28</v>
      </c>
      <c r="FZ235" s="261" t="n">
        <f aca="false">FY235</f>
        <v>2966.28</v>
      </c>
      <c r="GA235" s="261" t="n">
        <f aca="false">FZ235</f>
        <v>2966.28</v>
      </c>
      <c r="GB235" s="261" t="n">
        <f aca="false">GA235</f>
        <v>2966.28</v>
      </c>
      <c r="GC235" s="261" t="n">
        <f aca="false">GB235</f>
        <v>2966.28</v>
      </c>
      <c r="GD235" s="261" t="n">
        <f aca="false">GC235</f>
        <v>2966.28</v>
      </c>
      <c r="GE235" s="261" t="n">
        <f aca="false">GD235</f>
        <v>2966.28</v>
      </c>
      <c r="GF235" s="261" t="n">
        <f aca="false">GE235</f>
        <v>2966.28</v>
      </c>
      <c r="GG235" s="261" t="n">
        <f aca="false">GF235</f>
        <v>2966.28</v>
      </c>
      <c r="GH235" s="261" t="n">
        <f aca="false">GG235</f>
        <v>2966.28</v>
      </c>
      <c r="GI235" s="261" t="n">
        <f aca="false">GH235</f>
        <v>2966.28</v>
      </c>
      <c r="GJ235" s="261" t="n">
        <f aca="false">GI235</f>
        <v>2966.28</v>
      </c>
      <c r="GK235" s="261" t="n">
        <f aca="false">FY235+FZ235+GA235+GB235+GC235+GD235+GE235+GF235+GG235+GH235+GI235+GJ235</f>
        <v>35595.36</v>
      </c>
      <c r="GL235" s="261" t="n">
        <f aca="false">FV235</f>
        <v>355953.39</v>
      </c>
      <c r="GM235" s="261" t="n">
        <f aca="false">FW235+GK235</f>
        <v>213572.16</v>
      </c>
      <c r="GN235" s="261" t="n">
        <f aca="false">GL235-GM235</f>
        <v>142381.23</v>
      </c>
      <c r="GO235" s="261" t="n">
        <f aca="false">GJ235</f>
        <v>2966.28</v>
      </c>
      <c r="GP235" s="261" t="n">
        <f aca="false">GO235</f>
        <v>2966.28</v>
      </c>
      <c r="GQ235" s="261" t="n">
        <f aca="false">GP235</f>
        <v>2966.28</v>
      </c>
      <c r="GR235" s="261" t="n">
        <f aca="false">GQ235</f>
        <v>2966.28</v>
      </c>
      <c r="GS235" s="261" t="n">
        <f aca="false">GR235</f>
        <v>2966.28</v>
      </c>
      <c r="GT235" s="261" t="n">
        <f aca="false">GS235</f>
        <v>2966.28</v>
      </c>
      <c r="GU235" s="261" t="n">
        <f aca="false">GT235</f>
        <v>2966.28</v>
      </c>
      <c r="GV235" s="261" t="n">
        <f aca="false">GU235</f>
        <v>2966.28</v>
      </c>
      <c r="GW235" s="261" t="n">
        <f aca="false">GV235</f>
        <v>2966.28</v>
      </c>
      <c r="GX235" s="261" t="n">
        <f aca="false">GW235</f>
        <v>2966.28</v>
      </c>
      <c r="GY235" s="261" t="n">
        <f aca="false">GX235</f>
        <v>2966.28</v>
      </c>
      <c r="GZ235" s="261" t="n">
        <f aca="false">GY235</f>
        <v>2966.28</v>
      </c>
      <c r="HA235" s="261" t="n">
        <f aca="false">GO235+GP235+GQ235+GR235+GS235+GT235+GU235+GV235+GW235+GX235+GY235+GZ235</f>
        <v>35595.36</v>
      </c>
      <c r="HB235" s="261" t="n">
        <f aca="false">GL235</f>
        <v>355953.39</v>
      </c>
      <c r="HC235" s="261" t="n">
        <f aca="false">GM235+HA235</f>
        <v>249167.52</v>
      </c>
      <c r="HD235" s="261" t="n">
        <f aca="false">HB235-HC235</f>
        <v>106785.87</v>
      </c>
      <c r="HE235" s="264" t="n">
        <f aca="false">GO235-GJ235</f>
        <v>0</v>
      </c>
      <c r="HF235" s="264"/>
      <c r="HG235" s="264"/>
      <c r="HH235" s="264"/>
      <c r="HI235" s="264"/>
      <c r="HJ235" s="264"/>
      <c r="HK235" s="264"/>
      <c r="HL235" s="264"/>
      <c r="HM235" s="264"/>
      <c r="HN235" s="264"/>
      <c r="HO235" s="264"/>
      <c r="HP235" s="264"/>
      <c r="HQ235" s="264"/>
      <c r="HR235" s="264"/>
      <c r="HS235" s="264"/>
      <c r="HT235" s="264"/>
      <c r="HU235" s="264"/>
      <c r="HV235" s="264"/>
      <c r="HW235" s="264"/>
      <c r="HX235" s="264"/>
      <c r="HY235" s="264"/>
      <c r="HZ235" s="264"/>
      <c r="IA235" s="264"/>
      <c r="IB235" s="264"/>
      <c r="IC235" s="264"/>
      <c r="ID235" s="264"/>
      <c r="IE235" s="264"/>
      <c r="IF235" s="264"/>
      <c r="IG235" s="264"/>
      <c r="IH235" s="264"/>
      <c r="II235" s="264"/>
      <c r="IJ235" s="264"/>
      <c r="IK235" s="264"/>
      <c r="IL235" s="264"/>
      <c r="IM235" s="264"/>
      <c r="IN235" s="264"/>
      <c r="IO235" s="264"/>
      <c r="IP235" s="264"/>
      <c r="IQ235" s="264"/>
      <c r="IR235" s="264"/>
      <c r="IS235" s="264"/>
      <c r="IT235" s="264"/>
      <c r="IU235" s="264"/>
      <c r="IV235" s="264"/>
      <c r="IW235" s="264"/>
      <c r="IX235" s="264"/>
      <c r="IY235" s="264"/>
      <c r="IZ235" s="264"/>
      <c r="JA235" s="264"/>
      <c r="JB235" s="264"/>
      <c r="JC235" s="264"/>
      <c r="JD235" s="264"/>
      <c r="JE235" s="264"/>
      <c r="JF235" s="264"/>
      <c r="JG235" s="264"/>
      <c r="JH235" s="264"/>
      <c r="JI235" s="264"/>
      <c r="JJ235" s="264"/>
      <c r="JK235" s="264"/>
      <c r="JL235" s="264"/>
      <c r="JM235" s="265"/>
      <c r="JN235" s="265" t="n">
        <f aca="false">DH235-DG235</f>
        <v>0</v>
      </c>
    </row>
    <row r="236" s="201" customFormat="true" ht="22.35" hidden="false" customHeight="false" outlineLevel="0" collapsed="false">
      <c r="A236" s="249" t="n">
        <v>204</v>
      </c>
      <c r="B236" s="250" t="s">
        <v>710</v>
      </c>
      <c r="C236" s="251" t="n">
        <v>5992</v>
      </c>
      <c r="D236" s="252" t="s">
        <v>471</v>
      </c>
      <c r="E236" s="252" t="s">
        <v>633</v>
      </c>
      <c r="F236" s="253" t="n">
        <v>1</v>
      </c>
      <c r="G236" s="254" t="n">
        <v>550494.49</v>
      </c>
      <c r="H236" s="255" t="n">
        <v>0.2</v>
      </c>
      <c r="I236" s="256" t="n">
        <f aca="false">ROUND(F236*G236,2)</f>
        <v>550494.49</v>
      </c>
      <c r="J236" s="254" t="n">
        <f aca="false">ROUND(I236+F236*G236*H236,2)</f>
        <v>660593.39</v>
      </c>
      <c r="K236" s="257" t="n">
        <v>44531</v>
      </c>
      <c r="L236" s="257" t="n">
        <f aca="false">EDATE(K236,M236)-1</f>
        <v>48182</v>
      </c>
      <c r="M236" s="258" t="n">
        <v>120</v>
      </c>
      <c r="N236" s="254" t="n">
        <f aca="false">ROUND(G236/M236,2)*F236</f>
        <v>4587.45</v>
      </c>
      <c r="O236" s="254" t="n">
        <v>0</v>
      </c>
      <c r="P236" s="254"/>
      <c r="Q236" s="253" t="n">
        <v>1</v>
      </c>
      <c r="R236" s="254" t="n">
        <f aca="false">T236</f>
        <v>550494.49</v>
      </c>
      <c r="S236" s="255" t="n">
        <f aca="false">H236</f>
        <v>0.2</v>
      </c>
      <c r="T236" s="254" t="n">
        <f aca="false">I236</f>
        <v>550494.49</v>
      </c>
      <c r="U236" s="254" t="n">
        <f aca="false">ROUND(T236+Q236*R236*S236,2)</f>
        <v>660593.39</v>
      </c>
      <c r="V236" s="257" t="n">
        <v>44531</v>
      </c>
      <c r="W236" s="257" t="n">
        <f aca="false">EDATE(V236,X236)-1</f>
        <v>48182</v>
      </c>
      <c r="X236" s="258" t="n">
        <v>120</v>
      </c>
      <c r="Y236" s="254" t="n">
        <f aca="false">ROUND((R236-Z236)/X236,2)*Q236</f>
        <v>4587.45</v>
      </c>
      <c r="Z236" s="254" t="n">
        <v>0</v>
      </c>
      <c r="AA236" s="254" t="n">
        <v>0</v>
      </c>
      <c r="AB236" s="254"/>
      <c r="AC236" s="254"/>
      <c r="AD236" s="254"/>
      <c r="AE236" s="254"/>
      <c r="AF236" s="254"/>
      <c r="AG236" s="254" t="n">
        <v>69</v>
      </c>
      <c r="AH236" s="254" t="n">
        <f aca="false">AI236-Y236</f>
        <v>0.579999999999927</v>
      </c>
      <c r="AI236" s="254" t="n">
        <f aca="false">ROUND((T236+AG236-Z236)/X236,2)</f>
        <v>4588.03</v>
      </c>
      <c r="AJ236" s="254"/>
      <c r="AK236" s="254"/>
      <c r="AL236" s="254"/>
      <c r="AM236" s="254"/>
      <c r="AN236" s="254"/>
      <c r="AO236" s="254"/>
      <c r="AP236" s="254"/>
      <c r="AQ236" s="254"/>
      <c r="AR236" s="254"/>
      <c r="AS236" s="254"/>
      <c r="AT236" s="254"/>
      <c r="AU236" s="254"/>
      <c r="AV236" s="254"/>
      <c r="AW236" s="254"/>
      <c r="AX236" s="254"/>
      <c r="AY236" s="254"/>
      <c r="AZ236" s="254"/>
      <c r="BA236" s="254"/>
      <c r="BB236" s="254"/>
      <c r="BC236" s="254"/>
      <c r="BD236" s="254"/>
      <c r="BE236" s="254"/>
      <c r="BF236" s="254"/>
      <c r="BG236" s="254"/>
      <c r="BH236" s="254"/>
      <c r="BI236" s="254"/>
      <c r="BJ236" s="254"/>
      <c r="BK236" s="254"/>
      <c r="BL236" s="254"/>
      <c r="BM236" s="254"/>
      <c r="BN236" s="254"/>
      <c r="BO236" s="254" t="n">
        <v>10805.41</v>
      </c>
      <c r="BP236" s="254" t="n">
        <f aca="false">ROUND(($T236+$AG236-AI236*21+BO236)/99,2)</f>
        <v>4697.17</v>
      </c>
      <c r="BQ236" s="254"/>
      <c r="BR236" s="254"/>
      <c r="BS236" s="254"/>
      <c r="BT236" s="254"/>
      <c r="BU236" s="254"/>
      <c r="BV236" s="254"/>
      <c r="BW236" s="254"/>
      <c r="BX236" s="254"/>
      <c r="BY236" s="254"/>
      <c r="BZ236" s="254"/>
      <c r="CA236" s="254"/>
      <c r="CB236" s="254"/>
      <c r="CC236" s="254"/>
      <c r="CD236" s="254"/>
      <c r="CE236" s="254"/>
      <c r="CF236" s="254"/>
      <c r="CG236" s="254"/>
      <c r="CH236" s="254"/>
      <c r="CI236" s="254" t="e">
        <f aca="false">#N/A</f>
        <v>#N/A</v>
      </c>
      <c r="CJ236" s="254"/>
      <c r="CK236" s="254"/>
      <c r="CL236" s="254"/>
      <c r="CM236" s="257" t="n">
        <v>44531</v>
      </c>
      <c r="CN236" s="257" t="e">
        <f aca="false">EDATE(CM236,CO236)-1</f>
        <v>#N/A</v>
      </c>
      <c r="CO236" s="254" t="e">
        <f aca="false">#N/A</f>
        <v>#N/A</v>
      </c>
      <c r="CP236" s="254" t="n">
        <v>0</v>
      </c>
      <c r="CQ236" s="254"/>
      <c r="CR236" s="254"/>
      <c r="CS236" s="254"/>
      <c r="CT236" s="261" t="n">
        <f aca="false">I236</f>
        <v>550494.49</v>
      </c>
      <c r="CU236" s="261" t="n">
        <f aca="false">CT236-CV236</f>
        <v>0</v>
      </c>
      <c r="CV236" s="261" t="n">
        <v>550494.49</v>
      </c>
      <c r="CW236" s="261" t="n">
        <f aca="false">IF(AND(CW$5&gt;$V236,CW$6&lt;=$W236),$AI236,IF(AND(MONTH(CW$6)=MONTH($W236),YEAR(CW$6)=YEAR($W236)),$T236-$X236*$AI236+$AI236,0))</f>
        <v>4588.03</v>
      </c>
      <c r="CX236" s="261" t="n">
        <f aca="false">IF(AND(CX$5&gt;$V236,CX$6&lt;=$W236),$AI236,IF(AND(MONTH(CX$6)=MONTH($W236),YEAR(CX$6)=YEAR($W236)),$T236-$X236*$AI236+$AI236,0))</f>
        <v>4588.03</v>
      </c>
      <c r="CY236" s="261" t="n">
        <f aca="false">IF(AND(CY$5&gt;$V236,CY$6&lt;=$W236),$AI236,IF(AND(MONTH(CY$6)=MONTH($W236),YEAR(CY$6)=YEAR($W236)),$T236-$X236*$AI236+$AI236,0))</f>
        <v>4588.03</v>
      </c>
      <c r="CZ236" s="261" t="n">
        <f aca="false">IF(AND(CZ$5&gt;$V236,CZ$6&lt;=$W236),$AI236,IF(AND(MONTH(CZ$6)=MONTH($W236),YEAR(CZ$6)=YEAR($W236)),$T236-$X236*$AI236+$AI236,0))</f>
        <v>4588.03</v>
      </c>
      <c r="DA236" s="261" t="n">
        <f aca="false">IF(AND(DA$5&gt;$V236,DA$6&lt;=$W236),$AI236,IF(AND(MONTH(DA$6)=MONTH($W236),YEAR(DA$6)=YEAR($W236)),$T236-$X236*$AI236+$AI236,0))</f>
        <v>4588.03</v>
      </c>
      <c r="DB236" s="261" t="n">
        <f aca="false">IF(AND(DB$5&gt;$V236,DB$6&lt;=$W236),$AI236,IF(AND(MONTH(DB$6)=MONTH($W236),YEAR(DB$6)=YEAR($W236)),$T236-$X236*$AI236+$AI236,0))</f>
        <v>4588.03</v>
      </c>
      <c r="DC236" s="261" t="n">
        <f aca="false">IF(AND(DC$5&gt;$V236,DC$6&lt;=$W236),$AI236,IF(AND(MONTH(DC$6)=MONTH($W236),YEAR(DC$6)=YEAR($W236)),$T236-$X236*$AI236+$AI236,0))</f>
        <v>4588.03</v>
      </c>
      <c r="DD236" s="261" t="n">
        <f aca="false">IF(AND(DD$5&gt;$V236,DD$6&lt;=$W236),$AI236,IF(AND(MONTH(DD$6)=MONTH($W236),YEAR(DD$6)=YEAR($W236)),$T236-$X236*$AI236+$AI236,0))</f>
        <v>4588.03</v>
      </c>
      <c r="DE236" s="261" t="n">
        <f aca="false">IF(AND(DE$5&gt;$V236,DE$6&lt;=$W236),$AI236,IF(AND(MONTH(DE$6)=MONTH($W236),YEAR(DE$6)=YEAR($W236)),$T236-$X236*$AI236+$AI236,0))</f>
        <v>4588.03</v>
      </c>
      <c r="DF236" s="261" t="n">
        <f aca="false">IF(AND(DF$5&gt;$V236,DF$6&lt;=$W236),$AI236,IF(AND(MONTH(DF$6)=MONTH($W236),YEAR(DF$6)=YEAR($W236)),$T236-$X236*$AI236+$AI236,0))</f>
        <v>4588.03</v>
      </c>
      <c r="DG236" s="261" t="n">
        <f aca="false">IF(AND(DG$5&gt;$V236,DG$6&lt;=$W236),$AI236,IF(AND(MONTH(DG$6)=MONTH($W236),YEAR(DG$6)=YEAR($W236)),$T236-$X236*$AI236+$AI236,0))</f>
        <v>4588.03</v>
      </c>
      <c r="DH236" s="277" t="n">
        <f aca="false">IF(AND(DH$5&gt;$V236,DH$6&lt;=$W236),$AI236,IF(AND(MONTH(DH$6)=MONTH($W236),YEAR(DH$6)=YEAR($W236)),$T236-$X236*$AI236+$AI236,0))</f>
        <v>4588.03</v>
      </c>
      <c r="DI236" s="260" t="n">
        <f aca="false">CW236+CX236+CY236+CZ236+DA236+DB236+DC236+DD236+DE236+DF236+DG236+DH236</f>
        <v>55056.36</v>
      </c>
      <c r="DJ236" s="260" t="n">
        <f aca="false">T236+AG236+AJ236+AQ236+AS236+AU236+AW236</f>
        <v>550563.49</v>
      </c>
      <c r="DK236" s="260" t="n">
        <f aca="false">CU236+DI236-O236</f>
        <v>55056.36</v>
      </c>
      <c r="DL236" s="260" t="n">
        <f aca="false">DJ236-DK236</f>
        <v>495507.13</v>
      </c>
      <c r="DM236" s="277" t="n">
        <f aca="false">IF(AND(DM$5&gt;$V236,DM$6&lt;=$W236),$AI236,IF(AND(MONTH(DM$6)=MONTH($W236),YEAR(DM$6)=YEAR($W236)),$T236-$X236*$AI236+$AI236,0))</f>
        <v>4588.03</v>
      </c>
      <c r="DN236" s="277" t="n">
        <f aca="false">IF(AND(DN$5&gt;$V236,DN$6&lt;=$W236),$AI236,IF(AND(MONTH(DN$6)=MONTH($W236),YEAR(DN$6)=YEAR($W236)),$T236-$X236*$AI236+$AI236,0))</f>
        <v>4588.03</v>
      </c>
      <c r="DO236" s="277" t="n">
        <f aca="false">IF(AND(DO$5&gt;$V236,DO$6&lt;=$W236),$AI236,IF(AND(MONTH(DO$6)=MONTH($W236),YEAR(DO$6)=YEAR($W236)),$T236-$X236*$AI236+$AI236,0))</f>
        <v>4588.03</v>
      </c>
      <c r="DP236" s="277" t="n">
        <f aca="false">IF(AND(DP$5&gt;$V236,DP$6&lt;=$W236),$AI236,IF(AND(MONTH(DP$6)=MONTH($W236),YEAR(DP$6)=YEAR($W236)),$T236-$X236*$AI236+$AI236,0))</f>
        <v>4588.03</v>
      </c>
      <c r="DQ236" s="277" t="n">
        <f aca="false">IF(AND(DQ$5&gt;$V236,DQ$6&lt;=$W236),$AI236,IF(AND(MONTH(DQ$6)=MONTH($W236),YEAR(DQ$6)=YEAR($W236)),$T236-$X236*$AI236+$AI236,0))</f>
        <v>4588.03</v>
      </c>
      <c r="DR236" s="277" t="n">
        <f aca="false">IF(AND(DR$5&gt;$V236,DR$6&lt;=$W236),$AI236,IF(AND(MONTH(DR$6)=MONTH($W236),YEAR(DR$6)=YEAR($W236)),$T236-$X236*$AI236+$AI236,0))</f>
        <v>4588.03</v>
      </c>
      <c r="DS236" s="277" t="n">
        <f aca="false">IF(AND(DS$5&gt;$V236,DS$6&lt;=$W236),$AI236,IF(AND(MONTH(DS$6)=MONTH($W236),YEAR(DS$6)=YEAR($W236)),$T236-$X236*$AI236+$AI236,0))</f>
        <v>4588.03</v>
      </c>
      <c r="DT236" s="277" t="n">
        <f aca="false">IF(AND(DT$5&gt;$V236,DT$6&lt;=$W236),$AI236,IF(AND(MONTH(DT$6)=MONTH($W236),YEAR(DT$6)=YEAR($W236)),$T236-$X236*$AI236+$AI236,0))</f>
        <v>4588.03</v>
      </c>
      <c r="DU236" s="277" t="n">
        <f aca="false">IF(AND(DU$5&gt;$V236,DU$6&lt;=$W236),$AI236,IF(AND(MONTH(DU$6)=MONTH($W236),YEAR(DU$6)=YEAR($W236)),$T236-$X236*$AI236+$AI236,0))</f>
        <v>4588.03</v>
      </c>
      <c r="DV236" s="277" t="n">
        <f aca="false">IF(AND(DV$5&gt;$V236,DV$6&lt;=$W236),$BP236,IF(AND(MONTH(DV$6)=MONTH($W236),YEAR(DV$6)=YEAR($W236)),$T236-$X236*$AI236+$AI236,0))</f>
        <v>4697.17</v>
      </c>
      <c r="DW236" s="277" t="n">
        <f aca="false">IF(AND(DW$5&gt;$V236,DW$6&lt;=$W236),$BP236,IF(AND(MONTH(DW$6)=MONTH($W236),YEAR(DW$6)=YEAR($W236)),$T236-$X236*$AI236+$AI236,0))</f>
        <v>4697.17</v>
      </c>
      <c r="DX236" s="277" t="n">
        <f aca="false">IF(AND(DX$5&gt;$V236,DX$6&lt;=$W236),$BP236,IF(AND(MONTH(DX$6)=MONTH($W236),YEAR(DX$6)=YEAR($W236)),$T236-$X236*$AI236+$AI236,0))</f>
        <v>4697.17</v>
      </c>
      <c r="DY236" s="260" t="n">
        <f aca="false">DM236+DN236+DO236+DP236+DQ236+DR236+DS236+DT236+DU236+DV236+DW236+DX236</f>
        <v>55383.78</v>
      </c>
      <c r="DZ236" s="260" t="n">
        <f aca="false">DJ236+AY236+BA236+BC236+BE236+BG236+BI236+BK236+BM236+BO236</f>
        <v>561368.9</v>
      </c>
      <c r="EA236" s="260" t="n">
        <f aca="false">DK236+DY236</f>
        <v>110440.14</v>
      </c>
      <c r="EB236" s="261" t="n">
        <f aca="false">DZ236-EA236</f>
        <v>450928.76</v>
      </c>
      <c r="EC236" s="277" t="n">
        <f aca="false">IF(AND(EC$5&gt;$V236,EC$6&lt;=$W236),$BP236,IF(AND(MONTH(EC$6)=MONTH($W236),YEAR(EC$6)=YEAR($W236)),$T236-$X236*$BP236+$AI236,0))</f>
        <v>4697.17</v>
      </c>
      <c r="ED236" s="277" t="n">
        <f aca="false">IF(AND(ED$5&gt;$V236,ED$6&lt;=$W236),$BP236,IF(AND(MONTH(ED$6)=MONTH($W236),YEAR(ED$6)=YEAR($W236)),$T236-$X236*$BP236+$AI236,0))</f>
        <v>4697.17</v>
      </c>
      <c r="EE236" s="277" t="n">
        <f aca="false">IF(AND(EE$5&gt;$V236,EE$6&lt;=$W236),$BP236,IF(AND(MONTH(EE$6)=MONTH($W236),YEAR(EE$6)=YEAR($W236)),$T236-$X236*$BP236+$AI236,0))</f>
        <v>4697.17</v>
      </c>
      <c r="EF236" s="277" t="n">
        <f aca="false">IF(AND(EF$5&gt;$V236,EF$6&lt;=$W236),$BP236,IF(AND(MONTH(EF$6)=MONTH($W236),YEAR(EF$6)=YEAR($W236)),$T236-$X236*$BP236+$AI236,0))</f>
        <v>4697.17</v>
      </c>
      <c r="EG236" s="277" t="n">
        <f aca="false">IF(AND(EG$5&gt;$V236,EG$6&lt;=$W236),$BP236,IF(AND(MONTH(EG$6)=MONTH($W236),YEAR(EG$6)=YEAR($W236)),$T236-$X236*$BP236+$AI236,0))</f>
        <v>4697.17</v>
      </c>
      <c r="EH236" s="277" t="n">
        <f aca="false">IF(AND(EH$5&gt;$V236,EH$6&lt;=$W236),$BP236,IF(AND(MONTH(EH$6)=MONTH($W236),YEAR(EH$6)=YEAR($W236)),$T236-$X236*$BP236+$AI236,0))</f>
        <v>4697.17</v>
      </c>
      <c r="EI236" s="277" t="n">
        <f aca="false">IF(AND(EI$5&gt;$V236,EI$6&lt;=$W236),$BP236,IF(AND(MONTH(EI$6)=MONTH($W236),YEAR(EI$6)=YEAR($W236)),$T236-$X236*$BP236+$AI236,0))</f>
        <v>4697.17</v>
      </c>
      <c r="EJ236" s="277" t="n">
        <f aca="false">IF(AND(EJ$5&gt;$V236,EJ$6&lt;=$W236),$BP236,IF(AND(MONTH(EJ$6)=MONTH($W236),YEAR(EJ$6)=YEAR($W236)),$T236-$X236*$BP236+$AI236,0))</f>
        <v>4697.17</v>
      </c>
      <c r="EK236" s="277" t="n">
        <f aca="false">IF(AND(EK$5&gt;$V236,EK$6&lt;=$W236),$BP236,IF(AND(MONTH(EK$6)=MONTH($W236),YEAR(EK$6)=YEAR($W236)),$T236-$X236*$BP236+$AI236,0))</f>
        <v>4697.17</v>
      </c>
      <c r="EL236" s="266" t="n">
        <v>4697.18</v>
      </c>
      <c r="EM236" s="278" t="n">
        <v>4697.18</v>
      </c>
      <c r="EN236" s="277" t="n">
        <v>4697.17</v>
      </c>
      <c r="EO236" s="260" t="n">
        <f aca="false">EC236+ED236+EE236+EF236+EG236+EH236+EI236+EJ236+EK236+EL236+EM236+EN236</f>
        <v>56366.06</v>
      </c>
      <c r="EP236" s="260" t="n">
        <f aca="false">T236+AQ236+AS236+AU236+AW236+AY236+BA236+BC236+BE236+BG236+BI236+BK236+BM236+BO236+BQ236+BS236+BU236+BW236+BY236+CA236+CC236+CE236+CG236+AG236</f>
        <v>561368.9</v>
      </c>
      <c r="EQ236" s="260" t="n">
        <f aca="false">EA236+EO236</f>
        <v>166806.2</v>
      </c>
      <c r="ER236" s="260" t="n">
        <f aca="false">EP236-EQ236</f>
        <v>394562.7</v>
      </c>
      <c r="ES236" s="262" t="n">
        <f aca="false">EN236</f>
        <v>4697.17</v>
      </c>
      <c r="ET236" s="262" t="n">
        <f aca="false">ES236</f>
        <v>4697.17</v>
      </c>
      <c r="EU236" s="262" t="n">
        <f aca="false">ET236</f>
        <v>4697.17</v>
      </c>
      <c r="EV236" s="262" t="n">
        <f aca="false">EU236</f>
        <v>4697.17</v>
      </c>
      <c r="EW236" s="262" t="n">
        <f aca="false">EV236</f>
        <v>4697.17</v>
      </c>
      <c r="EX236" s="262" t="n">
        <f aca="false">EW236</f>
        <v>4697.17</v>
      </c>
      <c r="EY236" s="262" t="n">
        <f aca="false">EX236</f>
        <v>4697.17</v>
      </c>
      <c r="EZ236" s="262" t="n">
        <f aca="false">EY236</f>
        <v>4697.17</v>
      </c>
      <c r="FA236" s="262" t="n">
        <f aca="false">EZ236</f>
        <v>4697.17</v>
      </c>
      <c r="FB236" s="262" t="n">
        <f aca="false">FA236</f>
        <v>4697.17</v>
      </c>
      <c r="FC236" s="262" t="n">
        <f aca="false">FB236</f>
        <v>4697.17</v>
      </c>
      <c r="FD236" s="262" t="n">
        <f aca="false">FC236</f>
        <v>4697.17</v>
      </c>
      <c r="FE236" s="261" t="n">
        <f aca="false">ES236+ET236+EU236+EV236+EW236+EX236+EY236+EZ236+FA236+FB236+FC236+FD236</f>
        <v>56366.04</v>
      </c>
      <c r="FF236" s="261" t="n">
        <f aca="false">EP236</f>
        <v>561368.9</v>
      </c>
      <c r="FG236" s="261" t="n">
        <f aca="false">EQ236+FE236</f>
        <v>223172.24</v>
      </c>
      <c r="FH236" s="261" t="n">
        <f aca="false">FF236-FG236</f>
        <v>338196.66</v>
      </c>
      <c r="FI236" s="261" t="n">
        <f aca="false">FD236</f>
        <v>4697.17</v>
      </c>
      <c r="FJ236" s="261" t="n">
        <f aca="false">FI236</f>
        <v>4697.17</v>
      </c>
      <c r="FK236" s="261" t="n">
        <f aca="false">FJ236</f>
        <v>4697.17</v>
      </c>
      <c r="FL236" s="261" t="n">
        <f aca="false">FK236</f>
        <v>4697.17</v>
      </c>
      <c r="FM236" s="261" t="n">
        <f aca="false">FL236</f>
        <v>4697.17</v>
      </c>
      <c r="FN236" s="261" t="n">
        <f aca="false">FM236</f>
        <v>4697.17</v>
      </c>
      <c r="FO236" s="261" t="n">
        <f aca="false">FN236</f>
        <v>4697.17</v>
      </c>
      <c r="FP236" s="261" t="n">
        <f aca="false">FO236</f>
        <v>4697.17</v>
      </c>
      <c r="FQ236" s="261" t="n">
        <f aca="false">FP236</f>
        <v>4697.17</v>
      </c>
      <c r="FR236" s="261" t="n">
        <f aca="false">FQ236</f>
        <v>4697.17</v>
      </c>
      <c r="FS236" s="261" t="n">
        <f aca="false">FR236</f>
        <v>4697.17</v>
      </c>
      <c r="FT236" s="261" t="n">
        <f aca="false">FS236</f>
        <v>4697.17</v>
      </c>
      <c r="FU236" s="261" t="n">
        <f aca="false">FI236+FJ236+FK236+FL236+FM236+FN236+FO236+FP236+FQ236+FR236+FS236+FT236</f>
        <v>56366.04</v>
      </c>
      <c r="FV236" s="261" t="n">
        <f aca="false">FF236</f>
        <v>561368.9</v>
      </c>
      <c r="FW236" s="261" t="n">
        <f aca="false">FG236+FU236</f>
        <v>279538.28</v>
      </c>
      <c r="FX236" s="261" t="n">
        <f aca="false">FV236-FW236</f>
        <v>281830.62</v>
      </c>
      <c r="FY236" s="261" t="n">
        <f aca="false">FT236</f>
        <v>4697.17</v>
      </c>
      <c r="FZ236" s="261" t="n">
        <f aca="false">FY236</f>
        <v>4697.17</v>
      </c>
      <c r="GA236" s="261" t="n">
        <f aca="false">FZ236</f>
        <v>4697.17</v>
      </c>
      <c r="GB236" s="261" t="n">
        <f aca="false">GA236</f>
        <v>4697.17</v>
      </c>
      <c r="GC236" s="261" t="n">
        <f aca="false">GB236</f>
        <v>4697.17</v>
      </c>
      <c r="GD236" s="261" t="n">
        <f aca="false">GC236</f>
        <v>4697.17</v>
      </c>
      <c r="GE236" s="261" t="n">
        <f aca="false">GD236</f>
        <v>4697.17</v>
      </c>
      <c r="GF236" s="261" t="n">
        <f aca="false">GE236</f>
        <v>4697.17</v>
      </c>
      <c r="GG236" s="261" t="n">
        <f aca="false">GF236</f>
        <v>4697.17</v>
      </c>
      <c r="GH236" s="261" t="n">
        <f aca="false">GG236</f>
        <v>4697.17</v>
      </c>
      <c r="GI236" s="261" t="n">
        <f aca="false">GH236</f>
        <v>4697.17</v>
      </c>
      <c r="GJ236" s="261" t="n">
        <f aca="false">GI236</f>
        <v>4697.17</v>
      </c>
      <c r="GK236" s="261" t="n">
        <f aca="false">FY236+FZ236+GA236+GB236+GC236+GD236+GE236+GF236+GG236+GH236+GI236+GJ236</f>
        <v>56366.04</v>
      </c>
      <c r="GL236" s="261" t="n">
        <f aca="false">FV236</f>
        <v>561368.9</v>
      </c>
      <c r="GM236" s="261" t="n">
        <f aca="false">FW236+GK236</f>
        <v>335904.32</v>
      </c>
      <c r="GN236" s="261" t="n">
        <f aca="false">GL236-GM236</f>
        <v>225464.58</v>
      </c>
      <c r="GO236" s="261" t="n">
        <f aca="false">GJ236</f>
        <v>4697.17</v>
      </c>
      <c r="GP236" s="261" t="n">
        <f aca="false">GO236</f>
        <v>4697.17</v>
      </c>
      <c r="GQ236" s="261" t="n">
        <f aca="false">GP236</f>
        <v>4697.17</v>
      </c>
      <c r="GR236" s="261" t="n">
        <f aca="false">GQ236</f>
        <v>4697.17</v>
      </c>
      <c r="GS236" s="261" t="n">
        <f aca="false">GR236</f>
        <v>4697.17</v>
      </c>
      <c r="GT236" s="261" t="n">
        <f aca="false">GS236</f>
        <v>4697.17</v>
      </c>
      <c r="GU236" s="261" t="n">
        <f aca="false">GT236</f>
        <v>4697.17</v>
      </c>
      <c r="GV236" s="261" t="n">
        <f aca="false">GU236</f>
        <v>4697.17</v>
      </c>
      <c r="GW236" s="261" t="n">
        <f aca="false">GV236</f>
        <v>4697.17</v>
      </c>
      <c r="GX236" s="261" t="n">
        <f aca="false">GW236</f>
        <v>4697.17</v>
      </c>
      <c r="GY236" s="261" t="n">
        <f aca="false">GX236</f>
        <v>4697.17</v>
      </c>
      <c r="GZ236" s="261" t="n">
        <f aca="false">GY236</f>
        <v>4697.17</v>
      </c>
      <c r="HA236" s="261" t="n">
        <f aca="false">GO236+GP236+GQ236+GR236+GS236+GT236+GU236+GV236+GW236+GX236+GY236+GZ236</f>
        <v>56366.04</v>
      </c>
      <c r="HB236" s="261" t="n">
        <f aca="false">GL236</f>
        <v>561368.9</v>
      </c>
      <c r="HC236" s="261" t="n">
        <f aca="false">GM236+HA236</f>
        <v>392270.36</v>
      </c>
      <c r="HD236" s="261" t="n">
        <f aca="false">HB236-HC236</f>
        <v>169098.54</v>
      </c>
      <c r="HE236" s="264" t="n">
        <f aca="false">GO236-GJ236</f>
        <v>0</v>
      </c>
      <c r="HF236" s="264"/>
      <c r="HG236" s="264"/>
      <c r="HH236" s="264"/>
      <c r="HI236" s="264"/>
      <c r="HJ236" s="264"/>
      <c r="HK236" s="264"/>
      <c r="HL236" s="264"/>
      <c r="HM236" s="264"/>
      <c r="HN236" s="264"/>
      <c r="HO236" s="264"/>
      <c r="HP236" s="264"/>
      <c r="HQ236" s="264"/>
      <c r="HR236" s="264"/>
      <c r="HS236" s="264"/>
      <c r="HT236" s="264"/>
      <c r="HU236" s="264"/>
      <c r="HV236" s="264"/>
      <c r="HW236" s="264"/>
      <c r="HX236" s="264"/>
      <c r="HY236" s="264"/>
      <c r="HZ236" s="264"/>
      <c r="IA236" s="264"/>
      <c r="IB236" s="264"/>
      <c r="IC236" s="264"/>
      <c r="ID236" s="264"/>
      <c r="IE236" s="264"/>
      <c r="IF236" s="264"/>
      <c r="IG236" s="264"/>
      <c r="IH236" s="264"/>
      <c r="II236" s="264"/>
      <c r="IJ236" s="264"/>
      <c r="IK236" s="264"/>
      <c r="IL236" s="264"/>
      <c r="IM236" s="264"/>
      <c r="IN236" s="264"/>
      <c r="IO236" s="264"/>
      <c r="IP236" s="264"/>
      <c r="IQ236" s="264"/>
      <c r="IR236" s="264"/>
      <c r="IS236" s="264"/>
      <c r="IT236" s="264"/>
      <c r="IU236" s="264"/>
      <c r="IV236" s="264"/>
      <c r="IW236" s="264"/>
      <c r="IX236" s="264"/>
      <c r="IY236" s="264"/>
      <c r="IZ236" s="264"/>
      <c r="JA236" s="264"/>
      <c r="JB236" s="264"/>
      <c r="JC236" s="264"/>
      <c r="JD236" s="264"/>
      <c r="JE236" s="264"/>
      <c r="JF236" s="264"/>
      <c r="JG236" s="264"/>
      <c r="JH236" s="264"/>
      <c r="JI236" s="264"/>
      <c r="JJ236" s="264"/>
      <c r="JK236" s="264"/>
      <c r="JL236" s="264"/>
      <c r="JM236" s="265"/>
      <c r="JN236" s="265" t="n">
        <f aca="false">DH236-DG236</f>
        <v>0</v>
      </c>
    </row>
    <row r="237" s="201" customFormat="true" ht="22.35" hidden="false" customHeight="false" outlineLevel="0" collapsed="false">
      <c r="A237" s="249" t="n">
        <v>205</v>
      </c>
      <c r="B237" s="250" t="s">
        <v>711</v>
      </c>
      <c r="C237" s="251" t="n">
        <v>5993</v>
      </c>
      <c r="D237" s="252" t="s">
        <v>471</v>
      </c>
      <c r="E237" s="252" t="s">
        <v>633</v>
      </c>
      <c r="F237" s="253" t="n">
        <v>1</v>
      </c>
      <c r="G237" s="254" t="n">
        <v>584787.64</v>
      </c>
      <c r="H237" s="255" t="n">
        <v>0.2</v>
      </c>
      <c r="I237" s="256" t="n">
        <f aca="false">ROUND(F237*G237,2)</f>
        <v>584787.64</v>
      </c>
      <c r="J237" s="254" t="n">
        <f aca="false">ROUND(I237+F237*G237*H237,2)</f>
        <v>701745.17</v>
      </c>
      <c r="K237" s="257" t="n">
        <v>44531</v>
      </c>
      <c r="L237" s="257" t="n">
        <f aca="false">EDATE(K237,M237)-1</f>
        <v>48182</v>
      </c>
      <c r="M237" s="258" t="n">
        <v>120</v>
      </c>
      <c r="N237" s="254" t="n">
        <f aca="false">ROUND(G237/M237,2)*F237</f>
        <v>4873.23</v>
      </c>
      <c r="O237" s="254" t="n">
        <v>0</v>
      </c>
      <c r="P237" s="254"/>
      <c r="Q237" s="253" t="n">
        <v>1</v>
      </c>
      <c r="R237" s="254" t="n">
        <f aca="false">I237+AG237+P237</f>
        <v>584787.64</v>
      </c>
      <c r="S237" s="255" t="n">
        <f aca="false">H237</f>
        <v>0.2</v>
      </c>
      <c r="T237" s="254" t="n">
        <f aca="false">ROUND(Q237*R237,2)</f>
        <v>584787.64</v>
      </c>
      <c r="U237" s="254" t="n">
        <f aca="false">ROUND(T237+Q237*R237*S237,2)</f>
        <v>701745.17</v>
      </c>
      <c r="V237" s="257" t="n">
        <v>44531</v>
      </c>
      <c r="W237" s="257" t="n">
        <f aca="false">EDATE(V237,X237)-1</f>
        <v>48182</v>
      </c>
      <c r="X237" s="258" t="n">
        <v>120</v>
      </c>
      <c r="Y237" s="254" t="n">
        <f aca="false">ROUND((R237-Z237)/X237,2)*Q237</f>
        <v>4873.23</v>
      </c>
      <c r="Z237" s="254" t="n">
        <v>0</v>
      </c>
      <c r="AA237" s="254" t="n">
        <v>0</v>
      </c>
      <c r="AB237" s="254"/>
      <c r="AC237" s="254"/>
      <c r="AD237" s="254"/>
      <c r="AE237" s="254"/>
      <c r="AF237" s="254"/>
      <c r="AG237" s="254"/>
      <c r="AH237" s="254"/>
      <c r="AI237" s="254"/>
      <c r="AJ237" s="254"/>
      <c r="AK237" s="254"/>
      <c r="AL237" s="254"/>
      <c r="AM237" s="254"/>
      <c r="AN237" s="254"/>
      <c r="AO237" s="254"/>
      <c r="AP237" s="254"/>
      <c r="AQ237" s="254"/>
      <c r="AR237" s="254"/>
      <c r="AS237" s="254"/>
      <c r="AT237" s="254"/>
      <c r="AU237" s="254"/>
      <c r="AV237" s="254"/>
      <c r="AW237" s="254"/>
      <c r="AX237" s="254"/>
      <c r="AY237" s="254"/>
      <c r="AZ237" s="254"/>
      <c r="BA237" s="254"/>
      <c r="BB237" s="254"/>
      <c r="BC237" s="254"/>
      <c r="BD237" s="254"/>
      <c r="BE237" s="254"/>
      <c r="BF237" s="254"/>
      <c r="BG237" s="254"/>
      <c r="BH237" s="254"/>
      <c r="BI237" s="254"/>
      <c r="BJ237" s="254"/>
      <c r="BK237" s="254"/>
      <c r="BL237" s="254"/>
      <c r="BM237" s="254"/>
      <c r="BN237" s="254"/>
      <c r="BO237" s="254"/>
      <c r="BP237" s="254"/>
      <c r="BQ237" s="254"/>
      <c r="BR237" s="254"/>
      <c r="BS237" s="254"/>
      <c r="BT237" s="254"/>
      <c r="BU237" s="254"/>
      <c r="BV237" s="254"/>
      <c r="BW237" s="254"/>
      <c r="BX237" s="254"/>
      <c r="BY237" s="254"/>
      <c r="BZ237" s="254"/>
      <c r="CA237" s="254"/>
      <c r="CB237" s="254"/>
      <c r="CC237" s="254"/>
      <c r="CD237" s="254"/>
      <c r="CE237" s="254"/>
      <c r="CF237" s="254"/>
      <c r="CG237" s="254"/>
      <c r="CH237" s="254"/>
      <c r="CI237" s="254" t="e">
        <f aca="false">#N/A</f>
        <v>#N/A</v>
      </c>
      <c r="CJ237" s="254"/>
      <c r="CK237" s="254"/>
      <c r="CL237" s="254"/>
      <c r="CM237" s="257" t="n">
        <v>44531</v>
      </c>
      <c r="CN237" s="257" t="e">
        <f aca="false">EDATE(CM237,CO237)-1</f>
        <v>#N/A</v>
      </c>
      <c r="CO237" s="254" t="e">
        <f aca="false">#N/A</f>
        <v>#N/A</v>
      </c>
      <c r="CP237" s="254" t="n">
        <v>0</v>
      </c>
      <c r="CQ237" s="254"/>
      <c r="CR237" s="254"/>
      <c r="CS237" s="254"/>
      <c r="CT237" s="261" t="n">
        <f aca="false">I237</f>
        <v>584787.64</v>
      </c>
      <c r="CU237" s="261" t="n">
        <f aca="false">CT237-CV237</f>
        <v>0</v>
      </c>
      <c r="CV237" s="261" t="n">
        <v>584787.64</v>
      </c>
      <c r="CW237" s="261" t="n">
        <f aca="false">IF(AND(CW$5&gt;$V237,CW$6&lt;=$W237),$Y237,IF(AND(MONTH(CW$6)=MONTH($W237),YEAR(CW$6)=YEAR($W237)),$T237-$X237*$Y237+$Y237,0))</f>
        <v>4873.23</v>
      </c>
      <c r="CX237" s="261" t="n">
        <f aca="false">IF(AND(CX$5&gt;$V237,CX$6&lt;=$W237),$Y237,IF(AND(MONTH(CX$6)=MONTH($W237),YEAR(CX$6)=YEAR($W237)),$T237-$X237*$Y237+$Y237,0))</f>
        <v>4873.23</v>
      </c>
      <c r="CY237" s="261" t="n">
        <f aca="false">IF(AND(CY$5&gt;$V237,CY$6&lt;=$W237),$Y237,IF(AND(MONTH(CY$6)=MONTH($W237),YEAR(CY$6)=YEAR($W237)),$T237-$X237*$Y237+$Y237,0))</f>
        <v>4873.23</v>
      </c>
      <c r="CZ237" s="261" t="n">
        <f aca="false">IF(AND(CZ$5&gt;$V237,CZ$6&lt;=$W237),$Y237,IF(AND(MONTH(CZ$6)=MONTH($W237),YEAR(CZ$6)=YEAR($W237)),$T237-$X237*$Y237+$Y237,0))</f>
        <v>4873.23</v>
      </c>
      <c r="DA237" s="261" t="n">
        <f aca="false">IF(AND(DA$5&gt;$V237,DA$6&lt;=$W237),$Y237,IF(AND(MONTH(DA$6)=MONTH($W237),YEAR(DA$6)=YEAR($W237)),$T237-$X237*$Y237+$Y237,0))</f>
        <v>4873.23</v>
      </c>
      <c r="DB237" s="261" t="n">
        <f aca="false">IF(AND(DB$5&gt;$V237,DB$6&lt;=$W237),$Y237,IF(AND(MONTH(DB$6)=MONTH($W237),YEAR(DB$6)=YEAR($W237)),$T237-$X237*$Y237+$Y237,0))</f>
        <v>4873.23</v>
      </c>
      <c r="DC237" s="261" t="n">
        <f aca="false">IF(AND(DC$5&gt;$V237,DC$6&lt;=$W237),$Y237,IF(AND(MONTH(DC$6)=MONTH($W237),YEAR(DC$6)=YEAR($W237)),$T237-$X237*$Y237+$Y237,0))</f>
        <v>4873.23</v>
      </c>
      <c r="DD237" s="261" t="n">
        <f aca="false">IF(AND(DD$5&gt;$V237,DD$6&lt;=$W237),$Y237,IF(AND(MONTH(DD$6)=MONTH($W237),YEAR(DD$6)=YEAR($W237)),$T237-$X237*$Y237+$Y237,0))</f>
        <v>4873.23</v>
      </c>
      <c r="DE237" s="261" t="n">
        <f aca="false">IF(AND(DE$5&gt;$V237,DE$6&lt;=$W237),$Y237,IF(AND(MONTH(DE$6)=MONTH($W237),YEAR(DE$6)=YEAR($W237)),$T237-$X237*$Y237+$Y237,0))</f>
        <v>4873.23</v>
      </c>
      <c r="DF237" s="261" t="n">
        <f aca="false">IF(AND(DF$5&gt;$V237,DF$6&lt;=$W237),$Y237,IF(AND(MONTH(DF$6)=MONTH($W237),YEAR(DF$6)=YEAR($W237)),$T237-$X237*$Y237+$Y237,0))</f>
        <v>4873.23</v>
      </c>
      <c r="DG237" s="261" t="n">
        <f aca="false">IF(AND(DG$5&gt;$V237,DG$6&lt;=$W237),$Y237,IF(AND(MONTH(DG$6)=MONTH($W237),YEAR(DG$6)=YEAR($W237)),$T237-$X237*$Y237+$Y237,0))</f>
        <v>4873.23</v>
      </c>
      <c r="DH237" s="261" t="n">
        <f aca="false">IF(AND(DH$5&gt;$V237,DH$6&lt;=$W237),$Y237,IF(AND(MONTH(DH$6)=MONTH($W237),YEAR(DH$6)=YEAR($W237)),$T237-$X237*$Y237+$Y237,0))</f>
        <v>4873.23</v>
      </c>
      <c r="DI237" s="260" t="n">
        <f aca="false">CW237+CX237+CY237+CZ237+DA237+DB237+DC237+DD237+DE237+DF237+DG237+DH237</f>
        <v>58478.76</v>
      </c>
      <c r="DJ237" s="260" t="n">
        <f aca="false">T237+AG237+AJ237+AQ237+AS237+AU237+AW237</f>
        <v>584787.64</v>
      </c>
      <c r="DK237" s="260" t="n">
        <f aca="false">CU237+DI237-O237</f>
        <v>58478.76</v>
      </c>
      <c r="DL237" s="260" t="n">
        <f aca="false">DJ237-DK237</f>
        <v>526308.88</v>
      </c>
      <c r="DM237" s="261" t="n">
        <f aca="false">IF(AND(DM$5&gt;$V237,DM$6&lt;=$W237),$Y237,IF(AND(MONTH(DM$6)=MONTH($W237),YEAR(DM$6)=YEAR($W237)),$T237-$X237*$Y237+$Y237,0))</f>
        <v>4873.23</v>
      </c>
      <c r="DN237" s="261" t="n">
        <f aca="false">IF(AND(DN$5&gt;$V237,DN$6&lt;=$W237),$Y237,IF(AND(MONTH(DN$6)=MONTH($W237),YEAR(DN$6)=YEAR($W237)),$T237-$X237*$Y237+$Y237,0))</f>
        <v>4873.23</v>
      </c>
      <c r="DO237" s="261" t="n">
        <f aca="false">IF(AND(DO$5&gt;$V237,DO$6&lt;=$W237),$Y237,IF(AND(MONTH(DO$6)=MONTH($W237),YEAR(DO$6)=YEAR($W237)),$T237-$X237*$Y237+$Y237,0))</f>
        <v>4873.23</v>
      </c>
      <c r="DP237" s="261" t="n">
        <f aca="false">IF(AND(DP$5&gt;$V237,DP$6&lt;=$W237),$Y237,IF(AND(MONTH(DP$6)=MONTH($W237),YEAR(DP$6)=YEAR($W237)),$T237-$X237*$Y237+$Y237,0))</f>
        <v>4873.23</v>
      </c>
      <c r="DQ237" s="261" t="n">
        <f aca="false">IF(AND(DQ$5&gt;$V237,DQ$6&lt;=$W237),$Y237,IF(AND(MONTH(DQ$6)=MONTH($W237),YEAR(DQ$6)=YEAR($W237)),$T237-$X237*$Y237+$Y237,0))</f>
        <v>4873.23</v>
      </c>
      <c r="DR237" s="261" t="n">
        <f aca="false">IF(AND(DR$5&gt;$V237,DR$6&lt;=$W237),$Y237,IF(AND(MONTH(DR$6)=MONTH($W237),YEAR(DR$6)=YEAR($W237)),$T237-$X237*$Y237+$Y237,0))</f>
        <v>4873.23</v>
      </c>
      <c r="DS237" s="261" t="n">
        <f aca="false">IF(AND(DS$5&gt;$V237,DS$6&lt;=$W237),$Y237,IF(AND(MONTH(DS$6)=MONTH($W237),YEAR(DS$6)=YEAR($W237)),$T237-$X237*$Y237+$Y237,0))</f>
        <v>4873.23</v>
      </c>
      <c r="DT237" s="261" t="n">
        <f aca="false">IF(AND(DT$5&gt;$V237,DT$6&lt;=$W237),$Y237,IF(AND(MONTH(DT$6)=MONTH($W237),YEAR(DT$6)=YEAR($W237)),$T237-$X237*$Y237+$Y237,0))</f>
        <v>4873.23</v>
      </c>
      <c r="DU237" s="261" t="n">
        <f aca="false">IF(AND(DU$5&gt;$V237,DU$6&lt;=$W237),$Y237,IF(AND(MONTH(DU$6)=MONTH($W237),YEAR(DU$6)=YEAR($W237)),$T237-$X237*$Y237+$Y237,0))</f>
        <v>4873.23</v>
      </c>
      <c r="DV237" s="261" t="n">
        <f aca="false">IF(AND(DV$5&gt;$V237,DV$6&lt;=$W237),$Y237,IF(AND(MONTH(DV$6)=MONTH($W237),YEAR(DV$6)=YEAR($W237)),$T237-$X237*$Y237+$Y237,0))</f>
        <v>4873.23</v>
      </c>
      <c r="DW237" s="261" t="n">
        <f aca="false">IF(AND(DW$5&gt;$V237,DW$6&lt;=$W237),$Y237,IF(AND(MONTH(DW$6)=MONTH($W237),YEAR(DW$6)=YEAR($W237)),$T237-$X237*$Y237+$Y237,0))</f>
        <v>4873.23</v>
      </c>
      <c r="DX237" s="261" t="n">
        <f aca="false">IF(AND(DX$5&gt;$V237,DX$6&lt;=$W237),$Y237,IF(AND(MONTH(DX$6)=MONTH($W237),YEAR(DX$6)=YEAR($W237)),$T237-AA237-$X237*$Y237+$Y237,0))</f>
        <v>4873.23</v>
      </c>
      <c r="DY237" s="260" t="n">
        <f aca="false">DM237+DN237+DO237+DP237+DQ237+DR237+DS237+DT237+DU237+DV237+DW237+DX237</f>
        <v>58478.76</v>
      </c>
      <c r="DZ237" s="260" t="n">
        <f aca="false">DJ237+AY237+BA237+BC237+BE237+BG237+BI237+BK237+BM237+BO237</f>
        <v>584787.64</v>
      </c>
      <c r="EA237" s="260" t="n">
        <f aca="false">DK237+DY237</f>
        <v>116957.52</v>
      </c>
      <c r="EB237" s="261" t="n">
        <f aca="false">DZ237-EA237</f>
        <v>467830.12</v>
      </c>
      <c r="EC237" s="261" t="n">
        <f aca="false">IF(AND(EC$5&gt;$V237,EC$6&lt;=$W237),$Y237,IF(AND(MONTH(EC$6)=MONTH($W237),YEAR(EC$6)=YEAR($W237)),$T237-$X237*$Y237+$Y237,0))</f>
        <v>4873.23</v>
      </c>
      <c r="ED237" s="261" t="n">
        <f aca="false">IF(AND(ED$5&gt;$V237,ED$6&lt;=$W237),$Y237,IF(AND(MONTH(ED$6)=MONTH($W237),YEAR(ED$6)=YEAR($W237)),$T237-$X237*$Y237+$Y237,0))</f>
        <v>4873.23</v>
      </c>
      <c r="EE237" s="261" t="n">
        <f aca="false">IF(AND(EE$5&gt;$V237,EE$6&lt;=$W237),$Y237,IF(AND(MONTH(EE$6)=MONTH($W237),YEAR(EE$6)=YEAR($W237)),$T237-$X237*$Y237+$Y237,0))</f>
        <v>4873.23</v>
      </c>
      <c r="EF237" s="261" t="n">
        <f aca="false">IF(AND(EF$5&gt;$V237,EF$6&lt;=$W237),$Y237,IF(AND(MONTH(EF$6)=MONTH($W237),YEAR(EF$6)=YEAR($W237)),$T237-$X237*$Y237+$Y237,0))</f>
        <v>4873.23</v>
      </c>
      <c r="EG237" s="261" t="n">
        <f aca="false">IF(AND(EG$5&gt;$V237,EG$6&lt;=$W237),$Y237,IF(AND(MONTH(EG$6)=MONTH($W237),YEAR(EG$6)=YEAR($W237)),$T237-$X237*$Y237+$Y237,0))</f>
        <v>4873.23</v>
      </c>
      <c r="EH237" s="261" t="n">
        <f aca="false">IF(AND(EH$5&gt;$V237,EH$6&lt;=$W237),$Y237,IF(AND(MONTH(EH$6)=MONTH($W237),YEAR(EH$6)=YEAR($W237)),$T237-$X237*$Y237+$Y237,0))</f>
        <v>4873.23</v>
      </c>
      <c r="EI237" s="261" t="n">
        <f aca="false">IF(AND(EI$5&gt;$V237,EI$6&lt;=$W237),$Y237,IF(AND(MONTH(EI$6)=MONTH($W237),YEAR(EI$6)=YEAR($W237)),$T237-$X237*$Y237+$Y237,0))</f>
        <v>4873.23</v>
      </c>
      <c r="EJ237" s="261" t="n">
        <f aca="false">IF(AND(EJ$5&gt;$V237,EJ$6&lt;=$W237),$Y237,IF(AND(MONTH(EJ$6)=MONTH($W237),YEAR(EJ$6)=YEAR($W237)),$T237-$X237*$Y237+$Y237,0))</f>
        <v>4873.23</v>
      </c>
      <c r="EK237" s="261" t="n">
        <f aca="false">IF(AND(EK$5&gt;$V237,EK$6&lt;=$W237),$Y237,IF(AND(MONTH(EK$6)=MONTH($W237),YEAR(EK$6)=YEAR($W237)),$T237-$X237*$Y237+$Y237,0))</f>
        <v>4873.23</v>
      </c>
      <c r="EL237" s="266" t="n">
        <v>4873.23</v>
      </c>
      <c r="EM237" s="263" t="n">
        <v>4873.23</v>
      </c>
      <c r="EN237" s="261" t="n">
        <v>4873.23</v>
      </c>
      <c r="EO237" s="260" t="n">
        <f aca="false">EC237+ED237+EE237+EF237+EG237+EH237+EI237+EJ237+EK237+EL237+EM237+EN237</f>
        <v>58478.76</v>
      </c>
      <c r="EP237" s="260" t="n">
        <f aca="false">T237+AQ237+AS237+AU237+AW237+AY237+BA237+BC237+BE237+BG237+BI237+BK237+BM237+BO237+BQ237+BS237+BU237+BW237+BY237+CA237+CC237+CE237+CG237</f>
        <v>584787.64</v>
      </c>
      <c r="EQ237" s="260" t="n">
        <f aca="false">EA237+EO237</f>
        <v>175436.28</v>
      </c>
      <c r="ER237" s="260" t="n">
        <f aca="false">EP237-EQ237</f>
        <v>409351.36</v>
      </c>
      <c r="ES237" s="262" t="n">
        <f aca="false">EN237</f>
        <v>4873.23</v>
      </c>
      <c r="ET237" s="262" t="n">
        <f aca="false">ES237</f>
        <v>4873.23</v>
      </c>
      <c r="EU237" s="262" t="n">
        <f aca="false">ET237</f>
        <v>4873.23</v>
      </c>
      <c r="EV237" s="262" t="n">
        <f aca="false">EU237</f>
        <v>4873.23</v>
      </c>
      <c r="EW237" s="262" t="n">
        <f aca="false">EV237</f>
        <v>4873.23</v>
      </c>
      <c r="EX237" s="262" t="n">
        <f aca="false">EW237</f>
        <v>4873.23</v>
      </c>
      <c r="EY237" s="262" t="n">
        <f aca="false">EX237</f>
        <v>4873.23</v>
      </c>
      <c r="EZ237" s="262" t="n">
        <f aca="false">EY237</f>
        <v>4873.23</v>
      </c>
      <c r="FA237" s="262" t="n">
        <f aca="false">EZ237</f>
        <v>4873.23</v>
      </c>
      <c r="FB237" s="262" t="n">
        <f aca="false">FA237</f>
        <v>4873.23</v>
      </c>
      <c r="FC237" s="262" t="n">
        <f aca="false">FB237</f>
        <v>4873.23</v>
      </c>
      <c r="FD237" s="262" t="n">
        <f aca="false">FC237</f>
        <v>4873.23</v>
      </c>
      <c r="FE237" s="261" t="n">
        <f aca="false">ES237+ET237+EU237+EV237+EW237+EX237+EY237+EZ237+FA237+FB237+FC237+FD237</f>
        <v>58478.76</v>
      </c>
      <c r="FF237" s="261" t="n">
        <f aca="false">EP237</f>
        <v>584787.64</v>
      </c>
      <c r="FG237" s="261" t="n">
        <f aca="false">EQ237+FE237</f>
        <v>233915.04</v>
      </c>
      <c r="FH237" s="261" t="n">
        <f aca="false">FF237-FG237</f>
        <v>350872.6</v>
      </c>
      <c r="FI237" s="261" t="n">
        <f aca="false">FD237</f>
        <v>4873.23</v>
      </c>
      <c r="FJ237" s="261" t="n">
        <f aca="false">FI237</f>
        <v>4873.23</v>
      </c>
      <c r="FK237" s="261" t="n">
        <f aca="false">FJ237</f>
        <v>4873.23</v>
      </c>
      <c r="FL237" s="261" t="n">
        <f aca="false">FK237</f>
        <v>4873.23</v>
      </c>
      <c r="FM237" s="261" t="n">
        <f aca="false">FL237</f>
        <v>4873.23</v>
      </c>
      <c r="FN237" s="261" t="n">
        <f aca="false">FM237</f>
        <v>4873.23</v>
      </c>
      <c r="FO237" s="261" t="n">
        <f aca="false">FN237</f>
        <v>4873.23</v>
      </c>
      <c r="FP237" s="261" t="n">
        <f aca="false">FO237</f>
        <v>4873.23</v>
      </c>
      <c r="FQ237" s="261" t="n">
        <f aca="false">FP237</f>
        <v>4873.23</v>
      </c>
      <c r="FR237" s="261" t="n">
        <f aca="false">FQ237</f>
        <v>4873.23</v>
      </c>
      <c r="FS237" s="261" t="n">
        <f aca="false">FR237</f>
        <v>4873.23</v>
      </c>
      <c r="FT237" s="261" t="n">
        <f aca="false">FS237</f>
        <v>4873.23</v>
      </c>
      <c r="FU237" s="261" t="n">
        <f aca="false">FI237+FJ237+FK237+FL237+FM237+FN237+FO237+FP237+FQ237+FR237+FS237+FT237</f>
        <v>58478.76</v>
      </c>
      <c r="FV237" s="261" t="n">
        <f aca="false">FF237</f>
        <v>584787.64</v>
      </c>
      <c r="FW237" s="261" t="n">
        <f aca="false">FG237+FU237</f>
        <v>292393.8</v>
      </c>
      <c r="FX237" s="261" t="n">
        <f aca="false">FV237-FW237</f>
        <v>292393.84</v>
      </c>
      <c r="FY237" s="261" t="n">
        <f aca="false">FT237</f>
        <v>4873.23</v>
      </c>
      <c r="FZ237" s="261" t="n">
        <f aca="false">FY237</f>
        <v>4873.23</v>
      </c>
      <c r="GA237" s="261" t="n">
        <f aca="false">FZ237</f>
        <v>4873.23</v>
      </c>
      <c r="GB237" s="261" t="n">
        <f aca="false">GA237</f>
        <v>4873.23</v>
      </c>
      <c r="GC237" s="261" t="n">
        <f aca="false">GB237</f>
        <v>4873.23</v>
      </c>
      <c r="GD237" s="261" t="n">
        <f aca="false">GC237</f>
        <v>4873.23</v>
      </c>
      <c r="GE237" s="261" t="n">
        <f aca="false">GD237</f>
        <v>4873.23</v>
      </c>
      <c r="GF237" s="261" t="n">
        <f aca="false">GE237</f>
        <v>4873.23</v>
      </c>
      <c r="GG237" s="261" t="n">
        <f aca="false">GF237</f>
        <v>4873.23</v>
      </c>
      <c r="GH237" s="261" t="n">
        <f aca="false">GG237</f>
        <v>4873.23</v>
      </c>
      <c r="GI237" s="261" t="n">
        <f aca="false">GH237</f>
        <v>4873.23</v>
      </c>
      <c r="GJ237" s="261" t="n">
        <f aca="false">GI237</f>
        <v>4873.23</v>
      </c>
      <c r="GK237" s="261" t="n">
        <f aca="false">FY237+FZ237+GA237+GB237+GC237+GD237+GE237+GF237+GG237+GH237+GI237+GJ237</f>
        <v>58478.76</v>
      </c>
      <c r="GL237" s="261" t="n">
        <f aca="false">FV237</f>
        <v>584787.64</v>
      </c>
      <c r="GM237" s="261" t="n">
        <f aca="false">FW237+GK237</f>
        <v>350872.56</v>
      </c>
      <c r="GN237" s="261" t="n">
        <f aca="false">GL237-GM237</f>
        <v>233915.08</v>
      </c>
      <c r="GO237" s="261" t="n">
        <f aca="false">GJ237</f>
        <v>4873.23</v>
      </c>
      <c r="GP237" s="261" t="n">
        <f aca="false">GO237</f>
        <v>4873.23</v>
      </c>
      <c r="GQ237" s="261" t="n">
        <f aca="false">GP237</f>
        <v>4873.23</v>
      </c>
      <c r="GR237" s="261" t="n">
        <f aca="false">GQ237</f>
        <v>4873.23</v>
      </c>
      <c r="GS237" s="261" t="n">
        <f aca="false">GR237</f>
        <v>4873.23</v>
      </c>
      <c r="GT237" s="261" t="n">
        <f aca="false">GS237</f>
        <v>4873.23</v>
      </c>
      <c r="GU237" s="261" t="n">
        <f aca="false">GT237</f>
        <v>4873.23</v>
      </c>
      <c r="GV237" s="261" t="n">
        <f aca="false">GU237</f>
        <v>4873.23</v>
      </c>
      <c r="GW237" s="261" t="n">
        <f aca="false">GV237</f>
        <v>4873.23</v>
      </c>
      <c r="GX237" s="261" t="n">
        <f aca="false">GW237</f>
        <v>4873.23</v>
      </c>
      <c r="GY237" s="261" t="n">
        <f aca="false">GX237</f>
        <v>4873.23</v>
      </c>
      <c r="GZ237" s="261" t="n">
        <f aca="false">GY237</f>
        <v>4873.23</v>
      </c>
      <c r="HA237" s="261" t="n">
        <f aca="false">GO237+GP237+GQ237+GR237+GS237+GT237+GU237+GV237+GW237+GX237+GY237+GZ237</f>
        <v>58478.76</v>
      </c>
      <c r="HB237" s="261" t="n">
        <f aca="false">GL237</f>
        <v>584787.64</v>
      </c>
      <c r="HC237" s="261" t="n">
        <f aca="false">GM237+HA237</f>
        <v>409351.32</v>
      </c>
      <c r="HD237" s="261" t="n">
        <f aca="false">HB237-HC237</f>
        <v>175436.32</v>
      </c>
      <c r="HE237" s="264" t="n">
        <f aca="false">GO237-GJ237</f>
        <v>0</v>
      </c>
      <c r="HF237" s="264"/>
      <c r="HG237" s="264"/>
      <c r="HH237" s="264"/>
      <c r="HI237" s="264"/>
      <c r="HJ237" s="264"/>
      <c r="HK237" s="264"/>
      <c r="HL237" s="264"/>
      <c r="HM237" s="264"/>
      <c r="HN237" s="264"/>
      <c r="HO237" s="264"/>
      <c r="HP237" s="264"/>
      <c r="HQ237" s="264"/>
      <c r="HR237" s="264"/>
      <c r="HS237" s="264"/>
      <c r="HT237" s="264"/>
      <c r="HU237" s="264"/>
      <c r="HV237" s="264"/>
      <c r="HW237" s="264"/>
      <c r="HX237" s="264"/>
      <c r="HY237" s="264"/>
      <c r="HZ237" s="264"/>
      <c r="IA237" s="264"/>
      <c r="IB237" s="264"/>
      <c r="IC237" s="264"/>
      <c r="ID237" s="264"/>
      <c r="IE237" s="264"/>
      <c r="IF237" s="264"/>
      <c r="IG237" s="264"/>
      <c r="IH237" s="264"/>
      <c r="II237" s="264"/>
      <c r="IJ237" s="264"/>
      <c r="IK237" s="264"/>
      <c r="IL237" s="264"/>
      <c r="IM237" s="264"/>
      <c r="IN237" s="264"/>
      <c r="IO237" s="264"/>
      <c r="IP237" s="264"/>
      <c r="IQ237" s="264"/>
      <c r="IR237" s="264"/>
      <c r="IS237" s="264"/>
      <c r="IT237" s="264"/>
      <c r="IU237" s="264"/>
      <c r="IV237" s="264"/>
      <c r="IW237" s="264"/>
      <c r="IX237" s="264"/>
      <c r="IY237" s="264"/>
      <c r="IZ237" s="264"/>
      <c r="JA237" s="264"/>
      <c r="JB237" s="264"/>
      <c r="JC237" s="264"/>
      <c r="JD237" s="264"/>
      <c r="JE237" s="264"/>
      <c r="JF237" s="264"/>
      <c r="JG237" s="264"/>
      <c r="JH237" s="264"/>
      <c r="JI237" s="264"/>
      <c r="JJ237" s="264"/>
      <c r="JK237" s="264"/>
      <c r="JL237" s="264"/>
      <c r="JM237" s="265"/>
      <c r="JN237" s="265" t="n">
        <f aca="false">DH237-DG237</f>
        <v>0</v>
      </c>
    </row>
    <row r="238" s="201" customFormat="true" ht="22.35" hidden="false" customHeight="false" outlineLevel="0" collapsed="false">
      <c r="A238" s="249" t="n">
        <v>206</v>
      </c>
      <c r="B238" s="250" t="s">
        <v>712</v>
      </c>
      <c r="C238" s="251" t="n">
        <v>5994</v>
      </c>
      <c r="D238" s="252" t="s">
        <v>471</v>
      </c>
      <c r="E238" s="252" t="s">
        <v>633</v>
      </c>
      <c r="F238" s="253" t="n">
        <v>1</v>
      </c>
      <c r="G238" s="254" t="n">
        <v>603372.21</v>
      </c>
      <c r="H238" s="255" t="n">
        <v>0.2</v>
      </c>
      <c r="I238" s="256" t="n">
        <f aca="false">ROUND(F238*G238,2)</f>
        <v>603372.21</v>
      </c>
      <c r="J238" s="254" t="n">
        <f aca="false">ROUND(I238+F238*G238*H238,2)</f>
        <v>724046.65</v>
      </c>
      <c r="K238" s="257" t="n">
        <v>44531</v>
      </c>
      <c r="L238" s="257" t="n">
        <f aca="false">EDATE(K238,M238)-1</f>
        <v>48182</v>
      </c>
      <c r="M238" s="258" t="n">
        <v>120</v>
      </c>
      <c r="N238" s="254" t="n">
        <f aca="false">ROUND(G238/M238,2)*F238</f>
        <v>5028.1</v>
      </c>
      <c r="O238" s="254" t="n">
        <v>0</v>
      </c>
      <c r="P238" s="254"/>
      <c r="Q238" s="253" t="n">
        <v>1</v>
      </c>
      <c r="R238" s="254" t="n">
        <f aca="false">T238</f>
        <v>603372.21</v>
      </c>
      <c r="S238" s="255" t="n">
        <f aca="false">H238</f>
        <v>0.2</v>
      </c>
      <c r="T238" s="254" t="n">
        <f aca="false">I238</f>
        <v>603372.21</v>
      </c>
      <c r="U238" s="254" t="n">
        <f aca="false">ROUND(T238+Q238*R238*S238,2)</f>
        <v>724046.65</v>
      </c>
      <c r="V238" s="257" t="n">
        <v>44531</v>
      </c>
      <c r="W238" s="257" t="n">
        <f aca="false">EDATE(V238,X238)-1</f>
        <v>48182</v>
      </c>
      <c r="X238" s="258" t="n">
        <v>120</v>
      </c>
      <c r="Y238" s="254" t="n">
        <f aca="false">ROUND((R238-Z238)/X238,2)*Q238</f>
        <v>5028.1</v>
      </c>
      <c r="Z238" s="254" t="n">
        <v>0</v>
      </c>
      <c r="AA238" s="254" t="n">
        <v>0</v>
      </c>
      <c r="AB238" s="254"/>
      <c r="AC238" s="254"/>
      <c r="AD238" s="254"/>
      <c r="AE238" s="254"/>
      <c r="AF238" s="254"/>
      <c r="AG238" s="254" t="n">
        <v>-18</v>
      </c>
      <c r="AH238" s="254" t="n">
        <f aca="false">AI238-Y238</f>
        <v>-0.150000000000546</v>
      </c>
      <c r="AI238" s="254" t="n">
        <f aca="false">ROUND((T238+AG238-Z238)/X238,2)</f>
        <v>5027.95</v>
      </c>
      <c r="AJ238" s="254"/>
      <c r="AK238" s="254"/>
      <c r="AL238" s="254"/>
      <c r="AM238" s="254"/>
      <c r="AN238" s="254"/>
      <c r="AO238" s="254"/>
      <c r="AP238" s="254"/>
      <c r="AQ238" s="254"/>
      <c r="AR238" s="254"/>
      <c r="AS238" s="254"/>
      <c r="AT238" s="254"/>
      <c r="AU238" s="254"/>
      <c r="AV238" s="254"/>
      <c r="AW238" s="254"/>
      <c r="AX238" s="254"/>
      <c r="AY238" s="254"/>
      <c r="AZ238" s="254"/>
      <c r="BA238" s="254"/>
      <c r="BB238" s="254"/>
      <c r="BC238" s="254"/>
      <c r="BD238" s="254"/>
      <c r="BE238" s="254"/>
      <c r="BF238" s="254"/>
      <c r="BG238" s="254"/>
      <c r="BH238" s="254"/>
      <c r="BI238" s="254"/>
      <c r="BJ238" s="254"/>
      <c r="BK238" s="254"/>
      <c r="BL238" s="254"/>
      <c r="BM238" s="254"/>
      <c r="BN238" s="254"/>
      <c r="BO238" s="254"/>
      <c r="BP238" s="254"/>
      <c r="BQ238" s="254"/>
      <c r="BR238" s="254"/>
      <c r="BS238" s="254"/>
      <c r="BT238" s="254"/>
      <c r="BU238" s="254"/>
      <c r="BV238" s="254"/>
      <c r="BW238" s="254"/>
      <c r="BX238" s="254"/>
      <c r="BY238" s="254"/>
      <c r="BZ238" s="254"/>
      <c r="CA238" s="254"/>
      <c r="CB238" s="254"/>
      <c r="CC238" s="254"/>
      <c r="CD238" s="254"/>
      <c r="CE238" s="254"/>
      <c r="CF238" s="254"/>
      <c r="CG238" s="254"/>
      <c r="CH238" s="254"/>
      <c r="CI238" s="254" t="e">
        <f aca="false">#N/A</f>
        <v>#N/A</v>
      </c>
      <c r="CJ238" s="254"/>
      <c r="CK238" s="254"/>
      <c r="CL238" s="254"/>
      <c r="CM238" s="257" t="n">
        <v>44531</v>
      </c>
      <c r="CN238" s="257" t="e">
        <f aca="false">EDATE(CM238,CO238)-1</f>
        <v>#N/A</v>
      </c>
      <c r="CO238" s="254" t="e">
        <f aca="false">#N/A</f>
        <v>#N/A</v>
      </c>
      <c r="CP238" s="254" t="n">
        <v>0</v>
      </c>
      <c r="CQ238" s="254"/>
      <c r="CR238" s="254"/>
      <c r="CS238" s="254"/>
      <c r="CT238" s="261" t="n">
        <f aca="false">I238</f>
        <v>603372.21</v>
      </c>
      <c r="CU238" s="261" t="n">
        <f aca="false">CT238-CV238</f>
        <v>0</v>
      </c>
      <c r="CV238" s="261" t="n">
        <v>603372.21</v>
      </c>
      <c r="CW238" s="261" t="n">
        <f aca="false">IF(AND(CW$5&gt;$V238,CW$6&lt;=$W238),$AI238,IF(AND(MONTH(CW$6)=MONTH($W238),YEAR(CW$6)=YEAR($W238)),$T238-$X238*$AI238+$AI238,0))</f>
        <v>5027.95</v>
      </c>
      <c r="CX238" s="261" t="n">
        <f aca="false">IF(AND(CX$5&gt;$V238,CX$6&lt;=$W238),$AI238,IF(AND(MONTH(CX$6)=MONTH($W238),YEAR(CX$6)=YEAR($W238)),$T238-$X238*$AI238+$AI238,0))</f>
        <v>5027.95</v>
      </c>
      <c r="CY238" s="261" t="n">
        <f aca="false">IF(AND(CY$5&gt;$V238,CY$6&lt;=$W238),$AI238,IF(AND(MONTH(CY$6)=MONTH($W238),YEAR(CY$6)=YEAR($W238)),$T238-$X238*$AI238+$AI238,0))</f>
        <v>5027.95</v>
      </c>
      <c r="CZ238" s="261" t="n">
        <f aca="false">IF(AND(CZ$5&gt;$V238,CZ$6&lt;=$W238),$AI238,IF(AND(MONTH(CZ$6)=MONTH($W238),YEAR(CZ$6)=YEAR($W238)),$T238-$X238*$AI238+$AI238,0))</f>
        <v>5027.95</v>
      </c>
      <c r="DA238" s="261" t="n">
        <f aca="false">IF(AND(DA$5&gt;$V238,DA$6&lt;=$W238),$AI238,IF(AND(MONTH(DA$6)=MONTH($W238),YEAR(DA$6)=YEAR($W238)),$T238-$X238*$AI238+$AI238,0))</f>
        <v>5027.95</v>
      </c>
      <c r="DB238" s="261" t="n">
        <f aca="false">IF(AND(DB$5&gt;$V238,DB$6&lt;=$W238),$AI238,IF(AND(MONTH(DB$6)=MONTH($W238),YEAR(DB$6)=YEAR($W238)),$T238-$X238*$AI238+$AI238,0))</f>
        <v>5027.95</v>
      </c>
      <c r="DC238" s="261" t="n">
        <f aca="false">IF(AND(DC$5&gt;$V238,DC$6&lt;=$W238),$AI238,IF(AND(MONTH(DC$6)=MONTH($W238),YEAR(DC$6)=YEAR($W238)),$T238-$X238*$AI238+$AI238,0))</f>
        <v>5027.95</v>
      </c>
      <c r="DD238" s="261" t="n">
        <f aca="false">IF(AND(DD$5&gt;$V238,DD$6&lt;=$W238),$AI238,IF(AND(MONTH(DD$6)=MONTH($W238),YEAR(DD$6)=YEAR($W238)),$T238-$X238*$AI238+$AI238,0))</f>
        <v>5027.95</v>
      </c>
      <c r="DE238" s="261" t="n">
        <f aca="false">IF(AND(DE$5&gt;$V238,DE$6&lt;=$W238),$AI238,IF(AND(MONTH(DE$6)=MONTH($W238),YEAR(DE$6)=YEAR($W238)),$T238-$X238*$AI238+$AI238,0))</f>
        <v>5027.95</v>
      </c>
      <c r="DF238" s="261" t="n">
        <f aca="false">IF(AND(DF$5&gt;$V238,DF$6&lt;=$W238),$AI238,IF(AND(MONTH(DF$6)=MONTH($W238),YEAR(DF$6)=YEAR($W238)),$T238-$X238*$AI238+$AI238,0))</f>
        <v>5027.95</v>
      </c>
      <c r="DG238" s="261" t="n">
        <f aca="false">IF(AND(DG$5&gt;$V238,DG$6&lt;=$W238),$AI238,IF(AND(MONTH(DG$6)=MONTH($W238),YEAR(DG$6)=YEAR($W238)),$T238-$X238*$AI238+$AI238,0))</f>
        <v>5027.95</v>
      </c>
      <c r="DH238" s="277" t="n">
        <f aca="false">IF(AND(DH$5&gt;$V238,DH$6&lt;=$W238),$AI238,IF(AND(MONTH(DH$6)=MONTH($W238),YEAR(DH$6)=YEAR($W238)),$T238-$X238*$AI238+$AI238,0))</f>
        <v>5027.95</v>
      </c>
      <c r="DI238" s="260" t="n">
        <f aca="false">CW238+CX238+CY238+CZ238+DA238+DB238+DC238+DD238+DE238+DF238+DG238+DH238</f>
        <v>60335.4</v>
      </c>
      <c r="DJ238" s="260" t="n">
        <f aca="false">T238+AG238+AJ238+AQ238+AS238+AU238+AW238</f>
        <v>603354.21</v>
      </c>
      <c r="DK238" s="260" t="n">
        <f aca="false">CU238+DI238-O238</f>
        <v>60335.4</v>
      </c>
      <c r="DL238" s="260" t="n">
        <f aca="false">DJ238-DK238</f>
        <v>543018.81</v>
      </c>
      <c r="DM238" s="277" t="n">
        <f aca="false">IF(AND(DM$5&gt;$V238,DM$6&lt;=$W238),$AI238,IF(AND(MONTH(DM$6)=MONTH($W238),YEAR(DM$6)=YEAR($W238)),$T238-$X238*$AI238+$AI238,0))</f>
        <v>5027.95</v>
      </c>
      <c r="DN238" s="277" t="n">
        <f aca="false">IF(AND(DN$5&gt;$V238,DN$6&lt;=$W238),$AI238,IF(AND(MONTH(DN$6)=MONTH($W238),YEAR(DN$6)=YEAR($W238)),$T238-$X238*$AI238+$AI238,0))</f>
        <v>5027.95</v>
      </c>
      <c r="DO238" s="277" t="n">
        <f aca="false">IF(AND(DO$5&gt;$V238,DO$6&lt;=$W238),$AI238,IF(AND(MONTH(DO$6)=MONTH($W238),YEAR(DO$6)=YEAR($W238)),$T238-$X238*$AI238+$AI238,0))</f>
        <v>5027.95</v>
      </c>
      <c r="DP238" s="277" t="n">
        <f aca="false">IF(AND(DP$5&gt;$V238,DP$6&lt;=$W238),$AI238,IF(AND(MONTH(DP$6)=MONTH($W238),YEAR(DP$6)=YEAR($W238)),$T238-$X238*$AI238+$AI238,0))</f>
        <v>5027.95</v>
      </c>
      <c r="DQ238" s="277" t="n">
        <f aca="false">IF(AND(DQ$5&gt;$V238,DQ$6&lt;=$W238),$AI238,IF(AND(MONTH(DQ$6)=MONTH($W238),YEAR(DQ$6)=YEAR($W238)),$T238-$X238*$AI238+$AI238,0))</f>
        <v>5027.95</v>
      </c>
      <c r="DR238" s="277" t="n">
        <f aca="false">IF(AND(DR$5&gt;$V238,DR$6&lt;=$W238),$AI238,IF(AND(MONTH(DR$6)=MONTH($W238),YEAR(DR$6)=YEAR($W238)),$T238-$X238*$AI238+$AI238,0))</f>
        <v>5027.95</v>
      </c>
      <c r="DS238" s="277" t="n">
        <f aca="false">IF(AND(DS$5&gt;$V238,DS$6&lt;=$W238),$AI238,IF(AND(MONTH(DS$6)=MONTH($W238),YEAR(DS$6)=YEAR($W238)),$T238-$X238*$AI238+$AI238,0))</f>
        <v>5027.95</v>
      </c>
      <c r="DT238" s="277" t="n">
        <f aca="false">IF(AND(DT$5&gt;$V238,DT$6&lt;=$W238),$AI238,IF(AND(MONTH(DT$6)=MONTH($W238),YEAR(DT$6)=YEAR($W238)),$T238-$X238*$AI238+$AI238,0))</f>
        <v>5027.95</v>
      </c>
      <c r="DU238" s="277" t="n">
        <f aca="false">IF(AND(DU$5&gt;$V238,DU$6&lt;=$W238),$AI238,IF(AND(MONTH(DU$6)=MONTH($W238),YEAR(DU$6)=YEAR($W238)),$T238-$X238*$AI238+$AI238,0))</f>
        <v>5027.95</v>
      </c>
      <c r="DV238" s="277" t="n">
        <f aca="false">IF(AND(DV$5&gt;$V238,DV$6&lt;=$W238),$AI238,IF(AND(MONTH(DV$6)=MONTH($W238),YEAR(DV$6)=YEAR($W238)),$T238-$X238*$AI238+$AI238,0))</f>
        <v>5027.95</v>
      </c>
      <c r="DW238" s="277" t="n">
        <f aca="false">IF(AND(DW$5&gt;$V238,DW$6&lt;=$W238),$AI238,IF(AND(MONTH(DW$6)=MONTH($W238),YEAR(DW$6)=YEAR($W238)),$T238-$X238*$AI238+$AI238,0))</f>
        <v>5027.95</v>
      </c>
      <c r="DX238" s="277" t="n">
        <f aca="false">IF(AND(DX$5&gt;$V238,DX$6&lt;=$W238),$AI238,IF(AND(MONTH(DX$6)=MONTH($W238),YEAR(DX$6)=YEAR($W238)),$T238-$X238*$AI238+$AI238,0))</f>
        <v>5027.95</v>
      </c>
      <c r="DY238" s="260" t="n">
        <f aca="false">DM238+DN238+DO238+DP238+DQ238+DR238+DS238+DT238+DU238+DV238+DW238+DX238</f>
        <v>60335.4</v>
      </c>
      <c r="DZ238" s="260" t="n">
        <f aca="false">DJ238+AY238+BA238+BC238+BE238+BG238+BI238+BK238+BM238+BO238</f>
        <v>603354.21</v>
      </c>
      <c r="EA238" s="260" t="n">
        <f aca="false">DK238+DY238</f>
        <v>120670.8</v>
      </c>
      <c r="EB238" s="261" t="n">
        <f aca="false">DZ238-EA238</f>
        <v>482683.41</v>
      </c>
      <c r="EC238" s="277" t="n">
        <f aca="false">IF(AND(EC$5&gt;$V238,EC$6&lt;=$W238),$AI238,IF(AND(MONTH(EC$6)=MONTH($W238),YEAR(EC$6)=YEAR($W238)),$T238-$X238*$AI238+$AI238,0))</f>
        <v>5027.95</v>
      </c>
      <c r="ED238" s="277" t="n">
        <f aca="false">IF(AND(ED$5&gt;$V238,ED$6&lt;=$W238),$AI238,IF(AND(MONTH(ED$6)=MONTH($W238),YEAR(ED$6)=YEAR($W238)),$T238-$X238*$AI238+$AI238,0))</f>
        <v>5027.95</v>
      </c>
      <c r="EE238" s="277" t="n">
        <f aca="false">IF(AND(EE$5&gt;$V238,EE$6&lt;=$W238),$AI238,IF(AND(MONTH(EE$6)=MONTH($W238),YEAR(EE$6)=YEAR($W238)),$T238-$X238*$AI238+$AI238,0))</f>
        <v>5027.95</v>
      </c>
      <c r="EF238" s="277" t="n">
        <f aca="false">IF(AND(EF$5&gt;$V238,EF$6&lt;=$W238),$AI238,IF(AND(MONTH(EF$6)=MONTH($W238),YEAR(EF$6)=YEAR($W238)),$T238-$X238*$AI238+$AI238,0))</f>
        <v>5027.95</v>
      </c>
      <c r="EG238" s="277" t="n">
        <f aca="false">IF(AND(EG$5&gt;$V238,EG$6&lt;=$W238),$AI238,IF(AND(MONTH(EG$6)=MONTH($W238),YEAR(EG$6)=YEAR($W238)),$T238-$X238*$AI238+$AI238,0))</f>
        <v>5027.95</v>
      </c>
      <c r="EH238" s="277" t="n">
        <f aca="false">IF(AND(EH$5&gt;$V238,EH$6&lt;=$W238),$AI238,IF(AND(MONTH(EH$6)=MONTH($W238),YEAR(EH$6)=YEAR($W238)),$T238-$X238*$AI238+$AI238,0))</f>
        <v>5027.95</v>
      </c>
      <c r="EI238" s="277" t="n">
        <f aca="false">IF(AND(EI$5&gt;$V238,EI$6&lt;=$W238),$AI238,IF(AND(MONTH(EI$6)=MONTH($W238),YEAR(EI$6)=YEAR($W238)),$T238-$X238*$AI238+$AI238,0))</f>
        <v>5027.95</v>
      </c>
      <c r="EJ238" s="277" t="n">
        <f aca="false">IF(AND(EJ$5&gt;$V238,EJ$6&lt;=$W238),$AI238,IF(AND(MONTH(EJ$6)=MONTH($W238),YEAR(EJ$6)=YEAR($W238)),$T238-$X238*$AI238+$AI238,0))</f>
        <v>5027.95</v>
      </c>
      <c r="EK238" s="277" t="n">
        <f aca="false">IF(AND(EK$5&gt;$V238,EK$6&lt;=$W238),$AI238,IF(AND(MONTH(EK$6)=MONTH($W238),YEAR(EK$6)=YEAR($W238)),$T238-$X238*$AI238+$AI238,0))</f>
        <v>5027.95</v>
      </c>
      <c r="EL238" s="266" t="n">
        <v>5027.95</v>
      </c>
      <c r="EM238" s="278" t="n">
        <v>5027.95</v>
      </c>
      <c r="EN238" s="277" t="n">
        <v>5027.95</v>
      </c>
      <c r="EO238" s="260" t="n">
        <f aca="false">EC238+ED238+EE238+EF238+EG238+EH238+EI238+EJ238+EK238+EL238+EM238+EN238</f>
        <v>60335.4</v>
      </c>
      <c r="EP238" s="260" t="n">
        <f aca="false">T238+AQ238+AS238+AU238+AW238+AY238+BA238+BC238+BE238+BG238+BI238+BK238+BM238+BO238+BQ238+BS238+BU238+BW238+BY238+CA238+CC238+CE238+CG238+AG238</f>
        <v>603354.21</v>
      </c>
      <c r="EQ238" s="260" t="n">
        <f aca="false">EA238+EO238</f>
        <v>181006.2</v>
      </c>
      <c r="ER238" s="260" t="n">
        <f aca="false">EP238-EQ238</f>
        <v>422348.01</v>
      </c>
      <c r="ES238" s="262" t="n">
        <f aca="false">EN238</f>
        <v>5027.95</v>
      </c>
      <c r="ET238" s="262" t="n">
        <f aca="false">ES238</f>
        <v>5027.95</v>
      </c>
      <c r="EU238" s="262" t="n">
        <f aca="false">ET238</f>
        <v>5027.95</v>
      </c>
      <c r="EV238" s="262" t="n">
        <f aca="false">EU238</f>
        <v>5027.95</v>
      </c>
      <c r="EW238" s="262" t="n">
        <f aca="false">EV238</f>
        <v>5027.95</v>
      </c>
      <c r="EX238" s="262" t="n">
        <f aca="false">EW238</f>
        <v>5027.95</v>
      </c>
      <c r="EY238" s="262" t="n">
        <f aca="false">EX238</f>
        <v>5027.95</v>
      </c>
      <c r="EZ238" s="262" t="n">
        <f aca="false">EY238</f>
        <v>5027.95</v>
      </c>
      <c r="FA238" s="262" t="n">
        <f aca="false">EZ238</f>
        <v>5027.95</v>
      </c>
      <c r="FB238" s="262" t="n">
        <f aca="false">FA238</f>
        <v>5027.95</v>
      </c>
      <c r="FC238" s="262" t="n">
        <f aca="false">FB238</f>
        <v>5027.95</v>
      </c>
      <c r="FD238" s="262" t="n">
        <f aca="false">FC238</f>
        <v>5027.95</v>
      </c>
      <c r="FE238" s="261" t="n">
        <f aca="false">ES238+ET238+EU238+EV238+EW238+EX238+EY238+EZ238+FA238+FB238+FC238+FD238</f>
        <v>60335.4</v>
      </c>
      <c r="FF238" s="261" t="n">
        <f aca="false">EP238</f>
        <v>603354.21</v>
      </c>
      <c r="FG238" s="261" t="n">
        <f aca="false">EQ238+FE238</f>
        <v>241341.6</v>
      </c>
      <c r="FH238" s="261" t="n">
        <f aca="false">FF238-FG238</f>
        <v>362012.61</v>
      </c>
      <c r="FI238" s="261" t="n">
        <f aca="false">FD238</f>
        <v>5027.95</v>
      </c>
      <c r="FJ238" s="261" t="n">
        <f aca="false">FI238</f>
        <v>5027.95</v>
      </c>
      <c r="FK238" s="261" t="n">
        <f aca="false">FJ238</f>
        <v>5027.95</v>
      </c>
      <c r="FL238" s="261" t="n">
        <f aca="false">FK238</f>
        <v>5027.95</v>
      </c>
      <c r="FM238" s="261" t="n">
        <f aca="false">FL238</f>
        <v>5027.95</v>
      </c>
      <c r="FN238" s="261" t="n">
        <f aca="false">FM238</f>
        <v>5027.95</v>
      </c>
      <c r="FO238" s="261" t="n">
        <f aca="false">FN238</f>
        <v>5027.95</v>
      </c>
      <c r="FP238" s="261" t="n">
        <f aca="false">FO238</f>
        <v>5027.95</v>
      </c>
      <c r="FQ238" s="261" t="n">
        <f aca="false">FP238</f>
        <v>5027.95</v>
      </c>
      <c r="FR238" s="261" t="n">
        <f aca="false">FQ238</f>
        <v>5027.95</v>
      </c>
      <c r="FS238" s="261" t="n">
        <f aca="false">FR238</f>
        <v>5027.95</v>
      </c>
      <c r="FT238" s="261" t="n">
        <f aca="false">FS238</f>
        <v>5027.95</v>
      </c>
      <c r="FU238" s="261" t="n">
        <f aca="false">FI238+FJ238+FK238+FL238+FM238+FN238+FO238+FP238+FQ238+FR238+FS238+FT238</f>
        <v>60335.4</v>
      </c>
      <c r="FV238" s="261" t="n">
        <f aca="false">FF238</f>
        <v>603354.21</v>
      </c>
      <c r="FW238" s="261" t="n">
        <f aca="false">FG238+FU238</f>
        <v>301677</v>
      </c>
      <c r="FX238" s="261" t="n">
        <f aca="false">FV238-FW238</f>
        <v>301677.21</v>
      </c>
      <c r="FY238" s="261" t="n">
        <f aca="false">FT238</f>
        <v>5027.95</v>
      </c>
      <c r="FZ238" s="261" t="n">
        <f aca="false">FY238</f>
        <v>5027.95</v>
      </c>
      <c r="GA238" s="261" t="n">
        <f aca="false">FZ238</f>
        <v>5027.95</v>
      </c>
      <c r="GB238" s="261" t="n">
        <f aca="false">GA238</f>
        <v>5027.95</v>
      </c>
      <c r="GC238" s="261" t="n">
        <f aca="false">GB238</f>
        <v>5027.95</v>
      </c>
      <c r="GD238" s="261" t="n">
        <f aca="false">GC238</f>
        <v>5027.95</v>
      </c>
      <c r="GE238" s="261" t="n">
        <f aca="false">GD238</f>
        <v>5027.95</v>
      </c>
      <c r="GF238" s="261" t="n">
        <f aca="false">GE238</f>
        <v>5027.95</v>
      </c>
      <c r="GG238" s="261" t="n">
        <f aca="false">GF238</f>
        <v>5027.95</v>
      </c>
      <c r="GH238" s="261" t="n">
        <f aca="false">GG238</f>
        <v>5027.95</v>
      </c>
      <c r="GI238" s="261" t="n">
        <f aca="false">GH238</f>
        <v>5027.95</v>
      </c>
      <c r="GJ238" s="261" t="n">
        <f aca="false">GI238</f>
        <v>5027.95</v>
      </c>
      <c r="GK238" s="261" t="n">
        <f aca="false">FY238+FZ238+GA238+GB238+GC238+GD238+GE238+GF238+GG238+GH238+GI238+GJ238</f>
        <v>60335.4</v>
      </c>
      <c r="GL238" s="261" t="n">
        <f aca="false">FV238</f>
        <v>603354.21</v>
      </c>
      <c r="GM238" s="261" t="n">
        <f aca="false">FW238+GK238</f>
        <v>362012.4</v>
      </c>
      <c r="GN238" s="261" t="n">
        <f aca="false">GL238-GM238</f>
        <v>241341.81</v>
      </c>
      <c r="GO238" s="261" t="n">
        <f aca="false">GJ238</f>
        <v>5027.95</v>
      </c>
      <c r="GP238" s="261" t="n">
        <f aca="false">GO238</f>
        <v>5027.95</v>
      </c>
      <c r="GQ238" s="261" t="n">
        <f aca="false">GP238</f>
        <v>5027.95</v>
      </c>
      <c r="GR238" s="261" t="n">
        <f aca="false">GQ238</f>
        <v>5027.95</v>
      </c>
      <c r="GS238" s="261" t="n">
        <f aca="false">GR238</f>
        <v>5027.95</v>
      </c>
      <c r="GT238" s="261" t="n">
        <f aca="false">GS238</f>
        <v>5027.95</v>
      </c>
      <c r="GU238" s="261" t="n">
        <f aca="false">GT238</f>
        <v>5027.95</v>
      </c>
      <c r="GV238" s="261" t="n">
        <f aca="false">GU238</f>
        <v>5027.95</v>
      </c>
      <c r="GW238" s="261" t="n">
        <f aca="false">GV238</f>
        <v>5027.95</v>
      </c>
      <c r="GX238" s="261" t="n">
        <f aca="false">GW238</f>
        <v>5027.95</v>
      </c>
      <c r="GY238" s="261" t="n">
        <f aca="false">GX238</f>
        <v>5027.95</v>
      </c>
      <c r="GZ238" s="261" t="n">
        <f aca="false">GY238</f>
        <v>5027.95</v>
      </c>
      <c r="HA238" s="261" t="n">
        <f aca="false">GO238+GP238+GQ238+GR238+GS238+GT238+GU238+GV238+GW238+GX238+GY238+GZ238</f>
        <v>60335.4</v>
      </c>
      <c r="HB238" s="261" t="n">
        <f aca="false">GL238</f>
        <v>603354.21</v>
      </c>
      <c r="HC238" s="261" t="n">
        <f aca="false">GM238+HA238</f>
        <v>422347.8</v>
      </c>
      <c r="HD238" s="261" t="n">
        <f aca="false">HB238-HC238</f>
        <v>181006.41</v>
      </c>
      <c r="HE238" s="264" t="n">
        <f aca="false">GO238-GJ238</f>
        <v>0</v>
      </c>
      <c r="HF238" s="264"/>
      <c r="HG238" s="264"/>
      <c r="HH238" s="264"/>
      <c r="HI238" s="264"/>
      <c r="HJ238" s="264"/>
      <c r="HK238" s="264"/>
      <c r="HL238" s="264"/>
      <c r="HM238" s="264"/>
      <c r="HN238" s="264"/>
      <c r="HO238" s="264"/>
      <c r="HP238" s="264"/>
      <c r="HQ238" s="264"/>
      <c r="HR238" s="264"/>
      <c r="HS238" s="264"/>
      <c r="HT238" s="264"/>
      <c r="HU238" s="264"/>
      <c r="HV238" s="264"/>
      <c r="HW238" s="264"/>
      <c r="HX238" s="264"/>
      <c r="HY238" s="264"/>
      <c r="HZ238" s="264"/>
      <c r="IA238" s="264"/>
      <c r="IB238" s="264"/>
      <c r="IC238" s="264"/>
      <c r="ID238" s="264"/>
      <c r="IE238" s="264"/>
      <c r="IF238" s="264"/>
      <c r="IG238" s="264"/>
      <c r="IH238" s="264"/>
      <c r="II238" s="264"/>
      <c r="IJ238" s="264"/>
      <c r="IK238" s="264"/>
      <c r="IL238" s="264"/>
      <c r="IM238" s="264"/>
      <c r="IN238" s="264"/>
      <c r="IO238" s="264"/>
      <c r="IP238" s="264"/>
      <c r="IQ238" s="264"/>
      <c r="IR238" s="264"/>
      <c r="IS238" s="264"/>
      <c r="IT238" s="264"/>
      <c r="IU238" s="264"/>
      <c r="IV238" s="264"/>
      <c r="IW238" s="264"/>
      <c r="IX238" s="264"/>
      <c r="IY238" s="264"/>
      <c r="IZ238" s="264"/>
      <c r="JA238" s="264"/>
      <c r="JB238" s="264"/>
      <c r="JC238" s="264"/>
      <c r="JD238" s="264"/>
      <c r="JE238" s="264"/>
      <c r="JF238" s="264"/>
      <c r="JG238" s="264"/>
      <c r="JH238" s="264"/>
      <c r="JI238" s="264"/>
      <c r="JJ238" s="264"/>
      <c r="JK238" s="264"/>
      <c r="JL238" s="264"/>
      <c r="JM238" s="265"/>
      <c r="JN238" s="265" t="n">
        <f aca="false">DH238-DG238</f>
        <v>0</v>
      </c>
    </row>
    <row r="239" s="201" customFormat="true" ht="22.35" hidden="false" customHeight="false" outlineLevel="0" collapsed="false">
      <c r="A239" s="249" t="n">
        <v>207</v>
      </c>
      <c r="B239" s="250" t="s">
        <v>713</v>
      </c>
      <c r="C239" s="251" t="n">
        <v>5995</v>
      </c>
      <c r="D239" s="252" t="s">
        <v>471</v>
      </c>
      <c r="E239" s="252" t="s">
        <v>633</v>
      </c>
      <c r="F239" s="253" t="n">
        <v>1</v>
      </c>
      <c r="G239" s="254" t="n">
        <v>667718.97</v>
      </c>
      <c r="H239" s="255" t="n">
        <v>0.2</v>
      </c>
      <c r="I239" s="256" t="n">
        <f aca="false">ROUND(F239*G239,2)</f>
        <v>667718.97</v>
      </c>
      <c r="J239" s="254" t="n">
        <f aca="false">ROUND(I239+F239*G239*H239,2)</f>
        <v>801262.76</v>
      </c>
      <c r="K239" s="257" t="n">
        <v>44531</v>
      </c>
      <c r="L239" s="257" t="n">
        <f aca="false">EDATE(K239,M239)-1</f>
        <v>48182</v>
      </c>
      <c r="M239" s="258" t="n">
        <v>120</v>
      </c>
      <c r="N239" s="254" t="n">
        <f aca="false">ROUND(G239/M239,2)*F239</f>
        <v>5564.32</v>
      </c>
      <c r="O239" s="254" t="n">
        <v>0</v>
      </c>
      <c r="P239" s="254"/>
      <c r="Q239" s="253" t="n">
        <v>1</v>
      </c>
      <c r="R239" s="254" t="n">
        <f aca="false">I239+AG239+P239</f>
        <v>667718.97</v>
      </c>
      <c r="S239" s="255" t="n">
        <f aca="false">H239</f>
        <v>0.2</v>
      </c>
      <c r="T239" s="254" t="n">
        <f aca="false">ROUND(Q239*R239,2)</f>
        <v>667718.97</v>
      </c>
      <c r="U239" s="254" t="n">
        <f aca="false">ROUND(T239+Q239*R239*S239,2)</f>
        <v>801262.76</v>
      </c>
      <c r="V239" s="257" t="n">
        <v>44531</v>
      </c>
      <c r="W239" s="257" t="n">
        <f aca="false">EDATE(V239,X239)-1</f>
        <v>48182</v>
      </c>
      <c r="X239" s="258" t="n">
        <v>120</v>
      </c>
      <c r="Y239" s="254" t="n">
        <f aca="false">ROUND((R239-Z239)/X239,2)*Q239</f>
        <v>5564.32</v>
      </c>
      <c r="Z239" s="254" t="n">
        <v>0</v>
      </c>
      <c r="AA239" s="254" t="n">
        <v>0</v>
      </c>
      <c r="AB239" s="254"/>
      <c r="AC239" s="254"/>
      <c r="AD239" s="254"/>
      <c r="AE239" s="254"/>
      <c r="AF239" s="254"/>
      <c r="AG239" s="254"/>
      <c r="AH239" s="254"/>
      <c r="AI239" s="254"/>
      <c r="AJ239" s="254"/>
      <c r="AK239" s="254"/>
      <c r="AL239" s="254"/>
      <c r="AM239" s="254"/>
      <c r="AN239" s="254"/>
      <c r="AO239" s="254"/>
      <c r="AP239" s="254"/>
      <c r="AQ239" s="254"/>
      <c r="AR239" s="254"/>
      <c r="AS239" s="254"/>
      <c r="AT239" s="254"/>
      <c r="AU239" s="254"/>
      <c r="AV239" s="254"/>
      <c r="AW239" s="254"/>
      <c r="AX239" s="254"/>
      <c r="AY239" s="254"/>
      <c r="AZ239" s="254"/>
      <c r="BA239" s="254"/>
      <c r="BB239" s="254"/>
      <c r="BC239" s="254"/>
      <c r="BD239" s="254"/>
      <c r="BE239" s="254"/>
      <c r="BF239" s="254"/>
      <c r="BG239" s="254"/>
      <c r="BH239" s="254"/>
      <c r="BI239" s="254"/>
      <c r="BJ239" s="254"/>
      <c r="BK239" s="254"/>
      <c r="BL239" s="254"/>
      <c r="BM239" s="254"/>
      <c r="BN239" s="254"/>
      <c r="BO239" s="254"/>
      <c r="BP239" s="254"/>
      <c r="BQ239" s="254"/>
      <c r="BR239" s="254"/>
      <c r="BS239" s="254"/>
      <c r="BT239" s="254"/>
      <c r="BU239" s="254"/>
      <c r="BV239" s="254"/>
      <c r="BW239" s="254"/>
      <c r="BX239" s="254"/>
      <c r="BY239" s="254"/>
      <c r="BZ239" s="254"/>
      <c r="CA239" s="254"/>
      <c r="CB239" s="254"/>
      <c r="CC239" s="254"/>
      <c r="CD239" s="254"/>
      <c r="CE239" s="254"/>
      <c r="CF239" s="254"/>
      <c r="CG239" s="254"/>
      <c r="CH239" s="254"/>
      <c r="CI239" s="254" t="e">
        <f aca="false">#N/A</f>
        <v>#N/A</v>
      </c>
      <c r="CJ239" s="254"/>
      <c r="CK239" s="254"/>
      <c r="CL239" s="254"/>
      <c r="CM239" s="257" t="n">
        <v>44531</v>
      </c>
      <c r="CN239" s="257" t="e">
        <f aca="false">EDATE(CM239,CO239)-1</f>
        <v>#N/A</v>
      </c>
      <c r="CO239" s="254" t="e">
        <f aca="false">#N/A</f>
        <v>#N/A</v>
      </c>
      <c r="CP239" s="254" t="n">
        <v>0</v>
      </c>
      <c r="CQ239" s="254"/>
      <c r="CR239" s="254"/>
      <c r="CS239" s="254"/>
      <c r="CT239" s="261" t="n">
        <f aca="false">I239</f>
        <v>667718.97</v>
      </c>
      <c r="CU239" s="261" t="n">
        <f aca="false">CT239-CV239</f>
        <v>0</v>
      </c>
      <c r="CV239" s="261" t="n">
        <v>667718.97</v>
      </c>
      <c r="CW239" s="261" t="n">
        <f aca="false">IF(AND(CW$5&gt;$V239,CW$6&lt;=$W239),$Y239,IF(AND(MONTH(CW$6)=MONTH($W239),YEAR(CW$6)=YEAR($W239)),$T239-$X239*$Y239+$Y239,0))</f>
        <v>5564.32</v>
      </c>
      <c r="CX239" s="261" t="n">
        <f aca="false">IF(AND(CX$5&gt;$V239,CX$6&lt;=$W239),$Y239,IF(AND(MONTH(CX$6)=MONTH($W239),YEAR(CX$6)=YEAR($W239)),$T239-$X239*$Y239+$Y239,0))</f>
        <v>5564.32</v>
      </c>
      <c r="CY239" s="261" t="n">
        <f aca="false">IF(AND(CY$5&gt;$V239,CY$6&lt;=$W239),$Y239,IF(AND(MONTH(CY$6)=MONTH($W239),YEAR(CY$6)=YEAR($W239)),$T239-$X239*$Y239+$Y239,0))</f>
        <v>5564.32</v>
      </c>
      <c r="CZ239" s="261" t="n">
        <f aca="false">IF(AND(CZ$5&gt;$V239,CZ$6&lt;=$W239),$Y239,IF(AND(MONTH(CZ$6)=MONTH($W239),YEAR(CZ$6)=YEAR($W239)),$T239-$X239*$Y239+$Y239,0))</f>
        <v>5564.32</v>
      </c>
      <c r="DA239" s="261" t="n">
        <f aca="false">IF(AND(DA$5&gt;$V239,DA$6&lt;=$W239),$Y239,IF(AND(MONTH(DA$6)=MONTH($W239),YEAR(DA$6)=YEAR($W239)),$T239-$X239*$Y239+$Y239,0))</f>
        <v>5564.32</v>
      </c>
      <c r="DB239" s="261" t="n">
        <f aca="false">IF(AND(DB$5&gt;$V239,DB$6&lt;=$W239),$Y239,IF(AND(MONTH(DB$6)=MONTH($W239),YEAR(DB$6)=YEAR($W239)),$T239-$X239*$Y239+$Y239,0))</f>
        <v>5564.32</v>
      </c>
      <c r="DC239" s="261" t="n">
        <f aca="false">IF(AND(DC$5&gt;$V239,DC$6&lt;=$W239),$Y239,IF(AND(MONTH(DC$6)=MONTH($W239),YEAR(DC$6)=YEAR($W239)),$T239-$X239*$Y239+$Y239,0))</f>
        <v>5564.32</v>
      </c>
      <c r="DD239" s="261" t="n">
        <f aca="false">IF(AND(DD$5&gt;$V239,DD$6&lt;=$W239),$Y239,IF(AND(MONTH(DD$6)=MONTH($W239),YEAR(DD$6)=YEAR($W239)),$T239-$X239*$Y239+$Y239,0))</f>
        <v>5564.32</v>
      </c>
      <c r="DE239" s="261" t="n">
        <f aca="false">IF(AND(DE$5&gt;$V239,DE$6&lt;=$W239),$Y239,IF(AND(MONTH(DE$6)=MONTH($W239),YEAR(DE$6)=YEAR($W239)),$T239-$X239*$Y239+$Y239,0))</f>
        <v>5564.32</v>
      </c>
      <c r="DF239" s="261" t="n">
        <f aca="false">IF(AND(DF$5&gt;$V239,DF$6&lt;=$W239),$Y239,IF(AND(MONTH(DF$6)=MONTH($W239),YEAR(DF$6)=YEAR($W239)),$T239-$X239*$Y239+$Y239,0))</f>
        <v>5564.32</v>
      </c>
      <c r="DG239" s="261" t="n">
        <f aca="false">IF(AND(DG$5&gt;$V239,DG$6&lt;=$W239),$Y239,IF(AND(MONTH(DG$6)=MONTH($W239),YEAR(DG$6)=YEAR($W239)),$T239-$X239*$Y239+$Y239,0))</f>
        <v>5564.32</v>
      </c>
      <c r="DH239" s="261" t="n">
        <f aca="false">IF(AND(DH$5&gt;$V239,DH$6&lt;=$W239),$Y239,IF(AND(MONTH(DH$6)=MONTH($W239),YEAR(DH$6)=YEAR($W239)),$T239-$X239*$Y239+$Y239,0))</f>
        <v>5564.32</v>
      </c>
      <c r="DI239" s="260" t="n">
        <f aca="false">CW239+CX239+CY239+CZ239+DA239+DB239+DC239+DD239+DE239+DF239+DG239+DH239</f>
        <v>66771.84</v>
      </c>
      <c r="DJ239" s="260" t="n">
        <f aca="false">T239+AG239+AJ239+AQ239+AS239+AU239+AW239</f>
        <v>667718.97</v>
      </c>
      <c r="DK239" s="260" t="n">
        <f aca="false">CU239+DI239-O239</f>
        <v>66771.84</v>
      </c>
      <c r="DL239" s="260" t="n">
        <f aca="false">DJ239-DK239</f>
        <v>600947.13</v>
      </c>
      <c r="DM239" s="261" t="n">
        <f aca="false">IF(AND(DM$5&gt;$V239,DM$6&lt;=$W239),$Y239,IF(AND(MONTH(DM$6)=MONTH($W239),YEAR(DM$6)=YEAR($W239)),$T239-$X239*$Y239+$Y239,0))</f>
        <v>5564.32</v>
      </c>
      <c r="DN239" s="261" t="n">
        <f aca="false">IF(AND(DN$5&gt;$V239,DN$6&lt;=$W239),$Y239,IF(AND(MONTH(DN$6)=MONTH($W239),YEAR(DN$6)=YEAR($W239)),$T239-$X239*$Y239+$Y239,0))</f>
        <v>5564.32</v>
      </c>
      <c r="DO239" s="261" t="n">
        <f aca="false">IF(AND(DO$5&gt;$V239,DO$6&lt;=$W239),$Y239,IF(AND(MONTH(DO$6)=MONTH($W239),YEAR(DO$6)=YEAR($W239)),$T239-$X239*$Y239+$Y239,0))</f>
        <v>5564.32</v>
      </c>
      <c r="DP239" s="261" t="n">
        <f aca="false">IF(AND(DP$5&gt;$V239,DP$6&lt;=$W239),$Y239,IF(AND(MONTH(DP$6)=MONTH($W239),YEAR(DP$6)=YEAR($W239)),$T239-$X239*$Y239+$Y239,0))</f>
        <v>5564.32</v>
      </c>
      <c r="DQ239" s="261" t="n">
        <f aca="false">IF(AND(DQ$5&gt;$V239,DQ$6&lt;=$W239),$Y239,IF(AND(MONTH(DQ$6)=MONTH($W239),YEAR(DQ$6)=YEAR($W239)),$T239-$X239*$Y239+$Y239,0))</f>
        <v>5564.32</v>
      </c>
      <c r="DR239" s="261" t="n">
        <f aca="false">IF(AND(DR$5&gt;$V239,DR$6&lt;=$W239),$Y239,IF(AND(MONTH(DR$6)=MONTH($W239),YEAR(DR$6)=YEAR($W239)),$T239-$X239*$Y239+$Y239,0))</f>
        <v>5564.32</v>
      </c>
      <c r="DS239" s="261" t="n">
        <f aca="false">IF(AND(DS$5&gt;$V239,DS$6&lt;=$W239),$Y239,IF(AND(MONTH(DS$6)=MONTH($W239),YEAR(DS$6)=YEAR($W239)),$T239-$X239*$Y239+$Y239,0))</f>
        <v>5564.32</v>
      </c>
      <c r="DT239" s="261" t="n">
        <f aca="false">IF(AND(DT$5&gt;$V239,DT$6&lt;=$W239),$Y239,IF(AND(MONTH(DT$6)=MONTH($W239),YEAR(DT$6)=YEAR($W239)),$T239-$X239*$Y239+$Y239,0))</f>
        <v>5564.32</v>
      </c>
      <c r="DU239" s="261" t="n">
        <f aca="false">IF(AND(DU$5&gt;$V239,DU$6&lt;=$W239),$Y239,IF(AND(MONTH(DU$6)=MONTH($W239),YEAR(DU$6)=YEAR($W239)),$T239-$X239*$Y239+$Y239,0))</f>
        <v>5564.32</v>
      </c>
      <c r="DV239" s="261" t="n">
        <f aca="false">IF(AND(DV$5&gt;$V239,DV$6&lt;=$W239),$Y239,IF(AND(MONTH(DV$6)=MONTH($W239),YEAR(DV$6)=YEAR($W239)),$T239-$X239*$Y239+$Y239,0))</f>
        <v>5564.32</v>
      </c>
      <c r="DW239" s="261" t="n">
        <f aca="false">IF(AND(DW$5&gt;$V239,DW$6&lt;=$W239),$Y239,IF(AND(MONTH(DW$6)=MONTH($W239),YEAR(DW$6)=YEAR($W239)),$T239-$X239*$Y239+$Y239,0))</f>
        <v>5564.32</v>
      </c>
      <c r="DX239" s="261" t="n">
        <f aca="false">IF(AND(DX$5&gt;$V239,DX$6&lt;=$W239),$Y239,IF(AND(MONTH(DX$6)=MONTH($W239),YEAR(DX$6)=YEAR($W239)),$T239-AA239-$X239*$Y239+$Y239,0))</f>
        <v>5564.32</v>
      </c>
      <c r="DY239" s="260" t="n">
        <f aca="false">DM239+DN239+DO239+DP239+DQ239+DR239+DS239+DT239+DU239+DV239+DW239+DX239</f>
        <v>66771.84</v>
      </c>
      <c r="DZ239" s="260" t="n">
        <f aca="false">DJ239+AY239+BA239+BC239+BE239+BG239+BI239+BK239+BM239+BO239</f>
        <v>667718.97</v>
      </c>
      <c r="EA239" s="260" t="n">
        <f aca="false">DK239+DY239</f>
        <v>133543.68</v>
      </c>
      <c r="EB239" s="261" t="n">
        <f aca="false">DZ239-EA239</f>
        <v>534175.29</v>
      </c>
      <c r="EC239" s="261" t="n">
        <f aca="false">IF(AND(EC$5&gt;$V239,EC$6&lt;=$W239),$Y239,IF(AND(MONTH(EC$6)=MONTH($W239),YEAR(EC$6)=YEAR($W239)),$T239-$X239*$Y239+$Y239,0))</f>
        <v>5564.32</v>
      </c>
      <c r="ED239" s="261" t="n">
        <f aca="false">IF(AND(ED$5&gt;$V239,ED$6&lt;=$W239),$Y239,IF(AND(MONTH(ED$6)=MONTH($W239),YEAR(ED$6)=YEAR($W239)),$T239-$X239*$Y239+$Y239,0))</f>
        <v>5564.32</v>
      </c>
      <c r="EE239" s="261" t="n">
        <f aca="false">IF(AND(EE$5&gt;$V239,EE$6&lt;=$W239),$Y239,IF(AND(MONTH(EE$6)=MONTH($W239),YEAR(EE$6)=YEAR($W239)),$T239-$X239*$Y239+$Y239,0))</f>
        <v>5564.32</v>
      </c>
      <c r="EF239" s="261" t="n">
        <f aca="false">IF(AND(EF$5&gt;$V239,EF$6&lt;=$W239),$Y239,IF(AND(MONTH(EF$6)=MONTH($W239),YEAR(EF$6)=YEAR($W239)),$T239-$X239*$Y239+$Y239,0))</f>
        <v>5564.32</v>
      </c>
      <c r="EG239" s="261" t="n">
        <f aca="false">IF(AND(EG$5&gt;$V239,EG$6&lt;=$W239),$Y239,IF(AND(MONTH(EG$6)=MONTH($W239),YEAR(EG$6)=YEAR($W239)),$T239-$X239*$Y239+$Y239,0))</f>
        <v>5564.32</v>
      </c>
      <c r="EH239" s="261" t="n">
        <f aca="false">IF(AND(EH$5&gt;$V239,EH$6&lt;=$W239),$Y239,IF(AND(MONTH(EH$6)=MONTH($W239),YEAR(EH$6)=YEAR($W239)),$T239-$X239*$Y239+$Y239,0))</f>
        <v>5564.32</v>
      </c>
      <c r="EI239" s="261" t="n">
        <f aca="false">IF(AND(EI$5&gt;$V239,EI$6&lt;=$W239),$Y239,IF(AND(MONTH(EI$6)=MONTH($W239),YEAR(EI$6)=YEAR($W239)),$T239-$X239*$Y239+$Y239,0))</f>
        <v>5564.32</v>
      </c>
      <c r="EJ239" s="261" t="n">
        <f aca="false">IF(AND(EJ$5&gt;$V239,EJ$6&lt;=$W239),$Y239,IF(AND(MONTH(EJ$6)=MONTH($W239),YEAR(EJ$6)=YEAR($W239)),$T239-$X239*$Y239+$Y239,0))</f>
        <v>5564.32</v>
      </c>
      <c r="EK239" s="261" t="n">
        <f aca="false">IF(AND(EK$5&gt;$V239,EK$6&lt;=$W239),$Y239,IF(AND(MONTH(EK$6)=MONTH($W239),YEAR(EK$6)=YEAR($W239)),$T239-$X239*$Y239+$Y239,0))</f>
        <v>5564.32</v>
      </c>
      <c r="EL239" s="266" t="n">
        <v>5564.33</v>
      </c>
      <c r="EM239" s="263" t="n">
        <v>5564.33</v>
      </c>
      <c r="EN239" s="261" t="n">
        <v>5564.32</v>
      </c>
      <c r="EO239" s="260" t="n">
        <f aca="false">EC239+ED239+EE239+EF239+EG239+EH239+EI239+EJ239+EK239+EL239+EM239+EN239</f>
        <v>66771.86</v>
      </c>
      <c r="EP239" s="260" t="n">
        <f aca="false">T239+AQ239+AS239+AU239+AW239+AY239+BA239+BC239+BE239+BG239+BI239+BK239+BM239+BO239+BQ239+BS239+BU239+BW239+BY239+CA239+CC239+CE239+CG239</f>
        <v>667718.97</v>
      </c>
      <c r="EQ239" s="260" t="n">
        <f aca="false">EA239+EO239</f>
        <v>200315.54</v>
      </c>
      <c r="ER239" s="260" t="n">
        <f aca="false">EP239-EQ239</f>
        <v>467403.43</v>
      </c>
      <c r="ES239" s="262" t="n">
        <f aca="false">EN239</f>
        <v>5564.32</v>
      </c>
      <c r="ET239" s="262" t="n">
        <f aca="false">ES239</f>
        <v>5564.32</v>
      </c>
      <c r="EU239" s="262" t="n">
        <f aca="false">ET239</f>
        <v>5564.32</v>
      </c>
      <c r="EV239" s="262" t="n">
        <f aca="false">EU239</f>
        <v>5564.32</v>
      </c>
      <c r="EW239" s="262" t="n">
        <f aca="false">EV239</f>
        <v>5564.32</v>
      </c>
      <c r="EX239" s="262" t="n">
        <f aca="false">EW239</f>
        <v>5564.32</v>
      </c>
      <c r="EY239" s="262" t="n">
        <f aca="false">EX239</f>
        <v>5564.32</v>
      </c>
      <c r="EZ239" s="262" t="n">
        <f aca="false">EY239</f>
        <v>5564.32</v>
      </c>
      <c r="FA239" s="262" t="n">
        <f aca="false">EZ239</f>
        <v>5564.32</v>
      </c>
      <c r="FB239" s="262" t="n">
        <f aca="false">FA239</f>
        <v>5564.32</v>
      </c>
      <c r="FC239" s="262" t="n">
        <f aca="false">FB239</f>
        <v>5564.32</v>
      </c>
      <c r="FD239" s="262" t="n">
        <f aca="false">FC239</f>
        <v>5564.32</v>
      </c>
      <c r="FE239" s="261" t="n">
        <f aca="false">ES239+ET239+EU239+EV239+EW239+EX239+EY239+EZ239+FA239+FB239+FC239+FD239</f>
        <v>66771.84</v>
      </c>
      <c r="FF239" s="261" t="n">
        <f aca="false">EP239</f>
        <v>667718.97</v>
      </c>
      <c r="FG239" s="261" t="n">
        <f aca="false">EQ239+FE239</f>
        <v>267087.38</v>
      </c>
      <c r="FH239" s="261" t="n">
        <f aca="false">FF239-FG239</f>
        <v>400631.59</v>
      </c>
      <c r="FI239" s="261" t="n">
        <f aca="false">FD239</f>
        <v>5564.32</v>
      </c>
      <c r="FJ239" s="261" t="n">
        <f aca="false">FI239</f>
        <v>5564.32</v>
      </c>
      <c r="FK239" s="261" t="n">
        <f aca="false">FJ239</f>
        <v>5564.32</v>
      </c>
      <c r="FL239" s="261" t="n">
        <f aca="false">FK239</f>
        <v>5564.32</v>
      </c>
      <c r="FM239" s="261" t="n">
        <f aca="false">FL239</f>
        <v>5564.32</v>
      </c>
      <c r="FN239" s="261" t="n">
        <f aca="false">FM239</f>
        <v>5564.32</v>
      </c>
      <c r="FO239" s="261" t="n">
        <f aca="false">FN239</f>
        <v>5564.32</v>
      </c>
      <c r="FP239" s="261" t="n">
        <f aca="false">FO239</f>
        <v>5564.32</v>
      </c>
      <c r="FQ239" s="261" t="n">
        <f aca="false">FP239</f>
        <v>5564.32</v>
      </c>
      <c r="FR239" s="261" t="n">
        <f aca="false">FQ239</f>
        <v>5564.32</v>
      </c>
      <c r="FS239" s="261" t="n">
        <f aca="false">FR239</f>
        <v>5564.32</v>
      </c>
      <c r="FT239" s="261" t="n">
        <f aca="false">FS239</f>
        <v>5564.32</v>
      </c>
      <c r="FU239" s="261" t="n">
        <f aca="false">FI239+FJ239+FK239+FL239+FM239+FN239+FO239+FP239+FQ239+FR239+FS239+FT239</f>
        <v>66771.84</v>
      </c>
      <c r="FV239" s="261" t="n">
        <f aca="false">FF239</f>
        <v>667718.97</v>
      </c>
      <c r="FW239" s="261" t="n">
        <f aca="false">FG239+FU239</f>
        <v>333859.22</v>
      </c>
      <c r="FX239" s="261" t="n">
        <f aca="false">FV239-FW239</f>
        <v>333859.75</v>
      </c>
      <c r="FY239" s="261" t="n">
        <f aca="false">FT239</f>
        <v>5564.32</v>
      </c>
      <c r="FZ239" s="261" t="n">
        <f aca="false">FY239</f>
        <v>5564.32</v>
      </c>
      <c r="GA239" s="261" t="n">
        <f aca="false">FZ239</f>
        <v>5564.32</v>
      </c>
      <c r="GB239" s="261" t="n">
        <f aca="false">GA239</f>
        <v>5564.32</v>
      </c>
      <c r="GC239" s="261" t="n">
        <f aca="false">GB239</f>
        <v>5564.32</v>
      </c>
      <c r="GD239" s="261" t="n">
        <f aca="false">GC239</f>
        <v>5564.32</v>
      </c>
      <c r="GE239" s="261" t="n">
        <f aca="false">GD239</f>
        <v>5564.32</v>
      </c>
      <c r="GF239" s="261" t="n">
        <f aca="false">GE239</f>
        <v>5564.32</v>
      </c>
      <c r="GG239" s="261" t="n">
        <f aca="false">GF239</f>
        <v>5564.32</v>
      </c>
      <c r="GH239" s="261" t="n">
        <f aca="false">GG239</f>
        <v>5564.32</v>
      </c>
      <c r="GI239" s="261" t="n">
        <f aca="false">GH239</f>
        <v>5564.32</v>
      </c>
      <c r="GJ239" s="261" t="n">
        <f aca="false">GI239</f>
        <v>5564.32</v>
      </c>
      <c r="GK239" s="261" t="n">
        <f aca="false">FY239+FZ239+GA239+GB239+GC239+GD239+GE239+GF239+GG239+GH239+GI239+GJ239</f>
        <v>66771.84</v>
      </c>
      <c r="GL239" s="261" t="n">
        <f aca="false">FV239</f>
        <v>667718.97</v>
      </c>
      <c r="GM239" s="261" t="n">
        <f aca="false">FW239+GK239</f>
        <v>400631.06</v>
      </c>
      <c r="GN239" s="261" t="n">
        <f aca="false">GL239-GM239</f>
        <v>267087.91</v>
      </c>
      <c r="GO239" s="261" t="n">
        <f aca="false">GJ239</f>
        <v>5564.32</v>
      </c>
      <c r="GP239" s="261" t="n">
        <f aca="false">GO239</f>
        <v>5564.32</v>
      </c>
      <c r="GQ239" s="261" t="n">
        <f aca="false">GP239</f>
        <v>5564.32</v>
      </c>
      <c r="GR239" s="261" t="n">
        <f aca="false">GQ239</f>
        <v>5564.32</v>
      </c>
      <c r="GS239" s="261" t="n">
        <f aca="false">GR239</f>
        <v>5564.32</v>
      </c>
      <c r="GT239" s="261" t="n">
        <f aca="false">GS239</f>
        <v>5564.32</v>
      </c>
      <c r="GU239" s="261" t="n">
        <f aca="false">GT239</f>
        <v>5564.32</v>
      </c>
      <c r="GV239" s="261" t="n">
        <f aca="false">GU239</f>
        <v>5564.32</v>
      </c>
      <c r="GW239" s="261" t="n">
        <f aca="false">GV239</f>
        <v>5564.32</v>
      </c>
      <c r="GX239" s="261" t="n">
        <f aca="false">GW239</f>
        <v>5564.32</v>
      </c>
      <c r="GY239" s="261" t="n">
        <f aca="false">GX239</f>
        <v>5564.32</v>
      </c>
      <c r="GZ239" s="261" t="n">
        <f aca="false">GY239</f>
        <v>5564.32</v>
      </c>
      <c r="HA239" s="261" t="n">
        <f aca="false">GO239+GP239+GQ239+GR239+GS239+GT239+GU239+GV239+GW239+GX239+GY239+GZ239</f>
        <v>66771.84</v>
      </c>
      <c r="HB239" s="261" t="n">
        <f aca="false">GL239</f>
        <v>667718.97</v>
      </c>
      <c r="HC239" s="261" t="n">
        <f aca="false">GM239+HA239</f>
        <v>467402.9</v>
      </c>
      <c r="HD239" s="261" t="n">
        <f aca="false">HB239-HC239</f>
        <v>200316.07</v>
      </c>
      <c r="HE239" s="264" t="n">
        <f aca="false">GO239-GJ239</f>
        <v>0</v>
      </c>
      <c r="HF239" s="264"/>
      <c r="HG239" s="264"/>
      <c r="HH239" s="264"/>
      <c r="HI239" s="264"/>
      <c r="HJ239" s="264"/>
      <c r="HK239" s="264"/>
      <c r="HL239" s="264"/>
      <c r="HM239" s="264"/>
      <c r="HN239" s="264"/>
      <c r="HO239" s="264"/>
      <c r="HP239" s="264"/>
      <c r="HQ239" s="264"/>
      <c r="HR239" s="264"/>
      <c r="HS239" s="264"/>
      <c r="HT239" s="264"/>
      <c r="HU239" s="264"/>
      <c r="HV239" s="264"/>
      <c r="HW239" s="264"/>
      <c r="HX239" s="264"/>
      <c r="HY239" s="264"/>
      <c r="HZ239" s="264"/>
      <c r="IA239" s="264"/>
      <c r="IB239" s="264"/>
      <c r="IC239" s="264"/>
      <c r="ID239" s="264"/>
      <c r="IE239" s="264"/>
      <c r="IF239" s="264"/>
      <c r="IG239" s="264"/>
      <c r="IH239" s="264"/>
      <c r="II239" s="264"/>
      <c r="IJ239" s="264"/>
      <c r="IK239" s="264"/>
      <c r="IL239" s="264"/>
      <c r="IM239" s="264"/>
      <c r="IN239" s="264"/>
      <c r="IO239" s="264"/>
      <c r="IP239" s="264"/>
      <c r="IQ239" s="264"/>
      <c r="IR239" s="264"/>
      <c r="IS239" s="264"/>
      <c r="IT239" s="264"/>
      <c r="IU239" s="264"/>
      <c r="IV239" s="264"/>
      <c r="IW239" s="264"/>
      <c r="IX239" s="264"/>
      <c r="IY239" s="264"/>
      <c r="IZ239" s="264"/>
      <c r="JA239" s="264"/>
      <c r="JB239" s="264"/>
      <c r="JC239" s="264"/>
      <c r="JD239" s="264"/>
      <c r="JE239" s="264"/>
      <c r="JF239" s="264"/>
      <c r="JG239" s="264"/>
      <c r="JH239" s="264"/>
      <c r="JI239" s="264"/>
      <c r="JJ239" s="264"/>
      <c r="JK239" s="264"/>
      <c r="JL239" s="264"/>
      <c r="JM239" s="265"/>
      <c r="JN239" s="265" t="n">
        <f aca="false">DH239-DG239</f>
        <v>0</v>
      </c>
    </row>
    <row r="240" s="201" customFormat="true" ht="22.35" hidden="false" customHeight="false" outlineLevel="0" collapsed="false">
      <c r="A240" s="249" t="n">
        <v>208</v>
      </c>
      <c r="B240" s="250" t="s">
        <v>714</v>
      </c>
      <c r="C240" s="251" t="n">
        <v>5996</v>
      </c>
      <c r="D240" s="252" t="s">
        <v>471</v>
      </c>
      <c r="E240" s="252" t="s">
        <v>633</v>
      </c>
      <c r="F240" s="253" t="n">
        <v>1</v>
      </c>
      <c r="G240" s="254" t="n">
        <v>596209.42</v>
      </c>
      <c r="H240" s="255" t="n">
        <v>0.2</v>
      </c>
      <c r="I240" s="256" t="n">
        <f aca="false">ROUND(F240*G240,2)</f>
        <v>596209.42</v>
      </c>
      <c r="J240" s="254" t="n">
        <f aca="false">ROUND(I240+F240*G240*H240,2)</f>
        <v>715451.3</v>
      </c>
      <c r="K240" s="257" t="n">
        <v>44531</v>
      </c>
      <c r="L240" s="257" t="n">
        <f aca="false">EDATE(K240,M240)-1</f>
        <v>48182</v>
      </c>
      <c r="M240" s="258" t="n">
        <v>120</v>
      </c>
      <c r="N240" s="254" t="n">
        <f aca="false">ROUND(G240/M240,2)*F240</f>
        <v>4968.41</v>
      </c>
      <c r="O240" s="254" t="n">
        <v>0</v>
      </c>
      <c r="P240" s="254"/>
      <c r="Q240" s="253" t="n">
        <v>1</v>
      </c>
      <c r="R240" s="254" t="n">
        <f aca="false">I240+AG240+P240</f>
        <v>596209.42</v>
      </c>
      <c r="S240" s="255" t="n">
        <f aca="false">H240</f>
        <v>0.2</v>
      </c>
      <c r="T240" s="254" t="n">
        <f aca="false">ROUND(Q240*R240,2)</f>
        <v>596209.42</v>
      </c>
      <c r="U240" s="254" t="n">
        <f aca="false">ROUND(T240+Q240*R240*S240,2)</f>
        <v>715451.3</v>
      </c>
      <c r="V240" s="257" t="n">
        <v>44531</v>
      </c>
      <c r="W240" s="257" t="n">
        <f aca="false">EDATE(V240,X240)-1</f>
        <v>48182</v>
      </c>
      <c r="X240" s="258" t="n">
        <v>120</v>
      </c>
      <c r="Y240" s="254" t="n">
        <f aca="false">ROUND((R240-Z240)/X240,2)*Q240</f>
        <v>4968.41</v>
      </c>
      <c r="Z240" s="254" t="n">
        <v>0</v>
      </c>
      <c r="AA240" s="254" t="n">
        <v>0</v>
      </c>
      <c r="AB240" s="254"/>
      <c r="AC240" s="254"/>
      <c r="AD240" s="254"/>
      <c r="AE240" s="254"/>
      <c r="AF240" s="254"/>
      <c r="AG240" s="254"/>
      <c r="AH240" s="254"/>
      <c r="AI240" s="254"/>
      <c r="AJ240" s="254"/>
      <c r="AK240" s="254"/>
      <c r="AL240" s="254"/>
      <c r="AM240" s="254"/>
      <c r="AN240" s="254"/>
      <c r="AO240" s="254"/>
      <c r="AP240" s="254"/>
      <c r="AQ240" s="254"/>
      <c r="AR240" s="254"/>
      <c r="AS240" s="254"/>
      <c r="AT240" s="254"/>
      <c r="AU240" s="254"/>
      <c r="AV240" s="254"/>
      <c r="AW240" s="254"/>
      <c r="AX240" s="254"/>
      <c r="AY240" s="254"/>
      <c r="AZ240" s="254"/>
      <c r="BA240" s="254"/>
      <c r="BB240" s="254"/>
      <c r="BC240" s="254"/>
      <c r="BD240" s="254"/>
      <c r="BE240" s="254"/>
      <c r="BF240" s="254"/>
      <c r="BG240" s="254"/>
      <c r="BH240" s="254"/>
      <c r="BI240" s="254"/>
      <c r="BJ240" s="254"/>
      <c r="BK240" s="254"/>
      <c r="BL240" s="254"/>
      <c r="BM240" s="254"/>
      <c r="BN240" s="254"/>
      <c r="BO240" s="254"/>
      <c r="BP240" s="254"/>
      <c r="BQ240" s="254"/>
      <c r="BR240" s="254"/>
      <c r="BS240" s="254"/>
      <c r="BT240" s="254"/>
      <c r="BU240" s="254"/>
      <c r="BV240" s="254"/>
      <c r="BW240" s="254"/>
      <c r="BX240" s="254"/>
      <c r="BY240" s="254"/>
      <c r="BZ240" s="254"/>
      <c r="CA240" s="254"/>
      <c r="CB240" s="254"/>
      <c r="CC240" s="254"/>
      <c r="CD240" s="254"/>
      <c r="CE240" s="254"/>
      <c r="CF240" s="254"/>
      <c r="CG240" s="254"/>
      <c r="CH240" s="254"/>
      <c r="CI240" s="254" t="e">
        <f aca="false">#N/A</f>
        <v>#N/A</v>
      </c>
      <c r="CJ240" s="254"/>
      <c r="CK240" s="254"/>
      <c r="CL240" s="254"/>
      <c r="CM240" s="257" t="n">
        <v>44531</v>
      </c>
      <c r="CN240" s="257" t="e">
        <f aca="false">EDATE(CM240,CO240)-1</f>
        <v>#N/A</v>
      </c>
      <c r="CO240" s="254" t="e">
        <f aca="false">#N/A</f>
        <v>#N/A</v>
      </c>
      <c r="CP240" s="254" t="n">
        <v>0</v>
      </c>
      <c r="CQ240" s="254"/>
      <c r="CR240" s="254"/>
      <c r="CS240" s="254"/>
      <c r="CT240" s="261" t="n">
        <f aca="false">I240</f>
        <v>596209.42</v>
      </c>
      <c r="CU240" s="261" t="n">
        <f aca="false">CT240-CV240</f>
        <v>0</v>
      </c>
      <c r="CV240" s="261" t="n">
        <v>596209.42</v>
      </c>
      <c r="CW240" s="261" t="n">
        <f aca="false">IF(AND(CW$5&gt;$V240,CW$6&lt;=$W240),$Y240,IF(AND(MONTH(CW$6)=MONTH($W240),YEAR(CW$6)=YEAR($W240)),$T240-$X240*$Y240+$Y240,0))</f>
        <v>4968.41</v>
      </c>
      <c r="CX240" s="261" t="n">
        <f aca="false">IF(AND(CX$5&gt;$V240,CX$6&lt;=$W240),$Y240,IF(AND(MONTH(CX$6)=MONTH($W240),YEAR(CX$6)=YEAR($W240)),$T240-$X240*$Y240+$Y240,0))</f>
        <v>4968.41</v>
      </c>
      <c r="CY240" s="261" t="n">
        <f aca="false">IF(AND(CY$5&gt;$V240,CY$6&lt;=$W240),$Y240,IF(AND(MONTH(CY$6)=MONTH($W240),YEAR(CY$6)=YEAR($W240)),$T240-$X240*$Y240+$Y240,0))</f>
        <v>4968.41</v>
      </c>
      <c r="CZ240" s="261" t="n">
        <f aca="false">IF(AND(CZ$5&gt;$V240,CZ$6&lt;=$W240),$Y240,IF(AND(MONTH(CZ$6)=MONTH($W240),YEAR(CZ$6)=YEAR($W240)),$T240-$X240*$Y240+$Y240,0))</f>
        <v>4968.41</v>
      </c>
      <c r="DA240" s="261" t="n">
        <f aca="false">IF(AND(DA$5&gt;$V240,DA$6&lt;=$W240),$Y240,IF(AND(MONTH(DA$6)=MONTH($W240),YEAR(DA$6)=YEAR($W240)),$T240-$X240*$Y240+$Y240,0))</f>
        <v>4968.41</v>
      </c>
      <c r="DB240" s="261" t="n">
        <f aca="false">IF(AND(DB$5&gt;$V240,DB$6&lt;=$W240),$Y240,IF(AND(MONTH(DB$6)=MONTH($W240),YEAR(DB$6)=YEAR($W240)),$T240-$X240*$Y240+$Y240,0))</f>
        <v>4968.41</v>
      </c>
      <c r="DC240" s="261" t="n">
        <f aca="false">IF(AND(DC$5&gt;$V240,DC$6&lt;=$W240),$Y240,IF(AND(MONTH(DC$6)=MONTH($W240),YEAR(DC$6)=YEAR($W240)),$T240-$X240*$Y240+$Y240,0))</f>
        <v>4968.41</v>
      </c>
      <c r="DD240" s="261" t="n">
        <f aca="false">IF(AND(DD$5&gt;$V240,DD$6&lt;=$W240),$Y240,IF(AND(MONTH(DD$6)=MONTH($W240),YEAR(DD$6)=YEAR($W240)),$T240-$X240*$Y240+$Y240,0))</f>
        <v>4968.41</v>
      </c>
      <c r="DE240" s="261" t="n">
        <f aca="false">IF(AND(DE$5&gt;$V240,DE$6&lt;=$W240),$Y240,IF(AND(MONTH(DE$6)=MONTH($W240),YEAR(DE$6)=YEAR($W240)),$T240-$X240*$Y240+$Y240,0))</f>
        <v>4968.41</v>
      </c>
      <c r="DF240" s="261" t="n">
        <f aca="false">IF(AND(DF$5&gt;$V240,DF$6&lt;=$W240),$Y240,IF(AND(MONTH(DF$6)=MONTH($W240),YEAR(DF$6)=YEAR($W240)),$T240-$X240*$Y240+$Y240,0))</f>
        <v>4968.41</v>
      </c>
      <c r="DG240" s="261" t="n">
        <f aca="false">IF(AND(DG$5&gt;$V240,DG$6&lt;=$W240),$Y240,IF(AND(MONTH(DG$6)=MONTH($W240),YEAR(DG$6)=YEAR($W240)),$T240-$X240*$Y240+$Y240,0))</f>
        <v>4968.41</v>
      </c>
      <c r="DH240" s="261" t="n">
        <f aca="false">IF(AND(DH$5&gt;$V240,DH$6&lt;=$W240),$Y240,IF(AND(MONTH(DH$6)=MONTH($W240),YEAR(DH$6)=YEAR($W240)),$T240-$X240*$Y240+$Y240,0))</f>
        <v>4968.41</v>
      </c>
      <c r="DI240" s="260" t="n">
        <f aca="false">CW240+CX240+CY240+CZ240+DA240+DB240+DC240+DD240+DE240+DF240+DG240+DH240</f>
        <v>59620.92</v>
      </c>
      <c r="DJ240" s="260" t="n">
        <f aca="false">T240+AG240+AJ240+AQ240+AS240+AU240+AW240</f>
        <v>596209.42</v>
      </c>
      <c r="DK240" s="260" t="n">
        <f aca="false">CU240+DI240-O240</f>
        <v>59620.92</v>
      </c>
      <c r="DL240" s="260" t="n">
        <f aca="false">DJ240-DK240</f>
        <v>536588.5</v>
      </c>
      <c r="DM240" s="261" t="n">
        <f aca="false">IF(AND(DM$5&gt;$V240,DM$6&lt;=$W240),$Y240,IF(AND(MONTH(DM$6)=MONTH($W240),YEAR(DM$6)=YEAR($W240)),$T240-$X240*$Y240+$Y240,0))</f>
        <v>4968.41</v>
      </c>
      <c r="DN240" s="261" t="n">
        <f aca="false">IF(AND(DN$5&gt;$V240,DN$6&lt;=$W240),$Y240,IF(AND(MONTH(DN$6)=MONTH($W240),YEAR(DN$6)=YEAR($W240)),$T240-$X240*$Y240+$Y240,0))</f>
        <v>4968.41</v>
      </c>
      <c r="DO240" s="261" t="n">
        <f aca="false">IF(AND(DO$5&gt;$V240,DO$6&lt;=$W240),$Y240,IF(AND(MONTH(DO$6)=MONTH($W240),YEAR(DO$6)=YEAR($W240)),$T240-$X240*$Y240+$Y240,0))</f>
        <v>4968.41</v>
      </c>
      <c r="DP240" s="261" t="n">
        <f aca="false">IF(AND(DP$5&gt;$V240,DP$6&lt;=$W240),$Y240,IF(AND(MONTH(DP$6)=MONTH($W240),YEAR(DP$6)=YEAR($W240)),$T240-$X240*$Y240+$Y240,0))</f>
        <v>4968.41</v>
      </c>
      <c r="DQ240" s="261" t="n">
        <f aca="false">IF(AND(DQ$5&gt;$V240,DQ$6&lt;=$W240),$Y240,IF(AND(MONTH(DQ$6)=MONTH($W240),YEAR(DQ$6)=YEAR($W240)),$T240-$X240*$Y240+$Y240,0))</f>
        <v>4968.41</v>
      </c>
      <c r="DR240" s="261" t="n">
        <f aca="false">IF(AND(DR$5&gt;$V240,DR$6&lt;=$W240),$Y240,IF(AND(MONTH(DR$6)=MONTH($W240),YEAR(DR$6)=YEAR($W240)),$T240-$X240*$Y240+$Y240,0))</f>
        <v>4968.41</v>
      </c>
      <c r="DS240" s="261" t="n">
        <f aca="false">IF(AND(DS$5&gt;$V240,DS$6&lt;=$W240),$Y240,IF(AND(MONTH(DS$6)=MONTH($W240),YEAR(DS$6)=YEAR($W240)),$T240-$X240*$Y240+$Y240,0))</f>
        <v>4968.41</v>
      </c>
      <c r="DT240" s="261" t="n">
        <f aca="false">IF(AND(DT$5&gt;$V240,DT$6&lt;=$W240),$Y240,IF(AND(MONTH(DT$6)=MONTH($W240),YEAR(DT$6)=YEAR($W240)),$T240-$X240*$Y240+$Y240,0))</f>
        <v>4968.41</v>
      </c>
      <c r="DU240" s="261" t="n">
        <f aca="false">IF(AND(DU$5&gt;$V240,DU$6&lt;=$W240),$Y240,IF(AND(MONTH(DU$6)=MONTH($W240),YEAR(DU$6)=YEAR($W240)),$T240-$X240*$Y240+$Y240,0))</f>
        <v>4968.41</v>
      </c>
      <c r="DV240" s="261" t="n">
        <f aca="false">IF(AND(DV$5&gt;$V240,DV$6&lt;=$W240),$Y240,IF(AND(MONTH(DV$6)=MONTH($W240),YEAR(DV$6)=YEAR($W240)),$T240-$X240*$Y240+$Y240,0))</f>
        <v>4968.41</v>
      </c>
      <c r="DW240" s="261" t="n">
        <f aca="false">IF(AND(DW$5&gt;$V240,DW$6&lt;=$W240),$Y240,IF(AND(MONTH(DW$6)=MONTH($W240),YEAR(DW$6)=YEAR($W240)),$T240-$X240*$Y240+$Y240,0))</f>
        <v>4968.41</v>
      </c>
      <c r="DX240" s="261" t="n">
        <f aca="false">IF(AND(DX$5&gt;$V240,DX$6&lt;=$W240),$Y240,IF(AND(MONTH(DX$6)=MONTH($W240),YEAR(DX$6)=YEAR($W240)),$T240-AA240-$X240*$Y240+$Y240,0))</f>
        <v>4968.41</v>
      </c>
      <c r="DY240" s="260" t="n">
        <f aca="false">DM240+DN240+DO240+DP240+DQ240+DR240+DS240+DT240+DU240+DV240+DW240+DX240</f>
        <v>59620.92</v>
      </c>
      <c r="DZ240" s="260" t="n">
        <f aca="false">DJ240+AY240+BA240+BC240+BE240+BG240+BI240+BK240+BM240+BO240</f>
        <v>596209.42</v>
      </c>
      <c r="EA240" s="260" t="n">
        <f aca="false">DK240+DY240</f>
        <v>119241.84</v>
      </c>
      <c r="EB240" s="261" t="n">
        <f aca="false">DZ240-EA240</f>
        <v>476967.58</v>
      </c>
      <c r="EC240" s="261" t="n">
        <f aca="false">IF(AND(EC$5&gt;$V240,EC$6&lt;=$W240),$Y240,IF(AND(MONTH(EC$6)=MONTH($W240),YEAR(EC$6)=YEAR($W240)),$T240-$X240*$Y240+$Y240,0))</f>
        <v>4968.41</v>
      </c>
      <c r="ED240" s="261" t="n">
        <f aca="false">IF(AND(ED$5&gt;$V240,ED$6&lt;=$W240),$Y240,IF(AND(MONTH(ED$6)=MONTH($W240),YEAR(ED$6)=YEAR($W240)),$T240-$X240*$Y240+$Y240,0))</f>
        <v>4968.41</v>
      </c>
      <c r="EE240" s="261" t="n">
        <f aca="false">IF(AND(EE$5&gt;$V240,EE$6&lt;=$W240),$Y240,IF(AND(MONTH(EE$6)=MONTH($W240),YEAR(EE$6)=YEAR($W240)),$T240-$X240*$Y240+$Y240,0))</f>
        <v>4968.41</v>
      </c>
      <c r="EF240" s="261" t="n">
        <f aca="false">IF(AND(EF$5&gt;$V240,EF$6&lt;=$W240),$Y240,IF(AND(MONTH(EF$6)=MONTH($W240),YEAR(EF$6)=YEAR($W240)),$T240-$X240*$Y240+$Y240,0))</f>
        <v>4968.41</v>
      </c>
      <c r="EG240" s="261" t="n">
        <f aca="false">IF(AND(EG$5&gt;$V240,EG$6&lt;=$W240),$Y240,IF(AND(MONTH(EG$6)=MONTH($W240),YEAR(EG$6)=YEAR($W240)),$T240-$X240*$Y240+$Y240,0))</f>
        <v>4968.41</v>
      </c>
      <c r="EH240" s="261" t="n">
        <f aca="false">IF(AND(EH$5&gt;$V240,EH$6&lt;=$W240),$Y240,IF(AND(MONTH(EH$6)=MONTH($W240),YEAR(EH$6)=YEAR($W240)),$T240-$X240*$Y240+$Y240,0))</f>
        <v>4968.41</v>
      </c>
      <c r="EI240" s="261" t="n">
        <f aca="false">IF(AND(EI$5&gt;$V240,EI$6&lt;=$W240),$Y240,IF(AND(MONTH(EI$6)=MONTH($W240),YEAR(EI$6)=YEAR($W240)),$T240-$X240*$Y240+$Y240,0))</f>
        <v>4968.41</v>
      </c>
      <c r="EJ240" s="261" t="n">
        <f aca="false">IF(AND(EJ$5&gt;$V240,EJ$6&lt;=$W240),$Y240,IF(AND(MONTH(EJ$6)=MONTH($W240),YEAR(EJ$6)=YEAR($W240)),$T240-$X240*$Y240+$Y240,0))</f>
        <v>4968.41</v>
      </c>
      <c r="EK240" s="261" t="n">
        <f aca="false">IF(AND(EK$5&gt;$V240,EK$6&lt;=$W240),$Y240,IF(AND(MONTH(EK$6)=MONTH($W240),YEAR(EK$6)=YEAR($W240)),$T240-$X240*$Y240+$Y240,0))</f>
        <v>4968.41</v>
      </c>
      <c r="EL240" s="266" t="n">
        <v>4968.41</v>
      </c>
      <c r="EM240" s="263" t="n">
        <v>4968.41</v>
      </c>
      <c r="EN240" s="261" t="n">
        <v>4968.41</v>
      </c>
      <c r="EO240" s="260" t="n">
        <f aca="false">EC240+ED240+EE240+EF240+EG240+EH240+EI240+EJ240+EK240+EL240+EM240+EN240</f>
        <v>59620.92</v>
      </c>
      <c r="EP240" s="260" t="n">
        <f aca="false">T240+AQ240+AS240+AU240+AW240+AY240+BA240+BC240+BE240+BG240+BI240+BK240+BM240+BO240+BQ240+BS240+BU240+BW240+BY240+CA240+CC240+CE240+CG240</f>
        <v>596209.42</v>
      </c>
      <c r="EQ240" s="260" t="n">
        <f aca="false">EA240+EO240</f>
        <v>178862.76</v>
      </c>
      <c r="ER240" s="260" t="n">
        <f aca="false">EP240-EQ240</f>
        <v>417346.66</v>
      </c>
      <c r="ES240" s="262" t="n">
        <f aca="false">EN240</f>
        <v>4968.41</v>
      </c>
      <c r="ET240" s="262" t="n">
        <f aca="false">ES240</f>
        <v>4968.41</v>
      </c>
      <c r="EU240" s="262" t="n">
        <f aca="false">ET240</f>
        <v>4968.41</v>
      </c>
      <c r="EV240" s="262" t="n">
        <f aca="false">EU240</f>
        <v>4968.41</v>
      </c>
      <c r="EW240" s="262" t="n">
        <f aca="false">EV240</f>
        <v>4968.41</v>
      </c>
      <c r="EX240" s="262" t="n">
        <f aca="false">EW240</f>
        <v>4968.41</v>
      </c>
      <c r="EY240" s="262" t="n">
        <f aca="false">EX240</f>
        <v>4968.41</v>
      </c>
      <c r="EZ240" s="262" t="n">
        <f aca="false">EY240</f>
        <v>4968.41</v>
      </c>
      <c r="FA240" s="262" t="n">
        <f aca="false">EZ240</f>
        <v>4968.41</v>
      </c>
      <c r="FB240" s="262" t="n">
        <f aca="false">FA240</f>
        <v>4968.41</v>
      </c>
      <c r="FC240" s="262" t="n">
        <f aca="false">FB240</f>
        <v>4968.41</v>
      </c>
      <c r="FD240" s="262" t="n">
        <f aca="false">FC240</f>
        <v>4968.41</v>
      </c>
      <c r="FE240" s="261" t="n">
        <f aca="false">ES240+ET240+EU240+EV240+EW240+EX240+EY240+EZ240+FA240+FB240+FC240+FD240</f>
        <v>59620.92</v>
      </c>
      <c r="FF240" s="261" t="n">
        <f aca="false">EP240</f>
        <v>596209.42</v>
      </c>
      <c r="FG240" s="261" t="n">
        <f aca="false">EQ240+FE240</f>
        <v>238483.68</v>
      </c>
      <c r="FH240" s="261" t="n">
        <f aca="false">FF240-FG240</f>
        <v>357725.74</v>
      </c>
      <c r="FI240" s="261" t="n">
        <f aca="false">FD240</f>
        <v>4968.41</v>
      </c>
      <c r="FJ240" s="261" t="n">
        <f aca="false">FI240</f>
        <v>4968.41</v>
      </c>
      <c r="FK240" s="261" t="n">
        <f aca="false">FJ240</f>
        <v>4968.41</v>
      </c>
      <c r="FL240" s="261" t="n">
        <f aca="false">FK240</f>
        <v>4968.41</v>
      </c>
      <c r="FM240" s="261" t="n">
        <f aca="false">FL240</f>
        <v>4968.41</v>
      </c>
      <c r="FN240" s="261" t="n">
        <f aca="false">FM240</f>
        <v>4968.41</v>
      </c>
      <c r="FO240" s="261" t="n">
        <f aca="false">FN240</f>
        <v>4968.41</v>
      </c>
      <c r="FP240" s="261" t="n">
        <f aca="false">FO240</f>
        <v>4968.41</v>
      </c>
      <c r="FQ240" s="261" t="n">
        <f aca="false">FP240</f>
        <v>4968.41</v>
      </c>
      <c r="FR240" s="261" t="n">
        <f aca="false">FQ240</f>
        <v>4968.41</v>
      </c>
      <c r="FS240" s="261" t="n">
        <f aca="false">FR240</f>
        <v>4968.41</v>
      </c>
      <c r="FT240" s="261" t="n">
        <f aca="false">FS240</f>
        <v>4968.41</v>
      </c>
      <c r="FU240" s="261" t="n">
        <f aca="false">FI240+FJ240+FK240+FL240+FM240+FN240+FO240+FP240+FQ240+FR240+FS240+FT240</f>
        <v>59620.92</v>
      </c>
      <c r="FV240" s="261" t="n">
        <f aca="false">FF240</f>
        <v>596209.42</v>
      </c>
      <c r="FW240" s="261" t="n">
        <f aca="false">FG240+FU240</f>
        <v>298104.6</v>
      </c>
      <c r="FX240" s="261" t="n">
        <f aca="false">FV240-FW240</f>
        <v>298104.82</v>
      </c>
      <c r="FY240" s="261" t="n">
        <f aca="false">FT240</f>
        <v>4968.41</v>
      </c>
      <c r="FZ240" s="261" t="n">
        <f aca="false">FY240</f>
        <v>4968.41</v>
      </c>
      <c r="GA240" s="261" t="n">
        <f aca="false">FZ240</f>
        <v>4968.41</v>
      </c>
      <c r="GB240" s="261" t="n">
        <f aca="false">GA240</f>
        <v>4968.41</v>
      </c>
      <c r="GC240" s="261" t="n">
        <f aca="false">GB240</f>
        <v>4968.41</v>
      </c>
      <c r="GD240" s="261" t="n">
        <f aca="false">GC240</f>
        <v>4968.41</v>
      </c>
      <c r="GE240" s="261" t="n">
        <f aca="false">GD240</f>
        <v>4968.41</v>
      </c>
      <c r="GF240" s="261" t="n">
        <f aca="false">GE240</f>
        <v>4968.41</v>
      </c>
      <c r="GG240" s="261" t="n">
        <f aca="false">GF240</f>
        <v>4968.41</v>
      </c>
      <c r="GH240" s="261" t="n">
        <f aca="false">GG240</f>
        <v>4968.41</v>
      </c>
      <c r="GI240" s="261" t="n">
        <f aca="false">GH240</f>
        <v>4968.41</v>
      </c>
      <c r="GJ240" s="261" t="n">
        <f aca="false">GI240</f>
        <v>4968.41</v>
      </c>
      <c r="GK240" s="261" t="n">
        <f aca="false">FY240+FZ240+GA240+GB240+GC240+GD240+GE240+GF240+GG240+GH240+GI240+GJ240</f>
        <v>59620.92</v>
      </c>
      <c r="GL240" s="261" t="n">
        <f aca="false">FV240</f>
        <v>596209.42</v>
      </c>
      <c r="GM240" s="261" t="n">
        <f aca="false">FW240+GK240</f>
        <v>357725.52</v>
      </c>
      <c r="GN240" s="261" t="n">
        <f aca="false">GL240-GM240</f>
        <v>238483.9</v>
      </c>
      <c r="GO240" s="261" t="n">
        <f aca="false">GJ240</f>
        <v>4968.41</v>
      </c>
      <c r="GP240" s="261" t="n">
        <f aca="false">GO240</f>
        <v>4968.41</v>
      </c>
      <c r="GQ240" s="261" t="n">
        <f aca="false">GP240</f>
        <v>4968.41</v>
      </c>
      <c r="GR240" s="261" t="n">
        <f aca="false">GQ240</f>
        <v>4968.41</v>
      </c>
      <c r="GS240" s="261" t="n">
        <f aca="false">GR240</f>
        <v>4968.41</v>
      </c>
      <c r="GT240" s="261" t="n">
        <f aca="false">GS240</f>
        <v>4968.41</v>
      </c>
      <c r="GU240" s="261" t="n">
        <f aca="false">GT240</f>
        <v>4968.41</v>
      </c>
      <c r="GV240" s="261" t="n">
        <f aca="false">GU240</f>
        <v>4968.41</v>
      </c>
      <c r="GW240" s="261" t="n">
        <f aca="false">GV240</f>
        <v>4968.41</v>
      </c>
      <c r="GX240" s="261" t="n">
        <f aca="false">GW240</f>
        <v>4968.41</v>
      </c>
      <c r="GY240" s="261" t="n">
        <f aca="false">GX240</f>
        <v>4968.41</v>
      </c>
      <c r="GZ240" s="261" t="n">
        <f aca="false">GY240</f>
        <v>4968.41</v>
      </c>
      <c r="HA240" s="261" t="n">
        <f aca="false">GO240+GP240+GQ240+GR240+GS240+GT240+GU240+GV240+GW240+GX240+GY240+GZ240</f>
        <v>59620.92</v>
      </c>
      <c r="HB240" s="261" t="n">
        <f aca="false">GL240</f>
        <v>596209.42</v>
      </c>
      <c r="HC240" s="261" t="n">
        <f aca="false">GM240+HA240</f>
        <v>417346.44</v>
      </c>
      <c r="HD240" s="261" t="n">
        <f aca="false">HB240-HC240</f>
        <v>178862.98</v>
      </c>
      <c r="HE240" s="264" t="n">
        <f aca="false">GO240-GJ240</f>
        <v>0</v>
      </c>
      <c r="HF240" s="264"/>
      <c r="HG240" s="264"/>
      <c r="HH240" s="264"/>
      <c r="HI240" s="264"/>
      <c r="HJ240" s="264"/>
      <c r="HK240" s="264"/>
      <c r="HL240" s="264"/>
      <c r="HM240" s="264"/>
      <c r="HN240" s="264"/>
      <c r="HO240" s="264"/>
      <c r="HP240" s="264"/>
      <c r="HQ240" s="264"/>
      <c r="HR240" s="264"/>
      <c r="HS240" s="264"/>
      <c r="HT240" s="264"/>
      <c r="HU240" s="264"/>
      <c r="HV240" s="264"/>
      <c r="HW240" s="264"/>
      <c r="HX240" s="264"/>
      <c r="HY240" s="264"/>
      <c r="HZ240" s="264"/>
      <c r="IA240" s="264"/>
      <c r="IB240" s="264"/>
      <c r="IC240" s="264"/>
      <c r="ID240" s="264"/>
      <c r="IE240" s="264"/>
      <c r="IF240" s="264"/>
      <c r="IG240" s="264"/>
      <c r="IH240" s="264"/>
      <c r="II240" s="264"/>
      <c r="IJ240" s="264"/>
      <c r="IK240" s="264"/>
      <c r="IL240" s="264"/>
      <c r="IM240" s="264"/>
      <c r="IN240" s="264"/>
      <c r="IO240" s="264"/>
      <c r="IP240" s="264"/>
      <c r="IQ240" s="264"/>
      <c r="IR240" s="264"/>
      <c r="IS240" s="264"/>
      <c r="IT240" s="264"/>
      <c r="IU240" s="264"/>
      <c r="IV240" s="264"/>
      <c r="IW240" s="264"/>
      <c r="IX240" s="264"/>
      <c r="IY240" s="264"/>
      <c r="IZ240" s="264"/>
      <c r="JA240" s="264"/>
      <c r="JB240" s="264"/>
      <c r="JC240" s="264"/>
      <c r="JD240" s="264"/>
      <c r="JE240" s="264"/>
      <c r="JF240" s="264"/>
      <c r="JG240" s="264"/>
      <c r="JH240" s="264"/>
      <c r="JI240" s="264"/>
      <c r="JJ240" s="264"/>
      <c r="JK240" s="264"/>
      <c r="JL240" s="264"/>
      <c r="JM240" s="265"/>
      <c r="JN240" s="265" t="n">
        <f aca="false">DH240-DG240</f>
        <v>0</v>
      </c>
    </row>
    <row r="241" s="201" customFormat="true" ht="22.35" hidden="false" customHeight="false" outlineLevel="0" collapsed="false">
      <c r="A241" s="249" t="n">
        <v>209</v>
      </c>
      <c r="B241" s="250" t="s">
        <v>715</v>
      </c>
      <c r="C241" s="251" t="n">
        <v>5998</v>
      </c>
      <c r="D241" s="252" t="s">
        <v>471</v>
      </c>
      <c r="E241" s="252" t="s">
        <v>633</v>
      </c>
      <c r="F241" s="253" t="n">
        <v>1</v>
      </c>
      <c r="G241" s="254" t="n">
        <v>622091.82</v>
      </c>
      <c r="H241" s="255" t="n">
        <v>0.2</v>
      </c>
      <c r="I241" s="256" t="n">
        <f aca="false">ROUND(F241*G241,2)</f>
        <v>622091.82</v>
      </c>
      <c r="J241" s="254" t="n">
        <f aca="false">ROUND(I241+F241*G241*H241,2)</f>
        <v>746510.18</v>
      </c>
      <c r="K241" s="257" t="n">
        <v>44531</v>
      </c>
      <c r="L241" s="257" t="n">
        <f aca="false">EDATE(K241,M241)-1</f>
        <v>48182</v>
      </c>
      <c r="M241" s="258" t="n">
        <v>120</v>
      </c>
      <c r="N241" s="254" t="n">
        <f aca="false">ROUND(G241/M241,2)*F241</f>
        <v>5184.1</v>
      </c>
      <c r="O241" s="254" t="n">
        <v>0</v>
      </c>
      <c r="P241" s="254"/>
      <c r="Q241" s="253" t="n">
        <v>1</v>
      </c>
      <c r="R241" s="254" t="n">
        <f aca="false">I241+AG241+P241</f>
        <v>622091.82</v>
      </c>
      <c r="S241" s="255" t="n">
        <f aca="false">H241</f>
        <v>0.2</v>
      </c>
      <c r="T241" s="254" t="n">
        <f aca="false">ROUND(Q241*R241,2)</f>
        <v>622091.82</v>
      </c>
      <c r="U241" s="254" t="n">
        <f aca="false">ROUND(T241+Q241*R241*S241,2)</f>
        <v>746510.18</v>
      </c>
      <c r="V241" s="257" t="n">
        <v>44531</v>
      </c>
      <c r="W241" s="257" t="n">
        <f aca="false">EDATE(V241,X241)-1</f>
        <v>48182</v>
      </c>
      <c r="X241" s="258" t="n">
        <v>120</v>
      </c>
      <c r="Y241" s="254" t="n">
        <f aca="false">ROUND((R241-Z241)/X241,2)*Q241</f>
        <v>5184.1</v>
      </c>
      <c r="Z241" s="254" t="n">
        <v>0</v>
      </c>
      <c r="AA241" s="254" t="n">
        <v>0</v>
      </c>
      <c r="AB241" s="254"/>
      <c r="AC241" s="254"/>
      <c r="AD241" s="254"/>
      <c r="AE241" s="254"/>
      <c r="AF241" s="254"/>
      <c r="AG241" s="254"/>
      <c r="AH241" s="254"/>
      <c r="AI241" s="254"/>
      <c r="AJ241" s="254" t="n">
        <v>12.48</v>
      </c>
      <c r="AK241" s="254" t="n">
        <v>0.1</v>
      </c>
      <c r="AL241" s="254" t="n">
        <f aca="false">ROUND((T241-Z241+AG241+AJ241)/X241,2)</f>
        <v>5184.2</v>
      </c>
      <c r="AM241" s="254"/>
      <c r="AN241" s="254"/>
      <c r="AO241" s="254"/>
      <c r="AP241" s="254"/>
      <c r="AQ241" s="254"/>
      <c r="AR241" s="254"/>
      <c r="AS241" s="254"/>
      <c r="AT241" s="254"/>
      <c r="AU241" s="254"/>
      <c r="AV241" s="254"/>
      <c r="AW241" s="254"/>
      <c r="AX241" s="254"/>
      <c r="AY241" s="254"/>
      <c r="AZ241" s="254"/>
      <c r="BA241" s="254"/>
      <c r="BB241" s="254"/>
      <c r="BC241" s="254"/>
      <c r="BD241" s="254"/>
      <c r="BE241" s="254"/>
      <c r="BF241" s="254"/>
      <c r="BG241" s="254"/>
      <c r="BH241" s="254"/>
      <c r="BI241" s="254"/>
      <c r="BJ241" s="254"/>
      <c r="BK241" s="254"/>
      <c r="BL241" s="254"/>
      <c r="BM241" s="254"/>
      <c r="BN241" s="254"/>
      <c r="BO241" s="254"/>
      <c r="BP241" s="254"/>
      <c r="BQ241" s="254"/>
      <c r="BR241" s="254"/>
      <c r="BS241" s="254"/>
      <c r="BT241" s="254"/>
      <c r="BU241" s="254"/>
      <c r="BV241" s="254"/>
      <c r="BW241" s="254"/>
      <c r="BX241" s="254"/>
      <c r="BY241" s="254"/>
      <c r="BZ241" s="254"/>
      <c r="CA241" s="254"/>
      <c r="CB241" s="254"/>
      <c r="CC241" s="254"/>
      <c r="CD241" s="254"/>
      <c r="CE241" s="254"/>
      <c r="CF241" s="254"/>
      <c r="CG241" s="254"/>
      <c r="CH241" s="254"/>
      <c r="CI241" s="254" t="e">
        <f aca="false">#N/A</f>
        <v>#N/A</v>
      </c>
      <c r="CJ241" s="254"/>
      <c r="CK241" s="254"/>
      <c r="CL241" s="254"/>
      <c r="CM241" s="257" t="n">
        <v>44531</v>
      </c>
      <c r="CN241" s="257" t="e">
        <f aca="false">EDATE(CM241,CO241)-1</f>
        <v>#N/A</v>
      </c>
      <c r="CO241" s="254" t="e">
        <f aca="false">#N/A</f>
        <v>#N/A</v>
      </c>
      <c r="CP241" s="254" t="n">
        <v>0</v>
      </c>
      <c r="CQ241" s="254"/>
      <c r="CR241" s="254"/>
      <c r="CS241" s="254"/>
      <c r="CT241" s="261" t="n">
        <f aca="false">I241</f>
        <v>622091.82</v>
      </c>
      <c r="CU241" s="261" t="n">
        <f aca="false">CT241-CV241</f>
        <v>0</v>
      </c>
      <c r="CV241" s="261" t="n">
        <v>622091.82</v>
      </c>
      <c r="CW241" s="261" t="n">
        <f aca="false">IF(AND(CW$5&gt;$V241,CW$6&lt;=$W241),$Y241,IF(AND(MONTH(CW$6)=MONTH($W241),YEAR(CW$6)=YEAR($W241)),$T241-$X241*$Y241+$Y241,0))</f>
        <v>5184.1</v>
      </c>
      <c r="CX241" s="261" t="n">
        <f aca="false">IF(AND(CX$5&gt;$V241,CX$6&lt;=$W241),$AL241,IF(AND(MONTH(CX$6)=MONTH($W241),YEAR(CX$6)=YEAR($W241)),$T241-$X241*$AL241+$AL241,0))+AK241</f>
        <v>5184.3</v>
      </c>
      <c r="CY241" s="261" t="n">
        <f aca="false">IF(AND(CY$5&gt;$V241,CY$6&lt;=$W241),$AL241,IF(AND(MONTH(CY$6)=MONTH($W241),YEAR(CY$6)=YEAR($W241)),$T241-$X241*$AL241+$AL241,0))</f>
        <v>5184.2</v>
      </c>
      <c r="CZ241" s="261" t="n">
        <f aca="false">IF(AND(CZ$5&gt;$V241,CZ$6&lt;=$W241),$AL241,IF(AND(MONTH(CZ$6)=MONTH($W241),YEAR(CZ$6)=YEAR($W241)),$T241-$X241*$AL241+$AL241,0))</f>
        <v>5184.2</v>
      </c>
      <c r="DA241" s="261" t="n">
        <f aca="false">IF(AND(DA$5&gt;$V241,DA$6&lt;=$W241),$AL241,IF(AND(MONTH(DA$6)=MONTH($W241),YEAR(DA$6)=YEAR($W241)),$T241-$X241*$AL241+$AL241,0))</f>
        <v>5184.2</v>
      </c>
      <c r="DB241" s="261" t="n">
        <f aca="false">IF(AND(DB$5&gt;$V241,DB$6&lt;=$W241),$AL241,IF(AND(MONTH(DB$6)=MONTH($W241),YEAR(DB$6)=YEAR($W241)),$T241-$X241*$AL241+$AL241,0))</f>
        <v>5184.2</v>
      </c>
      <c r="DC241" s="261" t="n">
        <f aca="false">IF(AND(DC$5&gt;$V241,DC$6&lt;=$W241),$AL241,IF(AND(MONTH(DC$6)=MONTH($W241),YEAR(DC$6)=YEAR($W241)),$T241-$X241*$AL241+$AL241,0))</f>
        <v>5184.2</v>
      </c>
      <c r="DD241" s="261" t="n">
        <f aca="false">IF(AND(DD$5&gt;$V241,DD$6&lt;=$W241),$AL241,IF(AND(MONTH(DD$6)=MONTH($W241),YEAR(DD$6)=YEAR($W241)),$T241-$X241*$AL241+$AL241,0))</f>
        <v>5184.2</v>
      </c>
      <c r="DE241" s="261" t="n">
        <f aca="false">IF(AND(DE$5&gt;$V241,DE$6&lt;=$W241),$AL241,IF(AND(MONTH(DE$6)=MONTH($W241),YEAR(DE$6)=YEAR($W241)),$T241-$X241*$AL241+$AL241,0))</f>
        <v>5184.2</v>
      </c>
      <c r="DF241" s="261" t="n">
        <f aca="false">IF(AND(DF$5&gt;$V241,DF$6&lt;=$W241),$AL241,IF(AND(MONTH(DF$6)=MONTH($W241),YEAR(DF$6)=YEAR($W241)),$T241-$X241*$AL241+$AL241,0))</f>
        <v>5184.2</v>
      </c>
      <c r="DG241" s="261" t="n">
        <f aca="false">IF(AND(DG$5&gt;$V241,DG$6&lt;=$W241),$AL241,IF(AND(MONTH(DG$6)=MONTH($W241),YEAR(DG$6)=YEAR($W241)),$T241-$X241*$AL241+$AL241,0))</f>
        <v>5184.2</v>
      </c>
      <c r="DH241" s="277" t="n">
        <f aca="false">IF(AND(DH$5&gt;$V241,DH$6&lt;=$W241),$AL241,IF(AND(MONTH(DH$6)=MONTH($W241),YEAR(DH$6)=YEAR($W241)),$T241-$X241*$AL241+$AL241,0))</f>
        <v>5184.2</v>
      </c>
      <c r="DI241" s="260" t="n">
        <f aca="false">CW241+CX241+CY241+CZ241+DA241+DB241+DC241+DD241+DE241+DF241+DG241+DH241</f>
        <v>62210.4</v>
      </c>
      <c r="DJ241" s="260" t="n">
        <f aca="false">T241+AG241+AJ241+AQ241+AS241+AU241+AW241</f>
        <v>622104.3</v>
      </c>
      <c r="DK241" s="260" t="n">
        <f aca="false">CU241+DI241-O241</f>
        <v>62210.4</v>
      </c>
      <c r="DL241" s="260" t="n">
        <f aca="false">DJ241-DK241</f>
        <v>559893.9</v>
      </c>
      <c r="DM241" s="277" t="n">
        <f aca="false">IF(AND(DM$5&gt;$V241,DM$6&lt;=$W241),$AL241,IF(AND(MONTH(DM$6)=MONTH($W241),YEAR(DM$6)=YEAR($W241)),$T241-$X241*$AL241+$AL241,0))</f>
        <v>5184.2</v>
      </c>
      <c r="DN241" s="277" t="n">
        <f aca="false">IF(AND(DN$5&gt;$V241,DN$6&lt;=$W241),$AL241,IF(AND(MONTH(DN$6)=MONTH($W241),YEAR(DN$6)=YEAR($W241)),$T241-$X241*$AL241+$AL241,0))</f>
        <v>5184.2</v>
      </c>
      <c r="DO241" s="277" t="n">
        <f aca="false">IF(AND(DO$5&gt;$V241,DO$6&lt;=$W241),$AL241,IF(AND(MONTH(DO$6)=MONTH($W241),YEAR(DO$6)=YEAR($W241)),$T241-$X241*$AL241+$AL241,0))</f>
        <v>5184.2</v>
      </c>
      <c r="DP241" s="277" t="n">
        <f aca="false">IF(AND(DP$5&gt;$V241,DP$6&lt;=$W241),$AL241,IF(AND(MONTH(DP$6)=MONTH($W241),YEAR(DP$6)=YEAR($W241)),$T241-$X241*$AL241+$AL241,0))</f>
        <v>5184.2</v>
      </c>
      <c r="DQ241" s="277" t="n">
        <f aca="false">IF(AND(DQ$5&gt;$V241,DQ$6&lt;=$W241),$AL241,IF(AND(MONTH(DQ$6)=MONTH($W241),YEAR(DQ$6)=YEAR($W241)),$T241-$X241*$AL241+$AL241,0))</f>
        <v>5184.2</v>
      </c>
      <c r="DR241" s="277" t="n">
        <f aca="false">IF(AND(DR$5&gt;$V241,DR$6&lt;=$W241),$AL241,IF(AND(MONTH(DR$6)=MONTH($W241),YEAR(DR$6)=YEAR($W241)),$T241-$X241*$AL241+$AL241,0))</f>
        <v>5184.2</v>
      </c>
      <c r="DS241" s="277" t="n">
        <f aca="false">IF(AND(DS$5&gt;$V241,DS$6&lt;=$W241),$AL241,IF(AND(MONTH(DS$6)=MONTH($W241),YEAR(DS$6)=YEAR($W241)),$T241-$X241*$AL241+$AL241,0))</f>
        <v>5184.2</v>
      </c>
      <c r="DT241" s="277" t="n">
        <f aca="false">IF(AND(DT$5&gt;$V241,DT$6&lt;=$W241),$AL241,IF(AND(MONTH(DT$6)=MONTH($W241),YEAR(DT$6)=YEAR($W241)),$T241-$X241*$AL241+$AL241,0))</f>
        <v>5184.2</v>
      </c>
      <c r="DU241" s="277" t="n">
        <f aca="false">IF(AND(DU$5&gt;$V241,DU$6&lt;=$W241),$AL241,IF(AND(MONTH(DU$6)=MONTH($W241),YEAR(DU$6)=YEAR($W241)),$T241-$X241*$AL241+$AL241,0))</f>
        <v>5184.2</v>
      </c>
      <c r="DV241" s="277" t="n">
        <f aca="false">IF(AND(DV$5&gt;$V241,DV$6&lt;=$W241),$AL241,IF(AND(MONTH(DV$6)=MONTH($W241),YEAR(DV$6)=YEAR($W241)),$T241-$X241*$AL241+$AL241,0))</f>
        <v>5184.2</v>
      </c>
      <c r="DW241" s="277" t="n">
        <f aca="false">IF(AND(DW$5&gt;$V241,DW$6&lt;=$W241),$AL241,IF(AND(MONTH(DW$6)=MONTH($W241),YEAR(DW$6)=YEAR($W241)),$T241-$X241*$AL241+$AL241,0))</f>
        <v>5184.2</v>
      </c>
      <c r="DX241" s="277" t="n">
        <f aca="false">IF(AND(DX$5&gt;$V241,DX$6&lt;=$W241),$AL241,IF(AND(MONTH(DX$6)=MONTH($W241),YEAR(DX$6)=YEAR($W241)),$T241-$X241*$AL241+$AL241,0))</f>
        <v>5184.2</v>
      </c>
      <c r="DY241" s="260" t="n">
        <f aca="false">DM241+DN241+DO241+DP241+DQ241+DR241+DS241+DT241+DU241+DV241+DW241+DX241</f>
        <v>62210.4</v>
      </c>
      <c r="DZ241" s="260" t="n">
        <f aca="false">DJ241+AY241+BA241+BC241+BE241+BG241+BI241+BK241+BM241+BO241</f>
        <v>622104.3</v>
      </c>
      <c r="EA241" s="260" t="n">
        <f aca="false">DK241+DY241</f>
        <v>124420.8</v>
      </c>
      <c r="EB241" s="261" t="n">
        <f aca="false">DZ241-EA241</f>
        <v>497683.5</v>
      </c>
      <c r="EC241" s="277" t="n">
        <f aca="false">IF(AND(EC$5&gt;$V241,EC$6&lt;=$W241),$AL241,IF(AND(MONTH(EC$6)=MONTH($W241),YEAR(EC$6)=YEAR($W241)),$T241-$X241*$AL241+$AL241,0))</f>
        <v>5184.2</v>
      </c>
      <c r="ED241" s="277" t="n">
        <f aca="false">IF(AND(ED$5&gt;$V241,ED$6&lt;=$W241),$AL241,IF(AND(MONTH(ED$6)=MONTH($W241),YEAR(ED$6)=YEAR($W241)),$T241-$X241*$AL241+$AL241,0))</f>
        <v>5184.2</v>
      </c>
      <c r="EE241" s="277" t="n">
        <f aca="false">IF(AND(EE$5&gt;$V241,EE$6&lt;=$W241),$AL241,IF(AND(MONTH(EE$6)=MONTH($W241),YEAR(EE$6)=YEAR($W241)),$T241-$X241*$AL241+$AL241,0))</f>
        <v>5184.2</v>
      </c>
      <c r="EF241" s="277" t="n">
        <f aca="false">IF(AND(EF$5&gt;$V241,EF$6&lt;=$W241),$AL241,IF(AND(MONTH(EF$6)=MONTH($W241),YEAR(EF$6)=YEAR($W241)),$T241-$X241*$AL241+$AL241,0))</f>
        <v>5184.2</v>
      </c>
      <c r="EG241" s="277" t="n">
        <f aca="false">IF(AND(EG$5&gt;$V241,EG$6&lt;=$W241),$AL241,IF(AND(MONTH(EG$6)=MONTH($W241),YEAR(EG$6)=YEAR($W241)),$T241-$X241*$AL241+$AL241,0))</f>
        <v>5184.2</v>
      </c>
      <c r="EH241" s="277" t="n">
        <f aca="false">IF(AND(EH$5&gt;$V241,EH$6&lt;=$W241),$AL241,IF(AND(MONTH(EH$6)=MONTH($W241),YEAR(EH$6)=YEAR($W241)),$T241-$X241*$AL241+$AL241,0))</f>
        <v>5184.2</v>
      </c>
      <c r="EI241" s="277" t="n">
        <f aca="false">IF(AND(EI$5&gt;$V241,EI$6&lt;=$W241),$AL241,IF(AND(MONTH(EI$6)=MONTH($W241),YEAR(EI$6)=YEAR($W241)),$T241-$X241*$AL241+$AL241,0))</f>
        <v>5184.2</v>
      </c>
      <c r="EJ241" s="277" t="n">
        <f aca="false">IF(AND(EJ$5&gt;$V241,EJ$6&lt;=$W241),$AL241,IF(AND(MONTH(EJ$6)=MONTH($W241),YEAR(EJ$6)=YEAR($W241)),$T241-$X241*$AL241+$AL241,0))</f>
        <v>5184.2</v>
      </c>
      <c r="EK241" s="277" t="n">
        <f aca="false">IF(AND(EK$5&gt;$V241,EK$6&lt;=$W241),$AL241,IF(AND(MONTH(EK$6)=MONTH($W241),YEAR(EK$6)=YEAR($W241)),$T241-$X241*$AL241+$AL241,0))</f>
        <v>5184.2</v>
      </c>
      <c r="EL241" s="266" t="n">
        <v>5184.2</v>
      </c>
      <c r="EM241" s="278" t="n">
        <v>5184.2</v>
      </c>
      <c r="EN241" s="277" t="n">
        <v>5184.2</v>
      </c>
      <c r="EO241" s="260" t="n">
        <f aca="false">EC241+ED241+EE241+EF241+EG241+EH241+EI241+EJ241+EK241+EL241+EM241+EN241</f>
        <v>62210.4</v>
      </c>
      <c r="EP241" s="260" t="n">
        <f aca="false">T241+AQ241+AS241+AU241+AW241+AY241+BA241+BC241+BE241+BG241+BI241+BK241+BM241+BO241+BQ241+BS241+BU241+BW241+BY241+CA241+CC241+CE241+CG241+AG241+AJ241</f>
        <v>622104.3</v>
      </c>
      <c r="EQ241" s="260" t="n">
        <f aca="false">EA241+EO241</f>
        <v>186631.2</v>
      </c>
      <c r="ER241" s="260" t="n">
        <f aca="false">EP241-EQ241</f>
        <v>435473.1</v>
      </c>
      <c r="ES241" s="262" t="n">
        <f aca="false">EN241</f>
        <v>5184.2</v>
      </c>
      <c r="ET241" s="262" t="n">
        <f aca="false">ES241</f>
        <v>5184.2</v>
      </c>
      <c r="EU241" s="262" t="n">
        <f aca="false">ET241</f>
        <v>5184.2</v>
      </c>
      <c r="EV241" s="262" t="n">
        <f aca="false">EU241</f>
        <v>5184.2</v>
      </c>
      <c r="EW241" s="262" t="n">
        <f aca="false">EV241</f>
        <v>5184.2</v>
      </c>
      <c r="EX241" s="262" t="n">
        <f aca="false">EW241</f>
        <v>5184.2</v>
      </c>
      <c r="EY241" s="262" t="n">
        <f aca="false">EX241</f>
        <v>5184.2</v>
      </c>
      <c r="EZ241" s="262" t="n">
        <f aca="false">EY241</f>
        <v>5184.2</v>
      </c>
      <c r="FA241" s="262" t="n">
        <f aca="false">EZ241</f>
        <v>5184.2</v>
      </c>
      <c r="FB241" s="262" t="n">
        <f aca="false">FA241</f>
        <v>5184.2</v>
      </c>
      <c r="FC241" s="262" t="n">
        <f aca="false">FB241</f>
        <v>5184.2</v>
      </c>
      <c r="FD241" s="262" t="n">
        <f aca="false">FC241</f>
        <v>5184.2</v>
      </c>
      <c r="FE241" s="261" t="n">
        <f aca="false">ES241+ET241+EU241+EV241+EW241+EX241+EY241+EZ241+FA241+FB241+FC241+FD241</f>
        <v>62210.4</v>
      </c>
      <c r="FF241" s="261" t="n">
        <f aca="false">EP241</f>
        <v>622104.3</v>
      </c>
      <c r="FG241" s="261" t="n">
        <f aca="false">EQ241+FE241</f>
        <v>248841.6</v>
      </c>
      <c r="FH241" s="261" t="n">
        <f aca="false">FF241-FG241</f>
        <v>373262.7</v>
      </c>
      <c r="FI241" s="261" t="n">
        <f aca="false">FD241</f>
        <v>5184.2</v>
      </c>
      <c r="FJ241" s="261" t="n">
        <f aca="false">FI241</f>
        <v>5184.2</v>
      </c>
      <c r="FK241" s="261" t="n">
        <f aca="false">FJ241</f>
        <v>5184.2</v>
      </c>
      <c r="FL241" s="261" t="n">
        <f aca="false">FK241</f>
        <v>5184.2</v>
      </c>
      <c r="FM241" s="261" t="n">
        <f aca="false">FL241</f>
        <v>5184.2</v>
      </c>
      <c r="FN241" s="261" t="n">
        <f aca="false">FM241</f>
        <v>5184.2</v>
      </c>
      <c r="FO241" s="261" t="n">
        <f aca="false">FN241</f>
        <v>5184.2</v>
      </c>
      <c r="FP241" s="261" t="n">
        <f aca="false">FO241</f>
        <v>5184.2</v>
      </c>
      <c r="FQ241" s="261" t="n">
        <f aca="false">FP241</f>
        <v>5184.2</v>
      </c>
      <c r="FR241" s="261" t="n">
        <f aca="false">FQ241</f>
        <v>5184.2</v>
      </c>
      <c r="FS241" s="261" t="n">
        <f aca="false">FR241</f>
        <v>5184.2</v>
      </c>
      <c r="FT241" s="261" t="n">
        <f aca="false">FS241</f>
        <v>5184.2</v>
      </c>
      <c r="FU241" s="261" t="n">
        <f aca="false">FI241+FJ241+FK241+FL241+FM241+FN241+FO241+FP241+FQ241+FR241+FS241+FT241</f>
        <v>62210.4</v>
      </c>
      <c r="FV241" s="261" t="n">
        <f aca="false">FF241</f>
        <v>622104.3</v>
      </c>
      <c r="FW241" s="261" t="n">
        <f aca="false">FG241+FU241</f>
        <v>311052</v>
      </c>
      <c r="FX241" s="261" t="n">
        <f aca="false">FV241-FW241</f>
        <v>311052.3</v>
      </c>
      <c r="FY241" s="261" t="n">
        <f aca="false">FT241</f>
        <v>5184.2</v>
      </c>
      <c r="FZ241" s="261" t="n">
        <f aca="false">FY241</f>
        <v>5184.2</v>
      </c>
      <c r="GA241" s="261" t="n">
        <f aca="false">FZ241</f>
        <v>5184.2</v>
      </c>
      <c r="GB241" s="261" t="n">
        <f aca="false">GA241</f>
        <v>5184.2</v>
      </c>
      <c r="GC241" s="261" t="n">
        <f aca="false">GB241</f>
        <v>5184.2</v>
      </c>
      <c r="GD241" s="261" t="n">
        <f aca="false">GC241</f>
        <v>5184.2</v>
      </c>
      <c r="GE241" s="261" t="n">
        <f aca="false">GD241</f>
        <v>5184.2</v>
      </c>
      <c r="GF241" s="261" t="n">
        <f aca="false">GE241</f>
        <v>5184.2</v>
      </c>
      <c r="GG241" s="261" t="n">
        <f aca="false">GF241</f>
        <v>5184.2</v>
      </c>
      <c r="GH241" s="261" t="n">
        <f aca="false">GG241</f>
        <v>5184.2</v>
      </c>
      <c r="GI241" s="261" t="n">
        <f aca="false">GH241</f>
        <v>5184.2</v>
      </c>
      <c r="GJ241" s="261" t="n">
        <f aca="false">GI241</f>
        <v>5184.2</v>
      </c>
      <c r="GK241" s="261" t="n">
        <f aca="false">FY241+FZ241+GA241+GB241+GC241+GD241+GE241+GF241+GG241+GH241+GI241+GJ241</f>
        <v>62210.4</v>
      </c>
      <c r="GL241" s="261" t="n">
        <f aca="false">FV241</f>
        <v>622104.3</v>
      </c>
      <c r="GM241" s="261" t="n">
        <f aca="false">FW241+GK241</f>
        <v>373262.4</v>
      </c>
      <c r="GN241" s="261" t="n">
        <f aca="false">GL241-GM241</f>
        <v>248841.9</v>
      </c>
      <c r="GO241" s="261" t="n">
        <f aca="false">GJ241</f>
        <v>5184.2</v>
      </c>
      <c r="GP241" s="261" t="n">
        <f aca="false">GO241</f>
        <v>5184.2</v>
      </c>
      <c r="GQ241" s="261" t="n">
        <f aca="false">GP241</f>
        <v>5184.2</v>
      </c>
      <c r="GR241" s="261" t="n">
        <f aca="false">GQ241</f>
        <v>5184.2</v>
      </c>
      <c r="GS241" s="261" t="n">
        <f aca="false">GR241</f>
        <v>5184.2</v>
      </c>
      <c r="GT241" s="261" t="n">
        <f aca="false">GS241</f>
        <v>5184.2</v>
      </c>
      <c r="GU241" s="261" t="n">
        <f aca="false">GT241</f>
        <v>5184.2</v>
      </c>
      <c r="GV241" s="261" t="n">
        <f aca="false">GU241</f>
        <v>5184.2</v>
      </c>
      <c r="GW241" s="261" t="n">
        <f aca="false">GV241</f>
        <v>5184.2</v>
      </c>
      <c r="GX241" s="261" t="n">
        <f aca="false">GW241</f>
        <v>5184.2</v>
      </c>
      <c r="GY241" s="261" t="n">
        <f aca="false">GX241</f>
        <v>5184.2</v>
      </c>
      <c r="GZ241" s="261" t="n">
        <f aca="false">GY241</f>
        <v>5184.2</v>
      </c>
      <c r="HA241" s="261" t="n">
        <f aca="false">GO241+GP241+GQ241+GR241+GS241+GT241+GU241+GV241+GW241+GX241+GY241+GZ241</f>
        <v>62210.4</v>
      </c>
      <c r="HB241" s="261" t="n">
        <f aca="false">GL241</f>
        <v>622104.3</v>
      </c>
      <c r="HC241" s="261" t="n">
        <f aca="false">GM241+HA241</f>
        <v>435472.8</v>
      </c>
      <c r="HD241" s="261" t="n">
        <f aca="false">HB241-HC241</f>
        <v>186631.5</v>
      </c>
      <c r="HE241" s="264" t="n">
        <f aca="false">GO241-GJ241</f>
        <v>0</v>
      </c>
      <c r="HF241" s="264"/>
      <c r="HG241" s="264"/>
      <c r="HH241" s="264"/>
      <c r="HI241" s="264"/>
      <c r="HJ241" s="264"/>
      <c r="HK241" s="264"/>
      <c r="HL241" s="264"/>
      <c r="HM241" s="264"/>
      <c r="HN241" s="264"/>
      <c r="HO241" s="264"/>
      <c r="HP241" s="264"/>
      <c r="HQ241" s="264"/>
      <c r="HR241" s="264"/>
      <c r="HS241" s="264"/>
      <c r="HT241" s="264"/>
      <c r="HU241" s="264"/>
      <c r="HV241" s="264"/>
      <c r="HW241" s="264"/>
      <c r="HX241" s="264"/>
      <c r="HY241" s="264"/>
      <c r="HZ241" s="264"/>
      <c r="IA241" s="264"/>
      <c r="IB241" s="264"/>
      <c r="IC241" s="264"/>
      <c r="ID241" s="264"/>
      <c r="IE241" s="264"/>
      <c r="IF241" s="264"/>
      <c r="IG241" s="264"/>
      <c r="IH241" s="264"/>
      <c r="II241" s="264"/>
      <c r="IJ241" s="264"/>
      <c r="IK241" s="264"/>
      <c r="IL241" s="264"/>
      <c r="IM241" s="264"/>
      <c r="IN241" s="264"/>
      <c r="IO241" s="264"/>
      <c r="IP241" s="264"/>
      <c r="IQ241" s="264"/>
      <c r="IR241" s="264"/>
      <c r="IS241" s="264"/>
      <c r="IT241" s="264"/>
      <c r="IU241" s="264"/>
      <c r="IV241" s="264"/>
      <c r="IW241" s="264"/>
      <c r="IX241" s="264"/>
      <c r="IY241" s="264"/>
      <c r="IZ241" s="264"/>
      <c r="JA241" s="264"/>
      <c r="JB241" s="264"/>
      <c r="JC241" s="264"/>
      <c r="JD241" s="264"/>
      <c r="JE241" s="264"/>
      <c r="JF241" s="264"/>
      <c r="JG241" s="264"/>
      <c r="JH241" s="264"/>
      <c r="JI241" s="264"/>
      <c r="JJ241" s="264"/>
      <c r="JK241" s="264"/>
      <c r="JL241" s="264"/>
      <c r="JM241" s="265"/>
      <c r="JN241" s="265" t="n">
        <f aca="false">DH241-DG241</f>
        <v>0</v>
      </c>
    </row>
    <row r="242" s="201" customFormat="true" ht="22.35" hidden="false" customHeight="false" outlineLevel="0" collapsed="false">
      <c r="A242" s="249" t="n">
        <v>210</v>
      </c>
      <c r="B242" s="250" t="s">
        <v>716</v>
      </c>
      <c r="C242" s="251" t="n">
        <v>5999</v>
      </c>
      <c r="D242" s="252" t="s">
        <v>471</v>
      </c>
      <c r="E242" s="252" t="s">
        <v>633</v>
      </c>
      <c r="F242" s="253" t="n">
        <v>1</v>
      </c>
      <c r="G242" s="254" t="n">
        <v>579157.43</v>
      </c>
      <c r="H242" s="255" t="n">
        <v>0.2</v>
      </c>
      <c r="I242" s="256" t="n">
        <f aca="false">ROUND(F242*G242,2)</f>
        <v>579157.43</v>
      </c>
      <c r="J242" s="254" t="n">
        <f aca="false">ROUND(I242+F242*G242*H242,2)</f>
        <v>694988.92</v>
      </c>
      <c r="K242" s="257" t="n">
        <v>44531</v>
      </c>
      <c r="L242" s="257" t="n">
        <f aca="false">EDATE(K242,M242)-1</f>
        <v>48182</v>
      </c>
      <c r="M242" s="258" t="n">
        <v>120</v>
      </c>
      <c r="N242" s="254" t="n">
        <f aca="false">ROUND(G242/M242,2)*F242</f>
        <v>4826.31</v>
      </c>
      <c r="O242" s="254" t="n">
        <v>0</v>
      </c>
      <c r="P242" s="254"/>
      <c r="Q242" s="253" t="n">
        <v>1</v>
      </c>
      <c r="R242" s="254" t="n">
        <f aca="false">T242</f>
        <v>579157.43</v>
      </c>
      <c r="S242" s="255" t="n">
        <f aca="false">H242</f>
        <v>0.2</v>
      </c>
      <c r="T242" s="254" t="n">
        <f aca="false">I242</f>
        <v>579157.43</v>
      </c>
      <c r="U242" s="254" t="n">
        <f aca="false">ROUND(T242+Q242*R242*S242,2)</f>
        <v>694988.92</v>
      </c>
      <c r="V242" s="257" t="n">
        <v>44531</v>
      </c>
      <c r="W242" s="257" t="n">
        <f aca="false">EDATE(V242,X242)-1</f>
        <v>48182</v>
      </c>
      <c r="X242" s="258" t="n">
        <v>120</v>
      </c>
      <c r="Y242" s="254" t="n">
        <f aca="false">ROUND((R242-Z242)/X242,2)*Q242</f>
        <v>4826.31</v>
      </c>
      <c r="Z242" s="254" t="n">
        <v>0</v>
      </c>
      <c r="AA242" s="254" t="n">
        <v>0</v>
      </c>
      <c r="AB242" s="254"/>
      <c r="AC242" s="254"/>
      <c r="AD242" s="254"/>
      <c r="AE242" s="254"/>
      <c r="AF242" s="254"/>
      <c r="AG242" s="254" t="n">
        <v>15</v>
      </c>
      <c r="AH242" s="254" t="n">
        <f aca="false">AI242-Y242</f>
        <v>0.1299999999992</v>
      </c>
      <c r="AI242" s="254" t="n">
        <f aca="false">ROUND((T242+AG242-Z242)/X242,2)</f>
        <v>4826.44</v>
      </c>
      <c r="AJ242" s="254"/>
      <c r="AK242" s="254"/>
      <c r="AL242" s="254"/>
      <c r="AM242" s="254"/>
      <c r="AN242" s="254"/>
      <c r="AO242" s="254"/>
      <c r="AP242" s="254"/>
      <c r="AQ242" s="254"/>
      <c r="AR242" s="254"/>
      <c r="AS242" s="254"/>
      <c r="AT242" s="254"/>
      <c r="AU242" s="254"/>
      <c r="AV242" s="254"/>
      <c r="AW242" s="254"/>
      <c r="AX242" s="254"/>
      <c r="AY242" s="254"/>
      <c r="AZ242" s="254"/>
      <c r="BA242" s="254"/>
      <c r="BB242" s="254"/>
      <c r="BC242" s="254"/>
      <c r="BD242" s="254"/>
      <c r="BE242" s="254"/>
      <c r="BF242" s="254"/>
      <c r="BG242" s="254"/>
      <c r="BH242" s="254"/>
      <c r="BI242" s="254"/>
      <c r="BJ242" s="254"/>
      <c r="BK242" s="254"/>
      <c r="BL242" s="254"/>
      <c r="BM242" s="254"/>
      <c r="BN242" s="254"/>
      <c r="BO242" s="254"/>
      <c r="BP242" s="254"/>
      <c r="BQ242" s="254"/>
      <c r="BR242" s="254"/>
      <c r="BS242" s="254"/>
      <c r="BT242" s="254"/>
      <c r="BU242" s="254"/>
      <c r="BV242" s="254"/>
      <c r="BW242" s="254"/>
      <c r="BX242" s="254"/>
      <c r="BY242" s="254"/>
      <c r="BZ242" s="254"/>
      <c r="CA242" s="254"/>
      <c r="CB242" s="254"/>
      <c r="CC242" s="254"/>
      <c r="CD242" s="254"/>
      <c r="CE242" s="254"/>
      <c r="CF242" s="254"/>
      <c r="CG242" s="254"/>
      <c r="CH242" s="254"/>
      <c r="CI242" s="254" t="e">
        <f aca="false">#N/A</f>
        <v>#N/A</v>
      </c>
      <c r="CJ242" s="254"/>
      <c r="CK242" s="254"/>
      <c r="CL242" s="254"/>
      <c r="CM242" s="257" t="n">
        <v>44531</v>
      </c>
      <c r="CN242" s="257" t="e">
        <f aca="false">EDATE(CM242,CO242)-1</f>
        <v>#N/A</v>
      </c>
      <c r="CO242" s="254" t="e">
        <f aca="false">#N/A</f>
        <v>#N/A</v>
      </c>
      <c r="CP242" s="254" t="n">
        <v>0</v>
      </c>
      <c r="CQ242" s="254"/>
      <c r="CR242" s="254"/>
      <c r="CS242" s="254"/>
      <c r="CT242" s="261" t="n">
        <f aca="false">I242</f>
        <v>579157.43</v>
      </c>
      <c r="CU242" s="261" t="n">
        <f aca="false">CT242-CV242</f>
        <v>0</v>
      </c>
      <c r="CV242" s="261" t="n">
        <v>579157.43</v>
      </c>
      <c r="CW242" s="261" t="n">
        <f aca="false">IF(AND(CW$5&gt;$V242,CW$6&lt;=$W242),$AI242,IF(AND(MONTH(CW$6)=MONTH($W242),YEAR(CW$6)=YEAR($W242)),$T242-$X242*$AI242+$AI242,0))</f>
        <v>4826.44</v>
      </c>
      <c r="CX242" s="261" t="n">
        <f aca="false">IF(AND(CX$5&gt;$V242,CX$6&lt;=$W242),$AI242,IF(AND(MONTH(CX$6)=MONTH($W242),YEAR(CX$6)=YEAR($W242)),$T242-$X242*$AI242+$AI242,0))</f>
        <v>4826.44</v>
      </c>
      <c r="CY242" s="261" t="n">
        <f aca="false">IF(AND(CY$5&gt;$V242,CY$6&lt;=$W242),$AI242,IF(AND(MONTH(CY$6)=MONTH($W242),YEAR(CY$6)=YEAR($W242)),$T242-$X242*$AI242+$AI242,0))</f>
        <v>4826.44</v>
      </c>
      <c r="CZ242" s="261" t="n">
        <f aca="false">IF(AND(CZ$5&gt;$V242,CZ$6&lt;=$W242),$AI242,IF(AND(MONTH(CZ$6)=MONTH($W242),YEAR(CZ$6)=YEAR($W242)),$T242-$X242*$AI242+$AI242,0))</f>
        <v>4826.44</v>
      </c>
      <c r="DA242" s="261" t="n">
        <f aca="false">IF(AND(DA$5&gt;$V242,DA$6&lt;=$W242),$AI242,IF(AND(MONTH(DA$6)=MONTH($W242),YEAR(DA$6)=YEAR($W242)),$T242-$X242*$AI242+$AI242,0))</f>
        <v>4826.44</v>
      </c>
      <c r="DB242" s="261" t="n">
        <f aca="false">IF(AND(DB$5&gt;$V242,DB$6&lt;=$W242),$AI242,IF(AND(MONTH(DB$6)=MONTH($W242),YEAR(DB$6)=YEAR($W242)),$T242-$X242*$AI242+$AI242,0))</f>
        <v>4826.44</v>
      </c>
      <c r="DC242" s="261" t="n">
        <f aca="false">IF(AND(DC$5&gt;$V242,DC$6&lt;=$W242),$AI242,IF(AND(MONTH(DC$6)=MONTH($W242),YEAR(DC$6)=YEAR($W242)),$T242-$X242*$AI242+$AI242,0))</f>
        <v>4826.44</v>
      </c>
      <c r="DD242" s="261" t="n">
        <f aca="false">IF(AND(DD$5&gt;$V242,DD$6&lt;=$W242),$AI242,IF(AND(MONTH(DD$6)=MONTH($W242),YEAR(DD$6)=YEAR($W242)),$T242-$X242*$AI242+$AI242,0))</f>
        <v>4826.44</v>
      </c>
      <c r="DE242" s="261" t="n">
        <f aca="false">IF(AND(DE$5&gt;$V242,DE$6&lt;=$W242),$AI242,IF(AND(MONTH(DE$6)=MONTH($W242),YEAR(DE$6)=YEAR($W242)),$T242-$X242*$AI242+$AI242,0))</f>
        <v>4826.44</v>
      </c>
      <c r="DF242" s="261" t="n">
        <f aca="false">IF(AND(DF$5&gt;$V242,DF$6&lt;=$W242),$AI242,IF(AND(MONTH(DF$6)=MONTH($W242),YEAR(DF$6)=YEAR($W242)),$T242-$X242*$AI242+$AI242,0))</f>
        <v>4826.44</v>
      </c>
      <c r="DG242" s="261" t="n">
        <f aca="false">IF(AND(DG$5&gt;$V242,DG$6&lt;=$W242),$AI242,IF(AND(MONTH(DG$6)=MONTH($W242),YEAR(DG$6)=YEAR($W242)),$T242-$X242*$AI242+$AI242,0))</f>
        <v>4826.44</v>
      </c>
      <c r="DH242" s="277" t="n">
        <f aca="false">IF(AND(DH$5&gt;$V242,DH$6&lt;=$W242),$AI242,IF(AND(MONTH(DH$6)=MONTH($W242),YEAR(DH$6)=YEAR($W242)),$T242-$X242*$AI242+$AI242,0))</f>
        <v>4826.44</v>
      </c>
      <c r="DI242" s="260" t="n">
        <f aca="false">CW242+CX242+CY242+CZ242+DA242+DB242+DC242+DD242+DE242+DF242+DG242+DH242</f>
        <v>57917.28</v>
      </c>
      <c r="DJ242" s="260" t="n">
        <f aca="false">T242+AG242+AJ242+AQ242+AS242+AU242+AW242</f>
        <v>579172.43</v>
      </c>
      <c r="DK242" s="260" t="n">
        <f aca="false">CU242+DI242-O242</f>
        <v>57917.28</v>
      </c>
      <c r="DL242" s="260" t="n">
        <f aca="false">DJ242-DK242</f>
        <v>521255.15</v>
      </c>
      <c r="DM242" s="277" t="n">
        <f aca="false">IF(AND(DM$5&gt;$V242,DM$6&lt;=$W242),$AI242,IF(AND(MONTH(DM$6)=MONTH($W242),YEAR(DM$6)=YEAR($W242)),$T242-$X242*$AI242+$AI242,0))</f>
        <v>4826.44</v>
      </c>
      <c r="DN242" s="277" t="n">
        <f aca="false">IF(AND(DN$5&gt;$V242,DN$6&lt;=$W242),$AI242,IF(AND(MONTH(DN$6)=MONTH($W242),YEAR(DN$6)=YEAR($W242)),$T242-$X242*$AI242+$AI242,0))</f>
        <v>4826.44</v>
      </c>
      <c r="DO242" s="277" t="n">
        <f aca="false">IF(AND(DO$5&gt;$V242,DO$6&lt;=$W242),$AI242,IF(AND(MONTH(DO$6)=MONTH($W242),YEAR(DO$6)=YEAR($W242)),$T242-$X242*$AI242+$AI242,0))</f>
        <v>4826.44</v>
      </c>
      <c r="DP242" s="277" t="n">
        <f aca="false">IF(AND(DP$5&gt;$V242,DP$6&lt;=$W242),$AI242,IF(AND(MONTH(DP$6)=MONTH($W242),YEAR(DP$6)=YEAR($W242)),$T242-$X242*$AI242+$AI242,0))</f>
        <v>4826.44</v>
      </c>
      <c r="DQ242" s="277" t="n">
        <f aca="false">IF(AND(DQ$5&gt;$V242,DQ$6&lt;=$W242),$AI242,IF(AND(MONTH(DQ$6)=MONTH($W242),YEAR(DQ$6)=YEAR($W242)),$T242-$X242*$AI242+$AI242,0))</f>
        <v>4826.44</v>
      </c>
      <c r="DR242" s="277" t="n">
        <f aca="false">IF(AND(DR$5&gt;$V242,DR$6&lt;=$W242),$AI242,IF(AND(MONTH(DR$6)=MONTH($W242),YEAR(DR$6)=YEAR($W242)),$T242-$X242*$AI242+$AI242,0))</f>
        <v>4826.44</v>
      </c>
      <c r="DS242" s="277" t="n">
        <f aca="false">IF(AND(DS$5&gt;$V242,DS$6&lt;=$W242),$AI242,IF(AND(MONTH(DS$6)=MONTH($W242),YEAR(DS$6)=YEAR($W242)),$T242-$X242*$AI242+$AI242,0))</f>
        <v>4826.44</v>
      </c>
      <c r="DT242" s="277" t="n">
        <f aca="false">IF(AND(DT$5&gt;$V242,DT$6&lt;=$W242),$AI242,IF(AND(MONTH(DT$6)=MONTH($W242),YEAR(DT$6)=YEAR($W242)),$T242-$X242*$AI242+$AI242,0))</f>
        <v>4826.44</v>
      </c>
      <c r="DU242" s="277" t="n">
        <f aca="false">IF(AND(DU$5&gt;$V242,DU$6&lt;=$W242),$AI242,IF(AND(MONTH(DU$6)=MONTH($W242),YEAR(DU$6)=YEAR($W242)),$T242-$X242*$AI242+$AI242,0))</f>
        <v>4826.44</v>
      </c>
      <c r="DV242" s="277" t="n">
        <f aca="false">IF(AND(DV$5&gt;$V242,DV$6&lt;=$W242),$AI242,IF(AND(MONTH(DV$6)=MONTH($W242),YEAR(DV$6)=YEAR($W242)),$T242-$X242*$AI242+$AI242,0))</f>
        <v>4826.44</v>
      </c>
      <c r="DW242" s="277" t="n">
        <f aca="false">IF(AND(DW$5&gt;$V242,DW$6&lt;=$W242),$AI242,IF(AND(MONTH(DW$6)=MONTH($W242),YEAR(DW$6)=YEAR($W242)),$T242-$X242*$AI242+$AI242,0))</f>
        <v>4826.44</v>
      </c>
      <c r="DX242" s="277" t="n">
        <f aca="false">IF(AND(DX$5&gt;$V242,DX$6&lt;=$W242),$AI242,IF(AND(MONTH(DX$6)=MONTH($W242),YEAR(DX$6)=YEAR($W242)),$T242-$X242*$AI242+$AI242,0))</f>
        <v>4826.44</v>
      </c>
      <c r="DY242" s="260" t="n">
        <f aca="false">DM242+DN242+DO242+DP242+DQ242+DR242+DS242+DT242+DU242+DV242+DW242+DX242</f>
        <v>57917.28</v>
      </c>
      <c r="DZ242" s="260" t="n">
        <f aca="false">DJ242+AY242+BA242+BC242+BE242+BG242+BI242+BK242+BM242+BO242</f>
        <v>579172.43</v>
      </c>
      <c r="EA242" s="260" t="n">
        <f aca="false">DK242+DY242</f>
        <v>115834.56</v>
      </c>
      <c r="EB242" s="261" t="n">
        <f aca="false">DZ242-EA242</f>
        <v>463337.87</v>
      </c>
      <c r="EC242" s="277" t="n">
        <f aca="false">IF(AND(EC$5&gt;$V242,EC$6&lt;=$W242),$AI242,IF(AND(MONTH(EC$6)=MONTH($W242),YEAR(EC$6)=YEAR($W242)),$T242-$X242*$AI242+$AI242,0))</f>
        <v>4826.44</v>
      </c>
      <c r="ED242" s="277" t="n">
        <f aca="false">IF(AND(ED$5&gt;$V242,ED$6&lt;=$W242),$AI242,IF(AND(MONTH(ED$6)=MONTH($W242),YEAR(ED$6)=YEAR($W242)),$T242-$X242*$AI242+$AI242,0))</f>
        <v>4826.44</v>
      </c>
      <c r="EE242" s="277" t="n">
        <f aca="false">IF(AND(EE$5&gt;$V242,EE$6&lt;=$W242),$AI242,IF(AND(MONTH(EE$6)=MONTH($W242),YEAR(EE$6)=YEAR($W242)),$T242-$X242*$AI242+$AI242,0))</f>
        <v>4826.44</v>
      </c>
      <c r="EF242" s="277" t="n">
        <f aca="false">IF(AND(EF$5&gt;$V242,EF$6&lt;=$W242),$AI242,IF(AND(MONTH(EF$6)=MONTH($W242),YEAR(EF$6)=YEAR($W242)),$T242-$X242*$AI242+$AI242,0))</f>
        <v>4826.44</v>
      </c>
      <c r="EG242" s="277" t="n">
        <f aca="false">IF(AND(EG$5&gt;$V242,EG$6&lt;=$W242),$AI242,IF(AND(MONTH(EG$6)=MONTH($W242),YEAR(EG$6)=YEAR($W242)),$T242-$X242*$AI242+$AI242,0))</f>
        <v>4826.44</v>
      </c>
      <c r="EH242" s="277" t="n">
        <f aca="false">IF(AND(EH$5&gt;$V242,EH$6&lt;=$W242),$AI242,IF(AND(MONTH(EH$6)=MONTH($W242),YEAR(EH$6)=YEAR($W242)),$T242-$X242*$AI242+$AI242,0))</f>
        <v>4826.44</v>
      </c>
      <c r="EI242" s="277" t="n">
        <f aca="false">IF(AND(EI$5&gt;$V242,EI$6&lt;=$W242),$AI242,IF(AND(MONTH(EI$6)=MONTH($W242),YEAR(EI$6)=YEAR($W242)),$T242-$X242*$AI242+$AI242,0))</f>
        <v>4826.44</v>
      </c>
      <c r="EJ242" s="277" t="n">
        <f aca="false">IF(AND(EJ$5&gt;$V242,EJ$6&lt;=$W242),$AI242,IF(AND(MONTH(EJ$6)=MONTH($W242),YEAR(EJ$6)=YEAR($W242)),$T242-$X242*$AI242+$AI242,0))</f>
        <v>4826.44</v>
      </c>
      <c r="EK242" s="277" t="n">
        <f aca="false">IF(AND(EK$5&gt;$V242,EK$6&lt;=$W242),$AI242,IF(AND(MONTH(EK$6)=MONTH($W242),YEAR(EK$6)=YEAR($W242)),$T242-$X242*$AI242+$AI242,0))</f>
        <v>4826.44</v>
      </c>
      <c r="EL242" s="266" t="n">
        <v>4826.44</v>
      </c>
      <c r="EM242" s="278" t="n">
        <v>4826.44</v>
      </c>
      <c r="EN242" s="277" t="n">
        <v>4826.44</v>
      </c>
      <c r="EO242" s="260" t="n">
        <f aca="false">EC242+ED242+EE242+EF242+EG242+EH242+EI242+EJ242+EK242+EL242+EM242+EN242</f>
        <v>57917.28</v>
      </c>
      <c r="EP242" s="260" t="n">
        <f aca="false">T242+AQ242+AS242+AU242+AW242+AY242+BA242+BC242+BE242+BG242+BI242+BK242+BM242+BO242+BQ242+BS242+BU242+BW242+BY242+CA242+CC242+CE242+CG242+AG242</f>
        <v>579172.43</v>
      </c>
      <c r="EQ242" s="260" t="n">
        <f aca="false">EA242+EO242</f>
        <v>173751.84</v>
      </c>
      <c r="ER242" s="260" t="n">
        <f aca="false">EP242-EQ242</f>
        <v>405420.59</v>
      </c>
      <c r="ES242" s="262" t="n">
        <f aca="false">EN242</f>
        <v>4826.44</v>
      </c>
      <c r="ET242" s="262" t="n">
        <f aca="false">ES242</f>
        <v>4826.44</v>
      </c>
      <c r="EU242" s="262" t="n">
        <f aca="false">ET242</f>
        <v>4826.44</v>
      </c>
      <c r="EV242" s="262" t="n">
        <f aca="false">EU242</f>
        <v>4826.44</v>
      </c>
      <c r="EW242" s="262" t="n">
        <f aca="false">EV242</f>
        <v>4826.44</v>
      </c>
      <c r="EX242" s="262" t="n">
        <f aca="false">EW242</f>
        <v>4826.44</v>
      </c>
      <c r="EY242" s="262" t="n">
        <f aca="false">EX242</f>
        <v>4826.44</v>
      </c>
      <c r="EZ242" s="262" t="n">
        <f aca="false">EY242</f>
        <v>4826.44</v>
      </c>
      <c r="FA242" s="262" t="n">
        <f aca="false">EZ242</f>
        <v>4826.44</v>
      </c>
      <c r="FB242" s="262" t="n">
        <f aca="false">FA242</f>
        <v>4826.44</v>
      </c>
      <c r="FC242" s="262" t="n">
        <f aca="false">FB242</f>
        <v>4826.44</v>
      </c>
      <c r="FD242" s="262" t="n">
        <f aca="false">FC242</f>
        <v>4826.44</v>
      </c>
      <c r="FE242" s="261" t="n">
        <f aca="false">ES242+ET242+EU242+EV242+EW242+EX242+EY242+EZ242+FA242+FB242+FC242+FD242</f>
        <v>57917.28</v>
      </c>
      <c r="FF242" s="261" t="n">
        <f aca="false">EP242</f>
        <v>579172.43</v>
      </c>
      <c r="FG242" s="261" t="n">
        <f aca="false">EQ242+FE242</f>
        <v>231669.12</v>
      </c>
      <c r="FH242" s="261" t="n">
        <f aca="false">FF242-FG242</f>
        <v>347503.31</v>
      </c>
      <c r="FI242" s="261" t="n">
        <f aca="false">FD242</f>
        <v>4826.44</v>
      </c>
      <c r="FJ242" s="261" t="n">
        <f aca="false">FI242</f>
        <v>4826.44</v>
      </c>
      <c r="FK242" s="261" t="n">
        <f aca="false">FJ242</f>
        <v>4826.44</v>
      </c>
      <c r="FL242" s="261" t="n">
        <f aca="false">FK242</f>
        <v>4826.44</v>
      </c>
      <c r="FM242" s="261" t="n">
        <f aca="false">FL242</f>
        <v>4826.44</v>
      </c>
      <c r="FN242" s="261" t="n">
        <f aca="false">FM242</f>
        <v>4826.44</v>
      </c>
      <c r="FO242" s="261" t="n">
        <f aca="false">FN242</f>
        <v>4826.44</v>
      </c>
      <c r="FP242" s="261" t="n">
        <f aca="false">FO242</f>
        <v>4826.44</v>
      </c>
      <c r="FQ242" s="261" t="n">
        <f aca="false">FP242</f>
        <v>4826.44</v>
      </c>
      <c r="FR242" s="261" t="n">
        <f aca="false">FQ242</f>
        <v>4826.44</v>
      </c>
      <c r="FS242" s="261" t="n">
        <f aca="false">FR242</f>
        <v>4826.44</v>
      </c>
      <c r="FT242" s="261" t="n">
        <f aca="false">FS242</f>
        <v>4826.44</v>
      </c>
      <c r="FU242" s="261" t="n">
        <f aca="false">FI242+FJ242+FK242+FL242+FM242+FN242+FO242+FP242+FQ242+FR242+FS242+FT242</f>
        <v>57917.28</v>
      </c>
      <c r="FV242" s="261" t="n">
        <f aca="false">FF242</f>
        <v>579172.43</v>
      </c>
      <c r="FW242" s="261" t="n">
        <f aca="false">FG242+FU242</f>
        <v>289586.4</v>
      </c>
      <c r="FX242" s="261" t="n">
        <f aca="false">FV242-FW242</f>
        <v>289586.03</v>
      </c>
      <c r="FY242" s="261" t="n">
        <f aca="false">FT242</f>
        <v>4826.44</v>
      </c>
      <c r="FZ242" s="261" t="n">
        <f aca="false">FY242</f>
        <v>4826.44</v>
      </c>
      <c r="GA242" s="261" t="n">
        <f aca="false">FZ242</f>
        <v>4826.44</v>
      </c>
      <c r="GB242" s="261" t="n">
        <f aca="false">GA242</f>
        <v>4826.44</v>
      </c>
      <c r="GC242" s="261" t="n">
        <f aca="false">GB242</f>
        <v>4826.44</v>
      </c>
      <c r="GD242" s="261" t="n">
        <f aca="false">GC242</f>
        <v>4826.44</v>
      </c>
      <c r="GE242" s="261" t="n">
        <f aca="false">GD242</f>
        <v>4826.44</v>
      </c>
      <c r="GF242" s="261" t="n">
        <f aca="false">GE242</f>
        <v>4826.44</v>
      </c>
      <c r="GG242" s="261" t="n">
        <f aca="false">GF242</f>
        <v>4826.44</v>
      </c>
      <c r="GH242" s="261" t="n">
        <f aca="false">GG242</f>
        <v>4826.44</v>
      </c>
      <c r="GI242" s="261" t="n">
        <f aca="false">GH242</f>
        <v>4826.44</v>
      </c>
      <c r="GJ242" s="261" t="n">
        <f aca="false">GI242</f>
        <v>4826.44</v>
      </c>
      <c r="GK242" s="261" t="n">
        <f aca="false">FY242+FZ242+GA242+GB242+GC242+GD242+GE242+GF242+GG242+GH242+GI242+GJ242</f>
        <v>57917.28</v>
      </c>
      <c r="GL242" s="261" t="n">
        <f aca="false">FV242</f>
        <v>579172.43</v>
      </c>
      <c r="GM242" s="261" t="n">
        <f aca="false">FW242+GK242</f>
        <v>347503.68</v>
      </c>
      <c r="GN242" s="261" t="n">
        <f aca="false">GL242-GM242</f>
        <v>231668.75</v>
      </c>
      <c r="GO242" s="261" t="n">
        <f aca="false">GJ242</f>
        <v>4826.44</v>
      </c>
      <c r="GP242" s="261" t="n">
        <f aca="false">GO242</f>
        <v>4826.44</v>
      </c>
      <c r="GQ242" s="261" t="n">
        <f aca="false">GP242</f>
        <v>4826.44</v>
      </c>
      <c r="GR242" s="261" t="n">
        <f aca="false">GQ242</f>
        <v>4826.44</v>
      </c>
      <c r="GS242" s="261" t="n">
        <f aca="false">GR242</f>
        <v>4826.44</v>
      </c>
      <c r="GT242" s="261" t="n">
        <f aca="false">GS242</f>
        <v>4826.44</v>
      </c>
      <c r="GU242" s="261" t="n">
        <f aca="false">GT242</f>
        <v>4826.44</v>
      </c>
      <c r="GV242" s="261" t="n">
        <f aca="false">GU242</f>
        <v>4826.44</v>
      </c>
      <c r="GW242" s="261" t="n">
        <f aca="false">GV242</f>
        <v>4826.44</v>
      </c>
      <c r="GX242" s="261" t="n">
        <f aca="false">GW242</f>
        <v>4826.44</v>
      </c>
      <c r="GY242" s="261" t="n">
        <f aca="false">GX242</f>
        <v>4826.44</v>
      </c>
      <c r="GZ242" s="261" t="n">
        <f aca="false">GY242</f>
        <v>4826.44</v>
      </c>
      <c r="HA242" s="261" t="n">
        <f aca="false">GO242+GP242+GQ242+GR242+GS242+GT242+GU242+GV242+GW242+GX242+GY242+GZ242</f>
        <v>57917.28</v>
      </c>
      <c r="HB242" s="261" t="n">
        <f aca="false">GL242</f>
        <v>579172.43</v>
      </c>
      <c r="HC242" s="261" t="n">
        <f aca="false">GM242+HA242</f>
        <v>405420.96</v>
      </c>
      <c r="HD242" s="261" t="n">
        <f aca="false">HB242-HC242</f>
        <v>173751.47</v>
      </c>
      <c r="HE242" s="264" t="n">
        <f aca="false">GO242-GJ242</f>
        <v>0</v>
      </c>
      <c r="HF242" s="264"/>
      <c r="HG242" s="264"/>
      <c r="HH242" s="264"/>
      <c r="HI242" s="264"/>
      <c r="HJ242" s="264"/>
      <c r="HK242" s="264"/>
      <c r="HL242" s="264"/>
      <c r="HM242" s="264"/>
      <c r="HN242" s="264"/>
      <c r="HO242" s="264"/>
      <c r="HP242" s="264"/>
      <c r="HQ242" s="264"/>
      <c r="HR242" s="264"/>
      <c r="HS242" s="264"/>
      <c r="HT242" s="264"/>
      <c r="HU242" s="264"/>
      <c r="HV242" s="264"/>
      <c r="HW242" s="264"/>
      <c r="HX242" s="264"/>
      <c r="HY242" s="264"/>
      <c r="HZ242" s="264"/>
      <c r="IA242" s="264"/>
      <c r="IB242" s="264"/>
      <c r="IC242" s="264"/>
      <c r="ID242" s="264"/>
      <c r="IE242" s="264"/>
      <c r="IF242" s="264"/>
      <c r="IG242" s="264"/>
      <c r="IH242" s="264"/>
      <c r="II242" s="264"/>
      <c r="IJ242" s="264"/>
      <c r="IK242" s="264"/>
      <c r="IL242" s="264"/>
      <c r="IM242" s="264"/>
      <c r="IN242" s="264"/>
      <c r="IO242" s="264"/>
      <c r="IP242" s="264"/>
      <c r="IQ242" s="264"/>
      <c r="IR242" s="264"/>
      <c r="IS242" s="264"/>
      <c r="IT242" s="264"/>
      <c r="IU242" s="264"/>
      <c r="IV242" s="264"/>
      <c r="IW242" s="264"/>
      <c r="IX242" s="264"/>
      <c r="IY242" s="264"/>
      <c r="IZ242" s="264"/>
      <c r="JA242" s="264"/>
      <c r="JB242" s="264"/>
      <c r="JC242" s="264"/>
      <c r="JD242" s="264"/>
      <c r="JE242" s="264"/>
      <c r="JF242" s="264"/>
      <c r="JG242" s="264"/>
      <c r="JH242" s="264"/>
      <c r="JI242" s="264"/>
      <c r="JJ242" s="264"/>
      <c r="JK242" s="264"/>
      <c r="JL242" s="264"/>
      <c r="JM242" s="265"/>
      <c r="JN242" s="265" t="n">
        <f aca="false">DH242-DG242</f>
        <v>0</v>
      </c>
    </row>
    <row r="243" s="201" customFormat="true" ht="22.35" hidden="false" customHeight="false" outlineLevel="0" collapsed="false">
      <c r="A243" s="249" t="n">
        <v>211</v>
      </c>
      <c r="B243" s="250" t="s">
        <v>717</v>
      </c>
      <c r="C243" s="251" t="n">
        <v>6000</v>
      </c>
      <c r="D243" s="252" t="s">
        <v>471</v>
      </c>
      <c r="E243" s="252" t="s">
        <v>633</v>
      </c>
      <c r="F243" s="253" t="n">
        <v>1</v>
      </c>
      <c r="G243" s="254" t="n">
        <v>370249.15</v>
      </c>
      <c r="H243" s="255" t="n">
        <v>0.2</v>
      </c>
      <c r="I243" s="256" t="n">
        <f aca="false">ROUND(F243*G243,2)</f>
        <v>370249.15</v>
      </c>
      <c r="J243" s="254" t="n">
        <f aca="false">ROUND(I243+F243*G243*H243,2)</f>
        <v>444298.98</v>
      </c>
      <c r="K243" s="257" t="n">
        <v>44531</v>
      </c>
      <c r="L243" s="257" t="n">
        <f aca="false">EDATE(K243,M243)-1</f>
        <v>48182</v>
      </c>
      <c r="M243" s="258" t="n">
        <v>120</v>
      </c>
      <c r="N243" s="254" t="n">
        <f aca="false">ROUND(G243/M243,2)*F243</f>
        <v>3085.41</v>
      </c>
      <c r="O243" s="254" t="n">
        <v>0</v>
      </c>
      <c r="P243" s="254"/>
      <c r="Q243" s="253" t="n">
        <v>1</v>
      </c>
      <c r="R243" s="254" t="n">
        <f aca="false">T243</f>
        <v>370249.15</v>
      </c>
      <c r="S243" s="255" t="n">
        <f aca="false">H243</f>
        <v>0.2</v>
      </c>
      <c r="T243" s="254" t="n">
        <f aca="false">I243</f>
        <v>370249.15</v>
      </c>
      <c r="U243" s="254" t="n">
        <f aca="false">ROUND(T243+Q243*R243*S243,2)</f>
        <v>444298.98</v>
      </c>
      <c r="V243" s="257" t="n">
        <v>44531</v>
      </c>
      <c r="W243" s="257" t="n">
        <f aca="false">EDATE(V243,X243)-1</f>
        <v>48182</v>
      </c>
      <c r="X243" s="258" t="n">
        <v>120</v>
      </c>
      <c r="Y243" s="254" t="n">
        <f aca="false">ROUND((R243-Z243)/X243,2)*Q243</f>
        <v>3085.41</v>
      </c>
      <c r="Z243" s="254" t="n">
        <v>0</v>
      </c>
      <c r="AA243" s="254" t="n">
        <v>0</v>
      </c>
      <c r="AB243" s="254"/>
      <c r="AC243" s="254"/>
      <c r="AD243" s="254"/>
      <c r="AE243" s="254"/>
      <c r="AF243" s="254"/>
      <c r="AG243" s="254" t="n">
        <v>1137</v>
      </c>
      <c r="AH243" s="254" t="n">
        <f aca="false">AI243-Y243</f>
        <v>9.47000000000026</v>
      </c>
      <c r="AI243" s="254" t="n">
        <f aca="false">ROUND((T243+AG243-Z243)/X243,2)</f>
        <v>3094.88</v>
      </c>
      <c r="AJ243" s="254"/>
      <c r="AK243" s="254"/>
      <c r="AL243" s="254"/>
      <c r="AM243" s="254"/>
      <c r="AN243" s="254"/>
      <c r="AO243" s="254"/>
      <c r="AP243" s="254"/>
      <c r="AQ243" s="254"/>
      <c r="AR243" s="254"/>
      <c r="AS243" s="254"/>
      <c r="AT243" s="254"/>
      <c r="AU243" s="254"/>
      <c r="AV243" s="254"/>
      <c r="AW243" s="254"/>
      <c r="AX243" s="254"/>
      <c r="AY243" s="254"/>
      <c r="AZ243" s="254"/>
      <c r="BA243" s="254"/>
      <c r="BB243" s="254"/>
      <c r="BC243" s="254"/>
      <c r="BD243" s="254"/>
      <c r="BE243" s="254"/>
      <c r="BF243" s="254"/>
      <c r="BG243" s="254"/>
      <c r="BH243" s="254"/>
      <c r="BI243" s="254"/>
      <c r="BJ243" s="254"/>
      <c r="BK243" s="254"/>
      <c r="BL243" s="254"/>
      <c r="BM243" s="254"/>
      <c r="BN243" s="254"/>
      <c r="BO243" s="254"/>
      <c r="BP243" s="254"/>
      <c r="BQ243" s="254"/>
      <c r="BR243" s="254"/>
      <c r="BS243" s="254"/>
      <c r="BT243" s="254"/>
      <c r="BU243" s="254"/>
      <c r="BV243" s="254"/>
      <c r="BW243" s="254"/>
      <c r="BX243" s="254"/>
      <c r="BY243" s="254"/>
      <c r="BZ243" s="254"/>
      <c r="CA243" s="254"/>
      <c r="CB243" s="254"/>
      <c r="CC243" s="254"/>
      <c r="CD243" s="254"/>
      <c r="CE243" s="254"/>
      <c r="CF243" s="254"/>
      <c r="CG243" s="254"/>
      <c r="CH243" s="254"/>
      <c r="CI243" s="254" t="e">
        <f aca="false">#N/A</f>
        <v>#N/A</v>
      </c>
      <c r="CJ243" s="254"/>
      <c r="CK243" s="254"/>
      <c r="CL243" s="254"/>
      <c r="CM243" s="257" t="n">
        <v>44531</v>
      </c>
      <c r="CN243" s="257" t="e">
        <f aca="false">EDATE(CM243,CO243)-1</f>
        <v>#N/A</v>
      </c>
      <c r="CO243" s="254" t="e">
        <f aca="false">#N/A</f>
        <v>#N/A</v>
      </c>
      <c r="CP243" s="254" t="n">
        <v>0</v>
      </c>
      <c r="CQ243" s="254"/>
      <c r="CR243" s="254"/>
      <c r="CS243" s="254"/>
      <c r="CT243" s="261" t="n">
        <f aca="false">I243</f>
        <v>370249.15</v>
      </c>
      <c r="CU243" s="261" t="n">
        <f aca="false">CT243-CV243</f>
        <v>0</v>
      </c>
      <c r="CV243" s="261" t="n">
        <v>370249.15</v>
      </c>
      <c r="CW243" s="261" t="n">
        <f aca="false">IF(AND(CW$5&gt;$V243,CW$6&lt;=$W243),$AI243,IF(AND(MONTH(CW$6)=MONTH($W243),YEAR(CW$6)=YEAR($W243)),$T243-$X243*$AI243+$AI243,0))</f>
        <v>3094.88</v>
      </c>
      <c r="CX243" s="261" t="n">
        <f aca="false">IF(AND(CX$5&gt;$V243,CX$6&lt;=$W243),$AI243,IF(AND(MONTH(CX$6)=MONTH($W243),YEAR(CX$6)=YEAR($W243)),$T243-$X243*$AI243+$AI243,0))</f>
        <v>3094.88</v>
      </c>
      <c r="CY243" s="261" t="n">
        <f aca="false">IF(AND(CY$5&gt;$V243,CY$6&lt;=$W243),$AI243,IF(AND(MONTH(CY$6)=MONTH($W243),YEAR(CY$6)=YEAR($W243)),$T243-$X243*$AI243+$AI243,0))</f>
        <v>3094.88</v>
      </c>
      <c r="CZ243" s="261" t="n">
        <f aca="false">IF(AND(CZ$5&gt;$V243,CZ$6&lt;=$W243),$AI243,IF(AND(MONTH(CZ$6)=MONTH($W243),YEAR(CZ$6)=YEAR($W243)),$T243-$X243*$AI243+$AI243,0))</f>
        <v>3094.88</v>
      </c>
      <c r="DA243" s="261" t="n">
        <f aca="false">IF(AND(DA$5&gt;$V243,DA$6&lt;=$W243),$AI243,IF(AND(MONTH(DA$6)=MONTH($W243),YEAR(DA$6)=YEAR($W243)),$T243-$X243*$AI243+$AI243,0))</f>
        <v>3094.88</v>
      </c>
      <c r="DB243" s="261" t="n">
        <f aca="false">IF(AND(DB$5&gt;$V243,DB$6&lt;=$W243),$AI243,IF(AND(MONTH(DB$6)=MONTH($W243),YEAR(DB$6)=YEAR($W243)),$T243-$X243*$AI243+$AI243,0))</f>
        <v>3094.88</v>
      </c>
      <c r="DC243" s="261" t="n">
        <f aca="false">IF(AND(DC$5&gt;$V243,DC$6&lt;=$W243),$AI243,IF(AND(MONTH(DC$6)=MONTH($W243),YEAR(DC$6)=YEAR($W243)),$T243-$X243*$AI243+$AI243,0))</f>
        <v>3094.88</v>
      </c>
      <c r="DD243" s="261" t="n">
        <f aca="false">IF(AND(DD$5&gt;$V243,DD$6&lt;=$W243),$AI243,IF(AND(MONTH(DD$6)=MONTH($W243),YEAR(DD$6)=YEAR($W243)),$T243-$X243*$AI243+$AI243,0))</f>
        <v>3094.88</v>
      </c>
      <c r="DE243" s="261" t="n">
        <f aca="false">IF(AND(DE$5&gt;$V243,DE$6&lt;=$W243),$AI243,IF(AND(MONTH(DE$6)=MONTH($W243),YEAR(DE$6)=YEAR($W243)),$T243-$X243*$AI243+$AI243,0))</f>
        <v>3094.88</v>
      </c>
      <c r="DF243" s="261" t="n">
        <f aca="false">IF(AND(DF$5&gt;$V243,DF$6&lt;=$W243),$AI243,IF(AND(MONTH(DF$6)=MONTH($W243),YEAR(DF$6)=YEAR($W243)),$T243-$X243*$AI243+$AI243,0))</f>
        <v>3094.88</v>
      </c>
      <c r="DG243" s="261" t="n">
        <f aca="false">IF(AND(DG$5&gt;$V243,DG$6&lt;=$W243),$AI243,IF(AND(MONTH(DG$6)=MONTH($W243),YEAR(DG$6)=YEAR($W243)),$T243-$X243*$AI243+$AI243,0))</f>
        <v>3094.88</v>
      </c>
      <c r="DH243" s="277" t="n">
        <f aca="false">IF(AND(DH$5&gt;$V243,DH$6&lt;=$W243),$AI243,IF(AND(MONTH(DH$6)=MONTH($W243),YEAR(DH$6)=YEAR($W243)),$T243-$X243*$AI243+$AI243,0))</f>
        <v>3094.88</v>
      </c>
      <c r="DI243" s="260" t="n">
        <f aca="false">CW243+CX243+CY243+CZ243+DA243+DB243+DC243+DD243+DE243+DF243+DG243+DH243</f>
        <v>37138.56</v>
      </c>
      <c r="DJ243" s="260" t="n">
        <f aca="false">T243+AG243+AJ243+AQ243+AS243+AU243+AW243</f>
        <v>371386.15</v>
      </c>
      <c r="DK243" s="260" t="n">
        <f aca="false">CU243+DI243-O243</f>
        <v>37138.56</v>
      </c>
      <c r="DL243" s="260" t="n">
        <f aca="false">DJ243-DK243</f>
        <v>334247.59</v>
      </c>
      <c r="DM243" s="277" t="n">
        <f aca="false">IF(AND(DM$5&gt;$V243,DM$6&lt;=$W243),$AI243,IF(AND(MONTH(DM$6)=MONTH($W243),YEAR(DM$6)=YEAR($W243)),$T243-$X243*$AI243+$AI243,0))</f>
        <v>3094.88</v>
      </c>
      <c r="DN243" s="277" t="n">
        <f aca="false">IF(AND(DN$5&gt;$V243,DN$6&lt;=$W243),$AI243,IF(AND(MONTH(DN$6)=MONTH($W243),YEAR(DN$6)=YEAR($W243)),$T243-$X243*$AI243+$AI243,0))</f>
        <v>3094.88</v>
      </c>
      <c r="DO243" s="277" t="n">
        <f aca="false">IF(AND(DO$5&gt;$V243,DO$6&lt;=$W243),$AI243,IF(AND(MONTH(DO$6)=MONTH($W243),YEAR(DO$6)=YEAR($W243)),$T243-$X243*$AI243+$AI243,0))</f>
        <v>3094.88</v>
      </c>
      <c r="DP243" s="277" t="n">
        <f aca="false">IF(AND(DP$5&gt;$V243,DP$6&lt;=$W243),$AI243,IF(AND(MONTH(DP$6)=MONTH($W243),YEAR(DP$6)=YEAR($W243)),$T243-$X243*$AI243+$AI243,0))</f>
        <v>3094.88</v>
      </c>
      <c r="DQ243" s="277" t="n">
        <f aca="false">IF(AND(DQ$5&gt;$V243,DQ$6&lt;=$W243),$AI243,IF(AND(MONTH(DQ$6)=MONTH($W243),YEAR(DQ$6)=YEAR($W243)),$T243-$X243*$AI243+$AI243,0))</f>
        <v>3094.88</v>
      </c>
      <c r="DR243" s="277" t="n">
        <f aca="false">IF(AND(DR$5&gt;$V243,DR$6&lt;=$W243),$AI243,IF(AND(MONTH(DR$6)=MONTH($W243),YEAR(DR$6)=YEAR($W243)),$T243-$X243*$AI243+$AI243,0))</f>
        <v>3094.88</v>
      </c>
      <c r="DS243" s="277" t="n">
        <f aca="false">IF(AND(DS$5&gt;$V243,DS$6&lt;=$W243),$AI243,IF(AND(MONTH(DS$6)=MONTH($W243),YEAR(DS$6)=YEAR($W243)),$T243-$X243*$AI243+$AI243,0))</f>
        <v>3094.88</v>
      </c>
      <c r="DT243" s="277" t="n">
        <f aca="false">IF(AND(DT$5&gt;$V243,DT$6&lt;=$W243),$AI243,IF(AND(MONTH(DT$6)=MONTH($W243),YEAR(DT$6)=YEAR($W243)),$T243-$X243*$AI243+$AI243,0))</f>
        <v>3094.88</v>
      </c>
      <c r="DU243" s="277" t="n">
        <f aca="false">IF(AND(DU$5&gt;$V243,DU$6&lt;=$W243),$AI243,IF(AND(MONTH(DU$6)=MONTH($W243),YEAR(DU$6)=YEAR($W243)),$T243-$X243*$AI243+$AI243,0))</f>
        <v>3094.88</v>
      </c>
      <c r="DV243" s="277" t="n">
        <f aca="false">IF(AND(DV$5&gt;$V243,DV$6&lt;=$W243),$AI243,IF(AND(MONTH(DV$6)=MONTH($W243),YEAR(DV$6)=YEAR($W243)),$T243-$X243*$AI243+$AI243,0))</f>
        <v>3094.88</v>
      </c>
      <c r="DW243" s="277" t="n">
        <f aca="false">IF(AND(DW$5&gt;$V243,DW$6&lt;=$W243),$AI243,IF(AND(MONTH(DW$6)=MONTH($W243),YEAR(DW$6)=YEAR($W243)),$T243-$X243*$AI243+$AI243,0))</f>
        <v>3094.88</v>
      </c>
      <c r="DX243" s="277" t="n">
        <f aca="false">IF(AND(DX$5&gt;$V243,DX$6&lt;=$W243),$AI243,IF(AND(MONTH(DX$6)=MONTH($W243),YEAR(DX$6)=YEAR($W243)),$T243-$X243*$AI243+$AI243,0))</f>
        <v>3094.88</v>
      </c>
      <c r="DY243" s="260" t="n">
        <f aca="false">DM243+DN243+DO243+DP243+DQ243+DR243+DS243+DT243+DU243+DV243+DW243+DX243</f>
        <v>37138.56</v>
      </c>
      <c r="DZ243" s="260" t="n">
        <f aca="false">DJ243+AY243+BA243+BC243+BE243+BG243+BI243+BK243+BM243+BO243</f>
        <v>371386.15</v>
      </c>
      <c r="EA243" s="260" t="n">
        <f aca="false">DK243+DY243</f>
        <v>74277.12</v>
      </c>
      <c r="EB243" s="261" t="n">
        <f aca="false">DZ243-EA243</f>
        <v>297109.03</v>
      </c>
      <c r="EC243" s="277" t="n">
        <f aca="false">IF(AND(EC$5&gt;$V243,EC$6&lt;=$W243),$AI243,IF(AND(MONTH(EC$6)=MONTH($W243),YEAR(EC$6)=YEAR($W243)),$T243-$X243*$AI243+$AI243,0))</f>
        <v>3094.88</v>
      </c>
      <c r="ED243" s="277" t="n">
        <f aca="false">IF(AND(ED$5&gt;$V243,ED$6&lt;=$W243),$AI243,IF(AND(MONTH(ED$6)=MONTH($W243),YEAR(ED$6)=YEAR($W243)),$T243-$X243*$AI243+$AI243,0))</f>
        <v>3094.88</v>
      </c>
      <c r="EE243" s="277" t="n">
        <f aca="false">IF(AND(EE$5&gt;$V243,EE$6&lt;=$W243),$AI243,IF(AND(MONTH(EE$6)=MONTH($W243),YEAR(EE$6)=YEAR($W243)),$T243-$X243*$AI243+$AI243,0))</f>
        <v>3094.88</v>
      </c>
      <c r="EF243" s="277" t="n">
        <f aca="false">IF(AND(EF$5&gt;$V243,EF$6&lt;=$W243),$AI243,IF(AND(MONTH(EF$6)=MONTH($W243),YEAR(EF$6)=YEAR($W243)),$T243-$X243*$AI243+$AI243,0))</f>
        <v>3094.88</v>
      </c>
      <c r="EG243" s="277" t="n">
        <f aca="false">IF(AND(EG$5&gt;$V243,EG$6&lt;=$W243),$AI243,IF(AND(MONTH(EG$6)=MONTH($W243),YEAR(EG$6)=YEAR($W243)),$T243-$X243*$AI243+$AI243,0))</f>
        <v>3094.88</v>
      </c>
      <c r="EH243" s="277" t="n">
        <f aca="false">IF(AND(EH$5&gt;$V243,EH$6&lt;=$W243),$AI243,IF(AND(MONTH(EH$6)=MONTH($W243),YEAR(EH$6)=YEAR($W243)),$T243-$X243*$AI243+$AI243,0))</f>
        <v>3094.88</v>
      </c>
      <c r="EI243" s="277" t="n">
        <f aca="false">IF(AND(EI$5&gt;$V243,EI$6&lt;=$W243),$AI243,IF(AND(MONTH(EI$6)=MONTH($W243),YEAR(EI$6)=YEAR($W243)),$T243-$X243*$AI243+$AI243,0))</f>
        <v>3094.88</v>
      </c>
      <c r="EJ243" s="277" t="n">
        <f aca="false">IF(AND(EJ$5&gt;$V243,EJ$6&lt;=$W243),$AI243,IF(AND(MONTH(EJ$6)=MONTH($W243),YEAR(EJ$6)=YEAR($W243)),$T243-$X243*$AI243+$AI243,0))</f>
        <v>3094.88</v>
      </c>
      <c r="EK243" s="277" t="n">
        <f aca="false">IF(AND(EK$5&gt;$V243,EK$6&lt;=$W243),$AI243,IF(AND(MONTH(EK$6)=MONTH($W243),YEAR(EK$6)=YEAR($W243)),$T243-$X243*$AI243+$AI243,0))</f>
        <v>3094.88</v>
      </c>
      <c r="EL243" s="266" t="n">
        <v>3094.89</v>
      </c>
      <c r="EM243" s="278" t="n">
        <v>3094.89</v>
      </c>
      <c r="EN243" s="277" t="n">
        <v>3094.88</v>
      </c>
      <c r="EO243" s="260" t="n">
        <f aca="false">EC243+ED243+EE243+EF243+EG243+EH243+EI243+EJ243+EK243+EL243+EM243+EN243</f>
        <v>37138.58</v>
      </c>
      <c r="EP243" s="260" t="n">
        <f aca="false">T243+AQ243+AS243+AU243+AW243+AY243+BA243+BC243+BE243+BG243+BI243+BK243+BM243+BO243+BQ243+BS243+BU243+BW243+BY243+CA243+CC243+CE243+CG243+AG243</f>
        <v>371386.15</v>
      </c>
      <c r="EQ243" s="260" t="n">
        <f aca="false">EA243+EO243</f>
        <v>111415.7</v>
      </c>
      <c r="ER243" s="260" t="n">
        <f aca="false">EP243-EQ243</f>
        <v>259970.45</v>
      </c>
      <c r="ES243" s="262" t="n">
        <f aca="false">EN243</f>
        <v>3094.88</v>
      </c>
      <c r="ET243" s="262" t="n">
        <f aca="false">ES243</f>
        <v>3094.88</v>
      </c>
      <c r="EU243" s="262" t="n">
        <f aca="false">ET243</f>
        <v>3094.88</v>
      </c>
      <c r="EV243" s="262" t="n">
        <f aca="false">EU243</f>
        <v>3094.88</v>
      </c>
      <c r="EW243" s="262" t="n">
        <f aca="false">EV243</f>
        <v>3094.88</v>
      </c>
      <c r="EX243" s="262" t="n">
        <f aca="false">EW243</f>
        <v>3094.88</v>
      </c>
      <c r="EY243" s="262" t="n">
        <f aca="false">EX243</f>
        <v>3094.88</v>
      </c>
      <c r="EZ243" s="262" t="n">
        <f aca="false">EY243</f>
        <v>3094.88</v>
      </c>
      <c r="FA243" s="262" t="n">
        <f aca="false">EZ243</f>
        <v>3094.88</v>
      </c>
      <c r="FB243" s="262" t="n">
        <f aca="false">FA243</f>
        <v>3094.88</v>
      </c>
      <c r="FC243" s="262" t="n">
        <f aca="false">FB243</f>
        <v>3094.88</v>
      </c>
      <c r="FD243" s="262" t="n">
        <f aca="false">FC243</f>
        <v>3094.88</v>
      </c>
      <c r="FE243" s="261" t="n">
        <f aca="false">ES243+ET243+EU243+EV243+EW243+EX243+EY243+EZ243+FA243+FB243+FC243+FD243</f>
        <v>37138.56</v>
      </c>
      <c r="FF243" s="261" t="n">
        <f aca="false">EP243</f>
        <v>371386.15</v>
      </c>
      <c r="FG243" s="261" t="n">
        <f aca="false">EQ243+FE243</f>
        <v>148554.26</v>
      </c>
      <c r="FH243" s="261" t="n">
        <f aca="false">FF243-FG243</f>
        <v>222831.89</v>
      </c>
      <c r="FI243" s="261" t="n">
        <f aca="false">FD243</f>
        <v>3094.88</v>
      </c>
      <c r="FJ243" s="261" t="n">
        <f aca="false">FI243</f>
        <v>3094.88</v>
      </c>
      <c r="FK243" s="261" t="n">
        <f aca="false">FJ243</f>
        <v>3094.88</v>
      </c>
      <c r="FL243" s="261" t="n">
        <f aca="false">FK243</f>
        <v>3094.88</v>
      </c>
      <c r="FM243" s="261" t="n">
        <f aca="false">FL243</f>
        <v>3094.88</v>
      </c>
      <c r="FN243" s="261" t="n">
        <f aca="false">FM243</f>
        <v>3094.88</v>
      </c>
      <c r="FO243" s="261" t="n">
        <f aca="false">FN243</f>
        <v>3094.88</v>
      </c>
      <c r="FP243" s="261" t="n">
        <f aca="false">FO243</f>
        <v>3094.88</v>
      </c>
      <c r="FQ243" s="261" t="n">
        <f aca="false">FP243</f>
        <v>3094.88</v>
      </c>
      <c r="FR243" s="261" t="n">
        <f aca="false">FQ243</f>
        <v>3094.88</v>
      </c>
      <c r="FS243" s="261" t="n">
        <f aca="false">FR243</f>
        <v>3094.88</v>
      </c>
      <c r="FT243" s="261" t="n">
        <f aca="false">FS243</f>
        <v>3094.88</v>
      </c>
      <c r="FU243" s="261" t="n">
        <f aca="false">FI243+FJ243+FK243+FL243+FM243+FN243+FO243+FP243+FQ243+FR243+FS243+FT243</f>
        <v>37138.56</v>
      </c>
      <c r="FV243" s="261" t="n">
        <f aca="false">FF243</f>
        <v>371386.15</v>
      </c>
      <c r="FW243" s="261" t="n">
        <f aca="false">FG243+FU243</f>
        <v>185692.82</v>
      </c>
      <c r="FX243" s="261" t="n">
        <f aca="false">FV243-FW243</f>
        <v>185693.33</v>
      </c>
      <c r="FY243" s="261" t="n">
        <f aca="false">FT243</f>
        <v>3094.88</v>
      </c>
      <c r="FZ243" s="261" t="n">
        <f aca="false">FY243</f>
        <v>3094.88</v>
      </c>
      <c r="GA243" s="261" t="n">
        <f aca="false">FZ243</f>
        <v>3094.88</v>
      </c>
      <c r="GB243" s="261" t="n">
        <f aca="false">GA243</f>
        <v>3094.88</v>
      </c>
      <c r="GC243" s="261" t="n">
        <f aca="false">GB243</f>
        <v>3094.88</v>
      </c>
      <c r="GD243" s="261" t="n">
        <f aca="false">GC243</f>
        <v>3094.88</v>
      </c>
      <c r="GE243" s="261" t="n">
        <f aca="false">GD243</f>
        <v>3094.88</v>
      </c>
      <c r="GF243" s="261" t="n">
        <f aca="false">GE243</f>
        <v>3094.88</v>
      </c>
      <c r="GG243" s="261" t="n">
        <f aca="false">GF243</f>
        <v>3094.88</v>
      </c>
      <c r="GH243" s="261" t="n">
        <f aca="false">GG243</f>
        <v>3094.88</v>
      </c>
      <c r="GI243" s="261" t="n">
        <f aca="false">GH243</f>
        <v>3094.88</v>
      </c>
      <c r="GJ243" s="261" t="n">
        <f aca="false">GI243</f>
        <v>3094.88</v>
      </c>
      <c r="GK243" s="261" t="n">
        <f aca="false">FY243+FZ243+GA243+GB243+GC243+GD243+GE243+GF243+GG243+GH243+GI243+GJ243</f>
        <v>37138.56</v>
      </c>
      <c r="GL243" s="261" t="n">
        <f aca="false">FV243</f>
        <v>371386.15</v>
      </c>
      <c r="GM243" s="261" t="n">
        <f aca="false">FW243+GK243</f>
        <v>222831.38</v>
      </c>
      <c r="GN243" s="261" t="n">
        <f aca="false">GL243-GM243</f>
        <v>148554.77</v>
      </c>
      <c r="GO243" s="261" t="n">
        <f aca="false">GJ243</f>
        <v>3094.88</v>
      </c>
      <c r="GP243" s="261" t="n">
        <f aca="false">GO243</f>
        <v>3094.88</v>
      </c>
      <c r="GQ243" s="261" t="n">
        <f aca="false">GP243</f>
        <v>3094.88</v>
      </c>
      <c r="GR243" s="261" t="n">
        <f aca="false">GQ243</f>
        <v>3094.88</v>
      </c>
      <c r="GS243" s="261" t="n">
        <f aca="false">GR243</f>
        <v>3094.88</v>
      </c>
      <c r="GT243" s="261" t="n">
        <f aca="false">GS243</f>
        <v>3094.88</v>
      </c>
      <c r="GU243" s="261" t="n">
        <f aca="false">GT243</f>
        <v>3094.88</v>
      </c>
      <c r="GV243" s="261" t="n">
        <f aca="false">GU243</f>
        <v>3094.88</v>
      </c>
      <c r="GW243" s="261" t="n">
        <f aca="false">GV243</f>
        <v>3094.88</v>
      </c>
      <c r="GX243" s="261" t="n">
        <f aca="false">GW243</f>
        <v>3094.88</v>
      </c>
      <c r="GY243" s="261" t="n">
        <f aca="false">GX243</f>
        <v>3094.88</v>
      </c>
      <c r="GZ243" s="261" t="n">
        <f aca="false">GY243</f>
        <v>3094.88</v>
      </c>
      <c r="HA243" s="261" t="n">
        <f aca="false">GO243+GP243+GQ243+GR243+GS243+GT243+GU243+GV243+GW243+GX243+GY243+GZ243</f>
        <v>37138.56</v>
      </c>
      <c r="HB243" s="261" t="n">
        <f aca="false">GL243</f>
        <v>371386.15</v>
      </c>
      <c r="HC243" s="261" t="n">
        <f aca="false">GM243+HA243</f>
        <v>259969.94</v>
      </c>
      <c r="HD243" s="261" t="n">
        <f aca="false">HB243-HC243</f>
        <v>111416.21</v>
      </c>
      <c r="HE243" s="264" t="n">
        <f aca="false">GO243-GJ243</f>
        <v>0</v>
      </c>
      <c r="HF243" s="264"/>
      <c r="HG243" s="264"/>
      <c r="HH243" s="264"/>
      <c r="HI243" s="264"/>
      <c r="HJ243" s="264"/>
      <c r="HK243" s="264"/>
      <c r="HL243" s="264"/>
      <c r="HM243" s="264"/>
      <c r="HN243" s="264"/>
      <c r="HO243" s="264"/>
      <c r="HP243" s="264"/>
      <c r="HQ243" s="264"/>
      <c r="HR243" s="264"/>
      <c r="HS243" s="264"/>
      <c r="HT243" s="264"/>
      <c r="HU243" s="264"/>
      <c r="HV243" s="264"/>
      <c r="HW243" s="264"/>
      <c r="HX243" s="264"/>
      <c r="HY243" s="264"/>
      <c r="HZ243" s="264"/>
      <c r="IA243" s="264"/>
      <c r="IB243" s="264"/>
      <c r="IC243" s="264"/>
      <c r="ID243" s="264"/>
      <c r="IE243" s="264"/>
      <c r="IF243" s="264"/>
      <c r="IG243" s="264"/>
      <c r="IH243" s="264"/>
      <c r="II243" s="264"/>
      <c r="IJ243" s="264"/>
      <c r="IK243" s="264"/>
      <c r="IL243" s="264"/>
      <c r="IM243" s="264"/>
      <c r="IN243" s="264"/>
      <c r="IO243" s="264"/>
      <c r="IP243" s="264"/>
      <c r="IQ243" s="264"/>
      <c r="IR243" s="264"/>
      <c r="IS243" s="264"/>
      <c r="IT243" s="264"/>
      <c r="IU243" s="264"/>
      <c r="IV243" s="264"/>
      <c r="IW243" s="264"/>
      <c r="IX243" s="264"/>
      <c r="IY243" s="264"/>
      <c r="IZ243" s="264"/>
      <c r="JA243" s="264"/>
      <c r="JB243" s="264"/>
      <c r="JC243" s="264"/>
      <c r="JD243" s="264"/>
      <c r="JE243" s="264"/>
      <c r="JF243" s="264"/>
      <c r="JG243" s="264"/>
      <c r="JH243" s="264"/>
      <c r="JI243" s="264"/>
      <c r="JJ243" s="264"/>
      <c r="JK243" s="264"/>
      <c r="JL243" s="264"/>
      <c r="JM243" s="265"/>
      <c r="JN243" s="265" t="n">
        <f aca="false">DH243-DG243</f>
        <v>0</v>
      </c>
    </row>
    <row r="244" s="201" customFormat="true" ht="22.35" hidden="false" customHeight="false" outlineLevel="0" collapsed="false">
      <c r="A244" s="249" t="n">
        <v>212</v>
      </c>
      <c r="B244" s="250" t="s">
        <v>718</v>
      </c>
      <c r="C244" s="251" t="n">
        <v>6001</v>
      </c>
      <c r="D244" s="252" t="s">
        <v>471</v>
      </c>
      <c r="E244" s="252" t="s">
        <v>633</v>
      </c>
      <c r="F244" s="253" t="n">
        <v>1</v>
      </c>
      <c r="G244" s="254" t="n">
        <v>410121.29</v>
      </c>
      <c r="H244" s="255" t="n">
        <v>0.2</v>
      </c>
      <c r="I244" s="256" t="n">
        <f aca="false">ROUND(F244*G244,2)</f>
        <v>410121.29</v>
      </c>
      <c r="J244" s="254" t="n">
        <f aca="false">ROUND(I244+F244*G244*H244,2)</f>
        <v>492145.55</v>
      </c>
      <c r="K244" s="257" t="n">
        <v>44531</v>
      </c>
      <c r="L244" s="257" t="n">
        <f aca="false">EDATE(K244,M244)-1</f>
        <v>48182</v>
      </c>
      <c r="M244" s="258" t="n">
        <v>120</v>
      </c>
      <c r="N244" s="254" t="n">
        <f aca="false">ROUND(G244/M244,2)*F244</f>
        <v>3417.68</v>
      </c>
      <c r="O244" s="254" t="n">
        <v>0</v>
      </c>
      <c r="P244" s="254"/>
      <c r="Q244" s="253" t="n">
        <v>1</v>
      </c>
      <c r="R244" s="254" t="n">
        <f aca="false">T244</f>
        <v>410121.29</v>
      </c>
      <c r="S244" s="255" t="n">
        <f aca="false">H244</f>
        <v>0.2</v>
      </c>
      <c r="T244" s="254" t="n">
        <f aca="false">I244</f>
        <v>410121.29</v>
      </c>
      <c r="U244" s="254" t="n">
        <f aca="false">ROUND(T244+Q244*R244*S244,2)</f>
        <v>492145.55</v>
      </c>
      <c r="V244" s="257" t="n">
        <v>44531</v>
      </c>
      <c r="W244" s="257" t="n">
        <f aca="false">EDATE(V244,X244)-1</f>
        <v>48182</v>
      </c>
      <c r="X244" s="258" t="n">
        <v>120</v>
      </c>
      <c r="Y244" s="254" t="n">
        <f aca="false">ROUND((R244-Z244)/X244,2)*Q244</f>
        <v>3417.68</v>
      </c>
      <c r="Z244" s="254" t="n">
        <v>0</v>
      </c>
      <c r="AA244" s="254" t="n">
        <v>0</v>
      </c>
      <c r="AB244" s="254"/>
      <c r="AC244" s="254"/>
      <c r="AD244" s="254"/>
      <c r="AE244" s="254"/>
      <c r="AF244" s="254"/>
      <c r="AG244" s="254" t="n">
        <v>158</v>
      </c>
      <c r="AH244" s="254" t="n">
        <f aca="false">AI244-Y244</f>
        <v>1.30999999999995</v>
      </c>
      <c r="AI244" s="254" t="n">
        <f aca="false">ROUND((T244+AG244-Z244)/X244,2)</f>
        <v>3418.99</v>
      </c>
      <c r="AJ244" s="254"/>
      <c r="AK244" s="254"/>
      <c r="AL244" s="254"/>
      <c r="AM244" s="254"/>
      <c r="AN244" s="254"/>
      <c r="AO244" s="254"/>
      <c r="AP244" s="254"/>
      <c r="AQ244" s="254"/>
      <c r="AR244" s="254"/>
      <c r="AS244" s="254"/>
      <c r="AT244" s="254"/>
      <c r="AU244" s="254"/>
      <c r="AV244" s="254"/>
      <c r="AW244" s="254"/>
      <c r="AX244" s="254"/>
      <c r="AY244" s="254"/>
      <c r="AZ244" s="254"/>
      <c r="BA244" s="254"/>
      <c r="BB244" s="254"/>
      <c r="BC244" s="254"/>
      <c r="BD244" s="254"/>
      <c r="BE244" s="254"/>
      <c r="BF244" s="254"/>
      <c r="BG244" s="254"/>
      <c r="BH244" s="254"/>
      <c r="BI244" s="254"/>
      <c r="BJ244" s="254"/>
      <c r="BK244" s="254"/>
      <c r="BL244" s="254"/>
      <c r="BM244" s="254"/>
      <c r="BN244" s="254"/>
      <c r="BO244" s="254"/>
      <c r="BP244" s="254"/>
      <c r="BQ244" s="254"/>
      <c r="BR244" s="254"/>
      <c r="BS244" s="254"/>
      <c r="BT244" s="254"/>
      <c r="BU244" s="254"/>
      <c r="BV244" s="254"/>
      <c r="BW244" s="254"/>
      <c r="BX244" s="254"/>
      <c r="BY244" s="254"/>
      <c r="BZ244" s="254"/>
      <c r="CA244" s="254"/>
      <c r="CB244" s="254"/>
      <c r="CC244" s="254"/>
      <c r="CD244" s="254"/>
      <c r="CE244" s="254"/>
      <c r="CF244" s="254"/>
      <c r="CG244" s="254"/>
      <c r="CH244" s="254"/>
      <c r="CI244" s="254" t="e">
        <f aca="false">#N/A</f>
        <v>#N/A</v>
      </c>
      <c r="CJ244" s="254"/>
      <c r="CK244" s="254"/>
      <c r="CL244" s="254"/>
      <c r="CM244" s="257" t="n">
        <v>44531</v>
      </c>
      <c r="CN244" s="257" t="e">
        <f aca="false">EDATE(CM244,CO244)-1</f>
        <v>#N/A</v>
      </c>
      <c r="CO244" s="254" t="e">
        <f aca="false">#N/A</f>
        <v>#N/A</v>
      </c>
      <c r="CP244" s="254" t="n">
        <v>0</v>
      </c>
      <c r="CQ244" s="254"/>
      <c r="CR244" s="254"/>
      <c r="CS244" s="254"/>
      <c r="CT244" s="261" t="n">
        <f aca="false">I244</f>
        <v>410121.29</v>
      </c>
      <c r="CU244" s="261" t="n">
        <f aca="false">CT244-CV244</f>
        <v>0</v>
      </c>
      <c r="CV244" s="261" t="n">
        <v>410121.29</v>
      </c>
      <c r="CW244" s="261" t="n">
        <f aca="false">IF(AND(CW$5&gt;$V244,CW$6&lt;=$W244),$AI244,IF(AND(MONTH(CW$6)=MONTH($W244),YEAR(CW$6)=YEAR($W244)),$T244-$X244*$AI244+$AI244,0))</f>
        <v>3418.99</v>
      </c>
      <c r="CX244" s="261" t="n">
        <f aca="false">IF(AND(CX$5&gt;$V244,CX$6&lt;=$W244),$AI244,IF(AND(MONTH(CX$6)=MONTH($W244),YEAR(CX$6)=YEAR($W244)),$T244-$X244*$AI244+$AI244,0))</f>
        <v>3418.99</v>
      </c>
      <c r="CY244" s="261" t="n">
        <f aca="false">IF(AND(CY$5&gt;$V244,CY$6&lt;=$W244),$AI244,IF(AND(MONTH(CY$6)=MONTH($W244),YEAR(CY$6)=YEAR($W244)),$T244-$X244*$AI244+$AI244,0))</f>
        <v>3418.99</v>
      </c>
      <c r="CZ244" s="261" t="n">
        <f aca="false">IF(AND(CZ$5&gt;$V244,CZ$6&lt;=$W244),$AI244,IF(AND(MONTH(CZ$6)=MONTH($W244),YEAR(CZ$6)=YEAR($W244)),$T244-$X244*$AI244+$AI244,0))</f>
        <v>3418.99</v>
      </c>
      <c r="DA244" s="261" t="n">
        <f aca="false">IF(AND(DA$5&gt;$V244,DA$6&lt;=$W244),$AI244,IF(AND(MONTH(DA$6)=MONTH($W244),YEAR(DA$6)=YEAR($W244)),$T244-$X244*$AI244+$AI244,0))</f>
        <v>3418.99</v>
      </c>
      <c r="DB244" s="261" t="n">
        <f aca="false">IF(AND(DB$5&gt;$V244,DB$6&lt;=$W244),$AI244,IF(AND(MONTH(DB$6)=MONTH($W244),YEAR(DB$6)=YEAR($W244)),$T244-$X244*$AI244+$AI244,0))</f>
        <v>3418.99</v>
      </c>
      <c r="DC244" s="261" t="n">
        <f aca="false">IF(AND(DC$5&gt;$V244,DC$6&lt;=$W244),$AI244,IF(AND(MONTH(DC$6)=MONTH($W244),YEAR(DC$6)=YEAR($W244)),$T244-$X244*$AI244+$AI244,0))</f>
        <v>3418.99</v>
      </c>
      <c r="DD244" s="261" t="n">
        <f aca="false">IF(AND(DD$5&gt;$V244,DD$6&lt;=$W244),$AI244,IF(AND(MONTH(DD$6)=MONTH($W244),YEAR(DD$6)=YEAR($W244)),$T244-$X244*$AI244+$AI244,0))</f>
        <v>3418.99</v>
      </c>
      <c r="DE244" s="261" t="n">
        <f aca="false">IF(AND(DE$5&gt;$V244,DE$6&lt;=$W244),$AI244,IF(AND(MONTH(DE$6)=MONTH($W244),YEAR(DE$6)=YEAR($W244)),$T244-$X244*$AI244+$AI244,0))</f>
        <v>3418.99</v>
      </c>
      <c r="DF244" s="261" t="n">
        <f aca="false">IF(AND(DF$5&gt;$V244,DF$6&lt;=$W244),$AI244,IF(AND(MONTH(DF$6)=MONTH($W244),YEAR(DF$6)=YEAR($W244)),$T244-$X244*$AI244+$AI244,0))</f>
        <v>3418.99</v>
      </c>
      <c r="DG244" s="261" t="n">
        <f aca="false">IF(AND(DG$5&gt;$V244,DG$6&lt;=$W244),$AI244,IF(AND(MONTH(DG$6)=MONTH($W244),YEAR(DG$6)=YEAR($W244)),$T244-$X244*$AI244+$AI244,0))</f>
        <v>3418.99</v>
      </c>
      <c r="DH244" s="277" t="n">
        <f aca="false">IF(AND(DH$5&gt;$V244,DH$6&lt;=$W244),$AI244,IF(AND(MONTH(DH$6)=MONTH($W244),YEAR(DH$6)=YEAR($W244)),$T244-$X244*$AI244+$AI244,0))</f>
        <v>3418.99</v>
      </c>
      <c r="DI244" s="260" t="n">
        <f aca="false">CW244+CX244+CY244+CZ244+DA244+DB244+DC244+DD244+DE244+DF244+DG244+DH244</f>
        <v>41027.88</v>
      </c>
      <c r="DJ244" s="260" t="n">
        <f aca="false">T244+AG244+AJ244+AQ244+AS244+AU244+AW244</f>
        <v>410279.29</v>
      </c>
      <c r="DK244" s="260" t="n">
        <f aca="false">CU244+DI244-O244</f>
        <v>41027.88</v>
      </c>
      <c r="DL244" s="260" t="n">
        <f aca="false">DJ244-DK244</f>
        <v>369251.41</v>
      </c>
      <c r="DM244" s="277" t="n">
        <f aca="false">IF(AND(DM$5&gt;$V244,DM$6&lt;=$W244),$AI244,IF(AND(MONTH(DM$6)=MONTH($W244),YEAR(DM$6)=YEAR($W244)),$T244-$X244*$AI244+$AI244,0))</f>
        <v>3418.99</v>
      </c>
      <c r="DN244" s="277" t="n">
        <f aca="false">IF(AND(DN$5&gt;$V244,DN$6&lt;=$W244),$AI244,IF(AND(MONTH(DN$6)=MONTH($W244),YEAR(DN$6)=YEAR($W244)),$T244-$X244*$AI244+$AI244,0))</f>
        <v>3418.99</v>
      </c>
      <c r="DO244" s="277" t="n">
        <f aca="false">IF(AND(DO$5&gt;$V244,DO$6&lt;=$W244),$AI244,IF(AND(MONTH(DO$6)=MONTH($W244),YEAR(DO$6)=YEAR($W244)),$T244-$X244*$AI244+$AI244,0))</f>
        <v>3418.99</v>
      </c>
      <c r="DP244" s="277" t="n">
        <f aca="false">IF(AND(DP$5&gt;$V244,DP$6&lt;=$W244),$AI244,IF(AND(MONTH(DP$6)=MONTH($W244),YEAR(DP$6)=YEAR($W244)),$T244-$X244*$AI244+$AI244,0))</f>
        <v>3418.99</v>
      </c>
      <c r="DQ244" s="277" t="n">
        <f aca="false">IF(AND(DQ$5&gt;$V244,DQ$6&lt;=$W244),$AI244,IF(AND(MONTH(DQ$6)=MONTH($W244),YEAR(DQ$6)=YEAR($W244)),$T244-$X244*$AI244+$AI244,0))</f>
        <v>3418.99</v>
      </c>
      <c r="DR244" s="277" t="n">
        <f aca="false">IF(AND(DR$5&gt;$V244,DR$6&lt;=$W244),$AI244,IF(AND(MONTH(DR$6)=MONTH($W244),YEAR(DR$6)=YEAR($W244)),$T244-$X244*$AI244+$AI244,0))</f>
        <v>3418.99</v>
      </c>
      <c r="DS244" s="277" t="n">
        <f aca="false">IF(AND(DS$5&gt;$V244,DS$6&lt;=$W244),$AI244,IF(AND(MONTH(DS$6)=MONTH($W244),YEAR(DS$6)=YEAR($W244)),$T244-$X244*$AI244+$AI244,0))</f>
        <v>3418.99</v>
      </c>
      <c r="DT244" s="277" t="n">
        <f aca="false">IF(AND(DT$5&gt;$V244,DT$6&lt;=$W244),$AI244,IF(AND(MONTH(DT$6)=MONTH($W244),YEAR(DT$6)=YEAR($W244)),$T244-$X244*$AI244+$AI244,0))</f>
        <v>3418.99</v>
      </c>
      <c r="DU244" s="277" t="n">
        <f aca="false">IF(AND(DU$5&gt;$V244,DU$6&lt;=$W244),$AI244,IF(AND(MONTH(DU$6)=MONTH($W244),YEAR(DU$6)=YEAR($W244)),$T244-$X244*$AI244+$AI244,0))</f>
        <v>3418.99</v>
      </c>
      <c r="DV244" s="277" t="n">
        <f aca="false">IF(AND(DV$5&gt;$V244,DV$6&lt;=$W244),$AI244,IF(AND(MONTH(DV$6)=MONTH($W244),YEAR(DV$6)=YEAR($W244)),$T244-$X244*$AI244+$AI244,0))</f>
        <v>3418.99</v>
      </c>
      <c r="DW244" s="277" t="n">
        <f aca="false">IF(AND(DW$5&gt;$V244,DW$6&lt;=$W244),$AI244,IF(AND(MONTH(DW$6)=MONTH($W244),YEAR(DW$6)=YEAR($W244)),$T244-$X244*$AI244+$AI244,0))</f>
        <v>3418.99</v>
      </c>
      <c r="DX244" s="277" t="n">
        <f aca="false">IF(AND(DX$5&gt;$V244,DX$6&lt;=$W244),$AI244,IF(AND(MONTH(DX$6)=MONTH($W244),YEAR(DX$6)=YEAR($W244)),$T244-$X244*$AI244+$AI244,0))</f>
        <v>3418.99</v>
      </c>
      <c r="DY244" s="260" t="n">
        <f aca="false">DM244+DN244+DO244+DP244+DQ244+DR244+DS244+DT244+DU244+DV244+DW244+DX244</f>
        <v>41027.88</v>
      </c>
      <c r="DZ244" s="260" t="n">
        <f aca="false">DJ244+AY244+BA244+BC244+BE244+BG244+BI244+BK244+BM244+BO244</f>
        <v>410279.29</v>
      </c>
      <c r="EA244" s="260" t="n">
        <f aca="false">DK244+DY244</f>
        <v>82055.76</v>
      </c>
      <c r="EB244" s="261" t="n">
        <f aca="false">DZ244-EA244</f>
        <v>328223.53</v>
      </c>
      <c r="EC244" s="277" t="n">
        <f aca="false">IF(AND(EC$5&gt;$V244,EC$6&lt;=$W244),$AI244,IF(AND(MONTH(EC$6)=MONTH($W244),YEAR(EC$6)=YEAR($W244)),$T244-$X244*$AI244+$AI244,0))</f>
        <v>3418.99</v>
      </c>
      <c r="ED244" s="277" t="n">
        <f aca="false">IF(AND(ED$5&gt;$V244,ED$6&lt;=$W244),$AI244,IF(AND(MONTH(ED$6)=MONTH($W244),YEAR(ED$6)=YEAR($W244)),$T244-$X244*$AI244+$AI244,0))</f>
        <v>3418.99</v>
      </c>
      <c r="EE244" s="277" t="n">
        <f aca="false">IF(AND(EE$5&gt;$V244,EE$6&lt;=$W244),$AI244,IF(AND(MONTH(EE$6)=MONTH($W244),YEAR(EE$6)=YEAR($W244)),$T244-$X244*$AI244+$AI244,0))</f>
        <v>3418.99</v>
      </c>
      <c r="EF244" s="277" t="n">
        <f aca="false">IF(AND(EF$5&gt;$V244,EF$6&lt;=$W244),$AI244,IF(AND(MONTH(EF$6)=MONTH($W244),YEAR(EF$6)=YEAR($W244)),$T244-$X244*$AI244+$AI244,0))</f>
        <v>3418.99</v>
      </c>
      <c r="EG244" s="277" t="n">
        <f aca="false">IF(AND(EG$5&gt;$V244,EG$6&lt;=$W244),$AI244,IF(AND(MONTH(EG$6)=MONTH($W244),YEAR(EG$6)=YEAR($W244)),$T244-$X244*$AI244+$AI244,0))</f>
        <v>3418.99</v>
      </c>
      <c r="EH244" s="277" t="n">
        <f aca="false">IF(AND(EH$5&gt;$V244,EH$6&lt;=$W244),$AI244,IF(AND(MONTH(EH$6)=MONTH($W244),YEAR(EH$6)=YEAR($W244)),$T244-$X244*$AI244+$AI244,0))</f>
        <v>3418.99</v>
      </c>
      <c r="EI244" s="277" t="n">
        <f aca="false">IF(AND(EI$5&gt;$V244,EI$6&lt;=$W244),$AI244,IF(AND(MONTH(EI$6)=MONTH($W244),YEAR(EI$6)=YEAR($W244)),$T244-$X244*$AI244+$AI244,0))</f>
        <v>3418.99</v>
      </c>
      <c r="EJ244" s="277" t="n">
        <f aca="false">IF(AND(EJ$5&gt;$V244,EJ$6&lt;=$W244),$AI244,IF(AND(MONTH(EJ$6)=MONTH($W244),YEAR(EJ$6)=YEAR($W244)),$T244-$X244*$AI244+$AI244,0))</f>
        <v>3418.99</v>
      </c>
      <c r="EK244" s="277" t="n">
        <f aca="false">IF(AND(EK$5&gt;$V244,EK$6&lt;=$W244),$AI244,IF(AND(MONTH(EK$6)=MONTH($W244),YEAR(EK$6)=YEAR($W244)),$T244-$X244*$AI244+$AI244,0))</f>
        <v>3418.99</v>
      </c>
      <c r="EL244" s="266" t="n">
        <v>3419</v>
      </c>
      <c r="EM244" s="278" t="n">
        <v>3419</v>
      </c>
      <c r="EN244" s="277" t="n">
        <v>3418.99</v>
      </c>
      <c r="EO244" s="260" t="n">
        <f aca="false">EC244+ED244+EE244+EF244+EG244+EH244+EI244+EJ244+EK244+EL244+EM244+EN244</f>
        <v>41027.9</v>
      </c>
      <c r="EP244" s="260" t="n">
        <f aca="false">T244+AQ244+AS244+AU244+AW244+AY244+BA244+BC244+BE244+BG244+BI244+BK244+BM244+BO244+BQ244+BS244+BU244+BW244+BY244+CA244+CC244+CE244+CG244+AG244</f>
        <v>410279.29</v>
      </c>
      <c r="EQ244" s="260" t="n">
        <f aca="false">EA244+EO244</f>
        <v>123083.66</v>
      </c>
      <c r="ER244" s="260" t="n">
        <f aca="false">EP244-EQ244</f>
        <v>287195.63</v>
      </c>
      <c r="ES244" s="262" t="n">
        <f aca="false">EN244</f>
        <v>3418.99</v>
      </c>
      <c r="ET244" s="262" t="n">
        <f aca="false">ES244</f>
        <v>3418.99</v>
      </c>
      <c r="EU244" s="262" t="n">
        <f aca="false">ET244</f>
        <v>3418.99</v>
      </c>
      <c r="EV244" s="262" t="n">
        <f aca="false">EU244</f>
        <v>3418.99</v>
      </c>
      <c r="EW244" s="262" t="n">
        <f aca="false">EV244</f>
        <v>3418.99</v>
      </c>
      <c r="EX244" s="262" t="n">
        <f aca="false">EW244</f>
        <v>3418.99</v>
      </c>
      <c r="EY244" s="262" t="n">
        <f aca="false">EX244</f>
        <v>3418.99</v>
      </c>
      <c r="EZ244" s="262" t="n">
        <f aca="false">EY244</f>
        <v>3418.99</v>
      </c>
      <c r="FA244" s="262" t="n">
        <f aca="false">EZ244</f>
        <v>3418.99</v>
      </c>
      <c r="FB244" s="262" t="n">
        <f aca="false">FA244</f>
        <v>3418.99</v>
      </c>
      <c r="FC244" s="262" t="n">
        <f aca="false">FB244</f>
        <v>3418.99</v>
      </c>
      <c r="FD244" s="262" t="n">
        <f aca="false">FC244</f>
        <v>3418.99</v>
      </c>
      <c r="FE244" s="261" t="n">
        <f aca="false">ES244+ET244+EU244+EV244+EW244+EX244+EY244+EZ244+FA244+FB244+FC244+FD244</f>
        <v>41027.88</v>
      </c>
      <c r="FF244" s="261" t="n">
        <f aca="false">EP244</f>
        <v>410279.29</v>
      </c>
      <c r="FG244" s="261" t="n">
        <f aca="false">EQ244+FE244</f>
        <v>164111.54</v>
      </c>
      <c r="FH244" s="261" t="n">
        <f aca="false">FF244-FG244</f>
        <v>246167.75</v>
      </c>
      <c r="FI244" s="261" t="n">
        <f aca="false">FD244</f>
        <v>3418.99</v>
      </c>
      <c r="FJ244" s="261" t="n">
        <f aca="false">FI244</f>
        <v>3418.99</v>
      </c>
      <c r="FK244" s="261" t="n">
        <f aca="false">FJ244</f>
        <v>3418.99</v>
      </c>
      <c r="FL244" s="261" t="n">
        <f aca="false">FK244</f>
        <v>3418.99</v>
      </c>
      <c r="FM244" s="261" t="n">
        <f aca="false">FL244</f>
        <v>3418.99</v>
      </c>
      <c r="FN244" s="261" t="n">
        <f aca="false">FM244</f>
        <v>3418.99</v>
      </c>
      <c r="FO244" s="261" t="n">
        <f aca="false">FN244</f>
        <v>3418.99</v>
      </c>
      <c r="FP244" s="261" t="n">
        <f aca="false">FO244</f>
        <v>3418.99</v>
      </c>
      <c r="FQ244" s="261" t="n">
        <f aca="false">FP244</f>
        <v>3418.99</v>
      </c>
      <c r="FR244" s="261" t="n">
        <f aca="false">FQ244</f>
        <v>3418.99</v>
      </c>
      <c r="FS244" s="261" t="n">
        <f aca="false">FR244</f>
        <v>3418.99</v>
      </c>
      <c r="FT244" s="261" t="n">
        <f aca="false">FS244</f>
        <v>3418.99</v>
      </c>
      <c r="FU244" s="261" t="n">
        <f aca="false">FI244+FJ244+FK244+FL244+FM244+FN244+FO244+FP244+FQ244+FR244+FS244+FT244</f>
        <v>41027.88</v>
      </c>
      <c r="FV244" s="261" t="n">
        <f aca="false">FF244</f>
        <v>410279.29</v>
      </c>
      <c r="FW244" s="261" t="n">
        <f aca="false">FG244+FU244</f>
        <v>205139.42</v>
      </c>
      <c r="FX244" s="261" t="n">
        <f aca="false">FV244-FW244</f>
        <v>205139.87</v>
      </c>
      <c r="FY244" s="261" t="n">
        <f aca="false">FT244</f>
        <v>3418.99</v>
      </c>
      <c r="FZ244" s="261" t="n">
        <f aca="false">FY244</f>
        <v>3418.99</v>
      </c>
      <c r="GA244" s="261" t="n">
        <f aca="false">FZ244</f>
        <v>3418.99</v>
      </c>
      <c r="GB244" s="261" t="n">
        <f aca="false">GA244</f>
        <v>3418.99</v>
      </c>
      <c r="GC244" s="261" t="n">
        <f aca="false">GB244</f>
        <v>3418.99</v>
      </c>
      <c r="GD244" s="261" t="n">
        <f aca="false">GC244</f>
        <v>3418.99</v>
      </c>
      <c r="GE244" s="261" t="n">
        <f aca="false">GD244</f>
        <v>3418.99</v>
      </c>
      <c r="GF244" s="261" t="n">
        <f aca="false">GE244</f>
        <v>3418.99</v>
      </c>
      <c r="GG244" s="261" t="n">
        <f aca="false">GF244</f>
        <v>3418.99</v>
      </c>
      <c r="GH244" s="261" t="n">
        <f aca="false">GG244</f>
        <v>3418.99</v>
      </c>
      <c r="GI244" s="261" t="n">
        <f aca="false">GH244</f>
        <v>3418.99</v>
      </c>
      <c r="GJ244" s="261" t="n">
        <f aca="false">GI244</f>
        <v>3418.99</v>
      </c>
      <c r="GK244" s="261" t="n">
        <f aca="false">FY244+FZ244+GA244+GB244+GC244+GD244+GE244+GF244+GG244+GH244+GI244+GJ244</f>
        <v>41027.88</v>
      </c>
      <c r="GL244" s="261" t="n">
        <f aca="false">FV244</f>
        <v>410279.29</v>
      </c>
      <c r="GM244" s="261" t="n">
        <f aca="false">FW244+GK244</f>
        <v>246167.3</v>
      </c>
      <c r="GN244" s="261" t="n">
        <f aca="false">GL244-GM244</f>
        <v>164111.99</v>
      </c>
      <c r="GO244" s="261" t="n">
        <f aca="false">GJ244</f>
        <v>3418.99</v>
      </c>
      <c r="GP244" s="261" t="n">
        <f aca="false">GO244</f>
        <v>3418.99</v>
      </c>
      <c r="GQ244" s="261" t="n">
        <f aca="false">GP244</f>
        <v>3418.99</v>
      </c>
      <c r="GR244" s="261" t="n">
        <f aca="false">GQ244</f>
        <v>3418.99</v>
      </c>
      <c r="GS244" s="261" t="n">
        <f aca="false">GR244</f>
        <v>3418.99</v>
      </c>
      <c r="GT244" s="261" t="n">
        <f aca="false">GS244</f>
        <v>3418.99</v>
      </c>
      <c r="GU244" s="261" t="n">
        <f aca="false">GT244</f>
        <v>3418.99</v>
      </c>
      <c r="GV244" s="261" t="n">
        <f aca="false">GU244</f>
        <v>3418.99</v>
      </c>
      <c r="GW244" s="261" t="n">
        <f aca="false">GV244</f>
        <v>3418.99</v>
      </c>
      <c r="GX244" s="261" t="n">
        <f aca="false">GW244</f>
        <v>3418.99</v>
      </c>
      <c r="GY244" s="261" t="n">
        <f aca="false">GX244</f>
        <v>3418.99</v>
      </c>
      <c r="GZ244" s="261" t="n">
        <f aca="false">GY244</f>
        <v>3418.99</v>
      </c>
      <c r="HA244" s="261" t="n">
        <f aca="false">GO244+GP244+GQ244+GR244+GS244+GT244+GU244+GV244+GW244+GX244+GY244+GZ244</f>
        <v>41027.88</v>
      </c>
      <c r="HB244" s="261" t="n">
        <f aca="false">GL244</f>
        <v>410279.29</v>
      </c>
      <c r="HC244" s="261" t="n">
        <f aca="false">GM244+HA244</f>
        <v>287195.18</v>
      </c>
      <c r="HD244" s="261" t="n">
        <f aca="false">HB244-HC244</f>
        <v>123084.11</v>
      </c>
      <c r="HE244" s="264" t="n">
        <f aca="false">GO244-GJ244</f>
        <v>0</v>
      </c>
      <c r="HF244" s="264"/>
      <c r="HG244" s="264"/>
      <c r="HH244" s="264"/>
      <c r="HI244" s="264"/>
      <c r="HJ244" s="264"/>
      <c r="HK244" s="264"/>
      <c r="HL244" s="264"/>
      <c r="HM244" s="264"/>
      <c r="HN244" s="264"/>
      <c r="HO244" s="264"/>
      <c r="HP244" s="264"/>
      <c r="HQ244" s="264"/>
      <c r="HR244" s="264"/>
      <c r="HS244" s="264"/>
      <c r="HT244" s="264"/>
      <c r="HU244" s="264"/>
      <c r="HV244" s="264"/>
      <c r="HW244" s="264"/>
      <c r="HX244" s="264"/>
      <c r="HY244" s="264"/>
      <c r="HZ244" s="264"/>
      <c r="IA244" s="264"/>
      <c r="IB244" s="264"/>
      <c r="IC244" s="264"/>
      <c r="ID244" s="264"/>
      <c r="IE244" s="264"/>
      <c r="IF244" s="264"/>
      <c r="IG244" s="264"/>
      <c r="IH244" s="264"/>
      <c r="II244" s="264"/>
      <c r="IJ244" s="264"/>
      <c r="IK244" s="264"/>
      <c r="IL244" s="264"/>
      <c r="IM244" s="264"/>
      <c r="IN244" s="264"/>
      <c r="IO244" s="264"/>
      <c r="IP244" s="264"/>
      <c r="IQ244" s="264"/>
      <c r="IR244" s="264"/>
      <c r="IS244" s="264"/>
      <c r="IT244" s="264"/>
      <c r="IU244" s="264"/>
      <c r="IV244" s="264"/>
      <c r="IW244" s="264"/>
      <c r="IX244" s="264"/>
      <c r="IY244" s="264"/>
      <c r="IZ244" s="264"/>
      <c r="JA244" s="264"/>
      <c r="JB244" s="264"/>
      <c r="JC244" s="264"/>
      <c r="JD244" s="264"/>
      <c r="JE244" s="264"/>
      <c r="JF244" s="264"/>
      <c r="JG244" s="264"/>
      <c r="JH244" s="264"/>
      <c r="JI244" s="264"/>
      <c r="JJ244" s="264"/>
      <c r="JK244" s="264"/>
      <c r="JL244" s="264"/>
      <c r="JM244" s="265"/>
      <c r="JN244" s="265" t="n">
        <f aca="false">DH244-DG244</f>
        <v>0</v>
      </c>
    </row>
    <row r="245" s="201" customFormat="true" ht="22.35" hidden="false" customHeight="false" outlineLevel="0" collapsed="false">
      <c r="A245" s="249" t="n">
        <v>213</v>
      </c>
      <c r="B245" s="250" t="s">
        <v>719</v>
      </c>
      <c r="C245" s="251" t="n">
        <v>6021</v>
      </c>
      <c r="D245" s="252" t="s">
        <v>471</v>
      </c>
      <c r="E245" s="252" t="s">
        <v>633</v>
      </c>
      <c r="F245" s="253" t="n">
        <v>1</v>
      </c>
      <c r="G245" s="254" t="n">
        <v>689123.21</v>
      </c>
      <c r="H245" s="255" t="n">
        <v>0.2</v>
      </c>
      <c r="I245" s="256" t="n">
        <f aca="false">ROUND(F245*G245,2)</f>
        <v>689123.21</v>
      </c>
      <c r="J245" s="254" t="n">
        <f aca="false">ROUND(I245+F245*G245*H245,2)</f>
        <v>826947.85</v>
      </c>
      <c r="K245" s="257" t="n">
        <v>44531</v>
      </c>
      <c r="L245" s="257" t="n">
        <f aca="false">EDATE(K245,M245)-1</f>
        <v>48182</v>
      </c>
      <c r="M245" s="258" t="n">
        <v>120</v>
      </c>
      <c r="N245" s="254" t="n">
        <f aca="false">ROUND(G245/M245,2)*F245</f>
        <v>5742.69</v>
      </c>
      <c r="O245" s="254" t="n">
        <v>0</v>
      </c>
      <c r="P245" s="254"/>
      <c r="Q245" s="253" t="n">
        <v>1</v>
      </c>
      <c r="R245" s="254" t="n">
        <f aca="false">T245</f>
        <v>689123.21</v>
      </c>
      <c r="S245" s="255" t="n">
        <f aca="false">H245</f>
        <v>0.2</v>
      </c>
      <c r="T245" s="254" t="n">
        <f aca="false">I245</f>
        <v>689123.21</v>
      </c>
      <c r="U245" s="254" t="n">
        <f aca="false">ROUND(T245+Q245*R245*S245,2)</f>
        <v>826947.85</v>
      </c>
      <c r="V245" s="257" t="n">
        <v>44531</v>
      </c>
      <c r="W245" s="257" t="n">
        <f aca="false">EDATE(V245,X245)-1</f>
        <v>48182</v>
      </c>
      <c r="X245" s="258" t="n">
        <v>120</v>
      </c>
      <c r="Y245" s="254" t="n">
        <f aca="false">ROUND((R245-Z245)/X245,2)*Q245</f>
        <v>5742.69</v>
      </c>
      <c r="Z245" s="254" t="n">
        <v>0</v>
      </c>
      <c r="AA245" s="254" t="n">
        <v>0</v>
      </c>
      <c r="AB245" s="254"/>
      <c r="AC245" s="254"/>
      <c r="AD245" s="254"/>
      <c r="AE245" s="254"/>
      <c r="AF245" s="254"/>
      <c r="AG245" s="254" t="n">
        <v>40</v>
      </c>
      <c r="AH245" s="254" t="n">
        <f aca="false">AI245-Y245</f>
        <v>0.340000000000146</v>
      </c>
      <c r="AI245" s="254" t="n">
        <f aca="false">ROUND((T245+AG245-Z245)/X245,2)</f>
        <v>5743.03</v>
      </c>
      <c r="AJ245" s="254"/>
      <c r="AK245" s="254"/>
      <c r="AL245" s="254"/>
      <c r="AM245" s="254"/>
      <c r="AN245" s="254"/>
      <c r="AO245" s="254"/>
      <c r="AP245" s="254"/>
      <c r="AQ245" s="254"/>
      <c r="AR245" s="254"/>
      <c r="AS245" s="254"/>
      <c r="AT245" s="254"/>
      <c r="AU245" s="254"/>
      <c r="AV245" s="254"/>
      <c r="AW245" s="254"/>
      <c r="AX245" s="254"/>
      <c r="AY245" s="254"/>
      <c r="AZ245" s="254"/>
      <c r="BA245" s="254"/>
      <c r="BB245" s="254"/>
      <c r="BC245" s="254"/>
      <c r="BD245" s="254"/>
      <c r="BE245" s="254"/>
      <c r="BF245" s="254"/>
      <c r="BG245" s="254"/>
      <c r="BH245" s="254"/>
      <c r="BI245" s="254" t="n">
        <v>11938.8</v>
      </c>
      <c r="BJ245" s="254" t="n">
        <f aca="false">ROUND((T245+AG245-AI245*18+BI245)/102,2)</f>
        <v>5860.07</v>
      </c>
      <c r="BK245" s="254"/>
      <c r="BL245" s="254"/>
      <c r="BM245" s="254"/>
      <c r="BN245" s="254"/>
      <c r="BO245" s="254"/>
      <c r="BP245" s="254"/>
      <c r="BQ245" s="254"/>
      <c r="BR245" s="254"/>
      <c r="BS245" s="254"/>
      <c r="BT245" s="254"/>
      <c r="BU245" s="254"/>
      <c r="BV245" s="254"/>
      <c r="BW245" s="254"/>
      <c r="BX245" s="254"/>
      <c r="BY245" s="254"/>
      <c r="BZ245" s="254"/>
      <c r="CA245" s="254"/>
      <c r="CB245" s="254"/>
      <c r="CC245" s="254"/>
      <c r="CD245" s="254"/>
      <c r="CE245" s="254"/>
      <c r="CF245" s="254"/>
      <c r="CG245" s="254"/>
      <c r="CH245" s="254"/>
      <c r="CI245" s="254" t="e">
        <f aca="false">#N/A</f>
        <v>#N/A</v>
      </c>
      <c r="CJ245" s="254"/>
      <c r="CK245" s="254"/>
      <c r="CL245" s="254"/>
      <c r="CM245" s="257" t="n">
        <v>44531</v>
      </c>
      <c r="CN245" s="257" t="e">
        <f aca="false">EDATE(CM245,CO245)-1</f>
        <v>#N/A</v>
      </c>
      <c r="CO245" s="254" t="e">
        <f aca="false">#N/A</f>
        <v>#N/A</v>
      </c>
      <c r="CP245" s="254" t="n">
        <v>0</v>
      </c>
      <c r="CQ245" s="254"/>
      <c r="CR245" s="254"/>
      <c r="CS245" s="254"/>
      <c r="CT245" s="261" t="n">
        <f aca="false">I245</f>
        <v>689123.21</v>
      </c>
      <c r="CU245" s="261" t="n">
        <f aca="false">CT245-CV245</f>
        <v>0</v>
      </c>
      <c r="CV245" s="261" t="n">
        <v>689123.21</v>
      </c>
      <c r="CW245" s="261" t="n">
        <f aca="false">IF(AND(CW$5&gt;$V245,CW$6&lt;=$W245),$AI245,IF(AND(MONTH(CW$6)=MONTH($W245),YEAR(CW$6)=YEAR($W245)),$T245-$X245*$AI245+$AI245,0))</f>
        <v>5743.03</v>
      </c>
      <c r="CX245" s="261" t="n">
        <f aca="false">IF(AND(CX$5&gt;$V245,CX$6&lt;=$W245),$AI245,IF(AND(MONTH(CX$6)=MONTH($W245),YEAR(CX$6)=YEAR($W245)),$T245-$X245*$AI245+$AI245,0))</f>
        <v>5743.03</v>
      </c>
      <c r="CY245" s="261" t="n">
        <f aca="false">IF(AND(CY$5&gt;$V245,CY$6&lt;=$W245),$AI245,IF(AND(MONTH(CY$6)=MONTH($W245),YEAR(CY$6)=YEAR($W245)),$T245-$X245*$AI245+$AI245,0))</f>
        <v>5743.03</v>
      </c>
      <c r="CZ245" s="261" t="n">
        <f aca="false">IF(AND(CZ$5&gt;$V245,CZ$6&lt;=$W245),$AI245,IF(AND(MONTH(CZ$6)=MONTH($W245),YEAR(CZ$6)=YEAR($W245)),$T245-$X245*$AI245+$AI245,0))</f>
        <v>5743.03</v>
      </c>
      <c r="DA245" s="261" t="n">
        <f aca="false">IF(AND(DA$5&gt;$V245,DA$6&lt;=$W245),$AI245,IF(AND(MONTH(DA$6)=MONTH($W245),YEAR(DA$6)=YEAR($W245)),$T245-$X245*$AI245+$AI245,0))</f>
        <v>5743.03</v>
      </c>
      <c r="DB245" s="261" t="n">
        <f aca="false">IF(AND(DB$5&gt;$V245,DB$6&lt;=$W245),$AI245,IF(AND(MONTH(DB$6)=MONTH($W245),YEAR(DB$6)=YEAR($W245)),$T245-$X245*$AI245+$AI245,0))</f>
        <v>5743.03</v>
      </c>
      <c r="DC245" s="261" t="n">
        <f aca="false">IF(AND(DC$5&gt;$V245,DC$6&lt;=$W245),$AI245,IF(AND(MONTH(DC$6)=MONTH($W245),YEAR(DC$6)=YEAR($W245)),$T245-$X245*$AI245+$AI245,0))</f>
        <v>5743.03</v>
      </c>
      <c r="DD245" s="261" t="n">
        <f aca="false">IF(AND(DD$5&gt;$V245,DD$6&lt;=$W245),$AI245,IF(AND(MONTH(DD$6)=MONTH($W245),YEAR(DD$6)=YEAR($W245)),$T245-$X245*$AI245+$AI245,0))</f>
        <v>5743.03</v>
      </c>
      <c r="DE245" s="261" t="n">
        <f aca="false">IF(AND(DE$5&gt;$V245,DE$6&lt;=$W245),$AI245,IF(AND(MONTH(DE$6)=MONTH($W245),YEAR(DE$6)=YEAR($W245)),$T245-$X245*$AI245+$AI245,0))</f>
        <v>5743.03</v>
      </c>
      <c r="DF245" s="261" t="n">
        <f aca="false">IF(AND(DF$5&gt;$V245,DF$6&lt;=$W245),$AI245,IF(AND(MONTH(DF$6)=MONTH($W245),YEAR(DF$6)=YEAR($W245)),$T245-$X245*$AI245+$AI245,0))</f>
        <v>5743.03</v>
      </c>
      <c r="DG245" s="261" t="n">
        <f aca="false">IF(AND(DG$5&gt;$V245,DG$6&lt;=$W245),$AI245,IF(AND(MONTH(DG$6)=MONTH($W245),YEAR(DG$6)=YEAR($W245)),$T245-$X245*$AI245+$AI245,0))</f>
        <v>5743.03</v>
      </c>
      <c r="DH245" s="277" t="n">
        <f aca="false">IF(AND(DH$5&gt;$V245,DH$6&lt;=$W245),$AI245,IF(AND(MONTH(DH$6)=MONTH($W245),YEAR(DH$6)=YEAR($W245)),$T245-$X245*$AI245+$AI245,0))</f>
        <v>5743.03</v>
      </c>
      <c r="DI245" s="260" t="n">
        <f aca="false">CW245+CX245+CY245+CZ245+DA245+DB245+DC245+DD245+DE245+DF245+DG245+DH245</f>
        <v>68916.36</v>
      </c>
      <c r="DJ245" s="260" t="n">
        <f aca="false">T245+AG245+AJ245+AQ245+AS245+AU245+AW245</f>
        <v>689163.21</v>
      </c>
      <c r="DK245" s="260" t="n">
        <f aca="false">CU245+DI245-O245</f>
        <v>68916.36</v>
      </c>
      <c r="DL245" s="260" t="n">
        <f aca="false">DJ245-DK245</f>
        <v>620246.85</v>
      </c>
      <c r="DM245" s="277" t="n">
        <f aca="false">IF(AND(DM$5&gt;$V245,DM$6&lt;=$W245),$AI245,IF(AND(MONTH(DM$6)=MONTH($W245),YEAR(DM$6)=YEAR($W245)),$T245-$X245*$AI245+$AI245,0))</f>
        <v>5743.03</v>
      </c>
      <c r="DN245" s="277" t="n">
        <f aca="false">IF(AND(DN$5&gt;$V245,DN$6&lt;=$W245),$AI245,IF(AND(MONTH(DN$6)=MONTH($W245),YEAR(DN$6)=YEAR($W245)),$T245-$X245*$AI245+$AI245,0))</f>
        <v>5743.03</v>
      </c>
      <c r="DO245" s="277" t="n">
        <f aca="false">IF(AND(DO$5&gt;$V245,DO$6&lt;=$W245),$AI245,IF(AND(MONTH(DO$6)=MONTH($W245),YEAR(DO$6)=YEAR($W245)),$T245-$X245*$AI245+$AI245,0))</f>
        <v>5743.03</v>
      </c>
      <c r="DP245" s="277" t="n">
        <f aca="false">IF(AND(DP$5&gt;$V245,DP$6&lt;=$W245),$AI245,IF(AND(MONTH(DP$6)=MONTH($W245),YEAR(DP$6)=YEAR($W245)),$T245-$X245*$AI245+$AI245,0))</f>
        <v>5743.03</v>
      </c>
      <c r="DQ245" s="277" t="n">
        <f aca="false">IF(AND(DQ$5&gt;$V245,DQ$6&lt;=$W245),$AI245,IF(AND(MONTH(DQ$6)=MONTH($W245),YEAR(DQ$6)=YEAR($W245)),$T245-$X245*$AI245+$AI245,0))</f>
        <v>5743.03</v>
      </c>
      <c r="DR245" s="277" t="n">
        <f aca="false">IF(AND(DR$5&gt;$V245,DR$6&lt;=$W245),$AI245,IF(AND(MONTH(DR$6)=MONTH($W245),YEAR(DR$6)=YEAR($W245)),$T245-$X245*$AI245+$AI245,0))</f>
        <v>5743.03</v>
      </c>
      <c r="DS245" s="277" t="n">
        <f aca="false">IF(AND(DS$5&gt;$V245,DS$6&lt;=$W245),$BJ245,IF(AND(MONTH(DS$6)=MONTH($W245),YEAR(DS$6)=YEAR($W245)),$T245-$X245*$BJ245+$BJ245,0))</f>
        <v>5860.07</v>
      </c>
      <c r="DT245" s="277" t="n">
        <f aca="false">IF(AND(DT$5&gt;$V245,DT$6&lt;=$W245),$BJ245,IF(AND(MONTH(DT$6)=MONTH($W245),YEAR(DT$6)=YEAR($W245)),$T245-$X245*$BJ245+$BJ245,0))</f>
        <v>5860.07</v>
      </c>
      <c r="DU245" s="277" t="n">
        <f aca="false">IF(AND(DU$5&gt;$V245,DU$6&lt;=$W245),$BJ245,IF(AND(MONTH(DU$6)=MONTH($W245),YEAR(DU$6)=YEAR($W245)),$T245-$X245*$BJ245+$BJ245,0))</f>
        <v>5860.07</v>
      </c>
      <c r="DV245" s="277" t="n">
        <f aca="false">IF(AND(DV$5&gt;$V245,DV$6&lt;=$W245),$BJ245,IF(AND(MONTH(DV$6)=MONTH($W245),YEAR(DV$6)=YEAR($W245)),$T245-$X245*$BJ245+$BJ245,0))</f>
        <v>5860.07</v>
      </c>
      <c r="DW245" s="277" t="n">
        <f aca="false">IF(AND(DW$5&gt;$V245,DW$6&lt;=$W245),$BJ245,IF(AND(MONTH(DW$6)=MONTH($W245),YEAR(DW$6)=YEAR($W245)),$T245-$X245*$BJ245+$BJ245,0))</f>
        <v>5860.07</v>
      </c>
      <c r="DX245" s="277" t="n">
        <f aca="false">IF(AND(DX$5&gt;$V245,DX$6&lt;=$W245),$BJ245,IF(AND(MONTH(DX$6)=MONTH($W245),YEAR(DX$6)=YEAR($W245)),$T245-$X245*$BJ245+$BJ245,0))</f>
        <v>5860.07</v>
      </c>
      <c r="DY245" s="260" t="n">
        <f aca="false">DM245+DN245+DO245+DP245+DQ245+DR245+DS245+DT245+DU245+DV245+DW245+DX245</f>
        <v>69618.6</v>
      </c>
      <c r="DZ245" s="260" t="n">
        <f aca="false">DJ245+AY245+BA245+BC245+BE245+BG245+BI245+BK245+BM245+BO245</f>
        <v>701102.01</v>
      </c>
      <c r="EA245" s="260" t="n">
        <f aca="false">DK245+DY245</f>
        <v>138534.96</v>
      </c>
      <c r="EB245" s="261" t="n">
        <f aca="false">DZ245-EA245</f>
        <v>562567.05</v>
      </c>
      <c r="EC245" s="277" t="n">
        <f aca="false">IF(AND(EC$5&gt;$V245,EC$6&lt;=$W245),$BJ245,IF(AND(MONTH(EC$6)=MONTH($W245),YEAR(EC$6)=YEAR($W245)),$T245-$X245*$BJ245+$AI245,0))</f>
        <v>5860.07</v>
      </c>
      <c r="ED245" s="277" t="n">
        <f aca="false">IF(AND(ED$5&gt;$V245,ED$6&lt;=$W245),$BJ245,IF(AND(MONTH(ED$6)=MONTH($W245),YEAR(ED$6)=YEAR($W245)),$T245-$X245*$BJ245+$AI245,0))</f>
        <v>5860.07</v>
      </c>
      <c r="EE245" s="277" t="n">
        <f aca="false">IF(AND(EE$5&gt;$V245,EE$6&lt;=$W245),$BJ245,IF(AND(MONTH(EE$6)=MONTH($W245),YEAR(EE$6)=YEAR($W245)),$T245-$X245*$BJ245+$AI245,0))</f>
        <v>5860.07</v>
      </c>
      <c r="EF245" s="277" t="n">
        <f aca="false">IF(AND(EF$5&gt;$V245,EF$6&lt;=$W245),$BJ245,IF(AND(MONTH(EF$6)=MONTH($W245),YEAR(EF$6)=YEAR($W245)),$T245-$X245*$BJ245+$AI245,0))</f>
        <v>5860.07</v>
      </c>
      <c r="EG245" s="277" t="n">
        <f aca="false">IF(AND(EG$5&gt;$V245,EG$6&lt;=$W245),$BJ245,IF(AND(MONTH(EG$6)=MONTH($W245),YEAR(EG$6)=YEAR($W245)),$T245-$X245*$BJ245+$AI245,0))</f>
        <v>5860.07</v>
      </c>
      <c r="EH245" s="277" t="n">
        <f aca="false">IF(AND(EH$5&gt;$V245,EH$6&lt;=$W245),$BJ245,IF(AND(MONTH(EH$6)=MONTH($W245),YEAR(EH$6)=YEAR($W245)),$T245-$X245*$BJ245+$AI245,0))</f>
        <v>5860.07</v>
      </c>
      <c r="EI245" s="277" t="n">
        <f aca="false">IF(AND(EI$5&gt;$V245,EI$6&lt;=$W245),$BJ245,IF(AND(MONTH(EI$6)=MONTH($W245),YEAR(EI$6)=YEAR($W245)),$T245-$X245*$BJ245+$AI245,0))</f>
        <v>5860.07</v>
      </c>
      <c r="EJ245" s="277" t="n">
        <f aca="false">IF(AND(EJ$5&gt;$V245,EJ$6&lt;=$W245),$BJ245,IF(AND(MONTH(EJ$6)=MONTH($W245),YEAR(EJ$6)=YEAR($W245)),$T245-$X245*$BJ245+$AI245,0))</f>
        <v>5860.07</v>
      </c>
      <c r="EK245" s="277" t="n">
        <f aca="false">IF(AND(EK$5&gt;$V245,EK$6&lt;=$W245),$BJ245,IF(AND(MONTH(EK$6)=MONTH($W245),YEAR(EK$6)=YEAR($W245)),$T245-$X245*$BJ245+$AI245,0))</f>
        <v>5860.07</v>
      </c>
      <c r="EL245" s="266" t="n">
        <v>5860.07</v>
      </c>
      <c r="EM245" s="278" t="n">
        <v>5860.07</v>
      </c>
      <c r="EN245" s="277" t="n">
        <v>5860.07</v>
      </c>
      <c r="EO245" s="260" t="n">
        <f aca="false">EC245+ED245+EE245+EF245+EG245+EH245+EI245+EJ245+EK245+EL245+EM245+EN245</f>
        <v>70320.84</v>
      </c>
      <c r="EP245" s="260" t="n">
        <f aca="false">T245+AQ245+AS245+AU245+AW245+AY245+BA245+BC245+BE245+BG245+BI245+BK245+BM245+BO245+BQ245+BS245+BU245+BW245+BY245+CA245+CC245+CE245+CG245+AG245</f>
        <v>701102.01</v>
      </c>
      <c r="EQ245" s="260" t="n">
        <f aca="false">EA245+EO245</f>
        <v>208855.8</v>
      </c>
      <c r="ER245" s="260" t="n">
        <f aca="false">EP245-EQ245</f>
        <v>492246.21</v>
      </c>
      <c r="ES245" s="262" t="n">
        <f aca="false">EN245</f>
        <v>5860.07</v>
      </c>
      <c r="ET245" s="262" t="n">
        <f aca="false">ES245</f>
        <v>5860.07</v>
      </c>
      <c r="EU245" s="262" t="n">
        <f aca="false">ET245</f>
        <v>5860.07</v>
      </c>
      <c r="EV245" s="262" t="n">
        <f aca="false">EU245</f>
        <v>5860.07</v>
      </c>
      <c r="EW245" s="262" t="n">
        <f aca="false">EV245</f>
        <v>5860.07</v>
      </c>
      <c r="EX245" s="262" t="n">
        <f aca="false">EW245</f>
        <v>5860.07</v>
      </c>
      <c r="EY245" s="262" t="n">
        <f aca="false">EX245</f>
        <v>5860.07</v>
      </c>
      <c r="EZ245" s="262" t="n">
        <f aca="false">EY245</f>
        <v>5860.07</v>
      </c>
      <c r="FA245" s="262" t="n">
        <f aca="false">EZ245</f>
        <v>5860.07</v>
      </c>
      <c r="FB245" s="262" t="n">
        <f aca="false">FA245</f>
        <v>5860.07</v>
      </c>
      <c r="FC245" s="262" t="n">
        <f aca="false">FB245</f>
        <v>5860.07</v>
      </c>
      <c r="FD245" s="262" t="n">
        <f aca="false">FC245</f>
        <v>5860.07</v>
      </c>
      <c r="FE245" s="261" t="n">
        <f aca="false">ES245+ET245+EU245+EV245+EW245+EX245+EY245+EZ245+FA245+FB245+FC245+FD245</f>
        <v>70320.84</v>
      </c>
      <c r="FF245" s="261" t="n">
        <f aca="false">EP245</f>
        <v>701102.01</v>
      </c>
      <c r="FG245" s="261" t="n">
        <f aca="false">EQ245+FE245</f>
        <v>279176.64</v>
      </c>
      <c r="FH245" s="261" t="n">
        <f aca="false">FF245-FG245</f>
        <v>421925.37</v>
      </c>
      <c r="FI245" s="261" t="n">
        <f aca="false">FD245</f>
        <v>5860.07</v>
      </c>
      <c r="FJ245" s="261" t="n">
        <f aca="false">FI245</f>
        <v>5860.07</v>
      </c>
      <c r="FK245" s="261" t="n">
        <f aca="false">FJ245</f>
        <v>5860.07</v>
      </c>
      <c r="FL245" s="261" t="n">
        <f aca="false">FK245</f>
        <v>5860.07</v>
      </c>
      <c r="FM245" s="261" t="n">
        <f aca="false">FL245</f>
        <v>5860.07</v>
      </c>
      <c r="FN245" s="261" t="n">
        <f aca="false">FM245</f>
        <v>5860.07</v>
      </c>
      <c r="FO245" s="261" t="n">
        <f aca="false">FN245</f>
        <v>5860.07</v>
      </c>
      <c r="FP245" s="261" t="n">
        <f aca="false">FO245</f>
        <v>5860.07</v>
      </c>
      <c r="FQ245" s="261" t="n">
        <f aca="false">FP245</f>
        <v>5860.07</v>
      </c>
      <c r="FR245" s="261" t="n">
        <f aca="false">FQ245</f>
        <v>5860.07</v>
      </c>
      <c r="FS245" s="261" t="n">
        <f aca="false">FR245</f>
        <v>5860.07</v>
      </c>
      <c r="FT245" s="261" t="n">
        <f aca="false">FS245</f>
        <v>5860.07</v>
      </c>
      <c r="FU245" s="261" t="n">
        <f aca="false">FI245+FJ245+FK245+FL245+FM245+FN245+FO245+FP245+FQ245+FR245+FS245+FT245</f>
        <v>70320.84</v>
      </c>
      <c r="FV245" s="261" t="n">
        <f aca="false">FF245</f>
        <v>701102.01</v>
      </c>
      <c r="FW245" s="261" t="n">
        <f aca="false">FG245+FU245</f>
        <v>349497.48</v>
      </c>
      <c r="FX245" s="261" t="n">
        <f aca="false">FV245-FW245</f>
        <v>351604.53</v>
      </c>
      <c r="FY245" s="261" t="n">
        <f aca="false">FT245</f>
        <v>5860.07</v>
      </c>
      <c r="FZ245" s="261" t="n">
        <f aca="false">FY245</f>
        <v>5860.07</v>
      </c>
      <c r="GA245" s="261" t="n">
        <f aca="false">FZ245</f>
        <v>5860.07</v>
      </c>
      <c r="GB245" s="261" t="n">
        <f aca="false">GA245</f>
        <v>5860.07</v>
      </c>
      <c r="GC245" s="261" t="n">
        <f aca="false">GB245</f>
        <v>5860.07</v>
      </c>
      <c r="GD245" s="261" t="n">
        <f aca="false">GC245</f>
        <v>5860.07</v>
      </c>
      <c r="GE245" s="261" t="n">
        <f aca="false">GD245</f>
        <v>5860.07</v>
      </c>
      <c r="GF245" s="261" t="n">
        <f aca="false">GE245</f>
        <v>5860.07</v>
      </c>
      <c r="GG245" s="261" t="n">
        <f aca="false">GF245</f>
        <v>5860.07</v>
      </c>
      <c r="GH245" s="261" t="n">
        <f aca="false">GG245</f>
        <v>5860.07</v>
      </c>
      <c r="GI245" s="261" t="n">
        <f aca="false">GH245</f>
        <v>5860.07</v>
      </c>
      <c r="GJ245" s="261" t="n">
        <f aca="false">GI245</f>
        <v>5860.07</v>
      </c>
      <c r="GK245" s="261" t="n">
        <f aca="false">FY245+FZ245+GA245+GB245+GC245+GD245+GE245+GF245+GG245+GH245+GI245+GJ245</f>
        <v>70320.84</v>
      </c>
      <c r="GL245" s="261" t="n">
        <f aca="false">FV245</f>
        <v>701102.01</v>
      </c>
      <c r="GM245" s="261" t="n">
        <f aca="false">FW245+GK245</f>
        <v>419818.32</v>
      </c>
      <c r="GN245" s="261" t="n">
        <f aca="false">GL245-GM245</f>
        <v>281283.69</v>
      </c>
      <c r="GO245" s="261" t="n">
        <f aca="false">GJ245</f>
        <v>5860.07</v>
      </c>
      <c r="GP245" s="261" t="n">
        <f aca="false">GO245</f>
        <v>5860.07</v>
      </c>
      <c r="GQ245" s="261" t="n">
        <f aca="false">GP245</f>
        <v>5860.07</v>
      </c>
      <c r="GR245" s="261" t="n">
        <f aca="false">GQ245</f>
        <v>5860.07</v>
      </c>
      <c r="GS245" s="261" t="n">
        <f aca="false">GR245</f>
        <v>5860.07</v>
      </c>
      <c r="GT245" s="261" t="n">
        <f aca="false">GS245</f>
        <v>5860.07</v>
      </c>
      <c r="GU245" s="261" t="n">
        <f aca="false">GT245</f>
        <v>5860.07</v>
      </c>
      <c r="GV245" s="261" t="n">
        <f aca="false">GU245</f>
        <v>5860.07</v>
      </c>
      <c r="GW245" s="261" t="n">
        <f aca="false">GV245</f>
        <v>5860.07</v>
      </c>
      <c r="GX245" s="261" t="n">
        <f aca="false">GW245</f>
        <v>5860.07</v>
      </c>
      <c r="GY245" s="261" t="n">
        <f aca="false">GX245</f>
        <v>5860.07</v>
      </c>
      <c r="GZ245" s="261" t="n">
        <f aca="false">GY245</f>
        <v>5860.07</v>
      </c>
      <c r="HA245" s="261" t="n">
        <f aca="false">GO245+GP245+GQ245+GR245+GS245+GT245+GU245+GV245+GW245+GX245+GY245+GZ245</f>
        <v>70320.84</v>
      </c>
      <c r="HB245" s="261" t="n">
        <f aca="false">GL245</f>
        <v>701102.01</v>
      </c>
      <c r="HC245" s="261" t="n">
        <f aca="false">GM245+HA245</f>
        <v>490139.16</v>
      </c>
      <c r="HD245" s="261" t="n">
        <f aca="false">HB245-HC245</f>
        <v>210962.85</v>
      </c>
      <c r="HE245" s="264" t="n">
        <f aca="false">GO245-GJ245</f>
        <v>0</v>
      </c>
      <c r="HF245" s="264"/>
      <c r="HG245" s="264"/>
      <c r="HH245" s="264"/>
      <c r="HI245" s="264"/>
      <c r="HJ245" s="264"/>
      <c r="HK245" s="264"/>
      <c r="HL245" s="264"/>
      <c r="HM245" s="264"/>
      <c r="HN245" s="264"/>
      <c r="HO245" s="264"/>
      <c r="HP245" s="264"/>
      <c r="HQ245" s="264"/>
      <c r="HR245" s="264"/>
      <c r="HS245" s="264"/>
      <c r="HT245" s="264"/>
      <c r="HU245" s="264"/>
      <c r="HV245" s="264"/>
      <c r="HW245" s="264"/>
      <c r="HX245" s="264"/>
      <c r="HY245" s="264"/>
      <c r="HZ245" s="264"/>
      <c r="IA245" s="264"/>
      <c r="IB245" s="264"/>
      <c r="IC245" s="264"/>
      <c r="ID245" s="264"/>
      <c r="IE245" s="264"/>
      <c r="IF245" s="264"/>
      <c r="IG245" s="264"/>
      <c r="IH245" s="264"/>
      <c r="II245" s="264"/>
      <c r="IJ245" s="264"/>
      <c r="IK245" s="264"/>
      <c r="IL245" s="264"/>
      <c r="IM245" s="264"/>
      <c r="IN245" s="264"/>
      <c r="IO245" s="264"/>
      <c r="IP245" s="264"/>
      <c r="IQ245" s="264"/>
      <c r="IR245" s="264"/>
      <c r="IS245" s="264"/>
      <c r="IT245" s="264"/>
      <c r="IU245" s="264"/>
      <c r="IV245" s="264"/>
      <c r="IW245" s="264"/>
      <c r="IX245" s="264"/>
      <c r="IY245" s="264"/>
      <c r="IZ245" s="264"/>
      <c r="JA245" s="264"/>
      <c r="JB245" s="264"/>
      <c r="JC245" s="264"/>
      <c r="JD245" s="264"/>
      <c r="JE245" s="264"/>
      <c r="JF245" s="264"/>
      <c r="JG245" s="264"/>
      <c r="JH245" s="264"/>
      <c r="JI245" s="264"/>
      <c r="JJ245" s="264"/>
      <c r="JK245" s="264"/>
      <c r="JL245" s="264"/>
      <c r="JM245" s="265"/>
      <c r="JN245" s="265" t="n">
        <f aca="false">DH245-DG245</f>
        <v>0</v>
      </c>
    </row>
    <row r="246" s="201" customFormat="true" ht="22.35" hidden="false" customHeight="false" outlineLevel="0" collapsed="false">
      <c r="A246" s="249" t="n">
        <v>214</v>
      </c>
      <c r="B246" s="250" t="s">
        <v>720</v>
      </c>
      <c r="C246" s="251" t="n">
        <v>6022</v>
      </c>
      <c r="D246" s="252" t="s">
        <v>471</v>
      </c>
      <c r="E246" s="252" t="s">
        <v>633</v>
      </c>
      <c r="F246" s="253" t="n">
        <v>1</v>
      </c>
      <c r="G246" s="254" t="n">
        <v>720681.27</v>
      </c>
      <c r="H246" s="255" t="n">
        <v>0.2</v>
      </c>
      <c r="I246" s="256" t="n">
        <f aca="false">ROUND(F246*G246,2)</f>
        <v>720681.27</v>
      </c>
      <c r="J246" s="254" t="n">
        <f aca="false">ROUND(I246+F246*G246*H246,2)</f>
        <v>864817.52</v>
      </c>
      <c r="K246" s="257" t="n">
        <v>44531</v>
      </c>
      <c r="L246" s="257" t="n">
        <f aca="false">EDATE(K246,M246)-1</f>
        <v>48182</v>
      </c>
      <c r="M246" s="258" t="n">
        <v>120</v>
      </c>
      <c r="N246" s="254" t="n">
        <f aca="false">ROUND(G246/M246,2)*F246</f>
        <v>6005.68</v>
      </c>
      <c r="O246" s="254" t="n">
        <v>0</v>
      </c>
      <c r="P246" s="254"/>
      <c r="Q246" s="253" t="n">
        <v>1</v>
      </c>
      <c r="R246" s="254" t="n">
        <f aca="false">I246+AG246+P246</f>
        <v>720681.27</v>
      </c>
      <c r="S246" s="255" t="n">
        <f aca="false">H246</f>
        <v>0.2</v>
      </c>
      <c r="T246" s="254" t="n">
        <f aca="false">ROUND(Q246*R246,2)</f>
        <v>720681.27</v>
      </c>
      <c r="U246" s="254" t="n">
        <f aca="false">ROUND(T246+Q246*R246*S246,2)</f>
        <v>864817.52</v>
      </c>
      <c r="V246" s="257" t="n">
        <v>44531</v>
      </c>
      <c r="W246" s="257" t="n">
        <f aca="false">EDATE(V246,X246)-1</f>
        <v>48182</v>
      </c>
      <c r="X246" s="258" t="n">
        <v>120</v>
      </c>
      <c r="Y246" s="254" t="n">
        <f aca="false">ROUND((R246-Z246)/X246,2)*Q246</f>
        <v>6005.68</v>
      </c>
      <c r="Z246" s="254" t="n">
        <v>0</v>
      </c>
      <c r="AA246" s="254" t="n">
        <v>0</v>
      </c>
      <c r="AB246" s="254"/>
      <c r="AC246" s="254"/>
      <c r="AD246" s="254"/>
      <c r="AE246" s="254"/>
      <c r="AF246" s="254"/>
      <c r="AG246" s="254"/>
      <c r="AH246" s="254"/>
      <c r="AI246" s="254"/>
      <c r="AJ246" s="254"/>
      <c r="AK246" s="254"/>
      <c r="AL246" s="254"/>
      <c r="AM246" s="254"/>
      <c r="AN246" s="254"/>
      <c r="AO246" s="254"/>
      <c r="AP246" s="254"/>
      <c r="AQ246" s="254"/>
      <c r="AR246" s="254"/>
      <c r="AS246" s="254"/>
      <c r="AT246" s="254"/>
      <c r="AU246" s="254"/>
      <c r="AV246" s="254"/>
      <c r="AW246" s="254"/>
      <c r="AX246" s="254"/>
      <c r="AY246" s="254"/>
      <c r="AZ246" s="254"/>
      <c r="BA246" s="254"/>
      <c r="BB246" s="254"/>
      <c r="BC246" s="254"/>
      <c r="BD246" s="254"/>
      <c r="BE246" s="254"/>
      <c r="BF246" s="254"/>
      <c r="BG246" s="254"/>
      <c r="BH246" s="254"/>
      <c r="BI246" s="254"/>
      <c r="BJ246" s="254"/>
      <c r="BK246" s="254"/>
      <c r="BL246" s="254"/>
      <c r="BM246" s="254"/>
      <c r="BN246" s="254"/>
      <c r="BO246" s="254"/>
      <c r="BP246" s="254"/>
      <c r="BQ246" s="254"/>
      <c r="BR246" s="254"/>
      <c r="BS246" s="254"/>
      <c r="BT246" s="254"/>
      <c r="BU246" s="254"/>
      <c r="BV246" s="254"/>
      <c r="BW246" s="254"/>
      <c r="BX246" s="254"/>
      <c r="BY246" s="254"/>
      <c r="BZ246" s="254"/>
      <c r="CA246" s="254"/>
      <c r="CB246" s="254"/>
      <c r="CC246" s="254"/>
      <c r="CD246" s="254"/>
      <c r="CE246" s="254"/>
      <c r="CF246" s="254"/>
      <c r="CG246" s="254"/>
      <c r="CH246" s="254"/>
      <c r="CI246" s="254" t="e">
        <f aca="false">#N/A</f>
        <v>#N/A</v>
      </c>
      <c r="CJ246" s="254"/>
      <c r="CK246" s="254"/>
      <c r="CL246" s="254"/>
      <c r="CM246" s="257" t="n">
        <v>44531</v>
      </c>
      <c r="CN246" s="257" t="e">
        <f aca="false">EDATE(CM246,CO246)-1</f>
        <v>#N/A</v>
      </c>
      <c r="CO246" s="254" t="e">
        <f aca="false">#N/A</f>
        <v>#N/A</v>
      </c>
      <c r="CP246" s="254" t="n">
        <v>0</v>
      </c>
      <c r="CQ246" s="254"/>
      <c r="CR246" s="254"/>
      <c r="CS246" s="254"/>
      <c r="CT246" s="261" t="n">
        <f aca="false">I246</f>
        <v>720681.27</v>
      </c>
      <c r="CU246" s="261" t="n">
        <f aca="false">CT246-CV246</f>
        <v>0</v>
      </c>
      <c r="CV246" s="261" t="n">
        <v>720681.27</v>
      </c>
      <c r="CW246" s="261" t="n">
        <f aca="false">IF(AND(CW$5&gt;$V246,CW$6&lt;=$W246),$Y246,IF(AND(MONTH(CW$6)=MONTH($W246),YEAR(CW$6)=YEAR($W246)),$T246-$X246*$Y246+$Y246,0))</f>
        <v>6005.68</v>
      </c>
      <c r="CX246" s="261" t="n">
        <f aca="false">IF(AND(CX$5&gt;$V246,CX$6&lt;=$W246),$Y246,IF(AND(MONTH(CX$6)=MONTH($W246),YEAR(CX$6)=YEAR($W246)),$T246-$X246*$Y246+$Y246,0))</f>
        <v>6005.68</v>
      </c>
      <c r="CY246" s="261" t="n">
        <f aca="false">IF(AND(CY$5&gt;$V246,CY$6&lt;=$W246),$Y246,IF(AND(MONTH(CY$6)=MONTH($W246),YEAR(CY$6)=YEAR($W246)),$T246-$X246*$Y246+$Y246,0))</f>
        <v>6005.68</v>
      </c>
      <c r="CZ246" s="261" t="n">
        <f aca="false">IF(AND(CZ$5&gt;$V246,CZ$6&lt;=$W246),$Y246,IF(AND(MONTH(CZ$6)=MONTH($W246),YEAR(CZ$6)=YEAR($W246)),$T246-$X246*$Y246+$Y246,0))</f>
        <v>6005.68</v>
      </c>
      <c r="DA246" s="261" t="n">
        <f aca="false">IF(AND(DA$5&gt;$V246,DA$6&lt;=$W246),$Y246,IF(AND(MONTH(DA$6)=MONTH($W246),YEAR(DA$6)=YEAR($W246)),$T246-$X246*$Y246+$Y246,0))</f>
        <v>6005.68</v>
      </c>
      <c r="DB246" s="261" t="n">
        <f aca="false">IF(AND(DB$5&gt;$V246,DB$6&lt;=$W246),$Y246,IF(AND(MONTH(DB$6)=MONTH($W246),YEAR(DB$6)=YEAR($W246)),$T246-$X246*$Y246+$Y246,0))</f>
        <v>6005.68</v>
      </c>
      <c r="DC246" s="261" t="n">
        <f aca="false">IF(AND(DC$5&gt;$V246,DC$6&lt;=$W246),$Y246,IF(AND(MONTH(DC$6)=MONTH($W246),YEAR(DC$6)=YEAR($W246)),$T246-$X246*$Y246+$Y246,0))</f>
        <v>6005.68</v>
      </c>
      <c r="DD246" s="261" t="n">
        <f aca="false">IF(AND(DD$5&gt;$V246,DD$6&lt;=$W246),$Y246,IF(AND(MONTH(DD$6)=MONTH($W246),YEAR(DD$6)=YEAR($W246)),$T246-$X246*$Y246+$Y246,0))</f>
        <v>6005.68</v>
      </c>
      <c r="DE246" s="261" t="n">
        <f aca="false">IF(AND(DE$5&gt;$V246,DE$6&lt;=$W246),$Y246,IF(AND(MONTH(DE$6)=MONTH($W246),YEAR(DE$6)=YEAR($W246)),$T246-$X246*$Y246+$Y246,0))</f>
        <v>6005.68</v>
      </c>
      <c r="DF246" s="261" t="n">
        <f aca="false">IF(AND(DF$5&gt;$V246,DF$6&lt;=$W246),$Y246,IF(AND(MONTH(DF$6)=MONTH($W246),YEAR(DF$6)=YEAR($W246)),$T246-$X246*$Y246+$Y246,0))</f>
        <v>6005.68</v>
      </c>
      <c r="DG246" s="261" t="n">
        <f aca="false">IF(AND(DG$5&gt;$V246,DG$6&lt;=$W246),$Y246,IF(AND(MONTH(DG$6)=MONTH($W246),YEAR(DG$6)=YEAR($W246)),$T246-$X246*$Y246+$Y246,0))</f>
        <v>6005.68</v>
      </c>
      <c r="DH246" s="261" t="n">
        <f aca="false">IF(AND(DH$5&gt;$V246,DH$6&lt;=$W246),$Y246,IF(AND(MONTH(DH$6)=MONTH($W246),YEAR(DH$6)=YEAR($W246)),$T246-$X246*$Y246+$Y246,0))</f>
        <v>6005.68</v>
      </c>
      <c r="DI246" s="260" t="n">
        <f aca="false">CW246+CX246+CY246+CZ246+DA246+DB246+DC246+DD246+DE246+DF246+DG246+DH246</f>
        <v>72068.16</v>
      </c>
      <c r="DJ246" s="260" t="n">
        <f aca="false">T246+AG246+AJ246+AQ246+AS246+AU246+AW246</f>
        <v>720681.27</v>
      </c>
      <c r="DK246" s="260" t="n">
        <f aca="false">CU246+DI246-O246</f>
        <v>72068.16</v>
      </c>
      <c r="DL246" s="260" t="n">
        <f aca="false">DJ246-DK246</f>
        <v>648613.11</v>
      </c>
      <c r="DM246" s="261" t="n">
        <f aca="false">IF(AND(DM$5&gt;$V246,DM$6&lt;=$W246),$Y246,IF(AND(MONTH(DM$6)=MONTH($W246),YEAR(DM$6)=YEAR($W246)),$T246-$X246*$Y246+$Y246,0))</f>
        <v>6005.68</v>
      </c>
      <c r="DN246" s="261" t="n">
        <f aca="false">IF(AND(DN$5&gt;$V246,DN$6&lt;=$W246),$Y246,IF(AND(MONTH(DN$6)=MONTH($W246),YEAR(DN$6)=YEAR($W246)),$T246-$X246*$Y246+$Y246,0))</f>
        <v>6005.68</v>
      </c>
      <c r="DO246" s="261" t="n">
        <f aca="false">IF(AND(DO$5&gt;$V246,DO$6&lt;=$W246),$Y246,IF(AND(MONTH(DO$6)=MONTH($W246),YEAR(DO$6)=YEAR($W246)),$T246-$X246*$Y246+$Y246,0))</f>
        <v>6005.68</v>
      </c>
      <c r="DP246" s="261" t="n">
        <f aca="false">IF(AND(DP$5&gt;$V246,DP$6&lt;=$W246),$Y246,IF(AND(MONTH(DP$6)=MONTH($W246),YEAR(DP$6)=YEAR($W246)),$T246-$X246*$Y246+$Y246,0))</f>
        <v>6005.68</v>
      </c>
      <c r="DQ246" s="261" t="n">
        <f aca="false">IF(AND(DQ$5&gt;$V246,DQ$6&lt;=$W246),$Y246,IF(AND(MONTH(DQ$6)=MONTH($W246),YEAR(DQ$6)=YEAR($W246)),$T246-$X246*$Y246+$Y246,0))</f>
        <v>6005.68</v>
      </c>
      <c r="DR246" s="261" t="n">
        <f aca="false">IF(AND(DR$5&gt;$V246,DR$6&lt;=$W246),$Y246,IF(AND(MONTH(DR$6)=MONTH($W246),YEAR(DR$6)=YEAR($W246)),$T246-$X246*$Y246+$Y246,0))</f>
        <v>6005.68</v>
      </c>
      <c r="DS246" s="261" t="n">
        <f aca="false">IF(AND(DS$5&gt;$V246,DS$6&lt;=$W246),$Y246,IF(AND(MONTH(DS$6)=MONTH($W246),YEAR(DS$6)=YEAR($W246)),$T246-$X246*$Y246+$Y246,0))</f>
        <v>6005.68</v>
      </c>
      <c r="DT246" s="261" t="n">
        <f aca="false">IF(AND(DT$5&gt;$V246,DT$6&lt;=$W246),$Y246,IF(AND(MONTH(DT$6)=MONTH($W246),YEAR(DT$6)=YEAR($W246)),$T246-$X246*$Y246+$Y246,0))</f>
        <v>6005.68</v>
      </c>
      <c r="DU246" s="261" t="n">
        <f aca="false">IF(AND(DU$5&gt;$V246,DU$6&lt;=$W246),$Y246,IF(AND(MONTH(DU$6)=MONTH($W246),YEAR(DU$6)=YEAR($W246)),$T246-$X246*$Y246+$Y246,0))</f>
        <v>6005.68</v>
      </c>
      <c r="DV246" s="261" t="n">
        <f aca="false">IF(AND(DV$5&gt;$V246,DV$6&lt;=$W246),$Y246,IF(AND(MONTH(DV$6)=MONTH($W246),YEAR(DV$6)=YEAR($W246)),$T246-$X246*$Y246+$Y246,0))</f>
        <v>6005.68</v>
      </c>
      <c r="DW246" s="261" t="n">
        <f aca="false">IF(AND(DW$5&gt;$V246,DW$6&lt;=$W246),$Y246,IF(AND(MONTH(DW$6)=MONTH($W246),YEAR(DW$6)=YEAR($W246)),$T246-$X246*$Y246+$Y246,0))</f>
        <v>6005.68</v>
      </c>
      <c r="DX246" s="261" t="n">
        <f aca="false">IF(AND(DX$5&gt;$V246,DX$6&lt;=$W246),$Y246,IF(AND(MONTH(DX$6)=MONTH($W246),YEAR(DX$6)=YEAR($W246)),$T246-AA246-$X246*$Y246+$Y246,0))</f>
        <v>6005.68</v>
      </c>
      <c r="DY246" s="260" t="n">
        <f aca="false">DM246+DN246+DO246+DP246+DQ246+DR246+DS246+DT246+DU246+DV246+DW246+DX246</f>
        <v>72068.16</v>
      </c>
      <c r="DZ246" s="260" t="n">
        <f aca="false">DJ246+AY246+BA246+BC246+BE246+BG246+BI246+BK246+BM246+BO246</f>
        <v>720681.27</v>
      </c>
      <c r="EA246" s="260" t="n">
        <f aca="false">DK246+DY246</f>
        <v>144136.32</v>
      </c>
      <c r="EB246" s="261" t="n">
        <f aca="false">DZ246-EA246</f>
        <v>576544.95</v>
      </c>
      <c r="EC246" s="261" t="n">
        <f aca="false">IF(AND(EC$5&gt;$V246,EC$6&lt;=$W246),$Y246,IF(AND(MONTH(EC$6)=MONTH($W246),YEAR(EC$6)=YEAR($W246)),$T246-$X246*$Y246+$Y246,0))</f>
        <v>6005.68</v>
      </c>
      <c r="ED246" s="261" t="n">
        <f aca="false">IF(AND(ED$5&gt;$V246,ED$6&lt;=$W246),$Y246,IF(AND(MONTH(ED$6)=MONTH($W246),YEAR(ED$6)=YEAR($W246)),$T246-$X246*$Y246+$Y246,0))</f>
        <v>6005.68</v>
      </c>
      <c r="EE246" s="261" t="n">
        <f aca="false">IF(AND(EE$5&gt;$V246,EE$6&lt;=$W246),$Y246,IF(AND(MONTH(EE$6)=MONTH($W246),YEAR(EE$6)=YEAR($W246)),$T246-$X246*$Y246+$Y246,0))</f>
        <v>6005.68</v>
      </c>
      <c r="EF246" s="261" t="n">
        <f aca="false">IF(AND(EF$5&gt;$V246,EF$6&lt;=$W246),$Y246,IF(AND(MONTH(EF$6)=MONTH($W246),YEAR(EF$6)=YEAR($W246)),$T246-$X246*$Y246+$Y246,0))</f>
        <v>6005.68</v>
      </c>
      <c r="EG246" s="261" t="n">
        <f aca="false">IF(AND(EG$5&gt;$V246,EG$6&lt;=$W246),$Y246,IF(AND(MONTH(EG$6)=MONTH($W246),YEAR(EG$6)=YEAR($W246)),$T246-$X246*$Y246+$Y246,0))</f>
        <v>6005.68</v>
      </c>
      <c r="EH246" s="261" t="n">
        <f aca="false">IF(AND(EH$5&gt;$V246,EH$6&lt;=$W246),$Y246,IF(AND(MONTH(EH$6)=MONTH($W246),YEAR(EH$6)=YEAR($W246)),$T246-$X246*$Y246+$Y246,0))</f>
        <v>6005.68</v>
      </c>
      <c r="EI246" s="261" t="n">
        <f aca="false">IF(AND(EI$5&gt;$V246,EI$6&lt;=$W246),$Y246,IF(AND(MONTH(EI$6)=MONTH($W246),YEAR(EI$6)=YEAR($W246)),$T246-$X246*$Y246+$Y246,0))</f>
        <v>6005.68</v>
      </c>
      <c r="EJ246" s="261" t="n">
        <f aca="false">IF(AND(EJ$5&gt;$V246,EJ$6&lt;=$W246),$Y246,IF(AND(MONTH(EJ$6)=MONTH($W246),YEAR(EJ$6)=YEAR($W246)),$T246-$X246*$Y246+$Y246,0))</f>
        <v>6005.68</v>
      </c>
      <c r="EK246" s="261" t="n">
        <f aca="false">IF(AND(EK$5&gt;$V246,EK$6&lt;=$W246),$Y246,IF(AND(MONTH(EK$6)=MONTH($W246),YEAR(EK$6)=YEAR($W246)),$T246-$X246*$Y246+$Y246,0))</f>
        <v>6005.68</v>
      </c>
      <c r="EL246" s="266" t="n">
        <v>6005.68</v>
      </c>
      <c r="EM246" s="263" t="n">
        <v>6005.68</v>
      </c>
      <c r="EN246" s="261" t="n">
        <v>6005.68</v>
      </c>
      <c r="EO246" s="260" t="n">
        <f aca="false">EC246+ED246+EE246+EF246+EG246+EH246+EI246+EJ246+EK246+EL246+EM246+EN246</f>
        <v>72068.16</v>
      </c>
      <c r="EP246" s="260" t="n">
        <f aca="false">T246+AQ246+AS246+AU246+AW246+AY246+BA246+BC246+BE246+BG246+BI246+BK246+BM246+BO246+BQ246+BS246+BU246+BW246+BY246+CA246+CC246+CE246+CG246</f>
        <v>720681.27</v>
      </c>
      <c r="EQ246" s="260" t="n">
        <f aca="false">EA246+EO246</f>
        <v>216204.48</v>
      </c>
      <c r="ER246" s="260" t="n">
        <f aca="false">EP246-EQ246</f>
        <v>504476.79</v>
      </c>
      <c r="ES246" s="262" t="n">
        <f aca="false">EN246</f>
        <v>6005.68</v>
      </c>
      <c r="ET246" s="262" t="n">
        <f aca="false">ES246</f>
        <v>6005.68</v>
      </c>
      <c r="EU246" s="262" t="n">
        <f aca="false">ET246</f>
        <v>6005.68</v>
      </c>
      <c r="EV246" s="262" t="n">
        <f aca="false">EU246</f>
        <v>6005.68</v>
      </c>
      <c r="EW246" s="262" t="n">
        <f aca="false">EV246</f>
        <v>6005.68</v>
      </c>
      <c r="EX246" s="262" t="n">
        <f aca="false">EW246</f>
        <v>6005.68</v>
      </c>
      <c r="EY246" s="262" t="n">
        <f aca="false">EX246</f>
        <v>6005.68</v>
      </c>
      <c r="EZ246" s="262" t="n">
        <f aca="false">EY246</f>
        <v>6005.68</v>
      </c>
      <c r="FA246" s="262" t="n">
        <f aca="false">EZ246</f>
        <v>6005.68</v>
      </c>
      <c r="FB246" s="262" t="n">
        <f aca="false">FA246</f>
        <v>6005.68</v>
      </c>
      <c r="FC246" s="262" t="n">
        <f aca="false">FB246</f>
        <v>6005.68</v>
      </c>
      <c r="FD246" s="262" t="n">
        <f aca="false">FC246</f>
        <v>6005.68</v>
      </c>
      <c r="FE246" s="261" t="n">
        <f aca="false">ES246+ET246+EU246+EV246+EW246+EX246+EY246+EZ246+FA246+FB246+FC246+FD246</f>
        <v>72068.16</v>
      </c>
      <c r="FF246" s="261" t="n">
        <f aca="false">EP246</f>
        <v>720681.27</v>
      </c>
      <c r="FG246" s="261" t="n">
        <f aca="false">EQ246+FE246</f>
        <v>288272.64</v>
      </c>
      <c r="FH246" s="261" t="n">
        <f aca="false">FF246-FG246</f>
        <v>432408.63</v>
      </c>
      <c r="FI246" s="261" t="n">
        <f aca="false">FD246</f>
        <v>6005.68</v>
      </c>
      <c r="FJ246" s="261" t="n">
        <f aca="false">FI246</f>
        <v>6005.68</v>
      </c>
      <c r="FK246" s="261" t="n">
        <f aca="false">FJ246</f>
        <v>6005.68</v>
      </c>
      <c r="FL246" s="261" t="n">
        <f aca="false">FK246</f>
        <v>6005.68</v>
      </c>
      <c r="FM246" s="261" t="n">
        <f aca="false">FL246</f>
        <v>6005.68</v>
      </c>
      <c r="FN246" s="261" t="n">
        <f aca="false">FM246</f>
        <v>6005.68</v>
      </c>
      <c r="FO246" s="261" t="n">
        <f aca="false">FN246</f>
        <v>6005.68</v>
      </c>
      <c r="FP246" s="261" t="n">
        <f aca="false">FO246</f>
        <v>6005.68</v>
      </c>
      <c r="FQ246" s="261" t="n">
        <f aca="false">FP246</f>
        <v>6005.68</v>
      </c>
      <c r="FR246" s="261" t="n">
        <f aca="false">FQ246</f>
        <v>6005.68</v>
      </c>
      <c r="FS246" s="261" t="n">
        <f aca="false">FR246</f>
        <v>6005.68</v>
      </c>
      <c r="FT246" s="261" t="n">
        <f aca="false">FS246</f>
        <v>6005.68</v>
      </c>
      <c r="FU246" s="261" t="n">
        <f aca="false">FI246+FJ246+FK246+FL246+FM246+FN246+FO246+FP246+FQ246+FR246+FS246+FT246</f>
        <v>72068.16</v>
      </c>
      <c r="FV246" s="261" t="n">
        <f aca="false">FF246</f>
        <v>720681.27</v>
      </c>
      <c r="FW246" s="261" t="n">
        <f aca="false">FG246+FU246</f>
        <v>360340.8</v>
      </c>
      <c r="FX246" s="261" t="n">
        <f aca="false">FV246-FW246</f>
        <v>360340.47</v>
      </c>
      <c r="FY246" s="261" t="n">
        <f aca="false">FT246</f>
        <v>6005.68</v>
      </c>
      <c r="FZ246" s="261" t="n">
        <f aca="false">FY246</f>
        <v>6005.68</v>
      </c>
      <c r="GA246" s="261" t="n">
        <f aca="false">FZ246</f>
        <v>6005.68</v>
      </c>
      <c r="GB246" s="261" t="n">
        <f aca="false">GA246</f>
        <v>6005.68</v>
      </c>
      <c r="GC246" s="261" t="n">
        <f aca="false">GB246</f>
        <v>6005.68</v>
      </c>
      <c r="GD246" s="261" t="n">
        <f aca="false">GC246</f>
        <v>6005.68</v>
      </c>
      <c r="GE246" s="261" t="n">
        <f aca="false">GD246</f>
        <v>6005.68</v>
      </c>
      <c r="GF246" s="261" t="n">
        <f aca="false">GE246</f>
        <v>6005.68</v>
      </c>
      <c r="GG246" s="261" t="n">
        <f aca="false">GF246</f>
        <v>6005.68</v>
      </c>
      <c r="GH246" s="261" t="n">
        <f aca="false">GG246</f>
        <v>6005.68</v>
      </c>
      <c r="GI246" s="261" t="n">
        <f aca="false">GH246</f>
        <v>6005.68</v>
      </c>
      <c r="GJ246" s="261" t="n">
        <f aca="false">GI246</f>
        <v>6005.68</v>
      </c>
      <c r="GK246" s="261" t="n">
        <f aca="false">FY246+FZ246+GA246+GB246+GC246+GD246+GE246+GF246+GG246+GH246+GI246+GJ246</f>
        <v>72068.16</v>
      </c>
      <c r="GL246" s="261" t="n">
        <f aca="false">FV246</f>
        <v>720681.27</v>
      </c>
      <c r="GM246" s="261" t="n">
        <f aca="false">FW246+GK246</f>
        <v>432408.96</v>
      </c>
      <c r="GN246" s="261" t="n">
        <f aca="false">GL246-GM246</f>
        <v>288272.31</v>
      </c>
      <c r="GO246" s="261" t="n">
        <f aca="false">GJ246</f>
        <v>6005.68</v>
      </c>
      <c r="GP246" s="261" t="n">
        <f aca="false">GO246</f>
        <v>6005.68</v>
      </c>
      <c r="GQ246" s="261" t="n">
        <f aca="false">GP246</f>
        <v>6005.68</v>
      </c>
      <c r="GR246" s="261" t="n">
        <f aca="false">GQ246</f>
        <v>6005.68</v>
      </c>
      <c r="GS246" s="261" t="n">
        <f aca="false">GR246</f>
        <v>6005.68</v>
      </c>
      <c r="GT246" s="261" t="n">
        <f aca="false">GS246</f>
        <v>6005.68</v>
      </c>
      <c r="GU246" s="261" t="n">
        <f aca="false">GT246</f>
        <v>6005.68</v>
      </c>
      <c r="GV246" s="261" t="n">
        <f aca="false">GU246</f>
        <v>6005.68</v>
      </c>
      <c r="GW246" s="261" t="n">
        <f aca="false">GV246</f>
        <v>6005.68</v>
      </c>
      <c r="GX246" s="261" t="n">
        <f aca="false">GW246</f>
        <v>6005.68</v>
      </c>
      <c r="GY246" s="261" t="n">
        <f aca="false">GX246</f>
        <v>6005.68</v>
      </c>
      <c r="GZ246" s="261" t="n">
        <f aca="false">GY246</f>
        <v>6005.68</v>
      </c>
      <c r="HA246" s="261" t="n">
        <f aca="false">GO246+GP246+GQ246+GR246+GS246+GT246+GU246+GV246+GW246+GX246+GY246+GZ246</f>
        <v>72068.16</v>
      </c>
      <c r="HB246" s="261" t="n">
        <f aca="false">GL246</f>
        <v>720681.27</v>
      </c>
      <c r="HC246" s="261" t="n">
        <f aca="false">GM246+HA246</f>
        <v>504477.12</v>
      </c>
      <c r="HD246" s="261" t="n">
        <f aca="false">HB246-HC246</f>
        <v>216204.15</v>
      </c>
      <c r="HE246" s="264" t="n">
        <f aca="false">GO246-GJ246</f>
        <v>0</v>
      </c>
      <c r="HF246" s="264"/>
      <c r="HG246" s="264"/>
      <c r="HH246" s="264"/>
      <c r="HI246" s="264"/>
      <c r="HJ246" s="264"/>
      <c r="HK246" s="264"/>
      <c r="HL246" s="264"/>
      <c r="HM246" s="264"/>
      <c r="HN246" s="264"/>
      <c r="HO246" s="264"/>
      <c r="HP246" s="264"/>
      <c r="HQ246" s="264"/>
      <c r="HR246" s="264"/>
      <c r="HS246" s="264"/>
      <c r="HT246" s="264"/>
      <c r="HU246" s="264"/>
      <c r="HV246" s="264"/>
      <c r="HW246" s="264"/>
      <c r="HX246" s="264"/>
      <c r="HY246" s="264"/>
      <c r="HZ246" s="264"/>
      <c r="IA246" s="264"/>
      <c r="IB246" s="264"/>
      <c r="IC246" s="264"/>
      <c r="ID246" s="264"/>
      <c r="IE246" s="264"/>
      <c r="IF246" s="264"/>
      <c r="IG246" s="264"/>
      <c r="IH246" s="264"/>
      <c r="II246" s="264"/>
      <c r="IJ246" s="264"/>
      <c r="IK246" s="264"/>
      <c r="IL246" s="264"/>
      <c r="IM246" s="264"/>
      <c r="IN246" s="264"/>
      <c r="IO246" s="264"/>
      <c r="IP246" s="264"/>
      <c r="IQ246" s="264"/>
      <c r="IR246" s="264"/>
      <c r="IS246" s="264"/>
      <c r="IT246" s="264"/>
      <c r="IU246" s="264"/>
      <c r="IV246" s="264"/>
      <c r="IW246" s="264"/>
      <c r="IX246" s="264"/>
      <c r="IY246" s="264"/>
      <c r="IZ246" s="264"/>
      <c r="JA246" s="264"/>
      <c r="JB246" s="264"/>
      <c r="JC246" s="264"/>
      <c r="JD246" s="264"/>
      <c r="JE246" s="264"/>
      <c r="JF246" s="264"/>
      <c r="JG246" s="264"/>
      <c r="JH246" s="264"/>
      <c r="JI246" s="264"/>
      <c r="JJ246" s="264"/>
      <c r="JK246" s="264"/>
      <c r="JL246" s="264"/>
      <c r="JM246" s="265"/>
      <c r="JN246" s="265" t="n">
        <f aca="false">DH246-DG246</f>
        <v>0</v>
      </c>
    </row>
    <row r="247" s="201" customFormat="true" ht="22.35" hidden="false" customHeight="false" outlineLevel="0" collapsed="false">
      <c r="A247" s="249" t="n">
        <v>215</v>
      </c>
      <c r="B247" s="250" t="s">
        <v>721</v>
      </c>
      <c r="C247" s="251" t="n">
        <v>6023</v>
      </c>
      <c r="D247" s="252" t="s">
        <v>471</v>
      </c>
      <c r="E247" s="252" t="s">
        <v>633</v>
      </c>
      <c r="F247" s="253" t="n">
        <v>1</v>
      </c>
      <c r="G247" s="254" t="n">
        <v>946645.37</v>
      </c>
      <c r="H247" s="255" t="n">
        <v>0.2</v>
      </c>
      <c r="I247" s="256" t="n">
        <f aca="false">ROUND(F247*G247,2)</f>
        <v>946645.37</v>
      </c>
      <c r="J247" s="254" t="n">
        <f aca="false">ROUND(I247+F247*G247*H247,2)</f>
        <v>1135974.44</v>
      </c>
      <c r="K247" s="257" t="n">
        <v>44531</v>
      </c>
      <c r="L247" s="257" t="n">
        <f aca="false">EDATE(K247,M247)-1</f>
        <v>48182</v>
      </c>
      <c r="M247" s="258" t="n">
        <v>120</v>
      </c>
      <c r="N247" s="254" t="n">
        <f aca="false">ROUND(G247/M247,2)*F247</f>
        <v>7888.71</v>
      </c>
      <c r="O247" s="254" t="n">
        <v>0</v>
      </c>
      <c r="P247" s="254"/>
      <c r="Q247" s="253" t="n">
        <v>1</v>
      </c>
      <c r="R247" s="254" t="n">
        <f aca="false">I247+AG247+P247</f>
        <v>946645.37</v>
      </c>
      <c r="S247" s="255" t="n">
        <f aca="false">H247</f>
        <v>0.2</v>
      </c>
      <c r="T247" s="254" t="n">
        <f aca="false">ROUND(Q247*R247,2)</f>
        <v>946645.37</v>
      </c>
      <c r="U247" s="254" t="n">
        <f aca="false">ROUND(T247+Q247*R247*S247,2)</f>
        <v>1135974.44</v>
      </c>
      <c r="V247" s="257" t="n">
        <v>44531</v>
      </c>
      <c r="W247" s="257" t="n">
        <f aca="false">EDATE(V247,X247)-1</f>
        <v>48182</v>
      </c>
      <c r="X247" s="258" t="n">
        <v>120</v>
      </c>
      <c r="Y247" s="254" t="n">
        <f aca="false">ROUND((R247-Z247)/X247,2)*Q247</f>
        <v>7888.71</v>
      </c>
      <c r="Z247" s="254" t="n">
        <v>0</v>
      </c>
      <c r="AA247" s="254" t="n">
        <v>0</v>
      </c>
      <c r="AB247" s="254"/>
      <c r="AC247" s="254"/>
      <c r="AD247" s="254"/>
      <c r="AE247" s="254"/>
      <c r="AF247" s="254"/>
      <c r="AG247" s="254"/>
      <c r="AH247" s="254"/>
      <c r="AI247" s="254"/>
      <c r="AJ247" s="254"/>
      <c r="AK247" s="254"/>
      <c r="AL247" s="254"/>
      <c r="AM247" s="254"/>
      <c r="AN247" s="254"/>
      <c r="AO247" s="254"/>
      <c r="AP247" s="254"/>
      <c r="AQ247" s="254"/>
      <c r="AR247" s="254"/>
      <c r="AS247" s="254"/>
      <c r="AT247" s="254"/>
      <c r="AU247" s="254"/>
      <c r="AV247" s="254"/>
      <c r="AW247" s="254"/>
      <c r="AX247" s="254"/>
      <c r="AY247" s="254"/>
      <c r="AZ247" s="254"/>
      <c r="BA247" s="254"/>
      <c r="BB247" s="254"/>
      <c r="BC247" s="254"/>
      <c r="BD247" s="254"/>
      <c r="BE247" s="254"/>
      <c r="BF247" s="254"/>
      <c r="BG247" s="254"/>
      <c r="BH247" s="254"/>
      <c r="BI247" s="254"/>
      <c r="BJ247" s="254"/>
      <c r="BK247" s="254"/>
      <c r="BL247" s="254"/>
      <c r="BM247" s="254"/>
      <c r="BN247" s="254"/>
      <c r="BO247" s="254"/>
      <c r="BP247" s="254"/>
      <c r="BQ247" s="254"/>
      <c r="BR247" s="254"/>
      <c r="BS247" s="254"/>
      <c r="BT247" s="254"/>
      <c r="BU247" s="254"/>
      <c r="BV247" s="254"/>
      <c r="BW247" s="254"/>
      <c r="BX247" s="254"/>
      <c r="BY247" s="254"/>
      <c r="BZ247" s="254"/>
      <c r="CA247" s="254"/>
      <c r="CB247" s="254"/>
      <c r="CC247" s="254"/>
      <c r="CD247" s="254"/>
      <c r="CE247" s="254"/>
      <c r="CF247" s="254"/>
      <c r="CG247" s="254"/>
      <c r="CH247" s="254"/>
      <c r="CI247" s="254" t="e">
        <f aca="false">#N/A</f>
        <v>#N/A</v>
      </c>
      <c r="CJ247" s="254"/>
      <c r="CK247" s="254"/>
      <c r="CL247" s="254"/>
      <c r="CM247" s="257" t="n">
        <v>44531</v>
      </c>
      <c r="CN247" s="257" t="e">
        <f aca="false">EDATE(CM247,CO247)-1</f>
        <v>#N/A</v>
      </c>
      <c r="CO247" s="254" t="e">
        <f aca="false">#N/A</f>
        <v>#N/A</v>
      </c>
      <c r="CP247" s="254" t="n">
        <v>0</v>
      </c>
      <c r="CQ247" s="254"/>
      <c r="CR247" s="254"/>
      <c r="CS247" s="254"/>
      <c r="CT247" s="261" t="n">
        <f aca="false">I247</f>
        <v>946645.37</v>
      </c>
      <c r="CU247" s="261" t="n">
        <f aca="false">CT247-CV247</f>
        <v>0</v>
      </c>
      <c r="CV247" s="261" t="n">
        <v>946645.37</v>
      </c>
      <c r="CW247" s="261" t="n">
        <f aca="false">IF(AND(CW$5&gt;$V247,CW$6&lt;=$W247),$Y247,IF(AND(MONTH(CW$6)=MONTH($W247),YEAR(CW$6)=YEAR($W247)),$T247-$X247*$Y247+$Y247,0))</f>
        <v>7888.71</v>
      </c>
      <c r="CX247" s="261" t="n">
        <f aca="false">IF(AND(CX$5&gt;$V247,CX$6&lt;=$W247),$Y247,IF(AND(MONTH(CX$6)=MONTH($W247),YEAR(CX$6)=YEAR($W247)),$T247-$X247*$Y247+$Y247,0))</f>
        <v>7888.71</v>
      </c>
      <c r="CY247" s="261" t="n">
        <f aca="false">IF(AND(CY$5&gt;$V247,CY$6&lt;=$W247),$Y247,IF(AND(MONTH(CY$6)=MONTH($W247),YEAR(CY$6)=YEAR($W247)),$T247-$X247*$Y247+$Y247,0))</f>
        <v>7888.71</v>
      </c>
      <c r="CZ247" s="261" t="n">
        <f aca="false">IF(AND(CZ$5&gt;$V247,CZ$6&lt;=$W247),$Y247,IF(AND(MONTH(CZ$6)=MONTH($W247),YEAR(CZ$6)=YEAR($W247)),$T247-$X247*$Y247+$Y247,0))</f>
        <v>7888.71</v>
      </c>
      <c r="DA247" s="261" t="n">
        <f aca="false">IF(AND(DA$5&gt;$V247,DA$6&lt;=$W247),$Y247,IF(AND(MONTH(DA$6)=MONTH($W247),YEAR(DA$6)=YEAR($W247)),$T247-$X247*$Y247+$Y247,0))</f>
        <v>7888.71</v>
      </c>
      <c r="DB247" s="261" t="n">
        <f aca="false">IF(AND(DB$5&gt;$V247,DB$6&lt;=$W247),$Y247,IF(AND(MONTH(DB$6)=MONTH($W247),YEAR(DB$6)=YEAR($W247)),$T247-$X247*$Y247+$Y247,0))</f>
        <v>7888.71</v>
      </c>
      <c r="DC247" s="261" t="n">
        <f aca="false">IF(AND(DC$5&gt;$V247,DC$6&lt;=$W247),$Y247,IF(AND(MONTH(DC$6)=MONTH($W247),YEAR(DC$6)=YEAR($W247)),$T247-$X247*$Y247+$Y247,0))</f>
        <v>7888.71</v>
      </c>
      <c r="DD247" s="261" t="n">
        <f aca="false">IF(AND(DD$5&gt;$V247,DD$6&lt;=$W247),$Y247,IF(AND(MONTH(DD$6)=MONTH($W247),YEAR(DD$6)=YEAR($W247)),$T247-$X247*$Y247+$Y247,0))</f>
        <v>7888.71</v>
      </c>
      <c r="DE247" s="261" t="n">
        <f aca="false">IF(AND(DE$5&gt;$V247,DE$6&lt;=$W247),$Y247,IF(AND(MONTH(DE$6)=MONTH($W247),YEAR(DE$6)=YEAR($W247)),$T247-$X247*$Y247+$Y247,0))</f>
        <v>7888.71</v>
      </c>
      <c r="DF247" s="261" t="n">
        <f aca="false">IF(AND(DF$5&gt;$V247,DF$6&lt;=$W247),$Y247,IF(AND(MONTH(DF$6)=MONTH($W247),YEAR(DF$6)=YEAR($W247)),$T247-$X247*$Y247+$Y247,0))</f>
        <v>7888.71</v>
      </c>
      <c r="DG247" s="261" t="n">
        <f aca="false">IF(AND(DG$5&gt;$V247,DG$6&lt;=$W247),$Y247,IF(AND(MONTH(DG$6)=MONTH($W247),YEAR(DG$6)=YEAR($W247)),$T247-$X247*$Y247+$Y247,0))</f>
        <v>7888.71</v>
      </c>
      <c r="DH247" s="261" t="n">
        <f aca="false">IF(AND(DH$5&gt;$V247,DH$6&lt;=$W247),$Y247,IF(AND(MONTH(DH$6)=MONTH($W247),YEAR(DH$6)=YEAR($W247)),$T247-$X247*$Y247+$Y247,0))</f>
        <v>7888.71</v>
      </c>
      <c r="DI247" s="260" t="n">
        <f aca="false">CW247+CX247+CY247+CZ247+DA247+DB247+DC247+DD247+DE247+DF247+DG247+DH247</f>
        <v>94664.52</v>
      </c>
      <c r="DJ247" s="260" t="n">
        <f aca="false">T247+AG247+AJ247+AQ247+AS247+AU247+AW247</f>
        <v>946645.37</v>
      </c>
      <c r="DK247" s="260" t="n">
        <f aca="false">CU247+DI247-O247</f>
        <v>94664.52</v>
      </c>
      <c r="DL247" s="260" t="n">
        <f aca="false">DJ247-DK247</f>
        <v>851980.85</v>
      </c>
      <c r="DM247" s="261" t="n">
        <f aca="false">IF(AND(DM$5&gt;$V247,DM$6&lt;=$W247),$Y247,IF(AND(MONTH(DM$6)=MONTH($W247),YEAR(DM$6)=YEAR($W247)),$T247-$X247*$Y247+$Y247,0))</f>
        <v>7888.71</v>
      </c>
      <c r="DN247" s="261" t="n">
        <f aca="false">IF(AND(DN$5&gt;$V247,DN$6&lt;=$W247),$Y247,IF(AND(MONTH(DN$6)=MONTH($W247),YEAR(DN$6)=YEAR($W247)),$T247-$X247*$Y247+$Y247,0))</f>
        <v>7888.71</v>
      </c>
      <c r="DO247" s="261" t="n">
        <f aca="false">IF(AND(DO$5&gt;$V247,DO$6&lt;=$W247),$Y247,IF(AND(MONTH(DO$6)=MONTH($W247),YEAR(DO$6)=YEAR($W247)),$T247-$X247*$Y247+$Y247,0))</f>
        <v>7888.71</v>
      </c>
      <c r="DP247" s="261" t="n">
        <f aca="false">IF(AND(DP$5&gt;$V247,DP$6&lt;=$W247),$Y247,IF(AND(MONTH(DP$6)=MONTH($W247),YEAR(DP$6)=YEAR($W247)),$T247-$X247*$Y247+$Y247,0))</f>
        <v>7888.71</v>
      </c>
      <c r="DQ247" s="261" t="n">
        <f aca="false">IF(AND(DQ$5&gt;$V247,DQ$6&lt;=$W247),$Y247,IF(AND(MONTH(DQ$6)=MONTH($W247),YEAR(DQ$6)=YEAR($W247)),$T247-$X247*$Y247+$Y247,0))</f>
        <v>7888.71</v>
      </c>
      <c r="DR247" s="261" t="n">
        <f aca="false">IF(AND(DR$5&gt;$V247,DR$6&lt;=$W247),$Y247,IF(AND(MONTH(DR$6)=MONTH($W247),YEAR(DR$6)=YEAR($W247)),$T247-$X247*$Y247+$Y247,0))</f>
        <v>7888.71</v>
      </c>
      <c r="DS247" s="261" t="n">
        <f aca="false">IF(AND(DS$5&gt;$V247,DS$6&lt;=$W247),$Y247,IF(AND(MONTH(DS$6)=MONTH($W247),YEAR(DS$6)=YEAR($W247)),$T247-$X247*$Y247+$Y247,0))</f>
        <v>7888.71</v>
      </c>
      <c r="DT247" s="261" t="n">
        <f aca="false">IF(AND(DT$5&gt;$V247,DT$6&lt;=$W247),$Y247,IF(AND(MONTH(DT$6)=MONTH($W247),YEAR(DT$6)=YEAR($W247)),$T247-$X247*$Y247+$Y247,0))</f>
        <v>7888.71</v>
      </c>
      <c r="DU247" s="261" t="n">
        <f aca="false">IF(AND(DU$5&gt;$V247,DU$6&lt;=$W247),$Y247,IF(AND(MONTH(DU$6)=MONTH($W247),YEAR(DU$6)=YEAR($W247)),$T247-$X247*$Y247+$Y247,0))</f>
        <v>7888.71</v>
      </c>
      <c r="DV247" s="261" t="n">
        <f aca="false">IF(AND(DV$5&gt;$V247,DV$6&lt;=$W247),$Y247,IF(AND(MONTH(DV$6)=MONTH($W247),YEAR(DV$6)=YEAR($W247)),$T247-$X247*$Y247+$Y247,0))</f>
        <v>7888.71</v>
      </c>
      <c r="DW247" s="261" t="n">
        <f aca="false">IF(AND(DW$5&gt;$V247,DW$6&lt;=$W247),$Y247,IF(AND(MONTH(DW$6)=MONTH($W247),YEAR(DW$6)=YEAR($W247)),$T247-$X247*$Y247+$Y247,0))</f>
        <v>7888.71</v>
      </c>
      <c r="DX247" s="261" t="n">
        <f aca="false">IF(AND(DX$5&gt;$V247,DX$6&lt;=$W247),$Y247,IF(AND(MONTH(DX$6)=MONTH($W247),YEAR(DX$6)=YEAR($W247)),$T247-AA247-$X247*$Y247+$Y247,0))</f>
        <v>7888.71</v>
      </c>
      <c r="DY247" s="260" t="n">
        <f aca="false">DM247+DN247+DO247+DP247+DQ247+DR247+DS247+DT247+DU247+DV247+DW247+DX247</f>
        <v>94664.52</v>
      </c>
      <c r="DZ247" s="260" t="n">
        <f aca="false">DJ247+AY247+BA247+BC247+BE247+BG247+BI247+BK247+BM247+BO247</f>
        <v>946645.37</v>
      </c>
      <c r="EA247" s="260" t="n">
        <f aca="false">DK247+DY247</f>
        <v>189329.04</v>
      </c>
      <c r="EB247" s="261" t="n">
        <f aca="false">DZ247-EA247</f>
        <v>757316.33</v>
      </c>
      <c r="EC247" s="261" t="n">
        <f aca="false">IF(AND(EC$5&gt;$V247,EC$6&lt;=$W247),$Y247,IF(AND(MONTH(EC$6)=MONTH($W247),YEAR(EC$6)=YEAR($W247)),$T247-$X247*$Y247+$Y247,0))</f>
        <v>7888.71</v>
      </c>
      <c r="ED247" s="261" t="n">
        <f aca="false">IF(AND(ED$5&gt;$V247,ED$6&lt;=$W247),$Y247,IF(AND(MONTH(ED$6)=MONTH($W247),YEAR(ED$6)=YEAR($W247)),$T247-$X247*$Y247+$Y247,0))</f>
        <v>7888.71</v>
      </c>
      <c r="EE247" s="261" t="n">
        <f aca="false">IF(AND(EE$5&gt;$V247,EE$6&lt;=$W247),$Y247,IF(AND(MONTH(EE$6)=MONTH($W247),YEAR(EE$6)=YEAR($W247)),$T247-$X247*$Y247+$Y247,0))</f>
        <v>7888.71</v>
      </c>
      <c r="EF247" s="261" t="n">
        <f aca="false">IF(AND(EF$5&gt;$V247,EF$6&lt;=$W247),$Y247,IF(AND(MONTH(EF$6)=MONTH($W247),YEAR(EF$6)=YEAR($W247)),$T247-$X247*$Y247+$Y247,0))</f>
        <v>7888.71</v>
      </c>
      <c r="EG247" s="261" t="n">
        <f aca="false">IF(AND(EG$5&gt;$V247,EG$6&lt;=$W247),$Y247,IF(AND(MONTH(EG$6)=MONTH($W247),YEAR(EG$6)=YEAR($W247)),$T247-$X247*$Y247+$Y247,0))</f>
        <v>7888.71</v>
      </c>
      <c r="EH247" s="261" t="n">
        <f aca="false">IF(AND(EH$5&gt;$V247,EH$6&lt;=$W247),$Y247,IF(AND(MONTH(EH$6)=MONTH($W247),YEAR(EH$6)=YEAR($W247)),$T247-$X247*$Y247+$Y247,0))</f>
        <v>7888.71</v>
      </c>
      <c r="EI247" s="261" t="n">
        <f aca="false">IF(AND(EI$5&gt;$V247,EI$6&lt;=$W247),$Y247,IF(AND(MONTH(EI$6)=MONTH($W247),YEAR(EI$6)=YEAR($W247)),$T247-$X247*$Y247+$Y247,0))</f>
        <v>7888.71</v>
      </c>
      <c r="EJ247" s="261" t="n">
        <f aca="false">IF(AND(EJ$5&gt;$V247,EJ$6&lt;=$W247),$Y247,IF(AND(MONTH(EJ$6)=MONTH($W247),YEAR(EJ$6)=YEAR($W247)),$T247-$X247*$Y247+$Y247,0))</f>
        <v>7888.71</v>
      </c>
      <c r="EK247" s="261" t="n">
        <f aca="false">IF(AND(EK$5&gt;$V247,EK$6&lt;=$W247),$Y247,IF(AND(MONTH(EK$6)=MONTH($W247),YEAR(EK$6)=YEAR($W247)),$T247-$X247*$Y247+$Y247,0))</f>
        <v>7888.71</v>
      </c>
      <c r="EL247" s="266" t="n">
        <v>7888.71</v>
      </c>
      <c r="EM247" s="263" t="n">
        <v>7888.71</v>
      </c>
      <c r="EN247" s="261" t="n">
        <v>7888.71</v>
      </c>
      <c r="EO247" s="260" t="n">
        <f aca="false">EC247+ED247+EE247+EF247+EG247+EH247+EI247+EJ247+EK247+EL247+EM247+EN247</f>
        <v>94664.52</v>
      </c>
      <c r="EP247" s="260" t="n">
        <f aca="false">T247+AQ247+AS247+AU247+AW247+AY247+BA247+BC247+BE247+BG247+BI247+BK247+BM247+BO247+BQ247+BS247+BU247+BW247+BY247+CA247+CC247+CE247+CG247</f>
        <v>946645.37</v>
      </c>
      <c r="EQ247" s="260" t="n">
        <f aca="false">EA247+EO247</f>
        <v>283993.56</v>
      </c>
      <c r="ER247" s="260" t="n">
        <f aca="false">EP247-EQ247</f>
        <v>662651.81</v>
      </c>
      <c r="ES247" s="262" t="n">
        <f aca="false">EN247</f>
        <v>7888.71</v>
      </c>
      <c r="ET247" s="262" t="n">
        <f aca="false">ES247</f>
        <v>7888.71</v>
      </c>
      <c r="EU247" s="262" t="n">
        <f aca="false">ET247</f>
        <v>7888.71</v>
      </c>
      <c r="EV247" s="262" t="n">
        <f aca="false">EU247</f>
        <v>7888.71</v>
      </c>
      <c r="EW247" s="262" t="n">
        <f aca="false">EV247</f>
        <v>7888.71</v>
      </c>
      <c r="EX247" s="262" t="n">
        <f aca="false">EW247</f>
        <v>7888.71</v>
      </c>
      <c r="EY247" s="262" t="n">
        <f aca="false">EX247</f>
        <v>7888.71</v>
      </c>
      <c r="EZ247" s="262" t="n">
        <f aca="false">EY247</f>
        <v>7888.71</v>
      </c>
      <c r="FA247" s="262" t="n">
        <f aca="false">EZ247</f>
        <v>7888.71</v>
      </c>
      <c r="FB247" s="262" t="n">
        <f aca="false">FA247</f>
        <v>7888.71</v>
      </c>
      <c r="FC247" s="262" t="n">
        <f aca="false">FB247</f>
        <v>7888.71</v>
      </c>
      <c r="FD247" s="262" t="n">
        <f aca="false">FC247</f>
        <v>7888.71</v>
      </c>
      <c r="FE247" s="261" t="n">
        <f aca="false">ES247+ET247+EU247+EV247+EW247+EX247+EY247+EZ247+FA247+FB247+FC247+FD247</f>
        <v>94664.52</v>
      </c>
      <c r="FF247" s="261" t="n">
        <f aca="false">EP247</f>
        <v>946645.37</v>
      </c>
      <c r="FG247" s="261" t="n">
        <f aca="false">EQ247+FE247</f>
        <v>378658.08</v>
      </c>
      <c r="FH247" s="261" t="n">
        <f aca="false">FF247-FG247</f>
        <v>567987.29</v>
      </c>
      <c r="FI247" s="261" t="n">
        <f aca="false">FD247</f>
        <v>7888.71</v>
      </c>
      <c r="FJ247" s="261" t="n">
        <f aca="false">FI247</f>
        <v>7888.71</v>
      </c>
      <c r="FK247" s="261" t="n">
        <f aca="false">FJ247</f>
        <v>7888.71</v>
      </c>
      <c r="FL247" s="261" t="n">
        <f aca="false">FK247</f>
        <v>7888.71</v>
      </c>
      <c r="FM247" s="261" t="n">
        <f aca="false">FL247</f>
        <v>7888.71</v>
      </c>
      <c r="FN247" s="261" t="n">
        <f aca="false">FM247</f>
        <v>7888.71</v>
      </c>
      <c r="FO247" s="261" t="n">
        <f aca="false">FN247</f>
        <v>7888.71</v>
      </c>
      <c r="FP247" s="261" t="n">
        <f aca="false">FO247</f>
        <v>7888.71</v>
      </c>
      <c r="FQ247" s="261" t="n">
        <f aca="false">FP247</f>
        <v>7888.71</v>
      </c>
      <c r="FR247" s="261" t="n">
        <f aca="false">FQ247</f>
        <v>7888.71</v>
      </c>
      <c r="FS247" s="261" t="n">
        <f aca="false">FR247</f>
        <v>7888.71</v>
      </c>
      <c r="FT247" s="261" t="n">
        <f aca="false">FS247</f>
        <v>7888.71</v>
      </c>
      <c r="FU247" s="261" t="n">
        <f aca="false">FI247+FJ247+FK247+FL247+FM247+FN247+FO247+FP247+FQ247+FR247+FS247+FT247</f>
        <v>94664.52</v>
      </c>
      <c r="FV247" s="261" t="n">
        <f aca="false">FF247</f>
        <v>946645.37</v>
      </c>
      <c r="FW247" s="261" t="n">
        <f aca="false">FG247+FU247</f>
        <v>473322.6</v>
      </c>
      <c r="FX247" s="261" t="n">
        <f aca="false">FV247-FW247</f>
        <v>473322.77</v>
      </c>
      <c r="FY247" s="261" t="n">
        <f aca="false">FT247</f>
        <v>7888.71</v>
      </c>
      <c r="FZ247" s="261" t="n">
        <f aca="false">FY247</f>
        <v>7888.71</v>
      </c>
      <c r="GA247" s="261" t="n">
        <f aca="false">FZ247</f>
        <v>7888.71</v>
      </c>
      <c r="GB247" s="261" t="n">
        <f aca="false">GA247</f>
        <v>7888.71</v>
      </c>
      <c r="GC247" s="261" t="n">
        <f aca="false">GB247</f>
        <v>7888.71</v>
      </c>
      <c r="GD247" s="261" t="n">
        <f aca="false">GC247</f>
        <v>7888.71</v>
      </c>
      <c r="GE247" s="261" t="n">
        <f aca="false">GD247</f>
        <v>7888.71</v>
      </c>
      <c r="GF247" s="261" t="n">
        <f aca="false">GE247</f>
        <v>7888.71</v>
      </c>
      <c r="GG247" s="261" t="n">
        <f aca="false">GF247</f>
        <v>7888.71</v>
      </c>
      <c r="GH247" s="261" t="n">
        <f aca="false">GG247</f>
        <v>7888.71</v>
      </c>
      <c r="GI247" s="261" t="n">
        <f aca="false">GH247</f>
        <v>7888.71</v>
      </c>
      <c r="GJ247" s="261" t="n">
        <f aca="false">GI247</f>
        <v>7888.71</v>
      </c>
      <c r="GK247" s="261" t="n">
        <f aca="false">FY247+FZ247+GA247+GB247+GC247+GD247+GE247+GF247+GG247+GH247+GI247+GJ247</f>
        <v>94664.52</v>
      </c>
      <c r="GL247" s="261" t="n">
        <f aca="false">FV247</f>
        <v>946645.37</v>
      </c>
      <c r="GM247" s="261" t="n">
        <f aca="false">FW247+GK247</f>
        <v>567987.12</v>
      </c>
      <c r="GN247" s="261" t="n">
        <f aca="false">GL247-GM247</f>
        <v>378658.25</v>
      </c>
      <c r="GO247" s="261" t="n">
        <f aca="false">GJ247</f>
        <v>7888.71</v>
      </c>
      <c r="GP247" s="261" t="n">
        <f aca="false">GO247</f>
        <v>7888.71</v>
      </c>
      <c r="GQ247" s="261" t="n">
        <f aca="false">GP247</f>
        <v>7888.71</v>
      </c>
      <c r="GR247" s="261" t="n">
        <f aca="false">GQ247</f>
        <v>7888.71</v>
      </c>
      <c r="GS247" s="261" t="n">
        <f aca="false">GR247</f>
        <v>7888.71</v>
      </c>
      <c r="GT247" s="261" t="n">
        <f aca="false">GS247</f>
        <v>7888.71</v>
      </c>
      <c r="GU247" s="261" t="n">
        <f aca="false">GT247</f>
        <v>7888.71</v>
      </c>
      <c r="GV247" s="261" t="n">
        <f aca="false">GU247</f>
        <v>7888.71</v>
      </c>
      <c r="GW247" s="261" t="n">
        <f aca="false">GV247</f>
        <v>7888.71</v>
      </c>
      <c r="GX247" s="261" t="n">
        <f aca="false">GW247</f>
        <v>7888.71</v>
      </c>
      <c r="GY247" s="261" t="n">
        <f aca="false">GX247</f>
        <v>7888.71</v>
      </c>
      <c r="GZ247" s="261" t="n">
        <f aca="false">GY247</f>
        <v>7888.71</v>
      </c>
      <c r="HA247" s="261" t="n">
        <f aca="false">GO247+GP247+GQ247+GR247+GS247+GT247+GU247+GV247+GW247+GX247+GY247+GZ247</f>
        <v>94664.52</v>
      </c>
      <c r="HB247" s="261" t="n">
        <f aca="false">GL247</f>
        <v>946645.37</v>
      </c>
      <c r="HC247" s="261" t="n">
        <f aca="false">GM247+HA247</f>
        <v>662651.64</v>
      </c>
      <c r="HD247" s="261" t="n">
        <f aca="false">HB247-HC247</f>
        <v>283993.73</v>
      </c>
      <c r="HE247" s="264" t="n">
        <f aca="false">GO247-GJ247</f>
        <v>0</v>
      </c>
      <c r="HF247" s="264"/>
      <c r="HG247" s="264"/>
      <c r="HH247" s="264"/>
      <c r="HI247" s="264"/>
      <c r="HJ247" s="264"/>
      <c r="HK247" s="264"/>
      <c r="HL247" s="264"/>
      <c r="HM247" s="264"/>
      <c r="HN247" s="264"/>
      <c r="HO247" s="264"/>
      <c r="HP247" s="264"/>
      <c r="HQ247" s="264"/>
      <c r="HR247" s="264"/>
      <c r="HS247" s="264"/>
      <c r="HT247" s="264"/>
      <c r="HU247" s="264"/>
      <c r="HV247" s="264"/>
      <c r="HW247" s="264"/>
      <c r="HX247" s="264"/>
      <c r="HY247" s="264"/>
      <c r="HZ247" s="264"/>
      <c r="IA247" s="264"/>
      <c r="IB247" s="264"/>
      <c r="IC247" s="264"/>
      <c r="ID247" s="264"/>
      <c r="IE247" s="264"/>
      <c r="IF247" s="264"/>
      <c r="IG247" s="264"/>
      <c r="IH247" s="264"/>
      <c r="II247" s="264"/>
      <c r="IJ247" s="264"/>
      <c r="IK247" s="264"/>
      <c r="IL247" s="264"/>
      <c r="IM247" s="264"/>
      <c r="IN247" s="264"/>
      <c r="IO247" s="264"/>
      <c r="IP247" s="264"/>
      <c r="IQ247" s="264"/>
      <c r="IR247" s="264"/>
      <c r="IS247" s="264"/>
      <c r="IT247" s="264"/>
      <c r="IU247" s="264"/>
      <c r="IV247" s="264"/>
      <c r="IW247" s="264"/>
      <c r="IX247" s="264"/>
      <c r="IY247" s="264"/>
      <c r="IZ247" s="264"/>
      <c r="JA247" s="264"/>
      <c r="JB247" s="264"/>
      <c r="JC247" s="264"/>
      <c r="JD247" s="264"/>
      <c r="JE247" s="264"/>
      <c r="JF247" s="264"/>
      <c r="JG247" s="264"/>
      <c r="JH247" s="264"/>
      <c r="JI247" s="264"/>
      <c r="JJ247" s="264"/>
      <c r="JK247" s="264"/>
      <c r="JL247" s="264"/>
      <c r="JM247" s="265"/>
      <c r="JN247" s="265" t="n">
        <f aca="false">DH247-DG247</f>
        <v>0</v>
      </c>
    </row>
    <row r="248" s="201" customFormat="true" ht="22.35" hidden="false" customHeight="false" outlineLevel="0" collapsed="false">
      <c r="A248" s="249" t="n">
        <v>216</v>
      </c>
      <c r="B248" s="250" t="s">
        <v>722</v>
      </c>
      <c r="C248" s="251" t="n">
        <v>6024</v>
      </c>
      <c r="D248" s="252" t="s">
        <v>471</v>
      </c>
      <c r="E248" s="252" t="s">
        <v>633</v>
      </c>
      <c r="F248" s="253" t="n">
        <v>1</v>
      </c>
      <c r="G248" s="254" t="n">
        <v>324459.62</v>
      </c>
      <c r="H248" s="255" t="n">
        <v>0.2</v>
      </c>
      <c r="I248" s="256" t="n">
        <f aca="false">ROUND(F248*G248,2)</f>
        <v>324459.62</v>
      </c>
      <c r="J248" s="254" t="n">
        <f aca="false">ROUND(I248+F248*G248*H248,2)</f>
        <v>389351.54</v>
      </c>
      <c r="K248" s="257" t="n">
        <v>44531</v>
      </c>
      <c r="L248" s="257" t="n">
        <f aca="false">EDATE(K248,M248)-1</f>
        <v>48182</v>
      </c>
      <c r="M248" s="258" t="n">
        <v>120</v>
      </c>
      <c r="N248" s="254" t="n">
        <f aca="false">ROUND(G248/M248,2)*F248</f>
        <v>2703.83</v>
      </c>
      <c r="O248" s="254" t="n">
        <v>0</v>
      </c>
      <c r="P248" s="254"/>
      <c r="Q248" s="253" t="n">
        <v>1</v>
      </c>
      <c r="R248" s="254" t="n">
        <f aca="false">I248+AG248+P248</f>
        <v>324459.62</v>
      </c>
      <c r="S248" s="255" t="n">
        <f aca="false">H248</f>
        <v>0.2</v>
      </c>
      <c r="T248" s="254" t="n">
        <f aca="false">ROUND(Q248*R248,2)</f>
        <v>324459.62</v>
      </c>
      <c r="U248" s="254" t="n">
        <f aca="false">ROUND(T248+Q248*R248*S248,2)</f>
        <v>389351.54</v>
      </c>
      <c r="V248" s="257" t="n">
        <v>44531</v>
      </c>
      <c r="W248" s="257" t="n">
        <f aca="false">EDATE(V248,X248)-1</f>
        <v>48182</v>
      </c>
      <c r="X248" s="258" t="n">
        <v>120</v>
      </c>
      <c r="Y248" s="254" t="n">
        <f aca="false">ROUND((R248-Z248)/X248,2)*Q248</f>
        <v>2703.83</v>
      </c>
      <c r="Z248" s="254" t="n">
        <v>0</v>
      </c>
      <c r="AA248" s="254" t="n">
        <v>0</v>
      </c>
      <c r="AB248" s="254"/>
      <c r="AC248" s="254"/>
      <c r="AD248" s="254"/>
      <c r="AE248" s="254"/>
      <c r="AF248" s="254"/>
      <c r="AG248" s="254"/>
      <c r="AH248" s="254"/>
      <c r="AI248" s="254"/>
      <c r="AJ248" s="254"/>
      <c r="AK248" s="254"/>
      <c r="AL248" s="254"/>
      <c r="AM248" s="254"/>
      <c r="AN248" s="254"/>
      <c r="AO248" s="254"/>
      <c r="AP248" s="254"/>
      <c r="AQ248" s="254"/>
      <c r="AR248" s="254"/>
      <c r="AS248" s="254"/>
      <c r="AT248" s="254"/>
      <c r="AU248" s="254"/>
      <c r="AV248" s="254"/>
      <c r="AW248" s="254"/>
      <c r="AX248" s="254"/>
      <c r="AY248" s="254"/>
      <c r="AZ248" s="254"/>
      <c r="BA248" s="254"/>
      <c r="BB248" s="254"/>
      <c r="BC248" s="254"/>
      <c r="BD248" s="254"/>
      <c r="BE248" s="254"/>
      <c r="BF248" s="254"/>
      <c r="BG248" s="254"/>
      <c r="BH248" s="254"/>
      <c r="BI248" s="254"/>
      <c r="BJ248" s="254"/>
      <c r="BK248" s="254"/>
      <c r="BL248" s="254"/>
      <c r="BM248" s="254"/>
      <c r="BN248" s="254"/>
      <c r="BO248" s="254"/>
      <c r="BP248" s="254"/>
      <c r="BQ248" s="254"/>
      <c r="BR248" s="254"/>
      <c r="BS248" s="254"/>
      <c r="BT248" s="254"/>
      <c r="BU248" s="254"/>
      <c r="BV248" s="254"/>
      <c r="BW248" s="254"/>
      <c r="BX248" s="254"/>
      <c r="BY248" s="254"/>
      <c r="BZ248" s="254"/>
      <c r="CA248" s="254"/>
      <c r="CB248" s="254"/>
      <c r="CC248" s="254"/>
      <c r="CD248" s="254"/>
      <c r="CE248" s="254"/>
      <c r="CF248" s="254"/>
      <c r="CG248" s="254"/>
      <c r="CH248" s="254"/>
      <c r="CI248" s="254" t="e">
        <f aca="false">#N/A</f>
        <v>#N/A</v>
      </c>
      <c r="CJ248" s="254"/>
      <c r="CK248" s="254"/>
      <c r="CL248" s="254"/>
      <c r="CM248" s="257" t="n">
        <v>44531</v>
      </c>
      <c r="CN248" s="257" t="e">
        <f aca="false">EDATE(CM248,CO248)-1</f>
        <v>#N/A</v>
      </c>
      <c r="CO248" s="254" t="e">
        <f aca="false">#N/A</f>
        <v>#N/A</v>
      </c>
      <c r="CP248" s="254" t="n">
        <v>0</v>
      </c>
      <c r="CQ248" s="254"/>
      <c r="CR248" s="254"/>
      <c r="CS248" s="254"/>
      <c r="CT248" s="261" t="n">
        <f aca="false">I248</f>
        <v>324459.62</v>
      </c>
      <c r="CU248" s="261" t="n">
        <f aca="false">CT248-CV248</f>
        <v>0</v>
      </c>
      <c r="CV248" s="261" t="n">
        <v>324459.62</v>
      </c>
      <c r="CW248" s="261" t="n">
        <f aca="false">IF(AND(CW$5&gt;$V248,CW$6&lt;=$W248),$Y248,IF(AND(MONTH(CW$6)=MONTH($W248),YEAR(CW$6)=YEAR($W248)),$T248-$X248*$Y248+$Y248,0))</f>
        <v>2703.83</v>
      </c>
      <c r="CX248" s="261" t="n">
        <f aca="false">IF(AND(CX$5&gt;$V248,CX$6&lt;=$W248),$Y248,IF(AND(MONTH(CX$6)=MONTH($W248),YEAR(CX$6)=YEAR($W248)),$T248-$X248*$Y248+$Y248,0))</f>
        <v>2703.83</v>
      </c>
      <c r="CY248" s="261" t="n">
        <f aca="false">IF(AND(CY$5&gt;$V248,CY$6&lt;=$W248),$Y248,IF(AND(MONTH(CY$6)=MONTH($W248),YEAR(CY$6)=YEAR($W248)),$T248-$X248*$Y248+$Y248,0))</f>
        <v>2703.83</v>
      </c>
      <c r="CZ248" s="261" t="n">
        <f aca="false">IF(AND(CZ$5&gt;$V248,CZ$6&lt;=$W248),$Y248,IF(AND(MONTH(CZ$6)=MONTH($W248),YEAR(CZ$6)=YEAR($W248)),$T248-$X248*$Y248+$Y248,0))</f>
        <v>2703.83</v>
      </c>
      <c r="DA248" s="261" t="n">
        <f aca="false">IF(AND(DA$5&gt;$V248,DA$6&lt;=$W248),$Y248,IF(AND(MONTH(DA$6)=MONTH($W248),YEAR(DA$6)=YEAR($W248)),$T248-$X248*$Y248+$Y248,0))</f>
        <v>2703.83</v>
      </c>
      <c r="DB248" s="261" t="n">
        <f aca="false">IF(AND(DB$5&gt;$V248,DB$6&lt;=$W248),$Y248,IF(AND(MONTH(DB$6)=MONTH($W248),YEAR(DB$6)=YEAR($W248)),$T248-$X248*$Y248+$Y248,0))</f>
        <v>2703.83</v>
      </c>
      <c r="DC248" s="261" t="n">
        <f aca="false">IF(AND(DC$5&gt;$V248,DC$6&lt;=$W248),$Y248,IF(AND(MONTH(DC$6)=MONTH($W248),YEAR(DC$6)=YEAR($W248)),$T248-$X248*$Y248+$Y248,0))</f>
        <v>2703.83</v>
      </c>
      <c r="DD248" s="261" t="n">
        <f aca="false">IF(AND(DD$5&gt;$V248,DD$6&lt;=$W248),$Y248,IF(AND(MONTH(DD$6)=MONTH($W248),YEAR(DD$6)=YEAR($W248)),$T248-$X248*$Y248+$Y248,0))</f>
        <v>2703.83</v>
      </c>
      <c r="DE248" s="261" t="n">
        <f aca="false">IF(AND(DE$5&gt;$V248,DE$6&lt;=$W248),$Y248,IF(AND(MONTH(DE$6)=MONTH($W248),YEAR(DE$6)=YEAR($W248)),$T248-$X248*$Y248+$Y248,0))</f>
        <v>2703.83</v>
      </c>
      <c r="DF248" s="261" t="n">
        <f aca="false">IF(AND(DF$5&gt;$V248,DF$6&lt;=$W248),$Y248,IF(AND(MONTH(DF$6)=MONTH($W248),YEAR(DF$6)=YEAR($W248)),$T248-$X248*$Y248+$Y248,0))</f>
        <v>2703.83</v>
      </c>
      <c r="DG248" s="261" t="n">
        <f aca="false">IF(AND(DG$5&gt;$V248,DG$6&lt;=$W248),$Y248,IF(AND(MONTH(DG$6)=MONTH($W248),YEAR(DG$6)=YEAR($W248)),$T248-$X248*$Y248+$Y248,0))</f>
        <v>2703.83</v>
      </c>
      <c r="DH248" s="261" t="n">
        <f aca="false">IF(AND(DH$5&gt;$V248,DH$6&lt;=$W248),$Y248,IF(AND(MONTH(DH$6)=MONTH($W248),YEAR(DH$6)=YEAR($W248)),$T248-$X248*$Y248+$Y248,0))</f>
        <v>2703.83</v>
      </c>
      <c r="DI248" s="260" t="n">
        <f aca="false">CW248+CX248+CY248+CZ248+DA248+DB248+DC248+DD248+DE248+DF248+DG248+DH248</f>
        <v>32445.96</v>
      </c>
      <c r="DJ248" s="260" t="n">
        <f aca="false">T248+AG248+AJ248+AQ248+AS248+AU248+AW248</f>
        <v>324459.62</v>
      </c>
      <c r="DK248" s="260" t="n">
        <f aca="false">CU248+DI248-O248</f>
        <v>32445.96</v>
      </c>
      <c r="DL248" s="260" t="n">
        <f aca="false">DJ248-DK248</f>
        <v>292013.66</v>
      </c>
      <c r="DM248" s="261" t="n">
        <f aca="false">IF(AND(DM$5&gt;$V248,DM$6&lt;=$W248),$Y248,IF(AND(MONTH(DM$6)=MONTH($W248),YEAR(DM$6)=YEAR($W248)),$T248-$X248*$Y248+$Y248,0))</f>
        <v>2703.83</v>
      </c>
      <c r="DN248" s="261" t="n">
        <f aca="false">IF(AND(DN$5&gt;$V248,DN$6&lt;=$W248),$Y248,IF(AND(MONTH(DN$6)=MONTH($W248),YEAR(DN$6)=YEAR($W248)),$T248-$X248*$Y248+$Y248,0))</f>
        <v>2703.83</v>
      </c>
      <c r="DO248" s="261" t="n">
        <f aca="false">IF(AND(DO$5&gt;$V248,DO$6&lt;=$W248),$Y248,IF(AND(MONTH(DO$6)=MONTH($W248),YEAR(DO$6)=YEAR($W248)),$T248-$X248*$Y248+$Y248,0))</f>
        <v>2703.83</v>
      </c>
      <c r="DP248" s="261" t="n">
        <f aca="false">IF(AND(DP$5&gt;$V248,DP$6&lt;=$W248),$Y248,IF(AND(MONTH(DP$6)=MONTH($W248),YEAR(DP$6)=YEAR($W248)),$T248-$X248*$Y248+$Y248,0))</f>
        <v>2703.83</v>
      </c>
      <c r="DQ248" s="261" t="n">
        <f aca="false">IF(AND(DQ$5&gt;$V248,DQ$6&lt;=$W248),$Y248,IF(AND(MONTH(DQ$6)=MONTH($W248),YEAR(DQ$6)=YEAR($W248)),$T248-$X248*$Y248+$Y248,0))</f>
        <v>2703.83</v>
      </c>
      <c r="DR248" s="261" t="n">
        <f aca="false">IF(AND(DR$5&gt;$V248,DR$6&lt;=$W248),$Y248,IF(AND(MONTH(DR$6)=MONTH($W248),YEAR(DR$6)=YEAR($W248)),$T248-$X248*$Y248+$Y248,0))</f>
        <v>2703.83</v>
      </c>
      <c r="DS248" s="261" t="n">
        <f aca="false">IF(AND(DS$5&gt;$V248,DS$6&lt;=$W248),$Y248,IF(AND(MONTH(DS$6)=MONTH($W248),YEAR(DS$6)=YEAR($W248)),$T248-$X248*$Y248+$Y248,0))</f>
        <v>2703.83</v>
      </c>
      <c r="DT248" s="261" t="n">
        <f aca="false">IF(AND(DT$5&gt;$V248,DT$6&lt;=$W248),$Y248,IF(AND(MONTH(DT$6)=MONTH($W248),YEAR(DT$6)=YEAR($W248)),$T248-$X248*$Y248+$Y248,0))</f>
        <v>2703.83</v>
      </c>
      <c r="DU248" s="261" t="n">
        <f aca="false">IF(AND(DU$5&gt;$V248,DU$6&lt;=$W248),$Y248,IF(AND(MONTH(DU$6)=MONTH($W248),YEAR(DU$6)=YEAR($W248)),$T248-$X248*$Y248+$Y248,0))</f>
        <v>2703.83</v>
      </c>
      <c r="DV248" s="261" t="n">
        <f aca="false">IF(AND(DV$5&gt;$V248,DV$6&lt;=$W248),$Y248,IF(AND(MONTH(DV$6)=MONTH($W248),YEAR(DV$6)=YEAR($W248)),$T248-$X248*$Y248+$Y248,0))</f>
        <v>2703.83</v>
      </c>
      <c r="DW248" s="261" t="n">
        <f aca="false">IF(AND(DW$5&gt;$V248,DW$6&lt;=$W248),$Y248,IF(AND(MONTH(DW$6)=MONTH($W248),YEAR(DW$6)=YEAR($W248)),$T248-$X248*$Y248+$Y248,0))</f>
        <v>2703.83</v>
      </c>
      <c r="DX248" s="261" t="n">
        <f aca="false">IF(AND(DX$5&gt;$V248,DX$6&lt;=$W248),$Y248,IF(AND(MONTH(DX$6)=MONTH($W248),YEAR(DX$6)=YEAR($W248)),$T248-AA248-$X248*$Y248+$Y248,0))</f>
        <v>2703.83</v>
      </c>
      <c r="DY248" s="260" t="n">
        <f aca="false">DM248+DN248+DO248+DP248+DQ248+DR248+DS248+DT248+DU248+DV248+DW248+DX248</f>
        <v>32445.96</v>
      </c>
      <c r="DZ248" s="260" t="n">
        <f aca="false">DJ248+AY248+BA248+BC248+BE248+BG248+BI248+BK248+BM248+BO248</f>
        <v>324459.62</v>
      </c>
      <c r="EA248" s="260" t="n">
        <f aca="false">DK248+DY248</f>
        <v>64891.92</v>
      </c>
      <c r="EB248" s="261" t="n">
        <f aca="false">DZ248-EA248</f>
        <v>259567.7</v>
      </c>
      <c r="EC248" s="261" t="n">
        <f aca="false">IF(AND(EC$5&gt;$V248,EC$6&lt;=$W248),$Y248,IF(AND(MONTH(EC$6)=MONTH($W248),YEAR(EC$6)=YEAR($W248)),$T248-$X248*$Y248+$Y248,0))</f>
        <v>2703.83</v>
      </c>
      <c r="ED248" s="261" t="n">
        <f aca="false">IF(AND(ED$5&gt;$V248,ED$6&lt;=$W248),$Y248,IF(AND(MONTH(ED$6)=MONTH($W248),YEAR(ED$6)=YEAR($W248)),$T248-$X248*$Y248+$Y248,0))</f>
        <v>2703.83</v>
      </c>
      <c r="EE248" s="261" t="n">
        <f aca="false">IF(AND(EE$5&gt;$V248,EE$6&lt;=$W248),$Y248,IF(AND(MONTH(EE$6)=MONTH($W248),YEAR(EE$6)=YEAR($W248)),$T248-$X248*$Y248+$Y248,0))</f>
        <v>2703.83</v>
      </c>
      <c r="EF248" s="261" t="n">
        <f aca="false">IF(AND(EF$5&gt;$V248,EF$6&lt;=$W248),$Y248,IF(AND(MONTH(EF$6)=MONTH($W248),YEAR(EF$6)=YEAR($W248)),$T248-$X248*$Y248+$Y248,0))</f>
        <v>2703.83</v>
      </c>
      <c r="EG248" s="261" t="n">
        <f aca="false">IF(AND(EG$5&gt;$V248,EG$6&lt;=$W248),$Y248,IF(AND(MONTH(EG$6)=MONTH($W248),YEAR(EG$6)=YEAR($W248)),$T248-$X248*$Y248+$Y248,0))</f>
        <v>2703.83</v>
      </c>
      <c r="EH248" s="261" t="n">
        <f aca="false">IF(AND(EH$5&gt;$V248,EH$6&lt;=$W248),$Y248,IF(AND(MONTH(EH$6)=MONTH($W248),YEAR(EH$6)=YEAR($W248)),$T248-$X248*$Y248+$Y248,0))</f>
        <v>2703.83</v>
      </c>
      <c r="EI248" s="261" t="n">
        <f aca="false">IF(AND(EI$5&gt;$V248,EI$6&lt;=$W248),$Y248,IF(AND(MONTH(EI$6)=MONTH($W248),YEAR(EI$6)=YEAR($W248)),$T248-$X248*$Y248+$Y248,0))</f>
        <v>2703.83</v>
      </c>
      <c r="EJ248" s="261" t="n">
        <f aca="false">IF(AND(EJ$5&gt;$V248,EJ$6&lt;=$W248),$Y248,IF(AND(MONTH(EJ$6)=MONTH($W248),YEAR(EJ$6)=YEAR($W248)),$T248-$X248*$Y248+$Y248,0))</f>
        <v>2703.83</v>
      </c>
      <c r="EK248" s="261" t="n">
        <f aca="false">IF(AND(EK$5&gt;$V248,EK$6&lt;=$W248),$Y248,IF(AND(MONTH(EK$6)=MONTH($W248),YEAR(EK$6)=YEAR($W248)),$T248-$X248*$Y248+$Y248,0))</f>
        <v>2703.83</v>
      </c>
      <c r="EL248" s="266" t="n">
        <v>2703.83</v>
      </c>
      <c r="EM248" s="263" t="n">
        <v>2703.83</v>
      </c>
      <c r="EN248" s="261" t="n">
        <v>2703.83</v>
      </c>
      <c r="EO248" s="260" t="n">
        <f aca="false">EC248+ED248+EE248+EF248+EG248+EH248+EI248+EJ248+EK248+EL248+EM248+EN248</f>
        <v>32445.96</v>
      </c>
      <c r="EP248" s="260" t="n">
        <f aca="false">T248+AQ248+AS248+AU248+AW248+AY248+BA248+BC248+BE248+BG248+BI248+BK248+BM248+BO248+BQ248+BS248+BU248+BW248+BY248+CA248+CC248+CE248+CG248</f>
        <v>324459.62</v>
      </c>
      <c r="EQ248" s="260" t="n">
        <f aca="false">EA248+EO248</f>
        <v>97337.88</v>
      </c>
      <c r="ER248" s="260" t="n">
        <f aca="false">EP248-EQ248</f>
        <v>227121.74</v>
      </c>
      <c r="ES248" s="262" t="n">
        <f aca="false">EN248</f>
        <v>2703.83</v>
      </c>
      <c r="ET248" s="262" t="n">
        <f aca="false">ES248</f>
        <v>2703.83</v>
      </c>
      <c r="EU248" s="262" t="n">
        <f aca="false">ET248</f>
        <v>2703.83</v>
      </c>
      <c r="EV248" s="262" t="n">
        <f aca="false">EU248</f>
        <v>2703.83</v>
      </c>
      <c r="EW248" s="262" t="n">
        <f aca="false">EV248</f>
        <v>2703.83</v>
      </c>
      <c r="EX248" s="262" t="n">
        <f aca="false">EW248</f>
        <v>2703.83</v>
      </c>
      <c r="EY248" s="262" t="n">
        <f aca="false">EX248</f>
        <v>2703.83</v>
      </c>
      <c r="EZ248" s="262" t="n">
        <f aca="false">EY248</f>
        <v>2703.83</v>
      </c>
      <c r="FA248" s="262" t="n">
        <f aca="false">EZ248</f>
        <v>2703.83</v>
      </c>
      <c r="FB248" s="262" t="n">
        <f aca="false">FA248</f>
        <v>2703.83</v>
      </c>
      <c r="FC248" s="262" t="n">
        <f aca="false">FB248</f>
        <v>2703.83</v>
      </c>
      <c r="FD248" s="262" t="n">
        <f aca="false">FC248</f>
        <v>2703.83</v>
      </c>
      <c r="FE248" s="261" t="n">
        <f aca="false">ES248+ET248+EU248+EV248+EW248+EX248+EY248+EZ248+FA248+FB248+FC248+FD248</f>
        <v>32445.96</v>
      </c>
      <c r="FF248" s="261" t="n">
        <f aca="false">EP248</f>
        <v>324459.62</v>
      </c>
      <c r="FG248" s="261" t="n">
        <f aca="false">EQ248+FE248</f>
        <v>129783.84</v>
      </c>
      <c r="FH248" s="261" t="n">
        <f aca="false">FF248-FG248</f>
        <v>194675.78</v>
      </c>
      <c r="FI248" s="261" t="n">
        <f aca="false">FD248</f>
        <v>2703.83</v>
      </c>
      <c r="FJ248" s="261" t="n">
        <f aca="false">FI248</f>
        <v>2703.83</v>
      </c>
      <c r="FK248" s="261" t="n">
        <f aca="false">FJ248</f>
        <v>2703.83</v>
      </c>
      <c r="FL248" s="261" t="n">
        <f aca="false">FK248</f>
        <v>2703.83</v>
      </c>
      <c r="FM248" s="261" t="n">
        <f aca="false">FL248</f>
        <v>2703.83</v>
      </c>
      <c r="FN248" s="261" t="n">
        <f aca="false">FM248</f>
        <v>2703.83</v>
      </c>
      <c r="FO248" s="261" t="n">
        <f aca="false">FN248</f>
        <v>2703.83</v>
      </c>
      <c r="FP248" s="261" t="n">
        <f aca="false">FO248</f>
        <v>2703.83</v>
      </c>
      <c r="FQ248" s="261" t="n">
        <f aca="false">FP248</f>
        <v>2703.83</v>
      </c>
      <c r="FR248" s="261" t="n">
        <f aca="false">FQ248</f>
        <v>2703.83</v>
      </c>
      <c r="FS248" s="261" t="n">
        <f aca="false">FR248</f>
        <v>2703.83</v>
      </c>
      <c r="FT248" s="261" t="n">
        <f aca="false">FS248</f>
        <v>2703.83</v>
      </c>
      <c r="FU248" s="261" t="n">
        <f aca="false">FI248+FJ248+FK248+FL248+FM248+FN248+FO248+FP248+FQ248+FR248+FS248+FT248</f>
        <v>32445.96</v>
      </c>
      <c r="FV248" s="261" t="n">
        <f aca="false">FF248</f>
        <v>324459.62</v>
      </c>
      <c r="FW248" s="261" t="n">
        <f aca="false">FG248+FU248</f>
        <v>162229.8</v>
      </c>
      <c r="FX248" s="261" t="n">
        <f aca="false">FV248-FW248</f>
        <v>162229.82</v>
      </c>
      <c r="FY248" s="261" t="n">
        <f aca="false">FT248</f>
        <v>2703.83</v>
      </c>
      <c r="FZ248" s="261" t="n">
        <f aca="false">FY248</f>
        <v>2703.83</v>
      </c>
      <c r="GA248" s="261" t="n">
        <f aca="false">FZ248</f>
        <v>2703.83</v>
      </c>
      <c r="GB248" s="261" t="n">
        <f aca="false">GA248</f>
        <v>2703.83</v>
      </c>
      <c r="GC248" s="261" t="n">
        <f aca="false">GB248</f>
        <v>2703.83</v>
      </c>
      <c r="GD248" s="261" t="n">
        <f aca="false">GC248</f>
        <v>2703.83</v>
      </c>
      <c r="GE248" s="261" t="n">
        <f aca="false">GD248</f>
        <v>2703.83</v>
      </c>
      <c r="GF248" s="261" t="n">
        <f aca="false">GE248</f>
        <v>2703.83</v>
      </c>
      <c r="GG248" s="261" t="n">
        <f aca="false">GF248</f>
        <v>2703.83</v>
      </c>
      <c r="GH248" s="261" t="n">
        <f aca="false">GG248</f>
        <v>2703.83</v>
      </c>
      <c r="GI248" s="261" t="n">
        <f aca="false">GH248</f>
        <v>2703.83</v>
      </c>
      <c r="GJ248" s="261" t="n">
        <f aca="false">GI248</f>
        <v>2703.83</v>
      </c>
      <c r="GK248" s="261" t="n">
        <f aca="false">FY248+FZ248+GA248+GB248+GC248+GD248+GE248+GF248+GG248+GH248+GI248+GJ248</f>
        <v>32445.96</v>
      </c>
      <c r="GL248" s="261" t="n">
        <f aca="false">FV248</f>
        <v>324459.62</v>
      </c>
      <c r="GM248" s="261" t="n">
        <f aca="false">FW248+GK248</f>
        <v>194675.76</v>
      </c>
      <c r="GN248" s="261" t="n">
        <f aca="false">GL248-GM248</f>
        <v>129783.86</v>
      </c>
      <c r="GO248" s="261" t="n">
        <f aca="false">GJ248</f>
        <v>2703.83</v>
      </c>
      <c r="GP248" s="261" t="n">
        <f aca="false">GO248</f>
        <v>2703.83</v>
      </c>
      <c r="GQ248" s="261" t="n">
        <f aca="false">GP248</f>
        <v>2703.83</v>
      </c>
      <c r="GR248" s="261" t="n">
        <f aca="false">GQ248</f>
        <v>2703.83</v>
      </c>
      <c r="GS248" s="261" t="n">
        <f aca="false">GR248</f>
        <v>2703.83</v>
      </c>
      <c r="GT248" s="261" t="n">
        <f aca="false">GS248</f>
        <v>2703.83</v>
      </c>
      <c r="GU248" s="261" t="n">
        <f aca="false">GT248</f>
        <v>2703.83</v>
      </c>
      <c r="GV248" s="261" t="n">
        <f aca="false">GU248</f>
        <v>2703.83</v>
      </c>
      <c r="GW248" s="261" t="n">
        <f aca="false">GV248</f>
        <v>2703.83</v>
      </c>
      <c r="GX248" s="261" t="n">
        <f aca="false">GW248</f>
        <v>2703.83</v>
      </c>
      <c r="GY248" s="261" t="n">
        <f aca="false">GX248</f>
        <v>2703.83</v>
      </c>
      <c r="GZ248" s="261" t="n">
        <f aca="false">GY248</f>
        <v>2703.83</v>
      </c>
      <c r="HA248" s="261" t="n">
        <f aca="false">GO248+GP248+GQ248+GR248+GS248+GT248+GU248+GV248+GW248+GX248+GY248+GZ248</f>
        <v>32445.96</v>
      </c>
      <c r="HB248" s="261" t="n">
        <f aca="false">GL248</f>
        <v>324459.62</v>
      </c>
      <c r="HC248" s="261" t="n">
        <f aca="false">GM248+HA248</f>
        <v>227121.72</v>
      </c>
      <c r="HD248" s="261" t="n">
        <f aca="false">HB248-HC248</f>
        <v>97337.8999999999</v>
      </c>
      <c r="HE248" s="264" t="n">
        <f aca="false">GO248-GJ248</f>
        <v>0</v>
      </c>
      <c r="HF248" s="264"/>
      <c r="HG248" s="264"/>
      <c r="HH248" s="264"/>
      <c r="HI248" s="264"/>
      <c r="HJ248" s="264"/>
      <c r="HK248" s="264"/>
      <c r="HL248" s="264"/>
      <c r="HM248" s="264"/>
      <c r="HN248" s="264"/>
      <c r="HO248" s="264"/>
      <c r="HP248" s="264"/>
      <c r="HQ248" s="264"/>
      <c r="HR248" s="264"/>
      <c r="HS248" s="264"/>
      <c r="HT248" s="264"/>
      <c r="HU248" s="264"/>
      <c r="HV248" s="264"/>
      <c r="HW248" s="264"/>
      <c r="HX248" s="264"/>
      <c r="HY248" s="264"/>
      <c r="HZ248" s="264"/>
      <c r="IA248" s="264"/>
      <c r="IB248" s="264"/>
      <c r="IC248" s="264"/>
      <c r="ID248" s="264"/>
      <c r="IE248" s="264"/>
      <c r="IF248" s="264"/>
      <c r="IG248" s="264"/>
      <c r="IH248" s="264"/>
      <c r="II248" s="264"/>
      <c r="IJ248" s="264"/>
      <c r="IK248" s="264"/>
      <c r="IL248" s="264"/>
      <c r="IM248" s="264"/>
      <c r="IN248" s="264"/>
      <c r="IO248" s="264"/>
      <c r="IP248" s="264"/>
      <c r="IQ248" s="264"/>
      <c r="IR248" s="264"/>
      <c r="IS248" s="264"/>
      <c r="IT248" s="264"/>
      <c r="IU248" s="264"/>
      <c r="IV248" s="264"/>
      <c r="IW248" s="264"/>
      <c r="IX248" s="264"/>
      <c r="IY248" s="264"/>
      <c r="IZ248" s="264"/>
      <c r="JA248" s="264"/>
      <c r="JB248" s="264"/>
      <c r="JC248" s="264"/>
      <c r="JD248" s="264"/>
      <c r="JE248" s="264"/>
      <c r="JF248" s="264"/>
      <c r="JG248" s="264"/>
      <c r="JH248" s="264"/>
      <c r="JI248" s="264"/>
      <c r="JJ248" s="264"/>
      <c r="JK248" s="264"/>
      <c r="JL248" s="264"/>
      <c r="JM248" s="265"/>
      <c r="JN248" s="265" t="n">
        <f aca="false">DH248-DG248</f>
        <v>0</v>
      </c>
    </row>
    <row r="249" s="201" customFormat="true" ht="22.35" hidden="false" customHeight="false" outlineLevel="0" collapsed="false">
      <c r="A249" s="249" t="n">
        <v>217</v>
      </c>
      <c r="B249" s="250" t="s">
        <v>723</v>
      </c>
      <c r="C249" s="251" t="n">
        <v>6028</v>
      </c>
      <c r="D249" s="252" t="s">
        <v>471</v>
      </c>
      <c r="E249" s="252" t="s">
        <v>633</v>
      </c>
      <c r="F249" s="253" t="n">
        <v>1</v>
      </c>
      <c r="G249" s="254" t="n">
        <v>631883.26</v>
      </c>
      <c r="H249" s="255" t="n">
        <v>0.2</v>
      </c>
      <c r="I249" s="256" t="n">
        <f aca="false">ROUND(F249*G249,2)</f>
        <v>631883.26</v>
      </c>
      <c r="J249" s="254" t="n">
        <f aca="false">ROUND(I249+F249*G249*H249,2)</f>
        <v>758259.91</v>
      </c>
      <c r="K249" s="257" t="n">
        <v>44560</v>
      </c>
      <c r="L249" s="257" t="n">
        <f aca="false">EDATE(K249,M249)-1</f>
        <v>48211</v>
      </c>
      <c r="M249" s="258" t="n">
        <v>120</v>
      </c>
      <c r="N249" s="254" t="n">
        <f aca="false">ROUND(G249/M249,2)*F249</f>
        <v>5265.69</v>
      </c>
      <c r="O249" s="254" t="n">
        <v>0</v>
      </c>
      <c r="P249" s="254"/>
      <c r="Q249" s="253" t="n">
        <v>1</v>
      </c>
      <c r="R249" s="254" t="n">
        <f aca="false">T249</f>
        <v>631883.26</v>
      </c>
      <c r="S249" s="255" t="n">
        <f aca="false">H249</f>
        <v>0.2</v>
      </c>
      <c r="T249" s="254" t="n">
        <f aca="false">I249</f>
        <v>631883.26</v>
      </c>
      <c r="U249" s="254" t="n">
        <f aca="false">ROUND(T249+Q249*R249*S249,2)</f>
        <v>758259.91</v>
      </c>
      <c r="V249" s="257" t="n">
        <v>44560</v>
      </c>
      <c r="W249" s="257" t="n">
        <f aca="false">EDATE(V249,X249)-1</f>
        <v>48211</v>
      </c>
      <c r="X249" s="258" t="n">
        <v>120</v>
      </c>
      <c r="Y249" s="254" t="n">
        <f aca="false">ROUND((R249-Z249)/X249,2)*Q249</f>
        <v>5265.69</v>
      </c>
      <c r="Z249" s="254" t="n">
        <v>0</v>
      </c>
      <c r="AA249" s="254" t="n">
        <v>0</v>
      </c>
      <c r="AB249" s="254"/>
      <c r="AC249" s="254"/>
      <c r="AD249" s="254"/>
      <c r="AE249" s="254"/>
      <c r="AF249" s="254"/>
      <c r="AG249" s="254" t="n">
        <v>90</v>
      </c>
      <c r="AH249" s="254" t="n">
        <f aca="false">AI249-Y249</f>
        <v>0.75</v>
      </c>
      <c r="AI249" s="254" t="n">
        <f aca="false">ROUND((T249+AG249-Z249)/X249,2)</f>
        <v>5266.44</v>
      </c>
      <c r="AJ249" s="254"/>
      <c r="AK249" s="254"/>
      <c r="AL249" s="254"/>
      <c r="AM249" s="254"/>
      <c r="AN249" s="254"/>
      <c r="AO249" s="254"/>
      <c r="AP249" s="254"/>
      <c r="AQ249" s="254"/>
      <c r="AR249" s="254"/>
      <c r="AS249" s="254"/>
      <c r="AT249" s="254"/>
      <c r="AU249" s="254"/>
      <c r="AV249" s="254"/>
      <c r="AW249" s="254"/>
      <c r="AX249" s="254"/>
      <c r="AY249" s="254"/>
      <c r="AZ249" s="254"/>
      <c r="BA249" s="254"/>
      <c r="BB249" s="254"/>
      <c r="BC249" s="254"/>
      <c r="BD249" s="254"/>
      <c r="BE249" s="254"/>
      <c r="BF249" s="254"/>
      <c r="BG249" s="273" t="n">
        <v>95510.4</v>
      </c>
      <c r="BH249" s="254" t="n">
        <f aca="false">ROUND((T249+AG249-AI249*17+BG249)/103,2)</f>
        <v>6193.73</v>
      </c>
      <c r="BI249" s="254"/>
      <c r="BJ249" s="254"/>
      <c r="BK249" s="254"/>
      <c r="BL249" s="254"/>
      <c r="BM249" s="254"/>
      <c r="BN249" s="254"/>
      <c r="BO249" s="254"/>
      <c r="BP249" s="254"/>
      <c r="BQ249" s="254"/>
      <c r="BR249" s="254"/>
      <c r="BS249" s="254"/>
      <c r="BT249" s="254"/>
      <c r="BU249" s="254"/>
      <c r="BV249" s="254"/>
      <c r="BW249" s="254"/>
      <c r="BX249" s="254"/>
      <c r="BY249" s="254"/>
      <c r="BZ249" s="254"/>
      <c r="CA249" s="254"/>
      <c r="CB249" s="254"/>
      <c r="CC249" s="254"/>
      <c r="CD249" s="254"/>
      <c r="CE249" s="254"/>
      <c r="CF249" s="254"/>
      <c r="CG249" s="254"/>
      <c r="CH249" s="254"/>
      <c r="CI249" s="254" t="e">
        <f aca="false">#N/A</f>
        <v>#N/A</v>
      </c>
      <c r="CJ249" s="254"/>
      <c r="CK249" s="254"/>
      <c r="CL249" s="254"/>
      <c r="CM249" s="257" t="n">
        <v>44560</v>
      </c>
      <c r="CN249" s="257" t="e">
        <f aca="false">EDATE(CM249,CO249)-1</f>
        <v>#N/A</v>
      </c>
      <c r="CO249" s="254" t="e">
        <f aca="false">#N/A</f>
        <v>#N/A</v>
      </c>
      <c r="CP249" s="254" t="n">
        <v>12</v>
      </c>
      <c r="CQ249" s="254"/>
      <c r="CR249" s="254"/>
      <c r="CS249" s="254"/>
      <c r="CT249" s="261" t="n">
        <f aca="false">I249</f>
        <v>631883.26</v>
      </c>
      <c r="CU249" s="261" t="n">
        <f aca="false">CT249-CV249</f>
        <v>0</v>
      </c>
      <c r="CV249" s="261" t="n">
        <v>631883.26</v>
      </c>
      <c r="CW249" s="261" t="n">
        <f aca="false">IF(AND(CW$5&gt;$V249,CW$6&lt;=$W249),$AI249,IF(AND(MONTH(CW$6)=MONTH($W249),YEAR(CW$6)=YEAR($W249)),$T249-$X249*$AI249+$AI249,0))</f>
        <v>5266.44</v>
      </c>
      <c r="CX249" s="261" t="n">
        <f aca="false">IF(AND(CX$5&gt;$V249,CX$6&lt;=$W249),$AI249,IF(AND(MONTH(CX$6)=MONTH($W249),YEAR(CX$6)=YEAR($W249)),$T249-$X249*$AI249+$AI249,0))</f>
        <v>5266.44</v>
      </c>
      <c r="CY249" s="261" t="n">
        <f aca="false">IF(AND(CY$5&gt;$V249,CY$6&lt;=$W249),$AI249,IF(AND(MONTH(CY$6)=MONTH($W249),YEAR(CY$6)=YEAR($W249)),$T249-$X249*$AI249+$AI249,0))</f>
        <v>5266.44</v>
      </c>
      <c r="CZ249" s="261" t="n">
        <f aca="false">IF(AND(CZ$5&gt;$V249,CZ$6&lt;=$W249),$AI249,IF(AND(MONTH(CZ$6)=MONTH($W249),YEAR(CZ$6)=YEAR($W249)),$T249-$X249*$AI249+$AI249,0))</f>
        <v>5266.44</v>
      </c>
      <c r="DA249" s="261" t="n">
        <f aca="false">IF(AND(DA$5&gt;$V249,DA$6&lt;=$W249),$AI249,IF(AND(MONTH(DA$6)=MONTH($W249),YEAR(DA$6)=YEAR($W249)),$T249-$X249*$AI249+$AI249,0))</f>
        <v>5266.44</v>
      </c>
      <c r="DB249" s="261" t="n">
        <f aca="false">IF(AND(DB$5&gt;$V249,DB$6&lt;=$W249),$AI249,IF(AND(MONTH(DB$6)=MONTH($W249),YEAR(DB$6)=YEAR($W249)),$T249-$X249*$AI249+$AI249,0))</f>
        <v>5266.44</v>
      </c>
      <c r="DC249" s="261" t="n">
        <f aca="false">IF(AND(DC$5&gt;$V249,DC$6&lt;=$W249),$AI249,IF(AND(MONTH(DC$6)=MONTH($W249),YEAR(DC$6)=YEAR($W249)),$T249-$X249*$AI249+$AI249,0))</f>
        <v>5266.44</v>
      </c>
      <c r="DD249" s="261" t="n">
        <f aca="false">IF(AND(DD$5&gt;$V249,DD$6&lt;=$W249),$AI249,IF(AND(MONTH(DD$6)=MONTH($W249),YEAR(DD$6)=YEAR($W249)),$T249-$X249*$AI249+$AI249,0))</f>
        <v>5266.44</v>
      </c>
      <c r="DE249" s="261" t="n">
        <f aca="false">IF(AND(DE$5&gt;$V249,DE$6&lt;=$W249),$AI249,IF(AND(MONTH(DE$6)=MONTH($W249),YEAR(DE$6)=YEAR($W249)),$T249-$X249*$AI249+$AI249,0))</f>
        <v>5266.44</v>
      </c>
      <c r="DF249" s="261" t="n">
        <f aca="false">IF(AND(DF$5&gt;$V249,DF$6&lt;=$W249),$AI249,IF(AND(MONTH(DF$6)=MONTH($W249),YEAR(DF$6)=YEAR($W249)),$T249-$X249*$AI249+$AI249,0))</f>
        <v>5266.44</v>
      </c>
      <c r="DG249" s="261" t="n">
        <f aca="false">IF(AND(DG$5&gt;$V249,DG$6&lt;=$W249),$AI249,IF(AND(MONTH(DG$6)=MONTH($W249),YEAR(DG$6)=YEAR($W249)),$T249-$X249*$AI249+$AI249,0))</f>
        <v>5266.44</v>
      </c>
      <c r="DH249" s="277" t="n">
        <f aca="false">IF(AND(DH$5&gt;$V249,DH$6&lt;=$W249),$AI249,IF(AND(MONTH(DH$6)=MONTH($W249),YEAR(DH$6)=YEAR($W249)),$T249-$X249*$AI249+$AI249,0))</f>
        <v>5266.44</v>
      </c>
      <c r="DI249" s="260" t="n">
        <f aca="false">CW249+CX249+CY249+CZ249+DA249+DB249+DC249+DD249+DE249+DF249+DG249+DH249</f>
        <v>63197.28</v>
      </c>
      <c r="DJ249" s="260" t="n">
        <f aca="false">T249+AG249+AJ249+AQ249+AS249+AU249+AW249</f>
        <v>631973.26</v>
      </c>
      <c r="DK249" s="260" t="n">
        <f aca="false">CU249+DI249-O249</f>
        <v>63197.28</v>
      </c>
      <c r="DL249" s="260" t="n">
        <f aca="false">DJ249-DK249</f>
        <v>568775.98</v>
      </c>
      <c r="DM249" s="277" t="n">
        <f aca="false">IF(AND(DM$5&gt;$V249,DM$6&lt;=$W249),$AI249,IF(AND(MONTH(DM$6)=MONTH($W249),YEAR(DM$6)=YEAR($W249)),$T249-$X249*$AI249+$AI249,0))</f>
        <v>5266.44</v>
      </c>
      <c r="DN249" s="277" t="n">
        <f aca="false">IF(AND(DN$5&gt;$V249,DN$6&lt;=$W249),$AI249,IF(AND(MONTH(DN$6)=MONTH($W249),YEAR(DN$6)=YEAR($W249)),$T249-$X249*$AI249+$AI249,0))</f>
        <v>5266.44</v>
      </c>
      <c r="DO249" s="277" t="n">
        <f aca="false">IF(AND(DO$5&gt;$V249,DO$6&lt;=$W249),$AI249,IF(AND(MONTH(DO$6)=MONTH($W249),YEAR(DO$6)=YEAR($W249)),$T249-$X249*$AI249+$AI249,0))</f>
        <v>5266.44</v>
      </c>
      <c r="DP249" s="277" t="n">
        <f aca="false">IF(AND(DP$5&gt;$V249,DP$6&lt;=$W249),$AI249,IF(AND(MONTH(DP$6)=MONTH($W249),YEAR(DP$6)=YEAR($W249)),$T249-$X249*$AI249+$AI249,0))</f>
        <v>5266.44</v>
      </c>
      <c r="DQ249" s="277" t="n">
        <f aca="false">IF(AND(DQ$5&gt;$V249,DQ$6&lt;=$W249),$AI249,IF(AND(MONTH(DQ$6)=MONTH($W249),YEAR(DQ$6)=YEAR($W249)),$T249-$X249*$AI249+$AI249,0))</f>
        <v>5266.44</v>
      </c>
      <c r="DR249" s="277" t="n">
        <f aca="false">IF(AND(DR$5&gt;$V249,DR$6&lt;=$W249),$BH249,IF(AND(MONTH(DR$6)=MONTH($W249),YEAR(DR$6)=YEAR($W249)),$T249-$X249*$BH249+$BH249,0))</f>
        <v>6193.73</v>
      </c>
      <c r="DS249" s="277" t="n">
        <f aca="false">IF(AND(DS$5&gt;$V249,DS$6&lt;=$W249),$BH249,IF(AND(MONTH(DS$6)=MONTH($W249),YEAR(DS$6)=YEAR($W249)),$T249-$X249*$BH249+$BH249,0))</f>
        <v>6193.73</v>
      </c>
      <c r="DT249" s="277" t="n">
        <f aca="false">IF(AND(DT$5&gt;$V249,DT$6&lt;=$W249),$BH249,IF(AND(MONTH(DT$6)=MONTH($W249),YEAR(DT$6)=YEAR($W249)),$T249-$X249*$BH249+$BH249,0))</f>
        <v>6193.73</v>
      </c>
      <c r="DU249" s="277" t="n">
        <f aca="false">IF(AND(DU$5&gt;$V249,DU$6&lt;=$W249),$BH249,IF(AND(MONTH(DU$6)=MONTH($W249),YEAR(DU$6)=YEAR($W249)),$T249-$X249*$BH249+$BH249,0))</f>
        <v>6193.73</v>
      </c>
      <c r="DV249" s="277" t="n">
        <f aca="false">IF(AND(DV$5&gt;$V249,DV$6&lt;=$W249),$BH249,IF(AND(MONTH(DV$6)=MONTH($W249),YEAR(DV$6)=YEAR($W249)),$T249-$X249*$BH249+$BH249,0))</f>
        <v>6193.73</v>
      </c>
      <c r="DW249" s="277" t="n">
        <f aca="false">IF(AND(DW$5&gt;$V249,DW$6&lt;=$W249),$BH249,IF(AND(MONTH(DW$6)=MONTH($W249),YEAR(DW$6)=YEAR($W249)),$T249-$X249*$BH249+$BH249,0))</f>
        <v>6193.73</v>
      </c>
      <c r="DX249" s="277" t="n">
        <f aca="false">IF(AND(DX$5&gt;$V249,DX$6&lt;=$W249),$BH249,IF(AND(MONTH(DX$6)=MONTH($W249),YEAR(DX$6)=YEAR($W249)),$T249-$X249*$BH249+$BH249,0))</f>
        <v>6193.73</v>
      </c>
      <c r="DY249" s="260" t="n">
        <f aca="false">DM249+DN249+DO249+DP249+DQ249+DR249+DS249+DT249+DU249+DV249+DW249+DX249</f>
        <v>69688.31</v>
      </c>
      <c r="DZ249" s="260" t="n">
        <f aca="false">DJ249+AY249+BA249+BC249+BE249+BG249+BI249+BK249+BM249+BO249</f>
        <v>727483.66</v>
      </c>
      <c r="EA249" s="260" t="n">
        <f aca="false">DK249+DY249</f>
        <v>132885.59</v>
      </c>
      <c r="EB249" s="261" t="n">
        <f aca="false">DZ249-EA249</f>
        <v>594598.07</v>
      </c>
      <c r="EC249" s="277" t="n">
        <f aca="false">IF(AND(EC$5&gt;$V249,EC$6&lt;=$W249),$BH249,IF(AND(MONTH(EC$6)=MONTH($W249),YEAR(EC$6)=YEAR($W249)),$T249-$X249*$BH249+$AI249,0))</f>
        <v>6193.73</v>
      </c>
      <c r="ED249" s="277" t="n">
        <f aca="false">IF(AND(ED$5&gt;$V249,ED$6&lt;=$W249),$BH249,IF(AND(MONTH(ED$6)=MONTH($W249),YEAR(ED$6)=YEAR($W249)),$T249-$X249*$BH249+$AI249,0))</f>
        <v>6193.73</v>
      </c>
      <c r="EE249" s="277" t="n">
        <f aca="false">IF(AND(EE$5&gt;$V249,EE$6&lt;=$W249),$BH249,IF(AND(MONTH(EE$6)=MONTH($W249),YEAR(EE$6)=YEAR($W249)),$T249-$X249*$BH249+$AI249,0))</f>
        <v>6193.73</v>
      </c>
      <c r="EF249" s="277" t="n">
        <f aca="false">IF(AND(EF$5&gt;$V249,EF$6&lt;=$W249),$BH249,IF(AND(MONTH(EF$6)=MONTH($W249),YEAR(EF$6)=YEAR($W249)),$T249-$X249*$BH249+$AI249,0))</f>
        <v>6193.73</v>
      </c>
      <c r="EG249" s="277" t="n">
        <f aca="false">IF(AND(EG$5&gt;$V249,EG$6&lt;=$W249),$BH249,IF(AND(MONTH(EG$6)=MONTH($W249),YEAR(EG$6)=YEAR($W249)),$T249-$X249*$BH249+$AI249,0))</f>
        <v>6193.73</v>
      </c>
      <c r="EH249" s="277" t="n">
        <f aca="false">IF(AND(EH$5&gt;$V249,EH$6&lt;=$W249),$BH249,IF(AND(MONTH(EH$6)=MONTH($W249),YEAR(EH$6)=YEAR($W249)),$T249-$X249*$BH249+$AI249,0))</f>
        <v>6193.73</v>
      </c>
      <c r="EI249" s="277" t="n">
        <f aca="false">IF(AND(EI$5&gt;$V249,EI$6&lt;=$W249),$BH249,IF(AND(MONTH(EI$6)=MONTH($W249),YEAR(EI$6)=YEAR($W249)),$T249-$X249*$BH249+$AI249,0))</f>
        <v>6193.73</v>
      </c>
      <c r="EJ249" s="277" t="n">
        <f aca="false">IF(AND(EJ$5&gt;$V249,EJ$6&lt;=$W249),$BH249,IF(AND(MONTH(EJ$6)=MONTH($W249),YEAR(EJ$6)=YEAR($W249)),$T249-$X249*$BH249+$AI249,0))</f>
        <v>6193.73</v>
      </c>
      <c r="EK249" s="277" t="n">
        <f aca="false">IF(AND(EK$5&gt;$V249,EK$6&lt;=$W249),$BH249,IF(AND(MONTH(EK$6)=MONTH($W249),YEAR(EK$6)=YEAR($W249)),$T249-$X249*$BH249+$AI249,0))</f>
        <v>6193.73</v>
      </c>
      <c r="EL249" s="266" t="n">
        <v>6193.73</v>
      </c>
      <c r="EM249" s="278" t="n">
        <v>6193.73</v>
      </c>
      <c r="EN249" s="277" t="n">
        <v>6193.73</v>
      </c>
      <c r="EO249" s="260" t="n">
        <f aca="false">EC249+ED249+EE249+EF249+EG249+EH249+EI249+EJ249+EK249+EL249+EM249+EN249</f>
        <v>74324.76</v>
      </c>
      <c r="EP249" s="260" t="n">
        <f aca="false">T249+AQ249+AS249+AU249+AW249+AY249+BA249+BC249+BE249+BG249+BI249+BK249+BM249+BO249+BQ249+BS249+BU249+BW249+BY249+CA249+CC249+CE249+CG249+AG249</f>
        <v>727483.66</v>
      </c>
      <c r="EQ249" s="260" t="n">
        <f aca="false">EA249+EO249</f>
        <v>207210.35</v>
      </c>
      <c r="ER249" s="260" t="n">
        <f aca="false">EP249-EQ249</f>
        <v>520273.31</v>
      </c>
      <c r="ES249" s="262" t="n">
        <f aca="false">EN249</f>
        <v>6193.73</v>
      </c>
      <c r="ET249" s="262" t="n">
        <f aca="false">ES249</f>
        <v>6193.73</v>
      </c>
      <c r="EU249" s="262" t="n">
        <f aca="false">ET249</f>
        <v>6193.73</v>
      </c>
      <c r="EV249" s="262" t="n">
        <f aca="false">EU249</f>
        <v>6193.73</v>
      </c>
      <c r="EW249" s="262" t="n">
        <f aca="false">EV249</f>
        <v>6193.73</v>
      </c>
      <c r="EX249" s="262" t="n">
        <f aca="false">EW249</f>
        <v>6193.73</v>
      </c>
      <c r="EY249" s="262" t="n">
        <f aca="false">EX249</f>
        <v>6193.73</v>
      </c>
      <c r="EZ249" s="262" t="n">
        <f aca="false">EY249</f>
        <v>6193.73</v>
      </c>
      <c r="FA249" s="262" t="n">
        <f aca="false">EZ249</f>
        <v>6193.73</v>
      </c>
      <c r="FB249" s="262" t="n">
        <f aca="false">FA249</f>
        <v>6193.73</v>
      </c>
      <c r="FC249" s="262" t="n">
        <f aca="false">FB249</f>
        <v>6193.73</v>
      </c>
      <c r="FD249" s="262" t="n">
        <f aca="false">FC249</f>
        <v>6193.73</v>
      </c>
      <c r="FE249" s="261" t="n">
        <f aca="false">ES249+ET249+EU249+EV249+EW249+EX249+EY249+EZ249+FA249+FB249+FC249+FD249</f>
        <v>74324.76</v>
      </c>
      <c r="FF249" s="261" t="n">
        <f aca="false">EP249</f>
        <v>727483.66</v>
      </c>
      <c r="FG249" s="261" t="n">
        <f aca="false">EQ249+FE249</f>
        <v>281535.11</v>
      </c>
      <c r="FH249" s="261" t="n">
        <f aca="false">FF249-FG249</f>
        <v>445948.55</v>
      </c>
      <c r="FI249" s="261" t="n">
        <f aca="false">FD249</f>
        <v>6193.73</v>
      </c>
      <c r="FJ249" s="261" t="n">
        <f aca="false">FI249</f>
        <v>6193.73</v>
      </c>
      <c r="FK249" s="261" t="n">
        <f aca="false">FJ249</f>
        <v>6193.73</v>
      </c>
      <c r="FL249" s="261" t="n">
        <f aca="false">FK249</f>
        <v>6193.73</v>
      </c>
      <c r="FM249" s="261" t="n">
        <f aca="false">FL249</f>
        <v>6193.73</v>
      </c>
      <c r="FN249" s="261" t="n">
        <f aca="false">FM249</f>
        <v>6193.73</v>
      </c>
      <c r="FO249" s="261" t="n">
        <f aca="false">FN249</f>
        <v>6193.73</v>
      </c>
      <c r="FP249" s="261" t="n">
        <f aca="false">FO249</f>
        <v>6193.73</v>
      </c>
      <c r="FQ249" s="261" t="n">
        <f aca="false">FP249</f>
        <v>6193.73</v>
      </c>
      <c r="FR249" s="261" t="n">
        <f aca="false">FQ249</f>
        <v>6193.73</v>
      </c>
      <c r="FS249" s="261" t="n">
        <f aca="false">FR249</f>
        <v>6193.73</v>
      </c>
      <c r="FT249" s="261" t="n">
        <f aca="false">FS249</f>
        <v>6193.73</v>
      </c>
      <c r="FU249" s="261" t="n">
        <f aca="false">FI249+FJ249+FK249+FL249+FM249+FN249+FO249+FP249+FQ249+FR249+FS249+FT249</f>
        <v>74324.76</v>
      </c>
      <c r="FV249" s="261" t="n">
        <f aca="false">FF249</f>
        <v>727483.66</v>
      </c>
      <c r="FW249" s="261" t="n">
        <f aca="false">FG249+FU249</f>
        <v>355859.87</v>
      </c>
      <c r="FX249" s="261" t="n">
        <f aca="false">FV249-FW249</f>
        <v>371623.79</v>
      </c>
      <c r="FY249" s="261" t="n">
        <f aca="false">FT249</f>
        <v>6193.73</v>
      </c>
      <c r="FZ249" s="261" t="n">
        <f aca="false">FY249</f>
        <v>6193.73</v>
      </c>
      <c r="GA249" s="261" t="n">
        <f aca="false">FZ249</f>
        <v>6193.73</v>
      </c>
      <c r="GB249" s="261" t="n">
        <f aca="false">GA249</f>
        <v>6193.73</v>
      </c>
      <c r="GC249" s="261" t="n">
        <f aca="false">GB249</f>
        <v>6193.73</v>
      </c>
      <c r="GD249" s="261" t="n">
        <f aca="false">GC249</f>
        <v>6193.73</v>
      </c>
      <c r="GE249" s="261" t="n">
        <f aca="false">GD249</f>
        <v>6193.73</v>
      </c>
      <c r="GF249" s="261" t="n">
        <f aca="false">GE249</f>
        <v>6193.73</v>
      </c>
      <c r="GG249" s="261" t="n">
        <f aca="false">GF249</f>
        <v>6193.73</v>
      </c>
      <c r="GH249" s="261" t="n">
        <f aca="false">GG249</f>
        <v>6193.73</v>
      </c>
      <c r="GI249" s="261" t="n">
        <f aca="false">GH249</f>
        <v>6193.73</v>
      </c>
      <c r="GJ249" s="261" t="n">
        <f aca="false">GI249</f>
        <v>6193.73</v>
      </c>
      <c r="GK249" s="261" t="n">
        <f aca="false">FY249+FZ249+GA249+GB249+GC249+GD249+GE249+GF249+GG249+GH249+GI249+GJ249</f>
        <v>74324.76</v>
      </c>
      <c r="GL249" s="261" t="n">
        <f aca="false">FV249</f>
        <v>727483.66</v>
      </c>
      <c r="GM249" s="261" t="n">
        <f aca="false">FW249+GK249</f>
        <v>430184.63</v>
      </c>
      <c r="GN249" s="261" t="n">
        <f aca="false">GL249-GM249</f>
        <v>297299.03</v>
      </c>
      <c r="GO249" s="261" t="n">
        <f aca="false">GJ249</f>
        <v>6193.73</v>
      </c>
      <c r="GP249" s="261" t="n">
        <f aca="false">GO249</f>
        <v>6193.73</v>
      </c>
      <c r="GQ249" s="261" t="n">
        <f aca="false">GP249</f>
        <v>6193.73</v>
      </c>
      <c r="GR249" s="261" t="n">
        <f aca="false">GQ249</f>
        <v>6193.73</v>
      </c>
      <c r="GS249" s="261" t="n">
        <f aca="false">GR249</f>
        <v>6193.73</v>
      </c>
      <c r="GT249" s="261" t="n">
        <f aca="false">GS249</f>
        <v>6193.73</v>
      </c>
      <c r="GU249" s="261" t="n">
        <f aca="false">GT249</f>
        <v>6193.73</v>
      </c>
      <c r="GV249" s="261" t="n">
        <f aca="false">GU249</f>
        <v>6193.73</v>
      </c>
      <c r="GW249" s="261" t="n">
        <f aca="false">GV249</f>
        <v>6193.73</v>
      </c>
      <c r="GX249" s="261" t="n">
        <f aca="false">GW249</f>
        <v>6193.73</v>
      </c>
      <c r="GY249" s="261" t="n">
        <f aca="false">GX249</f>
        <v>6193.73</v>
      </c>
      <c r="GZ249" s="261" t="n">
        <f aca="false">GY249</f>
        <v>6193.73</v>
      </c>
      <c r="HA249" s="261" t="n">
        <f aca="false">GO249+GP249+GQ249+GR249+GS249+GT249+GU249+GV249+GW249+GX249+GY249+GZ249</f>
        <v>74324.76</v>
      </c>
      <c r="HB249" s="261" t="n">
        <f aca="false">GL249</f>
        <v>727483.66</v>
      </c>
      <c r="HC249" s="261" t="n">
        <f aca="false">GM249+HA249</f>
        <v>504509.39</v>
      </c>
      <c r="HD249" s="261" t="n">
        <f aca="false">HB249-HC249</f>
        <v>222974.27</v>
      </c>
      <c r="HE249" s="264" t="n">
        <f aca="false">GO249-GJ249</f>
        <v>0</v>
      </c>
      <c r="HF249" s="264"/>
      <c r="HG249" s="264"/>
      <c r="HH249" s="264"/>
      <c r="HI249" s="264"/>
      <c r="HJ249" s="264"/>
      <c r="HK249" s="264"/>
      <c r="HL249" s="264"/>
      <c r="HM249" s="264"/>
      <c r="HN249" s="264"/>
      <c r="HO249" s="264"/>
      <c r="HP249" s="264"/>
      <c r="HQ249" s="264"/>
      <c r="HR249" s="264"/>
      <c r="HS249" s="264"/>
      <c r="HT249" s="264"/>
      <c r="HU249" s="264"/>
      <c r="HV249" s="264"/>
      <c r="HW249" s="264"/>
      <c r="HX249" s="264"/>
      <c r="HY249" s="264"/>
      <c r="HZ249" s="264"/>
      <c r="IA249" s="264"/>
      <c r="IB249" s="264"/>
      <c r="IC249" s="264"/>
      <c r="ID249" s="264"/>
      <c r="IE249" s="264"/>
      <c r="IF249" s="264"/>
      <c r="IG249" s="264"/>
      <c r="IH249" s="264"/>
      <c r="II249" s="264"/>
      <c r="IJ249" s="264"/>
      <c r="IK249" s="264"/>
      <c r="IL249" s="264"/>
      <c r="IM249" s="264"/>
      <c r="IN249" s="264"/>
      <c r="IO249" s="264"/>
      <c r="IP249" s="264"/>
      <c r="IQ249" s="264"/>
      <c r="IR249" s="264"/>
      <c r="IS249" s="264"/>
      <c r="IT249" s="264"/>
      <c r="IU249" s="264"/>
      <c r="IV249" s="264"/>
      <c r="IW249" s="264"/>
      <c r="IX249" s="264"/>
      <c r="IY249" s="264"/>
      <c r="IZ249" s="264"/>
      <c r="JA249" s="264"/>
      <c r="JB249" s="264"/>
      <c r="JC249" s="264"/>
      <c r="JD249" s="264"/>
      <c r="JE249" s="264"/>
      <c r="JF249" s="264"/>
      <c r="JG249" s="264"/>
      <c r="JH249" s="264"/>
      <c r="JI249" s="264"/>
      <c r="JJ249" s="264"/>
      <c r="JK249" s="264"/>
      <c r="JL249" s="264"/>
      <c r="JM249" s="265"/>
      <c r="JN249" s="265" t="n">
        <f aca="false">DH249-DG249</f>
        <v>0</v>
      </c>
    </row>
    <row r="250" s="201" customFormat="true" ht="22.35" hidden="false" customHeight="false" outlineLevel="0" collapsed="false">
      <c r="A250" s="249" t="n">
        <v>218</v>
      </c>
      <c r="B250" s="250" t="s">
        <v>724</v>
      </c>
      <c r="C250" s="251" t="n">
        <v>6029</v>
      </c>
      <c r="D250" s="252" t="s">
        <v>471</v>
      </c>
      <c r="E250" s="252" t="s">
        <v>633</v>
      </c>
      <c r="F250" s="253" t="n">
        <v>1</v>
      </c>
      <c r="G250" s="254" t="n">
        <v>660501.81</v>
      </c>
      <c r="H250" s="255" t="n">
        <v>0.2</v>
      </c>
      <c r="I250" s="256" t="n">
        <f aca="false">ROUND(F250*G250,2)</f>
        <v>660501.81</v>
      </c>
      <c r="J250" s="254" t="n">
        <f aca="false">ROUND(I250+F250*G250*H250,2)</f>
        <v>792602.17</v>
      </c>
      <c r="K250" s="257" t="n">
        <v>44560</v>
      </c>
      <c r="L250" s="257" t="n">
        <f aca="false">EDATE(K250,M250)-1</f>
        <v>48211</v>
      </c>
      <c r="M250" s="258" t="n">
        <v>120</v>
      </c>
      <c r="N250" s="254" t="n">
        <f aca="false">ROUND(G250/M250,2)*F250</f>
        <v>5504.18</v>
      </c>
      <c r="O250" s="254" t="n">
        <v>0</v>
      </c>
      <c r="P250" s="254"/>
      <c r="Q250" s="253" t="n">
        <v>1</v>
      </c>
      <c r="R250" s="254" t="n">
        <f aca="false">T250</f>
        <v>660501.81</v>
      </c>
      <c r="S250" s="255" t="n">
        <f aca="false">H250</f>
        <v>0.2</v>
      </c>
      <c r="T250" s="254" t="n">
        <f aca="false">I250</f>
        <v>660501.81</v>
      </c>
      <c r="U250" s="254" t="n">
        <f aca="false">ROUND(T250+Q250*R250*S250,2)</f>
        <v>792602.17</v>
      </c>
      <c r="V250" s="257" t="n">
        <v>44560</v>
      </c>
      <c r="W250" s="257" t="n">
        <f aca="false">EDATE(V250,X250)-1</f>
        <v>48211</v>
      </c>
      <c r="X250" s="258" t="n">
        <v>120</v>
      </c>
      <c r="Y250" s="254" t="n">
        <f aca="false">ROUND((R250-Z250)/X250,2)*Q250</f>
        <v>5504.18</v>
      </c>
      <c r="Z250" s="254" t="n">
        <v>0</v>
      </c>
      <c r="AA250" s="254" t="n">
        <v>0</v>
      </c>
      <c r="AB250" s="254"/>
      <c r="AC250" s="254"/>
      <c r="AD250" s="254"/>
      <c r="AE250" s="254"/>
      <c r="AF250" s="254"/>
      <c r="AG250" s="254" t="n">
        <v>48</v>
      </c>
      <c r="AH250" s="254" t="n">
        <f aca="false">AI250-Y250</f>
        <v>0.399999999999636</v>
      </c>
      <c r="AI250" s="254" t="n">
        <f aca="false">ROUND((T250+AG250-Z250)/X250,2)</f>
        <v>5504.58</v>
      </c>
      <c r="AJ250" s="254"/>
      <c r="AK250" s="254"/>
      <c r="AL250" s="254"/>
      <c r="AM250" s="254"/>
      <c r="AN250" s="254"/>
      <c r="AO250" s="254"/>
      <c r="AP250" s="254"/>
      <c r="AQ250" s="254"/>
      <c r="AR250" s="254"/>
      <c r="AS250" s="254"/>
      <c r="AT250" s="254"/>
      <c r="AU250" s="254"/>
      <c r="AV250" s="254"/>
      <c r="AW250" s="254"/>
      <c r="AX250" s="254"/>
      <c r="AY250" s="254"/>
      <c r="AZ250" s="254"/>
      <c r="BA250" s="254"/>
      <c r="BB250" s="254"/>
      <c r="BC250" s="254"/>
      <c r="BD250" s="254"/>
      <c r="BE250" s="254"/>
      <c r="BF250" s="254"/>
      <c r="BG250" s="254"/>
      <c r="BH250" s="254"/>
      <c r="BI250" s="254"/>
      <c r="BJ250" s="254"/>
      <c r="BK250" s="254"/>
      <c r="BL250" s="254"/>
      <c r="BM250" s="254"/>
      <c r="BN250" s="254"/>
      <c r="BO250" s="254"/>
      <c r="BP250" s="254"/>
      <c r="BQ250" s="254"/>
      <c r="BR250" s="254"/>
      <c r="BS250" s="254"/>
      <c r="BT250" s="254"/>
      <c r="BU250" s="254" t="n">
        <v>43225.01</v>
      </c>
      <c r="BV250" s="254" t="n">
        <f aca="false">ROUND(($T250+$AG250-AI250*27+BU250)/93,2)</f>
        <v>5969.37</v>
      </c>
      <c r="BW250" s="254"/>
      <c r="BX250" s="254"/>
      <c r="BY250" s="254"/>
      <c r="BZ250" s="254"/>
      <c r="CA250" s="254"/>
      <c r="CB250" s="254"/>
      <c r="CC250" s="254"/>
      <c r="CD250" s="254"/>
      <c r="CE250" s="254"/>
      <c r="CF250" s="254"/>
      <c r="CG250" s="254"/>
      <c r="CH250" s="254"/>
      <c r="CI250" s="254" t="e">
        <f aca="false">#N/A</f>
        <v>#N/A</v>
      </c>
      <c r="CJ250" s="254"/>
      <c r="CK250" s="254"/>
      <c r="CL250" s="254"/>
      <c r="CM250" s="257" t="n">
        <v>44560</v>
      </c>
      <c r="CN250" s="257" t="e">
        <f aca="false">EDATE(CM250,CO250)-1</f>
        <v>#N/A</v>
      </c>
      <c r="CO250" s="254" t="e">
        <f aca="false">#N/A</f>
        <v>#N/A</v>
      </c>
      <c r="CP250" s="254" t="n">
        <v>12</v>
      </c>
      <c r="CQ250" s="254"/>
      <c r="CR250" s="254"/>
      <c r="CS250" s="254"/>
      <c r="CT250" s="261" t="n">
        <f aca="false">I250</f>
        <v>660501.81</v>
      </c>
      <c r="CU250" s="261" t="n">
        <f aca="false">CT250-CV250</f>
        <v>0</v>
      </c>
      <c r="CV250" s="261" t="n">
        <v>660501.81</v>
      </c>
      <c r="CW250" s="261" t="n">
        <f aca="false">IF(AND(CW$5&gt;$V250,CW$6&lt;=$W250),$AI250,IF(AND(MONTH(CW$6)=MONTH($W250),YEAR(CW$6)=YEAR($W250)),$T250-$X250*$AI250+$AI250,0))</f>
        <v>5504.58</v>
      </c>
      <c r="CX250" s="261" t="n">
        <f aca="false">IF(AND(CX$5&gt;$V250,CX$6&lt;=$W250),$AI250,IF(AND(MONTH(CX$6)=MONTH($W250),YEAR(CX$6)=YEAR($W250)),$T250-$X250*$AI250+$AI250,0))</f>
        <v>5504.58</v>
      </c>
      <c r="CY250" s="261" t="n">
        <f aca="false">IF(AND(CY$5&gt;$V250,CY$6&lt;=$W250),$AI250,IF(AND(MONTH(CY$6)=MONTH($W250),YEAR(CY$6)=YEAR($W250)),$T250-$X250*$AI250+$AI250,0))</f>
        <v>5504.58</v>
      </c>
      <c r="CZ250" s="261" t="n">
        <f aca="false">IF(AND(CZ$5&gt;$V250,CZ$6&lt;=$W250),$AI250,IF(AND(MONTH(CZ$6)=MONTH($W250),YEAR(CZ$6)=YEAR($W250)),$T250-$X250*$AI250+$AI250,0))</f>
        <v>5504.58</v>
      </c>
      <c r="DA250" s="261" t="n">
        <f aca="false">IF(AND(DA$5&gt;$V250,DA$6&lt;=$W250),$AI250,IF(AND(MONTH(DA$6)=MONTH($W250),YEAR(DA$6)=YEAR($W250)),$T250-$X250*$AI250+$AI250,0))</f>
        <v>5504.58</v>
      </c>
      <c r="DB250" s="261" t="n">
        <f aca="false">IF(AND(DB$5&gt;$V250,DB$6&lt;=$W250),$AI250,IF(AND(MONTH(DB$6)=MONTH($W250),YEAR(DB$6)=YEAR($W250)),$T250-$X250*$AI250+$AI250,0))</f>
        <v>5504.58</v>
      </c>
      <c r="DC250" s="261" t="n">
        <f aca="false">IF(AND(DC$5&gt;$V250,DC$6&lt;=$W250),$AI250,IF(AND(MONTH(DC$6)=MONTH($W250),YEAR(DC$6)=YEAR($W250)),$T250-$X250*$AI250+$AI250,0))</f>
        <v>5504.58</v>
      </c>
      <c r="DD250" s="261" t="n">
        <f aca="false">IF(AND(DD$5&gt;$V250,DD$6&lt;=$W250),$AI250,IF(AND(MONTH(DD$6)=MONTH($W250),YEAR(DD$6)=YEAR($W250)),$T250-$X250*$AI250+$AI250,0))</f>
        <v>5504.58</v>
      </c>
      <c r="DE250" s="261" t="n">
        <f aca="false">IF(AND(DE$5&gt;$V250,DE$6&lt;=$W250),$AI250,IF(AND(MONTH(DE$6)=MONTH($W250),YEAR(DE$6)=YEAR($W250)),$T250-$X250*$AI250+$AI250,0))</f>
        <v>5504.58</v>
      </c>
      <c r="DF250" s="261" t="n">
        <f aca="false">IF(AND(DF$5&gt;$V250,DF$6&lt;=$W250),$AI250,IF(AND(MONTH(DF$6)=MONTH($W250),YEAR(DF$6)=YEAR($W250)),$T250-$X250*$AI250+$AI250,0))</f>
        <v>5504.58</v>
      </c>
      <c r="DG250" s="261" t="n">
        <f aca="false">IF(AND(DG$5&gt;$V250,DG$6&lt;=$W250),$AI250,IF(AND(MONTH(DG$6)=MONTH($W250),YEAR(DG$6)=YEAR($W250)),$T250-$X250*$AI250+$AI250,0))</f>
        <v>5504.58</v>
      </c>
      <c r="DH250" s="277" t="n">
        <f aca="false">IF(AND(DH$5&gt;$V250,DH$6&lt;=$W250),$AI250,IF(AND(MONTH(DH$6)=MONTH($W250),YEAR(DH$6)=YEAR($W250)),$T250-$X250*$AI250+$AI250,0))</f>
        <v>5504.58</v>
      </c>
      <c r="DI250" s="260" t="n">
        <f aca="false">CW250+CX250+CY250+CZ250+DA250+DB250+DC250+DD250+DE250+DF250+DG250+DH250</f>
        <v>66054.96</v>
      </c>
      <c r="DJ250" s="260" t="n">
        <f aca="false">T250+AG250+AJ250+AQ250+AS250+AU250+AW250</f>
        <v>660549.81</v>
      </c>
      <c r="DK250" s="260" t="n">
        <f aca="false">CU250+DI250-O250</f>
        <v>66054.96</v>
      </c>
      <c r="DL250" s="260" t="n">
        <f aca="false">DJ250-DK250</f>
        <v>594494.85</v>
      </c>
      <c r="DM250" s="277" t="n">
        <f aca="false">IF(AND(DM$5&gt;$V250,DM$6&lt;=$W250),$AI250,IF(AND(MONTH(DM$6)=MONTH($W250),YEAR(DM$6)=YEAR($W250)),$T250-$X250*$AI250+$AI250,0))</f>
        <v>5504.58</v>
      </c>
      <c r="DN250" s="277" t="n">
        <f aca="false">IF(AND(DN$5&gt;$V250,DN$6&lt;=$W250),$AI250,IF(AND(MONTH(DN$6)=MONTH($W250),YEAR(DN$6)=YEAR($W250)),$T250-$X250*$AI250+$AI250,0))</f>
        <v>5504.58</v>
      </c>
      <c r="DO250" s="277" t="n">
        <f aca="false">IF(AND(DO$5&gt;$V250,DO$6&lt;=$W250),$AI250,IF(AND(MONTH(DO$6)=MONTH($W250),YEAR(DO$6)=YEAR($W250)),$T250-$X250*$AI250+$AI250,0))</f>
        <v>5504.58</v>
      </c>
      <c r="DP250" s="277" t="n">
        <f aca="false">IF(AND(DP$5&gt;$V250,DP$6&lt;=$W250),$AI250,IF(AND(MONTH(DP$6)=MONTH($W250),YEAR(DP$6)=YEAR($W250)),$T250-$X250*$AI250+$AI250,0))</f>
        <v>5504.58</v>
      </c>
      <c r="DQ250" s="277" t="n">
        <f aca="false">IF(AND(DQ$5&gt;$V250,DQ$6&lt;=$W250),$AI250,IF(AND(MONTH(DQ$6)=MONTH($W250),YEAR(DQ$6)=YEAR($W250)),$T250-$X250*$AI250+$AI250,0))</f>
        <v>5504.58</v>
      </c>
      <c r="DR250" s="277" t="n">
        <f aca="false">IF(AND(DR$5&gt;$V250,DR$6&lt;=$W250),$AI250,IF(AND(MONTH(DR$6)=MONTH($W250),YEAR(DR$6)=YEAR($W250)),$T250-$X250*$AI250+$AI250,0))</f>
        <v>5504.58</v>
      </c>
      <c r="DS250" s="277" t="n">
        <f aca="false">IF(AND(DS$5&gt;$V250,DS$6&lt;=$W250),$AI250,IF(AND(MONTH(DS$6)=MONTH($W250),YEAR(DS$6)=YEAR($W250)),$T250-$X250*$AI250+$AI250,0))</f>
        <v>5504.58</v>
      </c>
      <c r="DT250" s="277" t="n">
        <f aca="false">IF(AND(DT$5&gt;$V250,DT$6&lt;=$W250),$AI250,IF(AND(MONTH(DT$6)=MONTH($W250),YEAR(DT$6)=YEAR($W250)),$T250-$X250*$AI250+$AI250,0))</f>
        <v>5504.58</v>
      </c>
      <c r="DU250" s="277" t="n">
        <f aca="false">IF(AND(DU$5&gt;$V250,DU$6&lt;=$W250),$AI250,IF(AND(MONTH(DU$6)=MONTH($W250),YEAR(DU$6)=YEAR($W250)),$T250-$X250*$AI250+$AI250,0))</f>
        <v>5504.58</v>
      </c>
      <c r="DV250" s="277" t="n">
        <f aca="false">IF(AND(DV$5&gt;$V250,DV$6&lt;=$W250),$AI250,IF(AND(MONTH(DV$6)=MONTH($W250),YEAR(DV$6)=YEAR($W250)),$T250-$X250*$AI250+$AI250,0))</f>
        <v>5504.58</v>
      </c>
      <c r="DW250" s="277" t="n">
        <f aca="false">IF(AND(DW$5&gt;$V250,DW$6&lt;=$W250),$AI250,IF(AND(MONTH(DW$6)=MONTH($W250),YEAR(DW$6)=YEAR($W250)),$T250-$X250*$AI250+$AI250,0))</f>
        <v>5504.58</v>
      </c>
      <c r="DX250" s="277" t="n">
        <f aca="false">IF(AND(DX$5&gt;$V250,DX$6&lt;=$W250),$AI250,IF(AND(MONTH(DX$6)=MONTH($W250),YEAR(DX$6)=YEAR($W250)),$T250-$X250*$AI250+$AI250,0))</f>
        <v>5504.58</v>
      </c>
      <c r="DY250" s="260" t="n">
        <f aca="false">DM250+DN250+DO250+DP250+DQ250+DR250+DS250+DT250+DU250+DV250+DW250+DX250</f>
        <v>66054.96</v>
      </c>
      <c r="DZ250" s="260" t="n">
        <f aca="false">DJ250+AY250+BA250+BC250+BE250+BG250+BI250+BK250+BM250+BO250+BQ250+BS250</f>
        <v>660549.81</v>
      </c>
      <c r="EA250" s="260" t="n">
        <f aca="false">DK250+DY250</f>
        <v>132109.92</v>
      </c>
      <c r="EB250" s="261" t="n">
        <f aca="false">DZ250-EA250</f>
        <v>528439.89</v>
      </c>
      <c r="EC250" s="277" t="n">
        <f aca="false">IF(AND(EC$5&gt;$V250,EC$6&lt;=$W250),$AI250,IF(AND(MONTH(EC$6)=MONTH($W250),YEAR(EC$6)=YEAR($W250)),$T250-$X250*$AI250+$AI250,0))</f>
        <v>5504.58</v>
      </c>
      <c r="ED250" s="277" t="n">
        <f aca="false">IF(AND(ED$5&gt;$V250,ED$6&lt;=$W250),$AI250,IF(AND(MONTH(ED$6)=MONTH($W250),YEAR(ED$6)=YEAR($W250)),$T250-$X250*$AI250+$AI250,0))</f>
        <v>5504.58</v>
      </c>
      <c r="EE250" s="277" t="n">
        <f aca="false">IF(AND(EE$5&gt;$V250,EE$6&lt;=$W250),$AI250,IF(AND(MONTH(EE$6)=MONTH($W250),YEAR(EE$6)=YEAR($W250)),$T250-$X250*$AI250+$AI250,0))</f>
        <v>5504.58</v>
      </c>
      <c r="EF250" s="277" t="n">
        <f aca="false">IF(AND(EF$5&gt;$V250,EF$6&lt;=$W250),$BV250,IF(AND(MONTH(EF$6)=MONTH($W250),YEAR(EF$6)=YEAR($W250)),$T250-$X250*$BV250+$BV250,0))</f>
        <v>5969.37</v>
      </c>
      <c r="EG250" s="277" t="n">
        <f aca="false">IF(AND(EG$5&gt;$V250,EG$6&lt;=$W250),$BV250,IF(AND(MONTH(EG$6)=MONTH($W250),YEAR(EG$6)=YEAR($W250)),$T250-$X250*$BV250+$BV250,0))</f>
        <v>5969.37</v>
      </c>
      <c r="EH250" s="277" t="n">
        <f aca="false">IF(AND(EH$5&gt;$V250,EH$6&lt;=$W250),$BV250,IF(AND(MONTH(EH$6)=MONTH($W250),YEAR(EH$6)=YEAR($W250)),$T250-$X250*$BV250+$BV250,0))</f>
        <v>5969.37</v>
      </c>
      <c r="EI250" s="277" t="n">
        <f aca="false">IF(AND(EI$5&gt;$V250,EI$6&lt;=$W250),$BV250,IF(AND(MONTH(EI$6)=MONTH($W250),YEAR(EI$6)=YEAR($W250)),$T250-$X250*$BV250+$BV250,0))</f>
        <v>5969.37</v>
      </c>
      <c r="EJ250" s="277" t="n">
        <f aca="false">IF(AND(EJ$5&gt;$V250,EJ$6&lt;=$W250),$BV250,IF(AND(MONTH(EJ$6)=MONTH($W250),YEAR(EJ$6)=YEAR($W250)),$T250-$X250*$BV250+$BV250,0))</f>
        <v>5969.37</v>
      </c>
      <c r="EK250" s="277" t="n">
        <f aca="false">IF(AND(EK$5&gt;$V250,EK$6&lt;=$W250),$BV250,IF(AND(MONTH(EK$6)=MONTH($W250),YEAR(EK$6)=YEAR($W250)),$T250-$X250*$BV250+$BV250,0))</f>
        <v>5969.37</v>
      </c>
      <c r="EL250" s="266" t="n">
        <v>5969.37</v>
      </c>
      <c r="EM250" s="278" t="n">
        <v>5969.37</v>
      </c>
      <c r="EN250" s="277" t="n">
        <v>5969.37</v>
      </c>
      <c r="EO250" s="260" t="n">
        <f aca="false">EC250+ED250+EE250+EF250+EG250+EH250+EI250+EJ250+EK250+EL250+EM250+EN250</f>
        <v>70238.07</v>
      </c>
      <c r="EP250" s="260" t="n">
        <f aca="false">T250+AQ250+AS250+AU250+AW250+AY250+BA250+BC250+BE250+BG250+BI250+BK250+BM250+BO250+BQ250+BS250+BU250+BW250+BY250+CA250+CC250+CE250+CG250+AG250</f>
        <v>703774.82</v>
      </c>
      <c r="EQ250" s="260" t="n">
        <f aca="false">EA250+EO250</f>
        <v>202347.99</v>
      </c>
      <c r="ER250" s="260" t="n">
        <f aca="false">EP250-EQ250</f>
        <v>501426.83</v>
      </c>
      <c r="ES250" s="262" t="n">
        <f aca="false">EN250</f>
        <v>5969.37</v>
      </c>
      <c r="ET250" s="262" t="n">
        <f aca="false">ES250</f>
        <v>5969.37</v>
      </c>
      <c r="EU250" s="262" t="n">
        <f aca="false">ET250</f>
        <v>5969.37</v>
      </c>
      <c r="EV250" s="262" t="n">
        <f aca="false">EU250</f>
        <v>5969.37</v>
      </c>
      <c r="EW250" s="262" t="n">
        <f aca="false">EV250</f>
        <v>5969.37</v>
      </c>
      <c r="EX250" s="262" t="n">
        <f aca="false">EW250</f>
        <v>5969.37</v>
      </c>
      <c r="EY250" s="262" t="n">
        <f aca="false">EX250</f>
        <v>5969.37</v>
      </c>
      <c r="EZ250" s="262" t="n">
        <f aca="false">EY250</f>
        <v>5969.37</v>
      </c>
      <c r="FA250" s="262" t="n">
        <f aca="false">EZ250</f>
        <v>5969.37</v>
      </c>
      <c r="FB250" s="262" t="n">
        <f aca="false">FA250</f>
        <v>5969.37</v>
      </c>
      <c r="FC250" s="262" t="n">
        <f aca="false">FB250</f>
        <v>5969.37</v>
      </c>
      <c r="FD250" s="262" t="n">
        <f aca="false">FC250</f>
        <v>5969.37</v>
      </c>
      <c r="FE250" s="261" t="n">
        <f aca="false">ES250+ET250+EU250+EV250+EW250+EX250+EY250+EZ250+FA250+FB250+FC250+FD250</f>
        <v>71632.44</v>
      </c>
      <c r="FF250" s="261" t="n">
        <f aca="false">EP250</f>
        <v>703774.82</v>
      </c>
      <c r="FG250" s="261" t="n">
        <f aca="false">EQ250+FE250</f>
        <v>273980.43</v>
      </c>
      <c r="FH250" s="261" t="n">
        <f aca="false">FF250-FG250</f>
        <v>429794.39</v>
      </c>
      <c r="FI250" s="261" t="n">
        <f aca="false">FD250</f>
        <v>5969.37</v>
      </c>
      <c r="FJ250" s="261" t="n">
        <f aca="false">FI250</f>
        <v>5969.37</v>
      </c>
      <c r="FK250" s="261" t="n">
        <f aca="false">FJ250</f>
        <v>5969.37</v>
      </c>
      <c r="FL250" s="261" t="n">
        <f aca="false">FK250</f>
        <v>5969.37</v>
      </c>
      <c r="FM250" s="261" t="n">
        <f aca="false">FL250</f>
        <v>5969.37</v>
      </c>
      <c r="FN250" s="261" t="n">
        <f aca="false">FM250</f>
        <v>5969.37</v>
      </c>
      <c r="FO250" s="261" t="n">
        <f aca="false">FN250</f>
        <v>5969.37</v>
      </c>
      <c r="FP250" s="261" t="n">
        <f aca="false">FO250</f>
        <v>5969.37</v>
      </c>
      <c r="FQ250" s="261" t="n">
        <f aca="false">FP250</f>
        <v>5969.37</v>
      </c>
      <c r="FR250" s="261" t="n">
        <f aca="false">FQ250</f>
        <v>5969.37</v>
      </c>
      <c r="FS250" s="261" t="n">
        <f aca="false">FR250</f>
        <v>5969.37</v>
      </c>
      <c r="FT250" s="261" t="n">
        <f aca="false">FS250</f>
        <v>5969.37</v>
      </c>
      <c r="FU250" s="261" t="n">
        <f aca="false">FI250+FJ250+FK250+FL250+FM250+FN250+FO250+FP250+FQ250+FR250+FS250+FT250</f>
        <v>71632.44</v>
      </c>
      <c r="FV250" s="261" t="n">
        <f aca="false">FF250</f>
        <v>703774.82</v>
      </c>
      <c r="FW250" s="261" t="n">
        <f aca="false">FG250+FU250</f>
        <v>345612.87</v>
      </c>
      <c r="FX250" s="261" t="n">
        <f aca="false">FV250-FW250</f>
        <v>358161.95</v>
      </c>
      <c r="FY250" s="261" t="n">
        <f aca="false">FT250</f>
        <v>5969.37</v>
      </c>
      <c r="FZ250" s="261" t="n">
        <f aca="false">FY250</f>
        <v>5969.37</v>
      </c>
      <c r="GA250" s="261" t="n">
        <f aca="false">FZ250</f>
        <v>5969.37</v>
      </c>
      <c r="GB250" s="261" t="n">
        <f aca="false">GA250</f>
        <v>5969.37</v>
      </c>
      <c r="GC250" s="261" t="n">
        <f aca="false">GB250</f>
        <v>5969.37</v>
      </c>
      <c r="GD250" s="261" t="n">
        <f aca="false">GC250</f>
        <v>5969.37</v>
      </c>
      <c r="GE250" s="261" t="n">
        <f aca="false">GD250</f>
        <v>5969.37</v>
      </c>
      <c r="GF250" s="261" t="n">
        <f aca="false">GE250</f>
        <v>5969.37</v>
      </c>
      <c r="GG250" s="261" t="n">
        <f aca="false">GF250</f>
        <v>5969.37</v>
      </c>
      <c r="GH250" s="261" t="n">
        <f aca="false">GG250</f>
        <v>5969.37</v>
      </c>
      <c r="GI250" s="261" t="n">
        <f aca="false">GH250</f>
        <v>5969.37</v>
      </c>
      <c r="GJ250" s="261" t="n">
        <f aca="false">GI250</f>
        <v>5969.37</v>
      </c>
      <c r="GK250" s="261" t="n">
        <f aca="false">FY250+FZ250+GA250+GB250+GC250+GD250+GE250+GF250+GG250+GH250+GI250+GJ250</f>
        <v>71632.44</v>
      </c>
      <c r="GL250" s="261" t="n">
        <f aca="false">FV250</f>
        <v>703774.82</v>
      </c>
      <c r="GM250" s="261" t="n">
        <f aca="false">FW250+GK250</f>
        <v>417245.31</v>
      </c>
      <c r="GN250" s="261" t="n">
        <f aca="false">GL250-GM250</f>
        <v>286529.51</v>
      </c>
      <c r="GO250" s="261" t="n">
        <f aca="false">GJ250</f>
        <v>5969.37</v>
      </c>
      <c r="GP250" s="261" t="n">
        <f aca="false">GO250</f>
        <v>5969.37</v>
      </c>
      <c r="GQ250" s="261" t="n">
        <f aca="false">GP250</f>
        <v>5969.37</v>
      </c>
      <c r="GR250" s="261" t="n">
        <f aca="false">GQ250</f>
        <v>5969.37</v>
      </c>
      <c r="GS250" s="261" t="n">
        <f aca="false">GR250</f>
        <v>5969.37</v>
      </c>
      <c r="GT250" s="261" t="n">
        <f aca="false">GS250</f>
        <v>5969.37</v>
      </c>
      <c r="GU250" s="261" t="n">
        <f aca="false">GT250</f>
        <v>5969.37</v>
      </c>
      <c r="GV250" s="261" t="n">
        <f aca="false">GU250</f>
        <v>5969.37</v>
      </c>
      <c r="GW250" s="261" t="n">
        <f aca="false">GV250</f>
        <v>5969.37</v>
      </c>
      <c r="GX250" s="261" t="n">
        <f aca="false">GW250</f>
        <v>5969.37</v>
      </c>
      <c r="GY250" s="261" t="n">
        <f aca="false">GX250</f>
        <v>5969.37</v>
      </c>
      <c r="GZ250" s="261" t="n">
        <f aca="false">GY250</f>
        <v>5969.37</v>
      </c>
      <c r="HA250" s="261" t="n">
        <f aca="false">GO250+GP250+GQ250+GR250+GS250+GT250+GU250+GV250+GW250+GX250+GY250+GZ250</f>
        <v>71632.44</v>
      </c>
      <c r="HB250" s="261" t="n">
        <f aca="false">GL250</f>
        <v>703774.82</v>
      </c>
      <c r="HC250" s="261" t="n">
        <f aca="false">GM250+HA250</f>
        <v>488877.75</v>
      </c>
      <c r="HD250" s="261" t="n">
        <f aca="false">HB250-HC250</f>
        <v>214897.07</v>
      </c>
      <c r="HE250" s="264" t="n">
        <f aca="false">GO250-GJ250</f>
        <v>0</v>
      </c>
      <c r="HF250" s="264"/>
      <c r="HG250" s="264"/>
      <c r="HH250" s="264"/>
      <c r="HI250" s="264"/>
      <c r="HJ250" s="264"/>
      <c r="HK250" s="264"/>
      <c r="HL250" s="264"/>
      <c r="HM250" s="264"/>
      <c r="HN250" s="264"/>
      <c r="HO250" s="264"/>
      <c r="HP250" s="264"/>
      <c r="HQ250" s="264"/>
      <c r="HR250" s="264"/>
      <c r="HS250" s="264"/>
      <c r="HT250" s="264"/>
      <c r="HU250" s="264"/>
      <c r="HV250" s="264"/>
      <c r="HW250" s="264"/>
      <c r="HX250" s="264"/>
      <c r="HY250" s="264"/>
      <c r="HZ250" s="264"/>
      <c r="IA250" s="264"/>
      <c r="IB250" s="264"/>
      <c r="IC250" s="264"/>
      <c r="ID250" s="264"/>
      <c r="IE250" s="264"/>
      <c r="IF250" s="264"/>
      <c r="IG250" s="264"/>
      <c r="IH250" s="264"/>
      <c r="II250" s="264"/>
      <c r="IJ250" s="264"/>
      <c r="IK250" s="264"/>
      <c r="IL250" s="264"/>
      <c r="IM250" s="264"/>
      <c r="IN250" s="264"/>
      <c r="IO250" s="264"/>
      <c r="IP250" s="264"/>
      <c r="IQ250" s="264"/>
      <c r="IR250" s="264"/>
      <c r="IS250" s="264"/>
      <c r="IT250" s="264"/>
      <c r="IU250" s="264"/>
      <c r="IV250" s="264"/>
      <c r="IW250" s="264"/>
      <c r="IX250" s="264"/>
      <c r="IY250" s="264"/>
      <c r="IZ250" s="264"/>
      <c r="JA250" s="264"/>
      <c r="JB250" s="264"/>
      <c r="JC250" s="264"/>
      <c r="JD250" s="264"/>
      <c r="JE250" s="264"/>
      <c r="JF250" s="264"/>
      <c r="JG250" s="264"/>
      <c r="JH250" s="264"/>
      <c r="JI250" s="264"/>
      <c r="JJ250" s="264"/>
      <c r="JK250" s="264"/>
      <c r="JL250" s="264"/>
      <c r="JM250" s="265"/>
      <c r="JN250" s="265" t="n">
        <f aca="false">DH250-DG250</f>
        <v>0</v>
      </c>
    </row>
    <row r="251" s="201" customFormat="true" ht="22.35" hidden="false" customHeight="false" outlineLevel="0" collapsed="false">
      <c r="A251" s="249" t="n">
        <v>219</v>
      </c>
      <c r="B251" s="250" t="s">
        <v>725</v>
      </c>
      <c r="C251" s="251" t="n">
        <v>6030</v>
      </c>
      <c r="D251" s="252" t="s">
        <v>471</v>
      </c>
      <c r="E251" s="252" t="s">
        <v>633</v>
      </c>
      <c r="F251" s="253" t="n">
        <v>1</v>
      </c>
      <c r="G251" s="254" t="n">
        <v>198626.08</v>
      </c>
      <c r="H251" s="255" t="n">
        <v>0.2</v>
      </c>
      <c r="I251" s="256" t="n">
        <f aca="false">ROUND(F251*G251,2)</f>
        <v>198626.08</v>
      </c>
      <c r="J251" s="254" t="n">
        <f aca="false">ROUND(I251+F251*G251*H251,2)</f>
        <v>238351.3</v>
      </c>
      <c r="K251" s="257" t="n">
        <v>44560</v>
      </c>
      <c r="L251" s="257" t="n">
        <f aca="false">EDATE(K251,M251)-1</f>
        <v>48211</v>
      </c>
      <c r="M251" s="258" t="n">
        <v>120</v>
      </c>
      <c r="N251" s="254" t="n">
        <f aca="false">ROUND(G251/M251,2)*F251</f>
        <v>1655.22</v>
      </c>
      <c r="O251" s="254" t="n">
        <v>0</v>
      </c>
      <c r="P251" s="254"/>
      <c r="Q251" s="253" t="n">
        <v>1</v>
      </c>
      <c r="R251" s="254" t="n">
        <f aca="false">I251+AG251+P251</f>
        <v>198626.08</v>
      </c>
      <c r="S251" s="255" t="n">
        <f aca="false">H251</f>
        <v>0.2</v>
      </c>
      <c r="T251" s="254" t="n">
        <f aca="false">ROUND(Q251*R251,2)</f>
        <v>198626.08</v>
      </c>
      <c r="U251" s="254" t="n">
        <f aca="false">ROUND(T251+Q251*R251*S251,2)</f>
        <v>238351.3</v>
      </c>
      <c r="V251" s="257" t="n">
        <v>44560</v>
      </c>
      <c r="W251" s="257" t="n">
        <f aca="false">EDATE(V251,X251)-1</f>
        <v>48211</v>
      </c>
      <c r="X251" s="258" t="n">
        <v>120</v>
      </c>
      <c r="Y251" s="254" t="n">
        <f aca="false">ROUND((R251-Z251)/X251,2)*Q251</f>
        <v>1655.22</v>
      </c>
      <c r="Z251" s="254" t="n">
        <v>0</v>
      </c>
      <c r="AA251" s="254" t="n">
        <v>0</v>
      </c>
      <c r="AB251" s="254"/>
      <c r="AC251" s="254"/>
      <c r="AD251" s="254"/>
      <c r="AE251" s="254"/>
      <c r="AF251" s="254"/>
      <c r="AG251" s="254"/>
      <c r="AH251" s="254"/>
      <c r="AI251" s="254"/>
      <c r="AJ251" s="254" t="n">
        <v>-8.13</v>
      </c>
      <c r="AK251" s="254" t="n">
        <v>-0.07</v>
      </c>
      <c r="AL251" s="254" t="n">
        <f aca="false">ROUND((T251-Z251+AG251+AJ251)/X251,2)</f>
        <v>1655.15</v>
      </c>
      <c r="AM251" s="254"/>
      <c r="AN251" s="254"/>
      <c r="AO251" s="254"/>
      <c r="AP251" s="254"/>
      <c r="AQ251" s="254"/>
      <c r="AR251" s="254"/>
      <c r="AS251" s="254"/>
      <c r="AT251" s="254"/>
      <c r="AU251" s="254"/>
      <c r="AV251" s="254"/>
      <c r="AW251" s="254"/>
      <c r="AX251" s="254"/>
      <c r="AY251" s="254"/>
      <c r="AZ251" s="254"/>
      <c r="BA251" s="254"/>
      <c r="BB251" s="254"/>
      <c r="BC251" s="254"/>
      <c r="BD251" s="254"/>
      <c r="BE251" s="254"/>
      <c r="BF251" s="254"/>
      <c r="BG251" s="254"/>
      <c r="BH251" s="254"/>
      <c r="BI251" s="254"/>
      <c r="BJ251" s="254"/>
      <c r="BK251" s="254"/>
      <c r="BL251" s="254"/>
      <c r="BM251" s="254"/>
      <c r="BN251" s="254"/>
      <c r="BO251" s="254"/>
      <c r="BP251" s="254"/>
      <c r="BQ251" s="254"/>
      <c r="BR251" s="254"/>
      <c r="BS251" s="254"/>
      <c r="BT251" s="254"/>
      <c r="BU251" s="254"/>
      <c r="BV251" s="254"/>
      <c r="BW251" s="254"/>
      <c r="BX251" s="254"/>
      <c r="BY251" s="254"/>
      <c r="BZ251" s="254"/>
      <c r="CA251" s="254"/>
      <c r="CB251" s="254"/>
      <c r="CC251" s="254"/>
      <c r="CD251" s="254"/>
      <c r="CE251" s="254"/>
      <c r="CF251" s="254"/>
      <c r="CG251" s="254"/>
      <c r="CH251" s="254"/>
      <c r="CI251" s="254" t="e">
        <f aca="false">#N/A</f>
        <v>#N/A</v>
      </c>
      <c r="CJ251" s="254"/>
      <c r="CK251" s="254"/>
      <c r="CL251" s="254"/>
      <c r="CM251" s="257" t="n">
        <v>44560</v>
      </c>
      <c r="CN251" s="257" t="e">
        <f aca="false">EDATE(CM251,CO251)-1</f>
        <v>#N/A</v>
      </c>
      <c r="CO251" s="254" t="e">
        <f aca="false">#N/A</f>
        <v>#N/A</v>
      </c>
      <c r="CP251" s="254" t="n">
        <v>12</v>
      </c>
      <c r="CQ251" s="254"/>
      <c r="CR251" s="254"/>
      <c r="CS251" s="254"/>
      <c r="CT251" s="261" t="n">
        <f aca="false">I251</f>
        <v>198626.08</v>
      </c>
      <c r="CU251" s="261" t="n">
        <f aca="false">CT251-CV251</f>
        <v>0</v>
      </c>
      <c r="CV251" s="261" t="n">
        <v>198626.08</v>
      </c>
      <c r="CW251" s="261" t="n">
        <f aca="false">IF(AND(CW$5&gt;$V251,CW$6&lt;=$W251),$Y251,IF(AND(MONTH(CW$6)=MONTH($W251),YEAR(CW$6)=YEAR($W251)),$T251-$X251*$Y251+$Y251,0))</f>
        <v>1655.22</v>
      </c>
      <c r="CX251" s="261" t="n">
        <f aca="false">IF(AND(CX$5&gt;$V251,CX$6&lt;=$W251),$AL251,IF(AND(MONTH(CX$6)=MONTH($W251),YEAR(CX$6)=YEAR($W251)),$T251-$X251*$AL251+$AL251,0))+AK251</f>
        <v>1655.08</v>
      </c>
      <c r="CY251" s="261" t="n">
        <f aca="false">IF(AND(CY$5&gt;$V251,CY$6&lt;=$W251),$AL251,IF(AND(MONTH(CY$6)=MONTH($W251),YEAR(CY$6)=YEAR($W251)),$T251-$X251*$AL251+$AL251,0))</f>
        <v>1655.15</v>
      </c>
      <c r="CZ251" s="261" t="n">
        <f aca="false">IF(AND(CZ$5&gt;$V251,CZ$6&lt;=$W251),$AL251,IF(AND(MONTH(CZ$6)=MONTH($W251),YEAR(CZ$6)=YEAR($W251)),$T251-$X251*$AL251+$AL251,0))</f>
        <v>1655.15</v>
      </c>
      <c r="DA251" s="261" t="n">
        <f aca="false">IF(AND(DA$5&gt;$V251,DA$6&lt;=$W251),$AL251,IF(AND(MONTH(DA$6)=MONTH($W251),YEAR(DA$6)=YEAR($W251)),$T251-$X251*$AL251+$AL251,0))</f>
        <v>1655.15</v>
      </c>
      <c r="DB251" s="261" t="n">
        <f aca="false">IF(AND(DB$5&gt;$V251,DB$6&lt;=$W251),$AL251,IF(AND(MONTH(DB$6)=MONTH($W251),YEAR(DB$6)=YEAR($W251)),$T251-$X251*$AL251+$AL251,0))</f>
        <v>1655.15</v>
      </c>
      <c r="DC251" s="261" t="n">
        <f aca="false">IF(AND(DC$5&gt;$V251,DC$6&lt;=$W251),$AL251,IF(AND(MONTH(DC$6)=MONTH($W251),YEAR(DC$6)=YEAR($W251)),$T251-$X251*$AL251+$AL251,0))</f>
        <v>1655.15</v>
      </c>
      <c r="DD251" s="261" t="n">
        <f aca="false">IF(AND(DD$5&gt;$V251,DD$6&lt;=$W251),$AL251,IF(AND(MONTH(DD$6)=MONTH($W251),YEAR(DD$6)=YEAR($W251)),$T251-$X251*$AL251+$AL251,0))</f>
        <v>1655.15</v>
      </c>
      <c r="DE251" s="261" t="n">
        <f aca="false">IF(AND(DE$5&gt;$V251,DE$6&lt;=$W251),$AL251,IF(AND(MONTH(DE$6)=MONTH($W251),YEAR(DE$6)=YEAR($W251)),$T251-$X251*$AL251+$AL251,0))</f>
        <v>1655.15</v>
      </c>
      <c r="DF251" s="261" t="n">
        <f aca="false">IF(AND(DF$5&gt;$V251,DF$6&lt;=$W251),$AL251,IF(AND(MONTH(DF$6)=MONTH($W251),YEAR(DF$6)=YEAR($W251)),$T251-$X251*$AL251+$AL251,0))</f>
        <v>1655.15</v>
      </c>
      <c r="DG251" s="261" t="n">
        <f aca="false">IF(AND(DG$5&gt;$V251,DG$6&lt;=$W251),$AL251,IF(AND(MONTH(DG$6)=MONTH($W251),YEAR(DG$6)=YEAR($W251)),$T251-$X251*$AL251+$AL251,0))</f>
        <v>1655.15</v>
      </c>
      <c r="DH251" s="277" t="n">
        <f aca="false">IF(AND(DH$5&gt;$V251,DH$6&lt;=$W251),$AL251,IF(AND(MONTH(DH$6)=MONTH($W251),YEAR(DH$6)=YEAR($W251)),$T251-$X251*$AL251+$AL251,0))</f>
        <v>1655.15</v>
      </c>
      <c r="DI251" s="261" t="n">
        <f aca="false">CW251+CX251+CY251+CZ251+DA251+DB251+DC251+DD251+DE251+DF251+DG251+DH251</f>
        <v>19861.8</v>
      </c>
      <c r="DJ251" s="261" t="n">
        <f aca="false">T251+AG251+AJ251+AQ251+AS251+AU251+AW251</f>
        <v>198617.95</v>
      </c>
      <c r="DK251" s="261" t="n">
        <f aca="false">CU251+DI251-O251</f>
        <v>19861.8</v>
      </c>
      <c r="DL251" s="261" t="n">
        <f aca="false">DJ251-DK251</f>
        <v>178756.15</v>
      </c>
      <c r="DM251" s="277" t="n">
        <f aca="false">IF(AND(DM$5&gt;$V251,DM$6&lt;=$W251),$AL251,IF(AND(MONTH(DM$6)=MONTH($W251),YEAR(DM$6)=YEAR($W251)),$T251-$X251*$AL251+$AL251,0))</f>
        <v>1655.15</v>
      </c>
      <c r="DN251" s="277" t="n">
        <f aca="false">IF(AND(DN$5&gt;$V251,DN$6&lt;=$W251),$AL251,IF(AND(MONTH(DN$6)=MONTH($W251),YEAR(DN$6)=YEAR($W251)),$T251-$X251*$AL251+$AL251,0))</f>
        <v>1655.15</v>
      </c>
      <c r="DO251" s="277" t="n">
        <f aca="false">IF(AND(DO$5&gt;$V251,DO$6&lt;=$W251),$AL251,IF(AND(MONTH(DO$6)=MONTH($W251),YEAR(DO$6)=YEAR($W251)),$T251-$X251*$AL251+$AL251,0))</f>
        <v>1655.15</v>
      </c>
      <c r="DP251" s="277" t="n">
        <f aca="false">IF(AND(DP$5&gt;$V251,DP$6&lt;=$W251),$AL251,IF(AND(MONTH(DP$6)=MONTH($W251),YEAR(DP$6)=YEAR($W251)),$T251-$X251*$AL251+$AL251,0))</f>
        <v>1655.15</v>
      </c>
      <c r="DQ251" s="277" t="n">
        <f aca="false">IF(AND(DQ$5&gt;$V251,DQ$6&lt;=$W251),$AL251,IF(AND(MONTH(DQ$6)=MONTH($W251),YEAR(DQ$6)=YEAR($W251)),$T251-$X251*$AL251+$AL251,0))</f>
        <v>1655.15</v>
      </c>
      <c r="DR251" s="277" t="n">
        <f aca="false">IF(AND(DR$5&gt;$V251,DR$6&lt;=$W251),$AL251,IF(AND(MONTH(DR$6)=MONTH($W251),YEAR(DR$6)=YEAR($W251)),$T251-$X251*$AL251+$AL251,0))</f>
        <v>1655.15</v>
      </c>
      <c r="DS251" s="277" t="n">
        <f aca="false">IF(AND(DS$5&gt;$V251,DS$6&lt;=$W251),$AL251,IF(AND(MONTH(DS$6)=MONTH($W251),YEAR(DS$6)=YEAR($W251)),$T251-$X251*$AL251+$AL251,0))</f>
        <v>1655.15</v>
      </c>
      <c r="DT251" s="277" t="n">
        <f aca="false">IF(AND(DT$5&gt;$V251,DT$6&lt;=$W251),$AL251,IF(AND(MONTH(DT$6)=MONTH($W251),YEAR(DT$6)=YEAR($W251)),$T251-$X251*$AL251+$AL251,0))</f>
        <v>1655.15</v>
      </c>
      <c r="DU251" s="277" t="n">
        <f aca="false">IF(AND(DU$5&gt;$V251,DU$6&lt;=$W251),$AL251,IF(AND(MONTH(DU$6)=MONTH($W251),YEAR(DU$6)=YEAR($W251)),$T251-$X251*$AL251+$AL251,0))</f>
        <v>1655.15</v>
      </c>
      <c r="DV251" s="277" t="n">
        <f aca="false">IF(AND(DV$5&gt;$V251,DV$6&lt;=$W251),$AL251,IF(AND(MONTH(DV$6)=MONTH($W251),YEAR(DV$6)=YEAR($W251)),$T251-$X251*$AL251+$AL251,0))</f>
        <v>1655.15</v>
      </c>
      <c r="DW251" s="277" t="n">
        <f aca="false">IF(AND(DW$5&gt;$V251,DW$6&lt;=$W251),$AL251,IF(AND(MONTH(DW$6)=MONTH($W251),YEAR(DW$6)=YEAR($W251)),$T251-$X251*$AL251+$AL251,0))</f>
        <v>1655.15</v>
      </c>
      <c r="DX251" s="277" t="n">
        <f aca="false">IF(AND(DX$5&gt;$V251,DX$6&lt;=$W251),$AL251,IF(AND(MONTH(DX$6)=MONTH($W251),YEAR(DX$6)=YEAR($W251)),$T251-$X251*$AL251+$AL251,0))</f>
        <v>1655.15</v>
      </c>
      <c r="DY251" s="260" t="n">
        <f aca="false">DM251+DN251+DO251+DP251+DQ251+DR251+DS251+DT251+DU251+DV251+DW251+DX251</f>
        <v>19861.8</v>
      </c>
      <c r="DZ251" s="260" t="n">
        <f aca="false">DJ251+AY251+BA251+BC251+BE251+BG251+BI251+BK251+BM251+BO251</f>
        <v>198617.95</v>
      </c>
      <c r="EA251" s="260" t="n">
        <f aca="false">DK251+DY251</f>
        <v>39723.6</v>
      </c>
      <c r="EB251" s="261" t="n">
        <f aca="false">DZ251-EA251</f>
        <v>158894.35</v>
      </c>
      <c r="EC251" s="277" t="n">
        <f aca="false">IF(AND(EC$5&gt;$V251,EC$6&lt;=$W251),$AL251,IF(AND(MONTH(EC$6)=MONTH($W251),YEAR(EC$6)=YEAR($W251)),$T251-$X251*$AL251+$AL251,0))</f>
        <v>1655.15</v>
      </c>
      <c r="ED251" s="277" t="n">
        <f aca="false">IF(AND(ED$5&gt;$V251,ED$6&lt;=$W251),$AL251,IF(AND(MONTH(ED$6)=MONTH($W251),YEAR(ED$6)=YEAR($W251)),$T251-$X251*$AL251+$AL251,0))</f>
        <v>1655.15</v>
      </c>
      <c r="EE251" s="277" t="n">
        <f aca="false">IF(AND(EE$5&gt;$V251,EE$6&lt;=$W251),$AL251,IF(AND(MONTH(EE$6)=MONTH($W251),YEAR(EE$6)=YEAR($W251)),$T251-$X251*$AL251+$AL251,0))</f>
        <v>1655.15</v>
      </c>
      <c r="EF251" s="277" t="n">
        <f aca="false">IF(AND(EF$5&gt;$V251,EF$6&lt;=$W251),$AL251,IF(AND(MONTH(EF$6)=MONTH($W251),YEAR(EF$6)=YEAR($W251)),$T251-$X251*$AL251+$AL251,0))</f>
        <v>1655.15</v>
      </c>
      <c r="EG251" s="277" t="n">
        <f aca="false">IF(AND(EG$5&gt;$V251,EG$6&lt;=$W251),$AL251,IF(AND(MONTH(EG$6)=MONTH($W251),YEAR(EG$6)=YEAR($W251)),$T251-$X251*$AL251+$AL251,0))</f>
        <v>1655.15</v>
      </c>
      <c r="EH251" s="277" t="n">
        <f aca="false">IF(AND(EH$5&gt;$V251,EH$6&lt;=$W251),$AL251,IF(AND(MONTH(EH$6)=MONTH($W251),YEAR(EH$6)=YEAR($W251)),$T251-$X251*$AL251+$AL251,0))</f>
        <v>1655.15</v>
      </c>
      <c r="EI251" s="277" t="n">
        <f aca="false">IF(AND(EI$5&gt;$V251,EI$6&lt;=$W251),$AL251,IF(AND(MONTH(EI$6)=MONTH($W251),YEAR(EI$6)=YEAR($W251)),$T251-$X251*$AL251+$AL251,0))</f>
        <v>1655.15</v>
      </c>
      <c r="EJ251" s="277" t="n">
        <f aca="false">IF(AND(EJ$5&gt;$V251,EJ$6&lt;=$W251),$AL251,IF(AND(MONTH(EJ$6)=MONTH($W251),YEAR(EJ$6)=YEAR($W251)),$T251-$X251*$AL251+$AL251,0))</f>
        <v>1655.15</v>
      </c>
      <c r="EK251" s="277" t="n">
        <f aca="false">IF(AND(EK$5&gt;$V251,EK$6&lt;=$W251),$AL251,IF(AND(MONTH(EK$6)=MONTH($W251),YEAR(EK$6)=YEAR($W251)),$T251-$X251*$AL251+$AL251,0))</f>
        <v>1655.15</v>
      </c>
      <c r="EL251" s="266" t="n">
        <v>1655.15</v>
      </c>
      <c r="EM251" s="278" t="n">
        <v>1655.15</v>
      </c>
      <c r="EN251" s="277" t="n">
        <v>1655.15</v>
      </c>
      <c r="EO251" s="260" t="n">
        <f aca="false">EC251+ED251+EE251+EF251+EG251+EH251+EI251+EJ251+EK251+EL251+EM251+EN251</f>
        <v>19861.8</v>
      </c>
      <c r="EP251" s="260" t="n">
        <f aca="false">T251+AQ251+AS251+AU251+AW251+AY251+BA251+BC251+BE251+BG251+BI251+BK251+BM251+BO251+BQ251+BS251+BU251+BW251+BY251+CA251+CC251+CE251+CG251+AG251+AJ251</f>
        <v>198617.95</v>
      </c>
      <c r="EQ251" s="260" t="n">
        <f aca="false">EA251+EO251</f>
        <v>59585.4</v>
      </c>
      <c r="ER251" s="260" t="n">
        <f aca="false">EP251-EQ251</f>
        <v>139032.55</v>
      </c>
      <c r="ES251" s="262" t="n">
        <f aca="false">EN251</f>
        <v>1655.15</v>
      </c>
      <c r="ET251" s="262" t="n">
        <f aca="false">ES251</f>
        <v>1655.15</v>
      </c>
      <c r="EU251" s="262" t="n">
        <f aca="false">ET251</f>
        <v>1655.15</v>
      </c>
      <c r="EV251" s="262" t="n">
        <f aca="false">EU251</f>
        <v>1655.15</v>
      </c>
      <c r="EW251" s="262" t="n">
        <f aca="false">EV251</f>
        <v>1655.15</v>
      </c>
      <c r="EX251" s="262" t="n">
        <f aca="false">EW251</f>
        <v>1655.15</v>
      </c>
      <c r="EY251" s="262" t="n">
        <f aca="false">EX251</f>
        <v>1655.15</v>
      </c>
      <c r="EZ251" s="262" t="n">
        <f aca="false">EY251</f>
        <v>1655.15</v>
      </c>
      <c r="FA251" s="262" t="n">
        <f aca="false">EZ251</f>
        <v>1655.15</v>
      </c>
      <c r="FB251" s="262" t="n">
        <f aca="false">FA251</f>
        <v>1655.15</v>
      </c>
      <c r="FC251" s="262" t="n">
        <f aca="false">FB251</f>
        <v>1655.15</v>
      </c>
      <c r="FD251" s="262" t="n">
        <f aca="false">FC251</f>
        <v>1655.15</v>
      </c>
      <c r="FE251" s="261" t="n">
        <f aca="false">ES251+ET251+EU251+EV251+EW251+EX251+EY251+EZ251+FA251+FB251+FC251+FD251</f>
        <v>19861.8</v>
      </c>
      <c r="FF251" s="261" t="n">
        <f aca="false">EP251</f>
        <v>198617.95</v>
      </c>
      <c r="FG251" s="261" t="n">
        <f aca="false">EQ251+FE251</f>
        <v>79447.2</v>
      </c>
      <c r="FH251" s="261" t="n">
        <f aca="false">FF251-FG251</f>
        <v>119170.75</v>
      </c>
      <c r="FI251" s="261" t="n">
        <f aca="false">FD251</f>
        <v>1655.15</v>
      </c>
      <c r="FJ251" s="261" t="n">
        <f aca="false">FI251</f>
        <v>1655.15</v>
      </c>
      <c r="FK251" s="261" t="n">
        <f aca="false">FJ251</f>
        <v>1655.15</v>
      </c>
      <c r="FL251" s="261" t="n">
        <f aca="false">FK251</f>
        <v>1655.15</v>
      </c>
      <c r="FM251" s="261" t="n">
        <f aca="false">FL251</f>
        <v>1655.15</v>
      </c>
      <c r="FN251" s="261" t="n">
        <f aca="false">FM251</f>
        <v>1655.15</v>
      </c>
      <c r="FO251" s="261" t="n">
        <f aca="false">FN251</f>
        <v>1655.15</v>
      </c>
      <c r="FP251" s="261" t="n">
        <f aca="false">FO251</f>
        <v>1655.15</v>
      </c>
      <c r="FQ251" s="261" t="n">
        <f aca="false">FP251</f>
        <v>1655.15</v>
      </c>
      <c r="FR251" s="261" t="n">
        <f aca="false">FQ251</f>
        <v>1655.15</v>
      </c>
      <c r="FS251" s="261" t="n">
        <f aca="false">FR251</f>
        <v>1655.15</v>
      </c>
      <c r="FT251" s="261" t="n">
        <f aca="false">FS251</f>
        <v>1655.15</v>
      </c>
      <c r="FU251" s="261" t="n">
        <f aca="false">FI251+FJ251+FK251+FL251+FM251+FN251+FO251+FP251+FQ251+FR251+FS251+FT251</f>
        <v>19861.8</v>
      </c>
      <c r="FV251" s="261" t="n">
        <f aca="false">FF251</f>
        <v>198617.95</v>
      </c>
      <c r="FW251" s="261" t="n">
        <f aca="false">FG251+FU251</f>
        <v>99309</v>
      </c>
      <c r="FX251" s="261" t="n">
        <f aca="false">FV251-FW251</f>
        <v>99308.95</v>
      </c>
      <c r="FY251" s="261" t="n">
        <f aca="false">FT251</f>
        <v>1655.15</v>
      </c>
      <c r="FZ251" s="261" t="n">
        <f aca="false">FY251</f>
        <v>1655.15</v>
      </c>
      <c r="GA251" s="261" t="n">
        <f aca="false">FZ251</f>
        <v>1655.15</v>
      </c>
      <c r="GB251" s="261" t="n">
        <f aca="false">GA251</f>
        <v>1655.15</v>
      </c>
      <c r="GC251" s="261" t="n">
        <f aca="false">GB251</f>
        <v>1655.15</v>
      </c>
      <c r="GD251" s="261" t="n">
        <f aca="false">GC251</f>
        <v>1655.15</v>
      </c>
      <c r="GE251" s="261" t="n">
        <f aca="false">GD251</f>
        <v>1655.15</v>
      </c>
      <c r="GF251" s="261" t="n">
        <f aca="false">GE251</f>
        <v>1655.15</v>
      </c>
      <c r="GG251" s="261" t="n">
        <f aca="false">GF251</f>
        <v>1655.15</v>
      </c>
      <c r="GH251" s="261" t="n">
        <f aca="false">GG251</f>
        <v>1655.15</v>
      </c>
      <c r="GI251" s="261" t="n">
        <f aca="false">GH251</f>
        <v>1655.15</v>
      </c>
      <c r="GJ251" s="261" t="n">
        <f aca="false">GI251</f>
        <v>1655.15</v>
      </c>
      <c r="GK251" s="261" t="n">
        <f aca="false">FY251+FZ251+GA251+GB251+GC251+GD251+GE251+GF251+GG251+GH251+GI251+GJ251</f>
        <v>19861.8</v>
      </c>
      <c r="GL251" s="261" t="n">
        <f aca="false">FV251</f>
        <v>198617.95</v>
      </c>
      <c r="GM251" s="261" t="n">
        <f aca="false">FW251+GK251</f>
        <v>119170.8</v>
      </c>
      <c r="GN251" s="261" t="n">
        <f aca="false">GL251-GM251</f>
        <v>79447.15</v>
      </c>
      <c r="GO251" s="261" t="n">
        <f aca="false">GJ251</f>
        <v>1655.15</v>
      </c>
      <c r="GP251" s="261" t="n">
        <f aca="false">GO251</f>
        <v>1655.15</v>
      </c>
      <c r="GQ251" s="261" t="n">
        <f aca="false">GP251</f>
        <v>1655.15</v>
      </c>
      <c r="GR251" s="261" t="n">
        <f aca="false">GQ251</f>
        <v>1655.15</v>
      </c>
      <c r="GS251" s="261" t="n">
        <f aca="false">GR251</f>
        <v>1655.15</v>
      </c>
      <c r="GT251" s="261" t="n">
        <f aca="false">GS251</f>
        <v>1655.15</v>
      </c>
      <c r="GU251" s="261" t="n">
        <f aca="false">GT251</f>
        <v>1655.15</v>
      </c>
      <c r="GV251" s="261" t="n">
        <f aca="false">GU251</f>
        <v>1655.15</v>
      </c>
      <c r="GW251" s="261" t="n">
        <f aca="false">GV251</f>
        <v>1655.15</v>
      </c>
      <c r="GX251" s="261" t="n">
        <f aca="false">GW251</f>
        <v>1655.15</v>
      </c>
      <c r="GY251" s="261" t="n">
        <f aca="false">GX251</f>
        <v>1655.15</v>
      </c>
      <c r="GZ251" s="261" t="n">
        <f aca="false">GY251</f>
        <v>1655.15</v>
      </c>
      <c r="HA251" s="261" t="n">
        <f aca="false">GO251+GP251+GQ251+GR251+GS251+GT251+GU251+GV251+GW251+GX251+GY251+GZ251</f>
        <v>19861.8</v>
      </c>
      <c r="HB251" s="261" t="n">
        <f aca="false">GL251</f>
        <v>198617.95</v>
      </c>
      <c r="HC251" s="261" t="n">
        <f aca="false">GM251+HA251</f>
        <v>139032.6</v>
      </c>
      <c r="HD251" s="261" t="n">
        <f aca="false">HB251-HC251</f>
        <v>59585.35</v>
      </c>
      <c r="HE251" s="264" t="n">
        <f aca="false">GO251-GJ251</f>
        <v>0</v>
      </c>
      <c r="HF251" s="264"/>
      <c r="HG251" s="264"/>
      <c r="HH251" s="264"/>
      <c r="HI251" s="264"/>
      <c r="HJ251" s="264"/>
      <c r="HK251" s="264"/>
      <c r="HL251" s="264"/>
      <c r="HM251" s="264"/>
      <c r="HN251" s="264"/>
      <c r="HO251" s="264"/>
      <c r="HP251" s="264"/>
      <c r="HQ251" s="264"/>
      <c r="HR251" s="264"/>
      <c r="HS251" s="264"/>
      <c r="HT251" s="264"/>
      <c r="HU251" s="264"/>
      <c r="HV251" s="264"/>
      <c r="HW251" s="264"/>
      <c r="HX251" s="264"/>
      <c r="HY251" s="264"/>
      <c r="HZ251" s="264"/>
      <c r="IA251" s="264"/>
      <c r="IB251" s="264"/>
      <c r="IC251" s="264"/>
      <c r="ID251" s="264"/>
      <c r="IE251" s="264"/>
      <c r="IF251" s="264"/>
      <c r="IG251" s="264"/>
      <c r="IH251" s="264"/>
      <c r="II251" s="264"/>
      <c r="IJ251" s="264"/>
      <c r="IK251" s="264"/>
      <c r="IL251" s="264"/>
      <c r="IM251" s="264"/>
      <c r="IN251" s="264"/>
      <c r="IO251" s="264"/>
      <c r="IP251" s="264"/>
      <c r="IQ251" s="264"/>
      <c r="IR251" s="264"/>
      <c r="IS251" s="264"/>
      <c r="IT251" s="264"/>
      <c r="IU251" s="264"/>
      <c r="IV251" s="264"/>
      <c r="IW251" s="264"/>
      <c r="IX251" s="264"/>
      <c r="IY251" s="264"/>
      <c r="IZ251" s="264"/>
      <c r="JA251" s="264"/>
      <c r="JB251" s="264"/>
      <c r="JC251" s="264"/>
      <c r="JD251" s="264"/>
      <c r="JE251" s="264"/>
      <c r="JF251" s="264"/>
      <c r="JG251" s="264"/>
      <c r="JH251" s="264"/>
      <c r="JI251" s="264"/>
      <c r="JJ251" s="264"/>
      <c r="JK251" s="264"/>
      <c r="JL251" s="264"/>
      <c r="JM251" s="265"/>
      <c r="JN251" s="265" t="n">
        <f aca="false">DH251-DG251</f>
        <v>0</v>
      </c>
    </row>
    <row r="252" s="201" customFormat="true" ht="22.35" hidden="false" customHeight="false" outlineLevel="0" collapsed="false">
      <c r="A252" s="249" t="n">
        <v>220</v>
      </c>
      <c r="B252" s="250" t="s">
        <v>726</v>
      </c>
      <c r="C252" s="251" t="n">
        <v>6031</v>
      </c>
      <c r="D252" s="252" t="s">
        <v>471</v>
      </c>
      <c r="E252" s="252" t="s">
        <v>633</v>
      </c>
      <c r="F252" s="253" t="n">
        <v>1</v>
      </c>
      <c r="G252" s="254" t="n">
        <v>900987.84</v>
      </c>
      <c r="H252" s="255" t="n">
        <v>0.2</v>
      </c>
      <c r="I252" s="256" t="n">
        <f aca="false">ROUND(F252*G252,2)</f>
        <v>900987.84</v>
      </c>
      <c r="J252" s="254" t="n">
        <f aca="false">ROUND(I252+F252*G252*H252,2)</f>
        <v>1081185.41</v>
      </c>
      <c r="K252" s="257" t="n">
        <v>44560</v>
      </c>
      <c r="L252" s="257" t="n">
        <f aca="false">EDATE(K252,M252)-1</f>
        <v>48211</v>
      </c>
      <c r="M252" s="258" t="n">
        <v>120</v>
      </c>
      <c r="N252" s="254" t="n">
        <f aca="false">ROUND(G252/M252,2)*F252</f>
        <v>7508.23</v>
      </c>
      <c r="O252" s="254" t="n">
        <v>0</v>
      </c>
      <c r="P252" s="254"/>
      <c r="Q252" s="253" t="n">
        <v>1</v>
      </c>
      <c r="R252" s="254" t="n">
        <f aca="false">T252</f>
        <v>900987.84</v>
      </c>
      <c r="S252" s="255" t="n">
        <f aca="false">H252</f>
        <v>0.2</v>
      </c>
      <c r="T252" s="254" t="n">
        <f aca="false">I252</f>
        <v>900987.84</v>
      </c>
      <c r="U252" s="254" t="n">
        <f aca="false">ROUND(T252+Q252*R252*S252,2)</f>
        <v>1081185.41</v>
      </c>
      <c r="V252" s="257" t="n">
        <v>44560</v>
      </c>
      <c r="W252" s="257" t="n">
        <f aca="false">EDATE(V252,X252)-1</f>
        <v>48211</v>
      </c>
      <c r="X252" s="258" t="n">
        <v>120</v>
      </c>
      <c r="Y252" s="254" t="n">
        <f aca="false">ROUND((R252-Z252)/X252,2)*Q252</f>
        <v>7508.23</v>
      </c>
      <c r="Z252" s="254" t="n">
        <v>0</v>
      </c>
      <c r="AA252" s="254" t="n">
        <v>0</v>
      </c>
      <c r="AB252" s="254"/>
      <c r="AC252" s="254"/>
      <c r="AD252" s="254"/>
      <c r="AE252" s="254"/>
      <c r="AF252" s="254"/>
      <c r="AG252" s="254" t="n">
        <v>41</v>
      </c>
      <c r="AH252" s="254" t="n">
        <f aca="false">AI252-Y252</f>
        <v>0.340000000000146</v>
      </c>
      <c r="AI252" s="254" t="n">
        <f aca="false">ROUND((T252+AG252-Z252)/X252,2)</f>
        <v>7508.57</v>
      </c>
      <c r="AJ252" s="254"/>
      <c r="AK252" s="254"/>
      <c r="AL252" s="254"/>
      <c r="AM252" s="254"/>
      <c r="AN252" s="254"/>
      <c r="AO252" s="254"/>
      <c r="AP252" s="254"/>
      <c r="AQ252" s="254"/>
      <c r="AR252" s="254"/>
      <c r="AS252" s="254"/>
      <c r="AT252" s="254"/>
      <c r="AU252" s="254"/>
      <c r="AV252" s="254"/>
      <c r="AW252" s="254"/>
      <c r="AX252" s="254"/>
      <c r="AY252" s="254"/>
      <c r="AZ252" s="254"/>
      <c r="BA252" s="254"/>
      <c r="BB252" s="254"/>
      <c r="BC252" s="254"/>
      <c r="BD252" s="254"/>
      <c r="BE252" s="254" t="n">
        <v>11938.8</v>
      </c>
      <c r="BF252" s="254" t="n">
        <f aca="false">ROUND((T252+AG252-AI252*16+BE252)/104,2)</f>
        <v>7623.37</v>
      </c>
      <c r="BG252" s="254"/>
      <c r="BH252" s="254"/>
      <c r="BI252" s="254"/>
      <c r="BJ252" s="254"/>
      <c r="BK252" s="254"/>
      <c r="BL252" s="254"/>
      <c r="BM252" s="254"/>
      <c r="BN252" s="254"/>
      <c r="BO252" s="254"/>
      <c r="BP252" s="254"/>
      <c r="BQ252" s="254"/>
      <c r="BR252" s="254"/>
      <c r="BS252" s="254"/>
      <c r="BT252" s="254"/>
      <c r="BU252" s="254"/>
      <c r="BV252" s="254"/>
      <c r="BW252" s="254"/>
      <c r="BX252" s="254"/>
      <c r="BY252" s="254"/>
      <c r="BZ252" s="254"/>
      <c r="CA252" s="254"/>
      <c r="CB252" s="254"/>
      <c r="CC252" s="254"/>
      <c r="CD252" s="254"/>
      <c r="CE252" s="254"/>
      <c r="CF252" s="254"/>
      <c r="CG252" s="254"/>
      <c r="CH252" s="254"/>
      <c r="CI252" s="254" t="e">
        <f aca="false">#N/A</f>
        <v>#N/A</v>
      </c>
      <c r="CJ252" s="254"/>
      <c r="CK252" s="254"/>
      <c r="CL252" s="254"/>
      <c r="CM252" s="257" t="n">
        <v>44560</v>
      </c>
      <c r="CN252" s="257" t="e">
        <f aca="false">EDATE(CM252,CO252)-1</f>
        <v>#N/A</v>
      </c>
      <c r="CO252" s="254" t="e">
        <f aca="false">#N/A</f>
        <v>#N/A</v>
      </c>
      <c r="CP252" s="254" t="n">
        <v>12</v>
      </c>
      <c r="CQ252" s="254"/>
      <c r="CR252" s="254"/>
      <c r="CS252" s="254"/>
      <c r="CT252" s="261" t="n">
        <f aca="false">I252</f>
        <v>900987.84</v>
      </c>
      <c r="CU252" s="261" t="n">
        <f aca="false">CT252-CV252</f>
        <v>0</v>
      </c>
      <c r="CV252" s="261" t="n">
        <v>900987.84</v>
      </c>
      <c r="CW252" s="261" t="n">
        <f aca="false">IF(AND(CW$5&gt;$V252,CW$6&lt;=$W252),$AI252,IF(AND(MONTH(CW$6)=MONTH($W252),YEAR(CW$6)=YEAR($W252)),$T252-$X252*$AI252+$AI252,0))</f>
        <v>7508.57</v>
      </c>
      <c r="CX252" s="261" t="n">
        <f aca="false">IF(AND(CX$5&gt;$V252,CX$6&lt;=$W252),$AI252,IF(AND(MONTH(CX$6)=MONTH($W252),YEAR(CX$6)=YEAR($W252)),$T252-$X252*$AI252+$AI252,0))</f>
        <v>7508.57</v>
      </c>
      <c r="CY252" s="261" t="n">
        <f aca="false">IF(AND(CY$5&gt;$V252,CY$6&lt;=$W252),$AI252,IF(AND(MONTH(CY$6)=MONTH($W252),YEAR(CY$6)=YEAR($W252)),$T252-$X252*$AI252+$AI252,0))</f>
        <v>7508.57</v>
      </c>
      <c r="CZ252" s="261" t="n">
        <f aca="false">IF(AND(CZ$5&gt;$V252,CZ$6&lt;=$W252),$AI252,IF(AND(MONTH(CZ$6)=MONTH($W252),YEAR(CZ$6)=YEAR($W252)),$T252-$X252*$AI252+$AI252,0))</f>
        <v>7508.57</v>
      </c>
      <c r="DA252" s="261" t="n">
        <f aca="false">IF(AND(DA$5&gt;$V252,DA$6&lt;=$W252),$AI252,IF(AND(MONTH(DA$6)=MONTH($W252),YEAR(DA$6)=YEAR($W252)),$T252-$X252*$AI252+$AI252,0))</f>
        <v>7508.57</v>
      </c>
      <c r="DB252" s="261" t="n">
        <f aca="false">IF(AND(DB$5&gt;$V252,DB$6&lt;=$W252),$AI252,IF(AND(MONTH(DB$6)=MONTH($W252),YEAR(DB$6)=YEAR($W252)),$T252-$X252*$AI252+$AI252,0))</f>
        <v>7508.57</v>
      </c>
      <c r="DC252" s="261" t="n">
        <f aca="false">IF(AND(DC$5&gt;$V252,DC$6&lt;=$W252),$AI252,IF(AND(MONTH(DC$6)=MONTH($W252),YEAR(DC$6)=YEAR($W252)),$T252-$X252*$AI252+$AI252,0))</f>
        <v>7508.57</v>
      </c>
      <c r="DD252" s="261" t="n">
        <f aca="false">IF(AND(DD$5&gt;$V252,DD$6&lt;=$W252),$AI252,IF(AND(MONTH(DD$6)=MONTH($W252),YEAR(DD$6)=YEAR($W252)),$T252-$X252*$AI252+$AI252,0))</f>
        <v>7508.57</v>
      </c>
      <c r="DE252" s="261" t="n">
        <f aca="false">IF(AND(DE$5&gt;$V252,DE$6&lt;=$W252),$AI252,IF(AND(MONTH(DE$6)=MONTH($W252),YEAR(DE$6)=YEAR($W252)),$T252-$X252*$AI252+$AI252,0))</f>
        <v>7508.57</v>
      </c>
      <c r="DF252" s="261" t="n">
        <f aca="false">IF(AND(DF$5&gt;$V252,DF$6&lt;=$W252),$AI252,IF(AND(MONTH(DF$6)=MONTH($W252),YEAR(DF$6)=YEAR($W252)),$T252-$X252*$AI252+$AI252,0))</f>
        <v>7508.57</v>
      </c>
      <c r="DG252" s="261" t="n">
        <f aca="false">IF(AND(DG$5&gt;$V252,DG$6&lt;=$W252),$AI252,IF(AND(MONTH(DG$6)=MONTH($W252),YEAR(DG$6)=YEAR($W252)),$T252-$X252*$AI252+$AI252,0))</f>
        <v>7508.57</v>
      </c>
      <c r="DH252" s="277" t="n">
        <f aca="false">IF(AND(DH$5&gt;$V252,DH$6&lt;=$W252),$AI252,IF(AND(MONTH(DH$6)=MONTH($W252),YEAR(DH$6)=YEAR($W252)),$T252-$X252*$AI252+$AI252,0))</f>
        <v>7508.57</v>
      </c>
      <c r="DI252" s="260" t="n">
        <f aca="false">CW252+CX252+CY252+CZ252+DA252+DB252+DC252+DD252+DE252+DF252+DG252+DH252</f>
        <v>90102.84</v>
      </c>
      <c r="DJ252" s="260" t="n">
        <f aca="false">T252+AG252+AJ252+AQ252+AS252+AU252+AW252</f>
        <v>901028.84</v>
      </c>
      <c r="DK252" s="260" t="n">
        <f aca="false">CU252+DI252-O252</f>
        <v>90102.84</v>
      </c>
      <c r="DL252" s="260" t="n">
        <f aca="false">DJ252-DK252</f>
        <v>810926</v>
      </c>
      <c r="DM252" s="277" t="n">
        <f aca="false">IF(AND(DM$5&gt;$V252,DM$6&lt;=$W252),$AI252,IF(AND(MONTH(DM$6)=MONTH($W252),YEAR(DM$6)=YEAR($W252)),$T252-$X252*$AI252+$AI252,0))</f>
        <v>7508.57</v>
      </c>
      <c r="DN252" s="277" t="n">
        <f aca="false">IF(AND(DN$5&gt;$V252,DN$6&lt;=$W252),$AI252,IF(AND(MONTH(DN$6)=MONTH($W252),YEAR(DN$6)=YEAR($W252)),$T252-$X252*$AI252+$AI252,0))</f>
        <v>7508.57</v>
      </c>
      <c r="DO252" s="277" t="n">
        <f aca="false">IF(AND(DO$5&gt;$V252,DO$6&lt;=$W252),$AI252,IF(AND(MONTH(DO$6)=MONTH($W252),YEAR(DO$6)=YEAR($W252)),$T252-$X252*$AI252+$AI252,0))</f>
        <v>7508.57</v>
      </c>
      <c r="DP252" s="277" t="n">
        <f aca="false">IF(AND(DP$5&gt;$V252,DP$6&lt;=$W252),$AI252,IF(AND(MONTH(DP$6)=MONTH($W252),YEAR(DP$6)=YEAR($W252)),$T252-$X252*$AI252+$AI252,0))</f>
        <v>7508.57</v>
      </c>
      <c r="DQ252" s="277" t="n">
        <f aca="false">IF(AND(DQ$5&gt;$V252,DQ$6&lt;=$W252),$BF252,IF(AND(MONTH(DQ$6)=MONTH($W252),YEAR(DQ$6)=YEAR($W252)),$T252-$X252*$BF252+$BF252,0))</f>
        <v>7623.37</v>
      </c>
      <c r="DR252" s="277" t="n">
        <f aca="false">IF(AND(DR$5&gt;$V252,DR$6&lt;=$W252),$BF252,IF(AND(MONTH(DR$6)=MONTH($W252),YEAR(DR$6)=YEAR($W252)),$T252-$X252*$BF252+$BF252,0))</f>
        <v>7623.37</v>
      </c>
      <c r="DS252" s="277" t="n">
        <f aca="false">IF(AND(DS$5&gt;$V252,DS$6&lt;=$W252),$BF252,IF(AND(MONTH(DS$6)=MONTH($W252),YEAR(DS$6)=YEAR($W252)),$T252-$X252*$BF252+$BF252,0))</f>
        <v>7623.37</v>
      </c>
      <c r="DT252" s="277" t="n">
        <f aca="false">IF(AND(DT$5&gt;$V252,DT$6&lt;=$W252),$BF252,IF(AND(MONTH(DT$6)=MONTH($W252),YEAR(DT$6)=YEAR($W252)),$T252-$X252*$BF252+$BF252,0))</f>
        <v>7623.37</v>
      </c>
      <c r="DU252" s="277" t="n">
        <f aca="false">IF(AND(DU$5&gt;$V252,DU$6&lt;=$W252),$BF252,IF(AND(MONTH(DU$6)=MONTH($W252),YEAR(DU$6)=YEAR($W252)),$T252-$X252*$BF252+$BF252,0))</f>
        <v>7623.37</v>
      </c>
      <c r="DV252" s="277" t="n">
        <f aca="false">IF(AND(DV$5&gt;$V252,DV$6&lt;=$W252),$BF252,IF(AND(MONTH(DV$6)=MONTH($W252),YEAR(DV$6)=YEAR($W252)),$T252-$X252*$BF252+$BF252,0))</f>
        <v>7623.37</v>
      </c>
      <c r="DW252" s="277" t="n">
        <f aca="false">IF(AND(DW$5&gt;$V252,DW$6&lt;=$W252),$BF252,IF(AND(MONTH(DW$6)=MONTH($W252),YEAR(DW$6)=YEAR($W252)),$T252-$X252*$BF252+$BF252,0))</f>
        <v>7623.37</v>
      </c>
      <c r="DX252" s="277" t="n">
        <f aca="false">IF(AND(DX$5&gt;$V252,DX$6&lt;=$W252),$BF252,IF(AND(MONTH(DX$6)=MONTH($W252),YEAR(DX$6)=YEAR($W252)),$T252-$X252*$BF252+$BF252,0))</f>
        <v>7623.37</v>
      </c>
      <c r="DY252" s="260" t="n">
        <f aca="false">DM252+DN252+DO252+DP252+DQ252+DR252+DS252+DT252+DU252+DV252+DW252+DX252</f>
        <v>91021.24</v>
      </c>
      <c r="DZ252" s="260" t="n">
        <f aca="false">DJ252+AY252+BA252+BC252+BE252+BG252+BI252+BK252+BM252+BO252</f>
        <v>912967.64</v>
      </c>
      <c r="EA252" s="260" t="n">
        <f aca="false">DK252+DY252</f>
        <v>181124.08</v>
      </c>
      <c r="EB252" s="261" t="n">
        <f aca="false">DZ252-EA252</f>
        <v>731843.56</v>
      </c>
      <c r="EC252" s="277" t="n">
        <f aca="false">IF(AND(EC$5&gt;$V252,EC$6&lt;=$W252),$DX252,IF(AND(MONTH(EC$6)=MONTH($W252),YEAR(EC$6)=YEAR($W252)),$T252-$X252*$DX252+$AI252,0))</f>
        <v>7623.37</v>
      </c>
      <c r="ED252" s="277" t="n">
        <f aca="false">IF(AND(ED$5&gt;$V252,ED$6&lt;=$W252),$DX252,IF(AND(MONTH(ED$6)=MONTH($W252),YEAR(ED$6)=YEAR($W252)),$T252-$X252*$DX252+$AI252,0))</f>
        <v>7623.37</v>
      </c>
      <c r="EE252" s="277" t="n">
        <f aca="false">IF(AND(EE$5&gt;$V252,EE$6&lt;=$W252),$DX252,IF(AND(MONTH(EE$6)=MONTH($W252),YEAR(EE$6)=YEAR($W252)),$T252-$X252*$DX252+$AI252,0))</f>
        <v>7623.37</v>
      </c>
      <c r="EF252" s="277" t="n">
        <f aca="false">IF(AND(EF$5&gt;$V252,EF$6&lt;=$W252),$DX252,IF(AND(MONTH(EF$6)=MONTH($W252),YEAR(EF$6)=YEAR($W252)),$T252-$X252*$DX252+$AI252,0))</f>
        <v>7623.37</v>
      </c>
      <c r="EG252" s="277" t="n">
        <f aca="false">IF(AND(EG$5&gt;$V252,EG$6&lt;=$W252),$DX252,IF(AND(MONTH(EG$6)=MONTH($W252),YEAR(EG$6)=YEAR($W252)),$T252-$X252*$DX252+$AI252,0))</f>
        <v>7623.37</v>
      </c>
      <c r="EH252" s="277" t="n">
        <f aca="false">IF(AND(EH$5&gt;$V252,EH$6&lt;=$W252),$DX252,IF(AND(MONTH(EH$6)=MONTH($W252),YEAR(EH$6)=YEAR($W252)),$T252-$X252*$DX252+$AI252,0))</f>
        <v>7623.37</v>
      </c>
      <c r="EI252" s="277" t="n">
        <f aca="false">IF(AND(EI$5&gt;$V252,EI$6&lt;=$W252),$DX252,IF(AND(MONTH(EI$6)=MONTH($W252),YEAR(EI$6)=YEAR($W252)),$T252-$X252*$DX252+$AI252,0))</f>
        <v>7623.37</v>
      </c>
      <c r="EJ252" s="277" t="n">
        <f aca="false">IF(AND(EJ$5&gt;$V252,EJ$6&lt;=$W252),$DX252,IF(AND(MONTH(EJ$6)=MONTH($W252),YEAR(EJ$6)=YEAR($W252)),$T252-$X252*$DX252+$AI252,0))</f>
        <v>7623.37</v>
      </c>
      <c r="EK252" s="277" t="n">
        <f aca="false">IF(AND(EK$5&gt;$V252,EK$6&lt;=$W252),$DX252,IF(AND(MONTH(EK$6)=MONTH($W252),YEAR(EK$6)=YEAR($W252)),$T252-$X252*$DX252+$AI252,0))</f>
        <v>7623.37</v>
      </c>
      <c r="EL252" s="266" t="n">
        <v>7623.37</v>
      </c>
      <c r="EM252" s="278" t="n">
        <v>7623.37</v>
      </c>
      <c r="EN252" s="277" t="n">
        <v>7623.37</v>
      </c>
      <c r="EO252" s="260" t="n">
        <f aca="false">EC252+ED252+EE252+EF252+EG252+EH252+EI252+EJ252+EK252+EL252+EM252+EN252</f>
        <v>91480.44</v>
      </c>
      <c r="EP252" s="260" t="n">
        <f aca="false">T252+AQ252+AS252+AU252+AW252+AY252+BA252+BC252+BE252+BG252+BI252+BK252+BM252+BO252+BQ252+BS252+BU252+BW252+BY252+CA252+CC252+CE252+CG252+AG252</f>
        <v>912967.64</v>
      </c>
      <c r="EQ252" s="260" t="n">
        <f aca="false">EA252+EO252</f>
        <v>272604.52</v>
      </c>
      <c r="ER252" s="260" t="n">
        <f aca="false">EP252-EQ252</f>
        <v>640363.12</v>
      </c>
      <c r="ES252" s="262" t="n">
        <f aca="false">EN252</f>
        <v>7623.37</v>
      </c>
      <c r="ET252" s="262" t="n">
        <f aca="false">ES252</f>
        <v>7623.37</v>
      </c>
      <c r="EU252" s="262" t="n">
        <f aca="false">ET252</f>
        <v>7623.37</v>
      </c>
      <c r="EV252" s="262" t="n">
        <f aca="false">EU252</f>
        <v>7623.37</v>
      </c>
      <c r="EW252" s="262" t="n">
        <f aca="false">EV252</f>
        <v>7623.37</v>
      </c>
      <c r="EX252" s="262" t="n">
        <f aca="false">EW252</f>
        <v>7623.37</v>
      </c>
      <c r="EY252" s="262" t="n">
        <f aca="false">EX252</f>
        <v>7623.37</v>
      </c>
      <c r="EZ252" s="262" t="n">
        <f aca="false">EY252</f>
        <v>7623.37</v>
      </c>
      <c r="FA252" s="262" t="n">
        <f aca="false">EZ252</f>
        <v>7623.37</v>
      </c>
      <c r="FB252" s="262" t="n">
        <f aca="false">FA252</f>
        <v>7623.37</v>
      </c>
      <c r="FC252" s="262" t="n">
        <f aca="false">FB252</f>
        <v>7623.37</v>
      </c>
      <c r="FD252" s="262" t="n">
        <f aca="false">FC252</f>
        <v>7623.37</v>
      </c>
      <c r="FE252" s="261" t="n">
        <f aca="false">ES252+ET252+EU252+EV252+EW252+EX252+EY252+EZ252+FA252+FB252+FC252+FD252</f>
        <v>91480.44</v>
      </c>
      <c r="FF252" s="261" t="n">
        <f aca="false">EP252</f>
        <v>912967.64</v>
      </c>
      <c r="FG252" s="261" t="n">
        <f aca="false">EQ252+FE252</f>
        <v>364084.96</v>
      </c>
      <c r="FH252" s="261" t="n">
        <f aca="false">FF252-FG252</f>
        <v>548882.68</v>
      </c>
      <c r="FI252" s="261" t="n">
        <f aca="false">FD252</f>
        <v>7623.37</v>
      </c>
      <c r="FJ252" s="261" t="n">
        <f aca="false">FI252</f>
        <v>7623.37</v>
      </c>
      <c r="FK252" s="261" t="n">
        <f aca="false">FJ252</f>
        <v>7623.37</v>
      </c>
      <c r="FL252" s="261" t="n">
        <f aca="false">FK252</f>
        <v>7623.37</v>
      </c>
      <c r="FM252" s="261" t="n">
        <f aca="false">FL252</f>
        <v>7623.37</v>
      </c>
      <c r="FN252" s="261" t="n">
        <f aca="false">FM252</f>
        <v>7623.37</v>
      </c>
      <c r="FO252" s="261" t="n">
        <f aca="false">FN252</f>
        <v>7623.37</v>
      </c>
      <c r="FP252" s="261" t="n">
        <f aca="false">FO252</f>
        <v>7623.37</v>
      </c>
      <c r="FQ252" s="261" t="n">
        <f aca="false">FP252</f>
        <v>7623.37</v>
      </c>
      <c r="FR252" s="261" t="n">
        <f aca="false">FQ252</f>
        <v>7623.37</v>
      </c>
      <c r="FS252" s="261" t="n">
        <f aca="false">FR252</f>
        <v>7623.37</v>
      </c>
      <c r="FT252" s="261" t="n">
        <f aca="false">FS252</f>
        <v>7623.37</v>
      </c>
      <c r="FU252" s="261" t="n">
        <f aca="false">FI252+FJ252+FK252+FL252+FM252+FN252+FO252+FP252+FQ252+FR252+FS252+FT252</f>
        <v>91480.44</v>
      </c>
      <c r="FV252" s="261" t="n">
        <f aca="false">FF252</f>
        <v>912967.64</v>
      </c>
      <c r="FW252" s="261" t="n">
        <f aca="false">FG252+FU252</f>
        <v>455565.4</v>
      </c>
      <c r="FX252" s="261" t="n">
        <f aca="false">FV252-FW252</f>
        <v>457402.24</v>
      </c>
      <c r="FY252" s="261" t="n">
        <f aca="false">FT252</f>
        <v>7623.37</v>
      </c>
      <c r="FZ252" s="261" t="n">
        <f aca="false">FY252</f>
        <v>7623.37</v>
      </c>
      <c r="GA252" s="261" t="n">
        <f aca="false">FZ252</f>
        <v>7623.37</v>
      </c>
      <c r="GB252" s="261" t="n">
        <f aca="false">GA252</f>
        <v>7623.37</v>
      </c>
      <c r="GC252" s="261" t="n">
        <f aca="false">GB252</f>
        <v>7623.37</v>
      </c>
      <c r="GD252" s="261" t="n">
        <f aca="false">GC252</f>
        <v>7623.37</v>
      </c>
      <c r="GE252" s="261" t="n">
        <f aca="false">GD252</f>
        <v>7623.37</v>
      </c>
      <c r="GF252" s="261" t="n">
        <f aca="false">GE252</f>
        <v>7623.37</v>
      </c>
      <c r="GG252" s="261" t="n">
        <f aca="false">GF252</f>
        <v>7623.37</v>
      </c>
      <c r="GH252" s="261" t="n">
        <f aca="false">GG252</f>
        <v>7623.37</v>
      </c>
      <c r="GI252" s="261" t="n">
        <f aca="false">GH252</f>
        <v>7623.37</v>
      </c>
      <c r="GJ252" s="261" t="n">
        <f aca="false">GI252</f>
        <v>7623.37</v>
      </c>
      <c r="GK252" s="261" t="n">
        <f aca="false">FY252+FZ252+GA252+GB252+GC252+GD252+GE252+GF252+GG252+GH252+GI252+GJ252</f>
        <v>91480.44</v>
      </c>
      <c r="GL252" s="261" t="n">
        <f aca="false">FV252</f>
        <v>912967.64</v>
      </c>
      <c r="GM252" s="261" t="n">
        <f aca="false">FW252+GK252</f>
        <v>547045.84</v>
      </c>
      <c r="GN252" s="261" t="n">
        <f aca="false">GL252-GM252</f>
        <v>365921.8</v>
      </c>
      <c r="GO252" s="261" t="n">
        <f aca="false">GJ252</f>
        <v>7623.37</v>
      </c>
      <c r="GP252" s="261" t="n">
        <f aca="false">GO252</f>
        <v>7623.37</v>
      </c>
      <c r="GQ252" s="261" t="n">
        <f aca="false">GP252</f>
        <v>7623.37</v>
      </c>
      <c r="GR252" s="261" t="n">
        <f aca="false">GQ252</f>
        <v>7623.37</v>
      </c>
      <c r="GS252" s="261" t="n">
        <f aca="false">GR252</f>
        <v>7623.37</v>
      </c>
      <c r="GT252" s="261" t="n">
        <f aca="false">GS252</f>
        <v>7623.37</v>
      </c>
      <c r="GU252" s="261" t="n">
        <f aca="false">GT252</f>
        <v>7623.37</v>
      </c>
      <c r="GV252" s="261" t="n">
        <f aca="false">GU252</f>
        <v>7623.37</v>
      </c>
      <c r="GW252" s="261" t="n">
        <f aca="false">GV252</f>
        <v>7623.37</v>
      </c>
      <c r="GX252" s="261" t="n">
        <f aca="false">GW252</f>
        <v>7623.37</v>
      </c>
      <c r="GY252" s="261" t="n">
        <f aca="false">GX252</f>
        <v>7623.37</v>
      </c>
      <c r="GZ252" s="261" t="n">
        <f aca="false">GY252</f>
        <v>7623.37</v>
      </c>
      <c r="HA252" s="261" t="n">
        <f aca="false">GO252+GP252+GQ252+GR252+GS252+GT252+GU252+GV252+GW252+GX252+GY252+GZ252</f>
        <v>91480.44</v>
      </c>
      <c r="HB252" s="261" t="n">
        <f aca="false">GL252</f>
        <v>912967.64</v>
      </c>
      <c r="HC252" s="261" t="n">
        <f aca="false">GM252+HA252</f>
        <v>638526.28</v>
      </c>
      <c r="HD252" s="261" t="n">
        <f aca="false">HB252-HC252</f>
        <v>274441.36</v>
      </c>
      <c r="HE252" s="264" t="n">
        <f aca="false">GO252-GJ252</f>
        <v>0</v>
      </c>
      <c r="HF252" s="264"/>
      <c r="HG252" s="264"/>
      <c r="HH252" s="264"/>
      <c r="HI252" s="264"/>
      <c r="HJ252" s="264"/>
      <c r="HK252" s="264"/>
      <c r="HL252" s="264"/>
      <c r="HM252" s="264"/>
      <c r="HN252" s="264"/>
      <c r="HO252" s="264"/>
      <c r="HP252" s="264"/>
      <c r="HQ252" s="264"/>
      <c r="HR252" s="264"/>
      <c r="HS252" s="264"/>
      <c r="HT252" s="264"/>
      <c r="HU252" s="264"/>
      <c r="HV252" s="264"/>
      <c r="HW252" s="264"/>
      <c r="HX252" s="264"/>
      <c r="HY252" s="264"/>
      <c r="HZ252" s="264"/>
      <c r="IA252" s="264"/>
      <c r="IB252" s="264"/>
      <c r="IC252" s="264"/>
      <c r="ID252" s="264"/>
      <c r="IE252" s="264"/>
      <c r="IF252" s="264"/>
      <c r="IG252" s="264"/>
      <c r="IH252" s="264"/>
      <c r="II252" s="264"/>
      <c r="IJ252" s="264"/>
      <c r="IK252" s="264"/>
      <c r="IL252" s="264"/>
      <c r="IM252" s="264"/>
      <c r="IN252" s="264"/>
      <c r="IO252" s="264"/>
      <c r="IP252" s="264"/>
      <c r="IQ252" s="264"/>
      <c r="IR252" s="264"/>
      <c r="IS252" s="264"/>
      <c r="IT252" s="264"/>
      <c r="IU252" s="264"/>
      <c r="IV252" s="264"/>
      <c r="IW252" s="264"/>
      <c r="IX252" s="264"/>
      <c r="IY252" s="264"/>
      <c r="IZ252" s="264"/>
      <c r="JA252" s="264"/>
      <c r="JB252" s="264"/>
      <c r="JC252" s="264"/>
      <c r="JD252" s="264"/>
      <c r="JE252" s="264"/>
      <c r="JF252" s="264"/>
      <c r="JG252" s="264"/>
      <c r="JH252" s="264"/>
      <c r="JI252" s="264"/>
      <c r="JJ252" s="264"/>
      <c r="JK252" s="264"/>
      <c r="JL252" s="264"/>
      <c r="JM252" s="265"/>
      <c r="JN252" s="265" t="n">
        <f aca="false">DH252-DG252</f>
        <v>0</v>
      </c>
    </row>
    <row r="253" s="201" customFormat="true" ht="22.35" hidden="false" customHeight="false" outlineLevel="0" collapsed="false">
      <c r="A253" s="249" t="n">
        <v>221</v>
      </c>
      <c r="B253" s="250" t="s">
        <v>727</v>
      </c>
      <c r="C253" s="251" t="n">
        <v>6032</v>
      </c>
      <c r="D253" s="252" t="s">
        <v>471</v>
      </c>
      <c r="E253" s="252" t="s">
        <v>633</v>
      </c>
      <c r="F253" s="253" t="n">
        <v>1</v>
      </c>
      <c r="G253" s="254" t="n">
        <v>593437.93</v>
      </c>
      <c r="H253" s="255" t="n">
        <v>0.2</v>
      </c>
      <c r="I253" s="256" t="n">
        <f aca="false">ROUND(F253*G253,2)</f>
        <v>593437.93</v>
      </c>
      <c r="J253" s="254" t="n">
        <f aca="false">ROUND(I253+F253*G253*H253,2)</f>
        <v>712125.52</v>
      </c>
      <c r="K253" s="257" t="n">
        <v>44560</v>
      </c>
      <c r="L253" s="257" t="n">
        <f aca="false">EDATE(K253,M253)-1</f>
        <v>48211</v>
      </c>
      <c r="M253" s="258" t="n">
        <v>120</v>
      </c>
      <c r="N253" s="254" t="n">
        <f aca="false">ROUND(G253/M253,2)*F253</f>
        <v>4945.32</v>
      </c>
      <c r="O253" s="254" t="n">
        <v>0</v>
      </c>
      <c r="P253" s="254"/>
      <c r="Q253" s="253" t="n">
        <v>1</v>
      </c>
      <c r="R253" s="254" t="n">
        <f aca="false">T253</f>
        <v>593437.93</v>
      </c>
      <c r="S253" s="255" t="n">
        <f aca="false">H253</f>
        <v>0.2</v>
      </c>
      <c r="T253" s="254" t="n">
        <f aca="false">I253</f>
        <v>593437.93</v>
      </c>
      <c r="U253" s="254" t="n">
        <f aca="false">ROUND(T253+Q253*R253*S253,2)</f>
        <v>712125.52</v>
      </c>
      <c r="V253" s="257" t="n">
        <v>44560</v>
      </c>
      <c r="W253" s="257" t="n">
        <f aca="false">EDATE(V253,X253)-1</f>
        <v>48211</v>
      </c>
      <c r="X253" s="258" t="n">
        <v>120</v>
      </c>
      <c r="Y253" s="254" t="n">
        <f aca="false">ROUND((R253-Z253)/X253,2)*Q253</f>
        <v>4945.32</v>
      </c>
      <c r="Z253" s="254" t="n">
        <v>0</v>
      </c>
      <c r="AA253" s="254" t="n">
        <v>0</v>
      </c>
      <c r="AB253" s="254"/>
      <c r="AC253" s="254"/>
      <c r="AD253" s="254"/>
      <c r="AE253" s="254"/>
      <c r="AF253" s="254"/>
      <c r="AG253" s="254" t="n">
        <v>102</v>
      </c>
      <c r="AH253" s="254" t="n">
        <f aca="false">AI253-Y253</f>
        <v>0.850000000000364</v>
      </c>
      <c r="AI253" s="254" t="n">
        <f aca="false">ROUND((T253+AG253-Z253)/X253,2)</f>
        <v>4946.17</v>
      </c>
      <c r="AJ253" s="254"/>
      <c r="AK253" s="254"/>
      <c r="AL253" s="254"/>
      <c r="AM253" s="254"/>
      <c r="AN253" s="254"/>
      <c r="AO253" s="254"/>
      <c r="AP253" s="254"/>
      <c r="AQ253" s="254"/>
      <c r="AR253" s="254"/>
      <c r="AS253" s="254"/>
      <c r="AT253" s="254"/>
      <c r="AU253" s="254"/>
      <c r="AV253" s="254"/>
      <c r="AW253" s="254"/>
      <c r="AX253" s="254"/>
      <c r="AY253" s="254"/>
      <c r="AZ253" s="254"/>
      <c r="BA253" s="254"/>
      <c r="BB253" s="254"/>
      <c r="BC253" s="254"/>
      <c r="BD253" s="254"/>
      <c r="BE253" s="254" t="n">
        <v>71632.8</v>
      </c>
      <c r="BF253" s="254" t="n">
        <f aca="false">ROUND((T253+AG253-AI253*16+BE253)/104,2)</f>
        <v>5634.94</v>
      </c>
      <c r="BG253" s="254"/>
      <c r="BH253" s="254"/>
      <c r="BI253" s="254"/>
      <c r="BJ253" s="254"/>
      <c r="BK253" s="254"/>
      <c r="BL253" s="254"/>
      <c r="BM253" s="254"/>
      <c r="BN253" s="254"/>
      <c r="BO253" s="254"/>
      <c r="BP253" s="254"/>
      <c r="BQ253" s="254"/>
      <c r="BR253" s="254"/>
      <c r="BS253" s="254"/>
      <c r="BT253" s="254"/>
      <c r="BU253" s="254"/>
      <c r="BV253" s="254"/>
      <c r="BW253" s="254"/>
      <c r="BX253" s="254"/>
      <c r="BY253" s="254"/>
      <c r="BZ253" s="254"/>
      <c r="CA253" s="254"/>
      <c r="CB253" s="254"/>
      <c r="CC253" s="254"/>
      <c r="CD253" s="254"/>
      <c r="CE253" s="254"/>
      <c r="CF253" s="254"/>
      <c r="CG253" s="254"/>
      <c r="CH253" s="254"/>
      <c r="CI253" s="254" t="e">
        <f aca="false">#N/A</f>
        <v>#N/A</v>
      </c>
      <c r="CJ253" s="254"/>
      <c r="CK253" s="254"/>
      <c r="CL253" s="254"/>
      <c r="CM253" s="257" t="n">
        <v>44560</v>
      </c>
      <c r="CN253" s="257" t="e">
        <f aca="false">EDATE(CM253,CO253)-1</f>
        <v>#N/A</v>
      </c>
      <c r="CO253" s="254" t="e">
        <f aca="false">#N/A</f>
        <v>#N/A</v>
      </c>
      <c r="CP253" s="254" t="n">
        <v>1</v>
      </c>
      <c r="CQ253" s="254"/>
      <c r="CR253" s="254"/>
      <c r="CS253" s="254"/>
      <c r="CT253" s="261" t="n">
        <f aca="false">I253</f>
        <v>593437.93</v>
      </c>
      <c r="CU253" s="261" t="n">
        <f aca="false">CT253-CV253</f>
        <v>0</v>
      </c>
      <c r="CV253" s="261" t="n">
        <v>593437.93</v>
      </c>
      <c r="CW253" s="261" t="n">
        <f aca="false">IF(AND(CW$5&gt;$V253,CW$6&lt;=$W253),$AI253,IF(AND(MONTH(CW$6)=MONTH($W253),YEAR(CW$6)=YEAR($W253)),$T253-$X253*$AI253+$AI253,0))</f>
        <v>4946.17</v>
      </c>
      <c r="CX253" s="261" t="n">
        <f aca="false">IF(AND(CX$5&gt;$V253,CX$6&lt;=$W253),$AI253,IF(AND(MONTH(CX$6)=MONTH($W253),YEAR(CX$6)=YEAR($W253)),$T253-$X253*$AI253+$AI253,0))</f>
        <v>4946.17</v>
      </c>
      <c r="CY253" s="261" t="n">
        <f aca="false">IF(AND(CY$5&gt;$V253,CY$6&lt;=$W253),$AI253,IF(AND(MONTH(CY$6)=MONTH($W253),YEAR(CY$6)=YEAR($W253)),$T253-$X253*$AI253+$AI253,0))</f>
        <v>4946.17</v>
      </c>
      <c r="CZ253" s="261" t="n">
        <f aca="false">IF(AND(CZ$5&gt;$V253,CZ$6&lt;=$W253),$AI253,IF(AND(MONTH(CZ$6)=MONTH($W253),YEAR(CZ$6)=YEAR($W253)),$T253-$X253*$AI253+$AI253,0))</f>
        <v>4946.17</v>
      </c>
      <c r="DA253" s="261" t="n">
        <f aca="false">IF(AND(DA$5&gt;$V253,DA$6&lt;=$W253),$AI253,IF(AND(MONTH(DA$6)=MONTH($W253),YEAR(DA$6)=YEAR($W253)),$T253-$X253*$AI253+$AI253,0))</f>
        <v>4946.17</v>
      </c>
      <c r="DB253" s="261" t="n">
        <f aca="false">IF(AND(DB$5&gt;$V253,DB$6&lt;=$W253),$AI253,IF(AND(MONTH(DB$6)=MONTH($W253),YEAR(DB$6)=YEAR($W253)),$T253-$X253*$AI253+$AI253,0))</f>
        <v>4946.17</v>
      </c>
      <c r="DC253" s="261" t="n">
        <f aca="false">IF(AND(DC$5&gt;$V253,DC$6&lt;=$W253),$AI253,IF(AND(MONTH(DC$6)=MONTH($W253),YEAR(DC$6)=YEAR($W253)),$T253-$X253*$AI253+$AI253,0))</f>
        <v>4946.17</v>
      </c>
      <c r="DD253" s="261" t="n">
        <f aca="false">IF(AND(DD$5&gt;$V253,DD$6&lt;=$W253),$AI253,IF(AND(MONTH(DD$6)=MONTH($W253),YEAR(DD$6)=YEAR($W253)),$T253-$X253*$AI253+$AI253,0))</f>
        <v>4946.17</v>
      </c>
      <c r="DE253" s="261" t="n">
        <f aca="false">IF(AND(DE$5&gt;$V253,DE$6&lt;=$W253),$AI253,IF(AND(MONTH(DE$6)=MONTH($W253),YEAR(DE$6)=YEAR($W253)),$T253-$X253*$AI253+$AI253,0))</f>
        <v>4946.17</v>
      </c>
      <c r="DF253" s="261" t="n">
        <f aca="false">IF(AND(DF$5&gt;$V253,DF$6&lt;=$W253),$AI253,IF(AND(MONTH(DF$6)=MONTH($W253),YEAR(DF$6)=YEAR($W253)),$T253-$X253*$AI253+$AI253,0))</f>
        <v>4946.17</v>
      </c>
      <c r="DG253" s="261" t="n">
        <f aca="false">IF(AND(DG$5&gt;$V253,DG$6&lt;=$W253),$AI253,IF(AND(MONTH(DG$6)=MONTH($W253),YEAR(DG$6)=YEAR($W253)),$T253-$X253*$AI253+$AI253,0))</f>
        <v>4946.17</v>
      </c>
      <c r="DH253" s="277" t="n">
        <f aca="false">IF(AND(DH$5&gt;$V253,DH$6&lt;=$W253),$AI253,IF(AND(MONTH(DH$6)=MONTH($W253),YEAR(DH$6)=YEAR($W253)),$T253-$X253*$AI253+$AI253,0))</f>
        <v>4946.17</v>
      </c>
      <c r="DI253" s="260" t="n">
        <f aca="false">CW253+CX253+CY253+CZ253+DA253+DB253+DC253+DD253+DE253+DF253+DG253+DH253</f>
        <v>59354.04</v>
      </c>
      <c r="DJ253" s="260" t="n">
        <f aca="false">T253+AG253+AJ253+AQ253+AS253+AU253+AW253</f>
        <v>593539.93</v>
      </c>
      <c r="DK253" s="260" t="n">
        <f aca="false">CU253+DI253-O253</f>
        <v>59354.04</v>
      </c>
      <c r="DL253" s="260" t="n">
        <f aca="false">DJ253-DK253</f>
        <v>534185.89</v>
      </c>
      <c r="DM253" s="277" t="n">
        <f aca="false">IF(AND(DM$5&gt;$V253,DM$6&lt;=$W253),$AI253,IF(AND(MONTH(DM$6)=MONTH($W253),YEAR(DM$6)=YEAR($W253)),$T253-$X253*$AI253+$AI253,0))</f>
        <v>4946.17</v>
      </c>
      <c r="DN253" s="277" t="n">
        <f aca="false">IF(AND(DN$5&gt;$V253,DN$6&lt;=$W253),$AI253,IF(AND(MONTH(DN$6)=MONTH($W253),YEAR(DN$6)=YEAR($W253)),$T253-$X253*$AI253+$AI253,0))</f>
        <v>4946.17</v>
      </c>
      <c r="DO253" s="277" t="n">
        <f aca="false">IF(AND(DO$5&gt;$V253,DO$6&lt;=$W253),$AI253,IF(AND(MONTH(DO$6)=MONTH($W253),YEAR(DO$6)=YEAR($W253)),$T253-$X253*$AI253+$AI253,0))</f>
        <v>4946.17</v>
      </c>
      <c r="DP253" s="277" t="n">
        <f aca="false">IF(AND(DP$5&gt;$V253,DP$6&lt;=$W253),$AI253,IF(AND(MONTH(DP$6)=MONTH($W253),YEAR(DP$6)=YEAR($W253)),$T253-$X253*$AI253+$AI253,0))</f>
        <v>4946.17</v>
      </c>
      <c r="DQ253" s="277" t="n">
        <f aca="false">IF(AND(DQ$5&gt;$V253,DQ$6&lt;=$W253),$BF253,IF(AND(MONTH(DQ$6)=MONTH($W253),YEAR(DQ$6)=YEAR($W253)),$T253-$X253*$BF253+$BF253,0))</f>
        <v>5634.94</v>
      </c>
      <c r="DR253" s="277" t="n">
        <f aca="false">IF(AND(DR$5&gt;$V253,DR$6&lt;=$W253),$BF253,IF(AND(MONTH(DR$6)=MONTH($W253),YEAR(DR$6)=YEAR($W253)),$T253-$X253*$BF253+$BF253,0))</f>
        <v>5634.94</v>
      </c>
      <c r="DS253" s="277" t="n">
        <f aca="false">IF(AND(DS$5&gt;$V253,DS$6&lt;=$W253),$BF253,IF(AND(MONTH(DS$6)=MONTH($W253),YEAR(DS$6)=YEAR($W253)),$T253-$X253*$BF253+$BF253,0))</f>
        <v>5634.94</v>
      </c>
      <c r="DT253" s="277" t="n">
        <f aca="false">IF(AND(DT$5&gt;$V253,DT$6&lt;=$W253),$BF253,IF(AND(MONTH(DT$6)=MONTH($W253),YEAR(DT$6)=YEAR($W253)),$T253-$X253*$BF253+$BF253,0))</f>
        <v>5634.94</v>
      </c>
      <c r="DU253" s="277" t="n">
        <f aca="false">IF(AND(DU$5&gt;$V253,DU$6&lt;=$W253),$BF253,IF(AND(MONTH(DU$6)=MONTH($W253),YEAR(DU$6)=YEAR($W253)),$T253-$X253*$BF253+$BF253,0))</f>
        <v>5634.94</v>
      </c>
      <c r="DV253" s="277" t="n">
        <f aca="false">IF(AND(DV$5&gt;$V253,DV$6&lt;=$W253),$BF253,IF(AND(MONTH(DV$6)=MONTH($W253),YEAR(DV$6)=YEAR($W253)),$T253-$X253*$BF253+$BF253,0))</f>
        <v>5634.94</v>
      </c>
      <c r="DW253" s="277" t="n">
        <f aca="false">IF(AND(DW$5&gt;$V253,DW$6&lt;=$W253),$BF253,IF(AND(MONTH(DW$6)=MONTH($W253),YEAR(DW$6)=YEAR($W253)),$T253-$X253*$BF253+$BF253,0))</f>
        <v>5634.94</v>
      </c>
      <c r="DX253" s="277" t="n">
        <f aca="false">IF(AND(DX$5&gt;$V253,DX$6&lt;=$W253),$BF253,IF(AND(MONTH(DX$6)=MONTH($W253),YEAR(DX$6)=YEAR($W253)),$T253-$X253*$BF253+$BF253,0))</f>
        <v>5634.94</v>
      </c>
      <c r="DY253" s="260" t="n">
        <f aca="false">DM253+DN253+DO253+DP253+DQ253+DR253+DS253+DT253+DU253+DV253+DW253+DX253</f>
        <v>64864.2</v>
      </c>
      <c r="DZ253" s="260" t="n">
        <f aca="false">DJ253+AY253+BA253+BC253+BE253+BG253+BI253+BK253+BM253+BO253</f>
        <v>665172.73</v>
      </c>
      <c r="EA253" s="260" t="n">
        <f aca="false">DK253+DY253</f>
        <v>124218.24</v>
      </c>
      <c r="EB253" s="261" t="n">
        <f aca="false">DZ253-EA253</f>
        <v>540954.49</v>
      </c>
      <c r="EC253" s="277" t="n">
        <f aca="false">IF(AND(EC$5&gt;$V253,EC$6&lt;=$W253),$DX253,IF(AND(MONTH(EC$6)=MONTH($W253),YEAR(EC$6)=YEAR($W253)),$T253-$X253*$DX253+$AI253,0))</f>
        <v>5634.94</v>
      </c>
      <c r="ED253" s="277" t="n">
        <f aca="false">IF(AND(ED$5&gt;$V253,ED$6&lt;=$W253),$DX253,IF(AND(MONTH(ED$6)=MONTH($W253),YEAR(ED$6)=YEAR($W253)),$T253-$X253*$DX253+$AI253,0))</f>
        <v>5634.94</v>
      </c>
      <c r="EE253" s="277" t="n">
        <f aca="false">IF(AND(EE$5&gt;$V253,EE$6&lt;=$W253),$DX253,IF(AND(MONTH(EE$6)=MONTH($W253),YEAR(EE$6)=YEAR($W253)),$T253-$X253*$DX253+$AI253,0))</f>
        <v>5634.94</v>
      </c>
      <c r="EF253" s="277" t="n">
        <f aca="false">IF(AND(EF$5&gt;$V253,EF$6&lt;=$W253),$DX253,IF(AND(MONTH(EF$6)=MONTH($W253),YEAR(EF$6)=YEAR($W253)),$T253-$X253*$DX253+$AI253,0))</f>
        <v>5634.94</v>
      </c>
      <c r="EG253" s="277" t="n">
        <f aca="false">IF(AND(EG$5&gt;$V253,EG$6&lt;=$W253),$DX253,IF(AND(MONTH(EG$6)=MONTH($W253),YEAR(EG$6)=YEAR($W253)),$T253-$X253*$DX253+$AI253,0))</f>
        <v>5634.94</v>
      </c>
      <c r="EH253" s="277" t="n">
        <f aca="false">IF(AND(EH$5&gt;$V253,EH$6&lt;=$W253),$DX253,IF(AND(MONTH(EH$6)=MONTH($W253),YEAR(EH$6)=YEAR($W253)),$T253-$X253*$DX253+$AI253,0))</f>
        <v>5634.94</v>
      </c>
      <c r="EI253" s="277" t="n">
        <f aca="false">IF(AND(EI$5&gt;$V253,EI$6&lt;=$W253),$DX253,IF(AND(MONTH(EI$6)=MONTH($W253),YEAR(EI$6)=YEAR($W253)),$T253-$X253*$DX253+$AI253,0))</f>
        <v>5634.94</v>
      </c>
      <c r="EJ253" s="277" t="n">
        <f aca="false">IF(AND(EJ$5&gt;$V253,EJ$6&lt;=$W253),$DX253,IF(AND(MONTH(EJ$6)=MONTH($W253),YEAR(EJ$6)=YEAR($W253)),$T253-$X253*$DX253+$AI253,0))</f>
        <v>5634.94</v>
      </c>
      <c r="EK253" s="277" t="n">
        <f aca="false">IF(AND(EK$5&gt;$V253,EK$6&lt;=$W253),$DX253,IF(AND(MONTH(EK$6)=MONTH($W253),YEAR(EK$6)=YEAR($W253)),$T253-$X253*$DX253+$AI253,0))</f>
        <v>5634.94</v>
      </c>
      <c r="EL253" s="266" t="n">
        <v>5634.94</v>
      </c>
      <c r="EM253" s="278" t="n">
        <v>5634.94</v>
      </c>
      <c r="EN253" s="277" t="n">
        <v>5634.94</v>
      </c>
      <c r="EO253" s="260" t="n">
        <f aca="false">EC253+ED253+EE253+EF253+EG253+EH253+EI253+EJ253+EK253+EL253+EM253+EN253</f>
        <v>67619.28</v>
      </c>
      <c r="EP253" s="260" t="n">
        <f aca="false">T253+AQ253+AS253+AU253+AW253+AY253+BA253+BC253+BE253+BG253+BI253+BK253+BM253+BO253+BQ253+BS253+BU253+BW253+BY253+CA253+CC253+CE253+CG253+AG253</f>
        <v>665172.73</v>
      </c>
      <c r="EQ253" s="260" t="n">
        <f aca="false">EA253+EO253</f>
        <v>191837.52</v>
      </c>
      <c r="ER253" s="260" t="n">
        <f aca="false">EP253-EQ253</f>
        <v>473335.21</v>
      </c>
      <c r="ES253" s="262" t="n">
        <f aca="false">EN253</f>
        <v>5634.94</v>
      </c>
      <c r="ET253" s="262" t="n">
        <f aca="false">ES253</f>
        <v>5634.94</v>
      </c>
      <c r="EU253" s="262" t="n">
        <f aca="false">ET253</f>
        <v>5634.94</v>
      </c>
      <c r="EV253" s="262" t="n">
        <f aca="false">EU253</f>
        <v>5634.94</v>
      </c>
      <c r="EW253" s="262" t="n">
        <f aca="false">EV253</f>
        <v>5634.94</v>
      </c>
      <c r="EX253" s="262" t="n">
        <f aca="false">EW253</f>
        <v>5634.94</v>
      </c>
      <c r="EY253" s="262" t="n">
        <f aca="false">EX253</f>
        <v>5634.94</v>
      </c>
      <c r="EZ253" s="262" t="n">
        <f aca="false">EY253</f>
        <v>5634.94</v>
      </c>
      <c r="FA253" s="262" t="n">
        <f aca="false">EZ253</f>
        <v>5634.94</v>
      </c>
      <c r="FB253" s="262" t="n">
        <f aca="false">FA253</f>
        <v>5634.94</v>
      </c>
      <c r="FC253" s="262" t="n">
        <f aca="false">FB253</f>
        <v>5634.94</v>
      </c>
      <c r="FD253" s="262" t="n">
        <f aca="false">FC253</f>
        <v>5634.94</v>
      </c>
      <c r="FE253" s="261" t="n">
        <f aca="false">ES253+ET253+EU253+EV253+EW253+EX253+EY253+EZ253+FA253+FB253+FC253+FD253</f>
        <v>67619.28</v>
      </c>
      <c r="FF253" s="261" t="n">
        <f aca="false">EP253</f>
        <v>665172.73</v>
      </c>
      <c r="FG253" s="261" t="n">
        <f aca="false">EQ253+FE253</f>
        <v>259456.8</v>
      </c>
      <c r="FH253" s="261" t="n">
        <f aca="false">FF253-FG253</f>
        <v>405715.93</v>
      </c>
      <c r="FI253" s="261" t="n">
        <f aca="false">FD253</f>
        <v>5634.94</v>
      </c>
      <c r="FJ253" s="261" t="n">
        <f aca="false">FI253</f>
        <v>5634.94</v>
      </c>
      <c r="FK253" s="261" t="n">
        <f aca="false">FJ253</f>
        <v>5634.94</v>
      </c>
      <c r="FL253" s="261" t="n">
        <f aca="false">FK253</f>
        <v>5634.94</v>
      </c>
      <c r="FM253" s="261" t="n">
        <f aca="false">FL253</f>
        <v>5634.94</v>
      </c>
      <c r="FN253" s="261" t="n">
        <f aca="false">FM253</f>
        <v>5634.94</v>
      </c>
      <c r="FO253" s="261" t="n">
        <f aca="false">FN253</f>
        <v>5634.94</v>
      </c>
      <c r="FP253" s="261" t="n">
        <f aca="false">FO253</f>
        <v>5634.94</v>
      </c>
      <c r="FQ253" s="261" t="n">
        <f aca="false">FP253</f>
        <v>5634.94</v>
      </c>
      <c r="FR253" s="261" t="n">
        <f aca="false">FQ253</f>
        <v>5634.94</v>
      </c>
      <c r="FS253" s="261" t="n">
        <f aca="false">FR253</f>
        <v>5634.94</v>
      </c>
      <c r="FT253" s="261" t="n">
        <f aca="false">FS253</f>
        <v>5634.94</v>
      </c>
      <c r="FU253" s="261" t="n">
        <f aca="false">FI253+FJ253+FK253+FL253+FM253+FN253+FO253+FP253+FQ253+FR253+FS253+FT253</f>
        <v>67619.28</v>
      </c>
      <c r="FV253" s="261" t="n">
        <f aca="false">FF253</f>
        <v>665172.73</v>
      </c>
      <c r="FW253" s="261" t="n">
        <f aca="false">FG253+FU253</f>
        <v>327076.08</v>
      </c>
      <c r="FX253" s="261" t="n">
        <f aca="false">FV253-FW253</f>
        <v>338096.65</v>
      </c>
      <c r="FY253" s="261" t="n">
        <f aca="false">FT253</f>
        <v>5634.94</v>
      </c>
      <c r="FZ253" s="261" t="n">
        <f aca="false">FY253</f>
        <v>5634.94</v>
      </c>
      <c r="GA253" s="261" t="n">
        <f aca="false">FZ253</f>
        <v>5634.94</v>
      </c>
      <c r="GB253" s="261" t="n">
        <f aca="false">GA253</f>
        <v>5634.94</v>
      </c>
      <c r="GC253" s="261" t="n">
        <f aca="false">GB253</f>
        <v>5634.94</v>
      </c>
      <c r="GD253" s="261" t="n">
        <f aca="false">GC253</f>
        <v>5634.94</v>
      </c>
      <c r="GE253" s="261" t="n">
        <f aca="false">GD253</f>
        <v>5634.94</v>
      </c>
      <c r="GF253" s="261" t="n">
        <f aca="false">GE253</f>
        <v>5634.94</v>
      </c>
      <c r="GG253" s="261" t="n">
        <f aca="false">GF253</f>
        <v>5634.94</v>
      </c>
      <c r="GH253" s="261" t="n">
        <f aca="false">GG253</f>
        <v>5634.94</v>
      </c>
      <c r="GI253" s="261" t="n">
        <f aca="false">GH253</f>
        <v>5634.94</v>
      </c>
      <c r="GJ253" s="261" t="n">
        <f aca="false">GI253</f>
        <v>5634.94</v>
      </c>
      <c r="GK253" s="261" t="n">
        <f aca="false">FY253+FZ253+GA253+GB253+GC253+GD253+GE253+GF253+GG253+GH253+GI253+GJ253</f>
        <v>67619.28</v>
      </c>
      <c r="GL253" s="261" t="n">
        <f aca="false">FV253</f>
        <v>665172.73</v>
      </c>
      <c r="GM253" s="261" t="n">
        <f aca="false">FW253+GK253</f>
        <v>394695.36</v>
      </c>
      <c r="GN253" s="261" t="n">
        <f aca="false">GL253-GM253</f>
        <v>270477.37</v>
      </c>
      <c r="GO253" s="261" t="n">
        <f aca="false">GJ253</f>
        <v>5634.94</v>
      </c>
      <c r="GP253" s="261" t="n">
        <f aca="false">GO253</f>
        <v>5634.94</v>
      </c>
      <c r="GQ253" s="261" t="n">
        <f aca="false">GP253</f>
        <v>5634.94</v>
      </c>
      <c r="GR253" s="261" t="n">
        <f aca="false">GQ253</f>
        <v>5634.94</v>
      </c>
      <c r="GS253" s="261" t="n">
        <f aca="false">GR253</f>
        <v>5634.94</v>
      </c>
      <c r="GT253" s="261" t="n">
        <f aca="false">GS253</f>
        <v>5634.94</v>
      </c>
      <c r="GU253" s="261" t="n">
        <f aca="false">GT253</f>
        <v>5634.94</v>
      </c>
      <c r="GV253" s="261" t="n">
        <f aca="false">GU253</f>
        <v>5634.94</v>
      </c>
      <c r="GW253" s="261" t="n">
        <f aca="false">GV253</f>
        <v>5634.94</v>
      </c>
      <c r="GX253" s="261" t="n">
        <f aca="false">GW253</f>
        <v>5634.94</v>
      </c>
      <c r="GY253" s="261" t="n">
        <f aca="false">GX253</f>
        <v>5634.94</v>
      </c>
      <c r="GZ253" s="261" t="n">
        <f aca="false">GY253</f>
        <v>5634.94</v>
      </c>
      <c r="HA253" s="261" t="n">
        <f aca="false">GO253+GP253+GQ253+GR253+GS253+GT253+GU253+GV253+GW253+GX253+GY253+GZ253</f>
        <v>67619.28</v>
      </c>
      <c r="HB253" s="261" t="n">
        <f aca="false">GL253</f>
        <v>665172.73</v>
      </c>
      <c r="HC253" s="261" t="n">
        <f aca="false">GM253+HA253</f>
        <v>462314.64</v>
      </c>
      <c r="HD253" s="261" t="n">
        <f aca="false">HB253-HC253</f>
        <v>202858.09</v>
      </c>
      <c r="HE253" s="264" t="n">
        <f aca="false">GO253-GJ253</f>
        <v>0</v>
      </c>
      <c r="HF253" s="264"/>
      <c r="HG253" s="264"/>
      <c r="HH253" s="264"/>
      <c r="HI253" s="264"/>
      <c r="HJ253" s="264"/>
      <c r="HK253" s="264"/>
      <c r="HL253" s="264"/>
      <c r="HM253" s="264"/>
      <c r="HN253" s="264"/>
      <c r="HO253" s="264"/>
      <c r="HP253" s="264"/>
      <c r="HQ253" s="264"/>
      <c r="HR253" s="264"/>
      <c r="HS253" s="264"/>
      <c r="HT253" s="264"/>
      <c r="HU253" s="264"/>
      <c r="HV253" s="264"/>
      <c r="HW253" s="264"/>
      <c r="HX253" s="264"/>
      <c r="HY253" s="264"/>
      <c r="HZ253" s="264"/>
      <c r="IA253" s="264"/>
      <c r="IB253" s="264"/>
      <c r="IC253" s="264"/>
      <c r="ID253" s="264"/>
      <c r="IE253" s="264"/>
      <c r="IF253" s="264"/>
      <c r="IG253" s="264"/>
      <c r="IH253" s="264"/>
      <c r="II253" s="264"/>
      <c r="IJ253" s="264"/>
      <c r="IK253" s="264"/>
      <c r="IL253" s="264"/>
      <c r="IM253" s="264"/>
      <c r="IN253" s="264"/>
      <c r="IO253" s="264"/>
      <c r="IP253" s="264"/>
      <c r="IQ253" s="264"/>
      <c r="IR253" s="264"/>
      <c r="IS253" s="264"/>
      <c r="IT253" s="264"/>
      <c r="IU253" s="264"/>
      <c r="IV253" s="264"/>
      <c r="IW253" s="264"/>
      <c r="IX253" s="264"/>
      <c r="IY253" s="264"/>
      <c r="IZ253" s="264"/>
      <c r="JA253" s="264"/>
      <c r="JB253" s="264"/>
      <c r="JC253" s="264"/>
      <c r="JD253" s="264"/>
      <c r="JE253" s="264"/>
      <c r="JF253" s="264"/>
      <c r="JG253" s="264"/>
      <c r="JH253" s="264"/>
      <c r="JI253" s="264"/>
      <c r="JJ253" s="264"/>
      <c r="JK253" s="264"/>
      <c r="JL253" s="264"/>
      <c r="JM253" s="265"/>
      <c r="JN253" s="265" t="n">
        <f aca="false">DH253-DG253</f>
        <v>0</v>
      </c>
    </row>
    <row r="254" s="201" customFormat="true" ht="22.35" hidden="false" customHeight="false" outlineLevel="0" collapsed="false">
      <c r="A254" s="249" t="n">
        <v>222</v>
      </c>
      <c r="B254" s="250" t="s">
        <v>728</v>
      </c>
      <c r="C254" s="251" t="n">
        <v>6033</v>
      </c>
      <c r="D254" s="252" t="s">
        <v>471</v>
      </c>
      <c r="E254" s="252" t="s">
        <v>633</v>
      </c>
      <c r="F254" s="253" t="n">
        <v>1</v>
      </c>
      <c r="G254" s="254" t="n">
        <v>678868.88</v>
      </c>
      <c r="H254" s="255" t="n">
        <v>0.2</v>
      </c>
      <c r="I254" s="256" t="n">
        <f aca="false">ROUND(F254*G254,2)</f>
        <v>678868.88</v>
      </c>
      <c r="J254" s="254" t="n">
        <f aca="false">ROUND(I254+F254*G254*H254,2)</f>
        <v>814642.66</v>
      </c>
      <c r="K254" s="257" t="n">
        <v>44560</v>
      </c>
      <c r="L254" s="257" t="n">
        <f aca="false">EDATE(K254,M254)-1</f>
        <v>48211</v>
      </c>
      <c r="M254" s="258" t="n">
        <v>120</v>
      </c>
      <c r="N254" s="254" t="n">
        <f aca="false">ROUND(G254/M254,2)*F254</f>
        <v>5657.24</v>
      </c>
      <c r="O254" s="254" t="n">
        <v>0</v>
      </c>
      <c r="P254" s="254"/>
      <c r="Q254" s="253" t="n">
        <v>1</v>
      </c>
      <c r="R254" s="254" t="n">
        <f aca="false">T254</f>
        <v>678868.88</v>
      </c>
      <c r="S254" s="255" t="n">
        <f aca="false">H254</f>
        <v>0.2</v>
      </c>
      <c r="T254" s="254" t="n">
        <f aca="false">I254</f>
        <v>678868.88</v>
      </c>
      <c r="U254" s="254" t="n">
        <f aca="false">ROUND(T254+Q254*R254*S254,2)</f>
        <v>814642.66</v>
      </c>
      <c r="V254" s="257" t="n">
        <v>44560</v>
      </c>
      <c r="W254" s="257" t="n">
        <f aca="false">EDATE(V254,X254)-1</f>
        <v>48211</v>
      </c>
      <c r="X254" s="258" t="n">
        <v>120</v>
      </c>
      <c r="Y254" s="254" t="n">
        <f aca="false">ROUND((R254-Z254)/X254,2)*Q254</f>
        <v>5657.24</v>
      </c>
      <c r="Z254" s="254" t="n">
        <v>0</v>
      </c>
      <c r="AA254" s="254" t="n">
        <v>0</v>
      </c>
      <c r="AB254" s="254"/>
      <c r="AC254" s="254"/>
      <c r="AD254" s="254"/>
      <c r="AE254" s="254"/>
      <c r="AF254" s="254"/>
      <c r="AG254" s="254" t="n">
        <v>10305</v>
      </c>
      <c r="AH254" s="254" t="n">
        <f aca="false">AI254-Y254</f>
        <v>85.8800000000001</v>
      </c>
      <c r="AI254" s="254" t="n">
        <f aca="false">ROUND((T254+AG254-Z254)/X254,2)</f>
        <v>5743.12</v>
      </c>
      <c r="AJ254" s="254"/>
      <c r="AK254" s="254"/>
      <c r="AL254" s="254"/>
      <c r="AM254" s="254"/>
      <c r="AN254" s="254"/>
      <c r="AO254" s="254"/>
      <c r="AP254" s="254"/>
      <c r="AQ254" s="254"/>
      <c r="AR254" s="254"/>
      <c r="AS254" s="254"/>
      <c r="AT254" s="254"/>
      <c r="AU254" s="254"/>
      <c r="AV254" s="254"/>
      <c r="AW254" s="254"/>
      <c r="AX254" s="254"/>
      <c r="AY254" s="254"/>
      <c r="AZ254" s="254"/>
      <c r="BA254" s="254"/>
      <c r="BB254" s="254"/>
      <c r="BC254" s="254"/>
      <c r="BD254" s="254"/>
      <c r="BE254" s="254"/>
      <c r="BF254" s="254"/>
      <c r="BG254" s="273" t="n">
        <v>35816.4</v>
      </c>
      <c r="BH254" s="254" t="n">
        <f aca="false">ROUND((T254+AG254-AI254*17+BG254)/103,2)</f>
        <v>6090.85</v>
      </c>
      <c r="BI254" s="254"/>
      <c r="BJ254" s="254"/>
      <c r="BK254" s="254"/>
      <c r="BL254" s="254"/>
      <c r="BM254" s="254"/>
      <c r="BN254" s="254"/>
      <c r="BO254" s="254"/>
      <c r="BP254" s="254"/>
      <c r="BQ254" s="254"/>
      <c r="BR254" s="254"/>
      <c r="BS254" s="254"/>
      <c r="BT254" s="254"/>
      <c r="BU254" s="254"/>
      <c r="BV254" s="254"/>
      <c r="BW254" s="254"/>
      <c r="BX254" s="254"/>
      <c r="BY254" s="254"/>
      <c r="BZ254" s="254"/>
      <c r="CA254" s="254"/>
      <c r="CB254" s="254"/>
      <c r="CC254" s="254"/>
      <c r="CD254" s="254"/>
      <c r="CE254" s="254"/>
      <c r="CF254" s="254"/>
      <c r="CG254" s="254"/>
      <c r="CH254" s="254"/>
      <c r="CI254" s="254" t="e">
        <f aca="false">#N/A</f>
        <v>#N/A</v>
      </c>
      <c r="CJ254" s="254"/>
      <c r="CK254" s="254"/>
      <c r="CL254" s="254"/>
      <c r="CM254" s="257" t="n">
        <v>44560</v>
      </c>
      <c r="CN254" s="257" t="e">
        <f aca="false">EDATE(CM254,CO254)-1</f>
        <v>#N/A</v>
      </c>
      <c r="CO254" s="254" t="e">
        <f aca="false">#N/A</f>
        <v>#N/A</v>
      </c>
      <c r="CP254" s="254" t="n">
        <v>1</v>
      </c>
      <c r="CQ254" s="254"/>
      <c r="CR254" s="254"/>
      <c r="CS254" s="254"/>
      <c r="CT254" s="261" t="n">
        <f aca="false">I254</f>
        <v>678868.88</v>
      </c>
      <c r="CU254" s="261" t="n">
        <f aca="false">CT254-CV254</f>
        <v>0</v>
      </c>
      <c r="CV254" s="261" t="n">
        <v>678868.88</v>
      </c>
      <c r="CW254" s="261" t="n">
        <f aca="false">IF(AND(CW$5&gt;$V254,CW$6&lt;=$W254),$AI254,IF(AND(MONTH(CW$6)=MONTH($W254),YEAR(CW$6)=YEAR($W254)),$T254-$X254*$AI254+$AI254,0))</f>
        <v>5743.12</v>
      </c>
      <c r="CX254" s="261" t="n">
        <f aca="false">IF(AND(CX$5&gt;$V254,CX$6&lt;=$W254),$AI254,IF(AND(MONTH(CX$6)=MONTH($W254),YEAR(CX$6)=YEAR($W254)),$T254-$X254*$AI254+$AI254,0))</f>
        <v>5743.12</v>
      </c>
      <c r="CY254" s="261" t="n">
        <f aca="false">IF(AND(CY$5&gt;$V254,CY$6&lt;=$W254),$AI254,IF(AND(MONTH(CY$6)=MONTH($W254),YEAR(CY$6)=YEAR($W254)),$T254-$X254*$AI254+$AI254,0))</f>
        <v>5743.12</v>
      </c>
      <c r="CZ254" s="261" t="n">
        <f aca="false">IF(AND(CZ$5&gt;$V254,CZ$6&lt;=$W254),$AI254,IF(AND(MONTH(CZ$6)=MONTH($W254),YEAR(CZ$6)=YEAR($W254)),$T254-$X254*$AI254+$AI254,0))</f>
        <v>5743.12</v>
      </c>
      <c r="DA254" s="261" t="n">
        <f aca="false">IF(AND(DA$5&gt;$V254,DA$6&lt;=$W254),$AI254,IF(AND(MONTH(DA$6)=MONTH($W254),YEAR(DA$6)=YEAR($W254)),$T254-$X254*$AI254+$AI254,0))</f>
        <v>5743.12</v>
      </c>
      <c r="DB254" s="261" t="n">
        <f aca="false">IF(AND(DB$5&gt;$V254,DB$6&lt;=$W254),$AI254,IF(AND(MONTH(DB$6)=MONTH($W254),YEAR(DB$6)=YEAR($W254)),$T254-$X254*$AI254+$AI254,0))</f>
        <v>5743.12</v>
      </c>
      <c r="DC254" s="261" t="n">
        <f aca="false">IF(AND(DC$5&gt;$V254,DC$6&lt;=$W254),$AI254,IF(AND(MONTH(DC$6)=MONTH($W254),YEAR(DC$6)=YEAR($W254)),$T254-$X254*$AI254+$AI254,0))</f>
        <v>5743.12</v>
      </c>
      <c r="DD254" s="261" t="n">
        <f aca="false">IF(AND(DD$5&gt;$V254,DD$6&lt;=$W254),$AI254,IF(AND(MONTH(DD$6)=MONTH($W254),YEAR(DD$6)=YEAR($W254)),$T254-$X254*$AI254+$AI254,0))</f>
        <v>5743.12</v>
      </c>
      <c r="DE254" s="261" t="n">
        <f aca="false">IF(AND(DE$5&gt;$V254,DE$6&lt;=$W254),$AI254,IF(AND(MONTH(DE$6)=MONTH($W254),YEAR(DE$6)=YEAR($W254)),$T254-$X254*$AI254+$AI254,0))</f>
        <v>5743.12</v>
      </c>
      <c r="DF254" s="261" t="n">
        <f aca="false">IF(AND(DF$5&gt;$V254,DF$6&lt;=$W254),$AI254,IF(AND(MONTH(DF$6)=MONTH($W254),YEAR(DF$6)=YEAR($W254)),$T254-$X254*$AI254+$AI254,0))</f>
        <v>5743.12</v>
      </c>
      <c r="DG254" s="261" t="n">
        <f aca="false">IF(AND(DG$5&gt;$V254,DG$6&lt;=$W254),$AI254,IF(AND(MONTH(DG$6)=MONTH($W254),YEAR(DG$6)=YEAR($W254)),$T254-$X254*$AI254+$AI254,0))</f>
        <v>5743.12</v>
      </c>
      <c r="DH254" s="277" t="n">
        <f aca="false">IF(AND(DH$5&gt;$V254,DH$6&lt;=$W254),$AI254,IF(AND(MONTH(DH$6)=MONTH($W254),YEAR(DH$6)=YEAR($W254)),$T254-$X254*$AI254+$AI254,0))</f>
        <v>5743.12</v>
      </c>
      <c r="DI254" s="260" t="n">
        <f aca="false">CW254+CX254+CY254+CZ254+DA254+DB254+DC254+DD254+DE254+DF254+DG254+DH254</f>
        <v>68917.44</v>
      </c>
      <c r="DJ254" s="260" t="n">
        <f aca="false">T254+AG254+AJ254+AQ254+AS254+AU254+AW254</f>
        <v>689173.88</v>
      </c>
      <c r="DK254" s="260" t="n">
        <f aca="false">CU254+DI254-O254</f>
        <v>68917.44</v>
      </c>
      <c r="DL254" s="260" t="n">
        <f aca="false">DJ254-DK254</f>
        <v>620256.44</v>
      </c>
      <c r="DM254" s="277" t="n">
        <f aca="false">IF(AND(DM$5&gt;$V254,DM$6&lt;=$W254),$AI254,IF(AND(MONTH(DM$6)=MONTH($W254),YEAR(DM$6)=YEAR($W254)),$T254-$X254*$AI254+$AI254,0))</f>
        <v>5743.12</v>
      </c>
      <c r="DN254" s="277" t="n">
        <f aca="false">IF(AND(DN$5&gt;$V254,DN$6&lt;=$W254),$AI254,IF(AND(MONTH(DN$6)=MONTH($W254),YEAR(DN$6)=YEAR($W254)),$T254-$X254*$AI254+$AI254,0))</f>
        <v>5743.12</v>
      </c>
      <c r="DO254" s="277" t="n">
        <f aca="false">IF(AND(DO$5&gt;$V254,DO$6&lt;=$W254),$AI254,IF(AND(MONTH(DO$6)=MONTH($W254),YEAR(DO$6)=YEAR($W254)),$T254-$X254*$AI254+$AI254,0))</f>
        <v>5743.12</v>
      </c>
      <c r="DP254" s="277" t="n">
        <f aca="false">IF(AND(DP$5&gt;$V254,DP$6&lt;=$W254),$AI254,IF(AND(MONTH(DP$6)=MONTH($W254),YEAR(DP$6)=YEAR($W254)),$T254-$X254*$AI254+$AI254,0))</f>
        <v>5743.12</v>
      </c>
      <c r="DQ254" s="277" t="n">
        <f aca="false">IF(AND(DQ$5&gt;$V254,DQ$6&lt;=$W254),$AI254,IF(AND(MONTH(DQ$6)=MONTH($W254),YEAR(DQ$6)=YEAR($W254)),$T254-$X254*$AI254+$AI254,0))</f>
        <v>5743.12</v>
      </c>
      <c r="DR254" s="277" t="n">
        <f aca="false">IF(AND(DR$5&gt;$V254,DR$6&lt;=$W254),$BH254,IF(AND(MONTH(DR$6)=MONTH($W254),YEAR(DR$6)=YEAR($W254)),$T254-$X254*$BH254+$BH254,0))</f>
        <v>6090.85</v>
      </c>
      <c r="DS254" s="277" t="n">
        <f aca="false">IF(AND(DS$5&gt;$V254,DS$6&lt;=$W254),$BH254,IF(AND(MONTH(DS$6)=MONTH($W254),YEAR(DS$6)=YEAR($W254)),$T254-$X254*$BH254+$BH254,0))</f>
        <v>6090.85</v>
      </c>
      <c r="DT254" s="277" t="n">
        <f aca="false">IF(AND(DT$5&gt;$V254,DT$6&lt;=$W254),$BH254,IF(AND(MONTH(DT$6)=MONTH($W254),YEAR(DT$6)=YEAR($W254)),$T254-$X254*$BH254+$BH254,0))</f>
        <v>6090.85</v>
      </c>
      <c r="DU254" s="277" t="n">
        <f aca="false">IF(AND(DU$5&gt;$V254,DU$6&lt;=$W254),$BH254,IF(AND(MONTH(DU$6)=MONTH($W254),YEAR(DU$6)=YEAR($W254)),$T254-$X254*$BH254+$BH254,0))</f>
        <v>6090.85</v>
      </c>
      <c r="DV254" s="277" t="n">
        <f aca="false">IF(AND(DV$5&gt;$V254,DV$6&lt;=$W254),$BH254,IF(AND(MONTH(DV$6)=MONTH($W254),YEAR(DV$6)=YEAR($W254)),$T254-$X254*$BH254+$BH254,0))</f>
        <v>6090.85</v>
      </c>
      <c r="DW254" s="277" t="n">
        <f aca="false">IF(AND(DW$5&gt;$V254,DW$6&lt;=$W254),$BH254,IF(AND(MONTH(DW$6)=MONTH($W254),YEAR(DW$6)=YEAR($W254)),$T254-$X254*$BH254+$BH254,0))</f>
        <v>6090.85</v>
      </c>
      <c r="DX254" s="277" t="n">
        <f aca="false">IF(AND(DX$5&gt;$V254,DX$6&lt;=$W254),$BH254,IF(AND(MONTH(DX$6)=MONTH($W254),YEAR(DX$6)=YEAR($W254)),$T254-$X254*$BH254+$BH254,0))</f>
        <v>6090.85</v>
      </c>
      <c r="DY254" s="260" t="n">
        <f aca="false">DM254+DN254+DO254+DP254+DQ254+DR254+DS254+DT254+DU254+DV254+DW254+DX254</f>
        <v>71351.55</v>
      </c>
      <c r="DZ254" s="260" t="n">
        <f aca="false">DJ254+AY254+BA254+BC254+BE254+BG254+BI254+BK254+BM254+BO254</f>
        <v>724990.28</v>
      </c>
      <c r="EA254" s="260" t="n">
        <f aca="false">DK254+DY254</f>
        <v>140268.99</v>
      </c>
      <c r="EB254" s="261" t="n">
        <f aca="false">DZ254-EA254</f>
        <v>584721.29</v>
      </c>
      <c r="EC254" s="277" t="n">
        <f aca="false">IF(AND(EC$5&gt;$V254,EC$6&lt;=$W254),$DX254,IF(AND(MONTH(EC$6)=MONTH($W254),YEAR(EC$6)=YEAR($W254)),$T254-$X254*$DX254+$AI254,0))</f>
        <v>6090.85</v>
      </c>
      <c r="ED254" s="277" t="n">
        <f aca="false">IF(AND(ED$5&gt;$V254,ED$6&lt;=$W254),$DX254,IF(AND(MONTH(ED$6)=MONTH($W254),YEAR(ED$6)=YEAR($W254)),$T254-$X254*$DX254+$AI254,0))</f>
        <v>6090.85</v>
      </c>
      <c r="EE254" s="277" t="n">
        <f aca="false">IF(AND(EE$5&gt;$V254,EE$6&lt;=$W254),$DX254,IF(AND(MONTH(EE$6)=MONTH($W254),YEAR(EE$6)=YEAR($W254)),$T254-$X254*$DX254+$AI254,0))</f>
        <v>6090.85</v>
      </c>
      <c r="EF254" s="277" t="n">
        <f aca="false">IF(AND(EF$5&gt;$V254,EF$6&lt;=$W254),$DX254,IF(AND(MONTH(EF$6)=MONTH($W254),YEAR(EF$6)=YEAR($W254)),$T254-$X254*$DX254+$AI254,0))</f>
        <v>6090.85</v>
      </c>
      <c r="EG254" s="277" t="n">
        <f aca="false">IF(AND(EG$5&gt;$V254,EG$6&lt;=$W254),$DX254,IF(AND(MONTH(EG$6)=MONTH($W254),YEAR(EG$6)=YEAR($W254)),$T254-$X254*$DX254+$AI254,0))</f>
        <v>6090.85</v>
      </c>
      <c r="EH254" s="277" t="n">
        <f aca="false">IF(AND(EH$5&gt;$V254,EH$6&lt;=$W254),$DX254,IF(AND(MONTH(EH$6)=MONTH($W254),YEAR(EH$6)=YEAR($W254)),$T254-$X254*$DX254+$AI254,0))</f>
        <v>6090.85</v>
      </c>
      <c r="EI254" s="277" t="n">
        <f aca="false">IF(AND(EI$5&gt;$V254,EI$6&lt;=$W254),$DX254,IF(AND(MONTH(EI$6)=MONTH($W254),YEAR(EI$6)=YEAR($W254)),$T254-$X254*$DX254+$AI254,0))</f>
        <v>6090.85</v>
      </c>
      <c r="EJ254" s="277" t="n">
        <f aca="false">IF(AND(EJ$5&gt;$V254,EJ$6&lt;=$W254),$DX254,IF(AND(MONTH(EJ$6)=MONTH($W254),YEAR(EJ$6)=YEAR($W254)),$T254-$X254*$DX254+$AI254,0))</f>
        <v>6090.85</v>
      </c>
      <c r="EK254" s="277" t="n">
        <f aca="false">IF(AND(EK$5&gt;$V254,EK$6&lt;=$W254),$DX254,IF(AND(MONTH(EK$6)=MONTH($W254),YEAR(EK$6)=YEAR($W254)),$T254-$X254*$DX254+$AI254,0))</f>
        <v>6090.85</v>
      </c>
      <c r="EL254" s="266" t="n">
        <v>6090.85</v>
      </c>
      <c r="EM254" s="278" t="n">
        <v>6090.85</v>
      </c>
      <c r="EN254" s="277" t="n">
        <v>6090.85</v>
      </c>
      <c r="EO254" s="260" t="n">
        <f aca="false">EC254+ED254+EE254+EF254+EG254+EH254+EI254+EJ254+EK254+EL254+EM254+EN254</f>
        <v>73090.2</v>
      </c>
      <c r="EP254" s="260" t="n">
        <f aca="false">T254+AQ254+AS254+AU254+AW254+AY254+BA254+BC254+BE254+BG254+BI254+BK254+BM254+BO254+BQ254+BS254+BU254+BW254+BY254+CA254+CC254+CE254+CG254+AG254</f>
        <v>724990.28</v>
      </c>
      <c r="EQ254" s="260" t="n">
        <f aca="false">EA254+EO254</f>
        <v>213359.19</v>
      </c>
      <c r="ER254" s="260" t="n">
        <f aca="false">EP254-EQ254</f>
        <v>511631.09</v>
      </c>
      <c r="ES254" s="262" t="n">
        <f aca="false">EN254</f>
        <v>6090.85</v>
      </c>
      <c r="ET254" s="262" t="n">
        <f aca="false">ES254</f>
        <v>6090.85</v>
      </c>
      <c r="EU254" s="262" t="n">
        <f aca="false">ET254</f>
        <v>6090.85</v>
      </c>
      <c r="EV254" s="262" t="n">
        <f aca="false">EU254</f>
        <v>6090.85</v>
      </c>
      <c r="EW254" s="262" t="n">
        <f aca="false">EV254</f>
        <v>6090.85</v>
      </c>
      <c r="EX254" s="262" t="n">
        <f aca="false">EW254</f>
        <v>6090.85</v>
      </c>
      <c r="EY254" s="262" t="n">
        <f aca="false">EX254</f>
        <v>6090.85</v>
      </c>
      <c r="EZ254" s="262" t="n">
        <f aca="false">EY254</f>
        <v>6090.85</v>
      </c>
      <c r="FA254" s="262" t="n">
        <f aca="false">EZ254</f>
        <v>6090.85</v>
      </c>
      <c r="FB254" s="262" t="n">
        <f aca="false">FA254</f>
        <v>6090.85</v>
      </c>
      <c r="FC254" s="262" t="n">
        <f aca="false">FB254</f>
        <v>6090.85</v>
      </c>
      <c r="FD254" s="262" t="n">
        <f aca="false">FC254</f>
        <v>6090.85</v>
      </c>
      <c r="FE254" s="261" t="n">
        <f aca="false">ES254+ET254+EU254+EV254+EW254+EX254+EY254+EZ254+FA254+FB254+FC254+FD254</f>
        <v>73090.2</v>
      </c>
      <c r="FF254" s="261" t="n">
        <f aca="false">EP254</f>
        <v>724990.28</v>
      </c>
      <c r="FG254" s="261" t="n">
        <f aca="false">EQ254+FE254</f>
        <v>286449.39</v>
      </c>
      <c r="FH254" s="261" t="n">
        <f aca="false">FF254-FG254</f>
        <v>438540.89</v>
      </c>
      <c r="FI254" s="261" t="n">
        <f aca="false">FD254</f>
        <v>6090.85</v>
      </c>
      <c r="FJ254" s="261" t="n">
        <f aca="false">FI254</f>
        <v>6090.85</v>
      </c>
      <c r="FK254" s="261" t="n">
        <f aca="false">FJ254</f>
        <v>6090.85</v>
      </c>
      <c r="FL254" s="261" t="n">
        <f aca="false">FK254</f>
        <v>6090.85</v>
      </c>
      <c r="FM254" s="261" t="n">
        <f aca="false">FL254</f>
        <v>6090.85</v>
      </c>
      <c r="FN254" s="261" t="n">
        <f aca="false">FM254</f>
        <v>6090.85</v>
      </c>
      <c r="FO254" s="261" t="n">
        <f aca="false">FN254</f>
        <v>6090.85</v>
      </c>
      <c r="FP254" s="261" t="n">
        <f aca="false">FO254</f>
        <v>6090.85</v>
      </c>
      <c r="FQ254" s="261" t="n">
        <f aca="false">FP254</f>
        <v>6090.85</v>
      </c>
      <c r="FR254" s="261" t="n">
        <f aca="false">FQ254</f>
        <v>6090.85</v>
      </c>
      <c r="FS254" s="261" t="n">
        <f aca="false">FR254</f>
        <v>6090.85</v>
      </c>
      <c r="FT254" s="261" t="n">
        <f aca="false">FS254</f>
        <v>6090.85</v>
      </c>
      <c r="FU254" s="261" t="n">
        <f aca="false">FI254+FJ254+FK254+FL254+FM254+FN254+FO254+FP254+FQ254+FR254+FS254+FT254</f>
        <v>73090.2</v>
      </c>
      <c r="FV254" s="261" t="n">
        <f aca="false">FF254</f>
        <v>724990.28</v>
      </c>
      <c r="FW254" s="261" t="n">
        <f aca="false">FG254+FU254</f>
        <v>359539.59</v>
      </c>
      <c r="FX254" s="261" t="n">
        <f aca="false">FV254-FW254</f>
        <v>365450.69</v>
      </c>
      <c r="FY254" s="261" t="n">
        <f aca="false">FT254</f>
        <v>6090.85</v>
      </c>
      <c r="FZ254" s="261" t="n">
        <f aca="false">FY254</f>
        <v>6090.85</v>
      </c>
      <c r="GA254" s="261" t="n">
        <f aca="false">FZ254</f>
        <v>6090.85</v>
      </c>
      <c r="GB254" s="261" t="n">
        <f aca="false">GA254</f>
        <v>6090.85</v>
      </c>
      <c r="GC254" s="261" t="n">
        <f aca="false">GB254</f>
        <v>6090.85</v>
      </c>
      <c r="GD254" s="261" t="n">
        <f aca="false">GC254</f>
        <v>6090.85</v>
      </c>
      <c r="GE254" s="261" t="n">
        <f aca="false">GD254</f>
        <v>6090.85</v>
      </c>
      <c r="GF254" s="261" t="n">
        <f aca="false">GE254</f>
        <v>6090.85</v>
      </c>
      <c r="GG254" s="261" t="n">
        <f aca="false">GF254</f>
        <v>6090.85</v>
      </c>
      <c r="GH254" s="261" t="n">
        <f aca="false">GG254</f>
        <v>6090.85</v>
      </c>
      <c r="GI254" s="261" t="n">
        <f aca="false">GH254</f>
        <v>6090.85</v>
      </c>
      <c r="GJ254" s="261" t="n">
        <f aca="false">GI254</f>
        <v>6090.85</v>
      </c>
      <c r="GK254" s="261" t="n">
        <f aca="false">FY254+FZ254+GA254+GB254+GC254+GD254+GE254+GF254+GG254+GH254+GI254+GJ254</f>
        <v>73090.2</v>
      </c>
      <c r="GL254" s="261" t="n">
        <f aca="false">FV254</f>
        <v>724990.28</v>
      </c>
      <c r="GM254" s="261" t="n">
        <f aca="false">FW254+GK254</f>
        <v>432629.79</v>
      </c>
      <c r="GN254" s="261" t="n">
        <f aca="false">GL254-GM254</f>
        <v>292360.49</v>
      </c>
      <c r="GO254" s="261" t="n">
        <f aca="false">GJ254</f>
        <v>6090.85</v>
      </c>
      <c r="GP254" s="261" t="n">
        <f aca="false">GO254</f>
        <v>6090.85</v>
      </c>
      <c r="GQ254" s="261" t="n">
        <f aca="false">GP254</f>
        <v>6090.85</v>
      </c>
      <c r="GR254" s="261" t="n">
        <f aca="false">GQ254</f>
        <v>6090.85</v>
      </c>
      <c r="GS254" s="261" t="n">
        <f aca="false">GR254</f>
        <v>6090.85</v>
      </c>
      <c r="GT254" s="261" t="n">
        <f aca="false">GS254</f>
        <v>6090.85</v>
      </c>
      <c r="GU254" s="261" t="n">
        <f aca="false">GT254</f>
        <v>6090.85</v>
      </c>
      <c r="GV254" s="261" t="n">
        <f aca="false">GU254</f>
        <v>6090.85</v>
      </c>
      <c r="GW254" s="261" t="n">
        <f aca="false">GV254</f>
        <v>6090.85</v>
      </c>
      <c r="GX254" s="261" t="n">
        <f aca="false">GW254</f>
        <v>6090.85</v>
      </c>
      <c r="GY254" s="261" t="n">
        <f aca="false">GX254</f>
        <v>6090.85</v>
      </c>
      <c r="GZ254" s="261" t="n">
        <f aca="false">GY254</f>
        <v>6090.85</v>
      </c>
      <c r="HA254" s="261" t="n">
        <f aca="false">GO254+GP254+GQ254+GR254+GS254+GT254+GU254+GV254+GW254+GX254+GY254+GZ254</f>
        <v>73090.2</v>
      </c>
      <c r="HB254" s="261" t="n">
        <f aca="false">GL254</f>
        <v>724990.28</v>
      </c>
      <c r="HC254" s="261" t="n">
        <f aca="false">GM254+HA254</f>
        <v>505719.99</v>
      </c>
      <c r="HD254" s="261" t="n">
        <f aca="false">HB254-HC254</f>
        <v>219270.29</v>
      </c>
      <c r="HE254" s="264" t="n">
        <f aca="false">GO254-GJ254</f>
        <v>0</v>
      </c>
      <c r="HF254" s="264"/>
      <c r="HG254" s="264"/>
      <c r="HH254" s="264"/>
      <c r="HI254" s="264"/>
      <c r="HJ254" s="264"/>
      <c r="HK254" s="264"/>
      <c r="HL254" s="264"/>
      <c r="HM254" s="264"/>
      <c r="HN254" s="264"/>
      <c r="HO254" s="264"/>
      <c r="HP254" s="264"/>
      <c r="HQ254" s="264"/>
      <c r="HR254" s="264"/>
      <c r="HS254" s="264"/>
      <c r="HT254" s="264"/>
      <c r="HU254" s="264"/>
      <c r="HV254" s="264"/>
      <c r="HW254" s="264"/>
      <c r="HX254" s="264"/>
      <c r="HY254" s="264"/>
      <c r="HZ254" s="264"/>
      <c r="IA254" s="264"/>
      <c r="IB254" s="264"/>
      <c r="IC254" s="264"/>
      <c r="ID254" s="264"/>
      <c r="IE254" s="264"/>
      <c r="IF254" s="264"/>
      <c r="IG254" s="264"/>
      <c r="IH254" s="264"/>
      <c r="II254" s="264"/>
      <c r="IJ254" s="264"/>
      <c r="IK254" s="264"/>
      <c r="IL254" s="264"/>
      <c r="IM254" s="264"/>
      <c r="IN254" s="264"/>
      <c r="IO254" s="264"/>
      <c r="IP254" s="264"/>
      <c r="IQ254" s="264"/>
      <c r="IR254" s="264"/>
      <c r="IS254" s="264"/>
      <c r="IT254" s="264"/>
      <c r="IU254" s="264"/>
      <c r="IV254" s="264"/>
      <c r="IW254" s="264"/>
      <c r="IX254" s="264"/>
      <c r="IY254" s="264"/>
      <c r="IZ254" s="264"/>
      <c r="JA254" s="264"/>
      <c r="JB254" s="264"/>
      <c r="JC254" s="264"/>
      <c r="JD254" s="264"/>
      <c r="JE254" s="264"/>
      <c r="JF254" s="264"/>
      <c r="JG254" s="264"/>
      <c r="JH254" s="264"/>
      <c r="JI254" s="264"/>
      <c r="JJ254" s="264"/>
      <c r="JK254" s="264"/>
      <c r="JL254" s="264"/>
      <c r="JM254" s="265"/>
      <c r="JN254" s="265" t="n">
        <f aca="false">DH254-DG254</f>
        <v>0</v>
      </c>
    </row>
    <row r="255" s="201" customFormat="true" ht="22.35" hidden="false" customHeight="false" outlineLevel="0" collapsed="false">
      <c r="A255" s="249" t="n">
        <v>223</v>
      </c>
      <c r="B255" s="250" t="s">
        <v>729</v>
      </c>
      <c r="C255" s="251" t="n">
        <v>6034</v>
      </c>
      <c r="D255" s="252" t="s">
        <v>471</v>
      </c>
      <c r="E255" s="252" t="s">
        <v>633</v>
      </c>
      <c r="F255" s="253" t="n">
        <v>1</v>
      </c>
      <c r="G255" s="254" t="n">
        <v>613475.04</v>
      </c>
      <c r="H255" s="255" t="n">
        <v>0.2</v>
      </c>
      <c r="I255" s="256" t="n">
        <f aca="false">ROUND(F255*G255,2)</f>
        <v>613475.04</v>
      </c>
      <c r="J255" s="254" t="n">
        <f aca="false">ROUND(I255+F255*G255*H255,2)</f>
        <v>736170.05</v>
      </c>
      <c r="K255" s="257" t="n">
        <v>44560</v>
      </c>
      <c r="L255" s="257" t="n">
        <f aca="false">EDATE(K255,M255)-1</f>
        <v>48211</v>
      </c>
      <c r="M255" s="258" t="n">
        <v>120</v>
      </c>
      <c r="N255" s="254" t="n">
        <f aca="false">ROUND(G255/M255,2)*F255</f>
        <v>5112.29</v>
      </c>
      <c r="O255" s="254" t="n">
        <v>0</v>
      </c>
      <c r="P255" s="254"/>
      <c r="Q255" s="253" t="n">
        <v>1</v>
      </c>
      <c r="R255" s="254" t="n">
        <f aca="false">T255</f>
        <v>613475.04</v>
      </c>
      <c r="S255" s="255" t="n">
        <f aca="false">H255</f>
        <v>0.2</v>
      </c>
      <c r="T255" s="254" t="n">
        <f aca="false">I255</f>
        <v>613475.04</v>
      </c>
      <c r="U255" s="254" t="n">
        <f aca="false">ROUND(T255+Q255*R255*S255,2)</f>
        <v>736170.05</v>
      </c>
      <c r="V255" s="257" t="n">
        <v>44560</v>
      </c>
      <c r="W255" s="257" t="n">
        <f aca="false">EDATE(V255,X255)-1</f>
        <v>48211</v>
      </c>
      <c r="X255" s="258" t="n">
        <v>120</v>
      </c>
      <c r="Y255" s="254" t="n">
        <f aca="false">ROUND((R255-Z255)/X255,2)*Q255</f>
        <v>5112.29</v>
      </c>
      <c r="Z255" s="254" t="n">
        <v>0</v>
      </c>
      <c r="AA255" s="254" t="n">
        <v>0</v>
      </c>
      <c r="AB255" s="254"/>
      <c r="AC255" s="254"/>
      <c r="AD255" s="254"/>
      <c r="AE255" s="254"/>
      <c r="AF255" s="254"/>
      <c r="AG255" s="254" t="n">
        <v>1467</v>
      </c>
      <c r="AH255" s="254" t="n">
        <f aca="false">AI255-Y255</f>
        <v>12.2300000000005</v>
      </c>
      <c r="AI255" s="254" t="n">
        <f aca="false">ROUND((T255+AG255-Z255)/X255,2)</f>
        <v>5124.52</v>
      </c>
      <c r="AJ255" s="254"/>
      <c r="AK255" s="254"/>
      <c r="AL255" s="254"/>
      <c r="AM255" s="254"/>
      <c r="AN255" s="254"/>
      <c r="AO255" s="254"/>
      <c r="AP255" s="254"/>
      <c r="AQ255" s="254"/>
      <c r="AR255" s="254"/>
      <c r="AS255" s="254"/>
      <c r="AT255" s="254"/>
      <c r="AU255" s="254"/>
      <c r="AV255" s="254"/>
      <c r="AW255" s="254"/>
      <c r="AX255" s="254"/>
      <c r="AY255" s="254"/>
      <c r="AZ255" s="254"/>
      <c r="BA255" s="254"/>
      <c r="BB255" s="254"/>
      <c r="BC255" s="254"/>
      <c r="BD255" s="254"/>
      <c r="BE255" s="254"/>
      <c r="BF255" s="254"/>
      <c r="BG255" s="254"/>
      <c r="BH255" s="254"/>
      <c r="BI255" s="254"/>
      <c r="BJ255" s="254"/>
      <c r="BK255" s="254"/>
      <c r="BL255" s="254"/>
      <c r="BM255" s="254"/>
      <c r="BN255" s="254"/>
      <c r="BO255" s="254"/>
      <c r="BP255" s="254"/>
      <c r="BQ255" s="254"/>
      <c r="BR255" s="254"/>
      <c r="BS255" s="254"/>
      <c r="BT255" s="254"/>
      <c r="BU255" s="254"/>
      <c r="BV255" s="254"/>
      <c r="BW255" s="254"/>
      <c r="BX255" s="254"/>
      <c r="BY255" s="254"/>
      <c r="BZ255" s="254"/>
      <c r="CA255" s="254"/>
      <c r="CB255" s="254"/>
      <c r="CC255" s="254"/>
      <c r="CD255" s="254"/>
      <c r="CE255" s="254"/>
      <c r="CF255" s="254"/>
      <c r="CG255" s="254"/>
      <c r="CH255" s="254"/>
      <c r="CI255" s="254" t="e">
        <f aca="false">#N/A</f>
        <v>#N/A</v>
      </c>
      <c r="CJ255" s="254"/>
      <c r="CK255" s="254"/>
      <c r="CL255" s="254"/>
      <c r="CM255" s="257" t="n">
        <v>44560</v>
      </c>
      <c r="CN255" s="257" t="e">
        <f aca="false">EDATE(CM255,CO255)-1</f>
        <v>#N/A</v>
      </c>
      <c r="CO255" s="254" t="e">
        <f aca="false">#N/A</f>
        <v>#N/A</v>
      </c>
      <c r="CP255" s="254" t="n">
        <v>1</v>
      </c>
      <c r="CQ255" s="254"/>
      <c r="CR255" s="254"/>
      <c r="CS255" s="254"/>
      <c r="CT255" s="261" t="n">
        <f aca="false">I255</f>
        <v>613475.04</v>
      </c>
      <c r="CU255" s="261" t="n">
        <f aca="false">CT255-CV255</f>
        <v>0</v>
      </c>
      <c r="CV255" s="261" t="n">
        <v>613475.04</v>
      </c>
      <c r="CW255" s="261" t="n">
        <f aca="false">IF(AND(CW$5&gt;$V255,CW$6&lt;=$W255),$AI255,IF(AND(MONTH(CW$6)=MONTH($W255),YEAR(CW$6)=YEAR($W255)),$T255-$X255*$AI255+$AI255,0))</f>
        <v>5124.52</v>
      </c>
      <c r="CX255" s="261" t="n">
        <f aca="false">IF(AND(CX$5&gt;$V255,CX$6&lt;=$W255),$AI255,IF(AND(MONTH(CX$6)=MONTH($W255),YEAR(CX$6)=YEAR($W255)),$T255-$X255*$AI255+$AI255,0))</f>
        <v>5124.52</v>
      </c>
      <c r="CY255" s="261" t="n">
        <f aca="false">IF(AND(CY$5&gt;$V255,CY$6&lt;=$W255),$AI255,IF(AND(MONTH(CY$6)=MONTH($W255),YEAR(CY$6)=YEAR($W255)),$T255-$X255*$AI255+$AI255,0))</f>
        <v>5124.52</v>
      </c>
      <c r="CZ255" s="261" t="n">
        <f aca="false">IF(AND(CZ$5&gt;$V255,CZ$6&lt;=$W255),$AI255,IF(AND(MONTH(CZ$6)=MONTH($W255),YEAR(CZ$6)=YEAR($W255)),$T255-$X255*$AI255+$AI255,0))</f>
        <v>5124.52</v>
      </c>
      <c r="DA255" s="261" t="n">
        <f aca="false">IF(AND(DA$5&gt;$V255,DA$6&lt;=$W255),$AI255,IF(AND(MONTH(DA$6)=MONTH($W255),YEAR(DA$6)=YEAR($W255)),$T255-$X255*$AI255+$AI255,0))</f>
        <v>5124.52</v>
      </c>
      <c r="DB255" s="261" t="n">
        <f aca="false">IF(AND(DB$5&gt;$V255,DB$6&lt;=$W255),$AI255,IF(AND(MONTH(DB$6)=MONTH($W255),YEAR(DB$6)=YEAR($W255)),$T255-$X255*$AI255+$AI255,0))</f>
        <v>5124.52</v>
      </c>
      <c r="DC255" s="261" t="n">
        <f aca="false">IF(AND(DC$5&gt;$V255,DC$6&lt;=$W255),$AI255,IF(AND(MONTH(DC$6)=MONTH($W255),YEAR(DC$6)=YEAR($W255)),$T255-$X255*$AI255+$AI255,0))</f>
        <v>5124.52</v>
      </c>
      <c r="DD255" s="261" t="n">
        <f aca="false">IF(AND(DD$5&gt;$V255,DD$6&lt;=$W255),$AI255,IF(AND(MONTH(DD$6)=MONTH($W255),YEAR(DD$6)=YEAR($W255)),$T255-$X255*$AI255+$AI255,0))</f>
        <v>5124.52</v>
      </c>
      <c r="DE255" s="261" t="n">
        <f aca="false">IF(AND(DE$5&gt;$V255,DE$6&lt;=$W255),$AI255,IF(AND(MONTH(DE$6)=MONTH($W255),YEAR(DE$6)=YEAR($W255)),$T255-$X255*$AI255+$AI255,0))</f>
        <v>5124.52</v>
      </c>
      <c r="DF255" s="261" t="n">
        <f aca="false">IF(AND(DF$5&gt;$V255,DF$6&lt;=$W255),$AI255,IF(AND(MONTH(DF$6)=MONTH($W255),YEAR(DF$6)=YEAR($W255)),$T255-$X255*$AI255+$AI255,0))</f>
        <v>5124.52</v>
      </c>
      <c r="DG255" s="261" t="n">
        <f aca="false">IF(AND(DG$5&gt;$V255,DG$6&lt;=$W255),$AI255,IF(AND(MONTH(DG$6)=MONTH($W255),YEAR(DG$6)=YEAR($W255)),$T255-$X255*$AI255+$AI255,0))</f>
        <v>5124.52</v>
      </c>
      <c r="DH255" s="277" t="n">
        <f aca="false">IF(AND(DH$5&gt;$V255,DH$6&lt;=$W255),$AI255,IF(AND(MONTH(DH$6)=MONTH($W255),YEAR(DH$6)=YEAR($W255)),$T255-$X255*$AI255+$AI255,0))</f>
        <v>5124.52</v>
      </c>
      <c r="DI255" s="260" t="n">
        <f aca="false">CW255+CX255+CY255+CZ255+DA255+DB255+DC255+DD255+DE255+DF255+DG255+DH255</f>
        <v>61494.24</v>
      </c>
      <c r="DJ255" s="260" t="n">
        <f aca="false">T255+AG255+AJ255+AQ255+AS255+AU255+AW255</f>
        <v>614942.04</v>
      </c>
      <c r="DK255" s="260" t="n">
        <f aca="false">CU255+DI255-O255</f>
        <v>61494.24</v>
      </c>
      <c r="DL255" s="260" t="n">
        <f aca="false">DJ255-DK255</f>
        <v>553447.8</v>
      </c>
      <c r="DM255" s="277" t="n">
        <f aca="false">IF(AND(DM$5&gt;$V255,DM$6&lt;=$W255),$AI255,IF(AND(MONTH(DM$6)=MONTH($W255),YEAR(DM$6)=YEAR($W255)),$T255-$X255*$AI255+$AI255,0))</f>
        <v>5124.52</v>
      </c>
      <c r="DN255" s="277" t="n">
        <f aca="false">IF(AND(DN$5&gt;$V255,DN$6&lt;=$W255),$AI255,IF(AND(MONTH(DN$6)=MONTH($W255),YEAR(DN$6)=YEAR($W255)),$T255-$X255*$AI255+$AI255,0))</f>
        <v>5124.52</v>
      </c>
      <c r="DO255" s="277" t="n">
        <f aca="false">IF(AND(DO$5&gt;$V255,DO$6&lt;=$W255),$AI255,IF(AND(MONTH(DO$6)=MONTH($W255),YEAR(DO$6)=YEAR($W255)),$T255-$X255*$AI255+$AI255,0))</f>
        <v>5124.52</v>
      </c>
      <c r="DP255" s="277" t="n">
        <f aca="false">IF(AND(DP$5&gt;$V255,DP$6&lt;=$W255),$AI255,IF(AND(MONTH(DP$6)=MONTH($W255),YEAR(DP$6)=YEAR($W255)),$T255-$X255*$AI255+$AI255,0))</f>
        <v>5124.52</v>
      </c>
      <c r="DQ255" s="277" t="n">
        <f aca="false">IF(AND(DQ$5&gt;$V255,DQ$6&lt;=$W255),$AI255,IF(AND(MONTH(DQ$6)=MONTH($W255),YEAR(DQ$6)=YEAR($W255)),$T255-$X255*$AI255+$AI255,0))</f>
        <v>5124.52</v>
      </c>
      <c r="DR255" s="277" t="n">
        <f aca="false">IF(AND(DR$5&gt;$V255,DR$6&lt;=$W255),$AI255,IF(AND(MONTH(DR$6)=MONTH($W255),YEAR(DR$6)=YEAR($W255)),$T255-$X255*$AI255+$AI255,0))</f>
        <v>5124.52</v>
      </c>
      <c r="DS255" s="277" t="n">
        <f aca="false">IF(AND(DS$5&gt;$V255,DS$6&lt;=$W255),$AI255,IF(AND(MONTH(DS$6)=MONTH($W255),YEAR(DS$6)=YEAR($W255)),$T255-$X255*$AI255+$AI255,0))</f>
        <v>5124.52</v>
      </c>
      <c r="DT255" s="277" t="n">
        <f aca="false">IF(AND(DT$5&gt;$V255,DT$6&lt;=$W255),$AI255,IF(AND(MONTH(DT$6)=MONTH($W255),YEAR(DT$6)=YEAR($W255)),$T255-$X255*$AI255+$AI255,0))</f>
        <v>5124.52</v>
      </c>
      <c r="DU255" s="277" t="n">
        <f aca="false">IF(AND(DU$5&gt;$V255,DU$6&lt;=$W255),$AI255,IF(AND(MONTH(DU$6)=MONTH($W255),YEAR(DU$6)=YEAR($W255)),$T255-$X255*$AI255+$AI255,0))</f>
        <v>5124.52</v>
      </c>
      <c r="DV255" s="277" t="n">
        <f aca="false">IF(AND(DV$5&gt;$V255,DV$6&lt;=$W255),$AI255,IF(AND(MONTH(DV$6)=MONTH($W255),YEAR(DV$6)=YEAR($W255)),$T255-$X255*$AI255+$AI255,0))</f>
        <v>5124.52</v>
      </c>
      <c r="DW255" s="277" t="n">
        <f aca="false">IF(AND(DW$5&gt;$V255,DW$6&lt;=$W255),$AI255,IF(AND(MONTH(DW$6)=MONTH($W255),YEAR(DW$6)=YEAR($W255)),$T255-$X255*$AI255+$AI255,0))</f>
        <v>5124.52</v>
      </c>
      <c r="DX255" s="277" t="n">
        <f aca="false">IF(AND(DX$5&gt;$V255,DX$6&lt;=$W255),$AI255,IF(AND(MONTH(DX$6)=MONTH($W255),YEAR(DX$6)=YEAR($W255)),$T255-$X255*$AI255+$AI255,0))</f>
        <v>5124.52</v>
      </c>
      <c r="DY255" s="260" t="n">
        <f aca="false">DM255+DN255+DO255+DP255+DQ255+DR255+DS255+DT255+DU255+DV255+DW255+DX255</f>
        <v>61494.24</v>
      </c>
      <c r="DZ255" s="260" t="n">
        <f aca="false">DJ255+AY255+BA255+BC255+BE255+BG255+BI255+BK255+BM255+BO255</f>
        <v>614942.04</v>
      </c>
      <c r="EA255" s="260" t="n">
        <f aca="false">DK255+DY255</f>
        <v>122988.48</v>
      </c>
      <c r="EB255" s="261" t="n">
        <f aca="false">DZ255-EA255</f>
        <v>491953.56</v>
      </c>
      <c r="EC255" s="277" t="n">
        <f aca="false">IF(AND(EC$5&gt;$V255,EC$6&lt;=$W255),$AI255,IF(AND(MONTH(EC$6)=MONTH($W255),YEAR(EC$6)=YEAR($W255)),$T255-$X255*$AI255+$AI255,0))</f>
        <v>5124.52</v>
      </c>
      <c r="ED255" s="277" t="n">
        <f aca="false">IF(AND(ED$5&gt;$V255,ED$6&lt;=$W255),$AI255,IF(AND(MONTH(ED$6)=MONTH($W255),YEAR(ED$6)=YEAR($W255)),$T255-$X255*$AI255+$AI255,0))</f>
        <v>5124.52</v>
      </c>
      <c r="EE255" s="277" t="n">
        <f aca="false">IF(AND(EE$5&gt;$V255,EE$6&lt;=$W255),$AI255,IF(AND(MONTH(EE$6)=MONTH($W255),YEAR(EE$6)=YEAR($W255)),$T255-$X255*$AI255+$AI255,0))</f>
        <v>5124.52</v>
      </c>
      <c r="EF255" s="277" t="n">
        <f aca="false">IF(AND(EF$5&gt;$V255,EF$6&lt;=$W255),$AI255,IF(AND(MONTH(EF$6)=MONTH($W255),YEAR(EF$6)=YEAR($W255)),$T255-$X255*$AI255+$AI255,0))</f>
        <v>5124.52</v>
      </c>
      <c r="EG255" s="277" t="n">
        <f aca="false">IF(AND(EG$5&gt;$V255,EG$6&lt;=$W255),$AI255,IF(AND(MONTH(EG$6)=MONTH($W255),YEAR(EG$6)=YEAR($W255)),$T255-$X255*$AI255+$AI255,0))</f>
        <v>5124.52</v>
      </c>
      <c r="EH255" s="277" t="n">
        <f aca="false">IF(AND(EH$5&gt;$V255,EH$6&lt;=$W255),$AI255,IF(AND(MONTH(EH$6)=MONTH($W255),YEAR(EH$6)=YEAR($W255)),$T255-$X255*$AI255+$AI255,0))</f>
        <v>5124.52</v>
      </c>
      <c r="EI255" s="277" t="n">
        <f aca="false">IF(AND(EI$5&gt;$V255,EI$6&lt;=$W255),$AI255,IF(AND(MONTH(EI$6)=MONTH($W255),YEAR(EI$6)=YEAR($W255)),$T255-$X255*$AI255+$AI255,0))</f>
        <v>5124.52</v>
      </c>
      <c r="EJ255" s="277" t="n">
        <f aca="false">IF(AND(EJ$5&gt;$V255,EJ$6&lt;=$W255),$AI255,IF(AND(MONTH(EJ$6)=MONTH($W255),YEAR(EJ$6)=YEAR($W255)),$T255-$X255*$AI255+$AI255,0))</f>
        <v>5124.52</v>
      </c>
      <c r="EK255" s="277" t="n">
        <f aca="false">IF(AND(EK$5&gt;$V255,EK$6&lt;=$W255),$AI255,IF(AND(MONTH(EK$6)=MONTH($W255),YEAR(EK$6)=YEAR($W255)),$T255-$X255*$AI255+$AI255,0))</f>
        <v>5124.52</v>
      </c>
      <c r="EL255" s="266" t="n">
        <v>5124.52</v>
      </c>
      <c r="EM255" s="278" t="n">
        <v>5124.52</v>
      </c>
      <c r="EN255" s="277" t="n">
        <v>5124.52</v>
      </c>
      <c r="EO255" s="260" t="n">
        <f aca="false">EC255+ED255+EE255+EF255+EG255+EH255+EI255+EJ255+EK255+EL255+EM255+EN255</f>
        <v>61494.24</v>
      </c>
      <c r="EP255" s="260" t="n">
        <f aca="false">T255+AQ255+AS255+AU255+AW255+AY255+BA255+BC255+BE255+BG255+BI255+BK255+BM255+BO255+BQ255+BS255+BU255+BW255+BY255+CA255+CC255+CE255+CG255+AG255</f>
        <v>614942.04</v>
      </c>
      <c r="EQ255" s="260" t="n">
        <f aca="false">EA255+EO255</f>
        <v>184482.72</v>
      </c>
      <c r="ER255" s="260" t="n">
        <f aca="false">EP255-EQ255</f>
        <v>430459.32</v>
      </c>
      <c r="ES255" s="262" t="n">
        <f aca="false">EN255</f>
        <v>5124.52</v>
      </c>
      <c r="ET255" s="262" t="n">
        <f aca="false">ES255</f>
        <v>5124.52</v>
      </c>
      <c r="EU255" s="262" t="n">
        <f aca="false">ET255</f>
        <v>5124.52</v>
      </c>
      <c r="EV255" s="262" t="n">
        <f aca="false">EU255</f>
        <v>5124.52</v>
      </c>
      <c r="EW255" s="262" t="n">
        <f aca="false">EV255</f>
        <v>5124.52</v>
      </c>
      <c r="EX255" s="262" t="n">
        <f aca="false">EW255</f>
        <v>5124.52</v>
      </c>
      <c r="EY255" s="262" t="n">
        <f aca="false">EX255</f>
        <v>5124.52</v>
      </c>
      <c r="EZ255" s="262" t="n">
        <f aca="false">EY255</f>
        <v>5124.52</v>
      </c>
      <c r="FA255" s="262" t="n">
        <f aca="false">EZ255</f>
        <v>5124.52</v>
      </c>
      <c r="FB255" s="262" t="n">
        <f aca="false">FA255</f>
        <v>5124.52</v>
      </c>
      <c r="FC255" s="262" t="n">
        <f aca="false">FB255</f>
        <v>5124.52</v>
      </c>
      <c r="FD255" s="262" t="n">
        <f aca="false">FC255</f>
        <v>5124.52</v>
      </c>
      <c r="FE255" s="261" t="n">
        <f aca="false">ES255+ET255+EU255+EV255+EW255+EX255+EY255+EZ255+FA255+FB255+FC255+FD255</f>
        <v>61494.24</v>
      </c>
      <c r="FF255" s="261" t="n">
        <f aca="false">EP255</f>
        <v>614942.04</v>
      </c>
      <c r="FG255" s="261" t="n">
        <f aca="false">EQ255+FE255</f>
        <v>245976.96</v>
      </c>
      <c r="FH255" s="261" t="n">
        <f aca="false">FF255-FG255</f>
        <v>368965.08</v>
      </c>
      <c r="FI255" s="261" t="n">
        <f aca="false">FD255</f>
        <v>5124.52</v>
      </c>
      <c r="FJ255" s="261" t="n">
        <f aca="false">FI255</f>
        <v>5124.52</v>
      </c>
      <c r="FK255" s="261" t="n">
        <f aca="false">FJ255</f>
        <v>5124.52</v>
      </c>
      <c r="FL255" s="261" t="n">
        <f aca="false">FK255</f>
        <v>5124.52</v>
      </c>
      <c r="FM255" s="261" t="n">
        <f aca="false">FL255</f>
        <v>5124.52</v>
      </c>
      <c r="FN255" s="261" t="n">
        <f aca="false">FM255</f>
        <v>5124.52</v>
      </c>
      <c r="FO255" s="261" t="n">
        <f aca="false">FN255</f>
        <v>5124.52</v>
      </c>
      <c r="FP255" s="261" t="n">
        <f aca="false">FO255</f>
        <v>5124.52</v>
      </c>
      <c r="FQ255" s="261" t="n">
        <f aca="false">FP255</f>
        <v>5124.52</v>
      </c>
      <c r="FR255" s="261" t="n">
        <f aca="false">FQ255</f>
        <v>5124.52</v>
      </c>
      <c r="FS255" s="261" t="n">
        <f aca="false">FR255</f>
        <v>5124.52</v>
      </c>
      <c r="FT255" s="261" t="n">
        <f aca="false">FS255</f>
        <v>5124.52</v>
      </c>
      <c r="FU255" s="261" t="n">
        <f aca="false">FI255+FJ255+FK255+FL255+FM255+FN255+FO255+FP255+FQ255+FR255+FS255+FT255</f>
        <v>61494.24</v>
      </c>
      <c r="FV255" s="261" t="n">
        <f aca="false">FF255</f>
        <v>614942.04</v>
      </c>
      <c r="FW255" s="261" t="n">
        <f aca="false">FG255+FU255</f>
        <v>307471.2</v>
      </c>
      <c r="FX255" s="261" t="n">
        <f aca="false">FV255-FW255</f>
        <v>307470.84</v>
      </c>
      <c r="FY255" s="261" t="n">
        <f aca="false">FT255</f>
        <v>5124.52</v>
      </c>
      <c r="FZ255" s="261" t="n">
        <f aca="false">FY255</f>
        <v>5124.52</v>
      </c>
      <c r="GA255" s="261" t="n">
        <f aca="false">FZ255</f>
        <v>5124.52</v>
      </c>
      <c r="GB255" s="261" t="n">
        <f aca="false">GA255</f>
        <v>5124.52</v>
      </c>
      <c r="GC255" s="261" t="n">
        <f aca="false">GB255</f>
        <v>5124.52</v>
      </c>
      <c r="GD255" s="261" t="n">
        <f aca="false">GC255</f>
        <v>5124.52</v>
      </c>
      <c r="GE255" s="261" t="n">
        <f aca="false">GD255</f>
        <v>5124.52</v>
      </c>
      <c r="GF255" s="261" t="n">
        <f aca="false">GE255</f>
        <v>5124.52</v>
      </c>
      <c r="GG255" s="261" t="n">
        <f aca="false">GF255</f>
        <v>5124.52</v>
      </c>
      <c r="GH255" s="261" t="n">
        <f aca="false">GG255</f>
        <v>5124.52</v>
      </c>
      <c r="GI255" s="261" t="n">
        <f aca="false">GH255</f>
        <v>5124.52</v>
      </c>
      <c r="GJ255" s="261" t="n">
        <f aca="false">GI255</f>
        <v>5124.52</v>
      </c>
      <c r="GK255" s="261" t="n">
        <f aca="false">FY255+FZ255+GA255+GB255+GC255+GD255+GE255+GF255+GG255+GH255+GI255+GJ255</f>
        <v>61494.24</v>
      </c>
      <c r="GL255" s="261" t="n">
        <f aca="false">FV255</f>
        <v>614942.04</v>
      </c>
      <c r="GM255" s="261" t="n">
        <f aca="false">FW255+GK255</f>
        <v>368965.44</v>
      </c>
      <c r="GN255" s="261" t="n">
        <f aca="false">GL255-GM255</f>
        <v>245976.6</v>
      </c>
      <c r="GO255" s="261" t="n">
        <f aca="false">GJ255</f>
        <v>5124.52</v>
      </c>
      <c r="GP255" s="261" t="n">
        <f aca="false">GO255</f>
        <v>5124.52</v>
      </c>
      <c r="GQ255" s="261" t="n">
        <f aca="false">GP255</f>
        <v>5124.52</v>
      </c>
      <c r="GR255" s="261" t="n">
        <f aca="false">GQ255</f>
        <v>5124.52</v>
      </c>
      <c r="GS255" s="261" t="n">
        <f aca="false">GR255</f>
        <v>5124.52</v>
      </c>
      <c r="GT255" s="261" t="n">
        <f aca="false">GS255</f>
        <v>5124.52</v>
      </c>
      <c r="GU255" s="261" t="n">
        <f aca="false">GT255</f>
        <v>5124.52</v>
      </c>
      <c r="GV255" s="261" t="n">
        <f aca="false">GU255</f>
        <v>5124.52</v>
      </c>
      <c r="GW255" s="261" t="n">
        <f aca="false">GV255</f>
        <v>5124.52</v>
      </c>
      <c r="GX255" s="261" t="n">
        <f aca="false">GW255</f>
        <v>5124.52</v>
      </c>
      <c r="GY255" s="261" t="n">
        <f aca="false">GX255</f>
        <v>5124.52</v>
      </c>
      <c r="GZ255" s="261" t="n">
        <f aca="false">GY255</f>
        <v>5124.52</v>
      </c>
      <c r="HA255" s="261" t="n">
        <f aca="false">GO255+GP255+GQ255+GR255+GS255+GT255+GU255+GV255+GW255+GX255+GY255+GZ255</f>
        <v>61494.24</v>
      </c>
      <c r="HB255" s="261" t="n">
        <f aca="false">GL255</f>
        <v>614942.04</v>
      </c>
      <c r="HC255" s="261" t="n">
        <f aca="false">GM255+HA255</f>
        <v>430459.68</v>
      </c>
      <c r="HD255" s="261" t="n">
        <f aca="false">HB255-HC255</f>
        <v>184482.36</v>
      </c>
      <c r="HE255" s="264" t="n">
        <f aca="false">GO255-GJ255</f>
        <v>0</v>
      </c>
      <c r="HF255" s="264"/>
      <c r="HG255" s="264"/>
      <c r="HH255" s="264"/>
      <c r="HI255" s="264"/>
      <c r="HJ255" s="264"/>
      <c r="HK255" s="264"/>
      <c r="HL255" s="264"/>
      <c r="HM255" s="264"/>
      <c r="HN255" s="264"/>
      <c r="HO255" s="264"/>
      <c r="HP255" s="264"/>
      <c r="HQ255" s="264"/>
      <c r="HR255" s="264"/>
      <c r="HS255" s="264"/>
      <c r="HT255" s="264"/>
      <c r="HU255" s="264"/>
      <c r="HV255" s="264"/>
      <c r="HW255" s="264"/>
      <c r="HX255" s="264"/>
      <c r="HY255" s="264"/>
      <c r="HZ255" s="264"/>
      <c r="IA255" s="264"/>
      <c r="IB255" s="264"/>
      <c r="IC255" s="264"/>
      <c r="ID255" s="264"/>
      <c r="IE255" s="264"/>
      <c r="IF255" s="264"/>
      <c r="IG255" s="264"/>
      <c r="IH255" s="264"/>
      <c r="II255" s="264"/>
      <c r="IJ255" s="264"/>
      <c r="IK255" s="264"/>
      <c r="IL255" s="264"/>
      <c r="IM255" s="264"/>
      <c r="IN255" s="264"/>
      <c r="IO255" s="264"/>
      <c r="IP255" s="264"/>
      <c r="IQ255" s="264"/>
      <c r="IR255" s="264"/>
      <c r="IS255" s="264"/>
      <c r="IT255" s="264"/>
      <c r="IU255" s="264"/>
      <c r="IV255" s="264"/>
      <c r="IW255" s="264"/>
      <c r="IX255" s="264"/>
      <c r="IY255" s="264"/>
      <c r="IZ255" s="264"/>
      <c r="JA255" s="264"/>
      <c r="JB255" s="264"/>
      <c r="JC255" s="264"/>
      <c r="JD255" s="264"/>
      <c r="JE255" s="264"/>
      <c r="JF255" s="264"/>
      <c r="JG255" s="264"/>
      <c r="JH255" s="264"/>
      <c r="JI255" s="264"/>
      <c r="JJ255" s="264"/>
      <c r="JK255" s="264"/>
      <c r="JL255" s="264"/>
      <c r="JM255" s="265"/>
      <c r="JN255" s="265" t="n">
        <f aca="false">DH255-DG255</f>
        <v>0</v>
      </c>
    </row>
    <row r="256" s="201" customFormat="true" ht="22.35" hidden="false" customHeight="false" outlineLevel="0" collapsed="false">
      <c r="A256" s="249" t="n">
        <v>224</v>
      </c>
      <c r="B256" s="250" t="s">
        <v>730</v>
      </c>
      <c r="C256" s="251" t="n">
        <v>6035</v>
      </c>
      <c r="D256" s="252" t="s">
        <v>471</v>
      </c>
      <c r="E256" s="252" t="s">
        <v>633</v>
      </c>
      <c r="F256" s="253" t="n">
        <v>1</v>
      </c>
      <c r="G256" s="254" t="n">
        <v>634853.04</v>
      </c>
      <c r="H256" s="255" t="n">
        <v>0.2</v>
      </c>
      <c r="I256" s="256" t="n">
        <f aca="false">ROUND(F256*G256,2)</f>
        <v>634853.04</v>
      </c>
      <c r="J256" s="254" t="n">
        <f aca="false">ROUND(I256+F256*G256*H256,2)</f>
        <v>761823.65</v>
      </c>
      <c r="K256" s="257" t="n">
        <v>44560</v>
      </c>
      <c r="L256" s="257" t="n">
        <f aca="false">EDATE(K256,M256)-1</f>
        <v>48211</v>
      </c>
      <c r="M256" s="258" t="n">
        <v>120</v>
      </c>
      <c r="N256" s="254" t="n">
        <f aca="false">ROUND(G256/M256,2)*F256</f>
        <v>5290.44</v>
      </c>
      <c r="O256" s="254" t="n">
        <v>0</v>
      </c>
      <c r="P256" s="254"/>
      <c r="Q256" s="253" t="n">
        <v>1</v>
      </c>
      <c r="R256" s="254" t="n">
        <f aca="false">T256</f>
        <v>634853.04</v>
      </c>
      <c r="S256" s="255" t="n">
        <f aca="false">H256</f>
        <v>0.2</v>
      </c>
      <c r="T256" s="254" t="n">
        <f aca="false">I256</f>
        <v>634853.04</v>
      </c>
      <c r="U256" s="254" t="n">
        <f aca="false">ROUND(T256+Q256*R256*S256,2)</f>
        <v>761823.65</v>
      </c>
      <c r="V256" s="257" t="n">
        <v>44560</v>
      </c>
      <c r="W256" s="257" t="n">
        <f aca="false">EDATE(V256,X256)-1</f>
        <v>48211</v>
      </c>
      <c r="X256" s="258" t="n">
        <v>120</v>
      </c>
      <c r="Y256" s="254" t="n">
        <f aca="false">ROUND((R256-Z256)/X256,2)*Q256</f>
        <v>5290.44</v>
      </c>
      <c r="Z256" s="254" t="n">
        <v>0</v>
      </c>
      <c r="AA256" s="254" t="n">
        <v>0</v>
      </c>
      <c r="AB256" s="254"/>
      <c r="AC256" s="254"/>
      <c r="AD256" s="254"/>
      <c r="AE256" s="254"/>
      <c r="AF256" s="254"/>
      <c r="AG256" s="254" t="n">
        <v>1535</v>
      </c>
      <c r="AH256" s="254" t="n">
        <f aca="false">AI256-Y256</f>
        <v>12.79</v>
      </c>
      <c r="AI256" s="254" t="n">
        <f aca="false">ROUND((T256+AG256-Z256)/X256,2)</f>
        <v>5303.23</v>
      </c>
      <c r="AJ256" s="254"/>
      <c r="AK256" s="254"/>
      <c r="AL256" s="254"/>
      <c r="AM256" s="254"/>
      <c r="AN256" s="254"/>
      <c r="AO256" s="254"/>
      <c r="AP256" s="254"/>
      <c r="AQ256" s="254"/>
      <c r="AR256" s="254"/>
      <c r="AS256" s="254"/>
      <c r="AT256" s="254"/>
      <c r="AU256" s="254"/>
      <c r="AV256" s="254"/>
      <c r="AW256" s="254"/>
      <c r="AX256" s="254"/>
      <c r="AY256" s="254"/>
      <c r="AZ256" s="254"/>
      <c r="BA256" s="254"/>
      <c r="BB256" s="254"/>
      <c r="BC256" s="254"/>
      <c r="BD256" s="254"/>
      <c r="BE256" s="254" t="n">
        <v>23877.6</v>
      </c>
      <c r="BF256" s="254" t="n">
        <f aca="false">ROUND(($T256+$AG256-$AI256*16+$BE256)/104,2)</f>
        <v>5532.83</v>
      </c>
      <c r="BG256" s="254"/>
      <c r="BH256" s="254"/>
      <c r="BI256" s="254"/>
      <c r="BJ256" s="254"/>
      <c r="BK256" s="254"/>
      <c r="BL256" s="254"/>
      <c r="BM256" s="254" t="n">
        <v>10805.41</v>
      </c>
      <c r="BN256" s="254" t="n">
        <f aca="false">ROUND(($T256+$AG256+$BE256-$AI256*16-$BF256*4+$BM256)/100,2)</f>
        <v>5640.88</v>
      </c>
      <c r="BO256" s="254"/>
      <c r="BP256" s="254"/>
      <c r="BQ256" s="254"/>
      <c r="BR256" s="254"/>
      <c r="BS256" s="254"/>
      <c r="BT256" s="254"/>
      <c r="BU256" s="254"/>
      <c r="BV256" s="254"/>
      <c r="BW256" s="254"/>
      <c r="BX256" s="254"/>
      <c r="BY256" s="254"/>
      <c r="BZ256" s="254"/>
      <c r="CA256" s="254"/>
      <c r="CB256" s="254"/>
      <c r="CC256" s="254"/>
      <c r="CD256" s="254"/>
      <c r="CE256" s="254"/>
      <c r="CF256" s="254"/>
      <c r="CG256" s="254"/>
      <c r="CH256" s="254"/>
      <c r="CI256" s="254" t="e">
        <f aca="false">#N/A</f>
        <v>#N/A</v>
      </c>
      <c r="CJ256" s="254"/>
      <c r="CK256" s="254"/>
      <c r="CL256" s="254"/>
      <c r="CM256" s="257" t="n">
        <v>44560</v>
      </c>
      <c r="CN256" s="257" t="e">
        <f aca="false">EDATE(CM256,CO256)-1</f>
        <v>#N/A</v>
      </c>
      <c r="CO256" s="254" t="e">
        <f aca="false">#N/A</f>
        <v>#N/A</v>
      </c>
      <c r="CP256" s="254" t="n">
        <v>0</v>
      </c>
      <c r="CQ256" s="254"/>
      <c r="CR256" s="254"/>
      <c r="CS256" s="254"/>
      <c r="CT256" s="261" t="n">
        <f aca="false">I256</f>
        <v>634853.04</v>
      </c>
      <c r="CU256" s="261" t="n">
        <f aca="false">CT256-CV256</f>
        <v>0</v>
      </c>
      <c r="CV256" s="261" t="n">
        <v>634853.04</v>
      </c>
      <c r="CW256" s="261" t="n">
        <f aca="false">IF(AND(CW$5&gt;$V256,CW$6&lt;=$W256),$AI256,IF(AND(MONTH(CW$6)=MONTH($W256),YEAR(CW$6)=YEAR($W256)),$T256-$X256*$AI256+$AI256,0))</f>
        <v>5303.23</v>
      </c>
      <c r="CX256" s="261" t="n">
        <f aca="false">IF(AND(CX$5&gt;$V256,CX$6&lt;=$W256),$AI256,IF(AND(MONTH(CX$6)=MONTH($W256),YEAR(CX$6)=YEAR($W256)),$T256-$X256*$AI256+$AI256,0))</f>
        <v>5303.23</v>
      </c>
      <c r="CY256" s="261" t="n">
        <f aca="false">IF(AND(CY$5&gt;$V256,CY$6&lt;=$W256),$AI256,IF(AND(MONTH(CY$6)=MONTH($W256),YEAR(CY$6)=YEAR($W256)),$T256-$X256*$AI256+$AI256,0))</f>
        <v>5303.23</v>
      </c>
      <c r="CZ256" s="261" t="n">
        <f aca="false">IF(AND(CZ$5&gt;$V256,CZ$6&lt;=$W256),$AI256,IF(AND(MONTH(CZ$6)=MONTH($W256),YEAR(CZ$6)=YEAR($W256)),$T256-$X256*$AI256+$AI256,0))</f>
        <v>5303.23</v>
      </c>
      <c r="DA256" s="261" t="n">
        <f aca="false">IF(AND(DA$5&gt;$V256,DA$6&lt;=$W256),$AI256,IF(AND(MONTH(DA$6)=MONTH($W256),YEAR(DA$6)=YEAR($W256)),$T256-$X256*$AI256+$AI256,0))</f>
        <v>5303.23</v>
      </c>
      <c r="DB256" s="261" t="n">
        <f aca="false">IF(AND(DB$5&gt;$V256,DB$6&lt;=$W256),$AI256,IF(AND(MONTH(DB$6)=MONTH($W256),YEAR(DB$6)=YEAR($W256)),$T256-$X256*$AI256+$AI256,0))</f>
        <v>5303.23</v>
      </c>
      <c r="DC256" s="261" t="n">
        <f aca="false">IF(AND(DC$5&gt;$V256,DC$6&lt;=$W256),$AI256,IF(AND(MONTH(DC$6)=MONTH($W256),YEAR(DC$6)=YEAR($W256)),$T256-$X256*$AI256+$AI256,0))</f>
        <v>5303.23</v>
      </c>
      <c r="DD256" s="261" t="n">
        <f aca="false">IF(AND(DD$5&gt;$V256,DD$6&lt;=$W256),$AI256,IF(AND(MONTH(DD$6)=MONTH($W256),YEAR(DD$6)=YEAR($W256)),$T256-$X256*$AI256+$AI256,0))</f>
        <v>5303.23</v>
      </c>
      <c r="DE256" s="261" t="n">
        <f aca="false">IF(AND(DE$5&gt;$V256,DE$6&lt;=$W256),$AI256,IF(AND(MONTH(DE$6)=MONTH($W256),YEAR(DE$6)=YEAR($W256)),$T256-$X256*$AI256+$AI256,0))</f>
        <v>5303.23</v>
      </c>
      <c r="DF256" s="261" t="n">
        <f aca="false">IF(AND(DF$5&gt;$V256,DF$6&lt;=$W256),$AI256,IF(AND(MONTH(DF$6)=MONTH($W256),YEAR(DF$6)=YEAR($W256)),$T256-$X256*$AI256+$AI256,0))</f>
        <v>5303.23</v>
      </c>
      <c r="DG256" s="261" t="n">
        <f aca="false">IF(AND(DG$5&gt;$V256,DG$6&lt;=$W256),$AI256,IF(AND(MONTH(DG$6)=MONTH($W256),YEAR(DG$6)=YEAR($W256)),$T256-$X256*$AI256+$AI256,0))</f>
        <v>5303.23</v>
      </c>
      <c r="DH256" s="277" t="n">
        <f aca="false">IF(AND(DH$5&gt;$V256,DH$6&lt;=$W256),$AI256,IF(AND(MONTH(DH$6)=MONTH($W256),YEAR(DH$6)=YEAR($W256)),$T256-$X256*$AI256+$AI256,0))</f>
        <v>5303.23</v>
      </c>
      <c r="DI256" s="260" t="n">
        <f aca="false">CW256+CX256+CY256+CZ256+DA256+DB256+DC256+DD256+DE256+DF256+DG256+DH256</f>
        <v>63638.76</v>
      </c>
      <c r="DJ256" s="260" t="n">
        <f aca="false">T256+AG256+AJ256+AQ256+AS256+AU256+AW256</f>
        <v>636388.04</v>
      </c>
      <c r="DK256" s="260" t="n">
        <f aca="false">CU256+DI256-O256</f>
        <v>63638.76</v>
      </c>
      <c r="DL256" s="260" t="n">
        <f aca="false">DJ256-DK256</f>
        <v>572749.28</v>
      </c>
      <c r="DM256" s="277" t="n">
        <f aca="false">IF(AND(DM$5&gt;$V256,DM$6&lt;=$W256),$AI256,IF(AND(MONTH(DM$6)=MONTH($W256),YEAR(DM$6)=YEAR($W256)),$T256-$X256*$AI256+$AI256,0))</f>
        <v>5303.23</v>
      </c>
      <c r="DN256" s="277" t="n">
        <f aca="false">IF(AND(DN$5&gt;$V256,DN$6&lt;=$W256),$AI256,IF(AND(MONTH(DN$6)=MONTH($W256),YEAR(DN$6)=YEAR($W256)),$T256-$X256*$AI256+$AI256,0))</f>
        <v>5303.23</v>
      </c>
      <c r="DO256" s="277" t="n">
        <f aca="false">IF(AND(DO$5&gt;$V256,DO$6&lt;=$W256),$AI256,IF(AND(MONTH(DO$6)=MONTH($W256),YEAR(DO$6)=YEAR($W256)),$T256-$X256*$AI256+$AI256,0))</f>
        <v>5303.23</v>
      </c>
      <c r="DP256" s="277" t="n">
        <f aca="false">IF(AND(DP$5&gt;$V256,DP$6&lt;=$W256),$AI256,IF(AND(MONTH(DP$6)=MONTH($W256),YEAR(DP$6)=YEAR($W256)),$T256-$X256*$AI256+$AI256,0))</f>
        <v>5303.23</v>
      </c>
      <c r="DQ256" s="277" t="n">
        <f aca="false">IF(AND(DQ$5&gt;$V256,DQ$6&lt;=$W256),$BF256,IF(AND(MONTH(DQ$6)=MONTH($W256),YEAR(DQ$6)=YEAR($W256)),$T256-$X256*$BF256+$BF256,0))</f>
        <v>5532.83</v>
      </c>
      <c r="DR256" s="277" t="n">
        <f aca="false">IF(AND(DR$5&gt;$V256,DR$6&lt;=$W256),$BF256,IF(AND(MONTH(DR$6)=MONTH($W256),YEAR(DR$6)=YEAR($W256)),$T256-$X256*$BF256+$BF256,0))</f>
        <v>5532.83</v>
      </c>
      <c r="DS256" s="277" t="n">
        <f aca="false">IF(AND(DS$5&gt;$V256,DS$6&lt;=$W256),$BF256,IF(AND(MONTH(DS$6)=MONTH($W256),YEAR(DS$6)=YEAR($W256)),$T256-$X256*$BF256+$BF256,0))</f>
        <v>5532.83</v>
      </c>
      <c r="DT256" s="277" t="n">
        <f aca="false">IF(AND(DT$5&gt;$V256,DT$6&lt;=$W256),$BF256,IF(AND(MONTH(DT$6)=MONTH($W256),YEAR(DT$6)=YEAR($W256)),$T256-$X256*$BF256+$BF256,0))</f>
        <v>5532.83</v>
      </c>
      <c r="DU256" s="277" t="n">
        <f aca="false">IF(AND(DU$5&gt;$V256,DU$6&lt;=$W256),$BN256,IF(AND(MONTH(DU$6)=MONTH($W256),YEAR(DU$6)=YEAR($W256)),$T256-$X256*$BN256+$BN256,0))</f>
        <v>5640.88</v>
      </c>
      <c r="DV256" s="277" t="n">
        <f aca="false">IF(AND(DV$5&gt;$V256,DV$6&lt;=$W256),$BN256,IF(AND(MONTH(DV$6)=MONTH($W256),YEAR(DV$6)=YEAR($W256)),$T256-$X256*$BN256+$BN256,0))</f>
        <v>5640.88</v>
      </c>
      <c r="DW256" s="277" t="n">
        <f aca="false">IF(AND(DW$5&gt;$V256,DW$6&lt;=$W256),$BN256,IF(AND(MONTH(DW$6)=MONTH($W256),YEAR(DW$6)=YEAR($W256)),$T256-$X256*$BN256+$BN256,0))</f>
        <v>5640.88</v>
      </c>
      <c r="DX256" s="277" t="n">
        <f aca="false">IF(AND(DX$5&gt;$V256,DX$6&lt;=$W256),$BN256,IF(AND(MONTH(DX$6)=MONTH($W256),YEAR(DX$6)=YEAR($W256)),$T256-$X256*$BN256+$BN256,0))</f>
        <v>5640.88</v>
      </c>
      <c r="DY256" s="260" t="n">
        <f aca="false">DM256+DN256+DO256+DP256+DQ256+DR256+DS256+DT256+DU256+DV256+DW256+DX256</f>
        <v>65907.76</v>
      </c>
      <c r="DZ256" s="260" t="n">
        <f aca="false">DJ256+AY256+BA256+BC256+BE256+BG256+BI256+BK256+BM256+BO256</f>
        <v>671071.05</v>
      </c>
      <c r="EA256" s="260" t="n">
        <f aca="false">DK256+DY256</f>
        <v>129546.52</v>
      </c>
      <c r="EB256" s="261" t="n">
        <f aca="false">DZ256-EA256</f>
        <v>541524.53</v>
      </c>
      <c r="EC256" s="277" t="n">
        <f aca="false">IF(AND(EC$5&gt;$V256,EC$6&lt;=$W256),$DX256,IF(AND(MONTH(EC$6)=MONTH($W256),YEAR(EC$6)=YEAR($W256)),$T256-$X256*$DX256+$AI256,0))</f>
        <v>5640.88</v>
      </c>
      <c r="ED256" s="277" t="n">
        <f aca="false">IF(AND(ED$5&gt;$V256,ED$6&lt;=$W256),$DX256,IF(AND(MONTH(ED$6)=MONTH($W256),YEAR(ED$6)=YEAR($W256)),$T256-$X256*$DX256+$AI256,0))</f>
        <v>5640.88</v>
      </c>
      <c r="EE256" s="277" t="n">
        <f aca="false">IF(AND(EE$5&gt;$V256,EE$6&lt;=$W256),$DX256,IF(AND(MONTH(EE$6)=MONTH($W256),YEAR(EE$6)=YEAR($W256)),$T256-$X256*$DX256+$AI256,0))</f>
        <v>5640.88</v>
      </c>
      <c r="EF256" s="277" t="n">
        <f aca="false">IF(AND(EF$5&gt;$V256,EF$6&lt;=$W256),$DX256,IF(AND(MONTH(EF$6)=MONTH($W256),YEAR(EF$6)=YEAR($W256)),$T256-$X256*$DX256+$AI256,0))</f>
        <v>5640.88</v>
      </c>
      <c r="EG256" s="277" t="n">
        <f aca="false">IF(AND(EG$5&gt;$V256,EG$6&lt;=$W256),$DX256,IF(AND(MONTH(EG$6)=MONTH($W256),YEAR(EG$6)=YEAR($W256)),$T256-$X256*$DX256+$AI256,0))</f>
        <v>5640.88</v>
      </c>
      <c r="EH256" s="277" t="n">
        <f aca="false">IF(AND(EH$5&gt;$V256,EH$6&lt;=$W256),$DX256,IF(AND(MONTH(EH$6)=MONTH($W256),YEAR(EH$6)=YEAR($W256)),$T256-$X256*$DX256+$AI256,0))</f>
        <v>5640.88</v>
      </c>
      <c r="EI256" s="277" t="n">
        <f aca="false">IF(AND(EI$5&gt;$V256,EI$6&lt;=$W256),$DX256,IF(AND(MONTH(EI$6)=MONTH($W256),YEAR(EI$6)=YEAR($W256)),$T256-$X256*$DX256+$AI256,0))</f>
        <v>5640.88</v>
      </c>
      <c r="EJ256" s="277" t="n">
        <f aca="false">IF(AND(EJ$5&gt;$V256,EJ$6&lt;=$W256),$DX256,IF(AND(MONTH(EJ$6)=MONTH($W256),YEAR(EJ$6)=YEAR($W256)),$T256-$X256*$DX256+$AI256,0))</f>
        <v>5640.88</v>
      </c>
      <c r="EK256" s="277" t="n">
        <f aca="false">IF(AND(EK$5&gt;$V256,EK$6&lt;=$W256),$DX256,IF(AND(MONTH(EK$6)=MONTH($W256),YEAR(EK$6)=YEAR($W256)),$T256-$X256*$DX256+$AI256,0))</f>
        <v>5640.88</v>
      </c>
      <c r="EL256" s="266" t="n">
        <v>5640.88</v>
      </c>
      <c r="EM256" s="278" t="n">
        <v>5640.88</v>
      </c>
      <c r="EN256" s="277" t="n">
        <v>5640.88</v>
      </c>
      <c r="EO256" s="260" t="n">
        <f aca="false">EC256+ED256+EE256+EF256+EG256+EH256+EI256+EJ256+EK256+EL256+EM256+EN256</f>
        <v>67690.56</v>
      </c>
      <c r="EP256" s="260" t="n">
        <f aca="false">T256+AQ256+AS256+AU256+AW256+AY256+BA256+BC256+BE256+BG256+BI256+BK256+BM256+BO256+BQ256+BS256+BU256+BW256+BY256+CA256+CC256+CE256+CG256+AG256</f>
        <v>671071.05</v>
      </c>
      <c r="EQ256" s="260" t="n">
        <f aca="false">EA256+EO256</f>
        <v>197237.08</v>
      </c>
      <c r="ER256" s="260" t="n">
        <f aca="false">EP256-EQ256</f>
        <v>473833.97</v>
      </c>
      <c r="ES256" s="262" t="n">
        <f aca="false">EN256</f>
        <v>5640.88</v>
      </c>
      <c r="ET256" s="262" t="n">
        <f aca="false">ES256</f>
        <v>5640.88</v>
      </c>
      <c r="EU256" s="262" t="n">
        <f aca="false">ET256</f>
        <v>5640.88</v>
      </c>
      <c r="EV256" s="262" t="n">
        <f aca="false">EU256</f>
        <v>5640.88</v>
      </c>
      <c r="EW256" s="262" t="n">
        <f aca="false">EV256</f>
        <v>5640.88</v>
      </c>
      <c r="EX256" s="262" t="n">
        <f aca="false">EW256</f>
        <v>5640.88</v>
      </c>
      <c r="EY256" s="262" t="n">
        <f aca="false">EX256</f>
        <v>5640.88</v>
      </c>
      <c r="EZ256" s="262" t="n">
        <f aca="false">EY256</f>
        <v>5640.88</v>
      </c>
      <c r="FA256" s="262" t="n">
        <f aca="false">EZ256</f>
        <v>5640.88</v>
      </c>
      <c r="FB256" s="262" t="n">
        <f aca="false">FA256</f>
        <v>5640.88</v>
      </c>
      <c r="FC256" s="262" t="n">
        <f aca="false">FB256</f>
        <v>5640.88</v>
      </c>
      <c r="FD256" s="262" t="n">
        <f aca="false">FC256</f>
        <v>5640.88</v>
      </c>
      <c r="FE256" s="261" t="n">
        <f aca="false">ES256+ET256+EU256+EV256+EW256+EX256+EY256+EZ256+FA256+FB256+FC256+FD256</f>
        <v>67690.56</v>
      </c>
      <c r="FF256" s="261" t="n">
        <f aca="false">EP256</f>
        <v>671071.05</v>
      </c>
      <c r="FG256" s="261" t="n">
        <f aca="false">EQ256+FE256</f>
        <v>264927.64</v>
      </c>
      <c r="FH256" s="261" t="n">
        <f aca="false">FF256-FG256</f>
        <v>406143.41</v>
      </c>
      <c r="FI256" s="261" t="n">
        <f aca="false">FD256</f>
        <v>5640.88</v>
      </c>
      <c r="FJ256" s="261" t="n">
        <f aca="false">FI256</f>
        <v>5640.88</v>
      </c>
      <c r="FK256" s="261" t="n">
        <f aca="false">FJ256</f>
        <v>5640.88</v>
      </c>
      <c r="FL256" s="261" t="n">
        <f aca="false">FK256</f>
        <v>5640.88</v>
      </c>
      <c r="FM256" s="261" t="n">
        <f aca="false">FL256</f>
        <v>5640.88</v>
      </c>
      <c r="FN256" s="261" t="n">
        <f aca="false">FM256</f>
        <v>5640.88</v>
      </c>
      <c r="FO256" s="261" t="n">
        <f aca="false">FN256</f>
        <v>5640.88</v>
      </c>
      <c r="FP256" s="261" t="n">
        <f aca="false">FO256</f>
        <v>5640.88</v>
      </c>
      <c r="FQ256" s="261" t="n">
        <f aca="false">FP256</f>
        <v>5640.88</v>
      </c>
      <c r="FR256" s="261" t="n">
        <f aca="false">FQ256</f>
        <v>5640.88</v>
      </c>
      <c r="FS256" s="261" t="n">
        <f aca="false">FR256</f>
        <v>5640.88</v>
      </c>
      <c r="FT256" s="261" t="n">
        <f aca="false">FS256</f>
        <v>5640.88</v>
      </c>
      <c r="FU256" s="261" t="n">
        <f aca="false">FI256+FJ256+FK256+FL256+FM256+FN256+FO256+FP256+FQ256+FR256+FS256+FT256</f>
        <v>67690.56</v>
      </c>
      <c r="FV256" s="261" t="n">
        <f aca="false">FF256</f>
        <v>671071.05</v>
      </c>
      <c r="FW256" s="261" t="n">
        <f aca="false">FG256+FU256</f>
        <v>332618.2</v>
      </c>
      <c r="FX256" s="261" t="n">
        <f aca="false">FV256-FW256</f>
        <v>338452.85</v>
      </c>
      <c r="FY256" s="261" t="n">
        <f aca="false">FT256</f>
        <v>5640.88</v>
      </c>
      <c r="FZ256" s="261" t="n">
        <f aca="false">FY256</f>
        <v>5640.88</v>
      </c>
      <c r="GA256" s="261" t="n">
        <f aca="false">FZ256</f>
        <v>5640.88</v>
      </c>
      <c r="GB256" s="261" t="n">
        <f aca="false">GA256</f>
        <v>5640.88</v>
      </c>
      <c r="GC256" s="261" t="n">
        <f aca="false">GB256</f>
        <v>5640.88</v>
      </c>
      <c r="GD256" s="261" t="n">
        <f aca="false">GC256</f>
        <v>5640.88</v>
      </c>
      <c r="GE256" s="261" t="n">
        <f aca="false">GD256</f>
        <v>5640.88</v>
      </c>
      <c r="GF256" s="261" t="n">
        <f aca="false">GE256</f>
        <v>5640.88</v>
      </c>
      <c r="GG256" s="261" t="n">
        <f aca="false">GF256</f>
        <v>5640.88</v>
      </c>
      <c r="GH256" s="261" t="n">
        <f aca="false">GG256</f>
        <v>5640.88</v>
      </c>
      <c r="GI256" s="261" t="n">
        <f aca="false">GH256</f>
        <v>5640.88</v>
      </c>
      <c r="GJ256" s="261" t="n">
        <f aca="false">GI256</f>
        <v>5640.88</v>
      </c>
      <c r="GK256" s="261" t="n">
        <f aca="false">FY256+FZ256+GA256+GB256+GC256+GD256+GE256+GF256+GG256+GH256+GI256+GJ256</f>
        <v>67690.56</v>
      </c>
      <c r="GL256" s="261" t="n">
        <f aca="false">FV256</f>
        <v>671071.05</v>
      </c>
      <c r="GM256" s="261" t="n">
        <f aca="false">FW256+GK256</f>
        <v>400308.76</v>
      </c>
      <c r="GN256" s="261" t="n">
        <f aca="false">GL256-GM256</f>
        <v>270762.29</v>
      </c>
      <c r="GO256" s="261" t="n">
        <f aca="false">GJ256</f>
        <v>5640.88</v>
      </c>
      <c r="GP256" s="261" t="n">
        <f aca="false">GO256</f>
        <v>5640.88</v>
      </c>
      <c r="GQ256" s="261" t="n">
        <f aca="false">GP256</f>
        <v>5640.88</v>
      </c>
      <c r="GR256" s="261" t="n">
        <f aca="false">GQ256</f>
        <v>5640.88</v>
      </c>
      <c r="GS256" s="261" t="n">
        <f aca="false">GR256</f>
        <v>5640.88</v>
      </c>
      <c r="GT256" s="261" t="n">
        <f aca="false">GS256</f>
        <v>5640.88</v>
      </c>
      <c r="GU256" s="261" t="n">
        <f aca="false">GT256</f>
        <v>5640.88</v>
      </c>
      <c r="GV256" s="261" t="n">
        <f aca="false">GU256</f>
        <v>5640.88</v>
      </c>
      <c r="GW256" s="261" t="n">
        <f aca="false">GV256</f>
        <v>5640.88</v>
      </c>
      <c r="GX256" s="261" t="n">
        <f aca="false">GW256</f>
        <v>5640.88</v>
      </c>
      <c r="GY256" s="261" t="n">
        <f aca="false">GX256</f>
        <v>5640.88</v>
      </c>
      <c r="GZ256" s="261" t="n">
        <f aca="false">GY256</f>
        <v>5640.88</v>
      </c>
      <c r="HA256" s="261" t="n">
        <f aca="false">GO256+GP256+GQ256+GR256+GS256+GT256+GU256+GV256+GW256+GX256+GY256+GZ256</f>
        <v>67690.56</v>
      </c>
      <c r="HB256" s="261" t="n">
        <f aca="false">GL256</f>
        <v>671071.05</v>
      </c>
      <c r="HC256" s="261" t="n">
        <f aca="false">GM256+HA256</f>
        <v>467999.32</v>
      </c>
      <c r="HD256" s="261" t="n">
        <f aca="false">HB256-HC256</f>
        <v>203071.73</v>
      </c>
      <c r="HE256" s="264" t="n">
        <f aca="false">GO256-GJ256</f>
        <v>0</v>
      </c>
      <c r="HF256" s="264"/>
      <c r="HG256" s="264"/>
      <c r="HH256" s="264"/>
      <c r="HI256" s="264"/>
      <c r="HJ256" s="264"/>
      <c r="HK256" s="264"/>
      <c r="HL256" s="264"/>
      <c r="HM256" s="264"/>
      <c r="HN256" s="264"/>
      <c r="HO256" s="264"/>
      <c r="HP256" s="264"/>
      <c r="HQ256" s="264"/>
      <c r="HR256" s="264"/>
      <c r="HS256" s="264"/>
      <c r="HT256" s="264"/>
      <c r="HU256" s="264"/>
      <c r="HV256" s="264"/>
      <c r="HW256" s="264"/>
      <c r="HX256" s="264"/>
      <c r="HY256" s="264"/>
      <c r="HZ256" s="264"/>
      <c r="IA256" s="264"/>
      <c r="IB256" s="264"/>
      <c r="IC256" s="264"/>
      <c r="ID256" s="264"/>
      <c r="IE256" s="264"/>
      <c r="IF256" s="264"/>
      <c r="IG256" s="264"/>
      <c r="IH256" s="264"/>
      <c r="II256" s="264"/>
      <c r="IJ256" s="264"/>
      <c r="IK256" s="264"/>
      <c r="IL256" s="264"/>
      <c r="IM256" s="264"/>
      <c r="IN256" s="264"/>
      <c r="IO256" s="264"/>
      <c r="IP256" s="264"/>
      <c r="IQ256" s="264"/>
      <c r="IR256" s="264"/>
      <c r="IS256" s="264"/>
      <c r="IT256" s="264"/>
      <c r="IU256" s="264"/>
      <c r="IV256" s="264"/>
      <c r="IW256" s="264"/>
      <c r="IX256" s="264"/>
      <c r="IY256" s="264"/>
      <c r="IZ256" s="264"/>
      <c r="JA256" s="264"/>
      <c r="JB256" s="264"/>
      <c r="JC256" s="264"/>
      <c r="JD256" s="264"/>
      <c r="JE256" s="264"/>
      <c r="JF256" s="264"/>
      <c r="JG256" s="264"/>
      <c r="JH256" s="264"/>
      <c r="JI256" s="264"/>
      <c r="JJ256" s="264"/>
      <c r="JK256" s="264"/>
      <c r="JL256" s="264"/>
      <c r="JM256" s="265"/>
      <c r="JN256" s="265" t="n">
        <f aca="false">DH256-DG256</f>
        <v>0</v>
      </c>
    </row>
    <row r="257" s="201" customFormat="true" ht="22.35" hidden="false" customHeight="false" outlineLevel="0" collapsed="false">
      <c r="A257" s="249" t="n">
        <v>225</v>
      </c>
      <c r="B257" s="250" t="s">
        <v>731</v>
      </c>
      <c r="C257" s="251" t="n">
        <v>6036</v>
      </c>
      <c r="D257" s="252" t="s">
        <v>471</v>
      </c>
      <c r="E257" s="252" t="s">
        <v>633</v>
      </c>
      <c r="F257" s="253" t="n">
        <v>1</v>
      </c>
      <c r="G257" s="254" t="n">
        <v>2403079.83</v>
      </c>
      <c r="H257" s="255" t="n">
        <v>0.2</v>
      </c>
      <c r="I257" s="256" t="n">
        <f aca="false">ROUND(F257*G257,2)</f>
        <v>2403079.83</v>
      </c>
      <c r="J257" s="254" t="n">
        <f aca="false">ROUND(I257+F257*G257*H257,2)</f>
        <v>2883695.8</v>
      </c>
      <c r="K257" s="257" t="n">
        <v>44560</v>
      </c>
      <c r="L257" s="257" t="n">
        <f aca="false">EDATE(K257,M257)-1</f>
        <v>48211</v>
      </c>
      <c r="M257" s="258" t="n">
        <v>120</v>
      </c>
      <c r="N257" s="254" t="n">
        <f aca="false">ROUND(G257/M257,2)*F257</f>
        <v>20025.67</v>
      </c>
      <c r="O257" s="254" t="n">
        <v>0</v>
      </c>
      <c r="P257" s="254"/>
      <c r="Q257" s="253" t="n">
        <v>1</v>
      </c>
      <c r="R257" s="254" t="n">
        <f aca="false">T257</f>
        <v>2403079.83</v>
      </c>
      <c r="S257" s="255" t="n">
        <f aca="false">H257</f>
        <v>0.2</v>
      </c>
      <c r="T257" s="254" t="n">
        <f aca="false">I257</f>
        <v>2403079.83</v>
      </c>
      <c r="U257" s="254" t="n">
        <f aca="false">ROUND(T257+Q257*R257*S257,2)</f>
        <v>2883695.8</v>
      </c>
      <c r="V257" s="257" t="n">
        <v>44560</v>
      </c>
      <c r="W257" s="257" t="n">
        <f aca="false">EDATE(V257,X257)-1</f>
        <v>48211</v>
      </c>
      <c r="X257" s="258" t="n">
        <v>120</v>
      </c>
      <c r="Y257" s="254" t="n">
        <f aca="false">ROUND((R257-Z257)/X257,2)*Q257</f>
        <v>20025.67</v>
      </c>
      <c r="Z257" s="254" t="n">
        <v>0</v>
      </c>
      <c r="AA257" s="254" t="n">
        <v>0</v>
      </c>
      <c r="AB257" s="254"/>
      <c r="AC257" s="254"/>
      <c r="AD257" s="254"/>
      <c r="AE257" s="254"/>
      <c r="AF257" s="254"/>
      <c r="AG257" s="254" t="n">
        <v>5808</v>
      </c>
      <c r="AH257" s="254" t="n">
        <f aca="false">AI257-Y257</f>
        <v>48.4000000000015</v>
      </c>
      <c r="AI257" s="254" t="n">
        <f aca="false">ROUND((T257+AG257-Z257)/X257,2)</f>
        <v>20074.07</v>
      </c>
      <c r="AJ257" s="254"/>
      <c r="AK257" s="254"/>
      <c r="AL257" s="254"/>
      <c r="AM257" s="254"/>
      <c r="AN257" s="254"/>
      <c r="AO257" s="254"/>
      <c r="AP257" s="254"/>
      <c r="AQ257" s="254" t="n">
        <v>0</v>
      </c>
      <c r="AR257" s="254" t="n">
        <f aca="false">ROUND((T257+AG257+AJ257-CW257-CX257+AQ257)/118,2)</f>
        <v>20074.07</v>
      </c>
      <c r="AS257" s="254" t="n">
        <v>0</v>
      </c>
      <c r="AT257" s="297" t="n">
        <f aca="false">ROUND((T257+AQ257+AG257-AI257*2-AR257*7+AS257)/111,2)</f>
        <v>20074.06</v>
      </c>
      <c r="AU257" s="254" t="n">
        <v>380505.26</v>
      </c>
      <c r="AV257" s="297" t="n">
        <f aca="false">ROUND((T257+AQ257+AG257+AS257-AI257*2-AR257*7-AT257*2+AU257)/109,2)</f>
        <v>23564.94</v>
      </c>
      <c r="AW257" s="254"/>
      <c r="AX257" s="254" t="n">
        <f aca="false">ROUND((R257+AM257+AE257+AQ257-AG257*2-AN257*7-AR257*2+AW257)/109,2)</f>
        <v>21571.7</v>
      </c>
      <c r="AY257" s="254"/>
      <c r="AZ257" s="254"/>
      <c r="BA257" s="254"/>
      <c r="BB257" s="254"/>
      <c r="BC257" s="254"/>
      <c r="BD257" s="254"/>
      <c r="BE257" s="254" t="n">
        <v>47755.2</v>
      </c>
      <c r="BF257" s="254" t="n">
        <f aca="false">ROUND((T257+AG257+AU257-AI257*11-AV257*5+BE257)/104,2)</f>
        <v>24024.12</v>
      </c>
      <c r="BG257" s="273" t="n">
        <v>119388</v>
      </c>
      <c r="BH257" s="254" t="n">
        <f aca="false">ROUND((T257+AG257+AU257+BE257-AI257*11-AV257*5-BF257*1+BG257)/103,2)</f>
        <v>25183.23</v>
      </c>
      <c r="BI257" s="254"/>
      <c r="BJ257" s="254"/>
      <c r="BK257" s="254"/>
      <c r="BL257" s="254"/>
      <c r="BM257" s="254"/>
      <c r="BN257" s="254"/>
      <c r="BO257" s="254"/>
      <c r="BP257" s="254"/>
      <c r="BQ257" s="254"/>
      <c r="BR257" s="254"/>
      <c r="BS257" s="254"/>
      <c r="BT257" s="254"/>
      <c r="BU257" s="254"/>
      <c r="BV257" s="254"/>
      <c r="BW257" s="254"/>
      <c r="BX257" s="254"/>
      <c r="BY257" s="254"/>
      <c r="BZ257" s="254"/>
      <c r="CA257" s="254"/>
      <c r="CB257" s="254"/>
      <c r="CC257" s="254"/>
      <c r="CD257" s="254"/>
      <c r="CE257" s="254"/>
      <c r="CF257" s="254"/>
      <c r="CG257" s="254"/>
      <c r="CH257" s="254"/>
      <c r="CI257" s="254" t="e">
        <f aca="false">#N/A</f>
        <v>#N/A</v>
      </c>
      <c r="CJ257" s="254"/>
      <c r="CK257" s="254"/>
      <c r="CL257" s="254"/>
      <c r="CM257" s="257" t="n">
        <v>44560</v>
      </c>
      <c r="CN257" s="257" t="e">
        <f aca="false">EDATE(CM257,CO257)-1</f>
        <v>#N/A</v>
      </c>
      <c r="CO257" s="254" t="e">
        <f aca="false">#N/A</f>
        <v>#N/A</v>
      </c>
      <c r="CP257" s="254" t="n">
        <v>0</v>
      </c>
      <c r="CQ257" s="254"/>
      <c r="CR257" s="254"/>
      <c r="CS257" s="254"/>
      <c r="CT257" s="261" t="n">
        <f aca="false">I257</f>
        <v>2403079.83</v>
      </c>
      <c r="CU257" s="261" t="n">
        <f aca="false">CT257-CV257</f>
        <v>0</v>
      </c>
      <c r="CV257" s="261" t="n">
        <v>2403079.83</v>
      </c>
      <c r="CW257" s="262" t="n">
        <f aca="false">IF(AND(CW$5&gt;$V257,CW$6&lt;=$W257),$AI257,IF(AND(MONTH(CW$6)=MONTH($W257),YEAR(CW$6)=YEAR($W257)),$T257-$X257*$AI257+$AI257,0))</f>
        <v>20074.07</v>
      </c>
      <c r="CX257" s="262" t="n">
        <f aca="false">IF(AND(CX$5&gt;$V257,CX$6&lt;=$W257),$AI257,IF(AND(MONTH(CX$6)=MONTH($W257),YEAR(CX$6)=YEAR($W257)),$T257-$X257*$AI257+$AI257,0))</f>
        <v>20074.07</v>
      </c>
      <c r="CY257" s="262" t="n">
        <f aca="false">IF(AND(CY$5&gt;$V257,CY$6&lt;=$W257),$AI257,IF(AND(MONTH(CY$6)=MONTH($W257),YEAR(CY$6)=YEAR($W257)),$T257-$X257*$AI257+$AI257,0))</f>
        <v>20074.07</v>
      </c>
      <c r="CZ257" s="262" t="n">
        <f aca="false">IF(AND(CZ$5&gt;$V257,CZ$6&lt;=$W257),$AI257,IF(AND(MONTH(CZ$6)=MONTH($W257),YEAR(CZ$6)=YEAR($W257)),$T257-$X257*$AI257+$AI257,0))</f>
        <v>20074.07</v>
      </c>
      <c r="DA257" s="262" t="n">
        <f aca="false">IF(AND(DA$5&gt;$V257,DA$6&lt;=$W257),$AI257,IF(AND(MONTH(DA$6)=MONTH($W257),YEAR(DA$6)=YEAR($W257)),$T257-$X257*$AI257+$AI257,0))</f>
        <v>20074.07</v>
      </c>
      <c r="DB257" s="262" t="n">
        <f aca="false">IF(AND(DB$5&gt;$V257,DB$6&lt;=$W257),$AI257,IF(AND(MONTH(DB$6)=MONTH($W257),YEAR(DB$6)=YEAR($W257)),$T257-$X257*$AI257+$AI257,0))</f>
        <v>20074.07</v>
      </c>
      <c r="DC257" s="262" t="n">
        <f aca="false">IF(AND(DC$5&gt;$V257,DC$6&lt;=$W257),$AI257,IF(AND(MONTH(DC$6)=MONTH($W257),YEAR(DC$6)=YEAR($W257)),$T257-$X257*$AI257+$AI257,0))</f>
        <v>20074.07</v>
      </c>
      <c r="DD257" s="262" t="n">
        <f aca="false">IF(AND(DD$5&gt;$V257,DD$6&lt;=$W257),$AI257,IF(AND(MONTH(DD$6)=MONTH($W257),YEAR(DD$6)=YEAR($W257)),$T257-$X257*$AI257+$AI257,0))</f>
        <v>20074.07</v>
      </c>
      <c r="DE257" s="262" t="n">
        <f aca="false">IF(AND(DE$5&gt;$V257,DE$6&lt;=$W257),$AI257,IF(AND(MONTH(DE$6)=MONTH($W257),YEAR(DE$6)=YEAR($W257)),$T257-$X257*$AI257+$AI257,0))</f>
        <v>20074.07</v>
      </c>
      <c r="DF257" s="262" t="n">
        <f aca="false">IF(AND(DF$5&gt;$V257,DF$6&lt;=$W257),$AI257,IF(AND(MONTH(DF$6)=MONTH($W257),YEAR(DF$6)=YEAR($W257)),$T257-$X257*$AI257+$AI257,0))</f>
        <v>20074.07</v>
      </c>
      <c r="DG257" s="262" t="n">
        <f aca="false">IF(AND(DG$5&gt;$V257,DG$6&lt;=$W257),$AI257,IF(AND(MONTH(DG$6)=MONTH($W257),YEAR(DG$6)=YEAR($W257)),$T257-$X257*$AI257+$AI257,0))</f>
        <v>20074.07</v>
      </c>
      <c r="DH257" s="277" t="n">
        <f aca="false">IF(AND(DH$5&gt;$V257,DH$6&lt;=$W257),$AV257,IF(AND(MONTH(DH$6)=MONTH($W257),YEAR(DH$6)=YEAR($W257)),$T257-$X257*$AV257+$AV257,0))</f>
        <v>23564.94</v>
      </c>
      <c r="DI257" s="260" t="n">
        <f aca="false">CW257+CX257+CY257+CZ257+DA257+DB257+DC257+DD257+DE257+DF257+DG257+DH257</f>
        <v>244379.71</v>
      </c>
      <c r="DJ257" s="260" t="n">
        <f aca="false">T257+AG257+AJ257+AQ257+AS257+AU257+AW257</f>
        <v>2789393.09</v>
      </c>
      <c r="DK257" s="260" t="n">
        <f aca="false">CU257+DI257-O257</f>
        <v>244379.71</v>
      </c>
      <c r="DL257" s="260" t="n">
        <f aca="false">DJ257-DK257</f>
        <v>2545013.38</v>
      </c>
      <c r="DM257" s="277" t="n">
        <f aca="false">IF(AND(DM$5&gt;$V257,DM$6&lt;=$W257),$AV257,IF(AND(MONTH(DM$6)=MONTH($W257),YEAR(DM$6)=YEAR($W257)),$T257-$X257*$AV257+$AV257,0))</f>
        <v>23564.94</v>
      </c>
      <c r="DN257" s="277" t="n">
        <f aca="false">IF(AND(DN$5&gt;$V257,DN$6&lt;=$W257),$AV257,IF(AND(MONTH(DN$6)=MONTH($W257),YEAR(DN$6)=YEAR($W257)),$T257-$X257*$AV257+$AV257,0))</f>
        <v>23564.94</v>
      </c>
      <c r="DO257" s="277" t="n">
        <f aca="false">IF(AND(DO$5&gt;$V257,DO$6&lt;=$W257),$AV257,IF(AND(MONTH(DO$6)=MONTH($W257),YEAR(DO$6)=YEAR($W257)),$T257-$X257*$AV257+$AV257,0))</f>
        <v>23564.94</v>
      </c>
      <c r="DP257" s="277" t="n">
        <f aca="false">IF(AND(DP$5&gt;$V257,DP$6&lt;=$W257),$AV257,IF(AND(MONTH(DP$6)=MONTH($W257),YEAR(DP$6)=YEAR($W257)),$T257-$X257*$AV257+$AV257,0))</f>
        <v>23564.94</v>
      </c>
      <c r="DQ257" s="277" t="n">
        <f aca="false">IF(AND(DQ$5&gt;$V257,DQ$6&lt;=$W257),$BF257,IF(AND(MONTH(DQ$6)=MONTH($W257),YEAR(DQ$6)=YEAR($W257)),$T257-$X257*$BF257+$BF257,0))</f>
        <v>24024.12</v>
      </c>
      <c r="DR257" s="277" t="n">
        <f aca="false">IF(AND(DR$5&gt;$V257,DR$6&lt;=$W257),$BH257,IF(AND(MONTH(DR$6)=MONTH($W257),YEAR(DR$6)=YEAR($W257)),$T257-$X257*$BH257+$BH257,0))</f>
        <v>25183.23</v>
      </c>
      <c r="DS257" s="277" t="n">
        <f aca="false">IF(AND(DS$5&gt;$V257,DS$6&lt;=$W257),$BH257,IF(AND(MONTH(DS$6)=MONTH($W257),YEAR(DS$6)=YEAR($W257)),$T257-$X257*$BH257+$BH257,0))</f>
        <v>25183.23</v>
      </c>
      <c r="DT257" s="277" t="n">
        <f aca="false">IF(AND(DT$5&gt;$V257,DT$6&lt;=$W257),$BH257,IF(AND(MONTH(DT$6)=MONTH($W257),YEAR(DT$6)=YEAR($W257)),$T257-$X257*$BH257+$BH257,0))</f>
        <v>25183.23</v>
      </c>
      <c r="DU257" s="277" t="n">
        <f aca="false">IF(AND(DU$5&gt;$V257,DU$6&lt;=$W257),$BH257,IF(AND(MONTH(DU$6)=MONTH($W257),YEAR(DU$6)=YEAR($W257)),$T257-$X257*$BH257+$BH257,0))</f>
        <v>25183.23</v>
      </c>
      <c r="DV257" s="277" t="n">
        <f aca="false">IF(AND(DV$5&gt;$V257,DV$6&lt;=$W257),$BH257,IF(AND(MONTH(DV$6)=MONTH($W257),YEAR(DV$6)=YEAR($W257)),$T257-$X257*$BH257+$BH257,0))</f>
        <v>25183.23</v>
      </c>
      <c r="DW257" s="277" t="n">
        <f aca="false">IF(AND(DW$5&gt;$V257,DW$6&lt;=$W257),$BH257,IF(AND(MONTH(DW$6)=MONTH($W257),YEAR(DW$6)=YEAR($W257)),$T257-$X257*$BH257+$BH257,0))</f>
        <v>25183.23</v>
      </c>
      <c r="DX257" s="277" t="n">
        <f aca="false">IF(AND(DX$5&gt;$V257,DX$6&lt;=$W257),$BH257,IF(AND(MONTH(DX$6)=MONTH($W257),YEAR(DX$6)=YEAR($W257)),$T257-$X257*$BH257+$BH257,0))</f>
        <v>25183.23</v>
      </c>
      <c r="DY257" s="260" t="n">
        <f aca="false">DM257+DN257+DO257+DP257+DQ257+DR257+DS257+DT257+DU257+DV257+DW257+DX257</f>
        <v>294566.49</v>
      </c>
      <c r="DZ257" s="260" t="n">
        <f aca="false">DJ257+AY257+BA257+BC257+BE257+BG257+BI257+BK257+BM257+BO257</f>
        <v>2956536.29</v>
      </c>
      <c r="EA257" s="260" t="n">
        <f aca="false">DK257+DY257</f>
        <v>538946.2</v>
      </c>
      <c r="EB257" s="261" t="n">
        <f aca="false">DZ257-EA257</f>
        <v>2417590.09</v>
      </c>
      <c r="EC257" s="277" t="n">
        <f aca="false">IF(AND(EC$5&gt;$V257,EC$6&lt;=$W257),$DX257,IF(AND(MONTH(EC$6)=MONTH($W257),YEAR(EC$6)=YEAR($W257)),$T257-$X257*$DX257+$AI257,0))</f>
        <v>25183.23</v>
      </c>
      <c r="ED257" s="277" t="n">
        <f aca="false">IF(AND(ED$5&gt;$V257,ED$6&lt;=$W257),$DX257,IF(AND(MONTH(ED$6)=MONTH($W257),YEAR(ED$6)=YEAR($W257)),$T257-$X257*$DX257+$AI257,0))</f>
        <v>25183.23</v>
      </c>
      <c r="EE257" s="277" t="n">
        <f aca="false">IF(AND(EE$5&gt;$V257,EE$6&lt;=$W257),$DX257,IF(AND(MONTH(EE$6)=MONTH($W257),YEAR(EE$6)=YEAR($W257)),$T257-$X257*$DX257+$AI257,0))</f>
        <v>25183.23</v>
      </c>
      <c r="EF257" s="277" t="n">
        <f aca="false">IF(AND(EF$5&gt;$V257,EF$6&lt;=$W257),$DX257,IF(AND(MONTH(EF$6)=MONTH($W257),YEAR(EF$6)=YEAR($W257)),$T257-$X257*$DX257+$AI257,0))</f>
        <v>25183.23</v>
      </c>
      <c r="EG257" s="277" t="n">
        <f aca="false">IF(AND(EG$5&gt;$V257,EG$6&lt;=$W257),$DX257,IF(AND(MONTH(EG$6)=MONTH($W257),YEAR(EG$6)=YEAR($W257)),$T257-$X257*$DX257+$AI257,0))</f>
        <v>25183.23</v>
      </c>
      <c r="EH257" s="277" t="n">
        <f aca="false">IF(AND(EH$5&gt;$V257,EH$6&lt;=$W257),$DX257,IF(AND(MONTH(EH$6)=MONTH($W257),YEAR(EH$6)=YEAR($W257)),$T257-$X257*$DX257+$AI257,0))</f>
        <v>25183.23</v>
      </c>
      <c r="EI257" s="277" t="n">
        <f aca="false">IF(AND(EI$5&gt;$V257,EI$6&lt;=$W257),$DX257,IF(AND(MONTH(EI$6)=MONTH($W257),YEAR(EI$6)=YEAR($W257)),$T257-$X257*$DX257+$AI257,0))</f>
        <v>25183.23</v>
      </c>
      <c r="EJ257" s="277" t="n">
        <f aca="false">IF(AND(EJ$5&gt;$V257,EJ$6&lt;=$W257),$DX257,IF(AND(MONTH(EJ$6)=MONTH($W257),YEAR(EJ$6)=YEAR($W257)),$T257-$X257*$DX257+$AI257,0))</f>
        <v>25183.23</v>
      </c>
      <c r="EK257" s="277" t="n">
        <f aca="false">IF(AND(EK$5&gt;$V257,EK$6&lt;=$W257),$DX257,IF(AND(MONTH(EK$6)=MONTH($W257),YEAR(EK$6)=YEAR($W257)),$T257-$X257*$DX257+$AI257,0))</f>
        <v>25183.23</v>
      </c>
      <c r="EL257" s="266" t="n">
        <v>25183.23</v>
      </c>
      <c r="EM257" s="278" t="n">
        <v>25183.23</v>
      </c>
      <c r="EN257" s="277" t="n">
        <v>25183.23</v>
      </c>
      <c r="EO257" s="260" t="n">
        <f aca="false">EC257+ED257+EE257+EF257+EG257+EH257+EI257+EJ257+EK257+EL257+EM257+EN257</f>
        <v>302198.76</v>
      </c>
      <c r="EP257" s="260" t="n">
        <f aca="false">T257+AQ257+AS257+AU257+AW257+AY257+BA257+BC257+BE257+BG257+BI257+BK257+BM257+BO257+BQ257+BS257+BU257+BW257+BY257+CA257+CC257+CE257+CG257+AG257</f>
        <v>2956536.29</v>
      </c>
      <c r="EQ257" s="260" t="n">
        <f aca="false">EA257+EO257</f>
        <v>841144.96</v>
      </c>
      <c r="ER257" s="260" t="n">
        <f aca="false">EP257-EQ257</f>
        <v>2115391.33</v>
      </c>
      <c r="ES257" s="262" t="n">
        <f aca="false">EN257</f>
        <v>25183.23</v>
      </c>
      <c r="ET257" s="262" t="n">
        <f aca="false">ES257</f>
        <v>25183.23</v>
      </c>
      <c r="EU257" s="262" t="n">
        <f aca="false">ET257</f>
        <v>25183.23</v>
      </c>
      <c r="EV257" s="262" t="n">
        <f aca="false">EU257</f>
        <v>25183.23</v>
      </c>
      <c r="EW257" s="262" t="n">
        <f aca="false">EV257</f>
        <v>25183.23</v>
      </c>
      <c r="EX257" s="262" t="n">
        <f aca="false">EW257</f>
        <v>25183.23</v>
      </c>
      <c r="EY257" s="262" t="n">
        <f aca="false">EX257</f>
        <v>25183.23</v>
      </c>
      <c r="EZ257" s="262" t="n">
        <f aca="false">EY257</f>
        <v>25183.23</v>
      </c>
      <c r="FA257" s="262" t="n">
        <f aca="false">EZ257</f>
        <v>25183.23</v>
      </c>
      <c r="FB257" s="262" t="n">
        <f aca="false">FA257</f>
        <v>25183.23</v>
      </c>
      <c r="FC257" s="262" t="n">
        <f aca="false">FB257</f>
        <v>25183.23</v>
      </c>
      <c r="FD257" s="262" t="n">
        <f aca="false">FC257</f>
        <v>25183.23</v>
      </c>
      <c r="FE257" s="261" t="n">
        <f aca="false">ES257+ET257+EU257+EV257+EW257+EX257+EY257+EZ257+FA257+FB257+FC257+FD257</f>
        <v>302198.76</v>
      </c>
      <c r="FF257" s="261" t="n">
        <f aca="false">EP257</f>
        <v>2956536.29</v>
      </c>
      <c r="FG257" s="261" t="n">
        <f aca="false">EQ257+FE257</f>
        <v>1143343.72</v>
      </c>
      <c r="FH257" s="261" t="n">
        <f aca="false">FF257-FG257</f>
        <v>1813192.57</v>
      </c>
      <c r="FI257" s="261" t="n">
        <f aca="false">FD257</f>
        <v>25183.23</v>
      </c>
      <c r="FJ257" s="261" t="n">
        <f aca="false">FI257</f>
        <v>25183.23</v>
      </c>
      <c r="FK257" s="261" t="n">
        <f aca="false">FJ257</f>
        <v>25183.23</v>
      </c>
      <c r="FL257" s="261" t="n">
        <f aca="false">FK257</f>
        <v>25183.23</v>
      </c>
      <c r="FM257" s="261" t="n">
        <f aca="false">FL257</f>
        <v>25183.23</v>
      </c>
      <c r="FN257" s="261" t="n">
        <f aca="false">FM257</f>
        <v>25183.23</v>
      </c>
      <c r="FO257" s="261" t="n">
        <f aca="false">FN257</f>
        <v>25183.23</v>
      </c>
      <c r="FP257" s="261" t="n">
        <f aca="false">FO257</f>
        <v>25183.23</v>
      </c>
      <c r="FQ257" s="261" t="n">
        <f aca="false">FP257</f>
        <v>25183.23</v>
      </c>
      <c r="FR257" s="261" t="n">
        <f aca="false">FQ257</f>
        <v>25183.23</v>
      </c>
      <c r="FS257" s="261" t="n">
        <f aca="false">FR257</f>
        <v>25183.23</v>
      </c>
      <c r="FT257" s="261" t="n">
        <f aca="false">FS257</f>
        <v>25183.23</v>
      </c>
      <c r="FU257" s="261" t="n">
        <f aca="false">FI257+FJ257+FK257+FL257+FM257+FN257+FO257+FP257+FQ257+FR257+FS257+FT257</f>
        <v>302198.76</v>
      </c>
      <c r="FV257" s="261" t="n">
        <f aca="false">FF257</f>
        <v>2956536.29</v>
      </c>
      <c r="FW257" s="261" t="n">
        <f aca="false">FG257+FU257</f>
        <v>1445542.48</v>
      </c>
      <c r="FX257" s="261" t="n">
        <f aca="false">FV257-FW257</f>
        <v>1510993.81</v>
      </c>
      <c r="FY257" s="261" t="n">
        <f aca="false">FT257</f>
        <v>25183.23</v>
      </c>
      <c r="FZ257" s="261" t="n">
        <f aca="false">FY257</f>
        <v>25183.23</v>
      </c>
      <c r="GA257" s="261" t="n">
        <f aca="false">FZ257</f>
        <v>25183.23</v>
      </c>
      <c r="GB257" s="261" t="n">
        <f aca="false">GA257</f>
        <v>25183.23</v>
      </c>
      <c r="GC257" s="261" t="n">
        <f aca="false">GB257</f>
        <v>25183.23</v>
      </c>
      <c r="GD257" s="261" t="n">
        <f aca="false">GC257</f>
        <v>25183.23</v>
      </c>
      <c r="GE257" s="261" t="n">
        <f aca="false">GD257</f>
        <v>25183.23</v>
      </c>
      <c r="GF257" s="261" t="n">
        <f aca="false">GE257</f>
        <v>25183.23</v>
      </c>
      <c r="GG257" s="261" t="n">
        <f aca="false">GF257</f>
        <v>25183.23</v>
      </c>
      <c r="GH257" s="261" t="n">
        <f aca="false">GG257</f>
        <v>25183.23</v>
      </c>
      <c r="GI257" s="261" t="n">
        <f aca="false">GH257</f>
        <v>25183.23</v>
      </c>
      <c r="GJ257" s="261" t="n">
        <f aca="false">GI257</f>
        <v>25183.23</v>
      </c>
      <c r="GK257" s="261" t="n">
        <f aca="false">FY257+FZ257+GA257+GB257+GC257+GD257+GE257+GF257+GG257+GH257+GI257+GJ257</f>
        <v>302198.76</v>
      </c>
      <c r="GL257" s="261" t="n">
        <f aca="false">FV257</f>
        <v>2956536.29</v>
      </c>
      <c r="GM257" s="261" t="n">
        <f aca="false">FW257+GK257</f>
        <v>1747741.24</v>
      </c>
      <c r="GN257" s="261" t="n">
        <f aca="false">GL257-GM257</f>
        <v>1208795.05</v>
      </c>
      <c r="GO257" s="261" t="n">
        <f aca="false">GJ257</f>
        <v>25183.23</v>
      </c>
      <c r="GP257" s="261" t="n">
        <f aca="false">GO257</f>
        <v>25183.23</v>
      </c>
      <c r="GQ257" s="261" t="n">
        <f aca="false">GP257</f>
        <v>25183.23</v>
      </c>
      <c r="GR257" s="261" t="n">
        <f aca="false">GQ257</f>
        <v>25183.23</v>
      </c>
      <c r="GS257" s="261" t="n">
        <f aca="false">GR257</f>
        <v>25183.23</v>
      </c>
      <c r="GT257" s="261" t="n">
        <f aca="false">GS257</f>
        <v>25183.23</v>
      </c>
      <c r="GU257" s="261" t="n">
        <f aca="false">GT257</f>
        <v>25183.23</v>
      </c>
      <c r="GV257" s="261" t="n">
        <f aca="false">GU257</f>
        <v>25183.23</v>
      </c>
      <c r="GW257" s="261" t="n">
        <f aca="false">GV257</f>
        <v>25183.23</v>
      </c>
      <c r="GX257" s="261" t="n">
        <f aca="false">GW257</f>
        <v>25183.23</v>
      </c>
      <c r="GY257" s="261" t="n">
        <f aca="false">GX257</f>
        <v>25183.23</v>
      </c>
      <c r="GZ257" s="261" t="n">
        <f aca="false">GY257</f>
        <v>25183.23</v>
      </c>
      <c r="HA257" s="261" t="n">
        <f aca="false">GO257+GP257+GQ257+GR257+GS257+GT257+GU257+GV257+GW257+GX257+GY257+GZ257</f>
        <v>302198.76</v>
      </c>
      <c r="HB257" s="261" t="n">
        <f aca="false">GL257</f>
        <v>2956536.29</v>
      </c>
      <c r="HC257" s="261" t="n">
        <f aca="false">GM257+HA257</f>
        <v>2049940</v>
      </c>
      <c r="HD257" s="261" t="n">
        <f aca="false">HB257-HC257</f>
        <v>906596.29</v>
      </c>
      <c r="HE257" s="264" t="n">
        <f aca="false">GO257-GJ257</f>
        <v>0</v>
      </c>
      <c r="HF257" s="264"/>
      <c r="HG257" s="264"/>
      <c r="HH257" s="264"/>
      <c r="HI257" s="264"/>
      <c r="HJ257" s="264"/>
      <c r="HK257" s="264"/>
      <c r="HL257" s="264"/>
      <c r="HM257" s="264"/>
      <c r="HN257" s="264"/>
      <c r="HO257" s="264"/>
      <c r="HP257" s="264"/>
      <c r="HQ257" s="264"/>
      <c r="HR257" s="264"/>
      <c r="HS257" s="264"/>
      <c r="HT257" s="264"/>
      <c r="HU257" s="264"/>
      <c r="HV257" s="264"/>
      <c r="HW257" s="264"/>
      <c r="HX257" s="264"/>
      <c r="HY257" s="264"/>
      <c r="HZ257" s="264"/>
      <c r="IA257" s="264"/>
      <c r="IB257" s="264"/>
      <c r="IC257" s="264"/>
      <c r="ID257" s="264"/>
      <c r="IE257" s="264"/>
      <c r="IF257" s="264"/>
      <c r="IG257" s="264"/>
      <c r="IH257" s="264"/>
      <c r="II257" s="264"/>
      <c r="IJ257" s="264"/>
      <c r="IK257" s="264"/>
      <c r="IL257" s="264"/>
      <c r="IM257" s="264"/>
      <c r="IN257" s="264"/>
      <c r="IO257" s="264"/>
      <c r="IP257" s="264"/>
      <c r="IQ257" s="264"/>
      <c r="IR257" s="264"/>
      <c r="IS257" s="264"/>
      <c r="IT257" s="264"/>
      <c r="IU257" s="264"/>
      <c r="IV257" s="264"/>
      <c r="IW257" s="264"/>
      <c r="IX257" s="264"/>
      <c r="IY257" s="264"/>
      <c r="IZ257" s="264"/>
      <c r="JA257" s="264"/>
      <c r="JB257" s="264"/>
      <c r="JC257" s="264"/>
      <c r="JD257" s="264"/>
      <c r="JE257" s="264"/>
      <c r="JF257" s="264"/>
      <c r="JG257" s="264"/>
      <c r="JH257" s="264"/>
      <c r="JI257" s="264"/>
      <c r="JJ257" s="264"/>
      <c r="JK257" s="264"/>
      <c r="JL257" s="264"/>
      <c r="JM257" s="265"/>
      <c r="JN257" s="265" t="n">
        <f aca="false">DH257-DG257</f>
        <v>3490.87</v>
      </c>
    </row>
    <row r="258" s="201" customFormat="true" ht="22.35" hidden="false" customHeight="false" outlineLevel="0" collapsed="false">
      <c r="A258" s="249" t="n">
        <v>226</v>
      </c>
      <c r="B258" s="250" t="s">
        <v>732</v>
      </c>
      <c r="C258" s="251" t="n">
        <v>6037</v>
      </c>
      <c r="D258" s="252" t="s">
        <v>471</v>
      </c>
      <c r="E258" s="252" t="s">
        <v>633</v>
      </c>
      <c r="F258" s="253" t="n">
        <v>1</v>
      </c>
      <c r="G258" s="254" t="n">
        <v>2596946.08</v>
      </c>
      <c r="H258" s="255" t="n">
        <v>0.2</v>
      </c>
      <c r="I258" s="256" t="n">
        <f aca="false">ROUND(F258*G258,2)</f>
        <v>2596946.08</v>
      </c>
      <c r="J258" s="254" t="n">
        <f aca="false">ROUND(I258+F258*G258*H258,2)</f>
        <v>3116335.3</v>
      </c>
      <c r="K258" s="257" t="n">
        <v>44560</v>
      </c>
      <c r="L258" s="257" t="n">
        <f aca="false">EDATE(K258,M258)-1</f>
        <v>48211</v>
      </c>
      <c r="M258" s="258" t="n">
        <v>120</v>
      </c>
      <c r="N258" s="254" t="n">
        <f aca="false">ROUND(G258/M258,2)*F258</f>
        <v>21641.22</v>
      </c>
      <c r="O258" s="254" t="n">
        <v>0</v>
      </c>
      <c r="P258" s="254"/>
      <c r="Q258" s="253" t="n">
        <v>1</v>
      </c>
      <c r="R258" s="254" t="n">
        <f aca="false">T258</f>
        <v>2596946.08</v>
      </c>
      <c r="S258" s="255" t="n">
        <f aca="false">H258</f>
        <v>0.2</v>
      </c>
      <c r="T258" s="254" t="n">
        <f aca="false">I258</f>
        <v>2596946.08</v>
      </c>
      <c r="U258" s="254" t="n">
        <f aca="false">ROUND(T258+Q258*R258*S258,2)</f>
        <v>3116335.3</v>
      </c>
      <c r="V258" s="257" t="n">
        <v>44560</v>
      </c>
      <c r="W258" s="257" t="n">
        <f aca="false">EDATE(V258,X258)-1</f>
        <v>48211</v>
      </c>
      <c r="X258" s="258" t="n">
        <v>120</v>
      </c>
      <c r="Y258" s="254" t="n">
        <f aca="false">ROUND((R258-Z258)/X258,2)*Q258</f>
        <v>21641.22</v>
      </c>
      <c r="Z258" s="254" t="n">
        <v>0</v>
      </c>
      <c r="AA258" s="254" t="n">
        <v>0</v>
      </c>
      <c r="AB258" s="254"/>
      <c r="AC258" s="254"/>
      <c r="AD258" s="254"/>
      <c r="AE258" s="254"/>
      <c r="AF258" s="254"/>
      <c r="AG258" s="254" t="n">
        <v>5036</v>
      </c>
      <c r="AH258" s="254" t="n">
        <f aca="false">AI258-Y258</f>
        <v>41.9599999999991</v>
      </c>
      <c r="AI258" s="254" t="n">
        <f aca="false">ROUND((T258+AG258-Z258)/X258,2)</f>
        <v>21683.18</v>
      </c>
      <c r="AJ258" s="254"/>
      <c r="AK258" s="254"/>
      <c r="AL258" s="254"/>
      <c r="AM258" s="254"/>
      <c r="AN258" s="254"/>
      <c r="AO258" s="254"/>
      <c r="AP258" s="254"/>
      <c r="AQ258" s="256" t="n">
        <v>420631.71</v>
      </c>
      <c r="AR258" s="254" t="n">
        <f aca="false">ROUND((T258+AG258+AJ258-CW258-CX258+AQ258)/118,2)</f>
        <v>25247.86</v>
      </c>
      <c r="AS258" s="254" t="n">
        <v>7186.41</v>
      </c>
      <c r="AT258" s="297" t="n">
        <f aca="false">ROUND((T258+AQ258+AG258-AI258*2-AR258*7+AS258)/111,2)</f>
        <v>25312.6</v>
      </c>
      <c r="AU258" s="298" t="n">
        <v>38247.96</v>
      </c>
      <c r="AV258" s="297" t="n">
        <f aca="false">ROUND((T258+AQ258+AG258+AS258-AI258*2-AR258*7-AT258*2+AU258)/109,2)</f>
        <v>25663.5</v>
      </c>
      <c r="AW258" s="297"/>
      <c r="AX258" s="297"/>
      <c r="AY258" s="297"/>
      <c r="AZ258" s="297"/>
      <c r="BA258" s="297"/>
      <c r="BB258" s="297"/>
      <c r="BC258" s="297"/>
      <c r="BD258" s="297"/>
      <c r="BE258" s="297"/>
      <c r="BF258" s="297"/>
      <c r="BG258" s="298" t="n">
        <v>366422.97</v>
      </c>
      <c r="BH258" s="297" t="n">
        <f aca="false">ROUND((T258+AG258+AQ258+AS258+AU258-AI258*2-AR258*7-AT258*2-AV258*6+BG258)/103,2)</f>
        <v>29221.01</v>
      </c>
      <c r="BI258" s="297"/>
      <c r="BJ258" s="297"/>
      <c r="BK258" s="297"/>
      <c r="BL258" s="297"/>
      <c r="BM258" s="297"/>
      <c r="BN258" s="297"/>
      <c r="BO258" s="297"/>
      <c r="BP258" s="297"/>
      <c r="BQ258" s="297"/>
      <c r="BR258" s="297"/>
      <c r="BS258" s="297"/>
      <c r="BT258" s="297"/>
      <c r="BU258" s="297"/>
      <c r="BV258" s="297"/>
      <c r="BW258" s="297"/>
      <c r="BX258" s="297"/>
      <c r="BY258" s="297"/>
      <c r="BZ258" s="297"/>
      <c r="CA258" s="297"/>
      <c r="CB258" s="297"/>
      <c r="CC258" s="297"/>
      <c r="CD258" s="297"/>
      <c r="CE258" s="297"/>
      <c r="CF258" s="297"/>
      <c r="CG258" s="297"/>
      <c r="CH258" s="297"/>
      <c r="CI258" s="297" t="e">
        <f aca="false">#N/A</f>
        <v>#N/A</v>
      </c>
      <c r="CJ258" s="297"/>
      <c r="CK258" s="297"/>
      <c r="CL258" s="297"/>
      <c r="CM258" s="257" t="n">
        <v>44560</v>
      </c>
      <c r="CN258" s="257" t="e">
        <f aca="false">EDATE(CM258,CO258)-1</f>
        <v>#N/A</v>
      </c>
      <c r="CO258" s="297" t="e">
        <f aca="false">#N/A</f>
        <v>#N/A</v>
      </c>
      <c r="CP258" s="297" t="n">
        <v>0</v>
      </c>
      <c r="CQ258" s="297"/>
      <c r="CR258" s="297"/>
      <c r="CS258" s="297"/>
      <c r="CT258" s="261" t="n">
        <f aca="false">I258</f>
        <v>2596946.08</v>
      </c>
      <c r="CU258" s="261" t="n">
        <f aca="false">CT258-CV258</f>
        <v>0</v>
      </c>
      <c r="CV258" s="261" t="n">
        <v>2596946.08</v>
      </c>
      <c r="CW258" s="261" t="n">
        <f aca="false">IF(AND(CW$5&gt;$V258,CW$6&lt;=$W258),$AI258,IF(AND(MONTH(CW$6)=MONTH($W258),YEAR(CW$6)=YEAR($W258)),$T258-$X258*$AI258+$AI258,0))</f>
        <v>21683.18</v>
      </c>
      <c r="CX258" s="261" t="n">
        <f aca="false">IF(AND(CX$5&gt;$V258,CX$6&lt;=$W258),$AI258,IF(AND(MONTH(CX$6)=MONTH($W258),YEAR(CX$6)=YEAR($W258)),$T258-$X258*$AI258+$AI258,0))</f>
        <v>21683.18</v>
      </c>
      <c r="CY258" s="261" t="n">
        <f aca="false">IF(AND(CY$5&gt;$V258,CY$6&lt;=$W258),$AR258,IF(AND(MONTH(CY$6)=MONTH($W258),YEAR(CY$6)=YEAR($W258)),$T258-$X258*$AR258+$AR258,0))</f>
        <v>25247.86</v>
      </c>
      <c r="CZ258" s="261" t="n">
        <f aca="false">IF(AND(CZ$5&gt;$V258,CZ$6&lt;=$W258),$AR258,IF(AND(MONTH(CZ$6)=MONTH($W258),YEAR(CZ$6)=YEAR($W258)),$T258-$X258*$AR258+$AR258,0))</f>
        <v>25247.86</v>
      </c>
      <c r="DA258" s="261" t="n">
        <f aca="false">IF(AND(DA$5&gt;$V258,DA$6&lt;=$W258),$AR258,IF(AND(MONTH(DA$6)=MONTH($W258),YEAR(DA$6)=YEAR($W258)),$T258-$X258*$AR258+$AR258,0))</f>
        <v>25247.86</v>
      </c>
      <c r="DB258" s="261" t="n">
        <f aca="false">IF(AND(DB$5&gt;$V258,DB$6&lt;=$W258),$AR258,IF(AND(MONTH(DB$6)=MONTH($W258),YEAR(DB$6)=YEAR($W258)),$T258-$X258*$AR258+$AR258,0))</f>
        <v>25247.86</v>
      </c>
      <c r="DC258" s="261" t="n">
        <f aca="false">IF(AND(DC$5&gt;$V258,DC$6&lt;=$W258),$AR258,IF(AND(MONTH(DC$6)=MONTH($W258),YEAR(DC$6)=YEAR($W258)),$T258-$X258*$AR258+$AR258,0))</f>
        <v>25247.86</v>
      </c>
      <c r="DD258" s="261" t="n">
        <f aca="false">IF(AND(DD$5&gt;$V258,DD$6&lt;=$W258),$AR258,IF(AND(MONTH(DD$6)=MONTH($W258),YEAR(DD$6)=YEAR($W258)),$T258-$X258*$AR258+$AR258,0))</f>
        <v>25247.86</v>
      </c>
      <c r="DE258" s="261" t="n">
        <f aca="false">IF(AND(DE$5&gt;$V258,DE$6&lt;=$W258),$AR258,IF(AND(MONTH(DE$6)=MONTH($W258),YEAR(DE$6)=YEAR($W258)),$T258-$X258*$AR258+$AR258,0))</f>
        <v>25247.86</v>
      </c>
      <c r="DF258" s="261" t="n">
        <f aca="false">IF(AND(DF$5&gt;$V258,DF$6&lt;=$W258),$AT258,IF(AND(MONTH(DF$6)=MONTH($W258),YEAR(DF$6)=YEAR($W258)),$T258-$X258*$AT258+$AT258,0))</f>
        <v>25312.6</v>
      </c>
      <c r="DG258" s="261" t="n">
        <f aca="false">IF(AND(DG$5&gt;$V258,DG$6&lt;=$W258),$AT258,IF(AND(MONTH(DG$6)=MONTH($W258),YEAR(DG$6)=YEAR($W258)),$T258-$X258*$AT258+$AT258,0))</f>
        <v>25312.6</v>
      </c>
      <c r="DH258" s="277" t="n">
        <f aca="false">IF(AND(DH$5&gt;$V258,DH$6&lt;=$W258),$AV258,IF(AND(MONTH(DH$6)=MONTH($W258),YEAR(DH$6)=YEAR($W258)),$T258-$X258*$AV258+$AV258,0))</f>
        <v>25663.5</v>
      </c>
      <c r="DI258" s="261" t="n">
        <f aca="false">CW258+CX258+CY258+CZ258+DA258+DB258+DC258+DD258+DE258+DF258+DG258+DH258</f>
        <v>296390.08</v>
      </c>
      <c r="DJ258" s="261" t="n">
        <f aca="false">T258+AG258+AJ258+AQ258+AS258+AU258+AW258</f>
        <v>3068048.16</v>
      </c>
      <c r="DK258" s="261" t="n">
        <f aca="false">CU258+DI258-O258</f>
        <v>296390.08</v>
      </c>
      <c r="DL258" s="261" t="n">
        <f aca="false">DJ258-DK258</f>
        <v>2771658.08</v>
      </c>
      <c r="DM258" s="277" t="n">
        <f aca="false">IF(AND(DM$5&gt;$V258,DM$6&lt;=$W258),$AV258,IF(AND(MONTH(DM$6)=MONTH($W258),YEAR(DM$6)=YEAR($W258)),$T258-$X258*$AV258+$AV258,0))</f>
        <v>25663.5</v>
      </c>
      <c r="DN258" s="277" t="n">
        <f aca="false">IF(AND(DN$5&gt;$V258,DN$6&lt;=$W258),$AV258,IF(AND(MONTH(DN$6)=MONTH($W258),YEAR(DN$6)=YEAR($W258)),$T258-$X258*$AV258+$AV258,0))</f>
        <v>25663.5</v>
      </c>
      <c r="DO258" s="277" t="n">
        <f aca="false">IF(AND(DO$5&gt;$V258,DO$6&lt;=$W258),$AV258,IF(AND(MONTH(DO$6)=MONTH($W258),YEAR(DO$6)=YEAR($W258)),$T258-$X258*$AV258+$AV258,0))</f>
        <v>25663.5</v>
      </c>
      <c r="DP258" s="277" t="n">
        <f aca="false">IF(AND(DP$5&gt;$V258,DP$6&lt;=$W258),$AV258,IF(AND(MONTH(DP$6)=MONTH($W258),YEAR(DP$6)=YEAR($W258)),$T258-$X258*$AV258+$AV258,0))</f>
        <v>25663.5</v>
      </c>
      <c r="DQ258" s="277" t="n">
        <f aca="false">IF(AND(DQ$5&gt;$V258,DQ$6&lt;=$W258),$AV258,IF(AND(MONTH(DQ$6)=MONTH($W258),YEAR(DQ$6)=YEAR($W258)),$T258-$X258*$AV258+$AV258,0))</f>
        <v>25663.5</v>
      </c>
      <c r="DR258" s="277" t="n">
        <f aca="false">IF(AND(DR$5&gt;$V258,DR$6&lt;=$W258),$BH258,IF(AND(MONTH(DR$6)=MONTH($W258),YEAR(DR$6)=YEAR($W258)),$T258-$X258*$BH258+$BH258,0))</f>
        <v>29221.01</v>
      </c>
      <c r="DS258" s="277" t="n">
        <f aca="false">IF(AND(DS$5&gt;$V258,DS$6&lt;=$W258),$BH258,IF(AND(MONTH(DS$6)=MONTH($W258),YEAR(DS$6)=YEAR($W258)),$T258-$X258*$BH258+$BH258,0))</f>
        <v>29221.01</v>
      </c>
      <c r="DT258" s="277" t="n">
        <f aca="false">IF(AND(DT$5&gt;$V258,DT$6&lt;=$W258),$BH258,IF(AND(MONTH(DT$6)=MONTH($W258),YEAR(DT$6)=YEAR($W258)),$T258-$X258*$BH258+$BH258,0))</f>
        <v>29221.01</v>
      </c>
      <c r="DU258" s="277" t="n">
        <f aca="false">IF(AND(DU$5&gt;$V258,DU$6&lt;=$W258),$BH258,IF(AND(MONTH(DU$6)=MONTH($W258),YEAR(DU$6)=YEAR($W258)),$T258-$X258*$BH258+$BH258,0))</f>
        <v>29221.01</v>
      </c>
      <c r="DV258" s="277" t="n">
        <f aca="false">IF(AND(DV$5&gt;$V258,DV$6&lt;=$W258),$BH258,IF(AND(MONTH(DV$6)=MONTH($W258),YEAR(DV$6)=YEAR($W258)),$T258-$X258*$BH258+$BH258,0))</f>
        <v>29221.01</v>
      </c>
      <c r="DW258" s="277" t="n">
        <f aca="false">IF(AND(DW$5&gt;$V258,DW$6&lt;=$W258),$BH258,IF(AND(MONTH(DW$6)=MONTH($W258),YEAR(DW$6)=YEAR($W258)),$T258-$X258*$BH258+$BH258,0))</f>
        <v>29221.01</v>
      </c>
      <c r="DX258" s="277" t="n">
        <f aca="false">IF(AND(DX$5&gt;$V258,DX$6&lt;=$W258),$BH258,IF(AND(MONTH(DX$6)=MONTH($W258),YEAR(DX$6)=YEAR($W258)),$T258-$X258*$BH258+$BH258,0))</f>
        <v>29221.01</v>
      </c>
      <c r="DY258" s="260" t="n">
        <f aca="false">DM258+DN258+DO258+DP258+DQ258+DR258+DS258+DT258+DU258+DV258+DW258+DX258</f>
        <v>332864.57</v>
      </c>
      <c r="DZ258" s="260" t="n">
        <f aca="false">DJ258+AY258+BA258+BC258+BE258+BG258+BI258+BK258+BM258+BO258</f>
        <v>3434471.13</v>
      </c>
      <c r="EA258" s="260" t="n">
        <f aca="false">DK258+DY258</f>
        <v>629254.65</v>
      </c>
      <c r="EB258" s="261" t="n">
        <f aca="false">DZ258-EA258</f>
        <v>2805216.48</v>
      </c>
      <c r="EC258" s="277" t="n">
        <f aca="false">IF(AND(EC$5&gt;$V258,EC$6&lt;=$W258),$DX258,IF(AND(MONTH(EC$6)=MONTH($W258),YEAR(EC$6)=YEAR($W258)),$T258-$X258*$DX258+$AI258,0))</f>
        <v>29221.01</v>
      </c>
      <c r="ED258" s="277" t="n">
        <f aca="false">IF(AND(ED$5&gt;$V258,ED$6&lt;=$W258),$DX258,IF(AND(MONTH(ED$6)=MONTH($W258),YEAR(ED$6)=YEAR($W258)),$T258-$X258*$DX258+$AI258,0))</f>
        <v>29221.01</v>
      </c>
      <c r="EE258" s="277" t="n">
        <f aca="false">IF(AND(EE$5&gt;$V258,EE$6&lt;=$W258),$DX258,IF(AND(MONTH(EE$6)=MONTH($W258),YEAR(EE$6)=YEAR($W258)),$T258-$X258*$DX258+$AI258,0))</f>
        <v>29221.01</v>
      </c>
      <c r="EF258" s="277" t="n">
        <f aca="false">IF(AND(EF$5&gt;$V258,EF$6&lt;=$W258),$DX258,IF(AND(MONTH(EF$6)=MONTH($W258),YEAR(EF$6)=YEAR($W258)),$T258-$X258*$DX258+$AI258,0))</f>
        <v>29221.01</v>
      </c>
      <c r="EG258" s="277" t="n">
        <f aca="false">IF(AND(EG$5&gt;$V258,EG$6&lt;=$W258),$DX258,IF(AND(MONTH(EG$6)=MONTH($W258),YEAR(EG$6)=YEAR($W258)),$T258-$X258*$DX258+$AI258,0))</f>
        <v>29221.01</v>
      </c>
      <c r="EH258" s="277" t="n">
        <f aca="false">IF(AND(EH$5&gt;$V258,EH$6&lt;=$W258),$DX258,IF(AND(MONTH(EH$6)=MONTH($W258),YEAR(EH$6)=YEAR($W258)),$T258-$X258*$DX258+$AI258,0))</f>
        <v>29221.01</v>
      </c>
      <c r="EI258" s="277" t="n">
        <f aca="false">IF(AND(EI$5&gt;$V258,EI$6&lt;=$W258),$DX258,IF(AND(MONTH(EI$6)=MONTH($W258),YEAR(EI$6)=YEAR($W258)),$T258-$X258*$DX258+$AI258,0))</f>
        <v>29221.01</v>
      </c>
      <c r="EJ258" s="277" t="n">
        <f aca="false">IF(AND(EJ$5&gt;$V258,EJ$6&lt;=$W258),$DX258,IF(AND(MONTH(EJ$6)=MONTH($W258),YEAR(EJ$6)=YEAR($W258)),$T258-$X258*$DX258+$AI258,0))</f>
        <v>29221.01</v>
      </c>
      <c r="EK258" s="277" t="n">
        <f aca="false">IF(AND(EK$5&gt;$V258,EK$6&lt;=$W258),$DX258,IF(AND(MONTH(EK$6)=MONTH($W258),YEAR(EK$6)=YEAR($W258)),$T258-$X258*$DX258+$AI258,0))</f>
        <v>29221.01</v>
      </c>
      <c r="EL258" s="266" t="n">
        <v>29221.01</v>
      </c>
      <c r="EM258" s="278" t="n">
        <v>29221.01</v>
      </c>
      <c r="EN258" s="277" t="n">
        <v>29221</v>
      </c>
      <c r="EO258" s="260" t="n">
        <f aca="false">EC258+ED258+EE258+EF258+EG258+EH258+EI258+EJ258+EK258+EL258+EM258+EN258</f>
        <v>350652.11</v>
      </c>
      <c r="EP258" s="260" t="n">
        <f aca="false">T258+AQ258+AS258+AU258+AW258+AY258+BA258+BC258+BE258+BG258+BI258+BK258+BM258+BO258+BQ258+BS258+BU258+BW258+BY258+CA258+CC258+CE258+CG258+AG258</f>
        <v>3434471.13</v>
      </c>
      <c r="EQ258" s="260" t="n">
        <f aca="false">EA258+EO258</f>
        <v>979906.76</v>
      </c>
      <c r="ER258" s="260" t="n">
        <f aca="false">EP258-EQ258</f>
        <v>2454564.37</v>
      </c>
      <c r="ES258" s="262" t="n">
        <f aca="false">EN258</f>
        <v>29221</v>
      </c>
      <c r="ET258" s="262" t="n">
        <f aca="false">ES258</f>
        <v>29221</v>
      </c>
      <c r="EU258" s="262" t="n">
        <f aca="false">ET258</f>
        <v>29221</v>
      </c>
      <c r="EV258" s="262" t="n">
        <f aca="false">EU258</f>
        <v>29221</v>
      </c>
      <c r="EW258" s="262" t="n">
        <f aca="false">EV258</f>
        <v>29221</v>
      </c>
      <c r="EX258" s="262" t="n">
        <f aca="false">EW258</f>
        <v>29221</v>
      </c>
      <c r="EY258" s="262" t="n">
        <f aca="false">EX258</f>
        <v>29221</v>
      </c>
      <c r="EZ258" s="262" t="n">
        <f aca="false">EY258</f>
        <v>29221</v>
      </c>
      <c r="FA258" s="262" t="n">
        <f aca="false">EZ258</f>
        <v>29221</v>
      </c>
      <c r="FB258" s="262" t="n">
        <f aca="false">FA258</f>
        <v>29221</v>
      </c>
      <c r="FC258" s="262" t="n">
        <f aca="false">FB258</f>
        <v>29221</v>
      </c>
      <c r="FD258" s="262" t="n">
        <f aca="false">FC258</f>
        <v>29221</v>
      </c>
      <c r="FE258" s="261" t="n">
        <f aca="false">ES258+ET258+EU258+EV258+EW258+EX258+EY258+EZ258+FA258+FB258+FC258+FD258</f>
        <v>350652</v>
      </c>
      <c r="FF258" s="261" t="n">
        <f aca="false">EP258</f>
        <v>3434471.13</v>
      </c>
      <c r="FG258" s="261" t="n">
        <f aca="false">EQ258+FE258</f>
        <v>1330558.76</v>
      </c>
      <c r="FH258" s="261" t="n">
        <f aca="false">FF258-FG258</f>
        <v>2103912.37</v>
      </c>
      <c r="FI258" s="261" t="n">
        <f aca="false">FD258</f>
        <v>29221</v>
      </c>
      <c r="FJ258" s="261" t="n">
        <f aca="false">FI258</f>
        <v>29221</v>
      </c>
      <c r="FK258" s="261" t="n">
        <f aca="false">FJ258</f>
        <v>29221</v>
      </c>
      <c r="FL258" s="261" t="n">
        <f aca="false">FK258</f>
        <v>29221</v>
      </c>
      <c r="FM258" s="261" t="n">
        <f aca="false">FL258</f>
        <v>29221</v>
      </c>
      <c r="FN258" s="261" t="n">
        <f aca="false">FM258</f>
        <v>29221</v>
      </c>
      <c r="FO258" s="261" t="n">
        <f aca="false">FN258</f>
        <v>29221</v>
      </c>
      <c r="FP258" s="261" t="n">
        <f aca="false">FO258</f>
        <v>29221</v>
      </c>
      <c r="FQ258" s="261" t="n">
        <f aca="false">FP258</f>
        <v>29221</v>
      </c>
      <c r="FR258" s="261" t="n">
        <f aca="false">FQ258</f>
        <v>29221</v>
      </c>
      <c r="FS258" s="261" t="n">
        <f aca="false">FR258</f>
        <v>29221</v>
      </c>
      <c r="FT258" s="261" t="n">
        <f aca="false">FS258</f>
        <v>29221</v>
      </c>
      <c r="FU258" s="261" t="n">
        <f aca="false">FI258+FJ258+FK258+FL258+FM258+FN258+FO258+FP258+FQ258+FR258+FS258+FT258</f>
        <v>350652</v>
      </c>
      <c r="FV258" s="261" t="n">
        <f aca="false">FF258</f>
        <v>3434471.13</v>
      </c>
      <c r="FW258" s="261" t="n">
        <f aca="false">FG258+FU258</f>
        <v>1681210.76</v>
      </c>
      <c r="FX258" s="261" t="n">
        <f aca="false">FV258-FW258</f>
        <v>1753260.37</v>
      </c>
      <c r="FY258" s="261" t="n">
        <f aca="false">FT258</f>
        <v>29221</v>
      </c>
      <c r="FZ258" s="261" t="n">
        <f aca="false">FY258</f>
        <v>29221</v>
      </c>
      <c r="GA258" s="261" t="n">
        <f aca="false">FZ258</f>
        <v>29221</v>
      </c>
      <c r="GB258" s="261" t="n">
        <f aca="false">GA258</f>
        <v>29221</v>
      </c>
      <c r="GC258" s="261" t="n">
        <f aca="false">GB258</f>
        <v>29221</v>
      </c>
      <c r="GD258" s="261" t="n">
        <f aca="false">GC258</f>
        <v>29221</v>
      </c>
      <c r="GE258" s="261" t="n">
        <f aca="false">GD258</f>
        <v>29221</v>
      </c>
      <c r="GF258" s="261" t="n">
        <f aca="false">GE258</f>
        <v>29221</v>
      </c>
      <c r="GG258" s="261" t="n">
        <f aca="false">GF258</f>
        <v>29221</v>
      </c>
      <c r="GH258" s="261" t="n">
        <f aca="false">GG258</f>
        <v>29221</v>
      </c>
      <c r="GI258" s="261" t="n">
        <f aca="false">GH258</f>
        <v>29221</v>
      </c>
      <c r="GJ258" s="261" t="n">
        <f aca="false">GI258</f>
        <v>29221</v>
      </c>
      <c r="GK258" s="261" t="n">
        <f aca="false">FY258+FZ258+GA258+GB258+GC258+GD258+GE258+GF258+GG258+GH258+GI258+GJ258</f>
        <v>350652</v>
      </c>
      <c r="GL258" s="261" t="n">
        <f aca="false">FV258</f>
        <v>3434471.13</v>
      </c>
      <c r="GM258" s="261" t="n">
        <f aca="false">FW258+GK258</f>
        <v>2031862.76</v>
      </c>
      <c r="GN258" s="261" t="n">
        <f aca="false">GL258-GM258</f>
        <v>1402608.37</v>
      </c>
      <c r="GO258" s="261" t="n">
        <f aca="false">GJ258</f>
        <v>29221</v>
      </c>
      <c r="GP258" s="261" t="n">
        <f aca="false">GO258</f>
        <v>29221</v>
      </c>
      <c r="GQ258" s="261" t="n">
        <f aca="false">GP258</f>
        <v>29221</v>
      </c>
      <c r="GR258" s="261" t="n">
        <f aca="false">GQ258</f>
        <v>29221</v>
      </c>
      <c r="GS258" s="261" t="n">
        <f aca="false">GR258</f>
        <v>29221</v>
      </c>
      <c r="GT258" s="261" t="n">
        <f aca="false">GS258</f>
        <v>29221</v>
      </c>
      <c r="GU258" s="261" t="n">
        <f aca="false">GT258</f>
        <v>29221</v>
      </c>
      <c r="GV258" s="261" t="n">
        <f aca="false">GU258</f>
        <v>29221</v>
      </c>
      <c r="GW258" s="261" t="n">
        <f aca="false">GV258</f>
        <v>29221</v>
      </c>
      <c r="GX258" s="261" t="n">
        <f aca="false">GW258</f>
        <v>29221</v>
      </c>
      <c r="GY258" s="261" t="n">
        <f aca="false">GX258</f>
        <v>29221</v>
      </c>
      <c r="GZ258" s="261" t="n">
        <f aca="false">GY258</f>
        <v>29221</v>
      </c>
      <c r="HA258" s="261" t="n">
        <f aca="false">GO258+GP258+GQ258+GR258+GS258+GT258+GU258+GV258+GW258+GX258+GY258+GZ258</f>
        <v>350652</v>
      </c>
      <c r="HB258" s="261" t="n">
        <f aca="false">GL258</f>
        <v>3434471.13</v>
      </c>
      <c r="HC258" s="261" t="n">
        <f aca="false">GM258+HA258</f>
        <v>2382514.76</v>
      </c>
      <c r="HD258" s="261" t="n">
        <f aca="false">HB258-HC258</f>
        <v>1051956.37</v>
      </c>
      <c r="HE258" s="264" t="n">
        <f aca="false">GO258-GJ258</f>
        <v>0</v>
      </c>
      <c r="HF258" s="264"/>
      <c r="HG258" s="264"/>
      <c r="HH258" s="264"/>
      <c r="HI258" s="264"/>
      <c r="HJ258" s="264"/>
      <c r="HK258" s="264"/>
      <c r="HL258" s="264"/>
      <c r="HM258" s="264"/>
      <c r="HN258" s="264"/>
      <c r="HO258" s="264"/>
      <c r="HP258" s="264"/>
      <c r="HQ258" s="264"/>
      <c r="HR258" s="264"/>
      <c r="HS258" s="264"/>
      <c r="HT258" s="264"/>
      <c r="HU258" s="264"/>
      <c r="HV258" s="264"/>
      <c r="HW258" s="264"/>
      <c r="HX258" s="264"/>
      <c r="HY258" s="264"/>
      <c r="HZ258" s="264"/>
      <c r="IA258" s="264"/>
      <c r="IB258" s="264"/>
      <c r="IC258" s="264"/>
      <c r="ID258" s="264"/>
      <c r="IE258" s="264"/>
      <c r="IF258" s="264"/>
      <c r="IG258" s="264"/>
      <c r="IH258" s="264"/>
      <c r="II258" s="264"/>
      <c r="IJ258" s="264"/>
      <c r="IK258" s="264"/>
      <c r="IL258" s="264"/>
      <c r="IM258" s="264"/>
      <c r="IN258" s="264"/>
      <c r="IO258" s="264"/>
      <c r="IP258" s="264"/>
      <c r="IQ258" s="264"/>
      <c r="IR258" s="264"/>
      <c r="IS258" s="264"/>
      <c r="IT258" s="264"/>
      <c r="IU258" s="264"/>
      <c r="IV258" s="264"/>
      <c r="IW258" s="264"/>
      <c r="IX258" s="264"/>
      <c r="IY258" s="264"/>
      <c r="IZ258" s="264"/>
      <c r="JA258" s="264"/>
      <c r="JB258" s="264"/>
      <c r="JC258" s="264"/>
      <c r="JD258" s="264"/>
      <c r="JE258" s="264"/>
      <c r="JF258" s="264"/>
      <c r="JG258" s="264"/>
      <c r="JH258" s="264"/>
      <c r="JI258" s="264"/>
      <c r="JJ258" s="264"/>
      <c r="JK258" s="264"/>
      <c r="JL258" s="264"/>
      <c r="JM258" s="265"/>
      <c r="JN258" s="265" t="n">
        <f aca="false">DH258-DG258</f>
        <v>350.900000000001</v>
      </c>
    </row>
    <row r="259" s="201" customFormat="true" ht="22.35" hidden="false" customHeight="false" outlineLevel="0" collapsed="false">
      <c r="A259" s="249" t="n">
        <v>227</v>
      </c>
      <c r="B259" s="250" t="s">
        <v>733</v>
      </c>
      <c r="C259" s="251" t="n">
        <v>6038</v>
      </c>
      <c r="D259" s="252" t="s">
        <v>471</v>
      </c>
      <c r="E259" s="252" t="s">
        <v>633</v>
      </c>
      <c r="F259" s="253" t="n">
        <v>1</v>
      </c>
      <c r="G259" s="254" t="n">
        <v>613508.05</v>
      </c>
      <c r="H259" s="255" t="n">
        <v>0.2</v>
      </c>
      <c r="I259" s="256" t="n">
        <f aca="false">ROUND(F259*G259,2)</f>
        <v>613508.05</v>
      </c>
      <c r="J259" s="254" t="n">
        <f aca="false">ROUND(I259+F259*G259*H259,2)</f>
        <v>736209.66</v>
      </c>
      <c r="K259" s="257" t="n">
        <v>44560</v>
      </c>
      <c r="L259" s="257" t="n">
        <f aca="false">EDATE(K259,M259)-1</f>
        <v>48211</v>
      </c>
      <c r="M259" s="258" t="n">
        <v>120</v>
      </c>
      <c r="N259" s="254" t="n">
        <f aca="false">ROUND(G259/M259,2)*F259</f>
        <v>5112.57</v>
      </c>
      <c r="O259" s="254" t="n">
        <v>0</v>
      </c>
      <c r="P259" s="254"/>
      <c r="Q259" s="253" t="n">
        <v>1</v>
      </c>
      <c r="R259" s="254" t="n">
        <f aca="false">T259</f>
        <v>613508.05</v>
      </c>
      <c r="S259" s="255" t="n">
        <f aca="false">H259</f>
        <v>0.2</v>
      </c>
      <c r="T259" s="254" t="n">
        <f aca="false">I259</f>
        <v>613508.05</v>
      </c>
      <c r="U259" s="254" t="n">
        <f aca="false">ROUND(T259+Q259*R259*S259,2)</f>
        <v>736209.66</v>
      </c>
      <c r="V259" s="257" t="n">
        <v>44560</v>
      </c>
      <c r="W259" s="257" t="n">
        <f aca="false">EDATE(V259,X259)-1</f>
        <v>48211</v>
      </c>
      <c r="X259" s="258" t="n">
        <v>120</v>
      </c>
      <c r="Y259" s="254" t="n">
        <f aca="false">ROUND((R259-Z259)/X259,2)*Q259</f>
        <v>5112.57</v>
      </c>
      <c r="Z259" s="254" t="n">
        <v>0</v>
      </c>
      <c r="AA259" s="254" t="n">
        <v>0</v>
      </c>
      <c r="AB259" s="254"/>
      <c r="AC259" s="254"/>
      <c r="AD259" s="254"/>
      <c r="AE259" s="254"/>
      <c r="AF259" s="254"/>
      <c r="AG259" s="254" t="n">
        <v>1424</v>
      </c>
      <c r="AH259" s="254" t="n">
        <f aca="false">AI259-Y259</f>
        <v>11.8600000000006</v>
      </c>
      <c r="AI259" s="254" t="n">
        <f aca="false">ROUND((T259+AG259-Z259)/X259,2)</f>
        <v>5124.43</v>
      </c>
      <c r="AJ259" s="254"/>
      <c r="AK259" s="254"/>
      <c r="AL259" s="254"/>
      <c r="AM259" s="254"/>
      <c r="AN259" s="254"/>
      <c r="AO259" s="254"/>
      <c r="AP259" s="254"/>
      <c r="AQ259" s="254"/>
      <c r="AR259" s="254"/>
      <c r="AS259" s="254"/>
      <c r="AT259" s="254"/>
      <c r="AU259" s="254"/>
      <c r="AV259" s="254"/>
      <c r="AW259" s="254"/>
      <c r="AX259" s="254"/>
      <c r="AY259" s="254"/>
      <c r="AZ259" s="254"/>
      <c r="BA259" s="254"/>
      <c r="BB259" s="254"/>
      <c r="BC259" s="254"/>
      <c r="BD259" s="254"/>
      <c r="BE259" s="254"/>
      <c r="BF259" s="254"/>
      <c r="BG259" s="254"/>
      <c r="BH259" s="254"/>
      <c r="BI259" s="254"/>
      <c r="BJ259" s="254"/>
      <c r="BK259" s="254"/>
      <c r="BL259" s="254"/>
      <c r="BM259" s="254"/>
      <c r="BN259" s="254"/>
      <c r="BO259" s="254"/>
      <c r="BP259" s="254"/>
      <c r="BQ259" s="254"/>
      <c r="BR259" s="254"/>
      <c r="BS259" s="254"/>
      <c r="BT259" s="254"/>
      <c r="BU259" s="254"/>
      <c r="BV259" s="254"/>
      <c r="BW259" s="254"/>
      <c r="BX259" s="254"/>
      <c r="BY259" s="254"/>
      <c r="BZ259" s="254"/>
      <c r="CA259" s="254"/>
      <c r="CB259" s="254"/>
      <c r="CC259" s="254"/>
      <c r="CD259" s="254"/>
      <c r="CE259" s="254"/>
      <c r="CF259" s="254"/>
      <c r="CG259" s="254"/>
      <c r="CH259" s="254"/>
      <c r="CI259" s="254" t="e">
        <f aca="false">#N/A</f>
        <v>#N/A</v>
      </c>
      <c r="CJ259" s="254"/>
      <c r="CK259" s="254"/>
      <c r="CL259" s="254"/>
      <c r="CM259" s="257" t="n">
        <v>44560</v>
      </c>
      <c r="CN259" s="257" t="e">
        <f aca="false">EDATE(CM259,CO259)-1</f>
        <v>#N/A</v>
      </c>
      <c r="CO259" s="254" t="e">
        <f aca="false">#N/A</f>
        <v>#N/A</v>
      </c>
      <c r="CP259" s="254" t="n">
        <v>12</v>
      </c>
      <c r="CQ259" s="254"/>
      <c r="CR259" s="254"/>
      <c r="CS259" s="254"/>
      <c r="CT259" s="261" t="n">
        <f aca="false">I259</f>
        <v>613508.05</v>
      </c>
      <c r="CU259" s="261" t="n">
        <f aca="false">CT259-CV259</f>
        <v>0</v>
      </c>
      <c r="CV259" s="261" t="n">
        <v>613508.05</v>
      </c>
      <c r="CW259" s="261" t="n">
        <f aca="false">IF(AND(CW$5&gt;$V259,CW$6&lt;=$W259),$AI259,IF(AND(MONTH(CW$6)=MONTH($W259),YEAR(CW$6)=YEAR($W259)),$T259-$X259*$AI259+$AI259,0))</f>
        <v>5124.43</v>
      </c>
      <c r="CX259" s="261" t="n">
        <f aca="false">IF(AND(CX$5&gt;$V259,CX$6&lt;=$W259),$AI259,IF(AND(MONTH(CX$6)=MONTH($W259),YEAR(CX$6)=YEAR($W259)),$T259-$X259*$AI259+$AI259,0))</f>
        <v>5124.43</v>
      </c>
      <c r="CY259" s="261" t="n">
        <f aca="false">IF(AND(CY$5&gt;$V259,CY$6&lt;=$W259),$AI259,IF(AND(MONTH(CY$6)=MONTH($W259),YEAR(CY$6)=YEAR($W259)),$T259-$X259*$AI259+$AI259,0))</f>
        <v>5124.43</v>
      </c>
      <c r="CZ259" s="261" t="n">
        <f aca="false">IF(AND(CZ$5&gt;$V259,CZ$6&lt;=$W259),$AI259,IF(AND(MONTH(CZ$6)=MONTH($W259),YEAR(CZ$6)=YEAR($W259)),$T259-$X259*$AI259+$AI259,0))</f>
        <v>5124.43</v>
      </c>
      <c r="DA259" s="261" t="n">
        <f aca="false">IF(AND(DA$5&gt;$V259,DA$6&lt;=$W259),$AI259,IF(AND(MONTH(DA$6)=MONTH($W259),YEAR(DA$6)=YEAR($W259)),$T259-$X259*$AI259+$AI259,0))</f>
        <v>5124.43</v>
      </c>
      <c r="DB259" s="261" t="n">
        <f aca="false">IF(AND(DB$5&gt;$V259,DB$6&lt;=$W259),$AI259,IF(AND(MONTH(DB$6)=MONTH($W259),YEAR(DB$6)=YEAR($W259)),$T259-$X259*$AI259+$AI259,0))</f>
        <v>5124.43</v>
      </c>
      <c r="DC259" s="261" t="n">
        <f aca="false">IF(AND(DC$5&gt;$V259,DC$6&lt;=$W259),$AI259,IF(AND(MONTH(DC$6)=MONTH($W259),YEAR(DC$6)=YEAR($W259)),$T259-$X259*$AI259+$AI259,0))</f>
        <v>5124.43</v>
      </c>
      <c r="DD259" s="261" t="n">
        <f aca="false">IF(AND(DD$5&gt;$V259,DD$6&lt;=$W259),$AI259,IF(AND(MONTH(DD$6)=MONTH($W259),YEAR(DD$6)=YEAR($W259)),$T259-$X259*$AI259+$AI259,0))</f>
        <v>5124.43</v>
      </c>
      <c r="DE259" s="261" t="n">
        <f aca="false">IF(AND(DE$5&gt;$V259,DE$6&lt;=$W259),$AI259,IF(AND(MONTH(DE$6)=MONTH($W259),YEAR(DE$6)=YEAR($W259)),$T259-$X259*$AI259+$AI259,0))</f>
        <v>5124.43</v>
      </c>
      <c r="DF259" s="261" t="n">
        <f aca="false">IF(AND(DF$5&gt;$V259,DF$6&lt;=$W259),$AI259,IF(AND(MONTH(DF$6)=MONTH($W259),YEAR(DF$6)=YEAR($W259)),$T259-$X259*$AI259+$AI259,0))</f>
        <v>5124.43</v>
      </c>
      <c r="DG259" s="261" t="n">
        <f aca="false">IF(AND(DG$5&gt;$V259,DG$6&lt;=$W259),$AI259,IF(AND(MONTH(DG$6)=MONTH($W259),YEAR(DG$6)=YEAR($W259)),$T259-$X259*$AI259+$AI259,0))</f>
        <v>5124.43</v>
      </c>
      <c r="DH259" s="277" t="n">
        <f aca="false">IF(AND(DH$5&gt;$V259,DH$6&lt;=$W259),$AI259,IF(AND(MONTH(DH$6)=MONTH($W259),YEAR(DH$6)=YEAR($W259)),$T259-$X259*$AI259+$AI259,0))</f>
        <v>5124.43</v>
      </c>
      <c r="DI259" s="260" t="n">
        <f aca="false">CW259+CX259+CY259+CZ259+DA259+DB259+DC259+DD259+DE259+DF259+DG259+DH259</f>
        <v>61493.16</v>
      </c>
      <c r="DJ259" s="260" t="n">
        <f aca="false">T259+AG259+AJ259+AQ259+AS259+AU259+AW259</f>
        <v>614932.05</v>
      </c>
      <c r="DK259" s="260" t="n">
        <f aca="false">CU259+DI259-O259</f>
        <v>61493.16</v>
      </c>
      <c r="DL259" s="260" t="n">
        <f aca="false">DJ259-DK259</f>
        <v>553438.89</v>
      </c>
      <c r="DM259" s="277" t="n">
        <f aca="false">IF(AND(DM$5&gt;$V259,DM$6&lt;=$W259),$AI259,IF(AND(MONTH(DM$6)=MONTH($W259),YEAR(DM$6)=YEAR($W259)),$T259-$X259*$AI259+$AI259,0))</f>
        <v>5124.43</v>
      </c>
      <c r="DN259" s="277" t="n">
        <f aca="false">IF(AND(DN$5&gt;$V259,DN$6&lt;=$W259),$AI259,IF(AND(MONTH(DN$6)=MONTH($W259),YEAR(DN$6)=YEAR($W259)),$T259-$X259*$AI259+$AI259,0))</f>
        <v>5124.43</v>
      </c>
      <c r="DO259" s="277" t="n">
        <f aca="false">IF(AND(DO$5&gt;$V259,DO$6&lt;=$W259),$AI259,IF(AND(MONTH(DO$6)=MONTH($W259),YEAR(DO$6)=YEAR($W259)),$T259-$X259*$AI259+$AI259,0))</f>
        <v>5124.43</v>
      </c>
      <c r="DP259" s="277" t="n">
        <f aca="false">IF(AND(DP$5&gt;$V259,DP$6&lt;=$W259),$AI259,IF(AND(MONTH(DP$6)=MONTH($W259),YEAR(DP$6)=YEAR($W259)),$T259-$X259*$AI259+$AI259,0))</f>
        <v>5124.43</v>
      </c>
      <c r="DQ259" s="277" t="n">
        <f aca="false">IF(AND(DQ$5&gt;$V259,DQ$6&lt;=$W259),$AI259,IF(AND(MONTH(DQ$6)=MONTH($W259),YEAR(DQ$6)=YEAR($W259)),$T259-$X259*$AI259+$AI259,0))</f>
        <v>5124.43</v>
      </c>
      <c r="DR259" s="277" t="n">
        <f aca="false">IF(AND(DR$5&gt;$V259,DR$6&lt;=$W259),$AI259,IF(AND(MONTH(DR$6)=MONTH($W259),YEAR(DR$6)=YEAR($W259)),$T259-$X259*$AI259+$AI259,0))</f>
        <v>5124.43</v>
      </c>
      <c r="DS259" s="277" t="n">
        <f aca="false">IF(AND(DS$5&gt;$V259,DS$6&lt;=$W259),$AI259,IF(AND(MONTH(DS$6)=MONTH($W259),YEAR(DS$6)=YEAR($W259)),$T259-$X259*$AI259+$AI259,0))</f>
        <v>5124.43</v>
      </c>
      <c r="DT259" s="277" t="n">
        <f aca="false">IF(AND(DT$5&gt;$V259,DT$6&lt;=$W259),$AI259,IF(AND(MONTH(DT$6)=MONTH($W259),YEAR(DT$6)=YEAR($W259)),$T259-$X259*$AI259+$AI259,0))</f>
        <v>5124.43</v>
      </c>
      <c r="DU259" s="277" t="n">
        <f aca="false">IF(AND(DU$5&gt;$V259,DU$6&lt;=$W259),$AI259,IF(AND(MONTH(DU$6)=MONTH($W259),YEAR(DU$6)=YEAR($W259)),$T259-$X259*$AI259+$AI259,0))</f>
        <v>5124.43</v>
      </c>
      <c r="DV259" s="277" t="n">
        <f aca="false">IF(AND(DV$5&gt;$V259,DV$6&lt;=$W259),$AI259,IF(AND(MONTH(DV$6)=MONTH($W259),YEAR(DV$6)=YEAR($W259)),$T259-$X259*$AI259+$AI259,0))</f>
        <v>5124.43</v>
      </c>
      <c r="DW259" s="277" t="n">
        <f aca="false">IF(AND(DW$5&gt;$V259,DW$6&lt;=$W259),$AI259,IF(AND(MONTH(DW$6)=MONTH($W259),YEAR(DW$6)=YEAR($W259)),$T259-$X259*$AI259+$AI259,0))</f>
        <v>5124.43</v>
      </c>
      <c r="DX259" s="277" t="n">
        <f aca="false">IF(AND(DX$5&gt;$V259,DX$6&lt;=$W259),$AI259,IF(AND(MONTH(DX$6)=MONTH($W259),YEAR(DX$6)=YEAR($W259)),$T259-$X259*$AI259+$AI259,0))</f>
        <v>5124.43</v>
      </c>
      <c r="DY259" s="260" t="n">
        <f aca="false">DM259+DN259+DO259+DP259+DQ259+DR259+DS259+DT259+DU259+DV259+DW259+DX259</f>
        <v>61493.16</v>
      </c>
      <c r="DZ259" s="260" t="n">
        <f aca="false">DJ259+AY259+BA259+BC259+BE259+BG259+BI259+BK259+BM259+BO259</f>
        <v>614932.05</v>
      </c>
      <c r="EA259" s="260" t="n">
        <f aca="false">DK259+DY259</f>
        <v>122986.32</v>
      </c>
      <c r="EB259" s="261" t="n">
        <f aca="false">DZ259-EA259</f>
        <v>491945.73</v>
      </c>
      <c r="EC259" s="277" t="n">
        <f aca="false">IF(AND(EC$5&gt;$V259,EC$6&lt;=$W259),$AI259,IF(AND(MONTH(EC$6)=MONTH($W259),YEAR(EC$6)=YEAR($W259)),$T259-$X259*$AI259+$AI259,0))</f>
        <v>5124.43</v>
      </c>
      <c r="ED259" s="277" t="n">
        <f aca="false">IF(AND(ED$5&gt;$V259,ED$6&lt;=$W259),$AI259,IF(AND(MONTH(ED$6)=MONTH($W259),YEAR(ED$6)=YEAR($W259)),$T259-$X259*$AI259+$AI259,0))</f>
        <v>5124.43</v>
      </c>
      <c r="EE259" s="277" t="n">
        <f aca="false">IF(AND(EE$5&gt;$V259,EE$6&lt;=$W259),$AI259,IF(AND(MONTH(EE$6)=MONTH($W259),YEAR(EE$6)=YEAR($W259)),$T259-$X259*$AI259+$AI259,0))</f>
        <v>5124.43</v>
      </c>
      <c r="EF259" s="277" t="n">
        <f aca="false">IF(AND(EF$5&gt;$V259,EF$6&lt;=$W259),$AI259,IF(AND(MONTH(EF$6)=MONTH($W259),YEAR(EF$6)=YEAR($W259)),$T259-$X259*$AI259+$AI259,0))</f>
        <v>5124.43</v>
      </c>
      <c r="EG259" s="277" t="n">
        <f aca="false">IF(AND(EG$5&gt;$V259,EG$6&lt;=$W259),$AI259,IF(AND(MONTH(EG$6)=MONTH($W259),YEAR(EG$6)=YEAR($W259)),$T259-$X259*$AI259+$AI259,0))</f>
        <v>5124.43</v>
      </c>
      <c r="EH259" s="277" t="n">
        <f aca="false">IF(AND(EH$5&gt;$V259,EH$6&lt;=$W259),$AI259,IF(AND(MONTH(EH$6)=MONTH($W259),YEAR(EH$6)=YEAR($W259)),$T259-$X259*$AI259+$AI259,0))</f>
        <v>5124.43</v>
      </c>
      <c r="EI259" s="277" t="n">
        <f aca="false">IF(AND(EI$5&gt;$V259,EI$6&lt;=$W259),$AI259,IF(AND(MONTH(EI$6)=MONTH($W259),YEAR(EI$6)=YEAR($W259)),$T259-$X259*$AI259+$AI259,0))</f>
        <v>5124.43</v>
      </c>
      <c r="EJ259" s="277" t="n">
        <f aca="false">IF(AND(EJ$5&gt;$V259,EJ$6&lt;=$W259),$AI259,IF(AND(MONTH(EJ$6)=MONTH($W259),YEAR(EJ$6)=YEAR($W259)),$T259-$X259*$AI259+$AI259,0))</f>
        <v>5124.43</v>
      </c>
      <c r="EK259" s="277" t="n">
        <f aca="false">IF(AND(EK$5&gt;$V259,EK$6&lt;=$W259),$AI259,IF(AND(MONTH(EK$6)=MONTH($W259),YEAR(EK$6)=YEAR($W259)),$T259-$X259*$AI259+$AI259,0))</f>
        <v>5124.43</v>
      </c>
      <c r="EL259" s="266" t="n">
        <v>5124.44</v>
      </c>
      <c r="EM259" s="278" t="n">
        <v>5124.44</v>
      </c>
      <c r="EN259" s="277" t="n">
        <v>5124.43</v>
      </c>
      <c r="EO259" s="260" t="n">
        <f aca="false">EC259+ED259+EE259+EF259+EG259+EH259+EI259+EJ259+EK259+EL259+EM259+EN259</f>
        <v>61493.18</v>
      </c>
      <c r="EP259" s="260" t="n">
        <f aca="false">T259+AQ259+AS259+AU259+AW259+AY259+BA259+BC259+BE259+BG259+BI259+BK259+BM259+BO259+BQ259+BS259+BU259+BW259+BY259+CA259+CC259+CE259+CG259+AG259</f>
        <v>614932.05</v>
      </c>
      <c r="EQ259" s="260" t="n">
        <f aca="false">EA259+EO259</f>
        <v>184479.5</v>
      </c>
      <c r="ER259" s="260" t="n">
        <f aca="false">EP259-EQ259</f>
        <v>430452.55</v>
      </c>
      <c r="ES259" s="262" t="n">
        <f aca="false">EN259</f>
        <v>5124.43</v>
      </c>
      <c r="ET259" s="262" t="n">
        <f aca="false">ES259</f>
        <v>5124.43</v>
      </c>
      <c r="EU259" s="262" t="n">
        <f aca="false">ET259</f>
        <v>5124.43</v>
      </c>
      <c r="EV259" s="262" t="n">
        <f aca="false">EU259</f>
        <v>5124.43</v>
      </c>
      <c r="EW259" s="262" t="n">
        <f aca="false">EV259</f>
        <v>5124.43</v>
      </c>
      <c r="EX259" s="262" t="n">
        <f aca="false">EW259</f>
        <v>5124.43</v>
      </c>
      <c r="EY259" s="262" t="n">
        <f aca="false">EX259</f>
        <v>5124.43</v>
      </c>
      <c r="EZ259" s="262" t="n">
        <f aca="false">EY259</f>
        <v>5124.43</v>
      </c>
      <c r="FA259" s="262" t="n">
        <f aca="false">EZ259</f>
        <v>5124.43</v>
      </c>
      <c r="FB259" s="262" t="n">
        <f aca="false">FA259</f>
        <v>5124.43</v>
      </c>
      <c r="FC259" s="262" t="n">
        <f aca="false">FB259</f>
        <v>5124.43</v>
      </c>
      <c r="FD259" s="262" t="n">
        <f aca="false">FC259</f>
        <v>5124.43</v>
      </c>
      <c r="FE259" s="261" t="n">
        <f aca="false">ES259+ET259+EU259+EV259+EW259+EX259+EY259+EZ259+FA259+FB259+FC259+FD259</f>
        <v>61493.16</v>
      </c>
      <c r="FF259" s="261" t="n">
        <f aca="false">EP259</f>
        <v>614932.05</v>
      </c>
      <c r="FG259" s="261" t="n">
        <f aca="false">EQ259+FE259</f>
        <v>245972.66</v>
      </c>
      <c r="FH259" s="261" t="n">
        <f aca="false">FF259-FG259</f>
        <v>368959.39</v>
      </c>
      <c r="FI259" s="261" t="n">
        <f aca="false">FD259</f>
        <v>5124.43</v>
      </c>
      <c r="FJ259" s="261" t="n">
        <f aca="false">FI259</f>
        <v>5124.43</v>
      </c>
      <c r="FK259" s="261" t="n">
        <f aca="false">FJ259</f>
        <v>5124.43</v>
      </c>
      <c r="FL259" s="261" t="n">
        <f aca="false">FK259</f>
        <v>5124.43</v>
      </c>
      <c r="FM259" s="261" t="n">
        <f aca="false">FL259</f>
        <v>5124.43</v>
      </c>
      <c r="FN259" s="261" t="n">
        <f aca="false">FM259</f>
        <v>5124.43</v>
      </c>
      <c r="FO259" s="261" t="n">
        <f aca="false">FN259</f>
        <v>5124.43</v>
      </c>
      <c r="FP259" s="261" t="n">
        <f aca="false">FO259</f>
        <v>5124.43</v>
      </c>
      <c r="FQ259" s="261" t="n">
        <f aca="false">FP259</f>
        <v>5124.43</v>
      </c>
      <c r="FR259" s="261" t="n">
        <f aca="false">FQ259</f>
        <v>5124.43</v>
      </c>
      <c r="FS259" s="261" t="n">
        <f aca="false">FR259</f>
        <v>5124.43</v>
      </c>
      <c r="FT259" s="261" t="n">
        <f aca="false">FS259</f>
        <v>5124.43</v>
      </c>
      <c r="FU259" s="261" t="n">
        <f aca="false">FI259+FJ259+FK259+FL259+FM259+FN259+FO259+FP259+FQ259+FR259+FS259+FT259</f>
        <v>61493.16</v>
      </c>
      <c r="FV259" s="261" t="n">
        <f aca="false">FF259</f>
        <v>614932.05</v>
      </c>
      <c r="FW259" s="261" t="n">
        <f aca="false">FG259+FU259</f>
        <v>307465.82</v>
      </c>
      <c r="FX259" s="261" t="n">
        <f aca="false">FV259-FW259</f>
        <v>307466.23</v>
      </c>
      <c r="FY259" s="261" t="n">
        <f aca="false">FT259</f>
        <v>5124.43</v>
      </c>
      <c r="FZ259" s="261" t="n">
        <f aca="false">FY259</f>
        <v>5124.43</v>
      </c>
      <c r="GA259" s="261" t="n">
        <f aca="false">FZ259</f>
        <v>5124.43</v>
      </c>
      <c r="GB259" s="261" t="n">
        <f aca="false">GA259</f>
        <v>5124.43</v>
      </c>
      <c r="GC259" s="261" t="n">
        <f aca="false">GB259</f>
        <v>5124.43</v>
      </c>
      <c r="GD259" s="261" t="n">
        <f aca="false">GC259</f>
        <v>5124.43</v>
      </c>
      <c r="GE259" s="261" t="n">
        <f aca="false">GD259</f>
        <v>5124.43</v>
      </c>
      <c r="GF259" s="261" t="n">
        <f aca="false">GE259</f>
        <v>5124.43</v>
      </c>
      <c r="GG259" s="261" t="n">
        <f aca="false">GF259</f>
        <v>5124.43</v>
      </c>
      <c r="GH259" s="261" t="n">
        <f aca="false">GG259</f>
        <v>5124.43</v>
      </c>
      <c r="GI259" s="261" t="n">
        <f aca="false">GH259</f>
        <v>5124.43</v>
      </c>
      <c r="GJ259" s="261" t="n">
        <f aca="false">GI259</f>
        <v>5124.43</v>
      </c>
      <c r="GK259" s="261" t="n">
        <f aca="false">FY259+FZ259+GA259+GB259+GC259+GD259+GE259+GF259+GG259+GH259+GI259+GJ259</f>
        <v>61493.16</v>
      </c>
      <c r="GL259" s="261" t="n">
        <f aca="false">FV259</f>
        <v>614932.05</v>
      </c>
      <c r="GM259" s="261" t="n">
        <f aca="false">FW259+GK259</f>
        <v>368958.98</v>
      </c>
      <c r="GN259" s="261" t="n">
        <f aca="false">GL259-GM259</f>
        <v>245973.07</v>
      </c>
      <c r="GO259" s="261" t="n">
        <f aca="false">GJ259</f>
        <v>5124.43</v>
      </c>
      <c r="GP259" s="261" t="n">
        <f aca="false">GO259</f>
        <v>5124.43</v>
      </c>
      <c r="GQ259" s="261" t="n">
        <f aca="false">GP259</f>
        <v>5124.43</v>
      </c>
      <c r="GR259" s="261" t="n">
        <f aca="false">GQ259</f>
        <v>5124.43</v>
      </c>
      <c r="GS259" s="261" t="n">
        <f aca="false">GR259</f>
        <v>5124.43</v>
      </c>
      <c r="GT259" s="261" t="n">
        <f aca="false">GS259</f>
        <v>5124.43</v>
      </c>
      <c r="GU259" s="261" t="n">
        <f aca="false">GT259</f>
        <v>5124.43</v>
      </c>
      <c r="GV259" s="261" t="n">
        <f aca="false">GU259</f>
        <v>5124.43</v>
      </c>
      <c r="GW259" s="261" t="n">
        <f aca="false">GV259</f>
        <v>5124.43</v>
      </c>
      <c r="GX259" s="261" t="n">
        <f aca="false">GW259</f>
        <v>5124.43</v>
      </c>
      <c r="GY259" s="261" t="n">
        <f aca="false">GX259</f>
        <v>5124.43</v>
      </c>
      <c r="GZ259" s="261" t="n">
        <f aca="false">GY259</f>
        <v>5124.43</v>
      </c>
      <c r="HA259" s="261" t="n">
        <f aca="false">GO259+GP259+GQ259+GR259+GS259+GT259+GU259+GV259+GW259+GX259+GY259+GZ259</f>
        <v>61493.16</v>
      </c>
      <c r="HB259" s="261" t="n">
        <f aca="false">GL259</f>
        <v>614932.05</v>
      </c>
      <c r="HC259" s="261" t="n">
        <f aca="false">GM259+HA259</f>
        <v>430452.14</v>
      </c>
      <c r="HD259" s="261" t="n">
        <f aca="false">HB259-HC259</f>
        <v>184479.91</v>
      </c>
      <c r="HE259" s="264" t="n">
        <f aca="false">GO259-GJ259</f>
        <v>0</v>
      </c>
      <c r="HF259" s="264"/>
      <c r="HG259" s="264"/>
      <c r="HH259" s="264"/>
      <c r="HI259" s="264"/>
      <c r="HJ259" s="264"/>
      <c r="HK259" s="264"/>
      <c r="HL259" s="264"/>
      <c r="HM259" s="264"/>
      <c r="HN259" s="264"/>
      <c r="HO259" s="264"/>
      <c r="HP259" s="264"/>
      <c r="HQ259" s="264"/>
      <c r="HR259" s="264"/>
      <c r="HS259" s="264"/>
      <c r="HT259" s="264"/>
      <c r="HU259" s="264"/>
      <c r="HV259" s="264"/>
      <c r="HW259" s="264"/>
      <c r="HX259" s="264"/>
      <c r="HY259" s="264"/>
      <c r="HZ259" s="264"/>
      <c r="IA259" s="264"/>
      <c r="IB259" s="264"/>
      <c r="IC259" s="264"/>
      <c r="ID259" s="264"/>
      <c r="IE259" s="264"/>
      <c r="IF259" s="264"/>
      <c r="IG259" s="264"/>
      <c r="IH259" s="264"/>
      <c r="II259" s="264"/>
      <c r="IJ259" s="264"/>
      <c r="IK259" s="264"/>
      <c r="IL259" s="264"/>
      <c r="IM259" s="264"/>
      <c r="IN259" s="264"/>
      <c r="IO259" s="264"/>
      <c r="IP259" s="264"/>
      <c r="IQ259" s="264"/>
      <c r="IR259" s="264"/>
      <c r="IS259" s="264"/>
      <c r="IT259" s="264"/>
      <c r="IU259" s="264"/>
      <c r="IV259" s="264"/>
      <c r="IW259" s="264"/>
      <c r="IX259" s="264"/>
      <c r="IY259" s="264"/>
      <c r="IZ259" s="264"/>
      <c r="JA259" s="264"/>
      <c r="JB259" s="264"/>
      <c r="JC259" s="264"/>
      <c r="JD259" s="264"/>
      <c r="JE259" s="264"/>
      <c r="JF259" s="264"/>
      <c r="JG259" s="264"/>
      <c r="JH259" s="264"/>
      <c r="JI259" s="264"/>
      <c r="JJ259" s="264"/>
      <c r="JK259" s="264"/>
      <c r="JL259" s="264"/>
      <c r="JM259" s="265"/>
      <c r="JN259" s="265" t="n">
        <f aca="false">DH259-DG259</f>
        <v>0</v>
      </c>
    </row>
    <row r="260" s="201" customFormat="true" ht="22.35" hidden="false" customHeight="false" outlineLevel="0" collapsed="false">
      <c r="A260" s="249" t="n">
        <v>228</v>
      </c>
      <c r="B260" s="250" t="s">
        <v>734</v>
      </c>
      <c r="C260" s="251" t="n">
        <v>6039</v>
      </c>
      <c r="D260" s="252" t="s">
        <v>471</v>
      </c>
      <c r="E260" s="252" t="s">
        <v>633</v>
      </c>
      <c r="F260" s="253" t="n">
        <v>1</v>
      </c>
      <c r="G260" s="254" t="n">
        <v>586259.11</v>
      </c>
      <c r="H260" s="255" t="n">
        <v>0.2</v>
      </c>
      <c r="I260" s="256" t="n">
        <f aca="false">ROUND(F260*G260,2)</f>
        <v>586259.11</v>
      </c>
      <c r="J260" s="254" t="n">
        <f aca="false">ROUND(I260+F260*G260*H260,2)</f>
        <v>703510.93</v>
      </c>
      <c r="K260" s="257" t="n">
        <v>44560</v>
      </c>
      <c r="L260" s="257" t="n">
        <f aca="false">EDATE(K260,M260)-1</f>
        <v>48211</v>
      </c>
      <c r="M260" s="258" t="n">
        <v>120</v>
      </c>
      <c r="N260" s="254" t="n">
        <f aca="false">ROUND(G260/M260,2)*F260</f>
        <v>4885.49</v>
      </c>
      <c r="O260" s="254" t="n">
        <v>0</v>
      </c>
      <c r="P260" s="254"/>
      <c r="Q260" s="253" t="n">
        <v>1</v>
      </c>
      <c r="R260" s="254" t="n">
        <f aca="false">T260</f>
        <v>586259.11</v>
      </c>
      <c r="S260" s="255" t="n">
        <f aca="false">H260</f>
        <v>0.2</v>
      </c>
      <c r="T260" s="254" t="n">
        <f aca="false">I260</f>
        <v>586259.11</v>
      </c>
      <c r="U260" s="254" t="n">
        <f aca="false">ROUND(T260+Q260*R260*S260,2)</f>
        <v>703510.93</v>
      </c>
      <c r="V260" s="257" t="n">
        <v>44560</v>
      </c>
      <c r="W260" s="257" t="n">
        <f aca="false">EDATE(V260,X260)-1</f>
        <v>48211</v>
      </c>
      <c r="X260" s="258" t="n">
        <v>120</v>
      </c>
      <c r="Y260" s="254" t="n">
        <f aca="false">ROUND((R260-Z260)/X260,2)*Q260</f>
        <v>4885.49</v>
      </c>
      <c r="Z260" s="254" t="n">
        <v>0</v>
      </c>
      <c r="AA260" s="254" t="n">
        <v>0</v>
      </c>
      <c r="AB260" s="254"/>
      <c r="AC260" s="254"/>
      <c r="AD260" s="254"/>
      <c r="AE260" s="254"/>
      <c r="AF260" s="254"/>
      <c r="AG260" s="254" t="n">
        <v>87</v>
      </c>
      <c r="AH260" s="254" t="n">
        <f aca="false">AI260-Y260</f>
        <v>0.730000000000473</v>
      </c>
      <c r="AI260" s="254" t="n">
        <f aca="false">ROUND((T260+AG260-Z260)/X260,2)</f>
        <v>4886.22</v>
      </c>
      <c r="AJ260" s="254"/>
      <c r="AK260" s="254"/>
      <c r="AL260" s="254"/>
      <c r="AM260" s="254"/>
      <c r="AN260" s="254"/>
      <c r="AO260" s="254"/>
      <c r="AP260" s="254"/>
      <c r="AQ260" s="254"/>
      <c r="AR260" s="254"/>
      <c r="AS260" s="254"/>
      <c r="AT260" s="254"/>
      <c r="AU260" s="254"/>
      <c r="AV260" s="254"/>
      <c r="AW260" s="254"/>
      <c r="AX260" s="254"/>
      <c r="AY260" s="254"/>
      <c r="AZ260" s="254"/>
      <c r="BA260" s="254"/>
      <c r="BB260" s="254"/>
      <c r="BC260" s="254"/>
      <c r="BD260" s="254"/>
      <c r="BE260" s="254"/>
      <c r="BF260" s="254"/>
      <c r="BG260" s="254"/>
      <c r="BH260" s="254"/>
      <c r="BI260" s="254"/>
      <c r="BJ260" s="254"/>
      <c r="BK260" s="254"/>
      <c r="BL260" s="254"/>
      <c r="BM260" s="254"/>
      <c r="BN260" s="254"/>
      <c r="BO260" s="254"/>
      <c r="BP260" s="254"/>
      <c r="BQ260" s="254"/>
      <c r="BR260" s="254"/>
      <c r="BS260" s="254"/>
      <c r="BT260" s="254"/>
      <c r="BU260" s="254"/>
      <c r="BV260" s="254"/>
      <c r="BW260" s="254"/>
      <c r="BX260" s="254"/>
      <c r="BY260" s="254"/>
      <c r="BZ260" s="254"/>
      <c r="CA260" s="254"/>
      <c r="CB260" s="254"/>
      <c r="CC260" s="254"/>
      <c r="CD260" s="254"/>
      <c r="CE260" s="254"/>
      <c r="CF260" s="254"/>
      <c r="CG260" s="254"/>
      <c r="CH260" s="254"/>
      <c r="CI260" s="254" t="e">
        <f aca="false">#N/A</f>
        <v>#N/A</v>
      </c>
      <c r="CJ260" s="254"/>
      <c r="CK260" s="254"/>
      <c r="CL260" s="254"/>
      <c r="CM260" s="257" t="n">
        <v>44560</v>
      </c>
      <c r="CN260" s="257" t="e">
        <f aca="false">EDATE(CM260,CO260)-1</f>
        <v>#N/A</v>
      </c>
      <c r="CO260" s="254" t="e">
        <f aca="false">#N/A</f>
        <v>#N/A</v>
      </c>
      <c r="CP260" s="254" t="n">
        <v>12</v>
      </c>
      <c r="CQ260" s="254"/>
      <c r="CR260" s="254"/>
      <c r="CS260" s="254"/>
      <c r="CT260" s="261" t="n">
        <f aca="false">I260</f>
        <v>586259.11</v>
      </c>
      <c r="CU260" s="261" t="n">
        <f aca="false">CT260-CV260</f>
        <v>0</v>
      </c>
      <c r="CV260" s="261" t="n">
        <v>586259.11</v>
      </c>
      <c r="CW260" s="261" t="n">
        <f aca="false">IF(AND(CW$5&gt;$V260,CW$6&lt;=$W260),$AI260,IF(AND(MONTH(CW$6)=MONTH($W260),YEAR(CW$6)=YEAR($W260)),$T260-$X260*$AI260+$AI260,0))</f>
        <v>4886.22</v>
      </c>
      <c r="CX260" s="261" t="n">
        <f aca="false">IF(AND(CX$5&gt;$V260,CX$6&lt;=$W260),$AI260,IF(AND(MONTH(CX$6)=MONTH($W260),YEAR(CX$6)=YEAR($W260)),$T260-$X260*$AI260+$AI260,0))</f>
        <v>4886.22</v>
      </c>
      <c r="CY260" s="261" t="n">
        <f aca="false">IF(AND(CY$5&gt;$V260,CY$6&lt;=$W260),$AI260,IF(AND(MONTH(CY$6)=MONTH($W260),YEAR(CY$6)=YEAR($W260)),$T260-$X260*$AI260+$AI260,0))</f>
        <v>4886.22</v>
      </c>
      <c r="CZ260" s="261" t="n">
        <f aca="false">IF(AND(CZ$5&gt;$V260,CZ$6&lt;=$W260),$AI260,IF(AND(MONTH(CZ$6)=MONTH($W260),YEAR(CZ$6)=YEAR($W260)),$T260-$X260*$AI260+$AI260,0))</f>
        <v>4886.22</v>
      </c>
      <c r="DA260" s="261" t="n">
        <f aca="false">IF(AND(DA$5&gt;$V260,DA$6&lt;=$W260),$AI260,IF(AND(MONTH(DA$6)=MONTH($W260),YEAR(DA$6)=YEAR($W260)),$T260-$X260*$AI260+$AI260,0))</f>
        <v>4886.22</v>
      </c>
      <c r="DB260" s="261" t="n">
        <f aca="false">IF(AND(DB$5&gt;$V260,DB$6&lt;=$W260),$AI260,IF(AND(MONTH(DB$6)=MONTH($W260),YEAR(DB$6)=YEAR($W260)),$T260-$X260*$AI260+$AI260,0))</f>
        <v>4886.22</v>
      </c>
      <c r="DC260" s="261" t="n">
        <f aca="false">IF(AND(DC$5&gt;$V260,DC$6&lt;=$W260),$AI260,IF(AND(MONTH(DC$6)=MONTH($W260),YEAR(DC$6)=YEAR($W260)),$T260-$X260*$AI260+$AI260,0))</f>
        <v>4886.22</v>
      </c>
      <c r="DD260" s="261" t="n">
        <f aca="false">IF(AND(DD$5&gt;$V260,DD$6&lt;=$W260),$AI260,IF(AND(MONTH(DD$6)=MONTH($W260),YEAR(DD$6)=YEAR($W260)),$T260-$X260*$AI260+$AI260,0))</f>
        <v>4886.22</v>
      </c>
      <c r="DE260" s="261" t="n">
        <f aca="false">IF(AND(DE$5&gt;$V260,DE$6&lt;=$W260),$AI260,IF(AND(MONTH(DE$6)=MONTH($W260),YEAR(DE$6)=YEAR($W260)),$T260-$X260*$AI260+$AI260,0))</f>
        <v>4886.22</v>
      </c>
      <c r="DF260" s="261" t="n">
        <f aca="false">IF(AND(DF$5&gt;$V260,DF$6&lt;=$W260),$AI260,IF(AND(MONTH(DF$6)=MONTH($W260),YEAR(DF$6)=YEAR($W260)),$T260-$X260*$AI260+$AI260,0))</f>
        <v>4886.22</v>
      </c>
      <c r="DG260" s="261" t="n">
        <f aca="false">IF(AND(DG$5&gt;$V260,DG$6&lt;=$W260),$AI260,IF(AND(MONTH(DG$6)=MONTH($W260),YEAR(DG$6)=YEAR($W260)),$T260-$X260*$AI260+$AI260,0))</f>
        <v>4886.22</v>
      </c>
      <c r="DH260" s="277" t="n">
        <f aca="false">IF(AND(DH$5&gt;$V260,DH$6&lt;=$W260),$AI260,IF(AND(MONTH(DH$6)=MONTH($W260),YEAR(DH$6)=YEAR($W260)),$T260-$X260*$AI260+$AI260,0))</f>
        <v>4886.22</v>
      </c>
      <c r="DI260" s="260" t="n">
        <f aca="false">CW260+CX260+CY260+CZ260+DA260+DB260+DC260+DD260+DE260+DF260+DG260+DH260</f>
        <v>58634.64</v>
      </c>
      <c r="DJ260" s="260" t="n">
        <f aca="false">T260+AG260+AJ260+AQ260+AS260+AU260+AW260</f>
        <v>586346.11</v>
      </c>
      <c r="DK260" s="260" t="n">
        <f aca="false">CU260+DI260-O260</f>
        <v>58634.64</v>
      </c>
      <c r="DL260" s="260" t="n">
        <f aca="false">DJ260-DK260</f>
        <v>527711.47</v>
      </c>
      <c r="DM260" s="277" t="n">
        <f aca="false">IF(AND(DM$5&gt;$V260,DM$6&lt;=$W260),$AI260,IF(AND(MONTH(DM$6)=MONTH($W260),YEAR(DM$6)=YEAR($W260)),$T260-$X260*$AI260+$AI260,0))</f>
        <v>4886.22</v>
      </c>
      <c r="DN260" s="277" t="n">
        <f aca="false">IF(AND(DN$5&gt;$V260,DN$6&lt;=$W260),$AI260,IF(AND(MONTH(DN$6)=MONTH($W260),YEAR(DN$6)=YEAR($W260)),$T260-$X260*$AI260+$AI260,0))</f>
        <v>4886.22</v>
      </c>
      <c r="DO260" s="277" t="n">
        <f aca="false">IF(AND(DO$5&gt;$V260,DO$6&lt;=$W260),$AI260,IF(AND(MONTH(DO$6)=MONTH($W260),YEAR(DO$6)=YEAR($W260)),$T260-$X260*$AI260+$AI260,0))</f>
        <v>4886.22</v>
      </c>
      <c r="DP260" s="277" t="n">
        <f aca="false">IF(AND(DP$5&gt;$V260,DP$6&lt;=$W260),$AI260,IF(AND(MONTH(DP$6)=MONTH($W260),YEAR(DP$6)=YEAR($W260)),$T260-$X260*$AI260+$AI260,0))</f>
        <v>4886.22</v>
      </c>
      <c r="DQ260" s="277" t="n">
        <f aca="false">IF(AND(DQ$5&gt;$V260,DQ$6&lt;=$W260),$AI260,IF(AND(MONTH(DQ$6)=MONTH($W260),YEAR(DQ$6)=YEAR($W260)),$T260-$X260*$AI260+$AI260,0))</f>
        <v>4886.22</v>
      </c>
      <c r="DR260" s="277" t="n">
        <f aca="false">IF(AND(DR$5&gt;$V260,DR$6&lt;=$W260),$AI260,IF(AND(MONTH(DR$6)=MONTH($W260),YEAR(DR$6)=YEAR($W260)),$T260-$X260*$AI260+$AI260,0))</f>
        <v>4886.22</v>
      </c>
      <c r="DS260" s="277" t="n">
        <f aca="false">IF(AND(DS$5&gt;$V260,DS$6&lt;=$W260),$AI260,IF(AND(MONTH(DS$6)=MONTH($W260),YEAR(DS$6)=YEAR($W260)),$T260-$X260*$AI260+$AI260,0))</f>
        <v>4886.22</v>
      </c>
      <c r="DT260" s="277" t="n">
        <f aca="false">IF(AND(DT$5&gt;$V260,DT$6&lt;=$W260),$AI260,IF(AND(MONTH(DT$6)=MONTH($W260),YEAR(DT$6)=YEAR($W260)),$T260-$X260*$AI260+$AI260,0))</f>
        <v>4886.22</v>
      </c>
      <c r="DU260" s="277" t="n">
        <f aca="false">IF(AND(DU$5&gt;$V260,DU$6&lt;=$W260),$AI260,IF(AND(MONTH(DU$6)=MONTH($W260),YEAR(DU$6)=YEAR($W260)),$T260-$X260*$AI260+$AI260,0))</f>
        <v>4886.22</v>
      </c>
      <c r="DV260" s="277" t="n">
        <f aca="false">IF(AND(DV$5&gt;$V260,DV$6&lt;=$W260),$AI260,IF(AND(MONTH(DV$6)=MONTH($W260),YEAR(DV$6)=YEAR($W260)),$T260-$X260*$AI260+$AI260,0))</f>
        <v>4886.22</v>
      </c>
      <c r="DW260" s="277" t="n">
        <f aca="false">IF(AND(DW$5&gt;$V260,DW$6&lt;=$W260),$AI260,IF(AND(MONTH(DW$6)=MONTH($W260),YEAR(DW$6)=YEAR($W260)),$T260-$X260*$AI260+$AI260,0))</f>
        <v>4886.22</v>
      </c>
      <c r="DX260" s="277" t="n">
        <f aca="false">IF(AND(DX$5&gt;$V260,DX$6&lt;=$W260),$AI260,IF(AND(MONTH(DX$6)=MONTH($W260),YEAR(DX$6)=YEAR($W260)),$T260-$X260*$AI260+$AI260,0))</f>
        <v>4886.22</v>
      </c>
      <c r="DY260" s="260" t="n">
        <f aca="false">DM260+DN260+DO260+DP260+DQ260+DR260+DS260+DT260+DU260+DV260+DW260+DX260</f>
        <v>58634.64</v>
      </c>
      <c r="DZ260" s="260" t="n">
        <f aca="false">DJ260+AY260+BA260+BC260+BE260+BG260+BI260+BK260+BM260+BO260</f>
        <v>586346.11</v>
      </c>
      <c r="EA260" s="260" t="n">
        <f aca="false">DK260+DY260</f>
        <v>117269.28</v>
      </c>
      <c r="EB260" s="261" t="n">
        <f aca="false">DZ260-EA260</f>
        <v>469076.83</v>
      </c>
      <c r="EC260" s="277" t="n">
        <f aca="false">IF(AND(EC$5&gt;$V260,EC$6&lt;=$W260),$AI260,IF(AND(MONTH(EC$6)=MONTH($W260),YEAR(EC$6)=YEAR($W260)),$T260-$X260*$AI260+$AI260,0))</f>
        <v>4886.22</v>
      </c>
      <c r="ED260" s="277" t="n">
        <f aca="false">IF(AND(ED$5&gt;$V260,ED$6&lt;=$W260),$AI260,IF(AND(MONTH(ED$6)=MONTH($W260),YEAR(ED$6)=YEAR($W260)),$T260-$X260*$AI260+$AI260,0))</f>
        <v>4886.22</v>
      </c>
      <c r="EE260" s="277" t="n">
        <f aca="false">IF(AND(EE$5&gt;$V260,EE$6&lt;=$W260),$AI260,IF(AND(MONTH(EE$6)=MONTH($W260),YEAR(EE$6)=YEAR($W260)),$T260-$X260*$AI260+$AI260,0))</f>
        <v>4886.22</v>
      </c>
      <c r="EF260" s="277" t="n">
        <f aca="false">IF(AND(EF$5&gt;$V260,EF$6&lt;=$W260),$AI260,IF(AND(MONTH(EF$6)=MONTH($W260),YEAR(EF$6)=YEAR($W260)),$T260-$X260*$AI260+$AI260,0))</f>
        <v>4886.22</v>
      </c>
      <c r="EG260" s="277" t="n">
        <f aca="false">IF(AND(EG$5&gt;$V260,EG$6&lt;=$W260),$AI260,IF(AND(MONTH(EG$6)=MONTH($W260),YEAR(EG$6)=YEAR($W260)),$T260-$X260*$AI260+$AI260,0))</f>
        <v>4886.22</v>
      </c>
      <c r="EH260" s="277" t="n">
        <f aca="false">IF(AND(EH$5&gt;$V260,EH$6&lt;=$W260),$AI260,IF(AND(MONTH(EH$6)=MONTH($W260),YEAR(EH$6)=YEAR($W260)),$T260-$X260*$AI260+$AI260,0))</f>
        <v>4886.22</v>
      </c>
      <c r="EI260" s="277" t="n">
        <f aca="false">IF(AND(EI$5&gt;$V260,EI$6&lt;=$W260),$AI260,IF(AND(MONTH(EI$6)=MONTH($W260),YEAR(EI$6)=YEAR($W260)),$T260-$X260*$AI260+$AI260,0))</f>
        <v>4886.22</v>
      </c>
      <c r="EJ260" s="277" t="n">
        <f aca="false">IF(AND(EJ$5&gt;$V260,EJ$6&lt;=$W260),$AI260,IF(AND(MONTH(EJ$6)=MONTH($W260),YEAR(EJ$6)=YEAR($W260)),$T260-$X260*$AI260+$AI260,0))</f>
        <v>4886.22</v>
      </c>
      <c r="EK260" s="277" t="n">
        <f aca="false">IF(AND(EK$5&gt;$V260,EK$6&lt;=$W260),$AI260,IF(AND(MONTH(EK$6)=MONTH($W260),YEAR(EK$6)=YEAR($W260)),$T260-$X260*$AI260+$AI260,0))</f>
        <v>4886.22</v>
      </c>
      <c r="EL260" s="266" t="n">
        <v>4886.22</v>
      </c>
      <c r="EM260" s="278" t="n">
        <v>4886.22</v>
      </c>
      <c r="EN260" s="277" t="n">
        <v>4886.22</v>
      </c>
      <c r="EO260" s="260" t="n">
        <f aca="false">EC260+ED260+EE260+EF260+EG260+EH260+EI260+EJ260+EK260+EL260+EM260+EN260</f>
        <v>58634.64</v>
      </c>
      <c r="EP260" s="260" t="n">
        <f aca="false">T260+AQ260+AS260+AU260+AW260+AY260+BA260+BC260+BE260+BG260+BI260+BK260+BM260+BO260+BQ260+BS260+BU260+BW260+BY260+CA260+CC260+CE260+CG260+AG260</f>
        <v>586346.11</v>
      </c>
      <c r="EQ260" s="260" t="n">
        <f aca="false">EA260+EO260</f>
        <v>175903.92</v>
      </c>
      <c r="ER260" s="260" t="n">
        <f aca="false">EP260-EQ260</f>
        <v>410442.19</v>
      </c>
      <c r="ES260" s="262" t="n">
        <f aca="false">EN260</f>
        <v>4886.22</v>
      </c>
      <c r="ET260" s="262" t="n">
        <f aca="false">ES260</f>
        <v>4886.22</v>
      </c>
      <c r="EU260" s="262" t="n">
        <f aca="false">ET260</f>
        <v>4886.22</v>
      </c>
      <c r="EV260" s="262" t="n">
        <f aca="false">EU260</f>
        <v>4886.22</v>
      </c>
      <c r="EW260" s="262" t="n">
        <f aca="false">EV260</f>
        <v>4886.22</v>
      </c>
      <c r="EX260" s="262" t="n">
        <f aca="false">EW260</f>
        <v>4886.22</v>
      </c>
      <c r="EY260" s="262" t="n">
        <f aca="false">EX260</f>
        <v>4886.22</v>
      </c>
      <c r="EZ260" s="262" t="n">
        <f aca="false">EY260</f>
        <v>4886.22</v>
      </c>
      <c r="FA260" s="262" t="n">
        <f aca="false">EZ260</f>
        <v>4886.22</v>
      </c>
      <c r="FB260" s="262" t="n">
        <f aca="false">FA260</f>
        <v>4886.22</v>
      </c>
      <c r="FC260" s="262" t="n">
        <f aca="false">FB260</f>
        <v>4886.22</v>
      </c>
      <c r="FD260" s="262" t="n">
        <f aca="false">FC260</f>
        <v>4886.22</v>
      </c>
      <c r="FE260" s="261" t="n">
        <f aca="false">ES260+ET260+EU260+EV260+EW260+EX260+EY260+EZ260+FA260+FB260+FC260+FD260</f>
        <v>58634.64</v>
      </c>
      <c r="FF260" s="261" t="n">
        <f aca="false">EP260</f>
        <v>586346.11</v>
      </c>
      <c r="FG260" s="261" t="n">
        <f aca="false">EQ260+FE260</f>
        <v>234538.56</v>
      </c>
      <c r="FH260" s="261" t="n">
        <f aca="false">FF260-FG260</f>
        <v>351807.55</v>
      </c>
      <c r="FI260" s="261" t="n">
        <f aca="false">FD260</f>
        <v>4886.22</v>
      </c>
      <c r="FJ260" s="261" t="n">
        <f aca="false">FI260</f>
        <v>4886.22</v>
      </c>
      <c r="FK260" s="261" t="n">
        <f aca="false">FJ260</f>
        <v>4886.22</v>
      </c>
      <c r="FL260" s="261" t="n">
        <f aca="false">FK260</f>
        <v>4886.22</v>
      </c>
      <c r="FM260" s="261" t="n">
        <f aca="false">FL260</f>
        <v>4886.22</v>
      </c>
      <c r="FN260" s="261" t="n">
        <f aca="false">FM260</f>
        <v>4886.22</v>
      </c>
      <c r="FO260" s="261" t="n">
        <f aca="false">FN260</f>
        <v>4886.22</v>
      </c>
      <c r="FP260" s="261" t="n">
        <f aca="false">FO260</f>
        <v>4886.22</v>
      </c>
      <c r="FQ260" s="261" t="n">
        <f aca="false">FP260</f>
        <v>4886.22</v>
      </c>
      <c r="FR260" s="261" t="n">
        <f aca="false">FQ260</f>
        <v>4886.22</v>
      </c>
      <c r="FS260" s="261" t="n">
        <f aca="false">FR260</f>
        <v>4886.22</v>
      </c>
      <c r="FT260" s="261" t="n">
        <f aca="false">FS260</f>
        <v>4886.22</v>
      </c>
      <c r="FU260" s="261" t="n">
        <f aca="false">FI260+FJ260+FK260+FL260+FM260+FN260+FO260+FP260+FQ260+FR260+FS260+FT260</f>
        <v>58634.64</v>
      </c>
      <c r="FV260" s="261" t="n">
        <f aca="false">FF260</f>
        <v>586346.11</v>
      </c>
      <c r="FW260" s="261" t="n">
        <f aca="false">FG260+FU260</f>
        <v>293173.2</v>
      </c>
      <c r="FX260" s="261" t="n">
        <f aca="false">FV260-FW260</f>
        <v>293172.91</v>
      </c>
      <c r="FY260" s="261" t="n">
        <f aca="false">FT260</f>
        <v>4886.22</v>
      </c>
      <c r="FZ260" s="261" t="n">
        <f aca="false">FY260</f>
        <v>4886.22</v>
      </c>
      <c r="GA260" s="261" t="n">
        <f aca="false">FZ260</f>
        <v>4886.22</v>
      </c>
      <c r="GB260" s="261" t="n">
        <f aca="false">GA260</f>
        <v>4886.22</v>
      </c>
      <c r="GC260" s="261" t="n">
        <f aca="false">GB260</f>
        <v>4886.22</v>
      </c>
      <c r="GD260" s="261" t="n">
        <f aca="false">GC260</f>
        <v>4886.22</v>
      </c>
      <c r="GE260" s="261" t="n">
        <f aca="false">GD260</f>
        <v>4886.22</v>
      </c>
      <c r="GF260" s="261" t="n">
        <f aca="false">GE260</f>
        <v>4886.22</v>
      </c>
      <c r="GG260" s="261" t="n">
        <f aca="false">GF260</f>
        <v>4886.22</v>
      </c>
      <c r="GH260" s="261" t="n">
        <f aca="false">GG260</f>
        <v>4886.22</v>
      </c>
      <c r="GI260" s="261" t="n">
        <f aca="false">GH260</f>
        <v>4886.22</v>
      </c>
      <c r="GJ260" s="261" t="n">
        <f aca="false">GI260</f>
        <v>4886.22</v>
      </c>
      <c r="GK260" s="261" t="n">
        <f aca="false">FY260+FZ260+GA260+GB260+GC260+GD260+GE260+GF260+GG260+GH260+GI260+GJ260</f>
        <v>58634.64</v>
      </c>
      <c r="GL260" s="261" t="n">
        <f aca="false">FV260</f>
        <v>586346.11</v>
      </c>
      <c r="GM260" s="261" t="n">
        <f aca="false">FW260+GK260</f>
        <v>351807.84</v>
      </c>
      <c r="GN260" s="261" t="n">
        <f aca="false">GL260-GM260</f>
        <v>234538.27</v>
      </c>
      <c r="GO260" s="261" t="n">
        <f aca="false">GJ260</f>
        <v>4886.22</v>
      </c>
      <c r="GP260" s="261" t="n">
        <f aca="false">GO260</f>
        <v>4886.22</v>
      </c>
      <c r="GQ260" s="261" t="n">
        <f aca="false">GP260</f>
        <v>4886.22</v>
      </c>
      <c r="GR260" s="261" t="n">
        <f aca="false">GQ260</f>
        <v>4886.22</v>
      </c>
      <c r="GS260" s="261" t="n">
        <f aca="false">GR260</f>
        <v>4886.22</v>
      </c>
      <c r="GT260" s="261" t="n">
        <f aca="false">GS260</f>
        <v>4886.22</v>
      </c>
      <c r="GU260" s="261" t="n">
        <f aca="false">GT260</f>
        <v>4886.22</v>
      </c>
      <c r="GV260" s="261" t="n">
        <f aca="false">GU260</f>
        <v>4886.22</v>
      </c>
      <c r="GW260" s="261" t="n">
        <f aca="false">GV260</f>
        <v>4886.22</v>
      </c>
      <c r="GX260" s="261" t="n">
        <f aca="false">GW260</f>
        <v>4886.22</v>
      </c>
      <c r="GY260" s="261" t="n">
        <f aca="false">GX260</f>
        <v>4886.22</v>
      </c>
      <c r="GZ260" s="261" t="n">
        <f aca="false">GY260</f>
        <v>4886.22</v>
      </c>
      <c r="HA260" s="261" t="n">
        <f aca="false">GO260+GP260+GQ260+GR260+GS260+GT260+GU260+GV260+GW260+GX260+GY260+GZ260</f>
        <v>58634.64</v>
      </c>
      <c r="HB260" s="261" t="n">
        <f aca="false">GL260</f>
        <v>586346.11</v>
      </c>
      <c r="HC260" s="261" t="n">
        <f aca="false">GM260+HA260</f>
        <v>410442.48</v>
      </c>
      <c r="HD260" s="261" t="n">
        <f aca="false">HB260-HC260</f>
        <v>175903.63</v>
      </c>
      <c r="HE260" s="264" t="n">
        <f aca="false">GO260-GJ260</f>
        <v>0</v>
      </c>
      <c r="HF260" s="264"/>
      <c r="HG260" s="264"/>
      <c r="HH260" s="264"/>
      <c r="HI260" s="264"/>
      <c r="HJ260" s="264"/>
      <c r="HK260" s="264"/>
      <c r="HL260" s="264"/>
      <c r="HM260" s="264"/>
      <c r="HN260" s="264"/>
      <c r="HO260" s="264"/>
      <c r="HP260" s="264"/>
      <c r="HQ260" s="264"/>
      <c r="HR260" s="264"/>
      <c r="HS260" s="264"/>
      <c r="HT260" s="264"/>
      <c r="HU260" s="264"/>
      <c r="HV260" s="264"/>
      <c r="HW260" s="264"/>
      <c r="HX260" s="264"/>
      <c r="HY260" s="264"/>
      <c r="HZ260" s="264"/>
      <c r="IA260" s="264"/>
      <c r="IB260" s="264"/>
      <c r="IC260" s="264"/>
      <c r="ID260" s="264"/>
      <c r="IE260" s="264"/>
      <c r="IF260" s="264"/>
      <c r="IG260" s="264"/>
      <c r="IH260" s="264"/>
      <c r="II260" s="264"/>
      <c r="IJ260" s="264"/>
      <c r="IK260" s="264"/>
      <c r="IL260" s="264"/>
      <c r="IM260" s="264"/>
      <c r="IN260" s="264"/>
      <c r="IO260" s="264"/>
      <c r="IP260" s="264"/>
      <c r="IQ260" s="264"/>
      <c r="IR260" s="264"/>
      <c r="IS260" s="264"/>
      <c r="IT260" s="264"/>
      <c r="IU260" s="264"/>
      <c r="IV260" s="264"/>
      <c r="IW260" s="264"/>
      <c r="IX260" s="264"/>
      <c r="IY260" s="264"/>
      <c r="IZ260" s="264"/>
      <c r="JA260" s="264"/>
      <c r="JB260" s="264"/>
      <c r="JC260" s="264"/>
      <c r="JD260" s="264"/>
      <c r="JE260" s="264"/>
      <c r="JF260" s="264"/>
      <c r="JG260" s="264"/>
      <c r="JH260" s="264"/>
      <c r="JI260" s="264"/>
      <c r="JJ260" s="264"/>
      <c r="JK260" s="264"/>
      <c r="JL260" s="264"/>
      <c r="JM260" s="265"/>
      <c r="JN260" s="265" t="n">
        <f aca="false">DH260-DG260</f>
        <v>0</v>
      </c>
    </row>
    <row r="261" s="201" customFormat="true" ht="22.35" hidden="false" customHeight="false" outlineLevel="0" collapsed="false">
      <c r="A261" s="249" t="n">
        <v>229</v>
      </c>
      <c r="B261" s="250" t="s">
        <v>735</v>
      </c>
      <c r="C261" s="251" t="n">
        <v>6040</v>
      </c>
      <c r="D261" s="252" t="s">
        <v>471</v>
      </c>
      <c r="E261" s="252" t="s">
        <v>633</v>
      </c>
      <c r="F261" s="253" t="n">
        <v>1</v>
      </c>
      <c r="G261" s="254" t="n">
        <v>667369.84</v>
      </c>
      <c r="H261" s="255" t="n">
        <v>0.2</v>
      </c>
      <c r="I261" s="256" t="n">
        <f aca="false">ROUND(F261*G261,2)</f>
        <v>667369.84</v>
      </c>
      <c r="J261" s="254" t="n">
        <f aca="false">ROUND(I261+F261*G261*H261,2)</f>
        <v>800843.81</v>
      </c>
      <c r="K261" s="257" t="n">
        <v>44560</v>
      </c>
      <c r="L261" s="257" t="n">
        <f aca="false">EDATE(K261,M261)-1</f>
        <v>48211</v>
      </c>
      <c r="M261" s="258" t="n">
        <v>120</v>
      </c>
      <c r="N261" s="254" t="n">
        <f aca="false">ROUND(G261/M261,2)*F261</f>
        <v>5561.42</v>
      </c>
      <c r="O261" s="254" t="n">
        <v>0</v>
      </c>
      <c r="P261" s="254"/>
      <c r="Q261" s="253" t="n">
        <v>1</v>
      </c>
      <c r="R261" s="254" t="n">
        <f aca="false">T261</f>
        <v>667369.84</v>
      </c>
      <c r="S261" s="255" t="n">
        <f aca="false">H261</f>
        <v>0.2</v>
      </c>
      <c r="T261" s="254" t="n">
        <f aca="false">I261</f>
        <v>667369.84</v>
      </c>
      <c r="U261" s="254" t="n">
        <f aca="false">ROUND(T261+Q261*R261*S261,2)</f>
        <v>800843.81</v>
      </c>
      <c r="V261" s="257" t="n">
        <v>44560</v>
      </c>
      <c r="W261" s="257" t="n">
        <f aca="false">EDATE(V261,X261)-1</f>
        <v>48211</v>
      </c>
      <c r="X261" s="258" t="n">
        <v>120</v>
      </c>
      <c r="Y261" s="254" t="n">
        <f aca="false">ROUND((R261-Z261)/X261,2)*Q261</f>
        <v>5561.42</v>
      </c>
      <c r="Z261" s="254" t="n">
        <v>0</v>
      </c>
      <c r="AA261" s="254" t="n">
        <v>0</v>
      </c>
      <c r="AB261" s="254"/>
      <c r="AC261" s="254"/>
      <c r="AD261" s="254"/>
      <c r="AE261" s="254"/>
      <c r="AF261" s="254"/>
      <c r="AG261" s="254" t="n">
        <v>2283.99999999999</v>
      </c>
      <c r="AH261" s="254" t="n">
        <f aca="false">AI261-Y261</f>
        <v>19.0299999999997</v>
      </c>
      <c r="AI261" s="254" t="n">
        <f aca="false">ROUND(($T261+$AG261-$Z261)/$X261,2)</f>
        <v>5580.45</v>
      </c>
      <c r="AJ261" s="254"/>
      <c r="AK261" s="254"/>
      <c r="AL261" s="254"/>
      <c r="AM261" s="254"/>
      <c r="AN261" s="254"/>
      <c r="AO261" s="254"/>
      <c r="AP261" s="254"/>
      <c r="AQ261" s="254"/>
      <c r="AR261" s="254"/>
      <c r="AS261" s="254"/>
      <c r="AT261" s="254"/>
      <c r="AU261" s="254"/>
      <c r="AV261" s="254"/>
      <c r="AW261" s="254"/>
      <c r="AX261" s="254"/>
      <c r="AY261" s="254"/>
      <c r="AZ261" s="254"/>
      <c r="BA261" s="254"/>
      <c r="BB261" s="254"/>
      <c r="BC261" s="254"/>
      <c r="BD261" s="254"/>
      <c r="BE261" s="254"/>
      <c r="BF261" s="254"/>
      <c r="BG261" s="254"/>
      <c r="BH261" s="254"/>
      <c r="BI261" s="254"/>
      <c r="BJ261" s="254"/>
      <c r="BK261" s="254"/>
      <c r="BL261" s="254"/>
      <c r="BM261" s="254" t="n">
        <v>21610.82</v>
      </c>
      <c r="BN261" s="254" t="n">
        <f aca="false">ROUND(($T261+$AG261-AI261*20+BM261)/100,2)</f>
        <v>5796.56</v>
      </c>
      <c r="BO261" s="254"/>
      <c r="BP261" s="254"/>
      <c r="BQ261" s="254"/>
      <c r="BR261" s="254"/>
      <c r="BS261" s="254" t="n">
        <v>10806.25</v>
      </c>
      <c r="BT261" s="254" t="n">
        <f aca="false">ROUND(($T261+$AG261+BM261-$AI261*20-BN261*4+BS261)/96,2)</f>
        <v>5909.12</v>
      </c>
      <c r="BU261" s="254" t="n">
        <v>10806.25</v>
      </c>
      <c r="BV261" s="254" t="n">
        <f aca="false">ROUND(($T261+$AG261+BM261+BS261-$AI261*20-BN261*4-BT261*3+BU261)/93,2)</f>
        <v>6025.32</v>
      </c>
      <c r="BW261" s="254"/>
      <c r="BX261" s="254"/>
      <c r="BY261" s="254"/>
      <c r="BZ261" s="254"/>
      <c r="CA261" s="254"/>
      <c r="CB261" s="254"/>
      <c r="CC261" s="254"/>
      <c r="CD261" s="254"/>
      <c r="CE261" s="254"/>
      <c r="CF261" s="254"/>
      <c r="CG261" s="254"/>
      <c r="CH261" s="254"/>
      <c r="CI261" s="254" t="e">
        <f aca="false">#N/A</f>
        <v>#N/A</v>
      </c>
      <c r="CJ261" s="254"/>
      <c r="CK261" s="254"/>
      <c r="CL261" s="254"/>
      <c r="CM261" s="257" t="n">
        <v>44560</v>
      </c>
      <c r="CN261" s="257" t="e">
        <f aca="false">EDATE(CM261,CO261)-1</f>
        <v>#N/A</v>
      </c>
      <c r="CO261" s="254" t="e">
        <f aca="false">#N/A</f>
        <v>#N/A</v>
      </c>
      <c r="CP261" s="254" t="n">
        <v>12</v>
      </c>
      <c r="CQ261" s="254"/>
      <c r="CR261" s="254"/>
      <c r="CS261" s="254"/>
      <c r="CT261" s="261" t="n">
        <f aca="false">I261</f>
        <v>667369.84</v>
      </c>
      <c r="CU261" s="261" t="n">
        <f aca="false">CT261-CV261</f>
        <v>0</v>
      </c>
      <c r="CV261" s="261" t="n">
        <v>667369.84</v>
      </c>
      <c r="CW261" s="261" t="n">
        <f aca="false">IF(AND(CW$5&gt;$V261,CW$6&lt;=$W261),$AI261,IF(AND(MONTH(CW$6)=MONTH($W261),YEAR(CW$6)=YEAR($W261)),$T261-$X261*$AI261+$AI261,0))</f>
        <v>5580.45</v>
      </c>
      <c r="CX261" s="261" t="n">
        <f aca="false">IF(AND(CX$5&gt;$V261,CX$6&lt;=$W261),$AI261,IF(AND(MONTH(CX$6)=MONTH($W261),YEAR(CX$6)=YEAR($W261)),$T261-$X261*$AI261+$AI261,0))</f>
        <v>5580.45</v>
      </c>
      <c r="CY261" s="261" t="n">
        <f aca="false">IF(AND(CY$5&gt;$V261,CY$6&lt;=$W261),$AI261,IF(AND(MONTH(CY$6)=MONTH($W261),YEAR(CY$6)=YEAR($W261)),$T261-$X261*$AI261+$AI261,0))</f>
        <v>5580.45</v>
      </c>
      <c r="CZ261" s="261" t="n">
        <f aca="false">IF(AND(CZ$5&gt;$V261,CZ$6&lt;=$W261),$AI261,IF(AND(MONTH(CZ$6)=MONTH($W261),YEAR(CZ$6)=YEAR($W261)),$T261-$X261*$AI261+$AI261,0))</f>
        <v>5580.45</v>
      </c>
      <c r="DA261" s="261" t="n">
        <f aca="false">IF(AND(DA$5&gt;$V261,DA$6&lt;=$W261),$AI261,IF(AND(MONTH(DA$6)=MONTH($W261),YEAR(DA$6)=YEAR($W261)),$T261-$X261*$AI261+$AI261,0))</f>
        <v>5580.45</v>
      </c>
      <c r="DB261" s="261" t="n">
        <f aca="false">IF(AND(DB$5&gt;$V261,DB$6&lt;=$W261),$AI261,IF(AND(MONTH(DB$6)=MONTH($W261),YEAR(DB$6)=YEAR($W261)),$T261-$X261*$AI261+$AI261,0))</f>
        <v>5580.45</v>
      </c>
      <c r="DC261" s="261" t="n">
        <f aca="false">IF(AND(DC$5&gt;$V261,DC$6&lt;=$W261),$AI261,IF(AND(MONTH(DC$6)=MONTH($W261),YEAR(DC$6)=YEAR($W261)),$T261-$X261*$AI261+$AI261,0))</f>
        <v>5580.45</v>
      </c>
      <c r="DD261" s="261" t="n">
        <f aca="false">IF(AND(DD$5&gt;$V261,DD$6&lt;=$W261),$AI261,IF(AND(MONTH(DD$6)=MONTH($W261),YEAR(DD$6)=YEAR($W261)),$T261-$X261*$AI261+$AI261,0))</f>
        <v>5580.45</v>
      </c>
      <c r="DE261" s="261" t="n">
        <f aca="false">IF(AND(DE$5&gt;$V261,DE$6&lt;=$W261),$AI261,IF(AND(MONTH(DE$6)=MONTH($W261),YEAR(DE$6)=YEAR($W261)),$T261-$X261*$AI261+$AI261,0))</f>
        <v>5580.45</v>
      </c>
      <c r="DF261" s="261" t="n">
        <f aca="false">IF(AND(DF$5&gt;$V261,DF$6&lt;=$W261),$AI261,IF(AND(MONTH(DF$6)=MONTH($W261),YEAR(DF$6)=YEAR($W261)),$T261-$X261*$AI261+$AI261,0))</f>
        <v>5580.45</v>
      </c>
      <c r="DG261" s="261" t="n">
        <f aca="false">IF(AND(DG$5&gt;$V261,DG$6&lt;=$W261),$AI261,IF(AND(MONTH(DG$6)=MONTH($W261),YEAR(DG$6)=YEAR($W261)),$T261-$X261*$AI261+$AI261,0))</f>
        <v>5580.45</v>
      </c>
      <c r="DH261" s="277" t="n">
        <f aca="false">IF(AND(DH$5&gt;$V261,DH$6&lt;=$W261),$AI261,IF(AND(MONTH(DH$6)=MONTH($W261),YEAR(DH$6)=YEAR($W261)),$T261-$X261*$AI261+$AI261,0))</f>
        <v>5580.45</v>
      </c>
      <c r="DI261" s="260" t="n">
        <f aca="false">CW261+CX261+CY261+CZ261+DA261+DB261+DC261+DD261+DE261+DF261+DG261+DH261</f>
        <v>66965.4</v>
      </c>
      <c r="DJ261" s="260" t="n">
        <f aca="false">T261+AG261+AJ261+AQ261+AS261+AU261+AW261</f>
        <v>669653.84</v>
      </c>
      <c r="DK261" s="260" t="n">
        <f aca="false">CU261+DI261-O261</f>
        <v>66965.4</v>
      </c>
      <c r="DL261" s="260" t="n">
        <f aca="false">DJ261-DK261</f>
        <v>602688.44</v>
      </c>
      <c r="DM261" s="277" t="n">
        <f aca="false">IF(AND(DM$5&gt;$V261,DM$6&lt;=$W261),$AI261,IF(AND(MONTH(DM$6)=MONTH($W261),YEAR(DM$6)=YEAR($W261)),$T261-$X261*$AI261+$AI261,0))</f>
        <v>5580.45</v>
      </c>
      <c r="DN261" s="277" t="n">
        <f aca="false">IF(AND(DN$5&gt;$V261,DN$6&lt;=$W261),$AI261,IF(AND(MONTH(DN$6)=MONTH($W261),YEAR(DN$6)=YEAR($W261)),$T261-$X261*$AI261+$AI261,0))</f>
        <v>5580.45</v>
      </c>
      <c r="DO261" s="277" t="n">
        <f aca="false">IF(AND(DO$5&gt;$V261,DO$6&lt;=$W261),$AI261,IF(AND(MONTH(DO$6)=MONTH($W261),YEAR(DO$6)=YEAR($W261)),$T261-$X261*$AI261+$AI261,0))</f>
        <v>5580.45</v>
      </c>
      <c r="DP261" s="277" t="n">
        <f aca="false">IF(AND(DP$5&gt;$V261,DP$6&lt;=$W261),$AI261,IF(AND(MONTH(DP$6)=MONTH($W261),YEAR(DP$6)=YEAR($W261)),$T261-$X261*$AI261+$AI261,0))</f>
        <v>5580.45</v>
      </c>
      <c r="DQ261" s="277" t="n">
        <f aca="false">IF(AND(DQ$5&gt;$V261,DQ$6&lt;=$W261),$AI261,IF(AND(MONTH(DQ$6)=MONTH($W261),YEAR(DQ$6)=YEAR($W261)),$T261-$X261*$AI261+$AI261,0))</f>
        <v>5580.45</v>
      </c>
      <c r="DR261" s="277" t="n">
        <f aca="false">IF(AND(DR$5&gt;$V261,DR$6&lt;=$W261),$AI261,IF(AND(MONTH(DR$6)=MONTH($W261),YEAR(DR$6)=YEAR($W261)),$T261-$X261*$AI261+$AI261,0))</f>
        <v>5580.45</v>
      </c>
      <c r="DS261" s="277" t="n">
        <f aca="false">IF(AND(DS$5&gt;$V261,DS$6&lt;=$W261),$AI261,IF(AND(MONTH(DS$6)=MONTH($W261),YEAR(DS$6)=YEAR($W261)),$T261-$X261*$AI261+$AI261,0))</f>
        <v>5580.45</v>
      </c>
      <c r="DT261" s="277" t="n">
        <f aca="false">IF(AND(DT$5&gt;$V261,DT$6&lt;=$W261),$AI261,IF(AND(MONTH(DT$6)=MONTH($W261),YEAR(DT$6)=YEAR($W261)),$T261-$X261*$AI261+$AI261,0))</f>
        <v>5580.45</v>
      </c>
      <c r="DU261" s="277" t="n">
        <f aca="false">IF(AND(DU$5&gt;$V261,DU$6&lt;=$W261),$BN261,IF(AND(MONTH(DU$6)=MONTH($W261),YEAR(DU$6)=YEAR($W261)),$T261-$X261*$BN261+$BN261,0))</f>
        <v>5796.56</v>
      </c>
      <c r="DV261" s="277" t="n">
        <f aca="false">IF(AND(DV$5&gt;$V261,DV$6&lt;=$W261),$BN261,IF(AND(MONTH(DV$6)=MONTH($W261),YEAR(DV$6)=YEAR($W261)),$T261-$X261*$BN261+$BN261,0))</f>
        <v>5796.56</v>
      </c>
      <c r="DW261" s="277" t="n">
        <f aca="false">IF(AND(DW$5&gt;$V261,DW$6&lt;=$W261),$BN261,IF(AND(MONTH(DW$6)=MONTH($W261),YEAR(DW$6)=YEAR($W261)),$T261-$X261*$BN261+$BN261,0))</f>
        <v>5796.56</v>
      </c>
      <c r="DX261" s="277" t="n">
        <f aca="false">IF(AND(DX$5&gt;$V261,DX$6&lt;=$W261),$BN261,IF(AND(MONTH(DX$6)=MONTH($W261),YEAR(DX$6)=YEAR($W261)),$T261-$X261*$BN261+$BN261,0))</f>
        <v>5796.56</v>
      </c>
      <c r="DY261" s="260" t="n">
        <f aca="false">DM261+DN261+DO261+DP261+DQ261+DR261+DS261+DT261+DU261+DV261+DW261+DX261</f>
        <v>67829.84</v>
      </c>
      <c r="DZ261" s="260" t="n">
        <f aca="false">DJ261+AY261+BA261+BC261+BE261+BG261+BI261+BK261+BM261+BO261+BQ261+BS261</f>
        <v>702070.91</v>
      </c>
      <c r="EA261" s="260" t="n">
        <f aca="false">DK261+DY261</f>
        <v>134795.24</v>
      </c>
      <c r="EB261" s="261" t="n">
        <f aca="false">DZ261-EA261</f>
        <v>567275.67</v>
      </c>
      <c r="EC261" s="277" t="n">
        <f aca="false">IF(AND(EC$5&gt;$V261,EC$6&lt;=$W261),$BT261,IF(AND(MONTH(EC$6)=MONTH($W261),YEAR(EC$6)=YEAR($W261)),$T261-$X261*$BT261+$AI261,0))</f>
        <v>5909.12</v>
      </c>
      <c r="ED261" s="277" t="n">
        <f aca="false">IF(AND(ED$5&gt;$V261,ED$6&lt;=$W261),$BT261,IF(AND(MONTH(ED$6)=MONTH($W261),YEAR(ED$6)=YEAR($W261)),$T261-$X261*$BT261+$AI261,0))</f>
        <v>5909.12</v>
      </c>
      <c r="EE261" s="277" t="n">
        <f aca="false">IF(AND(EE$5&gt;$V261,EE$6&lt;=$W261),$BT261,IF(AND(MONTH(EE$6)=MONTH($W261),YEAR(EE$6)=YEAR($W261)),$T261-$X261*$BT261+$AI261,0))</f>
        <v>5909.12</v>
      </c>
      <c r="EF261" s="277" t="n">
        <f aca="false">IF(AND(EF$5&gt;$V261,EF$6&lt;=$W261),$BV261,IF(AND(MONTH(EF$6)=MONTH($W261),YEAR(EF$6)=YEAR($W261)),$T261-$X261*$BV261+$BV261,0))</f>
        <v>6025.32</v>
      </c>
      <c r="EG261" s="277" t="n">
        <f aca="false">IF(AND(EG$5&gt;$V261,EG$6&lt;=$W261),$BV261,IF(AND(MONTH(EG$6)=MONTH($W261),YEAR(EG$6)=YEAR($W261)),$T261-$X261*$BV261+$BV261,0))</f>
        <v>6025.32</v>
      </c>
      <c r="EH261" s="277" t="n">
        <f aca="false">IF(AND(EH$5&gt;$V261,EH$6&lt;=$W261),$BV261,IF(AND(MONTH(EH$6)=MONTH($W261),YEAR(EH$6)=YEAR($W261)),$T261-$X261*$BV261+$BV261,0))</f>
        <v>6025.32</v>
      </c>
      <c r="EI261" s="277" t="n">
        <f aca="false">IF(AND(EI$5&gt;$V261,EI$6&lt;=$W261),$BV261,IF(AND(MONTH(EI$6)=MONTH($W261),YEAR(EI$6)=YEAR($W261)),$T261-$X261*$BV261+$BV261,0))</f>
        <v>6025.32</v>
      </c>
      <c r="EJ261" s="277" t="n">
        <f aca="false">IF(AND(EJ$5&gt;$V261,EJ$6&lt;=$W261),$BV261,IF(AND(MONTH(EJ$6)=MONTH($W261),YEAR(EJ$6)=YEAR($W261)),$T261-$X261*$BV261+$BV261,0))</f>
        <v>6025.32</v>
      </c>
      <c r="EK261" s="277" t="n">
        <f aca="false">IF(AND(EK$5&gt;$V261,EK$6&lt;=$W261),$BV261,IF(AND(MONTH(EK$6)=MONTH($W261),YEAR(EK$6)=YEAR($W261)),$T261-$X261*$BV261+$BV261,0))</f>
        <v>6025.32</v>
      </c>
      <c r="EL261" s="266" t="n">
        <v>6025.32</v>
      </c>
      <c r="EM261" s="278" t="n">
        <v>6025.32</v>
      </c>
      <c r="EN261" s="277" t="n">
        <v>6025.32</v>
      </c>
      <c r="EO261" s="260" t="n">
        <f aca="false">EC261+ED261+EE261+EF261+EG261+EH261+EI261+EJ261+EK261+EL261+EM261+EN261</f>
        <v>71955.24</v>
      </c>
      <c r="EP261" s="260" t="n">
        <f aca="false">T261+AQ261+AS261+AU261+AW261+AY261+BA261+BC261+BE261+BG261+BI261+BK261+BM261+BO261+BQ261+BS261+BU261+BW261+BY261+CA261+CC261+CE261+CG261+AG261</f>
        <v>712877.16</v>
      </c>
      <c r="EQ261" s="260" t="n">
        <f aca="false">EA261+EO261</f>
        <v>206750.48</v>
      </c>
      <c r="ER261" s="260" t="n">
        <f aca="false">EP261-EQ261</f>
        <v>506126.68</v>
      </c>
      <c r="ES261" s="262" t="n">
        <f aca="false">EN261</f>
        <v>6025.32</v>
      </c>
      <c r="ET261" s="262" t="n">
        <f aca="false">ES261</f>
        <v>6025.32</v>
      </c>
      <c r="EU261" s="262" t="n">
        <f aca="false">ET261</f>
        <v>6025.32</v>
      </c>
      <c r="EV261" s="262" t="n">
        <f aca="false">EU261</f>
        <v>6025.32</v>
      </c>
      <c r="EW261" s="262" t="n">
        <f aca="false">EV261</f>
        <v>6025.32</v>
      </c>
      <c r="EX261" s="262" t="n">
        <f aca="false">EW261</f>
        <v>6025.32</v>
      </c>
      <c r="EY261" s="262" t="n">
        <f aca="false">EX261</f>
        <v>6025.32</v>
      </c>
      <c r="EZ261" s="262" t="n">
        <f aca="false">EY261</f>
        <v>6025.32</v>
      </c>
      <c r="FA261" s="262" t="n">
        <f aca="false">EZ261</f>
        <v>6025.32</v>
      </c>
      <c r="FB261" s="262" t="n">
        <f aca="false">FA261</f>
        <v>6025.32</v>
      </c>
      <c r="FC261" s="262" t="n">
        <f aca="false">FB261</f>
        <v>6025.32</v>
      </c>
      <c r="FD261" s="262" t="n">
        <f aca="false">FC261</f>
        <v>6025.32</v>
      </c>
      <c r="FE261" s="261" t="n">
        <f aca="false">ES261+ET261+EU261+EV261+EW261+EX261+EY261+EZ261+FA261+FB261+FC261+FD261</f>
        <v>72303.84</v>
      </c>
      <c r="FF261" s="261" t="n">
        <f aca="false">EP261</f>
        <v>712877.16</v>
      </c>
      <c r="FG261" s="261" t="n">
        <f aca="false">EQ261+FE261</f>
        <v>279054.32</v>
      </c>
      <c r="FH261" s="261" t="n">
        <f aca="false">FF261-FG261</f>
        <v>433822.84</v>
      </c>
      <c r="FI261" s="261" t="n">
        <f aca="false">FD261</f>
        <v>6025.32</v>
      </c>
      <c r="FJ261" s="261" t="n">
        <f aca="false">FI261</f>
        <v>6025.32</v>
      </c>
      <c r="FK261" s="261" t="n">
        <f aca="false">FJ261</f>
        <v>6025.32</v>
      </c>
      <c r="FL261" s="261" t="n">
        <f aca="false">FK261</f>
        <v>6025.32</v>
      </c>
      <c r="FM261" s="261" t="n">
        <f aca="false">FL261</f>
        <v>6025.32</v>
      </c>
      <c r="FN261" s="261" t="n">
        <f aca="false">FM261</f>
        <v>6025.32</v>
      </c>
      <c r="FO261" s="261" t="n">
        <f aca="false">FN261</f>
        <v>6025.32</v>
      </c>
      <c r="FP261" s="261" t="n">
        <f aca="false">FO261</f>
        <v>6025.32</v>
      </c>
      <c r="FQ261" s="261" t="n">
        <f aca="false">FP261</f>
        <v>6025.32</v>
      </c>
      <c r="FR261" s="261" t="n">
        <f aca="false">FQ261</f>
        <v>6025.32</v>
      </c>
      <c r="FS261" s="261" t="n">
        <f aca="false">FR261</f>
        <v>6025.32</v>
      </c>
      <c r="FT261" s="261" t="n">
        <f aca="false">FS261</f>
        <v>6025.32</v>
      </c>
      <c r="FU261" s="261" t="n">
        <f aca="false">FI261+FJ261+FK261+FL261+FM261+FN261+FO261+FP261+FQ261+FR261+FS261+FT261</f>
        <v>72303.84</v>
      </c>
      <c r="FV261" s="261" t="n">
        <f aca="false">FF261</f>
        <v>712877.16</v>
      </c>
      <c r="FW261" s="261" t="n">
        <f aca="false">FG261+FU261</f>
        <v>351358.16</v>
      </c>
      <c r="FX261" s="261" t="n">
        <f aca="false">FV261-FW261</f>
        <v>361519</v>
      </c>
      <c r="FY261" s="261" t="n">
        <f aca="false">FT261</f>
        <v>6025.32</v>
      </c>
      <c r="FZ261" s="261" t="n">
        <f aca="false">FY261</f>
        <v>6025.32</v>
      </c>
      <c r="GA261" s="261" t="n">
        <f aca="false">FZ261</f>
        <v>6025.32</v>
      </c>
      <c r="GB261" s="261" t="n">
        <f aca="false">GA261</f>
        <v>6025.32</v>
      </c>
      <c r="GC261" s="261" t="n">
        <f aca="false">GB261</f>
        <v>6025.32</v>
      </c>
      <c r="GD261" s="261" t="n">
        <f aca="false">GC261</f>
        <v>6025.32</v>
      </c>
      <c r="GE261" s="261" t="n">
        <f aca="false">GD261</f>
        <v>6025.32</v>
      </c>
      <c r="GF261" s="261" t="n">
        <f aca="false">GE261</f>
        <v>6025.32</v>
      </c>
      <c r="GG261" s="261" t="n">
        <f aca="false">GF261</f>
        <v>6025.32</v>
      </c>
      <c r="GH261" s="261" t="n">
        <f aca="false">GG261</f>
        <v>6025.32</v>
      </c>
      <c r="GI261" s="261" t="n">
        <f aca="false">GH261</f>
        <v>6025.32</v>
      </c>
      <c r="GJ261" s="261" t="n">
        <f aca="false">GI261</f>
        <v>6025.32</v>
      </c>
      <c r="GK261" s="261" t="n">
        <f aca="false">FY261+FZ261+GA261+GB261+GC261+GD261+GE261+GF261+GG261+GH261+GI261+GJ261</f>
        <v>72303.84</v>
      </c>
      <c r="GL261" s="261" t="n">
        <f aca="false">FV261</f>
        <v>712877.16</v>
      </c>
      <c r="GM261" s="261" t="n">
        <f aca="false">FW261+GK261</f>
        <v>423662</v>
      </c>
      <c r="GN261" s="261" t="n">
        <f aca="false">GL261-GM261</f>
        <v>289215.16</v>
      </c>
      <c r="GO261" s="261" t="n">
        <f aca="false">GJ261</f>
        <v>6025.32</v>
      </c>
      <c r="GP261" s="261" t="n">
        <f aca="false">GO261</f>
        <v>6025.32</v>
      </c>
      <c r="GQ261" s="261" t="n">
        <f aca="false">GP261</f>
        <v>6025.32</v>
      </c>
      <c r="GR261" s="261" t="n">
        <f aca="false">GQ261</f>
        <v>6025.32</v>
      </c>
      <c r="GS261" s="261" t="n">
        <f aca="false">GR261</f>
        <v>6025.32</v>
      </c>
      <c r="GT261" s="261" t="n">
        <f aca="false">GS261</f>
        <v>6025.32</v>
      </c>
      <c r="GU261" s="261" t="n">
        <f aca="false">GT261</f>
        <v>6025.32</v>
      </c>
      <c r="GV261" s="261" t="n">
        <f aca="false">GU261</f>
        <v>6025.32</v>
      </c>
      <c r="GW261" s="261" t="n">
        <f aca="false">GV261</f>
        <v>6025.32</v>
      </c>
      <c r="GX261" s="261" t="n">
        <f aca="false">GW261</f>
        <v>6025.32</v>
      </c>
      <c r="GY261" s="261" t="n">
        <f aca="false">GX261</f>
        <v>6025.32</v>
      </c>
      <c r="GZ261" s="261" t="n">
        <f aca="false">GY261</f>
        <v>6025.32</v>
      </c>
      <c r="HA261" s="261" t="n">
        <f aca="false">GO261+GP261+GQ261+GR261+GS261+GT261+GU261+GV261+GW261+GX261+GY261+GZ261</f>
        <v>72303.84</v>
      </c>
      <c r="HB261" s="261" t="n">
        <f aca="false">GL261</f>
        <v>712877.16</v>
      </c>
      <c r="HC261" s="261" t="n">
        <f aca="false">GM261+HA261</f>
        <v>495965.84</v>
      </c>
      <c r="HD261" s="261" t="n">
        <f aca="false">HB261-HC261</f>
        <v>216911.32</v>
      </c>
      <c r="HE261" s="264" t="n">
        <f aca="false">GO261-GJ261</f>
        <v>0</v>
      </c>
      <c r="HF261" s="264"/>
      <c r="HG261" s="264"/>
      <c r="HH261" s="264"/>
      <c r="HI261" s="264"/>
      <c r="HJ261" s="264"/>
      <c r="HK261" s="264"/>
      <c r="HL261" s="264"/>
      <c r="HM261" s="264"/>
      <c r="HN261" s="264"/>
      <c r="HO261" s="264"/>
      <c r="HP261" s="264"/>
      <c r="HQ261" s="264"/>
      <c r="HR261" s="264"/>
      <c r="HS261" s="264"/>
      <c r="HT261" s="264"/>
      <c r="HU261" s="264"/>
      <c r="HV261" s="264"/>
      <c r="HW261" s="264"/>
      <c r="HX261" s="264"/>
      <c r="HY261" s="264"/>
      <c r="HZ261" s="264"/>
      <c r="IA261" s="264"/>
      <c r="IB261" s="264"/>
      <c r="IC261" s="264"/>
      <c r="ID261" s="264"/>
      <c r="IE261" s="264"/>
      <c r="IF261" s="264"/>
      <c r="IG261" s="264"/>
      <c r="IH261" s="264"/>
      <c r="II261" s="264"/>
      <c r="IJ261" s="264"/>
      <c r="IK261" s="264"/>
      <c r="IL261" s="264"/>
      <c r="IM261" s="264"/>
      <c r="IN261" s="264"/>
      <c r="IO261" s="264"/>
      <c r="IP261" s="264"/>
      <c r="IQ261" s="264"/>
      <c r="IR261" s="264"/>
      <c r="IS261" s="264"/>
      <c r="IT261" s="264"/>
      <c r="IU261" s="264"/>
      <c r="IV261" s="264"/>
      <c r="IW261" s="264"/>
      <c r="IX261" s="264"/>
      <c r="IY261" s="264"/>
      <c r="IZ261" s="264"/>
      <c r="JA261" s="264"/>
      <c r="JB261" s="264"/>
      <c r="JC261" s="264"/>
      <c r="JD261" s="264"/>
      <c r="JE261" s="264"/>
      <c r="JF261" s="264"/>
      <c r="JG261" s="264"/>
      <c r="JH261" s="264"/>
      <c r="JI261" s="264"/>
      <c r="JJ261" s="264"/>
      <c r="JK261" s="264"/>
      <c r="JL261" s="264"/>
      <c r="JM261" s="265"/>
      <c r="JN261" s="265" t="n">
        <f aca="false">DH261-DG261</f>
        <v>0</v>
      </c>
    </row>
    <row r="262" s="201" customFormat="true" ht="22.35" hidden="false" customHeight="false" outlineLevel="0" collapsed="false">
      <c r="A262" s="249" t="n">
        <v>230</v>
      </c>
      <c r="B262" s="250" t="s">
        <v>736</v>
      </c>
      <c r="C262" s="251" t="n">
        <v>6041</v>
      </c>
      <c r="D262" s="252" t="s">
        <v>471</v>
      </c>
      <c r="E262" s="252" t="s">
        <v>633</v>
      </c>
      <c r="F262" s="253" t="n">
        <v>1</v>
      </c>
      <c r="G262" s="254" t="n">
        <v>739235.36</v>
      </c>
      <c r="H262" s="255" t="n">
        <v>0.2</v>
      </c>
      <c r="I262" s="256" t="n">
        <f aca="false">ROUND(F262*G262,2)</f>
        <v>739235.36</v>
      </c>
      <c r="J262" s="254" t="n">
        <f aca="false">ROUND(I262+F262*G262*H262,2)</f>
        <v>887082.43</v>
      </c>
      <c r="K262" s="257" t="n">
        <v>44560</v>
      </c>
      <c r="L262" s="257" t="n">
        <f aca="false">EDATE(K262,M262)-1</f>
        <v>48211</v>
      </c>
      <c r="M262" s="258" t="n">
        <v>120</v>
      </c>
      <c r="N262" s="254" t="n">
        <f aca="false">ROUND(G262/M262,2)*F262</f>
        <v>6160.29</v>
      </c>
      <c r="O262" s="254" t="n">
        <v>0</v>
      </c>
      <c r="P262" s="254"/>
      <c r="Q262" s="253" t="n">
        <v>1</v>
      </c>
      <c r="R262" s="254" t="n">
        <f aca="false">I262+AG262+P262</f>
        <v>739235.36</v>
      </c>
      <c r="S262" s="255" t="n">
        <f aca="false">H262</f>
        <v>0.2</v>
      </c>
      <c r="T262" s="254" t="n">
        <f aca="false">ROUND(Q262*R262,2)</f>
        <v>739235.36</v>
      </c>
      <c r="U262" s="254" t="n">
        <f aca="false">ROUND(T262+Q262*R262*S262,2)</f>
        <v>887082.43</v>
      </c>
      <c r="V262" s="257" t="n">
        <v>44560</v>
      </c>
      <c r="W262" s="257" t="n">
        <f aca="false">EDATE(V262,X262)-1</f>
        <v>48211</v>
      </c>
      <c r="X262" s="258" t="n">
        <v>120</v>
      </c>
      <c r="Y262" s="254" t="n">
        <f aca="false">ROUND((R262-Z262)/X262,2)*Q262</f>
        <v>6160.29</v>
      </c>
      <c r="Z262" s="254" t="n">
        <v>0</v>
      </c>
      <c r="AA262" s="254" t="n">
        <v>0</v>
      </c>
      <c r="AB262" s="254"/>
      <c r="AC262" s="254"/>
      <c r="AD262" s="254"/>
      <c r="AE262" s="254"/>
      <c r="AF262" s="254"/>
      <c r="AG262" s="254"/>
      <c r="AH262" s="254"/>
      <c r="AI262" s="254"/>
      <c r="AJ262" s="254"/>
      <c r="AK262" s="254"/>
      <c r="AL262" s="254"/>
      <c r="AM262" s="254"/>
      <c r="AN262" s="254"/>
      <c r="AO262" s="254"/>
      <c r="AP262" s="254"/>
      <c r="AQ262" s="254"/>
      <c r="AR262" s="254"/>
      <c r="AS262" s="254"/>
      <c r="AT262" s="254"/>
      <c r="AU262" s="254"/>
      <c r="AV262" s="254"/>
      <c r="AW262" s="254"/>
      <c r="AX262" s="254"/>
      <c r="AY262" s="254"/>
      <c r="AZ262" s="254"/>
      <c r="BA262" s="254"/>
      <c r="BB262" s="254"/>
      <c r="BC262" s="254"/>
      <c r="BD262" s="254"/>
      <c r="BE262" s="254"/>
      <c r="BF262" s="254"/>
      <c r="BG262" s="254"/>
      <c r="BH262" s="254"/>
      <c r="BI262" s="254"/>
      <c r="BJ262" s="254"/>
      <c r="BK262" s="254"/>
      <c r="BL262" s="254"/>
      <c r="BM262" s="254"/>
      <c r="BN262" s="254"/>
      <c r="BO262" s="254"/>
      <c r="BP262" s="254"/>
      <c r="BQ262" s="254"/>
      <c r="BR262" s="254"/>
      <c r="BS262" s="254"/>
      <c r="BT262" s="254"/>
      <c r="BU262" s="254"/>
      <c r="BV262" s="254"/>
      <c r="BW262" s="254"/>
      <c r="BX262" s="254"/>
      <c r="BY262" s="254"/>
      <c r="BZ262" s="254"/>
      <c r="CA262" s="254"/>
      <c r="CB262" s="254"/>
      <c r="CC262" s="254"/>
      <c r="CD262" s="254"/>
      <c r="CE262" s="254"/>
      <c r="CF262" s="254"/>
      <c r="CG262" s="254"/>
      <c r="CH262" s="254"/>
      <c r="CI262" s="254" t="e">
        <f aca="false">#N/A</f>
        <v>#N/A</v>
      </c>
      <c r="CJ262" s="254"/>
      <c r="CK262" s="254"/>
      <c r="CL262" s="254"/>
      <c r="CM262" s="257" t="n">
        <v>44560</v>
      </c>
      <c r="CN262" s="257" t="e">
        <f aca="false">EDATE(CM262,CO262)-1</f>
        <v>#N/A</v>
      </c>
      <c r="CO262" s="254" t="e">
        <f aca="false">#N/A</f>
        <v>#N/A</v>
      </c>
      <c r="CP262" s="254" t="n">
        <v>0</v>
      </c>
      <c r="CQ262" s="254"/>
      <c r="CR262" s="254"/>
      <c r="CS262" s="254"/>
      <c r="CT262" s="261" t="n">
        <f aca="false">I262</f>
        <v>739235.36</v>
      </c>
      <c r="CU262" s="261" t="n">
        <f aca="false">CT262-CV262</f>
        <v>0</v>
      </c>
      <c r="CV262" s="261" t="n">
        <v>739235.36</v>
      </c>
      <c r="CW262" s="261" t="n">
        <f aca="false">IF(AND(CW$5&gt;$V262,CW$6&lt;=$W262),$Y262,IF(AND(MONTH(CW$6)=MONTH($W262),YEAR(CW$6)=YEAR($W262)),$T262-$X262*$Y262+$Y262,0))</f>
        <v>6160.29</v>
      </c>
      <c r="CX262" s="261" t="n">
        <f aca="false">IF(AND(CX$5&gt;$V262,CX$6&lt;=$W262),$Y262,IF(AND(MONTH(CX$6)=MONTH($W262),YEAR(CX$6)=YEAR($W262)),$T262-$X262*$Y262+$Y262,0))</f>
        <v>6160.29</v>
      </c>
      <c r="CY262" s="261" t="n">
        <f aca="false">IF(AND(CY$5&gt;$V262,CY$6&lt;=$W262),$Y262,IF(AND(MONTH(CY$6)=MONTH($W262),YEAR(CY$6)=YEAR($W262)),$T262-$X262*$Y262+$Y262,0))</f>
        <v>6160.29</v>
      </c>
      <c r="CZ262" s="261" t="n">
        <f aca="false">IF(AND(CZ$5&gt;$V262,CZ$6&lt;=$W262),$Y262,IF(AND(MONTH(CZ$6)=MONTH($W262),YEAR(CZ$6)=YEAR($W262)),$T262-$X262*$Y262+$Y262,0))</f>
        <v>6160.29</v>
      </c>
      <c r="DA262" s="261" t="n">
        <f aca="false">IF(AND(DA$5&gt;$V262,DA$6&lt;=$W262),$Y262,IF(AND(MONTH(DA$6)=MONTH($W262),YEAR(DA$6)=YEAR($W262)),$T262-$X262*$Y262+$Y262,0))</f>
        <v>6160.29</v>
      </c>
      <c r="DB262" s="261" t="n">
        <f aca="false">IF(AND(DB$5&gt;$V262,DB$6&lt;=$W262),$Y262,IF(AND(MONTH(DB$6)=MONTH($W262),YEAR(DB$6)=YEAR($W262)),$T262-$X262*$Y262+$Y262,0))</f>
        <v>6160.29</v>
      </c>
      <c r="DC262" s="261" t="n">
        <f aca="false">IF(AND(DC$5&gt;$V262,DC$6&lt;=$W262),$Y262,IF(AND(MONTH(DC$6)=MONTH($W262),YEAR(DC$6)=YEAR($W262)),$T262-$X262*$Y262+$Y262,0))</f>
        <v>6160.29</v>
      </c>
      <c r="DD262" s="261" t="n">
        <f aca="false">IF(AND(DD$5&gt;$V262,DD$6&lt;=$W262),$Y262,IF(AND(MONTH(DD$6)=MONTH($W262),YEAR(DD$6)=YEAR($W262)),$T262-$X262*$Y262+$Y262,0))</f>
        <v>6160.29</v>
      </c>
      <c r="DE262" s="261" t="n">
        <f aca="false">IF(AND(DE$5&gt;$V262,DE$6&lt;=$W262),$Y262,IF(AND(MONTH(DE$6)=MONTH($W262),YEAR(DE$6)=YEAR($W262)),$T262-$X262*$Y262+$Y262,0))</f>
        <v>6160.29</v>
      </c>
      <c r="DF262" s="261" t="n">
        <f aca="false">IF(AND(DF$5&gt;$V262,DF$6&lt;=$W262),$Y262,IF(AND(MONTH(DF$6)=MONTH($W262),YEAR(DF$6)=YEAR($W262)),$T262-$X262*$Y262+$Y262,0))</f>
        <v>6160.29</v>
      </c>
      <c r="DG262" s="261" t="n">
        <f aca="false">IF(AND(DG$5&gt;$V262,DG$6&lt;=$W262),$Y262,IF(AND(MONTH(DG$6)=MONTH($W262),YEAR(DG$6)=YEAR($W262)),$T262-$X262*$Y262+$Y262,0))</f>
        <v>6160.29</v>
      </c>
      <c r="DH262" s="261" t="n">
        <f aca="false">IF(AND(DH$5&gt;$V262,DH$6&lt;=$W262),$Y262,IF(AND(MONTH(DH$6)=MONTH($W262),YEAR(DH$6)=YEAR($W262)),$T262-$X262*$Y262+$Y262,0))</f>
        <v>6160.29</v>
      </c>
      <c r="DI262" s="260" t="n">
        <f aca="false">CW262+CX262+CY262+CZ262+DA262+DB262+DC262+DD262+DE262+DF262+DG262+DH262</f>
        <v>73923.48</v>
      </c>
      <c r="DJ262" s="260" t="n">
        <f aca="false">T262+AG262+AJ262+AQ262+AS262+AU262+AW262</f>
        <v>739235.36</v>
      </c>
      <c r="DK262" s="260" t="n">
        <f aca="false">CU262+DI262-O262</f>
        <v>73923.48</v>
      </c>
      <c r="DL262" s="260" t="n">
        <f aca="false">DJ262-DK262</f>
        <v>665311.88</v>
      </c>
      <c r="DM262" s="261" t="n">
        <f aca="false">IF(AND(DM$5&gt;$V262,DM$6&lt;=$W262),$Y262,IF(AND(MONTH(DM$6)=MONTH($W262),YEAR(DM$6)=YEAR($W262)),$T262-$X262*$Y262+$Y262,0))</f>
        <v>6160.29</v>
      </c>
      <c r="DN262" s="261" t="n">
        <f aca="false">IF(AND(DN$5&gt;$V262,DN$6&lt;=$W262),$Y262,IF(AND(MONTH(DN$6)=MONTH($W262),YEAR(DN$6)=YEAR($W262)),$T262-$X262*$Y262+$Y262,0))</f>
        <v>6160.29</v>
      </c>
      <c r="DO262" s="261" t="n">
        <f aca="false">IF(AND(DO$5&gt;$V262,DO$6&lt;=$W262),$Y262,IF(AND(MONTH(DO$6)=MONTH($W262),YEAR(DO$6)=YEAR($W262)),$T262-$X262*$Y262+$Y262,0))</f>
        <v>6160.29</v>
      </c>
      <c r="DP262" s="261" t="n">
        <f aca="false">IF(AND(DP$5&gt;$V262,DP$6&lt;=$W262),$Y262,IF(AND(MONTH(DP$6)=MONTH($W262),YEAR(DP$6)=YEAR($W262)),$T262-$X262*$Y262+$Y262,0))</f>
        <v>6160.29</v>
      </c>
      <c r="DQ262" s="261" t="n">
        <f aca="false">IF(AND(DQ$5&gt;$V262,DQ$6&lt;=$W262),$Y262,IF(AND(MONTH(DQ$6)=MONTH($W262),YEAR(DQ$6)=YEAR($W262)),$T262-$X262*$Y262+$Y262,0))</f>
        <v>6160.29</v>
      </c>
      <c r="DR262" s="261" t="n">
        <f aca="false">IF(AND(DR$5&gt;$V262,DR$6&lt;=$W262),$Y262,IF(AND(MONTH(DR$6)=MONTH($W262),YEAR(DR$6)=YEAR($W262)),$T262-$X262*$Y262+$Y262,0))</f>
        <v>6160.29</v>
      </c>
      <c r="DS262" s="261" t="n">
        <f aca="false">IF(AND(DS$5&gt;$V262,DS$6&lt;=$W262),$Y262,IF(AND(MONTH(DS$6)=MONTH($W262),YEAR(DS$6)=YEAR($W262)),$T262-$X262*$Y262+$Y262,0))</f>
        <v>6160.29</v>
      </c>
      <c r="DT262" s="261" t="n">
        <f aca="false">IF(AND(DT$5&gt;$V262,DT$6&lt;=$W262),$Y262,IF(AND(MONTH(DT$6)=MONTH($W262),YEAR(DT$6)=YEAR($W262)),$T262-$X262*$Y262+$Y262,0))</f>
        <v>6160.29</v>
      </c>
      <c r="DU262" s="261" t="n">
        <f aca="false">IF(AND(DU$5&gt;$V262,DU$6&lt;=$W262),$Y262,IF(AND(MONTH(DU$6)=MONTH($W262),YEAR(DU$6)=YEAR($W262)),$T262-$X262*$Y262+$Y262,0))</f>
        <v>6160.29</v>
      </c>
      <c r="DV262" s="261" t="n">
        <f aca="false">IF(AND(DV$5&gt;$V262,DV$6&lt;=$W262),$Y262,IF(AND(MONTH(DV$6)=MONTH($W262),YEAR(DV$6)=YEAR($W262)),$T262-$X262*$Y262+$Y262,0))</f>
        <v>6160.29</v>
      </c>
      <c r="DW262" s="261" t="n">
        <f aca="false">IF(AND(DW$5&gt;$V262,DW$6&lt;=$W262),$Y262,IF(AND(MONTH(DW$6)=MONTH($W262),YEAR(DW$6)=YEAR($W262)),$T262-$X262*$Y262+$Y262,0))</f>
        <v>6160.29</v>
      </c>
      <c r="DX262" s="261" t="n">
        <f aca="false">IF(AND(DX$5&gt;$V262,DX$6&lt;=$W262),$Y262,IF(AND(MONTH(DX$6)=MONTH($W262),YEAR(DX$6)=YEAR($W262)),$T262-AA262-$X262*$Y262+$Y262,0))</f>
        <v>6160.29</v>
      </c>
      <c r="DY262" s="260" t="n">
        <f aca="false">DM262+DN262+DO262+DP262+DQ262+DR262+DS262+DT262+DU262+DV262+DW262+DX262</f>
        <v>73923.48</v>
      </c>
      <c r="DZ262" s="260" t="n">
        <f aca="false">DJ262+AY262+BA262+BC262+BE262+BG262+BI262+BK262+BM262+BO262</f>
        <v>739235.36</v>
      </c>
      <c r="EA262" s="260" t="n">
        <f aca="false">DK262+DY262</f>
        <v>147846.96</v>
      </c>
      <c r="EB262" s="261" t="n">
        <f aca="false">DZ262-EA262</f>
        <v>591388.4</v>
      </c>
      <c r="EC262" s="261" t="n">
        <f aca="false">IF(AND(EC$5&gt;$V262,EC$6&lt;=$W262),$Y262,IF(AND(MONTH(EC$6)=MONTH($W262),YEAR(EC$6)=YEAR($W262)),$T262-$X262*$Y262+$Y262,0))</f>
        <v>6160.29</v>
      </c>
      <c r="ED262" s="261" t="n">
        <f aca="false">IF(AND(ED$5&gt;$V262,ED$6&lt;=$W262),$Y262,IF(AND(MONTH(ED$6)=MONTH($W262),YEAR(ED$6)=YEAR($W262)),$T262-$X262*$Y262+$Y262,0))</f>
        <v>6160.29</v>
      </c>
      <c r="EE262" s="261" t="n">
        <f aca="false">IF(AND(EE$5&gt;$V262,EE$6&lt;=$W262),$Y262,IF(AND(MONTH(EE$6)=MONTH($W262),YEAR(EE$6)=YEAR($W262)),$T262-$X262*$Y262+$Y262,0))</f>
        <v>6160.29</v>
      </c>
      <c r="EF262" s="261" t="n">
        <f aca="false">IF(AND(EF$5&gt;$V262,EF$6&lt;=$W262),$Y262,IF(AND(MONTH(EF$6)=MONTH($W262),YEAR(EF$6)=YEAR($W262)),$T262-$X262*$Y262+$Y262,0))</f>
        <v>6160.29</v>
      </c>
      <c r="EG262" s="261" t="n">
        <f aca="false">IF(AND(EG$5&gt;$V262,EG$6&lt;=$W262),$Y262,IF(AND(MONTH(EG$6)=MONTH($W262),YEAR(EG$6)=YEAR($W262)),$T262-$X262*$Y262+$Y262,0))</f>
        <v>6160.29</v>
      </c>
      <c r="EH262" s="261" t="n">
        <f aca="false">IF(AND(EH$5&gt;$V262,EH$6&lt;=$W262),$Y262,IF(AND(MONTH(EH$6)=MONTH($W262),YEAR(EH$6)=YEAR($W262)),$T262-$X262*$Y262+$Y262,0))</f>
        <v>6160.29</v>
      </c>
      <c r="EI262" s="261" t="n">
        <f aca="false">IF(AND(EI$5&gt;$V262,EI$6&lt;=$W262),$Y262,IF(AND(MONTH(EI$6)=MONTH($W262),YEAR(EI$6)=YEAR($W262)),$T262-$X262*$Y262+$Y262,0))</f>
        <v>6160.29</v>
      </c>
      <c r="EJ262" s="261" t="n">
        <f aca="false">IF(AND(EJ$5&gt;$V262,EJ$6&lt;=$W262),$Y262,IF(AND(MONTH(EJ$6)=MONTH($W262),YEAR(EJ$6)=YEAR($W262)),$T262-$X262*$Y262+$Y262,0))</f>
        <v>6160.29</v>
      </c>
      <c r="EK262" s="261" t="n">
        <f aca="false">IF(AND(EK$5&gt;$V262,EK$6&lt;=$W262),$Y262,IF(AND(MONTH(EK$6)=MONTH($W262),YEAR(EK$6)=YEAR($W262)),$T262-$X262*$Y262+$Y262,0))</f>
        <v>6160.29</v>
      </c>
      <c r="EL262" s="266" t="n">
        <v>6160.3</v>
      </c>
      <c r="EM262" s="263" t="n">
        <v>6160.3</v>
      </c>
      <c r="EN262" s="261" t="n">
        <v>6160.29</v>
      </c>
      <c r="EO262" s="260" t="n">
        <f aca="false">EC262+ED262+EE262+EF262+EG262+EH262+EI262+EJ262+EK262+EL262+EM262+EN262</f>
        <v>73923.5</v>
      </c>
      <c r="EP262" s="260" t="n">
        <f aca="false">T262+AQ262+AS262+AU262+AW262+AY262+BA262+BC262+BE262+BG262+BI262+BK262+BM262+BO262+BQ262+BS262+BU262+BW262+BY262+CA262+CC262+CE262+CG262</f>
        <v>739235.36</v>
      </c>
      <c r="EQ262" s="260" t="n">
        <f aca="false">EA262+EO262</f>
        <v>221770.46</v>
      </c>
      <c r="ER262" s="260" t="n">
        <f aca="false">EP262-EQ262</f>
        <v>517464.9</v>
      </c>
      <c r="ES262" s="262" t="n">
        <f aca="false">EN262</f>
        <v>6160.29</v>
      </c>
      <c r="ET262" s="262" t="n">
        <f aca="false">ES262</f>
        <v>6160.29</v>
      </c>
      <c r="EU262" s="262" t="n">
        <f aca="false">ET262</f>
        <v>6160.29</v>
      </c>
      <c r="EV262" s="262" t="n">
        <f aca="false">EU262</f>
        <v>6160.29</v>
      </c>
      <c r="EW262" s="262" t="n">
        <f aca="false">EV262</f>
        <v>6160.29</v>
      </c>
      <c r="EX262" s="262" t="n">
        <f aca="false">EW262</f>
        <v>6160.29</v>
      </c>
      <c r="EY262" s="262" t="n">
        <f aca="false">EX262</f>
        <v>6160.29</v>
      </c>
      <c r="EZ262" s="262" t="n">
        <f aca="false">EY262</f>
        <v>6160.29</v>
      </c>
      <c r="FA262" s="262" t="n">
        <f aca="false">EZ262</f>
        <v>6160.29</v>
      </c>
      <c r="FB262" s="262" t="n">
        <f aca="false">FA262</f>
        <v>6160.29</v>
      </c>
      <c r="FC262" s="262" t="n">
        <f aca="false">FB262</f>
        <v>6160.29</v>
      </c>
      <c r="FD262" s="262" t="n">
        <f aca="false">FC262</f>
        <v>6160.29</v>
      </c>
      <c r="FE262" s="261" t="n">
        <f aca="false">ES262+ET262+EU262+EV262+EW262+EX262+EY262+EZ262+FA262+FB262+FC262+FD262</f>
        <v>73923.48</v>
      </c>
      <c r="FF262" s="261" t="n">
        <f aca="false">EP262</f>
        <v>739235.36</v>
      </c>
      <c r="FG262" s="261" t="n">
        <f aca="false">EQ262+FE262</f>
        <v>295693.94</v>
      </c>
      <c r="FH262" s="261" t="n">
        <f aca="false">FF262-FG262</f>
        <v>443541.42</v>
      </c>
      <c r="FI262" s="261" t="n">
        <f aca="false">FD262</f>
        <v>6160.29</v>
      </c>
      <c r="FJ262" s="261" t="n">
        <f aca="false">FI262</f>
        <v>6160.29</v>
      </c>
      <c r="FK262" s="261" t="n">
        <f aca="false">FJ262</f>
        <v>6160.29</v>
      </c>
      <c r="FL262" s="261" t="n">
        <f aca="false">FK262</f>
        <v>6160.29</v>
      </c>
      <c r="FM262" s="261" t="n">
        <f aca="false">FL262</f>
        <v>6160.29</v>
      </c>
      <c r="FN262" s="261" t="n">
        <f aca="false">FM262</f>
        <v>6160.29</v>
      </c>
      <c r="FO262" s="261" t="n">
        <f aca="false">FN262</f>
        <v>6160.29</v>
      </c>
      <c r="FP262" s="261" t="n">
        <f aca="false">FO262</f>
        <v>6160.29</v>
      </c>
      <c r="FQ262" s="261" t="n">
        <f aca="false">FP262</f>
        <v>6160.29</v>
      </c>
      <c r="FR262" s="261" t="n">
        <f aca="false">FQ262</f>
        <v>6160.29</v>
      </c>
      <c r="FS262" s="261" t="n">
        <f aca="false">FR262</f>
        <v>6160.29</v>
      </c>
      <c r="FT262" s="261" t="n">
        <f aca="false">FS262</f>
        <v>6160.29</v>
      </c>
      <c r="FU262" s="261" t="n">
        <f aca="false">FI262+FJ262+FK262+FL262+FM262+FN262+FO262+FP262+FQ262+FR262+FS262+FT262</f>
        <v>73923.48</v>
      </c>
      <c r="FV262" s="261" t="n">
        <f aca="false">FF262</f>
        <v>739235.36</v>
      </c>
      <c r="FW262" s="261" t="n">
        <f aca="false">FG262+FU262</f>
        <v>369617.42</v>
      </c>
      <c r="FX262" s="261" t="n">
        <f aca="false">FV262-FW262</f>
        <v>369617.94</v>
      </c>
      <c r="FY262" s="261" t="n">
        <f aca="false">FT262</f>
        <v>6160.29</v>
      </c>
      <c r="FZ262" s="261" t="n">
        <f aca="false">FY262</f>
        <v>6160.29</v>
      </c>
      <c r="GA262" s="261" t="n">
        <f aca="false">FZ262</f>
        <v>6160.29</v>
      </c>
      <c r="GB262" s="261" t="n">
        <f aca="false">GA262</f>
        <v>6160.29</v>
      </c>
      <c r="GC262" s="261" t="n">
        <f aca="false">GB262</f>
        <v>6160.29</v>
      </c>
      <c r="GD262" s="261" t="n">
        <f aca="false">GC262</f>
        <v>6160.29</v>
      </c>
      <c r="GE262" s="261" t="n">
        <f aca="false">GD262</f>
        <v>6160.29</v>
      </c>
      <c r="GF262" s="261" t="n">
        <f aca="false">GE262</f>
        <v>6160.29</v>
      </c>
      <c r="GG262" s="261" t="n">
        <f aca="false">GF262</f>
        <v>6160.29</v>
      </c>
      <c r="GH262" s="261" t="n">
        <f aca="false">GG262</f>
        <v>6160.29</v>
      </c>
      <c r="GI262" s="261" t="n">
        <f aca="false">GH262</f>
        <v>6160.29</v>
      </c>
      <c r="GJ262" s="261" t="n">
        <f aca="false">GI262</f>
        <v>6160.29</v>
      </c>
      <c r="GK262" s="261" t="n">
        <f aca="false">FY262+FZ262+GA262+GB262+GC262+GD262+GE262+GF262+GG262+GH262+GI262+GJ262</f>
        <v>73923.48</v>
      </c>
      <c r="GL262" s="261" t="n">
        <f aca="false">FV262</f>
        <v>739235.36</v>
      </c>
      <c r="GM262" s="261" t="n">
        <f aca="false">FW262+GK262</f>
        <v>443540.9</v>
      </c>
      <c r="GN262" s="261" t="n">
        <f aca="false">GL262-GM262</f>
        <v>295694.46</v>
      </c>
      <c r="GO262" s="261" t="n">
        <f aca="false">GJ262</f>
        <v>6160.29</v>
      </c>
      <c r="GP262" s="261" t="n">
        <f aca="false">GO262</f>
        <v>6160.29</v>
      </c>
      <c r="GQ262" s="261" t="n">
        <f aca="false">GP262</f>
        <v>6160.29</v>
      </c>
      <c r="GR262" s="261" t="n">
        <f aca="false">GQ262</f>
        <v>6160.29</v>
      </c>
      <c r="GS262" s="261" t="n">
        <f aca="false">GR262</f>
        <v>6160.29</v>
      </c>
      <c r="GT262" s="261" t="n">
        <f aca="false">GS262</f>
        <v>6160.29</v>
      </c>
      <c r="GU262" s="261" t="n">
        <f aca="false">GT262</f>
        <v>6160.29</v>
      </c>
      <c r="GV262" s="261" t="n">
        <f aca="false">GU262</f>
        <v>6160.29</v>
      </c>
      <c r="GW262" s="261" t="n">
        <f aca="false">GV262</f>
        <v>6160.29</v>
      </c>
      <c r="GX262" s="261" t="n">
        <f aca="false">GW262</f>
        <v>6160.29</v>
      </c>
      <c r="GY262" s="261" t="n">
        <f aca="false">GX262</f>
        <v>6160.29</v>
      </c>
      <c r="GZ262" s="261" t="n">
        <f aca="false">GY262</f>
        <v>6160.29</v>
      </c>
      <c r="HA262" s="261" t="n">
        <f aca="false">GO262+GP262+GQ262+GR262+GS262+GT262+GU262+GV262+GW262+GX262+GY262+GZ262</f>
        <v>73923.48</v>
      </c>
      <c r="HB262" s="261" t="n">
        <f aca="false">GL262</f>
        <v>739235.36</v>
      </c>
      <c r="HC262" s="261" t="n">
        <f aca="false">GM262+HA262</f>
        <v>517464.38</v>
      </c>
      <c r="HD262" s="261" t="n">
        <f aca="false">HB262-HC262</f>
        <v>221770.98</v>
      </c>
      <c r="HE262" s="264" t="n">
        <f aca="false">GO262-GJ262</f>
        <v>0</v>
      </c>
      <c r="HF262" s="264"/>
      <c r="HG262" s="264"/>
      <c r="HH262" s="264"/>
      <c r="HI262" s="264"/>
      <c r="HJ262" s="264"/>
      <c r="HK262" s="264"/>
      <c r="HL262" s="264"/>
      <c r="HM262" s="264"/>
      <c r="HN262" s="264"/>
      <c r="HO262" s="264"/>
      <c r="HP262" s="264"/>
      <c r="HQ262" s="264"/>
      <c r="HR262" s="264"/>
      <c r="HS262" s="264"/>
      <c r="HT262" s="264"/>
      <c r="HU262" s="264"/>
      <c r="HV262" s="264"/>
      <c r="HW262" s="264"/>
      <c r="HX262" s="264"/>
      <c r="HY262" s="264"/>
      <c r="HZ262" s="264"/>
      <c r="IA262" s="264"/>
      <c r="IB262" s="264"/>
      <c r="IC262" s="264"/>
      <c r="ID262" s="264"/>
      <c r="IE262" s="264"/>
      <c r="IF262" s="264"/>
      <c r="IG262" s="264"/>
      <c r="IH262" s="264"/>
      <c r="II262" s="264"/>
      <c r="IJ262" s="264"/>
      <c r="IK262" s="264"/>
      <c r="IL262" s="264"/>
      <c r="IM262" s="264"/>
      <c r="IN262" s="264"/>
      <c r="IO262" s="264"/>
      <c r="IP262" s="264"/>
      <c r="IQ262" s="264"/>
      <c r="IR262" s="264"/>
      <c r="IS262" s="264"/>
      <c r="IT262" s="264"/>
      <c r="IU262" s="264"/>
      <c r="IV262" s="264"/>
      <c r="IW262" s="264"/>
      <c r="IX262" s="264"/>
      <c r="IY262" s="264"/>
      <c r="IZ262" s="264"/>
      <c r="JA262" s="264"/>
      <c r="JB262" s="264"/>
      <c r="JC262" s="264"/>
      <c r="JD262" s="264"/>
      <c r="JE262" s="264"/>
      <c r="JF262" s="264"/>
      <c r="JG262" s="264"/>
      <c r="JH262" s="264"/>
      <c r="JI262" s="264"/>
      <c r="JJ262" s="264"/>
      <c r="JK262" s="264"/>
      <c r="JL262" s="264"/>
      <c r="JM262" s="265"/>
      <c r="JN262" s="265" t="n">
        <f aca="false">DH262-DG262</f>
        <v>0</v>
      </c>
    </row>
    <row r="263" s="201" customFormat="true" ht="22.35" hidden="false" customHeight="false" outlineLevel="0" collapsed="false">
      <c r="A263" s="249" t="n">
        <v>231</v>
      </c>
      <c r="B263" s="250" t="s">
        <v>737</v>
      </c>
      <c r="C263" s="251" t="n">
        <v>6042</v>
      </c>
      <c r="D263" s="252" t="s">
        <v>471</v>
      </c>
      <c r="E263" s="252" t="s">
        <v>633</v>
      </c>
      <c r="F263" s="253" t="n">
        <v>1</v>
      </c>
      <c r="G263" s="254" t="n">
        <v>911120.71</v>
      </c>
      <c r="H263" s="255" t="n">
        <v>0.2</v>
      </c>
      <c r="I263" s="256" t="n">
        <f aca="false">ROUND(F263*G263,2)</f>
        <v>911120.71</v>
      </c>
      <c r="J263" s="254" t="n">
        <f aca="false">ROUND(I263+F263*G263*H263,2)</f>
        <v>1093344.85</v>
      </c>
      <c r="K263" s="257" t="n">
        <v>44560</v>
      </c>
      <c r="L263" s="257" t="n">
        <f aca="false">EDATE(K263,M263)-1</f>
        <v>48211</v>
      </c>
      <c r="M263" s="258" t="n">
        <v>120</v>
      </c>
      <c r="N263" s="254" t="n">
        <f aca="false">ROUND(G263/M263,2)*F263</f>
        <v>7592.67</v>
      </c>
      <c r="O263" s="254" t="n">
        <v>0</v>
      </c>
      <c r="P263" s="254"/>
      <c r="Q263" s="253" t="n">
        <v>1</v>
      </c>
      <c r="R263" s="254" t="n">
        <f aca="false">T263</f>
        <v>911120.71</v>
      </c>
      <c r="S263" s="255" t="n">
        <f aca="false">H263</f>
        <v>0.2</v>
      </c>
      <c r="T263" s="254" t="n">
        <f aca="false">I263</f>
        <v>911120.71</v>
      </c>
      <c r="U263" s="254" t="n">
        <f aca="false">ROUND(T263+Q263*R263*S263,2)</f>
        <v>1093344.85</v>
      </c>
      <c r="V263" s="257" t="n">
        <v>44560</v>
      </c>
      <c r="W263" s="257" t="n">
        <f aca="false">EDATE(V263,X263)-1</f>
        <v>48211</v>
      </c>
      <c r="X263" s="258" t="n">
        <v>120</v>
      </c>
      <c r="Y263" s="254" t="n">
        <f aca="false">ROUND((R263-Z263)/X263,2)*Q263</f>
        <v>7592.67</v>
      </c>
      <c r="Z263" s="254" t="n">
        <v>0</v>
      </c>
      <c r="AA263" s="254" t="n">
        <v>0</v>
      </c>
      <c r="AB263" s="254"/>
      <c r="AC263" s="254"/>
      <c r="AD263" s="254"/>
      <c r="AE263" s="254"/>
      <c r="AF263" s="254"/>
      <c r="AG263" s="254" t="n">
        <v>1128.99999999999</v>
      </c>
      <c r="AH263" s="254" t="n">
        <f aca="false">AI263-Y263</f>
        <v>9.40999999999985</v>
      </c>
      <c r="AI263" s="254" t="n">
        <f aca="false">ROUND((T263+AG263-Z263)/X263,2)</f>
        <v>7602.08</v>
      </c>
      <c r="AJ263" s="254"/>
      <c r="AK263" s="254"/>
      <c r="AL263" s="254"/>
      <c r="AM263" s="254"/>
      <c r="AN263" s="254"/>
      <c r="AO263" s="254"/>
      <c r="AP263" s="254"/>
      <c r="AQ263" s="254"/>
      <c r="AR263" s="254"/>
      <c r="AS263" s="254"/>
      <c r="AT263" s="254"/>
      <c r="AU263" s="254"/>
      <c r="AV263" s="254"/>
      <c r="AW263" s="254"/>
      <c r="AX263" s="254"/>
      <c r="AY263" s="299" t="n">
        <v>41687.91</v>
      </c>
      <c r="AZ263" s="297" t="n">
        <v>7991.69</v>
      </c>
      <c r="BA263" s="297"/>
      <c r="BB263" s="297"/>
      <c r="BC263" s="297"/>
      <c r="BD263" s="297"/>
      <c r="BE263" s="297"/>
      <c r="BF263" s="297"/>
      <c r="BG263" s="297"/>
      <c r="BH263" s="297"/>
      <c r="BI263" s="297"/>
      <c r="BJ263" s="297"/>
      <c r="BK263" s="297"/>
      <c r="BL263" s="297"/>
      <c r="BM263" s="297"/>
      <c r="BN263" s="297"/>
      <c r="BO263" s="297"/>
      <c r="BP263" s="297"/>
      <c r="BQ263" s="297"/>
      <c r="BR263" s="297"/>
      <c r="BS263" s="297"/>
      <c r="BT263" s="297"/>
      <c r="BU263" s="297"/>
      <c r="BV263" s="297"/>
      <c r="BW263" s="297"/>
      <c r="BX263" s="297"/>
      <c r="BY263" s="297"/>
      <c r="BZ263" s="297"/>
      <c r="CA263" s="297"/>
      <c r="CB263" s="297"/>
      <c r="CC263" s="297"/>
      <c r="CD263" s="297"/>
      <c r="CE263" s="297"/>
      <c r="CF263" s="297"/>
      <c r="CG263" s="297"/>
      <c r="CH263" s="297"/>
      <c r="CI263" s="297" t="e">
        <f aca="false">#N/A</f>
        <v>#N/A</v>
      </c>
      <c r="CJ263" s="297"/>
      <c r="CK263" s="254"/>
      <c r="CL263" s="254"/>
      <c r="CM263" s="257" t="n">
        <v>44560</v>
      </c>
      <c r="CN263" s="257" t="e">
        <f aca="false">EDATE(CM263,CO263)-1</f>
        <v>#N/A</v>
      </c>
      <c r="CO263" s="254" t="e">
        <f aca="false">#N/A</f>
        <v>#N/A</v>
      </c>
      <c r="CP263" s="254" t="n">
        <v>0</v>
      </c>
      <c r="CQ263" s="254"/>
      <c r="CR263" s="254"/>
      <c r="CS263" s="254"/>
      <c r="CT263" s="261" t="n">
        <f aca="false">I263</f>
        <v>911120.71</v>
      </c>
      <c r="CU263" s="261" t="n">
        <f aca="false">CT263-CV263</f>
        <v>0</v>
      </c>
      <c r="CV263" s="261" t="n">
        <v>911120.71</v>
      </c>
      <c r="CW263" s="261" t="n">
        <f aca="false">IF(AND(CW$5&gt;$V263,CW$6&lt;=$W263),$AI263,IF(AND(MONTH(CW$6)=MONTH($W263),YEAR(CW$6)=YEAR($W263)),$T263-$X263*$AI263+$AI263,0))</f>
        <v>7602.08</v>
      </c>
      <c r="CX263" s="261" t="n">
        <f aca="false">IF(AND(CX$5&gt;$V263,CX$6&lt;=$W263),$AI263,IF(AND(MONTH(CX$6)=MONTH($W263),YEAR(CX$6)=YEAR($W263)),$T263-$X263*$AI263+$AI263,0))</f>
        <v>7602.08</v>
      </c>
      <c r="CY263" s="261" t="n">
        <f aca="false">IF(AND(CY$5&gt;$V263,CY$6&lt;=$W263),$AI263,IF(AND(MONTH(CY$6)=MONTH($W263),YEAR(CY$6)=YEAR($W263)),$T263-$X263*$AI263+$AI263,0))</f>
        <v>7602.08</v>
      </c>
      <c r="CZ263" s="261" t="n">
        <f aca="false">IF(AND(CZ$5&gt;$V263,CZ$6&lt;=$W263),$AI263,IF(AND(MONTH(CZ$6)=MONTH($W263),YEAR(CZ$6)=YEAR($W263)),$T263-$X263*$AI263+$AI263,0))</f>
        <v>7602.08</v>
      </c>
      <c r="DA263" s="261" t="n">
        <f aca="false">IF(AND(DA$5&gt;$V263,DA$6&lt;=$W263),$AI263,IF(AND(MONTH(DA$6)=MONTH($W263),YEAR(DA$6)=YEAR($W263)),$T263-$X263*$AI263+$AI263,0))</f>
        <v>7602.08</v>
      </c>
      <c r="DB263" s="261" t="n">
        <f aca="false">IF(AND(DB$5&gt;$V263,DB$6&lt;=$W263),$AI263,IF(AND(MONTH(DB$6)=MONTH($W263),YEAR(DB$6)=YEAR($W263)),$T263-$X263*$AI263+$AI263,0))</f>
        <v>7602.08</v>
      </c>
      <c r="DC263" s="261" t="n">
        <f aca="false">IF(AND(DC$5&gt;$V263,DC$6&lt;=$W263),$AI263,IF(AND(MONTH(DC$6)=MONTH($W263),YEAR(DC$6)=YEAR($W263)),$T263-$X263*$AI263+$AI263,0))</f>
        <v>7602.08</v>
      </c>
      <c r="DD263" s="261" t="n">
        <f aca="false">IF(AND(DD$5&gt;$V263,DD$6&lt;=$W263),$AI263,IF(AND(MONTH(DD$6)=MONTH($W263),YEAR(DD$6)=YEAR($W263)),$T263-$X263*$AI263+$AI263,0))</f>
        <v>7602.08</v>
      </c>
      <c r="DE263" s="261" t="n">
        <f aca="false">IF(AND(DE$5&gt;$V263,DE$6&lt;=$W263),$AI263,IF(AND(MONTH(DE$6)=MONTH($W263),YEAR(DE$6)=YEAR($W263)),$T263-$X263*$AI263+$AI263,0))</f>
        <v>7602.08</v>
      </c>
      <c r="DF263" s="261" t="n">
        <f aca="false">IF(AND(DF$5&gt;$V263,DF$6&lt;=$W263),$AI263,IF(AND(MONTH(DF$6)=MONTH($W263),YEAR(DF$6)=YEAR($W263)),$T263-$X263*$AI263+$AI263,0))</f>
        <v>7602.08</v>
      </c>
      <c r="DG263" s="261" t="n">
        <f aca="false">IF(AND(DG$5&gt;$V263,DG$6&lt;=$W263),$AI263,IF(AND(MONTH(DG$6)=MONTH($W263),YEAR(DG$6)=YEAR($W263)),$T263-$X263*$AI263+$AI263,0))</f>
        <v>7602.08</v>
      </c>
      <c r="DH263" s="277" t="n">
        <f aca="false">IF(AND(DH$5&gt;$V263,DH$6&lt;=$W263),$AI263,IF(AND(MONTH(DH$6)=MONTH($W263),YEAR(DH$6)=YEAR($W263)),$T263-$X263*$AI263+$AI263,0))</f>
        <v>7602.08</v>
      </c>
      <c r="DI263" s="260" t="n">
        <f aca="false">CW263+CX263+CY263+CZ263+DA263+DB263+DC263+DD263+DE263+DF263+DG263+DH263</f>
        <v>91224.96</v>
      </c>
      <c r="DJ263" s="260" t="n">
        <f aca="false">T263+AG263+AJ263+AQ263+AS263+AU263+AW263</f>
        <v>912249.71</v>
      </c>
      <c r="DK263" s="260" t="n">
        <f aca="false">CU263+DI263-O263</f>
        <v>91224.96</v>
      </c>
      <c r="DL263" s="260" t="n">
        <f aca="false">DJ263-DK263</f>
        <v>821024.75</v>
      </c>
      <c r="DM263" s="277" t="n">
        <f aca="false">IF(AND(DM$5&gt;$V263,DM$6&lt;=$W263),$AI263,IF(AND(MONTH(DM$6)=MONTH($W263),YEAR(DM$6)=YEAR($W263)),$T263-$X263*$AI263+$AI263,0))</f>
        <v>7602.08</v>
      </c>
      <c r="DN263" s="277" t="n">
        <f aca="false">IF(AND(DN$5&gt;$V263,DN$6&lt;=$W263),$AZ263,IF(AND(MONTH(DN$6)=MONTH($W263),YEAR(DN$6)=YEAR($W263)),$T263-$X263*$AZ263+$AZ263,0))</f>
        <v>7991.69</v>
      </c>
      <c r="DO263" s="277" t="n">
        <f aca="false">IF(AND(DO$5&gt;$V263,DO$6&lt;=$W263),$AZ263,IF(AND(MONTH(DO$6)=MONTH($W263),YEAR(DO$6)=YEAR($W263)),$T263-$X263*$AZ263+$AZ263,0))</f>
        <v>7991.69</v>
      </c>
      <c r="DP263" s="277" t="n">
        <f aca="false">IF(AND(DP$5&gt;$V263,DP$6&lt;=$W263),$AZ263,IF(AND(MONTH(DP$6)=MONTH($W263),YEAR(DP$6)=YEAR($W263)),$T263-$X263*$AZ263+$AZ263,0))</f>
        <v>7991.69</v>
      </c>
      <c r="DQ263" s="277" t="n">
        <f aca="false">IF(AND(DQ$5&gt;$V263,DQ$6&lt;=$W263),$AZ263,IF(AND(MONTH(DQ$6)=MONTH($W263),YEAR(DQ$6)=YEAR($W263)),$T263-$X263*$AZ263+$AZ263,0))</f>
        <v>7991.69</v>
      </c>
      <c r="DR263" s="277" t="n">
        <f aca="false">IF(AND(DR$5&gt;$V263,DR$6&lt;=$W263),$AZ263,IF(AND(MONTH(DR$6)=MONTH($W263),YEAR(DR$6)=YEAR($W263)),$T263-$X263*$AZ263+$AZ263,0))</f>
        <v>7991.69</v>
      </c>
      <c r="DS263" s="277" t="n">
        <f aca="false">IF(AND(DS$5&gt;$V263,DS$6&lt;=$W263),$AZ263,IF(AND(MONTH(DS$6)=MONTH($W263),YEAR(DS$6)=YEAR($W263)),$T263-$X263*$AZ263+$AZ263,0))</f>
        <v>7991.69</v>
      </c>
      <c r="DT263" s="277" t="n">
        <f aca="false">IF(AND(DT$5&gt;$V263,DT$6&lt;=$W263),$AZ263,IF(AND(MONTH(DT$6)=MONTH($W263),YEAR(DT$6)=YEAR($W263)),$T263-$X263*$AZ263+$AZ263,0))</f>
        <v>7991.69</v>
      </c>
      <c r="DU263" s="277" t="n">
        <f aca="false">IF(AND(DU$5&gt;$V263,DU$6&lt;=$W263),$AZ263,IF(AND(MONTH(DU$6)=MONTH($W263),YEAR(DU$6)=YEAR($W263)),$T263-$X263*$AZ263+$AZ263,0))</f>
        <v>7991.69</v>
      </c>
      <c r="DV263" s="277" t="n">
        <f aca="false">IF(AND(DV$5&gt;$V263,DV$6&lt;=$W263),$AZ263,IF(AND(MONTH(DV$6)=MONTH($W263),YEAR(DV$6)=YEAR($W263)),$T263-$X263*$AZ263+$AZ263,0))</f>
        <v>7991.69</v>
      </c>
      <c r="DW263" s="277" t="n">
        <f aca="false">IF(AND(DW$5&gt;$V263,DW$6&lt;=$W263),$AZ263,IF(AND(MONTH(DW$6)=MONTH($W263),YEAR(DW$6)=YEAR($W263)),$T263-$X263*$AZ263+$AZ263,0))</f>
        <v>7991.69</v>
      </c>
      <c r="DX263" s="277" t="n">
        <f aca="false">IF(AND(DX$5&gt;$V263,DX$6&lt;=$W263),$AZ263,IF(AND(MONTH(DX$6)=MONTH($W263),YEAR(DX$6)=YEAR($W263)),$T263-$X263*$AZ263+$AZ263,0))</f>
        <v>7991.69</v>
      </c>
      <c r="DY263" s="260" t="n">
        <f aca="false">DM263+DN263+DO263+DP263+DQ263+DR263+DS263+DT263+DU263+DV263+DW263+DX263</f>
        <v>95510.67</v>
      </c>
      <c r="DZ263" s="260" t="n">
        <f aca="false">DJ263+AY263+BA263+BC263+BE263+BG263+BI263+BK263+BM263+BO263</f>
        <v>953937.62</v>
      </c>
      <c r="EA263" s="260" t="n">
        <f aca="false">DK263+DY263</f>
        <v>186735.63</v>
      </c>
      <c r="EB263" s="261" t="n">
        <f aca="false">DZ263-EA263</f>
        <v>767201.99</v>
      </c>
      <c r="EC263" s="277" t="n">
        <f aca="false">IF(AND(EC$5&gt;$V263,EC$6&lt;=$W263),$DX263,IF(AND(MONTH(EC$6)=MONTH($W263),YEAR(EC$6)=YEAR($W263)),$T263-$X263*$DX263+$AI263,0))</f>
        <v>7991.69</v>
      </c>
      <c r="ED263" s="277" t="n">
        <f aca="false">IF(AND(ED$5&gt;$V263,ED$6&lt;=$W263),$DX263,IF(AND(MONTH(ED$6)=MONTH($W263),YEAR(ED$6)=YEAR($W263)),$T263-$X263*$DX263+$AI263,0))</f>
        <v>7991.69</v>
      </c>
      <c r="EE263" s="277" t="n">
        <f aca="false">IF(AND(EE$5&gt;$V263,EE$6&lt;=$W263),$DX263,IF(AND(MONTH(EE$6)=MONTH($W263),YEAR(EE$6)=YEAR($W263)),$T263-$X263*$DX263+$AI263,0))</f>
        <v>7991.69</v>
      </c>
      <c r="EF263" s="277" t="n">
        <f aca="false">IF(AND(EF$5&gt;$V263,EF$6&lt;=$W263),$DX263,IF(AND(MONTH(EF$6)=MONTH($W263),YEAR(EF$6)=YEAR($W263)),$T263-$X263*$DX263+$AI263,0))</f>
        <v>7991.69</v>
      </c>
      <c r="EG263" s="277" t="n">
        <f aca="false">IF(AND(EG$5&gt;$V263,EG$6&lt;=$W263),$DX263,IF(AND(MONTH(EG$6)=MONTH($W263),YEAR(EG$6)=YEAR($W263)),$T263-$X263*$DX263+$AI263,0))</f>
        <v>7991.69</v>
      </c>
      <c r="EH263" s="277" t="n">
        <f aca="false">IF(AND(EH$5&gt;$V263,EH$6&lt;=$W263),$DX263,IF(AND(MONTH(EH$6)=MONTH($W263),YEAR(EH$6)=YEAR($W263)),$T263-$X263*$DX263+$AI263,0))</f>
        <v>7991.69</v>
      </c>
      <c r="EI263" s="277" t="n">
        <f aca="false">IF(AND(EI$5&gt;$V263,EI$6&lt;=$W263),$DX263,IF(AND(MONTH(EI$6)=MONTH($W263),YEAR(EI$6)=YEAR($W263)),$T263-$X263*$DX263+$AI263,0))</f>
        <v>7991.69</v>
      </c>
      <c r="EJ263" s="277" t="n">
        <f aca="false">IF(AND(EJ$5&gt;$V263,EJ$6&lt;=$W263),$DX263,IF(AND(MONTH(EJ$6)=MONTH($W263),YEAR(EJ$6)=YEAR($W263)),$T263-$X263*$DX263+$AI263,0))</f>
        <v>7991.69</v>
      </c>
      <c r="EK263" s="277" t="n">
        <f aca="false">IF(AND(EK$5&gt;$V263,EK$6&lt;=$W263),$DX263,IF(AND(MONTH(EK$6)=MONTH($W263),YEAR(EK$6)=YEAR($W263)),$T263-$X263*$DX263+$AI263,0))</f>
        <v>7991.69</v>
      </c>
      <c r="EL263" s="266" t="n">
        <v>7991.69</v>
      </c>
      <c r="EM263" s="278" t="n">
        <v>7991.69</v>
      </c>
      <c r="EN263" s="277" t="n">
        <v>7991.69</v>
      </c>
      <c r="EO263" s="260" t="n">
        <f aca="false">EC263+ED263+EE263+EF263+EG263+EH263+EI263+EJ263+EK263+EL263+EM263+EN263</f>
        <v>95900.28</v>
      </c>
      <c r="EP263" s="260" t="n">
        <f aca="false">T263+AQ263+AS263+AU263+AW263+AY263+BA263+BC263+BE263+BG263+BI263+BK263+BM263+BO263+BQ263+BS263+BU263+BW263+BY263+CA263+CC263+CE263+CG263+AG263</f>
        <v>953937.62</v>
      </c>
      <c r="EQ263" s="260" t="n">
        <f aca="false">EA263+EO263</f>
        <v>282635.91</v>
      </c>
      <c r="ER263" s="260" t="n">
        <f aca="false">EP263-EQ263</f>
        <v>671301.71</v>
      </c>
      <c r="ES263" s="262" t="n">
        <f aca="false">EN263</f>
        <v>7991.69</v>
      </c>
      <c r="ET263" s="262" t="n">
        <f aca="false">ES263</f>
        <v>7991.69</v>
      </c>
      <c r="EU263" s="262" t="n">
        <f aca="false">ET263</f>
        <v>7991.69</v>
      </c>
      <c r="EV263" s="262" t="n">
        <f aca="false">EU263</f>
        <v>7991.69</v>
      </c>
      <c r="EW263" s="262" t="n">
        <f aca="false">EV263</f>
        <v>7991.69</v>
      </c>
      <c r="EX263" s="262" t="n">
        <f aca="false">EW263</f>
        <v>7991.69</v>
      </c>
      <c r="EY263" s="262" t="n">
        <f aca="false">EX263</f>
        <v>7991.69</v>
      </c>
      <c r="EZ263" s="262" t="n">
        <f aca="false">EY263</f>
        <v>7991.69</v>
      </c>
      <c r="FA263" s="262" t="n">
        <f aca="false">EZ263</f>
        <v>7991.69</v>
      </c>
      <c r="FB263" s="262" t="n">
        <f aca="false">FA263</f>
        <v>7991.69</v>
      </c>
      <c r="FC263" s="262" t="n">
        <f aca="false">FB263</f>
        <v>7991.69</v>
      </c>
      <c r="FD263" s="262" t="n">
        <f aca="false">FC263</f>
        <v>7991.69</v>
      </c>
      <c r="FE263" s="261" t="n">
        <f aca="false">ES263+ET263+EU263+EV263+EW263+EX263+EY263+EZ263+FA263+FB263+FC263+FD263</f>
        <v>95900.28</v>
      </c>
      <c r="FF263" s="261" t="n">
        <f aca="false">EP263</f>
        <v>953937.62</v>
      </c>
      <c r="FG263" s="261" t="n">
        <f aca="false">EQ263+FE263</f>
        <v>378536.19</v>
      </c>
      <c r="FH263" s="261" t="n">
        <f aca="false">FF263-FG263</f>
        <v>575401.43</v>
      </c>
      <c r="FI263" s="261" t="n">
        <f aca="false">FD263</f>
        <v>7991.69</v>
      </c>
      <c r="FJ263" s="261" t="n">
        <f aca="false">FI263</f>
        <v>7991.69</v>
      </c>
      <c r="FK263" s="261" t="n">
        <f aca="false">FJ263</f>
        <v>7991.69</v>
      </c>
      <c r="FL263" s="261" t="n">
        <f aca="false">FK263</f>
        <v>7991.69</v>
      </c>
      <c r="FM263" s="261" t="n">
        <f aca="false">FL263</f>
        <v>7991.69</v>
      </c>
      <c r="FN263" s="261" t="n">
        <f aca="false">FM263</f>
        <v>7991.69</v>
      </c>
      <c r="FO263" s="261" t="n">
        <f aca="false">FN263</f>
        <v>7991.69</v>
      </c>
      <c r="FP263" s="261" t="n">
        <f aca="false">FO263</f>
        <v>7991.69</v>
      </c>
      <c r="FQ263" s="261" t="n">
        <f aca="false">FP263</f>
        <v>7991.69</v>
      </c>
      <c r="FR263" s="261" t="n">
        <f aca="false">FQ263</f>
        <v>7991.69</v>
      </c>
      <c r="FS263" s="261" t="n">
        <f aca="false">FR263</f>
        <v>7991.69</v>
      </c>
      <c r="FT263" s="261" t="n">
        <f aca="false">FS263</f>
        <v>7991.69</v>
      </c>
      <c r="FU263" s="261" t="n">
        <f aca="false">FI263+FJ263+FK263+FL263+FM263+FN263+FO263+FP263+FQ263+FR263+FS263+FT263</f>
        <v>95900.28</v>
      </c>
      <c r="FV263" s="261" t="n">
        <f aca="false">FF263</f>
        <v>953937.62</v>
      </c>
      <c r="FW263" s="261" t="n">
        <f aca="false">FG263+FU263</f>
        <v>474436.47</v>
      </c>
      <c r="FX263" s="261" t="n">
        <f aca="false">FV263-FW263</f>
        <v>479501.15</v>
      </c>
      <c r="FY263" s="261" t="n">
        <f aca="false">FT263</f>
        <v>7991.69</v>
      </c>
      <c r="FZ263" s="261" t="n">
        <f aca="false">FY263</f>
        <v>7991.69</v>
      </c>
      <c r="GA263" s="261" t="n">
        <f aca="false">FZ263</f>
        <v>7991.69</v>
      </c>
      <c r="GB263" s="261" t="n">
        <f aca="false">GA263</f>
        <v>7991.69</v>
      </c>
      <c r="GC263" s="261" t="n">
        <f aca="false">GB263</f>
        <v>7991.69</v>
      </c>
      <c r="GD263" s="261" t="n">
        <f aca="false">GC263</f>
        <v>7991.69</v>
      </c>
      <c r="GE263" s="261" t="n">
        <f aca="false">GD263</f>
        <v>7991.69</v>
      </c>
      <c r="GF263" s="261" t="n">
        <f aca="false">GE263</f>
        <v>7991.69</v>
      </c>
      <c r="GG263" s="261" t="n">
        <f aca="false">GF263</f>
        <v>7991.69</v>
      </c>
      <c r="GH263" s="261" t="n">
        <f aca="false">GG263</f>
        <v>7991.69</v>
      </c>
      <c r="GI263" s="261" t="n">
        <f aca="false">GH263</f>
        <v>7991.69</v>
      </c>
      <c r="GJ263" s="261" t="n">
        <f aca="false">GI263</f>
        <v>7991.69</v>
      </c>
      <c r="GK263" s="261" t="n">
        <f aca="false">FY263+FZ263+GA263+GB263+GC263+GD263+GE263+GF263+GG263+GH263+GI263+GJ263</f>
        <v>95900.28</v>
      </c>
      <c r="GL263" s="261" t="n">
        <f aca="false">FV263</f>
        <v>953937.62</v>
      </c>
      <c r="GM263" s="261" t="n">
        <f aca="false">FW263+GK263</f>
        <v>570336.75</v>
      </c>
      <c r="GN263" s="261" t="n">
        <f aca="false">GL263-GM263</f>
        <v>383600.87</v>
      </c>
      <c r="GO263" s="261" t="n">
        <f aca="false">GJ263</f>
        <v>7991.69</v>
      </c>
      <c r="GP263" s="261" t="n">
        <f aca="false">GO263</f>
        <v>7991.69</v>
      </c>
      <c r="GQ263" s="261" t="n">
        <f aca="false">GP263</f>
        <v>7991.69</v>
      </c>
      <c r="GR263" s="261" t="n">
        <f aca="false">GQ263</f>
        <v>7991.69</v>
      </c>
      <c r="GS263" s="261" t="n">
        <f aca="false">GR263</f>
        <v>7991.69</v>
      </c>
      <c r="GT263" s="261" t="n">
        <f aca="false">GS263</f>
        <v>7991.69</v>
      </c>
      <c r="GU263" s="261" t="n">
        <f aca="false">GT263</f>
        <v>7991.69</v>
      </c>
      <c r="GV263" s="261" t="n">
        <f aca="false">GU263</f>
        <v>7991.69</v>
      </c>
      <c r="GW263" s="261" t="n">
        <f aca="false">GV263</f>
        <v>7991.69</v>
      </c>
      <c r="GX263" s="261" t="n">
        <f aca="false">GW263</f>
        <v>7991.69</v>
      </c>
      <c r="GY263" s="261" t="n">
        <f aca="false">GX263</f>
        <v>7991.69</v>
      </c>
      <c r="GZ263" s="261" t="n">
        <f aca="false">GY263</f>
        <v>7991.69</v>
      </c>
      <c r="HA263" s="261" t="n">
        <f aca="false">GO263+GP263+GQ263+GR263+GS263+GT263+GU263+GV263+GW263+GX263+GY263+GZ263</f>
        <v>95900.28</v>
      </c>
      <c r="HB263" s="261" t="n">
        <f aca="false">GL263</f>
        <v>953937.62</v>
      </c>
      <c r="HC263" s="261" t="n">
        <f aca="false">GM263+HA263</f>
        <v>666237.03</v>
      </c>
      <c r="HD263" s="261" t="n">
        <f aca="false">HB263-HC263</f>
        <v>287700.59</v>
      </c>
      <c r="HE263" s="264" t="n">
        <f aca="false">GO263-GJ263</f>
        <v>0</v>
      </c>
      <c r="HF263" s="264"/>
      <c r="HG263" s="264"/>
      <c r="HH263" s="264"/>
      <c r="HI263" s="264"/>
      <c r="HJ263" s="264"/>
      <c r="HK263" s="264"/>
      <c r="HL263" s="264"/>
      <c r="HM263" s="264"/>
      <c r="HN263" s="264"/>
      <c r="HO263" s="264"/>
      <c r="HP263" s="264"/>
      <c r="HQ263" s="264"/>
      <c r="HR263" s="264"/>
      <c r="HS263" s="264"/>
      <c r="HT263" s="264"/>
      <c r="HU263" s="264"/>
      <c r="HV263" s="264"/>
      <c r="HW263" s="264"/>
      <c r="HX263" s="264"/>
      <c r="HY263" s="264"/>
      <c r="HZ263" s="264"/>
      <c r="IA263" s="264"/>
      <c r="IB263" s="264"/>
      <c r="IC263" s="264"/>
      <c r="ID263" s="264"/>
      <c r="IE263" s="264"/>
      <c r="IF263" s="264"/>
      <c r="IG263" s="264"/>
      <c r="IH263" s="264"/>
      <c r="II263" s="264"/>
      <c r="IJ263" s="264"/>
      <c r="IK263" s="264"/>
      <c r="IL263" s="264"/>
      <c r="IM263" s="264"/>
      <c r="IN263" s="264"/>
      <c r="IO263" s="264"/>
      <c r="IP263" s="264"/>
      <c r="IQ263" s="264"/>
      <c r="IR263" s="264"/>
      <c r="IS263" s="264"/>
      <c r="IT263" s="264"/>
      <c r="IU263" s="264"/>
      <c r="IV263" s="264"/>
      <c r="IW263" s="264"/>
      <c r="IX263" s="264"/>
      <c r="IY263" s="264"/>
      <c r="IZ263" s="264"/>
      <c r="JA263" s="264"/>
      <c r="JB263" s="264"/>
      <c r="JC263" s="264"/>
      <c r="JD263" s="264"/>
      <c r="JE263" s="264"/>
      <c r="JF263" s="264"/>
      <c r="JG263" s="264"/>
      <c r="JH263" s="264"/>
      <c r="JI263" s="264"/>
      <c r="JJ263" s="264"/>
      <c r="JK263" s="264"/>
      <c r="JL263" s="264"/>
      <c r="JM263" s="265"/>
      <c r="JN263" s="265" t="n">
        <f aca="false">DH263-DG263</f>
        <v>0</v>
      </c>
    </row>
    <row r="264" s="201" customFormat="true" ht="22.35" hidden="false" customHeight="false" outlineLevel="0" collapsed="false">
      <c r="A264" s="249" t="n">
        <v>232</v>
      </c>
      <c r="B264" s="250" t="s">
        <v>738</v>
      </c>
      <c r="C264" s="251" t="n">
        <v>6043</v>
      </c>
      <c r="D264" s="252" t="s">
        <v>471</v>
      </c>
      <c r="E264" s="252" t="s">
        <v>633</v>
      </c>
      <c r="F264" s="253" t="n">
        <v>1</v>
      </c>
      <c r="G264" s="254" t="n">
        <v>1360448.41</v>
      </c>
      <c r="H264" s="255" t="n">
        <v>0.2</v>
      </c>
      <c r="I264" s="256" t="n">
        <f aca="false">ROUND(F264*G264,2)</f>
        <v>1360448.41</v>
      </c>
      <c r="J264" s="254" t="n">
        <f aca="false">ROUND(I264+F264*G264*H264,2)</f>
        <v>1632538.09</v>
      </c>
      <c r="K264" s="257" t="n">
        <v>44560</v>
      </c>
      <c r="L264" s="257" t="n">
        <f aca="false">EDATE(K264,M264)-1</f>
        <v>48211</v>
      </c>
      <c r="M264" s="258" t="n">
        <v>120</v>
      </c>
      <c r="N264" s="254" t="n">
        <f aca="false">ROUND(G264/M264,2)*F264</f>
        <v>11337.07</v>
      </c>
      <c r="O264" s="254" t="n">
        <v>0</v>
      </c>
      <c r="P264" s="254"/>
      <c r="Q264" s="253" t="n">
        <v>1</v>
      </c>
      <c r="R264" s="254" t="n">
        <f aca="false">T264</f>
        <v>1360448.41</v>
      </c>
      <c r="S264" s="255" t="n">
        <f aca="false">H264</f>
        <v>0.2</v>
      </c>
      <c r="T264" s="254" t="n">
        <f aca="false">I264</f>
        <v>1360448.41</v>
      </c>
      <c r="U264" s="254" t="n">
        <f aca="false">ROUND(T264+Q264*R264*S264,2)</f>
        <v>1632538.09</v>
      </c>
      <c r="V264" s="257" t="n">
        <v>44560</v>
      </c>
      <c r="W264" s="257" t="n">
        <f aca="false">EDATE(V264,X264)-1</f>
        <v>48211</v>
      </c>
      <c r="X264" s="258" t="n">
        <v>120</v>
      </c>
      <c r="Y264" s="254" t="n">
        <f aca="false">ROUND((R264-Z264)/X264,2)*Q264</f>
        <v>11337.07</v>
      </c>
      <c r="Z264" s="254" t="n">
        <v>0</v>
      </c>
      <c r="AA264" s="254" t="n">
        <v>0</v>
      </c>
      <c r="AB264" s="254"/>
      <c r="AC264" s="254"/>
      <c r="AD264" s="254"/>
      <c r="AE264" s="254"/>
      <c r="AF264" s="254"/>
      <c r="AG264" s="254" t="n">
        <v>3228</v>
      </c>
      <c r="AH264" s="254" t="n">
        <f aca="false">AI264-Y264</f>
        <v>26.8999999999996</v>
      </c>
      <c r="AI264" s="254" t="n">
        <f aca="false">ROUND((T264+AG264-Z264)/X264,2)</f>
        <v>11363.97</v>
      </c>
      <c r="AJ264" s="254"/>
      <c r="AK264" s="254"/>
      <c r="AL264" s="254"/>
      <c r="AM264" s="254"/>
      <c r="AN264" s="254"/>
      <c r="AO264" s="254"/>
      <c r="AP264" s="254"/>
      <c r="AQ264" s="254"/>
      <c r="AR264" s="254"/>
      <c r="AS264" s="254"/>
      <c r="AT264" s="254"/>
      <c r="AU264" s="254"/>
      <c r="AV264" s="254"/>
      <c r="AW264" s="254"/>
      <c r="AX264" s="254"/>
      <c r="AY264" s="254"/>
      <c r="AZ264" s="254"/>
      <c r="BA264" s="254"/>
      <c r="BB264" s="254"/>
      <c r="BC264" s="254"/>
      <c r="BD264" s="254"/>
      <c r="BE264" s="254" t="n">
        <v>179082</v>
      </c>
      <c r="BF264" s="254" t="n">
        <f aca="false">ROUND((T264+AG264-AI264*16+BE264)/104,2)</f>
        <v>13085.91</v>
      </c>
      <c r="BG264" s="254"/>
      <c r="BH264" s="254"/>
      <c r="BI264" s="254"/>
      <c r="BJ264" s="254"/>
      <c r="BK264" s="254"/>
      <c r="BL264" s="254"/>
      <c r="BM264" s="254"/>
      <c r="BN264" s="254"/>
      <c r="BO264" s="254"/>
      <c r="BP264" s="254"/>
      <c r="BQ264" s="254"/>
      <c r="BR264" s="254"/>
      <c r="BS264" s="254"/>
      <c r="BT264" s="254"/>
      <c r="BU264" s="254"/>
      <c r="BV264" s="254"/>
      <c r="BW264" s="254"/>
      <c r="BX264" s="254"/>
      <c r="BY264" s="254"/>
      <c r="BZ264" s="254"/>
      <c r="CA264" s="254"/>
      <c r="CB264" s="254"/>
      <c r="CC264" s="254"/>
      <c r="CD264" s="254"/>
      <c r="CE264" s="254"/>
      <c r="CF264" s="254"/>
      <c r="CG264" s="254"/>
      <c r="CH264" s="254"/>
      <c r="CI264" s="254" t="e">
        <f aca="false">#N/A</f>
        <v>#N/A</v>
      </c>
      <c r="CJ264" s="254"/>
      <c r="CK264" s="254"/>
      <c r="CL264" s="254"/>
      <c r="CM264" s="257" t="n">
        <v>44560</v>
      </c>
      <c r="CN264" s="257" t="e">
        <f aca="false">EDATE(CM264,CO264)-1</f>
        <v>#N/A</v>
      </c>
      <c r="CO264" s="254" t="e">
        <f aca="false">#N/A</f>
        <v>#N/A</v>
      </c>
      <c r="CP264" s="254" t="n">
        <v>12</v>
      </c>
      <c r="CQ264" s="254"/>
      <c r="CR264" s="254"/>
      <c r="CS264" s="254"/>
      <c r="CT264" s="261" t="n">
        <f aca="false">I264</f>
        <v>1360448.41</v>
      </c>
      <c r="CU264" s="261" t="n">
        <f aca="false">CT264-CV264</f>
        <v>0</v>
      </c>
      <c r="CV264" s="261" t="n">
        <v>1360448.41</v>
      </c>
      <c r="CW264" s="261" t="n">
        <f aca="false">IF(AND(CW$5&gt;$V264,CW$6&lt;=$W264),$AI264,IF(AND(MONTH(CW$6)=MONTH($W264),YEAR(CW$6)=YEAR($W264)),$T264-$X264*$AI264+$AI264,0))</f>
        <v>11363.97</v>
      </c>
      <c r="CX264" s="261" t="n">
        <f aca="false">IF(AND(CX$5&gt;$V264,CX$6&lt;=$W264),$AI264,IF(AND(MONTH(CX$6)=MONTH($W264),YEAR(CX$6)=YEAR($W264)),$T264-$X264*$AI264+$AI264,0))</f>
        <v>11363.97</v>
      </c>
      <c r="CY264" s="261" t="n">
        <f aca="false">IF(AND(CY$5&gt;$V264,CY$6&lt;=$W264),$AI264,IF(AND(MONTH(CY$6)=MONTH($W264),YEAR(CY$6)=YEAR($W264)),$T264-$X264*$AI264+$AI264,0))</f>
        <v>11363.97</v>
      </c>
      <c r="CZ264" s="261" t="n">
        <f aca="false">IF(AND(CZ$5&gt;$V264,CZ$6&lt;=$W264),$AI264,IF(AND(MONTH(CZ$6)=MONTH($W264),YEAR(CZ$6)=YEAR($W264)),$T264-$X264*$AI264+$AI264,0))</f>
        <v>11363.97</v>
      </c>
      <c r="DA264" s="261" t="n">
        <f aca="false">IF(AND(DA$5&gt;$V264,DA$6&lt;=$W264),$AI264,IF(AND(MONTH(DA$6)=MONTH($W264),YEAR(DA$6)=YEAR($W264)),$T264-$X264*$AI264+$AI264,0))</f>
        <v>11363.97</v>
      </c>
      <c r="DB264" s="261" t="n">
        <f aca="false">IF(AND(DB$5&gt;$V264,DB$6&lt;=$W264),$AI264,IF(AND(MONTH(DB$6)=MONTH($W264),YEAR(DB$6)=YEAR($W264)),$T264-$X264*$AI264+$AI264,0))</f>
        <v>11363.97</v>
      </c>
      <c r="DC264" s="261" t="n">
        <f aca="false">IF(AND(DC$5&gt;$V264,DC$6&lt;=$W264),$AI264,IF(AND(MONTH(DC$6)=MONTH($W264),YEAR(DC$6)=YEAR($W264)),$T264-$X264*$AI264+$AI264,0))</f>
        <v>11363.97</v>
      </c>
      <c r="DD264" s="261" t="n">
        <f aca="false">IF(AND(DD$5&gt;$V264,DD$6&lt;=$W264),$AI264,IF(AND(MONTH(DD$6)=MONTH($W264),YEAR(DD$6)=YEAR($W264)),$T264-$X264*$AI264+$AI264,0))</f>
        <v>11363.97</v>
      </c>
      <c r="DE264" s="261" t="n">
        <f aca="false">IF(AND(DE$5&gt;$V264,DE$6&lt;=$W264),$AI264,IF(AND(MONTH(DE$6)=MONTH($W264),YEAR(DE$6)=YEAR($W264)),$T264-$X264*$AI264+$AI264,0))</f>
        <v>11363.97</v>
      </c>
      <c r="DF264" s="261" t="n">
        <f aca="false">IF(AND(DF$5&gt;$V264,DF$6&lt;=$W264),$AI264,IF(AND(MONTH(DF$6)=MONTH($W264),YEAR(DF$6)=YEAR($W264)),$T264-$X264*$AI264+$AI264,0))</f>
        <v>11363.97</v>
      </c>
      <c r="DG264" s="261" t="n">
        <f aca="false">IF(AND(DG$5&gt;$V264,DG$6&lt;=$W264),$AI264,IF(AND(MONTH(DG$6)=MONTH($W264),YEAR(DG$6)=YEAR($W264)),$T264-$X264*$AI264+$AI264,0))</f>
        <v>11363.97</v>
      </c>
      <c r="DH264" s="277" t="n">
        <f aca="false">IF(AND(DH$5&gt;$V264,DH$6&lt;=$W264),$AI264,IF(AND(MONTH(DH$6)=MONTH($W264),YEAR(DH$6)=YEAR($W264)),$T264-$X264*$AI264+$AI264,0))</f>
        <v>11363.97</v>
      </c>
      <c r="DI264" s="260" t="n">
        <f aca="false">CW264+CX264+CY264+CZ264+DA264+DB264+DC264+DD264+DE264+DF264+DG264+DH264</f>
        <v>136367.64</v>
      </c>
      <c r="DJ264" s="260" t="n">
        <f aca="false">T264+AG264+AJ264+AQ264+AS264+AU264+AW264</f>
        <v>1363676.41</v>
      </c>
      <c r="DK264" s="260" t="n">
        <f aca="false">CU264+DI264-O264</f>
        <v>136367.64</v>
      </c>
      <c r="DL264" s="260" t="n">
        <f aca="false">DJ264-DK264</f>
        <v>1227308.77</v>
      </c>
      <c r="DM264" s="277" t="n">
        <f aca="false">IF(AND(DM$5&gt;$V264,DM$6&lt;=$W264),$AI264,IF(AND(MONTH(DM$6)=MONTH($W264),YEAR(DM$6)=YEAR($W264)),$T264-$X264*$AI264+$AI264,0))</f>
        <v>11363.97</v>
      </c>
      <c r="DN264" s="277" t="n">
        <f aca="false">IF(AND(DN$5&gt;$V264,DN$6&lt;=$W264),$AI264,IF(AND(MONTH(DN$6)=MONTH($W264),YEAR(DN$6)=YEAR($W264)),$T264-$X264*$AI264+$AI264,0))</f>
        <v>11363.97</v>
      </c>
      <c r="DO264" s="277" t="n">
        <f aca="false">IF(AND(DO$5&gt;$V264,DO$6&lt;=$W264),$AI264,IF(AND(MONTH(DO$6)=MONTH($W264),YEAR(DO$6)=YEAR($W264)),$T264-$X264*$AI264+$AI264,0))</f>
        <v>11363.97</v>
      </c>
      <c r="DP264" s="277" t="n">
        <f aca="false">IF(AND(DP$5&gt;$V264,DP$6&lt;=$W264),$AI264,IF(AND(MONTH(DP$6)=MONTH($W264),YEAR(DP$6)=YEAR($W264)),$T264-$X264*$AI264+$AI264,0))</f>
        <v>11363.97</v>
      </c>
      <c r="DQ264" s="277" t="n">
        <f aca="false">IF(AND(DQ$5&gt;$V264,DQ$6&lt;=$W264),$BF264,IF(AND(MONTH(DQ$6)=MONTH($W264),YEAR(DQ$6)=YEAR($W264)),$T264-$X264*$BF264+$BF264,0))</f>
        <v>13085.91</v>
      </c>
      <c r="DR264" s="277" t="n">
        <f aca="false">IF(AND(DR$5&gt;$V264,DR$6&lt;=$W264),$BF264,IF(AND(MONTH(DR$6)=MONTH($W264),YEAR(DR$6)=YEAR($W264)),$T264-$X264*$BF264+$BF264,0))</f>
        <v>13085.91</v>
      </c>
      <c r="DS264" s="277" t="n">
        <f aca="false">IF(AND(DS$5&gt;$V264,DS$6&lt;=$W264),$BF264,IF(AND(MONTH(DS$6)=MONTH($W264),YEAR(DS$6)=YEAR($W264)),$T264-$X264*$BF264+$BF264,0))</f>
        <v>13085.91</v>
      </c>
      <c r="DT264" s="277" t="n">
        <f aca="false">IF(AND(DT$5&gt;$V264,DT$6&lt;=$W264),$BF264,IF(AND(MONTH(DT$6)=MONTH($W264),YEAR(DT$6)=YEAR($W264)),$T264-$X264*$BF264+$BF264,0))</f>
        <v>13085.91</v>
      </c>
      <c r="DU264" s="277" t="n">
        <f aca="false">IF(AND(DU$5&gt;$V264,DU$6&lt;=$W264),$BF264,IF(AND(MONTH(DU$6)=MONTH($W264),YEAR(DU$6)=YEAR($W264)),$T264-$X264*$BF264+$BF264,0))</f>
        <v>13085.91</v>
      </c>
      <c r="DV264" s="277" t="n">
        <f aca="false">IF(AND(DV$5&gt;$V264,DV$6&lt;=$W264),$BF264,IF(AND(MONTH(DV$6)=MONTH($W264),YEAR(DV$6)=YEAR($W264)),$T264-$X264*$BF264+$BF264,0))</f>
        <v>13085.91</v>
      </c>
      <c r="DW264" s="277" t="n">
        <f aca="false">IF(AND(DW$5&gt;$V264,DW$6&lt;=$W264),$BF264,IF(AND(MONTH(DW$6)=MONTH($W264),YEAR(DW$6)=YEAR($W264)),$T264-$X264*$BF264+$BF264,0))</f>
        <v>13085.91</v>
      </c>
      <c r="DX264" s="277" t="n">
        <f aca="false">IF(AND(DX$5&gt;$V264,DX$6&lt;=$W264),$BF264,IF(AND(MONTH(DX$6)=MONTH($W264),YEAR(DX$6)=YEAR($W264)),$T264-$X264*$BF264+$BF264,0))</f>
        <v>13085.91</v>
      </c>
      <c r="DY264" s="260" t="n">
        <f aca="false">DM264+DN264+DO264+DP264+DQ264+DR264+DS264+DT264+DU264+DV264+DW264+DX264</f>
        <v>150143.16</v>
      </c>
      <c r="DZ264" s="260" t="n">
        <f aca="false">DJ264+AY264+BA264+BC264+BE264+BG264+BI264+BK264+BM264+BO264</f>
        <v>1542758.41</v>
      </c>
      <c r="EA264" s="260" t="n">
        <f aca="false">DK264+DY264</f>
        <v>286510.8</v>
      </c>
      <c r="EB264" s="261" t="n">
        <f aca="false">DZ264-EA264</f>
        <v>1256247.61</v>
      </c>
      <c r="EC264" s="277" t="n">
        <f aca="false">IF(AND(EC$5&gt;$V264,EC$6&lt;=$W264),$DX264,IF(AND(MONTH(EC$6)=MONTH($W264),YEAR(EC$6)=YEAR($W264)),$T264-$X264*$DX264+$AI264,0))</f>
        <v>13085.91</v>
      </c>
      <c r="ED264" s="277" t="n">
        <f aca="false">IF(AND(ED$5&gt;$V264,ED$6&lt;=$W264),$DX264,IF(AND(MONTH(ED$6)=MONTH($W264),YEAR(ED$6)=YEAR($W264)),$T264-$X264*$DX264+$AI264,0))</f>
        <v>13085.91</v>
      </c>
      <c r="EE264" s="277" t="n">
        <f aca="false">IF(AND(EE$5&gt;$V264,EE$6&lt;=$W264),$DX264,IF(AND(MONTH(EE$6)=MONTH($W264),YEAR(EE$6)=YEAR($W264)),$T264-$X264*$DX264+$AI264,0))</f>
        <v>13085.91</v>
      </c>
      <c r="EF264" s="277" t="n">
        <f aca="false">IF(AND(EF$5&gt;$V264,EF$6&lt;=$W264),$DX264,IF(AND(MONTH(EF$6)=MONTH($W264),YEAR(EF$6)=YEAR($W264)),$T264-$X264*$DX264+$AI264,0))</f>
        <v>13085.91</v>
      </c>
      <c r="EG264" s="277" t="n">
        <f aca="false">IF(AND(EG$5&gt;$V264,EG$6&lt;=$W264),$DX264,IF(AND(MONTH(EG$6)=MONTH($W264),YEAR(EG$6)=YEAR($W264)),$T264-$X264*$DX264+$AI264,0))</f>
        <v>13085.91</v>
      </c>
      <c r="EH264" s="277" t="n">
        <f aca="false">IF(AND(EH$5&gt;$V264,EH$6&lt;=$W264),$DX264,IF(AND(MONTH(EH$6)=MONTH($W264),YEAR(EH$6)=YEAR($W264)),$T264-$X264*$DX264+$AI264,0))</f>
        <v>13085.91</v>
      </c>
      <c r="EI264" s="277" t="n">
        <f aca="false">IF(AND(EI$5&gt;$V264,EI$6&lt;=$W264),$DX264,IF(AND(MONTH(EI$6)=MONTH($W264),YEAR(EI$6)=YEAR($W264)),$T264-$X264*$DX264+$AI264,0))</f>
        <v>13085.91</v>
      </c>
      <c r="EJ264" s="277" t="n">
        <f aca="false">IF(AND(EJ$5&gt;$V264,EJ$6&lt;=$W264),$DX264,IF(AND(MONTH(EJ$6)=MONTH($W264),YEAR(EJ$6)=YEAR($W264)),$T264-$X264*$DX264+$AI264,0))</f>
        <v>13085.91</v>
      </c>
      <c r="EK264" s="277" t="n">
        <f aca="false">IF(AND(EK$5&gt;$V264,EK$6&lt;=$W264),$DX264,IF(AND(MONTH(EK$6)=MONTH($W264),YEAR(EK$6)=YEAR($W264)),$T264-$X264*$DX264+$AI264,0))</f>
        <v>13085.91</v>
      </c>
      <c r="EL264" s="266" t="n">
        <v>13085.91</v>
      </c>
      <c r="EM264" s="278" t="n">
        <v>13085.91</v>
      </c>
      <c r="EN264" s="277" t="n">
        <v>13085.91</v>
      </c>
      <c r="EO264" s="260" t="n">
        <f aca="false">EC264+ED264+EE264+EF264+EG264+EH264+EI264+EJ264+EK264+EL264+EM264+EN264</f>
        <v>157030.92</v>
      </c>
      <c r="EP264" s="260" t="n">
        <f aca="false">T264+AQ264+AS264+AU264+AW264+AY264+BA264+BC264+BE264+BG264+BI264+BK264+BM264+BO264+BQ264+BS264+BU264+BW264+BY264+CA264+CC264+CE264+CG264+AG264</f>
        <v>1542758.41</v>
      </c>
      <c r="EQ264" s="260" t="n">
        <f aca="false">EA264+EO264</f>
        <v>443541.72</v>
      </c>
      <c r="ER264" s="260" t="n">
        <f aca="false">EP264-EQ264</f>
        <v>1099216.69</v>
      </c>
      <c r="ES264" s="262" t="n">
        <f aca="false">EN264</f>
        <v>13085.91</v>
      </c>
      <c r="ET264" s="262" t="n">
        <f aca="false">ES264</f>
        <v>13085.91</v>
      </c>
      <c r="EU264" s="262" t="n">
        <f aca="false">ET264</f>
        <v>13085.91</v>
      </c>
      <c r="EV264" s="262" t="n">
        <f aca="false">EU264</f>
        <v>13085.91</v>
      </c>
      <c r="EW264" s="262" t="n">
        <f aca="false">EV264</f>
        <v>13085.91</v>
      </c>
      <c r="EX264" s="262" t="n">
        <f aca="false">EW264</f>
        <v>13085.91</v>
      </c>
      <c r="EY264" s="262" t="n">
        <f aca="false">EX264</f>
        <v>13085.91</v>
      </c>
      <c r="EZ264" s="262" t="n">
        <f aca="false">EY264</f>
        <v>13085.91</v>
      </c>
      <c r="FA264" s="262" t="n">
        <f aca="false">EZ264</f>
        <v>13085.91</v>
      </c>
      <c r="FB264" s="262" t="n">
        <f aca="false">FA264</f>
        <v>13085.91</v>
      </c>
      <c r="FC264" s="262" t="n">
        <f aca="false">FB264</f>
        <v>13085.91</v>
      </c>
      <c r="FD264" s="262" t="n">
        <f aca="false">FC264</f>
        <v>13085.91</v>
      </c>
      <c r="FE264" s="261" t="n">
        <f aca="false">ES264+ET264+EU264+EV264+EW264+EX264+EY264+EZ264+FA264+FB264+FC264+FD264</f>
        <v>157030.92</v>
      </c>
      <c r="FF264" s="261" t="n">
        <f aca="false">EP264</f>
        <v>1542758.41</v>
      </c>
      <c r="FG264" s="261" t="n">
        <f aca="false">EQ264+FE264</f>
        <v>600572.64</v>
      </c>
      <c r="FH264" s="261" t="n">
        <f aca="false">FF264-FG264</f>
        <v>942185.77</v>
      </c>
      <c r="FI264" s="261" t="n">
        <f aca="false">FD264</f>
        <v>13085.91</v>
      </c>
      <c r="FJ264" s="261" t="n">
        <f aca="false">FI264</f>
        <v>13085.91</v>
      </c>
      <c r="FK264" s="261" t="n">
        <f aca="false">FJ264</f>
        <v>13085.91</v>
      </c>
      <c r="FL264" s="261" t="n">
        <f aca="false">FK264</f>
        <v>13085.91</v>
      </c>
      <c r="FM264" s="261" t="n">
        <f aca="false">FL264</f>
        <v>13085.91</v>
      </c>
      <c r="FN264" s="261" t="n">
        <f aca="false">FM264</f>
        <v>13085.91</v>
      </c>
      <c r="FO264" s="261" t="n">
        <f aca="false">FN264</f>
        <v>13085.91</v>
      </c>
      <c r="FP264" s="261" t="n">
        <f aca="false">FO264</f>
        <v>13085.91</v>
      </c>
      <c r="FQ264" s="261" t="n">
        <f aca="false">FP264</f>
        <v>13085.91</v>
      </c>
      <c r="FR264" s="261" t="n">
        <f aca="false">FQ264</f>
        <v>13085.91</v>
      </c>
      <c r="FS264" s="261" t="n">
        <f aca="false">FR264</f>
        <v>13085.91</v>
      </c>
      <c r="FT264" s="261" t="n">
        <f aca="false">FS264</f>
        <v>13085.91</v>
      </c>
      <c r="FU264" s="261" t="n">
        <f aca="false">FI264+FJ264+FK264+FL264+FM264+FN264+FO264+FP264+FQ264+FR264+FS264+FT264</f>
        <v>157030.92</v>
      </c>
      <c r="FV264" s="261" t="n">
        <f aca="false">FF264</f>
        <v>1542758.41</v>
      </c>
      <c r="FW264" s="261" t="n">
        <f aca="false">FG264+FU264</f>
        <v>757603.56</v>
      </c>
      <c r="FX264" s="261" t="n">
        <f aca="false">FV264-FW264</f>
        <v>785154.85</v>
      </c>
      <c r="FY264" s="261" t="n">
        <f aca="false">FT264</f>
        <v>13085.91</v>
      </c>
      <c r="FZ264" s="261" t="n">
        <f aca="false">FY264</f>
        <v>13085.91</v>
      </c>
      <c r="GA264" s="261" t="n">
        <f aca="false">FZ264</f>
        <v>13085.91</v>
      </c>
      <c r="GB264" s="261" t="n">
        <f aca="false">GA264</f>
        <v>13085.91</v>
      </c>
      <c r="GC264" s="261" t="n">
        <f aca="false">GB264</f>
        <v>13085.91</v>
      </c>
      <c r="GD264" s="261" t="n">
        <f aca="false">GC264</f>
        <v>13085.91</v>
      </c>
      <c r="GE264" s="261" t="n">
        <f aca="false">GD264</f>
        <v>13085.91</v>
      </c>
      <c r="GF264" s="261" t="n">
        <f aca="false">GE264</f>
        <v>13085.91</v>
      </c>
      <c r="GG264" s="261" t="n">
        <f aca="false">GF264</f>
        <v>13085.91</v>
      </c>
      <c r="GH264" s="261" t="n">
        <f aca="false">GG264</f>
        <v>13085.91</v>
      </c>
      <c r="GI264" s="261" t="n">
        <f aca="false">GH264</f>
        <v>13085.91</v>
      </c>
      <c r="GJ264" s="261" t="n">
        <f aca="false">GI264</f>
        <v>13085.91</v>
      </c>
      <c r="GK264" s="261" t="n">
        <f aca="false">FY264+FZ264+GA264+GB264+GC264+GD264+GE264+GF264+GG264+GH264+GI264+GJ264</f>
        <v>157030.92</v>
      </c>
      <c r="GL264" s="261" t="n">
        <f aca="false">FV264</f>
        <v>1542758.41</v>
      </c>
      <c r="GM264" s="261" t="n">
        <f aca="false">FW264+GK264</f>
        <v>914634.48</v>
      </c>
      <c r="GN264" s="261" t="n">
        <f aca="false">GL264-GM264</f>
        <v>628123.93</v>
      </c>
      <c r="GO264" s="261" t="n">
        <f aca="false">GJ264</f>
        <v>13085.91</v>
      </c>
      <c r="GP264" s="261" t="n">
        <f aca="false">GO264</f>
        <v>13085.91</v>
      </c>
      <c r="GQ264" s="261" t="n">
        <f aca="false">GP264</f>
        <v>13085.91</v>
      </c>
      <c r="GR264" s="261" t="n">
        <f aca="false">GQ264</f>
        <v>13085.91</v>
      </c>
      <c r="GS264" s="261" t="n">
        <f aca="false">GR264</f>
        <v>13085.91</v>
      </c>
      <c r="GT264" s="261" t="n">
        <f aca="false">GS264</f>
        <v>13085.91</v>
      </c>
      <c r="GU264" s="261" t="n">
        <f aca="false">GT264</f>
        <v>13085.91</v>
      </c>
      <c r="GV264" s="261" t="n">
        <f aca="false">GU264</f>
        <v>13085.91</v>
      </c>
      <c r="GW264" s="261" t="n">
        <f aca="false">GV264</f>
        <v>13085.91</v>
      </c>
      <c r="GX264" s="261" t="n">
        <f aca="false">GW264</f>
        <v>13085.91</v>
      </c>
      <c r="GY264" s="261" t="n">
        <f aca="false">GX264</f>
        <v>13085.91</v>
      </c>
      <c r="GZ264" s="261" t="n">
        <f aca="false">GY264</f>
        <v>13085.91</v>
      </c>
      <c r="HA264" s="261" t="n">
        <f aca="false">GO264+GP264+GQ264+GR264+GS264+GT264+GU264+GV264+GW264+GX264+GY264+GZ264</f>
        <v>157030.92</v>
      </c>
      <c r="HB264" s="261" t="n">
        <f aca="false">GL264</f>
        <v>1542758.41</v>
      </c>
      <c r="HC264" s="261" t="n">
        <f aca="false">GM264+HA264</f>
        <v>1071665.4</v>
      </c>
      <c r="HD264" s="261" t="n">
        <f aca="false">HB264-HC264</f>
        <v>471093.01</v>
      </c>
      <c r="HE264" s="264" t="n">
        <f aca="false">GO264-GJ264</f>
        <v>0</v>
      </c>
      <c r="HF264" s="264"/>
      <c r="HG264" s="264"/>
      <c r="HH264" s="264"/>
      <c r="HI264" s="264"/>
      <c r="HJ264" s="264"/>
      <c r="HK264" s="264"/>
      <c r="HL264" s="264"/>
      <c r="HM264" s="264"/>
      <c r="HN264" s="264"/>
      <c r="HO264" s="264"/>
      <c r="HP264" s="264"/>
      <c r="HQ264" s="264"/>
      <c r="HR264" s="264"/>
      <c r="HS264" s="264"/>
      <c r="HT264" s="264"/>
      <c r="HU264" s="264"/>
      <c r="HV264" s="264"/>
      <c r="HW264" s="264"/>
      <c r="HX264" s="264"/>
      <c r="HY264" s="264"/>
      <c r="HZ264" s="264"/>
      <c r="IA264" s="264"/>
      <c r="IB264" s="264"/>
      <c r="IC264" s="264"/>
      <c r="ID264" s="264"/>
      <c r="IE264" s="264"/>
      <c r="IF264" s="264"/>
      <c r="IG264" s="264"/>
      <c r="IH264" s="264"/>
      <c r="II264" s="264"/>
      <c r="IJ264" s="264"/>
      <c r="IK264" s="264"/>
      <c r="IL264" s="264"/>
      <c r="IM264" s="264"/>
      <c r="IN264" s="264"/>
      <c r="IO264" s="264"/>
      <c r="IP264" s="264"/>
      <c r="IQ264" s="264"/>
      <c r="IR264" s="264"/>
      <c r="IS264" s="264"/>
      <c r="IT264" s="264"/>
      <c r="IU264" s="264"/>
      <c r="IV264" s="264"/>
      <c r="IW264" s="264"/>
      <c r="IX264" s="264"/>
      <c r="IY264" s="264"/>
      <c r="IZ264" s="264"/>
      <c r="JA264" s="264"/>
      <c r="JB264" s="264"/>
      <c r="JC264" s="264"/>
      <c r="JD264" s="264"/>
      <c r="JE264" s="264"/>
      <c r="JF264" s="264"/>
      <c r="JG264" s="264"/>
      <c r="JH264" s="264"/>
      <c r="JI264" s="264"/>
      <c r="JJ264" s="264"/>
      <c r="JK264" s="264"/>
      <c r="JL264" s="264"/>
      <c r="JM264" s="265"/>
      <c r="JN264" s="265" t="n">
        <f aca="false">DH264-DG264</f>
        <v>0</v>
      </c>
    </row>
    <row r="265" s="201" customFormat="true" ht="22.35" hidden="false" customHeight="false" outlineLevel="0" collapsed="false">
      <c r="A265" s="249" t="n">
        <v>233</v>
      </c>
      <c r="B265" s="250" t="s">
        <v>739</v>
      </c>
      <c r="C265" s="251" t="n">
        <v>6044</v>
      </c>
      <c r="D265" s="252" t="s">
        <v>471</v>
      </c>
      <c r="E265" s="252" t="s">
        <v>633</v>
      </c>
      <c r="F265" s="253" t="n">
        <v>1</v>
      </c>
      <c r="G265" s="254" t="n">
        <v>1018263.3</v>
      </c>
      <c r="H265" s="255" t="n">
        <v>0.2</v>
      </c>
      <c r="I265" s="256" t="n">
        <f aca="false">ROUND(F265*G265,2)</f>
        <v>1018263.3</v>
      </c>
      <c r="J265" s="254" t="n">
        <f aca="false">ROUND(I265+F265*G265*H265,2)</f>
        <v>1221915.96</v>
      </c>
      <c r="K265" s="257" t="n">
        <v>44560</v>
      </c>
      <c r="L265" s="257" t="n">
        <f aca="false">EDATE(K265,M265)-1</f>
        <v>48211</v>
      </c>
      <c r="M265" s="258" t="n">
        <v>120</v>
      </c>
      <c r="N265" s="254" t="n">
        <f aca="false">ROUND(G265/M265,2)*F265</f>
        <v>8485.53</v>
      </c>
      <c r="O265" s="254" t="n">
        <v>0</v>
      </c>
      <c r="P265" s="254"/>
      <c r="Q265" s="253" t="n">
        <v>1</v>
      </c>
      <c r="R265" s="254" t="n">
        <f aca="false">T265</f>
        <v>1018263.3</v>
      </c>
      <c r="S265" s="255" t="n">
        <f aca="false">H265</f>
        <v>0.2</v>
      </c>
      <c r="T265" s="254" t="n">
        <f aca="false">I265</f>
        <v>1018263.3</v>
      </c>
      <c r="U265" s="254" t="n">
        <f aca="false">ROUND(T265+Q265*R265*S265,2)</f>
        <v>1221915.96</v>
      </c>
      <c r="V265" s="257" t="n">
        <v>44560</v>
      </c>
      <c r="W265" s="257" t="n">
        <f aca="false">EDATE(V265,X265)-1</f>
        <v>48211</v>
      </c>
      <c r="X265" s="258" t="n">
        <v>120</v>
      </c>
      <c r="Y265" s="254" t="n">
        <f aca="false">ROUND((R265-Z265)/X265,2)*Q265</f>
        <v>8485.53</v>
      </c>
      <c r="Z265" s="254" t="n">
        <v>0</v>
      </c>
      <c r="AA265" s="254" t="n">
        <v>0</v>
      </c>
      <c r="AB265" s="254"/>
      <c r="AC265" s="254"/>
      <c r="AD265" s="254"/>
      <c r="AE265" s="254"/>
      <c r="AF265" s="254"/>
      <c r="AG265" s="254" t="n">
        <v>1261</v>
      </c>
      <c r="AH265" s="254" t="n">
        <f aca="false">AI265-Y265</f>
        <v>10.5100000000002</v>
      </c>
      <c r="AI265" s="254" t="n">
        <f aca="false">ROUND((T265+AG265-Z265)/X265,2)</f>
        <v>8496.04</v>
      </c>
      <c r="AJ265" s="254"/>
      <c r="AK265" s="254"/>
      <c r="AL265" s="254"/>
      <c r="AM265" s="254"/>
      <c r="AN265" s="254"/>
      <c r="AO265" s="254"/>
      <c r="AP265" s="254"/>
      <c r="AQ265" s="254"/>
      <c r="AR265" s="254"/>
      <c r="AS265" s="254"/>
      <c r="AT265" s="254"/>
      <c r="AU265" s="254"/>
      <c r="AV265" s="254"/>
      <c r="AW265" s="254"/>
      <c r="AX265" s="254"/>
      <c r="AY265" s="254"/>
      <c r="AZ265" s="254"/>
      <c r="BA265" s="254"/>
      <c r="BB265" s="254"/>
      <c r="BC265" s="254"/>
      <c r="BD265" s="254"/>
      <c r="BE265" s="254"/>
      <c r="BF265" s="254"/>
      <c r="BG265" s="273" t="n">
        <v>83571.6</v>
      </c>
      <c r="BH265" s="254" t="n">
        <f aca="false">ROUND((T265+AG265-AI265*17+BG265)/103,2)</f>
        <v>9307.41</v>
      </c>
      <c r="BI265" s="254" t="n">
        <v>52235.6</v>
      </c>
      <c r="BJ265" s="254" t="n">
        <f aca="false">ROUND((T265+AG265+BG265-BH265*1-AI265*17+BI265)/102,2)</f>
        <v>9819.52</v>
      </c>
      <c r="BK265" s="254"/>
      <c r="BL265" s="254"/>
      <c r="BM265" s="254"/>
      <c r="BN265" s="254"/>
      <c r="BO265" s="254"/>
      <c r="BP265" s="254"/>
      <c r="BQ265" s="254"/>
      <c r="BR265" s="254"/>
      <c r="BS265" s="254"/>
      <c r="BT265" s="254"/>
      <c r="BU265" s="254"/>
      <c r="BV265" s="254"/>
      <c r="BW265" s="254"/>
      <c r="BX265" s="254"/>
      <c r="BY265" s="254"/>
      <c r="BZ265" s="254"/>
      <c r="CA265" s="254"/>
      <c r="CB265" s="254"/>
      <c r="CC265" s="254"/>
      <c r="CD265" s="254"/>
      <c r="CE265" s="254"/>
      <c r="CF265" s="254"/>
      <c r="CG265" s="254"/>
      <c r="CH265" s="254"/>
      <c r="CI265" s="254" t="e">
        <f aca="false">#N/A</f>
        <v>#N/A</v>
      </c>
      <c r="CJ265" s="254"/>
      <c r="CK265" s="254"/>
      <c r="CL265" s="254"/>
      <c r="CM265" s="257" t="n">
        <v>44560</v>
      </c>
      <c r="CN265" s="257" t="e">
        <f aca="false">EDATE(CM265,CO265)-1</f>
        <v>#N/A</v>
      </c>
      <c r="CO265" s="254" t="e">
        <f aca="false">#N/A</f>
        <v>#N/A</v>
      </c>
      <c r="CP265" s="254" t="n">
        <v>0</v>
      </c>
      <c r="CQ265" s="254"/>
      <c r="CR265" s="254"/>
      <c r="CS265" s="254"/>
      <c r="CT265" s="261" t="n">
        <f aca="false">I265</f>
        <v>1018263.3</v>
      </c>
      <c r="CU265" s="261" t="n">
        <f aca="false">CT265-CV265</f>
        <v>0</v>
      </c>
      <c r="CV265" s="261" t="n">
        <v>1018263.3</v>
      </c>
      <c r="CW265" s="261" t="n">
        <f aca="false">IF(AND(CW$5&gt;$V265,CW$6&lt;=$W265),$AI265,IF(AND(MONTH(CW$6)=MONTH($W265),YEAR(CW$6)=YEAR($W265)),$T265-$X265*$AI265+$AI265,0))</f>
        <v>8496.04</v>
      </c>
      <c r="CX265" s="261" t="n">
        <f aca="false">IF(AND(CX$5&gt;$V265,CX$6&lt;=$W265),$AI265,IF(AND(MONTH(CX$6)=MONTH($W265),YEAR(CX$6)=YEAR($W265)),$T265-$X265*$AI265+$AI265,0))</f>
        <v>8496.04</v>
      </c>
      <c r="CY265" s="261" t="n">
        <f aca="false">IF(AND(CY$5&gt;$V265,CY$6&lt;=$W265),$AI265,IF(AND(MONTH(CY$6)=MONTH($W265),YEAR(CY$6)=YEAR($W265)),$T265-$X265*$AI265+$AI265,0))</f>
        <v>8496.04</v>
      </c>
      <c r="CZ265" s="261" t="n">
        <f aca="false">IF(AND(CZ$5&gt;$V265,CZ$6&lt;=$W265),$AI265,IF(AND(MONTH(CZ$6)=MONTH($W265),YEAR(CZ$6)=YEAR($W265)),$T265-$X265*$AI265+$AI265,0))</f>
        <v>8496.04</v>
      </c>
      <c r="DA265" s="261" t="n">
        <f aca="false">IF(AND(DA$5&gt;$V265,DA$6&lt;=$W265),$AI265,IF(AND(MONTH(DA$6)=MONTH($W265),YEAR(DA$6)=YEAR($W265)),$T265-$X265*$AI265+$AI265,0))</f>
        <v>8496.04</v>
      </c>
      <c r="DB265" s="261" t="n">
        <f aca="false">IF(AND(DB$5&gt;$V265,DB$6&lt;=$W265),$AI265,IF(AND(MONTH(DB$6)=MONTH($W265),YEAR(DB$6)=YEAR($W265)),$T265-$X265*$AI265+$AI265,0))</f>
        <v>8496.04</v>
      </c>
      <c r="DC265" s="261" t="n">
        <f aca="false">IF(AND(DC$5&gt;$V265,DC$6&lt;=$W265),$AI265,IF(AND(MONTH(DC$6)=MONTH($W265),YEAR(DC$6)=YEAR($W265)),$T265-$X265*$AI265+$AI265,0))</f>
        <v>8496.04</v>
      </c>
      <c r="DD265" s="261" t="n">
        <f aca="false">IF(AND(DD$5&gt;$V265,DD$6&lt;=$W265),$AI265,IF(AND(MONTH(DD$6)=MONTH($W265),YEAR(DD$6)=YEAR($W265)),$T265-$X265*$AI265+$AI265,0))</f>
        <v>8496.04</v>
      </c>
      <c r="DE265" s="261" t="n">
        <f aca="false">IF(AND(DE$5&gt;$V265,DE$6&lt;=$W265),$AI265,IF(AND(MONTH(DE$6)=MONTH($W265),YEAR(DE$6)=YEAR($W265)),$T265-$X265*$AI265+$AI265,0))</f>
        <v>8496.04</v>
      </c>
      <c r="DF265" s="261" t="n">
        <f aca="false">IF(AND(DF$5&gt;$V265,DF$6&lt;=$W265),$AI265,IF(AND(MONTH(DF$6)=MONTH($W265),YEAR(DF$6)=YEAR($W265)),$T265-$X265*$AI265+$AI265,0))</f>
        <v>8496.04</v>
      </c>
      <c r="DG265" s="261" t="n">
        <f aca="false">IF(AND(DG$5&gt;$V265,DG$6&lt;=$W265),$AI265,IF(AND(MONTH(DG$6)=MONTH($W265),YEAR(DG$6)=YEAR($W265)),$T265-$X265*$AI265+$AI265,0))</f>
        <v>8496.04</v>
      </c>
      <c r="DH265" s="277" t="n">
        <f aca="false">IF(AND(DH$5&gt;$V265,DH$6&lt;=$W265),$AI265,IF(AND(MONTH(DH$6)=MONTH($W265),YEAR(DH$6)=YEAR($W265)),$T265-$X265*$AI265+$AI265,0))</f>
        <v>8496.04</v>
      </c>
      <c r="DI265" s="260" t="n">
        <f aca="false">CW265+CX265+CY265+CZ265+DA265+DB265+DC265+DD265+DE265+DF265+DG265+DH265</f>
        <v>101952.48</v>
      </c>
      <c r="DJ265" s="260" t="n">
        <f aca="false">T265+AG265+AJ265+AQ265+AS265+AU265+AW265</f>
        <v>1019524.3</v>
      </c>
      <c r="DK265" s="260" t="n">
        <f aca="false">CU265+DI265-O265</f>
        <v>101952.48</v>
      </c>
      <c r="DL265" s="260" t="n">
        <f aca="false">DJ265-DK265</f>
        <v>917571.82</v>
      </c>
      <c r="DM265" s="277" t="n">
        <f aca="false">IF(AND(DM$5&gt;$V265,DM$6&lt;=$W265),$AI265,IF(AND(MONTH(DM$6)=MONTH($W265),YEAR(DM$6)=YEAR($W265)),$T265-$X265*$AI265+$AI265,0))</f>
        <v>8496.04</v>
      </c>
      <c r="DN265" s="277" t="n">
        <f aca="false">IF(AND(DN$5&gt;$V265,DN$6&lt;=$W265),$AI265,IF(AND(MONTH(DN$6)=MONTH($W265),YEAR(DN$6)=YEAR($W265)),$T265-$X265*$AI265+$AI265,0))</f>
        <v>8496.04</v>
      </c>
      <c r="DO265" s="277" t="n">
        <f aca="false">IF(AND(DO$5&gt;$V265,DO$6&lt;=$W265),$AI265,IF(AND(MONTH(DO$6)=MONTH($W265),YEAR(DO$6)=YEAR($W265)),$T265-$X265*$AI265+$AI265,0))</f>
        <v>8496.04</v>
      </c>
      <c r="DP265" s="277" t="n">
        <f aca="false">IF(AND(DP$5&gt;$V265,DP$6&lt;=$W265),$AI265,IF(AND(MONTH(DP$6)=MONTH($W265),YEAR(DP$6)=YEAR($W265)),$T265-$X265*$AI265+$AI265,0))</f>
        <v>8496.04</v>
      </c>
      <c r="DQ265" s="277" t="n">
        <f aca="false">IF(AND(DQ$5&gt;$V265,DQ$6&lt;=$W265),$AI265,IF(AND(MONTH(DQ$6)=MONTH($W265),YEAR(DQ$6)=YEAR($W265)),$T265-$X265*$AI265+$AI265,0))</f>
        <v>8496.04</v>
      </c>
      <c r="DR265" s="277" t="n">
        <f aca="false">IF(AND(DR$5&gt;$V265,DR$6&lt;=$W265),$BH265,IF(AND(MONTH(DR$6)=MONTH($W265),YEAR(DR$6)=YEAR($W265)),$T265-$X265*$BH265+$BH265,0))</f>
        <v>9307.41</v>
      </c>
      <c r="DS265" s="277" t="n">
        <f aca="false">IF(AND(DS$5&gt;$V265,DS$6&lt;=$W265),$BJ265,IF(AND(MONTH(DS$6)=MONTH($W265),YEAR(DS$6)=YEAR($W265)),$T265-$X265*$BJ265+$BJ265,0))</f>
        <v>9819.52</v>
      </c>
      <c r="DT265" s="277" t="n">
        <f aca="false">IF(AND(DT$5&gt;$V265,DT$6&lt;=$W265),$BJ265,IF(AND(MONTH(DT$6)=MONTH($W265),YEAR(DT$6)=YEAR($W265)),$T265-$X265*$BJ265+$BJ265,0))</f>
        <v>9819.52</v>
      </c>
      <c r="DU265" s="277" t="n">
        <f aca="false">IF(AND(DU$5&gt;$V265,DU$6&lt;=$W265),$BJ265,IF(AND(MONTH(DU$6)=MONTH($W265),YEAR(DU$6)=YEAR($W265)),$T265-$X265*$BJ265+$BJ265,0))</f>
        <v>9819.52</v>
      </c>
      <c r="DV265" s="277" t="n">
        <f aca="false">IF(AND(DV$5&gt;$V265,DV$6&lt;=$W265),$BJ265,IF(AND(MONTH(DV$6)=MONTH($W265),YEAR(DV$6)=YEAR($W265)),$T265-$X265*$BJ265+$BJ265,0))</f>
        <v>9819.52</v>
      </c>
      <c r="DW265" s="277" t="n">
        <f aca="false">IF(AND(DW$5&gt;$V265,DW$6&lt;=$W265),$BJ265,IF(AND(MONTH(DW$6)=MONTH($W265),YEAR(DW$6)=YEAR($W265)),$T265-$X265*$BJ265+$BJ265,0))</f>
        <v>9819.52</v>
      </c>
      <c r="DX265" s="277" t="n">
        <f aca="false">IF(AND(DX$5&gt;$V265,DX$6&lt;=$W265),$BJ265,IF(AND(MONTH(DX$6)=MONTH($W265),YEAR(DX$6)=YEAR($W265)),$T265-$X265*$BJ265+$BJ265,0))</f>
        <v>9819.52</v>
      </c>
      <c r="DY265" s="260" t="n">
        <f aca="false">DM265+DN265+DO265+DP265+DQ265+DR265+DS265+DT265+DU265+DV265+DW265+DX265</f>
        <v>110704.73</v>
      </c>
      <c r="DZ265" s="260" t="n">
        <f aca="false">DJ265+AY265+BA265+BC265+BE265+BG265+BI265+BK265+BM265+BO265</f>
        <v>1155331.5</v>
      </c>
      <c r="EA265" s="260" t="n">
        <f aca="false">DK265+DY265</f>
        <v>212657.21</v>
      </c>
      <c r="EB265" s="261" t="n">
        <f aca="false">DZ265-EA265</f>
        <v>942674.29</v>
      </c>
      <c r="EC265" s="277" t="n">
        <f aca="false">IF(AND(EC$5&gt;$V265,EC$6&lt;=$W265),$DX265,IF(AND(MONTH(EC$6)=MONTH($W265),YEAR(EC$6)=YEAR($W265)),$T265-$X265*$DX265+$AI265,0))</f>
        <v>9819.52</v>
      </c>
      <c r="ED265" s="277" t="n">
        <f aca="false">IF(AND(ED$5&gt;$V265,ED$6&lt;=$W265),$DX265,IF(AND(MONTH(ED$6)=MONTH($W265),YEAR(ED$6)=YEAR($W265)),$T265-$X265*$DX265+$AI265,0))</f>
        <v>9819.52</v>
      </c>
      <c r="EE265" s="277" t="n">
        <f aca="false">IF(AND(EE$5&gt;$V265,EE$6&lt;=$W265),$DX265,IF(AND(MONTH(EE$6)=MONTH($W265),YEAR(EE$6)=YEAR($W265)),$T265-$X265*$DX265+$AI265,0))</f>
        <v>9819.52</v>
      </c>
      <c r="EF265" s="277" t="n">
        <f aca="false">IF(AND(EF$5&gt;$V265,EF$6&lt;=$W265),$DX265,IF(AND(MONTH(EF$6)=MONTH($W265),YEAR(EF$6)=YEAR($W265)),$T265-$X265*$DX265+$AI265,0))</f>
        <v>9819.52</v>
      </c>
      <c r="EG265" s="277" t="n">
        <f aca="false">IF(AND(EG$5&gt;$V265,EG$6&lt;=$W265),$DX265,IF(AND(MONTH(EG$6)=MONTH($W265),YEAR(EG$6)=YEAR($W265)),$T265-$X265*$DX265+$AI265,0))</f>
        <v>9819.52</v>
      </c>
      <c r="EH265" s="277" t="n">
        <f aca="false">IF(AND(EH$5&gt;$V265,EH$6&lt;=$W265),$DX265,IF(AND(MONTH(EH$6)=MONTH($W265),YEAR(EH$6)=YEAR($W265)),$T265-$X265*$DX265+$AI265,0))</f>
        <v>9819.52</v>
      </c>
      <c r="EI265" s="277" t="n">
        <f aca="false">IF(AND(EI$5&gt;$V265,EI$6&lt;=$W265),$DX265,IF(AND(MONTH(EI$6)=MONTH($W265),YEAR(EI$6)=YEAR($W265)),$T265-$X265*$DX265+$AI265,0))</f>
        <v>9819.52</v>
      </c>
      <c r="EJ265" s="277" t="n">
        <f aca="false">IF(AND(EJ$5&gt;$V265,EJ$6&lt;=$W265),$DX265,IF(AND(MONTH(EJ$6)=MONTH($W265),YEAR(EJ$6)=YEAR($W265)),$T265-$X265*$DX265+$AI265,0))</f>
        <v>9819.52</v>
      </c>
      <c r="EK265" s="277" t="n">
        <f aca="false">IF(AND(EK$5&gt;$V265,EK$6&lt;=$W265),$DX265,IF(AND(MONTH(EK$6)=MONTH($W265),YEAR(EK$6)=YEAR($W265)),$T265-$X265*$DX265+$AI265,0))</f>
        <v>9819.52</v>
      </c>
      <c r="EL265" s="266" t="n">
        <v>9819.52</v>
      </c>
      <c r="EM265" s="278" t="n">
        <v>9819.52</v>
      </c>
      <c r="EN265" s="277" t="n">
        <v>9819.52</v>
      </c>
      <c r="EO265" s="260" t="n">
        <f aca="false">EC265+ED265+EE265+EF265+EG265+EH265+EI265+EJ265+EK265+EL265+EM265+EN265</f>
        <v>117834.24</v>
      </c>
      <c r="EP265" s="260" t="n">
        <f aca="false">T265+AQ265+AS265+AU265+AW265+AY265+BA265+BC265+BE265+BG265+BI265+BK265+BM265+BO265+BQ265+BS265+BU265+BW265+BY265+CA265+CC265+CE265+CG265+AG265</f>
        <v>1155331.5</v>
      </c>
      <c r="EQ265" s="260" t="n">
        <f aca="false">EA265+EO265</f>
        <v>330491.45</v>
      </c>
      <c r="ER265" s="260" t="n">
        <f aca="false">EP265-EQ265</f>
        <v>824840.05</v>
      </c>
      <c r="ES265" s="262" t="n">
        <f aca="false">EN265</f>
        <v>9819.52</v>
      </c>
      <c r="ET265" s="262" t="n">
        <f aca="false">ES265</f>
        <v>9819.52</v>
      </c>
      <c r="EU265" s="262" t="n">
        <f aca="false">ET265</f>
        <v>9819.52</v>
      </c>
      <c r="EV265" s="262" t="n">
        <f aca="false">EU265</f>
        <v>9819.52</v>
      </c>
      <c r="EW265" s="262" t="n">
        <f aca="false">EV265</f>
        <v>9819.52</v>
      </c>
      <c r="EX265" s="262" t="n">
        <f aca="false">EW265</f>
        <v>9819.52</v>
      </c>
      <c r="EY265" s="262" t="n">
        <f aca="false">EX265</f>
        <v>9819.52</v>
      </c>
      <c r="EZ265" s="262" t="n">
        <f aca="false">EY265</f>
        <v>9819.52</v>
      </c>
      <c r="FA265" s="262" t="n">
        <f aca="false">EZ265</f>
        <v>9819.52</v>
      </c>
      <c r="FB265" s="262" t="n">
        <f aca="false">FA265</f>
        <v>9819.52</v>
      </c>
      <c r="FC265" s="262" t="n">
        <f aca="false">FB265</f>
        <v>9819.52</v>
      </c>
      <c r="FD265" s="262" t="n">
        <f aca="false">FC265</f>
        <v>9819.52</v>
      </c>
      <c r="FE265" s="261" t="n">
        <f aca="false">ES265+ET265+EU265+EV265+EW265+EX265+EY265+EZ265+FA265+FB265+FC265+FD265</f>
        <v>117834.24</v>
      </c>
      <c r="FF265" s="261" t="n">
        <f aca="false">EP265</f>
        <v>1155331.5</v>
      </c>
      <c r="FG265" s="261" t="n">
        <f aca="false">EQ265+FE265</f>
        <v>448325.69</v>
      </c>
      <c r="FH265" s="261" t="n">
        <f aca="false">FF265-FG265</f>
        <v>707005.81</v>
      </c>
      <c r="FI265" s="261" t="n">
        <f aca="false">FD265</f>
        <v>9819.52</v>
      </c>
      <c r="FJ265" s="261" t="n">
        <f aca="false">FI265</f>
        <v>9819.52</v>
      </c>
      <c r="FK265" s="261" t="n">
        <f aca="false">FJ265</f>
        <v>9819.52</v>
      </c>
      <c r="FL265" s="261" t="n">
        <f aca="false">FK265</f>
        <v>9819.52</v>
      </c>
      <c r="FM265" s="261" t="n">
        <f aca="false">FL265</f>
        <v>9819.52</v>
      </c>
      <c r="FN265" s="261" t="n">
        <f aca="false">FM265</f>
        <v>9819.52</v>
      </c>
      <c r="FO265" s="261" t="n">
        <f aca="false">FN265</f>
        <v>9819.52</v>
      </c>
      <c r="FP265" s="261" t="n">
        <f aca="false">FO265</f>
        <v>9819.52</v>
      </c>
      <c r="FQ265" s="261" t="n">
        <f aca="false">FP265</f>
        <v>9819.52</v>
      </c>
      <c r="FR265" s="261" t="n">
        <f aca="false">FQ265</f>
        <v>9819.52</v>
      </c>
      <c r="FS265" s="261" t="n">
        <f aca="false">FR265</f>
        <v>9819.52</v>
      </c>
      <c r="FT265" s="261" t="n">
        <f aca="false">FS265</f>
        <v>9819.52</v>
      </c>
      <c r="FU265" s="261" t="n">
        <f aca="false">FI265+FJ265+FK265+FL265+FM265+FN265+FO265+FP265+FQ265+FR265+FS265+FT265</f>
        <v>117834.24</v>
      </c>
      <c r="FV265" s="261" t="n">
        <f aca="false">FF265</f>
        <v>1155331.5</v>
      </c>
      <c r="FW265" s="261" t="n">
        <f aca="false">FG265+FU265</f>
        <v>566159.93</v>
      </c>
      <c r="FX265" s="261" t="n">
        <f aca="false">FV265-FW265</f>
        <v>589171.57</v>
      </c>
      <c r="FY265" s="261" t="n">
        <f aca="false">FT265</f>
        <v>9819.52</v>
      </c>
      <c r="FZ265" s="261" t="n">
        <f aca="false">FY265</f>
        <v>9819.52</v>
      </c>
      <c r="GA265" s="261" t="n">
        <f aca="false">FZ265</f>
        <v>9819.52</v>
      </c>
      <c r="GB265" s="261" t="n">
        <f aca="false">GA265</f>
        <v>9819.52</v>
      </c>
      <c r="GC265" s="261" t="n">
        <f aca="false">GB265</f>
        <v>9819.52</v>
      </c>
      <c r="GD265" s="261" t="n">
        <f aca="false">GC265</f>
        <v>9819.52</v>
      </c>
      <c r="GE265" s="261" t="n">
        <f aca="false">GD265</f>
        <v>9819.52</v>
      </c>
      <c r="GF265" s="261" t="n">
        <f aca="false">GE265</f>
        <v>9819.52</v>
      </c>
      <c r="GG265" s="261" t="n">
        <f aca="false">GF265</f>
        <v>9819.52</v>
      </c>
      <c r="GH265" s="261" t="n">
        <f aca="false">GG265</f>
        <v>9819.52</v>
      </c>
      <c r="GI265" s="261" t="n">
        <f aca="false">GH265</f>
        <v>9819.52</v>
      </c>
      <c r="GJ265" s="261" t="n">
        <f aca="false">GI265</f>
        <v>9819.52</v>
      </c>
      <c r="GK265" s="261" t="n">
        <f aca="false">FY265+FZ265+GA265+GB265+GC265+GD265+GE265+GF265+GG265+GH265+GI265+GJ265</f>
        <v>117834.24</v>
      </c>
      <c r="GL265" s="261" t="n">
        <f aca="false">FV265</f>
        <v>1155331.5</v>
      </c>
      <c r="GM265" s="261" t="n">
        <f aca="false">FW265+GK265</f>
        <v>683994.17</v>
      </c>
      <c r="GN265" s="261" t="n">
        <f aca="false">GL265-GM265</f>
        <v>471337.33</v>
      </c>
      <c r="GO265" s="261" t="n">
        <f aca="false">GJ265</f>
        <v>9819.52</v>
      </c>
      <c r="GP265" s="261" t="n">
        <f aca="false">GO265</f>
        <v>9819.52</v>
      </c>
      <c r="GQ265" s="261" t="n">
        <f aca="false">GP265</f>
        <v>9819.52</v>
      </c>
      <c r="GR265" s="261" t="n">
        <f aca="false">GQ265</f>
        <v>9819.52</v>
      </c>
      <c r="GS265" s="261" t="n">
        <f aca="false">GR265</f>
        <v>9819.52</v>
      </c>
      <c r="GT265" s="261" t="n">
        <f aca="false">GS265</f>
        <v>9819.52</v>
      </c>
      <c r="GU265" s="261" t="n">
        <f aca="false">GT265</f>
        <v>9819.52</v>
      </c>
      <c r="GV265" s="261" t="n">
        <f aca="false">GU265</f>
        <v>9819.52</v>
      </c>
      <c r="GW265" s="261" t="n">
        <f aca="false">GV265</f>
        <v>9819.52</v>
      </c>
      <c r="GX265" s="261" t="n">
        <f aca="false">GW265</f>
        <v>9819.52</v>
      </c>
      <c r="GY265" s="261" t="n">
        <f aca="false">GX265</f>
        <v>9819.52</v>
      </c>
      <c r="GZ265" s="261" t="n">
        <f aca="false">GY265</f>
        <v>9819.52</v>
      </c>
      <c r="HA265" s="261" t="n">
        <f aca="false">GO265+GP265+GQ265+GR265+GS265+GT265+GU265+GV265+GW265+GX265+GY265+GZ265</f>
        <v>117834.24</v>
      </c>
      <c r="HB265" s="261" t="n">
        <f aca="false">GL265</f>
        <v>1155331.5</v>
      </c>
      <c r="HC265" s="261" t="n">
        <f aca="false">GM265+HA265</f>
        <v>801828.41</v>
      </c>
      <c r="HD265" s="261" t="n">
        <f aca="false">HB265-HC265</f>
        <v>353503.09</v>
      </c>
      <c r="HE265" s="264" t="n">
        <f aca="false">GO265-GJ265</f>
        <v>0</v>
      </c>
      <c r="HF265" s="264"/>
      <c r="HG265" s="264"/>
      <c r="HH265" s="264"/>
      <c r="HI265" s="264"/>
      <c r="HJ265" s="264"/>
      <c r="HK265" s="264"/>
      <c r="HL265" s="264"/>
      <c r="HM265" s="264"/>
      <c r="HN265" s="264"/>
      <c r="HO265" s="264"/>
      <c r="HP265" s="264"/>
      <c r="HQ265" s="264"/>
      <c r="HR265" s="264"/>
      <c r="HS265" s="264"/>
      <c r="HT265" s="264"/>
      <c r="HU265" s="264"/>
      <c r="HV265" s="264"/>
      <c r="HW265" s="264"/>
      <c r="HX265" s="264"/>
      <c r="HY265" s="264"/>
      <c r="HZ265" s="264"/>
      <c r="IA265" s="264"/>
      <c r="IB265" s="264"/>
      <c r="IC265" s="264"/>
      <c r="ID265" s="264"/>
      <c r="IE265" s="264"/>
      <c r="IF265" s="264"/>
      <c r="IG265" s="264"/>
      <c r="IH265" s="264"/>
      <c r="II265" s="264"/>
      <c r="IJ265" s="264"/>
      <c r="IK265" s="264"/>
      <c r="IL265" s="264"/>
      <c r="IM265" s="264"/>
      <c r="IN265" s="264"/>
      <c r="IO265" s="264"/>
      <c r="IP265" s="264"/>
      <c r="IQ265" s="264"/>
      <c r="IR265" s="264"/>
      <c r="IS265" s="264"/>
      <c r="IT265" s="264"/>
      <c r="IU265" s="264"/>
      <c r="IV265" s="264"/>
      <c r="IW265" s="264"/>
      <c r="IX265" s="264"/>
      <c r="IY265" s="264"/>
      <c r="IZ265" s="264"/>
      <c r="JA265" s="264"/>
      <c r="JB265" s="264"/>
      <c r="JC265" s="264"/>
      <c r="JD265" s="264"/>
      <c r="JE265" s="264"/>
      <c r="JF265" s="264"/>
      <c r="JG265" s="264"/>
      <c r="JH265" s="264"/>
      <c r="JI265" s="264"/>
      <c r="JJ265" s="264"/>
      <c r="JK265" s="264"/>
      <c r="JL265" s="264"/>
      <c r="JM265" s="265"/>
      <c r="JN265" s="265" t="n">
        <f aca="false">DH265-DG265</f>
        <v>0</v>
      </c>
    </row>
    <row r="266" s="201" customFormat="true" ht="22.35" hidden="false" customHeight="false" outlineLevel="0" collapsed="false">
      <c r="A266" s="249" t="n">
        <v>234</v>
      </c>
      <c r="B266" s="250" t="s">
        <v>740</v>
      </c>
      <c r="C266" s="251" t="n">
        <v>6045</v>
      </c>
      <c r="D266" s="252" t="s">
        <v>471</v>
      </c>
      <c r="E266" s="252" t="s">
        <v>633</v>
      </c>
      <c r="F266" s="253" t="n">
        <v>1</v>
      </c>
      <c r="G266" s="254" t="n">
        <v>524693.02</v>
      </c>
      <c r="H266" s="255" t="n">
        <v>0.2</v>
      </c>
      <c r="I266" s="256" t="n">
        <f aca="false">ROUND(F266*G266,2)</f>
        <v>524693.02</v>
      </c>
      <c r="J266" s="254" t="n">
        <f aca="false">ROUND(I266+F266*G266*H266,2)</f>
        <v>629631.62</v>
      </c>
      <c r="K266" s="257" t="n">
        <v>44560</v>
      </c>
      <c r="L266" s="257" t="n">
        <f aca="false">EDATE(K266,M266)-1</f>
        <v>48211</v>
      </c>
      <c r="M266" s="258" t="n">
        <v>120</v>
      </c>
      <c r="N266" s="254" t="n">
        <f aca="false">ROUND(G266/M266,2)*F266</f>
        <v>4372.44</v>
      </c>
      <c r="O266" s="254" t="n">
        <v>0</v>
      </c>
      <c r="P266" s="254"/>
      <c r="Q266" s="253" t="n">
        <v>1</v>
      </c>
      <c r="R266" s="254" t="n">
        <f aca="false">I266+AG266+P266</f>
        <v>524693.02</v>
      </c>
      <c r="S266" s="255" t="n">
        <f aca="false">H266</f>
        <v>0.2</v>
      </c>
      <c r="T266" s="254" t="n">
        <f aca="false">ROUND(Q266*R266,2)</f>
        <v>524693.02</v>
      </c>
      <c r="U266" s="254" t="n">
        <f aca="false">ROUND(T266+Q266*R266*S266,2)</f>
        <v>629631.62</v>
      </c>
      <c r="V266" s="257" t="n">
        <v>44560</v>
      </c>
      <c r="W266" s="257" t="n">
        <f aca="false">EDATE(V266,X266)-1</f>
        <v>48211</v>
      </c>
      <c r="X266" s="258" t="n">
        <v>120</v>
      </c>
      <c r="Y266" s="254" t="n">
        <f aca="false">ROUND((R266-Z266)/X266,2)*Q266</f>
        <v>4372.44</v>
      </c>
      <c r="Z266" s="254" t="n">
        <v>0</v>
      </c>
      <c r="AA266" s="254" t="n">
        <v>0</v>
      </c>
      <c r="AB266" s="254"/>
      <c r="AC266" s="254"/>
      <c r="AD266" s="254"/>
      <c r="AE266" s="254"/>
      <c r="AF266" s="254"/>
      <c r="AG266" s="254"/>
      <c r="AH266" s="254"/>
      <c r="AI266" s="254"/>
      <c r="AJ266" s="254"/>
      <c r="AK266" s="254"/>
      <c r="AL266" s="254"/>
      <c r="AM266" s="254"/>
      <c r="AN266" s="254"/>
      <c r="AO266" s="254"/>
      <c r="AP266" s="254"/>
      <c r="AQ266" s="254"/>
      <c r="AR266" s="254"/>
      <c r="AS266" s="254"/>
      <c r="AT266" s="254"/>
      <c r="AU266" s="254"/>
      <c r="AV266" s="254"/>
      <c r="AW266" s="254"/>
      <c r="AX266" s="254"/>
      <c r="AY266" s="254"/>
      <c r="AZ266" s="254"/>
      <c r="BA266" s="254"/>
      <c r="BB266" s="254"/>
      <c r="BC266" s="254"/>
      <c r="BD266" s="254"/>
      <c r="BE266" s="254"/>
      <c r="BF266" s="254"/>
      <c r="BG266" s="254"/>
      <c r="BH266" s="254"/>
      <c r="BI266" s="254"/>
      <c r="BJ266" s="254"/>
      <c r="BK266" s="254"/>
      <c r="BL266" s="254"/>
      <c r="BM266" s="254"/>
      <c r="BN266" s="254"/>
      <c r="BO266" s="254"/>
      <c r="BP266" s="254"/>
      <c r="BQ266" s="254"/>
      <c r="BR266" s="254"/>
      <c r="BS266" s="254"/>
      <c r="BT266" s="254"/>
      <c r="BU266" s="254"/>
      <c r="BV266" s="254"/>
      <c r="BW266" s="254"/>
      <c r="BX266" s="254"/>
      <c r="BY266" s="254"/>
      <c r="BZ266" s="254"/>
      <c r="CA266" s="254"/>
      <c r="CB266" s="254"/>
      <c r="CC266" s="254"/>
      <c r="CD266" s="254"/>
      <c r="CE266" s="254"/>
      <c r="CF266" s="254"/>
      <c r="CG266" s="254"/>
      <c r="CH266" s="254"/>
      <c r="CI266" s="254" t="e">
        <f aca="false">#N/A</f>
        <v>#N/A</v>
      </c>
      <c r="CJ266" s="254"/>
      <c r="CK266" s="254"/>
      <c r="CL266" s="254"/>
      <c r="CM266" s="257" t="n">
        <v>44560</v>
      </c>
      <c r="CN266" s="257" t="e">
        <f aca="false">EDATE(CM266,CO266)-1</f>
        <v>#N/A</v>
      </c>
      <c r="CO266" s="254" t="e">
        <f aca="false">#N/A</f>
        <v>#N/A</v>
      </c>
      <c r="CP266" s="254" t="n">
        <v>0</v>
      </c>
      <c r="CQ266" s="254"/>
      <c r="CR266" s="254"/>
      <c r="CS266" s="254"/>
      <c r="CT266" s="261" t="n">
        <f aca="false">I266</f>
        <v>524693.02</v>
      </c>
      <c r="CU266" s="261" t="n">
        <f aca="false">CT266-CV266</f>
        <v>0</v>
      </c>
      <c r="CV266" s="261" t="n">
        <v>524693.02</v>
      </c>
      <c r="CW266" s="261" t="n">
        <f aca="false">IF(AND(CW$5&gt;$V266,CW$6&lt;=$W266),$Y266,IF(AND(MONTH(CW$6)=MONTH($W266),YEAR(CW$6)=YEAR($W266)),$T266-$X266*$Y266+$Y266,0))</f>
        <v>4372.44</v>
      </c>
      <c r="CX266" s="261" t="n">
        <f aca="false">IF(AND(CX$5&gt;$V266,CX$6&lt;=$W266),$Y266,IF(AND(MONTH(CX$6)=MONTH($W266),YEAR(CX$6)=YEAR($W266)),$T266-$X266*$Y266+$Y266,0))</f>
        <v>4372.44</v>
      </c>
      <c r="CY266" s="261" t="n">
        <f aca="false">IF(AND(CY$5&gt;$V266,CY$6&lt;=$W266),$Y266,IF(AND(MONTH(CY$6)=MONTH($W266),YEAR(CY$6)=YEAR($W266)),$T266-$X266*$Y266+$Y266,0))</f>
        <v>4372.44</v>
      </c>
      <c r="CZ266" s="261" t="n">
        <f aca="false">IF(AND(CZ$5&gt;$V266,CZ$6&lt;=$W266),$Y266,IF(AND(MONTH(CZ$6)=MONTH($W266),YEAR(CZ$6)=YEAR($W266)),$T266-$X266*$Y266+$Y266,0))</f>
        <v>4372.44</v>
      </c>
      <c r="DA266" s="261" t="n">
        <f aca="false">IF(AND(DA$5&gt;$V266,DA$6&lt;=$W266),$Y266,IF(AND(MONTH(DA$6)=MONTH($W266),YEAR(DA$6)=YEAR($W266)),$T266-$X266*$Y266+$Y266,0))</f>
        <v>4372.44</v>
      </c>
      <c r="DB266" s="261" t="n">
        <f aca="false">IF(AND(DB$5&gt;$V266,DB$6&lt;=$W266),$Y266,IF(AND(MONTH(DB$6)=MONTH($W266),YEAR(DB$6)=YEAR($W266)),$T266-$X266*$Y266+$Y266,0))</f>
        <v>4372.44</v>
      </c>
      <c r="DC266" s="261" t="n">
        <f aca="false">IF(AND(DC$5&gt;$V266,DC$6&lt;=$W266),$Y266,IF(AND(MONTH(DC$6)=MONTH($W266),YEAR(DC$6)=YEAR($W266)),$T266-$X266*$Y266+$Y266,0))</f>
        <v>4372.44</v>
      </c>
      <c r="DD266" s="261" t="n">
        <f aca="false">IF(AND(DD$5&gt;$V266,DD$6&lt;=$W266),$Y266,IF(AND(MONTH(DD$6)=MONTH($W266),YEAR(DD$6)=YEAR($W266)),$T266-$X266*$Y266+$Y266,0))</f>
        <v>4372.44</v>
      </c>
      <c r="DE266" s="261" t="n">
        <f aca="false">IF(AND(DE$5&gt;$V266,DE$6&lt;=$W266),$Y266,IF(AND(MONTH(DE$6)=MONTH($W266),YEAR(DE$6)=YEAR($W266)),$T266-$X266*$Y266+$Y266,0))</f>
        <v>4372.44</v>
      </c>
      <c r="DF266" s="261" t="n">
        <f aca="false">IF(AND(DF$5&gt;$V266,DF$6&lt;=$W266),$Y266,IF(AND(MONTH(DF$6)=MONTH($W266),YEAR(DF$6)=YEAR($W266)),$T266-$X266*$Y266+$Y266,0))</f>
        <v>4372.44</v>
      </c>
      <c r="DG266" s="261" t="n">
        <f aca="false">IF(AND(DG$5&gt;$V266,DG$6&lt;=$W266),$Y266,IF(AND(MONTH(DG$6)=MONTH($W266),YEAR(DG$6)=YEAR($W266)),$T266-$X266*$Y266+$Y266,0))</f>
        <v>4372.44</v>
      </c>
      <c r="DH266" s="261" t="n">
        <f aca="false">IF(AND(DH$5&gt;$V266,DH$6&lt;=$W266),$Y266,IF(AND(MONTH(DH$6)=MONTH($W266),YEAR(DH$6)=YEAR($W266)),$T266-$X266*$Y266+$Y266,0))</f>
        <v>4372.44</v>
      </c>
      <c r="DI266" s="260" t="n">
        <f aca="false">CW266+CX266+CY266+CZ266+DA266+DB266+DC266+DD266+DE266+DF266+DG266+DH266</f>
        <v>52469.28</v>
      </c>
      <c r="DJ266" s="260" t="n">
        <f aca="false">T266+AG266+AJ266+AQ266+AS266+AU266+AW266</f>
        <v>524693.02</v>
      </c>
      <c r="DK266" s="260" t="n">
        <f aca="false">CU266+DI266-O266</f>
        <v>52469.28</v>
      </c>
      <c r="DL266" s="260" t="n">
        <f aca="false">DJ266-DK266</f>
        <v>472223.74</v>
      </c>
      <c r="DM266" s="261" t="n">
        <f aca="false">IF(AND(DM$5&gt;$V266,DM$6&lt;=$W266),$Y266,IF(AND(MONTH(DM$6)=MONTH($W266),YEAR(DM$6)=YEAR($W266)),$T266-$X266*$Y266+$Y266,0))</f>
        <v>4372.44</v>
      </c>
      <c r="DN266" s="261" t="n">
        <f aca="false">IF(AND(DN$5&gt;$V266,DN$6&lt;=$W266),$Y266,IF(AND(MONTH(DN$6)=MONTH($W266),YEAR(DN$6)=YEAR($W266)),$T266-$X266*$Y266+$Y266,0))</f>
        <v>4372.44</v>
      </c>
      <c r="DO266" s="261" t="n">
        <f aca="false">IF(AND(DO$5&gt;$V266,DO$6&lt;=$W266),$Y266,IF(AND(MONTH(DO$6)=MONTH($W266),YEAR(DO$6)=YEAR($W266)),$T266-$X266*$Y266+$Y266,0))</f>
        <v>4372.44</v>
      </c>
      <c r="DP266" s="261" t="n">
        <f aca="false">IF(AND(DP$5&gt;$V266,DP$6&lt;=$W266),$Y266,IF(AND(MONTH(DP$6)=MONTH($W266),YEAR(DP$6)=YEAR($W266)),$T266-$X266*$Y266+$Y266,0))</f>
        <v>4372.44</v>
      </c>
      <c r="DQ266" s="261" t="n">
        <f aca="false">IF(AND(DQ$5&gt;$V266,DQ$6&lt;=$W266),$Y266,IF(AND(MONTH(DQ$6)=MONTH($W266),YEAR(DQ$6)=YEAR($W266)),$T266-$X266*$Y266+$Y266,0))</f>
        <v>4372.44</v>
      </c>
      <c r="DR266" s="261" t="n">
        <f aca="false">IF(AND(DR$5&gt;$V266,DR$6&lt;=$W266),$Y266,IF(AND(MONTH(DR$6)=MONTH($W266),YEAR(DR$6)=YEAR($W266)),$T266-$X266*$Y266+$Y266,0))</f>
        <v>4372.44</v>
      </c>
      <c r="DS266" s="261" t="n">
        <f aca="false">IF(AND(DS$5&gt;$V266,DS$6&lt;=$W266),$Y266,IF(AND(MONTH(DS$6)=MONTH($W266),YEAR(DS$6)=YEAR($W266)),$T266-$X266*$Y266+$Y266,0))</f>
        <v>4372.44</v>
      </c>
      <c r="DT266" s="261" t="n">
        <f aca="false">IF(AND(DT$5&gt;$V266,DT$6&lt;=$W266),$Y266,IF(AND(MONTH(DT$6)=MONTH($W266),YEAR(DT$6)=YEAR($W266)),$T266-$X266*$Y266+$Y266,0))</f>
        <v>4372.44</v>
      </c>
      <c r="DU266" s="261" t="n">
        <f aca="false">IF(AND(DU$5&gt;$V266,DU$6&lt;=$W266),$Y266,IF(AND(MONTH(DU$6)=MONTH($W266),YEAR(DU$6)=YEAR($W266)),$T266-$X266*$Y266+$Y266,0))</f>
        <v>4372.44</v>
      </c>
      <c r="DV266" s="261" t="n">
        <f aca="false">IF(AND(DV$5&gt;$V266,DV$6&lt;=$W266),$Y266,IF(AND(MONTH(DV$6)=MONTH($W266),YEAR(DV$6)=YEAR($W266)),$T266-$X266*$Y266+$Y266,0))</f>
        <v>4372.44</v>
      </c>
      <c r="DW266" s="261" t="n">
        <f aca="false">IF(AND(DW$5&gt;$V266,DW$6&lt;=$W266),$Y266,IF(AND(MONTH(DW$6)=MONTH($W266),YEAR(DW$6)=YEAR($W266)),$T266-$X266*$Y266+$Y266,0))</f>
        <v>4372.44</v>
      </c>
      <c r="DX266" s="261" t="n">
        <f aca="false">IF(AND(DX$5&gt;$V266,DX$6&lt;=$W266),$Y266,IF(AND(MONTH(DX$6)=MONTH($W266),YEAR(DX$6)=YEAR($W266)),$T266-AA266-$X266*$Y266+$Y266,0))</f>
        <v>4372.44</v>
      </c>
      <c r="DY266" s="260" t="n">
        <f aca="false">DM266+DN266+DO266+DP266+DQ266+DR266+DS266+DT266+DU266+DV266+DW266+DX266</f>
        <v>52469.28</v>
      </c>
      <c r="DZ266" s="260" t="n">
        <f aca="false">DJ266+AY266+BA266+BC266+BE266+BG266+BI266+BK266+BM266+BO266</f>
        <v>524693.02</v>
      </c>
      <c r="EA266" s="260" t="n">
        <f aca="false">DK266+DY266</f>
        <v>104938.56</v>
      </c>
      <c r="EB266" s="261" t="n">
        <f aca="false">DZ266-EA266</f>
        <v>419754.46</v>
      </c>
      <c r="EC266" s="261" t="n">
        <f aca="false">IF(AND(EC$5&gt;$V266,EC$6&lt;=$W266),$Y266,IF(AND(MONTH(EC$6)=MONTH($W266),YEAR(EC$6)=YEAR($W266)),$T266-$X266*$Y266+$Y266,0))</f>
        <v>4372.44</v>
      </c>
      <c r="ED266" s="261" t="n">
        <f aca="false">IF(AND(ED$5&gt;$V266,ED$6&lt;=$W266),$Y266,IF(AND(MONTH(ED$6)=MONTH($W266),YEAR(ED$6)=YEAR($W266)),$T266-$X266*$Y266+$Y266,0))</f>
        <v>4372.44</v>
      </c>
      <c r="EE266" s="261" t="n">
        <f aca="false">IF(AND(EE$5&gt;$V266,EE$6&lt;=$W266),$Y266,IF(AND(MONTH(EE$6)=MONTH($W266),YEAR(EE$6)=YEAR($W266)),$T266-$X266*$Y266+$Y266,0))</f>
        <v>4372.44</v>
      </c>
      <c r="EF266" s="261" t="n">
        <f aca="false">IF(AND(EF$5&gt;$V266,EF$6&lt;=$W266),$Y266,IF(AND(MONTH(EF$6)=MONTH($W266),YEAR(EF$6)=YEAR($W266)),$T266-$X266*$Y266+$Y266,0))</f>
        <v>4372.44</v>
      </c>
      <c r="EG266" s="261" t="n">
        <f aca="false">IF(AND(EG$5&gt;$V266,EG$6&lt;=$W266),$Y266,IF(AND(MONTH(EG$6)=MONTH($W266),YEAR(EG$6)=YEAR($W266)),$T266-$X266*$Y266+$Y266,0))</f>
        <v>4372.44</v>
      </c>
      <c r="EH266" s="261" t="n">
        <f aca="false">IF(AND(EH$5&gt;$V266,EH$6&lt;=$W266),$Y266,IF(AND(MONTH(EH$6)=MONTH($W266),YEAR(EH$6)=YEAR($W266)),$T266-$X266*$Y266+$Y266,0))</f>
        <v>4372.44</v>
      </c>
      <c r="EI266" s="261" t="n">
        <f aca="false">IF(AND(EI$5&gt;$V266,EI$6&lt;=$W266),$Y266,IF(AND(MONTH(EI$6)=MONTH($W266),YEAR(EI$6)=YEAR($W266)),$T266-$X266*$Y266+$Y266,0))</f>
        <v>4372.44</v>
      </c>
      <c r="EJ266" s="261" t="n">
        <f aca="false">IF(AND(EJ$5&gt;$V266,EJ$6&lt;=$W266),$Y266,IF(AND(MONTH(EJ$6)=MONTH($W266),YEAR(EJ$6)=YEAR($W266)),$T266-$X266*$Y266+$Y266,0))</f>
        <v>4372.44</v>
      </c>
      <c r="EK266" s="261" t="n">
        <f aca="false">IF(AND(EK$5&gt;$V266,EK$6&lt;=$W266),$Y266,IF(AND(MONTH(EK$6)=MONTH($W266),YEAR(EK$6)=YEAR($W266)),$T266-$X266*$Y266+$Y266,0))</f>
        <v>4372.44</v>
      </c>
      <c r="EL266" s="266" t="n">
        <v>4372.44</v>
      </c>
      <c r="EM266" s="263" t="n">
        <v>4372.44</v>
      </c>
      <c r="EN266" s="261" t="n">
        <v>4372.44</v>
      </c>
      <c r="EO266" s="260" t="n">
        <f aca="false">EC266+ED266+EE266+EF266+EG266+EH266+EI266+EJ266+EK266+EL266+EM266+EN266</f>
        <v>52469.28</v>
      </c>
      <c r="EP266" s="260" t="n">
        <f aca="false">T266+AQ266+AS266+AU266+AW266+AY266+BA266+BC266+BE266+BG266+BI266+BK266+BM266+BO266+BQ266+BS266+BU266+BW266+BY266+CA266+CC266+CE266+CG266</f>
        <v>524693.02</v>
      </c>
      <c r="EQ266" s="260" t="n">
        <f aca="false">EA266+EO266</f>
        <v>157407.84</v>
      </c>
      <c r="ER266" s="260" t="n">
        <f aca="false">EP266-EQ266</f>
        <v>367285.18</v>
      </c>
      <c r="ES266" s="262" t="n">
        <f aca="false">EN266</f>
        <v>4372.44</v>
      </c>
      <c r="ET266" s="262" t="n">
        <f aca="false">ES266</f>
        <v>4372.44</v>
      </c>
      <c r="EU266" s="262" t="n">
        <f aca="false">ET266</f>
        <v>4372.44</v>
      </c>
      <c r="EV266" s="262" t="n">
        <f aca="false">EU266</f>
        <v>4372.44</v>
      </c>
      <c r="EW266" s="262" t="n">
        <f aca="false">EV266</f>
        <v>4372.44</v>
      </c>
      <c r="EX266" s="262" t="n">
        <f aca="false">EW266</f>
        <v>4372.44</v>
      </c>
      <c r="EY266" s="262" t="n">
        <f aca="false">EX266</f>
        <v>4372.44</v>
      </c>
      <c r="EZ266" s="262" t="n">
        <f aca="false">EY266</f>
        <v>4372.44</v>
      </c>
      <c r="FA266" s="262" t="n">
        <f aca="false">EZ266</f>
        <v>4372.44</v>
      </c>
      <c r="FB266" s="262" t="n">
        <f aca="false">FA266</f>
        <v>4372.44</v>
      </c>
      <c r="FC266" s="262" t="n">
        <f aca="false">FB266</f>
        <v>4372.44</v>
      </c>
      <c r="FD266" s="262" t="n">
        <f aca="false">FC266</f>
        <v>4372.44</v>
      </c>
      <c r="FE266" s="261" t="n">
        <f aca="false">ES266+ET266+EU266+EV266+EW266+EX266+EY266+EZ266+FA266+FB266+FC266+FD266</f>
        <v>52469.28</v>
      </c>
      <c r="FF266" s="261" t="n">
        <f aca="false">EP266</f>
        <v>524693.02</v>
      </c>
      <c r="FG266" s="261" t="n">
        <f aca="false">EQ266+FE266</f>
        <v>209877.12</v>
      </c>
      <c r="FH266" s="261" t="n">
        <f aca="false">FF266-FG266</f>
        <v>314815.9</v>
      </c>
      <c r="FI266" s="261" t="n">
        <f aca="false">FD266</f>
        <v>4372.44</v>
      </c>
      <c r="FJ266" s="261" t="n">
        <f aca="false">FI266</f>
        <v>4372.44</v>
      </c>
      <c r="FK266" s="261" t="n">
        <f aca="false">FJ266</f>
        <v>4372.44</v>
      </c>
      <c r="FL266" s="261" t="n">
        <f aca="false">FK266</f>
        <v>4372.44</v>
      </c>
      <c r="FM266" s="261" t="n">
        <f aca="false">FL266</f>
        <v>4372.44</v>
      </c>
      <c r="FN266" s="261" t="n">
        <f aca="false">FM266</f>
        <v>4372.44</v>
      </c>
      <c r="FO266" s="261" t="n">
        <f aca="false">FN266</f>
        <v>4372.44</v>
      </c>
      <c r="FP266" s="261" t="n">
        <f aca="false">FO266</f>
        <v>4372.44</v>
      </c>
      <c r="FQ266" s="261" t="n">
        <f aca="false">FP266</f>
        <v>4372.44</v>
      </c>
      <c r="FR266" s="261" t="n">
        <f aca="false">FQ266</f>
        <v>4372.44</v>
      </c>
      <c r="FS266" s="261" t="n">
        <f aca="false">FR266</f>
        <v>4372.44</v>
      </c>
      <c r="FT266" s="261" t="n">
        <f aca="false">FS266</f>
        <v>4372.44</v>
      </c>
      <c r="FU266" s="261" t="n">
        <f aca="false">FI266+FJ266+FK266+FL266+FM266+FN266+FO266+FP266+FQ266+FR266+FS266+FT266</f>
        <v>52469.28</v>
      </c>
      <c r="FV266" s="261" t="n">
        <f aca="false">FF266</f>
        <v>524693.02</v>
      </c>
      <c r="FW266" s="261" t="n">
        <f aca="false">FG266+FU266</f>
        <v>262346.4</v>
      </c>
      <c r="FX266" s="261" t="n">
        <f aca="false">FV266-FW266</f>
        <v>262346.62</v>
      </c>
      <c r="FY266" s="261" t="n">
        <f aca="false">FT266</f>
        <v>4372.44</v>
      </c>
      <c r="FZ266" s="261" t="n">
        <f aca="false">FY266</f>
        <v>4372.44</v>
      </c>
      <c r="GA266" s="261" t="n">
        <f aca="false">FZ266</f>
        <v>4372.44</v>
      </c>
      <c r="GB266" s="261" t="n">
        <f aca="false">GA266</f>
        <v>4372.44</v>
      </c>
      <c r="GC266" s="261" t="n">
        <f aca="false">GB266</f>
        <v>4372.44</v>
      </c>
      <c r="GD266" s="261" t="n">
        <f aca="false">GC266</f>
        <v>4372.44</v>
      </c>
      <c r="GE266" s="261" t="n">
        <f aca="false">GD266</f>
        <v>4372.44</v>
      </c>
      <c r="GF266" s="261" t="n">
        <f aca="false">GE266</f>
        <v>4372.44</v>
      </c>
      <c r="GG266" s="261" t="n">
        <f aca="false">GF266</f>
        <v>4372.44</v>
      </c>
      <c r="GH266" s="261" t="n">
        <f aca="false">GG266</f>
        <v>4372.44</v>
      </c>
      <c r="GI266" s="261" t="n">
        <f aca="false">GH266</f>
        <v>4372.44</v>
      </c>
      <c r="GJ266" s="261" t="n">
        <f aca="false">GI266</f>
        <v>4372.44</v>
      </c>
      <c r="GK266" s="261" t="n">
        <f aca="false">FY266+FZ266+GA266+GB266+GC266+GD266+GE266+GF266+GG266+GH266+GI266+GJ266</f>
        <v>52469.28</v>
      </c>
      <c r="GL266" s="261" t="n">
        <f aca="false">FV266</f>
        <v>524693.02</v>
      </c>
      <c r="GM266" s="261" t="n">
        <f aca="false">FW266+GK266</f>
        <v>314815.68</v>
      </c>
      <c r="GN266" s="261" t="n">
        <f aca="false">GL266-GM266</f>
        <v>209877.34</v>
      </c>
      <c r="GO266" s="261" t="n">
        <f aca="false">GJ266</f>
        <v>4372.44</v>
      </c>
      <c r="GP266" s="261" t="n">
        <f aca="false">GO266</f>
        <v>4372.44</v>
      </c>
      <c r="GQ266" s="261" t="n">
        <f aca="false">GP266</f>
        <v>4372.44</v>
      </c>
      <c r="GR266" s="261" t="n">
        <f aca="false">GQ266</f>
        <v>4372.44</v>
      </c>
      <c r="GS266" s="261" t="n">
        <f aca="false">GR266</f>
        <v>4372.44</v>
      </c>
      <c r="GT266" s="261" t="n">
        <f aca="false">GS266</f>
        <v>4372.44</v>
      </c>
      <c r="GU266" s="261" t="n">
        <f aca="false">GT266</f>
        <v>4372.44</v>
      </c>
      <c r="GV266" s="261" t="n">
        <f aca="false">GU266</f>
        <v>4372.44</v>
      </c>
      <c r="GW266" s="261" t="n">
        <f aca="false">GV266</f>
        <v>4372.44</v>
      </c>
      <c r="GX266" s="261" t="n">
        <f aca="false">GW266</f>
        <v>4372.44</v>
      </c>
      <c r="GY266" s="261" t="n">
        <f aca="false">GX266</f>
        <v>4372.44</v>
      </c>
      <c r="GZ266" s="261" t="n">
        <f aca="false">GY266</f>
        <v>4372.44</v>
      </c>
      <c r="HA266" s="261" t="n">
        <f aca="false">GO266+GP266+GQ266+GR266+GS266+GT266+GU266+GV266+GW266+GX266+GY266+GZ266</f>
        <v>52469.28</v>
      </c>
      <c r="HB266" s="261" t="n">
        <f aca="false">GL266</f>
        <v>524693.02</v>
      </c>
      <c r="HC266" s="261" t="n">
        <f aca="false">GM266+HA266</f>
        <v>367284.96</v>
      </c>
      <c r="HD266" s="261" t="n">
        <f aca="false">HB266-HC266</f>
        <v>157408.06</v>
      </c>
      <c r="HE266" s="264" t="n">
        <f aca="false">GO266-GJ266</f>
        <v>0</v>
      </c>
      <c r="HF266" s="264"/>
      <c r="HG266" s="264"/>
      <c r="HH266" s="264"/>
      <c r="HI266" s="264"/>
      <c r="HJ266" s="264"/>
      <c r="HK266" s="264"/>
      <c r="HL266" s="264"/>
      <c r="HM266" s="264"/>
      <c r="HN266" s="264"/>
      <c r="HO266" s="264"/>
      <c r="HP266" s="264"/>
      <c r="HQ266" s="264"/>
      <c r="HR266" s="264"/>
      <c r="HS266" s="264"/>
      <c r="HT266" s="264"/>
      <c r="HU266" s="264"/>
      <c r="HV266" s="264"/>
      <c r="HW266" s="264"/>
      <c r="HX266" s="264"/>
      <c r="HY266" s="264"/>
      <c r="HZ266" s="264"/>
      <c r="IA266" s="264"/>
      <c r="IB266" s="264"/>
      <c r="IC266" s="264"/>
      <c r="ID266" s="264"/>
      <c r="IE266" s="264"/>
      <c r="IF266" s="264"/>
      <c r="IG266" s="264"/>
      <c r="IH266" s="264"/>
      <c r="II266" s="264"/>
      <c r="IJ266" s="264"/>
      <c r="IK266" s="264"/>
      <c r="IL266" s="264"/>
      <c r="IM266" s="264"/>
      <c r="IN266" s="264"/>
      <c r="IO266" s="264"/>
      <c r="IP266" s="264"/>
      <c r="IQ266" s="264"/>
      <c r="IR266" s="264"/>
      <c r="IS266" s="264"/>
      <c r="IT266" s="264"/>
      <c r="IU266" s="264"/>
      <c r="IV266" s="264"/>
      <c r="IW266" s="264"/>
      <c r="IX266" s="264"/>
      <c r="IY266" s="264"/>
      <c r="IZ266" s="264"/>
      <c r="JA266" s="264"/>
      <c r="JB266" s="264"/>
      <c r="JC266" s="264"/>
      <c r="JD266" s="264"/>
      <c r="JE266" s="264"/>
      <c r="JF266" s="264"/>
      <c r="JG266" s="264"/>
      <c r="JH266" s="264"/>
      <c r="JI266" s="264"/>
      <c r="JJ266" s="264"/>
      <c r="JK266" s="264"/>
      <c r="JL266" s="264"/>
      <c r="JM266" s="265"/>
      <c r="JN266" s="265" t="n">
        <f aca="false">DH266-DG266</f>
        <v>0</v>
      </c>
    </row>
    <row r="267" s="201" customFormat="true" ht="22.35" hidden="false" customHeight="false" outlineLevel="0" collapsed="false">
      <c r="A267" s="249" t="n">
        <v>235</v>
      </c>
      <c r="B267" s="250" t="s">
        <v>741</v>
      </c>
      <c r="C267" s="251" t="n">
        <v>6046</v>
      </c>
      <c r="D267" s="252" t="s">
        <v>471</v>
      </c>
      <c r="E267" s="252" t="s">
        <v>633</v>
      </c>
      <c r="F267" s="253" t="n">
        <v>1</v>
      </c>
      <c r="G267" s="254" t="n">
        <v>868512.16</v>
      </c>
      <c r="H267" s="255" t="n">
        <v>0.2</v>
      </c>
      <c r="I267" s="256" t="n">
        <f aca="false">ROUND(F267*G267,2)</f>
        <v>868512.16</v>
      </c>
      <c r="J267" s="254" t="n">
        <f aca="false">ROUND(I267+F267*G267*H267,2)</f>
        <v>1042214.59</v>
      </c>
      <c r="K267" s="257" t="n">
        <v>44560</v>
      </c>
      <c r="L267" s="257" t="n">
        <f aca="false">EDATE(K267,M267)-1</f>
        <v>48211</v>
      </c>
      <c r="M267" s="258" t="n">
        <v>120</v>
      </c>
      <c r="N267" s="254" t="n">
        <f aca="false">ROUND(G267/M267,2)*F267</f>
        <v>7237.6</v>
      </c>
      <c r="O267" s="254" t="n">
        <v>0</v>
      </c>
      <c r="P267" s="254"/>
      <c r="Q267" s="253" t="n">
        <v>1</v>
      </c>
      <c r="R267" s="254" t="n">
        <f aca="false">T267</f>
        <v>868512.16</v>
      </c>
      <c r="S267" s="255" t="n">
        <f aca="false">H267</f>
        <v>0.2</v>
      </c>
      <c r="T267" s="254" t="n">
        <f aca="false">I267</f>
        <v>868512.16</v>
      </c>
      <c r="U267" s="254" t="n">
        <f aca="false">ROUND(T267+Q267*R267*S267,2)</f>
        <v>1042214.59</v>
      </c>
      <c r="V267" s="257" t="n">
        <v>44560</v>
      </c>
      <c r="W267" s="257" t="n">
        <f aca="false">EDATE(V267,X267)-1</f>
        <v>48211</v>
      </c>
      <c r="X267" s="258" t="n">
        <v>120</v>
      </c>
      <c r="Y267" s="254" t="n">
        <f aca="false">ROUND((R267-Z267)/X267,2)*Q267</f>
        <v>7237.6</v>
      </c>
      <c r="Z267" s="254" t="n">
        <v>0</v>
      </c>
      <c r="AA267" s="254" t="n">
        <v>0</v>
      </c>
      <c r="AB267" s="254"/>
      <c r="AC267" s="254"/>
      <c r="AD267" s="254"/>
      <c r="AE267" s="254"/>
      <c r="AF267" s="254"/>
      <c r="AG267" s="254" t="n">
        <v>55</v>
      </c>
      <c r="AH267" s="254" t="n">
        <f aca="false">AI267-Y267</f>
        <v>0.460000000000036</v>
      </c>
      <c r="AI267" s="254" t="n">
        <f aca="false">ROUND((T267+AG267-Z267)/X267,2)</f>
        <v>7238.06</v>
      </c>
      <c r="AJ267" s="254"/>
      <c r="AK267" s="254"/>
      <c r="AL267" s="254"/>
      <c r="AM267" s="254"/>
      <c r="AN267" s="254"/>
      <c r="AO267" s="254"/>
      <c r="AP267" s="254"/>
      <c r="AQ267" s="256" t="n">
        <v>7151.64</v>
      </c>
      <c r="AR267" s="254" t="n">
        <f aca="false">ROUND((T267+AG267+AJ267-CW267-CX267+AQ267)/118,2)</f>
        <v>7298.67</v>
      </c>
      <c r="AS267" s="254" t="n">
        <v>7186.41</v>
      </c>
      <c r="AT267" s="256" t="n">
        <f aca="false">ROUND((T267+AQ267+AG267-AI267*2-AR267*7+AS267)/111,2)</f>
        <v>7363.41</v>
      </c>
      <c r="AU267" s="256"/>
      <c r="AV267" s="256"/>
      <c r="AW267" s="256"/>
      <c r="AX267" s="256"/>
      <c r="AY267" s="256"/>
      <c r="AZ267" s="256"/>
      <c r="BA267" s="256"/>
      <c r="BB267" s="256"/>
      <c r="BC267" s="256"/>
      <c r="BD267" s="256"/>
      <c r="BE267" s="256"/>
      <c r="BF267" s="256"/>
      <c r="BG267" s="256"/>
      <c r="BH267" s="256"/>
      <c r="BI267" s="256"/>
      <c r="BJ267" s="256"/>
      <c r="BK267" s="256"/>
      <c r="BL267" s="256"/>
      <c r="BM267" s="256"/>
      <c r="BN267" s="256"/>
      <c r="BO267" s="256"/>
      <c r="BP267" s="256"/>
      <c r="BQ267" s="256"/>
      <c r="BR267" s="256"/>
      <c r="BS267" s="256"/>
      <c r="BT267" s="256"/>
      <c r="BU267" s="256"/>
      <c r="BV267" s="256"/>
      <c r="BW267" s="256"/>
      <c r="BX267" s="256"/>
      <c r="BY267" s="256"/>
      <c r="BZ267" s="256"/>
      <c r="CA267" s="256"/>
      <c r="CB267" s="256"/>
      <c r="CC267" s="256"/>
      <c r="CD267" s="256"/>
      <c r="CE267" s="256"/>
      <c r="CF267" s="256"/>
      <c r="CG267" s="256"/>
      <c r="CH267" s="256"/>
      <c r="CI267" s="256" t="e">
        <f aca="false">#N/A</f>
        <v>#N/A</v>
      </c>
      <c r="CJ267" s="256"/>
      <c r="CK267" s="256"/>
      <c r="CL267" s="256"/>
      <c r="CM267" s="257" t="n">
        <v>44560</v>
      </c>
      <c r="CN267" s="257" t="e">
        <f aca="false">EDATE(CM267,CO267)-1</f>
        <v>#N/A</v>
      </c>
      <c r="CO267" s="256" t="e">
        <f aca="false">#N/A</f>
        <v>#N/A</v>
      </c>
      <c r="CP267" s="256" t="n">
        <v>12</v>
      </c>
      <c r="CQ267" s="256"/>
      <c r="CR267" s="256"/>
      <c r="CS267" s="256"/>
      <c r="CT267" s="261" t="n">
        <f aca="false">I267</f>
        <v>868512.16</v>
      </c>
      <c r="CU267" s="261" t="n">
        <f aca="false">CT267-CV267</f>
        <v>0</v>
      </c>
      <c r="CV267" s="261" t="n">
        <v>868512.16</v>
      </c>
      <c r="CW267" s="261" t="n">
        <f aca="false">IF(AND(CW$5&gt;$V267,CW$6&lt;=$W267),$AI267,IF(AND(MONTH(CW$6)=MONTH($W267),YEAR(CW$6)=YEAR($W267)),$T267-$X267*$AI267+$AI267,0))</f>
        <v>7238.06</v>
      </c>
      <c r="CX267" s="261" t="n">
        <f aca="false">IF(AND(CX$5&gt;$V267,CX$6&lt;=$W267),$AI267,IF(AND(MONTH(CX$6)=MONTH($W267),YEAR(CX$6)=YEAR($W267)),$T267-$X267*$AI267+$AI267,0))</f>
        <v>7238.06</v>
      </c>
      <c r="CY267" s="261" t="n">
        <f aca="false">IF(AND(CY$5&gt;$V267,CY$6&lt;=$W267),$AR267,IF(AND(MONTH(CY$6)=MONTH($W267),YEAR(CY$6)=YEAR($W267)),$T267-$X267*$AR267+$AR267,0))</f>
        <v>7298.67</v>
      </c>
      <c r="CZ267" s="261" t="n">
        <f aca="false">IF(AND(CZ$5&gt;$V267,CZ$6&lt;=$W267),$AR267,IF(AND(MONTH(CZ$6)=MONTH($W267),YEAR(CZ$6)=YEAR($W267)),$T267-$X267*$AR267+$AR267,0))</f>
        <v>7298.67</v>
      </c>
      <c r="DA267" s="261" t="n">
        <f aca="false">IF(AND(DA$5&gt;$V267,DA$6&lt;=$W267),$AR267,IF(AND(MONTH(DA$6)=MONTH($W267),YEAR(DA$6)=YEAR($W267)),$T267-$X267*$AR267+$AR267,0))</f>
        <v>7298.67</v>
      </c>
      <c r="DB267" s="261" t="n">
        <f aca="false">IF(AND(DB$5&gt;$V267,DB$6&lt;=$W267),$AR267,IF(AND(MONTH(DB$6)=MONTH($W267),YEAR(DB$6)=YEAR($W267)),$T267-$X267*$AR267+$AR267,0))</f>
        <v>7298.67</v>
      </c>
      <c r="DC267" s="261" t="n">
        <f aca="false">IF(AND(DC$5&gt;$V267,DC$6&lt;=$W267),$AR267,IF(AND(MONTH(DC$6)=MONTH($W267),YEAR(DC$6)=YEAR($W267)),$T267-$X267*$AR267+$AR267,0))</f>
        <v>7298.67</v>
      </c>
      <c r="DD267" s="261" t="n">
        <f aca="false">IF(AND(DD$5&gt;$V267,DD$6&lt;=$W267),$AR267,IF(AND(MONTH(DD$6)=MONTH($W267),YEAR(DD$6)=YEAR($W267)),$T267-$X267*$AR267+$AR267,0))</f>
        <v>7298.67</v>
      </c>
      <c r="DE267" s="261" t="n">
        <f aca="false">IF(AND(DE$5&gt;$V267,DE$6&lt;=$W267),$AR267,IF(AND(MONTH(DE$6)=MONTH($W267),YEAR(DE$6)=YEAR($W267)),$T267-$X267*$AR267+$AR267,0))</f>
        <v>7298.67</v>
      </c>
      <c r="DF267" s="261" t="n">
        <f aca="false">IF(AND(DF$5&gt;$V267,DF$6&lt;=$W267),$AT267,IF(AND(MONTH(DF$6)=MONTH($W267),YEAR(DF$6)=YEAR($W267)),$T267-$X267*$AT267+$AT267,0))</f>
        <v>7363.41</v>
      </c>
      <c r="DG267" s="261" t="n">
        <f aca="false">IF(AND(DG$5&gt;$V267,DG$6&lt;=$W267),$AT267,IF(AND(MONTH(DG$6)=MONTH($W267),YEAR(DG$6)=YEAR($W267)),$T267-$X267*$AT267+$AT267,0))</f>
        <v>7363.41</v>
      </c>
      <c r="DH267" s="277" t="n">
        <f aca="false">IF(AND(DH$5&gt;$V267,DH$6&lt;=$W267),$AT267,IF(AND(MONTH(DH$6)=MONTH($W267),YEAR(DH$6)=YEAR($W267)),$T267-$X267*$AT267+$AT267,0))</f>
        <v>7363.41</v>
      </c>
      <c r="DI267" s="260" t="n">
        <f aca="false">CW267+CX267+CY267+CZ267+DA267+DB267+DC267+DD267+DE267+DF267+DG267+DH267</f>
        <v>87657.04</v>
      </c>
      <c r="DJ267" s="260" t="n">
        <f aca="false">T267+AG267+AJ267+AQ267+AS267+AU267+AW267</f>
        <v>882905.21</v>
      </c>
      <c r="DK267" s="260" t="n">
        <f aca="false">CU267+DI267-O267</f>
        <v>87657.04</v>
      </c>
      <c r="DL267" s="260" t="n">
        <f aca="false">DJ267-DK267</f>
        <v>795248.17</v>
      </c>
      <c r="DM267" s="277" t="n">
        <f aca="false">IF(AND(DM$5&gt;$V267,DM$6&lt;=$W267),$AT267,IF(AND(MONTH(DM$6)=MONTH($W267),YEAR(DM$6)=YEAR($W267)),$T267-$X267*$AT267+$AT267,0))</f>
        <v>7363.41</v>
      </c>
      <c r="DN267" s="277" t="n">
        <f aca="false">IF(AND(DN$5&gt;$V267,DN$6&lt;=$W267),$AT267,IF(AND(MONTH(DN$6)=MONTH($W267),YEAR(DN$6)=YEAR($W267)),$T267-$X267*$AT267+$AT267,0))</f>
        <v>7363.41</v>
      </c>
      <c r="DO267" s="277" t="n">
        <f aca="false">IF(AND(DO$5&gt;$V267,DO$6&lt;=$W267),$AT267,IF(AND(MONTH(DO$6)=MONTH($W267),YEAR(DO$6)=YEAR($W267)),$T267-$X267*$AT267+$AT267,0))</f>
        <v>7363.41</v>
      </c>
      <c r="DP267" s="277" t="n">
        <f aca="false">IF(AND(DP$5&gt;$V267,DP$6&lt;=$W267),$AT267,IF(AND(MONTH(DP$6)=MONTH($W267),YEAR(DP$6)=YEAR($W267)),$T267-$X267*$AT267+$AT267,0))</f>
        <v>7363.41</v>
      </c>
      <c r="DQ267" s="277" t="n">
        <f aca="false">IF(AND(DQ$5&gt;$V267,DQ$6&lt;=$W267),$AT267,IF(AND(MONTH(DQ$6)=MONTH($W267),YEAR(DQ$6)=YEAR($W267)),$T267-$X267*$AT267+$AT267,0))</f>
        <v>7363.41</v>
      </c>
      <c r="DR267" s="277" t="n">
        <f aca="false">IF(AND(DR$5&gt;$V267,DR$6&lt;=$W267),$AT267,IF(AND(MONTH(DR$6)=MONTH($W267),YEAR(DR$6)=YEAR($W267)),$T267-$X267*$AT267+$AT267,0))</f>
        <v>7363.41</v>
      </c>
      <c r="DS267" s="277" t="n">
        <f aca="false">IF(AND(DS$5&gt;$V267,DS$6&lt;=$W267),$AT267,IF(AND(MONTH(DS$6)=MONTH($W267),YEAR(DS$6)=YEAR($W267)),$T267-$X267*$AT267+$AT267,0))</f>
        <v>7363.41</v>
      </c>
      <c r="DT267" s="277" t="n">
        <f aca="false">IF(AND(DT$5&gt;$V267,DT$6&lt;=$W267),$AT267,IF(AND(MONTH(DT$6)=MONTH($W267),YEAR(DT$6)=YEAR($W267)),$T267-$X267*$AT267+$AT267,0))</f>
        <v>7363.41</v>
      </c>
      <c r="DU267" s="277" t="n">
        <f aca="false">IF(AND(DU$5&gt;$V267,DU$6&lt;=$W267),$AT267,IF(AND(MONTH(DU$6)=MONTH($W267),YEAR(DU$6)=YEAR($W267)),$T267-$X267*$AT267+$AT267,0))</f>
        <v>7363.41</v>
      </c>
      <c r="DV267" s="277" t="n">
        <f aca="false">IF(AND(DV$5&gt;$V267,DV$6&lt;=$W267),$AT267,IF(AND(MONTH(DV$6)=MONTH($W267),YEAR(DV$6)=YEAR($W267)),$T267-$X267*$AT267+$AT267,0))</f>
        <v>7363.41</v>
      </c>
      <c r="DW267" s="277" t="n">
        <f aca="false">IF(AND(DW$5&gt;$V267,DW$6&lt;=$W267),$AT267,IF(AND(MONTH(DW$6)=MONTH($W267),YEAR(DW$6)=YEAR($W267)),$T267-$X267*$AT267+$AT267,0))</f>
        <v>7363.41</v>
      </c>
      <c r="DX267" s="277" t="n">
        <f aca="false">IF(AND(DX$5&gt;$V267,DX$6&lt;=$W267),$AT267,IF(AND(MONTH(DX$6)=MONTH($W267),YEAR(DX$6)=YEAR($W267)),$T267-$X267*$AT267+$AT267,0))</f>
        <v>7363.41</v>
      </c>
      <c r="DY267" s="260" t="n">
        <f aca="false">DM267+DN267+DO267+DP267+DQ267+DR267+DS267+DT267+DU267+DV267+DW267+DX267</f>
        <v>88360.92</v>
      </c>
      <c r="DZ267" s="260" t="n">
        <f aca="false">DJ267+AY267+BA267+BC267+BE267+BG267+BI267+BK267+BM267+BO267</f>
        <v>882905.21</v>
      </c>
      <c r="EA267" s="260" t="n">
        <f aca="false">DK267+DY267</f>
        <v>176017.96</v>
      </c>
      <c r="EB267" s="261" t="n">
        <f aca="false">DZ267-EA267</f>
        <v>706887.25</v>
      </c>
      <c r="EC267" s="277" t="n">
        <f aca="false">IF(AND(EC$5&gt;$V267,EC$6&lt;=$W267),$AT267,IF(AND(MONTH(EC$6)=MONTH($W267),YEAR(EC$6)=YEAR($W267)),$T267-$X267*$AT267+$AT267,0))</f>
        <v>7363.41</v>
      </c>
      <c r="ED267" s="277" t="n">
        <f aca="false">IF(AND(ED$5&gt;$V267,ED$6&lt;=$W267),$AT267,IF(AND(MONTH(ED$6)=MONTH($W267),YEAR(ED$6)=YEAR($W267)),$T267-$X267*$AT267+$AT267,0))</f>
        <v>7363.41</v>
      </c>
      <c r="EE267" s="277" t="n">
        <f aca="false">IF(AND(EE$5&gt;$V267,EE$6&lt;=$W267),$AT267,IF(AND(MONTH(EE$6)=MONTH($W267),YEAR(EE$6)=YEAR($W267)),$T267-$X267*$AT267+$AT267,0))</f>
        <v>7363.41</v>
      </c>
      <c r="EF267" s="277" t="n">
        <f aca="false">IF(AND(EF$5&gt;$V267,EF$6&lt;=$W267),$AT267,IF(AND(MONTH(EF$6)=MONTH($W267),YEAR(EF$6)=YEAR($W267)),$T267-$X267*$AT267+$AT267,0))</f>
        <v>7363.41</v>
      </c>
      <c r="EG267" s="277" t="n">
        <f aca="false">IF(AND(EG$5&gt;$V267,EG$6&lt;=$W267),$AT267,IF(AND(MONTH(EG$6)=MONTH($W267),YEAR(EG$6)=YEAR($W267)),$T267-$X267*$AT267+$AT267,0))</f>
        <v>7363.41</v>
      </c>
      <c r="EH267" s="277" t="n">
        <f aca="false">IF(AND(EH$5&gt;$V267,EH$6&lt;=$W267),$AT267,IF(AND(MONTH(EH$6)=MONTH($W267),YEAR(EH$6)=YEAR($W267)),$T267-$X267*$AT267+$AT267,0))</f>
        <v>7363.41</v>
      </c>
      <c r="EI267" s="277" t="n">
        <f aca="false">IF(AND(EI$5&gt;$V267,EI$6&lt;=$W267),$AT267,IF(AND(MONTH(EI$6)=MONTH($W267),YEAR(EI$6)=YEAR($W267)),$T267-$X267*$AT267+$AT267,0))</f>
        <v>7363.41</v>
      </c>
      <c r="EJ267" s="277" t="n">
        <f aca="false">IF(AND(EJ$5&gt;$V267,EJ$6&lt;=$W267),$AT267,IF(AND(MONTH(EJ$6)=MONTH($W267),YEAR(EJ$6)=YEAR($W267)),$T267-$X267*$AT267+$AT267,0))</f>
        <v>7363.41</v>
      </c>
      <c r="EK267" s="277" t="n">
        <f aca="false">IF(AND(EK$5&gt;$V267,EK$6&lt;=$W267),$AT267,IF(AND(MONTH(EK$6)=MONTH($W267),YEAR(EK$6)=YEAR($W267)),$T267-$X267*$AT267+$AT267,0))</f>
        <v>7363.41</v>
      </c>
      <c r="EL267" s="266" t="n">
        <v>7363.41</v>
      </c>
      <c r="EM267" s="278" t="n">
        <v>7363.41</v>
      </c>
      <c r="EN267" s="277" t="n">
        <v>7363.41</v>
      </c>
      <c r="EO267" s="260" t="n">
        <f aca="false">EC267+ED267+EE267+EF267+EG267+EH267+EI267+EJ267+EK267+EL267+EM267+EN267</f>
        <v>88360.92</v>
      </c>
      <c r="EP267" s="260" t="n">
        <f aca="false">T267+AQ267+AS267+AU267+AW267+AY267+BA267+BC267+BE267+BG267+BI267+BK267+BM267+BO267+BQ267+BS267+BU267+BW267+BY267+CA267+CC267+CE267+CG267+AG267</f>
        <v>882905.21</v>
      </c>
      <c r="EQ267" s="260" t="n">
        <f aca="false">EA267+EO267</f>
        <v>264378.88</v>
      </c>
      <c r="ER267" s="260" t="n">
        <f aca="false">EP267-EQ267</f>
        <v>618526.33</v>
      </c>
      <c r="ES267" s="262" t="n">
        <f aca="false">EN267</f>
        <v>7363.41</v>
      </c>
      <c r="ET267" s="262" t="n">
        <f aca="false">ES267</f>
        <v>7363.41</v>
      </c>
      <c r="EU267" s="262" t="n">
        <f aca="false">ET267</f>
        <v>7363.41</v>
      </c>
      <c r="EV267" s="262" t="n">
        <f aca="false">EU267</f>
        <v>7363.41</v>
      </c>
      <c r="EW267" s="262" t="n">
        <f aca="false">EV267</f>
        <v>7363.41</v>
      </c>
      <c r="EX267" s="262" t="n">
        <f aca="false">EW267</f>
        <v>7363.41</v>
      </c>
      <c r="EY267" s="262" t="n">
        <f aca="false">EX267</f>
        <v>7363.41</v>
      </c>
      <c r="EZ267" s="262" t="n">
        <f aca="false">EY267</f>
        <v>7363.41</v>
      </c>
      <c r="FA267" s="262" t="n">
        <f aca="false">EZ267</f>
        <v>7363.41</v>
      </c>
      <c r="FB267" s="262" t="n">
        <f aca="false">FA267</f>
        <v>7363.41</v>
      </c>
      <c r="FC267" s="262" t="n">
        <f aca="false">FB267</f>
        <v>7363.41</v>
      </c>
      <c r="FD267" s="262" t="n">
        <f aca="false">FC267</f>
        <v>7363.41</v>
      </c>
      <c r="FE267" s="261" t="n">
        <f aca="false">ES267+ET267+EU267+EV267+EW267+EX267+EY267+EZ267+FA267+FB267+FC267+FD267</f>
        <v>88360.92</v>
      </c>
      <c r="FF267" s="261" t="n">
        <f aca="false">EP267</f>
        <v>882905.21</v>
      </c>
      <c r="FG267" s="261" t="n">
        <f aca="false">EQ267+FE267</f>
        <v>352739.8</v>
      </c>
      <c r="FH267" s="261" t="n">
        <f aca="false">FF267-FG267</f>
        <v>530165.41</v>
      </c>
      <c r="FI267" s="261" t="n">
        <f aca="false">FD267</f>
        <v>7363.41</v>
      </c>
      <c r="FJ267" s="261" t="n">
        <f aca="false">FI267</f>
        <v>7363.41</v>
      </c>
      <c r="FK267" s="261" t="n">
        <f aca="false">FJ267</f>
        <v>7363.41</v>
      </c>
      <c r="FL267" s="261" t="n">
        <f aca="false">FK267</f>
        <v>7363.41</v>
      </c>
      <c r="FM267" s="261" t="n">
        <f aca="false">FL267</f>
        <v>7363.41</v>
      </c>
      <c r="FN267" s="261" t="n">
        <f aca="false">FM267</f>
        <v>7363.41</v>
      </c>
      <c r="FO267" s="261" t="n">
        <f aca="false">FN267</f>
        <v>7363.41</v>
      </c>
      <c r="FP267" s="261" t="n">
        <f aca="false">FO267</f>
        <v>7363.41</v>
      </c>
      <c r="FQ267" s="261" t="n">
        <f aca="false">FP267</f>
        <v>7363.41</v>
      </c>
      <c r="FR267" s="261" t="n">
        <f aca="false">FQ267</f>
        <v>7363.41</v>
      </c>
      <c r="FS267" s="261" t="n">
        <f aca="false">FR267</f>
        <v>7363.41</v>
      </c>
      <c r="FT267" s="261" t="n">
        <f aca="false">FS267</f>
        <v>7363.41</v>
      </c>
      <c r="FU267" s="261" t="n">
        <f aca="false">FI267+FJ267+FK267+FL267+FM267+FN267+FO267+FP267+FQ267+FR267+FS267+FT267</f>
        <v>88360.92</v>
      </c>
      <c r="FV267" s="261" t="n">
        <f aca="false">FF267</f>
        <v>882905.21</v>
      </c>
      <c r="FW267" s="261" t="n">
        <f aca="false">FG267+FU267</f>
        <v>441100.72</v>
      </c>
      <c r="FX267" s="261" t="n">
        <f aca="false">FV267-FW267</f>
        <v>441804.49</v>
      </c>
      <c r="FY267" s="261" t="n">
        <f aca="false">FT267</f>
        <v>7363.41</v>
      </c>
      <c r="FZ267" s="261" t="n">
        <f aca="false">FY267</f>
        <v>7363.41</v>
      </c>
      <c r="GA267" s="261" t="n">
        <f aca="false">FZ267</f>
        <v>7363.41</v>
      </c>
      <c r="GB267" s="261" t="n">
        <f aca="false">GA267</f>
        <v>7363.41</v>
      </c>
      <c r="GC267" s="261" t="n">
        <f aca="false">GB267</f>
        <v>7363.41</v>
      </c>
      <c r="GD267" s="261" t="n">
        <f aca="false">GC267</f>
        <v>7363.41</v>
      </c>
      <c r="GE267" s="261" t="n">
        <f aca="false">GD267</f>
        <v>7363.41</v>
      </c>
      <c r="GF267" s="261" t="n">
        <f aca="false">GE267</f>
        <v>7363.41</v>
      </c>
      <c r="GG267" s="261" t="n">
        <f aca="false">GF267</f>
        <v>7363.41</v>
      </c>
      <c r="GH267" s="261" t="n">
        <f aca="false">GG267</f>
        <v>7363.41</v>
      </c>
      <c r="GI267" s="261" t="n">
        <f aca="false">GH267</f>
        <v>7363.41</v>
      </c>
      <c r="GJ267" s="261" t="n">
        <f aca="false">GI267</f>
        <v>7363.41</v>
      </c>
      <c r="GK267" s="261" t="n">
        <f aca="false">FY267+FZ267+GA267+GB267+GC267+GD267+GE267+GF267+GG267+GH267+GI267+GJ267</f>
        <v>88360.92</v>
      </c>
      <c r="GL267" s="261" t="n">
        <f aca="false">FV267</f>
        <v>882905.21</v>
      </c>
      <c r="GM267" s="261" t="n">
        <f aca="false">FW267+GK267</f>
        <v>529461.64</v>
      </c>
      <c r="GN267" s="261" t="n">
        <f aca="false">GL267-GM267</f>
        <v>353443.57</v>
      </c>
      <c r="GO267" s="261" t="n">
        <f aca="false">GJ267</f>
        <v>7363.41</v>
      </c>
      <c r="GP267" s="261" t="n">
        <f aca="false">GO267</f>
        <v>7363.41</v>
      </c>
      <c r="GQ267" s="261" t="n">
        <f aca="false">GP267</f>
        <v>7363.41</v>
      </c>
      <c r="GR267" s="261" t="n">
        <f aca="false">GQ267</f>
        <v>7363.41</v>
      </c>
      <c r="GS267" s="261" t="n">
        <f aca="false">GR267</f>
        <v>7363.41</v>
      </c>
      <c r="GT267" s="261" t="n">
        <f aca="false">GS267</f>
        <v>7363.41</v>
      </c>
      <c r="GU267" s="261" t="n">
        <f aca="false">GT267</f>
        <v>7363.41</v>
      </c>
      <c r="GV267" s="261" t="n">
        <f aca="false">GU267</f>
        <v>7363.41</v>
      </c>
      <c r="GW267" s="261" t="n">
        <f aca="false">GV267</f>
        <v>7363.41</v>
      </c>
      <c r="GX267" s="261" t="n">
        <f aca="false">GW267</f>
        <v>7363.41</v>
      </c>
      <c r="GY267" s="261" t="n">
        <f aca="false">GX267</f>
        <v>7363.41</v>
      </c>
      <c r="GZ267" s="261" t="n">
        <f aca="false">GY267</f>
        <v>7363.41</v>
      </c>
      <c r="HA267" s="261" t="n">
        <f aca="false">GO267+GP267+GQ267+GR267+GS267+GT267+GU267+GV267+GW267+GX267+GY267+GZ267</f>
        <v>88360.92</v>
      </c>
      <c r="HB267" s="261" t="n">
        <f aca="false">GL267</f>
        <v>882905.21</v>
      </c>
      <c r="HC267" s="261" t="n">
        <f aca="false">GM267+HA267</f>
        <v>617822.56</v>
      </c>
      <c r="HD267" s="261" t="n">
        <f aca="false">HB267-HC267</f>
        <v>265082.65</v>
      </c>
      <c r="HE267" s="264" t="n">
        <f aca="false">GO267-GJ267</f>
        <v>0</v>
      </c>
      <c r="HF267" s="264"/>
      <c r="HG267" s="264"/>
      <c r="HH267" s="264"/>
      <c r="HI267" s="264"/>
      <c r="HJ267" s="264"/>
      <c r="HK267" s="264"/>
      <c r="HL267" s="264"/>
      <c r="HM267" s="264"/>
      <c r="HN267" s="264"/>
      <c r="HO267" s="264"/>
      <c r="HP267" s="264"/>
      <c r="HQ267" s="264"/>
      <c r="HR267" s="264"/>
      <c r="HS267" s="264"/>
      <c r="HT267" s="264"/>
      <c r="HU267" s="264"/>
      <c r="HV267" s="264"/>
      <c r="HW267" s="264"/>
      <c r="HX267" s="264"/>
      <c r="HY267" s="264"/>
      <c r="HZ267" s="264"/>
      <c r="IA267" s="264"/>
      <c r="IB267" s="264"/>
      <c r="IC267" s="264"/>
      <c r="ID267" s="264"/>
      <c r="IE267" s="264"/>
      <c r="IF267" s="264"/>
      <c r="IG267" s="264"/>
      <c r="IH267" s="264"/>
      <c r="II267" s="264"/>
      <c r="IJ267" s="264"/>
      <c r="IK267" s="264"/>
      <c r="IL267" s="264"/>
      <c r="IM267" s="264"/>
      <c r="IN267" s="264"/>
      <c r="IO267" s="264"/>
      <c r="IP267" s="264"/>
      <c r="IQ267" s="264"/>
      <c r="IR267" s="264"/>
      <c r="IS267" s="264"/>
      <c r="IT267" s="264"/>
      <c r="IU267" s="264"/>
      <c r="IV267" s="264"/>
      <c r="IW267" s="264"/>
      <c r="IX267" s="264"/>
      <c r="IY267" s="264"/>
      <c r="IZ267" s="264"/>
      <c r="JA267" s="264"/>
      <c r="JB267" s="264"/>
      <c r="JC267" s="264"/>
      <c r="JD267" s="264"/>
      <c r="JE267" s="264"/>
      <c r="JF267" s="264"/>
      <c r="JG267" s="264"/>
      <c r="JH267" s="264"/>
      <c r="JI267" s="264"/>
      <c r="JJ267" s="264"/>
      <c r="JK267" s="264"/>
      <c r="JL267" s="264"/>
      <c r="JM267" s="265"/>
      <c r="JN267" s="265" t="n">
        <f aca="false">DH267-DG267</f>
        <v>0</v>
      </c>
    </row>
    <row r="268" s="201" customFormat="true" ht="22.35" hidden="false" customHeight="false" outlineLevel="0" collapsed="false">
      <c r="A268" s="249" t="n">
        <v>236</v>
      </c>
      <c r="B268" s="250" t="s">
        <v>742</v>
      </c>
      <c r="C268" s="270" t="n">
        <v>6047</v>
      </c>
      <c r="D268" s="252" t="s">
        <v>471</v>
      </c>
      <c r="E268" s="252" t="s">
        <v>633</v>
      </c>
      <c r="F268" s="253" t="n">
        <v>1</v>
      </c>
      <c r="G268" s="254" t="n">
        <v>858084.39</v>
      </c>
      <c r="H268" s="255" t="n">
        <v>0.2</v>
      </c>
      <c r="I268" s="256" t="n">
        <f aca="false">ROUND(F268*G268,2)</f>
        <v>858084.39</v>
      </c>
      <c r="J268" s="254" t="n">
        <f aca="false">ROUND(I268+F268*G268*H268,2)</f>
        <v>1029701.27</v>
      </c>
      <c r="K268" s="257" t="n">
        <v>44560</v>
      </c>
      <c r="L268" s="257" t="n">
        <f aca="false">EDATE(K268,M268)-1</f>
        <v>48211</v>
      </c>
      <c r="M268" s="258" t="n">
        <v>120</v>
      </c>
      <c r="N268" s="254" t="n">
        <f aca="false">ROUND(G268/M268,2)*F268</f>
        <v>7150.7</v>
      </c>
      <c r="O268" s="254" t="n">
        <v>0</v>
      </c>
      <c r="P268" s="254"/>
      <c r="Q268" s="253" t="n">
        <v>1</v>
      </c>
      <c r="R268" s="254" t="n">
        <f aca="false">T268</f>
        <v>858084.39</v>
      </c>
      <c r="S268" s="255" t="n">
        <f aca="false">H268</f>
        <v>0.2</v>
      </c>
      <c r="T268" s="254" t="n">
        <f aca="false">I268</f>
        <v>858084.39</v>
      </c>
      <c r="U268" s="254" t="n">
        <f aca="false">ROUND(T268+Q268*R268*S268,2)</f>
        <v>1029701.27</v>
      </c>
      <c r="V268" s="257" t="n">
        <v>44560</v>
      </c>
      <c r="W268" s="257" t="n">
        <f aca="false">EDATE(V268,X268)-1</f>
        <v>48211</v>
      </c>
      <c r="X268" s="258" t="n">
        <v>120</v>
      </c>
      <c r="Y268" s="254" t="n">
        <f aca="false">ROUND((R268-Z268)/X268,2)*Q268</f>
        <v>7150.7</v>
      </c>
      <c r="Z268" s="254" t="n">
        <v>0</v>
      </c>
      <c r="AA268" s="254" t="n">
        <v>0</v>
      </c>
      <c r="AB268" s="254"/>
      <c r="AC268" s="254"/>
      <c r="AD268" s="254"/>
      <c r="AE268" s="254"/>
      <c r="AF268" s="254"/>
      <c r="AG268" s="254" t="n">
        <v>24</v>
      </c>
      <c r="AH268" s="254" t="n">
        <f aca="false">AI268-Y268</f>
        <v>0.199999999999818</v>
      </c>
      <c r="AI268" s="254" t="n">
        <f aca="false">ROUND((T268+AG268-Z268)/X268,2)</f>
        <v>7150.9</v>
      </c>
      <c r="AJ268" s="254"/>
      <c r="AK268" s="254"/>
      <c r="AL268" s="254"/>
      <c r="AM268" s="254"/>
      <c r="AN268" s="254"/>
      <c r="AO268" s="254"/>
      <c r="AP268" s="254"/>
      <c r="AQ268" s="254"/>
      <c r="AR268" s="254"/>
      <c r="AS268" s="254"/>
      <c r="AT268" s="254"/>
      <c r="AU268" s="254"/>
      <c r="AV268" s="254"/>
      <c r="AW268" s="254"/>
      <c r="AX268" s="254"/>
      <c r="AY268" s="254"/>
      <c r="AZ268" s="254"/>
      <c r="BA268" s="254"/>
      <c r="BB268" s="254"/>
      <c r="BC268" s="254"/>
      <c r="BD268" s="254"/>
      <c r="BE268" s="254"/>
      <c r="BF268" s="254"/>
      <c r="BG268" s="254"/>
      <c r="BH268" s="254"/>
      <c r="BI268" s="254"/>
      <c r="BJ268" s="254"/>
      <c r="BK268" s="254"/>
      <c r="BL268" s="254"/>
      <c r="BM268" s="254"/>
      <c r="BN268" s="254"/>
      <c r="BO268" s="254"/>
      <c r="BP268" s="254"/>
      <c r="BQ268" s="254"/>
      <c r="BR268" s="254"/>
      <c r="BS268" s="254"/>
      <c r="BT268" s="254"/>
      <c r="BU268" s="254"/>
      <c r="BV268" s="254"/>
      <c r="BW268" s="254"/>
      <c r="BX268" s="254"/>
      <c r="BY268" s="254"/>
      <c r="BZ268" s="254"/>
      <c r="CA268" s="254"/>
      <c r="CB268" s="254"/>
      <c r="CC268" s="254" t="n">
        <v>12334.23</v>
      </c>
      <c r="CD268" s="254" t="n">
        <v>7292.68</v>
      </c>
      <c r="CE268" s="254"/>
      <c r="CF268" s="254"/>
      <c r="CG268" s="254"/>
      <c r="CH268" s="254"/>
      <c r="CI268" s="254" t="e">
        <f aca="false">#N/A</f>
        <v>#N/A</v>
      </c>
      <c r="CJ268" s="254"/>
      <c r="CK268" s="254"/>
      <c r="CL268" s="254"/>
      <c r="CM268" s="257" t="n">
        <v>44560</v>
      </c>
      <c r="CN268" s="257" t="e">
        <f aca="false">EDATE(CM268,CO268)-1</f>
        <v>#N/A</v>
      </c>
      <c r="CO268" s="254" t="e">
        <f aca="false">#N/A</f>
        <v>#N/A</v>
      </c>
      <c r="CP268" s="254" t="n">
        <v>12</v>
      </c>
      <c r="CQ268" s="254"/>
      <c r="CR268" s="254"/>
      <c r="CS268" s="254"/>
      <c r="CT268" s="261" t="n">
        <f aca="false">I268</f>
        <v>858084.39</v>
      </c>
      <c r="CU268" s="261" t="n">
        <f aca="false">CT268-CV268</f>
        <v>0</v>
      </c>
      <c r="CV268" s="261" t="n">
        <v>858084.39</v>
      </c>
      <c r="CW268" s="261" t="n">
        <f aca="false">IF(AND(CW$5&gt;$V268,CW$6&lt;=$W268),$AI268,IF(AND(MONTH(CW$6)=MONTH($W268),YEAR(CW$6)=YEAR($W268)),$T268-$X268*$AI268+$AI268,0))</f>
        <v>7150.9</v>
      </c>
      <c r="CX268" s="261" t="n">
        <f aca="false">IF(AND(CX$5&gt;$V268,CX$6&lt;=$W268),$AI268,IF(AND(MONTH(CX$6)=MONTH($W268),YEAR(CX$6)=YEAR($W268)),$T268-$X268*$AI268+$AI268,0))</f>
        <v>7150.9</v>
      </c>
      <c r="CY268" s="261" t="n">
        <f aca="false">IF(AND(CY$5&gt;$V268,CY$6&lt;=$W268),$AI268,IF(AND(MONTH(CY$6)=MONTH($W268),YEAR(CY$6)=YEAR($W268)),$T268-$X268*$AI268+$AI268,0))</f>
        <v>7150.9</v>
      </c>
      <c r="CZ268" s="261" t="n">
        <f aca="false">IF(AND(CZ$5&gt;$V268,CZ$6&lt;=$W268),$AI268,IF(AND(MONTH(CZ$6)=MONTH($W268),YEAR(CZ$6)=YEAR($W268)),$T268-$X268*$AI268+$AI268,0))</f>
        <v>7150.9</v>
      </c>
      <c r="DA268" s="261" t="n">
        <f aca="false">IF(AND(DA$5&gt;$V268,DA$6&lt;=$W268),$AI268,IF(AND(MONTH(DA$6)=MONTH($W268),YEAR(DA$6)=YEAR($W268)),$T268-$X268*$AI268+$AI268,0))</f>
        <v>7150.9</v>
      </c>
      <c r="DB268" s="261" t="n">
        <f aca="false">IF(AND(DB$5&gt;$V268,DB$6&lt;=$W268),$AI268,IF(AND(MONTH(DB$6)=MONTH($W268),YEAR(DB$6)=YEAR($W268)),$T268-$X268*$AI268+$AI268,0))</f>
        <v>7150.9</v>
      </c>
      <c r="DC268" s="261" t="n">
        <f aca="false">IF(AND(DC$5&gt;$V268,DC$6&lt;=$W268),$AI268,IF(AND(MONTH(DC$6)=MONTH($W268),YEAR(DC$6)=YEAR($W268)),$T268-$X268*$AI268+$AI268,0))</f>
        <v>7150.9</v>
      </c>
      <c r="DD268" s="261" t="n">
        <f aca="false">IF(AND(DD$5&gt;$V268,DD$6&lt;=$W268),$AI268,IF(AND(MONTH(DD$6)=MONTH($W268),YEAR(DD$6)=YEAR($W268)),$T268-$X268*$AI268+$AI268,0))</f>
        <v>7150.9</v>
      </c>
      <c r="DE268" s="261" t="n">
        <f aca="false">IF(AND(DE$5&gt;$V268,DE$6&lt;=$W268),$AI268,IF(AND(MONTH(DE$6)=MONTH($W268),YEAR(DE$6)=YEAR($W268)),$T268-$X268*$AI268+$AI268,0))</f>
        <v>7150.9</v>
      </c>
      <c r="DF268" s="261" t="n">
        <f aca="false">IF(AND(DF$5&gt;$V268,DF$6&lt;=$W268),$AI268,IF(AND(MONTH(DF$6)=MONTH($W268),YEAR(DF$6)=YEAR($W268)),$T268-$X268*$AI268+$AI268,0))</f>
        <v>7150.9</v>
      </c>
      <c r="DG268" s="261" t="n">
        <f aca="false">IF(AND(DG$5&gt;$V268,DG$6&lt;=$W268),$AI268,IF(AND(MONTH(DG$6)=MONTH($W268),YEAR(DG$6)=YEAR($W268)),$T268-$X268*$AI268+$AI268,0))</f>
        <v>7150.9</v>
      </c>
      <c r="DH268" s="277" t="n">
        <f aca="false">IF(AND(DH$5&gt;$V268,DH$6&lt;=$W268),$AI268,IF(AND(MONTH(DH$6)=MONTH($W268),YEAR(DH$6)=YEAR($W268)),$T268-$X268*$AI268+$AI268,0))</f>
        <v>7150.9</v>
      </c>
      <c r="DI268" s="260" t="n">
        <f aca="false">CW268+CX268+CY268+CZ268+DA268+DB268+DC268+DD268+DE268+DF268+DG268+DH268</f>
        <v>85810.8</v>
      </c>
      <c r="DJ268" s="260" t="n">
        <f aca="false">T268+AG268+AJ268+AQ268+AS268+AU268+AW268</f>
        <v>858108.39</v>
      </c>
      <c r="DK268" s="260" t="n">
        <f aca="false">CU268+DI268-O268</f>
        <v>85810.8</v>
      </c>
      <c r="DL268" s="260" t="n">
        <f aca="false">DJ268-DK268</f>
        <v>772297.59</v>
      </c>
      <c r="DM268" s="277" t="n">
        <f aca="false">IF(AND(DM$5&gt;$V268,DM$6&lt;=$W268),$AI268,IF(AND(MONTH(DM$6)=MONTH($W268),YEAR(DM$6)=YEAR($W268)),$T268-$X268*$AI268+$AI268,0))</f>
        <v>7150.9</v>
      </c>
      <c r="DN268" s="277" t="n">
        <f aca="false">IF(AND(DN$5&gt;$V268,DN$6&lt;=$W268),$AI268,IF(AND(MONTH(DN$6)=MONTH($W268),YEAR(DN$6)=YEAR($W268)),$T268-$X268*$AI268+$AI268,0))</f>
        <v>7150.9</v>
      </c>
      <c r="DO268" s="277" t="n">
        <f aca="false">IF(AND(DO$5&gt;$V268,DO$6&lt;=$W268),$AI268,IF(AND(MONTH(DO$6)=MONTH($W268),YEAR(DO$6)=YEAR($W268)),$T268-$X268*$AI268+$AI268,0))</f>
        <v>7150.9</v>
      </c>
      <c r="DP268" s="277" t="n">
        <f aca="false">IF(AND(DP$5&gt;$V268,DP$6&lt;=$W268),$AI268,IF(AND(MONTH(DP$6)=MONTH($W268),YEAR(DP$6)=YEAR($W268)),$T268-$X268*$AI268+$AI268,0))</f>
        <v>7150.9</v>
      </c>
      <c r="DQ268" s="277" t="n">
        <f aca="false">IF(AND(DQ$5&gt;$V268,DQ$6&lt;=$W268),$AI268,IF(AND(MONTH(DQ$6)=MONTH($W268),YEAR(DQ$6)=YEAR($W268)),$T268-$X268*$AI268+$AI268,0))</f>
        <v>7150.9</v>
      </c>
      <c r="DR268" s="277" t="n">
        <f aca="false">IF(AND(DR$5&gt;$V268,DR$6&lt;=$W268),$AI268,IF(AND(MONTH(DR$6)=MONTH($W268),YEAR(DR$6)=YEAR($W268)),$T268-$X268*$AI268+$AI268,0))</f>
        <v>7150.9</v>
      </c>
      <c r="DS268" s="277" t="n">
        <f aca="false">IF(AND(DS$5&gt;$V268,DS$6&lt;=$W268),$AI268,IF(AND(MONTH(DS$6)=MONTH($W268),YEAR(DS$6)=YEAR($W268)),$T268-$X268*$AI268+$AI268,0))</f>
        <v>7150.9</v>
      </c>
      <c r="DT268" s="277" t="n">
        <f aca="false">IF(AND(DT$5&gt;$V268,DT$6&lt;=$W268),$AI268,IF(AND(MONTH(DT$6)=MONTH($W268),YEAR(DT$6)=YEAR($W268)),$T268-$X268*$AI268+$AI268,0))</f>
        <v>7150.9</v>
      </c>
      <c r="DU268" s="277" t="n">
        <f aca="false">IF(AND(DU$5&gt;$V268,DU$6&lt;=$W268),$AI268,IF(AND(MONTH(DU$6)=MONTH($W268),YEAR(DU$6)=YEAR($W268)),$T268-$X268*$AI268+$AI268,0))</f>
        <v>7150.9</v>
      </c>
      <c r="DV268" s="277" t="n">
        <f aca="false">IF(AND(DV$5&gt;$V268,DV$6&lt;=$W268),$AI268,IF(AND(MONTH(DV$6)=MONTH($W268),YEAR(DV$6)=YEAR($W268)),$T268-$X268*$AI268+$AI268,0))</f>
        <v>7150.9</v>
      </c>
      <c r="DW268" s="277" t="n">
        <f aca="false">IF(AND(DW$5&gt;$V268,DW$6&lt;=$W268),$AI268,IF(AND(MONTH(DW$6)=MONTH($W268),YEAR(DW$6)=YEAR($W268)),$T268-$X268*$AI268+$AI268,0))</f>
        <v>7150.9</v>
      </c>
      <c r="DX268" s="277" t="n">
        <f aca="false">IF(AND(DX$5&gt;$V268,DX$6&lt;=$W268),$AI268,IF(AND(MONTH(DX$6)=MONTH($W268),YEAR(DX$6)=YEAR($W268)),$T268-$X268*$AI268+$AI268,0))</f>
        <v>7150.9</v>
      </c>
      <c r="DY268" s="260" t="n">
        <f aca="false">DM268+DN268+DO268+DP268+DQ268+DR268+DS268+DT268+DU268+DV268+DW268+DX268</f>
        <v>85810.8</v>
      </c>
      <c r="DZ268" s="260" t="n">
        <f aca="false">DJ268+AY268+BA268+BC268+BE268+BG268+BI268+BK268+BM268+BO268</f>
        <v>858108.39</v>
      </c>
      <c r="EA268" s="260" t="n">
        <f aca="false">DK268+DY268</f>
        <v>171621.6</v>
      </c>
      <c r="EB268" s="261" t="n">
        <f aca="false">DZ268-EA268</f>
        <v>686486.79</v>
      </c>
      <c r="EC268" s="277" t="n">
        <f aca="false">IF(AND(EC$5&gt;$V268,EC$6&lt;=$W268),$AI268,IF(AND(MONTH(EC$6)=MONTH($W268),YEAR(EC$6)=YEAR($W268)),$T268-$X268*$AI268+$AI268,0))</f>
        <v>7150.9</v>
      </c>
      <c r="ED268" s="277" t="n">
        <f aca="false">IF(AND(ED$5&gt;$V268,ED$6&lt;=$W268),$AI268,IF(AND(MONTH(ED$6)=MONTH($W268),YEAR(ED$6)=YEAR($W268)),$T268-$X268*$AI268+$AI268,0))</f>
        <v>7150.9</v>
      </c>
      <c r="EE268" s="277" t="n">
        <f aca="false">IF(AND(EE$5&gt;$V268,EE$6&lt;=$W268),$AI268,IF(AND(MONTH(EE$6)=MONTH($W268),YEAR(EE$6)=YEAR($W268)),$T268-$X268*$AI268+$AI268,0))</f>
        <v>7150.9</v>
      </c>
      <c r="EF268" s="277" t="n">
        <f aca="false">IF(AND(EF$5&gt;$V268,EF$6&lt;=$W268),$AI268,IF(AND(MONTH(EF$6)=MONTH($W268),YEAR(EF$6)=YEAR($W268)),$T268-$X268*$AI268+$AI268,0))</f>
        <v>7150.9</v>
      </c>
      <c r="EG268" s="277" t="n">
        <f aca="false">IF(AND(EG$5&gt;$V268,EG$6&lt;=$W268),$AI268,IF(AND(MONTH(EG$6)=MONTH($W268),YEAR(EG$6)=YEAR($W268)),$T268-$X268*$AI268+$AI268,0))</f>
        <v>7150.9</v>
      </c>
      <c r="EH268" s="277" t="n">
        <f aca="false">IF(AND(EH$5&gt;$V268,EH$6&lt;=$W268),$AI268,IF(AND(MONTH(EH$6)=MONTH($W268),YEAR(EH$6)=YEAR($W268)),$T268-$X268*$AI268+$AI268,0))</f>
        <v>7150.9</v>
      </c>
      <c r="EI268" s="277" t="n">
        <f aca="false">IF(AND(EI$5&gt;$V268,EI$6&lt;=$W268),$AI268,IF(AND(MONTH(EI$6)=MONTH($W268),YEAR(EI$6)=YEAR($W268)),$T268-$X268*$AI268+$AI268,0))</f>
        <v>7150.9</v>
      </c>
      <c r="EJ268" s="277" t="n">
        <f aca="false">IF(AND(EJ$5&gt;$V268,EJ$6&lt;=$W268),$AI268,IF(AND(MONTH(EJ$6)=MONTH($W268),YEAR(EJ$6)=YEAR($W268)),$T268-$X268*$AI268+$AI268,0))</f>
        <v>7150.9</v>
      </c>
      <c r="EK268" s="277" t="n">
        <f aca="false">IF(AND(EK$5&gt;$V268,EK$6&lt;=$W268),$AI268,IF(AND(MONTH(EK$6)=MONTH($W268),YEAR(EK$6)=YEAR($W268)),$T268-$X268*$AI268+$AI268,0))</f>
        <v>7150.9</v>
      </c>
      <c r="EL268" s="277" t="n">
        <v>7292.68</v>
      </c>
      <c r="EM268" s="278" t="n">
        <v>7292.68</v>
      </c>
      <c r="EN268" s="277" t="n">
        <v>7292.68</v>
      </c>
      <c r="EO268" s="260" t="n">
        <f aca="false">EC268+ED268+EE268+EF268+EG268+EH268+EI268+EJ268+EK268+EL268+EM268+EN268</f>
        <v>86236.14</v>
      </c>
      <c r="EP268" s="260" t="n">
        <f aca="false">T268+AQ268+AS268+AU268+AW268+AY268+BA268+BC268+BE268+BG268+BI268+BK268+BM268+BO268+BQ268+BS268+BU268+BW268+BY268+CA268+CC268+CE268+CG268+AG268</f>
        <v>870442.62</v>
      </c>
      <c r="EQ268" s="260" t="n">
        <f aca="false">EA268+EO268</f>
        <v>257857.74</v>
      </c>
      <c r="ER268" s="260" t="n">
        <f aca="false">EP268-EQ268</f>
        <v>612584.88</v>
      </c>
      <c r="ES268" s="262" t="n">
        <f aca="false">EN268</f>
        <v>7292.68</v>
      </c>
      <c r="ET268" s="262" t="n">
        <f aca="false">ES268</f>
        <v>7292.68</v>
      </c>
      <c r="EU268" s="262" t="n">
        <f aca="false">ET268</f>
        <v>7292.68</v>
      </c>
      <c r="EV268" s="262" t="n">
        <f aca="false">EU268</f>
        <v>7292.68</v>
      </c>
      <c r="EW268" s="262" t="n">
        <f aca="false">EV268</f>
        <v>7292.68</v>
      </c>
      <c r="EX268" s="262" t="n">
        <f aca="false">EW268</f>
        <v>7292.68</v>
      </c>
      <c r="EY268" s="262" t="n">
        <f aca="false">EX268</f>
        <v>7292.68</v>
      </c>
      <c r="EZ268" s="262" t="n">
        <f aca="false">EY268</f>
        <v>7292.68</v>
      </c>
      <c r="FA268" s="262" t="n">
        <f aca="false">EZ268</f>
        <v>7292.68</v>
      </c>
      <c r="FB268" s="262" t="n">
        <f aca="false">FA268</f>
        <v>7292.68</v>
      </c>
      <c r="FC268" s="262" t="n">
        <f aca="false">FB268</f>
        <v>7292.68</v>
      </c>
      <c r="FD268" s="262" t="n">
        <f aca="false">FC268</f>
        <v>7292.68</v>
      </c>
      <c r="FE268" s="261" t="n">
        <f aca="false">ES268+ET268+EU268+EV268+EW268+EX268+EY268+EZ268+FA268+FB268+FC268+FD268</f>
        <v>87512.16</v>
      </c>
      <c r="FF268" s="261" t="n">
        <f aca="false">EP268</f>
        <v>870442.62</v>
      </c>
      <c r="FG268" s="261" t="n">
        <f aca="false">EQ268+FE268</f>
        <v>345369.9</v>
      </c>
      <c r="FH268" s="261" t="n">
        <f aca="false">FF268-FG268</f>
        <v>525072.72</v>
      </c>
      <c r="FI268" s="261" t="n">
        <f aca="false">FD268</f>
        <v>7292.68</v>
      </c>
      <c r="FJ268" s="261" t="n">
        <f aca="false">FI268</f>
        <v>7292.68</v>
      </c>
      <c r="FK268" s="261" t="n">
        <f aca="false">FJ268</f>
        <v>7292.68</v>
      </c>
      <c r="FL268" s="261" t="n">
        <f aca="false">FK268</f>
        <v>7292.68</v>
      </c>
      <c r="FM268" s="261" t="n">
        <f aca="false">FL268</f>
        <v>7292.68</v>
      </c>
      <c r="FN268" s="261" t="n">
        <f aca="false">FM268</f>
        <v>7292.68</v>
      </c>
      <c r="FO268" s="261" t="n">
        <f aca="false">FN268</f>
        <v>7292.68</v>
      </c>
      <c r="FP268" s="261" t="n">
        <f aca="false">FO268</f>
        <v>7292.68</v>
      </c>
      <c r="FQ268" s="261" t="n">
        <f aca="false">FP268</f>
        <v>7292.68</v>
      </c>
      <c r="FR268" s="261" t="n">
        <f aca="false">FQ268</f>
        <v>7292.68</v>
      </c>
      <c r="FS268" s="261" t="n">
        <f aca="false">FR268</f>
        <v>7292.68</v>
      </c>
      <c r="FT268" s="261" t="n">
        <f aca="false">FS268</f>
        <v>7292.68</v>
      </c>
      <c r="FU268" s="261" t="n">
        <f aca="false">FI268+FJ268+FK268+FL268+FM268+FN268+FO268+FP268+FQ268+FR268+FS268+FT268</f>
        <v>87512.16</v>
      </c>
      <c r="FV268" s="261" t="n">
        <f aca="false">FF268</f>
        <v>870442.62</v>
      </c>
      <c r="FW268" s="261" t="n">
        <f aca="false">FG268+FU268</f>
        <v>432882.06</v>
      </c>
      <c r="FX268" s="261" t="n">
        <f aca="false">FV268-FW268</f>
        <v>437560.56</v>
      </c>
      <c r="FY268" s="261" t="n">
        <f aca="false">FT268</f>
        <v>7292.68</v>
      </c>
      <c r="FZ268" s="261" t="n">
        <f aca="false">FY268</f>
        <v>7292.68</v>
      </c>
      <c r="GA268" s="261" t="n">
        <f aca="false">FZ268</f>
        <v>7292.68</v>
      </c>
      <c r="GB268" s="261" t="n">
        <f aca="false">GA268</f>
        <v>7292.68</v>
      </c>
      <c r="GC268" s="261" t="n">
        <f aca="false">GB268</f>
        <v>7292.68</v>
      </c>
      <c r="GD268" s="261" t="n">
        <f aca="false">GC268</f>
        <v>7292.68</v>
      </c>
      <c r="GE268" s="261" t="n">
        <f aca="false">GD268</f>
        <v>7292.68</v>
      </c>
      <c r="GF268" s="261" t="n">
        <f aca="false">GE268</f>
        <v>7292.68</v>
      </c>
      <c r="GG268" s="261" t="n">
        <f aca="false">GF268</f>
        <v>7292.68</v>
      </c>
      <c r="GH268" s="261" t="n">
        <f aca="false">GG268</f>
        <v>7292.68</v>
      </c>
      <c r="GI268" s="261" t="n">
        <f aca="false">GH268</f>
        <v>7292.68</v>
      </c>
      <c r="GJ268" s="261" t="n">
        <f aca="false">GI268</f>
        <v>7292.68</v>
      </c>
      <c r="GK268" s="261" t="n">
        <f aca="false">FY268+FZ268+GA268+GB268+GC268+GD268+GE268+GF268+GG268+GH268+GI268+GJ268</f>
        <v>87512.16</v>
      </c>
      <c r="GL268" s="261" t="n">
        <f aca="false">FV268</f>
        <v>870442.62</v>
      </c>
      <c r="GM268" s="261" t="n">
        <f aca="false">FW268+GK268</f>
        <v>520394.22</v>
      </c>
      <c r="GN268" s="261" t="n">
        <f aca="false">GL268-GM268</f>
        <v>350048.4</v>
      </c>
      <c r="GO268" s="261" t="n">
        <f aca="false">GJ268</f>
        <v>7292.68</v>
      </c>
      <c r="GP268" s="261" t="n">
        <f aca="false">GO268</f>
        <v>7292.68</v>
      </c>
      <c r="GQ268" s="261" t="n">
        <f aca="false">GP268</f>
        <v>7292.68</v>
      </c>
      <c r="GR268" s="261" t="n">
        <f aca="false">GQ268</f>
        <v>7292.68</v>
      </c>
      <c r="GS268" s="261" t="n">
        <f aca="false">GR268</f>
        <v>7292.68</v>
      </c>
      <c r="GT268" s="261" t="n">
        <f aca="false">GS268</f>
        <v>7292.68</v>
      </c>
      <c r="GU268" s="261" t="n">
        <f aca="false">GT268</f>
        <v>7292.68</v>
      </c>
      <c r="GV268" s="261" t="n">
        <f aca="false">GU268</f>
        <v>7292.68</v>
      </c>
      <c r="GW268" s="261" t="n">
        <f aca="false">GV268</f>
        <v>7292.68</v>
      </c>
      <c r="GX268" s="261" t="n">
        <f aca="false">GW268</f>
        <v>7292.68</v>
      </c>
      <c r="GY268" s="261" t="n">
        <f aca="false">GX268</f>
        <v>7292.68</v>
      </c>
      <c r="GZ268" s="261" t="n">
        <f aca="false">GY268</f>
        <v>7292.68</v>
      </c>
      <c r="HA268" s="261" t="n">
        <f aca="false">GO268+GP268+GQ268+GR268+GS268+GT268+GU268+GV268+GW268+GX268+GY268+GZ268</f>
        <v>87512.16</v>
      </c>
      <c r="HB268" s="261" t="n">
        <f aca="false">GL268</f>
        <v>870442.62</v>
      </c>
      <c r="HC268" s="261" t="n">
        <f aca="false">GM268+HA268</f>
        <v>607906.38</v>
      </c>
      <c r="HD268" s="261" t="n">
        <f aca="false">HB268-HC268</f>
        <v>262536.24</v>
      </c>
      <c r="HE268" s="264" t="n">
        <f aca="false">GO268-GJ268</f>
        <v>0</v>
      </c>
      <c r="HF268" s="264"/>
      <c r="HG268" s="264"/>
      <c r="HH268" s="264"/>
      <c r="HI268" s="264"/>
      <c r="HJ268" s="264"/>
      <c r="HK268" s="264"/>
      <c r="HL268" s="264"/>
      <c r="HM268" s="264"/>
      <c r="HN268" s="264"/>
      <c r="HO268" s="264"/>
      <c r="HP268" s="264"/>
      <c r="HQ268" s="264"/>
      <c r="HR268" s="264"/>
      <c r="HS268" s="264"/>
      <c r="HT268" s="264"/>
      <c r="HU268" s="264"/>
      <c r="HV268" s="264"/>
      <c r="HW268" s="264"/>
      <c r="HX268" s="264"/>
      <c r="HY268" s="264"/>
      <c r="HZ268" s="264"/>
      <c r="IA268" s="264"/>
      <c r="IB268" s="264"/>
      <c r="IC268" s="264"/>
      <c r="ID268" s="264"/>
      <c r="IE268" s="264"/>
      <c r="IF268" s="264"/>
      <c r="IG268" s="264"/>
      <c r="IH268" s="264"/>
      <c r="II268" s="264"/>
      <c r="IJ268" s="264"/>
      <c r="IK268" s="264"/>
      <c r="IL268" s="264"/>
      <c r="IM268" s="264"/>
      <c r="IN268" s="264"/>
      <c r="IO268" s="264"/>
      <c r="IP268" s="264"/>
      <c r="IQ268" s="264"/>
      <c r="IR268" s="264"/>
      <c r="IS268" s="264"/>
      <c r="IT268" s="264"/>
      <c r="IU268" s="264"/>
      <c r="IV268" s="264"/>
      <c r="IW268" s="264"/>
      <c r="IX268" s="264"/>
      <c r="IY268" s="264"/>
      <c r="IZ268" s="264"/>
      <c r="JA268" s="264"/>
      <c r="JB268" s="264"/>
      <c r="JC268" s="264"/>
      <c r="JD268" s="264"/>
      <c r="JE268" s="264"/>
      <c r="JF268" s="264"/>
      <c r="JG268" s="264"/>
      <c r="JH268" s="264"/>
      <c r="JI268" s="264"/>
      <c r="JJ268" s="264"/>
      <c r="JK268" s="264"/>
      <c r="JL268" s="264"/>
      <c r="JM268" s="265"/>
      <c r="JN268" s="265" t="n">
        <f aca="false">DH268-DG268</f>
        <v>0</v>
      </c>
    </row>
    <row r="269" s="201" customFormat="true" ht="22.35" hidden="false" customHeight="false" outlineLevel="0" collapsed="false">
      <c r="A269" s="249" t="n">
        <v>237</v>
      </c>
      <c r="B269" s="250" t="s">
        <v>743</v>
      </c>
      <c r="C269" s="251" t="n">
        <v>6048</v>
      </c>
      <c r="D269" s="252" t="s">
        <v>471</v>
      </c>
      <c r="E269" s="252" t="s">
        <v>633</v>
      </c>
      <c r="F269" s="253" t="n">
        <v>1</v>
      </c>
      <c r="G269" s="254" t="n">
        <v>579178.34</v>
      </c>
      <c r="H269" s="255" t="n">
        <v>0.2</v>
      </c>
      <c r="I269" s="256" t="n">
        <f aca="false">ROUND(F269*G269,2)</f>
        <v>579178.34</v>
      </c>
      <c r="J269" s="254" t="n">
        <f aca="false">ROUND(I269+F269*G269*H269,2)</f>
        <v>695014.01</v>
      </c>
      <c r="K269" s="257" t="n">
        <v>44560</v>
      </c>
      <c r="L269" s="257" t="n">
        <f aca="false">EDATE(K269,M269)-1</f>
        <v>48211</v>
      </c>
      <c r="M269" s="258" t="n">
        <v>120</v>
      </c>
      <c r="N269" s="254" t="n">
        <f aca="false">ROUND(G269/M269,2)*F269</f>
        <v>4826.49</v>
      </c>
      <c r="O269" s="254" t="n">
        <v>0</v>
      </c>
      <c r="P269" s="254"/>
      <c r="Q269" s="253" t="n">
        <v>1</v>
      </c>
      <c r="R269" s="254" t="n">
        <f aca="false">T269</f>
        <v>579178.34</v>
      </c>
      <c r="S269" s="255" t="n">
        <f aca="false">H269</f>
        <v>0.2</v>
      </c>
      <c r="T269" s="254" t="n">
        <f aca="false">I269</f>
        <v>579178.34</v>
      </c>
      <c r="U269" s="254" t="n">
        <f aca="false">ROUND(T269+Q269*R269*S269,2)</f>
        <v>695014.01</v>
      </c>
      <c r="V269" s="257" t="n">
        <v>44560</v>
      </c>
      <c r="W269" s="257" t="n">
        <f aca="false">EDATE(V269,X269)-1</f>
        <v>48211</v>
      </c>
      <c r="X269" s="258" t="n">
        <v>120</v>
      </c>
      <c r="Y269" s="254" t="n">
        <f aca="false">ROUND((R269-Z269)/X269,2)*Q269</f>
        <v>4826.49</v>
      </c>
      <c r="Z269" s="254" t="n">
        <v>0</v>
      </c>
      <c r="AA269" s="254" t="n">
        <v>0</v>
      </c>
      <c r="AB269" s="254"/>
      <c r="AC269" s="254"/>
      <c r="AD269" s="254"/>
      <c r="AE269" s="254"/>
      <c r="AF269" s="254"/>
      <c r="AG269" s="254" t="n">
        <v>8</v>
      </c>
      <c r="AH269" s="254" t="n">
        <f aca="false">AI269-Y269</f>
        <v>0.0600000000004002</v>
      </c>
      <c r="AI269" s="254" t="n">
        <f aca="false">ROUND((T269+AG269-Z269)/X269,2)</f>
        <v>4826.55</v>
      </c>
      <c r="AJ269" s="254"/>
      <c r="AK269" s="254"/>
      <c r="AL269" s="254"/>
      <c r="AM269" s="254"/>
      <c r="AN269" s="254"/>
      <c r="AO269" s="254"/>
      <c r="AP269" s="254"/>
      <c r="AQ269" s="254"/>
      <c r="AR269" s="254"/>
      <c r="AS269" s="254"/>
      <c r="AT269" s="254"/>
      <c r="AU269" s="254"/>
      <c r="AV269" s="254"/>
      <c r="AW269" s="254"/>
      <c r="AX269" s="254"/>
      <c r="AY269" s="254"/>
      <c r="AZ269" s="254"/>
      <c r="BA269" s="254"/>
      <c r="BB269" s="254"/>
      <c r="BC269" s="254"/>
      <c r="BD269" s="254"/>
      <c r="BE269" s="254"/>
      <c r="BF269" s="254"/>
      <c r="BG269" s="254"/>
      <c r="BH269" s="254"/>
      <c r="BI269" s="254"/>
      <c r="BJ269" s="254"/>
      <c r="BK269" s="254"/>
      <c r="BL269" s="254"/>
      <c r="BM269" s="254"/>
      <c r="BN269" s="254"/>
      <c r="BO269" s="254"/>
      <c r="BP269" s="254"/>
      <c r="BQ269" s="254"/>
      <c r="BR269" s="254"/>
      <c r="BS269" s="254"/>
      <c r="BT269" s="254"/>
      <c r="BU269" s="254"/>
      <c r="BV269" s="254"/>
      <c r="BW269" s="254"/>
      <c r="BX269" s="254"/>
      <c r="BY269" s="254"/>
      <c r="BZ269" s="254"/>
      <c r="CA269" s="254"/>
      <c r="CB269" s="254"/>
      <c r="CC269" s="254"/>
      <c r="CD269" s="254"/>
      <c r="CE269" s="254"/>
      <c r="CF269" s="254"/>
      <c r="CG269" s="254"/>
      <c r="CH269" s="254"/>
      <c r="CI269" s="254" t="e">
        <f aca="false">#N/A</f>
        <v>#N/A</v>
      </c>
      <c r="CJ269" s="254"/>
      <c r="CK269" s="254"/>
      <c r="CL269" s="254"/>
      <c r="CM269" s="257" t="n">
        <v>44560</v>
      </c>
      <c r="CN269" s="257" t="e">
        <f aca="false">EDATE(CM269,CO269)-1</f>
        <v>#N/A</v>
      </c>
      <c r="CO269" s="254" t="e">
        <f aca="false">#N/A</f>
        <v>#N/A</v>
      </c>
      <c r="CP269" s="254" t="n">
        <v>12</v>
      </c>
      <c r="CQ269" s="254"/>
      <c r="CR269" s="254"/>
      <c r="CS269" s="254"/>
      <c r="CT269" s="261" t="n">
        <f aca="false">I269</f>
        <v>579178.34</v>
      </c>
      <c r="CU269" s="261" t="n">
        <f aca="false">CT269-CV269</f>
        <v>0</v>
      </c>
      <c r="CV269" s="261" t="n">
        <v>579178.34</v>
      </c>
      <c r="CW269" s="261" t="n">
        <f aca="false">IF(AND(CW$5&gt;$V269,CW$6&lt;=$W269),$AI269,IF(AND(MONTH(CW$6)=MONTH($W269),YEAR(CW$6)=YEAR($W269)),$T269-$X269*$AI269+$AI269,0))</f>
        <v>4826.55</v>
      </c>
      <c r="CX269" s="261" t="n">
        <f aca="false">IF(AND(CX$5&gt;$V269,CX$6&lt;=$W269),$AI269,IF(AND(MONTH(CX$6)=MONTH($W269),YEAR(CX$6)=YEAR($W269)),$T269-$X269*$AI269+$AI269,0))</f>
        <v>4826.55</v>
      </c>
      <c r="CY269" s="261" t="n">
        <f aca="false">IF(AND(CY$5&gt;$V269,CY$6&lt;=$W269),$AI269,IF(AND(MONTH(CY$6)=MONTH($W269),YEAR(CY$6)=YEAR($W269)),$T269-$X269*$AI269+$AI269,0))</f>
        <v>4826.55</v>
      </c>
      <c r="CZ269" s="261" t="n">
        <f aca="false">IF(AND(CZ$5&gt;$V269,CZ$6&lt;=$W269),$AI269,IF(AND(MONTH(CZ$6)=MONTH($W269),YEAR(CZ$6)=YEAR($W269)),$T269-$X269*$AI269+$AI269,0))</f>
        <v>4826.55</v>
      </c>
      <c r="DA269" s="261" t="n">
        <f aca="false">IF(AND(DA$5&gt;$V269,DA$6&lt;=$W269),$AI269,IF(AND(MONTH(DA$6)=MONTH($W269),YEAR(DA$6)=YEAR($W269)),$T269-$X269*$AI269+$AI269,0))</f>
        <v>4826.55</v>
      </c>
      <c r="DB269" s="261" t="n">
        <f aca="false">IF(AND(DB$5&gt;$V269,DB$6&lt;=$W269),$AI269,IF(AND(MONTH(DB$6)=MONTH($W269),YEAR(DB$6)=YEAR($W269)),$T269-$X269*$AI269+$AI269,0))</f>
        <v>4826.55</v>
      </c>
      <c r="DC269" s="261" t="n">
        <f aca="false">IF(AND(DC$5&gt;$V269,DC$6&lt;=$W269),$AI269,IF(AND(MONTH(DC$6)=MONTH($W269),YEAR(DC$6)=YEAR($W269)),$T269-$X269*$AI269+$AI269,0))</f>
        <v>4826.55</v>
      </c>
      <c r="DD269" s="261" t="n">
        <f aca="false">IF(AND(DD$5&gt;$V269,DD$6&lt;=$W269),$AI269,IF(AND(MONTH(DD$6)=MONTH($W269),YEAR(DD$6)=YEAR($W269)),$T269-$X269*$AI269+$AI269,0))</f>
        <v>4826.55</v>
      </c>
      <c r="DE269" s="261" t="n">
        <f aca="false">IF(AND(DE$5&gt;$V269,DE$6&lt;=$W269),$AI269,IF(AND(MONTH(DE$6)=MONTH($W269),YEAR(DE$6)=YEAR($W269)),$T269-$X269*$AI269+$AI269,0))</f>
        <v>4826.55</v>
      </c>
      <c r="DF269" s="261" t="n">
        <f aca="false">IF(AND(DF$5&gt;$V269,DF$6&lt;=$W269),$AI269,IF(AND(MONTH(DF$6)=MONTH($W269),YEAR(DF$6)=YEAR($W269)),$T269-$X269*$AI269+$AI269,0))</f>
        <v>4826.55</v>
      </c>
      <c r="DG269" s="261" t="n">
        <f aca="false">IF(AND(DG$5&gt;$V269,DG$6&lt;=$W269),$AI269,IF(AND(MONTH(DG$6)=MONTH($W269),YEAR(DG$6)=YEAR($W269)),$T269-$X269*$AI269+$AI269,0))</f>
        <v>4826.55</v>
      </c>
      <c r="DH269" s="277" t="n">
        <f aca="false">IF(AND(DH$5&gt;$V269,DH$6&lt;=$W269),$AI269,IF(AND(MONTH(DH$6)=MONTH($W269),YEAR(DH$6)=YEAR($W269)),$T269-$X269*$AI269+$AI269,0))</f>
        <v>4826.55</v>
      </c>
      <c r="DI269" s="260" t="n">
        <f aca="false">CW269+CX269+CY269+CZ269+DA269+DB269+DC269+DD269+DE269+DF269+DG269+DH269</f>
        <v>57918.6</v>
      </c>
      <c r="DJ269" s="260" t="n">
        <f aca="false">T269+AG269+AJ269+AQ269+AS269+AU269+AW269</f>
        <v>579186.34</v>
      </c>
      <c r="DK269" s="260" t="n">
        <f aca="false">CU269+DI269-O269</f>
        <v>57918.6</v>
      </c>
      <c r="DL269" s="260" t="n">
        <f aca="false">DJ269-DK269</f>
        <v>521267.74</v>
      </c>
      <c r="DM269" s="277" t="n">
        <f aca="false">IF(AND(DM$5&gt;$V269,DM$6&lt;=$W269),$AI269,IF(AND(MONTH(DM$6)=MONTH($W269),YEAR(DM$6)=YEAR($W269)),$T269-$X269*$AI269+$AI269,0))</f>
        <v>4826.55</v>
      </c>
      <c r="DN269" s="277" t="n">
        <f aca="false">IF(AND(DN$5&gt;$V269,DN$6&lt;=$W269),$AI269,IF(AND(MONTH(DN$6)=MONTH($W269),YEAR(DN$6)=YEAR($W269)),$T269-$X269*$AI269+$AI269,0))</f>
        <v>4826.55</v>
      </c>
      <c r="DO269" s="277" t="n">
        <f aca="false">IF(AND(DO$5&gt;$V269,DO$6&lt;=$W269),$AI269,IF(AND(MONTH(DO$6)=MONTH($W269),YEAR(DO$6)=YEAR($W269)),$T269-$X269*$AI269+$AI269,0))</f>
        <v>4826.55</v>
      </c>
      <c r="DP269" s="277" t="n">
        <f aca="false">IF(AND(DP$5&gt;$V269,DP$6&lt;=$W269),$AI269,IF(AND(MONTH(DP$6)=MONTH($W269),YEAR(DP$6)=YEAR($W269)),$T269-$X269*$AI269+$AI269,0))</f>
        <v>4826.55</v>
      </c>
      <c r="DQ269" s="277" t="n">
        <f aca="false">IF(AND(DQ$5&gt;$V269,DQ$6&lt;=$W269),$AI269,IF(AND(MONTH(DQ$6)=MONTH($W269),YEAR(DQ$6)=YEAR($W269)),$T269-$X269*$AI269+$AI269,0))</f>
        <v>4826.55</v>
      </c>
      <c r="DR269" s="277" t="n">
        <f aca="false">IF(AND(DR$5&gt;$V269,DR$6&lt;=$W269),$AI269,IF(AND(MONTH(DR$6)=MONTH($W269),YEAR(DR$6)=YEAR($W269)),$T269-$X269*$AI269+$AI269,0))</f>
        <v>4826.55</v>
      </c>
      <c r="DS269" s="277" t="n">
        <f aca="false">IF(AND(DS$5&gt;$V269,DS$6&lt;=$W269),$AI269,IF(AND(MONTH(DS$6)=MONTH($W269),YEAR(DS$6)=YEAR($W269)),$T269-$X269*$AI269+$AI269,0))</f>
        <v>4826.55</v>
      </c>
      <c r="DT269" s="277" t="n">
        <f aca="false">IF(AND(DT$5&gt;$V269,DT$6&lt;=$W269),$AI269,IF(AND(MONTH(DT$6)=MONTH($W269),YEAR(DT$6)=YEAR($W269)),$T269-$X269*$AI269+$AI269,0))</f>
        <v>4826.55</v>
      </c>
      <c r="DU269" s="277" t="n">
        <f aca="false">IF(AND(DU$5&gt;$V269,DU$6&lt;=$W269),$AI269,IF(AND(MONTH(DU$6)=MONTH($W269),YEAR(DU$6)=YEAR($W269)),$T269-$X269*$AI269+$AI269,0))</f>
        <v>4826.55</v>
      </c>
      <c r="DV269" s="277" t="n">
        <f aca="false">IF(AND(DV$5&gt;$V269,DV$6&lt;=$W269),$AI269,IF(AND(MONTH(DV$6)=MONTH($W269),YEAR(DV$6)=YEAR($W269)),$T269-$X269*$AI269+$AI269,0))</f>
        <v>4826.55</v>
      </c>
      <c r="DW269" s="277" t="n">
        <f aca="false">IF(AND(DW$5&gt;$V269,DW$6&lt;=$W269),$AI269,IF(AND(MONTH(DW$6)=MONTH($W269),YEAR(DW$6)=YEAR($W269)),$T269-$X269*$AI269+$AI269,0))</f>
        <v>4826.55</v>
      </c>
      <c r="DX269" s="277" t="n">
        <f aca="false">IF(AND(DX$5&gt;$V269,DX$6&lt;=$W269),$AI269,IF(AND(MONTH(DX$6)=MONTH($W269),YEAR(DX$6)=YEAR($W269)),$T269-$X269*$AI269+$AI269,0))</f>
        <v>4826.55</v>
      </c>
      <c r="DY269" s="260" t="n">
        <f aca="false">DM269+DN269+DO269+DP269+DQ269+DR269+DS269+DT269+DU269+DV269+DW269+DX269</f>
        <v>57918.6</v>
      </c>
      <c r="DZ269" s="260" t="n">
        <f aca="false">DJ269+AY269+BA269+BC269+BE269+BG269+BI269+BK269+BM269+BO269</f>
        <v>579186.34</v>
      </c>
      <c r="EA269" s="260" t="n">
        <f aca="false">DK269+DY269</f>
        <v>115837.2</v>
      </c>
      <c r="EB269" s="261" t="n">
        <f aca="false">DZ269-EA269</f>
        <v>463349.14</v>
      </c>
      <c r="EC269" s="277" t="n">
        <f aca="false">IF(AND(EC$5&gt;$V269,EC$6&lt;=$W269),$AI269,IF(AND(MONTH(EC$6)=MONTH($W269),YEAR(EC$6)=YEAR($W269)),$T269-$X269*$AI269+$AI269,0))</f>
        <v>4826.55</v>
      </c>
      <c r="ED269" s="277" t="n">
        <f aca="false">IF(AND(ED$5&gt;$V269,ED$6&lt;=$W269),$AI269,IF(AND(MONTH(ED$6)=MONTH($W269),YEAR(ED$6)=YEAR($W269)),$T269-$X269*$AI269+$AI269,0))</f>
        <v>4826.55</v>
      </c>
      <c r="EE269" s="277" t="n">
        <f aca="false">IF(AND(EE$5&gt;$V269,EE$6&lt;=$W269),$AI269,IF(AND(MONTH(EE$6)=MONTH($W269),YEAR(EE$6)=YEAR($W269)),$T269-$X269*$AI269+$AI269,0))</f>
        <v>4826.55</v>
      </c>
      <c r="EF269" s="277" t="n">
        <f aca="false">IF(AND(EF$5&gt;$V269,EF$6&lt;=$W269),$AI269,IF(AND(MONTH(EF$6)=MONTH($W269),YEAR(EF$6)=YEAR($W269)),$T269-$X269*$AI269+$AI269,0))</f>
        <v>4826.55</v>
      </c>
      <c r="EG269" s="277" t="n">
        <f aca="false">IF(AND(EG$5&gt;$V269,EG$6&lt;=$W269),$AI269,IF(AND(MONTH(EG$6)=MONTH($W269),YEAR(EG$6)=YEAR($W269)),$T269-$X269*$AI269+$AI269,0))</f>
        <v>4826.55</v>
      </c>
      <c r="EH269" s="277" t="n">
        <f aca="false">IF(AND(EH$5&gt;$V269,EH$6&lt;=$W269),$AI269,IF(AND(MONTH(EH$6)=MONTH($W269),YEAR(EH$6)=YEAR($W269)),$T269-$X269*$AI269+$AI269,0))</f>
        <v>4826.55</v>
      </c>
      <c r="EI269" s="277" t="n">
        <f aca="false">IF(AND(EI$5&gt;$V269,EI$6&lt;=$W269),$AI269,IF(AND(MONTH(EI$6)=MONTH($W269),YEAR(EI$6)=YEAR($W269)),$T269-$X269*$AI269+$AI269,0))</f>
        <v>4826.55</v>
      </c>
      <c r="EJ269" s="277" t="n">
        <f aca="false">IF(AND(EJ$5&gt;$V269,EJ$6&lt;=$W269),$AI269,IF(AND(MONTH(EJ$6)=MONTH($W269),YEAR(EJ$6)=YEAR($W269)),$T269-$X269*$AI269+$AI269,0))</f>
        <v>4826.55</v>
      </c>
      <c r="EK269" s="277" t="n">
        <f aca="false">IF(AND(EK$5&gt;$V269,EK$6&lt;=$W269),$AI269,IF(AND(MONTH(EK$6)=MONTH($W269),YEAR(EK$6)=YEAR($W269)),$T269-$X269*$AI269+$AI269,0))</f>
        <v>4826.55</v>
      </c>
      <c r="EL269" s="266" t="n">
        <v>4826.55</v>
      </c>
      <c r="EM269" s="278" t="n">
        <v>4826.55</v>
      </c>
      <c r="EN269" s="277" t="n">
        <v>4826.55</v>
      </c>
      <c r="EO269" s="260" t="n">
        <f aca="false">EC269+ED269+EE269+EF269+EG269+EH269+EI269+EJ269+EK269+EL269+EM269+EN269</f>
        <v>57918.6</v>
      </c>
      <c r="EP269" s="260" t="n">
        <f aca="false">T269+AQ269+AS269+AU269+AW269+AY269+BA269+BC269+BE269+BG269+BI269+BK269+BM269+BO269+BQ269+BS269+BU269+BW269+BY269+CA269+CC269+CE269+CG269+AG269</f>
        <v>579186.34</v>
      </c>
      <c r="EQ269" s="260" t="n">
        <f aca="false">EA269+EO269</f>
        <v>173755.8</v>
      </c>
      <c r="ER269" s="260" t="n">
        <f aca="false">EP269-EQ269</f>
        <v>405430.54</v>
      </c>
      <c r="ES269" s="262" t="n">
        <f aca="false">EN269</f>
        <v>4826.55</v>
      </c>
      <c r="ET269" s="262" t="n">
        <f aca="false">ES269</f>
        <v>4826.55</v>
      </c>
      <c r="EU269" s="262" t="n">
        <f aca="false">ET269</f>
        <v>4826.55</v>
      </c>
      <c r="EV269" s="262" t="n">
        <f aca="false">EU269</f>
        <v>4826.55</v>
      </c>
      <c r="EW269" s="262" t="n">
        <f aca="false">EV269</f>
        <v>4826.55</v>
      </c>
      <c r="EX269" s="262" t="n">
        <f aca="false">EW269</f>
        <v>4826.55</v>
      </c>
      <c r="EY269" s="262" t="n">
        <f aca="false">EX269</f>
        <v>4826.55</v>
      </c>
      <c r="EZ269" s="262" t="n">
        <f aca="false">EY269</f>
        <v>4826.55</v>
      </c>
      <c r="FA269" s="262" t="n">
        <f aca="false">EZ269</f>
        <v>4826.55</v>
      </c>
      <c r="FB269" s="262" t="n">
        <f aca="false">FA269</f>
        <v>4826.55</v>
      </c>
      <c r="FC269" s="262" t="n">
        <f aca="false">FB269</f>
        <v>4826.55</v>
      </c>
      <c r="FD269" s="262" t="n">
        <f aca="false">FC269</f>
        <v>4826.55</v>
      </c>
      <c r="FE269" s="261" t="n">
        <f aca="false">ES269+ET269+EU269+EV269+EW269+EX269+EY269+EZ269+FA269+FB269+FC269+FD269</f>
        <v>57918.6</v>
      </c>
      <c r="FF269" s="261" t="n">
        <f aca="false">EP269</f>
        <v>579186.34</v>
      </c>
      <c r="FG269" s="261" t="n">
        <f aca="false">EQ269+FE269</f>
        <v>231674.4</v>
      </c>
      <c r="FH269" s="261" t="n">
        <f aca="false">FF269-FG269</f>
        <v>347511.94</v>
      </c>
      <c r="FI269" s="261" t="n">
        <f aca="false">FD269</f>
        <v>4826.55</v>
      </c>
      <c r="FJ269" s="261" t="n">
        <f aca="false">FI269</f>
        <v>4826.55</v>
      </c>
      <c r="FK269" s="261" t="n">
        <f aca="false">FJ269</f>
        <v>4826.55</v>
      </c>
      <c r="FL269" s="261" t="n">
        <f aca="false">FK269</f>
        <v>4826.55</v>
      </c>
      <c r="FM269" s="261" t="n">
        <f aca="false">FL269</f>
        <v>4826.55</v>
      </c>
      <c r="FN269" s="261" t="n">
        <f aca="false">FM269</f>
        <v>4826.55</v>
      </c>
      <c r="FO269" s="261" t="n">
        <f aca="false">FN269</f>
        <v>4826.55</v>
      </c>
      <c r="FP269" s="261" t="n">
        <f aca="false">FO269</f>
        <v>4826.55</v>
      </c>
      <c r="FQ269" s="261" t="n">
        <f aca="false">FP269</f>
        <v>4826.55</v>
      </c>
      <c r="FR269" s="261" t="n">
        <f aca="false">FQ269</f>
        <v>4826.55</v>
      </c>
      <c r="FS269" s="261" t="n">
        <f aca="false">FR269</f>
        <v>4826.55</v>
      </c>
      <c r="FT269" s="261" t="n">
        <f aca="false">FS269</f>
        <v>4826.55</v>
      </c>
      <c r="FU269" s="261" t="n">
        <f aca="false">FI269+FJ269+FK269+FL269+FM269+FN269+FO269+FP269+FQ269+FR269+FS269+FT269</f>
        <v>57918.6</v>
      </c>
      <c r="FV269" s="261" t="n">
        <f aca="false">FF269</f>
        <v>579186.34</v>
      </c>
      <c r="FW269" s="261" t="n">
        <f aca="false">FG269+FU269</f>
        <v>289593</v>
      </c>
      <c r="FX269" s="261" t="n">
        <f aca="false">FV269-FW269</f>
        <v>289593.34</v>
      </c>
      <c r="FY269" s="261" t="n">
        <f aca="false">FT269</f>
        <v>4826.55</v>
      </c>
      <c r="FZ269" s="261" t="n">
        <f aca="false">FY269</f>
        <v>4826.55</v>
      </c>
      <c r="GA269" s="261" t="n">
        <f aca="false">FZ269</f>
        <v>4826.55</v>
      </c>
      <c r="GB269" s="261" t="n">
        <f aca="false">GA269</f>
        <v>4826.55</v>
      </c>
      <c r="GC269" s="261" t="n">
        <f aca="false">GB269</f>
        <v>4826.55</v>
      </c>
      <c r="GD269" s="261" t="n">
        <f aca="false">GC269</f>
        <v>4826.55</v>
      </c>
      <c r="GE269" s="261" t="n">
        <f aca="false">GD269</f>
        <v>4826.55</v>
      </c>
      <c r="GF269" s="261" t="n">
        <f aca="false">GE269</f>
        <v>4826.55</v>
      </c>
      <c r="GG269" s="261" t="n">
        <f aca="false">GF269</f>
        <v>4826.55</v>
      </c>
      <c r="GH269" s="261" t="n">
        <f aca="false">GG269</f>
        <v>4826.55</v>
      </c>
      <c r="GI269" s="261" t="n">
        <f aca="false">GH269</f>
        <v>4826.55</v>
      </c>
      <c r="GJ269" s="261" t="n">
        <f aca="false">GI269</f>
        <v>4826.55</v>
      </c>
      <c r="GK269" s="261" t="n">
        <f aca="false">FY269+FZ269+GA269+GB269+GC269+GD269+GE269+GF269+GG269+GH269+GI269+GJ269</f>
        <v>57918.6</v>
      </c>
      <c r="GL269" s="261" t="n">
        <f aca="false">FV269</f>
        <v>579186.34</v>
      </c>
      <c r="GM269" s="261" t="n">
        <f aca="false">FW269+GK269</f>
        <v>347511.6</v>
      </c>
      <c r="GN269" s="261" t="n">
        <f aca="false">GL269-GM269</f>
        <v>231674.74</v>
      </c>
      <c r="GO269" s="261" t="n">
        <f aca="false">GJ269</f>
        <v>4826.55</v>
      </c>
      <c r="GP269" s="261" t="n">
        <f aca="false">GO269</f>
        <v>4826.55</v>
      </c>
      <c r="GQ269" s="261" t="n">
        <f aca="false">GP269</f>
        <v>4826.55</v>
      </c>
      <c r="GR269" s="261" t="n">
        <f aca="false">GQ269</f>
        <v>4826.55</v>
      </c>
      <c r="GS269" s="261" t="n">
        <f aca="false">GR269</f>
        <v>4826.55</v>
      </c>
      <c r="GT269" s="261" t="n">
        <f aca="false">GS269</f>
        <v>4826.55</v>
      </c>
      <c r="GU269" s="261" t="n">
        <f aca="false">GT269</f>
        <v>4826.55</v>
      </c>
      <c r="GV269" s="261" t="n">
        <f aca="false">GU269</f>
        <v>4826.55</v>
      </c>
      <c r="GW269" s="261" t="n">
        <f aca="false">GV269</f>
        <v>4826.55</v>
      </c>
      <c r="GX269" s="261" t="n">
        <f aca="false">GW269</f>
        <v>4826.55</v>
      </c>
      <c r="GY269" s="261" t="n">
        <f aca="false">GX269</f>
        <v>4826.55</v>
      </c>
      <c r="GZ269" s="261" t="n">
        <f aca="false">GY269</f>
        <v>4826.55</v>
      </c>
      <c r="HA269" s="261" t="n">
        <f aca="false">GO269+GP269+GQ269+GR269+GS269+GT269+GU269+GV269+GW269+GX269+GY269+GZ269</f>
        <v>57918.6</v>
      </c>
      <c r="HB269" s="261" t="n">
        <f aca="false">GL269</f>
        <v>579186.34</v>
      </c>
      <c r="HC269" s="261" t="n">
        <f aca="false">GM269+HA269</f>
        <v>405430.2</v>
      </c>
      <c r="HD269" s="261" t="n">
        <f aca="false">HB269-HC269</f>
        <v>173756.14</v>
      </c>
      <c r="HE269" s="264" t="n">
        <f aca="false">GO269-GJ269</f>
        <v>0</v>
      </c>
      <c r="HF269" s="264"/>
      <c r="HG269" s="264"/>
      <c r="HH269" s="264"/>
      <c r="HI269" s="264"/>
      <c r="HJ269" s="264"/>
      <c r="HK269" s="264"/>
      <c r="HL269" s="264"/>
      <c r="HM269" s="264"/>
      <c r="HN269" s="264"/>
      <c r="HO269" s="264"/>
      <c r="HP269" s="264"/>
      <c r="HQ269" s="264"/>
      <c r="HR269" s="264"/>
      <c r="HS269" s="264"/>
      <c r="HT269" s="264"/>
      <c r="HU269" s="264"/>
      <c r="HV269" s="264"/>
      <c r="HW269" s="264"/>
      <c r="HX269" s="264"/>
      <c r="HY269" s="264"/>
      <c r="HZ269" s="264"/>
      <c r="IA269" s="264"/>
      <c r="IB269" s="264"/>
      <c r="IC269" s="264"/>
      <c r="ID269" s="264"/>
      <c r="IE269" s="264"/>
      <c r="IF269" s="264"/>
      <c r="IG269" s="264"/>
      <c r="IH269" s="264"/>
      <c r="II269" s="264"/>
      <c r="IJ269" s="264"/>
      <c r="IK269" s="264"/>
      <c r="IL269" s="264"/>
      <c r="IM269" s="264"/>
      <c r="IN269" s="264"/>
      <c r="IO269" s="264"/>
      <c r="IP269" s="264"/>
      <c r="IQ269" s="264"/>
      <c r="IR269" s="264"/>
      <c r="IS269" s="264"/>
      <c r="IT269" s="264"/>
      <c r="IU269" s="264"/>
      <c r="IV269" s="264"/>
      <c r="IW269" s="264"/>
      <c r="IX269" s="264"/>
      <c r="IY269" s="264"/>
      <c r="IZ269" s="264"/>
      <c r="JA269" s="264"/>
      <c r="JB269" s="264"/>
      <c r="JC269" s="264"/>
      <c r="JD269" s="264"/>
      <c r="JE269" s="264"/>
      <c r="JF269" s="264"/>
      <c r="JG269" s="264"/>
      <c r="JH269" s="264"/>
      <c r="JI269" s="264"/>
      <c r="JJ269" s="264"/>
      <c r="JK269" s="264"/>
      <c r="JL269" s="264"/>
      <c r="JM269" s="265"/>
      <c r="JN269" s="265" t="n">
        <f aca="false">DH269-DG269</f>
        <v>0</v>
      </c>
    </row>
    <row r="270" s="201" customFormat="true" ht="22.35" hidden="false" customHeight="false" outlineLevel="0" collapsed="false">
      <c r="A270" s="249" t="n">
        <v>238</v>
      </c>
      <c r="B270" s="250" t="s">
        <v>744</v>
      </c>
      <c r="C270" s="251" t="n">
        <v>6049</v>
      </c>
      <c r="D270" s="252" t="s">
        <v>471</v>
      </c>
      <c r="E270" s="252" t="s">
        <v>633</v>
      </c>
      <c r="F270" s="253" t="n">
        <v>1</v>
      </c>
      <c r="G270" s="254" t="n">
        <v>521830.3</v>
      </c>
      <c r="H270" s="255" t="n">
        <v>0.2</v>
      </c>
      <c r="I270" s="256" t="n">
        <f aca="false">ROUND(F270*G270,2)</f>
        <v>521830.3</v>
      </c>
      <c r="J270" s="254" t="n">
        <f aca="false">ROUND(I270+F270*G270*H270,2)</f>
        <v>626196.36</v>
      </c>
      <c r="K270" s="257" t="n">
        <v>44560</v>
      </c>
      <c r="L270" s="257" t="n">
        <f aca="false">EDATE(K270,M270)-1</f>
        <v>48211</v>
      </c>
      <c r="M270" s="258" t="n">
        <v>120</v>
      </c>
      <c r="N270" s="254" t="n">
        <f aca="false">ROUND(G270/M270,2)*F270</f>
        <v>4348.59</v>
      </c>
      <c r="O270" s="254" t="n">
        <v>0</v>
      </c>
      <c r="P270" s="254"/>
      <c r="Q270" s="253" t="n">
        <v>1</v>
      </c>
      <c r="R270" s="254" t="n">
        <f aca="false">T270</f>
        <v>521830.3</v>
      </c>
      <c r="S270" s="255" t="n">
        <f aca="false">H270</f>
        <v>0.2</v>
      </c>
      <c r="T270" s="254" t="n">
        <f aca="false">I270</f>
        <v>521830.3</v>
      </c>
      <c r="U270" s="254" t="n">
        <f aca="false">ROUND(T270+Q270*R270*S270,2)</f>
        <v>626196.36</v>
      </c>
      <c r="V270" s="257" t="n">
        <v>44560</v>
      </c>
      <c r="W270" s="257" t="n">
        <f aca="false">EDATE(V270,X270)-1</f>
        <v>48211</v>
      </c>
      <c r="X270" s="258" t="n">
        <v>120</v>
      </c>
      <c r="Y270" s="254" t="n">
        <f aca="false">ROUND((R270-Z270)/X270,2)*Q270</f>
        <v>4348.59</v>
      </c>
      <c r="Z270" s="254" t="n">
        <v>0</v>
      </c>
      <c r="AA270" s="254" t="n">
        <v>0</v>
      </c>
      <c r="AB270" s="254"/>
      <c r="AC270" s="254"/>
      <c r="AD270" s="254"/>
      <c r="AE270" s="254"/>
      <c r="AF270" s="254"/>
      <c r="AG270" s="254" t="n">
        <v>-12</v>
      </c>
      <c r="AH270" s="254" t="n">
        <f aca="false">AI270-Y270</f>
        <v>-0.100000000000364</v>
      </c>
      <c r="AI270" s="254" t="n">
        <f aca="false">ROUND((T270+AG270-Z270)/X270,2)</f>
        <v>4348.49</v>
      </c>
      <c r="AJ270" s="254"/>
      <c r="AK270" s="254"/>
      <c r="AL270" s="254"/>
      <c r="AM270" s="254"/>
      <c r="AN270" s="254"/>
      <c r="AO270" s="254"/>
      <c r="AP270" s="254"/>
      <c r="AQ270" s="254"/>
      <c r="AR270" s="254"/>
      <c r="AS270" s="254"/>
      <c r="AT270" s="254"/>
      <c r="AU270" s="254"/>
      <c r="AV270" s="254"/>
      <c r="AW270" s="254"/>
      <c r="AX270" s="254"/>
      <c r="AY270" s="254"/>
      <c r="AZ270" s="254"/>
      <c r="BA270" s="254"/>
      <c r="BB270" s="254"/>
      <c r="BC270" s="254"/>
      <c r="BD270" s="254"/>
      <c r="BE270" s="254"/>
      <c r="BF270" s="254"/>
      <c r="BG270" s="254"/>
      <c r="BH270" s="254"/>
      <c r="BI270" s="254"/>
      <c r="BJ270" s="254"/>
      <c r="BK270" s="254"/>
      <c r="BL270" s="254"/>
      <c r="BM270" s="254"/>
      <c r="BN270" s="254"/>
      <c r="BO270" s="254"/>
      <c r="BP270" s="254"/>
      <c r="BQ270" s="254"/>
      <c r="BR270" s="254"/>
      <c r="BS270" s="254"/>
      <c r="BT270" s="254"/>
      <c r="BU270" s="254"/>
      <c r="BV270" s="254"/>
      <c r="BW270" s="254"/>
      <c r="BX270" s="254"/>
      <c r="BY270" s="254"/>
      <c r="BZ270" s="254"/>
      <c r="CA270" s="254"/>
      <c r="CB270" s="254"/>
      <c r="CC270" s="254"/>
      <c r="CD270" s="254"/>
      <c r="CE270" s="254"/>
      <c r="CF270" s="254"/>
      <c r="CG270" s="254"/>
      <c r="CH270" s="254"/>
      <c r="CI270" s="254" t="e">
        <f aca="false">#N/A</f>
        <v>#N/A</v>
      </c>
      <c r="CJ270" s="254"/>
      <c r="CK270" s="254"/>
      <c r="CL270" s="254"/>
      <c r="CM270" s="257" t="n">
        <v>44560</v>
      </c>
      <c r="CN270" s="257" t="e">
        <f aca="false">EDATE(CM270,CO270)-1</f>
        <v>#N/A</v>
      </c>
      <c r="CO270" s="254" t="e">
        <f aca="false">#N/A</f>
        <v>#N/A</v>
      </c>
      <c r="CP270" s="254" t="n">
        <v>12</v>
      </c>
      <c r="CQ270" s="254"/>
      <c r="CR270" s="254"/>
      <c r="CS270" s="254"/>
      <c r="CT270" s="261" t="n">
        <f aca="false">I270</f>
        <v>521830.3</v>
      </c>
      <c r="CU270" s="261" t="n">
        <f aca="false">CT270-CV270</f>
        <v>0</v>
      </c>
      <c r="CV270" s="261" t="n">
        <v>521830.3</v>
      </c>
      <c r="CW270" s="261" t="n">
        <f aca="false">IF(AND(CW$5&gt;$V270,CW$6&lt;=$W270),$AI270,IF(AND(MONTH(CW$6)=MONTH($W270),YEAR(CW$6)=YEAR($W270)),$T270-$X270*$AI270+$AI270,0))</f>
        <v>4348.49</v>
      </c>
      <c r="CX270" s="261" t="n">
        <f aca="false">IF(AND(CX$5&gt;$V270,CX$6&lt;=$W270),$AI270,IF(AND(MONTH(CX$6)=MONTH($W270),YEAR(CX$6)=YEAR($W270)),$T270-$X270*$AI270+$AI270,0))</f>
        <v>4348.49</v>
      </c>
      <c r="CY270" s="261" t="n">
        <f aca="false">IF(AND(CY$5&gt;$V270,CY$6&lt;=$W270),$AI270,IF(AND(MONTH(CY$6)=MONTH($W270),YEAR(CY$6)=YEAR($W270)),$T270-$X270*$AI270+$AI270,0))</f>
        <v>4348.49</v>
      </c>
      <c r="CZ270" s="261" t="n">
        <f aca="false">IF(AND(CZ$5&gt;$V270,CZ$6&lt;=$W270),$AI270,IF(AND(MONTH(CZ$6)=MONTH($W270),YEAR(CZ$6)=YEAR($W270)),$T270-$X270*$AI270+$AI270,0))</f>
        <v>4348.49</v>
      </c>
      <c r="DA270" s="261" t="n">
        <f aca="false">IF(AND(DA$5&gt;$V270,DA$6&lt;=$W270),$AI270,IF(AND(MONTH(DA$6)=MONTH($W270),YEAR(DA$6)=YEAR($W270)),$T270-$X270*$AI270+$AI270,0))</f>
        <v>4348.49</v>
      </c>
      <c r="DB270" s="261" t="n">
        <f aca="false">IF(AND(DB$5&gt;$V270,DB$6&lt;=$W270),$AI270,IF(AND(MONTH(DB$6)=MONTH($W270),YEAR(DB$6)=YEAR($W270)),$T270-$X270*$AI270+$AI270,0))</f>
        <v>4348.49</v>
      </c>
      <c r="DC270" s="261" t="n">
        <f aca="false">IF(AND(DC$5&gt;$V270,DC$6&lt;=$W270),$AI270,IF(AND(MONTH(DC$6)=MONTH($W270),YEAR(DC$6)=YEAR($W270)),$T270-$X270*$AI270+$AI270,0))</f>
        <v>4348.49</v>
      </c>
      <c r="DD270" s="261" t="n">
        <f aca="false">IF(AND(DD$5&gt;$V270,DD$6&lt;=$W270),$AI270,IF(AND(MONTH(DD$6)=MONTH($W270),YEAR(DD$6)=YEAR($W270)),$T270-$X270*$AI270+$AI270,0))</f>
        <v>4348.49</v>
      </c>
      <c r="DE270" s="261" t="n">
        <f aca="false">IF(AND(DE$5&gt;$V270,DE$6&lt;=$W270),$AI270,IF(AND(MONTH(DE$6)=MONTH($W270),YEAR(DE$6)=YEAR($W270)),$T270-$X270*$AI270+$AI270,0))</f>
        <v>4348.49</v>
      </c>
      <c r="DF270" s="261" t="n">
        <f aca="false">IF(AND(DF$5&gt;$V270,DF$6&lt;=$W270),$AI270,IF(AND(MONTH(DF$6)=MONTH($W270),YEAR(DF$6)=YEAR($W270)),$T270-$X270*$AI270+$AI270,0))</f>
        <v>4348.49</v>
      </c>
      <c r="DG270" s="261" t="n">
        <f aca="false">IF(AND(DG$5&gt;$V270,DG$6&lt;=$W270),$AI270,IF(AND(MONTH(DG$6)=MONTH($W270),YEAR(DG$6)=YEAR($W270)),$T270-$X270*$AI270+$AI270,0))</f>
        <v>4348.49</v>
      </c>
      <c r="DH270" s="277" t="n">
        <f aca="false">IF(AND(DH$5&gt;$V270,DH$6&lt;=$W270),$AI270,IF(AND(MONTH(DH$6)=MONTH($W270),YEAR(DH$6)=YEAR($W270)),$T270-$X270*$AI270+$AI270,0))</f>
        <v>4348.49</v>
      </c>
      <c r="DI270" s="261" t="n">
        <f aca="false">CW270+CX270+CY270+CZ270+DA270+DB270+DC270+DD270+DE270+DF270+DG270+DH270</f>
        <v>52181.88</v>
      </c>
      <c r="DJ270" s="261" t="n">
        <f aca="false">T270+AG270+AJ270+AQ270+AS270+AU270+AW270</f>
        <v>521818.3</v>
      </c>
      <c r="DK270" s="261" t="n">
        <f aca="false">CU270+DI270-O270</f>
        <v>52181.88</v>
      </c>
      <c r="DL270" s="261" t="n">
        <f aca="false">DJ270-DK270</f>
        <v>469636.42</v>
      </c>
      <c r="DM270" s="277" t="n">
        <f aca="false">IF(AND(DM$5&gt;$V270,DM$6&lt;=$W270),$AI270,IF(AND(MONTH(DM$6)=MONTH($W270),YEAR(DM$6)=YEAR($W270)),$T270-$X270*$AI270+$AI270,0))</f>
        <v>4348.49</v>
      </c>
      <c r="DN270" s="277" t="n">
        <f aca="false">IF(AND(DN$5&gt;$V270,DN$6&lt;=$W270),$AI270,IF(AND(MONTH(DN$6)=MONTH($W270),YEAR(DN$6)=YEAR($W270)),$T270-$X270*$AI270+$AI270,0))</f>
        <v>4348.49</v>
      </c>
      <c r="DO270" s="277" t="n">
        <f aca="false">IF(AND(DO$5&gt;$V270,DO$6&lt;=$W270),$AI270,IF(AND(MONTH(DO$6)=MONTH($W270),YEAR(DO$6)=YEAR($W270)),$T270-$X270*$AI270+$AI270,0))</f>
        <v>4348.49</v>
      </c>
      <c r="DP270" s="277" t="n">
        <f aca="false">IF(AND(DP$5&gt;$V270,DP$6&lt;=$W270),$AI270,IF(AND(MONTH(DP$6)=MONTH($W270),YEAR(DP$6)=YEAR($W270)),$T270-$X270*$AI270+$AI270,0))</f>
        <v>4348.49</v>
      </c>
      <c r="DQ270" s="277" t="n">
        <f aca="false">IF(AND(DQ$5&gt;$V270,DQ$6&lt;=$W270),$AI270,IF(AND(MONTH(DQ$6)=MONTH($W270),YEAR(DQ$6)=YEAR($W270)),$T270-$X270*$AI270+$AI270,0))</f>
        <v>4348.49</v>
      </c>
      <c r="DR270" s="277" t="n">
        <f aca="false">IF(AND(DR$5&gt;$V270,DR$6&lt;=$W270),$AI270,IF(AND(MONTH(DR$6)=MONTH($W270),YEAR(DR$6)=YEAR($W270)),$T270-$X270*$AI270+$AI270,0))</f>
        <v>4348.49</v>
      </c>
      <c r="DS270" s="277" t="n">
        <f aca="false">IF(AND(DS$5&gt;$V270,DS$6&lt;=$W270),$AI270,IF(AND(MONTH(DS$6)=MONTH($W270),YEAR(DS$6)=YEAR($W270)),$T270-$X270*$AI270+$AI270,0))</f>
        <v>4348.49</v>
      </c>
      <c r="DT270" s="277" t="n">
        <f aca="false">IF(AND(DT$5&gt;$V270,DT$6&lt;=$W270),$AI270,IF(AND(MONTH(DT$6)=MONTH($W270),YEAR(DT$6)=YEAR($W270)),$T270-$X270*$AI270+$AI270,0))</f>
        <v>4348.49</v>
      </c>
      <c r="DU270" s="277" t="n">
        <f aca="false">IF(AND(DU$5&gt;$V270,DU$6&lt;=$W270),$AI270,IF(AND(MONTH(DU$6)=MONTH($W270),YEAR(DU$6)=YEAR($W270)),$T270-$X270*$AI270+$AI270,0))</f>
        <v>4348.49</v>
      </c>
      <c r="DV270" s="277" t="n">
        <f aca="false">IF(AND(DV$5&gt;$V270,DV$6&lt;=$W270),$AI270,IF(AND(MONTH(DV$6)=MONTH($W270),YEAR(DV$6)=YEAR($W270)),$T270-$X270*$AI270+$AI270,0))</f>
        <v>4348.49</v>
      </c>
      <c r="DW270" s="277" t="n">
        <f aca="false">IF(AND(DW$5&gt;$V270,DW$6&lt;=$W270),$AI270,IF(AND(MONTH(DW$6)=MONTH($W270),YEAR(DW$6)=YEAR($W270)),$T270-$X270*$AI270+$AI270,0))</f>
        <v>4348.49</v>
      </c>
      <c r="DX270" s="277" t="n">
        <f aca="false">IF(AND(DX$5&gt;$V270,DX$6&lt;=$W270),$AI270,IF(AND(MONTH(DX$6)=MONTH($W270),YEAR(DX$6)=YEAR($W270)),$T270-$X270*$AI270+$AI270,0))</f>
        <v>4348.49</v>
      </c>
      <c r="DY270" s="260" t="n">
        <f aca="false">DM270+DN270+DO270+DP270+DQ270+DR270+DS270+DT270+DU270+DV270+DW270+DX270</f>
        <v>52181.88</v>
      </c>
      <c r="DZ270" s="260" t="n">
        <f aca="false">DJ270+AY270+BA270+BC270+BE270+BG270+BI270+BK270+BM270+BO270</f>
        <v>521818.3</v>
      </c>
      <c r="EA270" s="260" t="n">
        <f aca="false">DK270+DY270</f>
        <v>104363.76</v>
      </c>
      <c r="EB270" s="261" t="n">
        <f aca="false">DZ270-EA270</f>
        <v>417454.54</v>
      </c>
      <c r="EC270" s="277" t="n">
        <f aca="false">IF(AND(EC$5&gt;$V270,EC$6&lt;=$W270),$AI270,IF(AND(MONTH(EC$6)=MONTH($W270),YEAR(EC$6)=YEAR($W270)),$T270-$X270*$AI270+$AI270,0))</f>
        <v>4348.49</v>
      </c>
      <c r="ED270" s="277" t="n">
        <f aca="false">IF(AND(ED$5&gt;$V270,ED$6&lt;=$W270),$AI270,IF(AND(MONTH(ED$6)=MONTH($W270),YEAR(ED$6)=YEAR($W270)),$T270-$X270*$AI270+$AI270,0))</f>
        <v>4348.49</v>
      </c>
      <c r="EE270" s="277" t="n">
        <f aca="false">IF(AND(EE$5&gt;$V270,EE$6&lt;=$W270),$AI270,IF(AND(MONTH(EE$6)=MONTH($W270),YEAR(EE$6)=YEAR($W270)),$T270-$X270*$AI270+$AI270,0))</f>
        <v>4348.49</v>
      </c>
      <c r="EF270" s="277" t="n">
        <f aca="false">IF(AND(EF$5&gt;$V270,EF$6&lt;=$W270),$AI270,IF(AND(MONTH(EF$6)=MONTH($W270),YEAR(EF$6)=YEAR($W270)),$T270-$X270*$AI270+$AI270,0))</f>
        <v>4348.49</v>
      </c>
      <c r="EG270" s="277" t="n">
        <f aca="false">IF(AND(EG$5&gt;$V270,EG$6&lt;=$W270),$AI270,IF(AND(MONTH(EG$6)=MONTH($W270),YEAR(EG$6)=YEAR($W270)),$T270-$X270*$AI270+$AI270,0))</f>
        <v>4348.49</v>
      </c>
      <c r="EH270" s="277" t="n">
        <f aca="false">IF(AND(EH$5&gt;$V270,EH$6&lt;=$W270),$AI270,IF(AND(MONTH(EH$6)=MONTH($W270),YEAR(EH$6)=YEAR($W270)),$T270-$X270*$AI270+$AI270,0))</f>
        <v>4348.49</v>
      </c>
      <c r="EI270" s="277" t="n">
        <f aca="false">IF(AND(EI$5&gt;$V270,EI$6&lt;=$W270),$AI270,IF(AND(MONTH(EI$6)=MONTH($W270),YEAR(EI$6)=YEAR($W270)),$T270-$X270*$AI270+$AI270,0))</f>
        <v>4348.49</v>
      </c>
      <c r="EJ270" s="277" t="n">
        <f aca="false">IF(AND(EJ$5&gt;$V270,EJ$6&lt;=$W270),$AI270,IF(AND(MONTH(EJ$6)=MONTH($W270),YEAR(EJ$6)=YEAR($W270)),$T270-$X270*$AI270+$AI270,0))</f>
        <v>4348.49</v>
      </c>
      <c r="EK270" s="277" t="n">
        <f aca="false">IF(AND(EK$5&gt;$V270,EK$6&lt;=$W270),$AI270,IF(AND(MONTH(EK$6)=MONTH($W270),YEAR(EK$6)=YEAR($W270)),$T270-$X270*$AI270+$AI270,0))</f>
        <v>4348.49</v>
      </c>
      <c r="EL270" s="266" t="n">
        <v>4348.49</v>
      </c>
      <c r="EM270" s="278" t="n">
        <v>4348.49</v>
      </c>
      <c r="EN270" s="277" t="n">
        <v>4348.48</v>
      </c>
      <c r="EO270" s="260" t="n">
        <f aca="false">EC270+ED270+EE270+EF270+EG270+EH270+EI270+EJ270+EK270+EL270+EM270+EN270</f>
        <v>52181.87</v>
      </c>
      <c r="EP270" s="260" t="n">
        <f aca="false">T270+AQ270+AS270+AU270+AW270+AY270+BA270+BC270+BE270+BG270+BI270+BK270+BM270+BO270+BQ270+BS270+BU270+BW270+BY270+CA270+CC270+CE270+CG270+AG270</f>
        <v>521818.3</v>
      </c>
      <c r="EQ270" s="260" t="n">
        <f aca="false">EA270+EO270</f>
        <v>156545.63</v>
      </c>
      <c r="ER270" s="260" t="n">
        <f aca="false">EP270-EQ270</f>
        <v>365272.67</v>
      </c>
      <c r="ES270" s="262" t="n">
        <f aca="false">EN270</f>
        <v>4348.48</v>
      </c>
      <c r="ET270" s="262" t="n">
        <f aca="false">ES270</f>
        <v>4348.48</v>
      </c>
      <c r="EU270" s="262" t="n">
        <f aca="false">ET270</f>
        <v>4348.48</v>
      </c>
      <c r="EV270" s="262" t="n">
        <f aca="false">EU270</f>
        <v>4348.48</v>
      </c>
      <c r="EW270" s="262" t="n">
        <f aca="false">EV270</f>
        <v>4348.48</v>
      </c>
      <c r="EX270" s="262" t="n">
        <f aca="false">EW270</f>
        <v>4348.48</v>
      </c>
      <c r="EY270" s="262" t="n">
        <f aca="false">EX270</f>
        <v>4348.48</v>
      </c>
      <c r="EZ270" s="262" t="n">
        <f aca="false">EY270</f>
        <v>4348.48</v>
      </c>
      <c r="FA270" s="262" t="n">
        <f aca="false">EZ270</f>
        <v>4348.48</v>
      </c>
      <c r="FB270" s="262" t="n">
        <f aca="false">FA270</f>
        <v>4348.48</v>
      </c>
      <c r="FC270" s="262" t="n">
        <f aca="false">FB270</f>
        <v>4348.48</v>
      </c>
      <c r="FD270" s="262" t="n">
        <f aca="false">FC270</f>
        <v>4348.48</v>
      </c>
      <c r="FE270" s="261" t="n">
        <f aca="false">ES270+ET270+EU270+EV270+EW270+EX270+EY270+EZ270+FA270+FB270+FC270+FD270</f>
        <v>52181.76</v>
      </c>
      <c r="FF270" s="261" t="n">
        <f aca="false">EP270</f>
        <v>521818.3</v>
      </c>
      <c r="FG270" s="261" t="n">
        <f aca="false">EQ270+FE270</f>
        <v>208727.39</v>
      </c>
      <c r="FH270" s="261" t="n">
        <f aca="false">FF270-FG270</f>
        <v>313090.91</v>
      </c>
      <c r="FI270" s="261" t="n">
        <f aca="false">FD270</f>
        <v>4348.48</v>
      </c>
      <c r="FJ270" s="261" t="n">
        <f aca="false">FI270</f>
        <v>4348.48</v>
      </c>
      <c r="FK270" s="261" t="n">
        <f aca="false">FJ270</f>
        <v>4348.48</v>
      </c>
      <c r="FL270" s="261" t="n">
        <f aca="false">FK270</f>
        <v>4348.48</v>
      </c>
      <c r="FM270" s="261" t="n">
        <f aca="false">FL270</f>
        <v>4348.48</v>
      </c>
      <c r="FN270" s="261" t="n">
        <f aca="false">FM270</f>
        <v>4348.48</v>
      </c>
      <c r="FO270" s="261" t="n">
        <f aca="false">FN270</f>
        <v>4348.48</v>
      </c>
      <c r="FP270" s="261" t="n">
        <f aca="false">FO270</f>
        <v>4348.48</v>
      </c>
      <c r="FQ270" s="261" t="n">
        <f aca="false">FP270</f>
        <v>4348.48</v>
      </c>
      <c r="FR270" s="261" t="n">
        <f aca="false">FQ270</f>
        <v>4348.48</v>
      </c>
      <c r="FS270" s="261" t="n">
        <f aca="false">FR270</f>
        <v>4348.48</v>
      </c>
      <c r="FT270" s="261" t="n">
        <f aca="false">FS270</f>
        <v>4348.48</v>
      </c>
      <c r="FU270" s="261" t="n">
        <f aca="false">FI270+FJ270+FK270+FL270+FM270+FN270+FO270+FP270+FQ270+FR270+FS270+FT270</f>
        <v>52181.76</v>
      </c>
      <c r="FV270" s="261" t="n">
        <f aca="false">FF270</f>
        <v>521818.3</v>
      </c>
      <c r="FW270" s="261" t="n">
        <f aca="false">FG270+FU270</f>
        <v>260909.15</v>
      </c>
      <c r="FX270" s="261" t="n">
        <f aca="false">FV270-FW270</f>
        <v>260909.15</v>
      </c>
      <c r="FY270" s="261" t="n">
        <f aca="false">FT270</f>
        <v>4348.48</v>
      </c>
      <c r="FZ270" s="261" t="n">
        <f aca="false">FY270</f>
        <v>4348.48</v>
      </c>
      <c r="GA270" s="261" t="n">
        <f aca="false">FZ270</f>
        <v>4348.48</v>
      </c>
      <c r="GB270" s="261" t="n">
        <f aca="false">GA270</f>
        <v>4348.48</v>
      </c>
      <c r="GC270" s="261" t="n">
        <f aca="false">GB270</f>
        <v>4348.48</v>
      </c>
      <c r="GD270" s="261" t="n">
        <f aca="false">GC270</f>
        <v>4348.48</v>
      </c>
      <c r="GE270" s="261" t="n">
        <f aca="false">GD270</f>
        <v>4348.48</v>
      </c>
      <c r="GF270" s="261" t="n">
        <f aca="false">GE270</f>
        <v>4348.48</v>
      </c>
      <c r="GG270" s="261" t="n">
        <f aca="false">GF270</f>
        <v>4348.48</v>
      </c>
      <c r="GH270" s="261" t="n">
        <f aca="false">GG270</f>
        <v>4348.48</v>
      </c>
      <c r="GI270" s="261" t="n">
        <f aca="false">GH270</f>
        <v>4348.48</v>
      </c>
      <c r="GJ270" s="261" t="n">
        <f aca="false">GI270</f>
        <v>4348.48</v>
      </c>
      <c r="GK270" s="261" t="n">
        <f aca="false">FY270+FZ270+GA270+GB270+GC270+GD270+GE270+GF270+GG270+GH270+GI270+GJ270</f>
        <v>52181.76</v>
      </c>
      <c r="GL270" s="261" t="n">
        <f aca="false">FV270</f>
        <v>521818.3</v>
      </c>
      <c r="GM270" s="261" t="n">
        <f aca="false">FW270+GK270</f>
        <v>313090.91</v>
      </c>
      <c r="GN270" s="261" t="n">
        <f aca="false">GL270-GM270</f>
        <v>208727.39</v>
      </c>
      <c r="GO270" s="261" t="n">
        <f aca="false">GJ270</f>
        <v>4348.48</v>
      </c>
      <c r="GP270" s="261" t="n">
        <f aca="false">GO270</f>
        <v>4348.48</v>
      </c>
      <c r="GQ270" s="261" t="n">
        <f aca="false">GP270</f>
        <v>4348.48</v>
      </c>
      <c r="GR270" s="261" t="n">
        <f aca="false">GQ270</f>
        <v>4348.48</v>
      </c>
      <c r="GS270" s="261" t="n">
        <f aca="false">GR270</f>
        <v>4348.48</v>
      </c>
      <c r="GT270" s="261" t="n">
        <f aca="false">GS270</f>
        <v>4348.48</v>
      </c>
      <c r="GU270" s="261" t="n">
        <f aca="false">GT270</f>
        <v>4348.48</v>
      </c>
      <c r="GV270" s="261" t="n">
        <f aca="false">GU270</f>
        <v>4348.48</v>
      </c>
      <c r="GW270" s="261" t="n">
        <f aca="false">GV270</f>
        <v>4348.48</v>
      </c>
      <c r="GX270" s="261" t="n">
        <f aca="false">GW270</f>
        <v>4348.48</v>
      </c>
      <c r="GY270" s="261" t="n">
        <f aca="false">GX270</f>
        <v>4348.48</v>
      </c>
      <c r="GZ270" s="261" t="n">
        <f aca="false">GY270</f>
        <v>4348.48</v>
      </c>
      <c r="HA270" s="261" t="n">
        <f aca="false">GO270+GP270+GQ270+GR270+GS270+GT270+GU270+GV270+GW270+GX270+GY270+GZ270</f>
        <v>52181.76</v>
      </c>
      <c r="HB270" s="261" t="n">
        <f aca="false">GL270</f>
        <v>521818.3</v>
      </c>
      <c r="HC270" s="261" t="n">
        <f aca="false">GM270+HA270</f>
        <v>365272.67</v>
      </c>
      <c r="HD270" s="261" t="n">
        <f aca="false">HB270-HC270</f>
        <v>156545.63</v>
      </c>
      <c r="HE270" s="264" t="n">
        <f aca="false">GO270-GJ270</f>
        <v>0</v>
      </c>
      <c r="HF270" s="264"/>
      <c r="HG270" s="264"/>
      <c r="HH270" s="264"/>
      <c r="HI270" s="264"/>
      <c r="HJ270" s="264"/>
      <c r="HK270" s="264"/>
      <c r="HL270" s="264"/>
      <c r="HM270" s="264"/>
      <c r="HN270" s="264"/>
      <c r="HO270" s="264"/>
      <c r="HP270" s="264"/>
      <c r="HQ270" s="264"/>
      <c r="HR270" s="264"/>
      <c r="HS270" s="264"/>
      <c r="HT270" s="264"/>
      <c r="HU270" s="264"/>
      <c r="HV270" s="264"/>
      <c r="HW270" s="264"/>
      <c r="HX270" s="264"/>
      <c r="HY270" s="264"/>
      <c r="HZ270" s="264"/>
      <c r="IA270" s="264"/>
      <c r="IB270" s="264"/>
      <c r="IC270" s="264"/>
      <c r="ID270" s="264"/>
      <c r="IE270" s="264"/>
      <c r="IF270" s="264"/>
      <c r="IG270" s="264"/>
      <c r="IH270" s="264"/>
      <c r="II270" s="264"/>
      <c r="IJ270" s="264"/>
      <c r="IK270" s="264"/>
      <c r="IL270" s="264"/>
      <c r="IM270" s="264"/>
      <c r="IN270" s="264"/>
      <c r="IO270" s="264"/>
      <c r="IP270" s="264"/>
      <c r="IQ270" s="264"/>
      <c r="IR270" s="264"/>
      <c r="IS270" s="264"/>
      <c r="IT270" s="264"/>
      <c r="IU270" s="264"/>
      <c r="IV270" s="264"/>
      <c r="IW270" s="264"/>
      <c r="IX270" s="264"/>
      <c r="IY270" s="264"/>
      <c r="IZ270" s="264"/>
      <c r="JA270" s="264"/>
      <c r="JB270" s="264"/>
      <c r="JC270" s="264"/>
      <c r="JD270" s="264"/>
      <c r="JE270" s="264"/>
      <c r="JF270" s="264"/>
      <c r="JG270" s="264"/>
      <c r="JH270" s="264"/>
      <c r="JI270" s="264"/>
      <c r="JJ270" s="264"/>
      <c r="JK270" s="264"/>
      <c r="JL270" s="264"/>
      <c r="JM270" s="265"/>
      <c r="JN270" s="265" t="n">
        <f aca="false">DH270-DG270</f>
        <v>0</v>
      </c>
    </row>
    <row r="271" s="201" customFormat="true" ht="22.35" hidden="false" customHeight="false" outlineLevel="0" collapsed="false">
      <c r="A271" s="249" t="n">
        <v>239</v>
      </c>
      <c r="B271" s="250" t="s">
        <v>745</v>
      </c>
      <c r="C271" s="251" t="n">
        <v>6050</v>
      </c>
      <c r="D271" s="252" t="s">
        <v>471</v>
      </c>
      <c r="E271" s="252" t="s">
        <v>633</v>
      </c>
      <c r="F271" s="253" t="n">
        <v>1</v>
      </c>
      <c r="G271" s="254" t="n">
        <v>965746.81</v>
      </c>
      <c r="H271" s="255" t="n">
        <v>0.2</v>
      </c>
      <c r="I271" s="256" t="n">
        <f aca="false">ROUND(F271*G271,2)</f>
        <v>965746.81</v>
      </c>
      <c r="J271" s="254" t="n">
        <f aca="false">ROUND(I271+F271*G271*H271,2)</f>
        <v>1158896.17</v>
      </c>
      <c r="K271" s="257" t="n">
        <v>44560</v>
      </c>
      <c r="L271" s="257" t="n">
        <f aca="false">EDATE(K271,M271)-1</f>
        <v>48211</v>
      </c>
      <c r="M271" s="258" t="n">
        <v>120</v>
      </c>
      <c r="N271" s="254" t="n">
        <f aca="false">ROUND(G271/M271,2)*F271</f>
        <v>8047.89</v>
      </c>
      <c r="O271" s="254" t="n">
        <v>0</v>
      </c>
      <c r="P271" s="254"/>
      <c r="Q271" s="253" t="n">
        <v>1</v>
      </c>
      <c r="R271" s="254" t="n">
        <f aca="false">T271</f>
        <v>965746.81</v>
      </c>
      <c r="S271" s="255" t="n">
        <f aca="false">H271</f>
        <v>0.2</v>
      </c>
      <c r="T271" s="254" t="n">
        <f aca="false">I271</f>
        <v>965746.81</v>
      </c>
      <c r="U271" s="254" t="n">
        <f aca="false">ROUND(T271+Q271*R271*S271,2)</f>
        <v>1158896.17</v>
      </c>
      <c r="V271" s="257" t="n">
        <v>44560</v>
      </c>
      <c r="W271" s="257" t="n">
        <f aca="false">EDATE(V271,X271)-1</f>
        <v>48211</v>
      </c>
      <c r="X271" s="258" t="n">
        <v>120</v>
      </c>
      <c r="Y271" s="254" t="n">
        <f aca="false">ROUND((R271-Z271)/X271,2)*Q271</f>
        <v>8047.89</v>
      </c>
      <c r="Z271" s="254" t="n">
        <v>0</v>
      </c>
      <c r="AA271" s="254" t="n">
        <v>0</v>
      </c>
      <c r="AB271" s="254"/>
      <c r="AC271" s="254"/>
      <c r="AD271" s="254"/>
      <c r="AE271" s="254"/>
      <c r="AF271" s="254"/>
      <c r="AG271" s="254" t="n">
        <v>2954</v>
      </c>
      <c r="AH271" s="254" t="n">
        <f aca="false">AI271-Y271</f>
        <v>24.6199999999999</v>
      </c>
      <c r="AI271" s="254" t="n">
        <f aca="false">ROUND((T271+AG271-Z271)/X271,2)</f>
        <v>8072.51</v>
      </c>
      <c r="AJ271" s="254"/>
      <c r="AK271" s="254"/>
      <c r="AL271" s="254"/>
      <c r="AM271" s="254"/>
      <c r="AN271" s="254"/>
      <c r="AO271" s="254"/>
      <c r="AP271" s="254"/>
      <c r="AQ271" s="254"/>
      <c r="AR271" s="254"/>
      <c r="AS271" s="254"/>
      <c r="AT271" s="254"/>
      <c r="AU271" s="254"/>
      <c r="AV271" s="254"/>
      <c r="AW271" s="254"/>
      <c r="AX271" s="254"/>
      <c r="AY271" s="254"/>
      <c r="AZ271" s="254"/>
      <c r="BA271" s="254"/>
      <c r="BB271" s="254"/>
      <c r="BC271" s="254"/>
      <c r="BD271" s="254"/>
      <c r="BE271" s="254" t="n">
        <v>179082</v>
      </c>
      <c r="BF271" s="254" t="n">
        <f aca="false">ROUND((T271+AG271-AI271*16+BE271)/104,2)</f>
        <v>9794.45</v>
      </c>
      <c r="BG271" s="254"/>
      <c r="BH271" s="254"/>
      <c r="BI271" s="254" t="n">
        <v>11938.8</v>
      </c>
      <c r="BJ271" s="254" t="n">
        <f aca="false">ROUND((T271+AG271+BE271-BF271*2-AI271*16+BI271)/102,2)</f>
        <v>9911.5</v>
      </c>
      <c r="BK271" s="254"/>
      <c r="BL271" s="254"/>
      <c r="BM271" s="254"/>
      <c r="BN271" s="254"/>
      <c r="BO271" s="254"/>
      <c r="BP271" s="254"/>
      <c r="BQ271" s="254"/>
      <c r="BR271" s="254"/>
      <c r="BS271" s="254"/>
      <c r="BT271" s="254"/>
      <c r="BU271" s="254"/>
      <c r="BV271" s="254"/>
      <c r="BW271" s="254"/>
      <c r="BX271" s="254"/>
      <c r="BY271" s="254"/>
      <c r="BZ271" s="254"/>
      <c r="CA271" s="254"/>
      <c r="CB271" s="254"/>
      <c r="CC271" s="254"/>
      <c r="CD271" s="254"/>
      <c r="CE271" s="254"/>
      <c r="CF271" s="254"/>
      <c r="CG271" s="254"/>
      <c r="CH271" s="254"/>
      <c r="CI271" s="254" t="e">
        <f aca="false">#N/A</f>
        <v>#N/A</v>
      </c>
      <c r="CJ271" s="254"/>
      <c r="CK271" s="254"/>
      <c r="CL271" s="254"/>
      <c r="CM271" s="257" t="n">
        <v>44560</v>
      </c>
      <c r="CN271" s="257" t="e">
        <f aca="false">EDATE(CM271,CO271)-1</f>
        <v>#N/A</v>
      </c>
      <c r="CO271" s="254" t="e">
        <f aca="false">#N/A</f>
        <v>#N/A</v>
      </c>
      <c r="CP271" s="254" t="n">
        <v>12</v>
      </c>
      <c r="CQ271" s="254"/>
      <c r="CR271" s="254"/>
      <c r="CS271" s="254"/>
      <c r="CT271" s="261" t="n">
        <f aca="false">I271</f>
        <v>965746.81</v>
      </c>
      <c r="CU271" s="261" t="n">
        <f aca="false">CT271-CV271</f>
        <v>0</v>
      </c>
      <c r="CV271" s="261" t="n">
        <v>965746.81</v>
      </c>
      <c r="CW271" s="261" t="n">
        <f aca="false">IF(AND(CW$5&gt;$V271,CW$6&lt;=$W271),$AI271,IF(AND(MONTH(CW$6)=MONTH($W271),YEAR(CW$6)=YEAR($W271)),$T271-$X271*$AI271+$AI271,0))</f>
        <v>8072.51</v>
      </c>
      <c r="CX271" s="261" t="n">
        <f aca="false">IF(AND(CX$5&gt;$V271,CX$6&lt;=$W271),$AI271,IF(AND(MONTH(CX$6)=MONTH($W271),YEAR(CX$6)=YEAR($W271)),$T271-$X271*$AI271+$AI271,0))</f>
        <v>8072.51</v>
      </c>
      <c r="CY271" s="261" t="n">
        <f aca="false">IF(AND(CY$5&gt;$V271,CY$6&lt;=$W271),$AI271,IF(AND(MONTH(CY$6)=MONTH($W271),YEAR(CY$6)=YEAR($W271)),$T271-$X271*$AI271+$AI271,0))</f>
        <v>8072.51</v>
      </c>
      <c r="CZ271" s="261" t="n">
        <f aca="false">IF(AND(CZ$5&gt;$V271,CZ$6&lt;=$W271),$AI271,IF(AND(MONTH(CZ$6)=MONTH($W271),YEAR(CZ$6)=YEAR($W271)),$T271-$X271*$AI271+$AI271,0))</f>
        <v>8072.51</v>
      </c>
      <c r="DA271" s="261" t="n">
        <f aca="false">IF(AND(DA$5&gt;$V271,DA$6&lt;=$W271),$AI271,IF(AND(MONTH(DA$6)=MONTH($W271),YEAR(DA$6)=YEAR($W271)),$T271-$X271*$AI271+$AI271,0))</f>
        <v>8072.51</v>
      </c>
      <c r="DB271" s="261" t="n">
        <f aca="false">IF(AND(DB$5&gt;$V271,DB$6&lt;=$W271),$AI271,IF(AND(MONTH(DB$6)=MONTH($W271),YEAR(DB$6)=YEAR($W271)),$T271-$X271*$AI271+$AI271,0))</f>
        <v>8072.51</v>
      </c>
      <c r="DC271" s="261" t="n">
        <f aca="false">IF(AND(DC$5&gt;$V271,DC$6&lt;=$W271),$AI271,IF(AND(MONTH(DC$6)=MONTH($W271),YEAR(DC$6)=YEAR($W271)),$T271-$X271*$AI271+$AI271,0))</f>
        <v>8072.51</v>
      </c>
      <c r="DD271" s="261" t="n">
        <f aca="false">IF(AND(DD$5&gt;$V271,DD$6&lt;=$W271),$AI271,IF(AND(MONTH(DD$6)=MONTH($W271),YEAR(DD$6)=YEAR($W271)),$T271-$X271*$AI271+$AI271,0))</f>
        <v>8072.51</v>
      </c>
      <c r="DE271" s="261" t="n">
        <f aca="false">IF(AND(DE$5&gt;$V271,DE$6&lt;=$W271),$AI271,IF(AND(MONTH(DE$6)=MONTH($W271),YEAR(DE$6)=YEAR($W271)),$T271-$X271*$AI271+$AI271,0))</f>
        <v>8072.51</v>
      </c>
      <c r="DF271" s="261" t="n">
        <f aca="false">IF(AND(DF$5&gt;$V271,DF$6&lt;=$W271),$AI271,IF(AND(MONTH(DF$6)=MONTH($W271),YEAR(DF$6)=YEAR($W271)),$T271-$X271*$AI271+$AI271,0))</f>
        <v>8072.51</v>
      </c>
      <c r="DG271" s="261" t="n">
        <f aca="false">IF(AND(DG$5&gt;$V271,DG$6&lt;=$W271),$AI271,IF(AND(MONTH(DG$6)=MONTH($W271),YEAR(DG$6)=YEAR($W271)),$T271-$X271*$AI271+$AI271,0))</f>
        <v>8072.51</v>
      </c>
      <c r="DH271" s="277" t="n">
        <f aca="false">IF(AND(DH$5&gt;$V271,DH$6&lt;=$W271),$AI271,IF(AND(MONTH(DH$6)=MONTH($W271),YEAR(DH$6)=YEAR($W271)),$T271-$X271*$AI271+$AI271,0))</f>
        <v>8072.51</v>
      </c>
      <c r="DI271" s="260" t="n">
        <f aca="false">CW271+CX271+CY271+CZ271+DA271+DB271+DC271+DD271+DE271+DF271+DG271+DH271</f>
        <v>96870.12</v>
      </c>
      <c r="DJ271" s="260" t="n">
        <f aca="false">T271+AG271+AJ271+AQ271+AS271+AU271+AW271</f>
        <v>968700.81</v>
      </c>
      <c r="DK271" s="260" t="n">
        <f aca="false">CU271+DI271-O271</f>
        <v>96870.12</v>
      </c>
      <c r="DL271" s="260" t="n">
        <f aca="false">DJ271-DK271</f>
        <v>871830.69</v>
      </c>
      <c r="DM271" s="277" t="n">
        <f aca="false">IF(AND(DM$5&gt;$V271,DM$6&lt;=$W271),$AI271,IF(AND(MONTH(DM$6)=MONTH($W271),YEAR(DM$6)=YEAR($W271)),$T271-$X271*$AI271+$AI271,0))</f>
        <v>8072.51</v>
      </c>
      <c r="DN271" s="277" t="n">
        <f aca="false">IF(AND(DN$5&gt;$V271,DN$6&lt;=$W271),$AI271,IF(AND(MONTH(DN$6)=MONTH($W271),YEAR(DN$6)=YEAR($W271)),$T271-$X271*$AI271+$AI271,0))</f>
        <v>8072.51</v>
      </c>
      <c r="DO271" s="277" t="n">
        <f aca="false">IF(AND(DO$5&gt;$V271,DO$6&lt;=$W271),$AI271,IF(AND(MONTH(DO$6)=MONTH($W271),YEAR(DO$6)=YEAR($W271)),$T271-$X271*$AI271+$AI271,0))</f>
        <v>8072.51</v>
      </c>
      <c r="DP271" s="277" t="n">
        <f aca="false">IF(AND(DP$5&gt;$V271,DP$6&lt;=$W271),$AI271,IF(AND(MONTH(DP$6)=MONTH($W271),YEAR(DP$6)=YEAR($W271)),$T271-$X271*$AI271+$AI271,0))</f>
        <v>8072.51</v>
      </c>
      <c r="DQ271" s="277" t="n">
        <f aca="false">IF(AND(DQ$5&gt;$V271,DQ$6&lt;=$W271),$BF271,IF(AND(MONTH(DQ$6)=MONTH($W271),YEAR(DQ$6)=YEAR($W271)),$T271-$X271*$BF271+$BF271,0))</f>
        <v>9794.45</v>
      </c>
      <c r="DR271" s="277" t="n">
        <f aca="false">IF(AND(DR$5&gt;$V271,DR$6&lt;=$W271),$BF271,IF(AND(MONTH(DR$6)=MONTH($W271),YEAR(DR$6)=YEAR($W271)),$T271-$X271*$BF271+$BF271,0))</f>
        <v>9794.45</v>
      </c>
      <c r="DS271" s="277" t="n">
        <f aca="false">IF(AND(DS$5&gt;$V271,DS$6&lt;=$W271),$BJ271,IF(AND(MONTH(DS$6)=MONTH($W271),YEAR(DS$6)=YEAR($W271)),$T271-$X271*$BJ271+$BJ271,0))</f>
        <v>9911.5</v>
      </c>
      <c r="DT271" s="277" t="n">
        <f aca="false">IF(AND(DT$5&gt;$V271,DT$6&lt;=$W271),$BJ271,IF(AND(MONTH(DT$6)=MONTH($W271),YEAR(DT$6)=YEAR($W271)),$T271-$X271*$BJ271+$BJ271,0))</f>
        <v>9911.5</v>
      </c>
      <c r="DU271" s="277" t="n">
        <f aca="false">IF(AND(DU$5&gt;$V271,DU$6&lt;=$W271),$BJ271,IF(AND(MONTH(DU$6)=MONTH($W271),YEAR(DU$6)=YEAR($W271)),$T271-$X271*$BJ271+$BJ271,0))</f>
        <v>9911.5</v>
      </c>
      <c r="DV271" s="277" t="n">
        <f aca="false">IF(AND(DV$5&gt;$V271,DV$6&lt;=$W271),$BJ271,IF(AND(MONTH(DV$6)=MONTH($W271),YEAR(DV$6)=YEAR($W271)),$T271-$X271*$BJ271+$BJ271,0))</f>
        <v>9911.5</v>
      </c>
      <c r="DW271" s="277" t="n">
        <f aca="false">IF(AND(DW$5&gt;$V271,DW$6&lt;=$W271),$BJ271,IF(AND(MONTH(DW$6)=MONTH($W271),YEAR(DW$6)=YEAR($W271)),$T271-$X271*$BJ271+$BJ271,0))</f>
        <v>9911.5</v>
      </c>
      <c r="DX271" s="277" t="n">
        <f aca="false">IF(AND(DX$5&gt;$V271,DX$6&lt;=$W271),$BJ271,IF(AND(MONTH(DX$6)=MONTH($W271),YEAR(DX$6)=YEAR($W271)),$T271-$X271*$BJ271+$BJ271,0))</f>
        <v>9911.5</v>
      </c>
      <c r="DY271" s="260" t="n">
        <f aca="false">DM271+DN271+DO271+DP271+DQ271+DR271+DS271+DT271+DU271+DV271+DW271+DX271</f>
        <v>111347.94</v>
      </c>
      <c r="DZ271" s="260" t="n">
        <f aca="false">DJ271+AY271+BA271+BC271+BE271+BG271+BI271+BK271+BM271+BO271</f>
        <v>1159721.61</v>
      </c>
      <c r="EA271" s="260" t="n">
        <f aca="false">DK271+DY271</f>
        <v>208218.06</v>
      </c>
      <c r="EB271" s="261" t="n">
        <f aca="false">DZ271-EA271</f>
        <v>951503.55</v>
      </c>
      <c r="EC271" s="277" t="n">
        <f aca="false">IF(AND(EC$5&gt;$V271,EC$6&lt;=$W271),$DX271,IF(AND(MONTH(EC$6)=MONTH($W271),YEAR(EC$6)=YEAR($W271)),$T271-$X271*$DX271+$AI271,0))</f>
        <v>9911.5</v>
      </c>
      <c r="ED271" s="277" t="n">
        <f aca="false">IF(AND(ED$5&gt;$V271,ED$6&lt;=$W271),$DX271,IF(AND(MONTH(ED$6)=MONTH($W271),YEAR(ED$6)=YEAR($W271)),$T271-$X271*$DX271+$AI271,0))</f>
        <v>9911.5</v>
      </c>
      <c r="EE271" s="277" t="n">
        <f aca="false">IF(AND(EE$5&gt;$V271,EE$6&lt;=$W271),$DX271,IF(AND(MONTH(EE$6)=MONTH($W271),YEAR(EE$6)=YEAR($W271)),$T271-$X271*$DX271+$AI271,0))</f>
        <v>9911.5</v>
      </c>
      <c r="EF271" s="277" t="n">
        <f aca="false">IF(AND(EF$5&gt;$V271,EF$6&lt;=$W271),$DX271,IF(AND(MONTH(EF$6)=MONTH($W271),YEAR(EF$6)=YEAR($W271)),$T271-$X271*$DX271+$AI271,0))</f>
        <v>9911.5</v>
      </c>
      <c r="EG271" s="277" t="n">
        <f aca="false">IF(AND(EG$5&gt;$V271,EG$6&lt;=$W271),$DX271,IF(AND(MONTH(EG$6)=MONTH($W271),YEAR(EG$6)=YEAR($W271)),$T271-$X271*$DX271+$AI271,0))</f>
        <v>9911.5</v>
      </c>
      <c r="EH271" s="277" t="n">
        <f aca="false">IF(AND(EH$5&gt;$V271,EH$6&lt;=$W271),$DX271,IF(AND(MONTH(EH$6)=MONTH($W271),YEAR(EH$6)=YEAR($W271)),$T271-$X271*$DX271+$AI271,0))</f>
        <v>9911.5</v>
      </c>
      <c r="EI271" s="277" t="n">
        <f aca="false">IF(AND(EI$5&gt;$V271,EI$6&lt;=$W271),$DX271,IF(AND(MONTH(EI$6)=MONTH($W271),YEAR(EI$6)=YEAR($W271)),$T271-$X271*$DX271+$AI271,0))</f>
        <v>9911.5</v>
      </c>
      <c r="EJ271" s="277" t="n">
        <f aca="false">IF(AND(EJ$5&gt;$V271,EJ$6&lt;=$W271),$DX271,IF(AND(MONTH(EJ$6)=MONTH($W271),YEAR(EJ$6)=YEAR($W271)),$T271-$X271*$DX271+$AI271,0))</f>
        <v>9911.5</v>
      </c>
      <c r="EK271" s="277" t="n">
        <f aca="false">IF(AND(EK$5&gt;$V271,EK$6&lt;=$W271),$DX271,IF(AND(MONTH(EK$6)=MONTH($W271),YEAR(EK$6)=YEAR($W271)),$T271-$X271*$DX271+$AI271,0))</f>
        <v>9911.5</v>
      </c>
      <c r="EL271" s="266" t="n">
        <v>9911.5</v>
      </c>
      <c r="EM271" s="278" t="n">
        <v>9911.5</v>
      </c>
      <c r="EN271" s="277" t="n">
        <v>9911.49</v>
      </c>
      <c r="EO271" s="260" t="n">
        <f aca="false">EC271+ED271+EE271+EF271+EG271+EH271+EI271+EJ271+EK271+EL271+EM271+EN271</f>
        <v>118937.99</v>
      </c>
      <c r="EP271" s="260" t="n">
        <f aca="false">T271+AQ271+AS271+AU271+AW271+AY271+BA271+BC271+BE271+BG271+BI271+BK271+BM271+BO271+BQ271+BS271+BU271+BW271+BY271+CA271+CC271+CE271+CG271+AG271</f>
        <v>1159721.61</v>
      </c>
      <c r="EQ271" s="260" t="n">
        <f aca="false">EA271+EO271</f>
        <v>327156.05</v>
      </c>
      <c r="ER271" s="260" t="n">
        <f aca="false">EP271-EQ271</f>
        <v>832565.56</v>
      </c>
      <c r="ES271" s="262" t="n">
        <f aca="false">EN271</f>
        <v>9911.49</v>
      </c>
      <c r="ET271" s="262" t="n">
        <f aca="false">ES271</f>
        <v>9911.49</v>
      </c>
      <c r="EU271" s="262" t="n">
        <f aca="false">ET271</f>
        <v>9911.49</v>
      </c>
      <c r="EV271" s="262" t="n">
        <f aca="false">EU271</f>
        <v>9911.49</v>
      </c>
      <c r="EW271" s="262" t="n">
        <f aca="false">EV271</f>
        <v>9911.49</v>
      </c>
      <c r="EX271" s="262" t="n">
        <f aca="false">EW271</f>
        <v>9911.49</v>
      </c>
      <c r="EY271" s="262" t="n">
        <f aca="false">EX271</f>
        <v>9911.49</v>
      </c>
      <c r="EZ271" s="262" t="n">
        <f aca="false">EY271</f>
        <v>9911.49</v>
      </c>
      <c r="FA271" s="262" t="n">
        <f aca="false">EZ271</f>
        <v>9911.49</v>
      </c>
      <c r="FB271" s="262" t="n">
        <f aca="false">FA271</f>
        <v>9911.49</v>
      </c>
      <c r="FC271" s="262" t="n">
        <f aca="false">FB271</f>
        <v>9911.49</v>
      </c>
      <c r="FD271" s="262" t="n">
        <f aca="false">FC271</f>
        <v>9911.49</v>
      </c>
      <c r="FE271" s="261" t="n">
        <f aca="false">ES271+ET271+EU271+EV271+EW271+EX271+EY271+EZ271+FA271+FB271+FC271+FD271</f>
        <v>118937.88</v>
      </c>
      <c r="FF271" s="261" t="n">
        <f aca="false">EP271</f>
        <v>1159721.61</v>
      </c>
      <c r="FG271" s="261" t="n">
        <f aca="false">EQ271+FE271</f>
        <v>446093.93</v>
      </c>
      <c r="FH271" s="261" t="n">
        <f aca="false">FF271-FG271</f>
        <v>713627.68</v>
      </c>
      <c r="FI271" s="261" t="n">
        <f aca="false">FD271</f>
        <v>9911.49</v>
      </c>
      <c r="FJ271" s="261" t="n">
        <f aca="false">FI271</f>
        <v>9911.49</v>
      </c>
      <c r="FK271" s="261" t="n">
        <f aca="false">FJ271</f>
        <v>9911.49</v>
      </c>
      <c r="FL271" s="261" t="n">
        <f aca="false">FK271</f>
        <v>9911.49</v>
      </c>
      <c r="FM271" s="261" t="n">
        <f aca="false">FL271</f>
        <v>9911.49</v>
      </c>
      <c r="FN271" s="261" t="n">
        <f aca="false">FM271</f>
        <v>9911.49</v>
      </c>
      <c r="FO271" s="261" t="n">
        <f aca="false">FN271</f>
        <v>9911.49</v>
      </c>
      <c r="FP271" s="261" t="n">
        <f aca="false">FO271</f>
        <v>9911.49</v>
      </c>
      <c r="FQ271" s="261" t="n">
        <f aca="false">FP271</f>
        <v>9911.49</v>
      </c>
      <c r="FR271" s="261" t="n">
        <f aca="false">FQ271</f>
        <v>9911.49</v>
      </c>
      <c r="FS271" s="261" t="n">
        <f aca="false">FR271</f>
        <v>9911.49</v>
      </c>
      <c r="FT271" s="261" t="n">
        <f aca="false">FS271</f>
        <v>9911.49</v>
      </c>
      <c r="FU271" s="261" t="n">
        <f aca="false">FI271+FJ271+FK271+FL271+FM271+FN271+FO271+FP271+FQ271+FR271+FS271+FT271</f>
        <v>118937.88</v>
      </c>
      <c r="FV271" s="261" t="n">
        <f aca="false">FF271</f>
        <v>1159721.61</v>
      </c>
      <c r="FW271" s="261" t="n">
        <f aca="false">FG271+FU271</f>
        <v>565031.81</v>
      </c>
      <c r="FX271" s="261" t="n">
        <f aca="false">FV271-FW271</f>
        <v>594689.8</v>
      </c>
      <c r="FY271" s="261" t="n">
        <f aca="false">FT271</f>
        <v>9911.49</v>
      </c>
      <c r="FZ271" s="261" t="n">
        <f aca="false">FY271</f>
        <v>9911.49</v>
      </c>
      <c r="GA271" s="261" t="n">
        <f aca="false">FZ271</f>
        <v>9911.49</v>
      </c>
      <c r="GB271" s="261" t="n">
        <f aca="false">GA271</f>
        <v>9911.49</v>
      </c>
      <c r="GC271" s="261" t="n">
        <f aca="false">GB271</f>
        <v>9911.49</v>
      </c>
      <c r="GD271" s="261" t="n">
        <f aca="false">GC271</f>
        <v>9911.49</v>
      </c>
      <c r="GE271" s="261" t="n">
        <f aca="false">GD271</f>
        <v>9911.49</v>
      </c>
      <c r="GF271" s="261" t="n">
        <f aca="false">GE271</f>
        <v>9911.49</v>
      </c>
      <c r="GG271" s="261" t="n">
        <f aca="false">GF271</f>
        <v>9911.49</v>
      </c>
      <c r="GH271" s="261" t="n">
        <f aca="false">GG271</f>
        <v>9911.49</v>
      </c>
      <c r="GI271" s="261" t="n">
        <f aca="false">GH271</f>
        <v>9911.49</v>
      </c>
      <c r="GJ271" s="261" t="n">
        <f aca="false">GI271</f>
        <v>9911.49</v>
      </c>
      <c r="GK271" s="261" t="n">
        <f aca="false">FY271+FZ271+GA271+GB271+GC271+GD271+GE271+GF271+GG271+GH271+GI271+GJ271</f>
        <v>118937.88</v>
      </c>
      <c r="GL271" s="261" t="n">
        <f aca="false">FV271</f>
        <v>1159721.61</v>
      </c>
      <c r="GM271" s="261" t="n">
        <f aca="false">FW271+GK271</f>
        <v>683969.69</v>
      </c>
      <c r="GN271" s="261" t="n">
        <f aca="false">GL271-GM271</f>
        <v>475751.92</v>
      </c>
      <c r="GO271" s="261" t="n">
        <f aca="false">GJ271</f>
        <v>9911.49</v>
      </c>
      <c r="GP271" s="261" t="n">
        <f aca="false">GO271</f>
        <v>9911.49</v>
      </c>
      <c r="GQ271" s="261" t="n">
        <f aca="false">GP271</f>
        <v>9911.49</v>
      </c>
      <c r="GR271" s="261" t="n">
        <f aca="false">GQ271</f>
        <v>9911.49</v>
      </c>
      <c r="GS271" s="261" t="n">
        <f aca="false">GR271</f>
        <v>9911.49</v>
      </c>
      <c r="GT271" s="261" t="n">
        <f aca="false">GS271</f>
        <v>9911.49</v>
      </c>
      <c r="GU271" s="261" t="n">
        <f aca="false">GT271</f>
        <v>9911.49</v>
      </c>
      <c r="GV271" s="261" t="n">
        <f aca="false">GU271</f>
        <v>9911.49</v>
      </c>
      <c r="GW271" s="261" t="n">
        <f aca="false">GV271</f>
        <v>9911.49</v>
      </c>
      <c r="GX271" s="261" t="n">
        <f aca="false">GW271</f>
        <v>9911.49</v>
      </c>
      <c r="GY271" s="261" t="n">
        <f aca="false">GX271</f>
        <v>9911.49</v>
      </c>
      <c r="GZ271" s="261" t="n">
        <f aca="false">GY271</f>
        <v>9911.49</v>
      </c>
      <c r="HA271" s="261" t="n">
        <f aca="false">GO271+GP271+GQ271+GR271+GS271+GT271+GU271+GV271+GW271+GX271+GY271+GZ271</f>
        <v>118937.88</v>
      </c>
      <c r="HB271" s="261" t="n">
        <f aca="false">GL271</f>
        <v>1159721.61</v>
      </c>
      <c r="HC271" s="261" t="n">
        <f aca="false">GM271+HA271</f>
        <v>802907.57</v>
      </c>
      <c r="HD271" s="261" t="n">
        <f aca="false">HB271-HC271</f>
        <v>356814.04</v>
      </c>
      <c r="HE271" s="264" t="n">
        <f aca="false">GO271-GJ271</f>
        <v>0</v>
      </c>
      <c r="HF271" s="264"/>
      <c r="HG271" s="264"/>
      <c r="HH271" s="264"/>
      <c r="HI271" s="264"/>
      <c r="HJ271" s="264"/>
      <c r="HK271" s="264"/>
      <c r="HL271" s="264"/>
      <c r="HM271" s="264"/>
      <c r="HN271" s="264"/>
      <c r="HO271" s="264"/>
      <c r="HP271" s="264"/>
      <c r="HQ271" s="264"/>
      <c r="HR271" s="264"/>
      <c r="HS271" s="264"/>
      <c r="HT271" s="264"/>
      <c r="HU271" s="264"/>
      <c r="HV271" s="264"/>
      <c r="HW271" s="264"/>
      <c r="HX271" s="264"/>
      <c r="HY271" s="264"/>
      <c r="HZ271" s="264"/>
      <c r="IA271" s="264"/>
      <c r="IB271" s="264"/>
      <c r="IC271" s="264"/>
      <c r="ID271" s="264"/>
      <c r="IE271" s="264"/>
      <c r="IF271" s="264"/>
      <c r="IG271" s="264"/>
      <c r="IH271" s="264"/>
      <c r="II271" s="264"/>
      <c r="IJ271" s="264"/>
      <c r="IK271" s="264"/>
      <c r="IL271" s="264"/>
      <c r="IM271" s="264"/>
      <c r="IN271" s="264"/>
      <c r="IO271" s="264"/>
      <c r="IP271" s="264"/>
      <c r="IQ271" s="264"/>
      <c r="IR271" s="264"/>
      <c r="IS271" s="264"/>
      <c r="IT271" s="264"/>
      <c r="IU271" s="264"/>
      <c r="IV271" s="264"/>
      <c r="IW271" s="264"/>
      <c r="IX271" s="264"/>
      <c r="IY271" s="264"/>
      <c r="IZ271" s="264"/>
      <c r="JA271" s="264"/>
      <c r="JB271" s="264"/>
      <c r="JC271" s="264"/>
      <c r="JD271" s="264"/>
      <c r="JE271" s="264"/>
      <c r="JF271" s="264"/>
      <c r="JG271" s="264"/>
      <c r="JH271" s="264"/>
      <c r="JI271" s="264"/>
      <c r="JJ271" s="264"/>
      <c r="JK271" s="264"/>
      <c r="JL271" s="264"/>
      <c r="JM271" s="265"/>
      <c r="JN271" s="265" t="n">
        <f aca="false">DH271-DG271</f>
        <v>0</v>
      </c>
    </row>
    <row r="272" s="201" customFormat="true" ht="22.35" hidden="false" customHeight="false" outlineLevel="0" collapsed="false">
      <c r="A272" s="249" t="n">
        <v>240</v>
      </c>
      <c r="B272" s="250" t="s">
        <v>746</v>
      </c>
      <c r="C272" s="251" t="n">
        <v>6051</v>
      </c>
      <c r="D272" s="252" t="s">
        <v>471</v>
      </c>
      <c r="E272" s="252" t="s">
        <v>633</v>
      </c>
      <c r="F272" s="253" t="n">
        <v>1</v>
      </c>
      <c r="G272" s="254" t="n">
        <v>565048.72</v>
      </c>
      <c r="H272" s="255" t="n">
        <v>0.2</v>
      </c>
      <c r="I272" s="256" t="n">
        <f aca="false">ROUND(F272*G272,2)</f>
        <v>565048.72</v>
      </c>
      <c r="J272" s="254" t="n">
        <f aca="false">ROUND(I272+F272*G272*H272,2)</f>
        <v>678058.46</v>
      </c>
      <c r="K272" s="257" t="n">
        <v>44560</v>
      </c>
      <c r="L272" s="257" t="n">
        <f aca="false">EDATE(K272,M272)-1</f>
        <v>48211</v>
      </c>
      <c r="M272" s="258" t="n">
        <v>120</v>
      </c>
      <c r="N272" s="254" t="n">
        <f aca="false">ROUND(G272/M272,2)*F272</f>
        <v>4708.74</v>
      </c>
      <c r="O272" s="254" t="n">
        <v>0</v>
      </c>
      <c r="P272" s="254"/>
      <c r="Q272" s="253" t="n">
        <v>1</v>
      </c>
      <c r="R272" s="254" t="n">
        <f aca="false">T272</f>
        <v>565048.72</v>
      </c>
      <c r="S272" s="255" t="n">
        <f aca="false">H272</f>
        <v>0.2</v>
      </c>
      <c r="T272" s="254" t="n">
        <f aca="false">I272</f>
        <v>565048.72</v>
      </c>
      <c r="U272" s="254" t="n">
        <f aca="false">ROUND(T272+Q272*R272*S272,2)</f>
        <v>678058.46</v>
      </c>
      <c r="V272" s="257" t="n">
        <v>44560</v>
      </c>
      <c r="W272" s="257" t="n">
        <f aca="false">EDATE(V272,X272)-1</f>
        <v>48211</v>
      </c>
      <c r="X272" s="258" t="n">
        <v>120</v>
      </c>
      <c r="Y272" s="254" t="n">
        <f aca="false">ROUND((R272-Z272)/X272,2)*Q272</f>
        <v>4708.74</v>
      </c>
      <c r="Z272" s="254" t="n">
        <v>0</v>
      </c>
      <c r="AA272" s="254" t="n">
        <v>0</v>
      </c>
      <c r="AB272" s="254"/>
      <c r="AC272" s="254"/>
      <c r="AD272" s="254"/>
      <c r="AE272" s="254"/>
      <c r="AF272" s="254"/>
      <c r="AG272" s="254" t="n">
        <v>3142</v>
      </c>
      <c r="AH272" s="254" t="n">
        <f aca="false">AI272-Y272</f>
        <v>26.1800000000003</v>
      </c>
      <c r="AI272" s="254" t="n">
        <f aca="false">ROUND((T272+AG272-Z272)/X272,2)</f>
        <v>4734.92</v>
      </c>
      <c r="AJ272" s="254"/>
      <c r="AK272" s="254"/>
      <c r="AL272" s="254"/>
      <c r="AM272" s="254"/>
      <c r="AN272" s="254"/>
      <c r="AO272" s="254"/>
      <c r="AP272" s="254"/>
      <c r="AQ272" s="254"/>
      <c r="AR272" s="254"/>
      <c r="AS272" s="254"/>
      <c r="AT272" s="254"/>
      <c r="AU272" s="254"/>
      <c r="AV272" s="254"/>
      <c r="AW272" s="254"/>
      <c r="AX272" s="254"/>
      <c r="AY272" s="254"/>
      <c r="AZ272" s="254"/>
      <c r="BA272" s="254"/>
      <c r="BB272" s="254"/>
      <c r="BC272" s="254"/>
      <c r="BD272" s="254"/>
      <c r="BE272" s="254" t="n">
        <v>143265.6</v>
      </c>
      <c r="BF272" s="254" t="n">
        <f aca="false">ROUND((T272+AG272-AI272*16+BE272)/104,2)</f>
        <v>6112.48</v>
      </c>
      <c r="BG272" s="254"/>
      <c r="BH272" s="254"/>
      <c r="BI272" s="254"/>
      <c r="BJ272" s="254"/>
      <c r="BK272" s="254"/>
      <c r="BL272" s="254"/>
      <c r="BM272" s="254"/>
      <c r="BN272" s="254"/>
      <c r="BO272" s="254"/>
      <c r="BP272" s="254"/>
      <c r="BQ272" s="254"/>
      <c r="BR272" s="254"/>
      <c r="BS272" s="254"/>
      <c r="BT272" s="254"/>
      <c r="BU272" s="254"/>
      <c r="BV272" s="254"/>
      <c r="BW272" s="254"/>
      <c r="BX272" s="254"/>
      <c r="BY272" s="254"/>
      <c r="BZ272" s="254"/>
      <c r="CA272" s="254"/>
      <c r="CB272" s="254"/>
      <c r="CC272" s="254"/>
      <c r="CD272" s="254"/>
      <c r="CE272" s="254"/>
      <c r="CF272" s="254"/>
      <c r="CG272" s="254"/>
      <c r="CH272" s="254"/>
      <c r="CI272" s="254" t="e">
        <f aca="false">#N/A</f>
        <v>#N/A</v>
      </c>
      <c r="CJ272" s="254"/>
      <c r="CK272" s="254"/>
      <c r="CL272" s="254"/>
      <c r="CM272" s="257" t="n">
        <v>44560</v>
      </c>
      <c r="CN272" s="257" t="e">
        <f aca="false">EDATE(CM272,CO272)-1</f>
        <v>#N/A</v>
      </c>
      <c r="CO272" s="254" t="e">
        <f aca="false">#N/A</f>
        <v>#N/A</v>
      </c>
      <c r="CP272" s="254" t="n">
        <v>12</v>
      </c>
      <c r="CQ272" s="254"/>
      <c r="CR272" s="254"/>
      <c r="CS272" s="254"/>
      <c r="CT272" s="261" t="n">
        <f aca="false">I272</f>
        <v>565048.72</v>
      </c>
      <c r="CU272" s="261" t="n">
        <f aca="false">CT272-CV272</f>
        <v>0</v>
      </c>
      <c r="CV272" s="261" t="n">
        <v>565048.72</v>
      </c>
      <c r="CW272" s="261" t="n">
        <f aca="false">IF(AND(CW$5&gt;$V272,CW$6&lt;=$W272),$AI272,IF(AND(MONTH(CW$6)=MONTH($W272),YEAR(CW$6)=YEAR($W272)),$T272-$X272*$AI272+$AI272,0))</f>
        <v>4734.92</v>
      </c>
      <c r="CX272" s="261" t="n">
        <f aca="false">IF(AND(CX$5&gt;$V272,CX$6&lt;=$W272),$AI272,IF(AND(MONTH(CX$6)=MONTH($W272),YEAR(CX$6)=YEAR($W272)),$T272-$X272*$AI272+$AI272,0))</f>
        <v>4734.92</v>
      </c>
      <c r="CY272" s="261" t="n">
        <f aca="false">IF(AND(CY$5&gt;$V272,CY$6&lt;=$W272),$AI272,IF(AND(MONTH(CY$6)=MONTH($W272),YEAR(CY$6)=YEAR($W272)),$T272-$X272*$AI272+$AI272,0))</f>
        <v>4734.92</v>
      </c>
      <c r="CZ272" s="261" t="n">
        <f aca="false">IF(AND(CZ$5&gt;$V272,CZ$6&lt;=$W272),$AI272,IF(AND(MONTH(CZ$6)=MONTH($W272),YEAR(CZ$6)=YEAR($W272)),$T272-$X272*$AI272+$AI272,0))</f>
        <v>4734.92</v>
      </c>
      <c r="DA272" s="261" t="n">
        <f aca="false">IF(AND(DA$5&gt;$V272,DA$6&lt;=$W272),$AI272,IF(AND(MONTH(DA$6)=MONTH($W272),YEAR(DA$6)=YEAR($W272)),$T272-$X272*$AI272+$AI272,0))</f>
        <v>4734.92</v>
      </c>
      <c r="DB272" s="261" t="n">
        <f aca="false">IF(AND(DB$5&gt;$V272,DB$6&lt;=$W272),$AI272,IF(AND(MONTH(DB$6)=MONTH($W272),YEAR(DB$6)=YEAR($W272)),$T272-$X272*$AI272+$AI272,0))</f>
        <v>4734.92</v>
      </c>
      <c r="DC272" s="261" t="n">
        <f aca="false">IF(AND(DC$5&gt;$V272,DC$6&lt;=$W272),$AI272,IF(AND(MONTH(DC$6)=MONTH($W272),YEAR(DC$6)=YEAR($W272)),$T272-$X272*$AI272+$AI272,0))</f>
        <v>4734.92</v>
      </c>
      <c r="DD272" s="261" t="n">
        <f aca="false">IF(AND(DD$5&gt;$V272,DD$6&lt;=$W272),$AI272,IF(AND(MONTH(DD$6)=MONTH($W272),YEAR(DD$6)=YEAR($W272)),$T272-$X272*$AI272+$AI272,0))</f>
        <v>4734.92</v>
      </c>
      <c r="DE272" s="261" t="n">
        <f aca="false">IF(AND(DE$5&gt;$V272,DE$6&lt;=$W272),$AI272,IF(AND(MONTH(DE$6)=MONTH($W272),YEAR(DE$6)=YEAR($W272)),$T272-$X272*$AI272+$AI272,0))</f>
        <v>4734.92</v>
      </c>
      <c r="DF272" s="261" t="n">
        <f aca="false">IF(AND(DF$5&gt;$V272,DF$6&lt;=$W272),$AI272,IF(AND(MONTH(DF$6)=MONTH($W272),YEAR(DF$6)=YEAR($W272)),$T272-$X272*$AI272+$AI272,0))</f>
        <v>4734.92</v>
      </c>
      <c r="DG272" s="261" t="n">
        <f aca="false">IF(AND(DG$5&gt;$V272,DG$6&lt;=$W272),$AI272,IF(AND(MONTH(DG$6)=MONTH($W272),YEAR(DG$6)=YEAR($W272)),$T272-$X272*$AI272+$AI272,0))</f>
        <v>4734.92</v>
      </c>
      <c r="DH272" s="277" t="n">
        <f aca="false">IF(AND(DH$5&gt;$V272,DH$6&lt;=$W272),$AI272,IF(AND(MONTH(DH$6)=MONTH($W272),YEAR(DH$6)=YEAR($W272)),$T272-$X272*$AI272+$AI272,0))</f>
        <v>4734.92</v>
      </c>
      <c r="DI272" s="260" t="n">
        <f aca="false">CW272+CX272+CY272+CZ272+DA272+DB272+DC272+DD272+DE272+DF272+DG272+DH272</f>
        <v>56819.04</v>
      </c>
      <c r="DJ272" s="260" t="n">
        <f aca="false">T272+AG272+AJ272+AQ272+AS272+AU272+AW272</f>
        <v>568190.72</v>
      </c>
      <c r="DK272" s="260" t="n">
        <f aca="false">CU272+DI272-O272</f>
        <v>56819.04</v>
      </c>
      <c r="DL272" s="260" t="n">
        <f aca="false">DJ272-DK272</f>
        <v>511371.68</v>
      </c>
      <c r="DM272" s="277" t="n">
        <f aca="false">IF(AND(DM$5&gt;$V272,DM$6&lt;=$W272),$AI272,IF(AND(MONTH(DM$6)=MONTH($W272),YEAR(DM$6)=YEAR($W272)),$T272-$X272*$AI272+$AI272,0))</f>
        <v>4734.92</v>
      </c>
      <c r="DN272" s="277" t="n">
        <f aca="false">IF(AND(DN$5&gt;$V272,DN$6&lt;=$W272),$AI272,IF(AND(MONTH(DN$6)=MONTH($W272),YEAR(DN$6)=YEAR($W272)),$T272-$X272*$AI272+$AI272,0))</f>
        <v>4734.92</v>
      </c>
      <c r="DO272" s="277" t="n">
        <f aca="false">IF(AND(DO$5&gt;$V272,DO$6&lt;=$W272),$AI272,IF(AND(MONTH(DO$6)=MONTH($W272),YEAR(DO$6)=YEAR($W272)),$T272-$X272*$AI272+$AI272,0))</f>
        <v>4734.92</v>
      </c>
      <c r="DP272" s="277" t="n">
        <f aca="false">IF(AND(DP$5&gt;$V272,DP$6&lt;=$W272),$AI272,IF(AND(MONTH(DP$6)=MONTH($W272),YEAR(DP$6)=YEAR($W272)),$T272-$X272*$AI272+$AI272,0))</f>
        <v>4734.92</v>
      </c>
      <c r="DQ272" s="277" t="n">
        <f aca="false">IF(AND(DQ$5&gt;$V272,DQ$6&lt;=$W272),$BF272,IF(AND(MONTH(DQ$6)=MONTH($W272),YEAR(DQ$6)=YEAR($W272)),$T272-$X272*$BF272+$BF272,0))</f>
        <v>6112.48</v>
      </c>
      <c r="DR272" s="277" t="n">
        <f aca="false">IF(AND(DR$5&gt;$V272,DR$6&lt;=$W272),$BF272,IF(AND(MONTH(DR$6)=MONTH($W272),YEAR(DR$6)=YEAR($W272)),$T272-$X272*$BF272+$BF272,0))</f>
        <v>6112.48</v>
      </c>
      <c r="DS272" s="277" t="n">
        <f aca="false">IF(AND(DS$5&gt;$V272,DS$6&lt;=$W272),$BF272,IF(AND(MONTH(DS$6)=MONTH($W272),YEAR(DS$6)=YEAR($W272)),$T272-$X272*$BF272+$BF272,0))</f>
        <v>6112.48</v>
      </c>
      <c r="DT272" s="277" t="n">
        <f aca="false">IF(AND(DT$5&gt;$V272,DT$6&lt;=$W272),$BF272,IF(AND(MONTH(DT$6)=MONTH($W272),YEAR(DT$6)=YEAR($W272)),$T272-$X272*$BF272+$BF272,0))</f>
        <v>6112.48</v>
      </c>
      <c r="DU272" s="277" t="n">
        <f aca="false">IF(AND(DU$5&gt;$V272,DU$6&lt;=$W272),$BF272,IF(AND(MONTH(DU$6)=MONTH($W272),YEAR(DU$6)=YEAR($W272)),$T272-$X272*$BF272+$BF272,0))</f>
        <v>6112.48</v>
      </c>
      <c r="DV272" s="277" t="n">
        <f aca="false">IF(AND(DV$5&gt;$V272,DV$6&lt;=$W272),$BF272,IF(AND(MONTH(DV$6)=MONTH($W272),YEAR(DV$6)=YEAR($W272)),$T272-$X272*$BF272+$BF272,0))</f>
        <v>6112.48</v>
      </c>
      <c r="DW272" s="277" t="n">
        <f aca="false">IF(AND(DW$5&gt;$V272,DW$6&lt;=$W272),$BF272,IF(AND(MONTH(DW$6)=MONTH($W272),YEAR(DW$6)=YEAR($W272)),$T272-$X272*$BF272+$BF272,0))</f>
        <v>6112.48</v>
      </c>
      <c r="DX272" s="277" t="n">
        <f aca="false">IF(AND(DX$5&gt;$V272,DX$6&lt;=$W272),$BF272,IF(AND(MONTH(DX$6)=MONTH($W272),YEAR(DX$6)=YEAR($W272)),$T272-$X272*$BF272+$BF272,0))</f>
        <v>6112.48</v>
      </c>
      <c r="DY272" s="260" t="n">
        <f aca="false">DM272+DN272+DO272+DP272+DQ272+DR272+DS272+DT272+DU272+DV272+DW272+DX272</f>
        <v>67839.52</v>
      </c>
      <c r="DZ272" s="260" t="n">
        <f aca="false">DJ272+AY272+BA272+BC272+BE272+BG272+BI272+BK272+BM272+BO272</f>
        <v>711456.32</v>
      </c>
      <c r="EA272" s="260" t="n">
        <f aca="false">DK272+DY272</f>
        <v>124658.56</v>
      </c>
      <c r="EB272" s="261" t="n">
        <f aca="false">DZ272-EA272</f>
        <v>586797.76</v>
      </c>
      <c r="EC272" s="277" t="n">
        <f aca="false">IF(AND(EC$5&gt;$V272,EC$6&lt;=$W272),$DX272,IF(AND(MONTH(EC$6)=MONTH($W272),YEAR(EC$6)=YEAR($W272)),$T272-$X272*$DX272+$AI272,0))</f>
        <v>6112.48</v>
      </c>
      <c r="ED272" s="277" t="n">
        <f aca="false">IF(AND(ED$5&gt;$V272,ED$6&lt;=$W272),$DX272,IF(AND(MONTH(ED$6)=MONTH($W272),YEAR(ED$6)=YEAR($W272)),$T272-$X272*$DX272+$AI272,0))</f>
        <v>6112.48</v>
      </c>
      <c r="EE272" s="277" t="n">
        <f aca="false">IF(AND(EE$5&gt;$V272,EE$6&lt;=$W272),$DX272,IF(AND(MONTH(EE$6)=MONTH($W272),YEAR(EE$6)=YEAR($W272)),$T272-$X272*$DX272+$AI272,0))</f>
        <v>6112.48</v>
      </c>
      <c r="EF272" s="277" t="n">
        <f aca="false">IF(AND(EF$5&gt;$V272,EF$6&lt;=$W272),$DX272,IF(AND(MONTH(EF$6)=MONTH($W272),YEAR(EF$6)=YEAR($W272)),$T272-$X272*$DX272+$AI272,0))</f>
        <v>6112.48</v>
      </c>
      <c r="EG272" s="277" t="n">
        <f aca="false">IF(AND(EG$5&gt;$V272,EG$6&lt;=$W272),$DX272,IF(AND(MONTH(EG$6)=MONTH($W272),YEAR(EG$6)=YEAR($W272)),$T272-$X272*$DX272+$AI272,0))</f>
        <v>6112.48</v>
      </c>
      <c r="EH272" s="277" t="n">
        <f aca="false">IF(AND(EH$5&gt;$V272,EH$6&lt;=$W272),$DX272,IF(AND(MONTH(EH$6)=MONTH($W272),YEAR(EH$6)=YEAR($W272)),$T272-$X272*$DX272+$AI272,0))</f>
        <v>6112.48</v>
      </c>
      <c r="EI272" s="277" t="n">
        <f aca="false">IF(AND(EI$5&gt;$V272,EI$6&lt;=$W272),$DX272,IF(AND(MONTH(EI$6)=MONTH($W272),YEAR(EI$6)=YEAR($W272)),$T272-$X272*$DX272+$AI272,0))</f>
        <v>6112.48</v>
      </c>
      <c r="EJ272" s="277" t="n">
        <f aca="false">IF(AND(EJ$5&gt;$V272,EJ$6&lt;=$W272),$DX272,IF(AND(MONTH(EJ$6)=MONTH($W272),YEAR(EJ$6)=YEAR($W272)),$T272-$X272*$DX272+$AI272,0))</f>
        <v>6112.48</v>
      </c>
      <c r="EK272" s="277" t="n">
        <f aca="false">IF(AND(EK$5&gt;$V272,EK$6&lt;=$W272),$DX272,IF(AND(MONTH(EK$6)=MONTH($W272),YEAR(EK$6)=YEAR($W272)),$T272-$X272*$DX272+$AI272,0))</f>
        <v>6112.48</v>
      </c>
      <c r="EL272" s="266" t="n">
        <v>6112.48</v>
      </c>
      <c r="EM272" s="278" t="n">
        <v>6112.48</v>
      </c>
      <c r="EN272" s="277" t="n">
        <v>6112.48</v>
      </c>
      <c r="EO272" s="260" t="n">
        <f aca="false">EC272+ED272+EE272+EF272+EG272+EH272+EI272+EJ272+EK272+EL272+EM272+EN272</f>
        <v>73349.76</v>
      </c>
      <c r="EP272" s="260" t="n">
        <f aca="false">T272+AQ272+AS272+AU272+AW272+AY272+BA272+BC272+BE272+BG272+BI272+BK272+BM272+BO272+BQ272+BS272+BU272+BW272+BY272+CA272+CC272+CE272+CG272+AG272</f>
        <v>711456.32</v>
      </c>
      <c r="EQ272" s="260" t="n">
        <f aca="false">EA272+EO272</f>
        <v>198008.32</v>
      </c>
      <c r="ER272" s="260" t="n">
        <f aca="false">EP272-EQ272</f>
        <v>513448</v>
      </c>
      <c r="ES272" s="262" t="n">
        <f aca="false">EN272</f>
        <v>6112.48</v>
      </c>
      <c r="ET272" s="262" t="n">
        <f aca="false">ES272</f>
        <v>6112.48</v>
      </c>
      <c r="EU272" s="262" t="n">
        <f aca="false">ET272</f>
        <v>6112.48</v>
      </c>
      <c r="EV272" s="262" t="n">
        <f aca="false">EU272</f>
        <v>6112.48</v>
      </c>
      <c r="EW272" s="262" t="n">
        <f aca="false">EV272</f>
        <v>6112.48</v>
      </c>
      <c r="EX272" s="262" t="n">
        <f aca="false">EW272</f>
        <v>6112.48</v>
      </c>
      <c r="EY272" s="262" t="n">
        <f aca="false">EX272</f>
        <v>6112.48</v>
      </c>
      <c r="EZ272" s="262" t="n">
        <f aca="false">EY272</f>
        <v>6112.48</v>
      </c>
      <c r="FA272" s="262" t="n">
        <f aca="false">EZ272</f>
        <v>6112.48</v>
      </c>
      <c r="FB272" s="262" t="n">
        <f aca="false">FA272</f>
        <v>6112.48</v>
      </c>
      <c r="FC272" s="262" t="n">
        <f aca="false">FB272</f>
        <v>6112.48</v>
      </c>
      <c r="FD272" s="262" t="n">
        <f aca="false">FC272</f>
        <v>6112.48</v>
      </c>
      <c r="FE272" s="261" t="n">
        <f aca="false">ES272+ET272+EU272+EV272+EW272+EX272+EY272+EZ272+FA272+FB272+FC272+FD272</f>
        <v>73349.76</v>
      </c>
      <c r="FF272" s="261" t="n">
        <f aca="false">EP272</f>
        <v>711456.32</v>
      </c>
      <c r="FG272" s="261" t="n">
        <f aca="false">EQ272+FE272</f>
        <v>271358.08</v>
      </c>
      <c r="FH272" s="261" t="n">
        <f aca="false">FF272-FG272</f>
        <v>440098.24</v>
      </c>
      <c r="FI272" s="261" t="n">
        <f aca="false">FD272</f>
        <v>6112.48</v>
      </c>
      <c r="FJ272" s="261" t="n">
        <f aca="false">FI272</f>
        <v>6112.48</v>
      </c>
      <c r="FK272" s="261" t="n">
        <f aca="false">FJ272</f>
        <v>6112.48</v>
      </c>
      <c r="FL272" s="261" t="n">
        <f aca="false">FK272</f>
        <v>6112.48</v>
      </c>
      <c r="FM272" s="261" t="n">
        <f aca="false">FL272</f>
        <v>6112.48</v>
      </c>
      <c r="FN272" s="261" t="n">
        <f aca="false">FM272</f>
        <v>6112.48</v>
      </c>
      <c r="FO272" s="261" t="n">
        <f aca="false">FN272</f>
        <v>6112.48</v>
      </c>
      <c r="FP272" s="261" t="n">
        <f aca="false">FO272</f>
        <v>6112.48</v>
      </c>
      <c r="FQ272" s="261" t="n">
        <f aca="false">FP272</f>
        <v>6112.48</v>
      </c>
      <c r="FR272" s="261" t="n">
        <f aca="false">FQ272</f>
        <v>6112.48</v>
      </c>
      <c r="FS272" s="261" t="n">
        <f aca="false">FR272</f>
        <v>6112.48</v>
      </c>
      <c r="FT272" s="261" t="n">
        <f aca="false">FS272</f>
        <v>6112.48</v>
      </c>
      <c r="FU272" s="261" t="n">
        <f aca="false">FI272+FJ272+FK272+FL272+FM272+FN272+FO272+FP272+FQ272+FR272+FS272+FT272</f>
        <v>73349.76</v>
      </c>
      <c r="FV272" s="261" t="n">
        <f aca="false">FF272</f>
        <v>711456.32</v>
      </c>
      <c r="FW272" s="261" t="n">
        <f aca="false">FG272+FU272</f>
        <v>344707.84</v>
      </c>
      <c r="FX272" s="261" t="n">
        <f aca="false">FV272-FW272</f>
        <v>366748.48</v>
      </c>
      <c r="FY272" s="261" t="n">
        <f aca="false">FT272</f>
        <v>6112.48</v>
      </c>
      <c r="FZ272" s="261" t="n">
        <f aca="false">FY272</f>
        <v>6112.48</v>
      </c>
      <c r="GA272" s="261" t="n">
        <f aca="false">FZ272</f>
        <v>6112.48</v>
      </c>
      <c r="GB272" s="261" t="n">
        <f aca="false">GA272</f>
        <v>6112.48</v>
      </c>
      <c r="GC272" s="261" t="n">
        <f aca="false">GB272</f>
        <v>6112.48</v>
      </c>
      <c r="GD272" s="261" t="n">
        <f aca="false">GC272</f>
        <v>6112.48</v>
      </c>
      <c r="GE272" s="261" t="n">
        <f aca="false">GD272</f>
        <v>6112.48</v>
      </c>
      <c r="GF272" s="261" t="n">
        <f aca="false">GE272</f>
        <v>6112.48</v>
      </c>
      <c r="GG272" s="261" t="n">
        <f aca="false">GF272</f>
        <v>6112.48</v>
      </c>
      <c r="GH272" s="261" t="n">
        <f aca="false">GG272</f>
        <v>6112.48</v>
      </c>
      <c r="GI272" s="261" t="n">
        <f aca="false">GH272</f>
        <v>6112.48</v>
      </c>
      <c r="GJ272" s="261" t="n">
        <f aca="false">GI272</f>
        <v>6112.48</v>
      </c>
      <c r="GK272" s="261" t="n">
        <f aca="false">FY272+FZ272+GA272+GB272+GC272+GD272+GE272+GF272+GG272+GH272+GI272+GJ272</f>
        <v>73349.76</v>
      </c>
      <c r="GL272" s="261" t="n">
        <f aca="false">FV272</f>
        <v>711456.32</v>
      </c>
      <c r="GM272" s="261" t="n">
        <f aca="false">FW272+GK272</f>
        <v>418057.6</v>
      </c>
      <c r="GN272" s="261" t="n">
        <f aca="false">GL272-GM272</f>
        <v>293398.72</v>
      </c>
      <c r="GO272" s="261" t="n">
        <f aca="false">GJ272</f>
        <v>6112.48</v>
      </c>
      <c r="GP272" s="261" t="n">
        <f aca="false">GO272</f>
        <v>6112.48</v>
      </c>
      <c r="GQ272" s="261" t="n">
        <f aca="false">GP272</f>
        <v>6112.48</v>
      </c>
      <c r="GR272" s="261" t="n">
        <f aca="false">GQ272</f>
        <v>6112.48</v>
      </c>
      <c r="GS272" s="261" t="n">
        <f aca="false">GR272</f>
        <v>6112.48</v>
      </c>
      <c r="GT272" s="261" t="n">
        <f aca="false">GS272</f>
        <v>6112.48</v>
      </c>
      <c r="GU272" s="261" t="n">
        <f aca="false">GT272</f>
        <v>6112.48</v>
      </c>
      <c r="GV272" s="261" t="n">
        <f aca="false">GU272</f>
        <v>6112.48</v>
      </c>
      <c r="GW272" s="261" t="n">
        <f aca="false">GV272</f>
        <v>6112.48</v>
      </c>
      <c r="GX272" s="261" t="n">
        <f aca="false">GW272</f>
        <v>6112.48</v>
      </c>
      <c r="GY272" s="261" t="n">
        <f aca="false">GX272</f>
        <v>6112.48</v>
      </c>
      <c r="GZ272" s="261" t="n">
        <f aca="false">GY272</f>
        <v>6112.48</v>
      </c>
      <c r="HA272" s="261" t="n">
        <f aca="false">GO272+GP272+GQ272+GR272+GS272+GT272+GU272+GV272+GW272+GX272+GY272+GZ272</f>
        <v>73349.76</v>
      </c>
      <c r="HB272" s="261" t="n">
        <f aca="false">GL272</f>
        <v>711456.32</v>
      </c>
      <c r="HC272" s="261" t="n">
        <f aca="false">GM272+HA272</f>
        <v>491407.36</v>
      </c>
      <c r="HD272" s="261" t="n">
        <f aca="false">HB272-HC272</f>
        <v>220048.96</v>
      </c>
      <c r="HE272" s="264" t="n">
        <f aca="false">GO272-GJ272</f>
        <v>0</v>
      </c>
      <c r="HF272" s="264"/>
      <c r="HG272" s="264"/>
      <c r="HH272" s="264"/>
      <c r="HI272" s="264"/>
      <c r="HJ272" s="264"/>
      <c r="HK272" s="264"/>
      <c r="HL272" s="264"/>
      <c r="HM272" s="264"/>
      <c r="HN272" s="264"/>
      <c r="HO272" s="264"/>
      <c r="HP272" s="264"/>
      <c r="HQ272" s="264"/>
      <c r="HR272" s="264"/>
      <c r="HS272" s="264"/>
      <c r="HT272" s="264"/>
      <c r="HU272" s="264"/>
      <c r="HV272" s="264"/>
      <c r="HW272" s="264"/>
      <c r="HX272" s="264"/>
      <c r="HY272" s="264"/>
      <c r="HZ272" s="264"/>
      <c r="IA272" s="264"/>
      <c r="IB272" s="264"/>
      <c r="IC272" s="264"/>
      <c r="ID272" s="264"/>
      <c r="IE272" s="264"/>
      <c r="IF272" s="264"/>
      <c r="IG272" s="264"/>
      <c r="IH272" s="264"/>
      <c r="II272" s="264"/>
      <c r="IJ272" s="264"/>
      <c r="IK272" s="264"/>
      <c r="IL272" s="264"/>
      <c r="IM272" s="264"/>
      <c r="IN272" s="264"/>
      <c r="IO272" s="264"/>
      <c r="IP272" s="264"/>
      <c r="IQ272" s="264"/>
      <c r="IR272" s="264"/>
      <c r="IS272" s="264"/>
      <c r="IT272" s="264"/>
      <c r="IU272" s="264"/>
      <c r="IV272" s="264"/>
      <c r="IW272" s="264"/>
      <c r="IX272" s="264"/>
      <c r="IY272" s="264"/>
      <c r="IZ272" s="264"/>
      <c r="JA272" s="264"/>
      <c r="JB272" s="264"/>
      <c r="JC272" s="264"/>
      <c r="JD272" s="264"/>
      <c r="JE272" s="264"/>
      <c r="JF272" s="264"/>
      <c r="JG272" s="264"/>
      <c r="JH272" s="264"/>
      <c r="JI272" s="264"/>
      <c r="JJ272" s="264"/>
      <c r="JK272" s="264"/>
      <c r="JL272" s="264"/>
      <c r="JM272" s="265"/>
      <c r="JN272" s="265" t="n">
        <f aca="false">DH272-DG272</f>
        <v>0</v>
      </c>
    </row>
    <row r="273" s="201" customFormat="true" ht="22.35" hidden="false" customHeight="false" outlineLevel="0" collapsed="false">
      <c r="A273" s="249" t="n">
        <v>241</v>
      </c>
      <c r="B273" s="250" t="s">
        <v>747</v>
      </c>
      <c r="C273" s="251" t="n">
        <v>6052</v>
      </c>
      <c r="D273" s="252" t="s">
        <v>471</v>
      </c>
      <c r="E273" s="252" t="s">
        <v>633</v>
      </c>
      <c r="F273" s="253" t="n">
        <v>1</v>
      </c>
      <c r="G273" s="254" t="n">
        <v>694875.52</v>
      </c>
      <c r="H273" s="255" t="n">
        <v>0.2</v>
      </c>
      <c r="I273" s="256" t="n">
        <f aca="false">ROUND(F273*G273,2)</f>
        <v>694875.52</v>
      </c>
      <c r="J273" s="254" t="n">
        <f aca="false">ROUND(I273+F273*G273*H273,2)</f>
        <v>833850.62</v>
      </c>
      <c r="K273" s="257" t="n">
        <v>44560</v>
      </c>
      <c r="L273" s="257" t="n">
        <f aca="false">EDATE(K273,M273)-1</f>
        <v>48211</v>
      </c>
      <c r="M273" s="258" t="n">
        <v>120</v>
      </c>
      <c r="N273" s="254" t="n">
        <f aca="false">ROUND(G273/M273,2)*F273</f>
        <v>5790.63</v>
      </c>
      <c r="O273" s="254" t="n">
        <v>0</v>
      </c>
      <c r="P273" s="254"/>
      <c r="Q273" s="253" t="n">
        <v>1</v>
      </c>
      <c r="R273" s="254" t="n">
        <f aca="false">T273</f>
        <v>694875.52</v>
      </c>
      <c r="S273" s="255" t="n">
        <f aca="false">H273</f>
        <v>0.2</v>
      </c>
      <c r="T273" s="254" t="n">
        <f aca="false">I273</f>
        <v>694875.52</v>
      </c>
      <c r="U273" s="254" t="n">
        <f aca="false">ROUND(T273+Q273*R273*S273,2)</f>
        <v>833850.62</v>
      </c>
      <c r="V273" s="257" t="n">
        <v>44560</v>
      </c>
      <c r="W273" s="257" t="n">
        <f aca="false">EDATE(V273,X273)-1</f>
        <v>48211</v>
      </c>
      <c r="X273" s="258" t="n">
        <v>120</v>
      </c>
      <c r="Y273" s="254" t="n">
        <f aca="false">ROUND((R273-Z273)/X273,2)*Q273</f>
        <v>5790.63</v>
      </c>
      <c r="Z273" s="254" t="n">
        <v>0</v>
      </c>
      <c r="AA273" s="254" t="n">
        <v>0</v>
      </c>
      <c r="AB273" s="254"/>
      <c r="AC273" s="254"/>
      <c r="AD273" s="254"/>
      <c r="AE273" s="254"/>
      <c r="AF273" s="254"/>
      <c r="AG273" s="254" t="n">
        <v>1450</v>
      </c>
      <c r="AH273" s="254" t="n">
        <f aca="false">AI273-Y273</f>
        <v>12.0799999999999</v>
      </c>
      <c r="AI273" s="254" t="n">
        <f aca="false">ROUND((T273+AG273-Z273)/X273,2)</f>
        <v>5802.71</v>
      </c>
      <c r="AJ273" s="254"/>
      <c r="AK273" s="254"/>
      <c r="AL273" s="254"/>
      <c r="AM273" s="254"/>
      <c r="AN273" s="254"/>
      <c r="AO273" s="254"/>
      <c r="AP273" s="254"/>
      <c r="AQ273" s="254"/>
      <c r="AR273" s="254"/>
      <c r="AS273" s="254"/>
      <c r="AT273" s="254"/>
      <c r="AU273" s="254"/>
      <c r="AV273" s="254"/>
      <c r="AW273" s="254"/>
      <c r="AX273" s="254"/>
      <c r="AY273" s="254"/>
      <c r="AZ273" s="254"/>
      <c r="BA273" s="254"/>
      <c r="BB273" s="254"/>
      <c r="BC273" s="254"/>
      <c r="BD273" s="254"/>
      <c r="BE273" s="254"/>
      <c r="BF273" s="254"/>
      <c r="BG273" s="273" t="n">
        <v>35816.4</v>
      </c>
      <c r="BH273" s="254" t="n">
        <f aca="false">ROUND((T273+AG273-AI273*17+BG273)/103,2)</f>
        <v>6150.45</v>
      </c>
      <c r="BI273" s="254"/>
      <c r="BJ273" s="254"/>
      <c r="BK273" s="254"/>
      <c r="BL273" s="254"/>
      <c r="BM273" s="254"/>
      <c r="BN273" s="254"/>
      <c r="BO273" s="254"/>
      <c r="BP273" s="254"/>
      <c r="BQ273" s="254"/>
      <c r="BR273" s="254"/>
      <c r="BS273" s="254"/>
      <c r="BT273" s="254"/>
      <c r="BU273" s="254"/>
      <c r="BV273" s="254"/>
      <c r="BW273" s="254"/>
      <c r="BX273" s="254"/>
      <c r="BY273" s="254"/>
      <c r="BZ273" s="254"/>
      <c r="CA273" s="254"/>
      <c r="CB273" s="254"/>
      <c r="CC273" s="254"/>
      <c r="CD273" s="254"/>
      <c r="CE273" s="254"/>
      <c r="CF273" s="254"/>
      <c r="CG273" s="254"/>
      <c r="CH273" s="254"/>
      <c r="CI273" s="254" t="e">
        <f aca="false">#N/A</f>
        <v>#N/A</v>
      </c>
      <c r="CJ273" s="254"/>
      <c r="CK273" s="254"/>
      <c r="CL273" s="254"/>
      <c r="CM273" s="257" t="n">
        <v>44560</v>
      </c>
      <c r="CN273" s="257" t="e">
        <f aca="false">EDATE(CM273,CO273)-1</f>
        <v>#N/A</v>
      </c>
      <c r="CO273" s="254" t="e">
        <f aca="false">#N/A</f>
        <v>#N/A</v>
      </c>
      <c r="CP273" s="254" t="n">
        <v>0</v>
      </c>
      <c r="CQ273" s="254"/>
      <c r="CR273" s="254"/>
      <c r="CS273" s="254"/>
      <c r="CT273" s="261" t="n">
        <f aca="false">I273</f>
        <v>694875.52</v>
      </c>
      <c r="CU273" s="261" t="n">
        <f aca="false">CT273-CV273</f>
        <v>0</v>
      </c>
      <c r="CV273" s="261" t="n">
        <v>694875.52</v>
      </c>
      <c r="CW273" s="261" t="n">
        <f aca="false">IF(AND(CW$5&gt;$V273,CW$6&lt;=$W273),$AI273,IF(AND(MONTH(CW$6)=MONTH($W273),YEAR(CW$6)=YEAR($W273)),$T273-$X273*$AI273+$AI273,0))</f>
        <v>5802.71</v>
      </c>
      <c r="CX273" s="261" t="n">
        <f aca="false">IF(AND(CX$5&gt;$V273,CX$6&lt;=$W273),$AI273,IF(AND(MONTH(CX$6)=MONTH($W273),YEAR(CX$6)=YEAR($W273)),$T273-$X273*$AI273+$AI273,0))</f>
        <v>5802.71</v>
      </c>
      <c r="CY273" s="261" t="n">
        <f aca="false">IF(AND(CY$5&gt;$V273,CY$6&lt;=$W273),$AI273,IF(AND(MONTH(CY$6)=MONTH($W273),YEAR(CY$6)=YEAR($W273)),$T273-$X273*$AI273+$AI273,0))</f>
        <v>5802.71</v>
      </c>
      <c r="CZ273" s="261" t="n">
        <f aca="false">IF(AND(CZ$5&gt;$V273,CZ$6&lt;=$W273),$AI273,IF(AND(MONTH(CZ$6)=MONTH($W273),YEAR(CZ$6)=YEAR($W273)),$T273-$X273*$AI273+$AI273,0))</f>
        <v>5802.71</v>
      </c>
      <c r="DA273" s="261" t="n">
        <f aca="false">IF(AND(DA$5&gt;$V273,DA$6&lt;=$W273),$AI273,IF(AND(MONTH(DA$6)=MONTH($W273),YEAR(DA$6)=YEAR($W273)),$T273-$X273*$AI273+$AI273,0))</f>
        <v>5802.71</v>
      </c>
      <c r="DB273" s="261" t="n">
        <f aca="false">IF(AND(DB$5&gt;$V273,DB$6&lt;=$W273),$AI273,IF(AND(MONTH(DB$6)=MONTH($W273),YEAR(DB$6)=YEAR($W273)),$T273-$X273*$AI273+$AI273,0))</f>
        <v>5802.71</v>
      </c>
      <c r="DC273" s="261" t="n">
        <f aca="false">IF(AND(DC$5&gt;$V273,DC$6&lt;=$W273),$AI273,IF(AND(MONTH(DC$6)=MONTH($W273),YEAR(DC$6)=YEAR($W273)),$T273-$X273*$AI273+$AI273,0))</f>
        <v>5802.71</v>
      </c>
      <c r="DD273" s="261" t="n">
        <f aca="false">IF(AND(DD$5&gt;$V273,DD$6&lt;=$W273),$AI273,IF(AND(MONTH(DD$6)=MONTH($W273),YEAR(DD$6)=YEAR($W273)),$T273-$X273*$AI273+$AI273,0))</f>
        <v>5802.71</v>
      </c>
      <c r="DE273" s="261" t="n">
        <f aca="false">IF(AND(DE$5&gt;$V273,DE$6&lt;=$W273),$AI273,IF(AND(MONTH(DE$6)=MONTH($W273),YEAR(DE$6)=YEAR($W273)),$T273-$X273*$AI273+$AI273,0))</f>
        <v>5802.71</v>
      </c>
      <c r="DF273" s="261" t="n">
        <f aca="false">IF(AND(DF$5&gt;$V273,DF$6&lt;=$W273),$AI273,IF(AND(MONTH(DF$6)=MONTH($W273),YEAR(DF$6)=YEAR($W273)),$T273-$X273*$AI273+$AI273,0))</f>
        <v>5802.71</v>
      </c>
      <c r="DG273" s="261" t="n">
        <f aca="false">IF(AND(DG$5&gt;$V273,DG$6&lt;=$W273),$AI273,IF(AND(MONTH(DG$6)=MONTH($W273),YEAR(DG$6)=YEAR($W273)),$T273-$X273*$AI273+$AI273,0))</f>
        <v>5802.71</v>
      </c>
      <c r="DH273" s="277" t="n">
        <f aca="false">IF(AND(DH$5&gt;$V273,DH$6&lt;=$W273),$AI273,IF(AND(MONTH(DH$6)=MONTH($W273),YEAR(DH$6)=YEAR($W273)),$T273-$X273*$AI273+$AI273,0))</f>
        <v>5802.71</v>
      </c>
      <c r="DI273" s="260" t="n">
        <f aca="false">CW273+CX273+CY273+CZ273+DA273+DB273+DC273+DD273+DE273+DF273+DG273+DH273</f>
        <v>69632.52</v>
      </c>
      <c r="DJ273" s="260" t="n">
        <f aca="false">T273+AG273+AJ273+AQ273+AS273+AU273+AW273</f>
        <v>696325.52</v>
      </c>
      <c r="DK273" s="260" t="n">
        <f aca="false">CU273+DI273-O273</f>
        <v>69632.52</v>
      </c>
      <c r="DL273" s="260" t="n">
        <f aca="false">DJ273-DK273</f>
        <v>626693</v>
      </c>
      <c r="DM273" s="277" t="n">
        <f aca="false">IF(AND(DM$5&gt;$V273,DM$6&lt;=$W273),$AI273,IF(AND(MONTH(DM$6)=MONTH($W273),YEAR(DM$6)=YEAR($W273)),$T273-$X273*$AI273+$AI273,0))</f>
        <v>5802.71</v>
      </c>
      <c r="DN273" s="277" t="n">
        <f aca="false">IF(AND(DN$5&gt;$V273,DN$6&lt;=$W273),$AI273,IF(AND(MONTH(DN$6)=MONTH($W273),YEAR(DN$6)=YEAR($W273)),$T273-$X273*$AI273+$AI273,0))</f>
        <v>5802.71</v>
      </c>
      <c r="DO273" s="277" t="n">
        <f aca="false">IF(AND(DO$5&gt;$V273,DO$6&lt;=$W273),$AI273,IF(AND(MONTH(DO$6)=MONTH($W273),YEAR(DO$6)=YEAR($W273)),$T273-$X273*$AI273+$AI273,0))</f>
        <v>5802.71</v>
      </c>
      <c r="DP273" s="277" t="n">
        <f aca="false">IF(AND(DP$5&gt;$V273,DP$6&lt;=$W273),$AI273,IF(AND(MONTH(DP$6)=MONTH($W273),YEAR(DP$6)=YEAR($W273)),$T273-$X273*$AI273+$AI273,0))</f>
        <v>5802.71</v>
      </c>
      <c r="DQ273" s="277" t="n">
        <f aca="false">IF(AND(DQ$5&gt;$V273,DQ$6&lt;=$W273),$AI273,IF(AND(MONTH(DQ$6)=MONTH($W273),YEAR(DQ$6)=YEAR($W273)),$T273-$X273*$AI273+$AI273,0))</f>
        <v>5802.71</v>
      </c>
      <c r="DR273" s="277" t="n">
        <f aca="false">IF(AND(DR$5&gt;$V273,DR$6&lt;=$W273),$BH273,IF(AND(MONTH(DR$6)=MONTH($W273),YEAR(DR$6)=YEAR($W273)),$T273-$X273*$BH273+$BH273,0))</f>
        <v>6150.45</v>
      </c>
      <c r="DS273" s="277" t="n">
        <f aca="false">IF(AND(DS$5&gt;$V273,DS$6&lt;=$W273),$BH273,IF(AND(MONTH(DS$6)=MONTH($W273),YEAR(DS$6)=YEAR($W273)),$T273-$X273*$BH273+$BH273,0))</f>
        <v>6150.45</v>
      </c>
      <c r="DT273" s="277" t="n">
        <f aca="false">IF(AND(DT$5&gt;$V273,DT$6&lt;=$W273),$BH273,IF(AND(MONTH(DT$6)=MONTH($W273),YEAR(DT$6)=YEAR($W273)),$T273-$X273*$BH273+$BH273,0))</f>
        <v>6150.45</v>
      </c>
      <c r="DU273" s="277" t="n">
        <f aca="false">IF(AND(DU$5&gt;$V273,DU$6&lt;=$W273),$BH273,IF(AND(MONTH(DU$6)=MONTH($W273),YEAR(DU$6)=YEAR($W273)),$T273-$X273*$BH273+$BH273,0))</f>
        <v>6150.45</v>
      </c>
      <c r="DV273" s="277" t="n">
        <f aca="false">IF(AND(DV$5&gt;$V273,DV$6&lt;=$W273),$BH273,IF(AND(MONTH(DV$6)=MONTH($W273),YEAR(DV$6)=YEAR($W273)),$T273-$X273*$BH273+$BH273,0))</f>
        <v>6150.45</v>
      </c>
      <c r="DW273" s="277" t="n">
        <f aca="false">IF(AND(DW$5&gt;$V273,DW$6&lt;=$W273),$BH273,IF(AND(MONTH(DW$6)=MONTH($W273),YEAR(DW$6)=YEAR($W273)),$T273-$X273*$BH273+$BH273,0))</f>
        <v>6150.45</v>
      </c>
      <c r="DX273" s="277" t="n">
        <f aca="false">IF(AND(DX$5&gt;$V273,DX$6&lt;=$W273),$BH273,IF(AND(MONTH(DX$6)=MONTH($W273),YEAR(DX$6)=YEAR($W273)),$T273-$X273*$BH273+$BH273,0))</f>
        <v>6150.45</v>
      </c>
      <c r="DY273" s="260" t="n">
        <f aca="false">DM273+DN273+DO273+DP273+DQ273+DR273+DS273+DT273+DU273+DV273+DW273+DX273</f>
        <v>72066.7</v>
      </c>
      <c r="DZ273" s="260" t="n">
        <f aca="false">DJ273+AY273+BA273+BC273+BE273+BG273+BI273+BK273+BM273+BO273</f>
        <v>732141.92</v>
      </c>
      <c r="EA273" s="260" t="n">
        <f aca="false">DK273+DY273</f>
        <v>141699.22</v>
      </c>
      <c r="EB273" s="261" t="n">
        <f aca="false">DZ273-EA273</f>
        <v>590442.7</v>
      </c>
      <c r="EC273" s="277" t="n">
        <f aca="false">IF(AND(EC$5&gt;$V273,EC$6&lt;=$W273),$DX273,IF(AND(MONTH(EC$6)=MONTH($W273),YEAR(EC$6)=YEAR($W273)),$T273-$X273*$DX273+$AI273,0))</f>
        <v>6150.45</v>
      </c>
      <c r="ED273" s="277" t="n">
        <f aca="false">IF(AND(ED$5&gt;$V273,ED$6&lt;=$W273),$DX273,IF(AND(MONTH(ED$6)=MONTH($W273),YEAR(ED$6)=YEAR($W273)),$T273-$X273*$DX273+$AI273,0))</f>
        <v>6150.45</v>
      </c>
      <c r="EE273" s="277" t="n">
        <f aca="false">IF(AND(EE$5&gt;$V273,EE$6&lt;=$W273),$DX273,IF(AND(MONTH(EE$6)=MONTH($W273),YEAR(EE$6)=YEAR($W273)),$T273-$X273*$DX273+$AI273,0))</f>
        <v>6150.45</v>
      </c>
      <c r="EF273" s="277" t="n">
        <f aca="false">IF(AND(EF$5&gt;$V273,EF$6&lt;=$W273),$DX273,IF(AND(MONTH(EF$6)=MONTH($W273),YEAR(EF$6)=YEAR($W273)),$T273-$X273*$DX273+$AI273,0))</f>
        <v>6150.45</v>
      </c>
      <c r="EG273" s="277" t="n">
        <f aca="false">IF(AND(EG$5&gt;$V273,EG$6&lt;=$W273),$DX273,IF(AND(MONTH(EG$6)=MONTH($W273),YEAR(EG$6)=YEAR($W273)),$T273-$X273*$DX273+$AI273,0))</f>
        <v>6150.45</v>
      </c>
      <c r="EH273" s="277" t="n">
        <f aca="false">IF(AND(EH$5&gt;$V273,EH$6&lt;=$W273),$DX273,IF(AND(MONTH(EH$6)=MONTH($W273),YEAR(EH$6)=YEAR($W273)),$T273-$X273*$DX273+$AI273,0))</f>
        <v>6150.45</v>
      </c>
      <c r="EI273" s="277" t="n">
        <f aca="false">IF(AND(EI$5&gt;$V273,EI$6&lt;=$W273),$DX273,IF(AND(MONTH(EI$6)=MONTH($W273),YEAR(EI$6)=YEAR($W273)),$T273-$X273*$DX273+$AI273,0))</f>
        <v>6150.45</v>
      </c>
      <c r="EJ273" s="277" t="n">
        <f aca="false">IF(AND(EJ$5&gt;$V273,EJ$6&lt;=$W273),$DX273,IF(AND(MONTH(EJ$6)=MONTH($W273),YEAR(EJ$6)=YEAR($W273)),$T273-$X273*$DX273+$AI273,0))</f>
        <v>6150.45</v>
      </c>
      <c r="EK273" s="277" t="n">
        <f aca="false">IF(AND(EK$5&gt;$V273,EK$6&lt;=$W273),$DX273,IF(AND(MONTH(EK$6)=MONTH($W273),YEAR(EK$6)=YEAR($W273)),$T273-$X273*$DX273+$AI273,0))</f>
        <v>6150.45</v>
      </c>
      <c r="EL273" s="266" t="n">
        <v>6150.45</v>
      </c>
      <c r="EM273" s="278" t="n">
        <v>6150.45</v>
      </c>
      <c r="EN273" s="277" t="n">
        <v>6150.44</v>
      </c>
      <c r="EO273" s="260" t="n">
        <f aca="false">EC273+ED273+EE273+EF273+EG273+EH273+EI273+EJ273+EK273+EL273+EM273+EN273</f>
        <v>73805.39</v>
      </c>
      <c r="EP273" s="260" t="n">
        <f aca="false">T273+AQ273+AS273+AU273+AW273+AY273+BA273+BC273+BE273+BG273+BI273+BK273+BM273+BO273+BQ273+BS273+BU273+BW273+BY273+CA273+CC273+CE273+CG273+AG273</f>
        <v>732141.92</v>
      </c>
      <c r="EQ273" s="260" t="n">
        <f aca="false">EA273+EO273</f>
        <v>215504.61</v>
      </c>
      <c r="ER273" s="260" t="n">
        <f aca="false">EP273-EQ273</f>
        <v>516637.31</v>
      </c>
      <c r="ES273" s="262" t="n">
        <f aca="false">EN273</f>
        <v>6150.44</v>
      </c>
      <c r="ET273" s="262" t="n">
        <f aca="false">ES273</f>
        <v>6150.44</v>
      </c>
      <c r="EU273" s="262" t="n">
        <f aca="false">ET273</f>
        <v>6150.44</v>
      </c>
      <c r="EV273" s="262" t="n">
        <f aca="false">EU273</f>
        <v>6150.44</v>
      </c>
      <c r="EW273" s="262" t="n">
        <f aca="false">EV273</f>
        <v>6150.44</v>
      </c>
      <c r="EX273" s="262" t="n">
        <f aca="false">EW273</f>
        <v>6150.44</v>
      </c>
      <c r="EY273" s="262" t="n">
        <f aca="false">EX273</f>
        <v>6150.44</v>
      </c>
      <c r="EZ273" s="262" t="n">
        <f aca="false">EY273</f>
        <v>6150.44</v>
      </c>
      <c r="FA273" s="262" t="n">
        <f aca="false">EZ273</f>
        <v>6150.44</v>
      </c>
      <c r="FB273" s="262" t="n">
        <f aca="false">FA273</f>
        <v>6150.44</v>
      </c>
      <c r="FC273" s="262" t="n">
        <f aca="false">FB273</f>
        <v>6150.44</v>
      </c>
      <c r="FD273" s="262" t="n">
        <f aca="false">FC273</f>
        <v>6150.44</v>
      </c>
      <c r="FE273" s="261" t="n">
        <f aca="false">ES273+ET273+EU273+EV273+EW273+EX273+EY273+EZ273+FA273+FB273+FC273+FD273</f>
        <v>73805.28</v>
      </c>
      <c r="FF273" s="261" t="n">
        <f aca="false">EP273</f>
        <v>732141.92</v>
      </c>
      <c r="FG273" s="261" t="n">
        <f aca="false">EQ273+FE273</f>
        <v>289309.89</v>
      </c>
      <c r="FH273" s="261" t="n">
        <f aca="false">FF273-FG273</f>
        <v>442832.03</v>
      </c>
      <c r="FI273" s="261" t="n">
        <f aca="false">FD273</f>
        <v>6150.44</v>
      </c>
      <c r="FJ273" s="261" t="n">
        <f aca="false">FI273</f>
        <v>6150.44</v>
      </c>
      <c r="FK273" s="261" t="n">
        <f aca="false">FJ273</f>
        <v>6150.44</v>
      </c>
      <c r="FL273" s="261" t="n">
        <f aca="false">FK273</f>
        <v>6150.44</v>
      </c>
      <c r="FM273" s="261" t="n">
        <f aca="false">FL273</f>
        <v>6150.44</v>
      </c>
      <c r="FN273" s="261" t="n">
        <f aca="false">FM273</f>
        <v>6150.44</v>
      </c>
      <c r="FO273" s="261" t="n">
        <f aca="false">FN273</f>
        <v>6150.44</v>
      </c>
      <c r="FP273" s="261" t="n">
        <f aca="false">FO273</f>
        <v>6150.44</v>
      </c>
      <c r="FQ273" s="261" t="n">
        <f aca="false">FP273</f>
        <v>6150.44</v>
      </c>
      <c r="FR273" s="261" t="n">
        <f aca="false">FQ273</f>
        <v>6150.44</v>
      </c>
      <c r="FS273" s="261" t="n">
        <f aca="false">FR273</f>
        <v>6150.44</v>
      </c>
      <c r="FT273" s="261" t="n">
        <f aca="false">FS273</f>
        <v>6150.44</v>
      </c>
      <c r="FU273" s="261" t="n">
        <f aca="false">FI273+FJ273+FK273+FL273+FM273+FN273+FO273+FP273+FQ273+FR273+FS273+FT273</f>
        <v>73805.28</v>
      </c>
      <c r="FV273" s="261" t="n">
        <f aca="false">FF273</f>
        <v>732141.92</v>
      </c>
      <c r="FW273" s="261" t="n">
        <f aca="false">FG273+FU273</f>
        <v>363115.17</v>
      </c>
      <c r="FX273" s="261" t="n">
        <f aca="false">FV273-FW273</f>
        <v>369026.75</v>
      </c>
      <c r="FY273" s="261" t="n">
        <f aca="false">FT273</f>
        <v>6150.44</v>
      </c>
      <c r="FZ273" s="261" t="n">
        <f aca="false">FY273</f>
        <v>6150.44</v>
      </c>
      <c r="GA273" s="261" t="n">
        <f aca="false">FZ273</f>
        <v>6150.44</v>
      </c>
      <c r="GB273" s="261" t="n">
        <f aca="false">GA273</f>
        <v>6150.44</v>
      </c>
      <c r="GC273" s="261" t="n">
        <f aca="false">GB273</f>
        <v>6150.44</v>
      </c>
      <c r="GD273" s="261" t="n">
        <f aca="false">GC273</f>
        <v>6150.44</v>
      </c>
      <c r="GE273" s="261" t="n">
        <f aca="false">GD273</f>
        <v>6150.44</v>
      </c>
      <c r="GF273" s="261" t="n">
        <f aca="false">GE273</f>
        <v>6150.44</v>
      </c>
      <c r="GG273" s="261" t="n">
        <f aca="false">GF273</f>
        <v>6150.44</v>
      </c>
      <c r="GH273" s="261" t="n">
        <f aca="false">GG273</f>
        <v>6150.44</v>
      </c>
      <c r="GI273" s="261" t="n">
        <f aca="false">GH273</f>
        <v>6150.44</v>
      </c>
      <c r="GJ273" s="261" t="n">
        <f aca="false">GI273</f>
        <v>6150.44</v>
      </c>
      <c r="GK273" s="261" t="n">
        <f aca="false">FY273+FZ273+GA273+GB273+GC273+GD273+GE273+GF273+GG273+GH273+GI273+GJ273</f>
        <v>73805.28</v>
      </c>
      <c r="GL273" s="261" t="n">
        <f aca="false">FV273</f>
        <v>732141.92</v>
      </c>
      <c r="GM273" s="261" t="n">
        <f aca="false">FW273+GK273</f>
        <v>436920.45</v>
      </c>
      <c r="GN273" s="261" t="n">
        <f aca="false">GL273-GM273</f>
        <v>295221.47</v>
      </c>
      <c r="GO273" s="261" t="n">
        <f aca="false">GJ273</f>
        <v>6150.44</v>
      </c>
      <c r="GP273" s="261" t="n">
        <f aca="false">GO273</f>
        <v>6150.44</v>
      </c>
      <c r="GQ273" s="261" t="n">
        <f aca="false">GP273</f>
        <v>6150.44</v>
      </c>
      <c r="GR273" s="261" t="n">
        <f aca="false">GQ273</f>
        <v>6150.44</v>
      </c>
      <c r="GS273" s="261" t="n">
        <f aca="false">GR273</f>
        <v>6150.44</v>
      </c>
      <c r="GT273" s="261" t="n">
        <f aca="false">GS273</f>
        <v>6150.44</v>
      </c>
      <c r="GU273" s="261" t="n">
        <f aca="false">GT273</f>
        <v>6150.44</v>
      </c>
      <c r="GV273" s="261" t="n">
        <f aca="false">GU273</f>
        <v>6150.44</v>
      </c>
      <c r="GW273" s="261" t="n">
        <f aca="false">GV273</f>
        <v>6150.44</v>
      </c>
      <c r="GX273" s="261" t="n">
        <f aca="false">GW273</f>
        <v>6150.44</v>
      </c>
      <c r="GY273" s="261" t="n">
        <f aca="false">GX273</f>
        <v>6150.44</v>
      </c>
      <c r="GZ273" s="261" t="n">
        <f aca="false">GY273</f>
        <v>6150.44</v>
      </c>
      <c r="HA273" s="261" t="n">
        <f aca="false">GO273+GP273+GQ273+GR273+GS273+GT273+GU273+GV273+GW273+GX273+GY273+GZ273</f>
        <v>73805.28</v>
      </c>
      <c r="HB273" s="261" t="n">
        <f aca="false">GL273</f>
        <v>732141.92</v>
      </c>
      <c r="HC273" s="261" t="n">
        <f aca="false">GM273+HA273</f>
        <v>510725.73</v>
      </c>
      <c r="HD273" s="261" t="n">
        <f aca="false">HB273-HC273</f>
        <v>221416.19</v>
      </c>
      <c r="HE273" s="264" t="n">
        <f aca="false">GO273-GJ273</f>
        <v>0</v>
      </c>
      <c r="HF273" s="264"/>
      <c r="HG273" s="264"/>
      <c r="HH273" s="264"/>
      <c r="HI273" s="264"/>
      <c r="HJ273" s="264"/>
      <c r="HK273" s="264"/>
      <c r="HL273" s="264"/>
      <c r="HM273" s="264"/>
      <c r="HN273" s="264"/>
      <c r="HO273" s="264"/>
      <c r="HP273" s="264"/>
      <c r="HQ273" s="264"/>
      <c r="HR273" s="264"/>
      <c r="HS273" s="264"/>
      <c r="HT273" s="264"/>
      <c r="HU273" s="264"/>
      <c r="HV273" s="264"/>
      <c r="HW273" s="264"/>
      <c r="HX273" s="264"/>
      <c r="HY273" s="264"/>
      <c r="HZ273" s="264"/>
      <c r="IA273" s="264"/>
      <c r="IB273" s="264"/>
      <c r="IC273" s="264"/>
      <c r="ID273" s="264"/>
      <c r="IE273" s="264"/>
      <c r="IF273" s="264"/>
      <c r="IG273" s="264"/>
      <c r="IH273" s="264"/>
      <c r="II273" s="264"/>
      <c r="IJ273" s="264"/>
      <c r="IK273" s="264"/>
      <c r="IL273" s="264"/>
      <c r="IM273" s="264"/>
      <c r="IN273" s="264"/>
      <c r="IO273" s="264"/>
      <c r="IP273" s="264"/>
      <c r="IQ273" s="264"/>
      <c r="IR273" s="264"/>
      <c r="IS273" s="264"/>
      <c r="IT273" s="264"/>
      <c r="IU273" s="264"/>
      <c r="IV273" s="264"/>
      <c r="IW273" s="264"/>
      <c r="IX273" s="264"/>
      <c r="IY273" s="264"/>
      <c r="IZ273" s="264"/>
      <c r="JA273" s="264"/>
      <c r="JB273" s="264"/>
      <c r="JC273" s="264"/>
      <c r="JD273" s="264"/>
      <c r="JE273" s="264"/>
      <c r="JF273" s="264"/>
      <c r="JG273" s="264"/>
      <c r="JH273" s="264"/>
      <c r="JI273" s="264"/>
      <c r="JJ273" s="264"/>
      <c r="JK273" s="264"/>
      <c r="JL273" s="264"/>
      <c r="JM273" s="265"/>
      <c r="JN273" s="265" t="n">
        <f aca="false">DH273-DG273</f>
        <v>0</v>
      </c>
    </row>
    <row r="274" s="201" customFormat="true" ht="22.35" hidden="false" customHeight="false" outlineLevel="0" collapsed="false">
      <c r="A274" s="249" t="n">
        <v>242</v>
      </c>
      <c r="B274" s="250" t="s">
        <v>748</v>
      </c>
      <c r="C274" s="251" t="n">
        <v>6053</v>
      </c>
      <c r="D274" s="252" t="s">
        <v>471</v>
      </c>
      <c r="E274" s="252" t="s">
        <v>633</v>
      </c>
      <c r="F274" s="253" t="n">
        <v>1</v>
      </c>
      <c r="G274" s="254" t="n">
        <v>716343.45</v>
      </c>
      <c r="H274" s="255" t="n">
        <v>0.2</v>
      </c>
      <c r="I274" s="256" t="n">
        <f aca="false">ROUND(F274*G274,2)</f>
        <v>716343.45</v>
      </c>
      <c r="J274" s="254" t="n">
        <f aca="false">ROUND(I274+F274*G274*H274,2)</f>
        <v>859612.14</v>
      </c>
      <c r="K274" s="257" t="n">
        <v>44560</v>
      </c>
      <c r="L274" s="257" t="n">
        <f aca="false">EDATE(K274,M274)-1</f>
        <v>48211</v>
      </c>
      <c r="M274" s="258" t="n">
        <v>120</v>
      </c>
      <c r="N274" s="254" t="n">
        <f aca="false">ROUND(G274/M274,2)*F274</f>
        <v>5969.53</v>
      </c>
      <c r="O274" s="254" t="n">
        <v>0</v>
      </c>
      <c r="P274" s="254"/>
      <c r="Q274" s="253" t="n">
        <v>1</v>
      </c>
      <c r="R274" s="254" t="n">
        <f aca="false">T274</f>
        <v>716343.45</v>
      </c>
      <c r="S274" s="255" t="n">
        <f aca="false">H274</f>
        <v>0.2</v>
      </c>
      <c r="T274" s="254" t="n">
        <f aca="false">I274</f>
        <v>716343.45</v>
      </c>
      <c r="U274" s="254" t="n">
        <f aca="false">ROUND(T274+Q274*R274*S274,2)</f>
        <v>859612.14</v>
      </c>
      <c r="V274" s="257" t="n">
        <v>44560</v>
      </c>
      <c r="W274" s="257" t="n">
        <f aca="false">EDATE(V274,X274)-1</f>
        <v>48211</v>
      </c>
      <c r="X274" s="258" t="n">
        <v>120</v>
      </c>
      <c r="Y274" s="254" t="n">
        <f aca="false">ROUND((R274-Z274)/X274,2)*Q274</f>
        <v>5969.53</v>
      </c>
      <c r="Z274" s="254" t="n">
        <v>0</v>
      </c>
      <c r="AA274" s="254" t="n">
        <v>0</v>
      </c>
      <c r="AB274" s="254"/>
      <c r="AC274" s="254"/>
      <c r="AD274" s="254"/>
      <c r="AE274" s="254"/>
      <c r="AF274" s="254"/>
      <c r="AG274" s="254" t="n">
        <v>1437</v>
      </c>
      <c r="AH274" s="254" t="n">
        <f aca="false">AI274-Y274</f>
        <v>11.9700000000003</v>
      </c>
      <c r="AI274" s="254" t="n">
        <f aca="false">ROUND((T274+AG274-Z274)/X274,2)</f>
        <v>5981.5</v>
      </c>
      <c r="AJ274" s="254"/>
      <c r="AK274" s="254"/>
      <c r="AL274" s="254"/>
      <c r="AM274" s="254"/>
      <c r="AN274" s="254"/>
      <c r="AO274" s="254"/>
      <c r="AP274" s="254"/>
      <c r="AQ274" s="254"/>
      <c r="AR274" s="254"/>
      <c r="AS274" s="254"/>
      <c r="AT274" s="254"/>
      <c r="AU274" s="254"/>
      <c r="AV274" s="254"/>
      <c r="AW274" s="254"/>
      <c r="AX274" s="254"/>
      <c r="AY274" s="254"/>
      <c r="AZ274" s="254"/>
      <c r="BA274" s="254"/>
      <c r="BB274" s="254"/>
      <c r="BC274" s="254"/>
      <c r="BD274" s="254"/>
      <c r="BE274" s="254" t="n">
        <v>35816.4</v>
      </c>
      <c r="BF274" s="254" t="n">
        <f aca="false">ROUND((T274+AG274-AI274*16+BE274)/104,2)</f>
        <v>6325.89</v>
      </c>
      <c r="BG274" s="254"/>
      <c r="BH274" s="254"/>
      <c r="BI274" s="254"/>
      <c r="BJ274" s="254"/>
      <c r="BK274" s="254"/>
      <c r="BL274" s="254"/>
      <c r="BM274" s="254"/>
      <c r="BN274" s="254"/>
      <c r="BO274" s="254"/>
      <c r="BP274" s="254"/>
      <c r="BQ274" s="254"/>
      <c r="BR274" s="254"/>
      <c r="BS274" s="254"/>
      <c r="BT274" s="254"/>
      <c r="BU274" s="254"/>
      <c r="BV274" s="254"/>
      <c r="BW274" s="254"/>
      <c r="BX274" s="254"/>
      <c r="BY274" s="254"/>
      <c r="BZ274" s="254"/>
      <c r="CA274" s="254"/>
      <c r="CB274" s="254"/>
      <c r="CC274" s="254"/>
      <c r="CD274" s="254"/>
      <c r="CE274" s="254"/>
      <c r="CF274" s="254"/>
      <c r="CG274" s="254"/>
      <c r="CH274" s="254"/>
      <c r="CI274" s="254" t="e">
        <f aca="false">#N/A</f>
        <v>#N/A</v>
      </c>
      <c r="CJ274" s="254"/>
      <c r="CK274" s="254"/>
      <c r="CL274" s="254"/>
      <c r="CM274" s="257" t="n">
        <v>44560</v>
      </c>
      <c r="CN274" s="257" t="e">
        <f aca="false">EDATE(CM274,CO274)-1</f>
        <v>#N/A</v>
      </c>
      <c r="CO274" s="254" t="e">
        <f aca="false">#N/A</f>
        <v>#N/A</v>
      </c>
      <c r="CP274" s="254" t="n">
        <v>0</v>
      </c>
      <c r="CQ274" s="254"/>
      <c r="CR274" s="254"/>
      <c r="CS274" s="254"/>
      <c r="CT274" s="261" t="n">
        <f aca="false">I274</f>
        <v>716343.45</v>
      </c>
      <c r="CU274" s="261" t="n">
        <f aca="false">CT274-CV274</f>
        <v>0</v>
      </c>
      <c r="CV274" s="261" t="n">
        <v>716343.45</v>
      </c>
      <c r="CW274" s="261" t="n">
        <f aca="false">IF(AND(CW$5&gt;$V274,CW$6&lt;=$W274),$AI274,IF(AND(MONTH(CW$6)=MONTH($W274),YEAR(CW$6)=YEAR($W274)),$T274-$X274*$AI274+$AI274,0))</f>
        <v>5981.5</v>
      </c>
      <c r="CX274" s="261" t="n">
        <f aca="false">IF(AND(CX$5&gt;$V274,CX$6&lt;=$W274),$AI274,IF(AND(MONTH(CX$6)=MONTH($W274),YEAR(CX$6)=YEAR($W274)),$T274-$X274*$AI274+$AI274,0))</f>
        <v>5981.5</v>
      </c>
      <c r="CY274" s="261" t="n">
        <f aca="false">IF(AND(CY$5&gt;$V274,CY$6&lt;=$W274),$AI274,IF(AND(MONTH(CY$6)=MONTH($W274),YEAR(CY$6)=YEAR($W274)),$T274-$X274*$AI274+$AI274,0))</f>
        <v>5981.5</v>
      </c>
      <c r="CZ274" s="261" t="n">
        <f aca="false">IF(AND(CZ$5&gt;$V274,CZ$6&lt;=$W274),$AI274,IF(AND(MONTH(CZ$6)=MONTH($W274),YEAR(CZ$6)=YEAR($W274)),$T274-$X274*$AI274+$AI274,0))</f>
        <v>5981.5</v>
      </c>
      <c r="DA274" s="261" t="n">
        <f aca="false">IF(AND(DA$5&gt;$V274,DA$6&lt;=$W274),$AI274,IF(AND(MONTH(DA$6)=MONTH($W274),YEAR(DA$6)=YEAR($W274)),$T274-$X274*$AI274+$AI274,0))</f>
        <v>5981.5</v>
      </c>
      <c r="DB274" s="261" t="n">
        <f aca="false">IF(AND(DB$5&gt;$V274,DB$6&lt;=$W274),$AI274,IF(AND(MONTH(DB$6)=MONTH($W274),YEAR(DB$6)=YEAR($W274)),$T274-$X274*$AI274+$AI274,0))</f>
        <v>5981.5</v>
      </c>
      <c r="DC274" s="261" t="n">
        <f aca="false">IF(AND(DC$5&gt;$V274,DC$6&lt;=$W274),$AI274,IF(AND(MONTH(DC$6)=MONTH($W274),YEAR(DC$6)=YEAR($W274)),$T274-$X274*$AI274+$AI274,0))</f>
        <v>5981.5</v>
      </c>
      <c r="DD274" s="261" t="n">
        <f aca="false">IF(AND(DD$5&gt;$V274,DD$6&lt;=$W274),$AI274,IF(AND(MONTH(DD$6)=MONTH($W274),YEAR(DD$6)=YEAR($W274)),$T274-$X274*$AI274+$AI274,0))</f>
        <v>5981.5</v>
      </c>
      <c r="DE274" s="261" t="n">
        <f aca="false">IF(AND(DE$5&gt;$V274,DE$6&lt;=$W274),$AI274,IF(AND(MONTH(DE$6)=MONTH($W274),YEAR(DE$6)=YEAR($W274)),$T274-$X274*$AI274+$AI274,0))</f>
        <v>5981.5</v>
      </c>
      <c r="DF274" s="261" t="n">
        <f aca="false">IF(AND(DF$5&gt;$V274,DF$6&lt;=$W274),$AI274,IF(AND(MONTH(DF$6)=MONTH($W274),YEAR(DF$6)=YEAR($W274)),$T274-$X274*$AI274+$AI274,0))</f>
        <v>5981.5</v>
      </c>
      <c r="DG274" s="261" t="n">
        <f aca="false">IF(AND(DG$5&gt;$V274,DG$6&lt;=$W274),$AI274,IF(AND(MONTH(DG$6)=MONTH($W274),YEAR(DG$6)=YEAR($W274)),$T274-$X274*$AI274+$AI274,0))</f>
        <v>5981.5</v>
      </c>
      <c r="DH274" s="277" t="n">
        <f aca="false">IF(AND(DH$5&gt;$V274,DH$6&lt;=$W274),$AI274,IF(AND(MONTH(DH$6)=MONTH($W274),YEAR(DH$6)=YEAR($W274)),$T274-$X274*$AI274+$AI274,0))</f>
        <v>5981.5</v>
      </c>
      <c r="DI274" s="260" t="n">
        <f aca="false">CW274+CX274+CY274+CZ274+DA274+DB274+DC274+DD274+DE274+DF274+DG274+DH274</f>
        <v>71778</v>
      </c>
      <c r="DJ274" s="260" t="n">
        <f aca="false">T274+AG274+AJ274+AQ274+AS274+AU274+AW274</f>
        <v>717780.45</v>
      </c>
      <c r="DK274" s="260" t="n">
        <f aca="false">CU274+DI274-O274</f>
        <v>71778</v>
      </c>
      <c r="DL274" s="260" t="n">
        <f aca="false">DJ274-DK274</f>
        <v>646002.45</v>
      </c>
      <c r="DM274" s="277" t="n">
        <f aca="false">IF(AND(DM$5&gt;$V274,DM$6&lt;=$W274),$AI274,IF(AND(MONTH(DM$6)=MONTH($W274),YEAR(DM$6)=YEAR($W274)),$T274-$X274*$AI274+$AI274,0))</f>
        <v>5981.5</v>
      </c>
      <c r="DN274" s="277" t="n">
        <f aca="false">IF(AND(DN$5&gt;$V274,DN$6&lt;=$W274),$AI274,IF(AND(MONTH(DN$6)=MONTH($W274),YEAR(DN$6)=YEAR($W274)),$T274-$X274*$AI274+$AI274,0))</f>
        <v>5981.5</v>
      </c>
      <c r="DO274" s="277" t="n">
        <f aca="false">IF(AND(DO$5&gt;$V274,DO$6&lt;=$W274),$AI274,IF(AND(MONTH(DO$6)=MONTH($W274),YEAR(DO$6)=YEAR($W274)),$T274-$X274*$AI274+$AI274,0))</f>
        <v>5981.5</v>
      </c>
      <c r="DP274" s="277" t="n">
        <f aca="false">IF(AND(DP$5&gt;$V274,DP$6&lt;=$W274),$AI274,IF(AND(MONTH(DP$6)=MONTH($W274),YEAR(DP$6)=YEAR($W274)),$T274-$X274*$AI274+$AI274,0))</f>
        <v>5981.5</v>
      </c>
      <c r="DQ274" s="277" t="n">
        <f aca="false">IF(AND(DQ$5&gt;$V274,DQ$6&lt;=$W274),$BF274,IF(AND(MONTH(DQ$6)=MONTH($W274),YEAR(DQ$6)=YEAR($W274)),$T274-$X274*$BF274+$BF274,0))</f>
        <v>6325.89</v>
      </c>
      <c r="DR274" s="277" t="n">
        <f aca="false">IF(AND(DR$5&gt;$V274,DR$6&lt;=$W274),$BF274,IF(AND(MONTH(DR$6)=MONTH($W274),YEAR(DR$6)=YEAR($W274)),$T274-$X274*$BF274+$BF274,0))</f>
        <v>6325.89</v>
      </c>
      <c r="DS274" s="277" t="n">
        <f aca="false">IF(AND(DS$5&gt;$V274,DS$6&lt;=$W274),$BF274,IF(AND(MONTH(DS$6)=MONTH($W274),YEAR(DS$6)=YEAR($W274)),$T274-$X274*$BF274+$BF274,0))</f>
        <v>6325.89</v>
      </c>
      <c r="DT274" s="277" t="n">
        <f aca="false">IF(AND(DT$5&gt;$V274,DT$6&lt;=$W274),$BF274,IF(AND(MONTH(DT$6)=MONTH($W274),YEAR(DT$6)=YEAR($W274)),$T274-$X274*$BF274+$BF274,0))</f>
        <v>6325.89</v>
      </c>
      <c r="DU274" s="277" t="n">
        <f aca="false">IF(AND(DU$5&gt;$V274,DU$6&lt;=$W274),$BF274,IF(AND(MONTH(DU$6)=MONTH($W274),YEAR(DU$6)=YEAR($W274)),$T274-$X274*$BF274+$BF274,0))</f>
        <v>6325.89</v>
      </c>
      <c r="DV274" s="277" t="n">
        <f aca="false">IF(AND(DV$5&gt;$V274,DV$6&lt;=$W274),$BF274,IF(AND(MONTH(DV$6)=MONTH($W274),YEAR(DV$6)=YEAR($W274)),$T274-$X274*$BF274+$BF274,0))</f>
        <v>6325.89</v>
      </c>
      <c r="DW274" s="277" t="n">
        <f aca="false">IF(AND(DW$5&gt;$V274,DW$6&lt;=$W274),$BF274,IF(AND(MONTH(DW$6)=MONTH($W274),YEAR(DW$6)=YEAR($W274)),$T274-$X274*$BF274+$BF274,0))</f>
        <v>6325.89</v>
      </c>
      <c r="DX274" s="277" t="n">
        <f aca="false">IF(AND(DX$5&gt;$V274,DX$6&lt;=$W274),$BF274,IF(AND(MONTH(DX$6)=MONTH($W274),YEAR(DX$6)=YEAR($W274)),$T274-$X274*$BF274+$BF274,0))</f>
        <v>6325.89</v>
      </c>
      <c r="DY274" s="260" t="n">
        <f aca="false">DM274+DN274+DO274+DP274+DQ274+DR274+DS274+DT274+DU274+DV274+DW274+DX274</f>
        <v>74533.12</v>
      </c>
      <c r="DZ274" s="260" t="n">
        <f aca="false">DJ274+AY274+BA274+BC274+BE274+BG274+BI274+BK274+BM274+BO274</f>
        <v>753596.85</v>
      </c>
      <c r="EA274" s="260" t="n">
        <f aca="false">DK274+DY274</f>
        <v>146311.12</v>
      </c>
      <c r="EB274" s="261" t="n">
        <f aca="false">DZ274-EA274</f>
        <v>607285.73</v>
      </c>
      <c r="EC274" s="277" t="n">
        <f aca="false">IF(AND(EC$5&gt;$V274,EC$6&lt;=$W274),$DX274,IF(AND(MONTH(EC$6)=MONTH($W274),YEAR(EC$6)=YEAR($W274)),$T274-$X274*$DX274+$AI274,0))</f>
        <v>6325.89</v>
      </c>
      <c r="ED274" s="277" t="n">
        <f aca="false">IF(AND(ED$5&gt;$V274,ED$6&lt;=$W274),$DX274,IF(AND(MONTH(ED$6)=MONTH($W274),YEAR(ED$6)=YEAR($W274)),$T274-$X274*$DX274+$AI274,0))</f>
        <v>6325.89</v>
      </c>
      <c r="EE274" s="277" t="n">
        <f aca="false">IF(AND(EE$5&gt;$V274,EE$6&lt;=$W274),$DX274,IF(AND(MONTH(EE$6)=MONTH($W274),YEAR(EE$6)=YEAR($W274)),$T274-$X274*$DX274+$AI274,0))</f>
        <v>6325.89</v>
      </c>
      <c r="EF274" s="277" t="n">
        <f aca="false">IF(AND(EF$5&gt;$V274,EF$6&lt;=$W274),$DX274,IF(AND(MONTH(EF$6)=MONTH($W274),YEAR(EF$6)=YEAR($W274)),$T274-$X274*$DX274+$AI274,0))</f>
        <v>6325.89</v>
      </c>
      <c r="EG274" s="277" t="n">
        <f aca="false">IF(AND(EG$5&gt;$V274,EG$6&lt;=$W274),$DX274,IF(AND(MONTH(EG$6)=MONTH($W274),YEAR(EG$6)=YEAR($W274)),$T274-$X274*$DX274+$AI274,0))</f>
        <v>6325.89</v>
      </c>
      <c r="EH274" s="277" t="n">
        <f aca="false">IF(AND(EH$5&gt;$V274,EH$6&lt;=$W274),$DX274,IF(AND(MONTH(EH$6)=MONTH($W274),YEAR(EH$6)=YEAR($W274)),$T274-$X274*$DX274+$AI274,0))</f>
        <v>6325.89</v>
      </c>
      <c r="EI274" s="277" t="n">
        <f aca="false">IF(AND(EI$5&gt;$V274,EI$6&lt;=$W274),$DX274,IF(AND(MONTH(EI$6)=MONTH($W274),YEAR(EI$6)=YEAR($W274)),$T274-$X274*$DX274+$AI274,0))</f>
        <v>6325.89</v>
      </c>
      <c r="EJ274" s="277" t="n">
        <f aca="false">IF(AND(EJ$5&gt;$V274,EJ$6&lt;=$W274),$DX274,IF(AND(MONTH(EJ$6)=MONTH($W274),YEAR(EJ$6)=YEAR($W274)),$T274-$X274*$DX274+$AI274,0))</f>
        <v>6325.89</v>
      </c>
      <c r="EK274" s="277" t="n">
        <f aca="false">IF(AND(EK$5&gt;$V274,EK$6&lt;=$W274),$DX274,IF(AND(MONTH(EK$6)=MONTH($W274),YEAR(EK$6)=YEAR($W274)),$T274-$X274*$DX274+$AI274,0))</f>
        <v>6325.89</v>
      </c>
      <c r="EL274" s="266" t="n">
        <v>6325.89</v>
      </c>
      <c r="EM274" s="278" t="n">
        <v>6325.89</v>
      </c>
      <c r="EN274" s="277" t="n">
        <v>6325.89</v>
      </c>
      <c r="EO274" s="260" t="n">
        <f aca="false">EC274+ED274+EE274+EF274+EG274+EH274+EI274+EJ274+EK274+EL274+EM274+EN274</f>
        <v>75910.68</v>
      </c>
      <c r="EP274" s="260" t="n">
        <f aca="false">T274+AQ274+AS274+AU274+AW274+AY274+BA274+BC274+BE274+BG274+BI274+BK274+BM274+BO274+BQ274+BS274+BU274+BW274+BY274+CA274+CC274+CE274+CG274+AG274</f>
        <v>753596.85</v>
      </c>
      <c r="EQ274" s="260" t="n">
        <f aca="false">EA274+EO274</f>
        <v>222221.8</v>
      </c>
      <c r="ER274" s="260" t="n">
        <f aca="false">EP274-EQ274</f>
        <v>531375.05</v>
      </c>
      <c r="ES274" s="262" t="n">
        <f aca="false">EN274</f>
        <v>6325.89</v>
      </c>
      <c r="ET274" s="262" t="n">
        <f aca="false">ES274</f>
        <v>6325.89</v>
      </c>
      <c r="EU274" s="262" t="n">
        <f aca="false">ET274</f>
        <v>6325.89</v>
      </c>
      <c r="EV274" s="262" t="n">
        <f aca="false">EU274</f>
        <v>6325.89</v>
      </c>
      <c r="EW274" s="262" t="n">
        <f aca="false">EV274</f>
        <v>6325.89</v>
      </c>
      <c r="EX274" s="262" t="n">
        <f aca="false">EW274</f>
        <v>6325.89</v>
      </c>
      <c r="EY274" s="262" t="n">
        <f aca="false">EX274</f>
        <v>6325.89</v>
      </c>
      <c r="EZ274" s="262" t="n">
        <f aca="false">EY274</f>
        <v>6325.89</v>
      </c>
      <c r="FA274" s="262" t="n">
        <f aca="false">EZ274</f>
        <v>6325.89</v>
      </c>
      <c r="FB274" s="262" t="n">
        <f aca="false">FA274</f>
        <v>6325.89</v>
      </c>
      <c r="FC274" s="262" t="n">
        <f aca="false">FB274</f>
        <v>6325.89</v>
      </c>
      <c r="FD274" s="262" t="n">
        <f aca="false">FC274</f>
        <v>6325.89</v>
      </c>
      <c r="FE274" s="261" t="n">
        <f aca="false">ES274+ET274+EU274+EV274+EW274+EX274+EY274+EZ274+FA274+FB274+FC274+FD274</f>
        <v>75910.68</v>
      </c>
      <c r="FF274" s="261" t="n">
        <f aca="false">EP274</f>
        <v>753596.85</v>
      </c>
      <c r="FG274" s="261" t="n">
        <f aca="false">EQ274+FE274</f>
        <v>298132.48</v>
      </c>
      <c r="FH274" s="261" t="n">
        <f aca="false">FF274-FG274</f>
        <v>455464.37</v>
      </c>
      <c r="FI274" s="261" t="n">
        <f aca="false">FD274</f>
        <v>6325.89</v>
      </c>
      <c r="FJ274" s="261" t="n">
        <f aca="false">FI274</f>
        <v>6325.89</v>
      </c>
      <c r="FK274" s="261" t="n">
        <f aca="false">FJ274</f>
        <v>6325.89</v>
      </c>
      <c r="FL274" s="261" t="n">
        <f aca="false">FK274</f>
        <v>6325.89</v>
      </c>
      <c r="FM274" s="261" t="n">
        <f aca="false">FL274</f>
        <v>6325.89</v>
      </c>
      <c r="FN274" s="261" t="n">
        <f aca="false">FM274</f>
        <v>6325.89</v>
      </c>
      <c r="FO274" s="261" t="n">
        <f aca="false">FN274</f>
        <v>6325.89</v>
      </c>
      <c r="FP274" s="261" t="n">
        <f aca="false">FO274</f>
        <v>6325.89</v>
      </c>
      <c r="FQ274" s="261" t="n">
        <f aca="false">FP274</f>
        <v>6325.89</v>
      </c>
      <c r="FR274" s="261" t="n">
        <f aca="false">FQ274</f>
        <v>6325.89</v>
      </c>
      <c r="FS274" s="261" t="n">
        <f aca="false">FR274</f>
        <v>6325.89</v>
      </c>
      <c r="FT274" s="261" t="n">
        <f aca="false">FS274</f>
        <v>6325.89</v>
      </c>
      <c r="FU274" s="261" t="n">
        <f aca="false">FI274+FJ274+FK274+FL274+FM274+FN274+FO274+FP274+FQ274+FR274+FS274+FT274</f>
        <v>75910.68</v>
      </c>
      <c r="FV274" s="261" t="n">
        <f aca="false">FF274</f>
        <v>753596.85</v>
      </c>
      <c r="FW274" s="261" t="n">
        <f aca="false">FG274+FU274</f>
        <v>374043.16</v>
      </c>
      <c r="FX274" s="261" t="n">
        <f aca="false">FV274-FW274</f>
        <v>379553.69</v>
      </c>
      <c r="FY274" s="261" t="n">
        <f aca="false">FT274</f>
        <v>6325.89</v>
      </c>
      <c r="FZ274" s="261" t="n">
        <f aca="false">FY274</f>
        <v>6325.89</v>
      </c>
      <c r="GA274" s="261" t="n">
        <f aca="false">FZ274</f>
        <v>6325.89</v>
      </c>
      <c r="GB274" s="261" t="n">
        <f aca="false">GA274</f>
        <v>6325.89</v>
      </c>
      <c r="GC274" s="261" t="n">
        <f aca="false">GB274</f>
        <v>6325.89</v>
      </c>
      <c r="GD274" s="261" t="n">
        <f aca="false">GC274</f>
        <v>6325.89</v>
      </c>
      <c r="GE274" s="261" t="n">
        <f aca="false">GD274</f>
        <v>6325.89</v>
      </c>
      <c r="GF274" s="261" t="n">
        <f aca="false">GE274</f>
        <v>6325.89</v>
      </c>
      <c r="GG274" s="261" t="n">
        <f aca="false">GF274</f>
        <v>6325.89</v>
      </c>
      <c r="GH274" s="261" t="n">
        <f aca="false">GG274</f>
        <v>6325.89</v>
      </c>
      <c r="GI274" s="261" t="n">
        <f aca="false">GH274</f>
        <v>6325.89</v>
      </c>
      <c r="GJ274" s="261" t="n">
        <f aca="false">GI274</f>
        <v>6325.89</v>
      </c>
      <c r="GK274" s="261" t="n">
        <f aca="false">FY274+FZ274+GA274+GB274+GC274+GD274+GE274+GF274+GG274+GH274+GI274+GJ274</f>
        <v>75910.68</v>
      </c>
      <c r="GL274" s="261" t="n">
        <f aca="false">FV274</f>
        <v>753596.85</v>
      </c>
      <c r="GM274" s="261" t="n">
        <f aca="false">FW274+GK274</f>
        <v>449953.84</v>
      </c>
      <c r="GN274" s="261" t="n">
        <f aca="false">GL274-GM274</f>
        <v>303643.01</v>
      </c>
      <c r="GO274" s="261" t="n">
        <f aca="false">GJ274</f>
        <v>6325.89</v>
      </c>
      <c r="GP274" s="261" t="n">
        <f aca="false">GO274</f>
        <v>6325.89</v>
      </c>
      <c r="GQ274" s="261" t="n">
        <f aca="false">GP274</f>
        <v>6325.89</v>
      </c>
      <c r="GR274" s="261" t="n">
        <f aca="false">GQ274</f>
        <v>6325.89</v>
      </c>
      <c r="GS274" s="261" t="n">
        <f aca="false">GR274</f>
        <v>6325.89</v>
      </c>
      <c r="GT274" s="261" t="n">
        <f aca="false">GS274</f>
        <v>6325.89</v>
      </c>
      <c r="GU274" s="261" t="n">
        <f aca="false">GT274</f>
        <v>6325.89</v>
      </c>
      <c r="GV274" s="261" t="n">
        <f aca="false">GU274</f>
        <v>6325.89</v>
      </c>
      <c r="GW274" s="261" t="n">
        <f aca="false">GV274</f>
        <v>6325.89</v>
      </c>
      <c r="GX274" s="261" t="n">
        <f aca="false">GW274</f>
        <v>6325.89</v>
      </c>
      <c r="GY274" s="261" t="n">
        <f aca="false">GX274</f>
        <v>6325.89</v>
      </c>
      <c r="GZ274" s="261" t="n">
        <f aca="false">GY274</f>
        <v>6325.89</v>
      </c>
      <c r="HA274" s="261" t="n">
        <f aca="false">GO274+GP274+GQ274+GR274+GS274+GT274+GU274+GV274+GW274+GX274+GY274+GZ274</f>
        <v>75910.68</v>
      </c>
      <c r="HB274" s="261" t="n">
        <f aca="false">GL274</f>
        <v>753596.85</v>
      </c>
      <c r="HC274" s="261" t="n">
        <f aca="false">GM274+HA274</f>
        <v>525864.52</v>
      </c>
      <c r="HD274" s="261" t="n">
        <f aca="false">HB274-HC274</f>
        <v>227732.33</v>
      </c>
      <c r="HE274" s="264" t="n">
        <f aca="false">GO274-GJ274</f>
        <v>0</v>
      </c>
      <c r="HF274" s="264"/>
      <c r="HG274" s="264"/>
      <c r="HH274" s="264"/>
      <c r="HI274" s="264"/>
      <c r="HJ274" s="264"/>
      <c r="HK274" s="264"/>
      <c r="HL274" s="264"/>
      <c r="HM274" s="264"/>
      <c r="HN274" s="264"/>
      <c r="HO274" s="264"/>
      <c r="HP274" s="264"/>
      <c r="HQ274" s="264"/>
      <c r="HR274" s="264"/>
      <c r="HS274" s="264"/>
      <c r="HT274" s="264"/>
      <c r="HU274" s="264"/>
      <c r="HV274" s="264"/>
      <c r="HW274" s="264"/>
      <c r="HX274" s="264"/>
      <c r="HY274" s="264"/>
      <c r="HZ274" s="264"/>
      <c r="IA274" s="264"/>
      <c r="IB274" s="264"/>
      <c r="IC274" s="264"/>
      <c r="ID274" s="264"/>
      <c r="IE274" s="264"/>
      <c r="IF274" s="264"/>
      <c r="IG274" s="264"/>
      <c r="IH274" s="264"/>
      <c r="II274" s="264"/>
      <c r="IJ274" s="264"/>
      <c r="IK274" s="264"/>
      <c r="IL274" s="264"/>
      <c r="IM274" s="264"/>
      <c r="IN274" s="264"/>
      <c r="IO274" s="264"/>
      <c r="IP274" s="264"/>
      <c r="IQ274" s="264"/>
      <c r="IR274" s="264"/>
      <c r="IS274" s="264"/>
      <c r="IT274" s="264"/>
      <c r="IU274" s="264"/>
      <c r="IV274" s="264"/>
      <c r="IW274" s="264"/>
      <c r="IX274" s="264"/>
      <c r="IY274" s="264"/>
      <c r="IZ274" s="264"/>
      <c r="JA274" s="264"/>
      <c r="JB274" s="264"/>
      <c r="JC274" s="264"/>
      <c r="JD274" s="264"/>
      <c r="JE274" s="264"/>
      <c r="JF274" s="264"/>
      <c r="JG274" s="264"/>
      <c r="JH274" s="264"/>
      <c r="JI274" s="264"/>
      <c r="JJ274" s="264"/>
      <c r="JK274" s="264"/>
      <c r="JL274" s="264"/>
      <c r="JM274" s="265"/>
      <c r="JN274" s="265" t="n">
        <f aca="false">DH274-DG274</f>
        <v>0</v>
      </c>
    </row>
    <row r="275" s="201" customFormat="true" ht="22.35" hidden="false" customHeight="false" outlineLevel="0" collapsed="false">
      <c r="A275" s="249" t="n">
        <v>243</v>
      </c>
      <c r="B275" s="250" t="s">
        <v>749</v>
      </c>
      <c r="C275" s="251" t="n">
        <v>6054</v>
      </c>
      <c r="D275" s="252" t="s">
        <v>471</v>
      </c>
      <c r="E275" s="252" t="s">
        <v>633</v>
      </c>
      <c r="F275" s="253" t="n">
        <v>1</v>
      </c>
      <c r="G275" s="254" t="n">
        <v>813584.62</v>
      </c>
      <c r="H275" s="255" t="n">
        <v>0.2</v>
      </c>
      <c r="I275" s="256" t="n">
        <f aca="false">ROUND(F275*G275,2)</f>
        <v>813584.62</v>
      </c>
      <c r="J275" s="254" t="n">
        <f aca="false">ROUND(I275+F275*G275*H275,2)</f>
        <v>976301.54</v>
      </c>
      <c r="K275" s="257" t="n">
        <v>44560</v>
      </c>
      <c r="L275" s="257" t="n">
        <f aca="false">EDATE(K275,M275)-1</f>
        <v>48211</v>
      </c>
      <c r="M275" s="258" t="n">
        <v>120</v>
      </c>
      <c r="N275" s="254" t="n">
        <f aca="false">ROUND(G275/M275,2)*F275</f>
        <v>6779.87</v>
      </c>
      <c r="O275" s="254" t="n">
        <v>0</v>
      </c>
      <c r="P275" s="254"/>
      <c r="Q275" s="253" t="n">
        <v>1</v>
      </c>
      <c r="R275" s="254" t="n">
        <f aca="false">T275</f>
        <v>813584.62</v>
      </c>
      <c r="S275" s="255" t="n">
        <f aca="false">H275</f>
        <v>0.2</v>
      </c>
      <c r="T275" s="254" t="n">
        <f aca="false">I275</f>
        <v>813584.62</v>
      </c>
      <c r="U275" s="254" t="n">
        <f aca="false">ROUND(T275+Q275*R275*S275,2)</f>
        <v>976301.54</v>
      </c>
      <c r="V275" s="257" t="n">
        <v>44560</v>
      </c>
      <c r="W275" s="257" t="n">
        <f aca="false">EDATE(V275,X275)-1</f>
        <v>48211</v>
      </c>
      <c r="X275" s="258" t="n">
        <v>120</v>
      </c>
      <c r="Y275" s="254" t="n">
        <f aca="false">ROUND((R275-Z275)/X275,2)*Q275</f>
        <v>6779.87</v>
      </c>
      <c r="Z275" s="254" t="n">
        <v>0</v>
      </c>
      <c r="AA275" s="254" t="n">
        <v>0</v>
      </c>
      <c r="AB275" s="254"/>
      <c r="AC275" s="254"/>
      <c r="AD275" s="254"/>
      <c r="AE275" s="254"/>
      <c r="AF275" s="254"/>
      <c r="AG275" s="254" t="n">
        <v>3547</v>
      </c>
      <c r="AH275" s="254" t="n">
        <f aca="false">AI275-Y275</f>
        <v>29.5600000000004</v>
      </c>
      <c r="AI275" s="254" t="n">
        <f aca="false">ROUND((T275+AG275-Z275)/X275,2)</f>
        <v>6809.43</v>
      </c>
      <c r="AJ275" s="254"/>
      <c r="AK275" s="254"/>
      <c r="AL275" s="254"/>
      <c r="AM275" s="254"/>
      <c r="AN275" s="254"/>
      <c r="AO275" s="254"/>
      <c r="AP275" s="254"/>
      <c r="AQ275" s="254"/>
      <c r="AR275" s="254"/>
      <c r="AS275" s="254"/>
      <c r="AT275" s="254"/>
      <c r="AU275" s="254"/>
      <c r="AV275" s="254"/>
      <c r="AW275" s="254"/>
      <c r="AX275" s="254"/>
      <c r="AY275" s="254"/>
      <c r="AZ275" s="254"/>
      <c r="BA275" s="254"/>
      <c r="BB275" s="254"/>
      <c r="BC275" s="254"/>
      <c r="BD275" s="254"/>
      <c r="BE275" s="254" t="n">
        <v>71632.8</v>
      </c>
      <c r="BF275" s="254" t="n">
        <f aca="false">ROUND((T275+AG275-AI275*16+BE275)/104,2)</f>
        <v>7498.21</v>
      </c>
      <c r="BG275" s="273" t="n">
        <v>11938.8</v>
      </c>
      <c r="BH275" s="254" t="n">
        <f aca="false">ROUND((T275+AG275+BE275-AI275*16-BF275*1+BG275)/103,2)</f>
        <v>7614.12</v>
      </c>
      <c r="BI275" s="254"/>
      <c r="BJ275" s="254"/>
      <c r="BK275" s="254"/>
      <c r="BL275" s="254"/>
      <c r="BM275" s="254"/>
      <c r="BN275" s="254"/>
      <c r="BO275" s="254"/>
      <c r="BP275" s="254"/>
      <c r="BQ275" s="254"/>
      <c r="BR275" s="254"/>
      <c r="BS275" s="254"/>
      <c r="BT275" s="254"/>
      <c r="BU275" s="254"/>
      <c r="BV275" s="254"/>
      <c r="BW275" s="254"/>
      <c r="BX275" s="254"/>
      <c r="BY275" s="254"/>
      <c r="BZ275" s="254"/>
      <c r="CA275" s="254"/>
      <c r="CB275" s="254"/>
      <c r="CC275" s="254"/>
      <c r="CD275" s="254"/>
      <c r="CE275" s="254"/>
      <c r="CF275" s="254"/>
      <c r="CG275" s="254"/>
      <c r="CH275" s="254"/>
      <c r="CI275" s="254" t="e">
        <f aca="false">#N/A</f>
        <v>#N/A</v>
      </c>
      <c r="CJ275" s="254"/>
      <c r="CK275" s="254"/>
      <c r="CL275" s="254"/>
      <c r="CM275" s="257" t="n">
        <v>44560</v>
      </c>
      <c r="CN275" s="257" t="e">
        <f aca="false">EDATE(CM275,CO275)-1</f>
        <v>#N/A</v>
      </c>
      <c r="CO275" s="254" t="e">
        <f aca="false">#N/A</f>
        <v>#N/A</v>
      </c>
      <c r="CP275" s="254" t="n">
        <v>0</v>
      </c>
      <c r="CQ275" s="254"/>
      <c r="CR275" s="254"/>
      <c r="CS275" s="254"/>
      <c r="CT275" s="261" t="n">
        <f aca="false">I275</f>
        <v>813584.62</v>
      </c>
      <c r="CU275" s="261" t="n">
        <f aca="false">CT275-CV275</f>
        <v>0</v>
      </c>
      <c r="CV275" s="261" t="n">
        <v>813584.62</v>
      </c>
      <c r="CW275" s="261" t="n">
        <f aca="false">IF(AND(CW$5&gt;$V275,CW$6&lt;=$W275),$AI275,IF(AND(MONTH(CW$6)=MONTH($W275),YEAR(CW$6)=YEAR($W275)),$T275-$X275*$AI275+$AI275,0))</f>
        <v>6809.43</v>
      </c>
      <c r="CX275" s="261" t="n">
        <f aca="false">IF(AND(CX$5&gt;$V275,CX$6&lt;=$W275),$AI275,IF(AND(MONTH(CX$6)=MONTH($W275),YEAR(CX$6)=YEAR($W275)),$T275-$X275*$AI275+$AI275,0))</f>
        <v>6809.43</v>
      </c>
      <c r="CY275" s="261" t="n">
        <f aca="false">IF(AND(CY$5&gt;$V275,CY$6&lt;=$W275),$AI275,IF(AND(MONTH(CY$6)=MONTH($W275),YEAR(CY$6)=YEAR($W275)),$T275-$X275*$AI275+$AI275,0))</f>
        <v>6809.43</v>
      </c>
      <c r="CZ275" s="261" t="n">
        <f aca="false">IF(AND(CZ$5&gt;$V275,CZ$6&lt;=$W275),$AI275,IF(AND(MONTH(CZ$6)=MONTH($W275),YEAR(CZ$6)=YEAR($W275)),$T275-$X275*$AI275+$AI275,0))</f>
        <v>6809.43</v>
      </c>
      <c r="DA275" s="261" t="n">
        <f aca="false">IF(AND(DA$5&gt;$V275,DA$6&lt;=$W275),$AI275,IF(AND(MONTH(DA$6)=MONTH($W275),YEAR(DA$6)=YEAR($W275)),$T275-$X275*$AI275+$AI275,0))</f>
        <v>6809.43</v>
      </c>
      <c r="DB275" s="261" t="n">
        <f aca="false">IF(AND(DB$5&gt;$V275,DB$6&lt;=$W275),$AI275,IF(AND(MONTH(DB$6)=MONTH($W275),YEAR(DB$6)=YEAR($W275)),$T275-$X275*$AI275+$AI275,0))</f>
        <v>6809.43</v>
      </c>
      <c r="DC275" s="261" t="n">
        <f aca="false">IF(AND(DC$5&gt;$V275,DC$6&lt;=$W275),$AI275,IF(AND(MONTH(DC$6)=MONTH($W275),YEAR(DC$6)=YEAR($W275)),$T275-$X275*$AI275+$AI275,0))</f>
        <v>6809.43</v>
      </c>
      <c r="DD275" s="261" t="n">
        <f aca="false">IF(AND(DD$5&gt;$V275,DD$6&lt;=$W275),$AI275,IF(AND(MONTH(DD$6)=MONTH($W275),YEAR(DD$6)=YEAR($W275)),$T275-$X275*$AI275+$AI275,0))</f>
        <v>6809.43</v>
      </c>
      <c r="DE275" s="261" t="n">
        <f aca="false">IF(AND(DE$5&gt;$V275,DE$6&lt;=$W275),$AI275,IF(AND(MONTH(DE$6)=MONTH($W275),YEAR(DE$6)=YEAR($W275)),$T275-$X275*$AI275+$AI275,0))</f>
        <v>6809.43</v>
      </c>
      <c r="DF275" s="261" t="n">
        <f aca="false">IF(AND(DF$5&gt;$V275,DF$6&lt;=$W275),$AI275,IF(AND(MONTH(DF$6)=MONTH($W275),YEAR(DF$6)=YEAR($W275)),$T275-$X275*$AI275+$AI275,0))</f>
        <v>6809.43</v>
      </c>
      <c r="DG275" s="261" t="n">
        <f aca="false">IF(AND(DG$5&gt;$V275,DG$6&lt;=$W275),$AI275,IF(AND(MONTH(DG$6)=MONTH($W275),YEAR(DG$6)=YEAR($W275)),$T275-$X275*$AI275+$AI275,0))</f>
        <v>6809.43</v>
      </c>
      <c r="DH275" s="277" t="n">
        <f aca="false">IF(AND(DH$5&gt;$V275,DH$6&lt;=$W275),$AI275,IF(AND(MONTH(DH$6)=MONTH($W275),YEAR(DH$6)=YEAR($W275)),$T275-$X275*$AI275+$AI275,0))</f>
        <v>6809.43</v>
      </c>
      <c r="DI275" s="260" t="n">
        <f aca="false">CW275+CX275+CY275+CZ275+DA275+DB275+DC275+DD275+DE275+DF275+DG275+DH275</f>
        <v>81713.16</v>
      </c>
      <c r="DJ275" s="260" t="n">
        <f aca="false">T275+AG275+AJ275+AQ275+AS275+AU275+AW275</f>
        <v>817131.62</v>
      </c>
      <c r="DK275" s="260" t="n">
        <f aca="false">CU275+DI275-O275</f>
        <v>81713.16</v>
      </c>
      <c r="DL275" s="260" t="n">
        <f aca="false">DJ275-DK275</f>
        <v>735418.46</v>
      </c>
      <c r="DM275" s="277" t="n">
        <f aca="false">IF(AND(DM$5&gt;$V275,DM$6&lt;=$W275),$AI275,IF(AND(MONTH(DM$6)=MONTH($W275),YEAR(DM$6)=YEAR($W275)),$T275-$X275*$AI275+$AI275,0))</f>
        <v>6809.43</v>
      </c>
      <c r="DN275" s="277" t="n">
        <f aca="false">IF(AND(DN$5&gt;$V275,DN$6&lt;=$W275),$AI275,IF(AND(MONTH(DN$6)=MONTH($W275),YEAR(DN$6)=YEAR($W275)),$T275-$X275*$AI275+$AI275,0))</f>
        <v>6809.43</v>
      </c>
      <c r="DO275" s="277" t="n">
        <f aca="false">IF(AND(DO$5&gt;$V275,DO$6&lt;=$W275),$AI275,IF(AND(MONTH(DO$6)=MONTH($W275),YEAR(DO$6)=YEAR($W275)),$T275-$X275*$AI275+$AI275,0))</f>
        <v>6809.43</v>
      </c>
      <c r="DP275" s="277" t="n">
        <f aca="false">IF(AND(DP$5&gt;$V275,DP$6&lt;=$W275),$AI275,IF(AND(MONTH(DP$6)=MONTH($W275),YEAR(DP$6)=YEAR($W275)),$T275-$X275*$AI275+$AI275,0))</f>
        <v>6809.43</v>
      </c>
      <c r="DQ275" s="277" t="n">
        <f aca="false">IF(AND(DQ$5&gt;$V275,DQ$6&lt;=$W275),$BF275,IF(AND(MONTH(DQ$6)=MONTH($W275),YEAR(DQ$6)=YEAR($W275)),$T275-$X275*$BF275+$BF275,0))</f>
        <v>7498.21</v>
      </c>
      <c r="DR275" s="277" t="n">
        <f aca="false">IF(AND(DR$5&gt;$V275,DR$6&lt;=$W275),$BH275,IF(AND(MONTH(DR$6)=MONTH($W275),YEAR(DR$6)=YEAR($W275)),$T275-$X275*$BH275+$BH275,0))</f>
        <v>7614.12</v>
      </c>
      <c r="DS275" s="277" t="n">
        <f aca="false">IF(AND(DS$5&gt;$V275,DS$6&lt;=$W275),$BH275,IF(AND(MONTH(DS$6)=MONTH($W275),YEAR(DS$6)=YEAR($W275)),$T275-$X275*$BH275+$BH275,0))</f>
        <v>7614.12</v>
      </c>
      <c r="DT275" s="277" t="n">
        <f aca="false">IF(AND(DT$5&gt;$V275,DT$6&lt;=$W275),$BH275,IF(AND(MONTH(DT$6)=MONTH($W275),YEAR(DT$6)=YEAR($W275)),$T275-$X275*$BH275+$BH275,0))</f>
        <v>7614.12</v>
      </c>
      <c r="DU275" s="277" t="n">
        <f aca="false">IF(AND(DU$5&gt;$V275,DU$6&lt;=$W275),$BH275,IF(AND(MONTH(DU$6)=MONTH($W275),YEAR(DU$6)=YEAR($W275)),$T275-$X275*$BH275+$BH275,0))</f>
        <v>7614.12</v>
      </c>
      <c r="DV275" s="277" t="n">
        <f aca="false">IF(AND(DV$5&gt;$V275,DV$6&lt;=$W275),$BH275,IF(AND(MONTH(DV$6)=MONTH($W275),YEAR(DV$6)=YEAR($W275)),$T275-$X275*$BH275+$BH275,0))</f>
        <v>7614.12</v>
      </c>
      <c r="DW275" s="277" t="n">
        <f aca="false">IF(AND(DW$5&gt;$V275,DW$6&lt;=$W275),$BH275,IF(AND(MONTH(DW$6)=MONTH($W275),YEAR(DW$6)=YEAR($W275)),$T275-$X275*$BH275+$BH275,0))</f>
        <v>7614.12</v>
      </c>
      <c r="DX275" s="277" t="n">
        <f aca="false">IF(AND(DX$5&gt;$V275,DX$6&lt;=$W275),$BH275,IF(AND(MONTH(DX$6)=MONTH($W275),YEAR(DX$6)=YEAR($W275)),$T275-$X275*$BH275+$BH275,0))</f>
        <v>7614.12</v>
      </c>
      <c r="DY275" s="260" t="n">
        <f aca="false">DM275+DN275+DO275+DP275+DQ275+DR275+DS275+DT275+DU275+DV275+DW275+DX275</f>
        <v>88034.77</v>
      </c>
      <c r="DZ275" s="260" t="n">
        <f aca="false">DJ275+AY275+BA275+BC275+BE275+BG275+BI275+BK275+BM275+BO275</f>
        <v>900703.22</v>
      </c>
      <c r="EA275" s="260" t="n">
        <f aca="false">DK275+DY275</f>
        <v>169747.93</v>
      </c>
      <c r="EB275" s="261" t="n">
        <f aca="false">DZ275-EA275</f>
        <v>730955.29</v>
      </c>
      <c r="EC275" s="277" t="n">
        <f aca="false">IF(AND(EC$5&gt;$V275,EC$6&lt;=$W275),$DX275,IF(AND(MONTH(EC$6)=MONTH($W275),YEAR(EC$6)=YEAR($W275)),$T275-$X275*$DX275+$AI275,0))</f>
        <v>7614.12</v>
      </c>
      <c r="ED275" s="277" t="n">
        <f aca="false">IF(AND(ED$5&gt;$V275,ED$6&lt;=$W275),$DX275,IF(AND(MONTH(ED$6)=MONTH($W275),YEAR(ED$6)=YEAR($W275)),$T275-$X275*$DX275+$AI275,0))</f>
        <v>7614.12</v>
      </c>
      <c r="EE275" s="277" t="n">
        <f aca="false">IF(AND(EE$5&gt;$V275,EE$6&lt;=$W275),$DX275,IF(AND(MONTH(EE$6)=MONTH($W275),YEAR(EE$6)=YEAR($W275)),$T275-$X275*$DX275+$AI275,0))</f>
        <v>7614.12</v>
      </c>
      <c r="EF275" s="277" t="n">
        <f aca="false">IF(AND(EF$5&gt;$V275,EF$6&lt;=$W275),$DX275,IF(AND(MONTH(EF$6)=MONTH($W275),YEAR(EF$6)=YEAR($W275)),$T275-$X275*$DX275+$AI275,0))</f>
        <v>7614.12</v>
      </c>
      <c r="EG275" s="277" t="n">
        <f aca="false">IF(AND(EG$5&gt;$V275,EG$6&lt;=$W275),$DX275,IF(AND(MONTH(EG$6)=MONTH($W275),YEAR(EG$6)=YEAR($W275)),$T275-$X275*$DX275+$AI275,0))</f>
        <v>7614.12</v>
      </c>
      <c r="EH275" s="277" t="n">
        <f aca="false">IF(AND(EH$5&gt;$V275,EH$6&lt;=$W275),$DX275,IF(AND(MONTH(EH$6)=MONTH($W275),YEAR(EH$6)=YEAR($W275)),$T275-$X275*$DX275+$AI275,0))</f>
        <v>7614.12</v>
      </c>
      <c r="EI275" s="277" t="n">
        <f aca="false">IF(AND(EI$5&gt;$V275,EI$6&lt;=$W275),$DX275,IF(AND(MONTH(EI$6)=MONTH($W275),YEAR(EI$6)=YEAR($W275)),$T275-$X275*$DX275+$AI275,0))</f>
        <v>7614.12</v>
      </c>
      <c r="EJ275" s="277" t="n">
        <f aca="false">IF(AND(EJ$5&gt;$V275,EJ$6&lt;=$W275),$DX275,IF(AND(MONTH(EJ$6)=MONTH($W275),YEAR(EJ$6)=YEAR($W275)),$T275-$X275*$DX275+$AI275,0))</f>
        <v>7614.12</v>
      </c>
      <c r="EK275" s="277" t="n">
        <f aca="false">IF(AND(EK$5&gt;$V275,EK$6&lt;=$W275),$DX275,IF(AND(MONTH(EK$6)=MONTH($W275),YEAR(EK$6)=YEAR($W275)),$T275-$X275*$DX275+$AI275,0))</f>
        <v>7614.12</v>
      </c>
      <c r="EL275" s="266" t="n">
        <v>7614.12</v>
      </c>
      <c r="EM275" s="278" t="n">
        <v>7614.12</v>
      </c>
      <c r="EN275" s="277" t="n">
        <v>7614.12</v>
      </c>
      <c r="EO275" s="260" t="n">
        <f aca="false">EC275+ED275+EE275+EF275+EG275+EH275+EI275+EJ275+EK275+EL275+EM275+EN275</f>
        <v>91369.44</v>
      </c>
      <c r="EP275" s="260" t="n">
        <f aca="false">T275+AQ275+AS275+AU275+AW275+AY275+BA275+BC275+BE275+BG275+BI275+BK275+BM275+BO275+BQ275+BS275+BU275+BW275+BY275+CA275+CC275+CE275+CG275+AG275</f>
        <v>900703.22</v>
      </c>
      <c r="EQ275" s="260" t="n">
        <f aca="false">EA275+EO275</f>
        <v>261117.37</v>
      </c>
      <c r="ER275" s="260" t="n">
        <f aca="false">EP275-EQ275</f>
        <v>639585.85</v>
      </c>
      <c r="ES275" s="262" t="n">
        <f aca="false">EN275</f>
        <v>7614.12</v>
      </c>
      <c r="ET275" s="262" t="n">
        <f aca="false">ES275</f>
        <v>7614.12</v>
      </c>
      <c r="EU275" s="262" t="n">
        <f aca="false">ET275</f>
        <v>7614.12</v>
      </c>
      <c r="EV275" s="262" t="n">
        <f aca="false">EU275</f>
        <v>7614.12</v>
      </c>
      <c r="EW275" s="262" t="n">
        <f aca="false">EV275</f>
        <v>7614.12</v>
      </c>
      <c r="EX275" s="262" t="n">
        <f aca="false">EW275</f>
        <v>7614.12</v>
      </c>
      <c r="EY275" s="262" t="n">
        <f aca="false">EX275</f>
        <v>7614.12</v>
      </c>
      <c r="EZ275" s="262" t="n">
        <f aca="false">EY275</f>
        <v>7614.12</v>
      </c>
      <c r="FA275" s="262" t="n">
        <f aca="false">EZ275</f>
        <v>7614.12</v>
      </c>
      <c r="FB275" s="262" t="n">
        <f aca="false">FA275</f>
        <v>7614.12</v>
      </c>
      <c r="FC275" s="262" t="n">
        <f aca="false">FB275</f>
        <v>7614.12</v>
      </c>
      <c r="FD275" s="262" t="n">
        <f aca="false">FC275</f>
        <v>7614.12</v>
      </c>
      <c r="FE275" s="261" t="n">
        <f aca="false">ES275+ET275+EU275+EV275+EW275+EX275+EY275+EZ275+FA275+FB275+FC275+FD275</f>
        <v>91369.44</v>
      </c>
      <c r="FF275" s="261" t="n">
        <f aca="false">EP275</f>
        <v>900703.22</v>
      </c>
      <c r="FG275" s="261" t="n">
        <f aca="false">EQ275+FE275</f>
        <v>352486.81</v>
      </c>
      <c r="FH275" s="261" t="n">
        <f aca="false">FF275-FG275</f>
        <v>548216.41</v>
      </c>
      <c r="FI275" s="261" t="n">
        <f aca="false">FD275</f>
        <v>7614.12</v>
      </c>
      <c r="FJ275" s="261" t="n">
        <f aca="false">FI275</f>
        <v>7614.12</v>
      </c>
      <c r="FK275" s="261" t="n">
        <f aca="false">FJ275</f>
        <v>7614.12</v>
      </c>
      <c r="FL275" s="261" t="n">
        <f aca="false">FK275</f>
        <v>7614.12</v>
      </c>
      <c r="FM275" s="261" t="n">
        <f aca="false">FL275</f>
        <v>7614.12</v>
      </c>
      <c r="FN275" s="261" t="n">
        <f aca="false">FM275</f>
        <v>7614.12</v>
      </c>
      <c r="FO275" s="261" t="n">
        <f aca="false">FN275</f>
        <v>7614.12</v>
      </c>
      <c r="FP275" s="261" t="n">
        <f aca="false">FO275</f>
        <v>7614.12</v>
      </c>
      <c r="FQ275" s="261" t="n">
        <f aca="false">FP275</f>
        <v>7614.12</v>
      </c>
      <c r="FR275" s="261" t="n">
        <f aca="false">FQ275</f>
        <v>7614.12</v>
      </c>
      <c r="FS275" s="261" t="n">
        <f aca="false">FR275</f>
        <v>7614.12</v>
      </c>
      <c r="FT275" s="261" t="n">
        <f aca="false">FS275</f>
        <v>7614.12</v>
      </c>
      <c r="FU275" s="261" t="n">
        <f aca="false">FI275+FJ275+FK275+FL275+FM275+FN275+FO275+FP275+FQ275+FR275+FS275+FT275</f>
        <v>91369.44</v>
      </c>
      <c r="FV275" s="261" t="n">
        <f aca="false">FF275</f>
        <v>900703.22</v>
      </c>
      <c r="FW275" s="261" t="n">
        <f aca="false">FG275+FU275</f>
        <v>443856.25</v>
      </c>
      <c r="FX275" s="261" t="n">
        <f aca="false">FV275-FW275</f>
        <v>456846.97</v>
      </c>
      <c r="FY275" s="261" t="n">
        <f aca="false">FT275</f>
        <v>7614.12</v>
      </c>
      <c r="FZ275" s="261" t="n">
        <f aca="false">FY275</f>
        <v>7614.12</v>
      </c>
      <c r="GA275" s="261" t="n">
        <f aca="false">FZ275</f>
        <v>7614.12</v>
      </c>
      <c r="GB275" s="261" t="n">
        <f aca="false">GA275</f>
        <v>7614.12</v>
      </c>
      <c r="GC275" s="261" t="n">
        <f aca="false">GB275</f>
        <v>7614.12</v>
      </c>
      <c r="GD275" s="261" t="n">
        <f aca="false">GC275</f>
        <v>7614.12</v>
      </c>
      <c r="GE275" s="261" t="n">
        <f aca="false">GD275</f>
        <v>7614.12</v>
      </c>
      <c r="GF275" s="261" t="n">
        <f aca="false">GE275</f>
        <v>7614.12</v>
      </c>
      <c r="GG275" s="261" t="n">
        <f aca="false">GF275</f>
        <v>7614.12</v>
      </c>
      <c r="GH275" s="261" t="n">
        <f aca="false">GG275</f>
        <v>7614.12</v>
      </c>
      <c r="GI275" s="261" t="n">
        <f aca="false">GH275</f>
        <v>7614.12</v>
      </c>
      <c r="GJ275" s="261" t="n">
        <f aca="false">GI275</f>
        <v>7614.12</v>
      </c>
      <c r="GK275" s="261" t="n">
        <f aca="false">FY275+FZ275+GA275+GB275+GC275+GD275+GE275+GF275+GG275+GH275+GI275+GJ275</f>
        <v>91369.44</v>
      </c>
      <c r="GL275" s="261" t="n">
        <f aca="false">FV275</f>
        <v>900703.22</v>
      </c>
      <c r="GM275" s="261" t="n">
        <f aca="false">FW275+GK275</f>
        <v>535225.69</v>
      </c>
      <c r="GN275" s="261" t="n">
        <f aca="false">GL275-GM275</f>
        <v>365477.53</v>
      </c>
      <c r="GO275" s="261" t="n">
        <f aca="false">GJ275</f>
        <v>7614.12</v>
      </c>
      <c r="GP275" s="261" t="n">
        <f aca="false">GO275</f>
        <v>7614.12</v>
      </c>
      <c r="GQ275" s="261" t="n">
        <f aca="false">GP275</f>
        <v>7614.12</v>
      </c>
      <c r="GR275" s="261" t="n">
        <f aca="false">GQ275</f>
        <v>7614.12</v>
      </c>
      <c r="GS275" s="261" t="n">
        <f aca="false">GR275</f>
        <v>7614.12</v>
      </c>
      <c r="GT275" s="261" t="n">
        <f aca="false">GS275</f>
        <v>7614.12</v>
      </c>
      <c r="GU275" s="261" t="n">
        <f aca="false">GT275</f>
        <v>7614.12</v>
      </c>
      <c r="GV275" s="261" t="n">
        <f aca="false">GU275</f>
        <v>7614.12</v>
      </c>
      <c r="GW275" s="261" t="n">
        <f aca="false">GV275</f>
        <v>7614.12</v>
      </c>
      <c r="GX275" s="261" t="n">
        <f aca="false">GW275</f>
        <v>7614.12</v>
      </c>
      <c r="GY275" s="261" t="n">
        <f aca="false">GX275</f>
        <v>7614.12</v>
      </c>
      <c r="GZ275" s="261" t="n">
        <f aca="false">GY275</f>
        <v>7614.12</v>
      </c>
      <c r="HA275" s="261" t="n">
        <f aca="false">GO275+GP275+GQ275+GR275+GS275+GT275+GU275+GV275+GW275+GX275+GY275+GZ275</f>
        <v>91369.44</v>
      </c>
      <c r="HB275" s="261" t="n">
        <f aca="false">GL275</f>
        <v>900703.22</v>
      </c>
      <c r="HC275" s="261" t="n">
        <f aca="false">GM275+HA275</f>
        <v>626595.13</v>
      </c>
      <c r="HD275" s="261" t="n">
        <f aca="false">HB275-HC275</f>
        <v>274108.09</v>
      </c>
      <c r="HE275" s="264" t="n">
        <f aca="false">GO275-GJ275</f>
        <v>0</v>
      </c>
      <c r="HF275" s="264"/>
      <c r="HG275" s="264"/>
      <c r="HH275" s="264"/>
      <c r="HI275" s="264"/>
      <c r="HJ275" s="264"/>
      <c r="HK275" s="264"/>
      <c r="HL275" s="264"/>
      <c r="HM275" s="264"/>
      <c r="HN275" s="264"/>
      <c r="HO275" s="264"/>
      <c r="HP275" s="264"/>
      <c r="HQ275" s="264"/>
      <c r="HR275" s="264"/>
      <c r="HS275" s="264"/>
      <c r="HT275" s="264"/>
      <c r="HU275" s="264"/>
      <c r="HV275" s="264"/>
      <c r="HW275" s="264"/>
      <c r="HX275" s="264"/>
      <c r="HY275" s="264"/>
      <c r="HZ275" s="264"/>
      <c r="IA275" s="264"/>
      <c r="IB275" s="264"/>
      <c r="IC275" s="264"/>
      <c r="ID275" s="264"/>
      <c r="IE275" s="264"/>
      <c r="IF275" s="264"/>
      <c r="IG275" s="264"/>
      <c r="IH275" s="264"/>
      <c r="II275" s="264"/>
      <c r="IJ275" s="264"/>
      <c r="IK275" s="264"/>
      <c r="IL275" s="264"/>
      <c r="IM275" s="264"/>
      <c r="IN275" s="264"/>
      <c r="IO275" s="264"/>
      <c r="IP275" s="264"/>
      <c r="IQ275" s="264"/>
      <c r="IR275" s="264"/>
      <c r="IS275" s="264"/>
      <c r="IT275" s="264"/>
      <c r="IU275" s="264"/>
      <c r="IV275" s="264"/>
      <c r="IW275" s="264"/>
      <c r="IX275" s="264"/>
      <c r="IY275" s="264"/>
      <c r="IZ275" s="264"/>
      <c r="JA275" s="264"/>
      <c r="JB275" s="264"/>
      <c r="JC275" s="264"/>
      <c r="JD275" s="264"/>
      <c r="JE275" s="264"/>
      <c r="JF275" s="264"/>
      <c r="JG275" s="264"/>
      <c r="JH275" s="264"/>
      <c r="JI275" s="264"/>
      <c r="JJ275" s="264"/>
      <c r="JK275" s="264"/>
      <c r="JL275" s="264"/>
      <c r="JM275" s="265"/>
      <c r="JN275" s="265" t="n">
        <f aca="false">DH275-DG275</f>
        <v>0</v>
      </c>
    </row>
    <row r="276" s="201" customFormat="true" ht="22.35" hidden="false" customHeight="false" outlineLevel="0" collapsed="false">
      <c r="A276" s="249" t="n">
        <v>244</v>
      </c>
      <c r="B276" s="250" t="s">
        <v>750</v>
      </c>
      <c r="C276" s="251" t="n">
        <v>6055</v>
      </c>
      <c r="D276" s="252" t="s">
        <v>471</v>
      </c>
      <c r="E276" s="252" t="s">
        <v>633</v>
      </c>
      <c r="F276" s="253" t="n">
        <v>1</v>
      </c>
      <c r="G276" s="254" t="n">
        <v>910867.17</v>
      </c>
      <c r="H276" s="255" t="n">
        <v>0.2</v>
      </c>
      <c r="I276" s="256" t="n">
        <f aca="false">ROUND(F276*G276,2)</f>
        <v>910867.17</v>
      </c>
      <c r="J276" s="254" t="n">
        <f aca="false">ROUND(I276+F276*G276*H276,2)</f>
        <v>1093040.6</v>
      </c>
      <c r="K276" s="257" t="n">
        <v>44560</v>
      </c>
      <c r="L276" s="257" t="n">
        <f aca="false">EDATE(K276,M276)-1</f>
        <v>48211</v>
      </c>
      <c r="M276" s="258" t="n">
        <v>120</v>
      </c>
      <c r="N276" s="254" t="n">
        <f aca="false">ROUND(G276/M276,2)*F276</f>
        <v>7590.56</v>
      </c>
      <c r="O276" s="254" t="n">
        <v>0</v>
      </c>
      <c r="P276" s="254"/>
      <c r="Q276" s="253" t="n">
        <v>1</v>
      </c>
      <c r="R276" s="254" t="n">
        <f aca="false">T276</f>
        <v>910867.17</v>
      </c>
      <c r="S276" s="255" t="n">
        <f aca="false">H276</f>
        <v>0.2</v>
      </c>
      <c r="T276" s="254" t="n">
        <f aca="false">I276</f>
        <v>910867.17</v>
      </c>
      <c r="U276" s="254" t="n">
        <f aca="false">ROUND(T276+Q276*R276*S276,2)</f>
        <v>1093040.6</v>
      </c>
      <c r="V276" s="257" t="n">
        <v>44560</v>
      </c>
      <c r="W276" s="257" t="n">
        <f aca="false">EDATE(V276,X276)-1</f>
        <v>48211</v>
      </c>
      <c r="X276" s="258" t="n">
        <v>120</v>
      </c>
      <c r="Y276" s="254" t="n">
        <f aca="false">ROUND((R276-Z276)/X276,2)*Q276</f>
        <v>7590.56</v>
      </c>
      <c r="Z276" s="254" t="n">
        <v>0</v>
      </c>
      <c r="AA276" s="254" t="n">
        <v>0</v>
      </c>
      <c r="AB276" s="254"/>
      <c r="AC276" s="254"/>
      <c r="AD276" s="254"/>
      <c r="AE276" s="254"/>
      <c r="AF276" s="254"/>
      <c r="AG276" s="254" t="n">
        <v>20</v>
      </c>
      <c r="AH276" s="254" t="n">
        <f aca="false">AI276-Y276</f>
        <v>0.169999999999163</v>
      </c>
      <c r="AI276" s="254" t="n">
        <f aca="false">ROUND((T276+AG276-Z276)/X276,2)</f>
        <v>7590.73</v>
      </c>
      <c r="AJ276" s="254"/>
      <c r="AK276" s="254"/>
      <c r="AL276" s="254"/>
      <c r="AM276" s="254"/>
      <c r="AN276" s="254"/>
      <c r="AO276" s="254"/>
      <c r="AP276" s="254"/>
      <c r="AQ276" s="254"/>
      <c r="AR276" s="254"/>
      <c r="AS276" s="254"/>
      <c r="AT276" s="254"/>
      <c r="AU276" s="254"/>
      <c r="AV276" s="254"/>
      <c r="AW276" s="254"/>
      <c r="AX276" s="254"/>
      <c r="AY276" s="254"/>
      <c r="AZ276" s="254"/>
      <c r="BA276" s="254"/>
      <c r="BB276" s="254"/>
      <c r="BC276" s="254"/>
      <c r="BD276" s="254"/>
      <c r="BE276" s="254"/>
      <c r="BF276" s="254"/>
      <c r="BG276" s="273" t="n">
        <v>47755.2</v>
      </c>
      <c r="BH276" s="254" t="n">
        <f aca="false">ROUND((T276+AG276-AI276*17+BG276)/103,2)</f>
        <v>8054.37</v>
      </c>
      <c r="BI276" s="254"/>
      <c r="BJ276" s="254"/>
      <c r="BK276" s="254"/>
      <c r="BL276" s="254"/>
      <c r="BM276" s="254"/>
      <c r="BN276" s="254"/>
      <c r="BO276" s="254"/>
      <c r="BP276" s="254"/>
      <c r="BQ276" s="254"/>
      <c r="BR276" s="254"/>
      <c r="BS276" s="254"/>
      <c r="BT276" s="254"/>
      <c r="BU276" s="254"/>
      <c r="BV276" s="254"/>
      <c r="BW276" s="254"/>
      <c r="BX276" s="254"/>
      <c r="BY276" s="254"/>
      <c r="BZ276" s="254"/>
      <c r="CA276" s="254"/>
      <c r="CB276" s="254"/>
      <c r="CC276" s="254"/>
      <c r="CD276" s="254"/>
      <c r="CE276" s="254"/>
      <c r="CF276" s="254"/>
      <c r="CG276" s="254"/>
      <c r="CH276" s="254"/>
      <c r="CI276" s="254" t="e">
        <f aca="false">#N/A</f>
        <v>#N/A</v>
      </c>
      <c r="CJ276" s="254"/>
      <c r="CK276" s="254"/>
      <c r="CL276" s="254"/>
      <c r="CM276" s="257" t="n">
        <v>44560</v>
      </c>
      <c r="CN276" s="257" t="e">
        <f aca="false">EDATE(CM276,CO276)-1</f>
        <v>#N/A</v>
      </c>
      <c r="CO276" s="254" t="e">
        <f aca="false">#N/A</f>
        <v>#N/A</v>
      </c>
      <c r="CP276" s="254" t="n">
        <v>0</v>
      </c>
      <c r="CQ276" s="254"/>
      <c r="CR276" s="254"/>
      <c r="CS276" s="254"/>
      <c r="CT276" s="261" t="n">
        <f aca="false">I276</f>
        <v>910867.17</v>
      </c>
      <c r="CU276" s="261" t="n">
        <f aca="false">CT276-CV276</f>
        <v>0</v>
      </c>
      <c r="CV276" s="261" t="n">
        <v>910867.17</v>
      </c>
      <c r="CW276" s="261" t="n">
        <f aca="false">IF(AND(CW$5&gt;$V276,CW$6&lt;=$W276),$AI276,IF(AND(MONTH(CW$6)=MONTH($W276),YEAR(CW$6)=YEAR($W276)),$T276-$X276*$AI276+$AI276,0))</f>
        <v>7590.73</v>
      </c>
      <c r="CX276" s="261" t="n">
        <f aca="false">IF(AND(CX$5&gt;$V276,CX$6&lt;=$W276),$AI276,IF(AND(MONTH(CX$6)=MONTH($W276),YEAR(CX$6)=YEAR($W276)),$T276-$X276*$AI276+$AI276,0))</f>
        <v>7590.73</v>
      </c>
      <c r="CY276" s="261" t="n">
        <f aca="false">IF(AND(CY$5&gt;$V276,CY$6&lt;=$W276),$AI276,IF(AND(MONTH(CY$6)=MONTH($W276),YEAR(CY$6)=YEAR($W276)),$T276-$X276*$AI276+$AI276,0))</f>
        <v>7590.73</v>
      </c>
      <c r="CZ276" s="261" t="n">
        <f aca="false">IF(AND(CZ$5&gt;$V276,CZ$6&lt;=$W276),$AI276,IF(AND(MONTH(CZ$6)=MONTH($W276),YEAR(CZ$6)=YEAR($W276)),$T276-$X276*$AI276+$AI276,0))</f>
        <v>7590.73</v>
      </c>
      <c r="DA276" s="261" t="n">
        <f aca="false">IF(AND(DA$5&gt;$V276,DA$6&lt;=$W276),$AI276,IF(AND(MONTH(DA$6)=MONTH($W276),YEAR(DA$6)=YEAR($W276)),$T276-$X276*$AI276+$AI276,0))</f>
        <v>7590.73</v>
      </c>
      <c r="DB276" s="261" t="n">
        <f aca="false">IF(AND(DB$5&gt;$V276,DB$6&lt;=$W276),$AI276,IF(AND(MONTH(DB$6)=MONTH($W276),YEAR(DB$6)=YEAR($W276)),$T276-$X276*$AI276+$AI276,0))</f>
        <v>7590.73</v>
      </c>
      <c r="DC276" s="261" t="n">
        <f aca="false">IF(AND(DC$5&gt;$V276,DC$6&lt;=$W276),$AI276,IF(AND(MONTH(DC$6)=MONTH($W276),YEAR(DC$6)=YEAR($W276)),$T276-$X276*$AI276+$AI276,0))</f>
        <v>7590.73</v>
      </c>
      <c r="DD276" s="261" t="n">
        <f aca="false">IF(AND(DD$5&gt;$V276,DD$6&lt;=$W276),$AI276,IF(AND(MONTH(DD$6)=MONTH($W276),YEAR(DD$6)=YEAR($W276)),$T276-$X276*$AI276+$AI276,0))</f>
        <v>7590.73</v>
      </c>
      <c r="DE276" s="261" t="n">
        <f aca="false">IF(AND(DE$5&gt;$V276,DE$6&lt;=$W276),$AI276,IF(AND(MONTH(DE$6)=MONTH($W276),YEAR(DE$6)=YEAR($W276)),$T276-$X276*$AI276+$AI276,0))</f>
        <v>7590.73</v>
      </c>
      <c r="DF276" s="261" t="n">
        <f aca="false">IF(AND(DF$5&gt;$V276,DF$6&lt;=$W276),$AI276,IF(AND(MONTH(DF$6)=MONTH($W276),YEAR(DF$6)=YEAR($W276)),$T276-$X276*$AI276+$AI276,0))</f>
        <v>7590.73</v>
      </c>
      <c r="DG276" s="261" t="n">
        <f aca="false">IF(AND(DG$5&gt;$V276,DG$6&lt;=$W276),$AI276,IF(AND(MONTH(DG$6)=MONTH($W276),YEAR(DG$6)=YEAR($W276)),$T276-$X276*$AI276+$AI276,0))</f>
        <v>7590.73</v>
      </c>
      <c r="DH276" s="277" t="n">
        <f aca="false">IF(AND(DH$5&gt;$V276,DH$6&lt;=$W276),$AI276,IF(AND(MONTH(DH$6)=MONTH($W276),YEAR(DH$6)=YEAR($W276)),$T276-$X276*$AI276+$AI276,0))</f>
        <v>7590.73</v>
      </c>
      <c r="DI276" s="260" t="n">
        <f aca="false">CW276+CX276+CY276+CZ276+DA276+DB276+DC276+DD276+DE276+DF276+DG276+DH276</f>
        <v>91088.76</v>
      </c>
      <c r="DJ276" s="260" t="n">
        <f aca="false">T276+AG276+AJ276+AQ276+AS276+AU276+AW276</f>
        <v>910887.17</v>
      </c>
      <c r="DK276" s="260" t="n">
        <f aca="false">CU276+DI276-O276</f>
        <v>91088.76</v>
      </c>
      <c r="DL276" s="260" t="n">
        <f aca="false">DJ276-DK276</f>
        <v>819798.41</v>
      </c>
      <c r="DM276" s="277" t="n">
        <f aca="false">IF(AND(DM$5&gt;$V276,DM$6&lt;=$W276),$AI276,IF(AND(MONTH(DM$6)=MONTH($W276),YEAR(DM$6)=YEAR($W276)),$T276-$X276*$AI276+$AI276,0))</f>
        <v>7590.73</v>
      </c>
      <c r="DN276" s="277" t="n">
        <f aca="false">IF(AND(DN$5&gt;$V276,DN$6&lt;=$W276),$AI276,IF(AND(MONTH(DN$6)=MONTH($W276),YEAR(DN$6)=YEAR($W276)),$T276-$X276*$AI276+$AI276,0))</f>
        <v>7590.73</v>
      </c>
      <c r="DO276" s="277" t="n">
        <f aca="false">IF(AND(DO$5&gt;$V276,DO$6&lt;=$W276),$AI276,IF(AND(MONTH(DO$6)=MONTH($W276),YEAR(DO$6)=YEAR($W276)),$T276-$X276*$AI276+$AI276,0))</f>
        <v>7590.73</v>
      </c>
      <c r="DP276" s="277" t="n">
        <f aca="false">IF(AND(DP$5&gt;$V276,DP$6&lt;=$W276),$AI276,IF(AND(MONTH(DP$6)=MONTH($W276),YEAR(DP$6)=YEAR($W276)),$T276-$X276*$AI276+$AI276,0))</f>
        <v>7590.73</v>
      </c>
      <c r="DQ276" s="277" t="n">
        <f aca="false">IF(AND(DQ$5&gt;$V276,DQ$6&lt;=$W276),$AI276,IF(AND(MONTH(DQ$6)=MONTH($W276),YEAR(DQ$6)=YEAR($W276)),$T276-$X276*$AI276+$AI276,0))</f>
        <v>7590.73</v>
      </c>
      <c r="DR276" s="277" t="n">
        <f aca="false">IF(AND(DR$5&gt;$V276,DR$6&lt;=$W276),$BH276,IF(AND(MONTH(DR$6)=MONTH($W276),YEAR(DR$6)=YEAR($W276)),$T276-$X276*$BH276+$BH276,0))</f>
        <v>8054.37</v>
      </c>
      <c r="DS276" s="277" t="n">
        <f aca="false">IF(AND(DS$5&gt;$V276,DS$6&lt;=$W276),$BH276,IF(AND(MONTH(DS$6)=MONTH($W276),YEAR(DS$6)=YEAR($W276)),$T276-$X276*$BH276+$BH276,0))</f>
        <v>8054.37</v>
      </c>
      <c r="DT276" s="277" t="n">
        <f aca="false">IF(AND(DT$5&gt;$V276,DT$6&lt;=$W276),$BH276,IF(AND(MONTH(DT$6)=MONTH($W276),YEAR(DT$6)=YEAR($W276)),$T276-$X276*$BH276+$BH276,0))</f>
        <v>8054.37</v>
      </c>
      <c r="DU276" s="277" t="n">
        <f aca="false">IF(AND(DU$5&gt;$V276,DU$6&lt;=$W276),$BH276,IF(AND(MONTH(DU$6)=MONTH($W276),YEAR(DU$6)=YEAR($W276)),$T276-$X276*$BH276+$BH276,0))</f>
        <v>8054.37</v>
      </c>
      <c r="DV276" s="277" t="n">
        <f aca="false">IF(AND(DV$5&gt;$V276,DV$6&lt;=$W276),$BH276,IF(AND(MONTH(DV$6)=MONTH($W276),YEAR(DV$6)=YEAR($W276)),$T276-$X276*$BH276+$BH276,0))</f>
        <v>8054.37</v>
      </c>
      <c r="DW276" s="277" t="n">
        <f aca="false">IF(AND(DW$5&gt;$V276,DW$6&lt;=$W276),$BH276,IF(AND(MONTH(DW$6)=MONTH($W276),YEAR(DW$6)=YEAR($W276)),$T276-$X276*$BH276+$BH276,0))</f>
        <v>8054.37</v>
      </c>
      <c r="DX276" s="277" t="n">
        <f aca="false">IF(AND(DX$5&gt;$V276,DX$6&lt;=$W276),$BH276,IF(AND(MONTH(DX$6)=MONTH($W276),YEAR(DX$6)=YEAR($W276)),$T276-$X276*$BH276+$BH276,0))</f>
        <v>8054.37</v>
      </c>
      <c r="DY276" s="260" t="n">
        <f aca="false">DM276+DN276+DO276+DP276+DQ276+DR276+DS276+DT276+DU276+DV276+DW276+DX276</f>
        <v>94334.24</v>
      </c>
      <c r="DZ276" s="260" t="n">
        <f aca="false">DJ276+AY276+BA276+BC276+BE276+BG276+BI276+BK276+BM276+BO276</f>
        <v>958642.37</v>
      </c>
      <c r="EA276" s="260" t="n">
        <f aca="false">DK276+DY276</f>
        <v>185423</v>
      </c>
      <c r="EB276" s="261" t="n">
        <f aca="false">DZ276-EA276</f>
        <v>773219.37</v>
      </c>
      <c r="EC276" s="277" t="n">
        <f aca="false">IF(AND(EC$5&gt;$V276,EC$6&lt;=$W276),$DX276,IF(AND(MONTH(EC$6)=MONTH($W276),YEAR(EC$6)=YEAR($W276)),$T276-$X276*$DX276+$AI276,0))</f>
        <v>8054.37</v>
      </c>
      <c r="ED276" s="277" t="n">
        <f aca="false">IF(AND(ED$5&gt;$V276,ED$6&lt;=$W276),$DX276,IF(AND(MONTH(ED$6)=MONTH($W276),YEAR(ED$6)=YEAR($W276)),$T276-$X276*$DX276+$AI276,0))</f>
        <v>8054.37</v>
      </c>
      <c r="EE276" s="277" t="n">
        <f aca="false">IF(AND(EE$5&gt;$V276,EE$6&lt;=$W276),$DX276,IF(AND(MONTH(EE$6)=MONTH($W276),YEAR(EE$6)=YEAR($W276)),$T276-$X276*$DX276+$AI276,0))</f>
        <v>8054.37</v>
      </c>
      <c r="EF276" s="277" t="n">
        <f aca="false">IF(AND(EF$5&gt;$V276,EF$6&lt;=$W276),$DX276,IF(AND(MONTH(EF$6)=MONTH($W276),YEAR(EF$6)=YEAR($W276)),$T276-$X276*$DX276+$AI276,0))</f>
        <v>8054.37</v>
      </c>
      <c r="EG276" s="277" t="n">
        <f aca="false">IF(AND(EG$5&gt;$V276,EG$6&lt;=$W276),$DX276,IF(AND(MONTH(EG$6)=MONTH($W276),YEAR(EG$6)=YEAR($W276)),$T276-$X276*$DX276+$AI276,0))</f>
        <v>8054.37</v>
      </c>
      <c r="EH276" s="277" t="n">
        <f aca="false">IF(AND(EH$5&gt;$V276,EH$6&lt;=$W276),$DX276,IF(AND(MONTH(EH$6)=MONTH($W276),YEAR(EH$6)=YEAR($W276)),$T276-$X276*$DX276+$AI276,0))</f>
        <v>8054.37</v>
      </c>
      <c r="EI276" s="277" t="n">
        <f aca="false">IF(AND(EI$5&gt;$V276,EI$6&lt;=$W276),$DX276,IF(AND(MONTH(EI$6)=MONTH($W276),YEAR(EI$6)=YEAR($W276)),$T276-$X276*$DX276+$AI276,0))</f>
        <v>8054.37</v>
      </c>
      <c r="EJ276" s="277" t="n">
        <f aca="false">IF(AND(EJ$5&gt;$V276,EJ$6&lt;=$W276),$DX276,IF(AND(MONTH(EJ$6)=MONTH($W276),YEAR(EJ$6)=YEAR($W276)),$T276-$X276*$DX276+$AI276,0))</f>
        <v>8054.37</v>
      </c>
      <c r="EK276" s="277" t="n">
        <f aca="false">IF(AND(EK$5&gt;$V276,EK$6&lt;=$W276),$DX276,IF(AND(MONTH(EK$6)=MONTH($W276),YEAR(EK$6)=YEAR($W276)),$T276-$X276*$DX276+$AI276,0))</f>
        <v>8054.37</v>
      </c>
      <c r="EL276" s="266" t="n">
        <v>8054.37</v>
      </c>
      <c r="EM276" s="278" t="n">
        <v>8054.37</v>
      </c>
      <c r="EN276" s="277" t="n">
        <v>8054.37</v>
      </c>
      <c r="EO276" s="260" t="n">
        <f aca="false">EC276+ED276+EE276+EF276+EG276+EH276+EI276+EJ276+EK276+EL276+EM276+EN276</f>
        <v>96652.44</v>
      </c>
      <c r="EP276" s="260" t="n">
        <f aca="false">T276+AQ276+AS276+AU276+AW276+AY276+BA276+BC276+BE276+BG276+BI276+BK276+BM276+BO276+BQ276+BS276+BU276+BW276+BY276+CA276+CC276+CE276+CG276+AG276</f>
        <v>958642.37</v>
      </c>
      <c r="EQ276" s="260" t="n">
        <f aca="false">EA276+EO276</f>
        <v>282075.44</v>
      </c>
      <c r="ER276" s="260" t="n">
        <f aca="false">EP276-EQ276</f>
        <v>676566.93</v>
      </c>
      <c r="ES276" s="262" t="n">
        <f aca="false">EN276</f>
        <v>8054.37</v>
      </c>
      <c r="ET276" s="262" t="n">
        <f aca="false">ES276</f>
        <v>8054.37</v>
      </c>
      <c r="EU276" s="262" t="n">
        <f aca="false">ET276</f>
        <v>8054.37</v>
      </c>
      <c r="EV276" s="262" t="n">
        <f aca="false">EU276</f>
        <v>8054.37</v>
      </c>
      <c r="EW276" s="262" t="n">
        <f aca="false">EV276</f>
        <v>8054.37</v>
      </c>
      <c r="EX276" s="262" t="n">
        <f aca="false">EW276</f>
        <v>8054.37</v>
      </c>
      <c r="EY276" s="262" t="n">
        <f aca="false">EX276</f>
        <v>8054.37</v>
      </c>
      <c r="EZ276" s="262" t="n">
        <f aca="false">EY276</f>
        <v>8054.37</v>
      </c>
      <c r="FA276" s="262" t="n">
        <f aca="false">EZ276</f>
        <v>8054.37</v>
      </c>
      <c r="FB276" s="262" t="n">
        <f aca="false">FA276</f>
        <v>8054.37</v>
      </c>
      <c r="FC276" s="262" t="n">
        <f aca="false">FB276</f>
        <v>8054.37</v>
      </c>
      <c r="FD276" s="262" t="n">
        <f aca="false">FC276</f>
        <v>8054.37</v>
      </c>
      <c r="FE276" s="261" t="n">
        <f aca="false">ES276+ET276+EU276+EV276+EW276+EX276+EY276+EZ276+FA276+FB276+FC276+FD276</f>
        <v>96652.44</v>
      </c>
      <c r="FF276" s="261" t="n">
        <f aca="false">EP276</f>
        <v>958642.37</v>
      </c>
      <c r="FG276" s="261" t="n">
        <f aca="false">EQ276+FE276</f>
        <v>378727.88</v>
      </c>
      <c r="FH276" s="261" t="n">
        <f aca="false">FF276-FG276</f>
        <v>579914.49</v>
      </c>
      <c r="FI276" s="261" t="n">
        <f aca="false">FD276</f>
        <v>8054.37</v>
      </c>
      <c r="FJ276" s="261" t="n">
        <f aca="false">FI276</f>
        <v>8054.37</v>
      </c>
      <c r="FK276" s="261" t="n">
        <f aca="false">FJ276</f>
        <v>8054.37</v>
      </c>
      <c r="FL276" s="261" t="n">
        <f aca="false">FK276</f>
        <v>8054.37</v>
      </c>
      <c r="FM276" s="261" t="n">
        <f aca="false">FL276</f>
        <v>8054.37</v>
      </c>
      <c r="FN276" s="261" t="n">
        <f aca="false">FM276</f>
        <v>8054.37</v>
      </c>
      <c r="FO276" s="261" t="n">
        <f aca="false">FN276</f>
        <v>8054.37</v>
      </c>
      <c r="FP276" s="261" t="n">
        <f aca="false">FO276</f>
        <v>8054.37</v>
      </c>
      <c r="FQ276" s="261" t="n">
        <f aca="false">FP276</f>
        <v>8054.37</v>
      </c>
      <c r="FR276" s="261" t="n">
        <f aca="false">FQ276</f>
        <v>8054.37</v>
      </c>
      <c r="FS276" s="261" t="n">
        <f aca="false">FR276</f>
        <v>8054.37</v>
      </c>
      <c r="FT276" s="261" t="n">
        <f aca="false">FS276</f>
        <v>8054.37</v>
      </c>
      <c r="FU276" s="261" t="n">
        <f aca="false">FI276+FJ276+FK276+FL276+FM276+FN276+FO276+FP276+FQ276+FR276+FS276+FT276</f>
        <v>96652.44</v>
      </c>
      <c r="FV276" s="261" t="n">
        <f aca="false">FF276</f>
        <v>958642.37</v>
      </c>
      <c r="FW276" s="261" t="n">
        <f aca="false">FG276+FU276</f>
        <v>475380.32</v>
      </c>
      <c r="FX276" s="261" t="n">
        <f aca="false">FV276-FW276</f>
        <v>483262.05</v>
      </c>
      <c r="FY276" s="261" t="n">
        <f aca="false">FT276</f>
        <v>8054.37</v>
      </c>
      <c r="FZ276" s="261" t="n">
        <f aca="false">FY276</f>
        <v>8054.37</v>
      </c>
      <c r="GA276" s="261" t="n">
        <f aca="false">FZ276</f>
        <v>8054.37</v>
      </c>
      <c r="GB276" s="261" t="n">
        <f aca="false">GA276</f>
        <v>8054.37</v>
      </c>
      <c r="GC276" s="261" t="n">
        <f aca="false">GB276</f>
        <v>8054.37</v>
      </c>
      <c r="GD276" s="261" t="n">
        <f aca="false">GC276</f>
        <v>8054.37</v>
      </c>
      <c r="GE276" s="261" t="n">
        <f aca="false">GD276</f>
        <v>8054.37</v>
      </c>
      <c r="GF276" s="261" t="n">
        <f aca="false">GE276</f>
        <v>8054.37</v>
      </c>
      <c r="GG276" s="261" t="n">
        <f aca="false">GF276</f>
        <v>8054.37</v>
      </c>
      <c r="GH276" s="261" t="n">
        <f aca="false">GG276</f>
        <v>8054.37</v>
      </c>
      <c r="GI276" s="261" t="n">
        <f aca="false">GH276</f>
        <v>8054.37</v>
      </c>
      <c r="GJ276" s="261" t="n">
        <f aca="false">GI276</f>
        <v>8054.37</v>
      </c>
      <c r="GK276" s="261" t="n">
        <f aca="false">FY276+FZ276+GA276+GB276+GC276+GD276+GE276+GF276+GG276+GH276+GI276+GJ276</f>
        <v>96652.44</v>
      </c>
      <c r="GL276" s="261" t="n">
        <f aca="false">FV276</f>
        <v>958642.37</v>
      </c>
      <c r="GM276" s="261" t="n">
        <f aca="false">FW276+GK276</f>
        <v>572032.76</v>
      </c>
      <c r="GN276" s="261" t="n">
        <f aca="false">GL276-GM276</f>
        <v>386609.61</v>
      </c>
      <c r="GO276" s="261" t="n">
        <f aca="false">GJ276</f>
        <v>8054.37</v>
      </c>
      <c r="GP276" s="261" t="n">
        <f aca="false">GO276</f>
        <v>8054.37</v>
      </c>
      <c r="GQ276" s="261" t="n">
        <f aca="false">GP276</f>
        <v>8054.37</v>
      </c>
      <c r="GR276" s="261" t="n">
        <f aca="false">GQ276</f>
        <v>8054.37</v>
      </c>
      <c r="GS276" s="261" t="n">
        <f aca="false">GR276</f>
        <v>8054.37</v>
      </c>
      <c r="GT276" s="261" t="n">
        <f aca="false">GS276</f>
        <v>8054.37</v>
      </c>
      <c r="GU276" s="261" t="n">
        <f aca="false">GT276</f>
        <v>8054.37</v>
      </c>
      <c r="GV276" s="261" t="n">
        <f aca="false">GU276</f>
        <v>8054.37</v>
      </c>
      <c r="GW276" s="261" t="n">
        <f aca="false">GV276</f>
        <v>8054.37</v>
      </c>
      <c r="GX276" s="261" t="n">
        <f aca="false">GW276</f>
        <v>8054.37</v>
      </c>
      <c r="GY276" s="261" t="n">
        <f aca="false">GX276</f>
        <v>8054.37</v>
      </c>
      <c r="GZ276" s="261" t="n">
        <f aca="false">GY276</f>
        <v>8054.37</v>
      </c>
      <c r="HA276" s="261" t="n">
        <f aca="false">GO276+GP276+GQ276+GR276+GS276+GT276+GU276+GV276+GW276+GX276+GY276+GZ276</f>
        <v>96652.44</v>
      </c>
      <c r="HB276" s="261" t="n">
        <f aca="false">GL276</f>
        <v>958642.37</v>
      </c>
      <c r="HC276" s="261" t="n">
        <f aca="false">GM276+HA276</f>
        <v>668685.2</v>
      </c>
      <c r="HD276" s="261" t="n">
        <f aca="false">HB276-HC276</f>
        <v>289957.17</v>
      </c>
      <c r="HE276" s="264" t="n">
        <f aca="false">GO276-GJ276</f>
        <v>0</v>
      </c>
      <c r="HF276" s="264"/>
      <c r="HG276" s="264"/>
      <c r="HH276" s="264"/>
      <c r="HI276" s="264"/>
      <c r="HJ276" s="264"/>
      <c r="HK276" s="264"/>
      <c r="HL276" s="264"/>
      <c r="HM276" s="264"/>
      <c r="HN276" s="264"/>
      <c r="HO276" s="264"/>
      <c r="HP276" s="264"/>
      <c r="HQ276" s="264"/>
      <c r="HR276" s="264"/>
      <c r="HS276" s="264"/>
      <c r="HT276" s="264"/>
      <c r="HU276" s="264"/>
      <c r="HV276" s="264"/>
      <c r="HW276" s="264"/>
      <c r="HX276" s="264"/>
      <c r="HY276" s="264"/>
      <c r="HZ276" s="264"/>
      <c r="IA276" s="264"/>
      <c r="IB276" s="264"/>
      <c r="IC276" s="264"/>
      <c r="ID276" s="264"/>
      <c r="IE276" s="264"/>
      <c r="IF276" s="264"/>
      <c r="IG276" s="264"/>
      <c r="IH276" s="264"/>
      <c r="II276" s="264"/>
      <c r="IJ276" s="264"/>
      <c r="IK276" s="264"/>
      <c r="IL276" s="264"/>
      <c r="IM276" s="264"/>
      <c r="IN276" s="264"/>
      <c r="IO276" s="264"/>
      <c r="IP276" s="264"/>
      <c r="IQ276" s="264"/>
      <c r="IR276" s="264"/>
      <c r="IS276" s="264"/>
      <c r="IT276" s="264"/>
      <c r="IU276" s="264"/>
      <c r="IV276" s="264"/>
      <c r="IW276" s="264"/>
      <c r="IX276" s="264"/>
      <c r="IY276" s="264"/>
      <c r="IZ276" s="264"/>
      <c r="JA276" s="264"/>
      <c r="JB276" s="264"/>
      <c r="JC276" s="264"/>
      <c r="JD276" s="264"/>
      <c r="JE276" s="264"/>
      <c r="JF276" s="264"/>
      <c r="JG276" s="264"/>
      <c r="JH276" s="264"/>
      <c r="JI276" s="264"/>
      <c r="JJ276" s="264"/>
      <c r="JK276" s="264"/>
      <c r="JL276" s="264"/>
      <c r="JM276" s="265"/>
      <c r="JN276" s="265" t="n">
        <f aca="false">DH276-DG276</f>
        <v>0</v>
      </c>
    </row>
    <row r="277" s="201" customFormat="true" ht="22.35" hidden="false" customHeight="false" outlineLevel="0" collapsed="false">
      <c r="A277" s="249" t="n">
        <v>245</v>
      </c>
      <c r="B277" s="250" t="s">
        <v>751</v>
      </c>
      <c r="C277" s="251" t="n">
        <v>6056</v>
      </c>
      <c r="D277" s="252" t="s">
        <v>471</v>
      </c>
      <c r="E277" s="252" t="s">
        <v>633</v>
      </c>
      <c r="F277" s="253" t="n">
        <v>1</v>
      </c>
      <c r="G277" s="254" t="n">
        <v>501773.75</v>
      </c>
      <c r="H277" s="255" t="n">
        <v>0.2</v>
      </c>
      <c r="I277" s="256" t="n">
        <f aca="false">ROUND(F277*G277,2)</f>
        <v>501773.75</v>
      </c>
      <c r="J277" s="254" t="n">
        <f aca="false">ROUND(I277+F277*G277*H277,2)</f>
        <v>602128.5</v>
      </c>
      <c r="K277" s="257" t="n">
        <v>44560</v>
      </c>
      <c r="L277" s="257" t="n">
        <f aca="false">EDATE(K277,M277)-1</f>
        <v>48211</v>
      </c>
      <c r="M277" s="258" t="n">
        <v>120</v>
      </c>
      <c r="N277" s="254" t="n">
        <f aca="false">ROUND(G277/M277,2)*F277</f>
        <v>4181.45</v>
      </c>
      <c r="O277" s="254" t="n">
        <v>0</v>
      </c>
      <c r="P277" s="254"/>
      <c r="Q277" s="253" t="n">
        <v>1</v>
      </c>
      <c r="R277" s="254" t="n">
        <f aca="false">T277</f>
        <v>501773.75</v>
      </c>
      <c r="S277" s="255" t="n">
        <f aca="false">H277</f>
        <v>0.2</v>
      </c>
      <c r="T277" s="254" t="n">
        <f aca="false">I277</f>
        <v>501773.75</v>
      </c>
      <c r="U277" s="254" t="n">
        <f aca="false">ROUND(T277+Q277*R277*S277,2)</f>
        <v>602128.5</v>
      </c>
      <c r="V277" s="257" t="n">
        <v>44560</v>
      </c>
      <c r="W277" s="257" t="n">
        <f aca="false">EDATE(V277,X277)-1</f>
        <v>48211</v>
      </c>
      <c r="X277" s="258" t="n">
        <v>120</v>
      </c>
      <c r="Y277" s="254" t="n">
        <f aca="false">ROUND((R277-Z277)/X277,2)*Q277</f>
        <v>4181.45</v>
      </c>
      <c r="Z277" s="254" t="n">
        <v>0</v>
      </c>
      <c r="AA277" s="254" t="n">
        <v>0</v>
      </c>
      <c r="AB277" s="254"/>
      <c r="AC277" s="254"/>
      <c r="AD277" s="254"/>
      <c r="AE277" s="254"/>
      <c r="AF277" s="254"/>
      <c r="AG277" s="254" t="n">
        <v>1470</v>
      </c>
      <c r="AH277" s="254" t="n">
        <f aca="false">AI277-Y277</f>
        <v>12.25</v>
      </c>
      <c r="AI277" s="254" t="n">
        <f aca="false">ROUND((T277+AG277-Z277)/X277,2)</f>
        <v>4193.7</v>
      </c>
      <c r="AJ277" s="254"/>
      <c r="AK277" s="254"/>
      <c r="AL277" s="254"/>
      <c r="AM277" s="254"/>
      <c r="AN277" s="254"/>
      <c r="AO277" s="254"/>
      <c r="AP277" s="254"/>
      <c r="AQ277" s="254"/>
      <c r="AR277" s="254"/>
      <c r="AS277" s="254"/>
      <c r="AT277" s="254"/>
      <c r="AU277" s="254"/>
      <c r="AV277" s="254"/>
      <c r="AW277" s="254"/>
      <c r="AX277" s="254"/>
      <c r="AY277" s="254"/>
      <c r="AZ277" s="254"/>
      <c r="BA277" s="254"/>
      <c r="BB277" s="254"/>
      <c r="BC277" s="254"/>
      <c r="BD277" s="254"/>
      <c r="BE277" s="254" t="n">
        <v>119388</v>
      </c>
      <c r="BF277" s="254" t="n">
        <f aca="false">ROUND((T277+AG277-AI277*16+BE277)/104,2)</f>
        <v>5341.66</v>
      </c>
      <c r="BG277" s="254"/>
      <c r="BH277" s="254"/>
      <c r="BI277" s="254"/>
      <c r="BJ277" s="254"/>
      <c r="BK277" s="254"/>
      <c r="BL277" s="254"/>
      <c r="BM277" s="254"/>
      <c r="BN277" s="254"/>
      <c r="BO277" s="254"/>
      <c r="BP277" s="254"/>
      <c r="BQ277" s="254"/>
      <c r="BR277" s="254"/>
      <c r="BS277" s="254"/>
      <c r="BT277" s="254"/>
      <c r="BU277" s="254"/>
      <c r="BV277" s="254"/>
      <c r="BW277" s="254"/>
      <c r="BX277" s="254"/>
      <c r="BY277" s="254"/>
      <c r="BZ277" s="254"/>
      <c r="CA277" s="254"/>
      <c r="CB277" s="254"/>
      <c r="CC277" s="254"/>
      <c r="CD277" s="254"/>
      <c r="CE277" s="254"/>
      <c r="CF277" s="254"/>
      <c r="CG277" s="254"/>
      <c r="CH277" s="254"/>
      <c r="CI277" s="254" t="e">
        <f aca="false">#N/A</f>
        <v>#N/A</v>
      </c>
      <c r="CJ277" s="254"/>
      <c r="CK277" s="254"/>
      <c r="CL277" s="254"/>
      <c r="CM277" s="257" t="n">
        <v>44560</v>
      </c>
      <c r="CN277" s="257" t="e">
        <f aca="false">EDATE(CM277,CO277)-1</f>
        <v>#N/A</v>
      </c>
      <c r="CO277" s="254" t="e">
        <f aca="false">#N/A</f>
        <v>#N/A</v>
      </c>
      <c r="CP277" s="254" t="n">
        <v>0</v>
      </c>
      <c r="CQ277" s="254"/>
      <c r="CR277" s="254"/>
      <c r="CS277" s="254"/>
      <c r="CT277" s="261" t="n">
        <f aca="false">I277</f>
        <v>501773.75</v>
      </c>
      <c r="CU277" s="261" t="n">
        <f aca="false">CT277-CV277</f>
        <v>0</v>
      </c>
      <c r="CV277" s="261" t="n">
        <v>501773.75</v>
      </c>
      <c r="CW277" s="261" t="n">
        <f aca="false">IF(AND(CW$5&gt;$V277,CW$6&lt;=$W277),$AI277,IF(AND(MONTH(CW$6)=MONTH($W277),YEAR(CW$6)=YEAR($W277)),$T277-$X277*$AI277+$AI277,0))</f>
        <v>4193.7</v>
      </c>
      <c r="CX277" s="261" t="n">
        <f aca="false">IF(AND(CX$5&gt;$V277,CX$6&lt;=$W277),$AI277,IF(AND(MONTH(CX$6)=MONTH($W277),YEAR(CX$6)=YEAR($W277)),$T277-$X277*$AI277+$AI277,0))</f>
        <v>4193.7</v>
      </c>
      <c r="CY277" s="261" t="n">
        <f aca="false">IF(AND(CY$5&gt;$V277,CY$6&lt;=$W277),$AI277,IF(AND(MONTH(CY$6)=MONTH($W277),YEAR(CY$6)=YEAR($W277)),$T277-$X277*$AI277+$AI277,0))</f>
        <v>4193.7</v>
      </c>
      <c r="CZ277" s="261" t="n">
        <f aca="false">IF(AND(CZ$5&gt;$V277,CZ$6&lt;=$W277),$AI277,IF(AND(MONTH(CZ$6)=MONTH($W277),YEAR(CZ$6)=YEAR($W277)),$T277-$X277*$AI277+$AI277,0))</f>
        <v>4193.7</v>
      </c>
      <c r="DA277" s="261" t="n">
        <f aca="false">IF(AND(DA$5&gt;$V277,DA$6&lt;=$W277),$AI277,IF(AND(MONTH(DA$6)=MONTH($W277),YEAR(DA$6)=YEAR($W277)),$T277-$X277*$AI277+$AI277,0))</f>
        <v>4193.7</v>
      </c>
      <c r="DB277" s="261" t="n">
        <f aca="false">IF(AND(DB$5&gt;$V277,DB$6&lt;=$W277),$AI277,IF(AND(MONTH(DB$6)=MONTH($W277),YEAR(DB$6)=YEAR($W277)),$T277-$X277*$AI277+$AI277,0))</f>
        <v>4193.7</v>
      </c>
      <c r="DC277" s="261" t="n">
        <f aca="false">IF(AND(DC$5&gt;$V277,DC$6&lt;=$W277),$AI277,IF(AND(MONTH(DC$6)=MONTH($W277),YEAR(DC$6)=YEAR($W277)),$T277-$X277*$AI277+$AI277,0))</f>
        <v>4193.7</v>
      </c>
      <c r="DD277" s="261" t="n">
        <f aca="false">IF(AND(DD$5&gt;$V277,DD$6&lt;=$W277),$AI277,IF(AND(MONTH(DD$6)=MONTH($W277),YEAR(DD$6)=YEAR($W277)),$T277-$X277*$AI277+$AI277,0))</f>
        <v>4193.7</v>
      </c>
      <c r="DE277" s="261" t="n">
        <f aca="false">IF(AND(DE$5&gt;$V277,DE$6&lt;=$W277),$AI277,IF(AND(MONTH(DE$6)=MONTH($W277),YEAR(DE$6)=YEAR($W277)),$T277-$X277*$AI277+$AI277,0))</f>
        <v>4193.7</v>
      </c>
      <c r="DF277" s="261" t="n">
        <f aca="false">IF(AND(DF$5&gt;$V277,DF$6&lt;=$W277),$AI277,IF(AND(MONTH(DF$6)=MONTH($W277),YEAR(DF$6)=YEAR($W277)),$T277-$X277*$AI277+$AI277,0))</f>
        <v>4193.7</v>
      </c>
      <c r="DG277" s="261" t="n">
        <f aca="false">IF(AND(DG$5&gt;$V277,DG$6&lt;=$W277),$AI277,IF(AND(MONTH(DG$6)=MONTH($W277),YEAR(DG$6)=YEAR($W277)),$T277-$X277*$AI277+$AI277,0))</f>
        <v>4193.7</v>
      </c>
      <c r="DH277" s="277" t="n">
        <f aca="false">IF(AND(DH$5&gt;$V277,DH$6&lt;=$W277),$AI277,IF(AND(MONTH(DH$6)=MONTH($W277),YEAR(DH$6)=YEAR($W277)),$T277-$X277*$AI277+$AI277,0))</f>
        <v>4193.7</v>
      </c>
      <c r="DI277" s="260" t="n">
        <f aca="false">CW277+CX277+CY277+CZ277+DA277+DB277+DC277+DD277+DE277+DF277+DG277+DH277</f>
        <v>50324.4</v>
      </c>
      <c r="DJ277" s="260" t="n">
        <f aca="false">T277+AG277+AJ277+AQ277+AS277+AU277+AW277</f>
        <v>503243.75</v>
      </c>
      <c r="DK277" s="260" t="n">
        <f aca="false">CU277+DI277-O277</f>
        <v>50324.4</v>
      </c>
      <c r="DL277" s="260" t="n">
        <f aca="false">DJ277-DK277</f>
        <v>452919.35</v>
      </c>
      <c r="DM277" s="277" t="n">
        <f aca="false">IF(AND(DM$5&gt;$V277,DM$6&lt;=$W277),$AI277,IF(AND(MONTH(DM$6)=MONTH($W277),YEAR(DM$6)=YEAR($W277)),$T277-$X277*$AI277+$AI277,0))</f>
        <v>4193.7</v>
      </c>
      <c r="DN277" s="277" t="n">
        <f aca="false">IF(AND(DN$5&gt;$V277,DN$6&lt;=$W277),$AI277,IF(AND(MONTH(DN$6)=MONTH($W277),YEAR(DN$6)=YEAR($W277)),$T277-$X277*$AI277+$AI277,0))</f>
        <v>4193.7</v>
      </c>
      <c r="DO277" s="277" t="n">
        <f aca="false">IF(AND(DO$5&gt;$V277,DO$6&lt;=$W277),$AI277,IF(AND(MONTH(DO$6)=MONTH($W277),YEAR(DO$6)=YEAR($W277)),$T277-$X277*$AI277+$AI277,0))</f>
        <v>4193.7</v>
      </c>
      <c r="DP277" s="277" t="n">
        <f aca="false">IF(AND(DP$5&gt;$V277,DP$6&lt;=$W277),$AI277,IF(AND(MONTH(DP$6)=MONTH($W277),YEAR(DP$6)=YEAR($W277)),$T277-$X277*$AI277+$AI277,0))</f>
        <v>4193.7</v>
      </c>
      <c r="DQ277" s="277" t="n">
        <f aca="false">IF(AND(DQ$5&gt;$V277,DQ$6&lt;=$W277),$BF277,IF(AND(MONTH(DQ$6)=MONTH($W277),YEAR(DQ$6)=YEAR($W277)),$T277-$X277*$BF277+$BF277,0))</f>
        <v>5341.66</v>
      </c>
      <c r="DR277" s="277" t="n">
        <f aca="false">IF(AND(DR$5&gt;$V277,DR$6&lt;=$W277),$BF277,IF(AND(MONTH(DR$6)=MONTH($W277),YEAR(DR$6)=YEAR($W277)),$T277-$X277*$BF277+$BF277,0))</f>
        <v>5341.66</v>
      </c>
      <c r="DS277" s="277" t="n">
        <f aca="false">IF(AND(DS$5&gt;$V277,DS$6&lt;=$W277),$BF277,IF(AND(MONTH(DS$6)=MONTH($W277),YEAR(DS$6)=YEAR($W277)),$T277-$X277*$BF277+$BF277,0))</f>
        <v>5341.66</v>
      </c>
      <c r="DT277" s="277" t="n">
        <f aca="false">IF(AND(DT$5&gt;$V277,DT$6&lt;=$W277),$BF277,IF(AND(MONTH(DT$6)=MONTH($W277),YEAR(DT$6)=YEAR($W277)),$T277-$X277*$BF277+$BF277,0))</f>
        <v>5341.66</v>
      </c>
      <c r="DU277" s="277" t="n">
        <f aca="false">IF(AND(DU$5&gt;$V277,DU$6&lt;=$W277),$BF277,IF(AND(MONTH(DU$6)=MONTH($W277),YEAR(DU$6)=YEAR($W277)),$T277-$X277*$BF277+$BF277,0))</f>
        <v>5341.66</v>
      </c>
      <c r="DV277" s="277" t="n">
        <f aca="false">IF(AND(DV$5&gt;$V277,DV$6&lt;=$W277),$BF277,IF(AND(MONTH(DV$6)=MONTH($W277),YEAR(DV$6)=YEAR($W277)),$T277-$X277*$BF277+$BF277,0))</f>
        <v>5341.66</v>
      </c>
      <c r="DW277" s="277" t="n">
        <f aca="false">IF(AND(DW$5&gt;$V277,DW$6&lt;=$W277),$BF277,IF(AND(MONTH(DW$6)=MONTH($W277),YEAR(DW$6)=YEAR($W277)),$T277-$X277*$BF277+$BF277,0))</f>
        <v>5341.66</v>
      </c>
      <c r="DX277" s="277" t="n">
        <f aca="false">IF(AND(DX$5&gt;$V277,DX$6&lt;=$W277),$BF277,IF(AND(MONTH(DX$6)=MONTH($W277),YEAR(DX$6)=YEAR($W277)),$T277-$X277*$BF277+$BF277,0))</f>
        <v>5341.66</v>
      </c>
      <c r="DY277" s="260" t="n">
        <f aca="false">DM277+DN277+DO277+DP277+DQ277+DR277+DS277+DT277+DU277+DV277+DW277+DX277</f>
        <v>59508.08</v>
      </c>
      <c r="DZ277" s="260" t="n">
        <f aca="false">DJ277+AY277+BA277+BC277+BE277+BG277+BI277+BK277+BM277+BO277</f>
        <v>622631.75</v>
      </c>
      <c r="EA277" s="260" t="n">
        <f aca="false">DK277+DY277</f>
        <v>109832.48</v>
      </c>
      <c r="EB277" s="261" t="n">
        <f aca="false">DZ277-EA277</f>
        <v>512799.27</v>
      </c>
      <c r="EC277" s="277" t="n">
        <f aca="false">IF(AND(EC$5&gt;$V277,EC$6&lt;=$W277),$DX277,IF(AND(MONTH(EC$6)=MONTH($W277),YEAR(EC$6)=YEAR($W277)),$T277-$X277*$DX277+$AI277,0))</f>
        <v>5341.66</v>
      </c>
      <c r="ED277" s="277" t="n">
        <f aca="false">IF(AND(ED$5&gt;$V277,ED$6&lt;=$W277),$DX277,IF(AND(MONTH(ED$6)=MONTH($W277),YEAR(ED$6)=YEAR($W277)),$T277-$X277*$DX277+$AI277,0))</f>
        <v>5341.66</v>
      </c>
      <c r="EE277" s="277" t="n">
        <f aca="false">IF(AND(EE$5&gt;$V277,EE$6&lt;=$W277),$DX277,IF(AND(MONTH(EE$6)=MONTH($W277),YEAR(EE$6)=YEAR($W277)),$T277-$X277*$DX277+$AI277,0))</f>
        <v>5341.66</v>
      </c>
      <c r="EF277" s="277" t="n">
        <f aca="false">IF(AND(EF$5&gt;$V277,EF$6&lt;=$W277),$DX277,IF(AND(MONTH(EF$6)=MONTH($W277),YEAR(EF$6)=YEAR($W277)),$T277-$X277*$DX277+$AI277,0))</f>
        <v>5341.66</v>
      </c>
      <c r="EG277" s="277" t="n">
        <f aca="false">IF(AND(EG$5&gt;$V277,EG$6&lt;=$W277),$DX277,IF(AND(MONTH(EG$6)=MONTH($W277),YEAR(EG$6)=YEAR($W277)),$T277-$X277*$DX277+$AI277,0))</f>
        <v>5341.66</v>
      </c>
      <c r="EH277" s="277" t="n">
        <f aca="false">IF(AND(EH$5&gt;$V277,EH$6&lt;=$W277),$DX277,IF(AND(MONTH(EH$6)=MONTH($W277),YEAR(EH$6)=YEAR($W277)),$T277-$X277*$DX277+$AI277,0))</f>
        <v>5341.66</v>
      </c>
      <c r="EI277" s="277" t="n">
        <f aca="false">IF(AND(EI$5&gt;$V277,EI$6&lt;=$W277),$DX277,IF(AND(MONTH(EI$6)=MONTH($W277),YEAR(EI$6)=YEAR($W277)),$T277-$X277*$DX277+$AI277,0))</f>
        <v>5341.66</v>
      </c>
      <c r="EJ277" s="277" t="n">
        <f aca="false">IF(AND(EJ$5&gt;$V277,EJ$6&lt;=$W277),$DX277,IF(AND(MONTH(EJ$6)=MONTH($W277),YEAR(EJ$6)=YEAR($W277)),$T277-$X277*$DX277+$AI277,0))</f>
        <v>5341.66</v>
      </c>
      <c r="EK277" s="277" t="n">
        <f aca="false">IF(AND(EK$5&gt;$V277,EK$6&lt;=$W277),$DX277,IF(AND(MONTH(EK$6)=MONTH($W277),YEAR(EK$6)=YEAR($W277)),$T277-$X277*$DX277+$AI277,0))</f>
        <v>5341.66</v>
      </c>
      <c r="EL277" s="266" t="n">
        <v>5341.66</v>
      </c>
      <c r="EM277" s="278" t="n">
        <v>5341.66</v>
      </c>
      <c r="EN277" s="277" t="n">
        <v>5341.66</v>
      </c>
      <c r="EO277" s="260" t="n">
        <f aca="false">EC277+ED277+EE277+EF277+EG277+EH277+EI277+EJ277+EK277+EL277+EM277+EN277</f>
        <v>64099.92</v>
      </c>
      <c r="EP277" s="260" t="n">
        <f aca="false">T277+AQ277+AS277+AU277+AW277+AY277+BA277+BC277+BE277+BG277+BI277+BK277+BM277+BO277+BQ277+BS277+BU277+BW277+BY277+CA277+CC277+CE277+CG277+AG277</f>
        <v>622631.75</v>
      </c>
      <c r="EQ277" s="260" t="n">
        <f aca="false">EA277+EO277</f>
        <v>173932.4</v>
      </c>
      <c r="ER277" s="260" t="n">
        <f aca="false">EP277-EQ277</f>
        <v>448699.35</v>
      </c>
      <c r="ES277" s="262" t="n">
        <f aca="false">EN277</f>
        <v>5341.66</v>
      </c>
      <c r="ET277" s="262" t="n">
        <f aca="false">ES277</f>
        <v>5341.66</v>
      </c>
      <c r="EU277" s="262" t="n">
        <f aca="false">ET277</f>
        <v>5341.66</v>
      </c>
      <c r="EV277" s="262" t="n">
        <f aca="false">EU277</f>
        <v>5341.66</v>
      </c>
      <c r="EW277" s="262" t="n">
        <f aca="false">EV277</f>
        <v>5341.66</v>
      </c>
      <c r="EX277" s="262" t="n">
        <f aca="false">EW277</f>
        <v>5341.66</v>
      </c>
      <c r="EY277" s="262" t="n">
        <f aca="false">EX277</f>
        <v>5341.66</v>
      </c>
      <c r="EZ277" s="262" t="n">
        <f aca="false">EY277</f>
        <v>5341.66</v>
      </c>
      <c r="FA277" s="262" t="n">
        <f aca="false">EZ277</f>
        <v>5341.66</v>
      </c>
      <c r="FB277" s="262" t="n">
        <f aca="false">FA277</f>
        <v>5341.66</v>
      </c>
      <c r="FC277" s="262" t="n">
        <f aca="false">FB277</f>
        <v>5341.66</v>
      </c>
      <c r="FD277" s="262" t="n">
        <f aca="false">FC277</f>
        <v>5341.66</v>
      </c>
      <c r="FE277" s="261" t="n">
        <f aca="false">ES277+ET277+EU277+EV277+EW277+EX277+EY277+EZ277+FA277+FB277+FC277+FD277</f>
        <v>64099.92</v>
      </c>
      <c r="FF277" s="261" t="n">
        <f aca="false">EP277</f>
        <v>622631.75</v>
      </c>
      <c r="FG277" s="261" t="n">
        <f aca="false">EQ277+FE277</f>
        <v>238032.32</v>
      </c>
      <c r="FH277" s="261" t="n">
        <f aca="false">FF277-FG277</f>
        <v>384599.43</v>
      </c>
      <c r="FI277" s="261" t="n">
        <f aca="false">FD277</f>
        <v>5341.66</v>
      </c>
      <c r="FJ277" s="261" t="n">
        <f aca="false">FI277</f>
        <v>5341.66</v>
      </c>
      <c r="FK277" s="261" t="n">
        <f aca="false">FJ277</f>
        <v>5341.66</v>
      </c>
      <c r="FL277" s="261" t="n">
        <f aca="false">FK277</f>
        <v>5341.66</v>
      </c>
      <c r="FM277" s="261" t="n">
        <f aca="false">FL277</f>
        <v>5341.66</v>
      </c>
      <c r="FN277" s="261" t="n">
        <f aca="false">FM277</f>
        <v>5341.66</v>
      </c>
      <c r="FO277" s="261" t="n">
        <f aca="false">FN277</f>
        <v>5341.66</v>
      </c>
      <c r="FP277" s="261" t="n">
        <f aca="false">FO277</f>
        <v>5341.66</v>
      </c>
      <c r="FQ277" s="261" t="n">
        <f aca="false">FP277</f>
        <v>5341.66</v>
      </c>
      <c r="FR277" s="261" t="n">
        <f aca="false">FQ277</f>
        <v>5341.66</v>
      </c>
      <c r="FS277" s="261" t="n">
        <f aca="false">FR277</f>
        <v>5341.66</v>
      </c>
      <c r="FT277" s="261" t="n">
        <f aca="false">FS277</f>
        <v>5341.66</v>
      </c>
      <c r="FU277" s="261" t="n">
        <f aca="false">FI277+FJ277+FK277+FL277+FM277+FN277+FO277+FP277+FQ277+FR277+FS277+FT277</f>
        <v>64099.92</v>
      </c>
      <c r="FV277" s="261" t="n">
        <f aca="false">FF277</f>
        <v>622631.75</v>
      </c>
      <c r="FW277" s="261" t="n">
        <f aca="false">FG277+FU277</f>
        <v>302132.24</v>
      </c>
      <c r="FX277" s="261" t="n">
        <f aca="false">FV277-FW277</f>
        <v>320499.51</v>
      </c>
      <c r="FY277" s="261" t="n">
        <f aca="false">FT277</f>
        <v>5341.66</v>
      </c>
      <c r="FZ277" s="261" t="n">
        <f aca="false">FY277</f>
        <v>5341.66</v>
      </c>
      <c r="GA277" s="261" t="n">
        <f aca="false">FZ277</f>
        <v>5341.66</v>
      </c>
      <c r="GB277" s="261" t="n">
        <f aca="false">GA277</f>
        <v>5341.66</v>
      </c>
      <c r="GC277" s="261" t="n">
        <f aca="false">GB277</f>
        <v>5341.66</v>
      </c>
      <c r="GD277" s="261" t="n">
        <f aca="false">GC277</f>
        <v>5341.66</v>
      </c>
      <c r="GE277" s="261" t="n">
        <f aca="false">GD277</f>
        <v>5341.66</v>
      </c>
      <c r="GF277" s="261" t="n">
        <f aca="false">GE277</f>
        <v>5341.66</v>
      </c>
      <c r="GG277" s="261" t="n">
        <f aca="false">GF277</f>
        <v>5341.66</v>
      </c>
      <c r="GH277" s="261" t="n">
        <f aca="false">GG277</f>
        <v>5341.66</v>
      </c>
      <c r="GI277" s="261" t="n">
        <f aca="false">GH277</f>
        <v>5341.66</v>
      </c>
      <c r="GJ277" s="261" t="n">
        <f aca="false">GI277</f>
        <v>5341.66</v>
      </c>
      <c r="GK277" s="261" t="n">
        <f aca="false">FY277+FZ277+GA277+GB277+GC277+GD277+GE277+GF277+GG277+GH277+GI277+GJ277</f>
        <v>64099.92</v>
      </c>
      <c r="GL277" s="261" t="n">
        <f aca="false">FV277</f>
        <v>622631.75</v>
      </c>
      <c r="GM277" s="261" t="n">
        <f aca="false">FW277+GK277</f>
        <v>366232.16</v>
      </c>
      <c r="GN277" s="261" t="n">
        <f aca="false">GL277-GM277</f>
        <v>256399.59</v>
      </c>
      <c r="GO277" s="261" t="n">
        <f aca="false">GJ277</f>
        <v>5341.66</v>
      </c>
      <c r="GP277" s="261" t="n">
        <f aca="false">GO277</f>
        <v>5341.66</v>
      </c>
      <c r="GQ277" s="261" t="n">
        <f aca="false">GP277</f>
        <v>5341.66</v>
      </c>
      <c r="GR277" s="261" t="n">
        <f aca="false">GQ277</f>
        <v>5341.66</v>
      </c>
      <c r="GS277" s="261" t="n">
        <f aca="false">GR277</f>
        <v>5341.66</v>
      </c>
      <c r="GT277" s="261" t="n">
        <f aca="false">GS277</f>
        <v>5341.66</v>
      </c>
      <c r="GU277" s="261" t="n">
        <f aca="false">GT277</f>
        <v>5341.66</v>
      </c>
      <c r="GV277" s="261" t="n">
        <f aca="false">GU277</f>
        <v>5341.66</v>
      </c>
      <c r="GW277" s="261" t="n">
        <f aca="false">GV277</f>
        <v>5341.66</v>
      </c>
      <c r="GX277" s="261" t="n">
        <f aca="false">GW277</f>
        <v>5341.66</v>
      </c>
      <c r="GY277" s="261" t="n">
        <f aca="false">GX277</f>
        <v>5341.66</v>
      </c>
      <c r="GZ277" s="261" t="n">
        <f aca="false">GY277</f>
        <v>5341.66</v>
      </c>
      <c r="HA277" s="261" t="n">
        <f aca="false">GO277+GP277+GQ277+GR277+GS277+GT277+GU277+GV277+GW277+GX277+GY277+GZ277</f>
        <v>64099.92</v>
      </c>
      <c r="HB277" s="261" t="n">
        <f aca="false">GL277</f>
        <v>622631.75</v>
      </c>
      <c r="HC277" s="261" t="n">
        <f aca="false">GM277+HA277</f>
        <v>430332.08</v>
      </c>
      <c r="HD277" s="261" t="n">
        <f aca="false">HB277-HC277</f>
        <v>192299.67</v>
      </c>
      <c r="HE277" s="264" t="n">
        <f aca="false">GO277-GJ277</f>
        <v>0</v>
      </c>
      <c r="HF277" s="264"/>
      <c r="HG277" s="264"/>
      <c r="HH277" s="264"/>
      <c r="HI277" s="264"/>
      <c r="HJ277" s="264"/>
      <c r="HK277" s="264"/>
      <c r="HL277" s="264"/>
      <c r="HM277" s="264"/>
      <c r="HN277" s="264"/>
      <c r="HO277" s="264"/>
      <c r="HP277" s="264"/>
      <c r="HQ277" s="264"/>
      <c r="HR277" s="264"/>
      <c r="HS277" s="264"/>
      <c r="HT277" s="264"/>
      <c r="HU277" s="264"/>
      <c r="HV277" s="264"/>
      <c r="HW277" s="264"/>
      <c r="HX277" s="264"/>
      <c r="HY277" s="264"/>
      <c r="HZ277" s="264"/>
      <c r="IA277" s="264"/>
      <c r="IB277" s="264"/>
      <c r="IC277" s="264"/>
      <c r="ID277" s="264"/>
      <c r="IE277" s="264"/>
      <c r="IF277" s="264"/>
      <c r="IG277" s="264"/>
      <c r="IH277" s="264"/>
      <c r="II277" s="264"/>
      <c r="IJ277" s="264"/>
      <c r="IK277" s="264"/>
      <c r="IL277" s="264"/>
      <c r="IM277" s="264"/>
      <c r="IN277" s="264"/>
      <c r="IO277" s="264"/>
      <c r="IP277" s="264"/>
      <c r="IQ277" s="264"/>
      <c r="IR277" s="264"/>
      <c r="IS277" s="264"/>
      <c r="IT277" s="264"/>
      <c r="IU277" s="264"/>
      <c r="IV277" s="264"/>
      <c r="IW277" s="264"/>
      <c r="IX277" s="264"/>
      <c r="IY277" s="264"/>
      <c r="IZ277" s="264"/>
      <c r="JA277" s="264"/>
      <c r="JB277" s="264"/>
      <c r="JC277" s="264"/>
      <c r="JD277" s="264"/>
      <c r="JE277" s="264"/>
      <c r="JF277" s="264"/>
      <c r="JG277" s="264"/>
      <c r="JH277" s="264"/>
      <c r="JI277" s="264"/>
      <c r="JJ277" s="264"/>
      <c r="JK277" s="264"/>
      <c r="JL277" s="264"/>
      <c r="JM277" s="265"/>
      <c r="JN277" s="265" t="n">
        <f aca="false">DH277-DG277</f>
        <v>0</v>
      </c>
    </row>
    <row r="278" s="201" customFormat="true" ht="22.35" hidden="false" customHeight="false" outlineLevel="0" collapsed="false">
      <c r="A278" s="249" t="n">
        <v>246</v>
      </c>
      <c r="B278" s="250" t="s">
        <v>752</v>
      </c>
      <c r="C278" s="251" t="n">
        <v>6057</v>
      </c>
      <c r="D278" s="252" t="s">
        <v>471</v>
      </c>
      <c r="E278" s="252" t="s">
        <v>633</v>
      </c>
      <c r="F278" s="253" t="n">
        <v>1</v>
      </c>
      <c r="G278" s="254" t="n">
        <v>549096.88</v>
      </c>
      <c r="H278" s="255" t="n">
        <v>0.2</v>
      </c>
      <c r="I278" s="256" t="n">
        <f aca="false">ROUND(F278*G278,2)</f>
        <v>549096.88</v>
      </c>
      <c r="J278" s="254" t="n">
        <f aca="false">ROUND(I278+F278*G278*H278,2)</f>
        <v>658916.26</v>
      </c>
      <c r="K278" s="257" t="n">
        <v>44560</v>
      </c>
      <c r="L278" s="257" t="n">
        <f aca="false">EDATE(K278,M278)-1</f>
        <v>48211</v>
      </c>
      <c r="M278" s="258" t="n">
        <v>120</v>
      </c>
      <c r="N278" s="254" t="n">
        <f aca="false">ROUND(G278/M278,2)*F278</f>
        <v>4575.81</v>
      </c>
      <c r="O278" s="254" t="n">
        <v>0</v>
      </c>
      <c r="P278" s="254"/>
      <c r="Q278" s="253" t="n">
        <v>1</v>
      </c>
      <c r="R278" s="254" t="n">
        <f aca="false">T278</f>
        <v>549096.88</v>
      </c>
      <c r="S278" s="255" t="n">
        <f aca="false">H278</f>
        <v>0.2</v>
      </c>
      <c r="T278" s="254" t="n">
        <f aca="false">I278</f>
        <v>549096.88</v>
      </c>
      <c r="U278" s="254" t="n">
        <f aca="false">ROUND(T278+Q278*R278*S278,2)</f>
        <v>658916.26</v>
      </c>
      <c r="V278" s="257" t="n">
        <v>44560</v>
      </c>
      <c r="W278" s="257" t="n">
        <f aca="false">EDATE(V278,X278)-1</f>
        <v>48211</v>
      </c>
      <c r="X278" s="258" t="n">
        <v>120</v>
      </c>
      <c r="Y278" s="254" t="n">
        <f aca="false">ROUND((R278-Z278)/X278,2)*Q278</f>
        <v>4575.81</v>
      </c>
      <c r="Z278" s="254" t="n">
        <v>0</v>
      </c>
      <c r="AA278" s="254" t="n">
        <v>0</v>
      </c>
      <c r="AB278" s="254"/>
      <c r="AC278" s="254"/>
      <c r="AD278" s="254"/>
      <c r="AE278" s="254"/>
      <c r="AF278" s="254"/>
      <c r="AG278" s="254" t="n">
        <v>1469</v>
      </c>
      <c r="AH278" s="254" t="n">
        <f aca="false">AI278-Y278</f>
        <v>12.2399999999998</v>
      </c>
      <c r="AI278" s="254" t="n">
        <f aca="false">ROUND((T278+AG278-Z278)/X278,2)</f>
        <v>4588.05</v>
      </c>
      <c r="AJ278" s="254"/>
      <c r="AK278" s="254"/>
      <c r="AL278" s="254"/>
      <c r="AM278" s="254"/>
      <c r="AN278" s="254"/>
      <c r="AO278" s="254"/>
      <c r="AP278" s="254"/>
      <c r="AQ278" s="254"/>
      <c r="AR278" s="254"/>
      <c r="AS278" s="254"/>
      <c r="AT278" s="254"/>
      <c r="AU278" s="254"/>
      <c r="AV278" s="254"/>
      <c r="AW278" s="254"/>
      <c r="AX278" s="254"/>
      <c r="AY278" s="254"/>
      <c r="AZ278" s="254"/>
      <c r="BA278" s="254"/>
      <c r="BB278" s="254"/>
      <c r="BC278" s="254"/>
      <c r="BD278" s="254"/>
      <c r="BE278" s="254"/>
      <c r="BF278" s="254"/>
      <c r="BG278" s="254"/>
      <c r="BH278" s="254"/>
      <c r="BI278" s="254"/>
      <c r="BJ278" s="254"/>
      <c r="BK278" s="254"/>
      <c r="BL278" s="254"/>
      <c r="BM278" s="254"/>
      <c r="BN278" s="254"/>
      <c r="BO278" s="254"/>
      <c r="BP278" s="254"/>
      <c r="BQ278" s="254"/>
      <c r="BR278" s="254"/>
      <c r="BS278" s="254"/>
      <c r="BT278" s="254"/>
      <c r="BU278" s="254"/>
      <c r="BV278" s="254"/>
      <c r="BW278" s="254"/>
      <c r="BX278" s="254"/>
      <c r="BY278" s="254"/>
      <c r="BZ278" s="254"/>
      <c r="CA278" s="254"/>
      <c r="CB278" s="254"/>
      <c r="CC278" s="254"/>
      <c r="CD278" s="254"/>
      <c r="CE278" s="254"/>
      <c r="CF278" s="254"/>
      <c r="CG278" s="254"/>
      <c r="CH278" s="254"/>
      <c r="CI278" s="254" t="e">
        <f aca="false">#N/A</f>
        <v>#N/A</v>
      </c>
      <c r="CJ278" s="254"/>
      <c r="CK278" s="254"/>
      <c r="CL278" s="254"/>
      <c r="CM278" s="257" t="n">
        <v>44560</v>
      </c>
      <c r="CN278" s="257" t="e">
        <f aca="false">EDATE(CM278,CO278)-1</f>
        <v>#N/A</v>
      </c>
      <c r="CO278" s="254" t="e">
        <f aca="false">#N/A</f>
        <v>#N/A</v>
      </c>
      <c r="CP278" s="254" t="n">
        <v>0</v>
      </c>
      <c r="CQ278" s="254"/>
      <c r="CR278" s="254"/>
      <c r="CS278" s="254"/>
      <c r="CT278" s="261" t="n">
        <f aca="false">I278</f>
        <v>549096.88</v>
      </c>
      <c r="CU278" s="261" t="n">
        <f aca="false">CT278-CV278</f>
        <v>0</v>
      </c>
      <c r="CV278" s="261" t="n">
        <v>549096.88</v>
      </c>
      <c r="CW278" s="261" t="n">
        <f aca="false">IF(AND(CW$5&gt;$V278,CW$6&lt;=$W278),$AI278,IF(AND(MONTH(CW$6)=MONTH($W278),YEAR(CW$6)=YEAR($W278)),$T278-$X278*$AI278+$AI278,0))</f>
        <v>4588.05</v>
      </c>
      <c r="CX278" s="261" t="n">
        <f aca="false">IF(AND(CX$5&gt;$V278,CX$6&lt;=$W278),$AI278,IF(AND(MONTH(CX$6)=MONTH($W278),YEAR(CX$6)=YEAR($W278)),$T278-$X278*$AI278+$AI278,0))</f>
        <v>4588.05</v>
      </c>
      <c r="CY278" s="261" t="n">
        <f aca="false">IF(AND(CY$5&gt;$V278,CY$6&lt;=$W278),$AI278,IF(AND(MONTH(CY$6)=MONTH($W278),YEAR(CY$6)=YEAR($W278)),$T278-$X278*$AI278+$AI278,0))</f>
        <v>4588.05</v>
      </c>
      <c r="CZ278" s="261" t="n">
        <f aca="false">IF(AND(CZ$5&gt;$V278,CZ$6&lt;=$W278),$AI278,IF(AND(MONTH(CZ$6)=MONTH($W278),YEAR(CZ$6)=YEAR($W278)),$T278-$X278*$AI278+$AI278,0))</f>
        <v>4588.05</v>
      </c>
      <c r="DA278" s="261" t="n">
        <f aca="false">IF(AND(DA$5&gt;$V278,DA$6&lt;=$W278),$AI278,IF(AND(MONTH(DA$6)=MONTH($W278),YEAR(DA$6)=YEAR($W278)),$T278-$X278*$AI278+$AI278,0))</f>
        <v>4588.05</v>
      </c>
      <c r="DB278" s="261" t="n">
        <f aca="false">IF(AND(DB$5&gt;$V278,DB$6&lt;=$W278),$AI278,IF(AND(MONTH(DB$6)=MONTH($W278),YEAR(DB$6)=YEAR($W278)),$T278-$X278*$AI278+$AI278,0))</f>
        <v>4588.05</v>
      </c>
      <c r="DC278" s="261" t="n">
        <f aca="false">IF(AND(DC$5&gt;$V278,DC$6&lt;=$W278),$AI278,IF(AND(MONTH(DC$6)=MONTH($W278),YEAR(DC$6)=YEAR($W278)),$T278-$X278*$AI278+$AI278,0))</f>
        <v>4588.05</v>
      </c>
      <c r="DD278" s="261" t="n">
        <f aca="false">IF(AND(DD$5&gt;$V278,DD$6&lt;=$W278),$AI278,IF(AND(MONTH(DD$6)=MONTH($W278),YEAR(DD$6)=YEAR($W278)),$T278-$X278*$AI278+$AI278,0))</f>
        <v>4588.05</v>
      </c>
      <c r="DE278" s="261" t="n">
        <f aca="false">IF(AND(DE$5&gt;$V278,DE$6&lt;=$W278),$AI278,IF(AND(MONTH(DE$6)=MONTH($W278),YEAR(DE$6)=YEAR($W278)),$T278-$X278*$AI278+$AI278,0))</f>
        <v>4588.05</v>
      </c>
      <c r="DF278" s="261" t="n">
        <f aca="false">IF(AND(DF$5&gt;$V278,DF$6&lt;=$W278),$AI278,IF(AND(MONTH(DF$6)=MONTH($W278),YEAR(DF$6)=YEAR($W278)),$T278-$X278*$AI278+$AI278,0))</f>
        <v>4588.05</v>
      </c>
      <c r="DG278" s="261" t="n">
        <f aca="false">IF(AND(DG$5&gt;$V278,DG$6&lt;=$W278),$AI278,IF(AND(MONTH(DG$6)=MONTH($W278),YEAR(DG$6)=YEAR($W278)),$T278-$X278*$AI278+$AI278,0))</f>
        <v>4588.05</v>
      </c>
      <c r="DH278" s="277" t="n">
        <f aca="false">IF(AND(DH$5&gt;$V278,DH$6&lt;=$W278),$AI278,IF(AND(MONTH(DH$6)=MONTH($W278),YEAR(DH$6)=YEAR($W278)),$T278-$X278*$AI278+$AI278,0))</f>
        <v>4588.05</v>
      </c>
      <c r="DI278" s="260" t="n">
        <f aca="false">CW278+CX278+CY278+CZ278+DA278+DB278+DC278+DD278+DE278+DF278+DG278+DH278</f>
        <v>55056.6</v>
      </c>
      <c r="DJ278" s="260" t="n">
        <f aca="false">T278+AG278+AJ278+AQ278+AS278+AU278+AW278</f>
        <v>550565.88</v>
      </c>
      <c r="DK278" s="260" t="n">
        <f aca="false">CU278+DI278-O278</f>
        <v>55056.6</v>
      </c>
      <c r="DL278" s="260" t="n">
        <f aca="false">DJ278-DK278</f>
        <v>495509.28</v>
      </c>
      <c r="DM278" s="277" t="n">
        <f aca="false">IF(AND(DM$5&gt;$V278,DM$6&lt;=$W278),$AI278,IF(AND(MONTH(DM$6)=MONTH($W278),YEAR(DM$6)=YEAR($W278)),$T278-$X278*$AI278+$AI278,0))</f>
        <v>4588.05</v>
      </c>
      <c r="DN278" s="277" t="n">
        <f aca="false">IF(AND(DN$5&gt;$V278,DN$6&lt;=$W278),$AI278,IF(AND(MONTH(DN$6)=MONTH($W278),YEAR(DN$6)=YEAR($W278)),$T278-$X278*$AI278+$AI278,0))</f>
        <v>4588.05</v>
      </c>
      <c r="DO278" s="277" t="n">
        <f aca="false">IF(AND(DO$5&gt;$V278,DO$6&lt;=$W278),$AI278,IF(AND(MONTH(DO$6)=MONTH($W278),YEAR(DO$6)=YEAR($W278)),$T278-$X278*$AI278+$AI278,0))</f>
        <v>4588.05</v>
      </c>
      <c r="DP278" s="277" t="n">
        <f aca="false">IF(AND(DP$5&gt;$V278,DP$6&lt;=$W278),$AI278,IF(AND(MONTH(DP$6)=MONTH($W278),YEAR(DP$6)=YEAR($W278)),$T278-$X278*$AI278+$AI278,0))</f>
        <v>4588.05</v>
      </c>
      <c r="DQ278" s="277" t="n">
        <f aca="false">IF(AND(DQ$5&gt;$V278,DQ$6&lt;=$W278),$AI278,IF(AND(MONTH(DQ$6)=MONTH($W278),YEAR(DQ$6)=YEAR($W278)),$T278-$X278*$AI278+$AI278,0))</f>
        <v>4588.05</v>
      </c>
      <c r="DR278" s="277" t="n">
        <f aca="false">IF(AND(DR$5&gt;$V278,DR$6&lt;=$W278),$AI278,IF(AND(MONTH(DR$6)=MONTH($W278),YEAR(DR$6)=YEAR($W278)),$T278-$X278*$AI278+$AI278,0))</f>
        <v>4588.05</v>
      </c>
      <c r="DS278" s="277" t="n">
        <f aca="false">IF(AND(DS$5&gt;$V278,DS$6&lt;=$W278),$AI278,IF(AND(MONTH(DS$6)=MONTH($W278),YEAR(DS$6)=YEAR($W278)),$T278-$X278*$AI278+$AI278,0))</f>
        <v>4588.05</v>
      </c>
      <c r="DT278" s="277" t="n">
        <f aca="false">IF(AND(DT$5&gt;$V278,DT$6&lt;=$W278),$AI278,IF(AND(MONTH(DT$6)=MONTH($W278),YEAR(DT$6)=YEAR($W278)),$T278-$X278*$AI278+$AI278,0))</f>
        <v>4588.05</v>
      </c>
      <c r="DU278" s="277" t="n">
        <f aca="false">IF(AND(DU$5&gt;$V278,DU$6&lt;=$W278),$AI278,IF(AND(MONTH(DU$6)=MONTH($W278),YEAR(DU$6)=YEAR($W278)),$T278-$X278*$AI278+$AI278,0))</f>
        <v>4588.05</v>
      </c>
      <c r="DV278" s="277" t="n">
        <f aca="false">IF(AND(DV$5&gt;$V278,DV$6&lt;=$W278),$AI278,IF(AND(MONTH(DV$6)=MONTH($W278),YEAR(DV$6)=YEAR($W278)),$T278-$X278*$AI278+$AI278,0))</f>
        <v>4588.05</v>
      </c>
      <c r="DW278" s="277" t="n">
        <f aca="false">IF(AND(DW$5&gt;$V278,DW$6&lt;=$W278),$AI278,IF(AND(MONTH(DW$6)=MONTH($W278),YEAR(DW$6)=YEAR($W278)),$T278-$X278*$AI278+$AI278,0))</f>
        <v>4588.05</v>
      </c>
      <c r="DX278" s="277" t="n">
        <f aca="false">IF(AND(DX$5&gt;$V278,DX$6&lt;=$W278),$AI278,IF(AND(MONTH(DX$6)=MONTH($W278),YEAR(DX$6)=YEAR($W278)),$T278-$X278*$AI278+$AI278,0))</f>
        <v>4588.05</v>
      </c>
      <c r="DY278" s="260" t="n">
        <f aca="false">DM278+DN278+DO278+DP278+DQ278+DR278+DS278+DT278+DU278+DV278+DW278+DX278</f>
        <v>55056.6</v>
      </c>
      <c r="DZ278" s="260" t="n">
        <f aca="false">DJ278+AY278+BA278+BC278+BE278+BG278+BI278+BK278+BM278+BO278</f>
        <v>550565.88</v>
      </c>
      <c r="EA278" s="260" t="n">
        <f aca="false">DK278+DY278</f>
        <v>110113.2</v>
      </c>
      <c r="EB278" s="261" t="n">
        <f aca="false">DZ278-EA278</f>
        <v>440452.68</v>
      </c>
      <c r="EC278" s="277" t="n">
        <f aca="false">IF(AND(EC$5&gt;$V278,EC$6&lt;=$W278),$AI278,IF(AND(MONTH(EC$6)=MONTH($W278),YEAR(EC$6)=YEAR($W278)),$T278-$X278*$AI278+$AI278,0))</f>
        <v>4588.05</v>
      </c>
      <c r="ED278" s="277" t="n">
        <f aca="false">IF(AND(ED$5&gt;$V278,ED$6&lt;=$W278),$AI278,IF(AND(MONTH(ED$6)=MONTH($W278),YEAR(ED$6)=YEAR($W278)),$T278-$X278*$AI278+$AI278,0))</f>
        <v>4588.05</v>
      </c>
      <c r="EE278" s="277" t="n">
        <f aca="false">IF(AND(EE$5&gt;$V278,EE$6&lt;=$W278),$AI278,IF(AND(MONTH(EE$6)=MONTH($W278),YEAR(EE$6)=YEAR($W278)),$T278-$X278*$AI278+$AI278,0))</f>
        <v>4588.05</v>
      </c>
      <c r="EF278" s="277" t="n">
        <f aca="false">IF(AND(EF$5&gt;$V278,EF$6&lt;=$W278),$AI278,IF(AND(MONTH(EF$6)=MONTH($W278),YEAR(EF$6)=YEAR($W278)),$T278-$X278*$AI278+$AI278,0))</f>
        <v>4588.05</v>
      </c>
      <c r="EG278" s="277" t="n">
        <f aca="false">IF(AND(EG$5&gt;$V278,EG$6&lt;=$W278),$AI278,IF(AND(MONTH(EG$6)=MONTH($W278),YEAR(EG$6)=YEAR($W278)),$T278-$X278*$AI278+$AI278,0))</f>
        <v>4588.05</v>
      </c>
      <c r="EH278" s="277" t="n">
        <f aca="false">IF(AND(EH$5&gt;$V278,EH$6&lt;=$W278),$AI278,IF(AND(MONTH(EH$6)=MONTH($W278),YEAR(EH$6)=YEAR($W278)),$T278-$X278*$AI278+$AI278,0))</f>
        <v>4588.05</v>
      </c>
      <c r="EI278" s="277" t="n">
        <f aca="false">IF(AND(EI$5&gt;$V278,EI$6&lt;=$W278),$AI278,IF(AND(MONTH(EI$6)=MONTH($W278),YEAR(EI$6)=YEAR($W278)),$T278-$X278*$AI278+$AI278,0))</f>
        <v>4588.05</v>
      </c>
      <c r="EJ278" s="277" t="n">
        <f aca="false">IF(AND(EJ$5&gt;$V278,EJ$6&lt;=$W278),$AI278,IF(AND(MONTH(EJ$6)=MONTH($W278),YEAR(EJ$6)=YEAR($W278)),$T278-$X278*$AI278+$AI278,0))</f>
        <v>4588.05</v>
      </c>
      <c r="EK278" s="277" t="n">
        <f aca="false">IF(AND(EK$5&gt;$V278,EK$6&lt;=$W278),$AI278,IF(AND(MONTH(EK$6)=MONTH($W278),YEAR(EK$6)=YEAR($W278)),$T278-$X278*$AI278+$AI278,0))</f>
        <v>4588.05</v>
      </c>
      <c r="EL278" s="266" t="n">
        <v>4588.05</v>
      </c>
      <c r="EM278" s="278" t="n">
        <v>4588.05</v>
      </c>
      <c r="EN278" s="277" t="n">
        <v>4588.05</v>
      </c>
      <c r="EO278" s="260" t="n">
        <f aca="false">EC278+ED278+EE278+EF278+EG278+EH278+EI278+EJ278+EK278+EL278+EM278+EN278</f>
        <v>55056.6</v>
      </c>
      <c r="EP278" s="260" t="n">
        <f aca="false">T278+AQ278+AS278+AU278+AW278+AY278+BA278+BC278+BE278+BG278+BI278+BK278+BM278+BO278+BQ278+BS278+BU278+BW278+BY278+CA278+CC278+CE278+CG278+AG278</f>
        <v>550565.88</v>
      </c>
      <c r="EQ278" s="260" t="n">
        <f aca="false">EA278+EO278</f>
        <v>165169.8</v>
      </c>
      <c r="ER278" s="260" t="n">
        <f aca="false">EP278-EQ278</f>
        <v>385396.08</v>
      </c>
      <c r="ES278" s="262" t="n">
        <f aca="false">EN278</f>
        <v>4588.05</v>
      </c>
      <c r="ET278" s="262" t="n">
        <f aca="false">ES278</f>
        <v>4588.05</v>
      </c>
      <c r="EU278" s="262" t="n">
        <f aca="false">ET278</f>
        <v>4588.05</v>
      </c>
      <c r="EV278" s="262" t="n">
        <f aca="false">EU278</f>
        <v>4588.05</v>
      </c>
      <c r="EW278" s="262" t="n">
        <f aca="false">EV278</f>
        <v>4588.05</v>
      </c>
      <c r="EX278" s="262" t="n">
        <f aca="false">EW278</f>
        <v>4588.05</v>
      </c>
      <c r="EY278" s="262" t="n">
        <f aca="false">EX278</f>
        <v>4588.05</v>
      </c>
      <c r="EZ278" s="262" t="n">
        <f aca="false">EY278</f>
        <v>4588.05</v>
      </c>
      <c r="FA278" s="262" t="n">
        <f aca="false">EZ278</f>
        <v>4588.05</v>
      </c>
      <c r="FB278" s="262" t="n">
        <f aca="false">FA278</f>
        <v>4588.05</v>
      </c>
      <c r="FC278" s="262" t="n">
        <f aca="false">FB278</f>
        <v>4588.05</v>
      </c>
      <c r="FD278" s="262" t="n">
        <f aca="false">FC278</f>
        <v>4588.05</v>
      </c>
      <c r="FE278" s="261" t="n">
        <f aca="false">ES278+ET278+EU278+EV278+EW278+EX278+EY278+EZ278+FA278+FB278+FC278+FD278</f>
        <v>55056.6</v>
      </c>
      <c r="FF278" s="261" t="n">
        <f aca="false">EP278</f>
        <v>550565.88</v>
      </c>
      <c r="FG278" s="261" t="n">
        <f aca="false">EQ278+FE278</f>
        <v>220226.4</v>
      </c>
      <c r="FH278" s="261" t="n">
        <f aca="false">FF278-FG278</f>
        <v>330339.48</v>
      </c>
      <c r="FI278" s="261" t="n">
        <f aca="false">FD278</f>
        <v>4588.05</v>
      </c>
      <c r="FJ278" s="261" t="n">
        <f aca="false">FI278</f>
        <v>4588.05</v>
      </c>
      <c r="FK278" s="261" t="n">
        <f aca="false">FJ278</f>
        <v>4588.05</v>
      </c>
      <c r="FL278" s="261" t="n">
        <f aca="false">FK278</f>
        <v>4588.05</v>
      </c>
      <c r="FM278" s="261" t="n">
        <f aca="false">FL278</f>
        <v>4588.05</v>
      </c>
      <c r="FN278" s="261" t="n">
        <f aca="false">FM278</f>
        <v>4588.05</v>
      </c>
      <c r="FO278" s="261" t="n">
        <f aca="false">FN278</f>
        <v>4588.05</v>
      </c>
      <c r="FP278" s="261" t="n">
        <f aca="false">FO278</f>
        <v>4588.05</v>
      </c>
      <c r="FQ278" s="261" t="n">
        <f aca="false">FP278</f>
        <v>4588.05</v>
      </c>
      <c r="FR278" s="261" t="n">
        <f aca="false">FQ278</f>
        <v>4588.05</v>
      </c>
      <c r="FS278" s="261" t="n">
        <f aca="false">FR278</f>
        <v>4588.05</v>
      </c>
      <c r="FT278" s="261" t="n">
        <f aca="false">FS278</f>
        <v>4588.05</v>
      </c>
      <c r="FU278" s="261" t="n">
        <f aca="false">FI278+FJ278+FK278+FL278+FM278+FN278+FO278+FP278+FQ278+FR278+FS278+FT278</f>
        <v>55056.6</v>
      </c>
      <c r="FV278" s="261" t="n">
        <f aca="false">FF278</f>
        <v>550565.88</v>
      </c>
      <c r="FW278" s="261" t="n">
        <f aca="false">FG278+FU278</f>
        <v>275283</v>
      </c>
      <c r="FX278" s="261" t="n">
        <f aca="false">FV278-FW278</f>
        <v>275282.88</v>
      </c>
      <c r="FY278" s="261" t="n">
        <f aca="false">FT278</f>
        <v>4588.05</v>
      </c>
      <c r="FZ278" s="261" t="n">
        <f aca="false">FY278</f>
        <v>4588.05</v>
      </c>
      <c r="GA278" s="261" t="n">
        <f aca="false">FZ278</f>
        <v>4588.05</v>
      </c>
      <c r="GB278" s="261" t="n">
        <f aca="false">GA278</f>
        <v>4588.05</v>
      </c>
      <c r="GC278" s="261" t="n">
        <f aca="false">GB278</f>
        <v>4588.05</v>
      </c>
      <c r="GD278" s="261" t="n">
        <f aca="false">GC278</f>
        <v>4588.05</v>
      </c>
      <c r="GE278" s="261" t="n">
        <f aca="false">GD278</f>
        <v>4588.05</v>
      </c>
      <c r="GF278" s="261" t="n">
        <f aca="false">GE278</f>
        <v>4588.05</v>
      </c>
      <c r="GG278" s="261" t="n">
        <f aca="false">GF278</f>
        <v>4588.05</v>
      </c>
      <c r="GH278" s="261" t="n">
        <f aca="false">GG278</f>
        <v>4588.05</v>
      </c>
      <c r="GI278" s="261" t="n">
        <f aca="false">GH278</f>
        <v>4588.05</v>
      </c>
      <c r="GJ278" s="261" t="n">
        <f aca="false">GI278</f>
        <v>4588.05</v>
      </c>
      <c r="GK278" s="261" t="n">
        <f aca="false">FY278+FZ278+GA278+GB278+GC278+GD278+GE278+GF278+GG278+GH278+GI278+GJ278</f>
        <v>55056.6</v>
      </c>
      <c r="GL278" s="261" t="n">
        <f aca="false">FV278</f>
        <v>550565.88</v>
      </c>
      <c r="GM278" s="261" t="n">
        <f aca="false">FW278+GK278</f>
        <v>330339.6</v>
      </c>
      <c r="GN278" s="261" t="n">
        <f aca="false">GL278-GM278</f>
        <v>220226.28</v>
      </c>
      <c r="GO278" s="261" t="n">
        <f aca="false">GJ278</f>
        <v>4588.05</v>
      </c>
      <c r="GP278" s="261" t="n">
        <f aca="false">GO278</f>
        <v>4588.05</v>
      </c>
      <c r="GQ278" s="261" t="n">
        <f aca="false">GP278</f>
        <v>4588.05</v>
      </c>
      <c r="GR278" s="261" t="n">
        <f aca="false">GQ278</f>
        <v>4588.05</v>
      </c>
      <c r="GS278" s="261" t="n">
        <f aca="false">GR278</f>
        <v>4588.05</v>
      </c>
      <c r="GT278" s="261" t="n">
        <f aca="false">GS278</f>
        <v>4588.05</v>
      </c>
      <c r="GU278" s="261" t="n">
        <f aca="false">GT278</f>
        <v>4588.05</v>
      </c>
      <c r="GV278" s="261" t="n">
        <f aca="false">GU278</f>
        <v>4588.05</v>
      </c>
      <c r="GW278" s="261" t="n">
        <f aca="false">GV278</f>
        <v>4588.05</v>
      </c>
      <c r="GX278" s="261" t="n">
        <f aca="false">GW278</f>
        <v>4588.05</v>
      </c>
      <c r="GY278" s="261" t="n">
        <f aca="false">GX278</f>
        <v>4588.05</v>
      </c>
      <c r="GZ278" s="261" t="n">
        <f aca="false">GY278</f>
        <v>4588.05</v>
      </c>
      <c r="HA278" s="261" t="n">
        <f aca="false">GO278+GP278+GQ278+GR278+GS278+GT278+GU278+GV278+GW278+GX278+GY278+GZ278</f>
        <v>55056.6</v>
      </c>
      <c r="HB278" s="261" t="n">
        <f aca="false">GL278</f>
        <v>550565.88</v>
      </c>
      <c r="HC278" s="261" t="n">
        <f aca="false">GM278+HA278</f>
        <v>385396.2</v>
      </c>
      <c r="HD278" s="261" t="n">
        <f aca="false">HB278-HC278</f>
        <v>165169.68</v>
      </c>
      <c r="HE278" s="264" t="n">
        <f aca="false">GO278-GJ278</f>
        <v>0</v>
      </c>
      <c r="HF278" s="264"/>
      <c r="HG278" s="264"/>
      <c r="HH278" s="264"/>
      <c r="HI278" s="264"/>
      <c r="HJ278" s="264"/>
      <c r="HK278" s="264"/>
      <c r="HL278" s="264"/>
      <c r="HM278" s="264"/>
      <c r="HN278" s="264"/>
      <c r="HO278" s="264"/>
      <c r="HP278" s="264"/>
      <c r="HQ278" s="264"/>
      <c r="HR278" s="264"/>
      <c r="HS278" s="264"/>
      <c r="HT278" s="264"/>
      <c r="HU278" s="264"/>
      <c r="HV278" s="264"/>
      <c r="HW278" s="264"/>
      <c r="HX278" s="264"/>
      <c r="HY278" s="264"/>
      <c r="HZ278" s="264"/>
      <c r="IA278" s="264"/>
      <c r="IB278" s="264"/>
      <c r="IC278" s="264"/>
      <c r="ID278" s="264"/>
      <c r="IE278" s="264"/>
      <c r="IF278" s="264"/>
      <c r="IG278" s="264"/>
      <c r="IH278" s="264"/>
      <c r="II278" s="264"/>
      <c r="IJ278" s="264"/>
      <c r="IK278" s="264"/>
      <c r="IL278" s="264"/>
      <c r="IM278" s="264"/>
      <c r="IN278" s="264"/>
      <c r="IO278" s="264"/>
      <c r="IP278" s="264"/>
      <c r="IQ278" s="264"/>
      <c r="IR278" s="264"/>
      <c r="IS278" s="264"/>
      <c r="IT278" s="264"/>
      <c r="IU278" s="264"/>
      <c r="IV278" s="264"/>
      <c r="IW278" s="264"/>
      <c r="IX278" s="264"/>
      <c r="IY278" s="264"/>
      <c r="IZ278" s="264"/>
      <c r="JA278" s="264"/>
      <c r="JB278" s="264"/>
      <c r="JC278" s="264"/>
      <c r="JD278" s="264"/>
      <c r="JE278" s="264"/>
      <c r="JF278" s="264"/>
      <c r="JG278" s="264"/>
      <c r="JH278" s="264"/>
      <c r="JI278" s="264"/>
      <c r="JJ278" s="264"/>
      <c r="JK278" s="264"/>
      <c r="JL278" s="264"/>
      <c r="JM278" s="265"/>
      <c r="JN278" s="265" t="n">
        <f aca="false">DH278-DG278</f>
        <v>0</v>
      </c>
    </row>
    <row r="279" s="201" customFormat="true" ht="22.35" hidden="false" customHeight="false" outlineLevel="0" collapsed="false">
      <c r="A279" s="249" t="n">
        <v>247</v>
      </c>
      <c r="B279" s="250" t="s">
        <v>753</v>
      </c>
      <c r="C279" s="251" t="n">
        <v>6058</v>
      </c>
      <c r="D279" s="252" t="s">
        <v>471</v>
      </c>
      <c r="E279" s="252" t="s">
        <v>633</v>
      </c>
      <c r="F279" s="253" t="n">
        <v>1</v>
      </c>
      <c r="G279" s="254" t="n">
        <v>668839.97</v>
      </c>
      <c r="H279" s="255" t="n">
        <v>0.2</v>
      </c>
      <c r="I279" s="256" t="n">
        <f aca="false">ROUND(F279*G279,2)</f>
        <v>668839.97</v>
      </c>
      <c r="J279" s="254" t="n">
        <f aca="false">ROUND(I279+F279*G279*H279,2)</f>
        <v>802607.96</v>
      </c>
      <c r="K279" s="257" t="n">
        <v>44560</v>
      </c>
      <c r="L279" s="257" t="n">
        <f aca="false">EDATE(K279,M279)-1</f>
        <v>48211</v>
      </c>
      <c r="M279" s="258" t="n">
        <v>120</v>
      </c>
      <c r="N279" s="254" t="n">
        <f aca="false">ROUND(G279/M279,2)*F279</f>
        <v>5573.67</v>
      </c>
      <c r="O279" s="254" t="n">
        <v>0</v>
      </c>
      <c r="P279" s="254"/>
      <c r="Q279" s="253" t="n">
        <v>1</v>
      </c>
      <c r="R279" s="254" t="n">
        <f aca="false">T279</f>
        <v>668839.97</v>
      </c>
      <c r="S279" s="255" t="n">
        <f aca="false">H279</f>
        <v>0.2</v>
      </c>
      <c r="T279" s="254" t="n">
        <f aca="false">I279</f>
        <v>668839.97</v>
      </c>
      <c r="U279" s="254" t="n">
        <f aca="false">ROUND(T279+Q279*R279*S279,2)</f>
        <v>802607.96</v>
      </c>
      <c r="V279" s="257" t="n">
        <v>44560</v>
      </c>
      <c r="W279" s="257" t="n">
        <f aca="false">EDATE(V279,X279)-1</f>
        <v>48211</v>
      </c>
      <c r="X279" s="258" t="n">
        <v>120</v>
      </c>
      <c r="Y279" s="254" t="n">
        <f aca="false">ROUND((R279-Z279)/X279,2)*Q279</f>
        <v>5573.67</v>
      </c>
      <c r="Z279" s="254" t="n">
        <v>0</v>
      </c>
      <c r="AA279" s="254" t="n">
        <v>0</v>
      </c>
      <c r="AB279" s="254"/>
      <c r="AC279" s="254"/>
      <c r="AD279" s="254"/>
      <c r="AE279" s="254"/>
      <c r="AF279" s="254"/>
      <c r="AG279" s="254" t="n">
        <v>1760</v>
      </c>
      <c r="AH279" s="254" t="n">
        <f aca="false">AI279-Y279</f>
        <v>14.6599999999999</v>
      </c>
      <c r="AI279" s="254" t="n">
        <f aca="false">ROUND((T279+AG279-Z279)/X279,2)</f>
        <v>5588.33</v>
      </c>
      <c r="AJ279" s="254"/>
      <c r="AK279" s="254"/>
      <c r="AL279" s="254"/>
      <c r="AM279" s="254"/>
      <c r="AN279" s="254"/>
      <c r="AO279" s="254"/>
      <c r="AP279" s="254"/>
      <c r="AQ279" s="254"/>
      <c r="AR279" s="254"/>
      <c r="AS279" s="254"/>
      <c r="AT279" s="254"/>
      <c r="AU279" s="254"/>
      <c r="AV279" s="254"/>
      <c r="AW279" s="254"/>
      <c r="AX279" s="254"/>
      <c r="AY279" s="254"/>
      <c r="AZ279" s="254"/>
      <c r="BA279" s="254"/>
      <c r="BB279" s="254"/>
      <c r="BC279" s="254"/>
      <c r="BD279" s="254"/>
      <c r="BE279" s="254" t="n">
        <v>907348.8</v>
      </c>
      <c r="BF279" s="254" t="n">
        <f aca="false">ROUND(($T279+$AG279-$AI279*16+$BE279)/104,2)</f>
        <v>14312.84</v>
      </c>
      <c r="BG279" s="254"/>
      <c r="BH279" s="254"/>
      <c r="BI279" s="254"/>
      <c r="BJ279" s="254"/>
      <c r="BK279" s="254" t="n">
        <v>11941.17</v>
      </c>
      <c r="BL279" s="254" t="n">
        <f aca="false">ROUND(($T279+$AG279+BE279-$AI279*16-BF279*3+BK279)/101,2)</f>
        <v>14431.07</v>
      </c>
      <c r="BM279" s="254" t="n">
        <v>10805.41</v>
      </c>
      <c r="BN279" s="254" t="n">
        <f aca="false">ROUND(($T279+$AG279+BE279+BK279-AI279*16-BF279*3-BL279*1+BM279)/100,2)</f>
        <v>14539.12</v>
      </c>
      <c r="BO279" s="254" t="n">
        <v>10805.41</v>
      </c>
      <c r="BP279" s="254" t="n">
        <f aca="false">ROUND(($T279+$AG279+BE279+BK279+BM279-AI279*16-BF279*3-BL279*1-BN279*1+BO279)/99,2)</f>
        <v>14648.27</v>
      </c>
      <c r="BQ279" s="254"/>
      <c r="BR279" s="254"/>
      <c r="BS279" s="254"/>
      <c r="BT279" s="254"/>
      <c r="BU279" s="254"/>
      <c r="BV279" s="254"/>
      <c r="BW279" s="254"/>
      <c r="BX279" s="254"/>
      <c r="BY279" s="254"/>
      <c r="BZ279" s="254"/>
      <c r="CA279" s="254"/>
      <c r="CB279" s="254"/>
      <c r="CC279" s="254"/>
      <c r="CD279" s="254"/>
      <c r="CE279" s="254"/>
      <c r="CF279" s="254"/>
      <c r="CG279" s="254"/>
      <c r="CH279" s="254"/>
      <c r="CI279" s="254" t="e">
        <f aca="false">#N/A</f>
        <v>#N/A</v>
      </c>
      <c r="CJ279" s="254"/>
      <c r="CK279" s="254"/>
      <c r="CL279" s="254"/>
      <c r="CM279" s="257" t="n">
        <v>44560</v>
      </c>
      <c r="CN279" s="257" t="e">
        <f aca="false">EDATE(CM279,CO279)-1</f>
        <v>#N/A</v>
      </c>
      <c r="CO279" s="254" t="e">
        <f aca="false">#N/A</f>
        <v>#N/A</v>
      </c>
      <c r="CP279" s="254" t="n">
        <v>0</v>
      </c>
      <c r="CQ279" s="254"/>
      <c r="CR279" s="254"/>
      <c r="CS279" s="254"/>
      <c r="CT279" s="261" t="n">
        <f aca="false">I279</f>
        <v>668839.97</v>
      </c>
      <c r="CU279" s="261" t="n">
        <f aca="false">CT279-CV279</f>
        <v>0</v>
      </c>
      <c r="CV279" s="261" t="n">
        <v>668839.97</v>
      </c>
      <c r="CW279" s="261" t="n">
        <f aca="false">IF(AND(CW$5&gt;$V279,CW$6&lt;=$W279),$AI279,IF(AND(MONTH(CW$6)=MONTH($W279),YEAR(CW$6)=YEAR($W279)),$T279-$X279*$AI279+$AI279,0))</f>
        <v>5588.33</v>
      </c>
      <c r="CX279" s="261" t="n">
        <f aca="false">IF(AND(CX$5&gt;$V279,CX$6&lt;=$W279),$AI279,IF(AND(MONTH(CX$6)=MONTH($W279),YEAR(CX$6)=YEAR($W279)),$T279-$X279*$AI279+$AI279,0))</f>
        <v>5588.33</v>
      </c>
      <c r="CY279" s="261" t="n">
        <f aca="false">IF(AND(CY$5&gt;$V279,CY$6&lt;=$W279),$AI279,IF(AND(MONTH(CY$6)=MONTH($W279),YEAR(CY$6)=YEAR($W279)),$T279-$X279*$AI279+$AI279,0))</f>
        <v>5588.33</v>
      </c>
      <c r="CZ279" s="261" t="n">
        <f aca="false">IF(AND(CZ$5&gt;$V279,CZ$6&lt;=$W279),$AI279,IF(AND(MONTH(CZ$6)=MONTH($W279),YEAR(CZ$6)=YEAR($W279)),$T279-$X279*$AI279+$AI279,0))</f>
        <v>5588.33</v>
      </c>
      <c r="DA279" s="261" t="n">
        <f aca="false">IF(AND(DA$5&gt;$V279,DA$6&lt;=$W279),$AI279,IF(AND(MONTH(DA$6)=MONTH($W279),YEAR(DA$6)=YEAR($W279)),$T279-$X279*$AI279+$AI279,0))</f>
        <v>5588.33</v>
      </c>
      <c r="DB279" s="261" t="n">
        <f aca="false">IF(AND(DB$5&gt;$V279,DB$6&lt;=$W279),$AI279,IF(AND(MONTH(DB$6)=MONTH($W279),YEAR(DB$6)=YEAR($W279)),$T279-$X279*$AI279+$AI279,0))</f>
        <v>5588.33</v>
      </c>
      <c r="DC279" s="261" t="n">
        <f aca="false">IF(AND(DC$5&gt;$V279,DC$6&lt;=$W279),$AI279,IF(AND(MONTH(DC$6)=MONTH($W279),YEAR(DC$6)=YEAR($W279)),$T279-$X279*$AI279+$AI279,0))</f>
        <v>5588.33</v>
      </c>
      <c r="DD279" s="261" t="n">
        <f aca="false">IF(AND(DD$5&gt;$V279,DD$6&lt;=$W279),$AI279,IF(AND(MONTH(DD$6)=MONTH($W279),YEAR(DD$6)=YEAR($W279)),$T279-$X279*$AI279+$AI279,0))</f>
        <v>5588.33</v>
      </c>
      <c r="DE279" s="261" t="n">
        <f aca="false">IF(AND(DE$5&gt;$V279,DE$6&lt;=$W279),$AI279,IF(AND(MONTH(DE$6)=MONTH($W279),YEAR(DE$6)=YEAR($W279)),$T279-$X279*$AI279+$AI279,0))</f>
        <v>5588.33</v>
      </c>
      <c r="DF279" s="261" t="n">
        <f aca="false">IF(AND(DF$5&gt;$V279,DF$6&lt;=$W279),$AI279,IF(AND(MONTH(DF$6)=MONTH($W279),YEAR(DF$6)=YEAR($W279)),$T279-$X279*$AI279+$AI279,0))</f>
        <v>5588.33</v>
      </c>
      <c r="DG279" s="261" t="n">
        <f aca="false">IF(AND(DG$5&gt;$V279,DG$6&lt;=$W279),$AI279,IF(AND(MONTH(DG$6)=MONTH($W279),YEAR(DG$6)=YEAR($W279)),$T279-$X279*$AI279+$AI279,0))</f>
        <v>5588.33</v>
      </c>
      <c r="DH279" s="277" t="n">
        <f aca="false">IF(AND(DH$5&gt;$V279,DH$6&lt;=$W279),$AI279,IF(AND(MONTH(DH$6)=MONTH($W279),YEAR(DH$6)=YEAR($W279)),$T279-$X279*$AI279+$AI279,0))</f>
        <v>5588.33</v>
      </c>
      <c r="DI279" s="260" t="n">
        <f aca="false">CW279+CX279+CY279+CZ279+DA279+DB279+DC279+DD279+DE279+DF279+DG279+DH279</f>
        <v>67059.96</v>
      </c>
      <c r="DJ279" s="260" t="n">
        <f aca="false">T279+AG279+AJ279+AQ279+AS279+AU279+AW279</f>
        <v>670599.97</v>
      </c>
      <c r="DK279" s="260" t="n">
        <f aca="false">CU279+DI279-O279</f>
        <v>67059.96</v>
      </c>
      <c r="DL279" s="260" t="n">
        <f aca="false">DJ279-DK279</f>
        <v>603540.01</v>
      </c>
      <c r="DM279" s="277" t="n">
        <f aca="false">IF(AND(DM$5&gt;$V279,DM$6&lt;=$W279),$AI279,IF(AND(MONTH(DM$6)=MONTH($W279),YEAR(DM$6)=YEAR($W279)),$T279-$X279*$AI279+$AI279,0))</f>
        <v>5588.33</v>
      </c>
      <c r="DN279" s="277" t="n">
        <f aca="false">IF(AND(DN$5&gt;$V279,DN$6&lt;=$W279),$AI279,IF(AND(MONTH(DN$6)=MONTH($W279),YEAR(DN$6)=YEAR($W279)),$T279-$X279*$AI279+$AI279,0))</f>
        <v>5588.33</v>
      </c>
      <c r="DO279" s="277" t="n">
        <f aca="false">IF(AND(DO$5&gt;$V279,DO$6&lt;=$W279),$AI279,IF(AND(MONTH(DO$6)=MONTH($W279),YEAR(DO$6)=YEAR($W279)),$T279-$X279*$AI279+$AI279,0))</f>
        <v>5588.33</v>
      </c>
      <c r="DP279" s="277" t="n">
        <f aca="false">IF(AND(DP$5&gt;$V279,DP$6&lt;=$W279),$AI279,IF(AND(MONTH(DP$6)=MONTH($W279),YEAR(DP$6)=YEAR($W279)),$T279-$X279*$AI279+$AI279,0))</f>
        <v>5588.33</v>
      </c>
      <c r="DQ279" s="277" t="n">
        <f aca="false">IF(AND(DQ$5&gt;$V279,DQ$6&lt;=$W279),$BF279,IF(AND(MONTH(DQ$6)=MONTH($W279),YEAR(DQ$6)=YEAR($W279)),$T279-$X279*$BF279+$BF279,0))</f>
        <v>14312.84</v>
      </c>
      <c r="DR279" s="277" t="n">
        <f aca="false">IF(AND(DR$5&gt;$V279,DR$6&lt;=$W279),$BF279,IF(AND(MONTH(DR$6)=MONTH($W279),YEAR(DR$6)=YEAR($W279)),$T279-$X279*$BF279+$BF279,0))</f>
        <v>14312.84</v>
      </c>
      <c r="DS279" s="277" t="n">
        <f aca="false">IF(AND(DS$5&gt;$V279,DS$6&lt;=$W279),$BF279,IF(AND(MONTH(DS$6)=MONTH($W279),YEAR(DS$6)=YEAR($W279)),$T279-$X279*$BF279+$BF279,0))</f>
        <v>14312.84</v>
      </c>
      <c r="DT279" s="277" t="n">
        <f aca="false">IF(AND(DT$5&gt;$V279,DT$6&lt;=$W279),$BL279,IF(AND(MONTH(DT$6)=MONTH($W279),YEAR(DT$6)=YEAR($W279)),$T279-$X279*$BL279+$BL279,0))</f>
        <v>14431.07</v>
      </c>
      <c r="DU279" s="277" t="n">
        <f aca="false">IF(AND(DU$5&gt;$V279,DU$6&lt;=$W279),$BN279,IF(AND(MONTH(DU$6)=MONTH($W279),YEAR(DU$6)=YEAR($W279)),$T279-$X279*$BN279+$BN279,0))</f>
        <v>14539.12</v>
      </c>
      <c r="DV279" s="277" t="n">
        <f aca="false">IF(AND(DV$5&gt;$V279,DV$6&lt;=$W279),$BP279,IF(AND(MONTH(DV$6)=MONTH($W279),YEAR(DV$6)=YEAR($W279)),$T279-$X279*$AI279+$AI279,0))</f>
        <v>14648.27</v>
      </c>
      <c r="DW279" s="277" t="n">
        <f aca="false">IF(AND(DW$5&gt;$V279,DW$6&lt;=$W279),$BP279,IF(AND(MONTH(DW$6)=MONTH($W279),YEAR(DW$6)=YEAR($W279)),$T279-$X279*$AI279+$AI279,0))</f>
        <v>14648.27</v>
      </c>
      <c r="DX279" s="277" t="n">
        <f aca="false">IF(AND(DX$5&gt;$V279,DX$6&lt;=$W279),$BP279,IF(AND(MONTH(DX$6)=MONTH($W279),YEAR(DX$6)=YEAR($W279)),$T279-$X279*$AI279+$AI279,0))</f>
        <v>14648.27</v>
      </c>
      <c r="DY279" s="260" t="n">
        <f aca="false">DM279+DN279+DO279+DP279+DQ279+DR279+DS279+DT279+DU279+DV279+DW279+DX279</f>
        <v>138206.84</v>
      </c>
      <c r="DZ279" s="260" t="n">
        <f aca="false">DJ279+AY279+BA279+BC279+BE279+BG279+BI279+BK279+BM279+BO279</f>
        <v>1611500.76</v>
      </c>
      <c r="EA279" s="260" t="n">
        <f aca="false">DK279+DY279</f>
        <v>205266.8</v>
      </c>
      <c r="EB279" s="261" t="n">
        <f aca="false">DZ279-EA279</f>
        <v>1406233.96</v>
      </c>
      <c r="EC279" s="277" t="n">
        <f aca="false">IF(AND(EC$5&gt;$V279,EC$6&lt;=$W279),$DX279,IF(AND(MONTH(EC$6)=MONTH($W279),YEAR(EC$6)=YEAR($W279)),$T279-$X279*$DX279+$AI279,0))</f>
        <v>14648.27</v>
      </c>
      <c r="ED279" s="277" t="n">
        <f aca="false">IF(AND(ED$5&gt;$V279,ED$6&lt;=$W279),$DX279,IF(AND(MONTH(ED$6)=MONTH($W279),YEAR(ED$6)=YEAR($W279)),$T279-$X279*$DX279+$AI279,0))</f>
        <v>14648.27</v>
      </c>
      <c r="EE279" s="277" t="n">
        <f aca="false">IF(AND(EE$5&gt;$V279,EE$6&lt;=$W279),$DX279,IF(AND(MONTH(EE$6)=MONTH($W279),YEAR(EE$6)=YEAR($W279)),$T279-$X279*$DX279+$AI279,0))</f>
        <v>14648.27</v>
      </c>
      <c r="EF279" s="277" t="n">
        <f aca="false">IF(AND(EF$5&gt;$V279,EF$6&lt;=$W279),$DX279,IF(AND(MONTH(EF$6)=MONTH($W279),YEAR(EF$6)=YEAR($W279)),$T279-$X279*$DX279+$AI279,0))</f>
        <v>14648.27</v>
      </c>
      <c r="EG279" s="277" t="n">
        <f aca="false">IF(AND(EG$5&gt;$V279,EG$6&lt;=$W279),$DX279,IF(AND(MONTH(EG$6)=MONTH($W279),YEAR(EG$6)=YEAR($W279)),$T279-$X279*$DX279+$AI279,0))</f>
        <v>14648.27</v>
      </c>
      <c r="EH279" s="277" t="n">
        <f aca="false">IF(AND(EH$5&gt;$V279,EH$6&lt;=$W279),$DX279,IF(AND(MONTH(EH$6)=MONTH($W279),YEAR(EH$6)=YEAR($W279)),$T279-$X279*$DX279+$AI279,0))</f>
        <v>14648.27</v>
      </c>
      <c r="EI279" s="277" t="n">
        <f aca="false">IF(AND(EI$5&gt;$V279,EI$6&lt;=$W279),$DX279,IF(AND(MONTH(EI$6)=MONTH($W279),YEAR(EI$6)=YEAR($W279)),$T279-$X279*$DX279+$AI279,0))</f>
        <v>14648.27</v>
      </c>
      <c r="EJ279" s="277" t="n">
        <f aca="false">IF(AND(EJ$5&gt;$V279,EJ$6&lt;=$W279),$DX279,IF(AND(MONTH(EJ$6)=MONTH($W279),YEAR(EJ$6)=YEAR($W279)),$T279-$X279*$DX279+$AI279,0))</f>
        <v>14648.27</v>
      </c>
      <c r="EK279" s="277" t="n">
        <f aca="false">IF(AND(EK$5&gt;$V279,EK$6&lt;=$W279),$DX279,IF(AND(MONTH(EK$6)=MONTH($W279),YEAR(EK$6)=YEAR($W279)),$T279-$X279*$DX279+$AI279,0))</f>
        <v>14648.27</v>
      </c>
      <c r="EL279" s="266" t="n">
        <v>14648.27</v>
      </c>
      <c r="EM279" s="278" t="n">
        <v>14648.27</v>
      </c>
      <c r="EN279" s="277" t="n">
        <v>14648.27</v>
      </c>
      <c r="EO279" s="260" t="n">
        <f aca="false">EC279+ED279+EE279+EF279+EG279+EH279+EI279+EJ279+EK279+EL279+EM279+EN279</f>
        <v>175779.24</v>
      </c>
      <c r="EP279" s="260" t="n">
        <f aca="false">T279+AQ279+AS279+AU279+AW279+AY279+BA279+BC279+BE279+BG279+BI279+BK279+BM279+BO279+BQ279+BS279+BU279+BW279+BY279+CA279+CC279+CE279+CG279+AG279</f>
        <v>1611500.76</v>
      </c>
      <c r="EQ279" s="260" t="n">
        <f aca="false">EA279+EO279</f>
        <v>381046.04</v>
      </c>
      <c r="ER279" s="260" t="n">
        <f aca="false">EP279-EQ279</f>
        <v>1230454.72</v>
      </c>
      <c r="ES279" s="262" t="n">
        <f aca="false">EN279</f>
        <v>14648.27</v>
      </c>
      <c r="ET279" s="262" t="n">
        <f aca="false">ES279</f>
        <v>14648.27</v>
      </c>
      <c r="EU279" s="262" t="n">
        <f aca="false">ET279</f>
        <v>14648.27</v>
      </c>
      <c r="EV279" s="262" t="n">
        <f aca="false">EU279</f>
        <v>14648.27</v>
      </c>
      <c r="EW279" s="262" t="n">
        <f aca="false">EV279</f>
        <v>14648.27</v>
      </c>
      <c r="EX279" s="262" t="n">
        <f aca="false">EW279</f>
        <v>14648.27</v>
      </c>
      <c r="EY279" s="262" t="n">
        <f aca="false">EX279</f>
        <v>14648.27</v>
      </c>
      <c r="EZ279" s="262" t="n">
        <f aca="false">EY279</f>
        <v>14648.27</v>
      </c>
      <c r="FA279" s="262" t="n">
        <f aca="false">EZ279</f>
        <v>14648.27</v>
      </c>
      <c r="FB279" s="262" t="n">
        <f aca="false">FA279</f>
        <v>14648.27</v>
      </c>
      <c r="FC279" s="262" t="n">
        <f aca="false">FB279</f>
        <v>14648.27</v>
      </c>
      <c r="FD279" s="262" t="n">
        <f aca="false">FC279</f>
        <v>14648.27</v>
      </c>
      <c r="FE279" s="261" t="n">
        <f aca="false">ES279+ET279+EU279+EV279+EW279+EX279+EY279+EZ279+FA279+FB279+FC279+FD279</f>
        <v>175779.24</v>
      </c>
      <c r="FF279" s="261" t="n">
        <f aca="false">EP279</f>
        <v>1611500.76</v>
      </c>
      <c r="FG279" s="261" t="n">
        <f aca="false">EQ279+FE279</f>
        <v>556825.28</v>
      </c>
      <c r="FH279" s="261" t="n">
        <f aca="false">FF279-FG279</f>
        <v>1054675.48</v>
      </c>
      <c r="FI279" s="261" t="n">
        <f aca="false">FD279</f>
        <v>14648.27</v>
      </c>
      <c r="FJ279" s="261" t="n">
        <f aca="false">FI279</f>
        <v>14648.27</v>
      </c>
      <c r="FK279" s="261" t="n">
        <f aca="false">FJ279</f>
        <v>14648.27</v>
      </c>
      <c r="FL279" s="261" t="n">
        <f aca="false">FK279</f>
        <v>14648.27</v>
      </c>
      <c r="FM279" s="261" t="n">
        <f aca="false">FL279</f>
        <v>14648.27</v>
      </c>
      <c r="FN279" s="261" t="n">
        <f aca="false">FM279</f>
        <v>14648.27</v>
      </c>
      <c r="FO279" s="261" t="n">
        <f aca="false">FN279</f>
        <v>14648.27</v>
      </c>
      <c r="FP279" s="261" t="n">
        <f aca="false">FO279</f>
        <v>14648.27</v>
      </c>
      <c r="FQ279" s="261" t="n">
        <f aca="false">FP279</f>
        <v>14648.27</v>
      </c>
      <c r="FR279" s="261" t="n">
        <f aca="false">FQ279</f>
        <v>14648.27</v>
      </c>
      <c r="FS279" s="261" t="n">
        <f aca="false">FR279</f>
        <v>14648.27</v>
      </c>
      <c r="FT279" s="261" t="n">
        <f aca="false">FS279</f>
        <v>14648.27</v>
      </c>
      <c r="FU279" s="261" t="n">
        <f aca="false">FI279+FJ279+FK279+FL279+FM279+FN279+FO279+FP279+FQ279+FR279+FS279+FT279</f>
        <v>175779.24</v>
      </c>
      <c r="FV279" s="261" t="n">
        <f aca="false">FF279</f>
        <v>1611500.76</v>
      </c>
      <c r="FW279" s="261" t="n">
        <f aca="false">FG279+FU279</f>
        <v>732604.52</v>
      </c>
      <c r="FX279" s="261" t="n">
        <f aca="false">FV279-FW279</f>
        <v>878896.24</v>
      </c>
      <c r="FY279" s="261" t="n">
        <f aca="false">FT279</f>
        <v>14648.27</v>
      </c>
      <c r="FZ279" s="261" t="n">
        <f aca="false">FY279</f>
        <v>14648.27</v>
      </c>
      <c r="GA279" s="261" t="n">
        <f aca="false">FZ279</f>
        <v>14648.27</v>
      </c>
      <c r="GB279" s="261" t="n">
        <f aca="false">GA279</f>
        <v>14648.27</v>
      </c>
      <c r="GC279" s="261" t="n">
        <f aca="false">GB279</f>
        <v>14648.27</v>
      </c>
      <c r="GD279" s="261" t="n">
        <f aca="false">GC279</f>
        <v>14648.27</v>
      </c>
      <c r="GE279" s="261" t="n">
        <f aca="false">GD279</f>
        <v>14648.27</v>
      </c>
      <c r="GF279" s="261" t="n">
        <f aca="false">GE279</f>
        <v>14648.27</v>
      </c>
      <c r="GG279" s="261" t="n">
        <f aca="false">GF279</f>
        <v>14648.27</v>
      </c>
      <c r="GH279" s="261" t="n">
        <f aca="false">GG279</f>
        <v>14648.27</v>
      </c>
      <c r="GI279" s="261" t="n">
        <f aca="false">GH279</f>
        <v>14648.27</v>
      </c>
      <c r="GJ279" s="261" t="n">
        <f aca="false">GI279</f>
        <v>14648.27</v>
      </c>
      <c r="GK279" s="261" t="n">
        <f aca="false">FY279+FZ279+GA279+GB279+GC279+GD279+GE279+GF279+GG279+GH279+GI279+GJ279</f>
        <v>175779.24</v>
      </c>
      <c r="GL279" s="261" t="n">
        <f aca="false">FV279</f>
        <v>1611500.76</v>
      </c>
      <c r="GM279" s="261" t="n">
        <f aca="false">FW279+GK279</f>
        <v>908383.76</v>
      </c>
      <c r="GN279" s="261" t="n">
        <f aca="false">GL279-GM279</f>
        <v>703117</v>
      </c>
      <c r="GO279" s="261" t="n">
        <f aca="false">GJ279</f>
        <v>14648.27</v>
      </c>
      <c r="GP279" s="261" t="n">
        <f aca="false">GO279</f>
        <v>14648.27</v>
      </c>
      <c r="GQ279" s="261" t="n">
        <f aca="false">GP279</f>
        <v>14648.27</v>
      </c>
      <c r="GR279" s="261" t="n">
        <f aca="false">GQ279</f>
        <v>14648.27</v>
      </c>
      <c r="GS279" s="261" t="n">
        <f aca="false">GR279</f>
        <v>14648.27</v>
      </c>
      <c r="GT279" s="261" t="n">
        <f aca="false">GS279</f>
        <v>14648.27</v>
      </c>
      <c r="GU279" s="261" t="n">
        <f aca="false">GT279</f>
        <v>14648.27</v>
      </c>
      <c r="GV279" s="261" t="n">
        <f aca="false">GU279</f>
        <v>14648.27</v>
      </c>
      <c r="GW279" s="261" t="n">
        <f aca="false">GV279</f>
        <v>14648.27</v>
      </c>
      <c r="GX279" s="261" t="n">
        <f aca="false">GW279</f>
        <v>14648.27</v>
      </c>
      <c r="GY279" s="261" t="n">
        <f aca="false">GX279</f>
        <v>14648.27</v>
      </c>
      <c r="GZ279" s="261" t="n">
        <f aca="false">GY279</f>
        <v>14648.27</v>
      </c>
      <c r="HA279" s="261" t="n">
        <f aca="false">GO279+GP279+GQ279+GR279+GS279+GT279+GU279+GV279+GW279+GX279+GY279+GZ279</f>
        <v>175779.24</v>
      </c>
      <c r="HB279" s="261" t="n">
        <f aca="false">GL279</f>
        <v>1611500.76</v>
      </c>
      <c r="HC279" s="261" t="n">
        <f aca="false">GM279+HA279</f>
        <v>1084163</v>
      </c>
      <c r="HD279" s="261" t="n">
        <f aca="false">HB279-HC279</f>
        <v>527337.76</v>
      </c>
      <c r="HE279" s="264" t="n">
        <f aca="false">GO279-GJ279</f>
        <v>0</v>
      </c>
      <c r="HF279" s="264"/>
      <c r="HG279" s="264"/>
      <c r="HH279" s="264"/>
      <c r="HI279" s="264"/>
      <c r="HJ279" s="264"/>
      <c r="HK279" s="264"/>
      <c r="HL279" s="264"/>
      <c r="HM279" s="264"/>
      <c r="HN279" s="264"/>
      <c r="HO279" s="264"/>
      <c r="HP279" s="264"/>
      <c r="HQ279" s="264"/>
      <c r="HR279" s="264"/>
      <c r="HS279" s="264"/>
      <c r="HT279" s="264"/>
      <c r="HU279" s="264"/>
      <c r="HV279" s="264"/>
      <c r="HW279" s="264"/>
      <c r="HX279" s="264"/>
      <c r="HY279" s="264"/>
      <c r="HZ279" s="264"/>
      <c r="IA279" s="264"/>
      <c r="IB279" s="264"/>
      <c r="IC279" s="264"/>
      <c r="ID279" s="264"/>
      <c r="IE279" s="264"/>
      <c r="IF279" s="264"/>
      <c r="IG279" s="264"/>
      <c r="IH279" s="264"/>
      <c r="II279" s="264"/>
      <c r="IJ279" s="264"/>
      <c r="IK279" s="264"/>
      <c r="IL279" s="264"/>
      <c r="IM279" s="264"/>
      <c r="IN279" s="264"/>
      <c r="IO279" s="264"/>
      <c r="IP279" s="264"/>
      <c r="IQ279" s="264"/>
      <c r="IR279" s="264"/>
      <c r="IS279" s="264"/>
      <c r="IT279" s="264"/>
      <c r="IU279" s="264"/>
      <c r="IV279" s="264"/>
      <c r="IW279" s="264"/>
      <c r="IX279" s="264"/>
      <c r="IY279" s="264"/>
      <c r="IZ279" s="264"/>
      <c r="JA279" s="264"/>
      <c r="JB279" s="264"/>
      <c r="JC279" s="264"/>
      <c r="JD279" s="264"/>
      <c r="JE279" s="264"/>
      <c r="JF279" s="264"/>
      <c r="JG279" s="264"/>
      <c r="JH279" s="264"/>
      <c r="JI279" s="264"/>
      <c r="JJ279" s="264"/>
      <c r="JK279" s="264"/>
      <c r="JL279" s="264"/>
      <c r="JM279" s="265"/>
      <c r="JN279" s="265" t="n">
        <f aca="false">DH279-DG279</f>
        <v>0</v>
      </c>
    </row>
    <row r="280" s="201" customFormat="true" ht="22.35" hidden="false" customHeight="false" outlineLevel="0" collapsed="false">
      <c r="A280" s="249" t="n">
        <v>248</v>
      </c>
      <c r="B280" s="250" t="s">
        <v>754</v>
      </c>
      <c r="C280" s="251" t="n">
        <v>6059</v>
      </c>
      <c r="D280" s="252" t="s">
        <v>471</v>
      </c>
      <c r="E280" s="252" t="s">
        <v>633</v>
      </c>
      <c r="F280" s="253" t="n">
        <v>1</v>
      </c>
      <c r="G280" s="254" t="n">
        <v>660627.81</v>
      </c>
      <c r="H280" s="255" t="n">
        <v>0.2</v>
      </c>
      <c r="I280" s="256" t="n">
        <f aca="false">ROUND(F280*G280,2)</f>
        <v>660627.81</v>
      </c>
      <c r="J280" s="254" t="n">
        <f aca="false">ROUND(I280+F280*G280*H280,2)</f>
        <v>792753.37</v>
      </c>
      <c r="K280" s="257" t="n">
        <v>44560</v>
      </c>
      <c r="L280" s="257" t="n">
        <f aca="false">EDATE(K280,M280)-1</f>
        <v>48211</v>
      </c>
      <c r="M280" s="258" t="n">
        <v>120</v>
      </c>
      <c r="N280" s="254" t="n">
        <f aca="false">ROUND(G280/M280,2)*F280</f>
        <v>5505.23</v>
      </c>
      <c r="O280" s="254" t="n">
        <v>0</v>
      </c>
      <c r="P280" s="254"/>
      <c r="Q280" s="253" t="n">
        <v>1</v>
      </c>
      <c r="R280" s="254" t="n">
        <f aca="false">T280</f>
        <v>660627.81</v>
      </c>
      <c r="S280" s="255" t="n">
        <f aca="false">H280</f>
        <v>0.2</v>
      </c>
      <c r="T280" s="254" t="n">
        <f aca="false">I280</f>
        <v>660627.81</v>
      </c>
      <c r="U280" s="254" t="n">
        <f aca="false">ROUND(T280+Q280*R280*S280,2)</f>
        <v>792753.37</v>
      </c>
      <c r="V280" s="257" t="n">
        <v>44560</v>
      </c>
      <c r="W280" s="257" t="n">
        <f aca="false">EDATE(V280,X280)-1</f>
        <v>48211</v>
      </c>
      <c r="X280" s="258" t="n">
        <v>120</v>
      </c>
      <c r="Y280" s="254" t="n">
        <f aca="false">ROUND((R280-Z280)/X280,2)*Q280</f>
        <v>5505.23</v>
      </c>
      <c r="Z280" s="254" t="n">
        <v>0</v>
      </c>
      <c r="AA280" s="254" t="n">
        <v>0</v>
      </c>
      <c r="AB280" s="254"/>
      <c r="AC280" s="254"/>
      <c r="AD280" s="254"/>
      <c r="AE280" s="254"/>
      <c r="AF280" s="254"/>
      <c r="AG280" s="254" t="n">
        <v>-48</v>
      </c>
      <c r="AH280" s="254" t="n">
        <f aca="false">AI280-Y280</f>
        <v>-0.399999999999636</v>
      </c>
      <c r="AI280" s="254" t="n">
        <f aca="false">ROUND((T280+AG280-Z280)/X280,2)</f>
        <v>5504.83</v>
      </c>
      <c r="AJ280" s="254"/>
      <c r="AK280" s="254"/>
      <c r="AL280" s="254"/>
      <c r="AM280" s="254"/>
      <c r="AN280" s="254"/>
      <c r="AO280" s="254"/>
      <c r="AP280" s="254"/>
      <c r="AQ280" s="254" t="n">
        <v>0</v>
      </c>
      <c r="AR280" s="254" t="n">
        <f aca="false">ROUND((T280+AG280+AJ280-CW280-CX280+AQ280)/118,2)</f>
        <v>5504.83</v>
      </c>
      <c r="AS280" s="254" t="n">
        <v>0</v>
      </c>
      <c r="AT280" s="297" t="n">
        <f aca="false">ROUND((T280+AQ280+AG280-AI280*2-AR280*7+AS280)/111,2)</f>
        <v>5504.83</v>
      </c>
      <c r="AU280" s="254" t="n">
        <v>79036.96</v>
      </c>
      <c r="AV280" s="297" t="n">
        <f aca="false">ROUND((T280+AQ280+AG280+AS280-AI280*2-AR280*7-AT280*2+AU280)/109,2)</f>
        <v>6229.94</v>
      </c>
      <c r="AW280" s="254"/>
      <c r="AX280" s="254"/>
      <c r="AY280" s="254"/>
      <c r="AZ280" s="254"/>
      <c r="BA280" s="254"/>
      <c r="BB280" s="254"/>
      <c r="BC280" s="254"/>
      <c r="BD280" s="254"/>
      <c r="BE280" s="254"/>
      <c r="BF280" s="254"/>
      <c r="BG280" s="254"/>
      <c r="BH280" s="254"/>
      <c r="BI280" s="254"/>
      <c r="BJ280" s="254"/>
      <c r="BK280" s="254"/>
      <c r="BL280" s="254"/>
      <c r="BM280" s="254"/>
      <c r="BN280" s="254"/>
      <c r="BO280" s="254"/>
      <c r="BP280" s="254"/>
      <c r="BQ280" s="254"/>
      <c r="BR280" s="254"/>
      <c r="BS280" s="254"/>
      <c r="BT280" s="254"/>
      <c r="BU280" s="254"/>
      <c r="BV280" s="254"/>
      <c r="BW280" s="254"/>
      <c r="BX280" s="254"/>
      <c r="BY280" s="254"/>
      <c r="BZ280" s="254"/>
      <c r="CA280" s="254"/>
      <c r="CB280" s="254"/>
      <c r="CC280" s="254"/>
      <c r="CD280" s="254"/>
      <c r="CE280" s="254"/>
      <c r="CF280" s="254"/>
      <c r="CG280" s="254"/>
      <c r="CH280" s="254"/>
      <c r="CI280" s="254" t="e">
        <f aca="false">#N/A</f>
        <v>#N/A</v>
      </c>
      <c r="CJ280" s="254"/>
      <c r="CK280" s="254"/>
      <c r="CL280" s="254"/>
      <c r="CM280" s="257" t="n">
        <v>44560</v>
      </c>
      <c r="CN280" s="257" t="e">
        <f aca="false">EDATE(CM280,CO280)-1</f>
        <v>#N/A</v>
      </c>
      <c r="CO280" s="254" t="e">
        <f aca="false">#N/A</f>
        <v>#N/A</v>
      </c>
      <c r="CP280" s="254" t="n">
        <v>0</v>
      </c>
      <c r="CQ280" s="254"/>
      <c r="CR280" s="254"/>
      <c r="CS280" s="254"/>
      <c r="CT280" s="261" t="n">
        <f aca="false">I280</f>
        <v>660627.81</v>
      </c>
      <c r="CU280" s="261" t="n">
        <f aca="false">CT280-CV280</f>
        <v>0</v>
      </c>
      <c r="CV280" s="261" t="n">
        <v>660627.81</v>
      </c>
      <c r="CW280" s="262" t="n">
        <f aca="false">IF(AND(CW$5&gt;$V280,CW$6&lt;=$W280),$AI280,IF(AND(MONTH(CW$6)=MONTH($W280),YEAR(CW$6)=YEAR($W280)),$T280-$X280*$AI280+$AI280,0))</f>
        <v>5504.83</v>
      </c>
      <c r="CX280" s="262" t="n">
        <f aca="false">IF(AND(CX$5&gt;$V280,CX$6&lt;=$W280),$AI280,IF(AND(MONTH(CX$6)=MONTH($W280),YEAR(CX$6)=YEAR($W280)),$T280-$X280*$AI280+$AI280,0))</f>
        <v>5504.83</v>
      </c>
      <c r="CY280" s="262" t="n">
        <f aca="false">IF(AND(CY$5&gt;$V280,CY$6&lt;=$W280),$AI280,IF(AND(MONTH(CY$6)=MONTH($W280),YEAR(CY$6)=YEAR($W280)),$T280-$X280*$AI280+$AI280,0))</f>
        <v>5504.83</v>
      </c>
      <c r="CZ280" s="262" t="n">
        <f aca="false">IF(AND(CZ$5&gt;$V280,CZ$6&lt;=$W280),$AI280,IF(AND(MONTH(CZ$6)=MONTH($W280),YEAR(CZ$6)=YEAR($W280)),$T280-$X280*$AI280+$AI280,0))</f>
        <v>5504.83</v>
      </c>
      <c r="DA280" s="262" t="n">
        <f aca="false">IF(AND(DA$5&gt;$V280,DA$6&lt;=$W280),$AI280,IF(AND(MONTH(DA$6)=MONTH($W280),YEAR(DA$6)=YEAR($W280)),$T280-$X280*$AI280+$AI280,0))</f>
        <v>5504.83</v>
      </c>
      <c r="DB280" s="262" t="n">
        <f aca="false">IF(AND(DB$5&gt;$V280,DB$6&lt;=$W280),$AI280,IF(AND(MONTH(DB$6)=MONTH($W280),YEAR(DB$6)=YEAR($W280)),$T280-$X280*$AI280+$AI280,0))</f>
        <v>5504.83</v>
      </c>
      <c r="DC280" s="262" t="n">
        <f aca="false">IF(AND(DC$5&gt;$V280,DC$6&lt;=$W280),$AI280,IF(AND(MONTH(DC$6)=MONTH($W280),YEAR(DC$6)=YEAR($W280)),$T280-$X280*$AI280+$AI280,0))</f>
        <v>5504.83</v>
      </c>
      <c r="DD280" s="262" t="n">
        <f aca="false">IF(AND(DD$5&gt;$V280,DD$6&lt;=$W280),$AI280,IF(AND(MONTH(DD$6)=MONTH($W280),YEAR(DD$6)=YEAR($W280)),$T280-$X280*$AI280+$AI280,0))</f>
        <v>5504.83</v>
      </c>
      <c r="DE280" s="262" t="n">
        <f aca="false">IF(AND(DE$5&gt;$V280,DE$6&lt;=$W280),$AI280,IF(AND(MONTH(DE$6)=MONTH($W280),YEAR(DE$6)=YEAR($W280)),$T280-$X280*$AI280+$AI280,0))</f>
        <v>5504.83</v>
      </c>
      <c r="DF280" s="262" t="n">
        <f aca="false">IF(AND(DF$5&gt;$V280,DF$6&lt;=$W280),$AI280,IF(AND(MONTH(DF$6)=MONTH($W280),YEAR(DF$6)=YEAR($W280)),$T280-$X280*$AI280+$AI280,0))</f>
        <v>5504.83</v>
      </c>
      <c r="DG280" s="262" t="n">
        <f aca="false">IF(AND(DG$5&gt;$V280,DG$6&lt;=$W280),$AI280,IF(AND(MONTH(DG$6)=MONTH($W280),YEAR(DG$6)=YEAR($W280)),$T280-$X280*$AI280+$AI280,0))</f>
        <v>5504.83</v>
      </c>
      <c r="DH280" s="277" t="n">
        <f aca="false">IF(AND(DH$5&gt;$V280,DH$6&lt;=$W280),$AV280,IF(AND(MONTH(DH$6)=MONTH($W280),YEAR(DH$6)=YEAR($W280)),$T280-$X280*$AV280+$AV280,0))</f>
        <v>6229.94</v>
      </c>
      <c r="DI280" s="260" t="n">
        <f aca="false">CW280+CX280+CY280+CZ280+DA280+DB280+DC280+DD280+DE280+DF280+DG280+DH280</f>
        <v>66783.07</v>
      </c>
      <c r="DJ280" s="260" t="n">
        <f aca="false">T280+AG280+AJ280+AQ280+AS280+AU280+AW280</f>
        <v>739616.77</v>
      </c>
      <c r="DK280" s="260" t="n">
        <f aca="false">CU280+DI280-O280</f>
        <v>66783.07</v>
      </c>
      <c r="DL280" s="260" t="n">
        <f aca="false">DJ280-DK280</f>
        <v>672833.7</v>
      </c>
      <c r="DM280" s="277" t="n">
        <f aca="false">IF(AND(DM$5&gt;$V280,DM$6&lt;=$W280),$AV280,IF(AND(MONTH(DM$6)=MONTH($W280),YEAR(DM$6)=YEAR($W280)),$T280-$X280*$AV280+$AV280,0))</f>
        <v>6229.94</v>
      </c>
      <c r="DN280" s="277" t="n">
        <f aca="false">IF(AND(DN$5&gt;$V280,DN$6&lt;=$W280),$AV280,IF(AND(MONTH(DN$6)=MONTH($W280),YEAR(DN$6)=YEAR($W280)),$T280-$X280*$AV280+$AV280,0))</f>
        <v>6229.94</v>
      </c>
      <c r="DO280" s="277" t="n">
        <f aca="false">IF(AND(DO$5&gt;$V280,DO$6&lt;=$W280),$AV280,IF(AND(MONTH(DO$6)=MONTH($W280),YEAR(DO$6)=YEAR($W280)),$T280-$X280*$AV280+$AV280,0))</f>
        <v>6229.94</v>
      </c>
      <c r="DP280" s="277" t="n">
        <f aca="false">IF(AND(DP$5&gt;$V280,DP$6&lt;=$W280),$AV280,IF(AND(MONTH(DP$6)=MONTH($W280),YEAR(DP$6)=YEAR($W280)),$T280-$X280*$AV280+$AV280,0))</f>
        <v>6229.94</v>
      </c>
      <c r="DQ280" s="277" t="n">
        <f aca="false">IF(AND(DQ$5&gt;$V280,DQ$6&lt;=$W280),$AV280,IF(AND(MONTH(DQ$6)=MONTH($W280),YEAR(DQ$6)=YEAR($W280)),$T280-$X280*$AV280+$AV280,0))</f>
        <v>6229.94</v>
      </c>
      <c r="DR280" s="277" t="n">
        <f aca="false">IF(AND(DR$5&gt;$V280,DR$6&lt;=$W280),$AV280,IF(AND(MONTH(DR$6)=MONTH($W280),YEAR(DR$6)=YEAR($W280)),$T280-$X280*$AV280+$AV280,0))</f>
        <v>6229.94</v>
      </c>
      <c r="DS280" s="277" t="n">
        <f aca="false">IF(AND(DS$5&gt;$V280,DS$6&lt;=$W280),$AV280,IF(AND(MONTH(DS$6)=MONTH($W280),YEAR(DS$6)=YEAR($W280)),$T280-$X280*$AV280+$AV280,0))</f>
        <v>6229.94</v>
      </c>
      <c r="DT280" s="277" t="n">
        <f aca="false">IF(AND(DT$5&gt;$V280,DT$6&lt;=$W280),$AV280,IF(AND(MONTH(DT$6)=MONTH($W280),YEAR(DT$6)=YEAR($W280)),$T280-$X280*$AV280+$AV280,0))</f>
        <v>6229.94</v>
      </c>
      <c r="DU280" s="277" t="n">
        <f aca="false">IF(AND(DU$5&gt;$V280,DU$6&lt;=$W280),$AV280,IF(AND(MONTH(DU$6)=MONTH($W280),YEAR(DU$6)=YEAR($W280)),$T280-$X280*$AV280+$AV280,0))</f>
        <v>6229.94</v>
      </c>
      <c r="DV280" s="277" t="n">
        <f aca="false">IF(AND(DV$5&gt;$V280,DV$6&lt;=$W280),$AV280,IF(AND(MONTH(DV$6)=MONTH($W280),YEAR(DV$6)=YEAR($W280)),$T280-$X280*$AV280+$AV280,0))</f>
        <v>6229.94</v>
      </c>
      <c r="DW280" s="277" t="n">
        <f aca="false">IF(AND(DW$5&gt;$V280,DW$6&lt;=$W280),$AV280,IF(AND(MONTH(DW$6)=MONTH($W280),YEAR(DW$6)=YEAR($W280)),$T280-$X280*$AV280+$AV280,0))</f>
        <v>6229.94</v>
      </c>
      <c r="DX280" s="277" t="n">
        <f aca="false">IF(AND(DX$5&gt;$V280,DX$6&lt;=$W280),$AV280,IF(AND(MONTH(DX$6)=MONTH($W280),YEAR(DX$6)=YEAR($W280)),$T280-$X280*$AV280+$AV280,0))</f>
        <v>6229.94</v>
      </c>
      <c r="DY280" s="260" t="n">
        <f aca="false">DM280+DN280+DO280+DP280+DQ280+DR280+DS280+DT280+DU280+DV280+DW280+DX280</f>
        <v>74759.28</v>
      </c>
      <c r="DZ280" s="260" t="n">
        <f aca="false">DJ280+AY280+BA280+BC280+BE280+BG280+BI280+BK280+BM280+BO280</f>
        <v>739616.77</v>
      </c>
      <c r="EA280" s="260" t="n">
        <f aca="false">DK280+DY280</f>
        <v>141542.35</v>
      </c>
      <c r="EB280" s="261" t="n">
        <f aca="false">DZ280-EA280</f>
        <v>598074.42</v>
      </c>
      <c r="EC280" s="277" t="n">
        <f aca="false">IF(AND(EC$5&gt;$V280,EC$6&lt;=$W280),$AV280,IF(AND(MONTH(EC$6)=MONTH($W280),YEAR(EC$6)=YEAR($W280)),$T280-$X280*$AV280+$AV280,0))</f>
        <v>6229.94</v>
      </c>
      <c r="ED280" s="277" t="n">
        <f aca="false">IF(AND(ED$5&gt;$V280,ED$6&lt;=$W280),$AV280,IF(AND(MONTH(ED$6)=MONTH($W280),YEAR(ED$6)=YEAR($W280)),$T280-$X280*$AV280+$AV280,0))</f>
        <v>6229.94</v>
      </c>
      <c r="EE280" s="277" t="n">
        <f aca="false">IF(AND(EE$5&gt;$V280,EE$6&lt;=$W280),$AV280,IF(AND(MONTH(EE$6)=MONTH($W280),YEAR(EE$6)=YEAR($W280)),$T280-$X280*$AV280+$AV280,0))</f>
        <v>6229.94</v>
      </c>
      <c r="EF280" s="277" t="n">
        <f aca="false">IF(AND(EF$5&gt;$V280,EF$6&lt;=$W280),$AV280,IF(AND(MONTH(EF$6)=MONTH($W280),YEAR(EF$6)=YEAR($W280)),$T280-$X280*$AV280+$AV280,0))</f>
        <v>6229.94</v>
      </c>
      <c r="EG280" s="277" t="n">
        <f aca="false">IF(AND(EG$5&gt;$V280,EG$6&lt;=$W280),$AV280,IF(AND(MONTH(EG$6)=MONTH($W280),YEAR(EG$6)=YEAR($W280)),$T280-$X280*$AV280+$AV280,0))</f>
        <v>6229.94</v>
      </c>
      <c r="EH280" s="277" t="n">
        <f aca="false">IF(AND(EH$5&gt;$V280,EH$6&lt;=$W280),$AV280,IF(AND(MONTH(EH$6)=MONTH($W280),YEAR(EH$6)=YEAR($W280)),$T280-$X280*$AV280+$AV280,0))</f>
        <v>6229.94</v>
      </c>
      <c r="EI280" s="277" t="n">
        <f aca="false">IF(AND(EI$5&gt;$V280,EI$6&lt;=$W280),$AV280,IF(AND(MONTH(EI$6)=MONTH($W280),YEAR(EI$6)=YEAR($W280)),$T280-$X280*$AV280+$AV280,0))</f>
        <v>6229.94</v>
      </c>
      <c r="EJ280" s="277" t="n">
        <f aca="false">IF(AND(EJ$5&gt;$V280,EJ$6&lt;=$W280),$AV280,IF(AND(MONTH(EJ$6)=MONTH($W280),YEAR(EJ$6)=YEAR($W280)),$T280-$X280*$AV280+$AV280,0))</f>
        <v>6229.94</v>
      </c>
      <c r="EK280" s="277" t="n">
        <f aca="false">IF(AND(EK$5&gt;$V280,EK$6&lt;=$W280),$AV280,IF(AND(MONTH(EK$6)=MONTH($W280),YEAR(EK$6)=YEAR($W280)),$T280-$X280*$AV280+$AV280,0))</f>
        <v>6229.94</v>
      </c>
      <c r="EL280" s="266" t="n">
        <v>6229.94</v>
      </c>
      <c r="EM280" s="278" t="n">
        <v>6229.94</v>
      </c>
      <c r="EN280" s="277" t="n">
        <v>6229.94</v>
      </c>
      <c r="EO280" s="260" t="n">
        <f aca="false">EC280+ED280+EE280+EF280+EG280+EH280+EI280+EJ280+EK280+EL280+EM280+EN280</f>
        <v>74759.28</v>
      </c>
      <c r="EP280" s="260" t="n">
        <f aca="false">T280+AQ280+AS280+AU280+AW280+AY280+BA280+BC280+BE280+BG280+BI280+BK280+BM280+BO280+BQ280+BS280+BU280+BW280+BY280+CA280+CC280+CE280+CG280+AG280</f>
        <v>739616.77</v>
      </c>
      <c r="EQ280" s="260" t="n">
        <f aca="false">EA280+EO280</f>
        <v>216301.63</v>
      </c>
      <c r="ER280" s="260" t="n">
        <f aca="false">EP280-EQ280</f>
        <v>523315.14</v>
      </c>
      <c r="ES280" s="262" t="n">
        <f aca="false">EN280</f>
        <v>6229.94</v>
      </c>
      <c r="ET280" s="262" t="n">
        <f aca="false">ES280</f>
        <v>6229.94</v>
      </c>
      <c r="EU280" s="262" t="n">
        <f aca="false">ET280</f>
        <v>6229.94</v>
      </c>
      <c r="EV280" s="262" t="n">
        <f aca="false">EU280</f>
        <v>6229.94</v>
      </c>
      <c r="EW280" s="262" t="n">
        <f aca="false">EV280</f>
        <v>6229.94</v>
      </c>
      <c r="EX280" s="262" t="n">
        <f aca="false">EW280</f>
        <v>6229.94</v>
      </c>
      <c r="EY280" s="262" t="n">
        <f aca="false">EX280</f>
        <v>6229.94</v>
      </c>
      <c r="EZ280" s="262" t="n">
        <f aca="false">EY280</f>
        <v>6229.94</v>
      </c>
      <c r="FA280" s="262" t="n">
        <f aca="false">EZ280</f>
        <v>6229.94</v>
      </c>
      <c r="FB280" s="262" t="n">
        <f aca="false">FA280</f>
        <v>6229.94</v>
      </c>
      <c r="FC280" s="262" t="n">
        <f aca="false">FB280</f>
        <v>6229.94</v>
      </c>
      <c r="FD280" s="262" t="n">
        <f aca="false">FC280</f>
        <v>6229.94</v>
      </c>
      <c r="FE280" s="261" t="n">
        <f aca="false">ES280+ET280+EU280+EV280+EW280+EX280+EY280+EZ280+FA280+FB280+FC280+FD280</f>
        <v>74759.28</v>
      </c>
      <c r="FF280" s="261" t="n">
        <f aca="false">EP280</f>
        <v>739616.77</v>
      </c>
      <c r="FG280" s="261" t="n">
        <f aca="false">EQ280+FE280</f>
        <v>291060.91</v>
      </c>
      <c r="FH280" s="261" t="n">
        <f aca="false">FF280-FG280</f>
        <v>448555.86</v>
      </c>
      <c r="FI280" s="261" t="n">
        <f aca="false">FD280</f>
        <v>6229.94</v>
      </c>
      <c r="FJ280" s="261" t="n">
        <f aca="false">FI280</f>
        <v>6229.94</v>
      </c>
      <c r="FK280" s="261" t="n">
        <f aca="false">FJ280</f>
        <v>6229.94</v>
      </c>
      <c r="FL280" s="261" t="n">
        <f aca="false">FK280</f>
        <v>6229.94</v>
      </c>
      <c r="FM280" s="261" t="n">
        <f aca="false">FL280</f>
        <v>6229.94</v>
      </c>
      <c r="FN280" s="261" t="n">
        <f aca="false">FM280</f>
        <v>6229.94</v>
      </c>
      <c r="FO280" s="261" t="n">
        <f aca="false">FN280</f>
        <v>6229.94</v>
      </c>
      <c r="FP280" s="261" t="n">
        <f aca="false">FO280</f>
        <v>6229.94</v>
      </c>
      <c r="FQ280" s="261" t="n">
        <f aca="false">FP280</f>
        <v>6229.94</v>
      </c>
      <c r="FR280" s="261" t="n">
        <f aca="false">FQ280</f>
        <v>6229.94</v>
      </c>
      <c r="FS280" s="261" t="n">
        <f aca="false">FR280</f>
        <v>6229.94</v>
      </c>
      <c r="FT280" s="261" t="n">
        <f aca="false">FS280</f>
        <v>6229.94</v>
      </c>
      <c r="FU280" s="261" t="n">
        <f aca="false">FI280+FJ280+FK280+FL280+FM280+FN280+FO280+FP280+FQ280+FR280+FS280+FT280</f>
        <v>74759.28</v>
      </c>
      <c r="FV280" s="261" t="n">
        <f aca="false">FF280</f>
        <v>739616.77</v>
      </c>
      <c r="FW280" s="261" t="n">
        <f aca="false">FG280+FU280</f>
        <v>365820.19</v>
      </c>
      <c r="FX280" s="261" t="n">
        <f aca="false">FV280-FW280</f>
        <v>373796.58</v>
      </c>
      <c r="FY280" s="261" t="n">
        <f aca="false">FT280</f>
        <v>6229.94</v>
      </c>
      <c r="FZ280" s="261" t="n">
        <f aca="false">FY280</f>
        <v>6229.94</v>
      </c>
      <c r="GA280" s="261" t="n">
        <f aca="false">FZ280</f>
        <v>6229.94</v>
      </c>
      <c r="GB280" s="261" t="n">
        <f aca="false">GA280</f>
        <v>6229.94</v>
      </c>
      <c r="GC280" s="261" t="n">
        <f aca="false">GB280</f>
        <v>6229.94</v>
      </c>
      <c r="GD280" s="261" t="n">
        <f aca="false">GC280</f>
        <v>6229.94</v>
      </c>
      <c r="GE280" s="261" t="n">
        <f aca="false">GD280</f>
        <v>6229.94</v>
      </c>
      <c r="GF280" s="261" t="n">
        <f aca="false">GE280</f>
        <v>6229.94</v>
      </c>
      <c r="GG280" s="261" t="n">
        <f aca="false">GF280</f>
        <v>6229.94</v>
      </c>
      <c r="GH280" s="261" t="n">
        <f aca="false">GG280</f>
        <v>6229.94</v>
      </c>
      <c r="GI280" s="261" t="n">
        <f aca="false">GH280</f>
        <v>6229.94</v>
      </c>
      <c r="GJ280" s="261" t="n">
        <f aca="false">GI280</f>
        <v>6229.94</v>
      </c>
      <c r="GK280" s="261" t="n">
        <f aca="false">FY280+FZ280+GA280+GB280+GC280+GD280+GE280+GF280+GG280+GH280+GI280+GJ280</f>
        <v>74759.28</v>
      </c>
      <c r="GL280" s="261" t="n">
        <f aca="false">FV280</f>
        <v>739616.77</v>
      </c>
      <c r="GM280" s="261" t="n">
        <f aca="false">FW280+GK280</f>
        <v>440579.47</v>
      </c>
      <c r="GN280" s="261" t="n">
        <f aca="false">GL280-GM280</f>
        <v>299037.3</v>
      </c>
      <c r="GO280" s="261" t="n">
        <f aca="false">GJ280</f>
        <v>6229.94</v>
      </c>
      <c r="GP280" s="261" t="n">
        <f aca="false">GO280</f>
        <v>6229.94</v>
      </c>
      <c r="GQ280" s="261" t="n">
        <f aca="false">GP280</f>
        <v>6229.94</v>
      </c>
      <c r="GR280" s="261" t="n">
        <f aca="false">GQ280</f>
        <v>6229.94</v>
      </c>
      <c r="GS280" s="261" t="n">
        <f aca="false">GR280</f>
        <v>6229.94</v>
      </c>
      <c r="GT280" s="261" t="n">
        <f aca="false">GS280</f>
        <v>6229.94</v>
      </c>
      <c r="GU280" s="261" t="n">
        <f aca="false">GT280</f>
        <v>6229.94</v>
      </c>
      <c r="GV280" s="261" t="n">
        <f aca="false">GU280</f>
        <v>6229.94</v>
      </c>
      <c r="GW280" s="261" t="n">
        <f aca="false">GV280</f>
        <v>6229.94</v>
      </c>
      <c r="GX280" s="261" t="n">
        <f aca="false">GW280</f>
        <v>6229.94</v>
      </c>
      <c r="GY280" s="261" t="n">
        <f aca="false">GX280</f>
        <v>6229.94</v>
      </c>
      <c r="GZ280" s="261" t="n">
        <f aca="false">GY280</f>
        <v>6229.94</v>
      </c>
      <c r="HA280" s="261" t="n">
        <f aca="false">GO280+GP280+GQ280+GR280+GS280+GT280+GU280+GV280+GW280+GX280+GY280+GZ280</f>
        <v>74759.28</v>
      </c>
      <c r="HB280" s="261" t="n">
        <f aca="false">GL280</f>
        <v>739616.77</v>
      </c>
      <c r="HC280" s="261" t="n">
        <f aca="false">GM280+HA280</f>
        <v>515338.75</v>
      </c>
      <c r="HD280" s="261" t="n">
        <f aca="false">HB280-HC280</f>
        <v>224278.02</v>
      </c>
      <c r="HE280" s="264" t="n">
        <f aca="false">GO280-GJ280</f>
        <v>0</v>
      </c>
      <c r="HF280" s="264"/>
      <c r="HG280" s="264"/>
      <c r="HH280" s="264"/>
      <c r="HI280" s="264"/>
      <c r="HJ280" s="264"/>
      <c r="HK280" s="264"/>
      <c r="HL280" s="264"/>
      <c r="HM280" s="264"/>
      <c r="HN280" s="264"/>
      <c r="HO280" s="264"/>
      <c r="HP280" s="264"/>
      <c r="HQ280" s="264"/>
      <c r="HR280" s="264"/>
      <c r="HS280" s="264"/>
      <c r="HT280" s="264"/>
      <c r="HU280" s="264"/>
      <c r="HV280" s="264"/>
      <c r="HW280" s="264"/>
      <c r="HX280" s="264"/>
      <c r="HY280" s="264"/>
      <c r="HZ280" s="264"/>
      <c r="IA280" s="264"/>
      <c r="IB280" s="264"/>
      <c r="IC280" s="264"/>
      <c r="ID280" s="264"/>
      <c r="IE280" s="264"/>
      <c r="IF280" s="264"/>
      <c r="IG280" s="264"/>
      <c r="IH280" s="264"/>
      <c r="II280" s="264"/>
      <c r="IJ280" s="264"/>
      <c r="IK280" s="264"/>
      <c r="IL280" s="264"/>
      <c r="IM280" s="264"/>
      <c r="IN280" s="264"/>
      <c r="IO280" s="264"/>
      <c r="IP280" s="264"/>
      <c r="IQ280" s="264"/>
      <c r="IR280" s="264"/>
      <c r="IS280" s="264"/>
      <c r="IT280" s="264"/>
      <c r="IU280" s="264"/>
      <c r="IV280" s="264"/>
      <c r="IW280" s="264"/>
      <c r="IX280" s="264"/>
      <c r="IY280" s="264"/>
      <c r="IZ280" s="264"/>
      <c r="JA280" s="264"/>
      <c r="JB280" s="264"/>
      <c r="JC280" s="264"/>
      <c r="JD280" s="264"/>
      <c r="JE280" s="264"/>
      <c r="JF280" s="264"/>
      <c r="JG280" s="264"/>
      <c r="JH280" s="264"/>
      <c r="JI280" s="264"/>
      <c r="JJ280" s="264"/>
      <c r="JK280" s="264"/>
      <c r="JL280" s="264"/>
      <c r="JM280" s="265"/>
      <c r="JN280" s="265" t="n">
        <f aca="false">DH280-DG280</f>
        <v>725.11</v>
      </c>
    </row>
    <row r="281" s="201" customFormat="true" ht="22.35" hidden="false" customHeight="false" outlineLevel="0" collapsed="false">
      <c r="A281" s="249" t="n">
        <v>249</v>
      </c>
      <c r="B281" s="250" t="s">
        <v>755</v>
      </c>
      <c r="C281" s="251" t="n">
        <v>6060</v>
      </c>
      <c r="D281" s="252" t="s">
        <v>471</v>
      </c>
      <c r="E281" s="252" t="s">
        <v>633</v>
      </c>
      <c r="F281" s="253" t="n">
        <v>1</v>
      </c>
      <c r="G281" s="254" t="n">
        <v>1825469.63</v>
      </c>
      <c r="H281" s="255" t="n">
        <v>0.2</v>
      </c>
      <c r="I281" s="256" t="n">
        <f aca="false">ROUND(F281*G281,2)</f>
        <v>1825469.63</v>
      </c>
      <c r="J281" s="254" t="n">
        <f aca="false">ROUND(I281+F281*G281*H281,2)</f>
        <v>2190563.56</v>
      </c>
      <c r="K281" s="257" t="n">
        <v>44560</v>
      </c>
      <c r="L281" s="257" t="n">
        <f aca="false">EDATE(K281,M281)-1</f>
        <v>48211</v>
      </c>
      <c r="M281" s="258" t="n">
        <v>120</v>
      </c>
      <c r="N281" s="254" t="n">
        <f aca="false">ROUND(G281/M281,2)*F281</f>
        <v>15212.25</v>
      </c>
      <c r="O281" s="254" t="n">
        <v>0</v>
      </c>
      <c r="P281" s="254"/>
      <c r="Q281" s="253" t="n">
        <v>1</v>
      </c>
      <c r="R281" s="254" t="n">
        <f aca="false">T281</f>
        <v>1825469.63</v>
      </c>
      <c r="S281" s="255" t="n">
        <f aca="false">H281</f>
        <v>0.2</v>
      </c>
      <c r="T281" s="254" t="n">
        <f aca="false">I281</f>
        <v>1825469.63</v>
      </c>
      <c r="U281" s="254" t="n">
        <f aca="false">ROUND(T281+Q281*R281*S281,2)</f>
        <v>2190563.56</v>
      </c>
      <c r="V281" s="257" t="n">
        <v>44560</v>
      </c>
      <c r="W281" s="257" t="n">
        <f aca="false">EDATE(V281,X281)-1</f>
        <v>48211</v>
      </c>
      <c r="X281" s="258" t="n">
        <v>120</v>
      </c>
      <c r="Y281" s="254" t="n">
        <f aca="false">ROUND((R281-Z281)/X281,2)*Q281</f>
        <v>15212.25</v>
      </c>
      <c r="Z281" s="254" t="n">
        <v>0</v>
      </c>
      <c r="AA281" s="254" t="n">
        <v>0</v>
      </c>
      <c r="AB281" s="254"/>
      <c r="AC281" s="254"/>
      <c r="AD281" s="254"/>
      <c r="AE281" s="254"/>
      <c r="AF281" s="254"/>
      <c r="AG281" s="254" t="n">
        <v>-6254.64</v>
      </c>
      <c r="AH281" s="254" t="n">
        <f aca="false">AI281-Y281</f>
        <v>-52.1299999999992</v>
      </c>
      <c r="AI281" s="254" t="n">
        <f aca="false">ROUND((T281+AG281-Z281)/X281,2)</f>
        <v>15160.12</v>
      </c>
      <c r="AJ281" s="254"/>
      <c r="AK281" s="254"/>
      <c r="AL281" s="254"/>
      <c r="AM281" s="254"/>
      <c r="AN281" s="254"/>
      <c r="AO281" s="254"/>
      <c r="AP281" s="254"/>
      <c r="AQ281" s="254"/>
      <c r="AR281" s="254"/>
      <c r="AS281" s="254"/>
      <c r="AT281" s="254"/>
      <c r="AU281" s="254"/>
      <c r="AV281" s="254"/>
      <c r="AW281" s="254"/>
      <c r="AX281" s="254"/>
      <c r="AY281" s="254"/>
      <c r="AZ281" s="254"/>
      <c r="BA281" s="254"/>
      <c r="BB281" s="254"/>
      <c r="BC281" s="254"/>
      <c r="BD281" s="254"/>
      <c r="BE281" s="254"/>
      <c r="BF281" s="254"/>
      <c r="BG281" s="254"/>
      <c r="BH281" s="254"/>
      <c r="BI281" s="254"/>
      <c r="BJ281" s="254"/>
      <c r="BK281" s="254"/>
      <c r="BL281" s="254"/>
      <c r="BM281" s="254"/>
      <c r="BN281" s="254"/>
      <c r="BO281" s="254"/>
      <c r="BP281" s="254"/>
      <c r="BQ281" s="254"/>
      <c r="BR281" s="254"/>
      <c r="BS281" s="254"/>
      <c r="BT281" s="254"/>
      <c r="BU281" s="254"/>
      <c r="BV281" s="254"/>
      <c r="BW281" s="254"/>
      <c r="BX281" s="254"/>
      <c r="BY281" s="254"/>
      <c r="BZ281" s="254"/>
      <c r="CA281" s="254"/>
      <c r="CB281" s="254"/>
      <c r="CC281" s="254"/>
      <c r="CD281" s="254"/>
      <c r="CE281" s="254"/>
      <c r="CF281" s="254"/>
      <c r="CG281" s="254"/>
      <c r="CH281" s="254"/>
      <c r="CI281" s="254" t="e">
        <f aca="false">#N/A</f>
        <v>#N/A</v>
      </c>
      <c r="CJ281" s="254"/>
      <c r="CK281" s="254"/>
      <c r="CL281" s="254"/>
      <c r="CM281" s="257" t="n">
        <v>44560</v>
      </c>
      <c r="CN281" s="257" t="e">
        <f aca="false">EDATE(CM281,CO281)-1</f>
        <v>#N/A</v>
      </c>
      <c r="CO281" s="254" t="e">
        <f aca="false">#N/A</f>
        <v>#N/A</v>
      </c>
      <c r="CP281" s="254" t="n">
        <v>0</v>
      </c>
      <c r="CQ281" s="254"/>
      <c r="CR281" s="254"/>
      <c r="CS281" s="254"/>
      <c r="CT281" s="261" t="n">
        <f aca="false">I281</f>
        <v>1825469.63</v>
      </c>
      <c r="CU281" s="261" t="n">
        <f aca="false">CT281-CV281</f>
        <v>0</v>
      </c>
      <c r="CV281" s="261" t="n">
        <v>1825469.63</v>
      </c>
      <c r="CW281" s="261" t="n">
        <f aca="false">IF(AND(CW$5&gt;$V281,CW$6&lt;=$W281),$AI281,IF(AND(MONTH(CW$6)=MONTH($W281),YEAR(CW$6)=YEAR($W281)),$T281-$X281*$AI281+$AI281,0))</f>
        <v>15160.12</v>
      </c>
      <c r="CX281" s="261" t="n">
        <f aca="false">IF(AND(CX$5&gt;$V281,CX$6&lt;=$W281),$AI281,IF(AND(MONTH(CX$6)=MONTH($W281),YEAR(CX$6)=YEAR($W281)),$T281-$X281*$AI281+$AI281,0))</f>
        <v>15160.12</v>
      </c>
      <c r="CY281" s="261" t="n">
        <f aca="false">IF(AND(CY$5&gt;$V281,CY$6&lt;=$W281),$AI281,IF(AND(MONTH(CY$6)=MONTH($W281),YEAR(CY$6)=YEAR($W281)),$T281-$X281*$AI281+$AI281,0))+0.01</f>
        <v>15160.13</v>
      </c>
      <c r="CZ281" s="261" t="n">
        <f aca="false">IF(AND(CZ$5&gt;$V281,CZ$6&lt;=$W281),$AI281,IF(AND(MONTH(CZ$6)=MONTH($W281),YEAR(CZ$6)=YEAR($W281)),$T281-$X281*$AI281+$AI281,0))</f>
        <v>15160.12</v>
      </c>
      <c r="DA281" s="261" t="n">
        <f aca="false">IF(AND(DA$5&gt;$V281,DA$6&lt;=$W281),$AI281,IF(AND(MONTH(DA$6)=MONTH($W281),YEAR(DA$6)=YEAR($W281)),$T281-$X281*$AI281+$AI281,0))</f>
        <v>15160.12</v>
      </c>
      <c r="DB281" s="261" t="n">
        <f aca="false">IF(AND(DB$5&gt;$V281,DB$6&lt;=$W281),$AI281,IF(AND(MONTH(DB$6)=MONTH($W281),YEAR(DB$6)=YEAR($W281)),$T281-$X281*$AI281+$AI281,0))</f>
        <v>15160.12</v>
      </c>
      <c r="DC281" s="261" t="n">
        <f aca="false">IF(AND(DC$5&gt;$V281,DC$6&lt;=$W281),$AI281,IF(AND(MONTH(DC$6)=MONTH($W281),YEAR(DC$6)=YEAR($W281)),$T281-$X281*$AI281+$AI281,0))</f>
        <v>15160.12</v>
      </c>
      <c r="DD281" s="261" t="n">
        <f aca="false">IF(AND(DD$5&gt;$V281,DD$6&lt;=$W281),$AI281,IF(AND(MONTH(DD$6)=MONTH($W281),YEAR(DD$6)=YEAR($W281)),$T281-$X281*$AI281+$AI281,0))</f>
        <v>15160.12</v>
      </c>
      <c r="DE281" s="261" t="n">
        <f aca="false">IF(AND(DE$5&gt;$V281,DE$6&lt;=$W281),$AI281,IF(AND(MONTH(DE$6)=MONTH($W281),YEAR(DE$6)=YEAR($W281)),$T281-$X281*$AI281+$AI281,0))</f>
        <v>15160.12</v>
      </c>
      <c r="DF281" s="261" t="n">
        <f aca="false">IF(AND(DF$5&gt;$V281,DF$6&lt;=$W281),$AI281,IF(AND(MONTH(DF$6)=MONTH($W281),YEAR(DF$6)=YEAR($W281)),$T281-$X281*$AI281+$AI281,0))</f>
        <v>15160.12</v>
      </c>
      <c r="DG281" s="261" t="n">
        <f aca="false">IF(AND(DG$5&gt;$V281,DG$6&lt;=$W281),$AI281,IF(AND(MONTH(DG$6)=MONTH($W281),YEAR(DG$6)=YEAR($W281)),$T281-$X281*$AI281+$AI281,0))</f>
        <v>15160.12</v>
      </c>
      <c r="DH281" s="277" t="n">
        <f aca="false">IF(AND(DH$5&gt;$V281,DH$6&lt;=$W281),$AI281,IF(AND(MONTH(DH$6)=MONTH($W281),YEAR(DH$6)=YEAR($W281)),$T281-$X281*$AI281+$AI281,0))</f>
        <v>15160.12</v>
      </c>
      <c r="DI281" s="260" t="n">
        <f aca="false">CW281+CX281+CY281+CZ281+DA281+DB281+DC281+DD281+DE281+DF281+DG281+DH281</f>
        <v>181921.45</v>
      </c>
      <c r="DJ281" s="260" t="n">
        <f aca="false">T281+AG281+AJ281+AQ281+AS281+AU281+AW281</f>
        <v>1819214.99</v>
      </c>
      <c r="DK281" s="260" t="n">
        <f aca="false">CU281+DI281-O281</f>
        <v>181921.45</v>
      </c>
      <c r="DL281" s="260" t="n">
        <f aca="false">DJ281-DK281</f>
        <v>1637293.54</v>
      </c>
      <c r="DM281" s="277" t="n">
        <f aca="false">IF(AND(DM$5&gt;$V281,DM$6&lt;=$W281),$AI281,IF(AND(MONTH(DM$6)=MONTH($W281),YEAR(DM$6)=YEAR($W281)),$T281-$X281*$AI281+$AI281,0))</f>
        <v>15160.12</v>
      </c>
      <c r="DN281" s="277" t="n">
        <f aca="false">IF(AND(DN$5&gt;$V281,DN$6&lt;=$W281),$AI281,IF(AND(MONTH(DN$6)=MONTH($W281),YEAR(DN$6)=YEAR($W281)),$T281-$X281*$AI281+$AI281,0))</f>
        <v>15160.12</v>
      </c>
      <c r="DO281" s="277" t="n">
        <f aca="false">IF(AND(DO$5&gt;$V281,DO$6&lt;=$W281),$AI281,IF(AND(MONTH(DO$6)=MONTH($W281),YEAR(DO$6)=YEAR($W281)),$T281-$X281*$AI281+$AI281,0))</f>
        <v>15160.12</v>
      </c>
      <c r="DP281" s="277" t="n">
        <f aca="false">IF(AND(DP$5&gt;$V281,DP$6&lt;=$W281),$AI281,IF(AND(MONTH(DP$6)=MONTH($W281),YEAR(DP$6)=YEAR($W281)),$T281-$X281*$AI281+$AI281,0))</f>
        <v>15160.12</v>
      </c>
      <c r="DQ281" s="277" t="n">
        <f aca="false">IF(AND(DQ$5&gt;$V281,DQ$6&lt;=$W281),$AI281,IF(AND(MONTH(DQ$6)=MONTH($W281),YEAR(DQ$6)=YEAR($W281)),$T281-$X281*$AI281+$AI281,0))</f>
        <v>15160.12</v>
      </c>
      <c r="DR281" s="277" t="n">
        <f aca="false">IF(AND(DR$5&gt;$V281,DR$6&lt;=$W281),$AI281,IF(AND(MONTH(DR$6)=MONTH($W281),YEAR(DR$6)=YEAR($W281)),$T281-$X281*$AI281+$AI281,0))</f>
        <v>15160.12</v>
      </c>
      <c r="DS281" s="277" t="n">
        <f aca="false">IF(AND(DS$5&gt;$V281,DS$6&lt;=$W281),$AI281,IF(AND(MONTH(DS$6)=MONTH($W281),YEAR(DS$6)=YEAR($W281)),$T281-$X281*$AI281+$AI281,0))</f>
        <v>15160.12</v>
      </c>
      <c r="DT281" s="277" t="n">
        <f aca="false">IF(AND(DT$5&gt;$V281,DT$6&lt;=$W281),$AI281,IF(AND(MONTH(DT$6)=MONTH($W281),YEAR(DT$6)=YEAR($W281)),$T281-$X281*$AI281+$AI281,0))</f>
        <v>15160.12</v>
      </c>
      <c r="DU281" s="277" t="n">
        <f aca="false">IF(AND(DU$5&gt;$V281,DU$6&lt;=$W281),$AI281,IF(AND(MONTH(DU$6)=MONTH($W281),YEAR(DU$6)=YEAR($W281)),$T281-$X281*$AI281+$AI281,0))</f>
        <v>15160.12</v>
      </c>
      <c r="DV281" s="277" t="n">
        <f aca="false">IF(AND(DV$5&gt;$V281,DV$6&lt;=$W281),$AI281,IF(AND(MONTH(DV$6)=MONTH($W281),YEAR(DV$6)=YEAR($W281)),$T281-$X281*$AI281+$AI281,0))</f>
        <v>15160.12</v>
      </c>
      <c r="DW281" s="277" t="n">
        <f aca="false">IF(AND(DW$5&gt;$V281,DW$6&lt;=$W281),$AI281,IF(AND(MONTH(DW$6)=MONTH($W281),YEAR(DW$6)=YEAR($W281)),$T281-$X281*$AI281+$AI281,0))</f>
        <v>15160.12</v>
      </c>
      <c r="DX281" s="277" t="n">
        <f aca="false">IF(AND(DX$5&gt;$V281,DX$6&lt;=$W281),$AI281,IF(AND(MONTH(DX$6)=MONTH($W281),YEAR(DX$6)=YEAR($W281)),$T281-$X281*$AI281+$AI281,0))</f>
        <v>15160.12</v>
      </c>
      <c r="DY281" s="260" t="n">
        <f aca="false">DM281+DN281+DO281+DP281+DQ281+DR281+DS281+DT281+DU281+DV281+DW281+DX281</f>
        <v>181921.44</v>
      </c>
      <c r="DZ281" s="260" t="n">
        <f aca="false">DJ281+AY281+BA281+BC281+BE281+BG281+BI281+BK281+BM281+BO281</f>
        <v>1819214.99</v>
      </c>
      <c r="EA281" s="260" t="n">
        <f aca="false">DK281+DY281</f>
        <v>363842.89</v>
      </c>
      <c r="EB281" s="261" t="n">
        <f aca="false">DZ281-EA281</f>
        <v>1455372.1</v>
      </c>
      <c r="EC281" s="277" t="n">
        <f aca="false">IF(AND(EC$5&gt;$V281,EC$6&lt;=$W281),$AI281,IF(AND(MONTH(EC$6)=MONTH($W281),YEAR(EC$6)=YEAR($W281)),$T281-$X281*$AI281+$AI281,0))</f>
        <v>15160.12</v>
      </c>
      <c r="ED281" s="277" t="n">
        <f aca="false">IF(AND(ED$5&gt;$V281,ED$6&lt;=$W281),$AI281,IF(AND(MONTH(ED$6)=MONTH($W281),YEAR(ED$6)=YEAR($W281)),$T281-$X281*$AI281+$AI281,0))</f>
        <v>15160.12</v>
      </c>
      <c r="EE281" s="277" t="n">
        <f aca="false">IF(AND(EE$5&gt;$V281,EE$6&lt;=$W281),$AI281,IF(AND(MONTH(EE$6)=MONTH($W281),YEAR(EE$6)=YEAR($W281)),$T281-$X281*$AI281+$AI281,0))</f>
        <v>15160.12</v>
      </c>
      <c r="EF281" s="277" t="n">
        <f aca="false">IF(AND(EF$5&gt;$V281,EF$6&lt;=$W281),$AI281,IF(AND(MONTH(EF$6)=MONTH($W281),YEAR(EF$6)=YEAR($W281)),$T281-$X281*$AI281+$AI281,0))</f>
        <v>15160.12</v>
      </c>
      <c r="EG281" s="277" t="n">
        <f aca="false">IF(AND(EG$5&gt;$V281,EG$6&lt;=$W281),$AI281,IF(AND(MONTH(EG$6)=MONTH($W281),YEAR(EG$6)=YEAR($W281)),$T281-$X281*$AI281+$AI281,0))</f>
        <v>15160.12</v>
      </c>
      <c r="EH281" s="277" t="n">
        <f aca="false">IF(AND(EH$5&gt;$V281,EH$6&lt;=$W281),$AI281,IF(AND(MONTH(EH$6)=MONTH($W281),YEAR(EH$6)=YEAR($W281)),$T281-$X281*$AI281+$AI281,0))</f>
        <v>15160.12</v>
      </c>
      <c r="EI281" s="277" t="n">
        <f aca="false">IF(AND(EI$5&gt;$V281,EI$6&lt;=$W281),$AI281,IF(AND(MONTH(EI$6)=MONTH($W281),YEAR(EI$6)=YEAR($W281)),$T281-$X281*$AI281+$AI281,0))</f>
        <v>15160.12</v>
      </c>
      <c r="EJ281" s="277" t="n">
        <f aca="false">IF(AND(EJ$5&gt;$V281,EJ$6&lt;=$W281),$AI281,IF(AND(MONTH(EJ$6)=MONTH($W281),YEAR(EJ$6)=YEAR($W281)),$T281-$X281*$AI281+$AI281,0))</f>
        <v>15160.12</v>
      </c>
      <c r="EK281" s="277" t="n">
        <f aca="false">IF(AND(EK$5&gt;$V281,EK$6&lt;=$W281),$AI281,IF(AND(MONTH(EK$6)=MONTH($W281),YEAR(EK$6)=YEAR($W281)),$T281-$X281*$AI281+$AI281,0))</f>
        <v>15160.12</v>
      </c>
      <c r="EL281" s="266" t="n">
        <v>15160.13</v>
      </c>
      <c r="EM281" s="278" t="n">
        <v>15160.13</v>
      </c>
      <c r="EN281" s="277" t="n">
        <v>15160.12</v>
      </c>
      <c r="EO281" s="260" t="n">
        <f aca="false">EC281+ED281+EE281+EF281+EG281+EH281+EI281+EJ281+EK281+EL281+EM281+EN281</f>
        <v>181921.46</v>
      </c>
      <c r="EP281" s="260" t="n">
        <f aca="false">T281+AQ281+AS281+AU281+AW281+AY281+BA281+BC281+BE281+BG281+BI281+BK281+BM281+BO281+BQ281+BS281+BU281+BW281+BY281+CA281+CC281+CE281+CG281+AG281</f>
        <v>1819214.99</v>
      </c>
      <c r="EQ281" s="260" t="n">
        <f aca="false">EA281+EO281</f>
        <v>545764.35</v>
      </c>
      <c r="ER281" s="260" t="n">
        <f aca="false">EP281-EQ281</f>
        <v>1273450.64</v>
      </c>
      <c r="ES281" s="262" t="n">
        <f aca="false">EN281</f>
        <v>15160.12</v>
      </c>
      <c r="ET281" s="262" t="n">
        <f aca="false">ES281</f>
        <v>15160.12</v>
      </c>
      <c r="EU281" s="262" t="n">
        <f aca="false">ET281</f>
        <v>15160.12</v>
      </c>
      <c r="EV281" s="262" t="n">
        <f aca="false">EU281</f>
        <v>15160.12</v>
      </c>
      <c r="EW281" s="262" t="n">
        <f aca="false">EV281</f>
        <v>15160.12</v>
      </c>
      <c r="EX281" s="262" t="n">
        <f aca="false">EW281</f>
        <v>15160.12</v>
      </c>
      <c r="EY281" s="262" t="n">
        <f aca="false">EX281</f>
        <v>15160.12</v>
      </c>
      <c r="EZ281" s="262" t="n">
        <f aca="false">EY281</f>
        <v>15160.12</v>
      </c>
      <c r="FA281" s="262" t="n">
        <f aca="false">EZ281</f>
        <v>15160.12</v>
      </c>
      <c r="FB281" s="262" t="n">
        <f aca="false">FA281</f>
        <v>15160.12</v>
      </c>
      <c r="FC281" s="262" t="n">
        <f aca="false">FB281</f>
        <v>15160.12</v>
      </c>
      <c r="FD281" s="262" t="n">
        <f aca="false">FC281</f>
        <v>15160.12</v>
      </c>
      <c r="FE281" s="261" t="n">
        <f aca="false">ES281+ET281+EU281+EV281+EW281+EX281+EY281+EZ281+FA281+FB281+FC281+FD281</f>
        <v>181921.44</v>
      </c>
      <c r="FF281" s="261" t="n">
        <f aca="false">EP281</f>
        <v>1819214.99</v>
      </c>
      <c r="FG281" s="261" t="n">
        <f aca="false">EQ281+FE281</f>
        <v>727685.79</v>
      </c>
      <c r="FH281" s="261" t="n">
        <f aca="false">FF281-FG281</f>
        <v>1091529.2</v>
      </c>
      <c r="FI281" s="261" t="n">
        <f aca="false">FD281</f>
        <v>15160.12</v>
      </c>
      <c r="FJ281" s="261" t="n">
        <f aca="false">FI281</f>
        <v>15160.12</v>
      </c>
      <c r="FK281" s="261" t="n">
        <f aca="false">FJ281</f>
        <v>15160.12</v>
      </c>
      <c r="FL281" s="261" t="n">
        <f aca="false">FK281</f>
        <v>15160.12</v>
      </c>
      <c r="FM281" s="261" t="n">
        <f aca="false">FL281</f>
        <v>15160.12</v>
      </c>
      <c r="FN281" s="261" t="n">
        <f aca="false">FM281</f>
        <v>15160.12</v>
      </c>
      <c r="FO281" s="261" t="n">
        <f aca="false">FN281</f>
        <v>15160.12</v>
      </c>
      <c r="FP281" s="261" t="n">
        <f aca="false">FO281</f>
        <v>15160.12</v>
      </c>
      <c r="FQ281" s="261" t="n">
        <f aca="false">FP281</f>
        <v>15160.12</v>
      </c>
      <c r="FR281" s="261" t="n">
        <f aca="false">FQ281</f>
        <v>15160.12</v>
      </c>
      <c r="FS281" s="261" t="n">
        <f aca="false">FR281</f>
        <v>15160.12</v>
      </c>
      <c r="FT281" s="261" t="n">
        <f aca="false">FS281</f>
        <v>15160.12</v>
      </c>
      <c r="FU281" s="261" t="n">
        <f aca="false">FI281+FJ281+FK281+FL281+FM281+FN281+FO281+FP281+FQ281+FR281+FS281+FT281</f>
        <v>181921.44</v>
      </c>
      <c r="FV281" s="261" t="n">
        <f aca="false">FF281</f>
        <v>1819214.99</v>
      </c>
      <c r="FW281" s="261" t="n">
        <f aca="false">FG281+FU281</f>
        <v>909607.23</v>
      </c>
      <c r="FX281" s="261" t="n">
        <f aca="false">FV281-FW281</f>
        <v>909607.76</v>
      </c>
      <c r="FY281" s="261" t="n">
        <f aca="false">FT281</f>
        <v>15160.12</v>
      </c>
      <c r="FZ281" s="261" t="n">
        <f aca="false">FY281</f>
        <v>15160.12</v>
      </c>
      <c r="GA281" s="261" t="n">
        <f aca="false">FZ281</f>
        <v>15160.12</v>
      </c>
      <c r="GB281" s="261" t="n">
        <f aca="false">GA281</f>
        <v>15160.12</v>
      </c>
      <c r="GC281" s="261" t="n">
        <f aca="false">GB281</f>
        <v>15160.12</v>
      </c>
      <c r="GD281" s="261" t="n">
        <f aca="false">GC281</f>
        <v>15160.12</v>
      </c>
      <c r="GE281" s="261" t="n">
        <f aca="false">GD281</f>
        <v>15160.12</v>
      </c>
      <c r="GF281" s="261" t="n">
        <f aca="false">GE281</f>
        <v>15160.12</v>
      </c>
      <c r="GG281" s="261" t="n">
        <f aca="false">GF281</f>
        <v>15160.12</v>
      </c>
      <c r="GH281" s="261" t="n">
        <f aca="false">GG281</f>
        <v>15160.12</v>
      </c>
      <c r="GI281" s="261" t="n">
        <f aca="false">GH281</f>
        <v>15160.12</v>
      </c>
      <c r="GJ281" s="261" t="n">
        <f aca="false">GI281</f>
        <v>15160.12</v>
      </c>
      <c r="GK281" s="261" t="n">
        <f aca="false">FY281+FZ281+GA281+GB281+GC281+GD281+GE281+GF281+GG281+GH281+GI281+GJ281</f>
        <v>181921.44</v>
      </c>
      <c r="GL281" s="261" t="n">
        <f aca="false">FV281</f>
        <v>1819214.99</v>
      </c>
      <c r="GM281" s="261" t="n">
        <f aca="false">FW281+GK281</f>
        <v>1091528.67</v>
      </c>
      <c r="GN281" s="261" t="n">
        <f aca="false">GL281-GM281</f>
        <v>727686.32</v>
      </c>
      <c r="GO281" s="261" t="n">
        <f aca="false">GJ281</f>
        <v>15160.12</v>
      </c>
      <c r="GP281" s="261" t="n">
        <f aca="false">GO281</f>
        <v>15160.12</v>
      </c>
      <c r="GQ281" s="261" t="n">
        <f aca="false">GP281</f>
        <v>15160.12</v>
      </c>
      <c r="GR281" s="261" t="n">
        <f aca="false">GQ281</f>
        <v>15160.12</v>
      </c>
      <c r="GS281" s="261" t="n">
        <f aca="false">GR281</f>
        <v>15160.12</v>
      </c>
      <c r="GT281" s="261" t="n">
        <f aca="false">GS281</f>
        <v>15160.12</v>
      </c>
      <c r="GU281" s="261" t="n">
        <f aca="false">GT281</f>
        <v>15160.12</v>
      </c>
      <c r="GV281" s="261" t="n">
        <f aca="false">GU281</f>
        <v>15160.12</v>
      </c>
      <c r="GW281" s="261" t="n">
        <f aca="false">GV281</f>
        <v>15160.12</v>
      </c>
      <c r="GX281" s="261" t="n">
        <f aca="false">GW281</f>
        <v>15160.12</v>
      </c>
      <c r="GY281" s="261" t="n">
        <f aca="false">GX281</f>
        <v>15160.12</v>
      </c>
      <c r="GZ281" s="261" t="n">
        <f aca="false">GY281</f>
        <v>15160.12</v>
      </c>
      <c r="HA281" s="261" t="n">
        <f aca="false">GO281+GP281+GQ281+GR281+GS281+GT281+GU281+GV281+GW281+GX281+GY281+GZ281</f>
        <v>181921.44</v>
      </c>
      <c r="HB281" s="261" t="n">
        <f aca="false">GL281</f>
        <v>1819214.99</v>
      </c>
      <c r="HC281" s="261" t="n">
        <f aca="false">GM281+HA281</f>
        <v>1273450.11</v>
      </c>
      <c r="HD281" s="261" t="n">
        <f aca="false">HB281-HC281</f>
        <v>545764.88</v>
      </c>
      <c r="HE281" s="264" t="n">
        <f aca="false">GO281-GJ281</f>
        <v>0</v>
      </c>
      <c r="HF281" s="264"/>
      <c r="HG281" s="264"/>
      <c r="HH281" s="264"/>
      <c r="HI281" s="264"/>
      <c r="HJ281" s="264"/>
      <c r="HK281" s="264"/>
      <c r="HL281" s="264"/>
      <c r="HM281" s="264"/>
      <c r="HN281" s="264"/>
      <c r="HO281" s="264"/>
      <c r="HP281" s="264"/>
      <c r="HQ281" s="264"/>
      <c r="HR281" s="264"/>
      <c r="HS281" s="264"/>
      <c r="HT281" s="264"/>
      <c r="HU281" s="264"/>
      <c r="HV281" s="264"/>
      <c r="HW281" s="264"/>
      <c r="HX281" s="264"/>
      <c r="HY281" s="264"/>
      <c r="HZ281" s="264"/>
      <c r="IA281" s="264"/>
      <c r="IB281" s="264"/>
      <c r="IC281" s="264"/>
      <c r="ID281" s="264"/>
      <c r="IE281" s="264"/>
      <c r="IF281" s="264"/>
      <c r="IG281" s="264"/>
      <c r="IH281" s="264"/>
      <c r="II281" s="264"/>
      <c r="IJ281" s="264"/>
      <c r="IK281" s="264"/>
      <c r="IL281" s="264"/>
      <c r="IM281" s="264"/>
      <c r="IN281" s="264"/>
      <c r="IO281" s="264"/>
      <c r="IP281" s="264"/>
      <c r="IQ281" s="264"/>
      <c r="IR281" s="264"/>
      <c r="IS281" s="264"/>
      <c r="IT281" s="264"/>
      <c r="IU281" s="264"/>
      <c r="IV281" s="264"/>
      <c r="IW281" s="264"/>
      <c r="IX281" s="264"/>
      <c r="IY281" s="264"/>
      <c r="IZ281" s="264"/>
      <c r="JA281" s="264"/>
      <c r="JB281" s="264"/>
      <c r="JC281" s="264"/>
      <c r="JD281" s="264"/>
      <c r="JE281" s="264"/>
      <c r="JF281" s="264"/>
      <c r="JG281" s="264"/>
      <c r="JH281" s="264"/>
      <c r="JI281" s="264"/>
      <c r="JJ281" s="264"/>
      <c r="JK281" s="264"/>
      <c r="JL281" s="264"/>
      <c r="JM281" s="265"/>
      <c r="JN281" s="265" t="n">
        <f aca="false">DH281-DG281</f>
        <v>0</v>
      </c>
    </row>
    <row r="282" s="201" customFormat="true" ht="22.35" hidden="false" customHeight="false" outlineLevel="0" collapsed="false">
      <c r="A282" s="249" t="n">
        <v>250</v>
      </c>
      <c r="B282" s="250" t="s">
        <v>756</v>
      </c>
      <c r="C282" s="251" t="n">
        <v>6061</v>
      </c>
      <c r="D282" s="252" t="s">
        <v>471</v>
      </c>
      <c r="E282" s="252" t="s">
        <v>633</v>
      </c>
      <c r="F282" s="253" t="n">
        <v>1</v>
      </c>
      <c r="G282" s="254" t="n">
        <v>905863.47</v>
      </c>
      <c r="H282" s="255" t="n">
        <v>0.2</v>
      </c>
      <c r="I282" s="256" t="n">
        <f aca="false">ROUND(F282*G282,2)</f>
        <v>905863.47</v>
      </c>
      <c r="J282" s="254" t="n">
        <f aca="false">ROUND(I282+F282*G282*H282,2)</f>
        <v>1087036.16</v>
      </c>
      <c r="K282" s="257" t="n">
        <v>44560</v>
      </c>
      <c r="L282" s="257" t="n">
        <f aca="false">EDATE(K282,M282)-1</f>
        <v>48211</v>
      </c>
      <c r="M282" s="258" t="n">
        <v>120</v>
      </c>
      <c r="N282" s="254" t="n">
        <f aca="false">ROUND(G282/M282,2)*F282</f>
        <v>7548.86</v>
      </c>
      <c r="O282" s="254" t="n">
        <v>0</v>
      </c>
      <c r="P282" s="254"/>
      <c r="Q282" s="253" t="n">
        <v>1</v>
      </c>
      <c r="R282" s="254" t="n">
        <f aca="false">T282</f>
        <v>905863.47</v>
      </c>
      <c r="S282" s="255" t="n">
        <f aca="false">H282</f>
        <v>0.2</v>
      </c>
      <c r="T282" s="254" t="n">
        <f aca="false">I282</f>
        <v>905863.47</v>
      </c>
      <c r="U282" s="254" t="n">
        <f aca="false">ROUND(T282+Q282*R282*S282,2)</f>
        <v>1087036.16</v>
      </c>
      <c r="V282" s="257" t="n">
        <v>44560</v>
      </c>
      <c r="W282" s="257" t="n">
        <f aca="false">EDATE(V282,X282)-1</f>
        <v>48211</v>
      </c>
      <c r="X282" s="258" t="n">
        <v>120</v>
      </c>
      <c r="Y282" s="254" t="n">
        <f aca="false">ROUND((R282-Z282)/X282,2)*Q282</f>
        <v>7548.86</v>
      </c>
      <c r="Z282" s="254" t="n">
        <v>0</v>
      </c>
      <c r="AA282" s="254" t="n">
        <v>0</v>
      </c>
      <c r="AB282" s="254"/>
      <c r="AC282" s="254"/>
      <c r="AD282" s="254"/>
      <c r="AE282" s="254"/>
      <c r="AF282" s="254"/>
      <c r="AG282" s="254" t="n">
        <v>73</v>
      </c>
      <c r="AH282" s="254" t="n">
        <f aca="false">AI282-Y282</f>
        <v>0.610000000000582</v>
      </c>
      <c r="AI282" s="254" t="n">
        <f aca="false">ROUND((T282+AG282-Z282)/X282,2)</f>
        <v>7549.47</v>
      </c>
      <c r="AJ282" s="254"/>
      <c r="AK282" s="254"/>
      <c r="AL282" s="254"/>
      <c r="AM282" s="254"/>
      <c r="AN282" s="254"/>
      <c r="AO282" s="254"/>
      <c r="AP282" s="254"/>
      <c r="AQ282" s="254"/>
      <c r="AR282" s="254"/>
      <c r="AS282" s="254" t="n">
        <v>7185.18</v>
      </c>
      <c r="AT282" s="256" t="n">
        <f aca="false">ROUND((T282+AG282+AJ282-AI282*9+AS282)/111,2)</f>
        <v>7614.2</v>
      </c>
      <c r="AU282" s="256"/>
      <c r="AV282" s="256"/>
      <c r="AW282" s="256"/>
      <c r="AX282" s="256"/>
      <c r="AY282" s="256"/>
      <c r="AZ282" s="256"/>
      <c r="BA282" s="256"/>
      <c r="BB282" s="256"/>
      <c r="BC282" s="256"/>
      <c r="BD282" s="256"/>
      <c r="BE282" s="256"/>
      <c r="BF282" s="256"/>
      <c r="BG282" s="256"/>
      <c r="BH282" s="256"/>
      <c r="BI282" s="256"/>
      <c r="BJ282" s="256"/>
      <c r="BK282" s="256"/>
      <c r="BL282" s="256"/>
      <c r="BM282" s="256"/>
      <c r="BN282" s="256"/>
      <c r="BO282" s="256"/>
      <c r="BP282" s="256"/>
      <c r="BQ282" s="256"/>
      <c r="BR282" s="256"/>
      <c r="BS282" s="256"/>
      <c r="BT282" s="256"/>
      <c r="BU282" s="256"/>
      <c r="BV282" s="256"/>
      <c r="BW282" s="256"/>
      <c r="BX282" s="256"/>
      <c r="BY282" s="256"/>
      <c r="BZ282" s="256"/>
      <c r="CA282" s="256"/>
      <c r="CB282" s="256"/>
      <c r="CC282" s="256"/>
      <c r="CD282" s="256"/>
      <c r="CE282" s="256"/>
      <c r="CF282" s="256"/>
      <c r="CG282" s="256"/>
      <c r="CH282" s="256"/>
      <c r="CI282" s="256" t="e">
        <f aca="false">#N/A</f>
        <v>#N/A</v>
      </c>
      <c r="CJ282" s="256"/>
      <c r="CK282" s="256"/>
      <c r="CL282" s="256"/>
      <c r="CM282" s="257" t="n">
        <v>44560</v>
      </c>
      <c r="CN282" s="257" t="e">
        <f aca="false">EDATE(CM282,CO282)-1</f>
        <v>#N/A</v>
      </c>
      <c r="CO282" s="256" t="e">
        <f aca="false">#N/A</f>
        <v>#N/A</v>
      </c>
      <c r="CP282" s="256" t="n">
        <v>0</v>
      </c>
      <c r="CQ282" s="256"/>
      <c r="CR282" s="256"/>
      <c r="CS282" s="256"/>
      <c r="CT282" s="261" t="n">
        <f aca="false">I282</f>
        <v>905863.47</v>
      </c>
      <c r="CU282" s="261" t="n">
        <f aca="false">CT282-CV282</f>
        <v>0</v>
      </c>
      <c r="CV282" s="261" t="n">
        <v>905863.47</v>
      </c>
      <c r="CW282" s="261" t="n">
        <f aca="false">IF(AND(CW$5&gt;$V282,CW$6&lt;=$W282),$AI282,IF(AND(MONTH(CW$6)=MONTH($W282),YEAR(CW$6)=YEAR($W282)),$T282-$X282*$AI282+$AI282,0))</f>
        <v>7549.47</v>
      </c>
      <c r="CX282" s="261" t="n">
        <f aca="false">IF(AND(CX$5&gt;$V282,CX$6&lt;=$W282),$AI282,IF(AND(MONTH(CX$6)=MONTH($W282),YEAR(CX$6)=YEAR($W282)),$T282-$X282*$AI282+$AI282,0))</f>
        <v>7549.47</v>
      </c>
      <c r="CY282" s="261" t="n">
        <f aca="false">IF(AND(CY$5&gt;$V282,CY$6&lt;=$W282),$AI282,IF(AND(MONTH(CY$6)=MONTH($W282),YEAR(CY$6)=YEAR($W282)),$T282-$X282*$AI282+$AI282,0))</f>
        <v>7549.47</v>
      </c>
      <c r="CZ282" s="261" t="n">
        <f aca="false">IF(AND(CZ$5&gt;$V282,CZ$6&lt;=$W282),$AI282,IF(AND(MONTH(CZ$6)=MONTH($W282),YEAR(CZ$6)=YEAR($W282)),$T282-$X282*$AI282+$AI282,0))</f>
        <v>7549.47</v>
      </c>
      <c r="DA282" s="261" t="n">
        <f aca="false">IF(AND(DA$5&gt;$V282,DA$6&lt;=$W282),$AI282,IF(AND(MONTH(DA$6)=MONTH($W282),YEAR(DA$6)=YEAR($W282)),$T282-$X282*$AI282+$AI282,0))</f>
        <v>7549.47</v>
      </c>
      <c r="DB282" s="261" t="n">
        <f aca="false">IF(AND(DB$5&gt;$V282,DB$6&lt;=$W282),$AI282,IF(AND(MONTH(DB$6)=MONTH($W282),YEAR(DB$6)=YEAR($W282)),$T282-$X282*$AI282+$AI282,0))</f>
        <v>7549.47</v>
      </c>
      <c r="DC282" s="261" t="n">
        <f aca="false">IF(AND(DC$5&gt;$V282,DC$6&lt;=$W282),$AI282,IF(AND(MONTH(DC$6)=MONTH($W282),YEAR(DC$6)=YEAR($W282)),$T282-$X282*$AI282+$AI282,0))</f>
        <v>7549.47</v>
      </c>
      <c r="DD282" s="261" t="n">
        <f aca="false">IF(AND(DD$5&gt;$V282,DD$6&lt;=$W282),$AI282,IF(AND(MONTH(DD$6)=MONTH($W282),YEAR(DD$6)=YEAR($W282)),$T282-$X282*$AI282+$AI282,0))</f>
        <v>7549.47</v>
      </c>
      <c r="DE282" s="261" t="n">
        <f aca="false">IF(AND(DE$5&gt;$V282,DE$6&lt;=$W282),$AI282,IF(AND(MONTH(DE$6)=MONTH($W282),YEAR(DE$6)=YEAR($W282)),$T282-$X282*$AI282+$AI282,0))</f>
        <v>7549.47</v>
      </c>
      <c r="DF282" s="261" t="n">
        <f aca="false">IF(AND(DF$5&gt;$V282,DF$6&lt;=$W282),$AT282,IF(AND(MONTH(DF$6)=MONTH($W282),YEAR(DF$6)=YEAR($W282)),$T282-$X282*$AT282+$AT282,0))</f>
        <v>7614.2</v>
      </c>
      <c r="DG282" s="261" t="n">
        <f aca="false">IF(AND(DG$5&gt;$V282,DG$6&lt;=$W282),$AT282,IF(AND(MONTH(DG$6)=MONTH($W282),YEAR(DG$6)=YEAR($W282)),$T282-$X282*$AT282+$AT282,0))</f>
        <v>7614.2</v>
      </c>
      <c r="DH282" s="277" t="n">
        <f aca="false">IF(AND(DH$5&gt;$V282,DH$6&lt;=$W282),$AT282,IF(AND(MONTH(DH$6)=MONTH($W282),YEAR(DH$6)=YEAR($W282)),$T282-$X282*$AT282+$AT282,0))</f>
        <v>7614.2</v>
      </c>
      <c r="DI282" s="260" t="n">
        <f aca="false">CW282+CX282+CY282+CZ282+DA282+DB282+DC282+DD282+DE282+DF282+DG282+DH282</f>
        <v>90787.83</v>
      </c>
      <c r="DJ282" s="260" t="n">
        <f aca="false">T282+AG282+AJ282+AQ282+AS282+AU282+AW282</f>
        <v>913121.65</v>
      </c>
      <c r="DK282" s="260" t="n">
        <f aca="false">CU282+DI282-O282</f>
        <v>90787.83</v>
      </c>
      <c r="DL282" s="260" t="n">
        <f aca="false">DJ282-DK282</f>
        <v>822333.82</v>
      </c>
      <c r="DM282" s="277" t="n">
        <f aca="false">IF(AND(DM$5&gt;$V282,DM$6&lt;=$W282),$AT282,IF(AND(MONTH(DM$6)=MONTH($W282),YEAR(DM$6)=YEAR($W282)),$T282-$X282*$AT282+$AT282,0))</f>
        <v>7614.2</v>
      </c>
      <c r="DN282" s="277" t="n">
        <f aca="false">IF(AND(DN$5&gt;$V282,DN$6&lt;=$W282),$AT282,IF(AND(MONTH(DN$6)=MONTH($W282),YEAR(DN$6)=YEAR($W282)),$T282-$X282*$AT282+$AT282,0))</f>
        <v>7614.2</v>
      </c>
      <c r="DO282" s="277" t="n">
        <f aca="false">IF(AND(DO$5&gt;$V282,DO$6&lt;=$W282),$AT282,IF(AND(MONTH(DO$6)=MONTH($W282),YEAR(DO$6)=YEAR($W282)),$T282-$X282*$AT282+$AT282,0))</f>
        <v>7614.2</v>
      </c>
      <c r="DP282" s="277" t="n">
        <f aca="false">IF(AND(DP$5&gt;$V282,DP$6&lt;=$W282),$AT282,IF(AND(MONTH(DP$6)=MONTH($W282),YEAR(DP$6)=YEAR($W282)),$T282-$X282*$AT282+$AT282,0))</f>
        <v>7614.2</v>
      </c>
      <c r="DQ282" s="277" t="n">
        <f aca="false">IF(AND(DQ$5&gt;$V282,DQ$6&lt;=$W282),$AT282,IF(AND(MONTH(DQ$6)=MONTH($W282),YEAR(DQ$6)=YEAR($W282)),$T282-$X282*$AT282+$AT282,0))</f>
        <v>7614.2</v>
      </c>
      <c r="DR282" s="277" t="n">
        <f aca="false">IF(AND(DR$5&gt;$V282,DR$6&lt;=$W282),$AT282,IF(AND(MONTH(DR$6)=MONTH($W282),YEAR(DR$6)=YEAR($W282)),$T282-$X282*$AT282+$AT282,0))</f>
        <v>7614.2</v>
      </c>
      <c r="DS282" s="277" t="n">
        <f aca="false">IF(AND(DS$5&gt;$V282,DS$6&lt;=$W282),$AT282,IF(AND(MONTH(DS$6)=MONTH($W282),YEAR(DS$6)=YEAR($W282)),$T282-$X282*$AT282+$AT282,0))</f>
        <v>7614.2</v>
      </c>
      <c r="DT282" s="277" t="n">
        <f aca="false">IF(AND(DT$5&gt;$V282,DT$6&lt;=$W282),$AT282,IF(AND(MONTH(DT$6)=MONTH($W282),YEAR(DT$6)=YEAR($W282)),$T282-$X282*$AT282+$AT282,0))</f>
        <v>7614.2</v>
      </c>
      <c r="DU282" s="277" t="n">
        <f aca="false">IF(AND(DU$5&gt;$V282,DU$6&lt;=$W282),$AT282,IF(AND(MONTH(DU$6)=MONTH($W282),YEAR(DU$6)=YEAR($W282)),$T282-$X282*$AT282+$AT282,0))</f>
        <v>7614.2</v>
      </c>
      <c r="DV282" s="277" t="n">
        <f aca="false">IF(AND(DV$5&gt;$V282,DV$6&lt;=$W282),$AT282,IF(AND(MONTH(DV$6)=MONTH($W282),YEAR(DV$6)=YEAR($W282)),$T282-$X282*$AT282+$AT282,0))</f>
        <v>7614.2</v>
      </c>
      <c r="DW282" s="277" t="n">
        <f aca="false">IF(AND(DW$5&gt;$V282,DW$6&lt;=$W282),$AT282,IF(AND(MONTH(DW$6)=MONTH($W282),YEAR(DW$6)=YEAR($W282)),$T282-$X282*$AT282+$AT282,0))</f>
        <v>7614.2</v>
      </c>
      <c r="DX282" s="277" t="n">
        <f aca="false">IF(AND(DX$5&gt;$V282,DX$6&lt;=$W282),$AT282,IF(AND(MONTH(DX$6)=MONTH($W282),YEAR(DX$6)=YEAR($W282)),$T282-$X282*$AT282+$AT282,0))</f>
        <v>7614.2</v>
      </c>
      <c r="DY282" s="260" t="n">
        <f aca="false">DM282+DN282+DO282+DP282+DQ282+DR282+DS282+DT282+DU282+DV282+DW282+DX282</f>
        <v>91370.4</v>
      </c>
      <c r="DZ282" s="260" t="n">
        <f aca="false">DJ282+AY282+BA282+BC282+BE282+BG282+BI282+BK282+BM282+BO282</f>
        <v>913121.65</v>
      </c>
      <c r="EA282" s="260" t="n">
        <f aca="false">DK282+DY282</f>
        <v>182158.23</v>
      </c>
      <c r="EB282" s="261" t="n">
        <f aca="false">DZ282-EA282</f>
        <v>730963.42</v>
      </c>
      <c r="EC282" s="277" t="n">
        <f aca="false">IF(AND(EC$5&gt;$V282,EC$6&lt;=$W282),$AT282,IF(AND(MONTH(EC$6)=MONTH($W282),YEAR(EC$6)=YEAR($W282)),$T282-$X282*$AT282+$AT282,0))</f>
        <v>7614.2</v>
      </c>
      <c r="ED282" s="277" t="n">
        <f aca="false">IF(AND(ED$5&gt;$V282,ED$6&lt;=$W282),$AT282,IF(AND(MONTH(ED$6)=MONTH($W282),YEAR(ED$6)=YEAR($W282)),$T282-$X282*$AT282+$AT282,0))</f>
        <v>7614.2</v>
      </c>
      <c r="EE282" s="277" t="n">
        <f aca="false">IF(AND(EE$5&gt;$V282,EE$6&lt;=$W282),$AT282,IF(AND(MONTH(EE$6)=MONTH($W282),YEAR(EE$6)=YEAR($W282)),$T282-$X282*$AT282+$AT282,0))</f>
        <v>7614.2</v>
      </c>
      <c r="EF282" s="277" t="n">
        <f aca="false">IF(AND(EF$5&gt;$V282,EF$6&lt;=$W282),$AT282,IF(AND(MONTH(EF$6)=MONTH($W282),YEAR(EF$6)=YEAR($W282)),$T282-$X282*$AT282+$AT282,0))</f>
        <v>7614.2</v>
      </c>
      <c r="EG282" s="277" t="n">
        <f aca="false">IF(AND(EG$5&gt;$V282,EG$6&lt;=$W282),$AT282,IF(AND(MONTH(EG$6)=MONTH($W282),YEAR(EG$6)=YEAR($W282)),$T282-$X282*$AT282+$AT282,0))</f>
        <v>7614.2</v>
      </c>
      <c r="EH282" s="277" t="n">
        <f aca="false">IF(AND(EH$5&gt;$V282,EH$6&lt;=$W282),$AT282,IF(AND(MONTH(EH$6)=MONTH($W282),YEAR(EH$6)=YEAR($W282)),$T282-$X282*$AT282+$AT282,0))</f>
        <v>7614.2</v>
      </c>
      <c r="EI282" s="277" t="n">
        <f aca="false">IF(AND(EI$5&gt;$V282,EI$6&lt;=$W282),$AT282,IF(AND(MONTH(EI$6)=MONTH($W282),YEAR(EI$6)=YEAR($W282)),$T282-$X282*$AT282+$AT282,0))</f>
        <v>7614.2</v>
      </c>
      <c r="EJ282" s="277" t="n">
        <f aca="false">IF(AND(EJ$5&gt;$V282,EJ$6&lt;=$W282),$AT282,IF(AND(MONTH(EJ$6)=MONTH($W282),YEAR(EJ$6)=YEAR($W282)),$T282-$X282*$AT282+$AT282,0))</f>
        <v>7614.2</v>
      </c>
      <c r="EK282" s="277" t="n">
        <f aca="false">IF(AND(EK$5&gt;$V282,EK$6&lt;=$W282),$AT282,IF(AND(MONTH(EK$6)=MONTH($W282),YEAR(EK$6)=YEAR($W282)),$T282-$X282*$AT282+$AT282,0))</f>
        <v>7614.2</v>
      </c>
      <c r="EL282" s="266" t="n">
        <v>7614.2</v>
      </c>
      <c r="EM282" s="278" t="n">
        <v>7614.2</v>
      </c>
      <c r="EN282" s="277" t="n">
        <v>7614.2</v>
      </c>
      <c r="EO282" s="260" t="n">
        <f aca="false">EC282+ED282+EE282+EF282+EG282+EH282+EI282+EJ282+EK282+EL282+EM282+EN282</f>
        <v>91370.4</v>
      </c>
      <c r="EP282" s="260" t="n">
        <f aca="false">T282+AQ282+AS282+AU282+AW282+AY282+BA282+BC282+BE282+BG282+BI282+BK282+BM282+BO282+BQ282+BS282+BU282+BW282+BY282+CA282+CC282+CE282+CG282+AG282</f>
        <v>913121.65</v>
      </c>
      <c r="EQ282" s="260" t="n">
        <f aca="false">EA282+EO282</f>
        <v>273528.63</v>
      </c>
      <c r="ER282" s="260" t="n">
        <f aca="false">EP282-EQ282</f>
        <v>639593.02</v>
      </c>
      <c r="ES282" s="262" t="n">
        <f aca="false">EN282</f>
        <v>7614.2</v>
      </c>
      <c r="ET282" s="262" t="n">
        <f aca="false">ES282</f>
        <v>7614.2</v>
      </c>
      <c r="EU282" s="262" t="n">
        <f aca="false">ET282</f>
        <v>7614.2</v>
      </c>
      <c r="EV282" s="262" t="n">
        <f aca="false">EU282</f>
        <v>7614.2</v>
      </c>
      <c r="EW282" s="262" t="n">
        <f aca="false">EV282</f>
        <v>7614.2</v>
      </c>
      <c r="EX282" s="262" t="n">
        <f aca="false">EW282</f>
        <v>7614.2</v>
      </c>
      <c r="EY282" s="262" t="n">
        <f aca="false">EX282</f>
        <v>7614.2</v>
      </c>
      <c r="EZ282" s="262" t="n">
        <f aca="false">EY282</f>
        <v>7614.2</v>
      </c>
      <c r="FA282" s="262" t="n">
        <f aca="false">EZ282</f>
        <v>7614.2</v>
      </c>
      <c r="FB282" s="262" t="n">
        <f aca="false">FA282</f>
        <v>7614.2</v>
      </c>
      <c r="FC282" s="262" t="n">
        <f aca="false">FB282</f>
        <v>7614.2</v>
      </c>
      <c r="FD282" s="262" t="n">
        <f aca="false">FC282</f>
        <v>7614.2</v>
      </c>
      <c r="FE282" s="261" t="n">
        <f aca="false">ES282+ET282+EU282+EV282+EW282+EX282+EY282+EZ282+FA282+FB282+FC282+FD282</f>
        <v>91370.4</v>
      </c>
      <c r="FF282" s="261" t="n">
        <f aca="false">EP282</f>
        <v>913121.65</v>
      </c>
      <c r="FG282" s="261" t="n">
        <f aca="false">EQ282+FE282</f>
        <v>364899.03</v>
      </c>
      <c r="FH282" s="261" t="n">
        <f aca="false">FF282-FG282</f>
        <v>548222.62</v>
      </c>
      <c r="FI282" s="261" t="n">
        <f aca="false">FD282</f>
        <v>7614.2</v>
      </c>
      <c r="FJ282" s="261" t="n">
        <f aca="false">FI282</f>
        <v>7614.2</v>
      </c>
      <c r="FK282" s="261" t="n">
        <f aca="false">FJ282</f>
        <v>7614.2</v>
      </c>
      <c r="FL282" s="261" t="n">
        <f aca="false">FK282</f>
        <v>7614.2</v>
      </c>
      <c r="FM282" s="261" t="n">
        <f aca="false">FL282</f>
        <v>7614.2</v>
      </c>
      <c r="FN282" s="261" t="n">
        <f aca="false">FM282</f>
        <v>7614.2</v>
      </c>
      <c r="FO282" s="261" t="n">
        <f aca="false">FN282</f>
        <v>7614.2</v>
      </c>
      <c r="FP282" s="261" t="n">
        <f aca="false">FO282</f>
        <v>7614.2</v>
      </c>
      <c r="FQ282" s="261" t="n">
        <f aca="false">FP282</f>
        <v>7614.2</v>
      </c>
      <c r="FR282" s="261" t="n">
        <f aca="false">FQ282</f>
        <v>7614.2</v>
      </c>
      <c r="FS282" s="261" t="n">
        <f aca="false">FR282</f>
        <v>7614.2</v>
      </c>
      <c r="FT282" s="261" t="n">
        <f aca="false">FS282</f>
        <v>7614.2</v>
      </c>
      <c r="FU282" s="261" t="n">
        <f aca="false">FI282+FJ282+FK282+FL282+FM282+FN282+FO282+FP282+FQ282+FR282+FS282+FT282</f>
        <v>91370.4</v>
      </c>
      <c r="FV282" s="261" t="n">
        <f aca="false">FF282</f>
        <v>913121.65</v>
      </c>
      <c r="FW282" s="261" t="n">
        <f aca="false">FG282+FU282</f>
        <v>456269.43</v>
      </c>
      <c r="FX282" s="261" t="n">
        <f aca="false">FV282-FW282</f>
        <v>456852.22</v>
      </c>
      <c r="FY282" s="261" t="n">
        <f aca="false">FT282</f>
        <v>7614.2</v>
      </c>
      <c r="FZ282" s="261" t="n">
        <f aca="false">FY282</f>
        <v>7614.2</v>
      </c>
      <c r="GA282" s="261" t="n">
        <f aca="false">FZ282</f>
        <v>7614.2</v>
      </c>
      <c r="GB282" s="261" t="n">
        <f aca="false">GA282</f>
        <v>7614.2</v>
      </c>
      <c r="GC282" s="261" t="n">
        <f aca="false">GB282</f>
        <v>7614.2</v>
      </c>
      <c r="GD282" s="261" t="n">
        <f aca="false">GC282</f>
        <v>7614.2</v>
      </c>
      <c r="GE282" s="261" t="n">
        <f aca="false">GD282</f>
        <v>7614.2</v>
      </c>
      <c r="GF282" s="261" t="n">
        <f aca="false">GE282</f>
        <v>7614.2</v>
      </c>
      <c r="GG282" s="261" t="n">
        <f aca="false">GF282</f>
        <v>7614.2</v>
      </c>
      <c r="GH282" s="261" t="n">
        <f aca="false">GG282</f>
        <v>7614.2</v>
      </c>
      <c r="GI282" s="261" t="n">
        <f aca="false">GH282</f>
        <v>7614.2</v>
      </c>
      <c r="GJ282" s="261" t="n">
        <f aca="false">GI282</f>
        <v>7614.2</v>
      </c>
      <c r="GK282" s="261" t="n">
        <f aca="false">FY282+FZ282+GA282+GB282+GC282+GD282+GE282+GF282+GG282+GH282+GI282+GJ282</f>
        <v>91370.4</v>
      </c>
      <c r="GL282" s="261" t="n">
        <f aca="false">FV282</f>
        <v>913121.65</v>
      </c>
      <c r="GM282" s="261" t="n">
        <f aca="false">FW282+GK282</f>
        <v>547639.83</v>
      </c>
      <c r="GN282" s="261" t="n">
        <f aca="false">GL282-GM282</f>
        <v>365481.82</v>
      </c>
      <c r="GO282" s="261" t="n">
        <f aca="false">GJ282</f>
        <v>7614.2</v>
      </c>
      <c r="GP282" s="261" t="n">
        <f aca="false">GO282</f>
        <v>7614.2</v>
      </c>
      <c r="GQ282" s="261" t="n">
        <f aca="false">GP282</f>
        <v>7614.2</v>
      </c>
      <c r="GR282" s="261" t="n">
        <f aca="false">GQ282</f>
        <v>7614.2</v>
      </c>
      <c r="GS282" s="261" t="n">
        <f aca="false">GR282</f>
        <v>7614.2</v>
      </c>
      <c r="GT282" s="261" t="n">
        <f aca="false">GS282</f>
        <v>7614.2</v>
      </c>
      <c r="GU282" s="261" t="n">
        <f aca="false">GT282</f>
        <v>7614.2</v>
      </c>
      <c r="GV282" s="261" t="n">
        <f aca="false">GU282</f>
        <v>7614.2</v>
      </c>
      <c r="GW282" s="261" t="n">
        <f aca="false">GV282</f>
        <v>7614.2</v>
      </c>
      <c r="GX282" s="261" t="n">
        <f aca="false">GW282</f>
        <v>7614.2</v>
      </c>
      <c r="GY282" s="261" t="n">
        <f aca="false">GX282</f>
        <v>7614.2</v>
      </c>
      <c r="GZ282" s="261" t="n">
        <f aca="false">GY282</f>
        <v>7614.2</v>
      </c>
      <c r="HA282" s="261" t="n">
        <f aca="false">GO282+GP282+GQ282+GR282+GS282+GT282+GU282+GV282+GW282+GX282+GY282+GZ282</f>
        <v>91370.4</v>
      </c>
      <c r="HB282" s="261" t="n">
        <f aca="false">GL282</f>
        <v>913121.65</v>
      </c>
      <c r="HC282" s="261" t="n">
        <f aca="false">GM282+HA282</f>
        <v>639010.23</v>
      </c>
      <c r="HD282" s="261" t="n">
        <f aca="false">HB282-HC282</f>
        <v>274111.42</v>
      </c>
      <c r="HE282" s="264" t="n">
        <f aca="false">GO282-GJ282</f>
        <v>0</v>
      </c>
      <c r="HF282" s="264"/>
      <c r="HG282" s="264"/>
      <c r="HH282" s="264"/>
      <c r="HI282" s="264"/>
      <c r="HJ282" s="264"/>
      <c r="HK282" s="264"/>
      <c r="HL282" s="264"/>
      <c r="HM282" s="264"/>
      <c r="HN282" s="264"/>
      <c r="HO282" s="264"/>
      <c r="HP282" s="264"/>
      <c r="HQ282" s="264"/>
      <c r="HR282" s="264"/>
      <c r="HS282" s="264"/>
      <c r="HT282" s="264"/>
      <c r="HU282" s="264"/>
      <c r="HV282" s="264"/>
      <c r="HW282" s="264"/>
      <c r="HX282" s="264"/>
      <c r="HY282" s="264"/>
      <c r="HZ282" s="264"/>
      <c r="IA282" s="264"/>
      <c r="IB282" s="264"/>
      <c r="IC282" s="264"/>
      <c r="ID282" s="264"/>
      <c r="IE282" s="264"/>
      <c r="IF282" s="264"/>
      <c r="IG282" s="264"/>
      <c r="IH282" s="264"/>
      <c r="II282" s="264"/>
      <c r="IJ282" s="264"/>
      <c r="IK282" s="264"/>
      <c r="IL282" s="264"/>
      <c r="IM282" s="264"/>
      <c r="IN282" s="264"/>
      <c r="IO282" s="264"/>
      <c r="IP282" s="264"/>
      <c r="IQ282" s="264"/>
      <c r="IR282" s="264"/>
      <c r="IS282" s="264"/>
      <c r="IT282" s="264"/>
      <c r="IU282" s="264"/>
      <c r="IV282" s="264"/>
      <c r="IW282" s="264"/>
      <c r="IX282" s="264"/>
      <c r="IY282" s="264"/>
      <c r="IZ282" s="264"/>
      <c r="JA282" s="264"/>
      <c r="JB282" s="264"/>
      <c r="JC282" s="264"/>
      <c r="JD282" s="264"/>
      <c r="JE282" s="264"/>
      <c r="JF282" s="264"/>
      <c r="JG282" s="264"/>
      <c r="JH282" s="264"/>
      <c r="JI282" s="264"/>
      <c r="JJ282" s="264"/>
      <c r="JK282" s="264"/>
      <c r="JL282" s="264"/>
      <c r="JM282" s="265"/>
      <c r="JN282" s="265" t="n">
        <f aca="false">DH282-DG282</f>
        <v>0</v>
      </c>
    </row>
    <row r="283" s="201" customFormat="true" ht="22.35" hidden="false" customHeight="false" outlineLevel="0" collapsed="false">
      <c r="A283" s="249" t="n">
        <v>251</v>
      </c>
      <c r="B283" s="250" t="s">
        <v>757</v>
      </c>
      <c r="C283" s="251" t="n">
        <v>6062</v>
      </c>
      <c r="D283" s="252" t="s">
        <v>471</v>
      </c>
      <c r="E283" s="252" t="s">
        <v>633</v>
      </c>
      <c r="F283" s="253" t="n">
        <v>1</v>
      </c>
      <c r="G283" s="254" t="n">
        <v>775564.08</v>
      </c>
      <c r="H283" s="255" t="n">
        <v>0.2</v>
      </c>
      <c r="I283" s="256" t="n">
        <f aca="false">ROUND(F283*G283,2)</f>
        <v>775564.08</v>
      </c>
      <c r="J283" s="254" t="n">
        <f aca="false">ROUND(I283+F283*G283*H283,2)</f>
        <v>930676.9</v>
      </c>
      <c r="K283" s="257" t="n">
        <v>44560</v>
      </c>
      <c r="L283" s="257" t="n">
        <f aca="false">EDATE(K283,M283)-1</f>
        <v>48211</v>
      </c>
      <c r="M283" s="258" t="n">
        <v>120</v>
      </c>
      <c r="N283" s="254" t="n">
        <f aca="false">ROUND(G283/M283,2)*F283</f>
        <v>6463.03</v>
      </c>
      <c r="O283" s="254" t="n">
        <v>0</v>
      </c>
      <c r="P283" s="254"/>
      <c r="Q283" s="253" t="n">
        <v>1</v>
      </c>
      <c r="R283" s="254" t="n">
        <f aca="false">I283+AG283+P283</f>
        <v>775564.08</v>
      </c>
      <c r="S283" s="255" t="n">
        <f aca="false">H283</f>
        <v>0.2</v>
      </c>
      <c r="T283" s="254" t="n">
        <f aca="false">ROUND(Q283*R283,2)</f>
        <v>775564.08</v>
      </c>
      <c r="U283" s="254" t="n">
        <f aca="false">ROUND(T283+Q283*R283*S283,2)</f>
        <v>930676.9</v>
      </c>
      <c r="V283" s="257" t="n">
        <v>44560</v>
      </c>
      <c r="W283" s="257" t="n">
        <f aca="false">EDATE(V283,X283)-1</f>
        <v>48211</v>
      </c>
      <c r="X283" s="258" t="n">
        <v>120</v>
      </c>
      <c r="Y283" s="254" t="n">
        <f aca="false">ROUND((R283-Z283)/X283,2)*Q283</f>
        <v>6463.03</v>
      </c>
      <c r="Z283" s="254" t="n">
        <v>0</v>
      </c>
      <c r="AA283" s="254" t="n">
        <v>0</v>
      </c>
      <c r="AB283" s="254"/>
      <c r="AC283" s="254"/>
      <c r="AD283" s="254"/>
      <c r="AE283" s="254"/>
      <c r="AF283" s="254"/>
      <c r="AG283" s="254"/>
      <c r="AH283" s="254"/>
      <c r="AI283" s="254"/>
      <c r="AJ283" s="254"/>
      <c r="AK283" s="254"/>
      <c r="AL283" s="254"/>
      <c r="AM283" s="254"/>
      <c r="AN283" s="254"/>
      <c r="AO283" s="254"/>
      <c r="AP283" s="254"/>
      <c r="AQ283" s="254"/>
      <c r="AR283" s="254"/>
      <c r="AS283" s="254"/>
      <c r="AT283" s="254"/>
      <c r="AU283" s="254"/>
      <c r="AV283" s="254"/>
      <c r="AW283" s="254"/>
      <c r="AX283" s="254"/>
      <c r="AY283" s="254"/>
      <c r="AZ283" s="254"/>
      <c r="BA283" s="254"/>
      <c r="BB283" s="254"/>
      <c r="BC283" s="254"/>
      <c r="BD283" s="254"/>
      <c r="BE283" s="254"/>
      <c r="BF283" s="254"/>
      <c r="BG283" s="254"/>
      <c r="BH283" s="254"/>
      <c r="BI283" s="254"/>
      <c r="BJ283" s="254"/>
      <c r="BK283" s="254"/>
      <c r="BL283" s="254"/>
      <c r="BM283" s="254"/>
      <c r="BN283" s="254"/>
      <c r="BO283" s="254"/>
      <c r="BP283" s="254"/>
      <c r="BQ283" s="254"/>
      <c r="BR283" s="254"/>
      <c r="BS283" s="254"/>
      <c r="BT283" s="254"/>
      <c r="BU283" s="254"/>
      <c r="BV283" s="254"/>
      <c r="BW283" s="254"/>
      <c r="BX283" s="254"/>
      <c r="BY283" s="254"/>
      <c r="BZ283" s="254"/>
      <c r="CA283" s="254"/>
      <c r="CB283" s="254"/>
      <c r="CC283" s="254"/>
      <c r="CD283" s="254"/>
      <c r="CE283" s="254"/>
      <c r="CF283" s="254"/>
      <c r="CG283" s="254"/>
      <c r="CH283" s="254"/>
      <c r="CI283" s="254" t="e">
        <f aca="false">#N/A</f>
        <v>#N/A</v>
      </c>
      <c r="CJ283" s="254"/>
      <c r="CK283" s="254"/>
      <c r="CL283" s="254"/>
      <c r="CM283" s="257" t="n">
        <v>44560</v>
      </c>
      <c r="CN283" s="257" t="e">
        <f aca="false">EDATE(CM283,CO283)-1</f>
        <v>#N/A</v>
      </c>
      <c r="CO283" s="254" t="e">
        <f aca="false">#N/A</f>
        <v>#N/A</v>
      </c>
      <c r="CP283" s="254" t="n">
        <v>0</v>
      </c>
      <c r="CQ283" s="254"/>
      <c r="CR283" s="254"/>
      <c r="CS283" s="254"/>
      <c r="CT283" s="261" t="n">
        <f aca="false">I283</f>
        <v>775564.08</v>
      </c>
      <c r="CU283" s="261" t="n">
        <f aca="false">CT283-CV283</f>
        <v>0</v>
      </c>
      <c r="CV283" s="261" t="n">
        <v>775564.08</v>
      </c>
      <c r="CW283" s="261" t="n">
        <f aca="false">IF(AND(CW$5&gt;$V283,CW$6&lt;=$W283),$Y283,IF(AND(MONTH(CW$6)=MONTH($W283),YEAR(CW$6)=YEAR($W283)),$T283-$X283*$Y283+$Y283,0))</f>
        <v>6463.03</v>
      </c>
      <c r="CX283" s="261" t="n">
        <f aca="false">IF(AND(CX$5&gt;$V283,CX$6&lt;=$W283),$Y283,IF(AND(MONTH(CX$6)=MONTH($W283),YEAR(CX$6)=YEAR($W283)),$T283-$X283*$Y283+$Y283,0))</f>
        <v>6463.03</v>
      </c>
      <c r="CY283" s="261" t="n">
        <f aca="false">IF(AND(CY$5&gt;$V283,CY$6&lt;=$W283),$Y283,IF(AND(MONTH(CY$6)=MONTH($W283),YEAR(CY$6)=YEAR($W283)),$T283-$X283*$Y283+$Y283,0))</f>
        <v>6463.03</v>
      </c>
      <c r="CZ283" s="261" t="n">
        <f aca="false">IF(AND(CZ$5&gt;$V283,CZ$6&lt;=$W283),$Y283,IF(AND(MONTH(CZ$6)=MONTH($W283),YEAR(CZ$6)=YEAR($W283)),$T283-$X283*$Y283+$Y283,0))</f>
        <v>6463.03</v>
      </c>
      <c r="DA283" s="261" t="n">
        <f aca="false">IF(AND(DA$5&gt;$V283,DA$6&lt;=$W283),$Y283,IF(AND(MONTH(DA$6)=MONTH($W283),YEAR(DA$6)=YEAR($W283)),$T283-$X283*$Y283+$Y283,0))</f>
        <v>6463.03</v>
      </c>
      <c r="DB283" s="261" t="n">
        <f aca="false">IF(AND(DB$5&gt;$V283,DB$6&lt;=$W283),$Y283,IF(AND(MONTH(DB$6)=MONTH($W283),YEAR(DB$6)=YEAR($W283)),$T283-$X283*$Y283+$Y283,0))</f>
        <v>6463.03</v>
      </c>
      <c r="DC283" s="261" t="n">
        <f aca="false">IF(AND(DC$5&gt;$V283,DC$6&lt;=$W283),$Y283,IF(AND(MONTH(DC$6)=MONTH($W283),YEAR(DC$6)=YEAR($W283)),$T283-$X283*$Y283+$Y283,0))</f>
        <v>6463.03</v>
      </c>
      <c r="DD283" s="261" t="n">
        <f aca="false">IF(AND(DD$5&gt;$V283,DD$6&lt;=$W283),$Y283,IF(AND(MONTH(DD$6)=MONTH($W283),YEAR(DD$6)=YEAR($W283)),$T283-$X283*$Y283+$Y283,0))</f>
        <v>6463.03</v>
      </c>
      <c r="DE283" s="261" t="n">
        <f aca="false">IF(AND(DE$5&gt;$V283,DE$6&lt;=$W283),$Y283,IF(AND(MONTH(DE$6)=MONTH($W283),YEAR(DE$6)=YEAR($W283)),$T283-$X283*$Y283+$Y283,0))</f>
        <v>6463.03</v>
      </c>
      <c r="DF283" s="261" t="n">
        <f aca="false">IF(AND(DF$5&gt;$V283,DF$6&lt;=$W283),$Y283,IF(AND(MONTH(DF$6)=MONTH($W283),YEAR(DF$6)=YEAR($W283)),$T283-$X283*$Y283+$Y283,0))</f>
        <v>6463.03</v>
      </c>
      <c r="DG283" s="261" t="n">
        <f aca="false">IF(AND(DG$5&gt;$V283,DG$6&lt;=$W283),$Y283,IF(AND(MONTH(DG$6)=MONTH($W283),YEAR(DG$6)=YEAR($W283)),$T283-$X283*$Y283+$Y283,0))</f>
        <v>6463.03</v>
      </c>
      <c r="DH283" s="261" t="n">
        <f aca="false">IF(AND(DH$5&gt;$V283,DH$6&lt;=$W283),$Y283,IF(AND(MONTH(DH$6)=MONTH($W283),YEAR(DH$6)=YEAR($W283)),$T283-$X283*$Y283+$Y283,0))</f>
        <v>6463.03</v>
      </c>
      <c r="DI283" s="260" t="n">
        <f aca="false">CW283+CX283+CY283+CZ283+DA283+DB283+DC283+DD283+DE283+DF283+DG283+DH283</f>
        <v>77556.36</v>
      </c>
      <c r="DJ283" s="260" t="n">
        <f aca="false">T283+AG283+AJ283+AQ283+AS283+AU283+AW283</f>
        <v>775564.08</v>
      </c>
      <c r="DK283" s="260" t="n">
        <f aca="false">CU283+DI283-O283</f>
        <v>77556.36</v>
      </c>
      <c r="DL283" s="260" t="n">
        <f aca="false">DJ283-DK283</f>
        <v>698007.72</v>
      </c>
      <c r="DM283" s="261" t="n">
        <f aca="false">IF(AND(DM$5&gt;$V283,DM$6&lt;=$W283),$Y283,IF(AND(MONTH(DM$6)=MONTH($W283),YEAR(DM$6)=YEAR($W283)),$T283-$X283*$Y283+$Y283,0))</f>
        <v>6463.03</v>
      </c>
      <c r="DN283" s="261" t="n">
        <f aca="false">IF(AND(DN$5&gt;$V283,DN$6&lt;=$W283),$Y283,IF(AND(MONTH(DN$6)=MONTH($W283),YEAR(DN$6)=YEAR($W283)),$T283-$X283*$Y283+$Y283,0))</f>
        <v>6463.03</v>
      </c>
      <c r="DO283" s="261" t="n">
        <f aca="false">IF(AND(DO$5&gt;$V283,DO$6&lt;=$W283),$Y283,IF(AND(MONTH(DO$6)=MONTH($W283),YEAR(DO$6)=YEAR($W283)),$T283-$X283*$Y283+$Y283,0))</f>
        <v>6463.03</v>
      </c>
      <c r="DP283" s="261" t="n">
        <f aca="false">IF(AND(DP$5&gt;$V283,DP$6&lt;=$W283),$Y283,IF(AND(MONTH(DP$6)=MONTH($W283),YEAR(DP$6)=YEAR($W283)),$T283-$X283*$Y283+$Y283,0))</f>
        <v>6463.03</v>
      </c>
      <c r="DQ283" s="261" t="n">
        <f aca="false">IF(AND(DQ$5&gt;$V283,DQ$6&lt;=$W283),$Y283,IF(AND(MONTH(DQ$6)=MONTH($W283),YEAR(DQ$6)=YEAR($W283)),$T283-$X283*$Y283+$Y283,0))</f>
        <v>6463.03</v>
      </c>
      <c r="DR283" s="261" t="n">
        <f aca="false">IF(AND(DR$5&gt;$V283,DR$6&lt;=$W283),$Y283,IF(AND(MONTH(DR$6)=MONTH($W283),YEAR(DR$6)=YEAR($W283)),$T283-$X283*$Y283+$Y283,0))</f>
        <v>6463.03</v>
      </c>
      <c r="DS283" s="261" t="n">
        <f aca="false">IF(AND(DS$5&gt;$V283,DS$6&lt;=$W283),$Y283,IF(AND(MONTH(DS$6)=MONTH($W283),YEAR(DS$6)=YEAR($W283)),$T283-$X283*$Y283+$Y283,0))</f>
        <v>6463.03</v>
      </c>
      <c r="DT283" s="261" t="n">
        <f aca="false">IF(AND(DT$5&gt;$V283,DT$6&lt;=$W283),$Y283,IF(AND(MONTH(DT$6)=MONTH($W283),YEAR(DT$6)=YEAR($W283)),$T283-$X283*$Y283+$Y283,0))</f>
        <v>6463.03</v>
      </c>
      <c r="DU283" s="261" t="n">
        <f aca="false">IF(AND(DU$5&gt;$V283,DU$6&lt;=$W283),$Y283,IF(AND(MONTH(DU$6)=MONTH($W283),YEAR(DU$6)=YEAR($W283)),$T283-$X283*$Y283+$Y283,0))</f>
        <v>6463.03</v>
      </c>
      <c r="DV283" s="261" t="n">
        <f aca="false">IF(AND(DV$5&gt;$V283,DV$6&lt;=$W283),$Y283,IF(AND(MONTH(DV$6)=MONTH($W283),YEAR(DV$6)=YEAR($W283)),$T283-$X283*$Y283+$Y283,0))</f>
        <v>6463.03</v>
      </c>
      <c r="DW283" s="261" t="n">
        <f aca="false">IF(AND(DW$5&gt;$V283,DW$6&lt;=$W283),$Y283,IF(AND(MONTH(DW$6)=MONTH($W283),YEAR(DW$6)=YEAR($W283)),$T283-$X283*$Y283+$Y283,0))</f>
        <v>6463.03</v>
      </c>
      <c r="DX283" s="261" t="n">
        <f aca="false">IF(AND(DX$5&gt;$V283,DX$6&lt;=$W283),$Y283,IF(AND(MONTH(DX$6)=MONTH($W283),YEAR(DX$6)=YEAR($W283)),$T283-AA283-$X283*$Y283+$Y283,0))</f>
        <v>6463.03</v>
      </c>
      <c r="DY283" s="260" t="n">
        <f aca="false">DM283+DN283+DO283+DP283+DQ283+DR283+DS283+DT283+DU283+DV283+DW283+DX283</f>
        <v>77556.36</v>
      </c>
      <c r="DZ283" s="260" t="n">
        <f aca="false">DJ283+AY283+BA283+BC283+BE283+BG283+BI283+BK283+BM283+BO283</f>
        <v>775564.08</v>
      </c>
      <c r="EA283" s="260" t="n">
        <f aca="false">DK283+DY283</f>
        <v>155112.72</v>
      </c>
      <c r="EB283" s="261" t="n">
        <f aca="false">DZ283-EA283</f>
        <v>620451.36</v>
      </c>
      <c r="EC283" s="261" t="n">
        <f aca="false">IF(AND(EC$5&gt;$V283,EC$6&lt;=$W283),$Y283,IF(AND(MONTH(EC$6)=MONTH($W283),YEAR(EC$6)=YEAR($W283)),$T283-$X283*$Y283+$Y283,0))</f>
        <v>6463.03</v>
      </c>
      <c r="ED283" s="261" t="n">
        <f aca="false">IF(AND(ED$5&gt;$V283,ED$6&lt;=$W283),$Y283,IF(AND(MONTH(ED$6)=MONTH($W283),YEAR(ED$6)=YEAR($W283)),$T283-$X283*$Y283+$Y283,0))</f>
        <v>6463.03</v>
      </c>
      <c r="EE283" s="261" t="n">
        <f aca="false">IF(AND(EE$5&gt;$V283,EE$6&lt;=$W283),$Y283,IF(AND(MONTH(EE$6)=MONTH($W283),YEAR(EE$6)=YEAR($W283)),$T283-$X283*$Y283+$Y283,0))</f>
        <v>6463.03</v>
      </c>
      <c r="EF283" s="261" t="n">
        <f aca="false">IF(AND(EF$5&gt;$V283,EF$6&lt;=$W283),$Y283,IF(AND(MONTH(EF$6)=MONTH($W283),YEAR(EF$6)=YEAR($W283)),$T283-$X283*$Y283+$Y283,0))</f>
        <v>6463.03</v>
      </c>
      <c r="EG283" s="261" t="n">
        <f aca="false">IF(AND(EG$5&gt;$V283,EG$6&lt;=$W283),$Y283,IF(AND(MONTH(EG$6)=MONTH($W283),YEAR(EG$6)=YEAR($W283)),$T283-$X283*$Y283+$Y283,0))</f>
        <v>6463.03</v>
      </c>
      <c r="EH283" s="261" t="n">
        <f aca="false">IF(AND(EH$5&gt;$V283,EH$6&lt;=$W283),$Y283,IF(AND(MONTH(EH$6)=MONTH($W283),YEAR(EH$6)=YEAR($W283)),$T283-$X283*$Y283+$Y283,0))</f>
        <v>6463.03</v>
      </c>
      <c r="EI283" s="261" t="n">
        <f aca="false">IF(AND(EI$5&gt;$V283,EI$6&lt;=$W283),$Y283,IF(AND(MONTH(EI$6)=MONTH($W283),YEAR(EI$6)=YEAR($W283)),$T283-$X283*$Y283+$Y283,0))</f>
        <v>6463.03</v>
      </c>
      <c r="EJ283" s="261" t="n">
        <f aca="false">IF(AND(EJ$5&gt;$V283,EJ$6&lt;=$W283),$Y283,IF(AND(MONTH(EJ$6)=MONTH($W283),YEAR(EJ$6)=YEAR($W283)),$T283-$X283*$Y283+$Y283,0))</f>
        <v>6463.03</v>
      </c>
      <c r="EK283" s="261" t="n">
        <f aca="false">IF(AND(EK$5&gt;$V283,EK$6&lt;=$W283),$Y283,IF(AND(MONTH(EK$6)=MONTH($W283),YEAR(EK$6)=YEAR($W283)),$T283-$X283*$Y283+$Y283,0))</f>
        <v>6463.03</v>
      </c>
      <c r="EL283" s="266" t="n">
        <v>6463.04</v>
      </c>
      <c r="EM283" s="263" t="n">
        <v>6463.04</v>
      </c>
      <c r="EN283" s="261" t="n">
        <v>6463.03</v>
      </c>
      <c r="EO283" s="260" t="n">
        <f aca="false">EC283+ED283+EE283+EF283+EG283+EH283+EI283+EJ283+EK283+EL283+EM283+EN283</f>
        <v>77556.38</v>
      </c>
      <c r="EP283" s="260" t="n">
        <f aca="false">T283+AQ283+AS283+AU283+AW283+AY283+BA283+BC283+BE283+BG283+BI283+BK283+BM283+BO283+BQ283+BS283+BU283+BW283+BY283+CA283+CC283+CE283+CG283</f>
        <v>775564.08</v>
      </c>
      <c r="EQ283" s="260" t="n">
        <f aca="false">EA283+EO283</f>
        <v>232669.1</v>
      </c>
      <c r="ER283" s="260" t="n">
        <f aca="false">EP283-EQ283</f>
        <v>542894.98</v>
      </c>
      <c r="ES283" s="262" t="n">
        <f aca="false">EN283</f>
        <v>6463.03</v>
      </c>
      <c r="ET283" s="262" t="n">
        <f aca="false">ES283</f>
        <v>6463.03</v>
      </c>
      <c r="EU283" s="262" t="n">
        <f aca="false">ET283</f>
        <v>6463.03</v>
      </c>
      <c r="EV283" s="262" t="n">
        <f aca="false">EU283</f>
        <v>6463.03</v>
      </c>
      <c r="EW283" s="262" t="n">
        <f aca="false">EV283</f>
        <v>6463.03</v>
      </c>
      <c r="EX283" s="262" t="n">
        <f aca="false">EW283</f>
        <v>6463.03</v>
      </c>
      <c r="EY283" s="262" t="n">
        <f aca="false">EX283</f>
        <v>6463.03</v>
      </c>
      <c r="EZ283" s="262" t="n">
        <f aca="false">EY283</f>
        <v>6463.03</v>
      </c>
      <c r="FA283" s="262" t="n">
        <f aca="false">EZ283</f>
        <v>6463.03</v>
      </c>
      <c r="FB283" s="262" t="n">
        <f aca="false">FA283</f>
        <v>6463.03</v>
      </c>
      <c r="FC283" s="262" t="n">
        <f aca="false">FB283</f>
        <v>6463.03</v>
      </c>
      <c r="FD283" s="262" t="n">
        <f aca="false">FC283</f>
        <v>6463.03</v>
      </c>
      <c r="FE283" s="261" t="n">
        <f aca="false">ES283+ET283+EU283+EV283+EW283+EX283+EY283+EZ283+FA283+FB283+FC283+FD283</f>
        <v>77556.36</v>
      </c>
      <c r="FF283" s="261" t="n">
        <f aca="false">EP283</f>
        <v>775564.08</v>
      </c>
      <c r="FG283" s="261" t="n">
        <f aca="false">EQ283+FE283</f>
        <v>310225.46</v>
      </c>
      <c r="FH283" s="261" t="n">
        <f aca="false">FF283-FG283</f>
        <v>465338.62</v>
      </c>
      <c r="FI283" s="261" t="n">
        <f aca="false">FD283</f>
        <v>6463.03</v>
      </c>
      <c r="FJ283" s="261" t="n">
        <f aca="false">FI283</f>
        <v>6463.03</v>
      </c>
      <c r="FK283" s="261" t="n">
        <f aca="false">FJ283</f>
        <v>6463.03</v>
      </c>
      <c r="FL283" s="261" t="n">
        <f aca="false">FK283</f>
        <v>6463.03</v>
      </c>
      <c r="FM283" s="261" t="n">
        <f aca="false">FL283</f>
        <v>6463.03</v>
      </c>
      <c r="FN283" s="261" t="n">
        <f aca="false">FM283</f>
        <v>6463.03</v>
      </c>
      <c r="FO283" s="261" t="n">
        <f aca="false">FN283</f>
        <v>6463.03</v>
      </c>
      <c r="FP283" s="261" t="n">
        <f aca="false">FO283</f>
        <v>6463.03</v>
      </c>
      <c r="FQ283" s="261" t="n">
        <f aca="false">FP283</f>
        <v>6463.03</v>
      </c>
      <c r="FR283" s="261" t="n">
        <f aca="false">FQ283</f>
        <v>6463.03</v>
      </c>
      <c r="FS283" s="261" t="n">
        <f aca="false">FR283</f>
        <v>6463.03</v>
      </c>
      <c r="FT283" s="261" t="n">
        <f aca="false">FS283</f>
        <v>6463.03</v>
      </c>
      <c r="FU283" s="261" t="n">
        <f aca="false">FI283+FJ283+FK283+FL283+FM283+FN283+FO283+FP283+FQ283+FR283+FS283+FT283</f>
        <v>77556.36</v>
      </c>
      <c r="FV283" s="261" t="n">
        <f aca="false">FF283</f>
        <v>775564.08</v>
      </c>
      <c r="FW283" s="261" t="n">
        <f aca="false">FG283+FU283</f>
        <v>387781.82</v>
      </c>
      <c r="FX283" s="261" t="n">
        <f aca="false">FV283-FW283</f>
        <v>387782.26</v>
      </c>
      <c r="FY283" s="261" t="n">
        <f aca="false">FT283</f>
        <v>6463.03</v>
      </c>
      <c r="FZ283" s="261" t="n">
        <f aca="false">FY283</f>
        <v>6463.03</v>
      </c>
      <c r="GA283" s="261" t="n">
        <f aca="false">FZ283</f>
        <v>6463.03</v>
      </c>
      <c r="GB283" s="261" t="n">
        <f aca="false">GA283</f>
        <v>6463.03</v>
      </c>
      <c r="GC283" s="261" t="n">
        <f aca="false">GB283</f>
        <v>6463.03</v>
      </c>
      <c r="GD283" s="261" t="n">
        <f aca="false">GC283</f>
        <v>6463.03</v>
      </c>
      <c r="GE283" s="261" t="n">
        <f aca="false">GD283</f>
        <v>6463.03</v>
      </c>
      <c r="GF283" s="261" t="n">
        <f aca="false">GE283</f>
        <v>6463.03</v>
      </c>
      <c r="GG283" s="261" t="n">
        <f aca="false">GF283</f>
        <v>6463.03</v>
      </c>
      <c r="GH283" s="261" t="n">
        <f aca="false">GG283</f>
        <v>6463.03</v>
      </c>
      <c r="GI283" s="261" t="n">
        <f aca="false">GH283</f>
        <v>6463.03</v>
      </c>
      <c r="GJ283" s="261" t="n">
        <f aca="false">GI283</f>
        <v>6463.03</v>
      </c>
      <c r="GK283" s="261" t="n">
        <f aca="false">FY283+FZ283+GA283+GB283+GC283+GD283+GE283+GF283+GG283+GH283+GI283+GJ283</f>
        <v>77556.36</v>
      </c>
      <c r="GL283" s="261" t="n">
        <f aca="false">FV283</f>
        <v>775564.08</v>
      </c>
      <c r="GM283" s="261" t="n">
        <f aca="false">FW283+GK283</f>
        <v>465338.18</v>
      </c>
      <c r="GN283" s="261" t="n">
        <f aca="false">GL283-GM283</f>
        <v>310225.9</v>
      </c>
      <c r="GO283" s="261" t="n">
        <f aca="false">GJ283</f>
        <v>6463.03</v>
      </c>
      <c r="GP283" s="261" t="n">
        <f aca="false">GO283</f>
        <v>6463.03</v>
      </c>
      <c r="GQ283" s="261" t="n">
        <f aca="false">GP283</f>
        <v>6463.03</v>
      </c>
      <c r="GR283" s="261" t="n">
        <f aca="false">GQ283</f>
        <v>6463.03</v>
      </c>
      <c r="GS283" s="261" t="n">
        <f aca="false">GR283</f>
        <v>6463.03</v>
      </c>
      <c r="GT283" s="261" t="n">
        <f aca="false">GS283</f>
        <v>6463.03</v>
      </c>
      <c r="GU283" s="261" t="n">
        <f aca="false">GT283</f>
        <v>6463.03</v>
      </c>
      <c r="GV283" s="261" t="n">
        <f aca="false">GU283</f>
        <v>6463.03</v>
      </c>
      <c r="GW283" s="261" t="n">
        <f aca="false">GV283</f>
        <v>6463.03</v>
      </c>
      <c r="GX283" s="261" t="n">
        <f aca="false">GW283</f>
        <v>6463.03</v>
      </c>
      <c r="GY283" s="261" t="n">
        <f aca="false">GX283</f>
        <v>6463.03</v>
      </c>
      <c r="GZ283" s="261" t="n">
        <f aca="false">GY283</f>
        <v>6463.03</v>
      </c>
      <c r="HA283" s="261" t="n">
        <f aca="false">GO283+GP283+GQ283+GR283+GS283+GT283+GU283+GV283+GW283+GX283+GY283+GZ283</f>
        <v>77556.36</v>
      </c>
      <c r="HB283" s="261" t="n">
        <f aca="false">GL283</f>
        <v>775564.08</v>
      </c>
      <c r="HC283" s="261" t="n">
        <f aca="false">GM283+HA283</f>
        <v>542894.54</v>
      </c>
      <c r="HD283" s="261" t="n">
        <f aca="false">HB283-HC283</f>
        <v>232669.54</v>
      </c>
      <c r="HE283" s="264" t="n">
        <f aca="false">GO283-GJ283</f>
        <v>0</v>
      </c>
      <c r="HF283" s="264"/>
      <c r="HG283" s="264"/>
      <c r="HH283" s="264"/>
      <c r="HI283" s="264"/>
      <c r="HJ283" s="264"/>
      <c r="HK283" s="264"/>
      <c r="HL283" s="264"/>
      <c r="HM283" s="264"/>
      <c r="HN283" s="264"/>
      <c r="HO283" s="264"/>
      <c r="HP283" s="264"/>
      <c r="HQ283" s="264"/>
      <c r="HR283" s="264"/>
      <c r="HS283" s="264"/>
      <c r="HT283" s="264"/>
      <c r="HU283" s="264"/>
      <c r="HV283" s="264"/>
      <c r="HW283" s="264"/>
      <c r="HX283" s="264"/>
      <c r="HY283" s="264"/>
      <c r="HZ283" s="264"/>
      <c r="IA283" s="264"/>
      <c r="IB283" s="264"/>
      <c r="IC283" s="264"/>
      <c r="ID283" s="264"/>
      <c r="IE283" s="264"/>
      <c r="IF283" s="264"/>
      <c r="IG283" s="264"/>
      <c r="IH283" s="264"/>
      <c r="II283" s="264"/>
      <c r="IJ283" s="264"/>
      <c r="IK283" s="264"/>
      <c r="IL283" s="264"/>
      <c r="IM283" s="264"/>
      <c r="IN283" s="264"/>
      <c r="IO283" s="264"/>
      <c r="IP283" s="264"/>
      <c r="IQ283" s="264"/>
      <c r="IR283" s="264"/>
      <c r="IS283" s="264"/>
      <c r="IT283" s="264"/>
      <c r="IU283" s="264"/>
      <c r="IV283" s="264"/>
      <c r="IW283" s="264"/>
      <c r="IX283" s="264"/>
      <c r="IY283" s="264"/>
      <c r="IZ283" s="264"/>
      <c r="JA283" s="264"/>
      <c r="JB283" s="264"/>
      <c r="JC283" s="264"/>
      <c r="JD283" s="264"/>
      <c r="JE283" s="264"/>
      <c r="JF283" s="264"/>
      <c r="JG283" s="264"/>
      <c r="JH283" s="264"/>
      <c r="JI283" s="264"/>
      <c r="JJ283" s="264"/>
      <c r="JK283" s="264"/>
      <c r="JL283" s="264"/>
      <c r="JM283" s="265"/>
      <c r="JN283" s="265" t="n">
        <f aca="false">DH283-DG283</f>
        <v>0</v>
      </c>
    </row>
    <row r="284" s="201" customFormat="true" ht="22.35" hidden="false" customHeight="false" outlineLevel="0" collapsed="false">
      <c r="A284" s="249" t="n">
        <v>252</v>
      </c>
      <c r="B284" s="250" t="s">
        <v>758</v>
      </c>
      <c r="C284" s="251" t="n">
        <v>6063</v>
      </c>
      <c r="D284" s="252" t="s">
        <v>471</v>
      </c>
      <c r="E284" s="252" t="s">
        <v>633</v>
      </c>
      <c r="F284" s="253" t="n">
        <v>1</v>
      </c>
      <c r="G284" s="254" t="n">
        <v>643445.08</v>
      </c>
      <c r="H284" s="255" t="n">
        <v>0.2</v>
      </c>
      <c r="I284" s="256" t="n">
        <f aca="false">ROUND(F284*G284,2)</f>
        <v>643445.08</v>
      </c>
      <c r="J284" s="254" t="n">
        <f aca="false">ROUND(I284+F284*G284*H284,2)</f>
        <v>772134.1</v>
      </c>
      <c r="K284" s="257" t="n">
        <v>44560</v>
      </c>
      <c r="L284" s="257" t="n">
        <f aca="false">EDATE(K284,M284)-1</f>
        <v>48211</v>
      </c>
      <c r="M284" s="258" t="n">
        <v>120</v>
      </c>
      <c r="N284" s="254" t="n">
        <f aca="false">ROUND(G284/M284,2)*F284</f>
        <v>5362.04</v>
      </c>
      <c r="O284" s="254" t="n">
        <v>0</v>
      </c>
      <c r="P284" s="254"/>
      <c r="Q284" s="253" t="n">
        <v>1</v>
      </c>
      <c r="R284" s="254" t="n">
        <f aca="false">T284</f>
        <v>643445.08</v>
      </c>
      <c r="S284" s="255" t="n">
        <f aca="false">H284</f>
        <v>0.2</v>
      </c>
      <c r="T284" s="254" t="n">
        <f aca="false">I284</f>
        <v>643445.08</v>
      </c>
      <c r="U284" s="254" t="n">
        <f aca="false">ROUND(T284+Q284*R284*S284,2)</f>
        <v>772134.1</v>
      </c>
      <c r="V284" s="257" t="n">
        <v>44560</v>
      </c>
      <c r="W284" s="257" t="n">
        <f aca="false">EDATE(V284,X284)-1</f>
        <v>48211</v>
      </c>
      <c r="X284" s="258" t="n">
        <v>120</v>
      </c>
      <c r="Y284" s="254" t="n">
        <f aca="false">ROUND((R284-Z284)/X284,2)*Q284</f>
        <v>5362.04</v>
      </c>
      <c r="Z284" s="254" t="n">
        <v>0</v>
      </c>
      <c r="AA284" s="254" t="n">
        <v>0</v>
      </c>
      <c r="AB284" s="254"/>
      <c r="AC284" s="254"/>
      <c r="AD284" s="254"/>
      <c r="AE284" s="254"/>
      <c r="AF284" s="254"/>
      <c r="AG284" s="254" t="n">
        <v>69</v>
      </c>
      <c r="AH284" s="254" t="n">
        <f aca="false">AI284-Y284</f>
        <v>0.579999999999927</v>
      </c>
      <c r="AI284" s="254" t="n">
        <f aca="false">ROUND((T284+AG284-Z284)/X284,2)</f>
        <v>5362.62</v>
      </c>
      <c r="AJ284" s="254"/>
      <c r="AK284" s="254"/>
      <c r="AL284" s="254"/>
      <c r="AM284" s="254"/>
      <c r="AN284" s="254"/>
      <c r="AO284" s="254"/>
      <c r="AP284" s="254"/>
      <c r="AQ284" s="254"/>
      <c r="AR284" s="254"/>
      <c r="AS284" s="254"/>
      <c r="AT284" s="254"/>
      <c r="AU284" s="254"/>
      <c r="AV284" s="254"/>
      <c r="AW284" s="254"/>
      <c r="AX284" s="254"/>
      <c r="AY284" s="254"/>
      <c r="AZ284" s="254"/>
      <c r="BA284" s="254"/>
      <c r="BB284" s="254"/>
      <c r="BC284" s="254"/>
      <c r="BD284" s="254"/>
      <c r="BE284" s="254"/>
      <c r="BF284" s="254"/>
      <c r="BG284" s="254"/>
      <c r="BH284" s="254"/>
      <c r="BI284" s="254"/>
      <c r="BJ284" s="254"/>
      <c r="BK284" s="254"/>
      <c r="BL284" s="254"/>
      <c r="BM284" s="254"/>
      <c r="BN284" s="254"/>
      <c r="BO284" s="254"/>
      <c r="BP284" s="254"/>
      <c r="BQ284" s="254"/>
      <c r="BR284" s="254"/>
      <c r="BS284" s="254"/>
      <c r="BT284" s="254"/>
      <c r="BU284" s="254"/>
      <c r="BV284" s="254"/>
      <c r="BW284" s="254"/>
      <c r="BX284" s="254"/>
      <c r="BY284" s="254"/>
      <c r="BZ284" s="254"/>
      <c r="CA284" s="254"/>
      <c r="CB284" s="254"/>
      <c r="CC284" s="254"/>
      <c r="CD284" s="254"/>
      <c r="CE284" s="254"/>
      <c r="CF284" s="254"/>
      <c r="CG284" s="254"/>
      <c r="CH284" s="254"/>
      <c r="CI284" s="254" t="e">
        <f aca="false">#N/A</f>
        <v>#N/A</v>
      </c>
      <c r="CJ284" s="254"/>
      <c r="CK284" s="254"/>
      <c r="CL284" s="254"/>
      <c r="CM284" s="257" t="n">
        <v>44560</v>
      </c>
      <c r="CN284" s="257" t="e">
        <f aca="false">EDATE(CM284,CO284)-1</f>
        <v>#N/A</v>
      </c>
      <c r="CO284" s="254" t="e">
        <f aca="false">#N/A</f>
        <v>#N/A</v>
      </c>
      <c r="CP284" s="254" t="n">
        <v>0</v>
      </c>
      <c r="CQ284" s="254"/>
      <c r="CR284" s="254"/>
      <c r="CS284" s="254"/>
      <c r="CT284" s="261" t="n">
        <f aca="false">I284</f>
        <v>643445.08</v>
      </c>
      <c r="CU284" s="261" t="n">
        <f aca="false">CT284-CV284</f>
        <v>0</v>
      </c>
      <c r="CV284" s="261" t="n">
        <v>643445.08</v>
      </c>
      <c r="CW284" s="261" t="n">
        <f aca="false">IF(AND(CW$5&gt;$V284,CW$6&lt;=$W284),$AI284,IF(AND(MONTH(CW$6)=MONTH($W284),YEAR(CW$6)=YEAR($W284)),$T284-$X284*$AI284+$AI284,0))</f>
        <v>5362.62</v>
      </c>
      <c r="CX284" s="261" t="n">
        <f aca="false">IF(AND(CX$5&gt;$V284,CX$6&lt;=$W284),$AI284,IF(AND(MONTH(CX$6)=MONTH($W284),YEAR(CX$6)=YEAR($W284)),$T284-$X284*$AI284+$AI284,0))</f>
        <v>5362.62</v>
      </c>
      <c r="CY284" s="261" t="n">
        <f aca="false">IF(AND(CY$5&gt;$V284,CY$6&lt;=$W284),$AI284,IF(AND(MONTH(CY$6)=MONTH($W284),YEAR(CY$6)=YEAR($W284)),$T284-$X284*$AI284+$AI284,0))</f>
        <v>5362.62</v>
      </c>
      <c r="CZ284" s="261" t="n">
        <f aca="false">IF(AND(CZ$5&gt;$V284,CZ$6&lt;=$W284),$AI284,IF(AND(MONTH(CZ$6)=MONTH($W284),YEAR(CZ$6)=YEAR($W284)),$T284-$X284*$AI284+$AI284,0))</f>
        <v>5362.62</v>
      </c>
      <c r="DA284" s="261" t="n">
        <f aca="false">IF(AND(DA$5&gt;$V284,DA$6&lt;=$W284),$AI284,IF(AND(MONTH(DA$6)=MONTH($W284),YEAR(DA$6)=YEAR($W284)),$T284-$X284*$AI284+$AI284,0))</f>
        <v>5362.62</v>
      </c>
      <c r="DB284" s="261" t="n">
        <f aca="false">IF(AND(DB$5&gt;$V284,DB$6&lt;=$W284),$AI284,IF(AND(MONTH(DB$6)=MONTH($W284),YEAR(DB$6)=YEAR($W284)),$T284-$X284*$AI284+$AI284,0))</f>
        <v>5362.62</v>
      </c>
      <c r="DC284" s="261" t="n">
        <f aca="false">IF(AND(DC$5&gt;$V284,DC$6&lt;=$W284),$AI284,IF(AND(MONTH(DC$6)=MONTH($W284),YEAR(DC$6)=YEAR($W284)),$T284-$X284*$AI284+$AI284,0))</f>
        <v>5362.62</v>
      </c>
      <c r="DD284" s="261" t="n">
        <f aca="false">IF(AND(DD$5&gt;$V284,DD$6&lt;=$W284),$AI284,IF(AND(MONTH(DD$6)=MONTH($W284),YEAR(DD$6)=YEAR($W284)),$T284-$X284*$AI284+$AI284,0))</f>
        <v>5362.62</v>
      </c>
      <c r="DE284" s="261" t="n">
        <f aca="false">IF(AND(DE$5&gt;$V284,DE$6&lt;=$W284),$AI284,IF(AND(MONTH(DE$6)=MONTH($W284),YEAR(DE$6)=YEAR($W284)),$T284-$X284*$AI284+$AI284,0))</f>
        <v>5362.62</v>
      </c>
      <c r="DF284" s="261" t="n">
        <f aca="false">IF(AND(DF$5&gt;$V284,DF$6&lt;=$W284),$AI284,IF(AND(MONTH(DF$6)=MONTH($W284),YEAR(DF$6)=YEAR($W284)),$T284-$X284*$AI284+$AI284,0))</f>
        <v>5362.62</v>
      </c>
      <c r="DG284" s="261" t="n">
        <f aca="false">IF(AND(DG$5&gt;$V284,DG$6&lt;=$W284),$AI284,IF(AND(MONTH(DG$6)=MONTH($W284),YEAR(DG$6)=YEAR($W284)),$T284-$X284*$AI284+$AI284,0))</f>
        <v>5362.62</v>
      </c>
      <c r="DH284" s="277" t="n">
        <f aca="false">IF(AND(DH$5&gt;$V284,DH$6&lt;=$W284),$AI284,IF(AND(MONTH(DH$6)=MONTH($W284),YEAR(DH$6)=YEAR($W284)),$T284-$X284*$AI284+$AI284,0))</f>
        <v>5362.62</v>
      </c>
      <c r="DI284" s="260" t="n">
        <f aca="false">CW284+CX284+CY284+CZ284+DA284+DB284+DC284+DD284+DE284+DF284+DG284+DH284</f>
        <v>64351.44</v>
      </c>
      <c r="DJ284" s="260" t="n">
        <f aca="false">T284+AG284+AJ284+AQ284+AS284+AU284+AW284</f>
        <v>643514.08</v>
      </c>
      <c r="DK284" s="260" t="n">
        <f aca="false">CU284+DI284-O284</f>
        <v>64351.44</v>
      </c>
      <c r="DL284" s="260" t="n">
        <f aca="false">DJ284-DK284</f>
        <v>579162.64</v>
      </c>
      <c r="DM284" s="277" t="n">
        <f aca="false">IF(AND(DM$5&gt;$V284,DM$6&lt;=$W284),$AI284,IF(AND(MONTH(DM$6)=MONTH($W284),YEAR(DM$6)=YEAR($W284)),$T284-$X284*$AI284+$AI284,0))</f>
        <v>5362.62</v>
      </c>
      <c r="DN284" s="277" t="n">
        <f aca="false">IF(AND(DN$5&gt;$V284,DN$6&lt;=$W284),$AI284,IF(AND(MONTH(DN$6)=MONTH($W284),YEAR(DN$6)=YEAR($W284)),$T284-$X284*$AI284+$AI284,0))</f>
        <v>5362.62</v>
      </c>
      <c r="DO284" s="277" t="n">
        <f aca="false">IF(AND(DO$5&gt;$V284,DO$6&lt;=$W284),$AI284,IF(AND(MONTH(DO$6)=MONTH($W284),YEAR(DO$6)=YEAR($W284)),$T284-$X284*$AI284+$AI284,0))</f>
        <v>5362.62</v>
      </c>
      <c r="DP284" s="277" t="n">
        <f aca="false">IF(AND(DP$5&gt;$V284,DP$6&lt;=$W284),$AI284,IF(AND(MONTH(DP$6)=MONTH($W284),YEAR(DP$6)=YEAR($W284)),$T284-$X284*$AI284+$AI284,0))</f>
        <v>5362.62</v>
      </c>
      <c r="DQ284" s="277" t="n">
        <f aca="false">IF(AND(DQ$5&gt;$V284,DQ$6&lt;=$W284),$AI284,IF(AND(MONTH(DQ$6)=MONTH($W284),YEAR(DQ$6)=YEAR($W284)),$T284-$X284*$AI284+$AI284,0))</f>
        <v>5362.62</v>
      </c>
      <c r="DR284" s="277" t="n">
        <f aca="false">IF(AND(DR$5&gt;$V284,DR$6&lt;=$W284),$AI284,IF(AND(MONTH(DR$6)=MONTH($W284),YEAR(DR$6)=YEAR($W284)),$T284-$X284*$AI284+$AI284,0))</f>
        <v>5362.62</v>
      </c>
      <c r="DS284" s="277" t="n">
        <f aca="false">IF(AND(DS$5&gt;$V284,DS$6&lt;=$W284),$AI284,IF(AND(MONTH(DS$6)=MONTH($W284),YEAR(DS$6)=YEAR($W284)),$T284-$X284*$AI284+$AI284,0))</f>
        <v>5362.62</v>
      </c>
      <c r="DT284" s="277" t="n">
        <f aca="false">IF(AND(DT$5&gt;$V284,DT$6&lt;=$W284),$AI284,IF(AND(MONTH(DT$6)=MONTH($W284),YEAR(DT$6)=YEAR($W284)),$T284-$X284*$AI284+$AI284,0))</f>
        <v>5362.62</v>
      </c>
      <c r="DU284" s="277" t="n">
        <f aca="false">IF(AND(DU$5&gt;$V284,DU$6&lt;=$W284),$AI284,IF(AND(MONTH(DU$6)=MONTH($W284),YEAR(DU$6)=YEAR($W284)),$T284-$X284*$AI284+$AI284,0))</f>
        <v>5362.62</v>
      </c>
      <c r="DV284" s="277" t="n">
        <f aca="false">IF(AND(DV$5&gt;$V284,DV$6&lt;=$W284),$AI284,IF(AND(MONTH(DV$6)=MONTH($W284),YEAR(DV$6)=YEAR($W284)),$T284-$X284*$AI284+$AI284,0))</f>
        <v>5362.62</v>
      </c>
      <c r="DW284" s="277" t="n">
        <f aca="false">IF(AND(DW$5&gt;$V284,DW$6&lt;=$W284),$AI284,IF(AND(MONTH(DW$6)=MONTH($W284),YEAR(DW$6)=YEAR($W284)),$T284-$X284*$AI284+$AI284,0))</f>
        <v>5362.62</v>
      </c>
      <c r="DX284" s="277" t="n">
        <f aca="false">IF(AND(DX$5&gt;$V284,DX$6&lt;=$W284),$AI284,IF(AND(MONTH(DX$6)=MONTH($W284),YEAR(DX$6)=YEAR($W284)),$T284-$X284*$AI284+$AI284,0))</f>
        <v>5362.62</v>
      </c>
      <c r="DY284" s="260" t="n">
        <f aca="false">DM284+DN284+DO284+DP284+DQ284+DR284+DS284+DT284+DU284+DV284+DW284+DX284</f>
        <v>64351.44</v>
      </c>
      <c r="DZ284" s="260" t="n">
        <f aca="false">DJ284+AY284+BA284+BC284+BE284+BG284+BI284+BK284+BM284+BO284</f>
        <v>643514.08</v>
      </c>
      <c r="EA284" s="260" t="n">
        <f aca="false">DK284+DY284</f>
        <v>128702.88</v>
      </c>
      <c r="EB284" s="261" t="n">
        <f aca="false">DZ284-EA284</f>
        <v>514811.2</v>
      </c>
      <c r="EC284" s="277" t="n">
        <f aca="false">IF(AND(EC$5&gt;$V284,EC$6&lt;=$W284),$AI284,IF(AND(MONTH(EC$6)=MONTH($W284),YEAR(EC$6)=YEAR($W284)),$T284-$X284*$AI284+$AI284,0))</f>
        <v>5362.62</v>
      </c>
      <c r="ED284" s="277" t="n">
        <f aca="false">IF(AND(ED$5&gt;$V284,ED$6&lt;=$W284),$AI284,IF(AND(MONTH(ED$6)=MONTH($W284),YEAR(ED$6)=YEAR($W284)),$T284-$X284*$AI284+$AI284,0))</f>
        <v>5362.62</v>
      </c>
      <c r="EE284" s="277" t="n">
        <f aca="false">IF(AND(EE$5&gt;$V284,EE$6&lt;=$W284),$AI284,IF(AND(MONTH(EE$6)=MONTH($W284),YEAR(EE$6)=YEAR($W284)),$T284-$X284*$AI284+$AI284,0))</f>
        <v>5362.62</v>
      </c>
      <c r="EF284" s="277" t="n">
        <f aca="false">IF(AND(EF$5&gt;$V284,EF$6&lt;=$W284),$AI284,IF(AND(MONTH(EF$6)=MONTH($W284),YEAR(EF$6)=YEAR($W284)),$T284-$X284*$AI284+$AI284,0))</f>
        <v>5362.62</v>
      </c>
      <c r="EG284" s="277" t="n">
        <f aca="false">IF(AND(EG$5&gt;$V284,EG$6&lt;=$W284),$AI284,IF(AND(MONTH(EG$6)=MONTH($W284),YEAR(EG$6)=YEAR($W284)),$T284-$X284*$AI284+$AI284,0))</f>
        <v>5362.62</v>
      </c>
      <c r="EH284" s="277" t="n">
        <f aca="false">IF(AND(EH$5&gt;$V284,EH$6&lt;=$W284),$AI284,IF(AND(MONTH(EH$6)=MONTH($W284),YEAR(EH$6)=YEAR($W284)),$T284-$X284*$AI284+$AI284,0))</f>
        <v>5362.62</v>
      </c>
      <c r="EI284" s="277" t="n">
        <f aca="false">IF(AND(EI$5&gt;$V284,EI$6&lt;=$W284),$AI284,IF(AND(MONTH(EI$6)=MONTH($W284),YEAR(EI$6)=YEAR($W284)),$T284-$X284*$AI284+$AI284,0))</f>
        <v>5362.62</v>
      </c>
      <c r="EJ284" s="277" t="n">
        <f aca="false">IF(AND(EJ$5&gt;$V284,EJ$6&lt;=$W284),$AI284,IF(AND(MONTH(EJ$6)=MONTH($W284),YEAR(EJ$6)=YEAR($W284)),$T284-$X284*$AI284+$AI284,0))</f>
        <v>5362.62</v>
      </c>
      <c r="EK284" s="277" t="n">
        <f aca="false">IF(AND(EK$5&gt;$V284,EK$6&lt;=$W284),$AI284,IF(AND(MONTH(EK$6)=MONTH($W284),YEAR(EK$6)=YEAR($W284)),$T284-$X284*$AI284+$AI284,0))</f>
        <v>5362.62</v>
      </c>
      <c r="EL284" s="266" t="n">
        <v>5362.62</v>
      </c>
      <c r="EM284" s="278" t="n">
        <v>5362.62</v>
      </c>
      <c r="EN284" s="277" t="n">
        <v>5362.62</v>
      </c>
      <c r="EO284" s="260" t="n">
        <f aca="false">EC284+ED284+EE284+EF284+EG284+EH284+EI284+EJ284+EK284+EL284+EM284+EN284</f>
        <v>64351.44</v>
      </c>
      <c r="EP284" s="260" t="n">
        <f aca="false">T284+AQ284+AS284+AU284+AW284+AY284+BA284+BC284+BE284+BG284+BI284+BK284+BM284+BO284+BQ284+BS284+BU284+BW284+BY284+CA284+CC284+CE284+CG284+AG284</f>
        <v>643514.08</v>
      </c>
      <c r="EQ284" s="260" t="n">
        <f aca="false">EA284+EO284</f>
        <v>193054.32</v>
      </c>
      <c r="ER284" s="260" t="n">
        <f aca="false">EP284-EQ284</f>
        <v>450459.76</v>
      </c>
      <c r="ES284" s="262" t="n">
        <f aca="false">EN284</f>
        <v>5362.62</v>
      </c>
      <c r="ET284" s="262" t="n">
        <f aca="false">ES284</f>
        <v>5362.62</v>
      </c>
      <c r="EU284" s="262" t="n">
        <f aca="false">ET284</f>
        <v>5362.62</v>
      </c>
      <c r="EV284" s="262" t="n">
        <f aca="false">EU284</f>
        <v>5362.62</v>
      </c>
      <c r="EW284" s="262" t="n">
        <f aca="false">EV284</f>
        <v>5362.62</v>
      </c>
      <c r="EX284" s="262" t="n">
        <f aca="false">EW284</f>
        <v>5362.62</v>
      </c>
      <c r="EY284" s="262" t="n">
        <f aca="false">EX284</f>
        <v>5362.62</v>
      </c>
      <c r="EZ284" s="262" t="n">
        <f aca="false">EY284</f>
        <v>5362.62</v>
      </c>
      <c r="FA284" s="262" t="n">
        <f aca="false">EZ284</f>
        <v>5362.62</v>
      </c>
      <c r="FB284" s="262" t="n">
        <f aca="false">FA284</f>
        <v>5362.62</v>
      </c>
      <c r="FC284" s="262" t="n">
        <f aca="false">FB284</f>
        <v>5362.62</v>
      </c>
      <c r="FD284" s="262" t="n">
        <f aca="false">FC284</f>
        <v>5362.62</v>
      </c>
      <c r="FE284" s="261" t="n">
        <f aca="false">ES284+ET284+EU284+EV284+EW284+EX284+EY284+EZ284+FA284+FB284+FC284+FD284</f>
        <v>64351.44</v>
      </c>
      <c r="FF284" s="261" t="n">
        <f aca="false">EP284</f>
        <v>643514.08</v>
      </c>
      <c r="FG284" s="261" t="n">
        <f aca="false">EQ284+FE284</f>
        <v>257405.76</v>
      </c>
      <c r="FH284" s="261" t="n">
        <f aca="false">FF284-FG284</f>
        <v>386108.32</v>
      </c>
      <c r="FI284" s="261" t="n">
        <f aca="false">FD284</f>
        <v>5362.62</v>
      </c>
      <c r="FJ284" s="261" t="n">
        <f aca="false">FI284</f>
        <v>5362.62</v>
      </c>
      <c r="FK284" s="261" t="n">
        <f aca="false">FJ284</f>
        <v>5362.62</v>
      </c>
      <c r="FL284" s="261" t="n">
        <f aca="false">FK284</f>
        <v>5362.62</v>
      </c>
      <c r="FM284" s="261" t="n">
        <f aca="false">FL284</f>
        <v>5362.62</v>
      </c>
      <c r="FN284" s="261" t="n">
        <f aca="false">FM284</f>
        <v>5362.62</v>
      </c>
      <c r="FO284" s="261" t="n">
        <f aca="false">FN284</f>
        <v>5362.62</v>
      </c>
      <c r="FP284" s="261" t="n">
        <f aca="false">FO284</f>
        <v>5362.62</v>
      </c>
      <c r="FQ284" s="261" t="n">
        <f aca="false">FP284</f>
        <v>5362.62</v>
      </c>
      <c r="FR284" s="261" t="n">
        <f aca="false">FQ284</f>
        <v>5362.62</v>
      </c>
      <c r="FS284" s="261" t="n">
        <f aca="false">FR284</f>
        <v>5362.62</v>
      </c>
      <c r="FT284" s="261" t="n">
        <f aca="false">FS284</f>
        <v>5362.62</v>
      </c>
      <c r="FU284" s="261" t="n">
        <f aca="false">FI284+FJ284+FK284+FL284+FM284+FN284+FO284+FP284+FQ284+FR284+FS284+FT284</f>
        <v>64351.44</v>
      </c>
      <c r="FV284" s="261" t="n">
        <f aca="false">FF284</f>
        <v>643514.08</v>
      </c>
      <c r="FW284" s="261" t="n">
        <f aca="false">FG284+FU284</f>
        <v>321757.2</v>
      </c>
      <c r="FX284" s="261" t="n">
        <f aca="false">FV284-FW284</f>
        <v>321756.88</v>
      </c>
      <c r="FY284" s="261" t="n">
        <f aca="false">FT284</f>
        <v>5362.62</v>
      </c>
      <c r="FZ284" s="261" t="n">
        <f aca="false">FY284</f>
        <v>5362.62</v>
      </c>
      <c r="GA284" s="261" t="n">
        <f aca="false">FZ284</f>
        <v>5362.62</v>
      </c>
      <c r="GB284" s="261" t="n">
        <f aca="false">GA284</f>
        <v>5362.62</v>
      </c>
      <c r="GC284" s="261" t="n">
        <f aca="false">GB284</f>
        <v>5362.62</v>
      </c>
      <c r="GD284" s="261" t="n">
        <f aca="false">GC284</f>
        <v>5362.62</v>
      </c>
      <c r="GE284" s="261" t="n">
        <f aca="false">GD284</f>
        <v>5362.62</v>
      </c>
      <c r="GF284" s="261" t="n">
        <f aca="false">GE284</f>
        <v>5362.62</v>
      </c>
      <c r="GG284" s="261" t="n">
        <f aca="false">GF284</f>
        <v>5362.62</v>
      </c>
      <c r="GH284" s="261" t="n">
        <f aca="false">GG284</f>
        <v>5362.62</v>
      </c>
      <c r="GI284" s="261" t="n">
        <f aca="false">GH284</f>
        <v>5362.62</v>
      </c>
      <c r="GJ284" s="261" t="n">
        <f aca="false">GI284</f>
        <v>5362.62</v>
      </c>
      <c r="GK284" s="261" t="n">
        <f aca="false">FY284+FZ284+GA284+GB284+GC284+GD284+GE284+GF284+GG284+GH284+GI284+GJ284</f>
        <v>64351.44</v>
      </c>
      <c r="GL284" s="261" t="n">
        <f aca="false">FV284</f>
        <v>643514.08</v>
      </c>
      <c r="GM284" s="261" t="n">
        <f aca="false">FW284+GK284</f>
        <v>386108.64</v>
      </c>
      <c r="GN284" s="261" t="n">
        <f aca="false">GL284-GM284</f>
        <v>257405.44</v>
      </c>
      <c r="GO284" s="261" t="n">
        <f aca="false">GJ284</f>
        <v>5362.62</v>
      </c>
      <c r="GP284" s="261" t="n">
        <f aca="false">GO284</f>
        <v>5362.62</v>
      </c>
      <c r="GQ284" s="261" t="n">
        <f aca="false">GP284</f>
        <v>5362.62</v>
      </c>
      <c r="GR284" s="261" t="n">
        <f aca="false">GQ284</f>
        <v>5362.62</v>
      </c>
      <c r="GS284" s="261" t="n">
        <f aca="false">GR284</f>
        <v>5362.62</v>
      </c>
      <c r="GT284" s="261" t="n">
        <f aca="false">GS284</f>
        <v>5362.62</v>
      </c>
      <c r="GU284" s="261" t="n">
        <f aca="false">GT284</f>
        <v>5362.62</v>
      </c>
      <c r="GV284" s="261" t="n">
        <f aca="false">GU284</f>
        <v>5362.62</v>
      </c>
      <c r="GW284" s="261" t="n">
        <f aca="false">GV284</f>
        <v>5362.62</v>
      </c>
      <c r="GX284" s="261" t="n">
        <f aca="false">GW284</f>
        <v>5362.62</v>
      </c>
      <c r="GY284" s="261" t="n">
        <f aca="false">GX284</f>
        <v>5362.62</v>
      </c>
      <c r="GZ284" s="261" t="n">
        <f aca="false">GY284</f>
        <v>5362.62</v>
      </c>
      <c r="HA284" s="261" t="n">
        <f aca="false">GO284+GP284+GQ284+GR284+GS284+GT284+GU284+GV284+GW284+GX284+GY284+GZ284</f>
        <v>64351.44</v>
      </c>
      <c r="HB284" s="261" t="n">
        <f aca="false">GL284</f>
        <v>643514.08</v>
      </c>
      <c r="HC284" s="261" t="n">
        <f aca="false">GM284+HA284</f>
        <v>450460.08</v>
      </c>
      <c r="HD284" s="261" t="n">
        <f aca="false">HB284-HC284</f>
        <v>193054</v>
      </c>
      <c r="HE284" s="264" t="n">
        <f aca="false">GO284-GJ284</f>
        <v>0</v>
      </c>
      <c r="HF284" s="264"/>
      <c r="HG284" s="264"/>
      <c r="HH284" s="264"/>
      <c r="HI284" s="264"/>
      <c r="HJ284" s="264"/>
      <c r="HK284" s="264"/>
      <c r="HL284" s="264"/>
      <c r="HM284" s="264"/>
      <c r="HN284" s="264"/>
      <c r="HO284" s="264"/>
      <c r="HP284" s="264"/>
      <c r="HQ284" s="264"/>
      <c r="HR284" s="264"/>
      <c r="HS284" s="264"/>
      <c r="HT284" s="264"/>
      <c r="HU284" s="264"/>
      <c r="HV284" s="264"/>
      <c r="HW284" s="264"/>
      <c r="HX284" s="264"/>
      <c r="HY284" s="264"/>
      <c r="HZ284" s="264"/>
      <c r="IA284" s="264"/>
      <c r="IB284" s="264"/>
      <c r="IC284" s="264"/>
      <c r="ID284" s="264"/>
      <c r="IE284" s="264"/>
      <c r="IF284" s="264"/>
      <c r="IG284" s="264"/>
      <c r="IH284" s="264"/>
      <c r="II284" s="264"/>
      <c r="IJ284" s="264"/>
      <c r="IK284" s="264"/>
      <c r="IL284" s="264"/>
      <c r="IM284" s="264"/>
      <c r="IN284" s="264"/>
      <c r="IO284" s="264"/>
      <c r="IP284" s="264"/>
      <c r="IQ284" s="264"/>
      <c r="IR284" s="264"/>
      <c r="IS284" s="264"/>
      <c r="IT284" s="264"/>
      <c r="IU284" s="264"/>
      <c r="IV284" s="264"/>
      <c r="IW284" s="264"/>
      <c r="IX284" s="264"/>
      <c r="IY284" s="264"/>
      <c r="IZ284" s="264"/>
      <c r="JA284" s="264"/>
      <c r="JB284" s="264"/>
      <c r="JC284" s="264"/>
      <c r="JD284" s="264"/>
      <c r="JE284" s="264"/>
      <c r="JF284" s="264"/>
      <c r="JG284" s="264"/>
      <c r="JH284" s="264"/>
      <c r="JI284" s="264"/>
      <c r="JJ284" s="264"/>
      <c r="JK284" s="264"/>
      <c r="JL284" s="264"/>
      <c r="JM284" s="265"/>
      <c r="JN284" s="265" t="n">
        <f aca="false">DH284-DG284</f>
        <v>0</v>
      </c>
    </row>
    <row r="285" s="201" customFormat="true" ht="22.35" hidden="false" customHeight="false" outlineLevel="0" collapsed="false">
      <c r="A285" s="249" t="n">
        <v>253</v>
      </c>
      <c r="B285" s="250" t="s">
        <v>759</v>
      </c>
      <c r="C285" s="251" t="n">
        <v>6064</v>
      </c>
      <c r="D285" s="252" t="s">
        <v>471</v>
      </c>
      <c r="E285" s="252" t="s">
        <v>633</v>
      </c>
      <c r="F285" s="253" t="n">
        <v>1</v>
      </c>
      <c r="G285" s="254" t="n">
        <v>707840.71</v>
      </c>
      <c r="H285" s="255" t="n">
        <v>0.2</v>
      </c>
      <c r="I285" s="256" t="n">
        <f aca="false">ROUND(F285*G285,2)</f>
        <v>707840.71</v>
      </c>
      <c r="J285" s="254" t="n">
        <f aca="false">ROUND(I285+F285*G285*H285,2)</f>
        <v>849408.85</v>
      </c>
      <c r="K285" s="257" t="n">
        <v>44560</v>
      </c>
      <c r="L285" s="257" t="n">
        <f aca="false">EDATE(K285,M285)-1</f>
        <v>48211</v>
      </c>
      <c r="M285" s="258" t="n">
        <v>120</v>
      </c>
      <c r="N285" s="254" t="n">
        <f aca="false">ROUND(G285/M285,2)*F285</f>
        <v>5898.67</v>
      </c>
      <c r="O285" s="254" t="n">
        <v>0</v>
      </c>
      <c r="P285" s="254"/>
      <c r="Q285" s="253" t="n">
        <v>1</v>
      </c>
      <c r="R285" s="254" t="n">
        <f aca="false">T285</f>
        <v>707840.71</v>
      </c>
      <c r="S285" s="255" t="n">
        <f aca="false">H285</f>
        <v>0.2</v>
      </c>
      <c r="T285" s="254" t="n">
        <f aca="false">I285</f>
        <v>707840.71</v>
      </c>
      <c r="U285" s="254" t="n">
        <f aca="false">ROUND(T285+Q285*R285*S285,2)</f>
        <v>849408.85</v>
      </c>
      <c r="V285" s="257" t="n">
        <v>44560</v>
      </c>
      <c r="W285" s="257" t="n">
        <f aca="false">EDATE(V285,X285)-1</f>
        <v>48211</v>
      </c>
      <c r="X285" s="258" t="n">
        <v>120</v>
      </c>
      <c r="Y285" s="254" t="n">
        <f aca="false">ROUND((R285-Z285)/X285,2)*Q285</f>
        <v>5898.67</v>
      </c>
      <c r="Z285" s="254" t="n">
        <v>0</v>
      </c>
      <c r="AA285" s="254" t="n">
        <v>0</v>
      </c>
      <c r="AB285" s="254"/>
      <c r="AC285" s="254"/>
      <c r="AD285" s="254"/>
      <c r="AE285" s="254"/>
      <c r="AF285" s="254"/>
      <c r="AG285" s="254" t="n">
        <v>65.9999999999855</v>
      </c>
      <c r="AH285" s="254" t="n">
        <f aca="false">AI285-Y285</f>
        <v>0.550000000000182</v>
      </c>
      <c r="AI285" s="254" t="n">
        <f aca="false">ROUND((T285+AG285-Z285)/X285,2)</f>
        <v>5899.22</v>
      </c>
      <c r="AJ285" s="254"/>
      <c r="AK285" s="254"/>
      <c r="AL285" s="254"/>
      <c r="AM285" s="254"/>
      <c r="AN285" s="254"/>
      <c r="AO285" s="254"/>
      <c r="AP285" s="254"/>
      <c r="AQ285" s="254"/>
      <c r="AR285" s="254"/>
      <c r="AS285" s="254"/>
      <c r="AT285" s="254"/>
      <c r="AU285" s="254"/>
      <c r="AV285" s="254"/>
      <c r="AW285" s="254"/>
      <c r="AX285" s="254"/>
      <c r="AY285" s="254"/>
      <c r="AZ285" s="254"/>
      <c r="BA285" s="254"/>
      <c r="BB285" s="254"/>
      <c r="BC285" s="254"/>
      <c r="BD285" s="254"/>
      <c r="BE285" s="254"/>
      <c r="BF285" s="254"/>
      <c r="BG285" s="273" t="n">
        <v>71632.8</v>
      </c>
      <c r="BH285" s="254" t="n">
        <f aca="false">ROUND((T285+AG285-AI285*17+BG285)/103,2)</f>
        <v>6594.69</v>
      </c>
      <c r="BI285" s="254"/>
      <c r="BJ285" s="254"/>
      <c r="BK285" s="254"/>
      <c r="BL285" s="254"/>
      <c r="BM285" s="254"/>
      <c r="BN285" s="254"/>
      <c r="BO285" s="254"/>
      <c r="BP285" s="254"/>
      <c r="BQ285" s="254"/>
      <c r="BR285" s="254"/>
      <c r="BS285" s="254"/>
      <c r="BT285" s="254"/>
      <c r="BU285" s="254"/>
      <c r="BV285" s="254"/>
      <c r="BW285" s="254"/>
      <c r="BX285" s="254"/>
      <c r="BY285" s="254"/>
      <c r="BZ285" s="254"/>
      <c r="CA285" s="254"/>
      <c r="CB285" s="254"/>
      <c r="CC285" s="254"/>
      <c r="CD285" s="254"/>
      <c r="CE285" s="254"/>
      <c r="CF285" s="254"/>
      <c r="CG285" s="254"/>
      <c r="CH285" s="254"/>
      <c r="CI285" s="254" t="e">
        <f aca="false">#N/A</f>
        <v>#N/A</v>
      </c>
      <c r="CJ285" s="254"/>
      <c r="CK285" s="254"/>
      <c r="CL285" s="254"/>
      <c r="CM285" s="257" t="n">
        <v>44560</v>
      </c>
      <c r="CN285" s="257" t="e">
        <f aca="false">EDATE(CM285,CO285)-1</f>
        <v>#N/A</v>
      </c>
      <c r="CO285" s="254" t="e">
        <f aca="false">#N/A</f>
        <v>#N/A</v>
      </c>
      <c r="CP285" s="254" t="n">
        <v>12</v>
      </c>
      <c r="CQ285" s="254"/>
      <c r="CR285" s="254"/>
      <c r="CS285" s="254"/>
      <c r="CT285" s="261" t="n">
        <f aca="false">I285</f>
        <v>707840.71</v>
      </c>
      <c r="CU285" s="261" t="n">
        <f aca="false">CT285-CV285</f>
        <v>0</v>
      </c>
      <c r="CV285" s="261" t="n">
        <v>707840.71</v>
      </c>
      <c r="CW285" s="261" t="n">
        <f aca="false">IF(AND(CW$5&gt;$V285,CW$6&lt;=$W285),$AI285,IF(AND(MONTH(CW$6)=MONTH($W285),YEAR(CW$6)=YEAR($W285)),$T285-$X285*$AI285+$AI285,0))</f>
        <v>5899.22</v>
      </c>
      <c r="CX285" s="261" t="n">
        <f aca="false">IF(AND(CX$5&gt;$V285,CX$6&lt;=$W285),$AI285,IF(AND(MONTH(CX$6)=MONTH($W285),YEAR(CX$6)=YEAR($W285)),$T285-$X285*$AI285+$AI285,0))</f>
        <v>5899.22</v>
      </c>
      <c r="CY285" s="261" t="n">
        <f aca="false">IF(AND(CY$5&gt;$V285,CY$6&lt;=$W285),$AI285,IF(AND(MONTH(CY$6)=MONTH($W285),YEAR(CY$6)=YEAR($W285)),$T285-$X285*$AI285+$AI285,0))</f>
        <v>5899.22</v>
      </c>
      <c r="CZ285" s="261" t="n">
        <f aca="false">IF(AND(CZ$5&gt;$V285,CZ$6&lt;=$W285),$AI285,IF(AND(MONTH(CZ$6)=MONTH($W285),YEAR(CZ$6)=YEAR($W285)),$T285-$X285*$AI285+$AI285,0))</f>
        <v>5899.22</v>
      </c>
      <c r="DA285" s="261" t="n">
        <f aca="false">IF(AND(DA$5&gt;$V285,DA$6&lt;=$W285),$AI285,IF(AND(MONTH(DA$6)=MONTH($W285),YEAR(DA$6)=YEAR($W285)),$T285-$X285*$AI285+$AI285,0))</f>
        <v>5899.22</v>
      </c>
      <c r="DB285" s="261" t="n">
        <f aca="false">IF(AND(DB$5&gt;$V285,DB$6&lt;=$W285),$AI285,IF(AND(MONTH(DB$6)=MONTH($W285),YEAR(DB$6)=YEAR($W285)),$T285-$X285*$AI285+$AI285,0))</f>
        <v>5899.22</v>
      </c>
      <c r="DC285" s="261" t="n">
        <f aca="false">IF(AND(DC$5&gt;$V285,DC$6&lt;=$W285),$AI285,IF(AND(MONTH(DC$6)=MONTH($W285),YEAR(DC$6)=YEAR($W285)),$T285-$X285*$AI285+$AI285,0))</f>
        <v>5899.22</v>
      </c>
      <c r="DD285" s="261" t="n">
        <f aca="false">IF(AND(DD$5&gt;$V285,DD$6&lt;=$W285),$AI285,IF(AND(MONTH(DD$6)=MONTH($W285),YEAR(DD$6)=YEAR($W285)),$T285-$X285*$AI285+$AI285,0))</f>
        <v>5899.22</v>
      </c>
      <c r="DE285" s="261" t="n">
        <f aca="false">IF(AND(DE$5&gt;$V285,DE$6&lt;=$W285),$AI285,IF(AND(MONTH(DE$6)=MONTH($W285),YEAR(DE$6)=YEAR($W285)),$T285-$X285*$AI285+$AI285,0))</f>
        <v>5899.22</v>
      </c>
      <c r="DF285" s="261" t="n">
        <f aca="false">IF(AND(DF$5&gt;$V285,DF$6&lt;=$W285),$AI285,IF(AND(MONTH(DF$6)=MONTH($W285),YEAR(DF$6)=YEAR($W285)),$T285-$X285*$AI285+$AI285,0))</f>
        <v>5899.22</v>
      </c>
      <c r="DG285" s="261" t="n">
        <f aca="false">IF(AND(DG$5&gt;$V285,DG$6&lt;=$W285),$AI285,IF(AND(MONTH(DG$6)=MONTH($W285),YEAR(DG$6)=YEAR($W285)),$T285-$X285*$AI285+$AI285,0))</f>
        <v>5899.22</v>
      </c>
      <c r="DH285" s="277" t="n">
        <f aca="false">IF(AND(DH$5&gt;$V285,DH$6&lt;=$W285),$AI285,IF(AND(MONTH(DH$6)=MONTH($W285),YEAR(DH$6)=YEAR($W285)),$T285-$X285*$AI285+$AI285,0))</f>
        <v>5899.22</v>
      </c>
      <c r="DI285" s="260" t="n">
        <f aca="false">CW285+CX285+CY285+CZ285+DA285+DB285+DC285+DD285+DE285+DF285+DG285+DH285</f>
        <v>70790.64</v>
      </c>
      <c r="DJ285" s="260" t="n">
        <f aca="false">T285+AG285+AJ285+AQ285+AS285+AU285+AW285</f>
        <v>707906.71</v>
      </c>
      <c r="DK285" s="260" t="n">
        <f aca="false">CU285+DI285-O285</f>
        <v>70790.64</v>
      </c>
      <c r="DL285" s="260" t="n">
        <f aca="false">DJ285-DK285</f>
        <v>637116.07</v>
      </c>
      <c r="DM285" s="277" t="n">
        <f aca="false">IF(AND(DM$5&gt;$V285,DM$6&lt;=$W285),$AI285,IF(AND(MONTH(DM$6)=MONTH($W285),YEAR(DM$6)=YEAR($W285)),$T285-$X285*$AI285+$AI285,0))</f>
        <v>5899.22</v>
      </c>
      <c r="DN285" s="277" t="n">
        <f aca="false">IF(AND(DN$5&gt;$V285,DN$6&lt;=$W285),$AI285,IF(AND(MONTH(DN$6)=MONTH($W285),YEAR(DN$6)=YEAR($W285)),$T285-$X285*$AI285+$AI285,0))</f>
        <v>5899.22</v>
      </c>
      <c r="DO285" s="277" t="n">
        <f aca="false">IF(AND(DO$5&gt;$V285,DO$6&lt;=$W285),$AI285,IF(AND(MONTH(DO$6)=MONTH($W285),YEAR(DO$6)=YEAR($W285)),$T285-$X285*$AI285+$AI285,0))</f>
        <v>5899.22</v>
      </c>
      <c r="DP285" s="277" t="n">
        <f aca="false">IF(AND(DP$5&gt;$V285,DP$6&lt;=$W285),$AI285,IF(AND(MONTH(DP$6)=MONTH($W285),YEAR(DP$6)=YEAR($W285)),$T285-$X285*$AI285+$AI285,0))</f>
        <v>5899.22</v>
      </c>
      <c r="DQ285" s="277" t="n">
        <f aca="false">IF(AND(DQ$5&gt;$V285,DQ$6&lt;=$W285),$AI285,IF(AND(MONTH(DQ$6)=MONTH($W285),YEAR(DQ$6)=YEAR($W285)),$T285-$X285*$AI285+$AI285,0))</f>
        <v>5899.22</v>
      </c>
      <c r="DR285" s="277" t="n">
        <f aca="false">IF(AND(DR$5&gt;$V285,DR$6&lt;=$W285),$BH285,IF(AND(MONTH(DR$6)=MONTH($W285),YEAR(DR$6)=YEAR($W285)),$T285-$X285*$BH285+$BH285,0))</f>
        <v>6594.69</v>
      </c>
      <c r="DS285" s="277" t="n">
        <f aca="false">IF(AND(DS$5&gt;$V285,DS$6&lt;=$W285),$BH285,IF(AND(MONTH(DS$6)=MONTH($W285),YEAR(DS$6)=YEAR($W285)),$T285-$X285*$BH285+$BH285,0))</f>
        <v>6594.69</v>
      </c>
      <c r="DT285" s="277" t="n">
        <f aca="false">IF(AND(DT$5&gt;$V285,DT$6&lt;=$W285),$BH285,IF(AND(MONTH(DT$6)=MONTH($W285),YEAR(DT$6)=YEAR($W285)),$T285-$X285*$BH285+$BH285,0))</f>
        <v>6594.69</v>
      </c>
      <c r="DU285" s="277" t="n">
        <f aca="false">IF(AND(DU$5&gt;$V285,DU$6&lt;=$W285),$BH285,IF(AND(MONTH(DU$6)=MONTH($W285),YEAR(DU$6)=YEAR($W285)),$T285-$X285*$BH285+$BH285,0))</f>
        <v>6594.69</v>
      </c>
      <c r="DV285" s="277" t="n">
        <f aca="false">IF(AND(DV$5&gt;$V285,DV$6&lt;=$W285),$BH285,IF(AND(MONTH(DV$6)=MONTH($W285),YEAR(DV$6)=YEAR($W285)),$T285-$X285*$BH285+$BH285,0))</f>
        <v>6594.69</v>
      </c>
      <c r="DW285" s="277" t="n">
        <f aca="false">IF(AND(DW$5&gt;$V285,DW$6&lt;=$W285),$BH285,IF(AND(MONTH(DW$6)=MONTH($W285),YEAR(DW$6)=YEAR($W285)),$T285-$X285*$BH285+$BH285,0))</f>
        <v>6594.69</v>
      </c>
      <c r="DX285" s="277" t="n">
        <f aca="false">IF(AND(DX$5&gt;$V285,DX$6&lt;=$W285),$BH285,IF(AND(MONTH(DX$6)=MONTH($W285),YEAR(DX$6)=YEAR($W285)),$T285-$X285*$BH285+$BH285,0))</f>
        <v>6594.69</v>
      </c>
      <c r="DY285" s="260" t="n">
        <f aca="false">DM285+DN285+DO285+DP285+DQ285+DR285+DS285+DT285+DU285+DV285+DW285+DX285</f>
        <v>75658.93</v>
      </c>
      <c r="DZ285" s="260" t="n">
        <f aca="false">DJ285+AY285+BA285+BC285+BE285+BG285+BI285+BK285+BM285+BO285</f>
        <v>779539.51</v>
      </c>
      <c r="EA285" s="260" t="n">
        <f aca="false">DK285+DY285</f>
        <v>146449.57</v>
      </c>
      <c r="EB285" s="261" t="n">
        <f aca="false">DZ285-EA285</f>
        <v>633089.94</v>
      </c>
      <c r="EC285" s="277" t="n">
        <f aca="false">IF(AND(EC$5&gt;$V285,EC$6&lt;=$W285),$DX285,IF(AND(MONTH(EC$6)=MONTH($W285),YEAR(EC$6)=YEAR($W285)),$T285-$X285*$DX285+$AI285,0))</f>
        <v>6594.69</v>
      </c>
      <c r="ED285" s="277" t="n">
        <f aca="false">IF(AND(ED$5&gt;$V285,ED$6&lt;=$W285),$DX285,IF(AND(MONTH(ED$6)=MONTH($W285),YEAR(ED$6)=YEAR($W285)),$T285-$X285*$DX285+$AI285,0))</f>
        <v>6594.69</v>
      </c>
      <c r="EE285" s="277" t="n">
        <f aca="false">IF(AND(EE$5&gt;$V285,EE$6&lt;=$W285),$DX285,IF(AND(MONTH(EE$6)=MONTH($W285),YEAR(EE$6)=YEAR($W285)),$T285-$X285*$DX285+$AI285,0))</f>
        <v>6594.69</v>
      </c>
      <c r="EF285" s="277" t="n">
        <f aca="false">IF(AND(EF$5&gt;$V285,EF$6&lt;=$W285),$DX285,IF(AND(MONTH(EF$6)=MONTH($W285),YEAR(EF$6)=YEAR($W285)),$T285-$X285*$DX285+$AI285,0))</f>
        <v>6594.69</v>
      </c>
      <c r="EG285" s="277" t="n">
        <f aca="false">IF(AND(EG$5&gt;$V285,EG$6&lt;=$W285),$DX285,IF(AND(MONTH(EG$6)=MONTH($W285),YEAR(EG$6)=YEAR($W285)),$T285-$X285*$DX285+$AI285,0))</f>
        <v>6594.69</v>
      </c>
      <c r="EH285" s="277" t="n">
        <f aca="false">IF(AND(EH$5&gt;$V285,EH$6&lt;=$W285),$DX285,IF(AND(MONTH(EH$6)=MONTH($W285),YEAR(EH$6)=YEAR($W285)),$T285-$X285*$DX285+$AI285,0))</f>
        <v>6594.69</v>
      </c>
      <c r="EI285" s="277" t="n">
        <f aca="false">IF(AND(EI$5&gt;$V285,EI$6&lt;=$W285),$DX285,IF(AND(MONTH(EI$6)=MONTH($W285),YEAR(EI$6)=YEAR($W285)),$T285-$X285*$DX285+$AI285,0))</f>
        <v>6594.69</v>
      </c>
      <c r="EJ285" s="277" t="n">
        <f aca="false">IF(AND(EJ$5&gt;$V285,EJ$6&lt;=$W285),$DX285,IF(AND(MONTH(EJ$6)=MONTH($W285),YEAR(EJ$6)=YEAR($W285)),$T285-$X285*$DX285+$AI285,0))</f>
        <v>6594.69</v>
      </c>
      <c r="EK285" s="277" t="n">
        <f aca="false">IF(AND(EK$5&gt;$V285,EK$6&lt;=$W285),$DX285,IF(AND(MONTH(EK$6)=MONTH($W285),YEAR(EK$6)=YEAR($W285)),$T285-$X285*$DX285+$AI285,0))</f>
        <v>6594.69</v>
      </c>
      <c r="EL285" s="266" t="n">
        <v>6594.69</v>
      </c>
      <c r="EM285" s="278" t="n">
        <v>6594.69</v>
      </c>
      <c r="EN285" s="277" t="n">
        <v>6594.69</v>
      </c>
      <c r="EO285" s="260" t="n">
        <f aca="false">EC285+ED285+EE285+EF285+EG285+EH285+EI285+EJ285+EK285+EL285+EM285+EN285</f>
        <v>79136.28</v>
      </c>
      <c r="EP285" s="260" t="n">
        <f aca="false">T285+AQ285+AS285+AU285+AW285+AY285+BA285+BC285+BE285+BG285+BI285+BK285+BM285+BO285+BQ285+BS285+BU285+BW285+BY285+CA285+CC285+CE285+CG285+AG285</f>
        <v>779539.51</v>
      </c>
      <c r="EQ285" s="260" t="n">
        <f aca="false">EA285+EO285</f>
        <v>225585.85</v>
      </c>
      <c r="ER285" s="260" t="n">
        <f aca="false">EP285-EQ285</f>
        <v>553953.66</v>
      </c>
      <c r="ES285" s="262" t="n">
        <f aca="false">EN285</f>
        <v>6594.69</v>
      </c>
      <c r="ET285" s="262" t="n">
        <f aca="false">ES285</f>
        <v>6594.69</v>
      </c>
      <c r="EU285" s="262" t="n">
        <f aca="false">ET285</f>
        <v>6594.69</v>
      </c>
      <c r="EV285" s="262" t="n">
        <f aca="false">EU285</f>
        <v>6594.69</v>
      </c>
      <c r="EW285" s="262" t="n">
        <f aca="false">EV285</f>
        <v>6594.69</v>
      </c>
      <c r="EX285" s="262" t="n">
        <f aca="false">EW285</f>
        <v>6594.69</v>
      </c>
      <c r="EY285" s="262" t="n">
        <f aca="false">EX285</f>
        <v>6594.69</v>
      </c>
      <c r="EZ285" s="262" t="n">
        <f aca="false">EY285</f>
        <v>6594.69</v>
      </c>
      <c r="FA285" s="262" t="n">
        <f aca="false">EZ285</f>
        <v>6594.69</v>
      </c>
      <c r="FB285" s="262" t="n">
        <f aca="false">FA285</f>
        <v>6594.69</v>
      </c>
      <c r="FC285" s="262" t="n">
        <f aca="false">FB285</f>
        <v>6594.69</v>
      </c>
      <c r="FD285" s="262" t="n">
        <f aca="false">FC285</f>
        <v>6594.69</v>
      </c>
      <c r="FE285" s="261" t="n">
        <f aca="false">ES285+ET285+EU285+EV285+EW285+EX285+EY285+EZ285+FA285+FB285+FC285+FD285</f>
        <v>79136.28</v>
      </c>
      <c r="FF285" s="261" t="n">
        <f aca="false">EP285</f>
        <v>779539.51</v>
      </c>
      <c r="FG285" s="261" t="n">
        <f aca="false">EQ285+FE285</f>
        <v>304722.13</v>
      </c>
      <c r="FH285" s="261" t="n">
        <f aca="false">FF285-FG285</f>
        <v>474817.38</v>
      </c>
      <c r="FI285" s="261" t="n">
        <f aca="false">FD285</f>
        <v>6594.69</v>
      </c>
      <c r="FJ285" s="261" t="n">
        <f aca="false">FI285</f>
        <v>6594.69</v>
      </c>
      <c r="FK285" s="261" t="n">
        <f aca="false">FJ285</f>
        <v>6594.69</v>
      </c>
      <c r="FL285" s="261" t="n">
        <f aca="false">FK285</f>
        <v>6594.69</v>
      </c>
      <c r="FM285" s="261" t="n">
        <f aca="false">FL285</f>
        <v>6594.69</v>
      </c>
      <c r="FN285" s="261" t="n">
        <f aca="false">FM285</f>
        <v>6594.69</v>
      </c>
      <c r="FO285" s="261" t="n">
        <f aca="false">FN285</f>
        <v>6594.69</v>
      </c>
      <c r="FP285" s="261" t="n">
        <f aca="false">FO285</f>
        <v>6594.69</v>
      </c>
      <c r="FQ285" s="261" t="n">
        <f aca="false">FP285</f>
        <v>6594.69</v>
      </c>
      <c r="FR285" s="261" t="n">
        <f aca="false">FQ285</f>
        <v>6594.69</v>
      </c>
      <c r="FS285" s="261" t="n">
        <f aca="false">FR285</f>
        <v>6594.69</v>
      </c>
      <c r="FT285" s="261" t="n">
        <f aca="false">FS285</f>
        <v>6594.69</v>
      </c>
      <c r="FU285" s="261" t="n">
        <f aca="false">FI285+FJ285+FK285+FL285+FM285+FN285+FO285+FP285+FQ285+FR285+FS285+FT285</f>
        <v>79136.28</v>
      </c>
      <c r="FV285" s="261" t="n">
        <f aca="false">FF285</f>
        <v>779539.51</v>
      </c>
      <c r="FW285" s="261" t="n">
        <f aca="false">FG285+FU285</f>
        <v>383858.41</v>
      </c>
      <c r="FX285" s="261" t="n">
        <f aca="false">FV285-FW285</f>
        <v>395681.1</v>
      </c>
      <c r="FY285" s="261" t="n">
        <f aca="false">FT285</f>
        <v>6594.69</v>
      </c>
      <c r="FZ285" s="261" t="n">
        <f aca="false">FY285</f>
        <v>6594.69</v>
      </c>
      <c r="GA285" s="261" t="n">
        <f aca="false">FZ285</f>
        <v>6594.69</v>
      </c>
      <c r="GB285" s="261" t="n">
        <f aca="false">GA285</f>
        <v>6594.69</v>
      </c>
      <c r="GC285" s="261" t="n">
        <f aca="false">GB285</f>
        <v>6594.69</v>
      </c>
      <c r="GD285" s="261" t="n">
        <f aca="false">GC285</f>
        <v>6594.69</v>
      </c>
      <c r="GE285" s="261" t="n">
        <f aca="false">GD285</f>
        <v>6594.69</v>
      </c>
      <c r="GF285" s="261" t="n">
        <f aca="false">GE285</f>
        <v>6594.69</v>
      </c>
      <c r="GG285" s="261" t="n">
        <f aca="false">GF285</f>
        <v>6594.69</v>
      </c>
      <c r="GH285" s="261" t="n">
        <f aca="false">GG285</f>
        <v>6594.69</v>
      </c>
      <c r="GI285" s="261" t="n">
        <f aca="false">GH285</f>
        <v>6594.69</v>
      </c>
      <c r="GJ285" s="261" t="n">
        <f aca="false">GI285</f>
        <v>6594.69</v>
      </c>
      <c r="GK285" s="261" t="n">
        <f aca="false">FY285+FZ285+GA285+GB285+GC285+GD285+GE285+GF285+GG285+GH285+GI285+GJ285</f>
        <v>79136.28</v>
      </c>
      <c r="GL285" s="261" t="n">
        <f aca="false">FV285</f>
        <v>779539.51</v>
      </c>
      <c r="GM285" s="261" t="n">
        <f aca="false">FW285+GK285</f>
        <v>462994.69</v>
      </c>
      <c r="GN285" s="261" t="n">
        <f aca="false">GL285-GM285</f>
        <v>316544.82</v>
      </c>
      <c r="GO285" s="261" t="n">
        <f aca="false">GJ285</f>
        <v>6594.69</v>
      </c>
      <c r="GP285" s="261" t="n">
        <f aca="false">GO285</f>
        <v>6594.69</v>
      </c>
      <c r="GQ285" s="261" t="n">
        <f aca="false">GP285</f>
        <v>6594.69</v>
      </c>
      <c r="GR285" s="261" t="n">
        <f aca="false">GQ285</f>
        <v>6594.69</v>
      </c>
      <c r="GS285" s="261" t="n">
        <f aca="false">GR285</f>
        <v>6594.69</v>
      </c>
      <c r="GT285" s="261" t="n">
        <f aca="false">GS285</f>
        <v>6594.69</v>
      </c>
      <c r="GU285" s="261" t="n">
        <f aca="false">GT285</f>
        <v>6594.69</v>
      </c>
      <c r="GV285" s="261" t="n">
        <f aca="false">GU285</f>
        <v>6594.69</v>
      </c>
      <c r="GW285" s="261" t="n">
        <f aca="false">GV285</f>
        <v>6594.69</v>
      </c>
      <c r="GX285" s="261" t="n">
        <f aca="false">GW285</f>
        <v>6594.69</v>
      </c>
      <c r="GY285" s="261" t="n">
        <f aca="false">GX285</f>
        <v>6594.69</v>
      </c>
      <c r="GZ285" s="261" t="n">
        <f aca="false">GY285</f>
        <v>6594.69</v>
      </c>
      <c r="HA285" s="261" t="n">
        <f aca="false">GO285+GP285+GQ285+GR285+GS285+GT285+GU285+GV285+GW285+GX285+GY285+GZ285</f>
        <v>79136.28</v>
      </c>
      <c r="HB285" s="261" t="n">
        <f aca="false">GL285</f>
        <v>779539.51</v>
      </c>
      <c r="HC285" s="261" t="n">
        <f aca="false">GM285+HA285</f>
        <v>542130.97</v>
      </c>
      <c r="HD285" s="261" t="n">
        <f aca="false">HB285-HC285</f>
        <v>237408.54</v>
      </c>
      <c r="HE285" s="264" t="n">
        <f aca="false">GO285-GJ285</f>
        <v>0</v>
      </c>
      <c r="HF285" s="264"/>
      <c r="HG285" s="264"/>
      <c r="HH285" s="264"/>
      <c r="HI285" s="264"/>
      <c r="HJ285" s="264"/>
      <c r="HK285" s="264"/>
      <c r="HL285" s="264"/>
      <c r="HM285" s="264"/>
      <c r="HN285" s="264"/>
      <c r="HO285" s="264"/>
      <c r="HP285" s="264"/>
      <c r="HQ285" s="264"/>
      <c r="HR285" s="264"/>
      <c r="HS285" s="264"/>
      <c r="HT285" s="264"/>
      <c r="HU285" s="264"/>
      <c r="HV285" s="264"/>
      <c r="HW285" s="264"/>
      <c r="HX285" s="264"/>
      <c r="HY285" s="264"/>
      <c r="HZ285" s="264"/>
      <c r="IA285" s="264"/>
      <c r="IB285" s="264"/>
      <c r="IC285" s="264"/>
      <c r="ID285" s="264"/>
      <c r="IE285" s="264"/>
      <c r="IF285" s="264"/>
      <c r="IG285" s="264"/>
      <c r="IH285" s="264"/>
      <c r="II285" s="264"/>
      <c r="IJ285" s="264"/>
      <c r="IK285" s="264"/>
      <c r="IL285" s="264"/>
      <c r="IM285" s="264"/>
      <c r="IN285" s="264"/>
      <c r="IO285" s="264"/>
      <c r="IP285" s="264"/>
      <c r="IQ285" s="264"/>
      <c r="IR285" s="264"/>
      <c r="IS285" s="264"/>
      <c r="IT285" s="264"/>
      <c r="IU285" s="264"/>
      <c r="IV285" s="264"/>
      <c r="IW285" s="264"/>
      <c r="IX285" s="264"/>
      <c r="IY285" s="264"/>
      <c r="IZ285" s="264"/>
      <c r="JA285" s="264"/>
      <c r="JB285" s="264"/>
      <c r="JC285" s="264"/>
      <c r="JD285" s="264"/>
      <c r="JE285" s="264"/>
      <c r="JF285" s="264"/>
      <c r="JG285" s="264"/>
      <c r="JH285" s="264"/>
      <c r="JI285" s="264"/>
      <c r="JJ285" s="264"/>
      <c r="JK285" s="264"/>
      <c r="JL285" s="264"/>
      <c r="JM285" s="265"/>
      <c r="JN285" s="265" t="n">
        <f aca="false">DH285-DG285</f>
        <v>0</v>
      </c>
    </row>
    <row r="286" s="201" customFormat="true" ht="22.35" hidden="false" customHeight="false" outlineLevel="0" collapsed="false">
      <c r="A286" s="249" t="n">
        <v>254</v>
      </c>
      <c r="B286" s="250" t="s">
        <v>760</v>
      </c>
      <c r="C286" s="251" t="n">
        <v>6065</v>
      </c>
      <c r="D286" s="252" t="s">
        <v>471</v>
      </c>
      <c r="E286" s="252" t="s">
        <v>633</v>
      </c>
      <c r="F286" s="253" t="n">
        <v>1</v>
      </c>
      <c r="G286" s="254" t="n">
        <v>603354.21</v>
      </c>
      <c r="H286" s="255" t="n">
        <v>0.2</v>
      </c>
      <c r="I286" s="256" t="n">
        <f aca="false">ROUND(F286*G286,2)</f>
        <v>603354.21</v>
      </c>
      <c r="J286" s="254" t="n">
        <f aca="false">ROUND(I286+F286*G286*H286,2)</f>
        <v>724025.05</v>
      </c>
      <c r="K286" s="257" t="n">
        <v>44560</v>
      </c>
      <c r="L286" s="257" t="n">
        <f aca="false">EDATE(K286,M286)-1</f>
        <v>48211</v>
      </c>
      <c r="M286" s="258" t="n">
        <v>120</v>
      </c>
      <c r="N286" s="254" t="n">
        <f aca="false">ROUND(G286/M286,2)*F286</f>
        <v>5027.95</v>
      </c>
      <c r="O286" s="254" t="n">
        <v>0</v>
      </c>
      <c r="P286" s="254"/>
      <c r="Q286" s="253" t="n">
        <v>1</v>
      </c>
      <c r="R286" s="254" t="n">
        <f aca="false">I286+AG286+P286</f>
        <v>603354.21</v>
      </c>
      <c r="S286" s="255" t="n">
        <f aca="false">H286</f>
        <v>0.2</v>
      </c>
      <c r="T286" s="254" t="n">
        <f aca="false">ROUND(Q286*R286,2)</f>
        <v>603354.21</v>
      </c>
      <c r="U286" s="254" t="n">
        <f aca="false">ROUND(T286+Q286*R286*S286,2)</f>
        <v>724025.05</v>
      </c>
      <c r="V286" s="257" t="n">
        <v>44560</v>
      </c>
      <c r="W286" s="257" t="n">
        <f aca="false">EDATE(V286,X286)-1</f>
        <v>48211</v>
      </c>
      <c r="X286" s="258" t="n">
        <v>120</v>
      </c>
      <c r="Y286" s="254" t="n">
        <f aca="false">ROUND((R286-Z286)/X286,2)*Q286</f>
        <v>5027.95</v>
      </c>
      <c r="Z286" s="254" t="n">
        <v>0</v>
      </c>
      <c r="AA286" s="254" t="n">
        <v>0</v>
      </c>
      <c r="AB286" s="254"/>
      <c r="AC286" s="254"/>
      <c r="AD286" s="254"/>
      <c r="AE286" s="254"/>
      <c r="AF286" s="254"/>
      <c r="AG286" s="254"/>
      <c r="AH286" s="254"/>
      <c r="AI286" s="254"/>
      <c r="AJ286" s="254" t="n">
        <v>-17.52</v>
      </c>
      <c r="AK286" s="254" t="n">
        <v>-0.14</v>
      </c>
      <c r="AL286" s="254" t="n">
        <f aca="false">ROUND((T286-Z286+AG286+AJ286)/X286,2)</f>
        <v>5027.81</v>
      </c>
      <c r="AM286" s="254"/>
      <c r="AN286" s="254"/>
      <c r="AO286" s="254"/>
      <c r="AP286" s="254"/>
      <c r="AQ286" s="254"/>
      <c r="AR286" s="254"/>
      <c r="AS286" s="254"/>
      <c r="AT286" s="254"/>
      <c r="AU286" s="254"/>
      <c r="AV286" s="254"/>
      <c r="AW286" s="254"/>
      <c r="AX286" s="254"/>
      <c r="AY286" s="254"/>
      <c r="AZ286" s="254"/>
      <c r="BA286" s="254"/>
      <c r="BB286" s="254"/>
      <c r="BC286" s="254"/>
      <c r="BD286" s="254"/>
      <c r="BE286" s="254"/>
      <c r="BF286" s="254"/>
      <c r="BG286" s="254"/>
      <c r="BH286" s="254"/>
      <c r="BI286" s="254"/>
      <c r="BJ286" s="254"/>
      <c r="BK286" s="254"/>
      <c r="BL286" s="254"/>
      <c r="BM286" s="254"/>
      <c r="BN286" s="254"/>
      <c r="BO286" s="254"/>
      <c r="BP286" s="254"/>
      <c r="BQ286" s="254"/>
      <c r="BR286" s="254"/>
      <c r="BS286" s="254"/>
      <c r="BT286" s="254"/>
      <c r="BU286" s="254"/>
      <c r="BV286" s="254"/>
      <c r="BW286" s="254"/>
      <c r="BX286" s="254"/>
      <c r="BY286" s="254"/>
      <c r="BZ286" s="254"/>
      <c r="CA286" s="254"/>
      <c r="CB286" s="254"/>
      <c r="CC286" s="254"/>
      <c r="CD286" s="254"/>
      <c r="CE286" s="254"/>
      <c r="CF286" s="254"/>
      <c r="CG286" s="254"/>
      <c r="CH286" s="254"/>
      <c r="CI286" s="254" t="e">
        <f aca="false">#N/A</f>
        <v>#N/A</v>
      </c>
      <c r="CJ286" s="254"/>
      <c r="CK286" s="254"/>
      <c r="CL286" s="254"/>
      <c r="CM286" s="257" t="n">
        <v>44560</v>
      </c>
      <c r="CN286" s="257" t="e">
        <f aca="false">EDATE(CM286,CO286)-1</f>
        <v>#N/A</v>
      </c>
      <c r="CO286" s="254" t="e">
        <f aca="false">#N/A</f>
        <v>#N/A</v>
      </c>
      <c r="CP286" s="254" t="n">
        <v>12</v>
      </c>
      <c r="CQ286" s="254"/>
      <c r="CR286" s="254"/>
      <c r="CS286" s="254"/>
      <c r="CT286" s="261" t="n">
        <f aca="false">I286</f>
        <v>603354.21</v>
      </c>
      <c r="CU286" s="261" t="n">
        <f aca="false">CT286-CV286</f>
        <v>0</v>
      </c>
      <c r="CV286" s="261" t="n">
        <v>603354.21</v>
      </c>
      <c r="CW286" s="261" t="n">
        <f aca="false">IF(AND(CW$5&gt;$V286,CW$6&lt;=$W286),$Y286,IF(AND(MONTH(CW$6)=MONTH($W286),YEAR(CW$6)=YEAR($W286)),$T286-$X286*$Y286+$Y286,0))</f>
        <v>5027.95</v>
      </c>
      <c r="CX286" s="261" t="n">
        <f aca="false">IF(AND(CX$5&gt;$V286,CX$6&lt;=$W286),$AL286,IF(AND(MONTH(CX$6)=MONTH($W286),YEAR(CX$6)=YEAR($W286)),$T286-$X286*$AL286+$AL286,0))+AK286</f>
        <v>5027.67</v>
      </c>
      <c r="CY286" s="261" t="n">
        <f aca="false">IF(AND(CY$5&gt;$V286,CY$6&lt;=$W286),$AL286,IF(AND(MONTH(CY$6)=MONTH($W286),YEAR(CY$6)=YEAR($W286)),$T286-$X286*$AL286+$AL286,0))</f>
        <v>5027.81</v>
      </c>
      <c r="CZ286" s="261" t="n">
        <f aca="false">IF(AND(CZ$5&gt;$V286,CZ$6&lt;=$W286),$AL286,IF(AND(MONTH(CZ$6)=MONTH($W286),YEAR(CZ$6)=YEAR($W286)),$T286-$X286*$AL286+$AL286,0))</f>
        <v>5027.81</v>
      </c>
      <c r="DA286" s="261" t="n">
        <f aca="false">IF(AND(DA$5&gt;$V286,DA$6&lt;=$W286),$AL286,IF(AND(MONTH(DA$6)=MONTH($W286),YEAR(DA$6)=YEAR($W286)),$T286-$X286*$AL286+$AL286,0))</f>
        <v>5027.81</v>
      </c>
      <c r="DB286" s="261" t="n">
        <f aca="false">IF(AND(DB$5&gt;$V286,DB$6&lt;=$W286),$AL286,IF(AND(MONTH(DB$6)=MONTH($W286),YEAR(DB$6)=YEAR($W286)),$T286-$X286*$AL286+$AL286,0))</f>
        <v>5027.81</v>
      </c>
      <c r="DC286" s="261" t="n">
        <f aca="false">IF(AND(DC$5&gt;$V286,DC$6&lt;=$W286),$AL286,IF(AND(MONTH(DC$6)=MONTH($W286),YEAR(DC$6)=YEAR($W286)),$T286-$X286*$AL286+$AL286,0))</f>
        <v>5027.81</v>
      </c>
      <c r="DD286" s="261" t="n">
        <f aca="false">IF(AND(DD$5&gt;$V286,DD$6&lt;=$W286),$AL286,IF(AND(MONTH(DD$6)=MONTH($W286),YEAR(DD$6)=YEAR($W286)),$T286-$X286*$AL286+$AL286,0))</f>
        <v>5027.81</v>
      </c>
      <c r="DE286" s="261" t="n">
        <f aca="false">IF(AND(DE$5&gt;$V286,DE$6&lt;=$W286),$AL286,IF(AND(MONTH(DE$6)=MONTH($W286),YEAR(DE$6)=YEAR($W286)),$T286-$X286*$AL286+$AL286,0))</f>
        <v>5027.81</v>
      </c>
      <c r="DF286" s="261" t="n">
        <f aca="false">IF(AND(DF$5&gt;$V286,DF$6&lt;=$W286),$AL286,IF(AND(MONTH(DF$6)=MONTH($W286),YEAR(DF$6)=YEAR($W286)),$T286-$X286*$AL286+$AL286,0))</f>
        <v>5027.81</v>
      </c>
      <c r="DG286" s="261" t="n">
        <f aca="false">IF(AND(DG$5&gt;$V286,DG$6&lt;=$W286),$AL286,IF(AND(MONTH(DG$6)=MONTH($W286),YEAR(DG$6)=YEAR($W286)),$T286-$X286*$AL286+$AL286,0))</f>
        <v>5027.81</v>
      </c>
      <c r="DH286" s="277" t="n">
        <f aca="false">IF(AND(DH$5&gt;$V286,DH$6&lt;=$W286),$AL286,IF(AND(MONTH(DH$6)=MONTH($W286),YEAR(DH$6)=YEAR($W286)),$T286-$X286*$AL286+$AL286,0))</f>
        <v>5027.81</v>
      </c>
      <c r="DI286" s="260" t="n">
        <f aca="false">CW286+CX286+CY286+CZ286+DA286+DB286+DC286+DD286+DE286+DF286+DG286+DH286</f>
        <v>60333.72</v>
      </c>
      <c r="DJ286" s="260" t="n">
        <f aca="false">T286+AG286+AJ286+AQ286+AS286+AU286+AW286</f>
        <v>603336.69</v>
      </c>
      <c r="DK286" s="260" t="n">
        <f aca="false">CU286+DI286-O286</f>
        <v>60333.72</v>
      </c>
      <c r="DL286" s="260" t="n">
        <f aca="false">DJ286-DK286</f>
        <v>543002.97</v>
      </c>
      <c r="DM286" s="277" t="n">
        <f aca="false">IF(AND(DM$5&gt;$V286,DM$6&lt;=$W286),$AL286,IF(AND(MONTH(DM$6)=MONTH($W286),YEAR(DM$6)=YEAR($W286)),$T286-$X286*$AL286+$AL286,0))</f>
        <v>5027.81</v>
      </c>
      <c r="DN286" s="277" t="n">
        <f aca="false">IF(AND(DN$5&gt;$V286,DN$6&lt;=$W286),$AL286,IF(AND(MONTH(DN$6)=MONTH($W286),YEAR(DN$6)=YEAR($W286)),$T286-$X286*$AL286+$AL286,0))</f>
        <v>5027.81</v>
      </c>
      <c r="DO286" s="277" t="n">
        <f aca="false">IF(AND(DO$5&gt;$V286,DO$6&lt;=$W286),$AL286,IF(AND(MONTH(DO$6)=MONTH($W286),YEAR(DO$6)=YEAR($W286)),$T286-$X286*$AL286+$AL286,0))</f>
        <v>5027.81</v>
      </c>
      <c r="DP286" s="277" t="n">
        <f aca="false">IF(AND(DP$5&gt;$V286,DP$6&lt;=$W286),$AL286,IF(AND(MONTH(DP$6)=MONTH($W286),YEAR(DP$6)=YEAR($W286)),$T286-$X286*$AL286+$AL286,0))</f>
        <v>5027.81</v>
      </c>
      <c r="DQ286" s="277" t="n">
        <f aca="false">IF(AND(DQ$5&gt;$V286,DQ$6&lt;=$W286),$AL286,IF(AND(MONTH(DQ$6)=MONTH($W286),YEAR(DQ$6)=YEAR($W286)),$T286-$X286*$AL286+$AL286,0))</f>
        <v>5027.81</v>
      </c>
      <c r="DR286" s="277" t="n">
        <f aca="false">IF(AND(DR$5&gt;$V286,DR$6&lt;=$W286),$AL286,IF(AND(MONTH(DR$6)=MONTH($W286),YEAR(DR$6)=YEAR($W286)),$T286-$X286*$AL286+$AL286,0))</f>
        <v>5027.81</v>
      </c>
      <c r="DS286" s="277" t="n">
        <f aca="false">IF(AND(DS$5&gt;$V286,DS$6&lt;=$W286),$AL286,IF(AND(MONTH(DS$6)=MONTH($W286),YEAR(DS$6)=YEAR($W286)),$T286-$X286*$AL286+$AL286,0))</f>
        <v>5027.81</v>
      </c>
      <c r="DT286" s="277" t="n">
        <f aca="false">IF(AND(DT$5&gt;$V286,DT$6&lt;=$W286),$AL286,IF(AND(MONTH(DT$6)=MONTH($W286),YEAR(DT$6)=YEAR($W286)),$T286-$X286*$AL286+$AL286,0))</f>
        <v>5027.81</v>
      </c>
      <c r="DU286" s="277" t="n">
        <f aca="false">IF(AND(DU$5&gt;$V286,DU$6&lt;=$W286),$AL286,IF(AND(MONTH(DU$6)=MONTH($W286),YEAR(DU$6)=YEAR($W286)),$T286-$X286*$AL286+$AL286,0))</f>
        <v>5027.81</v>
      </c>
      <c r="DV286" s="277" t="n">
        <f aca="false">IF(AND(DV$5&gt;$V286,DV$6&lt;=$W286),$AL286,IF(AND(MONTH(DV$6)=MONTH($W286),YEAR(DV$6)=YEAR($W286)),$T286-$X286*$AL286+$AL286,0))</f>
        <v>5027.81</v>
      </c>
      <c r="DW286" s="277" t="n">
        <f aca="false">IF(AND(DW$5&gt;$V286,DW$6&lt;=$W286),$AL286,IF(AND(MONTH(DW$6)=MONTH($W286),YEAR(DW$6)=YEAR($W286)),$T286-$X286*$AL286+$AL286,0))</f>
        <v>5027.81</v>
      </c>
      <c r="DX286" s="277" t="n">
        <f aca="false">IF(AND(DX$5&gt;$V286,DX$6&lt;=$W286),$AL286,IF(AND(MONTH(DX$6)=MONTH($W286),YEAR(DX$6)=YEAR($W286)),$T286-$X286*$AL286+$AL286,0))</f>
        <v>5027.81</v>
      </c>
      <c r="DY286" s="260" t="n">
        <f aca="false">DM286+DN286+DO286+DP286+DQ286+DR286+DS286+DT286+DU286+DV286+DW286+DX286</f>
        <v>60333.72</v>
      </c>
      <c r="DZ286" s="260" t="n">
        <f aca="false">DJ286+AY286+BA286+BC286+BE286+BG286+BI286+BK286+BM286+BO286</f>
        <v>603336.69</v>
      </c>
      <c r="EA286" s="260" t="n">
        <f aca="false">DK286+DY286</f>
        <v>120667.44</v>
      </c>
      <c r="EB286" s="261" t="n">
        <f aca="false">DZ286-EA286</f>
        <v>482669.25</v>
      </c>
      <c r="EC286" s="277" t="n">
        <f aca="false">IF(AND(EC$5&gt;$V286,EC$6&lt;=$W286),$AL286,IF(AND(MONTH(EC$6)=MONTH($W286),YEAR(EC$6)=YEAR($W286)),$T286-$X286*$AL286+$AL286,0))</f>
        <v>5027.81</v>
      </c>
      <c r="ED286" s="277" t="n">
        <f aca="false">IF(AND(ED$5&gt;$V286,ED$6&lt;=$W286),$AL286,IF(AND(MONTH(ED$6)=MONTH($W286),YEAR(ED$6)=YEAR($W286)),$T286-$X286*$AL286+$AL286,0))</f>
        <v>5027.81</v>
      </c>
      <c r="EE286" s="277" t="n">
        <f aca="false">IF(AND(EE$5&gt;$V286,EE$6&lt;=$W286),$AL286,IF(AND(MONTH(EE$6)=MONTH($W286),YEAR(EE$6)=YEAR($W286)),$T286-$X286*$AL286+$AL286,0))</f>
        <v>5027.81</v>
      </c>
      <c r="EF286" s="277" t="n">
        <f aca="false">IF(AND(EF$5&gt;$V286,EF$6&lt;=$W286),$AL286,IF(AND(MONTH(EF$6)=MONTH($W286),YEAR(EF$6)=YEAR($W286)),$T286-$X286*$AL286+$AL286,0))</f>
        <v>5027.81</v>
      </c>
      <c r="EG286" s="277" t="n">
        <f aca="false">IF(AND(EG$5&gt;$V286,EG$6&lt;=$W286),$AL286,IF(AND(MONTH(EG$6)=MONTH($W286),YEAR(EG$6)=YEAR($W286)),$T286-$X286*$AL286+$AL286,0))</f>
        <v>5027.81</v>
      </c>
      <c r="EH286" s="277" t="n">
        <f aca="false">IF(AND(EH$5&gt;$V286,EH$6&lt;=$W286),$AL286,IF(AND(MONTH(EH$6)=MONTH($W286),YEAR(EH$6)=YEAR($W286)),$T286-$X286*$AL286+$AL286,0))</f>
        <v>5027.81</v>
      </c>
      <c r="EI286" s="277" t="n">
        <f aca="false">IF(AND(EI$5&gt;$V286,EI$6&lt;=$W286),$AL286,IF(AND(MONTH(EI$6)=MONTH($W286),YEAR(EI$6)=YEAR($W286)),$T286-$X286*$AL286+$AL286,0))</f>
        <v>5027.81</v>
      </c>
      <c r="EJ286" s="277" t="n">
        <f aca="false">IF(AND(EJ$5&gt;$V286,EJ$6&lt;=$W286),$AL286,IF(AND(MONTH(EJ$6)=MONTH($W286),YEAR(EJ$6)=YEAR($W286)),$T286-$X286*$AL286+$AL286,0))</f>
        <v>5027.81</v>
      </c>
      <c r="EK286" s="277" t="n">
        <f aca="false">IF(AND(EK$5&gt;$V286,EK$6&lt;=$W286),$AL286,IF(AND(MONTH(EK$6)=MONTH($W286),YEAR(EK$6)=YEAR($W286)),$T286-$X286*$AL286+$AL286,0))</f>
        <v>5027.81</v>
      </c>
      <c r="EL286" s="266" t="n">
        <v>5027.81</v>
      </c>
      <c r="EM286" s="278" t="n">
        <v>5027.81</v>
      </c>
      <c r="EN286" s="277" t="n">
        <v>5027.8</v>
      </c>
      <c r="EO286" s="260" t="n">
        <f aca="false">EC286+ED286+EE286+EF286+EG286+EH286+EI286+EJ286+EK286+EL286+EM286+EN286</f>
        <v>60333.71</v>
      </c>
      <c r="EP286" s="260" t="n">
        <f aca="false">T286+AQ286+AS286+AU286+AW286+AY286+BA286+BC286+BE286+BG286+BI286+BK286+BM286+BO286+BQ286+BS286+BU286+BW286+BY286+CA286+CC286+CE286+CG286+AG286+AJ286</f>
        <v>603336.69</v>
      </c>
      <c r="EQ286" s="260" t="n">
        <f aca="false">EA286+EO286</f>
        <v>181001.15</v>
      </c>
      <c r="ER286" s="260" t="n">
        <f aca="false">EP286-EQ286</f>
        <v>422335.54</v>
      </c>
      <c r="ES286" s="262" t="n">
        <f aca="false">EN286</f>
        <v>5027.8</v>
      </c>
      <c r="ET286" s="262" t="n">
        <f aca="false">ES286</f>
        <v>5027.8</v>
      </c>
      <c r="EU286" s="262" t="n">
        <f aca="false">ET286</f>
        <v>5027.8</v>
      </c>
      <c r="EV286" s="262" t="n">
        <f aca="false">EU286</f>
        <v>5027.8</v>
      </c>
      <c r="EW286" s="262" t="n">
        <f aca="false">EV286</f>
        <v>5027.8</v>
      </c>
      <c r="EX286" s="262" t="n">
        <f aca="false">EW286</f>
        <v>5027.8</v>
      </c>
      <c r="EY286" s="262" t="n">
        <f aca="false">EX286</f>
        <v>5027.8</v>
      </c>
      <c r="EZ286" s="262" t="n">
        <f aca="false">EY286</f>
        <v>5027.8</v>
      </c>
      <c r="FA286" s="262" t="n">
        <f aca="false">EZ286</f>
        <v>5027.8</v>
      </c>
      <c r="FB286" s="262" t="n">
        <f aca="false">FA286</f>
        <v>5027.8</v>
      </c>
      <c r="FC286" s="262" t="n">
        <f aca="false">FB286</f>
        <v>5027.8</v>
      </c>
      <c r="FD286" s="262" t="n">
        <f aca="false">FC286</f>
        <v>5027.8</v>
      </c>
      <c r="FE286" s="261" t="n">
        <f aca="false">ES286+ET286+EU286+EV286+EW286+EX286+EY286+EZ286+FA286+FB286+FC286+FD286</f>
        <v>60333.6</v>
      </c>
      <c r="FF286" s="261" t="n">
        <f aca="false">EP286</f>
        <v>603336.69</v>
      </c>
      <c r="FG286" s="261" t="n">
        <f aca="false">EQ286+FE286</f>
        <v>241334.75</v>
      </c>
      <c r="FH286" s="261" t="n">
        <f aca="false">FF286-FG286</f>
        <v>362001.94</v>
      </c>
      <c r="FI286" s="261" t="n">
        <f aca="false">FD286</f>
        <v>5027.8</v>
      </c>
      <c r="FJ286" s="261" t="n">
        <f aca="false">FI286</f>
        <v>5027.8</v>
      </c>
      <c r="FK286" s="261" t="n">
        <f aca="false">FJ286</f>
        <v>5027.8</v>
      </c>
      <c r="FL286" s="261" t="n">
        <f aca="false">FK286</f>
        <v>5027.8</v>
      </c>
      <c r="FM286" s="261" t="n">
        <f aca="false">FL286</f>
        <v>5027.8</v>
      </c>
      <c r="FN286" s="261" t="n">
        <f aca="false">FM286</f>
        <v>5027.8</v>
      </c>
      <c r="FO286" s="261" t="n">
        <f aca="false">FN286</f>
        <v>5027.8</v>
      </c>
      <c r="FP286" s="261" t="n">
        <f aca="false">FO286</f>
        <v>5027.8</v>
      </c>
      <c r="FQ286" s="261" t="n">
        <f aca="false">FP286</f>
        <v>5027.8</v>
      </c>
      <c r="FR286" s="261" t="n">
        <f aca="false">FQ286</f>
        <v>5027.8</v>
      </c>
      <c r="FS286" s="261" t="n">
        <f aca="false">FR286</f>
        <v>5027.8</v>
      </c>
      <c r="FT286" s="261" t="n">
        <f aca="false">FS286</f>
        <v>5027.8</v>
      </c>
      <c r="FU286" s="261" t="n">
        <f aca="false">FI286+FJ286+FK286+FL286+FM286+FN286+FO286+FP286+FQ286+FR286+FS286+FT286</f>
        <v>60333.6</v>
      </c>
      <c r="FV286" s="261" t="n">
        <f aca="false">FF286</f>
        <v>603336.69</v>
      </c>
      <c r="FW286" s="261" t="n">
        <f aca="false">FG286+FU286</f>
        <v>301668.35</v>
      </c>
      <c r="FX286" s="261" t="n">
        <f aca="false">FV286-FW286</f>
        <v>301668.34</v>
      </c>
      <c r="FY286" s="261" t="n">
        <f aca="false">FT286</f>
        <v>5027.8</v>
      </c>
      <c r="FZ286" s="261" t="n">
        <f aca="false">FY286</f>
        <v>5027.8</v>
      </c>
      <c r="GA286" s="261" t="n">
        <f aca="false">FZ286</f>
        <v>5027.8</v>
      </c>
      <c r="GB286" s="261" t="n">
        <f aca="false">GA286</f>
        <v>5027.8</v>
      </c>
      <c r="GC286" s="261" t="n">
        <f aca="false">GB286</f>
        <v>5027.8</v>
      </c>
      <c r="GD286" s="261" t="n">
        <f aca="false">GC286</f>
        <v>5027.8</v>
      </c>
      <c r="GE286" s="261" t="n">
        <f aca="false">GD286</f>
        <v>5027.8</v>
      </c>
      <c r="GF286" s="261" t="n">
        <f aca="false">GE286</f>
        <v>5027.8</v>
      </c>
      <c r="GG286" s="261" t="n">
        <f aca="false">GF286</f>
        <v>5027.8</v>
      </c>
      <c r="GH286" s="261" t="n">
        <f aca="false">GG286</f>
        <v>5027.8</v>
      </c>
      <c r="GI286" s="261" t="n">
        <f aca="false">GH286</f>
        <v>5027.8</v>
      </c>
      <c r="GJ286" s="261" t="n">
        <f aca="false">GI286</f>
        <v>5027.8</v>
      </c>
      <c r="GK286" s="261" t="n">
        <f aca="false">FY286+FZ286+GA286+GB286+GC286+GD286+GE286+GF286+GG286+GH286+GI286+GJ286</f>
        <v>60333.6</v>
      </c>
      <c r="GL286" s="261" t="n">
        <f aca="false">FV286</f>
        <v>603336.69</v>
      </c>
      <c r="GM286" s="261" t="n">
        <f aca="false">FW286+GK286</f>
        <v>362001.95</v>
      </c>
      <c r="GN286" s="261" t="n">
        <f aca="false">GL286-GM286</f>
        <v>241334.74</v>
      </c>
      <c r="GO286" s="261" t="n">
        <f aca="false">GJ286</f>
        <v>5027.8</v>
      </c>
      <c r="GP286" s="261" t="n">
        <f aca="false">GO286</f>
        <v>5027.8</v>
      </c>
      <c r="GQ286" s="261" t="n">
        <f aca="false">GP286</f>
        <v>5027.8</v>
      </c>
      <c r="GR286" s="261" t="n">
        <f aca="false">GQ286</f>
        <v>5027.8</v>
      </c>
      <c r="GS286" s="261" t="n">
        <f aca="false">GR286</f>
        <v>5027.8</v>
      </c>
      <c r="GT286" s="261" t="n">
        <f aca="false">GS286</f>
        <v>5027.8</v>
      </c>
      <c r="GU286" s="261" t="n">
        <f aca="false">GT286</f>
        <v>5027.8</v>
      </c>
      <c r="GV286" s="261" t="n">
        <f aca="false">GU286</f>
        <v>5027.8</v>
      </c>
      <c r="GW286" s="261" t="n">
        <f aca="false">GV286</f>
        <v>5027.8</v>
      </c>
      <c r="GX286" s="261" t="n">
        <f aca="false">GW286</f>
        <v>5027.8</v>
      </c>
      <c r="GY286" s="261" t="n">
        <f aca="false">GX286</f>
        <v>5027.8</v>
      </c>
      <c r="GZ286" s="261" t="n">
        <f aca="false">GY286</f>
        <v>5027.8</v>
      </c>
      <c r="HA286" s="261" t="n">
        <f aca="false">GO286+GP286+GQ286+GR286+GS286+GT286+GU286+GV286+GW286+GX286+GY286+GZ286</f>
        <v>60333.6</v>
      </c>
      <c r="HB286" s="261" t="n">
        <f aca="false">GL286</f>
        <v>603336.69</v>
      </c>
      <c r="HC286" s="261" t="n">
        <f aca="false">GM286+HA286</f>
        <v>422335.55</v>
      </c>
      <c r="HD286" s="261" t="n">
        <f aca="false">HB286-HC286</f>
        <v>181001.14</v>
      </c>
      <c r="HE286" s="264" t="n">
        <f aca="false">GO286-GJ286</f>
        <v>0</v>
      </c>
      <c r="HF286" s="264"/>
      <c r="HG286" s="264"/>
      <c r="HH286" s="264"/>
      <c r="HI286" s="264"/>
      <c r="HJ286" s="264"/>
      <c r="HK286" s="264"/>
      <c r="HL286" s="264"/>
      <c r="HM286" s="264"/>
      <c r="HN286" s="264"/>
      <c r="HO286" s="264"/>
      <c r="HP286" s="264"/>
      <c r="HQ286" s="264"/>
      <c r="HR286" s="264"/>
      <c r="HS286" s="264"/>
      <c r="HT286" s="264"/>
      <c r="HU286" s="264"/>
      <c r="HV286" s="264"/>
      <c r="HW286" s="264"/>
      <c r="HX286" s="264"/>
      <c r="HY286" s="264"/>
      <c r="HZ286" s="264"/>
      <c r="IA286" s="264"/>
      <c r="IB286" s="264"/>
      <c r="IC286" s="264"/>
      <c r="ID286" s="264"/>
      <c r="IE286" s="264"/>
      <c r="IF286" s="264"/>
      <c r="IG286" s="264"/>
      <c r="IH286" s="264"/>
      <c r="II286" s="264"/>
      <c r="IJ286" s="264"/>
      <c r="IK286" s="264"/>
      <c r="IL286" s="264"/>
      <c r="IM286" s="264"/>
      <c r="IN286" s="264"/>
      <c r="IO286" s="264"/>
      <c r="IP286" s="264"/>
      <c r="IQ286" s="264"/>
      <c r="IR286" s="264"/>
      <c r="IS286" s="264"/>
      <c r="IT286" s="264"/>
      <c r="IU286" s="264"/>
      <c r="IV286" s="264"/>
      <c r="IW286" s="264"/>
      <c r="IX286" s="264"/>
      <c r="IY286" s="264"/>
      <c r="IZ286" s="264"/>
      <c r="JA286" s="264"/>
      <c r="JB286" s="264"/>
      <c r="JC286" s="264"/>
      <c r="JD286" s="264"/>
      <c r="JE286" s="264"/>
      <c r="JF286" s="264"/>
      <c r="JG286" s="264"/>
      <c r="JH286" s="264"/>
      <c r="JI286" s="264"/>
      <c r="JJ286" s="264"/>
      <c r="JK286" s="264"/>
      <c r="JL286" s="264"/>
      <c r="JM286" s="265"/>
      <c r="JN286" s="265" t="n">
        <f aca="false">DH286-DG286</f>
        <v>0</v>
      </c>
    </row>
    <row r="287" s="201" customFormat="true" ht="22.35" hidden="false" customHeight="false" outlineLevel="0" collapsed="false">
      <c r="A287" s="249" t="n">
        <v>255</v>
      </c>
      <c r="B287" s="250" t="s">
        <v>761</v>
      </c>
      <c r="C287" s="251" t="n">
        <v>6066</v>
      </c>
      <c r="D287" s="252" t="s">
        <v>471</v>
      </c>
      <c r="E287" s="252" t="s">
        <v>633</v>
      </c>
      <c r="F287" s="253" t="n">
        <v>1</v>
      </c>
      <c r="G287" s="254" t="n">
        <v>1036751.23</v>
      </c>
      <c r="H287" s="255" t="n">
        <v>0.2</v>
      </c>
      <c r="I287" s="256" t="n">
        <f aca="false">ROUND(F287*G287,2)</f>
        <v>1036751.23</v>
      </c>
      <c r="J287" s="254" t="n">
        <f aca="false">ROUND(I287+F287*G287*H287,2)</f>
        <v>1244101.48</v>
      </c>
      <c r="K287" s="257" t="n">
        <v>44560</v>
      </c>
      <c r="L287" s="257" t="n">
        <f aca="false">EDATE(K287,M287)-1</f>
        <v>48211</v>
      </c>
      <c r="M287" s="258" t="n">
        <v>120</v>
      </c>
      <c r="N287" s="254" t="n">
        <f aca="false">ROUND(G287/M287,2)*F287</f>
        <v>8639.59</v>
      </c>
      <c r="O287" s="254" t="n">
        <v>0</v>
      </c>
      <c r="P287" s="254"/>
      <c r="Q287" s="253" t="n">
        <v>1</v>
      </c>
      <c r="R287" s="254" t="n">
        <f aca="false">T287</f>
        <v>1036751.23</v>
      </c>
      <c r="S287" s="255" t="n">
        <f aca="false">H287</f>
        <v>0.2</v>
      </c>
      <c r="T287" s="254" t="n">
        <f aca="false">I287</f>
        <v>1036751.23</v>
      </c>
      <c r="U287" s="254" t="n">
        <f aca="false">ROUND(T287+Q287*R287*S287,2)</f>
        <v>1244101.48</v>
      </c>
      <c r="V287" s="257" t="n">
        <v>44560</v>
      </c>
      <c r="W287" s="257" t="n">
        <f aca="false">EDATE(V287,X287)-1</f>
        <v>48211</v>
      </c>
      <c r="X287" s="258" t="n">
        <v>120</v>
      </c>
      <c r="Y287" s="254" t="n">
        <f aca="false">ROUND((R287-Z287)/X287,2)*Q287</f>
        <v>8639.59</v>
      </c>
      <c r="Z287" s="254" t="n">
        <v>0</v>
      </c>
      <c r="AA287" s="254" t="n">
        <v>0</v>
      </c>
      <c r="AB287" s="254"/>
      <c r="AC287" s="254"/>
      <c r="AD287" s="254"/>
      <c r="AE287" s="254"/>
      <c r="AF287" s="254"/>
      <c r="AG287" s="254" t="n">
        <v>110</v>
      </c>
      <c r="AH287" s="254" t="n">
        <f aca="false">AI287-Y287</f>
        <v>0.920000000000073</v>
      </c>
      <c r="AI287" s="254" t="n">
        <f aca="false">ROUND((T287+AG287-Z287)/X287,2)</f>
        <v>8640.51</v>
      </c>
      <c r="AJ287" s="254"/>
      <c r="AK287" s="254"/>
      <c r="AL287" s="254"/>
      <c r="AM287" s="254"/>
      <c r="AN287" s="254"/>
      <c r="AO287" s="254"/>
      <c r="AP287" s="254"/>
      <c r="AQ287" s="254"/>
      <c r="AR287" s="254"/>
      <c r="AS287" s="254" t="n">
        <v>7186.41</v>
      </c>
      <c r="AT287" s="256" t="n">
        <f aca="false">ROUND((T287+AG287+AJ287-AI287*9+AS287)/111,2)</f>
        <v>8705.25</v>
      </c>
      <c r="AU287" s="256"/>
      <c r="AV287" s="256"/>
      <c r="AW287" s="256"/>
      <c r="AX287" s="256"/>
      <c r="AY287" s="256"/>
      <c r="AZ287" s="256"/>
      <c r="BA287" s="256"/>
      <c r="BB287" s="256"/>
      <c r="BC287" s="256"/>
      <c r="BD287" s="256"/>
      <c r="BE287" s="256" t="n">
        <v>83571.6</v>
      </c>
      <c r="BF287" s="254" t="n">
        <f aca="false">ROUND((T287+AG287+AS287-AI287*9-AT287*7+BE287)/104,2)</f>
        <v>9508.83</v>
      </c>
      <c r="BG287" s="254"/>
      <c r="BH287" s="254"/>
      <c r="BI287" s="254"/>
      <c r="BJ287" s="254"/>
      <c r="BK287" s="254"/>
      <c r="BL287" s="254"/>
      <c r="BM287" s="254"/>
      <c r="BN287" s="254"/>
      <c r="BO287" s="254"/>
      <c r="BP287" s="254"/>
      <c r="BQ287" s="254"/>
      <c r="BR287" s="254"/>
      <c r="BS287" s="254"/>
      <c r="BT287" s="254"/>
      <c r="BU287" s="254"/>
      <c r="BV287" s="254"/>
      <c r="BW287" s="254"/>
      <c r="BX287" s="254"/>
      <c r="BY287" s="254"/>
      <c r="BZ287" s="254"/>
      <c r="CA287" s="254"/>
      <c r="CB287" s="254"/>
      <c r="CC287" s="254"/>
      <c r="CD287" s="254"/>
      <c r="CE287" s="254"/>
      <c r="CF287" s="254"/>
      <c r="CG287" s="254"/>
      <c r="CH287" s="254"/>
      <c r="CI287" s="254" t="e">
        <f aca="false">#N/A</f>
        <v>#N/A</v>
      </c>
      <c r="CJ287" s="254"/>
      <c r="CK287" s="256"/>
      <c r="CL287" s="256"/>
      <c r="CM287" s="257" t="n">
        <v>44560</v>
      </c>
      <c r="CN287" s="257" t="e">
        <f aca="false">EDATE(CM287,CO287)-1</f>
        <v>#N/A</v>
      </c>
      <c r="CO287" s="256" t="e">
        <f aca="false">#N/A</f>
        <v>#N/A</v>
      </c>
      <c r="CP287" s="256" t="n">
        <v>12</v>
      </c>
      <c r="CQ287" s="256"/>
      <c r="CR287" s="256"/>
      <c r="CS287" s="256"/>
      <c r="CT287" s="261" t="n">
        <f aca="false">I287</f>
        <v>1036751.23</v>
      </c>
      <c r="CU287" s="261" t="n">
        <f aca="false">CT287-CV287</f>
        <v>0</v>
      </c>
      <c r="CV287" s="261" t="n">
        <v>1036751.23</v>
      </c>
      <c r="CW287" s="261" t="n">
        <f aca="false">IF(AND(CW$5&gt;$V287,CW$6&lt;=$W287),$AI287,IF(AND(MONTH(CW$6)=MONTH($W287),YEAR(CW$6)=YEAR($W287)),$T287-$X287*$AI287+$AI287,0))</f>
        <v>8640.51</v>
      </c>
      <c r="CX287" s="261" t="n">
        <f aca="false">IF(AND(CX$5&gt;$V287,CX$6&lt;=$W287),$AI287,IF(AND(MONTH(CX$6)=MONTH($W287),YEAR(CX$6)=YEAR($W287)),$T287-$X287*$AI287+$AI287,0))</f>
        <v>8640.51</v>
      </c>
      <c r="CY287" s="261" t="n">
        <f aca="false">IF(AND(CY$5&gt;$V287,CY$6&lt;=$W287),$AI287,IF(AND(MONTH(CY$6)=MONTH($W287),YEAR(CY$6)=YEAR($W287)),$T287-$X287*$AI287+$AI287,0))</f>
        <v>8640.51</v>
      </c>
      <c r="CZ287" s="261" t="n">
        <f aca="false">IF(AND(CZ$5&gt;$V287,CZ$6&lt;=$W287),$AI287,IF(AND(MONTH(CZ$6)=MONTH($W287),YEAR(CZ$6)=YEAR($W287)),$T287-$X287*$AI287+$AI287,0))</f>
        <v>8640.51</v>
      </c>
      <c r="DA287" s="261" t="n">
        <f aca="false">IF(AND(DA$5&gt;$V287,DA$6&lt;=$W287),$AI287,IF(AND(MONTH(DA$6)=MONTH($W287),YEAR(DA$6)=YEAR($W287)),$T287-$X287*$AI287+$AI287,0))</f>
        <v>8640.51</v>
      </c>
      <c r="DB287" s="261" t="n">
        <f aca="false">IF(AND(DB$5&gt;$V287,DB$6&lt;=$W287),$AI287,IF(AND(MONTH(DB$6)=MONTH($W287),YEAR(DB$6)=YEAR($W287)),$T287-$X287*$AI287+$AI287,0))</f>
        <v>8640.51</v>
      </c>
      <c r="DC287" s="261" t="n">
        <f aca="false">IF(AND(DC$5&gt;$V287,DC$6&lt;=$W287),$AI287,IF(AND(MONTH(DC$6)=MONTH($W287),YEAR(DC$6)=YEAR($W287)),$T287-$X287*$AI287+$AI287,0))</f>
        <v>8640.51</v>
      </c>
      <c r="DD287" s="261" t="n">
        <f aca="false">IF(AND(DD$5&gt;$V287,DD$6&lt;=$W287),$AI287,IF(AND(MONTH(DD$6)=MONTH($W287),YEAR(DD$6)=YEAR($W287)),$T287-$X287*$AI287+$AI287,0))</f>
        <v>8640.51</v>
      </c>
      <c r="DE287" s="261" t="n">
        <f aca="false">IF(AND(DE$5&gt;$V287,DE$6&lt;=$W287),$AI287,IF(AND(MONTH(DE$6)=MONTH($W287),YEAR(DE$6)=YEAR($W287)),$T287-$X287*$AI287+$AI287,0))</f>
        <v>8640.51</v>
      </c>
      <c r="DF287" s="261" t="n">
        <f aca="false">IF(AND(DF$5&gt;$V287,DF$6&lt;=$W287),$AT287,IF(AND(MONTH(DF$6)=MONTH($W287),YEAR(DF$6)=YEAR($W287)),$T287-$X287*$AT287+$AT287,0))</f>
        <v>8705.25</v>
      </c>
      <c r="DG287" s="261" t="n">
        <f aca="false">IF(AND(DG$5&gt;$V287,DG$6&lt;=$W287),$AT287,IF(AND(MONTH(DG$6)=MONTH($W287),YEAR(DG$6)=YEAR($W287)),$T287-$X287*$AT287+$AT287,0))</f>
        <v>8705.25</v>
      </c>
      <c r="DH287" s="277" t="n">
        <f aca="false">IF(AND(DH$5&gt;$V287,DH$6&lt;=$W287),$AT287,IF(AND(MONTH(DH$6)=MONTH($W287),YEAR(DH$6)=YEAR($W287)),$T287-$X287*$AT287+$AT287,0))</f>
        <v>8705.25</v>
      </c>
      <c r="DI287" s="260" t="n">
        <f aca="false">CW287+CX287+CY287+CZ287+DA287+DB287+DC287+DD287+DE287+DF287+DG287+DH287</f>
        <v>103880.34</v>
      </c>
      <c r="DJ287" s="260" t="n">
        <f aca="false">T287+AG287+AJ287+AQ287+AS287+AU287+AW287</f>
        <v>1044047.64</v>
      </c>
      <c r="DK287" s="260" t="n">
        <f aca="false">CU287+DI287-O287</f>
        <v>103880.34</v>
      </c>
      <c r="DL287" s="260" t="n">
        <f aca="false">DJ287-DK287</f>
        <v>940167.3</v>
      </c>
      <c r="DM287" s="277" t="n">
        <f aca="false">IF(AND(DM$5&gt;$V287,DM$6&lt;=$W287),$AT287,IF(AND(MONTH(DM$6)=MONTH($W287),YEAR(DM$6)=YEAR($W287)),$T287-$X287*$AT287+$AT287,0))</f>
        <v>8705.25</v>
      </c>
      <c r="DN287" s="277" t="n">
        <f aca="false">IF(AND(DN$5&gt;$V287,DN$6&lt;=$W287),$AT287,IF(AND(MONTH(DN$6)=MONTH($W287),YEAR(DN$6)=YEAR($W287)),$T287-$X287*$AT287+$AT287,0))</f>
        <v>8705.25</v>
      </c>
      <c r="DO287" s="277" t="n">
        <f aca="false">IF(AND(DO$5&gt;$V287,DO$6&lt;=$W287),$AT287,IF(AND(MONTH(DO$6)=MONTH($W287),YEAR(DO$6)=YEAR($W287)),$T287-$X287*$AT287+$AT287,0))</f>
        <v>8705.25</v>
      </c>
      <c r="DP287" s="277" t="n">
        <f aca="false">IF(AND(DP$5&gt;$V287,DP$6&lt;=$W287),$AT287,IF(AND(MONTH(DP$6)=MONTH($W287),YEAR(DP$6)=YEAR($W287)),$T287-$X287*$AT287+$AT287,0))</f>
        <v>8705.25</v>
      </c>
      <c r="DQ287" s="277" t="n">
        <f aca="false">IF(AND(DQ$5&gt;$V287,DQ$6&lt;=$W287),$BF287,IF(AND(MONTH(DQ$6)=MONTH($W287),YEAR(DQ$6)=YEAR($W287)),$T287-$X287*$BF287+$BF287,0))</f>
        <v>9508.83</v>
      </c>
      <c r="DR287" s="277" t="n">
        <f aca="false">IF(AND(DR$5&gt;$V287,DR$6&lt;=$W287),$BF287,IF(AND(MONTH(DR$6)=MONTH($W287),YEAR(DR$6)=YEAR($W287)),$T287-$X287*$BF287+$BF287,0))</f>
        <v>9508.83</v>
      </c>
      <c r="DS287" s="277" t="n">
        <f aca="false">IF(AND(DS$5&gt;$V287,DS$6&lt;=$W287),$BF287,IF(AND(MONTH(DS$6)=MONTH($W287),YEAR(DS$6)=YEAR($W287)),$T287-$X287*$BF287+$BF287,0))</f>
        <v>9508.83</v>
      </c>
      <c r="DT287" s="277" t="n">
        <f aca="false">IF(AND(DT$5&gt;$V287,DT$6&lt;=$W287),$BF287,IF(AND(MONTH(DT$6)=MONTH($W287),YEAR(DT$6)=YEAR($W287)),$T287-$X287*$BF287+$BF287,0))</f>
        <v>9508.83</v>
      </c>
      <c r="DU287" s="277" t="n">
        <f aca="false">IF(AND(DU$5&gt;$V287,DU$6&lt;=$W287),$BF287,IF(AND(MONTH(DU$6)=MONTH($W287),YEAR(DU$6)=YEAR($W287)),$T287-$X287*$BF287+$BF287,0))</f>
        <v>9508.83</v>
      </c>
      <c r="DV287" s="277" t="n">
        <f aca="false">IF(AND(DV$5&gt;$V287,DV$6&lt;=$W287),$BF287,IF(AND(MONTH(DV$6)=MONTH($W287),YEAR(DV$6)=YEAR($W287)),$T287-$X287*$BF287+$BF287,0))</f>
        <v>9508.83</v>
      </c>
      <c r="DW287" s="277" t="n">
        <f aca="false">IF(AND(DW$5&gt;$V287,DW$6&lt;=$W287),$BF287,IF(AND(MONTH(DW$6)=MONTH($W287),YEAR(DW$6)=YEAR($W287)),$T287-$X287*$BF287+$BF287,0))</f>
        <v>9508.83</v>
      </c>
      <c r="DX287" s="277" t="n">
        <f aca="false">IF(AND(DX$5&gt;$V287,DX$6&lt;=$W287),$BF287,IF(AND(MONTH(DX$6)=MONTH($W287),YEAR(DX$6)=YEAR($W287)),$T287-$X287*$BF287+$BF287,0))</f>
        <v>9508.83</v>
      </c>
      <c r="DY287" s="260" t="n">
        <f aca="false">DM287+DN287+DO287+DP287+DQ287+DR287+DS287+DT287+DU287+DV287+DW287+DX287</f>
        <v>110891.64</v>
      </c>
      <c r="DZ287" s="260" t="n">
        <f aca="false">DJ287+AY287+BA287+BC287+BE287+BG287+BI287+BK287+BM287+BO287</f>
        <v>1127619.24</v>
      </c>
      <c r="EA287" s="260" t="n">
        <f aca="false">DK287+DY287</f>
        <v>214771.98</v>
      </c>
      <c r="EB287" s="261" t="n">
        <f aca="false">DZ287-EA287</f>
        <v>912847.26</v>
      </c>
      <c r="EC287" s="277" t="n">
        <f aca="false">IF(AND(EC$5&gt;$V287,EC$6&lt;=$W287),$DX287,IF(AND(MONTH(EC$6)=MONTH($W287),YEAR(EC$6)=YEAR($W287)),$T287-$X287*$DX287+$AI287,0))</f>
        <v>9508.83</v>
      </c>
      <c r="ED287" s="277" t="n">
        <f aca="false">IF(AND(ED$5&gt;$V287,ED$6&lt;=$W287),$DX287,IF(AND(MONTH(ED$6)=MONTH($W287),YEAR(ED$6)=YEAR($W287)),$T287-$X287*$DX287+$AI287,0))</f>
        <v>9508.83</v>
      </c>
      <c r="EE287" s="277" t="n">
        <f aca="false">IF(AND(EE$5&gt;$V287,EE$6&lt;=$W287),$DX287,IF(AND(MONTH(EE$6)=MONTH($W287),YEAR(EE$6)=YEAR($W287)),$T287-$X287*$DX287+$AI287,0))</f>
        <v>9508.83</v>
      </c>
      <c r="EF287" s="277" t="n">
        <f aca="false">IF(AND(EF$5&gt;$V287,EF$6&lt;=$W287),$DX287,IF(AND(MONTH(EF$6)=MONTH($W287),YEAR(EF$6)=YEAR($W287)),$T287-$X287*$DX287+$AI287,0))</f>
        <v>9508.83</v>
      </c>
      <c r="EG287" s="277" t="n">
        <f aca="false">IF(AND(EG$5&gt;$V287,EG$6&lt;=$W287),$DX287,IF(AND(MONTH(EG$6)=MONTH($W287),YEAR(EG$6)=YEAR($W287)),$T287-$X287*$DX287+$AI287,0))</f>
        <v>9508.83</v>
      </c>
      <c r="EH287" s="277" t="n">
        <f aca="false">IF(AND(EH$5&gt;$V287,EH$6&lt;=$W287),$DX287,IF(AND(MONTH(EH$6)=MONTH($W287),YEAR(EH$6)=YEAR($W287)),$T287-$X287*$DX287+$AI287,0))</f>
        <v>9508.83</v>
      </c>
      <c r="EI287" s="277" t="n">
        <f aca="false">IF(AND(EI$5&gt;$V287,EI$6&lt;=$W287),$DX287,IF(AND(MONTH(EI$6)=MONTH($W287),YEAR(EI$6)=YEAR($W287)),$T287-$X287*$DX287+$AI287,0))</f>
        <v>9508.83</v>
      </c>
      <c r="EJ287" s="277" t="n">
        <f aca="false">IF(AND(EJ$5&gt;$V287,EJ$6&lt;=$W287),$DX287,IF(AND(MONTH(EJ$6)=MONTH($W287),YEAR(EJ$6)=YEAR($W287)),$T287-$X287*$DX287+$AI287,0))</f>
        <v>9508.83</v>
      </c>
      <c r="EK287" s="277" t="n">
        <f aca="false">IF(AND(EK$5&gt;$V287,EK$6&lt;=$W287),$DX287,IF(AND(MONTH(EK$6)=MONTH($W287),YEAR(EK$6)=YEAR($W287)),$T287-$X287*$DX287+$AI287,0))</f>
        <v>9508.83</v>
      </c>
      <c r="EL287" s="266" t="n">
        <v>9508.83</v>
      </c>
      <c r="EM287" s="278" t="n">
        <v>9508.83</v>
      </c>
      <c r="EN287" s="277" t="n">
        <v>9508.83</v>
      </c>
      <c r="EO287" s="260" t="n">
        <f aca="false">EC287+ED287+EE287+EF287+EG287+EH287+EI287+EJ287+EK287+EL287+EM287+EN287</f>
        <v>114105.96</v>
      </c>
      <c r="EP287" s="260" t="n">
        <f aca="false">T287+AQ287+AS287+AU287+AW287+AY287+BA287+BC287+BE287+BG287+BI287+BK287+BM287+BO287+BQ287+BS287+BU287+BW287+BY287+CA287+CC287+CE287+CG287+AG287</f>
        <v>1127619.24</v>
      </c>
      <c r="EQ287" s="260" t="n">
        <f aca="false">EA287+EO287</f>
        <v>328877.94</v>
      </c>
      <c r="ER287" s="260" t="n">
        <f aca="false">EP287-EQ287</f>
        <v>798741.3</v>
      </c>
      <c r="ES287" s="262" t="n">
        <f aca="false">EN287</f>
        <v>9508.83</v>
      </c>
      <c r="ET287" s="262" t="n">
        <f aca="false">ES287</f>
        <v>9508.83</v>
      </c>
      <c r="EU287" s="262" t="n">
        <f aca="false">ET287</f>
        <v>9508.83</v>
      </c>
      <c r="EV287" s="262" t="n">
        <f aca="false">EU287</f>
        <v>9508.83</v>
      </c>
      <c r="EW287" s="262" t="n">
        <f aca="false">EV287</f>
        <v>9508.83</v>
      </c>
      <c r="EX287" s="262" t="n">
        <f aca="false">EW287</f>
        <v>9508.83</v>
      </c>
      <c r="EY287" s="262" t="n">
        <f aca="false">EX287</f>
        <v>9508.83</v>
      </c>
      <c r="EZ287" s="262" t="n">
        <f aca="false">EY287</f>
        <v>9508.83</v>
      </c>
      <c r="FA287" s="262" t="n">
        <f aca="false">EZ287</f>
        <v>9508.83</v>
      </c>
      <c r="FB287" s="262" t="n">
        <f aca="false">FA287</f>
        <v>9508.83</v>
      </c>
      <c r="FC287" s="262" t="n">
        <f aca="false">FB287</f>
        <v>9508.83</v>
      </c>
      <c r="FD287" s="262" t="n">
        <f aca="false">FC287</f>
        <v>9508.83</v>
      </c>
      <c r="FE287" s="261" t="n">
        <f aca="false">ES287+ET287+EU287+EV287+EW287+EX287+EY287+EZ287+FA287+FB287+FC287+FD287</f>
        <v>114105.96</v>
      </c>
      <c r="FF287" s="261" t="n">
        <f aca="false">EP287</f>
        <v>1127619.24</v>
      </c>
      <c r="FG287" s="261" t="n">
        <f aca="false">EQ287+FE287</f>
        <v>442983.9</v>
      </c>
      <c r="FH287" s="261" t="n">
        <f aca="false">FF287-FG287</f>
        <v>684635.34</v>
      </c>
      <c r="FI287" s="261" t="n">
        <f aca="false">FD287</f>
        <v>9508.83</v>
      </c>
      <c r="FJ287" s="261" t="n">
        <f aca="false">FI287</f>
        <v>9508.83</v>
      </c>
      <c r="FK287" s="261" t="n">
        <f aca="false">FJ287</f>
        <v>9508.83</v>
      </c>
      <c r="FL287" s="261" t="n">
        <f aca="false">FK287</f>
        <v>9508.83</v>
      </c>
      <c r="FM287" s="261" t="n">
        <f aca="false">FL287</f>
        <v>9508.83</v>
      </c>
      <c r="FN287" s="261" t="n">
        <f aca="false">FM287</f>
        <v>9508.83</v>
      </c>
      <c r="FO287" s="261" t="n">
        <f aca="false">FN287</f>
        <v>9508.83</v>
      </c>
      <c r="FP287" s="261" t="n">
        <f aca="false">FO287</f>
        <v>9508.83</v>
      </c>
      <c r="FQ287" s="261" t="n">
        <f aca="false">FP287</f>
        <v>9508.83</v>
      </c>
      <c r="FR287" s="261" t="n">
        <f aca="false">FQ287</f>
        <v>9508.83</v>
      </c>
      <c r="FS287" s="261" t="n">
        <f aca="false">FR287</f>
        <v>9508.83</v>
      </c>
      <c r="FT287" s="261" t="n">
        <f aca="false">FS287</f>
        <v>9508.83</v>
      </c>
      <c r="FU287" s="261" t="n">
        <f aca="false">FI287+FJ287+FK287+FL287+FM287+FN287+FO287+FP287+FQ287+FR287+FS287+FT287</f>
        <v>114105.96</v>
      </c>
      <c r="FV287" s="261" t="n">
        <f aca="false">FF287</f>
        <v>1127619.24</v>
      </c>
      <c r="FW287" s="261" t="n">
        <f aca="false">FG287+FU287</f>
        <v>557089.86</v>
      </c>
      <c r="FX287" s="261" t="n">
        <f aca="false">FV287-FW287</f>
        <v>570529.38</v>
      </c>
      <c r="FY287" s="261" t="n">
        <f aca="false">FT287</f>
        <v>9508.83</v>
      </c>
      <c r="FZ287" s="261" t="n">
        <f aca="false">FY287</f>
        <v>9508.83</v>
      </c>
      <c r="GA287" s="261" t="n">
        <f aca="false">FZ287</f>
        <v>9508.83</v>
      </c>
      <c r="GB287" s="261" t="n">
        <f aca="false">GA287</f>
        <v>9508.83</v>
      </c>
      <c r="GC287" s="261" t="n">
        <f aca="false">GB287</f>
        <v>9508.83</v>
      </c>
      <c r="GD287" s="261" t="n">
        <f aca="false">GC287</f>
        <v>9508.83</v>
      </c>
      <c r="GE287" s="261" t="n">
        <f aca="false">GD287</f>
        <v>9508.83</v>
      </c>
      <c r="GF287" s="261" t="n">
        <f aca="false">GE287</f>
        <v>9508.83</v>
      </c>
      <c r="GG287" s="261" t="n">
        <f aca="false">GF287</f>
        <v>9508.83</v>
      </c>
      <c r="GH287" s="261" t="n">
        <f aca="false">GG287</f>
        <v>9508.83</v>
      </c>
      <c r="GI287" s="261" t="n">
        <f aca="false">GH287</f>
        <v>9508.83</v>
      </c>
      <c r="GJ287" s="261" t="n">
        <f aca="false">GI287</f>
        <v>9508.83</v>
      </c>
      <c r="GK287" s="261" t="n">
        <f aca="false">FY287+FZ287+GA287+GB287+GC287+GD287+GE287+GF287+GG287+GH287+GI287+GJ287</f>
        <v>114105.96</v>
      </c>
      <c r="GL287" s="261" t="n">
        <f aca="false">FV287</f>
        <v>1127619.24</v>
      </c>
      <c r="GM287" s="261" t="n">
        <f aca="false">FW287+GK287</f>
        <v>671195.82</v>
      </c>
      <c r="GN287" s="261" t="n">
        <f aca="false">GL287-GM287</f>
        <v>456423.42</v>
      </c>
      <c r="GO287" s="261" t="n">
        <f aca="false">GJ287</f>
        <v>9508.83</v>
      </c>
      <c r="GP287" s="261" t="n">
        <f aca="false">GO287</f>
        <v>9508.83</v>
      </c>
      <c r="GQ287" s="261" t="n">
        <f aca="false">GP287</f>
        <v>9508.83</v>
      </c>
      <c r="GR287" s="261" t="n">
        <f aca="false">GQ287</f>
        <v>9508.83</v>
      </c>
      <c r="GS287" s="261" t="n">
        <f aca="false">GR287</f>
        <v>9508.83</v>
      </c>
      <c r="GT287" s="261" t="n">
        <f aca="false">GS287</f>
        <v>9508.83</v>
      </c>
      <c r="GU287" s="261" t="n">
        <f aca="false">GT287</f>
        <v>9508.83</v>
      </c>
      <c r="GV287" s="261" t="n">
        <f aca="false">GU287</f>
        <v>9508.83</v>
      </c>
      <c r="GW287" s="261" t="n">
        <f aca="false">GV287</f>
        <v>9508.83</v>
      </c>
      <c r="GX287" s="261" t="n">
        <f aca="false">GW287</f>
        <v>9508.83</v>
      </c>
      <c r="GY287" s="261" t="n">
        <f aca="false">GX287</f>
        <v>9508.83</v>
      </c>
      <c r="GZ287" s="261" t="n">
        <f aca="false">GY287</f>
        <v>9508.83</v>
      </c>
      <c r="HA287" s="261" t="n">
        <f aca="false">GO287+GP287+GQ287+GR287+GS287+GT287+GU287+GV287+GW287+GX287+GY287+GZ287</f>
        <v>114105.96</v>
      </c>
      <c r="HB287" s="261" t="n">
        <f aca="false">GL287</f>
        <v>1127619.24</v>
      </c>
      <c r="HC287" s="261" t="n">
        <f aca="false">GM287+HA287</f>
        <v>785301.78</v>
      </c>
      <c r="HD287" s="261" t="n">
        <f aca="false">HB287-HC287</f>
        <v>342317.46</v>
      </c>
      <c r="HE287" s="264" t="n">
        <f aca="false">GO287-GJ287</f>
        <v>0</v>
      </c>
      <c r="HF287" s="264"/>
      <c r="HG287" s="264"/>
      <c r="HH287" s="264"/>
      <c r="HI287" s="264"/>
      <c r="HJ287" s="264"/>
      <c r="HK287" s="264"/>
      <c r="HL287" s="264"/>
      <c r="HM287" s="264"/>
      <c r="HN287" s="264"/>
      <c r="HO287" s="264"/>
      <c r="HP287" s="264"/>
      <c r="HQ287" s="264"/>
      <c r="HR287" s="264"/>
      <c r="HS287" s="264"/>
      <c r="HT287" s="264"/>
      <c r="HU287" s="264"/>
      <c r="HV287" s="264"/>
      <c r="HW287" s="264"/>
      <c r="HX287" s="264"/>
      <c r="HY287" s="264"/>
      <c r="HZ287" s="264"/>
      <c r="IA287" s="264"/>
      <c r="IB287" s="264"/>
      <c r="IC287" s="264"/>
      <c r="ID287" s="264"/>
      <c r="IE287" s="264"/>
      <c r="IF287" s="264"/>
      <c r="IG287" s="264"/>
      <c r="IH287" s="264"/>
      <c r="II287" s="264"/>
      <c r="IJ287" s="264"/>
      <c r="IK287" s="264"/>
      <c r="IL287" s="264"/>
      <c r="IM287" s="264"/>
      <c r="IN287" s="264"/>
      <c r="IO287" s="264"/>
      <c r="IP287" s="264"/>
      <c r="IQ287" s="264"/>
      <c r="IR287" s="264"/>
      <c r="IS287" s="264"/>
      <c r="IT287" s="264"/>
      <c r="IU287" s="264"/>
      <c r="IV287" s="264"/>
      <c r="IW287" s="264"/>
      <c r="IX287" s="264"/>
      <c r="IY287" s="264"/>
      <c r="IZ287" s="264"/>
      <c r="JA287" s="264"/>
      <c r="JB287" s="264"/>
      <c r="JC287" s="264"/>
      <c r="JD287" s="264"/>
      <c r="JE287" s="264"/>
      <c r="JF287" s="264"/>
      <c r="JG287" s="264"/>
      <c r="JH287" s="264"/>
      <c r="JI287" s="264"/>
      <c r="JJ287" s="264"/>
      <c r="JK287" s="264"/>
      <c r="JL287" s="264"/>
      <c r="JM287" s="265"/>
      <c r="JN287" s="265" t="n">
        <f aca="false">DH287-DG287</f>
        <v>0</v>
      </c>
    </row>
    <row r="288" s="201" customFormat="true" ht="22.35" hidden="false" customHeight="false" outlineLevel="0" collapsed="false">
      <c r="A288" s="249" t="n">
        <v>256</v>
      </c>
      <c r="B288" s="250" t="s">
        <v>762</v>
      </c>
      <c r="C288" s="251" t="n">
        <v>6067</v>
      </c>
      <c r="D288" s="252" t="s">
        <v>471</v>
      </c>
      <c r="E288" s="252" t="s">
        <v>633</v>
      </c>
      <c r="F288" s="253" t="n">
        <v>1</v>
      </c>
      <c r="G288" s="254" t="n">
        <v>875633.25</v>
      </c>
      <c r="H288" s="255" t="n">
        <v>0.2</v>
      </c>
      <c r="I288" s="256" t="n">
        <f aca="false">ROUND(F288*G288,2)</f>
        <v>875633.25</v>
      </c>
      <c r="J288" s="254" t="n">
        <f aca="false">ROUND(I288+F288*G288*H288,2)</f>
        <v>1050759.9</v>
      </c>
      <c r="K288" s="257" t="n">
        <v>44560</v>
      </c>
      <c r="L288" s="257" t="n">
        <f aca="false">EDATE(K288,M288)-1</f>
        <v>48211</v>
      </c>
      <c r="M288" s="258" t="n">
        <v>120</v>
      </c>
      <c r="N288" s="254" t="n">
        <f aca="false">ROUND(G288/M288,2)*F288</f>
        <v>7296.94</v>
      </c>
      <c r="O288" s="254" t="n">
        <v>0</v>
      </c>
      <c r="P288" s="254"/>
      <c r="Q288" s="253" t="n">
        <v>1</v>
      </c>
      <c r="R288" s="254" t="n">
        <f aca="false">T288</f>
        <v>875633.25</v>
      </c>
      <c r="S288" s="255" t="n">
        <f aca="false">H288</f>
        <v>0.2</v>
      </c>
      <c r="T288" s="254" t="n">
        <f aca="false">I288</f>
        <v>875633.25</v>
      </c>
      <c r="U288" s="254" t="n">
        <f aca="false">ROUND(T288+Q288*R288*S288,2)</f>
        <v>1050759.9</v>
      </c>
      <c r="V288" s="257" t="n">
        <v>44560</v>
      </c>
      <c r="W288" s="257" t="n">
        <f aca="false">EDATE(V288,X288)-1</f>
        <v>48211</v>
      </c>
      <c r="X288" s="258" t="n">
        <v>120</v>
      </c>
      <c r="Y288" s="254" t="n">
        <f aca="false">ROUND((R288-Z288)/X288,2)*Q288</f>
        <v>7296.94</v>
      </c>
      <c r="Z288" s="254" t="n">
        <v>0</v>
      </c>
      <c r="AA288" s="254" t="n">
        <v>0</v>
      </c>
      <c r="AB288" s="254"/>
      <c r="AC288" s="254"/>
      <c r="AD288" s="254"/>
      <c r="AE288" s="254"/>
      <c r="AF288" s="254"/>
      <c r="AG288" s="254" t="n">
        <v>80</v>
      </c>
      <c r="AH288" s="254" t="n">
        <f aca="false">AI288-Y288</f>
        <v>0.670000000000073</v>
      </c>
      <c r="AI288" s="254" t="n">
        <f aca="false">ROUND((T288+AG288-Z288)/X288,2)</f>
        <v>7297.61</v>
      </c>
      <c r="AJ288" s="254"/>
      <c r="AK288" s="254"/>
      <c r="AL288" s="254"/>
      <c r="AM288" s="254"/>
      <c r="AN288" s="254"/>
      <c r="AO288" s="254"/>
      <c r="AP288" s="254"/>
      <c r="AQ288" s="254"/>
      <c r="AR288" s="254"/>
      <c r="AS288" s="254" t="n">
        <v>28745.63</v>
      </c>
      <c r="AT288" s="256" t="n">
        <f aca="false">ROUND((T288+AG288+AJ288-AI288*9+AS288)/111,2)</f>
        <v>7556.58</v>
      </c>
      <c r="AU288" s="256"/>
      <c r="AV288" s="256"/>
      <c r="AW288" s="256"/>
      <c r="AX288" s="256"/>
      <c r="AY288" s="256"/>
      <c r="AZ288" s="256"/>
      <c r="BA288" s="256"/>
      <c r="BB288" s="256"/>
      <c r="BC288" s="256"/>
      <c r="BD288" s="256"/>
      <c r="BE288" s="256"/>
      <c r="BF288" s="256"/>
      <c r="BG288" s="256"/>
      <c r="BH288" s="256"/>
      <c r="BI288" s="256"/>
      <c r="BJ288" s="256"/>
      <c r="BK288" s="256"/>
      <c r="BL288" s="256"/>
      <c r="BM288" s="256"/>
      <c r="BN288" s="256"/>
      <c r="BO288" s="256"/>
      <c r="BP288" s="256"/>
      <c r="BQ288" s="256"/>
      <c r="BR288" s="256"/>
      <c r="BS288" s="256"/>
      <c r="BT288" s="256"/>
      <c r="BU288" s="256"/>
      <c r="BV288" s="256"/>
      <c r="BW288" s="256"/>
      <c r="BX288" s="256"/>
      <c r="BY288" s="256"/>
      <c r="BZ288" s="256"/>
      <c r="CA288" s="256"/>
      <c r="CB288" s="256"/>
      <c r="CC288" s="256"/>
      <c r="CD288" s="256"/>
      <c r="CE288" s="256"/>
      <c r="CF288" s="256"/>
      <c r="CG288" s="256"/>
      <c r="CH288" s="256"/>
      <c r="CI288" s="256" t="e">
        <f aca="false">#N/A</f>
        <v>#N/A</v>
      </c>
      <c r="CJ288" s="256"/>
      <c r="CK288" s="256"/>
      <c r="CL288" s="256"/>
      <c r="CM288" s="257" t="n">
        <v>44560</v>
      </c>
      <c r="CN288" s="257" t="e">
        <f aca="false">EDATE(CM288,CO288)-1</f>
        <v>#N/A</v>
      </c>
      <c r="CO288" s="256" t="e">
        <f aca="false">#N/A</f>
        <v>#N/A</v>
      </c>
      <c r="CP288" s="256" t="n">
        <v>12</v>
      </c>
      <c r="CQ288" s="256"/>
      <c r="CR288" s="256"/>
      <c r="CS288" s="256"/>
      <c r="CT288" s="261" t="n">
        <f aca="false">I288</f>
        <v>875633.25</v>
      </c>
      <c r="CU288" s="261" t="n">
        <f aca="false">CT288-CV288</f>
        <v>0</v>
      </c>
      <c r="CV288" s="261" t="n">
        <v>875633.25</v>
      </c>
      <c r="CW288" s="261" t="n">
        <f aca="false">IF(AND(CW$5&gt;$V288,CW$6&lt;=$W288),$AI288,IF(AND(MONTH(CW$6)=MONTH($W288),YEAR(CW$6)=YEAR($W288)),$T288-$X288*$AI288+$AI288,0))</f>
        <v>7297.61</v>
      </c>
      <c r="CX288" s="261" t="n">
        <f aca="false">IF(AND(CX$5&gt;$V288,CX$6&lt;=$W288),$AI288,IF(AND(MONTH(CX$6)=MONTH($W288),YEAR(CX$6)=YEAR($W288)),$T288-$X288*$AI288+$AI288,0))</f>
        <v>7297.61</v>
      </c>
      <c r="CY288" s="261" t="n">
        <f aca="false">IF(AND(CY$5&gt;$V288,CY$6&lt;=$W288),$AI288,IF(AND(MONTH(CY$6)=MONTH($W288),YEAR(CY$6)=YEAR($W288)),$T288-$X288*$AI288+$AI288,0))</f>
        <v>7297.61</v>
      </c>
      <c r="CZ288" s="261" t="n">
        <f aca="false">IF(AND(CZ$5&gt;$V288,CZ$6&lt;=$W288),$AI288,IF(AND(MONTH(CZ$6)=MONTH($W288),YEAR(CZ$6)=YEAR($W288)),$T288-$X288*$AI288+$AI288,0))</f>
        <v>7297.61</v>
      </c>
      <c r="DA288" s="261" t="n">
        <f aca="false">IF(AND(DA$5&gt;$V288,DA$6&lt;=$W288),$AI288,IF(AND(MONTH(DA$6)=MONTH($W288),YEAR(DA$6)=YEAR($W288)),$T288-$X288*$AI288+$AI288,0))</f>
        <v>7297.61</v>
      </c>
      <c r="DB288" s="261" t="n">
        <f aca="false">IF(AND(DB$5&gt;$V288,DB$6&lt;=$W288),$AI288,IF(AND(MONTH(DB$6)=MONTH($W288),YEAR(DB$6)=YEAR($W288)),$T288-$X288*$AI288+$AI288,0))</f>
        <v>7297.61</v>
      </c>
      <c r="DC288" s="261" t="n">
        <f aca="false">IF(AND(DC$5&gt;$V288,DC$6&lt;=$W288),$AI288,IF(AND(MONTH(DC$6)=MONTH($W288),YEAR(DC$6)=YEAR($W288)),$T288-$X288*$AI288+$AI288,0))</f>
        <v>7297.61</v>
      </c>
      <c r="DD288" s="261" t="n">
        <f aca="false">IF(AND(DD$5&gt;$V288,DD$6&lt;=$W288),$AI288,IF(AND(MONTH(DD$6)=MONTH($W288),YEAR(DD$6)=YEAR($W288)),$T288-$X288*$AI288+$AI288,0))</f>
        <v>7297.61</v>
      </c>
      <c r="DE288" s="261" t="n">
        <f aca="false">IF(AND(DE$5&gt;$V288,DE$6&lt;=$W288),$AI288,IF(AND(MONTH(DE$6)=MONTH($W288),YEAR(DE$6)=YEAR($W288)),$T288-$X288*$AI288+$AI288,0))</f>
        <v>7297.61</v>
      </c>
      <c r="DF288" s="261" t="n">
        <f aca="false">IF(AND(DF$5&gt;$V288,DF$6&lt;=$W288),$AT288,IF(AND(MONTH(DF$6)=MONTH($W288),YEAR(DF$6)=YEAR($W288)),$T288-$X288*$AT288+$AT288,0))</f>
        <v>7556.58</v>
      </c>
      <c r="DG288" s="261" t="n">
        <f aca="false">IF(AND(DG$5&gt;$V288,DG$6&lt;=$W288),$AT288,IF(AND(MONTH(DG$6)=MONTH($W288),YEAR(DG$6)=YEAR($W288)),$T288-$X288*$AT288+$AT288,0))</f>
        <v>7556.58</v>
      </c>
      <c r="DH288" s="277" t="n">
        <f aca="false">IF(AND(DH$5&gt;$V288,DH$6&lt;=$W288),$AT288,IF(AND(MONTH(DH$6)=MONTH($W288),YEAR(DH$6)=YEAR($W288)),$T288-$X288*$AT288+$AT288,0))</f>
        <v>7556.58</v>
      </c>
      <c r="DI288" s="260" t="n">
        <f aca="false">CW288+CX288+CY288+CZ288+DA288+DB288+DC288+DD288+DE288+DF288+DG288+DH288</f>
        <v>88348.23</v>
      </c>
      <c r="DJ288" s="260" t="n">
        <f aca="false">T288+AG288+AJ288+AQ288+AS288+AU288+AW288</f>
        <v>904458.88</v>
      </c>
      <c r="DK288" s="260" t="n">
        <f aca="false">CU288+DI288-O288</f>
        <v>88348.23</v>
      </c>
      <c r="DL288" s="260" t="n">
        <f aca="false">DJ288-DK288</f>
        <v>816110.65</v>
      </c>
      <c r="DM288" s="277" t="n">
        <f aca="false">IF(AND(DM$5&gt;$V288,DM$6&lt;=$W288),$AT288,IF(AND(MONTH(DM$6)=MONTH($W288),YEAR(DM$6)=YEAR($W288)),$T288-$X288*$AT288+$AT288,0))</f>
        <v>7556.58</v>
      </c>
      <c r="DN288" s="277" t="n">
        <f aca="false">IF(AND(DN$5&gt;$V288,DN$6&lt;=$W288),$AT288,IF(AND(MONTH(DN$6)=MONTH($W288),YEAR(DN$6)=YEAR($W288)),$T288-$X288*$AT288+$AT288,0))</f>
        <v>7556.58</v>
      </c>
      <c r="DO288" s="277" t="n">
        <f aca="false">IF(AND(DO$5&gt;$V288,DO$6&lt;=$W288),$AT288,IF(AND(MONTH(DO$6)=MONTH($W288),YEAR(DO$6)=YEAR($W288)),$T288-$X288*$AT288+$AT288,0))</f>
        <v>7556.58</v>
      </c>
      <c r="DP288" s="277" t="n">
        <f aca="false">IF(AND(DP$5&gt;$V288,DP$6&lt;=$W288),$AT288,IF(AND(MONTH(DP$6)=MONTH($W288),YEAR(DP$6)=YEAR($W288)),$T288-$X288*$AT288+$AT288,0))</f>
        <v>7556.58</v>
      </c>
      <c r="DQ288" s="277" t="n">
        <f aca="false">IF(AND(DQ$5&gt;$V288,DQ$6&lt;=$W288),$AT288,IF(AND(MONTH(DQ$6)=MONTH($W288),YEAR(DQ$6)=YEAR($W288)),$T288-$X288*$AT288+$AT288,0))</f>
        <v>7556.58</v>
      </c>
      <c r="DR288" s="277" t="n">
        <f aca="false">IF(AND(DR$5&gt;$V288,DR$6&lt;=$W288),$AT288,IF(AND(MONTH(DR$6)=MONTH($W288),YEAR(DR$6)=YEAR($W288)),$T288-$X288*$AT288+$AT288,0))</f>
        <v>7556.58</v>
      </c>
      <c r="DS288" s="277" t="n">
        <f aca="false">IF(AND(DS$5&gt;$V288,DS$6&lt;=$W288),$AT288,IF(AND(MONTH(DS$6)=MONTH($W288),YEAR(DS$6)=YEAR($W288)),$T288-$X288*$AT288+$AT288,0))</f>
        <v>7556.58</v>
      </c>
      <c r="DT288" s="277" t="n">
        <f aca="false">IF(AND(DT$5&gt;$V288,DT$6&lt;=$W288),$AT288,IF(AND(MONTH(DT$6)=MONTH($W288),YEAR(DT$6)=YEAR($W288)),$T288-$X288*$AT288+$AT288,0))</f>
        <v>7556.58</v>
      </c>
      <c r="DU288" s="277" t="n">
        <f aca="false">IF(AND(DU$5&gt;$V288,DU$6&lt;=$W288),$AT288,IF(AND(MONTH(DU$6)=MONTH($W288),YEAR(DU$6)=YEAR($W288)),$T288-$X288*$AT288+$AT288,0))</f>
        <v>7556.58</v>
      </c>
      <c r="DV288" s="277" t="n">
        <f aca="false">IF(AND(DV$5&gt;$V288,DV$6&lt;=$W288),$AT288,IF(AND(MONTH(DV$6)=MONTH($W288),YEAR(DV$6)=YEAR($W288)),$T288-$X288*$AT288+$AT288,0))</f>
        <v>7556.58</v>
      </c>
      <c r="DW288" s="277" t="n">
        <f aca="false">IF(AND(DW$5&gt;$V288,DW$6&lt;=$W288),$AT288,IF(AND(MONTH(DW$6)=MONTH($W288),YEAR(DW$6)=YEAR($W288)),$T288-$X288*$AT288+$AT288,0))</f>
        <v>7556.58</v>
      </c>
      <c r="DX288" s="277" t="n">
        <f aca="false">IF(AND(DX$5&gt;$V288,DX$6&lt;=$W288),$AT288,IF(AND(MONTH(DX$6)=MONTH($W288),YEAR(DX$6)=YEAR($W288)),$T288-$X288*$AT288+$AT288,0))</f>
        <v>7556.58</v>
      </c>
      <c r="DY288" s="260" t="n">
        <f aca="false">DM288+DN288+DO288+DP288+DQ288+DR288+DS288+DT288+DU288+DV288+DW288+DX288</f>
        <v>90678.96</v>
      </c>
      <c r="DZ288" s="260" t="n">
        <f aca="false">DJ288+AY288+BA288+BC288+BE288+BG288+BI288+BK288+BM288+BO288</f>
        <v>904458.88</v>
      </c>
      <c r="EA288" s="260" t="n">
        <f aca="false">DK288+DY288</f>
        <v>179027.19</v>
      </c>
      <c r="EB288" s="261" t="n">
        <f aca="false">DZ288-EA288</f>
        <v>725431.69</v>
      </c>
      <c r="EC288" s="277" t="n">
        <f aca="false">IF(AND(EC$5&gt;$V288,EC$6&lt;=$W288),$AT288,IF(AND(MONTH(EC$6)=MONTH($W288),YEAR(EC$6)=YEAR($W288)),$T288-$X288*$AT288+$AT288,0))</f>
        <v>7556.58</v>
      </c>
      <c r="ED288" s="277" t="n">
        <f aca="false">IF(AND(ED$5&gt;$V288,ED$6&lt;=$W288),$AT288,IF(AND(MONTH(ED$6)=MONTH($W288),YEAR(ED$6)=YEAR($W288)),$T288-$X288*$AT288+$AT288,0))</f>
        <v>7556.58</v>
      </c>
      <c r="EE288" s="277" t="n">
        <f aca="false">IF(AND(EE$5&gt;$V288,EE$6&lt;=$W288),$AT288,IF(AND(MONTH(EE$6)=MONTH($W288),YEAR(EE$6)=YEAR($W288)),$T288-$X288*$AT288+$AT288,0))</f>
        <v>7556.58</v>
      </c>
      <c r="EF288" s="277" t="n">
        <f aca="false">IF(AND(EF$5&gt;$V288,EF$6&lt;=$W288),$AT288,IF(AND(MONTH(EF$6)=MONTH($W288),YEAR(EF$6)=YEAR($W288)),$T288-$X288*$AT288+$AT288,0))</f>
        <v>7556.58</v>
      </c>
      <c r="EG288" s="277" t="n">
        <f aca="false">IF(AND(EG$5&gt;$V288,EG$6&lt;=$W288),$AT288,IF(AND(MONTH(EG$6)=MONTH($W288),YEAR(EG$6)=YEAR($W288)),$T288-$X288*$AT288+$AT288,0))</f>
        <v>7556.58</v>
      </c>
      <c r="EH288" s="277" t="n">
        <f aca="false">IF(AND(EH$5&gt;$V288,EH$6&lt;=$W288),$AT288,IF(AND(MONTH(EH$6)=MONTH($W288),YEAR(EH$6)=YEAR($W288)),$T288-$X288*$AT288+$AT288,0))</f>
        <v>7556.58</v>
      </c>
      <c r="EI288" s="277" t="n">
        <f aca="false">IF(AND(EI$5&gt;$V288,EI$6&lt;=$W288),$AT288,IF(AND(MONTH(EI$6)=MONTH($W288),YEAR(EI$6)=YEAR($W288)),$T288-$X288*$AT288+$AT288,0))</f>
        <v>7556.58</v>
      </c>
      <c r="EJ288" s="277" t="n">
        <f aca="false">IF(AND(EJ$5&gt;$V288,EJ$6&lt;=$W288),$AT288,IF(AND(MONTH(EJ$6)=MONTH($W288),YEAR(EJ$6)=YEAR($W288)),$T288-$X288*$AT288+$AT288,0))</f>
        <v>7556.58</v>
      </c>
      <c r="EK288" s="277" t="n">
        <f aca="false">IF(AND(EK$5&gt;$V288,EK$6&lt;=$W288),$AT288,IF(AND(MONTH(EK$6)=MONTH($W288),YEAR(EK$6)=YEAR($W288)),$T288-$X288*$AT288+$AT288,0))</f>
        <v>7556.58</v>
      </c>
      <c r="EL288" s="266" t="n">
        <v>7556.58</v>
      </c>
      <c r="EM288" s="278" t="n">
        <v>7556.58</v>
      </c>
      <c r="EN288" s="277" t="n">
        <v>7556.58</v>
      </c>
      <c r="EO288" s="260" t="n">
        <f aca="false">EC288+ED288+EE288+EF288+EG288+EH288+EI288+EJ288+EK288+EL288+EM288+EN288</f>
        <v>90678.96</v>
      </c>
      <c r="EP288" s="260" t="n">
        <f aca="false">T288+AQ288+AS288+AU288+AW288+AY288+BA288+BC288+BE288+BG288+BI288+BK288+BM288+BO288+BQ288+BS288+BU288+BW288+BY288+CA288+CC288+CE288+CG288+AG288</f>
        <v>904458.88</v>
      </c>
      <c r="EQ288" s="260" t="n">
        <f aca="false">EA288+EO288</f>
        <v>269706.15</v>
      </c>
      <c r="ER288" s="260" t="n">
        <f aca="false">EP288-EQ288</f>
        <v>634752.73</v>
      </c>
      <c r="ES288" s="262" t="n">
        <f aca="false">EN288</f>
        <v>7556.58</v>
      </c>
      <c r="ET288" s="262" t="n">
        <f aca="false">ES288</f>
        <v>7556.58</v>
      </c>
      <c r="EU288" s="262" t="n">
        <f aca="false">ET288</f>
        <v>7556.58</v>
      </c>
      <c r="EV288" s="262" t="n">
        <f aca="false">EU288</f>
        <v>7556.58</v>
      </c>
      <c r="EW288" s="262" t="n">
        <f aca="false">EV288</f>
        <v>7556.58</v>
      </c>
      <c r="EX288" s="262" t="n">
        <f aca="false">EW288</f>
        <v>7556.58</v>
      </c>
      <c r="EY288" s="262" t="n">
        <f aca="false">EX288</f>
        <v>7556.58</v>
      </c>
      <c r="EZ288" s="262" t="n">
        <f aca="false">EY288</f>
        <v>7556.58</v>
      </c>
      <c r="FA288" s="262" t="n">
        <f aca="false">EZ288</f>
        <v>7556.58</v>
      </c>
      <c r="FB288" s="262" t="n">
        <f aca="false">FA288</f>
        <v>7556.58</v>
      </c>
      <c r="FC288" s="262" t="n">
        <f aca="false">FB288</f>
        <v>7556.58</v>
      </c>
      <c r="FD288" s="262" t="n">
        <f aca="false">FC288</f>
        <v>7556.58</v>
      </c>
      <c r="FE288" s="261" t="n">
        <f aca="false">ES288+ET288+EU288+EV288+EW288+EX288+EY288+EZ288+FA288+FB288+FC288+FD288</f>
        <v>90678.96</v>
      </c>
      <c r="FF288" s="261" t="n">
        <f aca="false">EP288</f>
        <v>904458.88</v>
      </c>
      <c r="FG288" s="261" t="n">
        <f aca="false">EQ288+FE288</f>
        <v>360385.11</v>
      </c>
      <c r="FH288" s="261" t="n">
        <f aca="false">FF288-FG288</f>
        <v>544073.77</v>
      </c>
      <c r="FI288" s="261" t="n">
        <f aca="false">FD288</f>
        <v>7556.58</v>
      </c>
      <c r="FJ288" s="261" t="n">
        <f aca="false">FI288</f>
        <v>7556.58</v>
      </c>
      <c r="FK288" s="261" t="n">
        <f aca="false">FJ288</f>
        <v>7556.58</v>
      </c>
      <c r="FL288" s="261" t="n">
        <f aca="false">FK288</f>
        <v>7556.58</v>
      </c>
      <c r="FM288" s="261" t="n">
        <f aca="false">FL288</f>
        <v>7556.58</v>
      </c>
      <c r="FN288" s="261" t="n">
        <f aca="false">FM288</f>
        <v>7556.58</v>
      </c>
      <c r="FO288" s="261" t="n">
        <f aca="false">FN288</f>
        <v>7556.58</v>
      </c>
      <c r="FP288" s="261" t="n">
        <f aca="false">FO288</f>
        <v>7556.58</v>
      </c>
      <c r="FQ288" s="261" t="n">
        <f aca="false">FP288</f>
        <v>7556.58</v>
      </c>
      <c r="FR288" s="261" t="n">
        <f aca="false">FQ288</f>
        <v>7556.58</v>
      </c>
      <c r="FS288" s="261" t="n">
        <f aca="false">FR288</f>
        <v>7556.58</v>
      </c>
      <c r="FT288" s="261" t="n">
        <f aca="false">FS288</f>
        <v>7556.58</v>
      </c>
      <c r="FU288" s="261" t="n">
        <f aca="false">FI288+FJ288+FK288+FL288+FM288+FN288+FO288+FP288+FQ288+FR288+FS288+FT288</f>
        <v>90678.96</v>
      </c>
      <c r="FV288" s="261" t="n">
        <f aca="false">FF288</f>
        <v>904458.88</v>
      </c>
      <c r="FW288" s="261" t="n">
        <f aca="false">FG288+FU288</f>
        <v>451064.07</v>
      </c>
      <c r="FX288" s="261" t="n">
        <f aca="false">FV288-FW288</f>
        <v>453394.81</v>
      </c>
      <c r="FY288" s="261" t="n">
        <f aca="false">FT288</f>
        <v>7556.58</v>
      </c>
      <c r="FZ288" s="261" t="n">
        <f aca="false">FY288</f>
        <v>7556.58</v>
      </c>
      <c r="GA288" s="261" t="n">
        <f aca="false">FZ288</f>
        <v>7556.58</v>
      </c>
      <c r="GB288" s="261" t="n">
        <f aca="false">GA288</f>
        <v>7556.58</v>
      </c>
      <c r="GC288" s="261" t="n">
        <f aca="false">GB288</f>
        <v>7556.58</v>
      </c>
      <c r="GD288" s="261" t="n">
        <f aca="false">GC288</f>
        <v>7556.58</v>
      </c>
      <c r="GE288" s="261" t="n">
        <f aca="false">GD288</f>
        <v>7556.58</v>
      </c>
      <c r="GF288" s="261" t="n">
        <f aca="false">GE288</f>
        <v>7556.58</v>
      </c>
      <c r="GG288" s="261" t="n">
        <f aca="false">GF288</f>
        <v>7556.58</v>
      </c>
      <c r="GH288" s="261" t="n">
        <f aca="false">GG288</f>
        <v>7556.58</v>
      </c>
      <c r="GI288" s="261" t="n">
        <f aca="false">GH288</f>
        <v>7556.58</v>
      </c>
      <c r="GJ288" s="261" t="n">
        <f aca="false">GI288</f>
        <v>7556.58</v>
      </c>
      <c r="GK288" s="261" t="n">
        <f aca="false">FY288+FZ288+GA288+GB288+GC288+GD288+GE288+GF288+GG288+GH288+GI288+GJ288</f>
        <v>90678.96</v>
      </c>
      <c r="GL288" s="261" t="n">
        <f aca="false">FV288</f>
        <v>904458.88</v>
      </c>
      <c r="GM288" s="261" t="n">
        <f aca="false">FW288+GK288</f>
        <v>541743.03</v>
      </c>
      <c r="GN288" s="261" t="n">
        <f aca="false">GL288-GM288</f>
        <v>362715.85</v>
      </c>
      <c r="GO288" s="261" t="n">
        <f aca="false">GJ288</f>
        <v>7556.58</v>
      </c>
      <c r="GP288" s="261" t="n">
        <f aca="false">GO288</f>
        <v>7556.58</v>
      </c>
      <c r="GQ288" s="261" t="n">
        <f aca="false">GP288</f>
        <v>7556.58</v>
      </c>
      <c r="GR288" s="261" t="n">
        <f aca="false">GQ288</f>
        <v>7556.58</v>
      </c>
      <c r="GS288" s="261" t="n">
        <f aca="false">GR288</f>
        <v>7556.58</v>
      </c>
      <c r="GT288" s="261" t="n">
        <f aca="false">GS288</f>
        <v>7556.58</v>
      </c>
      <c r="GU288" s="261" t="n">
        <f aca="false">GT288</f>
        <v>7556.58</v>
      </c>
      <c r="GV288" s="261" t="n">
        <f aca="false">GU288</f>
        <v>7556.58</v>
      </c>
      <c r="GW288" s="261" t="n">
        <f aca="false">GV288</f>
        <v>7556.58</v>
      </c>
      <c r="GX288" s="261" t="n">
        <f aca="false">GW288</f>
        <v>7556.58</v>
      </c>
      <c r="GY288" s="261" t="n">
        <f aca="false">GX288</f>
        <v>7556.58</v>
      </c>
      <c r="GZ288" s="261" t="n">
        <f aca="false">GY288</f>
        <v>7556.58</v>
      </c>
      <c r="HA288" s="261" t="n">
        <f aca="false">GO288+GP288+GQ288+GR288+GS288+GT288+GU288+GV288+GW288+GX288+GY288+GZ288</f>
        <v>90678.96</v>
      </c>
      <c r="HB288" s="261" t="n">
        <f aca="false">GL288</f>
        <v>904458.88</v>
      </c>
      <c r="HC288" s="261" t="n">
        <f aca="false">GM288+HA288</f>
        <v>632421.99</v>
      </c>
      <c r="HD288" s="261" t="n">
        <f aca="false">HB288-HC288</f>
        <v>272036.89</v>
      </c>
      <c r="HE288" s="264" t="n">
        <f aca="false">GO288-GJ288</f>
        <v>0</v>
      </c>
      <c r="HF288" s="264"/>
      <c r="HG288" s="264"/>
      <c r="HH288" s="264"/>
      <c r="HI288" s="264"/>
      <c r="HJ288" s="264"/>
      <c r="HK288" s="264"/>
      <c r="HL288" s="264"/>
      <c r="HM288" s="264"/>
      <c r="HN288" s="264"/>
      <c r="HO288" s="264"/>
      <c r="HP288" s="264"/>
      <c r="HQ288" s="264"/>
      <c r="HR288" s="264"/>
      <c r="HS288" s="264"/>
      <c r="HT288" s="264"/>
      <c r="HU288" s="264"/>
      <c r="HV288" s="264"/>
      <c r="HW288" s="264"/>
      <c r="HX288" s="264"/>
      <c r="HY288" s="264"/>
      <c r="HZ288" s="264"/>
      <c r="IA288" s="264"/>
      <c r="IB288" s="264"/>
      <c r="IC288" s="264"/>
      <c r="ID288" s="264"/>
      <c r="IE288" s="264"/>
      <c r="IF288" s="264"/>
      <c r="IG288" s="264"/>
      <c r="IH288" s="264"/>
      <c r="II288" s="264"/>
      <c r="IJ288" s="264"/>
      <c r="IK288" s="264"/>
      <c r="IL288" s="264"/>
      <c r="IM288" s="264"/>
      <c r="IN288" s="264"/>
      <c r="IO288" s="264"/>
      <c r="IP288" s="264"/>
      <c r="IQ288" s="264"/>
      <c r="IR288" s="264"/>
      <c r="IS288" s="264"/>
      <c r="IT288" s="264"/>
      <c r="IU288" s="264"/>
      <c r="IV288" s="264"/>
      <c r="IW288" s="264"/>
      <c r="IX288" s="264"/>
      <c r="IY288" s="264"/>
      <c r="IZ288" s="264"/>
      <c r="JA288" s="264"/>
      <c r="JB288" s="264"/>
      <c r="JC288" s="264"/>
      <c r="JD288" s="264"/>
      <c r="JE288" s="264"/>
      <c r="JF288" s="264"/>
      <c r="JG288" s="264"/>
      <c r="JH288" s="264"/>
      <c r="JI288" s="264"/>
      <c r="JJ288" s="264"/>
      <c r="JK288" s="264"/>
      <c r="JL288" s="264"/>
      <c r="JM288" s="265"/>
      <c r="JN288" s="265" t="n">
        <f aca="false">DH288-DG288</f>
        <v>0</v>
      </c>
    </row>
    <row r="289" s="201" customFormat="true" ht="22.35" hidden="false" customHeight="false" outlineLevel="0" collapsed="false">
      <c r="A289" s="249" t="n">
        <v>257</v>
      </c>
      <c r="B289" s="250" t="s">
        <v>763</v>
      </c>
      <c r="C289" s="251" t="n">
        <v>6068</v>
      </c>
      <c r="D289" s="252" t="s">
        <v>471</v>
      </c>
      <c r="E289" s="252" t="s">
        <v>633</v>
      </c>
      <c r="F289" s="253" t="n">
        <v>1</v>
      </c>
      <c r="G289" s="254" t="n">
        <v>578979.33</v>
      </c>
      <c r="H289" s="255" t="n">
        <v>0.2</v>
      </c>
      <c r="I289" s="256" t="n">
        <f aca="false">ROUND(F289*G289,2)</f>
        <v>578979.33</v>
      </c>
      <c r="J289" s="254" t="n">
        <f aca="false">ROUND(I289+F289*G289*H289,2)</f>
        <v>694775.2</v>
      </c>
      <c r="K289" s="257" t="n">
        <v>44560</v>
      </c>
      <c r="L289" s="257" t="n">
        <f aca="false">EDATE(K289,M289)-1</f>
        <v>48211</v>
      </c>
      <c r="M289" s="258" t="n">
        <v>120</v>
      </c>
      <c r="N289" s="254" t="n">
        <f aca="false">ROUND(G289/M289,2)*F289</f>
        <v>4824.83</v>
      </c>
      <c r="O289" s="254" t="n">
        <v>0</v>
      </c>
      <c r="P289" s="254"/>
      <c r="Q289" s="253" t="n">
        <v>1</v>
      </c>
      <c r="R289" s="254" t="n">
        <f aca="false">T289</f>
        <v>578979.33</v>
      </c>
      <c r="S289" s="255" t="n">
        <f aca="false">H289</f>
        <v>0.2</v>
      </c>
      <c r="T289" s="254" t="n">
        <f aca="false">I289</f>
        <v>578979.33</v>
      </c>
      <c r="U289" s="254" t="n">
        <f aca="false">ROUND(T289+Q289*R289*S289,2)</f>
        <v>694775.2</v>
      </c>
      <c r="V289" s="257" t="n">
        <v>44560</v>
      </c>
      <c r="W289" s="257" t="n">
        <f aca="false">EDATE(V289,X289)-1</f>
        <v>48211</v>
      </c>
      <c r="X289" s="258" t="n">
        <v>120</v>
      </c>
      <c r="Y289" s="254" t="n">
        <f aca="false">ROUND((R289-Z289)/X289,2)*Q289</f>
        <v>4824.83</v>
      </c>
      <c r="Z289" s="254" t="n">
        <v>0</v>
      </c>
      <c r="AA289" s="254" t="n">
        <v>0</v>
      </c>
      <c r="AB289" s="254"/>
      <c r="AC289" s="254"/>
      <c r="AD289" s="254"/>
      <c r="AE289" s="254"/>
      <c r="AF289" s="254"/>
      <c r="AG289" s="254" t="n">
        <v>170</v>
      </c>
      <c r="AH289" s="254" t="n">
        <f aca="false">AI289-Y289</f>
        <v>1.40999999999985</v>
      </c>
      <c r="AI289" s="254" t="n">
        <f aca="false">ROUND((T289+AG289-Z289)/X289,2)</f>
        <v>4826.24</v>
      </c>
      <c r="AJ289" s="254"/>
      <c r="AK289" s="254"/>
      <c r="AL289" s="254"/>
      <c r="AM289" s="254"/>
      <c r="AN289" s="254"/>
      <c r="AO289" s="254"/>
      <c r="AP289" s="254"/>
      <c r="AQ289" s="254"/>
      <c r="AR289" s="254"/>
      <c r="AS289" s="254"/>
      <c r="AT289" s="254"/>
      <c r="AU289" s="254"/>
      <c r="AV289" s="254"/>
      <c r="AW289" s="254"/>
      <c r="AX289" s="254"/>
      <c r="AY289" s="254"/>
      <c r="AZ289" s="254"/>
      <c r="BA289" s="254"/>
      <c r="BB289" s="254"/>
      <c r="BC289" s="254"/>
      <c r="BD289" s="254"/>
      <c r="BE289" s="254" t="n">
        <v>23877.6</v>
      </c>
      <c r="BF289" s="254" t="n">
        <f aca="false">ROUND((T289+AG289-AI289*16+BE289)/104,2)</f>
        <v>5055.84</v>
      </c>
      <c r="BG289" s="273" t="n">
        <v>7185.18</v>
      </c>
      <c r="BH289" s="254" t="n">
        <f aca="false">ROUND((T289+AG289+BE289-AI289*16-BF289*1+BG289)/103,2)</f>
        <v>5125.6</v>
      </c>
      <c r="BI289" s="254"/>
      <c r="BJ289" s="254"/>
      <c r="BK289" s="254"/>
      <c r="BL289" s="254"/>
      <c r="BM289" s="254"/>
      <c r="BN289" s="254"/>
      <c r="BO289" s="254"/>
      <c r="BP289" s="254"/>
      <c r="BQ289" s="254"/>
      <c r="BR289" s="254"/>
      <c r="BS289" s="254"/>
      <c r="BT289" s="254"/>
      <c r="BU289" s="254"/>
      <c r="BV289" s="254"/>
      <c r="BW289" s="254"/>
      <c r="BX289" s="254"/>
      <c r="BY289" s="254"/>
      <c r="BZ289" s="254"/>
      <c r="CA289" s="254"/>
      <c r="CB289" s="254"/>
      <c r="CC289" s="254"/>
      <c r="CD289" s="254"/>
      <c r="CE289" s="254"/>
      <c r="CF289" s="254"/>
      <c r="CG289" s="254"/>
      <c r="CH289" s="254"/>
      <c r="CI289" s="254" t="e">
        <f aca="false">#N/A</f>
        <v>#N/A</v>
      </c>
      <c r="CJ289" s="254"/>
      <c r="CK289" s="254"/>
      <c r="CL289" s="254"/>
      <c r="CM289" s="257" t="n">
        <v>44560</v>
      </c>
      <c r="CN289" s="257" t="e">
        <f aca="false">EDATE(CM289,CO289)-1</f>
        <v>#N/A</v>
      </c>
      <c r="CO289" s="254" t="e">
        <f aca="false">#N/A</f>
        <v>#N/A</v>
      </c>
      <c r="CP289" s="254" t="n">
        <v>12</v>
      </c>
      <c r="CQ289" s="254"/>
      <c r="CR289" s="254"/>
      <c r="CS289" s="254"/>
      <c r="CT289" s="261" t="n">
        <f aca="false">I289</f>
        <v>578979.33</v>
      </c>
      <c r="CU289" s="261" t="n">
        <f aca="false">CT289-CV289</f>
        <v>0</v>
      </c>
      <c r="CV289" s="261" t="n">
        <v>578979.33</v>
      </c>
      <c r="CW289" s="261" t="n">
        <f aca="false">IF(AND(CW$5&gt;$V289,CW$6&lt;=$W289),$AI289,IF(AND(MONTH(CW$6)=MONTH($W289),YEAR(CW$6)=YEAR($W289)),$T289-$X289*$AI289+$AI289,0))</f>
        <v>4826.24</v>
      </c>
      <c r="CX289" s="261" t="n">
        <f aca="false">IF(AND(CX$5&gt;$V289,CX$6&lt;=$W289),$AI289,IF(AND(MONTH(CX$6)=MONTH($W289),YEAR(CX$6)=YEAR($W289)),$T289-$X289*$AI289+$AI289,0))</f>
        <v>4826.24</v>
      </c>
      <c r="CY289" s="261" t="n">
        <f aca="false">IF(AND(CY$5&gt;$V289,CY$6&lt;=$W289),$AI289,IF(AND(MONTH(CY$6)=MONTH($W289),YEAR(CY$6)=YEAR($W289)),$T289-$X289*$AI289+$AI289,0))</f>
        <v>4826.24</v>
      </c>
      <c r="CZ289" s="261" t="n">
        <f aca="false">IF(AND(CZ$5&gt;$V289,CZ$6&lt;=$W289),$AI289,IF(AND(MONTH(CZ$6)=MONTH($W289),YEAR(CZ$6)=YEAR($W289)),$T289-$X289*$AI289+$AI289,0))</f>
        <v>4826.24</v>
      </c>
      <c r="DA289" s="261" t="n">
        <f aca="false">IF(AND(DA$5&gt;$V289,DA$6&lt;=$W289),$AI289,IF(AND(MONTH(DA$6)=MONTH($W289),YEAR(DA$6)=YEAR($W289)),$T289-$X289*$AI289+$AI289,0))</f>
        <v>4826.24</v>
      </c>
      <c r="DB289" s="261" t="n">
        <f aca="false">IF(AND(DB$5&gt;$V289,DB$6&lt;=$W289),$AI289,IF(AND(MONTH(DB$6)=MONTH($W289),YEAR(DB$6)=YEAR($W289)),$T289-$X289*$AI289+$AI289,0))</f>
        <v>4826.24</v>
      </c>
      <c r="DC289" s="261" t="n">
        <f aca="false">IF(AND(DC$5&gt;$V289,DC$6&lt;=$W289),$AI289,IF(AND(MONTH(DC$6)=MONTH($W289),YEAR(DC$6)=YEAR($W289)),$T289-$X289*$AI289+$AI289,0))</f>
        <v>4826.24</v>
      </c>
      <c r="DD289" s="261" t="n">
        <f aca="false">IF(AND(DD$5&gt;$V289,DD$6&lt;=$W289),$AI289,IF(AND(MONTH(DD$6)=MONTH($W289),YEAR(DD$6)=YEAR($W289)),$T289-$X289*$AI289+$AI289,0))</f>
        <v>4826.24</v>
      </c>
      <c r="DE289" s="261" t="n">
        <f aca="false">IF(AND(DE$5&gt;$V289,DE$6&lt;=$W289),$AI289,IF(AND(MONTH(DE$6)=MONTH($W289),YEAR(DE$6)=YEAR($W289)),$T289-$X289*$AI289+$AI289,0))</f>
        <v>4826.24</v>
      </c>
      <c r="DF289" s="261" t="n">
        <f aca="false">IF(AND(DF$5&gt;$V289,DF$6&lt;=$W289),$AI289,IF(AND(MONTH(DF$6)=MONTH($W289),YEAR(DF$6)=YEAR($W289)),$T289-$X289*$AI289+$AI289,0))</f>
        <v>4826.24</v>
      </c>
      <c r="DG289" s="261" t="n">
        <f aca="false">IF(AND(DG$5&gt;$V289,DG$6&lt;=$W289),$AI289,IF(AND(MONTH(DG$6)=MONTH($W289),YEAR(DG$6)=YEAR($W289)),$T289-$X289*$AI289+$AI289,0))</f>
        <v>4826.24</v>
      </c>
      <c r="DH289" s="277" t="n">
        <f aca="false">IF(AND(DH$5&gt;$V289,DH$6&lt;=$W289),$AI289,IF(AND(MONTH(DH$6)=MONTH($W289),YEAR(DH$6)=YEAR($W289)),$T289-$X289*$AI289+$AI289,0))</f>
        <v>4826.24</v>
      </c>
      <c r="DI289" s="260" t="n">
        <f aca="false">CW289+CX289+CY289+CZ289+DA289+DB289+DC289+DD289+DE289+DF289+DG289+DH289</f>
        <v>57914.88</v>
      </c>
      <c r="DJ289" s="260" t="n">
        <f aca="false">T289+AG289+AJ289+AQ289+AS289+AU289+AW289</f>
        <v>579149.33</v>
      </c>
      <c r="DK289" s="260" t="n">
        <f aca="false">CU289+DI289-O289</f>
        <v>57914.88</v>
      </c>
      <c r="DL289" s="260" t="n">
        <f aca="false">DJ289-DK289</f>
        <v>521234.45</v>
      </c>
      <c r="DM289" s="277" t="n">
        <f aca="false">IF(AND(DM$5&gt;$V289,DM$6&lt;=$W289),$AI289,IF(AND(MONTH(DM$6)=MONTH($W289),YEAR(DM$6)=YEAR($W289)),$T289-$X289*$AI289+$AI289,0))</f>
        <v>4826.24</v>
      </c>
      <c r="DN289" s="277" t="n">
        <f aca="false">IF(AND(DN$5&gt;$V289,DN$6&lt;=$W289),$AI289,IF(AND(MONTH(DN$6)=MONTH($W289),YEAR(DN$6)=YEAR($W289)),$T289-$X289*$AI289+$AI289,0))</f>
        <v>4826.24</v>
      </c>
      <c r="DO289" s="277" t="n">
        <f aca="false">IF(AND(DO$5&gt;$V289,DO$6&lt;=$W289),$AI289,IF(AND(MONTH(DO$6)=MONTH($W289),YEAR(DO$6)=YEAR($W289)),$T289-$X289*$AI289+$AI289,0))</f>
        <v>4826.24</v>
      </c>
      <c r="DP289" s="277" t="n">
        <f aca="false">IF(AND(DP$5&gt;$V289,DP$6&lt;=$W289),$AI289,IF(AND(MONTH(DP$6)=MONTH($W289),YEAR(DP$6)=YEAR($W289)),$T289-$X289*$AI289+$AI289,0))</f>
        <v>4826.24</v>
      </c>
      <c r="DQ289" s="277" t="n">
        <f aca="false">IF(AND(DQ$5&gt;$V289,DQ$6&lt;=$W289),$BF289,IF(AND(MONTH(DQ$6)=MONTH($W289),YEAR(DQ$6)=YEAR($W289)),$T289-$X289*$BF289+$BF289,0))</f>
        <v>5055.84</v>
      </c>
      <c r="DR289" s="277" t="n">
        <f aca="false">IF(AND(DR$5&gt;$V289,DR$6&lt;=$W289),$BH289,IF(AND(MONTH(DR$6)=MONTH($W289),YEAR(DR$6)=YEAR($W289)),$T289-$X289*$BH289+$BH289,0))</f>
        <v>5125.6</v>
      </c>
      <c r="DS289" s="277" t="n">
        <f aca="false">IF(AND(DS$5&gt;$V289,DS$6&lt;=$W289),$BH289,IF(AND(MONTH(DS$6)=MONTH($W289),YEAR(DS$6)=YEAR($W289)),$T289-$X289*$BH289+$BH289,0))</f>
        <v>5125.6</v>
      </c>
      <c r="DT289" s="277" t="n">
        <f aca="false">IF(AND(DT$5&gt;$V289,DT$6&lt;=$W289),$BH289,IF(AND(MONTH(DT$6)=MONTH($W289),YEAR(DT$6)=YEAR($W289)),$T289-$X289*$BH289+$BH289,0))</f>
        <v>5125.6</v>
      </c>
      <c r="DU289" s="277" t="n">
        <f aca="false">IF(AND(DU$5&gt;$V289,DU$6&lt;=$W289),$BH289,IF(AND(MONTH(DU$6)=MONTH($W289),YEAR(DU$6)=YEAR($W289)),$T289-$X289*$BH289+$BH289,0))</f>
        <v>5125.6</v>
      </c>
      <c r="DV289" s="277" t="n">
        <f aca="false">IF(AND(DV$5&gt;$V289,DV$6&lt;=$W289),$BH289,IF(AND(MONTH(DV$6)=MONTH($W289),YEAR(DV$6)=YEAR($W289)),$T289-$X289*$BH289+$BH289,0))</f>
        <v>5125.6</v>
      </c>
      <c r="DW289" s="277" t="n">
        <f aca="false">IF(AND(DW$5&gt;$V289,DW$6&lt;=$W289),$BH289,IF(AND(MONTH(DW$6)=MONTH($W289),YEAR(DW$6)=YEAR($W289)),$T289-$X289*$BH289+$BH289,0))</f>
        <v>5125.6</v>
      </c>
      <c r="DX289" s="277" t="n">
        <f aca="false">IF(AND(DX$5&gt;$V289,DX$6&lt;=$W289),$BH289,IF(AND(MONTH(DX$6)=MONTH($W289),YEAR(DX$6)=YEAR($W289)),$T289-$X289*$BH289+$BH289,0))</f>
        <v>5125.6</v>
      </c>
      <c r="DY289" s="260" t="n">
        <f aca="false">DM289+DN289+DO289+DP289+DQ289+DR289+DS289+DT289+DU289+DV289+DW289+DX289</f>
        <v>60240</v>
      </c>
      <c r="DZ289" s="260" t="n">
        <f aca="false">DJ289+AY289+BA289+BC289+BE289+BG289+BI289+BK289+BM289+BO289</f>
        <v>610212.11</v>
      </c>
      <c r="EA289" s="260" t="n">
        <f aca="false">DK289+DY289</f>
        <v>118154.88</v>
      </c>
      <c r="EB289" s="261" t="n">
        <f aca="false">DZ289-EA289</f>
        <v>492057.23</v>
      </c>
      <c r="EC289" s="277" t="n">
        <f aca="false">IF(AND(EC$5&gt;$V289,EC$6&lt;=$W289),$DX289,IF(AND(MONTH(EC$6)=MONTH($W289),YEAR(EC$6)=YEAR($W289)),$T289-$X289*$DX289+$AI289,0))</f>
        <v>5125.6</v>
      </c>
      <c r="ED289" s="277" t="n">
        <f aca="false">IF(AND(ED$5&gt;$V289,ED$6&lt;=$W289),$DX289,IF(AND(MONTH(ED$6)=MONTH($W289),YEAR(ED$6)=YEAR($W289)),$T289-$X289*$DX289+$AI289,0))</f>
        <v>5125.6</v>
      </c>
      <c r="EE289" s="277" t="n">
        <f aca="false">IF(AND(EE$5&gt;$V289,EE$6&lt;=$W289),$DX289,IF(AND(MONTH(EE$6)=MONTH($W289),YEAR(EE$6)=YEAR($W289)),$T289-$X289*$DX289+$AI289,0))</f>
        <v>5125.6</v>
      </c>
      <c r="EF289" s="277" t="n">
        <f aca="false">IF(AND(EF$5&gt;$V289,EF$6&lt;=$W289),$DX289,IF(AND(MONTH(EF$6)=MONTH($W289),YEAR(EF$6)=YEAR($W289)),$T289-$X289*$DX289+$AI289,0))</f>
        <v>5125.6</v>
      </c>
      <c r="EG289" s="277" t="n">
        <f aca="false">IF(AND(EG$5&gt;$V289,EG$6&lt;=$W289),$DX289,IF(AND(MONTH(EG$6)=MONTH($W289),YEAR(EG$6)=YEAR($W289)),$T289-$X289*$DX289+$AI289,0))</f>
        <v>5125.6</v>
      </c>
      <c r="EH289" s="277" t="n">
        <f aca="false">IF(AND(EH$5&gt;$V289,EH$6&lt;=$W289),$DX289,IF(AND(MONTH(EH$6)=MONTH($W289),YEAR(EH$6)=YEAR($W289)),$T289-$X289*$DX289+$AI289,0))</f>
        <v>5125.6</v>
      </c>
      <c r="EI289" s="277" t="n">
        <f aca="false">IF(AND(EI$5&gt;$V289,EI$6&lt;=$W289),$DX289,IF(AND(MONTH(EI$6)=MONTH($W289),YEAR(EI$6)=YEAR($W289)),$T289-$X289*$DX289+$AI289,0))</f>
        <v>5125.6</v>
      </c>
      <c r="EJ289" s="277" t="n">
        <f aca="false">IF(AND(EJ$5&gt;$V289,EJ$6&lt;=$W289),$DX289,IF(AND(MONTH(EJ$6)=MONTH($W289),YEAR(EJ$6)=YEAR($W289)),$T289-$X289*$DX289+$AI289,0))</f>
        <v>5125.6</v>
      </c>
      <c r="EK289" s="277" t="n">
        <f aca="false">IF(AND(EK$5&gt;$V289,EK$6&lt;=$W289),$DX289,IF(AND(MONTH(EK$6)=MONTH($W289),YEAR(EK$6)=YEAR($W289)),$T289-$X289*$DX289+$AI289,0))</f>
        <v>5125.6</v>
      </c>
      <c r="EL289" s="266" t="n">
        <v>5125.6</v>
      </c>
      <c r="EM289" s="278" t="n">
        <v>5125.6</v>
      </c>
      <c r="EN289" s="277" t="n">
        <v>5125.6</v>
      </c>
      <c r="EO289" s="260" t="n">
        <f aca="false">EC289+ED289+EE289+EF289+EG289+EH289+EI289+EJ289+EK289+EL289+EM289+EN289</f>
        <v>61507.2</v>
      </c>
      <c r="EP289" s="260" t="n">
        <f aca="false">T289+AQ289+AS289+AU289+AW289+AY289+BA289+BC289+BE289+BG289+BI289+BK289+BM289+BO289+BQ289+BS289+BU289+BW289+BY289+CA289+CC289+CE289+CG289+AG289</f>
        <v>610212.11</v>
      </c>
      <c r="EQ289" s="260" t="n">
        <f aca="false">EA289+EO289</f>
        <v>179662.08</v>
      </c>
      <c r="ER289" s="260" t="n">
        <f aca="false">EP289-EQ289</f>
        <v>430550.03</v>
      </c>
      <c r="ES289" s="262" t="n">
        <f aca="false">EN289</f>
        <v>5125.6</v>
      </c>
      <c r="ET289" s="262" t="n">
        <f aca="false">ES289</f>
        <v>5125.6</v>
      </c>
      <c r="EU289" s="262" t="n">
        <f aca="false">ET289</f>
        <v>5125.6</v>
      </c>
      <c r="EV289" s="262" t="n">
        <f aca="false">EU289</f>
        <v>5125.6</v>
      </c>
      <c r="EW289" s="262" t="n">
        <f aca="false">EV289</f>
        <v>5125.6</v>
      </c>
      <c r="EX289" s="262" t="n">
        <f aca="false">EW289</f>
        <v>5125.6</v>
      </c>
      <c r="EY289" s="262" t="n">
        <f aca="false">EX289</f>
        <v>5125.6</v>
      </c>
      <c r="EZ289" s="262" t="n">
        <f aca="false">EY289</f>
        <v>5125.6</v>
      </c>
      <c r="FA289" s="262" t="n">
        <f aca="false">EZ289</f>
        <v>5125.6</v>
      </c>
      <c r="FB289" s="262" t="n">
        <f aca="false">FA289</f>
        <v>5125.6</v>
      </c>
      <c r="FC289" s="262" t="n">
        <f aca="false">FB289</f>
        <v>5125.6</v>
      </c>
      <c r="FD289" s="262" t="n">
        <f aca="false">FC289</f>
        <v>5125.6</v>
      </c>
      <c r="FE289" s="261" t="n">
        <f aca="false">ES289+ET289+EU289+EV289+EW289+EX289+EY289+EZ289+FA289+FB289+FC289+FD289</f>
        <v>61507.2</v>
      </c>
      <c r="FF289" s="261" t="n">
        <f aca="false">EP289</f>
        <v>610212.11</v>
      </c>
      <c r="FG289" s="261" t="n">
        <f aca="false">EQ289+FE289</f>
        <v>241169.28</v>
      </c>
      <c r="FH289" s="261" t="n">
        <f aca="false">FF289-FG289</f>
        <v>369042.83</v>
      </c>
      <c r="FI289" s="261" t="n">
        <f aca="false">FD289</f>
        <v>5125.6</v>
      </c>
      <c r="FJ289" s="261" t="n">
        <f aca="false">FI289</f>
        <v>5125.6</v>
      </c>
      <c r="FK289" s="261" t="n">
        <f aca="false">FJ289</f>
        <v>5125.6</v>
      </c>
      <c r="FL289" s="261" t="n">
        <f aca="false">FK289</f>
        <v>5125.6</v>
      </c>
      <c r="FM289" s="261" t="n">
        <f aca="false">FL289</f>
        <v>5125.6</v>
      </c>
      <c r="FN289" s="261" t="n">
        <f aca="false">FM289</f>
        <v>5125.6</v>
      </c>
      <c r="FO289" s="261" t="n">
        <f aca="false">FN289</f>
        <v>5125.6</v>
      </c>
      <c r="FP289" s="261" t="n">
        <f aca="false">FO289</f>
        <v>5125.6</v>
      </c>
      <c r="FQ289" s="261" t="n">
        <f aca="false">FP289</f>
        <v>5125.6</v>
      </c>
      <c r="FR289" s="261" t="n">
        <f aca="false">FQ289</f>
        <v>5125.6</v>
      </c>
      <c r="FS289" s="261" t="n">
        <f aca="false">FR289</f>
        <v>5125.6</v>
      </c>
      <c r="FT289" s="261" t="n">
        <f aca="false">FS289</f>
        <v>5125.6</v>
      </c>
      <c r="FU289" s="261" t="n">
        <f aca="false">FI289+FJ289+FK289+FL289+FM289+FN289+FO289+FP289+FQ289+FR289+FS289+FT289</f>
        <v>61507.2</v>
      </c>
      <c r="FV289" s="261" t="n">
        <f aca="false">FF289</f>
        <v>610212.11</v>
      </c>
      <c r="FW289" s="261" t="n">
        <f aca="false">FG289+FU289</f>
        <v>302676.48</v>
      </c>
      <c r="FX289" s="261" t="n">
        <f aca="false">FV289-FW289</f>
        <v>307535.63</v>
      </c>
      <c r="FY289" s="261" t="n">
        <f aca="false">FT289</f>
        <v>5125.6</v>
      </c>
      <c r="FZ289" s="261" t="n">
        <f aca="false">FY289</f>
        <v>5125.6</v>
      </c>
      <c r="GA289" s="261" t="n">
        <f aca="false">FZ289</f>
        <v>5125.6</v>
      </c>
      <c r="GB289" s="261" t="n">
        <f aca="false">GA289</f>
        <v>5125.6</v>
      </c>
      <c r="GC289" s="261" t="n">
        <f aca="false">GB289</f>
        <v>5125.6</v>
      </c>
      <c r="GD289" s="261" t="n">
        <f aca="false">GC289</f>
        <v>5125.6</v>
      </c>
      <c r="GE289" s="261" t="n">
        <f aca="false">GD289</f>
        <v>5125.6</v>
      </c>
      <c r="GF289" s="261" t="n">
        <f aca="false">GE289</f>
        <v>5125.6</v>
      </c>
      <c r="GG289" s="261" t="n">
        <f aca="false">GF289</f>
        <v>5125.6</v>
      </c>
      <c r="GH289" s="261" t="n">
        <f aca="false">GG289</f>
        <v>5125.6</v>
      </c>
      <c r="GI289" s="261" t="n">
        <f aca="false">GH289</f>
        <v>5125.6</v>
      </c>
      <c r="GJ289" s="261" t="n">
        <f aca="false">GI289</f>
        <v>5125.6</v>
      </c>
      <c r="GK289" s="261" t="n">
        <f aca="false">FY289+FZ289+GA289+GB289+GC289+GD289+GE289+GF289+GG289+GH289+GI289+GJ289</f>
        <v>61507.2</v>
      </c>
      <c r="GL289" s="261" t="n">
        <f aca="false">FV289</f>
        <v>610212.11</v>
      </c>
      <c r="GM289" s="261" t="n">
        <f aca="false">FW289+GK289</f>
        <v>364183.68</v>
      </c>
      <c r="GN289" s="261" t="n">
        <f aca="false">GL289-GM289</f>
        <v>246028.43</v>
      </c>
      <c r="GO289" s="261" t="n">
        <f aca="false">GJ289</f>
        <v>5125.6</v>
      </c>
      <c r="GP289" s="261" t="n">
        <f aca="false">GO289</f>
        <v>5125.6</v>
      </c>
      <c r="GQ289" s="261" t="n">
        <f aca="false">GP289</f>
        <v>5125.6</v>
      </c>
      <c r="GR289" s="261" t="n">
        <f aca="false">GQ289</f>
        <v>5125.6</v>
      </c>
      <c r="GS289" s="261" t="n">
        <f aca="false">GR289</f>
        <v>5125.6</v>
      </c>
      <c r="GT289" s="261" t="n">
        <f aca="false">GS289</f>
        <v>5125.6</v>
      </c>
      <c r="GU289" s="261" t="n">
        <f aca="false">GT289</f>
        <v>5125.6</v>
      </c>
      <c r="GV289" s="261" t="n">
        <f aca="false">GU289</f>
        <v>5125.6</v>
      </c>
      <c r="GW289" s="261" t="n">
        <f aca="false">GV289</f>
        <v>5125.6</v>
      </c>
      <c r="GX289" s="261" t="n">
        <f aca="false">GW289</f>
        <v>5125.6</v>
      </c>
      <c r="GY289" s="261" t="n">
        <f aca="false">GX289</f>
        <v>5125.6</v>
      </c>
      <c r="GZ289" s="261" t="n">
        <f aca="false">GY289</f>
        <v>5125.6</v>
      </c>
      <c r="HA289" s="261" t="n">
        <f aca="false">GO289+GP289+GQ289+GR289+GS289+GT289+GU289+GV289+GW289+GX289+GY289+GZ289</f>
        <v>61507.2</v>
      </c>
      <c r="HB289" s="261" t="n">
        <f aca="false">GL289</f>
        <v>610212.11</v>
      </c>
      <c r="HC289" s="261" t="n">
        <f aca="false">GM289+HA289</f>
        <v>425690.88</v>
      </c>
      <c r="HD289" s="261" t="n">
        <f aca="false">HB289-HC289</f>
        <v>184521.23</v>
      </c>
      <c r="HE289" s="264" t="n">
        <f aca="false">GO289-GJ289</f>
        <v>0</v>
      </c>
      <c r="HF289" s="264"/>
      <c r="HG289" s="264"/>
      <c r="HH289" s="264"/>
      <c r="HI289" s="264"/>
      <c r="HJ289" s="264"/>
      <c r="HK289" s="264"/>
      <c r="HL289" s="264"/>
      <c r="HM289" s="264"/>
      <c r="HN289" s="264"/>
      <c r="HO289" s="264"/>
      <c r="HP289" s="264"/>
      <c r="HQ289" s="264"/>
      <c r="HR289" s="264"/>
      <c r="HS289" s="264"/>
      <c r="HT289" s="264"/>
      <c r="HU289" s="264"/>
      <c r="HV289" s="264"/>
      <c r="HW289" s="264"/>
      <c r="HX289" s="264"/>
      <c r="HY289" s="264"/>
      <c r="HZ289" s="264"/>
      <c r="IA289" s="264"/>
      <c r="IB289" s="264"/>
      <c r="IC289" s="264"/>
      <c r="ID289" s="264"/>
      <c r="IE289" s="264"/>
      <c r="IF289" s="264"/>
      <c r="IG289" s="264"/>
      <c r="IH289" s="264"/>
      <c r="II289" s="264"/>
      <c r="IJ289" s="264"/>
      <c r="IK289" s="264"/>
      <c r="IL289" s="264"/>
      <c r="IM289" s="264"/>
      <c r="IN289" s="264"/>
      <c r="IO289" s="264"/>
      <c r="IP289" s="264"/>
      <c r="IQ289" s="264"/>
      <c r="IR289" s="264"/>
      <c r="IS289" s="264"/>
      <c r="IT289" s="264"/>
      <c r="IU289" s="264"/>
      <c r="IV289" s="264"/>
      <c r="IW289" s="264"/>
      <c r="IX289" s="264"/>
      <c r="IY289" s="264"/>
      <c r="IZ289" s="264"/>
      <c r="JA289" s="264"/>
      <c r="JB289" s="264"/>
      <c r="JC289" s="264"/>
      <c r="JD289" s="264"/>
      <c r="JE289" s="264"/>
      <c r="JF289" s="264"/>
      <c r="JG289" s="264"/>
      <c r="JH289" s="264"/>
      <c r="JI289" s="264"/>
      <c r="JJ289" s="264"/>
      <c r="JK289" s="264"/>
      <c r="JL289" s="264"/>
      <c r="JM289" s="265"/>
      <c r="JN289" s="265" t="n">
        <f aca="false">DH289-DG289</f>
        <v>0</v>
      </c>
    </row>
    <row r="290" s="201" customFormat="true" ht="22.35" hidden="false" customHeight="false" outlineLevel="0" collapsed="false">
      <c r="A290" s="249" t="n">
        <v>258</v>
      </c>
      <c r="B290" s="250" t="s">
        <v>764</v>
      </c>
      <c r="C290" s="251" t="n">
        <v>6069</v>
      </c>
      <c r="D290" s="252" t="s">
        <v>471</v>
      </c>
      <c r="E290" s="252" t="s">
        <v>633</v>
      </c>
      <c r="F290" s="253" t="n">
        <v>1</v>
      </c>
      <c r="G290" s="254" t="n">
        <v>474971.73</v>
      </c>
      <c r="H290" s="255" t="n">
        <v>0.2</v>
      </c>
      <c r="I290" s="256" t="n">
        <f aca="false">ROUND(F290*G290,2)</f>
        <v>474971.73</v>
      </c>
      <c r="J290" s="254" t="n">
        <f aca="false">ROUND(I290+F290*G290*H290,2)</f>
        <v>569966.08</v>
      </c>
      <c r="K290" s="257" t="n">
        <v>44560</v>
      </c>
      <c r="L290" s="257" t="n">
        <f aca="false">EDATE(K290,M290)-1</f>
        <v>48211</v>
      </c>
      <c r="M290" s="258" t="n">
        <v>120</v>
      </c>
      <c r="N290" s="254" t="n">
        <f aca="false">ROUND(G290/M290,2)*F290</f>
        <v>3958.1</v>
      </c>
      <c r="O290" s="254" t="n">
        <v>0</v>
      </c>
      <c r="P290" s="254"/>
      <c r="Q290" s="253" t="n">
        <v>1</v>
      </c>
      <c r="R290" s="254" t="n">
        <f aca="false">T290</f>
        <v>474971.73</v>
      </c>
      <c r="S290" s="255" t="n">
        <f aca="false">H290</f>
        <v>0.2</v>
      </c>
      <c r="T290" s="254" t="n">
        <f aca="false">I290</f>
        <v>474971.73</v>
      </c>
      <c r="U290" s="254" t="n">
        <f aca="false">ROUND(T290+Q290*R290*S290,2)</f>
        <v>569966.08</v>
      </c>
      <c r="V290" s="257" t="n">
        <v>44560</v>
      </c>
      <c r="W290" s="257" t="n">
        <f aca="false">EDATE(V290,X290)-1</f>
        <v>48211</v>
      </c>
      <c r="X290" s="258" t="n">
        <v>120</v>
      </c>
      <c r="Y290" s="254" t="n">
        <f aca="false">ROUND((R290-Z290)/X290,2)*Q290</f>
        <v>3958.1</v>
      </c>
      <c r="Z290" s="254" t="n">
        <v>0</v>
      </c>
      <c r="AA290" s="254" t="n">
        <v>0</v>
      </c>
      <c r="AB290" s="254"/>
      <c r="AC290" s="254"/>
      <c r="AD290" s="254"/>
      <c r="AE290" s="254"/>
      <c r="AF290" s="254"/>
      <c r="AG290" s="254" t="n">
        <v>1028</v>
      </c>
      <c r="AH290" s="254" t="n">
        <f aca="false">AI290-Y290</f>
        <v>8.55999999999995</v>
      </c>
      <c r="AI290" s="254" t="n">
        <f aca="false">ROUND((T290+AG290-Z290)/X290,2)</f>
        <v>3966.66</v>
      </c>
      <c r="AJ290" s="254"/>
      <c r="AK290" s="254"/>
      <c r="AL290" s="254"/>
      <c r="AM290" s="254"/>
      <c r="AN290" s="254"/>
      <c r="AO290" s="254"/>
      <c r="AP290" s="254"/>
      <c r="AQ290" s="254" t="n">
        <v>0</v>
      </c>
      <c r="AR290" s="254" t="n">
        <f aca="false">ROUND((T290+AG290+AJ290-CW290-CX290+AQ290)/118,2)</f>
        <v>3966.66</v>
      </c>
      <c r="AS290" s="254" t="n">
        <v>0</v>
      </c>
      <c r="AT290" s="297" t="n">
        <f aca="false">ROUND((T290+AQ290+AG290-AI290*2-AR290*7+AS290)/111,2)</f>
        <v>3966.66</v>
      </c>
      <c r="AU290" s="254" t="n">
        <v>30257.65</v>
      </c>
      <c r="AV290" s="297" t="n">
        <f aca="false">ROUND((T290+AQ290+AG290+AS290-AI290*2-AR290*7-AT290*2+AU290)/109,2)</f>
        <v>4244.26</v>
      </c>
      <c r="AW290" s="254"/>
      <c r="AX290" s="254"/>
      <c r="AY290" s="254"/>
      <c r="AZ290" s="254"/>
      <c r="BA290" s="254"/>
      <c r="BB290" s="254"/>
      <c r="BC290" s="254"/>
      <c r="BD290" s="254"/>
      <c r="BE290" s="254"/>
      <c r="BF290" s="254"/>
      <c r="BG290" s="254"/>
      <c r="BH290" s="254"/>
      <c r="BI290" s="254"/>
      <c r="BJ290" s="254"/>
      <c r="BK290" s="254"/>
      <c r="BL290" s="254"/>
      <c r="BM290" s="254"/>
      <c r="BN290" s="254"/>
      <c r="BO290" s="254"/>
      <c r="BP290" s="254"/>
      <c r="BQ290" s="254"/>
      <c r="BR290" s="254"/>
      <c r="BS290" s="254"/>
      <c r="BT290" s="254"/>
      <c r="BU290" s="254"/>
      <c r="BV290" s="254"/>
      <c r="BW290" s="254"/>
      <c r="BX290" s="254"/>
      <c r="BY290" s="254"/>
      <c r="BZ290" s="254"/>
      <c r="CA290" s="254"/>
      <c r="CB290" s="254"/>
      <c r="CC290" s="254"/>
      <c r="CD290" s="254"/>
      <c r="CE290" s="254"/>
      <c r="CF290" s="254"/>
      <c r="CG290" s="254"/>
      <c r="CH290" s="254"/>
      <c r="CI290" s="254" t="e">
        <f aca="false">#N/A</f>
        <v>#N/A</v>
      </c>
      <c r="CJ290" s="254"/>
      <c r="CK290" s="254"/>
      <c r="CL290" s="254"/>
      <c r="CM290" s="257" t="n">
        <v>44560</v>
      </c>
      <c r="CN290" s="257" t="e">
        <f aca="false">EDATE(CM290,CO290)-1</f>
        <v>#N/A</v>
      </c>
      <c r="CO290" s="254" t="e">
        <f aca="false">#N/A</f>
        <v>#N/A</v>
      </c>
      <c r="CP290" s="254" t="n">
        <v>12</v>
      </c>
      <c r="CQ290" s="254"/>
      <c r="CR290" s="254"/>
      <c r="CS290" s="254"/>
      <c r="CT290" s="261" t="n">
        <f aca="false">I290</f>
        <v>474971.73</v>
      </c>
      <c r="CU290" s="261" t="n">
        <f aca="false">CT290-CV290</f>
        <v>0</v>
      </c>
      <c r="CV290" s="261" t="n">
        <v>474971.73</v>
      </c>
      <c r="CW290" s="262" t="n">
        <f aca="false">IF(AND(CW$5&gt;$V290,CW$6&lt;=$W290),$AI290,IF(AND(MONTH(CW$6)=MONTH($W290),YEAR(CW$6)=YEAR($W290)),$T290-$X290*$AI290+$AI290,0))</f>
        <v>3966.66</v>
      </c>
      <c r="CX290" s="262" t="n">
        <f aca="false">IF(AND(CX$5&gt;$V290,CX$6&lt;=$W290),$AI290,IF(AND(MONTH(CX$6)=MONTH($W290),YEAR(CX$6)=YEAR($W290)),$T290-$X290*$AI290+$AI290,0))</f>
        <v>3966.66</v>
      </c>
      <c r="CY290" s="262" t="n">
        <f aca="false">IF(AND(CY$5&gt;$V290,CY$6&lt;=$W290),$AI290,IF(AND(MONTH(CY$6)=MONTH($W290),YEAR(CY$6)=YEAR($W290)),$T290-$X290*$AI290+$AI290,0))</f>
        <v>3966.66</v>
      </c>
      <c r="CZ290" s="262" t="n">
        <f aca="false">IF(AND(CZ$5&gt;$V290,CZ$6&lt;=$W290),$AI290,IF(AND(MONTH(CZ$6)=MONTH($W290),YEAR(CZ$6)=YEAR($W290)),$T290-$X290*$AI290+$AI290,0))</f>
        <v>3966.66</v>
      </c>
      <c r="DA290" s="262" t="n">
        <f aca="false">IF(AND(DA$5&gt;$V290,DA$6&lt;=$W290),$AI290,IF(AND(MONTH(DA$6)=MONTH($W290),YEAR(DA$6)=YEAR($W290)),$T290-$X290*$AI290+$AI290,0))</f>
        <v>3966.66</v>
      </c>
      <c r="DB290" s="262" t="n">
        <f aca="false">IF(AND(DB$5&gt;$V290,DB$6&lt;=$W290),$AI290,IF(AND(MONTH(DB$6)=MONTH($W290),YEAR(DB$6)=YEAR($W290)),$T290-$X290*$AI290+$AI290,0))</f>
        <v>3966.66</v>
      </c>
      <c r="DC290" s="262" t="n">
        <f aca="false">IF(AND(DC$5&gt;$V290,DC$6&lt;=$W290),$AI290,IF(AND(MONTH(DC$6)=MONTH($W290),YEAR(DC$6)=YEAR($W290)),$T290-$X290*$AI290+$AI290,0))</f>
        <v>3966.66</v>
      </c>
      <c r="DD290" s="262" t="n">
        <f aca="false">IF(AND(DD$5&gt;$V290,DD$6&lt;=$W290),$AI290,IF(AND(MONTH(DD$6)=MONTH($W290),YEAR(DD$6)=YEAR($W290)),$T290-$X290*$AI290+$AI290,0))</f>
        <v>3966.66</v>
      </c>
      <c r="DE290" s="262" t="n">
        <f aca="false">IF(AND(DE$5&gt;$V290,DE$6&lt;=$W290),$AI290,IF(AND(MONTH(DE$6)=MONTH($W290),YEAR(DE$6)=YEAR($W290)),$T290-$X290*$AI290+$AI290,0))</f>
        <v>3966.66</v>
      </c>
      <c r="DF290" s="262" t="n">
        <f aca="false">IF(AND(DF$5&gt;$V290,DF$6&lt;=$W290),$AI290,IF(AND(MONTH(DF$6)=MONTH($W290),YEAR(DF$6)=YEAR($W290)),$T290-$X290*$AI290+$AI290,0))</f>
        <v>3966.66</v>
      </c>
      <c r="DG290" s="262" t="n">
        <f aca="false">IF(AND(DG$5&gt;$V290,DG$6&lt;=$W290),$AI290,IF(AND(MONTH(DG$6)=MONTH($W290),YEAR(DG$6)=YEAR($W290)),$T290-$X290*$AI290+$AI290,0))</f>
        <v>3966.66</v>
      </c>
      <c r="DH290" s="277" t="n">
        <f aca="false">IF(AND(DH$5&gt;$V290,DH$6&lt;=$W290),$AV290,IF(AND(MONTH(DH$6)=MONTH($W290),YEAR(DH$6)=YEAR($W290)),$T290-$X290*$AV290+$AV290,0))</f>
        <v>4244.26</v>
      </c>
      <c r="DI290" s="260" t="n">
        <f aca="false">CW290+CX290+CY290+CZ290+DA290+DB290+DC290+DD290+DE290+DF290+DG290+DH290</f>
        <v>47877.52</v>
      </c>
      <c r="DJ290" s="260" t="n">
        <f aca="false">T290+AG290+AJ290+AQ290+AS290+AU290+AW290</f>
        <v>506257.38</v>
      </c>
      <c r="DK290" s="260" t="n">
        <f aca="false">CU290+DI290-O290</f>
        <v>47877.52</v>
      </c>
      <c r="DL290" s="260" t="n">
        <f aca="false">DJ290-DK290</f>
        <v>458379.86</v>
      </c>
      <c r="DM290" s="277" t="n">
        <f aca="false">IF(AND(DM$5&gt;$V290,DM$6&lt;=$W290),$AV290,IF(AND(MONTH(DM$6)=MONTH($W290),YEAR(DM$6)=YEAR($W290)),$T290-$X290*$AV290+$AV290,0))</f>
        <v>4244.26</v>
      </c>
      <c r="DN290" s="277" t="n">
        <f aca="false">IF(AND(DN$5&gt;$V290,DN$6&lt;=$W290),$AV290,IF(AND(MONTH(DN$6)=MONTH($W290),YEAR(DN$6)=YEAR($W290)),$T290-$X290*$AV290+$AV290,0))</f>
        <v>4244.26</v>
      </c>
      <c r="DO290" s="277" t="n">
        <f aca="false">IF(AND(DO$5&gt;$V290,DO$6&lt;=$W290),$AV290,IF(AND(MONTH(DO$6)=MONTH($W290),YEAR(DO$6)=YEAR($W290)),$T290-$X290*$AV290+$AV290,0))</f>
        <v>4244.26</v>
      </c>
      <c r="DP290" s="277" t="n">
        <f aca="false">IF(AND(DP$5&gt;$V290,DP$6&lt;=$W290),$AV290,IF(AND(MONTH(DP$6)=MONTH($W290),YEAR(DP$6)=YEAR($W290)),$T290-$X290*$AV290+$AV290,0))</f>
        <v>4244.26</v>
      </c>
      <c r="DQ290" s="277" t="n">
        <f aca="false">IF(AND(DQ$5&gt;$V290,DQ$6&lt;=$W290),$AV290,IF(AND(MONTH(DQ$6)=MONTH($W290),YEAR(DQ$6)=YEAR($W290)),$T290-$X290*$AV290+$AV290,0))</f>
        <v>4244.26</v>
      </c>
      <c r="DR290" s="277" t="n">
        <f aca="false">IF(AND(DR$5&gt;$V290,DR$6&lt;=$W290),$AV290,IF(AND(MONTH(DR$6)=MONTH($W290),YEAR(DR$6)=YEAR($W290)),$T290-$X290*$AV290+$AV290,0))</f>
        <v>4244.26</v>
      </c>
      <c r="DS290" s="277" t="n">
        <f aca="false">IF(AND(DS$5&gt;$V290,DS$6&lt;=$W290),$AV290,IF(AND(MONTH(DS$6)=MONTH($W290),YEAR(DS$6)=YEAR($W290)),$T290-$X290*$AV290+$AV290,0))</f>
        <v>4244.26</v>
      </c>
      <c r="DT290" s="277" t="n">
        <f aca="false">IF(AND(DT$5&gt;$V290,DT$6&lt;=$W290),$AV290,IF(AND(MONTH(DT$6)=MONTH($W290),YEAR(DT$6)=YEAR($W290)),$T290-$X290*$AV290+$AV290,0))</f>
        <v>4244.26</v>
      </c>
      <c r="DU290" s="277" t="n">
        <f aca="false">IF(AND(DU$5&gt;$V290,DU$6&lt;=$W290),$AV290,IF(AND(MONTH(DU$6)=MONTH($W290),YEAR(DU$6)=YEAR($W290)),$T290-$X290*$AV290+$AV290,0))</f>
        <v>4244.26</v>
      </c>
      <c r="DV290" s="277" t="n">
        <f aca="false">IF(AND(DV$5&gt;$V290,DV$6&lt;=$W290),$AV290,IF(AND(MONTH(DV$6)=MONTH($W290),YEAR(DV$6)=YEAR($W290)),$T290-$X290*$AV290+$AV290,0))</f>
        <v>4244.26</v>
      </c>
      <c r="DW290" s="277" t="n">
        <f aca="false">IF(AND(DW$5&gt;$V290,DW$6&lt;=$W290),$AV290,IF(AND(MONTH(DW$6)=MONTH($W290),YEAR(DW$6)=YEAR($W290)),$T290-$X290*$AV290+$AV290,0))</f>
        <v>4244.26</v>
      </c>
      <c r="DX290" s="277" t="n">
        <f aca="false">IF(AND(DX$5&gt;$V290,DX$6&lt;=$W290),$AV290,IF(AND(MONTH(DX$6)=MONTH($W290),YEAR(DX$6)=YEAR($W290)),$T290-$X290*$AV290+$AV290,0))</f>
        <v>4244.26</v>
      </c>
      <c r="DY290" s="260" t="n">
        <f aca="false">DM290+DN290+DO290+DP290+DQ290+DR290+DS290+DT290+DU290+DV290+DW290+DX290</f>
        <v>50931.12</v>
      </c>
      <c r="DZ290" s="260" t="n">
        <f aca="false">DJ290+AY290+BA290+BC290+BE290+BG290+BI290+BK290+BM290+BO290</f>
        <v>506257.38</v>
      </c>
      <c r="EA290" s="260" t="n">
        <f aca="false">DK290+DY290</f>
        <v>98808.64</v>
      </c>
      <c r="EB290" s="261" t="n">
        <f aca="false">DZ290-EA290</f>
        <v>407448.74</v>
      </c>
      <c r="EC290" s="277" t="n">
        <f aca="false">IF(AND(EC$5&gt;$V290,EC$6&lt;=$W290),$AV290,IF(AND(MONTH(EC$6)=MONTH($W290),YEAR(EC$6)=YEAR($W290)),$T290-$X290*$AV290+$AV290,0))</f>
        <v>4244.26</v>
      </c>
      <c r="ED290" s="277" t="n">
        <f aca="false">IF(AND(ED$5&gt;$V290,ED$6&lt;=$W290),$AV290,IF(AND(MONTH(ED$6)=MONTH($W290),YEAR(ED$6)=YEAR($W290)),$T290-$X290*$AV290+$AV290,0))</f>
        <v>4244.26</v>
      </c>
      <c r="EE290" s="277" t="n">
        <f aca="false">IF(AND(EE$5&gt;$V290,EE$6&lt;=$W290),$AV290,IF(AND(MONTH(EE$6)=MONTH($W290),YEAR(EE$6)=YEAR($W290)),$T290-$X290*$AV290+$AV290,0))</f>
        <v>4244.26</v>
      </c>
      <c r="EF290" s="277" t="n">
        <f aca="false">IF(AND(EF$5&gt;$V290,EF$6&lt;=$W290),$AV290,IF(AND(MONTH(EF$6)=MONTH($W290),YEAR(EF$6)=YEAR($W290)),$T290-$X290*$AV290+$AV290,0))</f>
        <v>4244.26</v>
      </c>
      <c r="EG290" s="277" t="n">
        <f aca="false">IF(AND(EG$5&gt;$V290,EG$6&lt;=$W290),$AV290,IF(AND(MONTH(EG$6)=MONTH($W290),YEAR(EG$6)=YEAR($W290)),$T290-$X290*$AV290+$AV290,0))</f>
        <v>4244.26</v>
      </c>
      <c r="EH290" s="277" t="n">
        <f aca="false">IF(AND(EH$5&gt;$V290,EH$6&lt;=$W290),$AV290,IF(AND(MONTH(EH$6)=MONTH($W290),YEAR(EH$6)=YEAR($W290)),$T290-$X290*$AV290+$AV290,0))</f>
        <v>4244.26</v>
      </c>
      <c r="EI290" s="277" t="n">
        <f aca="false">IF(AND(EI$5&gt;$V290,EI$6&lt;=$W290),$AV290,IF(AND(MONTH(EI$6)=MONTH($W290),YEAR(EI$6)=YEAR($W290)),$T290-$X290*$AV290+$AV290,0))</f>
        <v>4244.26</v>
      </c>
      <c r="EJ290" s="277" t="n">
        <f aca="false">IF(AND(EJ$5&gt;$V290,EJ$6&lt;=$W290),$AV290,IF(AND(MONTH(EJ$6)=MONTH($W290),YEAR(EJ$6)=YEAR($W290)),$T290-$X290*$AV290+$AV290,0))</f>
        <v>4244.26</v>
      </c>
      <c r="EK290" s="277" t="n">
        <f aca="false">IF(AND(EK$5&gt;$V290,EK$6&lt;=$W290),$AV290,IF(AND(MONTH(EK$6)=MONTH($W290),YEAR(EK$6)=YEAR($W290)),$T290-$X290*$AV290+$AV290,0))</f>
        <v>4244.26</v>
      </c>
      <c r="EL290" s="266" t="n">
        <v>4244.26</v>
      </c>
      <c r="EM290" s="278" t="n">
        <v>4244.26</v>
      </c>
      <c r="EN290" s="277" t="n">
        <v>4244.26</v>
      </c>
      <c r="EO290" s="260" t="n">
        <f aca="false">EC290+ED290+EE290+EF290+EG290+EH290+EI290+EJ290+EK290+EL290+EM290+EN290</f>
        <v>50931.12</v>
      </c>
      <c r="EP290" s="260" t="n">
        <f aca="false">T290+AQ290+AS290+AU290+AW290+AY290+BA290+BC290+BE290+BG290+BI290+BK290+BM290+BO290+BQ290+BS290+BU290+BW290+BY290+CA290+CC290+CE290+CG290+AG290</f>
        <v>506257.38</v>
      </c>
      <c r="EQ290" s="260" t="n">
        <f aca="false">EA290+EO290</f>
        <v>149739.76</v>
      </c>
      <c r="ER290" s="260" t="n">
        <f aca="false">EP290-EQ290</f>
        <v>356517.62</v>
      </c>
      <c r="ES290" s="262" t="n">
        <f aca="false">EN290</f>
        <v>4244.26</v>
      </c>
      <c r="ET290" s="262" t="n">
        <f aca="false">ES290</f>
        <v>4244.26</v>
      </c>
      <c r="EU290" s="262" t="n">
        <f aca="false">ET290</f>
        <v>4244.26</v>
      </c>
      <c r="EV290" s="262" t="n">
        <f aca="false">EU290</f>
        <v>4244.26</v>
      </c>
      <c r="EW290" s="262" t="n">
        <f aca="false">EV290</f>
        <v>4244.26</v>
      </c>
      <c r="EX290" s="262" t="n">
        <f aca="false">EW290</f>
        <v>4244.26</v>
      </c>
      <c r="EY290" s="262" t="n">
        <f aca="false">EX290</f>
        <v>4244.26</v>
      </c>
      <c r="EZ290" s="262" t="n">
        <f aca="false">EY290</f>
        <v>4244.26</v>
      </c>
      <c r="FA290" s="262" t="n">
        <f aca="false">EZ290</f>
        <v>4244.26</v>
      </c>
      <c r="FB290" s="262" t="n">
        <f aca="false">FA290</f>
        <v>4244.26</v>
      </c>
      <c r="FC290" s="262" t="n">
        <f aca="false">FB290</f>
        <v>4244.26</v>
      </c>
      <c r="FD290" s="262" t="n">
        <f aca="false">FC290</f>
        <v>4244.26</v>
      </c>
      <c r="FE290" s="261" t="n">
        <f aca="false">ES290+ET290+EU290+EV290+EW290+EX290+EY290+EZ290+FA290+FB290+FC290+FD290</f>
        <v>50931.12</v>
      </c>
      <c r="FF290" s="261" t="n">
        <f aca="false">EP290</f>
        <v>506257.38</v>
      </c>
      <c r="FG290" s="261" t="n">
        <f aca="false">EQ290+FE290</f>
        <v>200670.88</v>
      </c>
      <c r="FH290" s="261" t="n">
        <f aca="false">FF290-FG290</f>
        <v>305586.5</v>
      </c>
      <c r="FI290" s="261" t="n">
        <f aca="false">FD290</f>
        <v>4244.26</v>
      </c>
      <c r="FJ290" s="261" t="n">
        <f aca="false">FI290</f>
        <v>4244.26</v>
      </c>
      <c r="FK290" s="261" t="n">
        <f aca="false">FJ290</f>
        <v>4244.26</v>
      </c>
      <c r="FL290" s="261" t="n">
        <f aca="false">FK290</f>
        <v>4244.26</v>
      </c>
      <c r="FM290" s="261" t="n">
        <f aca="false">FL290</f>
        <v>4244.26</v>
      </c>
      <c r="FN290" s="261" t="n">
        <f aca="false">FM290</f>
        <v>4244.26</v>
      </c>
      <c r="FO290" s="261" t="n">
        <f aca="false">FN290</f>
        <v>4244.26</v>
      </c>
      <c r="FP290" s="261" t="n">
        <f aca="false">FO290</f>
        <v>4244.26</v>
      </c>
      <c r="FQ290" s="261" t="n">
        <f aca="false">FP290</f>
        <v>4244.26</v>
      </c>
      <c r="FR290" s="261" t="n">
        <f aca="false">FQ290</f>
        <v>4244.26</v>
      </c>
      <c r="FS290" s="261" t="n">
        <f aca="false">FR290</f>
        <v>4244.26</v>
      </c>
      <c r="FT290" s="261" t="n">
        <f aca="false">FS290</f>
        <v>4244.26</v>
      </c>
      <c r="FU290" s="261" t="n">
        <f aca="false">FI290+FJ290+FK290+FL290+FM290+FN290+FO290+FP290+FQ290+FR290+FS290+FT290</f>
        <v>50931.12</v>
      </c>
      <c r="FV290" s="261" t="n">
        <f aca="false">FF290</f>
        <v>506257.38</v>
      </c>
      <c r="FW290" s="261" t="n">
        <f aca="false">FG290+FU290</f>
        <v>251602</v>
      </c>
      <c r="FX290" s="261" t="n">
        <f aca="false">FV290-FW290</f>
        <v>254655.38</v>
      </c>
      <c r="FY290" s="261" t="n">
        <f aca="false">FT290</f>
        <v>4244.26</v>
      </c>
      <c r="FZ290" s="261" t="n">
        <f aca="false">FY290</f>
        <v>4244.26</v>
      </c>
      <c r="GA290" s="261" t="n">
        <f aca="false">FZ290</f>
        <v>4244.26</v>
      </c>
      <c r="GB290" s="261" t="n">
        <f aca="false">GA290</f>
        <v>4244.26</v>
      </c>
      <c r="GC290" s="261" t="n">
        <f aca="false">GB290</f>
        <v>4244.26</v>
      </c>
      <c r="GD290" s="261" t="n">
        <f aca="false">GC290</f>
        <v>4244.26</v>
      </c>
      <c r="GE290" s="261" t="n">
        <f aca="false">GD290</f>
        <v>4244.26</v>
      </c>
      <c r="GF290" s="261" t="n">
        <f aca="false">GE290</f>
        <v>4244.26</v>
      </c>
      <c r="GG290" s="261" t="n">
        <f aca="false">GF290</f>
        <v>4244.26</v>
      </c>
      <c r="GH290" s="261" t="n">
        <f aca="false">GG290</f>
        <v>4244.26</v>
      </c>
      <c r="GI290" s="261" t="n">
        <f aca="false">GH290</f>
        <v>4244.26</v>
      </c>
      <c r="GJ290" s="261" t="n">
        <f aca="false">GI290</f>
        <v>4244.26</v>
      </c>
      <c r="GK290" s="261" t="n">
        <f aca="false">FY290+FZ290+GA290+GB290+GC290+GD290+GE290+GF290+GG290+GH290+GI290+GJ290</f>
        <v>50931.12</v>
      </c>
      <c r="GL290" s="261" t="n">
        <f aca="false">FV290</f>
        <v>506257.38</v>
      </c>
      <c r="GM290" s="261" t="n">
        <f aca="false">FW290+GK290</f>
        <v>302533.12</v>
      </c>
      <c r="GN290" s="261" t="n">
        <f aca="false">GL290-GM290</f>
        <v>203724.26</v>
      </c>
      <c r="GO290" s="261" t="n">
        <f aca="false">GJ290</f>
        <v>4244.26</v>
      </c>
      <c r="GP290" s="261" t="n">
        <f aca="false">GO290</f>
        <v>4244.26</v>
      </c>
      <c r="GQ290" s="261" t="n">
        <f aca="false">GP290</f>
        <v>4244.26</v>
      </c>
      <c r="GR290" s="261" t="n">
        <f aca="false">GQ290</f>
        <v>4244.26</v>
      </c>
      <c r="GS290" s="261" t="n">
        <f aca="false">GR290</f>
        <v>4244.26</v>
      </c>
      <c r="GT290" s="261" t="n">
        <f aca="false">GS290</f>
        <v>4244.26</v>
      </c>
      <c r="GU290" s="261" t="n">
        <f aca="false">GT290</f>
        <v>4244.26</v>
      </c>
      <c r="GV290" s="261" t="n">
        <f aca="false">GU290</f>
        <v>4244.26</v>
      </c>
      <c r="GW290" s="261" t="n">
        <f aca="false">GV290</f>
        <v>4244.26</v>
      </c>
      <c r="GX290" s="261" t="n">
        <f aca="false">GW290</f>
        <v>4244.26</v>
      </c>
      <c r="GY290" s="261" t="n">
        <f aca="false">GX290</f>
        <v>4244.26</v>
      </c>
      <c r="GZ290" s="261" t="n">
        <f aca="false">GY290</f>
        <v>4244.26</v>
      </c>
      <c r="HA290" s="261" t="n">
        <f aca="false">GO290+GP290+GQ290+GR290+GS290+GT290+GU290+GV290+GW290+GX290+GY290+GZ290</f>
        <v>50931.12</v>
      </c>
      <c r="HB290" s="261" t="n">
        <f aca="false">GL290</f>
        <v>506257.38</v>
      </c>
      <c r="HC290" s="261" t="n">
        <f aca="false">GM290+HA290</f>
        <v>353464.24</v>
      </c>
      <c r="HD290" s="261" t="n">
        <f aca="false">HB290-HC290</f>
        <v>152793.14</v>
      </c>
      <c r="HE290" s="264" t="n">
        <f aca="false">GO290-GJ290</f>
        <v>0</v>
      </c>
      <c r="HF290" s="264"/>
      <c r="HG290" s="264"/>
      <c r="HH290" s="264"/>
      <c r="HI290" s="264"/>
      <c r="HJ290" s="264"/>
      <c r="HK290" s="264"/>
      <c r="HL290" s="264"/>
      <c r="HM290" s="264"/>
      <c r="HN290" s="264"/>
      <c r="HO290" s="264"/>
      <c r="HP290" s="264"/>
      <c r="HQ290" s="264"/>
      <c r="HR290" s="264"/>
      <c r="HS290" s="264"/>
      <c r="HT290" s="264"/>
      <c r="HU290" s="264"/>
      <c r="HV290" s="264"/>
      <c r="HW290" s="264"/>
      <c r="HX290" s="264"/>
      <c r="HY290" s="264"/>
      <c r="HZ290" s="264"/>
      <c r="IA290" s="264"/>
      <c r="IB290" s="264"/>
      <c r="IC290" s="264"/>
      <c r="ID290" s="264"/>
      <c r="IE290" s="264"/>
      <c r="IF290" s="264"/>
      <c r="IG290" s="264"/>
      <c r="IH290" s="264"/>
      <c r="II290" s="264"/>
      <c r="IJ290" s="264"/>
      <c r="IK290" s="264"/>
      <c r="IL290" s="264"/>
      <c r="IM290" s="264"/>
      <c r="IN290" s="264"/>
      <c r="IO290" s="264"/>
      <c r="IP290" s="264"/>
      <c r="IQ290" s="264"/>
      <c r="IR290" s="264"/>
      <c r="IS290" s="264"/>
      <c r="IT290" s="264"/>
      <c r="IU290" s="264"/>
      <c r="IV290" s="264"/>
      <c r="IW290" s="264"/>
      <c r="IX290" s="264"/>
      <c r="IY290" s="264"/>
      <c r="IZ290" s="264"/>
      <c r="JA290" s="264"/>
      <c r="JB290" s="264"/>
      <c r="JC290" s="264"/>
      <c r="JD290" s="264"/>
      <c r="JE290" s="264"/>
      <c r="JF290" s="264"/>
      <c r="JG290" s="264"/>
      <c r="JH290" s="264"/>
      <c r="JI290" s="264"/>
      <c r="JJ290" s="264"/>
      <c r="JK290" s="264"/>
      <c r="JL290" s="264"/>
      <c r="JM290" s="265"/>
      <c r="JN290" s="265" t="n">
        <f aca="false">DH290-DG290</f>
        <v>277.6</v>
      </c>
    </row>
    <row r="291" s="201" customFormat="true" ht="22.35" hidden="false" customHeight="false" outlineLevel="0" collapsed="false">
      <c r="A291" s="249" t="n">
        <v>259</v>
      </c>
      <c r="B291" s="250" t="s">
        <v>765</v>
      </c>
      <c r="C291" s="251" t="n">
        <v>6070</v>
      </c>
      <c r="D291" s="252" t="s">
        <v>471</v>
      </c>
      <c r="E291" s="252" t="s">
        <v>633</v>
      </c>
      <c r="F291" s="253" t="n">
        <v>1</v>
      </c>
      <c r="G291" s="254" t="n">
        <v>723571.56</v>
      </c>
      <c r="H291" s="255" t="n">
        <v>0.2</v>
      </c>
      <c r="I291" s="256" t="n">
        <f aca="false">ROUND(F291*G291,2)</f>
        <v>723571.56</v>
      </c>
      <c r="J291" s="254" t="n">
        <f aca="false">ROUND(I291+F291*G291*H291,2)</f>
        <v>868285.87</v>
      </c>
      <c r="K291" s="257" t="n">
        <v>44560</v>
      </c>
      <c r="L291" s="257" t="n">
        <f aca="false">EDATE(K291,M291)-1</f>
        <v>48211</v>
      </c>
      <c r="M291" s="258" t="n">
        <v>120</v>
      </c>
      <c r="N291" s="254" t="n">
        <f aca="false">ROUND(G291/M291,2)*F291</f>
        <v>6029.76</v>
      </c>
      <c r="O291" s="254" t="n">
        <v>0</v>
      </c>
      <c r="P291" s="254"/>
      <c r="Q291" s="253" t="n">
        <v>1</v>
      </c>
      <c r="R291" s="254" t="n">
        <f aca="false">T291</f>
        <v>723571.56</v>
      </c>
      <c r="S291" s="255" t="n">
        <f aca="false">H291</f>
        <v>0.2</v>
      </c>
      <c r="T291" s="254" t="n">
        <f aca="false">I291</f>
        <v>723571.56</v>
      </c>
      <c r="U291" s="254" t="n">
        <f aca="false">ROUND(T291+Q291*R291*S291,2)</f>
        <v>868285.87</v>
      </c>
      <c r="V291" s="257" t="n">
        <v>44560</v>
      </c>
      <c r="W291" s="257" t="n">
        <f aca="false">EDATE(V291,X291)-1</f>
        <v>48211</v>
      </c>
      <c r="X291" s="258" t="n">
        <v>120</v>
      </c>
      <c r="Y291" s="254" t="n">
        <f aca="false">ROUND((R291-Z291)/X291,2)*Q291</f>
        <v>6029.76</v>
      </c>
      <c r="Z291" s="254" t="n">
        <v>0</v>
      </c>
      <c r="AA291" s="254" t="n">
        <v>0</v>
      </c>
      <c r="AB291" s="254"/>
      <c r="AC291" s="254"/>
      <c r="AD291" s="254"/>
      <c r="AE291" s="254"/>
      <c r="AF291" s="254"/>
      <c r="AG291" s="254" t="n">
        <v>1343</v>
      </c>
      <c r="AH291" s="254" t="n">
        <f aca="false">AI291-Y291</f>
        <v>11.1899999999996</v>
      </c>
      <c r="AI291" s="254" t="n">
        <f aca="false">ROUND((T291+AG291-Z291)/X291,2)</f>
        <v>6040.95</v>
      </c>
      <c r="AJ291" s="254"/>
      <c r="AK291" s="254"/>
      <c r="AL291" s="254"/>
      <c r="AM291" s="254"/>
      <c r="AN291" s="254"/>
      <c r="AO291" s="254"/>
      <c r="AP291" s="254"/>
      <c r="AQ291" s="254"/>
      <c r="AR291" s="254"/>
      <c r="AS291" s="254"/>
      <c r="AT291" s="254"/>
      <c r="AU291" s="254"/>
      <c r="AV291" s="254"/>
      <c r="AW291" s="254"/>
      <c r="AX291" s="254"/>
      <c r="AY291" s="254"/>
      <c r="AZ291" s="254"/>
      <c r="BA291" s="254"/>
      <c r="BB291" s="254"/>
      <c r="BC291" s="254"/>
      <c r="BD291" s="254"/>
      <c r="BE291" s="254"/>
      <c r="BF291" s="254"/>
      <c r="BG291" s="254"/>
      <c r="BH291" s="254"/>
      <c r="BI291" s="254"/>
      <c r="BJ291" s="254"/>
      <c r="BK291" s="254"/>
      <c r="BL291" s="254"/>
      <c r="BM291" s="254"/>
      <c r="BN291" s="254"/>
      <c r="BO291" s="254"/>
      <c r="BP291" s="254"/>
      <c r="BQ291" s="254"/>
      <c r="BR291" s="254"/>
      <c r="BS291" s="254"/>
      <c r="BT291" s="254"/>
      <c r="BU291" s="254"/>
      <c r="BV291" s="254"/>
      <c r="BW291" s="254"/>
      <c r="BX291" s="254"/>
      <c r="BY291" s="254"/>
      <c r="BZ291" s="254"/>
      <c r="CA291" s="254"/>
      <c r="CB291" s="254"/>
      <c r="CC291" s="254"/>
      <c r="CD291" s="254"/>
      <c r="CE291" s="254"/>
      <c r="CF291" s="254"/>
      <c r="CG291" s="254"/>
      <c r="CH291" s="254"/>
      <c r="CI291" s="254" t="e">
        <f aca="false">#N/A</f>
        <v>#N/A</v>
      </c>
      <c r="CJ291" s="254"/>
      <c r="CK291" s="254"/>
      <c r="CL291" s="254"/>
      <c r="CM291" s="257" t="n">
        <v>44560</v>
      </c>
      <c r="CN291" s="257" t="e">
        <f aca="false">EDATE(CM291,CO291)-1</f>
        <v>#N/A</v>
      </c>
      <c r="CO291" s="254" t="e">
        <f aca="false">#N/A</f>
        <v>#N/A</v>
      </c>
      <c r="CP291" s="254" t="n">
        <v>12</v>
      </c>
      <c r="CQ291" s="254"/>
      <c r="CR291" s="254"/>
      <c r="CS291" s="254"/>
      <c r="CT291" s="261" t="n">
        <f aca="false">I291</f>
        <v>723571.56</v>
      </c>
      <c r="CU291" s="261" t="n">
        <f aca="false">CT291-CV291</f>
        <v>0</v>
      </c>
      <c r="CV291" s="261" t="n">
        <v>723571.56</v>
      </c>
      <c r="CW291" s="261" t="n">
        <f aca="false">IF(AND(CW$5&gt;$V291,CW$6&lt;=$W291),$AI291,IF(AND(MONTH(CW$6)=MONTH($W291),YEAR(CW$6)=YEAR($W291)),$T291-$X291*$AI291+$AI291,0))</f>
        <v>6040.95</v>
      </c>
      <c r="CX291" s="261" t="n">
        <f aca="false">IF(AND(CX$5&gt;$V291,CX$6&lt;=$W291),$AI291,IF(AND(MONTH(CX$6)=MONTH($W291),YEAR(CX$6)=YEAR($W291)),$T291-$X291*$AI291+$AI291,0))</f>
        <v>6040.95</v>
      </c>
      <c r="CY291" s="261" t="n">
        <f aca="false">IF(AND(CY$5&gt;$V291,CY$6&lt;=$W291),$AI291,IF(AND(MONTH(CY$6)=MONTH($W291),YEAR(CY$6)=YEAR($W291)),$T291-$X291*$AI291+$AI291,0))</f>
        <v>6040.95</v>
      </c>
      <c r="CZ291" s="261" t="n">
        <f aca="false">IF(AND(CZ$5&gt;$V291,CZ$6&lt;=$W291),$AI291,IF(AND(MONTH(CZ$6)=MONTH($W291),YEAR(CZ$6)=YEAR($W291)),$T291-$X291*$AI291+$AI291,0))</f>
        <v>6040.95</v>
      </c>
      <c r="DA291" s="261" t="n">
        <f aca="false">IF(AND(DA$5&gt;$V291,DA$6&lt;=$W291),$AI291,IF(AND(MONTH(DA$6)=MONTH($W291),YEAR(DA$6)=YEAR($W291)),$T291-$X291*$AI291+$AI291,0))</f>
        <v>6040.95</v>
      </c>
      <c r="DB291" s="261" t="n">
        <f aca="false">IF(AND(DB$5&gt;$V291,DB$6&lt;=$W291),$AI291,IF(AND(MONTH(DB$6)=MONTH($W291),YEAR(DB$6)=YEAR($W291)),$T291-$X291*$AI291+$AI291,0))</f>
        <v>6040.95</v>
      </c>
      <c r="DC291" s="261" t="n">
        <f aca="false">IF(AND(DC$5&gt;$V291,DC$6&lt;=$W291),$AI291,IF(AND(MONTH(DC$6)=MONTH($W291),YEAR(DC$6)=YEAR($W291)),$T291-$X291*$AI291+$AI291,0))</f>
        <v>6040.95</v>
      </c>
      <c r="DD291" s="261" t="n">
        <f aca="false">IF(AND(DD$5&gt;$V291,DD$6&lt;=$W291),$AI291,IF(AND(MONTH(DD$6)=MONTH($W291),YEAR(DD$6)=YEAR($W291)),$T291-$X291*$AI291+$AI291,0))</f>
        <v>6040.95</v>
      </c>
      <c r="DE291" s="261" t="n">
        <f aca="false">IF(AND(DE$5&gt;$V291,DE$6&lt;=$W291),$AI291,IF(AND(MONTH(DE$6)=MONTH($W291),YEAR(DE$6)=YEAR($W291)),$T291-$X291*$AI291+$AI291,0))</f>
        <v>6040.95</v>
      </c>
      <c r="DF291" s="261" t="n">
        <f aca="false">IF(AND(DF$5&gt;$V291,DF$6&lt;=$W291),$AI291,IF(AND(MONTH(DF$6)=MONTH($W291),YEAR(DF$6)=YEAR($W291)),$T291-$X291*$AI291+$AI291,0))</f>
        <v>6040.95</v>
      </c>
      <c r="DG291" s="261" t="n">
        <f aca="false">IF(AND(DG$5&gt;$V291,DG$6&lt;=$W291),$AI291,IF(AND(MONTH(DG$6)=MONTH($W291),YEAR(DG$6)=YEAR($W291)),$T291-$X291*$AI291+$AI291,0))</f>
        <v>6040.95</v>
      </c>
      <c r="DH291" s="277" t="n">
        <f aca="false">IF(AND(DH$5&gt;$V291,DH$6&lt;=$W291),$AI291,IF(AND(MONTH(DH$6)=MONTH($W291),YEAR(DH$6)=YEAR($W291)),$T291-$X291*$AI291+$AI291,0))</f>
        <v>6040.95</v>
      </c>
      <c r="DI291" s="260" t="n">
        <f aca="false">CW291+CX291+CY291+CZ291+DA291+DB291+DC291+DD291+DE291+DF291+DG291+DH291</f>
        <v>72491.4</v>
      </c>
      <c r="DJ291" s="260" t="n">
        <f aca="false">T291+AG291+AJ291+AQ291+AS291+AU291+AW291</f>
        <v>724914.56</v>
      </c>
      <c r="DK291" s="260" t="n">
        <f aca="false">CU291+DI291-O291</f>
        <v>72491.4</v>
      </c>
      <c r="DL291" s="260" t="n">
        <f aca="false">DJ291-DK291</f>
        <v>652423.16</v>
      </c>
      <c r="DM291" s="277" t="n">
        <f aca="false">IF(AND(DM$5&gt;$V291,DM$6&lt;=$W291),$AI291,IF(AND(MONTH(DM$6)=MONTH($W291),YEAR(DM$6)=YEAR($W291)),$T291-$X291*$AI291+$AI291,0))</f>
        <v>6040.95</v>
      </c>
      <c r="DN291" s="277" t="n">
        <f aca="false">IF(AND(DN$5&gt;$V291,DN$6&lt;=$W291),$AI291,IF(AND(MONTH(DN$6)=MONTH($W291),YEAR(DN$6)=YEAR($W291)),$T291-$X291*$AI291+$AI291,0))</f>
        <v>6040.95</v>
      </c>
      <c r="DO291" s="277" t="n">
        <f aca="false">IF(AND(DO$5&gt;$V291,DO$6&lt;=$W291),$AI291,IF(AND(MONTH(DO$6)=MONTH($W291),YEAR(DO$6)=YEAR($W291)),$T291-$X291*$AI291+$AI291,0))</f>
        <v>6040.95</v>
      </c>
      <c r="DP291" s="277" t="n">
        <f aca="false">IF(AND(DP$5&gt;$V291,DP$6&lt;=$W291),$AI291,IF(AND(MONTH(DP$6)=MONTH($W291),YEAR(DP$6)=YEAR($W291)),$T291-$X291*$AI291+$AI291,0))</f>
        <v>6040.95</v>
      </c>
      <c r="DQ291" s="277" t="n">
        <f aca="false">IF(AND(DQ$5&gt;$V291,DQ$6&lt;=$W291),$AI291,IF(AND(MONTH(DQ$6)=MONTH($W291),YEAR(DQ$6)=YEAR($W291)),$T291-$X291*$AI291+$AI291,0))</f>
        <v>6040.95</v>
      </c>
      <c r="DR291" s="277" t="n">
        <f aca="false">IF(AND(DR$5&gt;$V291,DR$6&lt;=$W291),$AI291,IF(AND(MONTH(DR$6)=MONTH($W291),YEAR(DR$6)=YEAR($W291)),$T291-$X291*$AI291+$AI291,0))</f>
        <v>6040.95</v>
      </c>
      <c r="DS291" s="277" t="n">
        <f aca="false">IF(AND(DS$5&gt;$V291,DS$6&lt;=$W291),$AI291,IF(AND(MONTH(DS$6)=MONTH($W291),YEAR(DS$6)=YEAR($W291)),$T291-$X291*$AI291+$AI291,0))</f>
        <v>6040.95</v>
      </c>
      <c r="DT291" s="277" t="n">
        <f aca="false">IF(AND(DT$5&gt;$V291,DT$6&lt;=$W291),$AI291,IF(AND(MONTH(DT$6)=MONTH($W291),YEAR(DT$6)=YEAR($W291)),$T291-$X291*$AI291+$AI291,0))</f>
        <v>6040.95</v>
      </c>
      <c r="DU291" s="277" t="n">
        <f aca="false">IF(AND(DU$5&gt;$V291,DU$6&lt;=$W291),$AI291,IF(AND(MONTH(DU$6)=MONTH($W291),YEAR(DU$6)=YEAR($W291)),$T291-$X291*$AI291+$AI291,0))</f>
        <v>6040.95</v>
      </c>
      <c r="DV291" s="277" t="n">
        <f aca="false">IF(AND(DV$5&gt;$V291,DV$6&lt;=$W291),$AI291,IF(AND(MONTH(DV$6)=MONTH($W291),YEAR(DV$6)=YEAR($W291)),$T291-$X291*$AI291+$AI291,0))</f>
        <v>6040.95</v>
      </c>
      <c r="DW291" s="277" t="n">
        <f aca="false">IF(AND(DW$5&gt;$V291,DW$6&lt;=$W291),$AI291,IF(AND(MONTH(DW$6)=MONTH($W291),YEAR(DW$6)=YEAR($W291)),$T291-$X291*$AI291+$AI291,0))</f>
        <v>6040.95</v>
      </c>
      <c r="DX291" s="277" t="n">
        <f aca="false">IF(AND(DX$5&gt;$V291,DX$6&lt;=$W291),$AI291,IF(AND(MONTH(DX$6)=MONTH($W291),YEAR(DX$6)=YEAR($W291)),$T291-$X291*$AI291+$AI291,0))</f>
        <v>6040.95</v>
      </c>
      <c r="DY291" s="260" t="n">
        <f aca="false">DM291+DN291+DO291+DP291+DQ291+DR291+DS291+DT291+DU291+DV291+DW291+DX291</f>
        <v>72491.4</v>
      </c>
      <c r="DZ291" s="260" t="n">
        <f aca="false">DJ291+AY291+BA291+BC291+BE291+BG291+BI291+BK291+BM291+BO291</f>
        <v>724914.56</v>
      </c>
      <c r="EA291" s="260" t="n">
        <f aca="false">DK291+DY291</f>
        <v>144982.8</v>
      </c>
      <c r="EB291" s="261" t="n">
        <f aca="false">DZ291-EA291</f>
        <v>579931.76</v>
      </c>
      <c r="EC291" s="277" t="n">
        <f aca="false">IF(AND(EC$5&gt;$V291,EC$6&lt;=$W291),$AI291,IF(AND(MONTH(EC$6)=MONTH($W291),YEAR(EC$6)=YEAR($W291)),$T291-$X291*$AI291+$AI291,0))</f>
        <v>6040.95</v>
      </c>
      <c r="ED291" s="277" t="n">
        <f aca="false">IF(AND(ED$5&gt;$V291,ED$6&lt;=$W291),$AI291,IF(AND(MONTH(ED$6)=MONTH($W291),YEAR(ED$6)=YEAR($W291)),$T291-$X291*$AI291+$AI291,0))</f>
        <v>6040.95</v>
      </c>
      <c r="EE291" s="277" t="n">
        <f aca="false">IF(AND(EE$5&gt;$V291,EE$6&lt;=$W291),$AI291,IF(AND(MONTH(EE$6)=MONTH($W291),YEAR(EE$6)=YEAR($W291)),$T291-$X291*$AI291+$AI291,0))</f>
        <v>6040.95</v>
      </c>
      <c r="EF291" s="277" t="n">
        <f aca="false">IF(AND(EF$5&gt;$V291,EF$6&lt;=$W291),$AI291,IF(AND(MONTH(EF$6)=MONTH($W291),YEAR(EF$6)=YEAR($W291)),$T291-$X291*$AI291+$AI291,0))</f>
        <v>6040.95</v>
      </c>
      <c r="EG291" s="277" t="n">
        <f aca="false">IF(AND(EG$5&gt;$V291,EG$6&lt;=$W291),$AI291,IF(AND(MONTH(EG$6)=MONTH($W291),YEAR(EG$6)=YEAR($W291)),$T291-$X291*$AI291+$AI291,0))</f>
        <v>6040.95</v>
      </c>
      <c r="EH291" s="277" t="n">
        <f aca="false">IF(AND(EH$5&gt;$V291,EH$6&lt;=$W291),$AI291,IF(AND(MONTH(EH$6)=MONTH($W291),YEAR(EH$6)=YEAR($W291)),$T291-$X291*$AI291+$AI291,0))</f>
        <v>6040.95</v>
      </c>
      <c r="EI291" s="277" t="n">
        <f aca="false">IF(AND(EI$5&gt;$V291,EI$6&lt;=$W291),$AI291,IF(AND(MONTH(EI$6)=MONTH($W291),YEAR(EI$6)=YEAR($W291)),$T291-$X291*$AI291+$AI291,0))</f>
        <v>6040.95</v>
      </c>
      <c r="EJ291" s="277" t="n">
        <f aca="false">IF(AND(EJ$5&gt;$V291,EJ$6&lt;=$W291),$AI291,IF(AND(MONTH(EJ$6)=MONTH($W291),YEAR(EJ$6)=YEAR($W291)),$T291-$X291*$AI291+$AI291,0))</f>
        <v>6040.95</v>
      </c>
      <c r="EK291" s="277" t="n">
        <f aca="false">IF(AND(EK$5&gt;$V291,EK$6&lt;=$W291),$AI291,IF(AND(MONTH(EK$6)=MONTH($W291),YEAR(EK$6)=YEAR($W291)),$T291-$X291*$AI291+$AI291,0))</f>
        <v>6040.95</v>
      </c>
      <c r="EL291" s="266" t="n">
        <v>6040.96</v>
      </c>
      <c r="EM291" s="278" t="n">
        <v>6040.96</v>
      </c>
      <c r="EN291" s="277" t="n">
        <v>6040.95</v>
      </c>
      <c r="EO291" s="260" t="n">
        <f aca="false">EC291+ED291+EE291+EF291+EG291+EH291+EI291+EJ291+EK291+EL291+EM291+EN291</f>
        <v>72491.42</v>
      </c>
      <c r="EP291" s="260" t="n">
        <f aca="false">T291+AQ291+AS291+AU291+AW291+AY291+BA291+BC291+BE291+BG291+BI291+BK291+BM291+BO291+BQ291+BS291+BU291+BW291+BY291+CA291+CC291+CE291+CG291+AG291</f>
        <v>724914.56</v>
      </c>
      <c r="EQ291" s="260" t="n">
        <f aca="false">EA291+EO291</f>
        <v>217474.22</v>
      </c>
      <c r="ER291" s="260" t="n">
        <f aca="false">EP291-EQ291</f>
        <v>507440.34</v>
      </c>
      <c r="ES291" s="262" t="n">
        <f aca="false">EN291</f>
        <v>6040.95</v>
      </c>
      <c r="ET291" s="262" t="n">
        <f aca="false">ES291</f>
        <v>6040.95</v>
      </c>
      <c r="EU291" s="262" t="n">
        <f aca="false">ET291</f>
        <v>6040.95</v>
      </c>
      <c r="EV291" s="262" t="n">
        <f aca="false">EU291</f>
        <v>6040.95</v>
      </c>
      <c r="EW291" s="262" t="n">
        <f aca="false">EV291</f>
        <v>6040.95</v>
      </c>
      <c r="EX291" s="262" t="n">
        <f aca="false">EW291</f>
        <v>6040.95</v>
      </c>
      <c r="EY291" s="262" t="n">
        <f aca="false">EX291</f>
        <v>6040.95</v>
      </c>
      <c r="EZ291" s="262" t="n">
        <f aca="false">EY291</f>
        <v>6040.95</v>
      </c>
      <c r="FA291" s="262" t="n">
        <f aca="false">EZ291</f>
        <v>6040.95</v>
      </c>
      <c r="FB291" s="262" t="n">
        <f aca="false">FA291</f>
        <v>6040.95</v>
      </c>
      <c r="FC291" s="262" t="n">
        <f aca="false">FB291</f>
        <v>6040.95</v>
      </c>
      <c r="FD291" s="262" t="n">
        <f aca="false">FC291</f>
        <v>6040.95</v>
      </c>
      <c r="FE291" s="261" t="n">
        <f aca="false">ES291+ET291+EU291+EV291+EW291+EX291+EY291+EZ291+FA291+FB291+FC291+FD291</f>
        <v>72491.4</v>
      </c>
      <c r="FF291" s="261" t="n">
        <f aca="false">EP291</f>
        <v>724914.56</v>
      </c>
      <c r="FG291" s="261" t="n">
        <f aca="false">EQ291+FE291</f>
        <v>289965.62</v>
      </c>
      <c r="FH291" s="261" t="n">
        <f aca="false">FF291-FG291</f>
        <v>434948.94</v>
      </c>
      <c r="FI291" s="261" t="n">
        <f aca="false">FD291</f>
        <v>6040.95</v>
      </c>
      <c r="FJ291" s="261" t="n">
        <f aca="false">FI291</f>
        <v>6040.95</v>
      </c>
      <c r="FK291" s="261" t="n">
        <f aca="false">FJ291</f>
        <v>6040.95</v>
      </c>
      <c r="FL291" s="261" t="n">
        <f aca="false">FK291</f>
        <v>6040.95</v>
      </c>
      <c r="FM291" s="261" t="n">
        <f aca="false">FL291</f>
        <v>6040.95</v>
      </c>
      <c r="FN291" s="261" t="n">
        <f aca="false">FM291</f>
        <v>6040.95</v>
      </c>
      <c r="FO291" s="261" t="n">
        <f aca="false">FN291</f>
        <v>6040.95</v>
      </c>
      <c r="FP291" s="261" t="n">
        <f aca="false">FO291</f>
        <v>6040.95</v>
      </c>
      <c r="FQ291" s="261" t="n">
        <f aca="false">FP291</f>
        <v>6040.95</v>
      </c>
      <c r="FR291" s="261" t="n">
        <f aca="false">FQ291</f>
        <v>6040.95</v>
      </c>
      <c r="FS291" s="261" t="n">
        <f aca="false">FR291</f>
        <v>6040.95</v>
      </c>
      <c r="FT291" s="261" t="n">
        <f aca="false">FS291</f>
        <v>6040.95</v>
      </c>
      <c r="FU291" s="261" t="n">
        <f aca="false">FI291+FJ291+FK291+FL291+FM291+FN291+FO291+FP291+FQ291+FR291+FS291+FT291</f>
        <v>72491.4</v>
      </c>
      <c r="FV291" s="261" t="n">
        <f aca="false">FF291</f>
        <v>724914.56</v>
      </c>
      <c r="FW291" s="261" t="n">
        <f aca="false">FG291+FU291</f>
        <v>362457.02</v>
      </c>
      <c r="FX291" s="261" t="n">
        <f aca="false">FV291-FW291</f>
        <v>362457.54</v>
      </c>
      <c r="FY291" s="261" t="n">
        <f aca="false">FT291</f>
        <v>6040.95</v>
      </c>
      <c r="FZ291" s="261" t="n">
        <f aca="false">FY291</f>
        <v>6040.95</v>
      </c>
      <c r="GA291" s="261" t="n">
        <f aca="false">FZ291</f>
        <v>6040.95</v>
      </c>
      <c r="GB291" s="261" t="n">
        <f aca="false">GA291</f>
        <v>6040.95</v>
      </c>
      <c r="GC291" s="261" t="n">
        <f aca="false">GB291</f>
        <v>6040.95</v>
      </c>
      <c r="GD291" s="261" t="n">
        <f aca="false">GC291</f>
        <v>6040.95</v>
      </c>
      <c r="GE291" s="261" t="n">
        <f aca="false">GD291</f>
        <v>6040.95</v>
      </c>
      <c r="GF291" s="261" t="n">
        <f aca="false">GE291</f>
        <v>6040.95</v>
      </c>
      <c r="GG291" s="261" t="n">
        <f aca="false">GF291</f>
        <v>6040.95</v>
      </c>
      <c r="GH291" s="261" t="n">
        <f aca="false">GG291</f>
        <v>6040.95</v>
      </c>
      <c r="GI291" s="261" t="n">
        <f aca="false">GH291</f>
        <v>6040.95</v>
      </c>
      <c r="GJ291" s="261" t="n">
        <f aca="false">GI291</f>
        <v>6040.95</v>
      </c>
      <c r="GK291" s="261" t="n">
        <f aca="false">FY291+FZ291+GA291+GB291+GC291+GD291+GE291+GF291+GG291+GH291+GI291+GJ291</f>
        <v>72491.4</v>
      </c>
      <c r="GL291" s="261" t="n">
        <f aca="false">FV291</f>
        <v>724914.56</v>
      </c>
      <c r="GM291" s="261" t="n">
        <f aca="false">FW291+GK291</f>
        <v>434948.42</v>
      </c>
      <c r="GN291" s="261" t="n">
        <f aca="false">GL291-GM291</f>
        <v>289966.14</v>
      </c>
      <c r="GO291" s="261" t="n">
        <f aca="false">GJ291</f>
        <v>6040.95</v>
      </c>
      <c r="GP291" s="261" t="n">
        <f aca="false">GO291</f>
        <v>6040.95</v>
      </c>
      <c r="GQ291" s="261" t="n">
        <f aca="false">GP291</f>
        <v>6040.95</v>
      </c>
      <c r="GR291" s="261" t="n">
        <f aca="false">GQ291</f>
        <v>6040.95</v>
      </c>
      <c r="GS291" s="261" t="n">
        <f aca="false">GR291</f>
        <v>6040.95</v>
      </c>
      <c r="GT291" s="261" t="n">
        <f aca="false">GS291</f>
        <v>6040.95</v>
      </c>
      <c r="GU291" s="261" t="n">
        <f aca="false">GT291</f>
        <v>6040.95</v>
      </c>
      <c r="GV291" s="261" t="n">
        <f aca="false">GU291</f>
        <v>6040.95</v>
      </c>
      <c r="GW291" s="261" t="n">
        <f aca="false">GV291</f>
        <v>6040.95</v>
      </c>
      <c r="GX291" s="261" t="n">
        <f aca="false">GW291</f>
        <v>6040.95</v>
      </c>
      <c r="GY291" s="261" t="n">
        <f aca="false">GX291</f>
        <v>6040.95</v>
      </c>
      <c r="GZ291" s="261" t="n">
        <f aca="false">GY291</f>
        <v>6040.95</v>
      </c>
      <c r="HA291" s="261" t="n">
        <f aca="false">GO291+GP291+GQ291+GR291+GS291+GT291+GU291+GV291+GW291+GX291+GY291+GZ291</f>
        <v>72491.4</v>
      </c>
      <c r="HB291" s="261" t="n">
        <f aca="false">GL291</f>
        <v>724914.56</v>
      </c>
      <c r="HC291" s="261" t="n">
        <f aca="false">GM291+HA291</f>
        <v>507439.82</v>
      </c>
      <c r="HD291" s="261" t="n">
        <f aca="false">HB291-HC291</f>
        <v>217474.74</v>
      </c>
      <c r="HE291" s="264" t="n">
        <f aca="false">GO291-GJ291</f>
        <v>0</v>
      </c>
      <c r="HF291" s="264"/>
      <c r="HG291" s="264"/>
      <c r="HH291" s="264"/>
      <c r="HI291" s="264"/>
      <c r="HJ291" s="264"/>
      <c r="HK291" s="264"/>
      <c r="HL291" s="264"/>
      <c r="HM291" s="264"/>
      <c r="HN291" s="264"/>
      <c r="HO291" s="264"/>
      <c r="HP291" s="264"/>
      <c r="HQ291" s="264"/>
      <c r="HR291" s="264"/>
      <c r="HS291" s="264"/>
      <c r="HT291" s="264"/>
      <c r="HU291" s="264"/>
      <c r="HV291" s="264"/>
      <c r="HW291" s="264"/>
      <c r="HX291" s="264"/>
      <c r="HY291" s="264"/>
      <c r="HZ291" s="264"/>
      <c r="IA291" s="264"/>
      <c r="IB291" s="264"/>
      <c r="IC291" s="264"/>
      <c r="ID291" s="264"/>
      <c r="IE291" s="264"/>
      <c r="IF291" s="264"/>
      <c r="IG291" s="264"/>
      <c r="IH291" s="264"/>
      <c r="II291" s="264"/>
      <c r="IJ291" s="264"/>
      <c r="IK291" s="264"/>
      <c r="IL291" s="264"/>
      <c r="IM291" s="264"/>
      <c r="IN291" s="264"/>
      <c r="IO291" s="264"/>
      <c r="IP291" s="264"/>
      <c r="IQ291" s="264"/>
      <c r="IR291" s="264"/>
      <c r="IS291" s="264"/>
      <c r="IT291" s="264"/>
      <c r="IU291" s="264"/>
      <c r="IV291" s="264"/>
      <c r="IW291" s="264"/>
      <c r="IX291" s="264"/>
      <c r="IY291" s="264"/>
      <c r="IZ291" s="264"/>
      <c r="JA291" s="264"/>
      <c r="JB291" s="264"/>
      <c r="JC291" s="264"/>
      <c r="JD291" s="264"/>
      <c r="JE291" s="264"/>
      <c r="JF291" s="264"/>
      <c r="JG291" s="264"/>
      <c r="JH291" s="264"/>
      <c r="JI291" s="264"/>
      <c r="JJ291" s="264"/>
      <c r="JK291" s="264"/>
      <c r="JL291" s="264"/>
      <c r="JM291" s="265"/>
      <c r="JN291" s="265" t="n">
        <f aca="false">DH291-DG291</f>
        <v>0</v>
      </c>
    </row>
    <row r="292" s="201" customFormat="true" ht="22.35" hidden="false" customHeight="false" outlineLevel="0" collapsed="false">
      <c r="A292" s="249" t="n">
        <v>260</v>
      </c>
      <c r="B292" s="250" t="s">
        <v>766</v>
      </c>
      <c r="C292" s="251" t="n">
        <v>6071</v>
      </c>
      <c r="D292" s="252" t="s">
        <v>471</v>
      </c>
      <c r="E292" s="252" t="s">
        <v>633</v>
      </c>
      <c r="F292" s="253" t="n">
        <v>1</v>
      </c>
      <c r="G292" s="254" t="n">
        <v>1053086.01</v>
      </c>
      <c r="H292" s="255" t="n">
        <v>0.2</v>
      </c>
      <c r="I292" s="256" t="n">
        <f aca="false">ROUND(F292*G292,2)</f>
        <v>1053086.01</v>
      </c>
      <c r="J292" s="254" t="n">
        <f aca="false">ROUND(I292+F292*G292*H292,2)</f>
        <v>1263703.21</v>
      </c>
      <c r="K292" s="257" t="n">
        <v>44560</v>
      </c>
      <c r="L292" s="257" t="n">
        <f aca="false">EDATE(K292,M292)-1</f>
        <v>48211</v>
      </c>
      <c r="M292" s="258" t="n">
        <v>120</v>
      </c>
      <c r="N292" s="254" t="n">
        <f aca="false">ROUND(G292/M292,2)*F292</f>
        <v>8775.72</v>
      </c>
      <c r="O292" s="254" t="n">
        <v>0</v>
      </c>
      <c r="P292" s="254"/>
      <c r="Q292" s="253" t="n">
        <v>1</v>
      </c>
      <c r="R292" s="254" t="n">
        <f aca="false">T292</f>
        <v>1053086.01</v>
      </c>
      <c r="S292" s="255" t="n">
        <f aca="false">H292</f>
        <v>0.2</v>
      </c>
      <c r="T292" s="254" t="n">
        <f aca="false">I292</f>
        <v>1053086.01</v>
      </c>
      <c r="U292" s="254" t="n">
        <f aca="false">ROUND(T292+Q292*R292*S292,2)</f>
        <v>1263703.21</v>
      </c>
      <c r="V292" s="257" t="n">
        <v>44560</v>
      </c>
      <c r="W292" s="257" t="n">
        <f aca="false">EDATE(V292,X292)-1</f>
        <v>48211</v>
      </c>
      <c r="X292" s="258" t="n">
        <v>120</v>
      </c>
      <c r="Y292" s="254" t="n">
        <f aca="false">ROUND((R292-Z292)/X292,2)*Q292</f>
        <v>8775.72</v>
      </c>
      <c r="Z292" s="254" t="n">
        <v>0</v>
      </c>
      <c r="AA292" s="254" t="n">
        <v>0</v>
      </c>
      <c r="AB292" s="254"/>
      <c r="AC292" s="254"/>
      <c r="AD292" s="254"/>
      <c r="AE292" s="254"/>
      <c r="AF292" s="254"/>
      <c r="AG292" s="254" t="n">
        <v>42</v>
      </c>
      <c r="AH292" s="254" t="n">
        <f aca="false">AI292-Y292</f>
        <v>0.350000000000364</v>
      </c>
      <c r="AI292" s="254" t="n">
        <f aca="false">ROUND((T292+AG292-Z292)/X292,2)</f>
        <v>8776.07</v>
      </c>
      <c r="AJ292" s="254"/>
      <c r="AK292" s="254"/>
      <c r="AL292" s="254"/>
      <c r="AM292" s="254"/>
      <c r="AN292" s="254"/>
      <c r="AO292" s="254"/>
      <c r="AP292" s="254"/>
      <c r="AQ292" s="254"/>
      <c r="AR292" s="254"/>
      <c r="AS292" s="254"/>
      <c r="AT292" s="254"/>
      <c r="AU292" s="254"/>
      <c r="AV292" s="254"/>
      <c r="AW292" s="254"/>
      <c r="AX292" s="254"/>
      <c r="AY292" s="254"/>
      <c r="AZ292" s="254"/>
      <c r="BA292" s="254"/>
      <c r="BB292" s="254"/>
      <c r="BC292" s="254"/>
      <c r="BD292" s="254"/>
      <c r="BE292" s="254" t="n">
        <v>59694</v>
      </c>
      <c r="BF292" s="254" t="n">
        <f aca="false">ROUND((T292+AG292-AI292*16+BE292)/104,2)</f>
        <v>9350.05</v>
      </c>
      <c r="BG292" s="254"/>
      <c r="BH292" s="254"/>
      <c r="BI292" s="254"/>
      <c r="BJ292" s="254"/>
      <c r="BK292" s="254"/>
      <c r="BL292" s="254"/>
      <c r="BM292" s="254"/>
      <c r="BN292" s="254"/>
      <c r="BO292" s="254"/>
      <c r="BP292" s="254"/>
      <c r="BQ292" s="254"/>
      <c r="BR292" s="254"/>
      <c r="BS292" s="254"/>
      <c r="BT292" s="254"/>
      <c r="BU292" s="254"/>
      <c r="BV292" s="254"/>
      <c r="BW292" s="254"/>
      <c r="BX292" s="254"/>
      <c r="BY292" s="254"/>
      <c r="BZ292" s="254"/>
      <c r="CA292" s="254"/>
      <c r="CB292" s="254"/>
      <c r="CC292" s="254"/>
      <c r="CD292" s="254"/>
      <c r="CE292" s="254"/>
      <c r="CF292" s="254"/>
      <c r="CG292" s="254"/>
      <c r="CH292" s="254"/>
      <c r="CI292" s="254" t="e">
        <f aca="false">#N/A</f>
        <v>#N/A</v>
      </c>
      <c r="CJ292" s="254"/>
      <c r="CK292" s="254"/>
      <c r="CL292" s="254"/>
      <c r="CM292" s="257" t="n">
        <v>44560</v>
      </c>
      <c r="CN292" s="257" t="e">
        <f aca="false">EDATE(CM292,CO292)-1</f>
        <v>#N/A</v>
      </c>
      <c r="CO292" s="254" t="e">
        <f aca="false">#N/A</f>
        <v>#N/A</v>
      </c>
      <c r="CP292" s="254" t="n">
        <v>12</v>
      </c>
      <c r="CQ292" s="254"/>
      <c r="CR292" s="254"/>
      <c r="CS292" s="254"/>
      <c r="CT292" s="261" t="n">
        <f aca="false">I292</f>
        <v>1053086.01</v>
      </c>
      <c r="CU292" s="261" t="n">
        <f aca="false">CT292-CV292</f>
        <v>0</v>
      </c>
      <c r="CV292" s="261" t="n">
        <v>1053086.01</v>
      </c>
      <c r="CW292" s="261" t="n">
        <f aca="false">IF(AND(CW$5&gt;$V292,CW$6&lt;=$W292),$AI292,IF(AND(MONTH(CW$6)=MONTH($W292),YEAR(CW$6)=YEAR($W292)),$T292-$X292*$AI292+$AI292,0))</f>
        <v>8776.07</v>
      </c>
      <c r="CX292" s="261" t="n">
        <f aca="false">IF(AND(CX$5&gt;$V292,CX$6&lt;=$W292),$AI292,IF(AND(MONTH(CX$6)=MONTH($W292),YEAR(CX$6)=YEAR($W292)),$T292-$X292*$AI292+$AI292,0))</f>
        <v>8776.07</v>
      </c>
      <c r="CY292" s="261" t="n">
        <f aca="false">IF(AND(CY$5&gt;$V292,CY$6&lt;=$W292),$AI292,IF(AND(MONTH(CY$6)=MONTH($W292),YEAR(CY$6)=YEAR($W292)),$T292-$X292*$AI292+$AI292,0))</f>
        <v>8776.07</v>
      </c>
      <c r="CZ292" s="261" t="n">
        <f aca="false">IF(AND(CZ$5&gt;$V292,CZ$6&lt;=$W292),$AI292,IF(AND(MONTH(CZ$6)=MONTH($W292),YEAR(CZ$6)=YEAR($W292)),$T292-$X292*$AI292+$AI292,0))</f>
        <v>8776.07</v>
      </c>
      <c r="DA292" s="261" t="n">
        <f aca="false">IF(AND(DA$5&gt;$V292,DA$6&lt;=$W292),$AI292,IF(AND(MONTH(DA$6)=MONTH($W292),YEAR(DA$6)=YEAR($W292)),$T292-$X292*$AI292+$AI292,0))</f>
        <v>8776.07</v>
      </c>
      <c r="DB292" s="261" t="n">
        <f aca="false">IF(AND(DB$5&gt;$V292,DB$6&lt;=$W292),$AI292,IF(AND(MONTH(DB$6)=MONTH($W292),YEAR(DB$6)=YEAR($W292)),$T292-$X292*$AI292+$AI292,0))</f>
        <v>8776.07</v>
      </c>
      <c r="DC292" s="261" t="n">
        <f aca="false">IF(AND(DC$5&gt;$V292,DC$6&lt;=$W292),$AI292,IF(AND(MONTH(DC$6)=MONTH($W292),YEAR(DC$6)=YEAR($W292)),$T292-$X292*$AI292+$AI292,0))</f>
        <v>8776.07</v>
      </c>
      <c r="DD292" s="261" t="n">
        <f aca="false">IF(AND(DD$5&gt;$V292,DD$6&lt;=$W292),$AI292,IF(AND(MONTH(DD$6)=MONTH($W292),YEAR(DD$6)=YEAR($W292)),$T292-$X292*$AI292+$AI292,0))</f>
        <v>8776.07</v>
      </c>
      <c r="DE292" s="261" t="n">
        <f aca="false">IF(AND(DE$5&gt;$V292,DE$6&lt;=$W292),$AI292,IF(AND(MONTH(DE$6)=MONTH($W292),YEAR(DE$6)=YEAR($W292)),$T292-$X292*$AI292+$AI292,0))</f>
        <v>8776.07</v>
      </c>
      <c r="DF292" s="261" t="n">
        <f aca="false">IF(AND(DF$5&gt;$V292,DF$6&lt;=$W292),$AI292,IF(AND(MONTH(DF$6)=MONTH($W292),YEAR(DF$6)=YEAR($W292)),$T292-$X292*$AI292+$AI292,0))</f>
        <v>8776.07</v>
      </c>
      <c r="DG292" s="261" t="n">
        <f aca="false">IF(AND(DG$5&gt;$V292,DG$6&lt;=$W292),$AI292,IF(AND(MONTH(DG$6)=MONTH($W292),YEAR(DG$6)=YEAR($W292)),$T292-$X292*$AI292+$AI292,0))</f>
        <v>8776.07</v>
      </c>
      <c r="DH292" s="277" t="n">
        <f aca="false">IF(AND(DH$5&gt;$V292,DH$6&lt;=$W292),$AI292,IF(AND(MONTH(DH$6)=MONTH($W292),YEAR(DH$6)=YEAR($W292)),$T292-$X292*$AI292+$AI292,0))</f>
        <v>8776.07</v>
      </c>
      <c r="DI292" s="260" t="n">
        <f aca="false">CW292+CX292+CY292+CZ292+DA292+DB292+DC292+DD292+DE292+DF292+DG292+DH292</f>
        <v>105312.84</v>
      </c>
      <c r="DJ292" s="260" t="n">
        <f aca="false">T292+AG292+AJ292+AQ292+AS292+AU292+AW292</f>
        <v>1053128.01</v>
      </c>
      <c r="DK292" s="260" t="n">
        <f aca="false">CU292+DI292-O292</f>
        <v>105312.84</v>
      </c>
      <c r="DL292" s="260" t="n">
        <f aca="false">DJ292-DK292</f>
        <v>947815.17</v>
      </c>
      <c r="DM292" s="277" t="n">
        <f aca="false">IF(AND(DM$5&gt;$V292,DM$6&lt;=$W292),$AI292,IF(AND(MONTH(DM$6)=MONTH($W292),YEAR(DM$6)=YEAR($W292)),$T292-$X292*$AI292+$AI292,0))</f>
        <v>8776.07</v>
      </c>
      <c r="DN292" s="277" t="n">
        <f aca="false">IF(AND(DN$5&gt;$V292,DN$6&lt;=$W292),$AI292,IF(AND(MONTH(DN$6)=MONTH($W292),YEAR(DN$6)=YEAR($W292)),$T292-$X292*$AI292+$AI292,0))</f>
        <v>8776.07</v>
      </c>
      <c r="DO292" s="277" t="n">
        <f aca="false">IF(AND(DO$5&gt;$V292,DO$6&lt;=$W292),$AI292,IF(AND(MONTH(DO$6)=MONTH($W292),YEAR(DO$6)=YEAR($W292)),$T292-$X292*$AI292+$AI292,0))</f>
        <v>8776.07</v>
      </c>
      <c r="DP292" s="277" t="n">
        <f aca="false">IF(AND(DP$5&gt;$V292,DP$6&lt;=$W292),$AI292,IF(AND(MONTH(DP$6)=MONTH($W292),YEAR(DP$6)=YEAR($W292)),$T292-$X292*$AI292+$AI292,0))</f>
        <v>8776.07</v>
      </c>
      <c r="DQ292" s="277" t="n">
        <f aca="false">IF(AND(DQ$5&gt;$V292,DQ$6&lt;=$W292),$BF292,IF(AND(MONTH(DQ$6)=MONTH($W292),YEAR(DQ$6)=YEAR($W292)),$T292-$X292*$BF292+$BF292,0))</f>
        <v>9350.05</v>
      </c>
      <c r="DR292" s="277" t="n">
        <f aca="false">IF(AND(DR$5&gt;$V292,DR$6&lt;=$W292),$BF292,IF(AND(MONTH(DR$6)=MONTH($W292),YEAR(DR$6)=YEAR($W292)),$T292-$X292*$BF292+$BF292,0))</f>
        <v>9350.05</v>
      </c>
      <c r="DS292" s="277" t="n">
        <f aca="false">IF(AND(DS$5&gt;$V292,DS$6&lt;=$W292),$BF292,IF(AND(MONTH(DS$6)=MONTH($W292),YEAR(DS$6)=YEAR($W292)),$T292-$X292*$BF292+$BF292,0))</f>
        <v>9350.05</v>
      </c>
      <c r="DT292" s="277" t="n">
        <f aca="false">IF(AND(DT$5&gt;$V292,DT$6&lt;=$W292),$BF292,IF(AND(MONTH(DT$6)=MONTH($W292),YEAR(DT$6)=YEAR($W292)),$T292-$X292*$BF292+$BF292,0))</f>
        <v>9350.05</v>
      </c>
      <c r="DU292" s="277" t="n">
        <f aca="false">IF(AND(DU$5&gt;$V292,DU$6&lt;=$W292),$BF292,IF(AND(MONTH(DU$6)=MONTH($W292),YEAR(DU$6)=YEAR($W292)),$T292-$X292*$BF292+$BF292,0))</f>
        <v>9350.05</v>
      </c>
      <c r="DV292" s="277" t="n">
        <f aca="false">IF(AND(DV$5&gt;$V292,DV$6&lt;=$W292),$BF292,IF(AND(MONTH(DV$6)=MONTH($W292),YEAR(DV$6)=YEAR($W292)),$T292-$X292*$BF292+$BF292,0))</f>
        <v>9350.05</v>
      </c>
      <c r="DW292" s="277" t="n">
        <f aca="false">IF(AND(DW$5&gt;$V292,DW$6&lt;=$W292),$BF292,IF(AND(MONTH(DW$6)=MONTH($W292),YEAR(DW$6)=YEAR($W292)),$T292-$X292*$BF292+$BF292,0))</f>
        <v>9350.05</v>
      </c>
      <c r="DX292" s="277" t="n">
        <f aca="false">IF(AND(DX$5&gt;$V292,DX$6&lt;=$W292),$BF292,IF(AND(MONTH(DX$6)=MONTH($W292),YEAR(DX$6)=YEAR($W292)),$T292-$X292*$BF292+$BF292,0))</f>
        <v>9350.05</v>
      </c>
      <c r="DY292" s="260" t="n">
        <f aca="false">DM292+DN292+DO292+DP292+DQ292+DR292+DS292+DT292+DU292+DV292+DW292+DX292</f>
        <v>109904.68</v>
      </c>
      <c r="DZ292" s="260" t="n">
        <f aca="false">DJ292+AY292+BA292+BC292+BE292+BG292+BI292+BK292+BM292+BO292</f>
        <v>1112822.01</v>
      </c>
      <c r="EA292" s="260" t="n">
        <f aca="false">DK292+DY292</f>
        <v>215217.52</v>
      </c>
      <c r="EB292" s="261" t="n">
        <f aca="false">DZ292-EA292</f>
        <v>897604.49</v>
      </c>
      <c r="EC292" s="277" t="n">
        <f aca="false">IF(AND(EC$5&gt;$V292,EC$6&lt;=$W292),$DX292,IF(AND(MONTH(EC$6)=MONTH($W292),YEAR(EC$6)=YEAR($W292)),$T292-$X292*$DX292+$AI292,0))</f>
        <v>9350.05</v>
      </c>
      <c r="ED292" s="277" t="n">
        <f aca="false">IF(AND(ED$5&gt;$V292,ED$6&lt;=$W292),$DX292,IF(AND(MONTH(ED$6)=MONTH($W292),YEAR(ED$6)=YEAR($W292)),$T292-$X292*$DX292+$AI292,0))</f>
        <v>9350.05</v>
      </c>
      <c r="EE292" s="277" t="n">
        <f aca="false">IF(AND(EE$5&gt;$V292,EE$6&lt;=$W292),$DX292,IF(AND(MONTH(EE$6)=MONTH($W292),YEAR(EE$6)=YEAR($W292)),$T292-$X292*$DX292+$AI292,0))</f>
        <v>9350.05</v>
      </c>
      <c r="EF292" s="277" t="n">
        <f aca="false">IF(AND(EF$5&gt;$V292,EF$6&lt;=$W292),$DX292,IF(AND(MONTH(EF$6)=MONTH($W292),YEAR(EF$6)=YEAR($W292)),$T292-$X292*$DX292+$AI292,0))</f>
        <v>9350.05</v>
      </c>
      <c r="EG292" s="277" t="n">
        <f aca="false">IF(AND(EG$5&gt;$V292,EG$6&lt;=$W292),$DX292,IF(AND(MONTH(EG$6)=MONTH($W292),YEAR(EG$6)=YEAR($W292)),$T292-$X292*$DX292+$AI292,0))</f>
        <v>9350.05</v>
      </c>
      <c r="EH292" s="277" t="n">
        <f aca="false">IF(AND(EH$5&gt;$V292,EH$6&lt;=$W292),$DX292,IF(AND(MONTH(EH$6)=MONTH($W292),YEAR(EH$6)=YEAR($W292)),$T292-$X292*$DX292+$AI292,0))</f>
        <v>9350.05</v>
      </c>
      <c r="EI292" s="277" t="n">
        <f aca="false">IF(AND(EI$5&gt;$V292,EI$6&lt;=$W292),$DX292,IF(AND(MONTH(EI$6)=MONTH($W292),YEAR(EI$6)=YEAR($W292)),$T292-$X292*$DX292+$AI292,0))</f>
        <v>9350.05</v>
      </c>
      <c r="EJ292" s="277" t="n">
        <f aca="false">IF(AND(EJ$5&gt;$V292,EJ$6&lt;=$W292),$DX292,IF(AND(MONTH(EJ$6)=MONTH($W292),YEAR(EJ$6)=YEAR($W292)),$T292-$X292*$DX292+$AI292,0))</f>
        <v>9350.05</v>
      </c>
      <c r="EK292" s="277" t="n">
        <f aca="false">IF(AND(EK$5&gt;$V292,EK$6&lt;=$W292),$DX292,IF(AND(MONTH(EK$6)=MONTH($W292),YEAR(EK$6)=YEAR($W292)),$T292-$X292*$DX292+$AI292,0))</f>
        <v>9350.05</v>
      </c>
      <c r="EL292" s="266" t="n">
        <v>9350.05</v>
      </c>
      <c r="EM292" s="278" t="n">
        <v>9350.05</v>
      </c>
      <c r="EN292" s="277" t="n">
        <v>9350.05</v>
      </c>
      <c r="EO292" s="260" t="n">
        <f aca="false">EC292+ED292+EE292+EF292+EG292+EH292+EI292+EJ292+EK292+EL292+EM292+EN292</f>
        <v>112200.6</v>
      </c>
      <c r="EP292" s="260" t="n">
        <f aca="false">T292+AQ292+AS292+AU292+AW292+AY292+BA292+BC292+BE292+BG292+BI292+BK292+BM292+BO292+BQ292+BS292+BU292+BW292+BY292+CA292+CC292+CE292+CG292+AG292</f>
        <v>1112822.01</v>
      </c>
      <c r="EQ292" s="260" t="n">
        <f aca="false">EA292+EO292</f>
        <v>327418.12</v>
      </c>
      <c r="ER292" s="260" t="n">
        <f aca="false">EP292-EQ292</f>
        <v>785403.89</v>
      </c>
      <c r="ES292" s="262" t="n">
        <f aca="false">EN292</f>
        <v>9350.05</v>
      </c>
      <c r="ET292" s="262" t="n">
        <f aca="false">ES292</f>
        <v>9350.05</v>
      </c>
      <c r="EU292" s="262" t="n">
        <f aca="false">ET292</f>
        <v>9350.05</v>
      </c>
      <c r="EV292" s="262" t="n">
        <f aca="false">EU292</f>
        <v>9350.05</v>
      </c>
      <c r="EW292" s="262" t="n">
        <f aca="false">EV292</f>
        <v>9350.05</v>
      </c>
      <c r="EX292" s="262" t="n">
        <f aca="false">EW292</f>
        <v>9350.05</v>
      </c>
      <c r="EY292" s="262" t="n">
        <f aca="false">EX292</f>
        <v>9350.05</v>
      </c>
      <c r="EZ292" s="262" t="n">
        <f aca="false">EY292</f>
        <v>9350.05</v>
      </c>
      <c r="FA292" s="262" t="n">
        <f aca="false">EZ292</f>
        <v>9350.05</v>
      </c>
      <c r="FB292" s="262" t="n">
        <f aca="false">FA292</f>
        <v>9350.05</v>
      </c>
      <c r="FC292" s="262" t="n">
        <f aca="false">FB292</f>
        <v>9350.05</v>
      </c>
      <c r="FD292" s="262" t="n">
        <f aca="false">FC292</f>
        <v>9350.05</v>
      </c>
      <c r="FE292" s="261" t="n">
        <f aca="false">ES292+ET292+EU292+EV292+EW292+EX292+EY292+EZ292+FA292+FB292+FC292+FD292</f>
        <v>112200.6</v>
      </c>
      <c r="FF292" s="261" t="n">
        <f aca="false">EP292</f>
        <v>1112822.01</v>
      </c>
      <c r="FG292" s="261" t="n">
        <f aca="false">EQ292+FE292</f>
        <v>439618.72</v>
      </c>
      <c r="FH292" s="261" t="n">
        <f aca="false">FF292-FG292</f>
        <v>673203.29</v>
      </c>
      <c r="FI292" s="261" t="n">
        <f aca="false">FD292</f>
        <v>9350.05</v>
      </c>
      <c r="FJ292" s="261" t="n">
        <f aca="false">FI292</f>
        <v>9350.05</v>
      </c>
      <c r="FK292" s="261" t="n">
        <f aca="false">FJ292</f>
        <v>9350.05</v>
      </c>
      <c r="FL292" s="261" t="n">
        <f aca="false">FK292</f>
        <v>9350.05</v>
      </c>
      <c r="FM292" s="261" t="n">
        <f aca="false">FL292</f>
        <v>9350.05</v>
      </c>
      <c r="FN292" s="261" t="n">
        <f aca="false">FM292</f>
        <v>9350.05</v>
      </c>
      <c r="FO292" s="261" t="n">
        <f aca="false">FN292</f>
        <v>9350.05</v>
      </c>
      <c r="FP292" s="261" t="n">
        <f aca="false">FO292</f>
        <v>9350.05</v>
      </c>
      <c r="FQ292" s="261" t="n">
        <f aca="false">FP292</f>
        <v>9350.05</v>
      </c>
      <c r="FR292" s="261" t="n">
        <f aca="false">FQ292</f>
        <v>9350.05</v>
      </c>
      <c r="FS292" s="261" t="n">
        <f aca="false">FR292</f>
        <v>9350.05</v>
      </c>
      <c r="FT292" s="261" t="n">
        <f aca="false">FS292</f>
        <v>9350.05</v>
      </c>
      <c r="FU292" s="261" t="n">
        <f aca="false">FI292+FJ292+FK292+FL292+FM292+FN292+FO292+FP292+FQ292+FR292+FS292+FT292</f>
        <v>112200.6</v>
      </c>
      <c r="FV292" s="261" t="n">
        <f aca="false">FF292</f>
        <v>1112822.01</v>
      </c>
      <c r="FW292" s="261" t="n">
        <f aca="false">FG292+FU292</f>
        <v>551819.32</v>
      </c>
      <c r="FX292" s="261" t="n">
        <f aca="false">FV292-FW292</f>
        <v>561002.69</v>
      </c>
      <c r="FY292" s="261" t="n">
        <f aca="false">FT292</f>
        <v>9350.05</v>
      </c>
      <c r="FZ292" s="261" t="n">
        <f aca="false">FY292</f>
        <v>9350.05</v>
      </c>
      <c r="GA292" s="261" t="n">
        <f aca="false">FZ292</f>
        <v>9350.05</v>
      </c>
      <c r="GB292" s="261" t="n">
        <f aca="false">GA292</f>
        <v>9350.05</v>
      </c>
      <c r="GC292" s="261" t="n">
        <f aca="false">GB292</f>
        <v>9350.05</v>
      </c>
      <c r="GD292" s="261" t="n">
        <f aca="false">GC292</f>
        <v>9350.05</v>
      </c>
      <c r="GE292" s="261" t="n">
        <f aca="false">GD292</f>
        <v>9350.05</v>
      </c>
      <c r="GF292" s="261" t="n">
        <f aca="false">GE292</f>
        <v>9350.05</v>
      </c>
      <c r="GG292" s="261" t="n">
        <f aca="false">GF292</f>
        <v>9350.05</v>
      </c>
      <c r="GH292" s="261" t="n">
        <f aca="false">GG292</f>
        <v>9350.05</v>
      </c>
      <c r="GI292" s="261" t="n">
        <f aca="false">GH292</f>
        <v>9350.05</v>
      </c>
      <c r="GJ292" s="261" t="n">
        <f aca="false">GI292</f>
        <v>9350.05</v>
      </c>
      <c r="GK292" s="261" t="n">
        <f aca="false">FY292+FZ292+GA292+GB292+GC292+GD292+GE292+GF292+GG292+GH292+GI292+GJ292</f>
        <v>112200.6</v>
      </c>
      <c r="GL292" s="261" t="n">
        <f aca="false">FV292</f>
        <v>1112822.01</v>
      </c>
      <c r="GM292" s="261" t="n">
        <f aca="false">FW292+GK292</f>
        <v>664019.92</v>
      </c>
      <c r="GN292" s="261" t="n">
        <f aca="false">GL292-GM292</f>
        <v>448802.09</v>
      </c>
      <c r="GO292" s="261" t="n">
        <f aca="false">GJ292</f>
        <v>9350.05</v>
      </c>
      <c r="GP292" s="261" t="n">
        <f aca="false">GO292</f>
        <v>9350.05</v>
      </c>
      <c r="GQ292" s="261" t="n">
        <f aca="false">GP292</f>
        <v>9350.05</v>
      </c>
      <c r="GR292" s="261" t="n">
        <f aca="false">GQ292</f>
        <v>9350.05</v>
      </c>
      <c r="GS292" s="261" t="n">
        <f aca="false">GR292</f>
        <v>9350.05</v>
      </c>
      <c r="GT292" s="261" t="n">
        <f aca="false">GS292</f>
        <v>9350.05</v>
      </c>
      <c r="GU292" s="261" t="n">
        <f aca="false">GT292</f>
        <v>9350.05</v>
      </c>
      <c r="GV292" s="261" t="n">
        <f aca="false">GU292</f>
        <v>9350.05</v>
      </c>
      <c r="GW292" s="261" t="n">
        <f aca="false">GV292</f>
        <v>9350.05</v>
      </c>
      <c r="GX292" s="261" t="n">
        <f aca="false">GW292</f>
        <v>9350.05</v>
      </c>
      <c r="GY292" s="261" t="n">
        <f aca="false">GX292</f>
        <v>9350.05</v>
      </c>
      <c r="GZ292" s="261" t="n">
        <f aca="false">GY292</f>
        <v>9350.05</v>
      </c>
      <c r="HA292" s="261" t="n">
        <f aca="false">GO292+GP292+GQ292+GR292+GS292+GT292+GU292+GV292+GW292+GX292+GY292+GZ292</f>
        <v>112200.6</v>
      </c>
      <c r="HB292" s="261" t="n">
        <f aca="false">GL292</f>
        <v>1112822.01</v>
      </c>
      <c r="HC292" s="261" t="n">
        <f aca="false">GM292+HA292</f>
        <v>776220.52</v>
      </c>
      <c r="HD292" s="261" t="n">
        <f aca="false">HB292-HC292</f>
        <v>336601.49</v>
      </c>
      <c r="HE292" s="264" t="n">
        <f aca="false">GO292-GJ292</f>
        <v>0</v>
      </c>
      <c r="HF292" s="264"/>
      <c r="HG292" s="264"/>
      <c r="HH292" s="264"/>
      <c r="HI292" s="264"/>
      <c r="HJ292" s="264"/>
      <c r="HK292" s="264"/>
      <c r="HL292" s="264"/>
      <c r="HM292" s="264"/>
      <c r="HN292" s="264"/>
      <c r="HO292" s="264"/>
      <c r="HP292" s="264"/>
      <c r="HQ292" s="264"/>
      <c r="HR292" s="264"/>
      <c r="HS292" s="264"/>
      <c r="HT292" s="264"/>
      <c r="HU292" s="264"/>
      <c r="HV292" s="264"/>
      <c r="HW292" s="264"/>
      <c r="HX292" s="264"/>
      <c r="HY292" s="264"/>
      <c r="HZ292" s="264"/>
      <c r="IA292" s="264"/>
      <c r="IB292" s="264"/>
      <c r="IC292" s="264"/>
      <c r="ID292" s="264"/>
      <c r="IE292" s="264"/>
      <c r="IF292" s="264"/>
      <c r="IG292" s="264"/>
      <c r="IH292" s="264"/>
      <c r="II292" s="264"/>
      <c r="IJ292" s="264"/>
      <c r="IK292" s="264"/>
      <c r="IL292" s="264"/>
      <c r="IM292" s="264"/>
      <c r="IN292" s="264"/>
      <c r="IO292" s="264"/>
      <c r="IP292" s="264"/>
      <c r="IQ292" s="264"/>
      <c r="IR292" s="264"/>
      <c r="IS292" s="264"/>
      <c r="IT292" s="264"/>
      <c r="IU292" s="264"/>
      <c r="IV292" s="264"/>
      <c r="IW292" s="264"/>
      <c r="IX292" s="264"/>
      <c r="IY292" s="264"/>
      <c r="IZ292" s="264"/>
      <c r="JA292" s="264"/>
      <c r="JB292" s="264"/>
      <c r="JC292" s="264"/>
      <c r="JD292" s="264"/>
      <c r="JE292" s="264"/>
      <c r="JF292" s="264"/>
      <c r="JG292" s="264"/>
      <c r="JH292" s="264"/>
      <c r="JI292" s="264"/>
      <c r="JJ292" s="264"/>
      <c r="JK292" s="264"/>
      <c r="JL292" s="264"/>
      <c r="JM292" s="265"/>
      <c r="JN292" s="265" t="n">
        <f aca="false">DH292-DG292</f>
        <v>0</v>
      </c>
    </row>
    <row r="293" s="201" customFormat="true" ht="22.35" hidden="false" customHeight="false" outlineLevel="0" collapsed="false">
      <c r="A293" s="249" t="n">
        <v>261</v>
      </c>
      <c r="B293" s="250" t="s">
        <v>767</v>
      </c>
      <c r="C293" s="251" t="n">
        <v>6072</v>
      </c>
      <c r="D293" s="252" t="s">
        <v>471</v>
      </c>
      <c r="E293" s="252" t="s">
        <v>633</v>
      </c>
      <c r="F293" s="253" t="n">
        <v>1</v>
      </c>
      <c r="G293" s="254" t="n">
        <v>797905.81</v>
      </c>
      <c r="H293" s="255" t="n">
        <v>0.2</v>
      </c>
      <c r="I293" s="256" t="n">
        <f aca="false">ROUND(F293*G293,2)</f>
        <v>797905.81</v>
      </c>
      <c r="J293" s="254" t="n">
        <f aca="false">ROUND(I293+F293*G293*H293,2)</f>
        <v>957486.97</v>
      </c>
      <c r="K293" s="257" t="n">
        <v>44560</v>
      </c>
      <c r="L293" s="257" t="n">
        <f aca="false">EDATE(K293,M293)-1</f>
        <v>48211</v>
      </c>
      <c r="M293" s="258" t="n">
        <v>120</v>
      </c>
      <c r="N293" s="254" t="n">
        <f aca="false">ROUND(G293/M293,2)*F293</f>
        <v>6649.22</v>
      </c>
      <c r="O293" s="254" t="n">
        <v>0</v>
      </c>
      <c r="P293" s="254"/>
      <c r="Q293" s="253" t="n">
        <v>1</v>
      </c>
      <c r="R293" s="254" t="n">
        <f aca="false">T293</f>
        <v>797905.81</v>
      </c>
      <c r="S293" s="255" t="n">
        <f aca="false">H293</f>
        <v>0.2</v>
      </c>
      <c r="T293" s="254" t="n">
        <f aca="false">I293</f>
        <v>797905.81</v>
      </c>
      <c r="U293" s="254" t="n">
        <f aca="false">ROUND(T293+Q293*R293*S293,2)</f>
        <v>957486.97</v>
      </c>
      <c r="V293" s="257" t="n">
        <v>44560</v>
      </c>
      <c r="W293" s="257" t="n">
        <f aca="false">EDATE(V293,X293)-1</f>
        <v>48211</v>
      </c>
      <c r="X293" s="258" t="n">
        <v>120</v>
      </c>
      <c r="Y293" s="254" t="n">
        <f aca="false">ROUND((R293-Z293)/X293,2)*Q293</f>
        <v>6649.22</v>
      </c>
      <c r="Z293" s="254" t="n">
        <v>0</v>
      </c>
      <c r="AA293" s="254" t="n">
        <v>0</v>
      </c>
      <c r="AB293" s="254"/>
      <c r="AC293" s="254"/>
      <c r="AD293" s="254"/>
      <c r="AE293" s="254"/>
      <c r="AF293" s="254"/>
      <c r="AG293" s="254" t="n">
        <v>1431.00000000001</v>
      </c>
      <c r="AH293" s="254" t="n">
        <f aca="false">AI293-Y293</f>
        <v>11.9200000000001</v>
      </c>
      <c r="AI293" s="254" t="n">
        <f aca="false">ROUND((T293+AG293-Z293)/X293,2)</f>
        <v>6661.14</v>
      </c>
      <c r="AJ293" s="254"/>
      <c r="AK293" s="254"/>
      <c r="AL293" s="254"/>
      <c r="AM293" s="254"/>
      <c r="AN293" s="254"/>
      <c r="AO293" s="254"/>
      <c r="AP293" s="254"/>
      <c r="AQ293" s="254"/>
      <c r="AR293" s="254"/>
      <c r="AS293" s="254"/>
      <c r="AT293" s="254"/>
      <c r="AU293" s="254"/>
      <c r="AV293" s="254"/>
      <c r="AW293" s="254"/>
      <c r="AX293" s="254"/>
      <c r="AY293" s="254"/>
      <c r="AZ293" s="254"/>
      <c r="BA293" s="254"/>
      <c r="BB293" s="254"/>
      <c r="BC293" s="254"/>
      <c r="BD293" s="254"/>
      <c r="BE293" s="254"/>
      <c r="BF293" s="254"/>
      <c r="BG293" s="254"/>
      <c r="BH293" s="254"/>
      <c r="BI293" s="254"/>
      <c r="BJ293" s="254"/>
      <c r="BK293" s="254"/>
      <c r="BL293" s="254"/>
      <c r="BM293" s="254"/>
      <c r="BN293" s="254"/>
      <c r="BO293" s="254"/>
      <c r="BP293" s="254"/>
      <c r="BQ293" s="254"/>
      <c r="BR293" s="254"/>
      <c r="BS293" s="254"/>
      <c r="BT293" s="254"/>
      <c r="BU293" s="254"/>
      <c r="BV293" s="254"/>
      <c r="BW293" s="254"/>
      <c r="BX293" s="254"/>
      <c r="BY293" s="254"/>
      <c r="BZ293" s="254"/>
      <c r="CA293" s="254"/>
      <c r="CB293" s="254"/>
      <c r="CC293" s="254"/>
      <c r="CD293" s="254"/>
      <c r="CE293" s="254"/>
      <c r="CF293" s="254"/>
      <c r="CG293" s="254"/>
      <c r="CH293" s="254"/>
      <c r="CI293" s="254" t="e">
        <f aca="false">#N/A</f>
        <v>#N/A</v>
      </c>
      <c r="CJ293" s="254"/>
      <c r="CK293" s="254"/>
      <c r="CL293" s="254"/>
      <c r="CM293" s="257" t="n">
        <v>44560</v>
      </c>
      <c r="CN293" s="257" t="e">
        <f aca="false">EDATE(CM293,CO293)-1</f>
        <v>#N/A</v>
      </c>
      <c r="CO293" s="254" t="e">
        <f aca="false">#N/A</f>
        <v>#N/A</v>
      </c>
      <c r="CP293" s="254" t="n">
        <v>12</v>
      </c>
      <c r="CQ293" s="254"/>
      <c r="CR293" s="254"/>
      <c r="CS293" s="254"/>
      <c r="CT293" s="261" t="n">
        <f aca="false">I293</f>
        <v>797905.81</v>
      </c>
      <c r="CU293" s="261" t="n">
        <f aca="false">CT293-CV293</f>
        <v>0</v>
      </c>
      <c r="CV293" s="261" t="n">
        <v>797905.81</v>
      </c>
      <c r="CW293" s="261" t="n">
        <f aca="false">IF(AND(CW$5&gt;$V293,CW$6&lt;=$W293),$AI293,IF(AND(MONTH(CW$6)=MONTH($W293),YEAR(CW$6)=YEAR($W293)),$T293-$X293*$AI293+$AI293,0))</f>
        <v>6661.14</v>
      </c>
      <c r="CX293" s="261" t="n">
        <f aca="false">IF(AND(CX$5&gt;$V293,CX$6&lt;=$W293),$AI293,IF(AND(MONTH(CX$6)=MONTH($W293),YEAR(CX$6)=YEAR($W293)),$T293-$X293*$AI293+$AI293,0))</f>
        <v>6661.14</v>
      </c>
      <c r="CY293" s="261" t="n">
        <f aca="false">IF(AND(CY$5&gt;$V293,CY$6&lt;=$W293),$AI293,IF(AND(MONTH(CY$6)=MONTH($W293),YEAR(CY$6)=YEAR($W293)),$T293-$X293*$AI293+$AI293,0))</f>
        <v>6661.14</v>
      </c>
      <c r="CZ293" s="261" t="n">
        <f aca="false">IF(AND(CZ$5&gt;$V293,CZ$6&lt;=$W293),$AI293,IF(AND(MONTH(CZ$6)=MONTH($W293),YEAR(CZ$6)=YEAR($W293)),$T293-$X293*$AI293+$AI293,0))</f>
        <v>6661.14</v>
      </c>
      <c r="DA293" s="261" t="n">
        <f aca="false">IF(AND(DA$5&gt;$V293,DA$6&lt;=$W293),$AI293,IF(AND(MONTH(DA$6)=MONTH($W293),YEAR(DA$6)=YEAR($W293)),$T293-$X293*$AI293+$AI293,0))</f>
        <v>6661.14</v>
      </c>
      <c r="DB293" s="261" t="n">
        <f aca="false">IF(AND(DB$5&gt;$V293,DB$6&lt;=$W293),$AI293,IF(AND(MONTH(DB$6)=MONTH($W293),YEAR(DB$6)=YEAR($W293)),$T293-$X293*$AI293+$AI293,0))</f>
        <v>6661.14</v>
      </c>
      <c r="DC293" s="261" t="n">
        <f aca="false">IF(AND(DC$5&gt;$V293,DC$6&lt;=$W293),$AI293,IF(AND(MONTH(DC$6)=MONTH($W293),YEAR(DC$6)=YEAR($W293)),$T293-$X293*$AI293+$AI293,0))</f>
        <v>6661.14</v>
      </c>
      <c r="DD293" s="261" t="n">
        <f aca="false">IF(AND(DD$5&gt;$V293,DD$6&lt;=$W293),$AI293,IF(AND(MONTH(DD$6)=MONTH($W293),YEAR(DD$6)=YEAR($W293)),$T293-$X293*$AI293+$AI293,0))</f>
        <v>6661.14</v>
      </c>
      <c r="DE293" s="261" t="n">
        <f aca="false">IF(AND(DE$5&gt;$V293,DE$6&lt;=$W293),$AI293,IF(AND(MONTH(DE$6)=MONTH($W293),YEAR(DE$6)=YEAR($W293)),$T293-$X293*$AI293+$AI293,0))</f>
        <v>6661.14</v>
      </c>
      <c r="DF293" s="261" t="n">
        <f aca="false">IF(AND(DF$5&gt;$V293,DF$6&lt;=$W293),$AI293,IF(AND(MONTH(DF$6)=MONTH($W293),YEAR(DF$6)=YEAR($W293)),$T293-$X293*$AI293+$AI293,0))</f>
        <v>6661.14</v>
      </c>
      <c r="DG293" s="261" t="n">
        <f aca="false">IF(AND(DG$5&gt;$V293,DG$6&lt;=$W293),$AI293,IF(AND(MONTH(DG$6)=MONTH($W293),YEAR(DG$6)=YEAR($W293)),$T293-$X293*$AI293+$AI293,0))</f>
        <v>6661.14</v>
      </c>
      <c r="DH293" s="277" t="n">
        <f aca="false">IF(AND(DH$5&gt;$V293,DH$6&lt;=$W293),$AI293,IF(AND(MONTH(DH$6)=MONTH($W293),YEAR(DH$6)=YEAR($W293)),$T293-$X293*$AI293+$AI293,0))</f>
        <v>6661.14</v>
      </c>
      <c r="DI293" s="260" t="n">
        <f aca="false">CW293+CX293+CY293+CZ293+DA293+DB293+DC293+DD293+DE293+DF293+DG293+DH293</f>
        <v>79933.68</v>
      </c>
      <c r="DJ293" s="260" t="n">
        <f aca="false">T293+AG293+AJ293+AQ293+AS293+AU293+AW293</f>
        <v>799336.81</v>
      </c>
      <c r="DK293" s="260" t="n">
        <f aca="false">CU293+DI293-O293</f>
        <v>79933.68</v>
      </c>
      <c r="DL293" s="260" t="n">
        <f aca="false">DJ293-DK293</f>
        <v>719403.13</v>
      </c>
      <c r="DM293" s="277" t="n">
        <f aca="false">IF(AND(DM$5&gt;$V293,DM$6&lt;=$W293),$AI293,IF(AND(MONTH(DM$6)=MONTH($W293),YEAR(DM$6)=YEAR($W293)),$T293-$X293*$AI293+$AI293,0))</f>
        <v>6661.14</v>
      </c>
      <c r="DN293" s="277" t="n">
        <f aca="false">IF(AND(DN$5&gt;$V293,DN$6&lt;=$W293),$AI293,IF(AND(MONTH(DN$6)=MONTH($W293),YEAR(DN$6)=YEAR($W293)),$T293-$X293*$AI293+$AI293,0))</f>
        <v>6661.14</v>
      </c>
      <c r="DO293" s="277" t="n">
        <f aca="false">IF(AND(DO$5&gt;$V293,DO$6&lt;=$W293),$AI293,IF(AND(MONTH(DO$6)=MONTH($W293),YEAR(DO$6)=YEAR($W293)),$T293-$X293*$AI293+$AI293,0))</f>
        <v>6661.14</v>
      </c>
      <c r="DP293" s="277" t="n">
        <f aca="false">IF(AND(DP$5&gt;$V293,DP$6&lt;=$W293),$AI293,IF(AND(MONTH(DP$6)=MONTH($W293),YEAR(DP$6)=YEAR($W293)),$T293-$X293*$AI293+$AI293,0))</f>
        <v>6661.14</v>
      </c>
      <c r="DQ293" s="277" t="n">
        <f aca="false">IF(AND(DQ$5&gt;$V293,DQ$6&lt;=$W293),$AI293,IF(AND(MONTH(DQ$6)=MONTH($W293),YEAR(DQ$6)=YEAR($W293)),$T293-$X293*$AI293+$AI293,0))</f>
        <v>6661.14</v>
      </c>
      <c r="DR293" s="277" t="n">
        <f aca="false">IF(AND(DR$5&gt;$V293,DR$6&lt;=$W293),$AI293,IF(AND(MONTH(DR$6)=MONTH($W293),YEAR(DR$6)=YEAR($W293)),$T293-$X293*$AI293+$AI293,0))</f>
        <v>6661.14</v>
      </c>
      <c r="DS293" s="277" t="n">
        <f aca="false">IF(AND(DS$5&gt;$V293,DS$6&lt;=$W293),$AI293,IF(AND(MONTH(DS$6)=MONTH($W293),YEAR(DS$6)=YEAR($W293)),$T293-$X293*$AI293+$AI293,0))</f>
        <v>6661.14</v>
      </c>
      <c r="DT293" s="277" t="n">
        <f aca="false">IF(AND(DT$5&gt;$V293,DT$6&lt;=$W293),$AI293,IF(AND(MONTH(DT$6)=MONTH($W293),YEAR(DT$6)=YEAR($W293)),$T293-$X293*$AI293+$AI293,0))</f>
        <v>6661.14</v>
      </c>
      <c r="DU293" s="277" t="n">
        <f aca="false">IF(AND(DU$5&gt;$V293,DU$6&lt;=$W293),$AI293,IF(AND(MONTH(DU$6)=MONTH($W293),YEAR(DU$6)=YEAR($W293)),$T293-$X293*$AI293+$AI293,0))</f>
        <v>6661.14</v>
      </c>
      <c r="DV293" s="277" t="n">
        <f aca="false">IF(AND(DV$5&gt;$V293,DV$6&lt;=$W293),$AI293,IF(AND(MONTH(DV$6)=MONTH($W293),YEAR(DV$6)=YEAR($W293)),$T293-$X293*$AI293+$AI293,0))</f>
        <v>6661.14</v>
      </c>
      <c r="DW293" s="277" t="n">
        <f aca="false">IF(AND(DW$5&gt;$V293,DW$6&lt;=$W293),$AI293,IF(AND(MONTH(DW$6)=MONTH($W293),YEAR(DW$6)=YEAR($W293)),$T293-$X293*$AI293+$AI293,0))</f>
        <v>6661.14</v>
      </c>
      <c r="DX293" s="277" t="n">
        <f aca="false">IF(AND(DX$5&gt;$V293,DX$6&lt;=$W293),$AI293,IF(AND(MONTH(DX$6)=MONTH($W293),YEAR(DX$6)=YEAR($W293)),$T293-$X293*$AI293+$AI293,0))</f>
        <v>6661.14</v>
      </c>
      <c r="DY293" s="260" t="n">
        <f aca="false">DM293+DN293+DO293+DP293+DQ293+DR293+DS293+DT293+DU293+DV293+DW293+DX293</f>
        <v>79933.68</v>
      </c>
      <c r="DZ293" s="260" t="n">
        <f aca="false">DJ293+AY293+BA293+BC293+BE293+BG293+BI293+BK293+BM293+BO293</f>
        <v>799336.81</v>
      </c>
      <c r="EA293" s="260" t="n">
        <f aca="false">DK293+DY293</f>
        <v>159867.36</v>
      </c>
      <c r="EB293" s="261" t="n">
        <f aca="false">DZ293-EA293</f>
        <v>639469.45</v>
      </c>
      <c r="EC293" s="277" t="n">
        <f aca="false">IF(AND(EC$5&gt;$V293,EC$6&lt;=$W293),$AI293,IF(AND(MONTH(EC$6)=MONTH($W293),YEAR(EC$6)=YEAR($W293)),$T293-$X293*$AI293+$AI293,0))</f>
        <v>6661.14</v>
      </c>
      <c r="ED293" s="277" t="n">
        <f aca="false">IF(AND(ED$5&gt;$V293,ED$6&lt;=$W293),$AI293,IF(AND(MONTH(ED$6)=MONTH($W293),YEAR(ED$6)=YEAR($W293)),$T293-$X293*$AI293+$AI293,0))</f>
        <v>6661.14</v>
      </c>
      <c r="EE293" s="277" t="n">
        <f aca="false">IF(AND(EE$5&gt;$V293,EE$6&lt;=$W293),$AI293,IF(AND(MONTH(EE$6)=MONTH($W293),YEAR(EE$6)=YEAR($W293)),$T293-$X293*$AI293+$AI293,0))</f>
        <v>6661.14</v>
      </c>
      <c r="EF293" s="277" t="n">
        <f aca="false">IF(AND(EF$5&gt;$V293,EF$6&lt;=$W293),$AI293,IF(AND(MONTH(EF$6)=MONTH($W293),YEAR(EF$6)=YEAR($W293)),$T293-$X293*$AI293+$AI293,0))</f>
        <v>6661.14</v>
      </c>
      <c r="EG293" s="277" t="n">
        <f aca="false">IF(AND(EG$5&gt;$V293,EG$6&lt;=$W293),$AI293,IF(AND(MONTH(EG$6)=MONTH($W293),YEAR(EG$6)=YEAR($W293)),$T293-$X293*$AI293+$AI293,0))</f>
        <v>6661.14</v>
      </c>
      <c r="EH293" s="277" t="n">
        <f aca="false">IF(AND(EH$5&gt;$V293,EH$6&lt;=$W293),$AI293,IF(AND(MONTH(EH$6)=MONTH($W293),YEAR(EH$6)=YEAR($W293)),$T293-$X293*$AI293+$AI293,0))</f>
        <v>6661.14</v>
      </c>
      <c r="EI293" s="277" t="n">
        <f aca="false">IF(AND(EI$5&gt;$V293,EI$6&lt;=$W293),$AI293,IF(AND(MONTH(EI$6)=MONTH($W293),YEAR(EI$6)=YEAR($W293)),$T293-$X293*$AI293+$AI293,0))</f>
        <v>6661.14</v>
      </c>
      <c r="EJ293" s="277" t="n">
        <f aca="false">IF(AND(EJ$5&gt;$V293,EJ$6&lt;=$W293),$AI293,IF(AND(MONTH(EJ$6)=MONTH($W293),YEAR(EJ$6)=YEAR($W293)),$T293-$X293*$AI293+$AI293,0))</f>
        <v>6661.14</v>
      </c>
      <c r="EK293" s="277" t="n">
        <f aca="false">IF(AND(EK$5&gt;$V293,EK$6&lt;=$W293),$AI293,IF(AND(MONTH(EK$6)=MONTH($W293),YEAR(EK$6)=YEAR($W293)),$T293-$X293*$AI293+$AI293,0))</f>
        <v>6661.14</v>
      </c>
      <c r="EL293" s="266" t="n">
        <v>6661.14</v>
      </c>
      <c r="EM293" s="278" t="n">
        <v>6661.14</v>
      </c>
      <c r="EN293" s="277" t="n">
        <v>6661.14</v>
      </c>
      <c r="EO293" s="260" t="n">
        <f aca="false">EC293+ED293+EE293+EF293+EG293+EH293+EI293+EJ293+EK293+EL293+EM293+EN293</f>
        <v>79933.68</v>
      </c>
      <c r="EP293" s="260" t="n">
        <f aca="false">T293+AQ293+AS293+AU293+AW293+AY293+BA293+BC293+BE293+BG293+BI293+BK293+BM293+BO293+BQ293+BS293+BU293+BW293+BY293+CA293+CC293+CE293+CG293+AG293</f>
        <v>799336.81</v>
      </c>
      <c r="EQ293" s="260" t="n">
        <f aca="false">EA293+EO293</f>
        <v>239801.04</v>
      </c>
      <c r="ER293" s="260" t="n">
        <f aca="false">EP293-EQ293</f>
        <v>559535.77</v>
      </c>
      <c r="ES293" s="262" t="n">
        <f aca="false">EN293</f>
        <v>6661.14</v>
      </c>
      <c r="ET293" s="262" t="n">
        <f aca="false">ES293</f>
        <v>6661.14</v>
      </c>
      <c r="EU293" s="262" t="n">
        <f aca="false">ET293</f>
        <v>6661.14</v>
      </c>
      <c r="EV293" s="262" t="n">
        <f aca="false">EU293</f>
        <v>6661.14</v>
      </c>
      <c r="EW293" s="262" t="n">
        <f aca="false">EV293</f>
        <v>6661.14</v>
      </c>
      <c r="EX293" s="262" t="n">
        <f aca="false">EW293</f>
        <v>6661.14</v>
      </c>
      <c r="EY293" s="262" t="n">
        <f aca="false">EX293</f>
        <v>6661.14</v>
      </c>
      <c r="EZ293" s="262" t="n">
        <f aca="false">EY293</f>
        <v>6661.14</v>
      </c>
      <c r="FA293" s="262" t="n">
        <f aca="false">EZ293</f>
        <v>6661.14</v>
      </c>
      <c r="FB293" s="262" t="n">
        <f aca="false">FA293</f>
        <v>6661.14</v>
      </c>
      <c r="FC293" s="262" t="n">
        <f aca="false">FB293</f>
        <v>6661.14</v>
      </c>
      <c r="FD293" s="262" t="n">
        <f aca="false">FC293</f>
        <v>6661.14</v>
      </c>
      <c r="FE293" s="261" t="n">
        <f aca="false">ES293+ET293+EU293+EV293+EW293+EX293+EY293+EZ293+FA293+FB293+FC293+FD293</f>
        <v>79933.68</v>
      </c>
      <c r="FF293" s="261" t="n">
        <f aca="false">EP293</f>
        <v>799336.81</v>
      </c>
      <c r="FG293" s="261" t="n">
        <f aca="false">EQ293+FE293</f>
        <v>319734.72</v>
      </c>
      <c r="FH293" s="261" t="n">
        <f aca="false">FF293-FG293</f>
        <v>479602.09</v>
      </c>
      <c r="FI293" s="261" t="n">
        <f aca="false">FD293</f>
        <v>6661.14</v>
      </c>
      <c r="FJ293" s="261" t="n">
        <f aca="false">FI293</f>
        <v>6661.14</v>
      </c>
      <c r="FK293" s="261" t="n">
        <f aca="false">FJ293</f>
        <v>6661.14</v>
      </c>
      <c r="FL293" s="261" t="n">
        <f aca="false">FK293</f>
        <v>6661.14</v>
      </c>
      <c r="FM293" s="261" t="n">
        <f aca="false">FL293</f>
        <v>6661.14</v>
      </c>
      <c r="FN293" s="261" t="n">
        <f aca="false">FM293</f>
        <v>6661.14</v>
      </c>
      <c r="FO293" s="261" t="n">
        <f aca="false">FN293</f>
        <v>6661.14</v>
      </c>
      <c r="FP293" s="261" t="n">
        <f aca="false">FO293</f>
        <v>6661.14</v>
      </c>
      <c r="FQ293" s="261" t="n">
        <f aca="false">FP293</f>
        <v>6661.14</v>
      </c>
      <c r="FR293" s="261" t="n">
        <f aca="false">FQ293</f>
        <v>6661.14</v>
      </c>
      <c r="FS293" s="261" t="n">
        <f aca="false">FR293</f>
        <v>6661.14</v>
      </c>
      <c r="FT293" s="261" t="n">
        <f aca="false">FS293</f>
        <v>6661.14</v>
      </c>
      <c r="FU293" s="261" t="n">
        <f aca="false">FI293+FJ293+FK293+FL293+FM293+FN293+FO293+FP293+FQ293+FR293+FS293+FT293</f>
        <v>79933.68</v>
      </c>
      <c r="FV293" s="261" t="n">
        <f aca="false">FF293</f>
        <v>799336.81</v>
      </c>
      <c r="FW293" s="261" t="n">
        <f aca="false">FG293+FU293</f>
        <v>399668.4</v>
      </c>
      <c r="FX293" s="261" t="n">
        <f aca="false">FV293-FW293</f>
        <v>399668.41</v>
      </c>
      <c r="FY293" s="261" t="n">
        <f aca="false">FT293</f>
        <v>6661.14</v>
      </c>
      <c r="FZ293" s="261" t="n">
        <f aca="false">FY293</f>
        <v>6661.14</v>
      </c>
      <c r="GA293" s="261" t="n">
        <f aca="false">FZ293</f>
        <v>6661.14</v>
      </c>
      <c r="GB293" s="261" t="n">
        <f aca="false">GA293</f>
        <v>6661.14</v>
      </c>
      <c r="GC293" s="261" t="n">
        <f aca="false">GB293</f>
        <v>6661.14</v>
      </c>
      <c r="GD293" s="261" t="n">
        <f aca="false">GC293</f>
        <v>6661.14</v>
      </c>
      <c r="GE293" s="261" t="n">
        <f aca="false">GD293</f>
        <v>6661.14</v>
      </c>
      <c r="GF293" s="261" t="n">
        <f aca="false">GE293</f>
        <v>6661.14</v>
      </c>
      <c r="GG293" s="261" t="n">
        <f aca="false">GF293</f>
        <v>6661.14</v>
      </c>
      <c r="GH293" s="261" t="n">
        <f aca="false">GG293</f>
        <v>6661.14</v>
      </c>
      <c r="GI293" s="261" t="n">
        <f aca="false">GH293</f>
        <v>6661.14</v>
      </c>
      <c r="GJ293" s="261" t="n">
        <f aca="false">GI293</f>
        <v>6661.14</v>
      </c>
      <c r="GK293" s="261" t="n">
        <f aca="false">FY293+FZ293+GA293+GB293+GC293+GD293+GE293+GF293+GG293+GH293+GI293+GJ293</f>
        <v>79933.68</v>
      </c>
      <c r="GL293" s="261" t="n">
        <f aca="false">FV293</f>
        <v>799336.81</v>
      </c>
      <c r="GM293" s="261" t="n">
        <f aca="false">FW293+GK293</f>
        <v>479602.08</v>
      </c>
      <c r="GN293" s="261" t="n">
        <f aca="false">GL293-GM293</f>
        <v>319734.73</v>
      </c>
      <c r="GO293" s="261" t="n">
        <f aca="false">GJ293</f>
        <v>6661.14</v>
      </c>
      <c r="GP293" s="261" t="n">
        <f aca="false">GO293</f>
        <v>6661.14</v>
      </c>
      <c r="GQ293" s="261" t="n">
        <f aca="false">GP293</f>
        <v>6661.14</v>
      </c>
      <c r="GR293" s="261" t="n">
        <f aca="false">GQ293</f>
        <v>6661.14</v>
      </c>
      <c r="GS293" s="261" t="n">
        <f aca="false">GR293</f>
        <v>6661.14</v>
      </c>
      <c r="GT293" s="261" t="n">
        <f aca="false">GS293</f>
        <v>6661.14</v>
      </c>
      <c r="GU293" s="261" t="n">
        <f aca="false">GT293</f>
        <v>6661.14</v>
      </c>
      <c r="GV293" s="261" t="n">
        <f aca="false">GU293</f>
        <v>6661.14</v>
      </c>
      <c r="GW293" s="261" t="n">
        <f aca="false">GV293</f>
        <v>6661.14</v>
      </c>
      <c r="GX293" s="261" t="n">
        <f aca="false">GW293</f>
        <v>6661.14</v>
      </c>
      <c r="GY293" s="261" t="n">
        <f aca="false">GX293</f>
        <v>6661.14</v>
      </c>
      <c r="GZ293" s="261" t="n">
        <f aca="false">GY293</f>
        <v>6661.14</v>
      </c>
      <c r="HA293" s="261" t="n">
        <f aca="false">GO293+GP293+GQ293+GR293+GS293+GT293+GU293+GV293+GW293+GX293+GY293+GZ293</f>
        <v>79933.68</v>
      </c>
      <c r="HB293" s="261" t="n">
        <f aca="false">GL293</f>
        <v>799336.81</v>
      </c>
      <c r="HC293" s="261" t="n">
        <f aca="false">GM293+HA293</f>
        <v>559535.76</v>
      </c>
      <c r="HD293" s="261" t="n">
        <f aca="false">HB293-HC293</f>
        <v>239801.05</v>
      </c>
      <c r="HE293" s="264" t="n">
        <f aca="false">GO293-GJ293</f>
        <v>0</v>
      </c>
      <c r="HF293" s="264"/>
      <c r="HG293" s="264"/>
      <c r="HH293" s="264"/>
      <c r="HI293" s="264"/>
      <c r="HJ293" s="264"/>
      <c r="HK293" s="264"/>
      <c r="HL293" s="264"/>
      <c r="HM293" s="264"/>
      <c r="HN293" s="264"/>
      <c r="HO293" s="264"/>
      <c r="HP293" s="264"/>
      <c r="HQ293" s="264"/>
      <c r="HR293" s="264"/>
      <c r="HS293" s="264"/>
      <c r="HT293" s="264"/>
      <c r="HU293" s="264"/>
      <c r="HV293" s="264"/>
      <c r="HW293" s="264"/>
      <c r="HX293" s="264"/>
      <c r="HY293" s="264"/>
      <c r="HZ293" s="264"/>
      <c r="IA293" s="264"/>
      <c r="IB293" s="264"/>
      <c r="IC293" s="264"/>
      <c r="ID293" s="264"/>
      <c r="IE293" s="264"/>
      <c r="IF293" s="264"/>
      <c r="IG293" s="264"/>
      <c r="IH293" s="264"/>
      <c r="II293" s="264"/>
      <c r="IJ293" s="264"/>
      <c r="IK293" s="264"/>
      <c r="IL293" s="264"/>
      <c r="IM293" s="264"/>
      <c r="IN293" s="264"/>
      <c r="IO293" s="264"/>
      <c r="IP293" s="264"/>
      <c r="IQ293" s="264"/>
      <c r="IR293" s="264"/>
      <c r="IS293" s="264"/>
      <c r="IT293" s="264"/>
      <c r="IU293" s="264"/>
      <c r="IV293" s="264"/>
      <c r="IW293" s="264"/>
      <c r="IX293" s="264"/>
      <c r="IY293" s="264"/>
      <c r="IZ293" s="264"/>
      <c r="JA293" s="264"/>
      <c r="JB293" s="264"/>
      <c r="JC293" s="264"/>
      <c r="JD293" s="264"/>
      <c r="JE293" s="264"/>
      <c r="JF293" s="264"/>
      <c r="JG293" s="264"/>
      <c r="JH293" s="264"/>
      <c r="JI293" s="264"/>
      <c r="JJ293" s="264"/>
      <c r="JK293" s="264"/>
      <c r="JL293" s="264"/>
      <c r="JM293" s="265"/>
      <c r="JN293" s="265" t="n">
        <f aca="false">DH293-DG293</f>
        <v>0</v>
      </c>
    </row>
    <row r="294" s="201" customFormat="true" ht="22.35" hidden="false" customHeight="false" outlineLevel="0" collapsed="false">
      <c r="A294" s="249" t="n">
        <v>262</v>
      </c>
      <c r="B294" s="250" t="s">
        <v>768</v>
      </c>
      <c r="C294" s="251" t="n">
        <v>6073</v>
      </c>
      <c r="D294" s="252" t="s">
        <v>471</v>
      </c>
      <c r="E294" s="252" t="s">
        <v>633</v>
      </c>
      <c r="F294" s="253" t="n">
        <v>1</v>
      </c>
      <c r="G294" s="254" t="n">
        <v>485435.2</v>
      </c>
      <c r="H294" s="255" t="n">
        <v>0.2</v>
      </c>
      <c r="I294" s="256" t="n">
        <f aca="false">ROUND(F294*G294,2)</f>
        <v>485435.2</v>
      </c>
      <c r="J294" s="254" t="n">
        <f aca="false">ROUND(I294+F294*G294*H294,2)</f>
        <v>582522.24</v>
      </c>
      <c r="K294" s="257" t="n">
        <v>44560</v>
      </c>
      <c r="L294" s="257" t="n">
        <f aca="false">EDATE(K294,M294)-1</f>
        <v>48211</v>
      </c>
      <c r="M294" s="258" t="n">
        <v>120</v>
      </c>
      <c r="N294" s="254" t="n">
        <f aca="false">ROUND(G294/M294,2)*F294</f>
        <v>4045.29</v>
      </c>
      <c r="O294" s="254" t="n">
        <v>0</v>
      </c>
      <c r="P294" s="254"/>
      <c r="Q294" s="253" t="n">
        <v>1</v>
      </c>
      <c r="R294" s="254" t="n">
        <f aca="false">T294</f>
        <v>485435.2</v>
      </c>
      <c r="S294" s="255" t="n">
        <f aca="false">H294</f>
        <v>0.2</v>
      </c>
      <c r="T294" s="254" t="n">
        <f aca="false">I294</f>
        <v>485435.2</v>
      </c>
      <c r="U294" s="254" t="n">
        <f aca="false">ROUND(T294+Q294*R294*S294,2)</f>
        <v>582522.24</v>
      </c>
      <c r="V294" s="257" t="n">
        <v>44560</v>
      </c>
      <c r="W294" s="257" t="n">
        <f aca="false">EDATE(V294,X294)-1</f>
        <v>48211</v>
      </c>
      <c r="X294" s="258" t="n">
        <v>120</v>
      </c>
      <c r="Y294" s="254" t="n">
        <f aca="false">ROUND((R294-Z294)/X294,2)*Q294</f>
        <v>4045.29</v>
      </c>
      <c r="Z294" s="254" t="n">
        <v>0</v>
      </c>
      <c r="AA294" s="254" t="n">
        <v>0</v>
      </c>
      <c r="AB294" s="254"/>
      <c r="AC294" s="254"/>
      <c r="AD294" s="254"/>
      <c r="AE294" s="254"/>
      <c r="AF294" s="254"/>
      <c r="AG294" s="254" t="n">
        <v>-10275</v>
      </c>
      <c r="AH294" s="254" t="n">
        <f aca="false">AI294-Y294</f>
        <v>-85.6199999999999</v>
      </c>
      <c r="AI294" s="254" t="n">
        <f aca="false">ROUND((T294+AG294-Z294)/X294,2)</f>
        <v>3959.67</v>
      </c>
      <c r="AJ294" s="254"/>
      <c r="AK294" s="254"/>
      <c r="AL294" s="254"/>
      <c r="AM294" s="254"/>
      <c r="AN294" s="254"/>
      <c r="AO294" s="254"/>
      <c r="AP294" s="254"/>
      <c r="AQ294" s="254"/>
      <c r="AR294" s="254"/>
      <c r="AS294" s="254"/>
      <c r="AT294" s="254"/>
      <c r="AU294" s="254"/>
      <c r="AV294" s="254"/>
      <c r="AW294" s="254"/>
      <c r="AX294" s="254"/>
      <c r="AY294" s="254"/>
      <c r="AZ294" s="254"/>
      <c r="BA294" s="254"/>
      <c r="BB294" s="254"/>
      <c r="BC294" s="254"/>
      <c r="BD294" s="254"/>
      <c r="BE294" s="254"/>
      <c r="BF294" s="254"/>
      <c r="BG294" s="254"/>
      <c r="BH294" s="254"/>
      <c r="BI294" s="254"/>
      <c r="BJ294" s="254"/>
      <c r="BK294" s="254"/>
      <c r="BL294" s="254"/>
      <c r="BM294" s="254"/>
      <c r="BN294" s="254"/>
      <c r="BO294" s="254"/>
      <c r="BP294" s="254"/>
      <c r="BQ294" s="254"/>
      <c r="BR294" s="254"/>
      <c r="BS294" s="254"/>
      <c r="BT294" s="254"/>
      <c r="BU294" s="254"/>
      <c r="BV294" s="254"/>
      <c r="BW294" s="254"/>
      <c r="BX294" s="254"/>
      <c r="BY294" s="254"/>
      <c r="BZ294" s="254"/>
      <c r="CA294" s="254"/>
      <c r="CB294" s="254"/>
      <c r="CC294" s="254"/>
      <c r="CD294" s="254"/>
      <c r="CE294" s="254"/>
      <c r="CF294" s="254"/>
      <c r="CG294" s="254"/>
      <c r="CH294" s="254"/>
      <c r="CI294" s="254" t="e">
        <f aca="false">#N/A</f>
        <v>#N/A</v>
      </c>
      <c r="CJ294" s="254"/>
      <c r="CK294" s="254"/>
      <c r="CL294" s="254"/>
      <c r="CM294" s="257" t="n">
        <v>44560</v>
      </c>
      <c r="CN294" s="257" t="e">
        <f aca="false">EDATE(CM294,CO294)-1</f>
        <v>#N/A</v>
      </c>
      <c r="CO294" s="254" t="e">
        <f aca="false">#N/A</f>
        <v>#N/A</v>
      </c>
      <c r="CP294" s="254" t="n">
        <v>12</v>
      </c>
      <c r="CQ294" s="254"/>
      <c r="CR294" s="254"/>
      <c r="CS294" s="254"/>
      <c r="CT294" s="261" t="n">
        <f aca="false">I294</f>
        <v>485435.2</v>
      </c>
      <c r="CU294" s="261" t="n">
        <f aca="false">CT294-CV294</f>
        <v>0</v>
      </c>
      <c r="CV294" s="261" t="n">
        <v>485435.2</v>
      </c>
      <c r="CW294" s="261" t="n">
        <f aca="false">IF(AND(CW$5&gt;$V294,CW$6&lt;=$W294),$AI294,IF(AND(MONTH(CW$6)=MONTH($W294),YEAR(CW$6)=YEAR($W294)),$T294-$X294*$AI294+$AI294,0))</f>
        <v>3959.67</v>
      </c>
      <c r="CX294" s="261" t="n">
        <f aca="false">IF(AND(CX$5&gt;$V294,CX$6&lt;=$W294),$AI294,IF(AND(MONTH(CX$6)=MONTH($W294),YEAR(CX$6)=YEAR($W294)),$T294-$X294*$AI294+$AI294,0))</f>
        <v>3959.67</v>
      </c>
      <c r="CY294" s="261" t="n">
        <f aca="false">IF(AND(CY$5&gt;$V294,CY$6&lt;=$W294),$AI294,IF(AND(MONTH(CY$6)=MONTH($W294),YEAR(CY$6)=YEAR($W294)),$T294-$X294*$AI294+$AI294,0))</f>
        <v>3959.67</v>
      </c>
      <c r="CZ294" s="261" t="n">
        <f aca="false">IF(AND(CZ$5&gt;$V294,CZ$6&lt;=$W294),$AI294,IF(AND(MONTH(CZ$6)=MONTH($W294),YEAR(CZ$6)=YEAR($W294)),$T294-$X294*$AI294+$AI294,0))</f>
        <v>3959.67</v>
      </c>
      <c r="DA294" s="261" t="n">
        <f aca="false">IF(AND(DA$5&gt;$V294,DA$6&lt;=$W294),$AI294,IF(AND(MONTH(DA$6)=MONTH($W294),YEAR(DA$6)=YEAR($W294)),$T294-$X294*$AI294+$AI294,0))</f>
        <v>3959.67</v>
      </c>
      <c r="DB294" s="261" t="n">
        <f aca="false">IF(AND(DB$5&gt;$V294,DB$6&lt;=$W294),$AI294,IF(AND(MONTH(DB$6)=MONTH($W294),YEAR(DB$6)=YEAR($W294)),$T294-$X294*$AI294+$AI294,0))</f>
        <v>3959.67</v>
      </c>
      <c r="DC294" s="261" t="n">
        <f aca="false">IF(AND(DC$5&gt;$V294,DC$6&lt;=$W294),$AI294,IF(AND(MONTH(DC$6)=MONTH($W294),YEAR(DC$6)=YEAR($W294)),$T294-$X294*$AI294+$AI294,0))</f>
        <v>3959.67</v>
      </c>
      <c r="DD294" s="261" t="n">
        <f aca="false">IF(AND(DD$5&gt;$V294,DD$6&lt;=$W294),$AI294,IF(AND(MONTH(DD$6)=MONTH($W294),YEAR(DD$6)=YEAR($W294)),$T294-$X294*$AI294+$AI294,0))</f>
        <v>3959.67</v>
      </c>
      <c r="DE294" s="261" t="n">
        <f aca="false">IF(AND(DE$5&gt;$V294,DE$6&lt;=$W294),$AI294,IF(AND(MONTH(DE$6)=MONTH($W294),YEAR(DE$6)=YEAR($W294)),$T294-$X294*$AI294+$AI294,0))</f>
        <v>3959.67</v>
      </c>
      <c r="DF294" s="261" t="n">
        <f aca="false">IF(AND(DF$5&gt;$V294,DF$6&lt;=$W294),$AI294,IF(AND(MONTH(DF$6)=MONTH($W294),YEAR(DF$6)=YEAR($W294)),$T294-$X294*$AI294+$AI294,0))</f>
        <v>3959.67</v>
      </c>
      <c r="DG294" s="261" t="n">
        <f aca="false">IF(AND(DG$5&gt;$V294,DG$6&lt;=$W294),$AI294,IF(AND(MONTH(DG$6)=MONTH($W294),YEAR(DG$6)=YEAR($W294)),$T294-$X294*$AI294+$AI294,0))</f>
        <v>3959.67</v>
      </c>
      <c r="DH294" s="277" t="n">
        <f aca="false">IF(AND(DH$5&gt;$V294,DH$6&lt;=$W294),$AI294,IF(AND(MONTH(DH$6)=MONTH($W294),YEAR(DH$6)=YEAR($W294)),$T294-$X294*$AI294+$AI294,0))</f>
        <v>3959.67</v>
      </c>
      <c r="DI294" s="260" t="n">
        <f aca="false">CW294+CX294+CY294+CZ294+DA294+DB294+DC294+DD294+DE294+DF294+DG294+DH294</f>
        <v>47516.04</v>
      </c>
      <c r="DJ294" s="260" t="n">
        <f aca="false">T294+AG294+AJ294+AQ294+AS294+AU294+AW294</f>
        <v>475160.2</v>
      </c>
      <c r="DK294" s="260" t="n">
        <f aca="false">CU294+DI294-O294</f>
        <v>47516.04</v>
      </c>
      <c r="DL294" s="260" t="n">
        <f aca="false">DJ294-DK294</f>
        <v>427644.16</v>
      </c>
      <c r="DM294" s="277" t="n">
        <f aca="false">IF(AND(DM$5&gt;$V294,DM$6&lt;=$W294),$AI294,IF(AND(MONTH(DM$6)=MONTH($W294),YEAR(DM$6)=YEAR($W294)),$T294-$X294*$AI294+$AI294,0))</f>
        <v>3959.67</v>
      </c>
      <c r="DN294" s="277" t="n">
        <f aca="false">IF(AND(DN$5&gt;$V294,DN$6&lt;=$W294),$AI294,IF(AND(MONTH(DN$6)=MONTH($W294),YEAR(DN$6)=YEAR($W294)),$T294-$X294*$AI294+$AI294,0))</f>
        <v>3959.67</v>
      </c>
      <c r="DO294" s="277" t="n">
        <f aca="false">IF(AND(DO$5&gt;$V294,DO$6&lt;=$W294),$AI294,IF(AND(MONTH(DO$6)=MONTH($W294),YEAR(DO$6)=YEAR($W294)),$T294-$X294*$AI294+$AI294,0))</f>
        <v>3959.67</v>
      </c>
      <c r="DP294" s="277" t="n">
        <f aca="false">IF(AND(DP$5&gt;$V294,DP$6&lt;=$W294),$AI294,IF(AND(MONTH(DP$6)=MONTH($W294),YEAR(DP$6)=YEAR($W294)),$T294-$X294*$AI294+$AI294,0))</f>
        <v>3959.67</v>
      </c>
      <c r="DQ294" s="277" t="n">
        <f aca="false">IF(AND(DQ$5&gt;$V294,DQ$6&lt;=$W294),$AI294,IF(AND(MONTH(DQ$6)=MONTH($W294),YEAR(DQ$6)=YEAR($W294)),$T294-$X294*$AI294+$AI294,0))</f>
        <v>3959.67</v>
      </c>
      <c r="DR294" s="277" t="n">
        <f aca="false">IF(AND(DR$5&gt;$V294,DR$6&lt;=$W294),$AI294,IF(AND(MONTH(DR$6)=MONTH($W294),YEAR(DR$6)=YEAR($W294)),$T294-$X294*$AI294+$AI294,0))</f>
        <v>3959.67</v>
      </c>
      <c r="DS294" s="277" t="n">
        <f aca="false">IF(AND(DS$5&gt;$V294,DS$6&lt;=$W294),$AI294,IF(AND(MONTH(DS$6)=MONTH($W294),YEAR(DS$6)=YEAR($W294)),$T294-$X294*$AI294+$AI294,0))</f>
        <v>3959.67</v>
      </c>
      <c r="DT294" s="277" t="n">
        <f aca="false">IF(AND(DT$5&gt;$V294,DT$6&lt;=$W294),$AI294,IF(AND(MONTH(DT$6)=MONTH($W294),YEAR(DT$6)=YEAR($W294)),$T294-$X294*$AI294+$AI294,0))</f>
        <v>3959.67</v>
      </c>
      <c r="DU294" s="277" t="n">
        <f aca="false">IF(AND(DU$5&gt;$V294,DU$6&lt;=$W294),$AI294,IF(AND(MONTH(DU$6)=MONTH($W294),YEAR(DU$6)=YEAR($W294)),$T294-$X294*$AI294+$AI294,0))</f>
        <v>3959.67</v>
      </c>
      <c r="DV294" s="277" t="n">
        <f aca="false">IF(AND(DV$5&gt;$V294,DV$6&lt;=$W294),$AI294,IF(AND(MONTH(DV$6)=MONTH($W294),YEAR(DV$6)=YEAR($W294)),$T294-$X294*$AI294+$AI294,0))</f>
        <v>3959.67</v>
      </c>
      <c r="DW294" s="277" t="n">
        <f aca="false">IF(AND(DW$5&gt;$V294,DW$6&lt;=$W294),$AI294,IF(AND(MONTH(DW$6)=MONTH($W294),YEAR(DW$6)=YEAR($W294)),$T294-$X294*$AI294+$AI294,0))</f>
        <v>3959.67</v>
      </c>
      <c r="DX294" s="277" t="n">
        <f aca="false">IF(AND(DX$5&gt;$V294,DX$6&lt;=$W294),$AI294,IF(AND(MONTH(DX$6)=MONTH($W294),YEAR(DX$6)=YEAR($W294)),$T294-$X294*$AI294+$AI294,0))</f>
        <v>3959.67</v>
      </c>
      <c r="DY294" s="260" t="n">
        <f aca="false">DM294+DN294+DO294+DP294+DQ294+DR294+DS294+DT294+DU294+DV294+DW294+DX294</f>
        <v>47516.04</v>
      </c>
      <c r="DZ294" s="260" t="n">
        <f aca="false">DJ294+AY294+BA294+BC294+BE294+BG294+BI294+BK294+BM294+BO294</f>
        <v>475160.2</v>
      </c>
      <c r="EA294" s="260" t="n">
        <f aca="false">DK294+DY294</f>
        <v>95032.08</v>
      </c>
      <c r="EB294" s="261" t="n">
        <f aca="false">DZ294-EA294</f>
        <v>380128.12</v>
      </c>
      <c r="EC294" s="277" t="n">
        <f aca="false">IF(AND(EC$5&gt;$V294,EC$6&lt;=$W294),$AI294,IF(AND(MONTH(EC$6)=MONTH($W294),YEAR(EC$6)=YEAR($W294)),$T294-$X294*$AI294+$AI294,0))</f>
        <v>3959.67</v>
      </c>
      <c r="ED294" s="277" t="n">
        <f aca="false">IF(AND(ED$5&gt;$V294,ED$6&lt;=$W294),$AI294,IF(AND(MONTH(ED$6)=MONTH($W294),YEAR(ED$6)=YEAR($W294)),$T294-$X294*$AI294+$AI294,0))</f>
        <v>3959.67</v>
      </c>
      <c r="EE294" s="277" t="n">
        <f aca="false">IF(AND(EE$5&gt;$V294,EE$6&lt;=$W294),$AI294,IF(AND(MONTH(EE$6)=MONTH($W294),YEAR(EE$6)=YEAR($W294)),$T294-$X294*$AI294+$AI294,0))</f>
        <v>3959.67</v>
      </c>
      <c r="EF294" s="277" t="n">
        <f aca="false">IF(AND(EF$5&gt;$V294,EF$6&lt;=$W294),$AI294,IF(AND(MONTH(EF$6)=MONTH($W294),YEAR(EF$6)=YEAR($W294)),$T294-$X294*$AI294+$AI294,0))</f>
        <v>3959.67</v>
      </c>
      <c r="EG294" s="277" t="n">
        <f aca="false">IF(AND(EG$5&gt;$V294,EG$6&lt;=$W294),$AI294,IF(AND(MONTH(EG$6)=MONTH($W294),YEAR(EG$6)=YEAR($W294)),$T294-$X294*$AI294+$AI294,0))</f>
        <v>3959.67</v>
      </c>
      <c r="EH294" s="277" t="n">
        <f aca="false">IF(AND(EH$5&gt;$V294,EH$6&lt;=$W294),$AI294,IF(AND(MONTH(EH$6)=MONTH($W294),YEAR(EH$6)=YEAR($W294)),$T294-$X294*$AI294+$AI294,0))</f>
        <v>3959.67</v>
      </c>
      <c r="EI294" s="277" t="n">
        <f aca="false">IF(AND(EI$5&gt;$V294,EI$6&lt;=$W294),$AI294,IF(AND(MONTH(EI$6)=MONTH($W294),YEAR(EI$6)=YEAR($W294)),$T294-$X294*$AI294+$AI294,0))</f>
        <v>3959.67</v>
      </c>
      <c r="EJ294" s="277" t="n">
        <f aca="false">IF(AND(EJ$5&gt;$V294,EJ$6&lt;=$W294),$AI294,IF(AND(MONTH(EJ$6)=MONTH($W294),YEAR(EJ$6)=YEAR($W294)),$T294-$X294*$AI294+$AI294,0))</f>
        <v>3959.67</v>
      </c>
      <c r="EK294" s="277" t="n">
        <f aca="false">IF(AND(EK$5&gt;$V294,EK$6&lt;=$W294),$AI294,IF(AND(MONTH(EK$6)=MONTH($W294),YEAR(EK$6)=YEAR($W294)),$T294-$X294*$AI294+$AI294,0))</f>
        <v>3959.67</v>
      </c>
      <c r="EL294" s="266" t="n">
        <v>3959.67</v>
      </c>
      <c r="EM294" s="278" t="n">
        <v>3959.67</v>
      </c>
      <c r="EN294" s="277" t="n">
        <v>3959.67</v>
      </c>
      <c r="EO294" s="260" t="n">
        <f aca="false">EC294+ED294+EE294+EF294+EG294+EH294+EI294+EJ294+EK294+EL294+EM294+EN294</f>
        <v>47516.04</v>
      </c>
      <c r="EP294" s="260" t="n">
        <f aca="false">T294+AQ294+AS294+AU294+AW294+AY294+BA294+BC294+BE294+BG294+BI294+BK294+BM294+BO294+BQ294+BS294+BU294+BW294+BY294+CA294+CC294+CE294+CG294+AG294</f>
        <v>475160.2</v>
      </c>
      <c r="EQ294" s="260" t="n">
        <f aca="false">EA294+EO294</f>
        <v>142548.12</v>
      </c>
      <c r="ER294" s="260" t="n">
        <f aca="false">EP294-EQ294</f>
        <v>332612.08</v>
      </c>
      <c r="ES294" s="262" t="n">
        <f aca="false">EN294</f>
        <v>3959.67</v>
      </c>
      <c r="ET294" s="262" t="n">
        <f aca="false">ES294</f>
        <v>3959.67</v>
      </c>
      <c r="EU294" s="262" t="n">
        <f aca="false">ET294</f>
        <v>3959.67</v>
      </c>
      <c r="EV294" s="262" t="n">
        <f aca="false">EU294</f>
        <v>3959.67</v>
      </c>
      <c r="EW294" s="262" t="n">
        <f aca="false">EV294</f>
        <v>3959.67</v>
      </c>
      <c r="EX294" s="262" t="n">
        <f aca="false">EW294</f>
        <v>3959.67</v>
      </c>
      <c r="EY294" s="262" t="n">
        <f aca="false">EX294</f>
        <v>3959.67</v>
      </c>
      <c r="EZ294" s="262" t="n">
        <f aca="false">EY294</f>
        <v>3959.67</v>
      </c>
      <c r="FA294" s="262" t="n">
        <f aca="false">EZ294</f>
        <v>3959.67</v>
      </c>
      <c r="FB294" s="262" t="n">
        <f aca="false">FA294</f>
        <v>3959.67</v>
      </c>
      <c r="FC294" s="262" t="n">
        <f aca="false">FB294</f>
        <v>3959.67</v>
      </c>
      <c r="FD294" s="262" t="n">
        <f aca="false">FC294</f>
        <v>3959.67</v>
      </c>
      <c r="FE294" s="261" t="n">
        <f aca="false">ES294+ET294+EU294+EV294+EW294+EX294+EY294+EZ294+FA294+FB294+FC294+FD294</f>
        <v>47516.04</v>
      </c>
      <c r="FF294" s="261" t="n">
        <f aca="false">EP294</f>
        <v>475160.2</v>
      </c>
      <c r="FG294" s="261" t="n">
        <f aca="false">EQ294+FE294</f>
        <v>190064.16</v>
      </c>
      <c r="FH294" s="261" t="n">
        <f aca="false">FF294-FG294</f>
        <v>285096.04</v>
      </c>
      <c r="FI294" s="261" t="n">
        <f aca="false">FD294</f>
        <v>3959.67</v>
      </c>
      <c r="FJ294" s="261" t="n">
        <f aca="false">FI294</f>
        <v>3959.67</v>
      </c>
      <c r="FK294" s="261" t="n">
        <f aca="false">FJ294</f>
        <v>3959.67</v>
      </c>
      <c r="FL294" s="261" t="n">
        <f aca="false">FK294</f>
        <v>3959.67</v>
      </c>
      <c r="FM294" s="261" t="n">
        <f aca="false">FL294</f>
        <v>3959.67</v>
      </c>
      <c r="FN294" s="261" t="n">
        <f aca="false">FM294</f>
        <v>3959.67</v>
      </c>
      <c r="FO294" s="261" t="n">
        <f aca="false">FN294</f>
        <v>3959.67</v>
      </c>
      <c r="FP294" s="261" t="n">
        <f aca="false">FO294</f>
        <v>3959.67</v>
      </c>
      <c r="FQ294" s="261" t="n">
        <f aca="false">FP294</f>
        <v>3959.67</v>
      </c>
      <c r="FR294" s="261" t="n">
        <f aca="false">FQ294</f>
        <v>3959.67</v>
      </c>
      <c r="FS294" s="261" t="n">
        <f aca="false">FR294</f>
        <v>3959.67</v>
      </c>
      <c r="FT294" s="261" t="n">
        <f aca="false">FS294</f>
        <v>3959.67</v>
      </c>
      <c r="FU294" s="261" t="n">
        <f aca="false">FI294+FJ294+FK294+FL294+FM294+FN294+FO294+FP294+FQ294+FR294+FS294+FT294</f>
        <v>47516.04</v>
      </c>
      <c r="FV294" s="261" t="n">
        <f aca="false">FF294</f>
        <v>475160.2</v>
      </c>
      <c r="FW294" s="261" t="n">
        <f aca="false">FG294+FU294</f>
        <v>237580.2</v>
      </c>
      <c r="FX294" s="261" t="n">
        <f aca="false">FV294-FW294</f>
        <v>237580</v>
      </c>
      <c r="FY294" s="261" t="n">
        <f aca="false">FT294</f>
        <v>3959.67</v>
      </c>
      <c r="FZ294" s="261" t="n">
        <f aca="false">FY294</f>
        <v>3959.67</v>
      </c>
      <c r="GA294" s="261" t="n">
        <f aca="false">FZ294</f>
        <v>3959.67</v>
      </c>
      <c r="GB294" s="261" t="n">
        <f aca="false">GA294</f>
        <v>3959.67</v>
      </c>
      <c r="GC294" s="261" t="n">
        <f aca="false">GB294</f>
        <v>3959.67</v>
      </c>
      <c r="GD294" s="261" t="n">
        <f aca="false">GC294</f>
        <v>3959.67</v>
      </c>
      <c r="GE294" s="261" t="n">
        <f aca="false">GD294</f>
        <v>3959.67</v>
      </c>
      <c r="GF294" s="261" t="n">
        <f aca="false">GE294</f>
        <v>3959.67</v>
      </c>
      <c r="GG294" s="261" t="n">
        <f aca="false">GF294</f>
        <v>3959.67</v>
      </c>
      <c r="GH294" s="261" t="n">
        <f aca="false">GG294</f>
        <v>3959.67</v>
      </c>
      <c r="GI294" s="261" t="n">
        <f aca="false">GH294</f>
        <v>3959.67</v>
      </c>
      <c r="GJ294" s="261" t="n">
        <f aca="false">GI294</f>
        <v>3959.67</v>
      </c>
      <c r="GK294" s="261" t="n">
        <f aca="false">FY294+FZ294+GA294+GB294+GC294+GD294+GE294+GF294+GG294+GH294+GI294+GJ294</f>
        <v>47516.04</v>
      </c>
      <c r="GL294" s="261" t="n">
        <f aca="false">FV294</f>
        <v>475160.2</v>
      </c>
      <c r="GM294" s="261" t="n">
        <f aca="false">FW294+GK294</f>
        <v>285096.24</v>
      </c>
      <c r="GN294" s="261" t="n">
        <f aca="false">GL294-GM294</f>
        <v>190063.96</v>
      </c>
      <c r="GO294" s="261" t="n">
        <f aca="false">GJ294</f>
        <v>3959.67</v>
      </c>
      <c r="GP294" s="261" t="n">
        <f aca="false">GO294</f>
        <v>3959.67</v>
      </c>
      <c r="GQ294" s="261" t="n">
        <f aca="false">GP294</f>
        <v>3959.67</v>
      </c>
      <c r="GR294" s="261" t="n">
        <f aca="false">GQ294</f>
        <v>3959.67</v>
      </c>
      <c r="GS294" s="261" t="n">
        <f aca="false">GR294</f>
        <v>3959.67</v>
      </c>
      <c r="GT294" s="261" t="n">
        <f aca="false">GS294</f>
        <v>3959.67</v>
      </c>
      <c r="GU294" s="261" t="n">
        <f aca="false">GT294</f>
        <v>3959.67</v>
      </c>
      <c r="GV294" s="261" t="n">
        <f aca="false">GU294</f>
        <v>3959.67</v>
      </c>
      <c r="GW294" s="261" t="n">
        <f aca="false">GV294</f>
        <v>3959.67</v>
      </c>
      <c r="GX294" s="261" t="n">
        <f aca="false">GW294</f>
        <v>3959.67</v>
      </c>
      <c r="GY294" s="261" t="n">
        <f aca="false">GX294</f>
        <v>3959.67</v>
      </c>
      <c r="GZ294" s="261" t="n">
        <f aca="false">GY294</f>
        <v>3959.67</v>
      </c>
      <c r="HA294" s="261" t="n">
        <f aca="false">GO294+GP294+GQ294+GR294+GS294+GT294+GU294+GV294+GW294+GX294+GY294+GZ294</f>
        <v>47516.04</v>
      </c>
      <c r="HB294" s="261" t="n">
        <f aca="false">GL294</f>
        <v>475160.2</v>
      </c>
      <c r="HC294" s="261" t="n">
        <f aca="false">GM294+HA294</f>
        <v>332612.28</v>
      </c>
      <c r="HD294" s="261" t="n">
        <f aca="false">HB294-HC294</f>
        <v>142547.92</v>
      </c>
      <c r="HE294" s="264" t="n">
        <f aca="false">GO294-GJ294</f>
        <v>0</v>
      </c>
      <c r="HF294" s="264"/>
      <c r="HG294" s="264"/>
      <c r="HH294" s="264"/>
      <c r="HI294" s="264"/>
      <c r="HJ294" s="264"/>
      <c r="HK294" s="264"/>
      <c r="HL294" s="264"/>
      <c r="HM294" s="264"/>
      <c r="HN294" s="264"/>
      <c r="HO294" s="264"/>
      <c r="HP294" s="264"/>
      <c r="HQ294" s="264"/>
      <c r="HR294" s="264"/>
      <c r="HS294" s="264"/>
      <c r="HT294" s="264"/>
      <c r="HU294" s="264"/>
      <c r="HV294" s="264"/>
      <c r="HW294" s="264"/>
      <c r="HX294" s="264"/>
      <c r="HY294" s="264"/>
      <c r="HZ294" s="264"/>
      <c r="IA294" s="264"/>
      <c r="IB294" s="264"/>
      <c r="IC294" s="264"/>
      <c r="ID294" s="264"/>
      <c r="IE294" s="264"/>
      <c r="IF294" s="264"/>
      <c r="IG294" s="264"/>
      <c r="IH294" s="264"/>
      <c r="II294" s="264"/>
      <c r="IJ294" s="264"/>
      <c r="IK294" s="264"/>
      <c r="IL294" s="264"/>
      <c r="IM294" s="264"/>
      <c r="IN294" s="264"/>
      <c r="IO294" s="264"/>
      <c r="IP294" s="264"/>
      <c r="IQ294" s="264"/>
      <c r="IR294" s="264"/>
      <c r="IS294" s="264"/>
      <c r="IT294" s="264"/>
      <c r="IU294" s="264"/>
      <c r="IV294" s="264"/>
      <c r="IW294" s="264"/>
      <c r="IX294" s="264"/>
      <c r="IY294" s="264"/>
      <c r="IZ294" s="264"/>
      <c r="JA294" s="264"/>
      <c r="JB294" s="264"/>
      <c r="JC294" s="264"/>
      <c r="JD294" s="264"/>
      <c r="JE294" s="264"/>
      <c r="JF294" s="264"/>
      <c r="JG294" s="264"/>
      <c r="JH294" s="264"/>
      <c r="JI294" s="264"/>
      <c r="JJ294" s="264"/>
      <c r="JK294" s="264"/>
      <c r="JL294" s="264"/>
      <c r="JM294" s="265"/>
      <c r="JN294" s="265" t="n">
        <f aca="false">DH294-DG294</f>
        <v>0</v>
      </c>
    </row>
    <row r="295" s="201" customFormat="true" ht="22.35" hidden="false" customHeight="false" outlineLevel="0" collapsed="false">
      <c r="A295" s="249" t="n">
        <v>263</v>
      </c>
      <c r="B295" s="250" t="s">
        <v>769</v>
      </c>
      <c r="C295" s="251" t="n">
        <v>6074</v>
      </c>
      <c r="D295" s="252" t="s">
        <v>471</v>
      </c>
      <c r="E295" s="252" t="s">
        <v>633</v>
      </c>
      <c r="F295" s="253" t="n">
        <v>1</v>
      </c>
      <c r="G295" s="254" t="n">
        <v>607708.37</v>
      </c>
      <c r="H295" s="255" t="n">
        <v>0.2</v>
      </c>
      <c r="I295" s="256" t="n">
        <f aca="false">ROUND(F295*G295,2)</f>
        <v>607708.37</v>
      </c>
      <c r="J295" s="254" t="n">
        <f aca="false">ROUND(I295+F295*G295*H295,2)</f>
        <v>729250.04</v>
      </c>
      <c r="K295" s="257" t="n">
        <v>44560</v>
      </c>
      <c r="L295" s="257" t="n">
        <f aca="false">EDATE(K295,M295)-1</f>
        <v>48211</v>
      </c>
      <c r="M295" s="258" t="n">
        <v>120</v>
      </c>
      <c r="N295" s="254" t="n">
        <f aca="false">ROUND(G295/M295,2)*F295</f>
        <v>5064.24</v>
      </c>
      <c r="O295" s="254" t="n">
        <v>0</v>
      </c>
      <c r="P295" s="254"/>
      <c r="Q295" s="253" t="n">
        <v>1</v>
      </c>
      <c r="R295" s="254" t="n">
        <f aca="false">T295</f>
        <v>607708.37</v>
      </c>
      <c r="S295" s="255" t="n">
        <f aca="false">H295</f>
        <v>0.2</v>
      </c>
      <c r="T295" s="254" t="n">
        <f aca="false">I295</f>
        <v>607708.37</v>
      </c>
      <c r="U295" s="254" t="n">
        <f aca="false">ROUND(T295+Q295*R295*S295,2)</f>
        <v>729250.04</v>
      </c>
      <c r="V295" s="257" t="n">
        <v>44560</v>
      </c>
      <c r="W295" s="257" t="n">
        <f aca="false">EDATE(V295,X295)-1</f>
        <v>48211</v>
      </c>
      <c r="X295" s="258" t="n">
        <v>120</v>
      </c>
      <c r="Y295" s="254" t="n">
        <f aca="false">ROUND((R295-Z295)/X295,2)*Q295</f>
        <v>5064.24</v>
      </c>
      <c r="Z295" s="254" t="n">
        <v>0</v>
      </c>
      <c r="AA295" s="254" t="n">
        <v>0</v>
      </c>
      <c r="AB295" s="254"/>
      <c r="AC295" s="254"/>
      <c r="AD295" s="254"/>
      <c r="AE295" s="254"/>
      <c r="AF295" s="254"/>
      <c r="AG295" s="254" t="n">
        <v>60</v>
      </c>
      <c r="AH295" s="254" t="n">
        <f aca="false">AI295-Y295</f>
        <v>0.5</v>
      </c>
      <c r="AI295" s="254" t="n">
        <f aca="false">ROUND((T295+AG295-Z295)/X295,2)</f>
        <v>5064.74</v>
      </c>
      <c r="AJ295" s="254"/>
      <c r="AK295" s="254"/>
      <c r="AL295" s="254"/>
      <c r="AM295" s="254"/>
      <c r="AN295" s="254"/>
      <c r="AO295" s="254"/>
      <c r="AP295" s="254"/>
      <c r="AQ295" s="254"/>
      <c r="AR295" s="254"/>
      <c r="AS295" s="254"/>
      <c r="AT295" s="254"/>
      <c r="AU295" s="254"/>
      <c r="AV295" s="254"/>
      <c r="AW295" s="254"/>
      <c r="AX295" s="254"/>
      <c r="AY295" s="254"/>
      <c r="AZ295" s="254"/>
      <c r="BA295" s="254"/>
      <c r="BB295" s="254"/>
      <c r="BC295" s="254"/>
      <c r="BD295" s="254"/>
      <c r="BE295" s="254"/>
      <c r="BF295" s="254"/>
      <c r="BG295" s="254"/>
      <c r="BH295" s="254"/>
      <c r="BI295" s="254"/>
      <c r="BJ295" s="254"/>
      <c r="BK295" s="254"/>
      <c r="BL295" s="254"/>
      <c r="BM295" s="254"/>
      <c r="BN295" s="254"/>
      <c r="BO295" s="254"/>
      <c r="BP295" s="254"/>
      <c r="BQ295" s="254"/>
      <c r="BR295" s="254"/>
      <c r="BS295" s="254"/>
      <c r="BT295" s="254"/>
      <c r="BU295" s="254"/>
      <c r="BV295" s="254"/>
      <c r="BW295" s="254"/>
      <c r="BX295" s="254"/>
      <c r="BY295" s="254"/>
      <c r="BZ295" s="254"/>
      <c r="CA295" s="254"/>
      <c r="CB295" s="254"/>
      <c r="CC295" s="254"/>
      <c r="CD295" s="254"/>
      <c r="CE295" s="254"/>
      <c r="CF295" s="254"/>
      <c r="CG295" s="254"/>
      <c r="CH295" s="254"/>
      <c r="CI295" s="254" t="e">
        <f aca="false">#N/A</f>
        <v>#N/A</v>
      </c>
      <c r="CJ295" s="254"/>
      <c r="CK295" s="254"/>
      <c r="CL295" s="254"/>
      <c r="CM295" s="257" t="n">
        <v>44560</v>
      </c>
      <c r="CN295" s="257" t="e">
        <f aca="false">EDATE(CM295,CO295)-1</f>
        <v>#N/A</v>
      </c>
      <c r="CO295" s="254" t="e">
        <f aca="false">#N/A</f>
        <v>#N/A</v>
      </c>
      <c r="CP295" s="254" t="n">
        <v>12</v>
      </c>
      <c r="CQ295" s="254"/>
      <c r="CR295" s="254"/>
      <c r="CS295" s="254"/>
      <c r="CT295" s="261" t="n">
        <f aca="false">I295</f>
        <v>607708.37</v>
      </c>
      <c r="CU295" s="261" t="n">
        <f aca="false">CT295-CV295</f>
        <v>0</v>
      </c>
      <c r="CV295" s="261" t="n">
        <v>607708.37</v>
      </c>
      <c r="CW295" s="261" t="n">
        <f aca="false">IF(AND(CW$5&gt;$V295,CW$6&lt;=$W295),$AI295,IF(AND(MONTH(CW$6)=MONTH($W295),YEAR(CW$6)=YEAR($W295)),$T295-$X295*$AI295+$AI295,0))</f>
        <v>5064.74</v>
      </c>
      <c r="CX295" s="261" t="n">
        <f aca="false">IF(AND(CX$5&gt;$V295,CX$6&lt;=$W295),$AI295,IF(AND(MONTH(CX$6)=MONTH($W295),YEAR(CX$6)=YEAR($W295)),$T295-$X295*$AI295+$AI295,0))</f>
        <v>5064.74</v>
      </c>
      <c r="CY295" s="261" t="n">
        <f aca="false">IF(AND(CY$5&gt;$V295,CY$6&lt;=$W295),$AI295,IF(AND(MONTH(CY$6)=MONTH($W295),YEAR(CY$6)=YEAR($W295)),$T295-$X295*$AI295+$AI295,0))</f>
        <v>5064.74</v>
      </c>
      <c r="CZ295" s="261" t="n">
        <f aca="false">IF(AND(CZ$5&gt;$V295,CZ$6&lt;=$W295),$AI295,IF(AND(MONTH(CZ$6)=MONTH($W295),YEAR(CZ$6)=YEAR($W295)),$T295-$X295*$AI295+$AI295,0))</f>
        <v>5064.74</v>
      </c>
      <c r="DA295" s="261" t="n">
        <f aca="false">IF(AND(DA$5&gt;$V295,DA$6&lt;=$W295),$AI295,IF(AND(MONTH(DA$6)=MONTH($W295),YEAR(DA$6)=YEAR($W295)),$T295-$X295*$AI295+$AI295,0))</f>
        <v>5064.74</v>
      </c>
      <c r="DB295" s="261" t="n">
        <f aca="false">IF(AND(DB$5&gt;$V295,DB$6&lt;=$W295),$AI295,IF(AND(MONTH(DB$6)=MONTH($W295),YEAR(DB$6)=YEAR($W295)),$T295-$X295*$AI295+$AI295,0))</f>
        <v>5064.74</v>
      </c>
      <c r="DC295" s="261" t="n">
        <f aca="false">IF(AND(DC$5&gt;$V295,DC$6&lt;=$W295),$AI295,IF(AND(MONTH(DC$6)=MONTH($W295),YEAR(DC$6)=YEAR($W295)),$T295-$X295*$AI295+$AI295,0))</f>
        <v>5064.74</v>
      </c>
      <c r="DD295" s="261" t="n">
        <f aca="false">IF(AND(DD$5&gt;$V295,DD$6&lt;=$W295),$AI295,IF(AND(MONTH(DD$6)=MONTH($W295),YEAR(DD$6)=YEAR($W295)),$T295-$X295*$AI295+$AI295,0))</f>
        <v>5064.74</v>
      </c>
      <c r="DE295" s="261" t="n">
        <f aca="false">IF(AND(DE$5&gt;$V295,DE$6&lt;=$W295),$AI295,IF(AND(MONTH(DE$6)=MONTH($W295),YEAR(DE$6)=YEAR($W295)),$T295-$X295*$AI295+$AI295,0))</f>
        <v>5064.74</v>
      </c>
      <c r="DF295" s="261" t="n">
        <f aca="false">IF(AND(DF$5&gt;$V295,DF$6&lt;=$W295),$AI295,IF(AND(MONTH(DF$6)=MONTH($W295),YEAR(DF$6)=YEAR($W295)),$T295-$X295*$AI295+$AI295,0))</f>
        <v>5064.74</v>
      </c>
      <c r="DG295" s="261" t="n">
        <f aca="false">IF(AND(DG$5&gt;$V295,DG$6&lt;=$W295),$AI295,IF(AND(MONTH(DG$6)=MONTH($W295),YEAR(DG$6)=YEAR($W295)),$T295-$X295*$AI295+$AI295,0))</f>
        <v>5064.74</v>
      </c>
      <c r="DH295" s="277" t="n">
        <f aca="false">IF(AND(DH$5&gt;$V295,DH$6&lt;=$W295),$AI295,IF(AND(MONTH(DH$6)=MONTH($W295),YEAR(DH$6)=YEAR($W295)),$T295-$X295*$AI295+$AI295,0))</f>
        <v>5064.74</v>
      </c>
      <c r="DI295" s="260" t="n">
        <f aca="false">CW295+CX295+CY295+CZ295+DA295+DB295+DC295+DD295+DE295+DF295+DG295+DH295</f>
        <v>60776.88</v>
      </c>
      <c r="DJ295" s="260" t="n">
        <f aca="false">T295+AG295+AJ295+AQ295+AS295+AU295+AW295</f>
        <v>607768.37</v>
      </c>
      <c r="DK295" s="260" t="n">
        <f aca="false">CU295+DI295-O295</f>
        <v>60776.88</v>
      </c>
      <c r="DL295" s="260" t="n">
        <f aca="false">DJ295-DK295</f>
        <v>546991.49</v>
      </c>
      <c r="DM295" s="277" t="n">
        <f aca="false">IF(AND(DM$5&gt;$V295,DM$6&lt;=$W295),$AI295,IF(AND(MONTH(DM$6)=MONTH($W295),YEAR(DM$6)=YEAR($W295)),$T295-$X295*$AI295+$AI295,0))</f>
        <v>5064.74</v>
      </c>
      <c r="DN295" s="277" t="n">
        <f aca="false">IF(AND(DN$5&gt;$V295,DN$6&lt;=$W295),$AI295,IF(AND(MONTH(DN$6)=MONTH($W295),YEAR(DN$6)=YEAR($W295)),$T295-$X295*$AI295+$AI295,0))</f>
        <v>5064.74</v>
      </c>
      <c r="DO295" s="277" t="n">
        <f aca="false">IF(AND(DO$5&gt;$V295,DO$6&lt;=$W295),$AI295,IF(AND(MONTH(DO$6)=MONTH($W295),YEAR(DO$6)=YEAR($W295)),$T295-$X295*$AI295+$AI295,0))</f>
        <v>5064.74</v>
      </c>
      <c r="DP295" s="277" t="n">
        <f aca="false">IF(AND(DP$5&gt;$V295,DP$6&lt;=$W295),$AI295,IF(AND(MONTH(DP$6)=MONTH($W295),YEAR(DP$6)=YEAR($W295)),$T295-$X295*$AI295+$AI295,0))</f>
        <v>5064.74</v>
      </c>
      <c r="DQ295" s="277" t="n">
        <f aca="false">IF(AND(DQ$5&gt;$V295,DQ$6&lt;=$W295),$AI295,IF(AND(MONTH(DQ$6)=MONTH($W295),YEAR(DQ$6)=YEAR($W295)),$T295-$X295*$AI295+$AI295,0))</f>
        <v>5064.74</v>
      </c>
      <c r="DR295" s="277" t="n">
        <f aca="false">IF(AND(DR$5&gt;$V295,DR$6&lt;=$W295),$AI295,IF(AND(MONTH(DR$6)=MONTH($W295),YEAR(DR$6)=YEAR($W295)),$T295-$X295*$AI295+$AI295,0))</f>
        <v>5064.74</v>
      </c>
      <c r="DS295" s="277" t="n">
        <f aca="false">IF(AND(DS$5&gt;$V295,DS$6&lt;=$W295),$AI295,IF(AND(MONTH(DS$6)=MONTH($W295),YEAR(DS$6)=YEAR($W295)),$T295-$X295*$AI295+$AI295,0))</f>
        <v>5064.74</v>
      </c>
      <c r="DT295" s="277" t="n">
        <f aca="false">IF(AND(DT$5&gt;$V295,DT$6&lt;=$W295),$AI295,IF(AND(MONTH(DT$6)=MONTH($W295),YEAR(DT$6)=YEAR($W295)),$T295-$X295*$AI295+$AI295,0))</f>
        <v>5064.74</v>
      </c>
      <c r="DU295" s="277" t="n">
        <f aca="false">IF(AND(DU$5&gt;$V295,DU$6&lt;=$W295),$AI295,IF(AND(MONTH(DU$6)=MONTH($W295),YEAR(DU$6)=YEAR($W295)),$T295-$X295*$AI295+$AI295,0))</f>
        <v>5064.74</v>
      </c>
      <c r="DV295" s="277" t="n">
        <f aca="false">IF(AND(DV$5&gt;$V295,DV$6&lt;=$W295),$AI295,IF(AND(MONTH(DV$6)=MONTH($W295),YEAR(DV$6)=YEAR($W295)),$T295-$X295*$AI295+$AI295,0))</f>
        <v>5064.74</v>
      </c>
      <c r="DW295" s="277" t="n">
        <f aca="false">IF(AND(DW$5&gt;$V295,DW$6&lt;=$W295),$AI295,IF(AND(MONTH(DW$6)=MONTH($W295),YEAR(DW$6)=YEAR($W295)),$T295-$X295*$AI295+$AI295,0))</f>
        <v>5064.74</v>
      </c>
      <c r="DX295" s="277" t="n">
        <f aca="false">IF(AND(DX$5&gt;$V295,DX$6&lt;=$W295),$AI295,IF(AND(MONTH(DX$6)=MONTH($W295),YEAR(DX$6)=YEAR($W295)),$T295-$X295*$AI295+$AI295,0))</f>
        <v>5064.74</v>
      </c>
      <c r="DY295" s="260" t="n">
        <f aca="false">DM295+DN295+DO295+DP295+DQ295+DR295+DS295+DT295+DU295+DV295+DW295+DX295</f>
        <v>60776.88</v>
      </c>
      <c r="DZ295" s="260" t="n">
        <f aca="false">DJ295+AY295+BA295+BC295+BE295+BG295+BI295+BK295+BM295+BO295</f>
        <v>607768.37</v>
      </c>
      <c r="EA295" s="260" t="n">
        <f aca="false">DK295+DY295</f>
        <v>121553.76</v>
      </c>
      <c r="EB295" s="261" t="n">
        <f aca="false">DZ295-EA295</f>
        <v>486214.61</v>
      </c>
      <c r="EC295" s="277" t="n">
        <f aca="false">IF(AND(EC$5&gt;$V295,EC$6&lt;=$W295),$AI295,IF(AND(MONTH(EC$6)=MONTH($W295),YEAR(EC$6)=YEAR($W295)),$T295-$X295*$AI295+$AI295,0))</f>
        <v>5064.74</v>
      </c>
      <c r="ED295" s="277" t="n">
        <f aca="false">IF(AND(ED$5&gt;$V295,ED$6&lt;=$W295),$AI295,IF(AND(MONTH(ED$6)=MONTH($W295),YEAR(ED$6)=YEAR($W295)),$T295-$X295*$AI295+$AI295,0))</f>
        <v>5064.74</v>
      </c>
      <c r="EE295" s="277" t="n">
        <f aca="false">IF(AND(EE$5&gt;$V295,EE$6&lt;=$W295),$AI295,IF(AND(MONTH(EE$6)=MONTH($W295),YEAR(EE$6)=YEAR($W295)),$T295-$X295*$AI295+$AI295,0))</f>
        <v>5064.74</v>
      </c>
      <c r="EF295" s="277" t="n">
        <f aca="false">IF(AND(EF$5&gt;$V295,EF$6&lt;=$W295),$AI295,IF(AND(MONTH(EF$6)=MONTH($W295),YEAR(EF$6)=YEAR($W295)),$T295-$X295*$AI295+$AI295,0))</f>
        <v>5064.74</v>
      </c>
      <c r="EG295" s="277" t="n">
        <f aca="false">IF(AND(EG$5&gt;$V295,EG$6&lt;=$W295),$AI295,IF(AND(MONTH(EG$6)=MONTH($W295),YEAR(EG$6)=YEAR($W295)),$T295-$X295*$AI295+$AI295,0))</f>
        <v>5064.74</v>
      </c>
      <c r="EH295" s="277" t="n">
        <f aca="false">IF(AND(EH$5&gt;$V295,EH$6&lt;=$W295),$AI295,IF(AND(MONTH(EH$6)=MONTH($W295),YEAR(EH$6)=YEAR($W295)),$T295-$X295*$AI295+$AI295,0))</f>
        <v>5064.74</v>
      </c>
      <c r="EI295" s="277" t="n">
        <f aca="false">IF(AND(EI$5&gt;$V295,EI$6&lt;=$W295),$AI295,IF(AND(MONTH(EI$6)=MONTH($W295),YEAR(EI$6)=YEAR($W295)),$T295-$X295*$AI295+$AI295,0))</f>
        <v>5064.74</v>
      </c>
      <c r="EJ295" s="277" t="n">
        <f aca="false">IF(AND(EJ$5&gt;$V295,EJ$6&lt;=$W295),$AI295,IF(AND(MONTH(EJ$6)=MONTH($W295),YEAR(EJ$6)=YEAR($W295)),$T295-$X295*$AI295+$AI295,0))</f>
        <v>5064.74</v>
      </c>
      <c r="EK295" s="277" t="n">
        <f aca="false">IF(AND(EK$5&gt;$V295,EK$6&lt;=$W295),$AI295,IF(AND(MONTH(EK$6)=MONTH($W295),YEAR(EK$6)=YEAR($W295)),$T295-$X295*$AI295+$AI295,0))</f>
        <v>5064.74</v>
      </c>
      <c r="EL295" s="266" t="n">
        <v>5064.74</v>
      </c>
      <c r="EM295" s="278" t="n">
        <v>5064.74</v>
      </c>
      <c r="EN295" s="277" t="n">
        <v>5064.73</v>
      </c>
      <c r="EO295" s="260" t="n">
        <f aca="false">EC295+ED295+EE295+EF295+EG295+EH295+EI295+EJ295+EK295+EL295+EM295+EN295</f>
        <v>60776.87</v>
      </c>
      <c r="EP295" s="260" t="n">
        <f aca="false">T295+AQ295+AS295+AU295+AW295+AY295+BA295+BC295+BE295+BG295+BI295+BK295+BM295+BO295+BQ295+BS295+BU295+BW295+BY295+CA295+CC295+CE295+CG295+AG295</f>
        <v>607768.37</v>
      </c>
      <c r="EQ295" s="260" t="n">
        <f aca="false">EA295+EO295</f>
        <v>182330.63</v>
      </c>
      <c r="ER295" s="260" t="n">
        <f aca="false">EP295-EQ295</f>
        <v>425437.74</v>
      </c>
      <c r="ES295" s="262" t="n">
        <f aca="false">EN295</f>
        <v>5064.73</v>
      </c>
      <c r="ET295" s="262" t="n">
        <f aca="false">ES295</f>
        <v>5064.73</v>
      </c>
      <c r="EU295" s="262" t="n">
        <f aca="false">ET295</f>
        <v>5064.73</v>
      </c>
      <c r="EV295" s="262" t="n">
        <f aca="false">EU295</f>
        <v>5064.73</v>
      </c>
      <c r="EW295" s="262" t="n">
        <f aca="false">EV295</f>
        <v>5064.73</v>
      </c>
      <c r="EX295" s="262" t="n">
        <f aca="false">EW295</f>
        <v>5064.73</v>
      </c>
      <c r="EY295" s="262" t="n">
        <f aca="false">EX295</f>
        <v>5064.73</v>
      </c>
      <c r="EZ295" s="262" t="n">
        <f aca="false">EY295</f>
        <v>5064.73</v>
      </c>
      <c r="FA295" s="262" t="n">
        <f aca="false">EZ295</f>
        <v>5064.73</v>
      </c>
      <c r="FB295" s="262" t="n">
        <f aca="false">FA295</f>
        <v>5064.73</v>
      </c>
      <c r="FC295" s="262" t="n">
        <f aca="false">FB295</f>
        <v>5064.73</v>
      </c>
      <c r="FD295" s="262" t="n">
        <f aca="false">FC295</f>
        <v>5064.73</v>
      </c>
      <c r="FE295" s="261" t="n">
        <f aca="false">ES295+ET295+EU295+EV295+EW295+EX295+EY295+EZ295+FA295+FB295+FC295+FD295</f>
        <v>60776.76</v>
      </c>
      <c r="FF295" s="261" t="n">
        <f aca="false">EP295</f>
        <v>607768.37</v>
      </c>
      <c r="FG295" s="261" t="n">
        <f aca="false">EQ295+FE295</f>
        <v>243107.39</v>
      </c>
      <c r="FH295" s="261" t="n">
        <f aca="false">FF295-FG295</f>
        <v>364660.98</v>
      </c>
      <c r="FI295" s="261" t="n">
        <f aca="false">FD295</f>
        <v>5064.73</v>
      </c>
      <c r="FJ295" s="261" t="n">
        <f aca="false">FI295</f>
        <v>5064.73</v>
      </c>
      <c r="FK295" s="261" t="n">
        <f aca="false">FJ295</f>
        <v>5064.73</v>
      </c>
      <c r="FL295" s="261" t="n">
        <f aca="false">FK295</f>
        <v>5064.73</v>
      </c>
      <c r="FM295" s="261" t="n">
        <f aca="false">FL295</f>
        <v>5064.73</v>
      </c>
      <c r="FN295" s="261" t="n">
        <f aca="false">FM295</f>
        <v>5064.73</v>
      </c>
      <c r="FO295" s="261" t="n">
        <f aca="false">FN295</f>
        <v>5064.73</v>
      </c>
      <c r="FP295" s="261" t="n">
        <f aca="false">FO295</f>
        <v>5064.73</v>
      </c>
      <c r="FQ295" s="261" t="n">
        <f aca="false">FP295</f>
        <v>5064.73</v>
      </c>
      <c r="FR295" s="261" t="n">
        <f aca="false">FQ295</f>
        <v>5064.73</v>
      </c>
      <c r="FS295" s="261" t="n">
        <f aca="false">FR295</f>
        <v>5064.73</v>
      </c>
      <c r="FT295" s="261" t="n">
        <f aca="false">FS295</f>
        <v>5064.73</v>
      </c>
      <c r="FU295" s="261" t="n">
        <f aca="false">FI295+FJ295+FK295+FL295+FM295+FN295+FO295+FP295+FQ295+FR295+FS295+FT295</f>
        <v>60776.76</v>
      </c>
      <c r="FV295" s="261" t="n">
        <f aca="false">FF295</f>
        <v>607768.37</v>
      </c>
      <c r="FW295" s="261" t="n">
        <f aca="false">FG295+FU295</f>
        <v>303884.15</v>
      </c>
      <c r="FX295" s="261" t="n">
        <f aca="false">FV295-FW295</f>
        <v>303884.22</v>
      </c>
      <c r="FY295" s="261" t="n">
        <f aca="false">FT295</f>
        <v>5064.73</v>
      </c>
      <c r="FZ295" s="261" t="n">
        <f aca="false">FY295</f>
        <v>5064.73</v>
      </c>
      <c r="GA295" s="261" t="n">
        <f aca="false">FZ295</f>
        <v>5064.73</v>
      </c>
      <c r="GB295" s="261" t="n">
        <f aca="false">GA295</f>
        <v>5064.73</v>
      </c>
      <c r="GC295" s="261" t="n">
        <f aca="false">GB295</f>
        <v>5064.73</v>
      </c>
      <c r="GD295" s="261" t="n">
        <f aca="false">GC295</f>
        <v>5064.73</v>
      </c>
      <c r="GE295" s="261" t="n">
        <f aca="false">GD295</f>
        <v>5064.73</v>
      </c>
      <c r="GF295" s="261" t="n">
        <f aca="false">GE295</f>
        <v>5064.73</v>
      </c>
      <c r="GG295" s="261" t="n">
        <f aca="false">GF295</f>
        <v>5064.73</v>
      </c>
      <c r="GH295" s="261" t="n">
        <f aca="false">GG295</f>
        <v>5064.73</v>
      </c>
      <c r="GI295" s="261" t="n">
        <f aca="false">GH295</f>
        <v>5064.73</v>
      </c>
      <c r="GJ295" s="261" t="n">
        <f aca="false">GI295</f>
        <v>5064.73</v>
      </c>
      <c r="GK295" s="261" t="n">
        <f aca="false">FY295+FZ295+GA295+GB295+GC295+GD295+GE295+GF295+GG295+GH295+GI295+GJ295</f>
        <v>60776.76</v>
      </c>
      <c r="GL295" s="261" t="n">
        <f aca="false">FV295</f>
        <v>607768.37</v>
      </c>
      <c r="GM295" s="261" t="n">
        <f aca="false">FW295+GK295</f>
        <v>364660.91</v>
      </c>
      <c r="GN295" s="261" t="n">
        <f aca="false">GL295-GM295</f>
        <v>243107.46</v>
      </c>
      <c r="GO295" s="261" t="n">
        <f aca="false">GJ295</f>
        <v>5064.73</v>
      </c>
      <c r="GP295" s="261" t="n">
        <f aca="false">GO295</f>
        <v>5064.73</v>
      </c>
      <c r="GQ295" s="261" t="n">
        <f aca="false">GP295</f>
        <v>5064.73</v>
      </c>
      <c r="GR295" s="261" t="n">
        <f aca="false">GQ295</f>
        <v>5064.73</v>
      </c>
      <c r="GS295" s="261" t="n">
        <f aca="false">GR295</f>
        <v>5064.73</v>
      </c>
      <c r="GT295" s="261" t="n">
        <f aca="false">GS295</f>
        <v>5064.73</v>
      </c>
      <c r="GU295" s="261" t="n">
        <f aca="false">GT295</f>
        <v>5064.73</v>
      </c>
      <c r="GV295" s="261" t="n">
        <f aca="false">GU295</f>
        <v>5064.73</v>
      </c>
      <c r="GW295" s="261" t="n">
        <f aca="false">GV295</f>
        <v>5064.73</v>
      </c>
      <c r="GX295" s="261" t="n">
        <f aca="false">GW295</f>
        <v>5064.73</v>
      </c>
      <c r="GY295" s="261" t="n">
        <f aca="false">GX295</f>
        <v>5064.73</v>
      </c>
      <c r="GZ295" s="261" t="n">
        <f aca="false">GY295</f>
        <v>5064.73</v>
      </c>
      <c r="HA295" s="261" t="n">
        <f aca="false">GO295+GP295+GQ295+GR295+GS295+GT295+GU295+GV295+GW295+GX295+GY295+GZ295</f>
        <v>60776.76</v>
      </c>
      <c r="HB295" s="261" t="n">
        <f aca="false">GL295</f>
        <v>607768.37</v>
      </c>
      <c r="HC295" s="261" t="n">
        <f aca="false">GM295+HA295</f>
        <v>425437.67</v>
      </c>
      <c r="HD295" s="261" t="n">
        <f aca="false">HB295-HC295</f>
        <v>182330.7</v>
      </c>
      <c r="HE295" s="264" t="n">
        <f aca="false">GO295-GJ295</f>
        <v>0</v>
      </c>
      <c r="HF295" s="264"/>
      <c r="HG295" s="264"/>
      <c r="HH295" s="264"/>
      <c r="HI295" s="264"/>
      <c r="HJ295" s="264"/>
      <c r="HK295" s="264"/>
      <c r="HL295" s="264"/>
      <c r="HM295" s="264"/>
      <c r="HN295" s="264"/>
      <c r="HO295" s="264"/>
      <c r="HP295" s="264"/>
      <c r="HQ295" s="264"/>
      <c r="HR295" s="264"/>
      <c r="HS295" s="264"/>
      <c r="HT295" s="264"/>
      <c r="HU295" s="264"/>
      <c r="HV295" s="264"/>
      <c r="HW295" s="264"/>
      <c r="HX295" s="264"/>
      <c r="HY295" s="264"/>
      <c r="HZ295" s="264"/>
      <c r="IA295" s="264"/>
      <c r="IB295" s="264"/>
      <c r="IC295" s="264"/>
      <c r="ID295" s="264"/>
      <c r="IE295" s="264"/>
      <c r="IF295" s="264"/>
      <c r="IG295" s="264"/>
      <c r="IH295" s="264"/>
      <c r="II295" s="264"/>
      <c r="IJ295" s="264"/>
      <c r="IK295" s="264"/>
      <c r="IL295" s="264"/>
      <c r="IM295" s="264"/>
      <c r="IN295" s="264"/>
      <c r="IO295" s="264"/>
      <c r="IP295" s="264"/>
      <c r="IQ295" s="264"/>
      <c r="IR295" s="264"/>
      <c r="IS295" s="264"/>
      <c r="IT295" s="264"/>
      <c r="IU295" s="264"/>
      <c r="IV295" s="264"/>
      <c r="IW295" s="264"/>
      <c r="IX295" s="264"/>
      <c r="IY295" s="264"/>
      <c r="IZ295" s="264"/>
      <c r="JA295" s="264"/>
      <c r="JB295" s="264"/>
      <c r="JC295" s="264"/>
      <c r="JD295" s="264"/>
      <c r="JE295" s="264"/>
      <c r="JF295" s="264"/>
      <c r="JG295" s="264"/>
      <c r="JH295" s="264"/>
      <c r="JI295" s="264"/>
      <c r="JJ295" s="264"/>
      <c r="JK295" s="264"/>
      <c r="JL295" s="264"/>
      <c r="JM295" s="265"/>
      <c r="JN295" s="265" t="n">
        <f aca="false">DH295-DG295</f>
        <v>0</v>
      </c>
    </row>
    <row r="296" s="201" customFormat="true" ht="22.35" hidden="false" customHeight="false" outlineLevel="0" collapsed="false">
      <c r="A296" s="249" t="n">
        <v>264</v>
      </c>
      <c r="B296" s="250" t="s">
        <v>770</v>
      </c>
      <c r="C296" s="251" t="n">
        <v>6075</v>
      </c>
      <c r="D296" s="252" t="s">
        <v>471</v>
      </c>
      <c r="E296" s="252" t="s">
        <v>633</v>
      </c>
      <c r="F296" s="253" t="n">
        <v>1</v>
      </c>
      <c r="G296" s="254" t="n">
        <v>913745.52</v>
      </c>
      <c r="H296" s="255" t="n">
        <v>0.2</v>
      </c>
      <c r="I296" s="256" t="n">
        <f aca="false">ROUND(F296*G296,2)</f>
        <v>913745.52</v>
      </c>
      <c r="J296" s="254" t="n">
        <f aca="false">ROUND(I296+F296*G296*H296,2)</f>
        <v>1096494.62</v>
      </c>
      <c r="K296" s="257" t="n">
        <v>44560</v>
      </c>
      <c r="L296" s="257" t="n">
        <f aca="false">EDATE(K296,M296)-1</f>
        <v>48211</v>
      </c>
      <c r="M296" s="258" t="n">
        <v>120</v>
      </c>
      <c r="N296" s="254" t="n">
        <f aca="false">ROUND(G296/M296,2)*F296</f>
        <v>7614.55</v>
      </c>
      <c r="O296" s="254" t="n">
        <v>0</v>
      </c>
      <c r="P296" s="254"/>
      <c r="Q296" s="253" t="n">
        <v>1</v>
      </c>
      <c r="R296" s="254" t="n">
        <f aca="false">I296+AG296+P296</f>
        <v>913745.52</v>
      </c>
      <c r="S296" s="255" t="n">
        <f aca="false">H296</f>
        <v>0.2</v>
      </c>
      <c r="T296" s="254" t="n">
        <f aca="false">ROUND(Q296*R296,2)</f>
        <v>913745.52</v>
      </c>
      <c r="U296" s="254" t="n">
        <f aca="false">ROUND(T296+Q296*R296*S296,2)</f>
        <v>1096494.62</v>
      </c>
      <c r="V296" s="257" t="n">
        <v>44560</v>
      </c>
      <c r="W296" s="257" t="n">
        <f aca="false">EDATE(V296,X296)-1</f>
        <v>48211</v>
      </c>
      <c r="X296" s="258" t="n">
        <v>120</v>
      </c>
      <c r="Y296" s="254" t="n">
        <f aca="false">ROUND((R296-Z296)/X296,2)*Q296</f>
        <v>7614.55</v>
      </c>
      <c r="Z296" s="254" t="n">
        <v>0</v>
      </c>
      <c r="AA296" s="254" t="n">
        <v>0</v>
      </c>
      <c r="AB296" s="254"/>
      <c r="AC296" s="254"/>
      <c r="AD296" s="254"/>
      <c r="AE296" s="254"/>
      <c r="AF296" s="254"/>
      <c r="AG296" s="254"/>
      <c r="AH296" s="254"/>
      <c r="AI296" s="254"/>
      <c r="AJ296" s="254"/>
      <c r="AK296" s="254"/>
      <c r="AL296" s="254"/>
      <c r="AM296" s="254"/>
      <c r="AN296" s="254"/>
      <c r="AO296" s="254"/>
      <c r="AP296" s="254"/>
      <c r="AQ296" s="254"/>
      <c r="AR296" s="254"/>
      <c r="AS296" s="254"/>
      <c r="AT296" s="254"/>
      <c r="AU296" s="254"/>
      <c r="AV296" s="254"/>
      <c r="AW296" s="254"/>
      <c r="AX296" s="254"/>
      <c r="AY296" s="254"/>
      <c r="AZ296" s="254"/>
      <c r="BA296" s="254"/>
      <c r="BB296" s="254"/>
      <c r="BC296" s="254"/>
      <c r="BD296" s="254"/>
      <c r="BE296" s="254"/>
      <c r="BF296" s="254"/>
      <c r="BG296" s="254"/>
      <c r="BH296" s="254"/>
      <c r="BI296" s="254"/>
      <c r="BJ296" s="254"/>
      <c r="BK296" s="254"/>
      <c r="BL296" s="254"/>
      <c r="BM296" s="254"/>
      <c r="BN296" s="254"/>
      <c r="BO296" s="254"/>
      <c r="BP296" s="254"/>
      <c r="BQ296" s="254"/>
      <c r="BR296" s="254"/>
      <c r="BS296" s="254"/>
      <c r="BT296" s="254"/>
      <c r="BU296" s="254"/>
      <c r="BV296" s="254"/>
      <c r="BW296" s="254"/>
      <c r="BX296" s="254"/>
      <c r="BY296" s="254"/>
      <c r="BZ296" s="254"/>
      <c r="CA296" s="254"/>
      <c r="CB296" s="254"/>
      <c r="CC296" s="254"/>
      <c r="CD296" s="254"/>
      <c r="CE296" s="254"/>
      <c r="CF296" s="254"/>
      <c r="CG296" s="254"/>
      <c r="CH296" s="254"/>
      <c r="CI296" s="254" t="e">
        <f aca="false">#N/A</f>
        <v>#N/A</v>
      </c>
      <c r="CJ296" s="254"/>
      <c r="CK296" s="254"/>
      <c r="CL296" s="254"/>
      <c r="CM296" s="257" t="n">
        <v>44560</v>
      </c>
      <c r="CN296" s="257" t="e">
        <f aca="false">EDATE(CM296,CO296)-1</f>
        <v>#N/A</v>
      </c>
      <c r="CO296" s="254" t="e">
        <f aca="false">#N/A</f>
        <v>#N/A</v>
      </c>
      <c r="CP296" s="254" t="n">
        <v>12</v>
      </c>
      <c r="CQ296" s="254"/>
      <c r="CR296" s="254"/>
      <c r="CS296" s="254"/>
      <c r="CT296" s="261" t="n">
        <f aca="false">I296</f>
        <v>913745.52</v>
      </c>
      <c r="CU296" s="261" t="n">
        <f aca="false">CT296-CV296</f>
        <v>0</v>
      </c>
      <c r="CV296" s="261" t="n">
        <v>913745.52</v>
      </c>
      <c r="CW296" s="261" t="n">
        <f aca="false">IF(AND(CW$5&gt;$V296,CW$6&lt;=$W296),$Y296,IF(AND(MONTH(CW$6)=MONTH($W296),YEAR(CW$6)=YEAR($W296)),$T296-$X296*$Y296+$Y296,0))</f>
        <v>7614.55</v>
      </c>
      <c r="CX296" s="261" t="n">
        <f aca="false">IF(AND(CX$5&gt;$V296,CX$6&lt;=$W296),$Y296,IF(AND(MONTH(CX$6)=MONTH($W296),YEAR(CX$6)=YEAR($W296)),$T296-$X296*$Y296+$Y296,0))</f>
        <v>7614.55</v>
      </c>
      <c r="CY296" s="261" t="n">
        <f aca="false">IF(AND(CY$5&gt;$V296,CY$6&lt;=$W296),$Y296,IF(AND(MONTH(CY$6)=MONTH($W296),YEAR(CY$6)=YEAR($W296)),$T296-$X296*$Y296+$Y296,0))</f>
        <v>7614.55</v>
      </c>
      <c r="CZ296" s="261" t="n">
        <f aca="false">IF(AND(CZ$5&gt;$V296,CZ$6&lt;=$W296),$Y296,IF(AND(MONTH(CZ$6)=MONTH($W296),YEAR(CZ$6)=YEAR($W296)),$T296-$X296*$Y296+$Y296,0))</f>
        <v>7614.55</v>
      </c>
      <c r="DA296" s="261" t="n">
        <f aca="false">IF(AND(DA$5&gt;$V296,DA$6&lt;=$W296),$Y296,IF(AND(MONTH(DA$6)=MONTH($W296),YEAR(DA$6)=YEAR($W296)),$T296-$X296*$Y296+$Y296,0))</f>
        <v>7614.55</v>
      </c>
      <c r="DB296" s="261" t="n">
        <f aca="false">IF(AND(DB$5&gt;$V296,DB$6&lt;=$W296),$Y296,IF(AND(MONTH(DB$6)=MONTH($W296),YEAR(DB$6)=YEAR($W296)),$T296-$X296*$Y296+$Y296,0))</f>
        <v>7614.55</v>
      </c>
      <c r="DC296" s="261" t="n">
        <f aca="false">IF(AND(DC$5&gt;$V296,DC$6&lt;=$W296),$Y296,IF(AND(MONTH(DC$6)=MONTH($W296),YEAR(DC$6)=YEAR($W296)),$T296-$X296*$Y296+$Y296,0))</f>
        <v>7614.55</v>
      </c>
      <c r="DD296" s="261" t="n">
        <f aca="false">IF(AND(DD$5&gt;$V296,DD$6&lt;=$W296),$Y296,IF(AND(MONTH(DD$6)=MONTH($W296),YEAR(DD$6)=YEAR($W296)),$T296-$X296*$Y296+$Y296,0))</f>
        <v>7614.55</v>
      </c>
      <c r="DE296" s="261" t="n">
        <f aca="false">IF(AND(DE$5&gt;$V296,DE$6&lt;=$W296),$Y296,IF(AND(MONTH(DE$6)=MONTH($W296),YEAR(DE$6)=YEAR($W296)),$T296-$X296*$Y296+$Y296,0))</f>
        <v>7614.55</v>
      </c>
      <c r="DF296" s="261" t="n">
        <f aca="false">IF(AND(DF$5&gt;$V296,DF$6&lt;=$W296),$Y296,IF(AND(MONTH(DF$6)=MONTH($W296),YEAR(DF$6)=YEAR($W296)),$T296-$X296*$Y296+$Y296,0))</f>
        <v>7614.55</v>
      </c>
      <c r="DG296" s="261" t="n">
        <f aca="false">IF(AND(DG$5&gt;$V296,DG$6&lt;=$W296),$Y296,IF(AND(MONTH(DG$6)=MONTH($W296),YEAR(DG$6)=YEAR($W296)),$T296-$X296*$Y296+$Y296,0))</f>
        <v>7614.55</v>
      </c>
      <c r="DH296" s="261" t="n">
        <f aca="false">IF(AND(DH$5&gt;$V296,DH$6&lt;=$W296),$Y296,IF(AND(MONTH(DH$6)=MONTH($W296),YEAR(DH$6)=YEAR($W296)),$T296-$X296*$Y296+$Y296,0))</f>
        <v>7614.55</v>
      </c>
      <c r="DI296" s="260" t="n">
        <f aca="false">CW296+CX296+CY296+CZ296+DA296+DB296+DC296+DD296+DE296+DF296+DG296+DH296</f>
        <v>91374.6</v>
      </c>
      <c r="DJ296" s="260" t="n">
        <f aca="false">T296+AG296+AJ296+AQ296+AS296+AU296+AW296</f>
        <v>913745.52</v>
      </c>
      <c r="DK296" s="260" t="n">
        <f aca="false">CU296+DI296-O296</f>
        <v>91374.6</v>
      </c>
      <c r="DL296" s="260" t="n">
        <f aca="false">DJ296-DK296</f>
        <v>822370.92</v>
      </c>
      <c r="DM296" s="261" t="n">
        <f aca="false">IF(AND(DM$5&gt;$V296,DM$6&lt;=$W296),$Y296,IF(AND(MONTH(DM$6)=MONTH($W296),YEAR(DM$6)=YEAR($W296)),$T296-$X296*$Y296+$Y296,0))</f>
        <v>7614.55</v>
      </c>
      <c r="DN296" s="261" t="n">
        <f aca="false">IF(AND(DN$5&gt;$V296,DN$6&lt;=$W296),$Y296,IF(AND(MONTH(DN$6)=MONTH($W296),YEAR(DN$6)=YEAR($W296)),$T296-$X296*$Y296+$Y296,0))</f>
        <v>7614.55</v>
      </c>
      <c r="DO296" s="261" t="n">
        <f aca="false">IF(AND(DO$5&gt;$V296,DO$6&lt;=$W296),$Y296,IF(AND(MONTH(DO$6)=MONTH($W296),YEAR(DO$6)=YEAR($W296)),$T296-$X296*$Y296+$Y296,0))</f>
        <v>7614.55</v>
      </c>
      <c r="DP296" s="261" t="n">
        <f aca="false">IF(AND(DP$5&gt;$V296,DP$6&lt;=$W296),$Y296,IF(AND(MONTH(DP$6)=MONTH($W296),YEAR(DP$6)=YEAR($W296)),$T296-$X296*$Y296+$Y296,0))</f>
        <v>7614.55</v>
      </c>
      <c r="DQ296" s="261" t="n">
        <f aca="false">IF(AND(DQ$5&gt;$V296,DQ$6&lt;=$W296),$Y296,IF(AND(MONTH(DQ$6)=MONTH($W296),YEAR(DQ$6)=YEAR($W296)),$T296-$X296*$Y296+$Y296,0))</f>
        <v>7614.55</v>
      </c>
      <c r="DR296" s="261" t="n">
        <f aca="false">IF(AND(DR$5&gt;$V296,DR$6&lt;=$W296),$Y296,IF(AND(MONTH(DR$6)=MONTH($W296),YEAR(DR$6)=YEAR($W296)),$T296-$X296*$Y296+$Y296,0))</f>
        <v>7614.55</v>
      </c>
      <c r="DS296" s="261" t="n">
        <f aca="false">IF(AND(DS$5&gt;$V296,DS$6&lt;=$W296),$Y296,IF(AND(MONTH(DS$6)=MONTH($W296),YEAR(DS$6)=YEAR($W296)),$T296-$X296*$Y296+$Y296,0))</f>
        <v>7614.55</v>
      </c>
      <c r="DT296" s="261" t="n">
        <f aca="false">IF(AND(DT$5&gt;$V296,DT$6&lt;=$W296),$Y296,IF(AND(MONTH(DT$6)=MONTH($W296),YEAR(DT$6)=YEAR($W296)),$T296-$X296*$Y296+$Y296,0))</f>
        <v>7614.55</v>
      </c>
      <c r="DU296" s="261" t="n">
        <f aca="false">IF(AND(DU$5&gt;$V296,DU$6&lt;=$W296),$Y296,IF(AND(MONTH(DU$6)=MONTH($W296),YEAR(DU$6)=YEAR($W296)),$T296-$X296*$Y296+$Y296,0))</f>
        <v>7614.55</v>
      </c>
      <c r="DV296" s="261" t="n">
        <f aca="false">IF(AND(DV$5&gt;$V296,DV$6&lt;=$W296),$Y296,IF(AND(MONTH(DV$6)=MONTH($W296),YEAR(DV$6)=YEAR($W296)),$T296-$X296*$Y296+$Y296,0))</f>
        <v>7614.55</v>
      </c>
      <c r="DW296" s="261" t="n">
        <f aca="false">IF(AND(DW$5&gt;$V296,DW$6&lt;=$W296),$Y296,IF(AND(MONTH(DW$6)=MONTH($W296),YEAR(DW$6)=YEAR($W296)),$T296-$X296*$Y296+$Y296,0))</f>
        <v>7614.55</v>
      </c>
      <c r="DX296" s="261" t="n">
        <f aca="false">IF(AND(DX$5&gt;$V296,DX$6&lt;=$W296),$Y296,IF(AND(MONTH(DX$6)=MONTH($W296),YEAR(DX$6)=YEAR($W296)),$T296-AA296-$X296*$Y296+$Y296,0))</f>
        <v>7614.55</v>
      </c>
      <c r="DY296" s="260" t="n">
        <f aca="false">DM296+DN296+DO296+DP296+DQ296+DR296+DS296+DT296+DU296+DV296+DW296+DX296</f>
        <v>91374.6</v>
      </c>
      <c r="DZ296" s="260" t="n">
        <f aca="false">DJ296+AY296+BA296+BC296+BE296+BG296+BI296+BK296+BM296+BO296</f>
        <v>913745.52</v>
      </c>
      <c r="EA296" s="260" t="n">
        <f aca="false">DK296+DY296</f>
        <v>182749.2</v>
      </c>
      <c r="EB296" s="261" t="n">
        <f aca="false">DZ296-EA296</f>
        <v>730996.32</v>
      </c>
      <c r="EC296" s="261" t="n">
        <f aca="false">IF(AND(EC$5&gt;$V296,EC$6&lt;=$W296),$Y296,IF(AND(MONTH(EC$6)=MONTH($W296),YEAR(EC$6)=YEAR($W296)),$T296-$X296*$Y296+$Y296,0))</f>
        <v>7614.55</v>
      </c>
      <c r="ED296" s="261" t="n">
        <f aca="false">IF(AND(ED$5&gt;$V296,ED$6&lt;=$W296),$Y296,IF(AND(MONTH(ED$6)=MONTH($W296),YEAR(ED$6)=YEAR($W296)),$T296-$X296*$Y296+$Y296,0))</f>
        <v>7614.55</v>
      </c>
      <c r="EE296" s="261" t="n">
        <f aca="false">IF(AND(EE$5&gt;$V296,EE$6&lt;=$W296),$Y296,IF(AND(MONTH(EE$6)=MONTH($W296),YEAR(EE$6)=YEAR($W296)),$T296-$X296*$Y296+$Y296,0))</f>
        <v>7614.55</v>
      </c>
      <c r="EF296" s="261" t="n">
        <f aca="false">IF(AND(EF$5&gt;$V296,EF$6&lt;=$W296),$Y296,IF(AND(MONTH(EF$6)=MONTH($W296),YEAR(EF$6)=YEAR($W296)),$T296-$X296*$Y296+$Y296,0))</f>
        <v>7614.55</v>
      </c>
      <c r="EG296" s="261" t="n">
        <f aca="false">IF(AND(EG$5&gt;$V296,EG$6&lt;=$W296),$Y296,IF(AND(MONTH(EG$6)=MONTH($W296),YEAR(EG$6)=YEAR($W296)),$T296-$X296*$Y296+$Y296,0))</f>
        <v>7614.55</v>
      </c>
      <c r="EH296" s="261" t="n">
        <f aca="false">IF(AND(EH$5&gt;$V296,EH$6&lt;=$W296),$Y296,IF(AND(MONTH(EH$6)=MONTH($W296),YEAR(EH$6)=YEAR($W296)),$T296-$X296*$Y296+$Y296,0))</f>
        <v>7614.55</v>
      </c>
      <c r="EI296" s="261" t="n">
        <f aca="false">IF(AND(EI$5&gt;$V296,EI$6&lt;=$W296),$Y296,IF(AND(MONTH(EI$6)=MONTH($W296),YEAR(EI$6)=YEAR($W296)),$T296-$X296*$Y296+$Y296,0))</f>
        <v>7614.55</v>
      </c>
      <c r="EJ296" s="261" t="n">
        <f aca="false">IF(AND(EJ$5&gt;$V296,EJ$6&lt;=$W296),$Y296,IF(AND(MONTH(EJ$6)=MONTH($W296),YEAR(EJ$6)=YEAR($W296)),$T296-$X296*$Y296+$Y296,0))</f>
        <v>7614.55</v>
      </c>
      <c r="EK296" s="261" t="n">
        <f aca="false">IF(AND(EK$5&gt;$V296,EK$6&lt;=$W296),$Y296,IF(AND(MONTH(EK$6)=MONTH($W296),YEAR(EK$6)=YEAR($W296)),$T296-$X296*$Y296+$Y296,0))</f>
        <v>7614.55</v>
      </c>
      <c r="EL296" s="266" t="n">
        <v>7614.55</v>
      </c>
      <c r="EM296" s="263" t="n">
        <v>7614.55</v>
      </c>
      <c r="EN296" s="261" t="n">
        <v>7614.54</v>
      </c>
      <c r="EO296" s="260" t="n">
        <f aca="false">EC296+ED296+EE296+EF296+EG296+EH296+EI296+EJ296+EK296+EL296+EM296+EN296</f>
        <v>91374.59</v>
      </c>
      <c r="EP296" s="260" t="n">
        <f aca="false">T296+AQ296+AS296+AU296+AW296+AY296+BA296+BC296+BE296+BG296+BI296+BK296+BM296+BO296+BQ296+BS296+BU296+BW296+BY296+CA296+CC296+CE296+CG296</f>
        <v>913745.52</v>
      </c>
      <c r="EQ296" s="260" t="n">
        <f aca="false">EA296+EO296</f>
        <v>274123.79</v>
      </c>
      <c r="ER296" s="260" t="n">
        <f aca="false">EP296-EQ296</f>
        <v>639621.73</v>
      </c>
      <c r="ES296" s="262" t="n">
        <f aca="false">EN296</f>
        <v>7614.54</v>
      </c>
      <c r="ET296" s="262" t="n">
        <f aca="false">ES296</f>
        <v>7614.54</v>
      </c>
      <c r="EU296" s="262" t="n">
        <f aca="false">ET296</f>
        <v>7614.54</v>
      </c>
      <c r="EV296" s="262" t="n">
        <f aca="false">EU296</f>
        <v>7614.54</v>
      </c>
      <c r="EW296" s="262" t="n">
        <f aca="false">EV296</f>
        <v>7614.54</v>
      </c>
      <c r="EX296" s="262" t="n">
        <f aca="false">EW296</f>
        <v>7614.54</v>
      </c>
      <c r="EY296" s="262" t="n">
        <f aca="false">EX296</f>
        <v>7614.54</v>
      </c>
      <c r="EZ296" s="262" t="n">
        <f aca="false">EY296</f>
        <v>7614.54</v>
      </c>
      <c r="FA296" s="262" t="n">
        <f aca="false">EZ296</f>
        <v>7614.54</v>
      </c>
      <c r="FB296" s="262" t="n">
        <f aca="false">FA296</f>
        <v>7614.54</v>
      </c>
      <c r="FC296" s="262" t="n">
        <f aca="false">FB296</f>
        <v>7614.54</v>
      </c>
      <c r="FD296" s="262" t="n">
        <f aca="false">FC296</f>
        <v>7614.54</v>
      </c>
      <c r="FE296" s="261" t="n">
        <f aca="false">ES296+ET296+EU296+EV296+EW296+EX296+EY296+EZ296+FA296+FB296+FC296+FD296</f>
        <v>91374.48</v>
      </c>
      <c r="FF296" s="261" t="n">
        <f aca="false">EP296</f>
        <v>913745.52</v>
      </c>
      <c r="FG296" s="261" t="n">
        <f aca="false">EQ296+FE296</f>
        <v>365498.27</v>
      </c>
      <c r="FH296" s="261" t="n">
        <f aca="false">FF296-FG296</f>
        <v>548247.25</v>
      </c>
      <c r="FI296" s="261" t="n">
        <f aca="false">FD296</f>
        <v>7614.54</v>
      </c>
      <c r="FJ296" s="261" t="n">
        <f aca="false">FI296</f>
        <v>7614.54</v>
      </c>
      <c r="FK296" s="261" t="n">
        <f aca="false">FJ296</f>
        <v>7614.54</v>
      </c>
      <c r="FL296" s="261" t="n">
        <f aca="false">FK296</f>
        <v>7614.54</v>
      </c>
      <c r="FM296" s="261" t="n">
        <f aca="false">FL296</f>
        <v>7614.54</v>
      </c>
      <c r="FN296" s="261" t="n">
        <f aca="false">FM296</f>
        <v>7614.54</v>
      </c>
      <c r="FO296" s="261" t="n">
        <f aca="false">FN296</f>
        <v>7614.54</v>
      </c>
      <c r="FP296" s="261" t="n">
        <f aca="false">FO296</f>
        <v>7614.54</v>
      </c>
      <c r="FQ296" s="261" t="n">
        <f aca="false">FP296</f>
        <v>7614.54</v>
      </c>
      <c r="FR296" s="261" t="n">
        <f aca="false">FQ296</f>
        <v>7614.54</v>
      </c>
      <c r="FS296" s="261" t="n">
        <f aca="false">FR296</f>
        <v>7614.54</v>
      </c>
      <c r="FT296" s="261" t="n">
        <f aca="false">FS296</f>
        <v>7614.54</v>
      </c>
      <c r="FU296" s="261" t="n">
        <f aca="false">FI296+FJ296+FK296+FL296+FM296+FN296+FO296+FP296+FQ296+FR296+FS296+FT296</f>
        <v>91374.48</v>
      </c>
      <c r="FV296" s="261" t="n">
        <f aca="false">FF296</f>
        <v>913745.52</v>
      </c>
      <c r="FW296" s="261" t="n">
        <f aca="false">FG296+FU296</f>
        <v>456872.75</v>
      </c>
      <c r="FX296" s="261" t="n">
        <f aca="false">FV296-FW296</f>
        <v>456872.77</v>
      </c>
      <c r="FY296" s="261" t="n">
        <f aca="false">FT296</f>
        <v>7614.54</v>
      </c>
      <c r="FZ296" s="261" t="n">
        <f aca="false">FY296</f>
        <v>7614.54</v>
      </c>
      <c r="GA296" s="261" t="n">
        <f aca="false">FZ296</f>
        <v>7614.54</v>
      </c>
      <c r="GB296" s="261" t="n">
        <f aca="false">GA296</f>
        <v>7614.54</v>
      </c>
      <c r="GC296" s="261" t="n">
        <f aca="false">GB296</f>
        <v>7614.54</v>
      </c>
      <c r="GD296" s="261" t="n">
        <f aca="false">GC296</f>
        <v>7614.54</v>
      </c>
      <c r="GE296" s="261" t="n">
        <f aca="false">GD296</f>
        <v>7614.54</v>
      </c>
      <c r="GF296" s="261" t="n">
        <f aca="false">GE296</f>
        <v>7614.54</v>
      </c>
      <c r="GG296" s="261" t="n">
        <f aca="false">GF296</f>
        <v>7614.54</v>
      </c>
      <c r="GH296" s="261" t="n">
        <f aca="false">GG296</f>
        <v>7614.54</v>
      </c>
      <c r="GI296" s="261" t="n">
        <f aca="false">GH296</f>
        <v>7614.54</v>
      </c>
      <c r="GJ296" s="261" t="n">
        <f aca="false">GI296</f>
        <v>7614.54</v>
      </c>
      <c r="GK296" s="261" t="n">
        <f aca="false">FY296+FZ296+GA296+GB296+GC296+GD296+GE296+GF296+GG296+GH296+GI296+GJ296</f>
        <v>91374.48</v>
      </c>
      <c r="GL296" s="261" t="n">
        <f aca="false">FV296</f>
        <v>913745.52</v>
      </c>
      <c r="GM296" s="261" t="n">
        <f aca="false">FW296+GK296</f>
        <v>548247.23</v>
      </c>
      <c r="GN296" s="261" t="n">
        <f aca="false">GL296-GM296</f>
        <v>365498.29</v>
      </c>
      <c r="GO296" s="261" t="n">
        <f aca="false">GJ296</f>
        <v>7614.54</v>
      </c>
      <c r="GP296" s="261" t="n">
        <f aca="false">GO296</f>
        <v>7614.54</v>
      </c>
      <c r="GQ296" s="261" t="n">
        <f aca="false">GP296</f>
        <v>7614.54</v>
      </c>
      <c r="GR296" s="261" t="n">
        <f aca="false">GQ296</f>
        <v>7614.54</v>
      </c>
      <c r="GS296" s="261" t="n">
        <f aca="false">GR296</f>
        <v>7614.54</v>
      </c>
      <c r="GT296" s="261" t="n">
        <f aca="false">GS296</f>
        <v>7614.54</v>
      </c>
      <c r="GU296" s="261" t="n">
        <f aca="false">GT296</f>
        <v>7614.54</v>
      </c>
      <c r="GV296" s="261" t="n">
        <f aca="false">GU296</f>
        <v>7614.54</v>
      </c>
      <c r="GW296" s="261" t="n">
        <f aca="false">GV296</f>
        <v>7614.54</v>
      </c>
      <c r="GX296" s="261" t="n">
        <f aca="false">GW296</f>
        <v>7614.54</v>
      </c>
      <c r="GY296" s="261" t="n">
        <f aca="false">GX296</f>
        <v>7614.54</v>
      </c>
      <c r="GZ296" s="261" t="n">
        <f aca="false">GY296</f>
        <v>7614.54</v>
      </c>
      <c r="HA296" s="261" t="n">
        <f aca="false">GO296+GP296+GQ296+GR296+GS296+GT296+GU296+GV296+GW296+GX296+GY296+GZ296</f>
        <v>91374.48</v>
      </c>
      <c r="HB296" s="261" t="n">
        <f aca="false">GL296</f>
        <v>913745.52</v>
      </c>
      <c r="HC296" s="261" t="n">
        <f aca="false">GM296+HA296</f>
        <v>639621.71</v>
      </c>
      <c r="HD296" s="261" t="n">
        <f aca="false">HB296-HC296</f>
        <v>274123.81</v>
      </c>
      <c r="HE296" s="264" t="n">
        <f aca="false">GO296-GJ296</f>
        <v>0</v>
      </c>
      <c r="HF296" s="264"/>
      <c r="HG296" s="264"/>
      <c r="HH296" s="264"/>
      <c r="HI296" s="264"/>
      <c r="HJ296" s="264"/>
      <c r="HK296" s="264"/>
      <c r="HL296" s="264"/>
      <c r="HM296" s="264"/>
      <c r="HN296" s="264"/>
      <c r="HO296" s="264"/>
      <c r="HP296" s="264"/>
      <c r="HQ296" s="264"/>
      <c r="HR296" s="264"/>
      <c r="HS296" s="264"/>
      <c r="HT296" s="264"/>
      <c r="HU296" s="264"/>
      <c r="HV296" s="264"/>
      <c r="HW296" s="264"/>
      <c r="HX296" s="264"/>
      <c r="HY296" s="264"/>
      <c r="HZ296" s="264"/>
      <c r="IA296" s="264"/>
      <c r="IB296" s="264"/>
      <c r="IC296" s="264"/>
      <c r="ID296" s="264"/>
      <c r="IE296" s="264"/>
      <c r="IF296" s="264"/>
      <c r="IG296" s="264"/>
      <c r="IH296" s="264"/>
      <c r="II296" s="264"/>
      <c r="IJ296" s="264"/>
      <c r="IK296" s="264"/>
      <c r="IL296" s="264"/>
      <c r="IM296" s="264"/>
      <c r="IN296" s="264"/>
      <c r="IO296" s="264"/>
      <c r="IP296" s="264"/>
      <c r="IQ296" s="264"/>
      <c r="IR296" s="264"/>
      <c r="IS296" s="264"/>
      <c r="IT296" s="264"/>
      <c r="IU296" s="264"/>
      <c r="IV296" s="264"/>
      <c r="IW296" s="264"/>
      <c r="IX296" s="264"/>
      <c r="IY296" s="264"/>
      <c r="IZ296" s="264"/>
      <c r="JA296" s="264"/>
      <c r="JB296" s="264"/>
      <c r="JC296" s="264"/>
      <c r="JD296" s="264"/>
      <c r="JE296" s="264"/>
      <c r="JF296" s="264"/>
      <c r="JG296" s="264"/>
      <c r="JH296" s="264"/>
      <c r="JI296" s="264"/>
      <c r="JJ296" s="264"/>
      <c r="JK296" s="264"/>
      <c r="JL296" s="264"/>
      <c r="JM296" s="265"/>
      <c r="JN296" s="265" t="n">
        <f aca="false">DH296-DG296</f>
        <v>0</v>
      </c>
    </row>
    <row r="297" s="201" customFormat="true" ht="22.35" hidden="false" customHeight="false" outlineLevel="0" collapsed="false">
      <c r="A297" s="249" t="n">
        <v>265</v>
      </c>
      <c r="B297" s="250" t="s">
        <v>771</v>
      </c>
      <c r="C297" s="251" t="n">
        <v>6076</v>
      </c>
      <c r="D297" s="252" t="s">
        <v>471</v>
      </c>
      <c r="E297" s="252" t="s">
        <v>633</v>
      </c>
      <c r="F297" s="253" t="n">
        <v>1</v>
      </c>
      <c r="G297" s="254" t="n">
        <v>848858.24</v>
      </c>
      <c r="H297" s="255" t="n">
        <v>0.2</v>
      </c>
      <c r="I297" s="256" t="n">
        <f aca="false">ROUND(F297*G297,2)</f>
        <v>848858.24</v>
      </c>
      <c r="J297" s="254" t="n">
        <f aca="false">ROUND(I297+F297*G297*H297,2)</f>
        <v>1018629.89</v>
      </c>
      <c r="K297" s="257" t="n">
        <v>44560</v>
      </c>
      <c r="L297" s="257" t="n">
        <f aca="false">EDATE(K297,M297)-1</f>
        <v>48211</v>
      </c>
      <c r="M297" s="258" t="n">
        <v>120</v>
      </c>
      <c r="N297" s="254" t="n">
        <f aca="false">ROUND(G297/M297,2)*F297</f>
        <v>7073.82</v>
      </c>
      <c r="O297" s="254" t="n">
        <v>0</v>
      </c>
      <c r="P297" s="254"/>
      <c r="Q297" s="253" t="n">
        <v>1</v>
      </c>
      <c r="R297" s="254" t="n">
        <f aca="false">T297</f>
        <v>848858.24</v>
      </c>
      <c r="S297" s="255" t="n">
        <f aca="false">H297</f>
        <v>0.2</v>
      </c>
      <c r="T297" s="254" t="n">
        <f aca="false">I297</f>
        <v>848858.24</v>
      </c>
      <c r="U297" s="254" t="n">
        <f aca="false">ROUND(T297+Q297*R297*S297,2)</f>
        <v>1018629.89</v>
      </c>
      <c r="V297" s="257" t="n">
        <v>44560</v>
      </c>
      <c r="W297" s="257" t="n">
        <f aca="false">EDATE(V297,X297)-1</f>
        <v>48211</v>
      </c>
      <c r="X297" s="258" t="n">
        <v>120</v>
      </c>
      <c r="Y297" s="254" t="n">
        <f aca="false">ROUND((R297-Z297)/X297,2)*Q297</f>
        <v>7073.82</v>
      </c>
      <c r="Z297" s="254" t="n">
        <v>0</v>
      </c>
      <c r="AA297" s="254" t="n">
        <v>0</v>
      </c>
      <c r="AB297" s="254"/>
      <c r="AC297" s="254"/>
      <c r="AD297" s="254"/>
      <c r="AE297" s="254"/>
      <c r="AF297" s="254"/>
      <c r="AG297" s="254" t="n">
        <v>42</v>
      </c>
      <c r="AH297" s="254" t="n">
        <f aca="false">AI297-Y297</f>
        <v>0.350000000000364</v>
      </c>
      <c r="AI297" s="254" t="n">
        <f aca="false">ROUND((T297+AG297-Z297)/X297,2)</f>
        <v>7074.17</v>
      </c>
      <c r="AJ297" s="254"/>
      <c r="AK297" s="254"/>
      <c r="AL297" s="254"/>
      <c r="AM297" s="254"/>
      <c r="AN297" s="254"/>
      <c r="AO297" s="254"/>
      <c r="AP297" s="254"/>
      <c r="AQ297" s="254"/>
      <c r="AR297" s="254"/>
      <c r="AS297" s="254"/>
      <c r="AT297" s="254"/>
      <c r="AU297" s="254"/>
      <c r="AV297" s="254"/>
      <c r="AW297" s="254"/>
      <c r="AX297" s="254"/>
      <c r="AY297" s="254"/>
      <c r="AZ297" s="254"/>
      <c r="BA297" s="254"/>
      <c r="BB297" s="254"/>
      <c r="BC297" s="254"/>
      <c r="BD297" s="254"/>
      <c r="BE297" s="254"/>
      <c r="BF297" s="254"/>
      <c r="BG297" s="254"/>
      <c r="BH297" s="254"/>
      <c r="BI297" s="254"/>
      <c r="BJ297" s="254"/>
      <c r="BK297" s="254"/>
      <c r="BL297" s="254"/>
      <c r="BM297" s="254"/>
      <c r="BN297" s="254"/>
      <c r="BO297" s="254"/>
      <c r="BP297" s="254"/>
      <c r="BQ297" s="254"/>
      <c r="BR297" s="254"/>
      <c r="BS297" s="254"/>
      <c r="BT297" s="254"/>
      <c r="BU297" s="254"/>
      <c r="BV297" s="254"/>
      <c r="BW297" s="254"/>
      <c r="BX297" s="254"/>
      <c r="BY297" s="254"/>
      <c r="BZ297" s="254"/>
      <c r="CA297" s="254"/>
      <c r="CB297" s="254"/>
      <c r="CC297" s="254"/>
      <c r="CD297" s="254"/>
      <c r="CE297" s="254"/>
      <c r="CF297" s="254"/>
      <c r="CG297" s="254"/>
      <c r="CH297" s="254"/>
      <c r="CI297" s="254" t="e">
        <f aca="false">#N/A</f>
        <v>#N/A</v>
      </c>
      <c r="CJ297" s="254"/>
      <c r="CK297" s="254"/>
      <c r="CL297" s="254"/>
      <c r="CM297" s="257" t="n">
        <v>44560</v>
      </c>
      <c r="CN297" s="257" t="e">
        <f aca="false">EDATE(CM297,CO297)-1</f>
        <v>#N/A</v>
      </c>
      <c r="CO297" s="254" t="e">
        <f aca="false">#N/A</f>
        <v>#N/A</v>
      </c>
      <c r="CP297" s="254" t="n">
        <v>12</v>
      </c>
      <c r="CQ297" s="254"/>
      <c r="CR297" s="254"/>
      <c r="CS297" s="254"/>
      <c r="CT297" s="261" t="n">
        <f aca="false">I297</f>
        <v>848858.24</v>
      </c>
      <c r="CU297" s="261" t="n">
        <f aca="false">CT297-CV297</f>
        <v>0</v>
      </c>
      <c r="CV297" s="261" t="n">
        <v>848858.24</v>
      </c>
      <c r="CW297" s="261" t="n">
        <f aca="false">IF(AND(CW$5&gt;$V297,CW$6&lt;=$W297),$AI297,IF(AND(MONTH(CW$6)=MONTH($W297),YEAR(CW$6)=YEAR($W297)),$T297-$X297*$AI297+$AI297,0))</f>
        <v>7074.17</v>
      </c>
      <c r="CX297" s="261" t="n">
        <f aca="false">IF(AND(CX$5&gt;$V297,CX$6&lt;=$W297),$AI297,IF(AND(MONTH(CX$6)=MONTH($W297),YEAR(CX$6)=YEAR($W297)),$T297-$X297*$AI297+$AI297,0))</f>
        <v>7074.17</v>
      </c>
      <c r="CY297" s="261" t="n">
        <f aca="false">IF(AND(CY$5&gt;$V297,CY$6&lt;=$W297),$AI297,IF(AND(MONTH(CY$6)=MONTH($W297),YEAR(CY$6)=YEAR($W297)),$T297-$X297*$AI297+$AI297,0))</f>
        <v>7074.17</v>
      </c>
      <c r="CZ297" s="261" t="n">
        <f aca="false">IF(AND(CZ$5&gt;$V297,CZ$6&lt;=$W297),$AI297,IF(AND(MONTH(CZ$6)=MONTH($W297),YEAR(CZ$6)=YEAR($W297)),$T297-$X297*$AI297+$AI297,0))</f>
        <v>7074.17</v>
      </c>
      <c r="DA297" s="261" t="n">
        <f aca="false">IF(AND(DA$5&gt;$V297,DA$6&lt;=$W297),$AI297,IF(AND(MONTH(DA$6)=MONTH($W297),YEAR(DA$6)=YEAR($W297)),$T297-$X297*$AI297+$AI297,0))</f>
        <v>7074.17</v>
      </c>
      <c r="DB297" s="261" t="n">
        <f aca="false">IF(AND(DB$5&gt;$V297,DB$6&lt;=$W297),$AI297,IF(AND(MONTH(DB$6)=MONTH($W297),YEAR(DB$6)=YEAR($W297)),$T297-$X297*$AI297+$AI297,0))</f>
        <v>7074.17</v>
      </c>
      <c r="DC297" s="261" t="n">
        <f aca="false">IF(AND(DC$5&gt;$V297,DC$6&lt;=$W297),$AI297,IF(AND(MONTH(DC$6)=MONTH($W297),YEAR(DC$6)=YEAR($W297)),$T297-$X297*$AI297+$AI297,0))</f>
        <v>7074.17</v>
      </c>
      <c r="DD297" s="261" t="n">
        <f aca="false">IF(AND(DD$5&gt;$V297,DD$6&lt;=$W297),$AI297,IF(AND(MONTH(DD$6)=MONTH($W297),YEAR(DD$6)=YEAR($W297)),$T297-$X297*$AI297+$AI297,0))</f>
        <v>7074.17</v>
      </c>
      <c r="DE297" s="261" t="n">
        <f aca="false">IF(AND(DE$5&gt;$V297,DE$6&lt;=$W297),$AI297,IF(AND(MONTH(DE$6)=MONTH($W297),YEAR(DE$6)=YEAR($W297)),$T297-$X297*$AI297+$AI297,0))</f>
        <v>7074.17</v>
      </c>
      <c r="DF297" s="261" t="n">
        <f aca="false">IF(AND(DF$5&gt;$V297,DF$6&lt;=$W297),$AI297,IF(AND(MONTH(DF$6)=MONTH($W297),YEAR(DF$6)=YEAR($W297)),$T297-$X297*$AI297+$AI297,0))</f>
        <v>7074.17</v>
      </c>
      <c r="DG297" s="261" t="n">
        <f aca="false">IF(AND(DG$5&gt;$V297,DG$6&lt;=$W297),$AI297,IF(AND(MONTH(DG$6)=MONTH($W297),YEAR(DG$6)=YEAR($W297)),$T297-$X297*$AI297+$AI297,0))</f>
        <v>7074.17</v>
      </c>
      <c r="DH297" s="277" t="n">
        <f aca="false">IF(AND(DH$5&gt;$V297,DH$6&lt;=$W297),$AI297,IF(AND(MONTH(DH$6)=MONTH($W297),YEAR(DH$6)=YEAR($W297)),$T297-$X297*$AI297+$AI297,0))</f>
        <v>7074.17</v>
      </c>
      <c r="DI297" s="260" t="n">
        <f aca="false">CW297+CX297+CY297+CZ297+DA297+DB297+DC297+DD297+DE297+DF297+DG297+DH297</f>
        <v>84890.04</v>
      </c>
      <c r="DJ297" s="260" t="n">
        <f aca="false">T297+AG297+AJ297+AQ297+AS297+AU297+AW297</f>
        <v>848900.24</v>
      </c>
      <c r="DK297" s="260" t="n">
        <f aca="false">CU297+DI297-O297</f>
        <v>84890.04</v>
      </c>
      <c r="DL297" s="260" t="n">
        <f aca="false">DJ297-DK297</f>
        <v>764010.2</v>
      </c>
      <c r="DM297" s="277" t="n">
        <f aca="false">IF(AND(DM$5&gt;$V297,DM$6&lt;=$W297),$AI297,IF(AND(MONTH(DM$6)=MONTH($W297),YEAR(DM$6)=YEAR($W297)),$T297-$X297*$AI297+$AI297,0))</f>
        <v>7074.17</v>
      </c>
      <c r="DN297" s="277" t="n">
        <f aca="false">IF(AND(DN$5&gt;$V297,DN$6&lt;=$W297),$AI297,IF(AND(MONTH(DN$6)=MONTH($W297),YEAR(DN$6)=YEAR($W297)),$T297-$X297*$AI297+$AI297,0))</f>
        <v>7074.17</v>
      </c>
      <c r="DO297" s="277" t="n">
        <f aca="false">IF(AND(DO$5&gt;$V297,DO$6&lt;=$W297),$AI297,IF(AND(MONTH(DO$6)=MONTH($W297),YEAR(DO$6)=YEAR($W297)),$T297-$X297*$AI297+$AI297,0))</f>
        <v>7074.17</v>
      </c>
      <c r="DP297" s="277" t="n">
        <f aca="false">IF(AND(DP$5&gt;$V297,DP$6&lt;=$W297),$AI297,IF(AND(MONTH(DP$6)=MONTH($W297),YEAR(DP$6)=YEAR($W297)),$T297-$X297*$AI297+$AI297,0))</f>
        <v>7074.17</v>
      </c>
      <c r="DQ297" s="277" t="n">
        <f aca="false">IF(AND(DQ$5&gt;$V297,DQ$6&lt;=$W297),$AI297,IF(AND(MONTH(DQ$6)=MONTH($W297),YEAR(DQ$6)=YEAR($W297)),$T297-$X297*$AI297+$AI297,0))</f>
        <v>7074.17</v>
      </c>
      <c r="DR297" s="277" t="n">
        <f aca="false">IF(AND(DR$5&gt;$V297,DR$6&lt;=$W297),$AI297,IF(AND(MONTH(DR$6)=MONTH($W297),YEAR(DR$6)=YEAR($W297)),$T297-$X297*$AI297+$AI297,0))</f>
        <v>7074.17</v>
      </c>
      <c r="DS297" s="277" t="n">
        <f aca="false">IF(AND(DS$5&gt;$V297,DS$6&lt;=$W297),$AI297,IF(AND(MONTH(DS$6)=MONTH($W297),YEAR(DS$6)=YEAR($W297)),$T297-$X297*$AI297+$AI297,0))</f>
        <v>7074.17</v>
      </c>
      <c r="DT297" s="277" t="n">
        <f aca="false">IF(AND(DT$5&gt;$V297,DT$6&lt;=$W297),$AI297,IF(AND(MONTH(DT$6)=MONTH($W297),YEAR(DT$6)=YEAR($W297)),$T297-$X297*$AI297+$AI297,0))</f>
        <v>7074.17</v>
      </c>
      <c r="DU297" s="277" t="n">
        <f aca="false">IF(AND(DU$5&gt;$V297,DU$6&lt;=$W297),$AI297,IF(AND(MONTH(DU$6)=MONTH($W297),YEAR(DU$6)=YEAR($W297)),$T297-$X297*$AI297+$AI297,0))</f>
        <v>7074.17</v>
      </c>
      <c r="DV297" s="277" t="n">
        <f aca="false">IF(AND(DV$5&gt;$V297,DV$6&lt;=$W297),$AI297,IF(AND(MONTH(DV$6)=MONTH($W297),YEAR(DV$6)=YEAR($W297)),$T297-$X297*$AI297+$AI297,0))</f>
        <v>7074.17</v>
      </c>
      <c r="DW297" s="277" t="n">
        <f aca="false">IF(AND(DW$5&gt;$V297,DW$6&lt;=$W297),$AI297,IF(AND(MONTH(DW$6)=MONTH($W297),YEAR(DW$6)=YEAR($W297)),$T297-$X297*$AI297+$AI297,0))</f>
        <v>7074.17</v>
      </c>
      <c r="DX297" s="277" t="n">
        <f aca="false">IF(AND(DX$5&gt;$V297,DX$6&lt;=$W297),$AI297,IF(AND(MONTH(DX$6)=MONTH($W297),YEAR(DX$6)=YEAR($W297)),$T297-$X297*$AI297+$AI297,0))</f>
        <v>7074.17</v>
      </c>
      <c r="DY297" s="260" t="n">
        <f aca="false">DM297+DN297+DO297+DP297+DQ297+DR297+DS297+DT297+DU297+DV297+DW297+DX297</f>
        <v>84890.04</v>
      </c>
      <c r="DZ297" s="260" t="n">
        <f aca="false">DJ297+AY297+BA297+BC297+BE297+BG297+BI297+BK297+BM297+BO297</f>
        <v>848900.24</v>
      </c>
      <c r="EA297" s="260" t="n">
        <f aca="false">DK297+DY297</f>
        <v>169780.08</v>
      </c>
      <c r="EB297" s="261" t="n">
        <f aca="false">DZ297-EA297</f>
        <v>679120.16</v>
      </c>
      <c r="EC297" s="277" t="n">
        <f aca="false">IF(AND(EC$5&gt;$V297,EC$6&lt;=$W297),$AI297,IF(AND(MONTH(EC$6)=MONTH($W297),YEAR(EC$6)=YEAR($W297)),$T297-$X297*$AI297+$AI297,0))</f>
        <v>7074.17</v>
      </c>
      <c r="ED297" s="277" t="n">
        <f aca="false">IF(AND(ED$5&gt;$V297,ED$6&lt;=$W297),$AI297,IF(AND(MONTH(ED$6)=MONTH($W297),YEAR(ED$6)=YEAR($W297)),$T297-$X297*$AI297+$AI297,0))</f>
        <v>7074.17</v>
      </c>
      <c r="EE297" s="277" t="n">
        <f aca="false">IF(AND(EE$5&gt;$V297,EE$6&lt;=$W297),$AI297,IF(AND(MONTH(EE$6)=MONTH($W297),YEAR(EE$6)=YEAR($W297)),$T297-$X297*$AI297+$AI297,0))</f>
        <v>7074.17</v>
      </c>
      <c r="EF297" s="277" t="n">
        <f aca="false">IF(AND(EF$5&gt;$V297,EF$6&lt;=$W297),$AI297,IF(AND(MONTH(EF$6)=MONTH($W297),YEAR(EF$6)=YEAR($W297)),$T297-$X297*$AI297+$AI297,0))</f>
        <v>7074.17</v>
      </c>
      <c r="EG297" s="277" t="n">
        <f aca="false">IF(AND(EG$5&gt;$V297,EG$6&lt;=$W297),$AI297,IF(AND(MONTH(EG$6)=MONTH($W297),YEAR(EG$6)=YEAR($W297)),$T297-$X297*$AI297+$AI297,0))</f>
        <v>7074.17</v>
      </c>
      <c r="EH297" s="277" t="n">
        <f aca="false">IF(AND(EH$5&gt;$V297,EH$6&lt;=$W297),$AI297,IF(AND(MONTH(EH$6)=MONTH($W297),YEAR(EH$6)=YEAR($W297)),$T297-$X297*$AI297+$AI297,0))</f>
        <v>7074.17</v>
      </c>
      <c r="EI297" s="277" t="n">
        <f aca="false">IF(AND(EI$5&gt;$V297,EI$6&lt;=$W297),$AI297,IF(AND(MONTH(EI$6)=MONTH($W297),YEAR(EI$6)=YEAR($W297)),$T297-$X297*$AI297+$AI297,0))</f>
        <v>7074.17</v>
      </c>
      <c r="EJ297" s="277" t="n">
        <f aca="false">IF(AND(EJ$5&gt;$V297,EJ$6&lt;=$W297),$AI297,IF(AND(MONTH(EJ$6)=MONTH($W297),YEAR(EJ$6)=YEAR($W297)),$T297-$X297*$AI297+$AI297,0))</f>
        <v>7074.17</v>
      </c>
      <c r="EK297" s="277" t="n">
        <f aca="false">IF(AND(EK$5&gt;$V297,EK$6&lt;=$W297),$AI297,IF(AND(MONTH(EK$6)=MONTH($W297),YEAR(EK$6)=YEAR($W297)),$T297-$X297*$AI297+$AI297,0))</f>
        <v>7074.17</v>
      </c>
      <c r="EL297" s="266" t="n">
        <v>7074.17</v>
      </c>
      <c r="EM297" s="278" t="n">
        <v>7074.17</v>
      </c>
      <c r="EN297" s="277" t="n">
        <v>7074.17</v>
      </c>
      <c r="EO297" s="260" t="n">
        <f aca="false">EC297+ED297+EE297+EF297+EG297+EH297+EI297+EJ297+EK297+EL297+EM297+EN297</f>
        <v>84890.04</v>
      </c>
      <c r="EP297" s="260" t="n">
        <f aca="false">T297+AQ297+AS297+AU297+AW297+AY297+BA297+BC297+BE297+BG297+BI297+BK297+BM297+BO297+BQ297+BS297+BU297+BW297+BY297+CA297+CC297+CE297+CG297+AG297</f>
        <v>848900.24</v>
      </c>
      <c r="EQ297" s="260" t="n">
        <f aca="false">EA297+EO297</f>
        <v>254670.12</v>
      </c>
      <c r="ER297" s="260" t="n">
        <f aca="false">EP297-EQ297</f>
        <v>594230.12</v>
      </c>
      <c r="ES297" s="262" t="n">
        <f aca="false">EN297</f>
        <v>7074.17</v>
      </c>
      <c r="ET297" s="262" t="n">
        <f aca="false">ES297</f>
        <v>7074.17</v>
      </c>
      <c r="EU297" s="262" t="n">
        <f aca="false">ET297</f>
        <v>7074.17</v>
      </c>
      <c r="EV297" s="262" t="n">
        <f aca="false">EU297</f>
        <v>7074.17</v>
      </c>
      <c r="EW297" s="262" t="n">
        <f aca="false">EV297</f>
        <v>7074.17</v>
      </c>
      <c r="EX297" s="262" t="n">
        <f aca="false">EW297</f>
        <v>7074.17</v>
      </c>
      <c r="EY297" s="262" t="n">
        <f aca="false">EX297</f>
        <v>7074.17</v>
      </c>
      <c r="EZ297" s="262" t="n">
        <f aca="false">EY297</f>
        <v>7074.17</v>
      </c>
      <c r="FA297" s="262" t="n">
        <f aca="false">EZ297</f>
        <v>7074.17</v>
      </c>
      <c r="FB297" s="262" t="n">
        <f aca="false">FA297</f>
        <v>7074.17</v>
      </c>
      <c r="FC297" s="262" t="n">
        <f aca="false">FB297</f>
        <v>7074.17</v>
      </c>
      <c r="FD297" s="262" t="n">
        <f aca="false">FC297</f>
        <v>7074.17</v>
      </c>
      <c r="FE297" s="261" t="n">
        <f aca="false">ES297+ET297+EU297+EV297+EW297+EX297+EY297+EZ297+FA297+FB297+FC297+FD297</f>
        <v>84890.04</v>
      </c>
      <c r="FF297" s="261" t="n">
        <f aca="false">EP297</f>
        <v>848900.24</v>
      </c>
      <c r="FG297" s="261" t="n">
        <f aca="false">EQ297+FE297</f>
        <v>339560.16</v>
      </c>
      <c r="FH297" s="261" t="n">
        <f aca="false">FF297-FG297</f>
        <v>509340.08</v>
      </c>
      <c r="FI297" s="261" t="n">
        <f aca="false">FD297</f>
        <v>7074.17</v>
      </c>
      <c r="FJ297" s="261" t="n">
        <f aca="false">FI297</f>
        <v>7074.17</v>
      </c>
      <c r="FK297" s="261" t="n">
        <f aca="false">FJ297</f>
        <v>7074.17</v>
      </c>
      <c r="FL297" s="261" t="n">
        <f aca="false">FK297</f>
        <v>7074.17</v>
      </c>
      <c r="FM297" s="261" t="n">
        <f aca="false">FL297</f>
        <v>7074.17</v>
      </c>
      <c r="FN297" s="261" t="n">
        <f aca="false">FM297</f>
        <v>7074.17</v>
      </c>
      <c r="FO297" s="261" t="n">
        <f aca="false">FN297</f>
        <v>7074.17</v>
      </c>
      <c r="FP297" s="261" t="n">
        <f aca="false">FO297</f>
        <v>7074.17</v>
      </c>
      <c r="FQ297" s="261" t="n">
        <f aca="false">FP297</f>
        <v>7074.17</v>
      </c>
      <c r="FR297" s="261" t="n">
        <f aca="false">FQ297</f>
        <v>7074.17</v>
      </c>
      <c r="FS297" s="261" t="n">
        <f aca="false">FR297</f>
        <v>7074.17</v>
      </c>
      <c r="FT297" s="261" t="n">
        <f aca="false">FS297</f>
        <v>7074.17</v>
      </c>
      <c r="FU297" s="261" t="n">
        <f aca="false">FI297+FJ297+FK297+FL297+FM297+FN297+FO297+FP297+FQ297+FR297+FS297+FT297</f>
        <v>84890.04</v>
      </c>
      <c r="FV297" s="261" t="n">
        <f aca="false">FF297</f>
        <v>848900.24</v>
      </c>
      <c r="FW297" s="261" t="n">
        <f aca="false">FG297+FU297</f>
        <v>424450.2</v>
      </c>
      <c r="FX297" s="261" t="n">
        <f aca="false">FV297-FW297</f>
        <v>424450.04</v>
      </c>
      <c r="FY297" s="261" t="n">
        <f aca="false">FT297</f>
        <v>7074.17</v>
      </c>
      <c r="FZ297" s="261" t="n">
        <f aca="false">FY297</f>
        <v>7074.17</v>
      </c>
      <c r="GA297" s="261" t="n">
        <f aca="false">FZ297</f>
        <v>7074.17</v>
      </c>
      <c r="GB297" s="261" t="n">
        <f aca="false">GA297</f>
        <v>7074.17</v>
      </c>
      <c r="GC297" s="261" t="n">
        <f aca="false">GB297</f>
        <v>7074.17</v>
      </c>
      <c r="GD297" s="261" t="n">
        <f aca="false">GC297</f>
        <v>7074.17</v>
      </c>
      <c r="GE297" s="261" t="n">
        <f aca="false">GD297</f>
        <v>7074.17</v>
      </c>
      <c r="GF297" s="261" t="n">
        <f aca="false">GE297</f>
        <v>7074.17</v>
      </c>
      <c r="GG297" s="261" t="n">
        <f aca="false">GF297</f>
        <v>7074.17</v>
      </c>
      <c r="GH297" s="261" t="n">
        <f aca="false">GG297</f>
        <v>7074.17</v>
      </c>
      <c r="GI297" s="261" t="n">
        <f aca="false">GH297</f>
        <v>7074.17</v>
      </c>
      <c r="GJ297" s="261" t="n">
        <f aca="false">GI297</f>
        <v>7074.17</v>
      </c>
      <c r="GK297" s="261" t="n">
        <f aca="false">FY297+FZ297+GA297+GB297+GC297+GD297+GE297+GF297+GG297+GH297+GI297+GJ297</f>
        <v>84890.04</v>
      </c>
      <c r="GL297" s="261" t="n">
        <f aca="false">FV297</f>
        <v>848900.24</v>
      </c>
      <c r="GM297" s="261" t="n">
        <f aca="false">FW297+GK297</f>
        <v>509340.24</v>
      </c>
      <c r="GN297" s="261" t="n">
        <f aca="false">GL297-GM297</f>
        <v>339560</v>
      </c>
      <c r="GO297" s="261" t="n">
        <f aca="false">GJ297</f>
        <v>7074.17</v>
      </c>
      <c r="GP297" s="261" t="n">
        <f aca="false">GO297</f>
        <v>7074.17</v>
      </c>
      <c r="GQ297" s="261" t="n">
        <f aca="false">GP297</f>
        <v>7074.17</v>
      </c>
      <c r="GR297" s="261" t="n">
        <f aca="false">GQ297</f>
        <v>7074.17</v>
      </c>
      <c r="GS297" s="261" t="n">
        <f aca="false">GR297</f>
        <v>7074.17</v>
      </c>
      <c r="GT297" s="261" t="n">
        <f aca="false">GS297</f>
        <v>7074.17</v>
      </c>
      <c r="GU297" s="261" t="n">
        <f aca="false">GT297</f>
        <v>7074.17</v>
      </c>
      <c r="GV297" s="261" t="n">
        <f aca="false">GU297</f>
        <v>7074.17</v>
      </c>
      <c r="GW297" s="261" t="n">
        <f aca="false">GV297</f>
        <v>7074.17</v>
      </c>
      <c r="GX297" s="261" t="n">
        <f aca="false">GW297</f>
        <v>7074.17</v>
      </c>
      <c r="GY297" s="261" t="n">
        <f aca="false">GX297</f>
        <v>7074.17</v>
      </c>
      <c r="GZ297" s="261" t="n">
        <f aca="false">GY297</f>
        <v>7074.17</v>
      </c>
      <c r="HA297" s="261" t="n">
        <f aca="false">GO297+GP297+GQ297+GR297+GS297+GT297+GU297+GV297+GW297+GX297+GY297+GZ297</f>
        <v>84890.04</v>
      </c>
      <c r="HB297" s="261" t="n">
        <f aca="false">GL297</f>
        <v>848900.24</v>
      </c>
      <c r="HC297" s="261" t="n">
        <f aca="false">GM297+HA297</f>
        <v>594230.28</v>
      </c>
      <c r="HD297" s="261" t="n">
        <f aca="false">HB297-HC297</f>
        <v>254669.96</v>
      </c>
      <c r="HE297" s="264" t="n">
        <f aca="false">GO297-GJ297</f>
        <v>0</v>
      </c>
      <c r="HF297" s="264"/>
      <c r="HG297" s="264"/>
      <c r="HH297" s="264"/>
      <c r="HI297" s="264"/>
      <c r="HJ297" s="264"/>
      <c r="HK297" s="264"/>
      <c r="HL297" s="264"/>
      <c r="HM297" s="264"/>
      <c r="HN297" s="264"/>
      <c r="HO297" s="264"/>
      <c r="HP297" s="264"/>
      <c r="HQ297" s="264"/>
      <c r="HR297" s="264"/>
      <c r="HS297" s="264"/>
      <c r="HT297" s="264"/>
      <c r="HU297" s="264"/>
      <c r="HV297" s="264"/>
      <c r="HW297" s="264"/>
      <c r="HX297" s="264"/>
      <c r="HY297" s="264"/>
      <c r="HZ297" s="264"/>
      <c r="IA297" s="264"/>
      <c r="IB297" s="264"/>
      <c r="IC297" s="264"/>
      <c r="ID297" s="264"/>
      <c r="IE297" s="264"/>
      <c r="IF297" s="264"/>
      <c r="IG297" s="264"/>
      <c r="IH297" s="264"/>
      <c r="II297" s="264"/>
      <c r="IJ297" s="264"/>
      <c r="IK297" s="264"/>
      <c r="IL297" s="264"/>
      <c r="IM297" s="264"/>
      <c r="IN297" s="264"/>
      <c r="IO297" s="264"/>
      <c r="IP297" s="264"/>
      <c r="IQ297" s="264"/>
      <c r="IR297" s="264"/>
      <c r="IS297" s="264"/>
      <c r="IT297" s="264"/>
      <c r="IU297" s="264"/>
      <c r="IV297" s="264"/>
      <c r="IW297" s="264"/>
      <c r="IX297" s="264"/>
      <c r="IY297" s="264"/>
      <c r="IZ297" s="264"/>
      <c r="JA297" s="264"/>
      <c r="JB297" s="264"/>
      <c r="JC297" s="264"/>
      <c r="JD297" s="264"/>
      <c r="JE297" s="264"/>
      <c r="JF297" s="264"/>
      <c r="JG297" s="264"/>
      <c r="JH297" s="264"/>
      <c r="JI297" s="264"/>
      <c r="JJ297" s="264"/>
      <c r="JK297" s="264"/>
      <c r="JL297" s="264"/>
      <c r="JM297" s="265"/>
      <c r="JN297" s="265" t="n">
        <f aca="false">DH297-DG297</f>
        <v>0</v>
      </c>
    </row>
    <row r="298" s="201" customFormat="true" ht="22.35" hidden="false" customHeight="false" outlineLevel="0" collapsed="false">
      <c r="A298" s="249" t="n">
        <v>266</v>
      </c>
      <c r="B298" s="250" t="s">
        <v>772</v>
      </c>
      <c r="C298" s="251" t="n">
        <v>6077</v>
      </c>
      <c r="D298" s="252" t="s">
        <v>471</v>
      </c>
      <c r="E298" s="252" t="s">
        <v>633</v>
      </c>
      <c r="F298" s="253" t="n">
        <v>1</v>
      </c>
      <c r="G298" s="254" t="n">
        <v>1098701.66</v>
      </c>
      <c r="H298" s="255" t="n">
        <v>0.2</v>
      </c>
      <c r="I298" s="256" t="n">
        <f aca="false">ROUND(F298*G298,2)</f>
        <v>1098701.66</v>
      </c>
      <c r="J298" s="254" t="n">
        <f aca="false">ROUND(I298+F298*G298*H298,2)</f>
        <v>1318441.99</v>
      </c>
      <c r="K298" s="257" t="n">
        <v>44560</v>
      </c>
      <c r="L298" s="257" t="n">
        <f aca="false">EDATE(K298,M298)-1</f>
        <v>48211</v>
      </c>
      <c r="M298" s="258" t="n">
        <v>120</v>
      </c>
      <c r="N298" s="254" t="n">
        <f aca="false">ROUND(G298/M298,2)*F298</f>
        <v>9155.85</v>
      </c>
      <c r="O298" s="254" t="n">
        <v>0</v>
      </c>
      <c r="P298" s="254"/>
      <c r="Q298" s="253" t="n">
        <v>1</v>
      </c>
      <c r="R298" s="254" t="n">
        <f aca="false">T298</f>
        <v>1098701.66</v>
      </c>
      <c r="S298" s="255" t="n">
        <f aca="false">H298</f>
        <v>0.2</v>
      </c>
      <c r="T298" s="254" t="n">
        <f aca="false">I298</f>
        <v>1098701.66</v>
      </c>
      <c r="U298" s="254" t="n">
        <f aca="false">ROUND(T298+Q298*R298*S298,2)</f>
        <v>1318441.99</v>
      </c>
      <c r="V298" s="257" t="n">
        <v>44560</v>
      </c>
      <c r="W298" s="257" t="n">
        <f aca="false">EDATE(V298,X298)-1</f>
        <v>48211</v>
      </c>
      <c r="X298" s="258" t="n">
        <v>120</v>
      </c>
      <c r="Y298" s="254" t="n">
        <f aca="false">ROUND((R298-Z298)/X298,2)*Q298</f>
        <v>9155.85</v>
      </c>
      <c r="Z298" s="254" t="n">
        <v>0</v>
      </c>
      <c r="AA298" s="254" t="n">
        <v>0</v>
      </c>
      <c r="AB298" s="254"/>
      <c r="AC298" s="254"/>
      <c r="AD298" s="254"/>
      <c r="AE298" s="254"/>
      <c r="AF298" s="254"/>
      <c r="AG298" s="254" t="n">
        <v>4606</v>
      </c>
      <c r="AH298" s="254" t="n">
        <f aca="false">AI298-Y298</f>
        <v>38.3799999999992</v>
      </c>
      <c r="AI298" s="254" t="n">
        <f aca="false">ROUND((T298+AG298-Z298)/X298,2)</f>
        <v>9194.23</v>
      </c>
      <c r="AJ298" s="254"/>
      <c r="AK298" s="254"/>
      <c r="AL298" s="254"/>
      <c r="AM298" s="254"/>
      <c r="AN298" s="254"/>
      <c r="AO298" s="254"/>
      <c r="AP298" s="254"/>
      <c r="AQ298" s="254"/>
      <c r="AR298" s="254"/>
      <c r="AS298" s="254" t="n">
        <v>7185.18</v>
      </c>
      <c r="AT298" s="256" t="n">
        <f aca="false">ROUND((T298+AG298+AJ298-AI298*9+AS298)/111,2)</f>
        <v>9258.96</v>
      </c>
      <c r="AU298" s="256"/>
      <c r="AV298" s="256"/>
      <c r="AW298" s="256"/>
      <c r="AX298" s="256"/>
      <c r="AY298" s="256"/>
      <c r="AZ298" s="256"/>
      <c r="BA298" s="256"/>
      <c r="BB298" s="256"/>
      <c r="BC298" s="256"/>
      <c r="BD298" s="256"/>
      <c r="BE298" s="256" t="n">
        <v>35816.4</v>
      </c>
      <c r="BF298" s="256" t="n">
        <f aca="false">ROUND((T298+AG298+AS298-AI298*9-AT298*7+BE298)/104,2)</f>
        <v>9603.35</v>
      </c>
      <c r="BG298" s="256"/>
      <c r="BH298" s="256"/>
      <c r="BI298" s="256"/>
      <c r="BJ298" s="256"/>
      <c r="BK298" s="256"/>
      <c r="BL298" s="256"/>
      <c r="BM298" s="256"/>
      <c r="BN298" s="256"/>
      <c r="BO298" s="256"/>
      <c r="BP298" s="256"/>
      <c r="BQ298" s="256"/>
      <c r="BR298" s="256"/>
      <c r="BS298" s="256"/>
      <c r="BT298" s="256"/>
      <c r="BU298" s="256"/>
      <c r="BV298" s="256"/>
      <c r="BW298" s="256"/>
      <c r="BX298" s="256"/>
      <c r="BY298" s="256"/>
      <c r="BZ298" s="256"/>
      <c r="CA298" s="256"/>
      <c r="CB298" s="256"/>
      <c r="CC298" s="256"/>
      <c r="CD298" s="256"/>
      <c r="CE298" s="256"/>
      <c r="CF298" s="256"/>
      <c r="CG298" s="256"/>
      <c r="CH298" s="256"/>
      <c r="CI298" s="256" t="e">
        <f aca="false">#N/A</f>
        <v>#N/A</v>
      </c>
      <c r="CJ298" s="256"/>
      <c r="CK298" s="256"/>
      <c r="CL298" s="256"/>
      <c r="CM298" s="257" t="n">
        <v>44560</v>
      </c>
      <c r="CN298" s="257" t="e">
        <f aca="false">EDATE(CM298,CO298)-1</f>
        <v>#N/A</v>
      </c>
      <c r="CO298" s="256" t="e">
        <f aca="false">#N/A</f>
        <v>#N/A</v>
      </c>
      <c r="CP298" s="256" t="n">
        <v>12</v>
      </c>
      <c r="CQ298" s="256"/>
      <c r="CR298" s="256"/>
      <c r="CS298" s="256"/>
      <c r="CT298" s="261" t="n">
        <f aca="false">I298</f>
        <v>1098701.66</v>
      </c>
      <c r="CU298" s="261" t="n">
        <f aca="false">CT298-CV298</f>
        <v>0</v>
      </c>
      <c r="CV298" s="261" t="n">
        <v>1098701.66</v>
      </c>
      <c r="CW298" s="261" t="n">
        <f aca="false">IF(AND(CW$5&gt;$V298,CW$6&lt;=$W298),$AI298,IF(AND(MONTH(CW$6)=MONTH($W298),YEAR(CW$6)=YEAR($W298)),$T298-$X298*$AI298+$AI298,0))</f>
        <v>9194.23</v>
      </c>
      <c r="CX298" s="261" t="n">
        <f aca="false">IF(AND(CX$5&gt;$V298,CX$6&lt;=$W298),$AI298,IF(AND(MONTH(CX$6)=MONTH($W298),YEAR(CX$6)=YEAR($W298)),$T298-$X298*$AI298+$AI298,0))</f>
        <v>9194.23</v>
      </c>
      <c r="CY298" s="261" t="n">
        <f aca="false">IF(AND(CY$5&gt;$V298,CY$6&lt;=$W298),$AI298,IF(AND(MONTH(CY$6)=MONTH($W298),YEAR(CY$6)=YEAR($W298)),$T298-$X298*$AI298+$AI298,0))</f>
        <v>9194.23</v>
      </c>
      <c r="CZ298" s="261" t="n">
        <f aca="false">IF(AND(CZ$5&gt;$V298,CZ$6&lt;=$W298),$AI298,IF(AND(MONTH(CZ$6)=MONTH($W298),YEAR(CZ$6)=YEAR($W298)),$T298-$X298*$AI298+$AI298,0))</f>
        <v>9194.23</v>
      </c>
      <c r="DA298" s="261" t="n">
        <f aca="false">IF(AND(DA$5&gt;$V298,DA$6&lt;=$W298),$AI298,IF(AND(MONTH(DA$6)=MONTH($W298),YEAR(DA$6)=YEAR($W298)),$T298-$X298*$AI298+$AI298,0))</f>
        <v>9194.23</v>
      </c>
      <c r="DB298" s="261" t="n">
        <f aca="false">IF(AND(DB$5&gt;$V298,DB$6&lt;=$W298),$AI298,IF(AND(MONTH(DB$6)=MONTH($W298),YEAR(DB$6)=YEAR($W298)),$T298-$X298*$AI298+$AI298,0))</f>
        <v>9194.23</v>
      </c>
      <c r="DC298" s="261" t="n">
        <f aca="false">IF(AND(DC$5&gt;$V298,DC$6&lt;=$W298),$AI298,IF(AND(MONTH(DC$6)=MONTH($W298),YEAR(DC$6)=YEAR($W298)),$T298-$X298*$AI298+$AI298,0))</f>
        <v>9194.23</v>
      </c>
      <c r="DD298" s="261" t="n">
        <f aca="false">IF(AND(DD$5&gt;$V298,DD$6&lt;=$W298),$AI298,IF(AND(MONTH(DD$6)=MONTH($W298),YEAR(DD$6)=YEAR($W298)),$T298-$X298*$AI298+$AI298,0))</f>
        <v>9194.23</v>
      </c>
      <c r="DE298" s="261" t="n">
        <f aca="false">IF(AND(DE$5&gt;$V298,DE$6&lt;=$W298),$AI298,IF(AND(MONTH(DE$6)=MONTH($W298),YEAR(DE$6)=YEAR($W298)),$T298-$X298*$AI298+$AI298,0))</f>
        <v>9194.23</v>
      </c>
      <c r="DF298" s="261" t="n">
        <f aca="false">IF(AND(DF$5&gt;$V298,DF$6&lt;=$W298),$AT298,IF(AND(MONTH(DF$6)=MONTH($W298),YEAR(DF$6)=YEAR($W298)),$T298-$X298*$AT298+$AT298,0))</f>
        <v>9258.96</v>
      </c>
      <c r="DG298" s="261" t="n">
        <f aca="false">IF(AND(DG$5&gt;$V298,DG$6&lt;=$W298),$AT298,IF(AND(MONTH(DG$6)=MONTH($W298),YEAR(DG$6)=YEAR($W298)),$T298-$X298*$AT298+$AT298,0))</f>
        <v>9258.96</v>
      </c>
      <c r="DH298" s="277" t="n">
        <f aca="false">IF(AND(DH$5&gt;$V298,DH$6&lt;=$W298),$AT298,IF(AND(MONTH(DH$6)=MONTH($W298),YEAR(DH$6)=YEAR($W298)),$T298-$X298*$AT298+$AT298,0))</f>
        <v>9258.96</v>
      </c>
      <c r="DI298" s="260" t="n">
        <f aca="false">CW298+CX298+CY298+CZ298+DA298+DB298+DC298+DD298+DE298+DF298+DG298+DH298</f>
        <v>110524.95</v>
      </c>
      <c r="DJ298" s="260" t="n">
        <f aca="false">T298+AG298+AJ298+AQ298+AS298+AU298+AW298</f>
        <v>1110492.84</v>
      </c>
      <c r="DK298" s="260" t="n">
        <f aca="false">CU298+DI298-O298</f>
        <v>110524.95</v>
      </c>
      <c r="DL298" s="260" t="n">
        <f aca="false">DJ298-DK298</f>
        <v>999967.89</v>
      </c>
      <c r="DM298" s="277" t="n">
        <f aca="false">IF(AND(DM$5&gt;$V298,DM$6&lt;=$W298),$AT298,IF(AND(MONTH(DM$6)=MONTH($W298),YEAR(DM$6)=YEAR($W298)),$T298-$X298*$AT298+$AT298,0))</f>
        <v>9258.96</v>
      </c>
      <c r="DN298" s="277" t="n">
        <f aca="false">IF(AND(DN$5&gt;$V298,DN$6&lt;=$W298),$AT298,IF(AND(MONTH(DN$6)=MONTH($W298),YEAR(DN$6)=YEAR($W298)),$T298-$X298*$AT298+$AT298,0))</f>
        <v>9258.96</v>
      </c>
      <c r="DO298" s="277" t="n">
        <f aca="false">IF(AND(DO$5&gt;$V298,DO$6&lt;=$W298),$AT298,IF(AND(MONTH(DO$6)=MONTH($W298),YEAR(DO$6)=YEAR($W298)),$T298-$X298*$AT298+$AT298,0))</f>
        <v>9258.96</v>
      </c>
      <c r="DP298" s="277" t="n">
        <f aca="false">IF(AND(DP$5&gt;$V298,DP$6&lt;=$W298),$AT298,IF(AND(MONTH(DP$6)=MONTH($W298),YEAR(DP$6)=YEAR($W298)),$T298-$X298*$AT298+$AT298,0))</f>
        <v>9258.96</v>
      </c>
      <c r="DQ298" s="277" t="n">
        <f aca="false">IF(AND(DQ$5&gt;$V298,DQ$6&lt;=$W298),$BF298,IF(AND(MONTH(DQ$6)=MONTH($W298),YEAR(DQ$6)=YEAR($W298)),$T298-$X298*$BF298+$BF298,0))</f>
        <v>9603.35</v>
      </c>
      <c r="DR298" s="277" t="n">
        <f aca="false">IF(AND(DR$5&gt;$V298,DR$6&lt;=$W298),$BF298,IF(AND(MONTH(DR$6)=MONTH($W298),YEAR(DR$6)=YEAR($W298)),$T298-$X298*$BF298+$BF298,0))</f>
        <v>9603.35</v>
      </c>
      <c r="DS298" s="277" t="n">
        <f aca="false">IF(AND(DS$5&gt;$V298,DS$6&lt;=$W298),$BF298,IF(AND(MONTH(DS$6)=MONTH($W298),YEAR(DS$6)=YEAR($W298)),$T298-$X298*$BF298+$BF298,0))</f>
        <v>9603.35</v>
      </c>
      <c r="DT298" s="277" t="n">
        <f aca="false">IF(AND(DT$5&gt;$V298,DT$6&lt;=$W298),$BF298,IF(AND(MONTH(DT$6)=MONTH($W298),YEAR(DT$6)=YEAR($W298)),$T298-$X298*$BF298+$BF298,0))</f>
        <v>9603.35</v>
      </c>
      <c r="DU298" s="277" t="n">
        <f aca="false">IF(AND(DU$5&gt;$V298,DU$6&lt;=$W298),$BF298,IF(AND(MONTH(DU$6)=MONTH($W298),YEAR(DU$6)=YEAR($W298)),$T298-$X298*$BF298+$BF298,0))</f>
        <v>9603.35</v>
      </c>
      <c r="DV298" s="277" t="n">
        <f aca="false">IF(AND(DV$5&gt;$V298,DV$6&lt;=$W298),$BF298,IF(AND(MONTH(DV$6)=MONTH($W298),YEAR(DV$6)=YEAR($W298)),$T298-$X298*$BF298+$BF298,0))</f>
        <v>9603.35</v>
      </c>
      <c r="DW298" s="277" t="n">
        <f aca="false">IF(AND(DW$5&gt;$V298,DW$6&lt;=$W298),$BF298,IF(AND(MONTH(DW$6)=MONTH($W298),YEAR(DW$6)=YEAR($W298)),$T298-$X298*$BF298+$BF298,0))</f>
        <v>9603.35</v>
      </c>
      <c r="DX298" s="277" t="n">
        <f aca="false">IF(AND(DX$5&gt;$V298,DX$6&lt;=$W298),$BF298,IF(AND(MONTH(DX$6)=MONTH($W298),YEAR(DX$6)=YEAR($W298)),$T298-$X298*$BF298+$BF298,0))</f>
        <v>9603.35</v>
      </c>
      <c r="DY298" s="260" t="n">
        <f aca="false">DM298+DN298+DO298+DP298+DQ298+DR298+DS298+DT298+DU298+DV298+DW298+DX298</f>
        <v>113862.64</v>
      </c>
      <c r="DZ298" s="260" t="n">
        <f aca="false">DJ298+AY298+BA298+BC298+BE298+BG298+BI298+BK298+BM298+BO298</f>
        <v>1146309.24</v>
      </c>
      <c r="EA298" s="260" t="n">
        <f aca="false">DK298+DY298</f>
        <v>224387.59</v>
      </c>
      <c r="EB298" s="261" t="n">
        <f aca="false">DZ298-EA298</f>
        <v>921921.65</v>
      </c>
      <c r="EC298" s="277" t="n">
        <f aca="false">IF(AND(EC$5&gt;$V298,EC$6&lt;=$W298),$DX298,IF(AND(MONTH(EC$6)=MONTH($W298),YEAR(EC$6)=YEAR($W298)),$T298-$X298*$DX298+$AI298,0))</f>
        <v>9603.35</v>
      </c>
      <c r="ED298" s="277" t="n">
        <f aca="false">IF(AND(ED$5&gt;$V298,ED$6&lt;=$W298),$DX298,IF(AND(MONTH(ED$6)=MONTH($W298),YEAR(ED$6)=YEAR($W298)),$T298-$X298*$DX298+$AI298,0))</f>
        <v>9603.35</v>
      </c>
      <c r="EE298" s="277" t="n">
        <f aca="false">IF(AND(EE$5&gt;$V298,EE$6&lt;=$W298),$DX298,IF(AND(MONTH(EE$6)=MONTH($W298),YEAR(EE$6)=YEAR($W298)),$T298-$X298*$DX298+$AI298,0))</f>
        <v>9603.35</v>
      </c>
      <c r="EF298" s="277" t="n">
        <f aca="false">IF(AND(EF$5&gt;$V298,EF$6&lt;=$W298),$DX298,IF(AND(MONTH(EF$6)=MONTH($W298),YEAR(EF$6)=YEAR($W298)),$T298-$X298*$DX298+$AI298,0))</f>
        <v>9603.35</v>
      </c>
      <c r="EG298" s="277" t="n">
        <f aca="false">IF(AND(EG$5&gt;$V298,EG$6&lt;=$W298),$DX298,IF(AND(MONTH(EG$6)=MONTH($W298),YEAR(EG$6)=YEAR($W298)),$T298-$X298*$DX298+$AI298,0))</f>
        <v>9603.35</v>
      </c>
      <c r="EH298" s="277" t="n">
        <f aca="false">IF(AND(EH$5&gt;$V298,EH$6&lt;=$W298),$DX298,IF(AND(MONTH(EH$6)=MONTH($W298),YEAR(EH$6)=YEAR($W298)),$T298-$X298*$DX298+$AI298,0))</f>
        <v>9603.35</v>
      </c>
      <c r="EI298" s="277" t="n">
        <f aca="false">IF(AND(EI$5&gt;$V298,EI$6&lt;=$W298),$DX298,IF(AND(MONTH(EI$6)=MONTH($W298),YEAR(EI$6)=YEAR($W298)),$T298-$X298*$DX298+$AI298,0))</f>
        <v>9603.35</v>
      </c>
      <c r="EJ298" s="277" t="n">
        <f aca="false">IF(AND(EJ$5&gt;$V298,EJ$6&lt;=$W298),$DX298,IF(AND(MONTH(EJ$6)=MONTH($W298),YEAR(EJ$6)=YEAR($W298)),$T298-$X298*$DX298+$AI298,0))</f>
        <v>9603.35</v>
      </c>
      <c r="EK298" s="277" t="n">
        <f aca="false">IF(AND(EK$5&gt;$V298,EK$6&lt;=$W298),$DX298,IF(AND(MONTH(EK$6)=MONTH($W298),YEAR(EK$6)=YEAR($W298)),$T298-$X298*$DX298+$AI298,0))</f>
        <v>9603.35</v>
      </c>
      <c r="EL298" s="266" t="n">
        <v>9603.35</v>
      </c>
      <c r="EM298" s="278" t="n">
        <v>9603.35</v>
      </c>
      <c r="EN298" s="277" t="n">
        <v>9603.35</v>
      </c>
      <c r="EO298" s="260" t="n">
        <f aca="false">EC298+ED298+EE298+EF298+EG298+EH298+EI298+EJ298+EK298+EL298+EM298+EN298</f>
        <v>115240.2</v>
      </c>
      <c r="EP298" s="260" t="n">
        <f aca="false">T298+AQ298+AS298+AU298+AW298+AY298+BA298+BC298+BE298+BG298+BI298+BK298+BM298+BO298+BQ298+BS298+BU298+BW298+BY298+CA298+CC298+CE298+CG298+AG298</f>
        <v>1146309.24</v>
      </c>
      <c r="EQ298" s="260" t="n">
        <f aca="false">EA298+EO298</f>
        <v>339627.79</v>
      </c>
      <c r="ER298" s="260" t="n">
        <f aca="false">EP298-EQ298</f>
        <v>806681.45</v>
      </c>
      <c r="ES298" s="262" t="n">
        <f aca="false">EN298</f>
        <v>9603.35</v>
      </c>
      <c r="ET298" s="262" t="n">
        <f aca="false">ES298</f>
        <v>9603.35</v>
      </c>
      <c r="EU298" s="262" t="n">
        <f aca="false">ET298</f>
        <v>9603.35</v>
      </c>
      <c r="EV298" s="262" t="n">
        <f aca="false">EU298</f>
        <v>9603.35</v>
      </c>
      <c r="EW298" s="262" t="n">
        <f aca="false">EV298</f>
        <v>9603.35</v>
      </c>
      <c r="EX298" s="262" t="n">
        <f aca="false">EW298</f>
        <v>9603.35</v>
      </c>
      <c r="EY298" s="262" t="n">
        <f aca="false">EX298</f>
        <v>9603.35</v>
      </c>
      <c r="EZ298" s="262" t="n">
        <f aca="false">EY298</f>
        <v>9603.35</v>
      </c>
      <c r="FA298" s="262" t="n">
        <f aca="false">EZ298</f>
        <v>9603.35</v>
      </c>
      <c r="FB298" s="262" t="n">
        <f aca="false">FA298</f>
        <v>9603.35</v>
      </c>
      <c r="FC298" s="262" t="n">
        <f aca="false">FB298</f>
        <v>9603.35</v>
      </c>
      <c r="FD298" s="262" t="n">
        <f aca="false">FC298</f>
        <v>9603.35</v>
      </c>
      <c r="FE298" s="261" t="n">
        <f aca="false">ES298+ET298+EU298+EV298+EW298+EX298+EY298+EZ298+FA298+FB298+FC298+FD298</f>
        <v>115240.2</v>
      </c>
      <c r="FF298" s="261" t="n">
        <f aca="false">EP298</f>
        <v>1146309.24</v>
      </c>
      <c r="FG298" s="261" t="n">
        <f aca="false">EQ298+FE298</f>
        <v>454867.99</v>
      </c>
      <c r="FH298" s="261" t="n">
        <f aca="false">FF298-FG298</f>
        <v>691441.25</v>
      </c>
      <c r="FI298" s="261" t="n">
        <f aca="false">FD298</f>
        <v>9603.35</v>
      </c>
      <c r="FJ298" s="261" t="n">
        <f aca="false">FI298</f>
        <v>9603.35</v>
      </c>
      <c r="FK298" s="261" t="n">
        <f aca="false">FJ298</f>
        <v>9603.35</v>
      </c>
      <c r="FL298" s="261" t="n">
        <f aca="false">FK298</f>
        <v>9603.35</v>
      </c>
      <c r="FM298" s="261" t="n">
        <f aca="false">FL298</f>
        <v>9603.35</v>
      </c>
      <c r="FN298" s="261" t="n">
        <f aca="false">FM298</f>
        <v>9603.35</v>
      </c>
      <c r="FO298" s="261" t="n">
        <f aca="false">FN298</f>
        <v>9603.35</v>
      </c>
      <c r="FP298" s="261" t="n">
        <f aca="false">FO298</f>
        <v>9603.35</v>
      </c>
      <c r="FQ298" s="261" t="n">
        <f aca="false">FP298</f>
        <v>9603.35</v>
      </c>
      <c r="FR298" s="261" t="n">
        <f aca="false">FQ298</f>
        <v>9603.35</v>
      </c>
      <c r="FS298" s="261" t="n">
        <f aca="false">FR298</f>
        <v>9603.35</v>
      </c>
      <c r="FT298" s="261" t="n">
        <f aca="false">FS298</f>
        <v>9603.35</v>
      </c>
      <c r="FU298" s="261" t="n">
        <f aca="false">FI298+FJ298+FK298+FL298+FM298+FN298+FO298+FP298+FQ298+FR298+FS298+FT298</f>
        <v>115240.2</v>
      </c>
      <c r="FV298" s="261" t="n">
        <f aca="false">FF298</f>
        <v>1146309.24</v>
      </c>
      <c r="FW298" s="261" t="n">
        <f aca="false">FG298+FU298</f>
        <v>570108.19</v>
      </c>
      <c r="FX298" s="261" t="n">
        <f aca="false">FV298-FW298</f>
        <v>576201.05</v>
      </c>
      <c r="FY298" s="261" t="n">
        <f aca="false">FT298</f>
        <v>9603.35</v>
      </c>
      <c r="FZ298" s="261" t="n">
        <f aca="false">FY298</f>
        <v>9603.35</v>
      </c>
      <c r="GA298" s="261" t="n">
        <f aca="false">FZ298</f>
        <v>9603.35</v>
      </c>
      <c r="GB298" s="261" t="n">
        <f aca="false">GA298</f>
        <v>9603.35</v>
      </c>
      <c r="GC298" s="261" t="n">
        <f aca="false">GB298</f>
        <v>9603.35</v>
      </c>
      <c r="GD298" s="261" t="n">
        <f aca="false">GC298</f>
        <v>9603.35</v>
      </c>
      <c r="GE298" s="261" t="n">
        <f aca="false">GD298</f>
        <v>9603.35</v>
      </c>
      <c r="GF298" s="261" t="n">
        <f aca="false">GE298</f>
        <v>9603.35</v>
      </c>
      <c r="GG298" s="261" t="n">
        <f aca="false">GF298</f>
        <v>9603.35</v>
      </c>
      <c r="GH298" s="261" t="n">
        <f aca="false">GG298</f>
        <v>9603.35</v>
      </c>
      <c r="GI298" s="261" t="n">
        <f aca="false">GH298</f>
        <v>9603.35</v>
      </c>
      <c r="GJ298" s="261" t="n">
        <f aca="false">GI298</f>
        <v>9603.35</v>
      </c>
      <c r="GK298" s="261" t="n">
        <f aca="false">FY298+FZ298+GA298+GB298+GC298+GD298+GE298+GF298+GG298+GH298+GI298+GJ298</f>
        <v>115240.2</v>
      </c>
      <c r="GL298" s="261" t="n">
        <f aca="false">FV298</f>
        <v>1146309.24</v>
      </c>
      <c r="GM298" s="261" t="n">
        <f aca="false">FW298+GK298</f>
        <v>685348.39</v>
      </c>
      <c r="GN298" s="261" t="n">
        <f aca="false">GL298-GM298</f>
        <v>460960.85</v>
      </c>
      <c r="GO298" s="261" t="n">
        <f aca="false">GJ298</f>
        <v>9603.35</v>
      </c>
      <c r="GP298" s="261" t="n">
        <f aca="false">GO298</f>
        <v>9603.35</v>
      </c>
      <c r="GQ298" s="261" t="n">
        <f aca="false">GP298</f>
        <v>9603.35</v>
      </c>
      <c r="GR298" s="261" t="n">
        <f aca="false">GQ298</f>
        <v>9603.35</v>
      </c>
      <c r="GS298" s="261" t="n">
        <f aca="false">GR298</f>
        <v>9603.35</v>
      </c>
      <c r="GT298" s="261" t="n">
        <f aca="false">GS298</f>
        <v>9603.35</v>
      </c>
      <c r="GU298" s="261" t="n">
        <f aca="false">GT298</f>
        <v>9603.35</v>
      </c>
      <c r="GV298" s="261" t="n">
        <f aca="false">GU298</f>
        <v>9603.35</v>
      </c>
      <c r="GW298" s="261" t="n">
        <f aca="false">GV298</f>
        <v>9603.35</v>
      </c>
      <c r="GX298" s="261" t="n">
        <f aca="false">GW298</f>
        <v>9603.35</v>
      </c>
      <c r="GY298" s="261" t="n">
        <f aca="false">GX298</f>
        <v>9603.35</v>
      </c>
      <c r="GZ298" s="261" t="n">
        <f aca="false">GY298</f>
        <v>9603.35</v>
      </c>
      <c r="HA298" s="261" t="n">
        <f aca="false">GO298+GP298+GQ298+GR298+GS298+GT298+GU298+GV298+GW298+GX298+GY298+GZ298</f>
        <v>115240.2</v>
      </c>
      <c r="HB298" s="261" t="n">
        <f aca="false">GL298</f>
        <v>1146309.24</v>
      </c>
      <c r="HC298" s="261" t="n">
        <f aca="false">GM298+HA298</f>
        <v>800588.59</v>
      </c>
      <c r="HD298" s="261" t="n">
        <f aca="false">HB298-HC298</f>
        <v>345720.65</v>
      </c>
      <c r="HE298" s="264" t="n">
        <f aca="false">GO298-GJ298</f>
        <v>0</v>
      </c>
      <c r="HF298" s="264"/>
      <c r="HG298" s="264"/>
      <c r="HH298" s="264"/>
      <c r="HI298" s="264"/>
      <c r="HJ298" s="264"/>
      <c r="HK298" s="264"/>
      <c r="HL298" s="264"/>
      <c r="HM298" s="264"/>
      <c r="HN298" s="264"/>
      <c r="HO298" s="264"/>
      <c r="HP298" s="264"/>
      <c r="HQ298" s="264"/>
      <c r="HR298" s="264"/>
      <c r="HS298" s="264"/>
      <c r="HT298" s="264"/>
      <c r="HU298" s="264"/>
      <c r="HV298" s="264"/>
      <c r="HW298" s="264"/>
      <c r="HX298" s="264"/>
      <c r="HY298" s="264"/>
      <c r="HZ298" s="264"/>
      <c r="IA298" s="264"/>
      <c r="IB298" s="264"/>
      <c r="IC298" s="264"/>
      <c r="ID298" s="264"/>
      <c r="IE298" s="264"/>
      <c r="IF298" s="264"/>
      <c r="IG298" s="264"/>
      <c r="IH298" s="264"/>
      <c r="II298" s="264"/>
      <c r="IJ298" s="264"/>
      <c r="IK298" s="264"/>
      <c r="IL298" s="264"/>
      <c r="IM298" s="264"/>
      <c r="IN298" s="264"/>
      <c r="IO298" s="264"/>
      <c r="IP298" s="264"/>
      <c r="IQ298" s="264"/>
      <c r="IR298" s="264"/>
      <c r="IS298" s="264"/>
      <c r="IT298" s="264"/>
      <c r="IU298" s="264"/>
      <c r="IV298" s="264"/>
      <c r="IW298" s="264"/>
      <c r="IX298" s="264"/>
      <c r="IY298" s="264"/>
      <c r="IZ298" s="264"/>
      <c r="JA298" s="264"/>
      <c r="JB298" s="264"/>
      <c r="JC298" s="264"/>
      <c r="JD298" s="264"/>
      <c r="JE298" s="264"/>
      <c r="JF298" s="264"/>
      <c r="JG298" s="264"/>
      <c r="JH298" s="264"/>
      <c r="JI298" s="264"/>
      <c r="JJ298" s="264"/>
      <c r="JK298" s="264"/>
      <c r="JL298" s="264"/>
      <c r="JM298" s="265"/>
      <c r="JN298" s="265" t="n">
        <f aca="false">DH298-DG298</f>
        <v>0</v>
      </c>
    </row>
    <row r="299" s="201" customFormat="true" ht="22.35" hidden="false" customHeight="false" outlineLevel="0" collapsed="false">
      <c r="A299" s="249" t="n">
        <v>267</v>
      </c>
      <c r="B299" s="250" t="s">
        <v>773</v>
      </c>
      <c r="C299" s="251" t="n">
        <v>6078</v>
      </c>
      <c r="D299" s="252" t="s">
        <v>471</v>
      </c>
      <c r="E299" s="252" t="s">
        <v>633</v>
      </c>
      <c r="F299" s="253" t="n">
        <v>1</v>
      </c>
      <c r="G299" s="254" t="n">
        <v>789830.83</v>
      </c>
      <c r="H299" s="255" t="n">
        <v>0.2</v>
      </c>
      <c r="I299" s="256" t="n">
        <f aca="false">ROUND(F299*G299,2)</f>
        <v>789830.83</v>
      </c>
      <c r="J299" s="254" t="n">
        <f aca="false">ROUND(I299+F299*G299*H299,2)</f>
        <v>947797</v>
      </c>
      <c r="K299" s="257" t="n">
        <v>44560</v>
      </c>
      <c r="L299" s="257" t="n">
        <f aca="false">EDATE(K299,M299)-1</f>
        <v>48211</v>
      </c>
      <c r="M299" s="258" t="n">
        <v>120</v>
      </c>
      <c r="N299" s="254" t="n">
        <f aca="false">ROUND(G299/M299,2)*F299</f>
        <v>6581.92</v>
      </c>
      <c r="O299" s="254" t="n">
        <v>0</v>
      </c>
      <c r="P299" s="254"/>
      <c r="Q299" s="253" t="n">
        <v>1</v>
      </c>
      <c r="R299" s="254" t="n">
        <f aca="false">T299</f>
        <v>789830.83</v>
      </c>
      <c r="S299" s="255" t="n">
        <f aca="false">H299</f>
        <v>0.2</v>
      </c>
      <c r="T299" s="254" t="n">
        <f aca="false">I299</f>
        <v>789830.83</v>
      </c>
      <c r="U299" s="254" t="n">
        <f aca="false">ROUND(T299+Q299*R299*S299,2)</f>
        <v>947797</v>
      </c>
      <c r="V299" s="257" t="n">
        <v>44560</v>
      </c>
      <c r="W299" s="257" t="n">
        <f aca="false">EDATE(V299,X299)-1</f>
        <v>48211</v>
      </c>
      <c r="X299" s="258" t="n">
        <v>120</v>
      </c>
      <c r="Y299" s="254" t="n">
        <f aca="false">ROUND((R299-Z299)/X299,2)*Q299</f>
        <v>6581.92</v>
      </c>
      <c r="Z299" s="254" t="n">
        <v>0</v>
      </c>
      <c r="AA299" s="254" t="n">
        <v>0</v>
      </c>
      <c r="AB299" s="254"/>
      <c r="AC299" s="254"/>
      <c r="AD299" s="254"/>
      <c r="AE299" s="254"/>
      <c r="AF299" s="254"/>
      <c r="AG299" s="254" t="n">
        <v>13769.28</v>
      </c>
      <c r="AH299" s="254" t="n">
        <f aca="false">AI299-Y299</f>
        <v>114.75</v>
      </c>
      <c r="AI299" s="254" t="n">
        <f aca="false">ROUND((T299+AG299-Z299)/X299,2)</f>
        <v>6696.67</v>
      </c>
      <c r="AJ299" s="254"/>
      <c r="AK299" s="254"/>
      <c r="AL299" s="254"/>
      <c r="AM299" s="254"/>
      <c r="AN299" s="254"/>
      <c r="AO299" s="254"/>
      <c r="AP299" s="254"/>
      <c r="AQ299" s="254"/>
      <c r="AR299" s="254"/>
      <c r="AS299" s="254" t="n">
        <v>50304.86</v>
      </c>
      <c r="AT299" s="256" t="n">
        <f aca="false">ROUND((T299+AG299+AJ299-AI299*9+AS299)/111,2)</f>
        <v>7149.86</v>
      </c>
      <c r="AU299" s="256"/>
      <c r="AV299" s="256"/>
      <c r="AW299" s="256"/>
      <c r="AX299" s="256"/>
      <c r="AY299" s="256"/>
      <c r="AZ299" s="256"/>
      <c r="BA299" s="256"/>
      <c r="BB299" s="256"/>
      <c r="BC299" s="256"/>
      <c r="BD299" s="256"/>
      <c r="BE299" s="256" t="n">
        <v>155204.4</v>
      </c>
      <c r="BF299" s="256" t="n">
        <f aca="false">ROUND((T299+AG299+AS299-AI299*9-AT299*7+BE299)/104,2)</f>
        <v>8642.21</v>
      </c>
      <c r="BG299" s="256"/>
      <c r="BH299" s="256"/>
      <c r="BI299" s="256"/>
      <c r="BJ299" s="256"/>
      <c r="BK299" s="256"/>
      <c r="BL299" s="256"/>
      <c r="BM299" s="256"/>
      <c r="BN299" s="256"/>
      <c r="BO299" s="256"/>
      <c r="BP299" s="256"/>
      <c r="BQ299" s="256"/>
      <c r="BR299" s="256"/>
      <c r="BS299" s="256"/>
      <c r="BT299" s="256"/>
      <c r="BU299" s="256"/>
      <c r="BV299" s="256"/>
      <c r="BW299" s="256"/>
      <c r="BX299" s="256"/>
      <c r="BY299" s="256"/>
      <c r="BZ299" s="256"/>
      <c r="CA299" s="256"/>
      <c r="CB299" s="256"/>
      <c r="CC299" s="256"/>
      <c r="CD299" s="256"/>
      <c r="CE299" s="256"/>
      <c r="CF299" s="256"/>
      <c r="CG299" s="256"/>
      <c r="CH299" s="256"/>
      <c r="CI299" s="256" t="e">
        <f aca="false">#N/A</f>
        <v>#N/A</v>
      </c>
      <c r="CJ299" s="256"/>
      <c r="CK299" s="256"/>
      <c r="CL299" s="256"/>
      <c r="CM299" s="257" t="n">
        <v>44560</v>
      </c>
      <c r="CN299" s="257" t="e">
        <f aca="false">EDATE(CM299,CO299)-1</f>
        <v>#N/A</v>
      </c>
      <c r="CO299" s="256" t="e">
        <f aca="false">#N/A</f>
        <v>#N/A</v>
      </c>
      <c r="CP299" s="256" t="n">
        <v>12</v>
      </c>
      <c r="CQ299" s="256"/>
      <c r="CR299" s="256"/>
      <c r="CS299" s="256"/>
      <c r="CT299" s="261" t="n">
        <f aca="false">I299</f>
        <v>789830.83</v>
      </c>
      <c r="CU299" s="261" t="n">
        <f aca="false">CT299-CV299</f>
        <v>0</v>
      </c>
      <c r="CV299" s="261" t="n">
        <v>789830.83</v>
      </c>
      <c r="CW299" s="261" t="n">
        <f aca="false">IF(AND(CW$5&gt;$V299,CW$6&lt;=$W299),$AI299,IF(AND(MONTH(CW$6)=MONTH($W299),YEAR(CW$6)=YEAR($W299)),$T299-$X299*$AI299+$AI299,0))</f>
        <v>6696.67</v>
      </c>
      <c r="CX299" s="261" t="n">
        <f aca="false">IF(AND(CX$5&gt;$V299,CX$6&lt;=$W299),$AI299,IF(AND(MONTH(CX$6)=MONTH($W299),YEAR(CX$6)=YEAR($W299)),$T299-$X299*$AI299+$AI299,0))</f>
        <v>6696.67</v>
      </c>
      <c r="CY299" s="261" t="n">
        <f aca="false">IF(AND(CY$5&gt;$V299,CY$6&lt;=$W299),$AI299,IF(AND(MONTH(CY$6)=MONTH($W299),YEAR(CY$6)=YEAR($W299)),$T299-$X299*$AI299+$AI299,0))</f>
        <v>6696.67</v>
      </c>
      <c r="CZ299" s="261" t="n">
        <f aca="false">IF(AND(CZ$5&gt;$V299,CZ$6&lt;=$W299),$AI299,IF(AND(MONTH(CZ$6)=MONTH($W299),YEAR(CZ$6)=YEAR($W299)),$T299-$X299*$AI299+$AI299,0))</f>
        <v>6696.67</v>
      </c>
      <c r="DA299" s="261" t="n">
        <f aca="false">IF(AND(DA$5&gt;$V299,DA$6&lt;=$W299),$AI299,IF(AND(MONTH(DA$6)=MONTH($W299),YEAR(DA$6)=YEAR($W299)),$T299-$X299*$AI299+$AI299,0))</f>
        <v>6696.67</v>
      </c>
      <c r="DB299" s="261" t="n">
        <f aca="false">IF(AND(DB$5&gt;$V299,DB$6&lt;=$W299),$AI299,IF(AND(MONTH(DB$6)=MONTH($W299),YEAR(DB$6)=YEAR($W299)),$T299-$X299*$AI299+$AI299,0))</f>
        <v>6696.67</v>
      </c>
      <c r="DC299" s="261" t="n">
        <f aca="false">IF(AND(DC$5&gt;$V299,DC$6&lt;=$W299),$AI299,IF(AND(MONTH(DC$6)=MONTH($W299),YEAR(DC$6)=YEAR($W299)),$T299-$X299*$AI299+$AI299,0))</f>
        <v>6696.67</v>
      </c>
      <c r="DD299" s="261" t="n">
        <f aca="false">IF(AND(DD$5&gt;$V299,DD$6&lt;=$W299),$AI299,IF(AND(MONTH(DD$6)=MONTH($W299),YEAR(DD$6)=YEAR($W299)),$T299-$X299*$AI299+$AI299,0))</f>
        <v>6696.67</v>
      </c>
      <c r="DE299" s="261" t="n">
        <f aca="false">IF(AND(DE$5&gt;$V299,DE$6&lt;=$W299),$AI299,IF(AND(MONTH(DE$6)=MONTH($W299),YEAR(DE$6)=YEAR($W299)),$T299-$X299*$AI299+$AI299,0))</f>
        <v>6696.67</v>
      </c>
      <c r="DF299" s="261" t="n">
        <f aca="false">IF(AND(DF$5&gt;$V299,DF$6&lt;=$W299),$AT299,IF(AND(MONTH(DF$6)=MONTH($W299),YEAR(DF$6)=YEAR($W299)),$T299-$X299*$AT299+$AT299,0))</f>
        <v>7149.86</v>
      </c>
      <c r="DG299" s="261" t="n">
        <f aca="false">IF(AND(DG$5&gt;$V299,DG$6&lt;=$W299),$AT299,IF(AND(MONTH(DG$6)=MONTH($W299),YEAR(DG$6)=YEAR($W299)),$T299-$X299*$AT299+$AT299,0))</f>
        <v>7149.86</v>
      </c>
      <c r="DH299" s="277" t="n">
        <f aca="false">IF(AND(DH$5&gt;$V299,DH$6&lt;=$W299),$AT299,IF(AND(MONTH(DH$6)=MONTH($W299),YEAR(DH$6)=YEAR($W299)),$T299-$X299*$AT299+$AT299,0))</f>
        <v>7149.86</v>
      </c>
      <c r="DI299" s="260" t="n">
        <f aca="false">CW299+CX299+CY299+CZ299+DA299+DB299+DC299+DD299+DE299+DF299+DG299+DH299</f>
        <v>81719.61</v>
      </c>
      <c r="DJ299" s="260" t="n">
        <f aca="false">T299+AG299+AJ299+AQ299+AS299+AU299+AW299</f>
        <v>853904.97</v>
      </c>
      <c r="DK299" s="260" t="n">
        <f aca="false">CU299+DI299-O299</f>
        <v>81719.61</v>
      </c>
      <c r="DL299" s="260" t="n">
        <f aca="false">DJ299-DK299</f>
        <v>772185.36</v>
      </c>
      <c r="DM299" s="277" t="n">
        <f aca="false">IF(AND(DM$5&gt;$V299,DM$6&lt;=$W299),$AT299,IF(AND(MONTH(DM$6)=MONTH($W299),YEAR(DM$6)=YEAR($W299)),$T299-$X299*$AT299+$AT299,0))</f>
        <v>7149.86</v>
      </c>
      <c r="DN299" s="277" t="n">
        <f aca="false">IF(AND(DN$5&gt;$V299,DN$6&lt;=$W299),$AT299,IF(AND(MONTH(DN$6)=MONTH($W299),YEAR(DN$6)=YEAR($W299)),$T299-$X299*$AT299+$AT299,0))</f>
        <v>7149.86</v>
      </c>
      <c r="DO299" s="277" t="n">
        <f aca="false">IF(AND(DO$5&gt;$V299,DO$6&lt;=$W299),$AT299,IF(AND(MONTH(DO$6)=MONTH($W299),YEAR(DO$6)=YEAR($W299)),$T299-$X299*$AT299+$AT299,0))</f>
        <v>7149.86</v>
      </c>
      <c r="DP299" s="277" t="n">
        <f aca="false">IF(AND(DP$5&gt;$V299,DP$6&lt;=$W299),$AT299,IF(AND(MONTH(DP$6)=MONTH($W299),YEAR(DP$6)=YEAR($W299)),$T299-$X299*$AT299+$AT299,0))</f>
        <v>7149.86</v>
      </c>
      <c r="DQ299" s="277" t="n">
        <f aca="false">IF(AND(DQ$5&gt;$V299,DQ$6&lt;=$W299),$BF299,IF(AND(MONTH(DQ$6)=MONTH($W299),YEAR(DQ$6)=YEAR($W299)),$T299-$X299*$BF299+$BF299,0))</f>
        <v>8642.21</v>
      </c>
      <c r="DR299" s="277" t="n">
        <f aca="false">IF(AND(DR$5&gt;$V299,DR$6&lt;=$W299),$BF299,IF(AND(MONTH(DR$6)=MONTH($W299),YEAR(DR$6)=YEAR($W299)),$T299-$X299*$BF299+$BF299,0))</f>
        <v>8642.21</v>
      </c>
      <c r="DS299" s="277" t="n">
        <f aca="false">IF(AND(DS$5&gt;$V299,DS$6&lt;=$W299),$BF299,IF(AND(MONTH(DS$6)=MONTH($W299),YEAR(DS$6)=YEAR($W299)),$T299-$X299*$BF299+$BF299,0))</f>
        <v>8642.21</v>
      </c>
      <c r="DT299" s="277" t="n">
        <f aca="false">IF(AND(DT$5&gt;$V299,DT$6&lt;=$W299),$BF299,IF(AND(MONTH(DT$6)=MONTH($W299),YEAR(DT$6)=YEAR($W299)),$T299-$X299*$BF299+$BF299,0))</f>
        <v>8642.21</v>
      </c>
      <c r="DU299" s="277" t="n">
        <f aca="false">IF(AND(DU$5&gt;$V299,DU$6&lt;=$W299),$BF299,IF(AND(MONTH(DU$6)=MONTH($W299),YEAR(DU$6)=YEAR($W299)),$T299-$X299*$BF299+$BF299,0))</f>
        <v>8642.21</v>
      </c>
      <c r="DV299" s="277" t="n">
        <f aca="false">IF(AND(DV$5&gt;$V299,DV$6&lt;=$W299),$BF299,IF(AND(MONTH(DV$6)=MONTH($W299),YEAR(DV$6)=YEAR($W299)),$T299-$X299*$BF299+$BF299,0))</f>
        <v>8642.21</v>
      </c>
      <c r="DW299" s="277" t="n">
        <f aca="false">IF(AND(DW$5&gt;$V299,DW$6&lt;=$W299),$BF299,IF(AND(MONTH(DW$6)=MONTH($W299),YEAR(DW$6)=YEAR($W299)),$T299-$X299*$BF299+$BF299,0))</f>
        <v>8642.21</v>
      </c>
      <c r="DX299" s="277" t="n">
        <f aca="false">IF(AND(DX$5&gt;$V299,DX$6&lt;=$W299),$BF299,IF(AND(MONTH(DX$6)=MONTH($W299),YEAR(DX$6)=YEAR($W299)),$T299-$X299*$BF299+$BF299,0))</f>
        <v>8642.21</v>
      </c>
      <c r="DY299" s="260" t="n">
        <f aca="false">DM299+DN299+DO299+DP299+DQ299+DR299+DS299+DT299+DU299+DV299+DW299+DX299</f>
        <v>97737.12</v>
      </c>
      <c r="DZ299" s="260" t="n">
        <f aca="false">DJ299+AY299+BA299+BC299+BE299+BG299+BI299+BK299+BM299+BO299</f>
        <v>1009109.37</v>
      </c>
      <c r="EA299" s="260" t="n">
        <f aca="false">DK299+DY299</f>
        <v>179456.73</v>
      </c>
      <c r="EB299" s="261" t="n">
        <f aca="false">DZ299-EA299</f>
        <v>829652.64</v>
      </c>
      <c r="EC299" s="277" t="n">
        <f aca="false">IF(AND(EC$5&gt;$V299,EC$6&lt;=$W299),$DX299,IF(AND(MONTH(EC$6)=MONTH($W299),YEAR(EC$6)=YEAR($W299)),$T299-$X299*$DX299+$AI299,0))</f>
        <v>8642.21</v>
      </c>
      <c r="ED299" s="277" t="n">
        <f aca="false">IF(AND(ED$5&gt;$V299,ED$6&lt;=$W299),$DX299,IF(AND(MONTH(ED$6)=MONTH($W299),YEAR(ED$6)=YEAR($W299)),$T299-$X299*$DX299+$AI299,0))</f>
        <v>8642.21</v>
      </c>
      <c r="EE299" s="277" t="n">
        <f aca="false">IF(AND(EE$5&gt;$V299,EE$6&lt;=$W299),$DX299,IF(AND(MONTH(EE$6)=MONTH($W299),YEAR(EE$6)=YEAR($W299)),$T299-$X299*$DX299+$AI299,0))</f>
        <v>8642.21</v>
      </c>
      <c r="EF299" s="277" t="n">
        <f aca="false">IF(AND(EF$5&gt;$V299,EF$6&lt;=$W299),$DX299,IF(AND(MONTH(EF$6)=MONTH($W299),YEAR(EF$6)=YEAR($W299)),$T299-$X299*$DX299+$AI299,0))</f>
        <v>8642.21</v>
      </c>
      <c r="EG299" s="277" t="n">
        <f aca="false">IF(AND(EG$5&gt;$V299,EG$6&lt;=$W299),$DX299,IF(AND(MONTH(EG$6)=MONTH($W299),YEAR(EG$6)=YEAR($W299)),$T299-$X299*$DX299+$AI299,0))</f>
        <v>8642.21</v>
      </c>
      <c r="EH299" s="277" t="n">
        <f aca="false">IF(AND(EH$5&gt;$V299,EH$6&lt;=$W299),$DX299,IF(AND(MONTH(EH$6)=MONTH($W299),YEAR(EH$6)=YEAR($W299)),$T299-$X299*$DX299+$AI299,0))</f>
        <v>8642.21</v>
      </c>
      <c r="EI299" s="277" t="n">
        <f aca="false">IF(AND(EI$5&gt;$V299,EI$6&lt;=$W299),$DX299,IF(AND(MONTH(EI$6)=MONTH($W299),YEAR(EI$6)=YEAR($W299)),$T299-$X299*$DX299+$AI299,0))</f>
        <v>8642.21</v>
      </c>
      <c r="EJ299" s="277" t="n">
        <f aca="false">IF(AND(EJ$5&gt;$V299,EJ$6&lt;=$W299),$DX299,IF(AND(MONTH(EJ$6)=MONTH($W299),YEAR(EJ$6)=YEAR($W299)),$T299-$X299*$DX299+$AI299,0))</f>
        <v>8642.21</v>
      </c>
      <c r="EK299" s="277" t="n">
        <f aca="false">IF(AND(EK$5&gt;$V299,EK$6&lt;=$W299),$DX299,IF(AND(MONTH(EK$6)=MONTH($W299),YEAR(EK$6)=YEAR($W299)),$T299-$X299*$DX299+$AI299,0))</f>
        <v>8642.21</v>
      </c>
      <c r="EL299" s="266" t="n">
        <v>8642.22</v>
      </c>
      <c r="EM299" s="278" t="n">
        <v>8642.22</v>
      </c>
      <c r="EN299" s="277" t="n">
        <v>8642.21</v>
      </c>
      <c r="EO299" s="260" t="n">
        <f aca="false">EC299+ED299+EE299+EF299+EG299+EH299+EI299+EJ299+EK299+EL299+EM299+EN299</f>
        <v>103706.54</v>
      </c>
      <c r="EP299" s="260" t="n">
        <f aca="false">T299+AQ299+AS299+AU299+AW299+AY299+BA299+BC299+BE299+BG299+BI299+BK299+BM299+BO299+BQ299+BS299+BU299+BW299+BY299+CA299+CC299+CE299+CG299+AG299</f>
        <v>1009109.37</v>
      </c>
      <c r="EQ299" s="260" t="n">
        <f aca="false">EA299+EO299</f>
        <v>283163.27</v>
      </c>
      <c r="ER299" s="260" t="n">
        <f aca="false">EP299-EQ299</f>
        <v>725946.1</v>
      </c>
      <c r="ES299" s="262" t="n">
        <f aca="false">EN299</f>
        <v>8642.21</v>
      </c>
      <c r="ET299" s="262" t="n">
        <f aca="false">ES299</f>
        <v>8642.21</v>
      </c>
      <c r="EU299" s="262" t="n">
        <f aca="false">ET299</f>
        <v>8642.21</v>
      </c>
      <c r="EV299" s="262" t="n">
        <f aca="false">EU299</f>
        <v>8642.21</v>
      </c>
      <c r="EW299" s="262" t="n">
        <f aca="false">EV299</f>
        <v>8642.21</v>
      </c>
      <c r="EX299" s="262" t="n">
        <f aca="false">EW299</f>
        <v>8642.21</v>
      </c>
      <c r="EY299" s="262" t="n">
        <f aca="false">EX299</f>
        <v>8642.21</v>
      </c>
      <c r="EZ299" s="262" t="n">
        <f aca="false">EY299</f>
        <v>8642.21</v>
      </c>
      <c r="FA299" s="262" t="n">
        <f aca="false">EZ299</f>
        <v>8642.21</v>
      </c>
      <c r="FB299" s="262" t="n">
        <f aca="false">FA299</f>
        <v>8642.21</v>
      </c>
      <c r="FC299" s="262" t="n">
        <f aca="false">FB299</f>
        <v>8642.21</v>
      </c>
      <c r="FD299" s="262" t="n">
        <f aca="false">FC299</f>
        <v>8642.21</v>
      </c>
      <c r="FE299" s="261" t="n">
        <f aca="false">ES299+ET299+EU299+EV299+EW299+EX299+EY299+EZ299+FA299+FB299+FC299+FD299</f>
        <v>103706.52</v>
      </c>
      <c r="FF299" s="261" t="n">
        <f aca="false">EP299</f>
        <v>1009109.37</v>
      </c>
      <c r="FG299" s="261" t="n">
        <f aca="false">EQ299+FE299</f>
        <v>386869.79</v>
      </c>
      <c r="FH299" s="261" t="n">
        <f aca="false">FF299-FG299</f>
        <v>622239.58</v>
      </c>
      <c r="FI299" s="261" t="n">
        <f aca="false">FD299</f>
        <v>8642.21</v>
      </c>
      <c r="FJ299" s="261" t="n">
        <f aca="false">FI299</f>
        <v>8642.21</v>
      </c>
      <c r="FK299" s="261" t="n">
        <f aca="false">FJ299</f>
        <v>8642.21</v>
      </c>
      <c r="FL299" s="261" t="n">
        <f aca="false">FK299</f>
        <v>8642.21</v>
      </c>
      <c r="FM299" s="261" t="n">
        <f aca="false">FL299</f>
        <v>8642.21</v>
      </c>
      <c r="FN299" s="261" t="n">
        <f aca="false">FM299</f>
        <v>8642.21</v>
      </c>
      <c r="FO299" s="261" t="n">
        <f aca="false">FN299</f>
        <v>8642.21</v>
      </c>
      <c r="FP299" s="261" t="n">
        <f aca="false">FO299</f>
        <v>8642.21</v>
      </c>
      <c r="FQ299" s="261" t="n">
        <f aca="false">FP299</f>
        <v>8642.21</v>
      </c>
      <c r="FR299" s="261" t="n">
        <f aca="false">FQ299</f>
        <v>8642.21</v>
      </c>
      <c r="FS299" s="261" t="n">
        <f aca="false">FR299</f>
        <v>8642.21</v>
      </c>
      <c r="FT299" s="261" t="n">
        <f aca="false">FS299</f>
        <v>8642.21</v>
      </c>
      <c r="FU299" s="261" t="n">
        <f aca="false">FI299+FJ299+FK299+FL299+FM299+FN299+FO299+FP299+FQ299+FR299+FS299+FT299</f>
        <v>103706.52</v>
      </c>
      <c r="FV299" s="261" t="n">
        <f aca="false">FF299</f>
        <v>1009109.37</v>
      </c>
      <c r="FW299" s="261" t="n">
        <f aca="false">FG299+FU299</f>
        <v>490576.31</v>
      </c>
      <c r="FX299" s="261" t="n">
        <f aca="false">FV299-FW299</f>
        <v>518533.06</v>
      </c>
      <c r="FY299" s="261" t="n">
        <f aca="false">FT299</f>
        <v>8642.21</v>
      </c>
      <c r="FZ299" s="261" t="n">
        <f aca="false">FY299</f>
        <v>8642.21</v>
      </c>
      <c r="GA299" s="261" t="n">
        <f aca="false">FZ299</f>
        <v>8642.21</v>
      </c>
      <c r="GB299" s="261" t="n">
        <f aca="false">GA299</f>
        <v>8642.21</v>
      </c>
      <c r="GC299" s="261" t="n">
        <f aca="false">GB299</f>
        <v>8642.21</v>
      </c>
      <c r="GD299" s="261" t="n">
        <f aca="false">GC299</f>
        <v>8642.21</v>
      </c>
      <c r="GE299" s="261" t="n">
        <f aca="false">GD299</f>
        <v>8642.21</v>
      </c>
      <c r="GF299" s="261" t="n">
        <f aca="false">GE299</f>
        <v>8642.21</v>
      </c>
      <c r="GG299" s="261" t="n">
        <f aca="false">GF299</f>
        <v>8642.21</v>
      </c>
      <c r="GH299" s="261" t="n">
        <f aca="false">GG299</f>
        <v>8642.21</v>
      </c>
      <c r="GI299" s="261" t="n">
        <f aca="false">GH299</f>
        <v>8642.21</v>
      </c>
      <c r="GJ299" s="261" t="n">
        <f aca="false">GI299</f>
        <v>8642.21</v>
      </c>
      <c r="GK299" s="261" t="n">
        <f aca="false">FY299+FZ299+GA299+GB299+GC299+GD299+GE299+GF299+GG299+GH299+GI299+GJ299</f>
        <v>103706.52</v>
      </c>
      <c r="GL299" s="261" t="n">
        <f aca="false">FV299</f>
        <v>1009109.37</v>
      </c>
      <c r="GM299" s="261" t="n">
        <f aca="false">FW299+GK299</f>
        <v>594282.83</v>
      </c>
      <c r="GN299" s="261" t="n">
        <f aca="false">GL299-GM299</f>
        <v>414826.54</v>
      </c>
      <c r="GO299" s="261" t="n">
        <f aca="false">GJ299</f>
        <v>8642.21</v>
      </c>
      <c r="GP299" s="261" t="n">
        <f aca="false">GO299</f>
        <v>8642.21</v>
      </c>
      <c r="GQ299" s="261" t="n">
        <f aca="false">GP299</f>
        <v>8642.21</v>
      </c>
      <c r="GR299" s="261" t="n">
        <f aca="false">GQ299</f>
        <v>8642.21</v>
      </c>
      <c r="GS299" s="261" t="n">
        <f aca="false">GR299</f>
        <v>8642.21</v>
      </c>
      <c r="GT299" s="261" t="n">
        <f aca="false">GS299</f>
        <v>8642.21</v>
      </c>
      <c r="GU299" s="261" t="n">
        <f aca="false">GT299</f>
        <v>8642.21</v>
      </c>
      <c r="GV299" s="261" t="n">
        <f aca="false">GU299</f>
        <v>8642.21</v>
      </c>
      <c r="GW299" s="261" t="n">
        <f aca="false">GV299</f>
        <v>8642.21</v>
      </c>
      <c r="GX299" s="261" t="n">
        <f aca="false">GW299</f>
        <v>8642.21</v>
      </c>
      <c r="GY299" s="261" t="n">
        <f aca="false">GX299</f>
        <v>8642.21</v>
      </c>
      <c r="GZ299" s="261" t="n">
        <f aca="false">GY299</f>
        <v>8642.21</v>
      </c>
      <c r="HA299" s="261" t="n">
        <f aca="false">GO299+GP299+GQ299+GR299+GS299+GT299+GU299+GV299+GW299+GX299+GY299+GZ299</f>
        <v>103706.52</v>
      </c>
      <c r="HB299" s="261" t="n">
        <f aca="false">GL299</f>
        <v>1009109.37</v>
      </c>
      <c r="HC299" s="261" t="n">
        <f aca="false">GM299+HA299</f>
        <v>697989.35</v>
      </c>
      <c r="HD299" s="261" t="n">
        <f aca="false">HB299-HC299</f>
        <v>311120.02</v>
      </c>
      <c r="HE299" s="264" t="n">
        <f aca="false">GO299-GJ299</f>
        <v>0</v>
      </c>
      <c r="HF299" s="264"/>
      <c r="HG299" s="264"/>
      <c r="HH299" s="264"/>
      <c r="HI299" s="264"/>
      <c r="HJ299" s="264"/>
      <c r="HK299" s="264"/>
      <c r="HL299" s="264"/>
      <c r="HM299" s="264"/>
      <c r="HN299" s="264"/>
      <c r="HO299" s="264"/>
      <c r="HP299" s="264"/>
      <c r="HQ299" s="264"/>
      <c r="HR299" s="264"/>
      <c r="HS299" s="264"/>
      <c r="HT299" s="264"/>
      <c r="HU299" s="264"/>
      <c r="HV299" s="264"/>
      <c r="HW299" s="264"/>
      <c r="HX299" s="264"/>
      <c r="HY299" s="264"/>
      <c r="HZ299" s="264"/>
      <c r="IA299" s="264"/>
      <c r="IB299" s="264"/>
      <c r="IC299" s="264"/>
      <c r="ID299" s="264"/>
      <c r="IE299" s="264"/>
      <c r="IF299" s="264"/>
      <c r="IG299" s="264"/>
      <c r="IH299" s="264"/>
      <c r="II299" s="264"/>
      <c r="IJ299" s="264"/>
      <c r="IK299" s="264"/>
      <c r="IL299" s="264"/>
      <c r="IM299" s="264"/>
      <c r="IN299" s="264"/>
      <c r="IO299" s="264"/>
      <c r="IP299" s="264"/>
      <c r="IQ299" s="264"/>
      <c r="IR299" s="264"/>
      <c r="IS299" s="264"/>
      <c r="IT299" s="264"/>
      <c r="IU299" s="264"/>
      <c r="IV299" s="264"/>
      <c r="IW299" s="264"/>
      <c r="IX299" s="264"/>
      <c r="IY299" s="264"/>
      <c r="IZ299" s="264"/>
      <c r="JA299" s="264"/>
      <c r="JB299" s="264"/>
      <c r="JC299" s="264"/>
      <c r="JD299" s="264"/>
      <c r="JE299" s="264"/>
      <c r="JF299" s="264"/>
      <c r="JG299" s="264"/>
      <c r="JH299" s="264"/>
      <c r="JI299" s="264"/>
      <c r="JJ299" s="264"/>
      <c r="JK299" s="264"/>
      <c r="JL299" s="264"/>
      <c r="JM299" s="265"/>
      <c r="JN299" s="265" t="n">
        <f aca="false">DH299-DG299</f>
        <v>0</v>
      </c>
    </row>
    <row r="300" s="201" customFormat="true" ht="22.35" hidden="false" customHeight="false" outlineLevel="0" collapsed="false">
      <c r="A300" s="249" t="n">
        <v>268</v>
      </c>
      <c r="B300" s="250" t="s">
        <v>774</v>
      </c>
      <c r="C300" s="251" t="n">
        <v>6079</v>
      </c>
      <c r="D300" s="252" t="s">
        <v>471</v>
      </c>
      <c r="E300" s="252" t="s">
        <v>633</v>
      </c>
      <c r="F300" s="253" t="n">
        <v>1</v>
      </c>
      <c r="G300" s="254" t="n">
        <v>548927.29</v>
      </c>
      <c r="H300" s="255" t="n">
        <v>0.2</v>
      </c>
      <c r="I300" s="256" t="n">
        <f aca="false">ROUND(F300*G300,2)</f>
        <v>548927.29</v>
      </c>
      <c r="J300" s="254" t="n">
        <f aca="false">ROUND(I300+F300*G300*H300,2)</f>
        <v>658712.75</v>
      </c>
      <c r="K300" s="257" t="n">
        <v>44560</v>
      </c>
      <c r="L300" s="257" t="n">
        <f aca="false">EDATE(K300,M300)-1</f>
        <v>48211</v>
      </c>
      <c r="M300" s="258" t="n">
        <v>120</v>
      </c>
      <c r="N300" s="254" t="n">
        <f aca="false">ROUND(G300/M300,2)*F300</f>
        <v>4574.39</v>
      </c>
      <c r="O300" s="254" t="n">
        <v>0</v>
      </c>
      <c r="P300" s="254"/>
      <c r="Q300" s="253" t="n">
        <v>1</v>
      </c>
      <c r="R300" s="254" t="n">
        <f aca="false">T300</f>
        <v>548927.29</v>
      </c>
      <c r="S300" s="255" t="n">
        <f aca="false">H300</f>
        <v>0.2</v>
      </c>
      <c r="T300" s="254" t="n">
        <f aca="false">I300</f>
        <v>548927.29</v>
      </c>
      <c r="U300" s="254" t="n">
        <f aca="false">ROUND(T300+Q300*R300*S300,2)</f>
        <v>658712.75</v>
      </c>
      <c r="V300" s="257" t="n">
        <v>44560</v>
      </c>
      <c r="W300" s="257" t="n">
        <f aca="false">EDATE(V300,X300)-1</f>
        <v>48211</v>
      </c>
      <c r="X300" s="258" t="n">
        <v>120</v>
      </c>
      <c r="Y300" s="254" t="n">
        <f aca="false">ROUND((R300-Z300)/X300,2)*Q300</f>
        <v>4574.39</v>
      </c>
      <c r="Z300" s="254" t="n">
        <v>0</v>
      </c>
      <c r="AA300" s="254" t="n">
        <v>0</v>
      </c>
      <c r="AB300" s="254"/>
      <c r="AC300" s="254"/>
      <c r="AD300" s="254"/>
      <c r="AE300" s="254"/>
      <c r="AF300" s="254"/>
      <c r="AG300" s="254" t="n">
        <v>1640</v>
      </c>
      <c r="AH300" s="254" t="n">
        <f aca="false">AI300-Y300</f>
        <v>13.6700000000001</v>
      </c>
      <c r="AI300" s="254" t="n">
        <f aca="false">ROUND((T300+AG300-Z300)/X300,2)</f>
        <v>4588.06</v>
      </c>
      <c r="AJ300" s="254"/>
      <c r="AK300" s="254"/>
      <c r="AL300" s="254"/>
      <c r="AM300" s="254"/>
      <c r="AN300" s="254"/>
      <c r="AO300" s="254"/>
      <c r="AP300" s="254"/>
      <c r="AQ300" s="254"/>
      <c r="AR300" s="254"/>
      <c r="AS300" s="254"/>
      <c r="AT300" s="254"/>
      <c r="AU300" s="254"/>
      <c r="AV300" s="254"/>
      <c r="AW300" s="254"/>
      <c r="AX300" s="254"/>
      <c r="AY300" s="254"/>
      <c r="AZ300" s="254"/>
      <c r="BA300" s="254"/>
      <c r="BB300" s="254"/>
      <c r="BC300" s="254"/>
      <c r="BD300" s="254"/>
      <c r="BE300" s="254" t="n">
        <v>59694</v>
      </c>
      <c r="BF300" s="254" t="n">
        <f aca="false">ROUND((T300+AG300-AI300*16+BE300)/104,2)</f>
        <v>5162.04</v>
      </c>
      <c r="BG300" s="254"/>
      <c r="BH300" s="254"/>
      <c r="BI300" s="254"/>
      <c r="BJ300" s="254"/>
      <c r="BK300" s="254"/>
      <c r="BL300" s="254"/>
      <c r="BM300" s="254"/>
      <c r="BN300" s="254"/>
      <c r="BO300" s="254"/>
      <c r="BP300" s="254"/>
      <c r="BQ300" s="254"/>
      <c r="BR300" s="254"/>
      <c r="BS300" s="254"/>
      <c r="BT300" s="254"/>
      <c r="BU300" s="254"/>
      <c r="BV300" s="254"/>
      <c r="BW300" s="254"/>
      <c r="BX300" s="254"/>
      <c r="BY300" s="254"/>
      <c r="BZ300" s="254"/>
      <c r="CA300" s="254"/>
      <c r="CB300" s="254"/>
      <c r="CC300" s="254"/>
      <c r="CD300" s="254"/>
      <c r="CE300" s="254"/>
      <c r="CF300" s="254"/>
      <c r="CG300" s="254"/>
      <c r="CH300" s="254"/>
      <c r="CI300" s="254" t="e">
        <f aca="false">#N/A</f>
        <v>#N/A</v>
      </c>
      <c r="CJ300" s="254"/>
      <c r="CK300" s="254"/>
      <c r="CL300" s="254"/>
      <c r="CM300" s="257" t="n">
        <v>44560</v>
      </c>
      <c r="CN300" s="257" t="e">
        <f aca="false">EDATE(CM300,CO300)-1</f>
        <v>#N/A</v>
      </c>
      <c r="CO300" s="254" t="e">
        <f aca="false">#N/A</f>
        <v>#N/A</v>
      </c>
      <c r="CP300" s="254" t="n">
        <v>12</v>
      </c>
      <c r="CQ300" s="254"/>
      <c r="CR300" s="254"/>
      <c r="CS300" s="254"/>
      <c r="CT300" s="261" t="n">
        <f aca="false">I300</f>
        <v>548927.29</v>
      </c>
      <c r="CU300" s="261" t="n">
        <f aca="false">CT300-CV300</f>
        <v>0</v>
      </c>
      <c r="CV300" s="261" t="n">
        <v>548927.29</v>
      </c>
      <c r="CW300" s="261" t="n">
        <f aca="false">IF(AND(CW$5&gt;$V300,CW$6&lt;=$W300),$AI300,IF(AND(MONTH(CW$6)=MONTH($W300),YEAR(CW$6)=YEAR($W300)),$T300-$X300*$AI300+$AI300,0))</f>
        <v>4588.06</v>
      </c>
      <c r="CX300" s="261" t="n">
        <f aca="false">IF(AND(CX$5&gt;$V300,CX$6&lt;=$W300),$AI300,IF(AND(MONTH(CX$6)=MONTH($W300),YEAR(CX$6)=YEAR($W300)),$T300-$X300*$AI300+$AI300,0))</f>
        <v>4588.06</v>
      </c>
      <c r="CY300" s="261" t="n">
        <f aca="false">IF(AND(CY$5&gt;$V300,CY$6&lt;=$W300),$AI300,IF(AND(MONTH(CY$6)=MONTH($W300),YEAR(CY$6)=YEAR($W300)),$T300-$X300*$AI300+$AI300,0))</f>
        <v>4588.06</v>
      </c>
      <c r="CZ300" s="261" t="n">
        <f aca="false">IF(AND(CZ$5&gt;$V300,CZ$6&lt;=$W300),$AI300,IF(AND(MONTH(CZ$6)=MONTH($W300),YEAR(CZ$6)=YEAR($W300)),$T300-$X300*$AI300+$AI300,0))</f>
        <v>4588.06</v>
      </c>
      <c r="DA300" s="261" t="n">
        <f aca="false">IF(AND(DA$5&gt;$V300,DA$6&lt;=$W300),$AI300,IF(AND(MONTH(DA$6)=MONTH($W300),YEAR(DA$6)=YEAR($W300)),$T300-$X300*$AI300+$AI300,0))</f>
        <v>4588.06</v>
      </c>
      <c r="DB300" s="261" t="n">
        <f aca="false">IF(AND(DB$5&gt;$V300,DB$6&lt;=$W300),$AI300,IF(AND(MONTH(DB$6)=MONTH($W300),YEAR(DB$6)=YEAR($W300)),$T300-$X300*$AI300+$AI300,0))</f>
        <v>4588.06</v>
      </c>
      <c r="DC300" s="261" t="n">
        <f aca="false">IF(AND(DC$5&gt;$V300,DC$6&lt;=$W300),$AI300,IF(AND(MONTH(DC$6)=MONTH($W300),YEAR(DC$6)=YEAR($W300)),$T300-$X300*$AI300+$AI300,0))</f>
        <v>4588.06</v>
      </c>
      <c r="DD300" s="261" t="n">
        <f aca="false">IF(AND(DD$5&gt;$V300,DD$6&lt;=$W300),$AI300,IF(AND(MONTH(DD$6)=MONTH($W300),YEAR(DD$6)=YEAR($W300)),$T300-$X300*$AI300+$AI300,0))</f>
        <v>4588.06</v>
      </c>
      <c r="DE300" s="261" t="n">
        <f aca="false">IF(AND(DE$5&gt;$V300,DE$6&lt;=$W300),$AI300,IF(AND(MONTH(DE$6)=MONTH($W300),YEAR(DE$6)=YEAR($W300)),$T300-$X300*$AI300+$AI300,0))</f>
        <v>4588.06</v>
      </c>
      <c r="DF300" s="261" t="n">
        <f aca="false">IF(AND(DF$5&gt;$V300,DF$6&lt;=$W300),$AI300,IF(AND(MONTH(DF$6)=MONTH($W300),YEAR(DF$6)=YEAR($W300)),$T300-$X300*$AI300+$AI300,0))</f>
        <v>4588.06</v>
      </c>
      <c r="DG300" s="261" t="n">
        <f aca="false">IF(AND(DG$5&gt;$V300,DG$6&lt;=$W300),$AI300,IF(AND(MONTH(DG$6)=MONTH($W300),YEAR(DG$6)=YEAR($W300)),$T300-$X300*$AI300+$AI300,0))</f>
        <v>4588.06</v>
      </c>
      <c r="DH300" s="277" t="n">
        <f aca="false">IF(AND(DH$5&gt;$V300,DH$6&lt;=$W300),$AI300,IF(AND(MONTH(DH$6)=MONTH($W300),YEAR(DH$6)=YEAR($W300)),$T300-$X300*$AI300+$AI300,0))</f>
        <v>4588.06</v>
      </c>
      <c r="DI300" s="260" t="n">
        <f aca="false">CW300+CX300+CY300+CZ300+DA300+DB300+DC300+DD300+DE300+DF300+DG300+DH300</f>
        <v>55056.72</v>
      </c>
      <c r="DJ300" s="260" t="n">
        <f aca="false">T300+AG300+AJ300+AQ300+AS300+AU300+AW300</f>
        <v>550567.29</v>
      </c>
      <c r="DK300" s="260" t="n">
        <f aca="false">CU300+DI300-O300</f>
        <v>55056.72</v>
      </c>
      <c r="DL300" s="260" t="n">
        <f aca="false">DJ300-DK300</f>
        <v>495510.57</v>
      </c>
      <c r="DM300" s="277" t="n">
        <f aca="false">IF(AND(DM$5&gt;$V300,DM$6&lt;=$W300),$AI300,IF(AND(MONTH(DM$6)=MONTH($W300),YEAR(DM$6)=YEAR($W300)),$T300-$X300*$AI300+$AI300,0))</f>
        <v>4588.06</v>
      </c>
      <c r="DN300" s="277" t="n">
        <f aca="false">IF(AND(DN$5&gt;$V300,DN$6&lt;=$W300),$AI300,IF(AND(MONTH(DN$6)=MONTH($W300),YEAR(DN$6)=YEAR($W300)),$T300-$X300*$AI300+$AI300,0))</f>
        <v>4588.06</v>
      </c>
      <c r="DO300" s="277" t="n">
        <f aca="false">IF(AND(DO$5&gt;$V300,DO$6&lt;=$W300),$AI300,IF(AND(MONTH(DO$6)=MONTH($W300),YEAR(DO$6)=YEAR($W300)),$T300-$X300*$AI300+$AI300,0))</f>
        <v>4588.06</v>
      </c>
      <c r="DP300" s="277" t="n">
        <f aca="false">IF(AND(DP$5&gt;$V300,DP$6&lt;=$W300),$AI300,IF(AND(MONTH(DP$6)=MONTH($W300),YEAR(DP$6)=YEAR($W300)),$T300-$X300*$AI300+$AI300,0))</f>
        <v>4588.06</v>
      </c>
      <c r="DQ300" s="277" t="n">
        <f aca="false">IF(AND(DQ$5&gt;$V300,DQ$6&lt;=$W300),$BF300,IF(AND(MONTH(DQ$6)=MONTH($W300),YEAR(DQ$6)=YEAR($W300)),$T300-$X300*$BF300+$BF300,0))</f>
        <v>5162.04</v>
      </c>
      <c r="DR300" s="277" t="n">
        <f aca="false">IF(AND(DR$5&gt;$V300,DR$6&lt;=$W300),$BF300,IF(AND(MONTH(DR$6)=MONTH($W300),YEAR(DR$6)=YEAR($W300)),$T300-$X300*$BF300+$BF300,0))</f>
        <v>5162.04</v>
      </c>
      <c r="DS300" s="277" t="n">
        <f aca="false">IF(AND(DS$5&gt;$V300,DS$6&lt;=$W300),$BF300,IF(AND(MONTH(DS$6)=MONTH($W300),YEAR(DS$6)=YEAR($W300)),$T300-$X300*$BF300+$BF300,0))</f>
        <v>5162.04</v>
      </c>
      <c r="DT300" s="277" t="n">
        <f aca="false">IF(AND(DT$5&gt;$V300,DT$6&lt;=$W300),$BF300,IF(AND(MONTH(DT$6)=MONTH($W300),YEAR(DT$6)=YEAR($W300)),$T300-$X300*$BF300+$BF300,0))</f>
        <v>5162.04</v>
      </c>
      <c r="DU300" s="277" t="n">
        <f aca="false">IF(AND(DU$5&gt;$V300,DU$6&lt;=$W300),$BF300,IF(AND(MONTH(DU$6)=MONTH($W300),YEAR(DU$6)=YEAR($W300)),$T300-$X300*$BF300+$BF300,0))</f>
        <v>5162.04</v>
      </c>
      <c r="DV300" s="277" t="n">
        <f aca="false">IF(AND(DV$5&gt;$V300,DV$6&lt;=$W300),$BF300,IF(AND(MONTH(DV$6)=MONTH($W300),YEAR(DV$6)=YEAR($W300)),$T300-$X300*$BF300+$BF300,0))</f>
        <v>5162.04</v>
      </c>
      <c r="DW300" s="277" t="n">
        <f aca="false">IF(AND(DW$5&gt;$V300,DW$6&lt;=$W300),$BF300,IF(AND(MONTH(DW$6)=MONTH($W300),YEAR(DW$6)=YEAR($W300)),$T300-$X300*$BF300+$BF300,0))</f>
        <v>5162.04</v>
      </c>
      <c r="DX300" s="277" t="n">
        <f aca="false">IF(AND(DX$5&gt;$V300,DX$6&lt;=$W300),$BF300,IF(AND(MONTH(DX$6)=MONTH($W300),YEAR(DX$6)=YEAR($W300)),$T300-$X300*$BF300+$BF300,0))</f>
        <v>5162.04</v>
      </c>
      <c r="DY300" s="260" t="n">
        <f aca="false">DM300+DN300+DO300+DP300+DQ300+DR300+DS300+DT300+DU300+DV300+DW300+DX300</f>
        <v>59648.56</v>
      </c>
      <c r="DZ300" s="260" t="n">
        <f aca="false">DJ300+AY300+BA300+BC300+BE300+BG300+BI300+BK300+BM300+BO300</f>
        <v>610261.29</v>
      </c>
      <c r="EA300" s="260" t="n">
        <f aca="false">DK300+DY300</f>
        <v>114705.28</v>
      </c>
      <c r="EB300" s="261" t="n">
        <f aca="false">DZ300-EA300</f>
        <v>495556.01</v>
      </c>
      <c r="EC300" s="277" t="n">
        <f aca="false">IF(AND(EC$5&gt;$V300,EC$6&lt;=$W300),$DX300,IF(AND(MONTH(EC$6)=MONTH($W300),YEAR(EC$6)=YEAR($W300)),$T300-$X300*$DX300+$AI300,0))</f>
        <v>5162.04</v>
      </c>
      <c r="ED300" s="277" t="n">
        <f aca="false">IF(AND(ED$5&gt;$V300,ED$6&lt;=$W300),$DX300,IF(AND(MONTH(ED$6)=MONTH($W300),YEAR(ED$6)=YEAR($W300)),$T300-$X300*$DX300+$AI300,0))</f>
        <v>5162.04</v>
      </c>
      <c r="EE300" s="277" t="n">
        <f aca="false">IF(AND(EE$5&gt;$V300,EE$6&lt;=$W300),$DX300,IF(AND(MONTH(EE$6)=MONTH($W300),YEAR(EE$6)=YEAR($W300)),$T300-$X300*$DX300+$AI300,0))</f>
        <v>5162.04</v>
      </c>
      <c r="EF300" s="277" t="n">
        <f aca="false">IF(AND(EF$5&gt;$V300,EF$6&lt;=$W300),$DX300,IF(AND(MONTH(EF$6)=MONTH($W300),YEAR(EF$6)=YEAR($W300)),$T300-$X300*$DX300+$AI300,0))</f>
        <v>5162.04</v>
      </c>
      <c r="EG300" s="277" t="n">
        <f aca="false">IF(AND(EG$5&gt;$V300,EG$6&lt;=$W300),$DX300,IF(AND(MONTH(EG$6)=MONTH($W300),YEAR(EG$6)=YEAR($W300)),$T300-$X300*$DX300+$AI300,0))</f>
        <v>5162.04</v>
      </c>
      <c r="EH300" s="277" t="n">
        <f aca="false">IF(AND(EH$5&gt;$V300,EH$6&lt;=$W300),$DX300,IF(AND(MONTH(EH$6)=MONTH($W300),YEAR(EH$6)=YEAR($W300)),$T300-$X300*$DX300+$AI300,0))</f>
        <v>5162.04</v>
      </c>
      <c r="EI300" s="277" t="n">
        <f aca="false">IF(AND(EI$5&gt;$V300,EI$6&lt;=$W300),$DX300,IF(AND(MONTH(EI$6)=MONTH($W300),YEAR(EI$6)=YEAR($W300)),$T300-$X300*$DX300+$AI300,0))</f>
        <v>5162.04</v>
      </c>
      <c r="EJ300" s="277" t="n">
        <f aca="false">IF(AND(EJ$5&gt;$V300,EJ$6&lt;=$W300),$DX300,IF(AND(MONTH(EJ$6)=MONTH($W300),YEAR(EJ$6)=YEAR($W300)),$T300-$X300*$DX300+$AI300,0))</f>
        <v>5162.04</v>
      </c>
      <c r="EK300" s="277" t="n">
        <f aca="false">IF(AND(EK$5&gt;$V300,EK$6&lt;=$W300),$DX300,IF(AND(MONTH(EK$6)=MONTH($W300),YEAR(EK$6)=YEAR($W300)),$T300-$X300*$DX300+$AI300,0))</f>
        <v>5162.04</v>
      </c>
      <c r="EL300" s="266" t="n">
        <v>5162.04</v>
      </c>
      <c r="EM300" s="278" t="n">
        <v>5162.04</v>
      </c>
      <c r="EN300" s="277" t="n">
        <v>5162.04</v>
      </c>
      <c r="EO300" s="260" t="n">
        <f aca="false">EC300+ED300+EE300+EF300+EG300+EH300+EI300+EJ300+EK300+EL300+EM300+EN300</f>
        <v>61944.48</v>
      </c>
      <c r="EP300" s="260" t="n">
        <f aca="false">T300+AQ300+AS300+AU300+AW300+AY300+BA300+BC300+BE300+BG300+BI300+BK300+BM300+BO300+BQ300+BS300+BU300+BW300+BY300+CA300+CC300+CE300+CG300+AG300</f>
        <v>610261.29</v>
      </c>
      <c r="EQ300" s="260" t="n">
        <f aca="false">EA300+EO300</f>
        <v>176649.76</v>
      </c>
      <c r="ER300" s="260" t="n">
        <f aca="false">EP300-EQ300</f>
        <v>433611.53</v>
      </c>
      <c r="ES300" s="262" t="n">
        <f aca="false">EN300</f>
        <v>5162.04</v>
      </c>
      <c r="ET300" s="262" t="n">
        <f aca="false">ES300</f>
        <v>5162.04</v>
      </c>
      <c r="EU300" s="262" t="n">
        <f aca="false">ET300</f>
        <v>5162.04</v>
      </c>
      <c r="EV300" s="262" t="n">
        <f aca="false">EU300</f>
        <v>5162.04</v>
      </c>
      <c r="EW300" s="262" t="n">
        <f aca="false">EV300</f>
        <v>5162.04</v>
      </c>
      <c r="EX300" s="262" t="n">
        <f aca="false">EW300</f>
        <v>5162.04</v>
      </c>
      <c r="EY300" s="262" t="n">
        <f aca="false">EX300</f>
        <v>5162.04</v>
      </c>
      <c r="EZ300" s="262" t="n">
        <f aca="false">EY300</f>
        <v>5162.04</v>
      </c>
      <c r="FA300" s="262" t="n">
        <f aca="false">EZ300</f>
        <v>5162.04</v>
      </c>
      <c r="FB300" s="262" t="n">
        <f aca="false">FA300</f>
        <v>5162.04</v>
      </c>
      <c r="FC300" s="262" t="n">
        <f aca="false">FB300</f>
        <v>5162.04</v>
      </c>
      <c r="FD300" s="262" t="n">
        <f aca="false">FC300</f>
        <v>5162.04</v>
      </c>
      <c r="FE300" s="261" t="n">
        <f aca="false">ES300+ET300+EU300+EV300+EW300+EX300+EY300+EZ300+FA300+FB300+FC300+FD300</f>
        <v>61944.48</v>
      </c>
      <c r="FF300" s="261" t="n">
        <f aca="false">EP300</f>
        <v>610261.29</v>
      </c>
      <c r="FG300" s="261" t="n">
        <f aca="false">EQ300+FE300</f>
        <v>238594.24</v>
      </c>
      <c r="FH300" s="261" t="n">
        <f aca="false">FF300-FG300</f>
        <v>371667.05</v>
      </c>
      <c r="FI300" s="261" t="n">
        <f aca="false">FD300</f>
        <v>5162.04</v>
      </c>
      <c r="FJ300" s="261" t="n">
        <f aca="false">FI300</f>
        <v>5162.04</v>
      </c>
      <c r="FK300" s="261" t="n">
        <f aca="false">FJ300</f>
        <v>5162.04</v>
      </c>
      <c r="FL300" s="261" t="n">
        <f aca="false">FK300</f>
        <v>5162.04</v>
      </c>
      <c r="FM300" s="261" t="n">
        <f aca="false">FL300</f>
        <v>5162.04</v>
      </c>
      <c r="FN300" s="261" t="n">
        <f aca="false">FM300</f>
        <v>5162.04</v>
      </c>
      <c r="FO300" s="261" t="n">
        <f aca="false">FN300</f>
        <v>5162.04</v>
      </c>
      <c r="FP300" s="261" t="n">
        <f aca="false">FO300</f>
        <v>5162.04</v>
      </c>
      <c r="FQ300" s="261" t="n">
        <f aca="false">FP300</f>
        <v>5162.04</v>
      </c>
      <c r="FR300" s="261" t="n">
        <f aca="false">FQ300</f>
        <v>5162.04</v>
      </c>
      <c r="FS300" s="261" t="n">
        <f aca="false">FR300</f>
        <v>5162.04</v>
      </c>
      <c r="FT300" s="261" t="n">
        <f aca="false">FS300</f>
        <v>5162.04</v>
      </c>
      <c r="FU300" s="261" t="n">
        <f aca="false">FI300+FJ300+FK300+FL300+FM300+FN300+FO300+FP300+FQ300+FR300+FS300+FT300</f>
        <v>61944.48</v>
      </c>
      <c r="FV300" s="261" t="n">
        <f aca="false">FF300</f>
        <v>610261.29</v>
      </c>
      <c r="FW300" s="261" t="n">
        <f aca="false">FG300+FU300</f>
        <v>300538.72</v>
      </c>
      <c r="FX300" s="261" t="n">
        <f aca="false">FV300-FW300</f>
        <v>309722.57</v>
      </c>
      <c r="FY300" s="261" t="n">
        <f aca="false">FT300</f>
        <v>5162.04</v>
      </c>
      <c r="FZ300" s="261" t="n">
        <f aca="false">FY300</f>
        <v>5162.04</v>
      </c>
      <c r="GA300" s="261" t="n">
        <f aca="false">FZ300</f>
        <v>5162.04</v>
      </c>
      <c r="GB300" s="261" t="n">
        <f aca="false">GA300</f>
        <v>5162.04</v>
      </c>
      <c r="GC300" s="261" t="n">
        <f aca="false">GB300</f>
        <v>5162.04</v>
      </c>
      <c r="GD300" s="261" t="n">
        <f aca="false">GC300</f>
        <v>5162.04</v>
      </c>
      <c r="GE300" s="261" t="n">
        <f aca="false">GD300</f>
        <v>5162.04</v>
      </c>
      <c r="GF300" s="261" t="n">
        <f aca="false">GE300</f>
        <v>5162.04</v>
      </c>
      <c r="GG300" s="261" t="n">
        <f aca="false">GF300</f>
        <v>5162.04</v>
      </c>
      <c r="GH300" s="261" t="n">
        <f aca="false">GG300</f>
        <v>5162.04</v>
      </c>
      <c r="GI300" s="261" t="n">
        <f aca="false">GH300</f>
        <v>5162.04</v>
      </c>
      <c r="GJ300" s="261" t="n">
        <f aca="false">GI300</f>
        <v>5162.04</v>
      </c>
      <c r="GK300" s="261" t="n">
        <f aca="false">FY300+FZ300+GA300+GB300+GC300+GD300+GE300+GF300+GG300+GH300+GI300+GJ300</f>
        <v>61944.48</v>
      </c>
      <c r="GL300" s="261" t="n">
        <f aca="false">FV300</f>
        <v>610261.29</v>
      </c>
      <c r="GM300" s="261" t="n">
        <f aca="false">FW300+GK300</f>
        <v>362483.2</v>
      </c>
      <c r="GN300" s="261" t="n">
        <f aca="false">GL300-GM300</f>
        <v>247778.09</v>
      </c>
      <c r="GO300" s="261" t="n">
        <f aca="false">GJ300</f>
        <v>5162.04</v>
      </c>
      <c r="GP300" s="261" t="n">
        <f aca="false">GO300</f>
        <v>5162.04</v>
      </c>
      <c r="GQ300" s="261" t="n">
        <f aca="false">GP300</f>
        <v>5162.04</v>
      </c>
      <c r="GR300" s="261" t="n">
        <f aca="false">GQ300</f>
        <v>5162.04</v>
      </c>
      <c r="GS300" s="261" t="n">
        <f aca="false">GR300</f>
        <v>5162.04</v>
      </c>
      <c r="GT300" s="261" t="n">
        <f aca="false">GS300</f>
        <v>5162.04</v>
      </c>
      <c r="GU300" s="261" t="n">
        <f aca="false">GT300</f>
        <v>5162.04</v>
      </c>
      <c r="GV300" s="261" t="n">
        <f aca="false">GU300</f>
        <v>5162.04</v>
      </c>
      <c r="GW300" s="261" t="n">
        <f aca="false">GV300</f>
        <v>5162.04</v>
      </c>
      <c r="GX300" s="261" t="n">
        <f aca="false">GW300</f>
        <v>5162.04</v>
      </c>
      <c r="GY300" s="261" t="n">
        <f aca="false">GX300</f>
        <v>5162.04</v>
      </c>
      <c r="GZ300" s="261" t="n">
        <f aca="false">GY300</f>
        <v>5162.04</v>
      </c>
      <c r="HA300" s="261" t="n">
        <f aca="false">GO300+GP300+GQ300+GR300+GS300+GT300+GU300+GV300+GW300+GX300+GY300+GZ300</f>
        <v>61944.48</v>
      </c>
      <c r="HB300" s="261" t="n">
        <f aca="false">GL300</f>
        <v>610261.29</v>
      </c>
      <c r="HC300" s="261" t="n">
        <f aca="false">GM300+HA300</f>
        <v>424427.68</v>
      </c>
      <c r="HD300" s="261" t="n">
        <f aca="false">HB300-HC300</f>
        <v>185833.61</v>
      </c>
      <c r="HE300" s="264" t="n">
        <f aca="false">GO300-GJ300</f>
        <v>0</v>
      </c>
      <c r="HF300" s="264"/>
      <c r="HG300" s="264"/>
      <c r="HH300" s="264"/>
      <c r="HI300" s="264"/>
      <c r="HJ300" s="264"/>
      <c r="HK300" s="264"/>
      <c r="HL300" s="264"/>
      <c r="HM300" s="264"/>
      <c r="HN300" s="264"/>
      <c r="HO300" s="264"/>
      <c r="HP300" s="264"/>
      <c r="HQ300" s="264"/>
      <c r="HR300" s="264"/>
      <c r="HS300" s="264"/>
      <c r="HT300" s="264"/>
      <c r="HU300" s="264"/>
      <c r="HV300" s="264"/>
      <c r="HW300" s="264"/>
      <c r="HX300" s="264"/>
      <c r="HY300" s="264"/>
      <c r="HZ300" s="264"/>
      <c r="IA300" s="264"/>
      <c r="IB300" s="264"/>
      <c r="IC300" s="264"/>
      <c r="ID300" s="264"/>
      <c r="IE300" s="264"/>
      <c r="IF300" s="264"/>
      <c r="IG300" s="264"/>
      <c r="IH300" s="264"/>
      <c r="II300" s="264"/>
      <c r="IJ300" s="264"/>
      <c r="IK300" s="264"/>
      <c r="IL300" s="264"/>
      <c r="IM300" s="264"/>
      <c r="IN300" s="264"/>
      <c r="IO300" s="264"/>
      <c r="IP300" s="264"/>
      <c r="IQ300" s="264"/>
      <c r="IR300" s="264"/>
      <c r="IS300" s="264"/>
      <c r="IT300" s="264"/>
      <c r="IU300" s="264"/>
      <c r="IV300" s="264"/>
      <c r="IW300" s="264"/>
      <c r="IX300" s="264"/>
      <c r="IY300" s="264"/>
      <c r="IZ300" s="264"/>
      <c r="JA300" s="264"/>
      <c r="JB300" s="264"/>
      <c r="JC300" s="264"/>
      <c r="JD300" s="264"/>
      <c r="JE300" s="264"/>
      <c r="JF300" s="264"/>
      <c r="JG300" s="264"/>
      <c r="JH300" s="264"/>
      <c r="JI300" s="264"/>
      <c r="JJ300" s="264"/>
      <c r="JK300" s="264"/>
      <c r="JL300" s="264"/>
      <c r="JM300" s="265"/>
      <c r="JN300" s="265" t="n">
        <f aca="false">DH300-DG300</f>
        <v>0</v>
      </c>
    </row>
    <row r="301" s="201" customFormat="true" ht="22.35" hidden="false" customHeight="false" outlineLevel="0" collapsed="false">
      <c r="A301" s="249" t="n">
        <v>269</v>
      </c>
      <c r="B301" s="250" t="s">
        <v>775</v>
      </c>
      <c r="C301" s="251" t="n">
        <v>6080</v>
      </c>
      <c r="D301" s="252" t="s">
        <v>471</v>
      </c>
      <c r="E301" s="252" t="s">
        <v>633</v>
      </c>
      <c r="F301" s="253" t="n">
        <v>1</v>
      </c>
      <c r="G301" s="254" t="n">
        <v>666816.57</v>
      </c>
      <c r="H301" s="255" t="n">
        <v>0.2</v>
      </c>
      <c r="I301" s="256" t="n">
        <f aca="false">ROUND(F301*G301,2)</f>
        <v>666816.57</v>
      </c>
      <c r="J301" s="254" t="n">
        <f aca="false">ROUND(I301+F301*G301*H301,2)</f>
        <v>800179.88</v>
      </c>
      <c r="K301" s="257" t="n">
        <v>44560</v>
      </c>
      <c r="L301" s="257" t="n">
        <f aca="false">EDATE(K301,M301)-1</f>
        <v>48211</v>
      </c>
      <c r="M301" s="258" t="n">
        <v>120</v>
      </c>
      <c r="N301" s="254" t="n">
        <f aca="false">ROUND(G301/M301,2)*F301</f>
        <v>5556.8</v>
      </c>
      <c r="O301" s="254" t="n">
        <v>0</v>
      </c>
      <c r="P301" s="254"/>
      <c r="Q301" s="253" t="n">
        <v>1</v>
      </c>
      <c r="R301" s="254" t="n">
        <f aca="false">T301</f>
        <v>666816.57</v>
      </c>
      <c r="S301" s="255" t="n">
        <f aca="false">H301</f>
        <v>0.2</v>
      </c>
      <c r="T301" s="254" t="n">
        <f aca="false">I301</f>
        <v>666816.57</v>
      </c>
      <c r="U301" s="254" t="n">
        <f aca="false">ROUND(T301+Q301*R301*S301,2)</f>
        <v>800179.88</v>
      </c>
      <c r="V301" s="257" t="n">
        <v>44560</v>
      </c>
      <c r="W301" s="257" t="n">
        <f aca="false">EDATE(V301,X301)-1</f>
        <v>48211</v>
      </c>
      <c r="X301" s="258" t="n">
        <v>120</v>
      </c>
      <c r="Y301" s="254" t="n">
        <f aca="false">ROUND((R301-Z301)/X301,2)*Q301</f>
        <v>5556.8</v>
      </c>
      <c r="Z301" s="254" t="n">
        <v>0</v>
      </c>
      <c r="AA301" s="254" t="n">
        <v>0</v>
      </c>
      <c r="AB301" s="254"/>
      <c r="AC301" s="254"/>
      <c r="AD301" s="254"/>
      <c r="AE301" s="254"/>
      <c r="AF301" s="254"/>
      <c r="AG301" s="254" t="n">
        <v>115</v>
      </c>
      <c r="AH301" s="254" t="n">
        <f aca="false">AI301-Y301</f>
        <v>0.960000000000036</v>
      </c>
      <c r="AI301" s="254" t="n">
        <f aca="false">ROUND((T301+AG301-Z301)/X301,2)</f>
        <v>5557.76</v>
      </c>
      <c r="AJ301" s="254"/>
      <c r="AK301" s="254"/>
      <c r="AL301" s="254"/>
      <c r="AM301" s="254"/>
      <c r="AN301" s="254"/>
      <c r="AO301" s="254"/>
      <c r="AP301" s="254"/>
      <c r="AQ301" s="256" t="n">
        <v>7151.64</v>
      </c>
      <c r="AR301" s="254" t="n">
        <f aca="false">ROUND((T301+AG301+AJ301-CW301-CX301+AQ301)/118,2)</f>
        <v>5618.37</v>
      </c>
      <c r="AS301" s="258"/>
      <c r="AT301" s="300"/>
      <c r="AU301" s="300"/>
      <c r="AV301" s="300"/>
      <c r="AW301" s="300"/>
      <c r="AX301" s="300"/>
      <c r="AY301" s="300"/>
      <c r="AZ301" s="300"/>
      <c r="BA301" s="300"/>
      <c r="BB301" s="300"/>
      <c r="BC301" s="300"/>
      <c r="BD301" s="300"/>
      <c r="BE301" s="300"/>
      <c r="BF301" s="300"/>
      <c r="BG301" s="300"/>
      <c r="BH301" s="300"/>
      <c r="BI301" s="300"/>
      <c r="BJ301" s="300"/>
      <c r="BK301" s="300"/>
      <c r="BL301" s="300"/>
      <c r="BM301" s="300"/>
      <c r="BN301" s="300"/>
      <c r="BO301" s="300"/>
      <c r="BP301" s="300"/>
      <c r="BQ301" s="300"/>
      <c r="BR301" s="300"/>
      <c r="BS301" s="300"/>
      <c r="BT301" s="300"/>
      <c r="BU301" s="300"/>
      <c r="BV301" s="300"/>
      <c r="BW301" s="300"/>
      <c r="BX301" s="300"/>
      <c r="BY301" s="300"/>
      <c r="BZ301" s="300"/>
      <c r="CA301" s="300"/>
      <c r="CB301" s="300"/>
      <c r="CC301" s="300"/>
      <c r="CD301" s="300"/>
      <c r="CE301" s="300"/>
      <c r="CF301" s="300"/>
      <c r="CG301" s="300"/>
      <c r="CH301" s="300"/>
      <c r="CI301" s="300" t="e">
        <f aca="false">#N/A</f>
        <v>#N/A</v>
      </c>
      <c r="CJ301" s="300"/>
      <c r="CK301" s="300"/>
      <c r="CL301" s="300"/>
      <c r="CM301" s="257" t="n">
        <v>44560</v>
      </c>
      <c r="CN301" s="257" t="e">
        <f aca="false">EDATE(CM301,CO301)-1</f>
        <v>#N/A</v>
      </c>
      <c r="CO301" s="300" t="e">
        <f aca="false">#N/A</f>
        <v>#N/A</v>
      </c>
      <c r="CP301" s="300" t="n">
        <v>12</v>
      </c>
      <c r="CQ301" s="300"/>
      <c r="CR301" s="300"/>
      <c r="CS301" s="300"/>
      <c r="CT301" s="261" t="n">
        <f aca="false">I301</f>
        <v>666816.57</v>
      </c>
      <c r="CU301" s="261" t="n">
        <f aca="false">CT301-CV301</f>
        <v>0</v>
      </c>
      <c r="CV301" s="261" t="n">
        <v>666816.57</v>
      </c>
      <c r="CW301" s="261" t="n">
        <f aca="false">IF(AND(CW$5&gt;$V301,CW$6&lt;=$W301),$AI301,IF(AND(MONTH(CW$6)=MONTH($W301),YEAR(CW$6)=YEAR($W301)),$T301-$X301*$AI301+$AI301,0))</f>
        <v>5557.76</v>
      </c>
      <c r="CX301" s="261" t="n">
        <f aca="false">IF(AND(CX$5&gt;$V301,CX$6&lt;=$W301),$AI301,IF(AND(MONTH(CX$6)=MONTH($W301),YEAR(CX$6)=YEAR($W301)),$T301-$X301*$AI301+$AI301,0))</f>
        <v>5557.76</v>
      </c>
      <c r="CY301" s="261" t="n">
        <f aca="false">IF(AND(CY$5&gt;$V301,CY$6&lt;=$W301),$AR301,IF(AND(MONTH(CY$6)=MONTH($W301),YEAR(CY$6)=YEAR($W301)),$T301-$X301*$AR301+$AR301,0))</f>
        <v>5618.37</v>
      </c>
      <c r="CZ301" s="261" t="n">
        <f aca="false">IF(AND(CZ$5&gt;$V301,CZ$6&lt;=$W301),$AR301,IF(AND(MONTH(CZ$6)=MONTH($W301),YEAR(CZ$6)=YEAR($W301)),$T301-$X301*$AR301+$AR301,0))</f>
        <v>5618.37</v>
      </c>
      <c r="DA301" s="261" t="n">
        <f aca="false">IF(AND(DA$5&gt;$V301,DA$6&lt;=$W301),$AR301,IF(AND(MONTH(DA$6)=MONTH($W301),YEAR(DA$6)=YEAR($W301)),$T301-$X301*$AR301+$AR301,0))</f>
        <v>5618.37</v>
      </c>
      <c r="DB301" s="261" t="n">
        <f aca="false">IF(AND(DB$5&gt;$V301,DB$6&lt;=$W301),$AR301,IF(AND(MONTH(DB$6)=MONTH($W301),YEAR(DB$6)=YEAR($W301)),$T301-$X301*$AR301+$AR301,0))</f>
        <v>5618.37</v>
      </c>
      <c r="DC301" s="261" t="n">
        <f aca="false">IF(AND(DC$5&gt;$V301,DC$6&lt;=$W301),$AR301,IF(AND(MONTH(DC$6)=MONTH($W301),YEAR(DC$6)=YEAR($W301)),$T301-$X301*$AR301+$AR301,0))</f>
        <v>5618.37</v>
      </c>
      <c r="DD301" s="261" t="n">
        <f aca="false">IF(AND(DD$5&gt;$V301,DD$6&lt;=$W301),$AR301,IF(AND(MONTH(DD$6)=MONTH($W301),YEAR(DD$6)=YEAR($W301)),$T301-$X301*$AR301+$AR301,0))</f>
        <v>5618.37</v>
      </c>
      <c r="DE301" s="261" t="n">
        <f aca="false">IF(AND(DE$5&gt;$V301,DE$6&lt;=$W301),$AR301,IF(AND(MONTH(DE$6)=MONTH($W301),YEAR(DE$6)=YEAR($W301)),$T301-$X301*$AR301+$AR301,0))</f>
        <v>5618.37</v>
      </c>
      <c r="DF301" s="261" t="n">
        <f aca="false">IF(AND(DF$5&gt;$V301,DF$6&lt;=$W301),$AR301,IF(AND(MONTH(DF$6)=MONTH($W301),YEAR(DF$6)=YEAR($W301)),$T301-$X301*$AR301+$AR301,0))</f>
        <v>5618.37</v>
      </c>
      <c r="DG301" s="261" t="n">
        <f aca="false">IF(AND(DG$5&gt;$V301,DG$6&lt;=$W301),$AR301,IF(AND(MONTH(DG$6)=MONTH($W301),YEAR(DG$6)=YEAR($W301)),$T301-$X301*$AR301+$AR301,0))</f>
        <v>5618.37</v>
      </c>
      <c r="DH301" s="277" t="n">
        <f aca="false">IF(AND(DH$5&gt;$V301,DH$6&lt;=$W301),$AR301,IF(AND(MONTH(DH$6)=MONTH($W301),YEAR(DH$6)=YEAR($W301)),$T301-$X301*$AR301+$AR301,0))</f>
        <v>5618.37</v>
      </c>
      <c r="DI301" s="260" t="n">
        <f aca="false">CW301+CX301+CY301+CZ301+DA301+DB301+DC301+DD301+DE301+DF301+DG301+DH301</f>
        <v>67299.22</v>
      </c>
      <c r="DJ301" s="260" t="n">
        <f aca="false">T301+AG301+AJ301+AQ301+AS301+AU301+AW301</f>
        <v>674083.21</v>
      </c>
      <c r="DK301" s="260" t="n">
        <f aca="false">CU301+DI301-O301</f>
        <v>67299.22</v>
      </c>
      <c r="DL301" s="260" t="n">
        <f aca="false">DJ301-DK301</f>
        <v>606783.99</v>
      </c>
      <c r="DM301" s="277" t="n">
        <f aca="false">IF(AND(DM$5&gt;$V301,DM$6&lt;=$W301),$AR301,IF(AND(MONTH(DM$6)=MONTH($W301),YEAR(DM$6)=YEAR($W301)),$T301-$X301*$AR301+$AR301,0))</f>
        <v>5618.37</v>
      </c>
      <c r="DN301" s="277" t="n">
        <f aca="false">IF(AND(DN$5&gt;$V301,DN$6&lt;=$W301),$AR301,IF(AND(MONTH(DN$6)=MONTH($W301),YEAR(DN$6)=YEAR($W301)),$T301-$X301*$AR301+$AR301,0))</f>
        <v>5618.37</v>
      </c>
      <c r="DO301" s="277" t="n">
        <f aca="false">IF(AND(DO$5&gt;$V301,DO$6&lt;=$W301),$AR301,IF(AND(MONTH(DO$6)=MONTH($W301),YEAR(DO$6)=YEAR($W301)),$T301-$X301*$AR301+$AR301,0))</f>
        <v>5618.37</v>
      </c>
      <c r="DP301" s="277" t="n">
        <f aca="false">IF(AND(DP$5&gt;$V301,DP$6&lt;=$W301),$AR301,IF(AND(MONTH(DP$6)=MONTH($W301),YEAR(DP$6)=YEAR($W301)),$T301-$X301*$AR301+$AR301,0))</f>
        <v>5618.37</v>
      </c>
      <c r="DQ301" s="277" t="n">
        <f aca="false">IF(AND(DQ$5&gt;$V301,DQ$6&lt;=$W301),$AR301,IF(AND(MONTH(DQ$6)=MONTH($W301),YEAR(DQ$6)=YEAR($W301)),$T301-$X301*$AR301+$AR301,0))</f>
        <v>5618.37</v>
      </c>
      <c r="DR301" s="277" t="n">
        <f aca="false">IF(AND(DR$5&gt;$V301,DR$6&lt;=$W301),$AR301,IF(AND(MONTH(DR$6)=MONTH($W301),YEAR(DR$6)=YEAR($W301)),$T301-$X301*$AR301+$AR301,0))</f>
        <v>5618.37</v>
      </c>
      <c r="DS301" s="277" t="n">
        <f aca="false">IF(AND(DS$5&gt;$V301,DS$6&lt;=$W301),$AR301,IF(AND(MONTH(DS$6)=MONTH($W301),YEAR(DS$6)=YEAR($W301)),$T301-$X301*$AR301+$AR301,0))</f>
        <v>5618.37</v>
      </c>
      <c r="DT301" s="277" t="n">
        <f aca="false">IF(AND(DT$5&gt;$V301,DT$6&lt;=$W301),$AR301,IF(AND(MONTH(DT$6)=MONTH($W301),YEAR(DT$6)=YEAR($W301)),$T301-$X301*$AR301+$AR301,0))</f>
        <v>5618.37</v>
      </c>
      <c r="DU301" s="277" t="n">
        <f aca="false">IF(AND(DU$5&gt;$V301,DU$6&lt;=$W301),$AR301,IF(AND(MONTH(DU$6)=MONTH($W301),YEAR(DU$6)=YEAR($W301)),$T301-$X301*$AR301+$AR301,0))</f>
        <v>5618.37</v>
      </c>
      <c r="DV301" s="277" t="n">
        <f aca="false">IF(AND(DV$5&gt;$V301,DV$6&lt;=$W301),$AR301,IF(AND(MONTH(DV$6)=MONTH($W301),YEAR(DV$6)=YEAR($W301)),$T301-$X301*$AR301+$AR301,0))</f>
        <v>5618.37</v>
      </c>
      <c r="DW301" s="277" t="n">
        <f aca="false">IF(AND(DW$5&gt;$V301,DW$6&lt;=$W301),$AR301,IF(AND(MONTH(DW$6)=MONTH($W301),YEAR(DW$6)=YEAR($W301)),$T301-$X301*$AR301+$AR301,0))</f>
        <v>5618.37</v>
      </c>
      <c r="DX301" s="277" t="n">
        <f aca="false">IF(AND(DX$5&gt;$V301,DX$6&lt;=$W301),$AR301,IF(AND(MONTH(DX$6)=MONTH($W301),YEAR(DX$6)=YEAR($W301)),$T301-$X301*$AR301+$AR301,0))</f>
        <v>5618.37</v>
      </c>
      <c r="DY301" s="260" t="n">
        <f aca="false">DM301+DN301+DO301+DP301+DQ301+DR301+DS301+DT301+DU301+DV301+DW301+DX301</f>
        <v>67420.44</v>
      </c>
      <c r="DZ301" s="260" t="n">
        <f aca="false">DJ301+AY301+BA301+BC301+BE301+BG301+BI301+BK301+BM301+BO301</f>
        <v>674083.21</v>
      </c>
      <c r="EA301" s="260" t="n">
        <f aca="false">DK301+DY301</f>
        <v>134719.66</v>
      </c>
      <c r="EB301" s="261" t="n">
        <f aca="false">DZ301-EA301</f>
        <v>539363.55</v>
      </c>
      <c r="EC301" s="277" t="n">
        <f aca="false">IF(AND(EC$5&gt;$V301,EC$6&lt;=$W301),$AR301,IF(AND(MONTH(EC$6)=MONTH($W301),YEAR(EC$6)=YEAR($W301)),$T301-$X301*$AR301+$AR301,0))</f>
        <v>5618.37</v>
      </c>
      <c r="ED301" s="277" t="n">
        <f aca="false">IF(AND(ED$5&gt;$V301,ED$6&lt;=$W301),$AR301,IF(AND(MONTH(ED$6)=MONTH($W301),YEAR(ED$6)=YEAR($W301)),$T301-$X301*$AR301+$AR301,0))</f>
        <v>5618.37</v>
      </c>
      <c r="EE301" s="277" t="n">
        <f aca="false">IF(AND(EE$5&gt;$V301,EE$6&lt;=$W301),$AR301,IF(AND(MONTH(EE$6)=MONTH($W301),YEAR(EE$6)=YEAR($W301)),$T301-$X301*$AR301+$AR301,0))</f>
        <v>5618.37</v>
      </c>
      <c r="EF301" s="277" t="n">
        <f aca="false">IF(AND(EF$5&gt;$V301,EF$6&lt;=$W301),$AR301,IF(AND(MONTH(EF$6)=MONTH($W301),YEAR(EF$6)=YEAR($W301)),$T301-$X301*$AR301+$AR301,0))</f>
        <v>5618.37</v>
      </c>
      <c r="EG301" s="277" t="n">
        <f aca="false">IF(AND(EG$5&gt;$V301,EG$6&lt;=$W301),$AR301,IF(AND(MONTH(EG$6)=MONTH($W301),YEAR(EG$6)=YEAR($W301)),$T301-$X301*$AR301+$AR301,0))</f>
        <v>5618.37</v>
      </c>
      <c r="EH301" s="277" t="n">
        <f aca="false">IF(AND(EH$5&gt;$V301,EH$6&lt;=$W301),$AR301,IF(AND(MONTH(EH$6)=MONTH($W301),YEAR(EH$6)=YEAR($W301)),$T301-$X301*$AR301+$AR301,0))</f>
        <v>5618.37</v>
      </c>
      <c r="EI301" s="277" t="n">
        <f aca="false">IF(AND(EI$5&gt;$V301,EI$6&lt;=$W301),$AR301,IF(AND(MONTH(EI$6)=MONTH($W301),YEAR(EI$6)=YEAR($W301)),$T301-$X301*$AR301+$AR301,0))</f>
        <v>5618.37</v>
      </c>
      <c r="EJ301" s="277" t="n">
        <f aca="false">IF(AND(EJ$5&gt;$V301,EJ$6&lt;=$W301),$AR301,IF(AND(MONTH(EJ$6)=MONTH($W301),YEAR(EJ$6)=YEAR($W301)),$T301-$X301*$AR301+$AR301,0))</f>
        <v>5618.37</v>
      </c>
      <c r="EK301" s="277" t="n">
        <f aca="false">IF(AND(EK$5&gt;$V301,EK$6&lt;=$W301),$AR301,IF(AND(MONTH(EK$6)=MONTH($W301),YEAR(EK$6)=YEAR($W301)),$T301-$X301*$AR301+$AR301,0))</f>
        <v>5618.37</v>
      </c>
      <c r="EL301" s="266" t="n">
        <v>5618.37</v>
      </c>
      <c r="EM301" s="278" t="n">
        <v>5618.37</v>
      </c>
      <c r="EN301" s="277" t="n">
        <v>5618.37</v>
      </c>
      <c r="EO301" s="260" t="n">
        <f aca="false">EC301+ED301+EE301+EF301+EG301+EH301+EI301+EJ301+EK301+EL301+EM301+EN301</f>
        <v>67420.44</v>
      </c>
      <c r="EP301" s="260" t="n">
        <f aca="false">T301+AQ301+AS301+AU301+AW301+AY301+BA301+BC301+BE301+BG301+BI301+BK301+BM301+BO301+BQ301+BS301+BU301+BW301+BY301+CA301+CC301+CE301+CG301+AG301</f>
        <v>674083.21</v>
      </c>
      <c r="EQ301" s="260" t="n">
        <f aca="false">EA301+EO301</f>
        <v>202140.1</v>
      </c>
      <c r="ER301" s="260" t="n">
        <f aca="false">EP301-EQ301</f>
        <v>471943.11</v>
      </c>
      <c r="ES301" s="262" t="n">
        <f aca="false">EN301</f>
        <v>5618.37</v>
      </c>
      <c r="ET301" s="262" t="n">
        <f aca="false">ES301</f>
        <v>5618.37</v>
      </c>
      <c r="EU301" s="262" t="n">
        <f aca="false">ET301</f>
        <v>5618.37</v>
      </c>
      <c r="EV301" s="262" t="n">
        <f aca="false">EU301</f>
        <v>5618.37</v>
      </c>
      <c r="EW301" s="262" t="n">
        <f aca="false">EV301</f>
        <v>5618.37</v>
      </c>
      <c r="EX301" s="262" t="n">
        <f aca="false">EW301</f>
        <v>5618.37</v>
      </c>
      <c r="EY301" s="262" t="n">
        <f aca="false">EX301</f>
        <v>5618.37</v>
      </c>
      <c r="EZ301" s="262" t="n">
        <f aca="false">EY301</f>
        <v>5618.37</v>
      </c>
      <c r="FA301" s="262" t="n">
        <f aca="false">EZ301</f>
        <v>5618.37</v>
      </c>
      <c r="FB301" s="262" t="n">
        <f aca="false">FA301</f>
        <v>5618.37</v>
      </c>
      <c r="FC301" s="262" t="n">
        <f aca="false">FB301</f>
        <v>5618.37</v>
      </c>
      <c r="FD301" s="262" t="n">
        <f aca="false">FC301</f>
        <v>5618.37</v>
      </c>
      <c r="FE301" s="261" t="n">
        <f aca="false">ES301+ET301+EU301+EV301+EW301+EX301+EY301+EZ301+FA301+FB301+FC301+FD301</f>
        <v>67420.44</v>
      </c>
      <c r="FF301" s="261" t="n">
        <f aca="false">EP301</f>
        <v>674083.21</v>
      </c>
      <c r="FG301" s="261" t="n">
        <f aca="false">EQ301+FE301</f>
        <v>269560.54</v>
      </c>
      <c r="FH301" s="261" t="n">
        <f aca="false">FF301-FG301</f>
        <v>404522.67</v>
      </c>
      <c r="FI301" s="261" t="n">
        <f aca="false">FD301</f>
        <v>5618.37</v>
      </c>
      <c r="FJ301" s="261" t="n">
        <f aca="false">FI301</f>
        <v>5618.37</v>
      </c>
      <c r="FK301" s="261" t="n">
        <f aca="false">FJ301</f>
        <v>5618.37</v>
      </c>
      <c r="FL301" s="261" t="n">
        <f aca="false">FK301</f>
        <v>5618.37</v>
      </c>
      <c r="FM301" s="261" t="n">
        <f aca="false">FL301</f>
        <v>5618.37</v>
      </c>
      <c r="FN301" s="261" t="n">
        <f aca="false">FM301</f>
        <v>5618.37</v>
      </c>
      <c r="FO301" s="261" t="n">
        <f aca="false">FN301</f>
        <v>5618.37</v>
      </c>
      <c r="FP301" s="261" t="n">
        <f aca="false">FO301</f>
        <v>5618.37</v>
      </c>
      <c r="FQ301" s="261" t="n">
        <f aca="false">FP301</f>
        <v>5618.37</v>
      </c>
      <c r="FR301" s="261" t="n">
        <f aca="false">FQ301</f>
        <v>5618.37</v>
      </c>
      <c r="FS301" s="261" t="n">
        <f aca="false">FR301</f>
        <v>5618.37</v>
      </c>
      <c r="FT301" s="261" t="n">
        <f aca="false">FS301</f>
        <v>5618.37</v>
      </c>
      <c r="FU301" s="261" t="n">
        <f aca="false">FI301+FJ301+FK301+FL301+FM301+FN301+FO301+FP301+FQ301+FR301+FS301+FT301</f>
        <v>67420.44</v>
      </c>
      <c r="FV301" s="261" t="n">
        <f aca="false">FF301</f>
        <v>674083.21</v>
      </c>
      <c r="FW301" s="261" t="n">
        <f aca="false">FG301+FU301</f>
        <v>336980.98</v>
      </c>
      <c r="FX301" s="261" t="n">
        <f aca="false">FV301-FW301</f>
        <v>337102.23</v>
      </c>
      <c r="FY301" s="261" t="n">
        <f aca="false">FT301</f>
        <v>5618.37</v>
      </c>
      <c r="FZ301" s="261" t="n">
        <f aca="false">FY301</f>
        <v>5618.37</v>
      </c>
      <c r="GA301" s="261" t="n">
        <f aca="false">FZ301</f>
        <v>5618.37</v>
      </c>
      <c r="GB301" s="261" t="n">
        <f aca="false">GA301</f>
        <v>5618.37</v>
      </c>
      <c r="GC301" s="261" t="n">
        <f aca="false">GB301</f>
        <v>5618.37</v>
      </c>
      <c r="GD301" s="261" t="n">
        <f aca="false">GC301</f>
        <v>5618.37</v>
      </c>
      <c r="GE301" s="261" t="n">
        <f aca="false">GD301</f>
        <v>5618.37</v>
      </c>
      <c r="GF301" s="261" t="n">
        <f aca="false">GE301</f>
        <v>5618.37</v>
      </c>
      <c r="GG301" s="261" t="n">
        <f aca="false">GF301</f>
        <v>5618.37</v>
      </c>
      <c r="GH301" s="261" t="n">
        <f aca="false">GG301</f>
        <v>5618.37</v>
      </c>
      <c r="GI301" s="261" t="n">
        <f aca="false">GH301</f>
        <v>5618.37</v>
      </c>
      <c r="GJ301" s="261" t="n">
        <f aca="false">GI301</f>
        <v>5618.37</v>
      </c>
      <c r="GK301" s="261" t="n">
        <f aca="false">FY301+FZ301+GA301+GB301+GC301+GD301+GE301+GF301+GG301+GH301+GI301+GJ301</f>
        <v>67420.44</v>
      </c>
      <c r="GL301" s="261" t="n">
        <f aca="false">FV301</f>
        <v>674083.21</v>
      </c>
      <c r="GM301" s="261" t="n">
        <f aca="false">FW301+GK301</f>
        <v>404401.42</v>
      </c>
      <c r="GN301" s="261" t="n">
        <f aca="false">GL301-GM301</f>
        <v>269681.79</v>
      </c>
      <c r="GO301" s="261" t="n">
        <f aca="false">GJ301</f>
        <v>5618.37</v>
      </c>
      <c r="GP301" s="261" t="n">
        <f aca="false">GO301</f>
        <v>5618.37</v>
      </c>
      <c r="GQ301" s="261" t="n">
        <f aca="false">GP301</f>
        <v>5618.37</v>
      </c>
      <c r="GR301" s="261" t="n">
        <f aca="false">GQ301</f>
        <v>5618.37</v>
      </c>
      <c r="GS301" s="261" t="n">
        <f aca="false">GR301</f>
        <v>5618.37</v>
      </c>
      <c r="GT301" s="261" t="n">
        <f aca="false">GS301</f>
        <v>5618.37</v>
      </c>
      <c r="GU301" s="261" t="n">
        <f aca="false">GT301</f>
        <v>5618.37</v>
      </c>
      <c r="GV301" s="261" t="n">
        <f aca="false">GU301</f>
        <v>5618.37</v>
      </c>
      <c r="GW301" s="261" t="n">
        <f aca="false">GV301</f>
        <v>5618.37</v>
      </c>
      <c r="GX301" s="261" t="n">
        <f aca="false">GW301</f>
        <v>5618.37</v>
      </c>
      <c r="GY301" s="261" t="n">
        <f aca="false">GX301</f>
        <v>5618.37</v>
      </c>
      <c r="GZ301" s="261" t="n">
        <f aca="false">GY301</f>
        <v>5618.37</v>
      </c>
      <c r="HA301" s="261" t="n">
        <f aca="false">GO301+GP301+GQ301+GR301+GS301+GT301+GU301+GV301+GW301+GX301+GY301+GZ301</f>
        <v>67420.44</v>
      </c>
      <c r="HB301" s="261" t="n">
        <f aca="false">GL301</f>
        <v>674083.21</v>
      </c>
      <c r="HC301" s="261" t="n">
        <f aca="false">GM301+HA301</f>
        <v>471821.86</v>
      </c>
      <c r="HD301" s="261" t="n">
        <f aca="false">HB301-HC301</f>
        <v>202261.35</v>
      </c>
      <c r="HE301" s="264" t="n">
        <f aca="false">GO301-GJ301</f>
        <v>0</v>
      </c>
      <c r="HF301" s="264"/>
      <c r="HG301" s="264"/>
      <c r="HH301" s="264"/>
      <c r="HI301" s="264"/>
      <c r="HJ301" s="264"/>
      <c r="HK301" s="264"/>
      <c r="HL301" s="264"/>
      <c r="HM301" s="264"/>
      <c r="HN301" s="264"/>
      <c r="HO301" s="264"/>
      <c r="HP301" s="264"/>
      <c r="HQ301" s="264"/>
      <c r="HR301" s="264"/>
      <c r="HS301" s="264"/>
      <c r="HT301" s="264"/>
      <c r="HU301" s="264"/>
      <c r="HV301" s="264"/>
      <c r="HW301" s="264"/>
      <c r="HX301" s="264"/>
      <c r="HY301" s="264"/>
      <c r="HZ301" s="264"/>
      <c r="IA301" s="264"/>
      <c r="IB301" s="264"/>
      <c r="IC301" s="264"/>
      <c r="ID301" s="264"/>
      <c r="IE301" s="264"/>
      <c r="IF301" s="264"/>
      <c r="IG301" s="264"/>
      <c r="IH301" s="264"/>
      <c r="II301" s="264"/>
      <c r="IJ301" s="264"/>
      <c r="IK301" s="264"/>
      <c r="IL301" s="264"/>
      <c r="IM301" s="264"/>
      <c r="IN301" s="264"/>
      <c r="IO301" s="264"/>
      <c r="IP301" s="264"/>
      <c r="IQ301" s="264"/>
      <c r="IR301" s="264"/>
      <c r="IS301" s="264"/>
      <c r="IT301" s="264"/>
      <c r="IU301" s="264"/>
      <c r="IV301" s="264"/>
      <c r="IW301" s="264"/>
      <c r="IX301" s="264"/>
      <c r="IY301" s="264"/>
      <c r="IZ301" s="264"/>
      <c r="JA301" s="264"/>
      <c r="JB301" s="264"/>
      <c r="JC301" s="264"/>
      <c r="JD301" s="264"/>
      <c r="JE301" s="264"/>
      <c r="JF301" s="264"/>
      <c r="JG301" s="264"/>
      <c r="JH301" s="264"/>
      <c r="JI301" s="264"/>
      <c r="JJ301" s="264"/>
      <c r="JK301" s="264"/>
      <c r="JL301" s="264"/>
      <c r="JM301" s="265"/>
      <c r="JN301" s="265" t="n">
        <f aca="false">DH301-DG301</f>
        <v>0</v>
      </c>
    </row>
    <row r="302" s="201" customFormat="true" ht="22.35" hidden="false" customHeight="false" outlineLevel="0" collapsed="false">
      <c r="A302" s="249" t="n">
        <v>270</v>
      </c>
      <c r="B302" s="250" t="s">
        <v>776</v>
      </c>
      <c r="C302" s="251" t="n">
        <v>6081</v>
      </c>
      <c r="D302" s="252" t="s">
        <v>471</v>
      </c>
      <c r="E302" s="252" t="s">
        <v>633</v>
      </c>
      <c r="F302" s="253" t="n">
        <v>1</v>
      </c>
      <c r="G302" s="254" t="n">
        <v>1833103.7</v>
      </c>
      <c r="H302" s="255" t="n">
        <v>0.2</v>
      </c>
      <c r="I302" s="256" t="n">
        <f aca="false">ROUND(F302*G302,2)</f>
        <v>1833103.7</v>
      </c>
      <c r="J302" s="254" t="n">
        <f aca="false">ROUND(I302+F302*G302*H302,2)</f>
        <v>2199724.44</v>
      </c>
      <c r="K302" s="257" t="n">
        <v>44560</v>
      </c>
      <c r="L302" s="257" t="n">
        <f aca="false">EDATE(K302,M302)-1</f>
        <v>48211</v>
      </c>
      <c r="M302" s="258" t="n">
        <v>120</v>
      </c>
      <c r="N302" s="254" t="n">
        <f aca="false">ROUND(G302/M302,2)*F302</f>
        <v>15275.86</v>
      </c>
      <c r="O302" s="254" t="n">
        <v>0</v>
      </c>
      <c r="P302" s="254"/>
      <c r="Q302" s="253" t="n">
        <v>1</v>
      </c>
      <c r="R302" s="254" t="n">
        <f aca="false">T302</f>
        <v>1833103.7</v>
      </c>
      <c r="S302" s="255" t="n">
        <f aca="false">H302</f>
        <v>0.2</v>
      </c>
      <c r="T302" s="254" t="n">
        <f aca="false">I302</f>
        <v>1833103.7</v>
      </c>
      <c r="U302" s="254" t="n">
        <f aca="false">ROUND(T302+Q302*R302*S302,2)</f>
        <v>2199724.44</v>
      </c>
      <c r="V302" s="257" t="n">
        <v>44560</v>
      </c>
      <c r="W302" s="257" t="n">
        <f aca="false">EDATE(V302,X302)-1</f>
        <v>48211</v>
      </c>
      <c r="X302" s="258" t="n">
        <v>120</v>
      </c>
      <c r="Y302" s="254" t="n">
        <f aca="false">ROUND((R302-Z302)/X302,2)*Q302</f>
        <v>15275.86</v>
      </c>
      <c r="Z302" s="254" t="n">
        <v>0</v>
      </c>
      <c r="AA302" s="254" t="n">
        <v>0</v>
      </c>
      <c r="AB302" s="254"/>
      <c r="AC302" s="254"/>
      <c r="AD302" s="254"/>
      <c r="AE302" s="254"/>
      <c r="AF302" s="254"/>
      <c r="AG302" s="254" t="n">
        <v>3652.99999999997</v>
      </c>
      <c r="AH302" s="254" t="n">
        <f aca="false">AI302-Y302</f>
        <v>30.4499999999989</v>
      </c>
      <c r="AI302" s="254" t="n">
        <f aca="false">ROUND((T302+AG302-Z302)/X302,2)</f>
        <v>15306.31</v>
      </c>
      <c r="AJ302" s="254"/>
      <c r="AK302" s="254"/>
      <c r="AL302" s="254"/>
      <c r="AM302" s="254"/>
      <c r="AN302" s="254"/>
      <c r="AO302" s="254"/>
      <c r="AP302" s="254"/>
      <c r="AQ302" s="254"/>
      <c r="AR302" s="254"/>
      <c r="AS302" s="254"/>
      <c r="AT302" s="254"/>
      <c r="AU302" s="254"/>
      <c r="AV302" s="254"/>
      <c r="AW302" s="254"/>
      <c r="AX302" s="254"/>
      <c r="AY302" s="254"/>
      <c r="AZ302" s="254"/>
      <c r="BA302" s="254"/>
      <c r="BB302" s="254"/>
      <c r="BC302" s="254"/>
      <c r="BD302" s="254"/>
      <c r="BE302" s="254"/>
      <c r="BF302" s="254"/>
      <c r="BG302" s="273" t="n">
        <v>186563.46</v>
      </c>
      <c r="BH302" s="254" t="n">
        <f aca="false">ROUND((T302+AG302-AI302*17+BG302)/103,2)</f>
        <v>17117.6</v>
      </c>
      <c r="BI302" s="254"/>
      <c r="BJ302" s="254"/>
      <c r="BK302" s="254"/>
      <c r="BL302" s="254"/>
      <c r="BM302" s="254" t="n">
        <v>10805.41</v>
      </c>
      <c r="BN302" s="254" t="n">
        <f aca="false">ROUND(($T302+$AG302+BG302-AI302*17-BH302*3+BM302)/100,2)</f>
        <v>17225.66</v>
      </c>
      <c r="BO302" s="254"/>
      <c r="BP302" s="254"/>
      <c r="BQ302" s="254"/>
      <c r="BR302" s="254"/>
      <c r="BS302" s="254"/>
      <c r="BT302" s="254"/>
      <c r="BU302" s="254"/>
      <c r="BV302" s="254"/>
      <c r="BW302" s="254"/>
      <c r="BX302" s="254"/>
      <c r="BY302" s="254"/>
      <c r="BZ302" s="254"/>
      <c r="CA302" s="254"/>
      <c r="CB302" s="254"/>
      <c r="CC302" s="254"/>
      <c r="CD302" s="254"/>
      <c r="CE302" s="254"/>
      <c r="CF302" s="254"/>
      <c r="CG302" s="254"/>
      <c r="CH302" s="254"/>
      <c r="CI302" s="254" t="e">
        <f aca="false">#N/A</f>
        <v>#N/A</v>
      </c>
      <c r="CJ302" s="254"/>
      <c r="CK302" s="254"/>
      <c r="CL302" s="254"/>
      <c r="CM302" s="257" t="n">
        <v>44560</v>
      </c>
      <c r="CN302" s="257" t="e">
        <f aca="false">EDATE(CM302,CO302)-1</f>
        <v>#N/A</v>
      </c>
      <c r="CO302" s="254" t="e">
        <f aca="false">#N/A</f>
        <v>#N/A</v>
      </c>
      <c r="CP302" s="254" t="n">
        <v>12</v>
      </c>
      <c r="CQ302" s="254"/>
      <c r="CR302" s="254"/>
      <c r="CS302" s="254"/>
      <c r="CT302" s="261" t="n">
        <f aca="false">I302</f>
        <v>1833103.7</v>
      </c>
      <c r="CU302" s="261" t="n">
        <f aca="false">CT302-CV302</f>
        <v>0</v>
      </c>
      <c r="CV302" s="261" t="n">
        <v>1833103.7</v>
      </c>
      <c r="CW302" s="261" t="n">
        <f aca="false">IF(AND(CW$5&gt;$V302,CW$6&lt;=$W302),$AI302,IF(AND(MONTH(CW$6)=MONTH($W302),YEAR(CW$6)=YEAR($W302)),$T302-$X302*$AI302+$AI302,0))</f>
        <v>15306.31</v>
      </c>
      <c r="CX302" s="261" t="n">
        <f aca="false">IF(AND(CX$5&gt;$V302,CX$6&lt;=$W302),$AI302,IF(AND(MONTH(CX$6)=MONTH($W302),YEAR(CX$6)=YEAR($W302)),$T302-$X302*$AI302+$AI302,0))</f>
        <v>15306.31</v>
      </c>
      <c r="CY302" s="261" t="n">
        <f aca="false">IF(AND(CY$5&gt;$V302,CY$6&lt;=$W302),$AI302,IF(AND(MONTH(CY$6)=MONTH($W302),YEAR(CY$6)=YEAR($W302)),$T302-$X302*$AI302+$AI302,0))</f>
        <v>15306.31</v>
      </c>
      <c r="CZ302" s="261" t="n">
        <f aca="false">IF(AND(CZ$5&gt;$V302,CZ$6&lt;=$W302),$AI302,IF(AND(MONTH(CZ$6)=MONTH($W302),YEAR(CZ$6)=YEAR($W302)),$T302-$X302*$AI302+$AI302,0))</f>
        <v>15306.31</v>
      </c>
      <c r="DA302" s="261" t="n">
        <f aca="false">IF(AND(DA$5&gt;$V302,DA$6&lt;=$W302),$AI302,IF(AND(MONTH(DA$6)=MONTH($W302),YEAR(DA$6)=YEAR($W302)),$T302-$X302*$AI302+$AI302,0))</f>
        <v>15306.31</v>
      </c>
      <c r="DB302" s="261" t="n">
        <f aca="false">IF(AND(DB$5&gt;$V302,DB$6&lt;=$W302),$AI302,IF(AND(MONTH(DB$6)=MONTH($W302),YEAR(DB$6)=YEAR($W302)),$T302-$X302*$AI302+$AI302,0))</f>
        <v>15306.31</v>
      </c>
      <c r="DC302" s="261" t="n">
        <f aca="false">IF(AND(DC$5&gt;$V302,DC$6&lt;=$W302),$AI302,IF(AND(MONTH(DC$6)=MONTH($W302),YEAR(DC$6)=YEAR($W302)),$T302-$X302*$AI302+$AI302,0))</f>
        <v>15306.31</v>
      </c>
      <c r="DD302" s="261" t="n">
        <f aca="false">IF(AND(DD$5&gt;$V302,DD$6&lt;=$W302),$AI302,IF(AND(MONTH(DD$6)=MONTH($W302),YEAR(DD$6)=YEAR($W302)),$T302-$X302*$AI302+$AI302,0))</f>
        <v>15306.31</v>
      </c>
      <c r="DE302" s="261" t="n">
        <f aca="false">IF(AND(DE$5&gt;$V302,DE$6&lt;=$W302),$AI302,IF(AND(MONTH(DE$6)=MONTH($W302),YEAR(DE$6)=YEAR($W302)),$T302-$X302*$AI302+$AI302,0))</f>
        <v>15306.31</v>
      </c>
      <c r="DF302" s="261" t="n">
        <f aca="false">IF(AND(DF$5&gt;$V302,DF$6&lt;=$W302),$AI302,IF(AND(MONTH(DF$6)=MONTH($W302),YEAR(DF$6)=YEAR($W302)),$T302-$X302*$AI302+$AI302,0))</f>
        <v>15306.31</v>
      </c>
      <c r="DG302" s="261" t="n">
        <f aca="false">IF(AND(DG$5&gt;$V302,DG$6&lt;=$W302),$AI302,IF(AND(MONTH(DG$6)=MONTH($W302),YEAR(DG$6)=YEAR($W302)),$T302-$X302*$AI302+$AI302,0))</f>
        <v>15306.31</v>
      </c>
      <c r="DH302" s="277" t="n">
        <f aca="false">IF(AND(DH$5&gt;$V302,DH$6&lt;=$W302),$AI302,IF(AND(MONTH(DH$6)=MONTH($W302),YEAR(DH$6)=YEAR($W302)),$T302-$X302*$AI302+$AI302,0))</f>
        <v>15306.31</v>
      </c>
      <c r="DI302" s="260" t="n">
        <f aca="false">CW302+CX302+CY302+CZ302+DA302+DB302+DC302+DD302+DE302+DF302+DG302+DH302</f>
        <v>183675.72</v>
      </c>
      <c r="DJ302" s="260" t="n">
        <f aca="false">T302+AG302+AJ302+AQ302+AS302+AU302+AW302</f>
        <v>1836756.7</v>
      </c>
      <c r="DK302" s="260" t="n">
        <f aca="false">CU302+DI302-O302</f>
        <v>183675.72</v>
      </c>
      <c r="DL302" s="260" t="n">
        <f aca="false">DJ302-DK302</f>
        <v>1653080.98</v>
      </c>
      <c r="DM302" s="277" t="n">
        <f aca="false">IF(AND(DM$5&gt;$V302,DM$6&lt;=$W302),$AI302,IF(AND(MONTH(DM$6)=MONTH($W302),YEAR(DM$6)=YEAR($W302)),$T302-$X302*$AI302+$AI302,0))</f>
        <v>15306.31</v>
      </c>
      <c r="DN302" s="277" t="n">
        <f aca="false">IF(AND(DN$5&gt;$V302,DN$6&lt;=$W302),$AI302,IF(AND(MONTH(DN$6)=MONTH($W302),YEAR(DN$6)=YEAR($W302)),$T302-$X302*$AI302+$AI302,0))</f>
        <v>15306.31</v>
      </c>
      <c r="DO302" s="277" t="n">
        <f aca="false">IF(AND(DO$5&gt;$V302,DO$6&lt;=$W302),$AI302,IF(AND(MONTH(DO$6)=MONTH($W302),YEAR(DO$6)=YEAR($W302)),$T302-$X302*$AI302+$AI302,0))</f>
        <v>15306.31</v>
      </c>
      <c r="DP302" s="277" t="n">
        <f aca="false">IF(AND(DP$5&gt;$V302,DP$6&lt;=$W302),$AI302,IF(AND(MONTH(DP$6)=MONTH($W302),YEAR(DP$6)=YEAR($W302)),$T302-$X302*$AI302+$AI302,0))</f>
        <v>15306.31</v>
      </c>
      <c r="DQ302" s="277" t="n">
        <f aca="false">IF(AND(DQ$5&gt;$V302,DQ$6&lt;=$W302),$AI302,IF(AND(MONTH(DQ$6)=MONTH($W302),YEAR(DQ$6)=YEAR($W302)),$T302-$X302*$AI302+$AI302,0))</f>
        <v>15306.31</v>
      </c>
      <c r="DR302" s="277" t="n">
        <f aca="false">IF(AND(DR$5&gt;$V302,DR$6&lt;=$W302),$BH302,IF(AND(MONTH(DR$6)=MONTH($W302),YEAR(DR$6)=YEAR($W302)),$T302-$X302*$BH302+$BH302,0))</f>
        <v>17117.6</v>
      </c>
      <c r="DS302" s="277" t="n">
        <f aca="false">IF(AND(DS$5&gt;$V302,DS$6&lt;=$W302),$BH302,IF(AND(MONTH(DS$6)=MONTH($W302),YEAR(DS$6)=YEAR($W302)),$T302-$X302*$BH302+$BH302,0))</f>
        <v>17117.6</v>
      </c>
      <c r="DT302" s="277" t="n">
        <f aca="false">IF(AND(DT$5&gt;$V302,DT$6&lt;=$W302),$BH302,IF(AND(MONTH(DT$6)=MONTH($W302),YEAR(DT$6)=YEAR($W302)),$T302-$X302*$BH302+$BH302,0))</f>
        <v>17117.6</v>
      </c>
      <c r="DU302" s="277" t="n">
        <f aca="false">IF(AND(DU$5&gt;$V302,DU$6&lt;=$W302),$BN302,IF(AND(MONTH(DU$6)=MONTH($W302),YEAR(DU$6)=YEAR($W302)),$T302-$X302*$BN302+$BN302,0))</f>
        <v>17225.66</v>
      </c>
      <c r="DV302" s="277" t="n">
        <f aca="false">IF(AND(DV$5&gt;$V302,DV$6&lt;=$W302),$BN302,IF(AND(MONTH(DV$6)=MONTH($W302),YEAR(DV$6)=YEAR($W302)),$T302-$X302*$BN302+$BN302,0))</f>
        <v>17225.66</v>
      </c>
      <c r="DW302" s="277" t="n">
        <f aca="false">IF(AND(DW$5&gt;$V302,DW$6&lt;=$W302),$BN302,IF(AND(MONTH(DW$6)=MONTH($W302),YEAR(DW$6)=YEAR($W302)),$T302-$X302*$BN302+$BN302,0))</f>
        <v>17225.66</v>
      </c>
      <c r="DX302" s="277" t="n">
        <f aca="false">IF(AND(DX$5&gt;$V302,DX$6&lt;=$W302),$BN302,IF(AND(MONTH(DX$6)=MONTH($W302),YEAR(DX$6)=YEAR($W302)),$T302-$X302*$BN302+$BN302,0))</f>
        <v>17225.66</v>
      </c>
      <c r="DY302" s="260" t="n">
        <f aca="false">DM302+DN302+DO302+DP302+DQ302+DR302+DS302+DT302+DU302+DV302+DW302+DX302</f>
        <v>196786.99</v>
      </c>
      <c r="DZ302" s="260" t="n">
        <f aca="false">DJ302+AY302+BA302+BC302+BE302+BG302+BI302+BK302+BM302+BO302</f>
        <v>2034125.57</v>
      </c>
      <c r="EA302" s="260" t="n">
        <f aca="false">DK302+DY302</f>
        <v>380462.71</v>
      </c>
      <c r="EB302" s="261" t="n">
        <f aca="false">DZ302-EA302</f>
        <v>1653662.86</v>
      </c>
      <c r="EC302" s="277" t="n">
        <f aca="false">IF(AND(EC$5&gt;$V302,EC$6&lt;=$W302),$DX302,IF(AND(MONTH(EC$6)=MONTH($W302),YEAR(EC$6)=YEAR($W302)),$T302-$X302*$DX302+$AI302,0))</f>
        <v>17225.66</v>
      </c>
      <c r="ED302" s="277" t="n">
        <f aca="false">IF(AND(ED$5&gt;$V302,ED$6&lt;=$W302),$DX302,IF(AND(MONTH(ED$6)=MONTH($W302),YEAR(ED$6)=YEAR($W302)),$T302-$X302*$DX302+$AI302,0))</f>
        <v>17225.66</v>
      </c>
      <c r="EE302" s="277" t="n">
        <f aca="false">IF(AND(EE$5&gt;$V302,EE$6&lt;=$W302),$DX302,IF(AND(MONTH(EE$6)=MONTH($W302),YEAR(EE$6)=YEAR($W302)),$T302-$X302*$DX302+$AI302,0))</f>
        <v>17225.66</v>
      </c>
      <c r="EF302" s="277" t="n">
        <f aca="false">IF(AND(EF$5&gt;$V302,EF$6&lt;=$W302),$DX302,IF(AND(MONTH(EF$6)=MONTH($W302),YEAR(EF$6)=YEAR($W302)),$T302-$X302*$DX302+$AI302,0))</f>
        <v>17225.66</v>
      </c>
      <c r="EG302" s="277" t="n">
        <f aca="false">IF(AND(EG$5&gt;$V302,EG$6&lt;=$W302),$DX302,IF(AND(MONTH(EG$6)=MONTH($W302),YEAR(EG$6)=YEAR($W302)),$T302-$X302*$DX302+$AI302,0))</f>
        <v>17225.66</v>
      </c>
      <c r="EH302" s="277" t="n">
        <f aca="false">IF(AND(EH$5&gt;$V302,EH$6&lt;=$W302),$DX302,IF(AND(MONTH(EH$6)=MONTH($W302),YEAR(EH$6)=YEAR($W302)),$T302-$X302*$DX302+$AI302,0))</f>
        <v>17225.66</v>
      </c>
      <c r="EI302" s="277" t="n">
        <f aca="false">IF(AND(EI$5&gt;$V302,EI$6&lt;=$W302),$DX302,IF(AND(MONTH(EI$6)=MONTH($W302),YEAR(EI$6)=YEAR($W302)),$T302-$X302*$DX302+$AI302,0))</f>
        <v>17225.66</v>
      </c>
      <c r="EJ302" s="277" t="n">
        <f aca="false">IF(AND(EJ$5&gt;$V302,EJ$6&lt;=$W302),$DX302,IF(AND(MONTH(EJ$6)=MONTH($W302),YEAR(EJ$6)=YEAR($W302)),$T302-$X302*$DX302+$AI302,0))</f>
        <v>17225.66</v>
      </c>
      <c r="EK302" s="277" t="n">
        <f aca="false">IF(AND(EK$5&gt;$V302,EK$6&lt;=$W302),$DX302,IF(AND(MONTH(EK$6)=MONTH($W302),YEAR(EK$6)=YEAR($W302)),$T302-$X302*$DX302+$AI302,0))</f>
        <v>17225.66</v>
      </c>
      <c r="EL302" s="266" t="n">
        <v>17225.66</v>
      </c>
      <c r="EM302" s="278" t="n">
        <v>17225.66</v>
      </c>
      <c r="EN302" s="277" t="n">
        <v>17225.65</v>
      </c>
      <c r="EO302" s="260" t="n">
        <f aca="false">EC302+ED302+EE302+EF302+EG302+EH302+EI302+EJ302+EK302+EL302+EM302+EN302</f>
        <v>206707.91</v>
      </c>
      <c r="EP302" s="260" t="n">
        <f aca="false">T302+AQ302+AS302+AU302+AW302+AY302+BA302+BC302+BE302+BG302+BI302+BK302+BM302+BO302+BQ302+BS302+BU302+BW302+BY302+CA302+CC302+CE302+CG302+AG302</f>
        <v>2034125.57</v>
      </c>
      <c r="EQ302" s="260" t="n">
        <f aca="false">EA302+EO302</f>
        <v>587170.62</v>
      </c>
      <c r="ER302" s="260" t="n">
        <f aca="false">EP302-EQ302</f>
        <v>1446954.95</v>
      </c>
      <c r="ES302" s="262" t="n">
        <f aca="false">EN302</f>
        <v>17225.65</v>
      </c>
      <c r="ET302" s="262" t="n">
        <f aca="false">ES302</f>
        <v>17225.65</v>
      </c>
      <c r="EU302" s="262" t="n">
        <f aca="false">ET302</f>
        <v>17225.65</v>
      </c>
      <c r="EV302" s="262" t="n">
        <f aca="false">EU302</f>
        <v>17225.65</v>
      </c>
      <c r="EW302" s="262" t="n">
        <f aca="false">EV302</f>
        <v>17225.65</v>
      </c>
      <c r="EX302" s="262" t="n">
        <f aca="false">EW302</f>
        <v>17225.65</v>
      </c>
      <c r="EY302" s="262" t="n">
        <f aca="false">EX302</f>
        <v>17225.65</v>
      </c>
      <c r="EZ302" s="262" t="n">
        <f aca="false">EY302</f>
        <v>17225.65</v>
      </c>
      <c r="FA302" s="262" t="n">
        <f aca="false">EZ302</f>
        <v>17225.65</v>
      </c>
      <c r="FB302" s="262" t="n">
        <f aca="false">FA302</f>
        <v>17225.65</v>
      </c>
      <c r="FC302" s="262" t="n">
        <f aca="false">FB302</f>
        <v>17225.65</v>
      </c>
      <c r="FD302" s="262" t="n">
        <f aca="false">FC302</f>
        <v>17225.65</v>
      </c>
      <c r="FE302" s="261" t="n">
        <f aca="false">ES302+ET302+EU302+EV302+EW302+EX302+EY302+EZ302+FA302+FB302+FC302+FD302</f>
        <v>206707.8</v>
      </c>
      <c r="FF302" s="261" t="n">
        <f aca="false">EP302</f>
        <v>2034125.57</v>
      </c>
      <c r="FG302" s="261" t="n">
        <f aca="false">EQ302+FE302</f>
        <v>793878.42</v>
      </c>
      <c r="FH302" s="261" t="n">
        <f aca="false">FF302-FG302</f>
        <v>1240247.15</v>
      </c>
      <c r="FI302" s="261" t="n">
        <f aca="false">FD302</f>
        <v>17225.65</v>
      </c>
      <c r="FJ302" s="261" t="n">
        <f aca="false">FI302</f>
        <v>17225.65</v>
      </c>
      <c r="FK302" s="261" t="n">
        <f aca="false">FJ302</f>
        <v>17225.65</v>
      </c>
      <c r="FL302" s="261" t="n">
        <f aca="false">FK302</f>
        <v>17225.65</v>
      </c>
      <c r="FM302" s="261" t="n">
        <f aca="false">FL302</f>
        <v>17225.65</v>
      </c>
      <c r="FN302" s="261" t="n">
        <f aca="false">FM302</f>
        <v>17225.65</v>
      </c>
      <c r="FO302" s="261" t="n">
        <f aca="false">FN302</f>
        <v>17225.65</v>
      </c>
      <c r="FP302" s="261" t="n">
        <f aca="false">FO302</f>
        <v>17225.65</v>
      </c>
      <c r="FQ302" s="261" t="n">
        <f aca="false">FP302</f>
        <v>17225.65</v>
      </c>
      <c r="FR302" s="261" t="n">
        <f aca="false">FQ302</f>
        <v>17225.65</v>
      </c>
      <c r="FS302" s="261" t="n">
        <f aca="false">FR302</f>
        <v>17225.65</v>
      </c>
      <c r="FT302" s="261" t="n">
        <f aca="false">FS302</f>
        <v>17225.65</v>
      </c>
      <c r="FU302" s="261" t="n">
        <f aca="false">FI302+FJ302+FK302+FL302+FM302+FN302+FO302+FP302+FQ302+FR302+FS302+FT302</f>
        <v>206707.8</v>
      </c>
      <c r="FV302" s="261" t="n">
        <f aca="false">FF302</f>
        <v>2034125.57</v>
      </c>
      <c r="FW302" s="261" t="n">
        <f aca="false">FG302+FU302</f>
        <v>1000586.22</v>
      </c>
      <c r="FX302" s="261" t="n">
        <f aca="false">FV302-FW302</f>
        <v>1033539.35</v>
      </c>
      <c r="FY302" s="261" t="n">
        <f aca="false">FT302</f>
        <v>17225.65</v>
      </c>
      <c r="FZ302" s="261" t="n">
        <f aca="false">FY302</f>
        <v>17225.65</v>
      </c>
      <c r="GA302" s="261" t="n">
        <f aca="false">FZ302</f>
        <v>17225.65</v>
      </c>
      <c r="GB302" s="261" t="n">
        <f aca="false">GA302</f>
        <v>17225.65</v>
      </c>
      <c r="GC302" s="261" t="n">
        <f aca="false">GB302</f>
        <v>17225.65</v>
      </c>
      <c r="GD302" s="261" t="n">
        <f aca="false">GC302</f>
        <v>17225.65</v>
      </c>
      <c r="GE302" s="261" t="n">
        <f aca="false">GD302</f>
        <v>17225.65</v>
      </c>
      <c r="GF302" s="261" t="n">
        <f aca="false">GE302</f>
        <v>17225.65</v>
      </c>
      <c r="GG302" s="261" t="n">
        <f aca="false">GF302</f>
        <v>17225.65</v>
      </c>
      <c r="GH302" s="261" t="n">
        <f aca="false">GG302</f>
        <v>17225.65</v>
      </c>
      <c r="GI302" s="261" t="n">
        <f aca="false">GH302</f>
        <v>17225.65</v>
      </c>
      <c r="GJ302" s="261" t="n">
        <f aca="false">GI302</f>
        <v>17225.65</v>
      </c>
      <c r="GK302" s="261" t="n">
        <f aca="false">FY302+FZ302+GA302+GB302+GC302+GD302+GE302+GF302+GG302+GH302+GI302+GJ302</f>
        <v>206707.8</v>
      </c>
      <c r="GL302" s="261" t="n">
        <f aca="false">FV302</f>
        <v>2034125.57</v>
      </c>
      <c r="GM302" s="261" t="n">
        <f aca="false">FW302+GK302</f>
        <v>1207294.02</v>
      </c>
      <c r="GN302" s="261" t="n">
        <f aca="false">GL302-GM302</f>
        <v>826831.55</v>
      </c>
      <c r="GO302" s="261" t="n">
        <f aca="false">GJ302</f>
        <v>17225.65</v>
      </c>
      <c r="GP302" s="261" t="n">
        <f aca="false">GO302</f>
        <v>17225.65</v>
      </c>
      <c r="GQ302" s="261" t="n">
        <f aca="false">GP302</f>
        <v>17225.65</v>
      </c>
      <c r="GR302" s="261" t="n">
        <f aca="false">GQ302</f>
        <v>17225.65</v>
      </c>
      <c r="GS302" s="261" t="n">
        <f aca="false">GR302</f>
        <v>17225.65</v>
      </c>
      <c r="GT302" s="261" t="n">
        <f aca="false">GS302</f>
        <v>17225.65</v>
      </c>
      <c r="GU302" s="261" t="n">
        <f aca="false">GT302</f>
        <v>17225.65</v>
      </c>
      <c r="GV302" s="261" t="n">
        <f aca="false">GU302</f>
        <v>17225.65</v>
      </c>
      <c r="GW302" s="261" t="n">
        <f aca="false">GV302</f>
        <v>17225.65</v>
      </c>
      <c r="GX302" s="261" t="n">
        <f aca="false">GW302</f>
        <v>17225.65</v>
      </c>
      <c r="GY302" s="261" t="n">
        <f aca="false">GX302</f>
        <v>17225.65</v>
      </c>
      <c r="GZ302" s="261" t="n">
        <f aca="false">GY302</f>
        <v>17225.65</v>
      </c>
      <c r="HA302" s="261" t="n">
        <f aca="false">GO302+GP302+GQ302+GR302+GS302+GT302+GU302+GV302+GW302+GX302+GY302+GZ302</f>
        <v>206707.8</v>
      </c>
      <c r="HB302" s="261" t="n">
        <f aca="false">GL302</f>
        <v>2034125.57</v>
      </c>
      <c r="HC302" s="261" t="n">
        <f aca="false">GM302+HA302</f>
        <v>1414001.82</v>
      </c>
      <c r="HD302" s="261" t="n">
        <f aca="false">HB302-HC302</f>
        <v>620123.75</v>
      </c>
      <c r="HE302" s="264" t="n">
        <f aca="false">GO302-GJ302</f>
        <v>0</v>
      </c>
      <c r="HF302" s="264"/>
      <c r="HG302" s="264"/>
      <c r="HH302" s="264"/>
      <c r="HI302" s="264"/>
      <c r="HJ302" s="264"/>
      <c r="HK302" s="264"/>
      <c r="HL302" s="264"/>
      <c r="HM302" s="264"/>
      <c r="HN302" s="264"/>
      <c r="HO302" s="264"/>
      <c r="HP302" s="264"/>
      <c r="HQ302" s="264"/>
      <c r="HR302" s="264"/>
      <c r="HS302" s="264"/>
      <c r="HT302" s="264"/>
      <c r="HU302" s="264"/>
      <c r="HV302" s="264"/>
      <c r="HW302" s="264"/>
      <c r="HX302" s="264"/>
      <c r="HY302" s="264"/>
      <c r="HZ302" s="264"/>
      <c r="IA302" s="264"/>
      <c r="IB302" s="264"/>
      <c r="IC302" s="264"/>
      <c r="ID302" s="264"/>
      <c r="IE302" s="264"/>
      <c r="IF302" s="264"/>
      <c r="IG302" s="264"/>
      <c r="IH302" s="264"/>
      <c r="II302" s="264"/>
      <c r="IJ302" s="264"/>
      <c r="IK302" s="264"/>
      <c r="IL302" s="264"/>
      <c r="IM302" s="264"/>
      <c r="IN302" s="264"/>
      <c r="IO302" s="264"/>
      <c r="IP302" s="264"/>
      <c r="IQ302" s="264"/>
      <c r="IR302" s="264"/>
      <c r="IS302" s="264"/>
      <c r="IT302" s="264"/>
      <c r="IU302" s="264"/>
      <c r="IV302" s="264"/>
      <c r="IW302" s="264"/>
      <c r="IX302" s="264"/>
      <c r="IY302" s="264"/>
      <c r="IZ302" s="264"/>
      <c r="JA302" s="264"/>
      <c r="JB302" s="264"/>
      <c r="JC302" s="264"/>
      <c r="JD302" s="264"/>
      <c r="JE302" s="264"/>
      <c r="JF302" s="264"/>
      <c r="JG302" s="264"/>
      <c r="JH302" s="264"/>
      <c r="JI302" s="264"/>
      <c r="JJ302" s="264"/>
      <c r="JK302" s="264"/>
      <c r="JL302" s="264"/>
      <c r="JM302" s="265"/>
      <c r="JN302" s="265" t="n">
        <f aca="false">DH302-DG302</f>
        <v>0</v>
      </c>
    </row>
    <row r="303" s="201" customFormat="true" ht="22.35" hidden="false" customHeight="false" outlineLevel="0" collapsed="false">
      <c r="A303" s="249" t="n">
        <v>271</v>
      </c>
      <c r="B303" s="250" t="s">
        <v>777</v>
      </c>
      <c r="C303" s="251" t="n">
        <v>6082</v>
      </c>
      <c r="D303" s="252" t="s">
        <v>471</v>
      </c>
      <c r="E303" s="252" t="s">
        <v>633</v>
      </c>
      <c r="F303" s="253" t="n">
        <v>1</v>
      </c>
      <c r="G303" s="254" t="n">
        <v>707988.95</v>
      </c>
      <c r="H303" s="255" t="n">
        <v>0.2</v>
      </c>
      <c r="I303" s="256" t="n">
        <f aca="false">ROUND(F303*G303,2)</f>
        <v>707988.95</v>
      </c>
      <c r="J303" s="254" t="n">
        <f aca="false">ROUND(I303+F303*G303*H303,2)</f>
        <v>849586.74</v>
      </c>
      <c r="K303" s="257" t="n">
        <v>44560</v>
      </c>
      <c r="L303" s="257" t="n">
        <f aca="false">EDATE(K303,M303)-1</f>
        <v>48211</v>
      </c>
      <c r="M303" s="258" t="n">
        <v>120</v>
      </c>
      <c r="N303" s="254" t="n">
        <f aca="false">ROUND(G303/M303,2)*F303</f>
        <v>5899.91</v>
      </c>
      <c r="O303" s="254" t="n">
        <v>0</v>
      </c>
      <c r="P303" s="254"/>
      <c r="Q303" s="253" t="n">
        <v>1</v>
      </c>
      <c r="R303" s="254" t="n">
        <f aca="false">T303</f>
        <v>707988.95</v>
      </c>
      <c r="S303" s="255" t="n">
        <f aca="false">H303</f>
        <v>0.2</v>
      </c>
      <c r="T303" s="254" t="n">
        <f aca="false">I303</f>
        <v>707988.95</v>
      </c>
      <c r="U303" s="254" t="n">
        <f aca="false">ROUND(T303+Q303*R303*S303,2)</f>
        <v>849586.74</v>
      </c>
      <c r="V303" s="257" t="n">
        <v>44560</v>
      </c>
      <c r="W303" s="257" t="n">
        <f aca="false">EDATE(V303,X303)-1</f>
        <v>48211</v>
      </c>
      <c r="X303" s="258" t="n">
        <v>120</v>
      </c>
      <c r="Y303" s="254" t="n">
        <f aca="false">ROUND((R303-Z303)/X303,2)*Q303</f>
        <v>5899.91</v>
      </c>
      <c r="Z303" s="254" t="n">
        <v>0</v>
      </c>
      <c r="AA303" s="254" t="n">
        <v>0</v>
      </c>
      <c r="AB303" s="254"/>
      <c r="AC303" s="254"/>
      <c r="AD303" s="254"/>
      <c r="AE303" s="254"/>
      <c r="AF303" s="254"/>
      <c r="AG303" s="254" t="n">
        <v>-97.0000000000291</v>
      </c>
      <c r="AH303" s="254" t="n">
        <f aca="false">AI303-Y303</f>
        <v>-0.809999999999491</v>
      </c>
      <c r="AI303" s="254" t="n">
        <f aca="false">ROUND((T303+AG303-Z303)/X303,2)</f>
        <v>5899.1</v>
      </c>
      <c r="AJ303" s="254"/>
      <c r="AK303" s="254"/>
      <c r="AL303" s="254"/>
      <c r="AM303" s="254"/>
      <c r="AN303" s="254"/>
      <c r="AO303" s="254"/>
      <c r="AP303" s="254"/>
      <c r="AQ303" s="254"/>
      <c r="AR303" s="254"/>
      <c r="AS303" s="254"/>
      <c r="AT303" s="254"/>
      <c r="AU303" s="254"/>
      <c r="AV303" s="254"/>
      <c r="AW303" s="254"/>
      <c r="AX303" s="254"/>
      <c r="AY303" s="254"/>
      <c r="AZ303" s="254"/>
      <c r="BA303" s="254"/>
      <c r="BB303" s="254"/>
      <c r="BC303" s="254"/>
      <c r="BD303" s="254"/>
      <c r="BE303" s="254" t="n">
        <v>47755.2</v>
      </c>
      <c r="BF303" s="254" t="n">
        <f aca="false">ROUND((T303+AG303-AI303*16+BE303)/104,2)</f>
        <v>6358.28</v>
      </c>
      <c r="BG303" s="254"/>
      <c r="BH303" s="254"/>
      <c r="BI303" s="254"/>
      <c r="BJ303" s="254"/>
      <c r="BK303" s="254"/>
      <c r="BL303" s="254"/>
      <c r="BM303" s="254"/>
      <c r="BN303" s="254"/>
      <c r="BO303" s="254"/>
      <c r="BP303" s="254"/>
      <c r="BQ303" s="254"/>
      <c r="BR303" s="254"/>
      <c r="BS303" s="254"/>
      <c r="BT303" s="254"/>
      <c r="BU303" s="254"/>
      <c r="BV303" s="254"/>
      <c r="BW303" s="254"/>
      <c r="BX303" s="254"/>
      <c r="BY303" s="254"/>
      <c r="BZ303" s="254"/>
      <c r="CA303" s="254"/>
      <c r="CB303" s="254"/>
      <c r="CC303" s="254"/>
      <c r="CD303" s="254"/>
      <c r="CE303" s="254"/>
      <c r="CF303" s="254"/>
      <c r="CG303" s="254"/>
      <c r="CH303" s="254"/>
      <c r="CI303" s="254" t="e">
        <f aca="false">#N/A</f>
        <v>#N/A</v>
      </c>
      <c r="CJ303" s="254"/>
      <c r="CK303" s="254"/>
      <c r="CL303" s="254"/>
      <c r="CM303" s="257" t="n">
        <v>44560</v>
      </c>
      <c r="CN303" s="257" t="e">
        <f aca="false">EDATE(CM303,CO303)-1</f>
        <v>#N/A</v>
      </c>
      <c r="CO303" s="254" t="e">
        <f aca="false">#N/A</f>
        <v>#N/A</v>
      </c>
      <c r="CP303" s="254" t="n">
        <v>0</v>
      </c>
      <c r="CQ303" s="254"/>
      <c r="CR303" s="254"/>
      <c r="CS303" s="254"/>
      <c r="CT303" s="261" t="n">
        <f aca="false">I303</f>
        <v>707988.95</v>
      </c>
      <c r="CU303" s="261" t="n">
        <f aca="false">CT303-CV303</f>
        <v>0</v>
      </c>
      <c r="CV303" s="261" t="n">
        <v>707988.95</v>
      </c>
      <c r="CW303" s="261" t="n">
        <f aca="false">IF(AND(CW$5&gt;$V303,CW$6&lt;=$W303),$AI303,IF(AND(MONTH(CW$6)=MONTH($W303),YEAR(CW$6)=YEAR($W303)),$T303-$X303*$AI303+$AI303,0))</f>
        <v>5899.1</v>
      </c>
      <c r="CX303" s="261" t="n">
        <f aca="false">IF(AND(CX$5&gt;$V303,CX$6&lt;=$W303),$AI303,IF(AND(MONTH(CX$6)=MONTH($W303),YEAR(CX$6)=YEAR($W303)),$T303-$X303*$AI303+$AI303,0))</f>
        <v>5899.1</v>
      </c>
      <c r="CY303" s="261" t="n">
        <f aca="false">IF(AND(CY$5&gt;$V303,CY$6&lt;=$W303),$AI303,IF(AND(MONTH(CY$6)=MONTH($W303),YEAR(CY$6)=YEAR($W303)),$T303-$X303*$AI303+$AI303,0))</f>
        <v>5899.1</v>
      </c>
      <c r="CZ303" s="261" t="n">
        <f aca="false">IF(AND(CZ$5&gt;$V303,CZ$6&lt;=$W303),$AI303,IF(AND(MONTH(CZ$6)=MONTH($W303),YEAR(CZ$6)=YEAR($W303)),$T303-$X303*$AI303+$AI303,0))</f>
        <v>5899.1</v>
      </c>
      <c r="DA303" s="261" t="n">
        <f aca="false">IF(AND(DA$5&gt;$V303,DA$6&lt;=$W303),$AI303,IF(AND(MONTH(DA$6)=MONTH($W303),YEAR(DA$6)=YEAR($W303)),$T303-$X303*$AI303+$AI303,0))</f>
        <v>5899.1</v>
      </c>
      <c r="DB303" s="261" t="n">
        <f aca="false">IF(AND(DB$5&gt;$V303,DB$6&lt;=$W303),$AI303,IF(AND(MONTH(DB$6)=MONTH($W303),YEAR(DB$6)=YEAR($W303)),$T303-$X303*$AI303+$AI303,0))</f>
        <v>5899.1</v>
      </c>
      <c r="DC303" s="261" t="n">
        <f aca="false">IF(AND(DC$5&gt;$V303,DC$6&lt;=$W303),$AI303,IF(AND(MONTH(DC$6)=MONTH($W303),YEAR(DC$6)=YEAR($W303)),$T303-$X303*$AI303+$AI303,0))</f>
        <v>5899.1</v>
      </c>
      <c r="DD303" s="261" t="n">
        <f aca="false">IF(AND(DD$5&gt;$V303,DD$6&lt;=$W303),$AI303,IF(AND(MONTH(DD$6)=MONTH($W303),YEAR(DD$6)=YEAR($W303)),$T303-$X303*$AI303+$AI303,0))</f>
        <v>5899.1</v>
      </c>
      <c r="DE303" s="261" t="n">
        <f aca="false">IF(AND(DE$5&gt;$V303,DE$6&lt;=$W303),$AI303,IF(AND(MONTH(DE$6)=MONTH($W303),YEAR(DE$6)=YEAR($W303)),$T303-$X303*$AI303+$AI303,0))</f>
        <v>5899.1</v>
      </c>
      <c r="DF303" s="261" t="n">
        <f aca="false">IF(AND(DF$5&gt;$V303,DF$6&lt;=$W303),$AI303,IF(AND(MONTH(DF$6)=MONTH($W303),YEAR(DF$6)=YEAR($W303)),$T303-$X303*$AI303+$AI303,0))</f>
        <v>5899.1</v>
      </c>
      <c r="DG303" s="261" t="n">
        <f aca="false">IF(AND(DG$5&gt;$V303,DG$6&lt;=$W303),$AI303,IF(AND(MONTH(DG$6)=MONTH($W303),YEAR(DG$6)=YEAR($W303)),$T303-$X303*$AI303+$AI303,0))</f>
        <v>5899.1</v>
      </c>
      <c r="DH303" s="277" t="n">
        <f aca="false">IF(AND(DH$5&gt;$V303,DH$6&lt;=$W303),$AI303,IF(AND(MONTH(DH$6)=MONTH($W303),YEAR(DH$6)=YEAR($W303)),$T303-$X303*$AI303+$AI303,0))</f>
        <v>5899.1</v>
      </c>
      <c r="DI303" s="260" t="n">
        <f aca="false">CW303+CX303+CY303+CZ303+DA303+DB303+DC303+DD303+DE303+DF303+DG303+DH303</f>
        <v>70789.2</v>
      </c>
      <c r="DJ303" s="260" t="n">
        <f aca="false">T303+AG303+AJ303+AQ303+AS303+AU303+AW303</f>
        <v>707891.95</v>
      </c>
      <c r="DK303" s="260" t="n">
        <f aca="false">CU303+DI303-O303</f>
        <v>70789.2</v>
      </c>
      <c r="DL303" s="260" t="n">
        <f aca="false">DJ303-DK303</f>
        <v>637102.75</v>
      </c>
      <c r="DM303" s="277" t="n">
        <f aca="false">IF(AND(DM$5&gt;$V303,DM$6&lt;=$W303),$AI303,IF(AND(MONTH(DM$6)=MONTH($W303),YEAR(DM$6)=YEAR($W303)),$T303-$X303*$AI303+$AI303,0))</f>
        <v>5899.1</v>
      </c>
      <c r="DN303" s="277" t="n">
        <f aca="false">IF(AND(DN$5&gt;$V303,DN$6&lt;=$W303),$AI303,IF(AND(MONTH(DN$6)=MONTH($W303),YEAR(DN$6)=YEAR($W303)),$T303-$X303*$AI303+$AI303,0))</f>
        <v>5899.1</v>
      </c>
      <c r="DO303" s="277" t="n">
        <f aca="false">IF(AND(DO$5&gt;$V303,DO$6&lt;=$W303),$AI303,IF(AND(MONTH(DO$6)=MONTH($W303),YEAR(DO$6)=YEAR($W303)),$T303-$X303*$AI303+$AI303,0))</f>
        <v>5899.1</v>
      </c>
      <c r="DP303" s="277" t="n">
        <f aca="false">IF(AND(DP$5&gt;$V303,DP$6&lt;=$W303),$AI303,IF(AND(MONTH(DP$6)=MONTH($W303),YEAR(DP$6)=YEAR($W303)),$T303-$X303*$AI303+$AI303,0))</f>
        <v>5899.1</v>
      </c>
      <c r="DQ303" s="277" t="n">
        <f aca="false">IF(AND(DQ$5&gt;$V303,DQ$6&lt;=$W303),$BF303,IF(AND(MONTH(DQ$6)=MONTH($W303),YEAR(DQ$6)=YEAR($W303)),$T303-$X303*$BF303+$BF303,0))</f>
        <v>6358.28</v>
      </c>
      <c r="DR303" s="277" t="n">
        <f aca="false">IF(AND(DR$5&gt;$V303,DR$6&lt;=$W303),$BF303,IF(AND(MONTH(DR$6)=MONTH($W303),YEAR(DR$6)=YEAR($W303)),$T303-$X303*$BF303+$BF303,0))</f>
        <v>6358.28</v>
      </c>
      <c r="DS303" s="277" t="n">
        <f aca="false">IF(AND(DS$5&gt;$V303,DS$6&lt;=$W303),$BF303,IF(AND(MONTH(DS$6)=MONTH($W303),YEAR(DS$6)=YEAR($W303)),$T303-$X303*$BF303+$BF303,0))</f>
        <v>6358.28</v>
      </c>
      <c r="DT303" s="277" t="n">
        <f aca="false">IF(AND(DT$5&gt;$V303,DT$6&lt;=$W303),$BF303,IF(AND(MONTH(DT$6)=MONTH($W303),YEAR(DT$6)=YEAR($W303)),$T303-$X303*$BF303+$BF303,0))</f>
        <v>6358.28</v>
      </c>
      <c r="DU303" s="277" t="n">
        <f aca="false">IF(AND(DU$5&gt;$V303,DU$6&lt;=$W303),$BF303,IF(AND(MONTH(DU$6)=MONTH($W303),YEAR(DU$6)=YEAR($W303)),$T303-$X303*$BF303+$BF303,0))</f>
        <v>6358.28</v>
      </c>
      <c r="DV303" s="277" t="n">
        <f aca="false">IF(AND(DV$5&gt;$V303,DV$6&lt;=$W303),$BF303,IF(AND(MONTH(DV$6)=MONTH($W303),YEAR(DV$6)=YEAR($W303)),$T303-$X303*$BF303+$BF303,0))</f>
        <v>6358.28</v>
      </c>
      <c r="DW303" s="277" t="n">
        <f aca="false">IF(AND(DW$5&gt;$V303,DW$6&lt;=$W303),$BF303,IF(AND(MONTH(DW$6)=MONTH($W303),YEAR(DW$6)=YEAR($W303)),$T303-$X303*$BF303+$BF303,0))</f>
        <v>6358.28</v>
      </c>
      <c r="DX303" s="277" t="n">
        <f aca="false">IF(AND(DX$5&gt;$V303,DX$6&lt;=$W303),$BF303,IF(AND(MONTH(DX$6)=MONTH($W303),YEAR(DX$6)=YEAR($W303)),$T303-$X303*$BF303+$BF303,0))</f>
        <v>6358.28</v>
      </c>
      <c r="DY303" s="260" t="n">
        <f aca="false">DM303+DN303+DO303+DP303+DQ303+DR303+DS303+DT303+DU303+DV303+DW303+DX303</f>
        <v>74462.64</v>
      </c>
      <c r="DZ303" s="260" t="n">
        <f aca="false">DJ303+AY303+BA303+BC303+BE303+BG303+BI303+BK303+BM303+BO303</f>
        <v>755647.15</v>
      </c>
      <c r="EA303" s="260" t="n">
        <f aca="false">DK303+DY303</f>
        <v>145251.84</v>
      </c>
      <c r="EB303" s="261" t="n">
        <f aca="false">DZ303-EA303</f>
        <v>610395.31</v>
      </c>
      <c r="EC303" s="277" t="n">
        <f aca="false">IF(AND(EC$5&gt;$V303,EC$6&lt;=$W303),$DX303,IF(AND(MONTH(EC$6)=MONTH($W303),YEAR(EC$6)=YEAR($W303)),$T303-$X303*$DX303+$AI303,0))</f>
        <v>6358.28</v>
      </c>
      <c r="ED303" s="277" t="n">
        <f aca="false">IF(AND(ED$5&gt;$V303,ED$6&lt;=$W303),$DX303,IF(AND(MONTH(ED$6)=MONTH($W303),YEAR(ED$6)=YEAR($W303)),$T303-$X303*$DX303+$AI303,0))</f>
        <v>6358.28</v>
      </c>
      <c r="EE303" s="277" t="n">
        <f aca="false">IF(AND(EE$5&gt;$V303,EE$6&lt;=$W303),$DX303,IF(AND(MONTH(EE$6)=MONTH($W303),YEAR(EE$6)=YEAR($W303)),$T303-$X303*$DX303+$AI303,0))</f>
        <v>6358.28</v>
      </c>
      <c r="EF303" s="277" t="n">
        <f aca="false">IF(AND(EF$5&gt;$V303,EF$6&lt;=$W303),$DX303,IF(AND(MONTH(EF$6)=MONTH($W303),YEAR(EF$6)=YEAR($W303)),$T303-$X303*$DX303+$AI303,0))</f>
        <v>6358.28</v>
      </c>
      <c r="EG303" s="277" t="n">
        <f aca="false">IF(AND(EG$5&gt;$V303,EG$6&lt;=$W303),$DX303,IF(AND(MONTH(EG$6)=MONTH($W303),YEAR(EG$6)=YEAR($W303)),$T303-$X303*$DX303+$AI303,0))</f>
        <v>6358.28</v>
      </c>
      <c r="EH303" s="277" t="n">
        <f aca="false">IF(AND(EH$5&gt;$V303,EH$6&lt;=$W303),$DX303,IF(AND(MONTH(EH$6)=MONTH($W303),YEAR(EH$6)=YEAR($W303)),$T303-$X303*$DX303+$AI303,0))</f>
        <v>6358.28</v>
      </c>
      <c r="EI303" s="277" t="n">
        <f aca="false">IF(AND(EI$5&gt;$V303,EI$6&lt;=$W303),$DX303,IF(AND(MONTH(EI$6)=MONTH($W303),YEAR(EI$6)=YEAR($W303)),$T303-$X303*$DX303+$AI303,0))</f>
        <v>6358.28</v>
      </c>
      <c r="EJ303" s="277" t="n">
        <f aca="false">IF(AND(EJ$5&gt;$V303,EJ$6&lt;=$W303),$DX303,IF(AND(MONTH(EJ$6)=MONTH($W303),YEAR(EJ$6)=YEAR($W303)),$T303-$X303*$DX303+$AI303,0))</f>
        <v>6358.28</v>
      </c>
      <c r="EK303" s="277" t="n">
        <f aca="false">IF(AND(EK$5&gt;$V303,EK$6&lt;=$W303),$DX303,IF(AND(MONTH(EK$6)=MONTH($W303),YEAR(EK$6)=YEAR($W303)),$T303-$X303*$DX303+$AI303,0))</f>
        <v>6358.28</v>
      </c>
      <c r="EL303" s="266" t="n">
        <v>6358.28</v>
      </c>
      <c r="EM303" s="278" t="n">
        <v>6358.29</v>
      </c>
      <c r="EN303" s="277" t="n">
        <v>6358.28</v>
      </c>
      <c r="EO303" s="260" t="n">
        <f aca="false">EC303+ED303+EE303+EF303+EG303+EH303+EI303+EJ303+EK303+EL303+EM303+EN303</f>
        <v>76299.37</v>
      </c>
      <c r="EP303" s="260" t="n">
        <f aca="false">T303+AQ303+AS303+AU303+AW303+AY303+BA303+BC303+BE303+BG303+BI303+BK303+BM303+BO303+BQ303+BS303+BU303+BW303+BY303+CA303+CC303+CE303+CG303+AG303</f>
        <v>755647.15</v>
      </c>
      <c r="EQ303" s="260" t="n">
        <f aca="false">EA303+EO303</f>
        <v>221551.21</v>
      </c>
      <c r="ER303" s="260" t="n">
        <f aca="false">EP303-EQ303</f>
        <v>534095.94</v>
      </c>
      <c r="ES303" s="262" t="n">
        <f aca="false">EN303</f>
        <v>6358.28</v>
      </c>
      <c r="ET303" s="262" t="n">
        <f aca="false">ES303</f>
        <v>6358.28</v>
      </c>
      <c r="EU303" s="262" t="n">
        <f aca="false">ET303</f>
        <v>6358.28</v>
      </c>
      <c r="EV303" s="262" t="n">
        <f aca="false">EU303</f>
        <v>6358.28</v>
      </c>
      <c r="EW303" s="262" t="n">
        <f aca="false">EV303</f>
        <v>6358.28</v>
      </c>
      <c r="EX303" s="262" t="n">
        <f aca="false">EW303</f>
        <v>6358.28</v>
      </c>
      <c r="EY303" s="262" t="n">
        <f aca="false">EX303</f>
        <v>6358.28</v>
      </c>
      <c r="EZ303" s="262" t="n">
        <f aca="false">EY303</f>
        <v>6358.28</v>
      </c>
      <c r="FA303" s="262" t="n">
        <f aca="false">EZ303</f>
        <v>6358.28</v>
      </c>
      <c r="FB303" s="262" t="n">
        <f aca="false">FA303</f>
        <v>6358.28</v>
      </c>
      <c r="FC303" s="262" t="n">
        <f aca="false">FB303</f>
        <v>6358.28</v>
      </c>
      <c r="FD303" s="262" t="n">
        <f aca="false">FC303</f>
        <v>6358.28</v>
      </c>
      <c r="FE303" s="261" t="n">
        <f aca="false">ES303+ET303+EU303+EV303+EW303+EX303+EY303+EZ303+FA303+FB303+FC303+FD303</f>
        <v>76299.36</v>
      </c>
      <c r="FF303" s="261" t="n">
        <f aca="false">EP303</f>
        <v>755647.15</v>
      </c>
      <c r="FG303" s="261" t="n">
        <f aca="false">EQ303+FE303</f>
        <v>297850.57</v>
      </c>
      <c r="FH303" s="261" t="n">
        <f aca="false">FF303-FG303</f>
        <v>457796.58</v>
      </c>
      <c r="FI303" s="261" t="n">
        <f aca="false">FD303</f>
        <v>6358.28</v>
      </c>
      <c r="FJ303" s="261" t="n">
        <f aca="false">FI303</f>
        <v>6358.28</v>
      </c>
      <c r="FK303" s="261" t="n">
        <f aca="false">FJ303</f>
        <v>6358.28</v>
      </c>
      <c r="FL303" s="261" t="n">
        <f aca="false">FK303</f>
        <v>6358.28</v>
      </c>
      <c r="FM303" s="261" t="n">
        <f aca="false">FL303</f>
        <v>6358.28</v>
      </c>
      <c r="FN303" s="261" t="n">
        <f aca="false">FM303</f>
        <v>6358.28</v>
      </c>
      <c r="FO303" s="261" t="n">
        <f aca="false">FN303</f>
        <v>6358.28</v>
      </c>
      <c r="FP303" s="261" t="n">
        <f aca="false">FO303</f>
        <v>6358.28</v>
      </c>
      <c r="FQ303" s="261" t="n">
        <f aca="false">FP303</f>
        <v>6358.28</v>
      </c>
      <c r="FR303" s="261" t="n">
        <f aca="false">FQ303</f>
        <v>6358.28</v>
      </c>
      <c r="FS303" s="261" t="n">
        <f aca="false">FR303</f>
        <v>6358.28</v>
      </c>
      <c r="FT303" s="261" t="n">
        <f aca="false">FS303</f>
        <v>6358.28</v>
      </c>
      <c r="FU303" s="261" t="n">
        <f aca="false">FI303+FJ303+FK303+FL303+FM303+FN303+FO303+FP303+FQ303+FR303+FS303+FT303</f>
        <v>76299.36</v>
      </c>
      <c r="FV303" s="261" t="n">
        <f aca="false">FF303</f>
        <v>755647.15</v>
      </c>
      <c r="FW303" s="261" t="n">
        <f aca="false">FG303+FU303</f>
        <v>374149.93</v>
      </c>
      <c r="FX303" s="261" t="n">
        <f aca="false">FV303-FW303</f>
        <v>381497.22</v>
      </c>
      <c r="FY303" s="261" t="n">
        <f aca="false">FT303</f>
        <v>6358.28</v>
      </c>
      <c r="FZ303" s="261" t="n">
        <f aca="false">FY303</f>
        <v>6358.28</v>
      </c>
      <c r="GA303" s="261" t="n">
        <f aca="false">FZ303</f>
        <v>6358.28</v>
      </c>
      <c r="GB303" s="261" t="n">
        <f aca="false">GA303</f>
        <v>6358.28</v>
      </c>
      <c r="GC303" s="261" t="n">
        <f aca="false">GB303</f>
        <v>6358.28</v>
      </c>
      <c r="GD303" s="261" t="n">
        <f aca="false">GC303</f>
        <v>6358.28</v>
      </c>
      <c r="GE303" s="261" t="n">
        <f aca="false">GD303</f>
        <v>6358.28</v>
      </c>
      <c r="GF303" s="261" t="n">
        <f aca="false">GE303</f>
        <v>6358.28</v>
      </c>
      <c r="GG303" s="261" t="n">
        <f aca="false">GF303</f>
        <v>6358.28</v>
      </c>
      <c r="GH303" s="261" t="n">
        <f aca="false">GG303</f>
        <v>6358.28</v>
      </c>
      <c r="GI303" s="261" t="n">
        <f aca="false">GH303</f>
        <v>6358.28</v>
      </c>
      <c r="GJ303" s="261" t="n">
        <f aca="false">GI303</f>
        <v>6358.28</v>
      </c>
      <c r="GK303" s="261" t="n">
        <f aca="false">FY303+FZ303+GA303+GB303+GC303+GD303+GE303+GF303+GG303+GH303+GI303+GJ303</f>
        <v>76299.36</v>
      </c>
      <c r="GL303" s="261" t="n">
        <f aca="false">FV303</f>
        <v>755647.15</v>
      </c>
      <c r="GM303" s="261" t="n">
        <f aca="false">FW303+GK303</f>
        <v>450449.29</v>
      </c>
      <c r="GN303" s="261" t="n">
        <f aca="false">GL303-GM303</f>
        <v>305197.86</v>
      </c>
      <c r="GO303" s="261" t="n">
        <f aca="false">GJ303</f>
        <v>6358.28</v>
      </c>
      <c r="GP303" s="261" t="n">
        <f aca="false">GO303</f>
        <v>6358.28</v>
      </c>
      <c r="GQ303" s="261" t="n">
        <f aca="false">GP303</f>
        <v>6358.28</v>
      </c>
      <c r="GR303" s="261" t="n">
        <f aca="false">GQ303</f>
        <v>6358.28</v>
      </c>
      <c r="GS303" s="261" t="n">
        <f aca="false">GR303</f>
        <v>6358.28</v>
      </c>
      <c r="GT303" s="261" t="n">
        <f aca="false">GS303</f>
        <v>6358.28</v>
      </c>
      <c r="GU303" s="261" t="n">
        <f aca="false">GT303</f>
        <v>6358.28</v>
      </c>
      <c r="GV303" s="261" t="n">
        <f aca="false">GU303</f>
        <v>6358.28</v>
      </c>
      <c r="GW303" s="261" t="n">
        <f aca="false">GV303</f>
        <v>6358.28</v>
      </c>
      <c r="GX303" s="261" t="n">
        <f aca="false">GW303</f>
        <v>6358.28</v>
      </c>
      <c r="GY303" s="261" t="n">
        <f aca="false">GX303</f>
        <v>6358.28</v>
      </c>
      <c r="GZ303" s="261" t="n">
        <f aca="false">GY303</f>
        <v>6358.28</v>
      </c>
      <c r="HA303" s="261" t="n">
        <f aca="false">GO303+GP303+GQ303+GR303+GS303+GT303+GU303+GV303+GW303+GX303+GY303+GZ303</f>
        <v>76299.36</v>
      </c>
      <c r="HB303" s="261" t="n">
        <f aca="false">GL303</f>
        <v>755647.15</v>
      </c>
      <c r="HC303" s="261" t="n">
        <f aca="false">GM303+HA303</f>
        <v>526748.65</v>
      </c>
      <c r="HD303" s="261" t="n">
        <f aca="false">HB303-HC303</f>
        <v>228898.5</v>
      </c>
      <c r="HE303" s="264" t="n">
        <f aca="false">GO303-GJ303</f>
        <v>0</v>
      </c>
      <c r="HF303" s="264"/>
      <c r="HG303" s="264"/>
      <c r="HH303" s="264"/>
      <c r="HI303" s="264"/>
      <c r="HJ303" s="264"/>
      <c r="HK303" s="264"/>
      <c r="HL303" s="264"/>
      <c r="HM303" s="264"/>
      <c r="HN303" s="264"/>
      <c r="HO303" s="264"/>
      <c r="HP303" s="264"/>
      <c r="HQ303" s="264"/>
      <c r="HR303" s="264"/>
      <c r="HS303" s="264"/>
      <c r="HT303" s="264"/>
      <c r="HU303" s="264"/>
      <c r="HV303" s="264"/>
      <c r="HW303" s="264"/>
      <c r="HX303" s="264"/>
      <c r="HY303" s="264"/>
      <c r="HZ303" s="264"/>
      <c r="IA303" s="264"/>
      <c r="IB303" s="264"/>
      <c r="IC303" s="264"/>
      <c r="ID303" s="264"/>
      <c r="IE303" s="264"/>
      <c r="IF303" s="264"/>
      <c r="IG303" s="264"/>
      <c r="IH303" s="264"/>
      <c r="II303" s="264"/>
      <c r="IJ303" s="264"/>
      <c r="IK303" s="264"/>
      <c r="IL303" s="264"/>
      <c r="IM303" s="264"/>
      <c r="IN303" s="264"/>
      <c r="IO303" s="264"/>
      <c r="IP303" s="264"/>
      <c r="IQ303" s="264"/>
      <c r="IR303" s="264"/>
      <c r="IS303" s="264"/>
      <c r="IT303" s="264"/>
      <c r="IU303" s="264"/>
      <c r="IV303" s="264"/>
      <c r="IW303" s="264"/>
      <c r="IX303" s="264"/>
      <c r="IY303" s="264"/>
      <c r="IZ303" s="264"/>
      <c r="JA303" s="264"/>
      <c r="JB303" s="264"/>
      <c r="JC303" s="264"/>
      <c r="JD303" s="264"/>
      <c r="JE303" s="264"/>
      <c r="JF303" s="264"/>
      <c r="JG303" s="264"/>
      <c r="JH303" s="264"/>
      <c r="JI303" s="264"/>
      <c r="JJ303" s="264"/>
      <c r="JK303" s="264"/>
      <c r="JL303" s="264"/>
      <c r="JM303" s="265"/>
      <c r="JN303" s="265" t="n">
        <f aca="false">DH303-DG303</f>
        <v>0</v>
      </c>
    </row>
    <row r="304" s="201" customFormat="true" ht="22.35" hidden="false" customHeight="false" outlineLevel="0" collapsed="false">
      <c r="A304" s="249" t="n">
        <v>272</v>
      </c>
      <c r="B304" s="250" t="s">
        <v>778</v>
      </c>
      <c r="C304" s="251" t="n">
        <v>6083</v>
      </c>
      <c r="D304" s="252" t="s">
        <v>471</v>
      </c>
      <c r="E304" s="252" t="s">
        <v>633</v>
      </c>
      <c r="F304" s="253" t="n">
        <v>1</v>
      </c>
      <c r="G304" s="254" t="n">
        <v>513283.74</v>
      </c>
      <c r="H304" s="255" t="n">
        <v>0.2</v>
      </c>
      <c r="I304" s="256" t="n">
        <f aca="false">ROUND(F304*G304,2)</f>
        <v>513283.74</v>
      </c>
      <c r="J304" s="254" t="n">
        <f aca="false">ROUND(I304+F304*G304*H304,2)</f>
        <v>615940.49</v>
      </c>
      <c r="K304" s="257" t="n">
        <v>44560</v>
      </c>
      <c r="L304" s="257" t="n">
        <f aca="false">EDATE(K304,M304)-1</f>
        <v>48211</v>
      </c>
      <c r="M304" s="258" t="n">
        <v>120</v>
      </c>
      <c r="N304" s="254" t="n">
        <f aca="false">ROUND(G304/M304,2)*F304</f>
        <v>4277.36</v>
      </c>
      <c r="O304" s="254" t="n">
        <v>0</v>
      </c>
      <c r="P304" s="254"/>
      <c r="Q304" s="253" t="n">
        <v>1</v>
      </c>
      <c r="R304" s="254" t="n">
        <f aca="false">I304+AG304+P304</f>
        <v>513283.74</v>
      </c>
      <c r="S304" s="255" t="n">
        <f aca="false">H304</f>
        <v>0.2</v>
      </c>
      <c r="T304" s="254" t="n">
        <f aca="false">ROUND(Q304*R304,2)</f>
        <v>513283.74</v>
      </c>
      <c r="U304" s="254" t="n">
        <f aca="false">ROUND(T304+Q304*R304*S304,2)</f>
        <v>615940.49</v>
      </c>
      <c r="V304" s="257" t="n">
        <v>44560</v>
      </c>
      <c r="W304" s="257" t="n">
        <f aca="false">EDATE(V304,X304)-1</f>
        <v>48211</v>
      </c>
      <c r="X304" s="258" t="n">
        <v>120</v>
      </c>
      <c r="Y304" s="254" t="n">
        <f aca="false">ROUND((R304-Z304)/X304,2)*Q304</f>
        <v>4277.36</v>
      </c>
      <c r="Z304" s="254" t="n">
        <v>0</v>
      </c>
      <c r="AA304" s="254" t="n">
        <v>0</v>
      </c>
      <c r="AB304" s="254"/>
      <c r="AC304" s="254"/>
      <c r="AD304" s="254"/>
      <c r="AE304" s="254"/>
      <c r="AF304" s="254"/>
      <c r="AG304" s="254"/>
      <c r="AH304" s="254"/>
      <c r="AI304" s="254"/>
      <c r="AJ304" s="254"/>
      <c r="AK304" s="254"/>
      <c r="AL304" s="254"/>
      <c r="AM304" s="254"/>
      <c r="AN304" s="254"/>
      <c r="AO304" s="254"/>
      <c r="AP304" s="254"/>
      <c r="AQ304" s="254"/>
      <c r="AR304" s="254"/>
      <c r="AS304" s="254"/>
      <c r="AT304" s="254"/>
      <c r="AU304" s="254"/>
      <c r="AV304" s="254"/>
      <c r="AW304" s="254"/>
      <c r="AX304" s="254"/>
      <c r="AY304" s="254"/>
      <c r="AZ304" s="254"/>
      <c r="BA304" s="254"/>
      <c r="BB304" s="254"/>
      <c r="BC304" s="254"/>
      <c r="BD304" s="254"/>
      <c r="BE304" s="254"/>
      <c r="BF304" s="254"/>
      <c r="BG304" s="254"/>
      <c r="BH304" s="254"/>
      <c r="BI304" s="254"/>
      <c r="BJ304" s="254"/>
      <c r="BK304" s="254"/>
      <c r="BL304" s="254"/>
      <c r="BM304" s="254"/>
      <c r="BN304" s="254"/>
      <c r="BO304" s="254"/>
      <c r="BP304" s="254"/>
      <c r="BQ304" s="254"/>
      <c r="BR304" s="254"/>
      <c r="BS304" s="254"/>
      <c r="BT304" s="254"/>
      <c r="BU304" s="254"/>
      <c r="BV304" s="254"/>
      <c r="BW304" s="254"/>
      <c r="BX304" s="254"/>
      <c r="BY304" s="254"/>
      <c r="BZ304" s="254"/>
      <c r="CA304" s="254"/>
      <c r="CB304" s="254"/>
      <c r="CC304" s="254"/>
      <c r="CD304" s="254"/>
      <c r="CE304" s="254"/>
      <c r="CF304" s="254"/>
      <c r="CG304" s="254"/>
      <c r="CH304" s="254"/>
      <c r="CI304" s="254" t="e">
        <f aca="false">#N/A</f>
        <v>#N/A</v>
      </c>
      <c r="CJ304" s="254"/>
      <c r="CK304" s="254"/>
      <c r="CL304" s="254"/>
      <c r="CM304" s="257" t="n">
        <v>44560</v>
      </c>
      <c r="CN304" s="257" t="e">
        <f aca="false">EDATE(CM304,CO304)-1</f>
        <v>#N/A</v>
      </c>
      <c r="CO304" s="254" t="e">
        <f aca="false">#N/A</f>
        <v>#N/A</v>
      </c>
      <c r="CP304" s="254" t="n">
        <v>0</v>
      </c>
      <c r="CQ304" s="254"/>
      <c r="CR304" s="254"/>
      <c r="CS304" s="254"/>
      <c r="CT304" s="261" t="n">
        <f aca="false">I304</f>
        <v>513283.74</v>
      </c>
      <c r="CU304" s="261" t="n">
        <f aca="false">CT304-CV304</f>
        <v>0</v>
      </c>
      <c r="CV304" s="261" t="n">
        <v>513283.74</v>
      </c>
      <c r="CW304" s="261" t="n">
        <f aca="false">IF(AND(CW$5&gt;$V304,CW$6&lt;=$W304),$Y304,IF(AND(MONTH(CW$6)=MONTH($W304),YEAR(CW$6)=YEAR($W304)),$T304-$X304*$Y304+$Y304,0))</f>
        <v>4277.36</v>
      </c>
      <c r="CX304" s="261" t="n">
        <f aca="false">IF(AND(CX$5&gt;$V304,CX$6&lt;=$W304),$Y304,IF(AND(MONTH(CX$6)=MONTH($W304),YEAR(CX$6)=YEAR($W304)),$T304-$X304*$Y304+$Y304,0))</f>
        <v>4277.36</v>
      </c>
      <c r="CY304" s="261" t="n">
        <f aca="false">IF(AND(CY$5&gt;$V304,CY$6&lt;=$W304),$Y304,IF(AND(MONTH(CY$6)=MONTH($W304),YEAR(CY$6)=YEAR($W304)),$T304-$X304*$Y304+$Y304,0))</f>
        <v>4277.36</v>
      </c>
      <c r="CZ304" s="261" t="n">
        <f aca="false">IF(AND(CZ$5&gt;$V304,CZ$6&lt;=$W304),$Y304,IF(AND(MONTH(CZ$6)=MONTH($W304),YEAR(CZ$6)=YEAR($W304)),$T304-$X304*$Y304+$Y304,0))</f>
        <v>4277.36</v>
      </c>
      <c r="DA304" s="261" t="n">
        <f aca="false">IF(AND(DA$5&gt;$V304,DA$6&lt;=$W304),$Y304,IF(AND(MONTH(DA$6)=MONTH($W304),YEAR(DA$6)=YEAR($W304)),$T304-$X304*$Y304+$Y304,0))</f>
        <v>4277.36</v>
      </c>
      <c r="DB304" s="261" t="n">
        <f aca="false">IF(AND(DB$5&gt;$V304,DB$6&lt;=$W304),$Y304,IF(AND(MONTH(DB$6)=MONTH($W304),YEAR(DB$6)=YEAR($W304)),$T304-$X304*$Y304+$Y304,0))</f>
        <v>4277.36</v>
      </c>
      <c r="DC304" s="261" t="n">
        <f aca="false">IF(AND(DC$5&gt;$V304,DC$6&lt;=$W304),$Y304,IF(AND(MONTH(DC$6)=MONTH($W304),YEAR(DC$6)=YEAR($W304)),$T304-$X304*$Y304+$Y304,0))</f>
        <v>4277.36</v>
      </c>
      <c r="DD304" s="261" t="n">
        <f aca="false">IF(AND(DD$5&gt;$V304,DD$6&lt;=$W304),$Y304,IF(AND(MONTH(DD$6)=MONTH($W304),YEAR(DD$6)=YEAR($W304)),$T304-$X304*$Y304+$Y304,0))</f>
        <v>4277.36</v>
      </c>
      <c r="DE304" s="261" t="n">
        <f aca="false">IF(AND(DE$5&gt;$V304,DE$6&lt;=$W304),$Y304,IF(AND(MONTH(DE$6)=MONTH($W304),YEAR(DE$6)=YEAR($W304)),$T304-$X304*$Y304+$Y304,0))</f>
        <v>4277.36</v>
      </c>
      <c r="DF304" s="261" t="n">
        <f aca="false">IF(AND(DF$5&gt;$V304,DF$6&lt;=$W304),$Y304,IF(AND(MONTH(DF$6)=MONTH($W304),YEAR(DF$6)=YEAR($W304)),$T304-$X304*$Y304+$Y304,0))</f>
        <v>4277.36</v>
      </c>
      <c r="DG304" s="261" t="n">
        <f aca="false">IF(AND(DG$5&gt;$V304,DG$6&lt;=$W304),$Y304,IF(AND(MONTH(DG$6)=MONTH($W304),YEAR(DG$6)=YEAR($W304)),$T304-$X304*$Y304+$Y304,0))</f>
        <v>4277.36</v>
      </c>
      <c r="DH304" s="261" t="n">
        <f aca="false">IF(AND(DH$5&gt;$V304,DH$6&lt;=$W304),$Y304,IF(AND(MONTH(DH$6)=MONTH($W304),YEAR(DH$6)=YEAR($W304)),$T304-$X304*$Y304+$Y304,0))</f>
        <v>4277.36</v>
      </c>
      <c r="DI304" s="260" t="n">
        <f aca="false">CW304+CX304+CY304+CZ304+DA304+DB304+DC304+DD304+DE304+DF304+DG304+DH304</f>
        <v>51328.32</v>
      </c>
      <c r="DJ304" s="260" t="n">
        <f aca="false">T304+AG304+AJ304+AQ304+AS304+AU304+AW304</f>
        <v>513283.74</v>
      </c>
      <c r="DK304" s="260" t="n">
        <f aca="false">CU304+DI304-O304</f>
        <v>51328.32</v>
      </c>
      <c r="DL304" s="260" t="n">
        <f aca="false">DJ304-DK304</f>
        <v>461955.42</v>
      </c>
      <c r="DM304" s="261" t="n">
        <f aca="false">IF(AND(DM$5&gt;$V304,DM$6&lt;=$W304),$Y304,IF(AND(MONTH(DM$6)=MONTH($W304),YEAR(DM$6)=YEAR($W304)),$T304-$X304*$Y304+$Y304,0))</f>
        <v>4277.36</v>
      </c>
      <c r="DN304" s="261" t="n">
        <f aca="false">IF(AND(DN$5&gt;$V304,DN$6&lt;=$W304),$Y304,IF(AND(MONTH(DN$6)=MONTH($W304),YEAR(DN$6)=YEAR($W304)),$T304-$X304*$Y304+$Y304,0))</f>
        <v>4277.36</v>
      </c>
      <c r="DO304" s="261" t="n">
        <f aca="false">IF(AND(DO$5&gt;$V304,DO$6&lt;=$W304),$Y304,IF(AND(MONTH(DO$6)=MONTH($W304),YEAR(DO$6)=YEAR($W304)),$T304-$X304*$Y304+$Y304,0))</f>
        <v>4277.36</v>
      </c>
      <c r="DP304" s="261" t="n">
        <f aca="false">IF(AND(DP$5&gt;$V304,DP$6&lt;=$W304),$Y304,IF(AND(MONTH(DP$6)=MONTH($W304),YEAR(DP$6)=YEAR($W304)),$T304-$X304*$Y304+$Y304,0))</f>
        <v>4277.36</v>
      </c>
      <c r="DQ304" s="261" t="n">
        <f aca="false">IF(AND(DQ$5&gt;$V304,DQ$6&lt;=$W304),$Y304,IF(AND(MONTH(DQ$6)=MONTH($W304),YEAR(DQ$6)=YEAR($W304)),$T304-$X304*$Y304+$Y304,0))</f>
        <v>4277.36</v>
      </c>
      <c r="DR304" s="261" t="n">
        <f aca="false">IF(AND(DR$5&gt;$V304,DR$6&lt;=$W304),$Y304,IF(AND(MONTH(DR$6)=MONTH($W304),YEAR(DR$6)=YEAR($W304)),$T304-$X304*$Y304+$Y304,0))</f>
        <v>4277.36</v>
      </c>
      <c r="DS304" s="261" t="n">
        <f aca="false">IF(AND(DS$5&gt;$V304,DS$6&lt;=$W304),$Y304,IF(AND(MONTH(DS$6)=MONTH($W304),YEAR(DS$6)=YEAR($W304)),$T304-$X304*$Y304+$Y304,0))</f>
        <v>4277.36</v>
      </c>
      <c r="DT304" s="261" t="n">
        <f aca="false">IF(AND(DT$5&gt;$V304,DT$6&lt;=$W304),$Y304,IF(AND(MONTH(DT$6)=MONTH($W304),YEAR(DT$6)=YEAR($W304)),$T304-$X304*$Y304+$Y304,0))</f>
        <v>4277.36</v>
      </c>
      <c r="DU304" s="261" t="n">
        <f aca="false">IF(AND(DU$5&gt;$V304,DU$6&lt;=$W304),$Y304,IF(AND(MONTH(DU$6)=MONTH($W304),YEAR(DU$6)=YEAR($W304)),$T304-$X304*$Y304+$Y304,0))</f>
        <v>4277.36</v>
      </c>
      <c r="DV304" s="261" t="n">
        <f aca="false">IF(AND(DV$5&gt;$V304,DV$6&lt;=$W304),$Y304,IF(AND(MONTH(DV$6)=MONTH($W304),YEAR(DV$6)=YEAR($W304)),$T304-$X304*$Y304+$Y304,0))</f>
        <v>4277.36</v>
      </c>
      <c r="DW304" s="261" t="n">
        <f aca="false">IF(AND(DW$5&gt;$V304,DW$6&lt;=$W304),$Y304,IF(AND(MONTH(DW$6)=MONTH($W304),YEAR(DW$6)=YEAR($W304)),$T304-$X304*$Y304+$Y304,0))</f>
        <v>4277.36</v>
      </c>
      <c r="DX304" s="261" t="n">
        <f aca="false">IF(AND(DX$5&gt;$V304,DX$6&lt;=$W304),$Y304,IF(AND(MONTH(DX$6)=MONTH($W304),YEAR(DX$6)=YEAR($W304)),$T304-AA304-$X304*$Y304+$Y304,0))</f>
        <v>4277.36</v>
      </c>
      <c r="DY304" s="260" t="n">
        <f aca="false">DM304+DN304+DO304+DP304+DQ304+DR304+DS304+DT304+DU304+DV304+DW304+DX304</f>
        <v>51328.32</v>
      </c>
      <c r="DZ304" s="260" t="n">
        <f aca="false">DJ304+AY304+BA304+BC304+BE304+BG304+BI304+BK304+BM304+BO304</f>
        <v>513283.74</v>
      </c>
      <c r="EA304" s="260" t="n">
        <f aca="false">DK304+DY304</f>
        <v>102656.64</v>
      </c>
      <c r="EB304" s="261" t="n">
        <f aca="false">DZ304-EA304</f>
        <v>410627.1</v>
      </c>
      <c r="EC304" s="261" t="n">
        <f aca="false">IF(AND(EC$5&gt;$V304,EC$6&lt;=$W304),$Y304,IF(AND(MONTH(EC$6)=MONTH($W304),YEAR(EC$6)=YEAR($W304)),$T304-$X304*$Y304+$Y304,0))</f>
        <v>4277.36</v>
      </c>
      <c r="ED304" s="261" t="n">
        <f aca="false">IF(AND(ED$5&gt;$V304,ED$6&lt;=$W304),$Y304,IF(AND(MONTH(ED$6)=MONTH($W304),YEAR(ED$6)=YEAR($W304)),$T304-$X304*$Y304+$Y304,0))</f>
        <v>4277.36</v>
      </c>
      <c r="EE304" s="261" t="n">
        <f aca="false">IF(AND(EE$5&gt;$V304,EE$6&lt;=$W304),$Y304,IF(AND(MONTH(EE$6)=MONTH($W304),YEAR(EE$6)=YEAR($W304)),$T304-$X304*$Y304+$Y304,0))</f>
        <v>4277.36</v>
      </c>
      <c r="EF304" s="261" t="n">
        <f aca="false">IF(AND(EF$5&gt;$V304,EF$6&lt;=$W304),$Y304,IF(AND(MONTH(EF$6)=MONTH($W304),YEAR(EF$6)=YEAR($W304)),$T304-$X304*$Y304+$Y304,0))</f>
        <v>4277.36</v>
      </c>
      <c r="EG304" s="261" t="n">
        <f aca="false">IF(AND(EG$5&gt;$V304,EG$6&lt;=$W304),$Y304,IF(AND(MONTH(EG$6)=MONTH($W304),YEAR(EG$6)=YEAR($W304)),$T304-$X304*$Y304+$Y304,0))</f>
        <v>4277.36</v>
      </c>
      <c r="EH304" s="261" t="n">
        <f aca="false">IF(AND(EH$5&gt;$V304,EH$6&lt;=$W304),$Y304,IF(AND(MONTH(EH$6)=MONTH($W304),YEAR(EH$6)=YEAR($W304)),$T304-$X304*$Y304+$Y304,0))</f>
        <v>4277.36</v>
      </c>
      <c r="EI304" s="261" t="n">
        <f aca="false">IF(AND(EI$5&gt;$V304,EI$6&lt;=$W304),$Y304,IF(AND(MONTH(EI$6)=MONTH($W304),YEAR(EI$6)=YEAR($W304)),$T304-$X304*$Y304+$Y304,0))</f>
        <v>4277.36</v>
      </c>
      <c r="EJ304" s="261" t="n">
        <f aca="false">IF(AND(EJ$5&gt;$V304,EJ$6&lt;=$W304),$Y304,IF(AND(MONTH(EJ$6)=MONTH($W304),YEAR(EJ$6)=YEAR($W304)),$T304-$X304*$Y304+$Y304,0))</f>
        <v>4277.36</v>
      </c>
      <c r="EK304" s="261" t="n">
        <f aca="false">IF(AND(EK$5&gt;$V304,EK$6&lt;=$W304),$Y304,IF(AND(MONTH(EK$6)=MONTH($W304),YEAR(EK$6)=YEAR($W304)),$T304-$X304*$Y304+$Y304,0))</f>
        <v>4277.36</v>
      </c>
      <c r="EL304" s="266" t="n">
        <v>4277.37</v>
      </c>
      <c r="EM304" s="263" t="n">
        <v>4277.37</v>
      </c>
      <c r="EN304" s="261" t="n">
        <v>4277.36</v>
      </c>
      <c r="EO304" s="260" t="n">
        <f aca="false">EC304+ED304+EE304+EF304+EG304+EH304+EI304+EJ304+EK304+EL304+EM304+EN304</f>
        <v>51328.34</v>
      </c>
      <c r="EP304" s="260" t="n">
        <f aca="false">T304+AQ304+AS304+AU304+AW304+AY304+BA304+BC304+BE304+BG304+BI304+BK304+BM304+BO304+BQ304+BS304+BU304+BW304+BY304+CA304+CC304+CE304+CG304</f>
        <v>513283.74</v>
      </c>
      <c r="EQ304" s="260" t="n">
        <f aca="false">EA304+EO304</f>
        <v>153984.98</v>
      </c>
      <c r="ER304" s="260" t="n">
        <f aca="false">EP304-EQ304</f>
        <v>359298.76</v>
      </c>
      <c r="ES304" s="262" t="n">
        <f aca="false">EN304</f>
        <v>4277.36</v>
      </c>
      <c r="ET304" s="262" t="n">
        <f aca="false">ES304</f>
        <v>4277.36</v>
      </c>
      <c r="EU304" s="262" t="n">
        <f aca="false">ET304</f>
        <v>4277.36</v>
      </c>
      <c r="EV304" s="262" t="n">
        <f aca="false">EU304</f>
        <v>4277.36</v>
      </c>
      <c r="EW304" s="262" t="n">
        <f aca="false">EV304</f>
        <v>4277.36</v>
      </c>
      <c r="EX304" s="262" t="n">
        <f aca="false">EW304</f>
        <v>4277.36</v>
      </c>
      <c r="EY304" s="262" t="n">
        <f aca="false">EX304</f>
        <v>4277.36</v>
      </c>
      <c r="EZ304" s="262" t="n">
        <f aca="false">EY304</f>
        <v>4277.36</v>
      </c>
      <c r="FA304" s="262" t="n">
        <f aca="false">EZ304</f>
        <v>4277.36</v>
      </c>
      <c r="FB304" s="262" t="n">
        <f aca="false">FA304</f>
        <v>4277.36</v>
      </c>
      <c r="FC304" s="262" t="n">
        <f aca="false">FB304</f>
        <v>4277.36</v>
      </c>
      <c r="FD304" s="262" t="n">
        <f aca="false">FC304</f>
        <v>4277.36</v>
      </c>
      <c r="FE304" s="261" t="n">
        <f aca="false">ES304+ET304+EU304+EV304+EW304+EX304+EY304+EZ304+FA304+FB304+FC304+FD304</f>
        <v>51328.32</v>
      </c>
      <c r="FF304" s="261" t="n">
        <f aca="false">EP304</f>
        <v>513283.74</v>
      </c>
      <c r="FG304" s="261" t="n">
        <f aca="false">EQ304+FE304</f>
        <v>205313.3</v>
      </c>
      <c r="FH304" s="261" t="n">
        <f aca="false">FF304-FG304</f>
        <v>307970.44</v>
      </c>
      <c r="FI304" s="261" t="n">
        <f aca="false">FD304</f>
        <v>4277.36</v>
      </c>
      <c r="FJ304" s="261" t="n">
        <f aca="false">FI304</f>
        <v>4277.36</v>
      </c>
      <c r="FK304" s="261" t="n">
        <f aca="false">FJ304</f>
        <v>4277.36</v>
      </c>
      <c r="FL304" s="261" t="n">
        <f aca="false">FK304</f>
        <v>4277.36</v>
      </c>
      <c r="FM304" s="261" t="n">
        <f aca="false">FL304</f>
        <v>4277.36</v>
      </c>
      <c r="FN304" s="261" t="n">
        <f aca="false">FM304</f>
        <v>4277.36</v>
      </c>
      <c r="FO304" s="261" t="n">
        <f aca="false">FN304</f>
        <v>4277.36</v>
      </c>
      <c r="FP304" s="261" t="n">
        <f aca="false">FO304</f>
        <v>4277.36</v>
      </c>
      <c r="FQ304" s="261" t="n">
        <f aca="false">FP304</f>
        <v>4277.36</v>
      </c>
      <c r="FR304" s="261" t="n">
        <f aca="false">FQ304</f>
        <v>4277.36</v>
      </c>
      <c r="FS304" s="261" t="n">
        <f aca="false">FR304</f>
        <v>4277.36</v>
      </c>
      <c r="FT304" s="261" t="n">
        <f aca="false">FS304</f>
        <v>4277.36</v>
      </c>
      <c r="FU304" s="261" t="n">
        <f aca="false">FI304+FJ304+FK304+FL304+FM304+FN304+FO304+FP304+FQ304+FR304+FS304+FT304</f>
        <v>51328.32</v>
      </c>
      <c r="FV304" s="261" t="n">
        <f aca="false">FF304</f>
        <v>513283.74</v>
      </c>
      <c r="FW304" s="261" t="n">
        <f aca="false">FG304+FU304</f>
        <v>256641.62</v>
      </c>
      <c r="FX304" s="261" t="n">
        <f aca="false">FV304-FW304</f>
        <v>256642.12</v>
      </c>
      <c r="FY304" s="261" t="n">
        <f aca="false">FT304</f>
        <v>4277.36</v>
      </c>
      <c r="FZ304" s="261" t="n">
        <f aca="false">FY304</f>
        <v>4277.36</v>
      </c>
      <c r="GA304" s="261" t="n">
        <f aca="false">FZ304</f>
        <v>4277.36</v>
      </c>
      <c r="GB304" s="261" t="n">
        <f aca="false">GA304</f>
        <v>4277.36</v>
      </c>
      <c r="GC304" s="261" t="n">
        <f aca="false">GB304</f>
        <v>4277.36</v>
      </c>
      <c r="GD304" s="261" t="n">
        <f aca="false">GC304</f>
        <v>4277.36</v>
      </c>
      <c r="GE304" s="261" t="n">
        <f aca="false">GD304</f>
        <v>4277.36</v>
      </c>
      <c r="GF304" s="261" t="n">
        <f aca="false">GE304</f>
        <v>4277.36</v>
      </c>
      <c r="GG304" s="261" t="n">
        <f aca="false">GF304</f>
        <v>4277.36</v>
      </c>
      <c r="GH304" s="261" t="n">
        <f aca="false">GG304</f>
        <v>4277.36</v>
      </c>
      <c r="GI304" s="261" t="n">
        <f aca="false">GH304</f>
        <v>4277.36</v>
      </c>
      <c r="GJ304" s="261" t="n">
        <f aca="false">GI304</f>
        <v>4277.36</v>
      </c>
      <c r="GK304" s="261" t="n">
        <f aca="false">FY304+FZ304+GA304+GB304+GC304+GD304+GE304+GF304+GG304+GH304+GI304+GJ304</f>
        <v>51328.32</v>
      </c>
      <c r="GL304" s="261" t="n">
        <f aca="false">FV304</f>
        <v>513283.74</v>
      </c>
      <c r="GM304" s="261" t="n">
        <f aca="false">FW304+GK304</f>
        <v>307969.94</v>
      </c>
      <c r="GN304" s="261" t="n">
        <f aca="false">GL304-GM304</f>
        <v>205313.8</v>
      </c>
      <c r="GO304" s="261" t="n">
        <f aca="false">GJ304</f>
        <v>4277.36</v>
      </c>
      <c r="GP304" s="261" t="n">
        <f aca="false">GO304</f>
        <v>4277.36</v>
      </c>
      <c r="GQ304" s="261" t="n">
        <f aca="false">GP304</f>
        <v>4277.36</v>
      </c>
      <c r="GR304" s="261" t="n">
        <f aca="false">GQ304</f>
        <v>4277.36</v>
      </c>
      <c r="GS304" s="261" t="n">
        <f aca="false">GR304</f>
        <v>4277.36</v>
      </c>
      <c r="GT304" s="261" t="n">
        <f aca="false">GS304</f>
        <v>4277.36</v>
      </c>
      <c r="GU304" s="261" t="n">
        <f aca="false">GT304</f>
        <v>4277.36</v>
      </c>
      <c r="GV304" s="261" t="n">
        <f aca="false">GU304</f>
        <v>4277.36</v>
      </c>
      <c r="GW304" s="261" t="n">
        <f aca="false">GV304</f>
        <v>4277.36</v>
      </c>
      <c r="GX304" s="261" t="n">
        <f aca="false">GW304</f>
        <v>4277.36</v>
      </c>
      <c r="GY304" s="261" t="n">
        <f aca="false">GX304</f>
        <v>4277.36</v>
      </c>
      <c r="GZ304" s="261" t="n">
        <f aca="false">GY304</f>
        <v>4277.36</v>
      </c>
      <c r="HA304" s="261" t="n">
        <f aca="false">GO304+GP304+GQ304+GR304+GS304+GT304+GU304+GV304+GW304+GX304+GY304+GZ304</f>
        <v>51328.32</v>
      </c>
      <c r="HB304" s="261" t="n">
        <f aca="false">GL304</f>
        <v>513283.74</v>
      </c>
      <c r="HC304" s="261" t="n">
        <f aca="false">GM304+HA304</f>
        <v>359298.26</v>
      </c>
      <c r="HD304" s="261" t="n">
        <f aca="false">HB304-HC304</f>
        <v>153985.48</v>
      </c>
      <c r="HE304" s="264" t="n">
        <f aca="false">GO304-GJ304</f>
        <v>0</v>
      </c>
      <c r="HF304" s="264"/>
      <c r="HG304" s="264"/>
      <c r="HH304" s="264"/>
      <c r="HI304" s="264"/>
      <c r="HJ304" s="264"/>
      <c r="HK304" s="264"/>
      <c r="HL304" s="264"/>
      <c r="HM304" s="264"/>
      <c r="HN304" s="264"/>
      <c r="HO304" s="264"/>
      <c r="HP304" s="264"/>
      <c r="HQ304" s="264"/>
      <c r="HR304" s="264"/>
      <c r="HS304" s="264"/>
      <c r="HT304" s="264"/>
      <c r="HU304" s="264"/>
      <c r="HV304" s="264"/>
      <c r="HW304" s="264"/>
      <c r="HX304" s="264"/>
      <c r="HY304" s="264"/>
      <c r="HZ304" s="264"/>
      <c r="IA304" s="264"/>
      <c r="IB304" s="264"/>
      <c r="IC304" s="264"/>
      <c r="ID304" s="264"/>
      <c r="IE304" s="264"/>
      <c r="IF304" s="264"/>
      <c r="IG304" s="264"/>
      <c r="IH304" s="264"/>
      <c r="II304" s="264"/>
      <c r="IJ304" s="264"/>
      <c r="IK304" s="264"/>
      <c r="IL304" s="264"/>
      <c r="IM304" s="264"/>
      <c r="IN304" s="264"/>
      <c r="IO304" s="264"/>
      <c r="IP304" s="264"/>
      <c r="IQ304" s="264"/>
      <c r="IR304" s="264"/>
      <c r="IS304" s="264"/>
      <c r="IT304" s="264"/>
      <c r="IU304" s="264"/>
      <c r="IV304" s="264"/>
      <c r="IW304" s="264"/>
      <c r="IX304" s="264"/>
      <c r="IY304" s="264"/>
      <c r="IZ304" s="264"/>
      <c r="JA304" s="264"/>
      <c r="JB304" s="264"/>
      <c r="JC304" s="264"/>
      <c r="JD304" s="264"/>
      <c r="JE304" s="264"/>
      <c r="JF304" s="264"/>
      <c r="JG304" s="264"/>
      <c r="JH304" s="264"/>
      <c r="JI304" s="264"/>
      <c r="JJ304" s="264"/>
      <c r="JK304" s="264"/>
      <c r="JL304" s="264"/>
      <c r="JM304" s="265"/>
      <c r="JN304" s="265" t="n">
        <f aca="false">DH304-DG304</f>
        <v>0</v>
      </c>
    </row>
    <row r="305" s="201" customFormat="true" ht="22.35" hidden="false" customHeight="false" outlineLevel="0" collapsed="false">
      <c r="A305" s="249" t="n">
        <v>273</v>
      </c>
      <c r="B305" s="250" t="s">
        <v>779</v>
      </c>
      <c r="C305" s="251" t="n">
        <v>6084</v>
      </c>
      <c r="D305" s="252" t="s">
        <v>471</v>
      </c>
      <c r="E305" s="252" t="s">
        <v>633</v>
      </c>
      <c r="F305" s="253" t="n">
        <v>1</v>
      </c>
      <c r="G305" s="254" t="n">
        <v>732068.72</v>
      </c>
      <c r="H305" s="255" t="n">
        <v>0.2</v>
      </c>
      <c r="I305" s="256" t="n">
        <f aca="false">ROUND(F305*G305,2)</f>
        <v>732068.72</v>
      </c>
      <c r="J305" s="254" t="n">
        <f aca="false">ROUND(I305+F305*G305*H305,2)</f>
        <v>878482.46</v>
      </c>
      <c r="K305" s="257" t="n">
        <v>44560</v>
      </c>
      <c r="L305" s="257" t="n">
        <f aca="false">EDATE(K305,M305)-1</f>
        <v>48211</v>
      </c>
      <c r="M305" s="258" t="n">
        <v>120</v>
      </c>
      <c r="N305" s="254" t="n">
        <f aca="false">ROUND(G305/M305,2)*F305</f>
        <v>6100.57</v>
      </c>
      <c r="O305" s="254" t="n">
        <v>0</v>
      </c>
      <c r="P305" s="254"/>
      <c r="Q305" s="253" t="n">
        <v>1</v>
      </c>
      <c r="R305" s="254" t="n">
        <f aca="false">T305</f>
        <v>732068.72</v>
      </c>
      <c r="S305" s="255" t="n">
        <f aca="false">H305</f>
        <v>0.2</v>
      </c>
      <c r="T305" s="254" t="n">
        <f aca="false">I305</f>
        <v>732068.72</v>
      </c>
      <c r="U305" s="254" t="n">
        <f aca="false">ROUND(T305+Q305*R305*S305,2)</f>
        <v>878482.46</v>
      </c>
      <c r="V305" s="257" t="n">
        <v>44560</v>
      </c>
      <c r="W305" s="257" t="n">
        <f aca="false">EDATE(V305,X305)-1</f>
        <v>48211</v>
      </c>
      <c r="X305" s="258" t="n">
        <v>120</v>
      </c>
      <c r="Y305" s="254" t="n">
        <f aca="false">ROUND((R305-Z305)/X305,2)*Q305</f>
        <v>6100.57</v>
      </c>
      <c r="Z305" s="254" t="n">
        <v>0</v>
      </c>
      <c r="AA305" s="254" t="n">
        <v>0</v>
      </c>
      <c r="AB305" s="254"/>
      <c r="AC305" s="254"/>
      <c r="AD305" s="254"/>
      <c r="AE305" s="254"/>
      <c r="AF305" s="254"/>
      <c r="AG305" s="254" t="n">
        <v>15</v>
      </c>
      <c r="AH305" s="254" t="n">
        <f aca="false">AI305-Y305</f>
        <v>0.130000000000109</v>
      </c>
      <c r="AI305" s="254" t="n">
        <f aca="false">ROUND((T305+AG305-Z305)/X305,2)</f>
        <v>6100.7</v>
      </c>
      <c r="AJ305" s="254"/>
      <c r="AK305" s="254"/>
      <c r="AL305" s="254"/>
      <c r="AM305" s="254"/>
      <c r="AN305" s="254"/>
      <c r="AO305" s="254"/>
      <c r="AP305" s="254"/>
      <c r="AQ305" s="254"/>
      <c r="AR305" s="254"/>
      <c r="AS305" s="254"/>
      <c r="AT305" s="254"/>
      <c r="AU305" s="254"/>
      <c r="AV305" s="254"/>
      <c r="AW305" s="254"/>
      <c r="AX305" s="254"/>
      <c r="AY305" s="254"/>
      <c r="AZ305" s="254"/>
      <c r="BA305" s="254"/>
      <c r="BB305" s="254"/>
      <c r="BC305" s="254"/>
      <c r="BD305" s="254"/>
      <c r="BE305" s="254"/>
      <c r="BF305" s="254"/>
      <c r="BG305" s="254"/>
      <c r="BH305" s="254"/>
      <c r="BI305" s="254"/>
      <c r="BJ305" s="254"/>
      <c r="BK305" s="254"/>
      <c r="BL305" s="254"/>
      <c r="BM305" s="254"/>
      <c r="BN305" s="254"/>
      <c r="BO305" s="254"/>
      <c r="BP305" s="254"/>
      <c r="BQ305" s="254"/>
      <c r="BR305" s="254"/>
      <c r="BS305" s="254"/>
      <c r="BT305" s="254"/>
      <c r="BU305" s="254"/>
      <c r="BV305" s="254"/>
      <c r="BW305" s="254"/>
      <c r="BX305" s="254"/>
      <c r="BY305" s="254"/>
      <c r="BZ305" s="254"/>
      <c r="CA305" s="254"/>
      <c r="CB305" s="254"/>
      <c r="CC305" s="254"/>
      <c r="CD305" s="254"/>
      <c r="CE305" s="254"/>
      <c r="CF305" s="254"/>
      <c r="CG305" s="254"/>
      <c r="CH305" s="254"/>
      <c r="CI305" s="254" t="e">
        <f aca="false">#N/A</f>
        <v>#N/A</v>
      </c>
      <c r="CJ305" s="254"/>
      <c r="CK305" s="254"/>
      <c r="CL305" s="254"/>
      <c r="CM305" s="257" t="n">
        <v>44560</v>
      </c>
      <c r="CN305" s="257" t="e">
        <f aca="false">EDATE(CM305,CO305)-1</f>
        <v>#N/A</v>
      </c>
      <c r="CO305" s="254" t="e">
        <f aca="false">#N/A</f>
        <v>#N/A</v>
      </c>
      <c r="CP305" s="254" t="n">
        <v>0</v>
      </c>
      <c r="CQ305" s="254"/>
      <c r="CR305" s="254"/>
      <c r="CS305" s="254"/>
      <c r="CT305" s="261" t="n">
        <f aca="false">I305</f>
        <v>732068.72</v>
      </c>
      <c r="CU305" s="261" t="n">
        <f aca="false">CT305-CV305</f>
        <v>0</v>
      </c>
      <c r="CV305" s="261" t="n">
        <v>732068.72</v>
      </c>
      <c r="CW305" s="261" t="n">
        <f aca="false">IF(AND(CW$5&gt;$V305,CW$6&lt;=$W305),$AI305,IF(AND(MONTH(CW$6)=MONTH($W305),YEAR(CW$6)=YEAR($W305)),$T305-$X305*$AI305+$AI305,0))</f>
        <v>6100.7</v>
      </c>
      <c r="CX305" s="261" t="n">
        <f aca="false">IF(AND(CX$5&gt;$V305,CX$6&lt;=$W305),$AI305,IF(AND(MONTH(CX$6)=MONTH($W305),YEAR(CX$6)=YEAR($W305)),$T305-$X305*$AI305+$AI305,0))</f>
        <v>6100.7</v>
      </c>
      <c r="CY305" s="261" t="n">
        <f aca="false">IF(AND(CY$5&gt;$V305,CY$6&lt;=$W305),$AI305,IF(AND(MONTH(CY$6)=MONTH($W305),YEAR(CY$6)=YEAR($W305)),$T305-$X305*$AI305+$AI305,0))</f>
        <v>6100.7</v>
      </c>
      <c r="CZ305" s="261" t="n">
        <f aca="false">IF(AND(CZ$5&gt;$V305,CZ$6&lt;=$W305),$AI305,IF(AND(MONTH(CZ$6)=MONTH($W305),YEAR(CZ$6)=YEAR($W305)),$T305-$X305*$AI305+$AI305,0))</f>
        <v>6100.7</v>
      </c>
      <c r="DA305" s="261" t="n">
        <f aca="false">IF(AND(DA$5&gt;$V305,DA$6&lt;=$W305),$AI305,IF(AND(MONTH(DA$6)=MONTH($W305),YEAR(DA$6)=YEAR($W305)),$T305-$X305*$AI305+$AI305,0))</f>
        <v>6100.7</v>
      </c>
      <c r="DB305" s="261" t="n">
        <f aca="false">IF(AND(DB$5&gt;$V305,DB$6&lt;=$W305),$AI305,IF(AND(MONTH(DB$6)=MONTH($W305),YEAR(DB$6)=YEAR($W305)),$T305-$X305*$AI305+$AI305,0))</f>
        <v>6100.7</v>
      </c>
      <c r="DC305" s="261" t="n">
        <f aca="false">IF(AND(DC$5&gt;$V305,DC$6&lt;=$W305),$AI305,IF(AND(MONTH(DC$6)=MONTH($W305),YEAR(DC$6)=YEAR($W305)),$T305-$X305*$AI305+$AI305,0))</f>
        <v>6100.7</v>
      </c>
      <c r="DD305" s="261" t="n">
        <f aca="false">IF(AND(DD$5&gt;$V305,DD$6&lt;=$W305),$AI305,IF(AND(MONTH(DD$6)=MONTH($W305),YEAR(DD$6)=YEAR($W305)),$T305-$X305*$AI305+$AI305,0))</f>
        <v>6100.7</v>
      </c>
      <c r="DE305" s="261" t="n">
        <f aca="false">IF(AND(DE$5&gt;$V305,DE$6&lt;=$W305),$AI305,IF(AND(MONTH(DE$6)=MONTH($W305),YEAR(DE$6)=YEAR($W305)),$T305-$X305*$AI305+$AI305,0))</f>
        <v>6100.7</v>
      </c>
      <c r="DF305" s="261" t="n">
        <f aca="false">IF(AND(DF$5&gt;$V305,DF$6&lt;=$W305),$AI305,IF(AND(MONTH(DF$6)=MONTH($W305),YEAR(DF$6)=YEAR($W305)),$T305-$X305*$AI305+$AI305,0))</f>
        <v>6100.7</v>
      </c>
      <c r="DG305" s="261" t="n">
        <f aca="false">IF(AND(DG$5&gt;$V305,DG$6&lt;=$W305),$AI305,IF(AND(MONTH(DG$6)=MONTH($W305),YEAR(DG$6)=YEAR($W305)),$T305-$X305*$AI305+$AI305,0))</f>
        <v>6100.7</v>
      </c>
      <c r="DH305" s="277" t="n">
        <f aca="false">IF(AND(DH$5&gt;$V305,DH$6&lt;=$W305),$AI305,IF(AND(MONTH(DH$6)=MONTH($W305),YEAR(DH$6)=YEAR($W305)),$T305-$X305*$AI305+$AI305,0))</f>
        <v>6100.7</v>
      </c>
      <c r="DI305" s="260" t="n">
        <f aca="false">CW305+CX305+CY305+CZ305+DA305+DB305+DC305+DD305+DE305+DF305+DG305+DH305</f>
        <v>73208.4</v>
      </c>
      <c r="DJ305" s="260" t="n">
        <f aca="false">T305+AG305+AJ305+AQ305+AS305+AU305+AW305</f>
        <v>732083.72</v>
      </c>
      <c r="DK305" s="260" t="n">
        <f aca="false">CU305+DI305-O305</f>
        <v>73208.4</v>
      </c>
      <c r="DL305" s="260" t="n">
        <f aca="false">DJ305-DK305</f>
        <v>658875.32</v>
      </c>
      <c r="DM305" s="277" t="n">
        <f aca="false">IF(AND(DM$5&gt;$V305,DM$6&lt;=$W305),$AI305,IF(AND(MONTH(DM$6)=MONTH($W305),YEAR(DM$6)=YEAR($W305)),$T305-$X305*$AI305+$AI305,0))</f>
        <v>6100.7</v>
      </c>
      <c r="DN305" s="277" t="n">
        <f aca="false">IF(AND(DN$5&gt;$V305,DN$6&lt;=$W305),$AI305,IF(AND(MONTH(DN$6)=MONTH($W305),YEAR(DN$6)=YEAR($W305)),$T305-$X305*$AI305+$AI305,0))</f>
        <v>6100.7</v>
      </c>
      <c r="DO305" s="277" t="n">
        <f aca="false">IF(AND(DO$5&gt;$V305,DO$6&lt;=$W305),$AI305,IF(AND(MONTH(DO$6)=MONTH($W305),YEAR(DO$6)=YEAR($W305)),$T305-$X305*$AI305+$AI305,0))</f>
        <v>6100.7</v>
      </c>
      <c r="DP305" s="277" t="n">
        <f aca="false">IF(AND(DP$5&gt;$V305,DP$6&lt;=$W305),$AI305,IF(AND(MONTH(DP$6)=MONTH($W305),YEAR(DP$6)=YEAR($W305)),$T305-$X305*$AI305+$AI305,0))</f>
        <v>6100.7</v>
      </c>
      <c r="DQ305" s="277" t="n">
        <f aca="false">IF(AND(DQ$5&gt;$V305,DQ$6&lt;=$W305),$AI305,IF(AND(MONTH(DQ$6)=MONTH($W305),YEAR(DQ$6)=YEAR($W305)),$T305-$X305*$AI305+$AI305,0))</f>
        <v>6100.7</v>
      </c>
      <c r="DR305" s="277" t="n">
        <f aca="false">IF(AND(DR$5&gt;$V305,DR$6&lt;=$W305),$AI305,IF(AND(MONTH(DR$6)=MONTH($W305),YEAR(DR$6)=YEAR($W305)),$T305-$X305*$AI305+$AI305,0))</f>
        <v>6100.7</v>
      </c>
      <c r="DS305" s="277" t="n">
        <f aca="false">IF(AND(DS$5&gt;$V305,DS$6&lt;=$W305),$AI305,IF(AND(MONTH(DS$6)=MONTH($W305),YEAR(DS$6)=YEAR($W305)),$T305-$X305*$AI305+$AI305,0))</f>
        <v>6100.7</v>
      </c>
      <c r="DT305" s="277" t="n">
        <f aca="false">IF(AND(DT$5&gt;$V305,DT$6&lt;=$W305),$AI305,IF(AND(MONTH(DT$6)=MONTH($W305),YEAR(DT$6)=YEAR($W305)),$T305-$X305*$AI305+$AI305,0))</f>
        <v>6100.7</v>
      </c>
      <c r="DU305" s="277" t="n">
        <f aca="false">IF(AND(DU$5&gt;$V305,DU$6&lt;=$W305),$AI305,IF(AND(MONTH(DU$6)=MONTH($W305),YEAR(DU$6)=YEAR($W305)),$T305-$X305*$AI305+$AI305,0))</f>
        <v>6100.7</v>
      </c>
      <c r="DV305" s="277" t="n">
        <f aca="false">IF(AND(DV$5&gt;$V305,DV$6&lt;=$W305),$AI305,IF(AND(MONTH(DV$6)=MONTH($W305),YEAR(DV$6)=YEAR($W305)),$T305-$X305*$AI305+$AI305,0))</f>
        <v>6100.7</v>
      </c>
      <c r="DW305" s="277" t="n">
        <f aca="false">IF(AND(DW$5&gt;$V305,DW$6&lt;=$W305),$AI305,IF(AND(MONTH(DW$6)=MONTH($W305),YEAR(DW$6)=YEAR($W305)),$T305-$X305*$AI305+$AI305,0))</f>
        <v>6100.7</v>
      </c>
      <c r="DX305" s="277" t="n">
        <f aca="false">IF(AND(DX$5&gt;$V305,DX$6&lt;=$W305),$AI305,IF(AND(MONTH(DX$6)=MONTH($W305),YEAR(DX$6)=YEAR($W305)),$T305-$X305*$AI305+$AI305,0))</f>
        <v>6100.7</v>
      </c>
      <c r="DY305" s="260" t="n">
        <f aca="false">DM305+DN305+DO305+DP305+DQ305+DR305+DS305+DT305+DU305+DV305+DW305+DX305</f>
        <v>73208.4</v>
      </c>
      <c r="DZ305" s="260" t="n">
        <f aca="false">DJ305+AY305+BA305+BC305+BE305+BG305+BI305+BK305+BM305+BO305</f>
        <v>732083.72</v>
      </c>
      <c r="EA305" s="260" t="n">
        <f aca="false">DK305+DY305</f>
        <v>146416.8</v>
      </c>
      <c r="EB305" s="261" t="n">
        <f aca="false">DZ305-EA305</f>
        <v>585666.92</v>
      </c>
      <c r="EC305" s="277" t="n">
        <f aca="false">IF(AND(EC$5&gt;$V305,EC$6&lt;=$W305),$AI305,IF(AND(MONTH(EC$6)=MONTH($W305),YEAR(EC$6)=YEAR($W305)),$T305-$X305*$AI305+$AI305,0))</f>
        <v>6100.7</v>
      </c>
      <c r="ED305" s="277" t="n">
        <f aca="false">IF(AND(ED$5&gt;$V305,ED$6&lt;=$W305),$AI305,IF(AND(MONTH(ED$6)=MONTH($W305),YEAR(ED$6)=YEAR($W305)),$T305-$X305*$AI305+$AI305,0))</f>
        <v>6100.7</v>
      </c>
      <c r="EE305" s="277" t="n">
        <f aca="false">IF(AND(EE$5&gt;$V305,EE$6&lt;=$W305),$AI305,IF(AND(MONTH(EE$6)=MONTH($W305),YEAR(EE$6)=YEAR($W305)),$T305-$X305*$AI305+$AI305,0))</f>
        <v>6100.7</v>
      </c>
      <c r="EF305" s="277" t="n">
        <f aca="false">IF(AND(EF$5&gt;$V305,EF$6&lt;=$W305),$AI305,IF(AND(MONTH(EF$6)=MONTH($W305),YEAR(EF$6)=YEAR($W305)),$T305-$X305*$AI305+$AI305,0))</f>
        <v>6100.7</v>
      </c>
      <c r="EG305" s="277" t="n">
        <f aca="false">IF(AND(EG$5&gt;$V305,EG$6&lt;=$W305),$AI305,IF(AND(MONTH(EG$6)=MONTH($W305),YEAR(EG$6)=YEAR($W305)),$T305-$X305*$AI305+$AI305,0))</f>
        <v>6100.7</v>
      </c>
      <c r="EH305" s="277" t="n">
        <f aca="false">IF(AND(EH$5&gt;$V305,EH$6&lt;=$W305),$AI305,IF(AND(MONTH(EH$6)=MONTH($W305),YEAR(EH$6)=YEAR($W305)),$T305-$X305*$AI305+$AI305,0))</f>
        <v>6100.7</v>
      </c>
      <c r="EI305" s="277" t="n">
        <f aca="false">IF(AND(EI$5&gt;$V305,EI$6&lt;=$W305),$AI305,IF(AND(MONTH(EI$6)=MONTH($W305),YEAR(EI$6)=YEAR($W305)),$T305-$X305*$AI305+$AI305,0))</f>
        <v>6100.7</v>
      </c>
      <c r="EJ305" s="277" t="n">
        <f aca="false">IF(AND(EJ$5&gt;$V305,EJ$6&lt;=$W305),$AI305,IF(AND(MONTH(EJ$6)=MONTH($W305),YEAR(EJ$6)=YEAR($W305)),$T305-$X305*$AI305+$AI305,0))</f>
        <v>6100.7</v>
      </c>
      <c r="EK305" s="277" t="n">
        <f aca="false">IF(AND(EK$5&gt;$V305,EK$6&lt;=$W305),$AI305,IF(AND(MONTH(EK$6)=MONTH($W305),YEAR(EK$6)=YEAR($W305)),$T305-$X305*$AI305+$AI305,0))</f>
        <v>6100.7</v>
      </c>
      <c r="EL305" s="266" t="n">
        <v>6100.7</v>
      </c>
      <c r="EM305" s="278" t="n">
        <v>6100.7</v>
      </c>
      <c r="EN305" s="277" t="n">
        <v>6100.7</v>
      </c>
      <c r="EO305" s="260" t="n">
        <f aca="false">EC305+ED305+EE305+EF305+EG305+EH305+EI305+EJ305+EK305+EL305+EM305+EN305</f>
        <v>73208.4</v>
      </c>
      <c r="EP305" s="260" t="n">
        <f aca="false">T305+AQ305+AS305+AU305+AW305+AY305+BA305+BC305+BE305+BG305+BI305+BK305+BM305+BO305+BQ305+BS305+BU305+BW305+BY305+CA305+CC305+CE305+CG305+AG305</f>
        <v>732083.72</v>
      </c>
      <c r="EQ305" s="260" t="n">
        <f aca="false">EA305+EO305</f>
        <v>219625.2</v>
      </c>
      <c r="ER305" s="260" t="n">
        <f aca="false">EP305-EQ305</f>
        <v>512458.52</v>
      </c>
      <c r="ES305" s="262" t="n">
        <f aca="false">EN305</f>
        <v>6100.7</v>
      </c>
      <c r="ET305" s="262" t="n">
        <f aca="false">ES305</f>
        <v>6100.7</v>
      </c>
      <c r="EU305" s="262" t="n">
        <f aca="false">ET305</f>
        <v>6100.7</v>
      </c>
      <c r="EV305" s="262" t="n">
        <f aca="false">EU305</f>
        <v>6100.7</v>
      </c>
      <c r="EW305" s="262" t="n">
        <f aca="false">EV305</f>
        <v>6100.7</v>
      </c>
      <c r="EX305" s="262" t="n">
        <f aca="false">EW305</f>
        <v>6100.7</v>
      </c>
      <c r="EY305" s="262" t="n">
        <f aca="false">EX305</f>
        <v>6100.7</v>
      </c>
      <c r="EZ305" s="262" t="n">
        <f aca="false">EY305</f>
        <v>6100.7</v>
      </c>
      <c r="FA305" s="262" t="n">
        <f aca="false">EZ305</f>
        <v>6100.7</v>
      </c>
      <c r="FB305" s="262" t="n">
        <f aca="false">FA305</f>
        <v>6100.7</v>
      </c>
      <c r="FC305" s="262" t="n">
        <f aca="false">FB305</f>
        <v>6100.7</v>
      </c>
      <c r="FD305" s="262" t="n">
        <f aca="false">FC305</f>
        <v>6100.7</v>
      </c>
      <c r="FE305" s="261" t="n">
        <f aca="false">ES305+ET305+EU305+EV305+EW305+EX305+EY305+EZ305+FA305+FB305+FC305+FD305</f>
        <v>73208.4</v>
      </c>
      <c r="FF305" s="261" t="n">
        <f aca="false">EP305</f>
        <v>732083.72</v>
      </c>
      <c r="FG305" s="261" t="n">
        <f aca="false">EQ305+FE305</f>
        <v>292833.6</v>
      </c>
      <c r="FH305" s="261" t="n">
        <f aca="false">FF305-FG305</f>
        <v>439250.12</v>
      </c>
      <c r="FI305" s="261" t="n">
        <f aca="false">FD305</f>
        <v>6100.7</v>
      </c>
      <c r="FJ305" s="261" t="n">
        <f aca="false">FI305</f>
        <v>6100.7</v>
      </c>
      <c r="FK305" s="261" t="n">
        <f aca="false">FJ305</f>
        <v>6100.7</v>
      </c>
      <c r="FL305" s="261" t="n">
        <f aca="false">FK305</f>
        <v>6100.7</v>
      </c>
      <c r="FM305" s="261" t="n">
        <f aca="false">FL305</f>
        <v>6100.7</v>
      </c>
      <c r="FN305" s="261" t="n">
        <f aca="false">FM305</f>
        <v>6100.7</v>
      </c>
      <c r="FO305" s="261" t="n">
        <f aca="false">FN305</f>
        <v>6100.7</v>
      </c>
      <c r="FP305" s="261" t="n">
        <f aca="false">FO305</f>
        <v>6100.7</v>
      </c>
      <c r="FQ305" s="261" t="n">
        <f aca="false">FP305</f>
        <v>6100.7</v>
      </c>
      <c r="FR305" s="261" t="n">
        <f aca="false">FQ305</f>
        <v>6100.7</v>
      </c>
      <c r="FS305" s="261" t="n">
        <f aca="false">FR305</f>
        <v>6100.7</v>
      </c>
      <c r="FT305" s="261" t="n">
        <f aca="false">FS305</f>
        <v>6100.7</v>
      </c>
      <c r="FU305" s="261" t="n">
        <f aca="false">FI305+FJ305+FK305+FL305+FM305+FN305+FO305+FP305+FQ305+FR305+FS305+FT305</f>
        <v>73208.4</v>
      </c>
      <c r="FV305" s="261" t="n">
        <f aca="false">FF305</f>
        <v>732083.72</v>
      </c>
      <c r="FW305" s="261" t="n">
        <f aca="false">FG305+FU305</f>
        <v>366042</v>
      </c>
      <c r="FX305" s="261" t="n">
        <f aca="false">FV305-FW305</f>
        <v>366041.72</v>
      </c>
      <c r="FY305" s="261" t="n">
        <f aca="false">FT305</f>
        <v>6100.7</v>
      </c>
      <c r="FZ305" s="261" t="n">
        <f aca="false">FY305</f>
        <v>6100.7</v>
      </c>
      <c r="GA305" s="261" t="n">
        <f aca="false">FZ305</f>
        <v>6100.7</v>
      </c>
      <c r="GB305" s="261" t="n">
        <f aca="false">GA305</f>
        <v>6100.7</v>
      </c>
      <c r="GC305" s="261" t="n">
        <f aca="false">GB305</f>
        <v>6100.7</v>
      </c>
      <c r="GD305" s="261" t="n">
        <f aca="false">GC305</f>
        <v>6100.7</v>
      </c>
      <c r="GE305" s="261" t="n">
        <f aca="false">GD305</f>
        <v>6100.7</v>
      </c>
      <c r="GF305" s="261" t="n">
        <f aca="false">GE305</f>
        <v>6100.7</v>
      </c>
      <c r="GG305" s="261" t="n">
        <f aca="false">GF305</f>
        <v>6100.7</v>
      </c>
      <c r="GH305" s="261" t="n">
        <f aca="false">GG305</f>
        <v>6100.7</v>
      </c>
      <c r="GI305" s="261" t="n">
        <f aca="false">GH305</f>
        <v>6100.7</v>
      </c>
      <c r="GJ305" s="261" t="n">
        <f aca="false">GI305</f>
        <v>6100.7</v>
      </c>
      <c r="GK305" s="261" t="n">
        <f aca="false">FY305+FZ305+GA305+GB305+GC305+GD305+GE305+GF305+GG305+GH305+GI305+GJ305</f>
        <v>73208.4</v>
      </c>
      <c r="GL305" s="261" t="n">
        <f aca="false">FV305</f>
        <v>732083.72</v>
      </c>
      <c r="GM305" s="261" t="n">
        <f aca="false">FW305+GK305</f>
        <v>439250.4</v>
      </c>
      <c r="GN305" s="261" t="n">
        <f aca="false">GL305-GM305</f>
        <v>292833.32</v>
      </c>
      <c r="GO305" s="261" t="n">
        <f aca="false">GJ305</f>
        <v>6100.7</v>
      </c>
      <c r="GP305" s="261" t="n">
        <f aca="false">GO305</f>
        <v>6100.7</v>
      </c>
      <c r="GQ305" s="261" t="n">
        <f aca="false">GP305</f>
        <v>6100.7</v>
      </c>
      <c r="GR305" s="261" t="n">
        <f aca="false">GQ305</f>
        <v>6100.7</v>
      </c>
      <c r="GS305" s="261" t="n">
        <f aca="false">GR305</f>
        <v>6100.7</v>
      </c>
      <c r="GT305" s="261" t="n">
        <f aca="false">GS305</f>
        <v>6100.7</v>
      </c>
      <c r="GU305" s="261" t="n">
        <f aca="false">GT305</f>
        <v>6100.7</v>
      </c>
      <c r="GV305" s="261" t="n">
        <f aca="false">GU305</f>
        <v>6100.7</v>
      </c>
      <c r="GW305" s="261" t="n">
        <f aca="false">GV305</f>
        <v>6100.7</v>
      </c>
      <c r="GX305" s="261" t="n">
        <f aca="false">GW305</f>
        <v>6100.7</v>
      </c>
      <c r="GY305" s="261" t="n">
        <f aca="false">GX305</f>
        <v>6100.7</v>
      </c>
      <c r="GZ305" s="261" t="n">
        <f aca="false">GY305</f>
        <v>6100.7</v>
      </c>
      <c r="HA305" s="261" t="n">
        <f aca="false">GO305+GP305+GQ305+GR305+GS305+GT305+GU305+GV305+GW305+GX305+GY305+GZ305</f>
        <v>73208.4</v>
      </c>
      <c r="HB305" s="261" t="n">
        <f aca="false">GL305</f>
        <v>732083.72</v>
      </c>
      <c r="HC305" s="261" t="n">
        <f aca="false">GM305+HA305</f>
        <v>512458.8</v>
      </c>
      <c r="HD305" s="261" t="n">
        <f aca="false">HB305-HC305</f>
        <v>219624.92</v>
      </c>
      <c r="HE305" s="264" t="n">
        <f aca="false">GO305-GJ305</f>
        <v>0</v>
      </c>
      <c r="HF305" s="264"/>
      <c r="HG305" s="264"/>
      <c r="HH305" s="264"/>
      <c r="HI305" s="264"/>
      <c r="HJ305" s="264"/>
      <c r="HK305" s="264"/>
      <c r="HL305" s="264"/>
      <c r="HM305" s="264"/>
      <c r="HN305" s="264"/>
      <c r="HO305" s="264"/>
      <c r="HP305" s="264"/>
      <c r="HQ305" s="264"/>
      <c r="HR305" s="264"/>
      <c r="HS305" s="264"/>
      <c r="HT305" s="264"/>
      <c r="HU305" s="264"/>
      <c r="HV305" s="264"/>
      <c r="HW305" s="264"/>
      <c r="HX305" s="264"/>
      <c r="HY305" s="264"/>
      <c r="HZ305" s="264"/>
      <c r="IA305" s="264"/>
      <c r="IB305" s="264"/>
      <c r="IC305" s="264"/>
      <c r="ID305" s="264"/>
      <c r="IE305" s="264"/>
      <c r="IF305" s="264"/>
      <c r="IG305" s="264"/>
      <c r="IH305" s="264"/>
      <c r="II305" s="264"/>
      <c r="IJ305" s="264"/>
      <c r="IK305" s="264"/>
      <c r="IL305" s="264"/>
      <c r="IM305" s="264"/>
      <c r="IN305" s="264"/>
      <c r="IO305" s="264"/>
      <c r="IP305" s="264"/>
      <c r="IQ305" s="264"/>
      <c r="IR305" s="264"/>
      <c r="IS305" s="264"/>
      <c r="IT305" s="264"/>
      <c r="IU305" s="264"/>
      <c r="IV305" s="264"/>
      <c r="IW305" s="264"/>
      <c r="IX305" s="264"/>
      <c r="IY305" s="264"/>
      <c r="IZ305" s="264"/>
      <c r="JA305" s="264"/>
      <c r="JB305" s="264"/>
      <c r="JC305" s="264"/>
      <c r="JD305" s="264"/>
      <c r="JE305" s="264"/>
      <c r="JF305" s="264"/>
      <c r="JG305" s="264"/>
      <c r="JH305" s="264"/>
      <c r="JI305" s="264"/>
      <c r="JJ305" s="264"/>
      <c r="JK305" s="264"/>
      <c r="JL305" s="264"/>
      <c r="JM305" s="265"/>
      <c r="JN305" s="265" t="n">
        <f aca="false">DH305-DG305</f>
        <v>0</v>
      </c>
    </row>
    <row r="306" s="201" customFormat="true" ht="22.35" hidden="false" customHeight="false" outlineLevel="0" collapsed="false">
      <c r="A306" s="249" t="n">
        <v>274</v>
      </c>
      <c r="B306" s="250" t="s">
        <v>780</v>
      </c>
      <c r="C306" s="251" t="n">
        <v>6085</v>
      </c>
      <c r="D306" s="252" t="s">
        <v>471</v>
      </c>
      <c r="E306" s="252" t="s">
        <v>633</v>
      </c>
      <c r="F306" s="253" t="n">
        <v>1</v>
      </c>
      <c r="G306" s="254" t="n">
        <v>547606.45</v>
      </c>
      <c r="H306" s="255" t="n">
        <v>0.2</v>
      </c>
      <c r="I306" s="256" t="n">
        <f aca="false">ROUND(F306*G306,2)</f>
        <v>547606.45</v>
      </c>
      <c r="J306" s="254" t="n">
        <f aca="false">ROUND(I306+F306*G306*H306,2)</f>
        <v>657127.74</v>
      </c>
      <c r="K306" s="257" t="n">
        <v>44560</v>
      </c>
      <c r="L306" s="257" t="n">
        <f aca="false">EDATE(K306,M306)-1</f>
        <v>48211</v>
      </c>
      <c r="M306" s="258" t="n">
        <v>120</v>
      </c>
      <c r="N306" s="254" t="n">
        <f aca="false">ROUND(G306/M306,2)*F306</f>
        <v>4563.39</v>
      </c>
      <c r="O306" s="254" t="n">
        <v>0</v>
      </c>
      <c r="P306" s="254"/>
      <c r="Q306" s="253" t="n">
        <v>1</v>
      </c>
      <c r="R306" s="254" t="n">
        <f aca="false">T306</f>
        <v>547606.45</v>
      </c>
      <c r="S306" s="255" t="n">
        <f aca="false">H306</f>
        <v>0.2</v>
      </c>
      <c r="T306" s="254" t="n">
        <f aca="false">I306</f>
        <v>547606.45</v>
      </c>
      <c r="U306" s="254" t="n">
        <f aca="false">ROUND(T306+Q306*R306*S306,2)</f>
        <v>657127.74</v>
      </c>
      <c r="V306" s="257" t="n">
        <v>44560</v>
      </c>
      <c r="W306" s="257" t="n">
        <f aca="false">EDATE(V306,X306)-1</f>
        <v>48211</v>
      </c>
      <c r="X306" s="258" t="n">
        <v>120</v>
      </c>
      <c r="Y306" s="254" t="n">
        <f aca="false">ROUND((R306-Z306)/X306,2)*Q306</f>
        <v>4563.39</v>
      </c>
      <c r="Z306" s="254" t="n">
        <v>0</v>
      </c>
      <c r="AA306" s="254" t="n">
        <v>0</v>
      </c>
      <c r="AB306" s="254"/>
      <c r="AC306" s="254"/>
      <c r="AD306" s="254"/>
      <c r="AE306" s="254"/>
      <c r="AF306" s="254"/>
      <c r="AG306" s="254" t="n">
        <v>1423</v>
      </c>
      <c r="AH306" s="254" t="n">
        <f aca="false">AI306-Y306</f>
        <v>11.8599999999997</v>
      </c>
      <c r="AI306" s="254" t="n">
        <f aca="false">ROUND((T306+AG306-Z306)/X306,2)</f>
        <v>4575.25</v>
      </c>
      <c r="AJ306" s="254"/>
      <c r="AK306" s="254"/>
      <c r="AL306" s="254"/>
      <c r="AM306" s="254"/>
      <c r="AN306" s="254"/>
      <c r="AO306" s="254"/>
      <c r="AP306" s="254"/>
      <c r="AQ306" s="254"/>
      <c r="AR306" s="254"/>
      <c r="AS306" s="254"/>
      <c r="AT306" s="254"/>
      <c r="AU306" s="254"/>
      <c r="AV306" s="254"/>
      <c r="AW306" s="254"/>
      <c r="AX306" s="254"/>
      <c r="AY306" s="254"/>
      <c r="AZ306" s="254"/>
      <c r="BA306" s="254"/>
      <c r="BB306" s="254"/>
      <c r="BC306" s="254"/>
      <c r="BD306" s="254"/>
      <c r="BE306" s="254"/>
      <c r="BF306" s="254"/>
      <c r="BG306" s="254"/>
      <c r="BH306" s="254"/>
      <c r="BI306" s="254"/>
      <c r="BJ306" s="254"/>
      <c r="BK306" s="254"/>
      <c r="BL306" s="254"/>
      <c r="BM306" s="254"/>
      <c r="BN306" s="254"/>
      <c r="BO306" s="254"/>
      <c r="BP306" s="254"/>
      <c r="BQ306" s="254"/>
      <c r="BR306" s="254"/>
      <c r="BS306" s="254"/>
      <c r="BT306" s="254"/>
      <c r="BU306" s="254"/>
      <c r="BV306" s="254"/>
      <c r="BW306" s="254"/>
      <c r="BX306" s="254"/>
      <c r="BY306" s="254"/>
      <c r="BZ306" s="254"/>
      <c r="CA306" s="254"/>
      <c r="CB306" s="254"/>
      <c r="CC306" s="254"/>
      <c r="CD306" s="254"/>
      <c r="CE306" s="254"/>
      <c r="CF306" s="254"/>
      <c r="CG306" s="254"/>
      <c r="CH306" s="254"/>
      <c r="CI306" s="254" t="e">
        <f aca="false">#N/A</f>
        <v>#N/A</v>
      </c>
      <c r="CJ306" s="254"/>
      <c r="CK306" s="254"/>
      <c r="CL306" s="254"/>
      <c r="CM306" s="257" t="n">
        <v>44560</v>
      </c>
      <c r="CN306" s="257" t="e">
        <f aca="false">EDATE(CM306,CO306)-1</f>
        <v>#N/A</v>
      </c>
      <c r="CO306" s="254" t="e">
        <f aca="false">#N/A</f>
        <v>#N/A</v>
      </c>
      <c r="CP306" s="254" t="n">
        <v>0</v>
      </c>
      <c r="CQ306" s="254"/>
      <c r="CR306" s="254"/>
      <c r="CS306" s="254"/>
      <c r="CT306" s="261" t="n">
        <f aca="false">I306</f>
        <v>547606.45</v>
      </c>
      <c r="CU306" s="261" t="n">
        <f aca="false">CT306-CV306</f>
        <v>0</v>
      </c>
      <c r="CV306" s="261" t="n">
        <v>547606.45</v>
      </c>
      <c r="CW306" s="261" t="n">
        <f aca="false">IF(AND(CW$5&gt;$V306,CW$6&lt;=$W306),$AI306,IF(AND(MONTH(CW$6)=MONTH($W306),YEAR(CW$6)=YEAR($W306)),$T306-$X306*$AI306+$AI306,0))</f>
        <v>4575.25</v>
      </c>
      <c r="CX306" s="261" t="n">
        <f aca="false">IF(AND(CX$5&gt;$V306,CX$6&lt;=$W306),$AI306,IF(AND(MONTH(CX$6)=MONTH($W306),YEAR(CX$6)=YEAR($W306)),$T306-$X306*$AI306+$AI306,0))</f>
        <v>4575.25</v>
      </c>
      <c r="CY306" s="261" t="n">
        <f aca="false">IF(AND(CY$5&gt;$V306,CY$6&lt;=$W306),$AI306,IF(AND(MONTH(CY$6)=MONTH($W306),YEAR(CY$6)=YEAR($W306)),$T306-$X306*$AI306+$AI306,0))</f>
        <v>4575.25</v>
      </c>
      <c r="CZ306" s="261" t="n">
        <f aca="false">IF(AND(CZ$5&gt;$V306,CZ$6&lt;=$W306),$AI306,IF(AND(MONTH(CZ$6)=MONTH($W306),YEAR(CZ$6)=YEAR($W306)),$T306-$X306*$AI306+$AI306,0))</f>
        <v>4575.25</v>
      </c>
      <c r="DA306" s="261" t="n">
        <f aca="false">IF(AND(DA$5&gt;$V306,DA$6&lt;=$W306),$AI306,IF(AND(MONTH(DA$6)=MONTH($W306),YEAR(DA$6)=YEAR($W306)),$T306-$X306*$AI306+$AI306,0))</f>
        <v>4575.25</v>
      </c>
      <c r="DB306" s="261" t="n">
        <f aca="false">IF(AND(DB$5&gt;$V306,DB$6&lt;=$W306),$AI306,IF(AND(MONTH(DB$6)=MONTH($W306),YEAR(DB$6)=YEAR($W306)),$T306-$X306*$AI306+$AI306,0))</f>
        <v>4575.25</v>
      </c>
      <c r="DC306" s="261" t="n">
        <f aca="false">IF(AND(DC$5&gt;$V306,DC$6&lt;=$W306),$AI306,IF(AND(MONTH(DC$6)=MONTH($W306),YEAR(DC$6)=YEAR($W306)),$T306-$X306*$AI306+$AI306,0))</f>
        <v>4575.25</v>
      </c>
      <c r="DD306" s="261" t="n">
        <f aca="false">IF(AND(DD$5&gt;$V306,DD$6&lt;=$W306),$AI306,IF(AND(MONTH(DD$6)=MONTH($W306),YEAR(DD$6)=YEAR($W306)),$T306-$X306*$AI306+$AI306,0))</f>
        <v>4575.25</v>
      </c>
      <c r="DE306" s="261" t="n">
        <f aca="false">IF(AND(DE$5&gt;$V306,DE$6&lt;=$W306),$AI306,IF(AND(MONTH(DE$6)=MONTH($W306),YEAR(DE$6)=YEAR($W306)),$T306-$X306*$AI306+$AI306,0))</f>
        <v>4575.25</v>
      </c>
      <c r="DF306" s="261" t="n">
        <f aca="false">IF(AND(DF$5&gt;$V306,DF$6&lt;=$W306),$AI306,IF(AND(MONTH(DF$6)=MONTH($W306),YEAR(DF$6)=YEAR($W306)),$T306-$X306*$AI306+$AI306,0))</f>
        <v>4575.25</v>
      </c>
      <c r="DG306" s="261" t="n">
        <f aca="false">IF(AND(DG$5&gt;$V306,DG$6&lt;=$W306),$AI306,IF(AND(MONTH(DG$6)=MONTH($W306),YEAR(DG$6)=YEAR($W306)),$T306-$X306*$AI306+$AI306,0))</f>
        <v>4575.25</v>
      </c>
      <c r="DH306" s="277" t="n">
        <f aca="false">IF(AND(DH$5&gt;$V306,DH$6&lt;=$W306),$AI306,IF(AND(MONTH(DH$6)=MONTH($W306),YEAR(DH$6)=YEAR($W306)),$T306-$X306*$AI306+$AI306,0))</f>
        <v>4575.25</v>
      </c>
      <c r="DI306" s="260" t="n">
        <f aca="false">CW306+CX306+CY306+CZ306+DA306+DB306+DC306+DD306+DE306+DF306+DG306+DH306</f>
        <v>54903</v>
      </c>
      <c r="DJ306" s="260" t="n">
        <f aca="false">T306+AG306+AJ306+AQ306+AS306+AU306+AW306</f>
        <v>549029.45</v>
      </c>
      <c r="DK306" s="260" t="n">
        <f aca="false">CU306+DI306-O306</f>
        <v>54903</v>
      </c>
      <c r="DL306" s="260" t="n">
        <f aca="false">DJ306-DK306</f>
        <v>494126.45</v>
      </c>
      <c r="DM306" s="277" t="n">
        <f aca="false">IF(AND(DM$5&gt;$V306,DM$6&lt;=$W306),$AI306,IF(AND(MONTH(DM$6)=MONTH($W306),YEAR(DM$6)=YEAR($W306)),$T306-$X306*$AI306+$AI306,0))</f>
        <v>4575.25</v>
      </c>
      <c r="DN306" s="277" t="n">
        <f aca="false">IF(AND(DN$5&gt;$V306,DN$6&lt;=$W306),$AI306,IF(AND(MONTH(DN$6)=MONTH($W306),YEAR(DN$6)=YEAR($W306)),$T306-$X306*$AI306+$AI306,0))</f>
        <v>4575.25</v>
      </c>
      <c r="DO306" s="277" t="n">
        <f aca="false">IF(AND(DO$5&gt;$V306,DO$6&lt;=$W306),$AI306,IF(AND(MONTH(DO$6)=MONTH($W306),YEAR(DO$6)=YEAR($W306)),$T306-$X306*$AI306+$AI306,0))</f>
        <v>4575.25</v>
      </c>
      <c r="DP306" s="277" t="n">
        <f aca="false">IF(AND(DP$5&gt;$V306,DP$6&lt;=$W306),$AI306,IF(AND(MONTH(DP$6)=MONTH($W306),YEAR(DP$6)=YEAR($W306)),$T306-$X306*$AI306+$AI306,0))</f>
        <v>4575.25</v>
      </c>
      <c r="DQ306" s="277" t="n">
        <f aca="false">IF(AND(DQ$5&gt;$V306,DQ$6&lt;=$W306),$AI306,IF(AND(MONTH(DQ$6)=MONTH($W306),YEAR(DQ$6)=YEAR($W306)),$T306-$X306*$AI306+$AI306,0))</f>
        <v>4575.25</v>
      </c>
      <c r="DR306" s="277" t="n">
        <f aca="false">IF(AND(DR$5&gt;$V306,DR$6&lt;=$W306),$AI306,IF(AND(MONTH(DR$6)=MONTH($W306),YEAR(DR$6)=YEAR($W306)),$T306-$X306*$AI306+$AI306,0))</f>
        <v>4575.25</v>
      </c>
      <c r="DS306" s="277" t="n">
        <f aca="false">IF(AND(DS$5&gt;$V306,DS$6&lt;=$W306),$AI306,IF(AND(MONTH(DS$6)=MONTH($W306),YEAR(DS$6)=YEAR($W306)),$T306-$X306*$AI306+$AI306,0))</f>
        <v>4575.25</v>
      </c>
      <c r="DT306" s="277" t="n">
        <f aca="false">IF(AND(DT$5&gt;$V306,DT$6&lt;=$W306),$AI306,IF(AND(MONTH(DT$6)=MONTH($W306),YEAR(DT$6)=YEAR($W306)),$T306-$X306*$AI306+$AI306,0))</f>
        <v>4575.25</v>
      </c>
      <c r="DU306" s="277" t="n">
        <f aca="false">IF(AND(DU$5&gt;$V306,DU$6&lt;=$W306),$AI306,IF(AND(MONTH(DU$6)=MONTH($W306),YEAR(DU$6)=YEAR($W306)),$T306-$X306*$AI306+$AI306,0))</f>
        <v>4575.25</v>
      </c>
      <c r="DV306" s="277" t="n">
        <f aca="false">IF(AND(DV$5&gt;$V306,DV$6&lt;=$W306),$AI306,IF(AND(MONTH(DV$6)=MONTH($W306),YEAR(DV$6)=YEAR($W306)),$T306-$X306*$AI306+$AI306,0))</f>
        <v>4575.25</v>
      </c>
      <c r="DW306" s="277" t="n">
        <f aca="false">IF(AND(DW$5&gt;$V306,DW$6&lt;=$W306),$AI306,IF(AND(MONTH(DW$6)=MONTH($W306),YEAR(DW$6)=YEAR($W306)),$T306-$X306*$AI306+$AI306,0))</f>
        <v>4575.25</v>
      </c>
      <c r="DX306" s="277" t="n">
        <f aca="false">IF(AND(DX$5&gt;$V306,DX$6&lt;=$W306),$AI306,IF(AND(MONTH(DX$6)=MONTH($W306),YEAR(DX$6)=YEAR($W306)),$T306-$X306*$AI306+$AI306,0))</f>
        <v>4575.25</v>
      </c>
      <c r="DY306" s="260" t="n">
        <f aca="false">DM306+DN306+DO306+DP306+DQ306+DR306+DS306+DT306+DU306+DV306+DW306+DX306</f>
        <v>54903</v>
      </c>
      <c r="DZ306" s="260" t="n">
        <f aca="false">DJ306+AY306+BA306+BC306+BE306+BG306+BI306+BK306+BM306+BO306</f>
        <v>549029.45</v>
      </c>
      <c r="EA306" s="260" t="n">
        <f aca="false">DK306+DY306</f>
        <v>109806</v>
      </c>
      <c r="EB306" s="261" t="n">
        <f aca="false">DZ306-EA306</f>
        <v>439223.45</v>
      </c>
      <c r="EC306" s="277" t="n">
        <f aca="false">IF(AND(EC$5&gt;$V306,EC$6&lt;=$W306),$AI306,IF(AND(MONTH(EC$6)=MONTH($W306),YEAR(EC$6)=YEAR($W306)),$T306-$X306*$AI306+$AI306,0))</f>
        <v>4575.25</v>
      </c>
      <c r="ED306" s="277" t="n">
        <f aca="false">IF(AND(ED$5&gt;$V306,ED$6&lt;=$W306),$AI306,IF(AND(MONTH(ED$6)=MONTH($W306),YEAR(ED$6)=YEAR($W306)),$T306-$X306*$AI306+$AI306,0))</f>
        <v>4575.25</v>
      </c>
      <c r="EE306" s="277" t="n">
        <f aca="false">IF(AND(EE$5&gt;$V306,EE$6&lt;=$W306),$AI306,IF(AND(MONTH(EE$6)=MONTH($W306),YEAR(EE$6)=YEAR($W306)),$T306-$X306*$AI306+$AI306,0))</f>
        <v>4575.25</v>
      </c>
      <c r="EF306" s="277" t="n">
        <f aca="false">IF(AND(EF$5&gt;$V306,EF$6&lt;=$W306),$AI306,IF(AND(MONTH(EF$6)=MONTH($W306),YEAR(EF$6)=YEAR($W306)),$T306-$X306*$AI306+$AI306,0))</f>
        <v>4575.25</v>
      </c>
      <c r="EG306" s="277" t="n">
        <f aca="false">IF(AND(EG$5&gt;$V306,EG$6&lt;=$W306),$AI306,IF(AND(MONTH(EG$6)=MONTH($W306),YEAR(EG$6)=YEAR($W306)),$T306-$X306*$AI306+$AI306,0))</f>
        <v>4575.25</v>
      </c>
      <c r="EH306" s="277" t="n">
        <f aca="false">IF(AND(EH$5&gt;$V306,EH$6&lt;=$W306),$AI306,IF(AND(MONTH(EH$6)=MONTH($W306),YEAR(EH$6)=YEAR($W306)),$T306-$X306*$AI306+$AI306,0))</f>
        <v>4575.25</v>
      </c>
      <c r="EI306" s="277" t="n">
        <f aca="false">IF(AND(EI$5&gt;$V306,EI$6&lt;=$W306),$AI306,IF(AND(MONTH(EI$6)=MONTH($W306),YEAR(EI$6)=YEAR($W306)),$T306-$X306*$AI306+$AI306,0))</f>
        <v>4575.25</v>
      </c>
      <c r="EJ306" s="277" t="n">
        <f aca="false">IF(AND(EJ$5&gt;$V306,EJ$6&lt;=$W306),$AI306,IF(AND(MONTH(EJ$6)=MONTH($W306),YEAR(EJ$6)=YEAR($W306)),$T306-$X306*$AI306+$AI306,0))</f>
        <v>4575.25</v>
      </c>
      <c r="EK306" s="277" t="n">
        <f aca="false">IF(AND(EK$5&gt;$V306,EK$6&lt;=$W306),$AI306,IF(AND(MONTH(EK$6)=MONTH($W306),YEAR(EK$6)=YEAR($W306)),$T306-$X306*$AI306+$AI306,0))</f>
        <v>4575.25</v>
      </c>
      <c r="EL306" s="266" t="n">
        <v>4575.25</v>
      </c>
      <c r="EM306" s="278" t="n">
        <v>4575.25</v>
      </c>
      <c r="EN306" s="277" t="n">
        <v>4575.24</v>
      </c>
      <c r="EO306" s="260" t="n">
        <f aca="false">EC306+ED306+EE306+EF306+EG306+EH306+EI306+EJ306+EK306+EL306+EM306+EN306</f>
        <v>54902.99</v>
      </c>
      <c r="EP306" s="260" t="n">
        <f aca="false">T306+AQ306+AS306+AU306+AW306+AY306+BA306+BC306+BE306+BG306+BI306+BK306+BM306+BO306+BQ306+BS306+BU306+BW306+BY306+CA306+CC306+CE306+CG306+AG306</f>
        <v>549029.45</v>
      </c>
      <c r="EQ306" s="260" t="n">
        <f aca="false">EA306+EO306</f>
        <v>164708.99</v>
      </c>
      <c r="ER306" s="260" t="n">
        <f aca="false">EP306-EQ306</f>
        <v>384320.46</v>
      </c>
      <c r="ES306" s="262" t="n">
        <f aca="false">EN306</f>
        <v>4575.24</v>
      </c>
      <c r="ET306" s="262" t="n">
        <f aca="false">ES306</f>
        <v>4575.24</v>
      </c>
      <c r="EU306" s="262" t="n">
        <f aca="false">ET306</f>
        <v>4575.24</v>
      </c>
      <c r="EV306" s="262" t="n">
        <f aca="false">EU306</f>
        <v>4575.24</v>
      </c>
      <c r="EW306" s="262" t="n">
        <f aca="false">EV306</f>
        <v>4575.24</v>
      </c>
      <c r="EX306" s="262" t="n">
        <f aca="false">EW306</f>
        <v>4575.24</v>
      </c>
      <c r="EY306" s="262" t="n">
        <f aca="false">EX306</f>
        <v>4575.24</v>
      </c>
      <c r="EZ306" s="262" t="n">
        <f aca="false">EY306</f>
        <v>4575.24</v>
      </c>
      <c r="FA306" s="262" t="n">
        <f aca="false">EZ306</f>
        <v>4575.24</v>
      </c>
      <c r="FB306" s="262" t="n">
        <f aca="false">FA306</f>
        <v>4575.24</v>
      </c>
      <c r="FC306" s="262" t="n">
        <f aca="false">FB306</f>
        <v>4575.24</v>
      </c>
      <c r="FD306" s="262" t="n">
        <f aca="false">FC306</f>
        <v>4575.24</v>
      </c>
      <c r="FE306" s="261" t="n">
        <f aca="false">ES306+ET306+EU306+EV306+EW306+EX306+EY306+EZ306+FA306+FB306+FC306+FD306</f>
        <v>54902.88</v>
      </c>
      <c r="FF306" s="261" t="n">
        <f aca="false">EP306</f>
        <v>549029.45</v>
      </c>
      <c r="FG306" s="261" t="n">
        <f aca="false">EQ306+FE306</f>
        <v>219611.87</v>
      </c>
      <c r="FH306" s="261" t="n">
        <f aca="false">FF306-FG306</f>
        <v>329417.58</v>
      </c>
      <c r="FI306" s="261" t="n">
        <f aca="false">FD306</f>
        <v>4575.24</v>
      </c>
      <c r="FJ306" s="261" t="n">
        <f aca="false">FI306</f>
        <v>4575.24</v>
      </c>
      <c r="FK306" s="261" t="n">
        <f aca="false">FJ306</f>
        <v>4575.24</v>
      </c>
      <c r="FL306" s="261" t="n">
        <f aca="false">FK306</f>
        <v>4575.24</v>
      </c>
      <c r="FM306" s="261" t="n">
        <f aca="false">FL306</f>
        <v>4575.24</v>
      </c>
      <c r="FN306" s="261" t="n">
        <f aca="false">FM306</f>
        <v>4575.24</v>
      </c>
      <c r="FO306" s="261" t="n">
        <f aca="false">FN306</f>
        <v>4575.24</v>
      </c>
      <c r="FP306" s="261" t="n">
        <f aca="false">FO306</f>
        <v>4575.24</v>
      </c>
      <c r="FQ306" s="261" t="n">
        <f aca="false">FP306</f>
        <v>4575.24</v>
      </c>
      <c r="FR306" s="261" t="n">
        <f aca="false">FQ306</f>
        <v>4575.24</v>
      </c>
      <c r="FS306" s="261" t="n">
        <f aca="false">FR306</f>
        <v>4575.24</v>
      </c>
      <c r="FT306" s="261" t="n">
        <f aca="false">FS306</f>
        <v>4575.24</v>
      </c>
      <c r="FU306" s="261" t="n">
        <f aca="false">FI306+FJ306+FK306+FL306+FM306+FN306+FO306+FP306+FQ306+FR306+FS306+FT306</f>
        <v>54902.88</v>
      </c>
      <c r="FV306" s="261" t="n">
        <f aca="false">FF306</f>
        <v>549029.45</v>
      </c>
      <c r="FW306" s="261" t="n">
        <f aca="false">FG306+FU306</f>
        <v>274514.75</v>
      </c>
      <c r="FX306" s="261" t="n">
        <f aca="false">FV306-FW306</f>
        <v>274514.7</v>
      </c>
      <c r="FY306" s="261" t="n">
        <f aca="false">FT306</f>
        <v>4575.24</v>
      </c>
      <c r="FZ306" s="261" t="n">
        <f aca="false">FY306</f>
        <v>4575.24</v>
      </c>
      <c r="GA306" s="261" t="n">
        <f aca="false">FZ306</f>
        <v>4575.24</v>
      </c>
      <c r="GB306" s="261" t="n">
        <f aca="false">GA306</f>
        <v>4575.24</v>
      </c>
      <c r="GC306" s="261" t="n">
        <f aca="false">GB306</f>
        <v>4575.24</v>
      </c>
      <c r="GD306" s="261" t="n">
        <f aca="false">GC306</f>
        <v>4575.24</v>
      </c>
      <c r="GE306" s="261" t="n">
        <f aca="false">GD306</f>
        <v>4575.24</v>
      </c>
      <c r="GF306" s="261" t="n">
        <f aca="false">GE306</f>
        <v>4575.24</v>
      </c>
      <c r="GG306" s="261" t="n">
        <f aca="false">GF306</f>
        <v>4575.24</v>
      </c>
      <c r="GH306" s="261" t="n">
        <f aca="false">GG306</f>
        <v>4575.24</v>
      </c>
      <c r="GI306" s="261" t="n">
        <f aca="false">GH306</f>
        <v>4575.24</v>
      </c>
      <c r="GJ306" s="261" t="n">
        <f aca="false">GI306</f>
        <v>4575.24</v>
      </c>
      <c r="GK306" s="261" t="n">
        <f aca="false">FY306+FZ306+GA306+GB306+GC306+GD306+GE306+GF306+GG306+GH306+GI306+GJ306</f>
        <v>54902.88</v>
      </c>
      <c r="GL306" s="261" t="n">
        <f aca="false">FV306</f>
        <v>549029.45</v>
      </c>
      <c r="GM306" s="261" t="n">
        <f aca="false">FW306+GK306</f>
        <v>329417.63</v>
      </c>
      <c r="GN306" s="261" t="n">
        <f aca="false">GL306-GM306</f>
        <v>219611.82</v>
      </c>
      <c r="GO306" s="261" t="n">
        <f aca="false">GJ306</f>
        <v>4575.24</v>
      </c>
      <c r="GP306" s="261" t="n">
        <f aca="false">GO306</f>
        <v>4575.24</v>
      </c>
      <c r="GQ306" s="261" t="n">
        <f aca="false">GP306</f>
        <v>4575.24</v>
      </c>
      <c r="GR306" s="261" t="n">
        <f aca="false">GQ306</f>
        <v>4575.24</v>
      </c>
      <c r="GS306" s="261" t="n">
        <f aca="false">GR306</f>
        <v>4575.24</v>
      </c>
      <c r="GT306" s="261" t="n">
        <f aca="false">GS306</f>
        <v>4575.24</v>
      </c>
      <c r="GU306" s="261" t="n">
        <f aca="false">GT306</f>
        <v>4575.24</v>
      </c>
      <c r="GV306" s="261" t="n">
        <f aca="false">GU306</f>
        <v>4575.24</v>
      </c>
      <c r="GW306" s="261" t="n">
        <f aca="false">GV306</f>
        <v>4575.24</v>
      </c>
      <c r="GX306" s="261" t="n">
        <f aca="false">GW306</f>
        <v>4575.24</v>
      </c>
      <c r="GY306" s="261" t="n">
        <f aca="false">GX306</f>
        <v>4575.24</v>
      </c>
      <c r="GZ306" s="261" t="n">
        <f aca="false">GY306</f>
        <v>4575.24</v>
      </c>
      <c r="HA306" s="261" t="n">
        <f aca="false">GO306+GP306+GQ306+GR306+GS306+GT306+GU306+GV306+GW306+GX306+GY306+GZ306</f>
        <v>54902.88</v>
      </c>
      <c r="HB306" s="261" t="n">
        <f aca="false">GL306</f>
        <v>549029.45</v>
      </c>
      <c r="HC306" s="261" t="n">
        <f aca="false">GM306+HA306</f>
        <v>384320.51</v>
      </c>
      <c r="HD306" s="261" t="n">
        <f aca="false">HB306-HC306</f>
        <v>164708.94</v>
      </c>
      <c r="HE306" s="264" t="n">
        <f aca="false">GO306-GJ306</f>
        <v>0</v>
      </c>
      <c r="HF306" s="264"/>
      <c r="HG306" s="264"/>
      <c r="HH306" s="264"/>
      <c r="HI306" s="264"/>
      <c r="HJ306" s="264"/>
      <c r="HK306" s="264"/>
      <c r="HL306" s="264"/>
      <c r="HM306" s="264"/>
      <c r="HN306" s="264"/>
      <c r="HO306" s="264"/>
      <c r="HP306" s="264"/>
      <c r="HQ306" s="264"/>
      <c r="HR306" s="264"/>
      <c r="HS306" s="264"/>
      <c r="HT306" s="264"/>
      <c r="HU306" s="264"/>
      <c r="HV306" s="264"/>
      <c r="HW306" s="264"/>
      <c r="HX306" s="264"/>
      <c r="HY306" s="264"/>
      <c r="HZ306" s="264"/>
      <c r="IA306" s="264"/>
      <c r="IB306" s="264"/>
      <c r="IC306" s="264"/>
      <c r="ID306" s="264"/>
      <c r="IE306" s="264"/>
      <c r="IF306" s="264"/>
      <c r="IG306" s="264"/>
      <c r="IH306" s="264"/>
      <c r="II306" s="264"/>
      <c r="IJ306" s="264"/>
      <c r="IK306" s="264"/>
      <c r="IL306" s="264"/>
      <c r="IM306" s="264"/>
      <c r="IN306" s="264"/>
      <c r="IO306" s="264"/>
      <c r="IP306" s="264"/>
      <c r="IQ306" s="264"/>
      <c r="IR306" s="264"/>
      <c r="IS306" s="264"/>
      <c r="IT306" s="264"/>
      <c r="IU306" s="264"/>
      <c r="IV306" s="264"/>
      <c r="IW306" s="264"/>
      <c r="IX306" s="264"/>
      <c r="IY306" s="264"/>
      <c r="IZ306" s="264"/>
      <c r="JA306" s="264"/>
      <c r="JB306" s="264"/>
      <c r="JC306" s="264"/>
      <c r="JD306" s="264"/>
      <c r="JE306" s="264"/>
      <c r="JF306" s="264"/>
      <c r="JG306" s="264"/>
      <c r="JH306" s="264"/>
      <c r="JI306" s="264"/>
      <c r="JJ306" s="264"/>
      <c r="JK306" s="264"/>
      <c r="JL306" s="264"/>
      <c r="JM306" s="265"/>
      <c r="JN306" s="265" t="n">
        <f aca="false">DH306-DG306</f>
        <v>0</v>
      </c>
    </row>
    <row r="307" s="201" customFormat="true" ht="22.35" hidden="false" customHeight="false" outlineLevel="0" collapsed="false">
      <c r="A307" s="249" t="n">
        <v>275</v>
      </c>
      <c r="B307" s="250" t="s">
        <v>781</v>
      </c>
      <c r="C307" s="251" t="n">
        <v>6086</v>
      </c>
      <c r="D307" s="252" t="s">
        <v>471</v>
      </c>
      <c r="E307" s="252" t="s">
        <v>633</v>
      </c>
      <c r="F307" s="253" t="n">
        <v>1</v>
      </c>
      <c r="G307" s="254" t="n">
        <v>897151.75</v>
      </c>
      <c r="H307" s="255" t="n">
        <v>0.2</v>
      </c>
      <c r="I307" s="256" t="n">
        <f aca="false">ROUND(F307*G307,2)</f>
        <v>897151.75</v>
      </c>
      <c r="J307" s="254" t="n">
        <f aca="false">ROUND(I307+F307*G307*H307,2)</f>
        <v>1076582.1</v>
      </c>
      <c r="K307" s="257" t="n">
        <v>44560</v>
      </c>
      <c r="L307" s="257" t="n">
        <f aca="false">EDATE(K307,M307)-1</f>
        <v>48211</v>
      </c>
      <c r="M307" s="258" t="n">
        <v>120</v>
      </c>
      <c r="N307" s="254" t="n">
        <f aca="false">ROUND(G307/M307,2)*F307</f>
        <v>7476.26</v>
      </c>
      <c r="O307" s="254" t="n">
        <v>0</v>
      </c>
      <c r="P307" s="254"/>
      <c r="Q307" s="253" t="n">
        <v>1</v>
      </c>
      <c r="R307" s="254" t="n">
        <f aca="false">I307+AG307+P307</f>
        <v>897151.75</v>
      </c>
      <c r="S307" s="255" t="n">
        <f aca="false">H307</f>
        <v>0.2</v>
      </c>
      <c r="T307" s="254" t="n">
        <f aca="false">ROUND(Q307*R307,2)</f>
        <v>897151.75</v>
      </c>
      <c r="U307" s="254" t="n">
        <f aca="false">ROUND(T307+Q307*R307*S307,2)</f>
        <v>1076582.1</v>
      </c>
      <c r="V307" s="257" t="n">
        <v>44560</v>
      </c>
      <c r="W307" s="257" t="n">
        <f aca="false">EDATE(V307,X307)-1</f>
        <v>48211</v>
      </c>
      <c r="X307" s="258" t="n">
        <v>120</v>
      </c>
      <c r="Y307" s="254" t="n">
        <f aca="false">ROUND((R307-Z307)/X307,2)*Q307</f>
        <v>7476.26</v>
      </c>
      <c r="Z307" s="254" t="n">
        <v>0</v>
      </c>
      <c r="AA307" s="254" t="n">
        <v>0</v>
      </c>
      <c r="AB307" s="254"/>
      <c r="AC307" s="254"/>
      <c r="AD307" s="254"/>
      <c r="AE307" s="254"/>
      <c r="AF307" s="254"/>
      <c r="AG307" s="254"/>
      <c r="AH307" s="254"/>
      <c r="AI307" s="254"/>
      <c r="AJ307" s="254"/>
      <c r="AK307" s="254"/>
      <c r="AL307" s="254"/>
      <c r="AM307" s="254"/>
      <c r="AN307" s="254"/>
      <c r="AO307" s="254"/>
      <c r="AP307" s="254"/>
      <c r="AQ307" s="254"/>
      <c r="AR307" s="254"/>
      <c r="AS307" s="254"/>
      <c r="AT307" s="254"/>
      <c r="AU307" s="254"/>
      <c r="AV307" s="254"/>
      <c r="AW307" s="254"/>
      <c r="AX307" s="254"/>
      <c r="AY307" s="254"/>
      <c r="AZ307" s="254"/>
      <c r="BA307" s="254"/>
      <c r="BB307" s="254"/>
      <c r="BC307" s="254"/>
      <c r="BD307" s="254"/>
      <c r="BE307" s="254"/>
      <c r="BF307" s="254"/>
      <c r="BG307" s="254"/>
      <c r="BH307" s="254"/>
      <c r="BI307" s="254"/>
      <c r="BJ307" s="254"/>
      <c r="BK307" s="254"/>
      <c r="BL307" s="254"/>
      <c r="BM307" s="254"/>
      <c r="BN307" s="254"/>
      <c r="BO307" s="254"/>
      <c r="BP307" s="254"/>
      <c r="BQ307" s="254"/>
      <c r="BR307" s="254"/>
      <c r="BS307" s="254"/>
      <c r="BT307" s="254"/>
      <c r="BU307" s="254"/>
      <c r="BV307" s="254"/>
      <c r="BW307" s="254"/>
      <c r="BX307" s="254"/>
      <c r="BY307" s="254"/>
      <c r="BZ307" s="254"/>
      <c r="CA307" s="254"/>
      <c r="CB307" s="254"/>
      <c r="CC307" s="254"/>
      <c r="CD307" s="254"/>
      <c r="CE307" s="254"/>
      <c r="CF307" s="254"/>
      <c r="CG307" s="254"/>
      <c r="CH307" s="254"/>
      <c r="CI307" s="254" t="e">
        <f aca="false">#N/A</f>
        <v>#N/A</v>
      </c>
      <c r="CJ307" s="254"/>
      <c r="CK307" s="254"/>
      <c r="CL307" s="254"/>
      <c r="CM307" s="257" t="n">
        <v>44560</v>
      </c>
      <c r="CN307" s="257" t="e">
        <f aca="false">EDATE(CM307,CO307)-1</f>
        <v>#N/A</v>
      </c>
      <c r="CO307" s="254" t="e">
        <f aca="false">#N/A</f>
        <v>#N/A</v>
      </c>
      <c r="CP307" s="254" t="n">
        <v>0</v>
      </c>
      <c r="CQ307" s="254"/>
      <c r="CR307" s="254"/>
      <c r="CS307" s="254"/>
      <c r="CT307" s="261" t="n">
        <f aca="false">I307</f>
        <v>897151.75</v>
      </c>
      <c r="CU307" s="261" t="n">
        <f aca="false">CT307-CV307</f>
        <v>0</v>
      </c>
      <c r="CV307" s="261" t="n">
        <v>897151.75</v>
      </c>
      <c r="CW307" s="261" t="n">
        <f aca="false">IF(AND(CW$5&gt;$V307,CW$6&lt;=$W307),$Y307,IF(AND(MONTH(CW$6)=MONTH($W307),YEAR(CW$6)=YEAR($W307)),$T307-$X307*$Y307+$Y307,0))</f>
        <v>7476.26</v>
      </c>
      <c r="CX307" s="261" t="n">
        <f aca="false">IF(AND(CX$5&gt;$V307,CX$6&lt;=$W307),$Y307,IF(AND(MONTH(CX$6)=MONTH($W307),YEAR(CX$6)=YEAR($W307)),$T307-$X307*$Y307+$Y307,0))</f>
        <v>7476.26</v>
      </c>
      <c r="CY307" s="261" t="n">
        <f aca="false">IF(AND(CY$5&gt;$V307,CY$6&lt;=$W307),$Y307,IF(AND(MONTH(CY$6)=MONTH($W307),YEAR(CY$6)=YEAR($W307)),$T307-$X307*$Y307+$Y307,0))</f>
        <v>7476.26</v>
      </c>
      <c r="CZ307" s="261" t="n">
        <f aca="false">IF(AND(CZ$5&gt;$V307,CZ$6&lt;=$W307),$Y307,IF(AND(MONTH(CZ$6)=MONTH($W307),YEAR(CZ$6)=YEAR($W307)),$T307-$X307*$Y307+$Y307,0))</f>
        <v>7476.26</v>
      </c>
      <c r="DA307" s="261" t="n">
        <f aca="false">IF(AND(DA$5&gt;$V307,DA$6&lt;=$W307),$Y307,IF(AND(MONTH(DA$6)=MONTH($W307),YEAR(DA$6)=YEAR($W307)),$T307-$X307*$Y307+$Y307,0))</f>
        <v>7476.26</v>
      </c>
      <c r="DB307" s="261" t="n">
        <f aca="false">IF(AND(DB$5&gt;$V307,DB$6&lt;=$W307),$Y307,IF(AND(MONTH(DB$6)=MONTH($W307),YEAR(DB$6)=YEAR($W307)),$T307-$X307*$Y307+$Y307,0))</f>
        <v>7476.26</v>
      </c>
      <c r="DC307" s="261" t="n">
        <f aca="false">IF(AND(DC$5&gt;$V307,DC$6&lt;=$W307),$Y307,IF(AND(MONTH(DC$6)=MONTH($W307),YEAR(DC$6)=YEAR($W307)),$T307-$X307*$Y307+$Y307,0))</f>
        <v>7476.26</v>
      </c>
      <c r="DD307" s="261" t="n">
        <f aca="false">IF(AND(DD$5&gt;$V307,DD$6&lt;=$W307),$Y307,IF(AND(MONTH(DD$6)=MONTH($W307),YEAR(DD$6)=YEAR($W307)),$T307-$X307*$Y307+$Y307,0))</f>
        <v>7476.26</v>
      </c>
      <c r="DE307" s="261" t="n">
        <f aca="false">IF(AND(DE$5&gt;$V307,DE$6&lt;=$W307),$Y307,IF(AND(MONTH(DE$6)=MONTH($W307),YEAR(DE$6)=YEAR($W307)),$T307-$X307*$Y307+$Y307,0))</f>
        <v>7476.26</v>
      </c>
      <c r="DF307" s="261" t="n">
        <f aca="false">IF(AND(DF$5&gt;$V307,DF$6&lt;=$W307),$Y307,IF(AND(MONTH(DF$6)=MONTH($W307),YEAR(DF$6)=YEAR($W307)),$T307-$X307*$Y307+$Y307,0))</f>
        <v>7476.26</v>
      </c>
      <c r="DG307" s="261" t="n">
        <f aca="false">IF(AND(DG$5&gt;$V307,DG$6&lt;=$W307),$Y307,IF(AND(MONTH(DG$6)=MONTH($W307),YEAR(DG$6)=YEAR($W307)),$T307-$X307*$Y307+$Y307,0))</f>
        <v>7476.26</v>
      </c>
      <c r="DH307" s="261" t="n">
        <f aca="false">IF(AND(DH$5&gt;$V307,DH$6&lt;=$W307),$Y307,IF(AND(MONTH(DH$6)=MONTH($W307),YEAR(DH$6)=YEAR($W307)),$T307-$X307*$Y307+$Y307,0))</f>
        <v>7476.26</v>
      </c>
      <c r="DI307" s="260" t="n">
        <f aca="false">CW307+CX307+CY307+CZ307+DA307+DB307+DC307+DD307+DE307+DF307+DG307+DH307</f>
        <v>89715.12</v>
      </c>
      <c r="DJ307" s="260" t="n">
        <f aca="false">T307+AG307+AJ307+AQ307+AS307+AU307+AW307</f>
        <v>897151.75</v>
      </c>
      <c r="DK307" s="260" t="n">
        <f aca="false">CU307+DI307-O307</f>
        <v>89715.12</v>
      </c>
      <c r="DL307" s="260" t="n">
        <f aca="false">DJ307-DK307</f>
        <v>807436.63</v>
      </c>
      <c r="DM307" s="261" t="n">
        <f aca="false">IF(AND(DM$5&gt;$V307,DM$6&lt;=$W307),$Y307,IF(AND(MONTH(DM$6)=MONTH($W307),YEAR(DM$6)=YEAR($W307)),$T307-$X307*$Y307+$Y307,0))</f>
        <v>7476.26</v>
      </c>
      <c r="DN307" s="261" t="n">
        <f aca="false">IF(AND(DN$5&gt;$V307,DN$6&lt;=$W307),$Y307,IF(AND(MONTH(DN$6)=MONTH($W307),YEAR(DN$6)=YEAR($W307)),$T307-$X307*$Y307+$Y307,0))</f>
        <v>7476.26</v>
      </c>
      <c r="DO307" s="261" t="n">
        <f aca="false">IF(AND(DO$5&gt;$V307,DO$6&lt;=$W307),$Y307,IF(AND(MONTH(DO$6)=MONTH($W307),YEAR(DO$6)=YEAR($W307)),$T307-$X307*$Y307+$Y307,0))</f>
        <v>7476.26</v>
      </c>
      <c r="DP307" s="261" t="n">
        <f aca="false">IF(AND(DP$5&gt;$V307,DP$6&lt;=$W307),$Y307,IF(AND(MONTH(DP$6)=MONTH($W307),YEAR(DP$6)=YEAR($W307)),$T307-$X307*$Y307+$Y307,0))</f>
        <v>7476.26</v>
      </c>
      <c r="DQ307" s="261" t="n">
        <f aca="false">IF(AND(DQ$5&gt;$V307,DQ$6&lt;=$W307),$Y307,IF(AND(MONTH(DQ$6)=MONTH($W307),YEAR(DQ$6)=YEAR($W307)),$T307-$X307*$Y307+$Y307,0))</f>
        <v>7476.26</v>
      </c>
      <c r="DR307" s="261" t="n">
        <f aca="false">IF(AND(DR$5&gt;$V307,DR$6&lt;=$W307),$Y307,IF(AND(MONTH(DR$6)=MONTH($W307),YEAR(DR$6)=YEAR($W307)),$T307-$X307*$Y307+$Y307,0))</f>
        <v>7476.26</v>
      </c>
      <c r="DS307" s="261" t="n">
        <f aca="false">IF(AND(DS$5&gt;$V307,DS$6&lt;=$W307),$Y307,IF(AND(MONTH(DS$6)=MONTH($W307),YEAR(DS$6)=YEAR($W307)),$T307-$X307*$Y307+$Y307,0))</f>
        <v>7476.26</v>
      </c>
      <c r="DT307" s="261" t="n">
        <f aca="false">IF(AND(DT$5&gt;$V307,DT$6&lt;=$W307),$Y307,IF(AND(MONTH(DT$6)=MONTH($W307),YEAR(DT$6)=YEAR($W307)),$T307-$X307*$Y307+$Y307,0))</f>
        <v>7476.26</v>
      </c>
      <c r="DU307" s="261" t="n">
        <f aca="false">IF(AND(DU$5&gt;$V307,DU$6&lt;=$W307),$Y307,IF(AND(MONTH(DU$6)=MONTH($W307),YEAR(DU$6)=YEAR($W307)),$T307-$X307*$Y307+$Y307,0))</f>
        <v>7476.26</v>
      </c>
      <c r="DV307" s="261" t="n">
        <f aca="false">IF(AND(DV$5&gt;$V307,DV$6&lt;=$W307),$Y307,IF(AND(MONTH(DV$6)=MONTH($W307),YEAR(DV$6)=YEAR($W307)),$T307-$X307*$Y307+$Y307,0))</f>
        <v>7476.26</v>
      </c>
      <c r="DW307" s="261" t="n">
        <f aca="false">IF(AND(DW$5&gt;$V307,DW$6&lt;=$W307),$Y307,IF(AND(MONTH(DW$6)=MONTH($W307),YEAR(DW$6)=YEAR($W307)),$T307-$X307*$Y307+$Y307,0))</f>
        <v>7476.26</v>
      </c>
      <c r="DX307" s="261" t="n">
        <f aca="false">IF(AND(DX$5&gt;$V307,DX$6&lt;=$W307),$Y307,IF(AND(MONTH(DX$6)=MONTH($W307),YEAR(DX$6)=YEAR($W307)),$T307-AA307-$X307*$Y307+$Y307,0))</f>
        <v>7476.26</v>
      </c>
      <c r="DY307" s="260" t="n">
        <f aca="false">DM307+DN307+DO307+DP307+DQ307+DR307+DS307+DT307+DU307+DV307+DW307+DX307</f>
        <v>89715.12</v>
      </c>
      <c r="DZ307" s="260" t="n">
        <f aca="false">DJ307+AY307+BA307+BC307+BE307+BG307+BI307+BK307+BM307+BO307</f>
        <v>897151.75</v>
      </c>
      <c r="EA307" s="260" t="n">
        <f aca="false">DK307+DY307</f>
        <v>179430.24</v>
      </c>
      <c r="EB307" s="261" t="n">
        <f aca="false">DZ307-EA307</f>
        <v>717721.51</v>
      </c>
      <c r="EC307" s="261" t="n">
        <f aca="false">IF(AND(EC$5&gt;$V307,EC$6&lt;=$W307),$Y307,IF(AND(MONTH(EC$6)=MONTH($W307),YEAR(EC$6)=YEAR($W307)),$T307-$X307*$Y307+$Y307,0))</f>
        <v>7476.26</v>
      </c>
      <c r="ED307" s="261" t="n">
        <f aca="false">IF(AND(ED$5&gt;$V307,ED$6&lt;=$W307),$Y307,IF(AND(MONTH(ED$6)=MONTH($W307),YEAR(ED$6)=YEAR($W307)),$T307-$X307*$Y307+$Y307,0))</f>
        <v>7476.26</v>
      </c>
      <c r="EE307" s="261" t="n">
        <f aca="false">IF(AND(EE$5&gt;$V307,EE$6&lt;=$W307),$Y307,IF(AND(MONTH(EE$6)=MONTH($W307),YEAR(EE$6)=YEAR($W307)),$T307-$X307*$Y307+$Y307,0))</f>
        <v>7476.26</v>
      </c>
      <c r="EF307" s="261" t="n">
        <f aca="false">IF(AND(EF$5&gt;$V307,EF$6&lt;=$W307),$Y307,IF(AND(MONTH(EF$6)=MONTH($W307),YEAR(EF$6)=YEAR($W307)),$T307-$X307*$Y307+$Y307,0))</f>
        <v>7476.26</v>
      </c>
      <c r="EG307" s="261" t="n">
        <f aca="false">IF(AND(EG$5&gt;$V307,EG$6&lt;=$W307),$Y307,IF(AND(MONTH(EG$6)=MONTH($W307),YEAR(EG$6)=YEAR($W307)),$T307-$X307*$Y307+$Y307,0))</f>
        <v>7476.26</v>
      </c>
      <c r="EH307" s="261" t="n">
        <f aca="false">IF(AND(EH$5&gt;$V307,EH$6&lt;=$W307),$Y307,IF(AND(MONTH(EH$6)=MONTH($W307),YEAR(EH$6)=YEAR($W307)),$T307-$X307*$Y307+$Y307,0))</f>
        <v>7476.26</v>
      </c>
      <c r="EI307" s="261" t="n">
        <f aca="false">IF(AND(EI$5&gt;$V307,EI$6&lt;=$W307),$Y307,IF(AND(MONTH(EI$6)=MONTH($W307),YEAR(EI$6)=YEAR($W307)),$T307-$X307*$Y307+$Y307,0))</f>
        <v>7476.26</v>
      </c>
      <c r="EJ307" s="261" t="n">
        <f aca="false">IF(AND(EJ$5&gt;$V307,EJ$6&lt;=$W307),$Y307,IF(AND(MONTH(EJ$6)=MONTH($W307),YEAR(EJ$6)=YEAR($W307)),$T307-$X307*$Y307+$Y307,0))</f>
        <v>7476.26</v>
      </c>
      <c r="EK307" s="261" t="n">
        <f aca="false">IF(AND(EK$5&gt;$V307,EK$6&lt;=$W307),$Y307,IF(AND(MONTH(EK$6)=MONTH($W307),YEAR(EK$6)=YEAR($W307)),$T307-$X307*$Y307+$Y307,0))</f>
        <v>7476.26</v>
      </c>
      <c r="EL307" s="266" t="n">
        <v>7476.27</v>
      </c>
      <c r="EM307" s="263" t="n">
        <v>7476.27</v>
      </c>
      <c r="EN307" s="261" t="n">
        <v>7476.26</v>
      </c>
      <c r="EO307" s="260" t="n">
        <f aca="false">EC307+ED307+EE307+EF307+EG307+EH307+EI307+EJ307+EK307+EL307+EM307+EN307</f>
        <v>89715.14</v>
      </c>
      <c r="EP307" s="260" t="n">
        <f aca="false">T307+AQ307+AS307+AU307+AW307+AY307+BA307+BC307+BE307+BG307+BI307+BK307+BM307+BO307+BQ307+BS307+BU307+BW307+BY307+CA307+CC307+CE307+CG307</f>
        <v>897151.75</v>
      </c>
      <c r="EQ307" s="260" t="n">
        <f aca="false">EA307+EO307</f>
        <v>269145.38</v>
      </c>
      <c r="ER307" s="260" t="n">
        <f aca="false">EP307-EQ307</f>
        <v>628006.37</v>
      </c>
      <c r="ES307" s="262" t="n">
        <f aca="false">EN307</f>
        <v>7476.26</v>
      </c>
      <c r="ET307" s="262" t="n">
        <f aca="false">ES307</f>
        <v>7476.26</v>
      </c>
      <c r="EU307" s="262" t="n">
        <f aca="false">ET307</f>
        <v>7476.26</v>
      </c>
      <c r="EV307" s="262" t="n">
        <f aca="false">EU307</f>
        <v>7476.26</v>
      </c>
      <c r="EW307" s="262" t="n">
        <f aca="false">EV307</f>
        <v>7476.26</v>
      </c>
      <c r="EX307" s="262" t="n">
        <f aca="false">EW307</f>
        <v>7476.26</v>
      </c>
      <c r="EY307" s="262" t="n">
        <f aca="false">EX307</f>
        <v>7476.26</v>
      </c>
      <c r="EZ307" s="262" t="n">
        <f aca="false">EY307</f>
        <v>7476.26</v>
      </c>
      <c r="FA307" s="262" t="n">
        <f aca="false">EZ307</f>
        <v>7476.26</v>
      </c>
      <c r="FB307" s="262" t="n">
        <f aca="false">FA307</f>
        <v>7476.26</v>
      </c>
      <c r="FC307" s="262" t="n">
        <f aca="false">FB307</f>
        <v>7476.26</v>
      </c>
      <c r="FD307" s="262" t="n">
        <f aca="false">FC307</f>
        <v>7476.26</v>
      </c>
      <c r="FE307" s="261" t="n">
        <f aca="false">ES307+ET307+EU307+EV307+EW307+EX307+EY307+EZ307+FA307+FB307+FC307+FD307</f>
        <v>89715.12</v>
      </c>
      <c r="FF307" s="261" t="n">
        <f aca="false">EP307</f>
        <v>897151.75</v>
      </c>
      <c r="FG307" s="261" t="n">
        <f aca="false">EQ307+FE307</f>
        <v>358860.5</v>
      </c>
      <c r="FH307" s="261" t="n">
        <f aca="false">FF307-FG307</f>
        <v>538291.25</v>
      </c>
      <c r="FI307" s="261" t="n">
        <f aca="false">FD307</f>
        <v>7476.26</v>
      </c>
      <c r="FJ307" s="261" t="n">
        <f aca="false">FI307</f>
        <v>7476.26</v>
      </c>
      <c r="FK307" s="261" t="n">
        <f aca="false">FJ307</f>
        <v>7476.26</v>
      </c>
      <c r="FL307" s="261" t="n">
        <f aca="false">FK307</f>
        <v>7476.26</v>
      </c>
      <c r="FM307" s="261" t="n">
        <f aca="false">FL307</f>
        <v>7476.26</v>
      </c>
      <c r="FN307" s="261" t="n">
        <f aca="false">FM307</f>
        <v>7476.26</v>
      </c>
      <c r="FO307" s="261" t="n">
        <f aca="false">FN307</f>
        <v>7476.26</v>
      </c>
      <c r="FP307" s="261" t="n">
        <f aca="false">FO307</f>
        <v>7476.26</v>
      </c>
      <c r="FQ307" s="261" t="n">
        <f aca="false">FP307</f>
        <v>7476.26</v>
      </c>
      <c r="FR307" s="261" t="n">
        <f aca="false">FQ307</f>
        <v>7476.26</v>
      </c>
      <c r="FS307" s="261" t="n">
        <f aca="false">FR307</f>
        <v>7476.26</v>
      </c>
      <c r="FT307" s="261" t="n">
        <f aca="false">FS307</f>
        <v>7476.26</v>
      </c>
      <c r="FU307" s="261" t="n">
        <f aca="false">FI307+FJ307+FK307+FL307+FM307+FN307+FO307+FP307+FQ307+FR307+FS307+FT307</f>
        <v>89715.12</v>
      </c>
      <c r="FV307" s="261" t="n">
        <f aca="false">FF307</f>
        <v>897151.75</v>
      </c>
      <c r="FW307" s="261" t="n">
        <f aca="false">FG307+FU307</f>
        <v>448575.62</v>
      </c>
      <c r="FX307" s="261" t="n">
        <f aca="false">FV307-FW307</f>
        <v>448576.13</v>
      </c>
      <c r="FY307" s="261" t="n">
        <f aca="false">FT307</f>
        <v>7476.26</v>
      </c>
      <c r="FZ307" s="261" t="n">
        <f aca="false">FY307</f>
        <v>7476.26</v>
      </c>
      <c r="GA307" s="261" t="n">
        <f aca="false">FZ307</f>
        <v>7476.26</v>
      </c>
      <c r="GB307" s="261" t="n">
        <f aca="false">GA307</f>
        <v>7476.26</v>
      </c>
      <c r="GC307" s="261" t="n">
        <f aca="false">GB307</f>
        <v>7476.26</v>
      </c>
      <c r="GD307" s="261" t="n">
        <f aca="false">GC307</f>
        <v>7476.26</v>
      </c>
      <c r="GE307" s="261" t="n">
        <f aca="false">GD307</f>
        <v>7476.26</v>
      </c>
      <c r="GF307" s="261" t="n">
        <f aca="false">GE307</f>
        <v>7476.26</v>
      </c>
      <c r="GG307" s="261" t="n">
        <f aca="false">GF307</f>
        <v>7476.26</v>
      </c>
      <c r="GH307" s="261" t="n">
        <f aca="false">GG307</f>
        <v>7476.26</v>
      </c>
      <c r="GI307" s="261" t="n">
        <f aca="false">GH307</f>
        <v>7476.26</v>
      </c>
      <c r="GJ307" s="261" t="n">
        <f aca="false">GI307</f>
        <v>7476.26</v>
      </c>
      <c r="GK307" s="261" t="n">
        <f aca="false">FY307+FZ307+GA307+GB307+GC307+GD307+GE307+GF307+GG307+GH307+GI307+GJ307</f>
        <v>89715.12</v>
      </c>
      <c r="GL307" s="261" t="n">
        <f aca="false">FV307</f>
        <v>897151.75</v>
      </c>
      <c r="GM307" s="261" t="n">
        <f aca="false">FW307+GK307</f>
        <v>538290.74</v>
      </c>
      <c r="GN307" s="261" t="n">
        <f aca="false">GL307-GM307</f>
        <v>358861.01</v>
      </c>
      <c r="GO307" s="261" t="n">
        <f aca="false">GJ307</f>
        <v>7476.26</v>
      </c>
      <c r="GP307" s="261" t="n">
        <f aca="false">GO307</f>
        <v>7476.26</v>
      </c>
      <c r="GQ307" s="261" t="n">
        <f aca="false">GP307</f>
        <v>7476.26</v>
      </c>
      <c r="GR307" s="261" t="n">
        <f aca="false">GQ307</f>
        <v>7476.26</v>
      </c>
      <c r="GS307" s="261" t="n">
        <f aca="false">GR307</f>
        <v>7476.26</v>
      </c>
      <c r="GT307" s="261" t="n">
        <f aca="false">GS307</f>
        <v>7476.26</v>
      </c>
      <c r="GU307" s="261" t="n">
        <f aca="false">GT307</f>
        <v>7476.26</v>
      </c>
      <c r="GV307" s="261" t="n">
        <f aca="false">GU307</f>
        <v>7476.26</v>
      </c>
      <c r="GW307" s="261" t="n">
        <f aca="false">GV307</f>
        <v>7476.26</v>
      </c>
      <c r="GX307" s="261" t="n">
        <f aca="false">GW307</f>
        <v>7476.26</v>
      </c>
      <c r="GY307" s="261" t="n">
        <f aca="false">GX307</f>
        <v>7476.26</v>
      </c>
      <c r="GZ307" s="261" t="n">
        <f aca="false">GY307</f>
        <v>7476.26</v>
      </c>
      <c r="HA307" s="261" t="n">
        <f aca="false">GO307+GP307+GQ307+GR307+GS307+GT307+GU307+GV307+GW307+GX307+GY307+GZ307</f>
        <v>89715.12</v>
      </c>
      <c r="HB307" s="261" t="n">
        <f aca="false">GL307</f>
        <v>897151.75</v>
      </c>
      <c r="HC307" s="261" t="n">
        <f aca="false">GM307+HA307</f>
        <v>628005.86</v>
      </c>
      <c r="HD307" s="261" t="n">
        <f aca="false">HB307-HC307</f>
        <v>269145.89</v>
      </c>
      <c r="HE307" s="264" t="n">
        <f aca="false">GO307-GJ307</f>
        <v>0</v>
      </c>
      <c r="HF307" s="264"/>
      <c r="HG307" s="264"/>
      <c r="HH307" s="264"/>
      <c r="HI307" s="264"/>
      <c r="HJ307" s="264"/>
      <c r="HK307" s="264"/>
      <c r="HL307" s="264"/>
      <c r="HM307" s="264"/>
      <c r="HN307" s="264"/>
      <c r="HO307" s="264"/>
      <c r="HP307" s="264"/>
      <c r="HQ307" s="264"/>
      <c r="HR307" s="264"/>
      <c r="HS307" s="264"/>
      <c r="HT307" s="264"/>
      <c r="HU307" s="264"/>
      <c r="HV307" s="264"/>
      <c r="HW307" s="264"/>
      <c r="HX307" s="264"/>
      <c r="HY307" s="264"/>
      <c r="HZ307" s="264"/>
      <c r="IA307" s="264"/>
      <c r="IB307" s="264"/>
      <c r="IC307" s="264"/>
      <c r="ID307" s="264"/>
      <c r="IE307" s="264"/>
      <c r="IF307" s="264"/>
      <c r="IG307" s="264"/>
      <c r="IH307" s="264"/>
      <c r="II307" s="264"/>
      <c r="IJ307" s="264"/>
      <c r="IK307" s="264"/>
      <c r="IL307" s="264"/>
      <c r="IM307" s="264"/>
      <c r="IN307" s="264"/>
      <c r="IO307" s="264"/>
      <c r="IP307" s="264"/>
      <c r="IQ307" s="264"/>
      <c r="IR307" s="264"/>
      <c r="IS307" s="264"/>
      <c r="IT307" s="264"/>
      <c r="IU307" s="264"/>
      <c r="IV307" s="264"/>
      <c r="IW307" s="264"/>
      <c r="IX307" s="264"/>
      <c r="IY307" s="264"/>
      <c r="IZ307" s="264"/>
      <c r="JA307" s="264"/>
      <c r="JB307" s="264"/>
      <c r="JC307" s="264"/>
      <c r="JD307" s="264"/>
      <c r="JE307" s="264"/>
      <c r="JF307" s="264"/>
      <c r="JG307" s="264"/>
      <c r="JH307" s="264"/>
      <c r="JI307" s="264"/>
      <c r="JJ307" s="264"/>
      <c r="JK307" s="264"/>
      <c r="JL307" s="264"/>
      <c r="JM307" s="265"/>
      <c r="JN307" s="265" t="n">
        <f aca="false">DH307-DG307</f>
        <v>0</v>
      </c>
    </row>
    <row r="308" s="201" customFormat="true" ht="22.35" hidden="false" customHeight="false" outlineLevel="0" collapsed="false">
      <c r="A308" s="249" t="n">
        <v>276</v>
      </c>
      <c r="B308" s="250" t="s">
        <v>782</v>
      </c>
      <c r="C308" s="251" t="n">
        <v>6087</v>
      </c>
      <c r="D308" s="252" t="s">
        <v>471</v>
      </c>
      <c r="E308" s="252" t="s">
        <v>633</v>
      </c>
      <c r="F308" s="253" t="n">
        <v>1</v>
      </c>
      <c r="G308" s="254" t="n">
        <v>897924.29</v>
      </c>
      <c r="H308" s="255" t="n">
        <v>0.2</v>
      </c>
      <c r="I308" s="256" t="n">
        <f aca="false">ROUND(F308*G308,2)</f>
        <v>897924.29</v>
      </c>
      <c r="J308" s="254" t="n">
        <f aca="false">ROUND(I308+F308*G308*H308,2)</f>
        <v>1077509.15</v>
      </c>
      <c r="K308" s="257" t="n">
        <v>44560</v>
      </c>
      <c r="L308" s="257" t="n">
        <f aca="false">EDATE(K308,M308)-1</f>
        <v>48211</v>
      </c>
      <c r="M308" s="258" t="n">
        <v>120</v>
      </c>
      <c r="N308" s="254" t="n">
        <f aca="false">ROUND(G308/M308,2)*F308</f>
        <v>7482.7</v>
      </c>
      <c r="O308" s="254" t="n">
        <v>0</v>
      </c>
      <c r="P308" s="254"/>
      <c r="Q308" s="253" t="n">
        <v>1</v>
      </c>
      <c r="R308" s="254" t="n">
        <f aca="false">T308</f>
        <v>897924.29</v>
      </c>
      <c r="S308" s="255" t="n">
        <f aca="false">H308</f>
        <v>0.2</v>
      </c>
      <c r="T308" s="254" t="n">
        <f aca="false">I308</f>
        <v>897924.29</v>
      </c>
      <c r="U308" s="254" t="n">
        <f aca="false">ROUND(T308+Q308*R308*S308,2)</f>
        <v>1077509.15</v>
      </c>
      <c r="V308" s="257" t="n">
        <v>44560</v>
      </c>
      <c r="W308" s="257" t="n">
        <f aca="false">EDATE(V308,X308)-1</f>
        <v>48211</v>
      </c>
      <c r="X308" s="258" t="n">
        <v>120</v>
      </c>
      <c r="Y308" s="254" t="n">
        <f aca="false">ROUND((R308-Z308)/X308,2)*Q308</f>
        <v>7482.7</v>
      </c>
      <c r="Z308" s="254" t="n">
        <v>0</v>
      </c>
      <c r="AA308" s="254" t="n">
        <v>0</v>
      </c>
      <c r="AB308" s="254"/>
      <c r="AC308" s="254"/>
      <c r="AD308" s="254"/>
      <c r="AE308" s="254"/>
      <c r="AF308" s="254"/>
      <c r="AG308" s="254" t="n">
        <v>44</v>
      </c>
      <c r="AH308" s="254" t="n">
        <f aca="false">AI308-Y308</f>
        <v>0.369999999999891</v>
      </c>
      <c r="AI308" s="254" t="n">
        <f aca="false">ROUND((T308+AG308-Z308)/X308,2)</f>
        <v>7483.07</v>
      </c>
      <c r="AJ308" s="254"/>
      <c r="AK308" s="254"/>
      <c r="AL308" s="254"/>
      <c r="AM308" s="254"/>
      <c r="AN308" s="254"/>
      <c r="AO308" s="254"/>
      <c r="AP308" s="254"/>
      <c r="AQ308" s="256" t="n">
        <v>14303.28</v>
      </c>
      <c r="AR308" s="254" t="n">
        <f aca="false">ROUND((T308+AG308+AJ308-CW308-CX308+AQ308)/118,2)</f>
        <v>7604.28</v>
      </c>
      <c r="AS308" s="258"/>
      <c r="AT308" s="300"/>
      <c r="AU308" s="300"/>
      <c r="AV308" s="300"/>
      <c r="AW308" s="300"/>
      <c r="AX308" s="300"/>
      <c r="AY308" s="300"/>
      <c r="AZ308" s="300"/>
      <c r="BA308" s="300"/>
      <c r="BB308" s="300"/>
      <c r="BC308" s="300"/>
      <c r="BD308" s="300"/>
      <c r="BE308" s="300"/>
      <c r="BF308" s="300"/>
      <c r="BG308" s="300"/>
      <c r="BH308" s="300"/>
      <c r="BI308" s="300"/>
      <c r="BJ308" s="300"/>
      <c r="BK308" s="300"/>
      <c r="BL308" s="300"/>
      <c r="BM308" s="300"/>
      <c r="BN308" s="300"/>
      <c r="BO308" s="300"/>
      <c r="BP308" s="300"/>
      <c r="BQ308" s="300"/>
      <c r="BR308" s="300"/>
      <c r="BS308" s="300"/>
      <c r="BT308" s="300"/>
      <c r="BU308" s="300"/>
      <c r="BV308" s="300"/>
      <c r="BW308" s="300"/>
      <c r="BX308" s="300"/>
      <c r="BY308" s="300"/>
      <c r="BZ308" s="300"/>
      <c r="CA308" s="300"/>
      <c r="CB308" s="300"/>
      <c r="CC308" s="300"/>
      <c r="CD308" s="300"/>
      <c r="CE308" s="300"/>
      <c r="CF308" s="300"/>
      <c r="CG308" s="300"/>
      <c r="CH308" s="300"/>
      <c r="CI308" s="300" t="e">
        <f aca="false">#N/A</f>
        <v>#N/A</v>
      </c>
      <c r="CJ308" s="300"/>
      <c r="CK308" s="300"/>
      <c r="CL308" s="300"/>
      <c r="CM308" s="257" t="n">
        <v>44560</v>
      </c>
      <c r="CN308" s="257" t="e">
        <f aca="false">EDATE(CM308,CO308)-1</f>
        <v>#N/A</v>
      </c>
      <c r="CO308" s="300" t="e">
        <f aca="false">#N/A</f>
        <v>#N/A</v>
      </c>
      <c r="CP308" s="300" t="n">
        <v>0</v>
      </c>
      <c r="CQ308" s="300"/>
      <c r="CR308" s="300"/>
      <c r="CS308" s="300"/>
      <c r="CT308" s="261" t="n">
        <f aca="false">I308</f>
        <v>897924.29</v>
      </c>
      <c r="CU308" s="261" t="n">
        <f aca="false">CT308-CV308</f>
        <v>0</v>
      </c>
      <c r="CV308" s="261" t="n">
        <v>897924.29</v>
      </c>
      <c r="CW308" s="261" t="n">
        <f aca="false">IF(AND(CW$5&gt;$V308,CW$6&lt;=$W308),$AI308,IF(AND(MONTH(CW$6)=MONTH($W308),YEAR(CW$6)=YEAR($W308)),$T308-$X308*$AI308+$AI308,0))</f>
        <v>7483.07</v>
      </c>
      <c r="CX308" s="261" t="n">
        <f aca="false">IF(AND(CX$5&gt;$V308,CX$6&lt;=$W308),$AI308,IF(AND(MONTH(CX$6)=MONTH($W308),YEAR(CX$6)=YEAR($W308)),$T308-$X308*$AI308+$AI308,0))</f>
        <v>7483.07</v>
      </c>
      <c r="CY308" s="261" t="n">
        <f aca="false">IF(AND(CY$5&gt;$V308,CY$6&lt;=$W308),$AR308,IF(AND(MONTH(CY$6)=MONTH($W308),YEAR(CY$6)=YEAR($W308)),$T308-$X308*$AR308+$AR308,0))</f>
        <v>7604.28</v>
      </c>
      <c r="CZ308" s="261" t="n">
        <f aca="false">IF(AND(CZ$5&gt;$V308,CZ$6&lt;=$W308),$AR308,IF(AND(MONTH(CZ$6)=MONTH($W308),YEAR(CZ$6)=YEAR($W308)),$T308-$X308*$AR308+$AR308,0))</f>
        <v>7604.28</v>
      </c>
      <c r="DA308" s="261" t="n">
        <f aca="false">IF(AND(DA$5&gt;$V308,DA$6&lt;=$W308),$AR308,IF(AND(MONTH(DA$6)=MONTH($W308),YEAR(DA$6)=YEAR($W308)),$T308-$X308*$AR308+$AR308,0))</f>
        <v>7604.28</v>
      </c>
      <c r="DB308" s="261" t="n">
        <f aca="false">IF(AND(DB$5&gt;$V308,DB$6&lt;=$W308),$AR308,IF(AND(MONTH(DB$6)=MONTH($W308),YEAR(DB$6)=YEAR($W308)),$T308-$X308*$AR308+$AR308,0))</f>
        <v>7604.28</v>
      </c>
      <c r="DC308" s="261" t="n">
        <f aca="false">IF(AND(DC$5&gt;$V308,DC$6&lt;=$W308),$AR308,IF(AND(MONTH(DC$6)=MONTH($W308),YEAR(DC$6)=YEAR($W308)),$T308-$X308*$AR308+$AR308,0))</f>
        <v>7604.28</v>
      </c>
      <c r="DD308" s="261" t="n">
        <f aca="false">IF(AND(DD$5&gt;$V308,DD$6&lt;=$W308),$AR308,IF(AND(MONTH(DD$6)=MONTH($W308),YEAR(DD$6)=YEAR($W308)),$T308-$X308*$AR308+$AR308,0))</f>
        <v>7604.28</v>
      </c>
      <c r="DE308" s="261" t="n">
        <f aca="false">IF(AND(DE$5&gt;$V308,DE$6&lt;=$W308),$AR308,IF(AND(MONTH(DE$6)=MONTH($W308),YEAR(DE$6)=YEAR($W308)),$T308-$X308*$AR308+$AR308,0))</f>
        <v>7604.28</v>
      </c>
      <c r="DF308" s="261" t="n">
        <f aca="false">IF(AND(DF$5&gt;$V308,DF$6&lt;=$W308),$AR308,IF(AND(MONTH(DF$6)=MONTH($W308),YEAR(DF$6)=YEAR($W308)),$T308-$X308*$AR308+$AR308,0))</f>
        <v>7604.28</v>
      </c>
      <c r="DG308" s="261" t="n">
        <f aca="false">IF(AND(DG$5&gt;$V308,DG$6&lt;=$W308),$AR308,IF(AND(MONTH(DG$6)=MONTH($W308),YEAR(DG$6)=YEAR($W308)),$T308-$X308*$AR308+$AR308,0))</f>
        <v>7604.28</v>
      </c>
      <c r="DH308" s="277" t="n">
        <f aca="false">IF(AND(DH$5&gt;$V308,DH$6&lt;=$W308),$AR308,IF(AND(MONTH(DH$6)=MONTH($W308),YEAR(DH$6)=YEAR($W308)),$T308-$X308*$AR308+$AR308,0))</f>
        <v>7604.28</v>
      </c>
      <c r="DI308" s="260" t="n">
        <f aca="false">CW308+CX308+CY308+CZ308+DA308+DB308+DC308+DD308+DE308+DF308+DG308+DH308</f>
        <v>91008.94</v>
      </c>
      <c r="DJ308" s="260" t="n">
        <f aca="false">T308+AG308+AJ308+AQ308+AS308+AU308+AW308</f>
        <v>912271.57</v>
      </c>
      <c r="DK308" s="260" t="n">
        <f aca="false">CU308+DI308-O308</f>
        <v>91008.94</v>
      </c>
      <c r="DL308" s="260" t="n">
        <f aca="false">DJ308-DK308</f>
        <v>821262.63</v>
      </c>
      <c r="DM308" s="277" t="n">
        <f aca="false">IF(AND(DM$5&gt;$V308,DM$6&lt;=$W308),$AR308,IF(AND(MONTH(DM$6)=MONTH($W308),YEAR(DM$6)=YEAR($W308)),$T308-$X308*$AR308+$AR308,0))</f>
        <v>7604.28</v>
      </c>
      <c r="DN308" s="277" t="n">
        <f aca="false">IF(AND(DN$5&gt;$V308,DN$6&lt;=$W308),$AR308,IF(AND(MONTH(DN$6)=MONTH($W308),YEAR(DN$6)=YEAR($W308)),$T308-$X308*$AR308+$AR308,0))</f>
        <v>7604.28</v>
      </c>
      <c r="DO308" s="277" t="n">
        <f aca="false">IF(AND(DO$5&gt;$V308,DO$6&lt;=$W308),$AR308,IF(AND(MONTH(DO$6)=MONTH($W308),YEAR(DO$6)=YEAR($W308)),$T308-$X308*$AR308+$AR308,0))</f>
        <v>7604.28</v>
      </c>
      <c r="DP308" s="277" t="n">
        <f aca="false">IF(AND(DP$5&gt;$V308,DP$6&lt;=$W308),$AR308,IF(AND(MONTH(DP$6)=MONTH($W308),YEAR(DP$6)=YEAR($W308)),$T308-$X308*$AR308+$AR308,0))</f>
        <v>7604.28</v>
      </c>
      <c r="DQ308" s="277" t="n">
        <f aca="false">IF(AND(DQ$5&gt;$V308,DQ$6&lt;=$W308),$AR308,IF(AND(MONTH(DQ$6)=MONTH($W308),YEAR(DQ$6)=YEAR($W308)),$T308-$X308*$AR308+$AR308,0))</f>
        <v>7604.28</v>
      </c>
      <c r="DR308" s="277" t="n">
        <f aca="false">IF(AND(DR$5&gt;$V308,DR$6&lt;=$W308),$AR308,IF(AND(MONTH(DR$6)=MONTH($W308),YEAR(DR$6)=YEAR($W308)),$T308-$X308*$AR308+$AR308,0))</f>
        <v>7604.28</v>
      </c>
      <c r="DS308" s="277" t="n">
        <f aca="false">IF(AND(DS$5&gt;$V308,DS$6&lt;=$W308),$AR308,IF(AND(MONTH(DS$6)=MONTH($W308),YEAR(DS$6)=YEAR($W308)),$T308-$X308*$AR308+$AR308,0))</f>
        <v>7604.28</v>
      </c>
      <c r="DT308" s="277" t="n">
        <f aca="false">IF(AND(DT$5&gt;$V308,DT$6&lt;=$W308),$AR308,IF(AND(MONTH(DT$6)=MONTH($W308),YEAR(DT$6)=YEAR($W308)),$T308-$X308*$AR308+$AR308,0))</f>
        <v>7604.28</v>
      </c>
      <c r="DU308" s="277" t="n">
        <f aca="false">IF(AND(DU$5&gt;$V308,DU$6&lt;=$W308),$AR308,IF(AND(MONTH(DU$6)=MONTH($W308),YEAR(DU$6)=YEAR($W308)),$T308-$X308*$AR308+$AR308,0))</f>
        <v>7604.28</v>
      </c>
      <c r="DV308" s="277" t="n">
        <f aca="false">IF(AND(DV$5&gt;$V308,DV$6&lt;=$W308),$AR308,IF(AND(MONTH(DV$6)=MONTH($W308),YEAR(DV$6)=YEAR($W308)),$T308-$X308*$AR308+$AR308,0))</f>
        <v>7604.28</v>
      </c>
      <c r="DW308" s="277" t="n">
        <f aca="false">IF(AND(DW$5&gt;$V308,DW$6&lt;=$W308),$AR308,IF(AND(MONTH(DW$6)=MONTH($W308),YEAR(DW$6)=YEAR($W308)),$T308-$X308*$AR308+$AR308,0))</f>
        <v>7604.28</v>
      </c>
      <c r="DX308" s="277" t="n">
        <f aca="false">IF(AND(DX$5&gt;$V308,DX$6&lt;=$W308),$AR308,IF(AND(MONTH(DX$6)=MONTH($W308),YEAR(DX$6)=YEAR($W308)),$T308-$X308*$AR308+$AR308,0))</f>
        <v>7604.28</v>
      </c>
      <c r="DY308" s="260" t="n">
        <f aca="false">DM308+DN308+DO308+DP308+DQ308+DR308+DS308+DT308+DU308+DV308+DW308+DX308</f>
        <v>91251.36</v>
      </c>
      <c r="DZ308" s="260" t="n">
        <f aca="false">DJ308+AY308+BA308+BC308+BE308+BG308+BI308+BK308+BM308+BO308</f>
        <v>912271.57</v>
      </c>
      <c r="EA308" s="260" t="n">
        <f aca="false">DK308+DY308</f>
        <v>182260.3</v>
      </c>
      <c r="EB308" s="261" t="n">
        <f aca="false">DZ308-EA308</f>
        <v>730011.27</v>
      </c>
      <c r="EC308" s="277" t="n">
        <f aca="false">IF(AND(EC$5&gt;$V308,EC$6&lt;=$W308),$AR308,IF(AND(MONTH(EC$6)=MONTH($W308),YEAR(EC$6)=YEAR($W308)),$T308-$X308*$AR308+$AR308,0))</f>
        <v>7604.28</v>
      </c>
      <c r="ED308" s="277" t="n">
        <f aca="false">IF(AND(ED$5&gt;$V308,ED$6&lt;=$W308),$AR308,IF(AND(MONTH(ED$6)=MONTH($W308),YEAR(ED$6)=YEAR($W308)),$T308-$X308*$AR308+$AR308,0))</f>
        <v>7604.28</v>
      </c>
      <c r="EE308" s="277" t="n">
        <f aca="false">IF(AND(EE$5&gt;$V308,EE$6&lt;=$W308),$AR308,IF(AND(MONTH(EE$6)=MONTH($W308),YEAR(EE$6)=YEAR($W308)),$T308-$X308*$AR308+$AR308,0))</f>
        <v>7604.28</v>
      </c>
      <c r="EF308" s="277" t="n">
        <f aca="false">IF(AND(EF$5&gt;$V308,EF$6&lt;=$W308),$AR308,IF(AND(MONTH(EF$6)=MONTH($W308),YEAR(EF$6)=YEAR($W308)),$T308-$X308*$AR308+$AR308,0))</f>
        <v>7604.28</v>
      </c>
      <c r="EG308" s="277" t="n">
        <f aca="false">IF(AND(EG$5&gt;$V308,EG$6&lt;=$W308),$AR308,IF(AND(MONTH(EG$6)=MONTH($W308),YEAR(EG$6)=YEAR($W308)),$T308-$X308*$AR308+$AR308,0))</f>
        <v>7604.28</v>
      </c>
      <c r="EH308" s="277" t="n">
        <f aca="false">IF(AND(EH$5&gt;$V308,EH$6&lt;=$W308),$AR308,IF(AND(MONTH(EH$6)=MONTH($W308),YEAR(EH$6)=YEAR($W308)),$T308-$X308*$AR308+$AR308,0))</f>
        <v>7604.28</v>
      </c>
      <c r="EI308" s="277" t="n">
        <f aca="false">IF(AND(EI$5&gt;$V308,EI$6&lt;=$W308),$AR308,IF(AND(MONTH(EI$6)=MONTH($W308),YEAR(EI$6)=YEAR($W308)),$T308-$X308*$AR308+$AR308,0))</f>
        <v>7604.28</v>
      </c>
      <c r="EJ308" s="277" t="n">
        <f aca="false">IF(AND(EJ$5&gt;$V308,EJ$6&lt;=$W308),$AR308,IF(AND(MONTH(EJ$6)=MONTH($W308),YEAR(EJ$6)=YEAR($W308)),$T308-$X308*$AR308+$AR308,0))</f>
        <v>7604.28</v>
      </c>
      <c r="EK308" s="277" t="n">
        <f aca="false">IF(AND(EK$5&gt;$V308,EK$6&lt;=$W308),$AR308,IF(AND(MONTH(EK$6)=MONTH($W308),YEAR(EK$6)=YEAR($W308)),$T308-$X308*$AR308+$AR308,0))</f>
        <v>7604.28</v>
      </c>
      <c r="EL308" s="266" t="n">
        <v>7604.28</v>
      </c>
      <c r="EM308" s="278" t="n">
        <v>7604.28</v>
      </c>
      <c r="EN308" s="277" t="n">
        <v>7604.28</v>
      </c>
      <c r="EO308" s="260" t="n">
        <f aca="false">EC308+ED308+EE308+EF308+EG308+EH308+EI308+EJ308+EK308+EL308+EM308+EN308</f>
        <v>91251.36</v>
      </c>
      <c r="EP308" s="260" t="n">
        <f aca="false">T308+AQ308+AS308+AU308+AW308+AY308+BA308+BC308+BE308+BG308+BI308+BK308+BM308+BO308+BQ308+BS308+BU308+BW308+BY308+CA308+CC308+CE308+CG308+AG308</f>
        <v>912271.57</v>
      </c>
      <c r="EQ308" s="260" t="n">
        <f aca="false">EA308+EO308</f>
        <v>273511.66</v>
      </c>
      <c r="ER308" s="260" t="n">
        <f aca="false">EP308-EQ308</f>
        <v>638759.91</v>
      </c>
      <c r="ES308" s="262" t="n">
        <f aca="false">EN308</f>
        <v>7604.28</v>
      </c>
      <c r="ET308" s="262" t="n">
        <f aca="false">ES308</f>
        <v>7604.28</v>
      </c>
      <c r="EU308" s="262" t="n">
        <f aca="false">ET308</f>
        <v>7604.28</v>
      </c>
      <c r="EV308" s="262" t="n">
        <f aca="false">EU308</f>
        <v>7604.28</v>
      </c>
      <c r="EW308" s="262" t="n">
        <f aca="false">EV308</f>
        <v>7604.28</v>
      </c>
      <c r="EX308" s="262" t="n">
        <f aca="false">EW308</f>
        <v>7604.28</v>
      </c>
      <c r="EY308" s="262" t="n">
        <f aca="false">EX308</f>
        <v>7604.28</v>
      </c>
      <c r="EZ308" s="262" t="n">
        <f aca="false">EY308</f>
        <v>7604.28</v>
      </c>
      <c r="FA308" s="262" t="n">
        <f aca="false">EZ308</f>
        <v>7604.28</v>
      </c>
      <c r="FB308" s="262" t="n">
        <f aca="false">FA308</f>
        <v>7604.28</v>
      </c>
      <c r="FC308" s="262" t="n">
        <f aca="false">FB308</f>
        <v>7604.28</v>
      </c>
      <c r="FD308" s="262" t="n">
        <f aca="false">FC308</f>
        <v>7604.28</v>
      </c>
      <c r="FE308" s="261" t="n">
        <f aca="false">ES308+ET308+EU308+EV308+EW308+EX308+EY308+EZ308+FA308+FB308+FC308+FD308</f>
        <v>91251.36</v>
      </c>
      <c r="FF308" s="261" t="n">
        <f aca="false">EP308</f>
        <v>912271.57</v>
      </c>
      <c r="FG308" s="261" t="n">
        <f aca="false">EQ308+FE308</f>
        <v>364763.02</v>
      </c>
      <c r="FH308" s="261" t="n">
        <f aca="false">FF308-FG308</f>
        <v>547508.55</v>
      </c>
      <c r="FI308" s="261" t="n">
        <f aca="false">FD308</f>
        <v>7604.28</v>
      </c>
      <c r="FJ308" s="261" t="n">
        <f aca="false">FI308</f>
        <v>7604.28</v>
      </c>
      <c r="FK308" s="261" t="n">
        <f aca="false">FJ308</f>
        <v>7604.28</v>
      </c>
      <c r="FL308" s="261" t="n">
        <f aca="false">FK308</f>
        <v>7604.28</v>
      </c>
      <c r="FM308" s="261" t="n">
        <f aca="false">FL308</f>
        <v>7604.28</v>
      </c>
      <c r="FN308" s="261" t="n">
        <f aca="false">FM308</f>
        <v>7604.28</v>
      </c>
      <c r="FO308" s="261" t="n">
        <f aca="false">FN308</f>
        <v>7604.28</v>
      </c>
      <c r="FP308" s="261" t="n">
        <f aca="false">FO308</f>
        <v>7604.28</v>
      </c>
      <c r="FQ308" s="261" t="n">
        <f aca="false">FP308</f>
        <v>7604.28</v>
      </c>
      <c r="FR308" s="261" t="n">
        <f aca="false">FQ308</f>
        <v>7604.28</v>
      </c>
      <c r="FS308" s="261" t="n">
        <f aca="false">FR308</f>
        <v>7604.28</v>
      </c>
      <c r="FT308" s="261" t="n">
        <f aca="false">FS308</f>
        <v>7604.28</v>
      </c>
      <c r="FU308" s="261" t="n">
        <f aca="false">FI308+FJ308+FK308+FL308+FM308+FN308+FO308+FP308+FQ308+FR308+FS308+FT308</f>
        <v>91251.36</v>
      </c>
      <c r="FV308" s="261" t="n">
        <f aca="false">FF308</f>
        <v>912271.57</v>
      </c>
      <c r="FW308" s="261" t="n">
        <f aca="false">FG308+FU308</f>
        <v>456014.38</v>
      </c>
      <c r="FX308" s="261" t="n">
        <f aca="false">FV308-FW308</f>
        <v>456257.19</v>
      </c>
      <c r="FY308" s="261" t="n">
        <f aca="false">FT308</f>
        <v>7604.28</v>
      </c>
      <c r="FZ308" s="261" t="n">
        <f aca="false">FY308</f>
        <v>7604.28</v>
      </c>
      <c r="GA308" s="261" t="n">
        <f aca="false">FZ308</f>
        <v>7604.28</v>
      </c>
      <c r="GB308" s="261" t="n">
        <f aca="false">GA308</f>
        <v>7604.28</v>
      </c>
      <c r="GC308" s="261" t="n">
        <f aca="false">GB308</f>
        <v>7604.28</v>
      </c>
      <c r="GD308" s="261" t="n">
        <f aca="false">GC308</f>
        <v>7604.28</v>
      </c>
      <c r="GE308" s="261" t="n">
        <f aca="false">GD308</f>
        <v>7604.28</v>
      </c>
      <c r="GF308" s="261" t="n">
        <f aca="false">GE308</f>
        <v>7604.28</v>
      </c>
      <c r="GG308" s="261" t="n">
        <f aca="false">GF308</f>
        <v>7604.28</v>
      </c>
      <c r="GH308" s="261" t="n">
        <f aca="false">GG308</f>
        <v>7604.28</v>
      </c>
      <c r="GI308" s="261" t="n">
        <f aca="false">GH308</f>
        <v>7604.28</v>
      </c>
      <c r="GJ308" s="261" t="n">
        <f aca="false">GI308</f>
        <v>7604.28</v>
      </c>
      <c r="GK308" s="261" t="n">
        <f aca="false">FY308+FZ308+GA308+GB308+GC308+GD308+GE308+GF308+GG308+GH308+GI308+GJ308</f>
        <v>91251.36</v>
      </c>
      <c r="GL308" s="261" t="n">
        <f aca="false">FV308</f>
        <v>912271.57</v>
      </c>
      <c r="GM308" s="261" t="n">
        <f aca="false">FW308+GK308</f>
        <v>547265.74</v>
      </c>
      <c r="GN308" s="261" t="n">
        <f aca="false">GL308-GM308</f>
        <v>365005.83</v>
      </c>
      <c r="GO308" s="261" t="n">
        <f aca="false">GJ308</f>
        <v>7604.28</v>
      </c>
      <c r="GP308" s="261" t="n">
        <f aca="false">GO308</f>
        <v>7604.28</v>
      </c>
      <c r="GQ308" s="261" t="n">
        <f aca="false">GP308</f>
        <v>7604.28</v>
      </c>
      <c r="GR308" s="261" t="n">
        <f aca="false">GQ308</f>
        <v>7604.28</v>
      </c>
      <c r="GS308" s="261" t="n">
        <f aca="false">GR308</f>
        <v>7604.28</v>
      </c>
      <c r="GT308" s="261" t="n">
        <f aca="false">GS308</f>
        <v>7604.28</v>
      </c>
      <c r="GU308" s="261" t="n">
        <f aca="false">GT308</f>
        <v>7604.28</v>
      </c>
      <c r="GV308" s="261" t="n">
        <f aca="false">GU308</f>
        <v>7604.28</v>
      </c>
      <c r="GW308" s="261" t="n">
        <f aca="false">GV308</f>
        <v>7604.28</v>
      </c>
      <c r="GX308" s="261" t="n">
        <f aca="false">GW308</f>
        <v>7604.28</v>
      </c>
      <c r="GY308" s="261" t="n">
        <f aca="false">GX308</f>
        <v>7604.28</v>
      </c>
      <c r="GZ308" s="261" t="n">
        <f aca="false">GY308</f>
        <v>7604.28</v>
      </c>
      <c r="HA308" s="261" t="n">
        <f aca="false">GO308+GP308+GQ308+GR308+GS308+GT308+GU308+GV308+GW308+GX308+GY308+GZ308</f>
        <v>91251.36</v>
      </c>
      <c r="HB308" s="261" t="n">
        <f aca="false">GL308</f>
        <v>912271.57</v>
      </c>
      <c r="HC308" s="261" t="n">
        <f aca="false">GM308+HA308</f>
        <v>638517.1</v>
      </c>
      <c r="HD308" s="261" t="n">
        <f aca="false">HB308-HC308</f>
        <v>273754.47</v>
      </c>
      <c r="HE308" s="264" t="n">
        <f aca="false">GO308-GJ308</f>
        <v>0</v>
      </c>
      <c r="HF308" s="264"/>
      <c r="HG308" s="264"/>
      <c r="HH308" s="264"/>
      <c r="HI308" s="264"/>
      <c r="HJ308" s="264"/>
      <c r="HK308" s="264"/>
      <c r="HL308" s="264"/>
      <c r="HM308" s="264"/>
      <c r="HN308" s="264"/>
      <c r="HO308" s="264"/>
      <c r="HP308" s="264"/>
      <c r="HQ308" s="264"/>
      <c r="HR308" s="264"/>
      <c r="HS308" s="264"/>
      <c r="HT308" s="264"/>
      <c r="HU308" s="264"/>
      <c r="HV308" s="264"/>
      <c r="HW308" s="264"/>
      <c r="HX308" s="264"/>
      <c r="HY308" s="264"/>
      <c r="HZ308" s="264"/>
      <c r="IA308" s="264"/>
      <c r="IB308" s="264"/>
      <c r="IC308" s="264"/>
      <c r="ID308" s="264"/>
      <c r="IE308" s="264"/>
      <c r="IF308" s="264"/>
      <c r="IG308" s="264"/>
      <c r="IH308" s="264"/>
      <c r="II308" s="264"/>
      <c r="IJ308" s="264"/>
      <c r="IK308" s="264"/>
      <c r="IL308" s="264"/>
      <c r="IM308" s="264"/>
      <c r="IN308" s="264"/>
      <c r="IO308" s="264"/>
      <c r="IP308" s="264"/>
      <c r="IQ308" s="264"/>
      <c r="IR308" s="264"/>
      <c r="IS308" s="264"/>
      <c r="IT308" s="264"/>
      <c r="IU308" s="264"/>
      <c r="IV308" s="264"/>
      <c r="IW308" s="264"/>
      <c r="IX308" s="264"/>
      <c r="IY308" s="264"/>
      <c r="IZ308" s="264"/>
      <c r="JA308" s="264"/>
      <c r="JB308" s="264"/>
      <c r="JC308" s="264"/>
      <c r="JD308" s="264"/>
      <c r="JE308" s="264"/>
      <c r="JF308" s="264"/>
      <c r="JG308" s="264"/>
      <c r="JH308" s="264"/>
      <c r="JI308" s="264"/>
      <c r="JJ308" s="264"/>
      <c r="JK308" s="264"/>
      <c r="JL308" s="264"/>
      <c r="JM308" s="265"/>
      <c r="JN308" s="265" t="n">
        <f aca="false">DH308-DG308</f>
        <v>0</v>
      </c>
    </row>
    <row r="309" s="201" customFormat="true" ht="22.35" hidden="false" customHeight="false" outlineLevel="0" collapsed="false">
      <c r="A309" s="249" t="n">
        <v>277</v>
      </c>
      <c r="B309" s="250" t="s">
        <v>783</v>
      </c>
      <c r="C309" s="251" t="n">
        <v>6088</v>
      </c>
      <c r="D309" s="252" t="s">
        <v>471</v>
      </c>
      <c r="E309" s="252" t="s">
        <v>633</v>
      </c>
      <c r="F309" s="253" t="n">
        <v>1</v>
      </c>
      <c r="G309" s="254" t="n">
        <v>674111.43</v>
      </c>
      <c r="H309" s="255" t="n">
        <v>0.2</v>
      </c>
      <c r="I309" s="256" t="n">
        <f aca="false">ROUND(F309*G309,2)</f>
        <v>674111.43</v>
      </c>
      <c r="J309" s="254" t="n">
        <f aca="false">ROUND(I309+F309*G309*H309,2)</f>
        <v>808933.72</v>
      </c>
      <c r="K309" s="257" t="n">
        <v>44560</v>
      </c>
      <c r="L309" s="257" t="n">
        <f aca="false">EDATE(K309,M309)-1</f>
        <v>48211</v>
      </c>
      <c r="M309" s="258" t="n">
        <v>120</v>
      </c>
      <c r="N309" s="254" t="n">
        <f aca="false">ROUND(G309/M309,2)*F309</f>
        <v>5617.6</v>
      </c>
      <c r="O309" s="254" t="n">
        <v>0</v>
      </c>
      <c r="P309" s="254"/>
      <c r="Q309" s="253" t="n">
        <v>1</v>
      </c>
      <c r="R309" s="254" t="n">
        <f aca="false">T309</f>
        <v>674111.43</v>
      </c>
      <c r="S309" s="255" t="n">
        <f aca="false">H309</f>
        <v>0.2</v>
      </c>
      <c r="T309" s="254" t="n">
        <f aca="false">I309</f>
        <v>674111.43</v>
      </c>
      <c r="U309" s="254" t="n">
        <f aca="false">ROUND(T309+Q309*R309*S309,2)</f>
        <v>808933.72</v>
      </c>
      <c r="V309" s="257" t="n">
        <v>44560</v>
      </c>
      <c r="W309" s="257" t="n">
        <f aca="false">EDATE(V309,X309)-1</f>
        <v>48211</v>
      </c>
      <c r="X309" s="258" t="n">
        <v>120</v>
      </c>
      <c r="Y309" s="254" t="n">
        <f aca="false">ROUND((R309-Z309)/X309,2)*Q309</f>
        <v>5617.6</v>
      </c>
      <c r="Z309" s="254" t="n">
        <v>0</v>
      </c>
      <c r="AA309" s="254" t="n">
        <v>0</v>
      </c>
      <c r="AB309" s="254"/>
      <c r="AC309" s="254"/>
      <c r="AD309" s="254"/>
      <c r="AE309" s="254"/>
      <c r="AF309" s="254"/>
      <c r="AG309" s="254" t="n">
        <v>-24.0000000000146</v>
      </c>
      <c r="AH309" s="254" t="n">
        <f aca="false">AI309-Y309</f>
        <v>-0.200000000000728</v>
      </c>
      <c r="AI309" s="254" t="n">
        <f aca="false">ROUND((T309+AG309-Z309)/X309,2)</f>
        <v>5617.4</v>
      </c>
      <c r="AJ309" s="254"/>
      <c r="AK309" s="254"/>
      <c r="AL309" s="254"/>
      <c r="AM309" s="254"/>
      <c r="AN309" s="254"/>
      <c r="AO309" s="254"/>
      <c r="AP309" s="254"/>
      <c r="AQ309" s="254"/>
      <c r="AR309" s="254"/>
      <c r="AS309" s="254" t="n">
        <v>7186.41</v>
      </c>
      <c r="AT309" s="256" t="n">
        <f aca="false">ROUND((T309+AG309+AJ309-AI309*9+AS309)/111,2)</f>
        <v>5682.14</v>
      </c>
      <c r="AU309" s="256"/>
      <c r="AV309" s="256"/>
      <c r="AW309" s="256"/>
      <c r="AX309" s="256"/>
      <c r="AY309" s="256"/>
      <c r="AZ309" s="256"/>
      <c r="BA309" s="256"/>
      <c r="BB309" s="256"/>
      <c r="BC309" s="256"/>
      <c r="BD309" s="256"/>
      <c r="BE309" s="256"/>
      <c r="BF309" s="256"/>
      <c r="BG309" s="256"/>
      <c r="BH309" s="256"/>
      <c r="BI309" s="256"/>
      <c r="BJ309" s="256"/>
      <c r="BK309" s="256"/>
      <c r="BL309" s="256"/>
      <c r="BM309" s="256"/>
      <c r="BN309" s="256"/>
      <c r="BO309" s="256"/>
      <c r="BP309" s="256"/>
      <c r="BQ309" s="256"/>
      <c r="BR309" s="256"/>
      <c r="BS309" s="256"/>
      <c r="BT309" s="256"/>
      <c r="BU309" s="256"/>
      <c r="BV309" s="256"/>
      <c r="BW309" s="256"/>
      <c r="BX309" s="256"/>
      <c r="BY309" s="256"/>
      <c r="BZ309" s="256"/>
      <c r="CA309" s="256"/>
      <c r="CB309" s="256"/>
      <c r="CC309" s="256"/>
      <c r="CD309" s="256"/>
      <c r="CE309" s="256"/>
      <c r="CF309" s="256"/>
      <c r="CG309" s="256"/>
      <c r="CH309" s="256"/>
      <c r="CI309" s="256" t="e">
        <f aca="false">#N/A</f>
        <v>#N/A</v>
      </c>
      <c r="CJ309" s="256"/>
      <c r="CK309" s="256"/>
      <c r="CL309" s="256"/>
      <c r="CM309" s="257" t="n">
        <v>44560</v>
      </c>
      <c r="CN309" s="257" t="e">
        <f aca="false">EDATE(CM309,CO309)-1</f>
        <v>#N/A</v>
      </c>
      <c r="CO309" s="256" t="e">
        <f aca="false">#N/A</f>
        <v>#N/A</v>
      </c>
      <c r="CP309" s="256" t="n">
        <v>0</v>
      </c>
      <c r="CQ309" s="256"/>
      <c r="CR309" s="256"/>
      <c r="CS309" s="256"/>
      <c r="CT309" s="261" t="n">
        <f aca="false">I309</f>
        <v>674111.43</v>
      </c>
      <c r="CU309" s="261" t="n">
        <f aca="false">CT309-CV309</f>
        <v>0</v>
      </c>
      <c r="CV309" s="261" t="n">
        <v>674111.43</v>
      </c>
      <c r="CW309" s="261" t="n">
        <f aca="false">IF(AND(CW$5&gt;$V309,CW$6&lt;=$W309),$AI309,IF(AND(MONTH(CW$6)=MONTH($W309),YEAR(CW$6)=YEAR($W309)),$T309-$X309*$AI309+$AI309,0))</f>
        <v>5617.4</v>
      </c>
      <c r="CX309" s="261" t="n">
        <f aca="false">IF(AND(CX$5&gt;$V309,CX$6&lt;=$W309),$AI309,IF(AND(MONTH(CX$6)=MONTH($W309),YEAR(CX$6)=YEAR($W309)),$T309-$X309*$AI309+$AI309,0))</f>
        <v>5617.4</v>
      </c>
      <c r="CY309" s="261" t="n">
        <f aca="false">IF(AND(CY$5&gt;$V309,CY$6&lt;=$W309),$AI309,IF(AND(MONTH(CY$6)=MONTH($W309),YEAR(CY$6)=YEAR($W309)),$T309-$X309*$AI309+$AI309,0))</f>
        <v>5617.4</v>
      </c>
      <c r="CZ309" s="261" t="n">
        <f aca="false">IF(AND(CZ$5&gt;$V309,CZ$6&lt;=$W309),$AI309,IF(AND(MONTH(CZ$6)=MONTH($W309),YEAR(CZ$6)=YEAR($W309)),$T309-$X309*$AI309+$AI309,0))</f>
        <v>5617.4</v>
      </c>
      <c r="DA309" s="261" t="n">
        <f aca="false">IF(AND(DA$5&gt;$V309,DA$6&lt;=$W309),$AI309,IF(AND(MONTH(DA$6)=MONTH($W309),YEAR(DA$6)=YEAR($W309)),$T309-$X309*$AI309+$AI309,0))</f>
        <v>5617.4</v>
      </c>
      <c r="DB309" s="261" t="n">
        <f aca="false">IF(AND(DB$5&gt;$V309,DB$6&lt;=$W309),$AI309,IF(AND(MONTH(DB$6)=MONTH($W309),YEAR(DB$6)=YEAR($W309)),$T309-$X309*$AI309+$AI309,0))</f>
        <v>5617.4</v>
      </c>
      <c r="DC309" s="261" t="n">
        <f aca="false">IF(AND(DC$5&gt;$V309,DC$6&lt;=$W309),$AI309,IF(AND(MONTH(DC$6)=MONTH($W309),YEAR(DC$6)=YEAR($W309)),$T309-$X309*$AI309+$AI309,0))</f>
        <v>5617.4</v>
      </c>
      <c r="DD309" s="261" t="n">
        <f aca="false">IF(AND(DD$5&gt;$V309,DD$6&lt;=$W309),$AI309,IF(AND(MONTH(DD$6)=MONTH($W309),YEAR(DD$6)=YEAR($W309)),$T309-$X309*$AI309+$AI309,0))</f>
        <v>5617.4</v>
      </c>
      <c r="DE309" s="261" t="n">
        <f aca="false">IF(AND(DE$5&gt;$V309,DE$6&lt;=$W309),$AI309,IF(AND(MONTH(DE$6)=MONTH($W309),YEAR(DE$6)=YEAR($W309)),$T309-$X309*$AI309+$AI309,0))</f>
        <v>5617.4</v>
      </c>
      <c r="DF309" s="261" t="n">
        <f aca="false">IF(AND(DF$5&gt;$V309,DF$6&lt;=$W309),$AT309,IF(AND(MONTH(DF$6)=MONTH($W309),YEAR(DF$6)=YEAR($W309)),$T309-$X309*$AT309+$AT309,0))</f>
        <v>5682.14</v>
      </c>
      <c r="DG309" s="261" t="n">
        <f aca="false">IF(AND(DG$5&gt;$V309,DG$6&lt;=$W309),$AT309,IF(AND(MONTH(DG$6)=MONTH($W309),YEAR(DG$6)=YEAR($W309)),$T309-$X309*$AT309+$AT309,0))</f>
        <v>5682.14</v>
      </c>
      <c r="DH309" s="277" t="n">
        <f aca="false">IF(AND(DH$5&gt;$V309,DH$6&lt;=$W309),$AT309,IF(AND(MONTH(DH$6)=MONTH($W309),YEAR(DH$6)=YEAR($W309)),$T309-$X309*$AT309+$AT309,0))</f>
        <v>5682.14</v>
      </c>
      <c r="DI309" s="260" t="n">
        <f aca="false">CW309+CX309+CY309+CZ309+DA309+DB309+DC309+DD309+DE309+DF309+DG309+DH309</f>
        <v>67603.02</v>
      </c>
      <c r="DJ309" s="260" t="n">
        <f aca="false">T309+AG309+AJ309+AQ309+AS309+AU309+AW309</f>
        <v>681273.84</v>
      </c>
      <c r="DK309" s="260" t="n">
        <f aca="false">CU309+DI309-O309</f>
        <v>67603.02</v>
      </c>
      <c r="DL309" s="260" t="n">
        <f aca="false">DJ309-DK309</f>
        <v>613670.82</v>
      </c>
      <c r="DM309" s="277" t="n">
        <f aca="false">IF(AND(DM$5&gt;$V309,DM$6&lt;=$W309),$AT309,IF(AND(MONTH(DM$6)=MONTH($W309),YEAR(DM$6)=YEAR($W309)),$T309-$X309*$AT309+$AT309,0))</f>
        <v>5682.14</v>
      </c>
      <c r="DN309" s="277" t="n">
        <f aca="false">IF(AND(DN$5&gt;$V309,DN$6&lt;=$W309),$AT309,IF(AND(MONTH(DN$6)=MONTH($W309),YEAR(DN$6)=YEAR($W309)),$T309-$X309*$AT309+$AT309,0))</f>
        <v>5682.14</v>
      </c>
      <c r="DO309" s="277" t="n">
        <f aca="false">IF(AND(DO$5&gt;$V309,DO$6&lt;=$W309),$AT309,IF(AND(MONTH(DO$6)=MONTH($W309),YEAR(DO$6)=YEAR($W309)),$T309-$X309*$AT309+$AT309,0))</f>
        <v>5682.14</v>
      </c>
      <c r="DP309" s="277" t="n">
        <f aca="false">IF(AND(DP$5&gt;$V309,DP$6&lt;=$W309),$AT309,IF(AND(MONTH(DP$6)=MONTH($W309),YEAR(DP$6)=YEAR($W309)),$T309-$X309*$AT309+$AT309,0))</f>
        <v>5682.14</v>
      </c>
      <c r="DQ309" s="277" t="n">
        <f aca="false">IF(AND(DQ$5&gt;$V309,DQ$6&lt;=$W309),$AT309,IF(AND(MONTH(DQ$6)=MONTH($W309),YEAR(DQ$6)=YEAR($W309)),$T309-$X309*$AT309+$AT309,0))</f>
        <v>5682.14</v>
      </c>
      <c r="DR309" s="277" t="n">
        <f aca="false">IF(AND(DR$5&gt;$V309,DR$6&lt;=$W309),$AT309,IF(AND(MONTH(DR$6)=MONTH($W309),YEAR(DR$6)=YEAR($W309)),$T309-$X309*$AT309+$AT309,0))</f>
        <v>5682.14</v>
      </c>
      <c r="DS309" s="277" t="n">
        <f aca="false">IF(AND(DS$5&gt;$V309,DS$6&lt;=$W309),$AT309,IF(AND(MONTH(DS$6)=MONTH($W309),YEAR(DS$6)=YEAR($W309)),$T309-$X309*$AT309+$AT309,0))</f>
        <v>5682.14</v>
      </c>
      <c r="DT309" s="277" t="n">
        <f aca="false">IF(AND(DT$5&gt;$V309,DT$6&lt;=$W309),$AT309,IF(AND(MONTH(DT$6)=MONTH($W309),YEAR(DT$6)=YEAR($W309)),$T309-$X309*$AT309+$AT309,0))</f>
        <v>5682.14</v>
      </c>
      <c r="DU309" s="277" t="n">
        <f aca="false">IF(AND(DU$5&gt;$V309,DU$6&lt;=$W309),$AT309,IF(AND(MONTH(DU$6)=MONTH($W309),YEAR(DU$6)=YEAR($W309)),$T309-$X309*$AT309+$AT309,0))</f>
        <v>5682.14</v>
      </c>
      <c r="DV309" s="277" t="n">
        <f aca="false">IF(AND(DV$5&gt;$V309,DV$6&lt;=$W309),$AT309,IF(AND(MONTH(DV$6)=MONTH($W309),YEAR(DV$6)=YEAR($W309)),$T309-$X309*$AT309+$AT309,0))</f>
        <v>5682.14</v>
      </c>
      <c r="DW309" s="277" t="n">
        <f aca="false">IF(AND(DW$5&gt;$V309,DW$6&lt;=$W309),$AT309,IF(AND(MONTH(DW$6)=MONTH($W309),YEAR(DW$6)=YEAR($W309)),$T309-$X309*$AT309+$AT309,0))</f>
        <v>5682.14</v>
      </c>
      <c r="DX309" s="277" t="n">
        <f aca="false">IF(AND(DX$5&gt;$V309,DX$6&lt;=$W309),$AT309,IF(AND(MONTH(DX$6)=MONTH($W309),YEAR(DX$6)=YEAR($W309)),$T309-$X309*$AT309+$AT309,0))</f>
        <v>5682.14</v>
      </c>
      <c r="DY309" s="260" t="n">
        <f aca="false">DM309+DN309+DO309+DP309+DQ309+DR309+DS309+DT309+DU309+DV309+DW309+DX309</f>
        <v>68185.68</v>
      </c>
      <c r="DZ309" s="260" t="n">
        <f aca="false">DJ309+AY309+BA309+BC309+BE309+BG309+BI309+BK309+BM309+BO309</f>
        <v>681273.84</v>
      </c>
      <c r="EA309" s="260" t="n">
        <f aca="false">DK309+DY309</f>
        <v>135788.7</v>
      </c>
      <c r="EB309" s="261" t="n">
        <f aca="false">DZ309-EA309</f>
        <v>545485.14</v>
      </c>
      <c r="EC309" s="277" t="n">
        <f aca="false">IF(AND(EC$5&gt;$V309,EC$6&lt;=$W309),$AT309,IF(AND(MONTH(EC$6)=MONTH($W309),YEAR(EC$6)=YEAR($W309)),$T309-$X309*$AT309+$AT309,0))</f>
        <v>5682.14</v>
      </c>
      <c r="ED309" s="277" t="n">
        <f aca="false">IF(AND(ED$5&gt;$V309,ED$6&lt;=$W309),$AT309,IF(AND(MONTH(ED$6)=MONTH($W309),YEAR(ED$6)=YEAR($W309)),$T309-$X309*$AT309+$AT309,0))</f>
        <v>5682.14</v>
      </c>
      <c r="EE309" s="277" t="n">
        <f aca="false">IF(AND(EE$5&gt;$V309,EE$6&lt;=$W309),$AT309,IF(AND(MONTH(EE$6)=MONTH($W309),YEAR(EE$6)=YEAR($W309)),$T309-$X309*$AT309+$AT309,0))</f>
        <v>5682.14</v>
      </c>
      <c r="EF309" s="277" t="n">
        <f aca="false">IF(AND(EF$5&gt;$V309,EF$6&lt;=$W309),$AT309,IF(AND(MONTH(EF$6)=MONTH($W309),YEAR(EF$6)=YEAR($W309)),$T309-$X309*$AT309+$AT309,0))</f>
        <v>5682.14</v>
      </c>
      <c r="EG309" s="277" t="n">
        <f aca="false">IF(AND(EG$5&gt;$V309,EG$6&lt;=$W309),$AT309,IF(AND(MONTH(EG$6)=MONTH($W309),YEAR(EG$6)=YEAR($W309)),$T309-$X309*$AT309+$AT309,0))</f>
        <v>5682.14</v>
      </c>
      <c r="EH309" s="277" t="n">
        <f aca="false">IF(AND(EH$5&gt;$V309,EH$6&lt;=$W309),$AT309,IF(AND(MONTH(EH$6)=MONTH($W309),YEAR(EH$6)=YEAR($W309)),$T309-$X309*$AT309+$AT309,0))</f>
        <v>5682.14</v>
      </c>
      <c r="EI309" s="277" t="n">
        <f aca="false">IF(AND(EI$5&gt;$V309,EI$6&lt;=$W309),$AT309,IF(AND(MONTH(EI$6)=MONTH($W309),YEAR(EI$6)=YEAR($W309)),$T309-$X309*$AT309+$AT309,0))</f>
        <v>5682.14</v>
      </c>
      <c r="EJ309" s="277" t="n">
        <f aca="false">IF(AND(EJ$5&gt;$V309,EJ$6&lt;=$W309),$AT309,IF(AND(MONTH(EJ$6)=MONTH($W309),YEAR(EJ$6)=YEAR($W309)),$T309-$X309*$AT309+$AT309,0))</f>
        <v>5682.14</v>
      </c>
      <c r="EK309" s="277" t="n">
        <f aca="false">IF(AND(EK$5&gt;$V309,EK$6&lt;=$W309),$AT309,IF(AND(MONTH(EK$6)=MONTH($W309),YEAR(EK$6)=YEAR($W309)),$T309-$X309*$AT309+$AT309,0))</f>
        <v>5682.14</v>
      </c>
      <c r="EL309" s="266" t="n">
        <v>5682.14</v>
      </c>
      <c r="EM309" s="278" t="n">
        <v>5682.14</v>
      </c>
      <c r="EN309" s="277" t="n">
        <v>5682.14</v>
      </c>
      <c r="EO309" s="260" t="n">
        <f aca="false">EC309+ED309+EE309+EF309+EG309+EH309+EI309+EJ309+EK309+EL309+EM309+EN309</f>
        <v>68185.68</v>
      </c>
      <c r="EP309" s="260" t="n">
        <f aca="false">T309+AQ309+AS309+AU309+AW309+AY309+BA309+BC309+BE309+BG309+BI309+BK309+BM309+BO309+BQ309+BS309+BU309+BW309+BY309+CA309+CC309+CE309+CG309+AG309</f>
        <v>681273.84</v>
      </c>
      <c r="EQ309" s="260" t="n">
        <f aca="false">EA309+EO309</f>
        <v>203974.38</v>
      </c>
      <c r="ER309" s="260" t="n">
        <f aca="false">EP309-EQ309</f>
        <v>477299.46</v>
      </c>
      <c r="ES309" s="262" t="n">
        <f aca="false">EN309</f>
        <v>5682.14</v>
      </c>
      <c r="ET309" s="262" t="n">
        <f aca="false">ES309</f>
        <v>5682.14</v>
      </c>
      <c r="EU309" s="262" t="n">
        <f aca="false">ET309</f>
        <v>5682.14</v>
      </c>
      <c r="EV309" s="262" t="n">
        <f aca="false">EU309</f>
        <v>5682.14</v>
      </c>
      <c r="EW309" s="262" t="n">
        <f aca="false">EV309</f>
        <v>5682.14</v>
      </c>
      <c r="EX309" s="262" t="n">
        <f aca="false">EW309</f>
        <v>5682.14</v>
      </c>
      <c r="EY309" s="262" t="n">
        <f aca="false">EX309</f>
        <v>5682.14</v>
      </c>
      <c r="EZ309" s="262" t="n">
        <f aca="false">EY309</f>
        <v>5682.14</v>
      </c>
      <c r="FA309" s="262" t="n">
        <f aca="false">EZ309</f>
        <v>5682.14</v>
      </c>
      <c r="FB309" s="262" t="n">
        <f aca="false">FA309</f>
        <v>5682.14</v>
      </c>
      <c r="FC309" s="262" t="n">
        <f aca="false">FB309</f>
        <v>5682.14</v>
      </c>
      <c r="FD309" s="262" t="n">
        <f aca="false">FC309</f>
        <v>5682.14</v>
      </c>
      <c r="FE309" s="261" t="n">
        <f aca="false">ES309+ET309+EU309+EV309+EW309+EX309+EY309+EZ309+FA309+FB309+FC309+FD309</f>
        <v>68185.68</v>
      </c>
      <c r="FF309" s="261" t="n">
        <f aca="false">EP309</f>
        <v>681273.84</v>
      </c>
      <c r="FG309" s="261" t="n">
        <f aca="false">EQ309+FE309</f>
        <v>272160.06</v>
      </c>
      <c r="FH309" s="261" t="n">
        <f aca="false">FF309-FG309</f>
        <v>409113.78</v>
      </c>
      <c r="FI309" s="261" t="n">
        <f aca="false">FD309</f>
        <v>5682.14</v>
      </c>
      <c r="FJ309" s="261" t="n">
        <f aca="false">FI309</f>
        <v>5682.14</v>
      </c>
      <c r="FK309" s="261" t="n">
        <f aca="false">FJ309</f>
        <v>5682.14</v>
      </c>
      <c r="FL309" s="261" t="n">
        <f aca="false">FK309</f>
        <v>5682.14</v>
      </c>
      <c r="FM309" s="261" t="n">
        <f aca="false">FL309</f>
        <v>5682.14</v>
      </c>
      <c r="FN309" s="261" t="n">
        <f aca="false">FM309</f>
        <v>5682.14</v>
      </c>
      <c r="FO309" s="261" t="n">
        <f aca="false">FN309</f>
        <v>5682.14</v>
      </c>
      <c r="FP309" s="261" t="n">
        <f aca="false">FO309</f>
        <v>5682.14</v>
      </c>
      <c r="FQ309" s="261" t="n">
        <f aca="false">FP309</f>
        <v>5682.14</v>
      </c>
      <c r="FR309" s="261" t="n">
        <f aca="false">FQ309</f>
        <v>5682.14</v>
      </c>
      <c r="FS309" s="261" t="n">
        <f aca="false">FR309</f>
        <v>5682.14</v>
      </c>
      <c r="FT309" s="261" t="n">
        <f aca="false">FS309</f>
        <v>5682.14</v>
      </c>
      <c r="FU309" s="261" t="n">
        <f aca="false">FI309+FJ309+FK309+FL309+FM309+FN309+FO309+FP309+FQ309+FR309+FS309+FT309</f>
        <v>68185.68</v>
      </c>
      <c r="FV309" s="261" t="n">
        <f aca="false">FF309</f>
        <v>681273.84</v>
      </c>
      <c r="FW309" s="261" t="n">
        <f aca="false">FG309+FU309</f>
        <v>340345.74</v>
      </c>
      <c r="FX309" s="261" t="n">
        <f aca="false">FV309-FW309</f>
        <v>340928.1</v>
      </c>
      <c r="FY309" s="261" t="n">
        <f aca="false">FT309</f>
        <v>5682.14</v>
      </c>
      <c r="FZ309" s="261" t="n">
        <f aca="false">FY309</f>
        <v>5682.14</v>
      </c>
      <c r="GA309" s="261" t="n">
        <f aca="false">FZ309</f>
        <v>5682.14</v>
      </c>
      <c r="GB309" s="261" t="n">
        <f aca="false">GA309</f>
        <v>5682.14</v>
      </c>
      <c r="GC309" s="261" t="n">
        <f aca="false">GB309</f>
        <v>5682.14</v>
      </c>
      <c r="GD309" s="261" t="n">
        <f aca="false">GC309</f>
        <v>5682.14</v>
      </c>
      <c r="GE309" s="261" t="n">
        <f aca="false">GD309</f>
        <v>5682.14</v>
      </c>
      <c r="GF309" s="261" t="n">
        <f aca="false">GE309</f>
        <v>5682.14</v>
      </c>
      <c r="GG309" s="261" t="n">
        <f aca="false">GF309</f>
        <v>5682.14</v>
      </c>
      <c r="GH309" s="261" t="n">
        <f aca="false">GG309</f>
        <v>5682.14</v>
      </c>
      <c r="GI309" s="261" t="n">
        <f aca="false">GH309</f>
        <v>5682.14</v>
      </c>
      <c r="GJ309" s="261" t="n">
        <f aca="false">GI309</f>
        <v>5682.14</v>
      </c>
      <c r="GK309" s="261" t="n">
        <f aca="false">FY309+FZ309+GA309+GB309+GC309+GD309+GE309+GF309+GG309+GH309+GI309+GJ309</f>
        <v>68185.68</v>
      </c>
      <c r="GL309" s="261" t="n">
        <f aca="false">FV309</f>
        <v>681273.84</v>
      </c>
      <c r="GM309" s="261" t="n">
        <f aca="false">FW309+GK309</f>
        <v>408531.42</v>
      </c>
      <c r="GN309" s="261" t="n">
        <f aca="false">GL309-GM309</f>
        <v>272742.42</v>
      </c>
      <c r="GO309" s="261" t="n">
        <f aca="false">GJ309</f>
        <v>5682.14</v>
      </c>
      <c r="GP309" s="261" t="n">
        <f aca="false">GO309</f>
        <v>5682.14</v>
      </c>
      <c r="GQ309" s="261" t="n">
        <f aca="false">GP309</f>
        <v>5682.14</v>
      </c>
      <c r="GR309" s="261" t="n">
        <f aca="false">GQ309</f>
        <v>5682.14</v>
      </c>
      <c r="GS309" s="261" t="n">
        <f aca="false">GR309</f>
        <v>5682.14</v>
      </c>
      <c r="GT309" s="261" t="n">
        <f aca="false">GS309</f>
        <v>5682.14</v>
      </c>
      <c r="GU309" s="261" t="n">
        <f aca="false">GT309</f>
        <v>5682.14</v>
      </c>
      <c r="GV309" s="261" t="n">
        <f aca="false">GU309</f>
        <v>5682.14</v>
      </c>
      <c r="GW309" s="261" t="n">
        <f aca="false">GV309</f>
        <v>5682.14</v>
      </c>
      <c r="GX309" s="261" t="n">
        <f aca="false">GW309</f>
        <v>5682.14</v>
      </c>
      <c r="GY309" s="261" t="n">
        <f aca="false">GX309</f>
        <v>5682.14</v>
      </c>
      <c r="GZ309" s="261" t="n">
        <f aca="false">GY309</f>
        <v>5682.14</v>
      </c>
      <c r="HA309" s="261" t="n">
        <f aca="false">GO309+GP309+GQ309+GR309+GS309+GT309+GU309+GV309+GW309+GX309+GY309+GZ309</f>
        <v>68185.68</v>
      </c>
      <c r="HB309" s="261" t="n">
        <f aca="false">GL309</f>
        <v>681273.84</v>
      </c>
      <c r="HC309" s="261" t="n">
        <f aca="false">GM309+HA309</f>
        <v>476717.1</v>
      </c>
      <c r="HD309" s="261" t="n">
        <f aca="false">HB309-HC309</f>
        <v>204556.74</v>
      </c>
      <c r="HE309" s="264" t="n">
        <f aca="false">GO309-GJ309</f>
        <v>0</v>
      </c>
      <c r="HF309" s="264"/>
      <c r="HG309" s="264"/>
      <c r="HH309" s="264"/>
      <c r="HI309" s="264"/>
      <c r="HJ309" s="264"/>
      <c r="HK309" s="264"/>
      <c r="HL309" s="264"/>
      <c r="HM309" s="264"/>
      <c r="HN309" s="264"/>
      <c r="HO309" s="264"/>
      <c r="HP309" s="264"/>
      <c r="HQ309" s="264"/>
      <c r="HR309" s="264"/>
      <c r="HS309" s="264"/>
      <c r="HT309" s="264"/>
      <c r="HU309" s="264"/>
      <c r="HV309" s="264"/>
      <c r="HW309" s="264"/>
      <c r="HX309" s="264"/>
      <c r="HY309" s="264"/>
      <c r="HZ309" s="264"/>
      <c r="IA309" s="264"/>
      <c r="IB309" s="264"/>
      <c r="IC309" s="264"/>
      <c r="ID309" s="264"/>
      <c r="IE309" s="264"/>
      <c r="IF309" s="264"/>
      <c r="IG309" s="264"/>
      <c r="IH309" s="264"/>
      <c r="II309" s="264"/>
      <c r="IJ309" s="264"/>
      <c r="IK309" s="264"/>
      <c r="IL309" s="264"/>
      <c r="IM309" s="264"/>
      <c r="IN309" s="264"/>
      <c r="IO309" s="264"/>
      <c r="IP309" s="264"/>
      <c r="IQ309" s="264"/>
      <c r="IR309" s="264"/>
      <c r="IS309" s="264"/>
      <c r="IT309" s="264"/>
      <c r="IU309" s="264"/>
      <c r="IV309" s="264"/>
      <c r="IW309" s="264"/>
      <c r="IX309" s="264"/>
      <c r="IY309" s="264"/>
      <c r="IZ309" s="264"/>
      <c r="JA309" s="264"/>
      <c r="JB309" s="264"/>
      <c r="JC309" s="264"/>
      <c r="JD309" s="264"/>
      <c r="JE309" s="264"/>
      <c r="JF309" s="264"/>
      <c r="JG309" s="264"/>
      <c r="JH309" s="264"/>
      <c r="JI309" s="264"/>
      <c r="JJ309" s="264"/>
      <c r="JK309" s="264"/>
      <c r="JL309" s="264"/>
      <c r="JM309" s="265"/>
      <c r="JN309" s="265" t="n">
        <f aca="false">DH309-DG309</f>
        <v>0</v>
      </c>
    </row>
    <row r="310" s="201" customFormat="true" ht="22.35" hidden="false" customHeight="false" outlineLevel="0" collapsed="false">
      <c r="A310" s="249" t="n">
        <v>278</v>
      </c>
      <c r="B310" s="250" t="s">
        <v>784</v>
      </c>
      <c r="C310" s="251" t="n">
        <v>6089</v>
      </c>
      <c r="D310" s="252" t="s">
        <v>471</v>
      </c>
      <c r="E310" s="252" t="s">
        <v>633</v>
      </c>
      <c r="F310" s="253" t="n">
        <v>1</v>
      </c>
      <c r="G310" s="254" t="n">
        <v>603338.62</v>
      </c>
      <c r="H310" s="255" t="n">
        <v>0.2</v>
      </c>
      <c r="I310" s="256" t="n">
        <f aca="false">ROUND(F310*G310,2)</f>
        <v>603338.62</v>
      </c>
      <c r="J310" s="254" t="n">
        <f aca="false">ROUND(I310+F310*G310*H310,2)</f>
        <v>724006.34</v>
      </c>
      <c r="K310" s="257" t="n">
        <v>44560</v>
      </c>
      <c r="L310" s="257" t="n">
        <f aca="false">EDATE(K310,M310)-1</f>
        <v>48211</v>
      </c>
      <c r="M310" s="258" t="n">
        <v>120</v>
      </c>
      <c r="N310" s="254" t="n">
        <f aca="false">ROUND(G310/M310,2)*F310</f>
        <v>5027.82</v>
      </c>
      <c r="O310" s="254" t="n">
        <v>0</v>
      </c>
      <c r="P310" s="254"/>
      <c r="Q310" s="253" t="n">
        <v>1</v>
      </c>
      <c r="R310" s="254" t="n">
        <f aca="false">T310</f>
        <v>603338.62</v>
      </c>
      <c r="S310" s="255" t="n">
        <f aca="false">H310</f>
        <v>0.2</v>
      </c>
      <c r="T310" s="254" t="n">
        <f aca="false">I310</f>
        <v>603338.62</v>
      </c>
      <c r="U310" s="254" t="n">
        <f aca="false">ROUND(T310+Q310*R310*S310,2)</f>
        <v>724006.34</v>
      </c>
      <c r="V310" s="257" t="n">
        <v>44560</v>
      </c>
      <c r="W310" s="257" t="n">
        <f aca="false">EDATE(V310,X310)-1</f>
        <v>48211</v>
      </c>
      <c r="X310" s="258" t="n">
        <v>120</v>
      </c>
      <c r="Y310" s="254" t="n">
        <f aca="false">ROUND((R310-Z310)/X310,2)*Q310</f>
        <v>5027.82</v>
      </c>
      <c r="Z310" s="254" t="n">
        <v>0</v>
      </c>
      <c r="AA310" s="254" t="n">
        <v>0</v>
      </c>
      <c r="AB310" s="254"/>
      <c r="AC310" s="254"/>
      <c r="AD310" s="254"/>
      <c r="AE310" s="254"/>
      <c r="AF310" s="254"/>
      <c r="AG310" s="254" t="n">
        <v>1</v>
      </c>
      <c r="AH310" s="254" t="n">
        <f aca="false">AI310-Y310</f>
        <v>0.0100000000002183</v>
      </c>
      <c r="AI310" s="254" t="n">
        <f aca="false">ROUND((T310+AG310-Z310)/X310,2)</f>
        <v>5027.83</v>
      </c>
      <c r="AJ310" s="254"/>
      <c r="AK310" s="254"/>
      <c r="AL310" s="254"/>
      <c r="AM310" s="254"/>
      <c r="AN310" s="254"/>
      <c r="AO310" s="254"/>
      <c r="AP310" s="254"/>
      <c r="AQ310" s="254"/>
      <c r="AR310" s="254"/>
      <c r="AS310" s="254"/>
      <c r="AT310" s="254"/>
      <c r="AU310" s="254"/>
      <c r="AV310" s="254"/>
      <c r="AW310" s="254"/>
      <c r="AX310" s="254"/>
      <c r="AY310" s="254"/>
      <c r="AZ310" s="254"/>
      <c r="BA310" s="254"/>
      <c r="BB310" s="254"/>
      <c r="BC310" s="254"/>
      <c r="BD310" s="254"/>
      <c r="BE310" s="254"/>
      <c r="BF310" s="254"/>
      <c r="BG310" s="254"/>
      <c r="BH310" s="254"/>
      <c r="BI310" s="254" t="n">
        <v>11938.8</v>
      </c>
      <c r="BJ310" s="254" t="n">
        <f aca="false">ROUND((T310+AG310-AI310*18+BI310)/102,2)</f>
        <v>5144.88</v>
      </c>
      <c r="BK310" s="254"/>
      <c r="BL310" s="254"/>
      <c r="BM310" s="254"/>
      <c r="BN310" s="254"/>
      <c r="BO310" s="254"/>
      <c r="BP310" s="254"/>
      <c r="BQ310" s="254"/>
      <c r="BR310" s="254"/>
      <c r="BS310" s="254"/>
      <c r="BT310" s="254"/>
      <c r="BU310" s="254"/>
      <c r="BV310" s="254"/>
      <c r="BW310" s="254"/>
      <c r="BX310" s="254"/>
      <c r="BY310" s="254"/>
      <c r="BZ310" s="254"/>
      <c r="CA310" s="254"/>
      <c r="CB310" s="254"/>
      <c r="CC310" s="254"/>
      <c r="CD310" s="254"/>
      <c r="CE310" s="254"/>
      <c r="CF310" s="254"/>
      <c r="CG310" s="254"/>
      <c r="CH310" s="254"/>
      <c r="CI310" s="254" t="e">
        <f aca="false">#N/A</f>
        <v>#N/A</v>
      </c>
      <c r="CJ310" s="254"/>
      <c r="CK310" s="254"/>
      <c r="CL310" s="254"/>
      <c r="CM310" s="257" t="n">
        <v>44560</v>
      </c>
      <c r="CN310" s="257" t="e">
        <f aca="false">EDATE(CM310,CO310)-1</f>
        <v>#N/A</v>
      </c>
      <c r="CO310" s="254" t="e">
        <f aca="false">#N/A</f>
        <v>#N/A</v>
      </c>
      <c r="CP310" s="254" t="n">
        <v>0</v>
      </c>
      <c r="CQ310" s="254"/>
      <c r="CR310" s="254"/>
      <c r="CS310" s="254"/>
      <c r="CT310" s="261" t="n">
        <f aca="false">I310</f>
        <v>603338.62</v>
      </c>
      <c r="CU310" s="261" t="n">
        <f aca="false">CT310-CV310</f>
        <v>0</v>
      </c>
      <c r="CV310" s="261" t="n">
        <v>603338.62</v>
      </c>
      <c r="CW310" s="261" t="n">
        <f aca="false">IF(AND(CW$5&gt;$V310,CW$6&lt;=$W310),$AI310,IF(AND(MONTH(CW$6)=MONTH($W310),YEAR(CW$6)=YEAR($W310)),$T310-$X310*$AI310+$AI310,0))</f>
        <v>5027.83</v>
      </c>
      <c r="CX310" s="261" t="n">
        <f aca="false">IF(AND(CX$5&gt;$V310,CX$6&lt;=$W310),$AI310,IF(AND(MONTH(CX$6)=MONTH($W310),YEAR(CX$6)=YEAR($W310)),$T310-$X310*$AI310+$AI310,0))</f>
        <v>5027.83</v>
      </c>
      <c r="CY310" s="261" t="n">
        <f aca="false">IF(AND(CY$5&gt;$V310,CY$6&lt;=$W310),$AI310,IF(AND(MONTH(CY$6)=MONTH($W310),YEAR(CY$6)=YEAR($W310)),$T310-$X310*$AI310+$AI310,0))</f>
        <v>5027.83</v>
      </c>
      <c r="CZ310" s="261" t="n">
        <f aca="false">IF(AND(CZ$5&gt;$V310,CZ$6&lt;=$W310),$AI310,IF(AND(MONTH(CZ$6)=MONTH($W310),YEAR(CZ$6)=YEAR($W310)),$T310-$X310*$AI310+$AI310,0))</f>
        <v>5027.83</v>
      </c>
      <c r="DA310" s="261" t="n">
        <f aca="false">IF(AND(DA$5&gt;$V310,DA$6&lt;=$W310),$AI310,IF(AND(MONTH(DA$6)=MONTH($W310),YEAR(DA$6)=YEAR($W310)),$T310-$X310*$AI310+$AI310,0))</f>
        <v>5027.83</v>
      </c>
      <c r="DB310" s="261" t="n">
        <f aca="false">IF(AND(DB$5&gt;$V310,DB$6&lt;=$W310),$AI310,IF(AND(MONTH(DB$6)=MONTH($W310),YEAR(DB$6)=YEAR($W310)),$T310-$X310*$AI310+$AI310,0))</f>
        <v>5027.83</v>
      </c>
      <c r="DC310" s="261" t="n">
        <f aca="false">IF(AND(DC$5&gt;$V310,DC$6&lt;=$W310),$AI310,IF(AND(MONTH(DC$6)=MONTH($W310),YEAR(DC$6)=YEAR($W310)),$T310-$X310*$AI310+$AI310,0))</f>
        <v>5027.83</v>
      </c>
      <c r="DD310" s="261" t="n">
        <f aca="false">IF(AND(DD$5&gt;$V310,DD$6&lt;=$W310),$AI310,IF(AND(MONTH(DD$6)=MONTH($W310),YEAR(DD$6)=YEAR($W310)),$T310-$X310*$AI310+$AI310,0))</f>
        <v>5027.83</v>
      </c>
      <c r="DE310" s="261" t="n">
        <f aca="false">IF(AND(DE$5&gt;$V310,DE$6&lt;=$W310),$AI310,IF(AND(MONTH(DE$6)=MONTH($W310),YEAR(DE$6)=YEAR($W310)),$T310-$X310*$AI310+$AI310,0))</f>
        <v>5027.83</v>
      </c>
      <c r="DF310" s="261" t="n">
        <f aca="false">IF(AND(DF$5&gt;$V310,DF$6&lt;=$W310),$AI310,IF(AND(MONTH(DF$6)=MONTH($W310),YEAR(DF$6)=YEAR($W310)),$T310-$X310*$AI310+$AI310,0))</f>
        <v>5027.83</v>
      </c>
      <c r="DG310" s="261" t="n">
        <f aca="false">IF(AND(DG$5&gt;$V310,DG$6&lt;=$W310),$AI310,IF(AND(MONTH(DG$6)=MONTH($W310),YEAR(DG$6)=YEAR($W310)),$T310-$X310*$AI310+$AI310,0))</f>
        <v>5027.83</v>
      </c>
      <c r="DH310" s="277" t="n">
        <f aca="false">IF(AND(DH$5&gt;$V310,DH$6&lt;=$W310),$AI310,IF(AND(MONTH(DH$6)=MONTH($W310),YEAR(DH$6)=YEAR($W310)),$T310-$X310*$AI310+$AI310,0))</f>
        <v>5027.83</v>
      </c>
      <c r="DI310" s="260" t="n">
        <f aca="false">CW310+CX310+CY310+CZ310+DA310+DB310+DC310+DD310+DE310+DF310+DG310+DH310</f>
        <v>60333.96</v>
      </c>
      <c r="DJ310" s="260" t="n">
        <f aca="false">T310+AG310+AJ310+AQ310+AS310+AU310+AW310</f>
        <v>603339.62</v>
      </c>
      <c r="DK310" s="260" t="n">
        <f aca="false">CU310+DI310-O310</f>
        <v>60333.96</v>
      </c>
      <c r="DL310" s="260" t="n">
        <f aca="false">DJ310-DK310</f>
        <v>543005.66</v>
      </c>
      <c r="DM310" s="277" t="n">
        <f aca="false">IF(AND(DM$5&gt;$V310,DM$6&lt;=$W310),$Y310,IF(AND(MONTH(DM$6)=MONTH($W310),YEAR(DM$6)=YEAR($W310)),$T310-$X310*$Y310+$Y310,0))+0.01</f>
        <v>5027.83</v>
      </c>
      <c r="DN310" s="277" t="n">
        <f aca="false">IF(AND(DN$5&gt;$V310,DN$6&lt;=$W310),$Y310,IF(AND(MONTH(DN$6)=MONTH($W310),YEAR(DN$6)=YEAR($W310)),$T310-$X310*$Y310+$Y310,0))+0.01</f>
        <v>5027.83</v>
      </c>
      <c r="DO310" s="277" t="n">
        <f aca="false">IF(AND(DO$5&gt;$V310,DO$6&lt;=$W310),$Y310,IF(AND(MONTH(DO$6)=MONTH($W310),YEAR(DO$6)=YEAR($W310)),$T310-$X310*$Y310+$Y310,0))</f>
        <v>5027.82</v>
      </c>
      <c r="DP310" s="277" t="n">
        <f aca="false">IF(AND(DP$5&gt;$V310,DP$6&lt;=$W310),$Y310,IF(AND(MONTH(DP$6)=MONTH($W310),YEAR(DP$6)=YEAR($W310)),$T310-$X310*$Y310+$Y310,0))</f>
        <v>5027.82</v>
      </c>
      <c r="DQ310" s="277" t="n">
        <f aca="false">IF(AND(DQ$5&gt;$V310,DQ$6&lt;=$W310),$Y310,IF(AND(MONTH(DQ$6)=MONTH($W310),YEAR(DQ$6)=YEAR($W310)),$T310-$X310*$Y310+$Y310,0))</f>
        <v>5027.82</v>
      </c>
      <c r="DR310" s="277" t="n">
        <f aca="false">IF(AND(DR$5&gt;$V310,DR$6&lt;=$W310),$Y310,IF(AND(MONTH(DR$6)=MONTH($W310),YEAR(DR$6)=YEAR($W310)),$T310-$X310*$Y310+$Y310,0))</f>
        <v>5027.82</v>
      </c>
      <c r="DS310" s="277" t="n">
        <f aca="false">IF(AND(DS$5&gt;$V310,DS$6&lt;=$W310),$BJ310,IF(AND(MONTH(DS$6)=MONTH($W310),YEAR(DS$6)=YEAR($W310)),$T310-$X310*$BJ310+$BJ310,0))</f>
        <v>5144.88</v>
      </c>
      <c r="DT310" s="277" t="n">
        <f aca="false">IF(AND(DT$5&gt;$V310,DT$6&lt;=$W310),$BJ310,IF(AND(MONTH(DT$6)=MONTH($W310),YEAR(DT$6)=YEAR($W310)),$T310-$X310*$BJ310+$BJ310,0))</f>
        <v>5144.88</v>
      </c>
      <c r="DU310" s="277" t="n">
        <f aca="false">IF(AND(DU$5&gt;$V310,DU$6&lt;=$W310),$BJ310,IF(AND(MONTH(DU$6)=MONTH($W310),YEAR(DU$6)=YEAR($W310)),$T310-$X310*$BJ310+$BJ310,0))</f>
        <v>5144.88</v>
      </c>
      <c r="DV310" s="277" t="n">
        <f aca="false">IF(AND(DV$5&gt;$V310,DV$6&lt;=$W310),$BJ310,IF(AND(MONTH(DV$6)=MONTH($W310),YEAR(DV$6)=YEAR($W310)),$T310-$X310*$BJ310+$BJ310,0))</f>
        <v>5144.88</v>
      </c>
      <c r="DW310" s="277" t="n">
        <f aca="false">IF(AND(DW$5&gt;$V310,DW$6&lt;=$W310),$BJ310,IF(AND(MONTH(DW$6)=MONTH($W310),YEAR(DW$6)=YEAR($W310)),$T310-$X310*$BJ310+$BJ310,0))</f>
        <v>5144.88</v>
      </c>
      <c r="DX310" s="277" t="n">
        <f aca="false">IF(AND(DX$5&gt;$V310,DX$6&lt;=$W310),$BJ310,IF(AND(MONTH(DX$6)=MONTH($W310),YEAR(DX$6)=YEAR($W310)),$T310-$X310*$BJ310+$BJ310,0))</f>
        <v>5144.88</v>
      </c>
      <c r="DY310" s="260" t="n">
        <f aca="false">DM310+DN310+DO310+DP310+DQ310+DR310+DS310+DT310+DU310+DV310+DW310+DX310</f>
        <v>61036.22</v>
      </c>
      <c r="DZ310" s="260" t="n">
        <f aca="false">DJ310+AY310+BA310+BC310+BE310+BG310+BI310+BK310+BM310+BO310</f>
        <v>615278.42</v>
      </c>
      <c r="EA310" s="260" t="n">
        <f aca="false">DK310+DY310</f>
        <v>121370.18</v>
      </c>
      <c r="EB310" s="261" t="n">
        <f aca="false">DZ310-EA310</f>
        <v>493908.24</v>
      </c>
      <c r="EC310" s="277" t="n">
        <f aca="false">IF(AND(EC$5&gt;$V310,EC$6&lt;=$W310),$DX310,IF(AND(MONTH(EC$6)=MONTH($W310),YEAR(EC$6)=YEAR($W310)),$T310-$X310*$DX310+$AI310,0))</f>
        <v>5144.88</v>
      </c>
      <c r="ED310" s="277" t="n">
        <f aca="false">IF(AND(ED$5&gt;$V310,ED$6&lt;=$W310),$DX310,IF(AND(MONTH(ED$6)=MONTH($W310),YEAR(ED$6)=YEAR($W310)),$T310-$X310*$DX310+$AI310,0))</f>
        <v>5144.88</v>
      </c>
      <c r="EE310" s="277" t="n">
        <f aca="false">IF(AND(EE$5&gt;$V310,EE$6&lt;=$W310),$DX310,IF(AND(MONTH(EE$6)=MONTH($W310),YEAR(EE$6)=YEAR($W310)),$T310-$X310*$DX310+$AI310,0))</f>
        <v>5144.88</v>
      </c>
      <c r="EF310" s="277" t="n">
        <f aca="false">IF(AND(EF$5&gt;$V310,EF$6&lt;=$W310),$DX310,IF(AND(MONTH(EF$6)=MONTH($W310),YEAR(EF$6)=YEAR($W310)),$T310-$X310*$DX310+$AI310,0))</f>
        <v>5144.88</v>
      </c>
      <c r="EG310" s="277" t="n">
        <f aca="false">IF(AND(EG$5&gt;$V310,EG$6&lt;=$W310),$DX310,IF(AND(MONTH(EG$6)=MONTH($W310),YEAR(EG$6)=YEAR($W310)),$T310-$X310*$DX310+$AI310,0))</f>
        <v>5144.88</v>
      </c>
      <c r="EH310" s="277" t="n">
        <f aca="false">IF(AND(EH$5&gt;$V310,EH$6&lt;=$W310),$DX310,IF(AND(MONTH(EH$6)=MONTH($W310),YEAR(EH$6)=YEAR($W310)),$T310-$X310*$DX310+$AI310,0))</f>
        <v>5144.88</v>
      </c>
      <c r="EI310" s="277" t="n">
        <f aca="false">IF(AND(EI$5&gt;$V310,EI$6&lt;=$W310),$DX310,IF(AND(MONTH(EI$6)=MONTH($W310),YEAR(EI$6)=YEAR($W310)),$T310-$X310*$DX310+$AI310,0))</f>
        <v>5144.88</v>
      </c>
      <c r="EJ310" s="277" t="n">
        <f aca="false">IF(AND(EJ$5&gt;$V310,EJ$6&lt;=$W310),$DX310,IF(AND(MONTH(EJ$6)=MONTH($W310),YEAR(EJ$6)=YEAR($W310)),$T310-$X310*$DX310+$AI310,0))</f>
        <v>5144.88</v>
      </c>
      <c r="EK310" s="277" t="n">
        <f aca="false">IF(AND(EK$5&gt;$V310,EK$6&lt;=$W310),$DX310,IF(AND(MONTH(EK$6)=MONTH($W310),YEAR(EK$6)=YEAR($W310)),$T310-$X310*$DX310+$AI310,0))</f>
        <v>5144.88</v>
      </c>
      <c r="EL310" s="266" t="n">
        <v>5144.88</v>
      </c>
      <c r="EM310" s="278" t="n">
        <v>5144.88</v>
      </c>
      <c r="EN310" s="277" t="n">
        <v>5144.88</v>
      </c>
      <c r="EO310" s="260" t="n">
        <f aca="false">EC310+ED310+EE310+EF310+EG310+EH310+EI310+EJ310+EK310+EL310+EM310+EN310</f>
        <v>61738.56</v>
      </c>
      <c r="EP310" s="260" t="n">
        <f aca="false">T310+AQ310+AS310+AU310+AW310+AY310+BA310+BC310+BE310+BG310+BI310+BK310+BM310+BO310+BQ310+BS310+BU310+BW310+BY310+CA310+CC310+CE310+CG310+AG310</f>
        <v>615278.42</v>
      </c>
      <c r="EQ310" s="260" t="n">
        <f aca="false">EA310+EO310</f>
        <v>183108.74</v>
      </c>
      <c r="ER310" s="260" t="n">
        <f aca="false">EP310-EQ310</f>
        <v>432169.68</v>
      </c>
      <c r="ES310" s="262" t="n">
        <f aca="false">EN310</f>
        <v>5144.88</v>
      </c>
      <c r="ET310" s="262" t="n">
        <f aca="false">ES310</f>
        <v>5144.88</v>
      </c>
      <c r="EU310" s="262" t="n">
        <f aca="false">ET310</f>
        <v>5144.88</v>
      </c>
      <c r="EV310" s="262" t="n">
        <f aca="false">EU310</f>
        <v>5144.88</v>
      </c>
      <c r="EW310" s="262" t="n">
        <f aca="false">EV310</f>
        <v>5144.88</v>
      </c>
      <c r="EX310" s="262" t="n">
        <f aca="false">EW310</f>
        <v>5144.88</v>
      </c>
      <c r="EY310" s="262" t="n">
        <f aca="false">EX310</f>
        <v>5144.88</v>
      </c>
      <c r="EZ310" s="262" t="n">
        <f aca="false">EY310</f>
        <v>5144.88</v>
      </c>
      <c r="FA310" s="262" t="n">
        <f aca="false">EZ310</f>
        <v>5144.88</v>
      </c>
      <c r="FB310" s="262" t="n">
        <f aca="false">FA310</f>
        <v>5144.88</v>
      </c>
      <c r="FC310" s="262" t="n">
        <f aca="false">FB310</f>
        <v>5144.88</v>
      </c>
      <c r="FD310" s="262" t="n">
        <f aca="false">FC310</f>
        <v>5144.88</v>
      </c>
      <c r="FE310" s="261" t="n">
        <f aca="false">ES310+ET310+EU310+EV310+EW310+EX310+EY310+EZ310+FA310+FB310+FC310+FD310</f>
        <v>61738.56</v>
      </c>
      <c r="FF310" s="261" t="n">
        <f aca="false">EP310</f>
        <v>615278.42</v>
      </c>
      <c r="FG310" s="261" t="n">
        <f aca="false">EQ310+FE310</f>
        <v>244847.3</v>
      </c>
      <c r="FH310" s="261" t="n">
        <f aca="false">FF310-FG310</f>
        <v>370431.12</v>
      </c>
      <c r="FI310" s="261" t="n">
        <f aca="false">FD310</f>
        <v>5144.88</v>
      </c>
      <c r="FJ310" s="261" t="n">
        <f aca="false">FI310</f>
        <v>5144.88</v>
      </c>
      <c r="FK310" s="261" t="n">
        <f aca="false">FJ310</f>
        <v>5144.88</v>
      </c>
      <c r="FL310" s="261" t="n">
        <f aca="false">FK310</f>
        <v>5144.88</v>
      </c>
      <c r="FM310" s="261" t="n">
        <f aca="false">FL310</f>
        <v>5144.88</v>
      </c>
      <c r="FN310" s="261" t="n">
        <f aca="false">FM310</f>
        <v>5144.88</v>
      </c>
      <c r="FO310" s="261" t="n">
        <f aca="false">FN310</f>
        <v>5144.88</v>
      </c>
      <c r="FP310" s="261" t="n">
        <f aca="false">FO310</f>
        <v>5144.88</v>
      </c>
      <c r="FQ310" s="261" t="n">
        <f aca="false">FP310</f>
        <v>5144.88</v>
      </c>
      <c r="FR310" s="261" t="n">
        <f aca="false">FQ310</f>
        <v>5144.88</v>
      </c>
      <c r="FS310" s="261" t="n">
        <f aca="false">FR310</f>
        <v>5144.88</v>
      </c>
      <c r="FT310" s="261" t="n">
        <f aca="false">FS310</f>
        <v>5144.88</v>
      </c>
      <c r="FU310" s="261" t="n">
        <f aca="false">FI310+FJ310+FK310+FL310+FM310+FN310+FO310+FP310+FQ310+FR310+FS310+FT310</f>
        <v>61738.56</v>
      </c>
      <c r="FV310" s="261" t="n">
        <f aca="false">FF310</f>
        <v>615278.42</v>
      </c>
      <c r="FW310" s="261" t="n">
        <f aca="false">FG310+FU310</f>
        <v>306585.86</v>
      </c>
      <c r="FX310" s="261" t="n">
        <f aca="false">FV310-FW310</f>
        <v>308692.56</v>
      </c>
      <c r="FY310" s="261" t="n">
        <f aca="false">FT310</f>
        <v>5144.88</v>
      </c>
      <c r="FZ310" s="261" t="n">
        <f aca="false">FY310</f>
        <v>5144.88</v>
      </c>
      <c r="GA310" s="261" t="n">
        <f aca="false">FZ310</f>
        <v>5144.88</v>
      </c>
      <c r="GB310" s="261" t="n">
        <f aca="false">GA310</f>
        <v>5144.88</v>
      </c>
      <c r="GC310" s="261" t="n">
        <f aca="false">GB310</f>
        <v>5144.88</v>
      </c>
      <c r="GD310" s="261" t="n">
        <f aca="false">GC310</f>
        <v>5144.88</v>
      </c>
      <c r="GE310" s="261" t="n">
        <f aca="false">GD310</f>
        <v>5144.88</v>
      </c>
      <c r="GF310" s="261" t="n">
        <f aca="false">GE310</f>
        <v>5144.88</v>
      </c>
      <c r="GG310" s="261" t="n">
        <f aca="false">GF310</f>
        <v>5144.88</v>
      </c>
      <c r="GH310" s="261" t="n">
        <f aca="false">GG310</f>
        <v>5144.88</v>
      </c>
      <c r="GI310" s="261" t="n">
        <f aca="false">GH310</f>
        <v>5144.88</v>
      </c>
      <c r="GJ310" s="261" t="n">
        <f aca="false">GI310</f>
        <v>5144.88</v>
      </c>
      <c r="GK310" s="261" t="n">
        <f aca="false">FY310+FZ310+GA310+GB310+GC310+GD310+GE310+GF310+GG310+GH310+GI310+GJ310</f>
        <v>61738.56</v>
      </c>
      <c r="GL310" s="261" t="n">
        <f aca="false">FV310</f>
        <v>615278.42</v>
      </c>
      <c r="GM310" s="261" t="n">
        <f aca="false">FW310+GK310</f>
        <v>368324.42</v>
      </c>
      <c r="GN310" s="261" t="n">
        <f aca="false">GL310-GM310</f>
        <v>246954</v>
      </c>
      <c r="GO310" s="261" t="n">
        <f aca="false">GJ310</f>
        <v>5144.88</v>
      </c>
      <c r="GP310" s="261" t="n">
        <f aca="false">GO310</f>
        <v>5144.88</v>
      </c>
      <c r="GQ310" s="261" t="n">
        <f aca="false">GP310</f>
        <v>5144.88</v>
      </c>
      <c r="GR310" s="261" t="n">
        <f aca="false">GQ310</f>
        <v>5144.88</v>
      </c>
      <c r="GS310" s="261" t="n">
        <f aca="false">GR310</f>
        <v>5144.88</v>
      </c>
      <c r="GT310" s="261" t="n">
        <f aca="false">GS310</f>
        <v>5144.88</v>
      </c>
      <c r="GU310" s="261" t="n">
        <f aca="false">GT310</f>
        <v>5144.88</v>
      </c>
      <c r="GV310" s="261" t="n">
        <f aca="false">GU310</f>
        <v>5144.88</v>
      </c>
      <c r="GW310" s="261" t="n">
        <f aca="false">GV310</f>
        <v>5144.88</v>
      </c>
      <c r="GX310" s="261" t="n">
        <f aca="false">GW310</f>
        <v>5144.88</v>
      </c>
      <c r="GY310" s="261" t="n">
        <f aca="false">GX310</f>
        <v>5144.88</v>
      </c>
      <c r="GZ310" s="261" t="n">
        <f aca="false">GY310</f>
        <v>5144.88</v>
      </c>
      <c r="HA310" s="261" t="n">
        <f aca="false">GO310+GP310+GQ310+GR310+GS310+GT310+GU310+GV310+GW310+GX310+GY310+GZ310</f>
        <v>61738.56</v>
      </c>
      <c r="HB310" s="261" t="n">
        <f aca="false">GL310</f>
        <v>615278.42</v>
      </c>
      <c r="HC310" s="261" t="n">
        <f aca="false">GM310+HA310</f>
        <v>430062.98</v>
      </c>
      <c r="HD310" s="261" t="n">
        <f aca="false">HB310-HC310</f>
        <v>185215.44</v>
      </c>
      <c r="HE310" s="264" t="n">
        <f aca="false">GO310-GJ310</f>
        <v>0</v>
      </c>
      <c r="HF310" s="264"/>
      <c r="HG310" s="264"/>
      <c r="HH310" s="264"/>
      <c r="HI310" s="264"/>
      <c r="HJ310" s="264"/>
      <c r="HK310" s="264"/>
      <c r="HL310" s="264"/>
      <c r="HM310" s="264"/>
      <c r="HN310" s="264"/>
      <c r="HO310" s="264"/>
      <c r="HP310" s="264"/>
      <c r="HQ310" s="264"/>
      <c r="HR310" s="264"/>
      <c r="HS310" s="264"/>
      <c r="HT310" s="264"/>
      <c r="HU310" s="264"/>
      <c r="HV310" s="264"/>
      <c r="HW310" s="264"/>
      <c r="HX310" s="264"/>
      <c r="HY310" s="264"/>
      <c r="HZ310" s="264"/>
      <c r="IA310" s="264"/>
      <c r="IB310" s="264"/>
      <c r="IC310" s="264"/>
      <c r="ID310" s="264"/>
      <c r="IE310" s="264"/>
      <c r="IF310" s="264"/>
      <c r="IG310" s="264"/>
      <c r="IH310" s="264"/>
      <c r="II310" s="264"/>
      <c r="IJ310" s="264"/>
      <c r="IK310" s="264"/>
      <c r="IL310" s="264"/>
      <c r="IM310" s="264"/>
      <c r="IN310" s="264"/>
      <c r="IO310" s="264"/>
      <c r="IP310" s="264"/>
      <c r="IQ310" s="264"/>
      <c r="IR310" s="264"/>
      <c r="IS310" s="264"/>
      <c r="IT310" s="264"/>
      <c r="IU310" s="264"/>
      <c r="IV310" s="264"/>
      <c r="IW310" s="264"/>
      <c r="IX310" s="264"/>
      <c r="IY310" s="264"/>
      <c r="IZ310" s="264"/>
      <c r="JA310" s="264"/>
      <c r="JB310" s="264"/>
      <c r="JC310" s="264"/>
      <c r="JD310" s="264"/>
      <c r="JE310" s="264"/>
      <c r="JF310" s="264"/>
      <c r="JG310" s="264"/>
      <c r="JH310" s="264"/>
      <c r="JI310" s="264"/>
      <c r="JJ310" s="264"/>
      <c r="JK310" s="264"/>
      <c r="JL310" s="264"/>
      <c r="JM310" s="265"/>
      <c r="JN310" s="265" t="n">
        <f aca="false">DH310-DG310</f>
        <v>0</v>
      </c>
    </row>
    <row r="311" s="201" customFormat="true" ht="22.35" hidden="false" customHeight="false" outlineLevel="0" collapsed="false">
      <c r="A311" s="249" t="n">
        <v>279</v>
      </c>
      <c r="B311" s="250" t="s">
        <v>785</v>
      </c>
      <c r="C311" s="251" t="n">
        <v>6090</v>
      </c>
      <c r="D311" s="252" t="s">
        <v>471</v>
      </c>
      <c r="E311" s="252" t="s">
        <v>633</v>
      </c>
      <c r="F311" s="253" t="n">
        <v>1</v>
      </c>
      <c r="G311" s="254" t="n">
        <v>542003.41</v>
      </c>
      <c r="H311" s="255" t="n">
        <v>0.2</v>
      </c>
      <c r="I311" s="256" t="n">
        <f aca="false">ROUND(F311*G311,2)</f>
        <v>542003.41</v>
      </c>
      <c r="J311" s="254" t="n">
        <f aca="false">ROUND(I311+F311*G311*H311,2)</f>
        <v>650404.09</v>
      </c>
      <c r="K311" s="257" t="n">
        <v>44560</v>
      </c>
      <c r="L311" s="257" t="n">
        <f aca="false">EDATE(K311,M311)-1</f>
        <v>48211</v>
      </c>
      <c r="M311" s="258" t="n">
        <v>120</v>
      </c>
      <c r="N311" s="254" t="n">
        <f aca="false">ROUND(G311/M311,2)*F311</f>
        <v>4516.7</v>
      </c>
      <c r="O311" s="254" t="n">
        <v>0</v>
      </c>
      <c r="P311" s="254"/>
      <c r="Q311" s="253" t="n">
        <v>1</v>
      </c>
      <c r="R311" s="254" t="n">
        <f aca="false">T311</f>
        <v>542003.41</v>
      </c>
      <c r="S311" s="255" t="n">
        <f aca="false">H311</f>
        <v>0.2</v>
      </c>
      <c r="T311" s="254" t="n">
        <f aca="false">I311</f>
        <v>542003.41</v>
      </c>
      <c r="U311" s="254" t="n">
        <f aca="false">ROUND(T311+Q311*R311*S311,2)</f>
        <v>650404.09</v>
      </c>
      <c r="V311" s="257" t="n">
        <v>44560</v>
      </c>
      <c r="W311" s="257" t="n">
        <f aca="false">EDATE(V311,X311)-1</f>
        <v>48211</v>
      </c>
      <c r="X311" s="258" t="n">
        <v>120</v>
      </c>
      <c r="Y311" s="254" t="n">
        <f aca="false">ROUND((R311-Z311)/X311,2)*Q311</f>
        <v>4516.7</v>
      </c>
      <c r="Z311" s="254" t="n">
        <v>0</v>
      </c>
      <c r="AA311" s="254" t="n">
        <v>0</v>
      </c>
      <c r="AB311" s="254"/>
      <c r="AC311" s="254"/>
      <c r="AD311" s="254"/>
      <c r="AE311" s="254"/>
      <c r="AF311" s="254"/>
      <c r="AG311" s="254" t="n">
        <v>1463</v>
      </c>
      <c r="AH311" s="254" t="n">
        <f aca="false">AI311-Y311</f>
        <v>12.1900000000005</v>
      </c>
      <c r="AI311" s="254" t="n">
        <f aca="false">ROUND((T311+AG311-Z311)/X311,2)</f>
        <v>4528.89</v>
      </c>
      <c r="AJ311" s="254"/>
      <c r="AK311" s="254"/>
      <c r="AL311" s="254"/>
      <c r="AM311" s="254"/>
      <c r="AN311" s="254"/>
      <c r="AO311" s="254"/>
      <c r="AP311" s="254"/>
      <c r="AQ311" s="254"/>
      <c r="AR311" s="254"/>
      <c r="AS311" s="254"/>
      <c r="AT311" s="254"/>
      <c r="AU311" s="254"/>
      <c r="AV311" s="254"/>
      <c r="AW311" s="254"/>
      <c r="AX311" s="254"/>
      <c r="AY311" s="254"/>
      <c r="AZ311" s="254"/>
      <c r="BA311" s="254"/>
      <c r="BB311" s="254"/>
      <c r="BC311" s="254"/>
      <c r="BD311" s="254"/>
      <c r="BE311" s="254" t="n">
        <v>71632.8</v>
      </c>
      <c r="BF311" s="254" t="n">
        <f aca="false">ROUND((T311+AG311-AI311*16+BE311)/104,2)</f>
        <v>5217.66</v>
      </c>
      <c r="BG311" s="254"/>
      <c r="BH311" s="254"/>
      <c r="BI311" s="254"/>
      <c r="BJ311" s="254"/>
      <c r="BK311" s="254"/>
      <c r="BL311" s="254"/>
      <c r="BM311" s="254"/>
      <c r="BN311" s="254"/>
      <c r="BO311" s="254"/>
      <c r="BP311" s="254"/>
      <c r="BQ311" s="254"/>
      <c r="BR311" s="254"/>
      <c r="BS311" s="254"/>
      <c r="BT311" s="254"/>
      <c r="BU311" s="254"/>
      <c r="BV311" s="254"/>
      <c r="BW311" s="254"/>
      <c r="BX311" s="254"/>
      <c r="BY311" s="254"/>
      <c r="BZ311" s="254"/>
      <c r="CA311" s="254"/>
      <c r="CB311" s="254"/>
      <c r="CC311" s="254"/>
      <c r="CD311" s="254"/>
      <c r="CE311" s="254"/>
      <c r="CF311" s="254"/>
      <c r="CG311" s="254"/>
      <c r="CH311" s="254"/>
      <c r="CI311" s="254" t="e">
        <f aca="false">#N/A</f>
        <v>#N/A</v>
      </c>
      <c r="CJ311" s="254"/>
      <c r="CK311" s="254"/>
      <c r="CL311" s="254"/>
      <c r="CM311" s="257" t="n">
        <v>44560</v>
      </c>
      <c r="CN311" s="257" t="e">
        <f aca="false">EDATE(CM311,CO311)-1</f>
        <v>#N/A</v>
      </c>
      <c r="CO311" s="254" t="e">
        <f aca="false">#N/A</f>
        <v>#N/A</v>
      </c>
      <c r="CP311" s="254" t="n">
        <v>0</v>
      </c>
      <c r="CQ311" s="254"/>
      <c r="CR311" s="254"/>
      <c r="CS311" s="254"/>
      <c r="CT311" s="261" t="n">
        <f aca="false">I311</f>
        <v>542003.41</v>
      </c>
      <c r="CU311" s="261" t="n">
        <f aca="false">CT311-CV311</f>
        <v>0</v>
      </c>
      <c r="CV311" s="261" t="n">
        <v>542003.41</v>
      </c>
      <c r="CW311" s="261" t="n">
        <f aca="false">IF(AND(CW$5&gt;$V311,CW$6&lt;=$W311),$AI311,IF(AND(MONTH(CW$6)=MONTH($W311),YEAR(CW$6)=YEAR($W311)),$T311-$X311*$AI311+$AI311,0))</f>
        <v>4528.89</v>
      </c>
      <c r="CX311" s="261" t="n">
        <f aca="false">IF(AND(CX$5&gt;$V311,CX$6&lt;=$W311),$AI311,IF(AND(MONTH(CX$6)=MONTH($W311),YEAR(CX$6)=YEAR($W311)),$T311-$X311*$AI311+$AI311,0))</f>
        <v>4528.89</v>
      </c>
      <c r="CY311" s="261" t="n">
        <f aca="false">IF(AND(CY$5&gt;$V311,CY$6&lt;=$W311),$AI311,IF(AND(MONTH(CY$6)=MONTH($W311),YEAR(CY$6)=YEAR($W311)),$T311-$X311*$AI311+$AI311,0))</f>
        <v>4528.89</v>
      </c>
      <c r="CZ311" s="261" t="n">
        <f aca="false">IF(AND(CZ$5&gt;$V311,CZ$6&lt;=$W311),$AI311,IF(AND(MONTH(CZ$6)=MONTH($W311),YEAR(CZ$6)=YEAR($W311)),$T311-$X311*$AI311+$AI311,0))</f>
        <v>4528.89</v>
      </c>
      <c r="DA311" s="261" t="n">
        <f aca="false">IF(AND(DA$5&gt;$V311,DA$6&lt;=$W311),$AI311,IF(AND(MONTH(DA$6)=MONTH($W311),YEAR(DA$6)=YEAR($W311)),$T311-$X311*$AI311+$AI311,0))</f>
        <v>4528.89</v>
      </c>
      <c r="DB311" s="261" t="n">
        <f aca="false">IF(AND(DB$5&gt;$V311,DB$6&lt;=$W311),$AI311,IF(AND(MONTH(DB$6)=MONTH($W311),YEAR(DB$6)=YEAR($W311)),$T311-$X311*$AI311+$AI311,0))</f>
        <v>4528.89</v>
      </c>
      <c r="DC311" s="261" t="n">
        <f aca="false">IF(AND(DC$5&gt;$V311,DC$6&lt;=$W311),$AI311,IF(AND(MONTH(DC$6)=MONTH($W311),YEAR(DC$6)=YEAR($W311)),$T311-$X311*$AI311+$AI311,0))</f>
        <v>4528.89</v>
      </c>
      <c r="DD311" s="261" t="n">
        <f aca="false">IF(AND(DD$5&gt;$V311,DD$6&lt;=$W311),$AI311,IF(AND(MONTH(DD$6)=MONTH($W311),YEAR(DD$6)=YEAR($W311)),$T311-$X311*$AI311+$AI311,0))</f>
        <v>4528.89</v>
      </c>
      <c r="DE311" s="261" t="n">
        <f aca="false">IF(AND(DE$5&gt;$V311,DE$6&lt;=$W311),$AI311,IF(AND(MONTH(DE$6)=MONTH($W311),YEAR(DE$6)=YEAR($W311)),$T311-$X311*$AI311+$AI311,0))</f>
        <v>4528.89</v>
      </c>
      <c r="DF311" s="261" t="n">
        <f aca="false">IF(AND(DF$5&gt;$V311,DF$6&lt;=$W311),$AI311,IF(AND(MONTH(DF$6)=MONTH($W311),YEAR(DF$6)=YEAR($W311)),$T311-$X311*$AI311+$AI311,0))</f>
        <v>4528.89</v>
      </c>
      <c r="DG311" s="261" t="n">
        <f aca="false">IF(AND(DG$5&gt;$V311,DG$6&lt;=$W311),$AI311,IF(AND(MONTH(DG$6)=MONTH($W311),YEAR(DG$6)=YEAR($W311)),$T311-$X311*$AI311+$AI311,0))</f>
        <v>4528.89</v>
      </c>
      <c r="DH311" s="277" t="n">
        <f aca="false">IF(AND(DH$5&gt;$V311,DH$6&lt;=$W311),$AI311,IF(AND(MONTH(DH$6)=MONTH($W311),YEAR(DH$6)=YEAR($W311)),$T311-$X311*$AI311+$AI311,0))</f>
        <v>4528.89</v>
      </c>
      <c r="DI311" s="260" t="n">
        <f aca="false">CW311+CX311+CY311+CZ311+DA311+DB311+DC311+DD311+DE311+DF311+DG311+DH311</f>
        <v>54346.68</v>
      </c>
      <c r="DJ311" s="260" t="n">
        <f aca="false">T311+AG311+AJ311+AQ311+AS311+AU311+AW311</f>
        <v>543466.41</v>
      </c>
      <c r="DK311" s="260" t="n">
        <f aca="false">CU311+DI311-O311</f>
        <v>54346.68</v>
      </c>
      <c r="DL311" s="260" t="n">
        <f aca="false">DJ311-DK311</f>
        <v>489119.73</v>
      </c>
      <c r="DM311" s="277" t="n">
        <f aca="false">IF(AND(DM$5&gt;$V311,DM$6&lt;=$W311),$AI311,IF(AND(MONTH(DM$6)=MONTH($W311),YEAR(DM$6)=YEAR($W311)),$T311-$X311*$AI311+$AI311,0))</f>
        <v>4528.89</v>
      </c>
      <c r="DN311" s="277" t="n">
        <f aca="false">IF(AND(DN$5&gt;$V311,DN$6&lt;=$W311),$AI311,IF(AND(MONTH(DN$6)=MONTH($W311),YEAR(DN$6)=YEAR($W311)),$T311-$X311*$AI311+$AI311,0))</f>
        <v>4528.89</v>
      </c>
      <c r="DO311" s="277" t="n">
        <f aca="false">IF(AND(DO$5&gt;$V311,DO$6&lt;=$W311),$AI311,IF(AND(MONTH(DO$6)=MONTH($W311),YEAR(DO$6)=YEAR($W311)),$T311-$X311*$AI311+$AI311,0))</f>
        <v>4528.89</v>
      </c>
      <c r="DP311" s="277" t="n">
        <f aca="false">IF(AND(DP$5&gt;$V311,DP$6&lt;=$W311),$AI311,IF(AND(MONTH(DP$6)=MONTH($W311),YEAR(DP$6)=YEAR($W311)),$T311-$X311*$AI311+$AI311,0))</f>
        <v>4528.89</v>
      </c>
      <c r="DQ311" s="277" t="n">
        <f aca="false">IF(AND(DQ$5&gt;$V311,DQ$6&lt;=$W311),$BF311,IF(AND(MONTH(DQ$6)=MONTH($W311),YEAR(DQ$6)=YEAR($W311)),$T311-$X311*$BF311+$BF311,0))</f>
        <v>5217.66</v>
      </c>
      <c r="DR311" s="277" t="n">
        <f aca="false">IF(AND(DR$5&gt;$V311,DR$6&lt;=$W311),$BF311,IF(AND(MONTH(DR$6)=MONTH($W311),YEAR(DR$6)=YEAR($W311)),$T311-$X311*$BF311+$BF311,0))</f>
        <v>5217.66</v>
      </c>
      <c r="DS311" s="277" t="n">
        <f aca="false">IF(AND(DS$5&gt;$V311,DS$6&lt;=$W311),$BF311,IF(AND(MONTH(DS$6)=MONTH($W311),YEAR(DS$6)=YEAR($W311)),$T311-$X311*$BF311+$BF311,0))</f>
        <v>5217.66</v>
      </c>
      <c r="DT311" s="277" t="n">
        <f aca="false">IF(AND(DT$5&gt;$V311,DT$6&lt;=$W311),$BF311,IF(AND(MONTH(DT$6)=MONTH($W311),YEAR(DT$6)=YEAR($W311)),$T311-$X311*$BF311+$BF311,0))</f>
        <v>5217.66</v>
      </c>
      <c r="DU311" s="277" t="n">
        <f aca="false">IF(AND(DU$5&gt;$V311,DU$6&lt;=$W311),$BF311,IF(AND(MONTH(DU$6)=MONTH($W311),YEAR(DU$6)=YEAR($W311)),$T311-$X311*$BF311+$BF311,0))</f>
        <v>5217.66</v>
      </c>
      <c r="DV311" s="277" t="n">
        <f aca="false">IF(AND(DV$5&gt;$V311,DV$6&lt;=$W311),$BF311,IF(AND(MONTH(DV$6)=MONTH($W311),YEAR(DV$6)=YEAR($W311)),$T311-$X311*$BF311+$BF311,0))</f>
        <v>5217.66</v>
      </c>
      <c r="DW311" s="277" t="n">
        <f aca="false">IF(AND(DW$5&gt;$V311,DW$6&lt;=$W311),$BF311,IF(AND(MONTH(DW$6)=MONTH($W311),YEAR(DW$6)=YEAR($W311)),$T311-$X311*$BF311+$BF311,0))</f>
        <v>5217.66</v>
      </c>
      <c r="DX311" s="277" t="n">
        <f aca="false">IF(AND(DX$5&gt;$V311,DX$6&lt;=$W311),$BF311,IF(AND(MONTH(DX$6)=MONTH($W311),YEAR(DX$6)=YEAR($W311)),$T311-$X311*$BF311+$BF311,0))</f>
        <v>5217.66</v>
      </c>
      <c r="DY311" s="260" t="n">
        <f aca="false">DM311+DN311+DO311+DP311+DQ311+DR311+DS311+DT311+DU311+DV311+DW311+DX311</f>
        <v>59856.84</v>
      </c>
      <c r="DZ311" s="260" t="n">
        <f aca="false">DJ311+AY311+BA311+BC311+BE311+BG311+BI311+BK311+BM311+BO311</f>
        <v>615099.21</v>
      </c>
      <c r="EA311" s="260" t="n">
        <f aca="false">DK311+DY311</f>
        <v>114203.52</v>
      </c>
      <c r="EB311" s="261" t="n">
        <f aca="false">DZ311-EA311</f>
        <v>500895.69</v>
      </c>
      <c r="EC311" s="277" t="n">
        <f aca="false">IF(AND(EC$5&gt;$V311,EC$6&lt;=$W311),$DX311,IF(AND(MONTH(EC$6)=MONTH($W311),YEAR(EC$6)=YEAR($W311)),$T311-$X311*$DX311+$AI311,0))</f>
        <v>5217.66</v>
      </c>
      <c r="ED311" s="277" t="n">
        <f aca="false">IF(AND(ED$5&gt;$V311,ED$6&lt;=$W311),$DX311,IF(AND(MONTH(ED$6)=MONTH($W311),YEAR(ED$6)=YEAR($W311)),$T311-$X311*$DX311+$AI311,0))</f>
        <v>5217.66</v>
      </c>
      <c r="EE311" s="277" t="n">
        <f aca="false">IF(AND(EE$5&gt;$V311,EE$6&lt;=$W311),$DX311,IF(AND(MONTH(EE$6)=MONTH($W311),YEAR(EE$6)=YEAR($W311)),$T311-$X311*$DX311+$AI311,0))</f>
        <v>5217.66</v>
      </c>
      <c r="EF311" s="277" t="n">
        <f aca="false">IF(AND(EF$5&gt;$V311,EF$6&lt;=$W311),$DX311,IF(AND(MONTH(EF$6)=MONTH($W311),YEAR(EF$6)=YEAR($W311)),$T311-$X311*$DX311+$AI311,0))</f>
        <v>5217.66</v>
      </c>
      <c r="EG311" s="277" t="n">
        <f aca="false">IF(AND(EG$5&gt;$V311,EG$6&lt;=$W311),$DX311,IF(AND(MONTH(EG$6)=MONTH($W311),YEAR(EG$6)=YEAR($W311)),$T311-$X311*$DX311+$AI311,0))</f>
        <v>5217.66</v>
      </c>
      <c r="EH311" s="277" t="n">
        <f aca="false">IF(AND(EH$5&gt;$V311,EH$6&lt;=$W311),$DX311,IF(AND(MONTH(EH$6)=MONTH($W311),YEAR(EH$6)=YEAR($W311)),$T311-$X311*$DX311+$AI311,0))</f>
        <v>5217.66</v>
      </c>
      <c r="EI311" s="277" t="n">
        <f aca="false">IF(AND(EI$5&gt;$V311,EI$6&lt;=$W311),$DX311,IF(AND(MONTH(EI$6)=MONTH($W311),YEAR(EI$6)=YEAR($W311)),$T311-$X311*$DX311+$AI311,0))</f>
        <v>5217.66</v>
      </c>
      <c r="EJ311" s="277" t="n">
        <f aca="false">IF(AND(EJ$5&gt;$V311,EJ$6&lt;=$W311),$DX311,IF(AND(MONTH(EJ$6)=MONTH($W311),YEAR(EJ$6)=YEAR($W311)),$T311-$X311*$DX311+$AI311,0))</f>
        <v>5217.66</v>
      </c>
      <c r="EK311" s="277" t="n">
        <f aca="false">IF(AND(EK$5&gt;$V311,EK$6&lt;=$W311),$DX311,IF(AND(MONTH(EK$6)=MONTH($W311),YEAR(EK$6)=YEAR($W311)),$T311-$X311*$DX311+$AI311,0))</f>
        <v>5217.66</v>
      </c>
      <c r="EL311" s="266" t="n">
        <v>5217.66</v>
      </c>
      <c r="EM311" s="278" t="n">
        <v>5217.66</v>
      </c>
      <c r="EN311" s="277" t="n">
        <v>5217.66</v>
      </c>
      <c r="EO311" s="260" t="n">
        <f aca="false">EC311+ED311+EE311+EF311+EG311+EH311+EI311+EJ311+EK311+EL311+EM311+EN311</f>
        <v>62611.92</v>
      </c>
      <c r="EP311" s="260" t="n">
        <f aca="false">T311+AQ311+AS311+AU311+AW311+AY311+BA311+BC311+BE311+BG311+BI311+BK311+BM311+BO311+BQ311+BS311+BU311+BW311+BY311+CA311+CC311+CE311+CG311+AG311</f>
        <v>615099.21</v>
      </c>
      <c r="EQ311" s="260" t="n">
        <f aca="false">EA311+EO311</f>
        <v>176815.44</v>
      </c>
      <c r="ER311" s="260" t="n">
        <f aca="false">EP311-EQ311</f>
        <v>438283.77</v>
      </c>
      <c r="ES311" s="262" t="n">
        <f aca="false">EN311</f>
        <v>5217.66</v>
      </c>
      <c r="ET311" s="262" t="n">
        <f aca="false">ES311</f>
        <v>5217.66</v>
      </c>
      <c r="EU311" s="262" t="n">
        <f aca="false">ET311</f>
        <v>5217.66</v>
      </c>
      <c r="EV311" s="262" t="n">
        <f aca="false">EU311</f>
        <v>5217.66</v>
      </c>
      <c r="EW311" s="262" t="n">
        <f aca="false">EV311</f>
        <v>5217.66</v>
      </c>
      <c r="EX311" s="262" t="n">
        <f aca="false">EW311</f>
        <v>5217.66</v>
      </c>
      <c r="EY311" s="262" t="n">
        <f aca="false">EX311</f>
        <v>5217.66</v>
      </c>
      <c r="EZ311" s="262" t="n">
        <f aca="false">EY311</f>
        <v>5217.66</v>
      </c>
      <c r="FA311" s="262" t="n">
        <f aca="false">EZ311</f>
        <v>5217.66</v>
      </c>
      <c r="FB311" s="262" t="n">
        <f aca="false">FA311</f>
        <v>5217.66</v>
      </c>
      <c r="FC311" s="262" t="n">
        <f aca="false">FB311</f>
        <v>5217.66</v>
      </c>
      <c r="FD311" s="262" t="n">
        <f aca="false">FC311</f>
        <v>5217.66</v>
      </c>
      <c r="FE311" s="261" t="n">
        <f aca="false">ES311+ET311+EU311+EV311+EW311+EX311+EY311+EZ311+FA311+FB311+FC311+FD311</f>
        <v>62611.92</v>
      </c>
      <c r="FF311" s="261" t="n">
        <f aca="false">EP311</f>
        <v>615099.21</v>
      </c>
      <c r="FG311" s="261" t="n">
        <f aca="false">EQ311+FE311</f>
        <v>239427.36</v>
      </c>
      <c r="FH311" s="261" t="n">
        <f aca="false">FF311-FG311</f>
        <v>375671.85</v>
      </c>
      <c r="FI311" s="261" t="n">
        <f aca="false">FD311</f>
        <v>5217.66</v>
      </c>
      <c r="FJ311" s="261" t="n">
        <f aca="false">FI311</f>
        <v>5217.66</v>
      </c>
      <c r="FK311" s="261" t="n">
        <f aca="false">FJ311</f>
        <v>5217.66</v>
      </c>
      <c r="FL311" s="261" t="n">
        <f aca="false">FK311</f>
        <v>5217.66</v>
      </c>
      <c r="FM311" s="261" t="n">
        <f aca="false">FL311</f>
        <v>5217.66</v>
      </c>
      <c r="FN311" s="261" t="n">
        <f aca="false">FM311</f>
        <v>5217.66</v>
      </c>
      <c r="FO311" s="261" t="n">
        <f aca="false">FN311</f>
        <v>5217.66</v>
      </c>
      <c r="FP311" s="261" t="n">
        <f aca="false">FO311</f>
        <v>5217.66</v>
      </c>
      <c r="FQ311" s="261" t="n">
        <f aca="false">FP311</f>
        <v>5217.66</v>
      </c>
      <c r="FR311" s="261" t="n">
        <f aca="false">FQ311</f>
        <v>5217.66</v>
      </c>
      <c r="FS311" s="261" t="n">
        <f aca="false">FR311</f>
        <v>5217.66</v>
      </c>
      <c r="FT311" s="261" t="n">
        <f aca="false">FS311</f>
        <v>5217.66</v>
      </c>
      <c r="FU311" s="261" t="n">
        <f aca="false">FI311+FJ311+FK311+FL311+FM311+FN311+FO311+FP311+FQ311+FR311+FS311+FT311</f>
        <v>62611.92</v>
      </c>
      <c r="FV311" s="261" t="n">
        <f aca="false">FF311</f>
        <v>615099.21</v>
      </c>
      <c r="FW311" s="261" t="n">
        <f aca="false">FG311+FU311</f>
        <v>302039.28</v>
      </c>
      <c r="FX311" s="261" t="n">
        <f aca="false">FV311-FW311</f>
        <v>313059.93</v>
      </c>
      <c r="FY311" s="261" t="n">
        <f aca="false">FT311</f>
        <v>5217.66</v>
      </c>
      <c r="FZ311" s="261" t="n">
        <f aca="false">FY311</f>
        <v>5217.66</v>
      </c>
      <c r="GA311" s="261" t="n">
        <f aca="false">FZ311</f>
        <v>5217.66</v>
      </c>
      <c r="GB311" s="261" t="n">
        <f aca="false">GA311</f>
        <v>5217.66</v>
      </c>
      <c r="GC311" s="261" t="n">
        <f aca="false">GB311</f>
        <v>5217.66</v>
      </c>
      <c r="GD311" s="261" t="n">
        <f aca="false">GC311</f>
        <v>5217.66</v>
      </c>
      <c r="GE311" s="261" t="n">
        <f aca="false">GD311</f>
        <v>5217.66</v>
      </c>
      <c r="GF311" s="261" t="n">
        <f aca="false">GE311</f>
        <v>5217.66</v>
      </c>
      <c r="GG311" s="261" t="n">
        <f aca="false">GF311</f>
        <v>5217.66</v>
      </c>
      <c r="GH311" s="261" t="n">
        <f aca="false">GG311</f>
        <v>5217.66</v>
      </c>
      <c r="GI311" s="261" t="n">
        <f aca="false">GH311</f>
        <v>5217.66</v>
      </c>
      <c r="GJ311" s="261" t="n">
        <f aca="false">GI311</f>
        <v>5217.66</v>
      </c>
      <c r="GK311" s="261" t="n">
        <f aca="false">FY311+FZ311+GA311+GB311+GC311+GD311+GE311+GF311+GG311+GH311+GI311+GJ311</f>
        <v>62611.92</v>
      </c>
      <c r="GL311" s="261" t="n">
        <f aca="false">FV311</f>
        <v>615099.21</v>
      </c>
      <c r="GM311" s="261" t="n">
        <f aca="false">FW311+GK311</f>
        <v>364651.2</v>
      </c>
      <c r="GN311" s="261" t="n">
        <f aca="false">GL311-GM311</f>
        <v>250448.01</v>
      </c>
      <c r="GO311" s="261" t="n">
        <f aca="false">GJ311</f>
        <v>5217.66</v>
      </c>
      <c r="GP311" s="261" t="n">
        <f aca="false">GO311</f>
        <v>5217.66</v>
      </c>
      <c r="GQ311" s="261" t="n">
        <f aca="false">GP311</f>
        <v>5217.66</v>
      </c>
      <c r="GR311" s="261" t="n">
        <f aca="false">GQ311</f>
        <v>5217.66</v>
      </c>
      <c r="GS311" s="261" t="n">
        <f aca="false">GR311</f>
        <v>5217.66</v>
      </c>
      <c r="GT311" s="261" t="n">
        <f aca="false">GS311</f>
        <v>5217.66</v>
      </c>
      <c r="GU311" s="261" t="n">
        <f aca="false">GT311</f>
        <v>5217.66</v>
      </c>
      <c r="GV311" s="261" t="n">
        <f aca="false">GU311</f>
        <v>5217.66</v>
      </c>
      <c r="GW311" s="261" t="n">
        <f aca="false">GV311</f>
        <v>5217.66</v>
      </c>
      <c r="GX311" s="261" t="n">
        <f aca="false">GW311</f>
        <v>5217.66</v>
      </c>
      <c r="GY311" s="261" t="n">
        <f aca="false">GX311</f>
        <v>5217.66</v>
      </c>
      <c r="GZ311" s="261" t="n">
        <f aca="false">GY311</f>
        <v>5217.66</v>
      </c>
      <c r="HA311" s="261" t="n">
        <f aca="false">GO311+GP311+GQ311+GR311+GS311+GT311+GU311+GV311+GW311+GX311+GY311+GZ311</f>
        <v>62611.92</v>
      </c>
      <c r="HB311" s="261" t="n">
        <f aca="false">GL311</f>
        <v>615099.21</v>
      </c>
      <c r="HC311" s="261" t="n">
        <f aca="false">GM311+HA311</f>
        <v>427263.12</v>
      </c>
      <c r="HD311" s="261" t="n">
        <f aca="false">HB311-HC311</f>
        <v>187836.09</v>
      </c>
      <c r="HE311" s="264" t="n">
        <f aca="false">GO311-GJ311</f>
        <v>0</v>
      </c>
      <c r="HF311" s="264"/>
      <c r="HG311" s="264"/>
      <c r="HH311" s="264"/>
      <c r="HI311" s="264"/>
      <c r="HJ311" s="264"/>
      <c r="HK311" s="264"/>
      <c r="HL311" s="264"/>
      <c r="HM311" s="264"/>
      <c r="HN311" s="264"/>
      <c r="HO311" s="264"/>
      <c r="HP311" s="264"/>
      <c r="HQ311" s="264"/>
      <c r="HR311" s="264"/>
      <c r="HS311" s="264"/>
      <c r="HT311" s="264"/>
      <c r="HU311" s="264"/>
      <c r="HV311" s="264"/>
      <c r="HW311" s="264"/>
      <c r="HX311" s="264"/>
      <c r="HY311" s="264"/>
      <c r="HZ311" s="264"/>
      <c r="IA311" s="264"/>
      <c r="IB311" s="264"/>
      <c r="IC311" s="264"/>
      <c r="ID311" s="264"/>
      <c r="IE311" s="264"/>
      <c r="IF311" s="264"/>
      <c r="IG311" s="264"/>
      <c r="IH311" s="264"/>
      <c r="II311" s="264"/>
      <c r="IJ311" s="264"/>
      <c r="IK311" s="264"/>
      <c r="IL311" s="264"/>
      <c r="IM311" s="264"/>
      <c r="IN311" s="264"/>
      <c r="IO311" s="264"/>
      <c r="IP311" s="264"/>
      <c r="IQ311" s="264"/>
      <c r="IR311" s="264"/>
      <c r="IS311" s="264"/>
      <c r="IT311" s="264"/>
      <c r="IU311" s="264"/>
      <c r="IV311" s="264"/>
      <c r="IW311" s="264"/>
      <c r="IX311" s="264"/>
      <c r="IY311" s="264"/>
      <c r="IZ311" s="264"/>
      <c r="JA311" s="264"/>
      <c r="JB311" s="264"/>
      <c r="JC311" s="264"/>
      <c r="JD311" s="264"/>
      <c r="JE311" s="264"/>
      <c r="JF311" s="264"/>
      <c r="JG311" s="264"/>
      <c r="JH311" s="264"/>
      <c r="JI311" s="264"/>
      <c r="JJ311" s="264"/>
      <c r="JK311" s="264"/>
      <c r="JL311" s="264"/>
      <c r="JM311" s="265"/>
      <c r="JN311" s="265" t="n">
        <f aca="false">DH311-DG311</f>
        <v>0</v>
      </c>
    </row>
    <row r="312" s="201" customFormat="true" ht="22.35" hidden="false" customHeight="false" outlineLevel="0" collapsed="false">
      <c r="A312" s="249" t="n">
        <v>280</v>
      </c>
      <c r="B312" s="250" t="s">
        <v>786</v>
      </c>
      <c r="C312" s="251" t="n">
        <v>6091</v>
      </c>
      <c r="D312" s="252" t="s">
        <v>471</v>
      </c>
      <c r="E312" s="252" t="s">
        <v>633</v>
      </c>
      <c r="F312" s="253" t="n">
        <v>1</v>
      </c>
      <c r="G312" s="254" t="n">
        <v>524686.19</v>
      </c>
      <c r="H312" s="255" t="n">
        <v>0.2</v>
      </c>
      <c r="I312" s="256" t="n">
        <f aca="false">ROUND(F312*G312,2)</f>
        <v>524686.19</v>
      </c>
      <c r="J312" s="254" t="n">
        <f aca="false">ROUND(I312+F312*G312*H312,2)</f>
        <v>629623.43</v>
      </c>
      <c r="K312" s="257" t="n">
        <v>44560</v>
      </c>
      <c r="L312" s="257" t="n">
        <f aca="false">EDATE(K312,M312)-1</f>
        <v>48211</v>
      </c>
      <c r="M312" s="258" t="n">
        <v>120</v>
      </c>
      <c r="N312" s="254" t="n">
        <f aca="false">ROUND(G312/M312,2)*F312</f>
        <v>4372.38</v>
      </c>
      <c r="O312" s="254" t="n">
        <v>0</v>
      </c>
      <c r="P312" s="254"/>
      <c r="Q312" s="253" t="n">
        <v>1</v>
      </c>
      <c r="R312" s="254" t="n">
        <f aca="false">I312+AG312+P312</f>
        <v>524686.19</v>
      </c>
      <c r="S312" s="255" t="n">
        <f aca="false">H312</f>
        <v>0.2</v>
      </c>
      <c r="T312" s="254" t="n">
        <f aca="false">ROUND(Q312*R312,2)</f>
        <v>524686.19</v>
      </c>
      <c r="U312" s="254" t="n">
        <f aca="false">ROUND(T312+Q312*R312*S312,2)</f>
        <v>629623.43</v>
      </c>
      <c r="V312" s="257" t="n">
        <v>44560</v>
      </c>
      <c r="W312" s="257" t="n">
        <f aca="false">EDATE(V312,X312)-1</f>
        <v>48211</v>
      </c>
      <c r="X312" s="258" t="n">
        <v>120</v>
      </c>
      <c r="Y312" s="254" t="n">
        <f aca="false">ROUND((R312-Z312)/X312,2)*Q312</f>
        <v>4372.38</v>
      </c>
      <c r="Z312" s="254" t="n">
        <v>0</v>
      </c>
      <c r="AA312" s="254" t="n">
        <v>0</v>
      </c>
      <c r="AB312" s="254"/>
      <c r="AC312" s="254"/>
      <c r="AD312" s="254"/>
      <c r="AE312" s="254"/>
      <c r="AF312" s="254"/>
      <c r="AG312" s="254"/>
      <c r="AH312" s="254"/>
      <c r="AI312" s="254"/>
      <c r="AJ312" s="254"/>
      <c r="AK312" s="254"/>
      <c r="AL312" s="254"/>
      <c r="AM312" s="254"/>
      <c r="AN312" s="254"/>
      <c r="AO312" s="254"/>
      <c r="AP312" s="254"/>
      <c r="AQ312" s="254"/>
      <c r="AR312" s="254"/>
      <c r="AS312" s="254"/>
      <c r="AT312" s="254"/>
      <c r="AU312" s="254"/>
      <c r="AV312" s="254"/>
      <c r="AW312" s="254"/>
      <c r="AX312" s="254"/>
      <c r="AY312" s="254"/>
      <c r="AZ312" s="254"/>
      <c r="BA312" s="254"/>
      <c r="BB312" s="254"/>
      <c r="BC312" s="254"/>
      <c r="BD312" s="254"/>
      <c r="BE312" s="254"/>
      <c r="BF312" s="254"/>
      <c r="BG312" s="254"/>
      <c r="BH312" s="254"/>
      <c r="BI312" s="254"/>
      <c r="BJ312" s="254"/>
      <c r="BK312" s="254"/>
      <c r="BL312" s="254"/>
      <c r="BM312" s="254"/>
      <c r="BN312" s="254"/>
      <c r="BO312" s="254"/>
      <c r="BP312" s="254"/>
      <c r="BQ312" s="254"/>
      <c r="BR312" s="254"/>
      <c r="BS312" s="254"/>
      <c r="BT312" s="254"/>
      <c r="BU312" s="254"/>
      <c r="BV312" s="254"/>
      <c r="BW312" s="254"/>
      <c r="BX312" s="254"/>
      <c r="BY312" s="254"/>
      <c r="BZ312" s="254"/>
      <c r="CA312" s="254"/>
      <c r="CB312" s="254"/>
      <c r="CC312" s="254"/>
      <c r="CD312" s="254"/>
      <c r="CE312" s="254"/>
      <c r="CF312" s="254"/>
      <c r="CG312" s="254"/>
      <c r="CH312" s="254"/>
      <c r="CI312" s="254" t="e">
        <f aca="false">#N/A</f>
        <v>#N/A</v>
      </c>
      <c r="CJ312" s="254"/>
      <c r="CK312" s="254"/>
      <c r="CL312" s="254"/>
      <c r="CM312" s="257" t="n">
        <v>44560</v>
      </c>
      <c r="CN312" s="257" t="e">
        <f aca="false">EDATE(CM312,CO312)-1</f>
        <v>#N/A</v>
      </c>
      <c r="CO312" s="254" t="e">
        <f aca="false">#N/A</f>
        <v>#N/A</v>
      </c>
      <c r="CP312" s="254" t="n">
        <v>0</v>
      </c>
      <c r="CQ312" s="254"/>
      <c r="CR312" s="254"/>
      <c r="CS312" s="254"/>
      <c r="CT312" s="261" t="n">
        <f aca="false">I312</f>
        <v>524686.19</v>
      </c>
      <c r="CU312" s="261" t="n">
        <f aca="false">CT312-CV312</f>
        <v>0</v>
      </c>
      <c r="CV312" s="261" t="n">
        <v>524686.19</v>
      </c>
      <c r="CW312" s="261" t="n">
        <f aca="false">IF(AND(CW$5&gt;$V312,CW$6&lt;=$W312),$Y312,IF(AND(MONTH(CW$6)=MONTH($W312),YEAR(CW$6)=YEAR($W312)),$T312-$X312*$Y312+$Y312,0))</f>
        <v>4372.38</v>
      </c>
      <c r="CX312" s="261" t="n">
        <f aca="false">IF(AND(CX$5&gt;$V312,CX$6&lt;=$W312),$Y312,IF(AND(MONTH(CX$6)=MONTH($W312),YEAR(CX$6)=YEAR($W312)),$T312-$X312*$Y312+$Y312,0))</f>
        <v>4372.38</v>
      </c>
      <c r="CY312" s="261" t="n">
        <f aca="false">IF(AND(CY$5&gt;$V312,CY$6&lt;=$W312),$Y312,IF(AND(MONTH(CY$6)=MONTH($W312),YEAR(CY$6)=YEAR($W312)),$T312-$X312*$Y312+$Y312,0))+0.01</f>
        <v>4372.39</v>
      </c>
      <c r="CZ312" s="261" t="n">
        <f aca="false">IF(AND(CZ$5&gt;$V312,CZ$6&lt;=$W312),$Y312,IF(AND(MONTH(CZ$6)=MONTH($W312),YEAR(CZ$6)=YEAR($W312)),$T312-$X312*$Y312+$Y312,0))</f>
        <v>4372.38</v>
      </c>
      <c r="DA312" s="261" t="n">
        <f aca="false">IF(AND(DA$5&gt;$V312,DA$6&lt;=$W312),$Y312,IF(AND(MONTH(DA$6)=MONTH($W312),YEAR(DA$6)=YEAR($W312)),$T312-$X312*$Y312+$Y312,0))</f>
        <v>4372.38</v>
      </c>
      <c r="DB312" s="261" t="n">
        <f aca="false">IF(AND(DB$5&gt;$V312,DB$6&lt;=$W312),$Y312,IF(AND(MONTH(DB$6)=MONTH($W312),YEAR(DB$6)=YEAR($W312)),$T312-$X312*$Y312+$Y312,0))</f>
        <v>4372.38</v>
      </c>
      <c r="DC312" s="261" t="n">
        <f aca="false">IF(AND(DC$5&gt;$V312,DC$6&lt;=$W312),$Y312,IF(AND(MONTH(DC$6)=MONTH($W312),YEAR(DC$6)=YEAR($W312)),$T312-$X312*$Y312+$Y312,0))</f>
        <v>4372.38</v>
      </c>
      <c r="DD312" s="261" t="n">
        <f aca="false">IF(AND(DD$5&gt;$V312,DD$6&lt;=$W312),$Y312,IF(AND(MONTH(DD$6)=MONTH($W312),YEAR(DD$6)=YEAR($W312)),$T312-$X312*$Y312+$Y312,0))</f>
        <v>4372.38</v>
      </c>
      <c r="DE312" s="261" t="n">
        <f aca="false">IF(AND(DE$5&gt;$V312,DE$6&lt;=$W312),$Y312,IF(AND(MONTH(DE$6)=MONTH($W312),YEAR(DE$6)=YEAR($W312)),$T312-$X312*$Y312+$Y312,0))</f>
        <v>4372.38</v>
      </c>
      <c r="DF312" s="261" t="n">
        <f aca="false">IF(AND(DF$5&gt;$V312,DF$6&lt;=$W312),$Y312,IF(AND(MONTH(DF$6)=MONTH($W312),YEAR(DF$6)=YEAR($W312)),$T312-$X312*$Y312+$Y312,0))</f>
        <v>4372.38</v>
      </c>
      <c r="DG312" s="261" t="n">
        <f aca="false">IF(AND(DG$5&gt;$V312,DG$6&lt;=$W312),$Y312,IF(AND(MONTH(DG$6)=MONTH($W312),YEAR(DG$6)=YEAR($W312)),$T312-$X312*$Y312+$Y312,0))</f>
        <v>4372.38</v>
      </c>
      <c r="DH312" s="261" t="n">
        <f aca="false">IF(AND(DH$5&gt;$V312,DH$6&lt;=$W312),$Y312,IF(AND(MONTH(DH$6)=MONTH($W312),YEAR(DH$6)=YEAR($W312)),$T312-$X312*$Y312+$Y312,0))</f>
        <v>4372.38</v>
      </c>
      <c r="DI312" s="260" t="n">
        <f aca="false">CW312+CX312+CY312+CZ312+DA312+DB312+DC312+DD312+DE312+DF312+DG312+DH312</f>
        <v>52468.57</v>
      </c>
      <c r="DJ312" s="260" t="n">
        <f aca="false">T312+AG312+AJ312+AQ312+AS312+AU312+AW312</f>
        <v>524686.19</v>
      </c>
      <c r="DK312" s="260" t="n">
        <f aca="false">CU312+DI312-O312</f>
        <v>52468.57</v>
      </c>
      <c r="DL312" s="260" t="n">
        <f aca="false">DJ312-DK312</f>
        <v>472217.62</v>
      </c>
      <c r="DM312" s="261" t="n">
        <f aca="false">IF(AND(DM$5&gt;$V312,DM$6&lt;=$W312),$Y312,IF(AND(MONTH(DM$6)=MONTH($W312),YEAR(DM$6)=YEAR($W312)),$T312-$X312*$Y312+$Y312,0))</f>
        <v>4372.38</v>
      </c>
      <c r="DN312" s="261" t="n">
        <f aca="false">IF(AND(DN$5&gt;$V312,DN$6&lt;=$W312),$Y312,IF(AND(MONTH(DN$6)=MONTH($W312),YEAR(DN$6)=YEAR($W312)),$T312-$X312*$Y312+$Y312,0))</f>
        <v>4372.38</v>
      </c>
      <c r="DO312" s="261" t="n">
        <f aca="false">IF(AND(DO$5&gt;$V312,DO$6&lt;=$W312),$Y312,IF(AND(MONTH(DO$6)=MONTH($W312),YEAR(DO$6)=YEAR($W312)),$T312-$X312*$Y312+$Y312,0))</f>
        <v>4372.38</v>
      </c>
      <c r="DP312" s="261" t="n">
        <f aca="false">IF(AND(DP$5&gt;$V312,DP$6&lt;=$W312),$Y312,IF(AND(MONTH(DP$6)=MONTH($W312),YEAR(DP$6)=YEAR($W312)),$T312-$X312*$Y312+$Y312,0))</f>
        <v>4372.38</v>
      </c>
      <c r="DQ312" s="261" t="n">
        <f aca="false">IF(AND(DQ$5&gt;$V312,DQ$6&lt;=$W312),$Y312,IF(AND(MONTH(DQ$6)=MONTH($W312),YEAR(DQ$6)=YEAR($W312)),$T312-$X312*$Y312+$Y312,0))</f>
        <v>4372.38</v>
      </c>
      <c r="DR312" s="261" t="n">
        <f aca="false">IF(AND(DR$5&gt;$V312,DR$6&lt;=$W312),$Y312,IF(AND(MONTH(DR$6)=MONTH($W312),YEAR(DR$6)=YEAR($W312)),$T312-$X312*$Y312+$Y312,0))</f>
        <v>4372.38</v>
      </c>
      <c r="DS312" s="261" t="n">
        <f aca="false">IF(AND(DS$5&gt;$V312,DS$6&lt;=$W312),$Y312,IF(AND(MONTH(DS$6)=MONTH($W312),YEAR(DS$6)=YEAR($W312)),$T312-$X312*$Y312+$Y312,0))</f>
        <v>4372.38</v>
      </c>
      <c r="DT312" s="261" t="n">
        <f aca="false">IF(AND(DT$5&gt;$V312,DT$6&lt;=$W312),$Y312,IF(AND(MONTH(DT$6)=MONTH($W312),YEAR(DT$6)=YEAR($W312)),$T312-$X312*$Y312+$Y312,0))</f>
        <v>4372.38</v>
      </c>
      <c r="DU312" s="261" t="n">
        <f aca="false">IF(AND(DU$5&gt;$V312,DU$6&lt;=$W312),$Y312,IF(AND(MONTH(DU$6)=MONTH($W312),YEAR(DU$6)=YEAR($W312)),$T312-$X312*$Y312+$Y312,0))</f>
        <v>4372.38</v>
      </c>
      <c r="DV312" s="261" t="n">
        <f aca="false">IF(AND(DV$5&gt;$V312,DV$6&lt;=$W312),$Y312,IF(AND(MONTH(DV$6)=MONTH($W312),YEAR(DV$6)=YEAR($W312)),$T312-$X312*$Y312+$Y312,0))</f>
        <v>4372.38</v>
      </c>
      <c r="DW312" s="261" t="n">
        <f aca="false">IF(AND(DW$5&gt;$V312,DW$6&lt;=$W312),$Y312,IF(AND(MONTH(DW$6)=MONTH($W312),YEAR(DW$6)=YEAR($W312)),$T312-$X312*$Y312+$Y312,0))</f>
        <v>4372.38</v>
      </c>
      <c r="DX312" s="261" t="n">
        <f aca="false">IF(AND(DX$5&gt;$V312,DX$6&lt;=$W312),$Y312,IF(AND(MONTH(DX$6)=MONTH($W312),YEAR(DX$6)=YEAR($W312)),$T312-AA312-$X312*$Y312+$Y312,0))</f>
        <v>4372.38</v>
      </c>
      <c r="DY312" s="260" t="n">
        <f aca="false">DM312+DN312+DO312+DP312+DQ312+DR312+DS312+DT312+DU312+DV312+DW312+DX312</f>
        <v>52468.56</v>
      </c>
      <c r="DZ312" s="260" t="n">
        <f aca="false">DJ312+AY312+BA312+BC312+BE312+BG312+BI312+BK312+BM312+BO312</f>
        <v>524686.19</v>
      </c>
      <c r="EA312" s="260" t="n">
        <f aca="false">DK312+DY312</f>
        <v>104937.13</v>
      </c>
      <c r="EB312" s="261" t="n">
        <f aca="false">DZ312-EA312</f>
        <v>419749.06</v>
      </c>
      <c r="EC312" s="261" t="n">
        <f aca="false">IF(AND(EC$5&gt;$V312,EC$6&lt;=$W312),$Y312,IF(AND(MONTH(EC$6)=MONTH($W312),YEAR(EC$6)=YEAR($W312)),$T312-$X312*$Y312+$Y312,0))</f>
        <v>4372.38</v>
      </c>
      <c r="ED312" s="261" t="n">
        <f aca="false">IF(AND(ED$5&gt;$V312,ED$6&lt;=$W312),$Y312,IF(AND(MONTH(ED$6)=MONTH($W312),YEAR(ED$6)=YEAR($W312)),$T312-$X312*$Y312+$Y312,0))</f>
        <v>4372.38</v>
      </c>
      <c r="EE312" s="261" t="n">
        <f aca="false">IF(AND(EE$5&gt;$V312,EE$6&lt;=$W312),$Y312,IF(AND(MONTH(EE$6)=MONTH($W312),YEAR(EE$6)=YEAR($W312)),$T312-$X312*$Y312+$Y312,0))</f>
        <v>4372.38</v>
      </c>
      <c r="EF312" s="261" t="n">
        <f aca="false">IF(AND(EF$5&gt;$V312,EF$6&lt;=$W312),$Y312,IF(AND(MONTH(EF$6)=MONTH($W312),YEAR(EF$6)=YEAR($W312)),$T312-$X312*$Y312+$Y312,0))</f>
        <v>4372.38</v>
      </c>
      <c r="EG312" s="261" t="n">
        <f aca="false">IF(AND(EG$5&gt;$V312,EG$6&lt;=$W312),$Y312,IF(AND(MONTH(EG$6)=MONTH($W312),YEAR(EG$6)=YEAR($W312)),$T312-$X312*$Y312+$Y312,0))</f>
        <v>4372.38</v>
      </c>
      <c r="EH312" s="261" t="n">
        <f aca="false">IF(AND(EH$5&gt;$V312,EH$6&lt;=$W312),$Y312,IF(AND(MONTH(EH$6)=MONTH($W312),YEAR(EH$6)=YEAR($W312)),$T312-$X312*$Y312+$Y312,0))</f>
        <v>4372.38</v>
      </c>
      <c r="EI312" s="261" t="n">
        <f aca="false">IF(AND(EI$5&gt;$V312,EI$6&lt;=$W312),$Y312,IF(AND(MONTH(EI$6)=MONTH($W312),YEAR(EI$6)=YEAR($W312)),$T312-$X312*$Y312+$Y312,0))</f>
        <v>4372.38</v>
      </c>
      <c r="EJ312" s="261" t="n">
        <f aca="false">IF(AND(EJ$5&gt;$V312,EJ$6&lt;=$W312),$Y312,IF(AND(MONTH(EJ$6)=MONTH($W312),YEAR(EJ$6)=YEAR($W312)),$T312-$X312*$Y312+$Y312,0))</f>
        <v>4372.38</v>
      </c>
      <c r="EK312" s="261" t="n">
        <f aca="false">IF(AND(EK$5&gt;$V312,EK$6&lt;=$W312),$Y312,IF(AND(MONTH(EK$6)=MONTH($W312),YEAR(EK$6)=YEAR($W312)),$T312-$X312*$Y312+$Y312,0))</f>
        <v>4372.38</v>
      </c>
      <c r="EL312" s="266" t="n">
        <v>4372.39</v>
      </c>
      <c r="EM312" s="263" t="n">
        <v>4372.39</v>
      </c>
      <c r="EN312" s="261" t="n">
        <v>4372.38</v>
      </c>
      <c r="EO312" s="260" t="n">
        <f aca="false">EC312+ED312+EE312+EF312+EG312+EH312+EI312+EJ312+EK312+EL312+EM312+EN312</f>
        <v>52468.58</v>
      </c>
      <c r="EP312" s="260" t="n">
        <f aca="false">T312+AQ312+AS312+AU312+AW312+AY312+BA312+BC312+BE312+BG312+BI312+BK312+BM312+BO312+BQ312+BS312+BU312+BW312+BY312+CA312+CC312+CE312+CG312</f>
        <v>524686.19</v>
      </c>
      <c r="EQ312" s="260" t="n">
        <f aca="false">EA312+EO312</f>
        <v>157405.71</v>
      </c>
      <c r="ER312" s="260" t="n">
        <f aca="false">EP312-EQ312</f>
        <v>367280.48</v>
      </c>
      <c r="ES312" s="262" t="n">
        <f aca="false">EN312</f>
        <v>4372.38</v>
      </c>
      <c r="ET312" s="262" t="n">
        <f aca="false">ES312</f>
        <v>4372.38</v>
      </c>
      <c r="EU312" s="262" t="n">
        <f aca="false">ET312</f>
        <v>4372.38</v>
      </c>
      <c r="EV312" s="262" t="n">
        <f aca="false">EU312</f>
        <v>4372.38</v>
      </c>
      <c r="EW312" s="262" t="n">
        <f aca="false">EV312</f>
        <v>4372.38</v>
      </c>
      <c r="EX312" s="262" t="n">
        <f aca="false">EW312</f>
        <v>4372.38</v>
      </c>
      <c r="EY312" s="262" t="n">
        <f aca="false">EX312</f>
        <v>4372.38</v>
      </c>
      <c r="EZ312" s="262" t="n">
        <f aca="false">EY312</f>
        <v>4372.38</v>
      </c>
      <c r="FA312" s="262" t="n">
        <f aca="false">EZ312</f>
        <v>4372.38</v>
      </c>
      <c r="FB312" s="262" t="n">
        <f aca="false">FA312</f>
        <v>4372.38</v>
      </c>
      <c r="FC312" s="262" t="n">
        <f aca="false">FB312</f>
        <v>4372.38</v>
      </c>
      <c r="FD312" s="262" t="n">
        <f aca="false">FC312</f>
        <v>4372.38</v>
      </c>
      <c r="FE312" s="261" t="n">
        <f aca="false">ES312+ET312+EU312+EV312+EW312+EX312+EY312+EZ312+FA312+FB312+FC312+FD312</f>
        <v>52468.56</v>
      </c>
      <c r="FF312" s="261" t="n">
        <f aca="false">EP312</f>
        <v>524686.19</v>
      </c>
      <c r="FG312" s="261" t="n">
        <f aca="false">EQ312+FE312</f>
        <v>209874.27</v>
      </c>
      <c r="FH312" s="261" t="n">
        <f aca="false">FF312-FG312</f>
        <v>314811.92</v>
      </c>
      <c r="FI312" s="261" t="n">
        <f aca="false">FD312</f>
        <v>4372.38</v>
      </c>
      <c r="FJ312" s="261" t="n">
        <f aca="false">FI312</f>
        <v>4372.38</v>
      </c>
      <c r="FK312" s="261" t="n">
        <f aca="false">FJ312</f>
        <v>4372.38</v>
      </c>
      <c r="FL312" s="261" t="n">
        <f aca="false">FK312</f>
        <v>4372.38</v>
      </c>
      <c r="FM312" s="261" t="n">
        <f aca="false">FL312</f>
        <v>4372.38</v>
      </c>
      <c r="FN312" s="261" t="n">
        <f aca="false">FM312</f>
        <v>4372.38</v>
      </c>
      <c r="FO312" s="261" t="n">
        <f aca="false">FN312</f>
        <v>4372.38</v>
      </c>
      <c r="FP312" s="261" t="n">
        <f aca="false">FO312</f>
        <v>4372.38</v>
      </c>
      <c r="FQ312" s="261" t="n">
        <f aca="false">FP312</f>
        <v>4372.38</v>
      </c>
      <c r="FR312" s="261" t="n">
        <f aca="false">FQ312</f>
        <v>4372.38</v>
      </c>
      <c r="FS312" s="261" t="n">
        <f aca="false">FR312</f>
        <v>4372.38</v>
      </c>
      <c r="FT312" s="261" t="n">
        <f aca="false">FS312</f>
        <v>4372.38</v>
      </c>
      <c r="FU312" s="261" t="n">
        <f aca="false">FI312+FJ312+FK312+FL312+FM312+FN312+FO312+FP312+FQ312+FR312+FS312+FT312</f>
        <v>52468.56</v>
      </c>
      <c r="FV312" s="261" t="n">
        <f aca="false">FF312</f>
        <v>524686.19</v>
      </c>
      <c r="FW312" s="261" t="n">
        <f aca="false">FG312+FU312</f>
        <v>262342.83</v>
      </c>
      <c r="FX312" s="261" t="n">
        <f aca="false">FV312-FW312</f>
        <v>262343.36</v>
      </c>
      <c r="FY312" s="261" t="n">
        <f aca="false">FT312</f>
        <v>4372.38</v>
      </c>
      <c r="FZ312" s="261" t="n">
        <f aca="false">FY312</f>
        <v>4372.38</v>
      </c>
      <c r="GA312" s="261" t="n">
        <f aca="false">FZ312</f>
        <v>4372.38</v>
      </c>
      <c r="GB312" s="261" t="n">
        <f aca="false">GA312</f>
        <v>4372.38</v>
      </c>
      <c r="GC312" s="261" t="n">
        <f aca="false">GB312</f>
        <v>4372.38</v>
      </c>
      <c r="GD312" s="261" t="n">
        <f aca="false">GC312</f>
        <v>4372.38</v>
      </c>
      <c r="GE312" s="261" t="n">
        <f aca="false">GD312</f>
        <v>4372.38</v>
      </c>
      <c r="GF312" s="261" t="n">
        <f aca="false">GE312</f>
        <v>4372.38</v>
      </c>
      <c r="GG312" s="261" t="n">
        <f aca="false">GF312</f>
        <v>4372.38</v>
      </c>
      <c r="GH312" s="261" t="n">
        <f aca="false">GG312</f>
        <v>4372.38</v>
      </c>
      <c r="GI312" s="261" t="n">
        <f aca="false">GH312</f>
        <v>4372.38</v>
      </c>
      <c r="GJ312" s="261" t="n">
        <f aca="false">GI312</f>
        <v>4372.38</v>
      </c>
      <c r="GK312" s="261" t="n">
        <f aca="false">FY312+FZ312+GA312+GB312+GC312+GD312+GE312+GF312+GG312+GH312+GI312+GJ312</f>
        <v>52468.56</v>
      </c>
      <c r="GL312" s="261" t="n">
        <f aca="false">FV312</f>
        <v>524686.19</v>
      </c>
      <c r="GM312" s="261" t="n">
        <f aca="false">FW312+GK312</f>
        <v>314811.39</v>
      </c>
      <c r="GN312" s="261" t="n">
        <f aca="false">GL312-GM312</f>
        <v>209874.8</v>
      </c>
      <c r="GO312" s="261" t="n">
        <f aca="false">GJ312</f>
        <v>4372.38</v>
      </c>
      <c r="GP312" s="261" t="n">
        <f aca="false">GO312</f>
        <v>4372.38</v>
      </c>
      <c r="GQ312" s="261" t="n">
        <f aca="false">GP312</f>
        <v>4372.38</v>
      </c>
      <c r="GR312" s="261" t="n">
        <f aca="false">GQ312</f>
        <v>4372.38</v>
      </c>
      <c r="GS312" s="261" t="n">
        <f aca="false">GR312</f>
        <v>4372.38</v>
      </c>
      <c r="GT312" s="261" t="n">
        <f aca="false">GS312</f>
        <v>4372.38</v>
      </c>
      <c r="GU312" s="261" t="n">
        <f aca="false">GT312</f>
        <v>4372.38</v>
      </c>
      <c r="GV312" s="261" t="n">
        <f aca="false">GU312</f>
        <v>4372.38</v>
      </c>
      <c r="GW312" s="261" t="n">
        <f aca="false">GV312</f>
        <v>4372.38</v>
      </c>
      <c r="GX312" s="261" t="n">
        <f aca="false">GW312</f>
        <v>4372.38</v>
      </c>
      <c r="GY312" s="261" t="n">
        <f aca="false">GX312</f>
        <v>4372.38</v>
      </c>
      <c r="GZ312" s="261" t="n">
        <f aca="false">GY312</f>
        <v>4372.38</v>
      </c>
      <c r="HA312" s="261" t="n">
        <f aca="false">GO312+GP312+GQ312+GR312+GS312+GT312+GU312+GV312+GW312+GX312+GY312+GZ312</f>
        <v>52468.56</v>
      </c>
      <c r="HB312" s="261" t="n">
        <f aca="false">GL312</f>
        <v>524686.19</v>
      </c>
      <c r="HC312" s="261" t="n">
        <f aca="false">GM312+HA312</f>
        <v>367279.95</v>
      </c>
      <c r="HD312" s="261" t="n">
        <f aca="false">HB312-HC312</f>
        <v>157406.24</v>
      </c>
      <c r="HE312" s="264" t="n">
        <f aca="false">GO312-GJ312</f>
        <v>0</v>
      </c>
      <c r="HF312" s="264"/>
      <c r="HG312" s="264"/>
      <c r="HH312" s="264"/>
      <c r="HI312" s="264"/>
      <c r="HJ312" s="264"/>
      <c r="HK312" s="264"/>
      <c r="HL312" s="264"/>
      <c r="HM312" s="264"/>
      <c r="HN312" s="264"/>
      <c r="HO312" s="264"/>
      <c r="HP312" s="264"/>
      <c r="HQ312" s="264"/>
      <c r="HR312" s="264"/>
      <c r="HS312" s="264"/>
      <c r="HT312" s="264"/>
      <c r="HU312" s="264"/>
      <c r="HV312" s="264"/>
      <c r="HW312" s="264"/>
      <c r="HX312" s="264"/>
      <c r="HY312" s="264"/>
      <c r="HZ312" s="264"/>
      <c r="IA312" s="264"/>
      <c r="IB312" s="264"/>
      <c r="IC312" s="264"/>
      <c r="ID312" s="264"/>
      <c r="IE312" s="264"/>
      <c r="IF312" s="264"/>
      <c r="IG312" s="264"/>
      <c r="IH312" s="264"/>
      <c r="II312" s="264"/>
      <c r="IJ312" s="264"/>
      <c r="IK312" s="264"/>
      <c r="IL312" s="264"/>
      <c r="IM312" s="264"/>
      <c r="IN312" s="264"/>
      <c r="IO312" s="264"/>
      <c r="IP312" s="264"/>
      <c r="IQ312" s="264"/>
      <c r="IR312" s="264"/>
      <c r="IS312" s="264"/>
      <c r="IT312" s="264"/>
      <c r="IU312" s="264"/>
      <c r="IV312" s="264"/>
      <c r="IW312" s="264"/>
      <c r="IX312" s="264"/>
      <c r="IY312" s="264"/>
      <c r="IZ312" s="264"/>
      <c r="JA312" s="264"/>
      <c r="JB312" s="264"/>
      <c r="JC312" s="264"/>
      <c r="JD312" s="264"/>
      <c r="JE312" s="264"/>
      <c r="JF312" s="264"/>
      <c r="JG312" s="264"/>
      <c r="JH312" s="264"/>
      <c r="JI312" s="264"/>
      <c r="JJ312" s="264"/>
      <c r="JK312" s="264"/>
      <c r="JL312" s="264"/>
      <c r="JM312" s="265"/>
      <c r="JN312" s="265" t="n">
        <f aca="false">DH312-DG312</f>
        <v>0</v>
      </c>
    </row>
    <row r="313" s="201" customFormat="true" ht="22.35" hidden="false" customHeight="false" outlineLevel="0" collapsed="false">
      <c r="A313" s="249" t="n">
        <v>281</v>
      </c>
      <c r="B313" s="250" t="s">
        <v>787</v>
      </c>
      <c r="C313" s="251" t="n">
        <v>6092</v>
      </c>
      <c r="D313" s="252" t="s">
        <v>471</v>
      </c>
      <c r="E313" s="252" t="s">
        <v>633</v>
      </c>
      <c r="F313" s="253" t="n">
        <v>1</v>
      </c>
      <c r="G313" s="254" t="n">
        <v>524686.18</v>
      </c>
      <c r="H313" s="255" t="n">
        <v>0.2</v>
      </c>
      <c r="I313" s="256" t="n">
        <f aca="false">ROUND(F313*G313,2)</f>
        <v>524686.18</v>
      </c>
      <c r="J313" s="254" t="n">
        <f aca="false">ROUND(I313+F313*G313*H313,2)</f>
        <v>629623.42</v>
      </c>
      <c r="K313" s="257" t="n">
        <v>44560</v>
      </c>
      <c r="L313" s="257" t="n">
        <f aca="false">EDATE(K313,M313)-1</f>
        <v>48211</v>
      </c>
      <c r="M313" s="258" t="n">
        <v>120</v>
      </c>
      <c r="N313" s="254" t="n">
        <f aca="false">ROUND(G313/M313,2)*F313</f>
        <v>4372.38</v>
      </c>
      <c r="O313" s="254" t="n">
        <v>0</v>
      </c>
      <c r="P313" s="254"/>
      <c r="Q313" s="253" t="n">
        <v>1</v>
      </c>
      <c r="R313" s="254" t="n">
        <f aca="false">I313+AG313+P313</f>
        <v>524686.18</v>
      </c>
      <c r="S313" s="255" t="n">
        <f aca="false">H313</f>
        <v>0.2</v>
      </c>
      <c r="T313" s="254" t="n">
        <f aca="false">ROUND(Q313*R313,2)</f>
        <v>524686.18</v>
      </c>
      <c r="U313" s="254" t="n">
        <f aca="false">ROUND(T313+Q313*R313*S313,2)</f>
        <v>629623.42</v>
      </c>
      <c r="V313" s="257" t="n">
        <v>44560</v>
      </c>
      <c r="W313" s="257" t="n">
        <f aca="false">EDATE(V313,X313)-1</f>
        <v>48211</v>
      </c>
      <c r="X313" s="258" t="n">
        <v>120</v>
      </c>
      <c r="Y313" s="254" t="n">
        <f aca="false">ROUND((R313-Z313)/X313,2)*Q313</f>
        <v>4372.38</v>
      </c>
      <c r="Z313" s="254" t="n">
        <v>0</v>
      </c>
      <c r="AA313" s="254" t="n">
        <v>0</v>
      </c>
      <c r="AB313" s="254"/>
      <c r="AC313" s="254"/>
      <c r="AD313" s="254"/>
      <c r="AE313" s="254"/>
      <c r="AF313" s="254"/>
      <c r="AG313" s="254"/>
      <c r="AH313" s="254"/>
      <c r="AI313" s="254"/>
      <c r="AJ313" s="254"/>
      <c r="AK313" s="254"/>
      <c r="AL313" s="254"/>
      <c r="AM313" s="254"/>
      <c r="AN313" s="254"/>
      <c r="AO313" s="254"/>
      <c r="AP313" s="254"/>
      <c r="AQ313" s="254"/>
      <c r="AR313" s="254"/>
      <c r="AS313" s="254"/>
      <c r="AT313" s="254"/>
      <c r="AU313" s="254"/>
      <c r="AV313" s="254"/>
      <c r="AW313" s="254"/>
      <c r="AX313" s="254"/>
      <c r="AY313" s="254"/>
      <c r="AZ313" s="254"/>
      <c r="BA313" s="254"/>
      <c r="BB313" s="254"/>
      <c r="BC313" s="254"/>
      <c r="BD313" s="254"/>
      <c r="BE313" s="254"/>
      <c r="BF313" s="254"/>
      <c r="BG313" s="254"/>
      <c r="BH313" s="254"/>
      <c r="BI313" s="254"/>
      <c r="BJ313" s="254"/>
      <c r="BK313" s="254"/>
      <c r="BL313" s="254"/>
      <c r="BM313" s="254"/>
      <c r="BN313" s="254"/>
      <c r="BO313" s="254"/>
      <c r="BP313" s="254"/>
      <c r="BQ313" s="254"/>
      <c r="BR313" s="254"/>
      <c r="BS313" s="254"/>
      <c r="BT313" s="254"/>
      <c r="BU313" s="254"/>
      <c r="BV313" s="254"/>
      <c r="BW313" s="254"/>
      <c r="BX313" s="254"/>
      <c r="BY313" s="254"/>
      <c r="BZ313" s="254"/>
      <c r="CA313" s="254"/>
      <c r="CB313" s="254"/>
      <c r="CC313" s="254"/>
      <c r="CD313" s="254"/>
      <c r="CE313" s="254"/>
      <c r="CF313" s="254"/>
      <c r="CG313" s="254"/>
      <c r="CH313" s="254"/>
      <c r="CI313" s="254" t="e">
        <f aca="false">#N/A</f>
        <v>#N/A</v>
      </c>
      <c r="CJ313" s="254"/>
      <c r="CK313" s="254"/>
      <c r="CL313" s="254"/>
      <c r="CM313" s="257" t="n">
        <v>44560</v>
      </c>
      <c r="CN313" s="257" t="e">
        <f aca="false">EDATE(CM313,CO313)-1</f>
        <v>#N/A</v>
      </c>
      <c r="CO313" s="254" t="e">
        <f aca="false">#N/A</f>
        <v>#N/A</v>
      </c>
      <c r="CP313" s="254" t="n">
        <v>0</v>
      </c>
      <c r="CQ313" s="254"/>
      <c r="CR313" s="254"/>
      <c r="CS313" s="254"/>
      <c r="CT313" s="261" t="n">
        <f aca="false">I313</f>
        <v>524686.18</v>
      </c>
      <c r="CU313" s="261" t="n">
        <f aca="false">CT313-CV313</f>
        <v>0</v>
      </c>
      <c r="CV313" s="261" t="n">
        <v>524686.18</v>
      </c>
      <c r="CW313" s="261" t="n">
        <f aca="false">IF(AND(CW$5&gt;$V313,CW$6&lt;=$W313),$Y313,IF(AND(MONTH(CW$6)=MONTH($W313),YEAR(CW$6)=YEAR($W313)),$T313-$X313*$Y313+$Y313,0))</f>
        <v>4372.38</v>
      </c>
      <c r="CX313" s="261" t="n">
        <f aca="false">IF(AND(CX$5&gt;$V313,CX$6&lt;=$W313),$Y313,IF(AND(MONTH(CX$6)=MONTH($W313),YEAR(CX$6)=YEAR($W313)),$T313-$X313*$Y313+$Y313,0))</f>
        <v>4372.38</v>
      </c>
      <c r="CY313" s="261" t="n">
        <f aca="false">IF(AND(CY$5&gt;$V313,CY$6&lt;=$W313),$Y313,IF(AND(MONTH(CY$6)=MONTH($W313),YEAR(CY$6)=YEAR($W313)),$T313-$X313*$Y313+$Y313,0))</f>
        <v>4372.38</v>
      </c>
      <c r="CZ313" s="261" t="n">
        <f aca="false">IF(AND(CZ$5&gt;$V313,CZ$6&lt;=$W313),$Y313,IF(AND(MONTH(CZ$6)=MONTH($W313),YEAR(CZ$6)=YEAR($W313)),$T313-$X313*$Y313+$Y313,0))</f>
        <v>4372.38</v>
      </c>
      <c r="DA313" s="261" t="n">
        <f aca="false">IF(AND(DA$5&gt;$V313,DA$6&lt;=$W313),$Y313,IF(AND(MONTH(DA$6)=MONTH($W313),YEAR(DA$6)=YEAR($W313)),$T313-$X313*$Y313+$Y313,0))</f>
        <v>4372.38</v>
      </c>
      <c r="DB313" s="261" t="n">
        <f aca="false">IF(AND(DB$5&gt;$V313,DB$6&lt;=$W313),$Y313,IF(AND(MONTH(DB$6)=MONTH($W313),YEAR(DB$6)=YEAR($W313)),$T313-$X313*$Y313+$Y313,0))</f>
        <v>4372.38</v>
      </c>
      <c r="DC313" s="261" t="n">
        <f aca="false">IF(AND(DC$5&gt;$V313,DC$6&lt;=$W313),$Y313,IF(AND(MONTH(DC$6)=MONTH($W313),YEAR(DC$6)=YEAR($W313)),$T313-$X313*$Y313+$Y313,0))</f>
        <v>4372.38</v>
      </c>
      <c r="DD313" s="261" t="n">
        <f aca="false">IF(AND(DD$5&gt;$V313,DD$6&lt;=$W313),$Y313,IF(AND(MONTH(DD$6)=MONTH($W313),YEAR(DD$6)=YEAR($W313)),$T313-$X313*$Y313+$Y313,0))</f>
        <v>4372.38</v>
      </c>
      <c r="DE313" s="261" t="n">
        <f aca="false">IF(AND(DE$5&gt;$V313,DE$6&lt;=$W313),$Y313,IF(AND(MONTH(DE$6)=MONTH($W313),YEAR(DE$6)=YEAR($W313)),$T313-$X313*$Y313+$Y313,0))</f>
        <v>4372.38</v>
      </c>
      <c r="DF313" s="261" t="n">
        <f aca="false">IF(AND(DF$5&gt;$V313,DF$6&lt;=$W313),$Y313,IF(AND(MONTH(DF$6)=MONTH($W313),YEAR(DF$6)=YEAR($W313)),$T313-$X313*$Y313+$Y313,0))</f>
        <v>4372.38</v>
      </c>
      <c r="DG313" s="261" t="n">
        <f aca="false">IF(AND(DG$5&gt;$V313,DG$6&lt;=$W313),$Y313,IF(AND(MONTH(DG$6)=MONTH($W313),YEAR(DG$6)=YEAR($W313)),$T313-$X313*$Y313+$Y313,0))</f>
        <v>4372.38</v>
      </c>
      <c r="DH313" s="261" t="n">
        <f aca="false">IF(AND(DH$5&gt;$V313,DH$6&lt;=$W313),$Y313,IF(AND(MONTH(DH$6)=MONTH($W313),YEAR(DH$6)=YEAR($W313)),$T313-$X313*$Y313+$Y313,0))</f>
        <v>4372.38</v>
      </c>
      <c r="DI313" s="260" t="n">
        <f aca="false">CW313+CX313+CY313+CZ313+DA313+DB313+DC313+DD313+DE313+DF313+DG313+DH313</f>
        <v>52468.56</v>
      </c>
      <c r="DJ313" s="260" t="n">
        <f aca="false">T313+AG313+AJ313+AQ313+AS313+AU313+AW313</f>
        <v>524686.18</v>
      </c>
      <c r="DK313" s="260" t="n">
        <f aca="false">CU313+DI313-O313</f>
        <v>52468.56</v>
      </c>
      <c r="DL313" s="260" t="n">
        <f aca="false">DJ313-DK313</f>
        <v>472217.62</v>
      </c>
      <c r="DM313" s="261" t="n">
        <f aca="false">IF(AND(DM$5&gt;$V313,DM$6&lt;=$W313),$Y313,IF(AND(MONTH(DM$6)=MONTH($W313),YEAR(DM$6)=YEAR($W313)),$T313-$X313*$Y313+$Y313,0))</f>
        <v>4372.38</v>
      </c>
      <c r="DN313" s="261" t="n">
        <f aca="false">IF(AND(DN$5&gt;$V313,DN$6&lt;=$W313),$Y313,IF(AND(MONTH(DN$6)=MONTH($W313),YEAR(DN$6)=YEAR($W313)),$T313-$X313*$Y313+$Y313,0))</f>
        <v>4372.38</v>
      </c>
      <c r="DO313" s="261" t="n">
        <f aca="false">IF(AND(DO$5&gt;$V313,DO$6&lt;=$W313),$Y313,IF(AND(MONTH(DO$6)=MONTH($W313),YEAR(DO$6)=YEAR($W313)),$T313-$X313*$Y313+$Y313,0))</f>
        <v>4372.38</v>
      </c>
      <c r="DP313" s="261" t="n">
        <f aca="false">IF(AND(DP$5&gt;$V313,DP$6&lt;=$W313),$Y313,IF(AND(MONTH(DP$6)=MONTH($W313),YEAR(DP$6)=YEAR($W313)),$T313-$X313*$Y313+$Y313,0))</f>
        <v>4372.38</v>
      </c>
      <c r="DQ313" s="261" t="n">
        <f aca="false">IF(AND(DQ$5&gt;$V313,DQ$6&lt;=$W313),$Y313,IF(AND(MONTH(DQ$6)=MONTH($W313),YEAR(DQ$6)=YEAR($W313)),$T313-$X313*$Y313+$Y313,0))</f>
        <v>4372.38</v>
      </c>
      <c r="DR313" s="261" t="n">
        <f aca="false">IF(AND(DR$5&gt;$V313,DR$6&lt;=$W313),$Y313,IF(AND(MONTH(DR$6)=MONTH($W313),YEAR(DR$6)=YEAR($W313)),$T313-$X313*$Y313+$Y313,0))</f>
        <v>4372.38</v>
      </c>
      <c r="DS313" s="261" t="n">
        <f aca="false">IF(AND(DS$5&gt;$V313,DS$6&lt;=$W313),$Y313,IF(AND(MONTH(DS$6)=MONTH($W313),YEAR(DS$6)=YEAR($W313)),$T313-$X313*$Y313+$Y313,0))</f>
        <v>4372.38</v>
      </c>
      <c r="DT313" s="261" t="n">
        <f aca="false">IF(AND(DT$5&gt;$V313,DT$6&lt;=$W313),$Y313,IF(AND(MONTH(DT$6)=MONTH($W313),YEAR(DT$6)=YEAR($W313)),$T313-$X313*$Y313+$Y313,0))</f>
        <v>4372.38</v>
      </c>
      <c r="DU313" s="261" t="n">
        <f aca="false">IF(AND(DU$5&gt;$V313,DU$6&lt;=$W313),$Y313,IF(AND(MONTH(DU$6)=MONTH($W313),YEAR(DU$6)=YEAR($W313)),$T313-$X313*$Y313+$Y313,0))</f>
        <v>4372.38</v>
      </c>
      <c r="DV313" s="261" t="n">
        <f aca="false">IF(AND(DV$5&gt;$V313,DV$6&lt;=$W313),$Y313,IF(AND(MONTH(DV$6)=MONTH($W313),YEAR(DV$6)=YEAR($W313)),$T313-$X313*$Y313+$Y313,0))</f>
        <v>4372.38</v>
      </c>
      <c r="DW313" s="261" t="n">
        <f aca="false">IF(AND(DW$5&gt;$V313,DW$6&lt;=$W313),$Y313,IF(AND(MONTH(DW$6)=MONTH($W313),YEAR(DW$6)=YEAR($W313)),$T313-$X313*$Y313+$Y313,0))</f>
        <v>4372.38</v>
      </c>
      <c r="DX313" s="261" t="n">
        <f aca="false">IF(AND(DX$5&gt;$V313,DX$6&lt;=$W313),$Y313,IF(AND(MONTH(DX$6)=MONTH($W313),YEAR(DX$6)=YEAR($W313)),$T313-AA313-$X313*$Y313+$Y313,0))</f>
        <v>4372.38</v>
      </c>
      <c r="DY313" s="260" t="n">
        <f aca="false">DM313+DN313+DO313+DP313+DQ313+DR313+DS313+DT313+DU313+DV313+DW313+DX313</f>
        <v>52468.56</v>
      </c>
      <c r="DZ313" s="260" t="n">
        <f aca="false">DJ313+AY313+BA313+BC313+BE313+BG313+BI313+BK313+BM313+BO313</f>
        <v>524686.18</v>
      </c>
      <c r="EA313" s="260" t="n">
        <f aca="false">DK313+DY313</f>
        <v>104937.12</v>
      </c>
      <c r="EB313" s="261" t="n">
        <f aca="false">DZ313-EA313</f>
        <v>419749.06</v>
      </c>
      <c r="EC313" s="261" t="n">
        <f aca="false">IF(AND(EC$5&gt;$V313,EC$6&lt;=$W313),$Y313,IF(AND(MONTH(EC$6)=MONTH($W313),YEAR(EC$6)=YEAR($W313)),$T313-$X313*$Y313+$Y313,0))</f>
        <v>4372.38</v>
      </c>
      <c r="ED313" s="261" t="n">
        <f aca="false">IF(AND(ED$5&gt;$V313,ED$6&lt;=$W313),$Y313,IF(AND(MONTH(ED$6)=MONTH($W313),YEAR(ED$6)=YEAR($W313)),$T313-$X313*$Y313+$Y313,0))</f>
        <v>4372.38</v>
      </c>
      <c r="EE313" s="261" t="n">
        <f aca="false">IF(AND(EE$5&gt;$V313,EE$6&lt;=$W313),$Y313,IF(AND(MONTH(EE$6)=MONTH($W313),YEAR(EE$6)=YEAR($W313)),$T313-$X313*$Y313+$Y313,0))</f>
        <v>4372.38</v>
      </c>
      <c r="EF313" s="261" t="n">
        <f aca="false">IF(AND(EF$5&gt;$V313,EF$6&lt;=$W313),$Y313,IF(AND(MONTH(EF$6)=MONTH($W313),YEAR(EF$6)=YEAR($W313)),$T313-$X313*$Y313+$Y313,0))</f>
        <v>4372.38</v>
      </c>
      <c r="EG313" s="261" t="n">
        <f aca="false">IF(AND(EG$5&gt;$V313,EG$6&lt;=$W313),$Y313,IF(AND(MONTH(EG$6)=MONTH($W313),YEAR(EG$6)=YEAR($W313)),$T313-$X313*$Y313+$Y313,0))</f>
        <v>4372.38</v>
      </c>
      <c r="EH313" s="261" t="n">
        <f aca="false">IF(AND(EH$5&gt;$V313,EH$6&lt;=$W313),$Y313,IF(AND(MONTH(EH$6)=MONTH($W313),YEAR(EH$6)=YEAR($W313)),$T313-$X313*$Y313+$Y313,0))</f>
        <v>4372.38</v>
      </c>
      <c r="EI313" s="261" t="n">
        <f aca="false">IF(AND(EI$5&gt;$V313,EI$6&lt;=$W313),$Y313,IF(AND(MONTH(EI$6)=MONTH($W313),YEAR(EI$6)=YEAR($W313)),$T313-$X313*$Y313+$Y313,0))</f>
        <v>4372.38</v>
      </c>
      <c r="EJ313" s="261" t="n">
        <f aca="false">IF(AND(EJ$5&gt;$V313,EJ$6&lt;=$W313),$Y313,IF(AND(MONTH(EJ$6)=MONTH($W313),YEAR(EJ$6)=YEAR($W313)),$T313-$X313*$Y313+$Y313,0))</f>
        <v>4372.38</v>
      </c>
      <c r="EK313" s="261" t="n">
        <f aca="false">IF(AND(EK$5&gt;$V313,EK$6&lt;=$W313),$Y313,IF(AND(MONTH(EK$6)=MONTH($W313),YEAR(EK$6)=YEAR($W313)),$T313-$X313*$Y313+$Y313,0))</f>
        <v>4372.38</v>
      </c>
      <c r="EL313" s="266" t="n">
        <v>4372.39</v>
      </c>
      <c r="EM313" s="263" t="n">
        <v>4372.39</v>
      </c>
      <c r="EN313" s="261" t="n">
        <v>4372.38</v>
      </c>
      <c r="EO313" s="260" t="n">
        <f aca="false">EC313+ED313+EE313+EF313+EG313+EH313+EI313+EJ313+EK313+EL313+EM313+EN313</f>
        <v>52468.58</v>
      </c>
      <c r="EP313" s="260" t="n">
        <f aca="false">T313+AQ313+AS313+AU313+AW313+AY313+BA313+BC313+BE313+BG313+BI313+BK313+BM313+BO313+BQ313+BS313+BU313+BW313+BY313+CA313+CC313+CE313+CG313</f>
        <v>524686.18</v>
      </c>
      <c r="EQ313" s="260" t="n">
        <f aca="false">EA313+EO313</f>
        <v>157405.7</v>
      </c>
      <c r="ER313" s="260" t="n">
        <f aca="false">EP313-EQ313</f>
        <v>367280.48</v>
      </c>
      <c r="ES313" s="262" t="n">
        <f aca="false">EN313</f>
        <v>4372.38</v>
      </c>
      <c r="ET313" s="262" t="n">
        <f aca="false">ES313</f>
        <v>4372.38</v>
      </c>
      <c r="EU313" s="262" t="n">
        <f aca="false">ET313</f>
        <v>4372.38</v>
      </c>
      <c r="EV313" s="262" t="n">
        <f aca="false">EU313</f>
        <v>4372.38</v>
      </c>
      <c r="EW313" s="262" t="n">
        <f aca="false">EV313</f>
        <v>4372.38</v>
      </c>
      <c r="EX313" s="262" t="n">
        <f aca="false">EW313</f>
        <v>4372.38</v>
      </c>
      <c r="EY313" s="262" t="n">
        <f aca="false">EX313</f>
        <v>4372.38</v>
      </c>
      <c r="EZ313" s="262" t="n">
        <f aca="false">EY313</f>
        <v>4372.38</v>
      </c>
      <c r="FA313" s="262" t="n">
        <f aca="false">EZ313</f>
        <v>4372.38</v>
      </c>
      <c r="FB313" s="262" t="n">
        <f aca="false">FA313</f>
        <v>4372.38</v>
      </c>
      <c r="FC313" s="262" t="n">
        <f aca="false">FB313</f>
        <v>4372.38</v>
      </c>
      <c r="FD313" s="262" t="n">
        <f aca="false">FC313</f>
        <v>4372.38</v>
      </c>
      <c r="FE313" s="261" t="n">
        <f aca="false">ES313+ET313+EU313+EV313+EW313+EX313+EY313+EZ313+FA313+FB313+FC313+FD313</f>
        <v>52468.56</v>
      </c>
      <c r="FF313" s="261" t="n">
        <f aca="false">EP313</f>
        <v>524686.18</v>
      </c>
      <c r="FG313" s="261" t="n">
        <f aca="false">EQ313+FE313</f>
        <v>209874.26</v>
      </c>
      <c r="FH313" s="261" t="n">
        <f aca="false">FF313-FG313</f>
        <v>314811.92</v>
      </c>
      <c r="FI313" s="261" t="n">
        <f aca="false">FD313</f>
        <v>4372.38</v>
      </c>
      <c r="FJ313" s="261" t="n">
        <f aca="false">FI313</f>
        <v>4372.38</v>
      </c>
      <c r="FK313" s="261" t="n">
        <f aca="false">FJ313</f>
        <v>4372.38</v>
      </c>
      <c r="FL313" s="261" t="n">
        <f aca="false">FK313</f>
        <v>4372.38</v>
      </c>
      <c r="FM313" s="261" t="n">
        <f aca="false">FL313</f>
        <v>4372.38</v>
      </c>
      <c r="FN313" s="261" t="n">
        <f aca="false">FM313</f>
        <v>4372.38</v>
      </c>
      <c r="FO313" s="261" t="n">
        <f aca="false">FN313</f>
        <v>4372.38</v>
      </c>
      <c r="FP313" s="261" t="n">
        <f aca="false">FO313</f>
        <v>4372.38</v>
      </c>
      <c r="FQ313" s="261" t="n">
        <f aca="false">FP313</f>
        <v>4372.38</v>
      </c>
      <c r="FR313" s="261" t="n">
        <f aca="false">FQ313</f>
        <v>4372.38</v>
      </c>
      <c r="FS313" s="261" t="n">
        <f aca="false">FR313</f>
        <v>4372.38</v>
      </c>
      <c r="FT313" s="261" t="n">
        <f aca="false">FS313</f>
        <v>4372.38</v>
      </c>
      <c r="FU313" s="261" t="n">
        <f aca="false">FI313+FJ313+FK313+FL313+FM313+FN313+FO313+FP313+FQ313+FR313+FS313+FT313</f>
        <v>52468.56</v>
      </c>
      <c r="FV313" s="261" t="n">
        <f aca="false">FF313</f>
        <v>524686.18</v>
      </c>
      <c r="FW313" s="261" t="n">
        <f aca="false">FG313+FU313</f>
        <v>262342.82</v>
      </c>
      <c r="FX313" s="261" t="n">
        <f aca="false">FV313-FW313</f>
        <v>262343.36</v>
      </c>
      <c r="FY313" s="261" t="n">
        <f aca="false">FT313</f>
        <v>4372.38</v>
      </c>
      <c r="FZ313" s="261" t="n">
        <f aca="false">FY313</f>
        <v>4372.38</v>
      </c>
      <c r="GA313" s="261" t="n">
        <f aca="false">FZ313</f>
        <v>4372.38</v>
      </c>
      <c r="GB313" s="261" t="n">
        <f aca="false">GA313</f>
        <v>4372.38</v>
      </c>
      <c r="GC313" s="261" t="n">
        <f aca="false">GB313</f>
        <v>4372.38</v>
      </c>
      <c r="GD313" s="261" t="n">
        <f aca="false">GC313</f>
        <v>4372.38</v>
      </c>
      <c r="GE313" s="261" t="n">
        <f aca="false">GD313</f>
        <v>4372.38</v>
      </c>
      <c r="GF313" s="261" t="n">
        <f aca="false">GE313</f>
        <v>4372.38</v>
      </c>
      <c r="GG313" s="261" t="n">
        <f aca="false">GF313</f>
        <v>4372.38</v>
      </c>
      <c r="GH313" s="261" t="n">
        <f aca="false">GG313</f>
        <v>4372.38</v>
      </c>
      <c r="GI313" s="261" t="n">
        <f aca="false">GH313</f>
        <v>4372.38</v>
      </c>
      <c r="GJ313" s="261" t="n">
        <f aca="false">GI313</f>
        <v>4372.38</v>
      </c>
      <c r="GK313" s="261" t="n">
        <f aca="false">FY313+FZ313+GA313+GB313+GC313+GD313+GE313+GF313+GG313+GH313+GI313+GJ313</f>
        <v>52468.56</v>
      </c>
      <c r="GL313" s="261" t="n">
        <f aca="false">FV313</f>
        <v>524686.18</v>
      </c>
      <c r="GM313" s="261" t="n">
        <f aca="false">FW313+GK313</f>
        <v>314811.38</v>
      </c>
      <c r="GN313" s="261" t="n">
        <f aca="false">GL313-GM313</f>
        <v>209874.8</v>
      </c>
      <c r="GO313" s="261" t="n">
        <f aca="false">GJ313</f>
        <v>4372.38</v>
      </c>
      <c r="GP313" s="261" t="n">
        <f aca="false">GO313</f>
        <v>4372.38</v>
      </c>
      <c r="GQ313" s="261" t="n">
        <f aca="false">GP313</f>
        <v>4372.38</v>
      </c>
      <c r="GR313" s="261" t="n">
        <f aca="false">GQ313</f>
        <v>4372.38</v>
      </c>
      <c r="GS313" s="261" t="n">
        <f aca="false">GR313</f>
        <v>4372.38</v>
      </c>
      <c r="GT313" s="261" t="n">
        <f aca="false">GS313</f>
        <v>4372.38</v>
      </c>
      <c r="GU313" s="261" t="n">
        <f aca="false">GT313</f>
        <v>4372.38</v>
      </c>
      <c r="GV313" s="261" t="n">
        <f aca="false">GU313</f>
        <v>4372.38</v>
      </c>
      <c r="GW313" s="261" t="n">
        <f aca="false">GV313</f>
        <v>4372.38</v>
      </c>
      <c r="GX313" s="261" t="n">
        <f aca="false">GW313</f>
        <v>4372.38</v>
      </c>
      <c r="GY313" s="261" t="n">
        <f aca="false">GX313</f>
        <v>4372.38</v>
      </c>
      <c r="GZ313" s="261" t="n">
        <f aca="false">GY313</f>
        <v>4372.38</v>
      </c>
      <c r="HA313" s="261" t="n">
        <f aca="false">GO313+GP313+GQ313+GR313+GS313+GT313+GU313+GV313+GW313+GX313+GY313+GZ313</f>
        <v>52468.56</v>
      </c>
      <c r="HB313" s="261" t="n">
        <f aca="false">GL313</f>
        <v>524686.18</v>
      </c>
      <c r="HC313" s="261" t="n">
        <f aca="false">GM313+HA313</f>
        <v>367279.94</v>
      </c>
      <c r="HD313" s="261" t="n">
        <f aca="false">HB313-HC313</f>
        <v>157406.24</v>
      </c>
      <c r="HE313" s="264" t="n">
        <f aca="false">GO313-GJ313</f>
        <v>0</v>
      </c>
      <c r="HF313" s="264"/>
      <c r="HG313" s="264"/>
      <c r="HH313" s="264"/>
      <c r="HI313" s="264"/>
      <c r="HJ313" s="264"/>
      <c r="HK313" s="264"/>
      <c r="HL313" s="264"/>
      <c r="HM313" s="264"/>
      <c r="HN313" s="264"/>
      <c r="HO313" s="264"/>
      <c r="HP313" s="264"/>
      <c r="HQ313" s="264"/>
      <c r="HR313" s="264"/>
      <c r="HS313" s="264"/>
      <c r="HT313" s="264"/>
      <c r="HU313" s="264"/>
      <c r="HV313" s="264"/>
      <c r="HW313" s="264"/>
      <c r="HX313" s="264"/>
      <c r="HY313" s="264"/>
      <c r="HZ313" s="264"/>
      <c r="IA313" s="264"/>
      <c r="IB313" s="264"/>
      <c r="IC313" s="264"/>
      <c r="ID313" s="264"/>
      <c r="IE313" s="264"/>
      <c r="IF313" s="264"/>
      <c r="IG313" s="264"/>
      <c r="IH313" s="264"/>
      <c r="II313" s="264"/>
      <c r="IJ313" s="264"/>
      <c r="IK313" s="264"/>
      <c r="IL313" s="264"/>
      <c r="IM313" s="264"/>
      <c r="IN313" s="264"/>
      <c r="IO313" s="264"/>
      <c r="IP313" s="264"/>
      <c r="IQ313" s="264"/>
      <c r="IR313" s="264"/>
      <c r="IS313" s="264"/>
      <c r="IT313" s="264"/>
      <c r="IU313" s="264"/>
      <c r="IV313" s="264"/>
      <c r="IW313" s="264"/>
      <c r="IX313" s="264"/>
      <c r="IY313" s="264"/>
      <c r="IZ313" s="264"/>
      <c r="JA313" s="264"/>
      <c r="JB313" s="264"/>
      <c r="JC313" s="264"/>
      <c r="JD313" s="264"/>
      <c r="JE313" s="264"/>
      <c r="JF313" s="264"/>
      <c r="JG313" s="264"/>
      <c r="JH313" s="264"/>
      <c r="JI313" s="264"/>
      <c r="JJ313" s="264"/>
      <c r="JK313" s="264"/>
      <c r="JL313" s="264"/>
      <c r="JM313" s="265"/>
      <c r="JN313" s="265" t="n">
        <f aca="false">DH313-DG313</f>
        <v>0</v>
      </c>
    </row>
    <row r="314" s="201" customFormat="true" ht="22.35" hidden="false" customHeight="false" outlineLevel="0" collapsed="false">
      <c r="A314" s="249" t="n">
        <v>282</v>
      </c>
      <c r="B314" s="250" t="s">
        <v>788</v>
      </c>
      <c r="C314" s="251" t="n">
        <v>6093</v>
      </c>
      <c r="D314" s="252" t="s">
        <v>471</v>
      </c>
      <c r="E314" s="252" t="s">
        <v>633</v>
      </c>
      <c r="F314" s="253" t="n">
        <v>1</v>
      </c>
      <c r="G314" s="254" t="n">
        <v>936707.88</v>
      </c>
      <c r="H314" s="255" t="n">
        <v>0.2</v>
      </c>
      <c r="I314" s="256" t="n">
        <f aca="false">ROUND(F314*G314,2)</f>
        <v>936707.88</v>
      </c>
      <c r="J314" s="254" t="n">
        <f aca="false">ROUND(I314+F314*G314*H314,2)</f>
        <v>1124049.46</v>
      </c>
      <c r="K314" s="257" t="n">
        <v>44560</v>
      </c>
      <c r="L314" s="257" t="n">
        <f aca="false">EDATE(K314,M314)-1</f>
        <v>48211</v>
      </c>
      <c r="M314" s="258" t="n">
        <v>120</v>
      </c>
      <c r="N314" s="254" t="n">
        <f aca="false">ROUND(G314/M314,2)*F314</f>
        <v>7805.9</v>
      </c>
      <c r="O314" s="254" t="n">
        <v>0</v>
      </c>
      <c r="P314" s="254"/>
      <c r="Q314" s="253" t="n">
        <v>1</v>
      </c>
      <c r="R314" s="254" t="n">
        <f aca="false">T314</f>
        <v>936707.88</v>
      </c>
      <c r="S314" s="255" t="n">
        <f aca="false">H314</f>
        <v>0.2</v>
      </c>
      <c r="T314" s="254" t="n">
        <f aca="false">I314</f>
        <v>936707.88</v>
      </c>
      <c r="U314" s="254" t="n">
        <f aca="false">ROUND(T314+Q314*R314*S314,2)</f>
        <v>1124049.46</v>
      </c>
      <c r="V314" s="257" t="n">
        <v>44560</v>
      </c>
      <c r="W314" s="257" t="n">
        <f aca="false">EDATE(V314,X314)-1</f>
        <v>48211</v>
      </c>
      <c r="X314" s="258" t="n">
        <v>120</v>
      </c>
      <c r="Y314" s="254" t="n">
        <f aca="false">ROUND((R314-Z314)/X314,2)*Q314</f>
        <v>7805.9</v>
      </c>
      <c r="Z314" s="254" t="n">
        <v>0</v>
      </c>
      <c r="AA314" s="254" t="n">
        <v>0</v>
      </c>
      <c r="AB314" s="254"/>
      <c r="AC314" s="254"/>
      <c r="AD314" s="254"/>
      <c r="AE314" s="254"/>
      <c r="AF314" s="254"/>
      <c r="AG314" s="254" t="n">
        <v>19</v>
      </c>
      <c r="AH314" s="254" t="n">
        <f aca="false">AI314-Y314</f>
        <v>0.160000000000764</v>
      </c>
      <c r="AI314" s="254" t="n">
        <f aca="false">ROUND((T314+AG314-Z314)/X314,2)</f>
        <v>7806.06</v>
      </c>
      <c r="AJ314" s="254"/>
      <c r="AK314" s="254"/>
      <c r="AL314" s="254"/>
      <c r="AM314" s="254"/>
      <c r="AN314" s="254"/>
      <c r="AO314" s="254"/>
      <c r="AP314" s="254"/>
      <c r="AQ314" s="254"/>
      <c r="AR314" s="254"/>
      <c r="AS314" s="254" t="n">
        <v>7186.41</v>
      </c>
      <c r="AT314" s="256" t="n">
        <f aca="false">ROUND((T314+AG314+AJ314-AI314*9+AS314)/111,2)</f>
        <v>7870.8</v>
      </c>
      <c r="AU314" s="256"/>
      <c r="AV314" s="256"/>
      <c r="AW314" s="256"/>
      <c r="AX314" s="256"/>
      <c r="AY314" s="256"/>
      <c r="AZ314" s="256"/>
      <c r="BA314" s="256"/>
      <c r="BB314" s="256"/>
      <c r="BC314" s="256"/>
      <c r="BD314" s="256"/>
      <c r="BE314" s="256"/>
      <c r="BF314" s="256"/>
      <c r="BG314" s="256"/>
      <c r="BH314" s="256"/>
      <c r="BI314" s="256"/>
      <c r="BJ314" s="256"/>
      <c r="BK314" s="256"/>
      <c r="BL314" s="256"/>
      <c r="BM314" s="256"/>
      <c r="BN314" s="256"/>
      <c r="BO314" s="256"/>
      <c r="BP314" s="256"/>
      <c r="BQ314" s="256"/>
      <c r="BR314" s="256"/>
      <c r="BS314" s="256"/>
      <c r="BT314" s="256"/>
      <c r="BU314" s="256"/>
      <c r="BV314" s="256"/>
      <c r="BW314" s="256"/>
      <c r="BX314" s="256"/>
      <c r="BY314" s="256"/>
      <c r="BZ314" s="256"/>
      <c r="CA314" s="256"/>
      <c r="CB314" s="256"/>
      <c r="CC314" s="256"/>
      <c r="CD314" s="256"/>
      <c r="CE314" s="256"/>
      <c r="CF314" s="256"/>
      <c r="CG314" s="256"/>
      <c r="CH314" s="256"/>
      <c r="CI314" s="256" t="e">
        <f aca="false">#N/A</f>
        <v>#N/A</v>
      </c>
      <c r="CJ314" s="256"/>
      <c r="CK314" s="256"/>
      <c r="CL314" s="256"/>
      <c r="CM314" s="257" t="n">
        <v>44560</v>
      </c>
      <c r="CN314" s="257" t="e">
        <f aca="false">EDATE(CM314,CO314)-1</f>
        <v>#N/A</v>
      </c>
      <c r="CO314" s="256" t="e">
        <f aca="false">#N/A</f>
        <v>#N/A</v>
      </c>
      <c r="CP314" s="256" t="n">
        <v>0</v>
      </c>
      <c r="CQ314" s="256"/>
      <c r="CR314" s="256"/>
      <c r="CS314" s="256"/>
      <c r="CT314" s="261" t="n">
        <f aca="false">I314</f>
        <v>936707.88</v>
      </c>
      <c r="CU314" s="261" t="n">
        <f aca="false">CT314-CV314</f>
        <v>0</v>
      </c>
      <c r="CV314" s="261" t="n">
        <v>936707.88</v>
      </c>
      <c r="CW314" s="261" t="n">
        <f aca="false">IF(AND(CW$5&gt;$V314,CW$6&lt;=$W314),$AI314,IF(AND(MONTH(CW$6)=MONTH($W314),YEAR(CW$6)=YEAR($W314)),$T314-$X314*$AI314+$AI314,0))</f>
        <v>7806.06</v>
      </c>
      <c r="CX314" s="261" t="n">
        <f aca="false">IF(AND(CX$5&gt;$V314,CX$6&lt;=$W314),$AI314,IF(AND(MONTH(CX$6)=MONTH($W314),YEAR(CX$6)=YEAR($W314)),$T314-$X314*$AI314+$AI314,0))</f>
        <v>7806.06</v>
      </c>
      <c r="CY314" s="261" t="n">
        <f aca="false">IF(AND(CY$5&gt;$V314,CY$6&lt;=$W314),$AI314,IF(AND(MONTH(CY$6)=MONTH($W314),YEAR(CY$6)=YEAR($W314)),$T314-$X314*$AI314+$AI314,0))</f>
        <v>7806.06</v>
      </c>
      <c r="CZ314" s="261" t="n">
        <f aca="false">IF(AND(CZ$5&gt;$V314,CZ$6&lt;=$W314),$AI314,IF(AND(MONTH(CZ$6)=MONTH($W314),YEAR(CZ$6)=YEAR($W314)),$T314-$X314*$AI314+$AI314,0))</f>
        <v>7806.06</v>
      </c>
      <c r="DA314" s="261" t="n">
        <f aca="false">IF(AND(DA$5&gt;$V314,DA$6&lt;=$W314),$AI314,IF(AND(MONTH(DA$6)=MONTH($W314),YEAR(DA$6)=YEAR($W314)),$T314-$X314*$AI314+$AI314,0))</f>
        <v>7806.06</v>
      </c>
      <c r="DB314" s="261" t="n">
        <f aca="false">IF(AND(DB$5&gt;$V314,DB$6&lt;=$W314),$AI314,IF(AND(MONTH(DB$6)=MONTH($W314),YEAR(DB$6)=YEAR($W314)),$T314-$X314*$AI314+$AI314,0))</f>
        <v>7806.06</v>
      </c>
      <c r="DC314" s="261" t="n">
        <f aca="false">IF(AND(DC$5&gt;$V314,DC$6&lt;=$W314),$AI314,IF(AND(MONTH(DC$6)=MONTH($W314),YEAR(DC$6)=YEAR($W314)),$T314-$X314*$AI314+$AI314,0))</f>
        <v>7806.06</v>
      </c>
      <c r="DD314" s="261" t="n">
        <f aca="false">IF(AND(DD$5&gt;$V314,DD$6&lt;=$W314),$AI314,IF(AND(MONTH(DD$6)=MONTH($W314),YEAR(DD$6)=YEAR($W314)),$T314-$X314*$AI314+$AI314,0))</f>
        <v>7806.06</v>
      </c>
      <c r="DE314" s="261" t="n">
        <f aca="false">IF(AND(DE$5&gt;$V314,DE$6&lt;=$W314),$AI314,IF(AND(MONTH(DE$6)=MONTH($W314),YEAR(DE$6)=YEAR($W314)),$T314-$X314*$AI314+$AI314,0))</f>
        <v>7806.06</v>
      </c>
      <c r="DF314" s="261" t="n">
        <f aca="false">IF(AND(DF$5&gt;$V314,DF$6&lt;=$W314),$AT314,IF(AND(MONTH(DF$6)=MONTH($W314),YEAR(DF$6)=YEAR($W314)),$T314-$X314*$AT314+$AT314,0))</f>
        <v>7870.8</v>
      </c>
      <c r="DG314" s="261" t="n">
        <f aca="false">IF(AND(DG$5&gt;$V314,DG$6&lt;=$W314),$AT314,IF(AND(MONTH(DG$6)=MONTH($W314),YEAR(DG$6)=YEAR($W314)),$T314-$X314*$AT314+$AT314,0))</f>
        <v>7870.8</v>
      </c>
      <c r="DH314" s="277" t="n">
        <f aca="false">IF(AND(DH$5&gt;$V314,DH$6&lt;=$W314),$AT314,IF(AND(MONTH(DH$6)=MONTH($W314),YEAR(DH$6)=YEAR($W314)),$T314-$X314*$AT314+$AT314,0))</f>
        <v>7870.8</v>
      </c>
      <c r="DI314" s="260" t="n">
        <f aca="false">CW314+CX314+CY314+CZ314+DA314+DB314+DC314+DD314+DE314+DF314+DG314+DH314</f>
        <v>93866.94</v>
      </c>
      <c r="DJ314" s="260" t="n">
        <f aca="false">T314+AG314+AJ314+AQ314+AS314+AU314+AW314</f>
        <v>943913.29</v>
      </c>
      <c r="DK314" s="260" t="n">
        <f aca="false">CU314+DI314-O314</f>
        <v>93866.94</v>
      </c>
      <c r="DL314" s="260" t="n">
        <f aca="false">DJ314-DK314</f>
        <v>850046.35</v>
      </c>
      <c r="DM314" s="277" t="n">
        <f aca="false">IF(AND(DM$5&gt;$V314,DM$6&lt;=$W314),$AT314,IF(AND(MONTH(DM$6)=MONTH($W314),YEAR(DM$6)=YEAR($W314)),$T314-$X314*$AT314+$AT314,0))</f>
        <v>7870.8</v>
      </c>
      <c r="DN314" s="277" t="n">
        <f aca="false">IF(AND(DN$5&gt;$V314,DN$6&lt;=$W314),$AT314,IF(AND(MONTH(DN$6)=MONTH($W314),YEAR(DN$6)=YEAR($W314)),$T314-$X314*$AT314+$AT314,0))</f>
        <v>7870.8</v>
      </c>
      <c r="DO314" s="277" t="n">
        <f aca="false">IF(AND(DO$5&gt;$V314,DO$6&lt;=$W314),$AT314,IF(AND(MONTH(DO$6)=MONTH($W314),YEAR(DO$6)=YEAR($W314)),$T314-$X314*$AT314+$AT314,0))</f>
        <v>7870.8</v>
      </c>
      <c r="DP314" s="277" t="n">
        <f aca="false">IF(AND(DP$5&gt;$V314,DP$6&lt;=$W314),$AT314,IF(AND(MONTH(DP$6)=MONTH($W314),YEAR(DP$6)=YEAR($W314)),$T314-$X314*$AT314+$AT314,0))</f>
        <v>7870.8</v>
      </c>
      <c r="DQ314" s="277" t="n">
        <f aca="false">IF(AND(DQ$5&gt;$V314,DQ$6&lt;=$W314),$AT314,IF(AND(MONTH(DQ$6)=MONTH($W314),YEAR(DQ$6)=YEAR($W314)),$T314-$X314*$AT314+$AT314,0))</f>
        <v>7870.8</v>
      </c>
      <c r="DR314" s="277" t="n">
        <f aca="false">IF(AND(DR$5&gt;$V314,DR$6&lt;=$W314),$AT314,IF(AND(MONTH(DR$6)=MONTH($W314),YEAR(DR$6)=YEAR($W314)),$T314-$X314*$AT314+$AT314,0))</f>
        <v>7870.8</v>
      </c>
      <c r="DS314" s="277" t="n">
        <f aca="false">IF(AND(DS$5&gt;$V314,DS$6&lt;=$W314),$AT314,IF(AND(MONTH(DS$6)=MONTH($W314),YEAR(DS$6)=YEAR($W314)),$T314-$X314*$AT314+$AT314,0))</f>
        <v>7870.8</v>
      </c>
      <c r="DT314" s="277" t="n">
        <f aca="false">IF(AND(DT$5&gt;$V314,DT$6&lt;=$W314),$AT314,IF(AND(MONTH(DT$6)=MONTH($W314),YEAR(DT$6)=YEAR($W314)),$T314-$X314*$AT314+$AT314,0))</f>
        <v>7870.8</v>
      </c>
      <c r="DU314" s="277" t="n">
        <f aca="false">IF(AND(DU$5&gt;$V314,DU$6&lt;=$W314),$AT314,IF(AND(MONTH(DU$6)=MONTH($W314),YEAR(DU$6)=YEAR($W314)),$T314-$X314*$AT314+$AT314,0))</f>
        <v>7870.8</v>
      </c>
      <c r="DV314" s="277" t="n">
        <f aca="false">IF(AND(DV$5&gt;$V314,DV$6&lt;=$W314),$AT314,IF(AND(MONTH(DV$6)=MONTH($W314),YEAR(DV$6)=YEAR($W314)),$T314-$X314*$AT314+$AT314,0))</f>
        <v>7870.8</v>
      </c>
      <c r="DW314" s="277" t="n">
        <f aca="false">IF(AND(DW$5&gt;$V314,DW$6&lt;=$W314),$AT314,IF(AND(MONTH(DW$6)=MONTH($W314),YEAR(DW$6)=YEAR($W314)),$T314-$X314*$AT314+$AT314,0))</f>
        <v>7870.8</v>
      </c>
      <c r="DX314" s="277" t="n">
        <f aca="false">IF(AND(DX$5&gt;$V314,DX$6&lt;=$W314),$AT314,IF(AND(MONTH(DX$6)=MONTH($W314),YEAR(DX$6)=YEAR($W314)),$T314-$X314*$AT314+$AT314,0))</f>
        <v>7870.8</v>
      </c>
      <c r="DY314" s="260" t="n">
        <f aca="false">DM314+DN314+DO314+DP314+DQ314+DR314+DS314+DT314+DU314+DV314+DW314+DX314</f>
        <v>94449.6</v>
      </c>
      <c r="DZ314" s="260" t="n">
        <f aca="false">DJ314+AY314+BA314+BC314+BE314+BG314+BI314+BK314+BM314+BO314</f>
        <v>943913.29</v>
      </c>
      <c r="EA314" s="260" t="n">
        <f aca="false">DK314+DY314</f>
        <v>188316.54</v>
      </c>
      <c r="EB314" s="261" t="n">
        <f aca="false">DZ314-EA314</f>
        <v>755596.75</v>
      </c>
      <c r="EC314" s="277" t="n">
        <f aca="false">IF(AND(EC$5&gt;$V314,EC$6&lt;=$W314),$AT314,IF(AND(MONTH(EC$6)=MONTH($W314),YEAR(EC$6)=YEAR($W314)),$T314-$X314*$AT314+$AT314,0))</f>
        <v>7870.8</v>
      </c>
      <c r="ED314" s="277" t="n">
        <f aca="false">IF(AND(ED$5&gt;$V314,ED$6&lt;=$W314),$AT314,IF(AND(MONTH(ED$6)=MONTH($W314),YEAR(ED$6)=YEAR($W314)),$T314-$X314*$AT314+$AT314,0))</f>
        <v>7870.8</v>
      </c>
      <c r="EE314" s="277" t="n">
        <f aca="false">IF(AND(EE$5&gt;$V314,EE$6&lt;=$W314),$AT314,IF(AND(MONTH(EE$6)=MONTH($W314),YEAR(EE$6)=YEAR($W314)),$T314-$X314*$AT314+$AT314,0))</f>
        <v>7870.8</v>
      </c>
      <c r="EF314" s="277" t="n">
        <f aca="false">IF(AND(EF$5&gt;$V314,EF$6&lt;=$W314),$AT314,IF(AND(MONTH(EF$6)=MONTH($W314),YEAR(EF$6)=YEAR($W314)),$T314-$X314*$AT314+$AT314,0))</f>
        <v>7870.8</v>
      </c>
      <c r="EG314" s="277" t="n">
        <f aca="false">IF(AND(EG$5&gt;$V314,EG$6&lt;=$W314),$AT314,IF(AND(MONTH(EG$6)=MONTH($W314),YEAR(EG$6)=YEAR($W314)),$T314-$X314*$AT314+$AT314,0))</f>
        <v>7870.8</v>
      </c>
      <c r="EH314" s="277" t="n">
        <f aca="false">IF(AND(EH$5&gt;$V314,EH$6&lt;=$W314),$AT314,IF(AND(MONTH(EH$6)=MONTH($W314),YEAR(EH$6)=YEAR($W314)),$T314-$X314*$AT314+$AT314,0))</f>
        <v>7870.8</v>
      </c>
      <c r="EI314" s="277" t="n">
        <f aca="false">IF(AND(EI$5&gt;$V314,EI$6&lt;=$W314),$AT314,IF(AND(MONTH(EI$6)=MONTH($W314),YEAR(EI$6)=YEAR($W314)),$T314-$X314*$AT314+$AT314,0))</f>
        <v>7870.8</v>
      </c>
      <c r="EJ314" s="277" t="n">
        <f aca="false">IF(AND(EJ$5&gt;$V314,EJ$6&lt;=$W314),$AT314,IF(AND(MONTH(EJ$6)=MONTH($W314),YEAR(EJ$6)=YEAR($W314)),$T314-$X314*$AT314+$AT314,0))</f>
        <v>7870.8</v>
      </c>
      <c r="EK314" s="277" t="n">
        <f aca="false">IF(AND(EK$5&gt;$V314,EK$6&lt;=$W314),$AT314,IF(AND(MONTH(EK$6)=MONTH($W314),YEAR(EK$6)=YEAR($W314)),$T314-$X314*$AT314+$AT314,0))</f>
        <v>7870.8</v>
      </c>
      <c r="EL314" s="266" t="n">
        <v>7870.8</v>
      </c>
      <c r="EM314" s="278" t="n">
        <v>7870.8</v>
      </c>
      <c r="EN314" s="277" t="n">
        <v>7870.8</v>
      </c>
      <c r="EO314" s="260" t="n">
        <f aca="false">EC314+ED314+EE314+EF314+EG314+EH314+EI314+EJ314+EK314+EL314+EM314+EN314</f>
        <v>94449.6</v>
      </c>
      <c r="EP314" s="260" t="n">
        <f aca="false">T314+AQ314+AS314+AU314+AW314+AY314+BA314+BC314+BE314+BG314+BI314+BK314+BM314+BO314+BQ314+BS314+BU314+BW314+BY314+CA314+CC314+CE314+CG314+AG314</f>
        <v>943913.29</v>
      </c>
      <c r="EQ314" s="260" t="n">
        <f aca="false">EA314+EO314</f>
        <v>282766.14</v>
      </c>
      <c r="ER314" s="260" t="n">
        <f aca="false">EP314-EQ314</f>
        <v>661147.15</v>
      </c>
      <c r="ES314" s="262" t="n">
        <f aca="false">EN314</f>
        <v>7870.8</v>
      </c>
      <c r="ET314" s="262" t="n">
        <f aca="false">ES314</f>
        <v>7870.8</v>
      </c>
      <c r="EU314" s="262" t="n">
        <f aca="false">ET314</f>
        <v>7870.8</v>
      </c>
      <c r="EV314" s="262" t="n">
        <f aca="false">EU314</f>
        <v>7870.8</v>
      </c>
      <c r="EW314" s="262" t="n">
        <f aca="false">EV314</f>
        <v>7870.8</v>
      </c>
      <c r="EX314" s="262" t="n">
        <f aca="false">EW314</f>
        <v>7870.8</v>
      </c>
      <c r="EY314" s="262" t="n">
        <f aca="false">EX314</f>
        <v>7870.8</v>
      </c>
      <c r="EZ314" s="262" t="n">
        <f aca="false">EY314</f>
        <v>7870.8</v>
      </c>
      <c r="FA314" s="262" t="n">
        <f aca="false">EZ314</f>
        <v>7870.8</v>
      </c>
      <c r="FB314" s="262" t="n">
        <f aca="false">FA314</f>
        <v>7870.8</v>
      </c>
      <c r="FC314" s="262" t="n">
        <f aca="false">FB314</f>
        <v>7870.8</v>
      </c>
      <c r="FD314" s="262" t="n">
        <f aca="false">FC314</f>
        <v>7870.8</v>
      </c>
      <c r="FE314" s="261" t="n">
        <f aca="false">ES314+ET314+EU314+EV314+EW314+EX314+EY314+EZ314+FA314+FB314+FC314+FD314</f>
        <v>94449.6</v>
      </c>
      <c r="FF314" s="261" t="n">
        <f aca="false">EP314</f>
        <v>943913.29</v>
      </c>
      <c r="FG314" s="261" t="n">
        <f aca="false">EQ314+FE314</f>
        <v>377215.74</v>
      </c>
      <c r="FH314" s="261" t="n">
        <f aca="false">FF314-FG314</f>
        <v>566697.55</v>
      </c>
      <c r="FI314" s="261" t="n">
        <f aca="false">FD314</f>
        <v>7870.8</v>
      </c>
      <c r="FJ314" s="261" t="n">
        <f aca="false">FI314</f>
        <v>7870.8</v>
      </c>
      <c r="FK314" s="261" t="n">
        <f aca="false">FJ314</f>
        <v>7870.8</v>
      </c>
      <c r="FL314" s="261" t="n">
        <f aca="false">FK314</f>
        <v>7870.8</v>
      </c>
      <c r="FM314" s="261" t="n">
        <f aca="false">FL314</f>
        <v>7870.8</v>
      </c>
      <c r="FN314" s="261" t="n">
        <f aca="false">FM314</f>
        <v>7870.8</v>
      </c>
      <c r="FO314" s="261" t="n">
        <f aca="false">FN314</f>
        <v>7870.8</v>
      </c>
      <c r="FP314" s="261" t="n">
        <f aca="false">FO314</f>
        <v>7870.8</v>
      </c>
      <c r="FQ314" s="261" t="n">
        <f aca="false">FP314</f>
        <v>7870.8</v>
      </c>
      <c r="FR314" s="261" t="n">
        <f aca="false">FQ314</f>
        <v>7870.8</v>
      </c>
      <c r="FS314" s="261" t="n">
        <f aca="false">FR314</f>
        <v>7870.8</v>
      </c>
      <c r="FT314" s="261" t="n">
        <f aca="false">FS314</f>
        <v>7870.8</v>
      </c>
      <c r="FU314" s="261" t="n">
        <f aca="false">FI314+FJ314+FK314+FL314+FM314+FN314+FO314+FP314+FQ314+FR314+FS314+FT314</f>
        <v>94449.6</v>
      </c>
      <c r="FV314" s="261" t="n">
        <f aca="false">FF314</f>
        <v>943913.29</v>
      </c>
      <c r="FW314" s="261" t="n">
        <f aca="false">FG314+FU314</f>
        <v>471665.34</v>
      </c>
      <c r="FX314" s="261" t="n">
        <f aca="false">FV314-FW314</f>
        <v>472247.95</v>
      </c>
      <c r="FY314" s="261" t="n">
        <f aca="false">FT314</f>
        <v>7870.8</v>
      </c>
      <c r="FZ314" s="261" t="n">
        <f aca="false">FY314</f>
        <v>7870.8</v>
      </c>
      <c r="GA314" s="261" t="n">
        <f aca="false">FZ314</f>
        <v>7870.8</v>
      </c>
      <c r="GB314" s="261" t="n">
        <f aca="false">GA314</f>
        <v>7870.8</v>
      </c>
      <c r="GC314" s="261" t="n">
        <f aca="false">GB314</f>
        <v>7870.8</v>
      </c>
      <c r="GD314" s="261" t="n">
        <f aca="false">GC314</f>
        <v>7870.8</v>
      </c>
      <c r="GE314" s="261" t="n">
        <f aca="false">GD314</f>
        <v>7870.8</v>
      </c>
      <c r="GF314" s="261" t="n">
        <f aca="false">GE314</f>
        <v>7870.8</v>
      </c>
      <c r="GG314" s="261" t="n">
        <f aca="false">GF314</f>
        <v>7870.8</v>
      </c>
      <c r="GH314" s="261" t="n">
        <f aca="false">GG314</f>
        <v>7870.8</v>
      </c>
      <c r="GI314" s="261" t="n">
        <f aca="false">GH314</f>
        <v>7870.8</v>
      </c>
      <c r="GJ314" s="261" t="n">
        <f aca="false">GI314</f>
        <v>7870.8</v>
      </c>
      <c r="GK314" s="261" t="n">
        <f aca="false">FY314+FZ314+GA314+GB314+GC314+GD314+GE314+GF314+GG314+GH314+GI314+GJ314</f>
        <v>94449.6</v>
      </c>
      <c r="GL314" s="261" t="n">
        <f aca="false">FV314</f>
        <v>943913.29</v>
      </c>
      <c r="GM314" s="261" t="n">
        <f aca="false">FW314+GK314</f>
        <v>566114.94</v>
      </c>
      <c r="GN314" s="261" t="n">
        <f aca="false">GL314-GM314</f>
        <v>377798.35</v>
      </c>
      <c r="GO314" s="261" t="n">
        <f aca="false">GJ314</f>
        <v>7870.8</v>
      </c>
      <c r="GP314" s="261" t="n">
        <f aca="false">GO314</f>
        <v>7870.8</v>
      </c>
      <c r="GQ314" s="261" t="n">
        <f aca="false">GP314</f>
        <v>7870.8</v>
      </c>
      <c r="GR314" s="261" t="n">
        <f aca="false">GQ314</f>
        <v>7870.8</v>
      </c>
      <c r="GS314" s="261" t="n">
        <f aca="false">GR314</f>
        <v>7870.8</v>
      </c>
      <c r="GT314" s="261" t="n">
        <f aca="false">GS314</f>
        <v>7870.8</v>
      </c>
      <c r="GU314" s="261" t="n">
        <f aca="false">GT314</f>
        <v>7870.8</v>
      </c>
      <c r="GV314" s="261" t="n">
        <f aca="false">GU314</f>
        <v>7870.8</v>
      </c>
      <c r="GW314" s="261" t="n">
        <f aca="false">GV314</f>
        <v>7870.8</v>
      </c>
      <c r="GX314" s="261" t="n">
        <f aca="false">GW314</f>
        <v>7870.8</v>
      </c>
      <c r="GY314" s="261" t="n">
        <f aca="false">GX314</f>
        <v>7870.8</v>
      </c>
      <c r="GZ314" s="261" t="n">
        <f aca="false">GY314</f>
        <v>7870.8</v>
      </c>
      <c r="HA314" s="261" t="n">
        <f aca="false">GO314+GP314+GQ314+GR314+GS314+GT314+GU314+GV314+GW314+GX314+GY314+GZ314</f>
        <v>94449.6</v>
      </c>
      <c r="HB314" s="261" t="n">
        <f aca="false">GL314</f>
        <v>943913.29</v>
      </c>
      <c r="HC314" s="261" t="n">
        <f aca="false">GM314+HA314</f>
        <v>660564.54</v>
      </c>
      <c r="HD314" s="261" t="n">
        <f aca="false">HB314-HC314</f>
        <v>283348.75</v>
      </c>
      <c r="HE314" s="264" t="n">
        <f aca="false">GO314-GJ314</f>
        <v>0</v>
      </c>
      <c r="HF314" s="264"/>
      <c r="HG314" s="264"/>
      <c r="HH314" s="264"/>
      <c r="HI314" s="264"/>
      <c r="HJ314" s="264"/>
      <c r="HK314" s="264"/>
      <c r="HL314" s="264"/>
      <c r="HM314" s="264"/>
      <c r="HN314" s="264"/>
      <c r="HO314" s="264"/>
      <c r="HP314" s="264"/>
      <c r="HQ314" s="264"/>
      <c r="HR314" s="264"/>
      <c r="HS314" s="264"/>
      <c r="HT314" s="264"/>
      <c r="HU314" s="264"/>
      <c r="HV314" s="264"/>
      <c r="HW314" s="264"/>
      <c r="HX314" s="264"/>
      <c r="HY314" s="264"/>
      <c r="HZ314" s="264"/>
      <c r="IA314" s="264"/>
      <c r="IB314" s="264"/>
      <c r="IC314" s="264"/>
      <c r="ID314" s="264"/>
      <c r="IE314" s="264"/>
      <c r="IF314" s="264"/>
      <c r="IG314" s="264"/>
      <c r="IH314" s="264"/>
      <c r="II314" s="264"/>
      <c r="IJ314" s="264"/>
      <c r="IK314" s="264"/>
      <c r="IL314" s="264"/>
      <c r="IM314" s="264"/>
      <c r="IN314" s="264"/>
      <c r="IO314" s="264"/>
      <c r="IP314" s="264"/>
      <c r="IQ314" s="264"/>
      <c r="IR314" s="264"/>
      <c r="IS314" s="264"/>
      <c r="IT314" s="264"/>
      <c r="IU314" s="264"/>
      <c r="IV314" s="264"/>
      <c r="IW314" s="264"/>
      <c r="IX314" s="264"/>
      <c r="IY314" s="264"/>
      <c r="IZ314" s="264"/>
      <c r="JA314" s="264"/>
      <c r="JB314" s="264"/>
      <c r="JC314" s="264"/>
      <c r="JD314" s="264"/>
      <c r="JE314" s="264"/>
      <c r="JF314" s="264"/>
      <c r="JG314" s="264"/>
      <c r="JH314" s="264"/>
      <c r="JI314" s="264"/>
      <c r="JJ314" s="264"/>
      <c r="JK314" s="264"/>
      <c r="JL314" s="264"/>
      <c r="JM314" s="265"/>
      <c r="JN314" s="265" t="n">
        <f aca="false">DH314-DG314</f>
        <v>0</v>
      </c>
    </row>
    <row r="315" s="201" customFormat="true" ht="22.35" hidden="false" customHeight="false" outlineLevel="0" collapsed="false">
      <c r="A315" s="249" t="n">
        <v>283</v>
      </c>
      <c r="B315" s="250" t="s">
        <v>789</v>
      </c>
      <c r="C315" s="251" t="n">
        <v>6094</v>
      </c>
      <c r="D315" s="252" t="s">
        <v>471</v>
      </c>
      <c r="E315" s="252" t="s">
        <v>633</v>
      </c>
      <c r="F315" s="253" t="n">
        <v>1</v>
      </c>
      <c r="G315" s="254" t="n">
        <v>958184.72</v>
      </c>
      <c r="H315" s="255" t="n">
        <v>0.2</v>
      </c>
      <c r="I315" s="256" t="n">
        <f aca="false">ROUND(F315*G315,2)</f>
        <v>958184.72</v>
      </c>
      <c r="J315" s="254" t="n">
        <f aca="false">ROUND(I315+F315*G315*H315,2)</f>
        <v>1149821.66</v>
      </c>
      <c r="K315" s="257" t="n">
        <v>44560</v>
      </c>
      <c r="L315" s="257" t="n">
        <f aca="false">EDATE(K315,M315)-1</f>
        <v>48211</v>
      </c>
      <c r="M315" s="258" t="n">
        <v>120</v>
      </c>
      <c r="N315" s="254" t="n">
        <f aca="false">ROUND(G315/M315,2)*F315</f>
        <v>7984.87</v>
      </c>
      <c r="O315" s="254" t="n">
        <v>0</v>
      </c>
      <c r="P315" s="254"/>
      <c r="Q315" s="253" t="n">
        <v>1</v>
      </c>
      <c r="R315" s="254" t="n">
        <f aca="false">I315+AG315+P315</f>
        <v>958184.72</v>
      </c>
      <c r="S315" s="255" t="n">
        <f aca="false">H315</f>
        <v>0.2</v>
      </c>
      <c r="T315" s="254" t="n">
        <f aca="false">ROUND(Q315*R315,2)</f>
        <v>958184.72</v>
      </c>
      <c r="U315" s="254" t="n">
        <f aca="false">ROUND(T315+Q315*R315*S315,2)</f>
        <v>1149821.66</v>
      </c>
      <c r="V315" s="257" t="n">
        <v>44560</v>
      </c>
      <c r="W315" s="257" t="n">
        <f aca="false">EDATE(V315,X315)-1</f>
        <v>48211</v>
      </c>
      <c r="X315" s="258" t="n">
        <v>120</v>
      </c>
      <c r="Y315" s="254" t="n">
        <f aca="false">ROUND((R315-Z315)/X315,2)*Q315</f>
        <v>7984.87</v>
      </c>
      <c r="Z315" s="254" t="n">
        <v>0</v>
      </c>
      <c r="AA315" s="254" t="n">
        <v>0</v>
      </c>
      <c r="AB315" s="254"/>
      <c r="AC315" s="254"/>
      <c r="AD315" s="254"/>
      <c r="AE315" s="254"/>
      <c r="AF315" s="254"/>
      <c r="AG315" s="254"/>
      <c r="AH315" s="254"/>
      <c r="AI315" s="254"/>
      <c r="AJ315" s="254"/>
      <c r="AK315" s="254"/>
      <c r="AL315" s="254"/>
      <c r="AM315" s="254"/>
      <c r="AN315" s="254"/>
      <c r="AO315" s="254"/>
      <c r="AP315" s="254"/>
      <c r="AQ315" s="254"/>
      <c r="AR315" s="254"/>
      <c r="AS315" s="254"/>
      <c r="AT315" s="254"/>
      <c r="AU315" s="254"/>
      <c r="AV315" s="254"/>
      <c r="AW315" s="254"/>
      <c r="AX315" s="254"/>
      <c r="AY315" s="254"/>
      <c r="AZ315" s="254"/>
      <c r="BA315" s="254"/>
      <c r="BB315" s="254"/>
      <c r="BC315" s="254"/>
      <c r="BD315" s="254"/>
      <c r="BE315" s="254"/>
      <c r="BF315" s="254"/>
      <c r="BG315" s="254"/>
      <c r="BH315" s="254"/>
      <c r="BI315" s="254"/>
      <c r="BJ315" s="254"/>
      <c r="BK315" s="254"/>
      <c r="BL315" s="254"/>
      <c r="BM315" s="254"/>
      <c r="BN315" s="254"/>
      <c r="BO315" s="254"/>
      <c r="BP315" s="254"/>
      <c r="BQ315" s="254"/>
      <c r="BR315" s="254"/>
      <c r="BS315" s="254"/>
      <c r="BT315" s="254"/>
      <c r="BU315" s="254"/>
      <c r="BV315" s="254"/>
      <c r="BW315" s="254"/>
      <c r="BX315" s="254"/>
      <c r="BY315" s="254"/>
      <c r="BZ315" s="254"/>
      <c r="CA315" s="254"/>
      <c r="CB315" s="254"/>
      <c r="CC315" s="254"/>
      <c r="CD315" s="254"/>
      <c r="CE315" s="254"/>
      <c r="CF315" s="254"/>
      <c r="CG315" s="254"/>
      <c r="CH315" s="254"/>
      <c r="CI315" s="254" t="e">
        <f aca="false">#N/A</f>
        <v>#N/A</v>
      </c>
      <c r="CJ315" s="254"/>
      <c r="CK315" s="254"/>
      <c r="CL315" s="254"/>
      <c r="CM315" s="257" t="n">
        <v>44560</v>
      </c>
      <c r="CN315" s="257" t="e">
        <f aca="false">EDATE(CM315,CO315)-1</f>
        <v>#N/A</v>
      </c>
      <c r="CO315" s="254" t="e">
        <f aca="false">#N/A</f>
        <v>#N/A</v>
      </c>
      <c r="CP315" s="254" t="n">
        <v>0</v>
      </c>
      <c r="CQ315" s="254"/>
      <c r="CR315" s="254"/>
      <c r="CS315" s="254"/>
      <c r="CT315" s="261" t="n">
        <f aca="false">I315</f>
        <v>958184.72</v>
      </c>
      <c r="CU315" s="261" t="n">
        <f aca="false">CT315-CV315</f>
        <v>0</v>
      </c>
      <c r="CV315" s="261" t="n">
        <v>958184.72</v>
      </c>
      <c r="CW315" s="261" t="n">
        <f aca="false">IF(AND(CW$5&gt;$V315,CW$6&lt;=$W315),$Y315,IF(AND(MONTH(CW$6)=MONTH($W315),YEAR(CW$6)=YEAR($W315)),$T315-$X315*$Y315+$Y315,0))</f>
        <v>7984.87</v>
      </c>
      <c r="CX315" s="261" t="n">
        <f aca="false">IF(AND(CX$5&gt;$V315,CX$6&lt;=$W315),$Y315,IF(AND(MONTH(CX$6)=MONTH($W315),YEAR(CX$6)=YEAR($W315)),$T315-$X315*$Y315+$Y315,0))</f>
        <v>7984.87</v>
      </c>
      <c r="CY315" s="261" t="n">
        <f aca="false">IF(AND(CY$5&gt;$V315,CY$6&lt;=$W315),$Y315,IF(AND(MONTH(CY$6)=MONTH($W315),YEAR(CY$6)=YEAR($W315)),$T315-$X315*$Y315+$Y315,0))</f>
        <v>7984.87</v>
      </c>
      <c r="CZ315" s="261" t="n">
        <f aca="false">IF(AND(CZ$5&gt;$V315,CZ$6&lt;=$W315),$Y315,IF(AND(MONTH(CZ$6)=MONTH($W315),YEAR(CZ$6)=YEAR($W315)),$T315-$X315*$Y315+$Y315,0))</f>
        <v>7984.87</v>
      </c>
      <c r="DA315" s="261" t="n">
        <f aca="false">IF(AND(DA$5&gt;$V315,DA$6&lt;=$W315),$Y315,IF(AND(MONTH(DA$6)=MONTH($W315),YEAR(DA$6)=YEAR($W315)),$T315-$X315*$Y315+$Y315,0))</f>
        <v>7984.87</v>
      </c>
      <c r="DB315" s="261" t="n">
        <f aca="false">IF(AND(DB$5&gt;$V315,DB$6&lt;=$W315),$Y315,IF(AND(MONTH(DB$6)=MONTH($W315),YEAR(DB$6)=YEAR($W315)),$T315-$X315*$Y315+$Y315,0))</f>
        <v>7984.87</v>
      </c>
      <c r="DC315" s="261" t="n">
        <f aca="false">IF(AND(DC$5&gt;$V315,DC$6&lt;=$W315),$Y315,IF(AND(MONTH(DC$6)=MONTH($W315),YEAR(DC$6)=YEAR($W315)),$T315-$X315*$Y315+$Y315,0))</f>
        <v>7984.87</v>
      </c>
      <c r="DD315" s="261" t="n">
        <f aca="false">IF(AND(DD$5&gt;$V315,DD$6&lt;=$W315),$Y315,IF(AND(MONTH(DD$6)=MONTH($W315),YEAR(DD$6)=YEAR($W315)),$T315-$X315*$Y315+$Y315,0))</f>
        <v>7984.87</v>
      </c>
      <c r="DE315" s="261" t="n">
        <f aca="false">IF(AND(DE$5&gt;$V315,DE$6&lt;=$W315),$Y315,IF(AND(MONTH(DE$6)=MONTH($W315),YEAR(DE$6)=YEAR($W315)),$T315-$X315*$Y315+$Y315,0))</f>
        <v>7984.87</v>
      </c>
      <c r="DF315" s="261" t="n">
        <f aca="false">IF(AND(DF$5&gt;$V315,DF$6&lt;=$W315),$Y315,IF(AND(MONTH(DF$6)=MONTH($W315),YEAR(DF$6)=YEAR($W315)),$T315-$X315*$Y315+$Y315,0))</f>
        <v>7984.87</v>
      </c>
      <c r="DG315" s="261" t="n">
        <f aca="false">IF(AND(DG$5&gt;$V315,DG$6&lt;=$W315),$Y315,IF(AND(MONTH(DG$6)=MONTH($W315),YEAR(DG$6)=YEAR($W315)),$T315-$X315*$Y315+$Y315,0))</f>
        <v>7984.87</v>
      </c>
      <c r="DH315" s="261" t="n">
        <f aca="false">IF(AND(DH$5&gt;$V315,DH$6&lt;=$W315),$Y315,IF(AND(MONTH(DH$6)=MONTH($W315),YEAR(DH$6)=YEAR($W315)),$T315-$X315*$Y315+$Y315,0))</f>
        <v>7984.87</v>
      </c>
      <c r="DI315" s="260" t="n">
        <f aca="false">CW315+CX315+CY315+CZ315+DA315+DB315+DC315+DD315+DE315+DF315+DG315+DH315</f>
        <v>95818.44</v>
      </c>
      <c r="DJ315" s="260" t="n">
        <f aca="false">T315+AG315+AJ315+AQ315+AS315+AU315+AW315</f>
        <v>958184.72</v>
      </c>
      <c r="DK315" s="260" t="n">
        <f aca="false">CU315+DI315-O315</f>
        <v>95818.44</v>
      </c>
      <c r="DL315" s="260" t="n">
        <f aca="false">DJ315-DK315</f>
        <v>862366.28</v>
      </c>
      <c r="DM315" s="261" t="n">
        <f aca="false">IF(AND(DM$5&gt;$V315,DM$6&lt;=$W315),$Y315,IF(AND(MONTH(DM$6)=MONTH($W315),YEAR(DM$6)=YEAR($W315)),$T315-$X315*$Y315+$Y315,0))</f>
        <v>7984.87</v>
      </c>
      <c r="DN315" s="261" t="n">
        <f aca="false">IF(AND(DN$5&gt;$V315,DN$6&lt;=$W315),$Y315,IF(AND(MONTH(DN$6)=MONTH($W315),YEAR(DN$6)=YEAR($W315)),$T315-$X315*$Y315+$Y315,0))</f>
        <v>7984.87</v>
      </c>
      <c r="DO315" s="261" t="n">
        <f aca="false">IF(AND(DO$5&gt;$V315,DO$6&lt;=$W315),$Y315,IF(AND(MONTH(DO$6)=MONTH($W315),YEAR(DO$6)=YEAR($W315)),$T315-$X315*$Y315+$Y315,0))</f>
        <v>7984.87</v>
      </c>
      <c r="DP315" s="261" t="n">
        <f aca="false">IF(AND(DP$5&gt;$V315,DP$6&lt;=$W315),$Y315,IF(AND(MONTH(DP$6)=MONTH($W315),YEAR(DP$6)=YEAR($W315)),$T315-$X315*$Y315+$Y315,0))</f>
        <v>7984.87</v>
      </c>
      <c r="DQ315" s="261" t="n">
        <f aca="false">IF(AND(DQ$5&gt;$V315,DQ$6&lt;=$W315),$Y315,IF(AND(MONTH(DQ$6)=MONTH($W315),YEAR(DQ$6)=YEAR($W315)),$T315-$X315*$Y315+$Y315,0))</f>
        <v>7984.87</v>
      </c>
      <c r="DR315" s="261" t="n">
        <f aca="false">IF(AND(DR$5&gt;$V315,DR$6&lt;=$W315),$Y315,IF(AND(MONTH(DR$6)=MONTH($W315),YEAR(DR$6)=YEAR($W315)),$T315-$X315*$Y315+$Y315,0))</f>
        <v>7984.87</v>
      </c>
      <c r="DS315" s="261" t="n">
        <f aca="false">IF(AND(DS$5&gt;$V315,DS$6&lt;=$W315),$Y315,IF(AND(MONTH(DS$6)=MONTH($W315),YEAR(DS$6)=YEAR($W315)),$T315-$X315*$Y315+$Y315,0))</f>
        <v>7984.87</v>
      </c>
      <c r="DT315" s="261" t="n">
        <f aca="false">IF(AND(DT$5&gt;$V315,DT$6&lt;=$W315),$Y315,IF(AND(MONTH(DT$6)=MONTH($W315),YEAR(DT$6)=YEAR($W315)),$T315-$X315*$Y315+$Y315,0))</f>
        <v>7984.87</v>
      </c>
      <c r="DU315" s="261" t="n">
        <f aca="false">IF(AND(DU$5&gt;$V315,DU$6&lt;=$W315),$Y315,IF(AND(MONTH(DU$6)=MONTH($W315),YEAR(DU$6)=YEAR($W315)),$T315-$X315*$Y315+$Y315,0))</f>
        <v>7984.87</v>
      </c>
      <c r="DV315" s="261" t="n">
        <f aca="false">IF(AND(DV$5&gt;$V315,DV$6&lt;=$W315),$Y315,IF(AND(MONTH(DV$6)=MONTH($W315),YEAR(DV$6)=YEAR($W315)),$T315-$X315*$Y315+$Y315,0))</f>
        <v>7984.87</v>
      </c>
      <c r="DW315" s="261" t="n">
        <f aca="false">IF(AND(DW$5&gt;$V315,DW$6&lt;=$W315),$Y315,IF(AND(MONTH(DW$6)=MONTH($W315),YEAR(DW$6)=YEAR($W315)),$T315-$X315*$Y315+$Y315,0))</f>
        <v>7984.87</v>
      </c>
      <c r="DX315" s="261" t="n">
        <f aca="false">IF(AND(DX$5&gt;$V315,DX$6&lt;=$W315),$Y315,IF(AND(MONTH(DX$6)=MONTH($W315),YEAR(DX$6)=YEAR($W315)),$T315-AA315-$X315*$Y315+$Y315,0))</f>
        <v>7984.87</v>
      </c>
      <c r="DY315" s="260" t="n">
        <f aca="false">DM315+DN315+DO315+DP315+DQ315+DR315+DS315+DT315+DU315+DV315+DW315+DX315</f>
        <v>95818.44</v>
      </c>
      <c r="DZ315" s="260" t="n">
        <f aca="false">DJ315+AY315+BA315+BC315+BE315+BG315+BI315+BK315+BM315+BO315</f>
        <v>958184.72</v>
      </c>
      <c r="EA315" s="260" t="n">
        <f aca="false">DK315+DY315</f>
        <v>191636.88</v>
      </c>
      <c r="EB315" s="261" t="n">
        <f aca="false">DZ315-EA315</f>
        <v>766547.84</v>
      </c>
      <c r="EC315" s="261" t="n">
        <f aca="false">IF(AND(EC$5&gt;$V315,EC$6&lt;=$W315),$Y315,IF(AND(MONTH(EC$6)=MONTH($W315),YEAR(EC$6)=YEAR($W315)),$T315-$X315*$Y315+$Y315,0))</f>
        <v>7984.87</v>
      </c>
      <c r="ED315" s="261" t="n">
        <f aca="false">IF(AND(ED$5&gt;$V315,ED$6&lt;=$W315),$Y315,IF(AND(MONTH(ED$6)=MONTH($W315),YEAR(ED$6)=YEAR($W315)),$T315-$X315*$Y315+$Y315,0))</f>
        <v>7984.87</v>
      </c>
      <c r="EE315" s="261" t="n">
        <f aca="false">IF(AND(EE$5&gt;$V315,EE$6&lt;=$W315),$Y315,IF(AND(MONTH(EE$6)=MONTH($W315),YEAR(EE$6)=YEAR($W315)),$T315-$X315*$Y315+$Y315,0))</f>
        <v>7984.87</v>
      </c>
      <c r="EF315" s="261" t="n">
        <f aca="false">IF(AND(EF$5&gt;$V315,EF$6&lt;=$W315),$Y315,IF(AND(MONTH(EF$6)=MONTH($W315),YEAR(EF$6)=YEAR($W315)),$T315-$X315*$Y315+$Y315,0))</f>
        <v>7984.87</v>
      </c>
      <c r="EG315" s="261" t="n">
        <f aca="false">IF(AND(EG$5&gt;$V315,EG$6&lt;=$W315),$Y315,IF(AND(MONTH(EG$6)=MONTH($W315),YEAR(EG$6)=YEAR($W315)),$T315-$X315*$Y315+$Y315,0))</f>
        <v>7984.87</v>
      </c>
      <c r="EH315" s="261" t="n">
        <f aca="false">IF(AND(EH$5&gt;$V315,EH$6&lt;=$W315),$Y315,IF(AND(MONTH(EH$6)=MONTH($W315),YEAR(EH$6)=YEAR($W315)),$T315-$X315*$Y315+$Y315,0))</f>
        <v>7984.87</v>
      </c>
      <c r="EI315" s="261" t="n">
        <f aca="false">IF(AND(EI$5&gt;$V315,EI$6&lt;=$W315),$Y315,IF(AND(MONTH(EI$6)=MONTH($W315),YEAR(EI$6)=YEAR($W315)),$T315-$X315*$Y315+$Y315,0))</f>
        <v>7984.87</v>
      </c>
      <c r="EJ315" s="261" t="n">
        <f aca="false">IF(AND(EJ$5&gt;$V315,EJ$6&lt;=$W315),$Y315,IF(AND(MONTH(EJ$6)=MONTH($W315),YEAR(EJ$6)=YEAR($W315)),$T315-$X315*$Y315+$Y315,0))</f>
        <v>7984.87</v>
      </c>
      <c r="EK315" s="261" t="n">
        <f aca="false">IF(AND(EK$5&gt;$V315,EK$6&lt;=$W315),$Y315,IF(AND(MONTH(EK$6)=MONTH($W315),YEAR(EK$6)=YEAR($W315)),$T315-$X315*$Y315+$Y315,0))</f>
        <v>7984.87</v>
      </c>
      <c r="EL315" s="266" t="n">
        <v>7984.87</v>
      </c>
      <c r="EM315" s="263" t="n">
        <v>7984.87</v>
      </c>
      <c r="EN315" s="261" t="n">
        <v>7984.87</v>
      </c>
      <c r="EO315" s="260" t="n">
        <f aca="false">EC315+ED315+EE315+EF315+EG315+EH315+EI315+EJ315+EK315+EL315+EM315+EN315</f>
        <v>95818.44</v>
      </c>
      <c r="EP315" s="260" t="n">
        <f aca="false">T315+AQ315+AS315+AU315+AW315+AY315+BA315+BC315+BE315+BG315+BI315+BK315+BM315+BO315+BQ315+BS315+BU315+BW315+BY315+CA315+CC315+CE315+CG315</f>
        <v>958184.72</v>
      </c>
      <c r="EQ315" s="260" t="n">
        <f aca="false">EA315+EO315</f>
        <v>287455.32</v>
      </c>
      <c r="ER315" s="260" t="n">
        <f aca="false">EP315-EQ315</f>
        <v>670729.4</v>
      </c>
      <c r="ES315" s="262" t="n">
        <f aca="false">EN315</f>
        <v>7984.87</v>
      </c>
      <c r="ET315" s="262" t="n">
        <f aca="false">ES315</f>
        <v>7984.87</v>
      </c>
      <c r="EU315" s="262" t="n">
        <f aca="false">ET315</f>
        <v>7984.87</v>
      </c>
      <c r="EV315" s="262" t="n">
        <f aca="false">EU315</f>
        <v>7984.87</v>
      </c>
      <c r="EW315" s="262" t="n">
        <f aca="false">EV315</f>
        <v>7984.87</v>
      </c>
      <c r="EX315" s="262" t="n">
        <f aca="false">EW315</f>
        <v>7984.87</v>
      </c>
      <c r="EY315" s="262" t="n">
        <f aca="false">EX315</f>
        <v>7984.87</v>
      </c>
      <c r="EZ315" s="262" t="n">
        <f aca="false">EY315</f>
        <v>7984.87</v>
      </c>
      <c r="FA315" s="262" t="n">
        <f aca="false">EZ315</f>
        <v>7984.87</v>
      </c>
      <c r="FB315" s="262" t="n">
        <f aca="false">FA315</f>
        <v>7984.87</v>
      </c>
      <c r="FC315" s="262" t="n">
        <f aca="false">FB315</f>
        <v>7984.87</v>
      </c>
      <c r="FD315" s="262" t="n">
        <f aca="false">FC315</f>
        <v>7984.87</v>
      </c>
      <c r="FE315" s="261" t="n">
        <f aca="false">ES315+ET315+EU315+EV315+EW315+EX315+EY315+EZ315+FA315+FB315+FC315+FD315</f>
        <v>95818.44</v>
      </c>
      <c r="FF315" s="261" t="n">
        <f aca="false">EP315</f>
        <v>958184.72</v>
      </c>
      <c r="FG315" s="261" t="n">
        <f aca="false">EQ315+FE315</f>
        <v>383273.76</v>
      </c>
      <c r="FH315" s="261" t="n">
        <f aca="false">FF315-FG315</f>
        <v>574910.96</v>
      </c>
      <c r="FI315" s="261" t="n">
        <f aca="false">FD315</f>
        <v>7984.87</v>
      </c>
      <c r="FJ315" s="261" t="n">
        <f aca="false">FI315</f>
        <v>7984.87</v>
      </c>
      <c r="FK315" s="261" t="n">
        <f aca="false">FJ315</f>
        <v>7984.87</v>
      </c>
      <c r="FL315" s="261" t="n">
        <f aca="false">FK315</f>
        <v>7984.87</v>
      </c>
      <c r="FM315" s="261" t="n">
        <f aca="false">FL315</f>
        <v>7984.87</v>
      </c>
      <c r="FN315" s="261" t="n">
        <f aca="false">FM315</f>
        <v>7984.87</v>
      </c>
      <c r="FO315" s="261" t="n">
        <f aca="false">FN315</f>
        <v>7984.87</v>
      </c>
      <c r="FP315" s="261" t="n">
        <f aca="false">FO315</f>
        <v>7984.87</v>
      </c>
      <c r="FQ315" s="261" t="n">
        <f aca="false">FP315</f>
        <v>7984.87</v>
      </c>
      <c r="FR315" s="261" t="n">
        <f aca="false">FQ315</f>
        <v>7984.87</v>
      </c>
      <c r="FS315" s="261" t="n">
        <f aca="false">FR315</f>
        <v>7984.87</v>
      </c>
      <c r="FT315" s="261" t="n">
        <f aca="false">FS315</f>
        <v>7984.87</v>
      </c>
      <c r="FU315" s="261" t="n">
        <f aca="false">FI315+FJ315+FK315+FL315+FM315+FN315+FO315+FP315+FQ315+FR315+FS315+FT315</f>
        <v>95818.44</v>
      </c>
      <c r="FV315" s="261" t="n">
        <f aca="false">FF315</f>
        <v>958184.72</v>
      </c>
      <c r="FW315" s="261" t="n">
        <f aca="false">FG315+FU315</f>
        <v>479092.2</v>
      </c>
      <c r="FX315" s="261" t="n">
        <f aca="false">FV315-FW315</f>
        <v>479092.52</v>
      </c>
      <c r="FY315" s="261" t="n">
        <f aca="false">FT315</f>
        <v>7984.87</v>
      </c>
      <c r="FZ315" s="261" t="n">
        <f aca="false">FY315</f>
        <v>7984.87</v>
      </c>
      <c r="GA315" s="261" t="n">
        <f aca="false">FZ315</f>
        <v>7984.87</v>
      </c>
      <c r="GB315" s="261" t="n">
        <f aca="false">GA315</f>
        <v>7984.87</v>
      </c>
      <c r="GC315" s="261" t="n">
        <f aca="false">GB315</f>
        <v>7984.87</v>
      </c>
      <c r="GD315" s="261" t="n">
        <f aca="false">GC315</f>
        <v>7984.87</v>
      </c>
      <c r="GE315" s="261" t="n">
        <f aca="false">GD315</f>
        <v>7984.87</v>
      </c>
      <c r="GF315" s="261" t="n">
        <f aca="false">GE315</f>
        <v>7984.87</v>
      </c>
      <c r="GG315" s="261" t="n">
        <f aca="false">GF315</f>
        <v>7984.87</v>
      </c>
      <c r="GH315" s="261" t="n">
        <f aca="false">GG315</f>
        <v>7984.87</v>
      </c>
      <c r="GI315" s="261" t="n">
        <f aca="false">GH315</f>
        <v>7984.87</v>
      </c>
      <c r="GJ315" s="261" t="n">
        <f aca="false">GI315</f>
        <v>7984.87</v>
      </c>
      <c r="GK315" s="261" t="n">
        <f aca="false">FY315+FZ315+GA315+GB315+GC315+GD315+GE315+GF315+GG315+GH315+GI315+GJ315</f>
        <v>95818.44</v>
      </c>
      <c r="GL315" s="261" t="n">
        <f aca="false">FV315</f>
        <v>958184.72</v>
      </c>
      <c r="GM315" s="261" t="n">
        <f aca="false">FW315+GK315</f>
        <v>574910.64</v>
      </c>
      <c r="GN315" s="261" t="n">
        <f aca="false">GL315-GM315</f>
        <v>383274.08</v>
      </c>
      <c r="GO315" s="261" t="n">
        <f aca="false">GJ315</f>
        <v>7984.87</v>
      </c>
      <c r="GP315" s="261" t="n">
        <f aca="false">GO315</f>
        <v>7984.87</v>
      </c>
      <c r="GQ315" s="261" t="n">
        <f aca="false">GP315</f>
        <v>7984.87</v>
      </c>
      <c r="GR315" s="261" t="n">
        <f aca="false">GQ315</f>
        <v>7984.87</v>
      </c>
      <c r="GS315" s="261" t="n">
        <f aca="false">GR315</f>
        <v>7984.87</v>
      </c>
      <c r="GT315" s="261" t="n">
        <f aca="false">GS315</f>
        <v>7984.87</v>
      </c>
      <c r="GU315" s="261" t="n">
        <f aca="false">GT315</f>
        <v>7984.87</v>
      </c>
      <c r="GV315" s="261" t="n">
        <f aca="false">GU315</f>
        <v>7984.87</v>
      </c>
      <c r="GW315" s="261" t="n">
        <f aca="false">GV315</f>
        <v>7984.87</v>
      </c>
      <c r="GX315" s="261" t="n">
        <f aca="false">GW315</f>
        <v>7984.87</v>
      </c>
      <c r="GY315" s="261" t="n">
        <f aca="false">GX315</f>
        <v>7984.87</v>
      </c>
      <c r="GZ315" s="261" t="n">
        <f aca="false">GY315</f>
        <v>7984.87</v>
      </c>
      <c r="HA315" s="261" t="n">
        <f aca="false">GO315+GP315+GQ315+GR315+GS315+GT315+GU315+GV315+GW315+GX315+GY315+GZ315</f>
        <v>95818.44</v>
      </c>
      <c r="HB315" s="261" t="n">
        <f aca="false">GL315</f>
        <v>958184.72</v>
      </c>
      <c r="HC315" s="261" t="n">
        <f aca="false">GM315+HA315</f>
        <v>670729.08</v>
      </c>
      <c r="HD315" s="261" t="n">
        <f aca="false">HB315-HC315</f>
        <v>287455.64</v>
      </c>
      <c r="HE315" s="264" t="n">
        <f aca="false">GO315-GJ315</f>
        <v>0</v>
      </c>
      <c r="HF315" s="264"/>
      <c r="HG315" s="264"/>
      <c r="HH315" s="264"/>
      <c r="HI315" s="264"/>
      <c r="HJ315" s="264"/>
      <c r="HK315" s="264"/>
      <c r="HL315" s="264"/>
      <c r="HM315" s="264"/>
      <c r="HN315" s="264"/>
      <c r="HO315" s="264"/>
      <c r="HP315" s="264"/>
      <c r="HQ315" s="264"/>
      <c r="HR315" s="264"/>
      <c r="HS315" s="264"/>
      <c r="HT315" s="264"/>
      <c r="HU315" s="264"/>
      <c r="HV315" s="264"/>
      <c r="HW315" s="264"/>
      <c r="HX315" s="264"/>
      <c r="HY315" s="264"/>
      <c r="HZ315" s="264"/>
      <c r="IA315" s="264"/>
      <c r="IB315" s="264"/>
      <c r="IC315" s="264"/>
      <c r="ID315" s="264"/>
      <c r="IE315" s="264"/>
      <c r="IF315" s="264"/>
      <c r="IG315" s="264"/>
      <c r="IH315" s="264"/>
      <c r="II315" s="264"/>
      <c r="IJ315" s="264"/>
      <c r="IK315" s="264"/>
      <c r="IL315" s="264"/>
      <c r="IM315" s="264"/>
      <c r="IN315" s="264"/>
      <c r="IO315" s="264"/>
      <c r="IP315" s="264"/>
      <c r="IQ315" s="264"/>
      <c r="IR315" s="264"/>
      <c r="IS315" s="264"/>
      <c r="IT315" s="264"/>
      <c r="IU315" s="264"/>
      <c r="IV315" s="264"/>
      <c r="IW315" s="264"/>
      <c r="IX315" s="264"/>
      <c r="IY315" s="264"/>
      <c r="IZ315" s="264"/>
      <c r="JA315" s="264"/>
      <c r="JB315" s="264"/>
      <c r="JC315" s="264"/>
      <c r="JD315" s="264"/>
      <c r="JE315" s="264"/>
      <c r="JF315" s="264"/>
      <c r="JG315" s="264"/>
      <c r="JH315" s="264"/>
      <c r="JI315" s="264"/>
      <c r="JJ315" s="264"/>
      <c r="JK315" s="264"/>
      <c r="JL315" s="264"/>
      <c r="JM315" s="265"/>
      <c r="JN315" s="265" t="n">
        <f aca="false">DH315-DG315</f>
        <v>0</v>
      </c>
    </row>
    <row r="316" s="201" customFormat="true" ht="22.35" hidden="false" customHeight="false" outlineLevel="0" collapsed="false">
      <c r="A316" s="249" t="n">
        <v>284</v>
      </c>
      <c r="B316" s="250" t="s">
        <v>790</v>
      </c>
      <c r="C316" s="251" t="n">
        <v>6095</v>
      </c>
      <c r="D316" s="252" t="s">
        <v>471</v>
      </c>
      <c r="E316" s="252" t="s">
        <v>633</v>
      </c>
      <c r="F316" s="253" t="n">
        <v>1</v>
      </c>
      <c r="G316" s="254" t="n">
        <v>913123.15</v>
      </c>
      <c r="H316" s="255" t="n">
        <v>0.2</v>
      </c>
      <c r="I316" s="256" t="n">
        <f aca="false">ROUND(F316*G316,2)</f>
        <v>913123.15</v>
      </c>
      <c r="J316" s="254" t="n">
        <f aca="false">ROUND(I316+F316*G316*H316,2)</f>
        <v>1095747.78</v>
      </c>
      <c r="K316" s="257" t="n">
        <v>44560</v>
      </c>
      <c r="L316" s="257" t="n">
        <f aca="false">EDATE(K316,M316)-1</f>
        <v>48211</v>
      </c>
      <c r="M316" s="258" t="n">
        <v>120</v>
      </c>
      <c r="N316" s="254" t="n">
        <f aca="false">ROUND(G316/M316,2)*F316</f>
        <v>7609.36</v>
      </c>
      <c r="O316" s="254" t="n">
        <v>0</v>
      </c>
      <c r="P316" s="254"/>
      <c r="Q316" s="253" t="n">
        <v>1</v>
      </c>
      <c r="R316" s="254" t="n">
        <f aca="false">I316+AG316+P316</f>
        <v>913123.15</v>
      </c>
      <c r="S316" s="255" t="n">
        <f aca="false">H316</f>
        <v>0.2</v>
      </c>
      <c r="T316" s="254" t="n">
        <f aca="false">ROUND(Q316*R316,2)</f>
        <v>913123.15</v>
      </c>
      <c r="U316" s="254" t="n">
        <f aca="false">ROUND(T316+Q316*R316*S316,2)</f>
        <v>1095747.78</v>
      </c>
      <c r="V316" s="257" t="n">
        <v>44560</v>
      </c>
      <c r="W316" s="257" t="n">
        <f aca="false">EDATE(V316,X316)-1</f>
        <v>48211</v>
      </c>
      <c r="X316" s="258" t="n">
        <v>120</v>
      </c>
      <c r="Y316" s="254" t="n">
        <f aca="false">ROUND((R316-Z316)/X316,2)*Q316</f>
        <v>7609.36</v>
      </c>
      <c r="Z316" s="254" t="n">
        <v>0</v>
      </c>
      <c r="AA316" s="254" t="n">
        <v>0</v>
      </c>
      <c r="AB316" s="254"/>
      <c r="AC316" s="254"/>
      <c r="AD316" s="254"/>
      <c r="AE316" s="254"/>
      <c r="AF316" s="254"/>
      <c r="AG316" s="254"/>
      <c r="AH316" s="254"/>
      <c r="AI316" s="254"/>
      <c r="AJ316" s="254"/>
      <c r="AK316" s="254"/>
      <c r="AL316" s="254"/>
      <c r="AM316" s="254"/>
      <c r="AN316" s="254"/>
      <c r="AO316" s="254"/>
      <c r="AP316" s="254"/>
      <c r="AQ316" s="254"/>
      <c r="AR316" s="254"/>
      <c r="AS316" s="254"/>
      <c r="AT316" s="254"/>
      <c r="AU316" s="254"/>
      <c r="AV316" s="254"/>
      <c r="AW316" s="254"/>
      <c r="AX316" s="254"/>
      <c r="AY316" s="254"/>
      <c r="AZ316" s="254"/>
      <c r="BA316" s="254"/>
      <c r="BB316" s="254"/>
      <c r="BC316" s="254"/>
      <c r="BD316" s="254"/>
      <c r="BE316" s="254"/>
      <c r="BF316" s="254"/>
      <c r="BG316" s="254"/>
      <c r="BH316" s="254"/>
      <c r="BI316" s="254"/>
      <c r="BJ316" s="254"/>
      <c r="BK316" s="254"/>
      <c r="BL316" s="254"/>
      <c r="BM316" s="254"/>
      <c r="BN316" s="254"/>
      <c r="BO316" s="254"/>
      <c r="BP316" s="254"/>
      <c r="BQ316" s="254"/>
      <c r="BR316" s="254"/>
      <c r="BS316" s="254"/>
      <c r="BT316" s="254"/>
      <c r="BU316" s="254"/>
      <c r="BV316" s="254"/>
      <c r="BW316" s="254"/>
      <c r="BX316" s="254"/>
      <c r="BY316" s="254"/>
      <c r="BZ316" s="254"/>
      <c r="CA316" s="254"/>
      <c r="CB316" s="254"/>
      <c r="CC316" s="254"/>
      <c r="CD316" s="254"/>
      <c r="CE316" s="254"/>
      <c r="CF316" s="254"/>
      <c r="CG316" s="254"/>
      <c r="CH316" s="254"/>
      <c r="CI316" s="254" t="e">
        <f aca="false">#N/A</f>
        <v>#N/A</v>
      </c>
      <c r="CJ316" s="254"/>
      <c r="CK316" s="254"/>
      <c r="CL316" s="254"/>
      <c r="CM316" s="257" t="n">
        <v>44560</v>
      </c>
      <c r="CN316" s="257" t="e">
        <f aca="false">EDATE(CM316,CO316)-1</f>
        <v>#N/A</v>
      </c>
      <c r="CO316" s="254" t="e">
        <f aca="false">#N/A</f>
        <v>#N/A</v>
      </c>
      <c r="CP316" s="254" t="n">
        <v>0</v>
      </c>
      <c r="CQ316" s="254"/>
      <c r="CR316" s="254"/>
      <c r="CS316" s="254"/>
      <c r="CT316" s="261" t="n">
        <f aca="false">I316</f>
        <v>913123.15</v>
      </c>
      <c r="CU316" s="261" t="n">
        <f aca="false">CT316-CV316</f>
        <v>0</v>
      </c>
      <c r="CV316" s="261" t="n">
        <v>913123.15</v>
      </c>
      <c r="CW316" s="261" t="n">
        <f aca="false">IF(AND(CW$5&gt;$V316,CW$6&lt;=$W316),$Y316,IF(AND(MONTH(CW$6)=MONTH($W316),YEAR(CW$6)=YEAR($W316)),$T316-$X316*$Y316+$Y316,0))</f>
        <v>7609.36</v>
      </c>
      <c r="CX316" s="261" t="n">
        <f aca="false">IF(AND(CX$5&gt;$V316,CX$6&lt;=$W316),$Y316,IF(AND(MONTH(CX$6)=MONTH($W316),YEAR(CX$6)=YEAR($W316)),$T316-$X316*$Y316+$Y316,0))</f>
        <v>7609.36</v>
      </c>
      <c r="CY316" s="261" t="n">
        <f aca="false">IF(AND(CY$5&gt;$V316,CY$6&lt;=$W316),$Y316,IF(AND(MONTH(CY$6)=MONTH($W316),YEAR(CY$6)=YEAR($W316)),$T316-$X316*$Y316+$Y316,0))</f>
        <v>7609.36</v>
      </c>
      <c r="CZ316" s="261" t="n">
        <f aca="false">IF(AND(CZ$5&gt;$V316,CZ$6&lt;=$W316),$Y316,IF(AND(MONTH(CZ$6)=MONTH($W316),YEAR(CZ$6)=YEAR($W316)),$T316-$X316*$Y316+$Y316,0))</f>
        <v>7609.36</v>
      </c>
      <c r="DA316" s="261" t="n">
        <f aca="false">IF(AND(DA$5&gt;$V316,DA$6&lt;=$W316),$Y316,IF(AND(MONTH(DA$6)=MONTH($W316),YEAR(DA$6)=YEAR($W316)),$T316-$X316*$Y316+$Y316,0))</f>
        <v>7609.36</v>
      </c>
      <c r="DB316" s="261" t="n">
        <f aca="false">IF(AND(DB$5&gt;$V316,DB$6&lt;=$W316),$Y316,IF(AND(MONTH(DB$6)=MONTH($W316),YEAR(DB$6)=YEAR($W316)),$T316-$X316*$Y316+$Y316,0))</f>
        <v>7609.36</v>
      </c>
      <c r="DC316" s="261" t="n">
        <f aca="false">IF(AND(DC$5&gt;$V316,DC$6&lt;=$W316),$Y316,IF(AND(MONTH(DC$6)=MONTH($W316),YEAR(DC$6)=YEAR($W316)),$T316-$X316*$Y316+$Y316,0))</f>
        <v>7609.36</v>
      </c>
      <c r="DD316" s="261" t="n">
        <f aca="false">IF(AND(DD$5&gt;$V316,DD$6&lt;=$W316),$Y316,IF(AND(MONTH(DD$6)=MONTH($W316),YEAR(DD$6)=YEAR($W316)),$T316-$X316*$Y316+$Y316,0))</f>
        <v>7609.36</v>
      </c>
      <c r="DE316" s="261" t="n">
        <f aca="false">IF(AND(DE$5&gt;$V316,DE$6&lt;=$W316),$Y316,IF(AND(MONTH(DE$6)=MONTH($W316),YEAR(DE$6)=YEAR($W316)),$T316-$X316*$Y316+$Y316,0))</f>
        <v>7609.36</v>
      </c>
      <c r="DF316" s="261" t="n">
        <f aca="false">IF(AND(DF$5&gt;$V316,DF$6&lt;=$W316),$Y316,IF(AND(MONTH(DF$6)=MONTH($W316),YEAR(DF$6)=YEAR($W316)),$T316-$X316*$Y316+$Y316,0))</f>
        <v>7609.36</v>
      </c>
      <c r="DG316" s="261" t="n">
        <f aca="false">IF(AND(DG$5&gt;$V316,DG$6&lt;=$W316),$Y316,IF(AND(MONTH(DG$6)=MONTH($W316),YEAR(DG$6)=YEAR($W316)),$T316-$X316*$Y316+$Y316,0))</f>
        <v>7609.36</v>
      </c>
      <c r="DH316" s="261" t="n">
        <f aca="false">IF(AND(DH$5&gt;$V316,DH$6&lt;=$W316),$Y316,IF(AND(MONTH(DH$6)=MONTH($W316),YEAR(DH$6)=YEAR($W316)),$T316-$X316*$Y316+$Y316,0))</f>
        <v>7609.36</v>
      </c>
      <c r="DI316" s="260" t="n">
        <f aca="false">CW316+CX316+CY316+CZ316+DA316+DB316+DC316+DD316+DE316+DF316+DG316+DH316</f>
        <v>91312.32</v>
      </c>
      <c r="DJ316" s="260" t="n">
        <f aca="false">T316+AG316+AJ316+AQ316+AS316+AU316+AW316</f>
        <v>913123.15</v>
      </c>
      <c r="DK316" s="260" t="n">
        <f aca="false">CU316+DI316-O316</f>
        <v>91312.32</v>
      </c>
      <c r="DL316" s="260" t="n">
        <f aca="false">DJ316-DK316</f>
        <v>821810.83</v>
      </c>
      <c r="DM316" s="261" t="n">
        <f aca="false">IF(AND(DM$5&gt;$V316,DM$6&lt;=$W316),$Y316,IF(AND(MONTH(DM$6)=MONTH($W316),YEAR(DM$6)=YEAR($W316)),$T316-$X316*$Y316+$Y316,0))</f>
        <v>7609.36</v>
      </c>
      <c r="DN316" s="261" t="n">
        <f aca="false">IF(AND(DN$5&gt;$V316,DN$6&lt;=$W316),$Y316,IF(AND(MONTH(DN$6)=MONTH($W316),YEAR(DN$6)=YEAR($W316)),$T316-$X316*$Y316+$Y316,0))</f>
        <v>7609.36</v>
      </c>
      <c r="DO316" s="261" t="n">
        <f aca="false">IF(AND(DO$5&gt;$V316,DO$6&lt;=$W316),$Y316,IF(AND(MONTH(DO$6)=MONTH($W316),YEAR(DO$6)=YEAR($W316)),$T316-$X316*$Y316+$Y316,0))</f>
        <v>7609.36</v>
      </c>
      <c r="DP316" s="261" t="n">
        <f aca="false">IF(AND(DP$5&gt;$V316,DP$6&lt;=$W316),$Y316,IF(AND(MONTH(DP$6)=MONTH($W316),YEAR(DP$6)=YEAR($W316)),$T316-$X316*$Y316+$Y316,0))</f>
        <v>7609.36</v>
      </c>
      <c r="DQ316" s="261" t="n">
        <f aca="false">IF(AND(DQ$5&gt;$V316,DQ$6&lt;=$W316),$Y316,IF(AND(MONTH(DQ$6)=MONTH($W316),YEAR(DQ$6)=YEAR($W316)),$T316-$X316*$Y316+$Y316,0))</f>
        <v>7609.36</v>
      </c>
      <c r="DR316" s="261" t="n">
        <f aca="false">IF(AND(DR$5&gt;$V316,DR$6&lt;=$W316),$Y316,IF(AND(MONTH(DR$6)=MONTH($W316),YEAR(DR$6)=YEAR($W316)),$T316-$X316*$Y316+$Y316,0))</f>
        <v>7609.36</v>
      </c>
      <c r="DS316" s="261" t="n">
        <f aca="false">IF(AND(DS$5&gt;$V316,DS$6&lt;=$W316),$Y316,IF(AND(MONTH(DS$6)=MONTH($W316),YEAR(DS$6)=YEAR($W316)),$T316-$X316*$Y316+$Y316,0))</f>
        <v>7609.36</v>
      </c>
      <c r="DT316" s="261" t="n">
        <f aca="false">IF(AND(DT$5&gt;$V316,DT$6&lt;=$W316),$Y316,IF(AND(MONTH(DT$6)=MONTH($W316),YEAR(DT$6)=YEAR($W316)),$T316-$X316*$Y316+$Y316,0))</f>
        <v>7609.36</v>
      </c>
      <c r="DU316" s="261" t="n">
        <f aca="false">IF(AND(DU$5&gt;$V316,DU$6&lt;=$W316),$Y316,IF(AND(MONTH(DU$6)=MONTH($W316),YEAR(DU$6)=YEAR($W316)),$T316-$X316*$Y316+$Y316,0))</f>
        <v>7609.36</v>
      </c>
      <c r="DV316" s="261" t="n">
        <f aca="false">IF(AND(DV$5&gt;$V316,DV$6&lt;=$W316),$Y316,IF(AND(MONTH(DV$6)=MONTH($W316),YEAR(DV$6)=YEAR($W316)),$T316-$X316*$Y316+$Y316,0))</f>
        <v>7609.36</v>
      </c>
      <c r="DW316" s="261" t="n">
        <f aca="false">IF(AND(DW$5&gt;$V316,DW$6&lt;=$W316),$Y316,IF(AND(MONTH(DW$6)=MONTH($W316),YEAR(DW$6)=YEAR($W316)),$T316-$X316*$Y316+$Y316,0))</f>
        <v>7609.36</v>
      </c>
      <c r="DX316" s="261" t="n">
        <f aca="false">IF(AND(DX$5&gt;$V316,DX$6&lt;=$W316),$Y316,IF(AND(MONTH(DX$6)=MONTH($W316),YEAR(DX$6)=YEAR($W316)),$T316-AA316-$X316*$Y316+$Y316,0))</f>
        <v>7609.36</v>
      </c>
      <c r="DY316" s="260" t="n">
        <f aca="false">DM316+DN316+DO316+DP316+DQ316+DR316+DS316+DT316+DU316+DV316+DW316+DX316</f>
        <v>91312.32</v>
      </c>
      <c r="DZ316" s="260" t="n">
        <f aca="false">DJ316+AY316+BA316+BC316+BE316+BG316+BI316+BK316+BM316+BO316</f>
        <v>913123.15</v>
      </c>
      <c r="EA316" s="260" t="n">
        <f aca="false">DK316+DY316</f>
        <v>182624.64</v>
      </c>
      <c r="EB316" s="261" t="n">
        <f aca="false">DZ316-EA316</f>
        <v>730498.51</v>
      </c>
      <c r="EC316" s="261" t="n">
        <f aca="false">IF(AND(EC$5&gt;$V316,EC$6&lt;=$W316),$Y316,IF(AND(MONTH(EC$6)=MONTH($W316),YEAR(EC$6)=YEAR($W316)),$T316-$X316*$Y316+$Y316,0))</f>
        <v>7609.36</v>
      </c>
      <c r="ED316" s="261" t="n">
        <f aca="false">IF(AND(ED$5&gt;$V316,ED$6&lt;=$W316),$Y316,IF(AND(MONTH(ED$6)=MONTH($W316),YEAR(ED$6)=YEAR($W316)),$T316-$X316*$Y316+$Y316,0))</f>
        <v>7609.36</v>
      </c>
      <c r="EE316" s="261" t="n">
        <f aca="false">IF(AND(EE$5&gt;$V316,EE$6&lt;=$W316),$Y316,IF(AND(MONTH(EE$6)=MONTH($W316),YEAR(EE$6)=YEAR($W316)),$T316-$X316*$Y316+$Y316,0))</f>
        <v>7609.36</v>
      </c>
      <c r="EF316" s="261" t="n">
        <f aca="false">IF(AND(EF$5&gt;$V316,EF$6&lt;=$W316),$Y316,IF(AND(MONTH(EF$6)=MONTH($W316),YEAR(EF$6)=YEAR($W316)),$T316-$X316*$Y316+$Y316,0))</f>
        <v>7609.36</v>
      </c>
      <c r="EG316" s="261" t="n">
        <f aca="false">IF(AND(EG$5&gt;$V316,EG$6&lt;=$W316),$Y316,IF(AND(MONTH(EG$6)=MONTH($W316),YEAR(EG$6)=YEAR($W316)),$T316-$X316*$Y316+$Y316,0))</f>
        <v>7609.36</v>
      </c>
      <c r="EH316" s="261" t="n">
        <f aca="false">IF(AND(EH$5&gt;$V316,EH$6&lt;=$W316),$Y316,IF(AND(MONTH(EH$6)=MONTH($W316),YEAR(EH$6)=YEAR($W316)),$T316-$X316*$Y316+$Y316,0))</f>
        <v>7609.36</v>
      </c>
      <c r="EI316" s="261" t="n">
        <f aca="false">IF(AND(EI$5&gt;$V316,EI$6&lt;=$W316),$Y316,IF(AND(MONTH(EI$6)=MONTH($W316),YEAR(EI$6)=YEAR($W316)),$T316-$X316*$Y316+$Y316,0))</f>
        <v>7609.36</v>
      </c>
      <c r="EJ316" s="261" t="n">
        <f aca="false">IF(AND(EJ$5&gt;$V316,EJ$6&lt;=$W316),$Y316,IF(AND(MONTH(EJ$6)=MONTH($W316),YEAR(EJ$6)=YEAR($W316)),$T316-$X316*$Y316+$Y316,0))</f>
        <v>7609.36</v>
      </c>
      <c r="EK316" s="261" t="n">
        <f aca="false">IF(AND(EK$5&gt;$V316,EK$6&lt;=$W316),$Y316,IF(AND(MONTH(EK$6)=MONTH($W316),YEAR(EK$6)=YEAR($W316)),$T316-$X316*$Y316+$Y316,0))</f>
        <v>7609.36</v>
      </c>
      <c r="EL316" s="266" t="n">
        <v>7609.36</v>
      </c>
      <c r="EM316" s="263" t="n">
        <v>7609.36</v>
      </c>
      <c r="EN316" s="261" t="n">
        <v>7609.36</v>
      </c>
      <c r="EO316" s="260" t="n">
        <f aca="false">EC316+ED316+EE316+EF316+EG316+EH316+EI316+EJ316+EK316+EL316+EM316+EN316</f>
        <v>91312.32</v>
      </c>
      <c r="EP316" s="260" t="n">
        <f aca="false">T316+AQ316+AS316+AU316+AW316+AY316+BA316+BC316+BE316+BG316+BI316+BK316+BM316+BO316+BQ316+BS316+BU316+BW316+BY316+CA316+CC316+CE316+CG316</f>
        <v>913123.15</v>
      </c>
      <c r="EQ316" s="260" t="n">
        <f aca="false">EA316+EO316</f>
        <v>273936.96</v>
      </c>
      <c r="ER316" s="260" t="n">
        <f aca="false">EP316-EQ316</f>
        <v>639186.19</v>
      </c>
      <c r="ES316" s="262" t="n">
        <f aca="false">EN316</f>
        <v>7609.36</v>
      </c>
      <c r="ET316" s="262" t="n">
        <f aca="false">ES316</f>
        <v>7609.36</v>
      </c>
      <c r="EU316" s="262" t="n">
        <f aca="false">ET316</f>
        <v>7609.36</v>
      </c>
      <c r="EV316" s="262" t="n">
        <f aca="false">EU316</f>
        <v>7609.36</v>
      </c>
      <c r="EW316" s="262" t="n">
        <f aca="false">EV316</f>
        <v>7609.36</v>
      </c>
      <c r="EX316" s="262" t="n">
        <f aca="false">EW316</f>
        <v>7609.36</v>
      </c>
      <c r="EY316" s="262" t="n">
        <f aca="false">EX316</f>
        <v>7609.36</v>
      </c>
      <c r="EZ316" s="262" t="n">
        <f aca="false">EY316</f>
        <v>7609.36</v>
      </c>
      <c r="FA316" s="262" t="n">
        <f aca="false">EZ316</f>
        <v>7609.36</v>
      </c>
      <c r="FB316" s="262" t="n">
        <f aca="false">FA316</f>
        <v>7609.36</v>
      </c>
      <c r="FC316" s="262" t="n">
        <f aca="false">FB316</f>
        <v>7609.36</v>
      </c>
      <c r="FD316" s="262" t="n">
        <f aca="false">FC316</f>
        <v>7609.36</v>
      </c>
      <c r="FE316" s="261" t="n">
        <f aca="false">ES316+ET316+EU316+EV316+EW316+EX316+EY316+EZ316+FA316+FB316+FC316+FD316</f>
        <v>91312.32</v>
      </c>
      <c r="FF316" s="261" t="n">
        <f aca="false">EP316</f>
        <v>913123.15</v>
      </c>
      <c r="FG316" s="261" t="n">
        <f aca="false">EQ316+FE316</f>
        <v>365249.28</v>
      </c>
      <c r="FH316" s="261" t="n">
        <f aca="false">FF316-FG316</f>
        <v>547873.87</v>
      </c>
      <c r="FI316" s="261" t="n">
        <f aca="false">FD316</f>
        <v>7609.36</v>
      </c>
      <c r="FJ316" s="261" t="n">
        <f aca="false">FI316</f>
        <v>7609.36</v>
      </c>
      <c r="FK316" s="261" t="n">
        <f aca="false">FJ316</f>
        <v>7609.36</v>
      </c>
      <c r="FL316" s="261" t="n">
        <f aca="false">FK316</f>
        <v>7609.36</v>
      </c>
      <c r="FM316" s="261" t="n">
        <f aca="false">FL316</f>
        <v>7609.36</v>
      </c>
      <c r="FN316" s="261" t="n">
        <f aca="false">FM316</f>
        <v>7609.36</v>
      </c>
      <c r="FO316" s="261" t="n">
        <f aca="false">FN316</f>
        <v>7609.36</v>
      </c>
      <c r="FP316" s="261" t="n">
        <f aca="false">FO316</f>
        <v>7609.36</v>
      </c>
      <c r="FQ316" s="261" t="n">
        <f aca="false">FP316</f>
        <v>7609.36</v>
      </c>
      <c r="FR316" s="261" t="n">
        <f aca="false">FQ316</f>
        <v>7609.36</v>
      </c>
      <c r="FS316" s="261" t="n">
        <f aca="false">FR316</f>
        <v>7609.36</v>
      </c>
      <c r="FT316" s="261" t="n">
        <f aca="false">FS316</f>
        <v>7609.36</v>
      </c>
      <c r="FU316" s="261" t="n">
        <f aca="false">FI316+FJ316+FK316+FL316+FM316+FN316+FO316+FP316+FQ316+FR316+FS316+FT316</f>
        <v>91312.32</v>
      </c>
      <c r="FV316" s="261" t="n">
        <f aca="false">FF316</f>
        <v>913123.15</v>
      </c>
      <c r="FW316" s="261" t="n">
        <f aca="false">FG316+FU316</f>
        <v>456561.6</v>
      </c>
      <c r="FX316" s="261" t="n">
        <f aca="false">FV316-FW316</f>
        <v>456561.55</v>
      </c>
      <c r="FY316" s="261" t="n">
        <f aca="false">FT316</f>
        <v>7609.36</v>
      </c>
      <c r="FZ316" s="261" t="n">
        <f aca="false">FY316</f>
        <v>7609.36</v>
      </c>
      <c r="GA316" s="261" t="n">
        <f aca="false">FZ316</f>
        <v>7609.36</v>
      </c>
      <c r="GB316" s="261" t="n">
        <f aca="false">GA316</f>
        <v>7609.36</v>
      </c>
      <c r="GC316" s="261" t="n">
        <f aca="false">GB316</f>
        <v>7609.36</v>
      </c>
      <c r="GD316" s="261" t="n">
        <f aca="false">GC316</f>
        <v>7609.36</v>
      </c>
      <c r="GE316" s="261" t="n">
        <f aca="false">GD316</f>
        <v>7609.36</v>
      </c>
      <c r="GF316" s="261" t="n">
        <f aca="false">GE316</f>
        <v>7609.36</v>
      </c>
      <c r="GG316" s="261" t="n">
        <f aca="false">GF316</f>
        <v>7609.36</v>
      </c>
      <c r="GH316" s="261" t="n">
        <f aca="false">GG316</f>
        <v>7609.36</v>
      </c>
      <c r="GI316" s="261" t="n">
        <f aca="false">GH316</f>
        <v>7609.36</v>
      </c>
      <c r="GJ316" s="261" t="n">
        <f aca="false">GI316</f>
        <v>7609.36</v>
      </c>
      <c r="GK316" s="261" t="n">
        <f aca="false">FY316+FZ316+GA316+GB316+GC316+GD316+GE316+GF316+GG316+GH316+GI316+GJ316</f>
        <v>91312.32</v>
      </c>
      <c r="GL316" s="261" t="n">
        <f aca="false">FV316</f>
        <v>913123.15</v>
      </c>
      <c r="GM316" s="261" t="n">
        <f aca="false">FW316+GK316</f>
        <v>547873.92</v>
      </c>
      <c r="GN316" s="261" t="n">
        <f aca="false">GL316-GM316</f>
        <v>365249.23</v>
      </c>
      <c r="GO316" s="261" t="n">
        <f aca="false">GJ316</f>
        <v>7609.36</v>
      </c>
      <c r="GP316" s="261" t="n">
        <f aca="false">GO316</f>
        <v>7609.36</v>
      </c>
      <c r="GQ316" s="261" t="n">
        <f aca="false">GP316</f>
        <v>7609.36</v>
      </c>
      <c r="GR316" s="261" t="n">
        <f aca="false">GQ316</f>
        <v>7609.36</v>
      </c>
      <c r="GS316" s="261" t="n">
        <f aca="false">GR316</f>
        <v>7609.36</v>
      </c>
      <c r="GT316" s="261" t="n">
        <f aca="false">GS316</f>
        <v>7609.36</v>
      </c>
      <c r="GU316" s="261" t="n">
        <f aca="false">GT316</f>
        <v>7609.36</v>
      </c>
      <c r="GV316" s="261" t="n">
        <f aca="false">GU316</f>
        <v>7609.36</v>
      </c>
      <c r="GW316" s="261" t="n">
        <f aca="false">GV316</f>
        <v>7609.36</v>
      </c>
      <c r="GX316" s="261" t="n">
        <f aca="false">GW316</f>
        <v>7609.36</v>
      </c>
      <c r="GY316" s="261" t="n">
        <f aca="false">GX316</f>
        <v>7609.36</v>
      </c>
      <c r="GZ316" s="261" t="n">
        <f aca="false">GY316</f>
        <v>7609.36</v>
      </c>
      <c r="HA316" s="261" t="n">
        <f aca="false">GO316+GP316+GQ316+GR316+GS316+GT316+GU316+GV316+GW316+GX316+GY316+GZ316</f>
        <v>91312.32</v>
      </c>
      <c r="HB316" s="261" t="n">
        <f aca="false">GL316</f>
        <v>913123.15</v>
      </c>
      <c r="HC316" s="261" t="n">
        <f aca="false">GM316+HA316</f>
        <v>639186.24</v>
      </c>
      <c r="HD316" s="261" t="n">
        <f aca="false">HB316-HC316</f>
        <v>273936.91</v>
      </c>
      <c r="HE316" s="264" t="n">
        <f aca="false">GO316-GJ316</f>
        <v>0</v>
      </c>
      <c r="HF316" s="264"/>
      <c r="HG316" s="264"/>
      <c r="HH316" s="264"/>
      <c r="HI316" s="264"/>
      <c r="HJ316" s="264"/>
      <c r="HK316" s="264"/>
      <c r="HL316" s="264"/>
      <c r="HM316" s="264"/>
      <c r="HN316" s="264"/>
      <c r="HO316" s="264"/>
      <c r="HP316" s="264"/>
      <c r="HQ316" s="264"/>
      <c r="HR316" s="264"/>
      <c r="HS316" s="264"/>
      <c r="HT316" s="264"/>
      <c r="HU316" s="264"/>
      <c r="HV316" s="264"/>
      <c r="HW316" s="264"/>
      <c r="HX316" s="264"/>
      <c r="HY316" s="264"/>
      <c r="HZ316" s="264"/>
      <c r="IA316" s="264"/>
      <c r="IB316" s="264"/>
      <c r="IC316" s="264"/>
      <c r="ID316" s="264"/>
      <c r="IE316" s="264"/>
      <c r="IF316" s="264"/>
      <c r="IG316" s="264"/>
      <c r="IH316" s="264"/>
      <c r="II316" s="264"/>
      <c r="IJ316" s="264"/>
      <c r="IK316" s="264"/>
      <c r="IL316" s="264"/>
      <c r="IM316" s="264"/>
      <c r="IN316" s="264"/>
      <c r="IO316" s="264"/>
      <c r="IP316" s="264"/>
      <c r="IQ316" s="264"/>
      <c r="IR316" s="264"/>
      <c r="IS316" s="264"/>
      <c r="IT316" s="264"/>
      <c r="IU316" s="264"/>
      <c r="IV316" s="264"/>
      <c r="IW316" s="264"/>
      <c r="IX316" s="264"/>
      <c r="IY316" s="264"/>
      <c r="IZ316" s="264"/>
      <c r="JA316" s="264"/>
      <c r="JB316" s="264"/>
      <c r="JC316" s="264"/>
      <c r="JD316" s="264"/>
      <c r="JE316" s="264"/>
      <c r="JF316" s="264"/>
      <c r="JG316" s="264"/>
      <c r="JH316" s="264"/>
      <c r="JI316" s="264"/>
      <c r="JJ316" s="264"/>
      <c r="JK316" s="264"/>
      <c r="JL316" s="264"/>
      <c r="JM316" s="265"/>
      <c r="JN316" s="265" t="n">
        <f aca="false">DH316-DG316</f>
        <v>0</v>
      </c>
    </row>
    <row r="317" s="201" customFormat="true" ht="22.35" hidden="false" customHeight="false" outlineLevel="0" collapsed="false">
      <c r="A317" s="249" t="n">
        <v>285</v>
      </c>
      <c r="B317" s="250" t="s">
        <v>791</v>
      </c>
      <c r="C317" s="251" t="n">
        <v>6096</v>
      </c>
      <c r="D317" s="252" t="s">
        <v>471</v>
      </c>
      <c r="E317" s="252" t="s">
        <v>633</v>
      </c>
      <c r="F317" s="253" t="n">
        <v>1</v>
      </c>
      <c r="G317" s="254" t="n">
        <v>1506367.31</v>
      </c>
      <c r="H317" s="255" t="n">
        <v>0.2</v>
      </c>
      <c r="I317" s="256" t="n">
        <f aca="false">ROUND(F317*G317,2)</f>
        <v>1506367.31</v>
      </c>
      <c r="J317" s="254" t="n">
        <f aca="false">ROUND(I317+F317*G317*H317,2)</f>
        <v>1807640.77</v>
      </c>
      <c r="K317" s="257" t="n">
        <v>44560</v>
      </c>
      <c r="L317" s="257" t="n">
        <f aca="false">EDATE(K317,M317)-1</f>
        <v>48211</v>
      </c>
      <c r="M317" s="258" t="n">
        <v>120</v>
      </c>
      <c r="N317" s="254" t="n">
        <f aca="false">ROUND(G317/M317,2)*F317</f>
        <v>12553.06</v>
      </c>
      <c r="O317" s="254" t="n">
        <v>0</v>
      </c>
      <c r="P317" s="254"/>
      <c r="Q317" s="253" t="n">
        <v>1</v>
      </c>
      <c r="R317" s="254" t="n">
        <f aca="false">T317</f>
        <v>1506367.31</v>
      </c>
      <c r="S317" s="255" t="n">
        <f aca="false">H317</f>
        <v>0.2</v>
      </c>
      <c r="T317" s="254" t="n">
        <f aca="false">I317</f>
        <v>1506367.31</v>
      </c>
      <c r="U317" s="254" t="n">
        <f aca="false">ROUND(T317+Q317*R317*S317,2)</f>
        <v>1807640.77</v>
      </c>
      <c r="V317" s="257" t="n">
        <v>44560</v>
      </c>
      <c r="W317" s="257" t="n">
        <f aca="false">EDATE(V317,X317)-1</f>
        <v>48211</v>
      </c>
      <c r="X317" s="258" t="n">
        <v>120</v>
      </c>
      <c r="Y317" s="254" t="n">
        <f aca="false">ROUND((R317-Z317)/X317,2)*Q317</f>
        <v>12553.06</v>
      </c>
      <c r="Z317" s="254" t="n">
        <v>0</v>
      </c>
      <c r="AA317" s="254" t="n">
        <v>0</v>
      </c>
      <c r="AB317" s="254"/>
      <c r="AC317" s="254"/>
      <c r="AD317" s="254"/>
      <c r="AE317" s="254"/>
      <c r="AF317" s="254"/>
      <c r="AG317" s="254" t="n">
        <v>1414</v>
      </c>
      <c r="AH317" s="254" t="n">
        <f aca="false">AI317-Y317</f>
        <v>11.7800000000007</v>
      </c>
      <c r="AI317" s="254" t="n">
        <f aca="false">ROUND((T317+AG317-Z317)/X317,2)</f>
        <v>12564.84</v>
      </c>
      <c r="AJ317" s="254"/>
      <c r="AK317" s="254"/>
      <c r="AL317" s="254"/>
      <c r="AM317" s="254"/>
      <c r="AN317" s="254"/>
      <c r="AO317" s="254"/>
      <c r="AP317" s="254"/>
      <c r="AQ317" s="256" t="n">
        <v>1866577.8</v>
      </c>
      <c r="AR317" s="254" t="n">
        <f aca="false">ROUND((T317+AG317+AJ317-CW317-CX317+AQ317)/118,2)</f>
        <v>28383.3</v>
      </c>
      <c r="AS317" s="254" t="n">
        <v>283838.62</v>
      </c>
      <c r="AT317" s="297" t="n">
        <f aca="false">ROUND((T317+AQ317+AG317-AI317*2-AR317*7+AS317)/111,2)</f>
        <v>30940.4</v>
      </c>
      <c r="AU317" s="297"/>
      <c r="AV317" s="297"/>
      <c r="AW317" s="297"/>
      <c r="AX317" s="297"/>
      <c r="AY317" s="297"/>
      <c r="AZ317" s="297"/>
      <c r="BA317" s="297"/>
      <c r="BB317" s="297"/>
      <c r="BC317" s="297"/>
      <c r="BD317" s="297"/>
      <c r="BE317" s="297"/>
      <c r="BF317" s="297"/>
      <c r="BG317" s="297"/>
      <c r="BH317" s="297"/>
      <c r="BI317" s="297"/>
      <c r="BJ317" s="297"/>
      <c r="BK317" s="297"/>
      <c r="BL317" s="297"/>
      <c r="BM317" s="297"/>
      <c r="BN317" s="297"/>
      <c r="BO317" s="297"/>
      <c r="BP317" s="297"/>
      <c r="BQ317" s="297"/>
      <c r="BR317" s="297"/>
      <c r="BS317" s="297"/>
      <c r="BT317" s="297"/>
      <c r="BU317" s="297"/>
      <c r="BV317" s="297"/>
      <c r="BW317" s="297"/>
      <c r="BX317" s="297"/>
      <c r="BY317" s="297"/>
      <c r="BZ317" s="297"/>
      <c r="CA317" s="297"/>
      <c r="CB317" s="297"/>
      <c r="CC317" s="297"/>
      <c r="CD317" s="297"/>
      <c r="CE317" s="297"/>
      <c r="CF317" s="297"/>
      <c r="CG317" s="297"/>
      <c r="CH317" s="297"/>
      <c r="CI317" s="297" t="e">
        <f aca="false">#N/A</f>
        <v>#N/A</v>
      </c>
      <c r="CJ317" s="297"/>
      <c r="CK317" s="297"/>
      <c r="CL317" s="297"/>
      <c r="CM317" s="257" t="n">
        <v>44560</v>
      </c>
      <c r="CN317" s="257" t="e">
        <f aca="false">EDATE(CM317,CO317)-1</f>
        <v>#N/A</v>
      </c>
      <c r="CO317" s="297" t="e">
        <f aca="false">#N/A</f>
        <v>#N/A</v>
      </c>
      <c r="CP317" s="297" t="n">
        <v>0</v>
      </c>
      <c r="CQ317" s="297"/>
      <c r="CR317" s="297"/>
      <c r="CS317" s="297"/>
      <c r="CT317" s="261" t="n">
        <f aca="false">I317</f>
        <v>1506367.31</v>
      </c>
      <c r="CU317" s="261" t="n">
        <f aca="false">CT317-CV317</f>
        <v>0</v>
      </c>
      <c r="CV317" s="261" t="n">
        <v>1506367.31</v>
      </c>
      <c r="CW317" s="261" t="n">
        <f aca="false">IF(AND(CW$5&gt;$V317,CW$6&lt;=$W317),$AI317,IF(AND(MONTH(CW$6)=MONTH($W317),YEAR(CW$6)=YEAR($W317)),$T317-$X317*$AI317+$AI317,0))</f>
        <v>12564.84</v>
      </c>
      <c r="CX317" s="261" t="n">
        <f aca="false">IF(AND(CX$5&gt;$V317,CX$6&lt;=$W317),$AI317,IF(AND(MONTH(CX$6)=MONTH($W317),YEAR(CX$6)=YEAR($W317)),$T317-$X317*$AI317+$AI317,0))</f>
        <v>12564.84</v>
      </c>
      <c r="CY317" s="261" t="n">
        <f aca="false">IF(AND(CY$5&gt;$V317,CY$6&lt;=$W317),$AR317,IF(AND(MONTH(CY$6)=MONTH($W317),YEAR(CY$6)=YEAR($W317)),$T317-$X317*$AR317+$AR317,0))</f>
        <v>28383.3</v>
      </c>
      <c r="CZ317" s="261" t="n">
        <f aca="false">IF(AND(CZ$5&gt;$V317,CZ$6&lt;=$W317),$AR317,IF(AND(MONTH(CZ$6)=MONTH($W317),YEAR(CZ$6)=YEAR($W317)),$T317-$X317*$AR317+$AR317,0))</f>
        <v>28383.3</v>
      </c>
      <c r="DA317" s="261" t="n">
        <f aca="false">IF(AND(DA$5&gt;$V317,DA$6&lt;=$W317),$AR317,IF(AND(MONTH(DA$6)=MONTH($W317),YEAR(DA$6)=YEAR($W317)),$T317-$X317*$AR317+$AR317,0))</f>
        <v>28383.3</v>
      </c>
      <c r="DB317" s="261" t="n">
        <f aca="false">IF(AND(DB$5&gt;$V317,DB$6&lt;=$W317),$AR317,IF(AND(MONTH(DB$6)=MONTH($W317),YEAR(DB$6)=YEAR($W317)),$T317-$X317*$AR317+$AR317,0))</f>
        <v>28383.3</v>
      </c>
      <c r="DC317" s="261" t="n">
        <f aca="false">IF(AND(DC$5&gt;$V317,DC$6&lt;=$W317),$AR317,IF(AND(MONTH(DC$6)=MONTH($W317),YEAR(DC$6)=YEAR($W317)),$T317-$X317*$AR317+$AR317,0))</f>
        <v>28383.3</v>
      </c>
      <c r="DD317" s="261" t="n">
        <f aca="false">IF(AND(DD$5&gt;$V317,DD$6&lt;=$W317),$AR317,IF(AND(MONTH(DD$6)=MONTH($W317),YEAR(DD$6)=YEAR($W317)),$T317-$X317*$AR317+$AR317,0))</f>
        <v>28383.3</v>
      </c>
      <c r="DE317" s="261" t="n">
        <f aca="false">IF(AND(DE$5&gt;$V317,DE$6&lt;=$W317),$AR317,IF(AND(MONTH(DE$6)=MONTH($W317),YEAR(DE$6)=YEAR($W317)),$T317-$X317*$AR317+$AR317,0))</f>
        <v>28383.3</v>
      </c>
      <c r="DF317" s="261" t="n">
        <f aca="false">IF(AND(DF$5&gt;$V317,DF$6&lt;=$W317),$AT317,IF(AND(MONTH(DF$6)=MONTH($W317),YEAR(DF$6)=YEAR($W317)),$T317-$X317*$AT317+$AT317,0))</f>
        <v>30940.4</v>
      </c>
      <c r="DG317" s="261" t="n">
        <f aca="false">IF(AND(DG$5&gt;$V317,DG$6&lt;=$W317),$AT317,IF(AND(MONTH(DG$6)=MONTH($W317),YEAR(DG$6)=YEAR($W317)),$T317-$X317*$AT317+$AT317,0))</f>
        <v>30940.4</v>
      </c>
      <c r="DH317" s="277" t="n">
        <f aca="false">IF(AND(DH$5&gt;$V317,DH$6&lt;=$W317),$AT317,IF(AND(MONTH(DH$6)=MONTH($W317),YEAR(DH$6)=YEAR($W317)),$T317-$X317*$AT317+$AT317,0))</f>
        <v>30940.4</v>
      </c>
      <c r="DI317" s="260" t="n">
        <f aca="false">CW317+CX317+CY317+CZ317+DA317+DB317+DC317+DD317+DE317+DF317+DG317+DH317</f>
        <v>316633.98</v>
      </c>
      <c r="DJ317" s="260" t="n">
        <f aca="false">T317+AG317+AJ317+AQ317+AS317+AU317+AW317</f>
        <v>3658197.73</v>
      </c>
      <c r="DK317" s="260" t="n">
        <f aca="false">CU317+DI317-O317</f>
        <v>316633.98</v>
      </c>
      <c r="DL317" s="260" t="n">
        <f aca="false">DJ317-DK317</f>
        <v>3341563.75</v>
      </c>
      <c r="DM317" s="277" t="n">
        <f aca="false">IF(AND(DM$5&gt;$V317,DM$6&lt;=$W317),$AT317,IF(AND(MONTH(DM$6)=MONTH($W317),YEAR(DM$6)=YEAR($W317)),$T317-$X317*$AT317+$AT317,0))</f>
        <v>30940.4</v>
      </c>
      <c r="DN317" s="277" t="n">
        <f aca="false">IF(AND(DN$5&gt;$V317,DN$6&lt;=$W317),$AT317,IF(AND(MONTH(DN$6)=MONTH($W317),YEAR(DN$6)=YEAR($W317)),$T317-$X317*$AT317+$AT317,0))</f>
        <v>30940.4</v>
      </c>
      <c r="DO317" s="277" t="n">
        <f aca="false">IF(AND(DO$5&gt;$V317,DO$6&lt;=$W317),$AT317,IF(AND(MONTH(DO$6)=MONTH($W317),YEAR(DO$6)=YEAR($W317)),$T317-$X317*$AT317+$AT317,0))</f>
        <v>30940.4</v>
      </c>
      <c r="DP317" s="277" t="n">
        <f aca="false">IF(AND(DP$5&gt;$V317,DP$6&lt;=$W317),$AT317,IF(AND(MONTH(DP$6)=MONTH($W317),YEAR(DP$6)=YEAR($W317)),$T317-$X317*$AT317+$AT317,0))</f>
        <v>30940.4</v>
      </c>
      <c r="DQ317" s="277" t="n">
        <f aca="false">IF(AND(DQ$5&gt;$V317,DQ$6&lt;=$W317),$AT317,IF(AND(MONTH(DQ$6)=MONTH($W317),YEAR(DQ$6)=YEAR($W317)),$T317-$X317*$AT317+$AT317,0))</f>
        <v>30940.4</v>
      </c>
      <c r="DR317" s="277" t="n">
        <f aca="false">IF(AND(DR$5&gt;$V317,DR$6&lt;=$W317),$AT317,IF(AND(MONTH(DR$6)=MONTH($W317),YEAR(DR$6)=YEAR($W317)),$T317-$X317*$AT317+$AT317,0))</f>
        <v>30940.4</v>
      </c>
      <c r="DS317" s="277" t="n">
        <f aca="false">IF(AND(DS$5&gt;$V317,DS$6&lt;=$W317),$AT317,IF(AND(MONTH(DS$6)=MONTH($W317),YEAR(DS$6)=YEAR($W317)),$T317-$X317*$AT317+$AT317,0))</f>
        <v>30940.4</v>
      </c>
      <c r="DT317" s="277" t="n">
        <f aca="false">IF(AND(DT$5&gt;$V317,DT$6&lt;=$W317),$AT317,IF(AND(MONTH(DT$6)=MONTH($W317),YEAR(DT$6)=YEAR($W317)),$T317-$X317*$AT317+$AT317,0))</f>
        <v>30940.4</v>
      </c>
      <c r="DU317" s="277" t="n">
        <f aca="false">IF(AND(DU$5&gt;$V317,DU$6&lt;=$W317),$AT317,IF(AND(MONTH(DU$6)=MONTH($W317),YEAR(DU$6)=YEAR($W317)),$T317-$X317*$AT317+$AT317,0))</f>
        <v>30940.4</v>
      </c>
      <c r="DV317" s="277" t="n">
        <f aca="false">IF(AND(DV$5&gt;$V317,DV$6&lt;=$W317),$AT317,IF(AND(MONTH(DV$6)=MONTH($W317),YEAR(DV$6)=YEAR($W317)),$T317-$X317*$AT317+$AT317,0))</f>
        <v>30940.4</v>
      </c>
      <c r="DW317" s="277" t="n">
        <f aca="false">IF(AND(DW$5&gt;$V317,DW$6&lt;=$W317),$AT317,IF(AND(MONTH(DW$6)=MONTH($W317),YEAR(DW$6)=YEAR($W317)),$T317-$X317*$AT317+$AT317,0))</f>
        <v>30940.4</v>
      </c>
      <c r="DX317" s="277" t="n">
        <f aca="false">IF(AND(DX$5&gt;$V317,DX$6&lt;=$W317),$AT317,IF(AND(MONTH(DX$6)=MONTH($W317),YEAR(DX$6)=YEAR($W317)),$T317-$X317*$AT317+$AT317,0))</f>
        <v>30940.4</v>
      </c>
      <c r="DY317" s="260" t="n">
        <f aca="false">DM317+DN317+DO317+DP317+DQ317+DR317+DS317+DT317+DU317+DV317+DW317+DX317</f>
        <v>371284.8</v>
      </c>
      <c r="DZ317" s="260" t="n">
        <f aca="false">DJ317+AY317+BA317+BC317+BE317+BG317+BI317+BK317+BM317+BO317</f>
        <v>3658197.73</v>
      </c>
      <c r="EA317" s="260" t="n">
        <f aca="false">DK317+DY317</f>
        <v>687918.78</v>
      </c>
      <c r="EB317" s="261" t="n">
        <f aca="false">DZ317-EA317</f>
        <v>2970278.95</v>
      </c>
      <c r="EC317" s="277" t="n">
        <f aca="false">IF(AND(EC$5&gt;$V317,EC$6&lt;=$W317),$AT317,IF(AND(MONTH(EC$6)=MONTH($W317),YEAR(EC$6)=YEAR($W317)),$T317-$X317*$AT317+$AT317,0))</f>
        <v>30940.4</v>
      </c>
      <c r="ED317" s="277" t="n">
        <f aca="false">IF(AND(ED$5&gt;$V317,ED$6&lt;=$W317),$AT317,IF(AND(MONTH(ED$6)=MONTH($W317),YEAR(ED$6)=YEAR($W317)),$T317-$X317*$AT317+$AT317,0))</f>
        <v>30940.4</v>
      </c>
      <c r="EE317" s="277" t="n">
        <f aca="false">IF(AND(EE$5&gt;$V317,EE$6&lt;=$W317),$AT317,IF(AND(MONTH(EE$6)=MONTH($W317),YEAR(EE$6)=YEAR($W317)),$T317-$X317*$AT317+$AT317,0))</f>
        <v>30940.4</v>
      </c>
      <c r="EF317" s="277" t="n">
        <f aca="false">IF(AND(EF$5&gt;$V317,EF$6&lt;=$W317),$AT317,IF(AND(MONTH(EF$6)=MONTH($W317),YEAR(EF$6)=YEAR($W317)),$T317-$X317*$AT317+$AT317,0))</f>
        <v>30940.4</v>
      </c>
      <c r="EG317" s="277" t="n">
        <f aca="false">IF(AND(EG$5&gt;$V317,EG$6&lt;=$W317),$AT317,IF(AND(MONTH(EG$6)=MONTH($W317),YEAR(EG$6)=YEAR($W317)),$T317-$X317*$AT317+$AT317,0))</f>
        <v>30940.4</v>
      </c>
      <c r="EH317" s="277" t="n">
        <f aca="false">IF(AND(EH$5&gt;$V317,EH$6&lt;=$W317),$AT317,IF(AND(MONTH(EH$6)=MONTH($W317),YEAR(EH$6)=YEAR($W317)),$T317-$X317*$AT317+$AT317,0))</f>
        <v>30940.4</v>
      </c>
      <c r="EI317" s="277" t="n">
        <f aca="false">IF(AND(EI$5&gt;$V317,EI$6&lt;=$W317),$AT317,IF(AND(MONTH(EI$6)=MONTH($W317),YEAR(EI$6)=YEAR($W317)),$T317-$X317*$AT317+$AT317,0))</f>
        <v>30940.4</v>
      </c>
      <c r="EJ317" s="277" t="n">
        <f aca="false">IF(AND(EJ$5&gt;$V317,EJ$6&lt;=$W317),$AT317,IF(AND(MONTH(EJ$6)=MONTH($W317),YEAR(EJ$6)=YEAR($W317)),$T317-$X317*$AT317+$AT317,0))</f>
        <v>30940.4</v>
      </c>
      <c r="EK317" s="277" t="n">
        <f aca="false">IF(AND(EK$5&gt;$V317,EK$6&lt;=$W317),$AT317,IF(AND(MONTH(EK$6)=MONTH($W317),YEAR(EK$6)=YEAR($W317)),$T317-$X317*$AT317+$AT317,0))</f>
        <v>30940.4</v>
      </c>
      <c r="EL317" s="266" t="n">
        <v>30940.41</v>
      </c>
      <c r="EM317" s="278" t="n">
        <v>30940.41</v>
      </c>
      <c r="EN317" s="277" t="n">
        <v>30940.4</v>
      </c>
      <c r="EO317" s="260" t="n">
        <f aca="false">EC317+ED317+EE317+EF317+EG317+EH317+EI317+EJ317+EK317+EL317+EM317+EN317</f>
        <v>371284.82</v>
      </c>
      <c r="EP317" s="260" t="n">
        <f aca="false">T317+AQ317+AS317+AU317+AW317+AY317+BA317+BC317+BE317+BG317+BI317+BK317+BM317+BO317+BQ317+BS317+BU317+BW317+BY317+CA317+CC317+CE317+CG317+AG317</f>
        <v>3658197.73</v>
      </c>
      <c r="EQ317" s="260" t="n">
        <f aca="false">EA317+EO317</f>
        <v>1059203.6</v>
      </c>
      <c r="ER317" s="260" t="n">
        <f aca="false">EP317-EQ317</f>
        <v>2598994.13</v>
      </c>
      <c r="ES317" s="262" t="n">
        <f aca="false">EN317</f>
        <v>30940.4</v>
      </c>
      <c r="ET317" s="262" t="n">
        <f aca="false">ES317</f>
        <v>30940.4</v>
      </c>
      <c r="EU317" s="262" t="n">
        <f aca="false">ET317</f>
        <v>30940.4</v>
      </c>
      <c r="EV317" s="262" t="n">
        <f aca="false">EU317</f>
        <v>30940.4</v>
      </c>
      <c r="EW317" s="262" t="n">
        <f aca="false">EV317</f>
        <v>30940.4</v>
      </c>
      <c r="EX317" s="262" t="n">
        <f aca="false">EW317</f>
        <v>30940.4</v>
      </c>
      <c r="EY317" s="262" t="n">
        <f aca="false">EX317</f>
        <v>30940.4</v>
      </c>
      <c r="EZ317" s="262" t="n">
        <f aca="false">EY317</f>
        <v>30940.4</v>
      </c>
      <c r="FA317" s="262" t="n">
        <f aca="false">EZ317</f>
        <v>30940.4</v>
      </c>
      <c r="FB317" s="262" t="n">
        <f aca="false">FA317</f>
        <v>30940.4</v>
      </c>
      <c r="FC317" s="262" t="n">
        <f aca="false">FB317</f>
        <v>30940.4</v>
      </c>
      <c r="FD317" s="262" t="n">
        <f aca="false">FC317</f>
        <v>30940.4</v>
      </c>
      <c r="FE317" s="261" t="n">
        <f aca="false">ES317+ET317+EU317+EV317+EW317+EX317+EY317+EZ317+FA317+FB317+FC317+FD317</f>
        <v>371284.8</v>
      </c>
      <c r="FF317" s="261" t="n">
        <f aca="false">EP317</f>
        <v>3658197.73</v>
      </c>
      <c r="FG317" s="261" t="n">
        <f aca="false">EQ317+FE317</f>
        <v>1430488.4</v>
      </c>
      <c r="FH317" s="261" t="n">
        <f aca="false">FF317-FG317</f>
        <v>2227709.33</v>
      </c>
      <c r="FI317" s="261" t="n">
        <f aca="false">FD317</f>
        <v>30940.4</v>
      </c>
      <c r="FJ317" s="261" t="n">
        <f aca="false">FI317</f>
        <v>30940.4</v>
      </c>
      <c r="FK317" s="261" t="n">
        <f aca="false">FJ317</f>
        <v>30940.4</v>
      </c>
      <c r="FL317" s="261" t="n">
        <f aca="false">FK317</f>
        <v>30940.4</v>
      </c>
      <c r="FM317" s="261" t="n">
        <f aca="false">FL317</f>
        <v>30940.4</v>
      </c>
      <c r="FN317" s="261" t="n">
        <f aca="false">FM317</f>
        <v>30940.4</v>
      </c>
      <c r="FO317" s="261" t="n">
        <f aca="false">FN317</f>
        <v>30940.4</v>
      </c>
      <c r="FP317" s="261" t="n">
        <f aca="false">FO317</f>
        <v>30940.4</v>
      </c>
      <c r="FQ317" s="261" t="n">
        <f aca="false">FP317</f>
        <v>30940.4</v>
      </c>
      <c r="FR317" s="261" t="n">
        <f aca="false">FQ317</f>
        <v>30940.4</v>
      </c>
      <c r="FS317" s="261" t="n">
        <f aca="false">FR317</f>
        <v>30940.4</v>
      </c>
      <c r="FT317" s="261" t="n">
        <f aca="false">FS317</f>
        <v>30940.4</v>
      </c>
      <c r="FU317" s="261" t="n">
        <f aca="false">FI317+FJ317+FK317+FL317+FM317+FN317+FO317+FP317+FQ317+FR317+FS317+FT317</f>
        <v>371284.8</v>
      </c>
      <c r="FV317" s="261" t="n">
        <f aca="false">FF317</f>
        <v>3658197.73</v>
      </c>
      <c r="FW317" s="261" t="n">
        <f aca="false">FG317+FU317</f>
        <v>1801773.2</v>
      </c>
      <c r="FX317" s="261" t="n">
        <f aca="false">FV317-FW317</f>
        <v>1856424.53</v>
      </c>
      <c r="FY317" s="261" t="n">
        <f aca="false">FT317</f>
        <v>30940.4</v>
      </c>
      <c r="FZ317" s="261" t="n">
        <f aca="false">FY317</f>
        <v>30940.4</v>
      </c>
      <c r="GA317" s="261" t="n">
        <f aca="false">FZ317</f>
        <v>30940.4</v>
      </c>
      <c r="GB317" s="261" t="n">
        <f aca="false">GA317</f>
        <v>30940.4</v>
      </c>
      <c r="GC317" s="261" t="n">
        <f aca="false">GB317</f>
        <v>30940.4</v>
      </c>
      <c r="GD317" s="261" t="n">
        <f aca="false">GC317</f>
        <v>30940.4</v>
      </c>
      <c r="GE317" s="261" t="n">
        <f aca="false">GD317</f>
        <v>30940.4</v>
      </c>
      <c r="GF317" s="261" t="n">
        <f aca="false">GE317</f>
        <v>30940.4</v>
      </c>
      <c r="GG317" s="261" t="n">
        <f aca="false">GF317</f>
        <v>30940.4</v>
      </c>
      <c r="GH317" s="261" t="n">
        <f aca="false">GG317</f>
        <v>30940.4</v>
      </c>
      <c r="GI317" s="261" t="n">
        <f aca="false">GH317</f>
        <v>30940.4</v>
      </c>
      <c r="GJ317" s="261" t="n">
        <f aca="false">GI317</f>
        <v>30940.4</v>
      </c>
      <c r="GK317" s="261" t="n">
        <f aca="false">FY317+FZ317+GA317+GB317+GC317+GD317+GE317+GF317+GG317+GH317+GI317+GJ317</f>
        <v>371284.8</v>
      </c>
      <c r="GL317" s="261" t="n">
        <f aca="false">FV317</f>
        <v>3658197.73</v>
      </c>
      <c r="GM317" s="261" t="n">
        <f aca="false">FW317+GK317</f>
        <v>2173058</v>
      </c>
      <c r="GN317" s="261" t="n">
        <f aca="false">GL317-GM317</f>
        <v>1485139.73</v>
      </c>
      <c r="GO317" s="261" t="n">
        <f aca="false">GJ317</f>
        <v>30940.4</v>
      </c>
      <c r="GP317" s="261" t="n">
        <f aca="false">GO317</f>
        <v>30940.4</v>
      </c>
      <c r="GQ317" s="261" t="n">
        <f aca="false">GP317</f>
        <v>30940.4</v>
      </c>
      <c r="GR317" s="261" t="n">
        <f aca="false">GQ317</f>
        <v>30940.4</v>
      </c>
      <c r="GS317" s="261" t="n">
        <f aca="false">GR317</f>
        <v>30940.4</v>
      </c>
      <c r="GT317" s="261" t="n">
        <f aca="false">GS317</f>
        <v>30940.4</v>
      </c>
      <c r="GU317" s="261" t="n">
        <f aca="false">GT317</f>
        <v>30940.4</v>
      </c>
      <c r="GV317" s="261" t="n">
        <f aca="false">GU317</f>
        <v>30940.4</v>
      </c>
      <c r="GW317" s="261" t="n">
        <f aca="false">GV317</f>
        <v>30940.4</v>
      </c>
      <c r="GX317" s="261" t="n">
        <f aca="false">GW317</f>
        <v>30940.4</v>
      </c>
      <c r="GY317" s="261" t="n">
        <f aca="false">GX317</f>
        <v>30940.4</v>
      </c>
      <c r="GZ317" s="261" t="n">
        <f aca="false">GY317</f>
        <v>30940.4</v>
      </c>
      <c r="HA317" s="261" t="n">
        <f aca="false">GO317+GP317+GQ317+GR317+GS317+GT317+GU317+GV317+GW317+GX317+GY317+GZ317</f>
        <v>371284.8</v>
      </c>
      <c r="HB317" s="261" t="n">
        <f aca="false">GL317</f>
        <v>3658197.73</v>
      </c>
      <c r="HC317" s="261" t="n">
        <f aca="false">GM317+HA317</f>
        <v>2544342.8</v>
      </c>
      <c r="HD317" s="261" t="n">
        <f aca="false">HB317-HC317</f>
        <v>1113854.93</v>
      </c>
      <c r="HE317" s="264" t="n">
        <f aca="false">GO317-GJ317</f>
        <v>0</v>
      </c>
      <c r="HF317" s="264"/>
      <c r="HG317" s="264"/>
      <c r="HH317" s="264"/>
      <c r="HI317" s="264"/>
      <c r="HJ317" s="264"/>
      <c r="HK317" s="264"/>
      <c r="HL317" s="264"/>
      <c r="HM317" s="264"/>
      <c r="HN317" s="264"/>
      <c r="HO317" s="264"/>
      <c r="HP317" s="264"/>
      <c r="HQ317" s="264"/>
      <c r="HR317" s="264"/>
      <c r="HS317" s="264"/>
      <c r="HT317" s="264"/>
      <c r="HU317" s="264"/>
      <c r="HV317" s="264"/>
      <c r="HW317" s="264"/>
      <c r="HX317" s="264"/>
      <c r="HY317" s="264"/>
      <c r="HZ317" s="264"/>
      <c r="IA317" s="264"/>
      <c r="IB317" s="264"/>
      <c r="IC317" s="264"/>
      <c r="ID317" s="264"/>
      <c r="IE317" s="264"/>
      <c r="IF317" s="264"/>
      <c r="IG317" s="264"/>
      <c r="IH317" s="264"/>
      <c r="II317" s="264"/>
      <c r="IJ317" s="264"/>
      <c r="IK317" s="264"/>
      <c r="IL317" s="264"/>
      <c r="IM317" s="264"/>
      <c r="IN317" s="264"/>
      <c r="IO317" s="264"/>
      <c r="IP317" s="264"/>
      <c r="IQ317" s="264"/>
      <c r="IR317" s="264"/>
      <c r="IS317" s="264"/>
      <c r="IT317" s="264"/>
      <c r="IU317" s="264"/>
      <c r="IV317" s="264"/>
      <c r="IW317" s="264"/>
      <c r="IX317" s="264"/>
      <c r="IY317" s="264"/>
      <c r="IZ317" s="264"/>
      <c r="JA317" s="264"/>
      <c r="JB317" s="264"/>
      <c r="JC317" s="264"/>
      <c r="JD317" s="264"/>
      <c r="JE317" s="264"/>
      <c r="JF317" s="264"/>
      <c r="JG317" s="264"/>
      <c r="JH317" s="264"/>
      <c r="JI317" s="264"/>
      <c r="JJ317" s="264"/>
      <c r="JK317" s="264"/>
      <c r="JL317" s="264"/>
      <c r="JM317" s="265"/>
      <c r="JN317" s="265" t="n">
        <f aca="false">DH317-DG317</f>
        <v>0</v>
      </c>
    </row>
    <row r="318" s="201" customFormat="true" ht="22.35" hidden="false" customHeight="false" outlineLevel="0" collapsed="false">
      <c r="A318" s="249" t="n">
        <v>286</v>
      </c>
      <c r="B318" s="250" t="s">
        <v>792</v>
      </c>
      <c r="C318" s="251" t="n">
        <v>6097</v>
      </c>
      <c r="D318" s="252" t="s">
        <v>471</v>
      </c>
      <c r="E318" s="252" t="s">
        <v>633</v>
      </c>
      <c r="F318" s="253" t="n">
        <v>1</v>
      </c>
      <c r="G318" s="254" t="n">
        <v>631958.25</v>
      </c>
      <c r="H318" s="255" t="n">
        <v>0.2</v>
      </c>
      <c r="I318" s="256" t="n">
        <f aca="false">ROUND(F318*G318,2)</f>
        <v>631958.25</v>
      </c>
      <c r="J318" s="254" t="n">
        <f aca="false">ROUND(I318+F318*G318*H318,2)</f>
        <v>758349.9</v>
      </c>
      <c r="K318" s="257" t="n">
        <v>44560</v>
      </c>
      <c r="L318" s="257" t="n">
        <f aca="false">EDATE(K318,M318)-1</f>
        <v>48211</v>
      </c>
      <c r="M318" s="258" t="n">
        <v>120</v>
      </c>
      <c r="N318" s="254" t="n">
        <f aca="false">ROUND(G318/M318,2)*F318</f>
        <v>5266.32</v>
      </c>
      <c r="O318" s="254" t="n">
        <v>0</v>
      </c>
      <c r="P318" s="254"/>
      <c r="Q318" s="253" t="n">
        <v>1</v>
      </c>
      <c r="R318" s="254" t="n">
        <f aca="false">T318</f>
        <v>631958.25</v>
      </c>
      <c r="S318" s="255" t="n">
        <f aca="false">H318</f>
        <v>0.2</v>
      </c>
      <c r="T318" s="254" t="n">
        <f aca="false">I318</f>
        <v>631958.25</v>
      </c>
      <c r="U318" s="254" t="n">
        <f aca="false">ROUND(T318+Q318*R318*S318,2)</f>
        <v>758349.9</v>
      </c>
      <c r="V318" s="257" t="n">
        <v>44560</v>
      </c>
      <c r="W318" s="257" t="n">
        <f aca="false">EDATE(V318,X318)-1</f>
        <v>48211</v>
      </c>
      <c r="X318" s="258" t="n">
        <v>120</v>
      </c>
      <c r="Y318" s="254" t="n">
        <f aca="false">ROUND((R318-Z318)/X318,2)*Q318</f>
        <v>5266.32</v>
      </c>
      <c r="Z318" s="254" t="n">
        <v>0</v>
      </c>
      <c r="AA318" s="254" t="n">
        <v>0</v>
      </c>
      <c r="AB318" s="254"/>
      <c r="AC318" s="254"/>
      <c r="AD318" s="254"/>
      <c r="AE318" s="254"/>
      <c r="AF318" s="254"/>
      <c r="AG318" s="254" t="n">
        <v>15</v>
      </c>
      <c r="AH318" s="254" t="n">
        <f aca="false">AI318-Y318</f>
        <v>0.119999999999891</v>
      </c>
      <c r="AI318" s="254" t="n">
        <f aca="false">ROUND((T318+AG318-Z318)/X318,2)</f>
        <v>5266.44</v>
      </c>
      <c r="AJ318" s="254"/>
      <c r="AK318" s="254"/>
      <c r="AL318" s="254"/>
      <c r="AM318" s="254"/>
      <c r="AN318" s="254"/>
      <c r="AO318" s="254"/>
      <c r="AP318" s="254"/>
      <c r="AQ318" s="254"/>
      <c r="AR318" s="254"/>
      <c r="AS318" s="254"/>
      <c r="AT318" s="254"/>
      <c r="AU318" s="254"/>
      <c r="AV318" s="254"/>
      <c r="AW318" s="254"/>
      <c r="AX318" s="254"/>
      <c r="AY318" s="254"/>
      <c r="AZ318" s="254"/>
      <c r="BA318" s="254"/>
      <c r="BB318" s="254"/>
      <c r="BC318" s="254"/>
      <c r="BD318" s="254"/>
      <c r="BE318" s="254" t="n">
        <v>59694</v>
      </c>
      <c r="BF318" s="254" t="n">
        <f aca="false">ROUND((T318+AG318-AI318*16+BE318)/104,2)</f>
        <v>5840.43</v>
      </c>
      <c r="BG318" s="254"/>
      <c r="BH318" s="254"/>
      <c r="BI318" s="254"/>
      <c r="BJ318" s="254"/>
      <c r="BK318" s="254"/>
      <c r="BL318" s="254"/>
      <c r="BM318" s="254"/>
      <c r="BN318" s="254"/>
      <c r="BO318" s="254"/>
      <c r="BP318" s="254"/>
      <c r="BQ318" s="254"/>
      <c r="BR318" s="254"/>
      <c r="BS318" s="254"/>
      <c r="BT318" s="254"/>
      <c r="BU318" s="254"/>
      <c r="BV318" s="254"/>
      <c r="BW318" s="254"/>
      <c r="BX318" s="254"/>
      <c r="BY318" s="254"/>
      <c r="BZ318" s="254"/>
      <c r="CA318" s="254"/>
      <c r="CB318" s="254"/>
      <c r="CC318" s="254"/>
      <c r="CD318" s="254"/>
      <c r="CE318" s="254"/>
      <c r="CF318" s="254"/>
      <c r="CG318" s="254"/>
      <c r="CH318" s="254"/>
      <c r="CI318" s="254" t="e">
        <f aca="false">#N/A</f>
        <v>#N/A</v>
      </c>
      <c r="CJ318" s="254"/>
      <c r="CK318" s="254"/>
      <c r="CL318" s="254"/>
      <c r="CM318" s="257" t="n">
        <v>44560</v>
      </c>
      <c r="CN318" s="257" t="e">
        <f aca="false">EDATE(CM318,CO318)-1</f>
        <v>#N/A</v>
      </c>
      <c r="CO318" s="254" t="e">
        <f aca="false">#N/A</f>
        <v>#N/A</v>
      </c>
      <c r="CP318" s="254" t="n">
        <v>0</v>
      </c>
      <c r="CQ318" s="254"/>
      <c r="CR318" s="254"/>
      <c r="CS318" s="254"/>
      <c r="CT318" s="261" t="n">
        <f aca="false">I318</f>
        <v>631958.25</v>
      </c>
      <c r="CU318" s="261" t="n">
        <f aca="false">CT318-CV318</f>
        <v>0</v>
      </c>
      <c r="CV318" s="261" t="n">
        <v>631958.25</v>
      </c>
      <c r="CW318" s="261" t="n">
        <f aca="false">IF(AND(CW$5&gt;$V318,CW$6&lt;=$W318),$AI318,IF(AND(MONTH(CW$6)=MONTH($W318),YEAR(CW$6)=YEAR($W318)),$T318-$X318*$AI318+$AI318,0))</f>
        <v>5266.44</v>
      </c>
      <c r="CX318" s="261" t="n">
        <f aca="false">IF(AND(CX$5&gt;$V318,CX$6&lt;=$W318),$AI318,IF(AND(MONTH(CX$6)=MONTH($W318),YEAR(CX$6)=YEAR($W318)),$T318-$X318*$AI318+$AI318,0))</f>
        <v>5266.44</v>
      </c>
      <c r="CY318" s="261" t="n">
        <f aca="false">IF(AND(CY$5&gt;$V318,CY$6&lt;=$W318),$AI318,IF(AND(MONTH(CY$6)=MONTH($W318),YEAR(CY$6)=YEAR($W318)),$T318-$X318*$AI318+$AI318,0))</f>
        <v>5266.44</v>
      </c>
      <c r="CZ318" s="261" t="n">
        <f aca="false">IF(AND(CZ$5&gt;$V318,CZ$6&lt;=$W318),$AI318,IF(AND(MONTH(CZ$6)=MONTH($W318),YEAR(CZ$6)=YEAR($W318)),$T318-$X318*$AI318+$AI318,0))</f>
        <v>5266.44</v>
      </c>
      <c r="DA318" s="261" t="n">
        <f aca="false">IF(AND(DA$5&gt;$V318,DA$6&lt;=$W318),$AI318,IF(AND(MONTH(DA$6)=MONTH($W318),YEAR(DA$6)=YEAR($W318)),$T318-$X318*$AI318+$AI318,0))</f>
        <v>5266.44</v>
      </c>
      <c r="DB318" s="261" t="n">
        <f aca="false">IF(AND(DB$5&gt;$V318,DB$6&lt;=$W318),$AI318,IF(AND(MONTH(DB$6)=MONTH($W318),YEAR(DB$6)=YEAR($W318)),$T318-$X318*$AI318+$AI318,0))</f>
        <v>5266.44</v>
      </c>
      <c r="DC318" s="261" t="n">
        <f aca="false">IF(AND(DC$5&gt;$V318,DC$6&lt;=$W318),$AI318,IF(AND(MONTH(DC$6)=MONTH($W318),YEAR(DC$6)=YEAR($W318)),$T318-$X318*$AI318+$AI318,0))</f>
        <v>5266.44</v>
      </c>
      <c r="DD318" s="261" t="n">
        <f aca="false">IF(AND(DD$5&gt;$V318,DD$6&lt;=$W318),$AI318,IF(AND(MONTH(DD$6)=MONTH($W318),YEAR(DD$6)=YEAR($W318)),$T318-$X318*$AI318+$AI318,0))</f>
        <v>5266.44</v>
      </c>
      <c r="DE318" s="261" t="n">
        <f aca="false">IF(AND(DE$5&gt;$V318,DE$6&lt;=$W318),$AI318,IF(AND(MONTH(DE$6)=MONTH($W318),YEAR(DE$6)=YEAR($W318)),$T318-$X318*$AI318+$AI318,0))</f>
        <v>5266.44</v>
      </c>
      <c r="DF318" s="261" t="n">
        <f aca="false">IF(AND(DF$5&gt;$V318,DF$6&lt;=$W318),$AI318,IF(AND(MONTH(DF$6)=MONTH($W318),YEAR(DF$6)=YEAR($W318)),$T318-$X318*$AI318+$AI318,0))</f>
        <v>5266.44</v>
      </c>
      <c r="DG318" s="261" t="n">
        <f aca="false">IF(AND(DG$5&gt;$V318,DG$6&lt;=$W318),$AI318,IF(AND(MONTH(DG$6)=MONTH($W318),YEAR(DG$6)=YEAR($W318)),$T318-$X318*$AI318+$AI318,0))</f>
        <v>5266.44</v>
      </c>
      <c r="DH318" s="277" t="n">
        <f aca="false">IF(AND(DH$5&gt;$V318,DH$6&lt;=$W318),$AI318,IF(AND(MONTH(DH$6)=MONTH($W318),YEAR(DH$6)=YEAR($W318)),$T318-$X318*$AI318+$AI318,0))</f>
        <v>5266.44</v>
      </c>
      <c r="DI318" s="260" t="n">
        <f aca="false">CW318+CX318+CY318+CZ318+DA318+DB318+DC318+DD318+DE318+DF318+DG318+DH318</f>
        <v>63197.28</v>
      </c>
      <c r="DJ318" s="260" t="n">
        <f aca="false">T318+AG318+AJ318+AQ318+AS318+AU318+AW318</f>
        <v>631973.25</v>
      </c>
      <c r="DK318" s="260" t="n">
        <f aca="false">CU318+DI318-O318</f>
        <v>63197.28</v>
      </c>
      <c r="DL318" s="260" t="n">
        <f aca="false">DJ318-DK318</f>
        <v>568775.97</v>
      </c>
      <c r="DM318" s="277" t="n">
        <f aca="false">IF(AND(DM$5&gt;$V318,DM$6&lt;=$W318),$AI318,IF(AND(MONTH(DM$6)=MONTH($W318),YEAR(DM$6)=YEAR($W318)),$T318-$X318*$AI318+$AI318,0))</f>
        <v>5266.44</v>
      </c>
      <c r="DN318" s="277" t="n">
        <f aca="false">IF(AND(DN$5&gt;$V318,DN$6&lt;=$W318),$AI318,IF(AND(MONTH(DN$6)=MONTH($W318),YEAR(DN$6)=YEAR($W318)),$T318-$X318*$AI318+$AI318,0))</f>
        <v>5266.44</v>
      </c>
      <c r="DO318" s="277" t="n">
        <f aca="false">IF(AND(DO$5&gt;$V318,DO$6&lt;=$W318),$AI318,IF(AND(MONTH(DO$6)=MONTH($W318),YEAR(DO$6)=YEAR($W318)),$T318-$X318*$AI318+$AI318,0))</f>
        <v>5266.44</v>
      </c>
      <c r="DP318" s="277" t="n">
        <f aca="false">IF(AND(DP$5&gt;$V318,DP$6&lt;=$W318),$AI318,IF(AND(MONTH(DP$6)=MONTH($W318),YEAR(DP$6)=YEAR($W318)),$T318-$X318*$AI318+$AI318,0))</f>
        <v>5266.44</v>
      </c>
      <c r="DQ318" s="277" t="n">
        <f aca="false">IF(AND(DQ$5&gt;$V318,DQ$6&lt;=$W318),$BF318,IF(AND(MONTH(DQ$6)=MONTH($W318),YEAR(DQ$6)=YEAR($W318)),$T318-$X318*$BF318+$BF318,0))</f>
        <v>5840.43</v>
      </c>
      <c r="DR318" s="277" t="n">
        <f aca="false">IF(AND(DR$5&gt;$V318,DR$6&lt;=$W318),$BF318,IF(AND(MONTH(DR$6)=MONTH($W318),YEAR(DR$6)=YEAR($W318)),$T318-$X318*$BF318+$BF318,0))</f>
        <v>5840.43</v>
      </c>
      <c r="DS318" s="277" t="n">
        <f aca="false">IF(AND(DS$5&gt;$V318,DS$6&lt;=$W318),$BF318,IF(AND(MONTH(DS$6)=MONTH($W318),YEAR(DS$6)=YEAR($W318)),$T318-$X318*$BF318+$BF318,0))</f>
        <v>5840.43</v>
      </c>
      <c r="DT318" s="277" t="n">
        <f aca="false">IF(AND(DT$5&gt;$V318,DT$6&lt;=$W318),$BF318,IF(AND(MONTH(DT$6)=MONTH($W318),YEAR(DT$6)=YEAR($W318)),$T318-$X318*$BF318+$BF318,0))</f>
        <v>5840.43</v>
      </c>
      <c r="DU318" s="277" t="n">
        <f aca="false">IF(AND(DU$5&gt;$V318,DU$6&lt;=$W318),$BF318,IF(AND(MONTH(DU$6)=MONTH($W318),YEAR(DU$6)=YEAR($W318)),$T318-$X318*$BF318+$BF318,0))</f>
        <v>5840.43</v>
      </c>
      <c r="DV318" s="277" t="n">
        <f aca="false">IF(AND(DV$5&gt;$V318,DV$6&lt;=$W318),$BF318,IF(AND(MONTH(DV$6)=MONTH($W318),YEAR(DV$6)=YEAR($W318)),$T318-$X318*$BF318+$BF318,0))</f>
        <v>5840.43</v>
      </c>
      <c r="DW318" s="277" t="n">
        <f aca="false">IF(AND(DW$5&gt;$V318,DW$6&lt;=$W318),$BF318,IF(AND(MONTH(DW$6)=MONTH($W318),YEAR(DW$6)=YEAR($W318)),$T318-$X318*$BF318+$BF318,0))</f>
        <v>5840.43</v>
      </c>
      <c r="DX318" s="277" t="n">
        <f aca="false">IF(AND(DX$5&gt;$V318,DX$6&lt;=$W318),$BF318,IF(AND(MONTH(DX$6)=MONTH($W318),YEAR(DX$6)=YEAR($W318)),$T318-$X318*$BF318+$BF318,0))</f>
        <v>5840.43</v>
      </c>
      <c r="DY318" s="260" t="n">
        <f aca="false">DM318+DN318+DO318+DP318+DQ318+DR318+DS318+DT318+DU318+DV318+DW318+DX318</f>
        <v>67789.2</v>
      </c>
      <c r="DZ318" s="260" t="n">
        <f aca="false">DJ318+AY318+BA318+BC318+BE318+BG318+BI318+BK318+BM318+BO318</f>
        <v>691667.25</v>
      </c>
      <c r="EA318" s="260" t="n">
        <f aca="false">DK318+DY318</f>
        <v>130986.48</v>
      </c>
      <c r="EB318" s="261" t="n">
        <f aca="false">DZ318-EA318</f>
        <v>560680.77</v>
      </c>
      <c r="EC318" s="277" t="n">
        <f aca="false">IF(AND(EC$5&gt;$V318,EC$6&lt;=$W318),$DX318,IF(AND(MONTH(EC$6)=MONTH($W318),YEAR(EC$6)=YEAR($W318)),$T318-$X318*$DX318+$AI318,0))</f>
        <v>5840.43</v>
      </c>
      <c r="ED318" s="277" t="n">
        <f aca="false">IF(AND(ED$5&gt;$V318,ED$6&lt;=$W318),$DX318,IF(AND(MONTH(ED$6)=MONTH($W318),YEAR(ED$6)=YEAR($W318)),$T318-$X318*$DX318+$AI318,0))</f>
        <v>5840.43</v>
      </c>
      <c r="EE318" s="277" t="n">
        <f aca="false">IF(AND(EE$5&gt;$V318,EE$6&lt;=$W318),$DX318,IF(AND(MONTH(EE$6)=MONTH($W318),YEAR(EE$6)=YEAR($W318)),$T318-$X318*$DX318+$AI318,0))</f>
        <v>5840.43</v>
      </c>
      <c r="EF318" s="277" t="n">
        <f aca="false">IF(AND(EF$5&gt;$V318,EF$6&lt;=$W318),$DX318,IF(AND(MONTH(EF$6)=MONTH($W318),YEAR(EF$6)=YEAR($W318)),$T318-$X318*$DX318+$AI318,0))</f>
        <v>5840.43</v>
      </c>
      <c r="EG318" s="277" t="n">
        <f aca="false">IF(AND(EG$5&gt;$V318,EG$6&lt;=$W318),$DX318,IF(AND(MONTH(EG$6)=MONTH($W318),YEAR(EG$6)=YEAR($W318)),$T318-$X318*$DX318+$AI318,0))</f>
        <v>5840.43</v>
      </c>
      <c r="EH318" s="277" t="n">
        <f aca="false">IF(AND(EH$5&gt;$V318,EH$6&lt;=$W318),$DX318,IF(AND(MONTH(EH$6)=MONTH($W318),YEAR(EH$6)=YEAR($W318)),$T318-$X318*$DX318+$AI318,0))</f>
        <v>5840.43</v>
      </c>
      <c r="EI318" s="277" t="n">
        <f aca="false">IF(AND(EI$5&gt;$V318,EI$6&lt;=$W318),$DX318,IF(AND(MONTH(EI$6)=MONTH($W318),YEAR(EI$6)=YEAR($W318)),$T318-$X318*$DX318+$AI318,0))</f>
        <v>5840.43</v>
      </c>
      <c r="EJ318" s="277" t="n">
        <f aca="false">IF(AND(EJ$5&gt;$V318,EJ$6&lt;=$W318),$DX318,IF(AND(MONTH(EJ$6)=MONTH($W318),YEAR(EJ$6)=YEAR($W318)),$T318-$X318*$DX318+$AI318,0))</f>
        <v>5840.43</v>
      </c>
      <c r="EK318" s="277" t="n">
        <f aca="false">IF(AND(EK$5&gt;$V318,EK$6&lt;=$W318),$DX318,IF(AND(MONTH(EK$6)=MONTH($W318),YEAR(EK$6)=YEAR($W318)),$T318-$X318*$DX318+$AI318,0))</f>
        <v>5840.43</v>
      </c>
      <c r="EL318" s="266" t="n">
        <v>5840.43</v>
      </c>
      <c r="EM318" s="278" t="n">
        <v>5840.43</v>
      </c>
      <c r="EN318" s="277" t="n">
        <v>5840.42</v>
      </c>
      <c r="EO318" s="260" t="n">
        <f aca="false">EC318+ED318+EE318+EF318+EG318+EH318+EI318+EJ318+EK318+EL318+EM318+EN318</f>
        <v>70085.15</v>
      </c>
      <c r="EP318" s="260" t="n">
        <f aca="false">T318+AQ318+AS318+AU318+AW318+AY318+BA318+BC318+BE318+BG318+BI318+BK318+BM318+BO318+BQ318+BS318+BU318+BW318+BY318+CA318+CC318+CE318+CG318+AG318</f>
        <v>691667.25</v>
      </c>
      <c r="EQ318" s="260" t="n">
        <f aca="false">EA318+EO318</f>
        <v>201071.63</v>
      </c>
      <c r="ER318" s="260" t="n">
        <f aca="false">EP318-EQ318</f>
        <v>490595.62</v>
      </c>
      <c r="ES318" s="262" t="n">
        <f aca="false">EN318</f>
        <v>5840.42</v>
      </c>
      <c r="ET318" s="262" t="n">
        <f aca="false">ES318</f>
        <v>5840.42</v>
      </c>
      <c r="EU318" s="262" t="n">
        <f aca="false">ET318</f>
        <v>5840.42</v>
      </c>
      <c r="EV318" s="262" t="n">
        <f aca="false">EU318</f>
        <v>5840.42</v>
      </c>
      <c r="EW318" s="262" t="n">
        <f aca="false">EV318</f>
        <v>5840.42</v>
      </c>
      <c r="EX318" s="262" t="n">
        <f aca="false">EW318</f>
        <v>5840.42</v>
      </c>
      <c r="EY318" s="262" t="n">
        <f aca="false">EX318</f>
        <v>5840.42</v>
      </c>
      <c r="EZ318" s="262" t="n">
        <f aca="false">EY318</f>
        <v>5840.42</v>
      </c>
      <c r="FA318" s="262" t="n">
        <f aca="false">EZ318</f>
        <v>5840.42</v>
      </c>
      <c r="FB318" s="262" t="n">
        <f aca="false">FA318</f>
        <v>5840.42</v>
      </c>
      <c r="FC318" s="262" t="n">
        <f aca="false">FB318</f>
        <v>5840.42</v>
      </c>
      <c r="FD318" s="262" t="n">
        <f aca="false">FC318</f>
        <v>5840.42</v>
      </c>
      <c r="FE318" s="261" t="n">
        <f aca="false">ES318+ET318+EU318+EV318+EW318+EX318+EY318+EZ318+FA318+FB318+FC318+FD318</f>
        <v>70085.04</v>
      </c>
      <c r="FF318" s="261" t="n">
        <f aca="false">EP318</f>
        <v>691667.25</v>
      </c>
      <c r="FG318" s="261" t="n">
        <f aca="false">EQ318+FE318</f>
        <v>271156.67</v>
      </c>
      <c r="FH318" s="261" t="n">
        <f aca="false">FF318-FG318</f>
        <v>420510.58</v>
      </c>
      <c r="FI318" s="261" t="n">
        <f aca="false">FD318</f>
        <v>5840.42</v>
      </c>
      <c r="FJ318" s="261" t="n">
        <f aca="false">FI318</f>
        <v>5840.42</v>
      </c>
      <c r="FK318" s="261" t="n">
        <f aca="false">FJ318</f>
        <v>5840.42</v>
      </c>
      <c r="FL318" s="261" t="n">
        <f aca="false">FK318</f>
        <v>5840.42</v>
      </c>
      <c r="FM318" s="261" t="n">
        <f aca="false">FL318</f>
        <v>5840.42</v>
      </c>
      <c r="FN318" s="261" t="n">
        <f aca="false">FM318</f>
        <v>5840.42</v>
      </c>
      <c r="FO318" s="261" t="n">
        <f aca="false">FN318</f>
        <v>5840.42</v>
      </c>
      <c r="FP318" s="261" t="n">
        <f aca="false">FO318</f>
        <v>5840.42</v>
      </c>
      <c r="FQ318" s="261" t="n">
        <f aca="false">FP318</f>
        <v>5840.42</v>
      </c>
      <c r="FR318" s="261" t="n">
        <f aca="false">FQ318</f>
        <v>5840.42</v>
      </c>
      <c r="FS318" s="261" t="n">
        <f aca="false">FR318</f>
        <v>5840.42</v>
      </c>
      <c r="FT318" s="261" t="n">
        <f aca="false">FS318</f>
        <v>5840.42</v>
      </c>
      <c r="FU318" s="261" t="n">
        <f aca="false">FI318+FJ318+FK318+FL318+FM318+FN318+FO318+FP318+FQ318+FR318+FS318+FT318</f>
        <v>70085.04</v>
      </c>
      <c r="FV318" s="261" t="n">
        <f aca="false">FF318</f>
        <v>691667.25</v>
      </c>
      <c r="FW318" s="261" t="n">
        <f aca="false">FG318+FU318</f>
        <v>341241.71</v>
      </c>
      <c r="FX318" s="261" t="n">
        <f aca="false">FV318-FW318</f>
        <v>350425.54</v>
      </c>
      <c r="FY318" s="261" t="n">
        <f aca="false">FT318</f>
        <v>5840.42</v>
      </c>
      <c r="FZ318" s="261" t="n">
        <f aca="false">FY318</f>
        <v>5840.42</v>
      </c>
      <c r="GA318" s="261" t="n">
        <f aca="false">FZ318</f>
        <v>5840.42</v>
      </c>
      <c r="GB318" s="261" t="n">
        <f aca="false">GA318</f>
        <v>5840.42</v>
      </c>
      <c r="GC318" s="261" t="n">
        <f aca="false">GB318</f>
        <v>5840.42</v>
      </c>
      <c r="GD318" s="261" t="n">
        <f aca="false">GC318</f>
        <v>5840.42</v>
      </c>
      <c r="GE318" s="261" t="n">
        <f aca="false">GD318</f>
        <v>5840.42</v>
      </c>
      <c r="GF318" s="261" t="n">
        <f aca="false">GE318</f>
        <v>5840.42</v>
      </c>
      <c r="GG318" s="261" t="n">
        <f aca="false">GF318</f>
        <v>5840.42</v>
      </c>
      <c r="GH318" s="261" t="n">
        <f aca="false">GG318</f>
        <v>5840.42</v>
      </c>
      <c r="GI318" s="261" t="n">
        <f aca="false">GH318</f>
        <v>5840.42</v>
      </c>
      <c r="GJ318" s="261" t="n">
        <f aca="false">GI318</f>
        <v>5840.42</v>
      </c>
      <c r="GK318" s="261" t="n">
        <f aca="false">FY318+FZ318+GA318+GB318+GC318+GD318+GE318+GF318+GG318+GH318+GI318+GJ318</f>
        <v>70085.04</v>
      </c>
      <c r="GL318" s="261" t="n">
        <f aca="false">FV318</f>
        <v>691667.25</v>
      </c>
      <c r="GM318" s="261" t="n">
        <f aca="false">FW318+GK318</f>
        <v>411326.75</v>
      </c>
      <c r="GN318" s="261" t="n">
        <f aca="false">GL318-GM318</f>
        <v>280340.5</v>
      </c>
      <c r="GO318" s="261" t="n">
        <f aca="false">GJ318</f>
        <v>5840.42</v>
      </c>
      <c r="GP318" s="261" t="n">
        <f aca="false">GO318</f>
        <v>5840.42</v>
      </c>
      <c r="GQ318" s="261" t="n">
        <f aca="false">GP318</f>
        <v>5840.42</v>
      </c>
      <c r="GR318" s="261" t="n">
        <f aca="false">GQ318</f>
        <v>5840.42</v>
      </c>
      <c r="GS318" s="261" t="n">
        <f aca="false">GR318</f>
        <v>5840.42</v>
      </c>
      <c r="GT318" s="261" t="n">
        <f aca="false">GS318</f>
        <v>5840.42</v>
      </c>
      <c r="GU318" s="261" t="n">
        <f aca="false">GT318</f>
        <v>5840.42</v>
      </c>
      <c r="GV318" s="261" t="n">
        <f aca="false">GU318</f>
        <v>5840.42</v>
      </c>
      <c r="GW318" s="261" t="n">
        <f aca="false">GV318</f>
        <v>5840.42</v>
      </c>
      <c r="GX318" s="261" t="n">
        <f aca="false">GW318</f>
        <v>5840.42</v>
      </c>
      <c r="GY318" s="261" t="n">
        <f aca="false">GX318</f>
        <v>5840.42</v>
      </c>
      <c r="GZ318" s="261" t="n">
        <f aca="false">GY318</f>
        <v>5840.42</v>
      </c>
      <c r="HA318" s="261" t="n">
        <f aca="false">GO318+GP318+GQ318+GR318+GS318+GT318+GU318+GV318+GW318+GX318+GY318+GZ318</f>
        <v>70085.04</v>
      </c>
      <c r="HB318" s="261" t="n">
        <f aca="false">GL318</f>
        <v>691667.25</v>
      </c>
      <c r="HC318" s="261" t="n">
        <f aca="false">GM318+HA318</f>
        <v>481411.79</v>
      </c>
      <c r="HD318" s="261" t="n">
        <f aca="false">HB318-HC318</f>
        <v>210255.46</v>
      </c>
      <c r="HE318" s="264" t="n">
        <f aca="false">GO318-GJ318</f>
        <v>0</v>
      </c>
      <c r="HF318" s="264"/>
      <c r="HG318" s="264"/>
      <c r="HH318" s="264"/>
      <c r="HI318" s="264"/>
      <c r="HJ318" s="264"/>
      <c r="HK318" s="264"/>
      <c r="HL318" s="264"/>
      <c r="HM318" s="264"/>
      <c r="HN318" s="264"/>
      <c r="HO318" s="264"/>
      <c r="HP318" s="264"/>
      <c r="HQ318" s="264"/>
      <c r="HR318" s="264"/>
      <c r="HS318" s="264"/>
      <c r="HT318" s="264"/>
      <c r="HU318" s="264"/>
      <c r="HV318" s="264"/>
      <c r="HW318" s="264"/>
      <c r="HX318" s="264"/>
      <c r="HY318" s="264"/>
      <c r="HZ318" s="264"/>
      <c r="IA318" s="264"/>
      <c r="IB318" s="264"/>
      <c r="IC318" s="264"/>
      <c r="ID318" s="264"/>
      <c r="IE318" s="264"/>
      <c r="IF318" s="264"/>
      <c r="IG318" s="264"/>
      <c r="IH318" s="264"/>
      <c r="II318" s="264"/>
      <c r="IJ318" s="264"/>
      <c r="IK318" s="264"/>
      <c r="IL318" s="264"/>
      <c r="IM318" s="264"/>
      <c r="IN318" s="264"/>
      <c r="IO318" s="264"/>
      <c r="IP318" s="264"/>
      <c r="IQ318" s="264"/>
      <c r="IR318" s="264"/>
      <c r="IS318" s="264"/>
      <c r="IT318" s="264"/>
      <c r="IU318" s="264"/>
      <c r="IV318" s="264"/>
      <c r="IW318" s="264"/>
      <c r="IX318" s="264"/>
      <c r="IY318" s="264"/>
      <c r="IZ318" s="264"/>
      <c r="JA318" s="264"/>
      <c r="JB318" s="264"/>
      <c r="JC318" s="264"/>
      <c r="JD318" s="264"/>
      <c r="JE318" s="264"/>
      <c r="JF318" s="264"/>
      <c r="JG318" s="264"/>
      <c r="JH318" s="264"/>
      <c r="JI318" s="264"/>
      <c r="JJ318" s="264"/>
      <c r="JK318" s="264"/>
      <c r="JL318" s="264"/>
      <c r="JM318" s="265"/>
      <c r="JN318" s="265" t="n">
        <f aca="false">DH318-DG318</f>
        <v>0</v>
      </c>
    </row>
    <row r="319" s="201" customFormat="true" ht="22.35" hidden="false" customHeight="false" outlineLevel="0" collapsed="false">
      <c r="A319" s="249" t="n">
        <v>287</v>
      </c>
      <c r="B319" s="250" t="s">
        <v>793</v>
      </c>
      <c r="C319" s="251" t="n">
        <v>6098</v>
      </c>
      <c r="D319" s="252" t="s">
        <v>471</v>
      </c>
      <c r="E319" s="252" t="s">
        <v>633</v>
      </c>
      <c r="F319" s="253" t="n">
        <v>1</v>
      </c>
      <c r="G319" s="254" t="n">
        <v>388864.03</v>
      </c>
      <c r="H319" s="255" t="n">
        <v>0.2</v>
      </c>
      <c r="I319" s="256" t="n">
        <f aca="false">ROUND(F319*G319,2)</f>
        <v>388864.03</v>
      </c>
      <c r="J319" s="254" t="n">
        <f aca="false">ROUND(I319+F319*G319*H319,2)</f>
        <v>466636.84</v>
      </c>
      <c r="K319" s="257" t="n">
        <v>44560</v>
      </c>
      <c r="L319" s="257" t="n">
        <f aca="false">EDATE(K319,M319)-1</f>
        <v>48211</v>
      </c>
      <c r="M319" s="258" t="n">
        <v>120</v>
      </c>
      <c r="N319" s="254" t="n">
        <f aca="false">ROUND(G319/M319,2)*F319</f>
        <v>3240.53</v>
      </c>
      <c r="O319" s="254" t="n">
        <v>0</v>
      </c>
      <c r="P319" s="254"/>
      <c r="Q319" s="253" t="n">
        <v>1</v>
      </c>
      <c r="R319" s="254" t="n">
        <f aca="false">T319</f>
        <v>388864.03</v>
      </c>
      <c r="S319" s="255" t="n">
        <f aca="false">H319</f>
        <v>0.2</v>
      </c>
      <c r="T319" s="254" t="n">
        <f aca="false">I319</f>
        <v>388864.03</v>
      </c>
      <c r="U319" s="254" t="n">
        <f aca="false">ROUND(T319+Q319*R319*S319,2)</f>
        <v>466636.84</v>
      </c>
      <c r="V319" s="257" t="n">
        <v>44560</v>
      </c>
      <c r="W319" s="257" t="n">
        <f aca="false">EDATE(V319,X319)-1</f>
        <v>48211</v>
      </c>
      <c r="X319" s="258" t="n">
        <v>120</v>
      </c>
      <c r="Y319" s="254" t="n">
        <f aca="false">ROUND((R319-Z319)/X319,2)*Q319</f>
        <v>3240.53</v>
      </c>
      <c r="Z319" s="254" t="n">
        <v>0</v>
      </c>
      <c r="AA319" s="254" t="n">
        <v>0</v>
      </c>
      <c r="AB319" s="254"/>
      <c r="AC319" s="254"/>
      <c r="AD319" s="254"/>
      <c r="AE319" s="254"/>
      <c r="AF319" s="254"/>
      <c r="AG319" s="254" t="n">
        <v>-59</v>
      </c>
      <c r="AH319" s="254" t="n">
        <f aca="false">AI319-Y319</f>
        <v>-0.490000000000236</v>
      </c>
      <c r="AI319" s="254" t="n">
        <f aca="false">ROUND((T319+AG319-Z319)/X319,2)</f>
        <v>3240.04</v>
      </c>
      <c r="AJ319" s="254"/>
      <c r="AK319" s="254"/>
      <c r="AL319" s="254"/>
      <c r="AM319" s="254"/>
      <c r="AN319" s="254"/>
      <c r="AO319" s="254"/>
      <c r="AP319" s="254"/>
      <c r="AQ319" s="254"/>
      <c r="AR319" s="254"/>
      <c r="AS319" s="254"/>
      <c r="AT319" s="254"/>
      <c r="AU319" s="254"/>
      <c r="AV319" s="254"/>
      <c r="AW319" s="254"/>
      <c r="AX319" s="254"/>
      <c r="AY319" s="254"/>
      <c r="AZ319" s="254"/>
      <c r="BA319" s="254"/>
      <c r="BB319" s="254"/>
      <c r="BC319" s="254"/>
      <c r="BD319" s="254"/>
      <c r="BE319" s="254"/>
      <c r="BF319" s="254"/>
      <c r="BG319" s="254"/>
      <c r="BH319" s="254"/>
      <c r="BI319" s="254"/>
      <c r="BJ319" s="254"/>
      <c r="BK319" s="254"/>
      <c r="BL319" s="254"/>
      <c r="BM319" s="254"/>
      <c r="BN319" s="254"/>
      <c r="BO319" s="254"/>
      <c r="BP319" s="254"/>
      <c r="BQ319" s="254"/>
      <c r="BR319" s="254"/>
      <c r="BS319" s="254"/>
      <c r="BT319" s="254"/>
      <c r="BU319" s="254"/>
      <c r="BV319" s="254"/>
      <c r="BW319" s="254"/>
      <c r="BX319" s="254"/>
      <c r="BY319" s="254"/>
      <c r="BZ319" s="254"/>
      <c r="CA319" s="254"/>
      <c r="CB319" s="254"/>
      <c r="CC319" s="254"/>
      <c r="CD319" s="254"/>
      <c r="CE319" s="254"/>
      <c r="CF319" s="254"/>
      <c r="CG319" s="254"/>
      <c r="CH319" s="254"/>
      <c r="CI319" s="254" t="e">
        <f aca="false">#N/A</f>
        <v>#N/A</v>
      </c>
      <c r="CJ319" s="254"/>
      <c r="CK319" s="254"/>
      <c r="CL319" s="254"/>
      <c r="CM319" s="257" t="n">
        <v>44560</v>
      </c>
      <c r="CN319" s="257" t="e">
        <f aca="false">EDATE(CM319,CO319)-1</f>
        <v>#N/A</v>
      </c>
      <c r="CO319" s="254" t="e">
        <f aca="false">#N/A</f>
        <v>#N/A</v>
      </c>
      <c r="CP319" s="254" t="n">
        <v>0</v>
      </c>
      <c r="CQ319" s="254"/>
      <c r="CR319" s="254"/>
      <c r="CS319" s="254"/>
      <c r="CT319" s="261" t="n">
        <f aca="false">I319</f>
        <v>388864.03</v>
      </c>
      <c r="CU319" s="261" t="n">
        <f aca="false">CT319-CV319</f>
        <v>0</v>
      </c>
      <c r="CV319" s="261" t="n">
        <v>388864.03</v>
      </c>
      <c r="CW319" s="261" t="n">
        <f aca="false">IF(AND(CW$5&gt;$V319,CW$6&lt;=$W319),$AI319,IF(AND(MONTH(CW$6)=MONTH($W319),YEAR(CW$6)=YEAR($W319)),$T319-$X319*$AI319+$AI319,0))</f>
        <v>3240.04</v>
      </c>
      <c r="CX319" s="261" t="n">
        <f aca="false">IF(AND(CX$5&gt;$V319,CX$6&lt;=$W319),$AI319,IF(AND(MONTH(CX$6)=MONTH($W319),YEAR(CX$6)=YEAR($W319)),$T319-$X319*$AI319+$AI319,0))</f>
        <v>3240.04</v>
      </c>
      <c r="CY319" s="261" t="n">
        <f aca="false">IF(AND(CY$5&gt;$V319,CY$6&lt;=$W319),$AI319,IF(AND(MONTH(CY$6)=MONTH($W319),YEAR(CY$6)=YEAR($W319)),$T319-$X319*$AI319+$AI319,0))</f>
        <v>3240.04</v>
      </c>
      <c r="CZ319" s="261" t="n">
        <f aca="false">IF(AND(CZ$5&gt;$V319,CZ$6&lt;=$W319),$AI319,IF(AND(MONTH(CZ$6)=MONTH($W319),YEAR(CZ$6)=YEAR($W319)),$T319-$X319*$AI319+$AI319,0))</f>
        <v>3240.04</v>
      </c>
      <c r="DA319" s="261" t="n">
        <f aca="false">IF(AND(DA$5&gt;$V319,DA$6&lt;=$W319),$AI319,IF(AND(MONTH(DA$6)=MONTH($W319),YEAR(DA$6)=YEAR($W319)),$T319-$X319*$AI319+$AI319,0))</f>
        <v>3240.04</v>
      </c>
      <c r="DB319" s="261" t="n">
        <f aca="false">IF(AND(DB$5&gt;$V319,DB$6&lt;=$W319),$AI319,IF(AND(MONTH(DB$6)=MONTH($W319),YEAR(DB$6)=YEAR($W319)),$T319-$X319*$AI319+$AI319,0))</f>
        <v>3240.04</v>
      </c>
      <c r="DC319" s="261" t="n">
        <f aca="false">IF(AND(DC$5&gt;$V319,DC$6&lt;=$W319),$AI319,IF(AND(MONTH(DC$6)=MONTH($W319),YEAR(DC$6)=YEAR($W319)),$T319-$X319*$AI319+$AI319,0))</f>
        <v>3240.04</v>
      </c>
      <c r="DD319" s="261" t="n">
        <f aca="false">IF(AND(DD$5&gt;$V319,DD$6&lt;=$W319),$AI319,IF(AND(MONTH(DD$6)=MONTH($W319),YEAR(DD$6)=YEAR($W319)),$T319-$X319*$AI319+$AI319,0))</f>
        <v>3240.04</v>
      </c>
      <c r="DE319" s="261" t="n">
        <f aca="false">IF(AND(DE$5&gt;$V319,DE$6&lt;=$W319),$AI319,IF(AND(MONTH(DE$6)=MONTH($W319),YEAR(DE$6)=YEAR($W319)),$T319-$X319*$AI319+$AI319,0))</f>
        <v>3240.04</v>
      </c>
      <c r="DF319" s="261" t="n">
        <f aca="false">IF(AND(DF$5&gt;$V319,DF$6&lt;=$W319),$AI319,IF(AND(MONTH(DF$6)=MONTH($W319),YEAR(DF$6)=YEAR($W319)),$T319-$X319*$AI319+$AI319,0))</f>
        <v>3240.04</v>
      </c>
      <c r="DG319" s="261" t="n">
        <f aca="false">IF(AND(DG$5&gt;$V319,DG$6&lt;=$W319),$AI319,IF(AND(MONTH(DG$6)=MONTH($W319),YEAR(DG$6)=YEAR($W319)),$T319-$X319*$AI319+$AI319,0))</f>
        <v>3240.04</v>
      </c>
      <c r="DH319" s="277" t="n">
        <f aca="false">IF(AND(DH$5&gt;$V319,DH$6&lt;=$W319),$AI319,IF(AND(MONTH(DH$6)=MONTH($W319),YEAR(DH$6)=YEAR($W319)),$T319-$X319*$AI319+$AI319,0))</f>
        <v>3240.04</v>
      </c>
      <c r="DI319" s="260" t="n">
        <f aca="false">CW319+CX319+CY319+CZ319+DA319+DB319+DC319+DD319+DE319+DF319+DG319+DH319</f>
        <v>38880.48</v>
      </c>
      <c r="DJ319" s="260" t="n">
        <f aca="false">T319+AG319+AJ319+AQ319+AS319+AU319+AW319</f>
        <v>388805.03</v>
      </c>
      <c r="DK319" s="260" t="n">
        <f aca="false">CU319+DI319-O319</f>
        <v>38880.48</v>
      </c>
      <c r="DL319" s="260" t="n">
        <f aca="false">DJ319-DK319</f>
        <v>349924.55</v>
      </c>
      <c r="DM319" s="277" t="n">
        <f aca="false">IF(AND(DM$5&gt;$V319,DM$6&lt;=$W319),$AI319,IF(AND(MONTH(DM$6)=MONTH($W319),YEAR(DM$6)=YEAR($W319)),$T319-$X319*$AI319+$AI319,0))</f>
        <v>3240.04</v>
      </c>
      <c r="DN319" s="277" t="n">
        <f aca="false">IF(AND(DN$5&gt;$V319,DN$6&lt;=$W319),$AI319,IF(AND(MONTH(DN$6)=MONTH($W319),YEAR(DN$6)=YEAR($W319)),$T319-$X319*$AI319+$AI319,0))</f>
        <v>3240.04</v>
      </c>
      <c r="DO319" s="277" t="n">
        <f aca="false">IF(AND(DO$5&gt;$V319,DO$6&lt;=$W319),$AI319,IF(AND(MONTH(DO$6)=MONTH($W319),YEAR(DO$6)=YEAR($W319)),$T319-$X319*$AI319+$AI319,0))</f>
        <v>3240.04</v>
      </c>
      <c r="DP319" s="277" t="n">
        <f aca="false">IF(AND(DP$5&gt;$V319,DP$6&lt;=$W319),$AI319,IF(AND(MONTH(DP$6)=MONTH($W319),YEAR(DP$6)=YEAR($W319)),$T319-$X319*$AI319+$AI319,0))</f>
        <v>3240.04</v>
      </c>
      <c r="DQ319" s="277" t="n">
        <f aca="false">IF(AND(DQ$5&gt;$V319,DQ$6&lt;=$W319),$AI319,IF(AND(MONTH(DQ$6)=MONTH($W319),YEAR(DQ$6)=YEAR($W319)),$T319-$X319*$AI319+$AI319,0))</f>
        <v>3240.04</v>
      </c>
      <c r="DR319" s="277" t="n">
        <f aca="false">IF(AND(DR$5&gt;$V319,DR$6&lt;=$W319),$AI319,IF(AND(MONTH(DR$6)=MONTH($W319),YEAR(DR$6)=YEAR($W319)),$T319-$X319*$AI319+$AI319,0))</f>
        <v>3240.04</v>
      </c>
      <c r="DS319" s="277" t="n">
        <f aca="false">IF(AND(DS$5&gt;$V319,DS$6&lt;=$W319),$AI319,IF(AND(MONTH(DS$6)=MONTH($W319),YEAR(DS$6)=YEAR($W319)),$T319-$X319*$AI319+$AI319,0))</f>
        <v>3240.04</v>
      </c>
      <c r="DT319" s="277" t="n">
        <f aca="false">IF(AND(DT$5&gt;$V319,DT$6&lt;=$W319),$AI319,IF(AND(MONTH(DT$6)=MONTH($W319),YEAR(DT$6)=YEAR($W319)),$T319-$X319*$AI319+$AI319,0))</f>
        <v>3240.04</v>
      </c>
      <c r="DU319" s="277" t="n">
        <f aca="false">IF(AND(DU$5&gt;$V319,DU$6&lt;=$W319),$AI319,IF(AND(MONTH(DU$6)=MONTH($W319),YEAR(DU$6)=YEAR($W319)),$T319-$X319*$AI319+$AI319,0))</f>
        <v>3240.04</v>
      </c>
      <c r="DV319" s="277" t="n">
        <f aca="false">IF(AND(DV$5&gt;$V319,DV$6&lt;=$W319),$AI319,IF(AND(MONTH(DV$6)=MONTH($W319),YEAR(DV$6)=YEAR($W319)),$T319-$X319*$AI319+$AI319,0))</f>
        <v>3240.04</v>
      </c>
      <c r="DW319" s="277" t="n">
        <f aca="false">IF(AND(DW$5&gt;$V319,DW$6&lt;=$W319),$AI319,IF(AND(MONTH(DW$6)=MONTH($W319),YEAR(DW$6)=YEAR($W319)),$T319-$X319*$AI319+$AI319,0))</f>
        <v>3240.04</v>
      </c>
      <c r="DX319" s="277" t="n">
        <f aca="false">IF(AND(DX$5&gt;$V319,DX$6&lt;=$W319),$AI319,IF(AND(MONTH(DX$6)=MONTH($W319),YEAR(DX$6)=YEAR($W319)),$T319-$X319*$AI319+$AI319,0))</f>
        <v>3240.04</v>
      </c>
      <c r="DY319" s="260" t="n">
        <f aca="false">DM319+DN319+DO319+DP319+DQ319+DR319+DS319+DT319+DU319+DV319+DW319+DX319</f>
        <v>38880.48</v>
      </c>
      <c r="DZ319" s="260" t="n">
        <f aca="false">DJ319+AY319+BA319+BC319+BE319+BG319+BI319+BK319+BM319+BO319</f>
        <v>388805.03</v>
      </c>
      <c r="EA319" s="260" t="n">
        <f aca="false">DK319+DY319</f>
        <v>77760.96</v>
      </c>
      <c r="EB319" s="261" t="n">
        <f aca="false">DZ319-EA319</f>
        <v>311044.07</v>
      </c>
      <c r="EC319" s="277" t="n">
        <f aca="false">IF(AND(EC$5&gt;$V319,EC$6&lt;=$W319),$AI319,IF(AND(MONTH(EC$6)=MONTH($W319),YEAR(EC$6)=YEAR($W319)),$T319-$X319*$AI319+$AI319,0))</f>
        <v>3240.04</v>
      </c>
      <c r="ED319" s="277" t="n">
        <f aca="false">IF(AND(ED$5&gt;$V319,ED$6&lt;=$W319),$AI319,IF(AND(MONTH(ED$6)=MONTH($W319),YEAR(ED$6)=YEAR($W319)),$T319-$X319*$AI319+$AI319,0))</f>
        <v>3240.04</v>
      </c>
      <c r="EE319" s="277" t="n">
        <f aca="false">IF(AND(EE$5&gt;$V319,EE$6&lt;=$W319),$AI319,IF(AND(MONTH(EE$6)=MONTH($W319),YEAR(EE$6)=YEAR($W319)),$T319-$X319*$AI319+$AI319,0))</f>
        <v>3240.04</v>
      </c>
      <c r="EF319" s="277" t="n">
        <f aca="false">IF(AND(EF$5&gt;$V319,EF$6&lt;=$W319),$AI319,IF(AND(MONTH(EF$6)=MONTH($W319),YEAR(EF$6)=YEAR($W319)),$T319-$X319*$AI319+$AI319,0))</f>
        <v>3240.04</v>
      </c>
      <c r="EG319" s="277" t="n">
        <f aca="false">IF(AND(EG$5&gt;$V319,EG$6&lt;=$W319),$AI319,IF(AND(MONTH(EG$6)=MONTH($W319),YEAR(EG$6)=YEAR($W319)),$T319-$X319*$AI319+$AI319,0))</f>
        <v>3240.04</v>
      </c>
      <c r="EH319" s="277" t="n">
        <f aca="false">IF(AND(EH$5&gt;$V319,EH$6&lt;=$W319),$AI319,IF(AND(MONTH(EH$6)=MONTH($W319),YEAR(EH$6)=YEAR($W319)),$T319-$X319*$AI319+$AI319,0))</f>
        <v>3240.04</v>
      </c>
      <c r="EI319" s="277" t="n">
        <f aca="false">IF(AND(EI$5&gt;$V319,EI$6&lt;=$W319),$AI319,IF(AND(MONTH(EI$6)=MONTH($W319),YEAR(EI$6)=YEAR($W319)),$T319-$X319*$AI319+$AI319,0))</f>
        <v>3240.04</v>
      </c>
      <c r="EJ319" s="277" t="n">
        <f aca="false">IF(AND(EJ$5&gt;$V319,EJ$6&lt;=$W319),$AI319,IF(AND(MONTH(EJ$6)=MONTH($W319),YEAR(EJ$6)=YEAR($W319)),$T319-$X319*$AI319+$AI319,0))</f>
        <v>3240.04</v>
      </c>
      <c r="EK319" s="277" t="n">
        <f aca="false">IF(AND(EK$5&gt;$V319,EK$6&lt;=$W319),$AI319,IF(AND(MONTH(EK$6)=MONTH($W319),YEAR(EK$6)=YEAR($W319)),$T319-$X319*$AI319+$AI319,0))</f>
        <v>3240.04</v>
      </c>
      <c r="EL319" s="266" t="n">
        <v>3240.04</v>
      </c>
      <c r="EM319" s="278" t="n">
        <v>3240.04</v>
      </c>
      <c r="EN319" s="277" t="n">
        <v>3240.04</v>
      </c>
      <c r="EO319" s="260" t="n">
        <f aca="false">EC319+ED319+EE319+EF319+EG319+EH319+EI319+EJ319+EK319+EL319+EM319+EN319</f>
        <v>38880.48</v>
      </c>
      <c r="EP319" s="260" t="n">
        <f aca="false">T319+AQ319+AS319+AU319+AW319+AY319+BA319+BC319+BE319+BG319+BI319+BK319+BM319+BO319+BQ319+BS319+BU319+BW319+BY319+CA319+CC319+CE319+CG319+AG319</f>
        <v>388805.03</v>
      </c>
      <c r="EQ319" s="260" t="n">
        <f aca="false">EA319+EO319</f>
        <v>116641.44</v>
      </c>
      <c r="ER319" s="260" t="n">
        <f aca="false">EP319-EQ319</f>
        <v>272163.59</v>
      </c>
      <c r="ES319" s="262" t="n">
        <f aca="false">EN319</f>
        <v>3240.04</v>
      </c>
      <c r="ET319" s="262" t="n">
        <f aca="false">ES319</f>
        <v>3240.04</v>
      </c>
      <c r="EU319" s="262" t="n">
        <f aca="false">ET319</f>
        <v>3240.04</v>
      </c>
      <c r="EV319" s="262" t="n">
        <f aca="false">EU319</f>
        <v>3240.04</v>
      </c>
      <c r="EW319" s="262" t="n">
        <f aca="false">EV319</f>
        <v>3240.04</v>
      </c>
      <c r="EX319" s="262" t="n">
        <f aca="false">EW319</f>
        <v>3240.04</v>
      </c>
      <c r="EY319" s="262" t="n">
        <f aca="false">EX319</f>
        <v>3240.04</v>
      </c>
      <c r="EZ319" s="262" t="n">
        <f aca="false">EY319</f>
        <v>3240.04</v>
      </c>
      <c r="FA319" s="262" t="n">
        <f aca="false">EZ319</f>
        <v>3240.04</v>
      </c>
      <c r="FB319" s="262" t="n">
        <f aca="false">FA319</f>
        <v>3240.04</v>
      </c>
      <c r="FC319" s="262" t="n">
        <f aca="false">FB319</f>
        <v>3240.04</v>
      </c>
      <c r="FD319" s="262" t="n">
        <f aca="false">FC319</f>
        <v>3240.04</v>
      </c>
      <c r="FE319" s="261" t="n">
        <f aca="false">ES319+ET319+EU319+EV319+EW319+EX319+EY319+EZ319+FA319+FB319+FC319+FD319</f>
        <v>38880.48</v>
      </c>
      <c r="FF319" s="261" t="n">
        <f aca="false">EP319</f>
        <v>388805.03</v>
      </c>
      <c r="FG319" s="261" t="n">
        <f aca="false">EQ319+FE319</f>
        <v>155521.92</v>
      </c>
      <c r="FH319" s="261" t="n">
        <f aca="false">FF319-FG319</f>
        <v>233283.11</v>
      </c>
      <c r="FI319" s="261" t="n">
        <f aca="false">FD319</f>
        <v>3240.04</v>
      </c>
      <c r="FJ319" s="261" t="n">
        <f aca="false">FI319</f>
        <v>3240.04</v>
      </c>
      <c r="FK319" s="261" t="n">
        <f aca="false">FJ319</f>
        <v>3240.04</v>
      </c>
      <c r="FL319" s="261" t="n">
        <f aca="false">FK319</f>
        <v>3240.04</v>
      </c>
      <c r="FM319" s="261" t="n">
        <f aca="false">FL319</f>
        <v>3240.04</v>
      </c>
      <c r="FN319" s="261" t="n">
        <f aca="false">FM319</f>
        <v>3240.04</v>
      </c>
      <c r="FO319" s="261" t="n">
        <f aca="false">FN319</f>
        <v>3240.04</v>
      </c>
      <c r="FP319" s="261" t="n">
        <f aca="false">FO319</f>
        <v>3240.04</v>
      </c>
      <c r="FQ319" s="261" t="n">
        <f aca="false">FP319</f>
        <v>3240.04</v>
      </c>
      <c r="FR319" s="261" t="n">
        <f aca="false">FQ319</f>
        <v>3240.04</v>
      </c>
      <c r="FS319" s="261" t="n">
        <f aca="false">FR319</f>
        <v>3240.04</v>
      </c>
      <c r="FT319" s="261" t="n">
        <f aca="false">FS319</f>
        <v>3240.04</v>
      </c>
      <c r="FU319" s="261" t="n">
        <f aca="false">FI319+FJ319+FK319+FL319+FM319+FN319+FO319+FP319+FQ319+FR319+FS319+FT319</f>
        <v>38880.48</v>
      </c>
      <c r="FV319" s="261" t="n">
        <f aca="false">FF319</f>
        <v>388805.03</v>
      </c>
      <c r="FW319" s="261" t="n">
        <f aca="false">FG319+FU319</f>
        <v>194402.4</v>
      </c>
      <c r="FX319" s="261" t="n">
        <f aca="false">FV319-FW319</f>
        <v>194402.63</v>
      </c>
      <c r="FY319" s="261" t="n">
        <f aca="false">FT319</f>
        <v>3240.04</v>
      </c>
      <c r="FZ319" s="261" t="n">
        <f aca="false">FY319</f>
        <v>3240.04</v>
      </c>
      <c r="GA319" s="261" t="n">
        <f aca="false">FZ319</f>
        <v>3240.04</v>
      </c>
      <c r="GB319" s="261" t="n">
        <f aca="false">GA319</f>
        <v>3240.04</v>
      </c>
      <c r="GC319" s="261" t="n">
        <f aca="false">GB319</f>
        <v>3240.04</v>
      </c>
      <c r="GD319" s="261" t="n">
        <f aca="false">GC319</f>
        <v>3240.04</v>
      </c>
      <c r="GE319" s="261" t="n">
        <f aca="false">GD319</f>
        <v>3240.04</v>
      </c>
      <c r="GF319" s="261" t="n">
        <f aca="false">GE319</f>
        <v>3240.04</v>
      </c>
      <c r="GG319" s="261" t="n">
        <f aca="false">GF319</f>
        <v>3240.04</v>
      </c>
      <c r="GH319" s="261" t="n">
        <f aca="false">GG319</f>
        <v>3240.04</v>
      </c>
      <c r="GI319" s="261" t="n">
        <f aca="false">GH319</f>
        <v>3240.04</v>
      </c>
      <c r="GJ319" s="261" t="n">
        <f aca="false">GI319</f>
        <v>3240.04</v>
      </c>
      <c r="GK319" s="261" t="n">
        <f aca="false">FY319+FZ319+GA319+GB319+GC319+GD319+GE319+GF319+GG319+GH319+GI319+GJ319</f>
        <v>38880.48</v>
      </c>
      <c r="GL319" s="261" t="n">
        <f aca="false">FV319</f>
        <v>388805.03</v>
      </c>
      <c r="GM319" s="261" t="n">
        <f aca="false">FW319+GK319</f>
        <v>233282.88</v>
      </c>
      <c r="GN319" s="261" t="n">
        <f aca="false">GL319-GM319</f>
        <v>155522.15</v>
      </c>
      <c r="GO319" s="261" t="n">
        <f aca="false">GJ319</f>
        <v>3240.04</v>
      </c>
      <c r="GP319" s="261" t="n">
        <f aca="false">GO319</f>
        <v>3240.04</v>
      </c>
      <c r="GQ319" s="261" t="n">
        <f aca="false">GP319</f>
        <v>3240.04</v>
      </c>
      <c r="GR319" s="261" t="n">
        <f aca="false">GQ319</f>
        <v>3240.04</v>
      </c>
      <c r="GS319" s="261" t="n">
        <f aca="false">GR319</f>
        <v>3240.04</v>
      </c>
      <c r="GT319" s="261" t="n">
        <f aca="false">GS319</f>
        <v>3240.04</v>
      </c>
      <c r="GU319" s="261" t="n">
        <f aca="false">GT319</f>
        <v>3240.04</v>
      </c>
      <c r="GV319" s="261" t="n">
        <f aca="false">GU319</f>
        <v>3240.04</v>
      </c>
      <c r="GW319" s="261" t="n">
        <f aca="false">GV319</f>
        <v>3240.04</v>
      </c>
      <c r="GX319" s="261" t="n">
        <f aca="false">GW319</f>
        <v>3240.04</v>
      </c>
      <c r="GY319" s="261" t="n">
        <f aca="false">GX319</f>
        <v>3240.04</v>
      </c>
      <c r="GZ319" s="261" t="n">
        <f aca="false">GY319</f>
        <v>3240.04</v>
      </c>
      <c r="HA319" s="261" t="n">
        <f aca="false">GO319+GP319+GQ319+GR319+GS319+GT319+GU319+GV319+GW319+GX319+GY319+GZ319</f>
        <v>38880.48</v>
      </c>
      <c r="HB319" s="261" t="n">
        <f aca="false">GL319</f>
        <v>388805.03</v>
      </c>
      <c r="HC319" s="261" t="n">
        <f aca="false">GM319+HA319</f>
        <v>272163.36</v>
      </c>
      <c r="HD319" s="261" t="n">
        <f aca="false">HB319-HC319</f>
        <v>116641.67</v>
      </c>
      <c r="HE319" s="264" t="n">
        <f aca="false">GO319-GJ319</f>
        <v>0</v>
      </c>
      <c r="HF319" s="264"/>
      <c r="HG319" s="264"/>
      <c r="HH319" s="264"/>
      <c r="HI319" s="264"/>
      <c r="HJ319" s="264"/>
      <c r="HK319" s="264"/>
      <c r="HL319" s="264"/>
      <c r="HM319" s="264"/>
      <c r="HN319" s="264"/>
      <c r="HO319" s="264"/>
      <c r="HP319" s="264"/>
      <c r="HQ319" s="264"/>
      <c r="HR319" s="264"/>
      <c r="HS319" s="264"/>
      <c r="HT319" s="264"/>
      <c r="HU319" s="264"/>
      <c r="HV319" s="264"/>
      <c r="HW319" s="264"/>
      <c r="HX319" s="264"/>
      <c r="HY319" s="264"/>
      <c r="HZ319" s="264"/>
      <c r="IA319" s="264"/>
      <c r="IB319" s="264"/>
      <c r="IC319" s="264"/>
      <c r="ID319" s="264"/>
      <c r="IE319" s="264"/>
      <c r="IF319" s="264"/>
      <c r="IG319" s="264"/>
      <c r="IH319" s="264"/>
      <c r="II319" s="264"/>
      <c r="IJ319" s="264"/>
      <c r="IK319" s="264"/>
      <c r="IL319" s="264"/>
      <c r="IM319" s="264"/>
      <c r="IN319" s="264"/>
      <c r="IO319" s="264"/>
      <c r="IP319" s="264"/>
      <c r="IQ319" s="264"/>
      <c r="IR319" s="264"/>
      <c r="IS319" s="264"/>
      <c r="IT319" s="264"/>
      <c r="IU319" s="264"/>
      <c r="IV319" s="264"/>
      <c r="IW319" s="264"/>
      <c r="IX319" s="264"/>
      <c r="IY319" s="264"/>
      <c r="IZ319" s="264"/>
      <c r="JA319" s="264"/>
      <c r="JB319" s="264"/>
      <c r="JC319" s="264"/>
      <c r="JD319" s="264"/>
      <c r="JE319" s="264"/>
      <c r="JF319" s="264"/>
      <c r="JG319" s="264"/>
      <c r="JH319" s="264"/>
      <c r="JI319" s="264"/>
      <c r="JJ319" s="264"/>
      <c r="JK319" s="264"/>
      <c r="JL319" s="264"/>
      <c r="JM319" s="265"/>
      <c r="JN319" s="265" t="n">
        <f aca="false">DH319-DG319</f>
        <v>0</v>
      </c>
    </row>
    <row r="320" s="201" customFormat="true" ht="22.35" hidden="false" customHeight="false" outlineLevel="0" collapsed="false">
      <c r="A320" s="249" t="n">
        <v>288</v>
      </c>
      <c r="B320" s="250" t="s">
        <v>794</v>
      </c>
      <c r="C320" s="251" t="n">
        <v>6099</v>
      </c>
      <c r="D320" s="252" t="s">
        <v>471</v>
      </c>
      <c r="E320" s="252" t="s">
        <v>633</v>
      </c>
      <c r="F320" s="253" t="n">
        <v>1</v>
      </c>
      <c r="G320" s="254" t="n">
        <v>451768.28</v>
      </c>
      <c r="H320" s="255" t="n">
        <v>0.2</v>
      </c>
      <c r="I320" s="256" t="n">
        <f aca="false">ROUND(F320*G320,2)</f>
        <v>451768.28</v>
      </c>
      <c r="J320" s="254" t="n">
        <f aca="false">ROUND(I320+F320*G320*H320,2)</f>
        <v>542121.94</v>
      </c>
      <c r="K320" s="257" t="n">
        <v>44560</v>
      </c>
      <c r="L320" s="257" t="n">
        <f aca="false">EDATE(K320,M320)-1</f>
        <v>48211</v>
      </c>
      <c r="M320" s="258" t="n">
        <v>120</v>
      </c>
      <c r="N320" s="254" t="n">
        <f aca="false">ROUND(G320/M320,2)*F320</f>
        <v>3764.74</v>
      </c>
      <c r="O320" s="254" t="n">
        <v>0</v>
      </c>
      <c r="P320" s="254"/>
      <c r="Q320" s="253" t="n">
        <v>1</v>
      </c>
      <c r="R320" s="254" t="n">
        <f aca="false">T320</f>
        <v>451768.28</v>
      </c>
      <c r="S320" s="255" t="n">
        <f aca="false">H320</f>
        <v>0.2</v>
      </c>
      <c r="T320" s="254" t="n">
        <f aca="false">I320</f>
        <v>451768.28</v>
      </c>
      <c r="U320" s="254" t="n">
        <f aca="false">ROUND(T320+Q320*R320*S320,2)</f>
        <v>542121.94</v>
      </c>
      <c r="V320" s="257" t="n">
        <v>44560</v>
      </c>
      <c r="W320" s="257" t="n">
        <f aca="false">EDATE(V320,X320)-1</f>
        <v>48211</v>
      </c>
      <c r="X320" s="258" t="n">
        <v>120</v>
      </c>
      <c r="Y320" s="254" t="n">
        <f aca="false">ROUND((R320-Z320)/X320,2)*Q320</f>
        <v>3764.74</v>
      </c>
      <c r="Z320" s="254" t="n">
        <v>0</v>
      </c>
      <c r="AA320" s="254" t="n">
        <v>0</v>
      </c>
      <c r="AB320" s="254"/>
      <c r="AC320" s="254"/>
      <c r="AD320" s="254"/>
      <c r="AE320" s="254"/>
      <c r="AF320" s="254"/>
      <c r="AG320" s="254" t="n">
        <v>1414</v>
      </c>
      <c r="AH320" s="254" t="n">
        <f aca="false">AI320-Y320</f>
        <v>11.7800000000002</v>
      </c>
      <c r="AI320" s="254" t="n">
        <f aca="false">ROUND((T320+AG320-Z320)/X320,2)</f>
        <v>3776.52</v>
      </c>
      <c r="AJ320" s="254"/>
      <c r="AK320" s="254"/>
      <c r="AL320" s="254"/>
      <c r="AM320" s="254"/>
      <c r="AN320" s="254"/>
      <c r="AO320" s="254"/>
      <c r="AP320" s="254"/>
      <c r="AQ320" s="254"/>
      <c r="AR320" s="254"/>
      <c r="AS320" s="254"/>
      <c r="AT320" s="254"/>
      <c r="AU320" s="254"/>
      <c r="AV320" s="254"/>
      <c r="AW320" s="254"/>
      <c r="AX320" s="254"/>
      <c r="AY320" s="254"/>
      <c r="AZ320" s="254"/>
      <c r="BA320" s="254"/>
      <c r="BB320" s="254"/>
      <c r="BC320" s="254"/>
      <c r="BD320" s="254"/>
      <c r="BE320" s="254"/>
      <c r="BF320" s="254"/>
      <c r="BG320" s="254"/>
      <c r="BH320" s="254"/>
      <c r="BI320" s="254"/>
      <c r="BJ320" s="254"/>
      <c r="BK320" s="254"/>
      <c r="BL320" s="254"/>
      <c r="BM320" s="254"/>
      <c r="BN320" s="254"/>
      <c r="BO320" s="254"/>
      <c r="BP320" s="254"/>
      <c r="BQ320" s="254"/>
      <c r="BR320" s="254"/>
      <c r="BS320" s="254"/>
      <c r="BT320" s="254"/>
      <c r="BU320" s="254"/>
      <c r="BV320" s="254"/>
      <c r="BW320" s="254"/>
      <c r="BX320" s="254"/>
      <c r="BY320" s="254"/>
      <c r="BZ320" s="254"/>
      <c r="CA320" s="254"/>
      <c r="CB320" s="254"/>
      <c r="CC320" s="254"/>
      <c r="CD320" s="254"/>
      <c r="CE320" s="254"/>
      <c r="CF320" s="254"/>
      <c r="CG320" s="254"/>
      <c r="CH320" s="254"/>
      <c r="CI320" s="254" t="e">
        <f aca="false">#N/A</f>
        <v>#N/A</v>
      </c>
      <c r="CJ320" s="254"/>
      <c r="CK320" s="254"/>
      <c r="CL320" s="254"/>
      <c r="CM320" s="257" t="n">
        <v>44560</v>
      </c>
      <c r="CN320" s="257" t="e">
        <f aca="false">EDATE(CM320,CO320)-1</f>
        <v>#N/A</v>
      </c>
      <c r="CO320" s="254" t="e">
        <f aca="false">#N/A</f>
        <v>#N/A</v>
      </c>
      <c r="CP320" s="254" t="n">
        <v>0</v>
      </c>
      <c r="CQ320" s="254"/>
      <c r="CR320" s="254"/>
      <c r="CS320" s="254"/>
      <c r="CT320" s="261" t="n">
        <f aca="false">I320</f>
        <v>451768.28</v>
      </c>
      <c r="CU320" s="261" t="n">
        <f aca="false">CT320-CV320</f>
        <v>0</v>
      </c>
      <c r="CV320" s="261" t="n">
        <v>451768.28</v>
      </c>
      <c r="CW320" s="261" t="n">
        <f aca="false">IF(AND(CW$5&gt;$V320,CW$6&lt;=$W320),$AI320,IF(AND(MONTH(CW$6)=MONTH($W320),YEAR(CW$6)=YEAR($W320)),$T320-$X320*$AI320+$AI320,0))</f>
        <v>3776.52</v>
      </c>
      <c r="CX320" s="261" t="n">
        <f aca="false">IF(AND(CX$5&gt;$V320,CX$6&lt;=$W320),$AI320,IF(AND(MONTH(CX$6)=MONTH($W320),YEAR(CX$6)=YEAR($W320)),$T320-$X320*$AI320+$AI320,0))</f>
        <v>3776.52</v>
      </c>
      <c r="CY320" s="261" t="n">
        <f aca="false">IF(AND(CY$5&gt;$V320,CY$6&lt;=$W320),$AI320,IF(AND(MONTH(CY$6)=MONTH($W320),YEAR(CY$6)=YEAR($W320)),$T320-$X320*$AI320+$AI320,0))</f>
        <v>3776.52</v>
      </c>
      <c r="CZ320" s="261" t="n">
        <f aca="false">IF(AND(CZ$5&gt;$V320,CZ$6&lt;=$W320),$AI320,IF(AND(MONTH(CZ$6)=MONTH($W320),YEAR(CZ$6)=YEAR($W320)),$T320-$X320*$AI320+$AI320,0))</f>
        <v>3776.52</v>
      </c>
      <c r="DA320" s="261" t="n">
        <f aca="false">IF(AND(DA$5&gt;$V320,DA$6&lt;=$W320),$AI320,IF(AND(MONTH(DA$6)=MONTH($W320),YEAR(DA$6)=YEAR($W320)),$T320-$X320*$AI320+$AI320,0))</f>
        <v>3776.52</v>
      </c>
      <c r="DB320" s="261" t="n">
        <f aca="false">IF(AND(DB$5&gt;$V320,DB$6&lt;=$W320),$AI320,IF(AND(MONTH(DB$6)=MONTH($W320),YEAR(DB$6)=YEAR($W320)),$T320-$X320*$AI320+$AI320,0))</f>
        <v>3776.52</v>
      </c>
      <c r="DC320" s="261" t="n">
        <f aca="false">IF(AND(DC$5&gt;$V320,DC$6&lt;=$W320),$AI320,IF(AND(MONTH(DC$6)=MONTH($W320),YEAR(DC$6)=YEAR($W320)),$T320-$X320*$AI320+$AI320,0))</f>
        <v>3776.52</v>
      </c>
      <c r="DD320" s="261" t="n">
        <f aca="false">IF(AND(DD$5&gt;$V320,DD$6&lt;=$W320),$AI320,IF(AND(MONTH(DD$6)=MONTH($W320),YEAR(DD$6)=YEAR($W320)),$T320-$X320*$AI320+$AI320,0))</f>
        <v>3776.52</v>
      </c>
      <c r="DE320" s="261" t="n">
        <f aca="false">IF(AND(DE$5&gt;$V320,DE$6&lt;=$W320),$AI320,IF(AND(MONTH(DE$6)=MONTH($W320),YEAR(DE$6)=YEAR($W320)),$T320-$X320*$AI320+$AI320,0))</f>
        <v>3776.52</v>
      </c>
      <c r="DF320" s="261" t="n">
        <f aca="false">IF(AND(DF$5&gt;$V320,DF$6&lt;=$W320),$AI320,IF(AND(MONTH(DF$6)=MONTH($W320),YEAR(DF$6)=YEAR($W320)),$T320-$X320*$AI320+$AI320,0))</f>
        <v>3776.52</v>
      </c>
      <c r="DG320" s="261" t="n">
        <f aca="false">IF(AND(DG$5&gt;$V320,DG$6&lt;=$W320),$AI320,IF(AND(MONTH(DG$6)=MONTH($W320),YEAR(DG$6)=YEAR($W320)),$T320-$X320*$AI320+$AI320,0))</f>
        <v>3776.52</v>
      </c>
      <c r="DH320" s="277" t="n">
        <f aca="false">IF(AND(DH$5&gt;$V320,DH$6&lt;=$W320),$AI320,IF(AND(MONTH(DH$6)=MONTH($W320),YEAR(DH$6)=YEAR($W320)),$T320-$X320*$AI320+$AI320,0))</f>
        <v>3776.52</v>
      </c>
      <c r="DI320" s="260" t="n">
        <f aca="false">CW320+CX320+CY320+CZ320+DA320+DB320+DC320+DD320+DE320+DF320+DG320+DH320</f>
        <v>45318.24</v>
      </c>
      <c r="DJ320" s="260" t="n">
        <f aca="false">T320+AG320+AJ320+AQ320+AS320+AU320+AW320</f>
        <v>453182.28</v>
      </c>
      <c r="DK320" s="260" t="n">
        <f aca="false">CU320+DI320-O320</f>
        <v>45318.24</v>
      </c>
      <c r="DL320" s="260" t="n">
        <f aca="false">DJ320-DK320</f>
        <v>407864.04</v>
      </c>
      <c r="DM320" s="277" t="n">
        <f aca="false">IF(AND(DM$5&gt;$V320,DM$6&lt;=$W320),$AI320,IF(AND(MONTH(DM$6)=MONTH($W320),YEAR(DM$6)=YEAR($W320)),$T320-$X320*$AI320+$AI320,0))</f>
        <v>3776.52</v>
      </c>
      <c r="DN320" s="277" t="n">
        <f aca="false">IF(AND(DN$5&gt;$V320,DN$6&lt;=$W320),$AI320,IF(AND(MONTH(DN$6)=MONTH($W320),YEAR(DN$6)=YEAR($W320)),$T320-$X320*$AI320+$AI320,0))</f>
        <v>3776.52</v>
      </c>
      <c r="DO320" s="277" t="n">
        <f aca="false">IF(AND(DO$5&gt;$V320,DO$6&lt;=$W320),$AI320,IF(AND(MONTH(DO$6)=MONTH($W320),YEAR(DO$6)=YEAR($W320)),$T320-$X320*$AI320+$AI320,0))</f>
        <v>3776.52</v>
      </c>
      <c r="DP320" s="277" t="n">
        <f aca="false">IF(AND(DP$5&gt;$V320,DP$6&lt;=$W320),$AI320,IF(AND(MONTH(DP$6)=MONTH($W320),YEAR(DP$6)=YEAR($W320)),$T320-$X320*$AI320+$AI320,0))</f>
        <v>3776.52</v>
      </c>
      <c r="DQ320" s="277" t="n">
        <f aca="false">IF(AND(DQ$5&gt;$V320,DQ$6&lt;=$W320),$AI320,IF(AND(MONTH(DQ$6)=MONTH($W320),YEAR(DQ$6)=YEAR($W320)),$T320-$X320*$AI320+$AI320,0))</f>
        <v>3776.52</v>
      </c>
      <c r="DR320" s="277" t="n">
        <f aca="false">IF(AND(DR$5&gt;$V320,DR$6&lt;=$W320),$AI320,IF(AND(MONTH(DR$6)=MONTH($W320),YEAR(DR$6)=YEAR($W320)),$T320-$X320*$AI320+$AI320,0))</f>
        <v>3776.52</v>
      </c>
      <c r="DS320" s="277" t="n">
        <f aca="false">IF(AND(DS$5&gt;$V320,DS$6&lt;=$W320),$AI320,IF(AND(MONTH(DS$6)=MONTH($W320),YEAR(DS$6)=YEAR($W320)),$T320-$X320*$AI320+$AI320,0))</f>
        <v>3776.52</v>
      </c>
      <c r="DT320" s="277" t="n">
        <f aca="false">IF(AND(DT$5&gt;$V320,DT$6&lt;=$W320),$AI320,IF(AND(MONTH(DT$6)=MONTH($W320),YEAR(DT$6)=YEAR($W320)),$T320-$X320*$AI320+$AI320,0))</f>
        <v>3776.52</v>
      </c>
      <c r="DU320" s="277" t="n">
        <f aca="false">IF(AND(DU$5&gt;$V320,DU$6&lt;=$W320),$AI320,IF(AND(MONTH(DU$6)=MONTH($W320),YEAR(DU$6)=YEAR($W320)),$T320-$X320*$AI320+$AI320,0))</f>
        <v>3776.52</v>
      </c>
      <c r="DV320" s="277" t="n">
        <f aca="false">IF(AND(DV$5&gt;$V320,DV$6&lt;=$W320),$AI320,IF(AND(MONTH(DV$6)=MONTH($W320),YEAR(DV$6)=YEAR($W320)),$T320-$X320*$AI320+$AI320,0))</f>
        <v>3776.52</v>
      </c>
      <c r="DW320" s="277" t="n">
        <f aca="false">IF(AND(DW$5&gt;$V320,DW$6&lt;=$W320),$AI320,IF(AND(MONTH(DW$6)=MONTH($W320),YEAR(DW$6)=YEAR($W320)),$T320-$X320*$AI320+$AI320,0))</f>
        <v>3776.52</v>
      </c>
      <c r="DX320" s="277" t="n">
        <f aca="false">IF(AND(DX$5&gt;$V320,DX$6&lt;=$W320),$AI320,IF(AND(MONTH(DX$6)=MONTH($W320),YEAR(DX$6)=YEAR($W320)),$T320-$X320*$AI320+$AI320,0))</f>
        <v>3776.52</v>
      </c>
      <c r="DY320" s="260" t="n">
        <f aca="false">DM320+DN320+DO320+DP320+DQ320+DR320+DS320+DT320+DU320+DV320+DW320+DX320</f>
        <v>45318.24</v>
      </c>
      <c r="DZ320" s="260" t="n">
        <f aca="false">DJ320+AY320+BA320+BC320+BE320+BG320+BI320+BK320+BM320+BO320</f>
        <v>453182.28</v>
      </c>
      <c r="EA320" s="260" t="n">
        <f aca="false">DK320+DY320</f>
        <v>90636.48</v>
      </c>
      <c r="EB320" s="261" t="n">
        <f aca="false">DZ320-EA320</f>
        <v>362545.8</v>
      </c>
      <c r="EC320" s="277" t="n">
        <f aca="false">IF(AND(EC$5&gt;$V320,EC$6&lt;=$W320),$AI320,IF(AND(MONTH(EC$6)=MONTH($W320),YEAR(EC$6)=YEAR($W320)),$T320-$X320*$AI320+$AI320,0))</f>
        <v>3776.52</v>
      </c>
      <c r="ED320" s="277" t="n">
        <f aca="false">IF(AND(ED$5&gt;$V320,ED$6&lt;=$W320),$AI320,IF(AND(MONTH(ED$6)=MONTH($W320),YEAR(ED$6)=YEAR($W320)),$T320-$X320*$AI320+$AI320,0))</f>
        <v>3776.52</v>
      </c>
      <c r="EE320" s="277" t="n">
        <f aca="false">IF(AND(EE$5&gt;$V320,EE$6&lt;=$W320),$AI320,IF(AND(MONTH(EE$6)=MONTH($W320),YEAR(EE$6)=YEAR($W320)),$T320-$X320*$AI320+$AI320,0))</f>
        <v>3776.52</v>
      </c>
      <c r="EF320" s="277" t="n">
        <f aca="false">IF(AND(EF$5&gt;$V320,EF$6&lt;=$W320),$AI320,IF(AND(MONTH(EF$6)=MONTH($W320),YEAR(EF$6)=YEAR($W320)),$T320-$X320*$AI320+$AI320,0))</f>
        <v>3776.52</v>
      </c>
      <c r="EG320" s="277" t="n">
        <f aca="false">IF(AND(EG$5&gt;$V320,EG$6&lt;=$W320),$AI320,IF(AND(MONTH(EG$6)=MONTH($W320),YEAR(EG$6)=YEAR($W320)),$T320-$X320*$AI320+$AI320,0))</f>
        <v>3776.52</v>
      </c>
      <c r="EH320" s="277" t="n">
        <f aca="false">IF(AND(EH$5&gt;$V320,EH$6&lt;=$W320),$AI320,IF(AND(MONTH(EH$6)=MONTH($W320),YEAR(EH$6)=YEAR($W320)),$T320-$X320*$AI320+$AI320,0))</f>
        <v>3776.52</v>
      </c>
      <c r="EI320" s="277" t="n">
        <f aca="false">IF(AND(EI$5&gt;$V320,EI$6&lt;=$W320),$AI320,IF(AND(MONTH(EI$6)=MONTH($W320),YEAR(EI$6)=YEAR($W320)),$T320-$X320*$AI320+$AI320,0))</f>
        <v>3776.52</v>
      </c>
      <c r="EJ320" s="277" t="n">
        <f aca="false">IF(AND(EJ$5&gt;$V320,EJ$6&lt;=$W320),$AI320,IF(AND(MONTH(EJ$6)=MONTH($W320),YEAR(EJ$6)=YEAR($W320)),$T320-$X320*$AI320+$AI320,0))</f>
        <v>3776.52</v>
      </c>
      <c r="EK320" s="277" t="n">
        <f aca="false">IF(AND(EK$5&gt;$V320,EK$6&lt;=$W320),$AI320,IF(AND(MONTH(EK$6)=MONTH($W320),YEAR(EK$6)=YEAR($W320)),$T320-$X320*$AI320+$AI320,0))</f>
        <v>3776.52</v>
      </c>
      <c r="EL320" s="266" t="n">
        <v>3776.52</v>
      </c>
      <c r="EM320" s="278" t="n">
        <v>3776.52</v>
      </c>
      <c r="EN320" s="277" t="n">
        <v>3776.52</v>
      </c>
      <c r="EO320" s="260" t="n">
        <f aca="false">EC320+ED320+EE320+EF320+EG320+EH320+EI320+EJ320+EK320+EL320+EM320+EN320</f>
        <v>45318.24</v>
      </c>
      <c r="EP320" s="260" t="n">
        <f aca="false">T320+AQ320+AS320+AU320+AW320+AY320+BA320+BC320+BE320+BG320+BI320+BK320+BM320+BO320+BQ320+BS320+BU320+BW320+BY320+CA320+CC320+CE320+CG320+AG320</f>
        <v>453182.28</v>
      </c>
      <c r="EQ320" s="260" t="n">
        <f aca="false">EA320+EO320</f>
        <v>135954.72</v>
      </c>
      <c r="ER320" s="260" t="n">
        <f aca="false">EP320-EQ320</f>
        <v>317227.56</v>
      </c>
      <c r="ES320" s="262" t="n">
        <f aca="false">EN320</f>
        <v>3776.52</v>
      </c>
      <c r="ET320" s="262" t="n">
        <f aca="false">ES320</f>
        <v>3776.52</v>
      </c>
      <c r="EU320" s="262" t="n">
        <f aca="false">ET320</f>
        <v>3776.52</v>
      </c>
      <c r="EV320" s="262" t="n">
        <f aca="false">EU320</f>
        <v>3776.52</v>
      </c>
      <c r="EW320" s="262" t="n">
        <f aca="false">EV320</f>
        <v>3776.52</v>
      </c>
      <c r="EX320" s="262" t="n">
        <f aca="false">EW320</f>
        <v>3776.52</v>
      </c>
      <c r="EY320" s="262" t="n">
        <f aca="false">EX320</f>
        <v>3776.52</v>
      </c>
      <c r="EZ320" s="262" t="n">
        <f aca="false">EY320</f>
        <v>3776.52</v>
      </c>
      <c r="FA320" s="262" t="n">
        <f aca="false">EZ320</f>
        <v>3776.52</v>
      </c>
      <c r="FB320" s="262" t="n">
        <f aca="false">FA320</f>
        <v>3776.52</v>
      </c>
      <c r="FC320" s="262" t="n">
        <f aca="false">FB320</f>
        <v>3776.52</v>
      </c>
      <c r="FD320" s="262" t="n">
        <f aca="false">FC320</f>
        <v>3776.52</v>
      </c>
      <c r="FE320" s="261" t="n">
        <f aca="false">ES320+ET320+EU320+EV320+EW320+EX320+EY320+EZ320+FA320+FB320+FC320+FD320</f>
        <v>45318.24</v>
      </c>
      <c r="FF320" s="261" t="n">
        <f aca="false">EP320</f>
        <v>453182.28</v>
      </c>
      <c r="FG320" s="261" t="n">
        <f aca="false">EQ320+FE320</f>
        <v>181272.96</v>
      </c>
      <c r="FH320" s="261" t="n">
        <f aca="false">FF320-FG320</f>
        <v>271909.32</v>
      </c>
      <c r="FI320" s="261" t="n">
        <f aca="false">FD320</f>
        <v>3776.52</v>
      </c>
      <c r="FJ320" s="261" t="n">
        <f aca="false">FI320</f>
        <v>3776.52</v>
      </c>
      <c r="FK320" s="261" t="n">
        <f aca="false">FJ320</f>
        <v>3776.52</v>
      </c>
      <c r="FL320" s="261" t="n">
        <f aca="false">FK320</f>
        <v>3776.52</v>
      </c>
      <c r="FM320" s="261" t="n">
        <f aca="false">FL320</f>
        <v>3776.52</v>
      </c>
      <c r="FN320" s="261" t="n">
        <f aca="false">FM320</f>
        <v>3776.52</v>
      </c>
      <c r="FO320" s="261" t="n">
        <f aca="false">FN320</f>
        <v>3776.52</v>
      </c>
      <c r="FP320" s="261" t="n">
        <f aca="false">FO320</f>
        <v>3776.52</v>
      </c>
      <c r="FQ320" s="261" t="n">
        <f aca="false">FP320</f>
        <v>3776.52</v>
      </c>
      <c r="FR320" s="261" t="n">
        <f aca="false">FQ320</f>
        <v>3776.52</v>
      </c>
      <c r="FS320" s="261" t="n">
        <f aca="false">FR320</f>
        <v>3776.52</v>
      </c>
      <c r="FT320" s="261" t="n">
        <f aca="false">FS320</f>
        <v>3776.52</v>
      </c>
      <c r="FU320" s="261" t="n">
        <f aca="false">FI320+FJ320+FK320+FL320+FM320+FN320+FO320+FP320+FQ320+FR320+FS320+FT320</f>
        <v>45318.24</v>
      </c>
      <c r="FV320" s="261" t="n">
        <f aca="false">FF320</f>
        <v>453182.28</v>
      </c>
      <c r="FW320" s="261" t="n">
        <f aca="false">FG320+FU320</f>
        <v>226591.2</v>
      </c>
      <c r="FX320" s="261" t="n">
        <f aca="false">FV320-FW320</f>
        <v>226591.08</v>
      </c>
      <c r="FY320" s="261" t="n">
        <f aca="false">FT320</f>
        <v>3776.52</v>
      </c>
      <c r="FZ320" s="261" t="n">
        <f aca="false">FY320</f>
        <v>3776.52</v>
      </c>
      <c r="GA320" s="261" t="n">
        <f aca="false">FZ320</f>
        <v>3776.52</v>
      </c>
      <c r="GB320" s="261" t="n">
        <f aca="false">GA320</f>
        <v>3776.52</v>
      </c>
      <c r="GC320" s="261" t="n">
        <f aca="false">GB320</f>
        <v>3776.52</v>
      </c>
      <c r="GD320" s="261" t="n">
        <f aca="false">GC320</f>
        <v>3776.52</v>
      </c>
      <c r="GE320" s="261" t="n">
        <f aca="false">GD320</f>
        <v>3776.52</v>
      </c>
      <c r="GF320" s="261" t="n">
        <f aca="false">GE320</f>
        <v>3776.52</v>
      </c>
      <c r="GG320" s="261" t="n">
        <f aca="false">GF320</f>
        <v>3776.52</v>
      </c>
      <c r="GH320" s="261" t="n">
        <f aca="false">GG320</f>
        <v>3776.52</v>
      </c>
      <c r="GI320" s="261" t="n">
        <f aca="false">GH320</f>
        <v>3776.52</v>
      </c>
      <c r="GJ320" s="261" t="n">
        <f aca="false">GI320</f>
        <v>3776.52</v>
      </c>
      <c r="GK320" s="261" t="n">
        <f aca="false">FY320+FZ320+GA320+GB320+GC320+GD320+GE320+GF320+GG320+GH320+GI320+GJ320</f>
        <v>45318.24</v>
      </c>
      <c r="GL320" s="261" t="n">
        <f aca="false">FV320</f>
        <v>453182.28</v>
      </c>
      <c r="GM320" s="261" t="n">
        <f aca="false">FW320+GK320</f>
        <v>271909.44</v>
      </c>
      <c r="GN320" s="261" t="n">
        <f aca="false">GL320-GM320</f>
        <v>181272.84</v>
      </c>
      <c r="GO320" s="261" t="n">
        <f aca="false">GJ320</f>
        <v>3776.52</v>
      </c>
      <c r="GP320" s="261" t="n">
        <f aca="false">GO320</f>
        <v>3776.52</v>
      </c>
      <c r="GQ320" s="261" t="n">
        <f aca="false">GP320</f>
        <v>3776.52</v>
      </c>
      <c r="GR320" s="261" t="n">
        <f aca="false">GQ320</f>
        <v>3776.52</v>
      </c>
      <c r="GS320" s="261" t="n">
        <f aca="false">GR320</f>
        <v>3776.52</v>
      </c>
      <c r="GT320" s="261" t="n">
        <f aca="false">GS320</f>
        <v>3776.52</v>
      </c>
      <c r="GU320" s="261" t="n">
        <f aca="false">GT320</f>
        <v>3776.52</v>
      </c>
      <c r="GV320" s="261" t="n">
        <f aca="false">GU320</f>
        <v>3776.52</v>
      </c>
      <c r="GW320" s="261" t="n">
        <f aca="false">GV320</f>
        <v>3776.52</v>
      </c>
      <c r="GX320" s="261" t="n">
        <f aca="false">GW320</f>
        <v>3776.52</v>
      </c>
      <c r="GY320" s="261" t="n">
        <f aca="false">GX320</f>
        <v>3776.52</v>
      </c>
      <c r="GZ320" s="261" t="n">
        <f aca="false">GY320</f>
        <v>3776.52</v>
      </c>
      <c r="HA320" s="261" t="n">
        <f aca="false">GO320+GP320+GQ320+GR320+GS320+GT320+GU320+GV320+GW320+GX320+GY320+GZ320</f>
        <v>45318.24</v>
      </c>
      <c r="HB320" s="261" t="n">
        <f aca="false">GL320</f>
        <v>453182.28</v>
      </c>
      <c r="HC320" s="261" t="n">
        <f aca="false">GM320+HA320</f>
        <v>317227.68</v>
      </c>
      <c r="HD320" s="261" t="n">
        <f aca="false">HB320-HC320</f>
        <v>135954.6</v>
      </c>
      <c r="HE320" s="264" t="n">
        <f aca="false">GO320-GJ320</f>
        <v>0</v>
      </c>
      <c r="HF320" s="264"/>
      <c r="HG320" s="264"/>
      <c r="HH320" s="264"/>
      <c r="HI320" s="264"/>
      <c r="HJ320" s="264"/>
      <c r="HK320" s="264"/>
      <c r="HL320" s="264"/>
      <c r="HM320" s="264"/>
      <c r="HN320" s="264"/>
      <c r="HO320" s="264"/>
      <c r="HP320" s="264"/>
      <c r="HQ320" s="264"/>
      <c r="HR320" s="264"/>
      <c r="HS320" s="264"/>
      <c r="HT320" s="264"/>
      <c r="HU320" s="264"/>
      <c r="HV320" s="264"/>
      <c r="HW320" s="264"/>
      <c r="HX320" s="264"/>
      <c r="HY320" s="264"/>
      <c r="HZ320" s="264"/>
      <c r="IA320" s="264"/>
      <c r="IB320" s="264"/>
      <c r="IC320" s="264"/>
      <c r="ID320" s="264"/>
      <c r="IE320" s="264"/>
      <c r="IF320" s="264"/>
      <c r="IG320" s="264"/>
      <c r="IH320" s="264"/>
      <c r="II320" s="264"/>
      <c r="IJ320" s="264"/>
      <c r="IK320" s="264"/>
      <c r="IL320" s="264"/>
      <c r="IM320" s="264"/>
      <c r="IN320" s="264"/>
      <c r="IO320" s="264"/>
      <c r="IP320" s="264"/>
      <c r="IQ320" s="264"/>
      <c r="IR320" s="264"/>
      <c r="IS320" s="264"/>
      <c r="IT320" s="264"/>
      <c r="IU320" s="264"/>
      <c r="IV320" s="264"/>
      <c r="IW320" s="264"/>
      <c r="IX320" s="264"/>
      <c r="IY320" s="264"/>
      <c r="IZ320" s="264"/>
      <c r="JA320" s="264"/>
      <c r="JB320" s="264"/>
      <c r="JC320" s="264"/>
      <c r="JD320" s="264"/>
      <c r="JE320" s="264"/>
      <c r="JF320" s="264"/>
      <c r="JG320" s="264"/>
      <c r="JH320" s="264"/>
      <c r="JI320" s="264"/>
      <c r="JJ320" s="264"/>
      <c r="JK320" s="264"/>
      <c r="JL320" s="264"/>
      <c r="JM320" s="265"/>
      <c r="JN320" s="265" t="n">
        <f aca="false">DH320-DG320</f>
        <v>0</v>
      </c>
    </row>
    <row r="321" s="201" customFormat="true" ht="22.35" hidden="false" customHeight="false" outlineLevel="0" collapsed="false">
      <c r="A321" s="249" t="n">
        <v>289</v>
      </c>
      <c r="B321" s="250" t="s">
        <v>795</v>
      </c>
      <c r="C321" s="251" t="n">
        <v>6100</v>
      </c>
      <c r="D321" s="252" t="s">
        <v>471</v>
      </c>
      <c r="E321" s="252" t="s">
        <v>633</v>
      </c>
      <c r="F321" s="253" t="n">
        <v>1</v>
      </c>
      <c r="G321" s="254" t="n">
        <v>553312.73</v>
      </c>
      <c r="H321" s="255" t="n">
        <v>0.2</v>
      </c>
      <c r="I321" s="256" t="n">
        <f aca="false">ROUND(F321*G321,2)</f>
        <v>553312.73</v>
      </c>
      <c r="J321" s="254" t="n">
        <f aca="false">ROUND(I321+F321*G321*H321,2)</f>
        <v>663975.28</v>
      </c>
      <c r="K321" s="257" t="n">
        <v>44560</v>
      </c>
      <c r="L321" s="257" t="n">
        <f aca="false">EDATE(K321,M321)-1</f>
        <v>48211</v>
      </c>
      <c r="M321" s="258" t="n">
        <v>120</v>
      </c>
      <c r="N321" s="254" t="n">
        <f aca="false">ROUND(G321/M321,2)*F321</f>
        <v>4610.94</v>
      </c>
      <c r="O321" s="254" t="n">
        <v>0</v>
      </c>
      <c r="P321" s="254"/>
      <c r="Q321" s="253" t="n">
        <v>1</v>
      </c>
      <c r="R321" s="254" t="n">
        <f aca="false">T321</f>
        <v>553312.73</v>
      </c>
      <c r="S321" s="255" t="n">
        <f aca="false">H321</f>
        <v>0.2</v>
      </c>
      <c r="T321" s="254" t="n">
        <f aca="false">I321</f>
        <v>553312.73</v>
      </c>
      <c r="U321" s="254" t="n">
        <f aca="false">ROUND(T321+Q321*R321*S321,2)</f>
        <v>663975.28</v>
      </c>
      <c r="V321" s="257" t="n">
        <v>44560</v>
      </c>
      <c r="W321" s="257" t="n">
        <f aca="false">EDATE(V321,X321)-1</f>
        <v>48211</v>
      </c>
      <c r="X321" s="258" t="n">
        <v>120</v>
      </c>
      <c r="Y321" s="254" t="n">
        <f aca="false">ROUND((R321-Z321)/X321,2)*Q321</f>
        <v>4610.94</v>
      </c>
      <c r="Z321" s="254" t="n">
        <v>0</v>
      </c>
      <c r="AA321" s="254" t="n">
        <v>0</v>
      </c>
      <c r="AB321" s="254"/>
      <c r="AC321" s="254"/>
      <c r="AD321" s="254"/>
      <c r="AE321" s="254"/>
      <c r="AF321" s="254"/>
      <c r="AG321" s="254" t="n">
        <v>-20</v>
      </c>
      <c r="AH321" s="254" t="n">
        <f aca="false">AI321-Y321</f>
        <v>-0.169999999999163</v>
      </c>
      <c r="AI321" s="254" t="n">
        <f aca="false">ROUND((T321+AG321-Z321)/X321,2)</f>
        <v>4610.77</v>
      </c>
      <c r="AJ321" s="254"/>
      <c r="AK321" s="254"/>
      <c r="AL321" s="254"/>
      <c r="AM321" s="254"/>
      <c r="AN321" s="254"/>
      <c r="AO321" s="254"/>
      <c r="AP321" s="254"/>
      <c r="AQ321" s="254"/>
      <c r="AR321" s="254"/>
      <c r="AS321" s="254"/>
      <c r="AT321" s="254"/>
      <c r="AU321" s="254"/>
      <c r="AV321" s="254"/>
      <c r="AW321" s="254"/>
      <c r="AX321" s="254"/>
      <c r="AY321" s="254"/>
      <c r="AZ321" s="254"/>
      <c r="BA321" s="254"/>
      <c r="BB321" s="254"/>
      <c r="BC321" s="254"/>
      <c r="BD321" s="254"/>
      <c r="BE321" s="254"/>
      <c r="BF321" s="254"/>
      <c r="BG321" s="254"/>
      <c r="BH321" s="254"/>
      <c r="BI321" s="254"/>
      <c r="BJ321" s="254"/>
      <c r="BK321" s="254"/>
      <c r="BL321" s="254"/>
      <c r="BM321" s="254"/>
      <c r="BN321" s="254"/>
      <c r="BO321" s="254"/>
      <c r="BP321" s="254"/>
      <c r="BQ321" s="254"/>
      <c r="BR321" s="254"/>
      <c r="BS321" s="254"/>
      <c r="BT321" s="254"/>
      <c r="BU321" s="254"/>
      <c r="BV321" s="254"/>
      <c r="BW321" s="254"/>
      <c r="BX321" s="254"/>
      <c r="BY321" s="254"/>
      <c r="BZ321" s="254"/>
      <c r="CA321" s="254"/>
      <c r="CB321" s="254"/>
      <c r="CC321" s="254"/>
      <c r="CD321" s="254"/>
      <c r="CE321" s="254"/>
      <c r="CF321" s="254"/>
      <c r="CG321" s="254"/>
      <c r="CH321" s="254"/>
      <c r="CI321" s="254" t="e">
        <f aca="false">#N/A</f>
        <v>#N/A</v>
      </c>
      <c r="CJ321" s="254"/>
      <c r="CK321" s="254"/>
      <c r="CL321" s="254"/>
      <c r="CM321" s="257" t="n">
        <v>44560</v>
      </c>
      <c r="CN321" s="257" t="e">
        <f aca="false">EDATE(CM321,CO321)-1</f>
        <v>#N/A</v>
      </c>
      <c r="CO321" s="254" t="e">
        <f aca="false">#N/A</f>
        <v>#N/A</v>
      </c>
      <c r="CP321" s="254" t="n">
        <v>0</v>
      </c>
      <c r="CQ321" s="254"/>
      <c r="CR321" s="254"/>
      <c r="CS321" s="254"/>
      <c r="CT321" s="261" t="n">
        <f aca="false">I321</f>
        <v>553312.73</v>
      </c>
      <c r="CU321" s="261" t="n">
        <f aca="false">CT321-CV321</f>
        <v>0</v>
      </c>
      <c r="CV321" s="261" t="n">
        <v>553312.73</v>
      </c>
      <c r="CW321" s="261" t="n">
        <f aca="false">IF(AND(CW$5&gt;$V321,CW$6&lt;=$W321),$AI321,IF(AND(MONTH(CW$6)=MONTH($W321),YEAR(CW$6)=YEAR($W321)),$T321-$X321*$AI321+$AI321,0))</f>
        <v>4610.77</v>
      </c>
      <c r="CX321" s="261" t="n">
        <f aca="false">IF(AND(CX$5&gt;$V321,CX$6&lt;=$W321),$AI321,IF(AND(MONTH(CX$6)=MONTH($W321),YEAR(CX$6)=YEAR($W321)),$T321-$X321*$AI321+$AI321,0))</f>
        <v>4610.77</v>
      </c>
      <c r="CY321" s="261" t="n">
        <f aca="false">IF(AND(CY$5&gt;$V321,CY$6&lt;=$W321),$AI321,IF(AND(MONTH(CY$6)=MONTH($W321),YEAR(CY$6)=YEAR($W321)),$T321-$X321*$AI321+$AI321,0))</f>
        <v>4610.77</v>
      </c>
      <c r="CZ321" s="261" t="n">
        <f aca="false">IF(AND(CZ$5&gt;$V321,CZ$6&lt;=$W321),$AI321,IF(AND(MONTH(CZ$6)=MONTH($W321),YEAR(CZ$6)=YEAR($W321)),$T321-$X321*$AI321+$AI321,0))</f>
        <v>4610.77</v>
      </c>
      <c r="DA321" s="261" t="n">
        <f aca="false">IF(AND(DA$5&gt;$V321,DA$6&lt;=$W321),$AI321,IF(AND(MONTH(DA$6)=MONTH($W321),YEAR(DA$6)=YEAR($W321)),$T321-$X321*$AI321+$AI321,0))</f>
        <v>4610.77</v>
      </c>
      <c r="DB321" s="261" t="n">
        <f aca="false">IF(AND(DB$5&gt;$V321,DB$6&lt;=$W321),$AI321,IF(AND(MONTH(DB$6)=MONTH($W321),YEAR(DB$6)=YEAR($W321)),$T321-$X321*$AI321+$AI321,0))</f>
        <v>4610.77</v>
      </c>
      <c r="DC321" s="261" t="n">
        <f aca="false">IF(AND(DC$5&gt;$V321,DC$6&lt;=$W321),$AI321,IF(AND(MONTH(DC$6)=MONTH($W321),YEAR(DC$6)=YEAR($W321)),$T321-$X321*$AI321+$AI321,0))</f>
        <v>4610.77</v>
      </c>
      <c r="DD321" s="261" t="n">
        <f aca="false">IF(AND(DD$5&gt;$V321,DD$6&lt;=$W321),$AI321,IF(AND(MONTH(DD$6)=MONTH($W321),YEAR(DD$6)=YEAR($W321)),$T321-$X321*$AI321+$AI321,0))</f>
        <v>4610.77</v>
      </c>
      <c r="DE321" s="261" t="n">
        <f aca="false">IF(AND(DE$5&gt;$V321,DE$6&lt;=$W321),$AI321,IF(AND(MONTH(DE$6)=MONTH($W321),YEAR(DE$6)=YEAR($W321)),$T321-$X321*$AI321+$AI321,0))</f>
        <v>4610.77</v>
      </c>
      <c r="DF321" s="261" t="n">
        <f aca="false">IF(AND(DF$5&gt;$V321,DF$6&lt;=$W321),$AI321,IF(AND(MONTH(DF$6)=MONTH($W321),YEAR(DF$6)=YEAR($W321)),$T321-$X321*$AI321+$AI321,0))</f>
        <v>4610.77</v>
      </c>
      <c r="DG321" s="261" t="n">
        <f aca="false">IF(AND(DG$5&gt;$V321,DG$6&lt;=$W321),$AI321,IF(AND(MONTH(DG$6)=MONTH($W321),YEAR(DG$6)=YEAR($W321)),$T321-$X321*$AI321+$AI321,0))</f>
        <v>4610.77</v>
      </c>
      <c r="DH321" s="277" t="n">
        <f aca="false">IF(AND(DH$5&gt;$V321,DH$6&lt;=$W321),$AI321,IF(AND(MONTH(DH$6)=MONTH($W321),YEAR(DH$6)=YEAR($W321)),$T321-$X321*$AI321+$AI321,0))</f>
        <v>4610.77</v>
      </c>
      <c r="DI321" s="260" t="n">
        <f aca="false">CW321+CX321+CY321+CZ321+DA321+DB321+DC321+DD321+DE321+DF321+DG321+DH321</f>
        <v>55329.24</v>
      </c>
      <c r="DJ321" s="260" t="n">
        <f aca="false">T321+AG321+AJ321+AQ321+AS321+AU321+AW321</f>
        <v>553292.73</v>
      </c>
      <c r="DK321" s="260" t="n">
        <f aca="false">CU321+DI321-O321</f>
        <v>55329.24</v>
      </c>
      <c r="DL321" s="260" t="n">
        <f aca="false">DJ321-DK321</f>
        <v>497963.49</v>
      </c>
      <c r="DM321" s="277" t="n">
        <f aca="false">IF(AND(DM$5&gt;$V321,DM$6&lt;=$W321),$AI321,IF(AND(MONTH(DM$6)=MONTH($W321),YEAR(DM$6)=YEAR($W321)),$T321-$X321*$AI321+$AI321,0))</f>
        <v>4610.77</v>
      </c>
      <c r="DN321" s="277" t="n">
        <f aca="false">IF(AND(DN$5&gt;$V321,DN$6&lt;=$W321),$AI321,IF(AND(MONTH(DN$6)=MONTH($W321),YEAR(DN$6)=YEAR($W321)),$T321-$X321*$AI321+$AI321,0))</f>
        <v>4610.77</v>
      </c>
      <c r="DO321" s="277" t="n">
        <f aca="false">IF(AND(DO$5&gt;$V321,DO$6&lt;=$W321),$AI321,IF(AND(MONTH(DO$6)=MONTH($W321),YEAR(DO$6)=YEAR($W321)),$T321-$X321*$AI321+$AI321,0))</f>
        <v>4610.77</v>
      </c>
      <c r="DP321" s="277" t="n">
        <f aca="false">IF(AND(DP$5&gt;$V321,DP$6&lt;=$W321),$AI321,IF(AND(MONTH(DP$6)=MONTH($W321),YEAR(DP$6)=YEAR($W321)),$T321-$X321*$AI321+$AI321,0))</f>
        <v>4610.77</v>
      </c>
      <c r="DQ321" s="277" t="n">
        <f aca="false">IF(AND(DQ$5&gt;$V321,DQ$6&lt;=$W321),$AI321,IF(AND(MONTH(DQ$6)=MONTH($W321),YEAR(DQ$6)=YEAR($W321)),$T321-$X321*$AI321+$AI321,0))</f>
        <v>4610.77</v>
      </c>
      <c r="DR321" s="277" t="n">
        <f aca="false">IF(AND(DR$5&gt;$V321,DR$6&lt;=$W321),$AI321,IF(AND(MONTH(DR$6)=MONTH($W321),YEAR(DR$6)=YEAR($W321)),$T321-$X321*$AI321+$AI321,0))</f>
        <v>4610.77</v>
      </c>
      <c r="DS321" s="277" t="n">
        <f aca="false">IF(AND(DS$5&gt;$V321,DS$6&lt;=$W321),$AI321,IF(AND(MONTH(DS$6)=MONTH($W321),YEAR(DS$6)=YEAR($W321)),$T321-$X321*$AI321+$AI321,0))</f>
        <v>4610.77</v>
      </c>
      <c r="DT321" s="277" t="n">
        <f aca="false">IF(AND(DT$5&gt;$V321,DT$6&lt;=$W321),$AI321,IF(AND(MONTH(DT$6)=MONTH($W321),YEAR(DT$6)=YEAR($W321)),$T321-$X321*$AI321+$AI321,0))</f>
        <v>4610.77</v>
      </c>
      <c r="DU321" s="277" t="n">
        <f aca="false">IF(AND(DU$5&gt;$V321,DU$6&lt;=$W321),$AI321,IF(AND(MONTH(DU$6)=MONTH($W321),YEAR(DU$6)=YEAR($W321)),$T321-$X321*$AI321+$AI321,0))</f>
        <v>4610.77</v>
      </c>
      <c r="DV321" s="277" t="n">
        <f aca="false">IF(AND(DV$5&gt;$V321,DV$6&lt;=$W321),$AI321,IF(AND(MONTH(DV$6)=MONTH($W321),YEAR(DV$6)=YEAR($W321)),$T321-$X321*$AI321+$AI321,0))</f>
        <v>4610.77</v>
      </c>
      <c r="DW321" s="277" t="n">
        <f aca="false">IF(AND(DW$5&gt;$V321,DW$6&lt;=$W321),$AI321,IF(AND(MONTH(DW$6)=MONTH($W321),YEAR(DW$6)=YEAR($W321)),$T321-$X321*$AI321+$AI321,0))</f>
        <v>4610.77</v>
      </c>
      <c r="DX321" s="277" t="n">
        <f aca="false">IF(AND(DX$5&gt;$V321,DX$6&lt;=$W321),$AI321,IF(AND(MONTH(DX$6)=MONTH($W321),YEAR(DX$6)=YEAR($W321)),$T321-$X321*$AI321+$AI321,0))</f>
        <v>4610.77</v>
      </c>
      <c r="DY321" s="260" t="n">
        <f aca="false">DM321+DN321+DO321+DP321+DQ321+DR321+DS321+DT321+DU321+DV321+DW321+DX321</f>
        <v>55329.24</v>
      </c>
      <c r="DZ321" s="260" t="n">
        <f aca="false">DJ321+AY321+BA321+BC321+BE321+BG321+BI321+BK321+BM321+BO321</f>
        <v>553292.73</v>
      </c>
      <c r="EA321" s="260" t="n">
        <f aca="false">DK321+DY321</f>
        <v>110658.48</v>
      </c>
      <c r="EB321" s="261" t="n">
        <f aca="false">DZ321-EA321</f>
        <v>442634.25</v>
      </c>
      <c r="EC321" s="277" t="n">
        <f aca="false">IF(AND(EC$5&gt;$V321,EC$6&lt;=$W321),$AI321,IF(AND(MONTH(EC$6)=MONTH($W321),YEAR(EC$6)=YEAR($W321)),$T321-$X321*$AI321+$AI321,0))</f>
        <v>4610.77</v>
      </c>
      <c r="ED321" s="277" t="n">
        <f aca="false">IF(AND(ED$5&gt;$V321,ED$6&lt;=$W321),$AI321,IF(AND(MONTH(ED$6)=MONTH($W321),YEAR(ED$6)=YEAR($W321)),$T321-$X321*$AI321+$AI321,0))</f>
        <v>4610.77</v>
      </c>
      <c r="EE321" s="277" t="n">
        <f aca="false">IF(AND(EE$5&gt;$V321,EE$6&lt;=$W321),$AI321,IF(AND(MONTH(EE$6)=MONTH($W321),YEAR(EE$6)=YEAR($W321)),$T321-$X321*$AI321+$AI321,0))</f>
        <v>4610.77</v>
      </c>
      <c r="EF321" s="277" t="n">
        <f aca="false">IF(AND(EF$5&gt;$V321,EF$6&lt;=$W321),$AI321,IF(AND(MONTH(EF$6)=MONTH($W321),YEAR(EF$6)=YEAR($W321)),$T321-$X321*$AI321+$AI321,0))</f>
        <v>4610.77</v>
      </c>
      <c r="EG321" s="277" t="n">
        <f aca="false">IF(AND(EG$5&gt;$V321,EG$6&lt;=$W321),$AI321,IF(AND(MONTH(EG$6)=MONTH($W321),YEAR(EG$6)=YEAR($W321)),$T321-$X321*$AI321+$AI321,0))</f>
        <v>4610.77</v>
      </c>
      <c r="EH321" s="277" t="n">
        <f aca="false">IF(AND(EH$5&gt;$V321,EH$6&lt;=$W321),$AI321,IF(AND(MONTH(EH$6)=MONTH($W321),YEAR(EH$6)=YEAR($W321)),$T321-$X321*$AI321+$AI321,0))</f>
        <v>4610.77</v>
      </c>
      <c r="EI321" s="277" t="n">
        <f aca="false">IF(AND(EI$5&gt;$V321,EI$6&lt;=$W321),$AI321,IF(AND(MONTH(EI$6)=MONTH($W321),YEAR(EI$6)=YEAR($W321)),$T321-$X321*$AI321+$AI321,0))</f>
        <v>4610.77</v>
      </c>
      <c r="EJ321" s="277" t="n">
        <f aca="false">IF(AND(EJ$5&gt;$V321,EJ$6&lt;=$W321),$AI321,IF(AND(MONTH(EJ$6)=MONTH($W321),YEAR(EJ$6)=YEAR($W321)),$T321-$X321*$AI321+$AI321,0))</f>
        <v>4610.77</v>
      </c>
      <c r="EK321" s="277" t="n">
        <f aca="false">IF(AND(EK$5&gt;$V321,EK$6&lt;=$W321),$AI321,IF(AND(MONTH(EK$6)=MONTH($W321),YEAR(EK$6)=YEAR($W321)),$T321-$X321*$AI321+$AI321,0))</f>
        <v>4610.77</v>
      </c>
      <c r="EL321" s="266" t="n">
        <v>4610.77</v>
      </c>
      <c r="EM321" s="278" t="n">
        <v>4610.77</v>
      </c>
      <c r="EN321" s="277" t="n">
        <v>4610.77</v>
      </c>
      <c r="EO321" s="260" t="n">
        <f aca="false">EC321+ED321+EE321+EF321+EG321+EH321+EI321+EJ321+EK321+EL321+EM321+EN321</f>
        <v>55329.24</v>
      </c>
      <c r="EP321" s="260" t="n">
        <f aca="false">T321+AQ321+AS321+AU321+AW321+AY321+BA321+BC321+BE321+BG321+BI321+BK321+BM321+BO321+BQ321+BS321+BU321+BW321+BY321+CA321+CC321+CE321+CG321+AG321</f>
        <v>553292.73</v>
      </c>
      <c r="EQ321" s="260" t="n">
        <f aca="false">EA321+EO321</f>
        <v>165987.72</v>
      </c>
      <c r="ER321" s="260" t="n">
        <f aca="false">EP321-EQ321</f>
        <v>387305.01</v>
      </c>
      <c r="ES321" s="262" t="n">
        <f aca="false">EN321</f>
        <v>4610.77</v>
      </c>
      <c r="ET321" s="262" t="n">
        <f aca="false">ES321</f>
        <v>4610.77</v>
      </c>
      <c r="EU321" s="262" t="n">
        <f aca="false">ET321</f>
        <v>4610.77</v>
      </c>
      <c r="EV321" s="262" t="n">
        <f aca="false">EU321</f>
        <v>4610.77</v>
      </c>
      <c r="EW321" s="262" t="n">
        <f aca="false">EV321</f>
        <v>4610.77</v>
      </c>
      <c r="EX321" s="262" t="n">
        <f aca="false">EW321</f>
        <v>4610.77</v>
      </c>
      <c r="EY321" s="262" t="n">
        <f aca="false">EX321</f>
        <v>4610.77</v>
      </c>
      <c r="EZ321" s="262" t="n">
        <f aca="false">EY321</f>
        <v>4610.77</v>
      </c>
      <c r="FA321" s="262" t="n">
        <f aca="false">EZ321</f>
        <v>4610.77</v>
      </c>
      <c r="FB321" s="262" t="n">
        <f aca="false">FA321</f>
        <v>4610.77</v>
      </c>
      <c r="FC321" s="262" t="n">
        <f aca="false">FB321</f>
        <v>4610.77</v>
      </c>
      <c r="FD321" s="262" t="n">
        <f aca="false">FC321</f>
        <v>4610.77</v>
      </c>
      <c r="FE321" s="261" t="n">
        <f aca="false">ES321+ET321+EU321+EV321+EW321+EX321+EY321+EZ321+FA321+FB321+FC321+FD321</f>
        <v>55329.24</v>
      </c>
      <c r="FF321" s="261" t="n">
        <f aca="false">EP321</f>
        <v>553292.73</v>
      </c>
      <c r="FG321" s="261" t="n">
        <f aca="false">EQ321+FE321</f>
        <v>221316.96</v>
      </c>
      <c r="FH321" s="261" t="n">
        <f aca="false">FF321-FG321</f>
        <v>331975.77</v>
      </c>
      <c r="FI321" s="261" t="n">
        <f aca="false">FD321</f>
        <v>4610.77</v>
      </c>
      <c r="FJ321" s="261" t="n">
        <f aca="false">FI321</f>
        <v>4610.77</v>
      </c>
      <c r="FK321" s="261" t="n">
        <f aca="false">FJ321</f>
        <v>4610.77</v>
      </c>
      <c r="FL321" s="261" t="n">
        <f aca="false">FK321</f>
        <v>4610.77</v>
      </c>
      <c r="FM321" s="261" t="n">
        <f aca="false">FL321</f>
        <v>4610.77</v>
      </c>
      <c r="FN321" s="261" t="n">
        <f aca="false">FM321</f>
        <v>4610.77</v>
      </c>
      <c r="FO321" s="261" t="n">
        <f aca="false">FN321</f>
        <v>4610.77</v>
      </c>
      <c r="FP321" s="261" t="n">
        <f aca="false">FO321</f>
        <v>4610.77</v>
      </c>
      <c r="FQ321" s="261" t="n">
        <f aca="false">FP321</f>
        <v>4610.77</v>
      </c>
      <c r="FR321" s="261" t="n">
        <f aca="false">FQ321</f>
        <v>4610.77</v>
      </c>
      <c r="FS321" s="261" t="n">
        <f aca="false">FR321</f>
        <v>4610.77</v>
      </c>
      <c r="FT321" s="261" t="n">
        <f aca="false">FS321</f>
        <v>4610.77</v>
      </c>
      <c r="FU321" s="261" t="n">
        <f aca="false">FI321+FJ321+FK321+FL321+FM321+FN321+FO321+FP321+FQ321+FR321+FS321+FT321</f>
        <v>55329.24</v>
      </c>
      <c r="FV321" s="261" t="n">
        <f aca="false">FF321</f>
        <v>553292.73</v>
      </c>
      <c r="FW321" s="261" t="n">
        <f aca="false">FG321+FU321</f>
        <v>276646.2</v>
      </c>
      <c r="FX321" s="261" t="n">
        <f aca="false">FV321-FW321</f>
        <v>276646.53</v>
      </c>
      <c r="FY321" s="261" t="n">
        <f aca="false">FT321</f>
        <v>4610.77</v>
      </c>
      <c r="FZ321" s="261" t="n">
        <f aca="false">FY321</f>
        <v>4610.77</v>
      </c>
      <c r="GA321" s="261" t="n">
        <f aca="false">FZ321</f>
        <v>4610.77</v>
      </c>
      <c r="GB321" s="261" t="n">
        <f aca="false">GA321</f>
        <v>4610.77</v>
      </c>
      <c r="GC321" s="261" t="n">
        <f aca="false">GB321</f>
        <v>4610.77</v>
      </c>
      <c r="GD321" s="261" t="n">
        <f aca="false">GC321</f>
        <v>4610.77</v>
      </c>
      <c r="GE321" s="261" t="n">
        <f aca="false">GD321</f>
        <v>4610.77</v>
      </c>
      <c r="GF321" s="261" t="n">
        <f aca="false">GE321</f>
        <v>4610.77</v>
      </c>
      <c r="GG321" s="261" t="n">
        <f aca="false">GF321</f>
        <v>4610.77</v>
      </c>
      <c r="GH321" s="261" t="n">
        <f aca="false">GG321</f>
        <v>4610.77</v>
      </c>
      <c r="GI321" s="261" t="n">
        <f aca="false">GH321</f>
        <v>4610.77</v>
      </c>
      <c r="GJ321" s="261" t="n">
        <f aca="false">GI321</f>
        <v>4610.77</v>
      </c>
      <c r="GK321" s="261" t="n">
        <f aca="false">FY321+FZ321+GA321+GB321+GC321+GD321+GE321+GF321+GG321+GH321+GI321+GJ321</f>
        <v>55329.24</v>
      </c>
      <c r="GL321" s="261" t="n">
        <f aca="false">FV321</f>
        <v>553292.73</v>
      </c>
      <c r="GM321" s="261" t="n">
        <f aca="false">FW321+GK321</f>
        <v>331975.44</v>
      </c>
      <c r="GN321" s="261" t="n">
        <f aca="false">GL321-GM321</f>
        <v>221317.29</v>
      </c>
      <c r="GO321" s="261" t="n">
        <f aca="false">GJ321</f>
        <v>4610.77</v>
      </c>
      <c r="GP321" s="261" t="n">
        <f aca="false">GO321</f>
        <v>4610.77</v>
      </c>
      <c r="GQ321" s="261" t="n">
        <f aca="false">GP321</f>
        <v>4610.77</v>
      </c>
      <c r="GR321" s="261" t="n">
        <f aca="false">GQ321</f>
        <v>4610.77</v>
      </c>
      <c r="GS321" s="261" t="n">
        <f aca="false">GR321</f>
        <v>4610.77</v>
      </c>
      <c r="GT321" s="261" t="n">
        <f aca="false">GS321</f>
        <v>4610.77</v>
      </c>
      <c r="GU321" s="261" t="n">
        <f aca="false">GT321</f>
        <v>4610.77</v>
      </c>
      <c r="GV321" s="261" t="n">
        <f aca="false">GU321</f>
        <v>4610.77</v>
      </c>
      <c r="GW321" s="261" t="n">
        <f aca="false">GV321</f>
        <v>4610.77</v>
      </c>
      <c r="GX321" s="261" t="n">
        <f aca="false">GW321</f>
        <v>4610.77</v>
      </c>
      <c r="GY321" s="261" t="n">
        <f aca="false">GX321</f>
        <v>4610.77</v>
      </c>
      <c r="GZ321" s="261" t="n">
        <f aca="false">GY321</f>
        <v>4610.77</v>
      </c>
      <c r="HA321" s="261" t="n">
        <f aca="false">GO321+GP321+GQ321+GR321+GS321+GT321+GU321+GV321+GW321+GX321+GY321+GZ321</f>
        <v>55329.24</v>
      </c>
      <c r="HB321" s="261" t="n">
        <f aca="false">GL321</f>
        <v>553292.73</v>
      </c>
      <c r="HC321" s="261" t="n">
        <f aca="false">GM321+HA321</f>
        <v>387304.68</v>
      </c>
      <c r="HD321" s="261" t="n">
        <f aca="false">HB321-HC321</f>
        <v>165988.05</v>
      </c>
      <c r="HE321" s="264" t="n">
        <f aca="false">GO321-GJ321</f>
        <v>0</v>
      </c>
      <c r="HF321" s="264"/>
      <c r="HG321" s="264"/>
      <c r="HH321" s="264"/>
      <c r="HI321" s="264"/>
      <c r="HJ321" s="264"/>
      <c r="HK321" s="264"/>
      <c r="HL321" s="264"/>
      <c r="HM321" s="264"/>
      <c r="HN321" s="264"/>
      <c r="HO321" s="264"/>
      <c r="HP321" s="264"/>
      <c r="HQ321" s="264"/>
      <c r="HR321" s="264"/>
      <c r="HS321" s="264"/>
      <c r="HT321" s="264"/>
      <c r="HU321" s="264"/>
      <c r="HV321" s="264"/>
      <c r="HW321" s="264"/>
      <c r="HX321" s="264"/>
      <c r="HY321" s="264"/>
      <c r="HZ321" s="264"/>
      <c r="IA321" s="264"/>
      <c r="IB321" s="264"/>
      <c r="IC321" s="264"/>
      <c r="ID321" s="264"/>
      <c r="IE321" s="264"/>
      <c r="IF321" s="264"/>
      <c r="IG321" s="264"/>
      <c r="IH321" s="264"/>
      <c r="II321" s="264"/>
      <c r="IJ321" s="264"/>
      <c r="IK321" s="264"/>
      <c r="IL321" s="264"/>
      <c r="IM321" s="264"/>
      <c r="IN321" s="264"/>
      <c r="IO321" s="264"/>
      <c r="IP321" s="264"/>
      <c r="IQ321" s="264"/>
      <c r="IR321" s="264"/>
      <c r="IS321" s="264"/>
      <c r="IT321" s="264"/>
      <c r="IU321" s="264"/>
      <c r="IV321" s="264"/>
      <c r="IW321" s="264"/>
      <c r="IX321" s="264"/>
      <c r="IY321" s="264"/>
      <c r="IZ321" s="264"/>
      <c r="JA321" s="264"/>
      <c r="JB321" s="264"/>
      <c r="JC321" s="264"/>
      <c r="JD321" s="264"/>
      <c r="JE321" s="264"/>
      <c r="JF321" s="264"/>
      <c r="JG321" s="264"/>
      <c r="JH321" s="264"/>
      <c r="JI321" s="264"/>
      <c r="JJ321" s="264"/>
      <c r="JK321" s="264"/>
      <c r="JL321" s="264"/>
      <c r="JM321" s="265"/>
      <c r="JN321" s="265" t="n">
        <f aca="false">DH321-DG321</f>
        <v>0</v>
      </c>
    </row>
    <row r="322" s="201" customFormat="true" ht="22.35" hidden="false" customHeight="false" outlineLevel="0" collapsed="false">
      <c r="A322" s="249" t="n">
        <v>290</v>
      </c>
      <c r="B322" s="250" t="s">
        <v>796</v>
      </c>
      <c r="C322" s="251" t="n">
        <v>6101</v>
      </c>
      <c r="D322" s="252" t="s">
        <v>471</v>
      </c>
      <c r="E322" s="252" t="s">
        <v>633</v>
      </c>
      <c r="F322" s="253" t="n">
        <v>1</v>
      </c>
      <c r="G322" s="254" t="n">
        <v>696717.16</v>
      </c>
      <c r="H322" s="255" t="n">
        <v>0.2</v>
      </c>
      <c r="I322" s="256" t="n">
        <f aca="false">ROUND(F322*G322,2)</f>
        <v>696717.16</v>
      </c>
      <c r="J322" s="254" t="n">
        <f aca="false">ROUND(I322+F322*G322*H322,2)</f>
        <v>836060.59</v>
      </c>
      <c r="K322" s="257" t="n">
        <v>44560</v>
      </c>
      <c r="L322" s="257" t="n">
        <f aca="false">EDATE(K322,M322)-1</f>
        <v>48211</v>
      </c>
      <c r="M322" s="258" t="n">
        <v>120</v>
      </c>
      <c r="N322" s="254" t="n">
        <f aca="false">ROUND(G322/M322,2)*F322</f>
        <v>5805.98</v>
      </c>
      <c r="O322" s="254" t="n">
        <v>0</v>
      </c>
      <c r="P322" s="254"/>
      <c r="Q322" s="253" t="n">
        <v>1</v>
      </c>
      <c r="R322" s="254" t="n">
        <f aca="false">T322</f>
        <v>696717.16</v>
      </c>
      <c r="S322" s="255" t="n">
        <f aca="false">H322</f>
        <v>0.2</v>
      </c>
      <c r="T322" s="254" t="n">
        <f aca="false">I322</f>
        <v>696717.16</v>
      </c>
      <c r="U322" s="254" t="n">
        <f aca="false">ROUND(T322+Q322*R322*S322,2)</f>
        <v>836060.59</v>
      </c>
      <c r="V322" s="257" t="n">
        <v>44560</v>
      </c>
      <c r="W322" s="257" t="n">
        <f aca="false">EDATE(V322,X322)-1</f>
        <v>48211</v>
      </c>
      <c r="X322" s="258" t="n">
        <v>120</v>
      </c>
      <c r="Y322" s="254" t="n">
        <f aca="false">ROUND((R322-Z322)/X322,2)*Q322</f>
        <v>5805.98</v>
      </c>
      <c r="Z322" s="254" t="n">
        <v>0</v>
      </c>
      <c r="AA322" s="254" t="n">
        <v>0</v>
      </c>
      <c r="AB322" s="254"/>
      <c r="AC322" s="254"/>
      <c r="AD322" s="254"/>
      <c r="AE322" s="254"/>
      <c r="AF322" s="254"/>
      <c r="AG322" s="254" t="n">
        <v>192.000000000029</v>
      </c>
      <c r="AH322" s="254" t="n">
        <f aca="false">AI322-Y322</f>
        <v>1.60000000000036</v>
      </c>
      <c r="AI322" s="254" t="n">
        <f aca="false">ROUND((T322+AG322-Z322)/X322,2)</f>
        <v>5807.58</v>
      </c>
      <c r="AJ322" s="254"/>
      <c r="AK322" s="254"/>
      <c r="AL322" s="254"/>
      <c r="AM322" s="254"/>
      <c r="AN322" s="254"/>
      <c r="AO322" s="254"/>
      <c r="AP322" s="254"/>
      <c r="AQ322" s="254"/>
      <c r="AR322" s="254"/>
      <c r="AS322" s="254"/>
      <c r="AT322" s="254"/>
      <c r="AU322" s="254"/>
      <c r="AV322" s="254"/>
      <c r="AW322" s="254"/>
      <c r="AX322" s="254"/>
      <c r="AY322" s="254"/>
      <c r="AZ322" s="254"/>
      <c r="BA322" s="254"/>
      <c r="BB322" s="254"/>
      <c r="BC322" s="254"/>
      <c r="BD322" s="254"/>
      <c r="BE322" s="254" t="n">
        <v>107449.2</v>
      </c>
      <c r="BF322" s="254" t="n">
        <f aca="false">ROUND((T322+AG322-AI322*16+BE322)/104,2)</f>
        <v>6840.74</v>
      </c>
      <c r="BG322" s="254"/>
      <c r="BH322" s="254"/>
      <c r="BI322" s="254"/>
      <c r="BJ322" s="254"/>
      <c r="BK322" s="254"/>
      <c r="BL322" s="254"/>
      <c r="BM322" s="254"/>
      <c r="BN322" s="254"/>
      <c r="BO322" s="254"/>
      <c r="BP322" s="254"/>
      <c r="BQ322" s="254"/>
      <c r="BR322" s="254"/>
      <c r="BS322" s="254"/>
      <c r="BT322" s="254"/>
      <c r="BU322" s="254"/>
      <c r="BV322" s="254"/>
      <c r="BW322" s="254"/>
      <c r="BX322" s="254"/>
      <c r="BY322" s="254"/>
      <c r="BZ322" s="254"/>
      <c r="CA322" s="254"/>
      <c r="CB322" s="254"/>
      <c r="CC322" s="254"/>
      <c r="CD322" s="254"/>
      <c r="CE322" s="254"/>
      <c r="CF322" s="254"/>
      <c r="CG322" s="254"/>
      <c r="CH322" s="254"/>
      <c r="CI322" s="254" t="e">
        <f aca="false">#N/A</f>
        <v>#N/A</v>
      </c>
      <c r="CJ322" s="254"/>
      <c r="CK322" s="254"/>
      <c r="CL322" s="254"/>
      <c r="CM322" s="257" t="n">
        <v>44560</v>
      </c>
      <c r="CN322" s="257" t="e">
        <f aca="false">EDATE(CM322,CO322)-1</f>
        <v>#N/A</v>
      </c>
      <c r="CO322" s="254" t="e">
        <f aca="false">#N/A</f>
        <v>#N/A</v>
      </c>
      <c r="CP322" s="254" t="n">
        <v>0</v>
      </c>
      <c r="CQ322" s="254"/>
      <c r="CR322" s="254"/>
      <c r="CS322" s="254"/>
      <c r="CT322" s="261" t="n">
        <f aca="false">I322</f>
        <v>696717.16</v>
      </c>
      <c r="CU322" s="261" t="n">
        <f aca="false">CT322-CV322</f>
        <v>0</v>
      </c>
      <c r="CV322" s="261" t="n">
        <v>696717.16</v>
      </c>
      <c r="CW322" s="261" t="n">
        <f aca="false">IF(AND(CW$5&gt;$V322,CW$6&lt;=$W322),$AI322,IF(AND(MONTH(CW$6)=MONTH($W322),YEAR(CW$6)=YEAR($W322)),$T322-$X322*$AI322+$AI322,0))</f>
        <v>5807.58</v>
      </c>
      <c r="CX322" s="261" t="n">
        <f aca="false">IF(AND(CX$5&gt;$V322,CX$6&lt;=$W322),$AI322,IF(AND(MONTH(CX$6)=MONTH($W322),YEAR(CX$6)=YEAR($W322)),$T322-$X322*$AI322+$AI322,0))</f>
        <v>5807.58</v>
      </c>
      <c r="CY322" s="261" t="n">
        <f aca="false">IF(AND(CY$5&gt;$V322,CY$6&lt;=$W322),$AI322,IF(AND(MONTH(CY$6)=MONTH($W322),YEAR(CY$6)=YEAR($W322)),$T322-$X322*$AI322+$AI322,0))</f>
        <v>5807.58</v>
      </c>
      <c r="CZ322" s="261" t="n">
        <f aca="false">IF(AND(CZ$5&gt;$V322,CZ$6&lt;=$W322),$AI322,IF(AND(MONTH(CZ$6)=MONTH($W322),YEAR(CZ$6)=YEAR($W322)),$T322-$X322*$AI322+$AI322,0))</f>
        <v>5807.58</v>
      </c>
      <c r="DA322" s="261" t="n">
        <f aca="false">IF(AND(DA$5&gt;$V322,DA$6&lt;=$W322),$AI322,IF(AND(MONTH(DA$6)=MONTH($W322),YEAR(DA$6)=YEAR($W322)),$T322-$X322*$AI322+$AI322,0))</f>
        <v>5807.58</v>
      </c>
      <c r="DB322" s="261" t="n">
        <f aca="false">IF(AND(DB$5&gt;$V322,DB$6&lt;=$W322),$AI322,IF(AND(MONTH(DB$6)=MONTH($W322),YEAR(DB$6)=YEAR($W322)),$T322-$X322*$AI322+$AI322,0))</f>
        <v>5807.58</v>
      </c>
      <c r="DC322" s="261" t="n">
        <f aca="false">IF(AND(DC$5&gt;$V322,DC$6&lt;=$W322),$AI322,IF(AND(MONTH(DC$6)=MONTH($W322),YEAR(DC$6)=YEAR($W322)),$T322-$X322*$AI322+$AI322,0))</f>
        <v>5807.58</v>
      </c>
      <c r="DD322" s="261" t="n">
        <f aca="false">IF(AND(DD$5&gt;$V322,DD$6&lt;=$W322),$AI322,IF(AND(MONTH(DD$6)=MONTH($W322),YEAR(DD$6)=YEAR($W322)),$T322-$X322*$AI322+$AI322,0))</f>
        <v>5807.58</v>
      </c>
      <c r="DE322" s="261" t="n">
        <f aca="false">IF(AND(DE$5&gt;$V322,DE$6&lt;=$W322),$AI322,IF(AND(MONTH(DE$6)=MONTH($W322),YEAR(DE$6)=YEAR($W322)),$T322-$X322*$AI322+$AI322,0))</f>
        <v>5807.58</v>
      </c>
      <c r="DF322" s="261" t="n">
        <f aca="false">IF(AND(DF$5&gt;$V322,DF$6&lt;=$W322),$AI322,IF(AND(MONTH(DF$6)=MONTH($W322),YEAR(DF$6)=YEAR($W322)),$T322-$X322*$AI322+$AI322,0))</f>
        <v>5807.58</v>
      </c>
      <c r="DG322" s="261" t="n">
        <f aca="false">IF(AND(DG$5&gt;$V322,DG$6&lt;=$W322),$AI322,IF(AND(MONTH(DG$6)=MONTH($W322),YEAR(DG$6)=YEAR($W322)),$T322-$X322*$AI322+$AI322,0))</f>
        <v>5807.58</v>
      </c>
      <c r="DH322" s="277" t="n">
        <f aca="false">IF(AND(DH$5&gt;$V322,DH$6&lt;=$W322),$AI322,IF(AND(MONTH(DH$6)=MONTH($W322),YEAR(DH$6)=YEAR($W322)),$T322-$X322*$AI322+$AI322,0))</f>
        <v>5807.58</v>
      </c>
      <c r="DI322" s="260" t="n">
        <f aca="false">CW322+CX322+CY322+CZ322+DA322+DB322+DC322+DD322+DE322+DF322+DG322+DH322</f>
        <v>69690.96</v>
      </c>
      <c r="DJ322" s="260" t="n">
        <f aca="false">T322+AG322+AJ322+AQ322+AS322+AU322+AW322</f>
        <v>696909.16</v>
      </c>
      <c r="DK322" s="260" t="n">
        <f aca="false">CU322+DI322-O322</f>
        <v>69690.96</v>
      </c>
      <c r="DL322" s="260" t="n">
        <f aca="false">DJ322-DK322</f>
        <v>627218.2</v>
      </c>
      <c r="DM322" s="277" t="n">
        <f aca="false">IF(AND(DM$5&gt;$V322,DM$6&lt;=$W322),$AI322,IF(AND(MONTH(DM$6)=MONTH($W322),YEAR(DM$6)=YEAR($W322)),$T322-$X322*$AI322+$AI322,0))</f>
        <v>5807.58</v>
      </c>
      <c r="DN322" s="277" t="n">
        <f aca="false">IF(AND(DN$5&gt;$V322,DN$6&lt;=$W322),$AI322,IF(AND(MONTH(DN$6)=MONTH($W322),YEAR(DN$6)=YEAR($W322)),$T322-$X322*$AI322+$AI322,0))</f>
        <v>5807.58</v>
      </c>
      <c r="DO322" s="277" t="n">
        <f aca="false">IF(AND(DO$5&gt;$V322,DO$6&lt;=$W322),$AI322,IF(AND(MONTH(DO$6)=MONTH($W322),YEAR(DO$6)=YEAR($W322)),$T322-$X322*$AI322+$AI322,0))</f>
        <v>5807.58</v>
      </c>
      <c r="DP322" s="277" t="n">
        <f aca="false">IF(AND(DP$5&gt;$V322,DP$6&lt;=$W322),$AI322,IF(AND(MONTH(DP$6)=MONTH($W322),YEAR(DP$6)=YEAR($W322)),$T322-$X322*$AI322+$AI322,0))</f>
        <v>5807.58</v>
      </c>
      <c r="DQ322" s="277" t="n">
        <f aca="false">IF(AND(DQ$5&gt;$V322,DQ$6&lt;=$W322),$BF322,IF(AND(MONTH(DQ$6)=MONTH($W322),YEAR(DQ$6)=YEAR($W322)),$T322-$X322*$BF322+$BF322,0))</f>
        <v>6840.74</v>
      </c>
      <c r="DR322" s="277" t="n">
        <f aca="false">IF(AND(DR$5&gt;$V322,DR$6&lt;=$W322),$BF322,IF(AND(MONTH(DR$6)=MONTH($W322),YEAR(DR$6)=YEAR($W322)),$T322-$X322*$BF322+$BF322,0))</f>
        <v>6840.74</v>
      </c>
      <c r="DS322" s="277" t="n">
        <f aca="false">IF(AND(DS$5&gt;$V322,DS$6&lt;=$W322),$BF322,IF(AND(MONTH(DS$6)=MONTH($W322),YEAR(DS$6)=YEAR($W322)),$T322-$X322*$BF322+$BF322,0))</f>
        <v>6840.74</v>
      </c>
      <c r="DT322" s="277" t="n">
        <f aca="false">IF(AND(DT$5&gt;$V322,DT$6&lt;=$W322),$BF322,IF(AND(MONTH(DT$6)=MONTH($W322),YEAR(DT$6)=YEAR($W322)),$T322-$X322*$BF322+$BF322,0))</f>
        <v>6840.74</v>
      </c>
      <c r="DU322" s="277" t="n">
        <f aca="false">IF(AND(DU$5&gt;$V322,DU$6&lt;=$W322),$BF322,IF(AND(MONTH(DU$6)=MONTH($W322),YEAR(DU$6)=YEAR($W322)),$T322-$X322*$BF322+$BF322,0))</f>
        <v>6840.74</v>
      </c>
      <c r="DV322" s="277" t="n">
        <f aca="false">IF(AND(DV$5&gt;$V322,DV$6&lt;=$W322),$BF322,IF(AND(MONTH(DV$6)=MONTH($W322),YEAR(DV$6)=YEAR($W322)),$T322-$X322*$BF322+$BF322,0))</f>
        <v>6840.74</v>
      </c>
      <c r="DW322" s="277" t="n">
        <f aca="false">IF(AND(DW$5&gt;$V322,DW$6&lt;=$W322),$BF322,IF(AND(MONTH(DW$6)=MONTH($W322),YEAR(DW$6)=YEAR($W322)),$T322-$X322*$BF322+$BF322,0))</f>
        <v>6840.74</v>
      </c>
      <c r="DX322" s="277" t="n">
        <f aca="false">IF(AND(DX$5&gt;$V322,DX$6&lt;=$W322),$BF322,IF(AND(MONTH(DX$6)=MONTH($W322),YEAR(DX$6)=YEAR($W322)),$T322-$X322*$BF322+$BF322,0))</f>
        <v>6840.74</v>
      </c>
      <c r="DY322" s="260" t="n">
        <f aca="false">DM322+DN322+DO322+DP322+DQ322+DR322+DS322+DT322+DU322+DV322+DW322+DX322</f>
        <v>77956.24</v>
      </c>
      <c r="DZ322" s="260" t="n">
        <f aca="false">DJ322+AY322+BA322+BC322+BE322+BG322+BI322+BK322+BM322+BO322</f>
        <v>804358.36</v>
      </c>
      <c r="EA322" s="260" t="n">
        <f aca="false">DK322+DY322</f>
        <v>147647.2</v>
      </c>
      <c r="EB322" s="261" t="n">
        <f aca="false">DZ322-EA322</f>
        <v>656711.16</v>
      </c>
      <c r="EC322" s="277" t="n">
        <f aca="false">IF(AND(EC$5&gt;$V322,EC$6&lt;=$W322),$DX322,IF(AND(MONTH(EC$6)=MONTH($W322),YEAR(EC$6)=YEAR($W322)),$T322-$X322*$DX322+$AI322,0))</f>
        <v>6840.74</v>
      </c>
      <c r="ED322" s="277" t="n">
        <f aca="false">IF(AND(ED$5&gt;$V322,ED$6&lt;=$W322),$DX322,IF(AND(MONTH(ED$6)=MONTH($W322),YEAR(ED$6)=YEAR($W322)),$T322-$X322*$DX322+$AI322,0))</f>
        <v>6840.74</v>
      </c>
      <c r="EE322" s="277" t="n">
        <f aca="false">IF(AND(EE$5&gt;$V322,EE$6&lt;=$W322),$DX322,IF(AND(MONTH(EE$6)=MONTH($W322),YEAR(EE$6)=YEAR($W322)),$T322-$X322*$DX322+$AI322,0))</f>
        <v>6840.74</v>
      </c>
      <c r="EF322" s="277" t="n">
        <f aca="false">IF(AND(EF$5&gt;$V322,EF$6&lt;=$W322),$DX322,IF(AND(MONTH(EF$6)=MONTH($W322),YEAR(EF$6)=YEAR($W322)),$T322-$X322*$DX322+$AI322,0))</f>
        <v>6840.74</v>
      </c>
      <c r="EG322" s="277" t="n">
        <f aca="false">IF(AND(EG$5&gt;$V322,EG$6&lt;=$W322),$DX322,IF(AND(MONTH(EG$6)=MONTH($W322),YEAR(EG$6)=YEAR($W322)),$T322-$X322*$DX322+$AI322,0))</f>
        <v>6840.74</v>
      </c>
      <c r="EH322" s="277" t="n">
        <f aca="false">IF(AND(EH$5&gt;$V322,EH$6&lt;=$W322),$DX322,IF(AND(MONTH(EH$6)=MONTH($W322),YEAR(EH$6)=YEAR($W322)),$T322-$X322*$DX322+$AI322,0))</f>
        <v>6840.74</v>
      </c>
      <c r="EI322" s="277" t="n">
        <f aca="false">IF(AND(EI$5&gt;$V322,EI$6&lt;=$W322),$DX322,IF(AND(MONTH(EI$6)=MONTH($W322),YEAR(EI$6)=YEAR($W322)),$T322-$X322*$DX322+$AI322,0))</f>
        <v>6840.74</v>
      </c>
      <c r="EJ322" s="277" t="n">
        <f aca="false">IF(AND(EJ$5&gt;$V322,EJ$6&lt;=$W322),$DX322,IF(AND(MONTH(EJ$6)=MONTH($W322),YEAR(EJ$6)=YEAR($W322)),$T322-$X322*$DX322+$AI322,0))</f>
        <v>6840.74</v>
      </c>
      <c r="EK322" s="277" t="n">
        <f aca="false">IF(AND(EK$5&gt;$V322,EK$6&lt;=$W322),$DX322,IF(AND(MONTH(EK$6)=MONTH($W322),YEAR(EK$6)=YEAR($W322)),$T322-$X322*$DX322+$AI322,0))</f>
        <v>6840.74</v>
      </c>
      <c r="EL322" s="266" t="n">
        <v>6840.74</v>
      </c>
      <c r="EM322" s="278" t="n">
        <v>6840.74</v>
      </c>
      <c r="EN322" s="277" t="n">
        <v>6840.74</v>
      </c>
      <c r="EO322" s="260" t="n">
        <f aca="false">EC322+ED322+EE322+EF322+EG322+EH322+EI322+EJ322+EK322+EL322+EM322+EN322</f>
        <v>82088.88</v>
      </c>
      <c r="EP322" s="260" t="n">
        <f aca="false">T322+AQ322+AS322+AU322+AW322+AY322+BA322+BC322+BE322+BG322+BI322+BK322+BM322+BO322+BQ322+BS322+BU322+BW322+BY322+CA322+CC322+CE322+CG322+AG322</f>
        <v>804358.36</v>
      </c>
      <c r="EQ322" s="260" t="n">
        <f aca="false">EA322+EO322</f>
        <v>229736.08</v>
      </c>
      <c r="ER322" s="260" t="n">
        <f aca="false">EP322-EQ322</f>
        <v>574622.28</v>
      </c>
      <c r="ES322" s="262" t="n">
        <f aca="false">EN322</f>
        <v>6840.74</v>
      </c>
      <c r="ET322" s="262" t="n">
        <f aca="false">ES322</f>
        <v>6840.74</v>
      </c>
      <c r="EU322" s="262" t="n">
        <f aca="false">ET322</f>
        <v>6840.74</v>
      </c>
      <c r="EV322" s="262" t="n">
        <f aca="false">EU322</f>
        <v>6840.74</v>
      </c>
      <c r="EW322" s="262" t="n">
        <f aca="false">EV322</f>
        <v>6840.74</v>
      </c>
      <c r="EX322" s="262" t="n">
        <f aca="false">EW322</f>
        <v>6840.74</v>
      </c>
      <c r="EY322" s="262" t="n">
        <f aca="false">EX322</f>
        <v>6840.74</v>
      </c>
      <c r="EZ322" s="262" t="n">
        <f aca="false">EY322</f>
        <v>6840.74</v>
      </c>
      <c r="FA322" s="262" t="n">
        <f aca="false">EZ322</f>
        <v>6840.74</v>
      </c>
      <c r="FB322" s="262" t="n">
        <f aca="false">FA322</f>
        <v>6840.74</v>
      </c>
      <c r="FC322" s="262" t="n">
        <f aca="false">FB322</f>
        <v>6840.74</v>
      </c>
      <c r="FD322" s="262" t="n">
        <f aca="false">FC322</f>
        <v>6840.74</v>
      </c>
      <c r="FE322" s="261" t="n">
        <f aca="false">ES322+ET322+EU322+EV322+EW322+EX322+EY322+EZ322+FA322+FB322+FC322+FD322</f>
        <v>82088.88</v>
      </c>
      <c r="FF322" s="261" t="n">
        <f aca="false">EP322</f>
        <v>804358.36</v>
      </c>
      <c r="FG322" s="261" t="n">
        <f aca="false">EQ322+FE322</f>
        <v>311824.96</v>
      </c>
      <c r="FH322" s="261" t="n">
        <f aca="false">FF322-FG322</f>
        <v>492533.4</v>
      </c>
      <c r="FI322" s="261" t="n">
        <f aca="false">FD322</f>
        <v>6840.74</v>
      </c>
      <c r="FJ322" s="261" t="n">
        <f aca="false">FI322</f>
        <v>6840.74</v>
      </c>
      <c r="FK322" s="261" t="n">
        <f aca="false">FJ322</f>
        <v>6840.74</v>
      </c>
      <c r="FL322" s="261" t="n">
        <f aca="false">FK322</f>
        <v>6840.74</v>
      </c>
      <c r="FM322" s="261" t="n">
        <f aca="false">FL322</f>
        <v>6840.74</v>
      </c>
      <c r="FN322" s="261" t="n">
        <f aca="false">FM322</f>
        <v>6840.74</v>
      </c>
      <c r="FO322" s="261" t="n">
        <f aca="false">FN322</f>
        <v>6840.74</v>
      </c>
      <c r="FP322" s="261" t="n">
        <f aca="false">FO322</f>
        <v>6840.74</v>
      </c>
      <c r="FQ322" s="261" t="n">
        <f aca="false">FP322</f>
        <v>6840.74</v>
      </c>
      <c r="FR322" s="261" t="n">
        <f aca="false">FQ322</f>
        <v>6840.74</v>
      </c>
      <c r="FS322" s="261" t="n">
        <f aca="false">FR322</f>
        <v>6840.74</v>
      </c>
      <c r="FT322" s="261" t="n">
        <f aca="false">FS322</f>
        <v>6840.74</v>
      </c>
      <c r="FU322" s="261" t="n">
        <f aca="false">FI322+FJ322+FK322+FL322+FM322+FN322+FO322+FP322+FQ322+FR322+FS322+FT322</f>
        <v>82088.88</v>
      </c>
      <c r="FV322" s="261" t="n">
        <f aca="false">FF322</f>
        <v>804358.36</v>
      </c>
      <c r="FW322" s="261" t="n">
        <f aca="false">FG322+FU322</f>
        <v>393913.84</v>
      </c>
      <c r="FX322" s="261" t="n">
        <f aca="false">FV322-FW322</f>
        <v>410444.52</v>
      </c>
      <c r="FY322" s="261" t="n">
        <f aca="false">FT322</f>
        <v>6840.74</v>
      </c>
      <c r="FZ322" s="261" t="n">
        <f aca="false">FY322</f>
        <v>6840.74</v>
      </c>
      <c r="GA322" s="261" t="n">
        <f aca="false">FZ322</f>
        <v>6840.74</v>
      </c>
      <c r="GB322" s="261" t="n">
        <f aca="false">GA322</f>
        <v>6840.74</v>
      </c>
      <c r="GC322" s="261" t="n">
        <f aca="false">GB322</f>
        <v>6840.74</v>
      </c>
      <c r="GD322" s="261" t="n">
        <f aca="false">GC322</f>
        <v>6840.74</v>
      </c>
      <c r="GE322" s="261" t="n">
        <f aca="false">GD322</f>
        <v>6840.74</v>
      </c>
      <c r="GF322" s="261" t="n">
        <f aca="false">GE322</f>
        <v>6840.74</v>
      </c>
      <c r="GG322" s="261" t="n">
        <f aca="false">GF322</f>
        <v>6840.74</v>
      </c>
      <c r="GH322" s="261" t="n">
        <f aca="false">GG322</f>
        <v>6840.74</v>
      </c>
      <c r="GI322" s="261" t="n">
        <f aca="false">GH322</f>
        <v>6840.74</v>
      </c>
      <c r="GJ322" s="261" t="n">
        <f aca="false">GI322</f>
        <v>6840.74</v>
      </c>
      <c r="GK322" s="261" t="n">
        <f aca="false">FY322+FZ322+GA322+GB322+GC322+GD322+GE322+GF322+GG322+GH322+GI322+GJ322</f>
        <v>82088.88</v>
      </c>
      <c r="GL322" s="261" t="n">
        <f aca="false">FV322</f>
        <v>804358.36</v>
      </c>
      <c r="GM322" s="261" t="n">
        <f aca="false">FW322+GK322</f>
        <v>476002.72</v>
      </c>
      <c r="GN322" s="261" t="n">
        <f aca="false">GL322-GM322</f>
        <v>328355.64</v>
      </c>
      <c r="GO322" s="261" t="n">
        <f aca="false">GJ322</f>
        <v>6840.74</v>
      </c>
      <c r="GP322" s="261" t="n">
        <f aca="false">GO322</f>
        <v>6840.74</v>
      </c>
      <c r="GQ322" s="261" t="n">
        <f aca="false">GP322</f>
        <v>6840.74</v>
      </c>
      <c r="GR322" s="261" t="n">
        <f aca="false">GQ322</f>
        <v>6840.74</v>
      </c>
      <c r="GS322" s="261" t="n">
        <f aca="false">GR322</f>
        <v>6840.74</v>
      </c>
      <c r="GT322" s="261" t="n">
        <f aca="false">GS322</f>
        <v>6840.74</v>
      </c>
      <c r="GU322" s="261" t="n">
        <f aca="false">GT322</f>
        <v>6840.74</v>
      </c>
      <c r="GV322" s="261" t="n">
        <f aca="false">GU322</f>
        <v>6840.74</v>
      </c>
      <c r="GW322" s="261" t="n">
        <f aca="false">GV322</f>
        <v>6840.74</v>
      </c>
      <c r="GX322" s="261" t="n">
        <f aca="false">GW322</f>
        <v>6840.74</v>
      </c>
      <c r="GY322" s="261" t="n">
        <f aca="false">GX322</f>
        <v>6840.74</v>
      </c>
      <c r="GZ322" s="261" t="n">
        <f aca="false">GY322</f>
        <v>6840.74</v>
      </c>
      <c r="HA322" s="261" t="n">
        <f aca="false">GO322+GP322+GQ322+GR322+GS322+GT322+GU322+GV322+GW322+GX322+GY322+GZ322</f>
        <v>82088.88</v>
      </c>
      <c r="HB322" s="261" t="n">
        <f aca="false">GL322</f>
        <v>804358.36</v>
      </c>
      <c r="HC322" s="261" t="n">
        <f aca="false">GM322+HA322</f>
        <v>558091.6</v>
      </c>
      <c r="HD322" s="261" t="n">
        <f aca="false">HB322-HC322</f>
        <v>246266.76</v>
      </c>
      <c r="HE322" s="264" t="n">
        <f aca="false">GO322-GJ322</f>
        <v>0</v>
      </c>
      <c r="HF322" s="264"/>
      <c r="HG322" s="264"/>
      <c r="HH322" s="264"/>
      <c r="HI322" s="264"/>
      <c r="HJ322" s="264"/>
      <c r="HK322" s="264"/>
      <c r="HL322" s="264"/>
      <c r="HM322" s="264"/>
      <c r="HN322" s="264"/>
      <c r="HO322" s="264"/>
      <c r="HP322" s="264"/>
      <c r="HQ322" s="264"/>
      <c r="HR322" s="264"/>
      <c r="HS322" s="264"/>
      <c r="HT322" s="264"/>
      <c r="HU322" s="264"/>
      <c r="HV322" s="264"/>
      <c r="HW322" s="264"/>
      <c r="HX322" s="264"/>
      <c r="HY322" s="264"/>
      <c r="HZ322" s="264"/>
      <c r="IA322" s="264"/>
      <c r="IB322" s="264"/>
      <c r="IC322" s="264"/>
      <c r="ID322" s="264"/>
      <c r="IE322" s="264"/>
      <c r="IF322" s="264"/>
      <c r="IG322" s="264"/>
      <c r="IH322" s="264"/>
      <c r="II322" s="264"/>
      <c r="IJ322" s="264"/>
      <c r="IK322" s="264"/>
      <c r="IL322" s="264"/>
      <c r="IM322" s="264"/>
      <c r="IN322" s="264"/>
      <c r="IO322" s="264"/>
      <c r="IP322" s="264"/>
      <c r="IQ322" s="264"/>
      <c r="IR322" s="264"/>
      <c r="IS322" s="264"/>
      <c r="IT322" s="264"/>
      <c r="IU322" s="264"/>
      <c r="IV322" s="264"/>
      <c r="IW322" s="264"/>
      <c r="IX322" s="264"/>
      <c r="IY322" s="264"/>
      <c r="IZ322" s="264"/>
      <c r="JA322" s="264"/>
      <c r="JB322" s="264"/>
      <c r="JC322" s="264"/>
      <c r="JD322" s="264"/>
      <c r="JE322" s="264"/>
      <c r="JF322" s="264"/>
      <c r="JG322" s="264"/>
      <c r="JH322" s="264"/>
      <c r="JI322" s="264"/>
      <c r="JJ322" s="264"/>
      <c r="JK322" s="264"/>
      <c r="JL322" s="264"/>
      <c r="JM322" s="265"/>
      <c r="JN322" s="265" t="n">
        <f aca="false">DH322-DG322</f>
        <v>0</v>
      </c>
    </row>
    <row r="323" s="201" customFormat="true" ht="22.35" hidden="false" customHeight="false" outlineLevel="0" collapsed="false">
      <c r="A323" s="249" t="n">
        <v>291</v>
      </c>
      <c r="B323" s="250" t="s">
        <v>797</v>
      </c>
      <c r="C323" s="251" t="n">
        <v>6102</v>
      </c>
      <c r="D323" s="252" t="s">
        <v>471</v>
      </c>
      <c r="E323" s="252" t="s">
        <v>633</v>
      </c>
      <c r="F323" s="253" t="n">
        <v>1</v>
      </c>
      <c r="G323" s="254" t="n">
        <v>872328.43</v>
      </c>
      <c r="H323" s="255" t="n">
        <v>0.2</v>
      </c>
      <c r="I323" s="256" t="n">
        <f aca="false">ROUND(F323*G323,2)</f>
        <v>872328.43</v>
      </c>
      <c r="J323" s="254" t="n">
        <f aca="false">ROUND(I323+F323*G323*H323,2)</f>
        <v>1046794.12</v>
      </c>
      <c r="K323" s="257" t="n">
        <v>44560</v>
      </c>
      <c r="L323" s="257" t="n">
        <f aca="false">EDATE(K323,M323)-1</f>
        <v>48211</v>
      </c>
      <c r="M323" s="258" t="n">
        <v>120</v>
      </c>
      <c r="N323" s="254" t="n">
        <f aca="false">ROUND(G323/M323,2)*F323</f>
        <v>7269.4</v>
      </c>
      <c r="O323" s="254" t="n">
        <v>0</v>
      </c>
      <c r="P323" s="254"/>
      <c r="Q323" s="253" t="n">
        <v>1</v>
      </c>
      <c r="R323" s="254" t="n">
        <f aca="false">I323+AG323+P323</f>
        <v>872328.43</v>
      </c>
      <c r="S323" s="255" t="n">
        <f aca="false">H323</f>
        <v>0.2</v>
      </c>
      <c r="T323" s="254" t="n">
        <f aca="false">ROUND(Q323*R323,2)</f>
        <v>872328.43</v>
      </c>
      <c r="U323" s="254" t="n">
        <f aca="false">ROUND(T323+Q323*R323*S323,2)</f>
        <v>1046794.12</v>
      </c>
      <c r="V323" s="257" t="n">
        <v>44560</v>
      </c>
      <c r="W323" s="257" t="n">
        <f aca="false">EDATE(V323,X323)-1</f>
        <v>48211</v>
      </c>
      <c r="X323" s="258" t="n">
        <v>120</v>
      </c>
      <c r="Y323" s="254" t="n">
        <f aca="false">ROUND((R323-Z323)/X323,2)*Q323</f>
        <v>7269.4</v>
      </c>
      <c r="Z323" s="254" t="n">
        <v>0</v>
      </c>
      <c r="AA323" s="254" t="n">
        <v>0</v>
      </c>
      <c r="AB323" s="254"/>
      <c r="AC323" s="254"/>
      <c r="AD323" s="254"/>
      <c r="AE323" s="254"/>
      <c r="AF323" s="254"/>
      <c r="AG323" s="254"/>
      <c r="AH323" s="254"/>
      <c r="AI323" s="254"/>
      <c r="AJ323" s="254"/>
      <c r="AK323" s="254"/>
      <c r="AL323" s="254"/>
      <c r="AM323" s="254"/>
      <c r="AN323" s="254"/>
      <c r="AO323" s="254"/>
      <c r="AP323" s="254"/>
      <c r="AQ323" s="254"/>
      <c r="AR323" s="254"/>
      <c r="AS323" s="254"/>
      <c r="AT323" s="254"/>
      <c r="AU323" s="254"/>
      <c r="AV323" s="254"/>
      <c r="AW323" s="254"/>
      <c r="AX323" s="254"/>
      <c r="AY323" s="254"/>
      <c r="AZ323" s="254"/>
      <c r="BA323" s="254"/>
      <c r="BB323" s="254"/>
      <c r="BC323" s="254"/>
      <c r="BD323" s="254"/>
      <c r="BE323" s="254"/>
      <c r="BF323" s="254"/>
      <c r="BG323" s="254"/>
      <c r="BH323" s="254"/>
      <c r="BI323" s="254"/>
      <c r="BJ323" s="254"/>
      <c r="BK323" s="254"/>
      <c r="BL323" s="254"/>
      <c r="BM323" s="254"/>
      <c r="BN323" s="254"/>
      <c r="BO323" s="254"/>
      <c r="BP323" s="254"/>
      <c r="BQ323" s="254"/>
      <c r="BR323" s="254"/>
      <c r="BS323" s="254"/>
      <c r="BT323" s="254"/>
      <c r="BU323" s="254"/>
      <c r="BV323" s="254"/>
      <c r="BW323" s="254"/>
      <c r="BX323" s="254"/>
      <c r="BY323" s="254"/>
      <c r="BZ323" s="254"/>
      <c r="CA323" s="254"/>
      <c r="CB323" s="254"/>
      <c r="CC323" s="254"/>
      <c r="CD323" s="254"/>
      <c r="CE323" s="254"/>
      <c r="CF323" s="254"/>
      <c r="CG323" s="254"/>
      <c r="CH323" s="254"/>
      <c r="CI323" s="254" t="e">
        <f aca="false">#N/A</f>
        <v>#N/A</v>
      </c>
      <c r="CJ323" s="254"/>
      <c r="CK323" s="254"/>
      <c r="CL323" s="254"/>
      <c r="CM323" s="257" t="n">
        <v>44560</v>
      </c>
      <c r="CN323" s="257" t="e">
        <f aca="false">EDATE(CM323,CO323)-1</f>
        <v>#N/A</v>
      </c>
      <c r="CO323" s="254" t="e">
        <f aca="false">#N/A</f>
        <v>#N/A</v>
      </c>
      <c r="CP323" s="254" t="n">
        <v>0</v>
      </c>
      <c r="CQ323" s="254"/>
      <c r="CR323" s="254"/>
      <c r="CS323" s="254"/>
      <c r="CT323" s="261" t="n">
        <f aca="false">I323</f>
        <v>872328.43</v>
      </c>
      <c r="CU323" s="261" t="n">
        <f aca="false">CT323-CV323</f>
        <v>0</v>
      </c>
      <c r="CV323" s="261" t="n">
        <v>872328.43</v>
      </c>
      <c r="CW323" s="261" t="n">
        <f aca="false">IF(AND(CW$5&gt;$V323,CW$6&lt;=$W323),$Y323,IF(AND(MONTH(CW$6)=MONTH($W323),YEAR(CW$6)=YEAR($W323)),$T323-$X323*$Y323+$Y323,0))</f>
        <v>7269.4</v>
      </c>
      <c r="CX323" s="261" t="n">
        <f aca="false">IF(AND(CX$5&gt;$V323,CX$6&lt;=$W323),$Y323,IF(AND(MONTH(CX$6)=MONTH($W323),YEAR(CX$6)=YEAR($W323)),$T323-$X323*$Y323+$Y323,0))</f>
        <v>7269.4</v>
      </c>
      <c r="CY323" s="261" t="n">
        <f aca="false">IF(AND(CY$5&gt;$V323,CY$6&lt;=$W323),$Y323,IF(AND(MONTH(CY$6)=MONTH($W323),YEAR(CY$6)=YEAR($W323)),$T323-$X323*$Y323+$Y323,0))</f>
        <v>7269.4</v>
      </c>
      <c r="CZ323" s="261" t="n">
        <f aca="false">IF(AND(CZ$5&gt;$V323,CZ$6&lt;=$W323),$Y323,IF(AND(MONTH(CZ$6)=MONTH($W323),YEAR(CZ$6)=YEAR($W323)),$T323-$X323*$Y323+$Y323,0))</f>
        <v>7269.4</v>
      </c>
      <c r="DA323" s="261" t="n">
        <f aca="false">IF(AND(DA$5&gt;$V323,DA$6&lt;=$W323),$Y323,IF(AND(MONTH(DA$6)=MONTH($W323),YEAR(DA$6)=YEAR($W323)),$T323-$X323*$Y323+$Y323,0))</f>
        <v>7269.4</v>
      </c>
      <c r="DB323" s="261" t="n">
        <f aca="false">IF(AND(DB$5&gt;$V323,DB$6&lt;=$W323),$Y323,IF(AND(MONTH(DB$6)=MONTH($W323),YEAR(DB$6)=YEAR($W323)),$T323-$X323*$Y323+$Y323,0))</f>
        <v>7269.4</v>
      </c>
      <c r="DC323" s="261" t="n">
        <f aca="false">IF(AND(DC$5&gt;$V323,DC$6&lt;=$W323),$Y323,IF(AND(MONTH(DC$6)=MONTH($W323),YEAR(DC$6)=YEAR($W323)),$T323-$X323*$Y323+$Y323,0))</f>
        <v>7269.4</v>
      </c>
      <c r="DD323" s="261" t="n">
        <f aca="false">IF(AND(DD$5&gt;$V323,DD$6&lt;=$W323),$Y323,IF(AND(MONTH(DD$6)=MONTH($W323),YEAR(DD$6)=YEAR($W323)),$T323-$X323*$Y323+$Y323,0))</f>
        <v>7269.4</v>
      </c>
      <c r="DE323" s="261" t="n">
        <f aca="false">IF(AND(DE$5&gt;$V323,DE$6&lt;=$W323),$Y323,IF(AND(MONTH(DE$6)=MONTH($W323),YEAR(DE$6)=YEAR($W323)),$T323-$X323*$Y323+$Y323,0))</f>
        <v>7269.4</v>
      </c>
      <c r="DF323" s="261" t="n">
        <f aca="false">IF(AND(DF$5&gt;$V323,DF$6&lt;=$W323),$Y323,IF(AND(MONTH(DF$6)=MONTH($W323),YEAR(DF$6)=YEAR($W323)),$T323-$X323*$Y323+$Y323,0))</f>
        <v>7269.4</v>
      </c>
      <c r="DG323" s="261" t="n">
        <f aca="false">IF(AND(DG$5&gt;$V323,DG$6&lt;=$W323),$Y323,IF(AND(MONTH(DG$6)=MONTH($W323),YEAR(DG$6)=YEAR($W323)),$T323-$X323*$Y323+$Y323,0))</f>
        <v>7269.4</v>
      </c>
      <c r="DH323" s="261" t="n">
        <f aca="false">IF(AND(DH$5&gt;$V323,DH$6&lt;=$W323),$Y323,IF(AND(MONTH(DH$6)=MONTH($W323),YEAR(DH$6)=YEAR($W323)),$T323-$X323*$Y323+$Y323,0))</f>
        <v>7269.4</v>
      </c>
      <c r="DI323" s="260" t="n">
        <f aca="false">CW323+CX323+CY323+CZ323+DA323+DB323+DC323+DD323+DE323+DF323+DG323+DH323</f>
        <v>87232.8</v>
      </c>
      <c r="DJ323" s="260" t="n">
        <f aca="false">T323+AG323+AJ323+AQ323+AS323+AU323+AW323</f>
        <v>872328.43</v>
      </c>
      <c r="DK323" s="260" t="n">
        <f aca="false">CU323+DI323-O323</f>
        <v>87232.8</v>
      </c>
      <c r="DL323" s="260" t="n">
        <f aca="false">DJ323-DK323</f>
        <v>785095.63</v>
      </c>
      <c r="DM323" s="261" t="n">
        <f aca="false">IF(AND(DM$5&gt;$V323,DM$6&lt;=$W323),$Y323,IF(AND(MONTH(DM$6)=MONTH($W323),YEAR(DM$6)=YEAR($W323)),$T323-$X323*$Y323+$Y323,0))</f>
        <v>7269.4</v>
      </c>
      <c r="DN323" s="261" t="n">
        <f aca="false">IF(AND(DN$5&gt;$V323,DN$6&lt;=$W323),$Y323,IF(AND(MONTH(DN$6)=MONTH($W323),YEAR(DN$6)=YEAR($W323)),$T323-$X323*$Y323+$Y323,0))</f>
        <v>7269.4</v>
      </c>
      <c r="DO323" s="261" t="n">
        <f aca="false">IF(AND(DO$5&gt;$V323,DO$6&lt;=$W323),$Y323,IF(AND(MONTH(DO$6)=MONTH($W323),YEAR(DO$6)=YEAR($W323)),$T323-$X323*$Y323+$Y323,0))</f>
        <v>7269.4</v>
      </c>
      <c r="DP323" s="261" t="n">
        <f aca="false">IF(AND(DP$5&gt;$V323,DP$6&lt;=$W323),$Y323,IF(AND(MONTH(DP$6)=MONTH($W323),YEAR(DP$6)=YEAR($W323)),$T323-$X323*$Y323+$Y323,0))</f>
        <v>7269.4</v>
      </c>
      <c r="DQ323" s="261" t="n">
        <f aca="false">IF(AND(DQ$5&gt;$V323,DQ$6&lt;=$W323),$Y323,IF(AND(MONTH(DQ$6)=MONTH($W323),YEAR(DQ$6)=YEAR($W323)),$T323-$X323*$Y323+$Y323,0))</f>
        <v>7269.4</v>
      </c>
      <c r="DR323" s="261" t="n">
        <f aca="false">IF(AND(DR$5&gt;$V323,DR$6&lt;=$W323),$Y323,IF(AND(MONTH(DR$6)=MONTH($W323),YEAR(DR$6)=YEAR($W323)),$T323-$X323*$Y323+$Y323,0))</f>
        <v>7269.4</v>
      </c>
      <c r="DS323" s="261" t="n">
        <f aca="false">IF(AND(DS$5&gt;$V323,DS$6&lt;=$W323),$Y323,IF(AND(MONTH(DS$6)=MONTH($W323),YEAR(DS$6)=YEAR($W323)),$T323-$X323*$Y323+$Y323,0))</f>
        <v>7269.4</v>
      </c>
      <c r="DT323" s="261" t="n">
        <f aca="false">IF(AND(DT$5&gt;$V323,DT$6&lt;=$W323),$Y323,IF(AND(MONTH(DT$6)=MONTH($W323),YEAR(DT$6)=YEAR($W323)),$T323-$X323*$Y323+$Y323,0))</f>
        <v>7269.4</v>
      </c>
      <c r="DU323" s="261" t="n">
        <f aca="false">IF(AND(DU$5&gt;$V323,DU$6&lt;=$W323),$Y323,IF(AND(MONTH(DU$6)=MONTH($W323),YEAR(DU$6)=YEAR($W323)),$T323-$X323*$Y323+$Y323,0))</f>
        <v>7269.4</v>
      </c>
      <c r="DV323" s="261" t="n">
        <f aca="false">IF(AND(DV$5&gt;$V323,DV$6&lt;=$W323),$Y323,IF(AND(MONTH(DV$6)=MONTH($W323),YEAR(DV$6)=YEAR($W323)),$T323-$X323*$Y323+$Y323,0))</f>
        <v>7269.4</v>
      </c>
      <c r="DW323" s="261" t="n">
        <f aca="false">IF(AND(DW$5&gt;$V323,DW$6&lt;=$W323),$Y323,IF(AND(MONTH(DW$6)=MONTH($W323),YEAR(DW$6)=YEAR($W323)),$T323-$X323*$Y323+$Y323,0))</f>
        <v>7269.4</v>
      </c>
      <c r="DX323" s="261" t="n">
        <f aca="false">IF(AND(DX$5&gt;$V323,DX$6&lt;=$W323),$Y323,IF(AND(MONTH(DX$6)=MONTH($W323),YEAR(DX$6)=YEAR($W323)),$T323-AA323-$X323*$Y323+$Y323,0))</f>
        <v>7269.4</v>
      </c>
      <c r="DY323" s="260" t="n">
        <f aca="false">DM323+DN323+DO323+DP323+DQ323+DR323+DS323+DT323+DU323+DV323+DW323+DX323</f>
        <v>87232.8</v>
      </c>
      <c r="DZ323" s="260" t="n">
        <f aca="false">DJ323+AY323+BA323+BC323+BE323+BG323+BI323+BK323+BM323+BO323</f>
        <v>872328.43</v>
      </c>
      <c r="EA323" s="260" t="n">
        <f aca="false">DK323+DY323</f>
        <v>174465.6</v>
      </c>
      <c r="EB323" s="261" t="n">
        <f aca="false">DZ323-EA323</f>
        <v>697862.83</v>
      </c>
      <c r="EC323" s="261" t="n">
        <f aca="false">IF(AND(EC$5&gt;$V323,EC$6&lt;=$W323),$Y323,IF(AND(MONTH(EC$6)=MONTH($W323),YEAR(EC$6)=YEAR($W323)),$T323-$X323*$Y323+$Y323,0))</f>
        <v>7269.4</v>
      </c>
      <c r="ED323" s="261" t="n">
        <f aca="false">IF(AND(ED$5&gt;$V323,ED$6&lt;=$W323),$Y323,IF(AND(MONTH(ED$6)=MONTH($W323),YEAR(ED$6)=YEAR($W323)),$T323-$X323*$Y323+$Y323,0))</f>
        <v>7269.4</v>
      </c>
      <c r="EE323" s="261" t="n">
        <f aca="false">IF(AND(EE$5&gt;$V323,EE$6&lt;=$W323),$Y323,IF(AND(MONTH(EE$6)=MONTH($W323),YEAR(EE$6)=YEAR($W323)),$T323-$X323*$Y323+$Y323,0))</f>
        <v>7269.4</v>
      </c>
      <c r="EF323" s="261" t="n">
        <f aca="false">IF(AND(EF$5&gt;$V323,EF$6&lt;=$W323),$Y323,IF(AND(MONTH(EF$6)=MONTH($W323),YEAR(EF$6)=YEAR($W323)),$T323-$X323*$Y323+$Y323,0))</f>
        <v>7269.4</v>
      </c>
      <c r="EG323" s="261" t="n">
        <f aca="false">IF(AND(EG$5&gt;$V323,EG$6&lt;=$W323),$Y323,IF(AND(MONTH(EG$6)=MONTH($W323),YEAR(EG$6)=YEAR($W323)),$T323-$X323*$Y323+$Y323,0))</f>
        <v>7269.4</v>
      </c>
      <c r="EH323" s="261" t="n">
        <f aca="false">IF(AND(EH$5&gt;$V323,EH$6&lt;=$W323),$Y323,IF(AND(MONTH(EH$6)=MONTH($W323),YEAR(EH$6)=YEAR($W323)),$T323-$X323*$Y323+$Y323,0))</f>
        <v>7269.4</v>
      </c>
      <c r="EI323" s="261" t="n">
        <f aca="false">IF(AND(EI$5&gt;$V323,EI$6&lt;=$W323),$Y323,IF(AND(MONTH(EI$6)=MONTH($W323),YEAR(EI$6)=YEAR($W323)),$T323-$X323*$Y323+$Y323,0))</f>
        <v>7269.4</v>
      </c>
      <c r="EJ323" s="261" t="n">
        <f aca="false">IF(AND(EJ$5&gt;$V323,EJ$6&lt;=$W323),$Y323,IF(AND(MONTH(EJ$6)=MONTH($W323),YEAR(EJ$6)=YEAR($W323)),$T323-$X323*$Y323+$Y323,0))</f>
        <v>7269.4</v>
      </c>
      <c r="EK323" s="261" t="n">
        <f aca="false">IF(AND(EK$5&gt;$V323,EK$6&lt;=$W323),$Y323,IF(AND(MONTH(EK$6)=MONTH($W323),YEAR(EK$6)=YEAR($W323)),$T323-$X323*$Y323+$Y323,0))</f>
        <v>7269.4</v>
      </c>
      <c r="EL323" s="266" t="n">
        <v>7269.4</v>
      </c>
      <c r="EM323" s="263" t="n">
        <v>7269.41</v>
      </c>
      <c r="EN323" s="261" t="n">
        <v>7269.4</v>
      </c>
      <c r="EO323" s="260" t="n">
        <f aca="false">EC323+ED323+EE323+EF323+EG323+EH323+EI323+EJ323+EK323+EL323+EM323+EN323</f>
        <v>87232.81</v>
      </c>
      <c r="EP323" s="260" t="n">
        <f aca="false">T323+AQ323+AS323+AU323+AW323+AY323+BA323+BC323+BE323+BG323+BI323+BK323+BM323+BO323+BQ323+BS323+BU323+BW323+BY323+CA323+CC323+CE323+CG323</f>
        <v>872328.43</v>
      </c>
      <c r="EQ323" s="260" t="n">
        <f aca="false">EA323+EO323</f>
        <v>261698.41</v>
      </c>
      <c r="ER323" s="260" t="n">
        <f aca="false">EP323-EQ323</f>
        <v>610630.02</v>
      </c>
      <c r="ES323" s="262" t="n">
        <f aca="false">EN323</f>
        <v>7269.4</v>
      </c>
      <c r="ET323" s="262" t="n">
        <f aca="false">ES323</f>
        <v>7269.4</v>
      </c>
      <c r="EU323" s="262" t="n">
        <f aca="false">ET323</f>
        <v>7269.4</v>
      </c>
      <c r="EV323" s="262" t="n">
        <f aca="false">EU323</f>
        <v>7269.4</v>
      </c>
      <c r="EW323" s="262" t="n">
        <f aca="false">EV323</f>
        <v>7269.4</v>
      </c>
      <c r="EX323" s="262" t="n">
        <f aca="false">EW323</f>
        <v>7269.4</v>
      </c>
      <c r="EY323" s="262" t="n">
        <f aca="false">EX323</f>
        <v>7269.4</v>
      </c>
      <c r="EZ323" s="262" t="n">
        <f aca="false">EY323</f>
        <v>7269.4</v>
      </c>
      <c r="FA323" s="262" t="n">
        <f aca="false">EZ323</f>
        <v>7269.4</v>
      </c>
      <c r="FB323" s="262" t="n">
        <f aca="false">FA323</f>
        <v>7269.4</v>
      </c>
      <c r="FC323" s="262" t="n">
        <f aca="false">FB323</f>
        <v>7269.4</v>
      </c>
      <c r="FD323" s="262" t="n">
        <f aca="false">FC323</f>
        <v>7269.4</v>
      </c>
      <c r="FE323" s="261" t="n">
        <f aca="false">ES323+ET323+EU323+EV323+EW323+EX323+EY323+EZ323+FA323+FB323+FC323+FD323</f>
        <v>87232.8</v>
      </c>
      <c r="FF323" s="261" t="n">
        <f aca="false">EP323</f>
        <v>872328.43</v>
      </c>
      <c r="FG323" s="261" t="n">
        <f aca="false">EQ323+FE323</f>
        <v>348931.21</v>
      </c>
      <c r="FH323" s="261" t="n">
        <f aca="false">FF323-FG323</f>
        <v>523397.22</v>
      </c>
      <c r="FI323" s="261" t="n">
        <f aca="false">FD323</f>
        <v>7269.4</v>
      </c>
      <c r="FJ323" s="261" t="n">
        <f aca="false">FI323</f>
        <v>7269.4</v>
      </c>
      <c r="FK323" s="261" t="n">
        <f aca="false">FJ323</f>
        <v>7269.4</v>
      </c>
      <c r="FL323" s="261" t="n">
        <f aca="false">FK323</f>
        <v>7269.4</v>
      </c>
      <c r="FM323" s="261" t="n">
        <f aca="false">FL323</f>
        <v>7269.4</v>
      </c>
      <c r="FN323" s="261" t="n">
        <f aca="false">FM323</f>
        <v>7269.4</v>
      </c>
      <c r="FO323" s="261" t="n">
        <f aca="false">FN323</f>
        <v>7269.4</v>
      </c>
      <c r="FP323" s="261" t="n">
        <f aca="false">FO323</f>
        <v>7269.4</v>
      </c>
      <c r="FQ323" s="261" t="n">
        <f aca="false">FP323</f>
        <v>7269.4</v>
      </c>
      <c r="FR323" s="261" t="n">
        <f aca="false">FQ323</f>
        <v>7269.4</v>
      </c>
      <c r="FS323" s="261" t="n">
        <f aca="false">FR323</f>
        <v>7269.4</v>
      </c>
      <c r="FT323" s="261" t="n">
        <f aca="false">FS323</f>
        <v>7269.4</v>
      </c>
      <c r="FU323" s="261" t="n">
        <f aca="false">FI323+FJ323+FK323+FL323+FM323+FN323+FO323+FP323+FQ323+FR323+FS323+FT323</f>
        <v>87232.8</v>
      </c>
      <c r="FV323" s="261" t="n">
        <f aca="false">FF323</f>
        <v>872328.43</v>
      </c>
      <c r="FW323" s="261" t="n">
        <f aca="false">FG323+FU323</f>
        <v>436164.01</v>
      </c>
      <c r="FX323" s="261" t="n">
        <f aca="false">FV323-FW323</f>
        <v>436164.42</v>
      </c>
      <c r="FY323" s="261" t="n">
        <f aca="false">FT323</f>
        <v>7269.4</v>
      </c>
      <c r="FZ323" s="261" t="n">
        <f aca="false">FY323</f>
        <v>7269.4</v>
      </c>
      <c r="GA323" s="261" t="n">
        <f aca="false">FZ323</f>
        <v>7269.4</v>
      </c>
      <c r="GB323" s="261" t="n">
        <f aca="false">GA323</f>
        <v>7269.4</v>
      </c>
      <c r="GC323" s="261" t="n">
        <f aca="false">GB323</f>
        <v>7269.4</v>
      </c>
      <c r="GD323" s="261" t="n">
        <f aca="false">GC323</f>
        <v>7269.4</v>
      </c>
      <c r="GE323" s="261" t="n">
        <f aca="false">GD323</f>
        <v>7269.4</v>
      </c>
      <c r="GF323" s="261" t="n">
        <f aca="false">GE323</f>
        <v>7269.4</v>
      </c>
      <c r="GG323" s="261" t="n">
        <f aca="false">GF323</f>
        <v>7269.4</v>
      </c>
      <c r="GH323" s="261" t="n">
        <f aca="false">GG323</f>
        <v>7269.4</v>
      </c>
      <c r="GI323" s="261" t="n">
        <f aca="false">GH323</f>
        <v>7269.4</v>
      </c>
      <c r="GJ323" s="261" t="n">
        <f aca="false">GI323</f>
        <v>7269.4</v>
      </c>
      <c r="GK323" s="261" t="n">
        <f aca="false">FY323+FZ323+GA323+GB323+GC323+GD323+GE323+GF323+GG323+GH323+GI323+GJ323</f>
        <v>87232.8</v>
      </c>
      <c r="GL323" s="261" t="n">
        <f aca="false">FV323</f>
        <v>872328.43</v>
      </c>
      <c r="GM323" s="261" t="n">
        <f aca="false">FW323+GK323</f>
        <v>523396.81</v>
      </c>
      <c r="GN323" s="261" t="n">
        <f aca="false">GL323-GM323</f>
        <v>348931.62</v>
      </c>
      <c r="GO323" s="261" t="n">
        <f aca="false">GJ323</f>
        <v>7269.4</v>
      </c>
      <c r="GP323" s="261" t="n">
        <f aca="false">GO323</f>
        <v>7269.4</v>
      </c>
      <c r="GQ323" s="261" t="n">
        <f aca="false">GP323</f>
        <v>7269.4</v>
      </c>
      <c r="GR323" s="261" t="n">
        <f aca="false">GQ323</f>
        <v>7269.4</v>
      </c>
      <c r="GS323" s="261" t="n">
        <f aca="false">GR323</f>
        <v>7269.4</v>
      </c>
      <c r="GT323" s="261" t="n">
        <f aca="false">GS323</f>
        <v>7269.4</v>
      </c>
      <c r="GU323" s="261" t="n">
        <f aca="false">GT323</f>
        <v>7269.4</v>
      </c>
      <c r="GV323" s="261" t="n">
        <f aca="false">GU323</f>
        <v>7269.4</v>
      </c>
      <c r="GW323" s="261" t="n">
        <f aca="false">GV323</f>
        <v>7269.4</v>
      </c>
      <c r="GX323" s="261" t="n">
        <f aca="false">GW323</f>
        <v>7269.4</v>
      </c>
      <c r="GY323" s="261" t="n">
        <f aca="false">GX323</f>
        <v>7269.4</v>
      </c>
      <c r="GZ323" s="261" t="n">
        <f aca="false">GY323</f>
        <v>7269.4</v>
      </c>
      <c r="HA323" s="261" t="n">
        <f aca="false">GO323+GP323+GQ323+GR323+GS323+GT323+GU323+GV323+GW323+GX323+GY323+GZ323</f>
        <v>87232.8</v>
      </c>
      <c r="HB323" s="261" t="n">
        <f aca="false">GL323</f>
        <v>872328.43</v>
      </c>
      <c r="HC323" s="261" t="n">
        <f aca="false">GM323+HA323</f>
        <v>610629.61</v>
      </c>
      <c r="HD323" s="261" t="n">
        <f aca="false">HB323-HC323</f>
        <v>261698.82</v>
      </c>
      <c r="HE323" s="264" t="n">
        <f aca="false">GO323-GJ323</f>
        <v>0</v>
      </c>
      <c r="HF323" s="264"/>
      <c r="HG323" s="264"/>
      <c r="HH323" s="264"/>
      <c r="HI323" s="264"/>
      <c r="HJ323" s="264"/>
      <c r="HK323" s="264"/>
      <c r="HL323" s="264"/>
      <c r="HM323" s="264"/>
      <c r="HN323" s="264"/>
      <c r="HO323" s="264"/>
      <c r="HP323" s="264"/>
      <c r="HQ323" s="264"/>
      <c r="HR323" s="264"/>
      <c r="HS323" s="264"/>
      <c r="HT323" s="264"/>
      <c r="HU323" s="264"/>
      <c r="HV323" s="264"/>
      <c r="HW323" s="264"/>
      <c r="HX323" s="264"/>
      <c r="HY323" s="264"/>
      <c r="HZ323" s="264"/>
      <c r="IA323" s="264"/>
      <c r="IB323" s="264"/>
      <c r="IC323" s="264"/>
      <c r="ID323" s="264"/>
      <c r="IE323" s="264"/>
      <c r="IF323" s="264"/>
      <c r="IG323" s="264"/>
      <c r="IH323" s="264"/>
      <c r="II323" s="264"/>
      <c r="IJ323" s="264"/>
      <c r="IK323" s="264"/>
      <c r="IL323" s="264"/>
      <c r="IM323" s="264"/>
      <c r="IN323" s="264"/>
      <c r="IO323" s="264"/>
      <c r="IP323" s="264"/>
      <c r="IQ323" s="264"/>
      <c r="IR323" s="264"/>
      <c r="IS323" s="264"/>
      <c r="IT323" s="264"/>
      <c r="IU323" s="264"/>
      <c r="IV323" s="264"/>
      <c r="IW323" s="264"/>
      <c r="IX323" s="264"/>
      <c r="IY323" s="264"/>
      <c r="IZ323" s="264"/>
      <c r="JA323" s="264"/>
      <c r="JB323" s="264"/>
      <c r="JC323" s="264"/>
      <c r="JD323" s="264"/>
      <c r="JE323" s="264"/>
      <c r="JF323" s="264"/>
      <c r="JG323" s="264"/>
      <c r="JH323" s="264"/>
      <c r="JI323" s="264"/>
      <c r="JJ323" s="264"/>
      <c r="JK323" s="264"/>
      <c r="JL323" s="264"/>
      <c r="JM323" s="265"/>
      <c r="JN323" s="265" t="n">
        <f aca="false">DH323-DG323</f>
        <v>0</v>
      </c>
    </row>
    <row r="324" s="201" customFormat="true" ht="22.35" hidden="false" customHeight="false" outlineLevel="0" collapsed="false">
      <c r="A324" s="249" t="n">
        <v>292</v>
      </c>
      <c r="B324" s="250" t="s">
        <v>798</v>
      </c>
      <c r="C324" s="251" t="n">
        <v>6103</v>
      </c>
      <c r="D324" s="252" t="s">
        <v>471</v>
      </c>
      <c r="E324" s="252" t="s">
        <v>633</v>
      </c>
      <c r="F324" s="253" t="n">
        <v>1</v>
      </c>
      <c r="G324" s="254" t="n">
        <v>797053.35</v>
      </c>
      <c r="H324" s="255" t="n">
        <v>0.2</v>
      </c>
      <c r="I324" s="256" t="n">
        <f aca="false">ROUND(F324*G324,2)</f>
        <v>797053.35</v>
      </c>
      <c r="J324" s="254" t="n">
        <f aca="false">ROUND(I324+F324*G324*H324,2)</f>
        <v>956464.02</v>
      </c>
      <c r="K324" s="257" t="n">
        <v>44560</v>
      </c>
      <c r="L324" s="257" t="n">
        <f aca="false">EDATE(K324,M324)-1</f>
        <v>48211</v>
      </c>
      <c r="M324" s="258" t="n">
        <v>120</v>
      </c>
      <c r="N324" s="254" t="n">
        <f aca="false">ROUND(G324/M324,2)*F324</f>
        <v>6642.11</v>
      </c>
      <c r="O324" s="254" t="n">
        <v>0</v>
      </c>
      <c r="P324" s="254"/>
      <c r="Q324" s="253" t="n">
        <v>1</v>
      </c>
      <c r="R324" s="254" t="n">
        <f aca="false">I324+AG324+P324</f>
        <v>797053.35</v>
      </c>
      <c r="S324" s="255" t="n">
        <f aca="false">H324</f>
        <v>0.2</v>
      </c>
      <c r="T324" s="254" t="n">
        <f aca="false">ROUND(Q324*R324,2)</f>
        <v>797053.35</v>
      </c>
      <c r="U324" s="254" t="n">
        <f aca="false">ROUND(T324+Q324*R324*S324,2)</f>
        <v>956464.02</v>
      </c>
      <c r="V324" s="257" t="n">
        <v>44560</v>
      </c>
      <c r="W324" s="257" t="n">
        <f aca="false">EDATE(V324,X324)-1</f>
        <v>48211</v>
      </c>
      <c r="X324" s="258" t="n">
        <v>120</v>
      </c>
      <c r="Y324" s="254" t="n">
        <f aca="false">ROUND((R324-Z324)/X324,2)*Q324</f>
        <v>6642.11</v>
      </c>
      <c r="Z324" s="254" t="n">
        <v>0</v>
      </c>
      <c r="AA324" s="254" t="n">
        <v>0</v>
      </c>
      <c r="AB324" s="254"/>
      <c r="AC324" s="254"/>
      <c r="AD324" s="254"/>
      <c r="AE324" s="254"/>
      <c r="AF324" s="254"/>
      <c r="AG324" s="254"/>
      <c r="AH324" s="254"/>
      <c r="AI324" s="254"/>
      <c r="AJ324" s="254"/>
      <c r="AK324" s="254"/>
      <c r="AL324" s="254"/>
      <c r="AM324" s="254"/>
      <c r="AN324" s="254"/>
      <c r="AO324" s="254"/>
      <c r="AP324" s="254"/>
      <c r="AQ324" s="254"/>
      <c r="AR324" s="254"/>
      <c r="AS324" s="254"/>
      <c r="AT324" s="254"/>
      <c r="AU324" s="254"/>
      <c r="AV324" s="254"/>
      <c r="AW324" s="254"/>
      <c r="AX324" s="254"/>
      <c r="AY324" s="254"/>
      <c r="AZ324" s="254"/>
      <c r="BA324" s="254"/>
      <c r="BB324" s="254"/>
      <c r="BC324" s="254"/>
      <c r="BD324" s="254"/>
      <c r="BE324" s="254"/>
      <c r="BF324" s="254"/>
      <c r="BG324" s="254"/>
      <c r="BH324" s="254"/>
      <c r="BI324" s="254"/>
      <c r="BJ324" s="254"/>
      <c r="BK324" s="254"/>
      <c r="BL324" s="254"/>
      <c r="BM324" s="254"/>
      <c r="BN324" s="254"/>
      <c r="BO324" s="254"/>
      <c r="BP324" s="254"/>
      <c r="BQ324" s="254"/>
      <c r="BR324" s="254"/>
      <c r="BS324" s="254"/>
      <c r="BT324" s="254"/>
      <c r="BU324" s="254"/>
      <c r="BV324" s="254"/>
      <c r="BW324" s="254"/>
      <c r="BX324" s="254"/>
      <c r="BY324" s="254"/>
      <c r="BZ324" s="254"/>
      <c r="CA324" s="254"/>
      <c r="CB324" s="254"/>
      <c r="CC324" s="254"/>
      <c r="CD324" s="254"/>
      <c r="CE324" s="254"/>
      <c r="CF324" s="254"/>
      <c r="CG324" s="254"/>
      <c r="CH324" s="254"/>
      <c r="CI324" s="254" t="e">
        <f aca="false">#N/A</f>
        <v>#N/A</v>
      </c>
      <c r="CJ324" s="254"/>
      <c r="CK324" s="254"/>
      <c r="CL324" s="254"/>
      <c r="CM324" s="257" t="n">
        <v>44560</v>
      </c>
      <c r="CN324" s="257" t="e">
        <f aca="false">EDATE(CM324,CO324)-1</f>
        <v>#N/A</v>
      </c>
      <c r="CO324" s="254" t="e">
        <f aca="false">#N/A</f>
        <v>#N/A</v>
      </c>
      <c r="CP324" s="254" t="n">
        <v>0</v>
      </c>
      <c r="CQ324" s="254"/>
      <c r="CR324" s="254"/>
      <c r="CS324" s="254"/>
      <c r="CT324" s="261" t="n">
        <f aca="false">I324</f>
        <v>797053.35</v>
      </c>
      <c r="CU324" s="261" t="n">
        <f aca="false">CT324-CV324</f>
        <v>0</v>
      </c>
      <c r="CV324" s="261" t="n">
        <v>797053.35</v>
      </c>
      <c r="CW324" s="261" t="n">
        <f aca="false">IF(AND(CW$5&gt;$V324,CW$6&lt;=$W324),$Y324,IF(AND(MONTH(CW$6)=MONTH($W324),YEAR(CW$6)=YEAR($W324)),$T324-$X324*$Y324+$Y324,0))</f>
        <v>6642.11</v>
      </c>
      <c r="CX324" s="261" t="n">
        <f aca="false">IF(AND(CX$5&gt;$V324,CX$6&lt;=$W324),$Y324,IF(AND(MONTH(CX$6)=MONTH($W324),YEAR(CX$6)=YEAR($W324)),$T324-$X324*$Y324+$Y324,0))</f>
        <v>6642.11</v>
      </c>
      <c r="CY324" s="261" t="n">
        <f aca="false">IF(AND(CY$5&gt;$V324,CY$6&lt;=$W324),$Y324,IF(AND(MONTH(CY$6)=MONTH($W324),YEAR(CY$6)=YEAR($W324)),$T324-$X324*$Y324+$Y324,0))</f>
        <v>6642.11</v>
      </c>
      <c r="CZ324" s="261" t="n">
        <f aca="false">IF(AND(CZ$5&gt;$V324,CZ$6&lt;=$W324),$Y324,IF(AND(MONTH(CZ$6)=MONTH($W324),YEAR(CZ$6)=YEAR($W324)),$T324-$X324*$Y324+$Y324,0))</f>
        <v>6642.11</v>
      </c>
      <c r="DA324" s="261" t="n">
        <f aca="false">IF(AND(DA$5&gt;$V324,DA$6&lt;=$W324),$Y324,IF(AND(MONTH(DA$6)=MONTH($W324),YEAR(DA$6)=YEAR($W324)),$T324-$X324*$Y324+$Y324,0))</f>
        <v>6642.11</v>
      </c>
      <c r="DB324" s="261" t="n">
        <f aca="false">IF(AND(DB$5&gt;$V324,DB$6&lt;=$W324),$Y324,IF(AND(MONTH(DB$6)=MONTH($W324),YEAR(DB$6)=YEAR($W324)),$T324-$X324*$Y324+$Y324,0))</f>
        <v>6642.11</v>
      </c>
      <c r="DC324" s="261" t="n">
        <f aca="false">IF(AND(DC$5&gt;$V324,DC$6&lt;=$W324),$Y324,IF(AND(MONTH(DC$6)=MONTH($W324),YEAR(DC$6)=YEAR($W324)),$T324-$X324*$Y324+$Y324,0))</f>
        <v>6642.11</v>
      </c>
      <c r="DD324" s="261" t="n">
        <f aca="false">IF(AND(DD$5&gt;$V324,DD$6&lt;=$W324),$Y324,IF(AND(MONTH(DD$6)=MONTH($W324),YEAR(DD$6)=YEAR($W324)),$T324-$X324*$Y324+$Y324,0))</f>
        <v>6642.11</v>
      </c>
      <c r="DE324" s="261" t="n">
        <f aca="false">IF(AND(DE$5&gt;$V324,DE$6&lt;=$W324),$Y324,IF(AND(MONTH(DE$6)=MONTH($W324),YEAR(DE$6)=YEAR($W324)),$T324-$X324*$Y324+$Y324,0))</f>
        <v>6642.11</v>
      </c>
      <c r="DF324" s="261" t="n">
        <f aca="false">IF(AND(DF$5&gt;$V324,DF$6&lt;=$W324),$Y324,IF(AND(MONTH(DF$6)=MONTH($W324),YEAR(DF$6)=YEAR($W324)),$T324-$X324*$Y324+$Y324,0))</f>
        <v>6642.11</v>
      </c>
      <c r="DG324" s="261" t="n">
        <f aca="false">IF(AND(DG$5&gt;$V324,DG$6&lt;=$W324),$Y324,IF(AND(MONTH(DG$6)=MONTH($W324),YEAR(DG$6)=YEAR($W324)),$T324-$X324*$Y324+$Y324,0))</f>
        <v>6642.11</v>
      </c>
      <c r="DH324" s="261" t="n">
        <f aca="false">IF(AND(DH$5&gt;$V324,DH$6&lt;=$W324),$Y324,IF(AND(MONTH(DH$6)=MONTH($W324),YEAR(DH$6)=YEAR($W324)),$T324-$X324*$Y324+$Y324,0))</f>
        <v>6642.11</v>
      </c>
      <c r="DI324" s="260" t="n">
        <f aca="false">CW324+CX324+CY324+CZ324+DA324+DB324+DC324+DD324+DE324+DF324+DG324+DH324</f>
        <v>79705.32</v>
      </c>
      <c r="DJ324" s="260" t="n">
        <f aca="false">T324+AG324+AJ324+AQ324+AS324+AU324+AW324</f>
        <v>797053.35</v>
      </c>
      <c r="DK324" s="260" t="n">
        <f aca="false">CU324+DI324-O324</f>
        <v>79705.32</v>
      </c>
      <c r="DL324" s="260" t="n">
        <f aca="false">DJ324-DK324</f>
        <v>717348.03</v>
      </c>
      <c r="DM324" s="261" t="n">
        <f aca="false">IF(AND(DM$5&gt;$V324,DM$6&lt;=$W324),$Y324,IF(AND(MONTH(DM$6)=MONTH($W324),YEAR(DM$6)=YEAR($W324)),$T324-$X324*$Y324+$Y324,0))</f>
        <v>6642.11</v>
      </c>
      <c r="DN324" s="261" t="n">
        <f aca="false">IF(AND(DN$5&gt;$V324,DN$6&lt;=$W324),$Y324,IF(AND(MONTH(DN$6)=MONTH($W324),YEAR(DN$6)=YEAR($W324)),$T324-$X324*$Y324+$Y324,0))</f>
        <v>6642.11</v>
      </c>
      <c r="DO324" s="261" t="n">
        <f aca="false">IF(AND(DO$5&gt;$V324,DO$6&lt;=$W324),$Y324,IF(AND(MONTH(DO$6)=MONTH($W324),YEAR(DO$6)=YEAR($W324)),$T324-$X324*$Y324+$Y324,0))</f>
        <v>6642.11</v>
      </c>
      <c r="DP324" s="261" t="n">
        <f aca="false">IF(AND(DP$5&gt;$V324,DP$6&lt;=$W324),$Y324,IF(AND(MONTH(DP$6)=MONTH($W324),YEAR(DP$6)=YEAR($W324)),$T324-$X324*$Y324+$Y324,0))</f>
        <v>6642.11</v>
      </c>
      <c r="DQ324" s="261" t="n">
        <f aca="false">IF(AND(DQ$5&gt;$V324,DQ$6&lt;=$W324),$Y324,IF(AND(MONTH(DQ$6)=MONTH($W324),YEAR(DQ$6)=YEAR($W324)),$T324-$X324*$Y324+$Y324,0))</f>
        <v>6642.11</v>
      </c>
      <c r="DR324" s="261" t="n">
        <f aca="false">IF(AND(DR$5&gt;$V324,DR$6&lt;=$W324),$Y324,IF(AND(MONTH(DR$6)=MONTH($W324),YEAR(DR$6)=YEAR($W324)),$T324-$X324*$Y324+$Y324,0))</f>
        <v>6642.11</v>
      </c>
      <c r="DS324" s="261" t="n">
        <f aca="false">IF(AND(DS$5&gt;$V324,DS$6&lt;=$W324),$Y324,IF(AND(MONTH(DS$6)=MONTH($W324),YEAR(DS$6)=YEAR($W324)),$T324-$X324*$Y324+$Y324,0))</f>
        <v>6642.11</v>
      </c>
      <c r="DT324" s="261" t="n">
        <f aca="false">IF(AND(DT$5&gt;$V324,DT$6&lt;=$W324),$Y324,IF(AND(MONTH(DT$6)=MONTH($W324),YEAR(DT$6)=YEAR($W324)),$T324-$X324*$Y324+$Y324,0))</f>
        <v>6642.11</v>
      </c>
      <c r="DU324" s="261" t="n">
        <f aca="false">IF(AND(DU$5&gt;$V324,DU$6&lt;=$W324),$Y324,IF(AND(MONTH(DU$6)=MONTH($W324),YEAR(DU$6)=YEAR($W324)),$T324-$X324*$Y324+$Y324,0))</f>
        <v>6642.11</v>
      </c>
      <c r="DV324" s="261" t="n">
        <f aca="false">IF(AND(DV$5&gt;$V324,DV$6&lt;=$W324),$Y324,IF(AND(MONTH(DV$6)=MONTH($W324),YEAR(DV$6)=YEAR($W324)),$T324-$X324*$Y324+$Y324,0))</f>
        <v>6642.11</v>
      </c>
      <c r="DW324" s="261" t="n">
        <f aca="false">IF(AND(DW$5&gt;$V324,DW$6&lt;=$W324),$Y324,IF(AND(MONTH(DW$6)=MONTH($W324),YEAR(DW$6)=YEAR($W324)),$T324-$X324*$Y324+$Y324,0))</f>
        <v>6642.11</v>
      </c>
      <c r="DX324" s="261" t="n">
        <f aca="false">IF(AND(DX$5&gt;$V324,DX$6&lt;=$W324),$Y324,IF(AND(MONTH(DX$6)=MONTH($W324),YEAR(DX$6)=YEAR($W324)),$T324-AA324-$X324*$Y324+$Y324,0))</f>
        <v>6642.11</v>
      </c>
      <c r="DY324" s="260" t="n">
        <f aca="false">DM324+DN324+DO324+DP324+DQ324+DR324+DS324+DT324+DU324+DV324+DW324+DX324</f>
        <v>79705.32</v>
      </c>
      <c r="DZ324" s="260" t="n">
        <f aca="false">DJ324+AY324+BA324+BC324+BE324+BG324+BI324+BK324+BM324+BO324</f>
        <v>797053.35</v>
      </c>
      <c r="EA324" s="260" t="n">
        <f aca="false">DK324+DY324</f>
        <v>159410.64</v>
      </c>
      <c r="EB324" s="261" t="n">
        <f aca="false">DZ324-EA324</f>
        <v>637642.71</v>
      </c>
      <c r="EC324" s="261" t="n">
        <f aca="false">IF(AND(EC$5&gt;$V324,EC$6&lt;=$W324),$Y324,IF(AND(MONTH(EC$6)=MONTH($W324),YEAR(EC$6)=YEAR($W324)),$T324-$X324*$Y324+$Y324,0))</f>
        <v>6642.11</v>
      </c>
      <c r="ED324" s="261" t="n">
        <f aca="false">IF(AND(ED$5&gt;$V324,ED$6&lt;=$W324),$Y324,IF(AND(MONTH(ED$6)=MONTH($W324),YEAR(ED$6)=YEAR($W324)),$T324-$X324*$Y324+$Y324,0))</f>
        <v>6642.11</v>
      </c>
      <c r="EE324" s="261" t="n">
        <f aca="false">IF(AND(EE$5&gt;$V324,EE$6&lt;=$W324),$Y324,IF(AND(MONTH(EE$6)=MONTH($W324),YEAR(EE$6)=YEAR($W324)),$T324-$X324*$Y324+$Y324,0))</f>
        <v>6642.11</v>
      </c>
      <c r="EF324" s="261" t="n">
        <f aca="false">IF(AND(EF$5&gt;$V324,EF$6&lt;=$W324),$Y324,IF(AND(MONTH(EF$6)=MONTH($W324),YEAR(EF$6)=YEAR($W324)),$T324-$X324*$Y324+$Y324,0))</f>
        <v>6642.11</v>
      </c>
      <c r="EG324" s="261" t="n">
        <f aca="false">IF(AND(EG$5&gt;$V324,EG$6&lt;=$W324),$Y324,IF(AND(MONTH(EG$6)=MONTH($W324),YEAR(EG$6)=YEAR($W324)),$T324-$X324*$Y324+$Y324,0))</f>
        <v>6642.11</v>
      </c>
      <c r="EH324" s="261" t="n">
        <f aca="false">IF(AND(EH$5&gt;$V324,EH$6&lt;=$W324),$Y324,IF(AND(MONTH(EH$6)=MONTH($W324),YEAR(EH$6)=YEAR($W324)),$T324-$X324*$Y324+$Y324,0))</f>
        <v>6642.11</v>
      </c>
      <c r="EI324" s="261" t="n">
        <f aca="false">IF(AND(EI$5&gt;$V324,EI$6&lt;=$W324),$Y324,IF(AND(MONTH(EI$6)=MONTH($W324),YEAR(EI$6)=YEAR($W324)),$T324-$X324*$Y324+$Y324,0))</f>
        <v>6642.11</v>
      </c>
      <c r="EJ324" s="261" t="n">
        <f aca="false">IF(AND(EJ$5&gt;$V324,EJ$6&lt;=$W324),$Y324,IF(AND(MONTH(EJ$6)=MONTH($W324),YEAR(EJ$6)=YEAR($W324)),$T324-$X324*$Y324+$Y324,0))</f>
        <v>6642.11</v>
      </c>
      <c r="EK324" s="261" t="n">
        <f aca="false">IF(AND(EK$5&gt;$V324,EK$6&lt;=$W324),$Y324,IF(AND(MONTH(EK$6)=MONTH($W324),YEAR(EK$6)=YEAR($W324)),$T324-$X324*$Y324+$Y324,0))</f>
        <v>6642.11</v>
      </c>
      <c r="EL324" s="266" t="n">
        <v>6642.11</v>
      </c>
      <c r="EM324" s="263" t="n">
        <v>6642.11</v>
      </c>
      <c r="EN324" s="261" t="n">
        <v>6642.11</v>
      </c>
      <c r="EO324" s="260" t="n">
        <f aca="false">EC324+ED324+EE324+EF324+EG324+EH324+EI324+EJ324+EK324+EL324+EM324+EN324</f>
        <v>79705.32</v>
      </c>
      <c r="EP324" s="260" t="n">
        <f aca="false">T324+AQ324+AS324+AU324+AW324+AY324+BA324+BC324+BE324+BG324+BI324+BK324+BM324+BO324+BQ324+BS324+BU324+BW324+BY324+CA324+CC324+CE324+CG324</f>
        <v>797053.35</v>
      </c>
      <c r="EQ324" s="260" t="n">
        <f aca="false">EA324+EO324</f>
        <v>239115.96</v>
      </c>
      <c r="ER324" s="260" t="n">
        <f aca="false">EP324-EQ324</f>
        <v>557937.39</v>
      </c>
      <c r="ES324" s="262" t="n">
        <f aca="false">EN324</f>
        <v>6642.11</v>
      </c>
      <c r="ET324" s="262" t="n">
        <f aca="false">ES324</f>
        <v>6642.11</v>
      </c>
      <c r="EU324" s="262" t="n">
        <f aca="false">ET324</f>
        <v>6642.11</v>
      </c>
      <c r="EV324" s="262" t="n">
        <f aca="false">EU324</f>
        <v>6642.11</v>
      </c>
      <c r="EW324" s="262" t="n">
        <f aca="false">EV324</f>
        <v>6642.11</v>
      </c>
      <c r="EX324" s="262" t="n">
        <f aca="false">EW324</f>
        <v>6642.11</v>
      </c>
      <c r="EY324" s="262" t="n">
        <f aca="false">EX324</f>
        <v>6642.11</v>
      </c>
      <c r="EZ324" s="262" t="n">
        <f aca="false">EY324</f>
        <v>6642.11</v>
      </c>
      <c r="FA324" s="262" t="n">
        <f aca="false">EZ324</f>
        <v>6642.11</v>
      </c>
      <c r="FB324" s="262" t="n">
        <f aca="false">FA324</f>
        <v>6642.11</v>
      </c>
      <c r="FC324" s="262" t="n">
        <f aca="false">FB324</f>
        <v>6642.11</v>
      </c>
      <c r="FD324" s="262" t="n">
        <f aca="false">FC324</f>
        <v>6642.11</v>
      </c>
      <c r="FE324" s="261" t="n">
        <f aca="false">ES324+ET324+EU324+EV324+EW324+EX324+EY324+EZ324+FA324+FB324+FC324+FD324</f>
        <v>79705.32</v>
      </c>
      <c r="FF324" s="261" t="n">
        <f aca="false">EP324</f>
        <v>797053.35</v>
      </c>
      <c r="FG324" s="261" t="n">
        <f aca="false">EQ324+FE324</f>
        <v>318821.28</v>
      </c>
      <c r="FH324" s="261" t="n">
        <f aca="false">FF324-FG324</f>
        <v>478232.07</v>
      </c>
      <c r="FI324" s="261" t="n">
        <f aca="false">FD324</f>
        <v>6642.11</v>
      </c>
      <c r="FJ324" s="261" t="n">
        <f aca="false">FI324</f>
        <v>6642.11</v>
      </c>
      <c r="FK324" s="261" t="n">
        <f aca="false">FJ324</f>
        <v>6642.11</v>
      </c>
      <c r="FL324" s="261" t="n">
        <f aca="false">FK324</f>
        <v>6642.11</v>
      </c>
      <c r="FM324" s="261" t="n">
        <f aca="false">FL324</f>
        <v>6642.11</v>
      </c>
      <c r="FN324" s="261" t="n">
        <f aca="false">FM324</f>
        <v>6642.11</v>
      </c>
      <c r="FO324" s="261" t="n">
        <f aca="false">FN324</f>
        <v>6642.11</v>
      </c>
      <c r="FP324" s="261" t="n">
        <f aca="false">FO324</f>
        <v>6642.11</v>
      </c>
      <c r="FQ324" s="261" t="n">
        <f aca="false">FP324</f>
        <v>6642.11</v>
      </c>
      <c r="FR324" s="261" t="n">
        <f aca="false">FQ324</f>
        <v>6642.11</v>
      </c>
      <c r="FS324" s="261" t="n">
        <f aca="false">FR324</f>
        <v>6642.11</v>
      </c>
      <c r="FT324" s="261" t="n">
        <f aca="false">FS324</f>
        <v>6642.11</v>
      </c>
      <c r="FU324" s="261" t="n">
        <f aca="false">FI324+FJ324+FK324+FL324+FM324+FN324+FO324+FP324+FQ324+FR324+FS324+FT324</f>
        <v>79705.32</v>
      </c>
      <c r="FV324" s="261" t="n">
        <f aca="false">FF324</f>
        <v>797053.35</v>
      </c>
      <c r="FW324" s="261" t="n">
        <f aca="false">FG324+FU324</f>
        <v>398526.6</v>
      </c>
      <c r="FX324" s="261" t="n">
        <f aca="false">FV324-FW324</f>
        <v>398526.75</v>
      </c>
      <c r="FY324" s="261" t="n">
        <f aca="false">FT324</f>
        <v>6642.11</v>
      </c>
      <c r="FZ324" s="261" t="n">
        <f aca="false">FY324</f>
        <v>6642.11</v>
      </c>
      <c r="GA324" s="261" t="n">
        <f aca="false">FZ324</f>
        <v>6642.11</v>
      </c>
      <c r="GB324" s="261" t="n">
        <f aca="false">GA324</f>
        <v>6642.11</v>
      </c>
      <c r="GC324" s="261" t="n">
        <f aca="false">GB324</f>
        <v>6642.11</v>
      </c>
      <c r="GD324" s="261" t="n">
        <f aca="false">GC324</f>
        <v>6642.11</v>
      </c>
      <c r="GE324" s="261" t="n">
        <f aca="false">GD324</f>
        <v>6642.11</v>
      </c>
      <c r="GF324" s="261" t="n">
        <f aca="false">GE324</f>
        <v>6642.11</v>
      </c>
      <c r="GG324" s="261" t="n">
        <f aca="false">GF324</f>
        <v>6642.11</v>
      </c>
      <c r="GH324" s="261" t="n">
        <f aca="false">GG324</f>
        <v>6642.11</v>
      </c>
      <c r="GI324" s="261" t="n">
        <f aca="false">GH324</f>
        <v>6642.11</v>
      </c>
      <c r="GJ324" s="261" t="n">
        <f aca="false">GI324</f>
        <v>6642.11</v>
      </c>
      <c r="GK324" s="261" t="n">
        <f aca="false">FY324+FZ324+GA324+GB324+GC324+GD324+GE324+GF324+GG324+GH324+GI324+GJ324</f>
        <v>79705.32</v>
      </c>
      <c r="GL324" s="261" t="n">
        <f aca="false">FV324</f>
        <v>797053.35</v>
      </c>
      <c r="GM324" s="261" t="n">
        <f aca="false">FW324+GK324</f>
        <v>478231.92</v>
      </c>
      <c r="GN324" s="261" t="n">
        <f aca="false">GL324-GM324</f>
        <v>318821.43</v>
      </c>
      <c r="GO324" s="261" t="n">
        <f aca="false">GJ324</f>
        <v>6642.11</v>
      </c>
      <c r="GP324" s="261" t="n">
        <f aca="false">GO324</f>
        <v>6642.11</v>
      </c>
      <c r="GQ324" s="261" t="n">
        <f aca="false">GP324</f>
        <v>6642.11</v>
      </c>
      <c r="GR324" s="261" t="n">
        <f aca="false">GQ324</f>
        <v>6642.11</v>
      </c>
      <c r="GS324" s="261" t="n">
        <f aca="false">GR324</f>
        <v>6642.11</v>
      </c>
      <c r="GT324" s="261" t="n">
        <f aca="false">GS324</f>
        <v>6642.11</v>
      </c>
      <c r="GU324" s="261" t="n">
        <f aca="false">GT324</f>
        <v>6642.11</v>
      </c>
      <c r="GV324" s="261" t="n">
        <f aca="false">GU324</f>
        <v>6642.11</v>
      </c>
      <c r="GW324" s="261" t="n">
        <f aca="false">GV324</f>
        <v>6642.11</v>
      </c>
      <c r="GX324" s="261" t="n">
        <f aca="false">GW324</f>
        <v>6642.11</v>
      </c>
      <c r="GY324" s="261" t="n">
        <f aca="false">GX324</f>
        <v>6642.11</v>
      </c>
      <c r="GZ324" s="261" t="n">
        <f aca="false">GY324</f>
        <v>6642.11</v>
      </c>
      <c r="HA324" s="261" t="n">
        <f aca="false">GO324+GP324+GQ324+GR324+GS324+GT324+GU324+GV324+GW324+GX324+GY324+GZ324</f>
        <v>79705.32</v>
      </c>
      <c r="HB324" s="261" t="n">
        <f aca="false">GL324</f>
        <v>797053.35</v>
      </c>
      <c r="HC324" s="261" t="n">
        <f aca="false">GM324+HA324</f>
        <v>557937.24</v>
      </c>
      <c r="HD324" s="261" t="n">
        <f aca="false">HB324-HC324</f>
        <v>239116.11</v>
      </c>
      <c r="HE324" s="264" t="n">
        <f aca="false">GO324-GJ324</f>
        <v>0</v>
      </c>
      <c r="HF324" s="264"/>
      <c r="HG324" s="264"/>
      <c r="HH324" s="264"/>
      <c r="HI324" s="264"/>
      <c r="HJ324" s="264"/>
      <c r="HK324" s="264"/>
      <c r="HL324" s="264"/>
      <c r="HM324" s="264"/>
      <c r="HN324" s="264"/>
      <c r="HO324" s="264"/>
      <c r="HP324" s="264"/>
      <c r="HQ324" s="264"/>
      <c r="HR324" s="264"/>
      <c r="HS324" s="264"/>
      <c r="HT324" s="264"/>
      <c r="HU324" s="264"/>
      <c r="HV324" s="264"/>
      <c r="HW324" s="264"/>
      <c r="HX324" s="264"/>
      <c r="HY324" s="264"/>
      <c r="HZ324" s="264"/>
      <c r="IA324" s="264"/>
      <c r="IB324" s="264"/>
      <c r="IC324" s="264"/>
      <c r="ID324" s="264"/>
      <c r="IE324" s="264"/>
      <c r="IF324" s="264"/>
      <c r="IG324" s="264"/>
      <c r="IH324" s="264"/>
      <c r="II324" s="264"/>
      <c r="IJ324" s="264"/>
      <c r="IK324" s="264"/>
      <c r="IL324" s="264"/>
      <c r="IM324" s="264"/>
      <c r="IN324" s="264"/>
      <c r="IO324" s="264"/>
      <c r="IP324" s="264"/>
      <c r="IQ324" s="264"/>
      <c r="IR324" s="264"/>
      <c r="IS324" s="264"/>
      <c r="IT324" s="264"/>
      <c r="IU324" s="264"/>
      <c r="IV324" s="264"/>
      <c r="IW324" s="264"/>
      <c r="IX324" s="264"/>
      <c r="IY324" s="264"/>
      <c r="IZ324" s="264"/>
      <c r="JA324" s="264"/>
      <c r="JB324" s="264"/>
      <c r="JC324" s="264"/>
      <c r="JD324" s="264"/>
      <c r="JE324" s="264"/>
      <c r="JF324" s="264"/>
      <c r="JG324" s="264"/>
      <c r="JH324" s="264"/>
      <c r="JI324" s="264"/>
      <c r="JJ324" s="264"/>
      <c r="JK324" s="264"/>
      <c r="JL324" s="264"/>
      <c r="JM324" s="265"/>
      <c r="JN324" s="265" t="n">
        <f aca="false">DH324-DG324</f>
        <v>0</v>
      </c>
    </row>
    <row r="325" s="201" customFormat="true" ht="22.35" hidden="false" customHeight="false" outlineLevel="0" collapsed="false">
      <c r="A325" s="249" t="n">
        <v>293</v>
      </c>
      <c r="B325" s="250" t="s">
        <v>799</v>
      </c>
      <c r="C325" s="251" t="n">
        <v>6104</v>
      </c>
      <c r="D325" s="252" t="s">
        <v>471</v>
      </c>
      <c r="E325" s="252" t="s">
        <v>633</v>
      </c>
      <c r="F325" s="253" t="n">
        <v>1</v>
      </c>
      <c r="G325" s="254" t="n">
        <v>1189761.37</v>
      </c>
      <c r="H325" s="255" t="n">
        <v>0.2</v>
      </c>
      <c r="I325" s="256" t="n">
        <f aca="false">ROUND(F325*G325,2)</f>
        <v>1189761.37</v>
      </c>
      <c r="J325" s="254" t="n">
        <f aca="false">ROUND(I325+F325*G325*H325,2)</f>
        <v>1427713.64</v>
      </c>
      <c r="K325" s="257" t="n">
        <v>44560</v>
      </c>
      <c r="L325" s="257" t="n">
        <f aca="false">EDATE(K325,M325)-1</f>
        <v>48211</v>
      </c>
      <c r="M325" s="258" t="n">
        <v>120</v>
      </c>
      <c r="N325" s="254" t="n">
        <f aca="false">ROUND(G325/M325,2)*F325</f>
        <v>9914.68</v>
      </c>
      <c r="O325" s="254" t="n">
        <v>0</v>
      </c>
      <c r="P325" s="254"/>
      <c r="Q325" s="253" t="n">
        <v>1</v>
      </c>
      <c r="R325" s="254" t="n">
        <f aca="false">T325</f>
        <v>1189761.37</v>
      </c>
      <c r="S325" s="255" t="n">
        <f aca="false">H325</f>
        <v>0.2</v>
      </c>
      <c r="T325" s="254" t="n">
        <f aca="false">I325</f>
        <v>1189761.37</v>
      </c>
      <c r="U325" s="254" t="n">
        <f aca="false">ROUND(T325+Q325*R325*S325,2)</f>
        <v>1427713.64</v>
      </c>
      <c r="V325" s="257" t="n">
        <v>44560</v>
      </c>
      <c r="W325" s="257" t="n">
        <f aca="false">EDATE(V325,X325)-1</f>
        <v>48211</v>
      </c>
      <c r="X325" s="258" t="n">
        <v>120</v>
      </c>
      <c r="Y325" s="254" t="n">
        <f aca="false">ROUND((R325-Z325)/X325,2)*Q325</f>
        <v>9914.68</v>
      </c>
      <c r="Z325" s="254" t="n">
        <v>0</v>
      </c>
      <c r="AA325" s="254" t="n">
        <v>0</v>
      </c>
      <c r="AB325" s="254"/>
      <c r="AC325" s="254"/>
      <c r="AD325" s="254"/>
      <c r="AE325" s="254"/>
      <c r="AF325" s="254"/>
      <c r="AG325" s="254" t="n">
        <v>166</v>
      </c>
      <c r="AH325" s="254" t="n">
        <f aca="false">AI325-Y325</f>
        <v>1.3799999999992</v>
      </c>
      <c r="AI325" s="254" t="n">
        <f aca="false">ROUND((T325+AG325-Z325)/X325,2)</f>
        <v>9916.06</v>
      </c>
      <c r="AJ325" s="254"/>
      <c r="AK325" s="254"/>
      <c r="AL325" s="254"/>
      <c r="AM325" s="254"/>
      <c r="AN325" s="254"/>
      <c r="AO325" s="254"/>
      <c r="AP325" s="254"/>
      <c r="AQ325" s="254"/>
      <c r="AR325" s="254"/>
      <c r="AS325" s="254" t="n">
        <v>7186.41</v>
      </c>
      <c r="AT325" s="256" t="n">
        <f aca="false">ROUND((T325+AG325+AJ325-AI325*9+AS325)/111,2)</f>
        <v>9980.8</v>
      </c>
      <c r="AU325" s="256"/>
      <c r="AV325" s="256"/>
      <c r="AW325" s="256"/>
      <c r="AX325" s="256"/>
      <c r="AY325" s="256"/>
      <c r="AZ325" s="256"/>
      <c r="BA325" s="256"/>
      <c r="BB325" s="256"/>
      <c r="BC325" s="256"/>
      <c r="BD325" s="256"/>
      <c r="BE325" s="256" t="n">
        <v>202959.6</v>
      </c>
      <c r="BF325" s="256" t="n">
        <f aca="false">ROUND((T325+AG325+AS325-AI325*9-AT325*7+BE325)/104,2)</f>
        <v>11932.34</v>
      </c>
      <c r="BG325" s="256"/>
      <c r="BH325" s="256"/>
      <c r="BI325" s="256"/>
      <c r="BJ325" s="256"/>
      <c r="BK325" s="256"/>
      <c r="BL325" s="256"/>
      <c r="BM325" s="256"/>
      <c r="BN325" s="256"/>
      <c r="BO325" s="256"/>
      <c r="BP325" s="256"/>
      <c r="BQ325" s="256"/>
      <c r="BR325" s="256"/>
      <c r="BS325" s="256"/>
      <c r="BT325" s="256"/>
      <c r="BU325" s="256"/>
      <c r="BV325" s="256"/>
      <c r="BW325" s="256"/>
      <c r="BX325" s="256"/>
      <c r="BY325" s="256"/>
      <c r="BZ325" s="256"/>
      <c r="CA325" s="256"/>
      <c r="CB325" s="256"/>
      <c r="CC325" s="256"/>
      <c r="CD325" s="256"/>
      <c r="CE325" s="256"/>
      <c r="CF325" s="256"/>
      <c r="CG325" s="256"/>
      <c r="CH325" s="256"/>
      <c r="CI325" s="256" t="e">
        <f aca="false">#N/A</f>
        <v>#N/A</v>
      </c>
      <c r="CJ325" s="256"/>
      <c r="CK325" s="256"/>
      <c r="CL325" s="256"/>
      <c r="CM325" s="257" t="n">
        <v>44560</v>
      </c>
      <c r="CN325" s="257" t="e">
        <f aca="false">EDATE(CM325,CO325)-1</f>
        <v>#N/A</v>
      </c>
      <c r="CO325" s="256" t="e">
        <f aca="false">#N/A</f>
        <v>#N/A</v>
      </c>
      <c r="CP325" s="256" t="n">
        <v>0</v>
      </c>
      <c r="CQ325" s="256"/>
      <c r="CR325" s="256"/>
      <c r="CS325" s="256"/>
      <c r="CT325" s="261" t="n">
        <f aca="false">I325</f>
        <v>1189761.37</v>
      </c>
      <c r="CU325" s="261" t="n">
        <f aca="false">CT325-CV325</f>
        <v>0</v>
      </c>
      <c r="CV325" s="261" t="n">
        <v>1189761.37</v>
      </c>
      <c r="CW325" s="261" t="n">
        <f aca="false">IF(AND(CW$5&gt;$V325,CW$6&lt;=$W325),$AI325,IF(AND(MONTH(CW$6)=MONTH($W325),YEAR(CW$6)=YEAR($W325)),$T325-$X325*$AI325+$AI325,0))</f>
        <v>9916.06</v>
      </c>
      <c r="CX325" s="261" t="n">
        <f aca="false">IF(AND(CX$5&gt;$V325,CX$6&lt;=$W325),$AI325,IF(AND(MONTH(CX$6)=MONTH($W325),YEAR(CX$6)=YEAR($W325)),$T325-$X325*$AI325+$AI325,0))</f>
        <v>9916.06</v>
      </c>
      <c r="CY325" s="261" t="n">
        <f aca="false">IF(AND(CY$5&gt;$V325,CY$6&lt;=$W325),$AI325,IF(AND(MONTH(CY$6)=MONTH($W325),YEAR(CY$6)=YEAR($W325)),$T325-$X325*$AI325+$AI325,0))</f>
        <v>9916.06</v>
      </c>
      <c r="CZ325" s="261" t="n">
        <f aca="false">IF(AND(CZ$5&gt;$V325,CZ$6&lt;=$W325),$AI325,IF(AND(MONTH(CZ$6)=MONTH($W325),YEAR(CZ$6)=YEAR($W325)),$T325-$X325*$AI325+$AI325,0))</f>
        <v>9916.06</v>
      </c>
      <c r="DA325" s="261" t="n">
        <f aca="false">IF(AND(DA$5&gt;$V325,DA$6&lt;=$W325),$AI325,IF(AND(MONTH(DA$6)=MONTH($W325),YEAR(DA$6)=YEAR($W325)),$T325-$X325*$AI325+$AI325,0))</f>
        <v>9916.06</v>
      </c>
      <c r="DB325" s="261" t="n">
        <f aca="false">IF(AND(DB$5&gt;$V325,DB$6&lt;=$W325),$AI325,IF(AND(MONTH(DB$6)=MONTH($W325),YEAR(DB$6)=YEAR($W325)),$T325-$X325*$AI325+$AI325,0))</f>
        <v>9916.06</v>
      </c>
      <c r="DC325" s="261" t="n">
        <f aca="false">IF(AND(DC$5&gt;$V325,DC$6&lt;=$W325),$AI325,IF(AND(MONTH(DC$6)=MONTH($W325),YEAR(DC$6)=YEAR($W325)),$T325-$X325*$AI325+$AI325,0))</f>
        <v>9916.06</v>
      </c>
      <c r="DD325" s="261" t="n">
        <f aca="false">IF(AND(DD$5&gt;$V325,DD$6&lt;=$W325),$AI325,IF(AND(MONTH(DD$6)=MONTH($W325),YEAR(DD$6)=YEAR($W325)),$T325-$X325*$AI325+$AI325,0))</f>
        <v>9916.06</v>
      </c>
      <c r="DE325" s="261" t="n">
        <f aca="false">IF(AND(DE$5&gt;$V325,DE$6&lt;=$W325),$AI325,IF(AND(MONTH(DE$6)=MONTH($W325),YEAR(DE$6)=YEAR($W325)),$T325-$X325*$AI325+$AI325,0))</f>
        <v>9916.06</v>
      </c>
      <c r="DF325" s="261" t="n">
        <f aca="false">IF(AND(DF$5&gt;$V325,DF$6&lt;=$W325),$AT325,IF(AND(MONTH(DF$6)=MONTH($W325),YEAR(DF$6)=YEAR($W325)),$T325-$X325*$AT325+$AT325,0))</f>
        <v>9980.8</v>
      </c>
      <c r="DG325" s="261" t="n">
        <f aca="false">IF(AND(DG$5&gt;$V325,DG$6&lt;=$W325),$AT325,IF(AND(MONTH(DG$6)=MONTH($W325),YEAR(DG$6)=YEAR($W325)),$T325-$X325*$AT325+$AT325,0))</f>
        <v>9980.8</v>
      </c>
      <c r="DH325" s="277" t="n">
        <f aca="false">IF(AND(DH$5&gt;$V325,DH$6&lt;=$W325),$AT325,IF(AND(MONTH(DH$6)=MONTH($W325),YEAR(DH$6)=YEAR($W325)),$T325-$X325*$AT325+$AT325,0))</f>
        <v>9980.8</v>
      </c>
      <c r="DI325" s="260" t="n">
        <f aca="false">CW325+CX325+CY325+CZ325+DA325+DB325+DC325+DD325+DE325+DF325+DG325+DH325</f>
        <v>119186.94</v>
      </c>
      <c r="DJ325" s="260" t="n">
        <f aca="false">T325+AG325+AJ325+AQ325+AS325+AU325+AW325</f>
        <v>1197113.78</v>
      </c>
      <c r="DK325" s="260" t="n">
        <f aca="false">CU325+DI325-O325</f>
        <v>119186.94</v>
      </c>
      <c r="DL325" s="260" t="n">
        <f aca="false">DJ325-DK325</f>
        <v>1077926.84</v>
      </c>
      <c r="DM325" s="277" t="n">
        <f aca="false">IF(AND(DM$5&gt;$V325,DM$6&lt;=$W325),$AT325,IF(AND(MONTH(DM$6)=MONTH($W325),YEAR(DM$6)=YEAR($W325)),$T325-$X325*$AT325+$AT325,0))</f>
        <v>9980.8</v>
      </c>
      <c r="DN325" s="277" t="n">
        <f aca="false">IF(AND(DN$5&gt;$V325,DN$6&lt;=$W325),$AT325,IF(AND(MONTH(DN$6)=MONTH($W325),YEAR(DN$6)=YEAR($W325)),$T325-$X325*$AT325+$AT325,0))</f>
        <v>9980.8</v>
      </c>
      <c r="DO325" s="277" t="n">
        <f aca="false">IF(AND(DO$5&gt;$V325,DO$6&lt;=$W325),$AT325,IF(AND(MONTH(DO$6)=MONTH($W325),YEAR(DO$6)=YEAR($W325)),$T325-$X325*$AT325+$AT325,0))</f>
        <v>9980.8</v>
      </c>
      <c r="DP325" s="277" t="n">
        <f aca="false">IF(AND(DP$5&gt;$V325,DP$6&lt;=$W325),$AT325,IF(AND(MONTH(DP$6)=MONTH($W325),YEAR(DP$6)=YEAR($W325)),$T325-$X325*$AT325+$AT325,0))</f>
        <v>9980.8</v>
      </c>
      <c r="DQ325" s="277" t="n">
        <f aca="false">IF(AND(DQ$5&gt;$V325,DQ$6&lt;=$W325),$BF325,IF(AND(MONTH(DQ$6)=MONTH($W325),YEAR(DQ$6)=YEAR($W325)),$T325-$X325*$BF325+$BF325,0))</f>
        <v>11932.34</v>
      </c>
      <c r="DR325" s="277" t="n">
        <f aca="false">IF(AND(DR$5&gt;$V325,DR$6&lt;=$W325),$BF325,IF(AND(MONTH(DR$6)=MONTH($W325),YEAR(DR$6)=YEAR($W325)),$T325-$X325*$BF325+$BF325,0))</f>
        <v>11932.34</v>
      </c>
      <c r="DS325" s="277" t="n">
        <f aca="false">IF(AND(DS$5&gt;$V325,DS$6&lt;=$W325),$BF325,IF(AND(MONTH(DS$6)=MONTH($W325),YEAR(DS$6)=YEAR($W325)),$T325-$X325*$BF325+$BF325,0))</f>
        <v>11932.34</v>
      </c>
      <c r="DT325" s="277" t="n">
        <f aca="false">IF(AND(DT$5&gt;$V325,DT$6&lt;=$W325),$BF325,IF(AND(MONTH(DT$6)=MONTH($W325),YEAR(DT$6)=YEAR($W325)),$T325-$X325*$BF325+$BF325,0))</f>
        <v>11932.34</v>
      </c>
      <c r="DU325" s="277" t="n">
        <f aca="false">IF(AND(DU$5&gt;$V325,DU$6&lt;=$W325),$BF325,IF(AND(MONTH(DU$6)=MONTH($W325),YEAR(DU$6)=YEAR($W325)),$T325-$X325*$BF325+$BF325,0))</f>
        <v>11932.34</v>
      </c>
      <c r="DV325" s="277" t="n">
        <f aca="false">IF(AND(DV$5&gt;$V325,DV$6&lt;=$W325),$BF325,IF(AND(MONTH(DV$6)=MONTH($W325),YEAR(DV$6)=YEAR($W325)),$T325-$X325*$BF325+$BF325,0))</f>
        <v>11932.34</v>
      </c>
      <c r="DW325" s="277" t="n">
        <f aca="false">IF(AND(DW$5&gt;$V325,DW$6&lt;=$W325),$BF325,IF(AND(MONTH(DW$6)=MONTH($W325),YEAR(DW$6)=YEAR($W325)),$T325-$X325*$BF325+$BF325,0))</f>
        <v>11932.34</v>
      </c>
      <c r="DX325" s="277" t="n">
        <f aca="false">IF(AND(DX$5&gt;$V325,DX$6&lt;=$W325),$BF325,IF(AND(MONTH(DX$6)=MONTH($W325),YEAR(DX$6)=YEAR($W325)),$T325-$X325*$BF325+$BF325,0))</f>
        <v>11932.34</v>
      </c>
      <c r="DY325" s="260" t="n">
        <f aca="false">DM325+DN325+DO325+DP325+DQ325+DR325+DS325+DT325+DU325+DV325+DW325+DX325</f>
        <v>135381.92</v>
      </c>
      <c r="DZ325" s="260" t="n">
        <f aca="false">DJ325+AY325+BA325+BC325+BE325+BG325+BI325+BK325+BM325+BO325</f>
        <v>1400073.38</v>
      </c>
      <c r="EA325" s="260" t="n">
        <f aca="false">DK325+DY325</f>
        <v>254568.86</v>
      </c>
      <c r="EB325" s="261" t="n">
        <f aca="false">DZ325-EA325</f>
        <v>1145504.52</v>
      </c>
      <c r="EC325" s="277" t="n">
        <f aca="false">IF(AND(EC$5&gt;$V325,EC$6&lt;=$W325),$DX325,IF(AND(MONTH(EC$6)=MONTH($W325),YEAR(EC$6)=YEAR($W325)),$T325-$X325*$DX325+$AI325,0))</f>
        <v>11932.34</v>
      </c>
      <c r="ED325" s="277" t="n">
        <f aca="false">IF(AND(ED$5&gt;$V325,ED$6&lt;=$W325),$DX325,IF(AND(MONTH(ED$6)=MONTH($W325),YEAR(ED$6)=YEAR($W325)),$T325-$X325*$DX325+$AI325,0))</f>
        <v>11932.34</v>
      </c>
      <c r="EE325" s="277" t="n">
        <f aca="false">IF(AND(EE$5&gt;$V325,EE$6&lt;=$W325),$DX325,IF(AND(MONTH(EE$6)=MONTH($W325),YEAR(EE$6)=YEAR($W325)),$T325-$X325*$DX325+$AI325,0))</f>
        <v>11932.34</v>
      </c>
      <c r="EF325" s="277" t="n">
        <f aca="false">IF(AND(EF$5&gt;$V325,EF$6&lt;=$W325),$DX325,IF(AND(MONTH(EF$6)=MONTH($W325),YEAR(EF$6)=YEAR($W325)),$T325-$X325*$DX325+$AI325,0))</f>
        <v>11932.34</v>
      </c>
      <c r="EG325" s="277" t="n">
        <f aca="false">IF(AND(EG$5&gt;$V325,EG$6&lt;=$W325),$DX325,IF(AND(MONTH(EG$6)=MONTH($W325),YEAR(EG$6)=YEAR($W325)),$T325-$X325*$DX325+$AI325,0))</f>
        <v>11932.34</v>
      </c>
      <c r="EH325" s="277" t="n">
        <f aca="false">IF(AND(EH$5&gt;$V325,EH$6&lt;=$W325),$DX325,IF(AND(MONTH(EH$6)=MONTH($W325),YEAR(EH$6)=YEAR($W325)),$T325-$X325*$DX325+$AI325,0))</f>
        <v>11932.34</v>
      </c>
      <c r="EI325" s="277" t="n">
        <f aca="false">IF(AND(EI$5&gt;$V325,EI$6&lt;=$W325),$DX325,IF(AND(MONTH(EI$6)=MONTH($W325),YEAR(EI$6)=YEAR($W325)),$T325-$X325*$DX325+$AI325,0))</f>
        <v>11932.34</v>
      </c>
      <c r="EJ325" s="277" t="n">
        <f aca="false">IF(AND(EJ$5&gt;$V325,EJ$6&lt;=$W325),$DX325,IF(AND(MONTH(EJ$6)=MONTH($W325),YEAR(EJ$6)=YEAR($W325)),$T325-$X325*$DX325+$AI325,0))</f>
        <v>11932.34</v>
      </c>
      <c r="EK325" s="277" t="n">
        <f aca="false">IF(AND(EK$5&gt;$V325,EK$6&lt;=$W325),$DX325,IF(AND(MONTH(EK$6)=MONTH($W325),YEAR(EK$6)=YEAR($W325)),$T325-$X325*$DX325+$AI325,0))</f>
        <v>11932.34</v>
      </c>
      <c r="EL325" s="266" t="n">
        <v>11932.34</v>
      </c>
      <c r="EM325" s="278" t="n">
        <v>11932.34</v>
      </c>
      <c r="EN325" s="277" t="n">
        <v>11932.34</v>
      </c>
      <c r="EO325" s="260" t="n">
        <f aca="false">EC325+ED325+EE325+EF325+EG325+EH325+EI325+EJ325+EK325+EL325+EM325+EN325</f>
        <v>143188.08</v>
      </c>
      <c r="EP325" s="260" t="n">
        <f aca="false">T325+AQ325+AS325+AU325+AW325+AY325+BA325+BC325+BE325+BG325+BI325+BK325+BM325+BO325+BQ325+BS325+BU325+BW325+BY325+CA325+CC325+CE325+CG325+AG325</f>
        <v>1400073.38</v>
      </c>
      <c r="EQ325" s="260" t="n">
        <f aca="false">EA325+EO325</f>
        <v>397756.94</v>
      </c>
      <c r="ER325" s="260" t="n">
        <f aca="false">EP325-EQ325</f>
        <v>1002316.44</v>
      </c>
      <c r="ES325" s="262" t="n">
        <f aca="false">EN325</f>
        <v>11932.34</v>
      </c>
      <c r="ET325" s="262" t="n">
        <f aca="false">ES325</f>
        <v>11932.34</v>
      </c>
      <c r="EU325" s="262" t="n">
        <f aca="false">ET325</f>
        <v>11932.34</v>
      </c>
      <c r="EV325" s="262" t="n">
        <f aca="false">EU325</f>
        <v>11932.34</v>
      </c>
      <c r="EW325" s="262" t="n">
        <f aca="false">EV325</f>
        <v>11932.34</v>
      </c>
      <c r="EX325" s="262" t="n">
        <f aca="false">EW325</f>
        <v>11932.34</v>
      </c>
      <c r="EY325" s="262" t="n">
        <f aca="false">EX325</f>
        <v>11932.34</v>
      </c>
      <c r="EZ325" s="262" t="n">
        <f aca="false">EY325</f>
        <v>11932.34</v>
      </c>
      <c r="FA325" s="262" t="n">
        <f aca="false">EZ325</f>
        <v>11932.34</v>
      </c>
      <c r="FB325" s="262" t="n">
        <f aca="false">FA325</f>
        <v>11932.34</v>
      </c>
      <c r="FC325" s="262" t="n">
        <f aca="false">FB325</f>
        <v>11932.34</v>
      </c>
      <c r="FD325" s="262" t="n">
        <f aca="false">FC325</f>
        <v>11932.34</v>
      </c>
      <c r="FE325" s="261" t="n">
        <f aca="false">ES325+ET325+EU325+EV325+EW325+EX325+EY325+EZ325+FA325+FB325+FC325+FD325</f>
        <v>143188.08</v>
      </c>
      <c r="FF325" s="261" t="n">
        <f aca="false">EP325</f>
        <v>1400073.38</v>
      </c>
      <c r="FG325" s="261" t="n">
        <f aca="false">EQ325+FE325</f>
        <v>540945.02</v>
      </c>
      <c r="FH325" s="261" t="n">
        <f aca="false">FF325-FG325</f>
        <v>859128.36</v>
      </c>
      <c r="FI325" s="261" t="n">
        <f aca="false">FD325</f>
        <v>11932.34</v>
      </c>
      <c r="FJ325" s="261" t="n">
        <f aca="false">FI325</f>
        <v>11932.34</v>
      </c>
      <c r="FK325" s="261" t="n">
        <f aca="false">FJ325</f>
        <v>11932.34</v>
      </c>
      <c r="FL325" s="261" t="n">
        <f aca="false">FK325</f>
        <v>11932.34</v>
      </c>
      <c r="FM325" s="261" t="n">
        <f aca="false">FL325</f>
        <v>11932.34</v>
      </c>
      <c r="FN325" s="261" t="n">
        <f aca="false">FM325</f>
        <v>11932.34</v>
      </c>
      <c r="FO325" s="261" t="n">
        <f aca="false">FN325</f>
        <v>11932.34</v>
      </c>
      <c r="FP325" s="261" t="n">
        <f aca="false">FO325</f>
        <v>11932.34</v>
      </c>
      <c r="FQ325" s="261" t="n">
        <f aca="false">FP325</f>
        <v>11932.34</v>
      </c>
      <c r="FR325" s="261" t="n">
        <f aca="false">FQ325</f>
        <v>11932.34</v>
      </c>
      <c r="FS325" s="261" t="n">
        <f aca="false">FR325</f>
        <v>11932.34</v>
      </c>
      <c r="FT325" s="261" t="n">
        <f aca="false">FS325</f>
        <v>11932.34</v>
      </c>
      <c r="FU325" s="261" t="n">
        <f aca="false">FI325+FJ325+FK325+FL325+FM325+FN325+FO325+FP325+FQ325+FR325+FS325+FT325</f>
        <v>143188.08</v>
      </c>
      <c r="FV325" s="261" t="n">
        <f aca="false">FF325</f>
        <v>1400073.38</v>
      </c>
      <c r="FW325" s="261" t="n">
        <f aca="false">FG325+FU325</f>
        <v>684133.1</v>
      </c>
      <c r="FX325" s="261" t="n">
        <f aca="false">FV325-FW325</f>
        <v>715940.28</v>
      </c>
      <c r="FY325" s="261" t="n">
        <f aca="false">FT325</f>
        <v>11932.34</v>
      </c>
      <c r="FZ325" s="261" t="n">
        <f aca="false">FY325</f>
        <v>11932.34</v>
      </c>
      <c r="GA325" s="261" t="n">
        <f aca="false">FZ325</f>
        <v>11932.34</v>
      </c>
      <c r="GB325" s="261" t="n">
        <f aca="false">GA325</f>
        <v>11932.34</v>
      </c>
      <c r="GC325" s="261" t="n">
        <f aca="false">GB325</f>
        <v>11932.34</v>
      </c>
      <c r="GD325" s="261" t="n">
        <f aca="false">GC325</f>
        <v>11932.34</v>
      </c>
      <c r="GE325" s="261" t="n">
        <f aca="false">GD325</f>
        <v>11932.34</v>
      </c>
      <c r="GF325" s="261" t="n">
        <f aca="false">GE325</f>
        <v>11932.34</v>
      </c>
      <c r="GG325" s="261" t="n">
        <f aca="false">GF325</f>
        <v>11932.34</v>
      </c>
      <c r="GH325" s="261" t="n">
        <f aca="false">GG325</f>
        <v>11932.34</v>
      </c>
      <c r="GI325" s="261" t="n">
        <f aca="false">GH325</f>
        <v>11932.34</v>
      </c>
      <c r="GJ325" s="261" t="n">
        <f aca="false">GI325</f>
        <v>11932.34</v>
      </c>
      <c r="GK325" s="261" t="n">
        <f aca="false">FY325+FZ325+GA325+GB325+GC325+GD325+GE325+GF325+GG325+GH325+GI325+GJ325</f>
        <v>143188.08</v>
      </c>
      <c r="GL325" s="261" t="n">
        <f aca="false">FV325</f>
        <v>1400073.38</v>
      </c>
      <c r="GM325" s="261" t="n">
        <f aca="false">FW325+GK325</f>
        <v>827321.18</v>
      </c>
      <c r="GN325" s="261" t="n">
        <f aca="false">GL325-GM325</f>
        <v>572752.2</v>
      </c>
      <c r="GO325" s="261" t="n">
        <f aca="false">GJ325</f>
        <v>11932.34</v>
      </c>
      <c r="GP325" s="261" t="n">
        <f aca="false">GO325</f>
        <v>11932.34</v>
      </c>
      <c r="GQ325" s="261" t="n">
        <f aca="false">GP325</f>
        <v>11932.34</v>
      </c>
      <c r="GR325" s="261" t="n">
        <f aca="false">GQ325</f>
        <v>11932.34</v>
      </c>
      <c r="GS325" s="261" t="n">
        <f aca="false">GR325</f>
        <v>11932.34</v>
      </c>
      <c r="GT325" s="261" t="n">
        <f aca="false">GS325</f>
        <v>11932.34</v>
      </c>
      <c r="GU325" s="261" t="n">
        <f aca="false">GT325</f>
        <v>11932.34</v>
      </c>
      <c r="GV325" s="261" t="n">
        <f aca="false">GU325</f>
        <v>11932.34</v>
      </c>
      <c r="GW325" s="261" t="n">
        <f aca="false">GV325</f>
        <v>11932.34</v>
      </c>
      <c r="GX325" s="261" t="n">
        <f aca="false">GW325</f>
        <v>11932.34</v>
      </c>
      <c r="GY325" s="261" t="n">
        <f aca="false">GX325</f>
        <v>11932.34</v>
      </c>
      <c r="GZ325" s="261" t="n">
        <f aca="false">GY325</f>
        <v>11932.34</v>
      </c>
      <c r="HA325" s="261" t="n">
        <f aca="false">GO325+GP325+GQ325+GR325+GS325+GT325+GU325+GV325+GW325+GX325+GY325+GZ325</f>
        <v>143188.08</v>
      </c>
      <c r="HB325" s="261" t="n">
        <f aca="false">GL325</f>
        <v>1400073.38</v>
      </c>
      <c r="HC325" s="261" t="n">
        <f aca="false">GM325+HA325</f>
        <v>970509.26</v>
      </c>
      <c r="HD325" s="261" t="n">
        <f aca="false">HB325-HC325</f>
        <v>429564.12</v>
      </c>
      <c r="HE325" s="264" t="n">
        <f aca="false">GO325-GJ325</f>
        <v>0</v>
      </c>
      <c r="HF325" s="264"/>
      <c r="HG325" s="264"/>
      <c r="HH325" s="264"/>
      <c r="HI325" s="264"/>
      <c r="HJ325" s="264"/>
      <c r="HK325" s="264"/>
      <c r="HL325" s="264"/>
      <c r="HM325" s="264"/>
      <c r="HN325" s="264"/>
      <c r="HO325" s="264"/>
      <c r="HP325" s="264"/>
      <c r="HQ325" s="264"/>
      <c r="HR325" s="264"/>
      <c r="HS325" s="264"/>
      <c r="HT325" s="264"/>
      <c r="HU325" s="264"/>
      <c r="HV325" s="264"/>
      <c r="HW325" s="264"/>
      <c r="HX325" s="264"/>
      <c r="HY325" s="264"/>
      <c r="HZ325" s="264"/>
      <c r="IA325" s="264"/>
      <c r="IB325" s="264"/>
      <c r="IC325" s="264"/>
      <c r="ID325" s="264"/>
      <c r="IE325" s="264"/>
      <c r="IF325" s="264"/>
      <c r="IG325" s="264"/>
      <c r="IH325" s="264"/>
      <c r="II325" s="264"/>
      <c r="IJ325" s="264"/>
      <c r="IK325" s="264"/>
      <c r="IL325" s="264"/>
      <c r="IM325" s="264"/>
      <c r="IN325" s="264"/>
      <c r="IO325" s="264"/>
      <c r="IP325" s="264"/>
      <c r="IQ325" s="264"/>
      <c r="IR325" s="264"/>
      <c r="IS325" s="264"/>
      <c r="IT325" s="264"/>
      <c r="IU325" s="264"/>
      <c r="IV325" s="264"/>
      <c r="IW325" s="264"/>
      <c r="IX325" s="264"/>
      <c r="IY325" s="264"/>
      <c r="IZ325" s="264"/>
      <c r="JA325" s="264"/>
      <c r="JB325" s="264"/>
      <c r="JC325" s="264"/>
      <c r="JD325" s="264"/>
      <c r="JE325" s="264"/>
      <c r="JF325" s="264"/>
      <c r="JG325" s="264"/>
      <c r="JH325" s="264"/>
      <c r="JI325" s="264"/>
      <c r="JJ325" s="264"/>
      <c r="JK325" s="264"/>
      <c r="JL325" s="264"/>
      <c r="JM325" s="265"/>
      <c r="JN325" s="265" t="n">
        <f aca="false">DH325-DG325</f>
        <v>0</v>
      </c>
    </row>
    <row r="326" s="201" customFormat="true" ht="22.35" hidden="false" customHeight="false" outlineLevel="0" collapsed="false">
      <c r="A326" s="249" t="n">
        <v>294</v>
      </c>
      <c r="B326" s="250" t="s">
        <v>800</v>
      </c>
      <c r="C326" s="251" t="n">
        <v>6105</v>
      </c>
      <c r="D326" s="252" t="s">
        <v>471</v>
      </c>
      <c r="E326" s="252" t="s">
        <v>633</v>
      </c>
      <c r="F326" s="253" t="n">
        <v>1</v>
      </c>
      <c r="G326" s="254" t="n">
        <v>1210567.95</v>
      </c>
      <c r="H326" s="255" t="n">
        <v>0.2</v>
      </c>
      <c r="I326" s="256" t="n">
        <f aca="false">ROUND(F326*G326,2)</f>
        <v>1210567.95</v>
      </c>
      <c r="J326" s="254" t="n">
        <f aca="false">ROUND(I326+F326*G326*H326,2)</f>
        <v>1452681.54</v>
      </c>
      <c r="K326" s="257" t="n">
        <v>44560</v>
      </c>
      <c r="L326" s="257" t="n">
        <f aca="false">EDATE(K326,M326)-1</f>
        <v>48211</v>
      </c>
      <c r="M326" s="258" t="n">
        <v>120</v>
      </c>
      <c r="N326" s="254" t="n">
        <f aca="false">ROUND(G326/M326,2)*F326</f>
        <v>10088.07</v>
      </c>
      <c r="O326" s="254" t="n">
        <v>0</v>
      </c>
      <c r="P326" s="254"/>
      <c r="Q326" s="253" t="n">
        <v>1</v>
      </c>
      <c r="R326" s="254" t="n">
        <f aca="false">T326</f>
        <v>1210567.95</v>
      </c>
      <c r="S326" s="255" t="n">
        <f aca="false">H326</f>
        <v>0.2</v>
      </c>
      <c r="T326" s="254" t="n">
        <f aca="false">I326</f>
        <v>1210567.95</v>
      </c>
      <c r="U326" s="254" t="n">
        <f aca="false">ROUND(T326+Q326*R326*S326,2)</f>
        <v>1452681.54</v>
      </c>
      <c r="V326" s="257" t="n">
        <v>44560</v>
      </c>
      <c r="W326" s="257" t="n">
        <f aca="false">EDATE(V326,X326)-1</f>
        <v>48211</v>
      </c>
      <c r="X326" s="258" t="n">
        <v>120</v>
      </c>
      <c r="Y326" s="254" t="n">
        <f aca="false">ROUND((R326-Z326)/X326,2)*Q326</f>
        <v>10088.07</v>
      </c>
      <c r="Z326" s="254" t="n">
        <v>0</v>
      </c>
      <c r="AA326" s="254" t="n">
        <v>0</v>
      </c>
      <c r="AB326" s="254"/>
      <c r="AC326" s="254"/>
      <c r="AD326" s="254"/>
      <c r="AE326" s="254"/>
      <c r="AF326" s="254"/>
      <c r="AG326" s="254" t="n">
        <v>2949</v>
      </c>
      <c r="AH326" s="254" t="n">
        <f aca="false">AI326-Y326</f>
        <v>24.5699999999997</v>
      </c>
      <c r="AI326" s="254" t="n">
        <f aca="false">ROUND((T326+AG326-Z326)/X326,2)</f>
        <v>10112.64</v>
      </c>
      <c r="AJ326" s="254"/>
      <c r="AK326" s="254"/>
      <c r="AL326" s="254"/>
      <c r="AM326" s="254"/>
      <c r="AN326" s="254"/>
      <c r="AO326" s="254"/>
      <c r="AP326" s="254"/>
      <c r="AQ326" s="254"/>
      <c r="AR326" s="254"/>
      <c r="AS326" s="254" t="n">
        <v>7185.18</v>
      </c>
      <c r="AT326" s="256" t="n">
        <f aca="false">ROUND((T326+AG326+AJ326-AI326*9+AS326)/111,2)</f>
        <v>10177.37</v>
      </c>
      <c r="AU326" s="256"/>
      <c r="AV326" s="256"/>
      <c r="AW326" s="256"/>
      <c r="AX326" s="256"/>
      <c r="AY326" s="256"/>
      <c r="AZ326" s="256"/>
      <c r="BA326" s="256"/>
      <c r="BB326" s="256"/>
      <c r="BC326" s="256"/>
      <c r="BD326" s="256"/>
      <c r="BE326" s="256"/>
      <c r="BF326" s="256"/>
      <c r="BG326" s="273" t="n">
        <v>11938.8</v>
      </c>
      <c r="BH326" s="254" t="n">
        <f aca="false">ROUND((T326+AG326+AS326-AI326*9-AT326*8+BG326)/103,2)</f>
        <v>10293.28</v>
      </c>
      <c r="BI326" s="254"/>
      <c r="BJ326" s="254"/>
      <c r="BK326" s="254"/>
      <c r="BL326" s="254"/>
      <c r="BM326" s="254"/>
      <c r="BN326" s="254"/>
      <c r="BO326" s="254"/>
      <c r="BP326" s="254"/>
      <c r="BQ326" s="254"/>
      <c r="BR326" s="254"/>
      <c r="BS326" s="254"/>
      <c r="BT326" s="254"/>
      <c r="BU326" s="254"/>
      <c r="BV326" s="254"/>
      <c r="BW326" s="254"/>
      <c r="BX326" s="254"/>
      <c r="BY326" s="254"/>
      <c r="BZ326" s="254"/>
      <c r="CA326" s="254"/>
      <c r="CB326" s="254"/>
      <c r="CC326" s="254"/>
      <c r="CD326" s="254"/>
      <c r="CE326" s="254"/>
      <c r="CF326" s="254"/>
      <c r="CG326" s="254"/>
      <c r="CH326" s="254"/>
      <c r="CI326" s="254" t="e">
        <f aca="false">#N/A</f>
        <v>#N/A</v>
      </c>
      <c r="CJ326" s="254"/>
      <c r="CK326" s="256"/>
      <c r="CL326" s="256"/>
      <c r="CM326" s="257" t="n">
        <v>44560</v>
      </c>
      <c r="CN326" s="257" t="e">
        <f aca="false">EDATE(CM326,CO326)-1</f>
        <v>#N/A</v>
      </c>
      <c r="CO326" s="256" t="e">
        <f aca="false">#N/A</f>
        <v>#N/A</v>
      </c>
      <c r="CP326" s="256" t="n">
        <v>0</v>
      </c>
      <c r="CQ326" s="256"/>
      <c r="CR326" s="256"/>
      <c r="CS326" s="256"/>
      <c r="CT326" s="261" t="n">
        <f aca="false">I326</f>
        <v>1210567.95</v>
      </c>
      <c r="CU326" s="261" t="n">
        <f aca="false">CT326-CV326</f>
        <v>0</v>
      </c>
      <c r="CV326" s="261" t="n">
        <v>1210567.95</v>
      </c>
      <c r="CW326" s="261" t="n">
        <f aca="false">IF(AND(CW$5&gt;$V326,CW$6&lt;=$W326),$AI326,IF(AND(MONTH(CW$6)=MONTH($W326),YEAR(CW$6)=YEAR($W326)),$T326-$X326*$AI326+$AI326,0))</f>
        <v>10112.64</v>
      </c>
      <c r="CX326" s="261" t="n">
        <f aca="false">IF(AND(CX$5&gt;$V326,CX$6&lt;=$W326),$AI326,IF(AND(MONTH(CX$6)=MONTH($W326),YEAR(CX$6)=YEAR($W326)),$T326-$X326*$AI326+$AI326,0))</f>
        <v>10112.64</v>
      </c>
      <c r="CY326" s="261" t="n">
        <f aca="false">IF(AND(CY$5&gt;$V326,CY$6&lt;=$W326),$AI326,IF(AND(MONTH(CY$6)=MONTH($W326),YEAR(CY$6)=YEAR($W326)),$T326-$X326*$AI326+$AI326,0))</f>
        <v>10112.64</v>
      </c>
      <c r="CZ326" s="261" t="n">
        <f aca="false">IF(AND(CZ$5&gt;$V326,CZ$6&lt;=$W326),$AI326,IF(AND(MONTH(CZ$6)=MONTH($W326),YEAR(CZ$6)=YEAR($W326)),$T326-$X326*$AI326+$AI326,0))</f>
        <v>10112.64</v>
      </c>
      <c r="DA326" s="261" t="n">
        <f aca="false">IF(AND(DA$5&gt;$V326,DA$6&lt;=$W326),$AI326,IF(AND(MONTH(DA$6)=MONTH($W326),YEAR(DA$6)=YEAR($W326)),$T326-$X326*$AI326+$AI326,0))</f>
        <v>10112.64</v>
      </c>
      <c r="DB326" s="261" t="n">
        <f aca="false">IF(AND(DB$5&gt;$V326,DB$6&lt;=$W326),$AI326,IF(AND(MONTH(DB$6)=MONTH($W326),YEAR(DB$6)=YEAR($W326)),$T326-$X326*$AI326+$AI326,0))</f>
        <v>10112.64</v>
      </c>
      <c r="DC326" s="261" t="n">
        <f aca="false">IF(AND(DC$5&gt;$V326,DC$6&lt;=$W326),$AI326,IF(AND(MONTH(DC$6)=MONTH($W326),YEAR(DC$6)=YEAR($W326)),$T326-$X326*$AI326+$AI326,0))</f>
        <v>10112.64</v>
      </c>
      <c r="DD326" s="261" t="n">
        <f aca="false">IF(AND(DD$5&gt;$V326,DD$6&lt;=$W326),$AI326,IF(AND(MONTH(DD$6)=MONTH($W326),YEAR(DD$6)=YEAR($W326)),$T326-$X326*$AI326+$AI326,0))</f>
        <v>10112.64</v>
      </c>
      <c r="DE326" s="261" t="n">
        <f aca="false">IF(AND(DE$5&gt;$V326,DE$6&lt;=$W326),$AI326,IF(AND(MONTH(DE$6)=MONTH($W326),YEAR(DE$6)=YEAR($W326)),$T326-$X326*$AI326+$AI326,0))</f>
        <v>10112.64</v>
      </c>
      <c r="DF326" s="261" t="n">
        <f aca="false">IF(AND(DF$5&gt;$V326,DF$6&lt;=$W326),$AT326,IF(AND(MONTH(DF$6)=MONTH($W326),YEAR(DF$6)=YEAR($W326)),$T326-$X326*$AT326+$AT326,0))</f>
        <v>10177.37</v>
      </c>
      <c r="DG326" s="261" t="n">
        <f aca="false">IF(AND(DG$5&gt;$V326,DG$6&lt;=$W326),$AT326,IF(AND(MONTH(DG$6)=MONTH($W326),YEAR(DG$6)=YEAR($W326)),$T326-$X326*$AT326+$AT326,0))</f>
        <v>10177.37</v>
      </c>
      <c r="DH326" s="277" t="n">
        <f aca="false">IF(AND(DH$5&gt;$V326,DH$6&lt;=$W326),$AT326,IF(AND(MONTH(DH$6)=MONTH($W326),YEAR(DH$6)=YEAR($W326)),$T326-$X326*$AT326+$AT326,0))</f>
        <v>10177.37</v>
      </c>
      <c r="DI326" s="260" t="n">
        <f aca="false">CW326+CX326+CY326+CZ326+DA326+DB326+DC326+DD326+DE326+DF326+DG326+DH326</f>
        <v>121545.87</v>
      </c>
      <c r="DJ326" s="260" t="n">
        <f aca="false">T326+AG326+AJ326+AQ326+AS326+AU326+AW326</f>
        <v>1220702.13</v>
      </c>
      <c r="DK326" s="260" t="n">
        <f aca="false">CU326+DI326-O326</f>
        <v>121545.87</v>
      </c>
      <c r="DL326" s="260" t="n">
        <f aca="false">DJ326-DK326</f>
        <v>1099156.26</v>
      </c>
      <c r="DM326" s="277" t="n">
        <f aca="false">IF(AND(DM$5&gt;$V326,DM$6&lt;=$W326),$AT326,IF(AND(MONTH(DM$6)=MONTH($W326),YEAR(DM$6)=YEAR($W326)),$T326-$X326*$AT326+$AT326,0))</f>
        <v>10177.37</v>
      </c>
      <c r="DN326" s="277" t="n">
        <f aca="false">IF(AND(DN$5&gt;$V326,DN$6&lt;=$W326),$AT326,IF(AND(MONTH(DN$6)=MONTH($W326),YEAR(DN$6)=YEAR($W326)),$T326-$X326*$AT326+$AT326,0))</f>
        <v>10177.37</v>
      </c>
      <c r="DO326" s="277" t="n">
        <f aca="false">IF(AND(DO$5&gt;$V326,DO$6&lt;=$W326),$AT326,IF(AND(MONTH(DO$6)=MONTH($W326),YEAR(DO$6)=YEAR($W326)),$T326-$X326*$AT326+$AT326,0))</f>
        <v>10177.37</v>
      </c>
      <c r="DP326" s="277" t="n">
        <f aca="false">IF(AND(DP$5&gt;$V326,DP$6&lt;=$W326),$AT326,IF(AND(MONTH(DP$6)=MONTH($W326),YEAR(DP$6)=YEAR($W326)),$T326-$X326*$AT326+$AT326,0))</f>
        <v>10177.37</v>
      </c>
      <c r="DQ326" s="277" t="n">
        <f aca="false">IF(AND(DQ$5&gt;$V326,DQ$6&lt;=$W326),$AT326,IF(AND(MONTH(DQ$6)=MONTH($W326),YEAR(DQ$6)=YEAR($W326)),$T326-$X326*$AT326+$AT326,0))</f>
        <v>10177.37</v>
      </c>
      <c r="DR326" s="277" t="n">
        <f aca="false">IF(AND(DR$5&gt;$V326,DR$6&lt;=$W326),$BH326,IF(AND(MONTH(DR$6)=MONTH($W326),YEAR(DR$6)=YEAR($W326)),$T326-$X326*$BH326+$BH326,0))</f>
        <v>10293.28</v>
      </c>
      <c r="DS326" s="277" t="n">
        <f aca="false">IF(AND(DS$5&gt;$V326,DS$6&lt;=$W326),$BH326,IF(AND(MONTH(DS$6)=MONTH($W326),YEAR(DS$6)=YEAR($W326)),$T326-$X326*$BH326+$BH326,0))</f>
        <v>10293.28</v>
      </c>
      <c r="DT326" s="277" t="n">
        <f aca="false">IF(AND(DT$5&gt;$V326,DT$6&lt;=$W326),$BH326,IF(AND(MONTH(DT$6)=MONTH($W326),YEAR(DT$6)=YEAR($W326)),$T326-$X326*$BH326+$BH326,0))</f>
        <v>10293.28</v>
      </c>
      <c r="DU326" s="277" t="n">
        <f aca="false">IF(AND(DU$5&gt;$V326,DU$6&lt;=$W326),$BH326,IF(AND(MONTH(DU$6)=MONTH($W326),YEAR(DU$6)=YEAR($W326)),$T326-$X326*$BH326+$BH326,0))</f>
        <v>10293.28</v>
      </c>
      <c r="DV326" s="277" t="n">
        <f aca="false">IF(AND(DV$5&gt;$V326,DV$6&lt;=$W326),$BH326,IF(AND(MONTH(DV$6)=MONTH($W326),YEAR(DV$6)=YEAR($W326)),$T326-$X326*$BH326+$BH326,0))</f>
        <v>10293.28</v>
      </c>
      <c r="DW326" s="277" t="n">
        <f aca="false">IF(AND(DW$5&gt;$V326,DW$6&lt;=$W326),$BH326,IF(AND(MONTH(DW$6)=MONTH($W326),YEAR(DW$6)=YEAR($W326)),$T326-$X326*$BH326+$BH326,0))</f>
        <v>10293.28</v>
      </c>
      <c r="DX326" s="277" t="n">
        <f aca="false">IF(AND(DX$5&gt;$V326,DX$6&lt;=$W326),$BH326,IF(AND(MONTH(DX$6)=MONTH($W326),YEAR(DX$6)=YEAR($W326)),$T326-$X326*$BH326+$BH326,0))</f>
        <v>10293.28</v>
      </c>
      <c r="DY326" s="260" t="n">
        <f aca="false">DM326+DN326+DO326+DP326+DQ326+DR326+DS326+DT326+DU326+DV326+DW326+DX326</f>
        <v>122939.81</v>
      </c>
      <c r="DZ326" s="260" t="n">
        <f aca="false">DJ326+AY326+BA326+BC326+BE326+BG326+BI326+BK326+BM326+BO326</f>
        <v>1232640.93</v>
      </c>
      <c r="EA326" s="260" t="n">
        <f aca="false">DK326+DY326</f>
        <v>244485.68</v>
      </c>
      <c r="EB326" s="261" t="n">
        <f aca="false">DZ326-EA326</f>
        <v>988155.25</v>
      </c>
      <c r="EC326" s="277" t="n">
        <f aca="false">IF(AND(EC$5&gt;$V326,EC$6&lt;=$W326),$DX326,IF(AND(MONTH(EC$6)=MONTH($W326),YEAR(EC$6)=YEAR($W326)),$T326-$X326*$DX326+$AI326,0))</f>
        <v>10293.28</v>
      </c>
      <c r="ED326" s="277" t="n">
        <f aca="false">IF(AND(ED$5&gt;$V326,ED$6&lt;=$W326),$DX326,IF(AND(MONTH(ED$6)=MONTH($W326),YEAR(ED$6)=YEAR($W326)),$T326-$X326*$DX326+$AI326,0))</f>
        <v>10293.28</v>
      </c>
      <c r="EE326" s="277" t="n">
        <f aca="false">IF(AND(EE$5&gt;$V326,EE$6&lt;=$W326),$DX326,IF(AND(MONTH(EE$6)=MONTH($W326),YEAR(EE$6)=YEAR($W326)),$T326-$X326*$DX326+$AI326,0))</f>
        <v>10293.28</v>
      </c>
      <c r="EF326" s="277" t="n">
        <f aca="false">IF(AND(EF$5&gt;$V326,EF$6&lt;=$W326),$DX326,IF(AND(MONTH(EF$6)=MONTH($W326),YEAR(EF$6)=YEAR($W326)),$T326-$X326*$DX326+$AI326,0))</f>
        <v>10293.28</v>
      </c>
      <c r="EG326" s="277" t="n">
        <f aca="false">IF(AND(EG$5&gt;$V326,EG$6&lt;=$W326),$DX326,IF(AND(MONTH(EG$6)=MONTH($W326),YEAR(EG$6)=YEAR($W326)),$T326-$X326*$DX326+$AI326,0))</f>
        <v>10293.28</v>
      </c>
      <c r="EH326" s="277" t="n">
        <f aca="false">IF(AND(EH$5&gt;$V326,EH$6&lt;=$W326),$DX326,IF(AND(MONTH(EH$6)=MONTH($W326),YEAR(EH$6)=YEAR($W326)),$T326-$X326*$DX326+$AI326,0))</f>
        <v>10293.28</v>
      </c>
      <c r="EI326" s="277" t="n">
        <f aca="false">IF(AND(EI$5&gt;$V326,EI$6&lt;=$W326),$DX326,IF(AND(MONTH(EI$6)=MONTH($W326),YEAR(EI$6)=YEAR($W326)),$T326-$X326*$DX326+$AI326,0))</f>
        <v>10293.28</v>
      </c>
      <c r="EJ326" s="277" t="n">
        <f aca="false">IF(AND(EJ$5&gt;$V326,EJ$6&lt;=$W326),$DX326,IF(AND(MONTH(EJ$6)=MONTH($W326),YEAR(EJ$6)=YEAR($W326)),$T326-$X326*$DX326+$AI326,0))</f>
        <v>10293.28</v>
      </c>
      <c r="EK326" s="277" t="n">
        <f aca="false">IF(AND(EK$5&gt;$V326,EK$6&lt;=$W326),$DX326,IF(AND(MONTH(EK$6)=MONTH($W326),YEAR(EK$6)=YEAR($W326)),$T326-$X326*$DX326+$AI326,0))</f>
        <v>10293.28</v>
      </c>
      <c r="EL326" s="266" t="n">
        <v>10293.28</v>
      </c>
      <c r="EM326" s="278" t="n">
        <v>10293.28</v>
      </c>
      <c r="EN326" s="277" t="n">
        <v>10293.28</v>
      </c>
      <c r="EO326" s="260" t="n">
        <f aca="false">EC326+ED326+EE326+EF326+EG326+EH326+EI326+EJ326+EK326+EL326+EM326+EN326</f>
        <v>123519.36</v>
      </c>
      <c r="EP326" s="260" t="n">
        <f aca="false">T326+AQ326+AS326+AU326+AW326+AY326+BA326+BC326+BE326+BG326+BI326+BK326+BM326+BO326+BQ326+BS326+BU326+BW326+BY326+CA326+CC326+CE326+CG326+AG326</f>
        <v>1232640.93</v>
      </c>
      <c r="EQ326" s="260" t="n">
        <f aca="false">EA326+EO326</f>
        <v>368005.04</v>
      </c>
      <c r="ER326" s="260" t="n">
        <f aca="false">EP326-EQ326</f>
        <v>864635.89</v>
      </c>
      <c r="ES326" s="262" t="n">
        <f aca="false">EN326</f>
        <v>10293.28</v>
      </c>
      <c r="ET326" s="262" t="n">
        <f aca="false">ES326</f>
        <v>10293.28</v>
      </c>
      <c r="EU326" s="262" t="n">
        <f aca="false">ET326</f>
        <v>10293.28</v>
      </c>
      <c r="EV326" s="262" t="n">
        <f aca="false">EU326</f>
        <v>10293.28</v>
      </c>
      <c r="EW326" s="262" t="n">
        <f aca="false">EV326</f>
        <v>10293.28</v>
      </c>
      <c r="EX326" s="262" t="n">
        <f aca="false">EW326</f>
        <v>10293.28</v>
      </c>
      <c r="EY326" s="262" t="n">
        <f aca="false">EX326</f>
        <v>10293.28</v>
      </c>
      <c r="EZ326" s="262" t="n">
        <f aca="false">EY326</f>
        <v>10293.28</v>
      </c>
      <c r="FA326" s="262" t="n">
        <f aca="false">EZ326</f>
        <v>10293.28</v>
      </c>
      <c r="FB326" s="262" t="n">
        <f aca="false">FA326</f>
        <v>10293.28</v>
      </c>
      <c r="FC326" s="262" t="n">
        <f aca="false">FB326</f>
        <v>10293.28</v>
      </c>
      <c r="FD326" s="262" t="n">
        <f aca="false">FC326</f>
        <v>10293.28</v>
      </c>
      <c r="FE326" s="261" t="n">
        <f aca="false">ES326+ET326+EU326+EV326+EW326+EX326+EY326+EZ326+FA326+FB326+FC326+FD326</f>
        <v>123519.36</v>
      </c>
      <c r="FF326" s="261" t="n">
        <f aca="false">EP326</f>
        <v>1232640.93</v>
      </c>
      <c r="FG326" s="261" t="n">
        <f aca="false">EQ326+FE326</f>
        <v>491524.4</v>
      </c>
      <c r="FH326" s="261" t="n">
        <f aca="false">FF326-FG326</f>
        <v>741116.53</v>
      </c>
      <c r="FI326" s="261" t="n">
        <f aca="false">FD326</f>
        <v>10293.28</v>
      </c>
      <c r="FJ326" s="261" t="n">
        <f aca="false">FI326</f>
        <v>10293.28</v>
      </c>
      <c r="FK326" s="261" t="n">
        <f aca="false">FJ326</f>
        <v>10293.28</v>
      </c>
      <c r="FL326" s="261" t="n">
        <f aca="false">FK326</f>
        <v>10293.28</v>
      </c>
      <c r="FM326" s="261" t="n">
        <f aca="false">FL326</f>
        <v>10293.28</v>
      </c>
      <c r="FN326" s="261" t="n">
        <f aca="false">FM326</f>
        <v>10293.28</v>
      </c>
      <c r="FO326" s="261" t="n">
        <f aca="false">FN326</f>
        <v>10293.28</v>
      </c>
      <c r="FP326" s="261" t="n">
        <f aca="false">FO326</f>
        <v>10293.28</v>
      </c>
      <c r="FQ326" s="261" t="n">
        <f aca="false">FP326</f>
        <v>10293.28</v>
      </c>
      <c r="FR326" s="261" t="n">
        <f aca="false">FQ326</f>
        <v>10293.28</v>
      </c>
      <c r="FS326" s="261" t="n">
        <f aca="false">FR326</f>
        <v>10293.28</v>
      </c>
      <c r="FT326" s="261" t="n">
        <f aca="false">FS326</f>
        <v>10293.28</v>
      </c>
      <c r="FU326" s="261" t="n">
        <f aca="false">FI326+FJ326+FK326+FL326+FM326+FN326+FO326+FP326+FQ326+FR326+FS326+FT326</f>
        <v>123519.36</v>
      </c>
      <c r="FV326" s="261" t="n">
        <f aca="false">FF326</f>
        <v>1232640.93</v>
      </c>
      <c r="FW326" s="261" t="n">
        <f aca="false">FG326+FU326</f>
        <v>615043.76</v>
      </c>
      <c r="FX326" s="261" t="n">
        <f aca="false">FV326-FW326</f>
        <v>617597.17</v>
      </c>
      <c r="FY326" s="261" t="n">
        <f aca="false">FT326</f>
        <v>10293.28</v>
      </c>
      <c r="FZ326" s="261" t="n">
        <f aca="false">FY326</f>
        <v>10293.28</v>
      </c>
      <c r="GA326" s="261" t="n">
        <f aca="false">FZ326</f>
        <v>10293.28</v>
      </c>
      <c r="GB326" s="261" t="n">
        <f aca="false">GA326</f>
        <v>10293.28</v>
      </c>
      <c r="GC326" s="261" t="n">
        <f aca="false">GB326</f>
        <v>10293.28</v>
      </c>
      <c r="GD326" s="261" t="n">
        <f aca="false">GC326</f>
        <v>10293.28</v>
      </c>
      <c r="GE326" s="261" t="n">
        <f aca="false">GD326</f>
        <v>10293.28</v>
      </c>
      <c r="GF326" s="261" t="n">
        <f aca="false">GE326</f>
        <v>10293.28</v>
      </c>
      <c r="GG326" s="261" t="n">
        <f aca="false">GF326</f>
        <v>10293.28</v>
      </c>
      <c r="GH326" s="261" t="n">
        <f aca="false">GG326</f>
        <v>10293.28</v>
      </c>
      <c r="GI326" s="261" t="n">
        <f aca="false">GH326</f>
        <v>10293.28</v>
      </c>
      <c r="GJ326" s="261" t="n">
        <f aca="false">GI326</f>
        <v>10293.28</v>
      </c>
      <c r="GK326" s="261" t="n">
        <f aca="false">FY326+FZ326+GA326+GB326+GC326+GD326+GE326+GF326+GG326+GH326+GI326+GJ326</f>
        <v>123519.36</v>
      </c>
      <c r="GL326" s="261" t="n">
        <f aca="false">FV326</f>
        <v>1232640.93</v>
      </c>
      <c r="GM326" s="261" t="n">
        <f aca="false">FW326+GK326</f>
        <v>738563.12</v>
      </c>
      <c r="GN326" s="261" t="n">
        <f aca="false">GL326-GM326</f>
        <v>494077.81</v>
      </c>
      <c r="GO326" s="261" t="n">
        <f aca="false">GJ326</f>
        <v>10293.28</v>
      </c>
      <c r="GP326" s="261" t="n">
        <f aca="false">GO326</f>
        <v>10293.28</v>
      </c>
      <c r="GQ326" s="261" t="n">
        <f aca="false">GP326</f>
        <v>10293.28</v>
      </c>
      <c r="GR326" s="261" t="n">
        <f aca="false">GQ326</f>
        <v>10293.28</v>
      </c>
      <c r="GS326" s="261" t="n">
        <f aca="false">GR326</f>
        <v>10293.28</v>
      </c>
      <c r="GT326" s="261" t="n">
        <f aca="false">GS326</f>
        <v>10293.28</v>
      </c>
      <c r="GU326" s="261" t="n">
        <f aca="false">GT326</f>
        <v>10293.28</v>
      </c>
      <c r="GV326" s="261" t="n">
        <f aca="false">GU326</f>
        <v>10293.28</v>
      </c>
      <c r="GW326" s="261" t="n">
        <f aca="false">GV326</f>
        <v>10293.28</v>
      </c>
      <c r="GX326" s="261" t="n">
        <f aca="false">GW326</f>
        <v>10293.28</v>
      </c>
      <c r="GY326" s="261" t="n">
        <f aca="false">GX326</f>
        <v>10293.28</v>
      </c>
      <c r="GZ326" s="261" t="n">
        <f aca="false">GY326</f>
        <v>10293.28</v>
      </c>
      <c r="HA326" s="261" t="n">
        <f aca="false">GO326+GP326+GQ326+GR326+GS326+GT326+GU326+GV326+GW326+GX326+GY326+GZ326</f>
        <v>123519.36</v>
      </c>
      <c r="HB326" s="261" t="n">
        <f aca="false">GL326</f>
        <v>1232640.93</v>
      </c>
      <c r="HC326" s="261" t="n">
        <f aca="false">GM326+HA326</f>
        <v>862082.48</v>
      </c>
      <c r="HD326" s="261" t="n">
        <f aca="false">HB326-HC326</f>
        <v>370558.45</v>
      </c>
      <c r="HE326" s="264" t="n">
        <f aca="false">GO326-GJ326</f>
        <v>0</v>
      </c>
      <c r="HF326" s="264"/>
      <c r="HG326" s="264"/>
      <c r="HH326" s="264"/>
      <c r="HI326" s="264"/>
      <c r="HJ326" s="264"/>
      <c r="HK326" s="264"/>
      <c r="HL326" s="264"/>
      <c r="HM326" s="264"/>
      <c r="HN326" s="264"/>
      <c r="HO326" s="264"/>
      <c r="HP326" s="264"/>
      <c r="HQ326" s="264"/>
      <c r="HR326" s="264"/>
      <c r="HS326" s="264"/>
      <c r="HT326" s="264"/>
      <c r="HU326" s="264"/>
      <c r="HV326" s="264"/>
      <c r="HW326" s="264"/>
      <c r="HX326" s="264"/>
      <c r="HY326" s="264"/>
      <c r="HZ326" s="264"/>
      <c r="IA326" s="264"/>
      <c r="IB326" s="264"/>
      <c r="IC326" s="264"/>
      <c r="ID326" s="264"/>
      <c r="IE326" s="264"/>
      <c r="IF326" s="264"/>
      <c r="IG326" s="264"/>
      <c r="IH326" s="264"/>
      <c r="II326" s="264"/>
      <c r="IJ326" s="264"/>
      <c r="IK326" s="264"/>
      <c r="IL326" s="264"/>
      <c r="IM326" s="264"/>
      <c r="IN326" s="264"/>
      <c r="IO326" s="264"/>
      <c r="IP326" s="264"/>
      <c r="IQ326" s="264"/>
      <c r="IR326" s="264"/>
      <c r="IS326" s="264"/>
      <c r="IT326" s="264"/>
      <c r="IU326" s="264"/>
      <c r="IV326" s="264"/>
      <c r="IW326" s="264"/>
      <c r="IX326" s="264"/>
      <c r="IY326" s="264"/>
      <c r="IZ326" s="264"/>
      <c r="JA326" s="264"/>
      <c r="JB326" s="264"/>
      <c r="JC326" s="264"/>
      <c r="JD326" s="264"/>
      <c r="JE326" s="264"/>
      <c r="JF326" s="264"/>
      <c r="JG326" s="264"/>
      <c r="JH326" s="264"/>
      <c r="JI326" s="264"/>
      <c r="JJ326" s="264"/>
      <c r="JK326" s="264"/>
      <c r="JL326" s="264"/>
      <c r="JM326" s="265"/>
      <c r="JN326" s="265" t="n">
        <f aca="false">DH326-DG326</f>
        <v>0</v>
      </c>
    </row>
    <row r="327" s="201" customFormat="true" ht="22.35" hidden="false" customHeight="false" outlineLevel="0" collapsed="false">
      <c r="A327" s="249" t="n">
        <v>295</v>
      </c>
      <c r="B327" s="250" t="s">
        <v>801</v>
      </c>
      <c r="C327" s="251" t="n">
        <v>6106</v>
      </c>
      <c r="D327" s="252" t="s">
        <v>471</v>
      </c>
      <c r="E327" s="252" t="s">
        <v>633</v>
      </c>
      <c r="F327" s="253" t="n">
        <v>1</v>
      </c>
      <c r="G327" s="254" t="n">
        <v>919483.16</v>
      </c>
      <c r="H327" s="255" t="n">
        <v>0.2</v>
      </c>
      <c r="I327" s="256" t="n">
        <f aca="false">ROUND(F327*G327,2)</f>
        <v>919483.16</v>
      </c>
      <c r="J327" s="254" t="n">
        <f aca="false">ROUND(I327+F327*G327*H327,2)</f>
        <v>1103379.79</v>
      </c>
      <c r="K327" s="257" t="n">
        <v>44560</v>
      </c>
      <c r="L327" s="257" t="n">
        <f aca="false">EDATE(K327,M327)-1</f>
        <v>48211</v>
      </c>
      <c r="M327" s="258" t="n">
        <v>120</v>
      </c>
      <c r="N327" s="254" t="n">
        <f aca="false">ROUND(G327/M327,2)*F327</f>
        <v>7662.36</v>
      </c>
      <c r="O327" s="254" t="n">
        <v>0</v>
      </c>
      <c r="P327" s="254"/>
      <c r="Q327" s="253" t="n">
        <v>1</v>
      </c>
      <c r="R327" s="254" t="n">
        <f aca="false">T327</f>
        <v>919483.16</v>
      </c>
      <c r="S327" s="255" t="n">
        <f aca="false">H327</f>
        <v>0.2</v>
      </c>
      <c r="T327" s="254" t="n">
        <f aca="false">I327</f>
        <v>919483.16</v>
      </c>
      <c r="U327" s="254" t="n">
        <f aca="false">ROUND(T327+Q327*R327*S327,2)</f>
        <v>1103379.79</v>
      </c>
      <c r="V327" s="257" t="n">
        <v>44560</v>
      </c>
      <c r="W327" s="257" t="n">
        <f aca="false">EDATE(V327,X327)-1</f>
        <v>48211</v>
      </c>
      <c r="X327" s="258" t="n">
        <v>120</v>
      </c>
      <c r="Y327" s="254" t="n">
        <f aca="false">ROUND((R327-Z327)/X327,2)*Q327</f>
        <v>7662.36</v>
      </c>
      <c r="Z327" s="254" t="n">
        <v>0</v>
      </c>
      <c r="AA327" s="254" t="n">
        <v>0</v>
      </c>
      <c r="AB327" s="254"/>
      <c r="AC327" s="254"/>
      <c r="AD327" s="254"/>
      <c r="AE327" s="254"/>
      <c r="AF327" s="254"/>
      <c r="AG327" s="254" t="n">
        <v>1414</v>
      </c>
      <c r="AH327" s="254" t="n">
        <f aca="false">AI327-Y327</f>
        <v>11.7800000000007</v>
      </c>
      <c r="AI327" s="254" t="n">
        <f aca="false">ROUND((T327+AG327-Z327)/X327,2)</f>
        <v>7674.14</v>
      </c>
      <c r="AJ327" s="254"/>
      <c r="AK327" s="254"/>
      <c r="AL327" s="254"/>
      <c r="AM327" s="254"/>
      <c r="AN327" s="254"/>
      <c r="AO327" s="254"/>
      <c r="AP327" s="254"/>
      <c r="AQ327" s="254"/>
      <c r="AR327" s="254"/>
      <c r="AS327" s="254"/>
      <c r="AT327" s="254"/>
      <c r="AU327" s="254"/>
      <c r="AV327" s="254"/>
      <c r="AW327" s="254"/>
      <c r="AX327" s="254"/>
      <c r="AY327" s="254"/>
      <c r="AZ327" s="254"/>
      <c r="BA327" s="254"/>
      <c r="BB327" s="254"/>
      <c r="BC327" s="254"/>
      <c r="BD327" s="254"/>
      <c r="BE327" s="254"/>
      <c r="BF327" s="254"/>
      <c r="BG327" s="254"/>
      <c r="BH327" s="254"/>
      <c r="BI327" s="254"/>
      <c r="BJ327" s="254"/>
      <c r="BK327" s="254"/>
      <c r="BL327" s="254"/>
      <c r="BM327" s="254"/>
      <c r="BN327" s="254"/>
      <c r="BO327" s="254"/>
      <c r="BP327" s="254"/>
      <c r="BQ327" s="254"/>
      <c r="BR327" s="254"/>
      <c r="BS327" s="254"/>
      <c r="BT327" s="254"/>
      <c r="BU327" s="254"/>
      <c r="BV327" s="254"/>
      <c r="BW327" s="254"/>
      <c r="BX327" s="254"/>
      <c r="BY327" s="254"/>
      <c r="BZ327" s="254"/>
      <c r="CA327" s="254"/>
      <c r="CB327" s="254"/>
      <c r="CC327" s="254"/>
      <c r="CD327" s="254"/>
      <c r="CE327" s="254"/>
      <c r="CF327" s="254"/>
      <c r="CG327" s="254"/>
      <c r="CH327" s="254"/>
      <c r="CI327" s="254" t="e">
        <f aca="false">#N/A</f>
        <v>#N/A</v>
      </c>
      <c r="CJ327" s="254"/>
      <c r="CK327" s="254"/>
      <c r="CL327" s="254"/>
      <c r="CM327" s="257" t="n">
        <v>44560</v>
      </c>
      <c r="CN327" s="257" t="e">
        <f aca="false">EDATE(CM327,CO327)-1</f>
        <v>#N/A</v>
      </c>
      <c r="CO327" s="254" t="e">
        <f aca="false">#N/A</f>
        <v>#N/A</v>
      </c>
      <c r="CP327" s="254" t="n">
        <v>0</v>
      </c>
      <c r="CQ327" s="254"/>
      <c r="CR327" s="254"/>
      <c r="CS327" s="254"/>
      <c r="CT327" s="261" t="n">
        <f aca="false">I327</f>
        <v>919483.16</v>
      </c>
      <c r="CU327" s="261" t="n">
        <f aca="false">CT327-CV327</f>
        <v>0</v>
      </c>
      <c r="CV327" s="261" t="n">
        <v>919483.16</v>
      </c>
      <c r="CW327" s="261" t="n">
        <f aca="false">IF(AND(CW$5&gt;$V327,CW$6&lt;=$W327),$AI327,IF(AND(MONTH(CW$6)=MONTH($W327),YEAR(CW$6)=YEAR($W327)),$T327-$X327*$AI327+$AI327,0))</f>
        <v>7674.14</v>
      </c>
      <c r="CX327" s="261" t="n">
        <f aca="false">IF(AND(CX$5&gt;$V327,CX$6&lt;=$W327),$AI327,IF(AND(MONTH(CX$6)=MONTH($W327),YEAR(CX$6)=YEAR($W327)),$T327-$X327*$AI327+$AI327,0))</f>
        <v>7674.14</v>
      </c>
      <c r="CY327" s="261" t="n">
        <f aca="false">IF(AND(CY$5&gt;$V327,CY$6&lt;=$W327),$AI327,IF(AND(MONTH(CY$6)=MONTH($W327),YEAR(CY$6)=YEAR($W327)),$T327-$X327*$AI327+$AI327,0))</f>
        <v>7674.14</v>
      </c>
      <c r="CZ327" s="261" t="n">
        <f aca="false">IF(AND(CZ$5&gt;$V327,CZ$6&lt;=$W327),$AI327,IF(AND(MONTH(CZ$6)=MONTH($W327),YEAR(CZ$6)=YEAR($W327)),$T327-$X327*$AI327+$AI327,0))</f>
        <v>7674.14</v>
      </c>
      <c r="DA327" s="261" t="n">
        <f aca="false">IF(AND(DA$5&gt;$V327,DA$6&lt;=$W327),$AI327,IF(AND(MONTH(DA$6)=MONTH($W327),YEAR(DA$6)=YEAR($W327)),$T327-$X327*$AI327+$AI327,0))</f>
        <v>7674.14</v>
      </c>
      <c r="DB327" s="261" t="n">
        <f aca="false">IF(AND(DB$5&gt;$V327,DB$6&lt;=$W327),$AI327,IF(AND(MONTH(DB$6)=MONTH($W327),YEAR(DB$6)=YEAR($W327)),$T327-$X327*$AI327+$AI327,0))</f>
        <v>7674.14</v>
      </c>
      <c r="DC327" s="261" t="n">
        <f aca="false">IF(AND(DC$5&gt;$V327,DC$6&lt;=$W327),$AI327,IF(AND(MONTH(DC$6)=MONTH($W327),YEAR(DC$6)=YEAR($W327)),$T327-$X327*$AI327+$AI327,0))</f>
        <v>7674.14</v>
      </c>
      <c r="DD327" s="261" t="n">
        <f aca="false">IF(AND(DD$5&gt;$V327,DD$6&lt;=$W327),$AI327,IF(AND(MONTH(DD$6)=MONTH($W327),YEAR(DD$6)=YEAR($W327)),$T327-$X327*$AI327+$AI327,0))</f>
        <v>7674.14</v>
      </c>
      <c r="DE327" s="261" t="n">
        <f aca="false">IF(AND(DE$5&gt;$V327,DE$6&lt;=$W327),$AI327,IF(AND(MONTH(DE$6)=MONTH($W327),YEAR(DE$6)=YEAR($W327)),$T327-$X327*$AI327+$AI327,0))</f>
        <v>7674.14</v>
      </c>
      <c r="DF327" s="261" t="n">
        <f aca="false">IF(AND(DF$5&gt;$V327,DF$6&lt;=$W327),$AI327,IF(AND(MONTH(DF$6)=MONTH($W327),YEAR(DF$6)=YEAR($W327)),$T327-$X327*$AI327+$AI327,0))</f>
        <v>7674.14</v>
      </c>
      <c r="DG327" s="261" t="n">
        <f aca="false">IF(AND(DG$5&gt;$V327,DG$6&lt;=$W327),$AI327,IF(AND(MONTH(DG$6)=MONTH($W327),YEAR(DG$6)=YEAR($W327)),$T327-$X327*$AI327+$AI327,0))</f>
        <v>7674.14</v>
      </c>
      <c r="DH327" s="277" t="n">
        <f aca="false">IF(AND(DH$5&gt;$V327,DH$6&lt;=$W327),$AI327,IF(AND(MONTH(DH$6)=MONTH($W327),YEAR(DH$6)=YEAR($W327)),$T327-$X327*$AI327+$AI327,0))</f>
        <v>7674.14</v>
      </c>
      <c r="DI327" s="260" t="n">
        <f aca="false">CW327+CX327+CY327+CZ327+DA327+DB327+DC327+DD327+DE327+DF327+DG327+DH327</f>
        <v>92089.68</v>
      </c>
      <c r="DJ327" s="260" t="n">
        <f aca="false">T327+AG327+AJ327+AQ327+AS327+AU327+AW327</f>
        <v>920897.16</v>
      </c>
      <c r="DK327" s="260" t="n">
        <f aca="false">CU327+DI327-O327</f>
        <v>92089.68</v>
      </c>
      <c r="DL327" s="260" t="n">
        <f aca="false">DJ327-DK327</f>
        <v>828807.48</v>
      </c>
      <c r="DM327" s="277" t="n">
        <f aca="false">IF(AND(DM$5&gt;$V327,DM$6&lt;=$W327),$AI327,IF(AND(MONTH(DM$6)=MONTH($W327),YEAR(DM$6)=YEAR($W327)),$T327-$X327*$AI327+$AI327,0))</f>
        <v>7674.14</v>
      </c>
      <c r="DN327" s="277" t="n">
        <f aca="false">IF(AND(DN$5&gt;$V327,DN$6&lt;=$W327),$AI327,IF(AND(MONTH(DN$6)=MONTH($W327),YEAR(DN$6)=YEAR($W327)),$T327-$X327*$AI327+$AI327,0))</f>
        <v>7674.14</v>
      </c>
      <c r="DO327" s="277" t="n">
        <f aca="false">IF(AND(DO$5&gt;$V327,DO$6&lt;=$W327),$AI327,IF(AND(MONTH(DO$6)=MONTH($W327),YEAR(DO$6)=YEAR($W327)),$T327-$X327*$AI327+$AI327,0))</f>
        <v>7674.14</v>
      </c>
      <c r="DP327" s="277" t="n">
        <f aca="false">IF(AND(DP$5&gt;$V327,DP$6&lt;=$W327),$AI327,IF(AND(MONTH(DP$6)=MONTH($W327),YEAR(DP$6)=YEAR($W327)),$T327-$X327*$AI327+$AI327,0))</f>
        <v>7674.14</v>
      </c>
      <c r="DQ327" s="277" t="n">
        <f aca="false">IF(AND(DQ$5&gt;$V327,DQ$6&lt;=$W327),$AI327,IF(AND(MONTH(DQ$6)=MONTH($W327),YEAR(DQ$6)=YEAR($W327)),$T327-$X327*$AI327+$AI327,0))</f>
        <v>7674.14</v>
      </c>
      <c r="DR327" s="277" t="n">
        <f aca="false">IF(AND(DR$5&gt;$V327,DR$6&lt;=$W327),$AI327,IF(AND(MONTH(DR$6)=MONTH($W327),YEAR(DR$6)=YEAR($W327)),$T327-$X327*$AI327+$AI327,0))</f>
        <v>7674.14</v>
      </c>
      <c r="DS327" s="277" t="n">
        <f aca="false">IF(AND(DS$5&gt;$V327,DS$6&lt;=$W327),$AI327,IF(AND(MONTH(DS$6)=MONTH($W327),YEAR(DS$6)=YEAR($W327)),$T327-$X327*$AI327+$AI327,0))</f>
        <v>7674.14</v>
      </c>
      <c r="DT327" s="277" t="n">
        <f aca="false">IF(AND(DT$5&gt;$V327,DT$6&lt;=$W327),$AI327,IF(AND(MONTH(DT$6)=MONTH($W327),YEAR(DT$6)=YEAR($W327)),$T327-$X327*$AI327+$AI327,0))</f>
        <v>7674.14</v>
      </c>
      <c r="DU327" s="277" t="n">
        <f aca="false">IF(AND(DU$5&gt;$V327,DU$6&lt;=$W327),$AI327,IF(AND(MONTH(DU$6)=MONTH($W327),YEAR(DU$6)=YEAR($W327)),$T327-$X327*$AI327+$AI327,0))</f>
        <v>7674.14</v>
      </c>
      <c r="DV327" s="277" t="n">
        <f aca="false">IF(AND(DV$5&gt;$V327,DV$6&lt;=$W327),$AI327,IF(AND(MONTH(DV$6)=MONTH($W327),YEAR(DV$6)=YEAR($W327)),$T327-$X327*$AI327+$AI327,0))</f>
        <v>7674.14</v>
      </c>
      <c r="DW327" s="277" t="n">
        <f aca="false">IF(AND(DW$5&gt;$V327,DW$6&lt;=$W327),$AI327,IF(AND(MONTH(DW$6)=MONTH($W327),YEAR(DW$6)=YEAR($W327)),$T327-$X327*$AI327+$AI327,0))</f>
        <v>7674.14</v>
      </c>
      <c r="DX327" s="277" t="n">
        <f aca="false">IF(AND(DX$5&gt;$V327,DX$6&lt;=$W327),$AI327,IF(AND(MONTH(DX$6)=MONTH($W327),YEAR(DX$6)=YEAR($W327)),$T327-$X327*$AI327+$AI327,0))</f>
        <v>7674.14</v>
      </c>
      <c r="DY327" s="260" t="n">
        <f aca="false">DM327+DN327+DO327+DP327+DQ327+DR327+DS327+DT327+DU327+DV327+DW327+DX327</f>
        <v>92089.68</v>
      </c>
      <c r="DZ327" s="260" t="n">
        <f aca="false">DJ327+AY327+BA327+BC327+BE327+BG327+BI327+BK327+BM327+BO327</f>
        <v>920897.16</v>
      </c>
      <c r="EA327" s="260" t="n">
        <f aca="false">DK327+DY327</f>
        <v>184179.36</v>
      </c>
      <c r="EB327" s="261" t="n">
        <f aca="false">DZ327-EA327</f>
        <v>736717.8</v>
      </c>
      <c r="EC327" s="277" t="n">
        <f aca="false">IF(AND(EC$5&gt;$V327,EC$6&lt;=$W327),$AI327,IF(AND(MONTH(EC$6)=MONTH($W327),YEAR(EC$6)=YEAR($W327)),$T327-$X327*$AI327+$AI327,0))</f>
        <v>7674.14</v>
      </c>
      <c r="ED327" s="277" t="n">
        <f aca="false">IF(AND(ED$5&gt;$V327,ED$6&lt;=$W327),$AI327,IF(AND(MONTH(ED$6)=MONTH($W327),YEAR(ED$6)=YEAR($W327)),$T327-$X327*$AI327+$AI327,0))</f>
        <v>7674.14</v>
      </c>
      <c r="EE327" s="277" t="n">
        <f aca="false">IF(AND(EE$5&gt;$V327,EE$6&lt;=$W327),$AI327,IF(AND(MONTH(EE$6)=MONTH($W327),YEAR(EE$6)=YEAR($W327)),$T327-$X327*$AI327+$AI327,0))</f>
        <v>7674.14</v>
      </c>
      <c r="EF327" s="277" t="n">
        <f aca="false">IF(AND(EF$5&gt;$V327,EF$6&lt;=$W327),$AI327,IF(AND(MONTH(EF$6)=MONTH($W327),YEAR(EF$6)=YEAR($W327)),$T327-$X327*$AI327+$AI327,0))</f>
        <v>7674.14</v>
      </c>
      <c r="EG327" s="277" t="n">
        <f aca="false">IF(AND(EG$5&gt;$V327,EG$6&lt;=$W327),$AI327,IF(AND(MONTH(EG$6)=MONTH($W327),YEAR(EG$6)=YEAR($W327)),$T327-$X327*$AI327+$AI327,0))</f>
        <v>7674.14</v>
      </c>
      <c r="EH327" s="277" t="n">
        <f aca="false">IF(AND(EH$5&gt;$V327,EH$6&lt;=$W327),$AI327,IF(AND(MONTH(EH$6)=MONTH($W327),YEAR(EH$6)=YEAR($W327)),$T327-$X327*$AI327+$AI327,0))</f>
        <v>7674.14</v>
      </c>
      <c r="EI327" s="277" t="n">
        <f aca="false">IF(AND(EI$5&gt;$V327,EI$6&lt;=$W327),$AI327,IF(AND(MONTH(EI$6)=MONTH($W327),YEAR(EI$6)=YEAR($W327)),$T327-$X327*$AI327+$AI327,0))</f>
        <v>7674.14</v>
      </c>
      <c r="EJ327" s="277" t="n">
        <f aca="false">IF(AND(EJ$5&gt;$V327,EJ$6&lt;=$W327),$AI327,IF(AND(MONTH(EJ$6)=MONTH($W327),YEAR(EJ$6)=YEAR($W327)),$T327-$X327*$AI327+$AI327,0))</f>
        <v>7674.14</v>
      </c>
      <c r="EK327" s="277" t="n">
        <f aca="false">IF(AND(EK$5&gt;$V327,EK$6&lt;=$W327),$AI327,IF(AND(MONTH(EK$6)=MONTH($W327),YEAR(EK$6)=YEAR($W327)),$T327-$X327*$AI327+$AI327,0))</f>
        <v>7674.14</v>
      </c>
      <c r="EL327" s="266" t="n">
        <v>7674.14</v>
      </c>
      <c r="EM327" s="278" t="n">
        <v>7674.14</v>
      </c>
      <c r="EN327" s="277" t="n">
        <v>7674.14</v>
      </c>
      <c r="EO327" s="260" t="n">
        <f aca="false">EC327+ED327+EE327+EF327+EG327+EH327+EI327+EJ327+EK327+EL327+EM327+EN327</f>
        <v>92089.68</v>
      </c>
      <c r="EP327" s="260" t="n">
        <f aca="false">T327+AQ327+AS327+AU327+AW327+AY327+BA327+BC327+BE327+BG327+BI327+BK327+BM327+BO327+BQ327+BS327+BU327+BW327+BY327+CA327+CC327+CE327+CG327+AG327</f>
        <v>920897.16</v>
      </c>
      <c r="EQ327" s="260" t="n">
        <f aca="false">EA327+EO327</f>
        <v>276269.04</v>
      </c>
      <c r="ER327" s="260" t="n">
        <f aca="false">EP327-EQ327</f>
        <v>644628.12</v>
      </c>
      <c r="ES327" s="262" t="n">
        <f aca="false">EN327</f>
        <v>7674.14</v>
      </c>
      <c r="ET327" s="262" t="n">
        <f aca="false">ES327</f>
        <v>7674.14</v>
      </c>
      <c r="EU327" s="262" t="n">
        <f aca="false">ET327</f>
        <v>7674.14</v>
      </c>
      <c r="EV327" s="262" t="n">
        <f aca="false">EU327</f>
        <v>7674.14</v>
      </c>
      <c r="EW327" s="262" t="n">
        <f aca="false">EV327</f>
        <v>7674.14</v>
      </c>
      <c r="EX327" s="262" t="n">
        <f aca="false">EW327</f>
        <v>7674.14</v>
      </c>
      <c r="EY327" s="262" t="n">
        <f aca="false">EX327</f>
        <v>7674.14</v>
      </c>
      <c r="EZ327" s="262" t="n">
        <f aca="false">EY327</f>
        <v>7674.14</v>
      </c>
      <c r="FA327" s="262" t="n">
        <f aca="false">EZ327</f>
        <v>7674.14</v>
      </c>
      <c r="FB327" s="262" t="n">
        <f aca="false">FA327</f>
        <v>7674.14</v>
      </c>
      <c r="FC327" s="262" t="n">
        <f aca="false">FB327</f>
        <v>7674.14</v>
      </c>
      <c r="FD327" s="262" t="n">
        <f aca="false">FC327</f>
        <v>7674.14</v>
      </c>
      <c r="FE327" s="261" t="n">
        <f aca="false">ES327+ET327+EU327+EV327+EW327+EX327+EY327+EZ327+FA327+FB327+FC327+FD327</f>
        <v>92089.68</v>
      </c>
      <c r="FF327" s="261" t="n">
        <f aca="false">EP327</f>
        <v>920897.16</v>
      </c>
      <c r="FG327" s="261" t="n">
        <f aca="false">EQ327+FE327</f>
        <v>368358.72</v>
      </c>
      <c r="FH327" s="261" t="n">
        <f aca="false">FF327-FG327</f>
        <v>552538.44</v>
      </c>
      <c r="FI327" s="261" t="n">
        <f aca="false">FD327</f>
        <v>7674.14</v>
      </c>
      <c r="FJ327" s="261" t="n">
        <f aca="false">FI327</f>
        <v>7674.14</v>
      </c>
      <c r="FK327" s="261" t="n">
        <f aca="false">FJ327</f>
        <v>7674.14</v>
      </c>
      <c r="FL327" s="261" t="n">
        <f aca="false">FK327</f>
        <v>7674.14</v>
      </c>
      <c r="FM327" s="261" t="n">
        <f aca="false">FL327</f>
        <v>7674.14</v>
      </c>
      <c r="FN327" s="261" t="n">
        <f aca="false">FM327</f>
        <v>7674.14</v>
      </c>
      <c r="FO327" s="261" t="n">
        <f aca="false">FN327</f>
        <v>7674.14</v>
      </c>
      <c r="FP327" s="261" t="n">
        <f aca="false">FO327</f>
        <v>7674.14</v>
      </c>
      <c r="FQ327" s="261" t="n">
        <f aca="false">FP327</f>
        <v>7674.14</v>
      </c>
      <c r="FR327" s="261" t="n">
        <f aca="false">FQ327</f>
        <v>7674.14</v>
      </c>
      <c r="FS327" s="261" t="n">
        <f aca="false">FR327</f>
        <v>7674.14</v>
      </c>
      <c r="FT327" s="261" t="n">
        <f aca="false">FS327</f>
        <v>7674.14</v>
      </c>
      <c r="FU327" s="261" t="n">
        <f aca="false">FI327+FJ327+FK327+FL327+FM327+FN327+FO327+FP327+FQ327+FR327+FS327+FT327</f>
        <v>92089.68</v>
      </c>
      <c r="FV327" s="261" t="n">
        <f aca="false">FF327</f>
        <v>920897.16</v>
      </c>
      <c r="FW327" s="261" t="n">
        <f aca="false">FG327+FU327</f>
        <v>460448.4</v>
      </c>
      <c r="FX327" s="261" t="n">
        <f aca="false">FV327-FW327</f>
        <v>460448.76</v>
      </c>
      <c r="FY327" s="261" t="n">
        <f aca="false">FT327</f>
        <v>7674.14</v>
      </c>
      <c r="FZ327" s="261" t="n">
        <f aca="false">FY327</f>
        <v>7674.14</v>
      </c>
      <c r="GA327" s="261" t="n">
        <f aca="false">FZ327</f>
        <v>7674.14</v>
      </c>
      <c r="GB327" s="261" t="n">
        <f aca="false">GA327</f>
        <v>7674.14</v>
      </c>
      <c r="GC327" s="261" t="n">
        <f aca="false">GB327</f>
        <v>7674.14</v>
      </c>
      <c r="GD327" s="261" t="n">
        <f aca="false">GC327</f>
        <v>7674.14</v>
      </c>
      <c r="GE327" s="261" t="n">
        <f aca="false">GD327</f>
        <v>7674.14</v>
      </c>
      <c r="GF327" s="261" t="n">
        <f aca="false">GE327</f>
        <v>7674.14</v>
      </c>
      <c r="GG327" s="261" t="n">
        <f aca="false">GF327</f>
        <v>7674.14</v>
      </c>
      <c r="GH327" s="261" t="n">
        <f aca="false">GG327</f>
        <v>7674.14</v>
      </c>
      <c r="GI327" s="261" t="n">
        <f aca="false">GH327</f>
        <v>7674.14</v>
      </c>
      <c r="GJ327" s="261" t="n">
        <f aca="false">GI327</f>
        <v>7674.14</v>
      </c>
      <c r="GK327" s="261" t="n">
        <f aca="false">FY327+FZ327+GA327+GB327+GC327+GD327+GE327+GF327+GG327+GH327+GI327+GJ327</f>
        <v>92089.68</v>
      </c>
      <c r="GL327" s="261" t="n">
        <f aca="false">FV327</f>
        <v>920897.16</v>
      </c>
      <c r="GM327" s="261" t="n">
        <f aca="false">FW327+GK327</f>
        <v>552538.08</v>
      </c>
      <c r="GN327" s="261" t="n">
        <f aca="false">GL327-GM327</f>
        <v>368359.08</v>
      </c>
      <c r="GO327" s="261" t="n">
        <f aca="false">GJ327</f>
        <v>7674.14</v>
      </c>
      <c r="GP327" s="261" t="n">
        <f aca="false">GO327</f>
        <v>7674.14</v>
      </c>
      <c r="GQ327" s="261" t="n">
        <f aca="false">GP327</f>
        <v>7674.14</v>
      </c>
      <c r="GR327" s="261" t="n">
        <f aca="false">GQ327</f>
        <v>7674.14</v>
      </c>
      <c r="GS327" s="261" t="n">
        <f aca="false">GR327</f>
        <v>7674.14</v>
      </c>
      <c r="GT327" s="261" t="n">
        <f aca="false">GS327</f>
        <v>7674.14</v>
      </c>
      <c r="GU327" s="261" t="n">
        <f aca="false">GT327</f>
        <v>7674.14</v>
      </c>
      <c r="GV327" s="261" t="n">
        <f aca="false">GU327</f>
        <v>7674.14</v>
      </c>
      <c r="GW327" s="261" t="n">
        <f aca="false">GV327</f>
        <v>7674.14</v>
      </c>
      <c r="GX327" s="261" t="n">
        <f aca="false">GW327</f>
        <v>7674.14</v>
      </c>
      <c r="GY327" s="261" t="n">
        <f aca="false">GX327</f>
        <v>7674.14</v>
      </c>
      <c r="GZ327" s="261" t="n">
        <f aca="false">GY327</f>
        <v>7674.14</v>
      </c>
      <c r="HA327" s="261" t="n">
        <f aca="false">GO327+GP327+GQ327+GR327+GS327+GT327+GU327+GV327+GW327+GX327+GY327+GZ327</f>
        <v>92089.68</v>
      </c>
      <c r="HB327" s="261" t="n">
        <f aca="false">GL327</f>
        <v>920897.16</v>
      </c>
      <c r="HC327" s="261" t="n">
        <f aca="false">GM327+HA327</f>
        <v>644627.76</v>
      </c>
      <c r="HD327" s="261" t="n">
        <f aca="false">HB327-HC327</f>
        <v>276269.4</v>
      </c>
      <c r="HE327" s="264" t="n">
        <f aca="false">GO327-GJ327</f>
        <v>0</v>
      </c>
      <c r="HF327" s="264"/>
      <c r="HG327" s="264"/>
      <c r="HH327" s="264"/>
      <c r="HI327" s="264"/>
      <c r="HJ327" s="264"/>
      <c r="HK327" s="264"/>
      <c r="HL327" s="264"/>
      <c r="HM327" s="264"/>
      <c r="HN327" s="264"/>
      <c r="HO327" s="264"/>
      <c r="HP327" s="264"/>
      <c r="HQ327" s="264"/>
      <c r="HR327" s="264"/>
      <c r="HS327" s="264"/>
      <c r="HT327" s="264"/>
      <c r="HU327" s="264"/>
      <c r="HV327" s="264"/>
      <c r="HW327" s="264"/>
      <c r="HX327" s="264"/>
      <c r="HY327" s="264"/>
      <c r="HZ327" s="264"/>
      <c r="IA327" s="264"/>
      <c r="IB327" s="264"/>
      <c r="IC327" s="264"/>
      <c r="ID327" s="264"/>
      <c r="IE327" s="264"/>
      <c r="IF327" s="264"/>
      <c r="IG327" s="264"/>
      <c r="IH327" s="264"/>
      <c r="II327" s="264"/>
      <c r="IJ327" s="264"/>
      <c r="IK327" s="264"/>
      <c r="IL327" s="264"/>
      <c r="IM327" s="264"/>
      <c r="IN327" s="264"/>
      <c r="IO327" s="264"/>
      <c r="IP327" s="264"/>
      <c r="IQ327" s="264"/>
      <c r="IR327" s="264"/>
      <c r="IS327" s="264"/>
      <c r="IT327" s="264"/>
      <c r="IU327" s="264"/>
      <c r="IV327" s="264"/>
      <c r="IW327" s="264"/>
      <c r="IX327" s="264"/>
      <c r="IY327" s="264"/>
      <c r="IZ327" s="264"/>
      <c r="JA327" s="264"/>
      <c r="JB327" s="264"/>
      <c r="JC327" s="264"/>
      <c r="JD327" s="264"/>
      <c r="JE327" s="264"/>
      <c r="JF327" s="264"/>
      <c r="JG327" s="264"/>
      <c r="JH327" s="264"/>
      <c r="JI327" s="264"/>
      <c r="JJ327" s="264"/>
      <c r="JK327" s="264"/>
      <c r="JL327" s="264"/>
      <c r="JM327" s="265"/>
      <c r="JN327" s="265" t="n">
        <f aca="false">DH327-DG327</f>
        <v>0</v>
      </c>
    </row>
    <row r="328" s="201" customFormat="true" ht="22.35" hidden="false" customHeight="false" outlineLevel="0" collapsed="false">
      <c r="A328" s="249" t="n">
        <v>296</v>
      </c>
      <c r="B328" s="250" t="s">
        <v>802</v>
      </c>
      <c r="C328" s="251" t="n">
        <v>6107</v>
      </c>
      <c r="D328" s="252" t="s">
        <v>471</v>
      </c>
      <c r="E328" s="252" t="s">
        <v>633</v>
      </c>
      <c r="F328" s="253" t="n">
        <v>1</v>
      </c>
      <c r="G328" s="254" t="n">
        <v>932332.1</v>
      </c>
      <c r="H328" s="255" t="n">
        <v>0.2</v>
      </c>
      <c r="I328" s="256" t="n">
        <f aca="false">ROUND(F328*G328,2)</f>
        <v>932332.1</v>
      </c>
      <c r="J328" s="254" t="n">
        <f aca="false">ROUND(I328+F328*G328*H328,2)</f>
        <v>1118798.52</v>
      </c>
      <c r="K328" s="257" t="n">
        <v>44560</v>
      </c>
      <c r="L328" s="257" t="n">
        <f aca="false">EDATE(K328,M328)-1</f>
        <v>48211</v>
      </c>
      <c r="M328" s="258" t="n">
        <v>120</v>
      </c>
      <c r="N328" s="254" t="n">
        <f aca="false">ROUND(G328/M328,2)*F328</f>
        <v>7769.43</v>
      </c>
      <c r="O328" s="254" t="n">
        <v>0</v>
      </c>
      <c r="P328" s="254"/>
      <c r="Q328" s="253" t="n">
        <v>1</v>
      </c>
      <c r="R328" s="254" t="n">
        <f aca="false">T328</f>
        <v>932332.1</v>
      </c>
      <c r="S328" s="255" t="n">
        <f aca="false">H328</f>
        <v>0.2</v>
      </c>
      <c r="T328" s="254" t="n">
        <f aca="false">I328</f>
        <v>932332.1</v>
      </c>
      <c r="U328" s="254" t="n">
        <f aca="false">ROUND(T328+Q328*R328*S328,2)</f>
        <v>1118798.52</v>
      </c>
      <c r="V328" s="257" t="n">
        <v>44560</v>
      </c>
      <c r="W328" s="257" t="n">
        <f aca="false">EDATE(V328,X328)-1</f>
        <v>48211</v>
      </c>
      <c r="X328" s="258" t="n">
        <v>120</v>
      </c>
      <c r="Y328" s="254" t="n">
        <f aca="false">ROUND((R328-Z328)/X328,2)*Q328</f>
        <v>7769.43</v>
      </c>
      <c r="Z328" s="254" t="n">
        <v>0</v>
      </c>
      <c r="AA328" s="254" t="n">
        <v>0</v>
      </c>
      <c r="AB328" s="254"/>
      <c r="AC328" s="254"/>
      <c r="AD328" s="254"/>
      <c r="AE328" s="254"/>
      <c r="AF328" s="254"/>
      <c r="AG328" s="254" t="n">
        <v>10</v>
      </c>
      <c r="AH328" s="254" t="n">
        <f aca="false">AI328-Y328</f>
        <v>0.0900000000001455</v>
      </c>
      <c r="AI328" s="254" t="n">
        <f aca="false">ROUND((T328+AG328-Z328)/X328,2)</f>
        <v>7769.52</v>
      </c>
      <c r="AJ328" s="254" t="n">
        <v>-12.48</v>
      </c>
      <c r="AK328" s="254" t="n">
        <v>-0.11</v>
      </c>
      <c r="AL328" s="254" t="n">
        <f aca="false">ROUND((T328-Z328+AG328+AJ328)/X328,2)</f>
        <v>7769.41</v>
      </c>
      <c r="AM328" s="254"/>
      <c r="AN328" s="254"/>
      <c r="AO328" s="254"/>
      <c r="AP328" s="254"/>
      <c r="AQ328" s="254"/>
      <c r="AR328" s="254"/>
      <c r="AS328" s="254"/>
      <c r="AT328" s="254"/>
      <c r="AU328" s="254"/>
      <c r="AV328" s="254"/>
      <c r="AW328" s="254"/>
      <c r="AX328" s="254"/>
      <c r="AY328" s="254"/>
      <c r="AZ328" s="254"/>
      <c r="BA328" s="254"/>
      <c r="BB328" s="254"/>
      <c r="BC328" s="254"/>
      <c r="BD328" s="254"/>
      <c r="BE328" s="254"/>
      <c r="BF328" s="254"/>
      <c r="BG328" s="254"/>
      <c r="BH328" s="254"/>
      <c r="BI328" s="254"/>
      <c r="BJ328" s="254"/>
      <c r="BK328" s="254"/>
      <c r="BL328" s="254"/>
      <c r="BM328" s="254"/>
      <c r="BN328" s="254"/>
      <c r="BO328" s="254"/>
      <c r="BP328" s="254"/>
      <c r="BQ328" s="254"/>
      <c r="BR328" s="254"/>
      <c r="BS328" s="254"/>
      <c r="BT328" s="254"/>
      <c r="BU328" s="254"/>
      <c r="BV328" s="254"/>
      <c r="BW328" s="254"/>
      <c r="BX328" s="254"/>
      <c r="BY328" s="254"/>
      <c r="BZ328" s="254"/>
      <c r="CA328" s="254"/>
      <c r="CB328" s="254"/>
      <c r="CC328" s="254"/>
      <c r="CD328" s="254"/>
      <c r="CE328" s="254"/>
      <c r="CF328" s="254"/>
      <c r="CG328" s="254"/>
      <c r="CH328" s="254"/>
      <c r="CI328" s="254" t="e">
        <f aca="false">#N/A</f>
        <v>#N/A</v>
      </c>
      <c r="CJ328" s="254"/>
      <c r="CK328" s="254"/>
      <c r="CL328" s="254"/>
      <c r="CM328" s="257" t="n">
        <v>44560</v>
      </c>
      <c r="CN328" s="257" t="e">
        <f aca="false">EDATE(CM328,CO328)-1</f>
        <v>#N/A</v>
      </c>
      <c r="CO328" s="254" t="e">
        <f aca="false">#N/A</f>
        <v>#N/A</v>
      </c>
      <c r="CP328" s="254" t="n">
        <v>0</v>
      </c>
      <c r="CQ328" s="254"/>
      <c r="CR328" s="254"/>
      <c r="CS328" s="254"/>
      <c r="CT328" s="261" t="n">
        <f aca="false">I328</f>
        <v>932332.1</v>
      </c>
      <c r="CU328" s="261" t="n">
        <f aca="false">CT328-CV328</f>
        <v>0</v>
      </c>
      <c r="CV328" s="261" t="n">
        <v>932332.1</v>
      </c>
      <c r="CW328" s="261" t="n">
        <f aca="false">IF(AND(CW$5&gt;$V328,CW$6&lt;=$W328),$AI328,IF(AND(MONTH(CW$6)=MONTH($W328),YEAR(CW$6)=YEAR($W328)),$T328-$X328*$AI328+$AI328,0))</f>
        <v>7769.52</v>
      </c>
      <c r="CX328" s="261" t="n">
        <f aca="false">IF(AND(CX$5&gt;$V328,CX$6&lt;=$W328),$AL328,IF(AND(MONTH(CX$6)=MONTH($W328),YEAR(CX$6)=YEAR($W328)),$T328-$X328*$AL328+$AL328,0))+AK328</f>
        <v>7769.3</v>
      </c>
      <c r="CY328" s="261" t="n">
        <f aca="false">IF(AND(CY$5&gt;$V328,CY$6&lt;=$W328),$AL328,IF(AND(MONTH(CY$6)=MONTH($W328),YEAR(CY$6)=YEAR($W328)),$T328-$X328*$AL328+$AL328,0))</f>
        <v>7769.41</v>
      </c>
      <c r="CZ328" s="261" t="n">
        <f aca="false">IF(AND(CZ$5&gt;$V328,CZ$6&lt;=$W328),$AL328,IF(AND(MONTH(CZ$6)=MONTH($W328),YEAR(CZ$6)=YEAR($W328)),$T328-$X328*$AL328+$AL328,0))</f>
        <v>7769.41</v>
      </c>
      <c r="DA328" s="261" t="n">
        <f aca="false">IF(AND(DA$5&gt;$V328,DA$6&lt;=$W328),$AL328,IF(AND(MONTH(DA$6)=MONTH($W328),YEAR(DA$6)=YEAR($W328)),$T328-$X328*$AL328+$AL328,0))</f>
        <v>7769.41</v>
      </c>
      <c r="DB328" s="261" t="n">
        <f aca="false">IF(AND(DB$5&gt;$V328,DB$6&lt;=$W328),$AL328,IF(AND(MONTH(DB$6)=MONTH($W328),YEAR(DB$6)=YEAR($W328)),$T328-$X328*$AL328+$AL328,0))</f>
        <v>7769.41</v>
      </c>
      <c r="DC328" s="261" t="n">
        <f aca="false">IF(AND(DC$5&gt;$V328,DC$6&lt;=$W328),$AL328,IF(AND(MONTH(DC$6)=MONTH($W328),YEAR(DC$6)=YEAR($W328)),$T328-$X328*$AL328+$AL328,0))</f>
        <v>7769.41</v>
      </c>
      <c r="DD328" s="261" t="n">
        <f aca="false">IF(AND(DD$5&gt;$V328,DD$6&lt;=$W328),$AL328,IF(AND(MONTH(DD$6)=MONTH($W328),YEAR(DD$6)=YEAR($W328)),$T328-$X328*$AL328+$AL328,0))</f>
        <v>7769.41</v>
      </c>
      <c r="DE328" s="261" t="n">
        <f aca="false">IF(AND(DE$5&gt;$V328,DE$6&lt;=$W328),$AL328,IF(AND(MONTH(DE$6)=MONTH($W328),YEAR(DE$6)=YEAR($W328)),$T328-$X328*$AL328+$AL328,0))</f>
        <v>7769.41</v>
      </c>
      <c r="DF328" s="261" t="n">
        <f aca="false">IF(AND(DF$5&gt;$V328,DF$6&lt;=$W328),$AL328,IF(AND(MONTH(DF$6)=MONTH($W328),YEAR(DF$6)=YEAR($W328)),$T328-$X328*$AL328+$AL328,0))</f>
        <v>7769.41</v>
      </c>
      <c r="DG328" s="261" t="n">
        <f aca="false">IF(AND(DG$5&gt;$V328,DG$6&lt;=$W328),$AL328,IF(AND(MONTH(DG$6)=MONTH($W328),YEAR(DG$6)=YEAR($W328)),$T328-$X328*$AL328+$AL328,0))</f>
        <v>7769.41</v>
      </c>
      <c r="DH328" s="277" t="n">
        <f aca="false">IF(AND(DH$5&gt;$V328,DH$6&lt;=$W328),$AL328,IF(AND(MONTH(DH$6)=MONTH($W328),YEAR(DH$6)=YEAR($W328)),$T328-$X328*$AL328+$AL328,0))</f>
        <v>7769.41</v>
      </c>
      <c r="DI328" s="260" t="n">
        <f aca="false">CW328+CX328+CY328+CZ328+DA328+DB328+DC328+DD328+DE328+DF328+DG328+DH328</f>
        <v>93232.92</v>
      </c>
      <c r="DJ328" s="260" t="n">
        <f aca="false">T328+AG328+AJ328+AQ328+AS328+AU328+AW328</f>
        <v>932329.62</v>
      </c>
      <c r="DK328" s="260" t="n">
        <f aca="false">CU328+DI328-O328</f>
        <v>93232.92</v>
      </c>
      <c r="DL328" s="260" t="n">
        <f aca="false">DJ328-DK328</f>
        <v>839096.7</v>
      </c>
      <c r="DM328" s="277" t="n">
        <f aca="false">IF(AND(DM$5&gt;$V328,DM$6&lt;=$W328),$AL328,IF(AND(MONTH(DM$6)=MONTH($W328),YEAR(DM$6)=YEAR($W328)),$T328-$X328*$AL328+$AL328,0))</f>
        <v>7769.41</v>
      </c>
      <c r="DN328" s="277" t="n">
        <f aca="false">IF(AND(DN$5&gt;$V328,DN$6&lt;=$W328),$AL328,IF(AND(MONTH(DN$6)=MONTH($W328),YEAR(DN$6)=YEAR($W328)),$T328-$X328*$AL328+$AL328,0))</f>
        <v>7769.41</v>
      </c>
      <c r="DO328" s="277" t="n">
        <f aca="false">IF(AND(DO$5&gt;$V328,DO$6&lt;=$W328),$AL328,IF(AND(MONTH(DO$6)=MONTH($W328),YEAR(DO$6)=YEAR($W328)),$T328-$X328*$AL328+$AL328,0))</f>
        <v>7769.41</v>
      </c>
      <c r="DP328" s="277" t="n">
        <f aca="false">IF(AND(DP$5&gt;$V328,DP$6&lt;=$W328),$AL328,IF(AND(MONTH(DP$6)=MONTH($W328),YEAR(DP$6)=YEAR($W328)),$T328-$X328*$AL328+$AL328,0))</f>
        <v>7769.41</v>
      </c>
      <c r="DQ328" s="277" t="n">
        <f aca="false">IF(AND(DQ$5&gt;$V328,DQ$6&lt;=$W328),$AL328,IF(AND(MONTH(DQ$6)=MONTH($W328),YEAR(DQ$6)=YEAR($W328)),$T328-$X328*$AL328+$AL328,0))</f>
        <v>7769.41</v>
      </c>
      <c r="DR328" s="277" t="n">
        <f aca="false">IF(AND(DR$5&gt;$V328,DR$6&lt;=$W328),$AL328,IF(AND(MONTH(DR$6)=MONTH($W328),YEAR(DR$6)=YEAR($W328)),$T328-$X328*$AL328+$AL328,0))</f>
        <v>7769.41</v>
      </c>
      <c r="DS328" s="277" t="n">
        <f aca="false">IF(AND(DS$5&gt;$V328,DS$6&lt;=$W328),$AL328,IF(AND(MONTH(DS$6)=MONTH($W328),YEAR(DS$6)=YEAR($W328)),$T328-$X328*$AL328+$AL328,0))</f>
        <v>7769.41</v>
      </c>
      <c r="DT328" s="277" t="n">
        <f aca="false">IF(AND(DT$5&gt;$V328,DT$6&lt;=$W328),$AL328,IF(AND(MONTH(DT$6)=MONTH($W328),YEAR(DT$6)=YEAR($W328)),$T328-$X328*$AL328+$AL328,0))</f>
        <v>7769.41</v>
      </c>
      <c r="DU328" s="277" t="n">
        <f aca="false">IF(AND(DU$5&gt;$V328,DU$6&lt;=$W328),$AL328,IF(AND(MONTH(DU$6)=MONTH($W328),YEAR(DU$6)=YEAR($W328)),$T328-$X328*$AL328+$AL328,0))</f>
        <v>7769.41</v>
      </c>
      <c r="DV328" s="277" t="n">
        <f aca="false">IF(AND(DV$5&gt;$V328,DV$6&lt;=$W328),$AL328,IF(AND(MONTH(DV$6)=MONTH($W328),YEAR(DV$6)=YEAR($W328)),$T328-$X328*$AL328+$AL328,0))</f>
        <v>7769.41</v>
      </c>
      <c r="DW328" s="277" t="n">
        <f aca="false">IF(AND(DW$5&gt;$V328,DW$6&lt;=$W328),$AL328,IF(AND(MONTH(DW$6)=MONTH($W328),YEAR(DW$6)=YEAR($W328)),$T328-$X328*$AL328+$AL328,0))</f>
        <v>7769.41</v>
      </c>
      <c r="DX328" s="277" t="n">
        <f aca="false">IF(AND(DX$5&gt;$V328,DX$6&lt;=$W328),$AL328,IF(AND(MONTH(DX$6)=MONTH($W328),YEAR(DX$6)=YEAR($W328)),$T328-$X328*$AL328+$AL328,0))</f>
        <v>7769.41</v>
      </c>
      <c r="DY328" s="260" t="n">
        <f aca="false">DM328+DN328+DO328+DP328+DQ328+DR328+DS328+DT328+DU328+DV328+DW328+DX328</f>
        <v>93232.92</v>
      </c>
      <c r="DZ328" s="260" t="n">
        <f aca="false">DJ328+AY328+BA328+BC328+BE328+BG328+BI328+BK328+BM328+BO328</f>
        <v>932329.62</v>
      </c>
      <c r="EA328" s="260" t="n">
        <f aca="false">DK328+DY328</f>
        <v>186465.84</v>
      </c>
      <c r="EB328" s="261" t="n">
        <f aca="false">DZ328-EA328</f>
        <v>745863.78</v>
      </c>
      <c r="EC328" s="277" t="n">
        <f aca="false">IF(AND(EC$5&gt;$V328,EC$6&lt;=$W328),$AL328,IF(AND(MONTH(EC$6)=MONTH($W328),YEAR(EC$6)=YEAR($W328)),$T328-$X328*$AL328+$AL328,0))</f>
        <v>7769.41</v>
      </c>
      <c r="ED328" s="277" t="n">
        <f aca="false">IF(AND(ED$5&gt;$V328,ED$6&lt;=$W328),$AL328,IF(AND(MONTH(ED$6)=MONTH($W328),YEAR(ED$6)=YEAR($W328)),$T328-$X328*$AL328+$AL328,0))</f>
        <v>7769.41</v>
      </c>
      <c r="EE328" s="277" t="n">
        <f aca="false">IF(AND(EE$5&gt;$V328,EE$6&lt;=$W328),$AL328,IF(AND(MONTH(EE$6)=MONTH($W328),YEAR(EE$6)=YEAR($W328)),$T328-$X328*$AL328+$AL328,0))</f>
        <v>7769.41</v>
      </c>
      <c r="EF328" s="277" t="n">
        <f aca="false">IF(AND(EF$5&gt;$V328,EF$6&lt;=$W328),$AL328,IF(AND(MONTH(EF$6)=MONTH($W328),YEAR(EF$6)=YEAR($W328)),$T328-$X328*$AL328+$AL328,0))</f>
        <v>7769.41</v>
      </c>
      <c r="EG328" s="277" t="n">
        <f aca="false">IF(AND(EG$5&gt;$V328,EG$6&lt;=$W328),$AL328,IF(AND(MONTH(EG$6)=MONTH($W328),YEAR(EG$6)=YEAR($W328)),$T328-$X328*$AL328+$AL328,0))</f>
        <v>7769.41</v>
      </c>
      <c r="EH328" s="277" t="n">
        <f aca="false">IF(AND(EH$5&gt;$V328,EH$6&lt;=$W328),$AL328,IF(AND(MONTH(EH$6)=MONTH($W328),YEAR(EH$6)=YEAR($W328)),$T328-$X328*$AL328+$AL328,0))</f>
        <v>7769.41</v>
      </c>
      <c r="EI328" s="277" t="n">
        <f aca="false">IF(AND(EI$5&gt;$V328,EI$6&lt;=$W328),$AL328,IF(AND(MONTH(EI$6)=MONTH($W328),YEAR(EI$6)=YEAR($W328)),$T328-$X328*$AL328+$AL328,0))</f>
        <v>7769.41</v>
      </c>
      <c r="EJ328" s="277" t="n">
        <f aca="false">IF(AND(EJ$5&gt;$V328,EJ$6&lt;=$W328),$AL328,IF(AND(MONTH(EJ$6)=MONTH($W328),YEAR(EJ$6)=YEAR($W328)),$T328-$X328*$AL328+$AL328,0))</f>
        <v>7769.41</v>
      </c>
      <c r="EK328" s="277" t="n">
        <f aca="false">IF(AND(EK$5&gt;$V328,EK$6&lt;=$W328),$AL328,IF(AND(MONTH(EK$6)=MONTH($W328),YEAR(EK$6)=YEAR($W328)),$T328-$X328*$AL328+$AL328,0))</f>
        <v>7769.41</v>
      </c>
      <c r="EL328" s="266" t="n">
        <v>7769.41</v>
      </c>
      <c r="EM328" s="278" t="n">
        <v>7769.41</v>
      </c>
      <c r="EN328" s="277" t="n">
        <v>7769.41</v>
      </c>
      <c r="EO328" s="260" t="n">
        <f aca="false">EC328+ED328+EE328+EF328+EG328+EH328+EI328+EJ328+EK328+EL328+EM328+EN328</f>
        <v>93232.92</v>
      </c>
      <c r="EP328" s="260" t="n">
        <f aca="false">T328+AQ328+AS328+AU328+AW328+AY328+BA328+BC328+BE328+BG328+BI328+BK328+BM328+BO328+BQ328+BS328+BU328+BW328+BY328+CA328+CC328+CE328+CG328+AG328+AJ328</f>
        <v>932329.62</v>
      </c>
      <c r="EQ328" s="260" t="n">
        <f aca="false">EA328+EO328</f>
        <v>279698.76</v>
      </c>
      <c r="ER328" s="260" t="n">
        <f aca="false">EP328-EQ328</f>
        <v>652630.86</v>
      </c>
      <c r="ES328" s="262" t="n">
        <f aca="false">EN328</f>
        <v>7769.41</v>
      </c>
      <c r="ET328" s="262" t="n">
        <f aca="false">ES328</f>
        <v>7769.41</v>
      </c>
      <c r="EU328" s="262" t="n">
        <f aca="false">ET328</f>
        <v>7769.41</v>
      </c>
      <c r="EV328" s="262" t="n">
        <f aca="false">EU328</f>
        <v>7769.41</v>
      </c>
      <c r="EW328" s="262" t="n">
        <f aca="false">EV328</f>
        <v>7769.41</v>
      </c>
      <c r="EX328" s="262" t="n">
        <f aca="false">EW328</f>
        <v>7769.41</v>
      </c>
      <c r="EY328" s="262" t="n">
        <f aca="false">EX328</f>
        <v>7769.41</v>
      </c>
      <c r="EZ328" s="262" t="n">
        <f aca="false">EY328</f>
        <v>7769.41</v>
      </c>
      <c r="FA328" s="262" t="n">
        <f aca="false">EZ328</f>
        <v>7769.41</v>
      </c>
      <c r="FB328" s="262" t="n">
        <f aca="false">FA328</f>
        <v>7769.41</v>
      </c>
      <c r="FC328" s="262" t="n">
        <f aca="false">FB328</f>
        <v>7769.41</v>
      </c>
      <c r="FD328" s="262" t="n">
        <f aca="false">FC328</f>
        <v>7769.41</v>
      </c>
      <c r="FE328" s="261" t="n">
        <f aca="false">ES328+ET328+EU328+EV328+EW328+EX328+EY328+EZ328+FA328+FB328+FC328+FD328</f>
        <v>93232.92</v>
      </c>
      <c r="FF328" s="261" t="n">
        <f aca="false">EP328</f>
        <v>932329.62</v>
      </c>
      <c r="FG328" s="261" t="n">
        <f aca="false">EQ328+FE328</f>
        <v>372931.68</v>
      </c>
      <c r="FH328" s="261" t="n">
        <f aca="false">FF328-FG328</f>
        <v>559397.94</v>
      </c>
      <c r="FI328" s="261" t="n">
        <f aca="false">FD328</f>
        <v>7769.41</v>
      </c>
      <c r="FJ328" s="261" t="n">
        <f aca="false">FI328</f>
        <v>7769.41</v>
      </c>
      <c r="FK328" s="261" t="n">
        <f aca="false">FJ328</f>
        <v>7769.41</v>
      </c>
      <c r="FL328" s="261" t="n">
        <f aca="false">FK328</f>
        <v>7769.41</v>
      </c>
      <c r="FM328" s="261" t="n">
        <f aca="false">FL328</f>
        <v>7769.41</v>
      </c>
      <c r="FN328" s="261" t="n">
        <f aca="false">FM328</f>
        <v>7769.41</v>
      </c>
      <c r="FO328" s="261" t="n">
        <f aca="false">FN328</f>
        <v>7769.41</v>
      </c>
      <c r="FP328" s="261" t="n">
        <f aca="false">FO328</f>
        <v>7769.41</v>
      </c>
      <c r="FQ328" s="261" t="n">
        <f aca="false">FP328</f>
        <v>7769.41</v>
      </c>
      <c r="FR328" s="261" t="n">
        <f aca="false">FQ328</f>
        <v>7769.41</v>
      </c>
      <c r="FS328" s="261" t="n">
        <f aca="false">FR328</f>
        <v>7769.41</v>
      </c>
      <c r="FT328" s="261" t="n">
        <f aca="false">FS328</f>
        <v>7769.41</v>
      </c>
      <c r="FU328" s="261" t="n">
        <f aca="false">FI328+FJ328+FK328+FL328+FM328+FN328+FO328+FP328+FQ328+FR328+FS328+FT328</f>
        <v>93232.92</v>
      </c>
      <c r="FV328" s="261" t="n">
        <f aca="false">FF328</f>
        <v>932329.62</v>
      </c>
      <c r="FW328" s="261" t="n">
        <f aca="false">FG328+FU328</f>
        <v>466164.6</v>
      </c>
      <c r="FX328" s="261" t="n">
        <f aca="false">FV328-FW328</f>
        <v>466165.02</v>
      </c>
      <c r="FY328" s="261" t="n">
        <f aca="false">FT328</f>
        <v>7769.41</v>
      </c>
      <c r="FZ328" s="261" t="n">
        <f aca="false">FY328</f>
        <v>7769.41</v>
      </c>
      <c r="GA328" s="261" t="n">
        <f aca="false">FZ328</f>
        <v>7769.41</v>
      </c>
      <c r="GB328" s="261" t="n">
        <f aca="false">GA328</f>
        <v>7769.41</v>
      </c>
      <c r="GC328" s="261" t="n">
        <f aca="false">GB328</f>
        <v>7769.41</v>
      </c>
      <c r="GD328" s="261" t="n">
        <f aca="false">GC328</f>
        <v>7769.41</v>
      </c>
      <c r="GE328" s="261" t="n">
        <f aca="false">GD328</f>
        <v>7769.41</v>
      </c>
      <c r="GF328" s="261" t="n">
        <f aca="false">GE328</f>
        <v>7769.41</v>
      </c>
      <c r="GG328" s="261" t="n">
        <f aca="false">GF328</f>
        <v>7769.41</v>
      </c>
      <c r="GH328" s="261" t="n">
        <f aca="false">GG328</f>
        <v>7769.41</v>
      </c>
      <c r="GI328" s="261" t="n">
        <f aca="false">GH328</f>
        <v>7769.41</v>
      </c>
      <c r="GJ328" s="261" t="n">
        <f aca="false">GI328</f>
        <v>7769.41</v>
      </c>
      <c r="GK328" s="261" t="n">
        <f aca="false">FY328+FZ328+GA328+GB328+GC328+GD328+GE328+GF328+GG328+GH328+GI328+GJ328</f>
        <v>93232.92</v>
      </c>
      <c r="GL328" s="261" t="n">
        <f aca="false">FV328</f>
        <v>932329.62</v>
      </c>
      <c r="GM328" s="261" t="n">
        <f aca="false">FW328+GK328</f>
        <v>559397.52</v>
      </c>
      <c r="GN328" s="261" t="n">
        <f aca="false">GL328-GM328</f>
        <v>372932.1</v>
      </c>
      <c r="GO328" s="261" t="n">
        <f aca="false">GJ328</f>
        <v>7769.41</v>
      </c>
      <c r="GP328" s="261" t="n">
        <f aca="false">GO328</f>
        <v>7769.41</v>
      </c>
      <c r="GQ328" s="261" t="n">
        <f aca="false">GP328</f>
        <v>7769.41</v>
      </c>
      <c r="GR328" s="261" t="n">
        <f aca="false">GQ328</f>
        <v>7769.41</v>
      </c>
      <c r="GS328" s="261" t="n">
        <f aca="false">GR328</f>
        <v>7769.41</v>
      </c>
      <c r="GT328" s="261" t="n">
        <f aca="false">GS328</f>
        <v>7769.41</v>
      </c>
      <c r="GU328" s="261" t="n">
        <f aca="false">GT328</f>
        <v>7769.41</v>
      </c>
      <c r="GV328" s="261" t="n">
        <f aca="false">GU328</f>
        <v>7769.41</v>
      </c>
      <c r="GW328" s="261" t="n">
        <f aca="false">GV328</f>
        <v>7769.41</v>
      </c>
      <c r="GX328" s="261" t="n">
        <f aca="false">GW328</f>
        <v>7769.41</v>
      </c>
      <c r="GY328" s="261" t="n">
        <f aca="false">GX328</f>
        <v>7769.41</v>
      </c>
      <c r="GZ328" s="261" t="n">
        <f aca="false">GY328</f>
        <v>7769.41</v>
      </c>
      <c r="HA328" s="261" t="n">
        <f aca="false">GO328+GP328+GQ328+GR328+GS328+GT328+GU328+GV328+GW328+GX328+GY328+GZ328</f>
        <v>93232.92</v>
      </c>
      <c r="HB328" s="261" t="n">
        <f aca="false">GL328</f>
        <v>932329.62</v>
      </c>
      <c r="HC328" s="261" t="n">
        <f aca="false">GM328+HA328</f>
        <v>652630.44</v>
      </c>
      <c r="HD328" s="261" t="n">
        <f aca="false">HB328-HC328</f>
        <v>279699.18</v>
      </c>
      <c r="HE328" s="264" t="n">
        <f aca="false">GO328-GJ328</f>
        <v>0</v>
      </c>
      <c r="HF328" s="264"/>
      <c r="HG328" s="264"/>
      <c r="HH328" s="264"/>
      <c r="HI328" s="264"/>
      <c r="HJ328" s="264"/>
      <c r="HK328" s="264"/>
      <c r="HL328" s="264"/>
      <c r="HM328" s="264"/>
      <c r="HN328" s="264"/>
      <c r="HO328" s="264"/>
      <c r="HP328" s="264"/>
      <c r="HQ328" s="264"/>
      <c r="HR328" s="264"/>
      <c r="HS328" s="264"/>
      <c r="HT328" s="264"/>
      <c r="HU328" s="264"/>
      <c r="HV328" s="264"/>
      <c r="HW328" s="264"/>
      <c r="HX328" s="264"/>
      <c r="HY328" s="264"/>
      <c r="HZ328" s="264"/>
      <c r="IA328" s="264"/>
      <c r="IB328" s="264"/>
      <c r="IC328" s="264"/>
      <c r="ID328" s="264"/>
      <c r="IE328" s="264"/>
      <c r="IF328" s="264"/>
      <c r="IG328" s="264"/>
      <c r="IH328" s="264"/>
      <c r="II328" s="264"/>
      <c r="IJ328" s="264"/>
      <c r="IK328" s="264"/>
      <c r="IL328" s="264"/>
      <c r="IM328" s="264"/>
      <c r="IN328" s="264"/>
      <c r="IO328" s="264"/>
      <c r="IP328" s="264"/>
      <c r="IQ328" s="264"/>
      <c r="IR328" s="264"/>
      <c r="IS328" s="264"/>
      <c r="IT328" s="264"/>
      <c r="IU328" s="264"/>
      <c r="IV328" s="264"/>
      <c r="IW328" s="264"/>
      <c r="IX328" s="264"/>
      <c r="IY328" s="264"/>
      <c r="IZ328" s="264"/>
      <c r="JA328" s="264"/>
      <c r="JB328" s="264"/>
      <c r="JC328" s="264"/>
      <c r="JD328" s="264"/>
      <c r="JE328" s="264"/>
      <c r="JF328" s="264"/>
      <c r="JG328" s="264"/>
      <c r="JH328" s="264"/>
      <c r="JI328" s="264"/>
      <c r="JJ328" s="264"/>
      <c r="JK328" s="264"/>
      <c r="JL328" s="264"/>
      <c r="JM328" s="265"/>
      <c r="JN328" s="265" t="n">
        <f aca="false">DH328-DG328</f>
        <v>0</v>
      </c>
    </row>
    <row r="329" s="201" customFormat="true" ht="22.35" hidden="false" customHeight="false" outlineLevel="0" collapsed="false">
      <c r="A329" s="249" t="n">
        <v>297</v>
      </c>
      <c r="B329" s="250" t="s">
        <v>803</v>
      </c>
      <c r="C329" s="251" t="n">
        <v>6108</v>
      </c>
      <c r="D329" s="252" t="s">
        <v>471</v>
      </c>
      <c r="E329" s="252" t="s">
        <v>633</v>
      </c>
      <c r="F329" s="253" t="n">
        <v>1</v>
      </c>
      <c r="G329" s="254" t="n">
        <v>449767.93</v>
      </c>
      <c r="H329" s="255" t="n">
        <v>0.2</v>
      </c>
      <c r="I329" s="256" t="n">
        <f aca="false">ROUND(F329*G329,2)</f>
        <v>449767.93</v>
      </c>
      <c r="J329" s="254" t="n">
        <f aca="false">ROUND(I329+F329*G329*H329,2)</f>
        <v>539721.52</v>
      </c>
      <c r="K329" s="257" t="n">
        <v>44560</v>
      </c>
      <c r="L329" s="257" t="n">
        <f aca="false">EDATE(K329,M329)-1</f>
        <v>48211</v>
      </c>
      <c r="M329" s="258" t="n">
        <v>120</v>
      </c>
      <c r="N329" s="254" t="n">
        <f aca="false">ROUND(G329/M329,2)*F329</f>
        <v>3748.07</v>
      </c>
      <c r="O329" s="254" t="n">
        <v>0</v>
      </c>
      <c r="P329" s="254"/>
      <c r="Q329" s="253" t="n">
        <v>1</v>
      </c>
      <c r="R329" s="254" t="n">
        <f aca="false">T329</f>
        <v>449767.93</v>
      </c>
      <c r="S329" s="255" t="n">
        <f aca="false">H329</f>
        <v>0.2</v>
      </c>
      <c r="T329" s="254" t="n">
        <f aca="false">I329</f>
        <v>449767.93</v>
      </c>
      <c r="U329" s="254" t="n">
        <f aca="false">ROUND(T329+Q329*R329*S329,2)</f>
        <v>539721.52</v>
      </c>
      <c r="V329" s="257" t="n">
        <v>44560</v>
      </c>
      <c r="W329" s="257" t="n">
        <f aca="false">EDATE(V329,X329)-1</f>
        <v>48211</v>
      </c>
      <c r="X329" s="258" t="n">
        <v>120</v>
      </c>
      <c r="Y329" s="254" t="n">
        <f aca="false">ROUND((R329-Z329)/X329,2)*Q329</f>
        <v>3748.07</v>
      </c>
      <c r="Z329" s="254" t="n">
        <v>0</v>
      </c>
      <c r="AA329" s="254" t="n">
        <v>0</v>
      </c>
      <c r="AB329" s="254"/>
      <c r="AC329" s="254"/>
      <c r="AD329" s="254"/>
      <c r="AE329" s="254"/>
      <c r="AF329" s="254"/>
      <c r="AG329" s="254" t="n">
        <v>675</v>
      </c>
      <c r="AH329" s="254" t="n">
        <f aca="false">AI329-Y329</f>
        <v>5.61999999999989</v>
      </c>
      <c r="AI329" s="254" t="n">
        <f aca="false">ROUND((T329+AG329-Z329)/X329,2)</f>
        <v>3753.69</v>
      </c>
      <c r="AJ329" s="254"/>
      <c r="AK329" s="254"/>
      <c r="AL329" s="254"/>
      <c r="AM329" s="254"/>
      <c r="AN329" s="254"/>
      <c r="AO329" s="254"/>
      <c r="AP329" s="254"/>
      <c r="AQ329" s="254" t="n">
        <v>0</v>
      </c>
      <c r="AR329" s="254" t="n">
        <f aca="false">ROUND((T329+AG329+AJ329-CW329-CX329+AQ329)/118,2)</f>
        <v>3753.69</v>
      </c>
      <c r="AS329" s="254" t="n">
        <v>0</v>
      </c>
      <c r="AT329" s="297" t="n">
        <f aca="false">ROUND((T329+AQ329+AG329-AI329*2-AR329*7+AS329)/111,2)</f>
        <v>3753.69</v>
      </c>
      <c r="AU329" s="254" t="n">
        <v>513368.4</v>
      </c>
      <c r="AV329" s="297" t="n">
        <f aca="false">ROUND((T329+AQ329+AG329+AS329-AI329*2-AR329*7-AT329*2+AU329)/109,2)</f>
        <v>8463.49</v>
      </c>
      <c r="AW329" s="254"/>
      <c r="AX329" s="254"/>
      <c r="AY329" s="254"/>
      <c r="AZ329" s="254"/>
      <c r="BA329" s="254"/>
      <c r="BB329" s="254"/>
      <c r="BC329" s="254"/>
      <c r="BD329" s="254"/>
      <c r="BE329" s="254"/>
      <c r="BF329" s="254"/>
      <c r="BG329" s="254"/>
      <c r="BH329" s="254"/>
      <c r="BI329" s="254"/>
      <c r="BJ329" s="254"/>
      <c r="BK329" s="254"/>
      <c r="BL329" s="254"/>
      <c r="BM329" s="254"/>
      <c r="BN329" s="254"/>
      <c r="BO329" s="254"/>
      <c r="BP329" s="254"/>
      <c r="BQ329" s="254"/>
      <c r="BR329" s="254"/>
      <c r="BS329" s="254"/>
      <c r="BT329" s="254"/>
      <c r="BU329" s="254"/>
      <c r="BV329" s="254"/>
      <c r="BW329" s="254"/>
      <c r="BX329" s="254"/>
      <c r="BY329" s="254"/>
      <c r="BZ329" s="254"/>
      <c r="CA329" s="254"/>
      <c r="CB329" s="254"/>
      <c r="CC329" s="254"/>
      <c r="CD329" s="254"/>
      <c r="CE329" s="254"/>
      <c r="CF329" s="254"/>
      <c r="CG329" s="254"/>
      <c r="CH329" s="254"/>
      <c r="CI329" s="254" t="e">
        <f aca="false">#N/A</f>
        <v>#N/A</v>
      </c>
      <c r="CJ329" s="254"/>
      <c r="CK329" s="254"/>
      <c r="CL329" s="254"/>
      <c r="CM329" s="257" t="n">
        <v>44560</v>
      </c>
      <c r="CN329" s="257" t="e">
        <f aca="false">EDATE(CM329,CO329)-1</f>
        <v>#N/A</v>
      </c>
      <c r="CO329" s="254" t="e">
        <f aca="false">#N/A</f>
        <v>#N/A</v>
      </c>
      <c r="CP329" s="254" t="n">
        <v>0</v>
      </c>
      <c r="CQ329" s="254"/>
      <c r="CR329" s="254"/>
      <c r="CS329" s="254"/>
      <c r="CT329" s="261" t="n">
        <f aca="false">I329</f>
        <v>449767.93</v>
      </c>
      <c r="CU329" s="261" t="n">
        <f aca="false">CT329-CV329</f>
        <v>0</v>
      </c>
      <c r="CV329" s="261" t="n">
        <v>449767.93</v>
      </c>
      <c r="CW329" s="262" t="n">
        <f aca="false">IF(AND(CW$5&gt;$V329,CW$6&lt;=$W329),$AI329,IF(AND(MONTH(CW$6)=MONTH($W329),YEAR(CW$6)=YEAR($W329)),$T329-$X329*$AI329+$AI329,0))</f>
        <v>3753.69</v>
      </c>
      <c r="CX329" s="262" t="n">
        <f aca="false">IF(AND(CX$5&gt;$V329,CX$6&lt;=$W329),$AI329,IF(AND(MONTH(CX$6)=MONTH($W329),YEAR(CX$6)=YEAR($W329)),$T329-$X329*$AI329+$AI329,0))</f>
        <v>3753.69</v>
      </c>
      <c r="CY329" s="262" t="n">
        <f aca="false">IF(AND(CY$5&gt;$V329,CY$6&lt;=$W329),$AI329,IF(AND(MONTH(CY$6)=MONTH($W329),YEAR(CY$6)=YEAR($W329)),$T329-$X329*$AI329+$AI329,0))</f>
        <v>3753.69</v>
      </c>
      <c r="CZ329" s="262" t="n">
        <f aca="false">IF(AND(CZ$5&gt;$V329,CZ$6&lt;=$W329),$AI329,IF(AND(MONTH(CZ$6)=MONTH($W329),YEAR(CZ$6)=YEAR($W329)),$T329-$X329*$AI329+$AI329,0))</f>
        <v>3753.69</v>
      </c>
      <c r="DA329" s="262" t="n">
        <f aca="false">IF(AND(DA$5&gt;$V329,DA$6&lt;=$W329),$AI329,IF(AND(MONTH(DA$6)=MONTH($W329),YEAR(DA$6)=YEAR($W329)),$T329-$X329*$AI329+$AI329,0))</f>
        <v>3753.69</v>
      </c>
      <c r="DB329" s="262" t="n">
        <f aca="false">IF(AND(DB$5&gt;$V329,DB$6&lt;=$W329),$AI329,IF(AND(MONTH(DB$6)=MONTH($W329),YEAR(DB$6)=YEAR($W329)),$T329-$X329*$AI329+$AI329,0))</f>
        <v>3753.69</v>
      </c>
      <c r="DC329" s="262" t="n">
        <f aca="false">IF(AND(DC$5&gt;$V329,DC$6&lt;=$W329),$AI329,IF(AND(MONTH(DC$6)=MONTH($W329),YEAR(DC$6)=YEAR($W329)),$T329-$X329*$AI329+$AI329,0))</f>
        <v>3753.69</v>
      </c>
      <c r="DD329" s="262" t="n">
        <f aca="false">IF(AND(DD$5&gt;$V329,DD$6&lt;=$W329),$AI329,IF(AND(MONTH(DD$6)=MONTH($W329),YEAR(DD$6)=YEAR($W329)),$T329-$X329*$AI329+$AI329,0))</f>
        <v>3753.69</v>
      </c>
      <c r="DE329" s="262" t="n">
        <f aca="false">IF(AND(DE$5&gt;$V329,DE$6&lt;=$W329),$AI329,IF(AND(MONTH(DE$6)=MONTH($W329),YEAR(DE$6)=YEAR($W329)),$T329-$X329*$AI329+$AI329,0))</f>
        <v>3753.69</v>
      </c>
      <c r="DF329" s="262" t="n">
        <f aca="false">IF(AND(DF$5&gt;$V329,DF$6&lt;=$W329),$AI329,IF(AND(MONTH(DF$6)=MONTH($W329),YEAR(DF$6)=YEAR($W329)),$T329-$X329*$AI329+$AI329,0))</f>
        <v>3753.69</v>
      </c>
      <c r="DG329" s="262" t="n">
        <f aca="false">IF(AND(DG$5&gt;$V329,DG$6&lt;=$W329),$AI329,IF(AND(MONTH(DG$6)=MONTH($W329),YEAR(DG$6)=YEAR($W329)),$T329-$X329*$AI329+$AI329,0))</f>
        <v>3753.69</v>
      </c>
      <c r="DH329" s="277" t="n">
        <f aca="false">IF(AND(DH$5&gt;$V329,DH$6&lt;=$W329),$AV329,IF(AND(MONTH(DH$6)=MONTH($W329),YEAR(DH$6)=YEAR($W329)),$T329-$X329*$AV329+$AV329,0))</f>
        <v>8463.49</v>
      </c>
      <c r="DI329" s="260" t="n">
        <f aca="false">CW329+CX329+CY329+CZ329+DA329+DB329+DC329+DD329+DE329+DF329+DG329+DH329</f>
        <v>49754.08</v>
      </c>
      <c r="DJ329" s="260" t="n">
        <f aca="false">T329+AG329+AJ329+AQ329+AS329+AU329+AW329</f>
        <v>963811.33</v>
      </c>
      <c r="DK329" s="260" t="n">
        <f aca="false">CU329+DI329-O329</f>
        <v>49754.08</v>
      </c>
      <c r="DL329" s="260" t="n">
        <f aca="false">DJ329-DK329</f>
        <v>914057.25</v>
      </c>
      <c r="DM329" s="277" t="n">
        <f aca="false">IF(AND(DM$5&gt;$V329,DM$6&lt;=$W329),$AV329,IF(AND(MONTH(DM$6)=MONTH($W329),YEAR(DM$6)=YEAR($W329)),$T329-$X329*$AV329+$AV329,0))</f>
        <v>8463.49</v>
      </c>
      <c r="DN329" s="277" t="n">
        <f aca="false">IF(AND(DN$5&gt;$V329,DN$6&lt;=$W329),$AV329,IF(AND(MONTH(DN$6)=MONTH($W329),YEAR(DN$6)=YEAR($W329)),$T329-$X329*$AV329+$AV329,0))</f>
        <v>8463.49</v>
      </c>
      <c r="DO329" s="277" t="n">
        <f aca="false">IF(AND(DO$5&gt;$V329,DO$6&lt;=$W329),$AV329,IF(AND(MONTH(DO$6)=MONTH($W329),YEAR(DO$6)=YEAR($W329)),$T329-$X329*$AV329+$AV329,0))</f>
        <v>8463.49</v>
      </c>
      <c r="DP329" s="277" t="n">
        <f aca="false">IF(AND(DP$5&gt;$V329,DP$6&lt;=$W329),$AV329,IF(AND(MONTH(DP$6)=MONTH($W329),YEAR(DP$6)=YEAR($W329)),$T329-$X329*$AV329+$AV329,0))</f>
        <v>8463.49</v>
      </c>
      <c r="DQ329" s="277" t="n">
        <f aca="false">IF(AND(DQ$5&gt;$V329,DQ$6&lt;=$W329),$AV329,IF(AND(MONTH(DQ$6)=MONTH($W329),YEAR(DQ$6)=YEAR($W329)),$T329-$X329*$AV329+$AV329,0))</f>
        <v>8463.49</v>
      </c>
      <c r="DR329" s="277" t="n">
        <f aca="false">IF(AND(DR$5&gt;$V329,DR$6&lt;=$W329),$AV329,IF(AND(MONTH(DR$6)=MONTH($W329),YEAR(DR$6)=YEAR($W329)),$T329-$X329*$AV329+$AV329,0))</f>
        <v>8463.49</v>
      </c>
      <c r="DS329" s="277" t="n">
        <f aca="false">IF(AND(DS$5&gt;$V329,DS$6&lt;=$W329),$AV329,IF(AND(MONTH(DS$6)=MONTH($W329),YEAR(DS$6)=YEAR($W329)),$T329-$X329*$AV329+$AV329,0))</f>
        <v>8463.49</v>
      </c>
      <c r="DT329" s="277" t="n">
        <f aca="false">IF(AND(DT$5&gt;$V329,DT$6&lt;=$W329),$AV329,IF(AND(MONTH(DT$6)=MONTH($W329),YEAR(DT$6)=YEAR($W329)),$T329-$X329*$AV329+$AV329,0))</f>
        <v>8463.49</v>
      </c>
      <c r="DU329" s="277" t="n">
        <f aca="false">IF(AND(DU$5&gt;$V329,DU$6&lt;=$W329),$AV329,IF(AND(MONTH(DU$6)=MONTH($W329),YEAR(DU$6)=YEAR($W329)),$T329-$X329*$AV329+$AV329,0))</f>
        <v>8463.49</v>
      </c>
      <c r="DV329" s="277" t="n">
        <f aca="false">IF(AND(DV$5&gt;$V329,DV$6&lt;=$W329),$AV329,IF(AND(MONTH(DV$6)=MONTH($W329),YEAR(DV$6)=YEAR($W329)),$T329-$X329*$AV329+$AV329,0))</f>
        <v>8463.49</v>
      </c>
      <c r="DW329" s="277" t="n">
        <f aca="false">IF(AND(DW$5&gt;$V329,DW$6&lt;=$W329),$AV329,IF(AND(MONTH(DW$6)=MONTH($W329),YEAR(DW$6)=YEAR($W329)),$T329-$X329*$AV329+$AV329,0))</f>
        <v>8463.49</v>
      </c>
      <c r="DX329" s="277" t="n">
        <f aca="false">IF(AND(DX$5&gt;$V329,DX$6&lt;=$W329),$AV329,IF(AND(MONTH(DX$6)=MONTH($W329),YEAR(DX$6)=YEAR($W329)),$T329-$X329*$AV329+$AV329,0))</f>
        <v>8463.49</v>
      </c>
      <c r="DY329" s="260" t="n">
        <f aca="false">DM329+DN329+DO329+DP329+DQ329+DR329+DS329+DT329+DU329+DV329+DW329+DX329</f>
        <v>101561.88</v>
      </c>
      <c r="DZ329" s="260" t="n">
        <f aca="false">DJ329+AY329+BA329+BC329+BE329+BG329+BI329+BK329+BM329+BO329</f>
        <v>963811.33</v>
      </c>
      <c r="EA329" s="260" t="n">
        <f aca="false">DK329+DY329</f>
        <v>151315.96</v>
      </c>
      <c r="EB329" s="261" t="n">
        <f aca="false">DZ329-EA329</f>
        <v>812495.37</v>
      </c>
      <c r="EC329" s="277" t="n">
        <f aca="false">IF(AND(EC$5&gt;$V329,EC$6&lt;=$W329),$AV329,IF(AND(MONTH(EC$6)=MONTH($W329),YEAR(EC$6)=YEAR($W329)),$T329-$X329*$AV329+$AV329,0))</f>
        <v>8463.49</v>
      </c>
      <c r="ED329" s="277" t="n">
        <f aca="false">IF(AND(ED$5&gt;$V329,ED$6&lt;=$W329),$AV329,IF(AND(MONTH(ED$6)=MONTH($W329),YEAR(ED$6)=YEAR($W329)),$T329-$X329*$AV329+$AV329,0))</f>
        <v>8463.49</v>
      </c>
      <c r="EE329" s="277" t="n">
        <f aca="false">IF(AND(EE$5&gt;$V329,EE$6&lt;=$W329),$AV329,IF(AND(MONTH(EE$6)=MONTH($W329),YEAR(EE$6)=YEAR($W329)),$T329-$X329*$AV329+$AV329,0))</f>
        <v>8463.49</v>
      </c>
      <c r="EF329" s="277" t="n">
        <f aca="false">IF(AND(EF$5&gt;$V329,EF$6&lt;=$W329),$AV329,IF(AND(MONTH(EF$6)=MONTH($W329),YEAR(EF$6)=YEAR($W329)),$T329-$X329*$AV329+$AV329,0))</f>
        <v>8463.49</v>
      </c>
      <c r="EG329" s="277" t="n">
        <f aca="false">IF(AND(EG$5&gt;$V329,EG$6&lt;=$W329),$AV329,IF(AND(MONTH(EG$6)=MONTH($W329),YEAR(EG$6)=YEAR($W329)),$T329-$X329*$AV329+$AV329,0))</f>
        <v>8463.49</v>
      </c>
      <c r="EH329" s="277" t="n">
        <f aca="false">IF(AND(EH$5&gt;$V329,EH$6&lt;=$W329),$AV329,IF(AND(MONTH(EH$6)=MONTH($W329),YEAR(EH$6)=YEAR($W329)),$T329-$X329*$AV329+$AV329,0))</f>
        <v>8463.49</v>
      </c>
      <c r="EI329" s="277" t="n">
        <f aca="false">IF(AND(EI$5&gt;$V329,EI$6&lt;=$W329),$AV329,IF(AND(MONTH(EI$6)=MONTH($W329),YEAR(EI$6)=YEAR($W329)),$T329-$X329*$AV329+$AV329,0))</f>
        <v>8463.49</v>
      </c>
      <c r="EJ329" s="277" t="n">
        <f aca="false">IF(AND(EJ$5&gt;$V329,EJ$6&lt;=$W329),$AV329,IF(AND(MONTH(EJ$6)=MONTH($W329),YEAR(EJ$6)=YEAR($W329)),$T329-$X329*$AV329+$AV329,0))</f>
        <v>8463.49</v>
      </c>
      <c r="EK329" s="277" t="n">
        <f aca="false">IF(AND(EK$5&gt;$V329,EK$6&lt;=$W329),$AV329,IF(AND(MONTH(EK$6)=MONTH($W329),YEAR(EK$6)=YEAR($W329)),$T329-$X329*$AV329+$AV329,0))</f>
        <v>8463.49</v>
      </c>
      <c r="EL329" s="266" t="n">
        <v>8463.49</v>
      </c>
      <c r="EM329" s="278" t="n">
        <v>8463.49</v>
      </c>
      <c r="EN329" s="277" t="n">
        <v>8463.49</v>
      </c>
      <c r="EO329" s="260" t="n">
        <f aca="false">EC329+ED329+EE329+EF329+EG329+EH329+EI329+EJ329+EK329+EL329+EM329+EN329</f>
        <v>101561.88</v>
      </c>
      <c r="EP329" s="260" t="n">
        <f aca="false">T329+AQ329+AS329+AU329+AW329+AY329+BA329+BC329+BE329+BG329+BI329+BK329+BM329+BO329+BQ329+BS329+BU329+BW329+BY329+CA329+CC329+CE329+CG329+AG329</f>
        <v>963811.33</v>
      </c>
      <c r="EQ329" s="260" t="n">
        <f aca="false">EA329+EO329</f>
        <v>252877.84</v>
      </c>
      <c r="ER329" s="260" t="n">
        <f aca="false">EP329-EQ329</f>
        <v>710933.49</v>
      </c>
      <c r="ES329" s="262" t="n">
        <f aca="false">EN329</f>
        <v>8463.49</v>
      </c>
      <c r="ET329" s="262" t="n">
        <f aca="false">ES329</f>
        <v>8463.49</v>
      </c>
      <c r="EU329" s="262" t="n">
        <f aca="false">ET329</f>
        <v>8463.49</v>
      </c>
      <c r="EV329" s="262" t="n">
        <f aca="false">EU329</f>
        <v>8463.49</v>
      </c>
      <c r="EW329" s="262" t="n">
        <f aca="false">EV329</f>
        <v>8463.49</v>
      </c>
      <c r="EX329" s="262" t="n">
        <f aca="false">EW329</f>
        <v>8463.49</v>
      </c>
      <c r="EY329" s="262" t="n">
        <f aca="false">EX329</f>
        <v>8463.49</v>
      </c>
      <c r="EZ329" s="262" t="n">
        <f aca="false">EY329</f>
        <v>8463.49</v>
      </c>
      <c r="FA329" s="262" t="n">
        <f aca="false">EZ329</f>
        <v>8463.49</v>
      </c>
      <c r="FB329" s="262" t="n">
        <f aca="false">FA329</f>
        <v>8463.49</v>
      </c>
      <c r="FC329" s="262" t="n">
        <f aca="false">FB329</f>
        <v>8463.49</v>
      </c>
      <c r="FD329" s="262" t="n">
        <f aca="false">FC329</f>
        <v>8463.49</v>
      </c>
      <c r="FE329" s="261" t="n">
        <f aca="false">ES329+ET329+EU329+EV329+EW329+EX329+EY329+EZ329+FA329+FB329+FC329+FD329</f>
        <v>101561.88</v>
      </c>
      <c r="FF329" s="261" t="n">
        <f aca="false">EP329</f>
        <v>963811.33</v>
      </c>
      <c r="FG329" s="261" t="n">
        <f aca="false">EQ329+FE329</f>
        <v>354439.72</v>
      </c>
      <c r="FH329" s="261" t="n">
        <f aca="false">FF329-FG329</f>
        <v>609371.61</v>
      </c>
      <c r="FI329" s="261" t="n">
        <f aca="false">FD329</f>
        <v>8463.49</v>
      </c>
      <c r="FJ329" s="261" t="n">
        <f aca="false">FI329</f>
        <v>8463.49</v>
      </c>
      <c r="FK329" s="261" t="n">
        <f aca="false">FJ329</f>
        <v>8463.49</v>
      </c>
      <c r="FL329" s="261" t="n">
        <f aca="false">FK329</f>
        <v>8463.49</v>
      </c>
      <c r="FM329" s="261" t="n">
        <f aca="false">FL329</f>
        <v>8463.49</v>
      </c>
      <c r="FN329" s="261" t="n">
        <f aca="false">FM329</f>
        <v>8463.49</v>
      </c>
      <c r="FO329" s="261" t="n">
        <f aca="false">FN329</f>
        <v>8463.49</v>
      </c>
      <c r="FP329" s="261" t="n">
        <f aca="false">FO329</f>
        <v>8463.49</v>
      </c>
      <c r="FQ329" s="261" t="n">
        <f aca="false">FP329</f>
        <v>8463.49</v>
      </c>
      <c r="FR329" s="261" t="n">
        <f aca="false">FQ329</f>
        <v>8463.49</v>
      </c>
      <c r="FS329" s="261" t="n">
        <f aca="false">FR329</f>
        <v>8463.49</v>
      </c>
      <c r="FT329" s="261" t="n">
        <f aca="false">FS329</f>
        <v>8463.49</v>
      </c>
      <c r="FU329" s="261" t="n">
        <f aca="false">FI329+FJ329+FK329+FL329+FM329+FN329+FO329+FP329+FQ329+FR329+FS329+FT329</f>
        <v>101561.88</v>
      </c>
      <c r="FV329" s="261" t="n">
        <f aca="false">FF329</f>
        <v>963811.33</v>
      </c>
      <c r="FW329" s="261" t="n">
        <f aca="false">FG329+FU329</f>
        <v>456001.6</v>
      </c>
      <c r="FX329" s="261" t="n">
        <f aca="false">FV329-FW329</f>
        <v>507809.73</v>
      </c>
      <c r="FY329" s="261" t="n">
        <f aca="false">FT329</f>
        <v>8463.49</v>
      </c>
      <c r="FZ329" s="261" t="n">
        <f aca="false">FY329</f>
        <v>8463.49</v>
      </c>
      <c r="GA329" s="261" t="n">
        <f aca="false">FZ329</f>
        <v>8463.49</v>
      </c>
      <c r="GB329" s="261" t="n">
        <f aca="false">GA329</f>
        <v>8463.49</v>
      </c>
      <c r="GC329" s="261" t="n">
        <f aca="false">GB329</f>
        <v>8463.49</v>
      </c>
      <c r="GD329" s="261" t="n">
        <f aca="false">GC329</f>
        <v>8463.49</v>
      </c>
      <c r="GE329" s="261" t="n">
        <f aca="false">GD329</f>
        <v>8463.49</v>
      </c>
      <c r="GF329" s="261" t="n">
        <f aca="false">GE329</f>
        <v>8463.49</v>
      </c>
      <c r="GG329" s="261" t="n">
        <f aca="false">GF329</f>
        <v>8463.49</v>
      </c>
      <c r="GH329" s="261" t="n">
        <f aca="false">GG329</f>
        <v>8463.49</v>
      </c>
      <c r="GI329" s="261" t="n">
        <f aca="false">GH329</f>
        <v>8463.49</v>
      </c>
      <c r="GJ329" s="261" t="n">
        <f aca="false">GI329</f>
        <v>8463.49</v>
      </c>
      <c r="GK329" s="261" t="n">
        <f aca="false">FY329+FZ329+GA329+GB329+GC329+GD329+GE329+GF329+GG329+GH329+GI329+GJ329</f>
        <v>101561.88</v>
      </c>
      <c r="GL329" s="261" t="n">
        <f aca="false">FV329</f>
        <v>963811.33</v>
      </c>
      <c r="GM329" s="261" t="n">
        <f aca="false">FW329+GK329</f>
        <v>557563.48</v>
      </c>
      <c r="GN329" s="261" t="n">
        <f aca="false">GL329-GM329</f>
        <v>406247.85</v>
      </c>
      <c r="GO329" s="261" t="n">
        <f aca="false">GJ329</f>
        <v>8463.49</v>
      </c>
      <c r="GP329" s="261" t="n">
        <f aca="false">GO329</f>
        <v>8463.49</v>
      </c>
      <c r="GQ329" s="261" t="n">
        <f aca="false">GP329</f>
        <v>8463.49</v>
      </c>
      <c r="GR329" s="261" t="n">
        <f aca="false">GQ329</f>
        <v>8463.49</v>
      </c>
      <c r="GS329" s="261" t="n">
        <f aca="false">GR329</f>
        <v>8463.49</v>
      </c>
      <c r="GT329" s="261" t="n">
        <f aca="false">GS329</f>
        <v>8463.49</v>
      </c>
      <c r="GU329" s="261" t="n">
        <f aca="false">GT329</f>
        <v>8463.49</v>
      </c>
      <c r="GV329" s="261" t="n">
        <f aca="false">GU329</f>
        <v>8463.49</v>
      </c>
      <c r="GW329" s="261" t="n">
        <f aca="false">GV329</f>
        <v>8463.49</v>
      </c>
      <c r="GX329" s="261" t="n">
        <f aca="false">GW329</f>
        <v>8463.49</v>
      </c>
      <c r="GY329" s="261" t="n">
        <f aca="false">GX329</f>
        <v>8463.49</v>
      </c>
      <c r="GZ329" s="261" t="n">
        <f aca="false">GY329</f>
        <v>8463.49</v>
      </c>
      <c r="HA329" s="261" t="n">
        <f aca="false">GO329+GP329+GQ329+GR329+GS329+GT329+GU329+GV329+GW329+GX329+GY329+GZ329</f>
        <v>101561.88</v>
      </c>
      <c r="HB329" s="261" t="n">
        <f aca="false">GL329</f>
        <v>963811.33</v>
      </c>
      <c r="HC329" s="261" t="n">
        <f aca="false">GM329+HA329</f>
        <v>659125.36</v>
      </c>
      <c r="HD329" s="261" t="n">
        <f aca="false">HB329-HC329</f>
        <v>304685.97</v>
      </c>
      <c r="HE329" s="264" t="n">
        <f aca="false">GO329-GJ329</f>
        <v>0</v>
      </c>
      <c r="HF329" s="264"/>
      <c r="HG329" s="264"/>
      <c r="HH329" s="264"/>
      <c r="HI329" s="264"/>
      <c r="HJ329" s="264"/>
      <c r="HK329" s="264"/>
      <c r="HL329" s="264"/>
      <c r="HM329" s="264"/>
      <c r="HN329" s="264"/>
      <c r="HO329" s="264"/>
      <c r="HP329" s="264"/>
      <c r="HQ329" s="264"/>
      <c r="HR329" s="264"/>
      <c r="HS329" s="264"/>
      <c r="HT329" s="264"/>
      <c r="HU329" s="264"/>
      <c r="HV329" s="264"/>
      <c r="HW329" s="264"/>
      <c r="HX329" s="264"/>
      <c r="HY329" s="264"/>
      <c r="HZ329" s="264"/>
      <c r="IA329" s="264"/>
      <c r="IB329" s="264"/>
      <c r="IC329" s="264"/>
      <c r="ID329" s="264"/>
      <c r="IE329" s="264"/>
      <c r="IF329" s="264"/>
      <c r="IG329" s="264"/>
      <c r="IH329" s="264"/>
      <c r="II329" s="264"/>
      <c r="IJ329" s="264"/>
      <c r="IK329" s="264"/>
      <c r="IL329" s="264"/>
      <c r="IM329" s="264"/>
      <c r="IN329" s="264"/>
      <c r="IO329" s="264"/>
      <c r="IP329" s="264"/>
      <c r="IQ329" s="264"/>
      <c r="IR329" s="264"/>
      <c r="IS329" s="264"/>
      <c r="IT329" s="264"/>
      <c r="IU329" s="264"/>
      <c r="IV329" s="264"/>
      <c r="IW329" s="264"/>
      <c r="IX329" s="264"/>
      <c r="IY329" s="264"/>
      <c r="IZ329" s="264"/>
      <c r="JA329" s="264"/>
      <c r="JB329" s="264"/>
      <c r="JC329" s="264"/>
      <c r="JD329" s="264"/>
      <c r="JE329" s="264"/>
      <c r="JF329" s="264"/>
      <c r="JG329" s="264"/>
      <c r="JH329" s="264"/>
      <c r="JI329" s="264"/>
      <c r="JJ329" s="264"/>
      <c r="JK329" s="264"/>
      <c r="JL329" s="264"/>
      <c r="JM329" s="265"/>
      <c r="JN329" s="265" t="n">
        <f aca="false">DH329-DG329</f>
        <v>4709.8</v>
      </c>
    </row>
    <row r="330" s="201" customFormat="true" ht="22.35" hidden="false" customHeight="false" outlineLevel="0" collapsed="false">
      <c r="A330" s="249" t="n">
        <v>298</v>
      </c>
      <c r="B330" s="250" t="s">
        <v>804</v>
      </c>
      <c r="C330" s="251" t="n">
        <v>6109</v>
      </c>
      <c r="D330" s="252" t="s">
        <v>471</v>
      </c>
      <c r="E330" s="252" t="s">
        <v>633</v>
      </c>
      <c r="F330" s="253" t="n">
        <v>1</v>
      </c>
      <c r="G330" s="254" t="n">
        <v>699137.2</v>
      </c>
      <c r="H330" s="255" t="n">
        <v>0.2</v>
      </c>
      <c r="I330" s="256" t="n">
        <f aca="false">ROUND(F330*G330,2)</f>
        <v>699137.2</v>
      </c>
      <c r="J330" s="254" t="n">
        <f aca="false">ROUND(I330+F330*G330*H330,2)</f>
        <v>838964.64</v>
      </c>
      <c r="K330" s="257" t="n">
        <v>44560</v>
      </c>
      <c r="L330" s="257" t="n">
        <f aca="false">EDATE(K330,M330)-1</f>
        <v>48211</v>
      </c>
      <c r="M330" s="258" t="n">
        <v>120</v>
      </c>
      <c r="N330" s="254" t="n">
        <f aca="false">ROUND(G330/M330,2)*F330</f>
        <v>5826.14</v>
      </c>
      <c r="O330" s="254" t="n">
        <v>0</v>
      </c>
      <c r="P330" s="254"/>
      <c r="Q330" s="253" t="n">
        <v>1</v>
      </c>
      <c r="R330" s="254" t="n">
        <f aca="false">T330</f>
        <v>699137.2</v>
      </c>
      <c r="S330" s="255" t="n">
        <f aca="false">H330</f>
        <v>0.2</v>
      </c>
      <c r="T330" s="254" t="n">
        <f aca="false">I330</f>
        <v>699137.2</v>
      </c>
      <c r="U330" s="254" t="n">
        <f aca="false">ROUND(T330+Q330*R330*S330,2)</f>
        <v>838964.64</v>
      </c>
      <c r="V330" s="257" t="n">
        <v>44560</v>
      </c>
      <c r="W330" s="257" t="n">
        <f aca="false">EDATE(V330,X330)-1</f>
        <v>48211</v>
      </c>
      <c r="X330" s="258" t="n">
        <v>120</v>
      </c>
      <c r="Y330" s="254" t="n">
        <f aca="false">ROUND((R330-Z330)/X330,2)*Q330</f>
        <v>5826.14</v>
      </c>
      <c r="Z330" s="254" t="n">
        <v>0</v>
      </c>
      <c r="AA330" s="254" t="n">
        <v>0</v>
      </c>
      <c r="AB330" s="254"/>
      <c r="AC330" s="254"/>
      <c r="AD330" s="254"/>
      <c r="AE330" s="254"/>
      <c r="AF330" s="254"/>
      <c r="AG330" s="254" t="n">
        <v>1590</v>
      </c>
      <c r="AH330" s="254" t="n">
        <f aca="false">AI330-Y330</f>
        <v>13.25</v>
      </c>
      <c r="AI330" s="254" t="n">
        <f aca="false">ROUND((T330+AG330-Z330)/X330,2)</f>
        <v>5839.39</v>
      </c>
      <c r="AJ330" s="254"/>
      <c r="AK330" s="254"/>
      <c r="AL330" s="254"/>
      <c r="AM330" s="254"/>
      <c r="AN330" s="254"/>
      <c r="AO330" s="254"/>
      <c r="AP330" s="254"/>
      <c r="AQ330" s="254"/>
      <c r="AR330" s="254"/>
      <c r="AS330" s="254"/>
      <c r="AT330" s="254"/>
      <c r="AU330" s="254"/>
      <c r="AV330" s="254"/>
      <c r="AW330" s="254"/>
      <c r="AX330" s="254"/>
      <c r="AY330" s="254"/>
      <c r="AZ330" s="254"/>
      <c r="BA330" s="254"/>
      <c r="BB330" s="254"/>
      <c r="BC330" s="254"/>
      <c r="BD330" s="254"/>
      <c r="BE330" s="254"/>
      <c r="BF330" s="254"/>
      <c r="BG330" s="254"/>
      <c r="BH330" s="254"/>
      <c r="BI330" s="254"/>
      <c r="BJ330" s="254"/>
      <c r="BK330" s="254"/>
      <c r="BL330" s="254"/>
      <c r="BM330" s="254"/>
      <c r="BN330" s="254"/>
      <c r="BO330" s="254"/>
      <c r="BP330" s="254"/>
      <c r="BQ330" s="254"/>
      <c r="BR330" s="254"/>
      <c r="BS330" s="254"/>
      <c r="BT330" s="254"/>
      <c r="BU330" s="254"/>
      <c r="BV330" s="254"/>
      <c r="BW330" s="254" t="n">
        <v>10806.25</v>
      </c>
      <c r="BX330" s="254" t="n">
        <f aca="false">ROUND(($T330+$AG330+BO330+BU330-$AI330*28+BW330)/92,2)</f>
        <v>5956.85</v>
      </c>
      <c r="BY330" s="254"/>
      <c r="BZ330" s="254"/>
      <c r="CA330" s="254"/>
      <c r="CB330" s="254"/>
      <c r="CC330" s="254"/>
      <c r="CD330" s="254"/>
      <c r="CE330" s="254"/>
      <c r="CF330" s="254"/>
      <c r="CG330" s="254"/>
      <c r="CH330" s="254"/>
      <c r="CI330" s="254" t="e">
        <f aca="false">#N/A</f>
        <v>#N/A</v>
      </c>
      <c r="CJ330" s="254"/>
      <c r="CK330" s="254"/>
      <c r="CL330" s="254"/>
      <c r="CM330" s="257" t="n">
        <v>44560</v>
      </c>
      <c r="CN330" s="257" t="e">
        <f aca="false">EDATE(CM330,CO330)-1</f>
        <v>#N/A</v>
      </c>
      <c r="CO330" s="254" t="e">
        <f aca="false">#N/A</f>
        <v>#N/A</v>
      </c>
      <c r="CP330" s="254" t="n">
        <v>0</v>
      </c>
      <c r="CQ330" s="254"/>
      <c r="CR330" s="254"/>
      <c r="CS330" s="254"/>
      <c r="CT330" s="261" t="n">
        <f aca="false">I330</f>
        <v>699137.2</v>
      </c>
      <c r="CU330" s="261" t="n">
        <f aca="false">CT330-CV330</f>
        <v>0</v>
      </c>
      <c r="CV330" s="261" t="n">
        <v>699137.2</v>
      </c>
      <c r="CW330" s="261" t="n">
        <f aca="false">IF(AND(CW$5&gt;$V330,CW$6&lt;=$W330),$AI330,IF(AND(MONTH(CW$6)=MONTH($W330),YEAR(CW$6)=YEAR($W330)),$T330-$X330*$AI330+$AI330,0))</f>
        <v>5839.39</v>
      </c>
      <c r="CX330" s="261" t="n">
        <f aca="false">IF(AND(CX$5&gt;$V330,CX$6&lt;=$W330),$AI330,IF(AND(MONTH(CX$6)=MONTH($W330),YEAR(CX$6)=YEAR($W330)),$T330-$X330*$AI330+$AI330,0))</f>
        <v>5839.39</v>
      </c>
      <c r="CY330" s="261" t="n">
        <f aca="false">IF(AND(CY$5&gt;$V330,CY$6&lt;=$W330),$AI330,IF(AND(MONTH(CY$6)=MONTH($W330),YEAR(CY$6)=YEAR($W330)),$T330-$X330*$AI330+$AI330,0))</f>
        <v>5839.39</v>
      </c>
      <c r="CZ330" s="261" t="n">
        <f aca="false">IF(AND(CZ$5&gt;$V330,CZ$6&lt;=$W330),$AI330,IF(AND(MONTH(CZ$6)=MONTH($W330),YEAR(CZ$6)=YEAR($W330)),$T330-$X330*$AI330+$AI330,0))</f>
        <v>5839.39</v>
      </c>
      <c r="DA330" s="261" t="n">
        <f aca="false">IF(AND(DA$5&gt;$V330,DA$6&lt;=$W330),$AI330,IF(AND(MONTH(DA$6)=MONTH($W330),YEAR(DA$6)=YEAR($W330)),$T330-$X330*$AI330+$AI330,0))</f>
        <v>5839.39</v>
      </c>
      <c r="DB330" s="261" t="n">
        <f aca="false">IF(AND(DB$5&gt;$V330,DB$6&lt;=$W330),$AI330,IF(AND(MONTH(DB$6)=MONTH($W330),YEAR(DB$6)=YEAR($W330)),$T330-$X330*$AI330+$AI330,0))</f>
        <v>5839.39</v>
      </c>
      <c r="DC330" s="261" t="n">
        <f aca="false">IF(AND(DC$5&gt;$V330,DC$6&lt;=$W330),$AI330,IF(AND(MONTH(DC$6)=MONTH($W330),YEAR(DC$6)=YEAR($W330)),$T330-$X330*$AI330+$AI330,0))</f>
        <v>5839.39</v>
      </c>
      <c r="DD330" s="261" t="n">
        <f aca="false">IF(AND(DD$5&gt;$V330,DD$6&lt;=$W330),$AI330,IF(AND(MONTH(DD$6)=MONTH($W330),YEAR(DD$6)=YEAR($W330)),$T330-$X330*$AI330+$AI330,0))</f>
        <v>5839.39</v>
      </c>
      <c r="DE330" s="261" t="n">
        <f aca="false">IF(AND(DE$5&gt;$V330,DE$6&lt;=$W330),$AI330,IF(AND(MONTH(DE$6)=MONTH($W330),YEAR(DE$6)=YEAR($W330)),$T330-$X330*$AI330+$AI330,0))</f>
        <v>5839.39</v>
      </c>
      <c r="DF330" s="261" t="n">
        <f aca="false">IF(AND(DF$5&gt;$V330,DF$6&lt;=$W330),$AI330,IF(AND(MONTH(DF$6)=MONTH($W330),YEAR(DF$6)=YEAR($W330)),$T330-$X330*$AI330+$AI330,0))</f>
        <v>5839.39</v>
      </c>
      <c r="DG330" s="261" t="n">
        <f aca="false">IF(AND(DG$5&gt;$V330,DG$6&lt;=$W330),$AI330,IF(AND(MONTH(DG$6)=MONTH($W330),YEAR(DG$6)=YEAR($W330)),$T330-$X330*$AI330+$AI330,0))</f>
        <v>5839.39</v>
      </c>
      <c r="DH330" s="277" t="n">
        <f aca="false">IF(AND(DH$5&gt;$V330,DH$6&lt;=$W330),$AI330,IF(AND(MONTH(DH$6)=MONTH($W330),YEAR(DH$6)=YEAR($W330)),$T330-$X330*$AI330+$AI330,0))</f>
        <v>5839.39</v>
      </c>
      <c r="DI330" s="260" t="n">
        <f aca="false">CW330+CX330+CY330+CZ330+DA330+DB330+DC330+DD330+DE330+DF330+DG330+DH330</f>
        <v>70072.68</v>
      </c>
      <c r="DJ330" s="260" t="n">
        <f aca="false">T330+AG330+AJ330+AQ330+AS330+AU330+AW330</f>
        <v>700727.2</v>
      </c>
      <c r="DK330" s="260" t="n">
        <f aca="false">CU330+DI330-O330</f>
        <v>70072.68</v>
      </c>
      <c r="DL330" s="260" t="n">
        <f aca="false">DJ330-DK330</f>
        <v>630654.52</v>
      </c>
      <c r="DM330" s="277" t="n">
        <f aca="false">IF(AND(DM$5&gt;$V330,DM$6&lt;=$W330),$AI330,IF(AND(MONTH(DM$6)=MONTH($W330),YEAR(DM$6)=YEAR($W330)),$T330-$X330*$AI330+$AI330,0))</f>
        <v>5839.39</v>
      </c>
      <c r="DN330" s="277" t="n">
        <f aca="false">IF(AND(DN$5&gt;$V330,DN$6&lt;=$W330),$AI330,IF(AND(MONTH(DN$6)=MONTH($W330),YEAR(DN$6)=YEAR($W330)),$T330-$X330*$AI330+$AI330,0))</f>
        <v>5839.39</v>
      </c>
      <c r="DO330" s="277" t="n">
        <f aca="false">IF(AND(DO$5&gt;$V330,DO$6&lt;=$W330),$AI330,IF(AND(MONTH(DO$6)=MONTH($W330),YEAR(DO$6)=YEAR($W330)),$T330-$X330*$AI330+$AI330,0))</f>
        <v>5839.39</v>
      </c>
      <c r="DP330" s="277" t="n">
        <f aca="false">IF(AND(DP$5&gt;$V330,DP$6&lt;=$W330),$AI330,IF(AND(MONTH(DP$6)=MONTH($W330),YEAR(DP$6)=YEAR($W330)),$T330-$X330*$AI330+$AI330,0))</f>
        <v>5839.39</v>
      </c>
      <c r="DQ330" s="277" t="n">
        <f aca="false">IF(AND(DQ$5&gt;$V330,DQ$6&lt;=$W330),$AI330,IF(AND(MONTH(DQ$6)=MONTH($W330),YEAR(DQ$6)=YEAR($W330)),$T330-$X330*$AI330+$AI330,0))</f>
        <v>5839.39</v>
      </c>
      <c r="DR330" s="277" t="n">
        <f aca="false">IF(AND(DR$5&gt;$V330,DR$6&lt;=$W330),$AI330,IF(AND(MONTH(DR$6)=MONTH($W330),YEAR(DR$6)=YEAR($W330)),$T330-$X330*$AI330+$AI330,0))</f>
        <v>5839.39</v>
      </c>
      <c r="DS330" s="277" t="n">
        <f aca="false">IF(AND(DS$5&gt;$V330,DS$6&lt;=$W330),$AI330,IF(AND(MONTH(DS$6)=MONTH($W330),YEAR(DS$6)=YEAR($W330)),$T330-$X330*$AI330+$AI330,0))</f>
        <v>5839.39</v>
      </c>
      <c r="DT330" s="277" t="n">
        <f aca="false">IF(AND(DT$5&gt;$V330,DT$6&lt;=$W330),$AI330,IF(AND(MONTH(DT$6)=MONTH($W330),YEAR(DT$6)=YEAR($W330)),$T330-$X330*$AI330+$AI330,0))</f>
        <v>5839.39</v>
      </c>
      <c r="DU330" s="277" t="n">
        <f aca="false">IF(AND(DU$5&gt;$V330,DU$6&lt;=$W330),$AI330,IF(AND(MONTH(DU$6)=MONTH($W330),YEAR(DU$6)=YEAR($W330)),$T330-$X330*$AI330+$AI330,0))</f>
        <v>5839.39</v>
      </c>
      <c r="DV330" s="277" t="n">
        <f aca="false">IF(AND(DV$5&gt;$V330,DV$6&lt;=$W330),$AI330,IF(AND(MONTH(DV$6)=MONTH($W330),YEAR(DV$6)=YEAR($W330)),$T330-$X330*$AI330+$AI330,0))</f>
        <v>5839.39</v>
      </c>
      <c r="DW330" s="277" t="n">
        <f aca="false">IF(AND(DW$5&gt;$V330,DW$6&lt;=$W330),$AI330,IF(AND(MONTH(DW$6)=MONTH($W330),YEAR(DW$6)=YEAR($W330)),$T330-$X330*$AI330+$AI330,0))</f>
        <v>5839.39</v>
      </c>
      <c r="DX330" s="277" t="n">
        <f aca="false">IF(AND(DX$5&gt;$V330,DX$6&lt;=$W330),$AI330,IF(AND(MONTH(DX$6)=MONTH($W330),YEAR(DX$6)=YEAR($W330)),$T330-$X330*$AI330+$AI330,0))</f>
        <v>5839.39</v>
      </c>
      <c r="DY330" s="260" t="n">
        <f aca="false">DM330+DN330+DO330+DP330+DQ330+DR330+DS330+DT330+DU330+DV330+DW330+DX330</f>
        <v>70072.68</v>
      </c>
      <c r="DZ330" s="260" t="n">
        <f aca="false">DJ330+AY330+BA330+BC330+BE330+BG330+BI330+BK330+BM330+BO330+BQ330+BS330</f>
        <v>700727.2</v>
      </c>
      <c r="EA330" s="260" t="n">
        <f aca="false">DK330+DY330</f>
        <v>140145.36</v>
      </c>
      <c r="EB330" s="261" t="n">
        <f aca="false">DZ330-EA330</f>
        <v>560581.84</v>
      </c>
      <c r="EC330" s="277" t="n">
        <f aca="false">IF(AND(EC$5&gt;$V330,EC$6&lt;=$W330),$AI330,IF(AND(MONTH(EC$6)=MONTH($W330),YEAR(EC$6)=YEAR($W330)),$T330-$X330*$AI330+$AI330,0))</f>
        <v>5839.39</v>
      </c>
      <c r="ED330" s="277" t="n">
        <f aca="false">IF(AND(ED$5&gt;$V330,ED$6&lt;=$W330),$AI330,IF(AND(MONTH(ED$6)=MONTH($W330),YEAR(ED$6)=YEAR($W330)),$T330-$X330*$AI330+$AI330,0))</f>
        <v>5839.39</v>
      </c>
      <c r="EE330" s="277" t="n">
        <f aca="false">IF(AND(EE$5&gt;$V330,EE$6&lt;=$W330),$AI330,IF(AND(MONTH(EE$6)=MONTH($W330),YEAR(EE$6)=YEAR($W330)),$T330-$X330*$AI330+$AI330,0))</f>
        <v>5839.39</v>
      </c>
      <c r="EF330" s="277" t="n">
        <f aca="false">IF(AND(EF$5&gt;$V330,EF$6&lt;=$W330),$AI330,IF(AND(MONTH(EF$6)=MONTH($W330),YEAR(EF$6)=YEAR($W330)),$T330-$X330*$AI330+$AI330,0))</f>
        <v>5839.39</v>
      </c>
      <c r="EG330" s="277" t="n">
        <f aca="false">IF(AND(EG$5&gt;$V330,EG$6&lt;=$W330),$BX330,IF(AND(MONTH(EG$6)=MONTH($W330),YEAR(EG$6)=YEAR($W330)),$T330-$X330*$BX330+$BX330,0))</f>
        <v>5956.85</v>
      </c>
      <c r="EH330" s="277" t="n">
        <f aca="false">IF(AND(EH$5&gt;$V330,EH$6&lt;=$W330),$BX330,IF(AND(MONTH(EH$6)=MONTH($W330),YEAR(EH$6)=YEAR($W330)),$T330-$X330*$BX330+$BX330,0))</f>
        <v>5956.85</v>
      </c>
      <c r="EI330" s="277" t="n">
        <f aca="false">IF(AND(EI$5&gt;$V330,EI$6&lt;=$W330),$BX330,IF(AND(MONTH(EI$6)=MONTH($W330),YEAR(EI$6)=YEAR($W330)),$T330-$X330*$BX330+$BX330,0))</f>
        <v>5956.85</v>
      </c>
      <c r="EJ330" s="277" t="n">
        <f aca="false">IF(AND(EJ$5&gt;$V330,EJ$6&lt;=$W330),$BX330,IF(AND(MONTH(EJ$6)=MONTH($W330),YEAR(EJ$6)=YEAR($W330)),$T330-$X330*$BX330+$BX330,0))</f>
        <v>5956.85</v>
      </c>
      <c r="EK330" s="277" t="n">
        <f aca="false">IF(AND(EK$5&gt;$V330,EK$6&lt;=$W330),$BX330,IF(AND(MONTH(EK$6)=MONTH($W330),YEAR(EK$6)=YEAR($W330)),$T330-$X330*$BX330+$BX330,0))</f>
        <v>5956.85</v>
      </c>
      <c r="EL330" s="266" t="n">
        <v>5956.85</v>
      </c>
      <c r="EM330" s="278" t="n">
        <v>5956.85</v>
      </c>
      <c r="EN330" s="277" t="n">
        <v>5956.85</v>
      </c>
      <c r="EO330" s="260" t="n">
        <f aca="false">EC330+ED330+EE330+EF330+EG330+EH330+EI330+EJ330+EK330+EL330+EM330+EN330</f>
        <v>71012.36</v>
      </c>
      <c r="EP330" s="260" t="n">
        <f aca="false">T330+AQ330+AS330+AU330+AW330+AY330+BA330+BC330+BE330+BG330+BI330+BK330+BM330+BO330+BQ330+BS330+BU330+BW330+BY330+CA330+CC330+CE330+CG330+AG330</f>
        <v>711533.45</v>
      </c>
      <c r="EQ330" s="260" t="n">
        <f aca="false">EA330+EO330</f>
        <v>211157.72</v>
      </c>
      <c r="ER330" s="260" t="n">
        <f aca="false">EP330-EQ330</f>
        <v>500375.73</v>
      </c>
      <c r="ES330" s="262" t="n">
        <f aca="false">EN330</f>
        <v>5956.85</v>
      </c>
      <c r="ET330" s="262" t="n">
        <f aca="false">ES330</f>
        <v>5956.85</v>
      </c>
      <c r="EU330" s="262" t="n">
        <f aca="false">ET330</f>
        <v>5956.85</v>
      </c>
      <c r="EV330" s="262" t="n">
        <f aca="false">EU330</f>
        <v>5956.85</v>
      </c>
      <c r="EW330" s="262" t="n">
        <f aca="false">EV330</f>
        <v>5956.85</v>
      </c>
      <c r="EX330" s="262" t="n">
        <f aca="false">EW330</f>
        <v>5956.85</v>
      </c>
      <c r="EY330" s="262" t="n">
        <f aca="false">EX330</f>
        <v>5956.85</v>
      </c>
      <c r="EZ330" s="262" t="n">
        <f aca="false">EY330</f>
        <v>5956.85</v>
      </c>
      <c r="FA330" s="262" t="n">
        <f aca="false">EZ330</f>
        <v>5956.85</v>
      </c>
      <c r="FB330" s="262" t="n">
        <f aca="false">FA330</f>
        <v>5956.85</v>
      </c>
      <c r="FC330" s="262" t="n">
        <f aca="false">FB330</f>
        <v>5956.85</v>
      </c>
      <c r="FD330" s="262" t="n">
        <f aca="false">FC330</f>
        <v>5956.85</v>
      </c>
      <c r="FE330" s="261" t="n">
        <f aca="false">ES330+ET330+EU330+EV330+EW330+EX330+EY330+EZ330+FA330+FB330+FC330+FD330</f>
        <v>71482.2</v>
      </c>
      <c r="FF330" s="261" t="n">
        <f aca="false">EP330</f>
        <v>711533.45</v>
      </c>
      <c r="FG330" s="261" t="n">
        <f aca="false">EQ330+FE330</f>
        <v>282639.92</v>
      </c>
      <c r="FH330" s="261" t="n">
        <f aca="false">FF330-FG330</f>
        <v>428893.53</v>
      </c>
      <c r="FI330" s="261" t="n">
        <f aca="false">FD330</f>
        <v>5956.85</v>
      </c>
      <c r="FJ330" s="261" t="n">
        <f aca="false">FI330</f>
        <v>5956.85</v>
      </c>
      <c r="FK330" s="261" t="n">
        <f aca="false">FJ330</f>
        <v>5956.85</v>
      </c>
      <c r="FL330" s="261" t="n">
        <f aca="false">FK330</f>
        <v>5956.85</v>
      </c>
      <c r="FM330" s="261" t="n">
        <f aca="false">FL330</f>
        <v>5956.85</v>
      </c>
      <c r="FN330" s="261" t="n">
        <f aca="false">FM330</f>
        <v>5956.85</v>
      </c>
      <c r="FO330" s="261" t="n">
        <f aca="false">FN330</f>
        <v>5956.85</v>
      </c>
      <c r="FP330" s="261" t="n">
        <f aca="false">FO330</f>
        <v>5956.85</v>
      </c>
      <c r="FQ330" s="261" t="n">
        <f aca="false">FP330</f>
        <v>5956.85</v>
      </c>
      <c r="FR330" s="261" t="n">
        <f aca="false">FQ330</f>
        <v>5956.85</v>
      </c>
      <c r="FS330" s="261" t="n">
        <f aca="false">FR330</f>
        <v>5956.85</v>
      </c>
      <c r="FT330" s="261" t="n">
        <f aca="false">FS330</f>
        <v>5956.85</v>
      </c>
      <c r="FU330" s="261" t="n">
        <f aca="false">FI330+FJ330+FK330+FL330+FM330+FN330+FO330+FP330+FQ330+FR330+FS330+FT330</f>
        <v>71482.2</v>
      </c>
      <c r="FV330" s="261" t="n">
        <f aca="false">FF330</f>
        <v>711533.45</v>
      </c>
      <c r="FW330" s="261" t="n">
        <f aca="false">FG330+FU330</f>
        <v>354122.12</v>
      </c>
      <c r="FX330" s="261" t="n">
        <f aca="false">FV330-FW330</f>
        <v>357411.33</v>
      </c>
      <c r="FY330" s="261" t="n">
        <f aca="false">FT330</f>
        <v>5956.85</v>
      </c>
      <c r="FZ330" s="261" t="n">
        <f aca="false">FY330</f>
        <v>5956.85</v>
      </c>
      <c r="GA330" s="261" t="n">
        <f aca="false">FZ330</f>
        <v>5956.85</v>
      </c>
      <c r="GB330" s="261" t="n">
        <f aca="false">GA330</f>
        <v>5956.85</v>
      </c>
      <c r="GC330" s="261" t="n">
        <f aca="false">GB330</f>
        <v>5956.85</v>
      </c>
      <c r="GD330" s="261" t="n">
        <f aca="false">GC330</f>
        <v>5956.85</v>
      </c>
      <c r="GE330" s="261" t="n">
        <f aca="false">GD330</f>
        <v>5956.85</v>
      </c>
      <c r="GF330" s="261" t="n">
        <f aca="false">GE330</f>
        <v>5956.85</v>
      </c>
      <c r="GG330" s="261" t="n">
        <f aca="false">GF330</f>
        <v>5956.85</v>
      </c>
      <c r="GH330" s="261" t="n">
        <f aca="false">GG330</f>
        <v>5956.85</v>
      </c>
      <c r="GI330" s="261" t="n">
        <f aca="false">GH330</f>
        <v>5956.85</v>
      </c>
      <c r="GJ330" s="261" t="n">
        <f aca="false">GI330</f>
        <v>5956.85</v>
      </c>
      <c r="GK330" s="261" t="n">
        <f aca="false">FY330+FZ330+GA330+GB330+GC330+GD330+GE330+GF330+GG330+GH330+GI330+GJ330</f>
        <v>71482.2</v>
      </c>
      <c r="GL330" s="261" t="n">
        <f aca="false">FV330</f>
        <v>711533.45</v>
      </c>
      <c r="GM330" s="261" t="n">
        <f aca="false">FW330+GK330</f>
        <v>425604.32</v>
      </c>
      <c r="GN330" s="261" t="n">
        <f aca="false">GL330-GM330</f>
        <v>285929.13</v>
      </c>
      <c r="GO330" s="261" t="n">
        <f aca="false">GJ330</f>
        <v>5956.85</v>
      </c>
      <c r="GP330" s="261" t="n">
        <f aca="false">GO330</f>
        <v>5956.85</v>
      </c>
      <c r="GQ330" s="261" t="n">
        <f aca="false">GP330</f>
        <v>5956.85</v>
      </c>
      <c r="GR330" s="261" t="n">
        <f aca="false">GQ330</f>
        <v>5956.85</v>
      </c>
      <c r="GS330" s="261" t="n">
        <f aca="false">GR330</f>
        <v>5956.85</v>
      </c>
      <c r="GT330" s="261" t="n">
        <f aca="false">GS330</f>
        <v>5956.85</v>
      </c>
      <c r="GU330" s="261" t="n">
        <f aca="false">GT330</f>
        <v>5956.85</v>
      </c>
      <c r="GV330" s="261" t="n">
        <f aca="false">GU330</f>
        <v>5956.85</v>
      </c>
      <c r="GW330" s="261" t="n">
        <f aca="false">GV330</f>
        <v>5956.85</v>
      </c>
      <c r="GX330" s="261" t="n">
        <f aca="false">GW330</f>
        <v>5956.85</v>
      </c>
      <c r="GY330" s="261" t="n">
        <f aca="false">GX330</f>
        <v>5956.85</v>
      </c>
      <c r="GZ330" s="261" t="n">
        <f aca="false">GY330</f>
        <v>5956.85</v>
      </c>
      <c r="HA330" s="261" t="n">
        <f aca="false">GO330+GP330+GQ330+GR330+GS330+GT330+GU330+GV330+GW330+GX330+GY330+GZ330</f>
        <v>71482.2</v>
      </c>
      <c r="HB330" s="261" t="n">
        <f aca="false">GL330</f>
        <v>711533.45</v>
      </c>
      <c r="HC330" s="261" t="n">
        <f aca="false">GM330+HA330</f>
        <v>497086.52</v>
      </c>
      <c r="HD330" s="261" t="n">
        <f aca="false">HB330-HC330</f>
        <v>214446.93</v>
      </c>
      <c r="HE330" s="264" t="n">
        <f aca="false">GO330-GJ330</f>
        <v>0</v>
      </c>
      <c r="HF330" s="264"/>
      <c r="HG330" s="264"/>
      <c r="HH330" s="264"/>
      <c r="HI330" s="264"/>
      <c r="HJ330" s="264"/>
      <c r="HK330" s="264"/>
      <c r="HL330" s="264"/>
      <c r="HM330" s="264"/>
      <c r="HN330" s="264"/>
      <c r="HO330" s="264"/>
      <c r="HP330" s="264"/>
      <c r="HQ330" s="264"/>
      <c r="HR330" s="264"/>
      <c r="HS330" s="264"/>
      <c r="HT330" s="264"/>
      <c r="HU330" s="264"/>
      <c r="HV330" s="264"/>
      <c r="HW330" s="264"/>
      <c r="HX330" s="264"/>
      <c r="HY330" s="264"/>
      <c r="HZ330" s="264"/>
      <c r="IA330" s="264"/>
      <c r="IB330" s="264"/>
      <c r="IC330" s="264"/>
      <c r="ID330" s="264"/>
      <c r="IE330" s="264"/>
      <c r="IF330" s="264"/>
      <c r="IG330" s="264"/>
      <c r="IH330" s="264"/>
      <c r="II330" s="264"/>
      <c r="IJ330" s="264"/>
      <c r="IK330" s="264"/>
      <c r="IL330" s="264"/>
      <c r="IM330" s="264"/>
      <c r="IN330" s="264"/>
      <c r="IO330" s="264"/>
      <c r="IP330" s="264"/>
      <c r="IQ330" s="264"/>
      <c r="IR330" s="264"/>
      <c r="IS330" s="264"/>
      <c r="IT330" s="264"/>
      <c r="IU330" s="264"/>
      <c r="IV330" s="264"/>
      <c r="IW330" s="264"/>
      <c r="IX330" s="264"/>
      <c r="IY330" s="264"/>
      <c r="IZ330" s="264"/>
      <c r="JA330" s="264"/>
      <c r="JB330" s="264"/>
      <c r="JC330" s="264"/>
      <c r="JD330" s="264"/>
      <c r="JE330" s="264"/>
      <c r="JF330" s="264"/>
      <c r="JG330" s="264"/>
      <c r="JH330" s="264"/>
      <c r="JI330" s="264"/>
      <c r="JJ330" s="264"/>
      <c r="JK330" s="264"/>
      <c r="JL330" s="264"/>
      <c r="JM330" s="265"/>
      <c r="JN330" s="265" t="n">
        <f aca="false">DH330-DG330</f>
        <v>0</v>
      </c>
    </row>
    <row r="331" s="201" customFormat="true" ht="32.8" hidden="false" customHeight="false" outlineLevel="0" collapsed="false">
      <c r="A331" s="249" t="n">
        <v>299</v>
      </c>
      <c r="B331" s="250" t="s">
        <v>805</v>
      </c>
      <c r="C331" s="251" t="n">
        <v>6110</v>
      </c>
      <c r="D331" s="252" t="s">
        <v>471</v>
      </c>
      <c r="E331" s="252" t="s">
        <v>633</v>
      </c>
      <c r="F331" s="253" t="n">
        <v>1</v>
      </c>
      <c r="G331" s="254" t="n">
        <v>763018.84</v>
      </c>
      <c r="H331" s="255" t="n">
        <v>0.2</v>
      </c>
      <c r="I331" s="256" t="n">
        <f aca="false">ROUND(F331*G331,2)</f>
        <v>763018.84</v>
      </c>
      <c r="J331" s="254" t="n">
        <f aca="false">ROUND(I331+F331*G331*H331,2)</f>
        <v>915622.61</v>
      </c>
      <c r="K331" s="257" t="n">
        <v>44560</v>
      </c>
      <c r="L331" s="257" t="n">
        <f aca="false">EDATE(K331,M331)-1</f>
        <v>48211</v>
      </c>
      <c r="M331" s="258" t="n">
        <v>120</v>
      </c>
      <c r="N331" s="254" t="n">
        <f aca="false">ROUND(G331/M331,2)*F331</f>
        <v>6358.49</v>
      </c>
      <c r="O331" s="254" t="n">
        <v>0</v>
      </c>
      <c r="P331" s="254"/>
      <c r="Q331" s="253" t="n">
        <v>1</v>
      </c>
      <c r="R331" s="254" t="n">
        <f aca="false">T331</f>
        <v>763018.84</v>
      </c>
      <c r="S331" s="255" t="n">
        <f aca="false">H331</f>
        <v>0.2</v>
      </c>
      <c r="T331" s="254" t="n">
        <f aca="false">I331</f>
        <v>763018.84</v>
      </c>
      <c r="U331" s="254" t="n">
        <f aca="false">ROUND(T331+Q331*R331*S331,2)</f>
        <v>915622.61</v>
      </c>
      <c r="V331" s="257" t="n">
        <v>44560</v>
      </c>
      <c r="W331" s="257" t="n">
        <f aca="false">EDATE(V331,X331)-1</f>
        <v>48211</v>
      </c>
      <c r="X331" s="258" t="n">
        <v>120</v>
      </c>
      <c r="Y331" s="254" t="n">
        <f aca="false">ROUND((R331-Z331)/X331,2)*Q331</f>
        <v>6358.49</v>
      </c>
      <c r="Z331" s="254" t="n">
        <v>0</v>
      </c>
      <c r="AA331" s="254" t="n">
        <v>0</v>
      </c>
      <c r="AB331" s="254"/>
      <c r="AC331" s="254"/>
      <c r="AD331" s="254"/>
      <c r="AE331" s="254"/>
      <c r="AF331" s="254"/>
      <c r="AG331" s="254" t="n">
        <v>992</v>
      </c>
      <c r="AH331" s="254" t="n">
        <f aca="false">AI331-Y331</f>
        <v>8.27000000000044</v>
      </c>
      <c r="AI331" s="254" t="n">
        <f aca="false">ROUND((T331+AG331-Z331)/X331,2)</f>
        <v>6366.76</v>
      </c>
      <c r="AJ331" s="254"/>
      <c r="AK331" s="254"/>
      <c r="AL331" s="254"/>
      <c r="AM331" s="254"/>
      <c r="AN331" s="254"/>
      <c r="AO331" s="254"/>
      <c r="AP331" s="254"/>
      <c r="AQ331" s="254" t="n">
        <v>0</v>
      </c>
      <c r="AR331" s="254" t="n">
        <f aca="false">ROUND((T331+AG331+AJ331-CW331-CX331+AQ331)/118,2)</f>
        <v>6366.76</v>
      </c>
      <c r="AS331" s="254" t="n">
        <v>0</v>
      </c>
      <c r="AT331" s="297" t="n">
        <f aca="false">ROUND((T331+AQ331+AG331-AI331*2-AR331*7+AS331)/111,2)</f>
        <v>6366.76</v>
      </c>
      <c r="AU331" s="254" t="n">
        <v>60515.3</v>
      </c>
      <c r="AV331" s="297" t="n">
        <f aca="false">ROUND((T331+AQ331+AG331+AS331-AI331*2-AR331*7-AT331*2+AU331)/109,2)</f>
        <v>6921.94</v>
      </c>
      <c r="AW331" s="254"/>
      <c r="AX331" s="254"/>
      <c r="AY331" s="254"/>
      <c r="AZ331" s="254"/>
      <c r="BA331" s="254"/>
      <c r="BB331" s="254"/>
      <c r="BC331" s="254"/>
      <c r="BD331" s="254"/>
      <c r="BE331" s="254"/>
      <c r="BF331" s="254"/>
      <c r="BG331" s="254"/>
      <c r="BH331" s="254"/>
      <c r="BI331" s="254"/>
      <c r="BJ331" s="254"/>
      <c r="BK331" s="254"/>
      <c r="BL331" s="254"/>
      <c r="BM331" s="254"/>
      <c r="BN331" s="254"/>
      <c r="BO331" s="254"/>
      <c r="BP331" s="254"/>
      <c r="BQ331" s="254"/>
      <c r="BR331" s="254"/>
      <c r="BS331" s="254"/>
      <c r="BT331" s="254"/>
      <c r="BU331" s="254"/>
      <c r="BV331" s="254"/>
      <c r="BW331" s="254"/>
      <c r="BX331" s="254"/>
      <c r="BY331" s="254"/>
      <c r="BZ331" s="254"/>
      <c r="CA331" s="254"/>
      <c r="CB331" s="254"/>
      <c r="CC331" s="254"/>
      <c r="CD331" s="254"/>
      <c r="CE331" s="254"/>
      <c r="CF331" s="254"/>
      <c r="CG331" s="254"/>
      <c r="CH331" s="254"/>
      <c r="CI331" s="254" t="e">
        <f aca="false">#N/A</f>
        <v>#N/A</v>
      </c>
      <c r="CJ331" s="254"/>
      <c r="CK331" s="254"/>
      <c r="CL331" s="254"/>
      <c r="CM331" s="257" t="n">
        <v>44560</v>
      </c>
      <c r="CN331" s="257" t="e">
        <f aca="false">EDATE(CM331,CO331)-1</f>
        <v>#N/A</v>
      </c>
      <c r="CO331" s="254" t="e">
        <f aca="false">#N/A</f>
        <v>#N/A</v>
      </c>
      <c r="CP331" s="254" t="n">
        <v>0</v>
      </c>
      <c r="CQ331" s="254"/>
      <c r="CR331" s="254"/>
      <c r="CS331" s="254"/>
      <c r="CT331" s="261" t="n">
        <f aca="false">I331</f>
        <v>763018.84</v>
      </c>
      <c r="CU331" s="261" t="n">
        <f aca="false">CT331-CV331</f>
        <v>0</v>
      </c>
      <c r="CV331" s="261" t="n">
        <v>763018.84</v>
      </c>
      <c r="CW331" s="262" t="n">
        <f aca="false">IF(AND(CW$5&gt;$V331,CW$6&lt;=$W331),$AI331,IF(AND(MONTH(CW$6)=MONTH($W331),YEAR(CW$6)=YEAR($W331)),$T331-$X331*$AI331+$AI331,0))</f>
        <v>6366.76</v>
      </c>
      <c r="CX331" s="262" t="n">
        <f aca="false">IF(AND(CX$5&gt;$V331,CX$6&lt;=$W331),$AI331,IF(AND(MONTH(CX$6)=MONTH($W331),YEAR(CX$6)=YEAR($W331)),$T331-$X331*$AI331+$AI331,0))</f>
        <v>6366.76</v>
      </c>
      <c r="CY331" s="262" t="n">
        <f aca="false">IF(AND(CY$5&gt;$V331,CY$6&lt;=$W331),$AI331,IF(AND(MONTH(CY$6)=MONTH($W331),YEAR(CY$6)=YEAR($W331)),$T331-$X331*$AI331+$AI331,0))</f>
        <v>6366.76</v>
      </c>
      <c r="CZ331" s="262" t="n">
        <f aca="false">IF(AND(CZ$5&gt;$V331,CZ$6&lt;=$W331),$AI331,IF(AND(MONTH(CZ$6)=MONTH($W331),YEAR(CZ$6)=YEAR($W331)),$T331-$X331*$AI331+$AI331,0))</f>
        <v>6366.76</v>
      </c>
      <c r="DA331" s="262" t="n">
        <f aca="false">IF(AND(DA$5&gt;$V331,DA$6&lt;=$W331),$AI331,IF(AND(MONTH(DA$6)=MONTH($W331),YEAR(DA$6)=YEAR($W331)),$T331-$X331*$AI331+$AI331,0))</f>
        <v>6366.76</v>
      </c>
      <c r="DB331" s="262" t="n">
        <f aca="false">IF(AND(DB$5&gt;$V331,DB$6&lt;=$W331),$AI331,IF(AND(MONTH(DB$6)=MONTH($W331),YEAR(DB$6)=YEAR($W331)),$T331-$X331*$AI331+$AI331,0))</f>
        <v>6366.76</v>
      </c>
      <c r="DC331" s="262" t="n">
        <f aca="false">IF(AND(DC$5&gt;$V331,DC$6&lt;=$W331),$AI331,IF(AND(MONTH(DC$6)=MONTH($W331),YEAR(DC$6)=YEAR($W331)),$T331-$X331*$AI331+$AI331,0))</f>
        <v>6366.76</v>
      </c>
      <c r="DD331" s="262" t="n">
        <f aca="false">IF(AND(DD$5&gt;$V331,DD$6&lt;=$W331),$AI331,IF(AND(MONTH(DD$6)=MONTH($W331),YEAR(DD$6)=YEAR($W331)),$T331-$X331*$AI331+$AI331,0))</f>
        <v>6366.76</v>
      </c>
      <c r="DE331" s="262" t="n">
        <f aca="false">IF(AND(DE$5&gt;$V331,DE$6&lt;=$W331),$AI331,IF(AND(MONTH(DE$6)=MONTH($W331),YEAR(DE$6)=YEAR($W331)),$T331-$X331*$AI331+$AI331,0))</f>
        <v>6366.76</v>
      </c>
      <c r="DF331" s="262" t="n">
        <f aca="false">IF(AND(DF$5&gt;$V331,DF$6&lt;=$W331),$AI331,IF(AND(MONTH(DF$6)=MONTH($W331),YEAR(DF$6)=YEAR($W331)),$T331-$X331*$AI331+$AI331,0))</f>
        <v>6366.76</v>
      </c>
      <c r="DG331" s="262" t="n">
        <f aca="false">IF(AND(DG$5&gt;$V331,DG$6&lt;=$W331),$AI331,IF(AND(MONTH(DG$6)=MONTH($W331),YEAR(DG$6)=YEAR($W331)),$T331-$X331*$AI331+$AI331,0))</f>
        <v>6366.76</v>
      </c>
      <c r="DH331" s="277" t="n">
        <f aca="false">IF(AND(DH$5&gt;$V331,DH$6&lt;=$W331),$AV331,IF(AND(MONTH(DH$6)=MONTH($W331),YEAR(DH$6)=YEAR($W331)),$T331-$X331*$AV331+$AV331,0))</f>
        <v>6921.94</v>
      </c>
      <c r="DI331" s="260" t="n">
        <f aca="false">CW331+CX331+CY331+CZ331+DA331+DB331+DC331+DD331+DE331+DF331+DG331+DH331</f>
        <v>76956.3</v>
      </c>
      <c r="DJ331" s="260" t="n">
        <f aca="false">T331+AG331+AJ331+AQ331+AS331+AU331+AW331</f>
        <v>824526.14</v>
      </c>
      <c r="DK331" s="260" t="n">
        <f aca="false">CU331+DI331-O331</f>
        <v>76956.3</v>
      </c>
      <c r="DL331" s="260" t="n">
        <f aca="false">DJ331-DK331</f>
        <v>747569.84</v>
      </c>
      <c r="DM331" s="277" t="n">
        <f aca="false">IF(AND(DM$5&gt;$V331,DM$6&lt;=$W331),$AV331,IF(AND(MONTH(DM$6)=MONTH($W331),YEAR(DM$6)=YEAR($W331)),$T331-$X331*$AV331+$AV331,0))</f>
        <v>6921.94</v>
      </c>
      <c r="DN331" s="277" t="n">
        <f aca="false">IF(AND(DN$5&gt;$V331,DN$6&lt;=$W331),$AV331,IF(AND(MONTH(DN$6)=MONTH($W331),YEAR(DN$6)=YEAR($W331)),$T331-$X331*$AV331+$AV331,0))</f>
        <v>6921.94</v>
      </c>
      <c r="DO331" s="277" t="n">
        <f aca="false">IF(AND(DO$5&gt;$V331,DO$6&lt;=$W331),$AV331,IF(AND(MONTH(DO$6)=MONTH($W331),YEAR(DO$6)=YEAR($W331)),$T331-$X331*$AV331+$AV331,0))</f>
        <v>6921.94</v>
      </c>
      <c r="DP331" s="277" t="n">
        <f aca="false">IF(AND(DP$5&gt;$V331,DP$6&lt;=$W331),$AV331,IF(AND(MONTH(DP$6)=MONTH($W331),YEAR(DP$6)=YEAR($W331)),$T331-$X331*$AV331+$AV331,0))</f>
        <v>6921.94</v>
      </c>
      <c r="DQ331" s="277" t="n">
        <f aca="false">IF(AND(DQ$5&gt;$V331,DQ$6&lt;=$W331),$AV331,IF(AND(MONTH(DQ$6)=MONTH($W331),YEAR(DQ$6)=YEAR($W331)),$T331-$X331*$AV331+$AV331,0))</f>
        <v>6921.94</v>
      </c>
      <c r="DR331" s="277" t="n">
        <f aca="false">IF(AND(DR$5&gt;$V331,DR$6&lt;=$W331),$AV331,IF(AND(MONTH(DR$6)=MONTH($W331),YEAR(DR$6)=YEAR($W331)),$T331-$X331*$AV331+$AV331,0))</f>
        <v>6921.94</v>
      </c>
      <c r="DS331" s="277" t="n">
        <f aca="false">IF(AND(DS$5&gt;$V331,DS$6&lt;=$W331),$AV331,IF(AND(MONTH(DS$6)=MONTH($W331),YEAR(DS$6)=YEAR($W331)),$T331-$X331*$AV331+$AV331,0))</f>
        <v>6921.94</v>
      </c>
      <c r="DT331" s="277" t="n">
        <f aca="false">IF(AND(DT$5&gt;$V331,DT$6&lt;=$W331),$AV331,IF(AND(MONTH(DT$6)=MONTH($W331),YEAR(DT$6)=YEAR($W331)),$T331-$X331*$AV331+$AV331,0))</f>
        <v>6921.94</v>
      </c>
      <c r="DU331" s="277" t="n">
        <f aca="false">IF(AND(DU$5&gt;$V331,DU$6&lt;=$W331),$AV331,IF(AND(MONTH(DU$6)=MONTH($W331),YEAR(DU$6)=YEAR($W331)),$T331-$X331*$AV331+$AV331,0))</f>
        <v>6921.94</v>
      </c>
      <c r="DV331" s="277" t="n">
        <f aca="false">IF(AND(DV$5&gt;$V331,DV$6&lt;=$W331),$AV331,IF(AND(MONTH(DV$6)=MONTH($W331),YEAR(DV$6)=YEAR($W331)),$T331-$X331*$AV331+$AV331,0))</f>
        <v>6921.94</v>
      </c>
      <c r="DW331" s="277" t="n">
        <f aca="false">IF(AND(DW$5&gt;$V331,DW$6&lt;=$W331),$AV331,IF(AND(MONTH(DW$6)=MONTH($W331),YEAR(DW$6)=YEAR($W331)),$T331-$X331*$AV331+$AV331,0))</f>
        <v>6921.94</v>
      </c>
      <c r="DX331" s="277" t="n">
        <f aca="false">IF(AND(DX$5&gt;$V331,DX$6&lt;=$W331),$AV331,IF(AND(MONTH(DX$6)=MONTH($W331),YEAR(DX$6)=YEAR($W331)),$T331-$X331*$AV331+$AV331,0))</f>
        <v>6921.94</v>
      </c>
      <c r="DY331" s="260" t="n">
        <f aca="false">DM331+DN331+DO331+DP331+DQ331+DR331+DS331+DT331+DU331+DV331+DW331+DX331</f>
        <v>83063.28</v>
      </c>
      <c r="DZ331" s="260" t="n">
        <f aca="false">DJ331+AY331+BA331+BC331+BE331+BG331+BI331+BK331+BM331+BO331</f>
        <v>824526.14</v>
      </c>
      <c r="EA331" s="260" t="n">
        <f aca="false">DK331+DY331</f>
        <v>160019.58</v>
      </c>
      <c r="EB331" s="261" t="n">
        <f aca="false">DZ331-EA331</f>
        <v>664506.56</v>
      </c>
      <c r="EC331" s="277" t="n">
        <f aca="false">IF(AND(EC$5&gt;$V331,EC$6&lt;=$W331),$AV331,IF(AND(MONTH(EC$6)=MONTH($W331),YEAR(EC$6)=YEAR($W331)),$T331-$X331*$AV331+$AV331,0))</f>
        <v>6921.94</v>
      </c>
      <c r="ED331" s="277" t="n">
        <f aca="false">IF(AND(ED$5&gt;$V331,ED$6&lt;=$W331),$AV331,IF(AND(MONTH(ED$6)=MONTH($W331),YEAR(ED$6)=YEAR($W331)),$T331-$X331*$AV331+$AV331,0))</f>
        <v>6921.94</v>
      </c>
      <c r="EE331" s="277" t="n">
        <f aca="false">IF(AND(EE$5&gt;$V331,EE$6&lt;=$W331),$AV331,IF(AND(MONTH(EE$6)=MONTH($W331),YEAR(EE$6)=YEAR($W331)),$T331-$X331*$AV331+$AV331,0))</f>
        <v>6921.94</v>
      </c>
      <c r="EF331" s="277" t="n">
        <f aca="false">IF(AND(EF$5&gt;$V331,EF$6&lt;=$W331),$AV331,IF(AND(MONTH(EF$6)=MONTH($W331),YEAR(EF$6)=YEAR($W331)),$T331-$X331*$AV331+$AV331,0))</f>
        <v>6921.94</v>
      </c>
      <c r="EG331" s="277" t="n">
        <f aca="false">IF(AND(EG$5&gt;$V331,EG$6&lt;=$W331),$AV331,IF(AND(MONTH(EG$6)=MONTH($W331),YEAR(EG$6)=YEAR($W331)),$T331-$X331*$AV331+$AV331,0))</f>
        <v>6921.94</v>
      </c>
      <c r="EH331" s="277" t="n">
        <f aca="false">IF(AND(EH$5&gt;$V331,EH$6&lt;=$W331),$AV331,IF(AND(MONTH(EH$6)=MONTH($W331),YEAR(EH$6)=YEAR($W331)),$T331-$X331*$AV331+$AV331,0))</f>
        <v>6921.94</v>
      </c>
      <c r="EI331" s="277" t="n">
        <f aca="false">IF(AND(EI$5&gt;$V331,EI$6&lt;=$W331),$AV331,IF(AND(MONTH(EI$6)=MONTH($W331),YEAR(EI$6)=YEAR($W331)),$T331-$X331*$AV331+$AV331,0))</f>
        <v>6921.94</v>
      </c>
      <c r="EJ331" s="277" t="n">
        <f aca="false">IF(AND(EJ$5&gt;$V331,EJ$6&lt;=$W331),$AV331,IF(AND(MONTH(EJ$6)=MONTH($W331),YEAR(EJ$6)=YEAR($W331)),$T331-$X331*$AV331+$AV331,0))</f>
        <v>6921.94</v>
      </c>
      <c r="EK331" s="277" t="n">
        <f aca="false">IF(AND(EK$5&gt;$V331,EK$6&lt;=$W331),$AV331,IF(AND(MONTH(EK$6)=MONTH($W331),YEAR(EK$6)=YEAR($W331)),$T331-$X331*$AV331+$AV331,0))</f>
        <v>6921.94</v>
      </c>
      <c r="EL331" s="266" t="n">
        <v>6921.94</v>
      </c>
      <c r="EM331" s="278" t="n">
        <v>6921.94</v>
      </c>
      <c r="EN331" s="277" t="n">
        <v>6921.94</v>
      </c>
      <c r="EO331" s="260" t="n">
        <f aca="false">EC331+ED331+EE331+EF331+EG331+EH331+EI331+EJ331+EK331+EL331+EM331+EN331</f>
        <v>83063.28</v>
      </c>
      <c r="EP331" s="260" t="n">
        <f aca="false">T331+AQ331+AS331+AU331+AW331+AY331+BA331+BC331+BE331+BG331+BI331+BK331+BM331+BO331+BQ331+BS331+BU331+BW331+BY331+CA331+CC331+CE331+CG331+AG331</f>
        <v>824526.14</v>
      </c>
      <c r="EQ331" s="260" t="n">
        <f aca="false">EA331+EO331</f>
        <v>243082.86</v>
      </c>
      <c r="ER331" s="260" t="n">
        <f aca="false">EP331-EQ331</f>
        <v>581443.28</v>
      </c>
      <c r="ES331" s="262" t="n">
        <f aca="false">EN331</f>
        <v>6921.94</v>
      </c>
      <c r="ET331" s="262" t="n">
        <f aca="false">ES331</f>
        <v>6921.94</v>
      </c>
      <c r="EU331" s="262" t="n">
        <f aca="false">ET331</f>
        <v>6921.94</v>
      </c>
      <c r="EV331" s="262" t="n">
        <f aca="false">EU331</f>
        <v>6921.94</v>
      </c>
      <c r="EW331" s="262" t="n">
        <f aca="false">EV331</f>
        <v>6921.94</v>
      </c>
      <c r="EX331" s="262" t="n">
        <f aca="false">EW331</f>
        <v>6921.94</v>
      </c>
      <c r="EY331" s="262" t="n">
        <f aca="false">EX331</f>
        <v>6921.94</v>
      </c>
      <c r="EZ331" s="262" t="n">
        <f aca="false">EY331</f>
        <v>6921.94</v>
      </c>
      <c r="FA331" s="262" t="n">
        <f aca="false">EZ331</f>
        <v>6921.94</v>
      </c>
      <c r="FB331" s="262" t="n">
        <f aca="false">FA331</f>
        <v>6921.94</v>
      </c>
      <c r="FC331" s="262" t="n">
        <f aca="false">FB331</f>
        <v>6921.94</v>
      </c>
      <c r="FD331" s="262" t="n">
        <f aca="false">FC331</f>
        <v>6921.94</v>
      </c>
      <c r="FE331" s="261" t="n">
        <f aca="false">ES331+ET331+EU331+EV331+EW331+EX331+EY331+EZ331+FA331+FB331+FC331+FD331</f>
        <v>83063.28</v>
      </c>
      <c r="FF331" s="261" t="n">
        <f aca="false">EP331</f>
        <v>824526.14</v>
      </c>
      <c r="FG331" s="261" t="n">
        <f aca="false">EQ331+FE331</f>
        <v>326146.14</v>
      </c>
      <c r="FH331" s="261" t="n">
        <f aca="false">FF331-FG331</f>
        <v>498380</v>
      </c>
      <c r="FI331" s="261" t="n">
        <f aca="false">FD331</f>
        <v>6921.94</v>
      </c>
      <c r="FJ331" s="261" t="n">
        <f aca="false">FI331</f>
        <v>6921.94</v>
      </c>
      <c r="FK331" s="261" t="n">
        <f aca="false">FJ331</f>
        <v>6921.94</v>
      </c>
      <c r="FL331" s="261" t="n">
        <f aca="false">FK331</f>
        <v>6921.94</v>
      </c>
      <c r="FM331" s="261" t="n">
        <f aca="false">FL331</f>
        <v>6921.94</v>
      </c>
      <c r="FN331" s="261" t="n">
        <f aca="false">FM331</f>
        <v>6921.94</v>
      </c>
      <c r="FO331" s="261" t="n">
        <f aca="false">FN331</f>
        <v>6921.94</v>
      </c>
      <c r="FP331" s="261" t="n">
        <f aca="false">FO331</f>
        <v>6921.94</v>
      </c>
      <c r="FQ331" s="261" t="n">
        <f aca="false">FP331</f>
        <v>6921.94</v>
      </c>
      <c r="FR331" s="261" t="n">
        <f aca="false">FQ331</f>
        <v>6921.94</v>
      </c>
      <c r="FS331" s="261" t="n">
        <f aca="false">FR331</f>
        <v>6921.94</v>
      </c>
      <c r="FT331" s="261" t="n">
        <f aca="false">FS331</f>
        <v>6921.94</v>
      </c>
      <c r="FU331" s="261" t="n">
        <f aca="false">FI331+FJ331+FK331+FL331+FM331+FN331+FO331+FP331+FQ331+FR331+FS331+FT331</f>
        <v>83063.28</v>
      </c>
      <c r="FV331" s="261" t="n">
        <f aca="false">FF331</f>
        <v>824526.14</v>
      </c>
      <c r="FW331" s="261" t="n">
        <f aca="false">FG331+FU331</f>
        <v>409209.42</v>
      </c>
      <c r="FX331" s="261" t="n">
        <f aca="false">FV331-FW331</f>
        <v>415316.72</v>
      </c>
      <c r="FY331" s="261" t="n">
        <f aca="false">FT331</f>
        <v>6921.94</v>
      </c>
      <c r="FZ331" s="261" t="n">
        <f aca="false">FY331</f>
        <v>6921.94</v>
      </c>
      <c r="GA331" s="261" t="n">
        <f aca="false">FZ331</f>
        <v>6921.94</v>
      </c>
      <c r="GB331" s="261" t="n">
        <f aca="false">GA331</f>
        <v>6921.94</v>
      </c>
      <c r="GC331" s="261" t="n">
        <f aca="false">GB331</f>
        <v>6921.94</v>
      </c>
      <c r="GD331" s="261" t="n">
        <f aca="false">GC331</f>
        <v>6921.94</v>
      </c>
      <c r="GE331" s="261" t="n">
        <f aca="false">GD331</f>
        <v>6921.94</v>
      </c>
      <c r="GF331" s="261" t="n">
        <f aca="false">GE331</f>
        <v>6921.94</v>
      </c>
      <c r="GG331" s="261" t="n">
        <f aca="false">GF331</f>
        <v>6921.94</v>
      </c>
      <c r="GH331" s="261" t="n">
        <f aca="false">GG331</f>
        <v>6921.94</v>
      </c>
      <c r="GI331" s="261" t="n">
        <f aca="false">GH331</f>
        <v>6921.94</v>
      </c>
      <c r="GJ331" s="261" t="n">
        <f aca="false">GI331</f>
        <v>6921.94</v>
      </c>
      <c r="GK331" s="261" t="n">
        <f aca="false">FY331+FZ331+GA331+GB331+GC331+GD331+GE331+GF331+GG331+GH331+GI331+GJ331</f>
        <v>83063.28</v>
      </c>
      <c r="GL331" s="261" t="n">
        <f aca="false">FV331</f>
        <v>824526.14</v>
      </c>
      <c r="GM331" s="261" t="n">
        <f aca="false">FW331+GK331</f>
        <v>492272.7</v>
      </c>
      <c r="GN331" s="261" t="n">
        <f aca="false">GL331-GM331</f>
        <v>332253.44</v>
      </c>
      <c r="GO331" s="261" t="n">
        <f aca="false">GJ331</f>
        <v>6921.94</v>
      </c>
      <c r="GP331" s="261" t="n">
        <f aca="false">GO331</f>
        <v>6921.94</v>
      </c>
      <c r="GQ331" s="261" t="n">
        <f aca="false">GP331</f>
        <v>6921.94</v>
      </c>
      <c r="GR331" s="261" t="n">
        <f aca="false">GQ331</f>
        <v>6921.94</v>
      </c>
      <c r="GS331" s="261" t="n">
        <f aca="false">GR331</f>
        <v>6921.94</v>
      </c>
      <c r="GT331" s="261" t="n">
        <f aca="false">GS331</f>
        <v>6921.94</v>
      </c>
      <c r="GU331" s="261" t="n">
        <f aca="false">GT331</f>
        <v>6921.94</v>
      </c>
      <c r="GV331" s="261" t="n">
        <f aca="false">GU331</f>
        <v>6921.94</v>
      </c>
      <c r="GW331" s="261" t="n">
        <f aca="false">GV331</f>
        <v>6921.94</v>
      </c>
      <c r="GX331" s="261" t="n">
        <f aca="false">GW331</f>
        <v>6921.94</v>
      </c>
      <c r="GY331" s="261" t="n">
        <f aca="false">GX331</f>
        <v>6921.94</v>
      </c>
      <c r="GZ331" s="261" t="n">
        <f aca="false">GY331</f>
        <v>6921.94</v>
      </c>
      <c r="HA331" s="261" t="n">
        <f aca="false">GO331+GP331+GQ331+GR331+GS331+GT331+GU331+GV331+GW331+GX331+GY331+GZ331</f>
        <v>83063.28</v>
      </c>
      <c r="HB331" s="261" t="n">
        <f aca="false">GL331</f>
        <v>824526.14</v>
      </c>
      <c r="HC331" s="261" t="n">
        <f aca="false">GM331+HA331</f>
        <v>575335.98</v>
      </c>
      <c r="HD331" s="261" t="n">
        <f aca="false">HB331-HC331</f>
        <v>249190.16</v>
      </c>
      <c r="HE331" s="264" t="n">
        <f aca="false">GO331-GJ331</f>
        <v>0</v>
      </c>
      <c r="HF331" s="264"/>
      <c r="HG331" s="264"/>
      <c r="HH331" s="264"/>
      <c r="HI331" s="264"/>
      <c r="HJ331" s="264"/>
      <c r="HK331" s="264"/>
      <c r="HL331" s="264"/>
      <c r="HM331" s="264"/>
      <c r="HN331" s="264"/>
      <c r="HO331" s="264"/>
      <c r="HP331" s="264"/>
      <c r="HQ331" s="264"/>
      <c r="HR331" s="264"/>
      <c r="HS331" s="264"/>
      <c r="HT331" s="264"/>
      <c r="HU331" s="264"/>
      <c r="HV331" s="264"/>
      <c r="HW331" s="264"/>
      <c r="HX331" s="264"/>
      <c r="HY331" s="264"/>
      <c r="HZ331" s="264"/>
      <c r="IA331" s="264"/>
      <c r="IB331" s="264"/>
      <c r="IC331" s="264"/>
      <c r="ID331" s="264"/>
      <c r="IE331" s="264"/>
      <c r="IF331" s="264"/>
      <c r="IG331" s="264"/>
      <c r="IH331" s="264"/>
      <c r="II331" s="264"/>
      <c r="IJ331" s="264"/>
      <c r="IK331" s="264"/>
      <c r="IL331" s="264"/>
      <c r="IM331" s="264"/>
      <c r="IN331" s="264"/>
      <c r="IO331" s="264"/>
      <c r="IP331" s="264"/>
      <c r="IQ331" s="264"/>
      <c r="IR331" s="264"/>
      <c r="IS331" s="264"/>
      <c r="IT331" s="264"/>
      <c r="IU331" s="264"/>
      <c r="IV331" s="264"/>
      <c r="IW331" s="264"/>
      <c r="IX331" s="264"/>
      <c r="IY331" s="264"/>
      <c r="IZ331" s="264"/>
      <c r="JA331" s="264"/>
      <c r="JB331" s="264"/>
      <c r="JC331" s="264"/>
      <c r="JD331" s="264"/>
      <c r="JE331" s="264"/>
      <c r="JF331" s="264"/>
      <c r="JG331" s="264"/>
      <c r="JH331" s="264"/>
      <c r="JI331" s="264"/>
      <c r="JJ331" s="264"/>
      <c r="JK331" s="264"/>
      <c r="JL331" s="264"/>
      <c r="JM331" s="265"/>
      <c r="JN331" s="265" t="n">
        <f aca="false">DH331-DG331</f>
        <v>555.179999999999</v>
      </c>
    </row>
    <row r="332" s="201" customFormat="true" ht="32.8" hidden="false" customHeight="false" outlineLevel="0" collapsed="false">
      <c r="A332" s="249" t="n">
        <v>300</v>
      </c>
      <c r="B332" s="250" t="s">
        <v>806</v>
      </c>
      <c r="C332" s="251" t="n">
        <v>6111</v>
      </c>
      <c r="D332" s="252" t="s">
        <v>471</v>
      </c>
      <c r="E332" s="252" t="s">
        <v>633</v>
      </c>
      <c r="F332" s="253" t="n">
        <v>1</v>
      </c>
      <c r="G332" s="254" t="n">
        <v>484677.8</v>
      </c>
      <c r="H332" s="255" t="n">
        <v>0.2</v>
      </c>
      <c r="I332" s="256" t="n">
        <f aca="false">ROUND(F332*G332,2)</f>
        <v>484677.8</v>
      </c>
      <c r="J332" s="254" t="n">
        <f aca="false">ROUND(I332+F332*G332*H332,2)</f>
        <v>581613.36</v>
      </c>
      <c r="K332" s="257" t="n">
        <v>44560</v>
      </c>
      <c r="L332" s="257" t="n">
        <f aca="false">EDATE(K332,M332)-1</f>
        <v>48211</v>
      </c>
      <c r="M332" s="258" t="n">
        <v>120</v>
      </c>
      <c r="N332" s="254" t="n">
        <f aca="false">ROUND(G332/M332,2)*F332</f>
        <v>4038.98</v>
      </c>
      <c r="O332" s="254" t="n">
        <v>0</v>
      </c>
      <c r="P332" s="254"/>
      <c r="Q332" s="253" t="n">
        <v>1</v>
      </c>
      <c r="R332" s="254" t="n">
        <f aca="false">I332+AG332+P332</f>
        <v>484677.8</v>
      </c>
      <c r="S332" s="255" t="n">
        <f aca="false">H332</f>
        <v>0.2</v>
      </c>
      <c r="T332" s="254" t="n">
        <f aca="false">ROUND(Q332*R332,2)</f>
        <v>484677.8</v>
      </c>
      <c r="U332" s="254" t="n">
        <f aca="false">ROUND(T332+Q332*R332*S332,2)</f>
        <v>581613.36</v>
      </c>
      <c r="V332" s="257" t="n">
        <v>44560</v>
      </c>
      <c r="W332" s="257" t="n">
        <f aca="false">EDATE(V332,X332)-1</f>
        <v>48211</v>
      </c>
      <c r="X332" s="258" t="n">
        <v>120</v>
      </c>
      <c r="Y332" s="254" t="n">
        <f aca="false">ROUND((R332-Z332)/X332,2)*Q332</f>
        <v>4038.98</v>
      </c>
      <c r="Z332" s="254" t="n">
        <v>0</v>
      </c>
      <c r="AA332" s="254" t="n">
        <v>0</v>
      </c>
      <c r="AB332" s="254"/>
      <c r="AC332" s="254"/>
      <c r="AD332" s="254"/>
      <c r="AE332" s="254"/>
      <c r="AF332" s="254"/>
      <c r="AG332" s="254"/>
      <c r="AH332" s="254"/>
      <c r="AI332" s="254"/>
      <c r="AJ332" s="254" t="n">
        <v>8.13</v>
      </c>
      <c r="AK332" s="254" t="n">
        <v>0.07</v>
      </c>
      <c r="AL332" s="254" t="n">
        <f aca="false">ROUND((T332-Z332+AG332+AJ332)/X332,2)</f>
        <v>4039.05</v>
      </c>
      <c r="AM332" s="254"/>
      <c r="AN332" s="254"/>
      <c r="AO332" s="254"/>
      <c r="AP332" s="254"/>
      <c r="AQ332" s="254"/>
      <c r="AR332" s="254"/>
      <c r="AS332" s="254"/>
      <c r="AT332" s="254"/>
      <c r="AU332" s="254"/>
      <c r="AV332" s="254"/>
      <c r="AW332" s="254"/>
      <c r="AX332" s="254"/>
      <c r="AY332" s="254"/>
      <c r="AZ332" s="254"/>
      <c r="BA332" s="254"/>
      <c r="BB332" s="254"/>
      <c r="BC332" s="254"/>
      <c r="BD332" s="254"/>
      <c r="BE332" s="254"/>
      <c r="BF332" s="254"/>
      <c r="BG332" s="254"/>
      <c r="BH332" s="254"/>
      <c r="BI332" s="254"/>
      <c r="BJ332" s="254"/>
      <c r="BK332" s="254"/>
      <c r="BL332" s="254"/>
      <c r="BM332" s="254"/>
      <c r="BN332" s="254"/>
      <c r="BO332" s="254"/>
      <c r="BP332" s="254"/>
      <c r="BQ332" s="254"/>
      <c r="BR332" s="254"/>
      <c r="BS332" s="254"/>
      <c r="BT332" s="254"/>
      <c r="BU332" s="254"/>
      <c r="BV332" s="254"/>
      <c r="BW332" s="254"/>
      <c r="BX332" s="254"/>
      <c r="BY332" s="254"/>
      <c r="BZ332" s="254"/>
      <c r="CA332" s="254"/>
      <c r="CB332" s="254"/>
      <c r="CC332" s="254"/>
      <c r="CD332" s="254"/>
      <c r="CE332" s="254"/>
      <c r="CF332" s="254"/>
      <c r="CG332" s="254"/>
      <c r="CH332" s="254"/>
      <c r="CI332" s="254" t="e">
        <f aca="false">#N/A</f>
        <v>#N/A</v>
      </c>
      <c r="CJ332" s="254"/>
      <c r="CK332" s="254"/>
      <c r="CL332" s="254"/>
      <c r="CM332" s="257" t="n">
        <v>44560</v>
      </c>
      <c r="CN332" s="257" t="e">
        <f aca="false">EDATE(CM332,CO332)-1</f>
        <v>#N/A</v>
      </c>
      <c r="CO332" s="254" t="e">
        <f aca="false">#N/A</f>
        <v>#N/A</v>
      </c>
      <c r="CP332" s="254" t="n">
        <v>0</v>
      </c>
      <c r="CQ332" s="254"/>
      <c r="CR332" s="254"/>
      <c r="CS332" s="254"/>
      <c r="CT332" s="261" t="n">
        <f aca="false">I332</f>
        <v>484677.8</v>
      </c>
      <c r="CU332" s="261" t="n">
        <f aca="false">CT332-CV332</f>
        <v>0</v>
      </c>
      <c r="CV332" s="261" t="n">
        <v>484677.8</v>
      </c>
      <c r="CW332" s="261" t="n">
        <f aca="false">IF(AND(CW$5&gt;$V332,CW$6&lt;=$W332),$Y332,IF(AND(MONTH(CW$6)=MONTH($W332),YEAR(CW$6)=YEAR($W332)),$T332-$X332*$Y332+$Y332,0))</f>
        <v>4038.98</v>
      </c>
      <c r="CX332" s="261" t="n">
        <f aca="false">IF(AND(CX$5&gt;$V332,CX$6&lt;=$W332),$AL332,IF(AND(MONTH(CX$6)=MONTH($W332),YEAR(CX$6)=YEAR($W332)),$T332-$X332*$AL332+$AL332,0))+AK332</f>
        <v>4039.12</v>
      </c>
      <c r="CY332" s="261" t="n">
        <f aca="false">IF(AND(CY$5&gt;$V332,CY$6&lt;=$W332),$AL332,IF(AND(MONTH(CY$6)=MONTH($W332),YEAR(CY$6)=YEAR($W332)),$T332-$X332*$AL332+$AL332,0))</f>
        <v>4039.05</v>
      </c>
      <c r="CZ332" s="261" t="n">
        <f aca="false">IF(AND(CZ$5&gt;$V332,CZ$6&lt;=$W332),$AL332,IF(AND(MONTH(CZ$6)=MONTH($W332),YEAR(CZ$6)=YEAR($W332)),$T332-$X332*$AL332+$AL332,0))</f>
        <v>4039.05</v>
      </c>
      <c r="DA332" s="261" t="n">
        <f aca="false">IF(AND(DA$5&gt;$V332,DA$6&lt;=$W332),$AL332,IF(AND(MONTH(DA$6)=MONTH($W332),YEAR(DA$6)=YEAR($W332)),$T332-$X332*$AL332+$AL332,0))</f>
        <v>4039.05</v>
      </c>
      <c r="DB332" s="261" t="n">
        <f aca="false">IF(AND(DB$5&gt;$V332,DB$6&lt;=$W332),$AL332,IF(AND(MONTH(DB$6)=MONTH($W332),YEAR(DB$6)=YEAR($W332)),$T332-$X332*$AL332+$AL332,0))</f>
        <v>4039.05</v>
      </c>
      <c r="DC332" s="261" t="n">
        <f aca="false">IF(AND(DC$5&gt;$V332,DC$6&lt;=$W332),$AL332,IF(AND(MONTH(DC$6)=MONTH($W332),YEAR(DC$6)=YEAR($W332)),$T332-$X332*$AL332+$AL332,0))</f>
        <v>4039.05</v>
      </c>
      <c r="DD332" s="261" t="n">
        <f aca="false">IF(AND(DD$5&gt;$V332,DD$6&lt;=$W332),$AL332,IF(AND(MONTH(DD$6)=MONTH($W332),YEAR(DD$6)=YEAR($W332)),$T332-$X332*$AL332+$AL332,0))</f>
        <v>4039.05</v>
      </c>
      <c r="DE332" s="261" t="n">
        <f aca="false">IF(AND(DE$5&gt;$V332,DE$6&lt;=$W332),$AL332,IF(AND(MONTH(DE$6)=MONTH($W332),YEAR(DE$6)=YEAR($W332)),$T332-$X332*$AL332+$AL332,0))</f>
        <v>4039.05</v>
      </c>
      <c r="DF332" s="261" t="n">
        <f aca="false">IF(AND(DF$5&gt;$V332,DF$6&lt;=$W332),$AL332,IF(AND(MONTH(DF$6)=MONTH($W332),YEAR(DF$6)=YEAR($W332)),$T332-$X332*$AL332+$AL332,0))</f>
        <v>4039.05</v>
      </c>
      <c r="DG332" s="261" t="n">
        <f aca="false">IF(AND(DG$5&gt;$V332,DG$6&lt;=$W332),$AL332,IF(AND(MONTH(DG$6)=MONTH($W332),YEAR(DG$6)=YEAR($W332)),$T332-$X332*$AL332+$AL332,0))</f>
        <v>4039.05</v>
      </c>
      <c r="DH332" s="277" t="n">
        <f aca="false">IF(AND(DH$5&gt;$V332,DH$6&lt;=$W332),$AL332,IF(AND(MONTH(DH$6)=MONTH($W332),YEAR(DH$6)=YEAR($W332)),$T332-$X332*$AL332+$AL332,0))</f>
        <v>4039.05</v>
      </c>
      <c r="DI332" s="260" t="n">
        <f aca="false">CW332+CX332+CY332+CZ332+DA332+DB332+DC332+DD332+DE332+DF332+DG332+DH332</f>
        <v>48468.6</v>
      </c>
      <c r="DJ332" s="260" t="n">
        <f aca="false">T332+AG332+AJ332+AQ332+AS332+AU332+AW332</f>
        <v>484685.93</v>
      </c>
      <c r="DK332" s="260" t="n">
        <f aca="false">CU332+DI332-O332</f>
        <v>48468.6</v>
      </c>
      <c r="DL332" s="260" t="n">
        <f aca="false">DJ332-DK332</f>
        <v>436217.33</v>
      </c>
      <c r="DM332" s="277" t="n">
        <f aca="false">IF(AND(DM$5&gt;$V332,DM$6&lt;=$W332),$AL332,IF(AND(MONTH(DM$6)=MONTH($W332),YEAR(DM$6)=YEAR($W332)),$T332-$X332*$AL332+$AL332,0))</f>
        <v>4039.05</v>
      </c>
      <c r="DN332" s="277" t="n">
        <f aca="false">IF(AND(DN$5&gt;$V332,DN$6&lt;=$W332),$AL332,IF(AND(MONTH(DN$6)=MONTH($W332),YEAR(DN$6)=YEAR($W332)),$T332-$X332*$AL332+$AL332,0))</f>
        <v>4039.05</v>
      </c>
      <c r="DO332" s="277" t="n">
        <f aca="false">IF(AND(DO$5&gt;$V332,DO$6&lt;=$W332),$AL332,IF(AND(MONTH(DO$6)=MONTH($W332),YEAR(DO$6)=YEAR($W332)),$T332-$X332*$AL332+$AL332,0))</f>
        <v>4039.05</v>
      </c>
      <c r="DP332" s="277" t="n">
        <f aca="false">IF(AND(DP$5&gt;$V332,DP$6&lt;=$W332),$AL332,IF(AND(MONTH(DP$6)=MONTH($W332),YEAR(DP$6)=YEAR($W332)),$T332-$X332*$AL332+$AL332,0))</f>
        <v>4039.05</v>
      </c>
      <c r="DQ332" s="277" t="n">
        <f aca="false">IF(AND(DQ$5&gt;$V332,DQ$6&lt;=$W332),$AL332,IF(AND(MONTH(DQ$6)=MONTH($W332),YEAR(DQ$6)=YEAR($W332)),$T332-$X332*$AL332+$AL332,0))</f>
        <v>4039.05</v>
      </c>
      <c r="DR332" s="277" t="n">
        <f aca="false">IF(AND(DR$5&gt;$V332,DR$6&lt;=$W332),$AL332,IF(AND(MONTH(DR$6)=MONTH($W332),YEAR(DR$6)=YEAR($W332)),$T332-$X332*$AL332+$AL332,0))</f>
        <v>4039.05</v>
      </c>
      <c r="DS332" s="277" t="n">
        <f aca="false">IF(AND(DS$5&gt;$V332,DS$6&lt;=$W332),$AL332,IF(AND(MONTH(DS$6)=MONTH($W332),YEAR(DS$6)=YEAR($W332)),$T332-$X332*$AL332+$AL332,0))</f>
        <v>4039.05</v>
      </c>
      <c r="DT332" s="277" t="n">
        <f aca="false">IF(AND(DT$5&gt;$V332,DT$6&lt;=$W332),$AL332,IF(AND(MONTH(DT$6)=MONTH($W332),YEAR(DT$6)=YEAR($W332)),$T332-$X332*$AL332+$AL332,0))</f>
        <v>4039.05</v>
      </c>
      <c r="DU332" s="277" t="n">
        <f aca="false">IF(AND(DU$5&gt;$V332,DU$6&lt;=$W332),$AL332,IF(AND(MONTH(DU$6)=MONTH($W332),YEAR(DU$6)=YEAR($W332)),$T332-$X332*$AL332+$AL332,0))</f>
        <v>4039.05</v>
      </c>
      <c r="DV332" s="277" t="n">
        <f aca="false">IF(AND(DV$5&gt;$V332,DV$6&lt;=$W332),$AL332,IF(AND(MONTH(DV$6)=MONTH($W332),YEAR(DV$6)=YEAR($W332)),$T332-$X332*$AL332+$AL332,0))</f>
        <v>4039.05</v>
      </c>
      <c r="DW332" s="277" t="n">
        <f aca="false">IF(AND(DW$5&gt;$V332,DW$6&lt;=$W332),$AL332,IF(AND(MONTH(DW$6)=MONTH($W332),YEAR(DW$6)=YEAR($W332)),$T332-$X332*$AL332+$AL332,0))</f>
        <v>4039.05</v>
      </c>
      <c r="DX332" s="277" t="n">
        <f aca="false">IF(AND(DX$5&gt;$V332,DX$6&lt;=$W332),$AL332,IF(AND(MONTH(DX$6)=MONTH($W332),YEAR(DX$6)=YEAR($W332)),$T332-$X332*$AL332+$AL332,0))</f>
        <v>4039.05</v>
      </c>
      <c r="DY332" s="260" t="n">
        <f aca="false">DM332+DN332+DO332+DP332+DQ332+DR332+DS332+DT332+DU332+DV332+DW332+DX332</f>
        <v>48468.6</v>
      </c>
      <c r="DZ332" s="260" t="n">
        <f aca="false">DJ332+AY332+BA332+BC332+BE332+BG332+BI332+BK332+BM332+BO332</f>
        <v>484685.93</v>
      </c>
      <c r="EA332" s="260" t="n">
        <f aca="false">DK332+DY332</f>
        <v>96937.2</v>
      </c>
      <c r="EB332" s="261" t="n">
        <f aca="false">DZ332-EA332</f>
        <v>387748.73</v>
      </c>
      <c r="EC332" s="277" t="n">
        <f aca="false">IF(AND(EC$5&gt;$V332,EC$6&lt;=$W332),$AL332,IF(AND(MONTH(EC$6)=MONTH($W332),YEAR(EC$6)=YEAR($W332)),$T332-$X332*$AL332+$AL332,0))</f>
        <v>4039.05</v>
      </c>
      <c r="ED332" s="277" t="n">
        <f aca="false">IF(AND(ED$5&gt;$V332,ED$6&lt;=$W332),$AL332,IF(AND(MONTH(ED$6)=MONTH($W332),YEAR(ED$6)=YEAR($W332)),$T332-$X332*$AL332+$AL332,0))</f>
        <v>4039.05</v>
      </c>
      <c r="EE332" s="277" t="n">
        <f aca="false">IF(AND(EE$5&gt;$V332,EE$6&lt;=$W332),$AL332,IF(AND(MONTH(EE$6)=MONTH($W332),YEAR(EE$6)=YEAR($W332)),$T332-$X332*$AL332+$AL332,0))</f>
        <v>4039.05</v>
      </c>
      <c r="EF332" s="277" t="n">
        <f aca="false">IF(AND(EF$5&gt;$V332,EF$6&lt;=$W332),$AL332,IF(AND(MONTH(EF$6)=MONTH($W332),YEAR(EF$6)=YEAR($W332)),$T332-$X332*$AL332+$AL332,0))</f>
        <v>4039.05</v>
      </c>
      <c r="EG332" s="277" t="n">
        <f aca="false">IF(AND(EG$5&gt;$V332,EG$6&lt;=$W332),$AL332,IF(AND(MONTH(EG$6)=MONTH($W332),YEAR(EG$6)=YEAR($W332)),$T332-$X332*$AL332+$AL332,0))</f>
        <v>4039.05</v>
      </c>
      <c r="EH332" s="277" t="n">
        <f aca="false">IF(AND(EH$5&gt;$V332,EH$6&lt;=$W332),$AL332,IF(AND(MONTH(EH$6)=MONTH($W332),YEAR(EH$6)=YEAR($W332)),$T332-$X332*$AL332+$AL332,0))</f>
        <v>4039.05</v>
      </c>
      <c r="EI332" s="277" t="n">
        <f aca="false">IF(AND(EI$5&gt;$V332,EI$6&lt;=$W332),$AL332,IF(AND(MONTH(EI$6)=MONTH($W332),YEAR(EI$6)=YEAR($W332)),$T332-$X332*$AL332+$AL332,0))</f>
        <v>4039.05</v>
      </c>
      <c r="EJ332" s="277" t="n">
        <f aca="false">IF(AND(EJ$5&gt;$V332,EJ$6&lt;=$W332),$AL332,IF(AND(MONTH(EJ$6)=MONTH($W332),YEAR(EJ$6)=YEAR($W332)),$T332-$X332*$AL332+$AL332,0))</f>
        <v>4039.05</v>
      </c>
      <c r="EK332" s="277" t="n">
        <f aca="false">IF(AND(EK$5&gt;$V332,EK$6&lt;=$W332),$AL332,IF(AND(MONTH(EK$6)=MONTH($W332),YEAR(EK$6)=YEAR($W332)),$T332-$X332*$AL332+$AL332,0))</f>
        <v>4039.05</v>
      </c>
      <c r="EL332" s="266" t="n">
        <v>4039.05</v>
      </c>
      <c r="EM332" s="278" t="n">
        <v>4039.05</v>
      </c>
      <c r="EN332" s="277" t="n">
        <v>4039.05</v>
      </c>
      <c r="EO332" s="260" t="n">
        <f aca="false">EC332+ED332+EE332+EF332+EG332+EH332+EI332+EJ332+EK332+EL332+EM332+EN332</f>
        <v>48468.6</v>
      </c>
      <c r="EP332" s="260" t="n">
        <f aca="false">T332+AQ332+AS332+AU332+AW332+AY332+BA332+BC332+BE332+BG332+BI332+BK332+BM332+BO332+BQ332+BS332+BU332+BW332+BY332+CA332+CC332+CE332+CG332+AG332+AJ332</f>
        <v>484685.93</v>
      </c>
      <c r="EQ332" s="260" t="n">
        <f aca="false">EA332+EO332</f>
        <v>145405.8</v>
      </c>
      <c r="ER332" s="260" t="n">
        <f aca="false">EP332-EQ332</f>
        <v>339280.13</v>
      </c>
      <c r="ES332" s="262" t="n">
        <f aca="false">EN332</f>
        <v>4039.05</v>
      </c>
      <c r="ET332" s="262" t="n">
        <f aca="false">ES332</f>
        <v>4039.05</v>
      </c>
      <c r="EU332" s="262" t="n">
        <f aca="false">ET332</f>
        <v>4039.05</v>
      </c>
      <c r="EV332" s="262" t="n">
        <f aca="false">EU332</f>
        <v>4039.05</v>
      </c>
      <c r="EW332" s="262" t="n">
        <f aca="false">EV332</f>
        <v>4039.05</v>
      </c>
      <c r="EX332" s="262" t="n">
        <f aca="false">EW332</f>
        <v>4039.05</v>
      </c>
      <c r="EY332" s="262" t="n">
        <f aca="false">EX332</f>
        <v>4039.05</v>
      </c>
      <c r="EZ332" s="262" t="n">
        <f aca="false">EY332</f>
        <v>4039.05</v>
      </c>
      <c r="FA332" s="262" t="n">
        <f aca="false">EZ332</f>
        <v>4039.05</v>
      </c>
      <c r="FB332" s="262" t="n">
        <f aca="false">FA332</f>
        <v>4039.05</v>
      </c>
      <c r="FC332" s="262" t="n">
        <f aca="false">FB332</f>
        <v>4039.05</v>
      </c>
      <c r="FD332" s="262" t="n">
        <f aca="false">FC332</f>
        <v>4039.05</v>
      </c>
      <c r="FE332" s="261" t="n">
        <f aca="false">ES332+ET332+EU332+EV332+EW332+EX332+EY332+EZ332+FA332+FB332+FC332+FD332</f>
        <v>48468.6</v>
      </c>
      <c r="FF332" s="261" t="n">
        <f aca="false">EP332</f>
        <v>484685.93</v>
      </c>
      <c r="FG332" s="261" t="n">
        <f aca="false">EQ332+FE332</f>
        <v>193874.4</v>
      </c>
      <c r="FH332" s="261" t="n">
        <f aca="false">FF332-FG332</f>
        <v>290811.53</v>
      </c>
      <c r="FI332" s="261" t="n">
        <f aca="false">FD332</f>
        <v>4039.05</v>
      </c>
      <c r="FJ332" s="261" t="n">
        <f aca="false">FI332</f>
        <v>4039.05</v>
      </c>
      <c r="FK332" s="261" t="n">
        <f aca="false">FJ332</f>
        <v>4039.05</v>
      </c>
      <c r="FL332" s="261" t="n">
        <f aca="false">FK332</f>
        <v>4039.05</v>
      </c>
      <c r="FM332" s="261" t="n">
        <f aca="false">FL332</f>
        <v>4039.05</v>
      </c>
      <c r="FN332" s="261" t="n">
        <f aca="false">FM332</f>
        <v>4039.05</v>
      </c>
      <c r="FO332" s="261" t="n">
        <f aca="false">FN332</f>
        <v>4039.05</v>
      </c>
      <c r="FP332" s="261" t="n">
        <f aca="false">FO332</f>
        <v>4039.05</v>
      </c>
      <c r="FQ332" s="261" t="n">
        <f aca="false">FP332</f>
        <v>4039.05</v>
      </c>
      <c r="FR332" s="261" t="n">
        <f aca="false">FQ332</f>
        <v>4039.05</v>
      </c>
      <c r="FS332" s="261" t="n">
        <f aca="false">FR332</f>
        <v>4039.05</v>
      </c>
      <c r="FT332" s="261" t="n">
        <f aca="false">FS332</f>
        <v>4039.05</v>
      </c>
      <c r="FU332" s="261" t="n">
        <f aca="false">FI332+FJ332+FK332+FL332+FM332+FN332+FO332+FP332+FQ332+FR332+FS332+FT332</f>
        <v>48468.6</v>
      </c>
      <c r="FV332" s="261" t="n">
        <f aca="false">FF332</f>
        <v>484685.93</v>
      </c>
      <c r="FW332" s="261" t="n">
        <f aca="false">FG332+FU332</f>
        <v>242343</v>
      </c>
      <c r="FX332" s="261" t="n">
        <f aca="false">FV332-FW332</f>
        <v>242342.93</v>
      </c>
      <c r="FY332" s="261" t="n">
        <f aca="false">FT332</f>
        <v>4039.05</v>
      </c>
      <c r="FZ332" s="261" t="n">
        <f aca="false">FY332</f>
        <v>4039.05</v>
      </c>
      <c r="GA332" s="261" t="n">
        <f aca="false">FZ332</f>
        <v>4039.05</v>
      </c>
      <c r="GB332" s="261" t="n">
        <f aca="false">GA332</f>
        <v>4039.05</v>
      </c>
      <c r="GC332" s="261" t="n">
        <f aca="false">GB332</f>
        <v>4039.05</v>
      </c>
      <c r="GD332" s="261" t="n">
        <f aca="false">GC332</f>
        <v>4039.05</v>
      </c>
      <c r="GE332" s="261" t="n">
        <f aca="false">GD332</f>
        <v>4039.05</v>
      </c>
      <c r="GF332" s="261" t="n">
        <f aca="false">GE332</f>
        <v>4039.05</v>
      </c>
      <c r="GG332" s="261" t="n">
        <f aca="false">GF332</f>
        <v>4039.05</v>
      </c>
      <c r="GH332" s="261" t="n">
        <f aca="false">GG332</f>
        <v>4039.05</v>
      </c>
      <c r="GI332" s="261" t="n">
        <f aca="false">GH332</f>
        <v>4039.05</v>
      </c>
      <c r="GJ332" s="261" t="n">
        <f aca="false">GI332</f>
        <v>4039.05</v>
      </c>
      <c r="GK332" s="261" t="n">
        <f aca="false">FY332+FZ332+GA332+GB332+GC332+GD332+GE332+GF332+GG332+GH332+GI332+GJ332</f>
        <v>48468.6</v>
      </c>
      <c r="GL332" s="261" t="n">
        <f aca="false">FV332</f>
        <v>484685.93</v>
      </c>
      <c r="GM332" s="261" t="n">
        <f aca="false">FW332+GK332</f>
        <v>290811.6</v>
      </c>
      <c r="GN332" s="261" t="n">
        <f aca="false">GL332-GM332</f>
        <v>193874.33</v>
      </c>
      <c r="GO332" s="261" t="n">
        <f aca="false">GJ332</f>
        <v>4039.05</v>
      </c>
      <c r="GP332" s="261" t="n">
        <f aca="false">GO332</f>
        <v>4039.05</v>
      </c>
      <c r="GQ332" s="261" t="n">
        <f aca="false">GP332</f>
        <v>4039.05</v>
      </c>
      <c r="GR332" s="261" t="n">
        <f aca="false">GQ332</f>
        <v>4039.05</v>
      </c>
      <c r="GS332" s="261" t="n">
        <f aca="false">GR332</f>
        <v>4039.05</v>
      </c>
      <c r="GT332" s="261" t="n">
        <f aca="false">GS332</f>
        <v>4039.05</v>
      </c>
      <c r="GU332" s="261" t="n">
        <f aca="false">GT332</f>
        <v>4039.05</v>
      </c>
      <c r="GV332" s="261" t="n">
        <f aca="false">GU332</f>
        <v>4039.05</v>
      </c>
      <c r="GW332" s="261" t="n">
        <f aca="false">GV332</f>
        <v>4039.05</v>
      </c>
      <c r="GX332" s="261" t="n">
        <f aca="false">GW332</f>
        <v>4039.05</v>
      </c>
      <c r="GY332" s="261" t="n">
        <f aca="false">GX332</f>
        <v>4039.05</v>
      </c>
      <c r="GZ332" s="261" t="n">
        <f aca="false">GY332</f>
        <v>4039.05</v>
      </c>
      <c r="HA332" s="261" t="n">
        <f aca="false">GO332+GP332+GQ332+GR332+GS332+GT332+GU332+GV332+GW332+GX332+GY332+GZ332</f>
        <v>48468.6</v>
      </c>
      <c r="HB332" s="261" t="n">
        <f aca="false">GL332</f>
        <v>484685.93</v>
      </c>
      <c r="HC332" s="261" t="n">
        <f aca="false">GM332+HA332</f>
        <v>339280.2</v>
      </c>
      <c r="HD332" s="261" t="n">
        <f aca="false">HB332-HC332</f>
        <v>145405.73</v>
      </c>
      <c r="HE332" s="264" t="n">
        <f aca="false">GO332-GJ332</f>
        <v>0</v>
      </c>
      <c r="HF332" s="264"/>
      <c r="HG332" s="264"/>
      <c r="HH332" s="264"/>
      <c r="HI332" s="264"/>
      <c r="HJ332" s="264"/>
      <c r="HK332" s="264"/>
      <c r="HL332" s="264"/>
      <c r="HM332" s="264"/>
      <c r="HN332" s="264"/>
      <c r="HO332" s="264"/>
      <c r="HP332" s="264"/>
      <c r="HQ332" s="264"/>
      <c r="HR332" s="264"/>
      <c r="HS332" s="264"/>
      <c r="HT332" s="264"/>
      <c r="HU332" s="264"/>
      <c r="HV332" s="264"/>
      <c r="HW332" s="264"/>
      <c r="HX332" s="264"/>
      <c r="HY332" s="264"/>
      <c r="HZ332" s="264"/>
      <c r="IA332" s="264"/>
      <c r="IB332" s="264"/>
      <c r="IC332" s="264"/>
      <c r="ID332" s="264"/>
      <c r="IE332" s="264"/>
      <c r="IF332" s="264"/>
      <c r="IG332" s="264"/>
      <c r="IH332" s="264"/>
      <c r="II332" s="264"/>
      <c r="IJ332" s="264"/>
      <c r="IK332" s="264"/>
      <c r="IL332" s="264"/>
      <c r="IM332" s="264"/>
      <c r="IN332" s="264"/>
      <c r="IO332" s="264"/>
      <c r="IP332" s="264"/>
      <c r="IQ332" s="264"/>
      <c r="IR332" s="264"/>
      <c r="IS332" s="264"/>
      <c r="IT332" s="264"/>
      <c r="IU332" s="264"/>
      <c r="IV332" s="264"/>
      <c r="IW332" s="264"/>
      <c r="IX332" s="264"/>
      <c r="IY332" s="264"/>
      <c r="IZ332" s="264"/>
      <c r="JA332" s="264"/>
      <c r="JB332" s="264"/>
      <c r="JC332" s="264"/>
      <c r="JD332" s="264"/>
      <c r="JE332" s="264"/>
      <c r="JF332" s="264"/>
      <c r="JG332" s="264"/>
      <c r="JH332" s="264"/>
      <c r="JI332" s="264"/>
      <c r="JJ332" s="264"/>
      <c r="JK332" s="264"/>
      <c r="JL332" s="264"/>
      <c r="JM332" s="265"/>
      <c r="JN332" s="265" t="n">
        <f aca="false">DH332-DG332</f>
        <v>0</v>
      </c>
    </row>
    <row r="333" s="201" customFormat="true" ht="32.8" hidden="false" customHeight="false" outlineLevel="0" collapsed="false">
      <c r="A333" s="249" t="n">
        <v>301</v>
      </c>
      <c r="B333" s="250" t="s">
        <v>807</v>
      </c>
      <c r="C333" s="251" t="n">
        <v>6112</v>
      </c>
      <c r="D333" s="252" t="s">
        <v>471</v>
      </c>
      <c r="E333" s="252" t="s">
        <v>633</v>
      </c>
      <c r="F333" s="253" t="n">
        <v>1</v>
      </c>
      <c r="G333" s="254" t="n">
        <v>713531.63</v>
      </c>
      <c r="H333" s="255" t="n">
        <v>0.2</v>
      </c>
      <c r="I333" s="256" t="n">
        <f aca="false">ROUND(F333*G333,2)</f>
        <v>713531.63</v>
      </c>
      <c r="J333" s="254" t="n">
        <f aca="false">ROUND(I333+F333*G333*H333,2)</f>
        <v>856237.96</v>
      </c>
      <c r="K333" s="257" t="n">
        <v>44560</v>
      </c>
      <c r="L333" s="257" t="n">
        <f aca="false">EDATE(K333,M333)-1</f>
        <v>48211</v>
      </c>
      <c r="M333" s="258" t="n">
        <v>120</v>
      </c>
      <c r="N333" s="254" t="n">
        <f aca="false">ROUND(G333/M333,2)*F333</f>
        <v>5946.1</v>
      </c>
      <c r="O333" s="254" t="n">
        <v>0</v>
      </c>
      <c r="P333" s="254"/>
      <c r="Q333" s="253" t="n">
        <v>1</v>
      </c>
      <c r="R333" s="254" t="n">
        <f aca="false">T333</f>
        <v>713531.63</v>
      </c>
      <c r="S333" s="255" t="n">
        <f aca="false">H333</f>
        <v>0.2</v>
      </c>
      <c r="T333" s="254" t="n">
        <f aca="false">I333</f>
        <v>713531.63</v>
      </c>
      <c r="U333" s="254" t="n">
        <f aca="false">ROUND(T333+Q333*R333*S333,2)</f>
        <v>856237.96</v>
      </c>
      <c r="V333" s="257" t="n">
        <v>44560</v>
      </c>
      <c r="W333" s="257" t="n">
        <f aca="false">EDATE(V333,X333)-1</f>
        <v>48211</v>
      </c>
      <c r="X333" s="258" t="n">
        <v>120</v>
      </c>
      <c r="Y333" s="254" t="n">
        <f aca="false">ROUND((R333-Z333)/X333,2)*Q333</f>
        <v>5946.1</v>
      </c>
      <c r="Z333" s="254" t="n">
        <v>0</v>
      </c>
      <c r="AA333" s="254" t="n">
        <v>0</v>
      </c>
      <c r="AB333" s="254"/>
      <c r="AC333" s="254"/>
      <c r="AD333" s="254"/>
      <c r="AE333" s="254"/>
      <c r="AF333" s="254"/>
      <c r="AG333" s="254" t="n">
        <v>-2</v>
      </c>
      <c r="AH333" s="254" t="n">
        <f aca="false">AI333-Y333</f>
        <v>-0.0200000000004366</v>
      </c>
      <c r="AI333" s="254" t="n">
        <f aca="false">ROUND((T333+AG333-Z333)/X333,2)</f>
        <v>5946.08</v>
      </c>
      <c r="AJ333" s="254"/>
      <c r="AK333" s="254"/>
      <c r="AL333" s="254"/>
      <c r="AM333" s="254"/>
      <c r="AN333" s="254"/>
      <c r="AO333" s="254"/>
      <c r="AP333" s="254"/>
      <c r="AQ333" s="254"/>
      <c r="AR333" s="254"/>
      <c r="AS333" s="254"/>
      <c r="AT333" s="254"/>
      <c r="AU333" s="254"/>
      <c r="AV333" s="254"/>
      <c r="AW333" s="254"/>
      <c r="AX333" s="254"/>
      <c r="AY333" s="254"/>
      <c r="AZ333" s="254"/>
      <c r="BA333" s="254"/>
      <c r="BB333" s="254"/>
      <c r="BC333" s="254"/>
      <c r="BD333" s="254"/>
      <c r="BE333" s="254"/>
      <c r="BF333" s="254"/>
      <c r="BG333" s="254"/>
      <c r="BH333" s="254"/>
      <c r="BI333" s="254"/>
      <c r="BJ333" s="254"/>
      <c r="BK333" s="254"/>
      <c r="BL333" s="254"/>
      <c r="BM333" s="254"/>
      <c r="BN333" s="254"/>
      <c r="BO333" s="254"/>
      <c r="BP333" s="254"/>
      <c r="BQ333" s="254"/>
      <c r="BR333" s="254"/>
      <c r="BS333" s="254"/>
      <c r="BT333" s="254"/>
      <c r="BU333" s="254"/>
      <c r="BV333" s="254"/>
      <c r="BW333" s="254" t="n">
        <v>10806.25</v>
      </c>
      <c r="BX333" s="254" t="n">
        <f aca="false">ROUND(($T333+$AG333+BO333+BU333-$AI333*28+BW333)/92,2)</f>
        <v>6063.54</v>
      </c>
      <c r="BY333" s="254"/>
      <c r="BZ333" s="254"/>
      <c r="CA333" s="254"/>
      <c r="CB333" s="254"/>
      <c r="CC333" s="254"/>
      <c r="CD333" s="254"/>
      <c r="CE333" s="254"/>
      <c r="CF333" s="254"/>
      <c r="CG333" s="254"/>
      <c r="CH333" s="254"/>
      <c r="CI333" s="254" t="e">
        <f aca="false">#N/A</f>
        <v>#N/A</v>
      </c>
      <c r="CJ333" s="254"/>
      <c r="CK333" s="254"/>
      <c r="CL333" s="254"/>
      <c r="CM333" s="257" t="n">
        <v>44560</v>
      </c>
      <c r="CN333" s="257" t="e">
        <f aca="false">EDATE(CM333,CO333)-1</f>
        <v>#N/A</v>
      </c>
      <c r="CO333" s="254" t="e">
        <f aca="false">#N/A</f>
        <v>#N/A</v>
      </c>
      <c r="CP333" s="254" t="n">
        <v>0</v>
      </c>
      <c r="CQ333" s="254"/>
      <c r="CR333" s="254"/>
      <c r="CS333" s="254"/>
      <c r="CT333" s="261" t="n">
        <f aca="false">I333</f>
        <v>713531.63</v>
      </c>
      <c r="CU333" s="261" t="n">
        <f aca="false">CT333-CV333</f>
        <v>0</v>
      </c>
      <c r="CV333" s="261" t="n">
        <v>713531.63</v>
      </c>
      <c r="CW333" s="261" t="n">
        <f aca="false">IF(AND(CW$5&gt;$V333,CW$6&lt;=$W333),$AI333,IF(AND(MONTH(CW$6)=MONTH($W333),YEAR(CW$6)=YEAR($W333)),$T333-$X333*$AI333+$AI333,0))</f>
        <v>5946.08</v>
      </c>
      <c r="CX333" s="261" t="n">
        <f aca="false">IF(AND(CX$5&gt;$V333,CX$6&lt;=$W333),$AI333,IF(AND(MONTH(CX$6)=MONTH($W333),YEAR(CX$6)=YEAR($W333)),$T333-$X333*$AI333+$AI333,0))</f>
        <v>5946.08</v>
      </c>
      <c r="CY333" s="261" t="n">
        <f aca="false">IF(AND(CY$5&gt;$V333,CY$6&lt;=$W333),$AI333,IF(AND(MONTH(CY$6)=MONTH($W333),YEAR(CY$6)=YEAR($W333)),$T333-$X333*$AI333+$AI333,0))</f>
        <v>5946.08</v>
      </c>
      <c r="CZ333" s="261" t="n">
        <f aca="false">IF(AND(CZ$5&gt;$V333,CZ$6&lt;=$W333),$AI333,IF(AND(MONTH(CZ$6)=MONTH($W333),YEAR(CZ$6)=YEAR($W333)),$T333-$X333*$AI333+$AI333,0))</f>
        <v>5946.08</v>
      </c>
      <c r="DA333" s="261" t="n">
        <f aca="false">IF(AND(DA$5&gt;$V333,DA$6&lt;=$W333),$AI333,IF(AND(MONTH(DA$6)=MONTH($W333),YEAR(DA$6)=YEAR($W333)),$T333-$X333*$AI333+$AI333,0))</f>
        <v>5946.08</v>
      </c>
      <c r="DB333" s="261" t="n">
        <f aca="false">IF(AND(DB$5&gt;$V333,DB$6&lt;=$W333),$AI333,IF(AND(MONTH(DB$6)=MONTH($W333),YEAR(DB$6)=YEAR($W333)),$T333-$X333*$AI333+$AI333,0))</f>
        <v>5946.08</v>
      </c>
      <c r="DC333" s="261" t="n">
        <f aca="false">IF(AND(DC$5&gt;$V333,DC$6&lt;=$W333),$AI333,IF(AND(MONTH(DC$6)=MONTH($W333),YEAR(DC$6)=YEAR($W333)),$T333-$X333*$AI333+$AI333,0))</f>
        <v>5946.08</v>
      </c>
      <c r="DD333" s="261" t="n">
        <f aca="false">IF(AND(DD$5&gt;$V333,DD$6&lt;=$W333),$AI333,IF(AND(MONTH(DD$6)=MONTH($W333),YEAR(DD$6)=YEAR($W333)),$T333-$X333*$AI333+$AI333,0))</f>
        <v>5946.08</v>
      </c>
      <c r="DE333" s="261" t="n">
        <f aca="false">IF(AND(DE$5&gt;$V333,DE$6&lt;=$W333),$AI333,IF(AND(MONTH(DE$6)=MONTH($W333),YEAR(DE$6)=YEAR($W333)),$T333-$X333*$AI333+$AI333,0))</f>
        <v>5946.08</v>
      </c>
      <c r="DF333" s="261" t="n">
        <f aca="false">IF(AND(DF$5&gt;$V333,DF$6&lt;=$W333),$AI333,IF(AND(MONTH(DF$6)=MONTH($W333),YEAR(DF$6)=YEAR($W333)),$T333-$X333*$AI333+$AI333,0))</f>
        <v>5946.08</v>
      </c>
      <c r="DG333" s="261" t="n">
        <f aca="false">IF(AND(DG$5&gt;$V333,DG$6&lt;=$W333),$AI333,IF(AND(MONTH(DG$6)=MONTH($W333),YEAR(DG$6)=YEAR($W333)),$T333-$X333*$AI333+$AI333,0))</f>
        <v>5946.08</v>
      </c>
      <c r="DH333" s="277" t="n">
        <f aca="false">IF(AND(DH$5&gt;$V333,DH$6&lt;=$W333),$AI333,IF(AND(MONTH(DH$6)=MONTH($W333),YEAR(DH$6)=YEAR($W333)),$T333-$X333*$AI333+$AI333,0))</f>
        <v>5946.08</v>
      </c>
      <c r="DI333" s="260" t="n">
        <f aca="false">CW333+CX333+CY333+CZ333+DA333+DB333+DC333+DD333+DE333+DF333+DG333+DH333</f>
        <v>71352.96</v>
      </c>
      <c r="DJ333" s="260" t="n">
        <f aca="false">T333+AG333+AJ333+AQ333+AS333+AU333+AW333</f>
        <v>713529.63</v>
      </c>
      <c r="DK333" s="260" t="n">
        <f aca="false">CU333+DI333-O333</f>
        <v>71352.96</v>
      </c>
      <c r="DL333" s="260" t="n">
        <f aca="false">DJ333-DK333</f>
        <v>642176.67</v>
      </c>
      <c r="DM333" s="277" t="n">
        <f aca="false">IF(AND(DM$5&gt;$V333,DM$6&lt;=$W333),$AI333,IF(AND(MONTH(DM$6)=MONTH($W333),YEAR(DM$6)=YEAR($W333)),$T333-$X333*$AI333+$AI333,0))</f>
        <v>5946.08</v>
      </c>
      <c r="DN333" s="277" t="n">
        <f aca="false">IF(AND(DN$5&gt;$V333,DN$6&lt;=$W333),$AI333,IF(AND(MONTH(DN$6)=MONTH($W333),YEAR(DN$6)=YEAR($W333)),$T333-$X333*$AI333+$AI333,0))</f>
        <v>5946.08</v>
      </c>
      <c r="DO333" s="277" t="n">
        <f aca="false">IF(AND(DO$5&gt;$V333,DO$6&lt;=$W333),$AI333,IF(AND(MONTH(DO$6)=MONTH($W333),YEAR(DO$6)=YEAR($W333)),$T333-$X333*$AI333+$AI333,0))</f>
        <v>5946.08</v>
      </c>
      <c r="DP333" s="277" t="n">
        <f aca="false">IF(AND(DP$5&gt;$V333,DP$6&lt;=$W333),$AI333,IF(AND(MONTH(DP$6)=MONTH($W333),YEAR(DP$6)=YEAR($W333)),$T333-$X333*$AI333+$AI333,0))</f>
        <v>5946.08</v>
      </c>
      <c r="DQ333" s="277" t="n">
        <f aca="false">IF(AND(DQ$5&gt;$V333,DQ$6&lt;=$W333),$AI333,IF(AND(MONTH(DQ$6)=MONTH($W333),YEAR(DQ$6)=YEAR($W333)),$T333-$X333*$AI333+$AI333,0))</f>
        <v>5946.08</v>
      </c>
      <c r="DR333" s="277" t="n">
        <f aca="false">IF(AND(DR$5&gt;$V333,DR$6&lt;=$W333),$AI333,IF(AND(MONTH(DR$6)=MONTH($W333),YEAR(DR$6)=YEAR($W333)),$T333-$X333*$AI333+$AI333,0))</f>
        <v>5946.08</v>
      </c>
      <c r="DS333" s="277" t="n">
        <f aca="false">IF(AND(DS$5&gt;$V333,DS$6&lt;=$W333),$AI333,IF(AND(MONTH(DS$6)=MONTH($W333),YEAR(DS$6)=YEAR($W333)),$T333-$X333*$AI333+$AI333,0))</f>
        <v>5946.08</v>
      </c>
      <c r="DT333" s="277" t="n">
        <f aca="false">IF(AND(DT$5&gt;$V333,DT$6&lt;=$W333),$AI333,IF(AND(MONTH(DT$6)=MONTH($W333),YEAR(DT$6)=YEAR($W333)),$T333-$X333*$AI333+$AI333,0))</f>
        <v>5946.08</v>
      </c>
      <c r="DU333" s="277" t="n">
        <f aca="false">IF(AND(DU$5&gt;$V333,DU$6&lt;=$W333),$AI333,IF(AND(MONTH(DU$6)=MONTH($W333),YEAR(DU$6)=YEAR($W333)),$T333-$X333*$AI333+$AI333,0))</f>
        <v>5946.08</v>
      </c>
      <c r="DV333" s="277" t="n">
        <f aca="false">IF(AND(DV$5&gt;$V333,DV$6&lt;=$W333),$AI333,IF(AND(MONTH(DV$6)=MONTH($W333),YEAR(DV$6)=YEAR($W333)),$T333-$X333*$AI333+$AI333,0))</f>
        <v>5946.08</v>
      </c>
      <c r="DW333" s="277" t="n">
        <f aca="false">IF(AND(DW$5&gt;$V333,DW$6&lt;=$W333),$AI333,IF(AND(MONTH(DW$6)=MONTH($W333),YEAR(DW$6)=YEAR($W333)),$T333-$X333*$AI333+$AI333,0))</f>
        <v>5946.08</v>
      </c>
      <c r="DX333" s="277" t="n">
        <f aca="false">IF(AND(DX$5&gt;$V333,DX$6&lt;=$W333),$AI333,IF(AND(MONTH(DX$6)=MONTH($W333),YEAR(DX$6)=YEAR($W333)),$T333-$X333*$AI333+$AI333,0))</f>
        <v>5946.08</v>
      </c>
      <c r="DY333" s="260" t="n">
        <f aca="false">DM333+DN333+DO333+DP333+DQ333+DR333+DS333+DT333+DU333+DV333+DW333+DX333</f>
        <v>71352.96</v>
      </c>
      <c r="DZ333" s="260" t="n">
        <f aca="false">DJ333+AY333+BA333+BC333+BE333+BG333+BI333+BK333+BM333+BO333+BQ333+BS333</f>
        <v>713529.63</v>
      </c>
      <c r="EA333" s="260" t="n">
        <f aca="false">DK333+DY333</f>
        <v>142705.92</v>
      </c>
      <c r="EB333" s="261" t="n">
        <f aca="false">DZ333-EA333</f>
        <v>570823.71</v>
      </c>
      <c r="EC333" s="277" t="n">
        <f aca="false">IF(AND(EC$5&gt;$V333,EC$6&lt;=$W333),$AI333,IF(AND(MONTH(EC$6)=MONTH($W333),YEAR(EC$6)=YEAR($W333)),$T333-$X333*$AI333+$AI333,0))</f>
        <v>5946.08</v>
      </c>
      <c r="ED333" s="277" t="n">
        <f aca="false">IF(AND(ED$5&gt;$V333,ED$6&lt;=$W333),$AI333,IF(AND(MONTH(ED$6)=MONTH($W333),YEAR(ED$6)=YEAR($W333)),$T333-$X333*$AI333+$AI333,0))</f>
        <v>5946.08</v>
      </c>
      <c r="EE333" s="277" t="n">
        <f aca="false">IF(AND(EE$5&gt;$V333,EE$6&lt;=$W333),$AI333,IF(AND(MONTH(EE$6)=MONTH($W333),YEAR(EE$6)=YEAR($W333)),$T333-$X333*$AI333+$AI333,0))</f>
        <v>5946.08</v>
      </c>
      <c r="EF333" s="277" t="n">
        <f aca="false">IF(AND(EF$5&gt;$V333,EF$6&lt;=$W333),$AI333,IF(AND(MONTH(EF$6)=MONTH($W333),YEAR(EF$6)=YEAR($W333)),$T333-$X333*$AI333+$AI333,0))</f>
        <v>5946.08</v>
      </c>
      <c r="EG333" s="277" t="n">
        <f aca="false">IF(AND(EG$5&gt;$V333,EG$6&lt;=$W333),$BX333,IF(AND(MONTH(EG$6)=MONTH($W333),YEAR(EG$6)=YEAR($W333)),$T333-$X333*$BX333+$BX333,0))</f>
        <v>6063.54</v>
      </c>
      <c r="EH333" s="277" t="n">
        <f aca="false">IF(AND(EH$5&gt;$V333,EH$6&lt;=$W333),$BX333,IF(AND(MONTH(EH$6)=MONTH($W333),YEAR(EH$6)=YEAR($W333)),$T333-$X333*$BX333+$BX333,0))</f>
        <v>6063.54</v>
      </c>
      <c r="EI333" s="277" t="n">
        <f aca="false">IF(AND(EI$5&gt;$V333,EI$6&lt;=$W333),$BX333,IF(AND(MONTH(EI$6)=MONTH($W333),YEAR(EI$6)=YEAR($W333)),$T333-$X333*$BX333+$BX333,0))</f>
        <v>6063.54</v>
      </c>
      <c r="EJ333" s="277" t="n">
        <f aca="false">IF(AND(EJ$5&gt;$V333,EJ$6&lt;=$W333),$BX333,IF(AND(MONTH(EJ$6)=MONTH($W333),YEAR(EJ$6)=YEAR($W333)),$T333-$X333*$BX333+$BX333,0))</f>
        <v>6063.54</v>
      </c>
      <c r="EK333" s="277" t="n">
        <f aca="false">IF(AND(EK$5&gt;$V333,EK$6&lt;=$W333),$BX333,IF(AND(MONTH(EK$6)=MONTH($W333),YEAR(EK$6)=YEAR($W333)),$T333-$X333*$BX333+$BX333,0))</f>
        <v>6063.54</v>
      </c>
      <c r="EL333" s="266" t="n">
        <v>6063.54</v>
      </c>
      <c r="EM333" s="278" t="n">
        <v>6063.54</v>
      </c>
      <c r="EN333" s="277" t="n">
        <v>6063.54</v>
      </c>
      <c r="EO333" s="260" t="n">
        <f aca="false">EC333+ED333+EE333+EF333+EG333+EH333+EI333+EJ333+EK333+EL333+EM333+EN333</f>
        <v>72292.64</v>
      </c>
      <c r="EP333" s="260" t="n">
        <f aca="false">T333+AQ333+AS333+AU333+AW333+AY333+BA333+BC333+BE333+BG333+BI333+BK333+BM333+BO333+BQ333+BS333+BU333+BW333+BY333+CA333+CC333+CE333+CG333+AG333</f>
        <v>724335.88</v>
      </c>
      <c r="EQ333" s="260" t="n">
        <f aca="false">EA333+EO333</f>
        <v>214998.56</v>
      </c>
      <c r="ER333" s="260" t="n">
        <f aca="false">EP333-EQ333</f>
        <v>509337.32</v>
      </c>
      <c r="ES333" s="262" t="n">
        <f aca="false">EN333</f>
        <v>6063.54</v>
      </c>
      <c r="ET333" s="262" t="n">
        <f aca="false">ES333</f>
        <v>6063.54</v>
      </c>
      <c r="EU333" s="262" t="n">
        <f aca="false">ET333</f>
        <v>6063.54</v>
      </c>
      <c r="EV333" s="262" t="n">
        <f aca="false">EU333</f>
        <v>6063.54</v>
      </c>
      <c r="EW333" s="262" t="n">
        <f aca="false">EV333</f>
        <v>6063.54</v>
      </c>
      <c r="EX333" s="262" t="n">
        <f aca="false">EW333</f>
        <v>6063.54</v>
      </c>
      <c r="EY333" s="262" t="n">
        <f aca="false">EX333</f>
        <v>6063.54</v>
      </c>
      <c r="EZ333" s="262" t="n">
        <f aca="false">EY333</f>
        <v>6063.54</v>
      </c>
      <c r="FA333" s="262" t="n">
        <f aca="false">EZ333</f>
        <v>6063.54</v>
      </c>
      <c r="FB333" s="262" t="n">
        <f aca="false">FA333</f>
        <v>6063.54</v>
      </c>
      <c r="FC333" s="262" t="n">
        <f aca="false">FB333</f>
        <v>6063.54</v>
      </c>
      <c r="FD333" s="262" t="n">
        <f aca="false">FC333</f>
        <v>6063.54</v>
      </c>
      <c r="FE333" s="261" t="n">
        <f aca="false">ES333+ET333+EU333+EV333+EW333+EX333+EY333+EZ333+FA333+FB333+FC333+FD333</f>
        <v>72762.48</v>
      </c>
      <c r="FF333" s="261" t="n">
        <f aca="false">EP333</f>
        <v>724335.88</v>
      </c>
      <c r="FG333" s="261" t="n">
        <f aca="false">EQ333+FE333</f>
        <v>287761.04</v>
      </c>
      <c r="FH333" s="261" t="n">
        <f aca="false">FF333-FG333</f>
        <v>436574.84</v>
      </c>
      <c r="FI333" s="261" t="n">
        <f aca="false">FD333</f>
        <v>6063.54</v>
      </c>
      <c r="FJ333" s="261" t="n">
        <f aca="false">FI333</f>
        <v>6063.54</v>
      </c>
      <c r="FK333" s="261" t="n">
        <f aca="false">FJ333</f>
        <v>6063.54</v>
      </c>
      <c r="FL333" s="261" t="n">
        <f aca="false">FK333</f>
        <v>6063.54</v>
      </c>
      <c r="FM333" s="261" t="n">
        <f aca="false">FL333</f>
        <v>6063.54</v>
      </c>
      <c r="FN333" s="261" t="n">
        <f aca="false">FM333</f>
        <v>6063.54</v>
      </c>
      <c r="FO333" s="261" t="n">
        <f aca="false">FN333</f>
        <v>6063.54</v>
      </c>
      <c r="FP333" s="261" t="n">
        <f aca="false">FO333</f>
        <v>6063.54</v>
      </c>
      <c r="FQ333" s="261" t="n">
        <f aca="false">FP333</f>
        <v>6063.54</v>
      </c>
      <c r="FR333" s="261" t="n">
        <f aca="false">FQ333</f>
        <v>6063.54</v>
      </c>
      <c r="FS333" s="261" t="n">
        <f aca="false">FR333</f>
        <v>6063.54</v>
      </c>
      <c r="FT333" s="261" t="n">
        <f aca="false">FS333</f>
        <v>6063.54</v>
      </c>
      <c r="FU333" s="261" t="n">
        <f aca="false">FI333+FJ333+FK333+FL333+FM333+FN333+FO333+FP333+FQ333+FR333+FS333+FT333</f>
        <v>72762.48</v>
      </c>
      <c r="FV333" s="261" t="n">
        <f aca="false">FF333</f>
        <v>724335.88</v>
      </c>
      <c r="FW333" s="261" t="n">
        <f aca="false">FG333+FU333</f>
        <v>360523.52</v>
      </c>
      <c r="FX333" s="261" t="n">
        <f aca="false">FV333-FW333</f>
        <v>363812.36</v>
      </c>
      <c r="FY333" s="261" t="n">
        <f aca="false">FT333</f>
        <v>6063.54</v>
      </c>
      <c r="FZ333" s="261" t="n">
        <f aca="false">FY333</f>
        <v>6063.54</v>
      </c>
      <c r="GA333" s="261" t="n">
        <f aca="false">FZ333</f>
        <v>6063.54</v>
      </c>
      <c r="GB333" s="261" t="n">
        <f aca="false">GA333</f>
        <v>6063.54</v>
      </c>
      <c r="GC333" s="261" t="n">
        <f aca="false">GB333</f>
        <v>6063.54</v>
      </c>
      <c r="GD333" s="261" t="n">
        <f aca="false">GC333</f>
        <v>6063.54</v>
      </c>
      <c r="GE333" s="261" t="n">
        <f aca="false">GD333</f>
        <v>6063.54</v>
      </c>
      <c r="GF333" s="261" t="n">
        <f aca="false">GE333</f>
        <v>6063.54</v>
      </c>
      <c r="GG333" s="261" t="n">
        <f aca="false">GF333</f>
        <v>6063.54</v>
      </c>
      <c r="GH333" s="261" t="n">
        <f aca="false">GG333</f>
        <v>6063.54</v>
      </c>
      <c r="GI333" s="261" t="n">
        <f aca="false">GH333</f>
        <v>6063.54</v>
      </c>
      <c r="GJ333" s="261" t="n">
        <f aca="false">GI333</f>
        <v>6063.54</v>
      </c>
      <c r="GK333" s="261" t="n">
        <f aca="false">FY333+FZ333+GA333+GB333+GC333+GD333+GE333+GF333+GG333+GH333+GI333+GJ333</f>
        <v>72762.48</v>
      </c>
      <c r="GL333" s="261" t="n">
        <f aca="false">FV333</f>
        <v>724335.88</v>
      </c>
      <c r="GM333" s="261" t="n">
        <f aca="false">FW333+GK333</f>
        <v>433286</v>
      </c>
      <c r="GN333" s="261" t="n">
        <f aca="false">GL333-GM333</f>
        <v>291049.88</v>
      </c>
      <c r="GO333" s="261" t="n">
        <f aca="false">GJ333</f>
        <v>6063.54</v>
      </c>
      <c r="GP333" s="261" t="n">
        <f aca="false">GO333</f>
        <v>6063.54</v>
      </c>
      <c r="GQ333" s="261" t="n">
        <f aca="false">GP333</f>
        <v>6063.54</v>
      </c>
      <c r="GR333" s="261" t="n">
        <f aca="false">GQ333</f>
        <v>6063.54</v>
      </c>
      <c r="GS333" s="261" t="n">
        <f aca="false">GR333</f>
        <v>6063.54</v>
      </c>
      <c r="GT333" s="261" t="n">
        <f aca="false">GS333</f>
        <v>6063.54</v>
      </c>
      <c r="GU333" s="261" t="n">
        <f aca="false">GT333</f>
        <v>6063.54</v>
      </c>
      <c r="GV333" s="261" t="n">
        <f aca="false">GU333</f>
        <v>6063.54</v>
      </c>
      <c r="GW333" s="261" t="n">
        <f aca="false">GV333</f>
        <v>6063.54</v>
      </c>
      <c r="GX333" s="261" t="n">
        <f aca="false">GW333</f>
        <v>6063.54</v>
      </c>
      <c r="GY333" s="261" t="n">
        <f aca="false">GX333</f>
        <v>6063.54</v>
      </c>
      <c r="GZ333" s="261" t="n">
        <f aca="false">GY333</f>
        <v>6063.54</v>
      </c>
      <c r="HA333" s="261" t="n">
        <f aca="false">GO333+GP333+GQ333+GR333+GS333+GT333+GU333+GV333+GW333+GX333+GY333+GZ333</f>
        <v>72762.48</v>
      </c>
      <c r="HB333" s="261" t="n">
        <f aca="false">GL333</f>
        <v>724335.88</v>
      </c>
      <c r="HC333" s="261" t="n">
        <f aca="false">GM333+HA333</f>
        <v>506048.48</v>
      </c>
      <c r="HD333" s="261" t="n">
        <f aca="false">HB333-HC333</f>
        <v>218287.4</v>
      </c>
      <c r="HE333" s="264" t="n">
        <f aca="false">GO333-GJ333</f>
        <v>0</v>
      </c>
      <c r="HF333" s="264"/>
      <c r="HG333" s="264"/>
      <c r="HH333" s="264"/>
      <c r="HI333" s="264"/>
      <c r="HJ333" s="264"/>
      <c r="HK333" s="264"/>
      <c r="HL333" s="264"/>
      <c r="HM333" s="264"/>
      <c r="HN333" s="264"/>
      <c r="HO333" s="264"/>
      <c r="HP333" s="264"/>
      <c r="HQ333" s="264"/>
      <c r="HR333" s="264"/>
      <c r="HS333" s="264"/>
      <c r="HT333" s="264"/>
      <c r="HU333" s="264"/>
      <c r="HV333" s="264"/>
      <c r="HW333" s="264"/>
      <c r="HX333" s="264"/>
      <c r="HY333" s="264"/>
      <c r="HZ333" s="264"/>
      <c r="IA333" s="264"/>
      <c r="IB333" s="264"/>
      <c r="IC333" s="264"/>
      <c r="ID333" s="264"/>
      <c r="IE333" s="264"/>
      <c r="IF333" s="264"/>
      <c r="IG333" s="264"/>
      <c r="IH333" s="264"/>
      <c r="II333" s="264"/>
      <c r="IJ333" s="264"/>
      <c r="IK333" s="264"/>
      <c r="IL333" s="264"/>
      <c r="IM333" s="264"/>
      <c r="IN333" s="264"/>
      <c r="IO333" s="264"/>
      <c r="IP333" s="264"/>
      <c r="IQ333" s="264"/>
      <c r="IR333" s="264"/>
      <c r="IS333" s="264"/>
      <c r="IT333" s="264"/>
      <c r="IU333" s="264"/>
      <c r="IV333" s="264"/>
      <c r="IW333" s="264"/>
      <c r="IX333" s="264"/>
      <c r="IY333" s="264"/>
      <c r="IZ333" s="264"/>
      <c r="JA333" s="264"/>
      <c r="JB333" s="264"/>
      <c r="JC333" s="264"/>
      <c r="JD333" s="264"/>
      <c r="JE333" s="264"/>
      <c r="JF333" s="264"/>
      <c r="JG333" s="264"/>
      <c r="JH333" s="264"/>
      <c r="JI333" s="264"/>
      <c r="JJ333" s="264"/>
      <c r="JK333" s="264"/>
      <c r="JL333" s="264"/>
      <c r="JM333" s="265"/>
      <c r="JN333" s="265" t="n">
        <f aca="false">DH333-DG333</f>
        <v>0</v>
      </c>
    </row>
    <row r="334" s="201" customFormat="true" ht="32.8" hidden="false" customHeight="false" outlineLevel="0" collapsed="false">
      <c r="A334" s="249" t="n">
        <v>302</v>
      </c>
      <c r="B334" s="250" t="s">
        <v>808</v>
      </c>
      <c r="C334" s="251" t="n">
        <v>6113</v>
      </c>
      <c r="D334" s="252" t="s">
        <v>471</v>
      </c>
      <c r="E334" s="252" t="s">
        <v>633</v>
      </c>
      <c r="F334" s="253" t="n">
        <v>1</v>
      </c>
      <c r="G334" s="254" t="n">
        <v>706393.99</v>
      </c>
      <c r="H334" s="255" t="n">
        <v>0.2</v>
      </c>
      <c r="I334" s="256" t="n">
        <f aca="false">ROUND(F334*G334,2)</f>
        <v>706393.99</v>
      </c>
      <c r="J334" s="254" t="n">
        <f aca="false">ROUND(I334+F334*G334*H334,2)</f>
        <v>847672.79</v>
      </c>
      <c r="K334" s="257" t="n">
        <v>44560</v>
      </c>
      <c r="L334" s="257" t="n">
        <f aca="false">EDATE(K334,M334)-1</f>
        <v>48211</v>
      </c>
      <c r="M334" s="258" t="n">
        <v>120</v>
      </c>
      <c r="N334" s="254" t="n">
        <f aca="false">ROUND(G334/M334,2)*F334</f>
        <v>5886.62</v>
      </c>
      <c r="O334" s="254" t="n">
        <v>0</v>
      </c>
      <c r="P334" s="254"/>
      <c r="Q334" s="253" t="n">
        <v>1</v>
      </c>
      <c r="R334" s="254" t="n">
        <f aca="false">T334</f>
        <v>706393.99</v>
      </c>
      <c r="S334" s="255" t="n">
        <f aca="false">H334</f>
        <v>0.2</v>
      </c>
      <c r="T334" s="254" t="n">
        <f aca="false">I334</f>
        <v>706393.99</v>
      </c>
      <c r="U334" s="254" t="n">
        <f aca="false">ROUND(T334+Q334*R334*S334,2)</f>
        <v>847672.79</v>
      </c>
      <c r="V334" s="257" t="n">
        <v>44560</v>
      </c>
      <c r="W334" s="257" t="n">
        <f aca="false">EDATE(V334,X334)-1</f>
        <v>48211</v>
      </c>
      <c r="X334" s="258" t="n">
        <v>120</v>
      </c>
      <c r="Y334" s="254" t="n">
        <f aca="false">ROUND((R334-Z334)/X334,2)*Q334</f>
        <v>5886.62</v>
      </c>
      <c r="Z334" s="254" t="n">
        <v>0</v>
      </c>
      <c r="AA334" s="254" t="n">
        <v>0</v>
      </c>
      <c r="AB334" s="254"/>
      <c r="AC334" s="254"/>
      <c r="AD334" s="254"/>
      <c r="AE334" s="254"/>
      <c r="AF334" s="254"/>
      <c r="AG334" s="254" t="n">
        <v>-16</v>
      </c>
      <c r="AH334" s="254" t="n">
        <f aca="false">AI334-Y334</f>
        <v>-0.140000000000327</v>
      </c>
      <c r="AI334" s="254" t="n">
        <f aca="false">ROUND((T334+AG334-Z334)/X334,2)</f>
        <v>5886.48</v>
      </c>
      <c r="AJ334" s="254"/>
      <c r="AK334" s="254"/>
      <c r="AL334" s="254"/>
      <c r="AM334" s="254"/>
      <c r="AN334" s="254"/>
      <c r="AO334" s="254"/>
      <c r="AP334" s="254"/>
      <c r="AQ334" s="254"/>
      <c r="AR334" s="254"/>
      <c r="AS334" s="254"/>
      <c r="AT334" s="254"/>
      <c r="AU334" s="254"/>
      <c r="AV334" s="254"/>
      <c r="AW334" s="254"/>
      <c r="AX334" s="254"/>
      <c r="AY334" s="254"/>
      <c r="AZ334" s="254"/>
      <c r="BA334" s="254"/>
      <c r="BB334" s="254"/>
      <c r="BC334" s="254"/>
      <c r="BD334" s="254"/>
      <c r="BE334" s="254"/>
      <c r="BF334" s="254"/>
      <c r="BG334" s="254"/>
      <c r="BH334" s="254"/>
      <c r="BI334" s="254"/>
      <c r="BJ334" s="254"/>
      <c r="BK334" s="254"/>
      <c r="BL334" s="254"/>
      <c r="BM334" s="254"/>
      <c r="BN334" s="254"/>
      <c r="BO334" s="254"/>
      <c r="BP334" s="254"/>
      <c r="BQ334" s="254"/>
      <c r="BR334" s="254"/>
      <c r="BS334" s="254"/>
      <c r="BT334" s="254"/>
      <c r="BU334" s="254"/>
      <c r="BV334" s="254"/>
      <c r="BW334" s="254"/>
      <c r="BX334" s="254"/>
      <c r="BY334" s="254"/>
      <c r="BZ334" s="254"/>
      <c r="CA334" s="254"/>
      <c r="CB334" s="254"/>
      <c r="CC334" s="254"/>
      <c r="CD334" s="254"/>
      <c r="CE334" s="254"/>
      <c r="CF334" s="254"/>
      <c r="CG334" s="254"/>
      <c r="CH334" s="254"/>
      <c r="CI334" s="254" t="e">
        <f aca="false">#N/A</f>
        <v>#N/A</v>
      </c>
      <c r="CJ334" s="254"/>
      <c r="CK334" s="254"/>
      <c r="CL334" s="254"/>
      <c r="CM334" s="257" t="n">
        <v>44560</v>
      </c>
      <c r="CN334" s="257" t="e">
        <f aca="false">EDATE(CM334,CO334)-1</f>
        <v>#N/A</v>
      </c>
      <c r="CO334" s="254" t="e">
        <f aca="false">#N/A</f>
        <v>#N/A</v>
      </c>
      <c r="CP334" s="254" t="n">
        <v>0</v>
      </c>
      <c r="CQ334" s="254"/>
      <c r="CR334" s="254"/>
      <c r="CS334" s="254"/>
      <c r="CT334" s="261" t="n">
        <f aca="false">I334</f>
        <v>706393.99</v>
      </c>
      <c r="CU334" s="261" t="n">
        <f aca="false">CT334-CV334</f>
        <v>0</v>
      </c>
      <c r="CV334" s="261" t="n">
        <v>706393.99</v>
      </c>
      <c r="CW334" s="261" t="n">
        <f aca="false">IF(AND(CW$5&gt;$V334,CW$6&lt;=$W334),$AI334,IF(AND(MONTH(CW$6)=MONTH($W334),YEAR(CW$6)=YEAR($W334)),$T334-$X334*$AI334+$AI334,0))</f>
        <v>5886.48</v>
      </c>
      <c r="CX334" s="261" t="n">
        <f aca="false">IF(AND(CX$5&gt;$V334,CX$6&lt;=$W334),$AI334,IF(AND(MONTH(CX$6)=MONTH($W334),YEAR(CX$6)=YEAR($W334)),$T334-$X334*$AI334+$AI334,0))</f>
        <v>5886.48</v>
      </c>
      <c r="CY334" s="261" t="n">
        <f aca="false">IF(AND(CY$5&gt;$V334,CY$6&lt;=$W334),$AI334,IF(AND(MONTH(CY$6)=MONTH($W334),YEAR(CY$6)=YEAR($W334)),$T334-$X334*$AI334+$AI334,0))</f>
        <v>5886.48</v>
      </c>
      <c r="CZ334" s="261" t="n">
        <f aca="false">IF(AND(CZ$5&gt;$V334,CZ$6&lt;=$W334),$AI334,IF(AND(MONTH(CZ$6)=MONTH($W334),YEAR(CZ$6)=YEAR($W334)),$T334-$X334*$AI334+$AI334,0))</f>
        <v>5886.48</v>
      </c>
      <c r="DA334" s="261" t="n">
        <f aca="false">IF(AND(DA$5&gt;$V334,DA$6&lt;=$W334),$AI334,IF(AND(MONTH(DA$6)=MONTH($W334),YEAR(DA$6)=YEAR($W334)),$T334-$X334*$AI334+$AI334,0))</f>
        <v>5886.48</v>
      </c>
      <c r="DB334" s="261" t="n">
        <f aca="false">IF(AND(DB$5&gt;$V334,DB$6&lt;=$W334),$AI334,IF(AND(MONTH(DB$6)=MONTH($W334),YEAR(DB$6)=YEAR($W334)),$T334-$X334*$AI334+$AI334,0))</f>
        <v>5886.48</v>
      </c>
      <c r="DC334" s="261" t="n">
        <f aca="false">IF(AND(DC$5&gt;$V334,DC$6&lt;=$W334),$AI334,IF(AND(MONTH(DC$6)=MONTH($W334),YEAR(DC$6)=YEAR($W334)),$T334-$X334*$AI334+$AI334,0))</f>
        <v>5886.48</v>
      </c>
      <c r="DD334" s="261" t="n">
        <f aca="false">IF(AND(DD$5&gt;$V334,DD$6&lt;=$W334),$AI334,IF(AND(MONTH(DD$6)=MONTH($W334),YEAR(DD$6)=YEAR($W334)),$T334-$X334*$AI334+$AI334,0))</f>
        <v>5886.48</v>
      </c>
      <c r="DE334" s="261" t="n">
        <f aca="false">IF(AND(DE$5&gt;$V334,DE$6&lt;=$W334),$AI334,IF(AND(MONTH(DE$6)=MONTH($W334),YEAR(DE$6)=YEAR($W334)),$T334-$X334*$AI334+$AI334,0))</f>
        <v>5886.48</v>
      </c>
      <c r="DF334" s="261" t="n">
        <f aca="false">IF(AND(DF$5&gt;$V334,DF$6&lt;=$W334),$AI334,IF(AND(MONTH(DF$6)=MONTH($W334),YEAR(DF$6)=YEAR($W334)),$T334-$X334*$AI334+$AI334,0))</f>
        <v>5886.48</v>
      </c>
      <c r="DG334" s="261" t="n">
        <f aca="false">IF(AND(DG$5&gt;$V334,DG$6&lt;=$W334),$AI334,IF(AND(MONTH(DG$6)=MONTH($W334),YEAR(DG$6)=YEAR($W334)),$T334-$X334*$AI334+$AI334,0))</f>
        <v>5886.48</v>
      </c>
      <c r="DH334" s="277" t="n">
        <f aca="false">IF(AND(DH$5&gt;$V334,DH$6&lt;=$W334),$AI334,IF(AND(MONTH(DH$6)=MONTH($W334),YEAR(DH$6)=YEAR($W334)),$T334-$X334*$AI334+$AI334,0))</f>
        <v>5886.48</v>
      </c>
      <c r="DI334" s="260" t="n">
        <f aca="false">CW334+CX334+CY334+CZ334+DA334+DB334+DC334+DD334+DE334+DF334+DG334+DH334</f>
        <v>70637.76</v>
      </c>
      <c r="DJ334" s="260" t="n">
        <f aca="false">T334+AG334+AJ334+AQ334+AS334+AU334+AW334</f>
        <v>706377.99</v>
      </c>
      <c r="DK334" s="260" t="n">
        <f aca="false">CU334+DI334-O334</f>
        <v>70637.76</v>
      </c>
      <c r="DL334" s="260" t="n">
        <f aca="false">DJ334-DK334</f>
        <v>635740.23</v>
      </c>
      <c r="DM334" s="277" t="n">
        <f aca="false">IF(AND(DM$5&gt;$V334,DM$6&lt;=$W334),$AI334,IF(AND(MONTH(DM$6)=MONTH($W334),YEAR(DM$6)=YEAR($W334)),$T334-$X334*$AI334+$AI334,0))</f>
        <v>5886.48</v>
      </c>
      <c r="DN334" s="277" t="n">
        <f aca="false">IF(AND(DN$5&gt;$V334,DN$6&lt;=$W334),$AI334,IF(AND(MONTH(DN$6)=MONTH($W334),YEAR(DN$6)=YEAR($W334)),$T334-$X334*$AI334+$AI334,0))</f>
        <v>5886.48</v>
      </c>
      <c r="DO334" s="277" t="n">
        <f aca="false">IF(AND(DO$5&gt;$V334,DO$6&lt;=$W334),$AI334,IF(AND(MONTH(DO$6)=MONTH($W334),YEAR(DO$6)=YEAR($W334)),$T334-$X334*$AI334+$AI334,0))</f>
        <v>5886.48</v>
      </c>
      <c r="DP334" s="277" t="n">
        <f aca="false">IF(AND(DP$5&gt;$V334,DP$6&lt;=$W334),$AI334,IF(AND(MONTH(DP$6)=MONTH($W334),YEAR(DP$6)=YEAR($W334)),$T334-$X334*$AI334+$AI334,0))</f>
        <v>5886.48</v>
      </c>
      <c r="DQ334" s="277" t="n">
        <f aca="false">IF(AND(DQ$5&gt;$V334,DQ$6&lt;=$W334),$AI334,IF(AND(MONTH(DQ$6)=MONTH($W334),YEAR(DQ$6)=YEAR($W334)),$T334-$X334*$AI334+$AI334,0))</f>
        <v>5886.48</v>
      </c>
      <c r="DR334" s="277" t="n">
        <f aca="false">IF(AND(DR$5&gt;$V334,DR$6&lt;=$W334),$AI334,IF(AND(MONTH(DR$6)=MONTH($W334),YEAR(DR$6)=YEAR($W334)),$T334-$X334*$AI334+$AI334,0))</f>
        <v>5886.48</v>
      </c>
      <c r="DS334" s="277" t="n">
        <f aca="false">IF(AND(DS$5&gt;$V334,DS$6&lt;=$W334),$AI334,IF(AND(MONTH(DS$6)=MONTH($W334),YEAR(DS$6)=YEAR($W334)),$T334-$X334*$AI334+$AI334,0))</f>
        <v>5886.48</v>
      </c>
      <c r="DT334" s="277" t="n">
        <f aca="false">IF(AND(DT$5&gt;$V334,DT$6&lt;=$W334),$AI334,IF(AND(MONTH(DT$6)=MONTH($W334),YEAR(DT$6)=YEAR($W334)),$T334-$X334*$AI334+$AI334,0))</f>
        <v>5886.48</v>
      </c>
      <c r="DU334" s="277" t="n">
        <f aca="false">IF(AND(DU$5&gt;$V334,DU$6&lt;=$W334),$AI334,IF(AND(MONTH(DU$6)=MONTH($W334),YEAR(DU$6)=YEAR($W334)),$T334-$X334*$AI334+$AI334,0))</f>
        <v>5886.48</v>
      </c>
      <c r="DV334" s="277" t="n">
        <f aca="false">IF(AND(DV$5&gt;$V334,DV$6&lt;=$W334),$AI334,IF(AND(MONTH(DV$6)=MONTH($W334),YEAR(DV$6)=YEAR($W334)),$T334-$X334*$AI334+$AI334,0))</f>
        <v>5886.48</v>
      </c>
      <c r="DW334" s="277" t="n">
        <f aca="false">IF(AND(DW$5&gt;$V334,DW$6&lt;=$W334),$AI334,IF(AND(MONTH(DW$6)=MONTH($W334),YEAR(DW$6)=YEAR($W334)),$T334-$X334*$AI334+$AI334,0))</f>
        <v>5886.48</v>
      </c>
      <c r="DX334" s="277" t="n">
        <f aca="false">IF(AND(DX$5&gt;$V334,DX$6&lt;=$W334),$AI334,IF(AND(MONTH(DX$6)=MONTH($W334),YEAR(DX$6)=YEAR($W334)),$T334-$X334*$AI334+$AI334,0))</f>
        <v>5886.48</v>
      </c>
      <c r="DY334" s="260" t="n">
        <f aca="false">DM334+DN334+DO334+DP334+DQ334+DR334+DS334+DT334+DU334+DV334+DW334+DX334</f>
        <v>70637.76</v>
      </c>
      <c r="DZ334" s="260" t="n">
        <f aca="false">DJ334+AY334+BA334+BC334+BE334+BG334+BI334+BK334+BM334+BO334</f>
        <v>706377.99</v>
      </c>
      <c r="EA334" s="260" t="n">
        <f aca="false">DK334+DY334</f>
        <v>141275.52</v>
      </c>
      <c r="EB334" s="261" t="n">
        <f aca="false">DZ334-EA334</f>
        <v>565102.47</v>
      </c>
      <c r="EC334" s="277" t="n">
        <f aca="false">IF(AND(EC$5&gt;$V334,EC$6&lt;=$W334),$AI334,IF(AND(MONTH(EC$6)=MONTH($W334),YEAR(EC$6)=YEAR($W334)),$T334-$X334*$AI334+$AI334,0))</f>
        <v>5886.48</v>
      </c>
      <c r="ED334" s="277" t="n">
        <f aca="false">IF(AND(ED$5&gt;$V334,ED$6&lt;=$W334),$AI334,IF(AND(MONTH(ED$6)=MONTH($W334),YEAR(ED$6)=YEAR($W334)),$T334-$X334*$AI334+$AI334,0))</f>
        <v>5886.48</v>
      </c>
      <c r="EE334" s="277" t="n">
        <f aca="false">IF(AND(EE$5&gt;$V334,EE$6&lt;=$W334),$AI334,IF(AND(MONTH(EE$6)=MONTH($W334),YEAR(EE$6)=YEAR($W334)),$T334-$X334*$AI334+$AI334,0))</f>
        <v>5886.48</v>
      </c>
      <c r="EF334" s="277" t="n">
        <f aca="false">IF(AND(EF$5&gt;$V334,EF$6&lt;=$W334),$AI334,IF(AND(MONTH(EF$6)=MONTH($W334),YEAR(EF$6)=YEAR($W334)),$T334-$X334*$AI334+$AI334,0))</f>
        <v>5886.48</v>
      </c>
      <c r="EG334" s="277" t="n">
        <f aca="false">IF(AND(EG$5&gt;$V334,EG$6&lt;=$W334),$AI334,IF(AND(MONTH(EG$6)=MONTH($W334),YEAR(EG$6)=YEAR($W334)),$T334-$X334*$AI334+$AI334,0))</f>
        <v>5886.48</v>
      </c>
      <c r="EH334" s="277" t="n">
        <f aca="false">IF(AND(EH$5&gt;$V334,EH$6&lt;=$W334),$AI334,IF(AND(MONTH(EH$6)=MONTH($W334),YEAR(EH$6)=YEAR($W334)),$T334-$X334*$AI334+$AI334,0))</f>
        <v>5886.48</v>
      </c>
      <c r="EI334" s="277" t="n">
        <f aca="false">IF(AND(EI$5&gt;$V334,EI$6&lt;=$W334),$AI334,IF(AND(MONTH(EI$6)=MONTH($W334),YEAR(EI$6)=YEAR($W334)),$T334-$X334*$AI334+$AI334,0))</f>
        <v>5886.48</v>
      </c>
      <c r="EJ334" s="277" t="n">
        <f aca="false">IF(AND(EJ$5&gt;$V334,EJ$6&lt;=$W334),$AI334,IF(AND(MONTH(EJ$6)=MONTH($W334),YEAR(EJ$6)=YEAR($W334)),$T334-$X334*$AI334+$AI334,0))</f>
        <v>5886.48</v>
      </c>
      <c r="EK334" s="277" t="n">
        <f aca="false">IF(AND(EK$5&gt;$V334,EK$6&lt;=$W334),$AI334,IF(AND(MONTH(EK$6)=MONTH($W334),YEAR(EK$6)=YEAR($W334)),$T334-$X334*$AI334+$AI334,0))</f>
        <v>5886.48</v>
      </c>
      <c r="EL334" s="266" t="n">
        <v>5886.48</v>
      </c>
      <c r="EM334" s="278" t="n">
        <v>5886.48</v>
      </c>
      <c r="EN334" s="277" t="n">
        <v>5886.48</v>
      </c>
      <c r="EO334" s="260" t="n">
        <f aca="false">EC334+ED334+EE334+EF334+EG334+EH334+EI334+EJ334+EK334+EL334+EM334+EN334</f>
        <v>70637.76</v>
      </c>
      <c r="EP334" s="260" t="n">
        <f aca="false">T334+AQ334+AS334+AU334+AW334+AY334+BA334+BC334+BE334+BG334+BI334+BK334+BM334+BO334+BQ334+BS334+BU334+BW334+BY334+CA334+CC334+CE334+CG334+AG334</f>
        <v>706377.99</v>
      </c>
      <c r="EQ334" s="260" t="n">
        <f aca="false">EA334+EO334</f>
        <v>211913.28</v>
      </c>
      <c r="ER334" s="260" t="n">
        <f aca="false">EP334-EQ334</f>
        <v>494464.71</v>
      </c>
      <c r="ES334" s="262" t="n">
        <f aca="false">EN334</f>
        <v>5886.48</v>
      </c>
      <c r="ET334" s="262" t="n">
        <f aca="false">ES334</f>
        <v>5886.48</v>
      </c>
      <c r="EU334" s="262" t="n">
        <f aca="false">ET334</f>
        <v>5886.48</v>
      </c>
      <c r="EV334" s="262" t="n">
        <f aca="false">EU334</f>
        <v>5886.48</v>
      </c>
      <c r="EW334" s="262" t="n">
        <f aca="false">EV334</f>
        <v>5886.48</v>
      </c>
      <c r="EX334" s="262" t="n">
        <f aca="false">EW334</f>
        <v>5886.48</v>
      </c>
      <c r="EY334" s="262" t="n">
        <f aca="false">EX334</f>
        <v>5886.48</v>
      </c>
      <c r="EZ334" s="262" t="n">
        <f aca="false">EY334</f>
        <v>5886.48</v>
      </c>
      <c r="FA334" s="262" t="n">
        <f aca="false">EZ334</f>
        <v>5886.48</v>
      </c>
      <c r="FB334" s="262" t="n">
        <f aca="false">FA334</f>
        <v>5886.48</v>
      </c>
      <c r="FC334" s="262" t="n">
        <f aca="false">FB334</f>
        <v>5886.48</v>
      </c>
      <c r="FD334" s="262" t="n">
        <f aca="false">FC334</f>
        <v>5886.48</v>
      </c>
      <c r="FE334" s="261" t="n">
        <f aca="false">ES334+ET334+EU334+EV334+EW334+EX334+EY334+EZ334+FA334+FB334+FC334+FD334</f>
        <v>70637.76</v>
      </c>
      <c r="FF334" s="261" t="n">
        <f aca="false">EP334</f>
        <v>706377.99</v>
      </c>
      <c r="FG334" s="261" t="n">
        <f aca="false">EQ334+FE334</f>
        <v>282551.04</v>
      </c>
      <c r="FH334" s="261" t="n">
        <f aca="false">FF334-FG334</f>
        <v>423826.95</v>
      </c>
      <c r="FI334" s="261" t="n">
        <f aca="false">FD334</f>
        <v>5886.48</v>
      </c>
      <c r="FJ334" s="261" t="n">
        <f aca="false">FI334</f>
        <v>5886.48</v>
      </c>
      <c r="FK334" s="261" t="n">
        <f aca="false">FJ334</f>
        <v>5886.48</v>
      </c>
      <c r="FL334" s="261" t="n">
        <f aca="false">FK334</f>
        <v>5886.48</v>
      </c>
      <c r="FM334" s="261" t="n">
        <f aca="false">FL334</f>
        <v>5886.48</v>
      </c>
      <c r="FN334" s="261" t="n">
        <f aca="false">FM334</f>
        <v>5886.48</v>
      </c>
      <c r="FO334" s="261" t="n">
        <f aca="false">FN334</f>
        <v>5886.48</v>
      </c>
      <c r="FP334" s="261" t="n">
        <f aca="false">FO334</f>
        <v>5886.48</v>
      </c>
      <c r="FQ334" s="261" t="n">
        <f aca="false">FP334</f>
        <v>5886.48</v>
      </c>
      <c r="FR334" s="261" t="n">
        <f aca="false">FQ334</f>
        <v>5886.48</v>
      </c>
      <c r="FS334" s="261" t="n">
        <f aca="false">FR334</f>
        <v>5886.48</v>
      </c>
      <c r="FT334" s="261" t="n">
        <f aca="false">FS334</f>
        <v>5886.48</v>
      </c>
      <c r="FU334" s="261" t="n">
        <f aca="false">FI334+FJ334+FK334+FL334+FM334+FN334+FO334+FP334+FQ334+FR334+FS334+FT334</f>
        <v>70637.76</v>
      </c>
      <c r="FV334" s="261" t="n">
        <f aca="false">FF334</f>
        <v>706377.99</v>
      </c>
      <c r="FW334" s="261" t="n">
        <f aca="false">FG334+FU334</f>
        <v>353188.8</v>
      </c>
      <c r="FX334" s="261" t="n">
        <f aca="false">FV334-FW334</f>
        <v>353189.19</v>
      </c>
      <c r="FY334" s="261" t="n">
        <f aca="false">FT334</f>
        <v>5886.48</v>
      </c>
      <c r="FZ334" s="261" t="n">
        <f aca="false">FY334</f>
        <v>5886.48</v>
      </c>
      <c r="GA334" s="261" t="n">
        <f aca="false">FZ334</f>
        <v>5886.48</v>
      </c>
      <c r="GB334" s="261" t="n">
        <f aca="false">GA334</f>
        <v>5886.48</v>
      </c>
      <c r="GC334" s="261" t="n">
        <f aca="false">GB334</f>
        <v>5886.48</v>
      </c>
      <c r="GD334" s="261" t="n">
        <f aca="false">GC334</f>
        <v>5886.48</v>
      </c>
      <c r="GE334" s="261" t="n">
        <f aca="false">GD334</f>
        <v>5886.48</v>
      </c>
      <c r="GF334" s="261" t="n">
        <f aca="false">GE334</f>
        <v>5886.48</v>
      </c>
      <c r="GG334" s="261" t="n">
        <f aca="false">GF334</f>
        <v>5886.48</v>
      </c>
      <c r="GH334" s="261" t="n">
        <f aca="false">GG334</f>
        <v>5886.48</v>
      </c>
      <c r="GI334" s="261" t="n">
        <f aca="false">GH334</f>
        <v>5886.48</v>
      </c>
      <c r="GJ334" s="261" t="n">
        <f aca="false">GI334</f>
        <v>5886.48</v>
      </c>
      <c r="GK334" s="261" t="n">
        <f aca="false">FY334+FZ334+GA334+GB334+GC334+GD334+GE334+GF334+GG334+GH334+GI334+GJ334</f>
        <v>70637.76</v>
      </c>
      <c r="GL334" s="261" t="n">
        <f aca="false">FV334</f>
        <v>706377.99</v>
      </c>
      <c r="GM334" s="261" t="n">
        <f aca="false">FW334+GK334</f>
        <v>423826.56</v>
      </c>
      <c r="GN334" s="261" t="n">
        <f aca="false">GL334-GM334</f>
        <v>282551.43</v>
      </c>
      <c r="GO334" s="261" t="n">
        <f aca="false">GJ334</f>
        <v>5886.48</v>
      </c>
      <c r="GP334" s="261" t="n">
        <f aca="false">GO334</f>
        <v>5886.48</v>
      </c>
      <c r="GQ334" s="261" t="n">
        <f aca="false">GP334</f>
        <v>5886.48</v>
      </c>
      <c r="GR334" s="261" t="n">
        <f aca="false">GQ334</f>
        <v>5886.48</v>
      </c>
      <c r="GS334" s="261" t="n">
        <f aca="false">GR334</f>
        <v>5886.48</v>
      </c>
      <c r="GT334" s="261" t="n">
        <f aca="false">GS334</f>
        <v>5886.48</v>
      </c>
      <c r="GU334" s="261" t="n">
        <f aca="false">GT334</f>
        <v>5886.48</v>
      </c>
      <c r="GV334" s="261" t="n">
        <f aca="false">GU334</f>
        <v>5886.48</v>
      </c>
      <c r="GW334" s="261" t="n">
        <f aca="false">GV334</f>
        <v>5886.48</v>
      </c>
      <c r="GX334" s="261" t="n">
        <f aca="false">GW334</f>
        <v>5886.48</v>
      </c>
      <c r="GY334" s="261" t="n">
        <f aca="false">GX334</f>
        <v>5886.48</v>
      </c>
      <c r="GZ334" s="261" t="n">
        <f aca="false">GY334</f>
        <v>5886.48</v>
      </c>
      <c r="HA334" s="261" t="n">
        <f aca="false">GO334+GP334+GQ334+GR334+GS334+GT334+GU334+GV334+GW334+GX334+GY334+GZ334</f>
        <v>70637.76</v>
      </c>
      <c r="HB334" s="261" t="n">
        <f aca="false">GL334</f>
        <v>706377.99</v>
      </c>
      <c r="HC334" s="261" t="n">
        <f aca="false">GM334+HA334</f>
        <v>494464.32</v>
      </c>
      <c r="HD334" s="261" t="n">
        <f aca="false">HB334-HC334</f>
        <v>211913.67</v>
      </c>
      <c r="HE334" s="264" t="n">
        <f aca="false">GO334-GJ334</f>
        <v>0</v>
      </c>
      <c r="HF334" s="264"/>
      <c r="HG334" s="264"/>
      <c r="HH334" s="264"/>
      <c r="HI334" s="264"/>
      <c r="HJ334" s="264"/>
      <c r="HK334" s="264"/>
      <c r="HL334" s="264"/>
      <c r="HM334" s="264"/>
      <c r="HN334" s="264"/>
      <c r="HO334" s="264"/>
      <c r="HP334" s="264"/>
      <c r="HQ334" s="264"/>
      <c r="HR334" s="264"/>
      <c r="HS334" s="264"/>
      <c r="HT334" s="264"/>
      <c r="HU334" s="264"/>
      <c r="HV334" s="264"/>
      <c r="HW334" s="264"/>
      <c r="HX334" s="264"/>
      <c r="HY334" s="264"/>
      <c r="HZ334" s="264"/>
      <c r="IA334" s="264"/>
      <c r="IB334" s="264"/>
      <c r="IC334" s="264"/>
      <c r="ID334" s="264"/>
      <c r="IE334" s="264"/>
      <c r="IF334" s="264"/>
      <c r="IG334" s="264"/>
      <c r="IH334" s="264"/>
      <c r="II334" s="264"/>
      <c r="IJ334" s="264"/>
      <c r="IK334" s="264"/>
      <c r="IL334" s="264"/>
      <c r="IM334" s="264"/>
      <c r="IN334" s="264"/>
      <c r="IO334" s="264"/>
      <c r="IP334" s="264"/>
      <c r="IQ334" s="264"/>
      <c r="IR334" s="264"/>
      <c r="IS334" s="264"/>
      <c r="IT334" s="264"/>
      <c r="IU334" s="264"/>
      <c r="IV334" s="264"/>
      <c r="IW334" s="264"/>
      <c r="IX334" s="264"/>
      <c r="IY334" s="264"/>
      <c r="IZ334" s="264"/>
      <c r="JA334" s="264"/>
      <c r="JB334" s="264"/>
      <c r="JC334" s="264"/>
      <c r="JD334" s="264"/>
      <c r="JE334" s="264"/>
      <c r="JF334" s="264"/>
      <c r="JG334" s="264"/>
      <c r="JH334" s="264"/>
      <c r="JI334" s="264"/>
      <c r="JJ334" s="264"/>
      <c r="JK334" s="264"/>
      <c r="JL334" s="264"/>
      <c r="JM334" s="265"/>
      <c r="JN334" s="265" t="n">
        <f aca="false">DH334-DG334</f>
        <v>0</v>
      </c>
    </row>
    <row r="335" s="201" customFormat="true" ht="32.8" hidden="false" customHeight="false" outlineLevel="0" collapsed="false">
      <c r="A335" s="249" t="n">
        <v>303</v>
      </c>
      <c r="B335" s="250" t="s">
        <v>809</v>
      </c>
      <c r="C335" s="251" t="n">
        <v>6114</v>
      </c>
      <c r="D335" s="252" t="s">
        <v>471</v>
      </c>
      <c r="E335" s="252" t="s">
        <v>633</v>
      </c>
      <c r="F335" s="253" t="n">
        <v>1</v>
      </c>
      <c r="G335" s="254" t="n">
        <v>1675263.61</v>
      </c>
      <c r="H335" s="255" t="n">
        <v>0.2</v>
      </c>
      <c r="I335" s="256" t="n">
        <f aca="false">ROUND(F335*G335,2)</f>
        <v>1675263.61</v>
      </c>
      <c r="J335" s="254" t="n">
        <f aca="false">ROUND(I335+F335*G335*H335,2)</f>
        <v>2010316.33</v>
      </c>
      <c r="K335" s="257" t="n">
        <v>44560</v>
      </c>
      <c r="L335" s="257" t="n">
        <f aca="false">EDATE(K335,M335)-1</f>
        <v>48211</v>
      </c>
      <c r="M335" s="258" t="n">
        <v>120</v>
      </c>
      <c r="N335" s="254" t="n">
        <f aca="false">ROUND(G335/M335,2)*F335</f>
        <v>13960.53</v>
      </c>
      <c r="O335" s="254" t="n">
        <v>0</v>
      </c>
      <c r="P335" s="254"/>
      <c r="Q335" s="253" t="n">
        <v>1</v>
      </c>
      <c r="R335" s="254" t="n">
        <f aca="false">T335</f>
        <v>1675263.61</v>
      </c>
      <c r="S335" s="255" t="n">
        <f aca="false">H335</f>
        <v>0.2</v>
      </c>
      <c r="T335" s="254" t="n">
        <f aca="false">I335</f>
        <v>1675263.61</v>
      </c>
      <c r="U335" s="254" t="n">
        <f aca="false">ROUND(T335+Q335*R335*S335,2)</f>
        <v>2010316.33</v>
      </c>
      <c r="V335" s="257" t="n">
        <v>44560</v>
      </c>
      <c r="W335" s="257" t="n">
        <f aca="false">EDATE(V335,X335)-1</f>
        <v>48211</v>
      </c>
      <c r="X335" s="258" t="n">
        <v>120</v>
      </c>
      <c r="Y335" s="254" t="n">
        <f aca="false">ROUND((R335-Z335)/X335,2)*Q335</f>
        <v>13960.53</v>
      </c>
      <c r="Z335" s="254" t="n">
        <v>0</v>
      </c>
      <c r="AA335" s="254" t="n">
        <v>0</v>
      </c>
      <c r="AB335" s="254"/>
      <c r="AC335" s="254"/>
      <c r="AD335" s="254"/>
      <c r="AE335" s="254"/>
      <c r="AF335" s="254"/>
      <c r="AG335" s="254" t="n">
        <v>-2.9999999999709</v>
      </c>
      <c r="AH335" s="254" t="n">
        <f aca="false">AI335-Y335</f>
        <v>-0.0200000000004366</v>
      </c>
      <c r="AI335" s="254" t="n">
        <f aca="false">ROUND((T335+AG335-Z335)/X335,2)</f>
        <v>13960.51</v>
      </c>
      <c r="AJ335" s="254"/>
      <c r="AK335" s="254"/>
      <c r="AL335" s="254"/>
      <c r="AM335" s="254"/>
      <c r="AN335" s="254"/>
      <c r="AO335" s="254"/>
      <c r="AP335" s="254"/>
      <c r="AQ335" s="254"/>
      <c r="AR335" s="254"/>
      <c r="AS335" s="254"/>
      <c r="AT335" s="254"/>
      <c r="AU335" s="254"/>
      <c r="AV335" s="254"/>
      <c r="AW335" s="254"/>
      <c r="AX335" s="254"/>
      <c r="AY335" s="254"/>
      <c r="AZ335" s="254"/>
      <c r="BA335" s="254"/>
      <c r="BB335" s="254"/>
      <c r="BC335" s="254"/>
      <c r="BD335" s="254"/>
      <c r="BE335" s="254"/>
      <c r="BF335" s="254"/>
      <c r="BG335" s="254"/>
      <c r="BH335" s="254"/>
      <c r="BI335" s="254"/>
      <c r="BJ335" s="254"/>
      <c r="BK335" s="254"/>
      <c r="BL335" s="254"/>
      <c r="BM335" s="254"/>
      <c r="BN335" s="254"/>
      <c r="BO335" s="254"/>
      <c r="BP335" s="254"/>
      <c r="BQ335" s="254"/>
      <c r="BR335" s="254"/>
      <c r="BS335" s="254"/>
      <c r="BT335" s="254"/>
      <c r="BU335" s="254"/>
      <c r="BV335" s="254"/>
      <c r="BW335" s="254"/>
      <c r="BX335" s="254"/>
      <c r="BY335" s="254"/>
      <c r="BZ335" s="254"/>
      <c r="CA335" s="254"/>
      <c r="CB335" s="254"/>
      <c r="CC335" s="254"/>
      <c r="CD335" s="254"/>
      <c r="CE335" s="254"/>
      <c r="CF335" s="254"/>
      <c r="CG335" s="254"/>
      <c r="CH335" s="254"/>
      <c r="CI335" s="254" t="e">
        <f aca="false">#N/A</f>
        <v>#N/A</v>
      </c>
      <c r="CJ335" s="254"/>
      <c r="CK335" s="254"/>
      <c r="CL335" s="254"/>
      <c r="CM335" s="257" t="n">
        <v>44560</v>
      </c>
      <c r="CN335" s="257" t="e">
        <f aca="false">EDATE(CM335,CO335)-1</f>
        <v>#N/A</v>
      </c>
      <c r="CO335" s="254" t="e">
        <f aca="false">#N/A</f>
        <v>#N/A</v>
      </c>
      <c r="CP335" s="254" t="n">
        <v>0</v>
      </c>
      <c r="CQ335" s="254"/>
      <c r="CR335" s="254"/>
      <c r="CS335" s="254"/>
      <c r="CT335" s="261" t="n">
        <f aca="false">I335</f>
        <v>1675263.61</v>
      </c>
      <c r="CU335" s="261" t="n">
        <f aca="false">CT335-CV335</f>
        <v>0</v>
      </c>
      <c r="CV335" s="261" t="n">
        <v>1675263.61</v>
      </c>
      <c r="CW335" s="261" t="n">
        <f aca="false">IF(AND(CW$5&gt;$V335,CW$6&lt;=$W335),$AI335,IF(AND(MONTH(CW$6)=MONTH($W335),YEAR(CW$6)=YEAR($W335)),$T335-$X335*$AI335+$AI335,0))</f>
        <v>13960.51</v>
      </c>
      <c r="CX335" s="261" t="n">
        <f aca="false">IF(AND(CX$5&gt;$V335,CX$6&lt;=$W335),$AI335,IF(AND(MONTH(CX$6)=MONTH($W335),YEAR(CX$6)=YEAR($W335)),$T335-$X335*$AI335+$AI335,0))</f>
        <v>13960.51</v>
      </c>
      <c r="CY335" s="261" t="n">
        <f aca="false">IF(AND(CY$5&gt;$V335,CY$6&lt;=$W335),$AI335,IF(AND(MONTH(CY$6)=MONTH($W335),YEAR(CY$6)=YEAR($W335)),$T335-$X335*$AI335+$AI335,0))</f>
        <v>13960.51</v>
      </c>
      <c r="CZ335" s="261" t="n">
        <f aca="false">IF(AND(CZ$5&gt;$V335,CZ$6&lt;=$W335),$AI335,IF(AND(MONTH(CZ$6)=MONTH($W335),YEAR(CZ$6)=YEAR($W335)),$T335-$X335*$AI335+$AI335,0))</f>
        <v>13960.51</v>
      </c>
      <c r="DA335" s="261" t="n">
        <f aca="false">IF(AND(DA$5&gt;$V335,DA$6&lt;=$W335),$AI335,IF(AND(MONTH(DA$6)=MONTH($W335),YEAR(DA$6)=YEAR($W335)),$T335-$X335*$AI335+$AI335,0))</f>
        <v>13960.51</v>
      </c>
      <c r="DB335" s="261" t="n">
        <f aca="false">IF(AND(DB$5&gt;$V335,DB$6&lt;=$W335),$AI335,IF(AND(MONTH(DB$6)=MONTH($W335),YEAR(DB$6)=YEAR($W335)),$T335-$X335*$AI335+$AI335,0))</f>
        <v>13960.51</v>
      </c>
      <c r="DC335" s="261" t="n">
        <f aca="false">IF(AND(DC$5&gt;$V335,DC$6&lt;=$W335),$AI335,IF(AND(MONTH(DC$6)=MONTH($W335),YEAR(DC$6)=YEAR($W335)),$T335-$X335*$AI335+$AI335,0))</f>
        <v>13960.51</v>
      </c>
      <c r="DD335" s="261" t="n">
        <f aca="false">IF(AND(DD$5&gt;$V335,DD$6&lt;=$W335),$AI335,IF(AND(MONTH(DD$6)=MONTH($W335),YEAR(DD$6)=YEAR($W335)),$T335-$X335*$AI335+$AI335,0))</f>
        <v>13960.51</v>
      </c>
      <c r="DE335" s="261" t="n">
        <f aca="false">IF(AND(DE$5&gt;$V335,DE$6&lt;=$W335),$AI335,IF(AND(MONTH(DE$6)=MONTH($W335),YEAR(DE$6)=YEAR($W335)),$T335-$X335*$AI335+$AI335,0))</f>
        <v>13960.51</v>
      </c>
      <c r="DF335" s="261" t="n">
        <f aca="false">IF(AND(DF$5&gt;$V335,DF$6&lt;=$W335),$AI335,IF(AND(MONTH(DF$6)=MONTH($W335),YEAR(DF$6)=YEAR($W335)),$T335-$X335*$AI335+$AI335,0))</f>
        <v>13960.51</v>
      </c>
      <c r="DG335" s="261" t="n">
        <f aca="false">IF(AND(DG$5&gt;$V335,DG$6&lt;=$W335),$AI335,IF(AND(MONTH(DG$6)=MONTH($W335),YEAR(DG$6)=YEAR($W335)),$T335-$X335*$AI335+$AI335,0))</f>
        <v>13960.51</v>
      </c>
      <c r="DH335" s="277" t="n">
        <f aca="false">IF(AND(DH$5&gt;$V335,DH$6&lt;=$W335),$AI335,IF(AND(MONTH(DH$6)=MONTH($W335),YEAR(DH$6)=YEAR($W335)),$T335-$X335*$AI335+$AI335,0))</f>
        <v>13960.51</v>
      </c>
      <c r="DI335" s="260" t="n">
        <f aca="false">CW335+CX335+CY335+CZ335+DA335+DB335+DC335+DD335+DE335+DF335+DG335+DH335</f>
        <v>167526.12</v>
      </c>
      <c r="DJ335" s="260" t="n">
        <f aca="false">T335+AG335+AJ335+AQ335+AS335+AU335+AW335</f>
        <v>1675260.61</v>
      </c>
      <c r="DK335" s="260" t="n">
        <f aca="false">CU335+DI335-O335</f>
        <v>167526.12</v>
      </c>
      <c r="DL335" s="260" t="n">
        <f aca="false">DJ335-DK335</f>
        <v>1507734.49</v>
      </c>
      <c r="DM335" s="277" t="n">
        <f aca="false">IF(AND(DM$5&gt;$V335,DM$6&lt;=$W335),$AI335,IF(AND(MONTH(DM$6)=MONTH($W335),YEAR(DM$6)=YEAR($W335)),$T335-$X335*$AI335+$AI335,0))</f>
        <v>13960.51</v>
      </c>
      <c r="DN335" s="277" t="n">
        <f aca="false">IF(AND(DN$5&gt;$V335,DN$6&lt;=$W335),$AI335,IF(AND(MONTH(DN$6)=MONTH($W335),YEAR(DN$6)=YEAR($W335)),$T335-$X335*$AI335+$AI335,0))</f>
        <v>13960.51</v>
      </c>
      <c r="DO335" s="277" t="n">
        <f aca="false">IF(AND(DO$5&gt;$V335,DO$6&lt;=$W335),$AI335,IF(AND(MONTH(DO$6)=MONTH($W335),YEAR(DO$6)=YEAR($W335)),$T335-$X335*$AI335+$AI335,0))</f>
        <v>13960.51</v>
      </c>
      <c r="DP335" s="277" t="n">
        <f aca="false">IF(AND(DP$5&gt;$V335,DP$6&lt;=$W335),$AI335,IF(AND(MONTH(DP$6)=MONTH($W335),YEAR(DP$6)=YEAR($W335)),$T335-$X335*$AI335+$AI335,0))</f>
        <v>13960.51</v>
      </c>
      <c r="DQ335" s="277" t="n">
        <f aca="false">IF(AND(DQ$5&gt;$V335,DQ$6&lt;=$W335),$AI335,IF(AND(MONTH(DQ$6)=MONTH($W335),YEAR(DQ$6)=YEAR($W335)),$T335-$X335*$AI335+$AI335,0))</f>
        <v>13960.51</v>
      </c>
      <c r="DR335" s="277" t="n">
        <f aca="false">IF(AND(DR$5&gt;$V335,DR$6&lt;=$W335),$AI335,IF(AND(MONTH(DR$6)=MONTH($W335),YEAR(DR$6)=YEAR($W335)),$T335-$X335*$AI335+$AI335,0))</f>
        <v>13960.51</v>
      </c>
      <c r="DS335" s="277" t="n">
        <f aca="false">IF(AND(DS$5&gt;$V335,DS$6&lt;=$W335),$AI335,IF(AND(MONTH(DS$6)=MONTH($W335),YEAR(DS$6)=YEAR($W335)),$T335-$X335*$AI335+$AI335,0))</f>
        <v>13960.51</v>
      </c>
      <c r="DT335" s="277" t="n">
        <f aca="false">IF(AND(DT$5&gt;$V335,DT$6&lt;=$W335),$AI335,IF(AND(MONTH(DT$6)=MONTH($W335),YEAR(DT$6)=YEAR($W335)),$T335-$X335*$AI335+$AI335,0))</f>
        <v>13960.51</v>
      </c>
      <c r="DU335" s="277" t="n">
        <f aca="false">IF(AND(DU$5&gt;$V335,DU$6&lt;=$W335),$AI335,IF(AND(MONTH(DU$6)=MONTH($W335),YEAR(DU$6)=YEAR($W335)),$T335-$X335*$AI335+$AI335,0))</f>
        <v>13960.51</v>
      </c>
      <c r="DV335" s="277" t="n">
        <f aca="false">IF(AND(DV$5&gt;$V335,DV$6&lt;=$W335),$AI335,IF(AND(MONTH(DV$6)=MONTH($W335),YEAR(DV$6)=YEAR($W335)),$T335-$X335*$AI335+$AI335,0))</f>
        <v>13960.51</v>
      </c>
      <c r="DW335" s="277" t="n">
        <f aca="false">IF(AND(DW$5&gt;$V335,DW$6&lt;=$W335),$AI335,IF(AND(MONTH(DW$6)=MONTH($W335),YEAR(DW$6)=YEAR($W335)),$T335-$X335*$AI335+$AI335,0))</f>
        <v>13960.51</v>
      </c>
      <c r="DX335" s="277" t="n">
        <f aca="false">IF(AND(DX$5&gt;$V335,DX$6&lt;=$W335),$AI335,IF(AND(MONTH(DX$6)=MONTH($W335),YEAR(DX$6)=YEAR($W335)),$T335-$X335*$AI335+$AI335,0))</f>
        <v>13960.51</v>
      </c>
      <c r="DY335" s="260" t="n">
        <f aca="false">DM335+DN335+DO335+DP335+DQ335+DR335+DS335+DT335+DU335+DV335+DW335+DX335</f>
        <v>167526.12</v>
      </c>
      <c r="DZ335" s="260" t="n">
        <f aca="false">DJ335+AY335+BA335+BC335+BE335+BG335+BI335+BK335+BM335+BO335</f>
        <v>1675260.61</v>
      </c>
      <c r="EA335" s="260" t="n">
        <f aca="false">DK335+DY335</f>
        <v>335052.24</v>
      </c>
      <c r="EB335" s="261" t="n">
        <f aca="false">DZ335-EA335</f>
        <v>1340208.37</v>
      </c>
      <c r="EC335" s="277" t="n">
        <f aca="false">IF(AND(EC$5&gt;$V335,EC$6&lt;=$W335),$AI335,IF(AND(MONTH(EC$6)=MONTH($W335),YEAR(EC$6)=YEAR($W335)),$T335-$X335*$AI335+$AI335,0))</f>
        <v>13960.51</v>
      </c>
      <c r="ED335" s="277" t="n">
        <f aca="false">IF(AND(ED$5&gt;$V335,ED$6&lt;=$W335),$AI335,IF(AND(MONTH(ED$6)=MONTH($W335),YEAR(ED$6)=YEAR($W335)),$T335-$X335*$AI335+$AI335,0))</f>
        <v>13960.51</v>
      </c>
      <c r="EE335" s="277" t="n">
        <f aca="false">IF(AND(EE$5&gt;$V335,EE$6&lt;=$W335),$AI335,IF(AND(MONTH(EE$6)=MONTH($W335),YEAR(EE$6)=YEAR($W335)),$T335-$X335*$AI335+$AI335,0))</f>
        <v>13960.51</v>
      </c>
      <c r="EF335" s="277" t="n">
        <f aca="false">IF(AND(EF$5&gt;$V335,EF$6&lt;=$W335),$AI335,IF(AND(MONTH(EF$6)=MONTH($W335),YEAR(EF$6)=YEAR($W335)),$T335-$X335*$AI335+$AI335,0))</f>
        <v>13960.51</v>
      </c>
      <c r="EG335" s="277" t="n">
        <f aca="false">IF(AND(EG$5&gt;$V335,EG$6&lt;=$W335),$AI335,IF(AND(MONTH(EG$6)=MONTH($W335),YEAR(EG$6)=YEAR($W335)),$T335-$X335*$AI335+$AI335,0))</f>
        <v>13960.51</v>
      </c>
      <c r="EH335" s="277" t="n">
        <f aca="false">IF(AND(EH$5&gt;$V335,EH$6&lt;=$W335),$AI335,IF(AND(MONTH(EH$6)=MONTH($W335),YEAR(EH$6)=YEAR($W335)),$T335-$X335*$AI335+$AI335,0))</f>
        <v>13960.51</v>
      </c>
      <c r="EI335" s="277" t="n">
        <f aca="false">IF(AND(EI$5&gt;$V335,EI$6&lt;=$W335),$AI335,IF(AND(MONTH(EI$6)=MONTH($W335),YEAR(EI$6)=YEAR($W335)),$T335-$X335*$AI335+$AI335,0))</f>
        <v>13960.51</v>
      </c>
      <c r="EJ335" s="277" t="n">
        <f aca="false">IF(AND(EJ$5&gt;$V335,EJ$6&lt;=$W335),$AI335,IF(AND(MONTH(EJ$6)=MONTH($W335),YEAR(EJ$6)=YEAR($W335)),$T335-$X335*$AI335+$AI335,0))</f>
        <v>13960.51</v>
      </c>
      <c r="EK335" s="277" t="n">
        <f aca="false">IF(AND(EK$5&gt;$V335,EK$6&lt;=$W335),$AI335,IF(AND(MONTH(EK$6)=MONTH($W335),YEAR(EK$6)=YEAR($W335)),$T335-$X335*$AI335+$AI335,0))</f>
        <v>13960.51</v>
      </c>
      <c r="EL335" s="266" t="n">
        <v>13960.51</v>
      </c>
      <c r="EM335" s="278" t="n">
        <v>13960.51</v>
      </c>
      <c r="EN335" s="277" t="n">
        <v>13960.5</v>
      </c>
      <c r="EO335" s="260" t="n">
        <f aca="false">EC335+ED335+EE335+EF335+EG335+EH335+EI335+EJ335+EK335+EL335+EM335+EN335</f>
        <v>167526.11</v>
      </c>
      <c r="EP335" s="260" t="n">
        <f aca="false">T335+AQ335+AS335+AU335+AW335+AY335+BA335+BC335+BE335+BG335+BI335+BK335+BM335+BO335+BQ335+BS335+BU335+BW335+BY335+CA335+CC335+CE335+CG335+AG335</f>
        <v>1675260.61</v>
      </c>
      <c r="EQ335" s="260" t="n">
        <f aca="false">EA335+EO335</f>
        <v>502578.35</v>
      </c>
      <c r="ER335" s="260" t="n">
        <f aca="false">EP335-EQ335</f>
        <v>1172682.26</v>
      </c>
      <c r="ES335" s="262" t="n">
        <f aca="false">EN335</f>
        <v>13960.5</v>
      </c>
      <c r="ET335" s="262" t="n">
        <f aca="false">ES335</f>
        <v>13960.5</v>
      </c>
      <c r="EU335" s="262" t="n">
        <f aca="false">ET335</f>
        <v>13960.5</v>
      </c>
      <c r="EV335" s="262" t="n">
        <f aca="false">EU335</f>
        <v>13960.5</v>
      </c>
      <c r="EW335" s="262" t="n">
        <f aca="false">EV335</f>
        <v>13960.5</v>
      </c>
      <c r="EX335" s="262" t="n">
        <f aca="false">EW335</f>
        <v>13960.5</v>
      </c>
      <c r="EY335" s="262" t="n">
        <f aca="false">EX335</f>
        <v>13960.5</v>
      </c>
      <c r="EZ335" s="262" t="n">
        <f aca="false">EY335</f>
        <v>13960.5</v>
      </c>
      <c r="FA335" s="262" t="n">
        <f aca="false">EZ335</f>
        <v>13960.5</v>
      </c>
      <c r="FB335" s="262" t="n">
        <f aca="false">FA335</f>
        <v>13960.5</v>
      </c>
      <c r="FC335" s="262" t="n">
        <f aca="false">FB335</f>
        <v>13960.5</v>
      </c>
      <c r="FD335" s="262" t="n">
        <f aca="false">FC335</f>
        <v>13960.5</v>
      </c>
      <c r="FE335" s="261" t="n">
        <f aca="false">ES335+ET335+EU335+EV335+EW335+EX335+EY335+EZ335+FA335+FB335+FC335+FD335</f>
        <v>167526</v>
      </c>
      <c r="FF335" s="261" t="n">
        <f aca="false">EP335</f>
        <v>1675260.61</v>
      </c>
      <c r="FG335" s="261" t="n">
        <f aca="false">EQ335+FE335</f>
        <v>670104.35</v>
      </c>
      <c r="FH335" s="261" t="n">
        <f aca="false">FF335-FG335</f>
        <v>1005156.26</v>
      </c>
      <c r="FI335" s="261" t="n">
        <f aca="false">FD335</f>
        <v>13960.5</v>
      </c>
      <c r="FJ335" s="261" t="n">
        <f aca="false">FI335</f>
        <v>13960.5</v>
      </c>
      <c r="FK335" s="261" t="n">
        <f aca="false">FJ335</f>
        <v>13960.5</v>
      </c>
      <c r="FL335" s="261" t="n">
        <f aca="false">FK335</f>
        <v>13960.5</v>
      </c>
      <c r="FM335" s="261" t="n">
        <f aca="false">FL335</f>
        <v>13960.5</v>
      </c>
      <c r="FN335" s="261" t="n">
        <f aca="false">FM335</f>
        <v>13960.5</v>
      </c>
      <c r="FO335" s="261" t="n">
        <f aca="false">FN335</f>
        <v>13960.5</v>
      </c>
      <c r="FP335" s="261" t="n">
        <f aca="false">FO335</f>
        <v>13960.5</v>
      </c>
      <c r="FQ335" s="261" t="n">
        <f aca="false">FP335</f>
        <v>13960.5</v>
      </c>
      <c r="FR335" s="261" t="n">
        <f aca="false">FQ335</f>
        <v>13960.5</v>
      </c>
      <c r="FS335" s="261" t="n">
        <f aca="false">FR335</f>
        <v>13960.5</v>
      </c>
      <c r="FT335" s="261" t="n">
        <f aca="false">FS335</f>
        <v>13960.5</v>
      </c>
      <c r="FU335" s="261" t="n">
        <f aca="false">FI335+FJ335+FK335+FL335+FM335+FN335+FO335+FP335+FQ335+FR335+FS335+FT335</f>
        <v>167526</v>
      </c>
      <c r="FV335" s="261" t="n">
        <f aca="false">FF335</f>
        <v>1675260.61</v>
      </c>
      <c r="FW335" s="261" t="n">
        <f aca="false">FG335+FU335</f>
        <v>837630.35</v>
      </c>
      <c r="FX335" s="261" t="n">
        <f aca="false">FV335-FW335</f>
        <v>837630.26</v>
      </c>
      <c r="FY335" s="261" t="n">
        <f aca="false">FT335</f>
        <v>13960.5</v>
      </c>
      <c r="FZ335" s="261" t="n">
        <f aca="false">FY335</f>
        <v>13960.5</v>
      </c>
      <c r="GA335" s="261" t="n">
        <f aca="false">FZ335</f>
        <v>13960.5</v>
      </c>
      <c r="GB335" s="261" t="n">
        <f aca="false">GA335</f>
        <v>13960.5</v>
      </c>
      <c r="GC335" s="261" t="n">
        <f aca="false">GB335</f>
        <v>13960.5</v>
      </c>
      <c r="GD335" s="261" t="n">
        <f aca="false">GC335</f>
        <v>13960.5</v>
      </c>
      <c r="GE335" s="261" t="n">
        <f aca="false">GD335</f>
        <v>13960.5</v>
      </c>
      <c r="GF335" s="261" t="n">
        <f aca="false">GE335</f>
        <v>13960.5</v>
      </c>
      <c r="GG335" s="261" t="n">
        <f aca="false">GF335</f>
        <v>13960.5</v>
      </c>
      <c r="GH335" s="261" t="n">
        <f aca="false">GG335</f>
        <v>13960.5</v>
      </c>
      <c r="GI335" s="261" t="n">
        <f aca="false">GH335</f>
        <v>13960.5</v>
      </c>
      <c r="GJ335" s="261" t="n">
        <f aca="false">GI335</f>
        <v>13960.5</v>
      </c>
      <c r="GK335" s="261" t="n">
        <f aca="false">FY335+FZ335+GA335+GB335+GC335+GD335+GE335+GF335+GG335+GH335+GI335+GJ335</f>
        <v>167526</v>
      </c>
      <c r="GL335" s="261" t="n">
        <f aca="false">FV335</f>
        <v>1675260.61</v>
      </c>
      <c r="GM335" s="261" t="n">
        <f aca="false">FW335+GK335</f>
        <v>1005156.35</v>
      </c>
      <c r="GN335" s="261" t="n">
        <f aca="false">GL335-GM335</f>
        <v>670104.26</v>
      </c>
      <c r="GO335" s="261" t="n">
        <f aca="false">GJ335</f>
        <v>13960.5</v>
      </c>
      <c r="GP335" s="261" t="n">
        <f aca="false">GO335</f>
        <v>13960.5</v>
      </c>
      <c r="GQ335" s="261" t="n">
        <f aca="false">GP335</f>
        <v>13960.5</v>
      </c>
      <c r="GR335" s="261" t="n">
        <f aca="false">GQ335</f>
        <v>13960.5</v>
      </c>
      <c r="GS335" s="261" t="n">
        <f aca="false">GR335</f>
        <v>13960.5</v>
      </c>
      <c r="GT335" s="261" t="n">
        <f aca="false">GS335</f>
        <v>13960.5</v>
      </c>
      <c r="GU335" s="261" t="n">
        <f aca="false">GT335</f>
        <v>13960.5</v>
      </c>
      <c r="GV335" s="261" t="n">
        <f aca="false">GU335</f>
        <v>13960.5</v>
      </c>
      <c r="GW335" s="261" t="n">
        <f aca="false">GV335</f>
        <v>13960.5</v>
      </c>
      <c r="GX335" s="261" t="n">
        <f aca="false">GW335</f>
        <v>13960.5</v>
      </c>
      <c r="GY335" s="261" t="n">
        <f aca="false">GX335</f>
        <v>13960.5</v>
      </c>
      <c r="GZ335" s="261" t="n">
        <f aca="false">GY335</f>
        <v>13960.5</v>
      </c>
      <c r="HA335" s="261" t="n">
        <f aca="false">GO335+GP335+GQ335+GR335+GS335+GT335+GU335+GV335+GW335+GX335+GY335+GZ335</f>
        <v>167526</v>
      </c>
      <c r="HB335" s="261" t="n">
        <f aca="false">GL335</f>
        <v>1675260.61</v>
      </c>
      <c r="HC335" s="261" t="n">
        <f aca="false">GM335+HA335</f>
        <v>1172682.35</v>
      </c>
      <c r="HD335" s="261" t="n">
        <f aca="false">HB335-HC335</f>
        <v>502578.26</v>
      </c>
      <c r="HE335" s="264" t="n">
        <f aca="false">GO335-GJ335</f>
        <v>0</v>
      </c>
      <c r="HF335" s="264"/>
      <c r="HG335" s="264"/>
      <c r="HH335" s="264"/>
      <c r="HI335" s="264"/>
      <c r="HJ335" s="264"/>
      <c r="HK335" s="264"/>
      <c r="HL335" s="264"/>
      <c r="HM335" s="264"/>
      <c r="HN335" s="264"/>
      <c r="HO335" s="264"/>
      <c r="HP335" s="264"/>
      <c r="HQ335" s="264"/>
      <c r="HR335" s="264"/>
      <c r="HS335" s="264"/>
      <c r="HT335" s="264"/>
      <c r="HU335" s="264"/>
      <c r="HV335" s="264"/>
      <c r="HW335" s="264"/>
      <c r="HX335" s="264"/>
      <c r="HY335" s="264"/>
      <c r="HZ335" s="264"/>
      <c r="IA335" s="264"/>
      <c r="IB335" s="264"/>
      <c r="IC335" s="264"/>
      <c r="ID335" s="264"/>
      <c r="IE335" s="264"/>
      <c r="IF335" s="264"/>
      <c r="IG335" s="264"/>
      <c r="IH335" s="264"/>
      <c r="II335" s="264"/>
      <c r="IJ335" s="264"/>
      <c r="IK335" s="264"/>
      <c r="IL335" s="264"/>
      <c r="IM335" s="264"/>
      <c r="IN335" s="264"/>
      <c r="IO335" s="264"/>
      <c r="IP335" s="264"/>
      <c r="IQ335" s="264"/>
      <c r="IR335" s="264"/>
      <c r="IS335" s="264"/>
      <c r="IT335" s="264"/>
      <c r="IU335" s="264"/>
      <c r="IV335" s="264"/>
      <c r="IW335" s="264"/>
      <c r="IX335" s="264"/>
      <c r="IY335" s="264"/>
      <c r="IZ335" s="264"/>
      <c r="JA335" s="264"/>
      <c r="JB335" s="264"/>
      <c r="JC335" s="264"/>
      <c r="JD335" s="264"/>
      <c r="JE335" s="264"/>
      <c r="JF335" s="264"/>
      <c r="JG335" s="264"/>
      <c r="JH335" s="264"/>
      <c r="JI335" s="264"/>
      <c r="JJ335" s="264"/>
      <c r="JK335" s="264"/>
      <c r="JL335" s="264"/>
      <c r="JM335" s="265"/>
      <c r="JN335" s="265" t="n">
        <f aca="false">DH335-DG335</f>
        <v>0</v>
      </c>
    </row>
    <row r="336" s="201" customFormat="true" ht="22.35" hidden="false" customHeight="false" outlineLevel="0" collapsed="false">
      <c r="A336" s="249" t="n">
        <v>304</v>
      </c>
      <c r="B336" s="250" t="s">
        <v>810</v>
      </c>
      <c r="C336" s="251" t="n">
        <v>6115</v>
      </c>
      <c r="D336" s="252" t="s">
        <v>471</v>
      </c>
      <c r="E336" s="252" t="s">
        <v>633</v>
      </c>
      <c r="F336" s="253" t="n">
        <v>1</v>
      </c>
      <c r="G336" s="254" t="n">
        <v>1364295.03</v>
      </c>
      <c r="H336" s="255" t="n">
        <v>0.2</v>
      </c>
      <c r="I336" s="256" t="n">
        <f aca="false">ROUND(F336*G336,2)</f>
        <v>1364295.03</v>
      </c>
      <c r="J336" s="254" t="n">
        <f aca="false">ROUND(I336+F336*G336*H336,2)</f>
        <v>1637154.04</v>
      </c>
      <c r="K336" s="257" t="n">
        <v>44560</v>
      </c>
      <c r="L336" s="257" t="n">
        <f aca="false">EDATE(K336,M336)-1</f>
        <v>48211</v>
      </c>
      <c r="M336" s="258" t="n">
        <v>120</v>
      </c>
      <c r="N336" s="254" t="n">
        <f aca="false">ROUND(G336/M336,2)*F336</f>
        <v>11369.13</v>
      </c>
      <c r="O336" s="254" t="n">
        <v>0</v>
      </c>
      <c r="P336" s="254"/>
      <c r="Q336" s="253" t="n">
        <v>1</v>
      </c>
      <c r="R336" s="254" t="n">
        <f aca="false">I336+AG336+P336</f>
        <v>1364295.03</v>
      </c>
      <c r="S336" s="255" t="n">
        <f aca="false">H336</f>
        <v>0.2</v>
      </c>
      <c r="T336" s="254" t="n">
        <f aca="false">ROUND(Q336*R336,2)</f>
        <v>1364295.03</v>
      </c>
      <c r="U336" s="254" t="n">
        <f aca="false">ROUND(T336+Q336*R336*S336,2)</f>
        <v>1637154.04</v>
      </c>
      <c r="V336" s="257" t="n">
        <v>44560</v>
      </c>
      <c r="W336" s="257" t="n">
        <f aca="false">EDATE(V336,X336)-1</f>
        <v>48211</v>
      </c>
      <c r="X336" s="258" t="n">
        <v>120</v>
      </c>
      <c r="Y336" s="254" t="n">
        <f aca="false">ROUND((R336-Z336)/X336,2)*Q336</f>
        <v>11369.13</v>
      </c>
      <c r="Z336" s="254" t="n">
        <v>0</v>
      </c>
      <c r="AA336" s="254" t="n">
        <v>0</v>
      </c>
      <c r="AB336" s="254"/>
      <c r="AC336" s="254"/>
      <c r="AD336" s="254"/>
      <c r="AE336" s="254"/>
      <c r="AF336" s="254"/>
      <c r="AG336" s="254"/>
      <c r="AH336" s="254"/>
      <c r="AI336" s="254"/>
      <c r="AJ336" s="254"/>
      <c r="AK336" s="254"/>
      <c r="AL336" s="254"/>
      <c r="AM336" s="254"/>
      <c r="AN336" s="254"/>
      <c r="AO336" s="254"/>
      <c r="AP336" s="254"/>
      <c r="AQ336" s="254"/>
      <c r="AR336" s="254"/>
      <c r="AS336" s="254"/>
      <c r="AT336" s="254"/>
      <c r="AU336" s="254"/>
      <c r="AV336" s="254"/>
      <c r="AW336" s="254"/>
      <c r="AX336" s="254"/>
      <c r="AY336" s="254"/>
      <c r="AZ336" s="254"/>
      <c r="BA336" s="254"/>
      <c r="BB336" s="254"/>
      <c r="BC336" s="254"/>
      <c r="BD336" s="254"/>
      <c r="BE336" s="254"/>
      <c r="BF336" s="254"/>
      <c r="BG336" s="254"/>
      <c r="BH336" s="254"/>
      <c r="BI336" s="254"/>
      <c r="BJ336" s="254"/>
      <c r="BK336" s="254"/>
      <c r="BL336" s="254"/>
      <c r="BM336" s="254"/>
      <c r="BN336" s="254"/>
      <c r="BO336" s="254"/>
      <c r="BP336" s="254"/>
      <c r="BQ336" s="254"/>
      <c r="BR336" s="254"/>
      <c r="BS336" s="254"/>
      <c r="BT336" s="254"/>
      <c r="BU336" s="254"/>
      <c r="BV336" s="254"/>
      <c r="BW336" s="254"/>
      <c r="BX336" s="254"/>
      <c r="BY336" s="254"/>
      <c r="BZ336" s="254"/>
      <c r="CA336" s="254"/>
      <c r="CB336" s="254"/>
      <c r="CC336" s="254"/>
      <c r="CD336" s="254"/>
      <c r="CE336" s="254"/>
      <c r="CF336" s="254"/>
      <c r="CG336" s="254"/>
      <c r="CH336" s="254"/>
      <c r="CI336" s="254" t="e">
        <f aca="false">#N/A</f>
        <v>#N/A</v>
      </c>
      <c r="CJ336" s="254"/>
      <c r="CK336" s="254"/>
      <c r="CL336" s="254"/>
      <c r="CM336" s="257" t="n">
        <v>44560</v>
      </c>
      <c r="CN336" s="257" t="e">
        <f aca="false">EDATE(CM336,CO336)-1</f>
        <v>#N/A</v>
      </c>
      <c r="CO336" s="254" t="e">
        <f aca="false">#N/A</f>
        <v>#N/A</v>
      </c>
      <c r="CP336" s="254" t="n">
        <v>0</v>
      </c>
      <c r="CQ336" s="254"/>
      <c r="CR336" s="254"/>
      <c r="CS336" s="254"/>
      <c r="CT336" s="261" t="n">
        <f aca="false">I336</f>
        <v>1364295.03</v>
      </c>
      <c r="CU336" s="261" t="n">
        <f aca="false">CT336-CV336</f>
        <v>0</v>
      </c>
      <c r="CV336" s="261" t="n">
        <v>1364295.03</v>
      </c>
      <c r="CW336" s="261" t="n">
        <f aca="false">IF(AND(CW$5&gt;$V336,CW$6&lt;=$W336),$Y336,IF(AND(MONTH(CW$6)=MONTH($W336),YEAR(CW$6)=YEAR($W336)),$T336-$X336*$Y336+$Y336,0))</f>
        <v>11369.13</v>
      </c>
      <c r="CX336" s="261" t="n">
        <f aca="false">IF(AND(CX$5&gt;$V336,CX$6&lt;=$W336),$Y336,IF(AND(MONTH(CX$6)=MONTH($W336),YEAR(CX$6)=YEAR($W336)),$T336-$X336*$Y336+$Y336,0))</f>
        <v>11369.13</v>
      </c>
      <c r="CY336" s="261" t="n">
        <f aca="false">IF(AND(CY$5&gt;$V336,CY$6&lt;=$W336),$Y336,IF(AND(MONTH(CY$6)=MONTH($W336),YEAR(CY$6)=YEAR($W336)),$T336-$X336*$Y336+$Y336,0))</f>
        <v>11369.13</v>
      </c>
      <c r="CZ336" s="261" t="n">
        <f aca="false">IF(AND(CZ$5&gt;$V336,CZ$6&lt;=$W336),$Y336,IF(AND(MONTH(CZ$6)=MONTH($W336),YEAR(CZ$6)=YEAR($W336)),$T336-$X336*$Y336+$Y336,0))</f>
        <v>11369.13</v>
      </c>
      <c r="DA336" s="261" t="n">
        <f aca="false">IF(AND(DA$5&gt;$V336,DA$6&lt;=$W336),$Y336,IF(AND(MONTH(DA$6)=MONTH($W336),YEAR(DA$6)=YEAR($W336)),$T336-$X336*$Y336+$Y336,0))</f>
        <v>11369.13</v>
      </c>
      <c r="DB336" s="261" t="n">
        <f aca="false">IF(AND(DB$5&gt;$V336,DB$6&lt;=$W336),$Y336,IF(AND(MONTH(DB$6)=MONTH($W336),YEAR(DB$6)=YEAR($W336)),$T336-$X336*$Y336+$Y336,0))</f>
        <v>11369.13</v>
      </c>
      <c r="DC336" s="261" t="n">
        <f aca="false">IF(AND(DC$5&gt;$V336,DC$6&lt;=$W336),$Y336,IF(AND(MONTH(DC$6)=MONTH($W336),YEAR(DC$6)=YEAR($W336)),$T336-$X336*$Y336+$Y336,0))</f>
        <v>11369.13</v>
      </c>
      <c r="DD336" s="261" t="n">
        <f aca="false">IF(AND(DD$5&gt;$V336,DD$6&lt;=$W336),$Y336,IF(AND(MONTH(DD$6)=MONTH($W336),YEAR(DD$6)=YEAR($W336)),$T336-$X336*$Y336+$Y336,0))</f>
        <v>11369.13</v>
      </c>
      <c r="DE336" s="261" t="n">
        <f aca="false">IF(AND(DE$5&gt;$V336,DE$6&lt;=$W336),$Y336,IF(AND(MONTH(DE$6)=MONTH($W336),YEAR(DE$6)=YEAR($W336)),$T336-$X336*$Y336+$Y336,0))</f>
        <v>11369.13</v>
      </c>
      <c r="DF336" s="261" t="n">
        <f aca="false">IF(AND(DF$5&gt;$V336,DF$6&lt;=$W336),$Y336,IF(AND(MONTH(DF$6)=MONTH($W336),YEAR(DF$6)=YEAR($W336)),$T336-$X336*$Y336+$Y336,0))</f>
        <v>11369.13</v>
      </c>
      <c r="DG336" s="261" t="n">
        <f aca="false">IF(AND(DG$5&gt;$V336,DG$6&lt;=$W336),$Y336,IF(AND(MONTH(DG$6)=MONTH($W336),YEAR(DG$6)=YEAR($W336)),$T336-$X336*$Y336+$Y336,0))</f>
        <v>11369.13</v>
      </c>
      <c r="DH336" s="261" t="n">
        <f aca="false">IF(AND(DH$5&gt;$V336,DH$6&lt;=$W336),$Y336,IF(AND(MONTH(DH$6)=MONTH($W336),YEAR(DH$6)=YEAR($W336)),$T336-$X336*$Y336+$Y336,0))</f>
        <v>11369.13</v>
      </c>
      <c r="DI336" s="260" t="n">
        <f aca="false">CW336+CX336+CY336+CZ336+DA336+DB336+DC336+DD336+DE336+DF336+DG336+DH336</f>
        <v>136429.56</v>
      </c>
      <c r="DJ336" s="260" t="n">
        <f aca="false">T336+AG336+AJ336+AQ336+AS336+AU336+AW336</f>
        <v>1364295.03</v>
      </c>
      <c r="DK336" s="260" t="n">
        <f aca="false">CU336+DI336-O336</f>
        <v>136429.56</v>
      </c>
      <c r="DL336" s="260" t="n">
        <f aca="false">DJ336-DK336</f>
        <v>1227865.47</v>
      </c>
      <c r="DM336" s="261" t="n">
        <f aca="false">IF(AND(DM$5&gt;$V336,DM$6&lt;=$W336),$Y336,IF(AND(MONTH(DM$6)=MONTH($W336),YEAR(DM$6)=YEAR($W336)),$T336-$X336*$Y336+$Y336,0))</f>
        <v>11369.13</v>
      </c>
      <c r="DN336" s="261" t="n">
        <f aca="false">IF(AND(DN$5&gt;$V336,DN$6&lt;=$W336),$Y336,IF(AND(MONTH(DN$6)=MONTH($W336),YEAR(DN$6)=YEAR($W336)),$T336-$X336*$Y336+$Y336,0))</f>
        <v>11369.13</v>
      </c>
      <c r="DO336" s="261" t="n">
        <f aca="false">IF(AND(DO$5&gt;$V336,DO$6&lt;=$W336),$Y336,IF(AND(MONTH(DO$6)=MONTH($W336),YEAR(DO$6)=YEAR($W336)),$T336-$X336*$Y336+$Y336,0))</f>
        <v>11369.13</v>
      </c>
      <c r="DP336" s="261" t="n">
        <f aca="false">IF(AND(DP$5&gt;$V336,DP$6&lt;=$W336),$Y336,IF(AND(MONTH(DP$6)=MONTH($W336),YEAR(DP$6)=YEAR($W336)),$T336-$X336*$Y336+$Y336,0))</f>
        <v>11369.13</v>
      </c>
      <c r="DQ336" s="261" t="n">
        <f aca="false">IF(AND(DQ$5&gt;$V336,DQ$6&lt;=$W336),$Y336,IF(AND(MONTH(DQ$6)=MONTH($W336),YEAR(DQ$6)=YEAR($W336)),$T336-$X336*$Y336+$Y336,0))</f>
        <v>11369.13</v>
      </c>
      <c r="DR336" s="261" t="n">
        <f aca="false">IF(AND(DR$5&gt;$V336,DR$6&lt;=$W336),$Y336,IF(AND(MONTH(DR$6)=MONTH($W336),YEAR(DR$6)=YEAR($W336)),$T336-$X336*$Y336+$Y336,0))</f>
        <v>11369.13</v>
      </c>
      <c r="DS336" s="261" t="n">
        <f aca="false">IF(AND(DS$5&gt;$V336,DS$6&lt;=$W336),$Y336,IF(AND(MONTH(DS$6)=MONTH($W336),YEAR(DS$6)=YEAR($W336)),$T336-$X336*$Y336+$Y336,0))</f>
        <v>11369.13</v>
      </c>
      <c r="DT336" s="261" t="n">
        <f aca="false">IF(AND(DT$5&gt;$V336,DT$6&lt;=$W336),$Y336,IF(AND(MONTH(DT$6)=MONTH($W336),YEAR(DT$6)=YEAR($W336)),$T336-$X336*$Y336+$Y336,0))</f>
        <v>11369.13</v>
      </c>
      <c r="DU336" s="261" t="n">
        <f aca="false">IF(AND(DU$5&gt;$V336,DU$6&lt;=$W336),$Y336,IF(AND(MONTH(DU$6)=MONTH($W336),YEAR(DU$6)=YEAR($W336)),$T336-$X336*$Y336+$Y336,0))</f>
        <v>11369.13</v>
      </c>
      <c r="DV336" s="261" t="n">
        <f aca="false">IF(AND(DV$5&gt;$V336,DV$6&lt;=$W336),$Y336,IF(AND(MONTH(DV$6)=MONTH($W336),YEAR(DV$6)=YEAR($W336)),$T336-$X336*$Y336+$Y336,0))</f>
        <v>11369.13</v>
      </c>
      <c r="DW336" s="261" t="n">
        <f aca="false">IF(AND(DW$5&gt;$V336,DW$6&lt;=$W336),$Y336,IF(AND(MONTH(DW$6)=MONTH($W336),YEAR(DW$6)=YEAR($W336)),$T336-$X336*$Y336+$Y336,0))</f>
        <v>11369.13</v>
      </c>
      <c r="DX336" s="261" t="n">
        <f aca="false">IF(AND(DX$5&gt;$V336,DX$6&lt;=$W336),$Y336,IF(AND(MONTH(DX$6)=MONTH($W336),YEAR(DX$6)=YEAR($W336)),$T336-AA336-$X336*$Y336+$Y336,0))</f>
        <v>11369.13</v>
      </c>
      <c r="DY336" s="260" t="n">
        <f aca="false">DM336+DN336+DO336+DP336+DQ336+DR336+DS336+DT336+DU336+DV336+DW336+DX336</f>
        <v>136429.56</v>
      </c>
      <c r="DZ336" s="260" t="n">
        <f aca="false">DJ336+AY336+BA336+BC336+BE336+BG336+BI336+BK336+BM336+BO336</f>
        <v>1364295.03</v>
      </c>
      <c r="EA336" s="260" t="n">
        <f aca="false">DK336+DY336</f>
        <v>272859.12</v>
      </c>
      <c r="EB336" s="261" t="n">
        <f aca="false">DZ336-EA336</f>
        <v>1091435.91</v>
      </c>
      <c r="EC336" s="261" t="n">
        <f aca="false">IF(AND(EC$5&gt;$V336,EC$6&lt;=$W336),$Y336,IF(AND(MONTH(EC$6)=MONTH($W336),YEAR(EC$6)=YEAR($W336)),$T336-$X336*$Y336+$Y336,0))</f>
        <v>11369.13</v>
      </c>
      <c r="ED336" s="261" t="n">
        <f aca="false">IF(AND(ED$5&gt;$V336,ED$6&lt;=$W336),$Y336,IF(AND(MONTH(ED$6)=MONTH($W336),YEAR(ED$6)=YEAR($W336)),$T336-$X336*$Y336+$Y336,0))</f>
        <v>11369.13</v>
      </c>
      <c r="EE336" s="261" t="n">
        <f aca="false">IF(AND(EE$5&gt;$V336,EE$6&lt;=$W336),$Y336,IF(AND(MONTH(EE$6)=MONTH($W336),YEAR(EE$6)=YEAR($W336)),$T336-$X336*$Y336+$Y336,0))</f>
        <v>11369.13</v>
      </c>
      <c r="EF336" s="261" t="n">
        <f aca="false">IF(AND(EF$5&gt;$V336,EF$6&lt;=$W336),$Y336,IF(AND(MONTH(EF$6)=MONTH($W336),YEAR(EF$6)=YEAR($W336)),$T336-$X336*$Y336+$Y336,0))</f>
        <v>11369.13</v>
      </c>
      <c r="EG336" s="261" t="n">
        <f aca="false">IF(AND(EG$5&gt;$V336,EG$6&lt;=$W336),$Y336,IF(AND(MONTH(EG$6)=MONTH($W336),YEAR(EG$6)=YEAR($W336)),$T336-$X336*$Y336+$Y336,0))</f>
        <v>11369.13</v>
      </c>
      <c r="EH336" s="261" t="n">
        <f aca="false">IF(AND(EH$5&gt;$V336,EH$6&lt;=$W336),$Y336,IF(AND(MONTH(EH$6)=MONTH($W336),YEAR(EH$6)=YEAR($W336)),$T336-$X336*$Y336+$Y336,0))</f>
        <v>11369.13</v>
      </c>
      <c r="EI336" s="261" t="n">
        <f aca="false">IF(AND(EI$5&gt;$V336,EI$6&lt;=$W336),$Y336,IF(AND(MONTH(EI$6)=MONTH($W336),YEAR(EI$6)=YEAR($W336)),$T336-$X336*$Y336+$Y336,0))</f>
        <v>11369.13</v>
      </c>
      <c r="EJ336" s="261" t="n">
        <f aca="false">IF(AND(EJ$5&gt;$V336,EJ$6&lt;=$W336),$Y336,IF(AND(MONTH(EJ$6)=MONTH($W336),YEAR(EJ$6)=YEAR($W336)),$T336-$X336*$Y336+$Y336,0))</f>
        <v>11369.13</v>
      </c>
      <c r="EK336" s="261" t="n">
        <f aca="false">IF(AND(EK$5&gt;$V336,EK$6&lt;=$W336),$Y336,IF(AND(MONTH(EK$6)=MONTH($W336),YEAR(EK$6)=YEAR($W336)),$T336-$X336*$Y336+$Y336,0))</f>
        <v>11369.13</v>
      </c>
      <c r="EL336" s="266" t="n">
        <v>11369.13</v>
      </c>
      <c r="EM336" s="263" t="n">
        <v>11369.13</v>
      </c>
      <c r="EN336" s="261" t="n">
        <v>11369.12</v>
      </c>
      <c r="EO336" s="260" t="n">
        <f aca="false">EC336+ED336+EE336+EF336+EG336+EH336+EI336+EJ336+EK336+EL336+EM336+EN336</f>
        <v>136429.55</v>
      </c>
      <c r="EP336" s="260" t="n">
        <f aca="false">T336+AQ336+AS336+AU336+AW336+AY336+BA336+BC336+BE336+BG336+BI336+BK336+BM336+BO336+BQ336+BS336+BU336+BW336+BY336+CA336+CC336+CE336+CG336</f>
        <v>1364295.03</v>
      </c>
      <c r="EQ336" s="260" t="n">
        <f aca="false">EA336+EO336</f>
        <v>409288.67</v>
      </c>
      <c r="ER336" s="260" t="n">
        <f aca="false">EP336-EQ336</f>
        <v>955006.36</v>
      </c>
      <c r="ES336" s="262" t="n">
        <f aca="false">EN336</f>
        <v>11369.12</v>
      </c>
      <c r="ET336" s="262" t="n">
        <f aca="false">ES336</f>
        <v>11369.12</v>
      </c>
      <c r="EU336" s="262" t="n">
        <f aca="false">ET336</f>
        <v>11369.12</v>
      </c>
      <c r="EV336" s="262" t="n">
        <f aca="false">EU336</f>
        <v>11369.12</v>
      </c>
      <c r="EW336" s="262" t="n">
        <f aca="false">EV336</f>
        <v>11369.12</v>
      </c>
      <c r="EX336" s="262" t="n">
        <f aca="false">EW336</f>
        <v>11369.12</v>
      </c>
      <c r="EY336" s="262" t="n">
        <f aca="false">EX336</f>
        <v>11369.12</v>
      </c>
      <c r="EZ336" s="262" t="n">
        <f aca="false">EY336</f>
        <v>11369.12</v>
      </c>
      <c r="FA336" s="262" t="n">
        <f aca="false">EZ336</f>
        <v>11369.12</v>
      </c>
      <c r="FB336" s="262" t="n">
        <f aca="false">FA336</f>
        <v>11369.12</v>
      </c>
      <c r="FC336" s="262" t="n">
        <f aca="false">FB336</f>
        <v>11369.12</v>
      </c>
      <c r="FD336" s="262" t="n">
        <f aca="false">FC336</f>
        <v>11369.12</v>
      </c>
      <c r="FE336" s="261" t="n">
        <f aca="false">ES336+ET336+EU336+EV336+EW336+EX336+EY336+EZ336+FA336+FB336+FC336+FD336</f>
        <v>136429.44</v>
      </c>
      <c r="FF336" s="261" t="n">
        <f aca="false">EP336</f>
        <v>1364295.03</v>
      </c>
      <c r="FG336" s="261" t="n">
        <f aca="false">EQ336+FE336</f>
        <v>545718.11</v>
      </c>
      <c r="FH336" s="261" t="n">
        <f aca="false">FF336-FG336</f>
        <v>818576.92</v>
      </c>
      <c r="FI336" s="261" t="n">
        <f aca="false">FD336</f>
        <v>11369.12</v>
      </c>
      <c r="FJ336" s="261" t="n">
        <f aca="false">FI336</f>
        <v>11369.12</v>
      </c>
      <c r="FK336" s="261" t="n">
        <f aca="false">FJ336</f>
        <v>11369.12</v>
      </c>
      <c r="FL336" s="261" t="n">
        <f aca="false">FK336</f>
        <v>11369.12</v>
      </c>
      <c r="FM336" s="261" t="n">
        <f aca="false">FL336</f>
        <v>11369.12</v>
      </c>
      <c r="FN336" s="261" t="n">
        <f aca="false">FM336</f>
        <v>11369.12</v>
      </c>
      <c r="FO336" s="261" t="n">
        <f aca="false">FN336</f>
        <v>11369.12</v>
      </c>
      <c r="FP336" s="261" t="n">
        <f aca="false">FO336</f>
        <v>11369.12</v>
      </c>
      <c r="FQ336" s="261" t="n">
        <f aca="false">FP336</f>
        <v>11369.12</v>
      </c>
      <c r="FR336" s="261" t="n">
        <f aca="false">FQ336</f>
        <v>11369.12</v>
      </c>
      <c r="FS336" s="261" t="n">
        <f aca="false">FR336</f>
        <v>11369.12</v>
      </c>
      <c r="FT336" s="261" t="n">
        <f aca="false">FS336</f>
        <v>11369.12</v>
      </c>
      <c r="FU336" s="261" t="n">
        <f aca="false">FI336+FJ336+FK336+FL336+FM336+FN336+FO336+FP336+FQ336+FR336+FS336+FT336</f>
        <v>136429.44</v>
      </c>
      <c r="FV336" s="261" t="n">
        <f aca="false">FF336</f>
        <v>1364295.03</v>
      </c>
      <c r="FW336" s="261" t="n">
        <f aca="false">FG336+FU336</f>
        <v>682147.55</v>
      </c>
      <c r="FX336" s="261" t="n">
        <f aca="false">FV336-FW336</f>
        <v>682147.48</v>
      </c>
      <c r="FY336" s="261" t="n">
        <f aca="false">FT336</f>
        <v>11369.12</v>
      </c>
      <c r="FZ336" s="261" t="n">
        <f aca="false">FY336</f>
        <v>11369.12</v>
      </c>
      <c r="GA336" s="261" t="n">
        <f aca="false">FZ336</f>
        <v>11369.12</v>
      </c>
      <c r="GB336" s="261" t="n">
        <f aca="false">GA336</f>
        <v>11369.12</v>
      </c>
      <c r="GC336" s="261" t="n">
        <f aca="false">GB336</f>
        <v>11369.12</v>
      </c>
      <c r="GD336" s="261" t="n">
        <f aca="false">GC336</f>
        <v>11369.12</v>
      </c>
      <c r="GE336" s="261" t="n">
        <f aca="false">GD336</f>
        <v>11369.12</v>
      </c>
      <c r="GF336" s="261" t="n">
        <f aca="false">GE336</f>
        <v>11369.12</v>
      </c>
      <c r="GG336" s="261" t="n">
        <f aca="false">GF336</f>
        <v>11369.12</v>
      </c>
      <c r="GH336" s="261" t="n">
        <f aca="false">GG336</f>
        <v>11369.12</v>
      </c>
      <c r="GI336" s="261" t="n">
        <f aca="false">GH336</f>
        <v>11369.12</v>
      </c>
      <c r="GJ336" s="261" t="n">
        <f aca="false">GI336</f>
        <v>11369.12</v>
      </c>
      <c r="GK336" s="261" t="n">
        <f aca="false">FY336+FZ336+GA336+GB336+GC336+GD336+GE336+GF336+GG336+GH336+GI336+GJ336</f>
        <v>136429.44</v>
      </c>
      <c r="GL336" s="261" t="n">
        <f aca="false">FV336</f>
        <v>1364295.03</v>
      </c>
      <c r="GM336" s="261" t="n">
        <f aca="false">FW336+GK336</f>
        <v>818576.99</v>
      </c>
      <c r="GN336" s="261" t="n">
        <f aca="false">GL336-GM336</f>
        <v>545718.04</v>
      </c>
      <c r="GO336" s="261" t="n">
        <f aca="false">GJ336</f>
        <v>11369.12</v>
      </c>
      <c r="GP336" s="261" t="n">
        <f aca="false">GO336</f>
        <v>11369.12</v>
      </c>
      <c r="GQ336" s="261" t="n">
        <f aca="false">GP336</f>
        <v>11369.12</v>
      </c>
      <c r="GR336" s="261" t="n">
        <f aca="false">GQ336</f>
        <v>11369.12</v>
      </c>
      <c r="GS336" s="261" t="n">
        <f aca="false">GR336</f>
        <v>11369.12</v>
      </c>
      <c r="GT336" s="261" t="n">
        <f aca="false">GS336</f>
        <v>11369.12</v>
      </c>
      <c r="GU336" s="261" t="n">
        <f aca="false">GT336</f>
        <v>11369.12</v>
      </c>
      <c r="GV336" s="261" t="n">
        <f aca="false">GU336</f>
        <v>11369.12</v>
      </c>
      <c r="GW336" s="261" t="n">
        <f aca="false">GV336</f>
        <v>11369.12</v>
      </c>
      <c r="GX336" s="261" t="n">
        <f aca="false">GW336</f>
        <v>11369.12</v>
      </c>
      <c r="GY336" s="261" t="n">
        <f aca="false">GX336</f>
        <v>11369.12</v>
      </c>
      <c r="GZ336" s="261" t="n">
        <f aca="false">GY336</f>
        <v>11369.12</v>
      </c>
      <c r="HA336" s="261" t="n">
        <f aca="false">GO336+GP336+GQ336+GR336+GS336+GT336+GU336+GV336+GW336+GX336+GY336+GZ336</f>
        <v>136429.44</v>
      </c>
      <c r="HB336" s="261" t="n">
        <f aca="false">GL336</f>
        <v>1364295.03</v>
      </c>
      <c r="HC336" s="261" t="n">
        <f aca="false">GM336+HA336</f>
        <v>955006.43</v>
      </c>
      <c r="HD336" s="261" t="n">
        <f aca="false">HB336-HC336</f>
        <v>409288.6</v>
      </c>
      <c r="HE336" s="264" t="n">
        <f aca="false">GO336-GJ336</f>
        <v>0</v>
      </c>
      <c r="HF336" s="264"/>
      <c r="HG336" s="264"/>
      <c r="HH336" s="264"/>
      <c r="HI336" s="264"/>
      <c r="HJ336" s="264"/>
      <c r="HK336" s="264"/>
      <c r="HL336" s="264"/>
      <c r="HM336" s="264"/>
      <c r="HN336" s="264"/>
      <c r="HO336" s="264"/>
      <c r="HP336" s="264"/>
      <c r="HQ336" s="264"/>
      <c r="HR336" s="264"/>
      <c r="HS336" s="264"/>
      <c r="HT336" s="264"/>
      <c r="HU336" s="264"/>
      <c r="HV336" s="264"/>
      <c r="HW336" s="264"/>
      <c r="HX336" s="264"/>
      <c r="HY336" s="264"/>
      <c r="HZ336" s="264"/>
      <c r="IA336" s="264"/>
      <c r="IB336" s="264"/>
      <c r="IC336" s="264"/>
      <c r="ID336" s="264"/>
      <c r="IE336" s="264"/>
      <c r="IF336" s="264"/>
      <c r="IG336" s="264"/>
      <c r="IH336" s="264"/>
      <c r="II336" s="264"/>
      <c r="IJ336" s="264"/>
      <c r="IK336" s="264"/>
      <c r="IL336" s="264"/>
      <c r="IM336" s="264"/>
      <c r="IN336" s="264"/>
      <c r="IO336" s="264"/>
      <c r="IP336" s="264"/>
      <c r="IQ336" s="264"/>
      <c r="IR336" s="264"/>
      <c r="IS336" s="264"/>
      <c r="IT336" s="264"/>
      <c r="IU336" s="264"/>
      <c r="IV336" s="264"/>
      <c r="IW336" s="264"/>
      <c r="IX336" s="264"/>
      <c r="IY336" s="264"/>
      <c r="IZ336" s="264"/>
      <c r="JA336" s="264"/>
      <c r="JB336" s="264"/>
      <c r="JC336" s="264"/>
      <c r="JD336" s="264"/>
      <c r="JE336" s="264"/>
      <c r="JF336" s="264"/>
      <c r="JG336" s="264"/>
      <c r="JH336" s="264"/>
      <c r="JI336" s="264"/>
      <c r="JJ336" s="264"/>
      <c r="JK336" s="264"/>
      <c r="JL336" s="264"/>
      <c r="JM336" s="265"/>
      <c r="JN336" s="265" t="n">
        <f aca="false">DH336-DG336</f>
        <v>0</v>
      </c>
    </row>
    <row r="337" s="201" customFormat="true" ht="22.35" hidden="false" customHeight="false" outlineLevel="0" collapsed="false">
      <c r="A337" s="249" t="n">
        <v>305</v>
      </c>
      <c r="B337" s="250" t="s">
        <v>811</v>
      </c>
      <c r="C337" s="251" t="n">
        <v>6116</v>
      </c>
      <c r="D337" s="252" t="s">
        <v>471</v>
      </c>
      <c r="E337" s="252" t="s">
        <v>633</v>
      </c>
      <c r="F337" s="253" t="n">
        <v>1</v>
      </c>
      <c r="G337" s="254" t="n">
        <v>1524903.19</v>
      </c>
      <c r="H337" s="255" t="n">
        <v>0.2</v>
      </c>
      <c r="I337" s="256" t="n">
        <f aca="false">ROUND(F337*G337,2)</f>
        <v>1524903.19</v>
      </c>
      <c r="J337" s="254" t="n">
        <f aca="false">ROUND(I337+F337*G337*H337,2)</f>
        <v>1829883.83</v>
      </c>
      <c r="K337" s="257" t="n">
        <v>44560</v>
      </c>
      <c r="L337" s="257" t="n">
        <f aca="false">EDATE(K337,M337)-1</f>
        <v>48211</v>
      </c>
      <c r="M337" s="258" t="n">
        <v>120</v>
      </c>
      <c r="N337" s="254" t="n">
        <f aca="false">ROUND(G337/M337,2)*F337</f>
        <v>12707.53</v>
      </c>
      <c r="O337" s="254" t="n">
        <v>0</v>
      </c>
      <c r="P337" s="254"/>
      <c r="Q337" s="253" t="n">
        <v>1</v>
      </c>
      <c r="R337" s="254" t="n">
        <f aca="false">T337</f>
        <v>1524903.19</v>
      </c>
      <c r="S337" s="255" t="n">
        <f aca="false">H337</f>
        <v>0.2</v>
      </c>
      <c r="T337" s="254" t="n">
        <f aca="false">I337</f>
        <v>1524903.19</v>
      </c>
      <c r="U337" s="254" t="n">
        <f aca="false">ROUND(T337+Q337*R337*S337,2)</f>
        <v>1829883.83</v>
      </c>
      <c r="V337" s="257" t="n">
        <v>44560</v>
      </c>
      <c r="W337" s="257" t="n">
        <f aca="false">EDATE(V337,X337)-1</f>
        <v>48211</v>
      </c>
      <c r="X337" s="258" t="n">
        <v>120</v>
      </c>
      <c r="Y337" s="254" t="n">
        <f aca="false">ROUND((R337-Z337)/X337,2)*Q337</f>
        <v>12707.53</v>
      </c>
      <c r="Z337" s="254" t="n">
        <v>0</v>
      </c>
      <c r="AA337" s="254" t="n">
        <v>0</v>
      </c>
      <c r="AB337" s="254"/>
      <c r="AC337" s="254"/>
      <c r="AD337" s="254"/>
      <c r="AE337" s="254"/>
      <c r="AF337" s="254"/>
      <c r="AG337" s="254" t="n">
        <v>173</v>
      </c>
      <c r="AH337" s="254" t="n">
        <f aca="false">AI337-Y337</f>
        <v>1.43999999999869</v>
      </c>
      <c r="AI337" s="254" t="n">
        <f aca="false">ROUND((T337+AG337-Z337)/X337,2)</f>
        <v>12708.97</v>
      </c>
      <c r="AJ337" s="254"/>
      <c r="AK337" s="254"/>
      <c r="AL337" s="254"/>
      <c r="AM337" s="254"/>
      <c r="AN337" s="254"/>
      <c r="AO337" s="254"/>
      <c r="AP337" s="254"/>
      <c r="AQ337" s="254"/>
      <c r="AR337" s="254"/>
      <c r="AS337" s="254"/>
      <c r="AT337" s="254"/>
      <c r="AU337" s="254"/>
      <c r="AV337" s="254"/>
      <c r="AW337" s="301" t="n">
        <v>131326.8</v>
      </c>
      <c r="AX337" s="301" t="n">
        <f aca="false">ROUND((T337+AG337-AI337*12+AW337)/108,2)</f>
        <v>13924.96</v>
      </c>
      <c r="AY337" s="254"/>
      <c r="AZ337" s="254"/>
      <c r="BA337" s="254"/>
      <c r="BB337" s="254"/>
      <c r="BC337" s="254"/>
      <c r="BD337" s="254"/>
      <c r="BE337" s="254"/>
      <c r="BF337" s="254"/>
      <c r="BG337" s="273" t="n">
        <v>83571.6</v>
      </c>
      <c r="BH337" s="254" t="n">
        <f aca="false">ROUND((T337+AG337+AW337-AI337*12-AX337*5+BG337)/103,2)</f>
        <v>14736.33</v>
      </c>
      <c r="BI337" s="254"/>
      <c r="BJ337" s="254"/>
      <c r="BK337" s="254"/>
      <c r="BL337" s="254"/>
      <c r="BM337" s="254"/>
      <c r="BN337" s="254"/>
      <c r="BO337" s="254" t="n">
        <v>32416.23</v>
      </c>
      <c r="BP337" s="254" t="n">
        <f aca="false">ROUND(($T337+$AG337+AW337+BG337-AI337*12-AX337*5-BH337*4+BO337)/99,2)</f>
        <v>15063.77</v>
      </c>
      <c r="BQ337" s="254"/>
      <c r="BR337" s="254"/>
      <c r="BS337" s="254"/>
      <c r="BT337" s="254"/>
      <c r="BU337" s="254"/>
      <c r="BV337" s="254"/>
      <c r="BW337" s="254"/>
      <c r="BX337" s="254"/>
      <c r="BY337" s="254"/>
      <c r="BZ337" s="254"/>
      <c r="CA337" s="254"/>
      <c r="CB337" s="254"/>
      <c r="CC337" s="254"/>
      <c r="CD337" s="254"/>
      <c r="CE337" s="254"/>
      <c r="CF337" s="254"/>
      <c r="CG337" s="254"/>
      <c r="CH337" s="254"/>
      <c r="CI337" s="254" t="e">
        <f aca="false">#N/A</f>
        <v>#N/A</v>
      </c>
      <c r="CJ337" s="254"/>
      <c r="CK337" s="254"/>
      <c r="CL337" s="254"/>
      <c r="CM337" s="257" t="n">
        <v>44560</v>
      </c>
      <c r="CN337" s="257" t="e">
        <f aca="false">EDATE(CM337,CO337)-1</f>
        <v>#N/A</v>
      </c>
      <c r="CO337" s="254" t="e">
        <f aca="false">#N/A</f>
        <v>#N/A</v>
      </c>
      <c r="CP337" s="254" t="n">
        <v>0</v>
      </c>
      <c r="CQ337" s="254"/>
      <c r="CR337" s="254"/>
      <c r="CS337" s="254"/>
      <c r="CT337" s="261" t="n">
        <f aca="false">I337</f>
        <v>1524903.19</v>
      </c>
      <c r="CU337" s="261" t="n">
        <f aca="false">CT337-CV337</f>
        <v>0</v>
      </c>
      <c r="CV337" s="261" t="n">
        <v>1524903.19</v>
      </c>
      <c r="CW337" s="261" t="n">
        <f aca="false">IF(AND(CW$5&gt;$V337,CW$6&lt;=$W337),$AI337,IF(AND(MONTH(CW$6)=MONTH($W337),YEAR(CW$6)=YEAR($W337)),$T337-$X337*$AI337+$AI337,0))</f>
        <v>12708.97</v>
      </c>
      <c r="CX337" s="261" t="n">
        <f aca="false">IF(AND(CX$5&gt;$V337,CX$6&lt;=$W337),$AI337,IF(AND(MONTH(CX$6)=MONTH($W337),YEAR(CX$6)=YEAR($W337)),$T337-$X337*$AI337+$AI337,0))</f>
        <v>12708.97</v>
      </c>
      <c r="CY337" s="261" t="n">
        <f aca="false">IF(AND(CY$5&gt;$V337,CY$6&lt;=$W337),$AI337,IF(AND(MONTH(CY$6)=MONTH($W337),YEAR(CY$6)=YEAR($W337)),$T337-$X337*$AI337+$AI337,0))</f>
        <v>12708.97</v>
      </c>
      <c r="CZ337" s="261" t="n">
        <f aca="false">IF(AND(CZ$5&gt;$V337,CZ$6&lt;=$W337),$AI337,IF(AND(MONTH(CZ$6)=MONTH($W337),YEAR(CZ$6)=YEAR($W337)),$T337-$X337*$AI337+$AI337,0))</f>
        <v>12708.97</v>
      </c>
      <c r="DA337" s="261" t="n">
        <f aca="false">IF(AND(DA$5&gt;$V337,DA$6&lt;=$W337),$AI337,IF(AND(MONTH(DA$6)=MONTH($W337),YEAR(DA$6)=YEAR($W337)),$T337-$X337*$AI337+$AI337,0))</f>
        <v>12708.97</v>
      </c>
      <c r="DB337" s="261" t="n">
        <f aca="false">IF(AND(DB$5&gt;$V337,DB$6&lt;=$W337),$AI337,IF(AND(MONTH(DB$6)=MONTH($W337),YEAR(DB$6)=YEAR($W337)),$T337-$X337*$AI337+$AI337,0))</f>
        <v>12708.97</v>
      </c>
      <c r="DC337" s="261" t="n">
        <f aca="false">IF(AND(DC$5&gt;$V337,DC$6&lt;=$W337),$AI337,IF(AND(MONTH(DC$6)=MONTH($W337),YEAR(DC$6)=YEAR($W337)),$T337-$X337*$AI337+$AI337,0))</f>
        <v>12708.97</v>
      </c>
      <c r="DD337" s="261" t="n">
        <f aca="false">IF(AND(DD$5&gt;$V337,DD$6&lt;=$W337),$AI337,IF(AND(MONTH(DD$6)=MONTH($W337),YEAR(DD$6)=YEAR($W337)),$T337-$X337*$AI337+$AI337,0))</f>
        <v>12708.97</v>
      </c>
      <c r="DE337" s="261" t="n">
        <f aca="false">IF(AND(DE$5&gt;$V337,DE$6&lt;=$W337),$AI337,IF(AND(MONTH(DE$6)=MONTH($W337),YEAR(DE$6)=YEAR($W337)),$T337-$X337*$AI337+$AI337,0))</f>
        <v>12708.97</v>
      </c>
      <c r="DF337" s="261" t="n">
        <f aca="false">IF(AND(DF$5&gt;$V337,DF$6&lt;=$W337),$AI337,IF(AND(MONTH(DF$6)=MONTH($W337),YEAR(DF$6)=YEAR($W337)),$T337-$X337*$AI337+$AI337,0))</f>
        <v>12708.97</v>
      </c>
      <c r="DG337" s="261" t="n">
        <f aca="false">IF(AND(DG$5&gt;$V337,DG$6&lt;=$W337),$AI337,IF(AND(MONTH(DG$6)=MONTH($W337),YEAR(DG$6)=YEAR($W337)),$T337-$X337*$AI337+$AI337,0))</f>
        <v>12708.97</v>
      </c>
      <c r="DH337" s="277" t="n">
        <f aca="false">IF(AND(DH$5&gt;$V337,DH$6&lt;=$W337),$AI337,IF(AND(MONTH(DH$6)=MONTH($W337),YEAR(DH$6)=YEAR($W337)),$T337-$X337*$AI337+$AI337,0))</f>
        <v>12708.97</v>
      </c>
      <c r="DI337" s="260" t="n">
        <f aca="false">CW337+CX337+CY337+CZ337+DA337+DB337+DC337+DD337+DE337+DF337+DG337+DH337</f>
        <v>152507.64</v>
      </c>
      <c r="DJ337" s="260" t="n">
        <f aca="false">$T337+$AG337+$AJ337+$AQ337+$AS337+$AU337+$AW337</f>
        <v>1656402.99</v>
      </c>
      <c r="DK337" s="260" t="n">
        <f aca="false">CU337+DI337-O337</f>
        <v>152507.64</v>
      </c>
      <c r="DL337" s="260" t="n">
        <f aca="false">DJ337-DK337</f>
        <v>1503895.35</v>
      </c>
      <c r="DM337" s="277" t="n">
        <f aca="false">IF(AND(DM$5&gt;$V337,DM$6&lt;=$W337),$AX337,IF(AND(MONTH(DM$6)=MONTH($W337),YEAR(DM$6)=YEAR($W337)),$T337-$X337*$AX337+$AX337,0))</f>
        <v>13924.96</v>
      </c>
      <c r="DN337" s="277" t="n">
        <f aca="false">IF(AND(DN$5&gt;$V337,DN$6&lt;=$W337),$AX337,IF(AND(MONTH(DN$6)=MONTH($W337),YEAR(DN$6)=YEAR($W337)),$T337-$X337*$AX337+$AX337,0))</f>
        <v>13924.96</v>
      </c>
      <c r="DO337" s="277" t="n">
        <f aca="false">IF(AND(DO$5&gt;$V337,DO$6&lt;=$W337),$AX337,IF(AND(MONTH(DO$6)=MONTH($W337),YEAR(DO$6)=YEAR($W337)),$T337-$X337*$AX337+$AX337,0))</f>
        <v>13924.96</v>
      </c>
      <c r="DP337" s="277" t="n">
        <f aca="false">IF(AND(DP$5&gt;$V337,DP$6&lt;=$W337),$AX337,IF(AND(MONTH(DP$6)=MONTH($W337),YEAR(DP$6)=YEAR($W337)),$T337-$X337*$AX337+$AX337,0))</f>
        <v>13924.96</v>
      </c>
      <c r="DQ337" s="277" t="n">
        <f aca="false">IF(AND(DQ$5&gt;$V337,DQ$6&lt;=$W337),$AX337,IF(AND(MONTH(DQ$6)=MONTH($W337),YEAR(DQ$6)=YEAR($W337)),$T337-$X337*$AX337+$AX337,0))</f>
        <v>13924.96</v>
      </c>
      <c r="DR337" s="277" t="n">
        <f aca="false">IF(AND(DR$5&gt;$V337,DR$6&lt;=$W337),$BH337,IF(AND(MONTH(DR$6)=MONTH($W337),YEAR(DR$6)=YEAR($W337)),$T337-$X337*$BH337+$BH337,0))</f>
        <v>14736.33</v>
      </c>
      <c r="DS337" s="277" t="n">
        <f aca="false">IF(AND(DS$5&gt;$V337,DS$6&lt;=$W337),$BH337,IF(AND(MONTH(DS$6)=MONTH($W337),YEAR(DS$6)=YEAR($W337)),$T337-$X337*$BH337+$BH337,0))</f>
        <v>14736.33</v>
      </c>
      <c r="DT337" s="277" t="n">
        <f aca="false">IF(AND(DT$5&gt;$V337,DT$6&lt;=$W337),$BH337,IF(AND(MONTH(DT$6)=MONTH($W337),YEAR(DT$6)=YEAR($W337)),$T337-$X337*$BH337+$BH337,0))</f>
        <v>14736.33</v>
      </c>
      <c r="DU337" s="277" t="n">
        <f aca="false">IF(AND(DU$5&gt;$V337,DU$6&lt;=$W337),$BH337,IF(AND(MONTH(DU$6)=MONTH($W337),YEAR(DU$6)=YEAR($W337)),$T337-$X337*$BH337+$BH337,0))</f>
        <v>14736.33</v>
      </c>
      <c r="DV337" s="277" t="n">
        <f aca="false">IF(AND(DV$5&gt;$V337,DV$6&lt;=$W337),$BP337,IF(AND(MONTH(DV$6)=MONTH($W337),YEAR(DV$6)=YEAR($W337)),$T337-$X337*$AI337+$AI337,0))</f>
        <v>15063.77</v>
      </c>
      <c r="DW337" s="277" t="n">
        <f aca="false">IF(AND(DW$5&gt;$V337,DW$6&lt;=$W337),$BP337,IF(AND(MONTH(DW$6)=MONTH($W337),YEAR(DW$6)=YEAR($W337)),$T337-$X337*$AI337+$AI337,0))</f>
        <v>15063.77</v>
      </c>
      <c r="DX337" s="277" t="n">
        <f aca="false">IF(AND(DX$5&gt;$V337,DX$6&lt;=$W337),$BP337,IF(AND(MONTH(DX$6)=MONTH($W337),YEAR(DX$6)=YEAR($W337)),$T337-$X337*$AI337+$AI337,0))</f>
        <v>15063.77</v>
      </c>
      <c r="DY337" s="260" t="n">
        <f aca="false">DM337+DN337+DO337+DP337+DQ337+DR337+DS337+DT337+DU337+DV337+DW337+DX337</f>
        <v>173761.43</v>
      </c>
      <c r="DZ337" s="260" t="n">
        <f aca="false">DJ337+AY337+BA337+BC337+BE337+BG337+BI337+BK337+BM337+BO337</f>
        <v>1772390.82</v>
      </c>
      <c r="EA337" s="260" t="n">
        <f aca="false">DK337+DY337</f>
        <v>326269.07</v>
      </c>
      <c r="EB337" s="261" t="n">
        <f aca="false">DZ337-EA337</f>
        <v>1446121.75</v>
      </c>
      <c r="EC337" s="277" t="n">
        <f aca="false">IF(AND(EC$5&gt;$V337,EC$6&lt;=$W337),$DX337,IF(AND(MONTH(EC$6)=MONTH($W337),YEAR(EC$6)=YEAR($W337)),$T337-$X337*$DX337+$AI337,0))</f>
        <v>15063.77</v>
      </c>
      <c r="ED337" s="277" t="n">
        <f aca="false">IF(AND(ED$5&gt;$V337,ED$6&lt;=$W337),$DX337,IF(AND(MONTH(ED$6)=MONTH($W337),YEAR(ED$6)=YEAR($W337)),$T337-$X337*$DX337+$AI337,0))</f>
        <v>15063.77</v>
      </c>
      <c r="EE337" s="277" t="n">
        <f aca="false">IF(AND(EE$5&gt;$V337,EE$6&lt;=$W337),$DX337,IF(AND(MONTH(EE$6)=MONTH($W337),YEAR(EE$6)=YEAR($W337)),$T337-$X337*$DX337+$AI337,0))</f>
        <v>15063.77</v>
      </c>
      <c r="EF337" s="277" t="n">
        <f aca="false">IF(AND(EF$5&gt;$V337,EF$6&lt;=$W337),$DX337,IF(AND(MONTH(EF$6)=MONTH($W337),YEAR(EF$6)=YEAR($W337)),$T337-$X337*$DX337+$AI337,0))</f>
        <v>15063.77</v>
      </c>
      <c r="EG337" s="277" t="n">
        <f aca="false">IF(AND(EG$5&gt;$V337,EG$6&lt;=$W337),$DX337,IF(AND(MONTH(EG$6)=MONTH($W337),YEAR(EG$6)=YEAR($W337)),$T337-$X337*$DX337+$AI337,0))</f>
        <v>15063.77</v>
      </c>
      <c r="EH337" s="277" t="n">
        <f aca="false">IF(AND(EH$5&gt;$V337,EH$6&lt;=$W337),$DX337,IF(AND(MONTH(EH$6)=MONTH($W337),YEAR(EH$6)=YEAR($W337)),$T337-$X337*$DX337+$AI337,0))</f>
        <v>15063.77</v>
      </c>
      <c r="EI337" s="277" t="n">
        <f aca="false">IF(AND(EI$5&gt;$V337,EI$6&lt;=$W337),$DX337,IF(AND(MONTH(EI$6)=MONTH($W337),YEAR(EI$6)=YEAR($W337)),$T337-$X337*$DX337+$AI337,0))</f>
        <v>15063.77</v>
      </c>
      <c r="EJ337" s="277" t="n">
        <f aca="false">IF(AND(EJ$5&gt;$V337,EJ$6&lt;=$W337),$DX337,IF(AND(MONTH(EJ$6)=MONTH($W337),YEAR(EJ$6)=YEAR($W337)),$T337-$X337*$DX337+$AI337,0))</f>
        <v>15063.77</v>
      </c>
      <c r="EK337" s="277" t="n">
        <f aca="false">IF(AND(EK$5&gt;$V337,EK$6&lt;=$W337),$DX337,IF(AND(MONTH(EK$6)=MONTH($W337),YEAR(EK$6)=YEAR($W337)),$T337-$X337*$DX337+$AI337,0))</f>
        <v>15063.77</v>
      </c>
      <c r="EL337" s="266" t="n">
        <v>15063.77</v>
      </c>
      <c r="EM337" s="278" t="n">
        <v>15063.77</v>
      </c>
      <c r="EN337" s="277" t="n">
        <v>15063.77</v>
      </c>
      <c r="EO337" s="260" t="n">
        <f aca="false">EC337+ED337+EE337+EF337+EG337+EH337+EI337+EJ337+EK337+EL337+EM337+EN337</f>
        <v>180765.24</v>
      </c>
      <c r="EP337" s="260" t="n">
        <f aca="false">T337+AQ337+AS337+AU337+AW337+AY337+BA337+BC337+BE337+BG337+BI337+BK337+BM337+BO337+BQ337+BS337+BU337+BW337+BY337+CA337+CC337+CE337+CG337+AG337</f>
        <v>1772390.82</v>
      </c>
      <c r="EQ337" s="260" t="n">
        <f aca="false">EA337+EO337</f>
        <v>507034.31</v>
      </c>
      <c r="ER337" s="260" t="n">
        <f aca="false">EP337-EQ337</f>
        <v>1265356.51</v>
      </c>
      <c r="ES337" s="262" t="n">
        <f aca="false">EN337</f>
        <v>15063.77</v>
      </c>
      <c r="ET337" s="262" t="n">
        <f aca="false">ES337</f>
        <v>15063.77</v>
      </c>
      <c r="EU337" s="262" t="n">
        <f aca="false">ET337</f>
        <v>15063.77</v>
      </c>
      <c r="EV337" s="262" t="n">
        <f aca="false">EU337</f>
        <v>15063.77</v>
      </c>
      <c r="EW337" s="262" t="n">
        <f aca="false">EV337</f>
        <v>15063.77</v>
      </c>
      <c r="EX337" s="262" t="n">
        <f aca="false">EW337</f>
        <v>15063.77</v>
      </c>
      <c r="EY337" s="262" t="n">
        <f aca="false">EX337</f>
        <v>15063.77</v>
      </c>
      <c r="EZ337" s="262" t="n">
        <f aca="false">EY337</f>
        <v>15063.77</v>
      </c>
      <c r="FA337" s="262" t="n">
        <f aca="false">EZ337</f>
        <v>15063.77</v>
      </c>
      <c r="FB337" s="262" t="n">
        <f aca="false">FA337</f>
        <v>15063.77</v>
      </c>
      <c r="FC337" s="262" t="n">
        <f aca="false">FB337</f>
        <v>15063.77</v>
      </c>
      <c r="FD337" s="262" t="n">
        <f aca="false">FC337</f>
        <v>15063.77</v>
      </c>
      <c r="FE337" s="261" t="n">
        <f aca="false">ES337+ET337+EU337+EV337+EW337+EX337+EY337+EZ337+FA337+FB337+FC337+FD337</f>
        <v>180765.24</v>
      </c>
      <c r="FF337" s="261" t="n">
        <f aca="false">EP337</f>
        <v>1772390.82</v>
      </c>
      <c r="FG337" s="261" t="n">
        <f aca="false">EQ337+FE337</f>
        <v>687799.55</v>
      </c>
      <c r="FH337" s="261" t="n">
        <f aca="false">FF337-FG337</f>
        <v>1084591.27</v>
      </c>
      <c r="FI337" s="261" t="n">
        <f aca="false">FD337</f>
        <v>15063.77</v>
      </c>
      <c r="FJ337" s="261" t="n">
        <f aca="false">FI337</f>
        <v>15063.77</v>
      </c>
      <c r="FK337" s="261" t="n">
        <f aca="false">FJ337</f>
        <v>15063.77</v>
      </c>
      <c r="FL337" s="261" t="n">
        <f aca="false">FK337</f>
        <v>15063.77</v>
      </c>
      <c r="FM337" s="261" t="n">
        <f aca="false">FL337</f>
        <v>15063.77</v>
      </c>
      <c r="FN337" s="261" t="n">
        <f aca="false">FM337</f>
        <v>15063.77</v>
      </c>
      <c r="FO337" s="261" t="n">
        <f aca="false">FN337</f>
        <v>15063.77</v>
      </c>
      <c r="FP337" s="261" t="n">
        <f aca="false">FO337</f>
        <v>15063.77</v>
      </c>
      <c r="FQ337" s="261" t="n">
        <f aca="false">FP337</f>
        <v>15063.77</v>
      </c>
      <c r="FR337" s="261" t="n">
        <f aca="false">FQ337</f>
        <v>15063.77</v>
      </c>
      <c r="FS337" s="261" t="n">
        <f aca="false">FR337</f>
        <v>15063.77</v>
      </c>
      <c r="FT337" s="261" t="n">
        <f aca="false">FS337</f>
        <v>15063.77</v>
      </c>
      <c r="FU337" s="261" t="n">
        <f aca="false">FI337+FJ337+FK337+FL337+FM337+FN337+FO337+FP337+FQ337+FR337+FS337+FT337</f>
        <v>180765.24</v>
      </c>
      <c r="FV337" s="261" t="n">
        <f aca="false">FF337</f>
        <v>1772390.82</v>
      </c>
      <c r="FW337" s="261" t="n">
        <f aca="false">FG337+FU337</f>
        <v>868564.79</v>
      </c>
      <c r="FX337" s="261" t="n">
        <f aca="false">FV337-FW337</f>
        <v>903826.03</v>
      </c>
      <c r="FY337" s="261" t="n">
        <f aca="false">FT337</f>
        <v>15063.77</v>
      </c>
      <c r="FZ337" s="261" t="n">
        <f aca="false">FY337</f>
        <v>15063.77</v>
      </c>
      <c r="GA337" s="261" t="n">
        <f aca="false">FZ337</f>
        <v>15063.77</v>
      </c>
      <c r="GB337" s="261" t="n">
        <f aca="false">GA337</f>
        <v>15063.77</v>
      </c>
      <c r="GC337" s="261" t="n">
        <f aca="false">GB337</f>
        <v>15063.77</v>
      </c>
      <c r="GD337" s="261" t="n">
        <f aca="false">GC337</f>
        <v>15063.77</v>
      </c>
      <c r="GE337" s="261" t="n">
        <f aca="false">GD337</f>
        <v>15063.77</v>
      </c>
      <c r="GF337" s="261" t="n">
        <f aca="false">GE337</f>
        <v>15063.77</v>
      </c>
      <c r="GG337" s="261" t="n">
        <f aca="false">GF337</f>
        <v>15063.77</v>
      </c>
      <c r="GH337" s="261" t="n">
        <f aca="false">GG337</f>
        <v>15063.77</v>
      </c>
      <c r="GI337" s="261" t="n">
        <f aca="false">GH337</f>
        <v>15063.77</v>
      </c>
      <c r="GJ337" s="261" t="n">
        <f aca="false">GI337</f>
        <v>15063.77</v>
      </c>
      <c r="GK337" s="261" t="n">
        <f aca="false">FY337+FZ337+GA337+GB337+GC337+GD337+GE337+GF337+GG337+GH337+GI337+GJ337</f>
        <v>180765.24</v>
      </c>
      <c r="GL337" s="261" t="n">
        <f aca="false">FV337</f>
        <v>1772390.82</v>
      </c>
      <c r="GM337" s="261" t="n">
        <f aca="false">FW337+GK337</f>
        <v>1049330.03</v>
      </c>
      <c r="GN337" s="261" t="n">
        <f aca="false">GL337-GM337</f>
        <v>723060.79</v>
      </c>
      <c r="GO337" s="261" t="n">
        <f aca="false">GJ337</f>
        <v>15063.77</v>
      </c>
      <c r="GP337" s="261" t="n">
        <f aca="false">GO337</f>
        <v>15063.77</v>
      </c>
      <c r="GQ337" s="261" t="n">
        <f aca="false">GP337</f>
        <v>15063.77</v>
      </c>
      <c r="GR337" s="261" t="n">
        <f aca="false">GQ337</f>
        <v>15063.77</v>
      </c>
      <c r="GS337" s="261" t="n">
        <f aca="false">GR337</f>
        <v>15063.77</v>
      </c>
      <c r="GT337" s="261" t="n">
        <f aca="false">GS337</f>
        <v>15063.77</v>
      </c>
      <c r="GU337" s="261" t="n">
        <f aca="false">GT337</f>
        <v>15063.77</v>
      </c>
      <c r="GV337" s="261" t="n">
        <f aca="false">GU337</f>
        <v>15063.77</v>
      </c>
      <c r="GW337" s="261" t="n">
        <f aca="false">GV337</f>
        <v>15063.77</v>
      </c>
      <c r="GX337" s="261" t="n">
        <f aca="false">GW337</f>
        <v>15063.77</v>
      </c>
      <c r="GY337" s="261" t="n">
        <f aca="false">GX337</f>
        <v>15063.77</v>
      </c>
      <c r="GZ337" s="261" t="n">
        <f aca="false">GY337</f>
        <v>15063.77</v>
      </c>
      <c r="HA337" s="261" t="n">
        <f aca="false">GO337+GP337+GQ337+GR337+GS337+GT337+GU337+GV337+GW337+GX337+GY337+GZ337</f>
        <v>180765.24</v>
      </c>
      <c r="HB337" s="261" t="n">
        <f aca="false">GL337</f>
        <v>1772390.82</v>
      </c>
      <c r="HC337" s="261" t="n">
        <f aca="false">GM337+HA337</f>
        <v>1230095.27</v>
      </c>
      <c r="HD337" s="261" t="n">
        <f aca="false">HB337-HC337</f>
        <v>542295.55</v>
      </c>
      <c r="HE337" s="264" t="n">
        <f aca="false">GO337-GJ337</f>
        <v>0</v>
      </c>
      <c r="HF337" s="264"/>
      <c r="HG337" s="264"/>
      <c r="HH337" s="264"/>
      <c r="HI337" s="264"/>
      <c r="HJ337" s="264"/>
      <c r="HK337" s="264"/>
      <c r="HL337" s="264"/>
      <c r="HM337" s="264"/>
      <c r="HN337" s="264"/>
      <c r="HO337" s="264"/>
      <c r="HP337" s="264"/>
      <c r="HQ337" s="264"/>
      <c r="HR337" s="264"/>
      <c r="HS337" s="264"/>
      <c r="HT337" s="264"/>
      <c r="HU337" s="264"/>
      <c r="HV337" s="264"/>
      <c r="HW337" s="264"/>
      <c r="HX337" s="264"/>
      <c r="HY337" s="264"/>
      <c r="HZ337" s="264"/>
      <c r="IA337" s="264"/>
      <c r="IB337" s="264"/>
      <c r="IC337" s="264"/>
      <c r="ID337" s="264"/>
      <c r="IE337" s="264"/>
      <c r="IF337" s="264"/>
      <c r="IG337" s="264"/>
      <c r="IH337" s="264"/>
      <c r="II337" s="264"/>
      <c r="IJ337" s="264"/>
      <c r="IK337" s="264"/>
      <c r="IL337" s="264"/>
      <c r="IM337" s="264"/>
      <c r="IN337" s="264"/>
      <c r="IO337" s="264"/>
      <c r="IP337" s="264"/>
      <c r="IQ337" s="264"/>
      <c r="IR337" s="264"/>
      <c r="IS337" s="264"/>
      <c r="IT337" s="264"/>
      <c r="IU337" s="264"/>
      <c r="IV337" s="264"/>
      <c r="IW337" s="264"/>
      <c r="IX337" s="264"/>
      <c r="IY337" s="264"/>
      <c r="IZ337" s="264"/>
      <c r="JA337" s="264"/>
      <c r="JB337" s="264"/>
      <c r="JC337" s="264"/>
      <c r="JD337" s="264"/>
      <c r="JE337" s="264"/>
      <c r="JF337" s="264"/>
      <c r="JG337" s="264"/>
      <c r="JH337" s="264"/>
      <c r="JI337" s="264"/>
      <c r="JJ337" s="264"/>
      <c r="JK337" s="264"/>
      <c r="JL337" s="264"/>
      <c r="JM337" s="265"/>
      <c r="JN337" s="265" t="n">
        <f aca="false">DH337-DG337</f>
        <v>0</v>
      </c>
    </row>
    <row r="338" s="201" customFormat="true" ht="22.35" hidden="false" customHeight="false" outlineLevel="0" collapsed="false">
      <c r="A338" s="249" t="n">
        <v>306</v>
      </c>
      <c r="B338" s="250" t="s">
        <v>812</v>
      </c>
      <c r="C338" s="251" t="n">
        <v>6117</v>
      </c>
      <c r="D338" s="252" t="s">
        <v>471</v>
      </c>
      <c r="E338" s="252" t="s">
        <v>633</v>
      </c>
      <c r="F338" s="253" t="n">
        <v>1</v>
      </c>
      <c r="G338" s="254" t="n">
        <v>727789.91</v>
      </c>
      <c r="H338" s="255" t="n">
        <v>0.2</v>
      </c>
      <c r="I338" s="256" t="n">
        <f aca="false">ROUND(F338*G338,2)</f>
        <v>727789.91</v>
      </c>
      <c r="J338" s="254" t="n">
        <f aca="false">ROUND(I338+F338*G338*H338,2)</f>
        <v>873347.89</v>
      </c>
      <c r="K338" s="257" t="n">
        <v>44560</v>
      </c>
      <c r="L338" s="257" t="n">
        <f aca="false">EDATE(K338,M338)-1</f>
        <v>48211</v>
      </c>
      <c r="M338" s="258" t="n">
        <v>120</v>
      </c>
      <c r="N338" s="254" t="n">
        <f aca="false">ROUND(G338/M338,2)*F338</f>
        <v>6064.92</v>
      </c>
      <c r="O338" s="254" t="n">
        <v>0</v>
      </c>
      <c r="P338" s="254"/>
      <c r="Q338" s="253" t="n">
        <v>1</v>
      </c>
      <c r="R338" s="254" t="n">
        <f aca="false">T338</f>
        <v>727789.91</v>
      </c>
      <c r="S338" s="255" t="n">
        <f aca="false">H338</f>
        <v>0.2</v>
      </c>
      <c r="T338" s="254" t="n">
        <f aca="false">I338</f>
        <v>727789.91</v>
      </c>
      <c r="U338" s="254" t="n">
        <f aca="false">ROUND(T338+Q338*R338*S338,2)</f>
        <v>873347.89</v>
      </c>
      <c r="V338" s="257" t="n">
        <v>44560</v>
      </c>
      <c r="W338" s="257" t="n">
        <f aca="false">EDATE(V338,X338)-1</f>
        <v>48211</v>
      </c>
      <c r="X338" s="258" t="n">
        <v>120</v>
      </c>
      <c r="Y338" s="254" t="n">
        <f aca="false">ROUND((R338-Z338)/X338,2)*Q338</f>
        <v>6064.92</v>
      </c>
      <c r="Z338" s="254" t="n">
        <v>0</v>
      </c>
      <c r="AA338" s="254" t="n">
        <v>0</v>
      </c>
      <c r="AB338" s="254"/>
      <c r="AC338" s="254"/>
      <c r="AD338" s="254"/>
      <c r="AE338" s="254"/>
      <c r="AF338" s="254"/>
      <c r="AG338" s="254" t="n">
        <v>43</v>
      </c>
      <c r="AH338" s="254" t="n">
        <f aca="false">AI338-Y338</f>
        <v>0.350000000000364</v>
      </c>
      <c r="AI338" s="254" t="n">
        <f aca="false">ROUND((T338+AG338-Z338)/X338,2)</f>
        <v>6065.27</v>
      </c>
      <c r="AJ338" s="254"/>
      <c r="AK338" s="254"/>
      <c r="AL338" s="254"/>
      <c r="AM338" s="254"/>
      <c r="AN338" s="254"/>
      <c r="AO338" s="254"/>
      <c r="AP338" s="254"/>
      <c r="AQ338" s="254"/>
      <c r="AR338" s="254"/>
      <c r="AS338" s="254"/>
      <c r="AT338" s="254"/>
      <c r="AU338" s="254"/>
      <c r="AV338" s="254"/>
      <c r="AW338" s="254" t="n">
        <v>47760.12</v>
      </c>
      <c r="AX338" s="254" t="n">
        <f aca="false">ROUND((T338+AG338-AI338*12+AW338)/108,2)</f>
        <v>6507.5</v>
      </c>
      <c r="AY338" s="254"/>
      <c r="AZ338" s="254"/>
      <c r="BA338" s="254"/>
      <c r="BB338" s="254"/>
      <c r="BC338" s="254"/>
      <c r="BD338" s="254"/>
      <c r="BE338" s="254"/>
      <c r="BF338" s="254"/>
      <c r="BG338" s="254"/>
      <c r="BH338" s="254"/>
      <c r="BI338" s="254"/>
      <c r="BJ338" s="254"/>
      <c r="BK338" s="254"/>
      <c r="BL338" s="254"/>
      <c r="BM338" s="254"/>
      <c r="BN338" s="254"/>
      <c r="BO338" s="254"/>
      <c r="BP338" s="254"/>
      <c r="BQ338" s="254"/>
      <c r="BR338" s="254"/>
      <c r="BS338" s="254"/>
      <c r="BT338" s="254"/>
      <c r="BU338" s="254"/>
      <c r="BV338" s="254"/>
      <c r="BW338" s="254"/>
      <c r="BX338" s="254"/>
      <c r="BY338" s="254"/>
      <c r="BZ338" s="254"/>
      <c r="CA338" s="254"/>
      <c r="CB338" s="254"/>
      <c r="CC338" s="254"/>
      <c r="CD338" s="254"/>
      <c r="CE338" s="254"/>
      <c r="CF338" s="254"/>
      <c r="CG338" s="254"/>
      <c r="CH338" s="254"/>
      <c r="CI338" s="254" t="e">
        <f aca="false">#N/A</f>
        <v>#N/A</v>
      </c>
      <c r="CJ338" s="254"/>
      <c r="CK338" s="254"/>
      <c r="CL338" s="254"/>
      <c r="CM338" s="257" t="n">
        <v>44560</v>
      </c>
      <c r="CN338" s="257" t="e">
        <f aca="false">EDATE(CM338,CO338)-1</f>
        <v>#N/A</v>
      </c>
      <c r="CO338" s="254" t="e">
        <f aca="false">#N/A</f>
        <v>#N/A</v>
      </c>
      <c r="CP338" s="254" t="n">
        <v>0</v>
      </c>
      <c r="CQ338" s="254"/>
      <c r="CR338" s="254"/>
      <c r="CS338" s="254"/>
      <c r="CT338" s="261" t="n">
        <f aca="false">I338</f>
        <v>727789.91</v>
      </c>
      <c r="CU338" s="261" t="n">
        <f aca="false">CT338-CV338</f>
        <v>0</v>
      </c>
      <c r="CV338" s="261" t="n">
        <v>727789.91</v>
      </c>
      <c r="CW338" s="261" t="n">
        <f aca="false">IF(AND(CW$5&gt;$V338,CW$6&lt;=$W338),$AI338,IF(AND(MONTH(CW$6)=MONTH($W338),YEAR(CW$6)=YEAR($W338)),$T338-$X338*$AI338+$AI338,0))</f>
        <v>6065.27</v>
      </c>
      <c r="CX338" s="261" t="n">
        <f aca="false">IF(AND(CX$5&gt;$V338,CX$6&lt;=$W338),$AI338,IF(AND(MONTH(CX$6)=MONTH($W338),YEAR(CX$6)=YEAR($W338)),$T338-$X338*$AI338+$AI338,0))</f>
        <v>6065.27</v>
      </c>
      <c r="CY338" s="261" t="n">
        <f aca="false">IF(AND(CY$5&gt;$V338,CY$6&lt;=$W338),$AI338,IF(AND(MONTH(CY$6)=MONTH($W338),YEAR(CY$6)=YEAR($W338)),$T338-$X338*$AI338+$AI338,0))</f>
        <v>6065.27</v>
      </c>
      <c r="CZ338" s="261" t="n">
        <f aca="false">IF(AND(CZ$5&gt;$V338,CZ$6&lt;=$W338),$AI338,IF(AND(MONTH(CZ$6)=MONTH($W338),YEAR(CZ$6)=YEAR($W338)),$T338-$X338*$AI338+$AI338,0))</f>
        <v>6065.27</v>
      </c>
      <c r="DA338" s="261" t="n">
        <f aca="false">IF(AND(DA$5&gt;$V338,DA$6&lt;=$W338),$AI338,IF(AND(MONTH(DA$6)=MONTH($W338),YEAR(DA$6)=YEAR($W338)),$T338-$X338*$AI338+$AI338,0))</f>
        <v>6065.27</v>
      </c>
      <c r="DB338" s="261" t="n">
        <f aca="false">IF(AND(DB$5&gt;$V338,DB$6&lt;=$W338),$AI338,IF(AND(MONTH(DB$6)=MONTH($W338),YEAR(DB$6)=YEAR($W338)),$T338-$X338*$AI338+$AI338,0))</f>
        <v>6065.27</v>
      </c>
      <c r="DC338" s="261" t="n">
        <f aca="false">IF(AND(DC$5&gt;$V338,DC$6&lt;=$W338),$AI338,IF(AND(MONTH(DC$6)=MONTH($W338),YEAR(DC$6)=YEAR($W338)),$T338-$X338*$AI338+$AI338,0))</f>
        <v>6065.27</v>
      </c>
      <c r="DD338" s="261" t="n">
        <f aca="false">IF(AND(DD$5&gt;$V338,DD$6&lt;=$W338),$AI338,IF(AND(MONTH(DD$6)=MONTH($W338),YEAR(DD$6)=YEAR($W338)),$T338-$X338*$AI338+$AI338,0))</f>
        <v>6065.27</v>
      </c>
      <c r="DE338" s="261" t="n">
        <f aca="false">IF(AND(DE$5&gt;$V338,DE$6&lt;=$W338),$AI338,IF(AND(MONTH(DE$6)=MONTH($W338),YEAR(DE$6)=YEAR($W338)),$T338-$X338*$AI338+$AI338,0))</f>
        <v>6065.27</v>
      </c>
      <c r="DF338" s="261" t="n">
        <f aca="false">IF(AND(DF$5&gt;$V338,DF$6&lt;=$W338),$AI338,IF(AND(MONTH(DF$6)=MONTH($W338),YEAR(DF$6)=YEAR($W338)),$T338-$X338*$AI338+$AI338,0))</f>
        <v>6065.27</v>
      </c>
      <c r="DG338" s="261" t="n">
        <f aca="false">IF(AND(DG$5&gt;$V338,DG$6&lt;=$W338),$AI338,IF(AND(MONTH(DG$6)=MONTH($W338),YEAR(DG$6)=YEAR($W338)),$T338-$X338*$AI338+$AI338,0))</f>
        <v>6065.27</v>
      </c>
      <c r="DH338" s="277" t="n">
        <f aca="false">IF(AND(DH$5&gt;$V338,DH$6&lt;=$W338),$AI338,IF(AND(MONTH(DH$6)=MONTH($W338),YEAR(DH$6)=YEAR($W338)),$T338-$X338*$AI338+$AI338,0))</f>
        <v>6065.27</v>
      </c>
      <c r="DI338" s="260" t="n">
        <f aca="false">CW338+CX338+CY338+CZ338+DA338+DB338+DC338+DD338+DE338+DF338+DG338+DH338</f>
        <v>72783.24</v>
      </c>
      <c r="DJ338" s="260" t="n">
        <f aca="false">T338+AG338+AJ338+AQ338+AS338+AU338+AW338</f>
        <v>775593.03</v>
      </c>
      <c r="DK338" s="260" t="n">
        <f aca="false">CU338+DI338-O338</f>
        <v>72783.24</v>
      </c>
      <c r="DL338" s="260" t="n">
        <f aca="false">DJ338-DK338</f>
        <v>702809.79</v>
      </c>
      <c r="DM338" s="277" t="n">
        <f aca="false">IF(AND(DM$5&gt;$V338,DM$6&lt;=$W338),$AX338,IF(AND(MONTH(DM$6)=MONTH($W338),YEAR(DM$6)=YEAR($W338)),$T338-$X338*$AX338+$AX338,0))</f>
        <v>6507.5</v>
      </c>
      <c r="DN338" s="277" t="n">
        <f aca="false">IF(AND(DN$5&gt;$V338,DN$6&lt;=$W338),$AX338,IF(AND(MONTH(DN$6)=MONTH($W338),YEAR(DN$6)=YEAR($W338)),$T338-$X338*$AX338+$AX338,0))</f>
        <v>6507.5</v>
      </c>
      <c r="DO338" s="277" t="n">
        <f aca="false">IF(AND(DO$5&gt;$V338,DO$6&lt;=$W338),$AX338,IF(AND(MONTH(DO$6)=MONTH($W338),YEAR(DO$6)=YEAR($W338)),$T338-$X338*$AX338+$AX338,0))</f>
        <v>6507.5</v>
      </c>
      <c r="DP338" s="277" t="n">
        <f aca="false">IF(AND(DP$5&gt;$V338,DP$6&lt;=$W338),$AX338,IF(AND(MONTH(DP$6)=MONTH($W338),YEAR(DP$6)=YEAR($W338)),$T338-$X338*$AX338+$AX338,0))</f>
        <v>6507.5</v>
      </c>
      <c r="DQ338" s="277" t="n">
        <f aca="false">IF(AND(DQ$5&gt;$V338,DQ$6&lt;=$W338),$AX338,IF(AND(MONTH(DQ$6)=MONTH($W338),YEAR(DQ$6)=YEAR($W338)),$T338-$X338*$AX338+$AX338,0))</f>
        <v>6507.5</v>
      </c>
      <c r="DR338" s="277" t="n">
        <f aca="false">IF(AND(DR$5&gt;$V338,DR$6&lt;=$W338),$AX338,IF(AND(MONTH(DR$6)=MONTH($W338),YEAR(DR$6)=YEAR($W338)),$T338-$X338*$AX338+$AX338,0))</f>
        <v>6507.5</v>
      </c>
      <c r="DS338" s="277" t="n">
        <f aca="false">IF(AND(DS$5&gt;$V338,DS$6&lt;=$W338),$AX338,IF(AND(MONTH(DS$6)=MONTH($W338),YEAR(DS$6)=YEAR($W338)),$T338-$X338*$AX338+$AX338,0))</f>
        <v>6507.5</v>
      </c>
      <c r="DT338" s="277" t="n">
        <f aca="false">IF(AND(DT$5&gt;$V338,DT$6&lt;=$W338),$AX338,IF(AND(MONTH(DT$6)=MONTH($W338),YEAR(DT$6)=YEAR($W338)),$T338-$X338*$AX338+$AX338,0))</f>
        <v>6507.5</v>
      </c>
      <c r="DU338" s="277" t="n">
        <f aca="false">IF(AND(DU$5&gt;$V338,DU$6&lt;=$W338),$AX338,IF(AND(MONTH(DU$6)=MONTH($W338),YEAR(DU$6)=YEAR($W338)),$T338-$X338*$AX338+$AX338,0))</f>
        <v>6507.5</v>
      </c>
      <c r="DV338" s="277" t="n">
        <f aca="false">IF(AND(DV$5&gt;$V338,DV$6&lt;=$W338),$AX338,IF(AND(MONTH(DV$6)=MONTH($W338),YEAR(DV$6)=YEAR($W338)),$T338-$X338*$AX338+$AX338,0))</f>
        <v>6507.5</v>
      </c>
      <c r="DW338" s="277" t="n">
        <f aca="false">IF(AND(DW$5&gt;$V338,DW$6&lt;=$W338),$AX338,IF(AND(MONTH(DW$6)=MONTH($W338),YEAR(DW$6)=YEAR($W338)),$T338-$X338*$AX338+$AX338,0))</f>
        <v>6507.5</v>
      </c>
      <c r="DX338" s="277" t="n">
        <f aca="false">IF(AND(DX$5&gt;$V338,DX$6&lt;=$W338),$AX338,IF(AND(MONTH(DX$6)=MONTH($W338),YEAR(DX$6)=YEAR($W338)),$T338-$X338*$AX338+$AX338,0))</f>
        <v>6507.5</v>
      </c>
      <c r="DY338" s="260" t="n">
        <f aca="false">DM338+DN338+DO338+DP338+DQ338+DR338+DS338+DT338+DU338+DV338+DW338+DX338</f>
        <v>78090</v>
      </c>
      <c r="DZ338" s="260" t="n">
        <f aca="false">DJ338+AY338+BA338+BC338+BE338+BG338+BI338+BK338+BM338+BO338</f>
        <v>775593.03</v>
      </c>
      <c r="EA338" s="260" t="n">
        <f aca="false">DK338+DY338</f>
        <v>150873.24</v>
      </c>
      <c r="EB338" s="261" t="n">
        <f aca="false">DZ338-EA338</f>
        <v>624719.79</v>
      </c>
      <c r="EC338" s="277" t="n">
        <f aca="false">IF(AND(EC$5&gt;$V338,EC$6&lt;=$W338),$DX338,IF(AND(MONTH(EC$6)=MONTH($W338),YEAR(EC$6)=YEAR($W338)),$T338-$X338*$DX338+$AI338,0))</f>
        <v>6507.5</v>
      </c>
      <c r="ED338" s="277" t="n">
        <f aca="false">IF(AND(ED$5&gt;$V338,ED$6&lt;=$W338),$DX338,IF(AND(MONTH(ED$6)=MONTH($W338),YEAR(ED$6)=YEAR($W338)),$T338-$X338*$DX338+$AI338,0))</f>
        <v>6507.5</v>
      </c>
      <c r="EE338" s="277" t="n">
        <f aca="false">IF(AND(EE$5&gt;$V338,EE$6&lt;=$W338),$DX338,IF(AND(MONTH(EE$6)=MONTH($W338),YEAR(EE$6)=YEAR($W338)),$T338-$X338*$DX338+$AI338,0))</f>
        <v>6507.5</v>
      </c>
      <c r="EF338" s="277" t="n">
        <f aca="false">IF(AND(EF$5&gt;$V338,EF$6&lt;=$W338),$DX338,IF(AND(MONTH(EF$6)=MONTH($W338),YEAR(EF$6)=YEAR($W338)),$T338-$X338*$DX338+$AI338,0))</f>
        <v>6507.5</v>
      </c>
      <c r="EG338" s="277" t="n">
        <f aca="false">IF(AND(EG$5&gt;$V338,EG$6&lt;=$W338),$DX338,IF(AND(MONTH(EG$6)=MONTH($W338),YEAR(EG$6)=YEAR($W338)),$T338-$X338*$DX338+$AI338,0))</f>
        <v>6507.5</v>
      </c>
      <c r="EH338" s="277" t="n">
        <f aca="false">IF(AND(EH$5&gt;$V338,EH$6&lt;=$W338),$DX338,IF(AND(MONTH(EH$6)=MONTH($W338),YEAR(EH$6)=YEAR($W338)),$T338-$X338*$DX338+$AI338,0))</f>
        <v>6507.5</v>
      </c>
      <c r="EI338" s="277" t="n">
        <f aca="false">IF(AND(EI$5&gt;$V338,EI$6&lt;=$W338),$DX338,IF(AND(MONTH(EI$6)=MONTH($W338),YEAR(EI$6)=YEAR($W338)),$T338-$X338*$DX338+$AI338,0))</f>
        <v>6507.5</v>
      </c>
      <c r="EJ338" s="277" t="n">
        <f aca="false">IF(AND(EJ$5&gt;$V338,EJ$6&lt;=$W338),$DX338,IF(AND(MONTH(EJ$6)=MONTH($W338),YEAR(EJ$6)=YEAR($W338)),$T338-$X338*$DX338+$AI338,0))</f>
        <v>6507.5</v>
      </c>
      <c r="EK338" s="277" t="n">
        <f aca="false">IF(AND(EK$5&gt;$V338,EK$6&lt;=$W338),$DX338,IF(AND(MONTH(EK$6)=MONTH($W338),YEAR(EK$6)=YEAR($W338)),$T338-$X338*$DX338+$AI338,0))</f>
        <v>6507.5</v>
      </c>
      <c r="EL338" s="266" t="n">
        <v>6507.5</v>
      </c>
      <c r="EM338" s="278" t="n">
        <v>6507.5</v>
      </c>
      <c r="EN338" s="277" t="n">
        <v>6507.5</v>
      </c>
      <c r="EO338" s="260" t="n">
        <f aca="false">EC338+ED338+EE338+EF338+EG338+EH338+EI338+EJ338+EK338+EL338+EM338+EN338</f>
        <v>78090</v>
      </c>
      <c r="EP338" s="260" t="n">
        <f aca="false">T338+AQ338+AS338+AU338+AW338+AY338+BA338+BC338+BE338+BG338+BI338+BK338+BM338+BO338+BQ338+BS338+BU338+BW338+BY338+CA338+CC338+CE338+CG338+AG338</f>
        <v>775593.03</v>
      </c>
      <c r="EQ338" s="260" t="n">
        <f aca="false">EA338+EO338</f>
        <v>228963.24</v>
      </c>
      <c r="ER338" s="260" t="n">
        <f aca="false">EP338-EQ338</f>
        <v>546629.79</v>
      </c>
      <c r="ES338" s="262" t="n">
        <f aca="false">EN338</f>
        <v>6507.5</v>
      </c>
      <c r="ET338" s="262" t="n">
        <f aca="false">ES338</f>
        <v>6507.5</v>
      </c>
      <c r="EU338" s="262" t="n">
        <f aca="false">ET338</f>
        <v>6507.5</v>
      </c>
      <c r="EV338" s="262" t="n">
        <f aca="false">EU338</f>
        <v>6507.5</v>
      </c>
      <c r="EW338" s="262" t="n">
        <f aca="false">EV338</f>
        <v>6507.5</v>
      </c>
      <c r="EX338" s="262" t="n">
        <f aca="false">EW338</f>
        <v>6507.5</v>
      </c>
      <c r="EY338" s="262" t="n">
        <f aca="false">EX338</f>
        <v>6507.5</v>
      </c>
      <c r="EZ338" s="262" t="n">
        <f aca="false">EY338</f>
        <v>6507.5</v>
      </c>
      <c r="FA338" s="262" t="n">
        <f aca="false">EZ338</f>
        <v>6507.5</v>
      </c>
      <c r="FB338" s="262" t="n">
        <f aca="false">FA338</f>
        <v>6507.5</v>
      </c>
      <c r="FC338" s="262" t="n">
        <f aca="false">FB338</f>
        <v>6507.5</v>
      </c>
      <c r="FD338" s="262" t="n">
        <f aca="false">FC338</f>
        <v>6507.5</v>
      </c>
      <c r="FE338" s="261" t="n">
        <f aca="false">ES338+ET338+EU338+EV338+EW338+EX338+EY338+EZ338+FA338+FB338+FC338+FD338</f>
        <v>78090</v>
      </c>
      <c r="FF338" s="261" t="n">
        <f aca="false">EP338</f>
        <v>775593.03</v>
      </c>
      <c r="FG338" s="261" t="n">
        <f aca="false">EQ338+FE338</f>
        <v>307053.24</v>
      </c>
      <c r="FH338" s="261" t="n">
        <f aca="false">FF338-FG338</f>
        <v>468539.79</v>
      </c>
      <c r="FI338" s="261" t="n">
        <f aca="false">FD338</f>
        <v>6507.5</v>
      </c>
      <c r="FJ338" s="261" t="n">
        <f aca="false">FI338</f>
        <v>6507.5</v>
      </c>
      <c r="FK338" s="261" t="n">
        <f aca="false">FJ338</f>
        <v>6507.5</v>
      </c>
      <c r="FL338" s="261" t="n">
        <f aca="false">FK338</f>
        <v>6507.5</v>
      </c>
      <c r="FM338" s="261" t="n">
        <f aca="false">FL338</f>
        <v>6507.5</v>
      </c>
      <c r="FN338" s="261" t="n">
        <f aca="false">FM338</f>
        <v>6507.5</v>
      </c>
      <c r="FO338" s="261" t="n">
        <f aca="false">FN338</f>
        <v>6507.5</v>
      </c>
      <c r="FP338" s="261" t="n">
        <f aca="false">FO338</f>
        <v>6507.5</v>
      </c>
      <c r="FQ338" s="261" t="n">
        <f aca="false">FP338</f>
        <v>6507.5</v>
      </c>
      <c r="FR338" s="261" t="n">
        <f aca="false">FQ338</f>
        <v>6507.5</v>
      </c>
      <c r="FS338" s="261" t="n">
        <f aca="false">FR338</f>
        <v>6507.5</v>
      </c>
      <c r="FT338" s="261" t="n">
        <f aca="false">FS338</f>
        <v>6507.5</v>
      </c>
      <c r="FU338" s="261" t="n">
        <f aca="false">FI338+FJ338+FK338+FL338+FM338+FN338+FO338+FP338+FQ338+FR338+FS338+FT338</f>
        <v>78090</v>
      </c>
      <c r="FV338" s="261" t="n">
        <f aca="false">FF338</f>
        <v>775593.03</v>
      </c>
      <c r="FW338" s="261" t="n">
        <f aca="false">FG338+FU338</f>
        <v>385143.24</v>
      </c>
      <c r="FX338" s="261" t="n">
        <f aca="false">FV338-FW338</f>
        <v>390449.79</v>
      </c>
      <c r="FY338" s="261" t="n">
        <f aca="false">FT338</f>
        <v>6507.5</v>
      </c>
      <c r="FZ338" s="261" t="n">
        <f aca="false">FY338</f>
        <v>6507.5</v>
      </c>
      <c r="GA338" s="261" t="n">
        <f aca="false">FZ338</f>
        <v>6507.5</v>
      </c>
      <c r="GB338" s="261" t="n">
        <f aca="false">GA338</f>
        <v>6507.5</v>
      </c>
      <c r="GC338" s="261" t="n">
        <f aca="false">GB338</f>
        <v>6507.5</v>
      </c>
      <c r="GD338" s="261" t="n">
        <f aca="false">GC338</f>
        <v>6507.5</v>
      </c>
      <c r="GE338" s="261" t="n">
        <f aca="false">GD338</f>
        <v>6507.5</v>
      </c>
      <c r="GF338" s="261" t="n">
        <f aca="false">GE338</f>
        <v>6507.5</v>
      </c>
      <c r="GG338" s="261" t="n">
        <f aca="false">GF338</f>
        <v>6507.5</v>
      </c>
      <c r="GH338" s="261" t="n">
        <f aca="false">GG338</f>
        <v>6507.5</v>
      </c>
      <c r="GI338" s="261" t="n">
        <f aca="false">GH338</f>
        <v>6507.5</v>
      </c>
      <c r="GJ338" s="261" t="n">
        <f aca="false">GI338</f>
        <v>6507.5</v>
      </c>
      <c r="GK338" s="261" t="n">
        <f aca="false">FY338+FZ338+GA338+GB338+GC338+GD338+GE338+GF338+GG338+GH338+GI338+GJ338</f>
        <v>78090</v>
      </c>
      <c r="GL338" s="261" t="n">
        <f aca="false">FV338</f>
        <v>775593.03</v>
      </c>
      <c r="GM338" s="261" t="n">
        <f aca="false">FW338+GK338</f>
        <v>463233.24</v>
      </c>
      <c r="GN338" s="261" t="n">
        <f aca="false">GL338-GM338</f>
        <v>312359.79</v>
      </c>
      <c r="GO338" s="261" t="n">
        <f aca="false">GJ338</f>
        <v>6507.5</v>
      </c>
      <c r="GP338" s="261" t="n">
        <f aca="false">GO338</f>
        <v>6507.5</v>
      </c>
      <c r="GQ338" s="261" t="n">
        <f aca="false">GP338</f>
        <v>6507.5</v>
      </c>
      <c r="GR338" s="261" t="n">
        <f aca="false">GQ338</f>
        <v>6507.5</v>
      </c>
      <c r="GS338" s="261" t="n">
        <f aca="false">GR338</f>
        <v>6507.5</v>
      </c>
      <c r="GT338" s="261" t="n">
        <f aca="false">GS338</f>
        <v>6507.5</v>
      </c>
      <c r="GU338" s="261" t="n">
        <f aca="false">GT338</f>
        <v>6507.5</v>
      </c>
      <c r="GV338" s="261" t="n">
        <f aca="false">GU338</f>
        <v>6507.5</v>
      </c>
      <c r="GW338" s="261" t="n">
        <f aca="false">GV338</f>
        <v>6507.5</v>
      </c>
      <c r="GX338" s="261" t="n">
        <f aca="false">GW338</f>
        <v>6507.5</v>
      </c>
      <c r="GY338" s="261" t="n">
        <f aca="false">GX338</f>
        <v>6507.5</v>
      </c>
      <c r="GZ338" s="261" t="n">
        <f aca="false">GY338</f>
        <v>6507.5</v>
      </c>
      <c r="HA338" s="261" t="n">
        <f aca="false">GO338+GP338+GQ338+GR338+GS338+GT338+GU338+GV338+GW338+GX338+GY338+GZ338</f>
        <v>78090</v>
      </c>
      <c r="HB338" s="261" t="n">
        <f aca="false">GL338</f>
        <v>775593.03</v>
      </c>
      <c r="HC338" s="261" t="n">
        <f aca="false">GM338+HA338</f>
        <v>541323.24</v>
      </c>
      <c r="HD338" s="261" t="n">
        <f aca="false">HB338-HC338</f>
        <v>234269.79</v>
      </c>
      <c r="HE338" s="264" t="n">
        <f aca="false">GO338-GJ338</f>
        <v>0</v>
      </c>
      <c r="HF338" s="264"/>
      <c r="HG338" s="264"/>
      <c r="HH338" s="264"/>
      <c r="HI338" s="264"/>
      <c r="HJ338" s="264"/>
      <c r="HK338" s="264"/>
      <c r="HL338" s="264"/>
      <c r="HM338" s="264"/>
      <c r="HN338" s="264"/>
      <c r="HO338" s="264"/>
      <c r="HP338" s="264"/>
      <c r="HQ338" s="264"/>
      <c r="HR338" s="264"/>
      <c r="HS338" s="264"/>
      <c r="HT338" s="264"/>
      <c r="HU338" s="264"/>
      <c r="HV338" s="264"/>
      <c r="HW338" s="264"/>
      <c r="HX338" s="264"/>
      <c r="HY338" s="264"/>
      <c r="HZ338" s="264"/>
      <c r="IA338" s="264"/>
      <c r="IB338" s="264"/>
      <c r="IC338" s="264"/>
      <c r="ID338" s="264"/>
      <c r="IE338" s="264"/>
      <c r="IF338" s="264"/>
      <c r="IG338" s="264"/>
      <c r="IH338" s="264"/>
      <c r="II338" s="264"/>
      <c r="IJ338" s="264"/>
      <c r="IK338" s="264"/>
      <c r="IL338" s="264"/>
      <c r="IM338" s="264"/>
      <c r="IN338" s="264"/>
      <c r="IO338" s="264"/>
      <c r="IP338" s="264"/>
      <c r="IQ338" s="264"/>
      <c r="IR338" s="264"/>
      <c r="IS338" s="264"/>
      <c r="IT338" s="264"/>
      <c r="IU338" s="264"/>
      <c r="IV338" s="264"/>
      <c r="IW338" s="264"/>
      <c r="IX338" s="264"/>
      <c r="IY338" s="264"/>
      <c r="IZ338" s="264"/>
      <c r="JA338" s="264"/>
      <c r="JB338" s="264"/>
      <c r="JC338" s="264"/>
      <c r="JD338" s="264"/>
      <c r="JE338" s="264"/>
      <c r="JF338" s="264"/>
      <c r="JG338" s="264"/>
      <c r="JH338" s="264"/>
      <c r="JI338" s="264"/>
      <c r="JJ338" s="264"/>
      <c r="JK338" s="264"/>
      <c r="JL338" s="264"/>
      <c r="JM338" s="265"/>
      <c r="JN338" s="265" t="n">
        <f aca="false">DH338-DG338</f>
        <v>0</v>
      </c>
    </row>
    <row r="339" s="201" customFormat="true" ht="32.8" hidden="false" customHeight="false" outlineLevel="0" collapsed="false">
      <c r="A339" s="249" t="n">
        <v>307</v>
      </c>
      <c r="B339" s="250" t="s">
        <v>813</v>
      </c>
      <c r="C339" s="251" t="n">
        <v>6118</v>
      </c>
      <c r="D339" s="252" t="s">
        <v>471</v>
      </c>
      <c r="E339" s="252" t="s">
        <v>633</v>
      </c>
      <c r="F339" s="253" t="n">
        <v>1</v>
      </c>
      <c r="G339" s="254" t="n">
        <v>1009673.18</v>
      </c>
      <c r="H339" s="255" t="n">
        <v>0.2</v>
      </c>
      <c r="I339" s="256" t="n">
        <f aca="false">ROUND(F339*G339,2)</f>
        <v>1009673.18</v>
      </c>
      <c r="J339" s="254" t="n">
        <f aca="false">ROUND(I339+F339*G339*H339,2)</f>
        <v>1211607.82</v>
      </c>
      <c r="K339" s="257" t="n">
        <v>44560</v>
      </c>
      <c r="L339" s="257" t="n">
        <f aca="false">EDATE(K339,M339)-1</f>
        <v>48211</v>
      </c>
      <c r="M339" s="258" t="n">
        <v>120</v>
      </c>
      <c r="N339" s="254" t="n">
        <f aca="false">ROUND(G339/M339,2)*F339</f>
        <v>8413.94</v>
      </c>
      <c r="O339" s="254" t="n">
        <v>0</v>
      </c>
      <c r="P339" s="254"/>
      <c r="Q339" s="253" t="n">
        <v>1</v>
      </c>
      <c r="R339" s="254" t="n">
        <f aca="false">T339</f>
        <v>1009673.18</v>
      </c>
      <c r="S339" s="255" t="n">
        <f aca="false">H339</f>
        <v>0.2</v>
      </c>
      <c r="T339" s="254" t="n">
        <f aca="false">I339</f>
        <v>1009673.18</v>
      </c>
      <c r="U339" s="254" t="n">
        <f aca="false">ROUND(T339+Q339*R339*S339,2)</f>
        <v>1211607.82</v>
      </c>
      <c r="V339" s="257" t="n">
        <v>44560</v>
      </c>
      <c r="W339" s="257" t="n">
        <f aca="false">EDATE(V339,X339)-1</f>
        <v>48211</v>
      </c>
      <c r="X339" s="258" t="n">
        <v>120</v>
      </c>
      <c r="Y339" s="254" t="n">
        <f aca="false">ROUND((R339-Z339)/X339,2)*Q339</f>
        <v>8413.94</v>
      </c>
      <c r="Z339" s="254" t="n">
        <v>0</v>
      </c>
      <c r="AA339" s="254" t="n">
        <v>0</v>
      </c>
      <c r="AB339" s="254"/>
      <c r="AC339" s="254"/>
      <c r="AD339" s="254"/>
      <c r="AE339" s="254"/>
      <c r="AF339" s="254"/>
      <c r="AG339" s="254" t="n">
        <v>545</v>
      </c>
      <c r="AH339" s="254" t="n">
        <f aca="false">AI339-Y339</f>
        <v>4.53999999999905</v>
      </c>
      <c r="AI339" s="254" t="n">
        <f aca="false">ROUND((T339+AG339-Z339)/X339,2)</f>
        <v>8418.48</v>
      </c>
      <c r="AJ339" s="254"/>
      <c r="AK339" s="254"/>
      <c r="AL339" s="254"/>
      <c r="AM339" s="254"/>
      <c r="AN339" s="254"/>
      <c r="AO339" s="254"/>
      <c r="AP339" s="254"/>
      <c r="AQ339" s="256" t="n">
        <v>100122.95</v>
      </c>
      <c r="AR339" s="254" t="n">
        <f aca="false">ROUND((T339+AG339+AJ339-CW339-CX339+AQ339)/118,2)</f>
        <v>9266.98</v>
      </c>
      <c r="AS339" s="254"/>
      <c r="AT339" s="300"/>
      <c r="AU339" s="300"/>
      <c r="AV339" s="300"/>
      <c r="AW339" s="300"/>
      <c r="AX339" s="300"/>
      <c r="AY339" s="300"/>
      <c r="AZ339" s="300"/>
      <c r="BA339" s="300"/>
      <c r="BB339" s="300"/>
      <c r="BC339" s="300"/>
      <c r="BD339" s="300"/>
      <c r="BE339" s="300"/>
      <c r="BF339" s="300"/>
      <c r="BG339" s="300"/>
      <c r="BH339" s="300"/>
      <c r="BI339" s="300"/>
      <c r="BJ339" s="300"/>
      <c r="BK339" s="300"/>
      <c r="BL339" s="300"/>
      <c r="BM339" s="300"/>
      <c r="BN339" s="300"/>
      <c r="BO339" s="256" t="n">
        <v>21610.82</v>
      </c>
      <c r="BP339" s="254" t="n">
        <f aca="false">ROUND(($T339+$AG339++AQ339-AI339*2-AR339*19+BO339)/99,2)</f>
        <v>9485.28</v>
      </c>
      <c r="BQ339" s="300"/>
      <c r="BR339" s="300"/>
      <c r="BS339" s="300"/>
      <c r="BT339" s="300"/>
      <c r="BU339" s="300"/>
      <c r="BV339" s="300"/>
      <c r="BW339" s="300"/>
      <c r="BX339" s="300"/>
      <c r="BY339" s="300"/>
      <c r="BZ339" s="300"/>
      <c r="CA339" s="300"/>
      <c r="CB339" s="300"/>
      <c r="CC339" s="300"/>
      <c r="CD339" s="300"/>
      <c r="CE339" s="300"/>
      <c r="CF339" s="300"/>
      <c r="CG339" s="300"/>
      <c r="CH339" s="300"/>
      <c r="CI339" s="300" t="e">
        <f aca="false">#N/A</f>
        <v>#N/A</v>
      </c>
      <c r="CJ339" s="300"/>
      <c r="CK339" s="300"/>
      <c r="CL339" s="300"/>
      <c r="CM339" s="257" t="n">
        <v>44560</v>
      </c>
      <c r="CN339" s="257" t="e">
        <f aca="false">EDATE(CM339,CO339)-1</f>
        <v>#N/A</v>
      </c>
      <c r="CO339" s="300" t="e">
        <f aca="false">#N/A</f>
        <v>#N/A</v>
      </c>
      <c r="CP339" s="300" t="n">
        <v>0</v>
      </c>
      <c r="CQ339" s="300"/>
      <c r="CR339" s="300"/>
      <c r="CS339" s="300"/>
      <c r="CT339" s="261" t="n">
        <f aca="false">I339</f>
        <v>1009673.18</v>
      </c>
      <c r="CU339" s="261" t="n">
        <f aca="false">CT339-CV339</f>
        <v>0</v>
      </c>
      <c r="CV339" s="261" t="n">
        <v>1009673.18</v>
      </c>
      <c r="CW339" s="261" t="n">
        <f aca="false">IF(AND(CW$5&gt;$V339,CW$6&lt;=$W339),$AI339,IF(AND(MONTH(CW$6)=MONTH($W339),YEAR(CW$6)=YEAR($W339)),$T339-$X339*$AI339+$AI339,0))</f>
        <v>8418.48</v>
      </c>
      <c r="CX339" s="261" t="n">
        <f aca="false">IF(AND(CX$5&gt;$V339,CX$6&lt;=$W339),$AI339,IF(AND(MONTH(CX$6)=MONTH($W339),YEAR(CX$6)=YEAR($W339)),$T339-$X339*$AI339+$AI339,0))</f>
        <v>8418.48</v>
      </c>
      <c r="CY339" s="261" t="n">
        <f aca="false">IF(AND(CY$5&gt;$V339,CY$6&lt;=$W339),$AR339,IF(AND(MONTH(CY$6)=MONTH($W339),YEAR(CY$6)=YEAR($W339)),$T339-$X339*$AR339+$AR339,0))</f>
        <v>9266.98</v>
      </c>
      <c r="CZ339" s="261" t="n">
        <f aca="false">IF(AND(CZ$5&gt;$V339,CZ$6&lt;=$W339),$AR339,IF(AND(MONTH(CZ$6)=MONTH($W339),YEAR(CZ$6)=YEAR($W339)),$T339-$X339*$AR339+$AR339,0))</f>
        <v>9266.98</v>
      </c>
      <c r="DA339" s="261" t="n">
        <f aca="false">IF(AND(DA$5&gt;$V339,DA$6&lt;=$W339),$AR339,IF(AND(MONTH(DA$6)=MONTH($W339),YEAR(DA$6)=YEAR($W339)),$T339-$X339*$AR339+$AR339,0))</f>
        <v>9266.98</v>
      </c>
      <c r="DB339" s="261" t="n">
        <f aca="false">IF(AND(DB$5&gt;$V339,DB$6&lt;=$W339),$AR339,IF(AND(MONTH(DB$6)=MONTH($W339),YEAR(DB$6)=YEAR($W339)),$T339-$X339*$AR339+$AR339,0))</f>
        <v>9266.98</v>
      </c>
      <c r="DC339" s="261" t="n">
        <f aca="false">IF(AND(DC$5&gt;$V339,DC$6&lt;=$W339),$AR339,IF(AND(MONTH(DC$6)=MONTH($W339),YEAR(DC$6)=YEAR($W339)),$T339-$X339*$AR339+$AR339,0))</f>
        <v>9266.98</v>
      </c>
      <c r="DD339" s="261" t="n">
        <f aca="false">IF(AND(DD$5&gt;$V339,DD$6&lt;=$W339),$AR339,IF(AND(MONTH(DD$6)=MONTH($W339),YEAR(DD$6)=YEAR($W339)),$T339-$X339*$AR339+$AR339,0))</f>
        <v>9266.98</v>
      </c>
      <c r="DE339" s="261" t="n">
        <f aca="false">IF(AND(DE$5&gt;$V339,DE$6&lt;=$W339),$AR339,IF(AND(MONTH(DE$6)=MONTH($W339),YEAR(DE$6)=YEAR($W339)),$T339-$X339*$AR339+$AR339,0))</f>
        <v>9266.98</v>
      </c>
      <c r="DF339" s="261" t="n">
        <f aca="false">IF(AND(DF$5&gt;$V339,DF$6&lt;=$W339),$AR339,IF(AND(MONTH(DF$6)=MONTH($W339),YEAR(DF$6)=YEAR($W339)),$T339-$X339*$AR339+$AR339,0))</f>
        <v>9266.98</v>
      </c>
      <c r="DG339" s="261" t="n">
        <f aca="false">IF(AND(DG$5&gt;$V339,DG$6&lt;=$W339),$AR339,IF(AND(MONTH(DG$6)=MONTH($W339),YEAR(DG$6)=YEAR($W339)),$T339-$X339*$AR339+$AR339,0))</f>
        <v>9266.98</v>
      </c>
      <c r="DH339" s="277" t="n">
        <f aca="false">IF(AND(DH$5&gt;$V339,DH$6&lt;=$W339),$AR339,IF(AND(MONTH(DH$6)=MONTH($W339),YEAR(DH$6)=YEAR($W339)),$T339-$X339*$AR339+$AR339,0))</f>
        <v>9266.98</v>
      </c>
      <c r="DI339" s="260" t="n">
        <f aca="false">CW339+CX339+CY339+CZ339+DA339+DB339+DC339+DD339+DE339+DF339+DG339+DH339</f>
        <v>109506.76</v>
      </c>
      <c r="DJ339" s="260" t="n">
        <f aca="false">T339+AG339+AJ339+AQ339+AS339+AU339+AW339</f>
        <v>1110341.13</v>
      </c>
      <c r="DK339" s="260" t="n">
        <f aca="false">CU339+DI339-O339</f>
        <v>109506.76</v>
      </c>
      <c r="DL339" s="260" t="n">
        <f aca="false">DJ339-DK339</f>
        <v>1000834.37</v>
      </c>
      <c r="DM339" s="277" t="n">
        <f aca="false">IF(AND(DM$5&gt;$V339,DM$6&lt;=$W339),$AR339,IF(AND(MONTH(DM$6)=MONTH($W339),YEAR(DM$6)=YEAR($W339)),$T339-$X339*$AR339+$AR339,0))</f>
        <v>9266.98</v>
      </c>
      <c r="DN339" s="277" t="n">
        <f aca="false">IF(AND(DN$5&gt;$V339,DN$6&lt;=$W339),$AR339,IF(AND(MONTH(DN$6)=MONTH($W339),YEAR(DN$6)=YEAR($W339)),$T339-$X339*$AR339+$AR339,0))</f>
        <v>9266.98</v>
      </c>
      <c r="DO339" s="277" t="n">
        <f aca="false">IF(AND(DO$5&gt;$V339,DO$6&lt;=$W339),$AR339,IF(AND(MONTH(DO$6)=MONTH($W339),YEAR(DO$6)=YEAR($W339)),$T339-$X339*$AR339+$AR339,0))</f>
        <v>9266.98</v>
      </c>
      <c r="DP339" s="277" t="n">
        <f aca="false">IF(AND(DP$5&gt;$V339,DP$6&lt;=$W339),$AR339,IF(AND(MONTH(DP$6)=MONTH($W339),YEAR(DP$6)=YEAR($W339)),$T339-$X339*$AR339+$AR339,0))</f>
        <v>9266.98</v>
      </c>
      <c r="DQ339" s="277" t="n">
        <f aca="false">IF(AND(DQ$5&gt;$V339,DQ$6&lt;=$W339),$AR339,IF(AND(MONTH(DQ$6)=MONTH($W339),YEAR(DQ$6)=YEAR($W339)),$T339-$X339*$AR339+$AR339,0))</f>
        <v>9266.98</v>
      </c>
      <c r="DR339" s="277" t="n">
        <f aca="false">IF(AND(DR$5&gt;$V339,DR$6&lt;=$W339),$AR339,IF(AND(MONTH(DR$6)=MONTH($W339),YEAR(DR$6)=YEAR($W339)),$T339-$X339*$AR339+$AR339,0))</f>
        <v>9266.98</v>
      </c>
      <c r="DS339" s="277" t="n">
        <f aca="false">IF(AND(DS$5&gt;$V339,DS$6&lt;=$W339),$AR339,IF(AND(MONTH(DS$6)=MONTH($W339),YEAR(DS$6)=YEAR($W339)),$T339-$X339*$AR339+$AR339,0))</f>
        <v>9266.98</v>
      </c>
      <c r="DT339" s="277" t="n">
        <f aca="false">IF(AND(DT$5&gt;$V339,DT$6&lt;=$W339),$AR339,IF(AND(MONTH(DT$6)=MONTH($W339),YEAR(DT$6)=YEAR($W339)),$T339-$X339*$AR339+$AR339,0))</f>
        <v>9266.98</v>
      </c>
      <c r="DU339" s="277" t="n">
        <f aca="false">IF(AND(DU$5&gt;$V339,DU$6&lt;=$W339),$AR339,IF(AND(MONTH(DU$6)=MONTH($W339),YEAR(DU$6)=YEAR($W339)),$T339-$X339*$AR339+$AR339,0))</f>
        <v>9266.98</v>
      </c>
      <c r="DV339" s="277" t="n">
        <f aca="false">IF(AND(DV$5&gt;$V339,DV$6&lt;=$W339),$BP339,IF(AND(MONTH(DV$6)=MONTH($W339),YEAR(DV$6)=YEAR($W339)),$T339-$X339*$AI339+$AI339,0))</f>
        <v>9485.28</v>
      </c>
      <c r="DW339" s="277" t="n">
        <f aca="false">IF(AND(DW$5&gt;$V339,DW$6&lt;=$W339),$BP339,IF(AND(MONTH(DW$6)=MONTH($W339),YEAR(DW$6)=YEAR($W339)),$T339-$X339*$AI339+$AI339,0))</f>
        <v>9485.28</v>
      </c>
      <c r="DX339" s="277" t="n">
        <f aca="false">IF(AND(DX$5&gt;$V339,DX$6&lt;=$W339),$BP339,IF(AND(MONTH(DX$6)=MONTH($W339),YEAR(DX$6)=YEAR($W339)),$T339-$X339*$AI339+$AI339,0))</f>
        <v>9485.28</v>
      </c>
      <c r="DY339" s="260" t="n">
        <f aca="false">DM339+DN339+DO339+DP339+DQ339+DR339+DS339+DT339+DU339+DV339+DW339+DX339</f>
        <v>111858.66</v>
      </c>
      <c r="DZ339" s="260" t="n">
        <f aca="false">DJ339+AY339+BA339+BC339+BE339+BG339+BI339+BK339+BM339+BO339</f>
        <v>1131951.95</v>
      </c>
      <c r="EA339" s="260" t="n">
        <f aca="false">DK339+DY339</f>
        <v>221365.42</v>
      </c>
      <c r="EB339" s="261" t="n">
        <f aca="false">DZ339-EA339</f>
        <v>910586.53</v>
      </c>
      <c r="EC339" s="277" t="n">
        <f aca="false">IF(AND(EC$5&gt;$V339,EC$6&lt;=$W339),$DX339,IF(AND(MONTH(EC$6)=MONTH($W339),YEAR(EC$6)=YEAR($W339)),$T339-$X339*$DX339+$AI339,0))</f>
        <v>9485.28</v>
      </c>
      <c r="ED339" s="277" t="n">
        <f aca="false">IF(AND(ED$5&gt;$V339,ED$6&lt;=$W339),$DX339,IF(AND(MONTH(ED$6)=MONTH($W339),YEAR(ED$6)=YEAR($W339)),$T339-$X339*$DX339+$AI339,0))</f>
        <v>9485.28</v>
      </c>
      <c r="EE339" s="277" t="n">
        <f aca="false">IF(AND(EE$5&gt;$V339,EE$6&lt;=$W339),$DX339,IF(AND(MONTH(EE$6)=MONTH($W339),YEAR(EE$6)=YEAR($W339)),$T339-$X339*$DX339+$AI339,0))</f>
        <v>9485.28</v>
      </c>
      <c r="EF339" s="277" t="n">
        <f aca="false">IF(AND(EF$5&gt;$V339,EF$6&lt;=$W339),$DX339,IF(AND(MONTH(EF$6)=MONTH($W339),YEAR(EF$6)=YEAR($W339)),$T339-$X339*$DX339+$AI339,0))</f>
        <v>9485.28</v>
      </c>
      <c r="EG339" s="277" t="n">
        <f aca="false">IF(AND(EG$5&gt;$V339,EG$6&lt;=$W339),$DX339,IF(AND(MONTH(EG$6)=MONTH($W339),YEAR(EG$6)=YEAR($W339)),$T339-$X339*$DX339+$AI339,0))</f>
        <v>9485.28</v>
      </c>
      <c r="EH339" s="277" t="n">
        <f aca="false">IF(AND(EH$5&gt;$V339,EH$6&lt;=$W339),$DX339,IF(AND(MONTH(EH$6)=MONTH($W339),YEAR(EH$6)=YEAR($W339)),$T339-$X339*$DX339+$AI339,0))</f>
        <v>9485.28</v>
      </c>
      <c r="EI339" s="277" t="n">
        <f aca="false">IF(AND(EI$5&gt;$V339,EI$6&lt;=$W339),$DX339,IF(AND(MONTH(EI$6)=MONTH($W339),YEAR(EI$6)=YEAR($W339)),$T339-$X339*$DX339+$AI339,0))</f>
        <v>9485.28</v>
      </c>
      <c r="EJ339" s="277" t="n">
        <f aca="false">IF(AND(EJ$5&gt;$V339,EJ$6&lt;=$W339),$DX339,IF(AND(MONTH(EJ$6)=MONTH($W339),YEAR(EJ$6)=YEAR($W339)),$T339-$X339*$DX339+$AI339,0))</f>
        <v>9485.28</v>
      </c>
      <c r="EK339" s="277" t="n">
        <f aca="false">IF(AND(EK$5&gt;$V339,EK$6&lt;=$W339),$DX339,IF(AND(MONTH(EK$6)=MONTH($W339),YEAR(EK$6)=YEAR($W339)),$T339-$X339*$DX339+$AI339,0))</f>
        <v>9485.28</v>
      </c>
      <c r="EL339" s="266" t="n">
        <v>9485.28</v>
      </c>
      <c r="EM339" s="278" t="n">
        <v>9485.28</v>
      </c>
      <c r="EN339" s="277" t="n">
        <v>9485.28</v>
      </c>
      <c r="EO339" s="260" t="n">
        <f aca="false">EC339+ED339+EE339+EF339+EG339+EH339+EI339+EJ339+EK339+EL339+EM339+EN339</f>
        <v>113823.36</v>
      </c>
      <c r="EP339" s="260" t="n">
        <f aca="false">T339+AQ339+AS339+AU339+AW339+AY339+BA339+BC339+BE339+BG339+BI339+BK339+BM339+BO339+BQ339+BS339+BU339+BW339+BY339+CA339+CC339+CE339+CG339+AG339</f>
        <v>1131951.95</v>
      </c>
      <c r="EQ339" s="260" t="n">
        <f aca="false">EA339+EO339</f>
        <v>335188.78</v>
      </c>
      <c r="ER339" s="260" t="n">
        <f aca="false">EP339-EQ339</f>
        <v>796763.17</v>
      </c>
      <c r="ES339" s="262" t="n">
        <f aca="false">EN339</f>
        <v>9485.28</v>
      </c>
      <c r="ET339" s="262" t="n">
        <f aca="false">ES339</f>
        <v>9485.28</v>
      </c>
      <c r="EU339" s="262" t="n">
        <f aca="false">ET339</f>
        <v>9485.28</v>
      </c>
      <c r="EV339" s="262" t="n">
        <f aca="false">EU339</f>
        <v>9485.28</v>
      </c>
      <c r="EW339" s="262" t="n">
        <f aca="false">EV339</f>
        <v>9485.28</v>
      </c>
      <c r="EX339" s="262" t="n">
        <f aca="false">EW339</f>
        <v>9485.28</v>
      </c>
      <c r="EY339" s="262" t="n">
        <f aca="false">EX339</f>
        <v>9485.28</v>
      </c>
      <c r="EZ339" s="262" t="n">
        <f aca="false">EY339</f>
        <v>9485.28</v>
      </c>
      <c r="FA339" s="262" t="n">
        <f aca="false">EZ339</f>
        <v>9485.28</v>
      </c>
      <c r="FB339" s="262" t="n">
        <f aca="false">FA339</f>
        <v>9485.28</v>
      </c>
      <c r="FC339" s="262" t="n">
        <f aca="false">FB339</f>
        <v>9485.28</v>
      </c>
      <c r="FD339" s="262" t="n">
        <f aca="false">FC339</f>
        <v>9485.28</v>
      </c>
      <c r="FE339" s="261" t="n">
        <f aca="false">ES339+ET339+EU339+EV339+EW339+EX339+EY339+EZ339+FA339+FB339+FC339+FD339</f>
        <v>113823.36</v>
      </c>
      <c r="FF339" s="261" t="n">
        <f aca="false">EP339</f>
        <v>1131951.95</v>
      </c>
      <c r="FG339" s="261" t="n">
        <f aca="false">EQ339+FE339</f>
        <v>449012.14</v>
      </c>
      <c r="FH339" s="261" t="n">
        <f aca="false">FF339-FG339</f>
        <v>682939.81</v>
      </c>
      <c r="FI339" s="261" t="n">
        <f aca="false">FD339</f>
        <v>9485.28</v>
      </c>
      <c r="FJ339" s="261" t="n">
        <f aca="false">FI339</f>
        <v>9485.28</v>
      </c>
      <c r="FK339" s="261" t="n">
        <f aca="false">FJ339</f>
        <v>9485.28</v>
      </c>
      <c r="FL339" s="261" t="n">
        <f aca="false">FK339</f>
        <v>9485.28</v>
      </c>
      <c r="FM339" s="261" t="n">
        <f aca="false">FL339</f>
        <v>9485.28</v>
      </c>
      <c r="FN339" s="261" t="n">
        <f aca="false">FM339</f>
        <v>9485.28</v>
      </c>
      <c r="FO339" s="261" t="n">
        <f aca="false">FN339</f>
        <v>9485.28</v>
      </c>
      <c r="FP339" s="261" t="n">
        <f aca="false">FO339</f>
        <v>9485.28</v>
      </c>
      <c r="FQ339" s="261" t="n">
        <f aca="false">FP339</f>
        <v>9485.28</v>
      </c>
      <c r="FR339" s="261" t="n">
        <f aca="false">FQ339</f>
        <v>9485.28</v>
      </c>
      <c r="FS339" s="261" t="n">
        <f aca="false">FR339</f>
        <v>9485.28</v>
      </c>
      <c r="FT339" s="261" t="n">
        <f aca="false">FS339</f>
        <v>9485.28</v>
      </c>
      <c r="FU339" s="261" t="n">
        <f aca="false">FI339+FJ339+FK339+FL339+FM339+FN339+FO339+FP339+FQ339+FR339+FS339+FT339</f>
        <v>113823.36</v>
      </c>
      <c r="FV339" s="261" t="n">
        <f aca="false">FF339</f>
        <v>1131951.95</v>
      </c>
      <c r="FW339" s="261" t="n">
        <f aca="false">FG339+FU339</f>
        <v>562835.5</v>
      </c>
      <c r="FX339" s="261" t="n">
        <f aca="false">FV339-FW339</f>
        <v>569116.45</v>
      </c>
      <c r="FY339" s="261" t="n">
        <f aca="false">FT339</f>
        <v>9485.28</v>
      </c>
      <c r="FZ339" s="261" t="n">
        <f aca="false">FY339</f>
        <v>9485.28</v>
      </c>
      <c r="GA339" s="261" t="n">
        <f aca="false">FZ339</f>
        <v>9485.28</v>
      </c>
      <c r="GB339" s="261" t="n">
        <f aca="false">GA339</f>
        <v>9485.28</v>
      </c>
      <c r="GC339" s="261" t="n">
        <f aca="false">GB339</f>
        <v>9485.28</v>
      </c>
      <c r="GD339" s="261" t="n">
        <f aca="false">GC339</f>
        <v>9485.28</v>
      </c>
      <c r="GE339" s="261" t="n">
        <f aca="false">GD339</f>
        <v>9485.28</v>
      </c>
      <c r="GF339" s="261" t="n">
        <f aca="false">GE339</f>
        <v>9485.28</v>
      </c>
      <c r="GG339" s="261" t="n">
        <f aca="false">GF339</f>
        <v>9485.28</v>
      </c>
      <c r="GH339" s="261" t="n">
        <f aca="false">GG339</f>
        <v>9485.28</v>
      </c>
      <c r="GI339" s="261" t="n">
        <f aca="false">GH339</f>
        <v>9485.28</v>
      </c>
      <c r="GJ339" s="261" t="n">
        <f aca="false">GI339</f>
        <v>9485.28</v>
      </c>
      <c r="GK339" s="261" t="n">
        <f aca="false">FY339+FZ339+GA339+GB339+GC339+GD339+GE339+GF339+GG339+GH339+GI339+GJ339</f>
        <v>113823.36</v>
      </c>
      <c r="GL339" s="261" t="n">
        <f aca="false">FV339</f>
        <v>1131951.95</v>
      </c>
      <c r="GM339" s="261" t="n">
        <f aca="false">FW339+GK339</f>
        <v>676658.86</v>
      </c>
      <c r="GN339" s="261" t="n">
        <f aca="false">GL339-GM339</f>
        <v>455293.09</v>
      </c>
      <c r="GO339" s="261" t="n">
        <f aca="false">GJ339</f>
        <v>9485.28</v>
      </c>
      <c r="GP339" s="261" t="n">
        <f aca="false">GO339</f>
        <v>9485.28</v>
      </c>
      <c r="GQ339" s="261" t="n">
        <f aca="false">GP339</f>
        <v>9485.28</v>
      </c>
      <c r="GR339" s="261" t="n">
        <f aca="false">GQ339</f>
        <v>9485.28</v>
      </c>
      <c r="GS339" s="261" t="n">
        <f aca="false">GR339</f>
        <v>9485.28</v>
      </c>
      <c r="GT339" s="261" t="n">
        <f aca="false">GS339</f>
        <v>9485.28</v>
      </c>
      <c r="GU339" s="261" t="n">
        <f aca="false">GT339</f>
        <v>9485.28</v>
      </c>
      <c r="GV339" s="261" t="n">
        <f aca="false">GU339</f>
        <v>9485.28</v>
      </c>
      <c r="GW339" s="261" t="n">
        <f aca="false">GV339</f>
        <v>9485.28</v>
      </c>
      <c r="GX339" s="261" t="n">
        <f aca="false">GW339</f>
        <v>9485.28</v>
      </c>
      <c r="GY339" s="261" t="n">
        <f aca="false">GX339</f>
        <v>9485.28</v>
      </c>
      <c r="GZ339" s="261" t="n">
        <f aca="false">GY339</f>
        <v>9485.28</v>
      </c>
      <c r="HA339" s="261" t="n">
        <f aca="false">GO339+GP339+GQ339+GR339+GS339+GT339+GU339+GV339+GW339+GX339+GY339+GZ339</f>
        <v>113823.36</v>
      </c>
      <c r="HB339" s="261" t="n">
        <f aca="false">GL339</f>
        <v>1131951.95</v>
      </c>
      <c r="HC339" s="261" t="n">
        <f aca="false">GM339+HA339</f>
        <v>790482.22</v>
      </c>
      <c r="HD339" s="261" t="n">
        <f aca="false">HB339-HC339</f>
        <v>341469.73</v>
      </c>
      <c r="HE339" s="264" t="n">
        <f aca="false">GO339-GJ339</f>
        <v>0</v>
      </c>
      <c r="HF339" s="264"/>
      <c r="HG339" s="264"/>
      <c r="HH339" s="264"/>
      <c r="HI339" s="264"/>
      <c r="HJ339" s="264"/>
      <c r="HK339" s="264"/>
      <c r="HL339" s="264"/>
      <c r="HM339" s="264"/>
      <c r="HN339" s="264"/>
      <c r="HO339" s="264"/>
      <c r="HP339" s="264"/>
      <c r="HQ339" s="264"/>
      <c r="HR339" s="264"/>
      <c r="HS339" s="264"/>
      <c r="HT339" s="264"/>
      <c r="HU339" s="264"/>
      <c r="HV339" s="264"/>
      <c r="HW339" s="264"/>
      <c r="HX339" s="264"/>
      <c r="HY339" s="264"/>
      <c r="HZ339" s="264"/>
      <c r="IA339" s="264"/>
      <c r="IB339" s="264"/>
      <c r="IC339" s="264"/>
      <c r="ID339" s="264"/>
      <c r="IE339" s="264"/>
      <c r="IF339" s="264"/>
      <c r="IG339" s="264"/>
      <c r="IH339" s="264"/>
      <c r="II339" s="264"/>
      <c r="IJ339" s="264"/>
      <c r="IK339" s="264"/>
      <c r="IL339" s="264"/>
      <c r="IM339" s="264"/>
      <c r="IN339" s="264"/>
      <c r="IO339" s="264"/>
      <c r="IP339" s="264"/>
      <c r="IQ339" s="264"/>
      <c r="IR339" s="264"/>
      <c r="IS339" s="264"/>
      <c r="IT339" s="264"/>
      <c r="IU339" s="264"/>
      <c r="IV339" s="264"/>
      <c r="IW339" s="264"/>
      <c r="IX339" s="264"/>
      <c r="IY339" s="264"/>
      <c r="IZ339" s="264"/>
      <c r="JA339" s="264"/>
      <c r="JB339" s="264"/>
      <c r="JC339" s="264"/>
      <c r="JD339" s="264"/>
      <c r="JE339" s="264"/>
      <c r="JF339" s="264"/>
      <c r="JG339" s="264"/>
      <c r="JH339" s="264"/>
      <c r="JI339" s="264"/>
      <c r="JJ339" s="264"/>
      <c r="JK339" s="264"/>
      <c r="JL339" s="264"/>
      <c r="JM339" s="265"/>
      <c r="JN339" s="265" t="n">
        <f aca="false">DH339-DG339</f>
        <v>0</v>
      </c>
    </row>
    <row r="340" s="201" customFormat="true" ht="32.8" hidden="false" customHeight="false" outlineLevel="0" collapsed="false">
      <c r="A340" s="249" t="n">
        <v>308</v>
      </c>
      <c r="B340" s="250" t="s">
        <v>814</v>
      </c>
      <c r="C340" s="251" t="n">
        <v>6119</v>
      </c>
      <c r="D340" s="252" t="s">
        <v>471</v>
      </c>
      <c r="E340" s="252" t="s">
        <v>633</v>
      </c>
      <c r="F340" s="253" t="n">
        <v>1</v>
      </c>
      <c r="G340" s="254" t="n">
        <v>1035294.63</v>
      </c>
      <c r="H340" s="255" t="n">
        <v>0.2</v>
      </c>
      <c r="I340" s="256" t="n">
        <f aca="false">ROUND(F340*G340,2)</f>
        <v>1035294.63</v>
      </c>
      <c r="J340" s="254" t="n">
        <f aca="false">ROUND(I340+F340*G340*H340,2)</f>
        <v>1242353.56</v>
      </c>
      <c r="K340" s="257" t="n">
        <v>44560</v>
      </c>
      <c r="L340" s="257" t="n">
        <f aca="false">EDATE(K340,M340)-1</f>
        <v>48211</v>
      </c>
      <c r="M340" s="258" t="n">
        <v>120</v>
      </c>
      <c r="N340" s="254" t="n">
        <f aca="false">ROUND(G340/M340,2)*F340</f>
        <v>8627.46</v>
      </c>
      <c r="O340" s="254" t="n">
        <v>0</v>
      </c>
      <c r="P340" s="254"/>
      <c r="Q340" s="253" t="n">
        <v>1</v>
      </c>
      <c r="R340" s="254" t="n">
        <f aca="false">T340</f>
        <v>1035294.63</v>
      </c>
      <c r="S340" s="255" t="n">
        <f aca="false">H340</f>
        <v>0.2</v>
      </c>
      <c r="T340" s="254" t="n">
        <f aca="false">I340</f>
        <v>1035294.63</v>
      </c>
      <c r="U340" s="254" t="n">
        <f aca="false">ROUND(T340+Q340*R340*S340,2)</f>
        <v>1242353.56</v>
      </c>
      <c r="V340" s="257" t="n">
        <v>44560</v>
      </c>
      <c r="W340" s="257" t="n">
        <f aca="false">EDATE(V340,X340)-1</f>
        <v>48211</v>
      </c>
      <c r="X340" s="258" t="n">
        <v>120</v>
      </c>
      <c r="Y340" s="254" t="n">
        <f aca="false">ROUND((R340-Z340)/X340,2)*Q340</f>
        <v>8627.46</v>
      </c>
      <c r="Z340" s="254" t="n">
        <v>0</v>
      </c>
      <c r="AA340" s="254" t="n">
        <v>0</v>
      </c>
      <c r="AB340" s="254"/>
      <c r="AC340" s="254"/>
      <c r="AD340" s="254"/>
      <c r="AE340" s="254"/>
      <c r="AF340" s="254"/>
      <c r="AG340" s="254" t="n">
        <v>25</v>
      </c>
      <c r="AH340" s="254" t="n">
        <f aca="false">AI340-Y340</f>
        <v>0.200000000000728</v>
      </c>
      <c r="AI340" s="254" t="n">
        <f aca="false">ROUND((T340+AG340-Z340)/X340,2)</f>
        <v>8627.66</v>
      </c>
      <c r="AJ340" s="254"/>
      <c r="AK340" s="254"/>
      <c r="AL340" s="254"/>
      <c r="AM340" s="254"/>
      <c r="AN340" s="254"/>
      <c r="AO340" s="254"/>
      <c r="AP340" s="254"/>
      <c r="AQ340" s="256" t="n">
        <v>7151.64</v>
      </c>
      <c r="AR340" s="254" t="n">
        <f aca="false">ROUND((T340+AG340+AJ340-CW340-CX340+AQ340)/118,2)</f>
        <v>8688.27</v>
      </c>
      <c r="AS340" s="254"/>
      <c r="AT340" s="300"/>
      <c r="AU340" s="300"/>
      <c r="AV340" s="300"/>
      <c r="AW340" s="300"/>
      <c r="AX340" s="300"/>
      <c r="AY340" s="300"/>
      <c r="AZ340" s="300"/>
      <c r="BA340" s="300"/>
      <c r="BB340" s="300"/>
      <c r="BC340" s="300"/>
      <c r="BD340" s="300"/>
      <c r="BE340" s="300"/>
      <c r="BF340" s="300"/>
      <c r="BG340" s="300"/>
      <c r="BH340" s="300"/>
      <c r="BI340" s="300"/>
      <c r="BJ340" s="300"/>
      <c r="BK340" s="300"/>
      <c r="BL340" s="300"/>
      <c r="BM340" s="300"/>
      <c r="BN340" s="300"/>
      <c r="BO340" s="300"/>
      <c r="BP340" s="300"/>
      <c r="BQ340" s="300"/>
      <c r="BR340" s="300"/>
      <c r="BS340" s="300"/>
      <c r="BT340" s="300"/>
      <c r="BU340" s="273" t="n">
        <v>10806.25</v>
      </c>
      <c r="BV340" s="254" t="n">
        <f aca="false">ROUND(($T340+$AG340+AQ340-AI340*2-AR340*25+BU340)/93,2)</f>
        <v>8804.47</v>
      </c>
      <c r="BW340" s="273"/>
      <c r="BX340" s="300"/>
      <c r="BY340" s="300"/>
      <c r="BZ340" s="300"/>
      <c r="CA340" s="300"/>
      <c r="CB340" s="300"/>
      <c r="CC340" s="300"/>
      <c r="CD340" s="300"/>
      <c r="CE340" s="300"/>
      <c r="CF340" s="300"/>
      <c r="CG340" s="300"/>
      <c r="CH340" s="300"/>
      <c r="CI340" s="300" t="e">
        <f aca="false">#N/A</f>
        <v>#N/A</v>
      </c>
      <c r="CJ340" s="300"/>
      <c r="CK340" s="300"/>
      <c r="CL340" s="300"/>
      <c r="CM340" s="257" t="n">
        <v>44560</v>
      </c>
      <c r="CN340" s="257" t="e">
        <f aca="false">EDATE(CM340,CO340)-1</f>
        <v>#N/A</v>
      </c>
      <c r="CO340" s="300" t="e">
        <f aca="false">#N/A</f>
        <v>#N/A</v>
      </c>
      <c r="CP340" s="300" t="n">
        <v>0</v>
      </c>
      <c r="CQ340" s="300"/>
      <c r="CR340" s="300"/>
      <c r="CS340" s="300"/>
      <c r="CT340" s="261" t="n">
        <f aca="false">I340</f>
        <v>1035294.63</v>
      </c>
      <c r="CU340" s="261" t="n">
        <f aca="false">CT340-CV340</f>
        <v>0</v>
      </c>
      <c r="CV340" s="261" t="n">
        <v>1035294.63</v>
      </c>
      <c r="CW340" s="261" t="n">
        <f aca="false">IF(AND(CW$5&gt;$V340,CW$6&lt;=$W340),$AI340,IF(AND(MONTH(CW$6)=MONTH($W340),YEAR(CW$6)=YEAR($W340)),$T340-$X340*$AI340+$AI340,0))</f>
        <v>8627.66</v>
      </c>
      <c r="CX340" s="261" t="n">
        <f aca="false">IF(AND(CX$5&gt;$V340,CX$6&lt;=$W340),$AI340,IF(AND(MONTH(CX$6)=MONTH($W340),YEAR(CX$6)=YEAR($W340)),$T340-$X340*$AI340+$AI340,0))</f>
        <v>8627.66</v>
      </c>
      <c r="CY340" s="261" t="n">
        <f aca="false">IF(AND(CY$5&gt;$V340,CY$6&lt;=$W340),$AR340,IF(AND(MONTH(CY$6)=MONTH($W340),YEAR(CY$6)=YEAR($W340)),$T340-$X340*$AR340+$AR340,0))</f>
        <v>8688.27</v>
      </c>
      <c r="CZ340" s="261" t="n">
        <f aca="false">IF(AND(CZ$5&gt;$V340,CZ$6&lt;=$W340),$AR340,IF(AND(MONTH(CZ$6)=MONTH($W340),YEAR(CZ$6)=YEAR($W340)),$T340-$X340*$AR340+$AR340,0))</f>
        <v>8688.27</v>
      </c>
      <c r="DA340" s="261" t="n">
        <f aca="false">IF(AND(DA$5&gt;$V340,DA$6&lt;=$W340),$AR340,IF(AND(MONTH(DA$6)=MONTH($W340),YEAR(DA$6)=YEAR($W340)),$T340-$X340*$AR340+$AR340,0))</f>
        <v>8688.27</v>
      </c>
      <c r="DB340" s="261" t="n">
        <f aca="false">IF(AND(DB$5&gt;$V340,DB$6&lt;=$W340),$AR340,IF(AND(MONTH(DB$6)=MONTH($W340),YEAR(DB$6)=YEAR($W340)),$T340-$X340*$AR340+$AR340,0))</f>
        <v>8688.27</v>
      </c>
      <c r="DC340" s="261" t="n">
        <f aca="false">IF(AND(DC$5&gt;$V340,DC$6&lt;=$W340),$AR340,IF(AND(MONTH(DC$6)=MONTH($W340),YEAR(DC$6)=YEAR($W340)),$T340-$X340*$AR340+$AR340,0))</f>
        <v>8688.27</v>
      </c>
      <c r="DD340" s="261" t="n">
        <f aca="false">IF(AND(DD$5&gt;$V340,DD$6&lt;=$W340),$AR340,IF(AND(MONTH(DD$6)=MONTH($W340),YEAR(DD$6)=YEAR($W340)),$T340-$X340*$AR340+$AR340,0))</f>
        <v>8688.27</v>
      </c>
      <c r="DE340" s="261" t="n">
        <f aca="false">IF(AND(DE$5&gt;$V340,DE$6&lt;=$W340),$AR340,IF(AND(MONTH(DE$6)=MONTH($W340),YEAR(DE$6)=YEAR($W340)),$T340-$X340*$AR340+$AR340,0))</f>
        <v>8688.27</v>
      </c>
      <c r="DF340" s="261" t="n">
        <f aca="false">IF(AND(DF$5&gt;$V340,DF$6&lt;=$W340),$AR340,IF(AND(MONTH(DF$6)=MONTH($W340),YEAR(DF$6)=YEAR($W340)),$T340-$X340*$AR340+$AR340,0))</f>
        <v>8688.27</v>
      </c>
      <c r="DG340" s="261" t="n">
        <f aca="false">IF(AND(DG$5&gt;$V340,DG$6&lt;=$W340),$AR340,IF(AND(MONTH(DG$6)=MONTH($W340),YEAR(DG$6)=YEAR($W340)),$T340-$X340*$AR340+$AR340,0))</f>
        <v>8688.27</v>
      </c>
      <c r="DH340" s="277" t="n">
        <f aca="false">IF(AND(DH$5&gt;$V340,DH$6&lt;=$W340),$AR340,IF(AND(MONTH(DH$6)=MONTH($W340),YEAR(DH$6)=YEAR($W340)),$T340-$X340*$AR340+$AR340,0))</f>
        <v>8688.27</v>
      </c>
      <c r="DI340" s="260" t="n">
        <f aca="false">CW340+CX340+CY340+CZ340+DA340+DB340+DC340+DD340+DE340+DF340+DG340+DH340</f>
        <v>104138.02</v>
      </c>
      <c r="DJ340" s="260" t="n">
        <f aca="false">T340+AG340+AJ340+AQ340+AS340+AU340+AW340</f>
        <v>1042471.27</v>
      </c>
      <c r="DK340" s="260" t="n">
        <f aca="false">CU340+DI340-O340</f>
        <v>104138.02</v>
      </c>
      <c r="DL340" s="260" t="n">
        <f aca="false">DJ340-DK340</f>
        <v>938333.25</v>
      </c>
      <c r="DM340" s="277" t="n">
        <f aca="false">IF(AND(DM$5&gt;$V340,DM$6&lt;=$W340),$AR340,IF(AND(MONTH(DM$6)=MONTH($W340),YEAR(DM$6)=YEAR($W340)),$T340-$X340*$AR340+$AR340,0))</f>
        <v>8688.27</v>
      </c>
      <c r="DN340" s="277" t="n">
        <f aca="false">IF(AND(DN$5&gt;$V340,DN$6&lt;=$W340),$AR340,IF(AND(MONTH(DN$6)=MONTH($W340),YEAR(DN$6)=YEAR($W340)),$T340-$X340*$AR340+$AR340,0))</f>
        <v>8688.27</v>
      </c>
      <c r="DO340" s="277" t="n">
        <f aca="false">IF(AND(DO$5&gt;$V340,DO$6&lt;=$W340),$AR340,IF(AND(MONTH(DO$6)=MONTH($W340),YEAR(DO$6)=YEAR($W340)),$T340-$X340*$AR340+$AR340,0))</f>
        <v>8688.27</v>
      </c>
      <c r="DP340" s="277" t="n">
        <f aca="false">IF(AND(DP$5&gt;$V340,DP$6&lt;=$W340),$AR340,IF(AND(MONTH(DP$6)=MONTH($W340),YEAR(DP$6)=YEAR($W340)),$T340-$X340*$AR340+$AR340,0))</f>
        <v>8688.27</v>
      </c>
      <c r="DQ340" s="277" t="n">
        <f aca="false">IF(AND(DQ$5&gt;$V340,DQ$6&lt;=$W340),$AR340,IF(AND(MONTH(DQ$6)=MONTH($W340),YEAR(DQ$6)=YEAR($W340)),$T340-$X340*$AR340+$AR340,0))</f>
        <v>8688.27</v>
      </c>
      <c r="DR340" s="277" t="n">
        <f aca="false">IF(AND(DR$5&gt;$V340,DR$6&lt;=$W340),$AR340,IF(AND(MONTH(DR$6)=MONTH($W340),YEAR(DR$6)=YEAR($W340)),$T340-$X340*$AR340+$AR340,0))</f>
        <v>8688.27</v>
      </c>
      <c r="DS340" s="277" t="n">
        <f aca="false">IF(AND(DS$5&gt;$V340,DS$6&lt;=$W340),$AR340,IF(AND(MONTH(DS$6)=MONTH($W340),YEAR(DS$6)=YEAR($W340)),$T340-$X340*$AR340+$AR340,0))</f>
        <v>8688.27</v>
      </c>
      <c r="DT340" s="277" t="n">
        <f aca="false">IF(AND(DT$5&gt;$V340,DT$6&lt;=$W340),$AR340,IF(AND(MONTH(DT$6)=MONTH($W340),YEAR(DT$6)=YEAR($W340)),$T340-$X340*$AR340+$AR340,0))</f>
        <v>8688.27</v>
      </c>
      <c r="DU340" s="277" t="n">
        <f aca="false">IF(AND(DU$5&gt;$V340,DU$6&lt;=$W340),$AR340,IF(AND(MONTH(DU$6)=MONTH($W340),YEAR(DU$6)=YEAR($W340)),$T340-$X340*$AR340+$AR340,0))</f>
        <v>8688.27</v>
      </c>
      <c r="DV340" s="277" t="n">
        <f aca="false">IF(AND(DV$5&gt;$V340,DV$6&lt;=$W340),$AR340,IF(AND(MONTH(DV$6)=MONTH($W340),YEAR(DV$6)=YEAR($W340)),$T340-$X340*$AR340+$AR340,0))</f>
        <v>8688.27</v>
      </c>
      <c r="DW340" s="277" t="n">
        <f aca="false">IF(AND(DW$5&gt;$V340,DW$6&lt;=$W340),$AR340,IF(AND(MONTH(DW$6)=MONTH($W340),YEAR(DW$6)=YEAR($W340)),$T340-$X340*$AR340+$AR340,0))</f>
        <v>8688.27</v>
      </c>
      <c r="DX340" s="277" t="n">
        <f aca="false">IF(AND(DX$5&gt;$V340,DX$6&lt;=$W340),$AR340,IF(AND(MONTH(DX$6)=MONTH($W340),YEAR(DX$6)=YEAR($W340)),$T340-$X340*$AR340+$AR340,0))</f>
        <v>8688.27</v>
      </c>
      <c r="DY340" s="260" t="n">
        <f aca="false">DM340+DN340+DO340+DP340+DQ340+DR340+DS340+DT340+DU340+DV340+DW340+DX340</f>
        <v>104259.24</v>
      </c>
      <c r="DZ340" s="260" t="n">
        <f aca="false">DJ340+AY340+BA340+BC340+BE340+BG340+BI340+BK340+BM340+BO340+BQ340+BS340</f>
        <v>1042471.27</v>
      </c>
      <c r="EA340" s="260" t="n">
        <f aca="false">DK340+DY340</f>
        <v>208397.26</v>
      </c>
      <c r="EB340" s="261" t="n">
        <f aca="false">DZ340-EA340</f>
        <v>834074.01</v>
      </c>
      <c r="EC340" s="277" t="n">
        <f aca="false">IF(AND(EC$5&gt;$V340,EC$6&lt;=$W340),$AR340,IF(AND(MONTH(EC$6)=MONTH($W340),YEAR(EC$6)=YEAR($W340)),$T340-$X340*$AR340+$AR340,0))</f>
        <v>8688.27</v>
      </c>
      <c r="ED340" s="277" t="n">
        <f aca="false">IF(AND(ED$5&gt;$V340,ED$6&lt;=$W340),$AR340,IF(AND(MONTH(ED$6)=MONTH($W340),YEAR(ED$6)=YEAR($W340)),$T340-$X340*$AR340+$AR340,0))</f>
        <v>8688.27</v>
      </c>
      <c r="EE340" s="277" t="n">
        <f aca="false">IF(AND(EE$5&gt;$V340,EE$6&lt;=$W340),$AR340,IF(AND(MONTH(EE$6)=MONTH($W340),YEAR(EE$6)=YEAR($W340)),$T340-$X340*$AR340+$AR340,0))</f>
        <v>8688.27</v>
      </c>
      <c r="EF340" s="277" t="n">
        <f aca="false">IF(AND(EF$5&gt;$V340,EF$6&lt;=$W340),$BV340,IF(AND(MONTH(EF$6)=MONTH($W340),YEAR(EF$6)=YEAR($W340)),$T340-$X340*$BV340+$BV340,0))</f>
        <v>8804.47</v>
      </c>
      <c r="EG340" s="277" t="n">
        <f aca="false">IF(AND(EG$5&gt;$V340,EG$6&lt;=$W340),$BV340,IF(AND(MONTH(EG$6)=MONTH($W340),YEAR(EG$6)=YEAR($W340)),$T340-$X340*$BV340+$BV340,0))</f>
        <v>8804.47</v>
      </c>
      <c r="EH340" s="277" t="n">
        <f aca="false">IF(AND(EH$5&gt;$V340,EH$6&lt;=$W340),$BV340,IF(AND(MONTH(EH$6)=MONTH($W340),YEAR(EH$6)=YEAR($W340)),$T340-$X340*$BV340+$BV340,0))</f>
        <v>8804.47</v>
      </c>
      <c r="EI340" s="277" t="n">
        <f aca="false">IF(AND(EI$5&gt;$V340,EI$6&lt;=$W340),$BV340,IF(AND(MONTH(EI$6)=MONTH($W340),YEAR(EI$6)=YEAR($W340)),$T340-$X340*$BV340+$BV340,0))</f>
        <v>8804.47</v>
      </c>
      <c r="EJ340" s="277" t="n">
        <f aca="false">IF(AND(EJ$5&gt;$V340,EJ$6&lt;=$W340),$BV340,IF(AND(MONTH(EJ$6)=MONTH($W340),YEAR(EJ$6)=YEAR($W340)),$T340-$X340*$BV340+$BV340,0))</f>
        <v>8804.47</v>
      </c>
      <c r="EK340" s="277" t="n">
        <f aca="false">IF(AND(EK$5&gt;$V340,EK$6&lt;=$W340),$BV340,IF(AND(MONTH(EK$6)=MONTH($W340),YEAR(EK$6)=YEAR($W340)),$T340-$X340*$BV340+$BV340,0))</f>
        <v>8804.47</v>
      </c>
      <c r="EL340" s="266" t="n">
        <v>8804.47</v>
      </c>
      <c r="EM340" s="278" t="n">
        <v>8804.47</v>
      </c>
      <c r="EN340" s="277" t="n">
        <v>8804.47</v>
      </c>
      <c r="EO340" s="260" t="n">
        <f aca="false">EC340+ED340+EE340+EF340+EG340+EH340+EI340+EJ340+EK340+EL340+EM340+EN340</f>
        <v>105305.04</v>
      </c>
      <c r="EP340" s="260" t="n">
        <f aca="false">T340+AQ340+AS340+AU340+AW340+AY340+BA340+BC340+BE340+BG340+BI340+BK340+BM340+BO340+BQ340+BS340+BU340+BW340+BY340+CA340+CC340+CE340+CG340+AG340</f>
        <v>1053277.52</v>
      </c>
      <c r="EQ340" s="260" t="n">
        <f aca="false">EA340+EO340</f>
        <v>313702.3</v>
      </c>
      <c r="ER340" s="260" t="n">
        <f aca="false">EP340-EQ340</f>
        <v>739575.22</v>
      </c>
      <c r="ES340" s="262" t="n">
        <f aca="false">EN340</f>
        <v>8804.47</v>
      </c>
      <c r="ET340" s="262" t="n">
        <f aca="false">ES340</f>
        <v>8804.47</v>
      </c>
      <c r="EU340" s="262" t="n">
        <f aca="false">ET340</f>
        <v>8804.47</v>
      </c>
      <c r="EV340" s="262" t="n">
        <f aca="false">EU340</f>
        <v>8804.47</v>
      </c>
      <c r="EW340" s="262" t="n">
        <f aca="false">EV340</f>
        <v>8804.47</v>
      </c>
      <c r="EX340" s="262" t="n">
        <f aca="false">EW340</f>
        <v>8804.47</v>
      </c>
      <c r="EY340" s="262" t="n">
        <f aca="false">EX340</f>
        <v>8804.47</v>
      </c>
      <c r="EZ340" s="262" t="n">
        <f aca="false">EY340</f>
        <v>8804.47</v>
      </c>
      <c r="FA340" s="262" t="n">
        <f aca="false">EZ340</f>
        <v>8804.47</v>
      </c>
      <c r="FB340" s="262" t="n">
        <f aca="false">FA340</f>
        <v>8804.47</v>
      </c>
      <c r="FC340" s="262" t="n">
        <f aca="false">FB340</f>
        <v>8804.47</v>
      </c>
      <c r="FD340" s="262" t="n">
        <f aca="false">FC340</f>
        <v>8804.47</v>
      </c>
      <c r="FE340" s="261" t="n">
        <f aca="false">ES340+ET340+EU340+EV340+EW340+EX340+EY340+EZ340+FA340+FB340+FC340+FD340</f>
        <v>105653.64</v>
      </c>
      <c r="FF340" s="261" t="n">
        <f aca="false">EP340</f>
        <v>1053277.52</v>
      </c>
      <c r="FG340" s="261" t="n">
        <f aca="false">EQ340+FE340</f>
        <v>419355.94</v>
      </c>
      <c r="FH340" s="261" t="n">
        <f aca="false">FF340-FG340</f>
        <v>633921.58</v>
      </c>
      <c r="FI340" s="261" t="n">
        <f aca="false">FD340</f>
        <v>8804.47</v>
      </c>
      <c r="FJ340" s="261" t="n">
        <f aca="false">FI340</f>
        <v>8804.47</v>
      </c>
      <c r="FK340" s="261" t="n">
        <f aca="false">FJ340</f>
        <v>8804.47</v>
      </c>
      <c r="FL340" s="261" t="n">
        <f aca="false">FK340</f>
        <v>8804.47</v>
      </c>
      <c r="FM340" s="261" t="n">
        <f aca="false">FL340</f>
        <v>8804.47</v>
      </c>
      <c r="FN340" s="261" t="n">
        <f aca="false">FM340</f>
        <v>8804.47</v>
      </c>
      <c r="FO340" s="261" t="n">
        <f aca="false">FN340</f>
        <v>8804.47</v>
      </c>
      <c r="FP340" s="261" t="n">
        <f aca="false">FO340</f>
        <v>8804.47</v>
      </c>
      <c r="FQ340" s="261" t="n">
        <f aca="false">FP340</f>
        <v>8804.47</v>
      </c>
      <c r="FR340" s="261" t="n">
        <f aca="false">FQ340</f>
        <v>8804.47</v>
      </c>
      <c r="FS340" s="261" t="n">
        <f aca="false">FR340</f>
        <v>8804.47</v>
      </c>
      <c r="FT340" s="261" t="n">
        <f aca="false">FS340</f>
        <v>8804.47</v>
      </c>
      <c r="FU340" s="261" t="n">
        <f aca="false">FI340+FJ340+FK340+FL340+FM340+FN340+FO340+FP340+FQ340+FR340+FS340+FT340</f>
        <v>105653.64</v>
      </c>
      <c r="FV340" s="261" t="n">
        <f aca="false">FF340</f>
        <v>1053277.52</v>
      </c>
      <c r="FW340" s="261" t="n">
        <f aca="false">FG340+FU340</f>
        <v>525009.58</v>
      </c>
      <c r="FX340" s="261" t="n">
        <f aca="false">FV340-FW340</f>
        <v>528267.94</v>
      </c>
      <c r="FY340" s="261" t="n">
        <f aca="false">FT340</f>
        <v>8804.47</v>
      </c>
      <c r="FZ340" s="261" t="n">
        <f aca="false">FY340</f>
        <v>8804.47</v>
      </c>
      <c r="GA340" s="261" t="n">
        <f aca="false">FZ340</f>
        <v>8804.47</v>
      </c>
      <c r="GB340" s="261" t="n">
        <f aca="false">GA340</f>
        <v>8804.47</v>
      </c>
      <c r="GC340" s="261" t="n">
        <f aca="false">GB340</f>
        <v>8804.47</v>
      </c>
      <c r="GD340" s="261" t="n">
        <f aca="false">GC340</f>
        <v>8804.47</v>
      </c>
      <c r="GE340" s="261" t="n">
        <f aca="false">GD340</f>
        <v>8804.47</v>
      </c>
      <c r="GF340" s="261" t="n">
        <f aca="false">GE340</f>
        <v>8804.47</v>
      </c>
      <c r="GG340" s="261" t="n">
        <f aca="false">GF340</f>
        <v>8804.47</v>
      </c>
      <c r="GH340" s="261" t="n">
        <f aca="false">GG340</f>
        <v>8804.47</v>
      </c>
      <c r="GI340" s="261" t="n">
        <f aca="false">GH340</f>
        <v>8804.47</v>
      </c>
      <c r="GJ340" s="261" t="n">
        <f aca="false">GI340</f>
        <v>8804.47</v>
      </c>
      <c r="GK340" s="261" t="n">
        <f aca="false">FY340+FZ340+GA340+GB340+GC340+GD340+GE340+GF340+GG340+GH340+GI340+GJ340</f>
        <v>105653.64</v>
      </c>
      <c r="GL340" s="261" t="n">
        <f aca="false">FV340</f>
        <v>1053277.52</v>
      </c>
      <c r="GM340" s="261" t="n">
        <f aca="false">FW340+GK340</f>
        <v>630663.22</v>
      </c>
      <c r="GN340" s="261" t="n">
        <f aca="false">GL340-GM340</f>
        <v>422614.3</v>
      </c>
      <c r="GO340" s="261" t="n">
        <f aca="false">GJ340</f>
        <v>8804.47</v>
      </c>
      <c r="GP340" s="261" t="n">
        <f aca="false">GO340</f>
        <v>8804.47</v>
      </c>
      <c r="GQ340" s="261" t="n">
        <f aca="false">GP340</f>
        <v>8804.47</v>
      </c>
      <c r="GR340" s="261" t="n">
        <f aca="false">GQ340</f>
        <v>8804.47</v>
      </c>
      <c r="GS340" s="261" t="n">
        <f aca="false">GR340</f>
        <v>8804.47</v>
      </c>
      <c r="GT340" s="261" t="n">
        <f aca="false">GS340</f>
        <v>8804.47</v>
      </c>
      <c r="GU340" s="261" t="n">
        <f aca="false">GT340</f>
        <v>8804.47</v>
      </c>
      <c r="GV340" s="261" t="n">
        <f aca="false">GU340</f>
        <v>8804.47</v>
      </c>
      <c r="GW340" s="261" t="n">
        <f aca="false">GV340</f>
        <v>8804.47</v>
      </c>
      <c r="GX340" s="261" t="n">
        <f aca="false">GW340</f>
        <v>8804.47</v>
      </c>
      <c r="GY340" s="261" t="n">
        <f aca="false">GX340</f>
        <v>8804.47</v>
      </c>
      <c r="GZ340" s="261" t="n">
        <f aca="false">GY340</f>
        <v>8804.47</v>
      </c>
      <c r="HA340" s="261" t="n">
        <f aca="false">GO340+GP340+GQ340+GR340+GS340+GT340+GU340+GV340+GW340+GX340+GY340+GZ340</f>
        <v>105653.64</v>
      </c>
      <c r="HB340" s="261" t="n">
        <f aca="false">GL340</f>
        <v>1053277.52</v>
      </c>
      <c r="HC340" s="261" t="n">
        <f aca="false">GM340+HA340</f>
        <v>736316.86</v>
      </c>
      <c r="HD340" s="261" t="n">
        <f aca="false">HB340-HC340</f>
        <v>316960.66</v>
      </c>
      <c r="HE340" s="264" t="n">
        <f aca="false">GO340-GJ340</f>
        <v>0</v>
      </c>
      <c r="HF340" s="264"/>
      <c r="HG340" s="264"/>
      <c r="HH340" s="264"/>
      <c r="HI340" s="264"/>
      <c r="HJ340" s="264"/>
      <c r="HK340" s="264"/>
      <c r="HL340" s="264"/>
      <c r="HM340" s="264"/>
      <c r="HN340" s="264"/>
      <c r="HO340" s="264"/>
      <c r="HP340" s="264"/>
      <c r="HQ340" s="264"/>
      <c r="HR340" s="264"/>
      <c r="HS340" s="264"/>
      <c r="HT340" s="264"/>
      <c r="HU340" s="264"/>
      <c r="HV340" s="264"/>
      <c r="HW340" s="264"/>
      <c r="HX340" s="264"/>
      <c r="HY340" s="264"/>
      <c r="HZ340" s="264"/>
      <c r="IA340" s="264"/>
      <c r="IB340" s="264"/>
      <c r="IC340" s="264"/>
      <c r="ID340" s="264"/>
      <c r="IE340" s="264"/>
      <c r="IF340" s="264"/>
      <c r="IG340" s="264"/>
      <c r="IH340" s="264"/>
      <c r="II340" s="264"/>
      <c r="IJ340" s="264"/>
      <c r="IK340" s="264"/>
      <c r="IL340" s="264"/>
      <c r="IM340" s="264"/>
      <c r="IN340" s="264"/>
      <c r="IO340" s="264"/>
      <c r="IP340" s="264"/>
      <c r="IQ340" s="264"/>
      <c r="IR340" s="264"/>
      <c r="IS340" s="264"/>
      <c r="IT340" s="264"/>
      <c r="IU340" s="264"/>
      <c r="IV340" s="264"/>
      <c r="IW340" s="264"/>
      <c r="IX340" s="264"/>
      <c r="IY340" s="264"/>
      <c r="IZ340" s="264"/>
      <c r="JA340" s="264"/>
      <c r="JB340" s="264"/>
      <c r="JC340" s="264"/>
      <c r="JD340" s="264"/>
      <c r="JE340" s="264"/>
      <c r="JF340" s="264"/>
      <c r="JG340" s="264"/>
      <c r="JH340" s="264"/>
      <c r="JI340" s="264"/>
      <c r="JJ340" s="264"/>
      <c r="JK340" s="264"/>
      <c r="JL340" s="264"/>
      <c r="JM340" s="265"/>
      <c r="JN340" s="265" t="n">
        <f aca="false">DH340-DG340</f>
        <v>0</v>
      </c>
    </row>
    <row r="341" s="201" customFormat="true" ht="32.8" hidden="false" customHeight="false" outlineLevel="0" collapsed="false">
      <c r="A341" s="249" t="n">
        <v>309</v>
      </c>
      <c r="B341" s="250" t="s">
        <v>815</v>
      </c>
      <c r="C341" s="251" t="n">
        <v>6120</v>
      </c>
      <c r="D341" s="252" t="s">
        <v>471</v>
      </c>
      <c r="E341" s="252" t="s">
        <v>633</v>
      </c>
      <c r="F341" s="253" t="n">
        <v>1</v>
      </c>
      <c r="G341" s="254" t="n">
        <v>484664.69</v>
      </c>
      <c r="H341" s="255" t="n">
        <v>0.2</v>
      </c>
      <c r="I341" s="256" t="n">
        <f aca="false">ROUND(F341*G341,2)</f>
        <v>484664.69</v>
      </c>
      <c r="J341" s="254" t="n">
        <f aca="false">ROUND(I341+F341*G341*H341,2)</f>
        <v>581597.63</v>
      </c>
      <c r="K341" s="257" t="n">
        <v>44560</v>
      </c>
      <c r="L341" s="257" t="n">
        <f aca="false">EDATE(K341,M341)-1</f>
        <v>48211</v>
      </c>
      <c r="M341" s="258" t="n">
        <v>120</v>
      </c>
      <c r="N341" s="254" t="n">
        <f aca="false">ROUND(G341/M341,2)*F341</f>
        <v>4038.87</v>
      </c>
      <c r="O341" s="254" t="n">
        <v>0</v>
      </c>
      <c r="P341" s="254"/>
      <c r="Q341" s="253" t="n">
        <v>1</v>
      </c>
      <c r="R341" s="254" t="n">
        <f aca="false">I341+AG341+P341</f>
        <v>484664.69</v>
      </c>
      <c r="S341" s="255" t="n">
        <f aca="false">H341</f>
        <v>0.2</v>
      </c>
      <c r="T341" s="254" t="n">
        <f aca="false">ROUND(Q341*R341,2)</f>
        <v>484664.69</v>
      </c>
      <c r="U341" s="254" t="n">
        <f aca="false">ROUND(T341+Q341*R341*S341,2)</f>
        <v>581597.63</v>
      </c>
      <c r="V341" s="257" t="n">
        <v>44560</v>
      </c>
      <c r="W341" s="257" t="n">
        <f aca="false">EDATE(V341,X341)-1</f>
        <v>48211</v>
      </c>
      <c r="X341" s="258" t="n">
        <v>120</v>
      </c>
      <c r="Y341" s="254" t="n">
        <f aca="false">ROUND((R341-Z341)/X341,2)*Q341</f>
        <v>4038.87</v>
      </c>
      <c r="Z341" s="254" t="n">
        <v>0</v>
      </c>
      <c r="AA341" s="254" t="n">
        <v>0</v>
      </c>
      <c r="AB341" s="254"/>
      <c r="AC341" s="254"/>
      <c r="AD341" s="254"/>
      <c r="AE341" s="254"/>
      <c r="AF341" s="254"/>
      <c r="AG341" s="254"/>
      <c r="AH341" s="254"/>
      <c r="AI341" s="254"/>
      <c r="AJ341" s="254"/>
      <c r="AK341" s="254"/>
      <c r="AL341" s="254"/>
      <c r="AM341" s="254"/>
      <c r="AN341" s="254"/>
      <c r="AO341" s="254"/>
      <c r="AP341" s="254"/>
      <c r="AQ341" s="254"/>
      <c r="AR341" s="254"/>
      <c r="AS341" s="254"/>
      <c r="AT341" s="254"/>
      <c r="AU341" s="254"/>
      <c r="AV341" s="254"/>
      <c r="AW341" s="254"/>
      <c r="AX341" s="254"/>
      <c r="AY341" s="254"/>
      <c r="AZ341" s="254"/>
      <c r="BA341" s="254"/>
      <c r="BB341" s="254"/>
      <c r="BC341" s="254"/>
      <c r="BD341" s="254"/>
      <c r="BE341" s="254"/>
      <c r="BF341" s="254"/>
      <c r="BG341" s="254"/>
      <c r="BH341" s="254"/>
      <c r="BI341" s="254"/>
      <c r="BJ341" s="254"/>
      <c r="BK341" s="254"/>
      <c r="BL341" s="254"/>
      <c r="BM341" s="254"/>
      <c r="BN341" s="254"/>
      <c r="BO341" s="254"/>
      <c r="BP341" s="254"/>
      <c r="BQ341" s="254"/>
      <c r="BR341" s="254"/>
      <c r="BS341" s="254"/>
      <c r="BT341" s="254"/>
      <c r="BU341" s="254"/>
      <c r="BV341" s="254"/>
      <c r="BW341" s="254"/>
      <c r="BX341" s="254"/>
      <c r="BY341" s="254"/>
      <c r="BZ341" s="254"/>
      <c r="CA341" s="254"/>
      <c r="CB341" s="254"/>
      <c r="CC341" s="254"/>
      <c r="CD341" s="254"/>
      <c r="CE341" s="254"/>
      <c r="CF341" s="254"/>
      <c r="CG341" s="254"/>
      <c r="CH341" s="254"/>
      <c r="CI341" s="254" t="e">
        <f aca="false">#N/A</f>
        <v>#N/A</v>
      </c>
      <c r="CJ341" s="254"/>
      <c r="CK341" s="254"/>
      <c r="CL341" s="254"/>
      <c r="CM341" s="257" t="n">
        <v>44560</v>
      </c>
      <c r="CN341" s="257" t="e">
        <f aca="false">EDATE(CM341,CO341)-1</f>
        <v>#N/A</v>
      </c>
      <c r="CO341" s="254" t="e">
        <f aca="false">#N/A</f>
        <v>#N/A</v>
      </c>
      <c r="CP341" s="254" t="n">
        <v>0</v>
      </c>
      <c r="CQ341" s="254"/>
      <c r="CR341" s="254"/>
      <c r="CS341" s="254"/>
      <c r="CT341" s="261" t="n">
        <f aca="false">I341</f>
        <v>484664.69</v>
      </c>
      <c r="CU341" s="261" t="n">
        <f aca="false">CT341-CV341</f>
        <v>0</v>
      </c>
      <c r="CV341" s="261" t="n">
        <v>484664.69</v>
      </c>
      <c r="CW341" s="261" t="n">
        <f aca="false">IF(AND(CW$5&gt;$V341,CW$6&lt;=$W341),$Y341,IF(AND(MONTH(CW$6)=MONTH($W341),YEAR(CW$6)=YEAR($W341)),$T341-$X341*$Y341+$Y341,0))</f>
        <v>4038.87</v>
      </c>
      <c r="CX341" s="261" t="n">
        <f aca="false">IF(AND(CX$5&gt;$V341,CX$6&lt;=$W341),$Y341,IF(AND(MONTH(CX$6)=MONTH($W341),YEAR(CX$6)=YEAR($W341)),$T341-$X341*$Y341+$Y341,0))</f>
        <v>4038.87</v>
      </c>
      <c r="CY341" s="261" t="n">
        <f aca="false">IF(AND(CY$5&gt;$V341,CY$6&lt;=$W341),$Y341,IF(AND(MONTH(CY$6)=MONTH($W341),YEAR(CY$6)=YEAR($W341)),$T341-$X341*$Y341+$Y341,0))</f>
        <v>4038.87</v>
      </c>
      <c r="CZ341" s="261" t="n">
        <f aca="false">IF(AND(CZ$5&gt;$V341,CZ$6&lt;=$W341),$Y341,IF(AND(MONTH(CZ$6)=MONTH($W341),YEAR(CZ$6)=YEAR($W341)),$T341-$X341*$Y341+$Y341,0))</f>
        <v>4038.87</v>
      </c>
      <c r="DA341" s="261" t="n">
        <f aca="false">IF(AND(DA$5&gt;$V341,DA$6&lt;=$W341),$Y341,IF(AND(MONTH(DA$6)=MONTH($W341),YEAR(DA$6)=YEAR($W341)),$T341-$X341*$Y341+$Y341,0))</f>
        <v>4038.87</v>
      </c>
      <c r="DB341" s="261" t="n">
        <f aca="false">IF(AND(DB$5&gt;$V341,DB$6&lt;=$W341),$Y341,IF(AND(MONTH(DB$6)=MONTH($W341),YEAR(DB$6)=YEAR($W341)),$T341-$X341*$Y341+$Y341,0))</f>
        <v>4038.87</v>
      </c>
      <c r="DC341" s="261" t="n">
        <f aca="false">IF(AND(DC$5&gt;$V341,DC$6&lt;=$W341),$Y341,IF(AND(MONTH(DC$6)=MONTH($W341),YEAR(DC$6)=YEAR($W341)),$T341-$X341*$Y341+$Y341,0))</f>
        <v>4038.87</v>
      </c>
      <c r="DD341" s="261" t="n">
        <f aca="false">IF(AND(DD$5&gt;$V341,DD$6&lt;=$W341),$Y341,IF(AND(MONTH(DD$6)=MONTH($W341),YEAR(DD$6)=YEAR($W341)),$T341-$X341*$Y341+$Y341,0))</f>
        <v>4038.87</v>
      </c>
      <c r="DE341" s="261" t="n">
        <f aca="false">IF(AND(DE$5&gt;$V341,DE$6&lt;=$W341),$Y341,IF(AND(MONTH(DE$6)=MONTH($W341),YEAR(DE$6)=YEAR($W341)),$T341-$X341*$Y341+$Y341,0))</f>
        <v>4038.87</v>
      </c>
      <c r="DF341" s="261" t="n">
        <f aca="false">IF(AND(DF$5&gt;$V341,DF$6&lt;=$W341),$Y341,IF(AND(MONTH(DF$6)=MONTH($W341),YEAR(DF$6)=YEAR($W341)),$T341-$X341*$Y341+$Y341,0))</f>
        <v>4038.87</v>
      </c>
      <c r="DG341" s="261" t="n">
        <f aca="false">IF(AND(DG$5&gt;$V341,DG$6&lt;=$W341),$Y341,IF(AND(MONTH(DG$6)=MONTH($W341),YEAR(DG$6)=YEAR($W341)),$T341-$X341*$Y341+$Y341,0))</f>
        <v>4038.87</v>
      </c>
      <c r="DH341" s="261" t="n">
        <f aca="false">IF(AND(DH$5&gt;$V341,DH$6&lt;=$W341),$Y341,IF(AND(MONTH(DH$6)=MONTH($W341),YEAR(DH$6)=YEAR($W341)),$T341-$X341*$Y341+$Y341,0))</f>
        <v>4038.87</v>
      </c>
      <c r="DI341" s="260" t="n">
        <f aca="false">CW341+CX341+CY341+CZ341+DA341+DB341+DC341+DD341+DE341+DF341+DG341+DH341</f>
        <v>48466.44</v>
      </c>
      <c r="DJ341" s="260" t="n">
        <f aca="false">T341+AG341+AJ341+AQ341+AS341+AU341+AW341</f>
        <v>484664.69</v>
      </c>
      <c r="DK341" s="260" t="n">
        <f aca="false">CU341+DI341-O341</f>
        <v>48466.44</v>
      </c>
      <c r="DL341" s="260" t="n">
        <f aca="false">DJ341-DK341</f>
        <v>436198.25</v>
      </c>
      <c r="DM341" s="261" t="n">
        <f aca="false">IF(AND(DM$5&gt;$V341,DM$6&lt;=$W341),$Y341,IF(AND(MONTH(DM$6)=MONTH($W341),YEAR(DM$6)=YEAR($W341)),$T341-$X341*$Y341+$Y341,0))</f>
        <v>4038.87</v>
      </c>
      <c r="DN341" s="261" t="n">
        <f aca="false">IF(AND(DN$5&gt;$V341,DN$6&lt;=$W341),$Y341,IF(AND(MONTH(DN$6)=MONTH($W341),YEAR(DN$6)=YEAR($W341)),$T341-$X341*$Y341+$Y341,0))</f>
        <v>4038.87</v>
      </c>
      <c r="DO341" s="261" t="n">
        <f aca="false">IF(AND(DO$5&gt;$V341,DO$6&lt;=$W341),$Y341,IF(AND(MONTH(DO$6)=MONTH($W341),YEAR(DO$6)=YEAR($W341)),$T341-$X341*$Y341+$Y341,0))</f>
        <v>4038.87</v>
      </c>
      <c r="DP341" s="261" t="n">
        <f aca="false">IF(AND(DP$5&gt;$V341,DP$6&lt;=$W341),$Y341,IF(AND(MONTH(DP$6)=MONTH($W341),YEAR(DP$6)=YEAR($W341)),$T341-$X341*$Y341+$Y341,0))</f>
        <v>4038.87</v>
      </c>
      <c r="DQ341" s="261" t="n">
        <f aca="false">IF(AND(DQ$5&gt;$V341,DQ$6&lt;=$W341),$Y341,IF(AND(MONTH(DQ$6)=MONTH($W341),YEAR(DQ$6)=YEAR($W341)),$T341-$X341*$Y341+$Y341,0))</f>
        <v>4038.87</v>
      </c>
      <c r="DR341" s="261" t="n">
        <f aca="false">IF(AND(DR$5&gt;$V341,DR$6&lt;=$W341),$Y341,IF(AND(MONTH(DR$6)=MONTH($W341),YEAR(DR$6)=YEAR($W341)),$T341-$X341*$Y341+$Y341,0))</f>
        <v>4038.87</v>
      </c>
      <c r="DS341" s="261" t="n">
        <f aca="false">IF(AND(DS$5&gt;$V341,DS$6&lt;=$W341),$Y341,IF(AND(MONTH(DS$6)=MONTH($W341),YEAR(DS$6)=YEAR($W341)),$T341-$X341*$Y341+$Y341,0))</f>
        <v>4038.87</v>
      </c>
      <c r="DT341" s="261" t="n">
        <f aca="false">IF(AND(DT$5&gt;$V341,DT$6&lt;=$W341),$Y341,IF(AND(MONTH(DT$6)=MONTH($W341),YEAR(DT$6)=YEAR($W341)),$T341-$X341*$Y341+$Y341,0))</f>
        <v>4038.87</v>
      </c>
      <c r="DU341" s="261" t="n">
        <f aca="false">IF(AND(DU$5&gt;$V341,DU$6&lt;=$W341),$Y341,IF(AND(MONTH(DU$6)=MONTH($W341),YEAR(DU$6)=YEAR($W341)),$T341-$X341*$Y341+$Y341,0))</f>
        <v>4038.87</v>
      </c>
      <c r="DV341" s="261" t="n">
        <f aca="false">IF(AND(DV$5&gt;$V341,DV$6&lt;=$W341),$Y341,IF(AND(MONTH(DV$6)=MONTH($W341),YEAR(DV$6)=YEAR($W341)),$T341-$X341*$Y341+$Y341,0))</f>
        <v>4038.87</v>
      </c>
      <c r="DW341" s="261" t="n">
        <f aca="false">IF(AND(DW$5&gt;$V341,DW$6&lt;=$W341),$Y341,IF(AND(MONTH(DW$6)=MONTH($W341),YEAR(DW$6)=YEAR($W341)),$T341-$X341*$Y341+$Y341,0))</f>
        <v>4038.87</v>
      </c>
      <c r="DX341" s="261" t="n">
        <f aca="false">IF(AND(DX$5&gt;$V341,DX$6&lt;=$W341),$Y341,IF(AND(MONTH(DX$6)=MONTH($W341),YEAR(DX$6)=YEAR($W341)),$T341-AA341-$X341*$Y341+$Y341,0))</f>
        <v>4038.87</v>
      </c>
      <c r="DY341" s="260" t="n">
        <f aca="false">DM341+DN341+DO341+DP341+DQ341+DR341+DS341+DT341+DU341+DV341+DW341+DX341</f>
        <v>48466.44</v>
      </c>
      <c r="DZ341" s="260" t="n">
        <f aca="false">DJ341+AY341+BA341+BC341+BE341+BG341+BI341+BK341+BM341+BO341</f>
        <v>484664.69</v>
      </c>
      <c r="EA341" s="260" t="n">
        <f aca="false">DK341+DY341</f>
        <v>96932.88</v>
      </c>
      <c r="EB341" s="261" t="n">
        <f aca="false">DZ341-EA341</f>
        <v>387731.81</v>
      </c>
      <c r="EC341" s="261" t="n">
        <f aca="false">IF(AND(EC$5&gt;$V341,EC$6&lt;=$W341),$Y341,IF(AND(MONTH(EC$6)=MONTH($W341),YEAR(EC$6)=YEAR($W341)),$T341-$X341*$Y341+$Y341,0))</f>
        <v>4038.87</v>
      </c>
      <c r="ED341" s="261" t="n">
        <f aca="false">IF(AND(ED$5&gt;$V341,ED$6&lt;=$W341),$Y341,IF(AND(MONTH(ED$6)=MONTH($W341),YEAR(ED$6)=YEAR($W341)),$T341-$X341*$Y341+$Y341,0))</f>
        <v>4038.87</v>
      </c>
      <c r="EE341" s="261" t="n">
        <f aca="false">IF(AND(EE$5&gt;$V341,EE$6&lt;=$W341),$Y341,IF(AND(MONTH(EE$6)=MONTH($W341),YEAR(EE$6)=YEAR($W341)),$T341-$X341*$Y341+$Y341,0))</f>
        <v>4038.87</v>
      </c>
      <c r="EF341" s="261" t="n">
        <f aca="false">IF(AND(EF$5&gt;$V341,EF$6&lt;=$W341),$Y341,IF(AND(MONTH(EF$6)=MONTH($W341),YEAR(EF$6)=YEAR($W341)),$T341-$X341*$Y341+$Y341,0))</f>
        <v>4038.87</v>
      </c>
      <c r="EG341" s="261" t="n">
        <f aca="false">IF(AND(EG$5&gt;$V341,EG$6&lt;=$W341),$Y341,IF(AND(MONTH(EG$6)=MONTH($W341),YEAR(EG$6)=YEAR($W341)),$T341-$X341*$Y341+$Y341,0))</f>
        <v>4038.87</v>
      </c>
      <c r="EH341" s="261" t="n">
        <f aca="false">IF(AND(EH$5&gt;$V341,EH$6&lt;=$W341),$Y341,IF(AND(MONTH(EH$6)=MONTH($W341),YEAR(EH$6)=YEAR($W341)),$T341-$X341*$Y341+$Y341,0))</f>
        <v>4038.87</v>
      </c>
      <c r="EI341" s="261" t="n">
        <f aca="false">IF(AND(EI$5&gt;$V341,EI$6&lt;=$W341),$Y341,IF(AND(MONTH(EI$6)=MONTH($W341),YEAR(EI$6)=YEAR($W341)),$T341-$X341*$Y341+$Y341,0))</f>
        <v>4038.87</v>
      </c>
      <c r="EJ341" s="261" t="n">
        <f aca="false">IF(AND(EJ$5&gt;$V341,EJ$6&lt;=$W341),$Y341,IF(AND(MONTH(EJ$6)=MONTH($W341),YEAR(EJ$6)=YEAR($W341)),$T341-$X341*$Y341+$Y341,0))</f>
        <v>4038.87</v>
      </c>
      <c r="EK341" s="261" t="n">
        <f aca="false">IF(AND(EK$5&gt;$V341,EK$6&lt;=$W341),$Y341,IF(AND(MONTH(EK$6)=MONTH($W341),YEAR(EK$6)=YEAR($W341)),$T341-$X341*$Y341+$Y341,0))</f>
        <v>4038.87</v>
      </c>
      <c r="EL341" s="266" t="n">
        <v>4038.87</v>
      </c>
      <c r="EM341" s="263" t="n">
        <v>4038.87</v>
      </c>
      <c r="EN341" s="261" t="n">
        <v>4038.87</v>
      </c>
      <c r="EO341" s="260" t="n">
        <f aca="false">EC341+ED341+EE341+EF341+EG341+EH341+EI341+EJ341+EK341+EL341+EM341+EN341</f>
        <v>48466.44</v>
      </c>
      <c r="EP341" s="260" t="n">
        <f aca="false">T341+AQ341+AS341+AU341+AW341+AY341+BA341+BC341+BE341+BG341+BI341+BK341+BM341+BO341+BQ341+BS341+BU341+BW341+BY341+CA341+CC341+CE341+CG341</f>
        <v>484664.69</v>
      </c>
      <c r="EQ341" s="260" t="n">
        <f aca="false">EA341+EO341</f>
        <v>145399.32</v>
      </c>
      <c r="ER341" s="260" t="n">
        <f aca="false">EP341-EQ341</f>
        <v>339265.37</v>
      </c>
      <c r="ES341" s="262" t="n">
        <f aca="false">EN341</f>
        <v>4038.87</v>
      </c>
      <c r="ET341" s="262" t="n">
        <f aca="false">ES341</f>
        <v>4038.87</v>
      </c>
      <c r="EU341" s="262" t="n">
        <f aca="false">ET341</f>
        <v>4038.87</v>
      </c>
      <c r="EV341" s="262" t="n">
        <f aca="false">EU341</f>
        <v>4038.87</v>
      </c>
      <c r="EW341" s="262" t="n">
        <f aca="false">EV341</f>
        <v>4038.87</v>
      </c>
      <c r="EX341" s="262" t="n">
        <f aca="false">EW341</f>
        <v>4038.87</v>
      </c>
      <c r="EY341" s="262" t="n">
        <f aca="false">EX341</f>
        <v>4038.87</v>
      </c>
      <c r="EZ341" s="262" t="n">
        <f aca="false">EY341</f>
        <v>4038.87</v>
      </c>
      <c r="FA341" s="262" t="n">
        <f aca="false">EZ341</f>
        <v>4038.87</v>
      </c>
      <c r="FB341" s="262" t="n">
        <f aca="false">FA341</f>
        <v>4038.87</v>
      </c>
      <c r="FC341" s="262" t="n">
        <f aca="false">FB341</f>
        <v>4038.87</v>
      </c>
      <c r="FD341" s="262" t="n">
        <f aca="false">FC341</f>
        <v>4038.87</v>
      </c>
      <c r="FE341" s="261" t="n">
        <f aca="false">ES341+ET341+EU341+EV341+EW341+EX341+EY341+EZ341+FA341+FB341+FC341+FD341</f>
        <v>48466.44</v>
      </c>
      <c r="FF341" s="261" t="n">
        <f aca="false">EP341</f>
        <v>484664.69</v>
      </c>
      <c r="FG341" s="261" t="n">
        <f aca="false">EQ341+FE341</f>
        <v>193865.76</v>
      </c>
      <c r="FH341" s="261" t="n">
        <f aca="false">FF341-FG341</f>
        <v>290798.93</v>
      </c>
      <c r="FI341" s="261" t="n">
        <f aca="false">FD341</f>
        <v>4038.87</v>
      </c>
      <c r="FJ341" s="261" t="n">
        <f aca="false">FI341</f>
        <v>4038.87</v>
      </c>
      <c r="FK341" s="261" t="n">
        <f aca="false">FJ341</f>
        <v>4038.87</v>
      </c>
      <c r="FL341" s="261" t="n">
        <f aca="false">FK341</f>
        <v>4038.87</v>
      </c>
      <c r="FM341" s="261" t="n">
        <f aca="false">FL341</f>
        <v>4038.87</v>
      </c>
      <c r="FN341" s="261" t="n">
        <f aca="false">FM341</f>
        <v>4038.87</v>
      </c>
      <c r="FO341" s="261" t="n">
        <f aca="false">FN341</f>
        <v>4038.87</v>
      </c>
      <c r="FP341" s="261" t="n">
        <f aca="false">FO341</f>
        <v>4038.87</v>
      </c>
      <c r="FQ341" s="261" t="n">
        <f aca="false">FP341</f>
        <v>4038.87</v>
      </c>
      <c r="FR341" s="261" t="n">
        <f aca="false">FQ341</f>
        <v>4038.87</v>
      </c>
      <c r="FS341" s="261" t="n">
        <f aca="false">FR341</f>
        <v>4038.87</v>
      </c>
      <c r="FT341" s="261" t="n">
        <f aca="false">FS341</f>
        <v>4038.87</v>
      </c>
      <c r="FU341" s="261" t="n">
        <f aca="false">FI341+FJ341+FK341+FL341+FM341+FN341+FO341+FP341+FQ341+FR341+FS341+FT341</f>
        <v>48466.44</v>
      </c>
      <c r="FV341" s="261" t="n">
        <f aca="false">FF341</f>
        <v>484664.69</v>
      </c>
      <c r="FW341" s="261" t="n">
        <f aca="false">FG341+FU341</f>
        <v>242332.2</v>
      </c>
      <c r="FX341" s="261" t="n">
        <f aca="false">FV341-FW341</f>
        <v>242332.49</v>
      </c>
      <c r="FY341" s="261" t="n">
        <f aca="false">FT341</f>
        <v>4038.87</v>
      </c>
      <c r="FZ341" s="261" t="n">
        <f aca="false">FY341</f>
        <v>4038.87</v>
      </c>
      <c r="GA341" s="261" t="n">
        <f aca="false">FZ341</f>
        <v>4038.87</v>
      </c>
      <c r="GB341" s="261" t="n">
        <f aca="false">GA341</f>
        <v>4038.87</v>
      </c>
      <c r="GC341" s="261" t="n">
        <f aca="false">GB341</f>
        <v>4038.87</v>
      </c>
      <c r="GD341" s="261" t="n">
        <f aca="false">GC341</f>
        <v>4038.87</v>
      </c>
      <c r="GE341" s="261" t="n">
        <f aca="false">GD341</f>
        <v>4038.87</v>
      </c>
      <c r="GF341" s="261" t="n">
        <f aca="false">GE341</f>
        <v>4038.87</v>
      </c>
      <c r="GG341" s="261" t="n">
        <f aca="false">GF341</f>
        <v>4038.87</v>
      </c>
      <c r="GH341" s="261" t="n">
        <f aca="false">GG341</f>
        <v>4038.87</v>
      </c>
      <c r="GI341" s="261" t="n">
        <f aca="false">GH341</f>
        <v>4038.87</v>
      </c>
      <c r="GJ341" s="261" t="n">
        <f aca="false">GI341</f>
        <v>4038.87</v>
      </c>
      <c r="GK341" s="261" t="n">
        <f aca="false">FY341+FZ341+GA341+GB341+GC341+GD341+GE341+GF341+GG341+GH341+GI341+GJ341</f>
        <v>48466.44</v>
      </c>
      <c r="GL341" s="261" t="n">
        <f aca="false">FV341</f>
        <v>484664.69</v>
      </c>
      <c r="GM341" s="261" t="n">
        <f aca="false">FW341+GK341</f>
        <v>290798.64</v>
      </c>
      <c r="GN341" s="261" t="n">
        <f aca="false">GL341-GM341</f>
        <v>193866.05</v>
      </c>
      <c r="GO341" s="261" t="n">
        <f aca="false">GJ341</f>
        <v>4038.87</v>
      </c>
      <c r="GP341" s="261" t="n">
        <f aca="false">GO341</f>
        <v>4038.87</v>
      </c>
      <c r="GQ341" s="261" t="n">
        <f aca="false">GP341</f>
        <v>4038.87</v>
      </c>
      <c r="GR341" s="261" t="n">
        <f aca="false">GQ341</f>
        <v>4038.87</v>
      </c>
      <c r="GS341" s="261" t="n">
        <f aca="false">GR341</f>
        <v>4038.87</v>
      </c>
      <c r="GT341" s="261" t="n">
        <f aca="false">GS341</f>
        <v>4038.87</v>
      </c>
      <c r="GU341" s="261" t="n">
        <f aca="false">GT341</f>
        <v>4038.87</v>
      </c>
      <c r="GV341" s="261" t="n">
        <f aca="false">GU341</f>
        <v>4038.87</v>
      </c>
      <c r="GW341" s="261" t="n">
        <f aca="false">GV341</f>
        <v>4038.87</v>
      </c>
      <c r="GX341" s="261" t="n">
        <f aca="false">GW341</f>
        <v>4038.87</v>
      </c>
      <c r="GY341" s="261" t="n">
        <f aca="false">GX341</f>
        <v>4038.87</v>
      </c>
      <c r="GZ341" s="261" t="n">
        <f aca="false">GY341</f>
        <v>4038.87</v>
      </c>
      <c r="HA341" s="261" t="n">
        <f aca="false">GO341+GP341+GQ341+GR341+GS341+GT341+GU341+GV341+GW341+GX341+GY341+GZ341</f>
        <v>48466.44</v>
      </c>
      <c r="HB341" s="261" t="n">
        <f aca="false">GL341</f>
        <v>484664.69</v>
      </c>
      <c r="HC341" s="261" t="n">
        <f aca="false">GM341+HA341</f>
        <v>339265.08</v>
      </c>
      <c r="HD341" s="261" t="n">
        <f aca="false">HB341-HC341</f>
        <v>145399.61</v>
      </c>
      <c r="HE341" s="264" t="n">
        <f aca="false">GO341-GJ341</f>
        <v>0</v>
      </c>
      <c r="HF341" s="264"/>
      <c r="HG341" s="264"/>
      <c r="HH341" s="264"/>
      <c r="HI341" s="264"/>
      <c r="HJ341" s="264"/>
      <c r="HK341" s="264"/>
      <c r="HL341" s="264"/>
      <c r="HM341" s="264"/>
      <c r="HN341" s="264"/>
      <c r="HO341" s="264"/>
      <c r="HP341" s="264"/>
      <c r="HQ341" s="264"/>
      <c r="HR341" s="264"/>
      <c r="HS341" s="264"/>
      <c r="HT341" s="264"/>
      <c r="HU341" s="264"/>
      <c r="HV341" s="264"/>
      <c r="HW341" s="264"/>
      <c r="HX341" s="264"/>
      <c r="HY341" s="264"/>
      <c r="HZ341" s="264"/>
      <c r="IA341" s="264"/>
      <c r="IB341" s="264"/>
      <c r="IC341" s="264"/>
      <c r="ID341" s="264"/>
      <c r="IE341" s="264"/>
      <c r="IF341" s="264"/>
      <c r="IG341" s="264"/>
      <c r="IH341" s="264"/>
      <c r="II341" s="264"/>
      <c r="IJ341" s="264"/>
      <c r="IK341" s="264"/>
      <c r="IL341" s="264"/>
      <c r="IM341" s="264"/>
      <c r="IN341" s="264"/>
      <c r="IO341" s="264"/>
      <c r="IP341" s="264"/>
      <c r="IQ341" s="264"/>
      <c r="IR341" s="264"/>
      <c r="IS341" s="264"/>
      <c r="IT341" s="264"/>
      <c r="IU341" s="264"/>
      <c r="IV341" s="264"/>
      <c r="IW341" s="264"/>
      <c r="IX341" s="264"/>
      <c r="IY341" s="264"/>
      <c r="IZ341" s="264"/>
      <c r="JA341" s="264"/>
      <c r="JB341" s="264"/>
      <c r="JC341" s="264"/>
      <c r="JD341" s="264"/>
      <c r="JE341" s="264"/>
      <c r="JF341" s="264"/>
      <c r="JG341" s="264"/>
      <c r="JH341" s="264"/>
      <c r="JI341" s="264"/>
      <c r="JJ341" s="264"/>
      <c r="JK341" s="264"/>
      <c r="JL341" s="264"/>
      <c r="JM341" s="265"/>
      <c r="JN341" s="265" t="n">
        <f aca="false">DH341-DG341</f>
        <v>0</v>
      </c>
    </row>
    <row r="342" s="201" customFormat="true" ht="32.8" hidden="false" customHeight="false" outlineLevel="0" collapsed="false">
      <c r="A342" s="249" t="n">
        <v>310</v>
      </c>
      <c r="B342" s="250" t="s">
        <v>816</v>
      </c>
      <c r="C342" s="251" t="n">
        <v>6121</v>
      </c>
      <c r="D342" s="252" t="s">
        <v>471</v>
      </c>
      <c r="E342" s="252" t="s">
        <v>633</v>
      </c>
      <c r="F342" s="253" t="n">
        <v>1</v>
      </c>
      <c r="G342" s="254" t="n">
        <v>1078223.21</v>
      </c>
      <c r="H342" s="255" t="n">
        <v>0.2</v>
      </c>
      <c r="I342" s="256" t="n">
        <f aca="false">ROUND(F342*G342,2)</f>
        <v>1078223.21</v>
      </c>
      <c r="J342" s="254" t="n">
        <f aca="false">ROUND(I342+F342*G342*H342,2)</f>
        <v>1293867.85</v>
      </c>
      <c r="K342" s="257" t="n">
        <v>44560</v>
      </c>
      <c r="L342" s="257" t="n">
        <f aca="false">EDATE(K342,M342)-1</f>
        <v>48211</v>
      </c>
      <c r="M342" s="258" t="n">
        <v>120</v>
      </c>
      <c r="N342" s="254" t="n">
        <f aca="false">ROUND(G342/M342,2)*F342</f>
        <v>8985.19</v>
      </c>
      <c r="O342" s="254" t="n">
        <v>0</v>
      </c>
      <c r="P342" s="254"/>
      <c r="Q342" s="253" t="n">
        <v>1</v>
      </c>
      <c r="R342" s="254" t="n">
        <f aca="false">T342</f>
        <v>1078223.21</v>
      </c>
      <c r="S342" s="255" t="n">
        <f aca="false">H342</f>
        <v>0.2</v>
      </c>
      <c r="T342" s="254" t="n">
        <f aca="false">I342</f>
        <v>1078223.21</v>
      </c>
      <c r="U342" s="254" t="n">
        <f aca="false">ROUND(T342+Q342*R342*S342,2)</f>
        <v>1293867.85</v>
      </c>
      <c r="V342" s="257" t="n">
        <v>44560</v>
      </c>
      <c r="W342" s="257" t="n">
        <f aca="false">EDATE(V342,X342)-1</f>
        <v>48211</v>
      </c>
      <c r="X342" s="258" t="n">
        <v>120</v>
      </c>
      <c r="Y342" s="254" t="n">
        <f aca="false">ROUND((R342-Z342)/X342,2)*Q342</f>
        <v>8985.19</v>
      </c>
      <c r="Z342" s="254" t="n">
        <v>0</v>
      </c>
      <c r="AA342" s="254" t="n">
        <v>0</v>
      </c>
      <c r="AB342" s="254"/>
      <c r="AC342" s="254"/>
      <c r="AD342" s="254"/>
      <c r="AE342" s="254"/>
      <c r="AF342" s="254"/>
      <c r="AG342" s="254" t="n">
        <v>10</v>
      </c>
      <c r="AH342" s="254" t="n">
        <f aca="false">AI342-Y342</f>
        <v>0.0900000000001455</v>
      </c>
      <c r="AI342" s="254" t="n">
        <f aca="false">ROUND((T342+AG342-Z342)/X342,2)</f>
        <v>8985.28</v>
      </c>
      <c r="AJ342" s="254"/>
      <c r="AK342" s="254"/>
      <c r="AL342" s="254"/>
      <c r="AM342" s="254"/>
      <c r="AN342" s="254"/>
      <c r="AO342" s="254"/>
      <c r="AP342" s="254"/>
      <c r="AQ342" s="254"/>
      <c r="AR342" s="254"/>
      <c r="AS342" s="254"/>
      <c r="AT342" s="254"/>
      <c r="AU342" s="254"/>
      <c r="AV342" s="254"/>
      <c r="AW342" s="254" t="n">
        <v>59694</v>
      </c>
      <c r="AX342" s="254" t="n">
        <f aca="false">ROUND((T342+AG342-AI342*12+AW342)/108,2)</f>
        <v>9538</v>
      </c>
      <c r="AY342" s="254"/>
      <c r="AZ342" s="254"/>
      <c r="BA342" s="254"/>
      <c r="BB342" s="254"/>
      <c r="BC342" s="254"/>
      <c r="BD342" s="254"/>
      <c r="BE342" s="254"/>
      <c r="BF342" s="254"/>
      <c r="BG342" s="254"/>
      <c r="BH342" s="254"/>
      <c r="BI342" s="254"/>
      <c r="BJ342" s="254"/>
      <c r="BK342" s="254"/>
      <c r="BL342" s="254"/>
      <c r="BM342" s="254"/>
      <c r="BN342" s="254"/>
      <c r="BO342" s="254"/>
      <c r="BP342" s="254"/>
      <c r="BQ342" s="254"/>
      <c r="BR342" s="254"/>
      <c r="BS342" s="254"/>
      <c r="BT342" s="254"/>
      <c r="BU342" s="254"/>
      <c r="BV342" s="254"/>
      <c r="BW342" s="254"/>
      <c r="BX342" s="254"/>
      <c r="BY342" s="254"/>
      <c r="BZ342" s="254"/>
      <c r="CA342" s="254"/>
      <c r="CB342" s="254"/>
      <c r="CC342" s="254"/>
      <c r="CD342" s="254"/>
      <c r="CE342" s="254"/>
      <c r="CF342" s="254"/>
      <c r="CG342" s="254"/>
      <c r="CH342" s="254"/>
      <c r="CI342" s="254" t="e">
        <f aca="false">#N/A</f>
        <v>#N/A</v>
      </c>
      <c r="CJ342" s="254"/>
      <c r="CK342" s="254"/>
      <c r="CL342" s="254"/>
      <c r="CM342" s="257" t="n">
        <v>44560</v>
      </c>
      <c r="CN342" s="257" t="e">
        <f aca="false">EDATE(CM342,CO342)-1</f>
        <v>#N/A</v>
      </c>
      <c r="CO342" s="254" t="e">
        <f aca="false">#N/A</f>
        <v>#N/A</v>
      </c>
      <c r="CP342" s="254" t="n">
        <v>0</v>
      </c>
      <c r="CQ342" s="254"/>
      <c r="CR342" s="254"/>
      <c r="CS342" s="254"/>
      <c r="CT342" s="261" t="n">
        <f aca="false">I342</f>
        <v>1078223.21</v>
      </c>
      <c r="CU342" s="261" t="n">
        <f aca="false">CT342-CV342</f>
        <v>0</v>
      </c>
      <c r="CV342" s="261" t="n">
        <v>1078223.21</v>
      </c>
      <c r="CW342" s="261" t="n">
        <f aca="false">IF(AND(CW$5&gt;$V342,CW$6&lt;=$W342),$AI342,IF(AND(MONTH(CW$6)=MONTH($W342),YEAR(CW$6)=YEAR($W342)),$T342-$X342*$AI342+$AI342,0))</f>
        <v>8985.28</v>
      </c>
      <c r="CX342" s="261" t="n">
        <f aca="false">IF(AND(CX$5&gt;$V342,CX$6&lt;=$W342),$AI342,IF(AND(MONTH(CX$6)=MONTH($W342),YEAR(CX$6)=YEAR($W342)),$T342-$X342*$AI342+$AI342,0))</f>
        <v>8985.28</v>
      </c>
      <c r="CY342" s="261" t="n">
        <f aca="false">IF(AND(CY$5&gt;$V342,CY$6&lt;=$W342),$AI342,IF(AND(MONTH(CY$6)=MONTH($W342),YEAR(CY$6)=YEAR($W342)),$T342-$X342*$AI342+$AI342,0))</f>
        <v>8985.28</v>
      </c>
      <c r="CZ342" s="261" t="n">
        <f aca="false">IF(AND(CZ$5&gt;$V342,CZ$6&lt;=$W342),$AI342,IF(AND(MONTH(CZ$6)=MONTH($W342),YEAR(CZ$6)=YEAR($W342)),$T342-$X342*$AI342+$AI342,0))</f>
        <v>8985.28</v>
      </c>
      <c r="DA342" s="261" t="n">
        <f aca="false">IF(AND(DA$5&gt;$V342,DA$6&lt;=$W342),$AI342,IF(AND(MONTH(DA$6)=MONTH($W342),YEAR(DA$6)=YEAR($W342)),$T342-$X342*$AI342+$AI342,0))</f>
        <v>8985.28</v>
      </c>
      <c r="DB342" s="261" t="n">
        <f aca="false">IF(AND(DB$5&gt;$V342,DB$6&lt;=$W342),$AI342,IF(AND(MONTH(DB$6)=MONTH($W342),YEAR(DB$6)=YEAR($W342)),$T342-$X342*$AI342+$AI342,0))</f>
        <v>8985.28</v>
      </c>
      <c r="DC342" s="261" t="n">
        <f aca="false">IF(AND(DC$5&gt;$V342,DC$6&lt;=$W342),$AI342,IF(AND(MONTH(DC$6)=MONTH($W342),YEAR(DC$6)=YEAR($W342)),$T342-$X342*$AI342+$AI342,0))</f>
        <v>8985.28</v>
      </c>
      <c r="DD342" s="261" t="n">
        <f aca="false">IF(AND(DD$5&gt;$V342,DD$6&lt;=$W342),$AI342,IF(AND(MONTH(DD$6)=MONTH($W342),YEAR(DD$6)=YEAR($W342)),$T342-$X342*$AI342+$AI342,0))</f>
        <v>8985.28</v>
      </c>
      <c r="DE342" s="261" t="n">
        <f aca="false">IF(AND(DE$5&gt;$V342,DE$6&lt;=$W342),$AI342,IF(AND(MONTH(DE$6)=MONTH($W342),YEAR(DE$6)=YEAR($W342)),$T342-$X342*$AI342+$AI342,0))</f>
        <v>8985.28</v>
      </c>
      <c r="DF342" s="261" t="n">
        <f aca="false">IF(AND(DF$5&gt;$V342,DF$6&lt;=$W342),$AI342,IF(AND(MONTH(DF$6)=MONTH($W342),YEAR(DF$6)=YEAR($W342)),$T342-$X342*$AI342+$AI342,0))</f>
        <v>8985.28</v>
      </c>
      <c r="DG342" s="261" t="n">
        <f aca="false">IF(AND(DG$5&gt;$V342,DG$6&lt;=$W342),$AI342,IF(AND(MONTH(DG$6)=MONTH($W342),YEAR(DG$6)=YEAR($W342)),$T342-$X342*$AI342+$AI342,0))</f>
        <v>8985.28</v>
      </c>
      <c r="DH342" s="277" t="n">
        <f aca="false">IF(AND(DH$5&gt;$V342,DH$6&lt;=$W342),$AI342,IF(AND(MONTH(DH$6)=MONTH($W342),YEAR(DH$6)=YEAR($W342)),$T342-$X342*$AI342+$AI342,0))</f>
        <v>8985.28</v>
      </c>
      <c r="DI342" s="260" t="n">
        <f aca="false">CW342+CX342+CY342+CZ342+DA342+DB342+DC342+DD342+DE342+DF342+DG342+DH342</f>
        <v>107823.36</v>
      </c>
      <c r="DJ342" s="260" t="n">
        <f aca="false">T342+AG342+AJ342+AQ342+AS342+AU342+AW342</f>
        <v>1137927.21</v>
      </c>
      <c r="DK342" s="260" t="n">
        <f aca="false">CU342+DI342-O342</f>
        <v>107823.36</v>
      </c>
      <c r="DL342" s="260" t="n">
        <f aca="false">DJ342-DK342</f>
        <v>1030103.85</v>
      </c>
      <c r="DM342" s="277" t="n">
        <f aca="false">IF(AND(DM$5&gt;$V342,DM$6&lt;=$W342),$AX342,IF(AND(MONTH(DM$6)=MONTH($W342),YEAR(DM$6)=YEAR($W342)),$T342-$X342*$AX342+$AX342,0))</f>
        <v>9538</v>
      </c>
      <c r="DN342" s="277" t="n">
        <f aca="false">IF(AND(DN$5&gt;$V342,DN$6&lt;=$W342),$AX342,IF(AND(MONTH(DN$6)=MONTH($W342),YEAR(DN$6)=YEAR($W342)),$T342-$X342*$AX342+$AX342,0))</f>
        <v>9538</v>
      </c>
      <c r="DO342" s="277" t="n">
        <f aca="false">IF(AND(DO$5&gt;$V342,DO$6&lt;=$W342),$AX342,IF(AND(MONTH(DO$6)=MONTH($W342),YEAR(DO$6)=YEAR($W342)),$T342-$X342*$AX342+$AX342,0))</f>
        <v>9538</v>
      </c>
      <c r="DP342" s="277" t="n">
        <f aca="false">IF(AND(DP$5&gt;$V342,DP$6&lt;=$W342),$AX342,IF(AND(MONTH(DP$6)=MONTH($W342),YEAR(DP$6)=YEAR($W342)),$T342-$X342*$AX342+$AX342,0))</f>
        <v>9538</v>
      </c>
      <c r="DQ342" s="277" t="n">
        <f aca="false">IF(AND(DQ$5&gt;$V342,DQ$6&lt;=$W342),$AX342,IF(AND(MONTH(DQ$6)=MONTH($W342),YEAR(DQ$6)=YEAR($W342)),$T342-$X342*$AX342+$AX342,0))</f>
        <v>9538</v>
      </c>
      <c r="DR342" s="277" t="n">
        <f aca="false">IF(AND(DR$5&gt;$V342,DR$6&lt;=$W342),$AX342,IF(AND(MONTH(DR$6)=MONTH($W342),YEAR(DR$6)=YEAR($W342)),$T342-$X342*$AX342+$AX342,0))</f>
        <v>9538</v>
      </c>
      <c r="DS342" s="277" t="n">
        <f aca="false">IF(AND(DS$5&gt;$V342,DS$6&lt;=$W342),$AX342,IF(AND(MONTH(DS$6)=MONTH($W342),YEAR(DS$6)=YEAR($W342)),$T342-$X342*$AX342+$AX342,0))</f>
        <v>9538</v>
      </c>
      <c r="DT342" s="277" t="n">
        <f aca="false">IF(AND(DT$5&gt;$V342,DT$6&lt;=$W342),$AX342,IF(AND(MONTH(DT$6)=MONTH($W342),YEAR(DT$6)=YEAR($W342)),$T342-$X342*$AX342+$AX342,0))</f>
        <v>9538</v>
      </c>
      <c r="DU342" s="277" t="n">
        <f aca="false">IF(AND(DU$5&gt;$V342,DU$6&lt;=$W342),$AX342,IF(AND(MONTH(DU$6)=MONTH($W342),YEAR(DU$6)=YEAR($W342)),$T342-$X342*$AX342+$AX342,0))</f>
        <v>9538</v>
      </c>
      <c r="DV342" s="277" t="n">
        <f aca="false">IF(AND(DV$5&gt;$V342,DV$6&lt;=$W342),$AX342,IF(AND(MONTH(DV$6)=MONTH($W342),YEAR(DV$6)=YEAR($W342)),$T342-$X342*$AX342+$AX342,0))</f>
        <v>9538</v>
      </c>
      <c r="DW342" s="277" t="n">
        <f aca="false">IF(AND(DW$5&gt;$V342,DW$6&lt;=$W342),$AX342,IF(AND(MONTH(DW$6)=MONTH($W342),YEAR(DW$6)=YEAR($W342)),$T342-$X342*$AX342+$AX342,0))</f>
        <v>9538</v>
      </c>
      <c r="DX342" s="277" t="n">
        <f aca="false">IF(AND(DX$5&gt;$V342,DX$6&lt;=$W342),$AX342,IF(AND(MONTH(DX$6)=MONTH($W342),YEAR(DX$6)=YEAR($W342)),$T342-$X342*$AX342+$AX342,0))</f>
        <v>9538</v>
      </c>
      <c r="DY342" s="260" t="n">
        <f aca="false">DM342+DN342+DO342+DP342+DQ342+DR342+DS342+DT342+DU342+DV342+DW342+DX342</f>
        <v>114456</v>
      </c>
      <c r="DZ342" s="260" t="n">
        <f aca="false">DJ342+AY342+BA342+BC342+BE342+BG342+BI342+BK342+BM342+BO342</f>
        <v>1137927.21</v>
      </c>
      <c r="EA342" s="260" t="n">
        <f aca="false">DK342+DY342</f>
        <v>222279.36</v>
      </c>
      <c r="EB342" s="261" t="n">
        <f aca="false">DZ342-EA342</f>
        <v>915647.85</v>
      </c>
      <c r="EC342" s="277" t="n">
        <f aca="false">IF(AND(EC$5&gt;$V342,EC$6&lt;=$W342),$DX342,IF(AND(MONTH(EC$6)=MONTH($W342),YEAR(EC$6)=YEAR($W342)),$T342-$X342*$DX342+$AI342,0))</f>
        <v>9538</v>
      </c>
      <c r="ED342" s="277" t="n">
        <f aca="false">IF(AND(ED$5&gt;$V342,ED$6&lt;=$W342),$DX342,IF(AND(MONTH(ED$6)=MONTH($W342),YEAR(ED$6)=YEAR($W342)),$T342-$X342*$DX342+$AI342,0))</f>
        <v>9538</v>
      </c>
      <c r="EE342" s="277" t="n">
        <f aca="false">IF(AND(EE$5&gt;$V342,EE$6&lt;=$W342),$DX342,IF(AND(MONTH(EE$6)=MONTH($W342),YEAR(EE$6)=YEAR($W342)),$T342-$X342*$DX342+$AI342,0))</f>
        <v>9538</v>
      </c>
      <c r="EF342" s="277" t="n">
        <f aca="false">IF(AND(EF$5&gt;$V342,EF$6&lt;=$W342),$DX342,IF(AND(MONTH(EF$6)=MONTH($W342),YEAR(EF$6)=YEAR($W342)),$T342-$X342*$DX342+$AI342,0))</f>
        <v>9538</v>
      </c>
      <c r="EG342" s="277" t="n">
        <f aca="false">IF(AND(EG$5&gt;$V342,EG$6&lt;=$W342),$DX342,IF(AND(MONTH(EG$6)=MONTH($W342),YEAR(EG$6)=YEAR($W342)),$T342-$X342*$DX342+$AI342,0))</f>
        <v>9538</v>
      </c>
      <c r="EH342" s="277" t="n">
        <f aca="false">IF(AND(EH$5&gt;$V342,EH$6&lt;=$W342),$DX342,IF(AND(MONTH(EH$6)=MONTH($W342),YEAR(EH$6)=YEAR($W342)),$T342-$X342*$DX342+$AI342,0))</f>
        <v>9538</v>
      </c>
      <c r="EI342" s="277" t="n">
        <f aca="false">IF(AND(EI$5&gt;$V342,EI$6&lt;=$W342),$DX342,IF(AND(MONTH(EI$6)=MONTH($W342),YEAR(EI$6)=YEAR($W342)),$T342-$X342*$DX342+$AI342,0))</f>
        <v>9538</v>
      </c>
      <c r="EJ342" s="277" t="n">
        <f aca="false">IF(AND(EJ$5&gt;$V342,EJ$6&lt;=$W342),$DX342,IF(AND(MONTH(EJ$6)=MONTH($W342),YEAR(EJ$6)=YEAR($W342)),$T342-$X342*$DX342+$AI342,0))</f>
        <v>9538</v>
      </c>
      <c r="EK342" s="277" t="n">
        <f aca="false">IF(AND(EK$5&gt;$V342,EK$6&lt;=$W342),$DX342,IF(AND(MONTH(EK$6)=MONTH($W342),YEAR(EK$6)=YEAR($W342)),$T342-$X342*$DX342+$AI342,0))</f>
        <v>9538</v>
      </c>
      <c r="EL342" s="266" t="n">
        <v>9538</v>
      </c>
      <c r="EM342" s="278" t="n">
        <v>9538</v>
      </c>
      <c r="EN342" s="277" t="n">
        <v>9538</v>
      </c>
      <c r="EO342" s="260" t="n">
        <f aca="false">EC342+ED342+EE342+EF342+EG342+EH342+EI342+EJ342+EK342+EL342+EM342+EN342</f>
        <v>114456</v>
      </c>
      <c r="EP342" s="260" t="n">
        <f aca="false">T342+AQ342+AS342+AU342+AW342+AY342+BA342+BC342+BE342+BG342+BI342+BK342+BM342+BO342+BQ342+BS342+BU342+BW342+BY342+CA342+CC342+CE342+CG342+AG342</f>
        <v>1137927.21</v>
      </c>
      <c r="EQ342" s="260" t="n">
        <f aca="false">EA342+EO342</f>
        <v>336735.36</v>
      </c>
      <c r="ER342" s="260" t="n">
        <f aca="false">EP342-EQ342</f>
        <v>801191.85</v>
      </c>
      <c r="ES342" s="262" t="n">
        <f aca="false">EN342</f>
        <v>9538</v>
      </c>
      <c r="ET342" s="262" t="n">
        <f aca="false">ES342</f>
        <v>9538</v>
      </c>
      <c r="EU342" s="262" t="n">
        <f aca="false">ET342</f>
        <v>9538</v>
      </c>
      <c r="EV342" s="262" t="n">
        <f aca="false">EU342</f>
        <v>9538</v>
      </c>
      <c r="EW342" s="262" t="n">
        <f aca="false">EV342</f>
        <v>9538</v>
      </c>
      <c r="EX342" s="262" t="n">
        <f aca="false">EW342</f>
        <v>9538</v>
      </c>
      <c r="EY342" s="262" t="n">
        <f aca="false">EX342</f>
        <v>9538</v>
      </c>
      <c r="EZ342" s="262" t="n">
        <f aca="false">EY342</f>
        <v>9538</v>
      </c>
      <c r="FA342" s="262" t="n">
        <f aca="false">EZ342</f>
        <v>9538</v>
      </c>
      <c r="FB342" s="262" t="n">
        <f aca="false">FA342</f>
        <v>9538</v>
      </c>
      <c r="FC342" s="262" t="n">
        <f aca="false">FB342</f>
        <v>9538</v>
      </c>
      <c r="FD342" s="262" t="n">
        <f aca="false">FC342</f>
        <v>9538</v>
      </c>
      <c r="FE342" s="261" t="n">
        <f aca="false">ES342+ET342+EU342+EV342+EW342+EX342+EY342+EZ342+FA342+FB342+FC342+FD342</f>
        <v>114456</v>
      </c>
      <c r="FF342" s="261" t="n">
        <f aca="false">EP342</f>
        <v>1137927.21</v>
      </c>
      <c r="FG342" s="261" t="n">
        <f aca="false">EQ342+FE342</f>
        <v>451191.36</v>
      </c>
      <c r="FH342" s="261" t="n">
        <f aca="false">FF342-FG342</f>
        <v>686735.85</v>
      </c>
      <c r="FI342" s="261" t="n">
        <f aca="false">FD342</f>
        <v>9538</v>
      </c>
      <c r="FJ342" s="261" t="n">
        <f aca="false">FI342</f>
        <v>9538</v>
      </c>
      <c r="FK342" s="261" t="n">
        <f aca="false">FJ342</f>
        <v>9538</v>
      </c>
      <c r="FL342" s="261" t="n">
        <f aca="false">FK342</f>
        <v>9538</v>
      </c>
      <c r="FM342" s="261" t="n">
        <f aca="false">FL342</f>
        <v>9538</v>
      </c>
      <c r="FN342" s="261" t="n">
        <f aca="false">FM342</f>
        <v>9538</v>
      </c>
      <c r="FO342" s="261" t="n">
        <f aca="false">FN342</f>
        <v>9538</v>
      </c>
      <c r="FP342" s="261" t="n">
        <f aca="false">FO342</f>
        <v>9538</v>
      </c>
      <c r="FQ342" s="261" t="n">
        <f aca="false">FP342</f>
        <v>9538</v>
      </c>
      <c r="FR342" s="261" t="n">
        <f aca="false">FQ342</f>
        <v>9538</v>
      </c>
      <c r="FS342" s="261" t="n">
        <f aca="false">FR342</f>
        <v>9538</v>
      </c>
      <c r="FT342" s="261" t="n">
        <f aca="false">FS342</f>
        <v>9538</v>
      </c>
      <c r="FU342" s="261" t="n">
        <f aca="false">FI342+FJ342+FK342+FL342+FM342+FN342+FO342+FP342+FQ342+FR342+FS342+FT342</f>
        <v>114456</v>
      </c>
      <c r="FV342" s="261" t="n">
        <f aca="false">FF342</f>
        <v>1137927.21</v>
      </c>
      <c r="FW342" s="261" t="n">
        <f aca="false">FG342+FU342</f>
        <v>565647.36</v>
      </c>
      <c r="FX342" s="261" t="n">
        <f aca="false">FV342-FW342</f>
        <v>572279.85</v>
      </c>
      <c r="FY342" s="261" t="n">
        <f aca="false">FT342</f>
        <v>9538</v>
      </c>
      <c r="FZ342" s="261" t="n">
        <f aca="false">FY342</f>
        <v>9538</v>
      </c>
      <c r="GA342" s="261" t="n">
        <f aca="false">FZ342</f>
        <v>9538</v>
      </c>
      <c r="GB342" s="261" t="n">
        <f aca="false">GA342</f>
        <v>9538</v>
      </c>
      <c r="GC342" s="261" t="n">
        <f aca="false">GB342</f>
        <v>9538</v>
      </c>
      <c r="GD342" s="261" t="n">
        <f aca="false">GC342</f>
        <v>9538</v>
      </c>
      <c r="GE342" s="261" t="n">
        <f aca="false">GD342</f>
        <v>9538</v>
      </c>
      <c r="GF342" s="261" t="n">
        <f aca="false">GE342</f>
        <v>9538</v>
      </c>
      <c r="GG342" s="261" t="n">
        <f aca="false">GF342</f>
        <v>9538</v>
      </c>
      <c r="GH342" s="261" t="n">
        <f aca="false">GG342</f>
        <v>9538</v>
      </c>
      <c r="GI342" s="261" t="n">
        <f aca="false">GH342</f>
        <v>9538</v>
      </c>
      <c r="GJ342" s="261" t="n">
        <f aca="false">GI342</f>
        <v>9538</v>
      </c>
      <c r="GK342" s="261" t="n">
        <f aca="false">FY342+FZ342+GA342+GB342+GC342+GD342+GE342+GF342+GG342+GH342+GI342+GJ342</f>
        <v>114456</v>
      </c>
      <c r="GL342" s="261" t="n">
        <f aca="false">FV342</f>
        <v>1137927.21</v>
      </c>
      <c r="GM342" s="261" t="n">
        <f aca="false">FW342+GK342</f>
        <v>680103.36</v>
      </c>
      <c r="GN342" s="261" t="n">
        <f aca="false">GL342-GM342</f>
        <v>457823.85</v>
      </c>
      <c r="GO342" s="261" t="n">
        <f aca="false">GJ342</f>
        <v>9538</v>
      </c>
      <c r="GP342" s="261" t="n">
        <f aca="false">GO342</f>
        <v>9538</v>
      </c>
      <c r="GQ342" s="261" t="n">
        <f aca="false">GP342</f>
        <v>9538</v>
      </c>
      <c r="GR342" s="261" t="n">
        <f aca="false">GQ342</f>
        <v>9538</v>
      </c>
      <c r="GS342" s="261" t="n">
        <f aca="false">GR342</f>
        <v>9538</v>
      </c>
      <c r="GT342" s="261" t="n">
        <f aca="false">GS342</f>
        <v>9538</v>
      </c>
      <c r="GU342" s="261" t="n">
        <f aca="false">GT342</f>
        <v>9538</v>
      </c>
      <c r="GV342" s="261" t="n">
        <f aca="false">GU342</f>
        <v>9538</v>
      </c>
      <c r="GW342" s="261" t="n">
        <f aca="false">GV342</f>
        <v>9538</v>
      </c>
      <c r="GX342" s="261" t="n">
        <f aca="false">GW342</f>
        <v>9538</v>
      </c>
      <c r="GY342" s="261" t="n">
        <f aca="false">GX342</f>
        <v>9538</v>
      </c>
      <c r="GZ342" s="261" t="n">
        <f aca="false">GY342</f>
        <v>9538</v>
      </c>
      <c r="HA342" s="261" t="n">
        <f aca="false">GO342+GP342+GQ342+GR342+GS342+GT342+GU342+GV342+GW342+GX342+GY342+GZ342</f>
        <v>114456</v>
      </c>
      <c r="HB342" s="261" t="n">
        <f aca="false">GL342</f>
        <v>1137927.21</v>
      </c>
      <c r="HC342" s="261" t="n">
        <f aca="false">GM342+HA342</f>
        <v>794559.36</v>
      </c>
      <c r="HD342" s="261" t="n">
        <f aca="false">HB342-HC342</f>
        <v>343367.85</v>
      </c>
      <c r="HE342" s="264" t="n">
        <f aca="false">GO342-GJ342</f>
        <v>0</v>
      </c>
      <c r="HF342" s="264"/>
      <c r="HG342" s="264"/>
      <c r="HH342" s="264"/>
      <c r="HI342" s="264"/>
      <c r="HJ342" s="264"/>
      <c r="HK342" s="264"/>
      <c r="HL342" s="264"/>
      <c r="HM342" s="264"/>
      <c r="HN342" s="264"/>
      <c r="HO342" s="264"/>
      <c r="HP342" s="264"/>
      <c r="HQ342" s="264"/>
      <c r="HR342" s="264"/>
      <c r="HS342" s="264"/>
      <c r="HT342" s="264"/>
      <c r="HU342" s="264"/>
      <c r="HV342" s="264"/>
      <c r="HW342" s="264"/>
      <c r="HX342" s="264"/>
      <c r="HY342" s="264"/>
      <c r="HZ342" s="264"/>
      <c r="IA342" s="264"/>
      <c r="IB342" s="264"/>
      <c r="IC342" s="264"/>
      <c r="ID342" s="264"/>
      <c r="IE342" s="264"/>
      <c r="IF342" s="264"/>
      <c r="IG342" s="264"/>
      <c r="IH342" s="264"/>
      <c r="II342" s="264"/>
      <c r="IJ342" s="264"/>
      <c r="IK342" s="264"/>
      <c r="IL342" s="264"/>
      <c r="IM342" s="264"/>
      <c r="IN342" s="264"/>
      <c r="IO342" s="264"/>
      <c r="IP342" s="264"/>
      <c r="IQ342" s="264"/>
      <c r="IR342" s="264"/>
      <c r="IS342" s="264"/>
      <c r="IT342" s="264"/>
      <c r="IU342" s="264"/>
      <c r="IV342" s="264"/>
      <c r="IW342" s="264"/>
      <c r="IX342" s="264"/>
      <c r="IY342" s="264"/>
      <c r="IZ342" s="264"/>
      <c r="JA342" s="264"/>
      <c r="JB342" s="264"/>
      <c r="JC342" s="264"/>
      <c r="JD342" s="264"/>
      <c r="JE342" s="264"/>
      <c r="JF342" s="264"/>
      <c r="JG342" s="264"/>
      <c r="JH342" s="264"/>
      <c r="JI342" s="264"/>
      <c r="JJ342" s="264"/>
      <c r="JK342" s="264"/>
      <c r="JL342" s="264"/>
      <c r="JM342" s="265"/>
      <c r="JN342" s="265" t="n">
        <f aca="false">DH342-DG342</f>
        <v>0</v>
      </c>
    </row>
    <row r="343" s="201" customFormat="true" ht="32.8" hidden="false" customHeight="false" outlineLevel="0" collapsed="false">
      <c r="A343" s="249" t="n">
        <v>311</v>
      </c>
      <c r="B343" s="250" t="s">
        <v>817</v>
      </c>
      <c r="C343" s="251" t="n">
        <v>6122</v>
      </c>
      <c r="D343" s="252" t="s">
        <v>471</v>
      </c>
      <c r="E343" s="252" t="s">
        <v>633</v>
      </c>
      <c r="F343" s="253" t="n">
        <v>1</v>
      </c>
      <c r="G343" s="254" t="n">
        <v>849407.77</v>
      </c>
      <c r="H343" s="255" t="n">
        <v>0.2</v>
      </c>
      <c r="I343" s="256" t="n">
        <f aca="false">ROUND(F343*G343,2)</f>
        <v>849407.77</v>
      </c>
      <c r="J343" s="254" t="n">
        <f aca="false">ROUND(I343+F343*G343*H343,2)</f>
        <v>1019289.32</v>
      </c>
      <c r="K343" s="257" t="n">
        <v>44560</v>
      </c>
      <c r="L343" s="257" t="n">
        <f aca="false">EDATE(K343,M343)-1</f>
        <v>48211</v>
      </c>
      <c r="M343" s="258" t="n">
        <v>120</v>
      </c>
      <c r="N343" s="254" t="n">
        <f aca="false">ROUND(G343/M343,2)*F343</f>
        <v>7078.4</v>
      </c>
      <c r="O343" s="254" t="n">
        <v>0</v>
      </c>
      <c r="P343" s="254"/>
      <c r="Q343" s="253" t="n">
        <v>1</v>
      </c>
      <c r="R343" s="254" t="n">
        <f aca="false">T343</f>
        <v>849407.77</v>
      </c>
      <c r="S343" s="255" t="n">
        <f aca="false">H343</f>
        <v>0.2</v>
      </c>
      <c r="T343" s="254" t="n">
        <f aca="false">I343</f>
        <v>849407.77</v>
      </c>
      <c r="U343" s="254" t="n">
        <f aca="false">ROUND(T343+Q343*R343*S343,2)</f>
        <v>1019289.32</v>
      </c>
      <c r="V343" s="257" t="n">
        <v>44560</v>
      </c>
      <c r="W343" s="257" t="n">
        <f aca="false">EDATE(V343,X343)-1</f>
        <v>48211</v>
      </c>
      <c r="X343" s="258" t="n">
        <v>120</v>
      </c>
      <c r="Y343" s="254" t="n">
        <f aca="false">ROUND((R343-Z343)/X343,2)*Q343</f>
        <v>7078.4</v>
      </c>
      <c r="Z343" s="254" t="n">
        <v>0</v>
      </c>
      <c r="AA343" s="254" t="n">
        <v>0</v>
      </c>
      <c r="AB343" s="254"/>
      <c r="AC343" s="254"/>
      <c r="AD343" s="254"/>
      <c r="AE343" s="254"/>
      <c r="AF343" s="254"/>
      <c r="AG343" s="254" t="n">
        <v>3.00000000001455</v>
      </c>
      <c r="AH343" s="254" t="n">
        <f aca="false">AI343-Y343</f>
        <v>0.0200000000004366</v>
      </c>
      <c r="AI343" s="254" t="n">
        <f aca="false">ROUND((T343+AG343-Z343)/X343,2)</f>
        <v>7078.42</v>
      </c>
      <c r="AJ343" s="254"/>
      <c r="AK343" s="254"/>
      <c r="AL343" s="254"/>
      <c r="AM343" s="254"/>
      <c r="AN343" s="254"/>
      <c r="AO343" s="254"/>
      <c r="AP343" s="254"/>
      <c r="AQ343" s="254"/>
      <c r="AR343" s="254"/>
      <c r="AS343" s="254"/>
      <c r="AT343" s="254"/>
      <c r="AU343" s="254"/>
      <c r="AV343" s="254"/>
      <c r="AW343" s="254"/>
      <c r="AX343" s="254"/>
      <c r="AY343" s="254"/>
      <c r="AZ343" s="254"/>
      <c r="BA343" s="254"/>
      <c r="BB343" s="254"/>
      <c r="BC343" s="254"/>
      <c r="BD343" s="254"/>
      <c r="BE343" s="254"/>
      <c r="BF343" s="254"/>
      <c r="BG343" s="254"/>
      <c r="BH343" s="254"/>
      <c r="BI343" s="254"/>
      <c r="BJ343" s="254"/>
      <c r="BK343" s="254"/>
      <c r="BL343" s="254"/>
      <c r="BM343" s="254"/>
      <c r="BN343" s="254"/>
      <c r="BO343" s="254"/>
      <c r="BP343" s="254"/>
      <c r="BQ343" s="254"/>
      <c r="BR343" s="254"/>
      <c r="BS343" s="254"/>
      <c r="BT343" s="254"/>
      <c r="BU343" s="254"/>
      <c r="BV343" s="254"/>
      <c r="BW343" s="254"/>
      <c r="BX343" s="254"/>
      <c r="BY343" s="254"/>
      <c r="BZ343" s="254"/>
      <c r="CA343" s="254"/>
      <c r="CB343" s="254"/>
      <c r="CC343" s="254"/>
      <c r="CD343" s="254"/>
      <c r="CE343" s="254"/>
      <c r="CF343" s="254"/>
      <c r="CG343" s="254"/>
      <c r="CH343" s="254"/>
      <c r="CI343" s="254" t="e">
        <f aca="false">#N/A</f>
        <v>#N/A</v>
      </c>
      <c r="CJ343" s="254"/>
      <c r="CK343" s="254"/>
      <c r="CL343" s="254"/>
      <c r="CM343" s="257" t="n">
        <v>44560</v>
      </c>
      <c r="CN343" s="257" t="e">
        <f aca="false">EDATE(CM343,CO343)-1</f>
        <v>#N/A</v>
      </c>
      <c r="CO343" s="254" t="e">
        <f aca="false">#N/A</f>
        <v>#N/A</v>
      </c>
      <c r="CP343" s="254" t="n">
        <v>0</v>
      </c>
      <c r="CQ343" s="254"/>
      <c r="CR343" s="254"/>
      <c r="CS343" s="254"/>
      <c r="CT343" s="261" t="n">
        <f aca="false">I343</f>
        <v>849407.77</v>
      </c>
      <c r="CU343" s="261" t="n">
        <f aca="false">CT343-CV343</f>
        <v>0</v>
      </c>
      <c r="CV343" s="261" t="n">
        <v>849407.77</v>
      </c>
      <c r="CW343" s="261" t="n">
        <f aca="false">IF(AND(CW$5&gt;$V343,CW$6&lt;=$W343),$AI343,IF(AND(MONTH(CW$6)=MONTH($W343),YEAR(CW$6)=YEAR($W343)),$T343-$X343*$AI343+$AI343,0))</f>
        <v>7078.42</v>
      </c>
      <c r="CX343" s="261" t="n">
        <f aca="false">IF(AND(CX$5&gt;$V343,CX$6&lt;=$W343),$AI343,IF(AND(MONTH(CX$6)=MONTH($W343),YEAR(CX$6)=YEAR($W343)),$T343-$X343*$AI343+$AI343,0))</f>
        <v>7078.42</v>
      </c>
      <c r="CY343" s="261" t="n">
        <f aca="false">IF(AND(CY$5&gt;$V343,CY$6&lt;=$W343),$AI343,IF(AND(MONTH(CY$6)=MONTH($W343),YEAR(CY$6)=YEAR($W343)),$T343-$X343*$AI343+$AI343,0))</f>
        <v>7078.42</v>
      </c>
      <c r="CZ343" s="261" t="n">
        <f aca="false">IF(AND(CZ$5&gt;$V343,CZ$6&lt;=$W343),$AI343,IF(AND(MONTH(CZ$6)=MONTH($W343),YEAR(CZ$6)=YEAR($W343)),$T343-$X343*$AI343+$AI343,0))</f>
        <v>7078.42</v>
      </c>
      <c r="DA343" s="261" t="n">
        <f aca="false">IF(AND(DA$5&gt;$V343,DA$6&lt;=$W343),$AI343,IF(AND(MONTH(DA$6)=MONTH($W343),YEAR(DA$6)=YEAR($W343)),$T343-$X343*$AI343+$AI343,0))</f>
        <v>7078.42</v>
      </c>
      <c r="DB343" s="261" t="n">
        <f aca="false">IF(AND(DB$5&gt;$V343,DB$6&lt;=$W343),$AI343,IF(AND(MONTH(DB$6)=MONTH($W343),YEAR(DB$6)=YEAR($W343)),$T343-$X343*$AI343+$AI343,0))</f>
        <v>7078.42</v>
      </c>
      <c r="DC343" s="261" t="n">
        <f aca="false">IF(AND(DC$5&gt;$V343,DC$6&lt;=$W343),$AI343,IF(AND(MONTH(DC$6)=MONTH($W343),YEAR(DC$6)=YEAR($W343)),$T343-$X343*$AI343+$AI343,0))</f>
        <v>7078.42</v>
      </c>
      <c r="DD343" s="261" t="n">
        <f aca="false">IF(AND(DD$5&gt;$V343,DD$6&lt;=$W343),$AI343,IF(AND(MONTH(DD$6)=MONTH($W343),YEAR(DD$6)=YEAR($W343)),$T343-$X343*$AI343+$AI343,0))</f>
        <v>7078.42</v>
      </c>
      <c r="DE343" s="261" t="n">
        <f aca="false">IF(AND(DE$5&gt;$V343,DE$6&lt;=$W343),$AI343,IF(AND(MONTH(DE$6)=MONTH($W343),YEAR(DE$6)=YEAR($W343)),$T343-$X343*$AI343+$AI343,0))</f>
        <v>7078.42</v>
      </c>
      <c r="DF343" s="261" t="n">
        <f aca="false">IF(AND(DF$5&gt;$V343,DF$6&lt;=$W343),$AI343,IF(AND(MONTH(DF$6)=MONTH($W343),YEAR(DF$6)=YEAR($W343)),$T343-$X343*$AI343+$AI343,0))</f>
        <v>7078.42</v>
      </c>
      <c r="DG343" s="261" t="n">
        <f aca="false">IF(AND(DG$5&gt;$V343,DG$6&lt;=$W343),$AI343,IF(AND(MONTH(DG$6)=MONTH($W343),YEAR(DG$6)=YEAR($W343)),$T343-$X343*$AI343+$AI343,0))</f>
        <v>7078.42</v>
      </c>
      <c r="DH343" s="277" t="n">
        <f aca="false">IF(AND(DH$5&gt;$V343,DH$6&lt;=$W343),$AI343,IF(AND(MONTH(DH$6)=MONTH($W343),YEAR(DH$6)=YEAR($W343)),$T343-$X343*$AI343+$AI343,0))</f>
        <v>7078.42</v>
      </c>
      <c r="DI343" s="260" t="n">
        <f aca="false">CW343+CX343+CY343+CZ343+DA343+DB343+DC343+DD343+DE343+DF343+DG343+DH343</f>
        <v>84941.04</v>
      </c>
      <c r="DJ343" s="260" t="n">
        <f aca="false">T343+AG343+AJ343+AQ343+AS343+AU343+AW343</f>
        <v>849410.77</v>
      </c>
      <c r="DK343" s="260" t="n">
        <f aca="false">CU343+DI343-O343</f>
        <v>84941.04</v>
      </c>
      <c r="DL343" s="260" t="n">
        <f aca="false">DJ343-DK343</f>
        <v>764469.73</v>
      </c>
      <c r="DM343" s="277" t="n">
        <f aca="false">IF(AND(DM$5&gt;$V343,DM$6&lt;=$W343),$AI343,IF(AND(MONTH(DM$6)=MONTH($W343),YEAR(DM$6)=YEAR($W343)),$T343-$X343*$AI343+$AI343,0))</f>
        <v>7078.42</v>
      </c>
      <c r="DN343" s="277" t="n">
        <f aca="false">IF(AND(DN$5&gt;$V343,DN$6&lt;=$W343),$AI343,IF(AND(MONTH(DN$6)=MONTH($W343),YEAR(DN$6)=YEAR($W343)),$T343-$X343*$AI343+$AI343,0))</f>
        <v>7078.42</v>
      </c>
      <c r="DO343" s="277" t="n">
        <f aca="false">IF(AND(DO$5&gt;$V343,DO$6&lt;=$W343),$AI343,IF(AND(MONTH(DO$6)=MONTH($W343),YEAR(DO$6)=YEAR($W343)),$T343-$X343*$AI343+$AI343,0))</f>
        <v>7078.42</v>
      </c>
      <c r="DP343" s="277" t="n">
        <f aca="false">IF(AND(DP$5&gt;$V343,DP$6&lt;=$W343),$AI343,IF(AND(MONTH(DP$6)=MONTH($W343),YEAR(DP$6)=YEAR($W343)),$T343-$X343*$AI343+$AI343,0))</f>
        <v>7078.42</v>
      </c>
      <c r="DQ343" s="277" t="n">
        <f aca="false">IF(AND(DQ$5&gt;$V343,DQ$6&lt;=$W343),$AI343,IF(AND(MONTH(DQ$6)=MONTH($W343),YEAR(DQ$6)=YEAR($W343)),$T343-$X343*$AI343+$AI343,0))</f>
        <v>7078.42</v>
      </c>
      <c r="DR343" s="277" t="n">
        <f aca="false">IF(AND(DR$5&gt;$V343,DR$6&lt;=$W343),$AI343,IF(AND(MONTH(DR$6)=MONTH($W343),YEAR(DR$6)=YEAR($W343)),$T343-$X343*$AI343+$AI343,0))</f>
        <v>7078.42</v>
      </c>
      <c r="DS343" s="277" t="n">
        <f aca="false">IF(AND(DS$5&gt;$V343,DS$6&lt;=$W343),$AI343,IF(AND(MONTH(DS$6)=MONTH($W343),YEAR(DS$6)=YEAR($W343)),$T343-$X343*$AI343+$AI343,0))</f>
        <v>7078.42</v>
      </c>
      <c r="DT343" s="277" t="n">
        <f aca="false">IF(AND(DT$5&gt;$V343,DT$6&lt;=$W343),$AI343,IF(AND(MONTH(DT$6)=MONTH($W343),YEAR(DT$6)=YEAR($W343)),$T343-$X343*$AI343+$AI343,0))</f>
        <v>7078.42</v>
      </c>
      <c r="DU343" s="277" t="n">
        <f aca="false">IF(AND(DU$5&gt;$V343,DU$6&lt;=$W343),$AI343,IF(AND(MONTH(DU$6)=MONTH($W343),YEAR(DU$6)=YEAR($W343)),$T343-$X343*$AI343+$AI343,0))</f>
        <v>7078.42</v>
      </c>
      <c r="DV343" s="277" t="n">
        <f aca="false">IF(AND(DV$5&gt;$V343,DV$6&lt;=$W343),$AI343,IF(AND(MONTH(DV$6)=MONTH($W343),YEAR(DV$6)=YEAR($W343)),$T343-$X343*$AI343+$AI343,0))</f>
        <v>7078.42</v>
      </c>
      <c r="DW343" s="277" t="n">
        <f aca="false">IF(AND(DW$5&gt;$V343,DW$6&lt;=$W343),$AI343,IF(AND(MONTH(DW$6)=MONTH($W343),YEAR(DW$6)=YEAR($W343)),$T343-$X343*$AI343+$AI343,0))</f>
        <v>7078.42</v>
      </c>
      <c r="DX343" s="277" t="n">
        <f aca="false">IF(AND(DX$5&gt;$V343,DX$6&lt;=$W343),$AI343,IF(AND(MONTH(DX$6)=MONTH($W343),YEAR(DX$6)=YEAR($W343)),$T343-$X343*$AI343+$AI343,0))</f>
        <v>7078.42</v>
      </c>
      <c r="DY343" s="260" t="n">
        <f aca="false">DM343+DN343+DO343+DP343+DQ343+DR343+DS343+DT343+DU343+DV343+DW343+DX343</f>
        <v>84941.04</v>
      </c>
      <c r="DZ343" s="260" t="n">
        <f aca="false">DJ343+AY343+BA343+BC343+BE343+BG343+BI343+BK343+BM343+BO343</f>
        <v>849410.77</v>
      </c>
      <c r="EA343" s="260" t="n">
        <f aca="false">DK343+DY343</f>
        <v>169882.08</v>
      </c>
      <c r="EB343" s="261" t="n">
        <f aca="false">DZ343-EA343</f>
        <v>679528.69</v>
      </c>
      <c r="EC343" s="277" t="n">
        <f aca="false">IF(AND(EC$5&gt;$V343,EC$6&lt;=$W343),$AI343,IF(AND(MONTH(EC$6)=MONTH($W343),YEAR(EC$6)=YEAR($W343)),$T343-$X343*$AI343+$AI343,0))</f>
        <v>7078.42</v>
      </c>
      <c r="ED343" s="277" t="n">
        <f aca="false">IF(AND(ED$5&gt;$V343,ED$6&lt;=$W343),$AI343,IF(AND(MONTH(ED$6)=MONTH($W343),YEAR(ED$6)=YEAR($W343)),$T343-$X343*$AI343+$AI343,0))</f>
        <v>7078.42</v>
      </c>
      <c r="EE343" s="277" t="n">
        <f aca="false">IF(AND(EE$5&gt;$V343,EE$6&lt;=$W343),$AI343,IF(AND(MONTH(EE$6)=MONTH($W343),YEAR(EE$6)=YEAR($W343)),$T343-$X343*$AI343+$AI343,0))</f>
        <v>7078.42</v>
      </c>
      <c r="EF343" s="277" t="n">
        <f aca="false">IF(AND(EF$5&gt;$V343,EF$6&lt;=$W343),$AI343,IF(AND(MONTH(EF$6)=MONTH($W343),YEAR(EF$6)=YEAR($W343)),$T343-$X343*$AI343+$AI343,0))</f>
        <v>7078.42</v>
      </c>
      <c r="EG343" s="277" t="n">
        <f aca="false">IF(AND(EG$5&gt;$V343,EG$6&lt;=$W343),$AI343,IF(AND(MONTH(EG$6)=MONTH($W343),YEAR(EG$6)=YEAR($W343)),$T343-$X343*$AI343+$AI343,0))</f>
        <v>7078.42</v>
      </c>
      <c r="EH343" s="277" t="n">
        <f aca="false">IF(AND(EH$5&gt;$V343,EH$6&lt;=$W343),$AI343,IF(AND(MONTH(EH$6)=MONTH($W343),YEAR(EH$6)=YEAR($W343)),$T343-$X343*$AI343+$AI343,0))</f>
        <v>7078.42</v>
      </c>
      <c r="EI343" s="277" t="n">
        <f aca="false">IF(AND(EI$5&gt;$V343,EI$6&lt;=$W343),$AI343,IF(AND(MONTH(EI$6)=MONTH($W343),YEAR(EI$6)=YEAR($W343)),$T343-$X343*$AI343+$AI343,0))</f>
        <v>7078.42</v>
      </c>
      <c r="EJ343" s="277" t="n">
        <f aca="false">IF(AND(EJ$5&gt;$V343,EJ$6&lt;=$W343),$AI343,IF(AND(MONTH(EJ$6)=MONTH($W343),YEAR(EJ$6)=YEAR($W343)),$T343-$X343*$AI343+$AI343,0))</f>
        <v>7078.42</v>
      </c>
      <c r="EK343" s="277" t="n">
        <f aca="false">IF(AND(EK$5&gt;$V343,EK$6&lt;=$W343),$AI343,IF(AND(MONTH(EK$6)=MONTH($W343),YEAR(EK$6)=YEAR($W343)),$T343-$X343*$AI343+$AI343,0))</f>
        <v>7078.42</v>
      </c>
      <c r="EL343" s="266" t="n">
        <v>7078.42</v>
      </c>
      <c r="EM343" s="278" t="n">
        <v>7078.42</v>
      </c>
      <c r="EN343" s="277" t="n">
        <v>7078.42</v>
      </c>
      <c r="EO343" s="260" t="n">
        <f aca="false">EC343+ED343+EE343+EF343+EG343+EH343+EI343+EJ343+EK343+EL343+EM343+EN343</f>
        <v>84941.04</v>
      </c>
      <c r="EP343" s="260" t="n">
        <f aca="false">T343+AQ343+AS343+AU343+AW343+AY343+BA343+BC343+BE343+BG343+BI343+BK343+BM343+BO343+BQ343+BS343+BU343+BW343+BY343+CA343+CC343+CE343+CG343+AG343</f>
        <v>849410.77</v>
      </c>
      <c r="EQ343" s="260" t="n">
        <f aca="false">EA343+EO343</f>
        <v>254823.12</v>
      </c>
      <c r="ER343" s="260" t="n">
        <f aca="false">EP343-EQ343</f>
        <v>594587.65</v>
      </c>
      <c r="ES343" s="262" t="n">
        <f aca="false">EN343</f>
        <v>7078.42</v>
      </c>
      <c r="ET343" s="262" t="n">
        <f aca="false">ES343</f>
        <v>7078.42</v>
      </c>
      <c r="EU343" s="262" t="n">
        <f aca="false">ET343</f>
        <v>7078.42</v>
      </c>
      <c r="EV343" s="262" t="n">
        <f aca="false">EU343</f>
        <v>7078.42</v>
      </c>
      <c r="EW343" s="262" t="n">
        <f aca="false">EV343</f>
        <v>7078.42</v>
      </c>
      <c r="EX343" s="262" t="n">
        <f aca="false">EW343</f>
        <v>7078.42</v>
      </c>
      <c r="EY343" s="262" t="n">
        <f aca="false">EX343</f>
        <v>7078.42</v>
      </c>
      <c r="EZ343" s="262" t="n">
        <f aca="false">EY343</f>
        <v>7078.42</v>
      </c>
      <c r="FA343" s="262" t="n">
        <f aca="false">EZ343</f>
        <v>7078.42</v>
      </c>
      <c r="FB343" s="262" t="n">
        <f aca="false">FA343</f>
        <v>7078.42</v>
      </c>
      <c r="FC343" s="262" t="n">
        <f aca="false">FB343</f>
        <v>7078.42</v>
      </c>
      <c r="FD343" s="262" t="n">
        <f aca="false">FC343</f>
        <v>7078.42</v>
      </c>
      <c r="FE343" s="261" t="n">
        <f aca="false">ES343+ET343+EU343+EV343+EW343+EX343+EY343+EZ343+FA343+FB343+FC343+FD343</f>
        <v>84941.04</v>
      </c>
      <c r="FF343" s="261" t="n">
        <f aca="false">EP343</f>
        <v>849410.77</v>
      </c>
      <c r="FG343" s="261" t="n">
        <f aca="false">EQ343+FE343</f>
        <v>339764.16</v>
      </c>
      <c r="FH343" s="261" t="n">
        <f aca="false">FF343-FG343</f>
        <v>509646.61</v>
      </c>
      <c r="FI343" s="261" t="n">
        <f aca="false">FD343</f>
        <v>7078.42</v>
      </c>
      <c r="FJ343" s="261" t="n">
        <f aca="false">FI343</f>
        <v>7078.42</v>
      </c>
      <c r="FK343" s="261" t="n">
        <f aca="false">FJ343</f>
        <v>7078.42</v>
      </c>
      <c r="FL343" s="261" t="n">
        <f aca="false">FK343</f>
        <v>7078.42</v>
      </c>
      <c r="FM343" s="261" t="n">
        <f aca="false">FL343</f>
        <v>7078.42</v>
      </c>
      <c r="FN343" s="261" t="n">
        <f aca="false">FM343</f>
        <v>7078.42</v>
      </c>
      <c r="FO343" s="261" t="n">
        <f aca="false">FN343</f>
        <v>7078.42</v>
      </c>
      <c r="FP343" s="261" t="n">
        <f aca="false">FO343</f>
        <v>7078.42</v>
      </c>
      <c r="FQ343" s="261" t="n">
        <f aca="false">FP343</f>
        <v>7078.42</v>
      </c>
      <c r="FR343" s="261" t="n">
        <f aca="false">FQ343</f>
        <v>7078.42</v>
      </c>
      <c r="FS343" s="261" t="n">
        <f aca="false">FR343</f>
        <v>7078.42</v>
      </c>
      <c r="FT343" s="261" t="n">
        <f aca="false">FS343</f>
        <v>7078.42</v>
      </c>
      <c r="FU343" s="261" t="n">
        <f aca="false">FI343+FJ343+FK343+FL343+FM343+FN343+FO343+FP343+FQ343+FR343+FS343+FT343</f>
        <v>84941.04</v>
      </c>
      <c r="FV343" s="261" t="n">
        <f aca="false">FF343</f>
        <v>849410.77</v>
      </c>
      <c r="FW343" s="261" t="n">
        <f aca="false">FG343+FU343</f>
        <v>424705.2</v>
      </c>
      <c r="FX343" s="261" t="n">
        <f aca="false">FV343-FW343</f>
        <v>424705.57</v>
      </c>
      <c r="FY343" s="261" t="n">
        <f aca="false">FT343</f>
        <v>7078.42</v>
      </c>
      <c r="FZ343" s="261" t="n">
        <f aca="false">FY343</f>
        <v>7078.42</v>
      </c>
      <c r="GA343" s="261" t="n">
        <f aca="false">FZ343</f>
        <v>7078.42</v>
      </c>
      <c r="GB343" s="261" t="n">
        <f aca="false">GA343</f>
        <v>7078.42</v>
      </c>
      <c r="GC343" s="261" t="n">
        <f aca="false">GB343</f>
        <v>7078.42</v>
      </c>
      <c r="GD343" s="261" t="n">
        <f aca="false">GC343</f>
        <v>7078.42</v>
      </c>
      <c r="GE343" s="261" t="n">
        <f aca="false">GD343</f>
        <v>7078.42</v>
      </c>
      <c r="GF343" s="261" t="n">
        <f aca="false">GE343</f>
        <v>7078.42</v>
      </c>
      <c r="GG343" s="261" t="n">
        <f aca="false">GF343</f>
        <v>7078.42</v>
      </c>
      <c r="GH343" s="261" t="n">
        <f aca="false">GG343</f>
        <v>7078.42</v>
      </c>
      <c r="GI343" s="261" t="n">
        <f aca="false">GH343</f>
        <v>7078.42</v>
      </c>
      <c r="GJ343" s="261" t="n">
        <f aca="false">GI343</f>
        <v>7078.42</v>
      </c>
      <c r="GK343" s="261" t="n">
        <f aca="false">FY343+FZ343+GA343+GB343+GC343+GD343+GE343+GF343+GG343+GH343+GI343+GJ343</f>
        <v>84941.04</v>
      </c>
      <c r="GL343" s="261" t="n">
        <f aca="false">FV343</f>
        <v>849410.77</v>
      </c>
      <c r="GM343" s="261" t="n">
        <f aca="false">FW343+GK343</f>
        <v>509646.24</v>
      </c>
      <c r="GN343" s="261" t="n">
        <f aca="false">GL343-GM343</f>
        <v>339764.53</v>
      </c>
      <c r="GO343" s="261" t="n">
        <f aca="false">GJ343</f>
        <v>7078.42</v>
      </c>
      <c r="GP343" s="261" t="n">
        <f aca="false">GO343</f>
        <v>7078.42</v>
      </c>
      <c r="GQ343" s="261" t="n">
        <f aca="false">GP343</f>
        <v>7078.42</v>
      </c>
      <c r="GR343" s="261" t="n">
        <f aca="false">GQ343</f>
        <v>7078.42</v>
      </c>
      <c r="GS343" s="261" t="n">
        <f aca="false">GR343</f>
        <v>7078.42</v>
      </c>
      <c r="GT343" s="261" t="n">
        <f aca="false">GS343</f>
        <v>7078.42</v>
      </c>
      <c r="GU343" s="261" t="n">
        <f aca="false">GT343</f>
        <v>7078.42</v>
      </c>
      <c r="GV343" s="261" t="n">
        <f aca="false">GU343</f>
        <v>7078.42</v>
      </c>
      <c r="GW343" s="261" t="n">
        <f aca="false">GV343</f>
        <v>7078.42</v>
      </c>
      <c r="GX343" s="261" t="n">
        <f aca="false">GW343</f>
        <v>7078.42</v>
      </c>
      <c r="GY343" s="261" t="n">
        <f aca="false">GX343</f>
        <v>7078.42</v>
      </c>
      <c r="GZ343" s="261" t="n">
        <f aca="false">GY343</f>
        <v>7078.42</v>
      </c>
      <c r="HA343" s="261" t="n">
        <f aca="false">GO343+GP343+GQ343+GR343+GS343+GT343+GU343+GV343+GW343+GX343+GY343+GZ343</f>
        <v>84941.04</v>
      </c>
      <c r="HB343" s="261" t="n">
        <f aca="false">GL343</f>
        <v>849410.77</v>
      </c>
      <c r="HC343" s="261" t="n">
        <f aca="false">GM343+HA343</f>
        <v>594587.28</v>
      </c>
      <c r="HD343" s="261" t="n">
        <f aca="false">HB343-HC343</f>
        <v>254823.49</v>
      </c>
      <c r="HE343" s="264" t="n">
        <f aca="false">GO343-GJ343</f>
        <v>0</v>
      </c>
      <c r="HF343" s="264"/>
      <c r="HG343" s="264"/>
      <c r="HH343" s="264"/>
      <c r="HI343" s="264"/>
      <c r="HJ343" s="264"/>
      <c r="HK343" s="264"/>
      <c r="HL343" s="264"/>
      <c r="HM343" s="264"/>
      <c r="HN343" s="264"/>
      <c r="HO343" s="264"/>
      <c r="HP343" s="264"/>
      <c r="HQ343" s="264"/>
      <c r="HR343" s="264"/>
      <c r="HS343" s="264"/>
      <c r="HT343" s="264"/>
      <c r="HU343" s="264"/>
      <c r="HV343" s="264"/>
      <c r="HW343" s="264"/>
      <c r="HX343" s="264"/>
      <c r="HY343" s="264"/>
      <c r="HZ343" s="264"/>
      <c r="IA343" s="264"/>
      <c r="IB343" s="264"/>
      <c r="IC343" s="264"/>
      <c r="ID343" s="264"/>
      <c r="IE343" s="264"/>
      <c r="IF343" s="264"/>
      <c r="IG343" s="264"/>
      <c r="IH343" s="264"/>
      <c r="II343" s="264"/>
      <c r="IJ343" s="264"/>
      <c r="IK343" s="264"/>
      <c r="IL343" s="264"/>
      <c r="IM343" s="264"/>
      <c r="IN343" s="264"/>
      <c r="IO343" s="264"/>
      <c r="IP343" s="264"/>
      <c r="IQ343" s="264"/>
      <c r="IR343" s="264"/>
      <c r="IS343" s="264"/>
      <c r="IT343" s="264"/>
      <c r="IU343" s="264"/>
      <c r="IV343" s="264"/>
      <c r="IW343" s="264"/>
      <c r="IX343" s="264"/>
      <c r="IY343" s="264"/>
      <c r="IZ343" s="264"/>
      <c r="JA343" s="264"/>
      <c r="JB343" s="264"/>
      <c r="JC343" s="264"/>
      <c r="JD343" s="264"/>
      <c r="JE343" s="264"/>
      <c r="JF343" s="264"/>
      <c r="JG343" s="264"/>
      <c r="JH343" s="264"/>
      <c r="JI343" s="264"/>
      <c r="JJ343" s="264"/>
      <c r="JK343" s="264"/>
      <c r="JL343" s="264"/>
      <c r="JM343" s="265"/>
      <c r="JN343" s="265" t="n">
        <f aca="false">DH343-DG343</f>
        <v>0</v>
      </c>
    </row>
    <row r="344" s="201" customFormat="true" ht="32.8" hidden="false" customHeight="false" outlineLevel="0" collapsed="false">
      <c r="A344" s="249" t="n">
        <v>312</v>
      </c>
      <c r="B344" s="250" t="s">
        <v>818</v>
      </c>
      <c r="C344" s="251" t="n">
        <v>6123</v>
      </c>
      <c r="D344" s="252" t="s">
        <v>471</v>
      </c>
      <c r="E344" s="252" t="s">
        <v>633</v>
      </c>
      <c r="F344" s="253" t="n">
        <v>1</v>
      </c>
      <c r="G344" s="254" t="n">
        <v>664973.96</v>
      </c>
      <c r="H344" s="255" t="n">
        <v>0.2</v>
      </c>
      <c r="I344" s="256" t="n">
        <f aca="false">ROUND(F344*G344,2)</f>
        <v>664973.96</v>
      </c>
      <c r="J344" s="254" t="n">
        <f aca="false">ROUND(I344+F344*G344*H344,2)</f>
        <v>797968.75</v>
      </c>
      <c r="K344" s="257" t="n">
        <v>44560</v>
      </c>
      <c r="L344" s="257" t="n">
        <f aca="false">EDATE(K344,M344)-1</f>
        <v>48211</v>
      </c>
      <c r="M344" s="258" t="n">
        <v>120</v>
      </c>
      <c r="N344" s="254" t="n">
        <f aca="false">ROUND(G344/M344,2)*F344</f>
        <v>5541.45</v>
      </c>
      <c r="O344" s="254" t="n">
        <v>0</v>
      </c>
      <c r="P344" s="254"/>
      <c r="Q344" s="253" t="n">
        <v>1</v>
      </c>
      <c r="R344" s="254" t="n">
        <f aca="false">T344</f>
        <v>664973.96</v>
      </c>
      <c r="S344" s="255" t="n">
        <f aca="false">H344</f>
        <v>0.2</v>
      </c>
      <c r="T344" s="254" t="n">
        <f aca="false">I344</f>
        <v>664973.96</v>
      </c>
      <c r="U344" s="254" t="n">
        <f aca="false">ROUND(T344+Q344*R344*S344,2)</f>
        <v>797968.75</v>
      </c>
      <c r="V344" s="257" t="n">
        <v>44560</v>
      </c>
      <c r="W344" s="257" t="n">
        <f aca="false">EDATE(V344,X344)-1</f>
        <v>48211</v>
      </c>
      <c r="X344" s="258" t="n">
        <v>120</v>
      </c>
      <c r="Y344" s="254" t="n">
        <f aca="false">ROUND((R344-Z344)/X344,2)*Q344</f>
        <v>5541.45</v>
      </c>
      <c r="Z344" s="254" t="n">
        <v>0</v>
      </c>
      <c r="AA344" s="254" t="n">
        <v>0</v>
      </c>
      <c r="AB344" s="254"/>
      <c r="AC344" s="254"/>
      <c r="AD344" s="254"/>
      <c r="AE344" s="254"/>
      <c r="AF344" s="254"/>
      <c r="AG344" s="254" t="n">
        <v>20</v>
      </c>
      <c r="AH344" s="254" t="n">
        <f aca="false">AI344-Y344</f>
        <v>0.170000000000073</v>
      </c>
      <c r="AI344" s="254" t="n">
        <f aca="false">ROUND((T344+AG344-Z344)/X344,2)</f>
        <v>5541.62</v>
      </c>
      <c r="AJ344" s="254"/>
      <c r="AK344" s="254"/>
      <c r="AL344" s="254"/>
      <c r="AM344" s="254"/>
      <c r="AN344" s="254"/>
      <c r="AO344" s="254"/>
      <c r="AP344" s="254"/>
      <c r="AQ344" s="254"/>
      <c r="AR344" s="254"/>
      <c r="AS344" s="254"/>
      <c r="AT344" s="254"/>
      <c r="AU344" s="254"/>
      <c r="AV344" s="254"/>
      <c r="AW344" s="254"/>
      <c r="AX344" s="254"/>
      <c r="AY344" s="254"/>
      <c r="AZ344" s="254"/>
      <c r="BA344" s="254"/>
      <c r="BB344" s="254"/>
      <c r="BC344" s="254"/>
      <c r="BD344" s="254"/>
      <c r="BE344" s="254" t="n">
        <v>11938.8</v>
      </c>
      <c r="BF344" s="254" t="n">
        <f aca="false">ROUND((T344+AG344-AI344*16+BE344)/104,2)</f>
        <v>5656.41</v>
      </c>
      <c r="BG344" s="254"/>
      <c r="BH344" s="254"/>
      <c r="BI344" s="254"/>
      <c r="BJ344" s="254"/>
      <c r="BK344" s="254"/>
      <c r="BL344" s="254"/>
      <c r="BM344" s="254"/>
      <c r="BN344" s="254"/>
      <c r="BO344" s="254"/>
      <c r="BP344" s="254"/>
      <c r="BQ344" s="254"/>
      <c r="BR344" s="254"/>
      <c r="BS344" s="254"/>
      <c r="BT344" s="254"/>
      <c r="BU344" s="254"/>
      <c r="BV344" s="254"/>
      <c r="BW344" s="254"/>
      <c r="BX344" s="254"/>
      <c r="BY344" s="254"/>
      <c r="BZ344" s="254"/>
      <c r="CA344" s="254"/>
      <c r="CB344" s="254"/>
      <c r="CC344" s="254"/>
      <c r="CD344" s="254"/>
      <c r="CE344" s="254"/>
      <c r="CF344" s="254"/>
      <c r="CG344" s="254"/>
      <c r="CH344" s="254"/>
      <c r="CI344" s="254" t="e">
        <f aca="false">#N/A</f>
        <v>#N/A</v>
      </c>
      <c r="CJ344" s="254"/>
      <c r="CK344" s="254"/>
      <c r="CL344" s="254"/>
      <c r="CM344" s="257" t="n">
        <v>44560</v>
      </c>
      <c r="CN344" s="257" t="e">
        <f aca="false">EDATE(CM344,CO344)-1</f>
        <v>#N/A</v>
      </c>
      <c r="CO344" s="254" t="e">
        <f aca="false">#N/A</f>
        <v>#N/A</v>
      </c>
      <c r="CP344" s="254" t="n">
        <v>0</v>
      </c>
      <c r="CQ344" s="254"/>
      <c r="CR344" s="254"/>
      <c r="CS344" s="254"/>
      <c r="CT344" s="261" t="n">
        <f aca="false">I344</f>
        <v>664973.96</v>
      </c>
      <c r="CU344" s="261" t="n">
        <f aca="false">CT344-CV344</f>
        <v>0</v>
      </c>
      <c r="CV344" s="261" t="n">
        <v>664973.96</v>
      </c>
      <c r="CW344" s="261" t="n">
        <f aca="false">IF(AND(CW$5&gt;$V344,CW$6&lt;=$W344),$AI344,IF(AND(MONTH(CW$6)=MONTH($W344),YEAR(CW$6)=YEAR($W344)),$T344-$X344*$AI344+$AI344,0))</f>
        <v>5541.62</v>
      </c>
      <c r="CX344" s="261" t="n">
        <f aca="false">IF(AND(CX$5&gt;$V344,CX$6&lt;=$W344),$AI344,IF(AND(MONTH(CX$6)=MONTH($W344),YEAR(CX$6)=YEAR($W344)),$T344-$X344*$AI344+$AI344,0))</f>
        <v>5541.62</v>
      </c>
      <c r="CY344" s="261" t="n">
        <f aca="false">IF(AND(CY$5&gt;$V344,CY$6&lt;=$W344),$AI344,IF(AND(MONTH(CY$6)=MONTH($W344),YEAR(CY$6)=YEAR($W344)),$T344-$X344*$AI344+$AI344,0))</f>
        <v>5541.62</v>
      </c>
      <c r="CZ344" s="261" t="n">
        <f aca="false">IF(AND(CZ$5&gt;$V344,CZ$6&lt;=$W344),$AI344,IF(AND(MONTH(CZ$6)=MONTH($W344),YEAR(CZ$6)=YEAR($W344)),$T344-$X344*$AI344+$AI344,0))</f>
        <v>5541.62</v>
      </c>
      <c r="DA344" s="261" t="n">
        <f aca="false">IF(AND(DA$5&gt;$V344,DA$6&lt;=$W344),$AI344,IF(AND(MONTH(DA$6)=MONTH($W344),YEAR(DA$6)=YEAR($W344)),$T344-$X344*$AI344+$AI344,0))</f>
        <v>5541.62</v>
      </c>
      <c r="DB344" s="261" t="n">
        <f aca="false">IF(AND(DB$5&gt;$V344,DB$6&lt;=$W344),$AI344,IF(AND(MONTH(DB$6)=MONTH($W344),YEAR(DB$6)=YEAR($W344)),$T344-$X344*$AI344+$AI344,0))</f>
        <v>5541.62</v>
      </c>
      <c r="DC344" s="261" t="n">
        <f aca="false">IF(AND(DC$5&gt;$V344,DC$6&lt;=$W344),$AI344,IF(AND(MONTH(DC$6)=MONTH($W344),YEAR(DC$6)=YEAR($W344)),$T344-$X344*$AI344+$AI344,0))</f>
        <v>5541.62</v>
      </c>
      <c r="DD344" s="261" t="n">
        <f aca="false">IF(AND(DD$5&gt;$V344,DD$6&lt;=$W344),$AI344,IF(AND(MONTH(DD$6)=MONTH($W344),YEAR(DD$6)=YEAR($W344)),$T344-$X344*$AI344+$AI344,0))</f>
        <v>5541.62</v>
      </c>
      <c r="DE344" s="261" t="n">
        <f aca="false">IF(AND(DE$5&gt;$V344,DE$6&lt;=$W344),$AI344,IF(AND(MONTH(DE$6)=MONTH($W344),YEAR(DE$6)=YEAR($W344)),$T344-$X344*$AI344+$AI344,0))</f>
        <v>5541.62</v>
      </c>
      <c r="DF344" s="261" t="n">
        <f aca="false">IF(AND(DF$5&gt;$V344,DF$6&lt;=$W344),$AI344,IF(AND(MONTH(DF$6)=MONTH($W344),YEAR(DF$6)=YEAR($W344)),$T344-$X344*$AI344+$AI344,0))</f>
        <v>5541.62</v>
      </c>
      <c r="DG344" s="261" t="n">
        <f aca="false">IF(AND(DG$5&gt;$V344,DG$6&lt;=$W344),$AI344,IF(AND(MONTH(DG$6)=MONTH($W344),YEAR(DG$6)=YEAR($W344)),$T344-$X344*$AI344+$AI344,0))</f>
        <v>5541.62</v>
      </c>
      <c r="DH344" s="277" t="n">
        <f aca="false">IF(AND(DH$5&gt;$V344,DH$6&lt;=$W344),$AI344,IF(AND(MONTH(DH$6)=MONTH($W344),YEAR(DH$6)=YEAR($W344)),$T344-$X344*$AI344+$AI344,0))</f>
        <v>5541.62</v>
      </c>
      <c r="DI344" s="260" t="n">
        <f aca="false">CW344+CX344+CY344+CZ344+DA344+DB344+DC344+DD344+DE344+DF344+DG344+DH344</f>
        <v>66499.44</v>
      </c>
      <c r="DJ344" s="260" t="n">
        <f aca="false">T344+AG344+AJ344+AQ344+AS344+AU344+AW344</f>
        <v>664993.96</v>
      </c>
      <c r="DK344" s="260" t="n">
        <f aca="false">CU344+DI344-O344</f>
        <v>66499.44</v>
      </c>
      <c r="DL344" s="260" t="n">
        <f aca="false">DJ344-DK344</f>
        <v>598494.52</v>
      </c>
      <c r="DM344" s="277" t="n">
        <f aca="false">IF(AND(DM$5&gt;$V344,DM$6&lt;=$W344),$AI344,IF(AND(MONTH(DM$6)=MONTH($W344),YEAR(DM$6)=YEAR($W344)),$T344-$X344*$AI344+$AI344,0))</f>
        <v>5541.62</v>
      </c>
      <c r="DN344" s="277" t="n">
        <f aca="false">IF(AND(DN$5&gt;$V344,DN$6&lt;=$W344),$AI344,IF(AND(MONTH(DN$6)=MONTH($W344),YEAR(DN$6)=YEAR($W344)),$T344-$X344*$AI344+$AI344,0))</f>
        <v>5541.62</v>
      </c>
      <c r="DO344" s="277" t="n">
        <f aca="false">IF(AND(DO$5&gt;$V344,DO$6&lt;=$W344),$AI344,IF(AND(MONTH(DO$6)=MONTH($W344),YEAR(DO$6)=YEAR($W344)),$T344-$X344*$AI344+$AI344,0))</f>
        <v>5541.62</v>
      </c>
      <c r="DP344" s="277" t="n">
        <f aca="false">IF(AND(DP$5&gt;$V344,DP$6&lt;=$W344),$AI344,IF(AND(MONTH(DP$6)=MONTH($W344),YEAR(DP$6)=YEAR($W344)),$T344-$X344*$AI344+$AI344,0))</f>
        <v>5541.62</v>
      </c>
      <c r="DQ344" s="277" t="n">
        <f aca="false">IF(AND(DQ$5&gt;$V344,DQ$6&lt;=$W344),$BF344,IF(AND(MONTH(DQ$6)=MONTH($W344),YEAR(DQ$6)=YEAR($W344)),$T344-$X344*$BF344+$BF344,0))</f>
        <v>5656.41</v>
      </c>
      <c r="DR344" s="277" t="n">
        <f aca="false">IF(AND(DR$5&gt;$V344,DR$6&lt;=$W344),$BF344,IF(AND(MONTH(DR$6)=MONTH($W344),YEAR(DR$6)=YEAR($W344)),$T344-$X344*$BF344+$BF344,0))</f>
        <v>5656.41</v>
      </c>
      <c r="DS344" s="277" t="n">
        <f aca="false">IF(AND(DS$5&gt;$V344,DS$6&lt;=$W344),$BF344,IF(AND(MONTH(DS$6)=MONTH($W344),YEAR(DS$6)=YEAR($W344)),$T344-$X344*$BF344+$BF344,0))</f>
        <v>5656.41</v>
      </c>
      <c r="DT344" s="277" t="n">
        <f aca="false">IF(AND(DT$5&gt;$V344,DT$6&lt;=$W344),$BF344,IF(AND(MONTH(DT$6)=MONTH($W344),YEAR(DT$6)=YEAR($W344)),$T344-$X344*$BF344+$BF344,0))</f>
        <v>5656.41</v>
      </c>
      <c r="DU344" s="277" t="n">
        <f aca="false">IF(AND(DU$5&gt;$V344,DU$6&lt;=$W344),$BF344,IF(AND(MONTH(DU$6)=MONTH($W344),YEAR(DU$6)=YEAR($W344)),$T344-$X344*$BF344+$BF344,0))</f>
        <v>5656.41</v>
      </c>
      <c r="DV344" s="277" t="n">
        <f aca="false">IF(AND(DV$5&gt;$V344,DV$6&lt;=$W344),$BF344,IF(AND(MONTH(DV$6)=MONTH($W344),YEAR(DV$6)=YEAR($W344)),$T344-$X344*$BF344+$BF344,0))</f>
        <v>5656.41</v>
      </c>
      <c r="DW344" s="277" t="n">
        <f aca="false">IF(AND(DW$5&gt;$V344,DW$6&lt;=$W344),$BF344,IF(AND(MONTH(DW$6)=MONTH($W344),YEAR(DW$6)=YEAR($W344)),$T344-$X344*$BF344+$BF344,0))</f>
        <v>5656.41</v>
      </c>
      <c r="DX344" s="277" t="n">
        <f aca="false">IF(AND(DX$5&gt;$V344,DX$6&lt;=$W344),$BF344,IF(AND(MONTH(DX$6)=MONTH($W344),YEAR(DX$6)=YEAR($W344)),$T344-$X344*$BF344+$BF344,0))</f>
        <v>5656.41</v>
      </c>
      <c r="DY344" s="260" t="n">
        <f aca="false">DM344+DN344+DO344+DP344+DQ344+DR344+DS344+DT344+DU344+DV344+DW344+DX344</f>
        <v>67417.76</v>
      </c>
      <c r="DZ344" s="260" t="n">
        <f aca="false">DJ344+AY344+BA344+BC344+BE344+BG344+BI344+BK344+BM344+BO344</f>
        <v>676932.76</v>
      </c>
      <c r="EA344" s="260" t="n">
        <f aca="false">DK344+DY344</f>
        <v>133917.2</v>
      </c>
      <c r="EB344" s="261" t="n">
        <f aca="false">DZ344-EA344</f>
        <v>543015.56</v>
      </c>
      <c r="EC344" s="277" t="n">
        <f aca="false">IF(AND(EC$5&gt;$V344,EC$6&lt;=$W344),$DX344,IF(AND(MONTH(EC$6)=MONTH($W344),YEAR(EC$6)=YEAR($W344)),$T344-$X344*$DX344+$AI344,0))</f>
        <v>5656.41</v>
      </c>
      <c r="ED344" s="277" t="n">
        <f aca="false">IF(AND(ED$5&gt;$V344,ED$6&lt;=$W344),$DX344,IF(AND(MONTH(ED$6)=MONTH($W344),YEAR(ED$6)=YEAR($W344)),$T344-$X344*$DX344+$AI344,0))</f>
        <v>5656.41</v>
      </c>
      <c r="EE344" s="277" t="n">
        <f aca="false">IF(AND(EE$5&gt;$V344,EE$6&lt;=$W344),$DX344,IF(AND(MONTH(EE$6)=MONTH($W344),YEAR(EE$6)=YEAR($W344)),$T344-$X344*$DX344+$AI344,0))</f>
        <v>5656.41</v>
      </c>
      <c r="EF344" s="277" t="n">
        <f aca="false">IF(AND(EF$5&gt;$V344,EF$6&lt;=$W344),$DX344,IF(AND(MONTH(EF$6)=MONTH($W344),YEAR(EF$6)=YEAR($W344)),$T344-$X344*$DX344+$AI344,0))</f>
        <v>5656.41</v>
      </c>
      <c r="EG344" s="277" t="n">
        <f aca="false">IF(AND(EG$5&gt;$V344,EG$6&lt;=$W344),$DX344,IF(AND(MONTH(EG$6)=MONTH($W344),YEAR(EG$6)=YEAR($W344)),$T344-$X344*$DX344+$AI344,0))</f>
        <v>5656.41</v>
      </c>
      <c r="EH344" s="277" t="n">
        <f aca="false">IF(AND(EH$5&gt;$V344,EH$6&lt;=$W344),$DX344,IF(AND(MONTH(EH$6)=MONTH($W344),YEAR(EH$6)=YEAR($W344)),$T344-$X344*$DX344+$AI344,0))</f>
        <v>5656.41</v>
      </c>
      <c r="EI344" s="277" t="n">
        <f aca="false">IF(AND(EI$5&gt;$V344,EI$6&lt;=$W344),$DX344,IF(AND(MONTH(EI$6)=MONTH($W344),YEAR(EI$6)=YEAR($W344)),$T344-$X344*$DX344+$AI344,0))</f>
        <v>5656.41</v>
      </c>
      <c r="EJ344" s="277" t="n">
        <f aca="false">IF(AND(EJ$5&gt;$V344,EJ$6&lt;=$W344),$DX344,IF(AND(MONTH(EJ$6)=MONTH($W344),YEAR(EJ$6)=YEAR($W344)),$T344-$X344*$DX344+$AI344,0))</f>
        <v>5656.41</v>
      </c>
      <c r="EK344" s="277" t="n">
        <f aca="false">IF(AND(EK$5&gt;$V344,EK$6&lt;=$W344),$DX344,IF(AND(MONTH(EK$6)=MONTH($W344),YEAR(EK$6)=YEAR($W344)),$T344-$X344*$DX344+$AI344,0))</f>
        <v>5656.41</v>
      </c>
      <c r="EL344" s="266" t="n">
        <v>5656.41</v>
      </c>
      <c r="EM344" s="278" t="n">
        <v>5656.41</v>
      </c>
      <c r="EN344" s="277" t="n">
        <v>5656.41</v>
      </c>
      <c r="EO344" s="260" t="n">
        <f aca="false">EC344+ED344+EE344+EF344+EG344+EH344+EI344+EJ344+EK344+EL344+EM344+EN344</f>
        <v>67876.92</v>
      </c>
      <c r="EP344" s="260" t="n">
        <f aca="false">T344+AQ344+AS344+AU344+AW344+AY344+BA344+BC344+BE344+BG344+BI344+BK344+BM344+BO344+BQ344+BS344+BU344+BW344+BY344+CA344+CC344+CE344+CG344+AG344</f>
        <v>676932.76</v>
      </c>
      <c r="EQ344" s="260" t="n">
        <f aca="false">EA344+EO344</f>
        <v>201794.12</v>
      </c>
      <c r="ER344" s="260" t="n">
        <f aca="false">EP344-EQ344</f>
        <v>475138.64</v>
      </c>
      <c r="ES344" s="262" t="n">
        <f aca="false">EN344</f>
        <v>5656.41</v>
      </c>
      <c r="ET344" s="262" t="n">
        <f aca="false">ES344</f>
        <v>5656.41</v>
      </c>
      <c r="EU344" s="262" t="n">
        <f aca="false">ET344</f>
        <v>5656.41</v>
      </c>
      <c r="EV344" s="262" t="n">
        <f aca="false">EU344</f>
        <v>5656.41</v>
      </c>
      <c r="EW344" s="262" t="n">
        <f aca="false">EV344</f>
        <v>5656.41</v>
      </c>
      <c r="EX344" s="262" t="n">
        <f aca="false">EW344</f>
        <v>5656.41</v>
      </c>
      <c r="EY344" s="262" t="n">
        <f aca="false">EX344</f>
        <v>5656.41</v>
      </c>
      <c r="EZ344" s="262" t="n">
        <f aca="false">EY344</f>
        <v>5656.41</v>
      </c>
      <c r="FA344" s="262" t="n">
        <f aca="false">EZ344</f>
        <v>5656.41</v>
      </c>
      <c r="FB344" s="262" t="n">
        <f aca="false">FA344</f>
        <v>5656.41</v>
      </c>
      <c r="FC344" s="262" t="n">
        <f aca="false">FB344</f>
        <v>5656.41</v>
      </c>
      <c r="FD344" s="262" t="n">
        <f aca="false">FC344</f>
        <v>5656.41</v>
      </c>
      <c r="FE344" s="261" t="n">
        <f aca="false">ES344+ET344+EU344+EV344+EW344+EX344+EY344+EZ344+FA344+FB344+FC344+FD344</f>
        <v>67876.92</v>
      </c>
      <c r="FF344" s="261" t="n">
        <f aca="false">EP344</f>
        <v>676932.76</v>
      </c>
      <c r="FG344" s="261" t="n">
        <f aca="false">EQ344+FE344</f>
        <v>269671.04</v>
      </c>
      <c r="FH344" s="261" t="n">
        <f aca="false">FF344-FG344</f>
        <v>407261.72</v>
      </c>
      <c r="FI344" s="261" t="n">
        <f aca="false">FD344</f>
        <v>5656.41</v>
      </c>
      <c r="FJ344" s="261" t="n">
        <f aca="false">FI344</f>
        <v>5656.41</v>
      </c>
      <c r="FK344" s="261" t="n">
        <f aca="false">FJ344</f>
        <v>5656.41</v>
      </c>
      <c r="FL344" s="261" t="n">
        <f aca="false">FK344</f>
        <v>5656.41</v>
      </c>
      <c r="FM344" s="261" t="n">
        <f aca="false">FL344</f>
        <v>5656.41</v>
      </c>
      <c r="FN344" s="261" t="n">
        <f aca="false">FM344</f>
        <v>5656.41</v>
      </c>
      <c r="FO344" s="261" t="n">
        <f aca="false">FN344</f>
        <v>5656.41</v>
      </c>
      <c r="FP344" s="261" t="n">
        <f aca="false">FO344</f>
        <v>5656.41</v>
      </c>
      <c r="FQ344" s="261" t="n">
        <f aca="false">FP344</f>
        <v>5656.41</v>
      </c>
      <c r="FR344" s="261" t="n">
        <f aca="false">FQ344</f>
        <v>5656.41</v>
      </c>
      <c r="FS344" s="261" t="n">
        <f aca="false">FR344</f>
        <v>5656.41</v>
      </c>
      <c r="FT344" s="261" t="n">
        <f aca="false">FS344</f>
        <v>5656.41</v>
      </c>
      <c r="FU344" s="261" t="n">
        <f aca="false">FI344+FJ344+FK344+FL344+FM344+FN344+FO344+FP344+FQ344+FR344+FS344+FT344</f>
        <v>67876.92</v>
      </c>
      <c r="FV344" s="261" t="n">
        <f aca="false">FF344</f>
        <v>676932.76</v>
      </c>
      <c r="FW344" s="261" t="n">
        <f aca="false">FG344+FU344</f>
        <v>337547.96</v>
      </c>
      <c r="FX344" s="261" t="n">
        <f aca="false">FV344-FW344</f>
        <v>339384.8</v>
      </c>
      <c r="FY344" s="261" t="n">
        <f aca="false">FT344</f>
        <v>5656.41</v>
      </c>
      <c r="FZ344" s="261" t="n">
        <f aca="false">FY344</f>
        <v>5656.41</v>
      </c>
      <c r="GA344" s="261" t="n">
        <f aca="false">FZ344</f>
        <v>5656.41</v>
      </c>
      <c r="GB344" s="261" t="n">
        <f aca="false">GA344</f>
        <v>5656.41</v>
      </c>
      <c r="GC344" s="261" t="n">
        <f aca="false">GB344</f>
        <v>5656.41</v>
      </c>
      <c r="GD344" s="261" t="n">
        <f aca="false">GC344</f>
        <v>5656.41</v>
      </c>
      <c r="GE344" s="261" t="n">
        <f aca="false">GD344</f>
        <v>5656.41</v>
      </c>
      <c r="GF344" s="261" t="n">
        <f aca="false">GE344</f>
        <v>5656.41</v>
      </c>
      <c r="GG344" s="261" t="n">
        <f aca="false">GF344</f>
        <v>5656.41</v>
      </c>
      <c r="GH344" s="261" t="n">
        <f aca="false">GG344</f>
        <v>5656.41</v>
      </c>
      <c r="GI344" s="261" t="n">
        <f aca="false">GH344</f>
        <v>5656.41</v>
      </c>
      <c r="GJ344" s="261" t="n">
        <f aca="false">GI344</f>
        <v>5656.41</v>
      </c>
      <c r="GK344" s="261" t="n">
        <f aca="false">FY344+FZ344+GA344+GB344+GC344+GD344+GE344+GF344+GG344+GH344+GI344+GJ344</f>
        <v>67876.92</v>
      </c>
      <c r="GL344" s="261" t="n">
        <f aca="false">FV344</f>
        <v>676932.76</v>
      </c>
      <c r="GM344" s="261" t="n">
        <f aca="false">FW344+GK344</f>
        <v>405424.88</v>
      </c>
      <c r="GN344" s="261" t="n">
        <f aca="false">GL344-GM344</f>
        <v>271507.88</v>
      </c>
      <c r="GO344" s="261" t="n">
        <f aca="false">GJ344</f>
        <v>5656.41</v>
      </c>
      <c r="GP344" s="261" t="n">
        <f aca="false">GO344</f>
        <v>5656.41</v>
      </c>
      <c r="GQ344" s="261" t="n">
        <f aca="false">GP344</f>
        <v>5656.41</v>
      </c>
      <c r="GR344" s="261" t="n">
        <f aca="false">GQ344</f>
        <v>5656.41</v>
      </c>
      <c r="GS344" s="261" t="n">
        <f aca="false">GR344</f>
        <v>5656.41</v>
      </c>
      <c r="GT344" s="261" t="n">
        <f aca="false">GS344</f>
        <v>5656.41</v>
      </c>
      <c r="GU344" s="261" t="n">
        <f aca="false">GT344</f>
        <v>5656.41</v>
      </c>
      <c r="GV344" s="261" t="n">
        <f aca="false">GU344</f>
        <v>5656.41</v>
      </c>
      <c r="GW344" s="261" t="n">
        <f aca="false">GV344</f>
        <v>5656.41</v>
      </c>
      <c r="GX344" s="261" t="n">
        <f aca="false">GW344</f>
        <v>5656.41</v>
      </c>
      <c r="GY344" s="261" t="n">
        <f aca="false">GX344</f>
        <v>5656.41</v>
      </c>
      <c r="GZ344" s="261" t="n">
        <f aca="false">GY344</f>
        <v>5656.41</v>
      </c>
      <c r="HA344" s="261" t="n">
        <f aca="false">GO344+GP344+GQ344+GR344+GS344+GT344+GU344+GV344+GW344+GX344+GY344+GZ344</f>
        <v>67876.92</v>
      </c>
      <c r="HB344" s="261" t="n">
        <f aca="false">GL344</f>
        <v>676932.76</v>
      </c>
      <c r="HC344" s="261" t="n">
        <f aca="false">GM344+HA344</f>
        <v>473301.8</v>
      </c>
      <c r="HD344" s="261" t="n">
        <f aca="false">HB344-HC344</f>
        <v>203630.96</v>
      </c>
      <c r="HE344" s="264" t="n">
        <f aca="false">GO344-GJ344</f>
        <v>0</v>
      </c>
      <c r="HF344" s="264"/>
      <c r="HG344" s="264"/>
      <c r="HH344" s="264"/>
      <c r="HI344" s="264"/>
      <c r="HJ344" s="264"/>
      <c r="HK344" s="264"/>
      <c r="HL344" s="264"/>
      <c r="HM344" s="264"/>
      <c r="HN344" s="264"/>
      <c r="HO344" s="264"/>
      <c r="HP344" s="264"/>
      <c r="HQ344" s="264"/>
      <c r="HR344" s="264"/>
      <c r="HS344" s="264"/>
      <c r="HT344" s="264"/>
      <c r="HU344" s="264"/>
      <c r="HV344" s="264"/>
      <c r="HW344" s="264"/>
      <c r="HX344" s="264"/>
      <c r="HY344" s="264"/>
      <c r="HZ344" s="264"/>
      <c r="IA344" s="264"/>
      <c r="IB344" s="264"/>
      <c r="IC344" s="264"/>
      <c r="ID344" s="264"/>
      <c r="IE344" s="264"/>
      <c r="IF344" s="264"/>
      <c r="IG344" s="264"/>
      <c r="IH344" s="264"/>
      <c r="II344" s="264"/>
      <c r="IJ344" s="264"/>
      <c r="IK344" s="264"/>
      <c r="IL344" s="264"/>
      <c r="IM344" s="264"/>
      <c r="IN344" s="264"/>
      <c r="IO344" s="264"/>
      <c r="IP344" s="264"/>
      <c r="IQ344" s="264"/>
      <c r="IR344" s="264"/>
      <c r="IS344" s="264"/>
      <c r="IT344" s="264"/>
      <c r="IU344" s="264"/>
      <c r="IV344" s="264"/>
      <c r="IW344" s="264"/>
      <c r="IX344" s="264"/>
      <c r="IY344" s="264"/>
      <c r="IZ344" s="264"/>
      <c r="JA344" s="264"/>
      <c r="JB344" s="264"/>
      <c r="JC344" s="264"/>
      <c r="JD344" s="264"/>
      <c r="JE344" s="264"/>
      <c r="JF344" s="264"/>
      <c r="JG344" s="264"/>
      <c r="JH344" s="264"/>
      <c r="JI344" s="264"/>
      <c r="JJ344" s="264"/>
      <c r="JK344" s="264"/>
      <c r="JL344" s="264"/>
      <c r="JM344" s="265"/>
      <c r="JN344" s="265" t="n">
        <f aca="false">DH344-DG344</f>
        <v>0</v>
      </c>
    </row>
    <row r="345" s="201" customFormat="true" ht="32.8" hidden="false" customHeight="false" outlineLevel="0" collapsed="false">
      <c r="A345" s="249" t="n">
        <v>313</v>
      </c>
      <c r="B345" s="250" t="s">
        <v>819</v>
      </c>
      <c r="C345" s="251" t="n">
        <v>6124</v>
      </c>
      <c r="D345" s="252" t="s">
        <v>471</v>
      </c>
      <c r="E345" s="252" t="s">
        <v>633</v>
      </c>
      <c r="F345" s="253" t="n">
        <v>1</v>
      </c>
      <c r="G345" s="254" t="n">
        <v>1439280.52</v>
      </c>
      <c r="H345" s="255" t="n">
        <v>0.2</v>
      </c>
      <c r="I345" s="256" t="n">
        <f aca="false">ROUND(F345*G345,2)</f>
        <v>1439280.52</v>
      </c>
      <c r="J345" s="254" t="n">
        <f aca="false">ROUND(I345+F345*G345*H345,2)</f>
        <v>1727136.62</v>
      </c>
      <c r="K345" s="257" t="n">
        <v>44560</v>
      </c>
      <c r="L345" s="257" t="n">
        <f aca="false">EDATE(K345,M345)-1</f>
        <v>48211</v>
      </c>
      <c r="M345" s="258" t="n">
        <v>120</v>
      </c>
      <c r="N345" s="254" t="n">
        <f aca="false">ROUND(G345/M345,2)*F345</f>
        <v>11994</v>
      </c>
      <c r="O345" s="254" t="n">
        <v>0</v>
      </c>
      <c r="P345" s="254"/>
      <c r="Q345" s="253" t="n">
        <v>1</v>
      </c>
      <c r="R345" s="254" t="n">
        <f aca="false">T345</f>
        <v>1439280.52</v>
      </c>
      <c r="S345" s="255" t="n">
        <f aca="false">H345</f>
        <v>0.2</v>
      </c>
      <c r="T345" s="254" t="n">
        <f aca="false">I345</f>
        <v>1439280.52</v>
      </c>
      <c r="U345" s="254" t="n">
        <f aca="false">ROUND(T345+Q345*R345*S345,2)</f>
        <v>1727136.62</v>
      </c>
      <c r="V345" s="257" t="n">
        <v>44560</v>
      </c>
      <c r="W345" s="257" t="n">
        <f aca="false">EDATE(V345,X345)-1</f>
        <v>48211</v>
      </c>
      <c r="X345" s="258" t="n">
        <v>120</v>
      </c>
      <c r="Y345" s="254" t="n">
        <f aca="false">ROUND((R345-Z345)/X345,2)*Q345</f>
        <v>11994</v>
      </c>
      <c r="Z345" s="254" t="n">
        <v>0</v>
      </c>
      <c r="AA345" s="254" t="n">
        <v>0</v>
      </c>
      <c r="AB345" s="254"/>
      <c r="AC345" s="254"/>
      <c r="AD345" s="254"/>
      <c r="AE345" s="254"/>
      <c r="AF345" s="254"/>
      <c r="AG345" s="254" t="n">
        <v>36</v>
      </c>
      <c r="AH345" s="254" t="n">
        <f aca="false">AI345-Y345</f>
        <v>0.299999999999272</v>
      </c>
      <c r="AI345" s="254" t="n">
        <f aca="false">ROUND((T345+AG345)/120,2)</f>
        <v>11994.3</v>
      </c>
      <c r="AJ345" s="254" t="n">
        <v>-21.24</v>
      </c>
      <c r="AK345" s="254" t="n">
        <v>-0.17</v>
      </c>
      <c r="AL345" s="254" t="n">
        <f aca="false">ROUND((T345+AG345+AJ345-AI345*1)/119,2)</f>
        <v>11994.13</v>
      </c>
      <c r="AM345" s="254"/>
      <c r="AN345" s="254"/>
      <c r="AO345" s="254"/>
      <c r="AP345" s="254"/>
      <c r="AQ345" s="254"/>
      <c r="AR345" s="254"/>
      <c r="AS345" s="254"/>
      <c r="AT345" s="254"/>
      <c r="AU345" s="254"/>
      <c r="AV345" s="254"/>
      <c r="AW345" s="254" t="n">
        <v>11940.03</v>
      </c>
      <c r="AX345" s="254" t="n">
        <f aca="false">ROUND((T345+AG345+AJ345-AL345*10-AI345*1-11993.96+AW345)/108,2)</f>
        <v>12104.68</v>
      </c>
      <c r="AY345" s="254"/>
      <c r="AZ345" s="254"/>
      <c r="BA345" s="254"/>
      <c r="BB345" s="254"/>
      <c r="BC345" s="254"/>
      <c r="BD345" s="254"/>
      <c r="BE345" s="254"/>
      <c r="BF345" s="254"/>
      <c r="BG345" s="254"/>
      <c r="BH345" s="254"/>
      <c r="BI345" s="254"/>
      <c r="BJ345" s="254"/>
      <c r="BK345" s="254"/>
      <c r="BL345" s="254"/>
      <c r="BM345" s="254"/>
      <c r="BN345" s="254"/>
      <c r="BO345" s="254"/>
      <c r="BP345" s="254"/>
      <c r="BQ345" s="254"/>
      <c r="BR345" s="254"/>
      <c r="BS345" s="254"/>
      <c r="BT345" s="254"/>
      <c r="BU345" s="254"/>
      <c r="BV345" s="254"/>
      <c r="BW345" s="254"/>
      <c r="BX345" s="254"/>
      <c r="BY345" s="254"/>
      <c r="BZ345" s="254"/>
      <c r="CA345" s="254"/>
      <c r="CB345" s="254"/>
      <c r="CC345" s="254"/>
      <c r="CD345" s="254"/>
      <c r="CE345" s="254"/>
      <c r="CF345" s="254"/>
      <c r="CG345" s="254"/>
      <c r="CH345" s="254"/>
      <c r="CI345" s="254" t="e">
        <f aca="false">#N/A</f>
        <v>#N/A</v>
      </c>
      <c r="CJ345" s="254"/>
      <c r="CK345" s="254"/>
      <c r="CL345" s="254"/>
      <c r="CM345" s="257" t="n">
        <v>44560</v>
      </c>
      <c r="CN345" s="257" t="e">
        <f aca="false">EDATE(CM345,CO345)-1</f>
        <v>#N/A</v>
      </c>
      <c r="CO345" s="254" t="e">
        <f aca="false">#N/A</f>
        <v>#N/A</v>
      </c>
      <c r="CP345" s="254" t="n">
        <v>0</v>
      </c>
      <c r="CQ345" s="254"/>
      <c r="CR345" s="254"/>
      <c r="CS345" s="254"/>
      <c r="CT345" s="261" t="n">
        <f aca="false">I345</f>
        <v>1439280.52</v>
      </c>
      <c r="CU345" s="261" t="n">
        <f aca="false">CT345-CV345</f>
        <v>0</v>
      </c>
      <c r="CV345" s="261" t="n">
        <v>1439280.52</v>
      </c>
      <c r="CW345" s="261" t="n">
        <f aca="false">IF(AND(CW$5&gt;$V345,CW$6&lt;=$W345),$AI345,IF(AND(MONTH(CW$6)=MONTH($W345),YEAR(CW$6)=YEAR($W345)),$T345-$X345*$AI345+$AI345,0))</f>
        <v>11994.3</v>
      </c>
      <c r="CX345" s="261" t="n">
        <f aca="false">IF(AND(CX$5&gt;$V345,CX$6&lt;=$W345),$AL345,IF(AND(MONTH(CX$6)=MONTH($W345),YEAR(CX$6)=YEAR($W345)),$T345-$X345*$AL345+$AL345,0))+AK345</f>
        <v>11993.96</v>
      </c>
      <c r="CY345" s="261" t="n">
        <f aca="false">IF(AND(CY$5&gt;$V345,CY$6&lt;=$W345),$AL345,IF(AND(MONTH(CY$6)=MONTH($W345),YEAR(CY$6)=YEAR($W345)),$T345-$X345*$AL345+$AL345,0))</f>
        <v>11994.13</v>
      </c>
      <c r="CZ345" s="261" t="n">
        <f aca="false">IF(AND(CZ$5&gt;$V345,CZ$6&lt;=$W345),$AL345,IF(AND(MONTH(CZ$6)=MONTH($W345),YEAR(CZ$6)=YEAR($W345)),$T345-$X345*$AL345+$AL345,0))</f>
        <v>11994.13</v>
      </c>
      <c r="DA345" s="261" t="n">
        <f aca="false">IF(AND(DA$5&gt;$V345,DA$6&lt;=$W345),$AL345,IF(AND(MONTH(DA$6)=MONTH($W345),YEAR(DA$6)=YEAR($W345)),$T345-$X345*$AL345+$AL345,0))</f>
        <v>11994.13</v>
      </c>
      <c r="DB345" s="261" t="n">
        <f aca="false">IF(AND(DB$5&gt;$V345,DB$6&lt;=$W345),$AL345,IF(AND(MONTH(DB$6)=MONTH($W345),YEAR(DB$6)=YEAR($W345)),$T345-$X345*$AL345+$AL345,0))</f>
        <v>11994.13</v>
      </c>
      <c r="DC345" s="261" t="n">
        <f aca="false">IF(AND(DC$5&gt;$V345,DC$6&lt;=$W345),$AL345,IF(AND(MONTH(DC$6)=MONTH($W345),YEAR(DC$6)=YEAR($W345)),$T345-$X345*$AL345+$AL345,0))</f>
        <v>11994.13</v>
      </c>
      <c r="DD345" s="261" t="n">
        <f aca="false">IF(AND(DD$5&gt;$V345,DD$6&lt;=$W345),$AL345,IF(AND(MONTH(DD$6)=MONTH($W345),YEAR(DD$6)=YEAR($W345)),$T345-$X345*$AL345+$AL345,0))</f>
        <v>11994.13</v>
      </c>
      <c r="DE345" s="261" t="n">
        <f aca="false">IF(AND(DE$5&gt;$V345,DE$6&lt;=$W345),$AL345,IF(AND(MONTH(DE$6)=MONTH($W345),YEAR(DE$6)=YEAR($W345)),$T345-$X345*$AL345+$AL345,0))</f>
        <v>11994.13</v>
      </c>
      <c r="DF345" s="261" t="n">
        <f aca="false">IF(AND(DF$5&gt;$V345,DF$6&lt;=$W345),$AL345,IF(AND(MONTH(DF$6)=MONTH($W345),YEAR(DF$6)=YEAR($W345)),$T345-$X345*$AL345+$AL345,0))</f>
        <v>11994.13</v>
      </c>
      <c r="DG345" s="261" t="n">
        <f aca="false">IF(AND(DG$5&gt;$V345,DG$6&lt;=$W345),$AL345,IF(AND(MONTH(DG$6)=MONTH($W345),YEAR(DG$6)=YEAR($W345)),$T345-$X345*$AL345+$AL345,0))</f>
        <v>11994.13</v>
      </c>
      <c r="DH345" s="277" t="n">
        <f aca="false">IF(AND(DH$5&gt;$V345,DH$6&lt;=$W345),$AL345,IF(AND(MONTH(DH$6)=MONTH($W345),YEAR(DH$6)=YEAR($W345)),$T345-$X345*$AL345+$AL345,0))</f>
        <v>11994.13</v>
      </c>
      <c r="DI345" s="260" t="n">
        <f aca="false">CW345+CX345+CY345+CZ345+DA345+DB345+DC345+DD345+DE345+DF345+DG345+DH345</f>
        <v>143929.56</v>
      </c>
      <c r="DJ345" s="260" t="n">
        <f aca="false">T345+AG345+AJ345+AQ345+AS345+AU345+AW345</f>
        <v>1451235.31</v>
      </c>
      <c r="DK345" s="260" t="n">
        <f aca="false">CU345+DI345-O345</f>
        <v>143929.56</v>
      </c>
      <c r="DL345" s="260" t="n">
        <f aca="false">DJ345-DK345</f>
        <v>1307305.75</v>
      </c>
      <c r="DM345" s="277" t="n">
        <f aca="false">IF(AND(DM$5&gt;$V345,DM$6&lt;=$W345),$AX345,IF(AND(MONTH(DM$6)=MONTH($W345),YEAR(DM$6)=YEAR($W345)),$T345-$X345*$AX345+$AX345,0))</f>
        <v>12104.68</v>
      </c>
      <c r="DN345" s="277" t="n">
        <f aca="false">IF(AND(DN$5&gt;$V345,DN$6&lt;=$W345),$AX345,IF(AND(MONTH(DN$6)=MONTH($W345),YEAR(DN$6)=YEAR($W345)),$T345-$X345*$AX345+$AX345,0))</f>
        <v>12104.68</v>
      </c>
      <c r="DO345" s="277" t="n">
        <f aca="false">IF(AND(DO$5&gt;$V345,DO$6&lt;=$W345),$AX345,IF(AND(MONTH(DO$6)=MONTH($W345),YEAR(DO$6)=YEAR($W345)),$T345-$X345*$AX345+$AX345,0))</f>
        <v>12104.68</v>
      </c>
      <c r="DP345" s="277" t="n">
        <f aca="false">IF(AND(DP$5&gt;$V345,DP$6&lt;=$W345),$AX345,IF(AND(MONTH(DP$6)=MONTH($W345),YEAR(DP$6)=YEAR($W345)),$T345-$X345*$AX345+$AX345,0))</f>
        <v>12104.68</v>
      </c>
      <c r="DQ345" s="277" t="n">
        <f aca="false">IF(AND(DQ$5&gt;$V345,DQ$6&lt;=$W345),$AX345,IF(AND(MONTH(DQ$6)=MONTH($W345),YEAR(DQ$6)=YEAR($W345)),$T345-$X345*$AX345+$AX345,0))</f>
        <v>12104.68</v>
      </c>
      <c r="DR345" s="277" t="n">
        <f aca="false">IF(AND(DR$5&gt;$V345,DR$6&lt;=$W345),$AX345,IF(AND(MONTH(DR$6)=MONTH($W345),YEAR(DR$6)=YEAR($W345)),$T345-$X345*$AX345+$AX345,0))</f>
        <v>12104.68</v>
      </c>
      <c r="DS345" s="277" t="n">
        <f aca="false">IF(AND(DS$5&gt;$V345,DS$6&lt;=$W345),$AX345,IF(AND(MONTH(DS$6)=MONTH($W345),YEAR(DS$6)=YEAR($W345)),$T345-$X345*$AX345+$AX345,0))</f>
        <v>12104.68</v>
      </c>
      <c r="DT345" s="277" t="n">
        <f aca="false">IF(AND(DT$5&gt;$V345,DT$6&lt;=$W345),$AX345,IF(AND(MONTH(DT$6)=MONTH($W345),YEAR(DT$6)=YEAR($W345)),$T345-$X345*$AX345+$AX345,0))</f>
        <v>12104.68</v>
      </c>
      <c r="DU345" s="277" t="n">
        <f aca="false">IF(AND(DU$5&gt;$V345,DU$6&lt;=$W345),$AX345,IF(AND(MONTH(DU$6)=MONTH($W345),YEAR(DU$6)=YEAR($W345)),$T345-$X345*$AX345+$AX345,0))</f>
        <v>12104.68</v>
      </c>
      <c r="DV345" s="277" t="n">
        <f aca="false">IF(AND(DV$5&gt;$V345,DV$6&lt;=$W345),$AX345,IF(AND(MONTH(DV$6)=MONTH($W345),YEAR(DV$6)=YEAR($W345)),$T345-$X345*$AX345+$AX345,0))</f>
        <v>12104.68</v>
      </c>
      <c r="DW345" s="277" t="n">
        <f aca="false">IF(AND(DW$5&gt;$V345,DW$6&lt;=$W345),$AX345,IF(AND(MONTH(DW$6)=MONTH($W345),YEAR(DW$6)=YEAR($W345)),$T345-$X345*$AX345+$AX345,0))</f>
        <v>12104.68</v>
      </c>
      <c r="DX345" s="277" t="n">
        <f aca="false">IF(AND(DX$5&gt;$V345,DX$6&lt;=$W345),$AX345,IF(AND(MONTH(DX$6)=MONTH($W345),YEAR(DX$6)=YEAR($W345)),$T345-$X345*$AX345+$AX345,0))</f>
        <v>12104.68</v>
      </c>
      <c r="DY345" s="260" t="n">
        <f aca="false">DM345+DN345+DO345+DP345+DQ345+DR345+DS345+DT345+DU345+DV345+DW345+DX345</f>
        <v>145256.16</v>
      </c>
      <c r="DZ345" s="260" t="n">
        <f aca="false">DJ345+AY345+BA345+BC345+BE345+BG345+BI345+BK345+BM345+BO345</f>
        <v>1451235.31</v>
      </c>
      <c r="EA345" s="260" t="n">
        <f aca="false">DK345+DY345</f>
        <v>289185.72</v>
      </c>
      <c r="EB345" s="261" t="n">
        <f aca="false">DZ345-EA345</f>
        <v>1162049.59</v>
      </c>
      <c r="EC345" s="277" t="n">
        <f aca="false">IF(AND(EC$5&gt;$V345,EC$6&lt;=$W345),$DX345,IF(AND(MONTH(EC$6)=MONTH($W345),YEAR(EC$6)=YEAR($W345)),$T345-$X345*$DX345+$AI345,0))</f>
        <v>12104.68</v>
      </c>
      <c r="ED345" s="277" t="n">
        <f aca="false">IF(AND(ED$5&gt;$V345,ED$6&lt;=$W345),$DX345,IF(AND(MONTH(ED$6)=MONTH($W345),YEAR(ED$6)=YEAR($W345)),$T345-$X345*$DX345+$AI345,0))</f>
        <v>12104.68</v>
      </c>
      <c r="EE345" s="277" t="n">
        <f aca="false">IF(AND(EE$5&gt;$V345,EE$6&lt;=$W345),$DX345,IF(AND(MONTH(EE$6)=MONTH($W345),YEAR(EE$6)=YEAR($W345)),$T345-$X345*$DX345+$AI345,0))</f>
        <v>12104.68</v>
      </c>
      <c r="EF345" s="277" t="n">
        <f aca="false">IF(AND(EF$5&gt;$V345,EF$6&lt;=$W345),$DX345,IF(AND(MONTH(EF$6)=MONTH($W345),YEAR(EF$6)=YEAR($W345)),$T345-$X345*$DX345+$AI345,0))</f>
        <v>12104.68</v>
      </c>
      <c r="EG345" s="277" t="n">
        <f aca="false">IF(AND(EG$5&gt;$V345,EG$6&lt;=$W345),$DX345,IF(AND(MONTH(EG$6)=MONTH($W345),YEAR(EG$6)=YEAR($W345)),$T345-$X345*$DX345+$AI345,0))</f>
        <v>12104.68</v>
      </c>
      <c r="EH345" s="277" t="n">
        <f aca="false">IF(AND(EH$5&gt;$V345,EH$6&lt;=$W345),$DX345,IF(AND(MONTH(EH$6)=MONTH($W345),YEAR(EH$6)=YEAR($W345)),$T345-$X345*$DX345+$AI345,0))</f>
        <v>12104.68</v>
      </c>
      <c r="EI345" s="277" t="n">
        <f aca="false">IF(AND(EI$5&gt;$V345,EI$6&lt;=$W345),$DX345,IF(AND(MONTH(EI$6)=MONTH($W345),YEAR(EI$6)=YEAR($W345)),$T345-$X345*$DX345+$AI345,0))</f>
        <v>12104.68</v>
      </c>
      <c r="EJ345" s="277" t="n">
        <f aca="false">IF(AND(EJ$5&gt;$V345,EJ$6&lt;=$W345),$DX345,IF(AND(MONTH(EJ$6)=MONTH($W345),YEAR(EJ$6)=YEAR($W345)),$T345-$X345*$DX345+$AI345,0))</f>
        <v>12104.68</v>
      </c>
      <c r="EK345" s="277" t="n">
        <f aca="false">IF(AND(EK$5&gt;$V345,EK$6&lt;=$W345),$DX345,IF(AND(MONTH(EK$6)=MONTH($W345),YEAR(EK$6)=YEAR($W345)),$T345-$X345*$DX345+$AI345,0))</f>
        <v>12104.68</v>
      </c>
      <c r="EL345" s="266" t="n">
        <v>12104.68</v>
      </c>
      <c r="EM345" s="278" t="n">
        <v>12104.68</v>
      </c>
      <c r="EN345" s="277" t="n">
        <v>12104.68</v>
      </c>
      <c r="EO345" s="260" t="n">
        <f aca="false">EC345+ED345+EE345+EF345+EG345+EH345+EI345+EJ345+EK345+EL345+EM345+EN345</f>
        <v>145256.16</v>
      </c>
      <c r="EP345" s="260" t="n">
        <f aca="false">T345+AQ345+AS345+AU345+AW345+AY345+BA345+BC345+BE345+BG345+BI345+BK345+BM345+BO345+BQ345+BS345+BU345+BW345+BY345+CA345+CC345+CE345+CG345+AG345+AJ345</f>
        <v>1451235.31</v>
      </c>
      <c r="EQ345" s="260" t="n">
        <f aca="false">EA345+EO345</f>
        <v>434441.88</v>
      </c>
      <c r="ER345" s="260" t="n">
        <f aca="false">EP345-EQ345</f>
        <v>1016793.43</v>
      </c>
      <c r="ES345" s="262" t="n">
        <f aca="false">EN345</f>
        <v>12104.68</v>
      </c>
      <c r="ET345" s="262" t="n">
        <f aca="false">ES345</f>
        <v>12104.68</v>
      </c>
      <c r="EU345" s="262" t="n">
        <f aca="false">ET345</f>
        <v>12104.68</v>
      </c>
      <c r="EV345" s="262" t="n">
        <f aca="false">EU345</f>
        <v>12104.68</v>
      </c>
      <c r="EW345" s="262" t="n">
        <f aca="false">EV345</f>
        <v>12104.68</v>
      </c>
      <c r="EX345" s="262" t="n">
        <f aca="false">EW345</f>
        <v>12104.68</v>
      </c>
      <c r="EY345" s="262" t="n">
        <f aca="false">EX345</f>
        <v>12104.68</v>
      </c>
      <c r="EZ345" s="262" t="n">
        <f aca="false">EY345</f>
        <v>12104.68</v>
      </c>
      <c r="FA345" s="262" t="n">
        <f aca="false">EZ345</f>
        <v>12104.68</v>
      </c>
      <c r="FB345" s="262" t="n">
        <f aca="false">FA345</f>
        <v>12104.68</v>
      </c>
      <c r="FC345" s="262" t="n">
        <f aca="false">FB345</f>
        <v>12104.68</v>
      </c>
      <c r="FD345" s="262" t="n">
        <f aca="false">FC345</f>
        <v>12104.68</v>
      </c>
      <c r="FE345" s="261" t="n">
        <f aca="false">ES345+ET345+EU345+EV345+EW345+EX345+EY345+EZ345+FA345+FB345+FC345+FD345</f>
        <v>145256.16</v>
      </c>
      <c r="FF345" s="261" t="n">
        <f aca="false">EP345</f>
        <v>1451235.31</v>
      </c>
      <c r="FG345" s="261" t="n">
        <f aca="false">EQ345+FE345</f>
        <v>579698.04</v>
      </c>
      <c r="FH345" s="261" t="n">
        <f aca="false">FF345-FG345</f>
        <v>871537.27</v>
      </c>
      <c r="FI345" s="261" t="n">
        <f aca="false">FD345</f>
        <v>12104.68</v>
      </c>
      <c r="FJ345" s="261" t="n">
        <f aca="false">FI345</f>
        <v>12104.68</v>
      </c>
      <c r="FK345" s="261" t="n">
        <f aca="false">FJ345</f>
        <v>12104.68</v>
      </c>
      <c r="FL345" s="261" t="n">
        <f aca="false">FK345</f>
        <v>12104.68</v>
      </c>
      <c r="FM345" s="261" t="n">
        <f aca="false">FL345</f>
        <v>12104.68</v>
      </c>
      <c r="FN345" s="261" t="n">
        <f aca="false">FM345</f>
        <v>12104.68</v>
      </c>
      <c r="FO345" s="261" t="n">
        <f aca="false">FN345</f>
        <v>12104.68</v>
      </c>
      <c r="FP345" s="261" t="n">
        <f aca="false">FO345</f>
        <v>12104.68</v>
      </c>
      <c r="FQ345" s="261" t="n">
        <f aca="false">FP345</f>
        <v>12104.68</v>
      </c>
      <c r="FR345" s="261" t="n">
        <f aca="false">FQ345</f>
        <v>12104.68</v>
      </c>
      <c r="FS345" s="261" t="n">
        <f aca="false">FR345</f>
        <v>12104.68</v>
      </c>
      <c r="FT345" s="261" t="n">
        <f aca="false">FS345</f>
        <v>12104.68</v>
      </c>
      <c r="FU345" s="261" t="n">
        <f aca="false">FI345+FJ345+FK345+FL345+FM345+FN345+FO345+FP345+FQ345+FR345+FS345+FT345</f>
        <v>145256.16</v>
      </c>
      <c r="FV345" s="261" t="n">
        <f aca="false">FF345</f>
        <v>1451235.31</v>
      </c>
      <c r="FW345" s="261" t="n">
        <f aca="false">FG345+FU345</f>
        <v>724954.2</v>
      </c>
      <c r="FX345" s="261" t="n">
        <f aca="false">FV345-FW345</f>
        <v>726281.11</v>
      </c>
      <c r="FY345" s="261" t="n">
        <f aca="false">FT345</f>
        <v>12104.68</v>
      </c>
      <c r="FZ345" s="261" t="n">
        <f aca="false">FY345</f>
        <v>12104.68</v>
      </c>
      <c r="GA345" s="261" t="n">
        <f aca="false">FZ345</f>
        <v>12104.68</v>
      </c>
      <c r="GB345" s="261" t="n">
        <f aca="false">GA345</f>
        <v>12104.68</v>
      </c>
      <c r="GC345" s="261" t="n">
        <f aca="false">GB345</f>
        <v>12104.68</v>
      </c>
      <c r="GD345" s="261" t="n">
        <f aca="false">GC345</f>
        <v>12104.68</v>
      </c>
      <c r="GE345" s="261" t="n">
        <f aca="false">GD345</f>
        <v>12104.68</v>
      </c>
      <c r="GF345" s="261" t="n">
        <f aca="false">GE345</f>
        <v>12104.68</v>
      </c>
      <c r="GG345" s="261" t="n">
        <f aca="false">GF345</f>
        <v>12104.68</v>
      </c>
      <c r="GH345" s="261" t="n">
        <f aca="false">GG345</f>
        <v>12104.68</v>
      </c>
      <c r="GI345" s="261" t="n">
        <f aca="false">GH345</f>
        <v>12104.68</v>
      </c>
      <c r="GJ345" s="261" t="n">
        <f aca="false">GI345</f>
        <v>12104.68</v>
      </c>
      <c r="GK345" s="261" t="n">
        <f aca="false">FY345+FZ345+GA345+GB345+GC345+GD345+GE345+GF345+GG345+GH345+GI345+GJ345</f>
        <v>145256.16</v>
      </c>
      <c r="GL345" s="261" t="n">
        <f aca="false">FV345</f>
        <v>1451235.31</v>
      </c>
      <c r="GM345" s="261" t="n">
        <f aca="false">FW345+GK345</f>
        <v>870210.36</v>
      </c>
      <c r="GN345" s="261" t="n">
        <f aca="false">GL345-GM345</f>
        <v>581024.95</v>
      </c>
      <c r="GO345" s="261" t="n">
        <f aca="false">GJ345</f>
        <v>12104.68</v>
      </c>
      <c r="GP345" s="261" t="n">
        <f aca="false">GO345</f>
        <v>12104.68</v>
      </c>
      <c r="GQ345" s="261" t="n">
        <f aca="false">GP345</f>
        <v>12104.68</v>
      </c>
      <c r="GR345" s="261" t="n">
        <f aca="false">GQ345</f>
        <v>12104.68</v>
      </c>
      <c r="GS345" s="261" t="n">
        <f aca="false">GR345</f>
        <v>12104.68</v>
      </c>
      <c r="GT345" s="261" t="n">
        <f aca="false">GS345</f>
        <v>12104.68</v>
      </c>
      <c r="GU345" s="261" t="n">
        <f aca="false">GT345</f>
        <v>12104.68</v>
      </c>
      <c r="GV345" s="261" t="n">
        <f aca="false">GU345</f>
        <v>12104.68</v>
      </c>
      <c r="GW345" s="261" t="n">
        <f aca="false">GV345</f>
        <v>12104.68</v>
      </c>
      <c r="GX345" s="261" t="n">
        <f aca="false">GW345</f>
        <v>12104.68</v>
      </c>
      <c r="GY345" s="261" t="n">
        <f aca="false">GX345</f>
        <v>12104.68</v>
      </c>
      <c r="GZ345" s="261" t="n">
        <f aca="false">GY345</f>
        <v>12104.68</v>
      </c>
      <c r="HA345" s="261" t="n">
        <f aca="false">GO345+GP345+GQ345+GR345+GS345+GT345+GU345+GV345+GW345+GX345+GY345+GZ345</f>
        <v>145256.16</v>
      </c>
      <c r="HB345" s="261" t="n">
        <f aca="false">GL345</f>
        <v>1451235.31</v>
      </c>
      <c r="HC345" s="261" t="n">
        <f aca="false">GM345+HA345</f>
        <v>1015466.52</v>
      </c>
      <c r="HD345" s="261" t="n">
        <f aca="false">HB345-HC345</f>
        <v>435768.79</v>
      </c>
      <c r="HE345" s="264" t="n">
        <f aca="false">GO345-GJ345</f>
        <v>0</v>
      </c>
      <c r="HF345" s="264"/>
      <c r="HG345" s="264"/>
      <c r="HH345" s="264"/>
      <c r="HI345" s="264"/>
      <c r="HJ345" s="264"/>
      <c r="HK345" s="264"/>
      <c r="HL345" s="264"/>
      <c r="HM345" s="264"/>
      <c r="HN345" s="264"/>
      <c r="HO345" s="264"/>
      <c r="HP345" s="264"/>
      <c r="HQ345" s="264"/>
      <c r="HR345" s="264"/>
      <c r="HS345" s="264"/>
      <c r="HT345" s="264"/>
      <c r="HU345" s="264"/>
      <c r="HV345" s="264"/>
      <c r="HW345" s="264"/>
      <c r="HX345" s="264"/>
      <c r="HY345" s="264"/>
      <c r="HZ345" s="264"/>
      <c r="IA345" s="264"/>
      <c r="IB345" s="264"/>
      <c r="IC345" s="264"/>
      <c r="ID345" s="264"/>
      <c r="IE345" s="264"/>
      <c r="IF345" s="264"/>
      <c r="IG345" s="264"/>
      <c r="IH345" s="264"/>
      <c r="II345" s="264"/>
      <c r="IJ345" s="264"/>
      <c r="IK345" s="264"/>
      <c r="IL345" s="264"/>
      <c r="IM345" s="264"/>
      <c r="IN345" s="264"/>
      <c r="IO345" s="264"/>
      <c r="IP345" s="264"/>
      <c r="IQ345" s="264"/>
      <c r="IR345" s="264"/>
      <c r="IS345" s="264"/>
      <c r="IT345" s="264"/>
      <c r="IU345" s="264"/>
      <c r="IV345" s="264"/>
      <c r="IW345" s="264"/>
      <c r="IX345" s="264"/>
      <c r="IY345" s="264"/>
      <c r="IZ345" s="264"/>
      <c r="JA345" s="264"/>
      <c r="JB345" s="264"/>
      <c r="JC345" s="264"/>
      <c r="JD345" s="264"/>
      <c r="JE345" s="264"/>
      <c r="JF345" s="264"/>
      <c r="JG345" s="264"/>
      <c r="JH345" s="264"/>
      <c r="JI345" s="264"/>
      <c r="JJ345" s="264"/>
      <c r="JK345" s="264"/>
      <c r="JL345" s="264"/>
      <c r="JM345" s="265"/>
      <c r="JN345" s="265" t="n">
        <f aca="false">DH345-DG345</f>
        <v>0</v>
      </c>
    </row>
    <row r="346" s="201" customFormat="true" ht="32.8" hidden="false" customHeight="false" outlineLevel="0" collapsed="false">
      <c r="A346" s="249" t="n">
        <v>314</v>
      </c>
      <c r="B346" s="250" t="s">
        <v>820</v>
      </c>
      <c r="C346" s="251" t="n">
        <v>6125</v>
      </c>
      <c r="D346" s="252" t="s">
        <v>471</v>
      </c>
      <c r="E346" s="252" t="s">
        <v>633</v>
      </c>
      <c r="F346" s="253" t="n">
        <v>1</v>
      </c>
      <c r="G346" s="254" t="n">
        <v>349423.69</v>
      </c>
      <c r="H346" s="255" t="n">
        <v>0.2</v>
      </c>
      <c r="I346" s="256" t="n">
        <f aca="false">ROUND(F346*G346,2)</f>
        <v>349423.69</v>
      </c>
      <c r="J346" s="254" t="n">
        <f aca="false">ROUND(I346+F346*G346*H346,2)</f>
        <v>419308.43</v>
      </c>
      <c r="K346" s="257" t="n">
        <v>44560</v>
      </c>
      <c r="L346" s="257" t="n">
        <f aca="false">EDATE(K346,M346)-1</f>
        <v>48211</v>
      </c>
      <c r="M346" s="258" t="n">
        <v>120</v>
      </c>
      <c r="N346" s="254" t="n">
        <f aca="false">ROUND(G346/M346,2)*F346</f>
        <v>2911.86</v>
      </c>
      <c r="O346" s="254" t="n">
        <v>0</v>
      </c>
      <c r="P346" s="254"/>
      <c r="Q346" s="253" t="n">
        <v>1</v>
      </c>
      <c r="R346" s="254" t="n">
        <f aca="false">T346</f>
        <v>349423.69</v>
      </c>
      <c r="S346" s="255" t="n">
        <f aca="false">H346</f>
        <v>0.2</v>
      </c>
      <c r="T346" s="254" t="n">
        <f aca="false">I346</f>
        <v>349423.69</v>
      </c>
      <c r="U346" s="254" t="n">
        <f aca="false">ROUND(T346+Q346*R346*S346,2)</f>
        <v>419308.43</v>
      </c>
      <c r="V346" s="257" t="n">
        <v>44560</v>
      </c>
      <c r="W346" s="257" t="n">
        <f aca="false">EDATE(V346,X346)-1</f>
        <v>48211</v>
      </c>
      <c r="X346" s="258" t="n">
        <v>120</v>
      </c>
      <c r="Y346" s="254" t="n">
        <f aca="false">ROUND((R346-Z346)/X346,2)*Q346</f>
        <v>2911.86</v>
      </c>
      <c r="Z346" s="254" t="n">
        <v>0</v>
      </c>
      <c r="AA346" s="254" t="n">
        <v>0</v>
      </c>
      <c r="AB346" s="254"/>
      <c r="AC346" s="254"/>
      <c r="AD346" s="254"/>
      <c r="AE346" s="254"/>
      <c r="AF346" s="254"/>
      <c r="AG346" s="254" t="n">
        <v>23</v>
      </c>
      <c r="AH346" s="254" t="n">
        <f aca="false">AI346-Y346</f>
        <v>0.199999999999818</v>
      </c>
      <c r="AI346" s="254" t="n">
        <f aca="false">ROUND((T346+AG346-Z346)/X346,2)</f>
        <v>2912.06</v>
      </c>
      <c r="AJ346" s="254"/>
      <c r="AK346" s="254"/>
      <c r="AL346" s="254"/>
      <c r="AM346" s="254"/>
      <c r="AN346" s="254"/>
      <c r="AO346" s="254"/>
      <c r="AP346" s="254"/>
      <c r="AQ346" s="254"/>
      <c r="AR346" s="254"/>
      <c r="AS346" s="254"/>
      <c r="AT346" s="254"/>
      <c r="AU346" s="254"/>
      <c r="AV346" s="254"/>
      <c r="AW346" s="254" t="n">
        <v>11940.03</v>
      </c>
      <c r="AX346" s="254" t="n">
        <f aca="false">ROUND((T346+AG346-AI346*12+AW346)/108,2)</f>
        <v>3022.61</v>
      </c>
      <c r="AY346" s="254"/>
      <c r="AZ346" s="254"/>
      <c r="BA346" s="254"/>
      <c r="BB346" s="254"/>
      <c r="BC346" s="254"/>
      <c r="BD346" s="254"/>
      <c r="BE346" s="254"/>
      <c r="BF346" s="254"/>
      <c r="BG346" s="254"/>
      <c r="BH346" s="254"/>
      <c r="BI346" s="254"/>
      <c r="BJ346" s="254"/>
      <c r="BK346" s="254"/>
      <c r="BL346" s="254"/>
      <c r="BM346" s="254"/>
      <c r="BN346" s="254"/>
      <c r="BO346" s="254"/>
      <c r="BP346" s="254"/>
      <c r="BQ346" s="254"/>
      <c r="BR346" s="254"/>
      <c r="BS346" s="254"/>
      <c r="BT346" s="254"/>
      <c r="BU346" s="254"/>
      <c r="BV346" s="254"/>
      <c r="BW346" s="254"/>
      <c r="BX346" s="254"/>
      <c r="BY346" s="254"/>
      <c r="BZ346" s="254"/>
      <c r="CA346" s="254"/>
      <c r="CB346" s="254"/>
      <c r="CC346" s="254"/>
      <c r="CD346" s="254"/>
      <c r="CE346" s="254"/>
      <c r="CF346" s="254"/>
      <c r="CG346" s="254"/>
      <c r="CH346" s="254"/>
      <c r="CI346" s="254" t="e">
        <f aca="false">#N/A</f>
        <v>#N/A</v>
      </c>
      <c r="CJ346" s="254"/>
      <c r="CK346" s="254"/>
      <c r="CL346" s="254"/>
      <c r="CM346" s="257" t="n">
        <v>44560</v>
      </c>
      <c r="CN346" s="257" t="e">
        <f aca="false">EDATE(CM346,CO346)-1</f>
        <v>#N/A</v>
      </c>
      <c r="CO346" s="254" t="e">
        <f aca="false">#N/A</f>
        <v>#N/A</v>
      </c>
      <c r="CP346" s="254" t="n">
        <v>0</v>
      </c>
      <c r="CQ346" s="254"/>
      <c r="CR346" s="254"/>
      <c r="CS346" s="254"/>
      <c r="CT346" s="261" t="n">
        <f aca="false">I346</f>
        <v>349423.69</v>
      </c>
      <c r="CU346" s="261" t="n">
        <f aca="false">CT346-CV346</f>
        <v>0</v>
      </c>
      <c r="CV346" s="261" t="n">
        <v>349423.69</v>
      </c>
      <c r="CW346" s="261" t="n">
        <f aca="false">IF(AND(CW$5&gt;$V346,CW$6&lt;=$W346),$AI346,IF(AND(MONTH(CW$6)=MONTH($W346),YEAR(CW$6)=YEAR($W346)),$T346-$X346*$AI346+$AI346,0))</f>
        <v>2912.06</v>
      </c>
      <c r="CX346" s="261" t="n">
        <f aca="false">IF(AND(CX$5&gt;$V346,CX$6&lt;=$W346),$AI346,IF(AND(MONTH(CX$6)=MONTH($W346),YEAR(CX$6)=YEAR($W346)),$T346-$X346*$AI346+$AI346,0))</f>
        <v>2912.06</v>
      </c>
      <c r="CY346" s="261" t="n">
        <f aca="false">IF(AND(CY$5&gt;$V346,CY$6&lt;=$W346),$AI346,IF(AND(MONTH(CY$6)=MONTH($W346),YEAR(CY$6)=YEAR($W346)),$T346-$X346*$AI346+$AI346,0))</f>
        <v>2912.06</v>
      </c>
      <c r="CZ346" s="261" t="n">
        <f aca="false">IF(AND(CZ$5&gt;$V346,CZ$6&lt;=$W346),$AI346,IF(AND(MONTH(CZ$6)=MONTH($W346),YEAR(CZ$6)=YEAR($W346)),$T346-$X346*$AI346+$AI346,0))</f>
        <v>2912.06</v>
      </c>
      <c r="DA346" s="261" t="n">
        <f aca="false">IF(AND(DA$5&gt;$V346,DA$6&lt;=$W346),$AI346,IF(AND(MONTH(DA$6)=MONTH($W346),YEAR(DA$6)=YEAR($W346)),$T346-$X346*$AI346+$AI346,0))</f>
        <v>2912.06</v>
      </c>
      <c r="DB346" s="261" t="n">
        <f aca="false">IF(AND(DB$5&gt;$V346,DB$6&lt;=$W346),$AI346,IF(AND(MONTH(DB$6)=MONTH($W346),YEAR(DB$6)=YEAR($W346)),$T346-$X346*$AI346+$AI346,0))</f>
        <v>2912.06</v>
      </c>
      <c r="DC346" s="261" t="n">
        <f aca="false">IF(AND(DC$5&gt;$V346,DC$6&lt;=$W346),$AI346,IF(AND(MONTH(DC$6)=MONTH($W346),YEAR(DC$6)=YEAR($W346)),$T346-$X346*$AI346+$AI346,0))</f>
        <v>2912.06</v>
      </c>
      <c r="DD346" s="261" t="n">
        <f aca="false">IF(AND(DD$5&gt;$V346,DD$6&lt;=$W346),$AI346,IF(AND(MONTH(DD$6)=MONTH($W346),YEAR(DD$6)=YEAR($W346)),$T346-$X346*$AI346+$AI346,0))</f>
        <v>2912.06</v>
      </c>
      <c r="DE346" s="261" t="n">
        <f aca="false">IF(AND(DE$5&gt;$V346,DE$6&lt;=$W346),$AI346,IF(AND(MONTH(DE$6)=MONTH($W346),YEAR(DE$6)=YEAR($W346)),$T346-$X346*$AI346+$AI346,0))</f>
        <v>2912.06</v>
      </c>
      <c r="DF346" s="261" t="n">
        <f aca="false">IF(AND(DF$5&gt;$V346,DF$6&lt;=$W346),$AI346,IF(AND(MONTH(DF$6)=MONTH($W346),YEAR(DF$6)=YEAR($W346)),$T346-$X346*$AI346+$AI346,0))</f>
        <v>2912.06</v>
      </c>
      <c r="DG346" s="261" t="n">
        <f aca="false">IF(AND(DG$5&gt;$V346,DG$6&lt;=$W346),$AI346,IF(AND(MONTH(DG$6)=MONTH($W346),YEAR(DG$6)=YEAR($W346)),$T346-$X346*$AI346+$AI346,0))</f>
        <v>2912.06</v>
      </c>
      <c r="DH346" s="277" t="n">
        <f aca="false">IF(AND(DH$5&gt;$V346,DH$6&lt;=$W346),$AI346,IF(AND(MONTH(DH$6)=MONTH($W346),YEAR(DH$6)=YEAR($W346)),$T346-$X346*$AI346+$AI346,0))</f>
        <v>2912.06</v>
      </c>
      <c r="DI346" s="260" t="n">
        <f aca="false">CW346+CX346+CY346+CZ346+DA346+DB346+DC346+DD346+DE346+DF346+DG346+DH346</f>
        <v>34944.72</v>
      </c>
      <c r="DJ346" s="260" t="n">
        <f aca="false">T346+AG346+AJ346+AQ346+AS346+AU346+AW346</f>
        <v>361386.72</v>
      </c>
      <c r="DK346" s="260" t="n">
        <f aca="false">CU346+DI346-O346</f>
        <v>34944.72</v>
      </c>
      <c r="DL346" s="260" t="n">
        <f aca="false">DJ346-DK346</f>
        <v>326442</v>
      </c>
      <c r="DM346" s="277" t="n">
        <f aca="false">IF(AND(DM$5&gt;$V346,DM$6&lt;=$W346),$AX346,IF(AND(MONTH(DM$6)=MONTH($W346),YEAR(DM$6)=YEAR($W346)),$T346-$X346*$AX346+$AX346,0))</f>
        <v>3022.61</v>
      </c>
      <c r="DN346" s="277" t="n">
        <f aca="false">IF(AND(DN$5&gt;$V346,DN$6&lt;=$W346),$AX346,IF(AND(MONTH(DN$6)=MONTH($W346),YEAR(DN$6)=YEAR($W346)),$T346-$X346*$AX346+$AX346,0))</f>
        <v>3022.61</v>
      </c>
      <c r="DO346" s="277" t="n">
        <f aca="false">IF(AND(DO$5&gt;$V346,DO$6&lt;=$W346),$AX346,IF(AND(MONTH(DO$6)=MONTH($W346),YEAR(DO$6)=YEAR($W346)),$T346-$X346*$AX346+$AX346,0))</f>
        <v>3022.61</v>
      </c>
      <c r="DP346" s="277" t="n">
        <f aca="false">IF(AND(DP$5&gt;$V346,DP$6&lt;=$W346),$AX346,IF(AND(MONTH(DP$6)=MONTH($W346),YEAR(DP$6)=YEAR($W346)),$T346-$X346*$AX346+$AX346,0))</f>
        <v>3022.61</v>
      </c>
      <c r="DQ346" s="277" t="n">
        <f aca="false">IF(AND(DQ$5&gt;$V346,DQ$6&lt;=$W346),$AX346,IF(AND(MONTH(DQ$6)=MONTH($W346),YEAR(DQ$6)=YEAR($W346)),$T346-$X346*$AX346+$AX346,0))</f>
        <v>3022.61</v>
      </c>
      <c r="DR346" s="277" t="n">
        <f aca="false">IF(AND(DR$5&gt;$V346,DR$6&lt;=$W346),$AX346,IF(AND(MONTH(DR$6)=MONTH($W346),YEAR(DR$6)=YEAR($W346)),$T346-$X346*$AX346+$AX346,0))</f>
        <v>3022.61</v>
      </c>
      <c r="DS346" s="277" t="n">
        <f aca="false">IF(AND(DS$5&gt;$V346,DS$6&lt;=$W346),$AX346,IF(AND(MONTH(DS$6)=MONTH($W346),YEAR(DS$6)=YEAR($W346)),$T346-$X346*$AX346+$AX346,0))</f>
        <v>3022.61</v>
      </c>
      <c r="DT346" s="277" t="n">
        <f aca="false">IF(AND(DT$5&gt;$V346,DT$6&lt;=$W346),$AX346,IF(AND(MONTH(DT$6)=MONTH($W346),YEAR(DT$6)=YEAR($W346)),$T346-$X346*$AX346+$AX346,0))</f>
        <v>3022.61</v>
      </c>
      <c r="DU346" s="277" t="n">
        <f aca="false">IF(AND(DU$5&gt;$V346,DU$6&lt;=$W346),$AX346,IF(AND(MONTH(DU$6)=MONTH($W346),YEAR(DU$6)=YEAR($W346)),$T346-$X346*$AX346+$AX346,0))</f>
        <v>3022.61</v>
      </c>
      <c r="DV346" s="277" t="n">
        <f aca="false">IF(AND(DV$5&gt;$V346,DV$6&lt;=$W346),$AX346,IF(AND(MONTH(DV$6)=MONTH($W346),YEAR(DV$6)=YEAR($W346)),$T346-$X346*$AX346+$AX346,0))</f>
        <v>3022.61</v>
      </c>
      <c r="DW346" s="277" t="n">
        <f aca="false">IF(AND(DW$5&gt;$V346,DW$6&lt;=$W346),$AX346,IF(AND(MONTH(DW$6)=MONTH($W346),YEAR(DW$6)=YEAR($W346)),$T346-$X346*$AX346+$AX346,0))</f>
        <v>3022.61</v>
      </c>
      <c r="DX346" s="277" t="n">
        <f aca="false">IF(AND(DX$5&gt;$V346,DX$6&lt;=$W346),$AX346,IF(AND(MONTH(DX$6)=MONTH($W346),YEAR(DX$6)=YEAR($W346)),$T346-$X346*$AX346+$AX346,0))</f>
        <v>3022.61</v>
      </c>
      <c r="DY346" s="260" t="n">
        <f aca="false">DM346+DN346+DO346+DP346+DQ346+DR346+DS346+DT346+DU346+DV346+DW346+DX346</f>
        <v>36271.32</v>
      </c>
      <c r="DZ346" s="260" t="n">
        <f aca="false">DJ346+AY346+BA346+BC346+BE346+BG346+BI346+BK346+BM346+BO346</f>
        <v>361386.72</v>
      </c>
      <c r="EA346" s="260" t="n">
        <f aca="false">DK346+DY346</f>
        <v>71216.04</v>
      </c>
      <c r="EB346" s="261" t="n">
        <f aca="false">DZ346-EA346</f>
        <v>290170.68</v>
      </c>
      <c r="EC346" s="277" t="n">
        <f aca="false">IF(AND(EC$5&gt;$V346,EC$6&lt;=$W346),$DX346,IF(AND(MONTH(EC$6)=MONTH($W346),YEAR(EC$6)=YEAR($W346)),$T346-$X346*$DX346+$AI346,0))</f>
        <v>3022.61</v>
      </c>
      <c r="ED346" s="277" t="n">
        <f aca="false">IF(AND(ED$5&gt;$V346,ED$6&lt;=$W346),$DX346,IF(AND(MONTH(ED$6)=MONTH($W346),YEAR(ED$6)=YEAR($W346)),$T346-$X346*$DX346+$AI346,0))</f>
        <v>3022.61</v>
      </c>
      <c r="EE346" s="277" t="n">
        <f aca="false">IF(AND(EE$5&gt;$V346,EE$6&lt;=$W346),$DX346,IF(AND(MONTH(EE$6)=MONTH($W346),YEAR(EE$6)=YEAR($W346)),$T346-$X346*$DX346+$AI346,0))</f>
        <v>3022.61</v>
      </c>
      <c r="EF346" s="277" t="n">
        <f aca="false">IF(AND(EF$5&gt;$V346,EF$6&lt;=$W346),$DX346,IF(AND(MONTH(EF$6)=MONTH($W346),YEAR(EF$6)=YEAR($W346)),$T346-$X346*$DX346+$AI346,0))</f>
        <v>3022.61</v>
      </c>
      <c r="EG346" s="277" t="n">
        <f aca="false">IF(AND(EG$5&gt;$V346,EG$6&lt;=$W346),$DX346,IF(AND(MONTH(EG$6)=MONTH($W346),YEAR(EG$6)=YEAR($W346)),$T346-$X346*$DX346+$AI346,0))</f>
        <v>3022.61</v>
      </c>
      <c r="EH346" s="277" t="n">
        <f aca="false">IF(AND(EH$5&gt;$V346,EH$6&lt;=$W346),$DX346,IF(AND(MONTH(EH$6)=MONTH($W346),YEAR(EH$6)=YEAR($W346)),$T346-$X346*$DX346+$AI346,0))</f>
        <v>3022.61</v>
      </c>
      <c r="EI346" s="277" t="n">
        <f aca="false">IF(AND(EI$5&gt;$V346,EI$6&lt;=$W346),$DX346,IF(AND(MONTH(EI$6)=MONTH($W346),YEAR(EI$6)=YEAR($W346)),$T346-$X346*$DX346+$AI346,0))</f>
        <v>3022.61</v>
      </c>
      <c r="EJ346" s="277" t="n">
        <f aca="false">IF(AND(EJ$5&gt;$V346,EJ$6&lt;=$W346),$DX346,IF(AND(MONTH(EJ$6)=MONTH($W346),YEAR(EJ$6)=YEAR($W346)),$T346-$X346*$DX346+$AI346,0))</f>
        <v>3022.61</v>
      </c>
      <c r="EK346" s="277" t="n">
        <f aca="false">IF(AND(EK$5&gt;$V346,EK$6&lt;=$W346),$DX346,IF(AND(MONTH(EK$6)=MONTH($W346),YEAR(EK$6)=YEAR($W346)),$T346-$X346*$DX346+$AI346,0))</f>
        <v>3022.61</v>
      </c>
      <c r="EL346" s="266" t="n">
        <v>3022.61</v>
      </c>
      <c r="EM346" s="278" t="n">
        <v>3022.61</v>
      </c>
      <c r="EN346" s="277" t="n">
        <v>3022.61</v>
      </c>
      <c r="EO346" s="260" t="n">
        <f aca="false">EC346+ED346+EE346+EF346+EG346+EH346+EI346+EJ346+EK346+EL346+EM346+EN346</f>
        <v>36271.32</v>
      </c>
      <c r="EP346" s="260" t="n">
        <f aca="false">T346+AQ346+AS346+AU346+AW346+AY346+BA346+BC346+BE346+BG346+BI346+BK346+BM346+BO346+BQ346+BS346+BU346+BW346+BY346+CA346+CC346+CE346+CG346+AG346</f>
        <v>361386.72</v>
      </c>
      <c r="EQ346" s="260" t="n">
        <f aca="false">EA346+EO346</f>
        <v>107487.36</v>
      </c>
      <c r="ER346" s="260" t="n">
        <f aca="false">EP346-EQ346</f>
        <v>253899.36</v>
      </c>
      <c r="ES346" s="262" t="n">
        <f aca="false">EN346</f>
        <v>3022.61</v>
      </c>
      <c r="ET346" s="262" t="n">
        <f aca="false">ES346</f>
        <v>3022.61</v>
      </c>
      <c r="EU346" s="262" t="n">
        <f aca="false">ET346</f>
        <v>3022.61</v>
      </c>
      <c r="EV346" s="262" t="n">
        <f aca="false">EU346</f>
        <v>3022.61</v>
      </c>
      <c r="EW346" s="262" t="n">
        <f aca="false">EV346</f>
        <v>3022.61</v>
      </c>
      <c r="EX346" s="262" t="n">
        <f aca="false">EW346</f>
        <v>3022.61</v>
      </c>
      <c r="EY346" s="262" t="n">
        <f aca="false">EX346</f>
        <v>3022.61</v>
      </c>
      <c r="EZ346" s="262" t="n">
        <f aca="false">EY346</f>
        <v>3022.61</v>
      </c>
      <c r="FA346" s="262" t="n">
        <f aca="false">EZ346</f>
        <v>3022.61</v>
      </c>
      <c r="FB346" s="262" t="n">
        <f aca="false">FA346</f>
        <v>3022.61</v>
      </c>
      <c r="FC346" s="262" t="n">
        <f aca="false">FB346</f>
        <v>3022.61</v>
      </c>
      <c r="FD346" s="262" t="n">
        <f aca="false">FC346</f>
        <v>3022.61</v>
      </c>
      <c r="FE346" s="261" t="n">
        <f aca="false">ES346+ET346+EU346+EV346+EW346+EX346+EY346+EZ346+FA346+FB346+FC346+FD346</f>
        <v>36271.32</v>
      </c>
      <c r="FF346" s="261" t="n">
        <f aca="false">EP346</f>
        <v>361386.72</v>
      </c>
      <c r="FG346" s="261" t="n">
        <f aca="false">EQ346+FE346</f>
        <v>143758.68</v>
      </c>
      <c r="FH346" s="261" t="n">
        <f aca="false">FF346-FG346</f>
        <v>217628.04</v>
      </c>
      <c r="FI346" s="261" t="n">
        <f aca="false">FD346</f>
        <v>3022.61</v>
      </c>
      <c r="FJ346" s="261" t="n">
        <f aca="false">FI346</f>
        <v>3022.61</v>
      </c>
      <c r="FK346" s="261" t="n">
        <f aca="false">FJ346</f>
        <v>3022.61</v>
      </c>
      <c r="FL346" s="261" t="n">
        <f aca="false">FK346</f>
        <v>3022.61</v>
      </c>
      <c r="FM346" s="261" t="n">
        <f aca="false">FL346</f>
        <v>3022.61</v>
      </c>
      <c r="FN346" s="261" t="n">
        <f aca="false">FM346</f>
        <v>3022.61</v>
      </c>
      <c r="FO346" s="261" t="n">
        <f aca="false">FN346</f>
        <v>3022.61</v>
      </c>
      <c r="FP346" s="261" t="n">
        <f aca="false">FO346</f>
        <v>3022.61</v>
      </c>
      <c r="FQ346" s="261" t="n">
        <f aca="false">FP346</f>
        <v>3022.61</v>
      </c>
      <c r="FR346" s="261" t="n">
        <f aca="false">FQ346</f>
        <v>3022.61</v>
      </c>
      <c r="FS346" s="261" t="n">
        <f aca="false">FR346</f>
        <v>3022.61</v>
      </c>
      <c r="FT346" s="261" t="n">
        <f aca="false">FS346</f>
        <v>3022.61</v>
      </c>
      <c r="FU346" s="261" t="n">
        <f aca="false">FI346+FJ346+FK346+FL346+FM346+FN346+FO346+FP346+FQ346+FR346+FS346+FT346</f>
        <v>36271.32</v>
      </c>
      <c r="FV346" s="261" t="n">
        <f aca="false">FF346</f>
        <v>361386.72</v>
      </c>
      <c r="FW346" s="261" t="n">
        <f aca="false">FG346+FU346</f>
        <v>180030</v>
      </c>
      <c r="FX346" s="261" t="n">
        <f aca="false">FV346-FW346</f>
        <v>181356.72</v>
      </c>
      <c r="FY346" s="261" t="n">
        <f aca="false">FT346</f>
        <v>3022.61</v>
      </c>
      <c r="FZ346" s="261" t="n">
        <f aca="false">FY346</f>
        <v>3022.61</v>
      </c>
      <c r="GA346" s="261" t="n">
        <f aca="false">FZ346</f>
        <v>3022.61</v>
      </c>
      <c r="GB346" s="261" t="n">
        <f aca="false">GA346</f>
        <v>3022.61</v>
      </c>
      <c r="GC346" s="261" t="n">
        <f aca="false">GB346</f>
        <v>3022.61</v>
      </c>
      <c r="GD346" s="261" t="n">
        <f aca="false">GC346</f>
        <v>3022.61</v>
      </c>
      <c r="GE346" s="261" t="n">
        <f aca="false">GD346</f>
        <v>3022.61</v>
      </c>
      <c r="GF346" s="261" t="n">
        <f aca="false">GE346</f>
        <v>3022.61</v>
      </c>
      <c r="GG346" s="261" t="n">
        <f aca="false">GF346</f>
        <v>3022.61</v>
      </c>
      <c r="GH346" s="261" t="n">
        <f aca="false">GG346</f>
        <v>3022.61</v>
      </c>
      <c r="GI346" s="261" t="n">
        <f aca="false">GH346</f>
        <v>3022.61</v>
      </c>
      <c r="GJ346" s="261" t="n">
        <f aca="false">GI346</f>
        <v>3022.61</v>
      </c>
      <c r="GK346" s="261" t="n">
        <f aca="false">FY346+FZ346+GA346+GB346+GC346+GD346+GE346+GF346+GG346+GH346+GI346+GJ346</f>
        <v>36271.32</v>
      </c>
      <c r="GL346" s="261" t="n">
        <f aca="false">FV346</f>
        <v>361386.72</v>
      </c>
      <c r="GM346" s="261" t="n">
        <f aca="false">FW346+GK346</f>
        <v>216301.32</v>
      </c>
      <c r="GN346" s="261" t="n">
        <f aca="false">GL346-GM346</f>
        <v>145085.4</v>
      </c>
      <c r="GO346" s="261" t="n">
        <f aca="false">GJ346</f>
        <v>3022.61</v>
      </c>
      <c r="GP346" s="261" t="n">
        <f aca="false">GO346</f>
        <v>3022.61</v>
      </c>
      <c r="GQ346" s="261" t="n">
        <f aca="false">GP346</f>
        <v>3022.61</v>
      </c>
      <c r="GR346" s="261" t="n">
        <f aca="false">GQ346</f>
        <v>3022.61</v>
      </c>
      <c r="GS346" s="261" t="n">
        <f aca="false">GR346</f>
        <v>3022.61</v>
      </c>
      <c r="GT346" s="261" t="n">
        <f aca="false">GS346</f>
        <v>3022.61</v>
      </c>
      <c r="GU346" s="261" t="n">
        <f aca="false">GT346</f>
        <v>3022.61</v>
      </c>
      <c r="GV346" s="261" t="n">
        <f aca="false">GU346</f>
        <v>3022.61</v>
      </c>
      <c r="GW346" s="261" t="n">
        <f aca="false">GV346</f>
        <v>3022.61</v>
      </c>
      <c r="GX346" s="261" t="n">
        <f aca="false">GW346</f>
        <v>3022.61</v>
      </c>
      <c r="GY346" s="261" t="n">
        <f aca="false">GX346</f>
        <v>3022.61</v>
      </c>
      <c r="GZ346" s="261" t="n">
        <f aca="false">GY346</f>
        <v>3022.61</v>
      </c>
      <c r="HA346" s="261" t="n">
        <f aca="false">GO346+GP346+GQ346+GR346+GS346+GT346+GU346+GV346+GW346+GX346+GY346+GZ346</f>
        <v>36271.32</v>
      </c>
      <c r="HB346" s="261" t="n">
        <f aca="false">GL346</f>
        <v>361386.72</v>
      </c>
      <c r="HC346" s="261" t="n">
        <f aca="false">GM346+HA346</f>
        <v>252572.64</v>
      </c>
      <c r="HD346" s="261" t="n">
        <f aca="false">HB346-HC346</f>
        <v>108814.08</v>
      </c>
      <c r="HE346" s="264" t="n">
        <f aca="false">GO346-GJ346</f>
        <v>0</v>
      </c>
      <c r="HF346" s="264"/>
      <c r="HG346" s="264"/>
      <c r="HH346" s="264"/>
      <c r="HI346" s="264"/>
      <c r="HJ346" s="264"/>
      <c r="HK346" s="264"/>
      <c r="HL346" s="264"/>
      <c r="HM346" s="264"/>
      <c r="HN346" s="264"/>
      <c r="HO346" s="264"/>
      <c r="HP346" s="264"/>
      <c r="HQ346" s="264"/>
      <c r="HR346" s="264"/>
      <c r="HS346" s="264"/>
      <c r="HT346" s="264"/>
      <c r="HU346" s="264"/>
      <c r="HV346" s="264"/>
      <c r="HW346" s="264"/>
      <c r="HX346" s="264"/>
      <c r="HY346" s="264"/>
      <c r="HZ346" s="264"/>
      <c r="IA346" s="264"/>
      <c r="IB346" s="264"/>
      <c r="IC346" s="264"/>
      <c r="ID346" s="264"/>
      <c r="IE346" s="264"/>
      <c r="IF346" s="264"/>
      <c r="IG346" s="264"/>
      <c r="IH346" s="264"/>
      <c r="II346" s="264"/>
      <c r="IJ346" s="264"/>
      <c r="IK346" s="264"/>
      <c r="IL346" s="264"/>
      <c r="IM346" s="264"/>
      <c r="IN346" s="264"/>
      <c r="IO346" s="264"/>
      <c r="IP346" s="264"/>
      <c r="IQ346" s="264"/>
      <c r="IR346" s="264"/>
      <c r="IS346" s="264"/>
      <c r="IT346" s="264"/>
      <c r="IU346" s="264"/>
      <c r="IV346" s="264"/>
      <c r="IW346" s="264"/>
      <c r="IX346" s="264"/>
      <c r="IY346" s="264"/>
      <c r="IZ346" s="264"/>
      <c r="JA346" s="264"/>
      <c r="JB346" s="264"/>
      <c r="JC346" s="264"/>
      <c r="JD346" s="264"/>
      <c r="JE346" s="264"/>
      <c r="JF346" s="264"/>
      <c r="JG346" s="264"/>
      <c r="JH346" s="264"/>
      <c r="JI346" s="264"/>
      <c r="JJ346" s="264"/>
      <c r="JK346" s="264"/>
      <c r="JL346" s="264"/>
      <c r="JM346" s="265"/>
      <c r="JN346" s="265" t="n">
        <f aca="false">DH346-DG346</f>
        <v>0</v>
      </c>
    </row>
    <row r="347" s="201" customFormat="true" ht="32.8" hidden="false" customHeight="false" outlineLevel="0" collapsed="false">
      <c r="A347" s="249" t="n">
        <v>315</v>
      </c>
      <c r="B347" s="250" t="s">
        <v>821</v>
      </c>
      <c r="C347" s="251" t="n">
        <v>6126</v>
      </c>
      <c r="D347" s="252" t="s">
        <v>471</v>
      </c>
      <c r="E347" s="252" t="s">
        <v>633</v>
      </c>
      <c r="F347" s="253" t="n">
        <v>1</v>
      </c>
      <c r="G347" s="254" t="n">
        <v>341653.16</v>
      </c>
      <c r="H347" s="255" t="n">
        <v>0.2</v>
      </c>
      <c r="I347" s="256" t="n">
        <f aca="false">ROUND(F347*G347,2)</f>
        <v>341653.16</v>
      </c>
      <c r="J347" s="254" t="n">
        <f aca="false">ROUND(I347+F347*G347*H347,2)</f>
        <v>409983.79</v>
      </c>
      <c r="K347" s="257" t="n">
        <v>44560</v>
      </c>
      <c r="L347" s="257" t="n">
        <f aca="false">EDATE(K347,M347)-1</f>
        <v>48211</v>
      </c>
      <c r="M347" s="258" t="n">
        <v>120</v>
      </c>
      <c r="N347" s="254" t="n">
        <f aca="false">ROUND(G347/M347,2)*F347</f>
        <v>2847.11</v>
      </c>
      <c r="O347" s="254" t="n">
        <v>0</v>
      </c>
      <c r="P347" s="254"/>
      <c r="Q347" s="253" t="n">
        <v>1</v>
      </c>
      <c r="R347" s="254" t="n">
        <f aca="false">I347+AG347+P347</f>
        <v>341653.16</v>
      </c>
      <c r="S347" s="255" t="n">
        <f aca="false">H347</f>
        <v>0.2</v>
      </c>
      <c r="T347" s="254" t="n">
        <f aca="false">ROUND(Q347*R347,2)</f>
        <v>341653.16</v>
      </c>
      <c r="U347" s="254" t="n">
        <f aca="false">ROUND(T347+Q347*R347*S347,2)</f>
        <v>409983.79</v>
      </c>
      <c r="V347" s="257" t="n">
        <v>44560</v>
      </c>
      <c r="W347" s="257" t="n">
        <f aca="false">EDATE(V347,X347)-1</f>
        <v>48211</v>
      </c>
      <c r="X347" s="258" t="n">
        <v>120</v>
      </c>
      <c r="Y347" s="254" t="n">
        <f aca="false">ROUND((R347-Z347)/X347,2)*Q347</f>
        <v>2847.11</v>
      </c>
      <c r="Z347" s="254" t="n">
        <v>0</v>
      </c>
      <c r="AA347" s="254" t="n">
        <v>0</v>
      </c>
      <c r="AB347" s="254"/>
      <c r="AC347" s="254"/>
      <c r="AD347" s="254"/>
      <c r="AE347" s="254"/>
      <c r="AF347" s="254"/>
      <c r="AG347" s="254"/>
      <c r="AH347" s="254"/>
      <c r="AI347" s="254"/>
      <c r="AJ347" s="254"/>
      <c r="AK347" s="254"/>
      <c r="AL347" s="254"/>
      <c r="AM347" s="254"/>
      <c r="AN347" s="254"/>
      <c r="AO347" s="254"/>
      <c r="AP347" s="254"/>
      <c r="AQ347" s="254"/>
      <c r="AR347" s="254"/>
      <c r="AS347" s="254"/>
      <c r="AT347" s="254"/>
      <c r="AU347" s="254"/>
      <c r="AV347" s="254"/>
      <c r="AW347" s="254"/>
      <c r="AX347" s="254"/>
      <c r="AY347" s="254"/>
      <c r="AZ347" s="254"/>
      <c r="BA347" s="254"/>
      <c r="BB347" s="254"/>
      <c r="BC347" s="254"/>
      <c r="BD347" s="254"/>
      <c r="BE347" s="254"/>
      <c r="BF347" s="254"/>
      <c r="BG347" s="254"/>
      <c r="BH347" s="254"/>
      <c r="BI347" s="254"/>
      <c r="BJ347" s="254"/>
      <c r="BK347" s="254"/>
      <c r="BL347" s="254"/>
      <c r="BM347" s="254"/>
      <c r="BN347" s="254"/>
      <c r="BO347" s="254"/>
      <c r="BP347" s="254"/>
      <c r="BQ347" s="254"/>
      <c r="BR347" s="254"/>
      <c r="BS347" s="254"/>
      <c r="BT347" s="254"/>
      <c r="BU347" s="254"/>
      <c r="BV347" s="254"/>
      <c r="BW347" s="254"/>
      <c r="BX347" s="254"/>
      <c r="BY347" s="254"/>
      <c r="BZ347" s="254"/>
      <c r="CA347" s="254"/>
      <c r="CB347" s="254"/>
      <c r="CC347" s="254"/>
      <c r="CD347" s="254"/>
      <c r="CE347" s="254"/>
      <c r="CF347" s="254"/>
      <c r="CG347" s="254"/>
      <c r="CH347" s="254"/>
      <c r="CI347" s="254" t="e">
        <f aca="false">#N/A</f>
        <v>#N/A</v>
      </c>
      <c r="CJ347" s="254"/>
      <c r="CK347" s="254"/>
      <c r="CL347" s="254"/>
      <c r="CM347" s="257" t="n">
        <v>44560</v>
      </c>
      <c r="CN347" s="257" t="e">
        <f aca="false">EDATE(CM347,CO347)-1</f>
        <v>#N/A</v>
      </c>
      <c r="CO347" s="254" t="e">
        <f aca="false">#N/A</f>
        <v>#N/A</v>
      </c>
      <c r="CP347" s="254" t="n">
        <v>0</v>
      </c>
      <c r="CQ347" s="254"/>
      <c r="CR347" s="254"/>
      <c r="CS347" s="254"/>
      <c r="CT347" s="261" t="n">
        <f aca="false">I347</f>
        <v>341653.16</v>
      </c>
      <c r="CU347" s="261" t="n">
        <f aca="false">CT347-CV347</f>
        <v>0</v>
      </c>
      <c r="CV347" s="261" t="n">
        <v>341653.16</v>
      </c>
      <c r="CW347" s="261" t="n">
        <f aca="false">IF(AND(CW$5&gt;$V347,CW$6&lt;=$W347),$Y347,IF(AND(MONTH(CW$6)=MONTH($W347),YEAR(CW$6)=YEAR($W347)),$T347-$X347*$Y347+$Y347,0))</f>
        <v>2847.11</v>
      </c>
      <c r="CX347" s="261" t="n">
        <f aca="false">IF(AND(CX$5&gt;$V347,CX$6&lt;=$W347),$Y347,IF(AND(MONTH(CX$6)=MONTH($W347),YEAR(CX$6)=YEAR($W347)),$T347-$X347*$Y347+$Y347,0))</f>
        <v>2847.11</v>
      </c>
      <c r="CY347" s="261" t="n">
        <f aca="false">IF(AND(CY$5&gt;$V347,CY$6&lt;=$W347),$Y347,IF(AND(MONTH(CY$6)=MONTH($W347),YEAR(CY$6)=YEAR($W347)),$T347-$X347*$Y347+$Y347,0))</f>
        <v>2847.11</v>
      </c>
      <c r="CZ347" s="261" t="n">
        <f aca="false">IF(AND(CZ$5&gt;$V347,CZ$6&lt;=$W347),$Y347,IF(AND(MONTH(CZ$6)=MONTH($W347),YEAR(CZ$6)=YEAR($W347)),$T347-$X347*$Y347+$Y347,0))</f>
        <v>2847.11</v>
      </c>
      <c r="DA347" s="261" t="n">
        <f aca="false">IF(AND(DA$5&gt;$V347,DA$6&lt;=$W347),$Y347,IF(AND(MONTH(DA$6)=MONTH($W347),YEAR(DA$6)=YEAR($W347)),$T347-$X347*$Y347+$Y347,0))</f>
        <v>2847.11</v>
      </c>
      <c r="DB347" s="261" t="n">
        <f aca="false">IF(AND(DB$5&gt;$V347,DB$6&lt;=$W347),$Y347,IF(AND(MONTH(DB$6)=MONTH($W347),YEAR(DB$6)=YEAR($W347)),$T347-$X347*$Y347+$Y347,0))</f>
        <v>2847.11</v>
      </c>
      <c r="DC347" s="261" t="n">
        <f aca="false">IF(AND(DC$5&gt;$V347,DC$6&lt;=$W347),$Y347,IF(AND(MONTH(DC$6)=MONTH($W347),YEAR(DC$6)=YEAR($W347)),$T347-$X347*$Y347+$Y347,0))</f>
        <v>2847.11</v>
      </c>
      <c r="DD347" s="261" t="n">
        <f aca="false">IF(AND(DD$5&gt;$V347,DD$6&lt;=$W347),$Y347,IF(AND(MONTH(DD$6)=MONTH($W347),YEAR(DD$6)=YEAR($W347)),$T347-$X347*$Y347+$Y347,0))</f>
        <v>2847.11</v>
      </c>
      <c r="DE347" s="261" t="n">
        <f aca="false">IF(AND(DE$5&gt;$V347,DE$6&lt;=$W347),$Y347,IF(AND(MONTH(DE$6)=MONTH($W347),YEAR(DE$6)=YEAR($W347)),$T347-$X347*$Y347+$Y347,0))</f>
        <v>2847.11</v>
      </c>
      <c r="DF347" s="261" t="n">
        <f aca="false">IF(AND(DF$5&gt;$V347,DF$6&lt;=$W347),$Y347,IF(AND(MONTH(DF$6)=MONTH($W347),YEAR(DF$6)=YEAR($W347)),$T347-$X347*$Y347+$Y347,0))</f>
        <v>2847.11</v>
      </c>
      <c r="DG347" s="261" t="n">
        <f aca="false">IF(AND(DG$5&gt;$V347,DG$6&lt;=$W347),$Y347,IF(AND(MONTH(DG$6)=MONTH($W347),YEAR(DG$6)=YEAR($W347)),$T347-$X347*$Y347+$Y347,0))</f>
        <v>2847.11</v>
      </c>
      <c r="DH347" s="261" t="n">
        <f aca="false">IF(AND(DH$5&gt;$V347,DH$6&lt;=$W347),$Y347,IF(AND(MONTH(DH$6)=MONTH($W347),YEAR(DH$6)=YEAR($W347)),$T347-$X347*$Y347+$Y347,0))</f>
        <v>2847.11</v>
      </c>
      <c r="DI347" s="260" t="n">
        <f aca="false">CW347+CX347+CY347+CZ347+DA347+DB347+DC347+DD347+DE347+DF347+DG347+DH347</f>
        <v>34165.32</v>
      </c>
      <c r="DJ347" s="260" t="n">
        <f aca="false">T347+AG347+AJ347+AQ347+AS347+AU347+AW347</f>
        <v>341653.16</v>
      </c>
      <c r="DK347" s="260" t="n">
        <f aca="false">CU347+DI347-O347</f>
        <v>34165.32</v>
      </c>
      <c r="DL347" s="260" t="n">
        <f aca="false">DJ347-DK347</f>
        <v>307487.84</v>
      </c>
      <c r="DM347" s="261" t="n">
        <f aca="false">IF(AND(DM$5&gt;$V347,DM$6&lt;=$W347),$Y347,IF(AND(MONTH(DM$6)=MONTH($W347),YEAR(DM$6)=YEAR($W347)),$T347-$X347*$Y347+$Y347,0))</f>
        <v>2847.11</v>
      </c>
      <c r="DN347" s="261" t="n">
        <f aca="false">IF(AND(DN$5&gt;$V347,DN$6&lt;=$W347),$Y347,IF(AND(MONTH(DN$6)=MONTH($W347),YEAR(DN$6)=YEAR($W347)),$T347-$X347*$Y347+$Y347,0))</f>
        <v>2847.11</v>
      </c>
      <c r="DO347" s="261" t="n">
        <f aca="false">IF(AND(DO$5&gt;$V347,DO$6&lt;=$W347),$Y347,IF(AND(MONTH(DO$6)=MONTH($W347),YEAR(DO$6)=YEAR($W347)),$T347-$X347*$Y347+$Y347,0))</f>
        <v>2847.11</v>
      </c>
      <c r="DP347" s="261" t="n">
        <f aca="false">IF(AND(DP$5&gt;$V347,DP$6&lt;=$W347),$Y347,IF(AND(MONTH(DP$6)=MONTH($W347),YEAR(DP$6)=YEAR($W347)),$T347-$X347*$Y347+$Y347,0))</f>
        <v>2847.11</v>
      </c>
      <c r="DQ347" s="261" t="n">
        <f aca="false">IF(AND(DQ$5&gt;$V347,DQ$6&lt;=$W347),$Y347,IF(AND(MONTH(DQ$6)=MONTH($W347),YEAR(DQ$6)=YEAR($W347)),$T347-$X347*$Y347+$Y347,0))</f>
        <v>2847.11</v>
      </c>
      <c r="DR347" s="261" t="n">
        <f aca="false">IF(AND(DR$5&gt;$V347,DR$6&lt;=$W347),$Y347,IF(AND(MONTH(DR$6)=MONTH($W347),YEAR(DR$6)=YEAR($W347)),$T347-$X347*$Y347+$Y347,0))</f>
        <v>2847.11</v>
      </c>
      <c r="DS347" s="261" t="n">
        <f aca="false">IF(AND(DS$5&gt;$V347,DS$6&lt;=$W347),$Y347,IF(AND(MONTH(DS$6)=MONTH($W347),YEAR(DS$6)=YEAR($W347)),$T347-$X347*$Y347+$Y347,0))</f>
        <v>2847.11</v>
      </c>
      <c r="DT347" s="261" t="n">
        <f aca="false">IF(AND(DT$5&gt;$V347,DT$6&lt;=$W347),$Y347,IF(AND(MONTH(DT$6)=MONTH($W347),YEAR(DT$6)=YEAR($W347)),$T347-$X347*$Y347+$Y347,0))</f>
        <v>2847.11</v>
      </c>
      <c r="DU347" s="261" t="n">
        <f aca="false">IF(AND(DU$5&gt;$V347,DU$6&lt;=$W347),$Y347,IF(AND(MONTH(DU$6)=MONTH($W347),YEAR(DU$6)=YEAR($W347)),$T347-$X347*$Y347+$Y347,0))</f>
        <v>2847.11</v>
      </c>
      <c r="DV347" s="261" t="n">
        <f aca="false">IF(AND(DV$5&gt;$V347,DV$6&lt;=$W347),$Y347,IF(AND(MONTH(DV$6)=MONTH($W347),YEAR(DV$6)=YEAR($W347)),$T347-$X347*$Y347+$Y347,0))</f>
        <v>2847.11</v>
      </c>
      <c r="DW347" s="261" t="n">
        <f aca="false">IF(AND(DW$5&gt;$V347,DW$6&lt;=$W347),$Y347,IF(AND(MONTH(DW$6)=MONTH($W347),YEAR(DW$6)=YEAR($W347)),$T347-$X347*$Y347+$Y347,0))</f>
        <v>2847.11</v>
      </c>
      <c r="DX347" s="261" t="n">
        <f aca="false">IF(AND(DX$5&gt;$V347,DX$6&lt;=$W347),$Y347,IF(AND(MONTH(DX$6)=MONTH($W347),YEAR(DX$6)=YEAR($W347)),$T347-AA347-$X347*$Y347+$Y347,0))</f>
        <v>2847.11</v>
      </c>
      <c r="DY347" s="260" t="n">
        <f aca="false">DM347+DN347+DO347+DP347+DQ347+DR347+DS347+DT347+DU347+DV347+DW347+DX347</f>
        <v>34165.32</v>
      </c>
      <c r="DZ347" s="260" t="n">
        <f aca="false">DJ347+AY347+BA347+BC347+BE347+BG347+BI347+BK347+BM347+BO347</f>
        <v>341653.16</v>
      </c>
      <c r="EA347" s="260" t="n">
        <f aca="false">DK347+DY347</f>
        <v>68330.64</v>
      </c>
      <c r="EB347" s="261" t="n">
        <f aca="false">DZ347-EA347</f>
        <v>273322.52</v>
      </c>
      <c r="EC347" s="261" t="n">
        <f aca="false">IF(AND(EC$5&gt;$V347,EC$6&lt;=$W347),$Y347,IF(AND(MONTH(EC$6)=MONTH($W347),YEAR(EC$6)=YEAR($W347)),$T347-$X347*$Y347+$Y347,0))</f>
        <v>2847.11</v>
      </c>
      <c r="ED347" s="261" t="n">
        <f aca="false">IF(AND(ED$5&gt;$V347,ED$6&lt;=$W347),$Y347,IF(AND(MONTH(ED$6)=MONTH($W347),YEAR(ED$6)=YEAR($W347)),$T347-$X347*$Y347+$Y347,0))</f>
        <v>2847.11</v>
      </c>
      <c r="EE347" s="261" t="n">
        <f aca="false">IF(AND(EE$5&gt;$V347,EE$6&lt;=$W347),$Y347,IF(AND(MONTH(EE$6)=MONTH($W347),YEAR(EE$6)=YEAR($W347)),$T347-$X347*$Y347+$Y347,0))</f>
        <v>2847.11</v>
      </c>
      <c r="EF347" s="261" t="n">
        <f aca="false">IF(AND(EF$5&gt;$V347,EF$6&lt;=$W347),$Y347,IF(AND(MONTH(EF$6)=MONTH($W347),YEAR(EF$6)=YEAR($W347)),$T347-$X347*$Y347+$Y347,0))</f>
        <v>2847.11</v>
      </c>
      <c r="EG347" s="261" t="n">
        <f aca="false">IF(AND(EG$5&gt;$V347,EG$6&lt;=$W347),$Y347,IF(AND(MONTH(EG$6)=MONTH($W347),YEAR(EG$6)=YEAR($W347)),$T347-$X347*$Y347+$Y347,0))</f>
        <v>2847.11</v>
      </c>
      <c r="EH347" s="261" t="n">
        <f aca="false">IF(AND(EH$5&gt;$V347,EH$6&lt;=$W347),$Y347,IF(AND(MONTH(EH$6)=MONTH($W347),YEAR(EH$6)=YEAR($W347)),$T347-$X347*$Y347+$Y347,0))</f>
        <v>2847.11</v>
      </c>
      <c r="EI347" s="261" t="n">
        <f aca="false">IF(AND(EI$5&gt;$V347,EI$6&lt;=$W347),$Y347,IF(AND(MONTH(EI$6)=MONTH($W347),YEAR(EI$6)=YEAR($W347)),$T347-$X347*$Y347+$Y347,0))</f>
        <v>2847.11</v>
      </c>
      <c r="EJ347" s="261" t="n">
        <f aca="false">IF(AND(EJ$5&gt;$V347,EJ$6&lt;=$W347),$Y347,IF(AND(MONTH(EJ$6)=MONTH($W347),YEAR(EJ$6)=YEAR($W347)),$T347-$X347*$Y347+$Y347,0))</f>
        <v>2847.11</v>
      </c>
      <c r="EK347" s="261" t="n">
        <f aca="false">IF(AND(EK$5&gt;$V347,EK$6&lt;=$W347),$Y347,IF(AND(MONTH(EK$6)=MONTH($W347),YEAR(EK$6)=YEAR($W347)),$T347-$X347*$Y347+$Y347,0))</f>
        <v>2847.11</v>
      </c>
      <c r="EL347" s="266" t="n">
        <v>2847.11</v>
      </c>
      <c r="EM347" s="263" t="n">
        <v>2847.11</v>
      </c>
      <c r="EN347" s="261" t="n">
        <v>2847.11</v>
      </c>
      <c r="EO347" s="260" t="n">
        <f aca="false">EC347+ED347+EE347+EF347+EG347+EH347+EI347+EJ347+EK347+EL347+EM347+EN347</f>
        <v>34165.32</v>
      </c>
      <c r="EP347" s="260" t="n">
        <f aca="false">T347+AQ347+AS347+AU347+AW347+AY347+BA347+BC347+BE347+BG347+BI347+BK347+BM347+BO347+BQ347+BS347+BU347+BW347+BY347+CA347+CC347+CE347+CG347</f>
        <v>341653.16</v>
      </c>
      <c r="EQ347" s="260" t="n">
        <f aca="false">EA347+EO347</f>
        <v>102495.96</v>
      </c>
      <c r="ER347" s="260" t="n">
        <f aca="false">EP347-EQ347</f>
        <v>239157.2</v>
      </c>
      <c r="ES347" s="262" t="n">
        <f aca="false">EN347</f>
        <v>2847.11</v>
      </c>
      <c r="ET347" s="262" t="n">
        <f aca="false">ES347</f>
        <v>2847.11</v>
      </c>
      <c r="EU347" s="262" t="n">
        <f aca="false">ET347</f>
        <v>2847.11</v>
      </c>
      <c r="EV347" s="262" t="n">
        <f aca="false">EU347</f>
        <v>2847.11</v>
      </c>
      <c r="EW347" s="262" t="n">
        <f aca="false">EV347</f>
        <v>2847.11</v>
      </c>
      <c r="EX347" s="262" t="n">
        <f aca="false">EW347</f>
        <v>2847.11</v>
      </c>
      <c r="EY347" s="262" t="n">
        <f aca="false">EX347</f>
        <v>2847.11</v>
      </c>
      <c r="EZ347" s="262" t="n">
        <f aca="false">EY347</f>
        <v>2847.11</v>
      </c>
      <c r="FA347" s="262" t="n">
        <f aca="false">EZ347</f>
        <v>2847.11</v>
      </c>
      <c r="FB347" s="262" t="n">
        <f aca="false">FA347</f>
        <v>2847.11</v>
      </c>
      <c r="FC347" s="262" t="n">
        <f aca="false">FB347</f>
        <v>2847.11</v>
      </c>
      <c r="FD347" s="262" t="n">
        <f aca="false">FC347</f>
        <v>2847.11</v>
      </c>
      <c r="FE347" s="261" t="n">
        <f aca="false">ES347+ET347+EU347+EV347+EW347+EX347+EY347+EZ347+FA347+FB347+FC347+FD347</f>
        <v>34165.32</v>
      </c>
      <c r="FF347" s="261" t="n">
        <f aca="false">EP347</f>
        <v>341653.16</v>
      </c>
      <c r="FG347" s="261" t="n">
        <f aca="false">EQ347+FE347</f>
        <v>136661.28</v>
      </c>
      <c r="FH347" s="261" t="n">
        <f aca="false">FF347-FG347</f>
        <v>204991.88</v>
      </c>
      <c r="FI347" s="261" t="n">
        <f aca="false">FD347</f>
        <v>2847.11</v>
      </c>
      <c r="FJ347" s="261" t="n">
        <f aca="false">FI347</f>
        <v>2847.11</v>
      </c>
      <c r="FK347" s="261" t="n">
        <f aca="false">FJ347</f>
        <v>2847.11</v>
      </c>
      <c r="FL347" s="261" t="n">
        <f aca="false">FK347</f>
        <v>2847.11</v>
      </c>
      <c r="FM347" s="261" t="n">
        <f aca="false">FL347</f>
        <v>2847.11</v>
      </c>
      <c r="FN347" s="261" t="n">
        <f aca="false">FM347</f>
        <v>2847.11</v>
      </c>
      <c r="FO347" s="261" t="n">
        <f aca="false">FN347</f>
        <v>2847.11</v>
      </c>
      <c r="FP347" s="261" t="n">
        <f aca="false">FO347</f>
        <v>2847.11</v>
      </c>
      <c r="FQ347" s="261" t="n">
        <f aca="false">FP347</f>
        <v>2847.11</v>
      </c>
      <c r="FR347" s="261" t="n">
        <f aca="false">FQ347</f>
        <v>2847.11</v>
      </c>
      <c r="FS347" s="261" t="n">
        <f aca="false">FR347</f>
        <v>2847.11</v>
      </c>
      <c r="FT347" s="261" t="n">
        <f aca="false">FS347</f>
        <v>2847.11</v>
      </c>
      <c r="FU347" s="261" t="n">
        <f aca="false">FI347+FJ347+FK347+FL347+FM347+FN347+FO347+FP347+FQ347+FR347+FS347+FT347</f>
        <v>34165.32</v>
      </c>
      <c r="FV347" s="261" t="n">
        <f aca="false">FF347</f>
        <v>341653.16</v>
      </c>
      <c r="FW347" s="261" t="n">
        <f aca="false">FG347+FU347</f>
        <v>170826.6</v>
      </c>
      <c r="FX347" s="261" t="n">
        <f aca="false">FV347-FW347</f>
        <v>170826.56</v>
      </c>
      <c r="FY347" s="261" t="n">
        <f aca="false">FT347</f>
        <v>2847.11</v>
      </c>
      <c r="FZ347" s="261" t="n">
        <f aca="false">FY347</f>
        <v>2847.11</v>
      </c>
      <c r="GA347" s="261" t="n">
        <f aca="false">FZ347</f>
        <v>2847.11</v>
      </c>
      <c r="GB347" s="261" t="n">
        <f aca="false">GA347</f>
        <v>2847.11</v>
      </c>
      <c r="GC347" s="261" t="n">
        <f aca="false">GB347</f>
        <v>2847.11</v>
      </c>
      <c r="GD347" s="261" t="n">
        <f aca="false">GC347</f>
        <v>2847.11</v>
      </c>
      <c r="GE347" s="261" t="n">
        <f aca="false">GD347</f>
        <v>2847.11</v>
      </c>
      <c r="GF347" s="261" t="n">
        <f aca="false">GE347</f>
        <v>2847.11</v>
      </c>
      <c r="GG347" s="261" t="n">
        <f aca="false">GF347</f>
        <v>2847.11</v>
      </c>
      <c r="GH347" s="261" t="n">
        <f aca="false">GG347</f>
        <v>2847.11</v>
      </c>
      <c r="GI347" s="261" t="n">
        <f aca="false">GH347</f>
        <v>2847.11</v>
      </c>
      <c r="GJ347" s="261" t="n">
        <f aca="false">GI347</f>
        <v>2847.11</v>
      </c>
      <c r="GK347" s="261" t="n">
        <f aca="false">FY347+FZ347+GA347+GB347+GC347+GD347+GE347+GF347+GG347+GH347+GI347+GJ347</f>
        <v>34165.32</v>
      </c>
      <c r="GL347" s="261" t="n">
        <f aca="false">FV347</f>
        <v>341653.16</v>
      </c>
      <c r="GM347" s="261" t="n">
        <f aca="false">FW347+GK347</f>
        <v>204991.92</v>
      </c>
      <c r="GN347" s="261" t="n">
        <f aca="false">GL347-GM347</f>
        <v>136661.24</v>
      </c>
      <c r="GO347" s="261" t="n">
        <f aca="false">GJ347</f>
        <v>2847.11</v>
      </c>
      <c r="GP347" s="261" t="n">
        <f aca="false">GO347</f>
        <v>2847.11</v>
      </c>
      <c r="GQ347" s="261" t="n">
        <f aca="false">GP347</f>
        <v>2847.11</v>
      </c>
      <c r="GR347" s="261" t="n">
        <f aca="false">GQ347</f>
        <v>2847.11</v>
      </c>
      <c r="GS347" s="261" t="n">
        <f aca="false">GR347</f>
        <v>2847.11</v>
      </c>
      <c r="GT347" s="261" t="n">
        <f aca="false">GS347</f>
        <v>2847.11</v>
      </c>
      <c r="GU347" s="261" t="n">
        <f aca="false">GT347</f>
        <v>2847.11</v>
      </c>
      <c r="GV347" s="261" t="n">
        <f aca="false">GU347</f>
        <v>2847.11</v>
      </c>
      <c r="GW347" s="261" t="n">
        <f aca="false">GV347</f>
        <v>2847.11</v>
      </c>
      <c r="GX347" s="261" t="n">
        <f aca="false">GW347</f>
        <v>2847.11</v>
      </c>
      <c r="GY347" s="261" t="n">
        <f aca="false">GX347</f>
        <v>2847.11</v>
      </c>
      <c r="GZ347" s="261" t="n">
        <f aca="false">GY347</f>
        <v>2847.11</v>
      </c>
      <c r="HA347" s="261" t="n">
        <f aca="false">GO347+GP347+GQ347+GR347+GS347+GT347+GU347+GV347+GW347+GX347+GY347+GZ347</f>
        <v>34165.32</v>
      </c>
      <c r="HB347" s="261" t="n">
        <f aca="false">GL347</f>
        <v>341653.16</v>
      </c>
      <c r="HC347" s="261" t="n">
        <f aca="false">GM347+HA347</f>
        <v>239157.24</v>
      </c>
      <c r="HD347" s="261" t="n">
        <f aca="false">HB347-HC347</f>
        <v>102495.92</v>
      </c>
      <c r="HE347" s="264" t="n">
        <f aca="false">GO347-GJ347</f>
        <v>0</v>
      </c>
      <c r="HF347" s="264"/>
      <c r="HG347" s="264"/>
      <c r="HH347" s="264"/>
      <c r="HI347" s="264"/>
      <c r="HJ347" s="264"/>
      <c r="HK347" s="264"/>
      <c r="HL347" s="264"/>
      <c r="HM347" s="264"/>
      <c r="HN347" s="264"/>
      <c r="HO347" s="264"/>
      <c r="HP347" s="264"/>
      <c r="HQ347" s="264"/>
      <c r="HR347" s="264"/>
      <c r="HS347" s="264"/>
      <c r="HT347" s="264"/>
      <c r="HU347" s="264"/>
      <c r="HV347" s="264"/>
      <c r="HW347" s="264"/>
      <c r="HX347" s="264"/>
      <c r="HY347" s="264"/>
      <c r="HZ347" s="264"/>
      <c r="IA347" s="264"/>
      <c r="IB347" s="264"/>
      <c r="IC347" s="264"/>
      <c r="ID347" s="264"/>
      <c r="IE347" s="264"/>
      <c r="IF347" s="264"/>
      <c r="IG347" s="264"/>
      <c r="IH347" s="264"/>
      <c r="II347" s="264"/>
      <c r="IJ347" s="264"/>
      <c r="IK347" s="264"/>
      <c r="IL347" s="264"/>
      <c r="IM347" s="264"/>
      <c r="IN347" s="264"/>
      <c r="IO347" s="264"/>
      <c r="IP347" s="264"/>
      <c r="IQ347" s="264"/>
      <c r="IR347" s="264"/>
      <c r="IS347" s="264"/>
      <c r="IT347" s="264"/>
      <c r="IU347" s="264"/>
      <c r="IV347" s="264"/>
      <c r="IW347" s="264"/>
      <c r="IX347" s="264"/>
      <c r="IY347" s="264"/>
      <c r="IZ347" s="264"/>
      <c r="JA347" s="264"/>
      <c r="JB347" s="264"/>
      <c r="JC347" s="264"/>
      <c r="JD347" s="264"/>
      <c r="JE347" s="264"/>
      <c r="JF347" s="264"/>
      <c r="JG347" s="264"/>
      <c r="JH347" s="264"/>
      <c r="JI347" s="264"/>
      <c r="JJ347" s="264"/>
      <c r="JK347" s="264"/>
      <c r="JL347" s="264"/>
      <c r="JM347" s="265"/>
      <c r="JN347" s="265" t="n">
        <f aca="false">DH347-DG347</f>
        <v>0</v>
      </c>
    </row>
    <row r="348" s="201" customFormat="true" ht="32.8" hidden="false" customHeight="false" outlineLevel="0" collapsed="false">
      <c r="A348" s="249" t="n">
        <v>316</v>
      </c>
      <c r="B348" s="250" t="s">
        <v>822</v>
      </c>
      <c r="C348" s="251" t="n">
        <v>6127</v>
      </c>
      <c r="D348" s="252" t="s">
        <v>471</v>
      </c>
      <c r="E348" s="252" t="s">
        <v>633</v>
      </c>
      <c r="F348" s="253" t="n">
        <v>1</v>
      </c>
      <c r="G348" s="254" t="n">
        <v>727832.91</v>
      </c>
      <c r="H348" s="255" t="n">
        <v>0.2</v>
      </c>
      <c r="I348" s="256" t="n">
        <f aca="false">ROUND(F348*G348,2)</f>
        <v>727832.91</v>
      </c>
      <c r="J348" s="254" t="n">
        <f aca="false">ROUND(I348+F348*G348*H348,2)</f>
        <v>873399.49</v>
      </c>
      <c r="K348" s="257" t="n">
        <v>44560</v>
      </c>
      <c r="L348" s="257" t="n">
        <f aca="false">EDATE(K348,M348)-1</f>
        <v>48211</v>
      </c>
      <c r="M348" s="258" t="n">
        <v>120</v>
      </c>
      <c r="N348" s="254" t="n">
        <f aca="false">ROUND(G348/M348,2)*F348</f>
        <v>6065.27</v>
      </c>
      <c r="O348" s="254" t="n">
        <v>0</v>
      </c>
      <c r="P348" s="254"/>
      <c r="Q348" s="253" t="n">
        <v>1</v>
      </c>
      <c r="R348" s="254" t="n">
        <f aca="false">I348+AG348+P348</f>
        <v>727832.91</v>
      </c>
      <c r="S348" s="255" t="n">
        <f aca="false">H348</f>
        <v>0.2</v>
      </c>
      <c r="T348" s="254" t="n">
        <f aca="false">ROUND(Q348*R348,2)</f>
        <v>727832.91</v>
      </c>
      <c r="U348" s="254" t="n">
        <f aca="false">ROUND(T348+Q348*R348*S348,2)</f>
        <v>873399.49</v>
      </c>
      <c r="V348" s="257" t="n">
        <v>44560</v>
      </c>
      <c r="W348" s="257" t="n">
        <f aca="false">EDATE(V348,X348)-1</f>
        <v>48211</v>
      </c>
      <c r="X348" s="258" t="n">
        <v>120</v>
      </c>
      <c r="Y348" s="254" t="n">
        <f aca="false">ROUND((R348-Z348)/X348,2)*Q348</f>
        <v>6065.27</v>
      </c>
      <c r="Z348" s="254" t="n">
        <v>0</v>
      </c>
      <c r="AA348" s="254" t="n">
        <v>0</v>
      </c>
      <c r="AB348" s="254"/>
      <c r="AC348" s="254"/>
      <c r="AD348" s="254"/>
      <c r="AE348" s="254"/>
      <c r="AF348" s="254"/>
      <c r="AG348" s="254"/>
      <c r="AH348" s="254"/>
      <c r="AI348" s="254"/>
      <c r="AJ348" s="254"/>
      <c r="AK348" s="254"/>
      <c r="AL348" s="254"/>
      <c r="AM348" s="254"/>
      <c r="AN348" s="254"/>
      <c r="AO348" s="254"/>
      <c r="AP348" s="254"/>
      <c r="AQ348" s="254"/>
      <c r="AR348" s="254"/>
      <c r="AS348" s="254"/>
      <c r="AT348" s="254"/>
      <c r="AU348" s="254"/>
      <c r="AV348" s="254"/>
      <c r="AW348" s="254"/>
      <c r="AX348" s="254"/>
      <c r="AY348" s="254"/>
      <c r="AZ348" s="254"/>
      <c r="BA348" s="254"/>
      <c r="BB348" s="254"/>
      <c r="BC348" s="254"/>
      <c r="BD348" s="254"/>
      <c r="BE348" s="254"/>
      <c r="BF348" s="254"/>
      <c r="BG348" s="254"/>
      <c r="BH348" s="254"/>
      <c r="BI348" s="254"/>
      <c r="BJ348" s="254"/>
      <c r="BK348" s="254"/>
      <c r="BL348" s="254"/>
      <c r="BM348" s="254"/>
      <c r="BN348" s="254"/>
      <c r="BO348" s="254"/>
      <c r="BP348" s="254"/>
      <c r="BQ348" s="254"/>
      <c r="BR348" s="254"/>
      <c r="BS348" s="254"/>
      <c r="BT348" s="254"/>
      <c r="BU348" s="254"/>
      <c r="BV348" s="254"/>
      <c r="BW348" s="254"/>
      <c r="BX348" s="254"/>
      <c r="BY348" s="254"/>
      <c r="BZ348" s="254"/>
      <c r="CA348" s="254"/>
      <c r="CB348" s="254"/>
      <c r="CC348" s="254"/>
      <c r="CD348" s="254"/>
      <c r="CE348" s="254"/>
      <c r="CF348" s="254"/>
      <c r="CG348" s="254"/>
      <c r="CH348" s="254"/>
      <c r="CI348" s="254" t="e">
        <f aca="false">#N/A</f>
        <v>#N/A</v>
      </c>
      <c r="CJ348" s="254"/>
      <c r="CK348" s="254"/>
      <c r="CL348" s="254"/>
      <c r="CM348" s="257" t="n">
        <v>44560</v>
      </c>
      <c r="CN348" s="257" t="e">
        <f aca="false">EDATE(CM348,CO348)-1</f>
        <v>#N/A</v>
      </c>
      <c r="CO348" s="254" t="e">
        <f aca="false">#N/A</f>
        <v>#N/A</v>
      </c>
      <c r="CP348" s="254" t="n">
        <v>0</v>
      </c>
      <c r="CQ348" s="254"/>
      <c r="CR348" s="254"/>
      <c r="CS348" s="254"/>
      <c r="CT348" s="261" t="n">
        <f aca="false">I348</f>
        <v>727832.91</v>
      </c>
      <c r="CU348" s="261" t="n">
        <f aca="false">CT348-CV348</f>
        <v>0</v>
      </c>
      <c r="CV348" s="261" t="n">
        <v>727832.91</v>
      </c>
      <c r="CW348" s="261" t="n">
        <f aca="false">IF(AND(CW$5&gt;$V348,CW$6&lt;=$W348),$Y348,IF(AND(MONTH(CW$6)=MONTH($W348),YEAR(CW$6)=YEAR($W348)),$T348-$X348*$Y348+$Y348,0))</f>
        <v>6065.27</v>
      </c>
      <c r="CX348" s="261" t="n">
        <f aca="false">IF(AND(CX$5&gt;$V348,CX$6&lt;=$W348),$Y348,IF(AND(MONTH(CX$6)=MONTH($W348),YEAR(CX$6)=YEAR($W348)),$T348-$X348*$Y348+$Y348,0))</f>
        <v>6065.27</v>
      </c>
      <c r="CY348" s="261" t="n">
        <f aca="false">IF(AND(CY$5&gt;$V348,CY$6&lt;=$W348),$Y348,IF(AND(MONTH(CY$6)=MONTH($W348),YEAR(CY$6)=YEAR($W348)),$T348-$X348*$Y348+$Y348,0))</f>
        <v>6065.27</v>
      </c>
      <c r="CZ348" s="261" t="n">
        <f aca="false">IF(AND(CZ$5&gt;$V348,CZ$6&lt;=$W348),$Y348,IF(AND(MONTH(CZ$6)=MONTH($W348),YEAR(CZ$6)=YEAR($W348)),$T348-$X348*$Y348+$Y348,0))</f>
        <v>6065.27</v>
      </c>
      <c r="DA348" s="261" t="n">
        <f aca="false">IF(AND(DA$5&gt;$V348,DA$6&lt;=$W348),$Y348,IF(AND(MONTH(DA$6)=MONTH($W348),YEAR(DA$6)=YEAR($W348)),$T348-$X348*$Y348+$Y348,0))</f>
        <v>6065.27</v>
      </c>
      <c r="DB348" s="261" t="n">
        <f aca="false">IF(AND(DB$5&gt;$V348,DB$6&lt;=$W348),$Y348,IF(AND(MONTH(DB$6)=MONTH($W348),YEAR(DB$6)=YEAR($W348)),$T348-$X348*$Y348+$Y348,0))</f>
        <v>6065.27</v>
      </c>
      <c r="DC348" s="261" t="n">
        <f aca="false">IF(AND(DC$5&gt;$V348,DC$6&lt;=$W348),$Y348,IF(AND(MONTH(DC$6)=MONTH($W348),YEAR(DC$6)=YEAR($W348)),$T348-$X348*$Y348+$Y348,0))</f>
        <v>6065.27</v>
      </c>
      <c r="DD348" s="261" t="n">
        <f aca="false">IF(AND(DD$5&gt;$V348,DD$6&lt;=$W348),$Y348,IF(AND(MONTH(DD$6)=MONTH($W348),YEAR(DD$6)=YEAR($W348)),$T348-$X348*$Y348+$Y348,0))</f>
        <v>6065.27</v>
      </c>
      <c r="DE348" s="261" t="n">
        <f aca="false">IF(AND(DE$5&gt;$V348,DE$6&lt;=$W348),$Y348,IF(AND(MONTH(DE$6)=MONTH($W348),YEAR(DE$6)=YEAR($W348)),$T348-$X348*$Y348+$Y348,0))</f>
        <v>6065.27</v>
      </c>
      <c r="DF348" s="261" t="n">
        <f aca="false">IF(AND(DF$5&gt;$V348,DF$6&lt;=$W348),$Y348,IF(AND(MONTH(DF$6)=MONTH($W348),YEAR(DF$6)=YEAR($W348)),$T348-$X348*$Y348+$Y348,0))</f>
        <v>6065.27</v>
      </c>
      <c r="DG348" s="261" t="n">
        <f aca="false">IF(AND(DG$5&gt;$V348,DG$6&lt;=$W348),$Y348,IF(AND(MONTH(DG$6)=MONTH($W348),YEAR(DG$6)=YEAR($W348)),$T348-$X348*$Y348+$Y348,0))</f>
        <v>6065.27</v>
      </c>
      <c r="DH348" s="261" t="n">
        <f aca="false">IF(AND(DH$5&gt;$V348,DH$6&lt;=$W348),$Y348,IF(AND(MONTH(DH$6)=MONTH($W348),YEAR(DH$6)=YEAR($W348)),$T348-$X348*$Y348+$Y348,0))</f>
        <v>6065.27</v>
      </c>
      <c r="DI348" s="260" t="n">
        <f aca="false">CW348+CX348+CY348+CZ348+DA348+DB348+DC348+DD348+DE348+DF348+DG348+DH348</f>
        <v>72783.24</v>
      </c>
      <c r="DJ348" s="260" t="n">
        <f aca="false">T348+AG348+AJ348+AQ348+AS348+AU348+AW348</f>
        <v>727832.91</v>
      </c>
      <c r="DK348" s="260" t="n">
        <f aca="false">CU348+DI348-O348</f>
        <v>72783.24</v>
      </c>
      <c r="DL348" s="260" t="n">
        <f aca="false">DJ348-DK348</f>
        <v>655049.67</v>
      </c>
      <c r="DM348" s="261" t="n">
        <f aca="false">IF(AND(DM$5&gt;$V348,DM$6&lt;=$W348),$Y348,IF(AND(MONTH(DM$6)=MONTH($W348),YEAR(DM$6)=YEAR($W348)),$T348-$X348*$Y348+$Y348,0))</f>
        <v>6065.27</v>
      </c>
      <c r="DN348" s="261" t="n">
        <f aca="false">IF(AND(DN$5&gt;$V348,DN$6&lt;=$W348),$Y348,IF(AND(MONTH(DN$6)=MONTH($W348),YEAR(DN$6)=YEAR($W348)),$T348-$X348*$Y348+$Y348,0))</f>
        <v>6065.27</v>
      </c>
      <c r="DO348" s="261" t="n">
        <f aca="false">IF(AND(DO$5&gt;$V348,DO$6&lt;=$W348),$Y348,IF(AND(MONTH(DO$6)=MONTH($W348),YEAR(DO$6)=YEAR($W348)),$T348-$X348*$Y348+$Y348,0))</f>
        <v>6065.27</v>
      </c>
      <c r="DP348" s="261" t="n">
        <f aca="false">IF(AND(DP$5&gt;$V348,DP$6&lt;=$W348),$Y348,IF(AND(MONTH(DP$6)=MONTH($W348),YEAR(DP$6)=YEAR($W348)),$T348-$X348*$Y348+$Y348,0))</f>
        <v>6065.27</v>
      </c>
      <c r="DQ348" s="261" t="n">
        <f aca="false">IF(AND(DQ$5&gt;$V348,DQ$6&lt;=$W348),$Y348,IF(AND(MONTH(DQ$6)=MONTH($W348),YEAR(DQ$6)=YEAR($W348)),$T348-$X348*$Y348+$Y348,0))</f>
        <v>6065.27</v>
      </c>
      <c r="DR348" s="261" t="n">
        <f aca="false">IF(AND(DR$5&gt;$V348,DR$6&lt;=$W348),$Y348,IF(AND(MONTH(DR$6)=MONTH($W348),YEAR(DR$6)=YEAR($W348)),$T348-$X348*$Y348+$Y348,0))</f>
        <v>6065.27</v>
      </c>
      <c r="DS348" s="261" t="n">
        <f aca="false">IF(AND(DS$5&gt;$V348,DS$6&lt;=$W348),$Y348,IF(AND(MONTH(DS$6)=MONTH($W348),YEAR(DS$6)=YEAR($W348)),$T348-$X348*$Y348+$Y348,0))</f>
        <v>6065.27</v>
      </c>
      <c r="DT348" s="261" t="n">
        <f aca="false">IF(AND(DT$5&gt;$V348,DT$6&lt;=$W348),$Y348,IF(AND(MONTH(DT$6)=MONTH($W348),YEAR(DT$6)=YEAR($W348)),$T348-$X348*$Y348+$Y348,0))</f>
        <v>6065.27</v>
      </c>
      <c r="DU348" s="261" t="n">
        <f aca="false">IF(AND(DU$5&gt;$V348,DU$6&lt;=$W348),$Y348,IF(AND(MONTH(DU$6)=MONTH($W348),YEAR(DU$6)=YEAR($W348)),$T348-$X348*$Y348+$Y348,0))</f>
        <v>6065.27</v>
      </c>
      <c r="DV348" s="261" t="n">
        <f aca="false">IF(AND(DV$5&gt;$V348,DV$6&lt;=$W348),$Y348,IF(AND(MONTH(DV$6)=MONTH($W348),YEAR(DV$6)=YEAR($W348)),$T348-$X348*$Y348+$Y348,0))</f>
        <v>6065.27</v>
      </c>
      <c r="DW348" s="261" t="n">
        <f aca="false">IF(AND(DW$5&gt;$V348,DW$6&lt;=$W348),$Y348,IF(AND(MONTH(DW$6)=MONTH($W348),YEAR(DW$6)=YEAR($W348)),$T348-$X348*$Y348+$Y348,0))</f>
        <v>6065.27</v>
      </c>
      <c r="DX348" s="261" t="n">
        <f aca="false">IF(AND(DX$5&gt;$V348,DX$6&lt;=$W348),$Y348,IF(AND(MONTH(DX$6)=MONTH($W348),YEAR(DX$6)=YEAR($W348)),$T348-AA348-$X348*$Y348+$Y348,0))</f>
        <v>6065.27</v>
      </c>
      <c r="DY348" s="260" t="n">
        <f aca="false">DM348+DN348+DO348+DP348+DQ348+DR348+DS348+DT348+DU348+DV348+DW348+DX348</f>
        <v>72783.24</v>
      </c>
      <c r="DZ348" s="260" t="n">
        <f aca="false">DJ348+AY348+BA348+BC348+BE348+BG348+BI348+BK348+BM348+BO348</f>
        <v>727832.91</v>
      </c>
      <c r="EA348" s="260" t="n">
        <f aca="false">DK348+DY348</f>
        <v>145566.48</v>
      </c>
      <c r="EB348" s="261" t="n">
        <f aca="false">DZ348-EA348</f>
        <v>582266.43</v>
      </c>
      <c r="EC348" s="261" t="n">
        <f aca="false">IF(AND(EC$5&gt;$V348,EC$6&lt;=$W348),$Y348,IF(AND(MONTH(EC$6)=MONTH($W348),YEAR(EC$6)=YEAR($W348)),$T348-$X348*$Y348+$Y348,0))</f>
        <v>6065.27</v>
      </c>
      <c r="ED348" s="261" t="n">
        <f aca="false">IF(AND(ED$5&gt;$V348,ED$6&lt;=$W348),$Y348,IF(AND(MONTH(ED$6)=MONTH($W348),YEAR(ED$6)=YEAR($W348)),$T348-$X348*$Y348+$Y348,0))</f>
        <v>6065.27</v>
      </c>
      <c r="EE348" s="261" t="n">
        <f aca="false">IF(AND(EE$5&gt;$V348,EE$6&lt;=$W348),$Y348,IF(AND(MONTH(EE$6)=MONTH($W348),YEAR(EE$6)=YEAR($W348)),$T348-$X348*$Y348+$Y348,0))</f>
        <v>6065.27</v>
      </c>
      <c r="EF348" s="261" t="n">
        <f aca="false">IF(AND(EF$5&gt;$V348,EF$6&lt;=$W348),$Y348,IF(AND(MONTH(EF$6)=MONTH($W348),YEAR(EF$6)=YEAR($W348)),$T348-$X348*$Y348+$Y348,0))</f>
        <v>6065.27</v>
      </c>
      <c r="EG348" s="261" t="n">
        <f aca="false">IF(AND(EG$5&gt;$V348,EG$6&lt;=$W348),$Y348,IF(AND(MONTH(EG$6)=MONTH($W348),YEAR(EG$6)=YEAR($W348)),$T348-$X348*$Y348+$Y348,0))</f>
        <v>6065.27</v>
      </c>
      <c r="EH348" s="261" t="n">
        <f aca="false">IF(AND(EH$5&gt;$V348,EH$6&lt;=$W348),$Y348,IF(AND(MONTH(EH$6)=MONTH($W348),YEAR(EH$6)=YEAR($W348)),$T348-$X348*$Y348+$Y348,0))</f>
        <v>6065.27</v>
      </c>
      <c r="EI348" s="261" t="n">
        <f aca="false">IF(AND(EI$5&gt;$V348,EI$6&lt;=$W348),$Y348,IF(AND(MONTH(EI$6)=MONTH($W348),YEAR(EI$6)=YEAR($W348)),$T348-$X348*$Y348+$Y348,0))</f>
        <v>6065.27</v>
      </c>
      <c r="EJ348" s="261" t="n">
        <f aca="false">IF(AND(EJ$5&gt;$V348,EJ$6&lt;=$W348),$Y348,IF(AND(MONTH(EJ$6)=MONTH($W348),YEAR(EJ$6)=YEAR($W348)),$T348-$X348*$Y348+$Y348,0))</f>
        <v>6065.27</v>
      </c>
      <c r="EK348" s="261" t="n">
        <f aca="false">IF(AND(EK$5&gt;$V348,EK$6&lt;=$W348),$Y348,IF(AND(MONTH(EK$6)=MONTH($W348),YEAR(EK$6)=YEAR($W348)),$T348-$X348*$Y348+$Y348,0))</f>
        <v>6065.27</v>
      </c>
      <c r="EL348" s="266" t="n">
        <v>6065.28</v>
      </c>
      <c r="EM348" s="263" t="n">
        <v>6065.28</v>
      </c>
      <c r="EN348" s="261" t="n">
        <v>6065.27</v>
      </c>
      <c r="EO348" s="260" t="n">
        <f aca="false">EC348+ED348+EE348+EF348+EG348+EH348+EI348+EJ348+EK348+EL348+EM348+EN348</f>
        <v>72783.26</v>
      </c>
      <c r="EP348" s="260" t="n">
        <f aca="false">T348+AQ348+AS348+AU348+AW348+AY348+BA348+BC348+BE348+BG348+BI348+BK348+BM348+BO348+BQ348+BS348+BU348+BW348+BY348+CA348+CC348+CE348+CG348</f>
        <v>727832.91</v>
      </c>
      <c r="EQ348" s="260" t="n">
        <f aca="false">EA348+EO348</f>
        <v>218349.74</v>
      </c>
      <c r="ER348" s="260" t="n">
        <f aca="false">EP348-EQ348</f>
        <v>509483.17</v>
      </c>
      <c r="ES348" s="262" t="n">
        <f aca="false">EN348</f>
        <v>6065.27</v>
      </c>
      <c r="ET348" s="262" t="n">
        <f aca="false">ES348</f>
        <v>6065.27</v>
      </c>
      <c r="EU348" s="262" t="n">
        <f aca="false">ET348</f>
        <v>6065.27</v>
      </c>
      <c r="EV348" s="262" t="n">
        <f aca="false">EU348</f>
        <v>6065.27</v>
      </c>
      <c r="EW348" s="262" t="n">
        <f aca="false">EV348</f>
        <v>6065.27</v>
      </c>
      <c r="EX348" s="262" t="n">
        <f aca="false">EW348</f>
        <v>6065.27</v>
      </c>
      <c r="EY348" s="262" t="n">
        <f aca="false">EX348</f>
        <v>6065.27</v>
      </c>
      <c r="EZ348" s="262" t="n">
        <f aca="false">EY348</f>
        <v>6065.27</v>
      </c>
      <c r="FA348" s="262" t="n">
        <f aca="false">EZ348</f>
        <v>6065.27</v>
      </c>
      <c r="FB348" s="262" t="n">
        <f aca="false">FA348</f>
        <v>6065.27</v>
      </c>
      <c r="FC348" s="262" t="n">
        <f aca="false">FB348</f>
        <v>6065.27</v>
      </c>
      <c r="FD348" s="262" t="n">
        <f aca="false">FC348</f>
        <v>6065.27</v>
      </c>
      <c r="FE348" s="261" t="n">
        <f aca="false">ES348+ET348+EU348+EV348+EW348+EX348+EY348+EZ348+FA348+FB348+FC348+FD348</f>
        <v>72783.24</v>
      </c>
      <c r="FF348" s="261" t="n">
        <f aca="false">EP348</f>
        <v>727832.91</v>
      </c>
      <c r="FG348" s="261" t="n">
        <f aca="false">EQ348+FE348</f>
        <v>291132.98</v>
      </c>
      <c r="FH348" s="261" t="n">
        <f aca="false">FF348-FG348</f>
        <v>436699.93</v>
      </c>
      <c r="FI348" s="261" t="n">
        <f aca="false">FD348</f>
        <v>6065.27</v>
      </c>
      <c r="FJ348" s="261" t="n">
        <f aca="false">FI348</f>
        <v>6065.27</v>
      </c>
      <c r="FK348" s="261" t="n">
        <f aca="false">FJ348</f>
        <v>6065.27</v>
      </c>
      <c r="FL348" s="261" t="n">
        <f aca="false">FK348</f>
        <v>6065.27</v>
      </c>
      <c r="FM348" s="261" t="n">
        <f aca="false">FL348</f>
        <v>6065.27</v>
      </c>
      <c r="FN348" s="261" t="n">
        <f aca="false">FM348</f>
        <v>6065.27</v>
      </c>
      <c r="FO348" s="261" t="n">
        <f aca="false">FN348</f>
        <v>6065.27</v>
      </c>
      <c r="FP348" s="261" t="n">
        <f aca="false">FO348</f>
        <v>6065.27</v>
      </c>
      <c r="FQ348" s="261" t="n">
        <f aca="false">FP348</f>
        <v>6065.27</v>
      </c>
      <c r="FR348" s="261" t="n">
        <f aca="false">FQ348</f>
        <v>6065.27</v>
      </c>
      <c r="FS348" s="261" t="n">
        <f aca="false">FR348</f>
        <v>6065.27</v>
      </c>
      <c r="FT348" s="261" t="n">
        <f aca="false">FS348</f>
        <v>6065.27</v>
      </c>
      <c r="FU348" s="261" t="n">
        <f aca="false">FI348+FJ348+FK348+FL348+FM348+FN348+FO348+FP348+FQ348+FR348+FS348+FT348</f>
        <v>72783.24</v>
      </c>
      <c r="FV348" s="261" t="n">
        <f aca="false">FF348</f>
        <v>727832.91</v>
      </c>
      <c r="FW348" s="261" t="n">
        <f aca="false">FG348+FU348</f>
        <v>363916.22</v>
      </c>
      <c r="FX348" s="261" t="n">
        <f aca="false">FV348-FW348</f>
        <v>363916.69</v>
      </c>
      <c r="FY348" s="261" t="n">
        <f aca="false">FT348</f>
        <v>6065.27</v>
      </c>
      <c r="FZ348" s="261" t="n">
        <f aca="false">FY348</f>
        <v>6065.27</v>
      </c>
      <c r="GA348" s="261" t="n">
        <f aca="false">FZ348</f>
        <v>6065.27</v>
      </c>
      <c r="GB348" s="261" t="n">
        <f aca="false">GA348</f>
        <v>6065.27</v>
      </c>
      <c r="GC348" s="261" t="n">
        <f aca="false">GB348</f>
        <v>6065.27</v>
      </c>
      <c r="GD348" s="261" t="n">
        <f aca="false">GC348</f>
        <v>6065.27</v>
      </c>
      <c r="GE348" s="261" t="n">
        <f aca="false">GD348</f>
        <v>6065.27</v>
      </c>
      <c r="GF348" s="261" t="n">
        <f aca="false">GE348</f>
        <v>6065.27</v>
      </c>
      <c r="GG348" s="261" t="n">
        <f aca="false">GF348</f>
        <v>6065.27</v>
      </c>
      <c r="GH348" s="261" t="n">
        <f aca="false">GG348</f>
        <v>6065.27</v>
      </c>
      <c r="GI348" s="261" t="n">
        <f aca="false">GH348</f>
        <v>6065.27</v>
      </c>
      <c r="GJ348" s="261" t="n">
        <f aca="false">GI348</f>
        <v>6065.27</v>
      </c>
      <c r="GK348" s="261" t="n">
        <f aca="false">FY348+FZ348+GA348+GB348+GC348+GD348+GE348+GF348+GG348+GH348+GI348+GJ348</f>
        <v>72783.24</v>
      </c>
      <c r="GL348" s="261" t="n">
        <f aca="false">FV348</f>
        <v>727832.91</v>
      </c>
      <c r="GM348" s="261" t="n">
        <f aca="false">FW348+GK348</f>
        <v>436699.46</v>
      </c>
      <c r="GN348" s="261" t="n">
        <f aca="false">GL348-GM348</f>
        <v>291133.45</v>
      </c>
      <c r="GO348" s="261" t="n">
        <f aca="false">GJ348</f>
        <v>6065.27</v>
      </c>
      <c r="GP348" s="261" t="n">
        <f aca="false">GO348</f>
        <v>6065.27</v>
      </c>
      <c r="GQ348" s="261" t="n">
        <f aca="false">GP348</f>
        <v>6065.27</v>
      </c>
      <c r="GR348" s="261" t="n">
        <f aca="false">GQ348</f>
        <v>6065.27</v>
      </c>
      <c r="GS348" s="261" t="n">
        <f aca="false">GR348</f>
        <v>6065.27</v>
      </c>
      <c r="GT348" s="261" t="n">
        <f aca="false">GS348</f>
        <v>6065.27</v>
      </c>
      <c r="GU348" s="261" t="n">
        <f aca="false">GT348</f>
        <v>6065.27</v>
      </c>
      <c r="GV348" s="261" t="n">
        <f aca="false">GU348</f>
        <v>6065.27</v>
      </c>
      <c r="GW348" s="261" t="n">
        <f aca="false">GV348</f>
        <v>6065.27</v>
      </c>
      <c r="GX348" s="261" t="n">
        <f aca="false">GW348</f>
        <v>6065.27</v>
      </c>
      <c r="GY348" s="261" t="n">
        <f aca="false">GX348</f>
        <v>6065.27</v>
      </c>
      <c r="GZ348" s="261" t="n">
        <f aca="false">GY348</f>
        <v>6065.27</v>
      </c>
      <c r="HA348" s="261" t="n">
        <f aca="false">GO348+GP348+GQ348+GR348+GS348+GT348+GU348+GV348+GW348+GX348+GY348+GZ348</f>
        <v>72783.24</v>
      </c>
      <c r="HB348" s="261" t="n">
        <f aca="false">GL348</f>
        <v>727832.91</v>
      </c>
      <c r="HC348" s="261" t="n">
        <f aca="false">GM348+HA348</f>
        <v>509482.7</v>
      </c>
      <c r="HD348" s="261" t="n">
        <f aca="false">HB348-HC348</f>
        <v>218350.21</v>
      </c>
      <c r="HE348" s="264" t="n">
        <f aca="false">GO348-GJ348</f>
        <v>0</v>
      </c>
      <c r="HF348" s="264"/>
      <c r="HG348" s="264"/>
      <c r="HH348" s="264"/>
      <c r="HI348" s="264"/>
      <c r="HJ348" s="264"/>
      <c r="HK348" s="264"/>
      <c r="HL348" s="264"/>
      <c r="HM348" s="264"/>
      <c r="HN348" s="264"/>
      <c r="HO348" s="264"/>
      <c r="HP348" s="264"/>
      <c r="HQ348" s="264"/>
      <c r="HR348" s="264"/>
      <c r="HS348" s="264"/>
      <c r="HT348" s="264"/>
      <c r="HU348" s="264"/>
      <c r="HV348" s="264"/>
      <c r="HW348" s="264"/>
      <c r="HX348" s="264"/>
      <c r="HY348" s="264"/>
      <c r="HZ348" s="264"/>
      <c r="IA348" s="264"/>
      <c r="IB348" s="264"/>
      <c r="IC348" s="264"/>
      <c r="ID348" s="264"/>
      <c r="IE348" s="264"/>
      <c r="IF348" s="264"/>
      <c r="IG348" s="264"/>
      <c r="IH348" s="264"/>
      <c r="II348" s="264"/>
      <c r="IJ348" s="264"/>
      <c r="IK348" s="264"/>
      <c r="IL348" s="264"/>
      <c r="IM348" s="264"/>
      <c r="IN348" s="264"/>
      <c r="IO348" s="264"/>
      <c r="IP348" s="264"/>
      <c r="IQ348" s="264"/>
      <c r="IR348" s="264"/>
      <c r="IS348" s="264"/>
      <c r="IT348" s="264"/>
      <c r="IU348" s="264"/>
      <c r="IV348" s="264"/>
      <c r="IW348" s="264"/>
      <c r="IX348" s="264"/>
      <c r="IY348" s="264"/>
      <c r="IZ348" s="264"/>
      <c r="JA348" s="264"/>
      <c r="JB348" s="264"/>
      <c r="JC348" s="264"/>
      <c r="JD348" s="264"/>
      <c r="JE348" s="264"/>
      <c r="JF348" s="264"/>
      <c r="JG348" s="264"/>
      <c r="JH348" s="264"/>
      <c r="JI348" s="264"/>
      <c r="JJ348" s="264"/>
      <c r="JK348" s="264"/>
      <c r="JL348" s="264"/>
      <c r="JM348" s="265"/>
      <c r="JN348" s="265" t="n">
        <f aca="false">DH348-DG348</f>
        <v>0</v>
      </c>
    </row>
    <row r="349" s="201" customFormat="true" ht="32.8" hidden="false" customHeight="false" outlineLevel="0" collapsed="false">
      <c r="A349" s="249" t="n">
        <v>317</v>
      </c>
      <c r="B349" s="250" t="s">
        <v>823</v>
      </c>
      <c r="C349" s="251" t="n">
        <v>6128</v>
      </c>
      <c r="D349" s="252" t="s">
        <v>471</v>
      </c>
      <c r="E349" s="252" t="s">
        <v>633</v>
      </c>
      <c r="F349" s="253" t="n">
        <v>1</v>
      </c>
      <c r="G349" s="254" t="n">
        <v>727820.43</v>
      </c>
      <c r="H349" s="255" t="n">
        <v>0.2</v>
      </c>
      <c r="I349" s="256" t="n">
        <f aca="false">ROUND(F349*G349,2)</f>
        <v>727820.43</v>
      </c>
      <c r="J349" s="254" t="n">
        <f aca="false">ROUND(I349+F349*G349*H349,2)</f>
        <v>873384.52</v>
      </c>
      <c r="K349" s="257" t="n">
        <v>44560</v>
      </c>
      <c r="L349" s="257" t="n">
        <f aca="false">EDATE(K349,M349)-1</f>
        <v>48211</v>
      </c>
      <c r="M349" s="258" t="n">
        <v>120</v>
      </c>
      <c r="N349" s="254" t="n">
        <f aca="false">ROUND(G349/M349,2)*F349</f>
        <v>6065.17</v>
      </c>
      <c r="O349" s="254" t="n">
        <v>0</v>
      </c>
      <c r="P349" s="254"/>
      <c r="Q349" s="253" t="n">
        <v>1</v>
      </c>
      <c r="R349" s="254" t="n">
        <f aca="false">I349+AG349+P349</f>
        <v>727820.43</v>
      </c>
      <c r="S349" s="255" t="n">
        <f aca="false">H349</f>
        <v>0.2</v>
      </c>
      <c r="T349" s="254" t="n">
        <f aca="false">ROUND(Q349*R349,2)</f>
        <v>727820.43</v>
      </c>
      <c r="U349" s="254" t="n">
        <f aca="false">ROUND(T349+Q349*R349*S349,2)</f>
        <v>873384.52</v>
      </c>
      <c r="V349" s="257" t="n">
        <v>44560</v>
      </c>
      <c r="W349" s="257" t="n">
        <f aca="false">EDATE(V349,X349)-1</f>
        <v>48211</v>
      </c>
      <c r="X349" s="258" t="n">
        <v>120</v>
      </c>
      <c r="Y349" s="254" t="n">
        <f aca="false">ROUND((R349-Z349)/X349,2)*Q349</f>
        <v>6065.17</v>
      </c>
      <c r="Z349" s="254" t="n">
        <v>0</v>
      </c>
      <c r="AA349" s="254" t="n">
        <v>0</v>
      </c>
      <c r="AB349" s="254"/>
      <c r="AC349" s="254"/>
      <c r="AD349" s="254"/>
      <c r="AE349" s="254"/>
      <c r="AF349" s="254"/>
      <c r="AG349" s="254"/>
      <c r="AH349" s="254"/>
      <c r="AI349" s="254"/>
      <c r="AJ349" s="254"/>
      <c r="AK349" s="254"/>
      <c r="AL349" s="254"/>
      <c r="AM349" s="254"/>
      <c r="AN349" s="254"/>
      <c r="AO349" s="254"/>
      <c r="AP349" s="254"/>
      <c r="AQ349" s="254"/>
      <c r="AR349" s="254"/>
      <c r="AS349" s="254"/>
      <c r="AT349" s="254"/>
      <c r="AU349" s="254"/>
      <c r="AV349" s="254"/>
      <c r="AW349" s="254"/>
      <c r="AX349" s="254"/>
      <c r="AY349" s="254"/>
      <c r="AZ349" s="254"/>
      <c r="BA349" s="254"/>
      <c r="BB349" s="254"/>
      <c r="BC349" s="254"/>
      <c r="BD349" s="254"/>
      <c r="BE349" s="254"/>
      <c r="BF349" s="254"/>
      <c r="BG349" s="254"/>
      <c r="BH349" s="254"/>
      <c r="BI349" s="254"/>
      <c r="BJ349" s="254"/>
      <c r="BK349" s="254"/>
      <c r="BL349" s="254"/>
      <c r="BM349" s="254"/>
      <c r="BN349" s="254"/>
      <c r="BO349" s="254"/>
      <c r="BP349" s="254"/>
      <c r="BQ349" s="254"/>
      <c r="BR349" s="254"/>
      <c r="BS349" s="254"/>
      <c r="BT349" s="254"/>
      <c r="BU349" s="254"/>
      <c r="BV349" s="254"/>
      <c r="BW349" s="254"/>
      <c r="BX349" s="254"/>
      <c r="BY349" s="254"/>
      <c r="BZ349" s="254"/>
      <c r="CA349" s="254"/>
      <c r="CB349" s="254"/>
      <c r="CC349" s="254"/>
      <c r="CD349" s="254"/>
      <c r="CE349" s="254"/>
      <c r="CF349" s="254"/>
      <c r="CG349" s="254"/>
      <c r="CH349" s="254"/>
      <c r="CI349" s="254" t="e">
        <f aca="false">#N/A</f>
        <v>#N/A</v>
      </c>
      <c r="CJ349" s="254"/>
      <c r="CK349" s="254"/>
      <c r="CL349" s="254"/>
      <c r="CM349" s="257" t="n">
        <v>44560</v>
      </c>
      <c r="CN349" s="257" t="e">
        <f aca="false">EDATE(CM349,CO349)-1</f>
        <v>#N/A</v>
      </c>
      <c r="CO349" s="254" t="e">
        <f aca="false">#N/A</f>
        <v>#N/A</v>
      </c>
      <c r="CP349" s="254" t="n">
        <v>0</v>
      </c>
      <c r="CQ349" s="254"/>
      <c r="CR349" s="254"/>
      <c r="CS349" s="254"/>
      <c r="CT349" s="261" t="n">
        <f aca="false">I349</f>
        <v>727820.43</v>
      </c>
      <c r="CU349" s="261" t="n">
        <f aca="false">CT349-CV349</f>
        <v>0</v>
      </c>
      <c r="CV349" s="261" t="n">
        <v>727820.43</v>
      </c>
      <c r="CW349" s="261" t="n">
        <f aca="false">IF(AND(CW$5&gt;$V349,CW$6&lt;=$W349),$Y349,IF(AND(MONTH(CW$6)=MONTH($W349),YEAR(CW$6)=YEAR($W349)),$T349-$X349*$Y349+$Y349,0))</f>
        <v>6065.17</v>
      </c>
      <c r="CX349" s="261" t="n">
        <f aca="false">IF(AND(CX$5&gt;$V349,CX$6&lt;=$W349),$Y349,IF(AND(MONTH(CX$6)=MONTH($W349),YEAR(CX$6)=YEAR($W349)),$T349-$X349*$Y349+$Y349,0))</f>
        <v>6065.17</v>
      </c>
      <c r="CY349" s="261" t="n">
        <f aca="false">IF(AND(CY$5&gt;$V349,CY$6&lt;=$W349),$Y349,IF(AND(MONTH(CY$6)=MONTH($W349),YEAR(CY$6)=YEAR($W349)),$T349-$X349*$Y349+$Y349,0))</f>
        <v>6065.17</v>
      </c>
      <c r="CZ349" s="261" t="n">
        <f aca="false">IF(AND(CZ$5&gt;$V349,CZ$6&lt;=$W349),$Y349,IF(AND(MONTH(CZ$6)=MONTH($W349),YEAR(CZ$6)=YEAR($W349)),$T349-$X349*$Y349+$Y349,0))</f>
        <v>6065.17</v>
      </c>
      <c r="DA349" s="261" t="n">
        <f aca="false">IF(AND(DA$5&gt;$V349,DA$6&lt;=$W349),$Y349,IF(AND(MONTH(DA$6)=MONTH($W349),YEAR(DA$6)=YEAR($W349)),$T349-$X349*$Y349+$Y349,0))</f>
        <v>6065.17</v>
      </c>
      <c r="DB349" s="261" t="n">
        <f aca="false">IF(AND(DB$5&gt;$V349,DB$6&lt;=$W349),$Y349,IF(AND(MONTH(DB$6)=MONTH($W349),YEAR(DB$6)=YEAR($W349)),$T349-$X349*$Y349+$Y349,0))</f>
        <v>6065.17</v>
      </c>
      <c r="DC349" s="261" t="n">
        <f aca="false">IF(AND(DC$5&gt;$V349,DC$6&lt;=$W349),$Y349,IF(AND(MONTH(DC$6)=MONTH($W349),YEAR(DC$6)=YEAR($W349)),$T349-$X349*$Y349+$Y349,0))</f>
        <v>6065.17</v>
      </c>
      <c r="DD349" s="261" t="n">
        <f aca="false">IF(AND(DD$5&gt;$V349,DD$6&lt;=$W349),$Y349,IF(AND(MONTH(DD$6)=MONTH($W349),YEAR(DD$6)=YEAR($W349)),$T349-$X349*$Y349+$Y349,0))</f>
        <v>6065.17</v>
      </c>
      <c r="DE349" s="261" t="n">
        <f aca="false">IF(AND(DE$5&gt;$V349,DE$6&lt;=$W349),$Y349,IF(AND(MONTH(DE$6)=MONTH($W349),YEAR(DE$6)=YEAR($W349)),$T349-$X349*$Y349+$Y349,0))</f>
        <v>6065.17</v>
      </c>
      <c r="DF349" s="261" t="n">
        <f aca="false">IF(AND(DF$5&gt;$V349,DF$6&lt;=$W349),$Y349,IF(AND(MONTH(DF$6)=MONTH($W349),YEAR(DF$6)=YEAR($W349)),$T349-$X349*$Y349+$Y349,0))</f>
        <v>6065.17</v>
      </c>
      <c r="DG349" s="261" t="n">
        <f aca="false">IF(AND(DG$5&gt;$V349,DG$6&lt;=$W349),$Y349,IF(AND(MONTH(DG$6)=MONTH($W349),YEAR(DG$6)=YEAR($W349)),$T349-$X349*$Y349+$Y349,0))</f>
        <v>6065.17</v>
      </c>
      <c r="DH349" s="261" t="n">
        <f aca="false">IF(AND(DH$5&gt;$V349,DH$6&lt;=$W349),$Y349,IF(AND(MONTH(DH$6)=MONTH($W349),YEAR(DH$6)=YEAR($W349)),$T349-$X349*$Y349+$Y349,0))</f>
        <v>6065.17</v>
      </c>
      <c r="DI349" s="260" t="n">
        <f aca="false">CW349+CX349+CY349+CZ349+DA349+DB349+DC349+DD349+DE349+DF349+DG349+DH349</f>
        <v>72782.04</v>
      </c>
      <c r="DJ349" s="260" t="n">
        <f aca="false">T349+AG349+AJ349+AQ349+AS349+AU349+AW349</f>
        <v>727820.43</v>
      </c>
      <c r="DK349" s="260" t="n">
        <f aca="false">CU349+DI349-O349</f>
        <v>72782.04</v>
      </c>
      <c r="DL349" s="260" t="n">
        <f aca="false">DJ349-DK349</f>
        <v>655038.39</v>
      </c>
      <c r="DM349" s="261" t="n">
        <f aca="false">IF(AND(DM$5&gt;$V349,DM$6&lt;=$W349),$Y349,IF(AND(MONTH(DM$6)=MONTH($W349),YEAR(DM$6)=YEAR($W349)),$T349-$X349*$Y349+$Y349,0))</f>
        <v>6065.17</v>
      </c>
      <c r="DN349" s="261" t="n">
        <f aca="false">IF(AND(DN$5&gt;$V349,DN$6&lt;=$W349),$Y349,IF(AND(MONTH(DN$6)=MONTH($W349),YEAR(DN$6)=YEAR($W349)),$T349-$X349*$Y349+$Y349,0))</f>
        <v>6065.17</v>
      </c>
      <c r="DO349" s="261" t="n">
        <f aca="false">IF(AND(DO$5&gt;$V349,DO$6&lt;=$W349),$Y349,IF(AND(MONTH(DO$6)=MONTH($W349),YEAR(DO$6)=YEAR($W349)),$T349-$X349*$Y349+$Y349,0))</f>
        <v>6065.17</v>
      </c>
      <c r="DP349" s="261" t="n">
        <f aca="false">IF(AND(DP$5&gt;$V349,DP$6&lt;=$W349),$Y349,IF(AND(MONTH(DP$6)=MONTH($W349),YEAR(DP$6)=YEAR($W349)),$T349-$X349*$Y349+$Y349,0))</f>
        <v>6065.17</v>
      </c>
      <c r="DQ349" s="261" t="n">
        <f aca="false">IF(AND(DQ$5&gt;$V349,DQ$6&lt;=$W349),$Y349,IF(AND(MONTH(DQ$6)=MONTH($W349),YEAR(DQ$6)=YEAR($W349)),$T349-$X349*$Y349+$Y349,0))</f>
        <v>6065.17</v>
      </c>
      <c r="DR349" s="261" t="n">
        <f aca="false">IF(AND(DR$5&gt;$V349,DR$6&lt;=$W349),$Y349,IF(AND(MONTH(DR$6)=MONTH($W349),YEAR(DR$6)=YEAR($W349)),$T349-$X349*$Y349+$Y349,0))</f>
        <v>6065.17</v>
      </c>
      <c r="DS349" s="261" t="n">
        <f aca="false">IF(AND(DS$5&gt;$V349,DS$6&lt;=$W349),$Y349,IF(AND(MONTH(DS$6)=MONTH($W349),YEAR(DS$6)=YEAR($W349)),$T349-$X349*$Y349+$Y349,0))</f>
        <v>6065.17</v>
      </c>
      <c r="DT349" s="261" t="n">
        <f aca="false">IF(AND(DT$5&gt;$V349,DT$6&lt;=$W349),$Y349,IF(AND(MONTH(DT$6)=MONTH($W349),YEAR(DT$6)=YEAR($W349)),$T349-$X349*$Y349+$Y349,0))</f>
        <v>6065.17</v>
      </c>
      <c r="DU349" s="261" t="n">
        <f aca="false">IF(AND(DU$5&gt;$V349,DU$6&lt;=$W349),$Y349,IF(AND(MONTH(DU$6)=MONTH($W349),YEAR(DU$6)=YEAR($W349)),$T349-$X349*$Y349+$Y349,0))</f>
        <v>6065.17</v>
      </c>
      <c r="DV349" s="261" t="n">
        <f aca="false">IF(AND(DV$5&gt;$V349,DV$6&lt;=$W349),$Y349,IF(AND(MONTH(DV$6)=MONTH($W349),YEAR(DV$6)=YEAR($W349)),$T349-$X349*$Y349+$Y349,0))</f>
        <v>6065.17</v>
      </c>
      <c r="DW349" s="261" t="n">
        <f aca="false">IF(AND(DW$5&gt;$V349,DW$6&lt;=$W349),$Y349,IF(AND(MONTH(DW$6)=MONTH($W349),YEAR(DW$6)=YEAR($W349)),$T349-$X349*$Y349+$Y349,0))</f>
        <v>6065.17</v>
      </c>
      <c r="DX349" s="261" t="n">
        <f aca="false">IF(AND(DX$5&gt;$V349,DX$6&lt;=$W349),$Y349,IF(AND(MONTH(DX$6)=MONTH($W349),YEAR(DX$6)=YEAR($W349)),$T349-AA349-$X349*$Y349+$Y349,0))</f>
        <v>6065.17</v>
      </c>
      <c r="DY349" s="260" t="n">
        <f aca="false">DM349+DN349+DO349+DP349+DQ349+DR349+DS349+DT349+DU349+DV349+DW349+DX349</f>
        <v>72782.04</v>
      </c>
      <c r="DZ349" s="260" t="n">
        <f aca="false">DJ349+AY349+BA349+BC349+BE349+BG349+BI349+BK349+BM349+BO349</f>
        <v>727820.43</v>
      </c>
      <c r="EA349" s="260" t="n">
        <f aca="false">DK349+DY349</f>
        <v>145564.08</v>
      </c>
      <c r="EB349" s="261" t="n">
        <f aca="false">DZ349-EA349</f>
        <v>582256.35</v>
      </c>
      <c r="EC349" s="261" t="n">
        <f aca="false">IF(AND(EC$5&gt;$V349,EC$6&lt;=$W349),$Y349,IF(AND(MONTH(EC$6)=MONTH($W349),YEAR(EC$6)=YEAR($W349)),$T349-$X349*$Y349+$Y349,0))</f>
        <v>6065.17</v>
      </c>
      <c r="ED349" s="261" t="n">
        <f aca="false">IF(AND(ED$5&gt;$V349,ED$6&lt;=$W349),$Y349,IF(AND(MONTH(ED$6)=MONTH($W349),YEAR(ED$6)=YEAR($W349)),$T349-$X349*$Y349+$Y349,0))</f>
        <v>6065.17</v>
      </c>
      <c r="EE349" s="261" t="n">
        <f aca="false">IF(AND(EE$5&gt;$V349,EE$6&lt;=$W349),$Y349,IF(AND(MONTH(EE$6)=MONTH($W349),YEAR(EE$6)=YEAR($W349)),$T349-$X349*$Y349+$Y349,0))</f>
        <v>6065.17</v>
      </c>
      <c r="EF349" s="261" t="n">
        <f aca="false">IF(AND(EF$5&gt;$V349,EF$6&lt;=$W349),$Y349,IF(AND(MONTH(EF$6)=MONTH($W349),YEAR(EF$6)=YEAR($W349)),$T349-$X349*$Y349+$Y349,0))</f>
        <v>6065.17</v>
      </c>
      <c r="EG349" s="261" t="n">
        <f aca="false">IF(AND(EG$5&gt;$V349,EG$6&lt;=$W349),$Y349,IF(AND(MONTH(EG$6)=MONTH($W349),YEAR(EG$6)=YEAR($W349)),$T349-$X349*$Y349+$Y349,0))</f>
        <v>6065.17</v>
      </c>
      <c r="EH349" s="261" t="n">
        <f aca="false">IF(AND(EH$5&gt;$V349,EH$6&lt;=$W349),$Y349,IF(AND(MONTH(EH$6)=MONTH($W349),YEAR(EH$6)=YEAR($W349)),$T349-$X349*$Y349+$Y349,0))</f>
        <v>6065.17</v>
      </c>
      <c r="EI349" s="261" t="n">
        <f aca="false">IF(AND(EI$5&gt;$V349,EI$6&lt;=$W349),$Y349,IF(AND(MONTH(EI$6)=MONTH($W349),YEAR(EI$6)=YEAR($W349)),$T349-$X349*$Y349+$Y349,0))</f>
        <v>6065.17</v>
      </c>
      <c r="EJ349" s="261" t="n">
        <f aca="false">IF(AND(EJ$5&gt;$V349,EJ$6&lt;=$W349),$Y349,IF(AND(MONTH(EJ$6)=MONTH($W349),YEAR(EJ$6)=YEAR($W349)),$T349-$X349*$Y349+$Y349,0))</f>
        <v>6065.17</v>
      </c>
      <c r="EK349" s="261" t="n">
        <f aca="false">IF(AND(EK$5&gt;$V349,EK$6&lt;=$W349),$Y349,IF(AND(MONTH(EK$6)=MONTH($W349),YEAR(EK$6)=YEAR($W349)),$T349-$X349*$Y349+$Y349,0))</f>
        <v>6065.17</v>
      </c>
      <c r="EL349" s="266" t="n">
        <v>6065.17</v>
      </c>
      <c r="EM349" s="263" t="n">
        <v>6065.17</v>
      </c>
      <c r="EN349" s="261" t="n">
        <v>6065.17</v>
      </c>
      <c r="EO349" s="260" t="n">
        <f aca="false">EC349+ED349+EE349+EF349+EG349+EH349+EI349+EJ349+EK349+EL349+EM349+EN349</f>
        <v>72782.04</v>
      </c>
      <c r="EP349" s="260" t="n">
        <f aca="false">T349+AQ349+AS349+AU349+AW349+AY349+BA349+BC349+BE349+BG349+BI349+BK349+BM349+BO349+BQ349+BS349+BU349+BW349+BY349+CA349+CC349+CE349+CG349</f>
        <v>727820.43</v>
      </c>
      <c r="EQ349" s="260" t="n">
        <f aca="false">EA349+EO349</f>
        <v>218346.12</v>
      </c>
      <c r="ER349" s="260" t="n">
        <f aca="false">EP349-EQ349</f>
        <v>509474.31</v>
      </c>
      <c r="ES349" s="262" t="n">
        <f aca="false">EN349</f>
        <v>6065.17</v>
      </c>
      <c r="ET349" s="262" t="n">
        <f aca="false">ES349</f>
        <v>6065.17</v>
      </c>
      <c r="EU349" s="262" t="n">
        <f aca="false">ET349</f>
        <v>6065.17</v>
      </c>
      <c r="EV349" s="262" t="n">
        <f aca="false">EU349</f>
        <v>6065.17</v>
      </c>
      <c r="EW349" s="262" t="n">
        <f aca="false">EV349</f>
        <v>6065.17</v>
      </c>
      <c r="EX349" s="262" t="n">
        <f aca="false">EW349</f>
        <v>6065.17</v>
      </c>
      <c r="EY349" s="262" t="n">
        <f aca="false">EX349</f>
        <v>6065.17</v>
      </c>
      <c r="EZ349" s="262" t="n">
        <f aca="false">EY349</f>
        <v>6065.17</v>
      </c>
      <c r="FA349" s="262" t="n">
        <f aca="false">EZ349</f>
        <v>6065.17</v>
      </c>
      <c r="FB349" s="262" t="n">
        <f aca="false">FA349</f>
        <v>6065.17</v>
      </c>
      <c r="FC349" s="262" t="n">
        <f aca="false">FB349</f>
        <v>6065.17</v>
      </c>
      <c r="FD349" s="262" t="n">
        <f aca="false">FC349</f>
        <v>6065.17</v>
      </c>
      <c r="FE349" s="261" t="n">
        <f aca="false">ES349+ET349+EU349+EV349+EW349+EX349+EY349+EZ349+FA349+FB349+FC349+FD349</f>
        <v>72782.04</v>
      </c>
      <c r="FF349" s="261" t="n">
        <f aca="false">EP349</f>
        <v>727820.43</v>
      </c>
      <c r="FG349" s="261" t="n">
        <f aca="false">EQ349+FE349</f>
        <v>291128.16</v>
      </c>
      <c r="FH349" s="261" t="n">
        <f aca="false">FF349-FG349</f>
        <v>436692.27</v>
      </c>
      <c r="FI349" s="261" t="n">
        <f aca="false">FD349</f>
        <v>6065.17</v>
      </c>
      <c r="FJ349" s="261" t="n">
        <f aca="false">FI349</f>
        <v>6065.17</v>
      </c>
      <c r="FK349" s="261" t="n">
        <f aca="false">FJ349</f>
        <v>6065.17</v>
      </c>
      <c r="FL349" s="261" t="n">
        <f aca="false">FK349</f>
        <v>6065.17</v>
      </c>
      <c r="FM349" s="261" t="n">
        <f aca="false">FL349</f>
        <v>6065.17</v>
      </c>
      <c r="FN349" s="261" t="n">
        <f aca="false">FM349</f>
        <v>6065.17</v>
      </c>
      <c r="FO349" s="261" t="n">
        <f aca="false">FN349</f>
        <v>6065.17</v>
      </c>
      <c r="FP349" s="261" t="n">
        <f aca="false">FO349</f>
        <v>6065.17</v>
      </c>
      <c r="FQ349" s="261" t="n">
        <f aca="false">FP349</f>
        <v>6065.17</v>
      </c>
      <c r="FR349" s="261" t="n">
        <f aca="false">FQ349</f>
        <v>6065.17</v>
      </c>
      <c r="FS349" s="261" t="n">
        <f aca="false">FR349</f>
        <v>6065.17</v>
      </c>
      <c r="FT349" s="261" t="n">
        <f aca="false">FS349</f>
        <v>6065.17</v>
      </c>
      <c r="FU349" s="261" t="n">
        <f aca="false">FI349+FJ349+FK349+FL349+FM349+FN349+FO349+FP349+FQ349+FR349+FS349+FT349</f>
        <v>72782.04</v>
      </c>
      <c r="FV349" s="261" t="n">
        <f aca="false">FF349</f>
        <v>727820.43</v>
      </c>
      <c r="FW349" s="261" t="n">
        <f aca="false">FG349+FU349</f>
        <v>363910.2</v>
      </c>
      <c r="FX349" s="261" t="n">
        <f aca="false">FV349-FW349</f>
        <v>363910.23</v>
      </c>
      <c r="FY349" s="261" t="n">
        <f aca="false">FT349</f>
        <v>6065.17</v>
      </c>
      <c r="FZ349" s="261" t="n">
        <f aca="false">FY349</f>
        <v>6065.17</v>
      </c>
      <c r="GA349" s="261" t="n">
        <f aca="false">FZ349</f>
        <v>6065.17</v>
      </c>
      <c r="GB349" s="261" t="n">
        <f aca="false">GA349</f>
        <v>6065.17</v>
      </c>
      <c r="GC349" s="261" t="n">
        <f aca="false">GB349</f>
        <v>6065.17</v>
      </c>
      <c r="GD349" s="261" t="n">
        <f aca="false">GC349</f>
        <v>6065.17</v>
      </c>
      <c r="GE349" s="261" t="n">
        <f aca="false">GD349</f>
        <v>6065.17</v>
      </c>
      <c r="GF349" s="261" t="n">
        <f aca="false">GE349</f>
        <v>6065.17</v>
      </c>
      <c r="GG349" s="261" t="n">
        <f aca="false">GF349</f>
        <v>6065.17</v>
      </c>
      <c r="GH349" s="261" t="n">
        <f aca="false">GG349</f>
        <v>6065.17</v>
      </c>
      <c r="GI349" s="261" t="n">
        <f aca="false">GH349</f>
        <v>6065.17</v>
      </c>
      <c r="GJ349" s="261" t="n">
        <f aca="false">GI349</f>
        <v>6065.17</v>
      </c>
      <c r="GK349" s="261" t="n">
        <f aca="false">FY349+FZ349+GA349+GB349+GC349+GD349+GE349+GF349+GG349+GH349+GI349+GJ349</f>
        <v>72782.04</v>
      </c>
      <c r="GL349" s="261" t="n">
        <f aca="false">FV349</f>
        <v>727820.43</v>
      </c>
      <c r="GM349" s="261" t="n">
        <f aca="false">FW349+GK349</f>
        <v>436692.24</v>
      </c>
      <c r="GN349" s="261" t="n">
        <f aca="false">GL349-GM349</f>
        <v>291128.19</v>
      </c>
      <c r="GO349" s="261" t="n">
        <f aca="false">GJ349</f>
        <v>6065.17</v>
      </c>
      <c r="GP349" s="261" t="n">
        <f aca="false">GO349</f>
        <v>6065.17</v>
      </c>
      <c r="GQ349" s="261" t="n">
        <f aca="false">GP349</f>
        <v>6065.17</v>
      </c>
      <c r="GR349" s="261" t="n">
        <f aca="false">GQ349</f>
        <v>6065.17</v>
      </c>
      <c r="GS349" s="261" t="n">
        <f aca="false">GR349</f>
        <v>6065.17</v>
      </c>
      <c r="GT349" s="261" t="n">
        <f aca="false">GS349</f>
        <v>6065.17</v>
      </c>
      <c r="GU349" s="261" t="n">
        <f aca="false">GT349</f>
        <v>6065.17</v>
      </c>
      <c r="GV349" s="261" t="n">
        <f aca="false">GU349</f>
        <v>6065.17</v>
      </c>
      <c r="GW349" s="261" t="n">
        <f aca="false">GV349</f>
        <v>6065.17</v>
      </c>
      <c r="GX349" s="261" t="n">
        <f aca="false">GW349</f>
        <v>6065.17</v>
      </c>
      <c r="GY349" s="261" t="n">
        <f aca="false">GX349</f>
        <v>6065.17</v>
      </c>
      <c r="GZ349" s="261" t="n">
        <f aca="false">GY349</f>
        <v>6065.17</v>
      </c>
      <c r="HA349" s="261" t="n">
        <f aca="false">GO349+GP349+GQ349+GR349+GS349+GT349+GU349+GV349+GW349+GX349+GY349+GZ349</f>
        <v>72782.04</v>
      </c>
      <c r="HB349" s="261" t="n">
        <f aca="false">GL349</f>
        <v>727820.43</v>
      </c>
      <c r="HC349" s="261" t="n">
        <f aca="false">GM349+HA349</f>
        <v>509474.28</v>
      </c>
      <c r="HD349" s="261" t="n">
        <f aca="false">HB349-HC349</f>
        <v>218346.15</v>
      </c>
      <c r="HE349" s="264" t="n">
        <f aca="false">GO349-GJ349</f>
        <v>0</v>
      </c>
      <c r="HF349" s="264"/>
      <c r="HG349" s="264"/>
      <c r="HH349" s="264"/>
      <c r="HI349" s="264"/>
      <c r="HJ349" s="264"/>
      <c r="HK349" s="264"/>
      <c r="HL349" s="264"/>
      <c r="HM349" s="264"/>
      <c r="HN349" s="264"/>
      <c r="HO349" s="264"/>
      <c r="HP349" s="264"/>
      <c r="HQ349" s="264"/>
      <c r="HR349" s="264"/>
      <c r="HS349" s="264"/>
      <c r="HT349" s="264"/>
      <c r="HU349" s="264"/>
      <c r="HV349" s="264"/>
      <c r="HW349" s="264"/>
      <c r="HX349" s="264"/>
      <c r="HY349" s="264"/>
      <c r="HZ349" s="264"/>
      <c r="IA349" s="264"/>
      <c r="IB349" s="264"/>
      <c r="IC349" s="264"/>
      <c r="ID349" s="264"/>
      <c r="IE349" s="264"/>
      <c r="IF349" s="264"/>
      <c r="IG349" s="264"/>
      <c r="IH349" s="264"/>
      <c r="II349" s="264"/>
      <c r="IJ349" s="264"/>
      <c r="IK349" s="264"/>
      <c r="IL349" s="264"/>
      <c r="IM349" s="264"/>
      <c r="IN349" s="264"/>
      <c r="IO349" s="264"/>
      <c r="IP349" s="264"/>
      <c r="IQ349" s="264"/>
      <c r="IR349" s="264"/>
      <c r="IS349" s="264"/>
      <c r="IT349" s="264"/>
      <c r="IU349" s="264"/>
      <c r="IV349" s="264"/>
      <c r="IW349" s="264"/>
      <c r="IX349" s="264"/>
      <c r="IY349" s="264"/>
      <c r="IZ349" s="264"/>
      <c r="JA349" s="264"/>
      <c r="JB349" s="264"/>
      <c r="JC349" s="264"/>
      <c r="JD349" s="264"/>
      <c r="JE349" s="264"/>
      <c r="JF349" s="264"/>
      <c r="JG349" s="264"/>
      <c r="JH349" s="264"/>
      <c r="JI349" s="264"/>
      <c r="JJ349" s="264"/>
      <c r="JK349" s="264"/>
      <c r="JL349" s="264"/>
      <c r="JM349" s="265"/>
      <c r="JN349" s="265" t="n">
        <f aca="false">DH349-DG349</f>
        <v>0</v>
      </c>
    </row>
    <row r="350" s="201" customFormat="true" ht="32.8" hidden="false" customHeight="false" outlineLevel="0" collapsed="false">
      <c r="A350" s="249" t="n">
        <v>318</v>
      </c>
      <c r="B350" s="250" t="s">
        <v>824</v>
      </c>
      <c r="C350" s="251" t="n">
        <v>6129</v>
      </c>
      <c r="D350" s="252" t="s">
        <v>471</v>
      </c>
      <c r="E350" s="252" t="s">
        <v>633</v>
      </c>
      <c r="F350" s="253" t="n">
        <v>1</v>
      </c>
      <c r="G350" s="254" t="n">
        <v>704045.17</v>
      </c>
      <c r="H350" s="255" t="n">
        <v>0.2</v>
      </c>
      <c r="I350" s="256" t="n">
        <f aca="false">ROUND(F350*G350,2)</f>
        <v>704045.17</v>
      </c>
      <c r="J350" s="254" t="n">
        <f aca="false">ROUND(I350+F350*G350*H350,2)</f>
        <v>844854.2</v>
      </c>
      <c r="K350" s="257" t="n">
        <v>44560</v>
      </c>
      <c r="L350" s="257" t="n">
        <f aca="false">EDATE(K350,M350)-1</f>
        <v>48211</v>
      </c>
      <c r="M350" s="258" t="n">
        <v>120</v>
      </c>
      <c r="N350" s="254" t="n">
        <f aca="false">ROUND(G350/M350,2)*F350</f>
        <v>5867.04</v>
      </c>
      <c r="O350" s="254" t="n">
        <v>0</v>
      </c>
      <c r="P350" s="254"/>
      <c r="Q350" s="253" t="n">
        <v>1</v>
      </c>
      <c r="R350" s="254" t="n">
        <f aca="false">T350</f>
        <v>704045.17</v>
      </c>
      <c r="S350" s="255" t="n">
        <f aca="false">H350</f>
        <v>0.2</v>
      </c>
      <c r="T350" s="254" t="n">
        <f aca="false">I350</f>
        <v>704045.17</v>
      </c>
      <c r="U350" s="254" t="n">
        <f aca="false">ROUND(T350+Q350*R350*S350,2)</f>
        <v>844854.2</v>
      </c>
      <c r="V350" s="257" t="n">
        <v>44560</v>
      </c>
      <c r="W350" s="257" t="n">
        <f aca="false">EDATE(V350,X350)-1</f>
        <v>48211</v>
      </c>
      <c r="X350" s="258" t="n">
        <v>120</v>
      </c>
      <c r="Y350" s="254" t="n">
        <f aca="false">ROUND((R350-Z350)/X350,2)*Q350</f>
        <v>5867.04</v>
      </c>
      <c r="Z350" s="254" t="n">
        <v>0</v>
      </c>
      <c r="AA350" s="254" t="n">
        <v>0</v>
      </c>
      <c r="AB350" s="254"/>
      <c r="AC350" s="254"/>
      <c r="AD350" s="254"/>
      <c r="AE350" s="254"/>
      <c r="AF350" s="254"/>
      <c r="AG350" s="254" t="n">
        <v>807</v>
      </c>
      <c r="AH350" s="254" t="n">
        <f aca="false">AI350-Y350</f>
        <v>6.73000000000047</v>
      </c>
      <c r="AI350" s="254" t="n">
        <f aca="false">ROUND((T350+AG350-Z350)/X350,2)</f>
        <v>5873.77</v>
      </c>
      <c r="AJ350" s="254"/>
      <c r="AK350" s="254"/>
      <c r="AL350" s="254"/>
      <c r="AM350" s="254"/>
      <c r="AN350" s="254"/>
      <c r="AO350" s="254"/>
      <c r="AP350" s="254"/>
      <c r="AQ350" s="254" t="n">
        <v>0</v>
      </c>
      <c r="AR350" s="254" t="n">
        <f aca="false">ROUND((T350+AG350+AJ350-CW350-CX350+AQ350)/118,2)</f>
        <v>5873.77</v>
      </c>
      <c r="AS350" s="254" t="n">
        <v>0</v>
      </c>
      <c r="AT350" s="297" t="n">
        <f aca="false">ROUND((T350+AQ350+AG350-AI350*2-AR350*7+AS350)/111,2)</f>
        <v>5873.77</v>
      </c>
      <c r="AU350" s="254" t="n">
        <v>23460.41</v>
      </c>
      <c r="AV350" s="297" t="n">
        <f aca="false">ROUND((T350+AQ350+AG350+AS350-AI350*2-AR350*7-AT350*2+AU350)/109,2)</f>
        <v>6089</v>
      </c>
      <c r="AW350" s="254"/>
      <c r="AX350" s="254"/>
      <c r="AY350" s="254"/>
      <c r="AZ350" s="254"/>
      <c r="BA350" s="254"/>
      <c r="BB350" s="254"/>
      <c r="BC350" s="254"/>
      <c r="BD350" s="254"/>
      <c r="BE350" s="254"/>
      <c r="BF350" s="254"/>
      <c r="BG350" s="254"/>
      <c r="BH350" s="254"/>
      <c r="BI350" s="254"/>
      <c r="BJ350" s="254"/>
      <c r="BK350" s="254"/>
      <c r="BL350" s="254"/>
      <c r="BM350" s="254"/>
      <c r="BN350" s="254"/>
      <c r="BO350" s="254"/>
      <c r="BP350" s="254"/>
      <c r="BQ350" s="254"/>
      <c r="BR350" s="254"/>
      <c r="BS350" s="254"/>
      <c r="BT350" s="254"/>
      <c r="BU350" s="254"/>
      <c r="BV350" s="254"/>
      <c r="BW350" s="254"/>
      <c r="BX350" s="254"/>
      <c r="BY350" s="254"/>
      <c r="BZ350" s="254"/>
      <c r="CA350" s="254"/>
      <c r="CB350" s="254"/>
      <c r="CC350" s="254"/>
      <c r="CD350" s="254"/>
      <c r="CE350" s="254"/>
      <c r="CF350" s="254"/>
      <c r="CG350" s="254"/>
      <c r="CH350" s="254"/>
      <c r="CI350" s="254" t="e">
        <f aca="false">#N/A</f>
        <v>#N/A</v>
      </c>
      <c r="CJ350" s="254"/>
      <c r="CK350" s="254"/>
      <c r="CL350" s="254"/>
      <c r="CM350" s="257" t="n">
        <v>44560</v>
      </c>
      <c r="CN350" s="257" t="e">
        <f aca="false">EDATE(CM350,CO350)-1</f>
        <v>#N/A</v>
      </c>
      <c r="CO350" s="254" t="e">
        <f aca="false">#N/A</f>
        <v>#N/A</v>
      </c>
      <c r="CP350" s="254" t="n">
        <v>0</v>
      </c>
      <c r="CQ350" s="254"/>
      <c r="CR350" s="254"/>
      <c r="CS350" s="254"/>
      <c r="CT350" s="261" t="n">
        <f aca="false">I350</f>
        <v>704045.17</v>
      </c>
      <c r="CU350" s="261" t="n">
        <f aca="false">CT350-CV350</f>
        <v>0</v>
      </c>
      <c r="CV350" s="261" t="n">
        <v>704045.17</v>
      </c>
      <c r="CW350" s="262" t="n">
        <f aca="false">IF(AND(CW$5&gt;$V350,CW$6&lt;=$W350),$AI350,IF(AND(MONTH(CW$6)=MONTH($W350),YEAR(CW$6)=YEAR($W350)),$T350-$X350*$AI350+$AI350,0))</f>
        <v>5873.77</v>
      </c>
      <c r="CX350" s="262" t="n">
        <f aca="false">IF(AND(CX$5&gt;$V350,CX$6&lt;=$W350),$AI350,IF(AND(MONTH(CX$6)=MONTH($W350),YEAR(CX$6)=YEAR($W350)),$T350-$X350*$AI350+$AI350,0))</f>
        <v>5873.77</v>
      </c>
      <c r="CY350" s="262" t="n">
        <f aca="false">IF(AND(CY$5&gt;$V350,CY$6&lt;=$W350),$AI350,IF(AND(MONTH(CY$6)=MONTH($W350),YEAR(CY$6)=YEAR($W350)),$T350-$X350*$AI350+$AI350,0))</f>
        <v>5873.77</v>
      </c>
      <c r="CZ350" s="262" t="n">
        <f aca="false">IF(AND(CZ$5&gt;$V350,CZ$6&lt;=$W350),$AI350,IF(AND(MONTH(CZ$6)=MONTH($W350),YEAR(CZ$6)=YEAR($W350)),$T350-$X350*$AI350+$AI350,0))</f>
        <v>5873.77</v>
      </c>
      <c r="DA350" s="262" t="n">
        <f aca="false">IF(AND(DA$5&gt;$V350,DA$6&lt;=$W350),$AI350,IF(AND(MONTH(DA$6)=MONTH($W350),YEAR(DA$6)=YEAR($W350)),$T350-$X350*$AI350+$AI350,0))</f>
        <v>5873.77</v>
      </c>
      <c r="DB350" s="262" t="n">
        <f aca="false">IF(AND(DB$5&gt;$V350,DB$6&lt;=$W350),$AI350,IF(AND(MONTH(DB$6)=MONTH($W350),YEAR(DB$6)=YEAR($W350)),$T350-$X350*$AI350+$AI350,0))</f>
        <v>5873.77</v>
      </c>
      <c r="DC350" s="262" t="n">
        <f aca="false">IF(AND(DC$5&gt;$V350,DC$6&lt;=$W350),$AI350,IF(AND(MONTH(DC$6)=MONTH($W350),YEAR(DC$6)=YEAR($W350)),$T350-$X350*$AI350+$AI350,0))</f>
        <v>5873.77</v>
      </c>
      <c r="DD350" s="262" t="n">
        <f aca="false">IF(AND(DD$5&gt;$V350,DD$6&lt;=$W350),$AI350,IF(AND(MONTH(DD$6)=MONTH($W350),YEAR(DD$6)=YEAR($W350)),$T350-$X350*$AI350+$AI350,0))</f>
        <v>5873.77</v>
      </c>
      <c r="DE350" s="262" t="n">
        <f aca="false">IF(AND(DE$5&gt;$V350,DE$6&lt;=$W350),$AI350,IF(AND(MONTH(DE$6)=MONTH($W350),YEAR(DE$6)=YEAR($W350)),$T350-$X350*$AI350+$AI350,0))</f>
        <v>5873.77</v>
      </c>
      <c r="DF350" s="262" t="n">
        <f aca="false">IF(AND(DF$5&gt;$V350,DF$6&lt;=$W350),$AI350,IF(AND(MONTH(DF$6)=MONTH($W350),YEAR(DF$6)=YEAR($W350)),$T350-$X350*$AI350+$AI350,0))</f>
        <v>5873.77</v>
      </c>
      <c r="DG350" s="262" t="n">
        <f aca="false">IF(AND(DG$5&gt;$V350,DG$6&lt;=$W350),$AI350,IF(AND(MONTH(DG$6)=MONTH($W350),YEAR(DG$6)=YEAR($W350)),$T350-$X350*$AI350+$AI350,0))</f>
        <v>5873.77</v>
      </c>
      <c r="DH350" s="277" t="n">
        <f aca="false">IF(AND(DH$5&gt;$V350,DH$6&lt;=$W350),$AV350,IF(AND(MONTH(DH$6)=MONTH($W350),YEAR(DH$6)=YEAR($W350)),$T350-$X350*$AV350+$AV350,0))</f>
        <v>6089</v>
      </c>
      <c r="DI350" s="260" t="n">
        <f aca="false">CW350+CX350+CY350+CZ350+DA350+DB350+DC350+DD350+DE350+DF350+DG350+DH350</f>
        <v>70700.47</v>
      </c>
      <c r="DJ350" s="260" t="n">
        <f aca="false">T350+AG350+AJ350+AQ350+AS350+AU350+AW350</f>
        <v>728312.58</v>
      </c>
      <c r="DK350" s="260" t="n">
        <f aca="false">CU350+DI350-O350</f>
        <v>70700.47</v>
      </c>
      <c r="DL350" s="260" t="n">
        <f aca="false">DJ350-DK350</f>
        <v>657612.11</v>
      </c>
      <c r="DM350" s="277" t="n">
        <f aca="false">IF(AND(DM$5&gt;$V350,DM$6&lt;=$W350),$AV350,IF(AND(MONTH(DM$6)=MONTH($W350),YEAR(DM$6)=YEAR($W350)),$T350-$X350*$AV350+$AV350,0))</f>
        <v>6089</v>
      </c>
      <c r="DN350" s="277" t="n">
        <f aca="false">IF(AND(DN$5&gt;$V350,DN$6&lt;=$W350),$AV350,IF(AND(MONTH(DN$6)=MONTH($W350),YEAR(DN$6)=YEAR($W350)),$T350-$X350*$AV350+$AV350,0))</f>
        <v>6089</v>
      </c>
      <c r="DO350" s="277" t="n">
        <f aca="false">IF(AND(DO$5&gt;$V350,DO$6&lt;=$W350),$AV350,IF(AND(MONTH(DO$6)=MONTH($W350),YEAR(DO$6)=YEAR($W350)),$T350-$X350*$AV350+$AV350,0))</f>
        <v>6089</v>
      </c>
      <c r="DP350" s="277" t="n">
        <f aca="false">IF(AND(DP$5&gt;$V350,DP$6&lt;=$W350),$AV350,IF(AND(MONTH(DP$6)=MONTH($W350),YEAR(DP$6)=YEAR($W350)),$T350-$X350*$AV350+$AV350,0))</f>
        <v>6089</v>
      </c>
      <c r="DQ350" s="277" t="n">
        <f aca="false">IF(AND(DQ$5&gt;$V350,DQ$6&lt;=$W350),$AV350,IF(AND(MONTH(DQ$6)=MONTH($W350),YEAR(DQ$6)=YEAR($W350)),$T350-$X350*$AV350+$AV350,0))</f>
        <v>6089</v>
      </c>
      <c r="DR350" s="277" t="n">
        <f aca="false">IF(AND(DR$5&gt;$V350,DR$6&lt;=$W350),$AV350,IF(AND(MONTH(DR$6)=MONTH($W350),YEAR(DR$6)=YEAR($W350)),$T350-$X350*$AV350+$AV350,0))</f>
        <v>6089</v>
      </c>
      <c r="DS350" s="277" t="n">
        <f aca="false">IF(AND(DS$5&gt;$V350,DS$6&lt;=$W350),$AV350,IF(AND(MONTH(DS$6)=MONTH($W350),YEAR(DS$6)=YEAR($W350)),$T350-$X350*$AV350+$AV350,0))</f>
        <v>6089</v>
      </c>
      <c r="DT350" s="277" t="n">
        <f aca="false">IF(AND(DT$5&gt;$V350,DT$6&lt;=$W350),$AV350,IF(AND(MONTH(DT$6)=MONTH($W350),YEAR(DT$6)=YEAR($W350)),$T350-$X350*$AV350+$AV350,0))</f>
        <v>6089</v>
      </c>
      <c r="DU350" s="277" t="n">
        <f aca="false">IF(AND(DU$5&gt;$V350,DU$6&lt;=$W350),$AV350,IF(AND(MONTH(DU$6)=MONTH($W350),YEAR(DU$6)=YEAR($W350)),$T350-$X350*$AV350+$AV350,0))</f>
        <v>6089</v>
      </c>
      <c r="DV350" s="277" t="n">
        <f aca="false">IF(AND(DV$5&gt;$V350,DV$6&lt;=$W350),$AV350,IF(AND(MONTH(DV$6)=MONTH($W350),YEAR(DV$6)=YEAR($W350)),$T350-$X350*$AV350+$AV350,0))</f>
        <v>6089</v>
      </c>
      <c r="DW350" s="277" t="n">
        <f aca="false">IF(AND(DW$5&gt;$V350,DW$6&lt;=$W350),$AV350,IF(AND(MONTH(DW$6)=MONTH($W350),YEAR(DW$6)=YEAR($W350)),$T350-$X350*$AV350+$AV350,0))</f>
        <v>6089</v>
      </c>
      <c r="DX350" s="277" t="n">
        <f aca="false">IF(AND(DX$5&gt;$V350,DX$6&lt;=$W350),$AV350,IF(AND(MONTH(DX$6)=MONTH($W350),YEAR(DX$6)=YEAR($W350)),$T350-$X350*$AV350+$AV350,0))</f>
        <v>6089</v>
      </c>
      <c r="DY350" s="260" t="n">
        <f aca="false">DM350+DN350+DO350+DP350+DQ350+DR350+DS350+DT350+DU350+DV350+DW350+DX350</f>
        <v>73068</v>
      </c>
      <c r="DZ350" s="260" t="n">
        <f aca="false">DJ350+AY350+BA350+BC350+BE350+BG350+BI350+BK350+BM350+BO350</f>
        <v>728312.58</v>
      </c>
      <c r="EA350" s="260" t="n">
        <f aca="false">DK350+DY350</f>
        <v>143768.47</v>
      </c>
      <c r="EB350" s="261" t="n">
        <f aca="false">DZ350-EA350</f>
        <v>584544.11</v>
      </c>
      <c r="EC350" s="277" t="n">
        <f aca="false">IF(AND(EC$5&gt;$V350,EC$6&lt;=$W350),$AV350,IF(AND(MONTH(EC$6)=MONTH($W350),YEAR(EC$6)=YEAR($W350)),$T350-$X350*$AV350+$AV350,0))</f>
        <v>6089</v>
      </c>
      <c r="ED350" s="277" t="n">
        <f aca="false">IF(AND(ED$5&gt;$V350,ED$6&lt;=$W350),$AV350,IF(AND(MONTH(ED$6)=MONTH($W350),YEAR(ED$6)=YEAR($W350)),$T350-$X350*$AV350+$AV350,0))</f>
        <v>6089</v>
      </c>
      <c r="EE350" s="277" t="n">
        <f aca="false">IF(AND(EE$5&gt;$V350,EE$6&lt;=$W350),$AV350,IF(AND(MONTH(EE$6)=MONTH($W350),YEAR(EE$6)=YEAR($W350)),$T350-$X350*$AV350+$AV350,0))</f>
        <v>6089</v>
      </c>
      <c r="EF350" s="277" t="n">
        <f aca="false">IF(AND(EF$5&gt;$V350,EF$6&lt;=$W350),$AV350,IF(AND(MONTH(EF$6)=MONTH($W350),YEAR(EF$6)=YEAR($W350)),$T350-$X350*$AV350+$AV350,0))</f>
        <v>6089</v>
      </c>
      <c r="EG350" s="277" t="n">
        <f aca="false">IF(AND(EG$5&gt;$V350,EG$6&lt;=$W350),$AV350,IF(AND(MONTH(EG$6)=MONTH($W350),YEAR(EG$6)=YEAR($W350)),$T350-$X350*$AV350+$AV350,0))</f>
        <v>6089</v>
      </c>
      <c r="EH350" s="277" t="n">
        <f aca="false">IF(AND(EH$5&gt;$V350,EH$6&lt;=$W350),$AV350,IF(AND(MONTH(EH$6)=MONTH($W350),YEAR(EH$6)=YEAR($W350)),$T350-$X350*$AV350+$AV350,0))</f>
        <v>6089</v>
      </c>
      <c r="EI350" s="277" t="n">
        <f aca="false">IF(AND(EI$5&gt;$V350,EI$6&lt;=$W350),$AV350,IF(AND(MONTH(EI$6)=MONTH($W350),YEAR(EI$6)=YEAR($W350)),$T350-$X350*$AV350+$AV350,0))</f>
        <v>6089</v>
      </c>
      <c r="EJ350" s="277" t="n">
        <f aca="false">IF(AND(EJ$5&gt;$V350,EJ$6&lt;=$W350),$AV350,IF(AND(MONTH(EJ$6)=MONTH($W350),YEAR(EJ$6)=YEAR($W350)),$T350-$X350*$AV350+$AV350,0))</f>
        <v>6089</v>
      </c>
      <c r="EK350" s="277" t="n">
        <f aca="false">IF(AND(EK$5&gt;$V350,EK$6&lt;=$W350),$AV350,IF(AND(MONTH(EK$6)=MONTH($W350),YEAR(EK$6)=YEAR($W350)),$T350-$X350*$AV350+$AV350,0))</f>
        <v>6089</v>
      </c>
      <c r="EL350" s="266" t="n">
        <v>6089</v>
      </c>
      <c r="EM350" s="278" t="n">
        <v>6089</v>
      </c>
      <c r="EN350" s="277" t="n">
        <v>6089</v>
      </c>
      <c r="EO350" s="260" t="n">
        <f aca="false">EC350+ED350+EE350+EF350+EG350+EH350+EI350+EJ350+EK350+EL350+EM350+EN350</f>
        <v>73068</v>
      </c>
      <c r="EP350" s="260" t="n">
        <f aca="false">T350+AQ350+AS350+AU350+AW350+AY350+BA350+BC350+BE350+BG350+BI350+BK350+BM350+BO350+BQ350+BS350+BU350+BW350+BY350+CA350+CC350+CE350+CG350+AG350</f>
        <v>728312.58</v>
      </c>
      <c r="EQ350" s="260" t="n">
        <f aca="false">EA350+EO350</f>
        <v>216836.47</v>
      </c>
      <c r="ER350" s="260" t="n">
        <f aca="false">EP350-EQ350</f>
        <v>511476.11</v>
      </c>
      <c r="ES350" s="262" t="n">
        <f aca="false">EN350</f>
        <v>6089</v>
      </c>
      <c r="ET350" s="262" t="n">
        <f aca="false">ES350</f>
        <v>6089</v>
      </c>
      <c r="EU350" s="262" t="n">
        <f aca="false">ET350</f>
        <v>6089</v>
      </c>
      <c r="EV350" s="262" t="n">
        <f aca="false">EU350</f>
        <v>6089</v>
      </c>
      <c r="EW350" s="262" t="n">
        <f aca="false">EV350</f>
        <v>6089</v>
      </c>
      <c r="EX350" s="262" t="n">
        <f aca="false">EW350</f>
        <v>6089</v>
      </c>
      <c r="EY350" s="262" t="n">
        <f aca="false">EX350</f>
        <v>6089</v>
      </c>
      <c r="EZ350" s="262" t="n">
        <f aca="false">EY350</f>
        <v>6089</v>
      </c>
      <c r="FA350" s="262" t="n">
        <f aca="false">EZ350</f>
        <v>6089</v>
      </c>
      <c r="FB350" s="262" t="n">
        <f aca="false">FA350</f>
        <v>6089</v>
      </c>
      <c r="FC350" s="262" t="n">
        <f aca="false">FB350</f>
        <v>6089</v>
      </c>
      <c r="FD350" s="262" t="n">
        <f aca="false">FC350</f>
        <v>6089</v>
      </c>
      <c r="FE350" s="261" t="n">
        <f aca="false">ES350+ET350+EU350+EV350+EW350+EX350+EY350+EZ350+FA350+FB350+FC350+FD350</f>
        <v>73068</v>
      </c>
      <c r="FF350" s="261" t="n">
        <f aca="false">EP350</f>
        <v>728312.58</v>
      </c>
      <c r="FG350" s="261" t="n">
        <f aca="false">EQ350+FE350</f>
        <v>289904.47</v>
      </c>
      <c r="FH350" s="261" t="n">
        <f aca="false">FF350-FG350</f>
        <v>438408.11</v>
      </c>
      <c r="FI350" s="261" t="n">
        <f aca="false">FD350</f>
        <v>6089</v>
      </c>
      <c r="FJ350" s="261" t="n">
        <f aca="false">FI350</f>
        <v>6089</v>
      </c>
      <c r="FK350" s="261" t="n">
        <f aca="false">FJ350</f>
        <v>6089</v>
      </c>
      <c r="FL350" s="261" t="n">
        <f aca="false">FK350</f>
        <v>6089</v>
      </c>
      <c r="FM350" s="261" t="n">
        <f aca="false">FL350</f>
        <v>6089</v>
      </c>
      <c r="FN350" s="261" t="n">
        <f aca="false">FM350</f>
        <v>6089</v>
      </c>
      <c r="FO350" s="261" t="n">
        <f aca="false">FN350</f>
        <v>6089</v>
      </c>
      <c r="FP350" s="261" t="n">
        <f aca="false">FO350</f>
        <v>6089</v>
      </c>
      <c r="FQ350" s="261" t="n">
        <f aca="false">FP350</f>
        <v>6089</v>
      </c>
      <c r="FR350" s="261" t="n">
        <f aca="false">FQ350</f>
        <v>6089</v>
      </c>
      <c r="FS350" s="261" t="n">
        <f aca="false">FR350</f>
        <v>6089</v>
      </c>
      <c r="FT350" s="261" t="n">
        <f aca="false">FS350</f>
        <v>6089</v>
      </c>
      <c r="FU350" s="261" t="n">
        <f aca="false">FI350+FJ350+FK350+FL350+FM350+FN350+FO350+FP350+FQ350+FR350+FS350+FT350</f>
        <v>73068</v>
      </c>
      <c r="FV350" s="261" t="n">
        <f aca="false">FF350</f>
        <v>728312.58</v>
      </c>
      <c r="FW350" s="261" t="n">
        <f aca="false">FG350+FU350</f>
        <v>362972.47</v>
      </c>
      <c r="FX350" s="261" t="n">
        <f aca="false">FV350-FW350</f>
        <v>365340.11</v>
      </c>
      <c r="FY350" s="261" t="n">
        <f aca="false">FT350</f>
        <v>6089</v>
      </c>
      <c r="FZ350" s="261" t="n">
        <f aca="false">FY350</f>
        <v>6089</v>
      </c>
      <c r="GA350" s="261" t="n">
        <f aca="false">FZ350</f>
        <v>6089</v>
      </c>
      <c r="GB350" s="261" t="n">
        <f aca="false">GA350</f>
        <v>6089</v>
      </c>
      <c r="GC350" s="261" t="n">
        <f aca="false">GB350</f>
        <v>6089</v>
      </c>
      <c r="GD350" s="261" t="n">
        <f aca="false">GC350</f>
        <v>6089</v>
      </c>
      <c r="GE350" s="261" t="n">
        <f aca="false">GD350</f>
        <v>6089</v>
      </c>
      <c r="GF350" s="261" t="n">
        <f aca="false">GE350</f>
        <v>6089</v>
      </c>
      <c r="GG350" s="261" t="n">
        <f aca="false">GF350</f>
        <v>6089</v>
      </c>
      <c r="GH350" s="261" t="n">
        <f aca="false">GG350</f>
        <v>6089</v>
      </c>
      <c r="GI350" s="261" t="n">
        <f aca="false">GH350</f>
        <v>6089</v>
      </c>
      <c r="GJ350" s="261" t="n">
        <f aca="false">GI350</f>
        <v>6089</v>
      </c>
      <c r="GK350" s="261" t="n">
        <f aca="false">FY350+FZ350+GA350+GB350+GC350+GD350+GE350+GF350+GG350+GH350+GI350+GJ350</f>
        <v>73068</v>
      </c>
      <c r="GL350" s="261" t="n">
        <f aca="false">FV350</f>
        <v>728312.58</v>
      </c>
      <c r="GM350" s="261" t="n">
        <f aca="false">FW350+GK350</f>
        <v>436040.47</v>
      </c>
      <c r="GN350" s="261" t="n">
        <f aca="false">GL350-GM350</f>
        <v>292272.11</v>
      </c>
      <c r="GO350" s="261" t="n">
        <f aca="false">GJ350</f>
        <v>6089</v>
      </c>
      <c r="GP350" s="261" t="n">
        <f aca="false">GO350</f>
        <v>6089</v>
      </c>
      <c r="GQ350" s="261" t="n">
        <f aca="false">GP350</f>
        <v>6089</v>
      </c>
      <c r="GR350" s="261" t="n">
        <f aca="false">GQ350</f>
        <v>6089</v>
      </c>
      <c r="GS350" s="261" t="n">
        <f aca="false">GR350</f>
        <v>6089</v>
      </c>
      <c r="GT350" s="261" t="n">
        <f aca="false">GS350</f>
        <v>6089</v>
      </c>
      <c r="GU350" s="261" t="n">
        <f aca="false">GT350</f>
        <v>6089</v>
      </c>
      <c r="GV350" s="261" t="n">
        <f aca="false">GU350</f>
        <v>6089</v>
      </c>
      <c r="GW350" s="261" t="n">
        <f aca="false">GV350</f>
        <v>6089</v>
      </c>
      <c r="GX350" s="261" t="n">
        <f aca="false">GW350</f>
        <v>6089</v>
      </c>
      <c r="GY350" s="261" t="n">
        <f aca="false">GX350</f>
        <v>6089</v>
      </c>
      <c r="GZ350" s="261" t="n">
        <f aca="false">GY350</f>
        <v>6089</v>
      </c>
      <c r="HA350" s="261" t="n">
        <f aca="false">GO350+GP350+GQ350+GR350+GS350+GT350+GU350+GV350+GW350+GX350+GY350+GZ350</f>
        <v>73068</v>
      </c>
      <c r="HB350" s="261" t="n">
        <f aca="false">GL350</f>
        <v>728312.58</v>
      </c>
      <c r="HC350" s="261" t="n">
        <f aca="false">GM350+HA350</f>
        <v>509108.47</v>
      </c>
      <c r="HD350" s="261" t="n">
        <f aca="false">HB350-HC350</f>
        <v>219204.11</v>
      </c>
      <c r="HE350" s="264" t="n">
        <f aca="false">GO350-GJ350</f>
        <v>0</v>
      </c>
      <c r="HF350" s="264"/>
      <c r="HG350" s="264"/>
      <c r="HH350" s="264"/>
      <c r="HI350" s="264"/>
      <c r="HJ350" s="264"/>
      <c r="HK350" s="264"/>
      <c r="HL350" s="264"/>
      <c r="HM350" s="264"/>
      <c r="HN350" s="264"/>
      <c r="HO350" s="264"/>
      <c r="HP350" s="264"/>
      <c r="HQ350" s="264"/>
      <c r="HR350" s="264"/>
      <c r="HS350" s="264"/>
      <c r="HT350" s="264"/>
      <c r="HU350" s="264"/>
      <c r="HV350" s="264"/>
      <c r="HW350" s="264"/>
      <c r="HX350" s="264"/>
      <c r="HY350" s="264"/>
      <c r="HZ350" s="264"/>
      <c r="IA350" s="264"/>
      <c r="IB350" s="264"/>
      <c r="IC350" s="264"/>
      <c r="ID350" s="264"/>
      <c r="IE350" s="264"/>
      <c r="IF350" s="264"/>
      <c r="IG350" s="264"/>
      <c r="IH350" s="264"/>
      <c r="II350" s="264"/>
      <c r="IJ350" s="264"/>
      <c r="IK350" s="264"/>
      <c r="IL350" s="264"/>
      <c r="IM350" s="264"/>
      <c r="IN350" s="264"/>
      <c r="IO350" s="264"/>
      <c r="IP350" s="264"/>
      <c r="IQ350" s="264"/>
      <c r="IR350" s="264"/>
      <c r="IS350" s="264"/>
      <c r="IT350" s="264"/>
      <c r="IU350" s="264"/>
      <c r="IV350" s="264"/>
      <c r="IW350" s="264"/>
      <c r="IX350" s="264"/>
      <c r="IY350" s="264"/>
      <c r="IZ350" s="264"/>
      <c r="JA350" s="264"/>
      <c r="JB350" s="264"/>
      <c r="JC350" s="264"/>
      <c r="JD350" s="264"/>
      <c r="JE350" s="264"/>
      <c r="JF350" s="264"/>
      <c r="JG350" s="264"/>
      <c r="JH350" s="264"/>
      <c r="JI350" s="264"/>
      <c r="JJ350" s="264"/>
      <c r="JK350" s="264"/>
      <c r="JL350" s="264"/>
      <c r="JM350" s="265"/>
      <c r="JN350" s="265" t="n">
        <f aca="false">DH350-DG350</f>
        <v>215.23</v>
      </c>
    </row>
    <row r="351" s="201" customFormat="true" ht="32.8" hidden="false" customHeight="false" outlineLevel="0" collapsed="false">
      <c r="A351" s="249" t="n">
        <v>319</v>
      </c>
      <c r="B351" s="250" t="s">
        <v>825</v>
      </c>
      <c r="C351" s="251" t="n">
        <v>6130</v>
      </c>
      <c r="D351" s="252" t="s">
        <v>471</v>
      </c>
      <c r="E351" s="252" t="s">
        <v>633</v>
      </c>
      <c r="F351" s="253" t="n">
        <v>1</v>
      </c>
      <c r="G351" s="254" t="n">
        <v>584787.63</v>
      </c>
      <c r="H351" s="255" t="n">
        <v>0.2</v>
      </c>
      <c r="I351" s="256" t="n">
        <f aca="false">ROUND(F351*G351,2)</f>
        <v>584787.63</v>
      </c>
      <c r="J351" s="254" t="n">
        <f aca="false">ROUND(I351+F351*G351*H351,2)</f>
        <v>701745.16</v>
      </c>
      <c r="K351" s="257" t="n">
        <v>44560</v>
      </c>
      <c r="L351" s="257" t="n">
        <f aca="false">EDATE(K351,M351)-1</f>
        <v>48211</v>
      </c>
      <c r="M351" s="258" t="n">
        <v>120</v>
      </c>
      <c r="N351" s="254" t="n">
        <f aca="false">ROUND(G351/M351,2)*F351</f>
        <v>4873.23</v>
      </c>
      <c r="O351" s="254" t="n">
        <v>0</v>
      </c>
      <c r="P351" s="254"/>
      <c r="Q351" s="253" t="n">
        <v>1</v>
      </c>
      <c r="R351" s="254" t="n">
        <f aca="false">I351+AG351+P351</f>
        <v>584787.63</v>
      </c>
      <c r="S351" s="255" t="n">
        <f aca="false">H351</f>
        <v>0.2</v>
      </c>
      <c r="T351" s="254" t="n">
        <f aca="false">ROUND(Q351*R351,2)</f>
        <v>584787.63</v>
      </c>
      <c r="U351" s="254" t="n">
        <f aca="false">ROUND(T351+Q351*R351*S351,2)</f>
        <v>701745.16</v>
      </c>
      <c r="V351" s="257" t="n">
        <v>44560</v>
      </c>
      <c r="W351" s="257" t="n">
        <f aca="false">EDATE(V351,X351)-1</f>
        <v>48211</v>
      </c>
      <c r="X351" s="258" t="n">
        <v>120</v>
      </c>
      <c r="Y351" s="254" t="n">
        <f aca="false">ROUND((R351-Z351)/X351,2)*Q351</f>
        <v>4873.23</v>
      </c>
      <c r="Z351" s="254" t="n">
        <v>0</v>
      </c>
      <c r="AA351" s="254" t="n">
        <v>0</v>
      </c>
      <c r="AB351" s="254"/>
      <c r="AC351" s="254"/>
      <c r="AD351" s="254"/>
      <c r="AE351" s="254"/>
      <c r="AF351" s="254"/>
      <c r="AG351" s="254"/>
      <c r="AH351" s="254"/>
      <c r="AI351" s="254"/>
      <c r="AJ351" s="254"/>
      <c r="AK351" s="254"/>
      <c r="AL351" s="254"/>
      <c r="AM351" s="254"/>
      <c r="AN351" s="254"/>
      <c r="AO351" s="254"/>
      <c r="AP351" s="254"/>
      <c r="AQ351" s="254"/>
      <c r="AR351" s="254"/>
      <c r="AS351" s="254"/>
      <c r="AT351" s="254"/>
      <c r="AU351" s="254"/>
      <c r="AV351" s="254"/>
      <c r="AW351" s="254"/>
      <c r="AX351" s="254"/>
      <c r="AY351" s="254"/>
      <c r="AZ351" s="254"/>
      <c r="BA351" s="254"/>
      <c r="BB351" s="254"/>
      <c r="BC351" s="254"/>
      <c r="BD351" s="254"/>
      <c r="BE351" s="254"/>
      <c r="BF351" s="254"/>
      <c r="BG351" s="254"/>
      <c r="BH351" s="254"/>
      <c r="BI351" s="254"/>
      <c r="BJ351" s="254"/>
      <c r="BK351" s="254"/>
      <c r="BL351" s="254"/>
      <c r="BM351" s="254"/>
      <c r="BN351" s="254"/>
      <c r="BO351" s="254"/>
      <c r="BP351" s="254"/>
      <c r="BQ351" s="254"/>
      <c r="BR351" s="254"/>
      <c r="BS351" s="254"/>
      <c r="BT351" s="254"/>
      <c r="BU351" s="254"/>
      <c r="BV351" s="254"/>
      <c r="BW351" s="254"/>
      <c r="BX351" s="254"/>
      <c r="BY351" s="254"/>
      <c r="BZ351" s="254"/>
      <c r="CA351" s="254"/>
      <c r="CB351" s="254"/>
      <c r="CC351" s="254"/>
      <c r="CD351" s="254"/>
      <c r="CE351" s="254"/>
      <c r="CF351" s="254"/>
      <c r="CG351" s="254"/>
      <c r="CH351" s="254"/>
      <c r="CI351" s="254" t="e">
        <f aca="false">#N/A</f>
        <v>#N/A</v>
      </c>
      <c r="CJ351" s="254"/>
      <c r="CK351" s="254"/>
      <c r="CL351" s="254"/>
      <c r="CM351" s="257" t="n">
        <v>44560</v>
      </c>
      <c r="CN351" s="257" t="e">
        <f aca="false">EDATE(CM351,CO351)-1</f>
        <v>#N/A</v>
      </c>
      <c r="CO351" s="254" t="e">
        <f aca="false">#N/A</f>
        <v>#N/A</v>
      </c>
      <c r="CP351" s="254" t="n">
        <v>0</v>
      </c>
      <c r="CQ351" s="254"/>
      <c r="CR351" s="254"/>
      <c r="CS351" s="254"/>
      <c r="CT351" s="261" t="n">
        <f aca="false">I351</f>
        <v>584787.63</v>
      </c>
      <c r="CU351" s="261" t="n">
        <f aca="false">CT351-CV351</f>
        <v>0</v>
      </c>
      <c r="CV351" s="261" t="n">
        <v>584787.63</v>
      </c>
      <c r="CW351" s="261" t="n">
        <f aca="false">IF(AND(CW$5&gt;$V351,CW$6&lt;=$W351),$Y351,IF(AND(MONTH(CW$6)=MONTH($W351),YEAR(CW$6)=YEAR($W351)),$T351-$X351*$Y351+$Y351,0))</f>
        <v>4873.23</v>
      </c>
      <c r="CX351" s="261" t="n">
        <f aca="false">IF(AND(CX$5&gt;$V351,CX$6&lt;=$W351),$Y351,IF(AND(MONTH(CX$6)=MONTH($W351),YEAR(CX$6)=YEAR($W351)),$T351-$X351*$Y351+$Y351,0))</f>
        <v>4873.23</v>
      </c>
      <c r="CY351" s="261" t="n">
        <f aca="false">IF(AND(CY$5&gt;$V351,CY$6&lt;=$W351),$Y351,IF(AND(MONTH(CY$6)=MONTH($W351),YEAR(CY$6)=YEAR($W351)),$T351-$X351*$Y351+$Y351,0))</f>
        <v>4873.23</v>
      </c>
      <c r="CZ351" s="261" t="n">
        <f aca="false">IF(AND(CZ$5&gt;$V351,CZ$6&lt;=$W351),$Y351,IF(AND(MONTH(CZ$6)=MONTH($W351),YEAR(CZ$6)=YEAR($W351)),$T351-$X351*$Y351+$Y351,0))</f>
        <v>4873.23</v>
      </c>
      <c r="DA351" s="261" t="n">
        <f aca="false">IF(AND(DA$5&gt;$V351,DA$6&lt;=$W351),$Y351,IF(AND(MONTH(DA$6)=MONTH($W351),YEAR(DA$6)=YEAR($W351)),$T351-$X351*$Y351+$Y351,0))</f>
        <v>4873.23</v>
      </c>
      <c r="DB351" s="261" t="n">
        <f aca="false">IF(AND(DB$5&gt;$V351,DB$6&lt;=$W351),$Y351,IF(AND(MONTH(DB$6)=MONTH($W351),YEAR(DB$6)=YEAR($W351)),$T351-$X351*$Y351+$Y351,0))</f>
        <v>4873.23</v>
      </c>
      <c r="DC351" s="261" t="n">
        <f aca="false">IF(AND(DC$5&gt;$V351,DC$6&lt;=$W351),$Y351,IF(AND(MONTH(DC$6)=MONTH($W351),YEAR(DC$6)=YEAR($W351)),$T351-$X351*$Y351+$Y351,0))</f>
        <v>4873.23</v>
      </c>
      <c r="DD351" s="261" t="n">
        <f aca="false">IF(AND(DD$5&gt;$V351,DD$6&lt;=$W351),$Y351,IF(AND(MONTH(DD$6)=MONTH($W351),YEAR(DD$6)=YEAR($W351)),$T351-$X351*$Y351+$Y351,0))</f>
        <v>4873.23</v>
      </c>
      <c r="DE351" s="261" t="n">
        <f aca="false">IF(AND(DE$5&gt;$V351,DE$6&lt;=$W351),$Y351,IF(AND(MONTH(DE$6)=MONTH($W351),YEAR(DE$6)=YEAR($W351)),$T351-$X351*$Y351+$Y351,0))</f>
        <v>4873.23</v>
      </c>
      <c r="DF351" s="261" t="n">
        <f aca="false">IF(AND(DF$5&gt;$V351,DF$6&lt;=$W351),$Y351,IF(AND(MONTH(DF$6)=MONTH($W351),YEAR(DF$6)=YEAR($W351)),$T351-$X351*$Y351+$Y351,0))</f>
        <v>4873.23</v>
      </c>
      <c r="DG351" s="261" t="n">
        <f aca="false">IF(AND(DG$5&gt;$V351,DG$6&lt;=$W351),$Y351,IF(AND(MONTH(DG$6)=MONTH($W351),YEAR(DG$6)=YEAR($W351)),$T351-$X351*$Y351+$Y351,0))</f>
        <v>4873.23</v>
      </c>
      <c r="DH351" s="261" t="n">
        <f aca="false">IF(AND(DH$5&gt;$V351,DH$6&lt;=$W351),$Y351,IF(AND(MONTH(DH$6)=MONTH($W351),YEAR(DH$6)=YEAR($W351)),$T351-$X351*$Y351+$Y351,0))</f>
        <v>4873.23</v>
      </c>
      <c r="DI351" s="260" t="n">
        <f aca="false">CW351+CX351+CY351+CZ351+DA351+DB351+DC351+DD351+DE351+DF351+DG351+DH351</f>
        <v>58478.76</v>
      </c>
      <c r="DJ351" s="260" t="n">
        <f aca="false">T351+AG351+AJ351+AQ351+AS351+AU351+AW351</f>
        <v>584787.63</v>
      </c>
      <c r="DK351" s="260" t="n">
        <f aca="false">CU351+DI351-O351</f>
        <v>58478.76</v>
      </c>
      <c r="DL351" s="260" t="n">
        <f aca="false">DJ351-DK351</f>
        <v>526308.87</v>
      </c>
      <c r="DM351" s="261" t="n">
        <f aca="false">IF(AND(DM$5&gt;$V351,DM$6&lt;=$W351),$Y351,IF(AND(MONTH(DM$6)=MONTH($W351),YEAR(DM$6)=YEAR($W351)),$T351-$X351*$Y351+$Y351,0))</f>
        <v>4873.23</v>
      </c>
      <c r="DN351" s="261" t="n">
        <f aca="false">IF(AND(DN$5&gt;$V351,DN$6&lt;=$W351),$Y351,IF(AND(MONTH(DN$6)=MONTH($W351),YEAR(DN$6)=YEAR($W351)),$T351-$X351*$Y351+$Y351,0))</f>
        <v>4873.23</v>
      </c>
      <c r="DO351" s="261" t="n">
        <f aca="false">IF(AND(DO$5&gt;$V351,DO$6&lt;=$W351),$Y351,IF(AND(MONTH(DO$6)=MONTH($W351),YEAR(DO$6)=YEAR($W351)),$T351-$X351*$Y351+$Y351,0))</f>
        <v>4873.23</v>
      </c>
      <c r="DP351" s="261" t="n">
        <f aca="false">IF(AND(DP$5&gt;$V351,DP$6&lt;=$W351),$Y351,IF(AND(MONTH(DP$6)=MONTH($W351),YEAR(DP$6)=YEAR($W351)),$T351-$X351*$Y351+$Y351,0))</f>
        <v>4873.23</v>
      </c>
      <c r="DQ351" s="261" t="n">
        <f aca="false">IF(AND(DQ$5&gt;$V351,DQ$6&lt;=$W351),$Y351,IF(AND(MONTH(DQ$6)=MONTH($W351),YEAR(DQ$6)=YEAR($W351)),$T351-$X351*$Y351+$Y351,0))</f>
        <v>4873.23</v>
      </c>
      <c r="DR351" s="261" t="n">
        <f aca="false">IF(AND(DR$5&gt;$V351,DR$6&lt;=$W351),$Y351,IF(AND(MONTH(DR$6)=MONTH($W351),YEAR(DR$6)=YEAR($W351)),$T351-$X351*$Y351+$Y351,0))</f>
        <v>4873.23</v>
      </c>
      <c r="DS351" s="261" t="n">
        <f aca="false">IF(AND(DS$5&gt;$V351,DS$6&lt;=$W351),$Y351,IF(AND(MONTH(DS$6)=MONTH($W351),YEAR(DS$6)=YEAR($W351)),$T351-$X351*$Y351+$Y351,0))</f>
        <v>4873.23</v>
      </c>
      <c r="DT351" s="261" t="n">
        <f aca="false">IF(AND(DT$5&gt;$V351,DT$6&lt;=$W351),$Y351,IF(AND(MONTH(DT$6)=MONTH($W351),YEAR(DT$6)=YEAR($W351)),$T351-$X351*$Y351+$Y351,0))</f>
        <v>4873.23</v>
      </c>
      <c r="DU351" s="261" t="n">
        <f aca="false">IF(AND(DU$5&gt;$V351,DU$6&lt;=$W351),$Y351,IF(AND(MONTH(DU$6)=MONTH($W351),YEAR(DU$6)=YEAR($W351)),$T351-$X351*$Y351+$Y351,0))</f>
        <v>4873.23</v>
      </c>
      <c r="DV351" s="261" t="n">
        <f aca="false">IF(AND(DV$5&gt;$V351,DV$6&lt;=$W351),$Y351,IF(AND(MONTH(DV$6)=MONTH($W351),YEAR(DV$6)=YEAR($W351)),$T351-$X351*$Y351+$Y351,0))</f>
        <v>4873.23</v>
      </c>
      <c r="DW351" s="261" t="n">
        <f aca="false">IF(AND(DW$5&gt;$V351,DW$6&lt;=$W351),$Y351,IF(AND(MONTH(DW$6)=MONTH($W351),YEAR(DW$6)=YEAR($W351)),$T351-$X351*$Y351+$Y351,0))</f>
        <v>4873.23</v>
      </c>
      <c r="DX351" s="261" t="n">
        <f aca="false">IF(AND(DX$5&gt;$V351,DX$6&lt;=$W351),$Y351,IF(AND(MONTH(DX$6)=MONTH($W351),YEAR(DX$6)=YEAR($W351)),$T351-AA351-$X351*$Y351+$Y351,0))</f>
        <v>4873.23</v>
      </c>
      <c r="DY351" s="260" t="n">
        <f aca="false">DM351+DN351+DO351+DP351+DQ351+DR351+DS351+DT351+DU351+DV351+DW351+DX351</f>
        <v>58478.76</v>
      </c>
      <c r="DZ351" s="260" t="n">
        <f aca="false">DJ351+AY351+BA351+BC351+BE351+BG351+BI351+BK351+BM351+BO351</f>
        <v>584787.63</v>
      </c>
      <c r="EA351" s="260" t="n">
        <f aca="false">DK351+DY351</f>
        <v>116957.52</v>
      </c>
      <c r="EB351" s="261" t="n">
        <f aca="false">DZ351-EA351</f>
        <v>467830.11</v>
      </c>
      <c r="EC351" s="261" t="n">
        <f aca="false">IF(AND(EC$5&gt;$V351,EC$6&lt;=$W351),$Y351,IF(AND(MONTH(EC$6)=MONTH($W351),YEAR(EC$6)=YEAR($W351)),$T351-$X351*$Y351+$Y351,0))</f>
        <v>4873.23</v>
      </c>
      <c r="ED351" s="261" t="n">
        <f aca="false">IF(AND(ED$5&gt;$V351,ED$6&lt;=$W351),$Y351,IF(AND(MONTH(ED$6)=MONTH($W351),YEAR(ED$6)=YEAR($W351)),$T351-$X351*$Y351+$Y351,0))</f>
        <v>4873.23</v>
      </c>
      <c r="EE351" s="261" t="n">
        <f aca="false">IF(AND(EE$5&gt;$V351,EE$6&lt;=$W351),$Y351,IF(AND(MONTH(EE$6)=MONTH($W351),YEAR(EE$6)=YEAR($W351)),$T351-$X351*$Y351+$Y351,0))</f>
        <v>4873.23</v>
      </c>
      <c r="EF351" s="261" t="n">
        <f aca="false">IF(AND(EF$5&gt;$V351,EF$6&lt;=$W351),$Y351,IF(AND(MONTH(EF$6)=MONTH($W351),YEAR(EF$6)=YEAR($W351)),$T351-$X351*$Y351+$Y351,0))</f>
        <v>4873.23</v>
      </c>
      <c r="EG351" s="261" t="n">
        <f aca="false">IF(AND(EG$5&gt;$V351,EG$6&lt;=$W351),$Y351,IF(AND(MONTH(EG$6)=MONTH($W351),YEAR(EG$6)=YEAR($W351)),$T351-$X351*$Y351+$Y351,0))</f>
        <v>4873.23</v>
      </c>
      <c r="EH351" s="261" t="n">
        <f aca="false">IF(AND(EH$5&gt;$V351,EH$6&lt;=$W351),$Y351,IF(AND(MONTH(EH$6)=MONTH($W351),YEAR(EH$6)=YEAR($W351)),$T351-$X351*$Y351+$Y351,0))</f>
        <v>4873.23</v>
      </c>
      <c r="EI351" s="261" t="n">
        <f aca="false">IF(AND(EI$5&gt;$V351,EI$6&lt;=$W351),$Y351,IF(AND(MONTH(EI$6)=MONTH($W351),YEAR(EI$6)=YEAR($W351)),$T351-$X351*$Y351+$Y351,0))</f>
        <v>4873.23</v>
      </c>
      <c r="EJ351" s="261" t="n">
        <f aca="false">IF(AND(EJ$5&gt;$V351,EJ$6&lt;=$W351),$Y351,IF(AND(MONTH(EJ$6)=MONTH($W351),YEAR(EJ$6)=YEAR($W351)),$T351-$X351*$Y351+$Y351,0))</f>
        <v>4873.23</v>
      </c>
      <c r="EK351" s="261" t="n">
        <f aca="false">IF(AND(EK$5&gt;$V351,EK$6&lt;=$W351),$Y351,IF(AND(MONTH(EK$6)=MONTH($W351),YEAR(EK$6)=YEAR($W351)),$T351-$X351*$Y351+$Y351,0))</f>
        <v>4873.23</v>
      </c>
      <c r="EL351" s="266" t="n">
        <v>4873.23</v>
      </c>
      <c r="EM351" s="263" t="n">
        <v>4873.23</v>
      </c>
      <c r="EN351" s="261" t="n">
        <v>4873.23</v>
      </c>
      <c r="EO351" s="260" t="n">
        <f aca="false">EC351+ED351+EE351+EF351+EG351+EH351+EI351+EJ351+EK351+EL351+EM351+EN351</f>
        <v>58478.76</v>
      </c>
      <c r="EP351" s="260" t="n">
        <f aca="false">T351+AQ351+AS351+AU351+AW351+AY351+BA351+BC351+BE351+BG351+BI351+BK351+BM351+BO351+BQ351+BS351+BU351+BW351+BY351+CA351+CC351+CE351+CG351</f>
        <v>584787.63</v>
      </c>
      <c r="EQ351" s="260" t="n">
        <f aca="false">EA351+EO351</f>
        <v>175436.28</v>
      </c>
      <c r="ER351" s="260" t="n">
        <f aca="false">EP351-EQ351</f>
        <v>409351.35</v>
      </c>
      <c r="ES351" s="262" t="n">
        <f aca="false">EN351</f>
        <v>4873.23</v>
      </c>
      <c r="ET351" s="262" t="n">
        <f aca="false">ES351</f>
        <v>4873.23</v>
      </c>
      <c r="EU351" s="262" t="n">
        <f aca="false">ET351</f>
        <v>4873.23</v>
      </c>
      <c r="EV351" s="262" t="n">
        <f aca="false">EU351</f>
        <v>4873.23</v>
      </c>
      <c r="EW351" s="262" t="n">
        <f aca="false">EV351</f>
        <v>4873.23</v>
      </c>
      <c r="EX351" s="262" t="n">
        <f aca="false">EW351</f>
        <v>4873.23</v>
      </c>
      <c r="EY351" s="262" t="n">
        <f aca="false">EX351</f>
        <v>4873.23</v>
      </c>
      <c r="EZ351" s="262" t="n">
        <f aca="false">EY351</f>
        <v>4873.23</v>
      </c>
      <c r="FA351" s="262" t="n">
        <f aca="false">EZ351</f>
        <v>4873.23</v>
      </c>
      <c r="FB351" s="262" t="n">
        <f aca="false">FA351</f>
        <v>4873.23</v>
      </c>
      <c r="FC351" s="262" t="n">
        <f aca="false">FB351</f>
        <v>4873.23</v>
      </c>
      <c r="FD351" s="262" t="n">
        <f aca="false">FC351</f>
        <v>4873.23</v>
      </c>
      <c r="FE351" s="261" t="n">
        <f aca="false">ES351+ET351+EU351+EV351+EW351+EX351+EY351+EZ351+FA351+FB351+FC351+FD351</f>
        <v>58478.76</v>
      </c>
      <c r="FF351" s="261" t="n">
        <f aca="false">EP351</f>
        <v>584787.63</v>
      </c>
      <c r="FG351" s="261" t="n">
        <f aca="false">EQ351+FE351</f>
        <v>233915.04</v>
      </c>
      <c r="FH351" s="261" t="n">
        <f aca="false">FF351-FG351</f>
        <v>350872.59</v>
      </c>
      <c r="FI351" s="261" t="n">
        <f aca="false">FD351</f>
        <v>4873.23</v>
      </c>
      <c r="FJ351" s="261" t="n">
        <f aca="false">FI351</f>
        <v>4873.23</v>
      </c>
      <c r="FK351" s="261" t="n">
        <f aca="false">FJ351</f>
        <v>4873.23</v>
      </c>
      <c r="FL351" s="261" t="n">
        <f aca="false">FK351</f>
        <v>4873.23</v>
      </c>
      <c r="FM351" s="261" t="n">
        <f aca="false">FL351</f>
        <v>4873.23</v>
      </c>
      <c r="FN351" s="261" t="n">
        <f aca="false">FM351</f>
        <v>4873.23</v>
      </c>
      <c r="FO351" s="261" t="n">
        <f aca="false">FN351</f>
        <v>4873.23</v>
      </c>
      <c r="FP351" s="261" t="n">
        <f aca="false">FO351</f>
        <v>4873.23</v>
      </c>
      <c r="FQ351" s="261" t="n">
        <f aca="false">FP351</f>
        <v>4873.23</v>
      </c>
      <c r="FR351" s="261" t="n">
        <f aca="false">FQ351</f>
        <v>4873.23</v>
      </c>
      <c r="FS351" s="261" t="n">
        <f aca="false">FR351</f>
        <v>4873.23</v>
      </c>
      <c r="FT351" s="261" t="n">
        <f aca="false">FS351</f>
        <v>4873.23</v>
      </c>
      <c r="FU351" s="261" t="n">
        <f aca="false">FI351+FJ351+FK351+FL351+FM351+FN351+FO351+FP351+FQ351+FR351+FS351+FT351</f>
        <v>58478.76</v>
      </c>
      <c r="FV351" s="261" t="n">
        <f aca="false">FF351</f>
        <v>584787.63</v>
      </c>
      <c r="FW351" s="261" t="n">
        <f aca="false">FG351+FU351</f>
        <v>292393.8</v>
      </c>
      <c r="FX351" s="261" t="n">
        <f aca="false">FV351-FW351</f>
        <v>292393.83</v>
      </c>
      <c r="FY351" s="261" t="n">
        <f aca="false">FT351</f>
        <v>4873.23</v>
      </c>
      <c r="FZ351" s="261" t="n">
        <f aca="false">FY351</f>
        <v>4873.23</v>
      </c>
      <c r="GA351" s="261" t="n">
        <f aca="false">FZ351</f>
        <v>4873.23</v>
      </c>
      <c r="GB351" s="261" t="n">
        <f aca="false">GA351</f>
        <v>4873.23</v>
      </c>
      <c r="GC351" s="261" t="n">
        <f aca="false">GB351</f>
        <v>4873.23</v>
      </c>
      <c r="GD351" s="261" t="n">
        <f aca="false">GC351</f>
        <v>4873.23</v>
      </c>
      <c r="GE351" s="261" t="n">
        <f aca="false">GD351</f>
        <v>4873.23</v>
      </c>
      <c r="GF351" s="261" t="n">
        <f aca="false">GE351</f>
        <v>4873.23</v>
      </c>
      <c r="GG351" s="261" t="n">
        <f aca="false">GF351</f>
        <v>4873.23</v>
      </c>
      <c r="GH351" s="261" t="n">
        <f aca="false">GG351</f>
        <v>4873.23</v>
      </c>
      <c r="GI351" s="261" t="n">
        <f aca="false">GH351</f>
        <v>4873.23</v>
      </c>
      <c r="GJ351" s="261" t="n">
        <f aca="false">GI351</f>
        <v>4873.23</v>
      </c>
      <c r="GK351" s="261" t="n">
        <f aca="false">FY351+FZ351+GA351+GB351+GC351+GD351+GE351+GF351+GG351+GH351+GI351+GJ351</f>
        <v>58478.76</v>
      </c>
      <c r="GL351" s="261" t="n">
        <f aca="false">FV351</f>
        <v>584787.63</v>
      </c>
      <c r="GM351" s="261" t="n">
        <f aca="false">FW351+GK351</f>
        <v>350872.56</v>
      </c>
      <c r="GN351" s="261" t="n">
        <f aca="false">GL351-GM351</f>
        <v>233915.07</v>
      </c>
      <c r="GO351" s="261" t="n">
        <f aca="false">GJ351</f>
        <v>4873.23</v>
      </c>
      <c r="GP351" s="261" t="n">
        <f aca="false">GO351</f>
        <v>4873.23</v>
      </c>
      <c r="GQ351" s="261" t="n">
        <f aca="false">GP351</f>
        <v>4873.23</v>
      </c>
      <c r="GR351" s="261" t="n">
        <f aca="false">GQ351</f>
        <v>4873.23</v>
      </c>
      <c r="GS351" s="261" t="n">
        <f aca="false">GR351</f>
        <v>4873.23</v>
      </c>
      <c r="GT351" s="261" t="n">
        <f aca="false">GS351</f>
        <v>4873.23</v>
      </c>
      <c r="GU351" s="261" t="n">
        <f aca="false">GT351</f>
        <v>4873.23</v>
      </c>
      <c r="GV351" s="261" t="n">
        <f aca="false">GU351</f>
        <v>4873.23</v>
      </c>
      <c r="GW351" s="261" t="n">
        <f aca="false">GV351</f>
        <v>4873.23</v>
      </c>
      <c r="GX351" s="261" t="n">
        <f aca="false">GW351</f>
        <v>4873.23</v>
      </c>
      <c r="GY351" s="261" t="n">
        <f aca="false">GX351</f>
        <v>4873.23</v>
      </c>
      <c r="GZ351" s="261" t="n">
        <f aca="false">GY351</f>
        <v>4873.23</v>
      </c>
      <c r="HA351" s="261" t="n">
        <f aca="false">GO351+GP351+GQ351+GR351+GS351+GT351+GU351+GV351+GW351+GX351+GY351+GZ351</f>
        <v>58478.76</v>
      </c>
      <c r="HB351" s="261" t="n">
        <f aca="false">GL351</f>
        <v>584787.63</v>
      </c>
      <c r="HC351" s="261" t="n">
        <f aca="false">GM351+HA351</f>
        <v>409351.32</v>
      </c>
      <c r="HD351" s="261" t="n">
        <f aca="false">HB351-HC351</f>
        <v>175436.31</v>
      </c>
      <c r="HE351" s="264" t="n">
        <f aca="false">GO351-GJ351</f>
        <v>0</v>
      </c>
      <c r="HF351" s="264"/>
      <c r="HG351" s="264"/>
      <c r="HH351" s="264"/>
      <c r="HI351" s="264"/>
      <c r="HJ351" s="264"/>
      <c r="HK351" s="264"/>
      <c r="HL351" s="264"/>
      <c r="HM351" s="264"/>
      <c r="HN351" s="264"/>
      <c r="HO351" s="264"/>
      <c r="HP351" s="264"/>
      <c r="HQ351" s="264"/>
      <c r="HR351" s="264"/>
      <c r="HS351" s="264"/>
      <c r="HT351" s="264"/>
      <c r="HU351" s="264"/>
      <c r="HV351" s="264"/>
      <c r="HW351" s="264"/>
      <c r="HX351" s="264"/>
      <c r="HY351" s="264"/>
      <c r="HZ351" s="264"/>
      <c r="IA351" s="264"/>
      <c r="IB351" s="264"/>
      <c r="IC351" s="264"/>
      <c r="ID351" s="264"/>
      <c r="IE351" s="264"/>
      <c r="IF351" s="264"/>
      <c r="IG351" s="264"/>
      <c r="IH351" s="264"/>
      <c r="II351" s="264"/>
      <c r="IJ351" s="264"/>
      <c r="IK351" s="264"/>
      <c r="IL351" s="264"/>
      <c r="IM351" s="264"/>
      <c r="IN351" s="264"/>
      <c r="IO351" s="264"/>
      <c r="IP351" s="264"/>
      <c r="IQ351" s="264"/>
      <c r="IR351" s="264"/>
      <c r="IS351" s="264"/>
      <c r="IT351" s="264"/>
      <c r="IU351" s="264"/>
      <c r="IV351" s="264"/>
      <c r="IW351" s="264"/>
      <c r="IX351" s="264"/>
      <c r="IY351" s="264"/>
      <c r="IZ351" s="264"/>
      <c r="JA351" s="264"/>
      <c r="JB351" s="264"/>
      <c r="JC351" s="264"/>
      <c r="JD351" s="264"/>
      <c r="JE351" s="264"/>
      <c r="JF351" s="264"/>
      <c r="JG351" s="264"/>
      <c r="JH351" s="264"/>
      <c r="JI351" s="264"/>
      <c r="JJ351" s="264"/>
      <c r="JK351" s="264"/>
      <c r="JL351" s="264"/>
      <c r="JM351" s="265"/>
      <c r="JN351" s="265" t="n">
        <f aca="false">DH351-DG351</f>
        <v>0</v>
      </c>
    </row>
    <row r="352" s="201" customFormat="true" ht="32.8" hidden="false" customHeight="false" outlineLevel="0" collapsed="false">
      <c r="A352" s="249" t="n">
        <v>320</v>
      </c>
      <c r="B352" s="250" t="s">
        <v>826</v>
      </c>
      <c r="C352" s="251" t="n">
        <v>6131</v>
      </c>
      <c r="D352" s="252" t="s">
        <v>471</v>
      </c>
      <c r="E352" s="252" t="s">
        <v>633</v>
      </c>
      <c r="F352" s="253" t="n">
        <v>1</v>
      </c>
      <c r="G352" s="254" t="n">
        <v>942352.08</v>
      </c>
      <c r="H352" s="255" t="n">
        <v>0.2</v>
      </c>
      <c r="I352" s="256" t="n">
        <f aca="false">ROUND(F352*G352,2)</f>
        <v>942352.08</v>
      </c>
      <c r="J352" s="254" t="n">
        <f aca="false">ROUND(I352+F352*G352*H352,2)</f>
        <v>1130822.5</v>
      </c>
      <c r="K352" s="257" t="n">
        <v>44560</v>
      </c>
      <c r="L352" s="257" t="n">
        <f aca="false">EDATE(K352,M352)-1</f>
        <v>48211</v>
      </c>
      <c r="M352" s="258" t="n">
        <v>120</v>
      </c>
      <c r="N352" s="254" t="n">
        <f aca="false">ROUND(G352/M352,2)*F352</f>
        <v>7852.93</v>
      </c>
      <c r="O352" s="254" t="n">
        <v>0</v>
      </c>
      <c r="P352" s="254"/>
      <c r="Q352" s="253" t="n">
        <v>1</v>
      </c>
      <c r="R352" s="254" t="n">
        <f aca="false">I352+AG352+P352</f>
        <v>942352.08</v>
      </c>
      <c r="S352" s="255" t="n">
        <f aca="false">H352</f>
        <v>0.2</v>
      </c>
      <c r="T352" s="254" t="n">
        <f aca="false">ROUND(Q352*R352,2)</f>
        <v>942352.08</v>
      </c>
      <c r="U352" s="254" t="n">
        <f aca="false">ROUND(T352+Q352*R352*S352,2)</f>
        <v>1130822.5</v>
      </c>
      <c r="V352" s="257" t="n">
        <v>44560</v>
      </c>
      <c r="W352" s="257" t="n">
        <f aca="false">EDATE(V352,X352)-1</f>
        <v>48211</v>
      </c>
      <c r="X352" s="258" t="n">
        <v>120</v>
      </c>
      <c r="Y352" s="254" t="n">
        <f aca="false">ROUND((R352-Z352)/X352,2)*Q352</f>
        <v>7852.93</v>
      </c>
      <c r="Z352" s="254" t="n">
        <v>0</v>
      </c>
      <c r="AA352" s="254" t="n">
        <v>0</v>
      </c>
      <c r="AB352" s="254"/>
      <c r="AC352" s="254"/>
      <c r="AD352" s="254"/>
      <c r="AE352" s="254"/>
      <c r="AF352" s="254"/>
      <c r="AG352" s="254"/>
      <c r="AH352" s="254"/>
      <c r="AI352" s="254"/>
      <c r="AJ352" s="254"/>
      <c r="AK352" s="254"/>
      <c r="AL352" s="254"/>
      <c r="AM352" s="254"/>
      <c r="AN352" s="254"/>
      <c r="AO352" s="254"/>
      <c r="AP352" s="254"/>
      <c r="AQ352" s="254"/>
      <c r="AR352" s="254"/>
      <c r="AS352" s="254"/>
      <c r="AT352" s="254"/>
      <c r="AU352" s="254"/>
      <c r="AV352" s="254"/>
      <c r="AW352" s="254"/>
      <c r="AX352" s="254"/>
      <c r="AY352" s="254"/>
      <c r="AZ352" s="254"/>
      <c r="BA352" s="254"/>
      <c r="BB352" s="254"/>
      <c r="BC352" s="254"/>
      <c r="BD352" s="254"/>
      <c r="BE352" s="254"/>
      <c r="BF352" s="254"/>
      <c r="BG352" s="254"/>
      <c r="BH352" s="254"/>
      <c r="BI352" s="254"/>
      <c r="BJ352" s="254"/>
      <c r="BK352" s="254"/>
      <c r="BL352" s="254"/>
      <c r="BM352" s="254"/>
      <c r="BN352" s="254"/>
      <c r="BO352" s="254"/>
      <c r="BP352" s="254"/>
      <c r="BQ352" s="254"/>
      <c r="BR352" s="254"/>
      <c r="BS352" s="254"/>
      <c r="BT352" s="254"/>
      <c r="BU352" s="254"/>
      <c r="BV352" s="254"/>
      <c r="BW352" s="254"/>
      <c r="BX352" s="254"/>
      <c r="BY352" s="254"/>
      <c r="BZ352" s="254"/>
      <c r="CA352" s="254"/>
      <c r="CB352" s="254"/>
      <c r="CC352" s="254"/>
      <c r="CD352" s="254"/>
      <c r="CE352" s="254"/>
      <c r="CF352" s="254"/>
      <c r="CG352" s="254"/>
      <c r="CH352" s="254"/>
      <c r="CI352" s="254" t="e">
        <f aca="false">#N/A</f>
        <v>#N/A</v>
      </c>
      <c r="CJ352" s="254"/>
      <c r="CK352" s="254"/>
      <c r="CL352" s="254"/>
      <c r="CM352" s="257" t="n">
        <v>44560</v>
      </c>
      <c r="CN352" s="257" t="e">
        <f aca="false">EDATE(CM352,CO352)-1</f>
        <v>#N/A</v>
      </c>
      <c r="CO352" s="254" t="e">
        <f aca="false">#N/A</f>
        <v>#N/A</v>
      </c>
      <c r="CP352" s="254" t="n">
        <v>0</v>
      </c>
      <c r="CQ352" s="254"/>
      <c r="CR352" s="254"/>
      <c r="CS352" s="254"/>
      <c r="CT352" s="261" t="n">
        <f aca="false">I352</f>
        <v>942352.08</v>
      </c>
      <c r="CU352" s="261" t="n">
        <f aca="false">CT352-CV352</f>
        <v>0</v>
      </c>
      <c r="CV352" s="261" t="n">
        <v>942352.08</v>
      </c>
      <c r="CW352" s="261" t="n">
        <f aca="false">IF(AND(CW$5&gt;$V352,CW$6&lt;=$W352),$Y352,IF(AND(MONTH(CW$6)=MONTH($W352),YEAR(CW$6)=YEAR($W352)),$T352-$X352*$Y352+$Y352,0))</f>
        <v>7852.93</v>
      </c>
      <c r="CX352" s="261" t="n">
        <f aca="false">IF(AND(CX$5&gt;$V352,CX$6&lt;=$W352),$Y352,IF(AND(MONTH(CX$6)=MONTH($W352),YEAR(CX$6)=YEAR($W352)),$T352-$X352*$Y352+$Y352,0))</f>
        <v>7852.93</v>
      </c>
      <c r="CY352" s="261" t="n">
        <f aca="false">IF(AND(CY$5&gt;$V352,CY$6&lt;=$W352),$Y352,IF(AND(MONTH(CY$6)=MONTH($W352),YEAR(CY$6)=YEAR($W352)),$T352-$X352*$Y352+$Y352,0))</f>
        <v>7852.93</v>
      </c>
      <c r="CZ352" s="261" t="n">
        <f aca="false">IF(AND(CZ$5&gt;$V352,CZ$6&lt;=$W352),$Y352,IF(AND(MONTH(CZ$6)=MONTH($W352),YEAR(CZ$6)=YEAR($W352)),$T352-$X352*$Y352+$Y352,0))</f>
        <v>7852.93</v>
      </c>
      <c r="DA352" s="261" t="n">
        <f aca="false">IF(AND(DA$5&gt;$V352,DA$6&lt;=$W352),$Y352,IF(AND(MONTH(DA$6)=MONTH($W352),YEAR(DA$6)=YEAR($W352)),$T352-$X352*$Y352+$Y352,0))</f>
        <v>7852.93</v>
      </c>
      <c r="DB352" s="261" t="n">
        <f aca="false">IF(AND(DB$5&gt;$V352,DB$6&lt;=$W352),$Y352,IF(AND(MONTH(DB$6)=MONTH($W352),YEAR(DB$6)=YEAR($W352)),$T352-$X352*$Y352+$Y352,0))</f>
        <v>7852.93</v>
      </c>
      <c r="DC352" s="261" t="n">
        <f aca="false">IF(AND(DC$5&gt;$V352,DC$6&lt;=$W352),$Y352,IF(AND(MONTH(DC$6)=MONTH($W352),YEAR(DC$6)=YEAR($W352)),$T352-$X352*$Y352+$Y352,0))</f>
        <v>7852.93</v>
      </c>
      <c r="DD352" s="261" t="n">
        <f aca="false">IF(AND(DD$5&gt;$V352,DD$6&lt;=$W352),$Y352,IF(AND(MONTH(DD$6)=MONTH($W352),YEAR(DD$6)=YEAR($W352)),$T352-$X352*$Y352+$Y352,0))</f>
        <v>7852.93</v>
      </c>
      <c r="DE352" s="261" t="n">
        <f aca="false">IF(AND(DE$5&gt;$V352,DE$6&lt;=$W352),$Y352,IF(AND(MONTH(DE$6)=MONTH($W352),YEAR(DE$6)=YEAR($W352)),$T352-$X352*$Y352+$Y352,0))</f>
        <v>7852.93</v>
      </c>
      <c r="DF352" s="261" t="n">
        <f aca="false">IF(AND(DF$5&gt;$V352,DF$6&lt;=$W352),$Y352,IF(AND(MONTH(DF$6)=MONTH($W352),YEAR(DF$6)=YEAR($W352)),$T352-$X352*$Y352+$Y352,0))</f>
        <v>7852.93</v>
      </c>
      <c r="DG352" s="261" t="n">
        <f aca="false">IF(AND(DG$5&gt;$V352,DG$6&lt;=$W352),$Y352,IF(AND(MONTH(DG$6)=MONTH($W352),YEAR(DG$6)=YEAR($W352)),$T352-$X352*$Y352+$Y352,0))</f>
        <v>7852.93</v>
      </c>
      <c r="DH352" s="261" t="n">
        <f aca="false">IF(AND(DH$5&gt;$V352,DH$6&lt;=$W352),$Y352,IF(AND(MONTH(DH$6)=MONTH($W352),YEAR(DH$6)=YEAR($W352)),$T352-$X352*$Y352+$Y352,0))</f>
        <v>7852.93</v>
      </c>
      <c r="DI352" s="260" t="n">
        <f aca="false">CW352+CX352+CY352+CZ352+DA352+DB352+DC352+DD352+DE352+DF352+DG352+DH352</f>
        <v>94235.16</v>
      </c>
      <c r="DJ352" s="260" t="n">
        <f aca="false">T352+AG352+AJ352+AQ352+AS352+AU352+AW352</f>
        <v>942352.08</v>
      </c>
      <c r="DK352" s="260" t="n">
        <f aca="false">CU352+DI352-O352</f>
        <v>94235.16</v>
      </c>
      <c r="DL352" s="260" t="n">
        <f aca="false">DJ352-DK352</f>
        <v>848116.92</v>
      </c>
      <c r="DM352" s="261" t="n">
        <f aca="false">IF(AND(DM$5&gt;$V352,DM$6&lt;=$W352),$Y352,IF(AND(MONTH(DM$6)=MONTH($W352),YEAR(DM$6)=YEAR($W352)),$T352-$X352*$Y352+$Y352,0))</f>
        <v>7852.93</v>
      </c>
      <c r="DN352" s="261" t="n">
        <f aca="false">IF(AND(DN$5&gt;$V352,DN$6&lt;=$W352),$Y352,IF(AND(MONTH(DN$6)=MONTH($W352),YEAR(DN$6)=YEAR($W352)),$T352-$X352*$Y352+$Y352,0))</f>
        <v>7852.93</v>
      </c>
      <c r="DO352" s="261" t="n">
        <f aca="false">IF(AND(DO$5&gt;$V352,DO$6&lt;=$W352),$Y352,IF(AND(MONTH(DO$6)=MONTH($W352),YEAR(DO$6)=YEAR($W352)),$T352-$X352*$Y352+$Y352,0))</f>
        <v>7852.93</v>
      </c>
      <c r="DP352" s="261" t="n">
        <f aca="false">IF(AND(DP$5&gt;$V352,DP$6&lt;=$W352),$Y352,IF(AND(MONTH(DP$6)=MONTH($W352),YEAR(DP$6)=YEAR($W352)),$T352-$X352*$Y352+$Y352,0))</f>
        <v>7852.93</v>
      </c>
      <c r="DQ352" s="261" t="n">
        <f aca="false">IF(AND(DQ$5&gt;$V352,DQ$6&lt;=$W352),$Y352,IF(AND(MONTH(DQ$6)=MONTH($W352),YEAR(DQ$6)=YEAR($W352)),$T352-$X352*$Y352+$Y352,0))</f>
        <v>7852.93</v>
      </c>
      <c r="DR352" s="261" t="n">
        <f aca="false">IF(AND(DR$5&gt;$V352,DR$6&lt;=$W352),$Y352,IF(AND(MONTH(DR$6)=MONTH($W352),YEAR(DR$6)=YEAR($W352)),$T352-$X352*$Y352+$Y352,0))</f>
        <v>7852.93</v>
      </c>
      <c r="DS352" s="261" t="n">
        <f aca="false">IF(AND(DS$5&gt;$V352,DS$6&lt;=$W352),$Y352,IF(AND(MONTH(DS$6)=MONTH($W352),YEAR(DS$6)=YEAR($W352)),$T352-$X352*$Y352+$Y352,0))</f>
        <v>7852.93</v>
      </c>
      <c r="DT352" s="261" t="n">
        <f aca="false">IF(AND(DT$5&gt;$V352,DT$6&lt;=$W352),$Y352,IF(AND(MONTH(DT$6)=MONTH($W352),YEAR(DT$6)=YEAR($W352)),$T352-$X352*$Y352+$Y352,0))</f>
        <v>7852.93</v>
      </c>
      <c r="DU352" s="261" t="n">
        <f aca="false">IF(AND(DU$5&gt;$V352,DU$6&lt;=$W352),$Y352,IF(AND(MONTH(DU$6)=MONTH($W352),YEAR(DU$6)=YEAR($W352)),$T352-$X352*$Y352+$Y352,0))</f>
        <v>7852.93</v>
      </c>
      <c r="DV352" s="261" t="n">
        <f aca="false">IF(AND(DV$5&gt;$V352,DV$6&lt;=$W352),$Y352,IF(AND(MONTH(DV$6)=MONTH($W352),YEAR(DV$6)=YEAR($W352)),$T352-$X352*$Y352+$Y352,0))</f>
        <v>7852.93</v>
      </c>
      <c r="DW352" s="261" t="n">
        <f aca="false">IF(AND(DW$5&gt;$V352,DW$6&lt;=$W352),$Y352,IF(AND(MONTH(DW$6)=MONTH($W352),YEAR(DW$6)=YEAR($W352)),$T352-$X352*$Y352+$Y352,0))</f>
        <v>7852.93</v>
      </c>
      <c r="DX352" s="261" t="n">
        <f aca="false">IF(AND(DX$5&gt;$V352,DX$6&lt;=$W352),$Y352,IF(AND(MONTH(DX$6)=MONTH($W352),YEAR(DX$6)=YEAR($W352)),$T352-AA352-$X352*$Y352+$Y352,0))</f>
        <v>7852.93</v>
      </c>
      <c r="DY352" s="260" t="n">
        <f aca="false">DM352+DN352+DO352+DP352+DQ352+DR352+DS352+DT352+DU352+DV352+DW352+DX352</f>
        <v>94235.16</v>
      </c>
      <c r="DZ352" s="260" t="n">
        <f aca="false">DJ352+AY352+BA352+BC352+BE352+BG352+BI352+BK352+BM352+BO352</f>
        <v>942352.08</v>
      </c>
      <c r="EA352" s="260" t="n">
        <f aca="false">DK352+DY352</f>
        <v>188470.32</v>
      </c>
      <c r="EB352" s="261" t="n">
        <f aca="false">DZ352-EA352</f>
        <v>753881.76</v>
      </c>
      <c r="EC352" s="261" t="n">
        <f aca="false">IF(AND(EC$5&gt;$V352,EC$6&lt;=$W352),$Y352,IF(AND(MONTH(EC$6)=MONTH($W352),YEAR(EC$6)=YEAR($W352)),$T352-$X352*$Y352+$Y352,0))</f>
        <v>7852.93</v>
      </c>
      <c r="ED352" s="261" t="n">
        <f aca="false">IF(AND(ED$5&gt;$V352,ED$6&lt;=$W352),$Y352,IF(AND(MONTH(ED$6)=MONTH($W352),YEAR(ED$6)=YEAR($W352)),$T352-$X352*$Y352+$Y352,0))</f>
        <v>7852.93</v>
      </c>
      <c r="EE352" s="261" t="n">
        <f aca="false">IF(AND(EE$5&gt;$V352,EE$6&lt;=$W352),$Y352,IF(AND(MONTH(EE$6)=MONTH($W352),YEAR(EE$6)=YEAR($W352)),$T352-$X352*$Y352+$Y352,0))</f>
        <v>7852.93</v>
      </c>
      <c r="EF352" s="261" t="n">
        <f aca="false">IF(AND(EF$5&gt;$V352,EF$6&lt;=$W352),$Y352,IF(AND(MONTH(EF$6)=MONTH($W352),YEAR(EF$6)=YEAR($W352)),$T352-$X352*$Y352+$Y352,0))</f>
        <v>7852.93</v>
      </c>
      <c r="EG352" s="261" t="n">
        <f aca="false">IF(AND(EG$5&gt;$V352,EG$6&lt;=$W352),$Y352,IF(AND(MONTH(EG$6)=MONTH($W352),YEAR(EG$6)=YEAR($W352)),$T352-$X352*$Y352+$Y352,0))</f>
        <v>7852.93</v>
      </c>
      <c r="EH352" s="261" t="n">
        <f aca="false">IF(AND(EH$5&gt;$V352,EH$6&lt;=$W352),$Y352,IF(AND(MONTH(EH$6)=MONTH($W352),YEAR(EH$6)=YEAR($W352)),$T352-$X352*$Y352+$Y352,0))</f>
        <v>7852.93</v>
      </c>
      <c r="EI352" s="261" t="n">
        <f aca="false">IF(AND(EI$5&gt;$V352,EI$6&lt;=$W352),$Y352,IF(AND(MONTH(EI$6)=MONTH($W352),YEAR(EI$6)=YEAR($W352)),$T352-$X352*$Y352+$Y352,0))</f>
        <v>7852.93</v>
      </c>
      <c r="EJ352" s="261" t="n">
        <f aca="false">IF(AND(EJ$5&gt;$V352,EJ$6&lt;=$W352),$Y352,IF(AND(MONTH(EJ$6)=MONTH($W352),YEAR(EJ$6)=YEAR($W352)),$T352-$X352*$Y352+$Y352,0))</f>
        <v>7852.93</v>
      </c>
      <c r="EK352" s="261" t="n">
        <f aca="false">IF(AND(EK$5&gt;$V352,EK$6&lt;=$W352),$Y352,IF(AND(MONTH(EK$6)=MONTH($W352),YEAR(EK$6)=YEAR($W352)),$T352-$X352*$Y352+$Y352,0))</f>
        <v>7852.93</v>
      </c>
      <c r="EL352" s="266" t="n">
        <v>7852.94</v>
      </c>
      <c r="EM352" s="263" t="n">
        <v>7852.94</v>
      </c>
      <c r="EN352" s="261" t="n">
        <v>7852.93</v>
      </c>
      <c r="EO352" s="260" t="n">
        <f aca="false">EC352+ED352+EE352+EF352+EG352+EH352+EI352+EJ352+EK352+EL352+EM352+EN352</f>
        <v>94235.18</v>
      </c>
      <c r="EP352" s="260" t="n">
        <f aca="false">T352+AQ352+AS352+AU352+AW352+AY352+BA352+BC352+BE352+BG352+BI352+BK352+BM352+BO352+BQ352+BS352+BU352+BW352+BY352+CA352+CC352+CE352+CG352</f>
        <v>942352.08</v>
      </c>
      <c r="EQ352" s="260" t="n">
        <f aca="false">EA352+EO352</f>
        <v>282705.5</v>
      </c>
      <c r="ER352" s="260" t="n">
        <f aca="false">EP352-EQ352</f>
        <v>659646.58</v>
      </c>
      <c r="ES352" s="262" t="n">
        <f aca="false">EN352</f>
        <v>7852.93</v>
      </c>
      <c r="ET352" s="262" t="n">
        <f aca="false">ES352</f>
        <v>7852.93</v>
      </c>
      <c r="EU352" s="262" t="n">
        <f aca="false">ET352</f>
        <v>7852.93</v>
      </c>
      <c r="EV352" s="262" t="n">
        <f aca="false">EU352</f>
        <v>7852.93</v>
      </c>
      <c r="EW352" s="262" t="n">
        <f aca="false">EV352</f>
        <v>7852.93</v>
      </c>
      <c r="EX352" s="262" t="n">
        <f aca="false">EW352</f>
        <v>7852.93</v>
      </c>
      <c r="EY352" s="262" t="n">
        <f aca="false">EX352</f>
        <v>7852.93</v>
      </c>
      <c r="EZ352" s="262" t="n">
        <f aca="false">EY352</f>
        <v>7852.93</v>
      </c>
      <c r="FA352" s="262" t="n">
        <f aca="false">EZ352</f>
        <v>7852.93</v>
      </c>
      <c r="FB352" s="262" t="n">
        <f aca="false">FA352</f>
        <v>7852.93</v>
      </c>
      <c r="FC352" s="262" t="n">
        <f aca="false">FB352</f>
        <v>7852.93</v>
      </c>
      <c r="FD352" s="262" t="n">
        <f aca="false">FC352</f>
        <v>7852.93</v>
      </c>
      <c r="FE352" s="261" t="n">
        <f aca="false">ES352+ET352+EU352+EV352+EW352+EX352+EY352+EZ352+FA352+FB352+FC352+FD352</f>
        <v>94235.16</v>
      </c>
      <c r="FF352" s="261" t="n">
        <f aca="false">EP352</f>
        <v>942352.08</v>
      </c>
      <c r="FG352" s="261" t="n">
        <f aca="false">EQ352+FE352</f>
        <v>376940.66</v>
      </c>
      <c r="FH352" s="261" t="n">
        <f aca="false">FF352-FG352</f>
        <v>565411.42</v>
      </c>
      <c r="FI352" s="261" t="n">
        <f aca="false">FD352</f>
        <v>7852.93</v>
      </c>
      <c r="FJ352" s="261" t="n">
        <f aca="false">FI352</f>
        <v>7852.93</v>
      </c>
      <c r="FK352" s="261" t="n">
        <f aca="false">FJ352</f>
        <v>7852.93</v>
      </c>
      <c r="FL352" s="261" t="n">
        <f aca="false">FK352</f>
        <v>7852.93</v>
      </c>
      <c r="FM352" s="261" t="n">
        <f aca="false">FL352</f>
        <v>7852.93</v>
      </c>
      <c r="FN352" s="261" t="n">
        <f aca="false">FM352</f>
        <v>7852.93</v>
      </c>
      <c r="FO352" s="261" t="n">
        <f aca="false">FN352</f>
        <v>7852.93</v>
      </c>
      <c r="FP352" s="261" t="n">
        <f aca="false">FO352</f>
        <v>7852.93</v>
      </c>
      <c r="FQ352" s="261" t="n">
        <f aca="false">FP352</f>
        <v>7852.93</v>
      </c>
      <c r="FR352" s="261" t="n">
        <f aca="false">FQ352</f>
        <v>7852.93</v>
      </c>
      <c r="FS352" s="261" t="n">
        <f aca="false">FR352</f>
        <v>7852.93</v>
      </c>
      <c r="FT352" s="261" t="n">
        <f aca="false">FS352</f>
        <v>7852.93</v>
      </c>
      <c r="FU352" s="261" t="n">
        <f aca="false">FI352+FJ352+FK352+FL352+FM352+FN352+FO352+FP352+FQ352+FR352+FS352+FT352</f>
        <v>94235.16</v>
      </c>
      <c r="FV352" s="261" t="n">
        <f aca="false">FF352</f>
        <v>942352.08</v>
      </c>
      <c r="FW352" s="261" t="n">
        <f aca="false">FG352+FU352</f>
        <v>471175.82</v>
      </c>
      <c r="FX352" s="261" t="n">
        <f aca="false">FV352-FW352</f>
        <v>471176.26</v>
      </c>
      <c r="FY352" s="261" t="n">
        <f aca="false">FT352</f>
        <v>7852.93</v>
      </c>
      <c r="FZ352" s="261" t="n">
        <f aca="false">FY352</f>
        <v>7852.93</v>
      </c>
      <c r="GA352" s="261" t="n">
        <f aca="false">FZ352</f>
        <v>7852.93</v>
      </c>
      <c r="GB352" s="261" t="n">
        <f aca="false">GA352</f>
        <v>7852.93</v>
      </c>
      <c r="GC352" s="261" t="n">
        <f aca="false">GB352</f>
        <v>7852.93</v>
      </c>
      <c r="GD352" s="261" t="n">
        <f aca="false">GC352</f>
        <v>7852.93</v>
      </c>
      <c r="GE352" s="261" t="n">
        <f aca="false">GD352</f>
        <v>7852.93</v>
      </c>
      <c r="GF352" s="261" t="n">
        <f aca="false">GE352</f>
        <v>7852.93</v>
      </c>
      <c r="GG352" s="261" t="n">
        <f aca="false">GF352</f>
        <v>7852.93</v>
      </c>
      <c r="GH352" s="261" t="n">
        <f aca="false">GG352</f>
        <v>7852.93</v>
      </c>
      <c r="GI352" s="261" t="n">
        <f aca="false">GH352</f>
        <v>7852.93</v>
      </c>
      <c r="GJ352" s="261" t="n">
        <f aca="false">GI352</f>
        <v>7852.93</v>
      </c>
      <c r="GK352" s="261" t="n">
        <f aca="false">FY352+FZ352+GA352+GB352+GC352+GD352+GE352+GF352+GG352+GH352+GI352+GJ352</f>
        <v>94235.16</v>
      </c>
      <c r="GL352" s="261" t="n">
        <f aca="false">FV352</f>
        <v>942352.08</v>
      </c>
      <c r="GM352" s="261" t="n">
        <f aca="false">FW352+GK352</f>
        <v>565410.98</v>
      </c>
      <c r="GN352" s="261" t="n">
        <f aca="false">GL352-GM352</f>
        <v>376941.1</v>
      </c>
      <c r="GO352" s="261" t="n">
        <f aca="false">GJ352</f>
        <v>7852.93</v>
      </c>
      <c r="GP352" s="261" t="n">
        <f aca="false">GO352</f>
        <v>7852.93</v>
      </c>
      <c r="GQ352" s="261" t="n">
        <f aca="false">GP352</f>
        <v>7852.93</v>
      </c>
      <c r="GR352" s="261" t="n">
        <f aca="false">GQ352</f>
        <v>7852.93</v>
      </c>
      <c r="GS352" s="261" t="n">
        <f aca="false">GR352</f>
        <v>7852.93</v>
      </c>
      <c r="GT352" s="261" t="n">
        <f aca="false">GS352</f>
        <v>7852.93</v>
      </c>
      <c r="GU352" s="261" t="n">
        <f aca="false">GT352</f>
        <v>7852.93</v>
      </c>
      <c r="GV352" s="261" t="n">
        <f aca="false">GU352</f>
        <v>7852.93</v>
      </c>
      <c r="GW352" s="261" t="n">
        <f aca="false">GV352</f>
        <v>7852.93</v>
      </c>
      <c r="GX352" s="261" t="n">
        <f aca="false">GW352</f>
        <v>7852.93</v>
      </c>
      <c r="GY352" s="261" t="n">
        <f aca="false">GX352</f>
        <v>7852.93</v>
      </c>
      <c r="GZ352" s="261" t="n">
        <f aca="false">GY352</f>
        <v>7852.93</v>
      </c>
      <c r="HA352" s="261" t="n">
        <f aca="false">GO352+GP352+GQ352+GR352+GS352+GT352+GU352+GV352+GW352+GX352+GY352+GZ352</f>
        <v>94235.16</v>
      </c>
      <c r="HB352" s="261" t="n">
        <f aca="false">GL352</f>
        <v>942352.08</v>
      </c>
      <c r="HC352" s="261" t="n">
        <f aca="false">GM352+HA352</f>
        <v>659646.14</v>
      </c>
      <c r="HD352" s="261" t="n">
        <f aca="false">HB352-HC352</f>
        <v>282705.94</v>
      </c>
      <c r="HE352" s="264" t="n">
        <f aca="false">GO352-GJ352</f>
        <v>0</v>
      </c>
      <c r="HF352" s="264"/>
      <c r="HG352" s="264"/>
      <c r="HH352" s="264"/>
      <c r="HI352" s="264"/>
      <c r="HJ352" s="264"/>
      <c r="HK352" s="264"/>
      <c r="HL352" s="264"/>
      <c r="HM352" s="264"/>
      <c r="HN352" s="264"/>
      <c r="HO352" s="264"/>
      <c r="HP352" s="264"/>
      <c r="HQ352" s="264"/>
      <c r="HR352" s="264"/>
      <c r="HS352" s="264"/>
      <c r="HT352" s="264"/>
      <c r="HU352" s="264"/>
      <c r="HV352" s="264"/>
      <c r="HW352" s="264"/>
      <c r="HX352" s="264"/>
      <c r="HY352" s="264"/>
      <c r="HZ352" s="264"/>
      <c r="IA352" s="264"/>
      <c r="IB352" s="264"/>
      <c r="IC352" s="264"/>
      <c r="ID352" s="264"/>
      <c r="IE352" s="264"/>
      <c r="IF352" s="264"/>
      <c r="IG352" s="264"/>
      <c r="IH352" s="264"/>
      <c r="II352" s="264"/>
      <c r="IJ352" s="264"/>
      <c r="IK352" s="264"/>
      <c r="IL352" s="264"/>
      <c r="IM352" s="264"/>
      <c r="IN352" s="264"/>
      <c r="IO352" s="264"/>
      <c r="IP352" s="264"/>
      <c r="IQ352" s="264"/>
      <c r="IR352" s="264"/>
      <c r="IS352" s="264"/>
      <c r="IT352" s="264"/>
      <c r="IU352" s="264"/>
      <c r="IV352" s="264"/>
      <c r="IW352" s="264"/>
      <c r="IX352" s="264"/>
      <c r="IY352" s="264"/>
      <c r="IZ352" s="264"/>
      <c r="JA352" s="264"/>
      <c r="JB352" s="264"/>
      <c r="JC352" s="264"/>
      <c r="JD352" s="264"/>
      <c r="JE352" s="264"/>
      <c r="JF352" s="264"/>
      <c r="JG352" s="264"/>
      <c r="JH352" s="264"/>
      <c r="JI352" s="264"/>
      <c r="JJ352" s="264"/>
      <c r="JK352" s="264"/>
      <c r="JL352" s="264"/>
      <c r="JM352" s="265"/>
      <c r="JN352" s="265" t="n">
        <f aca="false">DH352-DG352</f>
        <v>0</v>
      </c>
    </row>
    <row r="353" s="201" customFormat="true" ht="32.8" hidden="false" customHeight="false" outlineLevel="0" collapsed="false">
      <c r="A353" s="249" t="n">
        <v>321</v>
      </c>
      <c r="B353" s="250" t="s">
        <v>827</v>
      </c>
      <c r="C353" s="251" t="n">
        <v>6132</v>
      </c>
      <c r="D353" s="252" t="s">
        <v>471</v>
      </c>
      <c r="E353" s="252" t="s">
        <v>633</v>
      </c>
      <c r="F353" s="253" t="n">
        <v>1</v>
      </c>
      <c r="G353" s="254" t="n">
        <v>795670.27</v>
      </c>
      <c r="H353" s="255" t="n">
        <v>0.2</v>
      </c>
      <c r="I353" s="256" t="n">
        <f aca="false">ROUND(F353*G353,2)</f>
        <v>795670.27</v>
      </c>
      <c r="J353" s="254" t="n">
        <f aca="false">ROUND(I353+F353*G353*H353,2)</f>
        <v>954804.32</v>
      </c>
      <c r="K353" s="257" t="n">
        <v>44560</v>
      </c>
      <c r="L353" s="257" t="n">
        <f aca="false">EDATE(K353,M353)-1</f>
        <v>48211</v>
      </c>
      <c r="M353" s="258" t="n">
        <v>120</v>
      </c>
      <c r="N353" s="254" t="n">
        <f aca="false">ROUND(G353/M353,2)*F353</f>
        <v>6630.59</v>
      </c>
      <c r="O353" s="254" t="n">
        <v>0</v>
      </c>
      <c r="P353" s="254"/>
      <c r="Q353" s="253" t="n">
        <v>1</v>
      </c>
      <c r="R353" s="254" t="n">
        <f aca="false">I353+AG353+P353</f>
        <v>795670.27</v>
      </c>
      <c r="S353" s="255" t="n">
        <f aca="false">H353</f>
        <v>0.2</v>
      </c>
      <c r="T353" s="254" t="n">
        <f aca="false">ROUND(Q353*R353,2)</f>
        <v>795670.27</v>
      </c>
      <c r="U353" s="254" t="n">
        <f aca="false">ROUND(T353+Q353*R353*S353,2)</f>
        <v>954804.32</v>
      </c>
      <c r="V353" s="257" t="n">
        <v>44560</v>
      </c>
      <c r="W353" s="257" t="n">
        <f aca="false">EDATE(V353,X353)-1</f>
        <v>48211</v>
      </c>
      <c r="X353" s="258" t="n">
        <v>120</v>
      </c>
      <c r="Y353" s="254" t="n">
        <f aca="false">ROUND((R353-Z353)/X353,2)*Q353</f>
        <v>6630.59</v>
      </c>
      <c r="Z353" s="254" t="n">
        <v>0</v>
      </c>
      <c r="AA353" s="254" t="n">
        <v>0</v>
      </c>
      <c r="AB353" s="254"/>
      <c r="AC353" s="254"/>
      <c r="AD353" s="254"/>
      <c r="AE353" s="254"/>
      <c r="AF353" s="254"/>
      <c r="AG353" s="254"/>
      <c r="AH353" s="254"/>
      <c r="AI353" s="254" t="n">
        <v>6751.8</v>
      </c>
      <c r="AJ353" s="254"/>
      <c r="AK353" s="254"/>
      <c r="AL353" s="254"/>
      <c r="AM353" s="254"/>
      <c r="AN353" s="254"/>
      <c r="AO353" s="254"/>
      <c r="AP353" s="254"/>
      <c r="AQ353" s="256" t="n">
        <v>14303.28</v>
      </c>
      <c r="AR353" s="254" t="n">
        <f aca="false">ROUND((T353+AG353+AJ353-CW353-CX353+AQ353)/118,2)</f>
        <v>6751.8</v>
      </c>
      <c r="AS353" s="254"/>
      <c r="AT353" s="300"/>
      <c r="AU353" s="300"/>
      <c r="AV353" s="300"/>
      <c r="AW353" s="300"/>
      <c r="AX353" s="300"/>
      <c r="AY353" s="300"/>
      <c r="AZ353" s="300"/>
      <c r="BA353" s="300"/>
      <c r="BB353" s="300"/>
      <c r="BC353" s="300"/>
      <c r="BD353" s="300"/>
      <c r="BE353" s="300"/>
      <c r="BF353" s="300"/>
      <c r="BG353" s="300"/>
      <c r="BH353" s="300"/>
      <c r="BI353" s="300"/>
      <c r="BJ353" s="300"/>
      <c r="BK353" s="300"/>
      <c r="BL353" s="300"/>
      <c r="BM353" s="300"/>
      <c r="BN353" s="300"/>
      <c r="BO353" s="300"/>
      <c r="BP353" s="300"/>
      <c r="BQ353" s="300"/>
      <c r="BR353" s="300"/>
      <c r="BS353" s="300"/>
      <c r="BT353" s="300"/>
      <c r="BU353" s="300"/>
      <c r="BV353" s="300"/>
      <c r="BW353" s="300"/>
      <c r="BX353" s="300"/>
      <c r="BY353" s="300"/>
      <c r="BZ353" s="300"/>
      <c r="CA353" s="300"/>
      <c r="CB353" s="300"/>
      <c r="CC353" s="300"/>
      <c r="CD353" s="300"/>
      <c r="CE353" s="300"/>
      <c r="CF353" s="300"/>
      <c r="CG353" s="300"/>
      <c r="CH353" s="300"/>
      <c r="CI353" s="300" t="e">
        <f aca="false">#N/A</f>
        <v>#N/A</v>
      </c>
      <c r="CJ353" s="300"/>
      <c r="CK353" s="300"/>
      <c r="CL353" s="300"/>
      <c r="CM353" s="257" t="n">
        <v>44560</v>
      </c>
      <c r="CN353" s="257" t="e">
        <f aca="false">EDATE(CM353,CO353)-1</f>
        <v>#N/A</v>
      </c>
      <c r="CO353" s="300" t="e">
        <f aca="false">#N/A</f>
        <v>#N/A</v>
      </c>
      <c r="CP353" s="300" t="n">
        <v>0</v>
      </c>
      <c r="CQ353" s="300"/>
      <c r="CR353" s="300"/>
      <c r="CS353" s="300"/>
      <c r="CT353" s="261" t="n">
        <f aca="false">I353</f>
        <v>795670.27</v>
      </c>
      <c r="CU353" s="261" t="n">
        <f aca="false">CT353-CV353</f>
        <v>0</v>
      </c>
      <c r="CV353" s="261" t="n">
        <v>795670.27</v>
      </c>
      <c r="CW353" s="261" t="n">
        <f aca="false">IF(AND(CW$5&gt;$V353,CW$6&lt;=$W353),$Y353,IF(AND(MONTH(CW$6)=MONTH($W353),YEAR(CW$6)=YEAR($W353)),$T353-$X353*$Y353+$Y353,0))</f>
        <v>6630.59</v>
      </c>
      <c r="CX353" s="261" t="n">
        <f aca="false">IF(AND(CX$5&gt;$V353,CX$6&lt;=$W353),$Y353,IF(AND(MONTH(CX$6)=MONTH($W353),YEAR(CX$6)=YEAR($W353)),$T353-$X353*$Y353+$Y353,0))</f>
        <v>6630.59</v>
      </c>
      <c r="CY353" s="261" t="n">
        <f aca="false">IF(AND(CY$5&gt;$V353,CY$6&lt;=$W353),$AR353,IF(AND(MONTH(CY$6)=MONTH($W353),YEAR(CY$6)=YEAR($W353)),$T353-$X353*$AR353+$AR353,0))</f>
        <v>6751.8</v>
      </c>
      <c r="CZ353" s="261" t="n">
        <f aca="false">IF(AND(CZ$5&gt;$V353,CZ$6&lt;=$W353),$AR353,IF(AND(MONTH(CZ$6)=MONTH($W353),YEAR(CZ$6)=YEAR($W353)),$T353-$X353*$AR353+$AR353,0))</f>
        <v>6751.8</v>
      </c>
      <c r="DA353" s="261" t="n">
        <f aca="false">IF(AND(DA$5&gt;$V353,DA$6&lt;=$W353),$AR353,IF(AND(MONTH(DA$6)=MONTH($W353),YEAR(DA$6)=YEAR($W353)),$T353-$X353*$AR353+$AR353,0))</f>
        <v>6751.8</v>
      </c>
      <c r="DB353" s="261" t="n">
        <f aca="false">IF(AND(DB$5&gt;$V353,DB$6&lt;=$W353),$AR353,IF(AND(MONTH(DB$6)=MONTH($W353),YEAR(DB$6)=YEAR($W353)),$T353-$X353*$AR353+$AR353,0))</f>
        <v>6751.8</v>
      </c>
      <c r="DC353" s="261" t="n">
        <f aca="false">IF(AND(DC$5&gt;$V353,DC$6&lt;=$W353),$AR353,IF(AND(MONTH(DC$6)=MONTH($W353),YEAR(DC$6)=YEAR($W353)),$T353-$X353*$AR353+$AR353,0))</f>
        <v>6751.8</v>
      </c>
      <c r="DD353" s="261" t="n">
        <f aca="false">IF(AND(DD$5&gt;$V353,DD$6&lt;=$W353),$AR353,IF(AND(MONTH(DD$6)=MONTH($W353),YEAR(DD$6)=YEAR($W353)),$T353-$X353*$AR353+$AR353,0))</f>
        <v>6751.8</v>
      </c>
      <c r="DE353" s="261" t="n">
        <f aca="false">IF(AND(DE$5&gt;$V353,DE$6&lt;=$W353),$AR353,IF(AND(MONTH(DE$6)=MONTH($W353),YEAR(DE$6)=YEAR($W353)),$T353-$X353*$AR353+$AR353,0))</f>
        <v>6751.8</v>
      </c>
      <c r="DF353" s="261" t="n">
        <f aca="false">IF(AND(DF$5&gt;$V353,DF$6&lt;=$W353),$AR353,IF(AND(MONTH(DF$6)=MONTH($W353),YEAR(DF$6)=YEAR($W353)),$T353-$X353*$AR353+$AR353,0))</f>
        <v>6751.8</v>
      </c>
      <c r="DG353" s="261" t="n">
        <f aca="false">IF(AND(DG$5&gt;$V353,DG$6&lt;=$W353),$AR353,IF(AND(MONTH(DG$6)=MONTH($W353),YEAR(DG$6)=YEAR($W353)),$T353-$X353*$AR353+$AR353,0))</f>
        <v>6751.8</v>
      </c>
      <c r="DH353" s="261" t="n">
        <f aca="false">IF(AND(DH$5&gt;$V353,DH$6&lt;=$W353),$AR353,IF(AND(MONTH(DH$6)=MONTH($W353),YEAR(DH$6)=YEAR($W353)),$T353-$X353*$AR353+$AR353,0))</f>
        <v>6751.8</v>
      </c>
      <c r="DI353" s="260" t="n">
        <f aca="false">CW353+CX353+CY353+CZ353+DA353+DB353+DC353+DD353+DE353+DF353+DG353+DH353</f>
        <v>80779.18</v>
      </c>
      <c r="DJ353" s="260" t="n">
        <f aca="false">T353+AG353+AJ353+AQ353+AS353+AU353+AW353</f>
        <v>809973.55</v>
      </c>
      <c r="DK353" s="260" t="n">
        <f aca="false">CU353+DI353-O353</f>
        <v>80779.18</v>
      </c>
      <c r="DL353" s="260" t="n">
        <f aca="false">DJ353-DK353</f>
        <v>729194.37</v>
      </c>
      <c r="DM353" s="261" t="n">
        <f aca="false">IF(AND(DM$5&gt;$V353,DM$6&lt;=$W353),$AI353,IF(AND(MONTH(DM$6)=MONTH($W353),YEAR(DM$6)=YEAR($W353)),$T353-$X353*$AI353+$AI353,0))</f>
        <v>6751.8</v>
      </c>
      <c r="DN353" s="261" t="n">
        <f aca="false">IF(AND(DN$5&gt;$V353,DN$6&lt;=$W353),$AI353,IF(AND(MONTH(DN$6)=MONTH($W353),YEAR(DN$6)=YEAR($W353)),$T353-$X353*$AI353+$AI353,0))</f>
        <v>6751.8</v>
      </c>
      <c r="DO353" s="261" t="n">
        <f aca="false">IF(AND(DO$5&gt;$V353,DO$6&lt;=$W353),$AI353,IF(AND(MONTH(DO$6)=MONTH($W353),YEAR(DO$6)=YEAR($W353)),$T353-$X353*$AI353+$AI353,0))</f>
        <v>6751.8</v>
      </c>
      <c r="DP353" s="261" t="n">
        <f aca="false">IF(AND(DP$5&gt;$V353,DP$6&lt;=$W353),$AI353,IF(AND(MONTH(DP$6)=MONTH($W353),YEAR(DP$6)=YEAR($W353)),$T353-$X353*$AI353+$AI353,0))</f>
        <v>6751.8</v>
      </c>
      <c r="DQ353" s="261" t="n">
        <f aca="false">IF(AND(DQ$5&gt;$V353,DQ$6&lt;=$W353),$AI353,IF(AND(MONTH(DQ$6)=MONTH($W353),YEAR(DQ$6)=YEAR($W353)),$T353-$X353*$AI353+$AI353,0))</f>
        <v>6751.8</v>
      </c>
      <c r="DR353" s="261" t="n">
        <f aca="false">IF(AND(DR$5&gt;$V353,DR$6&lt;=$W353),$AI353,IF(AND(MONTH(DR$6)=MONTH($W353),YEAR(DR$6)=YEAR($W353)),$T353-$X353*$AI353+$AI353,0))</f>
        <v>6751.8</v>
      </c>
      <c r="DS353" s="261" t="n">
        <f aca="false">IF(AND(DS$5&gt;$V353,DS$6&lt;=$W353),$AI353,IF(AND(MONTH(DS$6)=MONTH($W353),YEAR(DS$6)=YEAR($W353)),$T353-$X353*$AI353+$AI353,0))</f>
        <v>6751.8</v>
      </c>
      <c r="DT353" s="261" t="n">
        <f aca="false">IF(AND(DT$5&gt;$V353,DT$6&lt;=$W353),$AI353,IF(AND(MONTH(DT$6)=MONTH($W353),YEAR(DT$6)=YEAR($W353)),$T353-$X353*$AI353+$AI353,0))</f>
        <v>6751.8</v>
      </c>
      <c r="DU353" s="261" t="n">
        <f aca="false">IF(AND(DU$5&gt;$V353,DU$6&lt;=$W353),$AI353,IF(AND(MONTH(DU$6)=MONTH($W353),YEAR(DU$6)=YEAR($W353)),$T353-$X353*$AI353+$AI353,0))</f>
        <v>6751.8</v>
      </c>
      <c r="DV353" s="261" t="n">
        <f aca="false">IF(AND(DV$5&gt;$V353,DV$6&lt;=$W353),$AI353,IF(AND(MONTH(DV$6)=MONTH($W353),YEAR(DV$6)=YEAR($W353)),$T353-$X353*$AI353+$AI353,0))</f>
        <v>6751.8</v>
      </c>
      <c r="DW353" s="261" t="n">
        <f aca="false">IF(AND(DW$5&gt;$V353,DW$6&lt;=$W353),$AI353,IF(AND(MONTH(DW$6)=MONTH($W353),YEAR(DW$6)=YEAR($W353)),$T353-$X353*$AI353+$AI353,0))</f>
        <v>6751.8</v>
      </c>
      <c r="DX353" s="261" t="n">
        <f aca="false">IF(AND(DX$5&gt;$V353,DX$6&lt;=$W353),$AI353,IF(AND(MONTH(DX$6)=MONTH($W353),YEAR(DX$6)=YEAR($W353)),$T353-$X353*$AI353+$AI353,0))</f>
        <v>6751.8</v>
      </c>
      <c r="DY353" s="260" t="n">
        <f aca="false">DM353+DN353+DO353+DP353+DQ353+DR353+DS353+DT353+DU353+DV353+DW353+DX353</f>
        <v>81021.6</v>
      </c>
      <c r="DZ353" s="260" t="n">
        <f aca="false">DJ353+AY353+BA353+BC353+BE353+BG353+BI353+BK353+BM353+BO353</f>
        <v>809973.55</v>
      </c>
      <c r="EA353" s="260" t="n">
        <f aca="false">DK353+DY353</f>
        <v>161800.78</v>
      </c>
      <c r="EB353" s="261" t="n">
        <f aca="false">DZ353-EA353</f>
        <v>648172.77</v>
      </c>
      <c r="EC353" s="261" t="n">
        <f aca="false">IF(AND(EC$5&gt;$V353,EC$6&lt;=$W353),$AI353,IF(AND(MONTH(EC$6)=MONTH($W353),YEAR(EC$6)=YEAR($W353)),$T353-$X353*$AI353+$AI353,0))</f>
        <v>6751.8</v>
      </c>
      <c r="ED353" s="261" t="n">
        <f aca="false">IF(AND(ED$5&gt;$V353,ED$6&lt;=$W353),$AI353,IF(AND(MONTH(ED$6)=MONTH($W353),YEAR(ED$6)=YEAR($W353)),$T353-$X353*$AI353+$AI353,0))</f>
        <v>6751.8</v>
      </c>
      <c r="EE353" s="261" t="n">
        <f aca="false">IF(AND(EE$5&gt;$V353,EE$6&lt;=$W353),$AI353,IF(AND(MONTH(EE$6)=MONTH($W353),YEAR(EE$6)=YEAR($W353)),$T353-$X353*$AI353+$AI353,0))</f>
        <v>6751.8</v>
      </c>
      <c r="EF353" s="261" t="n">
        <f aca="false">IF(AND(EF$5&gt;$V353,EF$6&lt;=$W353),$AI353,IF(AND(MONTH(EF$6)=MONTH($W353),YEAR(EF$6)=YEAR($W353)),$T353-$X353*$AI353+$AI353,0))</f>
        <v>6751.8</v>
      </c>
      <c r="EG353" s="261" t="n">
        <f aca="false">IF(AND(EG$5&gt;$V353,EG$6&lt;=$W353),$AI353,IF(AND(MONTH(EG$6)=MONTH($W353),YEAR(EG$6)=YEAR($W353)),$T353-$X353*$AI353+$AI353,0))</f>
        <v>6751.8</v>
      </c>
      <c r="EH353" s="261" t="n">
        <f aca="false">IF(AND(EH$5&gt;$V353,EH$6&lt;=$W353),$AI353,IF(AND(MONTH(EH$6)=MONTH($W353),YEAR(EH$6)=YEAR($W353)),$T353-$X353*$AI353+$AI353,0))</f>
        <v>6751.8</v>
      </c>
      <c r="EI353" s="261" t="n">
        <f aca="false">IF(AND(EI$5&gt;$V353,EI$6&lt;=$W353),$AI353,IF(AND(MONTH(EI$6)=MONTH($W353),YEAR(EI$6)=YEAR($W353)),$T353-$X353*$AI353+$AI353,0))</f>
        <v>6751.8</v>
      </c>
      <c r="EJ353" s="261" t="n">
        <f aca="false">IF(AND(EJ$5&gt;$V353,EJ$6&lt;=$W353),$AI353,IF(AND(MONTH(EJ$6)=MONTH($W353),YEAR(EJ$6)=YEAR($W353)),$T353-$X353*$AI353+$AI353,0))</f>
        <v>6751.8</v>
      </c>
      <c r="EK353" s="261" t="n">
        <f aca="false">IF(AND(EK$5&gt;$V353,EK$6&lt;=$W353),$AI353,IF(AND(MONTH(EK$6)=MONTH($W353),YEAR(EK$6)=YEAR($W353)),$T353-$X353*$AI353+$AI353,0))</f>
        <v>6751.8</v>
      </c>
      <c r="EL353" s="266" t="n">
        <v>6751.8</v>
      </c>
      <c r="EM353" s="263" t="n">
        <v>6751.8</v>
      </c>
      <c r="EN353" s="261" t="n">
        <v>6751.8</v>
      </c>
      <c r="EO353" s="260" t="n">
        <f aca="false">EC353+ED353+EE353+EF353+EG353+EH353+EI353+EJ353+EK353+EL353+EM353+EN353</f>
        <v>81021.6</v>
      </c>
      <c r="EP353" s="260" t="n">
        <f aca="false">T353+AQ353+AS353+AU353+AW353+AY353+BA353+BC353+BE353+BG353+BI353+BK353+BM353+BO353+BQ353+BS353+BU353+BW353+BY353+CA353+CC353+CE353+CG353</f>
        <v>809973.55</v>
      </c>
      <c r="EQ353" s="260" t="n">
        <f aca="false">EA353+EO353</f>
        <v>242822.38</v>
      </c>
      <c r="ER353" s="260" t="n">
        <f aca="false">EP353-EQ353</f>
        <v>567151.17</v>
      </c>
      <c r="ES353" s="262" t="n">
        <f aca="false">EN353</f>
        <v>6751.8</v>
      </c>
      <c r="ET353" s="262" t="n">
        <f aca="false">ES353</f>
        <v>6751.8</v>
      </c>
      <c r="EU353" s="262" t="n">
        <f aca="false">ET353</f>
        <v>6751.8</v>
      </c>
      <c r="EV353" s="262" t="n">
        <f aca="false">EU353</f>
        <v>6751.8</v>
      </c>
      <c r="EW353" s="262" t="n">
        <f aca="false">EV353</f>
        <v>6751.8</v>
      </c>
      <c r="EX353" s="262" t="n">
        <f aca="false">EW353</f>
        <v>6751.8</v>
      </c>
      <c r="EY353" s="262" t="n">
        <f aca="false">EX353</f>
        <v>6751.8</v>
      </c>
      <c r="EZ353" s="262" t="n">
        <f aca="false">EY353</f>
        <v>6751.8</v>
      </c>
      <c r="FA353" s="262" t="n">
        <f aca="false">EZ353</f>
        <v>6751.8</v>
      </c>
      <c r="FB353" s="262" t="n">
        <f aca="false">FA353</f>
        <v>6751.8</v>
      </c>
      <c r="FC353" s="262" t="n">
        <f aca="false">FB353</f>
        <v>6751.8</v>
      </c>
      <c r="FD353" s="262" t="n">
        <f aca="false">FC353</f>
        <v>6751.8</v>
      </c>
      <c r="FE353" s="261" t="n">
        <f aca="false">ES353+ET353+EU353+EV353+EW353+EX353+EY353+EZ353+FA353+FB353+FC353+FD353</f>
        <v>81021.6</v>
      </c>
      <c r="FF353" s="261" t="n">
        <f aca="false">EP353</f>
        <v>809973.55</v>
      </c>
      <c r="FG353" s="261" t="n">
        <f aca="false">EQ353+FE353</f>
        <v>323843.98</v>
      </c>
      <c r="FH353" s="261" t="n">
        <f aca="false">FF353-FG353</f>
        <v>486129.57</v>
      </c>
      <c r="FI353" s="261" t="n">
        <f aca="false">FD353</f>
        <v>6751.8</v>
      </c>
      <c r="FJ353" s="261" t="n">
        <f aca="false">FI353</f>
        <v>6751.8</v>
      </c>
      <c r="FK353" s="261" t="n">
        <f aca="false">FJ353</f>
        <v>6751.8</v>
      </c>
      <c r="FL353" s="261" t="n">
        <f aca="false">FK353</f>
        <v>6751.8</v>
      </c>
      <c r="FM353" s="261" t="n">
        <f aca="false">FL353</f>
        <v>6751.8</v>
      </c>
      <c r="FN353" s="261" t="n">
        <f aca="false">FM353</f>
        <v>6751.8</v>
      </c>
      <c r="FO353" s="261" t="n">
        <f aca="false">FN353</f>
        <v>6751.8</v>
      </c>
      <c r="FP353" s="261" t="n">
        <f aca="false">FO353</f>
        <v>6751.8</v>
      </c>
      <c r="FQ353" s="261" t="n">
        <f aca="false">FP353</f>
        <v>6751.8</v>
      </c>
      <c r="FR353" s="261" t="n">
        <f aca="false">FQ353</f>
        <v>6751.8</v>
      </c>
      <c r="FS353" s="261" t="n">
        <f aca="false">FR353</f>
        <v>6751.8</v>
      </c>
      <c r="FT353" s="261" t="n">
        <f aca="false">FS353</f>
        <v>6751.8</v>
      </c>
      <c r="FU353" s="261" t="n">
        <f aca="false">FI353+FJ353+FK353+FL353+FM353+FN353+FO353+FP353+FQ353+FR353+FS353+FT353</f>
        <v>81021.6</v>
      </c>
      <c r="FV353" s="261" t="n">
        <f aca="false">FF353</f>
        <v>809973.55</v>
      </c>
      <c r="FW353" s="261" t="n">
        <f aca="false">FG353+FU353</f>
        <v>404865.58</v>
      </c>
      <c r="FX353" s="261" t="n">
        <f aca="false">FV353-FW353</f>
        <v>405107.97</v>
      </c>
      <c r="FY353" s="261" t="n">
        <f aca="false">FT353</f>
        <v>6751.8</v>
      </c>
      <c r="FZ353" s="261" t="n">
        <f aca="false">FY353</f>
        <v>6751.8</v>
      </c>
      <c r="GA353" s="261" t="n">
        <f aca="false">FZ353</f>
        <v>6751.8</v>
      </c>
      <c r="GB353" s="261" t="n">
        <f aca="false">GA353</f>
        <v>6751.8</v>
      </c>
      <c r="GC353" s="261" t="n">
        <f aca="false">GB353</f>
        <v>6751.8</v>
      </c>
      <c r="GD353" s="261" t="n">
        <f aca="false">GC353</f>
        <v>6751.8</v>
      </c>
      <c r="GE353" s="261" t="n">
        <f aca="false">GD353</f>
        <v>6751.8</v>
      </c>
      <c r="GF353" s="261" t="n">
        <f aca="false">GE353</f>
        <v>6751.8</v>
      </c>
      <c r="GG353" s="261" t="n">
        <f aca="false">GF353</f>
        <v>6751.8</v>
      </c>
      <c r="GH353" s="261" t="n">
        <f aca="false">GG353</f>
        <v>6751.8</v>
      </c>
      <c r="GI353" s="261" t="n">
        <f aca="false">GH353</f>
        <v>6751.8</v>
      </c>
      <c r="GJ353" s="261" t="n">
        <f aca="false">GI353</f>
        <v>6751.8</v>
      </c>
      <c r="GK353" s="261" t="n">
        <f aca="false">FY353+FZ353+GA353+GB353+GC353+GD353+GE353+GF353+GG353+GH353+GI353+GJ353</f>
        <v>81021.6</v>
      </c>
      <c r="GL353" s="261" t="n">
        <f aca="false">FV353</f>
        <v>809973.55</v>
      </c>
      <c r="GM353" s="261" t="n">
        <f aca="false">FW353+GK353</f>
        <v>485887.18</v>
      </c>
      <c r="GN353" s="261" t="n">
        <f aca="false">GL353-GM353</f>
        <v>324086.37</v>
      </c>
      <c r="GO353" s="261" t="n">
        <f aca="false">GJ353</f>
        <v>6751.8</v>
      </c>
      <c r="GP353" s="261" t="n">
        <f aca="false">GO353</f>
        <v>6751.8</v>
      </c>
      <c r="GQ353" s="261" t="n">
        <f aca="false">GP353</f>
        <v>6751.8</v>
      </c>
      <c r="GR353" s="261" t="n">
        <f aca="false">GQ353</f>
        <v>6751.8</v>
      </c>
      <c r="GS353" s="261" t="n">
        <f aca="false">GR353</f>
        <v>6751.8</v>
      </c>
      <c r="GT353" s="261" t="n">
        <f aca="false">GS353</f>
        <v>6751.8</v>
      </c>
      <c r="GU353" s="261" t="n">
        <f aca="false">GT353</f>
        <v>6751.8</v>
      </c>
      <c r="GV353" s="261" t="n">
        <f aca="false">GU353</f>
        <v>6751.8</v>
      </c>
      <c r="GW353" s="261" t="n">
        <f aca="false">GV353</f>
        <v>6751.8</v>
      </c>
      <c r="GX353" s="261" t="n">
        <f aca="false">GW353</f>
        <v>6751.8</v>
      </c>
      <c r="GY353" s="261" t="n">
        <f aca="false">GX353</f>
        <v>6751.8</v>
      </c>
      <c r="GZ353" s="261" t="n">
        <f aca="false">GY353</f>
        <v>6751.8</v>
      </c>
      <c r="HA353" s="261" t="n">
        <f aca="false">GO353+GP353+GQ353+GR353+GS353+GT353+GU353+GV353+GW353+GX353+GY353+GZ353</f>
        <v>81021.6</v>
      </c>
      <c r="HB353" s="261" t="n">
        <f aca="false">GL353</f>
        <v>809973.55</v>
      </c>
      <c r="HC353" s="261" t="n">
        <f aca="false">GM353+HA353</f>
        <v>566908.78</v>
      </c>
      <c r="HD353" s="261" t="n">
        <f aca="false">HB353-HC353</f>
        <v>243064.77</v>
      </c>
      <c r="HE353" s="264" t="n">
        <f aca="false">GO353-GJ353</f>
        <v>0</v>
      </c>
      <c r="HF353" s="264"/>
      <c r="HG353" s="264"/>
      <c r="HH353" s="264"/>
      <c r="HI353" s="264"/>
      <c r="HJ353" s="264"/>
      <c r="HK353" s="264"/>
      <c r="HL353" s="264"/>
      <c r="HM353" s="264"/>
      <c r="HN353" s="264"/>
      <c r="HO353" s="264"/>
      <c r="HP353" s="264"/>
      <c r="HQ353" s="264"/>
      <c r="HR353" s="264"/>
      <c r="HS353" s="264"/>
      <c r="HT353" s="264"/>
      <c r="HU353" s="264"/>
      <c r="HV353" s="264"/>
      <c r="HW353" s="264"/>
      <c r="HX353" s="264"/>
      <c r="HY353" s="264"/>
      <c r="HZ353" s="264"/>
      <c r="IA353" s="264"/>
      <c r="IB353" s="264"/>
      <c r="IC353" s="264"/>
      <c r="ID353" s="264"/>
      <c r="IE353" s="264"/>
      <c r="IF353" s="264"/>
      <c r="IG353" s="264"/>
      <c r="IH353" s="264"/>
      <c r="II353" s="264"/>
      <c r="IJ353" s="264"/>
      <c r="IK353" s="264"/>
      <c r="IL353" s="264"/>
      <c r="IM353" s="264"/>
      <c r="IN353" s="264"/>
      <c r="IO353" s="264"/>
      <c r="IP353" s="264"/>
      <c r="IQ353" s="264"/>
      <c r="IR353" s="264"/>
      <c r="IS353" s="264"/>
      <c r="IT353" s="264"/>
      <c r="IU353" s="264"/>
      <c r="IV353" s="264"/>
      <c r="IW353" s="264"/>
      <c r="IX353" s="264"/>
      <c r="IY353" s="264"/>
      <c r="IZ353" s="264"/>
      <c r="JA353" s="264"/>
      <c r="JB353" s="264"/>
      <c r="JC353" s="264"/>
      <c r="JD353" s="264"/>
      <c r="JE353" s="264"/>
      <c r="JF353" s="264"/>
      <c r="JG353" s="264"/>
      <c r="JH353" s="264"/>
      <c r="JI353" s="264"/>
      <c r="JJ353" s="264"/>
      <c r="JK353" s="264"/>
      <c r="JL353" s="264"/>
      <c r="JM353" s="265"/>
      <c r="JN353" s="265" t="n">
        <f aca="false">DH353-DG353</f>
        <v>0</v>
      </c>
    </row>
    <row r="354" s="201" customFormat="true" ht="32.8" hidden="false" customHeight="false" outlineLevel="0" collapsed="false">
      <c r="A354" s="249" t="n">
        <v>322</v>
      </c>
      <c r="B354" s="250" t="s">
        <v>828</v>
      </c>
      <c r="C354" s="251" t="n">
        <v>6133</v>
      </c>
      <c r="D354" s="252" t="s">
        <v>471</v>
      </c>
      <c r="E354" s="252" t="s">
        <v>633</v>
      </c>
      <c r="F354" s="253" t="n">
        <v>1</v>
      </c>
      <c r="G354" s="254" t="n">
        <v>906623.88</v>
      </c>
      <c r="H354" s="255" t="n">
        <v>0.2</v>
      </c>
      <c r="I354" s="256" t="n">
        <f aca="false">ROUND(F354*G354,2)</f>
        <v>906623.88</v>
      </c>
      <c r="J354" s="254" t="n">
        <f aca="false">ROUND(I354+F354*G354*H354,2)</f>
        <v>1087948.66</v>
      </c>
      <c r="K354" s="257" t="n">
        <v>44560</v>
      </c>
      <c r="L354" s="257" t="n">
        <f aca="false">EDATE(K354,M354)-1</f>
        <v>48211</v>
      </c>
      <c r="M354" s="258" t="n">
        <v>120</v>
      </c>
      <c r="N354" s="254" t="n">
        <f aca="false">ROUND(G354/M354,2)*F354</f>
        <v>7555.2</v>
      </c>
      <c r="O354" s="254" t="n">
        <v>0</v>
      </c>
      <c r="P354" s="254"/>
      <c r="Q354" s="253" t="n">
        <v>1</v>
      </c>
      <c r="R354" s="254" t="n">
        <f aca="false">I354+AG354+P354</f>
        <v>906623.88</v>
      </c>
      <c r="S354" s="255" t="n">
        <f aca="false">H354</f>
        <v>0.2</v>
      </c>
      <c r="T354" s="254" t="n">
        <f aca="false">ROUND(Q354*R354,2)</f>
        <v>906623.88</v>
      </c>
      <c r="U354" s="254" t="n">
        <f aca="false">ROUND(T354+Q354*R354*S354,2)</f>
        <v>1087948.66</v>
      </c>
      <c r="V354" s="257" t="n">
        <v>44560</v>
      </c>
      <c r="W354" s="257" t="n">
        <f aca="false">EDATE(V354,X354)-1</f>
        <v>48211</v>
      </c>
      <c r="X354" s="258" t="n">
        <v>120</v>
      </c>
      <c r="Y354" s="254" t="n">
        <f aca="false">ROUND((R354-Z354)/X354,2)*Q354</f>
        <v>7555.2</v>
      </c>
      <c r="Z354" s="254" t="n">
        <v>0</v>
      </c>
      <c r="AA354" s="254" t="n">
        <v>0</v>
      </c>
      <c r="AB354" s="254"/>
      <c r="AC354" s="254"/>
      <c r="AD354" s="254"/>
      <c r="AE354" s="254"/>
      <c r="AF354" s="254"/>
      <c r="AG354" s="254"/>
      <c r="AH354" s="254"/>
      <c r="AI354" s="254"/>
      <c r="AJ354" s="254"/>
      <c r="AK354" s="254"/>
      <c r="AL354" s="254"/>
      <c r="AM354" s="254"/>
      <c r="AN354" s="254"/>
      <c r="AO354" s="254"/>
      <c r="AP354" s="254"/>
      <c r="AQ354" s="254"/>
      <c r="AR354" s="254"/>
      <c r="AS354" s="254"/>
      <c r="AT354" s="254"/>
      <c r="AU354" s="254"/>
      <c r="AV354" s="254"/>
      <c r="AW354" s="254"/>
      <c r="AX354" s="254"/>
      <c r="AY354" s="254"/>
      <c r="AZ354" s="254"/>
      <c r="BA354" s="254"/>
      <c r="BB354" s="254"/>
      <c r="BC354" s="254"/>
      <c r="BD354" s="254"/>
      <c r="BE354" s="254"/>
      <c r="BF354" s="254"/>
      <c r="BG354" s="254"/>
      <c r="BH354" s="254"/>
      <c r="BI354" s="254"/>
      <c r="BJ354" s="254"/>
      <c r="BK354" s="254"/>
      <c r="BL354" s="254"/>
      <c r="BM354" s="254"/>
      <c r="BN354" s="254"/>
      <c r="BO354" s="254"/>
      <c r="BP354" s="254"/>
      <c r="BQ354" s="254"/>
      <c r="BR354" s="254"/>
      <c r="BS354" s="254"/>
      <c r="BT354" s="254"/>
      <c r="BU354" s="254" t="n">
        <v>115216</v>
      </c>
      <c r="BV354" s="254" t="n">
        <f aca="false">ROUND(($T354-Y354*27+BU354)/93,2)</f>
        <v>8794.08</v>
      </c>
      <c r="BW354" s="254"/>
      <c r="BX354" s="254"/>
      <c r="BY354" s="254"/>
      <c r="BZ354" s="254"/>
      <c r="CA354" s="254"/>
      <c r="CB354" s="254"/>
      <c r="CC354" s="254"/>
      <c r="CD354" s="254"/>
      <c r="CE354" s="254"/>
      <c r="CF354" s="254"/>
      <c r="CG354" s="254"/>
      <c r="CH354" s="254"/>
      <c r="CI354" s="254" t="e">
        <f aca="false">#N/A</f>
        <v>#N/A</v>
      </c>
      <c r="CJ354" s="254"/>
      <c r="CK354" s="254"/>
      <c r="CL354" s="254"/>
      <c r="CM354" s="257" t="n">
        <v>44560</v>
      </c>
      <c r="CN354" s="257" t="e">
        <f aca="false">EDATE(CM354,CO354)-1</f>
        <v>#N/A</v>
      </c>
      <c r="CO354" s="254" t="e">
        <f aca="false">#N/A</f>
        <v>#N/A</v>
      </c>
      <c r="CP354" s="254" t="n">
        <v>0</v>
      </c>
      <c r="CQ354" s="254"/>
      <c r="CR354" s="254"/>
      <c r="CS354" s="254"/>
      <c r="CT354" s="261" t="n">
        <f aca="false">I354</f>
        <v>906623.88</v>
      </c>
      <c r="CU354" s="261" t="n">
        <f aca="false">CT354-CV354</f>
        <v>0</v>
      </c>
      <c r="CV354" s="261" t="n">
        <v>906623.88</v>
      </c>
      <c r="CW354" s="261" t="n">
        <f aca="false">IF(AND(CW$5&gt;$V354,CW$6&lt;=$W354),$Y354,IF(AND(MONTH(CW$6)=MONTH($W354),YEAR(CW$6)=YEAR($W354)),$T354-$X354*$Y354+$Y354,0))</f>
        <v>7555.2</v>
      </c>
      <c r="CX354" s="261" t="n">
        <f aca="false">IF(AND(CX$5&gt;$V354,CX$6&lt;=$W354),$Y354,IF(AND(MONTH(CX$6)=MONTH($W354),YEAR(CX$6)=YEAR($W354)),$T354-$X354*$Y354+$Y354,0))</f>
        <v>7555.2</v>
      </c>
      <c r="CY354" s="261" t="n">
        <f aca="false">IF(AND(CY$5&gt;$V354,CY$6&lt;=$W354),$Y354,IF(AND(MONTH(CY$6)=MONTH($W354),YEAR(CY$6)=YEAR($W354)),$T354-$X354*$Y354+$Y354,0))</f>
        <v>7555.2</v>
      </c>
      <c r="CZ354" s="261" t="n">
        <f aca="false">IF(AND(CZ$5&gt;$V354,CZ$6&lt;=$W354),$Y354,IF(AND(MONTH(CZ$6)=MONTH($W354),YEAR(CZ$6)=YEAR($W354)),$T354-$X354*$Y354+$Y354,0))</f>
        <v>7555.2</v>
      </c>
      <c r="DA354" s="261" t="n">
        <f aca="false">IF(AND(DA$5&gt;$V354,DA$6&lt;=$W354),$Y354,IF(AND(MONTH(DA$6)=MONTH($W354),YEAR(DA$6)=YEAR($W354)),$T354-$X354*$Y354+$Y354,0))</f>
        <v>7555.2</v>
      </c>
      <c r="DB354" s="261" t="n">
        <f aca="false">IF(AND(DB$5&gt;$V354,DB$6&lt;=$W354),$Y354,IF(AND(MONTH(DB$6)=MONTH($W354),YEAR(DB$6)=YEAR($W354)),$T354-$X354*$Y354+$Y354,0))</f>
        <v>7555.2</v>
      </c>
      <c r="DC354" s="261" t="n">
        <f aca="false">IF(AND(DC$5&gt;$V354,DC$6&lt;=$W354),$Y354,IF(AND(MONTH(DC$6)=MONTH($W354),YEAR(DC$6)=YEAR($W354)),$T354-$X354*$Y354+$Y354,0))</f>
        <v>7555.2</v>
      </c>
      <c r="DD354" s="261" t="n">
        <f aca="false">IF(AND(DD$5&gt;$V354,DD$6&lt;=$W354),$Y354,IF(AND(MONTH(DD$6)=MONTH($W354),YEAR(DD$6)=YEAR($W354)),$T354-$X354*$Y354+$Y354,0))</f>
        <v>7555.2</v>
      </c>
      <c r="DE354" s="261" t="n">
        <f aca="false">IF(AND(DE$5&gt;$V354,DE$6&lt;=$W354),$Y354,IF(AND(MONTH(DE$6)=MONTH($W354),YEAR(DE$6)=YEAR($W354)),$T354-$X354*$Y354+$Y354,0))</f>
        <v>7555.2</v>
      </c>
      <c r="DF354" s="261" t="n">
        <f aca="false">IF(AND(DF$5&gt;$V354,DF$6&lt;=$W354),$Y354,IF(AND(MONTH(DF$6)=MONTH($W354),YEAR(DF$6)=YEAR($W354)),$T354-$X354*$Y354+$Y354,0))</f>
        <v>7555.2</v>
      </c>
      <c r="DG354" s="261" t="n">
        <f aca="false">IF(AND(DG$5&gt;$V354,DG$6&lt;=$W354),$Y354,IF(AND(MONTH(DG$6)=MONTH($W354),YEAR(DG$6)=YEAR($W354)),$T354-$X354*$Y354+$Y354,0))</f>
        <v>7555.2</v>
      </c>
      <c r="DH354" s="261" t="n">
        <f aca="false">IF(AND(DH$5&gt;$V354,DH$6&lt;=$W354),$Y354,IF(AND(MONTH(DH$6)=MONTH($W354),YEAR(DH$6)=YEAR($W354)),$T354-$X354*$Y354+$Y354,0))</f>
        <v>7555.2</v>
      </c>
      <c r="DI354" s="260" t="n">
        <f aca="false">CW354+CX354+CY354+CZ354+DA354+DB354+DC354+DD354+DE354+DF354+DG354+DH354</f>
        <v>90662.4</v>
      </c>
      <c r="DJ354" s="260" t="n">
        <f aca="false">T354+AG354+AJ354+AQ354+AS354+AU354+AW354</f>
        <v>906623.88</v>
      </c>
      <c r="DK354" s="260" t="n">
        <f aca="false">CU354+DI354-O354</f>
        <v>90662.4</v>
      </c>
      <c r="DL354" s="260" t="n">
        <f aca="false">DJ354-DK354</f>
        <v>815961.48</v>
      </c>
      <c r="DM354" s="261" t="n">
        <f aca="false">IF(AND(DM$5&gt;$V354,DM$6&lt;=$W354),$Y354,IF(AND(MONTH(DM$6)=MONTH($W354),YEAR(DM$6)=YEAR($W354)),$T354-$X354*$Y354+$Y354,0))</f>
        <v>7555.2</v>
      </c>
      <c r="DN354" s="261" t="n">
        <f aca="false">IF(AND(DN$5&gt;$V354,DN$6&lt;=$W354),$Y354,IF(AND(MONTH(DN$6)=MONTH($W354),YEAR(DN$6)=YEAR($W354)),$T354-$X354*$Y354+$Y354,0))</f>
        <v>7555.2</v>
      </c>
      <c r="DO354" s="261" t="n">
        <f aca="false">IF(AND(DO$5&gt;$V354,DO$6&lt;=$W354),$Y354,IF(AND(MONTH(DO$6)=MONTH($W354),YEAR(DO$6)=YEAR($W354)),$T354-$X354*$Y354+$Y354,0))</f>
        <v>7555.2</v>
      </c>
      <c r="DP354" s="261" t="n">
        <f aca="false">IF(AND(DP$5&gt;$V354,DP$6&lt;=$W354),$Y354,IF(AND(MONTH(DP$6)=MONTH($W354),YEAR(DP$6)=YEAR($W354)),$T354-$X354*$Y354+$Y354,0))</f>
        <v>7555.2</v>
      </c>
      <c r="DQ354" s="261" t="n">
        <f aca="false">IF(AND(DQ$5&gt;$V354,DQ$6&lt;=$W354),$Y354,IF(AND(MONTH(DQ$6)=MONTH($W354),YEAR(DQ$6)=YEAR($W354)),$T354-$X354*$Y354+$Y354,0))</f>
        <v>7555.2</v>
      </c>
      <c r="DR354" s="261" t="n">
        <f aca="false">IF(AND(DR$5&gt;$V354,DR$6&lt;=$W354),$Y354,IF(AND(MONTH(DR$6)=MONTH($W354),YEAR(DR$6)=YEAR($W354)),$T354-$X354*$Y354+$Y354,0))</f>
        <v>7555.2</v>
      </c>
      <c r="DS354" s="261" t="n">
        <f aca="false">IF(AND(DS$5&gt;$V354,DS$6&lt;=$W354),$Y354,IF(AND(MONTH(DS$6)=MONTH($W354),YEAR(DS$6)=YEAR($W354)),$T354-$X354*$Y354+$Y354,0))</f>
        <v>7555.2</v>
      </c>
      <c r="DT354" s="261" t="n">
        <f aca="false">IF(AND(DT$5&gt;$V354,DT$6&lt;=$W354),$Y354,IF(AND(MONTH(DT$6)=MONTH($W354),YEAR(DT$6)=YEAR($W354)),$T354-$X354*$Y354+$Y354,0))</f>
        <v>7555.2</v>
      </c>
      <c r="DU354" s="261" t="n">
        <f aca="false">IF(AND(DU$5&gt;$V354,DU$6&lt;=$W354),$Y354,IF(AND(MONTH(DU$6)=MONTH($W354),YEAR(DU$6)=YEAR($W354)),$T354-$X354*$Y354+$Y354,0))</f>
        <v>7555.2</v>
      </c>
      <c r="DV354" s="261" t="n">
        <f aca="false">IF(AND(DV$5&gt;$V354,DV$6&lt;=$W354),$Y354,IF(AND(MONTH(DV$6)=MONTH($W354),YEAR(DV$6)=YEAR($W354)),$T354-$X354*$Y354+$Y354,0))</f>
        <v>7555.2</v>
      </c>
      <c r="DW354" s="261" t="n">
        <f aca="false">IF(AND(DW$5&gt;$V354,DW$6&lt;=$W354),$Y354,IF(AND(MONTH(DW$6)=MONTH($W354),YEAR(DW$6)=YEAR($W354)),$T354-$X354*$Y354+$Y354,0))</f>
        <v>7555.2</v>
      </c>
      <c r="DX354" s="261" t="n">
        <f aca="false">IF(AND(DX$5&gt;$V354,DX$6&lt;=$W354),$Y354,IF(AND(MONTH(DX$6)=MONTH($W354),YEAR(DX$6)=YEAR($W354)),$T354-AA354-$X354*$Y354+$Y354,0))</f>
        <v>7555.2</v>
      </c>
      <c r="DY354" s="260" t="n">
        <f aca="false">DM354+DN354+DO354+DP354+DQ354+DR354+DS354+DT354+DU354+DV354+DW354+DX354</f>
        <v>90662.4</v>
      </c>
      <c r="DZ354" s="260" t="n">
        <f aca="false">DJ354+AY354+BA354+BC354+BE354+BG354+BI354+BK354+BM354+BO354+BQ354+BS354</f>
        <v>906623.88</v>
      </c>
      <c r="EA354" s="260" t="n">
        <f aca="false">DK354+DY354</f>
        <v>181324.8</v>
      </c>
      <c r="EB354" s="261" t="n">
        <f aca="false">DZ354-EA354</f>
        <v>725299.08</v>
      </c>
      <c r="EC354" s="261" t="n">
        <f aca="false">IF(AND(EC$5&gt;$V354,EC$6&lt;=$W354),$Y354,IF(AND(MONTH(EC$6)=MONTH($W354),YEAR(EC$6)=YEAR($W354)),$T354-$X354*$Y354+$Y354,0))</f>
        <v>7555.2</v>
      </c>
      <c r="ED354" s="261" t="n">
        <f aca="false">IF(AND(ED$5&gt;$V354,ED$6&lt;=$W354),$Y354,IF(AND(MONTH(ED$6)=MONTH($W354),YEAR(ED$6)=YEAR($W354)),$T354-$X354*$Y354+$Y354,0))</f>
        <v>7555.2</v>
      </c>
      <c r="EE354" s="261" t="n">
        <f aca="false">IF(AND(EE$5&gt;$V354,EE$6&lt;=$W354),$Y354,IF(AND(MONTH(EE$6)=MONTH($W354),YEAR(EE$6)=YEAR($W354)),$T354-$X354*$Y354+$Y354,0))</f>
        <v>7555.2</v>
      </c>
      <c r="EF354" s="277" t="n">
        <f aca="false">IF(AND(EF$5&gt;$V354,EF$6&lt;=$W354),$BV354,IF(AND(MONTH(EF$6)=MONTH($W354),YEAR(EF$6)=YEAR($W354)),$T354-$X354*$BV354+$BV354,0))</f>
        <v>8794.08</v>
      </c>
      <c r="EG354" s="277" t="n">
        <f aca="false">IF(AND(EG$5&gt;$V354,EG$6&lt;=$W354),$BV354,IF(AND(MONTH(EG$6)=MONTH($W354),YEAR(EG$6)=YEAR($W354)),$T354-$X354*$BV354+$BV354,0))</f>
        <v>8794.08</v>
      </c>
      <c r="EH354" s="277" t="n">
        <f aca="false">IF(AND(EH$5&gt;$V354,EH$6&lt;=$W354),$BV354,IF(AND(MONTH(EH$6)=MONTH($W354),YEAR(EH$6)=YEAR($W354)),$T354-$X354*$BV354+$BV354,0))</f>
        <v>8794.08</v>
      </c>
      <c r="EI354" s="277" t="n">
        <f aca="false">IF(AND(EI$5&gt;$V354,EI$6&lt;=$W354),$BV354,IF(AND(MONTH(EI$6)=MONTH($W354),YEAR(EI$6)=YEAR($W354)),$T354-$X354*$BV354+$BV354,0))</f>
        <v>8794.08</v>
      </c>
      <c r="EJ354" s="277" t="n">
        <f aca="false">IF(AND(EJ$5&gt;$V354,EJ$6&lt;=$W354),$BV354,IF(AND(MONTH(EJ$6)=MONTH($W354),YEAR(EJ$6)=YEAR($W354)),$T354-$X354*$BV354+$BV354,0))</f>
        <v>8794.08</v>
      </c>
      <c r="EK354" s="277" t="n">
        <f aca="false">IF(AND(EK$5&gt;$V354,EK$6&lt;=$W354),$BV354,IF(AND(MONTH(EK$6)=MONTH($W354),YEAR(EK$6)=YEAR($W354)),$T354-$X354*$BV354+$BV354,0))</f>
        <v>8794.08</v>
      </c>
      <c r="EL354" s="266" t="n">
        <v>8794.08</v>
      </c>
      <c r="EM354" s="278" t="n">
        <v>8794.08</v>
      </c>
      <c r="EN354" s="277" t="n">
        <v>8794.08</v>
      </c>
      <c r="EO354" s="260" t="n">
        <f aca="false">EC354+ED354+EE354+EF354+EG354+EH354+EI354+EJ354+EK354+EL354+EM354+EN354</f>
        <v>101812.32</v>
      </c>
      <c r="EP354" s="260" t="n">
        <f aca="false">T354+AQ354+AS354+AU354+AW354+AY354+BA354+BC354+BE354+BG354+BI354+BK354+BM354+BO354+BQ354+BS354+BU354+BW354+BY354+CA354+CC354+CE354+CG354</f>
        <v>1021839.88</v>
      </c>
      <c r="EQ354" s="260" t="n">
        <f aca="false">EA354+EO354</f>
        <v>283137.12</v>
      </c>
      <c r="ER354" s="260" t="n">
        <f aca="false">EP354-EQ354</f>
        <v>738702.76</v>
      </c>
      <c r="ES354" s="262" t="n">
        <f aca="false">EN354</f>
        <v>8794.08</v>
      </c>
      <c r="ET354" s="262" t="n">
        <f aca="false">ES354</f>
        <v>8794.08</v>
      </c>
      <c r="EU354" s="262" t="n">
        <f aca="false">ET354</f>
        <v>8794.08</v>
      </c>
      <c r="EV354" s="262" t="n">
        <f aca="false">EU354</f>
        <v>8794.08</v>
      </c>
      <c r="EW354" s="262" t="n">
        <f aca="false">EV354</f>
        <v>8794.08</v>
      </c>
      <c r="EX354" s="262" t="n">
        <f aca="false">EW354</f>
        <v>8794.08</v>
      </c>
      <c r="EY354" s="262" t="n">
        <f aca="false">EX354</f>
        <v>8794.08</v>
      </c>
      <c r="EZ354" s="262" t="n">
        <f aca="false">EY354</f>
        <v>8794.08</v>
      </c>
      <c r="FA354" s="262" t="n">
        <f aca="false">EZ354</f>
        <v>8794.08</v>
      </c>
      <c r="FB354" s="262" t="n">
        <f aca="false">FA354</f>
        <v>8794.08</v>
      </c>
      <c r="FC354" s="262" t="n">
        <f aca="false">FB354</f>
        <v>8794.08</v>
      </c>
      <c r="FD354" s="262" t="n">
        <f aca="false">FC354</f>
        <v>8794.08</v>
      </c>
      <c r="FE354" s="261" t="n">
        <f aca="false">ES354+ET354+EU354+EV354+EW354+EX354+EY354+EZ354+FA354+FB354+FC354+FD354</f>
        <v>105528.96</v>
      </c>
      <c r="FF354" s="261" t="n">
        <f aca="false">EP354</f>
        <v>1021839.88</v>
      </c>
      <c r="FG354" s="261" t="n">
        <f aca="false">EQ354+FE354</f>
        <v>388666.08</v>
      </c>
      <c r="FH354" s="261" t="n">
        <f aca="false">FF354-FG354</f>
        <v>633173.8</v>
      </c>
      <c r="FI354" s="261" t="n">
        <f aca="false">FD354</f>
        <v>8794.08</v>
      </c>
      <c r="FJ354" s="261" t="n">
        <f aca="false">FI354</f>
        <v>8794.08</v>
      </c>
      <c r="FK354" s="261" t="n">
        <f aca="false">FJ354</f>
        <v>8794.08</v>
      </c>
      <c r="FL354" s="261" t="n">
        <f aca="false">FK354</f>
        <v>8794.08</v>
      </c>
      <c r="FM354" s="261" t="n">
        <f aca="false">FL354</f>
        <v>8794.08</v>
      </c>
      <c r="FN354" s="261" t="n">
        <f aca="false">FM354</f>
        <v>8794.08</v>
      </c>
      <c r="FO354" s="261" t="n">
        <f aca="false">FN354</f>
        <v>8794.08</v>
      </c>
      <c r="FP354" s="261" t="n">
        <f aca="false">FO354</f>
        <v>8794.08</v>
      </c>
      <c r="FQ354" s="261" t="n">
        <f aca="false">FP354</f>
        <v>8794.08</v>
      </c>
      <c r="FR354" s="261" t="n">
        <f aca="false">FQ354</f>
        <v>8794.08</v>
      </c>
      <c r="FS354" s="261" t="n">
        <f aca="false">FR354</f>
        <v>8794.08</v>
      </c>
      <c r="FT354" s="261" t="n">
        <f aca="false">FS354</f>
        <v>8794.08</v>
      </c>
      <c r="FU354" s="261" t="n">
        <f aca="false">FI354+FJ354+FK354+FL354+FM354+FN354+FO354+FP354+FQ354+FR354+FS354+FT354</f>
        <v>105528.96</v>
      </c>
      <c r="FV354" s="261" t="n">
        <f aca="false">FF354</f>
        <v>1021839.88</v>
      </c>
      <c r="FW354" s="261" t="n">
        <f aca="false">FG354+FU354</f>
        <v>494195.04</v>
      </c>
      <c r="FX354" s="261" t="n">
        <f aca="false">FV354-FW354</f>
        <v>527644.84</v>
      </c>
      <c r="FY354" s="261" t="n">
        <f aca="false">FT354</f>
        <v>8794.08</v>
      </c>
      <c r="FZ354" s="261" t="n">
        <f aca="false">FY354</f>
        <v>8794.08</v>
      </c>
      <c r="GA354" s="261" t="n">
        <f aca="false">FZ354</f>
        <v>8794.08</v>
      </c>
      <c r="GB354" s="261" t="n">
        <f aca="false">GA354</f>
        <v>8794.08</v>
      </c>
      <c r="GC354" s="261" t="n">
        <f aca="false">GB354</f>
        <v>8794.08</v>
      </c>
      <c r="GD354" s="261" t="n">
        <f aca="false">GC354</f>
        <v>8794.08</v>
      </c>
      <c r="GE354" s="261" t="n">
        <f aca="false">GD354</f>
        <v>8794.08</v>
      </c>
      <c r="GF354" s="261" t="n">
        <f aca="false">GE354</f>
        <v>8794.08</v>
      </c>
      <c r="GG354" s="261" t="n">
        <f aca="false">GF354</f>
        <v>8794.08</v>
      </c>
      <c r="GH354" s="261" t="n">
        <f aca="false">GG354</f>
        <v>8794.08</v>
      </c>
      <c r="GI354" s="261" t="n">
        <f aca="false">GH354</f>
        <v>8794.08</v>
      </c>
      <c r="GJ354" s="261" t="n">
        <f aca="false">GI354</f>
        <v>8794.08</v>
      </c>
      <c r="GK354" s="261" t="n">
        <f aca="false">FY354+FZ354+GA354+GB354+GC354+GD354+GE354+GF354+GG354+GH354+GI354+GJ354</f>
        <v>105528.96</v>
      </c>
      <c r="GL354" s="261" t="n">
        <f aca="false">FV354</f>
        <v>1021839.88</v>
      </c>
      <c r="GM354" s="261" t="n">
        <f aca="false">FW354+GK354</f>
        <v>599724</v>
      </c>
      <c r="GN354" s="261" t="n">
        <f aca="false">GL354-GM354</f>
        <v>422115.88</v>
      </c>
      <c r="GO354" s="261" t="n">
        <f aca="false">GJ354</f>
        <v>8794.08</v>
      </c>
      <c r="GP354" s="261" t="n">
        <f aca="false">GO354</f>
        <v>8794.08</v>
      </c>
      <c r="GQ354" s="261" t="n">
        <f aca="false">GP354</f>
        <v>8794.08</v>
      </c>
      <c r="GR354" s="261" t="n">
        <f aca="false">GQ354</f>
        <v>8794.08</v>
      </c>
      <c r="GS354" s="261" t="n">
        <f aca="false">GR354</f>
        <v>8794.08</v>
      </c>
      <c r="GT354" s="261" t="n">
        <f aca="false">GS354</f>
        <v>8794.08</v>
      </c>
      <c r="GU354" s="261" t="n">
        <f aca="false">GT354</f>
        <v>8794.08</v>
      </c>
      <c r="GV354" s="261" t="n">
        <f aca="false">GU354</f>
        <v>8794.08</v>
      </c>
      <c r="GW354" s="261" t="n">
        <f aca="false">GV354</f>
        <v>8794.08</v>
      </c>
      <c r="GX354" s="261" t="n">
        <f aca="false">GW354</f>
        <v>8794.08</v>
      </c>
      <c r="GY354" s="261" t="n">
        <f aca="false">GX354</f>
        <v>8794.08</v>
      </c>
      <c r="GZ354" s="261" t="n">
        <f aca="false">GY354</f>
        <v>8794.08</v>
      </c>
      <c r="HA354" s="261" t="n">
        <f aca="false">GO354+GP354+GQ354+GR354+GS354+GT354+GU354+GV354+GW354+GX354+GY354+GZ354</f>
        <v>105528.96</v>
      </c>
      <c r="HB354" s="261" t="n">
        <f aca="false">GL354</f>
        <v>1021839.88</v>
      </c>
      <c r="HC354" s="261" t="n">
        <f aca="false">GM354+HA354</f>
        <v>705252.96</v>
      </c>
      <c r="HD354" s="261" t="n">
        <f aca="false">HB354-HC354</f>
        <v>316586.92</v>
      </c>
      <c r="HE354" s="264" t="n">
        <f aca="false">GO354-GJ354</f>
        <v>0</v>
      </c>
      <c r="HF354" s="264"/>
      <c r="HG354" s="264"/>
      <c r="HH354" s="264"/>
      <c r="HI354" s="264"/>
      <c r="HJ354" s="264"/>
      <c r="HK354" s="264"/>
      <c r="HL354" s="264"/>
      <c r="HM354" s="264"/>
      <c r="HN354" s="264"/>
      <c r="HO354" s="264"/>
      <c r="HP354" s="264"/>
      <c r="HQ354" s="264"/>
      <c r="HR354" s="264"/>
      <c r="HS354" s="264"/>
      <c r="HT354" s="264"/>
      <c r="HU354" s="264"/>
      <c r="HV354" s="264"/>
      <c r="HW354" s="264"/>
      <c r="HX354" s="264"/>
      <c r="HY354" s="264"/>
      <c r="HZ354" s="264"/>
      <c r="IA354" s="264"/>
      <c r="IB354" s="264"/>
      <c r="IC354" s="264"/>
      <c r="ID354" s="264"/>
      <c r="IE354" s="264"/>
      <c r="IF354" s="264"/>
      <c r="IG354" s="264"/>
      <c r="IH354" s="264"/>
      <c r="II354" s="264"/>
      <c r="IJ354" s="264"/>
      <c r="IK354" s="264"/>
      <c r="IL354" s="264"/>
      <c r="IM354" s="264"/>
      <c r="IN354" s="264"/>
      <c r="IO354" s="264"/>
      <c r="IP354" s="264"/>
      <c r="IQ354" s="264"/>
      <c r="IR354" s="264"/>
      <c r="IS354" s="264"/>
      <c r="IT354" s="264"/>
      <c r="IU354" s="264"/>
      <c r="IV354" s="264"/>
      <c r="IW354" s="264"/>
      <c r="IX354" s="264"/>
      <c r="IY354" s="264"/>
      <c r="IZ354" s="264"/>
      <c r="JA354" s="264"/>
      <c r="JB354" s="264"/>
      <c r="JC354" s="264"/>
      <c r="JD354" s="264"/>
      <c r="JE354" s="264"/>
      <c r="JF354" s="264"/>
      <c r="JG354" s="264"/>
      <c r="JH354" s="264"/>
      <c r="JI354" s="264"/>
      <c r="JJ354" s="264"/>
      <c r="JK354" s="264"/>
      <c r="JL354" s="264"/>
      <c r="JM354" s="265"/>
      <c r="JN354" s="265" t="n">
        <f aca="false">DH354-DG354</f>
        <v>0</v>
      </c>
    </row>
    <row r="355" s="201" customFormat="true" ht="22.35" hidden="false" customHeight="false" outlineLevel="0" collapsed="false">
      <c r="A355" s="249" t="n">
        <v>323</v>
      </c>
      <c r="B355" s="250" t="s">
        <v>829</v>
      </c>
      <c r="C355" s="251" t="n">
        <v>6134</v>
      </c>
      <c r="D355" s="252" t="s">
        <v>471</v>
      </c>
      <c r="E355" s="252" t="s">
        <v>633</v>
      </c>
      <c r="F355" s="253" t="n">
        <v>1</v>
      </c>
      <c r="G355" s="254" t="n">
        <v>872326.49</v>
      </c>
      <c r="H355" s="255" t="n">
        <v>0.2</v>
      </c>
      <c r="I355" s="256" t="n">
        <f aca="false">ROUND(F355*G355,2)</f>
        <v>872326.49</v>
      </c>
      <c r="J355" s="254" t="n">
        <f aca="false">ROUND(I355+F355*G355*H355,2)</f>
        <v>1046791.79</v>
      </c>
      <c r="K355" s="257" t="n">
        <v>44560</v>
      </c>
      <c r="L355" s="257" t="n">
        <f aca="false">EDATE(K355,M355)-1</f>
        <v>48211</v>
      </c>
      <c r="M355" s="258" t="n">
        <v>120</v>
      </c>
      <c r="N355" s="254" t="n">
        <f aca="false">ROUND(G355/M355,2)*F355</f>
        <v>7269.39</v>
      </c>
      <c r="O355" s="254" t="n">
        <v>0</v>
      </c>
      <c r="P355" s="254"/>
      <c r="Q355" s="253" t="n">
        <v>1</v>
      </c>
      <c r="R355" s="254" t="n">
        <f aca="false">T355</f>
        <v>872326.49</v>
      </c>
      <c r="S355" s="255" t="n">
        <f aca="false">H355</f>
        <v>0.2</v>
      </c>
      <c r="T355" s="254" t="n">
        <f aca="false">I355</f>
        <v>872326.49</v>
      </c>
      <c r="U355" s="254" t="n">
        <f aca="false">ROUND(T355+Q355*R355*S355,2)</f>
        <v>1046791.79</v>
      </c>
      <c r="V355" s="257" t="n">
        <v>44560</v>
      </c>
      <c r="W355" s="257" t="n">
        <f aca="false">EDATE(V355,X355)-1</f>
        <v>48211</v>
      </c>
      <c r="X355" s="258" t="n">
        <v>120</v>
      </c>
      <c r="Y355" s="254" t="n">
        <f aca="false">ROUND((R355-Z355)/X355,2)*Q355</f>
        <v>7269.39</v>
      </c>
      <c r="Z355" s="254" t="n">
        <v>0</v>
      </c>
      <c r="AA355" s="254" t="n">
        <v>0</v>
      </c>
      <c r="AB355" s="254"/>
      <c r="AC355" s="254"/>
      <c r="AD355" s="254"/>
      <c r="AE355" s="254"/>
      <c r="AF355" s="254"/>
      <c r="AG355" s="254" t="n">
        <v>5</v>
      </c>
      <c r="AH355" s="254" t="n">
        <f aca="false">AI355-Y355</f>
        <v>0.0399999999999636</v>
      </c>
      <c r="AI355" s="254" t="n">
        <f aca="false">ROUND((T355+AG355-Z355)/X355,2)</f>
        <v>7269.43</v>
      </c>
      <c r="AJ355" s="254"/>
      <c r="AK355" s="254"/>
      <c r="AL355" s="254"/>
      <c r="AM355" s="254"/>
      <c r="AN355" s="254"/>
      <c r="AO355" s="254"/>
      <c r="AP355" s="254"/>
      <c r="AQ355" s="254"/>
      <c r="AR355" s="254"/>
      <c r="AS355" s="254"/>
      <c r="AT355" s="254"/>
      <c r="AU355" s="254"/>
      <c r="AV355" s="254"/>
      <c r="AW355" s="254"/>
      <c r="AX355" s="254"/>
      <c r="AY355" s="254"/>
      <c r="AZ355" s="254"/>
      <c r="BA355" s="254"/>
      <c r="BB355" s="254"/>
      <c r="BC355" s="254"/>
      <c r="BD355" s="254"/>
      <c r="BE355" s="254" t="n">
        <v>11938.8</v>
      </c>
      <c r="BF355" s="254" t="n">
        <f aca="false">ROUND((T355+AG355-AI355*16+BE355)/104,2)</f>
        <v>7384.23</v>
      </c>
      <c r="BG355" s="254"/>
      <c r="BH355" s="254"/>
      <c r="BI355" s="254"/>
      <c r="BJ355" s="254"/>
      <c r="BK355" s="254"/>
      <c r="BL355" s="254"/>
      <c r="BM355" s="254"/>
      <c r="BN355" s="254"/>
      <c r="BO355" s="254"/>
      <c r="BP355" s="254"/>
      <c r="BQ355" s="254"/>
      <c r="BR355" s="254"/>
      <c r="BS355" s="254"/>
      <c r="BT355" s="254"/>
      <c r="BU355" s="254"/>
      <c r="BV355" s="254"/>
      <c r="BW355" s="254"/>
      <c r="BX355" s="254"/>
      <c r="BY355" s="254"/>
      <c r="BZ355" s="254"/>
      <c r="CA355" s="254"/>
      <c r="CB355" s="254"/>
      <c r="CC355" s="254"/>
      <c r="CD355" s="254"/>
      <c r="CE355" s="254"/>
      <c r="CF355" s="254"/>
      <c r="CG355" s="254"/>
      <c r="CH355" s="254"/>
      <c r="CI355" s="254" t="e">
        <f aca="false">#N/A</f>
        <v>#N/A</v>
      </c>
      <c r="CJ355" s="254"/>
      <c r="CK355" s="254"/>
      <c r="CL355" s="254"/>
      <c r="CM355" s="257" t="n">
        <v>44560</v>
      </c>
      <c r="CN355" s="257" t="e">
        <f aca="false">EDATE(CM355,CO355)-1</f>
        <v>#N/A</v>
      </c>
      <c r="CO355" s="254" t="e">
        <f aca="false">#N/A</f>
        <v>#N/A</v>
      </c>
      <c r="CP355" s="254" t="n">
        <v>0</v>
      </c>
      <c r="CQ355" s="254"/>
      <c r="CR355" s="254"/>
      <c r="CS355" s="254"/>
      <c r="CT355" s="261" t="n">
        <f aca="false">I355</f>
        <v>872326.49</v>
      </c>
      <c r="CU355" s="261" t="n">
        <f aca="false">CT355-CV355</f>
        <v>0</v>
      </c>
      <c r="CV355" s="261" t="n">
        <v>872326.49</v>
      </c>
      <c r="CW355" s="261" t="n">
        <f aca="false">IF(AND(CW$5&gt;$V355,CW$6&lt;=$W355),$AI355,IF(AND(MONTH(CW$6)=MONTH($W355),YEAR(CW$6)=YEAR($W355)),$T355-$X355*$AI355+$AI355,0))</f>
        <v>7269.43</v>
      </c>
      <c r="CX355" s="261" t="n">
        <f aca="false">IF(AND(CX$5&gt;$V355,CX$6&lt;=$W355),$AI355,IF(AND(MONTH(CX$6)=MONTH($W355),YEAR(CX$6)=YEAR($W355)),$T355-$X355*$AI355+$AI355,0))</f>
        <v>7269.43</v>
      </c>
      <c r="CY355" s="261" t="n">
        <f aca="false">IF(AND(CY$5&gt;$V355,CY$6&lt;=$W355),$AI355,IF(AND(MONTH(CY$6)=MONTH($W355),YEAR(CY$6)=YEAR($W355)),$T355-$X355*$AI355+$AI355,0))</f>
        <v>7269.43</v>
      </c>
      <c r="CZ355" s="261" t="n">
        <f aca="false">IF(AND(CZ$5&gt;$V355,CZ$6&lt;=$W355),$AI355,IF(AND(MONTH(CZ$6)=MONTH($W355),YEAR(CZ$6)=YEAR($W355)),$T355-$X355*$AI355+$AI355,0))</f>
        <v>7269.43</v>
      </c>
      <c r="DA355" s="261" t="n">
        <f aca="false">IF(AND(DA$5&gt;$V355,DA$6&lt;=$W355),$AI355,IF(AND(MONTH(DA$6)=MONTH($W355),YEAR(DA$6)=YEAR($W355)),$T355-$X355*$AI355+$AI355,0))</f>
        <v>7269.43</v>
      </c>
      <c r="DB355" s="261" t="n">
        <f aca="false">IF(AND(DB$5&gt;$V355,DB$6&lt;=$W355),$AI355,IF(AND(MONTH(DB$6)=MONTH($W355),YEAR(DB$6)=YEAR($W355)),$T355-$X355*$AI355+$AI355,0))</f>
        <v>7269.43</v>
      </c>
      <c r="DC355" s="261" t="n">
        <f aca="false">IF(AND(DC$5&gt;$V355,DC$6&lt;=$W355),$AI355,IF(AND(MONTH(DC$6)=MONTH($W355),YEAR(DC$6)=YEAR($W355)),$T355-$X355*$AI355+$AI355,0))</f>
        <v>7269.43</v>
      </c>
      <c r="DD355" s="261" t="n">
        <f aca="false">IF(AND(DD$5&gt;$V355,DD$6&lt;=$W355),$AI355,IF(AND(MONTH(DD$6)=MONTH($W355),YEAR(DD$6)=YEAR($W355)),$T355-$X355*$AI355+$AI355,0))</f>
        <v>7269.43</v>
      </c>
      <c r="DE355" s="261" t="n">
        <f aca="false">IF(AND(DE$5&gt;$V355,DE$6&lt;=$W355),$AI355,IF(AND(MONTH(DE$6)=MONTH($W355),YEAR(DE$6)=YEAR($W355)),$T355-$X355*$AI355+$AI355,0))</f>
        <v>7269.43</v>
      </c>
      <c r="DF355" s="261" t="n">
        <f aca="false">IF(AND(DF$5&gt;$V355,DF$6&lt;=$W355),$AI355,IF(AND(MONTH(DF$6)=MONTH($W355),YEAR(DF$6)=YEAR($W355)),$T355-$X355*$AI355+$AI355,0))</f>
        <v>7269.43</v>
      </c>
      <c r="DG355" s="261" t="n">
        <f aca="false">IF(AND(DG$5&gt;$V355,DG$6&lt;=$W355),$AI355,IF(AND(MONTH(DG$6)=MONTH($W355),YEAR(DG$6)=YEAR($W355)),$T355-$X355*$AI355+$AI355,0))</f>
        <v>7269.43</v>
      </c>
      <c r="DH355" s="277" t="n">
        <f aca="false">IF(AND(DH$5&gt;$V355,DH$6&lt;=$W355),$AI355,IF(AND(MONTH(DH$6)=MONTH($W355),YEAR(DH$6)=YEAR($W355)),$T355-$X355*$AI355+$AI355,0))</f>
        <v>7269.43</v>
      </c>
      <c r="DI355" s="260" t="n">
        <f aca="false">CW355+CX355+CY355+CZ355+DA355+DB355+DC355+DD355+DE355+DF355+DG355+DH355</f>
        <v>87233.16</v>
      </c>
      <c r="DJ355" s="260" t="n">
        <f aca="false">T355+AG355+AJ355+AQ355+AS355+AU355+AW355</f>
        <v>872331.49</v>
      </c>
      <c r="DK355" s="260" t="n">
        <f aca="false">CU355+DI355-O355</f>
        <v>87233.16</v>
      </c>
      <c r="DL355" s="260" t="n">
        <f aca="false">DJ355-DK355</f>
        <v>785098.33</v>
      </c>
      <c r="DM355" s="277" t="n">
        <f aca="false">IF(AND(DM$5&gt;$V355,DM$6&lt;=$W355),$AI355,IF(AND(MONTH(DM$6)=MONTH($W355),YEAR(DM$6)=YEAR($W355)),$T355-$X355*$AI355+$AI355,0))</f>
        <v>7269.43</v>
      </c>
      <c r="DN355" s="277" t="n">
        <f aca="false">IF(AND(DN$5&gt;$V355,DN$6&lt;=$W355),$AI355,IF(AND(MONTH(DN$6)=MONTH($W355),YEAR(DN$6)=YEAR($W355)),$T355-$X355*$AI355+$AI355,0))</f>
        <v>7269.43</v>
      </c>
      <c r="DO355" s="277" t="n">
        <f aca="false">IF(AND(DO$5&gt;$V355,DO$6&lt;=$W355),$AI355,IF(AND(MONTH(DO$6)=MONTH($W355),YEAR(DO$6)=YEAR($W355)),$T355-$X355*$AI355+$AI355,0))</f>
        <v>7269.43</v>
      </c>
      <c r="DP355" s="277" t="n">
        <f aca="false">IF(AND(DP$5&gt;$V355,DP$6&lt;=$W355),$AI355,IF(AND(MONTH(DP$6)=MONTH($W355),YEAR(DP$6)=YEAR($W355)),$T355-$X355*$AI355+$AI355,0))</f>
        <v>7269.43</v>
      </c>
      <c r="DQ355" s="277" t="n">
        <f aca="false">IF(AND(DQ$5&gt;$V355,DQ$6&lt;=$W355),$BF355,IF(AND(MONTH(DQ$6)=MONTH($W355),YEAR(DQ$6)=YEAR($W355)),$T355-$X355*$BF355+$BF355,0))</f>
        <v>7384.23</v>
      </c>
      <c r="DR355" s="277" t="n">
        <f aca="false">IF(AND(DR$5&gt;$V355,DR$6&lt;=$W355),$BF355,IF(AND(MONTH(DR$6)=MONTH($W355),YEAR(DR$6)=YEAR($W355)),$T355-$X355*$BF355+$BF355,0))</f>
        <v>7384.23</v>
      </c>
      <c r="DS355" s="277" t="n">
        <f aca="false">IF(AND(DS$5&gt;$V355,DS$6&lt;=$W355),$BF355,IF(AND(MONTH(DS$6)=MONTH($W355),YEAR(DS$6)=YEAR($W355)),$T355-$X355*$BF355+$BF355,0))</f>
        <v>7384.23</v>
      </c>
      <c r="DT355" s="277" t="n">
        <f aca="false">IF(AND(DT$5&gt;$V355,DT$6&lt;=$W355),$BF355,IF(AND(MONTH(DT$6)=MONTH($W355),YEAR(DT$6)=YEAR($W355)),$T355-$X355*$BF355+$BF355,0))</f>
        <v>7384.23</v>
      </c>
      <c r="DU355" s="277" t="n">
        <f aca="false">IF(AND(DU$5&gt;$V355,DU$6&lt;=$W355),$BF355,IF(AND(MONTH(DU$6)=MONTH($W355),YEAR(DU$6)=YEAR($W355)),$T355-$X355*$BF355+$BF355,0))</f>
        <v>7384.23</v>
      </c>
      <c r="DV355" s="277" t="n">
        <f aca="false">IF(AND(DV$5&gt;$V355,DV$6&lt;=$W355),$BF355,IF(AND(MONTH(DV$6)=MONTH($W355),YEAR(DV$6)=YEAR($W355)),$T355-$X355*$BF355+$BF355,0))</f>
        <v>7384.23</v>
      </c>
      <c r="DW355" s="277" t="n">
        <f aca="false">IF(AND(DW$5&gt;$V355,DW$6&lt;=$W355),$BF355,IF(AND(MONTH(DW$6)=MONTH($W355),YEAR(DW$6)=YEAR($W355)),$T355-$X355*$BF355+$BF355,0))</f>
        <v>7384.23</v>
      </c>
      <c r="DX355" s="277" t="n">
        <f aca="false">IF(AND(DX$5&gt;$V355,DX$6&lt;=$W355),$BF355,IF(AND(MONTH(DX$6)=MONTH($W355),YEAR(DX$6)=YEAR($W355)),$T355-$X355*$BF355+$BF355,0))</f>
        <v>7384.23</v>
      </c>
      <c r="DY355" s="260" t="n">
        <f aca="false">DM355+DN355+DO355+DP355+DQ355+DR355+DS355+DT355+DU355+DV355+DW355+DX355</f>
        <v>88151.56</v>
      </c>
      <c r="DZ355" s="260" t="n">
        <f aca="false">DJ355+AY355+BA355+BC355+BE355+BG355+BI355+BK355+BM355+BO355</f>
        <v>884270.29</v>
      </c>
      <c r="EA355" s="260" t="n">
        <f aca="false">DK355+DY355</f>
        <v>175384.72</v>
      </c>
      <c r="EB355" s="261" t="n">
        <f aca="false">DZ355-EA355</f>
        <v>708885.57</v>
      </c>
      <c r="EC355" s="277" t="n">
        <f aca="false">IF(AND(EC$5&gt;$V355,EC$6&lt;=$W355),$DX355,IF(AND(MONTH(EC$6)=MONTH($W355),YEAR(EC$6)=YEAR($W355)),$T355-$X355*$DX355+$AI355,0))</f>
        <v>7384.23</v>
      </c>
      <c r="ED355" s="277" t="n">
        <f aca="false">IF(AND(ED$5&gt;$V355,ED$6&lt;=$W355),$DX355,IF(AND(MONTH(ED$6)=MONTH($W355),YEAR(ED$6)=YEAR($W355)),$T355-$X355*$DX355+$AI355,0))</f>
        <v>7384.23</v>
      </c>
      <c r="EE355" s="277" t="n">
        <f aca="false">IF(AND(EE$5&gt;$V355,EE$6&lt;=$W355),$DX355,IF(AND(MONTH(EE$6)=MONTH($W355),YEAR(EE$6)=YEAR($W355)),$T355-$X355*$DX355+$AI355,0))</f>
        <v>7384.23</v>
      </c>
      <c r="EF355" s="277" t="n">
        <f aca="false">IF(AND(EF$5&gt;$V355,EF$6&lt;=$W355),$DX355,IF(AND(MONTH(EF$6)=MONTH($W355),YEAR(EF$6)=YEAR($W355)),$T355-$X355*$DX355+$AI355,0))</f>
        <v>7384.23</v>
      </c>
      <c r="EG355" s="277" t="n">
        <f aca="false">IF(AND(EG$5&gt;$V355,EG$6&lt;=$W355),$DX355,IF(AND(MONTH(EG$6)=MONTH($W355),YEAR(EG$6)=YEAR($W355)),$T355-$X355*$DX355+$AI355,0))</f>
        <v>7384.23</v>
      </c>
      <c r="EH355" s="277" t="n">
        <f aca="false">IF(AND(EH$5&gt;$V355,EH$6&lt;=$W355),$DX355,IF(AND(MONTH(EH$6)=MONTH($W355),YEAR(EH$6)=YEAR($W355)),$T355-$X355*$DX355+$AI355,0))</f>
        <v>7384.23</v>
      </c>
      <c r="EI355" s="277" t="n">
        <f aca="false">IF(AND(EI$5&gt;$V355,EI$6&lt;=$W355),$DX355,IF(AND(MONTH(EI$6)=MONTH($W355),YEAR(EI$6)=YEAR($W355)),$T355-$X355*$DX355+$AI355,0))</f>
        <v>7384.23</v>
      </c>
      <c r="EJ355" s="277" t="n">
        <f aca="false">IF(AND(EJ$5&gt;$V355,EJ$6&lt;=$W355),$DX355,IF(AND(MONTH(EJ$6)=MONTH($W355),YEAR(EJ$6)=YEAR($W355)),$T355-$X355*$DX355+$AI355,0))</f>
        <v>7384.23</v>
      </c>
      <c r="EK355" s="277" t="n">
        <f aca="false">IF(AND(EK$5&gt;$V355,EK$6&lt;=$W355),$DX355,IF(AND(MONTH(EK$6)=MONTH($W355),YEAR(EK$6)=YEAR($W355)),$T355-$X355*$DX355+$AI355,0))</f>
        <v>7384.23</v>
      </c>
      <c r="EL355" s="266" t="n">
        <v>7384.23</v>
      </c>
      <c r="EM355" s="278" t="n">
        <v>7384.23</v>
      </c>
      <c r="EN355" s="277" t="n">
        <v>7384.22</v>
      </c>
      <c r="EO355" s="260" t="n">
        <f aca="false">EC355+ED355+EE355+EF355+EG355+EH355+EI355+EJ355+EK355+EL355+EM355+EN355</f>
        <v>88610.75</v>
      </c>
      <c r="EP355" s="260" t="n">
        <f aca="false">T355+AQ355+AS355+AU355+AW355+AY355+BA355+BC355+BE355+BG355+BI355+BK355+BM355+BO355+BQ355+BS355+BU355+BW355+BY355+CA355+CC355+CE355+CG355+AG355</f>
        <v>884270.29</v>
      </c>
      <c r="EQ355" s="260" t="n">
        <f aca="false">EA355+EO355</f>
        <v>263995.47</v>
      </c>
      <c r="ER355" s="260" t="n">
        <f aca="false">EP355-EQ355</f>
        <v>620274.82</v>
      </c>
      <c r="ES355" s="262" t="n">
        <f aca="false">EN355</f>
        <v>7384.22</v>
      </c>
      <c r="ET355" s="262" t="n">
        <f aca="false">ES355</f>
        <v>7384.22</v>
      </c>
      <c r="EU355" s="262" t="n">
        <f aca="false">ET355</f>
        <v>7384.22</v>
      </c>
      <c r="EV355" s="262" t="n">
        <f aca="false">EU355</f>
        <v>7384.22</v>
      </c>
      <c r="EW355" s="262" t="n">
        <f aca="false">EV355</f>
        <v>7384.22</v>
      </c>
      <c r="EX355" s="262" t="n">
        <f aca="false">EW355</f>
        <v>7384.22</v>
      </c>
      <c r="EY355" s="262" t="n">
        <f aca="false">EX355</f>
        <v>7384.22</v>
      </c>
      <c r="EZ355" s="262" t="n">
        <f aca="false">EY355</f>
        <v>7384.22</v>
      </c>
      <c r="FA355" s="262" t="n">
        <f aca="false">EZ355</f>
        <v>7384.22</v>
      </c>
      <c r="FB355" s="262" t="n">
        <f aca="false">FA355</f>
        <v>7384.22</v>
      </c>
      <c r="FC355" s="262" t="n">
        <f aca="false">FB355</f>
        <v>7384.22</v>
      </c>
      <c r="FD355" s="262" t="n">
        <f aca="false">FC355</f>
        <v>7384.22</v>
      </c>
      <c r="FE355" s="261" t="n">
        <f aca="false">ES355+ET355+EU355+EV355+EW355+EX355+EY355+EZ355+FA355+FB355+FC355+FD355</f>
        <v>88610.64</v>
      </c>
      <c r="FF355" s="261" t="n">
        <f aca="false">EP355</f>
        <v>884270.29</v>
      </c>
      <c r="FG355" s="261" t="n">
        <f aca="false">EQ355+FE355</f>
        <v>352606.11</v>
      </c>
      <c r="FH355" s="261" t="n">
        <f aca="false">FF355-FG355</f>
        <v>531664.18</v>
      </c>
      <c r="FI355" s="261" t="n">
        <f aca="false">FD355</f>
        <v>7384.22</v>
      </c>
      <c r="FJ355" s="261" t="n">
        <f aca="false">FI355</f>
        <v>7384.22</v>
      </c>
      <c r="FK355" s="261" t="n">
        <f aca="false">FJ355</f>
        <v>7384.22</v>
      </c>
      <c r="FL355" s="261" t="n">
        <f aca="false">FK355</f>
        <v>7384.22</v>
      </c>
      <c r="FM355" s="261" t="n">
        <f aca="false">FL355</f>
        <v>7384.22</v>
      </c>
      <c r="FN355" s="261" t="n">
        <f aca="false">FM355</f>
        <v>7384.22</v>
      </c>
      <c r="FO355" s="261" t="n">
        <f aca="false">FN355</f>
        <v>7384.22</v>
      </c>
      <c r="FP355" s="261" t="n">
        <f aca="false">FO355</f>
        <v>7384.22</v>
      </c>
      <c r="FQ355" s="261" t="n">
        <f aca="false">FP355</f>
        <v>7384.22</v>
      </c>
      <c r="FR355" s="261" t="n">
        <f aca="false">FQ355</f>
        <v>7384.22</v>
      </c>
      <c r="FS355" s="261" t="n">
        <f aca="false">FR355</f>
        <v>7384.22</v>
      </c>
      <c r="FT355" s="261" t="n">
        <f aca="false">FS355</f>
        <v>7384.22</v>
      </c>
      <c r="FU355" s="261" t="n">
        <f aca="false">FI355+FJ355+FK355+FL355+FM355+FN355+FO355+FP355+FQ355+FR355+FS355+FT355</f>
        <v>88610.64</v>
      </c>
      <c r="FV355" s="261" t="n">
        <f aca="false">FF355</f>
        <v>884270.29</v>
      </c>
      <c r="FW355" s="261" t="n">
        <f aca="false">FG355+FU355</f>
        <v>441216.75</v>
      </c>
      <c r="FX355" s="261" t="n">
        <f aca="false">FV355-FW355</f>
        <v>443053.54</v>
      </c>
      <c r="FY355" s="261" t="n">
        <f aca="false">FT355</f>
        <v>7384.22</v>
      </c>
      <c r="FZ355" s="261" t="n">
        <f aca="false">FY355</f>
        <v>7384.22</v>
      </c>
      <c r="GA355" s="261" t="n">
        <f aca="false">FZ355</f>
        <v>7384.22</v>
      </c>
      <c r="GB355" s="261" t="n">
        <f aca="false">GA355</f>
        <v>7384.22</v>
      </c>
      <c r="GC355" s="261" t="n">
        <f aca="false">GB355</f>
        <v>7384.22</v>
      </c>
      <c r="GD355" s="261" t="n">
        <f aca="false">GC355</f>
        <v>7384.22</v>
      </c>
      <c r="GE355" s="261" t="n">
        <f aca="false">GD355</f>
        <v>7384.22</v>
      </c>
      <c r="GF355" s="261" t="n">
        <f aca="false">GE355</f>
        <v>7384.22</v>
      </c>
      <c r="GG355" s="261" t="n">
        <f aca="false">GF355</f>
        <v>7384.22</v>
      </c>
      <c r="GH355" s="261" t="n">
        <f aca="false">GG355</f>
        <v>7384.22</v>
      </c>
      <c r="GI355" s="261" t="n">
        <f aca="false">GH355</f>
        <v>7384.22</v>
      </c>
      <c r="GJ355" s="261" t="n">
        <f aca="false">GI355</f>
        <v>7384.22</v>
      </c>
      <c r="GK355" s="261" t="n">
        <f aca="false">FY355+FZ355+GA355+GB355+GC355+GD355+GE355+GF355+GG355+GH355+GI355+GJ355</f>
        <v>88610.64</v>
      </c>
      <c r="GL355" s="261" t="n">
        <f aca="false">FV355</f>
        <v>884270.29</v>
      </c>
      <c r="GM355" s="261" t="n">
        <f aca="false">FW355+GK355</f>
        <v>529827.39</v>
      </c>
      <c r="GN355" s="261" t="n">
        <f aca="false">GL355-GM355</f>
        <v>354442.9</v>
      </c>
      <c r="GO355" s="261" t="n">
        <f aca="false">GJ355</f>
        <v>7384.22</v>
      </c>
      <c r="GP355" s="261" t="n">
        <f aca="false">GO355</f>
        <v>7384.22</v>
      </c>
      <c r="GQ355" s="261" t="n">
        <f aca="false">GP355</f>
        <v>7384.22</v>
      </c>
      <c r="GR355" s="261" t="n">
        <f aca="false">GQ355</f>
        <v>7384.22</v>
      </c>
      <c r="GS355" s="261" t="n">
        <f aca="false">GR355</f>
        <v>7384.22</v>
      </c>
      <c r="GT355" s="261" t="n">
        <f aca="false">GS355</f>
        <v>7384.22</v>
      </c>
      <c r="GU355" s="261" t="n">
        <f aca="false">GT355</f>
        <v>7384.22</v>
      </c>
      <c r="GV355" s="261" t="n">
        <f aca="false">GU355</f>
        <v>7384.22</v>
      </c>
      <c r="GW355" s="261" t="n">
        <f aca="false">GV355</f>
        <v>7384.22</v>
      </c>
      <c r="GX355" s="261" t="n">
        <f aca="false">GW355</f>
        <v>7384.22</v>
      </c>
      <c r="GY355" s="261" t="n">
        <f aca="false">GX355</f>
        <v>7384.22</v>
      </c>
      <c r="GZ355" s="261" t="n">
        <f aca="false">GY355</f>
        <v>7384.22</v>
      </c>
      <c r="HA355" s="261" t="n">
        <f aca="false">GO355+GP355+GQ355+GR355+GS355+GT355+GU355+GV355+GW355+GX355+GY355+GZ355</f>
        <v>88610.64</v>
      </c>
      <c r="HB355" s="261" t="n">
        <f aca="false">GL355</f>
        <v>884270.29</v>
      </c>
      <c r="HC355" s="261" t="n">
        <f aca="false">GM355+HA355</f>
        <v>618438.03</v>
      </c>
      <c r="HD355" s="261" t="n">
        <f aca="false">HB355-HC355</f>
        <v>265832.26</v>
      </c>
      <c r="HE355" s="264" t="n">
        <f aca="false">GO355-GJ355</f>
        <v>0</v>
      </c>
      <c r="HF355" s="264"/>
      <c r="HG355" s="264"/>
      <c r="HH355" s="264"/>
      <c r="HI355" s="264"/>
      <c r="HJ355" s="264"/>
      <c r="HK355" s="264"/>
      <c r="HL355" s="264"/>
      <c r="HM355" s="264"/>
      <c r="HN355" s="264"/>
      <c r="HO355" s="264"/>
      <c r="HP355" s="264"/>
      <c r="HQ355" s="264"/>
      <c r="HR355" s="264"/>
      <c r="HS355" s="264"/>
      <c r="HT355" s="264"/>
      <c r="HU355" s="264"/>
      <c r="HV355" s="264"/>
      <c r="HW355" s="264"/>
      <c r="HX355" s="264"/>
      <c r="HY355" s="264"/>
      <c r="HZ355" s="264"/>
      <c r="IA355" s="264"/>
      <c r="IB355" s="264"/>
      <c r="IC355" s="264"/>
      <c r="ID355" s="264"/>
      <c r="IE355" s="264"/>
      <c r="IF355" s="264"/>
      <c r="IG355" s="264"/>
      <c r="IH355" s="264"/>
      <c r="II355" s="264"/>
      <c r="IJ355" s="264"/>
      <c r="IK355" s="264"/>
      <c r="IL355" s="264"/>
      <c r="IM355" s="264"/>
      <c r="IN355" s="264"/>
      <c r="IO355" s="264"/>
      <c r="IP355" s="264"/>
      <c r="IQ355" s="264"/>
      <c r="IR355" s="264"/>
      <c r="IS355" s="264"/>
      <c r="IT355" s="264"/>
      <c r="IU355" s="264"/>
      <c r="IV355" s="264"/>
      <c r="IW355" s="264"/>
      <c r="IX355" s="264"/>
      <c r="IY355" s="264"/>
      <c r="IZ355" s="264"/>
      <c r="JA355" s="264"/>
      <c r="JB355" s="264"/>
      <c r="JC355" s="264"/>
      <c r="JD355" s="264"/>
      <c r="JE355" s="264"/>
      <c r="JF355" s="264"/>
      <c r="JG355" s="264"/>
      <c r="JH355" s="264"/>
      <c r="JI355" s="264"/>
      <c r="JJ355" s="264"/>
      <c r="JK355" s="264"/>
      <c r="JL355" s="264"/>
      <c r="JM355" s="265"/>
      <c r="JN355" s="265" t="n">
        <f aca="false">DH355-DG355</f>
        <v>0</v>
      </c>
    </row>
    <row r="356" s="201" customFormat="true" ht="22.35" hidden="false" customHeight="false" outlineLevel="0" collapsed="false">
      <c r="A356" s="249" t="n">
        <v>324</v>
      </c>
      <c r="B356" s="250" t="s">
        <v>830</v>
      </c>
      <c r="C356" s="251" t="n">
        <v>6135</v>
      </c>
      <c r="D356" s="252" t="s">
        <v>471</v>
      </c>
      <c r="E356" s="252" t="s">
        <v>633</v>
      </c>
      <c r="F356" s="253" t="n">
        <v>1</v>
      </c>
      <c r="G356" s="254" t="n">
        <v>1098670.13</v>
      </c>
      <c r="H356" s="255" t="n">
        <v>0.2</v>
      </c>
      <c r="I356" s="256" t="n">
        <f aca="false">ROUND(F356*G356,2)</f>
        <v>1098670.13</v>
      </c>
      <c r="J356" s="254" t="n">
        <f aca="false">ROUND(I356+F356*G356*H356,2)</f>
        <v>1318404.16</v>
      </c>
      <c r="K356" s="257" t="n">
        <v>44560</v>
      </c>
      <c r="L356" s="257" t="n">
        <f aca="false">EDATE(K356,M356)-1</f>
        <v>48211</v>
      </c>
      <c r="M356" s="258" t="n">
        <v>120</v>
      </c>
      <c r="N356" s="254" t="n">
        <f aca="false">ROUND(G356/M356,2)*F356</f>
        <v>9155.58</v>
      </c>
      <c r="O356" s="254" t="n">
        <v>0</v>
      </c>
      <c r="P356" s="254"/>
      <c r="Q356" s="253" t="n">
        <v>1</v>
      </c>
      <c r="R356" s="254" t="n">
        <f aca="false">T356</f>
        <v>1098670.13</v>
      </c>
      <c r="S356" s="255" t="n">
        <f aca="false">H356</f>
        <v>0.2</v>
      </c>
      <c r="T356" s="254" t="n">
        <f aca="false">I356</f>
        <v>1098670.13</v>
      </c>
      <c r="U356" s="254" t="n">
        <f aca="false">ROUND(T356+Q356*R356*S356,2)</f>
        <v>1318404.16</v>
      </c>
      <c r="V356" s="257" t="n">
        <v>44560</v>
      </c>
      <c r="W356" s="257" t="n">
        <f aca="false">EDATE(V356,X356)-1</f>
        <v>48211</v>
      </c>
      <c r="X356" s="258" t="n">
        <v>120</v>
      </c>
      <c r="Y356" s="254" t="n">
        <f aca="false">ROUND((R356-Z356)/X356,2)*Q356</f>
        <v>9155.58</v>
      </c>
      <c r="Z356" s="254" t="n">
        <v>0</v>
      </c>
      <c r="AA356" s="254" t="n">
        <v>0</v>
      </c>
      <c r="AB356" s="254"/>
      <c r="AC356" s="254"/>
      <c r="AD356" s="254"/>
      <c r="AE356" s="254"/>
      <c r="AF356" s="254"/>
      <c r="AG356" s="254" t="n">
        <v>1018</v>
      </c>
      <c r="AH356" s="254" t="n">
        <f aca="false">AI356-Y356</f>
        <v>8.48999999999978</v>
      </c>
      <c r="AI356" s="254" t="n">
        <f aca="false">ROUND((T356+AG356-Z356)/X356,2)</f>
        <v>9164.07</v>
      </c>
      <c r="AJ356" s="254"/>
      <c r="AK356" s="254"/>
      <c r="AL356" s="254"/>
      <c r="AM356" s="254"/>
      <c r="AN356" s="254"/>
      <c r="AO356" s="254"/>
      <c r="AP356" s="254"/>
      <c r="AQ356" s="254"/>
      <c r="AR356" s="254"/>
      <c r="AS356" s="254"/>
      <c r="AT356" s="254"/>
      <c r="AU356" s="254"/>
      <c r="AV356" s="254"/>
      <c r="AW356" s="254"/>
      <c r="AX356" s="254"/>
      <c r="AY356" s="254"/>
      <c r="AZ356" s="254"/>
      <c r="BA356" s="254"/>
      <c r="BB356" s="254"/>
      <c r="BC356" s="254"/>
      <c r="BD356" s="254"/>
      <c r="BE356" s="254"/>
      <c r="BF356" s="254"/>
      <c r="BG356" s="254"/>
      <c r="BH356" s="254"/>
      <c r="BI356" s="254"/>
      <c r="BJ356" s="254"/>
      <c r="BK356" s="254"/>
      <c r="BL356" s="254"/>
      <c r="BM356" s="254"/>
      <c r="BN356" s="254"/>
      <c r="BO356" s="254"/>
      <c r="BP356" s="254"/>
      <c r="BQ356" s="254"/>
      <c r="BR356" s="254"/>
      <c r="BS356" s="254"/>
      <c r="BT356" s="254"/>
      <c r="BU356" s="254"/>
      <c r="BV356" s="254"/>
      <c r="BW356" s="254"/>
      <c r="BX356" s="254"/>
      <c r="BY356" s="254"/>
      <c r="BZ356" s="254"/>
      <c r="CA356" s="254"/>
      <c r="CB356" s="254"/>
      <c r="CC356" s="254"/>
      <c r="CD356" s="254"/>
      <c r="CE356" s="254"/>
      <c r="CF356" s="254"/>
      <c r="CG356" s="254"/>
      <c r="CH356" s="254"/>
      <c r="CI356" s="254" t="e">
        <f aca="false">#N/A</f>
        <v>#N/A</v>
      </c>
      <c r="CJ356" s="254"/>
      <c r="CK356" s="254"/>
      <c r="CL356" s="254"/>
      <c r="CM356" s="257" t="n">
        <v>44560</v>
      </c>
      <c r="CN356" s="257" t="e">
        <f aca="false">EDATE(CM356,CO356)-1</f>
        <v>#N/A</v>
      </c>
      <c r="CO356" s="254" t="e">
        <f aca="false">#N/A</f>
        <v>#N/A</v>
      </c>
      <c r="CP356" s="254" t="n">
        <v>0</v>
      </c>
      <c r="CQ356" s="254"/>
      <c r="CR356" s="254"/>
      <c r="CS356" s="254"/>
      <c r="CT356" s="261" t="n">
        <f aca="false">I356</f>
        <v>1098670.13</v>
      </c>
      <c r="CU356" s="261" t="n">
        <f aca="false">CT356-CV356</f>
        <v>0</v>
      </c>
      <c r="CV356" s="261" t="n">
        <v>1098670.13</v>
      </c>
      <c r="CW356" s="261" t="n">
        <f aca="false">IF(AND(CW$5&gt;$V356,CW$6&lt;=$W356),$AI356,IF(AND(MONTH(CW$6)=MONTH($W356),YEAR(CW$6)=YEAR($W356)),$T356-$X356*$AI356+$AI356,0))</f>
        <v>9164.07</v>
      </c>
      <c r="CX356" s="261" t="n">
        <f aca="false">IF(AND(CX$5&gt;$V356,CX$6&lt;=$W356),$AI356,IF(AND(MONTH(CX$6)=MONTH($W356),YEAR(CX$6)=YEAR($W356)),$T356-$X356*$AI356+$AI356,0))</f>
        <v>9164.07</v>
      </c>
      <c r="CY356" s="261" t="n">
        <f aca="false">IF(AND(CY$5&gt;$V356,CY$6&lt;=$W356),$AI356,IF(AND(MONTH(CY$6)=MONTH($W356),YEAR(CY$6)=YEAR($W356)),$T356-$X356*$AI356+$AI356,0))</f>
        <v>9164.07</v>
      </c>
      <c r="CZ356" s="261" t="n">
        <f aca="false">IF(AND(CZ$5&gt;$V356,CZ$6&lt;=$W356),$AI356,IF(AND(MONTH(CZ$6)=MONTH($W356),YEAR(CZ$6)=YEAR($W356)),$T356-$X356*$AI356+$AI356,0))</f>
        <v>9164.07</v>
      </c>
      <c r="DA356" s="261" t="n">
        <f aca="false">IF(AND(DA$5&gt;$V356,DA$6&lt;=$W356),$AI356,IF(AND(MONTH(DA$6)=MONTH($W356),YEAR(DA$6)=YEAR($W356)),$T356-$X356*$AI356+$AI356,0))</f>
        <v>9164.07</v>
      </c>
      <c r="DB356" s="261" t="n">
        <f aca="false">IF(AND(DB$5&gt;$V356,DB$6&lt;=$W356),$AI356,IF(AND(MONTH(DB$6)=MONTH($W356),YEAR(DB$6)=YEAR($W356)),$T356-$X356*$AI356+$AI356,0))</f>
        <v>9164.07</v>
      </c>
      <c r="DC356" s="261" t="n">
        <f aca="false">IF(AND(DC$5&gt;$V356,DC$6&lt;=$W356),$AI356,IF(AND(MONTH(DC$6)=MONTH($W356),YEAR(DC$6)=YEAR($W356)),$T356-$X356*$AI356+$AI356,0))</f>
        <v>9164.07</v>
      </c>
      <c r="DD356" s="261" t="n">
        <f aca="false">IF(AND(DD$5&gt;$V356,DD$6&lt;=$W356),$AI356,IF(AND(MONTH(DD$6)=MONTH($W356),YEAR(DD$6)=YEAR($W356)),$T356-$X356*$AI356+$AI356,0))</f>
        <v>9164.07</v>
      </c>
      <c r="DE356" s="261" t="n">
        <f aca="false">IF(AND(DE$5&gt;$V356,DE$6&lt;=$W356),$AI356,IF(AND(MONTH(DE$6)=MONTH($W356),YEAR(DE$6)=YEAR($W356)),$T356-$X356*$AI356+$AI356,0))</f>
        <v>9164.07</v>
      </c>
      <c r="DF356" s="261" t="n">
        <f aca="false">IF(AND(DF$5&gt;$V356,DF$6&lt;=$W356),$AI356,IF(AND(MONTH(DF$6)=MONTH($W356),YEAR(DF$6)=YEAR($W356)),$T356-$X356*$AI356+$AI356,0))</f>
        <v>9164.07</v>
      </c>
      <c r="DG356" s="261" t="n">
        <f aca="false">IF(AND(DG$5&gt;$V356,DG$6&lt;=$W356),$AI356,IF(AND(MONTH(DG$6)=MONTH($W356),YEAR(DG$6)=YEAR($W356)),$T356-$X356*$AI356+$AI356,0))</f>
        <v>9164.07</v>
      </c>
      <c r="DH356" s="277" t="n">
        <f aca="false">IF(AND(DH$5&gt;$V356,DH$6&lt;=$W356),$AI356,IF(AND(MONTH(DH$6)=MONTH($W356),YEAR(DH$6)=YEAR($W356)),$T356-$X356*$AI356+$AI356,0))</f>
        <v>9164.07</v>
      </c>
      <c r="DI356" s="260" t="n">
        <f aca="false">CW356+CX356+CY356+CZ356+DA356+DB356+DC356+DD356+DE356+DF356+DG356+DH356</f>
        <v>109968.84</v>
      </c>
      <c r="DJ356" s="260" t="n">
        <f aca="false">T356+AG356+AJ356+AQ356+AS356+AU356+AW356</f>
        <v>1099688.13</v>
      </c>
      <c r="DK356" s="260" t="n">
        <f aca="false">CU356+DI356-O356</f>
        <v>109968.84</v>
      </c>
      <c r="DL356" s="260" t="n">
        <f aca="false">DJ356-DK356</f>
        <v>989719.29</v>
      </c>
      <c r="DM356" s="277" t="n">
        <f aca="false">IF(AND(DM$5&gt;$V356,DM$6&lt;=$W356),$AI356,IF(AND(MONTH(DM$6)=MONTH($W356),YEAR(DM$6)=YEAR($W356)),$T356-$X356*$AI356+$AI356,0))</f>
        <v>9164.07</v>
      </c>
      <c r="DN356" s="277" t="n">
        <f aca="false">IF(AND(DN$5&gt;$V356,DN$6&lt;=$W356),$AI356,IF(AND(MONTH(DN$6)=MONTH($W356),YEAR(DN$6)=YEAR($W356)),$T356-$X356*$AI356+$AI356,0))</f>
        <v>9164.07</v>
      </c>
      <c r="DO356" s="277" t="n">
        <f aca="false">IF(AND(DO$5&gt;$V356,DO$6&lt;=$W356),$AI356,IF(AND(MONTH(DO$6)=MONTH($W356),YEAR(DO$6)=YEAR($W356)),$T356-$X356*$AI356+$AI356,0))</f>
        <v>9164.07</v>
      </c>
      <c r="DP356" s="277" t="n">
        <f aca="false">IF(AND(DP$5&gt;$V356,DP$6&lt;=$W356),$AI356,IF(AND(MONTH(DP$6)=MONTH($W356),YEAR(DP$6)=YEAR($W356)),$T356-$X356*$AI356+$AI356,0))</f>
        <v>9164.07</v>
      </c>
      <c r="DQ356" s="277" t="n">
        <f aca="false">IF(AND(DQ$5&gt;$V356,DQ$6&lt;=$W356),$AI356,IF(AND(MONTH(DQ$6)=MONTH($W356),YEAR(DQ$6)=YEAR($W356)),$T356-$X356*$AI356+$AI356,0))</f>
        <v>9164.07</v>
      </c>
      <c r="DR356" s="277" t="n">
        <f aca="false">IF(AND(DR$5&gt;$V356,DR$6&lt;=$W356),$AI356,IF(AND(MONTH(DR$6)=MONTH($W356),YEAR(DR$6)=YEAR($W356)),$T356-$X356*$AI356+$AI356,0))</f>
        <v>9164.07</v>
      </c>
      <c r="DS356" s="277" t="n">
        <f aca="false">IF(AND(DS$5&gt;$V356,DS$6&lt;=$W356),$AI356,IF(AND(MONTH(DS$6)=MONTH($W356),YEAR(DS$6)=YEAR($W356)),$T356-$X356*$AI356+$AI356,0))</f>
        <v>9164.07</v>
      </c>
      <c r="DT356" s="277" t="n">
        <f aca="false">IF(AND(DT$5&gt;$V356,DT$6&lt;=$W356),$AI356,IF(AND(MONTH(DT$6)=MONTH($W356),YEAR(DT$6)=YEAR($W356)),$T356-$X356*$AI356+$AI356,0))</f>
        <v>9164.07</v>
      </c>
      <c r="DU356" s="277" t="n">
        <f aca="false">IF(AND(DU$5&gt;$V356,DU$6&lt;=$W356),$AI356,IF(AND(MONTH(DU$6)=MONTH($W356),YEAR(DU$6)=YEAR($W356)),$T356-$X356*$AI356+$AI356,0))</f>
        <v>9164.07</v>
      </c>
      <c r="DV356" s="277" t="n">
        <f aca="false">IF(AND(DV$5&gt;$V356,DV$6&lt;=$W356),$AI356,IF(AND(MONTH(DV$6)=MONTH($W356),YEAR(DV$6)=YEAR($W356)),$T356-$X356*$AI356+$AI356,0))</f>
        <v>9164.07</v>
      </c>
      <c r="DW356" s="277" t="n">
        <f aca="false">IF(AND(DW$5&gt;$V356,DW$6&lt;=$W356),$AI356,IF(AND(MONTH(DW$6)=MONTH($W356),YEAR(DW$6)=YEAR($W356)),$T356-$X356*$AI356+$AI356,0))</f>
        <v>9164.07</v>
      </c>
      <c r="DX356" s="277" t="n">
        <f aca="false">IF(AND(DX$5&gt;$V356,DX$6&lt;=$W356),$AI356,IF(AND(MONTH(DX$6)=MONTH($W356),YEAR(DX$6)=YEAR($W356)),$T356-$X356*$AI356+$AI356,0))</f>
        <v>9164.07</v>
      </c>
      <c r="DY356" s="260" t="n">
        <f aca="false">DM356+DN356+DO356+DP356+DQ356+DR356+DS356+DT356+DU356+DV356+DW356+DX356</f>
        <v>109968.84</v>
      </c>
      <c r="DZ356" s="260" t="n">
        <f aca="false">DJ356+AY356+BA356+BC356+BE356+BG356+BI356+BK356+BM356+BO356</f>
        <v>1099688.13</v>
      </c>
      <c r="EA356" s="260" t="n">
        <f aca="false">DK356+DY356</f>
        <v>219937.68</v>
      </c>
      <c r="EB356" s="261" t="n">
        <f aca="false">DZ356-EA356</f>
        <v>879750.45</v>
      </c>
      <c r="EC356" s="277" t="n">
        <f aca="false">IF(AND(EC$5&gt;$V356,EC$6&lt;=$W356),$AI356,IF(AND(MONTH(EC$6)=MONTH($W356),YEAR(EC$6)=YEAR($W356)),$T356-$X356*$AI356+$AI356,0))</f>
        <v>9164.07</v>
      </c>
      <c r="ED356" s="277" t="n">
        <f aca="false">IF(AND(ED$5&gt;$V356,ED$6&lt;=$W356),$AI356,IF(AND(MONTH(ED$6)=MONTH($W356),YEAR(ED$6)=YEAR($W356)),$T356-$X356*$AI356+$AI356,0))</f>
        <v>9164.07</v>
      </c>
      <c r="EE356" s="277" t="n">
        <f aca="false">IF(AND(EE$5&gt;$V356,EE$6&lt;=$W356),$AI356,IF(AND(MONTH(EE$6)=MONTH($W356),YEAR(EE$6)=YEAR($W356)),$T356-$X356*$AI356+$AI356,0))</f>
        <v>9164.07</v>
      </c>
      <c r="EF356" s="277" t="n">
        <f aca="false">IF(AND(EF$5&gt;$V356,EF$6&lt;=$W356),$AI356,IF(AND(MONTH(EF$6)=MONTH($W356),YEAR(EF$6)=YEAR($W356)),$T356-$X356*$AI356+$AI356,0))</f>
        <v>9164.07</v>
      </c>
      <c r="EG356" s="277" t="n">
        <f aca="false">IF(AND(EG$5&gt;$V356,EG$6&lt;=$W356),$AI356,IF(AND(MONTH(EG$6)=MONTH($W356),YEAR(EG$6)=YEAR($W356)),$T356-$X356*$AI356+$AI356,0))</f>
        <v>9164.07</v>
      </c>
      <c r="EH356" s="277" t="n">
        <f aca="false">IF(AND(EH$5&gt;$V356,EH$6&lt;=$W356),$AI356,IF(AND(MONTH(EH$6)=MONTH($W356),YEAR(EH$6)=YEAR($W356)),$T356-$X356*$AI356+$AI356,0))</f>
        <v>9164.07</v>
      </c>
      <c r="EI356" s="277" t="n">
        <f aca="false">IF(AND(EI$5&gt;$V356,EI$6&lt;=$W356),$AI356,IF(AND(MONTH(EI$6)=MONTH($W356),YEAR(EI$6)=YEAR($W356)),$T356-$X356*$AI356+$AI356,0))</f>
        <v>9164.07</v>
      </c>
      <c r="EJ356" s="277" t="n">
        <f aca="false">IF(AND(EJ$5&gt;$V356,EJ$6&lt;=$W356),$AI356,IF(AND(MONTH(EJ$6)=MONTH($W356),YEAR(EJ$6)=YEAR($W356)),$T356-$X356*$AI356+$AI356,0))</f>
        <v>9164.07</v>
      </c>
      <c r="EK356" s="277" t="n">
        <f aca="false">IF(AND(EK$5&gt;$V356,EK$6&lt;=$W356),$AI356,IF(AND(MONTH(EK$6)=MONTH($W356),YEAR(EK$6)=YEAR($W356)),$T356-$X356*$AI356+$AI356,0))</f>
        <v>9164.07</v>
      </c>
      <c r="EL356" s="266" t="n">
        <v>9164.07</v>
      </c>
      <c r="EM356" s="278" t="n">
        <v>9164.07</v>
      </c>
      <c r="EN356" s="261" t="n">
        <v>9164.07</v>
      </c>
      <c r="EO356" s="260" t="n">
        <f aca="false">EC356+ED356+EE356+EF356+EG356+EH356+EI356+EJ356+EK356+EL356+EM356+EN356</f>
        <v>109968.84</v>
      </c>
      <c r="EP356" s="260" t="n">
        <f aca="false">T356+AQ356+AS356+AU356+AW356+AY356+BA356+BC356+BE356+BG356+BI356+BK356+BM356+BO356+BQ356+BS356+BU356+BW356+BY356+CA356+CC356+CE356+CG356+AG356</f>
        <v>1099688.13</v>
      </c>
      <c r="EQ356" s="260" t="n">
        <f aca="false">EA356+EO356</f>
        <v>329906.52</v>
      </c>
      <c r="ER356" s="260" t="n">
        <f aca="false">EP356-EQ356</f>
        <v>769781.61</v>
      </c>
      <c r="ES356" s="262" t="n">
        <f aca="false">EN356</f>
        <v>9164.07</v>
      </c>
      <c r="ET356" s="262" t="n">
        <f aca="false">ES356</f>
        <v>9164.07</v>
      </c>
      <c r="EU356" s="262" t="n">
        <f aca="false">ET356</f>
        <v>9164.07</v>
      </c>
      <c r="EV356" s="262" t="n">
        <f aca="false">EU356</f>
        <v>9164.07</v>
      </c>
      <c r="EW356" s="262" t="n">
        <f aca="false">EV356</f>
        <v>9164.07</v>
      </c>
      <c r="EX356" s="262" t="n">
        <f aca="false">EW356</f>
        <v>9164.07</v>
      </c>
      <c r="EY356" s="262" t="n">
        <f aca="false">EX356</f>
        <v>9164.07</v>
      </c>
      <c r="EZ356" s="262" t="n">
        <f aca="false">EY356</f>
        <v>9164.07</v>
      </c>
      <c r="FA356" s="262" t="n">
        <f aca="false">EZ356</f>
        <v>9164.07</v>
      </c>
      <c r="FB356" s="262" t="n">
        <f aca="false">FA356</f>
        <v>9164.07</v>
      </c>
      <c r="FC356" s="262" t="n">
        <f aca="false">FB356</f>
        <v>9164.07</v>
      </c>
      <c r="FD356" s="262" t="n">
        <f aca="false">FC356</f>
        <v>9164.07</v>
      </c>
      <c r="FE356" s="261" t="n">
        <f aca="false">ES356+ET356+EU356+EV356+EW356+EX356+EY356+EZ356+FA356+FB356+FC356+FD356</f>
        <v>109968.84</v>
      </c>
      <c r="FF356" s="261" t="n">
        <f aca="false">EP356</f>
        <v>1099688.13</v>
      </c>
      <c r="FG356" s="261" t="n">
        <f aca="false">EQ356+FE356</f>
        <v>439875.36</v>
      </c>
      <c r="FH356" s="261" t="n">
        <f aca="false">FF356-FG356</f>
        <v>659812.77</v>
      </c>
      <c r="FI356" s="261" t="n">
        <f aca="false">FD356</f>
        <v>9164.07</v>
      </c>
      <c r="FJ356" s="261" t="n">
        <f aca="false">FI356</f>
        <v>9164.07</v>
      </c>
      <c r="FK356" s="261" t="n">
        <f aca="false">FJ356</f>
        <v>9164.07</v>
      </c>
      <c r="FL356" s="261" t="n">
        <f aca="false">FK356</f>
        <v>9164.07</v>
      </c>
      <c r="FM356" s="261" t="n">
        <f aca="false">FL356</f>
        <v>9164.07</v>
      </c>
      <c r="FN356" s="261" t="n">
        <f aca="false">FM356</f>
        <v>9164.07</v>
      </c>
      <c r="FO356" s="261" t="n">
        <f aca="false">FN356</f>
        <v>9164.07</v>
      </c>
      <c r="FP356" s="261" t="n">
        <f aca="false">FO356</f>
        <v>9164.07</v>
      </c>
      <c r="FQ356" s="261" t="n">
        <f aca="false">FP356</f>
        <v>9164.07</v>
      </c>
      <c r="FR356" s="261" t="n">
        <f aca="false">FQ356</f>
        <v>9164.07</v>
      </c>
      <c r="FS356" s="261" t="n">
        <f aca="false">FR356</f>
        <v>9164.07</v>
      </c>
      <c r="FT356" s="261" t="n">
        <f aca="false">FS356</f>
        <v>9164.07</v>
      </c>
      <c r="FU356" s="261" t="n">
        <f aca="false">FI356+FJ356+FK356+FL356+FM356+FN356+FO356+FP356+FQ356+FR356+FS356+FT356</f>
        <v>109968.84</v>
      </c>
      <c r="FV356" s="261" t="n">
        <f aca="false">FF356</f>
        <v>1099688.13</v>
      </c>
      <c r="FW356" s="261" t="n">
        <f aca="false">FG356+FU356</f>
        <v>549844.2</v>
      </c>
      <c r="FX356" s="261" t="n">
        <f aca="false">FV356-FW356</f>
        <v>549843.93</v>
      </c>
      <c r="FY356" s="261" t="n">
        <f aca="false">FT356</f>
        <v>9164.07</v>
      </c>
      <c r="FZ356" s="261" t="n">
        <f aca="false">FY356</f>
        <v>9164.07</v>
      </c>
      <c r="GA356" s="261" t="n">
        <f aca="false">FZ356</f>
        <v>9164.07</v>
      </c>
      <c r="GB356" s="261" t="n">
        <f aca="false">GA356</f>
        <v>9164.07</v>
      </c>
      <c r="GC356" s="261" t="n">
        <f aca="false">GB356</f>
        <v>9164.07</v>
      </c>
      <c r="GD356" s="261" t="n">
        <f aca="false">GC356</f>
        <v>9164.07</v>
      </c>
      <c r="GE356" s="261" t="n">
        <f aca="false">GD356</f>
        <v>9164.07</v>
      </c>
      <c r="GF356" s="261" t="n">
        <f aca="false">GE356</f>
        <v>9164.07</v>
      </c>
      <c r="GG356" s="261" t="n">
        <f aca="false">GF356</f>
        <v>9164.07</v>
      </c>
      <c r="GH356" s="261" t="n">
        <f aca="false">GG356</f>
        <v>9164.07</v>
      </c>
      <c r="GI356" s="261" t="n">
        <f aca="false">GH356</f>
        <v>9164.07</v>
      </c>
      <c r="GJ356" s="261" t="n">
        <f aca="false">GI356</f>
        <v>9164.07</v>
      </c>
      <c r="GK356" s="261" t="n">
        <f aca="false">FY356+FZ356+GA356+GB356+GC356+GD356+GE356+GF356+GG356+GH356+GI356+GJ356</f>
        <v>109968.84</v>
      </c>
      <c r="GL356" s="261" t="n">
        <f aca="false">FV356</f>
        <v>1099688.13</v>
      </c>
      <c r="GM356" s="261" t="n">
        <f aca="false">FW356+GK356</f>
        <v>659813.04</v>
      </c>
      <c r="GN356" s="261" t="n">
        <f aca="false">GL356-GM356</f>
        <v>439875.09</v>
      </c>
      <c r="GO356" s="261" t="n">
        <f aca="false">GJ356</f>
        <v>9164.07</v>
      </c>
      <c r="GP356" s="261" t="n">
        <f aca="false">GO356</f>
        <v>9164.07</v>
      </c>
      <c r="GQ356" s="261" t="n">
        <f aca="false">GP356</f>
        <v>9164.07</v>
      </c>
      <c r="GR356" s="261" t="n">
        <f aca="false">GQ356</f>
        <v>9164.07</v>
      </c>
      <c r="GS356" s="261" t="n">
        <f aca="false">GR356</f>
        <v>9164.07</v>
      </c>
      <c r="GT356" s="261" t="n">
        <f aca="false">GS356</f>
        <v>9164.07</v>
      </c>
      <c r="GU356" s="261" t="n">
        <f aca="false">GT356</f>
        <v>9164.07</v>
      </c>
      <c r="GV356" s="261" t="n">
        <f aca="false">GU356</f>
        <v>9164.07</v>
      </c>
      <c r="GW356" s="261" t="n">
        <f aca="false">GV356</f>
        <v>9164.07</v>
      </c>
      <c r="GX356" s="261" t="n">
        <f aca="false">GW356</f>
        <v>9164.07</v>
      </c>
      <c r="GY356" s="261" t="n">
        <f aca="false">GX356</f>
        <v>9164.07</v>
      </c>
      <c r="GZ356" s="261" t="n">
        <f aca="false">GY356</f>
        <v>9164.07</v>
      </c>
      <c r="HA356" s="261" t="n">
        <f aca="false">GO356+GP356+GQ356+GR356+GS356+GT356+GU356+GV356+GW356+GX356+GY356+GZ356</f>
        <v>109968.84</v>
      </c>
      <c r="HB356" s="261" t="n">
        <f aca="false">GL356</f>
        <v>1099688.13</v>
      </c>
      <c r="HC356" s="261" t="n">
        <f aca="false">GM356+HA356</f>
        <v>769781.88</v>
      </c>
      <c r="HD356" s="261" t="n">
        <f aca="false">HB356-HC356</f>
        <v>329906.25</v>
      </c>
      <c r="HE356" s="264" t="n">
        <f aca="false">GO356-GJ356</f>
        <v>0</v>
      </c>
      <c r="HF356" s="264"/>
      <c r="HG356" s="264"/>
      <c r="HH356" s="264"/>
      <c r="HI356" s="264"/>
      <c r="HJ356" s="264"/>
      <c r="HK356" s="264"/>
      <c r="HL356" s="264"/>
      <c r="HM356" s="264"/>
      <c r="HN356" s="264"/>
      <c r="HO356" s="264"/>
      <c r="HP356" s="264"/>
      <c r="HQ356" s="264"/>
      <c r="HR356" s="264"/>
      <c r="HS356" s="264"/>
      <c r="HT356" s="264"/>
      <c r="HU356" s="264"/>
      <c r="HV356" s="264"/>
      <c r="HW356" s="264"/>
      <c r="HX356" s="264"/>
      <c r="HY356" s="264"/>
      <c r="HZ356" s="264"/>
      <c r="IA356" s="264"/>
      <c r="IB356" s="264"/>
      <c r="IC356" s="264"/>
      <c r="ID356" s="264"/>
      <c r="IE356" s="264"/>
      <c r="IF356" s="264"/>
      <c r="IG356" s="264"/>
      <c r="IH356" s="264"/>
      <c r="II356" s="264"/>
      <c r="IJ356" s="264"/>
      <c r="IK356" s="264"/>
      <c r="IL356" s="264"/>
      <c r="IM356" s="264"/>
      <c r="IN356" s="264"/>
      <c r="IO356" s="264"/>
      <c r="IP356" s="264"/>
      <c r="IQ356" s="264"/>
      <c r="IR356" s="264"/>
      <c r="IS356" s="264"/>
      <c r="IT356" s="264"/>
      <c r="IU356" s="264"/>
      <c r="IV356" s="264"/>
      <c r="IW356" s="264"/>
      <c r="IX356" s="264"/>
      <c r="IY356" s="264"/>
      <c r="IZ356" s="264"/>
      <c r="JA356" s="264"/>
      <c r="JB356" s="264"/>
      <c r="JC356" s="264"/>
      <c r="JD356" s="264"/>
      <c r="JE356" s="264"/>
      <c r="JF356" s="264"/>
      <c r="JG356" s="264"/>
      <c r="JH356" s="264"/>
      <c r="JI356" s="264"/>
      <c r="JJ356" s="264"/>
      <c r="JK356" s="264"/>
      <c r="JL356" s="264"/>
      <c r="JM356" s="265"/>
      <c r="JN356" s="265" t="n">
        <f aca="false">DH356-DG356</f>
        <v>0</v>
      </c>
    </row>
    <row r="357" s="201" customFormat="true" ht="32.8" hidden="false" customHeight="false" outlineLevel="0" collapsed="false">
      <c r="A357" s="249" t="n">
        <v>325</v>
      </c>
      <c r="B357" s="250" t="s">
        <v>831</v>
      </c>
      <c r="C357" s="251" t="n">
        <v>6136</v>
      </c>
      <c r="D357" s="252" t="s">
        <v>471</v>
      </c>
      <c r="E357" s="252" t="s">
        <v>633</v>
      </c>
      <c r="F357" s="253" t="n">
        <v>1</v>
      </c>
      <c r="G357" s="254" t="n">
        <v>330876.82</v>
      </c>
      <c r="H357" s="255" t="n">
        <v>0.2</v>
      </c>
      <c r="I357" s="256" t="n">
        <f aca="false">ROUND(F357*G357,2)</f>
        <v>330876.82</v>
      </c>
      <c r="J357" s="254" t="n">
        <f aca="false">ROUND(I357+F357*G357*H357,2)</f>
        <v>397052.18</v>
      </c>
      <c r="K357" s="257" t="n">
        <v>44560</v>
      </c>
      <c r="L357" s="257" t="n">
        <f aca="false">EDATE(K357,M357)-1</f>
        <v>48211</v>
      </c>
      <c r="M357" s="258" t="n">
        <v>120</v>
      </c>
      <c r="N357" s="254" t="n">
        <f aca="false">ROUND(G357/M357,2)*F357</f>
        <v>2757.31</v>
      </c>
      <c r="O357" s="254" t="n">
        <v>0</v>
      </c>
      <c r="P357" s="254"/>
      <c r="Q357" s="253" t="n">
        <v>1</v>
      </c>
      <c r="R357" s="254" t="n">
        <f aca="false">T357</f>
        <v>330876.82</v>
      </c>
      <c r="S357" s="255" t="n">
        <f aca="false">H357</f>
        <v>0.2</v>
      </c>
      <c r="T357" s="254" t="n">
        <f aca="false">I357</f>
        <v>330876.82</v>
      </c>
      <c r="U357" s="254" t="n">
        <f aca="false">ROUND(T357+Q357*R357*S357,2)</f>
        <v>397052.18</v>
      </c>
      <c r="V357" s="257" t="n">
        <v>44560</v>
      </c>
      <c r="W357" s="257" t="n">
        <f aca="false">EDATE(V357,X357)-1</f>
        <v>48211</v>
      </c>
      <c r="X357" s="258" t="n">
        <v>120</v>
      </c>
      <c r="Y357" s="254" t="n">
        <f aca="false">ROUND((R357-Z357)/X357,2)*Q357</f>
        <v>2757.31</v>
      </c>
      <c r="Z357" s="254" t="n">
        <v>0</v>
      </c>
      <c r="AA357" s="254" t="n">
        <v>0</v>
      </c>
      <c r="AB357" s="254"/>
      <c r="AC357" s="254"/>
      <c r="AD357" s="254"/>
      <c r="AE357" s="254"/>
      <c r="AF357" s="254"/>
      <c r="AG357" s="254" t="n">
        <v>5108</v>
      </c>
      <c r="AH357" s="254" t="n">
        <f aca="false">AI357-Y357</f>
        <v>42.5599999999999</v>
      </c>
      <c r="AI357" s="254" t="n">
        <f aca="false">ROUND((T357+AG357-Z357)/X357,2)</f>
        <v>2799.87</v>
      </c>
      <c r="AJ357" s="254"/>
      <c r="AK357" s="254"/>
      <c r="AL357" s="254"/>
      <c r="AM357" s="254"/>
      <c r="AN357" s="254"/>
      <c r="AO357" s="254"/>
      <c r="AP357" s="254"/>
      <c r="AQ357" s="254"/>
      <c r="AR357" s="254"/>
      <c r="AS357" s="254"/>
      <c r="AT357" s="254"/>
      <c r="AU357" s="254"/>
      <c r="AV357" s="254"/>
      <c r="AW357" s="254" t="n">
        <v>217329.96</v>
      </c>
      <c r="AX357" s="254" t="n">
        <f aca="false">ROUND((T357+AG357-AI357*12+AW357)/108,2)</f>
        <v>4812.19</v>
      </c>
      <c r="AY357" s="254"/>
      <c r="AZ357" s="254"/>
      <c r="BA357" s="254"/>
      <c r="BB357" s="254"/>
      <c r="BC357" s="254"/>
      <c r="BD357" s="254"/>
      <c r="BE357" s="254" t="n">
        <v>202959.6</v>
      </c>
      <c r="BF357" s="254" t="n">
        <f aca="false">ROUND((T357+AG357+AW357-AI357*12-AX357*4+BE357)/104,2)</f>
        <v>6763.72</v>
      </c>
      <c r="BG357" s="254"/>
      <c r="BH357" s="254"/>
      <c r="BI357" s="254"/>
      <c r="BJ357" s="254"/>
      <c r="BK357" s="254"/>
      <c r="BL357" s="254"/>
      <c r="BM357" s="254"/>
      <c r="BN357" s="254"/>
      <c r="BO357" s="254"/>
      <c r="BP357" s="254"/>
      <c r="BQ357" s="254"/>
      <c r="BR357" s="254"/>
      <c r="BS357" s="254"/>
      <c r="BT357" s="254"/>
      <c r="BU357" s="254"/>
      <c r="BV357" s="254"/>
      <c r="BW357" s="254"/>
      <c r="BX357" s="254"/>
      <c r="BY357" s="254"/>
      <c r="BZ357" s="254"/>
      <c r="CA357" s="254"/>
      <c r="CB357" s="254"/>
      <c r="CC357" s="254"/>
      <c r="CD357" s="254"/>
      <c r="CE357" s="254"/>
      <c r="CF357" s="254"/>
      <c r="CG357" s="254"/>
      <c r="CH357" s="254"/>
      <c r="CI357" s="254" t="e">
        <f aca="false">#N/A</f>
        <v>#N/A</v>
      </c>
      <c r="CJ357" s="254"/>
      <c r="CK357" s="254"/>
      <c r="CL357" s="254"/>
      <c r="CM357" s="257" t="n">
        <v>44560</v>
      </c>
      <c r="CN357" s="257" t="e">
        <f aca="false">EDATE(CM357,CO357)-1</f>
        <v>#N/A</v>
      </c>
      <c r="CO357" s="254" t="e">
        <f aca="false">#N/A</f>
        <v>#N/A</v>
      </c>
      <c r="CP357" s="254" t="n">
        <v>0</v>
      </c>
      <c r="CQ357" s="254"/>
      <c r="CR357" s="254"/>
      <c r="CS357" s="254"/>
      <c r="CT357" s="261" t="n">
        <f aca="false">I357</f>
        <v>330876.82</v>
      </c>
      <c r="CU357" s="261" t="n">
        <f aca="false">CT357-CV357</f>
        <v>0</v>
      </c>
      <c r="CV357" s="261" t="n">
        <v>330876.82</v>
      </c>
      <c r="CW357" s="261" t="n">
        <f aca="false">IF(AND(CW$5&gt;$V357,CW$6&lt;=$W357),$AI357,IF(AND(MONTH(CW$6)=MONTH($W357),YEAR(CW$6)=YEAR($W357)),$T357-$X357*$AI357+$AI357,0))</f>
        <v>2799.87</v>
      </c>
      <c r="CX357" s="261" t="n">
        <f aca="false">IF(AND(CX$5&gt;$V357,CX$6&lt;=$W357),$AI357,IF(AND(MONTH(CX$6)=MONTH($W357),YEAR(CX$6)=YEAR($W357)),$T357-$X357*$AI357+$AI357,0))</f>
        <v>2799.87</v>
      </c>
      <c r="CY357" s="261" t="n">
        <f aca="false">IF(AND(CY$5&gt;$V357,CY$6&lt;=$W357),$AI357,IF(AND(MONTH(CY$6)=MONTH($W357),YEAR(CY$6)=YEAR($W357)),$T357-$X357*$AI357+$AI357,0))</f>
        <v>2799.87</v>
      </c>
      <c r="CZ357" s="261" t="n">
        <f aca="false">IF(AND(CZ$5&gt;$V357,CZ$6&lt;=$W357),$AI357,IF(AND(MONTH(CZ$6)=MONTH($W357),YEAR(CZ$6)=YEAR($W357)),$T357-$X357*$AI357+$AI357,0))</f>
        <v>2799.87</v>
      </c>
      <c r="DA357" s="261" t="n">
        <f aca="false">IF(AND(DA$5&gt;$V357,DA$6&lt;=$W357),$AI357,IF(AND(MONTH(DA$6)=MONTH($W357),YEAR(DA$6)=YEAR($W357)),$T357-$X357*$AI357+$AI357,0))</f>
        <v>2799.87</v>
      </c>
      <c r="DB357" s="261" t="n">
        <f aca="false">IF(AND(DB$5&gt;$V357,DB$6&lt;=$W357),$AI357,IF(AND(MONTH(DB$6)=MONTH($W357),YEAR(DB$6)=YEAR($W357)),$T357-$X357*$AI357+$AI357,0))</f>
        <v>2799.87</v>
      </c>
      <c r="DC357" s="261" t="n">
        <f aca="false">IF(AND(DC$5&gt;$V357,DC$6&lt;=$W357),$AI357,IF(AND(MONTH(DC$6)=MONTH($W357),YEAR(DC$6)=YEAR($W357)),$T357-$X357*$AI357+$AI357,0))</f>
        <v>2799.87</v>
      </c>
      <c r="DD357" s="261" t="n">
        <f aca="false">IF(AND(DD$5&gt;$V357,DD$6&lt;=$W357),$AI357,IF(AND(MONTH(DD$6)=MONTH($W357),YEAR(DD$6)=YEAR($W357)),$T357-$X357*$AI357+$AI357,0))</f>
        <v>2799.87</v>
      </c>
      <c r="DE357" s="261" t="n">
        <f aca="false">IF(AND(DE$5&gt;$V357,DE$6&lt;=$W357),$AI357,IF(AND(MONTH(DE$6)=MONTH($W357),YEAR(DE$6)=YEAR($W357)),$T357-$X357*$AI357+$AI357,0))</f>
        <v>2799.87</v>
      </c>
      <c r="DF357" s="261" t="n">
        <f aca="false">IF(AND(DF$5&gt;$V357,DF$6&lt;=$W357),$AI357,IF(AND(MONTH(DF$6)=MONTH($W357),YEAR(DF$6)=YEAR($W357)),$T357-$X357*$AI357+$AI357,0))</f>
        <v>2799.87</v>
      </c>
      <c r="DG357" s="261" t="n">
        <f aca="false">IF(AND(DG$5&gt;$V357,DG$6&lt;=$W357),$AI357,IF(AND(MONTH(DG$6)=MONTH($W357),YEAR(DG$6)=YEAR($W357)),$T357-$X357*$AI357+$AI357,0))</f>
        <v>2799.87</v>
      </c>
      <c r="DH357" s="277" t="n">
        <f aca="false">IF(AND(DH$5&gt;$V357,DH$6&lt;=$W357),$AI357,IF(AND(MONTH(DH$6)=MONTH($W357),YEAR(DH$6)=YEAR($W357)),$T357-$X357*$AI357+$AI357,0))</f>
        <v>2799.87</v>
      </c>
      <c r="DI357" s="260" t="n">
        <f aca="false">CW357+CX357+CY357+CZ357+DA357+DB357+DC357+DD357+DE357+DF357+DG357+DH357</f>
        <v>33598.44</v>
      </c>
      <c r="DJ357" s="260" t="n">
        <f aca="false">T357+AG357+AJ357+AQ357+AS357+AU357+AW357</f>
        <v>553314.78</v>
      </c>
      <c r="DK357" s="260" t="n">
        <f aca="false">CU357+DI357-O357</f>
        <v>33598.44</v>
      </c>
      <c r="DL357" s="260" t="n">
        <f aca="false">DJ357-DK357</f>
        <v>519716.34</v>
      </c>
      <c r="DM357" s="277" t="n">
        <f aca="false">IF(AND(DM$5&gt;$V357,DM$6&lt;=$W357),$AX357,IF(AND(MONTH(DM$6)=MONTH($W357),YEAR(DM$6)=YEAR($W357)),$T357-$X357*$AX357+$AX357,0))</f>
        <v>4812.19</v>
      </c>
      <c r="DN357" s="277" t="n">
        <f aca="false">IF(AND(DN$5&gt;$V357,DN$6&lt;=$W357),$AX357,IF(AND(MONTH(DN$6)=MONTH($W357),YEAR(DN$6)=YEAR($W357)),$T357-$X357*$AX357+$AX357,0))</f>
        <v>4812.19</v>
      </c>
      <c r="DO357" s="277" t="n">
        <f aca="false">IF(AND(DO$5&gt;$V357,DO$6&lt;=$W357),$AX357,IF(AND(MONTH(DO$6)=MONTH($W357),YEAR(DO$6)=YEAR($W357)),$T357-$X357*$AX357+$AX357,0))</f>
        <v>4812.19</v>
      </c>
      <c r="DP357" s="277" t="n">
        <f aca="false">IF(AND(DP$5&gt;$V357,DP$6&lt;=$W357),$AX357,IF(AND(MONTH(DP$6)=MONTH($W357),YEAR(DP$6)=YEAR($W357)),$T357-$X357*$AX357+$AX357,0))</f>
        <v>4812.19</v>
      </c>
      <c r="DQ357" s="277" t="n">
        <f aca="false">IF(AND(DQ$5&gt;$V357,DQ$6&lt;=$W357),$BF357,IF(AND(MONTH(DQ$6)=MONTH($W357),YEAR(DQ$6)=YEAR($W357)),$T357-$X357*$BF357+$BF357,0))</f>
        <v>6763.72</v>
      </c>
      <c r="DR357" s="277" t="n">
        <f aca="false">IF(AND(DR$5&gt;$V357,DR$6&lt;=$W357),$BF357,IF(AND(MONTH(DR$6)=MONTH($W357),YEAR(DR$6)=YEAR($W357)),$T357-$X357*$BF357+$BF357,0))</f>
        <v>6763.72</v>
      </c>
      <c r="DS357" s="277" t="n">
        <f aca="false">IF(AND(DS$5&gt;$V357,DS$6&lt;=$W357),$BF357,IF(AND(MONTH(DS$6)=MONTH($W357),YEAR(DS$6)=YEAR($W357)),$T357-$X357*$BF357+$BF357,0))</f>
        <v>6763.72</v>
      </c>
      <c r="DT357" s="277" t="n">
        <f aca="false">IF(AND(DT$5&gt;$V357,DT$6&lt;=$W357),$BF357,IF(AND(MONTH(DT$6)=MONTH($W357),YEAR(DT$6)=YEAR($W357)),$T357-$X357*$BF357+$BF357,0))</f>
        <v>6763.72</v>
      </c>
      <c r="DU357" s="277" t="n">
        <f aca="false">IF(AND(DU$5&gt;$V357,DU$6&lt;=$W357),$BF357,IF(AND(MONTH(DU$6)=MONTH($W357),YEAR(DU$6)=YEAR($W357)),$T357-$X357*$BF357+$BF357,0))</f>
        <v>6763.72</v>
      </c>
      <c r="DV357" s="277" t="n">
        <f aca="false">IF(AND(DV$5&gt;$V357,DV$6&lt;=$W357),$BF357,IF(AND(MONTH(DV$6)=MONTH($W357),YEAR(DV$6)=YEAR($W357)),$T357-$X357*$BF357+$BF357,0))</f>
        <v>6763.72</v>
      </c>
      <c r="DW357" s="277" t="n">
        <f aca="false">IF(AND(DW$5&gt;$V357,DW$6&lt;=$W357),$BF357,IF(AND(MONTH(DW$6)=MONTH($W357),YEAR(DW$6)=YEAR($W357)),$T357-$X357*$BF357+$BF357,0))</f>
        <v>6763.72</v>
      </c>
      <c r="DX357" s="277" t="n">
        <f aca="false">IF(AND(DX$5&gt;$V357,DX$6&lt;=$W357),$BF357,IF(AND(MONTH(DX$6)=MONTH($W357),YEAR(DX$6)=YEAR($W357)),$T357-$X357*$BF357+$BF357,0))</f>
        <v>6763.72</v>
      </c>
      <c r="DY357" s="260" t="n">
        <f aca="false">DM357+DN357+DO357+DP357+DQ357+DR357+DS357+DT357+DU357+DV357+DW357+DX357</f>
        <v>73358.52</v>
      </c>
      <c r="DZ357" s="260" t="n">
        <f aca="false">DJ357+AY357+BA357+BC357+BE357+BG357+BI357+BK357+BM357+BO357</f>
        <v>756274.38</v>
      </c>
      <c r="EA357" s="260" t="n">
        <f aca="false">DK357+DY357</f>
        <v>106956.96</v>
      </c>
      <c r="EB357" s="261" t="n">
        <f aca="false">DZ357-EA357</f>
        <v>649317.42</v>
      </c>
      <c r="EC357" s="277" t="n">
        <f aca="false">IF(AND(EC$5&gt;$V357,EC$6&lt;=$W357),$DX357,IF(AND(MONTH(EC$6)=MONTH($W357),YEAR(EC$6)=YEAR($W357)),$T357-$X357*$DX357+$AI357,0))</f>
        <v>6763.72</v>
      </c>
      <c r="ED357" s="277" t="n">
        <f aca="false">IF(AND(ED$5&gt;$V357,ED$6&lt;=$W357),$DX357,IF(AND(MONTH(ED$6)=MONTH($W357),YEAR(ED$6)=YEAR($W357)),$T357-$X357*$DX357+$AI357,0))</f>
        <v>6763.72</v>
      </c>
      <c r="EE357" s="277" t="n">
        <f aca="false">IF(AND(EE$5&gt;$V357,EE$6&lt;=$W357),$DX357,IF(AND(MONTH(EE$6)=MONTH($W357),YEAR(EE$6)=YEAR($W357)),$T357-$X357*$DX357+$AI357,0))</f>
        <v>6763.72</v>
      </c>
      <c r="EF357" s="277" t="n">
        <f aca="false">IF(AND(EF$5&gt;$V357,EF$6&lt;=$W357),$DX357,IF(AND(MONTH(EF$6)=MONTH($W357),YEAR(EF$6)=YEAR($W357)),$T357-$X357*$DX357+$AI357,0))</f>
        <v>6763.72</v>
      </c>
      <c r="EG357" s="277" t="n">
        <f aca="false">IF(AND(EG$5&gt;$V357,EG$6&lt;=$W357),$DX357,IF(AND(MONTH(EG$6)=MONTH($W357),YEAR(EG$6)=YEAR($W357)),$T357-$X357*$DX357+$AI357,0))</f>
        <v>6763.72</v>
      </c>
      <c r="EH357" s="277" t="n">
        <f aca="false">IF(AND(EH$5&gt;$V357,EH$6&lt;=$W357),$DX357,IF(AND(MONTH(EH$6)=MONTH($W357),YEAR(EH$6)=YEAR($W357)),$T357-$X357*$DX357+$AI357,0))</f>
        <v>6763.72</v>
      </c>
      <c r="EI357" s="277" t="n">
        <f aca="false">IF(AND(EI$5&gt;$V357,EI$6&lt;=$W357),$DX357,IF(AND(MONTH(EI$6)=MONTH($W357),YEAR(EI$6)=YEAR($W357)),$T357-$X357*$DX357+$AI357,0))</f>
        <v>6763.72</v>
      </c>
      <c r="EJ357" s="277" t="n">
        <f aca="false">IF(AND(EJ$5&gt;$V357,EJ$6&lt;=$W357),$DX357,IF(AND(MONTH(EJ$6)=MONTH($W357),YEAR(EJ$6)=YEAR($W357)),$T357-$X357*$DX357+$AI357,0))</f>
        <v>6763.72</v>
      </c>
      <c r="EK357" s="277" t="n">
        <f aca="false">IF(AND(EK$5&gt;$V357,EK$6&lt;=$W357),$DX357,IF(AND(MONTH(EK$6)=MONTH($W357),YEAR(EK$6)=YEAR($W357)),$T357-$X357*$DX357+$AI357,0))</f>
        <v>6763.72</v>
      </c>
      <c r="EL357" s="266" t="n">
        <v>6763.72</v>
      </c>
      <c r="EM357" s="278" t="n">
        <v>6763.72</v>
      </c>
      <c r="EN357" s="277" t="n">
        <v>6763.72</v>
      </c>
      <c r="EO357" s="260" t="n">
        <f aca="false">EC357+ED357+EE357+EF357+EG357+EH357+EI357+EJ357+EK357+EL357+EM357+EN357</f>
        <v>81164.64</v>
      </c>
      <c r="EP357" s="260" t="n">
        <f aca="false">T357+AQ357+AS357+AU357+AW357+AY357+BA357+BC357+BE357+BG357+BI357+BK357+BM357+BO357+BQ357+BS357+BU357+BW357+BY357+CA357+CC357+CE357+CG357+AG357</f>
        <v>756274.38</v>
      </c>
      <c r="EQ357" s="260" t="n">
        <f aca="false">EA357+EO357</f>
        <v>188121.6</v>
      </c>
      <c r="ER357" s="260" t="n">
        <f aca="false">EP357-EQ357</f>
        <v>568152.78</v>
      </c>
      <c r="ES357" s="262" t="n">
        <f aca="false">EN357</f>
        <v>6763.72</v>
      </c>
      <c r="ET357" s="262" t="n">
        <f aca="false">ES357</f>
        <v>6763.72</v>
      </c>
      <c r="EU357" s="262" t="n">
        <f aca="false">ET357</f>
        <v>6763.72</v>
      </c>
      <c r="EV357" s="262" t="n">
        <f aca="false">EU357</f>
        <v>6763.72</v>
      </c>
      <c r="EW357" s="262" t="n">
        <f aca="false">EV357</f>
        <v>6763.72</v>
      </c>
      <c r="EX357" s="262" t="n">
        <f aca="false">EW357</f>
        <v>6763.72</v>
      </c>
      <c r="EY357" s="262" t="n">
        <f aca="false">EX357</f>
        <v>6763.72</v>
      </c>
      <c r="EZ357" s="262" t="n">
        <f aca="false">EY357</f>
        <v>6763.72</v>
      </c>
      <c r="FA357" s="262" t="n">
        <f aca="false">EZ357</f>
        <v>6763.72</v>
      </c>
      <c r="FB357" s="262" t="n">
        <f aca="false">FA357</f>
        <v>6763.72</v>
      </c>
      <c r="FC357" s="262" t="n">
        <f aca="false">FB357</f>
        <v>6763.72</v>
      </c>
      <c r="FD357" s="262" t="n">
        <f aca="false">FC357</f>
        <v>6763.72</v>
      </c>
      <c r="FE357" s="261" t="n">
        <f aca="false">ES357+ET357+EU357+EV357+EW357+EX357+EY357+EZ357+FA357+FB357+FC357+FD357</f>
        <v>81164.64</v>
      </c>
      <c r="FF357" s="261" t="n">
        <f aca="false">EP357</f>
        <v>756274.38</v>
      </c>
      <c r="FG357" s="261" t="n">
        <f aca="false">EQ357+FE357</f>
        <v>269286.24</v>
      </c>
      <c r="FH357" s="261" t="n">
        <f aca="false">FF357-FG357</f>
        <v>486988.14</v>
      </c>
      <c r="FI357" s="261" t="n">
        <f aca="false">FD357</f>
        <v>6763.72</v>
      </c>
      <c r="FJ357" s="261" t="n">
        <f aca="false">FI357</f>
        <v>6763.72</v>
      </c>
      <c r="FK357" s="261" t="n">
        <f aca="false">FJ357</f>
        <v>6763.72</v>
      </c>
      <c r="FL357" s="261" t="n">
        <f aca="false">FK357</f>
        <v>6763.72</v>
      </c>
      <c r="FM357" s="261" t="n">
        <f aca="false">FL357</f>
        <v>6763.72</v>
      </c>
      <c r="FN357" s="261" t="n">
        <f aca="false">FM357</f>
        <v>6763.72</v>
      </c>
      <c r="FO357" s="261" t="n">
        <f aca="false">FN357</f>
        <v>6763.72</v>
      </c>
      <c r="FP357" s="261" t="n">
        <f aca="false">FO357</f>
        <v>6763.72</v>
      </c>
      <c r="FQ357" s="261" t="n">
        <f aca="false">FP357</f>
        <v>6763.72</v>
      </c>
      <c r="FR357" s="261" t="n">
        <f aca="false">FQ357</f>
        <v>6763.72</v>
      </c>
      <c r="FS357" s="261" t="n">
        <f aca="false">FR357</f>
        <v>6763.72</v>
      </c>
      <c r="FT357" s="261" t="n">
        <f aca="false">FS357</f>
        <v>6763.72</v>
      </c>
      <c r="FU357" s="261" t="n">
        <f aca="false">FI357+FJ357+FK357+FL357+FM357+FN357+FO357+FP357+FQ357+FR357+FS357+FT357</f>
        <v>81164.64</v>
      </c>
      <c r="FV357" s="261" t="n">
        <f aca="false">FF357</f>
        <v>756274.38</v>
      </c>
      <c r="FW357" s="261" t="n">
        <f aca="false">FG357+FU357</f>
        <v>350450.88</v>
      </c>
      <c r="FX357" s="261" t="n">
        <f aca="false">FV357-FW357</f>
        <v>405823.5</v>
      </c>
      <c r="FY357" s="261" t="n">
        <f aca="false">FT357</f>
        <v>6763.72</v>
      </c>
      <c r="FZ357" s="261" t="n">
        <f aca="false">FY357</f>
        <v>6763.72</v>
      </c>
      <c r="GA357" s="261" t="n">
        <f aca="false">FZ357</f>
        <v>6763.72</v>
      </c>
      <c r="GB357" s="261" t="n">
        <f aca="false">GA357</f>
        <v>6763.72</v>
      </c>
      <c r="GC357" s="261" t="n">
        <f aca="false">GB357</f>
        <v>6763.72</v>
      </c>
      <c r="GD357" s="261" t="n">
        <f aca="false">GC357</f>
        <v>6763.72</v>
      </c>
      <c r="GE357" s="261" t="n">
        <f aca="false">GD357</f>
        <v>6763.72</v>
      </c>
      <c r="GF357" s="261" t="n">
        <f aca="false">GE357</f>
        <v>6763.72</v>
      </c>
      <c r="GG357" s="261" t="n">
        <f aca="false">GF357</f>
        <v>6763.72</v>
      </c>
      <c r="GH357" s="261" t="n">
        <f aca="false">GG357</f>
        <v>6763.72</v>
      </c>
      <c r="GI357" s="261" t="n">
        <f aca="false">GH357</f>
        <v>6763.72</v>
      </c>
      <c r="GJ357" s="261" t="n">
        <f aca="false">GI357</f>
        <v>6763.72</v>
      </c>
      <c r="GK357" s="261" t="n">
        <f aca="false">FY357+FZ357+GA357+GB357+GC357+GD357+GE357+GF357+GG357+GH357+GI357+GJ357</f>
        <v>81164.64</v>
      </c>
      <c r="GL357" s="261" t="n">
        <f aca="false">FV357</f>
        <v>756274.38</v>
      </c>
      <c r="GM357" s="261" t="n">
        <f aca="false">FW357+GK357</f>
        <v>431615.52</v>
      </c>
      <c r="GN357" s="261" t="n">
        <f aca="false">GL357-GM357</f>
        <v>324658.86</v>
      </c>
      <c r="GO357" s="261" t="n">
        <f aca="false">GJ357</f>
        <v>6763.72</v>
      </c>
      <c r="GP357" s="261" t="n">
        <f aca="false">GO357</f>
        <v>6763.72</v>
      </c>
      <c r="GQ357" s="261" t="n">
        <f aca="false">GP357</f>
        <v>6763.72</v>
      </c>
      <c r="GR357" s="261" t="n">
        <f aca="false">GQ357</f>
        <v>6763.72</v>
      </c>
      <c r="GS357" s="261" t="n">
        <f aca="false">GR357</f>
        <v>6763.72</v>
      </c>
      <c r="GT357" s="261" t="n">
        <f aca="false">GS357</f>
        <v>6763.72</v>
      </c>
      <c r="GU357" s="261" t="n">
        <f aca="false">GT357</f>
        <v>6763.72</v>
      </c>
      <c r="GV357" s="261" t="n">
        <f aca="false">GU357</f>
        <v>6763.72</v>
      </c>
      <c r="GW357" s="261" t="n">
        <f aca="false">GV357</f>
        <v>6763.72</v>
      </c>
      <c r="GX357" s="261" t="n">
        <f aca="false">GW357</f>
        <v>6763.72</v>
      </c>
      <c r="GY357" s="261" t="n">
        <f aca="false">GX357</f>
        <v>6763.72</v>
      </c>
      <c r="GZ357" s="261" t="n">
        <f aca="false">GY357</f>
        <v>6763.72</v>
      </c>
      <c r="HA357" s="261" t="n">
        <f aca="false">GO357+GP357+GQ357+GR357+GS357+GT357+GU357+GV357+GW357+GX357+GY357+GZ357</f>
        <v>81164.64</v>
      </c>
      <c r="HB357" s="261" t="n">
        <f aca="false">GL357</f>
        <v>756274.38</v>
      </c>
      <c r="HC357" s="261" t="n">
        <f aca="false">GM357+HA357</f>
        <v>512780.16</v>
      </c>
      <c r="HD357" s="261" t="n">
        <f aca="false">HB357-HC357</f>
        <v>243494.22</v>
      </c>
      <c r="HE357" s="264" t="n">
        <f aca="false">GO357-GJ357</f>
        <v>0</v>
      </c>
      <c r="HF357" s="264"/>
      <c r="HG357" s="264"/>
      <c r="HH357" s="264"/>
      <c r="HI357" s="264"/>
      <c r="HJ357" s="264"/>
      <c r="HK357" s="264"/>
      <c r="HL357" s="264"/>
      <c r="HM357" s="264"/>
      <c r="HN357" s="264"/>
      <c r="HO357" s="264"/>
      <c r="HP357" s="264"/>
      <c r="HQ357" s="264"/>
      <c r="HR357" s="264"/>
      <c r="HS357" s="264"/>
      <c r="HT357" s="264"/>
      <c r="HU357" s="264"/>
      <c r="HV357" s="264"/>
      <c r="HW357" s="264"/>
      <c r="HX357" s="264"/>
      <c r="HY357" s="264"/>
      <c r="HZ357" s="264"/>
      <c r="IA357" s="264"/>
      <c r="IB357" s="264"/>
      <c r="IC357" s="264"/>
      <c r="ID357" s="264"/>
      <c r="IE357" s="264"/>
      <c r="IF357" s="264"/>
      <c r="IG357" s="264"/>
      <c r="IH357" s="264"/>
      <c r="II357" s="264"/>
      <c r="IJ357" s="264"/>
      <c r="IK357" s="264"/>
      <c r="IL357" s="264"/>
      <c r="IM357" s="264"/>
      <c r="IN357" s="264"/>
      <c r="IO357" s="264"/>
      <c r="IP357" s="264"/>
      <c r="IQ357" s="264"/>
      <c r="IR357" s="264"/>
      <c r="IS357" s="264"/>
      <c r="IT357" s="264"/>
      <c r="IU357" s="264"/>
      <c r="IV357" s="264"/>
      <c r="IW357" s="264"/>
      <c r="IX357" s="264"/>
      <c r="IY357" s="264"/>
      <c r="IZ357" s="264"/>
      <c r="JA357" s="264"/>
      <c r="JB357" s="264"/>
      <c r="JC357" s="264"/>
      <c r="JD357" s="264"/>
      <c r="JE357" s="264"/>
      <c r="JF357" s="264"/>
      <c r="JG357" s="264"/>
      <c r="JH357" s="264"/>
      <c r="JI357" s="264"/>
      <c r="JJ357" s="264"/>
      <c r="JK357" s="264"/>
      <c r="JL357" s="264"/>
      <c r="JM357" s="265"/>
      <c r="JN357" s="265" t="n">
        <f aca="false">DH357-DG357</f>
        <v>0</v>
      </c>
    </row>
    <row r="358" s="201" customFormat="true" ht="32.8" hidden="false" customHeight="false" outlineLevel="0" collapsed="false">
      <c r="A358" s="249" t="n">
        <v>326</v>
      </c>
      <c r="B358" s="250" t="s">
        <v>832</v>
      </c>
      <c r="C358" s="251" t="n">
        <v>6137</v>
      </c>
      <c r="D358" s="252" t="s">
        <v>471</v>
      </c>
      <c r="E358" s="252" t="s">
        <v>633</v>
      </c>
      <c r="F358" s="253" t="n">
        <v>1</v>
      </c>
      <c r="G358" s="254" t="n">
        <v>1234930.6</v>
      </c>
      <c r="H358" s="255" t="n">
        <v>0.2</v>
      </c>
      <c r="I358" s="256" t="n">
        <f aca="false">ROUND(F358*G358,2)</f>
        <v>1234930.6</v>
      </c>
      <c r="J358" s="254" t="n">
        <f aca="false">ROUND(I358+F358*G358*H358,2)</f>
        <v>1481916.72</v>
      </c>
      <c r="K358" s="257" t="n">
        <v>44560</v>
      </c>
      <c r="L358" s="257" t="n">
        <f aca="false">EDATE(K358,M358)-1</f>
        <v>48211</v>
      </c>
      <c r="M358" s="258" t="n">
        <v>120</v>
      </c>
      <c r="N358" s="254" t="n">
        <f aca="false">ROUND(G358/M358,2)*F358</f>
        <v>10291.09</v>
      </c>
      <c r="O358" s="254" t="n">
        <v>0</v>
      </c>
      <c r="P358" s="254"/>
      <c r="Q358" s="253" t="n">
        <v>1</v>
      </c>
      <c r="R358" s="254" t="n">
        <f aca="false">T358</f>
        <v>1234930.6</v>
      </c>
      <c r="S358" s="255" t="n">
        <f aca="false">H358</f>
        <v>0.2</v>
      </c>
      <c r="T358" s="254" t="n">
        <f aca="false">I358</f>
        <v>1234930.6</v>
      </c>
      <c r="U358" s="254" t="n">
        <f aca="false">ROUND(T358+Q358*R358*S358,2)</f>
        <v>1481916.72</v>
      </c>
      <c r="V358" s="257" t="n">
        <v>44560</v>
      </c>
      <c r="W358" s="257" t="n">
        <f aca="false">EDATE(V358,X358)-1</f>
        <v>48211</v>
      </c>
      <c r="X358" s="258" t="n">
        <v>120</v>
      </c>
      <c r="Y358" s="254" t="n">
        <f aca="false">ROUND((R358-Z358)/X358,2)*Q358</f>
        <v>10291.09</v>
      </c>
      <c r="Z358" s="254" t="n">
        <v>0</v>
      </c>
      <c r="AA358" s="254" t="n">
        <v>0</v>
      </c>
      <c r="AB358" s="254"/>
      <c r="AC358" s="254"/>
      <c r="AD358" s="254"/>
      <c r="AE358" s="254"/>
      <c r="AF358" s="254"/>
      <c r="AG358" s="254" t="n">
        <v>10</v>
      </c>
      <c r="AH358" s="254" t="n">
        <f aca="false">AI358-Y358</f>
        <v>0.0799999999999272</v>
      </c>
      <c r="AI358" s="254" t="n">
        <f aca="false">ROUND((T358+AG358-Z358)/X358,2)</f>
        <v>10291.17</v>
      </c>
      <c r="AJ358" s="254"/>
      <c r="AK358" s="254"/>
      <c r="AL358" s="254"/>
      <c r="AM358" s="254"/>
      <c r="AN358" s="254"/>
      <c r="AO358" s="254"/>
      <c r="AP358" s="254"/>
      <c r="AQ358" s="254"/>
      <c r="AR358" s="254"/>
      <c r="AS358" s="254"/>
      <c r="AT358" s="254"/>
      <c r="AU358" s="254"/>
      <c r="AV358" s="254"/>
      <c r="AW358" s="254" t="n">
        <v>11938.8</v>
      </c>
      <c r="AX358" s="254" t="n">
        <f aca="false">ROUND((T358+AG358-AI358*12+AW358)/108,2)</f>
        <v>10401.72</v>
      </c>
      <c r="AY358" s="254"/>
      <c r="AZ358" s="254"/>
      <c r="BA358" s="254"/>
      <c r="BB358" s="254"/>
      <c r="BC358" s="254"/>
      <c r="BD358" s="254"/>
      <c r="BE358" s="254"/>
      <c r="BF358" s="254"/>
      <c r="BG358" s="254"/>
      <c r="BH358" s="254"/>
      <c r="BI358" s="254"/>
      <c r="BJ358" s="254"/>
      <c r="BK358" s="254"/>
      <c r="BL358" s="254"/>
      <c r="BM358" s="254"/>
      <c r="BN358" s="254"/>
      <c r="BO358" s="254"/>
      <c r="BP358" s="254"/>
      <c r="BQ358" s="254"/>
      <c r="BR358" s="254"/>
      <c r="BS358" s="254"/>
      <c r="BT358" s="254"/>
      <c r="BU358" s="254"/>
      <c r="BV358" s="254"/>
      <c r="BW358" s="254"/>
      <c r="BX358" s="254"/>
      <c r="BY358" s="254"/>
      <c r="BZ358" s="254"/>
      <c r="CA358" s="254"/>
      <c r="CB358" s="254"/>
      <c r="CC358" s="254"/>
      <c r="CD358" s="254"/>
      <c r="CE358" s="254"/>
      <c r="CF358" s="254"/>
      <c r="CG358" s="254"/>
      <c r="CH358" s="254"/>
      <c r="CI358" s="254" t="e">
        <f aca="false">#N/A</f>
        <v>#N/A</v>
      </c>
      <c r="CJ358" s="254"/>
      <c r="CK358" s="254"/>
      <c r="CL358" s="254"/>
      <c r="CM358" s="257" t="n">
        <v>44560</v>
      </c>
      <c r="CN358" s="257" t="e">
        <f aca="false">EDATE(CM358,CO358)-1</f>
        <v>#N/A</v>
      </c>
      <c r="CO358" s="254" t="e">
        <f aca="false">#N/A</f>
        <v>#N/A</v>
      </c>
      <c r="CP358" s="254" t="n">
        <v>0</v>
      </c>
      <c r="CQ358" s="254"/>
      <c r="CR358" s="254"/>
      <c r="CS358" s="254"/>
      <c r="CT358" s="261" t="n">
        <f aca="false">I358</f>
        <v>1234930.6</v>
      </c>
      <c r="CU358" s="261" t="n">
        <f aca="false">CT358-CV358</f>
        <v>0</v>
      </c>
      <c r="CV358" s="261" t="n">
        <v>1234930.6</v>
      </c>
      <c r="CW358" s="261" t="n">
        <f aca="false">IF(AND(CW$5&gt;$V358,CW$6&lt;=$W358),$AI358,IF(AND(MONTH(CW$6)=MONTH($W358),YEAR(CW$6)=YEAR($W358)),$T358-$X358*$AI358+$AI358,0))</f>
        <v>10291.17</v>
      </c>
      <c r="CX358" s="261" t="n">
        <f aca="false">IF(AND(CX$5&gt;$V358,CX$6&lt;=$W358),$AI358,IF(AND(MONTH(CX$6)=MONTH($W358),YEAR(CX$6)=YEAR($W358)),$T358-$X358*$AI358+$AI358,0))</f>
        <v>10291.17</v>
      </c>
      <c r="CY358" s="261" t="n">
        <f aca="false">IF(AND(CY$5&gt;$V358,CY$6&lt;=$W358),$AI358,IF(AND(MONTH(CY$6)=MONTH($W358),YEAR(CY$6)=YEAR($W358)),$T358-$X358*$AI358+$AI358,0))</f>
        <v>10291.17</v>
      </c>
      <c r="CZ358" s="261" t="n">
        <f aca="false">IF(AND(CZ$5&gt;$V358,CZ$6&lt;=$W358),$AI358,IF(AND(MONTH(CZ$6)=MONTH($W358),YEAR(CZ$6)=YEAR($W358)),$T358-$X358*$AI358+$AI358,0))</f>
        <v>10291.17</v>
      </c>
      <c r="DA358" s="261" t="n">
        <f aca="false">IF(AND(DA$5&gt;$V358,DA$6&lt;=$W358),$AI358,IF(AND(MONTH(DA$6)=MONTH($W358),YEAR(DA$6)=YEAR($W358)),$T358-$X358*$AI358+$AI358,0))</f>
        <v>10291.17</v>
      </c>
      <c r="DB358" s="261" t="n">
        <f aca="false">IF(AND(DB$5&gt;$V358,DB$6&lt;=$W358),$AI358,IF(AND(MONTH(DB$6)=MONTH($W358),YEAR(DB$6)=YEAR($W358)),$T358-$X358*$AI358+$AI358,0))</f>
        <v>10291.17</v>
      </c>
      <c r="DC358" s="261" t="n">
        <f aca="false">IF(AND(DC$5&gt;$V358,DC$6&lt;=$W358),$AI358,IF(AND(MONTH(DC$6)=MONTH($W358),YEAR(DC$6)=YEAR($W358)),$T358-$X358*$AI358+$AI358,0))</f>
        <v>10291.17</v>
      </c>
      <c r="DD358" s="261" t="n">
        <f aca="false">IF(AND(DD$5&gt;$V358,DD$6&lt;=$W358),$AI358,IF(AND(MONTH(DD$6)=MONTH($W358),YEAR(DD$6)=YEAR($W358)),$T358-$X358*$AI358+$AI358,0))</f>
        <v>10291.17</v>
      </c>
      <c r="DE358" s="261" t="n">
        <f aca="false">IF(AND(DE$5&gt;$V358,DE$6&lt;=$W358),$AI358,IF(AND(MONTH(DE$6)=MONTH($W358),YEAR(DE$6)=YEAR($W358)),$T358-$X358*$AI358+$AI358,0))</f>
        <v>10291.17</v>
      </c>
      <c r="DF358" s="261" t="n">
        <f aca="false">IF(AND(DF$5&gt;$V358,DF$6&lt;=$W358),$AI358,IF(AND(MONTH(DF$6)=MONTH($W358),YEAR(DF$6)=YEAR($W358)),$T358-$X358*$AI358+$AI358,0))</f>
        <v>10291.17</v>
      </c>
      <c r="DG358" s="261" t="n">
        <f aca="false">IF(AND(DG$5&gt;$V358,DG$6&lt;=$W358),$AI358,IF(AND(MONTH(DG$6)=MONTH($W358),YEAR(DG$6)=YEAR($W358)),$T358-$X358*$AI358+$AI358,0))</f>
        <v>10291.17</v>
      </c>
      <c r="DH358" s="277" t="n">
        <f aca="false">IF(AND(DH$5&gt;$V358,DH$6&lt;=$W358),$AI358,IF(AND(MONTH(DH$6)=MONTH($W358),YEAR(DH$6)=YEAR($W358)),$T358-$X358*$AI358+$AI358,0))</f>
        <v>10291.17</v>
      </c>
      <c r="DI358" s="260" t="n">
        <f aca="false">CW358+CX358+CY358+CZ358+DA358+DB358+DC358+DD358+DE358+DF358+DG358+DH358</f>
        <v>123494.04</v>
      </c>
      <c r="DJ358" s="260" t="n">
        <f aca="false">T358+AG358+AJ358+AQ358+AS358+AU358+AW358</f>
        <v>1246879.4</v>
      </c>
      <c r="DK358" s="260" t="n">
        <f aca="false">CU358+DI358-O358</f>
        <v>123494.04</v>
      </c>
      <c r="DL358" s="260" t="n">
        <f aca="false">DJ358-DK358</f>
        <v>1123385.36</v>
      </c>
      <c r="DM358" s="277" t="n">
        <f aca="false">IF(AND(DM$5&gt;$V358,DM$6&lt;=$W358),$AX358,IF(AND(MONTH(DM$6)=MONTH($W358),YEAR(DM$6)=YEAR($W358)),$T358-$X358*$AX358+$AX358,0))</f>
        <v>10401.72</v>
      </c>
      <c r="DN358" s="277" t="n">
        <f aca="false">IF(AND(DN$5&gt;$V358,DN$6&lt;=$W358),$AX358,IF(AND(MONTH(DN$6)=MONTH($W358),YEAR(DN$6)=YEAR($W358)),$T358-$X358*$AX358+$AX358,0))</f>
        <v>10401.72</v>
      </c>
      <c r="DO358" s="277" t="n">
        <f aca="false">IF(AND(DO$5&gt;$V358,DO$6&lt;=$W358),$AX358,IF(AND(MONTH(DO$6)=MONTH($W358),YEAR(DO$6)=YEAR($W358)),$T358-$X358*$AX358+$AX358,0))</f>
        <v>10401.72</v>
      </c>
      <c r="DP358" s="277" t="n">
        <f aca="false">IF(AND(DP$5&gt;$V358,DP$6&lt;=$W358),$AX358,IF(AND(MONTH(DP$6)=MONTH($W358),YEAR(DP$6)=YEAR($W358)),$T358-$X358*$AX358+$AX358,0))</f>
        <v>10401.72</v>
      </c>
      <c r="DQ358" s="277" t="n">
        <f aca="false">IF(AND(DQ$5&gt;$V358,DQ$6&lt;=$W358),$AX358,IF(AND(MONTH(DQ$6)=MONTH($W358),YEAR(DQ$6)=YEAR($W358)),$T358-$X358*$AX358+$AX358,0))</f>
        <v>10401.72</v>
      </c>
      <c r="DR358" s="277" t="n">
        <f aca="false">IF(AND(DR$5&gt;$V358,DR$6&lt;=$W358),$AX358,IF(AND(MONTH(DR$6)=MONTH($W358),YEAR(DR$6)=YEAR($W358)),$T358-$X358*$AX358+$AX358,0))</f>
        <v>10401.72</v>
      </c>
      <c r="DS358" s="277" t="n">
        <f aca="false">IF(AND(DS$5&gt;$V358,DS$6&lt;=$W358),$AX358,IF(AND(MONTH(DS$6)=MONTH($W358),YEAR(DS$6)=YEAR($W358)),$T358-$X358*$AX358+$AX358,0))</f>
        <v>10401.72</v>
      </c>
      <c r="DT358" s="277" t="n">
        <f aca="false">IF(AND(DT$5&gt;$V358,DT$6&lt;=$W358),$AX358,IF(AND(MONTH(DT$6)=MONTH($W358),YEAR(DT$6)=YEAR($W358)),$T358-$X358*$AX358+$AX358,0))</f>
        <v>10401.72</v>
      </c>
      <c r="DU358" s="277" t="n">
        <f aca="false">IF(AND(DU$5&gt;$V358,DU$6&lt;=$W358),$AX358,IF(AND(MONTH(DU$6)=MONTH($W358),YEAR(DU$6)=YEAR($W358)),$T358-$X358*$AX358+$AX358,0))</f>
        <v>10401.72</v>
      </c>
      <c r="DV358" s="277" t="n">
        <f aca="false">IF(AND(DV$5&gt;$V358,DV$6&lt;=$W358),$AX358,IF(AND(MONTH(DV$6)=MONTH($W358),YEAR(DV$6)=YEAR($W358)),$T358-$X358*$AX358+$AX358,0))</f>
        <v>10401.72</v>
      </c>
      <c r="DW358" s="277" t="n">
        <f aca="false">IF(AND(DW$5&gt;$V358,DW$6&lt;=$W358),$AX358,IF(AND(MONTH(DW$6)=MONTH($W358),YEAR(DW$6)=YEAR($W358)),$T358-$X358*$AX358+$AX358,0))</f>
        <v>10401.72</v>
      </c>
      <c r="DX358" s="277" t="n">
        <f aca="false">IF(AND(DX$5&gt;$V358,DX$6&lt;=$W358),$AX358,IF(AND(MONTH(DX$6)=MONTH($W358),YEAR(DX$6)=YEAR($W358)),$T358-$X358*$AX358+$AX358,0))</f>
        <v>10401.72</v>
      </c>
      <c r="DY358" s="260" t="n">
        <f aca="false">DM358+DN358+DO358+DP358+DQ358+DR358+DS358+DT358+DU358+DV358+DW358+DX358</f>
        <v>124820.64</v>
      </c>
      <c r="DZ358" s="260" t="n">
        <f aca="false">DJ358+AY358+BA358+BC358+BE358+BG358+BI358+BK358+BM358+BO358</f>
        <v>1246879.4</v>
      </c>
      <c r="EA358" s="260" t="n">
        <f aca="false">DK358+DY358</f>
        <v>248314.68</v>
      </c>
      <c r="EB358" s="261" t="n">
        <f aca="false">DZ358-EA358</f>
        <v>998564.72</v>
      </c>
      <c r="EC358" s="277" t="n">
        <f aca="false">IF(AND(EC$5&gt;$V358,EC$6&lt;=$W358),$DX358,IF(AND(MONTH(EC$6)=MONTH($W358),YEAR(EC$6)=YEAR($W358)),$T358-$X358*$DX358+$AI358,0))</f>
        <v>10401.72</v>
      </c>
      <c r="ED358" s="277" t="n">
        <f aca="false">IF(AND(ED$5&gt;$V358,ED$6&lt;=$W358),$DX358,IF(AND(MONTH(ED$6)=MONTH($W358),YEAR(ED$6)=YEAR($W358)),$T358-$X358*$DX358+$AI358,0))</f>
        <v>10401.72</v>
      </c>
      <c r="EE358" s="277" t="n">
        <f aca="false">IF(AND(EE$5&gt;$V358,EE$6&lt;=$W358),$DX358,IF(AND(MONTH(EE$6)=MONTH($W358),YEAR(EE$6)=YEAR($W358)),$T358-$X358*$DX358+$AI358,0))</f>
        <v>10401.72</v>
      </c>
      <c r="EF358" s="277" t="n">
        <f aca="false">IF(AND(EF$5&gt;$V358,EF$6&lt;=$W358),$DX358,IF(AND(MONTH(EF$6)=MONTH($W358),YEAR(EF$6)=YEAR($W358)),$T358-$X358*$DX358+$AI358,0))</f>
        <v>10401.72</v>
      </c>
      <c r="EG358" s="277" t="n">
        <f aca="false">IF(AND(EG$5&gt;$V358,EG$6&lt;=$W358),$DX358,IF(AND(MONTH(EG$6)=MONTH($W358),YEAR(EG$6)=YEAR($W358)),$T358-$X358*$DX358+$AI358,0))</f>
        <v>10401.72</v>
      </c>
      <c r="EH358" s="277" t="n">
        <f aca="false">IF(AND(EH$5&gt;$V358,EH$6&lt;=$W358),$DX358,IF(AND(MONTH(EH$6)=MONTH($W358),YEAR(EH$6)=YEAR($W358)),$T358-$X358*$DX358+$AI358,0))</f>
        <v>10401.72</v>
      </c>
      <c r="EI358" s="277" t="n">
        <f aca="false">IF(AND(EI$5&gt;$V358,EI$6&lt;=$W358),$DX358,IF(AND(MONTH(EI$6)=MONTH($W358),YEAR(EI$6)=YEAR($W358)),$T358-$X358*$DX358+$AI358,0))</f>
        <v>10401.72</v>
      </c>
      <c r="EJ358" s="277" t="n">
        <f aca="false">IF(AND(EJ$5&gt;$V358,EJ$6&lt;=$W358),$DX358,IF(AND(MONTH(EJ$6)=MONTH($W358),YEAR(EJ$6)=YEAR($W358)),$T358-$X358*$DX358+$AI358,0))</f>
        <v>10401.72</v>
      </c>
      <c r="EK358" s="277" t="n">
        <f aca="false">IF(AND(EK$5&gt;$V358,EK$6&lt;=$W358),$DX358,IF(AND(MONTH(EK$6)=MONTH($W358),YEAR(EK$6)=YEAR($W358)),$T358-$X358*$DX358+$AI358,0))</f>
        <v>10401.72</v>
      </c>
      <c r="EL358" s="266" t="n">
        <v>10401.72</v>
      </c>
      <c r="EM358" s="278" t="n">
        <v>10401.72</v>
      </c>
      <c r="EN358" s="277" t="n">
        <v>10401.72</v>
      </c>
      <c r="EO358" s="260" t="n">
        <f aca="false">EC358+ED358+EE358+EF358+EG358+EH358+EI358+EJ358+EK358+EL358+EM358+EN358</f>
        <v>124820.64</v>
      </c>
      <c r="EP358" s="260" t="n">
        <f aca="false">T358+AQ358+AS358+AU358+AW358+AY358+BA358+BC358+BE358+BG358+BI358+BK358+BM358+BO358+BQ358+BS358+BU358+BW358+BY358+CA358+CC358+CE358+CG358+AG358</f>
        <v>1246879.4</v>
      </c>
      <c r="EQ358" s="260" t="n">
        <f aca="false">EA358+EO358</f>
        <v>373135.32</v>
      </c>
      <c r="ER358" s="260" t="n">
        <f aca="false">EP358-EQ358</f>
        <v>873744.08</v>
      </c>
      <c r="ES358" s="262" t="n">
        <f aca="false">EN358</f>
        <v>10401.72</v>
      </c>
      <c r="ET358" s="262" t="n">
        <f aca="false">ES358</f>
        <v>10401.72</v>
      </c>
      <c r="EU358" s="262" t="n">
        <f aca="false">ET358</f>
        <v>10401.72</v>
      </c>
      <c r="EV358" s="262" t="n">
        <f aca="false">EU358</f>
        <v>10401.72</v>
      </c>
      <c r="EW358" s="262" t="n">
        <f aca="false">EV358</f>
        <v>10401.72</v>
      </c>
      <c r="EX358" s="262" t="n">
        <f aca="false">EW358</f>
        <v>10401.72</v>
      </c>
      <c r="EY358" s="262" t="n">
        <f aca="false">EX358</f>
        <v>10401.72</v>
      </c>
      <c r="EZ358" s="262" t="n">
        <f aca="false">EY358</f>
        <v>10401.72</v>
      </c>
      <c r="FA358" s="262" t="n">
        <f aca="false">EZ358</f>
        <v>10401.72</v>
      </c>
      <c r="FB358" s="262" t="n">
        <f aca="false">FA358</f>
        <v>10401.72</v>
      </c>
      <c r="FC358" s="262" t="n">
        <f aca="false">FB358</f>
        <v>10401.72</v>
      </c>
      <c r="FD358" s="262" t="n">
        <f aca="false">FC358</f>
        <v>10401.72</v>
      </c>
      <c r="FE358" s="261" t="n">
        <f aca="false">ES358+ET358+EU358+EV358+EW358+EX358+EY358+EZ358+FA358+FB358+FC358+FD358</f>
        <v>124820.64</v>
      </c>
      <c r="FF358" s="261" t="n">
        <f aca="false">EP358</f>
        <v>1246879.4</v>
      </c>
      <c r="FG358" s="261" t="n">
        <f aca="false">EQ358+FE358</f>
        <v>497955.96</v>
      </c>
      <c r="FH358" s="261" t="n">
        <f aca="false">FF358-FG358</f>
        <v>748923.44</v>
      </c>
      <c r="FI358" s="261" t="n">
        <f aca="false">FD358</f>
        <v>10401.72</v>
      </c>
      <c r="FJ358" s="261" t="n">
        <f aca="false">FI358</f>
        <v>10401.72</v>
      </c>
      <c r="FK358" s="261" t="n">
        <f aca="false">FJ358</f>
        <v>10401.72</v>
      </c>
      <c r="FL358" s="261" t="n">
        <f aca="false">FK358</f>
        <v>10401.72</v>
      </c>
      <c r="FM358" s="261" t="n">
        <f aca="false">FL358</f>
        <v>10401.72</v>
      </c>
      <c r="FN358" s="261" t="n">
        <f aca="false">FM358</f>
        <v>10401.72</v>
      </c>
      <c r="FO358" s="261" t="n">
        <f aca="false">FN358</f>
        <v>10401.72</v>
      </c>
      <c r="FP358" s="261" t="n">
        <f aca="false">FO358</f>
        <v>10401.72</v>
      </c>
      <c r="FQ358" s="261" t="n">
        <f aca="false">FP358</f>
        <v>10401.72</v>
      </c>
      <c r="FR358" s="261" t="n">
        <f aca="false">FQ358</f>
        <v>10401.72</v>
      </c>
      <c r="FS358" s="261" t="n">
        <f aca="false">FR358</f>
        <v>10401.72</v>
      </c>
      <c r="FT358" s="261" t="n">
        <f aca="false">FS358</f>
        <v>10401.72</v>
      </c>
      <c r="FU358" s="261" t="n">
        <f aca="false">FI358+FJ358+FK358+FL358+FM358+FN358+FO358+FP358+FQ358+FR358+FS358+FT358</f>
        <v>124820.64</v>
      </c>
      <c r="FV358" s="261" t="n">
        <f aca="false">FF358</f>
        <v>1246879.4</v>
      </c>
      <c r="FW358" s="261" t="n">
        <f aca="false">FG358+FU358</f>
        <v>622776.6</v>
      </c>
      <c r="FX358" s="261" t="n">
        <f aca="false">FV358-FW358</f>
        <v>624102.8</v>
      </c>
      <c r="FY358" s="261" t="n">
        <f aca="false">FT358</f>
        <v>10401.72</v>
      </c>
      <c r="FZ358" s="261" t="n">
        <f aca="false">FY358</f>
        <v>10401.72</v>
      </c>
      <c r="GA358" s="261" t="n">
        <f aca="false">FZ358</f>
        <v>10401.72</v>
      </c>
      <c r="GB358" s="261" t="n">
        <f aca="false">GA358</f>
        <v>10401.72</v>
      </c>
      <c r="GC358" s="261" t="n">
        <f aca="false">GB358</f>
        <v>10401.72</v>
      </c>
      <c r="GD358" s="261" t="n">
        <f aca="false">GC358</f>
        <v>10401.72</v>
      </c>
      <c r="GE358" s="261" t="n">
        <f aca="false">GD358</f>
        <v>10401.72</v>
      </c>
      <c r="GF358" s="261" t="n">
        <f aca="false">GE358</f>
        <v>10401.72</v>
      </c>
      <c r="GG358" s="261" t="n">
        <f aca="false">GF358</f>
        <v>10401.72</v>
      </c>
      <c r="GH358" s="261" t="n">
        <f aca="false">GG358</f>
        <v>10401.72</v>
      </c>
      <c r="GI358" s="261" t="n">
        <f aca="false">GH358</f>
        <v>10401.72</v>
      </c>
      <c r="GJ358" s="261" t="n">
        <f aca="false">GI358</f>
        <v>10401.72</v>
      </c>
      <c r="GK358" s="261" t="n">
        <f aca="false">FY358+FZ358+GA358+GB358+GC358+GD358+GE358+GF358+GG358+GH358+GI358+GJ358</f>
        <v>124820.64</v>
      </c>
      <c r="GL358" s="261" t="n">
        <f aca="false">FV358</f>
        <v>1246879.4</v>
      </c>
      <c r="GM358" s="261" t="n">
        <f aca="false">FW358+GK358</f>
        <v>747597.24</v>
      </c>
      <c r="GN358" s="261" t="n">
        <f aca="false">GL358-GM358</f>
        <v>499282.16</v>
      </c>
      <c r="GO358" s="261" t="n">
        <f aca="false">GJ358</f>
        <v>10401.72</v>
      </c>
      <c r="GP358" s="261" t="n">
        <f aca="false">GO358</f>
        <v>10401.72</v>
      </c>
      <c r="GQ358" s="261" t="n">
        <f aca="false">GP358</f>
        <v>10401.72</v>
      </c>
      <c r="GR358" s="261" t="n">
        <f aca="false">GQ358</f>
        <v>10401.72</v>
      </c>
      <c r="GS358" s="261" t="n">
        <f aca="false">GR358</f>
        <v>10401.72</v>
      </c>
      <c r="GT358" s="261" t="n">
        <f aca="false">GS358</f>
        <v>10401.72</v>
      </c>
      <c r="GU358" s="261" t="n">
        <f aca="false">GT358</f>
        <v>10401.72</v>
      </c>
      <c r="GV358" s="261" t="n">
        <f aca="false">GU358</f>
        <v>10401.72</v>
      </c>
      <c r="GW358" s="261" t="n">
        <f aca="false">GV358</f>
        <v>10401.72</v>
      </c>
      <c r="GX358" s="261" t="n">
        <f aca="false">GW358</f>
        <v>10401.72</v>
      </c>
      <c r="GY358" s="261" t="n">
        <f aca="false">GX358</f>
        <v>10401.72</v>
      </c>
      <c r="GZ358" s="261" t="n">
        <f aca="false">GY358</f>
        <v>10401.72</v>
      </c>
      <c r="HA358" s="261" t="n">
        <f aca="false">GO358+GP358+GQ358+GR358+GS358+GT358+GU358+GV358+GW358+GX358+GY358+GZ358</f>
        <v>124820.64</v>
      </c>
      <c r="HB358" s="261" t="n">
        <f aca="false">GL358</f>
        <v>1246879.4</v>
      </c>
      <c r="HC358" s="261" t="n">
        <f aca="false">GM358+HA358</f>
        <v>872417.88</v>
      </c>
      <c r="HD358" s="261" t="n">
        <f aca="false">HB358-HC358</f>
        <v>374461.52</v>
      </c>
      <c r="HE358" s="264" t="n">
        <f aca="false">GO358-GJ358</f>
        <v>0</v>
      </c>
      <c r="HF358" s="264"/>
      <c r="HG358" s="264"/>
      <c r="HH358" s="264"/>
      <c r="HI358" s="264"/>
      <c r="HJ358" s="264"/>
      <c r="HK358" s="264"/>
      <c r="HL358" s="264"/>
      <c r="HM358" s="264"/>
      <c r="HN358" s="264"/>
      <c r="HO358" s="264"/>
      <c r="HP358" s="264"/>
      <c r="HQ358" s="264"/>
      <c r="HR358" s="264"/>
      <c r="HS358" s="264"/>
      <c r="HT358" s="264"/>
      <c r="HU358" s="264"/>
      <c r="HV358" s="264"/>
      <c r="HW358" s="264"/>
      <c r="HX358" s="264"/>
      <c r="HY358" s="264"/>
      <c r="HZ358" s="264"/>
      <c r="IA358" s="264"/>
      <c r="IB358" s="264"/>
      <c r="IC358" s="264"/>
      <c r="ID358" s="264"/>
      <c r="IE358" s="264"/>
      <c r="IF358" s="264"/>
      <c r="IG358" s="264"/>
      <c r="IH358" s="264"/>
      <c r="II358" s="264"/>
      <c r="IJ358" s="264"/>
      <c r="IK358" s="264"/>
      <c r="IL358" s="264"/>
      <c r="IM358" s="264"/>
      <c r="IN358" s="264"/>
      <c r="IO358" s="264"/>
      <c r="IP358" s="264"/>
      <c r="IQ358" s="264"/>
      <c r="IR358" s="264"/>
      <c r="IS358" s="264"/>
      <c r="IT358" s="264"/>
      <c r="IU358" s="264"/>
      <c r="IV358" s="264"/>
      <c r="IW358" s="264"/>
      <c r="IX358" s="264"/>
      <c r="IY358" s="264"/>
      <c r="IZ358" s="264"/>
      <c r="JA358" s="264"/>
      <c r="JB358" s="264"/>
      <c r="JC358" s="264"/>
      <c r="JD358" s="264"/>
      <c r="JE358" s="264"/>
      <c r="JF358" s="264"/>
      <c r="JG358" s="264"/>
      <c r="JH358" s="264"/>
      <c r="JI358" s="264"/>
      <c r="JJ358" s="264"/>
      <c r="JK358" s="264"/>
      <c r="JL358" s="264"/>
      <c r="JM358" s="265"/>
      <c r="JN358" s="265" t="n">
        <f aca="false">DH358-DG358</f>
        <v>0</v>
      </c>
    </row>
    <row r="359" s="201" customFormat="true" ht="32.8" hidden="false" customHeight="false" outlineLevel="0" collapsed="false">
      <c r="A359" s="249" t="n">
        <v>327</v>
      </c>
      <c r="B359" s="250" t="s">
        <v>833</v>
      </c>
      <c r="C359" s="251" t="n">
        <v>6138</v>
      </c>
      <c r="D359" s="252" t="s">
        <v>471</v>
      </c>
      <c r="E359" s="252" t="s">
        <v>633</v>
      </c>
      <c r="F359" s="253" t="n">
        <v>1</v>
      </c>
      <c r="G359" s="254" t="n">
        <v>818761.22</v>
      </c>
      <c r="H359" s="255" t="n">
        <v>0.2</v>
      </c>
      <c r="I359" s="256" t="n">
        <f aca="false">ROUND(F359*G359,2)</f>
        <v>818761.22</v>
      </c>
      <c r="J359" s="254" t="n">
        <f aca="false">ROUND(I359+F359*G359*H359,2)</f>
        <v>982513.46</v>
      </c>
      <c r="K359" s="257" t="n">
        <v>44560</v>
      </c>
      <c r="L359" s="257" t="n">
        <f aca="false">EDATE(K359,M359)-1</f>
        <v>48211</v>
      </c>
      <c r="M359" s="258" t="n">
        <v>120</v>
      </c>
      <c r="N359" s="254" t="n">
        <f aca="false">ROUND(G359/M359,2)*F359</f>
        <v>6823.01</v>
      </c>
      <c r="O359" s="254" t="n">
        <v>0</v>
      </c>
      <c r="P359" s="254"/>
      <c r="Q359" s="253" t="n">
        <v>1</v>
      </c>
      <c r="R359" s="254" t="n">
        <f aca="false">T359</f>
        <v>818761.22</v>
      </c>
      <c r="S359" s="255" t="n">
        <f aca="false">H359</f>
        <v>0.2</v>
      </c>
      <c r="T359" s="254" t="n">
        <f aca="false">I359</f>
        <v>818761.22</v>
      </c>
      <c r="U359" s="254" t="n">
        <f aca="false">ROUND(T359+Q359*R359*S359,2)</f>
        <v>982513.46</v>
      </c>
      <c r="V359" s="257" t="n">
        <v>44560</v>
      </c>
      <c r="W359" s="257" t="n">
        <f aca="false">EDATE(V359,X359)-1</f>
        <v>48211</v>
      </c>
      <c r="X359" s="258" t="n">
        <v>120</v>
      </c>
      <c r="Y359" s="254" t="n">
        <f aca="false">ROUND((R359-Z359)/X359,2)*Q359</f>
        <v>6823.01</v>
      </c>
      <c r="Z359" s="254" t="n">
        <v>0</v>
      </c>
      <c r="AA359" s="254" t="n">
        <v>0</v>
      </c>
      <c r="AB359" s="254"/>
      <c r="AC359" s="254"/>
      <c r="AD359" s="254"/>
      <c r="AE359" s="254"/>
      <c r="AF359" s="254"/>
      <c r="AG359" s="254" t="n">
        <v>2042.99999999997</v>
      </c>
      <c r="AH359" s="254" t="n">
        <f aca="false">AI359-Y359</f>
        <v>17.0299999999997</v>
      </c>
      <c r="AI359" s="254" t="n">
        <f aca="false">ROUND((T359+AG359-Z359)/X359,2)</f>
        <v>6840.04</v>
      </c>
      <c r="AJ359" s="254"/>
      <c r="AK359" s="254"/>
      <c r="AL359" s="254"/>
      <c r="AM359" s="254"/>
      <c r="AN359" s="254"/>
      <c r="AO359" s="254"/>
      <c r="AP359" s="254"/>
      <c r="AQ359" s="254"/>
      <c r="AR359" s="254"/>
      <c r="AS359" s="254"/>
      <c r="AT359" s="254"/>
      <c r="AU359" s="254"/>
      <c r="AV359" s="254"/>
      <c r="AW359" s="254" t="n">
        <v>35820.09</v>
      </c>
      <c r="AX359" s="254" t="n">
        <f aca="false">ROUND((T359+AG359-AI359*12+AW359)/108,2)</f>
        <v>7171.7</v>
      </c>
      <c r="AY359" s="254"/>
      <c r="AZ359" s="254"/>
      <c r="BA359" s="254"/>
      <c r="BB359" s="254"/>
      <c r="BC359" s="254"/>
      <c r="BD359" s="254"/>
      <c r="BE359" s="254"/>
      <c r="BF359" s="254"/>
      <c r="BG359" s="254"/>
      <c r="BH359" s="254"/>
      <c r="BI359" s="254"/>
      <c r="BJ359" s="254"/>
      <c r="BK359" s="254"/>
      <c r="BL359" s="254"/>
      <c r="BM359" s="254"/>
      <c r="BN359" s="254"/>
      <c r="BO359" s="254"/>
      <c r="BP359" s="254"/>
      <c r="BQ359" s="254"/>
      <c r="BR359" s="254"/>
      <c r="BS359" s="254"/>
      <c r="BT359" s="254"/>
      <c r="BU359" s="254"/>
      <c r="BV359" s="254"/>
      <c r="BW359" s="254"/>
      <c r="BX359" s="254"/>
      <c r="BY359" s="254"/>
      <c r="BZ359" s="254"/>
      <c r="CA359" s="254"/>
      <c r="CB359" s="254"/>
      <c r="CC359" s="254"/>
      <c r="CD359" s="254"/>
      <c r="CE359" s="254"/>
      <c r="CF359" s="254"/>
      <c r="CG359" s="254"/>
      <c r="CH359" s="254"/>
      <c r="CI359" s="254" t="e">
        <f aca="false">#N/A</f>
        <v>#N/A</v>
      </c>
      <c r="CJ359" s="254"/>
      <c r="CK359" s="254"/>
      <c r="CL359" s="254"/>
      <c r="CM359" s="257" t="n">
        <v>44560</v>
      </c>
      <c r="CN359" s="257" t="e">
        <f aca="false">EDATE(CM359,CO359)-1</f>
        <v>#N/A</v>
      </c>
      <c r="CO359" s="254" t="e">
        <f aca="false">#N/A</f>
        <v>#N/A</v>
      </c>
      <c r="CP359" s="254" t="n">
        <v>0</v>
      </c>
      <c r="CQ359" s="254"/>
      <c r="CR359" s="254"/>
      <c r="CS359" s="254"/>
      <c r="CT359" s="261" t="n">
        <f aca="false">I359</f>
        <v>818761.22</v>
      </c>
      <c r="CU359" s="261" t="n">
        <f aca="false">CT359-CV359</f>
        <v>0</v>
      </c>
      <c r="CV359" s="261" t="n">
        <v>818761.22</v>
      </c>
      <c r="CW359" s="261" t="n">
        <f aca="false">IF(AND(CW$5&gt;$V359,CW$6&lt;=$W359),$AI359,IF(AND(MONTH(CW$6)=MONTH($W359),YEAR(CW$6)=YEAR($W359)),$T359-$X359*$AI359+$AI359,0))</f>
        <v>6840.04</v>
      </c>
      <c r="CX359" s="261" t="n">
        <f aca="false">IF(AND(CX$5&gt;$V359,CX$6&lt;=$W359),$AI359,IF(AND(MONTH(CX$6)=MONTH($W359),YEAR(CX$6)=YEAR($W359)),$T359-$X359*$AI359+$AI359,0))</f>
        <v>6840.04</v>
      </c>
      <c r="CY359" s="261" t="n">
        <f aca="false">IF(AND(CY$5&gt;$V359,CY$6&lt;=$W359),$AI359,IF(AND(MONTH(CY$6)=MONTH($W359),YEAR(CY$6)=YEAR($W359)),$T359-$X359*$AI359+$AI359,0))</f>
        <v>6840.04</v>
      </c>
      <c r="CZ359" s="261" t="n">
        <f aca="false">IF(AND(CZ$5&gt;$V359,CZ$6&lt;=$W359),$AI359,IF(AND(MONTH(CZ$6)=MONTH($W359),YEAR(CZ$6)=YEAR($W359)),$T359-$X359*$AI359+$AI359,0))</f>
        <v>6840.04</v>
      </c>
      <c r="DA359" s="261" t="n">
        <f aca="false">IF(AND(DA$5&gt;$V359,DA$6&lt;=$W359),$AI359,IF(AND(MONTH(DA$6)=MONTH($W359),YEAR(DA$6)=YEAR($W359)),$T359-$X359*$AI359+$AI359,0))</f>
        <v>6840.04</v>
      </c>
      <c r="DB359" s="261" t="n">
        <f aca="false">IF(AND(DB$5&gt;$V359,DB$6&lt;=$W359),$AI359,IF(AND(MONTH(DB$6)=MONTH($W359),YEAR(DB$6)=YEAR($W359)),$T359-$X359*$AI359+$AI359,0))</f>
        <v>6840.04</v>
      </c>
      <c r="DC359" s="261" t="n">
        <f aca="false">IF(AND(DC$5&gt;$V359,DC$6&lt;=$W359),$AI359,IF(AND(MONTH(DC$6)=MONTH($W359),YEAR(DC$6)=YEAR($W359)),$T359-$X359*$AI359+$AI359,0))</f>
        <v>6840.04</v>
      </c>
      <c r="DD359" s="261" t="n">
        <f aca="false">IF(AND(DD$5&gt;$V359,DD$6&lt;=$W359),$AI359,IF(AND(MONTH(DD$6)=MONTH($W359),YEAR(DD$6)=YEAR($W359)),$T359-$X359*$AI359+$AI359,0))</f>
        <v>6840.04</v>
      </c>
      <c r="DE359" s="261" t="n">
        <f aca="false">IF(AND(DE$5&gt;$V359,DE$6&lt;=$W359),$AI359,IF(AND(MONTH(DE$6)=MONTH($W359),YEAR(DE$6)=YEAR($W359)),$T359-$X359*$AI359+$AI359,0))</f>
        <v>6840.04</v>
      </c>
      <c r="DF359" s="261" t="n">
        <f aca="false">IF(AND(DF$5&gt;$V359,DF$6&lt;=$W359),$AI359,IF(AND(MONTH(DF$6)=MONTH($W359),YEAR(DF$6)=YEAR($W359)),$T359-$X359*$AI359+$AI359,0))</f>
        <v>6840.04</v>
      </c>
      <c r="DG359" s="261" t="n">
        <f aca="false">IF(AND(DG$5&gt;$V359,DG$6&lt;=$W359),$AI359,IF(AND(MONTH(DG$6)=MONTH($W359),YEAR(DG$6)=YEAR($W359)),$T359-$X359*$AI359+$AI359,0))</f>
        <v>6840.04</v>
      </c>
      <c r="DH359" s="277" t="n">
        <f aca="false">IF(AND(DH$5&gt;$V359,DH$6&lt;=$W359),$AI359,IF(AND(MONTH(DH$6)=MONTH($W359),YEAR(DH$6)=YEAR($W359)),$T359-$X359*$AI359+$AI359,0))</f>
        <v>6840.04</v>
      </c>
      <c r="DI359" s="260" t="n">
        <f aca="false">CW359+CX359+CY359+CZ359+DA359+DB359+DC359+DD359+DE359+DF359+DG359+DH359</f>
        <v>82080.48</v>
      </c>
      <c r="DJ359" s="260" t="n">
        <f aca="false">T359+AG359+AJ359+AQ359+AS359+AU359+AW359</f>
        <v>856624.31</v>
      </c>
      <c r="DK359" s="260" t="n">
        <f aca="false">CU359+DI359-O359</f>
        <v>82080.48</v>
      </c>
      <c r="DL359" s="260" t="n">
        <f aca="false">DJ359-DK359</f>
        <v>774543.83</v>
      </c>
      <c r="DM359" s="277" t="n">
        <f aca="false">IF(AND(DM$5&gt;$V359,DM$6&lt;=$W359),$AX359,IF(AND(MONTH(DM$6)=MONTH($W359),YEAR(DM$6)=YEAR($W359)),$T359-$X359*$AX359+$AX359,0))</f>
        <v>7171.7</v>
      </c>
      <c r="DN359" s="277" t="n">
        <f aca="false">IF(AND(DN$5&gt;$V359,DN$6&lt;=$W359),$AX359,IF(AND(MONTH(DN$6)=MONTH($W359),YEAR(DN$6)=YEAR($W359)),$T359-$X359*$AX359+$AX359,0))</f>
        <v>7171.7</v>
      </c>
      <c r="DO359" s="277" t="n">
        <f aca="false">IF(AND(DO$5&gt;$V359,DO$6&lt;=$W359),$AX359,IF(AND(MONTH(DO$6)=MONTH($W359),YEAR(DO$6)=YEAR($W359)),$T359-$X359*$AX359+$AX359,0))</f>
        <v>7171.7</v>
      </c>
      <c r="DP359" s="277" t="n">
        <f aca="false">IF(AND(DP$5&gt;$V359,DP$6&lt;=$W359),$AX359,IF(AND(MONTH(DP$6)=MONTH($W359),YEAR(DP$6)=YEAR($W359)),$T359-$X359*$AX359+$AX359,0))</f>
        <v>7171.7</v>
      </c>
      <c r="DQ359" s="277" t="n">
        <f aca="false">IF(AND(DQ$5&gt;$V359,DQ$6&lt;=$W359),$AX359,IF(AND(MONTH(DQ$6)=MONTH($W359),YEAR(DQ$6)=YEAR($W359)),$T359-$X359*$AX359+$AX359,0))</f>
        <v>7171.7</v>
      </c>
      <c r="DR359" s="277" t="n">
        <f aca="false">IF(AND(DR$5&gt;$V359,DR$6&lt;=$W359),$AX359,IF(AND(MONTH(DR$6)=MONTH($W359),YEAR(DR$6)=YEAR($W359)),$T359-$X359*$AX359+$AX359,0))</f>
        <v>7171.7</v>
      </c>
      <c r="DS359" s="277" t="n">
        <f aca="false">IF(AND(DS$5&gt;$V359,DS$6&lt;=$W359),$AX359,IF(AND(MONTH(DS$6)=MONTH($W359),YEAR(DS$6)=YEAR($W359)),$T359-$X359*$AX359+$AX359,0))</f>
        <v>7171.7</v>
      </c>
      <c r="DT359" s="277" t="n">
        <f aca="false">IF(AND(DT$5&gt;$V359,DT$6&lt;=$W359),$AX359,IF(AND(MONTH(DT$6)=MONTH($W359),YEAR(DT$6)=YEAR($W359)),$T359-$X359*$AX359+$AX359,0))</f>
        <v>7171.7</v>
      </c>
      <c r="DU359" s="277" t="n">
        <f aca="false">IF(AND(DU$5&gt;$V359,DU$6&lt;=$W359),$AX359,IF(AND(MONTH(DU$6)=MONTH($W359),YEAR(DU$6)=YEAR($W359)),$T359-$X359*$AX359+$AX359,0))</f>
        <v>7171.7</v>
      </c>
      <c r="DV359" s="277" t="n">
        <f aca="false">IF(AND(DV$5&gt;$V359,DV$6&lt;=$W359),$AX359,IF(AND(MONTH(DV$6)=MONTH($W359),YEAR(DV$6)=YEAR($W359)),$T359-$X359*$AX359+$AX359,0))</f>
        <v>7171.7</v>
      </c>
      <c r="DW359" s="277" t="n">
        <f aca="false">IF(AND(DW$5&gt;$V359,DW$6&lt;=$W359),$AX359,IF(AND(MONTH(DW$6)=MONTH($W359),YEAR(DW$6)=YEAR($W359)),$T359-$X359*$AX359+$AX359,0))</f>
        <v>7171.7</v>
      </c>
      <c r="DX359" s="277" t="n">
        <f aca="false">IF(AND(DX$5&gt;$V359,DX$6&lt;=$W359),$AX359,IF(AND(MONTH(DX$6)=MONTH($W359),YEAR(DX$6)=YEAR($W359)),$T359-$X359*$AX359+$AX359,0))</f>
        <v>7171.7</v>
      </c>
      <c r="DY359" s="260" t="n">
        <f aca="false">DM359+DN359+DO359+DP359+DQ359+DR359+DS359+DT359+DU359+DV359+DW359+DX359</f>
        <v>86060.4</v>
      </c>
      <c r="DZ359" s="260" t="n">
        <f aca="false">DJ359+AY359+BA359+BC359+BE359+BG359+BI359+BK359+BM359+BO359</f>
        <v>856624.31</v>
      </c>
      <c r="EA359" s="260" t="n">
        <f aca="false">DK359+DY359</f>
        <v>168140.88</v>
      </c>
      <c r="EB359" s="261" t="n">
        <f aca="false">DZ359-EA359</f>
        <v>688483.43</v>
      </c>
      <c r="EC359" s="277" t="n">
        <f aca="false">IF(AND(EC$5&gt;$V359,EC$6&lt;=$W359),$DX359,IF(AND(MONTH(EC$6)=MONTH($W359),YEAR(EC$6)=YEAR($W359)),$T359-$X359*$DX359+$AI359,0))</f>
        <v>7171.7</v>
      </c>
      <c r="ED359" s="277" t="n">
        <f aca="false">IF(AND(ED$5&gt;$V359,ED$6&lt;=$W359),$DX359,IF(AND(MONTH(ED$6)=MONTH($W359),YEAR(ED$6)=YEAR($W359)),$T359-$X359*$DX359+$AI359,0))</f>
        <v>7171.7</v>
      </c>
      <c r="EE359" s="277" t="n">
        <f aca="false">IF(AND(EE$5&gt;$V359,EE$6&lt;=$W359),$DX359,IF(AND(MONTH(EE$6)=MONTH($W359),YEAR(EE$6)=YEAR($W359)),$T359-$X359*$DX359+$AI359,0))</f>
        <v>7171.7</v>
      </c>
      <c r="EF359" s="277" t="n">
        <f aca="false">IF(AND(EF$5&gt;$V359,EF$6&lt;=$W359),$DX359,IF(AND(MONTH(EF$6)=MONTH($W359),YEAR(EF$6)=YEAR($W359)),$T359-$X359*$DX359+$AI359,0))</f>
        <v>7171.7</v>
      </c>
      <c r="EG359" s="277" t="n">
        <f aca="false">IF(AND(EG$5&gt;$V359,EG$6&lt;=$W359),$DX359,IF(AND(MONTH(EG$6)=MONTH($W359),YEAR(EG$6)=YEAR($W359)),$T359-$X359*$DX359+$AI359,0))</f>
        <v>7171.7</v>
      </c>
      <c r="EH359" s="277" t="n">
        <f aca="false">IF(AND(EH$5&gt;$V359,EH$6&lt;=$W359),$DX359,IF(AND(MONTH(EH$6)=MONTH($W359),YEAR(EH$6)=YEAR($W359)),$T359-$X359*$DX359+$AI359,0))</f>
        <v>7171.7</v>
      </c>
      <c r="EI359" s="277" t="n">
        <f aca="false">IF(AND(EI$5&gt;$V359,EI$6&lt;=$W359),$DX359,IF(AND(MONTH(EI$6)=MONTH($W359),YEAR(EI$6)=YEAR($W359)),$T359-$X359*$DX359+$AI359,0))</f>
        <v>7171.7</v>
      </c>
      <c r="EJ359" s="277" t="n">
        <f aca="false">IF(AND(EJ$5&gt;$V359,EJ$6&lt;=$W359),$DX359,IF(AND(MONTH(EJ$6)=MONTH($W359),YEAR(EJ$6)=YEAR($W359)),$T359-$X359*$DX359+$AI359,0))</f>
        <v>7171.7</v>
      </c>
      <c r="EK359" s="277" t="n">
        <f aca="false">IF(AND(EK$5&gt;$V359,EK$6&lt;=$W359),$DX359,IF(AND(MONTH(EK$6)=MONTH($W359),YEAR(EK$6)=YEAR($W359)),$T359-$X359*$DX359+$AI359,0))</f>
        <v>7171.7</v>
      </c>
      <c r="EL359" s="266" t="n">
        <v>7171.7</v>
      </c>
      <c r="EM359" s="278" t="n">
        <v>7171.7</v>
      </c>
      <c r="EN359" s="277" t="n">
        <v>7171.7</v>
      </c>
      <c r="EO359" s="260" t="n">
        <f aca="false">EC359+ED359+EE359+EF359+EG359+EH359+EI359+EJ359+EK359+EL359+EM359+EN359</f>
        <v>86060.4</v>
      </c>
      <c r="EP359" s="260" t="n">
        <f aca="false">T359+AQ359+AS359+AU359+AW359+AY359+BA359+BC359+BE359+BG359+BI359+BK359+BM359+BO359+BQ359+BS359+BU359+BW359+BY359+CA359+CC359+CE359+CG359+AG359</f>
        <v>856624.31</v>
      </c>
      <c r="EQ359" s="260" t="n">
        <f aca="false">EA359+EO359</f>
        <v>254201.28</v>
      </c>
      <c r="ER359" s="260" t="n">
        <f aca="false">EP359-EQ359</f>
        <v>602423.03</v>
      </c>
      <c r="ES359" s="262" t="n">
        <f aca="false">EN359</f>
        <v>7171.7</v>
      </c>
      <c r="ET359" s="262" t="n">
        <f aca="false">ES359</f>
        <v>7171.7</v>
      </c>
      <c r="EU359" s="262" t="n">
        <f aca="false">ET359</f>
        <v>7171.7</v>
      </c>
      <c r="EV359" s="262" t="n">
        <f aca="false">EU359</f>
        <v>7171.7</v>
      </c>
      <c r="EW359" s="262" t="n">
        <f aca="false">EV359</f>
        <v>7171.7</v>
      </c>
      <c r="EX359" s="262" t="n">
        <f aca="false">EW359</f>
        <v>7171.7</v>
      </c>
      <c r="EY359" s="262" t="n">
        <f aca="false">EX359</f>
        <v>7171.7</v>
      </c>
      <c r="EZ359" s="262" t="n">
        <f aca="false">EY359</f>
        <v>7171.7</v>
      </c>
      <c r="FA359" s="262" t="n">
        <f aca="false">EZ359</f>
        <v>7171.7</v>
      </c>
      <c r="FB359" s="262" t="n">
        <f aca="false">FA359</f>
        <v>7171.7</v>
      </c>
      <c r="FC359" s="262" t="n">
        <f aca="false">FB359</f>
        <v>7171.7</v>
      </c>
      <c r="FD359" s="262" t="n">
        <f aca="false">FC359</f>
        <v>7171.7</v>
      </c>
      <c r="FE359" s="261" t="n">
        <f aca="false">ES359+ET359+EU359+EV359+EW359+EX359+EY359+EZ359+FA359+FB359+FC359+FD359</f>
        <v>86060.4</v>
      </c>
      <c r="FF359" s="261" t="n">
        <f aca="false">EP359</f>
        <v>856624.31</v>
      </c>
      <c r="FG359" s="261" t="n">
        <f aca="false">EQ359+FE359</f>
        <v>340261.68</v>
      </c>
      <c r="FH359" s="261" t="n">
        <f aca="false">FF359-FG359</f>
        <v>516362.63</v>
      </c>
      <c r="FI359" s="261" t="n">
        <f aca="false">FD359</f>
        <v>7171.7</v>
      </c>
      <c r="FJ359" s="261" t="n">
        <f aca="false">FI359</f>
        <v>7171.7</v>
      </c>
      <c r="FK359" s="261" t="n">
        <f aca="false">FJ359</f>
        <v>7171.7</v>
      </c>
      <c r="FL359" s="261" t="n">
        <f aca="false">FK359</f>
        <v>7171.7</v>
      </c>
      <c r="FM359" s="261" t="n">
        <f aca="false">FL359</f>
        <v>7171.7</v>
      </c>
      <c r="FN359" s="261" t="n">
        <f aca="false">FM359</f>
        <v>7171.7</v>
      </c>
      <c r="FO359" s="261" t="n">
        <f aca="false">FN359</f>
        <v>7171.7</v>
      </c>
      <c r="FP359" s="261" t="n">
        <f aca="false">FO359</f>
        <v>7171.7</v>
      </c>
      <c r="FQ359" s="261" t="n">
        <f aca="false">FP359</f>
        <v>7171.7</v>
      </c>
      <c r="FR359" s="261" t="n">
        <f aca="false">FQ359</f>
        <v>7171.7</v>
      </c>
      <c r="FS359" s="261" t="n">
        <f aca="false">FR359</f>
        <v>7171.7</v>
      </c>
      <c r="FT359" s="261" t="n">
        <f aca="false">FS359</f>
        <v>7171.7</v>
      </c>
      <c r="FU359" s="261" t="n">
        <f aca="false">FI359+FJ359+FK359+FL359+FM359+FN359+FO359+FP359+FQ359+FR359+FS359+FT359</f>
        <v>86060.4</v>
      </c>
      <c r="FV359" s="261" t="n">
        <f aca="false">FF359</f>
        <v>856624.31</v>
      </c>
      <c r="FW359" s="261" t="n">
        <f aca="false">FG359+FU359</f>
        <v>426322.08</v>
      </c>
      <c r="FX359" s="261" t="n">
        <f aca="false">FV359-FW359</f>
        <v>430302.23</v>
      </c>
      <c r="FY359" s="261" t="n">
        <f aca="false">FT359</f>
        <v>7171.7</v>
      </c>
      <c r="FZ359" s="261" t="n">
        <f aca="false">FY359</f>
        <v>7171.7</v>
      </c>
      <c r="GA359" s="261" t="n">
        <f aca="false">FZ359</f>
        <v>7171.7</v>
      </c>
      <c r="GB359" s="261" t="n">
        <f aca="false">GA359</f>
        <v>7171.7</v>
      </c>
      <c r="GC359" s="261" t="n">
        <f aca="false">GB359</f>
        <v>7171.7</v>
      </c>
      <c r="GD359" s="261" t="n">
        <f aca="false">GC359</f>
        <v>7171.7</v>
      </c>
      <c r="GE359" s="261" t="n">
        <f aca="false">GD359</f>
        <v>7171.7</v>
      </c>
      <c r="GF359" s="261" t="n">
        <f aca="false">GE359</f>
        <v>7171.7</v>
      </c>
      <c r="GG359" s="261" t="n">
        <f aca="false">GF359</f>
        <v>7171.7</v>
      </c>
      <c r="GH359" s="261" t="n">
        <f aca="false">GG359</f>
        <v>7171.7</v>
      </c>
      <c r="GI359" s="261" t="n">
        <f aca="false">GH359</f>
        <v>7171.7</v>
      </c>
      <c r="GJ359" s="261" t="n">
        <f aca="false">GI359</f>
        <v>7171.7</v>
      </c>
      <c r="GK359" s="261" t="n">
        <f aca="false">FY359+FZ359+GA359+GB359+GC359+GD359+GE359+GF359+GG359+GH359+GI359+GJ359</f>
        <v>86060.4</v>
      </c>
      <c r="GL359" s="261" t="n">
        <f aca="false">FV359</f>
        <v>856624.31</v>
      </c>
      <c r="GM359" s="261" t="n">
        <f aca="false">FW359+GK359</f>
        <v>512382.48</v>
      </c>
      <c r="GN359" s="261" t="n">
        <f aca="false">GL359-GM359</f>
        <v>344241.83</v>
      </c>
      <c r="GO359" s="261" t="n">
        <f aca="false">GJ359</f>
        <v>7171.7</v>
      </c>
      <c r="GP359" s="261" t="n">
        <f aca="false">GO359</f>
        <v>7171.7</v>
      </c>
      <c r="GQ359" s="261" t="n">
        <f aca="false">GP359</f>
        <v>7171.7</v>
      </c>
      <c r="GR359" s="261" t="n">
        <f aca="false">GQ359</f>
        <v>7171.7</v>
      </c>
      <c r="GS359" s="261" t="n">
        <f aca="false">GR359</f>
        <v>7171.7</v>
      </c>
      <c r="GT359" s="261" t="n">
        <f aca="false">GS359</f>
        <v>7171.7</v>
      </c>
      <c r="GU359" s="261" t="n">
        <f aca="false">GT359</f>
        <v>7171.7</v>
      </c>
      <c r="GV359" s="261" t="n">
        <f aca="false">GU359</f>
        <v>7171.7</v>
      </c>
      <c r="GW359" s="261" t="n">
        <f aca="false">GV359</f>
        <v>7171.7</v>
      </c>
      <c r="GX359" s="261" t="n">
        <f aca="false">GW359</f>
        <v>7171.7</v>
      </c>
      <c r="GY359" s="261" t="n">
        <f aca="false">GX359</f>
        <v>7171.7</v>
      </c>
      <c r="GZ359" s="261" t="n">
        <f aca="false">GY359</f>
        <v>7171.7</v>
      </c>
      <c r="HA359" s="261" t="n">
        <f aca="false">GO359+GP359+GQ359+GR359+GS359+GT359+GU359+GV359+GW359+GX359+GY359+GZ359</f>
        <v>86060.4</v>
      </c>
      <c r="HB359" s="261" t="n">
        <f aca="false">GL359</f>
        <v>856624.31</v>
      </c>
      <c r="HC359" s="261" t="n">
        <f aca="false">GM359+HA359</f>
        <v>598442.88</v>
      </c>
      <c r="HD359" s="261" t="n">
        <f aca="false">HB359-HC359</f>
        <v>258181.43</v>
      </c>
      <c r="HE359" s="264" t="n">
        <f aca="false">GO359-GJ359</f>
        <v>0</v>
      </c>
      <c r="HF359" s="264"/>
      <c r="HG359" s="264"/>
      <c r="HH359" s="264"/>
      <c r="HI359" s="264"/>
      <c r="HJ359" s="264"/>
      <c r="HK359" s="264"/>
      <c r="HL359" s="264"/>
      <c r="HM359" s="264"/>
      <c r="HN359" s="264"/>
      <c r="HO359" s="264"/>
      <c r="HP359" s="264"/>
      <c r="HQ359" s="264"/>
      <c r="HR359" s="264"/>
      <c r="HS359" s="264"/>
      <c r="HT359" s="264"/>
      <c r="HU359" s="264"/>
      <c r="HV359" s="264"/>
      <c r="HW359" s="264"/>
      <c r="HX359" s="264"/>
      <c r="HY359" s="264"/>
      <c r="HZ359" s="264"/>
      <c r="IA359" s="264"/>
      <c r="IB359" s="264"/>
      <c r="IC359" s="264"/>
      <c r="ID359" s="264"/>
      <c r="IE359" s="264"/>
      <c r="IF359" s="264"/>
      <c r="IG359" s="264"/>
      <c r="IH359" s="264"/>
      <c r="II359" s="264"/>
      <c r="IJ359" s="264"/>
      <c r="IK359" s="264"/>
      <c r="IL359" s="264"/>
      <c r="IM359" s="264"/>
      <c r="IN359" s="264"/>
      <c r="IO359" s="264"/>
      <c r="IP359" s="264"/>
      <c r="IQ359" s="264"/>
      <c r="IR359" s="264"/>
      <c r="IS359" s="264"/>
      <c r="IT359" s="264"/>
      <c r="IU359" s="264"/>
      <c r="IV359" s="264"/>
      <c r="IW359" s="264"/>
      <c r="IX359" s="264"/>
      <c r="IY359" s="264"/>
      <c r="IZ359" s="264"/>
      <c r="JA359" s="264"/>
      <c r="JB359" s="264"/>
      <c r="JC359" s="264"/>
      <c r="JD359" s="264"/>
      <c r="JE359" s="264"/>
      <c r="JF359" s="264"/>
      <c r="JG359" s="264"/>
      <c r="JH359" s="264"/>
      <c r="JI359" s="264"/>
      <c r="JJ359" s="264"/>
      <c r="JK359" s="264"/>
      <c r="JL359" s="264"/>
      <c r="JM359" s="265"/>
      <c r="JN359" s="265" t="n">
        <f aca="false">DH359-DG359</f>
        <v>0</v>
      </c>
    </row>
    <row r="360" s="201" customFormat="true" ht="32.8" hidden="false" customHeight="false" outlineLevel="0" collapsed="false">
      <c r="A360" s="249" t="n">
        <v>328</v>
      </c>
      <c r="B360" s="250" t="s">
        <v>834</v>
      </c>
      <c r="C360" s="251" t="n">
        <v>6139</v>
      </c>
      <c r="D360" s="252" t="s">
        <v>471</v>
      </c>
      <c r="E360" s="252" t="s">
        <v>633</v>
      </c>
      <c r="F360" s="253" t="n">
        <v>1</v>
      </c>
      <c r="G360" s="254" t="n">
        <v>1812025.9</v>
      </c>
      <c r="H360" s="255" t="n">
        <v>0.2</v>
      </c>
      <c r="I360" s="256" t="n">
        <f aca="false">ROUND(F360*G360,2)</f>
        <v>1812025.9</v>
      </c>
      <c r="J360" s="254" t="n">
        <f aca="false">ROUND(I360+F360*G360*H360,2)</f>
        <v>2174431.08</v>
      </c>
      <c r="K360" s="257" t="n">
        <v>44560</v>
      </c>
      <c r="L360" s="257" t="n">
        <f aca="false">EDATE(K360,M360)-1</f>
        <v>48211</v>
      </c>
      <c r="M360" s="258" t="n">
        <v>120</v>
      </c>
      <c r="N360" s="254" t="n">
        <f aca="false">ROUND(G360/M360,2)*F360</f>
        <v>15100.22</v>
      </c>
      <c r="O360" s="254" t="n">
        <v>0</v>
      </c>
      <c r="P360" s="254"/>
      <c r="Q360" s="253" t="n">
        <v>1</v>
      </c>
      <c r="R360" s="254" t="n">
        <f aca="false">T360</f>
        <v>1812025.9</v>
      </c>
      <c r="S360" s="255" t="n">
        <f aca="false">H360</f>
        <v>0.2</v>
      </c>
      <c r="T360" s="254" t="n">
        <f aca="false">I360</f>
        <v>1812025.9</v>
      </c>
      <c r="U360" s="254" t="n">
        <f aca="false">ROUND(T360+Q360*R360*S360,2)</f>
        <v>2174431.08</v>
      </c>
      <c r="V360" s="257" t="n">
        <v>44560</v>
      </c>
      <c r="W360" s="257" t="n">
        <f aca="false">EDATE(V360,X360)-1</f>
        <v>48211</v>
      </c>
      <c r="X360" s="258" t="n">
        <v>120</v>
      </c>
      <c r="Y360" s="254" t="n">
        <f aca="false">ROUND((R360-Z360)/X360,2)*Q360</f>
        <v>15100.22</v>
      </c>
      <c r="Z360" s="254" t="n">
        <v>0</v>
      </c>
      <c r="AA360" s="254" t="n">
        <v>0</v>
      </c>
      <c r="AB360" s="254"/>
      <c r="AC360" s="254"/>
      <c r="AD360" s="254"/>
      <c r="AE360" s="254"/>
      <c r="AF360" s="254"/>
      <c r="AG360" s="254" t="n">
        <v>13</v>
      </c>
      <c r="AH360" s="254" t="n">
        <f aca="false">AI360-Y360</f>
        <v>0.100000000000364</v>
      </c>
      <c r="AI360" s="254" t="n">
        <f aca="false">ROUND((T360+AG360-Z360)/X360,2)</f>
        <v>15100.32</v>
      </c>
      <c r="AJ360" s="254"/>
      <c r="AK360" s="254"/>
      <c r="AL360" s="254"/>
      <c r="AM360" s="254"/>
      <c r="AN360" s="254"/>
      <c r="AO360" s="254"/>
      <c r="AP360" s="254"/>
      <c r="AQ360" s="254"/>
      <c r="AR360" s="254"/>
      <c r="AS360" s="254"/>
      <c r="AT360" s="254"/>
      <c r="AU360" s="254"/>
      <c r="AV360" s="254"/>
      <c r="AW360" s="254" t="n">
        <v>11940.5</v>
      </c>
      <c r="AX360" s="254" t="n">
        <f aca="false">ROUND((T360+AG360-AI360*12+AW360)/108,2)</f>
        <v>15210.88</v>
      </c>
      <c r="AY360" s="254"/>
      <c r="AZ360" s="254"/>
      <c r="BA360" s="254" t="n">
        <v>-1.7</v>
      </c>
      <c r="BB360" s="254" t="n">
        <f aca="false">ROUND((T360+AG360+AW360-AI360*12-AX360*2+BA360)/106,2)</f>
        <v>15210.87</v>
      </c>
      <c r="BC360" s="254"/>
      <c r="BD360" s="254"/>
      <c r="BE360" s="254"/>
      <c r="BF360" s="254"/>
      <c r="BG360" s="254"/>
      <c r="BH360" s="254"/>
      <c r="BI360" s="254"/>
      <c r="BJ360" s="254"/>
      <c r="BK360" s="254"/>
      <c r="BL360" s="254"/>
      <c r="BM360" s="254"/>
      <c r="BN360" s="254"/>
      <c r="BO360" s="254"/>
      <c r="BP360" s="254"/>
      <c r="BQ360" s="254"/>
      <c r="BR360" s="254"/>
      <c r="BS360" s="254"/>
      <c r="BT360" s="254"/>
      <c r="BU360" s="254"/>
      <c r="BV360" s="254"/>
      <c r="BW360" s="254"/>
      <c r="BX360" s="254"/>
      <c r="BY360" s="254"/>
      <c r="BZ360" s="254"/>
      <c r="CA360" s="254"/>
      <c r="CB360" s="254"/>
      <c r="CC360" s="254"/>
      <c r="CD360" s="254"/>
      <c r="CE360" s="254"/>
      <c r="CF360" s="254"/>
      <c r="CG360" s="254"/>
      <c r="CH360" s="254"/>
      <c r="CI360" s="254" t="e">
        <f aca="false">#N/A</f>
        <v>#N/A</v>
      </c>
      <c r="CJ360" s="254"/>
      <c r="CK360" s="254"/>
      <c r="CL360" s="254"/>
      <c r="CM360" s="257" t="n">
        <v>44560</v>
      </c>
      <c r="CN360" s="257" t="e">
        <f aca="false">EDATE(CM360,CO360)-1</f>
        <v>#N/A</v>
      </c>
      <c r="CO360" s="254" t="e">
        <f aca="false">#N/A</f>
        <v>#N/A</v>
      </c>
      <c r="CP360" s="254" t="n">
        <v>0</v>
      </c>
      <c r="CQ360" s="254"/>
      <c r="CR360" s="254"/>
      <c r="CS360" s="254"/>
      <c r="CT360" s="261" t="n">
        <f aca="false">I360</f>
        <v>1812025.9</v>
      </c>
      <c r="CU360" s="261" t="n">
        <f aca="false">CT360-CV360</f>
        <v>0</v>
      </c>
      <c r="CV360" s="261" t="n">
        <v>1812025.9</v>
      </c>
      <c r="CW360" s="261" t="n">
        <f aca="false">IF(AND(CW$5&gt;$V360,CW$6&lt;=$W360),$AI360,IF(AND(MONTH(CW$6)=MONTH($W360),YEAR(CW$6)=YEAR($W360)),$T360-$X360*$AI360+$AI360,0))</f>
        <v>15100.32</v>
      </c>
      <c r="CX360" s="261" t="n">
        <f aca="false">IF(AND(CX$5&gt;$V360,CX$6&lt;=$W360),$AI360,IF(AND(MONTH(CX$6)=MONTH($W360),YEAR(CX$6)=YEAR($W360)),$T360-$X360*$AI360+$AI360,0))</f>
        <v>15100.32</v>
      </c>
      <c r="CY360" s="261" t="n">
        <f aca="false">IF(AND(CY$5&gt;$V360,CY$6&lt;=$W360),$AI360,IF(AND(MONTH(CY$6)=MONTH($W360),YEAR(CY$6)=YEAR($W360)),$T360-$X360*$AI360+$AI360,0))</f>
        <v>15100.32</v>
      </c>
      <c r="CZ360" s="261" t="n">
        <f aca="false">IF(AND(CZ$5&gt;$V360,CZ$6&lt;=$W360),$AI360,IF(AND(MONTH(CZ$6)=MONTH($W360),YEAR(CZ$6)=YEAR($W360)),$T360-$X360*$AI360+$AI360,0))</f>
        <v>15100.32</v>
      </c>
      <c r="DA360" s="261" t="n">
        <f aca="false">IF(AND(DA$5&gt;$V360,DA$6&lt;=$W360),$AI360,IF(AND(MONTH(DA$6)=MONTH($W360),YEAR(DA$6)=YEAR($W360)),$T360-$X360*$AI360+$AI360,0))</f>
        <v>15100.32</v>
      </c>
      <c r="DB360" s="261" t="n">
        <f aca="false">IF(AND(DB$5&gt;$V360,DB$6&lt;=$W360),$AI360,IF(AND(MONTH(DB$6)=MONTH($W360),YEAR(DB$6)=YEAR($W360)),$T360-$X360*$AI360+$AI360,0))</f>
        <v>15100.32</v>
      </c>
      <c r="DC360" s="261" t="n">
        <f aca="false">IF(AND(DC$5&gt;$V360,DC$6&lt;=$W360),$AI360,IF(AND(MONTH(DC$6)=MONTH($W360),YEAR(DC$6)=YEAR($W360)),$T360-$X360*$AI360+$AI360,0))</f>
        <v>15100.32</v>
      </c>
      <c r="DD360" s="261" t="n">
        <f aca="false">IF(AND(DD$5&gt;$V360,DD$6&lt;=$W360),$AI360,IF(AND(MONTH(DD$6)=MONTH($W360),YEAR(DD$6)=YEAR($W360)),$T360-$X360*$AI360+$AI360,0))</f>
        <v>15100.32</v>
      </c>
      <c r="DE360" s="261" t="n">
        <f aca="false">IF(AND(DE$5&gt;$V360,DE$6&lt;=$W360),$AI360,IF(AND(MONTH(DE$6)=MONTH($W360),YEAR(DE$6)=YEAR($W360)),$T360-$X360*$AI360+$AI360,0))</f>
        <v>15100.32</v>
      </c>
      <c r="DF360" s="261" t="n">
        <f aca="false">IF(AND(DF$5&gt;$V360,DF$6&lt;=$W360),$AI360,IF(AND(MONTH(DF$6)=MONTH($W360),YEAR(DF$6)=YEAR($W360)),$T360-$X360*$AI360+$AI360,0))</f>
        <v>15100.32</v>
      </c>
      <c r="DG360" s="261" t="n">
        <f aca="false">IF(AND(DG$5&gt;$V360,DG$6&lt;=$W360),$AI360,IF(AND(MONTH(DG$6)=MONTH($W360),YEAR(DG$6)=YEAR($W360)),$T360-$X360*$AI360+$AI360,0))</f>
        <v>15100.32</v>
      </c>
      <c r="DH360" s="277" t="n">
        <f aca="false">IF(AND(DH$5&gt;$V360,DH$6&lt;=$W360),$AI360,IF(AND(MONTH(DH$6)=MONTH($W360),YEAR(DH$6)=YEAR($W360)),$T360-$X360*$AI360+$AI360,0))</f>
        <v>15100.32</v>
      </c>
      <c r="DI360" s="260" t="n">
        <f aca="false">CW360+CX360+CY360+CZ360+DA360+DB360+DC360+DD360+DE360+DF360+DG360+DH360</f>
        <v>181203.84</v>
      </c>
      <c r="DJ360" s="260" t="n">
        <f aca="false">T360+AG360+AJ360+AQ360+AS360+AU360+AW360</f>
        <v>1823979.4</v>
      </c>
      <c r="DK360" s="260" t="n">
        <f aca="false">CU360+DI360-O360</f>
        <v>181203.84</v>
      </c>
      <c r="DL360" s="260" t="n">
        <f aca="false">DJ360-DK360</f>
        <v>1642775.56</v>
      </c>
      <c r="DM360" s="277" t="n">
        <f aca="false">IF(AND(DM$5&gt;$V360,DM$6&lt;=$W360),$AX360,IF(AND(MONTH(DM$6)=MONTH($W360),YEAR(DM$6)=YEAR($W360)),$T360-$X360*$AX360+$AX360,0))</f>
        <v>15210.88</v>
      </c>
      <c r="DN360" s="277" t="n">
        <f aca="false">IF(AND(DN$5&gt;$V360,DN$6&lt;=$W360),$AX360,IF(AND(MONTH(DN$6)=MONTH($W360),YEAR(DN$6)=YEAR($W360)),$T360-$X360*$AX360+$AX360,0))</f>
        <v>15210.88</v>
      </c>
      <c r="DO360" s="277" t="n">
        <f aca="false">IF(AND(DO$5&gt;$V360,DO$6&lt;=$W360),$BB360,IF(AND(MONTH(DO$6)=MONTH($W360),YEAR(DO$6)=YEAR($W360)),$T360-$X360*$BB360+$BB360,0))</f>
        <v>15210.87</v>
      </c>
      <c r="DP360" s="277" t="n">
        <f aca="false">IF(AND(DP$5&gt;$V360,DP$6&lt;=$W360),$BB360,IF(AND(MONTH(DP$6)=MONTH($W360),YEAR(DP$6)=YEAR($W360)),$T360-$X360*$BB360+$BB360,0))</f>
        <v>15210.87</v>
      </c>
      <c r="DQ360" s="277" t="n">
        <f aca="false">IF(AND(DQ$5&gt;$V360,DQ$6&lt;=$W360),$BB360,IF(AND(MONTH(DQ$6)=MONTH($W360),YEAR(DQ$6)=YEAR($W360)),$T360-$X360*$BB360+$BB360,0))</f>
        <v>15210.87</v>
      </c>
      <c r="DR360" s="277" t="n">
        <f aca="false">IF(AND(DR$5&gt;$V360,DR$6&lt;=$W360),$BB360,IF(AND(MONTH(DR$6)=MONTH($W360),YEAR(DR$6)=YEAR($W360)),$T360-$X360*$BB360+$BB360,0))</f>
        <v>15210.87</v>
      </c>
      <c r="DS360" s="277" t="n">
        <f aca="false">IF(AND(DS$5&gt;$V360,DS$6&lt;=$W360),$BB360,IF(AND(MONTH(DS$6)=MONTH($W360),YEAR(DS$6)=YEAR($W360)),$T360-$X360*$BB360+$BB360,0))</f>
        <v>15210.87</v>
      </c>
      <c r="DT360" s="277" t="n">
        <f aca="false">IF(AND(DT$5&gt;$V360,DT$6&lt;=$W360),$AX360,IF(AND(MONTH(DT$6)=MONTH($W360),YEAR(DT$6)=YEAR($W360)),$T360-$X360*$AX360+$AX360,0))</f>
        <v>15210.88</v>
      </c>
      <c r="DU360" s="277" t="n">
        <f aca="false">IF(AND(DU$5&gt;$V360,DU$6&lt;=$W360),$AX360,IF(AND(MONTH(DU$6)=MONTH($W360),YEAR(DU$6)=YEAR($W360)),$T360-$X360*$AX360+$AX360,0))</f>
        <v>15210.88</v>
      </c>
      <c r="DV360" s="277" t="n">
        <f aca="false">IF(AND(DV$5&gt;$V360,DV$6&lt;=$W360),$AX360,IF(AND(MONTH(DV$6)=MONTH($W360),YEAR(DV$6)=YEAR($W360)),$T360-$X360*$AX360+$AX360,0))</f>
        <v>15210.88</v>
      </c>
      <c r="DW360" s="277" t="n">
        <f aca="false">IF(AND(DW$5&gt;$V360,DW$6&lt;=$W360),$AX360,IF(AND(MONTH(DW$6)=MONTH($W360),YEAR(DW$6)=YEAR($W360)),$T360-$X360*$AX360+$AX360,0))</f>
        <v>15210.88</v>
      </c>
      <c r="DX360" s="277" t="n">
        <f aca="false">IF(AND(DX$5&gt;$V360,DX$6&lt;=$W360),$AX360,IF(AND(MONTH(DX$6)=MONTH($W360),YEAR(DX$6)=YEAR($W360)),$T360-$X360*$AX360+$AX360,0))</f>
        <v>15210.88</v>
      </c>
      <c r="DY360" s="260" t="n">
        <f aca="false">DM360+DN360+DO360+DP360+DQ360+DR360+DS360+DT360+DU360+DV360+DW360+DX360</f>
        <v>182530.51</v>
      </c>
      <c r="DZ360" s="260" t="n">
        <f aca="false">DJ360+AY360+BA360+BC360+BE360+BG360+BI360+BK360+BM360+BO360</f>
        <v>1823977.7</v>
      </c>
      <c r="EA360" s="260" t="n">
        <f aca="false">DK360+DY360</f>
        <v>363734.35</v>
      </c>
      <c r="EB360" s="261" t="n">
        <f aca="false">DZ360-EA360</f>
        <v>1460243.35</v>
      </c>
      <c r="EC360" s="277" t="n">
        <f aca="false">IF(AND(EC$5&gt;$V360,EC$6&lt;=$W360),$DX360,IF(AND(MONTH(EC$6)=MONTH($W360),YEAR(EC$6)=YEAR($W360)),$T360-$X360*$DX360+$AI360,0))</f>
        <v>15210.88</v>
      </c>
      <c r="ED360" s="277" t="n">
        <f aca="false">IF(AND(ED$5&gt;$V360,ED$6&lt;=$W360),$DX360,IF(AND(MONTH(ED$6)=MONTH($W360),YEAR(ED$6)=YEAR($W360)),$T360-$X360*$DX360+$AI360,0))</f>
        <v>15210.88</v>
      </c>
      <c r="EE360" s="277" t="n">
        <f aca="false">IF(AND(EE$5&gt;$V360,EE$6&lt;=$W360),$DX360,IF(AND(MONTH(EE$6)=MONTH($W360),YEAR(EE$6)=YEAR($W360)),$T360-$X360*$DX360+$AI360,0))</f>
        <v>15210.88</v>
      </c>
      <c r="EF360" s="277" t="n">
        <f aca="false">IF(AND(EF$5&gt;$V360,EF$6&lt;=$W360),$DX360,IF(AND(MONTH(EF$6)=MONTH($W360),YEAR(EF$6)=YEAR($W360)),$T360-$X360*$DX360+$AI360,0))</f>
        <v>15210.88</v>
      </c>
      <c r="EG360" s="277" t="n">
        <f aca="false">IF(AND(EG$5&gt;$V360,EG$6&lt;=$W360),$DX360,IF(AND(MONTH(EG$6)=MONTH($W360),YEAR(EG$6)=YEAR($W360)),$T360-$X360*$DX360+$AI360,0))</f>
        <v>15210.88</v>
      </c>
      <c r="EH360" s="277" t="n">
        <f aca="false">IF(AND(EH$5&gt;$V360,EH$6&lt;=$W360),$DX360,IF(AND(MONTH(EH$6)=MONTH($W360),YEAR(EH$6)=YEAR($W360)),$T360-$X360*$DX360+$AI360,0))</f>
        <v>15210.88</v>
      </c>
      <c r="EI360" s="277" t="n">
        <f aca="false">IF(AND(EI$5&gt;$V360,EI$6&lt;=$W360),$DX360,IF(AND(MONTH(EI$6)=MONTH($W360),YEAR(EI$6)=YEAR($W360)),$T360-$X360*$DX360+$AI360,0))</f>
        <v>15210.88</v>
      </c>
      <c r="EJ360" s="277" t="n">
        <f aca="false">IF(AND(EJ$5&gt;$V360,EJ$6&lt;=$W360),$DX360,IF(AND(MONTH(EJ$6)=MONTH($W360),YEAR(EJ$6)=YEAR($W360)),$T360-$X360*$DX360+$AI360,0))</f>
        <v>15210.88</v>
      </c>
      <c r="EK360" s="277" t="n">
        <f aca="false">IF(AND(EK$5&gt;$V360,EK$6&lt;=$W360),$DX360,IF(AND(MONTH(EK$6)=MONTH($W360),YEAR(EK$6)=YEAR($W360)),$T360-$X360*$DX360+$AI360,0))</f>
        <v>15210.88</v>
      </c>
      <c r="EL360" s="266" t="n">
        <v>15210.87</v>
      </c>
      <c r="EM360" s="278" t="n">
        <v>15210.87</v>
      </c>
      <c r="EN360" s="277" t="n">
        <v>15210.87</v>
      </c>
      <c r="EO360" s="260" t="n">
        <f aca="false">EC360+ED360+EE360+EF360+EG360+EH360+EI360+EJ360+EK360+EL360+EM360+EN360</f>
        <v>182530.53</v>
      </c>
      <c r="EP360" s="260" t="n">
        <f aca="false">T360+AQ360+AS360+AU360+AW360+AY360+BA360+BC360+BE360+BG360+BI360+BK360+BM360+BO360+BQ360+BS360+BU360+BW360+BY360+CA360+CC360+CE360+CG360+AG360</f>
        <v>1823977.7</v>
      </c>
      <c r="EQ360" s="260" t="n">
        <f aca="false">EA360+EO360</f>
        <v>546264.88</v>
      </c>
      <c r="ER360" s="260" t="n">
        <f aca="false">EP360-EQ360</f>
        <v>1277712.82</v>
      </c>
      <c r="ES360" s="262" t="n">
        <f aca="false">EN360</f>
        <v>15210.87</v>
      </c>
      <c r="ET360" s="262" t="n">
        <f aca="false">ES360</f>
        <v>15210.87</v>
      </c>
      <c r="EU360" s="262" t="n">
        <f aca="false">ET360</f>
        <v>15210.87</v>
      </c>
      <c r="EV360" s="262" t="n">
        <f aca="false">EU360</f>
        <v>15210.87</v>
      </c>
      <c r="EW360" s="262" t="n">
        <f aca="false">EV360</f>
        <v>15210.87</v>
      </c>
      <c r="EX360" s="262" t="n">
        <f aca="false">EW360</f>
        <v>15210.87</v>
      </c>
      <c r="EY360" s="262" t="n">
        <f aca="false">EX360</f>
        <v>15210.87</v>
      </c>
      <c r="EZ360" s="262" t="n">
        <f aca="false">EY360</f>
        <v>15210.87</v>
      </c>
      <c r="FA360" s="262" t="n">
        <f aca="false">EZ360</f>
        <v>15210.87</v>
      </c>
      <c r="FB360" s="262" t="n">
        <f aca="false">FA360</f>
        <v>15210.87</v>
      </c>
      <c r="FC360" s="262" t="n">
        <f aca="false">FB360</f>
        <v>15210.87</v>
      </c>
      <c r="FD360" s="262" t="n">
        <f aca="false">FC360</f>
        <v>15210.87</v>
      </c>
      <c r="FE360" s="261" t="n">
        <f aca="false">ES360+ET360+EU360+EV360+EW360+EX360+EY360+EZ360+FA360+FB360+FC360+FD360</f>
        <v>182530.44</v>
      </c>
      <c r="FF360" s="261" t="n">
        <f aca="false">EP360</f>
        <v>1823977.7</v>
      </c>
      <c r="FG360" s="261" t="n">
        <f aca="false">EQ360+FE360</f>
        <v>728795.32</v>
      </c>
      <c r="FH360" s="261" t="n">
        <f aca="false">FF360-FG360</f>
        <v>1095182.38</v>
      </c>
      <c r="FI360" s="261" t="n">
        <f aca="false">FD360</f>
        <v>15210.87</v>
      </c>
      <c r="FJ360" s="261" t="n">
        <f aca="false">FI360</f>
        <v>15210.87</v>
      </c>
      <c r="FK360" s="261" t="n">
        <f aca="false">FJ360</f>
        <v>15210.87</v>
      </c>
      <c r="FL360" s="261" t="n">
        <f aca="false">FK360</f>
        <v>15210.87</v>
      </c>
      <c r="FM360" s="261" t="n">
        <f aca="false">FL360</f>
        <v>15210.87</v>
      </c>
      <c r="FN360" s="261" t="n">
        <f aca="false">FM360</f>
        <v>15210.87</v>
      </c>
      <c r="FO360" s="261" t="n">
        <f aca="false">FN360</f>
        <v>15210.87</v>
      </c>
      <c r="FP360" s="261" t="n">
        <f aca="false">FO360</f>
        <v>15210.87</v>
      </c>
      <c r="FQ360" s="261" t="n">
        <f aca="false">FP360</f>
        <v>15210.87</v>
      </c>
      <c r="FR360" s="261" t="n">
        <f aca="false">FQ360</f>
        <v>15210.87</v>
      </c>
      <c r="FS360" s="261" t="n">
        <f aca="false">FR360</f>
        <v>15210.87</v>
      </c>
      <c r="FT360" s="261" t="n">
        <f aca="false">FS360</f>
        <v>15210.87</v>
      </c>
      <c r="FU360" s="261" t="n">
        <f aca="false">FI360+FJ360+FK360+FL360+FM360+FN360+FO360+FP360+FQ360+FR360+FS360+FT360</f>
        <v>182530.44</v>
      </c>
      <c r="FV360" s="261" t="n">
        <f aca="false">FF360</f>
        <v>1823977.7</v>
      </c>
      <c r="FW360" s="261" t="n">
        <f aca="false">FG360+FU360</f>
        <v>911325.76</v>
      </c>
      <c r="FX360" s="261" t="n">
        <f aca="false">FV360-FW360</f>
        <v>912651.94</v>
      </c>
      <c r="FY360" s="261" t="n">
        <f aca="false">FT360</f>
        <v>15210.87</v>
      </c>
      <c r="FZ360" s="261" t="n">
        <f aca="false">FY360</f>
        <v>15210.87</v>
      </c>
      <c r="GA360" s="261" t="n">
        <f aca="false">FZ360</f>
        <v>15210.87</v>
      </c>
      <c r="GB360" s="261" t="n">
        <f aca="false">GA360</f>
        <v>15210.87</v>
      </c>
      <c r="GC360" s="261" t="n">
        <f aca="false">GB360</f>
        <v>15210.87</v>
      </c>
      <c r="GD360" s="261" t="n">
        <f aca="false">GC360</f>
        <v>15210.87</v>
      </c>
      <c r="GE360" s="261" t="n">
        <f aca="false">GD360</f>
        <v>15210.87</v>
      </c>
      <c r="GF360" s="261" t="n">
        <f aca="false">GE360</f>
        <v>15210.87</v>
      </c>
      <c r="GG360" s="261" t="n">
        <f aca="false">GF360</f>
        <v>15210.87</v>
      </c>
      <c r="GH360" s="261" t="n">
        <f aca="false">GG360</f>
        <v>15210.87</v>
      </c>
      <c r="GI360" s="261" t="n">
        <f aca="false">GH360</f>
        <v>15210.87</v>
      </c>
      <c r="GJ360" s="261" t="n">
        <f aca="false">GI360</f>
        <v>15210.87</v>
      </c>
      <c r="GK360" s="261" t="n">
        <f aca="false">FY360+FZ360+GA360+GB360+GC360+GD360+GE360+GF360+GG360+GH360+GI360+GJ360</f>
        <v>182530.44</v>
      </c>
      <c r="GL360" s="261" t="n">
        <f aca="false">FV360</f>
        <v>1823977.7</v>
      </c>
      <c r="GM360" s="261" t="n">
        <f aca="false">FW360+GK360</f>
        <v>1093856.2</v>
      </c>
      <c r="GN360" s="261" t="n">
        <f aca="false">GL360-GM360</f>
        <v>730121.5</v>
      </c>
      <c r="GO360" s="261" t="n">
        <f aca="false">GJ360</f>
        <v>15210.87</v>
      </c>
      <c r="GP360" s="261" t="n">
        <f aca="false">GO360</f>
        <v>15210.87</v>
      </c>
      <c r="GQ360" s="261" t="n">
        <f aca="false">GP360</f>
        <v>15210.87</v>
      </c>
      <c r="GR360" s="261" t="n">
        <f aca="false">GQ360</f>
        <v>15210.87</v>
      </c>
      <c r="GS360" s="261" t="n">
        <f aca="false">GR360</f>
        <v>15210.87</v>
      </c>
      <c r="GT360" s="261" t="n">
        <f aca="false">GS360</f>
        <v>15210.87</v>
      </c>
      <c r="GU360" s="261" t="n">
        <f aca="false">GT360</f>
        <v>15210.87</v>
      </c>
      <c r="GV360" s="261" t="n">
        <f aca="false">GU360</f>
        <v>15210.87</v>
      </c>
      <c r="GW360" s="261" t="n">
        <f aca="false">GV360</f>
        <v>15210.87</v>
      </c>
      <c r="GX360" s="261" t="n">
        <f aca="false">GW360</f>
        <v>15210.87</v>
      </c>
      <c r="GY360" s="261" t="n">
        <f aca="false">GX360</f>
        <v>15210.87</v>
      </c>
      <c r="GZ360" s="261" t="n">
        <f aca="false">GY360</f>
        <v>15210.87</v>
      </c>
      <c r="HA360" s="261" t="n">
        <f aca="false">GO360+GP360+GQ360+GR360+GS360+GT360+GU360+GV360+GW360+GX360+GY360+GZ360</f>
        <v>182530.44</v>
      </c>
      <c r="HB360" s="261" t="n">
        <f aca="false">GL360</f>
        <v>1823977.7</v>
      </c>
      <c r="HC360" s="261" t="n">
        <f aca="false">GM360+HA360</f>
        <v>1276386.64</v>
      </c>
      <c r="HD360" s="261" t="n">
        <f aca="false">HB360-HC360</f>
        <v>547591.06</v>
      </c>
      <c r="HE360" s="264" t="n">
        <f aca="false">GO360-GJ360</f>
        <v>0</v>
      </c>
      <c r="HF360" s="264"/>
      <c r="HG360" s="264"/>
      <c r="HH360" s="264"/>
      <c r="HI360" s="264"/>
      <c r="HJ360" s="264"/>
      <c r="HK360" s="264"/>
      <c r="HL360" s="264"/>
      <c r="HM360" s="264"/>
      <c r="HN360" s="264"/>
      <c r="HO360" s="264"/>
      <c r="HP360" s="264"/>
      <c r="HQ360" s="264"/>
      <c r="HR360" s="264"/>
      <c r="HS360" s="264"/>
      <c r="HT360" s="264"/>
      <c r="HU360" s="264"/>
      <c r="HV360" s="264"/>
      <c r="HW360" s="264"/>
      <c r="HX360" s="264"/>
      <c r="HY360" s="264"/>
      <c r="HZ360" s="264"/>
      <c r="IA360" s="264"/>
      <c r="IB360" s="264"/>
      <c r="IC360" s="264"/>
      <c r="ID360" s="264"/>
      <c r="IE360" s="264"/>
      <c r="IF360" s="264"/>
      <c r="IG360" s="264"/>
      <c r="IH360" s="264"/>
      <c r="II360" s="264"/>
      <c r="IJ360" s="264"/>
      <c r="IK360" s="264"/>
      <c r="IL360" s="264"/>
      <c r="IM360" s="264"/>
      <c r="IN360" s="264"/>
      <c r="IO360" s="264"/>
      <c r="IP360" s="264"/>
      <c r="IQ360" s="264"/>
      <c r="IR360" s="264"/>
      <c r="IS360" s="264"/>
      <c r="IT360" s="264"/>
      <c r="IU360" s="264"/>
      <c r="IV360" s="264"/>
      <c r="IW360" s="264"/>
      <c r="IX360" s="264"/>
      <c r="IY360" s="264"/>
      <c r="IZ360" s="264"/>
      <c r="JA360" s="264"/>
      <c r="JB360" s="264"/>
      <c r="JC360" s="264"/>
      <c r="JD360" s="264"/>
      <c r="JE360" s="264"/>
      <c r="JF360" s="264"/>
      <c r="JG360" s="264"/>
      <c r="JH360" s="264"/>
      <c r="JI360" s="264"/>
      <c r="JJ360" s="264"/>
      <c r="JK360" s="264"/>
      <c r="JL360" s="264"/>
      <c r="JM360" s="265"/>
      <c r="JN360" s="265" t="n">
        <f aca="false">DH360-DG360</f>
        <v>0</v>
      </c>
    </row>
    <row r="361" s="201" customFormat="true" ht="32.8" hidden="false" customHeight="false" outlineLevel="0" collapsed="false">
      <c r="A361" s="249" t="n">
        <v>329</v>
      </c>
      <c r="B361" s="250" t="s">
        <v>835</v>
      </c>
      <c r="C361" s="251" t="n">
        <v>6140</v>
      </c>
      <c r="D361" s="252" t="s">
        <v>471</v>
      </c>
      <c r="E361" s="252" t="s">
        <v>633</v>
      </c>
      <c r="F361" s="253" t="n">
        <v>1</v>
      </c>
      <c r="G361" s="254" t="n">
        <v>1218545.52</v>
      </c>
      <c r="H361" s="255" t="n">
        <v>0.2</v>
      </c>
      <c r="I361" s="256" t="n">
        <f aca="false">ROUND(F361*G361,2)</f>
        <v>1218545.52</v>
      </c>
      <c r="J361" s="254" t="n">
        <f aca="false">ROUND(I361+F361*G361*H361,2)</f>
        <v>1462254.62</v>
      </c>
      <c r="K361" s="257" t="n">
        <v>44560</v>
      </c>
      <c r="L361" s="257" t="n">
        <f aca="false">EDATE(K361,M361)-1</f>
        <v>48211</v>
      </c>
      <c r="M361" s="258" t="n">
        <v>120</v>
      </c>
      <c r="N361" s="254" t="n">
        <f aca="false">ROUND(G361/M361,2)*F361</f>
        <v>10154.55</v>
      </c>
      <c r="O361" s="254" t="n">
        <v>0</v>
      </c>
      <c r="P361" s="254"/>
      <c r="Q361" s="253" t="n">
        <v>1</v>
      </c>
      <c r="R361" s="254" t="n">
        <f aca="false">T361</f>
        <v>1218545.52</v>
      </c>
      <c r="S361" s="255" t="n">
        <f aca="false">H361</f>
        <v>0.2</v>
      </c>
      <c r="T361" s="254" t="n">
        <f aca="false">I361</f>
        <v>1218545.52</v>
      </c>
      <c r="U361" s="254" t="n">
        <f aca="false">ROUND(T361+Q361*R361*S361,2)</f>
        <v>1462254.62</v>
      </c>
      <c r="V361" s="257" t="n">
        <v>44560</v>
      </c>
      <c r="W361" s="257" t="n">
        <f aca="false">EDATE(V361,X361)-1</f>
        <v>48211</v>
      </c>
      <c r="X361" s="258" t="n">
        <v>120</v>
      </c>
      <c r="Y361" s="254" t="n">
        <f aca="false">ROUND((R361-Z361)/X361,2)*Q361</f>
        <v>10154.55</v>
      </c>
      <c r="Z361" s="254" t="n">
        <v>0</v>
      </c>
      <c r="AA361" s="254" t="n">
        <v>0</v>
      </c>
      <c r="AB361" s="254"/>
      <c r="AC361" s="254"/>
      <c r="AD361" s="254"/>
      <c r="AE361" s="254"/>
      <c r="AF361" s="254"/>
      <c r="AG361" s="254" t="n">
        <v>536</v>
      </c>
      <c r="AH361" s="254" t="n">
        <f aca="false">AI361-Y361</f>
        <v>4.46000000000095</v>
      </c>
      <c r="AI361" s="254" t="n">
        <f aca="false">ROUND((T361+AG361-Z361)/X361,2)</f>
        <v>10159.01</v>
      </c>
      <c r="AJ361" s="254"/>
      <c r="AK361" s="254"/>
      <c r="AL361" s="254"/>
      <c r="AM361" s="254"/>
      <c r="AN361" s="254"/>
      <c r="AO361" s="254"/>
      <c r="AP361" s="254"/>
      <c r="AQ361" s="254"/>
      <c r="AR361" s="254"/>
      <c r="AS361" s="254"/>
      <c r="AT361" s="254"/>
      <c r="AU361" s="254"/>
      <c r="AV361" s="254"/>
      <c r="AW361" s="254" t="n">
        <v>289510.21</v>
      </c>
      <c r="AX361" s="254" t="n">
        <f aca="false">ROUND((T361+AG361-AI361*12+AW361)/108,2)</f>
        <v>12839.66</v>
      </c>
      <c r="AY361" s="254"/>
      <c r="AZ361" s="254"/>
      <c r="BA361" s="254"/>
      <c r="BB361" s="254"/>
      <c r="BC361" s="254"/>
      <c r="BD361" s="254"/>
      <c r="BE361" s="254"/>
      <c r="BF361" s="254"/>
      <c r="BG361" s="254"/>
      <c r="BH361" s="254"/>
      <c r="BI361" s="254"/>
      <c r="BJ361" s="254"/>
      <c r="BK361" s="254"/>
      <c r="BL361" s="254"/>
      <c r="BM361" s="254"/>
      <c r="BN361" s="254"/>
      <c r="BO361" s="254"/>
      <c r="BP361" s="254"/>
      <c r="BQ361" s="254"/>
      <c r="BR361" s="254"/>
      <c r="BS361" s="254"/>
      <c r="BT361" s="254"/>
      <c r="BU361" s="254"/>
      <c r="BV361" s="254"/>
      <c r="BW361" s="254"/>
      <c r="BX361" s="254"/>
      <c r="BY361" s="254"/>
      <c r="BZ361" s="254"/>
      <c r="CA361" s="254"/>
      <c r="CB361" s="254"/>
      <c r="CC361" s="254"/>
      <c r="CD361" s="254"/>
      <c r="CE361" s="254"/>
      <c r="CF361" s="254"/>
      <c r="CG361" s="254"/>
      <c r="CH361" s="254"/>
      <c r="CI361" s="254" t="e">
        <f aca="false">#N/A</f>
        <v>#N/A</v>
      </c>
      <c r="CJ361" s="254"/>
      <c r="CK361" s="254"/>
      <c r="CL361" s="254"/>
      <c r="CM361" s="257" t="n">
        <v>44560</v>
      </c>
      <c r="CN361" s="257" t="e">
        <f aca="false">EDATE(CM361,CO361)-1</f>
        <v>#N/A</v>
      </c>
      <c r="CO361" s="254" t="e">
        <f aca="false">#N/A</f>
        <v>#N/A</v>
      </c>
      <c r="CP361" s="254" t="n">
        <v>0</v>
      </c>
      <c r="CQ361" s="254"/>
      <c r="CR361" s="254"/>
      <c r="CS361" s="254"/>
      <c r="CT361" s="261" t="n">
        <f aca="false">I361</f>
        <v>1218545.52</v>
      </c>
      <c r="CU361" s="261" t="n">
        <f aca="false">CT361-CV361</f>
        <v>0</v>
      </c>
      <c r="CV361" s="261" t="n">
        <v>1218545.52</v>
      </c>
      <c r="CW361" s="261" t="n">
        <f aca="false">IF(AND(CW$5&gt;$V361,CW$6&lt;=$W361),$AI361,IF(AND(MONTH(CW$6)=MONTH($W361),YEAR(CW$6)=YEAR($W361)),$T361-$X361*$AI361+$AI361,0))</f>
        <v>10159.01</v>
      </c>
      <c r="CX361" s="261" t="n">
        <f aca="false">IF(AND(CX$5&gt;$V361,CX$6&lt;=$W361),$AI361,IF(AND(MONTH(CX$6)=MONTH($W361),YEAR(CX$6)=YEAR($W361)),$T361-$X361*$AI361+$AI361,0))</f>
        <v>10159.01</v>
      </c>
      <c r="CY361" s="261" t="n">
        <f aca="false">IF(AND(CY$5&gt;$V361,CY$6&lt;=$W361),$AI361,IF(AND(MONTH(CY$6)=MONTH($W361),YEAR(CY$6)=YEAR($W361)),$T361-$X361*$AI361+$AI361,0))</f>
        <v>10159.01</v>
      </c>
      <c r="CZ361" s="261" t="n">
        <f aca="false">IF(AND(CZ$5&gt;$V361,CZ$6&lt;=$W361),$AI361,IF(AND(MONTH(CZ$6)=MONTH($W361),YEAR(CZ$6)=YEAR($W361)),$T361-$X361*$AI361+$AI361,0))</f>
        <v>10159.01</v>
      </c>
      <c r="DA361" s="261" t="n">
        <f aca="false">IF(AND(DA$5&gt;$V361,DA$6&lt;=$W361),$AI361,IF(AND(MONTH(DA$6)=MONTH($W361),YEAR(DA$6)=YEAR($W361)),$T361-$X361*$AI361+$AI361,0))</f>
        <v>10159.01</v>
      </c>
      <c r="DB361" s="261" t="n">
        <f aca="false">IF(AND(DB$5&gt;$V361,DB$6&lt;=$W361),$AI361,IF(AND(MONTH(DB$6)=MONTH($W361),YEAR(DB$6)=YEAR($W361)),$T361-$X361*$AI361+$AI361,0))</f>
        <v>10159.01</v>
      </c>
      <c r="DC361" s="261" t="n">
        <f aca="false">IF(AND(DC$5&gt;$V361,DC$6&lt;=$W361),$AI361,IF(AND(MONTH(DC$6)=MONTH($W361),YEAR(DC$6)=YEAR($W361)),$T361-$X361*$AI361+$AI361,0))</f>
        <v>10159.01</v>
      </c>
      <c r="DD361" s="261" t="n">
        <f aca="false">IF(AND(DD$5&gt;$V361,DD$6&lt;=$W361),$AI361,IF(AND(MONTH(DD$6)=MONTH($W361),YEAR(DD$6)=YEAR($W361)),$T361-$X361*$AI361+$AI361,0))</f>
        <v>10159.01</v>
      </c>
      <c r="DE361" s="261" t="n">
        <f aca="false">IF(AND(DE$5&gt;$V361,DE$6&lt;=$W361),$AI361,IF(AND(MONTH(DE$6)=MONTH($W361),YEAR(DE$6)=YEAR($W361)),$T361-$X361*$AI361+$AI361,0))</f>
        <v>10159.01</v>
      </c>
      <c r="DF361" s="261" t="n">
        <f aca="false">IF(AND(DF$5&gt;$V361,DF$6&lt;=$W361),$AI361,IF(AND(MONTH(DF$6)=MONTH($W361),YEAR(DF$6)=YEAR($W361)),$T361-$X361*$AI361+$AI361,0))</f>
        <v>10159.01</v>
      </c>
      <c r="DG361" s="261" t="n">
        <f aca="false">IF(AND(DG$5&gt;$V361,DG$6&lt;=$W361),$AI361,IF(AND(MONTH(DG$6)=MONTH($W361),YEAR(DG$6)=YEAR($W361)),$T361-$X361*$AI361+$AI361,0))</f>
        <v>10159.01</v>
      </c>
      <c r="DH361" s="277" t="n">
        <f aca="false">IF(AND(DH$5&gt;$V361,DH$6&lt;=$W361),$AI361,IF(AND(MONTH(DH$6)=MONTH($W361),YEAR(DH$6)=YEAR($W361)),$T361-$X361*$AI361+$AI361,0))</f>
        <v>10159.01</v>
      </c>
      <c r="DI361" s="260" t="n">
        <f aca="false">CW361+CX361+CY361+CZ361+DA361+DB361+DC361+DD361+DE361+DF361+DG361+DH361</f>
        <v>121908.12</v>
      </c>
      <c r="DJ361" s="260" t="n">
        <f aca="false">T361+AG361+AJ361+AQ361+AS361+AU361+AW361</f>
        <v>1508591.73</v>
      </c>
      <c r="DK361" s="260" t="n">
        <f aca="false">CU361+DI361-O361</f>
        <v>121908.12</v>
      </c>
      <c r="DL361" s="260" t="n">
        <f aca="false">DJ361-DK361</f>
        <v>1386683.61</v>
      </c>
      <c r="DM361" s="277" t="n">
        <f aca="false">IF(AND(DM$5&gt;$V361,DM$6&lt;=$W361),$AX361,IF(AND(MONTH(DM$6)=MONTH($W361),YEAR(DM$6)=YEAR($W361)),$T361-$X361*$AX361+$AX361,0))</f>
        <v>12839.66</v>
      </c>
      <c r="DN361" s="277" t="n">
        <f aca="false">IF(AND(DN$5&gt;$V361,DN$6&lt;=$W361),$AX361,IF(AND(MONTH(DN$6)=MONTH($W361),YEAR(DN$6)=YEAR($W361)),$T361-$X361*$AX361+$AX361,0))</f>
        <v>12839.66</v>
      </c>
      <c r="DO361" s="277" t="n">
        <f aca="false">IF(AND(DO$5&gt;$V361,DO$6&lt;=$W361),$AX361,IF(AND(MONTH(DO$6)=MONTH($W361),YEAR(DO$6)=YEAR($W361)),$T361-$X361*$AX361+$AX361,0))</f>
        <v>12839.66</v>
      </c>
      <c r="DP361" s="277" t="n">
        <f aca="false">IF(AND(DP$5&gt;$V361,DP$6&lt;=$W361),$AX361,IF(AND(MONTH(DP$6)=MONTH($W361),YEAR(DP$6)=YEAR($W361)),$T361-$X361*$AX361+$AX361,0))</f>
        <v>12839.66</v>
      </c>
      <c r="DQ361" s="277" t="n">
        <f aca="false">IF(AND(DQ$5&gt;$V361,DQ$6&lt;=$W361),$AX361,IF(AND(MONTH(DQ$6)=MONTH($W361),YEAR(DQ$6)=YEAR($W361)),$T361-$X361*$AX361+$AX361,0))</f>
        <v>12839.66</v>
      </c>
      <c r="DR361" s="277" t="n">
        <f aca="false">IF(AND(DR$5&gt;$V361,DR$6&lt;=$W361),$AX361,IF(AND(MONTH(DR$6)=MONTH($W361),YEAR(DR$6)=YEAR($W361)),$T361-$X361*$AX361+$AX361,0))</f>
        <v>12839.66</v>
      </c>
      <c r="DS361" s="277" t="n">
        <f aca="false">IF(AND(DS$5&gt;$V361,DS$6&lt;=$W361),$AX361,IF(AND(MONTH(DS$6)=MONTH($W361),YEAR(DS$6)=YEAR($W361)),$T361-$X361*$AX361+$AX361,0))</f>
        <v>12839.66</v>
      </c>
      <c r="DT361" s="277" t="n">
        <f aca="false">IF(AND(DT$5&gt;$V361,DT$6&lt;=$W361),$AX361,IF(AND(MONTH(DT$6)=MONTH($W361),YEAR(DT$6)=YEAR($W361)),$T361-$X361*$AX361+$AX361,0))</f>
        <v>12839.66</v>
      </c>
      <c r="DU361" s="277" t="n">
        <f aca="false">IF(AND(DU$5&gt;$V361,DU$6&lt;=$W361),$AX361,IF(AND(MONTH(DU$6)=MONTH($W361),YEAR(DU$6)=YEAR($W361)),$T361-$X361*$AX361+$AX361,0))</f>
        <v>12839.66</v>
      </c>
      <c r="DV361" s="277" t="n">
        <f aca="false">IF(AND(DV$5&gt;$V361,DV$6&lt;=$W361),$AX361,IF(AND(MONTH(DV$6)=MONTH($W361),YEAR(DV$6)=YEAR($W361)),$T361-$X361*$AX361+$AX361,0))</f>
        <v>12839.66</v>
      </c>
      <c r="DW361" s="277" t="n">
        <f aca="false">IF(AND(DW$5&gt;$V361,DW$6&lt;=$W361),$AX361,IF(AND(MONTH(DW$6)=MONTH($W361),YEAR(DW$6)=YEAR($W361)),$T361-$X361*$AX361+$AX361,0))</f>
        <v>12839.66</v>
      </c>
      <c r="DX361" s="277" t="n">
        <f aca="false">IF(AND(DX$5&gt;$V361,DX$6&lt;=$W361),$AX361,IF(AND(MONTH(DX$6)=MONTH($W361),YEAR(DX$6)=YEAR($W361)),$T361-$X361*$AX361+$AX361,0))</f>
        <v>12839.66</v>
      </c>
      <c r="DY361" s="260" t="n">
        <f aca="false">DM361+DN361+DO361+DP361+DQ361+DR361+DS361+DT361+DU361+DV361+DW361+DX361</f>
        <v>154075.92</v>
      </c>
      <c r="DZ361" s="260" t="n">
        <f aca="false">DJ361+AY361+BA361+BC361+BE361+BG361+BI361+BK361+BM361+BO361</f>
        <v>1508591.73</v>
      </c>
      <c r="EA361" s="260" t="n">
        <f aca="false">DK361+DY361</f>
        <v>275984.04</v>
      </c>
      <c r="EB361" s="261" t="n">
        <f aca="false">DZ361-EA361</f>
        <v>1232607.69</v>
      </c>
      <c r="EC361" s="277" t="n">
        <f aca="false">IF(AND(EC$5&gt;$V361,EC$6&lt;=$W361),$DX361,IF(AND(MONTH(EC$6)=MONTH($W361),YEAR(EC$6)=YEAR($W361)),$T361-$X361*$DX361+$AI361,0))</f>
        <v>12839.66</v>
      </c>
      <c r="ED361" s="277" t="n">
        <f aca="false">IF(AND(ED$5&gt;$V361,ED$6&lt;=$W361),$DX361,IF(AND(MONTH(ED$6)=MONTH($W361),YEAR(ED$6)=YEAR($W361)),$T361-$X361*$DX361+$AI361,0))</f>
        <v>12839.66</v>
      </c>
      <c r="EE361" s="277" t="n">
        <f aca="false">IF(AND(EE$5&gt;$V361,EE$6&lt;=$W361),$DX361,IF(AND(MONTH(EE$6)=MONTH($W361),YEAR(EE$6)=YEAR($W361)),$T361-$X361*$DX361+$AI361,0))</f>
        <v>12839.66</v>
      </c>
      <c r="EF361" s="277" t="n">
        <f aca="false">IF(AND(EF$5&gt;$V361,EF$6&lt;=$W361),$DX361,IF(AND(MONTH(EF$6)=MONTH($W361),YEAR(EF$6)=YEAR($W361)),$T361-$X361*$DX361+$AI361,0))</f>
        <v>12839.66</v>
      </c>
      <c r="EG361" s="277" t="n">
        <f aca="false">IF(AND(EG$5&gt;$V361,EG$6&lt;=$W361),$DX361,IF(AND(MONTH(EG$6)=MONTH($W361),YEAR(EG$6)=YEAR($W361)),$T361-$X361*$DX361+$AI361,0))</f>
        <v>12839.66</v>
      </c>
      <c r="EH361" s="277" t="n">
        <f aca="false">IF(AND(EH$5&gt;$V361,EH$6&lt;=$W361),$DX361,IF(AND(MONTH(EH$6)=MONTH($W361),YEAR(EH$6)=YEAR($W361)),$T361-$X361*$DX361+$AI361,0))</f>
        <v>12839.66</v>
      </c>
      <c r="EI361" s="277" t="n">
        <f aca="false">IF(AND(EI$5&gt;$V361,EI$6&lt;=$W361),$DX361,IF(AND(MONTH(EI$6)=MONTH($W361),YEAR(EI$6)=YEAR($W361)),$T361-$X361*$DX361+$AI361,0))</f>
        <v>12839.66</v>
      </c>
      <c r="EJ361" s="277" t="n">
        <f aca="false">IF(AND(EJ$5&gt;$V361,EJ$6&lt;=$W361),$DX361,IF(AND(MONTH(EJ$6)=MONTH($W361),YEAR(EJ$6)=YEAR($W361)),$T361-$X361*$DX361+$AI361,0))</f>
        <v>12839.66</v>
      </c>
      <c r="EK361" s="277" t="n">
        <f aca="false">IF(AND(EK$5&gt;$V361,EK$6&lt;=$W361),$DX361,IF(AND(MONTH(EK$6)=MONTH($W361),YEAR(EK$6)=YEAR($W361)),$T361-$X361*$DX361+$AI361,0))</f>
        <v>12839.66</v>
      </c>
      <c r="EL361" s="266" t="n">
        <v>12839.66</v>
      </c>
      <c r="EM361" s="278" t="n">
        <v>12839.66</v>
      </c>
      <c r="EN361" s="277" t="n">
        <v>12839.66</v>
      </c>
      <c r="EO361" s="260" t="n">
        <f aca="false">EC361+ED361+EE361+EF361+EG361+EH361+EI361+EJ361+EK361+EL361+EM361+EN361</f>
        <v>154075.92</v>
      </c>
      <c r="EP361" s="260" t="n">
        <f aca="false">T361+AQ361+AS361+AU361+AW361+AY361+BA361+BC361+BE361+BG361+BI361+BK361+BM361+BO361+BQ361+BS361+BU361+BW361+BY361+CA361+CC361+CE361+CG361+AG361</f>
        <v>1508591.73</v>
      </c>
      <c r="EQ361" s="260" t="n">
        <f aca="false">EA361+EO361</f>
        <v>430059.96</v>
      </c>
      <c r="ER361" s="260" t="n">
        <f aca="false">EP361-EQ361</f>
        <v>1078531.77</v>
      </c>
      <c r="ES361" s="262" t="n">
        <f aca="false">EN361</f>
        <v>12839.66</v>
      </c>
      <c r="ET361" s="262" t="n">
        <f aca="false">ES361</f>
        <v>12839.66</v>
      </c>
      <c r="EU361" s="262" t="n">
        <f aca="false">ET361</f>
        <v>12839.66</v>
      </c>
      <c r="EV361" s="262" t="n">
        <f aca="false">EU361</f>
        <v>12839.66</v>
      </c>
      <c r="EW361" s="262" t="n">
        <f aca="false">EV361</f>
        <v>12839.66</v>
      </c>
      <c r="EX361" s="262" t="n">
        <f aca="false">EW361</f>
        <v>12839.66</v>
      </c>
      <c r="EY361" s="262" t="n">
        <f aca="false">EX361</f>
        <v>12839.66</v>
      </c>
      <c r="EZ361" s="262" t="n">
        <f aca="false">EY361</f>
        <v>12839.66</v>
      </c>
      <c r="FA361" s="262" t="n">
        <f aca="false">EZ361</f>
        <v>12839.66</v>
      </c>
      <c r="FB361" s="262" t="n">
        <f aca="false">FA361</f>
        <v>12839.66</v>
      </c>
      <c r="FC361" s="262" t="n">
        <f aca="false">FB361</f>
        <v>12839.66</v>
      </c>
      <c r="FD361" s="262" t="n">
        <f aca="false">FC361</f>
        <v>12839.66</v>
      </c>
      <c r="FE361" s="261" t="n">
        <f aca="false">ES361+ET361+EU361+EV361+EW361+EX361+EY361+EZ361+FA361+FB361+FC361+FD361</f>
        <v>154075.92</v>
      </c>
      <c r="FF361" s="261" t="n">
        <f aca="false">EP361</f>
        <v>1508591.73</v>
      </c>
      <c r="FG361" s="261" t="n">
        <f aca="false">EQ361+FE361</f>
        <v>584135.88</v>
      </c>
      <c r="FH361" s="261" t="n">
        <f aca="false">FF361-FG361</f>
        <v>924455.85</v>
      </c>
      <c r="FI361" s="261" t="n">
        <f aca="false">FD361</f>
        <v>12839.66</v>
      </c>
      <c r="FJ361" s="261" t="n">
        <f aca="false">FI361</f>
        <v>12839.66</v>
      </c>
      <c r="FK361" s="261" t="n">
        <f aca="false">FJ361</f>
        <v>12839.66</v>
      </c>
      <c r="FL361" s="261" t="n">
        <f aca="false">FK361</f>
        <v>12839.66</v>
      </c>
      <c r="FM361" s="261" t="n">
        <f aca="false">FL361</f>
        <v>12839.66</v>
      </c>
      <c r="FN361" s="261" t="n">
        <f aca="false">FM361</f>
        <v>12839.66</v>
      </c>
      <c r="FO361" s="261" t="n">
        <f aca="false">FN361</f>
        <v>12839.66</v>
      </c>
      <c r="FP361" s="261" t="n">
        <f aca="false">FO361</f>
        <v>12839.66</v>
      </c>
      <c r="FQ361" s="261" t="n">
        <f aca="false">FP361</f>
        <v>12839.66</v>
      </c>
      <c r="FR361" s="261" t="n">
        <f aca="false">FQ361</f>
        <v>12839.66</v>
      </c>
      <c r="FS361" s="261" t="n">
        <f aca="false">FR361</f>
        <v>12839.66</v>
      </c>
      <c r="FT361" s="261" t="n">
        <f aca="false">FS361</f>
        <v>12839.66</v>
      </c>
      <c r="FU361" s="261" t="n">
        <f aca="false">FI361+FJ361+FK361+FL361+FM361+FN361+FO361+FP361+FQ361+FR361+FS361+FT361</f>
        <v>154075.92</v>
      </c>
      <c r="FV361" s="261" t="n">
        <f aca="false">FF361</f>
        <v>1508591.73</v>
      </c>
      <c r="FW361" s="261" t="n">
        <f aca="false">FG361+FU361</f>
        <v>738211.8</v>
      </c>
      <c r="FX361" s="261" t="n">
        <f aca="false">FV361-FW361</f>
        <v>770379.93</v>
      </c>
      <c r="FY361" s="261" t="n">
        <f aca="false">FT361</f>
        <v>12839.66</v>
      </c>
      <c r="FZ361" s="261" t="n">
        <f aca="false">FY361</f>
        <v>12839.66</v>
      </c>
      <c r="GA361" s="261" t="n">
        <f aca="false">FZ361</f>
        <v>12839.66</v>
      </c>
      <c r="GB361" s="261" t="n">
        <f aca="false">GA361</f>
        <v>12839.66</v>
      </c>
      <c r="GC361" s="261" t="n">
        <f aca="false">GB361</f>
        <v>12839.66</v>
      </c>
      <c r="GD361" s="261" t="n">
        <f aca="false">GC361</f>
        <v>12839.66</v>
      </c>
      <c r="GE361" s="261" t="n">
        <f aca="false">GD361</f>
        <v>12839.66</v>
      </c>
      <c r="GF361" s="261" t="n">
        <f aca="false">GE361</f>
        <v>12839.66</v>
      </c>
      <c r="GG361" s="261" t="n">
        <f aca="false">GF361</f>
        <v>12839.66</v>
      </c>
      <c r="GH361" s="261" t="n">
        <f aca="false">GG361</f>
        <v>12839.66</v>
      </c>
      <c r="GI361" s="261" t="n">
        <f aca="false">GH361</f>
        <v>12839.66</v>
      </c>
      <c r="GJ361" s="261" t="n">
        <f aca="false">GI361</f>
        <v>12839.66</v>
      </c>
      <c r="GK361" s="261" t="n">
        <f aca="false">FY361+FZ361+GA361+GB361+GC361+GD361+GE361+GF361+GG361+GH361+GI361+GJ361</f>
        <v>154075.92</v>
      </c>
      <c r="GL361" s="261" t="n">
        <f aca="false">FV361</f>
        <v>1508591.73</v>
      </c>
      <c r="GM361" s="261" t="n">
        <f aca="false">FW361+GK361</f>
        <v>892287.72</v>
      </c>
      <c r="GN361" s="261" t="n">
        <f aca="false">GL361-GM361</f>
        <v>616304.01</v>
      </c>
      <c r="GO361" s="261" t="n">
        <f aca="false">GJ361</f>
        <v>12839.66</v>
      </c>
      <c r="GP361" s="261" t="n">
        <f aca="false">GO361</f>
        <v>12839.66</v>
      </c>
      <c r="GQ361" s="261" t="n">
        <f aca="false">GP361</f>
        <v>12839.66</v>
      </c>
      <c r="GR361" s="261" t="n">
        <f aca="false">GQ361</f>
        <v>12839.66</v>
      </c>
      <c r="GS361" s="261" t="n">
        <f aca="false">GR361</f>
        <v>12839.66</v>
      </c>
      <c r="GT361" s="261" t="n">
        <f aca="false">GS361</f>
        <v>12839.66</v>
      </c>
      <c r="GU361" s="261" t="n">
        <f aca="false">GT361</f>
        <v>12839.66</v>
      </c>
      <c r="GV361" s="261" t="n">
        <f aca="false">GU361</f>
        <v>12839.66</v>
      </c>
      <c r="GW361" s="261" t="n">
        <f aca="false">GV361</f>
        <v>12839.66</v>
      </c>
      <c r="GX361" s="261" t="n">
        <f aca="false">GW361</f>
        <v>12839.66</v>
      </c>
      <c r="GY361" s="261" t="n">
        <f aca="false">GX361</f>
        <v>12839.66</v>
      </c>
      <c r="GZ361" s="261" t="n">
        <f aca="false">GY361</f>
        <v>12839.66</v>
      </c>
      <c r="HA361" s="261" t="n">
        <f aca="false">GO361+GP361+GQ361+GR361+GS361+GT361+GU361+GV361+GW361+GX361+GY361+GZ361</f>
        <v>154075.92</v>
      </c>
      <c r="HB361" s="261" t="n">
        <f aca="false">GL361</f>
        <v>1508591.73</v>
      </c>
      <c r="HC361" s="261" t="n">
        <f aca="false">GM361+HA361</f>
        <v>1046363.64</v>
      </c>
      <c r="HD361" s="261" t="n">
        <f aca="false">HB361-HC361</f>
        <v>462228.09</v>
      </c>
      <c r="HE361" s="264" t="n">
        <f aca="false">GO361-GJ361</f>
        <v>0</v>
      </c>
      <c r="HF361" s="264"/>
      <c r="HG361" s="264"/>
      <c r="HH361" s="264"/>
      <c r="HI361" s="264"/>
      <c r="HJ361" s="264"/>
      <c r="HK361" s="264"/>
      <c r="HL361" s="264"/>
      <c r="HM361" s="264"/>
      <c r="HN361" s="264"/>
      <c r="HO361" s="264"/>
      <c r="HP361" s="264"/>
      <c r="HQ361" s="264"/>
      <c r="HR361" s="264"/>
      <c r="HS361" s="264"/>
      <c r="HT361" s="264"/>
      <c r="HU361" s="264"/>
      <c r="HV361" s="264"/>
      <c r="HW361" s="264"/>
      <c r="HX361" s="264"/>
      <c r="HY361" s="264"/>
      <c r="HZ361" s="264"/>
      <c r="IA361" s="264"/>
      <c r="IB361" s="264"/>
      <c r="IC361" s="264"/>
      <c r="ID361" s="264"/>
      <c r="IE361" s="264"/>
      <c r="IF361" s="264"/>
      <c r="IG361" s="264"/>
      <c r="IH361" s="264"/>
      <c r="II361" s="264"/>
      <c r="IJ361" s="264"/>
      <c r="IK361" s="264"/>
      <c r="IL361" s="264"/>
      <c r="IM361" s="264"/>
      <c r="IN361" s="264"/>
      <c r="IO361" s="264"/>
      <c r="IP361" s="264"/>
      <c r="IQ361" s="264"/>
      <c r="IR361" s="264"/>
      <c r="IS361" s="264"/>
      <c r="IT361" s="264"/>
      <c r="IU361" s="264"/>
      <c r="IV361" s="264"/>
      <c r="IW361" s="264"/>
      <c r="IX361" s="264"/>
      <c r="IY361" s="264"/>
      <c r="IZ361" s="264"/>
      <c r="JA361" s="264"/>
      <c r="JB361" s="264"/>
      <c r="JC361" s="264"/>
      <c r="JD361" s="264"/>
      <c r="JE361" s="264"/>
      <c r="JF361" s="264"/>
      <c r="JG361" s="264"/>
      <c r="JH361" s="264"/>
      <c r="JI361" s="264"/>
      <c r="JJ361" s="264"/>
      <c r="JK361" s="264"/>
      <c r="JL361" s="264"/>
      <c r="JM361" s="265"/>
      <c r="JN361" s="265" t="n">
        <f aca="false">DH361-DG361</f>
        <v>0</v>
      </c>
    </row>
    <row r="362" s="201" customFormat="true" ht="32.8" hidden="false" customHeight="false" outlineLevel="0" collapsed="false">
      <c r="A362" s="249" t="n">
        <v>330</v>
      </c>
      <c r="B362" s="250" t="s">
        <v>836</v>
      </c>
      <c r="C362" s="251" t="n">
        <v>6141</v>
      </c>
      <c r="D362" s="252" t="s">
        <v>471</v>
      </c>
      <c r="E362" s="252" t="s">
        <v>633</v>
      </c>
      <c r="F362" s="253" t="n">
        <v>1</v>
      </c>
      <c r="G362" s="254" t="n">
        <v>580999.97</v>
      </c>
      <c r="H362" s="255" t="n">
        <v>0.2</v>
      </c>
      <c r="I362" s="256" t="n">
        <f aca="false">ROUND(F362*G362,2)</f>
        <v>580999.97</v>
      </c>
      <c r="J362" s="254" t="n">
        <f aca="false">ROUND(I362+F362*G362*H362,2)</f>
        <v>697199.96</v>
      </c>
      <c r="K362" s="257" t="n">
        <v>44560</v>
      </c>
      <c r="L362" s="257" t="n">
        <f aca="false">EDATE(K362,M362)-1</f>
        <v>48211</v>
      </c>
      <c r="M362" s="258" t="n">
        <v>120</v>
      </c>
      <c r="N362" s="254" t="n">
        <f aca="false">ROUND(G362/M362,2)*F362</f>
        <v>4841.67</v>
      </c>
      <c r="O362" s="254" t="n">
        <v>0</v>
      </c>
      <c r="P362" s="254"/>
      <c r="Q362" s="253" t="n">
        <v>1</v>
      </c>
      <c r="R362" s="254" t="n">
        <f aca="false">T362</f>
        <v>580999.97</v>
      </c>
      <c r="S362" s="255" t="n">
        <f aca="false">H362</f>
        <v>0.2</v>
      </c>
      <c r="T362" s="254" t="n">
        <f aca="false">I362</f>
        <v>580999.97</v>
      </c>
      <c r="U362" s="254" t="n">
        <f aca="false">ROUND(T362+Q362*R362*S362,2)</f>
        <v>697199.96</v>
      </c>
      <c r="V362" s="257" t="n">
        <v>44560</v>
      </c>
      <c r="W362" s="257" t="n">
        <f aca="false">EDATE(V362,X362)-1</f>
        <v>48211</v>
      </c>
      <c r="X362" s="258" t="n">
        <v>120</v>
      </c>
      <c r="Y362" s="254" t="n">
        <f aca="false">ROUND((R362-Z362)/X362,2)*Q362</f>
        <v>4841.67</v>
      </c>
      <c r="Z362" s="254" t="n">
        <v>0</v>
      </c>
      <c r="AA362" s="254" t="n">
        <v>0</v>
      </c>
      <c r="AB362" s="254"/>
      <c r="AC362" s="254"/>
      <c r="AD362" s="254"/>
      <c r="AE362" s="254"/>
      <c r="AF362" s="254"/>
      <c r="AG362" s="254" t="n">
        <v>5301</v>
      </c>
      <c r="AH362" s="254" t="n">
        <f aca="false">AI362-Y362</f>
        <v>44.1700000000001</v>
      </c>
      <c r="AI362" s="254" t="n">
        <f aca="false">ROUND((T362+AG362-Z362)/X362,2)</f>
        <v>4885.84</v>
      </c>
      <c r="AJ362" s="254"/>
      <c r="AK362" s="254"/>
      <c r="AL362" s="254"/>
      <c r="AM362" s="254"/>
      <c r="AN362" s="254"/>
      <c r="AO362" s="254"/>
      <c r="AP362" s="254"/>
      <c r="AQ362" s="254"/>
      <c r="AR362" s="254"/>
      <c r="AS362" s="254"/>
      <c r="AT362" s="254"/>
      <c r="AU362" s="254"/>
      <c r="AV362" s="254"/>
      <c r="AW362" s="254" t="n">
        <v>59694</v>
      </c>
      <c r="AX362" s="254" t="n">
        <f aca="false">ROUND((T362+AG362-AI362*12+AW362)/108,2)</f>
        <v>5438.56</v>
      </c>
      <c r="AY362" s="254"/>
      <c r="AZ362" s="254"/>
      <c r="BA362" s="254"/>
      <c r="BB362" s="254"/>
      <c r="BC362" s="254"/>
      <c r="BD362" s="254"/>
      <c r="BE362" s="254"/>
      <c r="BF362" s="254"/>
      <c r="BG362" s="254"/>
      <c r="BH362" s="254"/>
      <c r="BI362" s="254"/>
      <c r="BJ362" s="254"/>
      <c r="BK362" s="254"/>
      <c r="BL362" s="254"/>
      <c r="BM362" s="254"/>
      <c r="BN362" s="254"/>
      <c r="BO362" s="254"/>
      <c r="BP362" s="254"/>
      <c r="BQ362" s="254"/>
      <c r="BR362" s="254"/>
      <c r="BS362" s="254"/>
      <c r="BT362" s="254"/>
      <c r="BU362" s="254"/>
      <c r="BV362" s="254"/>
      <c r="BW362" s="254"/>
      <c r="BX362" s="254"/>
      <c r="BY362" s="254"/>
      <c r="BZ362" s="254"/>
      <c r="CA362" s="254"/>
      <c r="CB362" s="254"/>
      <c r="CC362" s="254"/>
      <c r="CD362" s="254"/>
      <c r="CE362" s="254"/>
      <c r="CF362" s="254"/>
      <c r="CG362" s="254"/>
      <c r="CH362" s="254"/>
      <c r="CI362" s="254" t="e">
        <f aca="false">#N/A</f>
        <v>#N/A</v>
      </c>
      <c r="CJ362" s="254"/>
      <c r="CK362" s="254"/>
      <c r="CL362" s="254"/>
      <c r="CM362" s="257" t="n">
        <v>44560</v>
      </c>
      <c r="CN362" s="257" t="e">
        <f aca="false">EDATE(CM362,CO362)-1</f>
        <v>#N/A</v>
      </c>
      <c r="CO362" s="254" t="e">
        <f aca="false">#N/A</f>
        <v>#N/A</v>
      </c>
      <c r="CP362" s="254" t="n">
        <v>0</v>
      </c>
      <c r="CQ362" s="254"/>
      <c r="CR362" s="254"/>
      <c r="CS362" s="254"/>
      <c r="CT362" s="261" t="n">
        <f aca="false">I362</f>
        <v>580999.97</v>
      </c>
      <c r="CU362" s="261" t="n">
        <f aca="false">CT362-CV362</f>
        <v>0</v>
      </c>
      <c r="CV362" s="261" t="n">
        <v>580999.97</v>
      </c>
      <c r="CW362" s="261" t="n">
        <f aca="false">IF(AND(CW$5&gt;$V362,CW$6&lt;=$W362),$AI362,IF(AND(MONTH(CW$6)=MONTH($W362),YEAR(CW$6)=YEAR($W362)),$T362-$X362*$AI362+$AI362,0))</f>
        <v>4885.84</v>
      </c>
      <c r="CX362" s="261" t="n">
        <f aca="false">IF(AND(CX$5&gt;$V362,CX$6&lt;=$W362),$AI362,IF(AND(MONTH(CX$6)=MONTH($W362),YEAR(CX$6)=YEAR($W362)),$T362-$X362*$AI362+$AI362,0))</f>
        <v>4885.84</v>
      </c>
      <c r="CY362" s="261" t="n">
        <f aca="false">IF(AND(CY$5&gt;$V362,CY$6&lt;=$W362),$AI362,IF(AND(MONTH(CY$6)=MONTH($W362),YEAR(CY$6)=YEAR($W362)),$T362-$X362*$AI362+$AI362,0))</f>
        <v>4885.84</v>
      </c>
      <c r="CZ362" s="261" t="n">
        <f aca="false">IF(AND(CZ$5&gt;$V362,CZ$6&lt;=$W362),$AI362,IF(AND(MONTH(CZ$6)=MONTH($W362),YEAR(CZ$6)=YEAR($W362)),$T362-$X362*$AI362+$AI362,0))</f>
        <v>4885.84</v>
      </c>
      <c r="DA362" s="261" t="n">
        <f aca="false">IF(AND(DA$5&gt;$V362,DA$6&lt;=$W362),$AI362,IF(AND(MONTH(DA$6)=MONTH($W362),YEAR(DA$6)=YEAR($W362)),$T362-$X362*$AI362+$AI362,0))</f>
        <v>4885.84</v>
      </c>
      <c r="DB362" s="261" t="n">
        <f aca="false">IF(AND(DB$5&gt;$V362,DB$6&lt;=$W362),$AI362,IF(AND(MONTH(DB$6)=MONTH($W362),YEAR(DB$6)=YEAR($W362)),$T362-$X362*$AI362+$AI362,0))</f>
        <v>4885.84</v>
      </c>
      <c r="DC362" s="261" t="n">
        <f aca="false">IF(AND(DC$5&gt;$V362,DC$6&lt;=$W362),$AI362,IF(AND(MONTH(DC$6)=MONTH($W362),YEAR(DC$6)=YEAR($W362)),$T362-$X362*$AI362+$AI362,0))</f>
        <v>4885.84</v>
      </c>
      <c r="DD362" s="261" t="n">
        <f aca="false">IF(AND(DD$5&gt;$V362,DD$6&lt;=$W362),$AI362,IF(AND(MONTH(DD$6)=MONTH($W362),YEAR(DD$6)=YEAR($W362)),$T362-$X362*$AI362+$AI362,0))</f>
        <v>4885.84</v>
      </c>
      <c r="DE362" s="261" t="n">
        <f aca="false">IF(AND(DE$5&gt;$V362,DE$6&lt;=$W362),$AI362,IF(AND(MONTH(DE$6)=MONTH($W362),YEAR(DE$6)=YEAR($W362)),$T362-$X362*$AI362+$AI362,0))</f>
        <v>4885.84</v>
      </c>
      <c r="DF362" s="261" t="n">
        <f aca="false">IF(AND(DF$5&gt;$V362,DF$6&lt;=$W362),$AI362,IF(AND(MONTH(DF$6)=MONTH($W362),YEAR(DF$6)=YEAR($W362)),$T362-$X362*$AI362+$AI362,0))</f>
        <v>4885.84</v>
      </c>
      <c r="DG362" s="261" t="n">
        <f aca="false">IF(AND(DG$5&gt;$V362,DG$6&lt;=$W362),$AI362,IF(AND(MONTH(DG$6)=MONTH($W362),YEAR(DG$6)=YEAR($W362)),$T362-$X362*$AI362+$AI362,0))</f>
        <v>4885.84</v>
      </c>
      <c r="DH362" s="277" t="n">
        <f aca="false">IF(AND(DH$5&gt;$V362,DH$6&lt;=$W362),$AI362,IF(AND(MONTH(DH$6)=MONTH($W362),YEAR(DH$6)=YEAR($W362)),$T362-$X362*$AI362+$AI362,0))</f>
        <v>4885.84</v>
      </c>
      <c r="DI362" s="260" t="n">
        <f aca="false">CW362+CX362+CY362+CZ362+DA362+DB362+DC362+DD362+DE362+DF362+DG362+DH362</f>
        <v>58630.08</v>
      </c>
      <c r="DJ362" s="260" t="n">
        <f aca="false">T362+AG362+AJ362+AQ362+AS362+AU362+AW362</f>
        <v>645994.97</v>
      </c>
      <c r="DK362" s="260" t="n">
        <f aca="false">CU362+DI362-O362</f>
        <v>58630.08</v>
      </c>
      <c r="DL362" s="260" t="n">
        <f aca="false">DJ362-DK362</f>
        <v>587364.89</v>
      </c>
      <c r="DM362" s="277" t="n">
        <f aca="false">IF(AND(DM$5&gt;$V362,DM$6&lt;=$W362),$AX362,IF(AND(MONTH(DM$6)=MONTH($W362),YEAR(DM$6)=YEAR($W362)),$T362-$X362*$AX362+$AX362,0))</f>
        <v>5438.56</v>
      </c>
      <c r="DN362" s="277" t="n">
        <f aca="false">IF(AND(DN$5&gt;$V362,DN$6&lt;=$W362),$AX362,IF(AND(MONTH(DN$6)=MONTH($W362),YEAR(DN$6)=YEAR($W362)),$T362-$X362*$AX362+$AX362,0))</f>
        <v>5438.56</v>
      </c>
      <c r="DO362" s="277" t="n">
        <f aca="false">IF(AND(DO$5&gt;$V362,DO$6&lt;=$W362),$AX362,IF(AND(MONTH(DO$6)=MONTH($W362),YEAR(DO$6)=YEAR($W362)),$T362-$X362*$AX362+$AX362,0))</f>
        <v>5438.56</v>
      </c>
      <c r="DP362" s="277" t="n">
        <f aca="false">IF(AND(DP$5&gt;$V362,DP$6&lt;=$W362),$AX362,IF(AND(MONTH(DP$6)=MONTH($W362),YEAR(DP$6)=YEAR($W362)),$T362-$X362*$AX362+$AX362,0))</f>
        <v>5438.56</v>
      </c>
      <c r="DQ362" s="277" t="n">
        <f aca="false">IF(AND(DQ$5&gt;$V362,DQ$6&lt;=$W362),$AX362,IF(AND(MONTH(DQ$6)=MONTH($W362),YEAR(DQ$6)=YEAR($W362)),$T362-$X362*$AX362+$AX362,0))</f>
        <v>5438.56</v>
      </c>
      <c r="DR362" s="277" t="n">
        <f aca="false">IF(AND(DR$5&gt;$V362,DR$6&lt;=$W362),$AX362,IF(AND(MONTH(DR$6)=MONTH($W362),YEAR(DR$6)=YEAR($W362)),$T362-$X362*$AX362+$AX362,0))</f>
        <v>5438.56</v>
      </c>
      <c r="DS362" s="277" t="n">
        <f aca="false">IF(AND(DS$5&gt;$V362,DS$6&lt;=$W362),$AX362,IF(AND(MONTH(DS$6)=MONTH($W362),YEAR(DS$6)=YEAR($W362)),$T362-$X362*$AX362+$AX362,0))</f>
        <v>5438.56</v>
      </c>
      <c r="DT362" s="277" t="n">
        <f aca="false">IF(AND(DT$5&gt;$V362,DT$6&lt;=$W362),$AX362,IF(AND(MONTH(DT$6)=MONTH($W362),YEAR(DT$6)=YEAR($W362)),$T362-$X362*$AX362+$AX362,0))</f>
        <v>5438.56</v>
      </c>
      <c r="DU362" s="277" t="n">
        <f aca="false">IF(AND(DU$5&gt;$V362,DU$6&lt;=$W362),$AX362,IF(AND(MONTH(DU$6)=MONTH($W362),YEAR(DU$6)=YEAR($W362)),$T362-$X362*$AX362+$AX362,0))</f>
        <v>5438.56</v>
      </c>
      <c r="DV362" s="277" t="n">
        <f aca="false">IF(AND(DV$5&gt;$V362,DV$6&lt;=$W362),$AX362,IF(AND(MONTH(DV$6)=MONTH($W362),YEAR(DV$6)=YEAR($W362)),$T362-$X362*$AX362+$AX362,0))</f>
        <v>5438.56</v>
      </c>
      <c r="DW362" s="277" t="n">
        <f aca="false">IF(AND(DW$5&gt;$V362,DW$6&lt;=$W362),$AX362,IF(AND(MONTH(DW$6)=MONTH($W362),YEAR(DW$6)=YEAR($W362)),$T362-$X362*$AX362+$AX362,0))</f>
        <v>5438.56</v>
      </c>
      <c r="DX362" s="277" t="n">
        <f aca="false">IF(AND(DX$5&gt;$V362,DX$6&lt;=$W362),$AX362,IF(AND(MONTH(DX$6)=MONTH($W362),YEAR(DX$6)=YEAR($W362)),$T362-$X362*$AX362+$AX362,0))</f>
        <v>5438.56</v>
      </c>
      <c r="DY362" s="260" t="n">
        <f aca="false">DM362+DN362+DO362+DP362+DQ362+DR362+DS362+DT362+DU362+DV362+DW362+DX362</f>
        <v>65262.72</v>
      </c>
      <c r="DZ362" s="260" t="n">
        <f aca="false">DJ362+AY362+BA362+BC362+BE362+BG362+BI362+BK362+BM362+BO362</f>
        <v>645994.97</v>
      </c>
      <c r="EA362" s="260" t="n">
        <f aca="false">DK362+DY362</f>
        <v>123892.8</v>
      </c>
      <c r="EB362" s="261" t="n">
        <f aca="false">DZ362-EA362</f>
        <v>522102.17</v>
      </c>
      <c r="EC362" s="277" t="n">
        <f aca="false">IF(AND(EC$5&gt;$V362,EC$6&lt;=$W362),$DX362,IF(AND(MONTH(EC$6)=MONTH($W362),YEAR(EC$6)=YEAR($W362)),$T362-$X362*$DX362+$AI362,0))</f>
        <v>5438.56</v>
      </c>
      <c r="ED362" s="277" t="n">
        <f aca="false">IF(AND(ED$5&gt;$V362,ED$6&lt;=$W362),$DX362,IF(AND(MONTH(ED$6)=MONTH($W362),YEAR(ED$6)=YEAR($W362)),$T362-$X362*$DX362+$AI362,0))</f>
        <v>5438.56</v>
      </c>
      <c r="EE362" s="277" t="n">
        <f aca="false">IF(AND(EE$5&gt;$V362,EE$6&lt;=$W362),$DX362,IF(AND(MONTH(EE$6)=MONTH($W362),YEAR(EE$6)=YEAR($W362)),$T362-$X362*$DX362+$AI362,0))</f>
        <v>5438.56</v>
      </c>
      <c r="EF362" s="277" t="n">
        <f aca="false">IF(AND(EF$5&gt;$V362,EF$6&lt;=$W362),$DX362,IF(AND(MONTH(EF$6)=MONTH($W362),YEAR(EF$6)=YEAR($W362)),$T362-$X362*$DX362+$AI362,0))</f>
        <v>5438.56</v>
      </c>
      <c r="EG362" s="277" t="n">
        <f aca="false">IF(AND(EG$5&gt;$V362,EG$6&lt;=$W362),$DX362,IF(AND(MONTH(EG$6)=MONTH($W362),YEAR(EG$6)=YEAR($W362)),$T362-$X362*$DX362+$AI362,0))</f>
        <v>5438.56</v>
      </c>
      <c r="EH362" s="277" t="n">
        <f aca="false">IF(AND(EH$5&gt;$V362,EH$6&lt;=$W362),$DX362,IF(AND(MONTH(EH$6)=MONTH($W362),YEAR(EH$6)=YEAR($W362)),$T362-$X362*$DX362+$AI362,0))</f>
        <v>5438.56</v>
      </c>
      <c r="EI362" s="277" t="n">
        <f aca="false">IF(AND(EI$5&gt;$V362,EI$6&lt;=$W362),$DX362,IF(AND(MONTH(EI$6)=MONTH($W362),YEAR(EI$6)=YEAR($W362)),$T362-$X362*$DX362+$AI362,0))</f>
        <v>5438.56</v>
      </c>
      <c r="EJ362" s="277" t="n">
        <f aca="false">IF(AND(EJ$5&gt;$V362,EJ$6&lt;=$W362),$DX362,IF(AND(MONTH(EJ$6)=MONTH($W362),YEAR(EJ$6)=YEAR($W362)),$T362-$X362*$DX362+$AI362,0))</f>
        <v>5438.56</v>
      </c>
      <c r="EK362" s="277" t="n">
        <f aca="false">IF(AND(EK$5&gt;$V362,EK$6&lt;=$W362),$DX362,IF(AND(MONTH(EK$6)=MONTH($W362),YEAR(EK$6)=YEAR($W362)),$T362-$X362*$DX362+$AI362,0))</f>
        <v>5438.56</v>
      </c>
      <c r="EL362" s="266" t="n">
        <v>5438.56</v>
      </c>
      <c r="EM362" s="278" t="n">
        <v>5438.56</v>
      </c>
      <c r="EN362" s="277" t="n">
        <v>5438.56</v>
      </c>
      <c r="EO362" s="260" t="n">
        <f aca="false">EC362+ED362+EE362+EF362+EG362+EH362+EI362+EJ362+EK362+EL362+EM362+EN362</f>
        <v>65262.72</v>
      </c>
      <c r="EP362" s="260" t="n">
        <f aca="false">T362+AQ362+AS362+AU362+AW362+AY362+BA362+BC362+BE362+BG362+BI362+BK362+BM362+BO362+BQ362+BS362+BU362+BW362+BY362+CA362+CC362+CE362+CG362+AG362</f>
        <v>645994.97</v>
      </c>
      <c r="EQ362" s="260" t="n">
        <f aca="false">EA362+EO362</f>
        <v>189155.52</v>
      </c>
      <c r="ER362" s="260" t="n">
        <f aca="false">EP362-EQ362</f>
        <v>456839.45</v>
      </c>
      <c r="ES362" s="262" t="n">
        <f aca="false">EN362</f>
        <v>5438.56</v>
      </c>
      <c r="ET362" s="262" t="n">
        <f aca="false">ES362</f>
        <v>5438.56</v>
      </c>
      <c r="EU362" s="262" t="n">
        <f aca="false">ET362</f>
        <v>5438.56</v>
      </c>
      <c r="EV362" s="262" t="n">
        <f aca="false">EU362</f>
        <v>5438.56</v>
      </c>
      <c r="EW362" s="262" t="n">
        <f aca="false">EV362</f>
        <v>5438.56</v>
      </c>
      <c r="EX362" s="262" t="n">
        <f aca="false">EW362</f>
        <v>5438.56</v>
      </c>
      <c r="EY362" s="262" t="n">
        <f aca="false">EX362</f>
        <v>5438.56</v>
      </c>
      <c r="EZ362" s="262" t="n">
        <f aca="false">EY362</f>
        <v>5438.56</v>
      </c>
      <c r="FA362" s="262" t="n">
        <f aca="false">EZ362</f>
        <v>5438.56</v>
      </c>
      <c r="FB362" s="262" t="n">
        <f aca="false">FA362</f>
        <v>5438.56</v>
      </c>
      <c r="FC362" s="262" t="n">
        <f aca="false">FB362</f>
        <v>5438.56</v>
      </c>
      <c r="FD362" s="262" t="n">
        <f aca="false">FC362</f>
        <v>5438.56</v>
      </c>
      <c r="FE362" s="261" t="n">
        <f aca="false">ES362+ET362+EU362+EV362+EW362+EX362+EY362+EZ362+FA362+FB362+FC362+FD362</f>
        <v>65262.72</v>
      </c>
      <c r="FF362" s="261" t="n">
        <f aca="false">EP362</f>
        <v>645994.97</v>
      </c>
      <c r="FG362" s="261" t="n">
        <f aca="false">EQ362+FE362</f>
        <v>254418.24</v>
      </c>
      <c r="FH362" s="261" t="n">
        <f aca="false">FF362-FG362</f>
        <v>391576.73</v>
      </c>
      <c r="FI362" s="261" t="n">
        <f aca="false">FD362</f>
        <v>5438.56</v>
      </c>
      <c r="FJ362" s="261" t="n">
        <f aca="false">FI362</f>
        <v>5438.56</v>
      </c>
      <c r="FK362" s="261" t="n">
        <f aca="false">FJ362</f>
        <v>5438.56</v>
      </c>
      <c r="FL362" s="261" t="n">
        <f aca="false">FK362</f>
        <v>5438.56</v>
      </c>
      <c r="FM362" s="261" t="n">
        <f aca="false">FL362</f>
        <v>5438.56</v>
      </c>
      <c r="FN362" s="261" t="n">
        <f aca="false">FM362</f>
        <v>5438.56</v>
      </c>
      <c r="FO362" s="261" t="n">
        <f aca="false">FN362</f>
        <v>5438.56</v>
      </c>
      <c r="FP362" s="261" t="n">
        <f aca="false">FO362</f>
        <v>5438.56</v>
      </c>
      <c r="FQ362" s="261" t="n">
        <f aca="false">FP362</f>
        <v>5438.56</v>
      </c>
      <c r="FR362" s="261" t="n">
        <f aca="false">FQ362</f>
        <v>5438.56</v>
      </c>
      <c r="FS362" s="261" t="n">
        <f aca="false">FR362</f>
        <v>5438.56</v>
      </c>
      <c r="FT362" s="261" t="n">
        <f aca="false">FS362</f>
        <v>5438.56</v>
      </c>
      <c r="FU362" s="261" t="n">
        <f aca="false">FI362+FJ362+FK362+FL362+FM362+FN362+FO362+FP362+FQ362+FR362+FS362+FT362</f>
        <v>65262.72</v>
      </c>
      <c r="FV362" s="261" t="n">
        <f aca="false">FF362</f>
        <v>645994.97</v>
      </c>
      <c r="FW362" s="261" t="n">
        <f aca="false">FG362+FU362</f>
        <v>319680.96</v>
      </c>
      <c r="FX362" s="261" t="n">
        <f aca="false">FV362-FW362</f>
        <v>326314.01</v>
      </c>
      <c r="FY362" s="261" t="n">
        <f aca="false">FT362</f>
        <v>5438.56</v>
      </c>
      <c r="FZ362" s="261" t="n">
        <f aca="false">FY362</f>
        <v>5438.56</v>
      </c>
      <c r="GA362" s="261" t="n">
        <f aca="false">FZ362</f>
        <v>5438.56</v>
      </c>
      <c r="GB362" s="261" t="n">
        <f aca="false">GA362</f>
        <v>5438.56</v>
      </c>
      <c r="GC362" s="261" t="n">
        <f aca="false">GB362</f>
        <v>5438.56</v>
      </c>
      <c r="GD362" s="261" t="n">
        <f aca="false">GC362</f>
        <v>5438.56</v>
      </c>
      <c r="GE362" s="261" t="n">
        <f aca="false">GD362</f>
        <v>5438.56</v>
      </c>
      <c r="GF362" s="261" t="n">
        <f aca="false">GE362</f>
        <v>5438.56</v>
      </c>
      <c r="GG362" s="261" t="n">
        <f aca="false">GF362</f>
        <v>5438.56</v>
      </c>
      <c r="GH362" s="261" t="n">
        <f aca="false">GG362</f>
        <v>5438.56</v>
      </c>
      <c r="GI362" s="261" t="n">
        <f aca="false">GH362</f>
        <v>5438.56</v>
      </c>
      <c r="GJ362" s="261" t="n">
        <f aca="false">GI362</f>
        <v>5438.56</v>
      </c>
      <c r="GK362" s="261" t="n">
        <f aca="false">FY362+FZ362+GA362+GB362+GC362+GD362+GE362+GF362+GG362+GH362+GI362+GJ362</f>
        <v>65262.72</v>
      </c>
      <c r="GL362" s="261" t="n">
        <f aca="false">FV362</f>
        <v>645994.97</v>
      </c>
      <c r="GM362" s="261" t="n">
        <f aca="false">FW362+GK362</f>
        <v>384943.68</v>
      </c>
      <c r="GN362" s="261" t="n">
        <f aca="false">GL362-GM362</f>
        <v>261051.29</v>
      </c>
      <c r="GO362" s="261" t="n">
        <f aca="false">GJ362</f>
        <v>5438.56</v>
      </c>
      <c r="GP362" s="261" t="n">
        <f aca="false">GO362</f>
        <v>5438.56</v>
      </c>
      <c r="GQ362" s="261" t="n">
        <f aca="false">GP362</f>
        <v>5438.56</v>
      </c>
      <c r="GR362" s="261" t="n">
        <f aca="false">GQ362</f>
        <v>5438.56</v>
      </c>
      <c r="GS362" s="261" t="n">
        <f aca="false">GR362</f>
        <v>5438.56</v>
      </c>
      <c r="GT362" s="261" t="n">
        <f aca="false">GS362</f>
        <v>5438.56</v>
      </c>
      <c r="GU362" s="261" t="n">
        <f aca="false">GT362</f>
        <v>5438.56</v>
      </c>
      <c r="GV362" s="261" t="n">
        <f aca="false">GU362</f>
        <v>5438.56</v>
      </c>
      <c r="GW362" s="261" t="n">
        <f aca="false">GV362</f>
        <v>5438.56</v>
      </c>
      <c r="GX362" s="261" t="n">
        <f aca="false">GW362</f>
        <v>5438.56</v>
      </c>
      <c r="GY362" s="261" t="n">
        <f aca="false">GX362</f>
        <v>5438.56</v>
      </c>
      <c r="GZ362" s="261" t="n">
        <f aca="false">GY362</f>
        <v>5438.56</v>
      </c>
      <c r="HA362" s="261" t="n">
        <f aca="false">GO362+GP362+GQ362+GR362+GS362+GT362+GU362+GV362+GW362+GX362+GY362+GZ362</f>
        <v>65262.72</v>
      </c>
      <c r="HB362" s="261" t="n">
        <f aca="false">GL362</f>
        <v>645994.97</v>
      </c>
      <c r="HC362" s="261" t="n">
        <f aca="false">GM362+HA362</f>
        <v>450206.4</v>
      </c>
      <c r="HD362" s="261" t="n">
        <f aca="false">HB362-HC362</f>
        <v>195788.57</v>
      </c>
      <c r="HE362" s="264" t="n">
        <f aca="false">GO362-GJ362</f>
        <v>0</v>
      </c>
      <c r="HF362" s="264"/>
      <c r="HG362" s="264"/>
      <c r="HH362" s="264"/>
      <c r="HI362" s="264"/>
      <c r="HJ362" s="264"/>
      <c r="HK362" s="264"/>
      <c r="HL362" s="264"/>
      <c r="HM362" s="264"/>
      <c r="HN362" s="264"/>
      <c r="HO362" s="264"/>
      <c r="HP362" s="264"/>
      <c r="HQ362" s="264"/>
      <c r="HR362" s="264"/>
      <c r="HS362" s="264"/>
      <c r="HT362" s="264"/>
      <c r="HU362" s="264"/>
      <c r="HV362" s="264"/>
      <c r="HW362" s="264"/>
      <c r="HX362" s="264"/>
      <c r="HY362" s="264"/>
      <c r="HZ362" s="264"/>
      <c r="IA362" s="264"/>
      <c r="IB362" s="264"/>
      <c r="IC362" s="264"/>
      <c r="ID362" s="264"/>
      <c r="IE362" s="264"/>
      <c r="IF362" s="264"/>
      <c r="IG362" s="264"/>
      <c r="IH362" s="264"/>
      <c r="II362" s="264"/>
      <c r="IJ362" s="264"/>
      <c r="IK362" s="264"/>
      <c r="IL362" s="264"/>
      <c r="IM362" s="264"/>
      <c r="IN362" s="264"/>
      <c r="IO362" s="264"/>
      <c r="IP362" s="264"/>
      <c r="IQ362" s="264"/>
      <c r="IR362" s="264"/>
      <c r="IS362" s="264"/>
      <c r="IT362" s="264"/>
      <c r="IU362" s="264"/>
      <c r="IV362" s="264"/>
      <c r="IW362" s="264"/>
      <c r="IX362" s="264"/>
      <c r="IY362" s="264"/>
      <c r="IZ362" s="264"/>
      <c r="JA362" s="264"/>
      <c r="JB362" s="264"/>
      <c r="JC362" s="264"/>
      <c r="JD362" s="264"/>
      <c r="JE362" s="264"/>
      <c r="JF362" s="264"/>
      <c r="JG362" s="264"/>
      <c r="JH362" s="264"/>
      <c r="JI362" s="264"/>
      <c r="JJ362" s="264"/>
      <c r="JK362" s="264"/>
      <c r="JL362" s="264"/>
      <c r="JM362" s="265"/>
      <c r="JN362" s="265" t="n">
        <f aca="false">DH362-DG362</f>
        <v>0</v>
      </c>
    </row>
    <row r="363" s="201" customFormat="true" ht="32.8" hidden="false" customHeight="false" outlineLevel="0" collapsed="false">
      <c r="A363" s="249" t="n">
        <v>331</v>
      </c>
      <c r="B363" s="250" t="s">
        <v>837</v>
      </c>
      <c r="C363" s="251" t="n">
        <v>6142</v>
      </c>
      <c r="D363" s="252" t="s">
        <v>471</v>
      </c>
      <c r="E363" s="252" t="s">
        <v>633</v>
      </c>
      <c r="F363" s="253" t="n">
        <v>1</v>
      </c>
      <c r="G363" s="254" t="n">
        <v>1783439.34</v>
      </c>
      <c r="H363" s="255" t="n">
        <v>0.2</v>
      </c>
      <c r="I363" s="256" t="n">
        <f aca="false">ROUND(F363*G363,2)</f>
        <v>1783439.34</v>
      </c>
      <c r="J363" s="254" t="n">
        <f aca="false">ROUND(I363+F363*G363*H363,2)</f>
        <v>2140127.21</v>
      </c>
      <c r="K363" s="257" t="n">
        <v>44560</v>
      </c>
      <c r="L363" s="257" t="n">
        <f aca="false">EDATE(K363,M363)-1</f>
        <v>48211</v>
      </c>
      <c r="M363" s="258" t="n">
        <v>120</v>
      </c>
      <c r="N363" s="254" t="n">
        <f aca="false">ROUND(G363/M363,2)*F363</f>
        <v>14861.99</v>
      </c>
      <c r="O363" s="254" t="n">
        <v>0</v>
      </c>
      <c r="P363" s="254"/>
      <c r="Q363" s="253" t="n">
        <v>1</v>
      </c>
      <c r="R363" s="254" t="n">
        <f aca="false">T363</f>
        <v>1783439.34</v>
      </c>
      <c r="S363" s="255" t="n">
        <f aca="false">H363</f>
        <v>0.2</v>
      </c>
      <c r="T363" s="254" t="n">
        <f aca="false">I363</f>
        <v>1783439.34</v>
      </c>
      <c r="U363" s="254" t="n">
        <f aca="false">ROUND(T363+Q363*R363*S363,2)</f>
        <v>2140127.21</v>
      </c>
      <c r="V363" s="257" t="n">
        <v>44560</v>
      </c>
      <c r="W363" s="257" t="n">
        <f aca="false">EDATE(V363,X363)-1</f>
        <v>48211</v>
      </c>
      <c r="X363" s="258" t="n">
        <v>120</v>
      </c>
      <c r="Y363" s="254" t="n">
        <f aca="false">ROUND((R363-Z363)/X363,2)*Q363</f>
        <v>14861.99</v>
      </c>
      <c r="Z363" s="254" t="n">
        <v>0</v>
      </c>
      <c r="AA363" s="254" t="n">
        <v>0</v>
      </c>
      <c r="AB363" s="254"/>
      <c r="AC363" s="254"/>
      <c r="AD363" s="254"/>
      <c r="AE363" s="254"/>
      <c r="AF363" s="254"/>
      <c r="AG363" s="254" t="n">
        <v>53</v>
      </c>
      <c r="AH363" s="254" t="n">
        <f aca="false">AI363-Y363</f>
        <v>0.450000000000728</v>
      </c>
      <c r="AI363" s="254" t="n">
        <f aca="false">ROUND((T363+AG363-Z363)/X363,2)</f>
        <v>14862.44</v>
      </c>
      <c r="AJ363" s="254"/>
      <c r="AK363" s="254"/>
      <c r="AL363" s="254"/>
      <c r="AM363" s="254"/>
      <c r="AN363" s="254"/>
      <c r="AO363" s="254"/>
      <c r="AP363" s="254"/>
      <c r="AQ363" s="254"/>
      <c r="AR363" s="254"/>
      <c r="AS363" s="254"/>
      <c r="AT363" s="254"/>
      <c r="AU363" s="254"/>
      <c r="AV363" s="254"/>
      <c r="AW363" s="254" t="n">
        <v>59694</v>
      </c>
      <c r="AX363" s="254" t="n">
        <f aca="false">ROUND((T363+AG363-AI363*12+AW363)/108,2)</f>
        <v>15415.16</v>
      </c>
      <c r="AY363" s="254"/>
      <c r="AZ363" s="254"/>
      <c r="BA363" s="254"/>
      <c r="BB363" s="254"/>
      <c r="BC363" s="254"/>
      <c r="BD363" s="254"/>
      <c r="BE363" s="254"/>
      <c r="BF363" s="254"/>
      <c r="BG363" s="254"/>
      <c r="BH363" s="254"/>
      <c r="BI363" s="254"/>
      <c r="BJ363" s="254"/>
      <c r="BK363" s="254"/>
      <c r="BL363" s="254"/>
      <c r="BM363" s="254"/>
      <c r="BN363" s="254"/>
      <c r="BO363" s="254"/>
      <c r="BP363" s="254"/>
      <c r="BQ363" s="254"/>
      <c r="BR363" s="254"/>
      <c r="BS363" s="254"/>
      <c r="BT363" s="254"/>
      <c r="BU363" s="254"/>
      <c r="BV363" s="254"/>
      <c r="BW363" s="254"/>
      <c r="BX363" s="254"/>
      <c r="BY363" s="254"/>
      <c r="BZ363" s="254"/>
      <c r="CA363" s="254"/>
      <c r="CB363" s="254"/>
      <c r="CC363" s="254"/>
      <c r="CD363" s="254"/>
      <c r="CE363" s="254"/>
      <c r="CF363" s="254"/>
      <c r="CG363" s="254"/>
      <c r="CH363" s="254"/>
      <c r="CI363" s="254" t="e">
        <f aca="false">#N/A</f>
        <v>#N/A</v>
      </c>
      <c r="CJ363" s="254"/>
      <c r="CK363" s="254"/>
      <c r="CL363" s="254"/>
      <c r="CM363" s="257" t="n">
        <v>44560</v>
      </c>
      <c r="CN363" s="257" t="e">
        <f aca="false">EDATE(CM363,CO363)-1</f>
        <v>#N/A</v>
      </c>
      <c r="CO363" s="254" t="e">
        <f aca="false">#N/A</f>
        <v>#N/A</v>
      </c>
      <c r="CP363" s="254" t="n">
        <v>0</v>
      </c>
      <c r="CQ363" s="254"/>
      <c r="CR363" s="254"/>
      <c r="CS363" s="254"/>
      <c r="CT363" s="261" t="n">
        <f aca="false">I363</f>
        <v>1783439.34</v>
      </c>
      <c r="CU363" s="261" t="n">
        <f aca="false">CT363-CV363</f>
        <v>0</v>
      </c>
      <c r="CV363" s="261" t="n">
        <v>1783439.34</v>
      </c>
      <c r="CW363" s="261" t="n">
        <f aca="false">IF(AND(CW$5&gt;$V363,CW$6&lt;=$W363),$AI363,IF(AND(MONTH(CW$6)=MONTH($W363),YEAR(CW$6)=YEAR($W363)),$T363-$X363*$AI363+$AI363,0))</f>
        <v>14862.44</v>
      </c>
      <c r="CX363" s="261" t="n">
        <f aca="false">IF(AND(CX$5&gt;$V363,CX$6&lt;=$W363),$AI363,IF(AND(MONTH(CX$6)=MONTH($W363),YEAR(CX$6)=YEAR($W363)),$T363-$X363*$AI363+$AI363,0))</f>
        <v>14862.44</v>
      </c>
      <c r="CY363" s="261" t="n">
        <f aca="false">IF(AND(CY$5&gt;$V363,CY$6&lt;=$W363),$AI363,IF(AND(MONTH(CY$6)=MONTH($W363),YEAR(CY$6)=YEAR($W363)),$T363-$X363*$AI363+$AI363,0))</f>
        <v>14862.44</v>
      </c>
      <c r="CZ363" s="261" t="n">
        <f aca="false">IF(AND(CZ$5&gt;$V363,CZ$6&lt;=$W363),$AI363,IF(AND(MONTH(CZ$6)=MONTH($W363),YEAR(CZ$6)=YEAR($W363)),$T363-$X363*$AI363+$AI363,0))</f>
        <v>14862.44</v>
      </c>
      <c r="DA363" s="261" t="n">
        <f aca="false">IF(AND(DA$5&gt;$V363,DA$6&lt;=$W363),$AI363,IF(AND(MONTH(DA$6)=MONTH($W363),YEAR(DA$6)=YEAR($W363)),$T363-$X363*$AI363+$AI363,0))</f>
        <v>14862.44</v>
      </c>
      <c r="DB363" s="261" t="n">
        <f aca="false">IF(AND(DB$5&gt;$V363,DB$6&lt;=$W363),$AI363,IF(AND(MONTH(DB$6)=MONTH($W363),YEAR(DB$6)=YEAR($W363)),$T363-$X363*$AI363+$AI363,0))</f>
        <v>14862.44</v>
      </c>
      <c r="DC363" s="261" t="n">
        <f aca="false">IF(AND(DC$5&gt;$V363,DC$6&lt;=$W363),$AI363,IF(AND(MONTH(DC$6)=MONTH($W363),YEAR(DC$6)=YEAR($W363)),$T363-$X363*$AI363+$AI363,0))</f>
        <v>14862.44</v>
      </c>
      <c r="DD363" s="261" t="n">
        <f aca="false">IF(AND(DD$5&gt;$V363,DD$6&lt;=$W363),$AI363,IF(AND(MONTH(DD$6)=MONTH($W363),YEAR(DD$6)=YEAR($W363)),$T363-$X363*$AI363+$AI363,0))</f>
        <v>14862.44</v>
      </c>
      <c r="DE363" s="261" t="n">
        <f aca="false">IF(AND(DE$5&gt;$V363,DE$6&lt;=$W363),$AI363,IF(AND(MONTH(DE$6)=MONTH($W363),YEAR(DE$6)=YEAR($W363)),$T363-$X363*$AI363+$AI363,0))</f>
        <v>14862.44</v>
      </c>
      <c r="DF363" s="261" t="n">
        <f aca="false">IF(AND(DF$5&gt;$V363,DF$6&lt;=$W363),$AI363,IF(AND(MONTH(DF$6)=MONTH($W363),YEAR(DF$6)=YEAR($W363)),$T363-$X363*$AI363+$AI363,0))</f>
        <v>14862.44</v>
      </c>
      <c r="DG363" s="261" t="n">
        <f aca="false">IF(AND(DG$5&gt;$V363,DG$6&lt;=$W363),$AI363,IF(AND(MONTH(DG$6)=MONTH($W363),YEAR(DG$6)=YEAR($W363)),$T363-$X363*$AI363+$AI363,0))</f>
        <v>14862.44</v>
      </c>
      <c r="DH363" s="277" t="n">
        <f aca="false">IF(AND(DH$5&gt;$V363,DH$6&lt;=$W363),$AI363,IF(AND(MONTH(DH$6)=MONTH($W363),YEAR(DH$6)=YEAR($W363)),$T363-$X363*$AI363+$AI363,0))</f>
        <v>14862.44</v>
      </c>
      <c r="DI363" s="260" t="n">
        <f aca="false">CW363+CX363+CY363+CZ363+DA363+DB363+DC363+DD363+DE363+DF363+DG363+DH363</f>
        <v>178349.28</v>
      </c>
      <c r="DJ363" s="260" t="n">
        <f aca="false">T363+AG363+AJ363+AQ363+AS363+AU363+AW363</f>
        <v>1843186.34</v>
      </c>
      <c r="DK363" s="260" t="n">
        <f aca="false">CU363+DI363-O363</f>
        <v>178349.28</v>
      </c>
      <c r="DL363" s="260" t="n">
        <f aca="false">DJ363-DK363</f>
        <v>1664837.06</v>
      </c>
      <c r="DM363" s="277" t="n">
        <f aca="false">IF(AND(DM$5&gt;$V363,DM$6&lt;=$W363),$AX363,IF(AND(MONTH(DM$6)=MONTH($W363),YEAR(DM$6)=YEAR($W363)),$T363-$X363*$AX363+$AX363,0))</f>
        <v>15415.16</v>
      </c>
      <c r="DN363" s="277" t="n">
        <f aca="false">IF(AND(DN$5&gt;$V363,DN$6&lt;=$W363),$AX363,IF(AND(MONTH(DN$6)=MONTH($W363),YEAR(DN$6)=YEAR($W363)),$T363-$X363*$AX363+$AX363,0))</f>
        <v>15415.16</v>
      </c>
      <c r="DO363" s="277" t="n">
        <f aca="false">IF(AND(DO$5&gt;$V363,DO$6&lt;=$W363),$AX363,IF(AND(MONTH(DO$6)=MONTH($W363),YEAR(DO$6)=YEAR($W363)),$T363-$X363*$AX363+$AX363,0))</f>
        <v>15415.16</v>
      </c>
      <c r="DP363" s="277" t="n">
        <f aca="false">IF(AND(DP$5&gt;$V363,DP$6&lt;=$W363),$AX363,IF(AND(MONTH(DP$6)=MONTH($W363),YEAR(DP$6)=YEAR($W363)),$T363-$X363*$AX363+$AX363,0))</f>
        <v>15415.16</v>
      </c>
      <c r="DQ363" s="277" t="n">
        <f aca="false">IF(AND(DQ$5&gt;$V363,DQ$6&lt;=$W363),$AX363,IF(AND(MONTH(DQ$6)=MONTH($W363),YEAR(DQ$6)=YEAR($W363)),$T363-$X363*$AX363+$AX363,0))</f>
        <v>15415.16</v>
      </c>
      <c r="DR363" s="277" t="n">
        <f aca="false">IF(AND(DR$5&gt;$V363,DR$6&lt;=$W363),$AX363,IF(AND(MONTH(DR$6)=MONTH($W363),YEAR(DR$6)=YEAR($W363)),$T363-$X363*$AX363+$AX363,0))</f>
        <v>15415.16</v>
      </c>
      <c r="DS363" s="277" t="n">
        <f aca="false">IF(AND(DS$5&gt;$V363,DS$6&lt;=$W363),$AX363,IF(AND(MONTH(DS$6)=MONTH($W363),YEAR(DS$6)=YEAR($W363)),$T363-$X363*$AX363+$AX363,0))</f>
        <v>15415.16</v>
      </c>
      <c r="DT363" s="277" t="n">
        <f aca="false">IF(AND(DT$5&gt;$V363,DT$6&lt;=$W363),$AX363,IF(AND(MONTH(DT$6)=MONTH($W363),YEAR(DT$6)=YEAR($W363)),$T363-$X363*$AX363+$AX363,0))</f>
        <v>15415.16</v>
      </c>
      <c r="DU363" s="277" t="n">
        <f aca="false">IF(AND(DU$5&gt;$V363,DU$6&lt;=$W363),$AX363,IF(AND(MONTH(DU$6)=MONTH($W363),YEAR(DU$6)=YEAR($W363)),$T363-$X363*$AX363+$AX363,0))</f>
        <v>15415.16</v>
      </c>
      <c r="DV363" s="277" t="n">
        <f aca="false">IF(AND(DV$5&gt;$V363,DV$6&lt;=$W363),$AX363,IF(AND(MONTH(DV$6)=MONTH($W363),YEAR(DV$6)=YEAR($W363)),$T363-$X363*$AX363+$AX363,0))</f>
        <v>15415.16</v>
      </c>
      <c r="DW363" s="277" t="n">
        <f aca="false">IF(AND(DW$5&gt;$V363,DW$6&lt;=$W363),$AX363,IF(AND(MONTH(DW$6)=MONTH($W363),YEAR(DW$6)=YEAR($W363)),$T363-$X363*$AX363+$AX363,0))</f>
        <v>15415.16</v>
      </c>
      <c r="DX363" s="277" t="n">
        <f aca="false">IF(AND(DX$5&gt;$V363,DX$6&lt;=$W363),$AX363,IF(AND(MONTH(DX$6)=MONTH($W363),YEAR(DX$6)=YEAR($W363)),$T363-$X363*$AX363+$AX363,0))</f>
        <v>15415.16</v>
      </c>
      <c r="DY363" s="260" t="n">
        <f aca="false">DM363+DN363+DO363+DP363+DQ363+DR363+DS363+DT363+DU363+DV363+DW363+DX363</f>
        <v>184981.92</v>
      </c>
      <c r="DZ363" s="260" t="n">
        <f aca="false">DJ363+AY363+BA363+BC363+BE363+BG363+BI363+BK363+BM363+BO363</f>
        <v>1843186.34</v>
      </c>
      <c r="EA363" s="260" t="n">
        <f aca="false">DK363+DY363</f>
        <v>363331.2</v>
      </c>
      <c r="EB363" s="261" t="n">
        <f aca="false">DZ363-EA363</f>
        <v>1479855.14</v>
      </c>
      <c r="EC363" s="277" t="n">
        <f aca="false">IF(AND(EC$5&gt;$V363,EC$6&lt;=$W363),$DX363,IF(AND(MONTH(EC$6)=MONTH($W363),YEAR(EC$6)=YEAR($W363)),$T363-$X363*$DX363+$AI363,0))</f>
        <v>15415.16</v>
      </c>
      <c r="ED363" s="277" t="n">
        <f aca="false">IF(AND(ED$5&gt;$V363,ED$6&lt;=$W363),$DX363,IF(AND(MONTH(ED$6)=MONTH($W363),YEAR(ED$6)=YEAR($W363)),$T363-$X363*$DX363+$AI363,0))</f>
        <v>15415.16</v>
      </c>
      <c r="EE363" s="277" t="n">
        <f aca="false">IF(AND(EE$5&gt;$V363,EE$6&lt;=$W363),$DX363,IF(AND(MONTH(EE$6)=MONTH($W363),YEAR(EE$6)=YEAR($W363)),$T363-$X363*$DX363+$AI363,0))</f>
        <v>15415.16</v>
      </c>
      <c r="EF363" s="277" t="n">
        <f aca="false">IF(AND(EF$5&gt;$V363,EF$6&lt;=$W363),$DX363,IF(AND(MONTH(EF$6)=MONTH($W363),YEAR(EF$6)=YEAR($W363)),$T363-$X363*$DX363+$AI363,0))</f>
        <v>15415.16</v>
      </c>
      <c r="EG363" s="277" t="n">
        <f aca="false">IF(AND(EG$5&gt;$V363,EG$6&lt;=$W363),$DX363,IF(AND(MONTH(EG$6)=MONTH($W363),YEAR(EG$6)=YEAR($W363)),$T363-$X363*$DX363+$AI363,0))</f>
        <v>15415.16</v>
      </c>
      <c r="EH363" s="277" t="n">
        <f aca="false">IF(AND(EH$5&gt;$V363,EH$6&lt;=$W363),$DX363,IF(AND(MONTH(EH$6)=MONTH($W363),YEAR(EH$6)=YEAR($W363)),$T363-$X363*$DX363+$AI363,0))</f>
        <v>15415.16</v>
      </c>
      <c r="EI363" s="277" t="n">
        <f aca="false">IF(AND(EI$5&gt;$V363,EI$6&lt;=$W363),$DX363,IF(AND(MONTH(EI$6)=MONTH($W363),YEAR(EI$6)=YEAR($W363)),$T363-$X363*$DX363+$AI363,0))</f>
        <v>15415.16</v>
      </c>
      <c r="EJ363" s="277" t="n">
        <f aca="false">IF(AND(EJ$5&gt;$V363,EJ$6&lt;=$W363),$DX363,IF(AND(MONTH(EJ$6)=MONTH($W363),YEAR(EJ$6)=YEAR($W363)),$T363-$X363*$DX363+$AI363,0))</f>
        <v>15415.16</v>
      </c>
      <c r="EK363" s="277" t="n">
        <f aca="false">IF(AND(EK$5&gt;$V363,EK$6&lt;=$W363),$DX363,IF(AND(MONTH(EK$6)=MONTH($W363),YEAR(EK$6)=YEAR($W363)),$T363-$X363*$DX363+$AI363,0))</f>
        <v>15415.16</v>
      </c>
      <c r="EL363" s="266" t="n">
        <v>15415.16</v>
      </c>
      <c r="EM363" s="278" t="n">
        <v>15415.16</v>
      </c>
      <c r="EN363" s="277" t="n">
        <v>15415.16</v>
      </c>
      <c r="EO363" s="260" t="n">
        <f aca="false">EC363+ED363+EE363+EF363+EG363+EH363+EI363+EJ363+EK363+EL363+EM363+EN363</f>
        <v>184981.92</v>
      </c>
      <c r="EP363" s="260" t="n">
        <f aca="false">T363+AQ363+AS363+AU363+AW363+AY363+BA363+BC363+BE363+BG363+BI363+BK363+BM363+BO363+BQ363+BS363+BU363+BW363+BY363+CA363+CC363+CE363+CG363+AG363</f>
        <v>1843186.34</v>
      </c>
      <c r="EQ363" s="260" t="n">
        <f aca="false">EA363+EO363</f>
        <v>548313.12</v>
      </c>
      <c r="ER363" s="260" t="n">
        <f aca="false">EP363-EQ363</f>
        <v>1294873.22</v>
      </c>
      <c r="ES363" s="262" t="n">
        <f aca="false">EN363</f>
        <v>15415.16</v>
      </c>
      <c r="ET363" s="262" t="n">
        <f aca="false">ES363</f>
        <v>15415.16</v>
      </c>
      <c r="EU363" s="262" t="n">
        <f aca="false">ET363</f>
        <v>15415.16</v>
      </c>
      <c r="EV363" s="262" t="n">
        <f aca="false">EU363</f>
        <v>15415.16</v>
      </c>
      <c r="EW363" s="262" t="n">
        <f aca="false">EV363</f>
        <v>15415.16</v>
      </c>
      <c r="EX363" s="262" t="n">
        <f aca="false">EW363</f>
        <v>15415.16</v>
      </c>
      <c r="EY363" s="262" t="n">
        <f aca="false">EX363</f>
        <v>15415.16</v>
      </c>
      <c r="EZ363" s="262" t="n">
        <f aca="false">EY363</f>
        <v>15415.16</v>
      </c>
      <c r="FA363" s="262" t="n">
        <f aca="false">EZ363</f>
        <v>15415.16</v>
      </c>
      <c r="FB363" s="262" t="n">
        <f aca="false">FA363</f>
        <v>15415.16</v>
      </c>
      <c r="FC363" s="262" t="n">
        <f aca="false">FB363</f>
        <v>15415.16</v>
      </c>
      <c r="FD363" s="262" t="n">
        <f aca="false">FC363</f>
        <v>15415.16</v>
      </c>
      <c r="FE363" s="261" t="n">
        <f aca="false">ES363+ET363+EU363+EV363+EW363+EX363+EY363+EZ363+FA363+FB363+FC363+FD363</f>
        <v>184981.92</v>
      </c>
      <c r="FF363" s="261" t="n">
        <f aca="false">EP363</f>
        <v>1843186.34</v>
      </c>
      <c r="FG363" s="261" t="n">
        <f aca="false">EQ363+FE363</f>
        <v>733295.04</v>
      </c>
      <c r="FH363" s="261" t="n">
        <f aca="false">FF363-FG363</f>
        <v>1109891.3</v>
      </c>
      <c r="FI363" s="261" t="n">
        <f aca="false">FD363</f>
        <v>15415.16</v>
      </c>
      <c r="FJ363" s="261" t="n">
        <f aca="false">FI363</f>
        <v>15415.16</v>
      </c>
      <c r="FK363" s="261" t="n">
        <f aca="false">FJ363</f>
        <v>15415.16</v>
      </c>
      <c r="FL363" s="261" t="n">
        <f aca="false">FK363</f>
        <v>15415.16</v>
      </c>
      <c r="FM363" s="261" t="n">
        <f aca="false">FL363</f>
        <v>15415.16</v>
      </c>
      <c r="FN363" s="261" t="n">
        <f aca="false">FM363</f>
        <v>15415.16</v>
      </c>
      <c r="FO363" s="261" t="n">
        <f aca="false">FN363</f>
        <v>15415.16</v>
      </c>
      <c r="FP363" s="261" t="n">
        <f aca="false">FO363</f>
        <v>15415.16</v>
      </c>
      <c r="FQ363" s="261" t="n">
        <f aca="false">FP363</f>
        <v>15415.16</v>
      </c>
      <c r="FR363" s="261" t="n">
        <f aca="false">FQ363</f>
        <v>15415.16</v>
      </c>
      <c r="FS363" s="261" t="n">
        <f aca="false">FR363</f>
        <v>15415.16</v>
      </c>
      <c r="FT363" s="261" t="n">
        <f aca="false">FS363</f>
        <v>15415.16</v>
      </c>
      <c r="FU363" s="261" t="n">
        <f aca="false">FI363+FJ363+FK363+FL363+FM363+FN363+FO363+FP363+FQ363+FR363+FS363+FT363</f>
        <v>184981.92</v>
      </c>
      <c r="FV363" s="261" t="n">
        <f aca="false">FF363</f>
        <v>1843186.34</v>
      </c>
      <c r="FW363" s="261" t="n">
        <f aca="false">FG363+FU363</f>
        <v>918276.96</v>
      </c>
      <c r="FX363" s="261" t="n">
        <f aca="false">FV363-FW363</f>
        <v>924909.38</v>
      </c>
      <c r="FY363" s="261" t="n">
        <f aca="false">FT363</f>
        <v>15415.16</v>
      </c>
      <c r="FZ363" s="261" t="n">
        <f aca="false">FY363</f>
        <v>15415.16</v>
      </c>
      <c r="GA363" s="261" t="n">
        <f aca="false">FZ363</f>
        <v>15415.16</v>
      </c>
      <c r="GB363" s="261" t="n">
        <f aca="false">GA363</f>
        <v>15415.16</v>
      </c>
      <c r="GC363" s="261" t="n">
        <f aca="false">GB363</f>
        <v>15415.16</v>
      </c>
      <c r="GD363" s="261" t="n">
        <f aca="false">GC363</f>
        <v>15415.16</v>
      </c>
      <c r="GE363" s="261" t="n">
        <f aca="false">GD363</f>
        <v>15415.16</v>
      </c>
      <c r="GF363" s="261" t="n">
        <f aca="false">GE363</f>
        <v>15415.16</v>
      </c>
      <c r="GG363" s="261" t="n">
        <f aca="false">GF363</f>
        <v>15415.16</v>
      </c>
      <c r="GH363" s="261" t="n">
        <f aca="false">GG363</f>
        <v>15415.16</v>
      </c>
      <c r="GI363" s="261" t="n">
        <f aca="false">GH363</f>
        <v>15415.16</v>
      </c>
      <c r="GJ363" s="261" t="n">
        <f aca="false">GI363</f>
        <v>15415.16</v>
      </c>
      <c r="GK363" s="261" t="n">
        <f aca="false">FY363+FZ363+GA363+GB363+GC363+GD363+GE363+GF363+GG363+GH363+GI363+GJ363</f>
        <v>184981.92</v>
      </c>
      <c r="GL363" s="261" t="n">
        <f aca="false">FV363</f>
        <v>1843186.34</v>
      </c>
      <c r="GM363" s="261" t="n">
        <f aca="false">FW363+GK363</f>
        <v>1103258.88</v>
      </c>
      <c r="GN363" s="261" t="n">
        <f aca="false">GL363-GM363</f>
        <v>739927.46</v>
      </c>
      <c r="GO363" s="261" t="n">
        <f aca="false">GJ363</f>
        <v>15415.16</v>
      </c>
      <c r="GP363" s="261" t="n">
        <f aca="false">GO363</f>
        <v>15415.16</v>
      </c>
      <c r="GQ363" s="261" t="n">
        <f aca="false">GP363</f>
        <v>15415.16</v>
      </c>
      <c r="GR363" s="261" t="n">
        <f aca="false">GQ363</f>
        <v>15415.16</v>
      </c>
      <c r="GS363" s="261" t="n">
        <f aca="false">GR363</f>
        <v>15415.16</v>
      </c>
      <c r="GT363" s="261" t="n">
        <f aca="false">GS363</f>
        <v>15415.16</v>
      </c>
      <c r="GU363" s="261" t="n">
        <f aca="false">GT363</f>
        <v>15415.16</v>
      </c>
      <c r="GV363" s="261" t="n">
        <f aca="false">GU363</f>
        <v>15415.16</v>
      </c>
      <c r="GW363" s="261" t="n">
        <f aca="false">GV363</f>
        <v>15415.16</v>
      </c>
      <c r="GX363" s="261" t="n">
        <f aca="false">GW363</f>
        <v>15415.16</v>
      </c>
      <c r="GY363" s="261" t="n">
        <f aca="false">GX363</f>
        <v>15415.16</v>
      </c>
      <c r="GZ363" s="261" t="n">
        <f aca="false">GY363</f>
        <v>15415.16</v>
      </c>
      <c r="HA363" s="261" t="n">
        <f aca="false">GO363+GP363+GQ363+GR363+GS363+GT363+GU363+GV363+GW363+GX363+GY363+GZ363</f>
        <v>184981.92</v>
      </c>
      <c r="HB363" s="261" t="n">
        <f aca="false">GL363</f>
        <v>1843186.34</v>
      </c>
      <c r="HC363" s="261" t="n">
        <f aca="false">GM363+HA363</f>
        <v>1288240.8</v>
      </c>
      <c r="HD363" s="261" t="n">
        <f aca="false">HB363-HC363</f>
        <v>554945.54</v>
      </c>
      <c r="HE363" s="264" t="n">
        <f aca="false">GO363-GJ363</f>
        <v>0</v>
      </c>
      <c r="HF363" s="264"/>
      <c r="HG363" s="264"/>
      <c r="HH363" s="264"/>
      <c r="HI363" s="264"/>
      <c r="HJ363" s="264"/>
      <c r="HK363" s="264"/>
      <c r="HL363" s="264"/>
      <c r="HM363" s="264"/>
      <c r="HN363" s="264"/>
      <c r="HO363" s="264"/>
      <c r="HP363" s="264"/>
      <c r="HQ363" s="264"/>
      <c r="HR363" s="264"/>
      <c r="HS363" s="264"/>
      <c r="HT363" s="264"/>
      <c r="HU363" s="264"/>
      <c r="HV363" s="264"/>
      <c r="HW363" s="264"/>
      <c r="HX363" s="264"/>
      <c r="HY363" s="264"/>
      <c r="HZ363" s="264"/>
      <c r="IA363" s="264"/>
      <c r="IB363" s="264"/>
      <c r="IC363" s="264"/>
      <c r="ID363" s="264"/>
      <c r="IE363" s="264"/>
      <c r="IF363" s="264"/>
      <c r="IG363" s="264"/>
      <c r="IH363" s="264"/>
      <c r="II363" s="264"/>
      <c r="IJ363" s="264"/>
      <c r="IK363" s="264"/>
      <c r="IL363" s="264"/>
      <c r="IM363" s="264"/>
      <c r="IN363" s="264"/>
      <c r="IO363" s="264"/>
      <c r="IP363" s="264"/>
      <c r="IQ363" s="264"/>
      <c r="IR363" s="264"/>
      <c r="IS363" s="264"/>
      <c r="IT363" s="264"/>
      <c r="IU363" s="264"/>
      <c r="IV363" s="264"/>
      <c r="IW363" s="264"/>
      <c r="IX363" s="264"/>
      <c r="IY363" s="264"/>
      <c r="IZ363" s="264"/>
      <c r="JA363" s="264"/>
      <c r="JB363" s="264"/>
      <c r="JC363" s="264"/>
      <c r="JD363" s="264"/>
      <c r="JE363" s="264"/>
      <c r="JF363" s="264"/>
      <c r="JG363" s="264"/>
      <c r="JH363" s="264"/>
      <c r="JI363" s="264"/>
      <c r="JJ363" s="264"/>
      <c r="JK363" s="264"/>
      <c r="JL363" s="264"/>
      <c r="JM363" s="265"/>
      <c r="JN363" s="265" t="n">
        <f aca="false">DH363-DG363</f>
        <v>0</v>
      </c>
    </row>
    <row r="364" s="201" customFormat="true" ht="32.8" hidden="false" customHeight="false" outlineLevel="0" collapsed="false">
      <c r="A364" s="249" t="n">
        <v>332</v>
      </c>
      <c r="B364" s="250" t="s">
        <v>838</v>
      </c>
      <c r="C364" s="251" t="n">
        <v>6143</v>
      </c>
      <c r="D364" s="252" t="s">
        <v>471</v>
      </c>
      <c r="E364" s="252" t="s">
        <v>633</v>
      </c>
      <c r="F364" s="253" t="n">
        <v>1</v>
      </c>
      <c r="G364" s="254" t="n">
        <v>724221.43</v>
      </c>
      <c r="H364" s="255" t="n">
        <v>0.2</v>
      </c>
      <c r="I364" s="256" t="n">
        <f aca="false">ROUND(F364*G364,2)</f>
        <v>724221.43</v>
      </c>
      <c r="J364" s="254" t="n">
        <f aca="false">ROUND(I364+F364*G364*H364,2)</f>
        <v>869065.72</v>
      </c>
      <c r="K364" s="257" t="n">
        <v>44560</v>
      </c>
      <c r="L364" s="257" t="n">
        <f aca="false">EDATE(K364,M364)-1</f>
        <v>48211</v>
      </c>
      <c r="M364" s="258" t="n">
        <v>120</v>
      </c>
      <c r="N364" s="254" t="n">
        <f aca="false">ROUND(G364/M364,2)*F364</f>
        <v>6035.18</v>
      </c>
      <c r="O364" s="254" t="n">
        <v>0</v>
      </c>
      <c r="P364" s="254"/>
      <c r="Q364" s="253" t="n">
        <v>1</v>
      </c>
      <c r="R364" s="254" t="n">
        <f aca="false">T364</f>
        <v>724221.43</v>
      </c>
      <c r="S364" s="255" t="n">
        <f aca="false">H364</f>
        <v>0.2</v>
      </c>
      <c r="T364" s="254" t="n">
        <f aca="false">I364</f>
        <v>724221.43</v>
      </c>
      <c r="U364" s="254" t="n">
        <f aca="false">ROUND(T364+Q364*R364*S364,2)</f>
        <v>869065.72</v>
      </c>
      <c r="V364" s="257" t="n">
        <v>44560</v>
      </c>
      <c r="W364" s="257" t="n">
        <f aca="false">EDATE(V364,X364)-1</f>
        <v>48211</v>
      </c>
      <c r="X364" s="258" t="n">
        <v>120</v>
      </c>
      <c r="Y364" s="254" t="n">
        <f aca="false">ROUND((R364-Z364)/X364,2)*Q364</f>
        <v>6035.18</v>
      </c>
      <c r="Z364" s="254" t="n">
        <v>0</v>
      </c>
      <c r="AA364" s="254" t="n">
        <v>0</v>
      </c>
      <c r="AB364" s="254"/>
      <c r="AC364" s="254"/>
      <c r="AD364" s="254"/>
      <c r="AE364" s="254"/>
      <c r="AF364" s="254"/>
      <c r="AG364" s="254" t="n">
        <v>3599</v>
      </c>
      <c r="AH364" s="254" t="n">
        <f aca="false">AI364-Y364</f>
        <v>29.9899999999998</v>
      </c>
      <c r="AI364" s="254" t="n">
        <f aca="false">ROUND((T364+AG364-Z364)/X364,2)</f>
        <v>6065.17</v>
      </c>
      <c r="AJ364" s="254" t="n">
        <v>12.48</v>
      </c>
      <c r="AK364" s="254" t="n">
        <v>0.1</v>
      </c>
      <c r="AL364" s="254" t="n">
        <f aca="false">ROUND((T364-Z364+AG364+AJ364)/X364,2)</f>
        <v>6065.27</v>
      </c>
      <c r="AM364" s="254"/>
      <c r="AN364" s="254"/>
      <c r="AO364" s="254"/>
      <c r="AP364" s="254"/>
      <c r="AQ364" s="254"/>
      <c r="AR364" s="254"/>
      <c r="AS364" s="254"/>
      <c r="AT364" s="254"/>
      <c r="AU364" s="254"/>
      <c r="AV364" s="254"/>
      <c r="AW364" s="254"/>
      <c r="AX364" s="254"/>
      <c r="AY364" s="254"/>
      <c r="AZ364" s="254"/>
      <c r="BA364" s="254"/>
      <c r="BB364" s="254"/>
      <c r="BC364" s="254"/>
      <c r="BD364" s="254"/>
      <c r="BE364" s="254"/>
      <c r="BF364" s="254"/>
      <c r="BG364" s="254"/>
      <c r="BH364" s="254"/>
      <c r="BI364" s="254"/>
      <c r="BJ364" s="254"/>
      <c r="BK364" s="254"/>
      <c r="BL364" s="254"/>
      <c r="BM364" s="254"/>
      <c r="BN364" s="254"/>
      <c r="BO364" s="254"/>
      <c r="BP364" s="254"/>
      <c r="BQ364" s="254"/>
      <c r="BR364" s="254"/>
      <c r="BS364" s="254"/>
      <c r="BT364" s="254"/>
      <c r="BU364" s="254"/>
      <c r="BV364" s="254"/>
      <c r="BW364" s="254"/>
      <c r="BX364" s="254"/>
      <c r="BY364" s="254"/>
      <c r="BZ364" s="254"/>
      <c r="CA364" s="254"/>
      <c r="CB364" s="254"/>
      <c r="CC364" s="254"/>
      <c r="CD364" s="254"/>
      <c r="CE364" s="254"/>
      <c r="CF364" s="254"/>
      <c r="CG364" s="254"/>
      <c r="CH364" s="254"/>
      <c r="CI364" s="254" t="e">
        <f aca="false">#N/A</f>
        <v>#N/A</v>
      </c>
      <c r="CJ364" s="254"/>
      <c r="CK364" s="254"/>
      <c r="CL364" s="254"/>
      <c r="CM364" s="257" t="n">
        <v>44560</v>
      </c>
      <c r="CN364" s="257" t="e">
        <f aca="false">EDATE(CM364,CO364)-1</f>
        <v>#N/A</v>
      </c>
      <c r="CO364" s="254" t="e">
        <f aca="false">#N/A</f>
        <v>#N/A</v>
      </c>
      <c r="CP364" s="254" t="n">
        <v>0</v>
      </c>
      <c r="CQ364" s="254"/>
      <c r="CR364" s="254"/>
      <c r="CS364" s="254"/>
      <c r="CT364" s="261" t="n">
        <f aca="false">I364</f>
        <v>724221.43</v>
      </c>
      <c r="CU364" s="261" t="n">
        <f aca="false">CT364-CV364</f>
        <v>0</v>
      </c>
      <c r="CV364" s="261" t="n">
        <v>724221.43</v>
      </c>
      <c r="CW364" s="261" t="n">
        <f aca="false">IF(AND(CW$5&gt;$V364,CW$6&lt;=$W364),$AI364,IF(AND(MONTH(CW$6)=MONTH($W364),YEAR(CW$6)=YEAR($W364)),$T364-$X364*$AI364+$AI364,0))</f>
        <v>6065.17</v>
      </c>
      <c r="CX364" s="261" t="n">
        <f aca="false">IF(AND(CX$5&gt;$V364,CX$6&lt;=$W364),$AL364,IF(AND(MONTH(CX$6)=MONTH($W364),YEAR(CX$6)=YEAR($W364)),$T364-$X364*$AL364+$AL364,0))+AK364</f>
        <v>6065.37</v>
      </c>
      <c r="CY364" s="261" t="n">
        <f aca="false">IF(AND(CY$5&gt;$V364,CY$6&lt;=$W364),$AL364,IF(AND(MONTH(CY$6)=MONTH($W364),YEAR(CY$6)=YEAR($W364)),$T364-$X364*$AL364+$AL364,0))</f>
        <v>6065.27</v>
      </c>
      <c r="CZ364" s="261" t="n">
        <f aca="false">IF(AND(CZ$5&gt;$V364,CZ$6&lt;=$W364),$AL364,IF(AND(MONTH(CZ$6)=MONTH($W364),YEAR(CZ$6)=YEAR($W364)),$T364-$X364*$AL364+$AL364,0))</f>
        <v>6065.27</v>
      </c>
      <c r="DA364" s="261" t="n">
        <f aca="false">IF(AND(DA$5&gt;$V364,DA$6&lt;=$W364),$AL364,IF(AND(MONTH(DA$6)=MONTH($W364),YEAR(DA$6)=YEAR($W364)),$T364-$X364*$AL364+$AL364,0))</f>
        <v>6065.27</v>
      </c>
      <c r="DB364" s="261" t="n">
        <f aca="false">IF(AND(DB$5&gt;$V364,DB$6&lt;=$W364),$AL364,IF(AND(MONTH(DB$6)=MONTH($W364),YEAR(DB$6)=YEAR($W364)),$T364-$X364*$AL364+$AL364,0))</f>
        <v>6065.27</v>
      </c>
      <c r="DC364" s="261" t="n">
        <f aca="false">IF(AND(DC$5&gt;$V364,DC$6&lt;=$W364),$AL364,IF(AND(MONTH(DC$6)=MONTH($W364),YEAR(DC$6)=YEAR($W364)),$T364-$X364*$AL364+$AL364,0))</f>
        <v>6065.27</v>
      </c>
      <c r="DD364" s="261" t="n">
        <f aca="false">IF(AND(DD$5&gt;$V364,DD$6&lt;=$W364),$AL364,IF(AND(MONTH(DD$6)=MONTH($W364),YEAR(DD$6)=YEAR($W364)),$T364-$X364*$AL364+$AL364,0))</f>
        <v>6065.27</v>
      </c>
      <c r="DE364" s="261" t="n">
        <f aca="false">IF(AND(DE$5&gt;$V364,DE$6&lt;=$W364),$AL364,IF(AND(MONTH(DE$6)=MONTH($W364),YEAR(DE$6)=YEAR($W364)),$T364-$X364*$AL364+$AL364,0))</f>
        <v>6065.27</v>
      </c>
      <c r="DF364" s="261" t="n">
        <f aca="false">IF(AND(DF$5&gt;$V364,DF$6&lt;=$W364),$AL364,IF(AND(MONTH(DF$6)=MONTH($W364),YEAR(DF$6)=YEAR($W364)),$T364-$X364*$AL364+$AL364,0))</f>
        <v>6065.27</v>
      </c>
      <c r="DG364" s="261" t="n">
        <f aca="false">IF(AND(DG$5&gt;$V364,DG$6&lt;=$W364),$AL364,IF(AND(MONTH(DG$6)=MONTH($W364),YEAR(DG$6)=YEAR($W364)),$T364-$X364*$AL364+$AL364,0))</f>
        <v>6065.27</v>
      </c>
      <c r="DH364" s="277" t="n">
        <f aca="false">IF(AND(DH$5&gt;$V364,DH$6&lt;=$W364),$AL364,IF(AND(MONTH(DH$6)=MONTH($W364),YEAR(DH$6)=YEAR($W364)),$T364-$X364*$AL364+$AL364,0))</f>
        <v>6065.27</v>
      </c>
      <c r="DI364" s="260" t="n">
        <f aca="false">CW364+CX364+CY364+CZ364+DA364+DB364+DC364+DD364+DE364+DF364+DG364+DH364</f>
        <v>72783.24</v>
      </c>
      <c r="DJ364" s="260" t="n">
        <f aca="false">T364+AG364+AJ364+AQ364+AS364+AU364+AW364</f>
        <v>727832.91</v>
      </c>
      <c r="DK364" s="260" t="n">
        <f aca="false">CU364+DI364-O364</f>
        <v>72783.24</v>
      </c>
      <c r="DL364" s="260" t="n">
        <f aca="false">DJ364-DK364</f>
        <v>655049.67</v>
      </c>
      <c r="DM364" s="277" t="n">
        <f aca="false">IF(AND(DM$5&gt;$V364,DM$6&lt;=$W364),$AL364,IF(AND(MONTH(DM$6)=MONTH($W364),YEAR(DM$6)=YEAR($W364)),$T364-$X364*$AL364+$AL364,0))</f>
        <v>6065.27</v>
      </c>
      <c r="DN364" s="277" t="n">
        <f aca="false">IF(AND(DN$5&gt;$V364,DN$6&lt;=$W364),$AL364,IF(AND(MONTH(DN$6)=MONTH($W364),YEAR(DN$6)=YEAR($W364)),$T364-$X364*$AL364+$AL364,0))</f>
        <v>6065.27</v>
      </c>
      <c r="DO364" s="277" t="n">
        <f aca="false">IF(AND(DO$5&gt;$V364,DO$6&lt;=$W364),$AL364,IF(AND(MONTH(DO$6)=MONTH($W364),YEAR(DO$6)=YEAR($W364)),$T364-$X364*$AL364+$AL364,0))</f>
        <v>6065.27</v>
      </c>
      <c r="DP364" s="277" t="n">
        <f aca="false">IF(AND(DP$5&gt;$V364,DP$6&lt;=$W364),$AL364,IF(AND(MONTH(DP$6)=MONTH($W364),YEAR(DP$6)=YEAR($W364)),$T364-$X364*$AL364+$AL364,0))</f>
        <v>6065.27</v>
      </c>
      <c r="DQ364" s="277" t="n">
        <f aca="false">IF(AND(DQ$5&gt;$V364,DQ$6&lt;=$W364),$AL364,IF(AND(MONTH(DQ$6)=MONTH($W364),YEAR(DQ$6)=YEAR($W364)),$T364-$X364*$AL364+$AL364,0))</f>
        <v>6065.27</v>
      </c>
      <c r="DR364" s="277" t="n">
        <f aca="false">IF(AND(DR$5&gt;$V364,DR$6&lt;=$W364),$AL364,IF(AND(MONTH(DR$6)=MONTH($W364),YEAR(DR$6)=YEAR($W364)),$T364-$X364*$AL364+$AL364,0))</f>
        <v>6065.27</v>
      </c>
      <c r="DS364" s="277" t="n">
        <f aca="false">IF(AND(DS$5&gt;$V364,DS$6&lt;=$W364),$AL364,IF(AND(MONTH(DS$6)=MONTH($W364),YEAR(DS$6)=YEAR($W364)),$T364-$X364*$AL364+$AL364,0))</f>
        <v>6065.27</v>
      </c>
      <c r="DT364" s="277" t="n">
        <f aca="false">IF(AND(DT$5&gt;$V364,DT$6&lt;=$W364),$AL364,IF(AND(MONTH(DT$6)=MONTH($W364),YEAR(DT$6)=YEAR($W364)),$T364-$X364*$AL364+$AL364,0))</f>
        <v>6065.27</v>
      </c>
      <c r="DU364" s="277" t="n">
        <f aca="false">IF(AND(DU$5&gt;$V364,DU$6&lt;=$W364),$AL364,IF(AND(MONTH(DU$6)=MONTH($W364),YEAR(DU$6)=YEAR($W364)),$T364-$X364*$AL364+$AL364,0))</f>
        <v>6065.27</v>
      </c>
      <c r="DV364" s="277" t="n">
        <f aca="false">IF(AND(DV$5&gt;$V364,DV$6&lt;=$W364),$AL364,IF(AND(MONTH(DV$6)=MONTH($W364),YEAR(DV$6)=YEAR($W364)),$T364-$X364*$AL364+$AL364,0))</f>
        <v>6065.27</v>
      </c>
      <c r="DW364" s="277" t="n">
        <f aca="false">IF(AND(DW$5&gt;$V364,DW$6&lt;=$W364),$AL364,IF(AND(MONTH(DW$6)=MONTH($W364),YEAR(DW$6)=YEAR($W364)),$T364-$X364*$AL364+$AL364,0))</f>
        <v>6065.27</v>
      </c>
      <c r="DX364" s="277" t="n">
        <f aca="false">IF(AND(DX$5&gt;$V364,DX$6&lt;=$W364),$AI364,IF(AND(MONTH(DX$6)=MONTH($W364),YEAR(DX$6)=YEAR($W364)),$T364-$X364*$AI364+$AI364,0))</f>
        <v>6065.17</v>
      </c>
      <c r="DY364" s="260" t="n">
        <f aca="false">DM364+DN364+DO364+DP364+DQ364+DR364+DS364+DT364+DU364+DV364+DW364+DX364</f>
        <v>72783.14</v>
      </c>
      <c r="DZ364" s="260" t="n">
        <f aca="false">DJ364+AY364+BA364+BC364+BE364+BG364+BI364+BK364+BM364+BO364</f>
        <v>727832.91</v>
      </c>
      <c r="EA364" s="260" t="n">
        <f aca="false">DK364+DY364</f>
        <v>145566.38</v>
      </c>
      <c r="EB364" s="261" t="n">
        <f aca="false">DZ364-EA364</f>
        <v>582266.53</v>
      </c>
      <c r="EC364" s="277" t="n">
        <f aca="false">IF(AND(EC$5&gt;$V364,EC$6&lt;=$W364),$AL364,IF(AND(MONTH(EC$6)=MONTH($W364),YEAR(EC$6)=YEAR($W364)),$T364-$X364*$AL364+$AL364,0))</f>
        <v>6065.27</v>
      </c>
      <c r="ED364" s="277" t="n">
        <f aca="false">IF(AND(ED$5&gt;$V364,ED$6&lt;=$W364),$AL364,IF(AND(MONTH(ED$6)=MONTH($W364),YEAR(ED$6)=YEAR($W364)),$T364-$X364*$AL364+$AL364,0))</f>
        <v>6065.27</v>
      </c>
      <c r="EE364" s="277" t="n">
        <f aca="false">IF(AND(EE$5&gt;$V364,EE$6&lt;=$W364),$AL364,IF(AND(MONTH(EE$6)=MONTH($W364),YEAR(EE$6)=YEAR($W364)),$T364-$X364*$AL364+$AL364,0))</f>
        <v>6065.27</v>
      </c>
      <c r="EF364" s="277" t="n">
        <f aca="false">IF(AND(EF$5&gt;$V364,EF$6&lt;=$W364),$AL364,IF(AND(MONTH(EF$6)=MONTH($W364),YEAR(EF$6)=YEAR($W364)),$T364-$X364*$AL364+$AL364,0))</f>
        <v>6065.27</v>
      </c>
      <c r="EG364" s="277" t="n">
        <f aca="false">IF(AND(EG$5&gt;$V364,EG$6&lt;=$W364),$AL364,IF(AND(MONTH(EG$6)=MONTH($W364),YEAR(EG$6)=YEAR($W364)),$T364-$X364*$AL364+$AL364,0))</f>
        <v>6065.27</v>
      </c>
      <c r="EH364" s="277" t="n">
        <f aca="false">IF(AND(EH$5&gt;$V364,EH$6&lt;=$W364),$AL364,IF(AND(MONTH(EH$6)=MONTH($W364),YEAR(EH$6)=YEAR($W364)),$T364-$X364*$AL364+$AL364,0))</f>
        <v>6065.27</v>
      </c>
      <c r="EI364" s="277" t="n">
        <f aca="false">IF(AND(EI$5&gt;$V364,EI$6&lt;=$W364),$AL364,IF(AND(MONTH(EI$6)=MONTH($W364),YEAR(EI$6)=YEAR($W364)),$T364-$X364*$AL364+$AL364,0))</f>
        <v>6065.27</v>
      </c>
      <c r="EJ364" s="277" t="n">
        <f aca="false">IF(AND(EJ$5&gt;$V364,EJ$6&lt;=$W364),$AL364,IF(AND(MONTH(EJ$6)=MONTH($W364),YEAR(EJ$6)=YEAR($W364)),$T364-$X364*$AL364+$AL364,0))</f>
        <v>6065.27</v>
      </c>
      <c r="EK364" s="277" t="n">
        <f aca="false">IF(AND(EK$5&gt;$V364,EK$6&lt;=$W364),$AL364,IF(AND(MONTH(EK$6)=MONTH($W364),YEAR(EK$6)=YEAR($W364)),$T364-$X364*$AL364+$AL364,0))</f>
        <v>6065.27</v>
      </c>
      <c r="EL364" s="266" t="n">
        <v>6065.28</v>
      </c>
      <c r="EM364" s="278" t="n">
        <v>6065.28</v>
      </c>
      <c r="EN364" s="261" t="n">
        <v>6065.27</v>
      </c>
      <c r="EO364" s="260" t="n">
        <f aca="false">EC364+ED364+EE364+EF364+EG364+EH364+EI364+EJ364+EK364+EL364+EM364+EN364</f>
        <v>72783.26</v>
      </c>
      <c r="EP364" s="260" t="n">
        <f aca="false">T364+AQ364+AS364+AU364+AW364+AY364+BA364+BC364+BE364+BG364+BI364+BK364+BM364+BO364+BQ364+BS364+BU364+BW364+BY364+CA364+CC364+CE364+CG364+AG364+AJ364</f>
        <v>727832.91</v>
      </c>
      <c r="EQ364" s="260" t="n">
        <f aca="false">EA364+EO364</f>
        <v>218349.64</v>
      </c>
      <c r="ER364" s="260" t="n">
        <f aca="false">EP364-EQ364</f>
        <v>509483.27</v>
      </c>
      <c r="ES364" s="262" t="n">
        <f aca="false">EN364</f>
        <v>6065.27</v>
      </c>
      <c r="ET364" s="262" t="n">
        <f aca="false">ES364</f>
        <v>6065.27</v>
      </c>
      <c r="EU364" s="262" t="n">
        <f aca="false">ET364</f>
        <v>6065.27</v>
      </c>
      <c r="EV364" s="262" t="n">
        <f aca="false">EU364</f>
        <v>6065.27</v>
      </c>
      <c r="EW364" s="262" t="n">
        <f aca="false">EV364</f>
        <v>6065.27</v>
      </c>
      <c r="EX364" s="262" t="n">
        <f aca="false">EW364</f>
        <v>6065.27</v>
      </c>
      <c r="EY364" s="262" t="n">
        <f aca="false">EX364</f>
        <v>6065.27</v>
      </c>
      <c r="EZ364" s="262" t="n">
        <f aca="false">EY364</f>
        <v>6065.27</v>
      </c>
      <c r="FA364" s="262" t="n">
        <f aca="false">EZ364</f>
        <v>6065.27</v>
      </c>
      <c r="FB364" s="262" t="n">
        <f aca="false">FA364</f>
        <v>6065.27</v>
      </c>
      <c r="FC364" s="262" t="n">
        <f aca="false">FB364</f>
        <v>6065.27</v>
      </c>
      <c r="FD364" s="262" t="n">
        <f aca="false">FC364</f>
        <v>6065.27</v>
      </c>
      <c r="FE364" s="261" t="n">
        <f aca="false">ES364+ET364+EU364+EV364+EW364+EX364+EY364+EZ364+FA364+FB364+FC364+FD364</f>
        <v>72783.24</v>
      </c>
      <c r="FF364" s="261" t="n">
        <f aca="false">EP364</f>
        <v>727832.91</v>
      </c>
      <c r="FG364" s="261" t="n">
        <f aca="false">EQ364+FE364</f>
        <v>291132.88</v>
      </c>
      <c r="FH364" s="261" t="n">
        <f aca="false">FF364-FG364</f>
        <v>436700.03</v>
      </c>
      <c r="FI364" s="261" t="n">
        <f aca="false">FD364</f>
        <v>6065.27</v>
      </c>
      <c r="FJ364" s="261" t="n">
        <f aca="false">FI364</f>
        <v>6065.27</v>
      </c>
      <c r="FK364" s="261" t="n">
        <f aca="false">FJ364</f>
        <v>6065.27</v>
      </c>
      <c r="FL364" s="261" t="n">
        <f aca="false">FK364</f>
        <v>6065.27</v>
      </c>
      <c r="FM364" s="261" t="n">
        <f aca="false">FL364</f>
        <v>6065.27</v>
      </c>
      <c r="FN364" s="261" t="n">
        <f aca="false">FM364</f>
        <v>6065.27</v>
      </c>
      <c r="FO364" s="261" t="n">
        <f aca="false">FN364</f>
        <v>6065.27</v>
      </c>
      <c r="FP364" s="261" t="n">
        <f aca="false">FO364</f>
        <v>6065.27</v>
      </c>
      <c r="FQ364" s="261" t="n">
        <f aca="false">FP364</f>
        <v>6065.27</v>
      </c>
      <c r="FR364" s="261" t="n">
        <f aca="false">FQ364</f>
        <v>6065.27</v>
      </c>
      <c r="FS364" s="261" t="n">
        <f aca="false">FR364</f>
        <v>6065.27</v>
      </c>
      <c r="FT364" s="261" t="n">
        <f aca="false">FS364</f>
        <v>6065.27</v>
      </c>
      <c r="FU364" s="261" t="n">
        <f aca="false">FI364+FJ364+FK364+FL364+FM364+FN364+FO364+FP364+FQ364+FR364+FS364+FT364</f>
        <v>72783.24</v>
      </c>
      <c r="FV364" s="261" t="n">
        <f aca="false">FF364</f>
        <v>727832.91</v>
      </c>
      <c r="FW364" s="261" t="n">
        <f aca="false">FG364+FU364</f>
        <v>363916.12</v>
      </c>
      <c r="FX364" s="261" t="n">
        <f aca="false">FV364-FW364</f>
        <v>363916.79</v>
      </c>
      <c r="FY364" s="261" t="n">
        <f aca="false">FT364</f>
        <v>6065.27</v>
      </c>
      <c r="FZ364" s="261" t="n">
        <f aca="false">FY364</f>
        <v>6065.27</v>
      </c>
      <c r="GA364" s="261" t="n">
        <f aca="false">FZ364</f>
        <v>6065.27</v>
      </c>
      <c r="GB364" s="261" t="n">
        <f aca="false">GA364</f>
        <v>6065.27</v>
      </c>
      <c r="GC364" s="261" t="n">
        <f aca="false">GB364</f>
        <v>6065.27</v>
      </c>
      <c r="GD364" s="261" t="n">
        <f aca="false">GC364</f>
        <v>6065.27</v>
      </c>
      <c r="GE364" s="261" t="n">
        <f aca="false">GD364</f>
        <v>6065.27</v>
      </c>
      <c r="GF364" s="261" t="n">
        <f aca="false">GE364</f>
        <v>6065.27</v>
      </c>
      <c r="GG364" s="261" t="n">
        <f aca="false">GF364</f>
        <v>6065.27</v>
      </c>
      <c r="GH364" s="261" t="n">
        <f aca="false">GG364</f>
        <v>6065.27</v>
      </c>
      <c r="GI364" s="261" t="n">
        <f aca="false">GH364</f>
        <v>6065.27</v>
      </c>
      <c r="GJ364" s="261" t="n">
        <f aca="false">GI364</f>
        <v>6065.27</v>
      </c>
      <c r="GK364" s="261" t="n">
        <f aca="false">FY364+FZ364+GA364+GB364+GC364+GD364+GE364+GF364+GG364+GH364+GI364+GJ364</f>
        <v>72783.24</v>
      </c>
      <c r="GL364" s="261" t="n">
        <f aca="false">FV364</f>
        <v>727832.91</v>
      </c>
      <c r="GM364" s="261" t="n">
        <f aca="false">FW364+GK364</f>
        <v>436699.36</v>
      </c>
      <c r="GN364" s="261" t="n">
        <f aca="false">GL364-GM364</f>
        <v>291133.55</v>
      </c>
      <c r="GO364" s="261" t="n">
        <f aca="false">GJ364</f>
        <v>6065.27</v>
      </c>
      <c r="GP364" s="261" t="n">
        <f aca="false">GO364</f>
        <v>6065.27</v>
      </c>
      <c r="GQ364" s="261" t="n">
        <f aca="false">GP364</f>
        <v>6065.27</v>
      </c>
      <c r="GR364" s="261" t="n">
        <f aca="false">GQ364</f>
        <v>6065.27</v>
      </c>
      <c r="GS364" s="261" t="n">
        <f aca="false">GR364</f>
        <v>6065.27</v>
      </c>
      <c r="GT364" s="261" t="n">
        <f aca="false">GS364</f>
        <v>6065.27</v>
      </c>
      <c r="GU364" s="261" t="n">
        <f aca="false">GT364</f>
        <v>6065.27</v>
      </c>
      <c r="GV364" s="261" t="n">
        <f aca="false">GU364</f>
        <v>6065.27</v>
      </c>
      <c r="GW364" s="261" t="n">
        <f aca="false">GV364</f>
        <v>6065.27</v>
      </c>
      <c r="GX364" s="261" t="n">
        <f aca="false">GW364</f>
        <v>6065.27</v>
      </c>
      <c r="GY364" s="261" t="n">
        <f aca="false">GX364</f>
        <v>6065.27</v>
      </c>
      <c r="GZ364" s="261" t="n">
        <f aca="false">GY364</f>
        <v>6065.27</v>
      </c>
      <c r="HA364" s="261" t="n">
        <f aca="false">GO364+GP364+GQ364+GR364+GS364+GT364+GU364+GV364+GW364+GX364+GY364+GZ364</f>
        <v>72783.24</v>
      </c>
      <c r="HB364" s="261" t="n">
        <f aca="false">GL364</f>
        <v>727832.91</v>
      </c>
      <c r="HC364" s="261" t="n">
        <f aca="false">GM364+HA364</f>
        <v>509482.6</v>
      </c>
      <c r="HD364" s="261" t="n">
        <f aca="false">HB364-HC364</f>
        <v>218350.31</v>
      </c>
      <c r="HE364" s="264" t="n">
        <f aca="false">GO364-GJ364</f>
        <v>0</v>
      </c>
      <c r="HF364" s="264"/>
      <c r="HG364" s="264"/>
      <c r="HH364" s="264"/>
      <c r="HI364" s="264"/>
      <c r="HJ364" s="264"/>
      <c r="HK364" s="264"/>
      <c r="HL364" s="264"/>
      <c r="HM364" s="264"/>
      <c r="HN364" s="264"/>
      <c r="HO364" s="264"/>
      <c r="HP364" s="264"/>
      <c r="HQ364" s="264"/>
      <c r="HR364" s="264"/>
      <c r="HS364" s="264"/>
      <c r="HT364" s="264"/>
      <c r="HU364" s="264"/>
      <c r="HV364" s="264"/>
      <c r="HW364" s="264"/>
      <c r="HX364" s="264"/>
      <c r="HY364" s="264"/>
      <c r="HZ364" s="264"/>
      <c r="IA364" s="264"/>
      <c r="IB364" s="264"/>
      <c r="IC364" s="264"/>
      <c r="ID364" s="264"/>
      <c r="IE364" s="264"/>
      <c r="IF364" s="264"/>
      <c r="IG364" s="264"/>
      <c r="IH364" s="264"/>
      <c r="II364" s="264"/>
      <c r="IJ364" s="264"/>
      <c r="IK364" s="264"/>
      <c r="IL364" s="264"/>
      <c r="IM364" s="264"/>
      <c r="IN364" s="264"/>
      <c r="IO364" s="264"/>
      <c r="IP364" s="264"/>
      <c r="IQ364" s="264"/>
      <c r="IR364" s="264"/>
      <c r="IS364" s="264"/>
      <c r="IT364" s="264"/>
      <c r="IU364" s="264"/>
      <c r="IV364" s="264"/>
      <c r="IW364" s="264"/>
      <c r="IX364" s="264"/>
      <c r="IY364" s="264"/>
      <c r="IZ364" s="264"/>
      <c r="JA364" s="264"/>
      <c r="JB364" s="264"/>
      <c r="JC364" s="264"/>
      <c r="JD364" s="264"/>
      <c r="JE364" s="264"/>
      <c r="JF364" s="264"/>
      <c r="JG364" s="264"/>
      <c r="JH364" s="264"/>
      <c r="JI364" s="264"/>
      <c r="JJ364" s="264"/>
      <c r="JK364" s="264"/>
      <c r="JL364" s="264"/>
      <c r="JM364" s="265"/>
      <c r="JN364" s="265" t="n">
        <f aca="false">DH364-DG364</f>
        <v>0</v>
      </c>
    </row>
    <row r="365" s="201" customFormat="true" ht="32.8" hidden="false" customHeight="false" outlineLevel="0" collapsed="false">
      <c r="A365" s="249" t="n">
        <v>333</v>
      </c>
      <c r="B365" s="250" t="s">
        <v>839</v>
      </c>
      <c r="C365" s="251" t="n">
        <v>6144</v>
      </c>
      <c r="D365" s="252" t="s">
        <v>471</v>
      </c>
      <c r="E365" s="252" t="s">
        <v>633</v>
      </c>
      <c r="F365" s="253" t="n">
        <v>1</v>
      </c>
      <c r="G365" s="254" t="n">
        <v>1597292.12</v>
      </c>
      <c r="H365" s="255" t="n">
        <v>0.2</v>
      </c>
      <c r="I365" s="256" t="n">
        <f aca="false">ROUND(F365*G365,2)</f>
        <v>1597292.12</v>
      </c>
      <c r="J365" s="254" t="n">
        <f aca="false">ROUND(I365+F365*G365*H365,2)</f>
        <v>1916750.54</v>
      </c>
      <c r="K365" s="257" t="n">
        <v>44560</v>
      </c>
      <c r="L365" s="257" t="n">
        <f aca="false">EDATE(K365,M365)-1</f>
        <v>48211</v>
      </c>
      <c r="M365" s="258" t="n">
        <v>120</v>
      </c>
      <c r="N365" s="254" t="n">
        <f aca="false">ROUND(G365/M365,2)*F365</f>
        <v>13310.77</v>
      </c>
      <c r="O365" s="254" t="n">
        <v>0</v>
      </c>
      <c r="P365" s="254"/>
      <c r="Q365" s="253" t="n">
        <v>1</v>
      </c>
      <c r="R365" s="254" t="n">
        <f aca="false">T365</f>
        <v>1597292.12</v>
      </c>
      <c r="S365" s="255" t="n">
        <f aca="false">H365</f>
        <v>0.2</v>
      </c>
      <c r="T365" s="254" t="n">
        <f aca="false">I365</f>
        <v>1597292.12</v>
      </c>
      <c r="U365" s="254" t="n">
        <f aca="false">ROUND(T365+Q365*R365*S365,2)</f>
        <v>1916750.54</v>
      </c>
      <c r="V365" s="257" t="n">
        <v>44560</v>
      </c>
      <c r="W365" s="257" t="n">
        <f aca="false">EDATE(V365,X365)-1</f>
        <v>48211</v>
      </c>
      <c r="X365" s="258" t="n">
        <v>120</v>
      </c>
      <c r="Y365" s="254" t="n">
        <f aca="false">ROUND((R365-Z365)/X365,2)*Q365</f>
        <v>13310.77</v>
      </c>
      <c r="Z365" s="254" t="n">
        <v>0</v>
      </c>
      <c r="AA365" s="254" t="n">
        <v>0</v>
      </c>
      <c r="AB365" s="254"/>
      <c r="AC365" s="254"/>
      <c r="AD365" s="254"/>
      <c r="AE365" s="254"/>
      <c r="AF365" s="254"/>
      <c r="AG365" s="254" t="n">
        <v>3007</v>
      </c>
      <c r="AH365" s="254" t="n">
        <f aca="false">AI365-Y365</f>
        <v>25.0599999999995</v>
      </c>
      <c r="AI365" s="254" t="n">
        <f aca="false">ROUND((T365+AG365-Z365)/X365,2)</f>
        <v>13335.83</v>
      </c>
      <c r="AJ365" s="254"/>
      <c r="AK365" s="254"/>
      <c r="AL365" s="254"/>
      <c r="AM365" s="254"/>
      <c r="AN365" s="254"/>
      <c r="AO365" s="254"/>
      <c r="AP365" s="254"/>
      <c r="AQ365" s="254" t="n">
        <v>0</v>
      </c>
      <c r="AR365" s="254" t="n">
        <f aca="false">ROUND((T365+AG365+AJ365-CW365-CX365+AQ365)/118,2)</f>
        <v>13335.83</v>
      </c>
      <c r="AS365" s="254" t="n">
        <v>0</v>
      </c>
      <c r="AT365" s="297" t="n">
        <f aca="false">ROUND((T365+AQ365+AG365-AI365*2-AR365*7+AS365)/111,2)</f>
        <v>13335.83</v>
      </c>
      <c r="AU365" s="254" t="n">
        <v>59908.49</v>
      </c>
      <c r="AV365" s="297" t="n">
        <f aca="false">ROUND((T365+AQ365+AG365+AS365-AI365*2-AR365*7-AT365*2+AU365)/109,2)</f>
        <v>13885.44</v>
      </c>
      <c r="AW365" s="254" t="n">
        <v>35820.09</v>
      </c>
      <c r="AX365" s="254" t="n">
        <f aca="false">ROUND((T365+AG365+AU365-AI365*11-AV365*1+AW365)/108,2)</f>
        <v>14217.11</v>
      </c>
      <c r="AY365" s="254"/>
      <c r="AZ365" s="254"/>
      <c r="BA365" s="254"/>
      <c r="BB365" s="254"/>
      <c r="BC365" s="254"/>
      <c r="BD365" s="254"/>
      <c r="BE365" s="254"/>
      <c r="BF365" s="254"/>
      <c r="BG365" s="254"/>
      <c r="BH365" s="254"/>
      <c r="BI365" s="254"/>
      <c r="BJ365" s="254"/>
      <c r="BK365" s="254"/>
      <c r="BL365" s="254"/>
      <c r="BM365" s="254"/>
      <c r="BN365" s="254"/>
      <c r="BO365" s="254"/>
      <c r="BP365" s="254"/>
      <c r="BQ365" s="254"/>
      <c r="BR365" s="254"/>
      <c r="BS365" s="254"/>
      <c r="BT365" s="254"/>
      <c r="BU365" s="254"/>
      <c r="BV365" s="254"/>
      <c r="BW365" s="254"/>
      <c r="BX365" s="254"/>
      <c r="BY365" s="254"/>
      <c r="BZ365" s="254"/>
      <c r="CA365" s="254"/>
      <c r="CB365" s="254"/>
      <c r="CC365" s="254"/>
      <c r="CD365" s="254"/>
      <c r="CE365" s="254"/>
      <c r="CF365" s="254"/>
      <c r="CG365" s="254"/>
      <c r="CH365" s="254"/>
      <c r="CI365" s="254" t="e">
        <f aca="false">#N/A</f>
        <v>#N/A</v>
      </c>
      <c r="CJ365" s="254"/>
      <c r="CK365" s="254"/>
      <c r="CL365" s="254"/>
      <c r="CM365" s="257" t="n">
        <v>44560</v>
      </c>
      <c r="CN365" s="257" t="e">
        <f aca="false">EDATE(CM365,CO365)-1</f>
        <v>#N/A</v>
      </c>
      <c r="CO365" s="254" t="e">
        <f aca="false">#N/A</f>
        <v>#N/A</v>
      </c>
      <c r="CP365" s="254" t="n">
        <v>0</v>
      </c>
      <c r="CQ365" s="254"/>
      <c r="CR365" s="254"/>
      <c r="CS365" s="254"/>
      <c r="CT365" s="261" t="n">
        <f aca="false">I365</f>
        <v>1597292.12</v>
      </c>
      <c r="CU365" s="261" t="n">
        <f aca="false">CT365-CV365</f>
        <v>0</v>
      </c>
      <c r="CV365" s="261" t="n">
        <v>1597292.12</v>
      </c>
      <c r="CW365" s="262" t="n">
        <f aca="false">IF(AND(CW$5&gt;$V365,CW$6&lt;=$W365),$AI365,IF(AND(MONTH(CW$6)=MONTH($W365),YEAR(CW$6)=YEAR($W365)),$T365-$X365*$AI365+$AI365,0))</f>
        <v>13335.83</v>
      </c>
      <c r="CX365" s="262" t="n">
        <f aca="false">IF(AND(CX$5&gt;$V365,CX$6&lt;=$W365),$AI365,IF(AND(MONTH(CX$6)=MONTH($W365),YEAR(CX$6)=YEAR($W365)),$T365-$X365*$AI365+$AI365,0))</f>
        <v>13335.83</v>
      </c>
      <c r="CY365" s="262" t="n">
        <f aca="false">IF(AND(CY$5&gt;$V365,CY$6&lt;=$W365),$AI365,IF(AND(MONTH(CY$6)=MONTH($W365),YEAR(CY$6)=YEAR($W365)),$T365-$X365*$AI365+$AI365,0))</f>
        <v>13335.83</v>
      </c>
      <c r="CZ365" s="262" t="n">
        <f aca="false">IF(AND(CZ$5&gt;$V365,CZ$6&lt;=$W365),$AI365,IF(AND(MONTH(CZ$6)=MONTH($W365),YEAR(CZ$6)=YEAR($W365)),$T365-$X365*$AI365+$AI365,0))</f>
        <v>13335.83</v>
      </c>
      <c r="DA365" s="262" t="n">
        <f aca="false">IF(AND(DA$5&gt;$V365,DA$6&lt;=$W365),$AI365,IF(AND(MONTH(DA$6)=MONTH($W365),YEAR(DA$6)=YEAR($W365)),$T365-$X365*$AI365+$AI365,0))</f>
        <v>13335.83</v>
      </c>
      <c r="DB365" s="262" t="n">
        <f aca="false">IF(AND(DB$5&gt;$V365,DB$6&lt;=$W365),$AI365,IF(AND(MONTH(DB$6)=MONTH($W365),YEAR(DB$6)=YEAR($W365)),$T365-$X365*$AI365+$AI365,0))</f>
        <v>13335.83</v>
      </c>
      <c r="DC365" s="262" t="n">
        <f aca="false">IF(AND(DC$5&gt;$V365,DC$6&lt;=$W365),$AI365,IF(AND(MONTH(DC$6)=MONTH($W365),YEAR(DC$6)=YEAR($W365)),$T365-$X365*$AI365+$AI365,0))</f>
        <v>13335.83</v>
      </c>
      <c r="DD365" s="262" t="n">
        <f aca="false">IF(AND(DD$5&gt;$V365,DD$6&lt;=$W365),$AI365,IF(AND(MONTH(DD$6)=MONTH($W365),YEAR(DD$6)=YEAR($W365)),$T365-$X365*$AI365+$AI365,0))</f>
        <v>13335.83</v>
      </c>
      <c r="DE365" s="262" t="n">
        <f aca="false">IF(AND(DE$5&gt;$V365,DE$6&lt;=$W365),$AI365,IF(AND(MONTH(DE$6)=MONTH($W365),YEAR(DE$6)=YEAR($W365)),$T365-$X365*$AI365+$AI365,0))</f>
        <v>13335.83</v>
      </c>
      <c r="DF365" s="262" t="n">
        <f aca="false">IF(AND(DF$5&gt;$V365,DF$6&lt;=$W365),$AI365,IF(AND(MONTH(DF$6)=MONTH($W365),YEAR(DF$6)=YEAR($W365)),$T365-$X365*$AI365+$AI365,0))</f>
        <v>13335.83</v>
      </c>
      <c r="DG365" s="262" t="n">
        <f aca="false">IF(AND(DG$5&gt;$V365,DG$6&lt;=$W365),$AI365,IF(AND(MONTH(DG$6)=MONTH($W365),YEAR(DG$6)=YEAR($W365)),$T365-$X365*$AI365+$AI365,0))</f>
        <v>13335.83</v>
      </c>
      <c r="DH365" s="277" t="n">
        <f aca="false">IF(AND(DH$5&gt;$V365,DH$6&lt;=$W365),$AV365,IF(AND(MONTH(DH$6)=MONTH($W365),YEAR(DH$6)=YEAR($W365)),$T365-$X365*$AV365+$AV365,0))</f>
        <v>13885.44</v>
      </c>
      <c r="DI365" s="260" t="n">
        <f aca="false">CW365+CX365+CY365+CZ365+DA365+DB365+DC365+DD365+DE365+DF365+DG365+DH365</f>
        <v>160579.57</v>
      </c>
      <c r="DJ365" s="260" t="n">
        <f aca="false">T365+AG365+AJ365+AQ365+AS365+AU365+AW365</f>
        <v>1696027.7</v>
      </c>
      <c r="DK365" s="260" t="n">
        <f aca="false">CU365+DI365-O365</f>
        <v>160579.57</v>
      </c>
      <c r="DL365" s="260" t="n">
        <f aca="false">DJ365-DK365</f>
        <v>1535448.13</v>
      </c>
      <c r="DM365" s="277" t="n">
        <f aca="false">IF(AND(DM$5&gt;$V365,DM$6&lt;=$W365),$AX365,IF(AND(MONTH(DM$6)=MONTH($W365),YEAR(DM$6)=YEAR($W365)),$T365-$X365*$AX365+$AX365,0))</f>
        <v>14217.11</v>
      </c>
      <c r="DN365" s="277" t="n">
        <f aca="false">IF(AND(DN$5&gt;$V365,DN$6&lt;=$W365),$AX365,IF(AND(MONTH(DN$6)=MONTH($W365),YEAR(DN$6)=YEAR($W365)),$T365-$X365*$AX365+$AX365,0))</f>
        <v>14217.11</v>
      </c>
      <c r="DO365" s="277" t="n">
        <f aca="false">IF(AND(DO$5&gt;$V365,DO$6&lt;=$W365),$AX365,IF(AND(MONTH(DO$6)=MONTH($W365),YEAR(DO$6)=YEAR($W365)),$T365-$X365*$AX365+$AX365,0))</f>
        <v>14217.11</v>
      </c>
      <c r="DP365" s="277" t="n">
        <f aca="false">IF(AND(DP$5&gt;$V365,DP$6&lt;=$W365),$AX365,IF(AND(MONTH(DP$6)=MONTH($W365),YEAR(DP$6)=YEAR($W365)),$T365-$X365*$AX365+$AX365,0))</f>
        <v>14217.11</v>
      </c>
      <c r="DQ365" s="277" t="n">
        <f aca="false">IF(AND(DQ$5&gt;$V365,DQ$6&lt;=$W365),$AX365,IF(AND(MONTH(DQ$6)=MONTH($W365),YEAR(DQ$6)=YEAR($W365)),$T365-$X365*$AX365+$AX365,0))</f>
        <v>14217.11</v>
      </c>
      <c r="DR365" s="277" t="n">
        <f aca="false">IF(AND(DR$5&gt;$V365,DR$6&lt;=$W365),$AX365,IF(AND(MONTH(DR$6)=MONTH($W365),YEAR(DR$6)=YEAR($W365)),$T365-$X365*$AX365+$AX365,0))</f>
        <v>14217.11</v>
      </c>
      <c r="DS365" s="277" t="n">
        <f aca="false">IF(AND(DS$5&gt;$V365,DS$6&lt;=$W365),$AX365,IF(AND(MONTH(DS$6)=MONTH($W365),YEAR(DS$6)=YEAR($W365)),$T365-$X365*$AX365+$AX365,0))</f>
        <v>14217.11</v>
      </c>
      <c r="DT365" s="277" t="n">
        <f aca="false">IF(AND(DT$5&gt;$V365,DT$6&lt;=$W365),$AX365,IF(AND(MONTH(DT$6)=MONTH($W365),YEAR(DT$6)=YEAR($W365)),$T365-$X365*$AX365+$AX365,0))</f>
        <v>14217.11</v>
      </c>
      <c r="DU365" s="277" t="n">
        <f aca="false">IF(AND(DU$5&gt;$V365,DU$6&lt;=$W365),$AX365,IF(AND(MONTH(DU$6)=MONTH($W365),YEAR(DU$6)=YEAR($W365)),$T365-$X365*$AX365+$AX365,0))</f>
        <v>14217.11</v>
      </c>
      <c r="DV365" s="277" t="n">
        <f aca="false">IF(AND(DV$5&gt;$V365,DV$6&lt;=$W365),$AX365,IF(AND(MONTH(DV$6)=MONTH($W365),YEAR(DV$6)=YEAR($W365)),$T365-$X365*$AX365+$AX365,0))</f>
        <v>14217.11</v>
      </c>
      <c r="DW365" s="277" t="n">
        <f aca="false">IF(AND(DW$5&gt;$V365,DW$6&lt;=$W365),$AX365,IF(AND(MONTH(DW$6)=MONTH($W365),YEAR(DW$6)=YEAR($W365)),$T365-$X365*$AX365+$AX365,0))</f>
        <v>14217.11</v>
      </c>
      <c r="DX365" s="277" t="n">
        <f aca="false">IF(AND(DX$5&gt;$V365,DX$6&lt;=$W365),$AX365,IF(AND(MONTH(DX$6)=MONTH($W365),YEAR(DX$6)=YEAR($W365)),$T365-$X365*$AX365+$AX365,0))</f>
        <v>14217.11</v>
      </c>
      <c r="DY365" s="260" t="n">
        <f aca="false">DM365+DN365+DO365+DP365+DQ365+DR365+DS365+DT365+DU365+DV365+DW365+DX365</f>
        <v>170605.32</v>
      </c>
      <c r="DZ365" s="260" t="n">
        <f aca="false">DJ365+AY365+BA365+BC365+BE365+BG365+BI365+BK365+BM365+BO365</f>
        <v>1696027.7</v>
      </c>
      <c r="EA365" s="260" t="n">
        <f aca="false">DK365+DY365</f>
        <v>331184.89</v>
      </c>
      <c r="EB365" s="261" t="n">
        <f aca="false">DZ365-EA365</f>
        <v>1364842.81</v>
      </c>
      <c r="EC365" s="277" t="n">
        <f aca="false">IF(AND(EC$5&gt;$V365,EC$6&lt;=$W365),$DX365,IF(AND(MONTH(EC$6)=MONTH($W365),YEAR(EC$6)=YEAR($W365)),$T365-$X365*$DX365+$AI365,0))</f>
        <v>14217.11</v>
      </c>
      <c r="ED365" s="277" t="n">
        <f aca="false">IF(AND(ED$5&gt;$V365,ED$6&lt;=$W365),$DX365,IF(AND(MONTH(ED$6)=MONTH($W365),YEAR(ED$6)=YEAR($W365)),$T365-$X365*$DX365+$AI365,0))</f>
        <v>14217.11</v>
      </c>
      <c r="EE365" s="277" t="n">
        <f aca="false">IF(AND(EE$5&gt;$V365,EE$6&lt;=$W365),$DX365,IF(AND(MONTH(EE$6)=MONTH($W365),YEAR(EE$6)=YEAR($W365)),$T365-$X365*$DX365+$AI365,0))</f>
        <v>14217.11</v>
      </c>
      <c r="EF365" s="277" t="n">
        <f aca="false">IF(AND(EF$5&gt;$V365,EF$6&lt;=$W365),$DX365,IF(AND(MONTH(EF$6)=MONTH($W365),YEAR(EF$6)=YEAR($W365)),$T365-$X365*$DX365+$AI365,0))</f>
        <v>14217.11</v>
      </c>
      <c r="EG365" s="277" t="n">
        <f aca="false">IF(AND(EG$5&gt;$V365,EG$6&lt;=$W365),$DX365,IF(AND(MONTH(EG$6)=MONTH($W365),YEAR(EG$6)=YEAR($W365)),$T365-$X365*$DX365+$AI365,0))</f>
        <v>14217.11</v>
      </c>
      <c r="EH365" s="277" t="n">
        <f aca="false">IF(AND(EH$5&gt;$V365,EH$6&lt;=$W365),$DX365,IF(AND(MONTH(EH$6)=MONTH($W365),YEAR(EH$6)=YEAR($W365)),$T365-$X365*$DX365+$AI365,0))</f>
        <v>14217.11</v>
      </c>
      <c r="EI365" s="277" t="n">
        <f aca="false">IF(AND(EI$5&gt;$V365,EI$6&lt;=$W365),$DX365,IF(AND(MONTH(EI$6)=MONTH($W365),YEAR(EI$6)=YEAR($W365)),$T365-$X365*$DX365+$AI365,0))</f>
        <v>14217.11</v>
      </c>
      <c r="EJ365" s="277" t="n">
        <f aca="false">IF(AND(EJ$5&gt;$V365,EJ$6&lt;=$W365),$DX365,IF(AND(MONTH(EJ$6)=MONTH($W365),YEAR(EJ$6)=YEAR($W365)),$T365-$X365*$DX365+$AI365,0))</f>
        <v>14217.11</v>
      </c>
      <c r="EK365" s="277" t="n">
        <f aca="false">IF(AND(EK$5&gt;$V365,EK$6&lt;=$W365),$DX365,IF(AND(MONTH(EK$6)=MONTH($W365),YEAR(EK$6)=YEAR($W365)),$T365-$X365*$DX365+$AI365,0))</f>
        <v>14217.11</v>
      </c>
      <c r="EL365" s="266" t="n">
        <v>14217.11</v>
      </c>
      <c r="EM365" s="278" t="n">
        <v>14217.11</v>
      </c>
      <c r="EN365" s="277" t="n">
        <v>14217.11</v>
      </c>
      <c r="EO365" s="260" t="n">
        <f aca="false">EC365+ED365+EE365+EF365+EG365+EH365+EI365+EJ365+EK365+EL365+EM365+EN365</f>
        <v>170605.32</v>
      </c>
      <c r="EP365" s="260" t="n">
        <f aca="false">T365+AQ365+AS365+AU365+AW365+AY365+BA365+BC365+BE365+BG365+BI365+BK365+BM365+BO365+BQ365+BS365+BU365+BW365+BY365+CA365+CC365+CE365+CG365+AG365</f>
        <v>1696027.7</v>
      </c>
      <c r="EQ365" s="260" t="n">
        <f aca="false">EA365+EO365</f>
        <v>501790.21</v>
      </c>
      <c r="ER365" s="260" t="n">
        <f aca="false">EP365-EQ365</f>
        <v>1194237.49</v>
      </c>
      <c r="ES365" s="262" t="n">
        <f aca="false">EN365</f>
        <v>14217.11</v>
      </c>
      <c r="ET365" s="262" t="n">
        <f aca="false">ES365</f>
        <v>14217.11</v>
      </c>
      <c r="EU365" s="262" t="n">
        <f aca="false">ET365</f>
        <v>14217.11</v>
      </c>
      <c r="EV365" s="262" t="n">
        <f aca="false">EU365</f>
        <v>14217.11</v>
      </c>
      <c r="EW365" s="262" t="n">
        <f aca="false">EV365</f>
        <v>14217.11</v>
      </c>
      <c r="EX365" s="262" t="n">
        <f aca="false">EW365</f>
        <v>14217.11</v>
      </c>
      <c r="EY365" s="262" t="n">
        <f aca="false">EX365</f>
        <v>14217.11</v>
      </c>
      <c r="EZ365" s="262" t="n">
        <f aca="false">EY365</f>
        <v>14217.11</v>
      </c>
      <c r="FA365" s="262" t="n">
        <f aca="false">EZ365</f>
        <v>14217.11</v>
      </c>
      <c r="FB365" s="262" t="n">
        <f aca="false">FA365</f>
        <v>14217.11</v>
      </c>
      <c r="FC365" s="262" t="n">
        <f aca="false">FB365</f>
        <v>14217.11</v>
      </c>
      <c r="FD365" s="262" t="n">
        <f aca="false">FC365</f>
        <v>14217.11</v>
      </c>
      <c r="FE365" s="261" t="n">
        <f aca="false">ES365+ET365+EU365+EV365+EW365+EX365+EY365+EZ365+FA365+FB365+FC365+FD365</f>
        <v>170605.32</v>
      </c>
      <c r="FF365" s="261" t="n">
        <f aca="false">EP365</f>
        <v>1696027.7</v>
      </c>
      <c r="FG365" s="261" t="n">
        <f aca="false">EQ365+FE365</f>
        <v>672395.53</v>
      </c>
      <c r="FH365" s="261" t="n">
        <f aca="false">FF365-FG365</f>
        <v>1023632.17</v>
      </c>
      <c r="FI365" s="261" t="n">
        <f aca="false">FD365</f>
        <v>14217.11</v>
      </c>
      <c r="FJ365" s="261" t="n">
        <f aca="false">FI365</f>
        <v>14217.11</v>
      </c>
      <c r="FK365" s="261" t="n">
        <f aca="false">FJ365</f>
        <v>14217.11</v>
      </c>
      <c r="FL365" s="261" t="n">
        <f aca="false">FK365</f>
        <v>14217.11</v>
      </c>
      <c r="FM365" s="261" t="n">
        <f aca="false">FL365</f>
        <v>14217.11</v>
      </c>
      <c r="FN365" s="261" t="n">
        <f aca="false">FM365</f>
        <v>14217.11</v>
      </c>
      <c r="FO365" s="261" t="n">
        <f aca="false">FN365</f>
        <v>14217.11</v>
      </c>
      <c r="FP365" s="261" t="n">
        <f aca="false">FO365</f>
        <v>14217.11</v>
      </c>
      <c r="FQ365" s="261" t="n">
        <f aca="false">FP365</f>
        <v>14217.11</v>
      </c>
      <c r="FR365" s="261" t="n">
        <f aca="false">FQ365</f>
        <v>14217.11</v>
      </c>
      <c r="FS365" s="261" t="n">
        <f aca="false">FR365</f>
        <v>14217.11</v>
      </c>
      <c r="FT365" s="261" t="n">
        <f aca="false">FS365</f>
        <v>14217.11</v>
      </c>
      <c r="FU365" s="261" t="n">
        <f aca="false">FI365+FJ365+FK365+FL365+FM365+FN365+FO365+FP365+FQ365+FR365+FS365+FT365</f>
        <v>170605.32</v>
      </c>
      <c r="FV365" s="261" t="n">
        <f aca="false">FF365</f>
        <v>1696027.7</v>
      </c>
      <c r="FW365" s="261" t="n">
        <f aca="false">FG365+FU365</f>
        <v>843000.85</v>
      </c>
      <c r="FX365" s="261" t="n">
        <f aca="false">FV365-FW365</f>
        <v>853026.85</v>
      </c>
      <c r="FY365" s="261" t="n">
        <f aca="false">FT365</f>
        <v>14217.11</v>
      </c>
      <c r="FZ365" s="261" t="n">
        <f aca="false">FY365</f>
        <v>14217.11</v>
      </c>
      <c r="GA365" s="261" t="n">
        <f aca="false">FZ365</f>
        <v>14217.11</v>
      </c>
      <c r="GB365" s="261" t="n">
        <f aca="false">GA365</f>
        <v>14217.11</v>
      </c>
      <c r="GC365" s="261" t="n">
        <f aca="false">GB365</f>
        <v>14217.11</v>
      </c>
      <c r="GD365" s="261" t="n">
        <f aca="false">GC365</f>
        <v>14217.11</v>
      </c>
      <c r="GE365" s="261" t="n">
        <f aca="false">GD365</f>
        <v>14217.11</v>
      </c>
      <c r="GF365" s="261" t="n">
        <f aca="false">GE365</f>
        <v>14217.11</v>
      </c>
      <c r="GG365" s="261" t="n">
        <f aca="false">GF365</f>
        <v>14217.11</v>
      </c>
      <c r="GH365" s="261" t="n">
        <f aca="false">GG365</f>
        <v>14217.11</v>
      </c>
      <c r="GI365" s="261" t="n">
        <f aca="false">GH365</f>
        <v>14217.11</v>
      </c>
      <c r="GJ365" s="261" t="n">
        <f aca="false">GI365</f>
        <v>14217.11</v>
      </c>
      <c r="GK365" s="261" t="n">
        <f aca="false">FY365+FZ365+GA365+GB365+GC365+GD365+GE365+GF365+GG365+GH365+GI365+GJ365</f>
        <v>170605.32</v>
      </c>
      <c r="GL365" s="261" t="n">
        <f aca="false">FV365</f>
        <v>1696027.7</v>
      </c>
      <c r="GM365" s="261" t="n">
        <f aca="false">FW365+GK365</f>
        <v>1013606.17</v>
      </c>
      <c r="GN365" s="261" t="n">
        <f aca="false">GL365-GM365</f>
        <v>682421.53</v>
      </c>
      <c r="GO365" s="261" t="n">
        <f aca="false">GJ365</f>
        <v>14217.11</v>
      </c>
      <c r="GP365" s="261" t="n">
        <f aca="false">GO365</f>
        <v>14217.11</v>
      </c>
      <c r="GQ365" s="261" t="n">
        <f aca="false">GP365</f>
        <v>14217.11</v>
      </c>
      <c r="GR365" s="261" t="n">
        <f aca="false">GQ365</f>
        <v>14217.11</v>
      </c>
      <c r="GS365" s="261" t="n">
        <f aca="false">GR365</f>
        <v>14217.11</v>
      </c>
      <c r="GT365" s="261" t="n">
        <f aca="false">GS365</f>
        <v>14217.11</v>
      </c>
      <c r="GU365" s="261" t="n">
        <f aca="false">GT365</f>
        <v>14217.11</v>
      </c>
      <c r="GV365" s="261" t="n">
        <f aca="false">GU365</f>
        <v>14217.11</v>
      </c>
      <c r="GW365" s="261" t="n">
        <f aca="false">GV365</f>
        <v>14217.11</v>
      </c>
      <c r="GX365" s="261" t="n">
        <f aca="false">GW365</f>
        <v>14217.11</v>
      </c>
      <c r="GY365" s="261" t="n">
        <f aca="false">GX365</f>
        <v>14217.11</v>
      </c>
      <c r="GZ365" s="261" t="n">
        <f aca="false">GY365</f>
        <v>14217.11</v>
      </c>
      <c r="HA365" s="261" t="n">
        <f aca="false">GO365+GP365+GQ365+GR365+GS365+GT365+GU365+GV365+GW365+GX365+GY365+GZ365</f>
        <v>170605.32</v>
      </c>
      <c r="HB365" s="261" t="n">
        <f aca="false">GL365</f>
        <v>1696027.7</v>
      </c>
      <c r="HC365" s="261" t="n">
        <f aca="false">GM365+HA365</f>
        <v>1184211.49</v>
      </c>
      <c r="HD365" s="261" t="n">
        <f aca="false">HB365-HC365</f>
        <v>511816.21</v>
      </c>
      <c r="HE365" s="264" t="n">
        <f aca="false">GO365-GJ365</f>
        <v>0</v>
      </c>
      <c r="HF365" s="264"/>
      <c r="HG365" s="264"/>
      <c r="HH365" s="264"/>
      <c r="HI365" s="264"/>
      <c r="HJ365" s="264"/>
      <c r="HK365" s="264"/>
      <c r="HL365" s="264"/>
      <c r="HM365" s="264"/>
      <c r="HN365" s="264"/>
      <c r="HO365" s="264"/>
      <c r="HP365" s="264"/>
      <c r="HQ365" s="264"/>
      <c r="HR365" s="264"/>
      <c r="HS365" s="264"/>
      <c r="HT365" s="264"/>
      <c r="HU365" s="264"/>
      <c r="HV365" s="264"/>
      <c r="HW365" s="264"/>
      <c r="HX365" s="264"/>
      <c r="HY365" s="264"/>
      <c r="HZ365" s="264"/>
      <c r="IA365" s="264"/>
      <c r="IB365" s="264"/>
      <c r="IC365" s="264"/>
      <c r="ID365" s="264"/>
      <c r="IE365" s="264"/>
      <c r="IF365" s="264"/>
      <c r="IG365" s="264"/>
      <c r="IH365" s="264"/>
      <c r="II365" s="264"/>
      <c r="IJ365" s="264"/>
      <c r="IK365" s="264"/>
      <c r="IL365" s="264"/>
      <c r="IM365" s="264"/>
      <c r="IN365" s="264"/>
      <c r="IO365" s="264"/>
      <c r="IP365" s="264"/>
      <c r="IQ365" s="264"/>
      <c r="IR365" s="264"/>
      <c r="IS365" s="264"/>
      <c r="IT365" s="264"/>
      <c r="IU365" s="264"/>
      <c r="IV365" s="264"/>
      <c r="IW365" s="264"/>
      <c r="IX365" s="264"/>
      <c r="IY365" s="264"/>
      <c r="IZ365" s="264"/>
      <c r="JA365" s="264"/>
      <c r="JB365" s="264"/>
      <c r="JC365" s="264"/>
      <c r="JD365" s="264"/>
      <c r="JE365" s="264"/>
      <c r="JF365" s="264"/>
      <c r="JG365" s="264"/>
      <c r="JH365" s="264"/>
      <c r="JI365" s="264"/>
      <c r="JJ365" s="264"/>
      <c r="JK365" s="264"/>
      <c r="JL365" s="264"/>
      <c r="JM365" s="265"/>
      <c r="JN365" s="265" t="n">
        <f aca="false">DH365-DG365</f>
        <v>549.610000000001</v>
      </c>
    </row>
    <row r="366" s="201" customFormat="true" ht="22.35" hidden="false" customHeight="false" outlineLevel="0" collapsed="false">
      <c r="A366" s="249" t="n">
        <v>334</v>
      </c>
      <c r="B366" s="250" t="s">
        <v>840</v>
      </c>
      <c r="C366" s="251" t="n">
        <v>6145</v>
      </c>
      <c r="D366" s="252" t="s">
        <v>471</v>
      </c>
      <c r="E366" s="252" t="s">
        <v>633</v>
      </c>
      <c r="F366" s="253" t="n">
        <v>1</v>
      </c>
      <c r="G366" s="254" t="n">
        <v>282779.27</v>
      </c>
      <c r="H366" s="255" t="n">
        <v>0.2</v>
      </c>
      <c r="I366" s="256" t="n">
        <f aca="false">ROUND(F366*G366,2)</f>
        <v>282779.27</v>
      </c>
      <c r="J366" s="254" t="n">
        <f aca="false">ROUND(I366+F366*G366*H366,2)</f>
        <v>339335.12</v>
      </c>
      <c r="K366" s="257" t="n">
        <v>44560</v>
      </c>
      <c r="L366" s="257" t="n">
        <f aca="false">EDATE(K366,M366)-1</f>
        <v>48211</v>
      </c>
      <c r="M366" s="258" t="n">
        <v>120</v>
      </c>
      <c r="N366" s="254" t="n">
        <f aca="false">ROUND(G366/M366,2)*F366</f>
        <v>2356.49</v>
      </c>
      <c r="O366" s="254" t="n">
        <v>0</v>
      </c>
      <c r="P366" s="254"/>
      <c r="Q366" s="253" t="n">
        <v>1</v>
      </c>
      <c r="R366" s="254" t="n">
        <f aca="false">T366</f>
        <v>282779.27</v>
      </c>
      <c r="S366" s="255" t="n">
        <f aca="false">H366</f>
        <v>0.2</v>
      </c>
      <c r="T366" s="254" t="n">
        <f aca="false">I366</f>
        <v>282779.27</v>
      </c>
      <c r="U366" s="254" t="n">
        <f aca="false">ROUND(T366+Q366*R366*S366,2)</f>
        <v>339335.12</v>
      </c>
      <c r="V366" s="257" t="n">
        <v>44560</v>
      </c>
      <c r="W366" s="257" t="n">
        <f aca="false">EDATE(V366,X366)-1</f>
        <v>48211</v>
      </c>
      <c r="X366" s="258" t="n">
        <v>120</v>
      </c>
      <c r="Y366" s="254" t="n">
        <f aca="false">ROUND((R366-Z366)/X366,2)*Q366</f>
        <v>2356.49</v>
      </c>
      <c r="Z366" s="254" t="n">
        <v>0</v>
      </c>
      <c r="AA366" s="254" t="n">
        <v>0</v>
      </c>
      <c r="AB366" s="254"/>
      <c r="AC366" s="254"/>
      <c r="AD366" s="254"/>
      <c r="AE366" s="254"/>
      <c r="AF366" s="254"/>
      <c r="AG366" s="254" t="n">
        <v>1652</v>
      </c>
      <c r="AH366" s="254" t="n">
        <f aca="false">AI366-Y366</f>
        <v>13.7700000000004</v>
      </c>
      <c r="AI366" s="254" t="n">
        <f aca="false">ROUND((T366+AG366-Z366)/X366,2)</f>
        <v>2370.26</v>
      </c>
      <c r="AJ366" s="254"/>
      <c r="AK366" s="254"/>
      <c r="AL366" s="254"/>
      <c r="AM366" s="254"/>
      <c r="AN366" s="254"/>
      <c r="AO366" s="254"/>
      <c r="AP366" s="254"/>
      <c r="AQ366" s="256" t="n">
        <v>550676.2</v>
      </c>
      <c r="AR366" s="254" t="n">
        <f aca="false">ROUND((T366+AG366+AJ366-CW366-CX366+AQ366)/118,2)</f>
        <v>7037.01</v>
      </c>
      <c r="AS366" s="254"/>
      <c r="AT366" s="300"/>
      <c r="AU366" s="300"/>
      <c r="AV366" s="300"/>
      <c r="AW366" s="300"/>
      <c r="AX366" s="300"/>
      <c r="AY366" s="300"/>
      <c r="AZ366" s="300"/>
      <c r="BA366" s="300"/>
      <c r="BB366" s="300"/>
      <c r="BC366" s="300"/>
      <c r="BD366" s="300"/>
      <c r="BE366" s="300"/>
      <c r="BF366" s="300"/>
      <c r="BG366" s="300"/>
      <c r="BH366" s="300"/>
      <c r="BI366" s="300"/>
      <c r="BJ366" s="300"/>
      <c r="BK366" s="300"/>
      <c r="BL366" s="300"/>
      <c r="BM366" s="300"/>
      <c r="BN366" s="300"/>
      <c r="BO366" s="300"/>
      <c r="BP366" s="300"/>
      <c r="BQ366" s="300"/>
      <c r="BR366" s="300"/>
      <c r="BS366" s="300"/>
      <c r="BT366" s="300"/>
      <c r="BU366" s="300"/>
      <c r="BV366" s="300"/>
      <c r="BW366" s="300"/>
      <c r="BX366" s="300"/>
      <c r="BY366" s="300"/>
      <c r="BZ366" s="300"/>
      <c r="CA366" s="300"/>
      <c r="CB366" s="300"/>
      <c r="CC366" s="300"/>
      <c r="CD366" s="300"/>
      <c r="CE366" s="300"/>
      <c r="CF366" s="300"/>
      <c r="CG366" s="300"/>
      <c r="CH366" s="300"/>
      <c r="CI366" s="300" t="e">
        <f aca="false">#N/A</f>
        <v>#N/A</v>
      </c>
      <c r="CJ366" s="300"/>
      <c r="CK366" s="300"/>
      <c r="CL366" s="300"/>
      <c r="CM366" s="257" t="n">
        <v>44560</v>
      </c>
      <c r="CN366" s="257" t="e">
        <f aca="false">EDATE(CM366,CO366)-1</f>
        <v>#N/A</v>
      </c>
      <c r="CO366" s="300" t="e">
        <f aca="false">#N/A</f>
        <v>#N/A</v>
      </c>
      <c r="CP366" s="300" t="n">
        <v>0</v>
      </c>
      <c r="CQ366" s="300"/>
      <c r="CR366" s="300"/>
      <c r="CS366" s="300"/>
      <c r="CT366" s="261" t="n">
        <f aca="false">I366</f>
        <v>282779.27</v>
      </c>
      <c r="CU366" s="261" t="n">
        <f aca="false">CT366-CV366</f>
        <v>0</v>
      </c>
      <c r="CV366" s="261" t="n">
        <v>282779.27</v>
      </c>
      <c r="CW366" s="261" t="n">
        <f aca="false">IF(AND(CW$5&gt;$V366,CW$6&lt;=$W366),$AI366,IF(AND(MONTH(CW$6)=MONTH($W366),YEAR(CW$6)=YEAR($W366)),$T366-$X366*$AI366+$AI366,0))</f>
        <v>2370.26</v>
      </c>
      <c r="CX366" s="261" t="n">
        <f aca="false">IF(AND(CX$5&gt;$V366,CX$6&lt;=$W366),$AI366,IF(AND(MONTH(CX$6)=MONTH($W366),YEAR(CX$6)=YEAR($W366)),$T366-$X366*$AI366+$AI366,0))</f>
        <v>2370.26</v>
      </c>
      <c r="CY366" s="261" t="n">
        <f aca="false">IF(AND(CY$5&gt;$V366,CY$6&lt;=$W366),$AR366,IF(AND(MONTH(CY$6)=MONTH($W366),YEAR(CY$6)=YEAR($W366)),$T366-$X366*$AR366+$AR366,0))</f>
        <v>7037.01</v>
      </c>
      <c r="CZ366" s="261" t="n">
        <f aca="false">IF(AND(CZ$5&gt;$V366,CZ$6&lt;=$W366),$AR366,IF(AND(MONTH(CZ$6)=MONTH($W366),YEAR(CZ$6)=YEAR($W366)),$T366-$X366*$AR366+$AR366,0))</f>
        <v>7037.01</v>
      </c>
      <c r="DA366" s="261" t="n">
        <f aca="false">IF(AND(DA$5&gt;$V366,DA$6&lt;=$W366),$AR366,IF(AND(MONTH(DA$6)=MONTH($W366),YEAR(DA$6)=YEAR($W366)),$T366-$X366*$AR366+$AR366,0))</f>
        <v>7037.01</v>
      </c>
      <c r="DB366" s="261" t="n">
        <f aca="false">IF(AND(DB$5&gt;$V366,DB$6&lt;=$W366),$AR366,IF(AND(MONTH(DB$6)=MONTH($W366),YEAR(DB$6)=YEAR($W366)),$T366-$X366*$AR366+$AR366,0))</f>
        <v>7037.01</v>
      </c>
      <c r="DC366" s="261" t="n">
        <f aca="false">IF(AND(DC$5&gt;$V366,DC$6&lt;=$W366),$AR366,IF(AND(MONTH(DC$6)=MONTH($W366),YEAR(DC$6)=YEAR($W366)),$T366-$X366*$AR366+$AR366,0))</f>
        <v>7037.01</v>
      </c>
      <c r="DD366" s="261" t="n">
        <f aca="false">IF(AND(DD$5&gt;$V366,DD$6&lt;=$W366),$AR366,IF(AND(MONTH(DD$6)=MONTH($W366),YEAR(DD$6)=YEAR($W366)),$T366-$X366*$AR366+$AR366,0))</f>
        <v>7037.01</v>
      </c>
      <c r="DE366" s="261" t="n">
        <f aca="false">IF(AND(DE$5&gt;$V366,DE$6&lt;=$W366),$AR366,IF(AND(MONTH(DE$6)=MONTH($W366),YEAR(DE$6)=YEAR($W366)),$T366-$X366*$AR366+$AR366,0))</f>
        <v>7037.01</v>
      </c>
      <c r="DF366" s="261" t="n">
        <f aca="false">IF(AND(DF$5&gt;$V366,DF$6&lt;=$W366),$AR366,IF(AND(MONTH(DF$6)=MONTH($W366),YEAR(DF$6)=YEAR($W366)),$T366-$X366*$AR366+$AR366,0))</f>
        <v>7037.01</v>
      </c>
      <c r="DG366" s="261" t="n">
        <f aca="false">IF(AND(DG$5&gt;$V366,DG$6&lt;=$W366),$AR366,IF(AND(MONTH(DG$6)=MONTH($W366),YEAR(DG$6)=YEAR($W366)),$T366-$X366*$AR366+$AR366,0))</f>
        <v>7037.01</v>
      </c>
      <c r="DH366" s="277" t="n">
        <f aca="false">IF(AND(DH$5&gt;$V366,DH$6&lt;=$W366),$AR366,IF(AND(MONTH(DH$6)=MONTH($W366),YEAR(DH$6)=YEAR($W366)),$T366-$X366*$AR366+$AR366,0))</f>
        <v>7037.01</v>
      </c>
      <c r="DI366" s="260" t="n">
        <f aca="false">CW366+CX366+CY366+CZ366+DA366+DB366+DC366+DD366+DE366+DF366+DG366+DH366</f>
        <v>75110.62</v>
      </c>
      <c r="DJ366" s="260" t="n">
        <f aca="false">T366+AG366+AJ366+AQ366+AS366+AU366+AW366</f>
        <v>835107.47</v>
      </c>
      <c r="DK366" s="260" t="n">
        <f aca="false">CU366+DI366-O366</f>
        <v>75110.62</v>
      </c>
      <c r="DL366" s="260" t="n">
        <f aca="false">DJ366-DK366</f>
        <v>759996.85</v>
      </c>
      <c r="DM366" s="277" t="n">
        <f aca="false">IF(AND(DM$5&gt;$V366,DM$6&lt;=$W366),$AR366,IF(AND(MONTH(DM$6)=MONTH($W366),YEAR(DM$6)=YEAR($W366)),$T366-$X366*$AR366+$AR366,0))</f>
        <v>7037.01</v>
      </c>
      <c r="DN366" s="277" t="n">
        <f aca="false">IF(AND(DN$5&gt;$V366,DN$6&lt;=$W366),$AR366,IF(AND(MONTH(DN$6)=MONTH($W366),YEAR(DN$6)=YEAR($W366)),$T366-$X366*$AR366+$AR366,0))</f>
        <v>7037.01</v>
      </c>
      <c r="DO366" s="277" t="n">
        <f aca="false">IF(AND(DO$5&gt;$V366,DO$6&lt;=$W366),$AR366,IF(AND(MONTH(DO$6)=MONTH($W366),YEAR(DO$6)=YEAR($W366)),$T366-$X366*$AR366+$AR366,0))</f>
        <v>7037.01</v>
      </c>
      <c r="DP366" s="277" t="n">
        <f aca="false">IF(AND(DP$5&gt;$V366,DP$6&lt;=$W366),$AR366,IF(AND(MONTH(DP$6)=MONTH($W366),YEAR(DP$6)=YEAR($W366)),$T366-$X366*$AR366+$AR366,0))</f>
        <v>7037.01</v>
      </c>
      <c r="DQ366" s="277" t="n">
        <f aca="false">IF(AND(DQ$5&gt;$V366,DQ$6&lt;=$W366),$AR366,IF(AND(MONTH(DQ$6)=MONTH($W366),YEAR(DQ$6)=YEAR($W366)),$T366-$X366*$AR366+$AR366,0))</f>
        <v>7037.01</v>
      </c>
      <c r="DR366" s="277" t="n">
        <f aca="false">IF(AND(DR$5&gt;$V366,DR$6&lt;=$W366),$AR366,IF(AND(MONTH(DR$6)=MONTH($W366),YEAR(DR$6)=YEAR($W366)),$T366-$X366*$AR366+$AR366,0))</f>
        <v>7037.01</v>
      </c>
      <c r="DS366" s="277" t="n">
        <f aca="false">IF(AND(DS$5&gt;$V366,DS$6&lt;=$W366),$AR366,IF(AND(MONTH(DS$6)=MONTH($W366),YEAR(DS$6)=YEAR($W366)),$T366-$X366*$AR366+$AR366,0))</f>
        <v>7037.01</v>
      </c>
      <c r="DT366" s="277" t="n">
        <f aca="false">IF(AND(DT$5&gt;$V366,DT$6&lt;=$W366),$AR366,IF(AND(MONTH(DT$6)=MONTH($W366),YEAR(DT$6)=YEAR($W366)),$T366-$X366*$AR366+$AR366,0))</f>
        <v>7037.01</v>
      </c>
      <c r="DU366" s="277" t="n">
        <f aca="false">IF(AND(DU$5&gt;$V366,DU$6&lt;=$W366),$AR366,IF(AND(MONTH(DU$6)=MONTH($W366),YEAR(DU$6)=YEAR($W366)),$T366-$X366*$AR366+$AR366,0))</f>
        <v>7037.01</v>
      </c>
      <c r="DV366" s="277" t="n">
        <f aca="false">IF(AND(DV$5&gt;$V366,DV$6&lt;=$W366),$AR366,IF(AND(MONTH(DV$6)=MONTH($W366),YEAR(DV$6)=YEAR($W366)),$T366-$X366*$AR366+$AR366,0))</f>
        <v>7037.01</v>
      </c>
      <c r="DW366" s="277" t="n">
        <f aca="false">IF(AND(DW$5&gt;$V366,DW$6&lt;=$W366),$AR366,IF(AND(MONTH(DW$6)=MONTH($W366),YEAR(DW$6)=YEAR($W366)),$T366-$X366*$AR366+$AR366,0))</f>
        <v>7037.01</v>
      </c>
      <c r="DX366" s="277" t="n">
        <f aca="false">IF(AND(DX$5&gt;$V366,DX$6&lt;=$W366),$AR366,IF(AND(MONTH(DX$6)=MONTH($W366),YEAR(DX$6)=YEAR($W366)),$T366-$X366*$AR366+$AR366,0))</f>
        <v>7037.01</v>
      </c>
      <c r="DY366" s="260" t="n">
        <f aca="false">DM366+DN366+DO366+DP366+DQ366+DR366+DS366+DT366+DU366+DV366+DW366+DX366</f>
        <v>84444.12</v>
      </c>
      <c r="DZ366" s="260" t="n">
        <f aca="false">DJ366+AY366+BA366+BC366+BE366+BG366+BI366+BK366+BM366+BO366</f>
        <v>835107.47</v>
      </c>
      <c r="EA366" s="260" t="n">
        <f aca="false">DK366+DY366</f>
        <v>159554.74</v>
      </c>
      <c r="EB366" s="261" t="n">
        <f aca="false">DZ366-EA366</f>
        <v>675552.73</v>
      </c>
      <c r="EC366" s="277" t="n">
        <f aca="false">IF(AND(EC$5&gt;$V366,EC$6&lt;=$W366),$AR366,IF(AND(MONTH(EC$6)=MONTH($W366),YEAR(EC$6)=YEAR($W366)),$T366-$X366*$AR366+$AR366,0))</f>
        <v>7037.01</v>
      </c>
      <c r="ED366" s="277" t="n">
        <f aca="false">IF(AND(ED$5&gt;$V366,ED$6&lt;=$W366),$AR366,IF(AND(MONTH(ED$6)=MONTH($W366),YEAR(ED$6)=YEAR($W366)),$T366-$X366*$AR366+$AR366,0))</f>
        <v>7037.01</v>
      </c>
      <c r="EE366" s="277" t="n">
        <f aca="false">IF(AND(EE$5&gt;$V366,EE$6&lt;=$W366),$AR366,IF(AND(MONTH(EE$6)=MONTH($W366),YEAR(EE$6)=YEAR($W366)),$T366-$X366*$AR366+$AR366,0))</f>
        <v>7037.01</v>
      </c>
      <c r="EF366" s="277" t="n">
        <f aca="false">IF(AND(EF$5&gt;$V366,EF$6&lt;=$W366),$AR366,IF(AND(MONTH(EF$6)=MONTH($W366),YEAR(EF$6)=YEAR($W366)),$T366-$X366*$AR366+$AR366,0))</f>
        <v>7037.01</v>
      </c>
      <c r="EG366" s="277" t="n">
        <f aca="false">IF(AND(EG$5&gt;$V366,EG$6&lt;=$W366),$AR366,IF(AND(MONTH(EG$6)=MONTH($W366),YEAR(EG$6)=YEAR($W366)),$T366-$X366*$AR366+$AR366,0))</f>
        <v>7037.01</v>
      </c>
      <c r="EH366" s="277" t="n">
        <f aca="false">IF(AND(EH$5&gt;$V366,EH$6&lt;=$W366),$AR366,IF(AND(MONTH(EH$6)=MONTH($W366),YEAR(EH$6)=YEAR($W366)),$T366-$X366*$AR366+$AR366,0))</f>
        <v>7037.01</v>
      </c>
      <c r="EI366" s="277" t="n">
        <f aca="false">IF(AND(EI$5&gt;$V366,EI$6&lt;=$W366),$AR366,IF(AND(MONTH(EI$6)=MONTH($W366),YEAR(EI$6)=YEAR($W366)),$T366-$X366*$AR366+$AR366,0))</f>
        <v>7037.01</v>
      </c>
      <c r="EJ366" s="277" t="n">
        <f aca="false">IF(AND(EJ$5&gt;$V366,EJ$6&lt;=$W366),$AR366,IF(AND(MONTH(EJ$6)=MONTH($W366),YEAR(EJ$6)=YEAR($W366)),$T366-$X366*$AR366+$AR366,0))</f>
        <v>7037.01</v>
      </c>
      <c r="EK366" s="277" t="n">
        <f aca="false">IF(AND(EK$5&gt;$V366,EK$6&lt;=$W366),$AR366,IF(AND(MONTH(EK$6)=MONTH($W366),YEAR(EK$6)=YEAR($W366)),$T366-$X366*$AR366+$AR366,0))</f>
        <v>7037.01</v>
      </c>
      <c r="EL366" s="266" t="n">
        <v>7037.01</v>
      </c>
      <c r="EM366" s="278" t="n">
        <v>7037.01</v>
      </c>
      <c r="EN366" s="261" t="n">
        <v>7037.01</v>
      </c>
      <c r="EO366" s="260" t="n">
        <f aca="false">EC366+ED366+EE366+EF366+EG366+EH366+EI366+EJ366+EK366+EL366+EM366+EN366</f>
        <v>84444.12</v>
      </c>
      <c r="EP366" s="260" t="n">
        <f aca="false">T366+AQ366+AS366+AU366+AW366+AY366+BA366+BC366+BE366+BG366+BI366+BK366+BM366+BO366+BQ366+BS366+BU366+BW366+BY366+CA366+CC366+CE366+CG366+AG366</f>
        <v>835107.47</v>
      </c>
      <c r="EQ366" s="260" t="n">
        <f aca="false">EA366+EO366</f>
        <v>243998.86</v>
      </c>
      <c r="ER366" s="260" t="n">
        <f aca="false">EP366-EQ366</f>
        <v>591108.61</v>
      </c>
      <c r="ES366" s="262" t="n">
        <f aca="false">EN366</f>
        <v>7037.01</v>
      </c>
      <c r="ET366" s="262" t="n">
        <f aca="false">ES366</f>
        <v>7037.01</v>
      </c>
      <c r="EU366" s="262" t="n">
        <f aca="false">ET366</f>
        <v>7037.01</v>
      </c>
      <c r="EV366" s="262" t="n">
        <f aca="false">EU366</f>
        <v>7037.01</v>
      </c>
      <c r="EW366" s="262" t="n">
        <f aca="false">EV366</f>
        <v>7037.01</v>
      </c>
      <c r="EX366" s="262" t="n">
        <f aca="false">EW366</f>
        <v>7037.01</v>
      </c>
      <c r="EY366" s="262" t="n">
        <f aca="false">EX366</f>
        <v>7037.01</v>
      </c>
      <c r="EZ366" s="262" t="n">
        <f aca="false">EY366</f>
        <v>7037.01</v>
      </c>
      <c r="FA366" s="262" t="n">
        <f aca="false">EZ366</f>
        <v>7037.01</v>
      </c>
      <c r="FB366" s="262" t="n">
        <f aca="false">FA366</f>
        <v>7037.01</v>
      </c>
      <c r="FC366" s="262" t="n">
        <f aca="false">FB366</f>
        <v>7037.01</v>
      </c>
      <c r="FD366" s="262" t="n">
        <f aca="false">FC366</f>
        <v>7037.01</v>
      </c>
      <c r="FE366" s="261" t="n">
        <f aca="false">ES366+ET366+EU366+EV366+EW366+EX366+EY366+EZ366+FA366+FB366+FC366+FD366</f>
        <v>84444.12</v>
      </c>
      <c r="FF366" s="261" t="n">
        <f aca="false">EP366</f>
        <v>835107.47</v>
      </c>
      <c r="FG366" s="261" t="n">
        <f aca="false">EQ366+FE366</f>
        <v>328442.98</v>
      </c>
      <c r="FH366" s="261" t="n">
        <f aca="false">FF366-FG366</f>
        <v>506664.49</v>
      </c>
      <c r="FI366" s="261" t="n">
        <f aca="false">FD366</f>
        <v>7037.01</v>
      </c>
      <c r="FJ366" s="261" t="n">
        <f aca="false">FI366</f>
        <v>7037.01</v>
      </c>
      <c r="FK366" s="261" t="n">
        <f aca="false">FJ366</f>
        <v>7037.01</v>
      </c>
      <c r="FL366" s="261" t="n">
        <f aca="false">FK366</f>
        <v>7037.01</v>
      </c>
      <c r="FM366" s="261" t="n">
        <f aca="false">FL366</f>
        <v>7037.01</v>
      </c>
      <c r="FN366" s="261" t="n">
        <f aca="false">FM366</f>
        <v>7037.01</v>
      </c>
      <c r="FO366" s="261" t="n">
        <f aca="false">FN366</f>
        <v>7037.01</v>
      </c>
      <c r="FP366" s="261" t="n">
        <f aca="false">FO366</f>
        <v>7037.01</v>
      </c>
      <c r="FQ366" s="261" t="n">
        <f aca="false">FP366</f>
        <v>7037.01</v>
      </c>
      <c r="FR366" s="261" t="n">
        <f aca="false">FQ366</f>
        <v>7037.01</v>
      </c>
      <c r="FS366" s="261" t="n">
        <f aca="false">FR366</f>
        <v>7037.01</v>
      </c>
      <c r="FT366" s="261" t="n">
        <f aca="false">FS366</f>
        <v>7037.01</v>
      </c>
      <c r="FU366" s="261" t="n">
        <f aca="false">FI366+FJ366+FK366+FL366+FM366+FN366+FO366+FP366+FQ366+FR366+FS366+FT366</f>
        <v>84444.12</v>
      </c>
      <c r="FV366" s="261" t="n">
        <f aca="false">FF366</f>
        <v>835107.47</v>
      </c>
      <c r="FW366" s="261" t="n">
        <f aca="false">FG366+FU366</f>
        <v>412887.1</v>
      </c>
      <c r="FX366" s="261" t="n">
        <f aca="false">FV366-FW366</f>
        <v>422220.37</v>
      </c>
      <c r="FY366" s="261" t="n">
        <f aca="false">FT366</f>
        <v>7037.01</v>
      </c>
      <c r="FZ366" s="261" t="n">
        <f aca="false">FY366</f>
        <v>7037.01</v>
      </c>
      <c r="GA366" s="261" t="n">
        <f aca="false">FZ366</f>
        <v>7037.01</v>
      </c>
      <c r="GB366" s="261" t="n">
        <f aca="false">GA366</f>
        <v>7037.01</v>
      </c>
      <c r="GC366" s="261" t="n">
        <f aca="false">GB366</f>
        <v>7037.01</v>
      </c>
      <c r="GD366" s="261" t="n">
        <f aca="false">GC366</f>
        <v>7037.01</v>
      </c>
      <c r="GE366" s="261" t="n">
        <f aca="false">GD366</f>
        <v>7037.01</v>
      </c>
      <c r="GF366" s="261" t="n">
        <f aca="false">GE366</f>
        <v>7037.01</v>
      </c>
      <c r="GG366" s="261" t="n">
        <f aca="false">GF366</f>
        <v>7037.01</v>
      </c>
      <c r="GH366" s="261" t="n">
        <f aca="false">GG366</f>
        <v>7037.01</v>
      </c>
      <c r="GI366" s="261" t="n">
        <f aca="false">GH366</f>
        <v>7037.01</v>
      </c>
      <c r="GJ366" s="261" t="n">
        <f aca="false">GI366</f>
        <v>7037.01</v>
      </c>
      <c r="GK366" s="261" t="n">
        <f aca="false">FY366+FZ366+GA366+GB366+GC366+GD366+GE366+GF366+GG366+GH366+GI366+GJ366</f>
        <v>84444.12</v>
      </c>
      <c r="GL366" s="261" t="n">
        <f aca="false">FV366</f>
        <v>835107.47</v>
      </c>
      <c r="GM366" s="261" t="n">
        <f aca="false">FW366+GK366</f>
        <v>497331.22</v>
      </c>
      <c r="GN366" s="261" t="n">
        <f aca="false">GL366-GM366</f>
        <v>337776.25</v>
      </c>
      <c r="GO366" s="261" t="n">
        <f aca="false">GJ366</f>
        <v>7037.01</v>
      </c>
      <c r="GP366" s="261" t="n">
        <f aca="false">GO366</f>
        <v>7037.01</v>
      </c>
      <c r="GQ366" s="261" t="n">
        <f aca="false">GP366</f>
        <v>7037.01</v>
      </c>
      <c r="GR366" s="261" t="n">
        <f aca="false">GQ366</f>
        <v>7037.01</v>
      </c>
      <c r="GS366" s="261" t="n">
        <f aca="false">GR366</f>
        <v>7037.01</v>
      </c>
      <c r="GT366" s="261" t="n">
        <f aca="false">GS366</f>
        <v>7037.01</v>
      </c>
      <c r="GU366" s="261" t="n">
        <f aca="false">GT366</f>
        <v>7037.01</v>
      </c>
      <c r="GV366" s="261" t="n">
        <f aca="false">GU366</f>
        <v>7037.01</v>
      </c>
      <c r="GW366" s="261" t="n">
        <f aca="false">GV366</f>
        <v>7037.01</v>
      </c>
      <c r="GX366" s="261" t="n">
        <f aca="false">GW366</f>
        <v>7037.01</v>
      </c>
      <c r="GY366" s="261" t="n">
        <f aca="false">GX366</f>
        <v>7037.01</v>
      </c>
      <c r="GZ366" s="261" t="n">
        <f aca="false">GY366</f>
        <v>7037.01</v>
      </c>
      <c r="HA366" s="261" t="n">
        <f aca="false">GO366+GP366+GQ366+GR366+GS366+GT366+GU366+GV366+GW366+GX366+GY366+GZ366</f>
        <v>84444.12</v>
      </c>
      <c r="HB366" s="261" t="n">
        <f aca="false">GL366</f>
        <v>835107.47</v>
      </c>
      <c r="HC366" s="261" t="n">
        <f aca="false">GM366+HA366</f>
        <v>581775.34</v>
      </c>
      <c r="HD366" s="261" t="n">
        <f aca="false">HB366-HC366</f>
        <v>253332.13</v>
      </c>
      <c r="HE366" s="264" t="n">
        <f aca="false">GO366-GJ366</f>
        <v>0</v>
      </c>
      <c r="HF366" s="264"/>
      <c r="HG366" s="264"/>
      <c r="HH366" s="264"/>
      <c r="HI366" s="264"/>
      <c r="HJ366" s="264"/>
      <c r="HK366" s="264"/>
      <c r="HL366" s="264"/>
      <c r="HM366" s="264"/>
      <c r="HN366" s="264"/>
      <c r="HO366" s="264"/>
      <c r="HP366" s="264"/>
      <c r="HQ366" s="264"/>
      <c r="HR366" s="264"/>
      <c r="HS366" s="264"/>
      <c r="HT366" s="264"/>
      <c r="HU366" s="264"/>
      <c r="HV366" s="264"/>
      <c r="HW366" s="264"/>
      <c r="HX366" s="264"/>
      <c r="HY366" s="264"/>
      <c r="HZ366" s="264"/>
      <c r="IA366" s="264"/>
      <c r="IB366" s="264"/>
      <c r="IC366" s="264"/>
      <c r="ID366" s="264"/>
      <c r="IE366" s="264"/>
      <c r="IF366" s="264"/>
      <c r="IG366" s="264"/>
      <c r="IH366" s="264"/>
      <c r="II366" s="264"/>
      <c r="IJ366" s="264"/>
      <c r="IK366" s="264"/>
      <c r="IL366" s="264"/>
      <c r="IM366" s="264"/>
      <c r="IN366" s="264"/>
      <c r="IO366" s="264"/>
      <c r="IP366" s="264"/>
      <c r="IQ366" s="264"/>
      <c r="IR366" s="264"/>
      <c r="IS366" s="264"/>
      <c r="IT366" s="264"/>
      <c r="IU366" s="264"/>
      <c r="IV366" s="264"/>
      <c r="IW366" s="264"/>
      <c r="IX366" s="264"/>
      <c r="IY366" s="264"/>
      <c r="IZ366" s="264"/>
      <c r="JA366" s="264"/>
      <c r="JB366" s="264"/>
      <c r="JC366" s="264"/>
      <c r="JD366" s="264"/>
      <c r="JE366" s="264"/>
      <c r="JF366" s="264"/>
      <c r="JG366" s="264"/>
      <c r="JH366" s="264"/>
      <c r="JI366" s="264"/>
      <c r="JJ366" s="264"/>
      <c r="JK366" s="264"/>
      <c r="JL366" s="264"/>
      <c r="JM366" s="265"/>
      <c r="JN366" s="265" t="n">
        <f aca="false">DH366-DG366</f>
        <v>0</v>
      </c>
    </row>
    <row r="367" s="201" customFormat="true" ht="22.35" hidden="false" customHeight="false" outlineLevel="0" collapsed="false">
      <c r="A367" s="249" t="n">
        <v>335</v>
      </c>
      <c r="B367" s="250" t="s">
        <v>841</v>
      </c>
      <c r="C367" s="251" t="n">
        <v>6146</v>
      </c>
      <c r="D367" s="252" t="s">
        <v>471</v>
      </c>
      <c r="E367" s="252" t="s">
        <v>633</v>
      </c>
      <c r="F367" s="253" t="n">
        <v>1</v>
      </c>
      <c r="G367" s="254" t="n">
        <v>558329.09</v>
      </c>
      <c r="H367" s="255" t="n">
        <v>0.2</v>
      </c>
      <c r="I367" s="256" t="n">
        <f aca="false">ROUND(F367*G367,2)</f>
        <v>558329.09</v>
      </c>
      <c r="J367" s="254" t="n">
        <f aca="false">ROUND(I367+F367*G367*H367,2)</f>
        <v>669994.91</v>
      </c>
      <c r="K367" s="257" t="n">
        <v>44560</v>
      </c>
      <c r="L367" s="257" t="n">
        <f aca="false">EDATE(K367,M367)-1</f>
        <v>48211</v>
      </c>
      <c r="M367" s="258" t="n">
        <v>120</v>
      </c>
      <c r="N367" s="254" t="n">
        <f aca="false">ROUND(G367/M367,2)*F367</f>
        <v>4652.74</v>
      </c>
      <c r="O367" s="254" t="n">
        <v>0</v>
      </c>
      <c r="P367" s="254"/>
      <c r="Q367" s="253" t="n">
        <v>1</v>
      </c>
      <c r="R367" s="254" t="n">
        <f aca="false">T367</f>
        <v>558329.09</v>
      </c>
      <c r="S367" s="255" t="n">
        <f aca="false">H367</f>
        <v>0.2</v>
      </c>
      <c r="T367" s="254" t="n">
        <f aca="false">I367</f>
        <v>558329.09</v>
      </c>
      <c r="U367" s="254" t="n">
        <f aca="false">ROUND(T367+Q367*R367*S367,2)</f>
        <v>669994.91</v>
      </c>
      <c r="V367" s="257" t="n">
        <v>44560</v>
      </c>
      <c r="W367" s="257" t="n">
        <f aca="false">EDATE(V367,X367)-1</f>
        <v>48211</v>
      </c>
      <c r="X367" s="258" t="n">
        <v>120</v>
      </c>
      <c r="Y367" s="254" t="n">
        <f aca="false">ROUND((R367-Z367)/X367,2)*Q367</f>
        <v>4652.74</v>
      </c>
      <c r="Z367" s="254" t="n">
        <v>0</v>
      </c>
      <c r="AA367" s="254" t="n">
        <v>0</v>
      </c>
      <c r="AB367" s="254"/>
      <c r="AC367" s="254"/>
      <c r="AD367" s="254"/>
      <c r="AE367" s="254"/>
      <c r="AF367" s="254"/>
      <c r="AG367" s="254" t="n">
        <v>1077</v>
      </c>
      <c r="AH367" s="254" t="n">
        <f aca="false">AI367-Y367</f>
        <v>8.98000000000047</v>
      </c>
      <c r="AI367" s="254" t="n">
        <f aca="false">ROUND((T367+AG367-Z367)/X367,2)</f>
        <v>4661.72</v>
      </c>
      <c r="AJ367" s="254"/>
      <c r="AK367" s="254"/>
      <c r="AL367" s="254"/>
      <c r="AM367" s="254"/>
      <c r="AN367" s="254"/>
      <c r="AO367" s="254"/>
      <c r="AP367" s="254"/>
      <c r="AQ367" s="256" t="n">
        <v>1308749.95</v>
      </c>
      <c r="AR367" s="254" t="n">
        <f aca="false">ROUND((T367+AG367+AJ367-CW367-CX367+AQ367)/118,2)</f>
        <v>15752.82</v>
      </c>
      <c r="AS367" s="254" t="n">
        <v>0</v>
      </c>
      <c r="AT367" s="297" t="n">
        <f aca="false">ROUND((T367+AQ367+AG367-AI367*2-AR367*7+AS367)/111,2)</f>
        <v>15752.82</v>
      </c>
      <c r="AU367" s="273" t="n">
        <v>7185.18</v>
      </c>
      <c r="AV367" s="297" t="n">
        <f aca="false">ROUND((T367+AQ367+AG367+AS367-AI367*2-AR367*7-AT367*2+AU367)/109,2)</f>
        <v>15818.74</v>
      </c>
      <c r="AW367" s="300"/>
      <c r="AX367" s="300"/>
      <c r="AY367" s="300"/>
      <c r="AZ367" s="300"/>
      <c r="BA367" s="300"/>
      <c r="BB367" s="300"/>
      <c r="BC367" s="300"/>
      <c r="BD367" s="300"/>
      <c r="BE367" s="300"/>
      <c r="BF367" s="300"/>
      <c r="BG367" s="300"/>
      <c r="BH367" s="300"/>
      <c r="BI367" s="300"/>
      <c r="BJ367" s="300"/>
      <c r="BK367" s="300"/>
      <c r="BL367" s="300"/>
      <c r="BM367" s="300"/>
      <c r="BN367" s="300"/>
      <c r="BO367" s="300"/>
      <c r="BP367" s="300"/>
      <c r="BQ367" s="300"/>
      <c r="BR367" s="300"/>
      <c r="BS367" s="300"/>
      <c r="BT367" s="300"/>
      <c r="BU367" s="300"/>
      <c r="BV367" s="300"/>
      <c r="BW367" s="300"/>
      <c r="BX367" s="300"/>
      <c r="BY367" s="300"/>
      <c r="BZ367" s="300"/>
      <c r="CA367" s="300"/>
      <c r="CB367" s="300"/>
      <c r="CC367" s="300"/>
      <c r="CD367" s="300"/>
      <c r="CE367" s="300"/>
      <c r="CF367" s="300"/>
      <c r="CG367" s="300"/>
      <c r="CH367" s="300"/>
      <c r="CI367" s="300" t="e">
        <f aca="false">#N/A</f>
        <v>#N/A</v>
      </c>
      <c r="CJ367" s="300"/>
      <c r="CK367" s="300"/>
      <c r="CL367" s="300"/>
      <c r="CM367" s="257" t="n">
        <v>44560</v>
      </c>
      <c r="CN367" s="257" t="e">
        <f aca="false">EDATE(CM367,CO367)-1</f>
        <v>#N/A</v>
      </c>
      <c r="CO367" s="300" t="e">
        <f aca="false">#N/A</f>
        <v>#N/A</v>
      </c>
      <c r="CP367" s="300" t="n">
        <v>0</v>
      </c>
      <c r="CQ367" s="300"/>
      <c r="CR367" s="300"/>
      <c r="CS367" s="300"/>
      <c r="CT367" s="261" t="n">
        <f aca="false">I367</f>
        <v>558329.09</v>
      </c>
      <c r="CU367" s="261" t="n">
        <f aca="false">CT367-CV367</f>
        <v>0</v>
      </c>
      <c r="CV367" s="261" t="n">
        <v>558329.09</v>
      </c>
      <c r="CW367" s="262" t="n">
        <f aca="false">IF(AND(CW$5&gt;$V367,CW$6&lt;=$W367),$AI367,IF(AND(MONTH(CW$6)=MONTH($W367),YEAR(CW$6)=YEAR($W367)),$T367-$X367*$AI367+$AI367,0))</f>
        <v>4661.72</v>
      </c>
      <c r="CX367" s="262" t="n">
        <f aca="false">IF(AND(CX$5&gt;$V367,CX$6&lt;=$W367),$AI367,IF(AND(MONTH(CX$6)=MONTH($W367),YEAR(CX$6)=YEAR($W367)),$T367-$X367*$AI367+$AI367,0))</f>
        <v>4661.72</v>
      </c>
      <c r="CY367" s="262" t="n">
        <f aca="false">IF(AND(CY$5&gt;$V367,CY$6&lt;=$W367),$AR367,IF(AND(MONTH(CY$6)=MONTH($W367),YEAR(CY$6)=YEAR($W367)),$T367-$X367*$AR367+$AR367,0))</f>
        <v>15752.82</v>
      </c>
      <c r="CZ367" s="262" t="n">
        <f aca="false">IF(AND(CZ$5&gt;$V367,CZ$6&lt;=$W367),$AR367,IF(AND(MONTH(CZ$6)=MONTH($W367),YEAR(CZ$6)=YEAR($W367)),$T367-$X367*$AR367+$AR367,0))</f>
        <v>15752.82</v>
      </c>
      <c r="DA367" s="262" t="n">
        <f aca="false">IF(AND(DA$5&gt;$V367,DA$6&lt;=$W367),$AR367,IF(AND(MONTH(DA$6)=MONTH($W367),YEAR(DA$6)=YEAR($W367)),$T367-$X367*$AR367+$AR367,0))</f>
        <v>15752.82</v>
      </c>
      <c r="DB367" s="262" t="n">
        <f aca="false">IF(AND(DB$5&gt;$V367,DB$6&lt;=$W367),$AR367,IF(AND(MONTH(DB$6)=MONTH($W367),YEAR(DB$6)=YEAR($W367)),$T367-$X367*$AR367+$AR367,0))</f>
        <v>15752.82</v>
      </c>
      <c r="DC367" s="262" t="n">
        <f aca="false">IF(AND(DC$5&gt;$V367,DC$6&lt;=$W367),$AR367,IF(AND(MONTH(DC$6)=MONTH($W367),YEAR(DC$6)=YEAR($W367)),$T367-$X367*$AR367+$AR367,0))</f>
        <v>15752.82</v>
      </c>
      <c r="DD367" s="262" t="n">
        <f aca="false">IF(AND(DD$5&gt;$V367,DD$6&lt;=$W367),$AR367,IF(AND(MONTH(DD$6)=MONTH($W367),YEAR(DD$6)=YEAR($W367)),$T367-$X367*$AR367+$AR367,0))</f>
        <v>15752.82</v>
      </c>
      <c r="DE367" s="262" t="n">
        <f aca="false">IF(AND(DE$5&gt;$V367,DE$6&lt;=$W367),$AR367,IF(AND(MONTH(DE$6)=MONTH($W367),YEAR(DE$6)=YEAR($W367)),$T367-$X367*$AR367+$AR367,0))</f>
        <v>15752.82</v>
      </c>
      <c r="DF367" s="262" t="n">
        <f aca="false">IF(AND(DF$5&gt;$V367,DF$6&lt;=$W367),$AR367,IF(AND(MONTH(DF$6)=MONTH($W367),YEAR(DF$6)=YEAR($W367)),$T367-$X367*$AR367+$AR367,0))</f>
        <v>15752.82</v>
      </c>
      <c r="DG367" s="262" t="n">
        <f aca="false">IF(AND(DG$5&gt;$V367,DG$6&lt;=$W367),$AR367,IF(AND(MONTH(DG$6)=MONTH($W367),YEAR(DG$6)=YEAR($W367)),$T367-$X367*$AR367+$AR367,0))</f>
        <v>15752.82</v>
      </c>
      <c r="DH367" s="277" t="n">
        <f aca="false">IF(AND(DH$5&gt;$V367,DH$6&lt;=$W367),$AV367,IF(AND(MONTH(DH$6)=MONTH($W367),YEAR(DH$6)=YEAR($W367)),$T367-$X367*$AV367+$AV367,0))</f>
        <v>15818.74</v>
      </c>
      <c r="DI367" s="260" t="n">
        <f aca="false">CW367+CX367+CY367+CZ367+DA367+DB367+DC367+DD367+DE367+DF367+DG367+DH367</f>
        <v>166917.56</v>
      </c>
      <c r="DJ367" s="260" t="n">
        <f aca="false">T367+AG367+AJ367+AQ367+AS367+AU367+AW367</f>
        <v>1875341.22</v>
      </c>
      <c r="DK367" s="260" t="n">
        <f aca="false">CU367+DI367-O367</f>
        <v>166917.56</v>
      </c>
      <c r="DL367" s="260" t="n">
        <f aca="false">DJ367-DK367</f>
        <v>1708423.66</v>
      </c>
      <c r="DM367" s="277" t="n">
        <f aca="false">IF(AND(DM$5&gt;$V367,DM$6&lt;=$W367),$AV367,IF(AND(MONTH(DM$6)=MONTH($W367),YEAR(DM$6)=YEAR($W367)),$T367-$X367*$AV367+$AV367,0))</f>
        <v>15818.74</v>
      </c>
      <c r="DN367" s="277" t="n">
        <f aca="false">IF(AND(DN$5&gt;$V367,DN$6&lt;=$W367),$AV367,IF(AND(MONTH(DN$6)=MONTH($W367),YEAR(DN$6)=YEAR($W367)),$T367-$X367*$AV367+$AV367,0))</f>
        <v>15818.74</v>
      </c>
      <c r="DO367" s="277" t="n">
        <f aca="false">IF(AND(DO$5&gt;$V367,DO$6&lt;=$W367),$AV367,IF(AND(MONTH(DO$6)=MONTH($W367),YEAR(DO$6)=YEAR($W367)),$T367-$X367*$AV367+$AV367,0))</f>
        <v>15818.74</v>
      </c>
      <c r="DP367" s="277" t="n">
        <f aca="false">IF(AND(DP$5&gt;$V367,DP$6&lt;=$W367),$AV367,IF(AND(MONTH(DP$6)=MONTH($W367),YEAR(DP$6)=YEAR($W367)),$T367-$X367*$AV367+$AV367,0))</f>
        <v>15818.74</v>
      </c>
      <c r="DQ367" s="277" t="n">
        <f aca="false">IF(AND(DQ$5&gt;$V367,DQ$6&lt;=$W367),$AV367,IF(AND(MONTH(DQ$6)=MONTH($W367),YEAR(DQ$6)=YEAR($W367)),$T367-$X367*$AV367+$AV367,0))</f>
        <v>15818.74</v>
      </c>
      <c r="DR367" s="277" t="n">
        <f aca="false">IF(AND(DR$5&gt;$V367,DR$6&lt;=$W367),$AV367,IF(AND(MONTH(DR$6)=MONTH($W367),YEAR(DR$6)=YEAR($W367)),$T367-$X367*$AV367+$AV367,0))</f>
        <v>15818.74</v>
      </c>
      <c r="DS367" s="277" t="n">
        <f aca="false">IF(AND(DS$5&gt;$V367,DS$6&lt;=$W367),$AV367,IF(AND(MONTH(DS$6)=MONTH($W367),YEAR(DS$6)=YEAR($W367)),$T367-$X367*$AV367+$AV367,0))</f>
        <v>15818.74</v>
      </c>
      <c r="DT367" s="277" t="n">
        <f aca="false">IF(AND(DT$5&gt;$V367,DT$6&lt;=$W367),$AV367,IF(AND(MONTH(DT$6)=MONTH($W367),YEAR(DT$6)=YEAR($W367)),$T367-$X367*$AV367+$AV367,0))</f>
        <v>15818.74</v>
      </c>
      <c r="DU367" s="277" t="n">
        <f aca="false">IF(AND(DU$5&gt;$V367,DU$6&lt;=$W367),$AV367,IF(AND(MONTH(DU$6)=MONTH($W367),YEAR(DU$6)=YEAR($W367)),$T367-$X367*$AV367+$AV367,0))</f>
        <v>15818.74</v>
      </c>
      <c r="DV367" s="277" t="n">
        <f aca="false">IF(AND(DV$5&gt;$V367,DV$6&lt;=$W367),$AV367,IF(AND(MONTH(DV$6)=MONTH($W367),YEAR(DV$6)=YEAR($W367)),$T367-$X367*$AV367+$AV367,0))</f>
        <v>15818.74</v>
      </c>
      <c r="DW367" s="277" t="n">
        <f aca="false">IF(AND(DW$5&gt;$V367,DW$6&lt;=$W367),$AV367,IF(AND(MONTH(DW$6)=MONTH($W367),YEAR(DW$6)=YEAR($W367)),$T367-$X367*$AV367+$AV367,0))</f>
        <v>15818.74</v>
      </c>
      <c r="DX367" s="277" t="n">
        <f aca="false">IF(AND(DX$5&gt;$V367,DX$6&lt;=$W367),$AV367,IF(AND(MONTH(DX$6)=MONTH($W367),YEAR(DX$6)=YEAR($W367)),$T367-$X367*$AV367+$AV367,0))</f>
        <v>15818.74</v>
      </c>
      <c r="DY367" s="260" t="n">
        <f aca="false">DM367+DN367+DO367+DP367+DQ367+DR367+DS367+DT367+DU367+DV367+DW367+DX367</f>
        <v>189824.88</v>
      </c>
      <c r="DZ367" s="260" t="n">
        <f aca="false">DJ367+AY367+BA367+BC367+BE367+BG367+BI367+BK367+BM367+BO367</f>
        <v>1875341.22</v>
      </c>
      <c r="EA367" s="260" t="n">
        <f aca="false">DK367+DY367</f>
        <v>356742.44</v>
      </c>
      <c r="EB367" s="261" t="n">
        <f aca="false">DZ367-EA367</f>
        <v>1518598.78</v>
      </c>
      <c r="EC367" s="277" t="n">
        <f aca="false">IF(AND(EC$5&gt;$V367,EC$6&lt;=$W367),$AV367,IF(AND(MONTH(EC$6)=MONTH($W367),YEAR(EC$6)=YEAR($W367)),$T367-$X367*$AV367+$AV367,0))</f>
        <v>15818.74</v>
      </c>
      <c r="ED367" s="277" t="n">
        <f aca="false">IF(AND(ED$5&gt;$V367,ED$6&lt;=$W367),$AV367,IF(AND(MONTH(ED$6)=MONTH($W367),YEAR(ED$6)=YEAR($W367)),$T367-$X367*$AV367+$AV367,0))</f>
        <v>15818.74</v>
      </c>
      <c r="EE367" s="277" t="n">
        <f aca="false">IF(AND(EE$5&gt;$V367,EE$6&lt;=$W367),$AV367,IF(AND(MONTH(EE$6)=MONTH($W367),YEAR(EE$6)=YEAR($W367)),$T367-$X367*$AV367+$AV367,0))</f>
        <v>15818.74</v>
      </c>
      <c r="EF367" s="277" t="n">
        <f aca="false">IF(AND(EF$5&gt;$V367,EF$6&lt;=$W367),$AV367,IF(AND(MONTH(EF$6)=MONTH($W367),YEAR(EF$6)=YEAR($W367)),$T367-$X367*$AV367+$AV367,0))</f>
        <v>15818.74</v>
      </c>
      <c r="EG367" s="277" t="n">
        <f aca="false">IF(AND(EG$5&gt;$V367,EG$6&lt;=$W367),$AV367,IF(AND(MONTH(EG$6)=MONTH($W367),YEAR(EG$6)=YEAR($W367)),$T367-$X367*$AV367+$AV367,0))</f>
        <v>15818.74</v>
      </c>
      <c r="EH367" s="277" t="n">
        <f aca="false">IF(AND(EH$5&gt;$V367,EH$6&lt;=$W367),$AV367,IF(AND(MONTH(EH$6)=MONTH($W367),YEAR(EH$6)=YEAR($W367)),$T367-$X367*$AV367+$AV367,0))</f>
        <v>15818.74</v>
      </c>
      <c r="EI367" s="277" t="n">
        <f aca="false">IF(AND(EI$5&gt;$V367,EI$6&lt;=$W367),$AV367,IF(AND(MONTH(EI$6)=MONTH($W367),YEAR(EI$6)=YEAR($W367)),$T367-$X367*$AV367+$AV367,0))</f>
        <v>15818.74</v>
      </c>
      <c r="EJ367" s="277" t="n">
        <f aca="false">IF(AND(EJ$5&gt;$V367,EJ$6&lt;=$W367),$AV367,IF(AND(MONTH(EJ$6)=MONTH($W367),YEAR(EJ$6)=YEAR($W367)),$T367-$X367*$AV367+$AV367,0))</f>
        <v>15818.74</v>
      </c>
      <c r="EK367" s="277" t="n">
        <f aca="false">IF(AND(EK$5&gt;$V367,EK$6&lt;=$W367),$AV367,IF(AND(MONTH(EK$6)=MONTH($W367),YEAR(EK$6)=YEAR($W367)),$T367-$X367*$AV367+$AV367,0))</f>
        <v>15818.74</v>
      </c>
      <c r="EL367" s="266" t="n">
        <v>15818.74</v>
      </c>
      <c r="EM367" s="278" t="n">
        <v>15818.74</v>
      </c>
      <c r="EN367" s="261" t="n">
        <v>15818.74</v>
      </c>
      <c r="EO367" s="260" t="n">
        <f aca="false">EC367+ED367+EE367+EF367+EG367+EH367+EI367+EJ367+EK367+EL367+EM367+EN367</f>
        <v>189824.88</v>
      </c>
      <c r="EP367" s="260" t="n">
        <f aca="false">T367+AQ367+AS367+AU367+AW367+AY367+BA367+BC367+BE367+BG367+BI367+BK367+BM367+BO367+BQ367+BS367+BU367+BW367+BY367+CA367+CC367+CE367+CG367+AG367</f>
        <v>1875341.22</v>
      </c>
      <c r="EQ367" s="260" t="n">
        <f aca="false">EA367+EO367</f>
        <v>546567.32</v>
      </c>
      <c r="ER367" s="260" t="n">
        <f aca="false">EP367-EQ367</f>
        <v>1328773.9</v>
      </c>
      <c r="ES367" s="262" t="n">
        <f aca="false">EN367</f>
        <v>15818.74</v>
      </c>
      <c r="ET367" s="262" t="n">
        <f aca="false">ES367</f>
        <v>15818.74</v>
      </c>
      <c r="EU367" s="262" t="n">
        <f aca="false">ET367</f>
        <v>15818.74</v>
      </c>
      <c r="EV367" s="262" t="n">
        <f aca="false">EU367</f>
        <v>15818.74</v>
      </c>
      <c r="EW367" s="262" t="n">
        <f aca="false">EV367</f>
        <v>15818.74</v>
      </c>
      <c r="EX367" s="262" t="n">
        <f aca="false">EW367</f>
        <v>15818.74</v>
      </c>
      <c r="EY367" s="262" t="n">
        <f aca="false">EX367</f>
        <v>15818.74</v>
      </c>
      <c r="EZ367" s="262" t="n">
        <f aca="false">EY367</f>
        <v>15818.74</v>
      </c>
      <c r="FA367" s="262" t="n">
        <f aca="false">EZ367</f>
        <v>15818.74</v>
      </c>
      <c r="FB367" s="262" t="n">
        <f aca="false">FA367</f>
        <v>15818.74</v>
      </c>
      <c r="FC367" s="262" t="n">
        <f aca="false">FB367</f>
        <v>15818.74</v>
      </c>
      <c r="FD367" s="262" t="n">
        <f aca="false">FC367</f>
        <v>15818.74</v>
      </c>
      <c r="FE367" s="261" t="n">
        <f aca="false">ES367+ET367+EU367+EV367+EW367+EX367+EY367+EZ367+FA367+FB367+FC367+FD367</f>
        <v>189824.88</v>
      </c>
      <c r="FF367" s="261" t="n">
        <f aca="false">EP367</f>
        <v>1875341.22</v>
      </c>
      <c r="FG367" s="261" t="n">
        <f aca="false">EQ367+FE367</f>
        <v>736392.2</v>
      </c>
      <c r="FH367" s="261" t="n">
        <f aca="false">FF367-FG367</f>
        <v>1138949.02</v>
      </c>
      <c r="FI367" s="261" t="n">
        <f aca="false">FD367</f>
        <v>15818.74</v>
      </c>
      <c r="FJ367" s="261" t="n">
        <f aca="false">FI367</f>
        <v>15818.74</v>
      </c>
      <c r="FK367" s="261" t="n">
        <f aca="false">FJ367</f>
        <v>15818.74</v>
      </c>
      <c r="FL367" s="261" t="n">
        <f aca="false">FK367</f>
        <v>15818.74</v>
      </c>
      <c r="FM367" s="261" t="n">
        <f aca="false">FL367</f>
        <v>15818.74</v>
      </c>
      <c r="FN367" s="261" t="n">
        <f aca="false">FM367</f>
        <v>15818.74</v>
      </c>
      <c r="FO367" s="261" t="n">
        <f aca="false">FN367</f>
        <v>15818.74</v>
      </c>
      <c r="FP367" s="261" t="n">
        <f aca="false">FO367</f>
        <v>15818.74</v>
      </c>
      <c r="FQ367" s="261" t="n">
        <f aca="false">FP367</f>
        <v>15818.74</v>
      </c>
      <c r="FR367" s="261" t="n">
        <f aca="false">FQ367</f>
        <v>15818.74</v>
      </c>
      <c r="FS367" s="261" t="n">
        <f aca="false">FR367</f>
        <v>15818.74</v>
      </c>
      <c r="FT367" s="261" t="n">
        <f aca="false">FS367</f>
        <v>15818.74</v>
      </c>
      <c r="FU367" s="261" t="n">
        <f aca="false">FI367+FJ367+FK367+FL367+FM367+FN367+FO367+FP367+FQ367+FR367+FS367+FT367</f>
        <v>189824.88</v>
      </c>
      <c r="FV367" s="261" t="n">
        <f aca="false">FF367</f>
        <v>1875341.22</v>
      </c>
      <c r="FW367" s="261" t="n">
        <f aca="false">FG367+FU367</f>
        <v>926217.08</v>
      </c>
      <c r="FX367" s="261" t="n">
        <f aca="false">FV367-FW367</f>
        <v>949124.14</v>
      </c>
      <c r="FY367" s="261" t="n">
        <f aca="false">FT367</f>
        <v>15818.74</v>
      </c>
      <c r="FZ367" s="261" t="n">
        <f aca="false">FY367</f>
        <v>15818.74</v>
      </c>
      <c r="GA367" s="261" t="n">
        <f aca="false">FZ367</f>
        <v>15818.74</v>
      </c>
      <c r="GB367" s="261" t="n">
        <f aca="false">GA367</f>
        <v>15818.74</v>
      </c>
      <c r="GC367" s="261" t="n">
        <f aca="false">GB367</f>
        <v>15818.74</v>
      </c>
      <c r="GD367" s="261" t="n">
        <f aca="false">GC367</f>
        <v>15818.74</v>
      </c>
      <c r="GE367" s="261" t="n">
        <f aca="false">GD367</f>
        <v>15818.74</v>
      </c>
      <c r="GF367" s="261" t="n">
        <f aca="false">GE367</f>
        <v>15818.74</v>
      </c>
      <c r="GG367" s="261" t="n">
        <f aca="false">GF367</f>
        <v>15818.74</v>
      </c>
      <c r="GH367" s="261" t="n">
        <f aca="false">GG367</f>
        <v>15818.74</v>
      </c>
      <c r="GI367" s="261" t="n">
        <f aca="false">GH367</f>
        <v>15818.74</v>
      </c>
      <c r="GJ367" s="261" t="n">
        <f aca="false">GI367</f>
        <v>15818.74</v>
      </c>
      <c r="GK367" s="261" t="n">
        <f aca="false">FY367+FZ367+GA367+GB367+GC367+GD367+GE367+GF367+GG367+GH367+GI367+GJ367</f>
        <v>189824.88</v>
      </c>
      <c r="GL367" s="261" t="n">
        <f aca="false">FV367</f>
        <v>1875341.22</v>
      </c>
      <c r="GM367" s="261" t="n">
        <f aca="false">FW367+GK367</f>
        <v>1116041.96</v>
      </c>
      <c r="GN367" s="261" t="n">
        <f aca="false">GL367-GM367</f>
        <v>759299.26</v>
      </c>
      <c r="GO367" s="261" t="n">
        <f aca="false">GJ367</f>
        <v>15818.74</v>
      </c>
      <c r="GP367" s="261" t="n">
        <f aca="false">GO367</f>
        <v>15818.74</v>
      </c>
      <c r="GQ367" s="261" t="n">
        <f aca="false">GP367</f>
        <v>15818.74</v>
      </c>
      <c r="GR367" s="261" t="n">
        <f aca="false">GQ367</f>
        <v>15818.74</v>
      </c>
      <c r="GS367" s="261" t="n">
        <f aca="false">GR367</f>
        <v>15818.74</v>
      </c>
      <c r="GT367" s="261" t="n">
        <f aca="false">GS367</f>
        <v>15818.74</v>
      </c>
      <c r="GU367" s="261" t="n">
        <f aca="false">GT367</f>
        <v>15818.74</v>
      </c>
      <c r="GV367" s="261" t="n">
        <f aca="false">GU367</f>
        <v>15818.74</v>
      </c>
      <c r="GW367" s="261" t="n">
        <f aca="false">GV367</f>
        <v>15818.74</v>
      </c>
      <c r="GX367" s="261" t="n">
        <f aca="false">GW367</f>
        <v>15818.74</v>
      </c>
      <c r="GY367" s="261" t="n">
        <f aca="false">GX367</f>
        <v>15818.74</v>
      </c>
      <c r="GZ367" s="261" t="n">
        <f aca="false">GY367</f>
        <v>15818.74</v>
      </c>
      <c r="HA367" s="261" t="n">
        <f aca="false">GO367+GP367+GQ367+GR367+GS367+GT367+GU367+GV367+GW367+GX367+GY367+GZ367</f>
        <v>189824.88</v>
      </c>
      <c r="HB367" s="261" t="n">
        <f aca="false">GL367</f>
        <v>1875341.22</v>
      </c>
      <c r="HC367" s="261" t="n">
        <f aca="false">GM367+HA367</f>
        <v>1305866.84</v>
      </c>
      <c r="HD367" s="261" t="n">
        <f aca="false">HB367-HC367</f>
        <v>569474.38</v>
      </c>
      <c r="HE367" s="264" t="n">
        <f aca="false">GO367-GJ367</f>
        <v>0</v>
      </c>
      <c r="HF367" s="264"/>
      <c r="HG367" s="264"/>
      <c r="HH367" s="264"/>
      <c r="HI367" s="264"/>
      <c r="HJ367" s="264"/>
      <c r="HK367" s="264"/>
      <c r="HL367" s="264"/>
      <c r="HM367" s="264"/>
      <c r="HN367" s="264"/>
      <c r="HO367" s="264"/>
      <c r="HP367" s="264"/>
      <c r="HQ367" s="264"/>
      <c r="HR367" s="264"/>
      <c r="HS367" s="264"/>
      <c r="HT367" s="264"/>
      <c r="HU367" s="264"/>
      <c r="HV367" s="264"/>
      <c r="HW367" s="264"/>
      <c r="HX367" s="264"/>
      <c r="HY367" s="264"/>
      <c r="HZ367" s="264"/>
      <c r="IA367" s="264"/>
      <c r="IB367" s="264"/>
      <c r="IC367" s="264"/>
      <c r="ID367" s="264"/>
      <c r="IE367" s="264"/>
      <c r="IF367" s="264"/>
      <c r="IG367" s="264"/>
      <c r="IH367" s="264"/>
      <c r="II367" s="264"/>
      <c r="IJ367" s="264"/>
      <c r="IK367" s="264"/>
      <c r="IL367" s="264"/>
      <c r="IM367" s="264"/>
      <c r="IN367" s="264"/>
      <c r="IO367" s="264"/>
      <c r="IP367" s="264"/>
      <c r="IQ367" s="264"/>
      <c r="IR367" s="264"/>
      <c r="IS367" s="264"/>
      <c r="IT367" s="264"/>
      <c r="IU367" s="264"/>
      <c r="IV367" s="264"/>
      <c r="IW367" s="264"/>
      <c r="IX367" s="264"/>
      <c r="IY367" s="264"/>
      <c r="IZ367" s="264"/>
      <c r="JA367" s="264"/>
      <c r="JB367" s="264"/>
      <c r="JC367" s="264"/>
      <c r="JD367" s="264"/>
      <c r="JE367" s="264"/>
      <c r="JF367" s="264"/>
      <c r="JG367" s="264"/>
      <c r="JH367" s="264"/>
      <c r="JI367" s="264"/>
      <c r="JJ367" s="264"/>
      <c r="JK367" s="264"/>
      <c r="JL367" s="264"/>
      <c r="JM367" s="265"/>
      <c r="JN367" s="265" t="n">
        <f aca="false">DH367-DG367</f>
        <v>65.9200000000001</v>
      </c>
    </row>
    <row r="368" s="201" customFormat="true" ht="22.35" hidden="false" customHeight="false" outlineLevel="0" collapsed="false">
      <c r="A368" s="249" t="n">
        <v>336</v>
      </c>
      <c r="B368" s="250" t="s">
        <v>842</v>
      </c>
      <c r="C368" s="251" t="n">
        <v>6147</v>
      </c>
      <c r="D368" s="252" t="s">
        <v>471</v>
      </c>
      <c r="E368" s="252" t="s">
        <v>633</v>
      </c>
      <c r="F368" s="253" t="n">
        <v>1</v>
      </c>
      <c r="G368" s="254" t="n">
        <v>1048924</v>
      </c>
      <c r="H368" s="255" t="n">
        <v>0.2</v>
      </c>
      <c r="I368" s="256" t="n">
        <f aca="false">ROUND(F368*G368,2)</f>
        <v>1048924</v>
      </c>
      <c r="J368" s="254" t="n">
        <f aca="false">ROUND(I368+F368*G368*H368,2)</f>
        <v>1258708.8</v>
      </c>
      <c r="K368" s="257" t="n">
        <v>44560</v>
      </c>
      <c r="L368" s="257" t="n">
        <f aca="false">EDATE(K368,M368)-1</f>
        <v>48211</v>
      </c>
      <c r="M368" s="258" t="n">
        <v>120</v>
      </c>
      <c r="N368" s="254" t="n">
        <f aca="false">ROUND(G368/M368,2)*F368</f>
        <v>8741.03</v>
      </c>
      <c r="O368" s="254" t="n">
        <v>0</v>
      </c>
      <c r="P368" s="254"/>
      <c r="Q368" s="253" t="n">
        <v>1</v>
      </c>
      <c r="R368" s="254" t="n">
        <f aca="false">T368</f>
        <v>1048924</v>
      </c>
      <c r="S368" s="255" t="n">
        <f aca="false">H368</f>
        <v>0.2</v>
      </c>
      <c r="T368" s="254" t="n">
        <f aca="false">I368</f>
        <v>1048924</v>
      </c>
      <c r="U368" s="254" t="n">
        <f aca="false">ROUND(T368+Q368*R368*S368,2)</f>
        <v>1258708.8</v>
      </c>
      <c r="V368" s="257" t="n">
        <v>44560</v>
      </c>
      <c r="W368" s="257" t="n">
        <f aca="false">EDATE(V368,X368)-1</f>
        <v>48211</v>
      </c>
      <c r="X368" s="258" t="n">
        <v>120</v>
      </c>
      <c r="Y368" s="254" t="n">
        <f aca="false">ROUND((R368-Z368)/X368,2)*Q368</f>
        <v>8741.03</v>
      </c>
      <c r="Z368" s="254" t="n">
        <v>0</v>
      </c>
      <c r="AA368" s="254" t="n">
        <v>0</v>
      </c>
      <c r="AB368" s="254"/>
      <c r="AC368" s="254"/>
      <c r="AD368" s="254"/>
      <c r="AE368" s="254"/>
      <c r="AF368" s="254"/>
      <c r="AG368" s="254" t="n">
        <v>44</v>
      </c>
      <c r="AH368" s="254" t="n">
        <f aca="false">AI368-Y368</f>
        <v>0.369999999998981</v>
      </c>
      <c r="AI368" s="254" t="n">
        <f aca="false">ROUND((T368+AG368-Z368)/X368,2)</f>
        <v>8741.4</v>
      </c>
      <c r="AJ368" s="254"/>
      <c r="AK368" s="254"/>
      <c r="AL368" s="254"/>
      <c r="AM368" s="254"/>
      <c r="AN368" s="254"/>
      <c r="AO368" s="254"/>
      <c r="AP368" s="254"/>
      <c r="AQ368" s="256" t="n">
        <v>429098.34</v>
      </c>
      <c r="AR368" s="254" t="n">
        <f aca="false">ROUND((T368+AG368+AJ368-CW368-CX368+AQ368)/118,2)</f>
        <v>12377.83</v>
      </c>
      <c r="AS368" s="254"/>
      <c r="AT368" s="300"/>
      <c r="AU368" s="300"/>
      <c r="AV368" s="300"/>
      <c r="AW368" s="300"/>
      <c r="AX368" s="300"/>
      <c r="AY368" s="300"/>
      <c r="AZ368" s="300"/>
      <c r="BA368" s="300"/>
      <c r="BB368" s="300"/>
      <c r="BC368" s="300"/>
      <c r="BD368" s="300"/>
      <c r="BE368" s="300"/>
      <c r="BF368" s="300"/>
      <c r="BG368" s="300"/>
      <c r="BH368" s="300"/>
      <c r="BI368" s="300"/>
      <c r="BJ368" s="300"/>
      <c r="BK368" s="300"/>
      <c r="BL368" s="300"/>
      <c r="BM368" s="300"/>
      <c r="BN368" s="300"/>
      <c r="BO368" s="300"/>
      <c r="BP368" s="300"/>
      <c r="BQ368" s="300"/>
      <c r="BR368" s="300"/>
      <c r="BS368" s="300"/>
      <c r="BT368" s="300"/>
      <c r="BU368" s="300"/>
      <c r="BV368" s="300"/>
      <c r="BW368" s="300"/>
      <c r="BX368" s="300"/>
      <c r="BY368" s="300"/>
      <c r="BZ368" s="300"/>
      <c r="CA368" s="273" t="n">
        <v>12334.23</v>
      </c>
      <c r="CB368" s="302" t="n">
        <f aca="false">ROUND((T368+AG368+AQ368-AI368*2-AR368*29+CA368)/89,2)</f>
        <v>12516.41</v>
      </c>
      <c r="CC368" s="302"/>
      <c r="CD368" s="302"/>
      <c r="CE368" s="302"/>
      <c r="CF368" s="302"/>
      <c r="CG368" s="302"/>
      <c r="CH368" s="302"/>
      <c r="CI368" s="302" t="e">
        <f aca="false">#N/A</f>
        <v>#N/A</v>
      </c>
      <c r="CJ368" s="302"/>
      <c r="CK368" s="300"/>
      <c r="CL368" s="300"/>
      <c r="CM368" s="257" t="n">
        <v>44560</v>
      </c>
      <c r="CN368" s="257" t="e">
        <f aca="false">EDATE(CM368,CO368)-1</f>
        <v>#N/A</v>
      </c>
      <c r="CO368" s="300" t="e">
        <f aca="false">#N/A</f>
        <v>#N/A</v>
      </c>
      <c r="CP368" s="300" t="n">
        <v>0</v>
      </c>
      <c r="CQ368" s="300"/>
      <c r="CR368" s="300"/>
      <c r="CS368" s="300"/>
      <c r="CT368" s="261" t="n">
        <f aca="false">I368</f>
        <v>1048924</v>
      </c>
      <c r="CU368" s="261" t="n">
        <f aca="false">CT368-CV368</f>
        <v>0</v>
      </c>
      <c r="CV368" s="261" t="n">
        <v>1048924</v>
      </c>
      <c r="CW368" s="261" t="n">
        <f aca="false">IF(AND(CW$5&gt;$V368,CW$6&lt;=$W368),$AI368,IF(AND(MONTH(CW$6)=MONTH($W368),YEAR(CW$6)=YEAR($W368)),$T368-$X368*$AI368+$AI368,0))</f>
        <v>8741.4</v>
      </c>
      <c r="CX368" s="261" t="n">
        <f aca="false">IF(AND(CX$5&gt;$V368,CX$6&lt;=$W368),$AI368,IF(AND(MONTH(CX$6)=MONTH($W368),YEAR(CX$6)=YEAR($W368)),$T368-$X368*$AI368+$AI368,0))</f>
        <v>8741.4</v>
      </c>
      <c r="CY368" s="261" t="n">
        <f aca="false">IF(AND(CY$5&gt;$V368,CY$6&lt;=$W368),$AR368,IF(AND(MONTH(CY$6)=MONTH($W368),YEAR(CY$6)=YEAR($W368)),$T368-$X368*$AR368+$AR368,0))</f>
        <v>12377.83</v>
      </c>
      <c r="CZ368" s="261" t="n">
        <f aca="false">IF(AND(CZ$5&gt;$V368,CZ$6&lt;=$W368),$AR368,IF(AND(MONTH(CZ$6)=MONTH($W368),YEAR(CZ$6)=YEAR($W368)),$T368-$X368*$AR368+$AR368,0))</f>
        <v>12377.83</v>
      </c>
      <c r="DA368" s="261" t="n">
        <f aca="false">IF(AND(DA$5&gt;$V368,DA$6&lt;=$W368),$AR368,IF(AND(MONTH(DA$6)=MONTH($W368),YEAR(DA$6)=YEAR($W368)),$T368-$X368*$AR368+$AR368,0))</f>
        <v>12377.83</v>
      </c>
      <c r="DB368" s="261" t="n">
        <f aca="false">IF(AND(DB$5&gt;$V368,DB$6&lt;=$W368),$AR368,IF(AND(MONTH(DB$6)=MONTH($W368),YEAR(DB$6)=YEAR($W368)),$T368-$X368*$AR368+$AR368,0))</f>
        <v>12377.83</v>
      </c>
      <c r="DC368" s="261" t="n">
        <f aca="false">IF(AND(DC$5&gt;$V368,DC$6&lt;=$W368),$AR368,IF(AND(MONTH(DC$6)=MONTH($W368),YEAR(DC$6)=YEAR($W368)),$T368-$X368*$AR368+$AR368,0))</f>
        <v>12377.83</v>
      </c>
      <c r="DD368" s="261" t="n">
        <f aca="false">IF(AND(DD$5&gt;$V368,DD$6&lt;=$W368),$AR368,IF(AND(MONTH(DD$6)=MONTH($W368),YEAR(DD$6)=YEAR($W368)),$T368-$X368*$AR368+$AR368,0))</f>
        <v>12377.83</v>
      </c>
      <c r="DE368" s="261" t="n">
        <f aca="false">IF(AND(DE$5&gt;$V368,DE$6&lt;=$W368),$AR368,IF(AND(MONTH(DE$6)=MONTH($W368),YEAR(DE$6)=YEAR($W368)),$T368-$X368*$AR368+$AR368,0))</f>
        <v>12377.83</v>
      </c>
      <c r="DF368" s="261" t="n">
        <f aca="false">IF(AND(DF$5&gt;$V368,DF$6&lt;=$W368),$AR368,IF(AND(MONTH(DF$6)=MONTH($W368),YEAR(DF$6)=YEAR($W368)),$T368-$X368*$AR368+$AR368,0))</f>
        <v>12377.83</v>
      </c>
      <c r="DG368" s="261" t="n">
        <f aca="false">IF(AND(DG$5&gt;$V368,DG$6&lt;=$W368),$AR368,IF(AND(MONTH(DG$6)=MONTH($W368),YEAR(DG$6)=YEAR($W368)),$T368-$X368*$AR368+$AR368,0))</f>
        <v>12377.83</v>
      </c>
      <c r="DH368" s="277" t="n">
        <f aca="false">IF(AND(DH$5&gt;$V368,DH$6&lt;=$W368),$AR368,IF(AND(MONTH(DH$6)=MONTH($W368),YEAR(DH$6)=YEAR($W368)),$T368-$X368*$AR368+$AR368,0))</f>
        <v>12377.83</v>
      </c>
      <c r="DI368" s="260" t="n">
        <f aca="false">CW368+CX368+CY368+CZ368+DA368+DB368+DC368+DD368+DE368+DF368+DG368+DH368</f>
        <v>141261.1</v>
      </c>
      <c r="DJ368" s="260" t="n">
        <f aca="false">T368+AG368+AJ368+AQ368+AS368+AU368+AW368</f>
        <v>1478066.34</v>
      </c>
      <c r="DK368" s="260" t="n">
        <f aca="false">CU368+DI368-O368</f>
        <v>141261.1</v>
      </c>
      <c r="DL368" s="260" t="n">
        <f aca="false">DJ368-DK368</f>
        <v>1336805.24</v>
      </c>
      <c r="DM368" s="277" t="n">
        <f aca="false">IF(AND(DM$5&gt;$V368,DM$6&lt;=$W368),$AR368,IF(AND(MONTH(DM$6)=MONTH($W368),YEAR(DM$6)=YEAR($W368)),$T368-$X368*$AR368+$AR368,0))</f>
        <v>12377.83</v>
      </c>
      <c r="DN368" s="277" t="n">
        <f aca="false">IF(AND(DN$5&gt;$V368,DN$6&lt;=$W368),$AR368,IF(AND(MONTH(DN$6)=MONTH($W368),YEAR(DN$6)=YEAR($W368)),$T368-$X368*$AR368+$AR368,0))</f>
        <v>12377.83</v>
      </c>
      <c r="DO368" s="277" t="n">
        <f aca="false">IF(AND(DO$5&gt;$V368,DO$6&lt;=$W368),$AR368,IF(AND(MONTH(DO$6)=MONTH($W368),YEAR(DO$6)=YEAR($W368)),$T368-$X368*$AR368+$AR368,0))</f>
        <v>12377.83</v>
      </c>
      <c r="DP368" s="277" t="n">
        <f aca="false">IF(AND(DP$5&gt;$V368,DP$6&lt;=$W368),$AR368,IF(AND(MONTH(DP$6)=MONTH($W368),YEAR(DP$6)=YEAR($W368)),$T368-$X368*$AR368+$AR368,0))</f>
        <v>12377.83</v>
      </c>
      <c r="DQ368" s="277" t="n">
        <f aca="false">IF(AND(DQ$5&gt;$V368,DQ$6&lt;=$W368),$AR368,IF(AND(MONTH(DQ$6)=MONTH($W368),YEAR(DQ$6)=YEAR($W368)),$T368-$X368*$AR368+$AR368,0))</f>
        <v>12377.83</v>
      </c>
      <c r="DR368" s="277" t="n">
        <f aca="false">IF(AND(DR$5&gt;$V368,DR$6&lt;=$W368),$AR368,IF(AND(MONTH(DR$6)=MONTH($W368),YEAR(DR$6)=YEAR($W368)),$T368-$X368*$AR368+$AR368,0))</f>
        <v>12377.83</v>
      </c>
      <c r="DS368" s="277" t="n">
        <f aca="false">IF(AND(DS$5&gt;$V368,DS$6&lt;=$W368),$AR368,IF(AND(MONTH(DS$6)=MONTH($W368),YEAR(DS$6)=YEAR($W368)),$T368-$X368*$AR368+$AR368,0))</f>
        <v>12377.83</v>
      </c>
      <c r="DT368" s="277" t="n">
        <f aca="false">IF(AND(DT$5&gt;$V368,DT$6&lt;=$W368),$AR368,IF(AND(MONTH(DT$6)=MONTH($W368),YEAR(DT$6)=YEAR($W368)),$T368-$X368*$AR368+$AR368,0))</f>
        <v>12377.83</v>
      </c>
      <c r="DU368" s="277" t="n">
        <f aca="false">IF(AND(DU$5&gt;$V368,DU$6&lt;=$W368),$AR368,IF(AND(MONTH(DU$6)=MONTH($W368),YEAR(DU$6)=YEAR($W368)),$T368-$X368*$AR368+$AR368,0))</f>
        <v>12377.83</v>
      </c>
      <c r="DV368" s="277" t="n">
        <f aca="false">IF(AND(DV$5&gt;$V368,DV$6&lt;=$W368),$AR368,IF(AND(MONTH(DV$6)=MONTH($W368),YEAR(DV$6)=YEAR($W368)),$T368-$X368*$AR368+$AR368,0))</f>
        <v>12377.83</v>
      </c>
      <c r="DW368" s="277" t="n">
        <f aca="false">IF(AND(DW$5&gt;$V368,DW$6&lt;=$W368),$AR368,IF(AND(MONTH(DW$6)=MONTH($W368),YEAR(DW$6)=YEAR($W368)),$T368-$X368*$AR368+$AR368,0))</f>
        <v>12377.83</v>
      </c>
      <c r="DX368" s="277" t="n">
        <f aca="false">IF(AND(DX$5&gt;$V368,DX$6&lt;=$W368),$AR368,IF(AND(MONTH(DX$6)=MONTH($W368),YEAR(DX$6)=YEAR($W368)),$T368-$X368*$AR368+$AR368,0))</f>
        <v>12377.83</v>
      </c>
      <c r="DY368" s="260" t="n">
        <f aca="false">DM368+DN368+DO368+DP368+DQ368+DR368+DS368+DT368+DU368+DV368+DW368+DX368</f>
        <v>148533.96</v>
      </c>
      <c r="DZ368" s="260" t="n">
        <f aca="false">DJ368+AY368+BA368+BC368+BE368+BG368+BI368+BK368+BM368+BO368</f>
        <v>1478066.34</v>
      </c>
      <c r="EA368" s="260" t="n">
        <f aca="false">DK368+DY368</f>
        <v>289795.06</v>
      </c>
      <c r="EB368" s="261" t="n">
        <f aca="false">DZ368-EA368</f>
        <v>1188271.28</v>
      </c>
      <c r="EC368" s="277" t="n">
        <f aca="false">IF(AND(EC$5&gt;$V368,EC$6&lt;=$W368),$AR368,IF(AND(MONTH(EC$6)=MONTH($W368),YEAR(EC$6)=YEAR($W368)),$T368-$X368*$AR368+$AR368,0))</f>
        <v>12377.83</v>
      </c>
      <c r="ED368" s="277" t="n">
        <f aca="false">IF(AND(ED$5&gt;$V368,ED$6&lt;=$W368),$AR368,IF(AND(MONTH(ED$6)=MONTH($W368),YEAR(ED$6)=YEAR($W368)),$T368-$X368*$AR368+$AR368,0))</f>
        <v>12377.83</v>
      </c>
      <c r="EE368" s="277" t="n">
        <f aca="false">IF(AND(EE$5&gt;$V368,EE$6&lt;=$W368),$AR368,IF(AND(MONTH(EE$6)=MONTH($W368),YEAR(EE$6)=YEAR($W368)),$T368-$X368*$AR368+$AR368,0))</f>
        <v>12377.83</v>
      </c>
      <c r="EF368" s="277" t="n">
        <f aca="false">IF(AND(EF$5&gt;$V368,EF$6&lt;=$W368),$AR368,IF(AND(MONTH(EF$6)=MONTH($W368),YEAR(EF$6)=YEAR($W368)),$T368-$X368*$AR368+$AR368,0))</f>
        <v>12377.83</v>
      </c>
      <c r="EG368" s="277" t="n">
        <f aca="false">IF(AND(EG$5&gt;$V368,EG$6&lt;=$W368),$AR368,IF(AND(MONTH(EG$6)=MONTH($W368),YEAR(EG$6)=YEAR($W368)),$T368-$X368*$AR368+$AR368,0))</f>
        <v>12377.83</v>
      </c>
      <c r="EH368" s="277" t="n">
        <f aca="false">IF(AND(EH$5&gt;$V368,EH$6&lt;=$W368),$AR368,IF(AND(MONTH(EH$6)=MONTH($W368),YEAR(EH$6)=YEAR($W368)),$T368-$X368*$AR368+$AR368,0))</f>
        <v>12377.83</v>
      </c>
      <c r="EI368" s="277" t="n">
        <f aca="false">IF(AND(EI$5&gt;$V368,EI$6&lt;=$W368),$AR368,IF(AND(MONTH(EI$6)=MONTH($W368),YEAR(EI$6)=YEAR($W368)),$T368-$X368*$AR368+$AR368,0))</f>
        <v>12377.83</v>
      </c>
      <c r="EJ368" s="277" t="n">
        <f aca="false">IF(AND(EJ$5&gt;$V368,EJ$6&lt;=$W368),$CB368,IF(AND(MONTH(EJ$6)=MONTH($W368),YEAR(EJ$6)=YEAR($W368)),$T368-$X368*$CB368+$CB368,0))</f>
        <v>12516.41</v>
      </c>
      <c r="EK368" s="277" t="n">
        <f aca="false">IF(AND(EK$5&gt;$V368,EK$6&lt;=$W368),$CB368,IF(AND(MONTH(EK$6)=MONTH($W368),YEAR(EK$6)=YEAR($W368)),$T368-$X368*$CB368+$CB368,0))</f>
        <v>12516.41</v>
      </c>
      <c r="EL368" s="266" t="n">
        <v>12516.41</v>
      </c>
      <c r="EM368" s="278" t="n">
        <v>12516.41</v>
      </c>
      <c r="EN368" s="277" t="n">
        <v>12516.41</v>
      </c>
      <c r="EO368" s="260" t="n">
        <f aca="false">EC368+ED368+EE368+EF368+EG368+EH368+EI368+EJ368+EK368+EL368+EM368+EN368</f>
        <v>149226.86</v>
      </c>
      <c r="EP368" s="260" t="n">
        <f aca="false">T368+AQ368+AS368+AU368+AW368+AY368+BA368+BC368+BE368+BG368+BI368+BK368+BM368+BO368+BQ368+BS368+BU368+BW368+BY368+CA368+CC368+CE368+CG368+AG368</f>
        <v>1490400.57</v>
      </c>
      <c r="EQ368" s="260" t="n">
        <f aca="false">EA368+EO368</f>
        <v>439021.92</v>
      </c>
      <c r="ER368" s="260" t="n">
        <f aca="false">EP368-EQ368</f>
        <v>1051378.65</v>
      </c>
      <c r="ES368" s="262" t="n">
        <f aca="false">EN368</f>
        <v>12516.41</v>
      </c>
      <c r="ET368" s="262" t="n">
        <f aca="false">ES368</f>
        <v>12516.41</v>
      </c>
      <c r="EU368" s="262" t="n">
        <f aca="false">ET368</f>
        <v>12516.41</v>
      </c>
      <c r="EV368" s="262" t="n">
        <f aca="false">EU368</f>
        <v>12516.41</v>
      </c>
      <c r="EW368" s="262" t="n">
        <f aca="false">EV368</f>
        <v>12516.41</v>
      </c>
      <c r="EX368" s="262" t="n">
        <f aca="false">EW368</f>
        <v>12516.41</v>
      </c>
      <c r="EY368" s="262" t="n">
        <f aca="false">EX368</f>
        <v>12516.41</v>
      </c>
      <c r="EZ368" s="262" t="n">
        <f aca="false">EY368</f>
        <v>12516.41</v>
      </c>
      <c r="FA368" s="262" t="n">
        <f aca="false">EZ368</f>
        <v>12516.41</v>
      </c>
      <c r="FB368" s="262" t="n">
        <f aca="false">FA368</f>
        <v>12516.41</v>
      </c>
      <c r="FC368" s="262" t="n">
        <f aca="false">FB368</f>
        <v>12516.41</v>
      </c>
      <c r="FD368" s="262" t="n">
        <f aca="false">FC368</f>
        <v>12516.41</v>
      </c>
      <c r="FE368" s="261" t="n">
        <f aca="false">ES368+ET368+EU368+EV368+EW368+EX368+EY368+EZ368+FA368+FB368+FC368+FD368</f>
        <v>150196.92</v>
      </c>
      <c r="FF368" s="261" t="n">
        <f aca="false">EP368</f>
        <v>1490400.57</v>
      </c>
      <c r="FG368" s="261" t="n">
        <f aca="false">EQ368+FE368</f>
        <v>589218.84</v>
      </c>
      <c r="FH368" s="261" t="n">
        <f aca="false">FF368-FG368</f>
        <v>901181.73</v>
      </c>
      <c r="FI368" s="261" t="n">
        <f aca="false">FD368</f>
        <v>12516.41</v>
      </c>
      <c r="FJ368" s="261" t="n">
        <f aca="false">FI368</f>
        <v>12516.41</v>
      </c>
      <c r="FK368" s="261" t="n">
        <f aca="false">FJ368</f>
        <v>12516.41</v>
      </c>
      <c r="FL368" s="261" t="n">
        <f aca="false">FK368</f>
        <v>12516.41</v>
      </c>
      <c r="FM368" s="261" t="n">
        <f aca="false">FL368</f>
        <v>12516.41</v>
      </c>
      <c r="FN368" s="261" t="n">
        <f aca="false">FM368</f>
        <v>12516.41</v>
      </c>
      <c r="FO368" s="261" t="n">
        <f aca="false">FN368</f>
        <v>12516.41</v>
      </c>
      <c r="FP368" s="261" t="n">
        <f aca="false">FO368</f>
        <v>12516.41</v>
      </c>
      <c r="FQ368" s="261" t="n">
        <f aca="false">FP368</f>
        <v>12516.41</v>
      </c>
      <c r="FR368" s="261" t="n">
        <f aca="false">FQ368</f>
        <v>12516.41</v>
      </c>
      <c r="FS368" s="261" t="n">
        <f aca="false">FR368</f>
        <v>12516.41</v>
      </c>
      <c r="FT368" s="261" t="n">
        <f aca="false">FS368</f>
        <v>12516.41</v>
      </c>
      <c r="FU368" s="261" t="n">
        <f aca="false">FI368+FJ368+FK368+FL368+FM368+FN368+FO368+FP368+FQ368+FR368+FS368+FT368</f>
        <v>150196.92</v>
      </c>
      <c r="FV368" s="261" t="n">
        <f aca="false">FF368</f>
        <v>1490400.57</v>
      </c>
      <c r="FW368" s="261" t="n">
        <f aca="false">FG368+FU368</f>
        <v>739415.76</v>
      </c>
      <c r="FX368" s="261" t="n">
        <f aca="false">FV368-FW368</f>
        <v>750984.81</v>
      </c>
      <c r="FY368" s="261" t="n">
        <f aca="false">FT368</f>
        <v>12516.41</v>
      </c>
      <c r="FZ368" s="261" t="n">
        <f aca="false">FY368</f>
        <v>12516.41</v>
      </c>
      <c r="GA368" s="261" t="n">
        <f aca="false">FZ368</f>
        <v>12516.41</v>
      </c>
      <c r="GB368" s="261" t="n">
        <f aca="false">GA368</f>
        <v>12516.41</v>
      </c>
      <c r="GC368" s="261" t="n">
        <f aca="false">GB368</f>
        <v>12516.41</v>
      </c>
      <c r="GD368" s="261" t="n">
        <f aca="false">GC368</f>
        <v>12516.41</v>
      </c>
      <c r="GE368" s="261" t="n">
        <f aca="false">GD368</f>
        <v>12516.41</v>
      </c>
      <c r="GF368" s="261" t="n">
        <f aca="false">GE368</f>
        <v>12516.41</v>
      </c>
      <c r="GG368" s="261" t="n">
        <f aca="false">GF368</f>
        <v>12516.41</v>
      </c>
      <c r="GH368" s="261" t="n">
        <f aca="false">GG368</f>
        <v>12516.41</v>
      </c>
      <c r="GI368" s="261" t="n">
        <f aca="false">GH368</f>
        <v>12516.41</v>
      </c>
      <c r="GJ368" s="261" t="n">
        <f aca="false">GI368</f>
        <v>12516.41</v>
      </c>
      <c r="GK368" s="261" t="n">
        <f aca="false">FY368+FZ368+GA368+GB368+GC368+GD368+GE368+GF368+GG368+GH368+GI368+GJ368</f>
        <v>150196.92</v>
      </c>
      <c r="GL368" s="261" t="n">
        <f aca="false">FV368</f>
        <v>1490400.57</v>
      </c>
      <c r="GM368" s="261" t="n">
        <f aca="false">FW368+GK368</f>
        <v>889612.68</v>
      </c>
      <c r="GN368" s="261" t="n">
        <f aca="false">GL368-GM368</f>
        <v>600787.89</v>
      </c>
      <c r="GO368" s="261" t="n">
        <f aca="false">GJ368</f>
        <v>12516.41</v>
      </c>
      <c r="GP368" s="261" t="n">
        <f aca="false">GO368</f>
        <v>12516.41</v>
      </c>
      <c r="GQ368" s="261" t="n">
        <f aca="false">GP368</f>
        <v>12516.41</v>
      </c>
      <c r="GR368" s="261" t="n">
        <f aca="false">GQ368</f>
        <v>12516.41</v>
      </c>
      <c r="GS368" s="261" t="n">
        <f aca="false">GR368</f>
        <v>12516.41</v>
      </c>
      <c r="GT368" s="261" t="n">
        <f aca="false">GS368</f>
        <v>12516.41</v>
      </c>
      <c r="GU368" s="261" t="n">
        <f aca="false">GT368</f>
        <v>12516.41</v>
      </c>
      <c r="GV368" s="261" t="n">
        <f aca="false">GU368</f>
        <v>12516.41</v>
      </c>
      <c r="GW368" s="261" t="n">
        <f aca="false">GV368</f>
        <v>12516.41</v>
      </c>
      <c r="GX368" s="261" t="n">
        <f aca="false">GW368</f>
        <v>12516.41</v>
      </c>
      <c r="GY368" s="261" t="n">
        <f aca="false">GX368</f>
        <v>12516.41</v>
      </c>
      <c r="GZ368" s="261" t="n">
        <f aca="false">GY368</f>
        <v>12516.41</v>
      </c>
      <c r="HA368" s="261" t="n">
        <f aca="false">GO368+GP368+GQ368+GR368+GS368+GT368+GU368+GV368+GW368+GX368+GY368+GZ368</f>
        <v>150196.92</v>
      </c>
      <c r="HB368" s="261" t="n">
        <f aca="false">GL368</f>
        <v>1490400.57</v>
      </c>
      <c r="HC368" s="261" t="n">
        <f aca="false">GM368+HA368</f>
        <v>1039809.6</v>
      </c>
      <c r="HD368" s="261" t="n">
        <f aca="false">HB368-HC368</f>
        <v>450590.97</v>
      </c>
      <c r="HE368" s="264" t="n">
        <f aca="false">GO368-GJ368</f>
        <v>0</v>
      </c>
      <c r="HF368" s="264"/>
      <c r="HG368" s="264"/>
      <c r="HH368" s="264"/>
      <c r="HI368" s="264"/>
      <c r="HJ368" s="264"/>
      <c r="HK368" s="264"/>
      <c r="HL368" s="264"/>
      <c r="HM368" s="264"/>
      <c r="HN368" s="264"/>
      <c r="HO368" s="264"/>
      <c r="HP368" s="264"/>
      <c r="HQ368" s="264"/>
      <c r="HR368" s="264"/>
      <c r="HS368" s="264"/>
      <c r="HT368" s="264"/>
      <c r="HU368" s="264"/>
      <c r="HV368" s="264"/>
      <c r="HW368" s="264"/>
      <c r="HX368" s="264"/>
      <c r="HY368" s="264"/>
      <c r="HZ368" s="264"/>
      <c r="IA368" s="264"/>
      <c r="IB368" s="264"/>
      <c r="IC368" s="264"/>
      <c r="ID368" s="264"/>
      <c r="IE368" s="264"/>
      <c r="IF368" s="264"/>
      <c r="IG368" s="264"/>
      <c r="IH368" s="264"/>
      <c r="II368" s="264"/>
      <c r="IJ368" s="264"/>
      <c r="IK368" s="264"/>
      <c r="IL368" s="264"/>
      <c r="IM368" s="264"/>
      <c r="IN368" s="264"/>
      <c r="IO368" s="264"/>
      <c r="IP368" s="264"/>
      <c r="IQ368" s="264"/>
      <c r="IR368" s="264"/>
      <c r="IS368" s="264"/>
      <c r="IT368" s="264"/>
      <c r="IU368" s="264"/>
      <c r="IV368" s="264"/>
      <c r="IW368" s="264"/>
      <c r="IX368" s="264"/>
      <c r="IY368" s="264"/>
      <c r="IZ368" s="264"/>
      <c r="JA368" s="264"/>
      <c r="JB368" s="264"/>
      <c r="JC368" s="264"/>
      <c r="JD368" s="264"/>
      <c r="JE368" s="264"/>
      <c r="JF368" s="264"/>
      <c r="JG368" s="264"/>
      <c r="JH368" s="264"/>
      <c r="JI368" s="264"/>
      <c r="JJ368" s="264"/>
      <c r="JK368" s="264"/>
      <c r="JL368" s="264"/>
      <c r="JM368" s="265"/>
      <c r="JN368" s="265" t="n">
        <f aca="false">DH368-DG368</f>
        <v>0</v>
      </c>
    </row>
    <row r="369" s="201" customFormat="true" ht="22.35" hidden="false" customHeight="false" outlineLevel="0" collapsed="false">
      <c r="A369" s="249" t="n">
        <v>337</v>
      </c>
      <c r="B369" s="250" t="s">
        <v>843</v>
      </c>
      <c r="C369" s="251" t="n">
        <v>6148</v>
      </c>
      <c r="D369" s="252" t="s">
        <v>471</v>
      </c>
      <c r="E369" s="252" t="s">
        <v>633</v>
      </c>
      <c r="F369" s="253" t="n">
        <v>1</v>
      </c>
      <c r="G369" s="254" t="n">
        <v>560085.4</v>
      </c>
      <c r="H369" s="255" t="n">
        <v>0.2</v>
      </c>
      <c r="I369" s="256" t="n">
        <f aca="false">ROUND(F369*G369,2)</f>
        <v>560085.4</v>
      </c>
      <c r="J369" s="254" t="n">
        <f aca="false">ROUND(I369+F369*G369*H369,2)</f>
        <v>672102.48</v>
      </c>
      <c r="K369" s="257" t="n">
        <v>44560</v>
      </c>
      <c r="L369" s="257" t="n">
        <f aca="false">EDATE(K369,M369)-1</f>
        <v>48211</v>
      </c>
      <c r="M369" s="258" t="n">
        <v>120</v>
      </c>
      <c r="N369" s="254" t="n">
        <f aca="false">ROUND(G369/M369,2)*F369</f>
        <v>4667.38</v>
      </c>
      <c r="O369" s="254" t="n">
        <v>0</v>
      </c>
      <c r="P369" s="254"/>
      <c r="Q369" s="253" t="n">
        <v>1</v>
      </c>
      <c r="R369" s="254" t="n">
        <f aca="false">T369</f>
        <v>560085.4</v>
      </c>
      <c r="S369" s="255" t="n">
        <f aca="false">H369</f>
        <v>0.2</v>
      </c>
      <c r="T369" s="254" t="n">
        <f aca="false">I369</f>
        <v>560085.4</v>
      </c>
      <c r="U369" s="254" t="n">
        <f aca="false">ROUND(T369+Q369*R369*S369,2)</f>
        <v>672102.48</v>
      </c>
      <c r="V369" s="257" t="n">
        <v>44560</v>
      </c>
      <c r="W369" s="257" t="n">
        <f aca="false">EDATE(V369,X369)-1</f>
        <v>48211</v>
      </c>
      <c r="X369" s="258" t="n">
        <v>120</v>
      </c>
      <c r="Y369" s="254" t="n">
        <f aca="false">ROUND((R369-Z369)/X369,2)*Q369</f>
        <v>4667.38</v>
      </c>
      <c r="Z369" s="254" t="n">
        <v>0</v>
      </c>
      <c r="AA369" s="254" t="n">
        <v>0</v>
      </c>
      <c r="AB369" s="254"/>
      <c r="AC369" s="254"/>
      <c r="AD369" s="254"/>
      <c r="AE369" s="254"/>
      <c r="AF369" s="254"/>
      <c r="AG369" s="254" t="n">
        <v>1734</v>
      </c>
      <c r="AH369" s="254" t="n">
        <f aca="false">AI369-Y369</f>
        <v>14.4499999999998</v>
      </c>
      <c r="AI369" s="254" t="n">
        <f aca="false">ROUND((T369+AG369-Z369)/X369,2)</f>
        <v>4681.83</v>
      </c>
      <c r="AJ369" s="254"/>
      <c r="AK369" s="254"/>
      <c r="AL369" s="254"/>
      <c r="AM369" s="254"/>
      <c r="AN369" s="254"/>
      <c r="AO369" s="254"/>
      <c r="AP369" s="254"/>
      <c r="AQ369" s="254"/>
      <c r="AR369" s="254"/>
      <c r="AS369" s="254"/>
      <c r="AT369" s="254"/>
      <c r="AU369" s="254"/>
      <c r="AV369" s="254"/>
      <c r="AW369" s="254"/>
      <c r="AX369" s="254"/>
      <c r="AY369" s="254"/>
      <c r="AZ369" s="254"/>
      <c r="BA369" s="254"/>
      <c r="BB369" s="254"/>
      <c r="BC369" s="254"/>
      <c r="BD369" s="254"/>
      <c r="BE369" s="254"/>
      <c r="BF369" s="254"/>
      <c r="BG369" s="273" t="n">
        <v>62166.14</v>
      </c>
      <c r="BH369" s="254" t="n">
        <f aca="false">ROUND((T369+AG369-AI369*17+BG369)/103,2)</f>
        <v>5285.38</v>
      </c>
      <c r="BI369" s="254"/>
      <c r="BJ369" s="254"/>
      <c r="BK369" s="254"/>
      <c r="BL369" s="254"/>
      <c r="BM369" s="254"/>
      <c r="BN369" s="254"/>
      <c r="BO369" s="254"/>
      <c r="BP369" s="254"/>
      <c r="BQ369" s="254"/>
      <c r="BR369" s="254"/>
      <c r="BS369" s="254"/>
      <c r="BT369" s="254"/>
      <c r="BU369" s="254"/>
      <c r="BV369" s="254"/>
      <c r="BW369" s="254"/>
      <c r="BX369" s="254"/>
      <c r="BY369" s="254"/>
      <c r="BZ369" s="254"/>
      <c r="CA369" s="254"/>
      <c r="CB369" s="254"/>
      <c r="CC369" s="254"/>
      <c r="CD369" s="254"/>
      <c r="CE369" s="254"/>
      <c r="CF369" s="254"/>
      <c r="CG369" s="254"/>
      <c r="CH369" s="254"/>
      <c r="CI369" s="254" t="e">
        <f aca="false">#N/A</f>
        <v>#N/A</v>
      </c>
      <c r="CJ369" s="254"/>
      <c r="CK369" s="254"/>
      <c r="CL369" s="254"/>
      <c r="CM369" s="257" t="n">
        <v>44560</v>
      </c>
      <c r="CN369" s="257" t="e">
        <f aca="false">EDATE(CM369,CO369)-1</f>
        <v>#N/A</v>
      </c>
      <c r="CO369" s="254" t="e">
        <f aca="false">#N/A</f>
        <v>#N/A</v>
      </c>
      <c r="CP369" s="254" t="n">
        <v>0</v>
      </c>
      <c r="CQ369" s="254"/>
      <c r="CR369" s="254"/>
      <c r="CS369" s="254"/>
      <c r="CT369" s="261" t="n">
        <f aca="false">I369</f>
        <v>560085.4</v>
      </c>
      <c r="CU369" s="261" t="n">
        <f aca="false">CT369-CV369</f>
        <v>0</v>
      </c>
      <c r="CV369" s="261" t="n">
        <v>560085.4</v>
      </c>
      <c r="CW369" s="261" t="n">
        <f aca="false">IF(AND(CW$5&gt;$V369,CW$6&lt;=$W369),$AI369,IF(AND(MONTH(CW$6)=MONTH($W369),YEAR(CW$6)=YEAR($W369)),$T369-$X369*$AI369+$AI369,0))</f>
        <v>4681.83</v>
      </c>
      <c r="CX369" s="261" t="n">
        <f aca="false">IF(AND(CX$5&gt;$V369,CX$6&lt;=$W369),$AI369,IF(AND(MONTH(CX$6)=MONTH($W369),YEAR(CX$6)=YEAR($W369)),$T369-$X369*$AI369+$AI369,0))</f>
        <v>4681.83</v>
      </c>
      <c r="CY369" s="261" t="n">
        <f aca="false">IF(AND(CY$5&gt;$V369,CY$6&lt;=$W369),$AI369,IF(AND(MONTH(CY$6)=MONTH($W369),YEAR(CY$6)=YEAR($W369)),$T369-$X369*$AI369+$AI369,0))</f>
        <v>4681.83</v>
      </c>
      <c r="CZ369" s="261" t="n">
        <f aca="false">IF(AND(CZ$5&gt;$V369,CZ$6&lt;=$W369),$AI369,IF(AND(MONTH(CZ$6)=MONTH($W369),YEAR(CZ$6)=YEAR($W369)),$T369-$X369*$AI369+$AI369,0))</f>
        <v>4681.83</v>
      </c>
      <c r="DA369" s="261" t="n">
        <f aca="false">IF(AND(DA$5&gt;$V369,DA$6&lt;=$W369),$AI369,IF(AND(MONTH(DA$6)=MONTH($W369),YEAR(DA$6)=YEAR($W369)),$T369-$X369*$AI369+$AI369,0))</f>
        <v>4681.83</v>
      </c>
      <c r="DB369" s="261" t="n">
        <f aca="false">IF(AND(DB$5&gt;$V369,DB$6&lt;=$W369),$AI369,IF(AND(MONTH(DB$6)=MONTH($W369),YEAR(DB$6)=YEAR($W369)),$T369-$X369*$AI369+$AI369,0))</f>
        <v>4681.83</v>
      </c>
      <c r="DC369" s="261" t="n">
        <f aca="false">IF(AND(DC$5&gt;$V369,DC$6&lt;=$W369),$AI369,IF(AND(MONTH(DC$6)=MONTH($W369),YEAR(DC$6)=YEAR($W369)),$T369-$X369*$AI369+$AI369,0))</f>
        <v>4681.83</v>
      </c>
      <c r="DD369" s="261" t="n">
        <f aca="false">IF(AND(DD$5&gt;$V369,DD$6&lt;=$W369),$AI369,IF(AND(MONTH(DD$6)=MONTH($W369),YEAR(DD$6)=YEAR($W369)),$T369-$X369*$AI369+$AI369,0))</f>
        <v>4681.83</v>
      </c>
      <c r="DE369" s="261" t="n">
        <f aca="false">IF(AND(DE$5&gt;$V369,DE$6&lt;=$W369),$AI369,IF(AND(MONTH(DE$6)=MONTH($W369),YEAR(DE$6)=YEAR($W369)),$T369-$X369*$AI369+$AI369,0))</f>
        <v>4681.83</v>
      </c>
      <c r="DF369" s="261" t="n">
        <f aca="false">IF(AND(DF$5&gt;$V369,DF$6&lt;=$W369),$AI369,IF(AND(MONTH(DF$6)=MONTH($W369),YEAR(DF$6)=YEAR($W369)),$T369-$X369*$AI369+$AI369,0))</f>
        <v>4681.83</v>
      </c>
      <c r="DG369" s="261" t="n">
        <f aca="false">IF(AND(DG$5&gt;$V369,DG$6&lt;=$W369),$AI369,IF(AND(MONTH(DG$6)=MONTH($W369),YEAR(DG$6)=YEAR($W369)),$T369-$X369*$AI369+$AI369,0))</f>
        <v>4681.83</v>
      </c>
      <c r="DH369" s="277" t="n">
        <f aca="false">IF(AND(DH$5&gt;$V369,DH$6&lt;=$W369),$AI369,IF(AND(MONTH(DH$6)=MONTH($W369),YEAR(DH$6)=YEAR($W369)),$T369-$X369*$AI369+$AI369,0))</f>
        <v>4681.83</v>
      </c>
      <c r="DI369" s="260" t="n">
        <f aca="false">CW369+CX369+CY369+CZ369+DA369+DB369+DC369+DD369+DE369+DF369+DG369+DH369</f>
        <v>56181.96</v>
      </c>
      <c r="DJ369" s="260" t="n">
        <f aca="false">T369+AG369+AJ369+AQ369+AS369+AU369+AW369</f>
        <v>561819.4</v>
      </c>
      <c r="DK369" s="260" t="n">
        <f aca="false">CU369+DI369-O369</f>
        <v>56181.96</v>
      </c>
      <c r="DL369" s="260" t="n">
        <f aca="false">DJ369-DK369</f>
        <v>505637.44</v>
      </c>
      <c r="DM369" s="277" t="n">
        <f aca="false">IF(AND(DM$5&gt;$V369,DM$6&lt;=$W369),$AI369,IF(AND(MONTH(DM$6)=MONTH($W369),YEAR(DM$6)=YEAR($W369)),$T369-$X369*$AI369+$AI369,0))</f>
        <v>4681.83</v>
      </c>
      <c r="DN369" s="277" t="n">
        <f aca="false">IF(AND(DN$5&gt;$V369,DN$6&lt;=$W369),$AI369,IF(AND(MONTH(DN$6)=MONTH($W369),YEAR(DN$6)=YEAR($W369)),$T369-$X369*$AI369+$AI369,0))</f>
        <v>4681.83</v>
      </c>
      <c r="DO369" s="277" t="n">
        <f aca="false">IF(AND(DO$5&gt;$V369,DO$6&lt;=$W369),$AI369,IF(AND(MONTH(DO$6)=MONTH($W369),YEAR(DO$6)=YEAR($W369)),$T369-$X369*$AI369+$AI369,0))</f>
        <v>4681.83</v>
      </c>
      <c r="DP369" s="277" t="n">
        <f aca="false">IF(AND(DP$5&gt;$V369,DP$6&lt;=$W369),$AI369,IF(AND(MONTH(DP$6)=MONTH($W369),YEAR(DP$6)=YEAR($W369)),$T369-$X369*$AI369+$AI369,0))</f>
        <v>4681.83</v>
      </c>
      <c r="DQ369" s="277" t="n">
        <f aca="false">IF(AND(DQ$5&gt;$V369,DQ$6&lt;=$W369),$AI369,IF(AND(MONTH(DQ$6)=MONTH($W369),YEAR(DQ$6)=YEAR($W369)),$T369-$X369*$AI369+$AI369,0))</f>
        <v>4681.83</v>
      </c>
      <c r="DR369" s="277" t="n">
        <f aca="false">IF(AND(DR$5&gt;$V369,DR$6&lt;=$W369),$BH369,IF(AND(MONTH(DR$6)=MONTH($W369),YEAR(DR$6)=YEAR($W369)),$T369-$X369*$BH369+$BH369,0))</f>
        <v>5285.38</v>
      </c>
      <c r="DS369" s="277" t="n">
        <f aca="false">IF(AND(DS$5&gt;$V369,DS$6&lt;=$W369),$BH369,IF(AND(MONTH(DS$6)=MONTH($W369),YEAR(DS$6)=YEAR($W369)),$T369-$X369*$BH369+$BH369,0))</f>
        <v>5285.38</v>
      </c>
      <c r="DT369" s="277" t="n">
        <f aca="false">IF(AND(DT$5&gt;$V369,DT$6&lt;=$W369),$BH369,IF(AND(MONTH(DT$6)=MONTH($W369),YEAR(DT$6)=YEAR($W369)),$T369-$X369*$BH369+$BH369,0))</f>
        <v>5285.38</v>
      </c>
      <c r="DU369" s="277" t="n">
        <f aca="false">IF(AND(DU$5&gt;$V369,DU$6&lt;=$W369),$BH369,IF(AND(MONTH(DU$6)=MONTH($W369),YEAR(DU$6)=YEAR($W369)),$T369-$X369*$BH369+$BH369,0))</f>
        <v>5285.38</v>
      </c>
      <c r="DV369" s="277" t="n">
        <f aca="false">IF(AND(DV$5&gt;$V369,DV$6&lt;=$W369),$BH369,IF(AND(MONTH(DV$6)=MONTH($W369),YEAR(DV$6)=YEAR($W369)),$T369-$X369*$BH369+$BH369,0))</f>
        <v>5285.38</v>
      </c>
      <c r="DW369" s="277" t="n">
        <f aca="false">IF(AND(DW$5&gt;$V369,DW$6&lt;=$W369),$BH369,IF(AND(MONTH(DW$6)=MONTH($W369),YEAR(DW$6)=YEAR($W369)),$T369-$X369*$BH369+$BH369,0))</f>
        <v>5285.38</v>
      </c>
      <c r="DX369" s="277" t="n">
        <f aca="false">IF(AND(DX$5&gt;$V369,DX$6&lt;=$W369),$BH369,IF(AND(MONTH(DX$6)=MONTH($W369),YEAR(DX$6)=YEAR($W369)),$T369-$X369*$BH369+$BH369,0))</f>
        <v>5285.38</v>
      </c>
      <c r="DY369" s="260" t="n">
        <f aca="false">DM369+DN369+DO369+DP369+DQ369+DR369+DS369+DT369+DU369+DV369+DW369+DX369</f>
        <v>60406.81</v>
      </c>
      <c r="DZ369" s="260" t="n">
        <f aca="false">DJ369+AY369+BA369+BC369+BE369+BG369+BI369+BK369+BM369+BO369</f>
        <v>623985.54</v>
      </c>
      <c r="EA369" s="260" t="n">
        <f aca="false">DK369+DY369</f>
        <v>116588.77</v>
      </c>
      <c r="EB369" s="261" t="n">
        <f aca="false">DZ369-EA369</f>
        <v>507396.77</v>
      </c>
      <c r="EC369" s="277" t="n">
        <f aca="false">IF(AND(EC$5&gt;$V369,EC$6&lt;=$W369),$DX369,IF(AND(MONTH(EC$6)=MONTH($W369),YEAR(EC$6)=YEAR($W369)),$T369-$X369*$DX369+$AI369,0))</f>
        <v>5285.38</v>
      </c>
      <c r="ED369" s="277" t="n">
        <f aca="false">IF(AND(ED$5&gt;$V369,ED$6&lt;=$W369),$DX369,IF(AND(MONTH(ED$6)=MONTH($W369),YEAR(ED$6)=YEAR($W369)),$T369-$X369*$DX369+$AI369,0))</f>
        <v>5285.38</v>
      </c>
      <c r="EE369" s="277" t="n">
        <f aca="false">IF(AND(EE$5&gt;$V369,EE$6&lt;=$W369),$DX369,IF(AND(MONTH(EE$6)=MONTH($W369),YEAR(EE$6)=YEAR($W369)),$T369-$X369*$DX369+$AI369,0))</f>
        <v>5285.38</v>
      </c>
      <c r="EF369" s="277" t="n">
        <f aca="false">IF(AND(EF$5&gt;$V369,EF$6&lt;=$W369),$DX369,IF(AND(MONTH(EF$6)=MONTH($W369),YEAR(EF$6)=YEAR($W369)),$T369-$X369*$DX369+$AI369,0))</f>
        <v>5285.38</v>
      </c>
      <c r="EG369" s="277" t="n">
        <f aca="false">IF(AND(EG$5&gt;$V369,EG$6&lt;=$W369),$DX369,IF(AND(MONTH(EG$6)=MONTH($W369),YEAR(EG$6)=YEAR($W369)),$T369-$X369*$DX369+$AI369,0))</f>
        <v>5285.38</v>
      </c>
      <c r="EH369" s="277" t="n">
        <f aca="false">IF(AND(EH$5&gt;$V369,EH$6&lt;=$W369),$DX369,IF(AND(MONTH(EH$6)=MONTH($W369),YEAR(EH$6)=YEAR($W369)),$T369-$X369*$DX369+$AI369,0))</f>
        <v>5285.38</v>
      </c>
      <c r="EI369" s="277" t="n">
        <f aca="false">IF(AND(EI$5&gt;$V369,EI$6&lt;=$W369),$DX369,IF(AND(MONTH(EI$6)=MONTH($W369),YEAR(EI$6)=YEAR($W369)),$T369-$X369*$DX369+$AI369,0))</f>
        <v>5285.38</v>
      </c>
      <c r="EJ369" s="277" t="n">
        <f aca="false">IF(AND(EJ$5&gt;$V369,EJ$6&lt;=$W369),$DX369,IF(AND(MONTH(EJ$6)=MONTH($W369),YEAR(EJ$6)=YEAR($W369)),$T369-$X369*$DX369+$AI369,0))</f>
        <v>5285.38</v>
      </c>
      <c r="EK369" s="277" t="n">
        <f aca="false">IF(AND(EK$5&gt;$V369,EK$6&lt;=$W369),$DX369,IF(AND(MONTH(EK$6)=MONTH($W369),YEAR(EK$6)=YEAR($W369)),$T369-$X369*$DX369+$AI369,0))</f>
        <v>5285.38</v>
      </c>
      <c r="EL369" s="266" t="n">
        <v>5285.38</v>
      </c>
      <c r="EM369" s="278" t="n">
        <v>5285.38</v>
      </c>
      <c r="EN369" s="277" t="n">
        <v>5285.38</v>
      </c>
      <c r="EO369" s="260" t="n">
        <f aca="false">EC369+ED369+EE369+EF369+EG369+EH369+EI369+EJ369+EK369+EL369+EM369+EN369</f>
        <v>63424.56</v>
      </c>
      <c r="EP369" s="260" t="n">
        <f aca="false">T369+AQ369+AS369+AU369+AW369+AY369+BA369+BC369+BE369+BG369+BI369+BK369+BM369+BO369+BQ369+BS369+BU369+BW369+BY369+CA369+CC369+CE369+CG369+AG369</f>
        <v>623985.54</v>
      </c>
      <c r="EQ369" s="260" t="n">
        <f aca="false">EA369+EO369</f>
        <v>180013.33</v>
      </c>
      <c r="ER369" s="260" t="n">
        <f aca="false">EP369-EQ369</f>
        <v>443972.21</v>
      </c>
      <c r="ES369" s="262" t="n">
        <f aca="false">EN369</f>
        <v>5285.38</v>
      </c>
      <c r="ET369" s="262" t="n">
        <f aca="false">ES369</f>
        <v>5285.38</v>
      </c>
      <c r="EU369" s="262" t="n">
        <f aca="false">ET369</f>
        <v>5285.38</v>
      </c>
      <c r="EV369" s="262" t="n">
        <f aca="false">EU369</f>
        <v>5285.38</v>
      </c>
      <c r="EW369" s="262" t="n">
        <f aca="false">EV369</f>
        <v>5285.38</v>
      </c>
      <c r="EX369" s="262" t="n">
        <f aca="false">EW369</f>
        <v>5285.38</v>
      </c>
      <c r="EY369" s="262" t="n">
        <f aca="false">EX369</f>
        <v>5285.38</v>
      </c>
      <c r="EZ369" s="262" t="n">
        <f aca="false">EY369</f>
        <v>5285.38</v>
      </c>
      <c r="FA369" s="262" t="n">
        <f aca="false">EZ369</f>
        <v>5285.38</v>
      </c>
      <c r="FB369" s="262" t="n">
        <f aca="false">FA369</f>
        <v>5285.38</v>
      </c>
      <c r="FC369" s="262" t="n">
        <f aca="false">FB369</f>
        <v>5285.38</v>
      </c>
      <c r="FD369" s="262" t="n">
        <f aca="false">FC369</f>
        <v>5285.38</v>
      </c>
      <c r="FE369" s="261" t="n">
        <f aca="false">ES369+ET369+EU369+EV369+EW369+EX369+EY369+EZ369+FA369+FB369+FC369+FD369</f>
        <v>63424.56</v>
      </c>
      <c r="FF369" s="261" t="n">
        <f aca="false">EP369</f>
        <v>623985.54</v>
      </c>
      <c r="FG369" s="261" t="n">
        <f aca="false">EQ369+FE369</f>
        <v>243437.89</v>
      </c>
      <c r="FH369" s="261" t="n">
        <f aca="false">FF369-FG369</f>
        <v>380547.65</v>
      </c>
      <c r="FI369" s="261" t="n">
        <f aca="false">FD369</f>
        <v>5285.38</v>
      </c>
      <c r="FJ369" s="261" t="n">
        <f aca="false">FI369</f>
        <v>5285.38</v>
      </c>
      <c r="FK369" s="261" t="n">
        <f aca="false">FJ369</f>
        <v>5285.38</v>
      </c>
      <c r="FL369" s="261" t="n">
        <f aca="false">FK369</f>
        <v>5285.38</v>
      </c>
      <c r="FM369" s="261" t="n">
        <f aca="false">FL369</f>
        <v>5285.38</v>
      </c>
      <c r="FN369" s="261" t="n">
        <f aca="false">FM369</f>
        <v>5285.38</v>
      </c>
      <c r="FO369" s="261" t="n">
        <f aca="false">FN369</f>
        <v>5285.38</v>
      </c>
      <c r="FP369" s="261" t="n">
        <f aca="false">FO369</f>
        <v>5285.38</v>
      </c>
      <c r="FQ369" s="261" t="n">
        <f aca="false">FP369</f>
        <v>5285.38</v>
      </c>
      <c r="FR369" s="261" t="n">
        <f aca="false">FQ369</f>
        <v>5285.38</v>
      </c>
      <c r="FS369" s="261" t="n">
        <f aca="false">FR369</f>
        <v>5285.38</v>
      </c>
      <c r="FT369" s="261" t="n">
        <f aca="false">FS369</f>
        <v>5285.38</v>
      </c>
      <c r="FU369" s="261" t="n">
        <f aca="false">FI369+FJ369+FK369+FL369+FM369+FN369+FO369+FP369+FQ369+FR369+FS369+FT369</f>
        <v>63424.56</v>
      </c>
      <c r="FV369" s="261" t="n">
        <f aca="false">FF369</f>
        <v>623985.54</v>
      </c>
      <c r="FW369" s="261" t="n">
        <f aca="false">FG369+FU369</f>
        <v>306862.45</v>
      </c>
      <c r="FX369" s="261" t="n">
        <f aca="false">FV369-FW369</f>
        <v>317123.09</v>
      </c>
      <c r="FY369" s="261" t="n">
        <f aca="false">FT369</f>
        <v>5285.38</v>
      </c>
      <c r="FZ369" s="261" t="n">
        <f aca="false">FY369</f>
        <v>5285.38</v>
      </c>
      <c r="GA369" s="261" t="n">
        <f aca="false">FZ369</f>
        <v>5285.38</v>
      </c>
      <c r="GB369" s="261" t="n">
        <f aca="false">GA369</f>
        <v>5285.38</v>
      </c>
      <c r="GC369" s="261" t="n">
        <f aca="false">GB369</f>
        <v>5285.38</v>
      </c>
      <c r="GD369" s="261" t="n">
        <f aca="false">GC369</f>
        <v>5285.38</v>
      </c>
      <c r="GE369" s="261" t="n">
        <f aca="false">GD369</f>
        <v>5285.38</v>
      </c>
      <c r="GF369" s="261" t="n">
        <f aca="false">GE369</f>
        <v>5285.38</v>
      </c>
      <c r="GG369" s="261" t="n">
        <f aca="false">GF369</f>
        <v>5285.38</v>
      </c>
      <c r="GH369" s="261" t="n">
        <f aca="false">GG369</f>
        <v>5285.38</v>
      </c>
      <c r="GI369" s="261" t="n">
        <f aca="false">GH369</f>
        <v>5285.38</v>
      </c>
      <c r="GJ369" s="261" t="n">
        <f aca="false">GI369</f>
        <v>5285.38</v>
      </c>
      <c r="GK369" s="261" t="n">
        <f aca="false">FY369+FZ369+GA369+GB369+GC369+GD369+GE369+GF369+GG369+GH369+GI369+GJ369</f>
        <v>63424.56</v>
      </c>
      <c r="GL369" s="261" t="n">
        <f aca="false">FV369</f>
        <v>623985.54</v>
      </c>
      <c r="GM369" s="261" t="n">
        <f aca="false">FW369+GK369</f>
        <v>370287.01</v>
      </c>
      <c r="GN369" s="261" t="n">
        <f aca="false">GL369-GM369</f>
        <v>253698.53</v>
      </c>
      <c r="GO369" s="261" t="n">
        <f aca="false">GJ369</f>
        <v>5285.38</v>
      </c>
      <c r="GP369" s="261" t="n">
        <f aca="false">GO369</f>
        <v>5285.38</v>
      </c>
      <c r="GQ369" s="261" t="n">
        <f aca="false">GP369</f>
        <v>5285.38</v>
      </c>
      <c r="GR369" s="261" t="n">
        <f aca="false">GQ369</f>
        <v>5285.38</v>
      </c>
      <c r="GS369" s="261" t="n">
        <f aca="false">GR369</f>
        <v>5285.38</v>
      </c>
      <c r="GT369" s="261" t="n">
        <f aca="false">GS369</f>
        <v>5285.38</v>
      </c>
      <c r="GU369" s="261" t="n">
        <f aca="false">GT369</f>
        <v>5285.38</v>
      </c>
      <c r="GV369" s="261" t="n">
        <f aca="false">GU369</f>
        <v>5285.38</v>
      </c>
      <c r="GW369" s="261" t="n">
        <f aca="false">GV369</f>
        <v>5285.38</v>
      </c>
      <c r="GX369" s="261" t="n">
        <f aca="false">GW369</f>
        <v>5285.38</v>
      </c>
      <c r="GY369" s="261" t="n">
        <f aca="false">GX369</f>
        <v>5285.38</v>
      </c>
      <c r="GZ369" s="261" t="n">
        <f aca="false">GY369</f>
        <v>5285.38</v>
      </c>
      <c r="HA369" s="261" t="n">
        <f aca="false">GO369+GP369+GQ369+GR369+GS369+GT369+GU369+GV369+GW369+GX369+GY369+GZ369</f>
        <v>63424.56</v>
      </c>
      <c r="HB369" s="261" t="n">
        <f aca="false">GL369</f>
        <v>623985.54</v>
      </c>
      <c r="HC369" s="261" t="n">
        <f aca="false">GM369+HA369</f>
        <v>433711.57</v>
      </c>
      <c r="HD369" s="261" t="n">
        <f aca="false">HB369-HC369</f>
        <v>190273.97</v>
      </c>
      <c r="HE369" s="264" t="n">
        <f aca="false">GO369-GJ369</f>
        <v>0</v>
      </c>
      <c r="HF369" s="264"/>
      <c r="HG369" s="264"/>
      <c r="HH369" s="264"/>
      <c r="HI369" s="264"/>
      <c r="HJ369" s="264"/>
      <c r="HK369" s="264"/>
      <c r="HL369" s="264"/>
      <c r="HM369" s="264"/>
      <c r="HN369" s="264"/>
      <c r="HO369" s="264"/>
      <c r="HP369" s="264"/>
      <c r="HQ369" s="264"/>
      <c r="HR369" s="264"/>
      <c r="HS369" s="264"/>
      <c r="HT369" s="264"/>
      <c r="HU369" s="264"/>
      <c r="HV369" s="264"/>
      <c r="HW369" s="264"/>
      <c r="HX369" s="264"/>
      <c r="HY369" s="264"/>
      <c r="HZ369" s="264"/>
      <c r="IA369" s="264"/>
      <c r="IB369" s="264"/>
      <c r="IC369" s="264"/>
      <c r="ID369" s="264"/>
      <c r="IE369" s="264"/>
      <c r="IF369" s="264"/>
      <c r="IG369" s="264"/>
      <c r="IH369" s="264"/>
      <c r="II369" s="264"/>
      <c r="IJ369" s="264"/>
      <c r="IK369" s="264"/>
      <c r="IL369" s="264"/>
      <c r="IM369" s="264"/>
      <c r="IN369" s="264"/>
      <c r="IO369" s="264"/>
      <c r="IP369" s="264"/>
      <c r="IQ369" s="264"/>
      <c r="IR369" s="264"/>
      <c r="IS369" s="264"/>
      <c r="IT369" s="264"/>
      <c r="IU369" s="264"/>
      <c r="IV369" s="264"/>
      <c r="IW369" s="264"/>
      <c r="IX369" s="264"/>
      <c r="IY369" s="264"/>
      <c r="IZ369" s="264"/>
      <c r="JA369" s="264"/>
      <c r="JB369" s="264"/>
      <c r="JC369" s="264"/>
      <c r="JD369" s="264"/>
      <c r="JE369" s="264"/>
      <c r="JF369" s="264"/>
      <c r="JG369" s="264"/>
      <c r="JH369" s="264"/>
      <c r="JI369" s="264"/>
      <c r="JJ369" s="264"/>
      <c r="JK369" s="264"/>
      <c r="JL369" s="264"/>
      <c r="JM369" s="265"/>
      <c r="JN369" s="265" t="n">
        <f aca="false">DH369-DG369</f>
        <v>0</v>
      </c>
    </row>
    <row r="370" s="201" customFormat="true" ht="22.35" hidden="false" customHeight="false" outlineLevel="0" collapsed="false">
      <c r="A370" s="249" t="n">
        <v>338</v>
      </c>
      <c r="B370" s="250" t="s">
        <v>844</v>
      </c>
      <c r="C370" s="251" t="n">
        <v>6149</v>
      </c>
      <c r="D370" s="252" t="s">
        <v>471</v>
      </c>
      <c r="E370" s="252" t="s">
        <v>633</v>
      </c>
      <c r="F370" s="253" t="n">
        <v>1</v>
      </c>
      <c r="G370" s="254" t="n">
        <v>609252.73</v>
      </c>
      <c r="H370" s="255" t="n">
        <v>0.2</v>
      </c>
      <c r="I370" s="256" t="n">
        <f aca="false">ROUND(F370*G370,2)</f>
        <v>609252.73</v>
      </c>
      <c r="J370" s="254" t="n">
        <f aca="false">ROUND(I370+F370*G370*H370,2)</f>
        <v>731103.28</v>
      </c>
      <c r="K370" s="257" t="n">
        <v>44560</v>
      </c>
      <c r="L370" s="257" t="n">
        <f aca="false">EDATE(K370,M370)-1</f>
        <v>48211</v>
      </c>
      <c r="M370" s="258" t="n">
        <v>120</v>
      </c>
      <c r="N370" s="254" t="n">
        <f aca="false">ROUND(G370/M370,2)*F370</f>
        <v>5077.11</v>
      </c>
      <c r="O370" s="254" t="n">
        <v>0</v>
      </c>
      <c r="P370" s="254"/>
      <c r="Q370" s="253" t="n">
        <v>1</v>
      </c>
      <c r="R370" s="254" t="n">
        <f aca="false">T370</f>
        <v>609252.73</v>
      </c>
      <c r="S370" s="255" t="n">
        <f aca="false">H370</f>
        <v>0.2</v>
      </c>
      <c r="T370" s="254" t="n">
        <f aca="false">I370</f>
        <v>609252.73</v>
      </c>
      <c r="U370" s="254" t="n">
        <f aca="false">ROUND(T370+Q370*R370*S370,2)</f>
        <v>731103.28</v>
      </c>
      <c r="V370" s="257" t="n">
        <v>44560</v>
      </c>
      <c r="W370" s="257" t="n">
        <f aca="false">EDATE(V370,X370)-1</f>
        <v>48211</v>
      </c>
      <c r="X370" s="258" t="n">
        <v>120</v>
      </c>
      <c r="Y370" s="254" t="n">
        <f aca="false">ROUND((R370-Z370)/X370,2)*Q370</f>
        <v>5077.11</v>
      </c>
      <c r="Z370" s="254" t="n">
        <v>0</v>
      </c>
      <c r="AA370" s="254" t="n">
        <v>0</v>
      </c>
      <c r="AB370" s="254"/>
      <c r="AC370" s="254"/>
      <c r="AD370" s="254"/>
      <c r="AE370" s="254"/>
      <c r="AF370" s="254"/>
      <c r="AG370" s="254" t="n">
        <v>5616</v>
      </c>
      <c r="AH370" s="254" t="n">
        <f aca="false">AI370-Y370</f>
        <v>46.8000000000002</v>
      </c>
      <c r="AI370" s="254" t="n">
        <f aca="false">ROUND((T370+AG370-Z370)/X370,2)</f>
        <v>5123.91</v>
      </c>
      <c r="AJ370" s="254"/>
      <c r="AK370" s="254"/>
      <c r="AL370" s="254"/>
      <c r="AM370" s="254"/>
      <c r="AN370" s="254"/>
      <c r="AO370" s="254"/>
      <c r="AP370" s="254"/>
      <c r="AQ370" s="254"/>
      <c r="AR370" s="254"/>
      <c r="AS370" s="254"/>
      <c r="AT370" s="254"/>
      <c r="AU370" s="254"/>
      <c r="AV370" s="254"/>
      <c r="AW370" s="254"/>
      <c r="AX370" s="254"/>
      <c r="AY370" s="254"/>
      <c r="AZ370" s="254"/>
      <c r="BA370" s="254"/>
      <c r="BB370" s="254"/>
      <c r="BC370" s="254"/>
      <c r="BD370" s="254"/>
      <c r="BE370" s="254"/>
      <c r="BF370" s="254"/>
      <c r="BG370" s="254"/>
      <c r="BH370" s="254"/>
      <c r="BI370" s="254"/>
      <c r="BJ370" s="254"/>
      <c r="BK370" s="254"/>
      <c r="BL370" s="254"/>
      <c r="BM370" s="254"/>
      <c r="BN370" s="254"/>
      <c r="BO370" s="254"/>
      <c r="BP370" s="254"/>
      <c r="BQ370" s="254"/>
      <c r="BR370" s="254"/>
      <c r="BS370" s="254"/>
      <c r="BT370" s="254"/>
      <c r="BU370" s="254" t="n">
        <v>10806.25</v>
      </c>
      <c r="BV370" s="254" t="n">
        <f aca="false">ROUND(($T370+AG370-AI370*27+BU370)/93,2)</f>
        <v>5240.1</v>
      </c>
      <c r="BW370" s="254"/>
      <c r="BX370" s="254"/>
      <c r="BY370" s="254"/>
      <c r="BZ370" s="254"/>
      <c r="CA370" s="254"/>
      <c r="CB370" s="254"/>
      <c r="CC370" s="254"/>
      <c r="CD370" s="254"/>
      <c r="CE370" s="254"/>
      <c r="CF370" s="254"/>
      <c r="CG370" s="254"/>
      <c r="CH370" s="254"/>
      <c r="CI370" s="254" t="e">
        <f aca="false">#N/A</f>
        <v>#N/A</v>
      </c>
      <c r="CJ370" s="254"/>
      <c r="CK370" s="254"/>
      <c r="CL370" s="254"/>
      <c r="CM370" s="257" t="n">
        <v>44560</v>
      </c>
      <c r="CN370" s="257" t="e">
        <f aca="false">EDATE(CM370,CO370)-1</f>
        <v>#N/A</v>
      </c>
      <c r="CO370" s="254" t="e">
        <f aca="false">#N/A</f>
        <v>#N/A</v>
      </c>
      <c r="CP370" s="254" t="n">
        <v>0</v>
      </c>
      <c r="CQ370" s="254"/>
      <c r="CR370" s="254"/>
      <c r="CS370" s="254"/>
      <c r="CT370" s="261" t="n">
        <f aca="false">I370</f>
        <v>609252.73</v>
      </c>
      <c r="CU370" s="261" t="n">
        <f aca="false">CT370-CV370</f>
        <v>0</v>
      </c>
      <c r="CV370" s="261" t="n">
        <v>609252.73</v>
      </c>
      <c r="CW370" s="261" t="n">
        <f aca="false">IF(AND(CW$5&gt;$V370,CW$6&lt;=$W370),$AI370,IF(AND(MONTH(CW$6)=MONTH($W370),YEAR(CW$6)=YEAR($W370)),$T370-$X370*$AI370+$AI370,0))</f>
        <v>5123.91</v>
      </c>
      <c r="CX370" s="261" t="n">
        <f aca="false">IF(AND(CX$5&gt;$V370,CX$6&lt;=$W370),$AI370,IF(AND(MONTH(CX$6)=MONTH($W370),YEAR(CX$6)=YEAR($W370)),$T370-$X370*$AI370+$AI370,0))</f>
        <v>5123.91</v>
      </c>
      <c r="CY370" s="261" t="n">
        <f aca="false">IF(AND(CY$5&gt;$V370,CY$6&lt;=$W370),$AI370,IF(AND(MONTH(CY$6)=MONTH($W370),YEAR(CY$6)=YEAR($W370)),$T370-$X370*$AI370+$AI370,0))</f>
        <v>5123.91</v>
      </c>
      <c r="CZ370" s="261" t="n">
        <f aca="false">IF(AND(CZ$5&gt;$V370,CZ$6&lt;=$W370),$AI370,IF(AND(MONTH(CZ$6)=MONTH($W370),YEAR(CZ$6)=YEAR($W370)),$T370-$X370*$AI370+$AI370,0))</f>
        <v>5123.91</v>
      </c>
      <c r="DA370" s="261" t="n">
        <f aca="false">IF(AND(DA$5&gt;$V370,DA$6&lt;=$W370),$AI370,IF(AND(MONTH(DA$6)=MONTH($W370),YEAR(DA$6)=YEAR($W370)),$T370-$X370*$AI370+$AI370,0))</f>
        <v>5123.91</v>
      </c>
      <c r="DB370" s="261" t="n">
        <f aca="false">IF(AND(DB$5&gt;$V370,DB$6&lt;=$W370),$AI370,IF(AND(MONTH(DB$6)=MONTH($W370),YEAR(DB$6)=YEAR($W370)),$T370-$X370*$AI370+$AI370,0))</f>
        <v>5123.91</v>
      </c>
      <c r="DC370" s="261" t="n">
        <f aca="false">IF(AND(DC$5&gt;$V370,DC$6&lt;=$W370),$AI370,IF(AND(MONTH(DC$6)=MONTH($W370),YEAR(DC$6)=YEAR($W370)),$T370-$X370*$AI370+$AI370,0))</f>
        <v>5123.91</v>
      </c>
      <c r="DD370" s="261" t="n">
        <f aca="false">IF(AND(DD$5&gt;$V370,DD$6&lt;=$W370),$AI370,IF(AND(MONTH(DD$6)=MONTH($W370),YEAR(DD$6)=YEAR($W370)),$T370-$X370*$AI370+$AI370,0))</f>
        <v>5123.91</v>
      </c>
      <c r="DE370" s="261" t="n">
        <f aca="false">IF(AND(DE$5&gt;$V370,DE$6&lt;=$W370),$AI370,IF(AND(MONTH(DE$6)=MONTH($W370),YEAR(DE$6)=YEAR($W370)),$T370-$X370*$AI370+$AI370,0))</f>
        <v>5123.91</v>
      </c>
      <c r="DF370" s="261" t="n">
        <f aca="false">IF(AND(DF$5&gt;$V370,DF$6&lt;=$W370),$AI370,IF(AND(MONTH(DF$6)=MONTH($W370),YEAR(DF$6)=YEAR($W370)),$T370-$X370*$AI370+$AI370,0))</f>
        <v>5123.91</v>
      </c>
      <c r="DG370" s="261" t="n">
        <f aca="false">IF(AND(DG$5&gt;$V370,DG$6&lt;=$W370),$AI370,IF(AND(MONTH(DG$6)=MONTH($W370),YEAR(DG$6)=YEAR($W370)),$T370-$X370*$AI370+$AI370,0))</f>
        <v>5123.91</v>
      </c>
      <c r="DH370" s="277" t="n">
        <f aca="false">IF(AND(DH$5&gt;$V370,DH$6&lt;=$W370),$AI370,IF(AND(MONTH(DH$6)=MONTH($W370),YEAR(DH$6)=YEAR($W370)),$T370-$X370*$AI370+$AI370,0))</f>
        <v>5123.91</v>
      </c>
      <c r="DI370" s="260" t="n">
        <f aca="false">CW370+CX370+CY370+CZ370+DA370+DB370+DC370+DD370+DE370+DF370+DG370+DH370</f>
        <v>61486.92</v>
      </c>
      <c r="DJ370" s="260" t="n">
        <f aca="false">T370+AG370+AJ370+AQ370+AS370+AU370+AW370</f>
        <v>614868.73</v>
      </c>
      <c r="DK370" s="260" t="n">
        <f aca="false">CU370+DI370-O370</f>
        <v>61486.92</v>
      </c>
      <c r="DL370" s="260" t="n">
        <f aca="false">DJ370-DK370</f>
        <v>553381.81</v>
      </c>
      <c r="DM370" s="277" t="n">
        <f aca="false">IF(AND(DM$5&gt;$V370,DM$6&lt;=$W370),$AI370,IF(AND(MONTH(DM$6)=MONTH($W370),YEAR(DM$6)=YEAR($W370)),$T370-$X370*$AI370+$AI370,0))</f>
        <v>5123.91</v>
      </c>
      <c r="DN370" s="277" t="n">
        <f aca="false">IF(AND(DN$5&gt;$V370,DN$6&lt;=$W370),$AI370,IF(AND(MONTH(DN$6)=MONTH($W370),YEAR(DN$6)=YEAR($W370)),$T370-$X370*$AI370+$AI370,0))</f>
        <v>5123.91</v>
      </c>
      <c r="DO370" s="277" t="n">
        <f aca="false">IF(AND(DO$5&gt;$V370,DO$6&lt;=$W370),$AI370,IF(AND(MONTH(DO$6)=MONTH($W370),YEAR(DO$6)=YEAR($W370)),$T370-$X370*$AI370+$AI370,0))</f>
        <v>5123.91</v>
      </c>
      <c r="DP370" s="277" t="n">
        <f aca="false">IF(AND(DP$5&gt;$V370,DP$6&lt;=$W370),$AI370,IF(AND(MONTH(DP$6)=MONTH($W370),YEAR(DP$6)=YEAR($W370)),$T370-$X370*$AI370+$AI370,0))</f>
        <v>5123.91</v>
      </c>
      <c r="DQ370" s="277" t="n">
        <f aca="false">IF(AND(DQ$5&gt;$V370,DQ$6&lt;=$W370),$AI370,IF(AND(MONTH(DQ$6)=MONTH($W370),YEAR(DQ$6)=YEAR($W370)),$T370-$X370*$AI370+$AI370,0))</f>
        <v>5123.91</v>
      </c>
      <c r="DR370" s="277" t="n">
        <f aca="false">IF(AND(DR$5&gt;$V370,DR$6&lt;=$W370),$AI370,IF(AND(MONTH(DR$6)=MONTH($W370),YEAR(DR$6)=YEAR($W370)),$T370-$X370*$AI370+$AI370,0))</f>
        <v>5123.91</v>
      </c>
      <c r="DS370" s="277" t="n">
        <f aca="false">IF(AND(DS$5&gt;$V370,DS$6&lt;=$W370),$AI370,IF(AND(MONTH(DS$6)=MONTH($W370),YEAR(DS$6)=YEAR($W370)),$T370-$X370*$AI370+$AI370,0))</f>
        <v>5123.91</v>
      </c>
      <c r="DT370" s="277" t="n">
        <f aca="false">IF(AND(DT$5&gt;$V370,DT$6&lt;=$W370),$AI370,IF(AND(MONTH(DT$6)=MONTH($W370),YEAR(DT$6)=YEAR($W370)),$T370-$X370*$AI370+$AI370,0))</f>
        <v>5123.91</v>
      </c>
      <c r="DU370" s="277" t="n">
        <f aca="false">IF(AND(DU$5&gt;$V370,DU$6&lt;=$W370),$AI370,IF(AND(MONTH(DU$6)=MONTH($W370),YEAR(DU$6)=YEAR($W370)),$T370-$X370*$AI370+$AI370,0))</f>
        <v>5123.91</v>
      </c>
      <c r="DV370" s="277" t="n">
        <f aca="false">IF(AND(DV$5&gt;$V370,DV$6&lt;=$W370),$AI370,IF(AND(MONTH(DV$6)=MONTH($W370),YEAR(DV$6)=YEAR($W370)),$T370-$X370*$AI370+$AI370,0))</f>
        <v>5123.91</v>
      </c>
      <c r="DW370" s="277" t="n">
        <f aca="false">IF(AND(DW$5&gt;$V370,DW$6&lt;=$W370),$AI370,IF(AND(MONTH(DW$6)=MONTH($W370),YEAR(DW$6)=YEAR($W370)),$T370-$X370*$AI370+$AI370,0))</f>
        <v>5123.91</v>
      </c>
      <c r="DX370" s="277" t="n">
        <f aca="false">IF(AND(DX$5&gt;$V370,DX$6&lt;=$W370),$AI370,IF(AND(MONTH(DX$6)=MONTH($W370),YEAR(DX$6)=YEAR($W370)),$T370-$X370*$AI370+$AI370,0))</f>
        <v>5123.91</v>
      </c>
      <c r="DY370" s="260" t="n">
        <f aca="false">DM370+DN370+DO370+DP370+DQ370+DR370+DS370+DT370+DU370+DV370+DW370+DX370</f>
        <v>61486.92</v>
      </c>
      <c r="DZ370" s="260" t="n">
        <f aca="false">DJ370+AY370+BA370+BC370+BE370+BG370+BI370+BK370+BM370+BO370+BQ370+BS370</f>
        <v>614868.73</v>
      </c>
      <c r="EA370" s="260" t="n">
        <f aca="false">DK370+DY370</f>
        <v>122973.84</v>
      </c>
      <c r="EB370" s="261" t="n">
        <f aca="false">DZ370-EA370</f>
        <v>491894.89</v>
      </c>
      <c r="EC370" s="277" t="n">
        <f aca="false">IF(AND(EC$5&gt;$V370,EC$6&lt;=$W370),$AI370,IF(AND(MONTH(EC$6)=MONTH($W370),YEAR(EC$6)=YEAR($W370)),$T370-$X370*$AI370+$AI370,0))</f>
        <v>5123.91</v>
      </c>
      <c r="ED370" s="277" t="n">
        <f aca="false">IF(AND(ED$5&gt;$V370,ED$6&lt;=$W370),$AI370,IF(AND(MONTH(ED$6)=MONTH($W370),YEAR(ED$6)=YEAR($W370)),$T370-$X370*$AI370+$AI370,0))</f>
        <v>5123.91</v>
      </c>
      <c r="EE370" s="277" t="n">
        <f aca="false">IF(AND(EE$5&gt;$V370,EE$6&lt;=$W370),$AI370,IF(AND(MONTH(EE$6)=MONTH($W370),YEAR(EE$6)=YEAR($W370)),$T370-$X370*$AI370+$AI370,0))</f>
        <v>5123.91</v>
      </c>
      <c r="EF370" s="277" t="n">
        <f aca="false">IF(AND(EF$5&gt;$V370,EF$6&lt;=$W370),$BV370,IF(AND(MONTH(EF$6)=MONTH($W370),YEAR(EF$6)=YEAR($W370)),$T370-$X370*$BV370+$BV370,0))</f>
        <v>5240.1</v>
      </c>
      <c r="EG370" s="277" t="n">
        <f aca="false">IF(AND(EG$5&gt;$V370,EG$6&lt;=$W370),$BV370,IF(AND(MONTH(EG$6)=MONTH($W370),YEAR(EG$6)=YEAR($W370)),$T370-$X370*$BV370+$BV370,0))</f>
        <v>5240.1</v>
      </c>
      <c r="EH370" s="277" t="n">
        <f aca="false">IF(AND(EH$5&gt;$V370,EH$6&lt;=$W370),$BV370,IF(AND(MONTH(EH$6)=MONTH($W370),YEAR(EH$6)=YEAR($W370)),$T370-$X370*$BV370+$BV370,0))</f>
        <v>5240.1</v>
      </c>
      <c r="EI370" s="277" t="n">
        <f aca="false">IF(AND(EI$5&gt;$V370,EI$6&lt;=$W370),$BV370,IF(AND(MONTH(EI$6)=MONTH($W370),YEAR(EI$6)=YEAR($W370)),$T370-$X370*$BV370+$BV370,0))</f>
        <v>5240.1</v>
      </c>
      <c r="EJ370" s="277" t="n">
        <f aca="false">IF(AND(EJ$5&gt;$V370,EJ$6&lt;=$W370),$BV370,IF(AND(MONTH(EJ$6)=MONTH($W370),YEAR(EJ$6)=YEAR($W370)),$T370-$X370*$BV370+$BV370,0))</f>
        <v>5240.1</v>
      </c>
      <c r="EK370" s="277" t="n">
        <f aca="false">IF(AND(EK$5&gt;$V370,EK$6&lt;=$W370),$BV370,IF(AND(MONTH(EK$6)=MONTH($W370),YEAR(EK$6)=YEAR($W370)),$T370-$X370*$BV370+$BV370,0))</f>
        <v>5240.1</v>
      </c>
      <c r="EL370" s="266" t="n">
        <v>5240.1</v>
      </c>
      <c r="EM370" s="278" t="n">
        <v>5240.1</v>
      </c>
      <c r="EN370" s="277" t="n">
        <v>5240.1</v>
      </c>
      <c r="EO370" s="260" t="n">
        <f aca="false">EC370+ED370+EE370+EF370+EG370+EH370+EI370+EJ370+EK370+EL370+EM370+EN370</f>
        <v>62532.63</v>
      </c>
      <c r="EP370" s="260" t="n">
        <f aca="false">T370+AQ370+AS370+AU370+AW370+AY370+BA370+BC370+BE370+BG370+BI370+BK370+BM370+BO370+BQ370+BS370+BU370+BW370+BY370+CA370+CC370+CE370+CG370+AG370</f>
        <v>625674.98</v>
      </c>
      <c r="EQ370" s="260" t="n">
        <f aca="false">EA370+EO370</f>
        <v>185506.47</v>
      </c>
      <c r="ER370" s="260" t="n">
        <f aca="false">EP370-EQ370</f>
        <v>440168.51</v>
      </c>
      <c r="ES370" s="262" t="n">
        <f aca="false">EN370</f>
        <v>5240.1</v>
      </c>
      <c r="ET370" s="262" t="n">
        <f aca="false">ES370</f>
        <v>5240.1</v>
      </c>
      <c r="EU370" s="262" t="n">
        <f aca="false">ET370</f>
        <v>5240.1</v>
      </c>
      <c r="EV370" s="262" t="n">
        <f aca="false">EU370</f>
        <v>5240.1</v>
      </c>
      <c r="EW370" s="262" t="n">
        <f aca="false">EV370</f>
        <v>5240.1</v>
      </c>
      <c r="EX370" s="262" t="n">
        <f aca="false">EW370</f>
        <v>5240.1</v>
      </c>
      <c r="EY370" s="262" t="n">
        <f aca="false">EX370</f>
        <v>5240.1</v>
      </c>
      <c r="EZ370" s="262" t="n">
        <f aca="false">EY370</f>
        <v>5240.1</v>
      </c>
      <c r="FA370" s="262" t="n">
        <f aca="false">EZ370</f>
        <v>5240.1</v>
      </c>
      <c r="FB370" s="262" t="n">
        <f aca="false">FA370</f>
        <v>5240.1</v>
      </c>
      <c r="FC370" s="262" t="n">
        <f aca="false">FB370</f>
        <v>5240.1</v>
      </c>
      <c r="FD370" s="262" t="n">
        <f aca="false">FC370</f>
        <v>5240.1</v>
      </c>
      <c r="FE370" s="261" t="n">
        <f aca="false">ES370+ET370+EU370+EV370+EW370+EX370+EY370+EZ370+FA370+FB370+FC370+FD370</f>
        <v>62881.2</v>
      </c>
      <c r="FF370" s="261" t="n">
        <f aca="false">EP370</f>
        <v>625674.98</v>
      </c>
      <c r="FG370" s="261" t="n">
        <f aca="false">EQ370+FE370</f>
        <v>248387.67</v>
      </c>
      <c r="FH370" s="261" t="n">
        <f aca="false">FF370-FG370</f>
        <v>377287.31</v>
      </c>
      <c r="FI370" s="261" t="n">
        <f aca="false">FD370</f>
        <v>5240.1</v>
      </c>
      <c r="FJ370" s="261" t="n">
        <f aca="false">FI370</f>
        <v>5240.1</v>
      </c>
      <c r="FK370" s="261" t="n">
        <f aca="false">FJ370</f>
        <v>5240.1</v>
      </c>
      <c r="FL370" s="261" t="n">
        <f aca="false">FK370</f>
        <v>5240.1</v>
      </c>
      <c r="FM370" s="261" t="n">
        <f aca="false">FL370</f>
        <v>5240.1</v>
      </c>
      <c r="FN370" s="261" t="n">
        <f aca="false">FM370</f>
        <v>5240.1</v>
      </c>
      <c r="FO370" s="261" t="n">
        <f aca="false">FN370</f>
        <v>5240.1</v>
      </c>
      <c r="FP370" s="261" t="n">
        <f aca="false">FO370</f>
        <v>5240.1</v>
      </c>
      <c r="FQ370" s="261" t="n">
        <f aca="false">FP370</f>
        <v>5240.1</v>
      </c>
      <c r="FR370" s="261" t="n">
        <f aca="false">FQ370</f>
        <v>5240.1</v>
      </c>
      <c r="FS370" s="261" t="n">
        <f aca="false">FR370</f>
        <v>5240.1</v>
      </c>
      <c r="FT370" s="261" t="n">
        <f aca="false">FS370</f>
        <v>5240.1</v>
      </c>
      <c r="FU370" s="261" t="n">
        <f aca="false">FI370+FJ370+FK370+FL370+FM370+FN370+FO370+FP370+FQ370+FR370+FS370+FT370</f>
        <v>62881.2</v>
      </c>
      <c r="FV370" s="261" t="n">
        <f aca="false">FF370</f>
        <v>625674.98</v>
      </c>
      <c r="FW370" s="261" t="n">
        <f aca="false">FG370+FU370</f>
        <v>311268.87</v>
      </c>
      <c r="FX370" s="261" t="n">
        <f aca="false">FV370-FW370</f>
        <v>314406.11</v>
      </c>
      <c r="FY370" s="261" t="n">
        <f aca="false">FT370</f>
        <v>5240.1</v>
      </c>
      <c r="FZ370" s="261" t="n">
        <f aca="false">FY370</f>
        <v>5240.1</v>
      </c>
      <c r="GA370" s="261" t="n">
        <f aca="false">FZ370</f>
        <v>5240.1</v>
      </c>
      <c r="GB370" s="261" t="n">
        <f aca="false">GA370</f>
        <v>5240.1</v>
      </c>
      <c r="GC370" s="261" t="n">
        <f aca="false">GB370</f>
        <v>5240.1</v>
      </c>
      <c r="GD370" s="261" t="n">
        <f aca="false">GC370</f>
        <v>5240.1</v>
      </c>
      <c r="GE370" s="261" t="n">
        <f aca="false">GD370</f>
        <v>5240.1</v>
      </c>
      <c r="GF370" s="261" t="n">
        <f aca="false">GE370</f>
        <v>5240.1</v>
      </c>
      <c r="GG370" s="261" t="n">
        <f aca="false">GF370</f>
        <v>5240.1</v>
      </c>
      <c r="GH370" s="261" t="n">
        <f aca="false">GG370</f>
        <v>5240.1</v>
      </c>
      <c r="GI370" s="261" t="n">
        <f aca="false">GH370</f>
        <v>5240.1</v>
      </c>
      <c r="GJ370" s="261" t="n">
        <f aca="false">GI370</f>
        <v>5240.1</v>
      </c>
      <c r="GK370" s="261" t="n">
        <f aca="false">FY370+FZ370+GA370+GB370+GC370+GD370+GE370+GF370+GG370+GH370+GI370+GJ370</f>
        <v>62881.2</v>
      </c>
      <c r="GL370" s="261" t="n">
        <f aca="false">FV370</f>
        <v>625674.98</v>
      </c>
      <c r="GM370" s="261" t="n">
        <f aca="false">FW370+GK370</f>
        <v>374150.07</v>
      </c>
      <c r="GN370" s="261" t="n">
        <f aca="false">GL370-GM370</f>
        <v>251524.91</v>
      </c>
      <c r="GO370" s="261" t="n">
        <f aca="false">GJ370</f>
        <v>5240.1</v>
      </c>
      <c r="GP370" s="261" t="n">
        <f aca="false">GO370</f>
        <v>5240.1</v>
      </c>
      <c r="GQ370" s="261" t="n">
        <f aca="false">GP370</f>
        <v>5240.1</v>
      </c>
      <c r="GR370" s="261" t="n">
        <f aca="false">GQ370</f>
        <v>5240.1</v>
      </c>
      <c r="GS370" s="261" t="n">
        <f aca="false">GR370</f>
        <v>5240.1</v>
      </c>
      <c r="GT370" s="261" t="n">
        <f aca="false">GS370</f>
        <v>5240.1</v>
      </c>
      <c r="GU370" s="261" t="n">
        <f aca="false">GT370</f>
        <v>5240.1</v>
      </c>
      <c r="GV370" s="261" t="n">
        <f aca="false">GU370</f>
        <v>5240.1</v>
      </c>
      <c r="GW370" s="261" t="n">
        <f aca="false">GV370</f>
        <v>5240.1</v>
      </c>
      <c r="GX370" s="261" t="n">
        <f aca="false">GW370</f>
        <v>5240.1</v>
      </c>
      <c r="GY370" s="261" t="n">
        <f aca="false">GX370</f>
        <v>5240.1</v>
      </c>
      <c r="GZ370" s="261" t="n">
        <f aca="false">GY370</f>
        <v>5240.1</v>
      </c>
      <c r="HA370" s="261" t="n">
        <f aca="false">GO370+GP370+GQ370+GR370+GS370+GT370+GU370+GV370+GW370+GX370+GY370+GZ370</f>
        <v>62881.2</v>
      </c>
      <c r="HB370" s="261" t="n">
        <f aca="false">GL370</f>
        <v>625674.98</v>
      </c>
      <c r="HC370" s="261" t="n">
        <f aca="false">GM370+HA370</f>
        <v>437031.27</v>
      </c>
      <c r="HD370" s="261" t="n">
        <f aca="false">HB370-HC370</f>
        <v>188643.71</v>
      </c>
      <c r="HE370" s="264" t="n">
        <f aca="false">GO370-GJ370</f>
        <v>0</v>
      </c>
      <c r="HF370" s="264"/>
      <c r="HG370" s="264"/>
      <c r="HH370" s="264"/>
      <c r="HI370" s="264"/>
      <c r="HJ370" s="264"/>
      <c r="HK370" s="264"/>
      <c r="HL370" s="264"/>
      <c r="HM370" s="264"/>
      <c r="HN370" s="264"/>
      <c r="HO370" s="264"/>
      <c r="HP370" s="264"/>
      <c r="HQ370" s="264"/>
      <c r="HR370" s="264"/>
      <c r="HS370" s="264"/>
      <c r="HT370" s="264"/>
      <c r="HU370" s="264"/>
      <c r="HV370" s="264"/>
      <c r="HW370" s="264"/>
      <c r="HX370" s="264"/>
      <c r="HY370" s="264"/>
      <c r="HZ370" s="264"/>
      <c r="IA370" s="264"/>
      <c r="IB370" s="264"/>
      <c r="IC370" s="264"/>
      <c r="ID370" s="264"/>
      <c r="IE370" s="264"/>
      <c r="IF370" s="264"/>
      <c r="IG370" s="264"/>
      <c r="IH370" s="264"/>
      <c r="II370" s="264"/>
      <c r="IJ370" s="264"/>
      <c r="IK370" s="264"/>
      <c r="IL370" s="264"/>
      <c r="IM370" s="264"/>
      <c r="IN370" s="264"/>
      <c r="IO370" s="264"/>
      <c r="IP370" s="264"/>
      <c r="IQ370" s="264"/>
      <c r="IR370" s="264"/>
      <c r="IS370" s="264"/>
      <c r="IT370" s="264"/>
      <c r="IU370" s="264"/>
      <c r="IV370" s="264"/>
      <c r="IW370" s="264"/>
      <c r="IX370" s="264"/>
      <c r="IY370" s="264"/>
      <c r="IZ370" s="264"/>
      <c r="JA370" s="264"/>
      <c r="JB370" s="264"/>
      <c r="JC370" s="264"/>
      <c r="JD370" s="264"/>
      <c r="JE370" s="264"/>
      <c r="JF370" s="264"/>
      <c r="JG370" s="264"/>
      <c r="JH370" s="264"/>
      <c r="JI370" s="264"/>
      <c r="JJ370" s="264"/>
      <c r="JK370" s="264"/>
      <c r="JL370" s="264"/>
      <c r="JM370" s="265"/>
      <c r="JN370" s="265" t="n">
        <f aca="false">DH370-DG370</f>
        <v>0</v>
      </c>
    </row>
    <row r="371" s="201" customFormat="true" ht="22.35" hidden="false" customHeight="false" outlineLevel="0" collapsed="false">
      <c r="A371" s="249" t="n">
        <v>339</v>
      </c>
      <c r="B371" s="250" t="s">
        <v>845</v>
      </c>
      <c r="C371" s="251" t="n">
        <v>6150</v>
      </c>
      <c r="D371" s="252" t="s">
        <v>471</v>
      </c>
      <c r="E371" s="252" t="s">
        <v>633</v>
      </c>
      <c r="F371" s="253" t="n">
        <v>1</v>
      </c>
      <c r="G371" s="254" t="n">
        <v>363364.57</v>
      </c>
      <c r="H371" s="255" t="n">
        <v>0.2</v>
      </c>
      <c r="I371" s="256" t="n">
        <f aca="false">ROUND(F371*G371,2)</f>
        <v>363364.57</v>
      </c>
      <c r="J371" s="254" t="n">
        <f aca="false">ROUND(I371+F371*G371*H371,2)</f>
        <v>436037.48</v>
      </c>
      <c r="K371" s="257" t="n">
        <v>44560</v>
      </c>
      <c r="L371" s="257" t="n">
        <f aca="false">EDATE(K371,M371)-1</f>
        <v>48211</v>
      </c>
      <c r="M371" s="258" t="n">
        <v>120</v>
      </c>
      <c r="N371" s="254" t="n">
        <f aca="false">ROUND(G371/M371,2)*F371</f>
        <v>3028.04</v>
      </c>
      <c r="O371" s="254" t="n">
        <v>0</v>
      </c>
      <c r="P371" s="254"/>
      <c r="Q371" s="253" t="n">
        <v>1</v>
      </c>
      <c r="R371" s="254" t="n">
        <f aca="false">T371</f>
        <v>363364.57</v>
      </c>
      <c r="S371" s="255" t="n">
        <f aca="false">H371</f>
        <v>0.2</v>
      </c>
      <c r="T371" s="254" t="n">
        <f aca="false">I371</f>
        <v>363364.57</v>
      </c>
      <c r="U371" s="254" t="n">
        <f aca="false">ROUND(T371+Q371*R371*S371,2)</f>
        <v>436037.48</v>
      </c>
      <c r="V371" s="257" t="n">
        <v>44560</v>
      </c>
      <c r="W371" s="257" t="n">
        <f aca="false">EDATE(V371,X371)-1</f>
        <v>48211</v>
      </c>
      <c r="X371" s="258" t="n">
        <v>120</v>
      </c>
      <c r="Y371" s="254" t="n">
        <f aca="false">ROUND((R371-Z371)/X371,2)*Q371</f>
        <v>3028.04</v>
      </c>
      <c r="Z371" s="254" t="n">
        <v>0</v>
      </c>
      <c r="AA371" s="254" t="n">
        <v>0</v>
      </c>
      <c r="AB371" s="254"/>
      <c r="AC371" s="254"/>
      <c r="AD371" s="254"/>
      <c r="AE371" s="254"/>
      <c r="AF371" s="254"/>
      <c r="AG371" s="254" t="n">
        <v>-299.000000000007</v>
      </c>
      <c r="AH371" s="254" t="n">
        <f aca="false">AI371-Y371</f>
        <v>-2.48999999999978</v>
      </c>
      <c r="AI371" s="254" t="n">
        <f aca="false">ROUND((T371+AG371-Z371)/X371,2)</f>
        <v>3025.55</v>
      </c>
      <c r="AJ371" s="254"/>
      <c r="AK371" s="254"/>
      <c r="AL371" s="254"/>
      <c r="AM371" s="254"/>
      <c r="AN371" s="254"/>
      <c r="AO371" s="254"/>
      <c r="AP371" s="254"/>
      <c r="AQ371" s="256" t="n">
        <v>607889.32</v>
      </c>
      <c r="AR371" s="254" t="n">
        <f aca="false">ROUND((T371+AG371+AJ371-CW371-CX371+AQ371)/118,2)</f>
        <v>8177.15</v>
      </c>
      <c r="AS371" s="254"/>
      <c r="AT371" s="300"/>
      <c r="AU371" s="300"/>
      <c r="AV371" s="300"/>
      <c r="AW371" s="300"/>
      <c r="AX371" s="300"/>
      <c r="AY371" s="300"/>
      <c r="AZ371" s="300"/>
      <c r="BA371" s="300"/>
      <c r="BB371" s="300"/>
      <c r="BC371" s="300"/>
      <c r="BD371" s="300"/>
      <c r="BE371" s="300"/>
      <c r="BF371" s="300"/>
      <c r="BG371" s="300"/>
      <c r="BH371" s="300"/>
      <c r="BI371" s="300"/>
      <c r="BJ371" s="300"/>
      <c r="BK371" s="300"/>
      <c r="BL371" s="300"/>
      <c r="BM371" s="300"/>
      <c r="BN371" s="300"/>
      <c r="BO371" s="256" t="n">
        <v>10805.41</v>
      </c>
      <c r="BP371" s="254" t="n">
        <f aca="false">ROUND(($T371+$AG371+AQ371-AI371*2-AR371*19+BO371)/99,2)</f>
        <v>8286.3</v>
      </c>
      <c r="BQ371" s="300"/>
      <c r="BR371" s="300"/>
      <c r="BS371" s="300"/>
      <c r="BT371" s="300"/>
      <c r="BU371" s="300"/>
      <c r="BV371" s="300"/>
      <c r="BW371" s="300"/>
      <c r="BX371" s="300"/>
      <c r="BY371" s="300"/>
      <c r="BZ371" s="300"/>
      <c r="CA371" s="300"/>
      <c r="CB371" s="300"/>
      <c r="CC371" s="300"/>
      <c r="CD371" s="300"/>
      <c r="CE371" s="300"/>
      <c r="CF371" s="300"/>
      <c r="CG371" s="300"/>
      <c r="CH371" s="300"/>
      <c r="CI371" s="300" t="e">
        <f aca="false">#N/A</f>
        <v>#N/A</v>
      </c>
      <c r="CJ371" s="300"/>
      <c r="CK371" s="300"/>
      <c r="CL371" s="300"/>
      <c r="CM371" s="257" t="n">
        <v>44560</v>
      </c>
      <c r="CN371" s="257" t="e">
        <f aca="false">EDATE(CM371,CO371)-1</f>
        <v>#N/A</v>
      </c>
      <c r="CO371" s="300" t="e">
        <f aca="false">#N/A</f>
        <v>#N/A</v>
      </c>
      <c r="CP371" s="300" t="n">
        <v>0</v>
      </c>
      <c r="CQ371" s="300"/>
      <c r="CR371" s="300"/>
      <c r="CS371" s="300"/>
      <c r="CT371" s="261" t="n">
        <f aca="false">I371</f>
        <v>363364.57</v>
      </c>
      <c r="CU371" s="261" t="n">
        <f aca="false">CT371-CV371</f>
        <v>0</v>
      </c>
      <c r="CV371" s="261" t="n">
        <v>363364.57</v>
      </c>
      <c r="CW371" s="261" t="n">
        <f aca="false">IF(AND(CW$5&gt;$V371,CW$6&lt;=$W371),$AI371,IF(AND(MONTH(CW$6)=MONTH($W371),YEAR(CW$6)=YEAR($W371)),$T371-$X371*$AI371+$AI371,0))</f>
        <v>3025.55</v>
      </c>
      <c r="CX371" s="261" t="n">
        <f aca="false">IF(AND(CX$5&gt;$V371,CX$6&lt;=$W371),$AI371,IF(AND(MONTH(CX$6)=MONTH($W371),YEAR(CX$6)=YEAR($W371)),$T371-$X371*$AI371+$AI371,0))</f>
        <v>3025.55</v>
      </c>
      <c r="CY371" s="261" t="n">
        <f aca="false">IF(AND(CY$5&gt;$V371,CY$6&lt;=$W371),$AR371,IF(AND(MONTH(CY$6)=MONTH($W371),YEAR(CY$6)=YEAR($W371)),$T371-$X371*$AR371+$AR371,0))</f>
        <v>8177.15</v>
      </c>
      <c r="CZ371" s="261" t="n">
        <f aca="false">IF(AND(CZ$5&gt;$V371,CZ$6&lt;=$W371),$AR371,IF(AND(MONTH(CZ$6)=MONTH($W371),YEAR(CZ$6)=YEAR($W371)),$T371-$X371*$AR371+$AR371,0))</f>
        <v>8177.15</v>
      </c>
      <c r="DA371" s="261" t="n">
        <f aca="false">IF(AND(DA$5&gt;$V371,DA$6&lt;=$W371),$AR371,IF(AND(MONTH(DA$6)=MONTH($W371),YEAR(DA$6)=YEAR($W371)),$T371-$X371*$AR371+$AR371,0))</f>
        <v>8177.15</v>
      </c>
      <c r="DB371" s="261" t="n">
        <f aca="false">IF(AND(DB$5&gt;$V371,DB$6&lt;=$W371),$AR371,IF(AND(MONTH(DB$6)=MONTH($W371),YEAR(DB$6)=YEAR($W371)),$T371-$X371*$AR371+$AR371,0))</f>
        <v>8177.15</v>
      </c>
      <c r="DC371" s="261" t="n">
        <f aca="false">IF(AND(DC$5&gt;$V371,DC$6&lt;=$W371),$AR371,IF(AND(MONTH(DC$6)=MONTH($W371),YEAR(DC$6)=YEAR($W371)),$T371-$X371*$AR371+$AR371,0))</f>
        <v>8177.15</v>
      </c>
      <c r="DD371" s="261" t="n">
        <f aca="false">IF(AND(DD$5&gt;$V371,DD$6&lt;=$W371),$AR371,IF(AND(MONTH(DD$6)=MONTH($W371),YEAR(DD$6)=YEAR($W371)),$T371-$X371*$AR371+$AR371,0))</f>
        <v>8177.15</v>
      </c>
      <c r="DE371" s="261" t="n">
        <f aca="false">IF(AND(DE$5&gt;$V371,DE$6&lt;=$W371),$AR371,IF(AND(MONTH(DE$6)=MONTH($W371),YEAR(DE$6)=YEAR($W371)),$T371-$X371*$AR371+$AR371,0))</f>
        <v>8177.15</v>
      </c>
      <c r="DF371" s="261" t="n">
        <f aca="false">IF(AND(DF$5&gt;$V371,DF$6&lt;=$W371),$AR371,IF(AND(MONTH(DF$6)=MONTH($W371),YEAR(DF$6)=YEAR($W371)),$T371-$X371*$AR371+$AR371,0))</f>
        <v>8177.15</v>
      </c>
      <c r="DG371" s="261" t="n">
        <f aca="false">IF(AND(DG$5&gt;$V371,DG$6&lt;=$W371),$AR371,IF(AND(MONTH(DG$6)=MONTH($W371),YEAR(DG$6)=YEAR($W371)),$T371-$X371*$AR371+$AR371,0))</f>
        <v>8177.15</v>
      </c>
      <c r="DH371" s="277" t="n">
        <f aca="false">IF(AND(DH$5&gt;$V371,DH$6&lt;=$W371),$AR371,IF(AND(MONTH(DH$6)=MONTH($W371),YEAR(DH$6)=YEAR($W371)),$T371-$X371*$AR371+$AR371,0))</f>
        <v>8177.15</v>
      </c>
      <c r="DI371" s="260" t="n">
        <f aca="false">CW371+CX371+CY371+CZ371+DA371+DB371+DC371+DD371+DE371+DF371+DG371+DH371</f>
        <v>87822.6</v>
      </c>
      <c r="DJ371" s="260" t="n">
        <f aca="false">T371+AG371+AJ371+AQ371+AS371+AU371+AW371</f>
        <v>970954.89</v>
      </c>
      <c r="DK371" s="260" t="n">
        <f aca="false">CU371+DI371-O371</f>
        <v>87822.6</v>
      </c>
      <c r="DL371" s="260" t="n">
        <f aca="false">DJ371-DK371</f>
        <v>883132.29</v>
      </c>
      <c r="DM371" s="277" t="n">
        <f aca="false">IF(AND(DM$5&gt;$V371,DM$6&lt;=$W371),$AR371,IF(AND(MONTH(DM$6)=MONTH($W371),YEAR(DM$6)=YEAR($W371)),$T371-$X371*$AR371+$AR371,0))</f>
        <v>8177.15</v>
      </c>
      <c r="DN371" s="277" t="n">
        <f aca="false">IF(AND(DN$5&gt;$V371,DN$6&lt;=$W371),$AR371,IF(AND(MONTH(DN$6)=MONTH($W371),YEAR(DN$6)=YEAR($W371)),$T371-$X371*$AR371+$AR371,0))</f>
        <v>8177.15</v>
      </c>
      <c r="DO371" s="277" t="n">
        <f aca="false">IF(AND(DO$5&gt;$V371,DO$6&lt;=$W371),$AR371,IF(AND(MONTH(DO$6)=MONTH($W371),YEAR(DO$6)=YEAR($W371)),$T371-$X371*$AR371+$AR371,0))</f>
        <v>8177.15</v>
      </c>
      <c r="DP371" s="277" t="n">
        <f aca="false">IF(AND(DP$5&gt;$V371,DP$6&lt;=$W371),$AR371,IF(AND(MONTH(DP$6)=MONTH($W371),YEAR(DP$6)=YEAR($W371)),$T371-$X371*$AR371+$AR371,0))</f>
        <v>8177.15</v>
      </c>
      <c r="DQ371" s="277" t="n">
        <f aca="false">IF(AND(DQ$5&gt;$V371,DQ$6&lt;=$W371),$AR371,IF(AND(MONTH(DQ$6)=MONTH($W371),YEAR(DQ$6)=YEAR($W371)),$T371-$X371*$AR371+$AR371,0))</f>
        <v>8177.15</v>
      </c>
      <c r="DR371" s="277" t="n">
        <f aca="false">IF(AND(DR$5&gt;$V371,DR$6&lt;=$W371),$AR371,IF(AND(MONTH(DR$6)=MONTH($W371),YEAR(DR$6)=YEAR($W371)),$T371-$X371*$AR371+$AR371,0))</f>
        <v>8177.15</v>
      </c>
      <c r="DS371" s="277" t="n">
        <f aca="false">IF(AND(DS$5&gt;$V371,DS$6&lt;=$W371),$AR371,IF(AND(MONTH(DS$6)=MONTH($W371),YEAR(DS$6)=YEAR($W371)),$T371-$X371*$AR371+$AR371,0))</f>
        <v>8177.15</v>
      </c>
      <c r="DT371" s="277" t="n">
        <f aca="false">IF(AND(DT$5&gt;$V371,DT$6&lt;=$W371),$AR371,IF(AND(MONTH(DT$6)=MONTH($W371),YEAR(DT$6)=YEAR($W371)),$T371-$X371*$AR371+$AR371,0))</f>
        <v>8177.15</v>
      </c>
      <c r="DU371" s="277" t="n">
        <f aca="false">IF(AND(DU$5&gt;$V371,DU$6&lt;=$W371),$AR371,IF(AND(MONTH(DU$6)=MONTH($W371),YEAR(DU$6)=YEAR($W371)),$T371-$X371*$AR371+$AR371,0))</f>
        <v>8177.15</v>
      </c>
      <c r="DV371" s="277" t="n">
        <f aca="false">IF(AND(DV$5&gt;$V371,DV$6&lt;=$W371),$BP371,IF(AND(MONTH(DV$6)=MONTH($W371),YEAR(DV$6)=YEAR($W371)),$T371-$X371*$AI371+$AI371,0))</f>
        <v>8286.3</v>
      </c>
      <c r="DW371" s="277" t="n">
        <f aca="false">IF(AND(DW$5&gt;$V371,DW$6&lt;=$W371),$BP371,IF(AND(MONTH(DW$6)=MONTH($W371),YEAR(DW$6)=YEAR($W371)),$T371-$X371*$AI371+$AI371,0))</f>
        <v>8286.3</v>
      </c>
      <c r="DX371" s="277" t="n">
        <f aca="false">IF(AND(DX$5&gt;$V371,DX$6&lt;=$W371),$BP371,IF(AND(MONTH(DX$6)=MONTH($W371),YEAR(DX$6)=YEAR($W371)),$T371-$X371*$AI371+$AI371,0))</f>
        <v>8286.3</v>
      </c>
      <c r="DY371" s="260" t="n">
        <f aca="false">DM371+DN371+DO371+DP371+DQ371+DR371+DS371+DT371+DU371+DV371+DW371+DX371</f>
        <v>98453.25</v>
      </c>
      <c r="DZ371" s="260" t="n">
        <f aca="false">DJ371+AY371+BA371+BC371+BE371+BG371+BI371+BK371+BM371+BO371</f>
        <v>981760.3</v>
      </c>
      <c r="EA371" s="260" t="n">
        <f aca="false">DK371+DY371</f>
        <v>186275.85</v>
      </c>
      <c r="EB371" s="261" t="n">
        <f aca="false">DZ371-EA371</f>
        <v>795484.45</v>
      </c>
      <c r="EC371" s="277" t="n">
        <f aca="false">IF(AND(EC$5&gt;$V371,EC$6&lt;=$W371),$DX371,IF(AND(MONTH(EC$6)=MONTH($W371),YEAR(EC$6)=YEAR($W371)),$T371-$X371*$DX371+$AI371,0))</f>
        <v>8286.3</v>
      </c>
      <c r="ED371" s="277" t="n">
        <f aca="false">IF(AND(ED$5&gt;$V371,ED$6&lt;=$W371),$DX371,IF(AND(MONTH(ED$6)=MONTH($W371),YEAR(ED$6)=YEAR($W371)),$T371-$X371*$DX371+$AI371,0))</f>
        <v>8286.3</v>
      </c>
      <c r="EE371" s="277" t="n">
        <f aca="false">IF(AND(EE$5&gt;$V371,EE$6&lt;=$W371),$DX371,IF(AND(MONTH(EE$6)=MONTH($W371),YEAR(EE$6)=YEAR($W371)),$T371-$X371*$DX371+$AI371,0))</f>
        <v>8286.3</v>
      </c>
      <c r="EF371" s="277" t="n">
        <f aca="false">IF(AND(EF$5&gt;$V371,EF$6&lt;=$W371),$DX371,IF(AND(MONTH(EF$6)=MONTH($W371),YEAR(EF$6)=YEAR($W371)),$T371-$X371*$DX371+$AI371,0))</f>
        <v>8286.3</v>
      </c>
      <c r="EG371" s="277" t="n">
        <f aca="false">IF(AND(EG$5&gt;$V371,EG$6&lt;=$W371),$DX371,IF(AND(MONTH(EG$6)=MONTH($W371),YEAR(EG$6)=YEAR($W371)),$T371-$X371*$DX371+$AI371,0))</f>
        <v>8286.3</v>
      </c>
      <c r="EH371" s="277" t="n">
        <f aca="false">IF(AND(EH$5&gt;$V371,EH$6&lt;=$W371),$DX371,IF(AND(MONTH(EH$6)=MONTH($W371),YEAR(EH$6)=YEAR($W371)),$T371-$X371*$DX371+$AI371,0))</f>
        <v>8286.3</v>
      </c>
      <c r="EI371" s="277" t="n">
        <f aca="false">IF(AND(EI$5&gt;$V371,EI$6&lt;=$W371),$DX371,IF(AND(MONTH(EI$6)=MONTH($W371),YEAR(EI$6)=YEAR($W371)),$T371-$X371*$DX371+$AI371,0))</f>
        <v>8286.3</v>
      </c>
      <c r="EJ371" s="277" t="n">
        <f aca="false">IF(AND(EJ$5&gt;$V371,EJ$6&lt;=$W371),$DX371,IF(AND(MONTH(EJ$6)=MONTH($W371),YEAR(EJ$6)=YEAR($W371)),$T371-$X371*$DX371+$AI371,0))</f>
        <v>8286.3</v>
      </c>
      <c r="EK371" s="277" t="n">
        <f aca="false">IF(AND(EK$5&gt;$V371,EK$6&lt;=$W371),$DX371,IF(AND(MONTH(EK$6)=MONTH($W371),YEAR(EK$6)=YEAR($W371)),$T371-$X371*$DX371+$AI371,0))</f>
        <v>8286.3</v>
      </c>
      <c r="EL371" s="266" t="n">
        <v>8286.3</v>
      </c>
      <c r="EM371" s="278" t="n">
        <v>8286.3</v>
      </c>
      <c r="EN371" s="277" t="n">
        <v>8286.3</v>
      </c>
      <c r="EO371" s="260" t="n">
        <f aca="false">EC371+ED371+EE371+EF371+EG371+EH371+EI371+EJ371+EK371+EL371+EM371+EN371</f>
        <v>99435.6</v>
      </c>
      <c r="EP371" s="260" t="n">
        <f aca="false">T371+AQ371+AS371+AU371+AW371+AY371+BA371+BC371+BE371+BG371+BI371+BK371+BM371+BO371+BQ371+BS371+BU371+BW371+BY371+CA371+CC371+CE371+CG371+AG371</f>
        <v>981760.3</v>
      </c>
      <c r="EQ371" s="260" t="n">
        <f aca="false">EA371+EO371</f>
        <v>285711.45</v>
      </c>
      <c r="ER371" s="260" t="n">
        <f aca="false">EP371-EQ371</f>
        <v>696048.85</v>
      </c>
      <c r="ES371" s="262" t="n">
        <f aca="false">EN371</f>
        <v>8286.3</v>
      </c>
      <c r="ET371" s="262" t="n">
        <f aca="false">ES371</f>
        <v>8286.3</v>
      </c>
      <c r="EU371" s="262" t="n">
        <f aca="false">ET371</f>
        <v>8286.3</v>
      </c>
      <c r="EV371" s="262" t="n">
        <f aca="false">EU371</f>
        <v>8286.3</v>
      </c>
      <c r="EW371" s="262" t="n">
        <f aca="false">EV371</f>
        <v>8286.3</v>
      </c>
      <c r="EX371" s="262" t="n">
        <f aca="false">EW371</f>
        <v>8286.3</v>
      </c>
      <c r="EY371" s="262" t="n">
        <f aca="false">EX371</f>
        <v>8286.3</v>
      </c>
      <c r="EZ371" s="262" t="n">
        <f aca="false">EY371</f>
        <v>8286.3</v>
      </c>
      <c r="FA371" s="262" t="n">
        <f aca="false">EZ371</f>
        <v>8286.3</v>
      </c>
      <c r="FB371" s="262" t="n">
        <f aca="false">FA371</f>
        <v>8286.3</v>
      </c>
      <c r="FC371" s="262" t="n">
        <f aca="false">FB371</f>
        <v>8286.3</v>
      </c>
      <c r="FD371" s="262" t="n">
        <f aca="false">FC371</f>
        <v>8286.3</v>
      </c>
      <c r="FE371" s="261" t="n">
        <f aca="false">ES371+ET371+EU371+EV371+EW371+EX371+EY371+EZ371+FA371+FB371+FC371+FD371</f>
        <v>99435.6</v>
      </c>
      <c r="FF371" s="261" t="n">
        <f aca="false">EP371</f>
        <v>981760.3</v>
      </c>
      <c r="FG371" s="261" t="n">
        <f aca="false">EQ371+FE371</f>
        <v>385147.05</v>
      </c>
      <c r="FH371" s="261" t="n">
        <f aca="false">FF371-FG371</f>
        <v>596613.25</v>
      </c>
      <c r="FI371" s="261" t="n">
        <f aca="false">FD371</f>
        <v>8286.3</v>
      </c>
      <c r="FJ371" s="261" t="n">
        <f aca="false">FI371</f>
        <v>8286.3</v>
      </c>
      <c r="FK371" s="261" t="n">
        <f aca="false">FJ371</f>
        <v>8286.3</v>
      </c>
      <c r="FL371" s="261" t="n">
        <f aca="false">FK371</f>
        <v>8286.3</v>
      </c>
      <c r="FM371" s="261" t="n">
        <f aca="false">FL371</f>
        <v>8286.3</v>
      </c>
      <c r="FN371" s="261" t="n">
        <f aca="false">FM371</f>
        <v>8286.3</v>
      </c>
      <c r="FO371" s="261" t="n">
        <f aca="false">FN371</f>
        <v>8286.3</v>
      </c>
      <c r="FP371" s="261" t="n">
        <f aca="false">FO371</f>
        <v>8286.3</v>
      </c>
      <c r="FQ371" s="261" t="n">
        <f aca="false">FP371</f>
        <v>8286.3</v>
      </c>
      <c r="FR371" s="261" t="n">
        <f aca="false">FQ371</f>
        <v>8286.3</v>
      </c>
      <c r="FS371" s="261" t="n">
        <f aca="false">FR371</f>
        <v>8286.3</v>
      </c>
      <c r="FT371" s="261" t="n">
        <f aca="false">FS371</f>
        <v>8286.3</v>
      </c>
      <c r="FU371" s="261" t="n">
        <f aca="false">FI371+FJ371+FK371+FL371+FM371+FN371+FO371+FP371+FQ371+FR371+FS371+FT371</f>
        <v>99435.6</v>
      </c>
      <c r="FV371" s="261" t="n">
        <f aca="false">FF371</f>
        <v>981760.3</v>
      </c>
      <c r="FW371" s="261" t="n">
        <f aca="false">FG371+FU371</f>
        <v>484582.65</v>
      </c>
      <c r="FX371" s="261" t="n">
        <f aca="false">FV371-FW371</f>
        <v>497177.65</v>
      </c>
      <c r="FY371" s="261" t="n">
        <f aca="false">FT371</f>
        <v>8286.3</v>
      </c>
      <c r="FZ371" s="261" t="n">
        <f aca="false">FY371</f>
        <v>8286.3</v>
      </c>
      <c r="GA371" s="261" t="n">
        <f aca="false">FZ371</f>
        <v>8286.3</v>
      </c>
      <c r="GB371" s="261" t="n">
        <f aca="false">GA371</f>
        <v>8286.3</v>
      </c>
      <c r="GC371" s="261" t="n">
        <f aca="false">GB371</f>
        <v>8286.3</v>
      </c>
      <c r="GD371" s="261" t="n">
        <f aca="false">GC371</f>
        <v>8286.3</v>
      </c>
      <c r="GE371" s="261" t="n">
        <f aca="false">GD371</f>
        <v>8286.3</v>
      </c>
      <c r="GF371" s="261" t="n">
        <f aca="false">GE371</f>
        <v>8286.3</v>
      </c>
      <c r="GG371" s="261" t="n">
        <f aca="false">GF371</f>
        <v>8286.3</v>
      </c>
      <c r="GH371" s="261" t="n">
        <f aca="false">GG371</f>
        <v>8286.3</v>
      </c>
      <c r="GI371" s="261" t="n">
        <f aca="false">GH371</f>
        <v>8286.3</v>
      </c>
      <c r="GJ371" s="261" t="n">
        <f aca="false">GI371</f>
        <v>8286.3</v>
      </c>
      <c r="GK371" s="261" t="n">
        <f aca="false">FY371+FZ371+GA371+GB371+GC371+GD371+GE371+GF371+GG371+GH371+GI371+GJ371</f>
        <v>99435.6</v>
      </c>
      <c r="GL371" s="261" t="n">
        <f aca="false">FV371</f>
        <v>981760.3</v>
      </c>
      <c r="GM371" s="261" t="n">
        <f aca="false">FW371+GK371</f>
        <v>584018.25</v>
      </c>
      <c r="GN371" s="261" t="n">
        <f aca="false">GL371-GM371</f>
        <v>397742.05</v>
      </c>
      <c r="GO371" s="261" t="n">
        <f aca="false">GJ371</f>
        <v>8286.3</v>
      </c>
      <c r="GP371" s="261" t="n">
        <f aca="false">GO371</f>
        <v>8286.3</v>
      </c>
      <c r="GQ371" s="261" t="n">
        <f aca="false">GP371</f>
        <v>8286.3</v>
      </c>
      <c r="GR371" s="261" t="n">
        <f aca="false">GQ371</f>
        <v>8286.3</v>
      </c>
      <c r="GS371" s="261" t="n">
        <f aca="false">GR371</f>
        <v>8286.3</v>
      </c>
      <c r="GT371" s="261" t="n">
        <f aca="false">GS371</f>
        <v>8286.3</v>
      </c>
      <c r="GU371" s="261" t="n">
        <f aca="false">GT371</f>
        <v>8286.3</v>
      </c>
      <c r="GV371" s="261" t="n">
        <f aca="false">GU371</f>
        <v>8286.3</v>
      </c>
      <c r="GW371" s="261" t="n">
        <f aca="false">GV371</f>
        <v>8286.3</v>
      </c>
      <c r="GX371" s="261" t="n">
        <f aca="false">GW371</f>
        <v>8286.3</v>
      </c>
      <c r="GY371" s="261" t="n">
        <f aca="false">GX371</f>
        <v>8286.3</v>
      </c>
      <c r="GZ371" s="261" t="n">
        <f aca="false">GY371</f>
        <v>8286.3</v>
      </c>
      <c r="HA371" s="261" t="n">
        <f aca="false">GO371+GP371+GQ371+GR371+GS371+GT371+GU371+GV371+GW371+GX371+GY371+GZ371</f>
        <v>99435.6</v>
      </c>
      <c r="HB371" s="261" t="n">
        <f aca="false">GL371</f>
        <v>981760.3</v>
      </c>
      <c r="HC371" s="261" t="n">
        <f aca="false">GM371+HA371</f>
        <v>683453.85</v>
      </c>
      <c r="HD371" s="261" t="n">
        <f aca="false">HB371-HC371</f>
        <v>298306.45</v>
      </c>
      <c r="HE371" s="264" t="n">
        <f aca="false">GO371-GJ371</f>
        <v>0</v>
      </c>
      <c r="HF371" s="264"/>
      <c r="HG371" s="264"/>
      <c r="HH371" s="264"/>
      <c r="HI371" s="264"/>
      <c r="HJ371" s="264"/>
      <c r="HK371" s="264"/>
      <c r="HL371" s="264"/>
      <c r="HM371" s="264"/>
      <c r="HN371" s="264"/>
      <c r="HO371" s="264"/>
      <c r="HP371" s="264"/>
      <c r="HQ371" s="264"/>
      <c r="HR371" s="264"/>
      <c r="HS371" s="264"/>
      <c r="HT371" s="264"/>
      <c r="HU371" s="264"/>
      <c r="HV371" s="264"/>
      <c r="HW371" s="264"/>
      <c r="HX371" s="264"/>
      <c r="HY371" s="264"/>
      <c r="HZ371" s="264"/>
      <c r="IA371" s="264"/>
      <c r="IB371" s="264"/>
      <c r="IC371" s="264"/>
      <c r="ID371" s="264"/>
      <c r="IE371" s="264"/>
      <c r="IF371" s="264"/>
      <c r="IG371" s="264"/>
      <c r="IH371" s="264"/>
      <c r="II371" s="264"/>
      <c r="IJ371" s="264"/>
      <c r="IK371" s="264"/>
      <c r="IL371" s="264"/>
      <c r="IM371" s="264"/>
      <c r="IN371" s="264"/>
      <c r="IO371" s="264"/>
      <c r="IP371" s="264"/>
      <c r="IQ371" s="264"/>
      <c r="IR371" s="264"/>
      <c r="IS371" s="264"/>
      <c r="IT371" s="264"/>
      <c r="IU371" s="264"/>
      <c r="IV371" s="264"/>
      <c r="IW371" s="264"/>
      <c r="IX371" s="264"/>
      <c r="IY371" s="264"/>
      <c r="IZ371" s="264"/>
      <c r="JA371" s="264"/>
      <c r="JB371" s="264"/>
      <c r="JC371" s="264"/>
      <c r="JD371" s="264"/>
      <c r="JE371" s="264"/>
      <c r="JF371" s="264"/>
      <c r="JG371" s="264"/>
      <c r="JH371" s="264"/>
      <c r="JI371" s="264"/>
      <c r="JJ371" s="264"/>
      <c r="JK371" s="264"/>
      <c r="JL371" s="264"/>
      <c r="JM371" s="265"/>
      <c r="JN371" s="265" t="n">
        <f aca="false">DH371-DG371</f>
        <v>0</v>
      </c>
    </row>
    <row r="372" s="201" customFormat="true" ht="22.35" hidden="false" customHeight="false" outlineLevel="0" collapsed="false">
      <c r="A372" s="249" t="n">
        <v>340</v>
      </c>
      <c r="B372" s="250" t="s">
        <v>846</v>
      </c>
      <c r="C372" s="251" t="n">
        <v>6151</v>
      </c>
      <c r="D372" s="252" t="s">
        <v>471</v>
      </c>
      <c r="E372" s="252" t="s">
        <v>633</v>
      </c>
      <c r="F372" s="253" t="n">
        <v>1</v>
      </c>
      <c r="G372" s="254" t="n">
        <v>560093.9</v>
      </c>
      <c r="H372" s="255" t="n">
        <v>0.2</v>
      </c>
      <c r="I372" s="256" t="n">
        <f aca="false">ROUND(F372*G372,2)</f>
        <v>560093.9</v>
      </c>
      <c r="J372" s="254" t="n">
        <f aca="false">ROUND(I372+F372*G372*H372,2)</f>
        <v>672112.68</v>
      </c>
      <c r="K372" s="257" t="n">
        <v>44560</v>
      </c>
      <c r="L372" s="257" t="n">
        <f aca="false">EDATE(K372,M372)-1</f>
        <v>48211</v>
      </c>
      <c r="M372" s="258" t="n">
        <v>120</v>
      </c>
      <c r="N372" s="254" t="n">
        <f aca="false">ROUND(G372/M372,2)*F372</f>
        <v>4667.45</v>
      </c>
      <c r="O372" s="254" t="n">
        <v>0</v>
      </c>
      <c r="P372" s="254"/>
      <c r="Q372" s="253" t="n">
        <v>1</v>
      </c>
      <c r="R372" s="254" t="n">
        <f aca="false">T372</f>
        <v>560093.9</v>
      </c>
      <c r="S372" s="255" t="n">
        <f aca="false">H372</f>
        <v>0.2</v>
      </c>
      <c r="T372" s="254" t="n">
        <f aca="false">I372</f>
        <v>560093.9</v>
      </c>
      <c r="U372" s="254" t="n">
        <f aca="false">ROUND(T372+Q372*R372*S372,2)</f>
        <v>672112.68</v>
      </c>
      <c r="V372" s="257" t="n">
        <v>44560</v>
      </c>
      <c r="W372" s="257" t="n">
        <f aca="false">EDATE(V372,X372)-1</f>
        <v>48211</v>
      </c>
      <c r="X372" s="258" t="n">
        <v>120</v>
      </c>
      <c r="Y372" s="254" t="n">
        <f aca="false">ROUND((R372-Z372)/X372,2)*Q372</f>
        <v>4667.45</v>
      </c>
      <c r="Z372" s="254" t="n">
        <v>0</v>
      </c>
      <c r="AA372" s="254" t="n">
        <v>0</v>
      </c>
      <c r="AB372" s="254"/>
      <c r="AC372" s="254"/>
      <c r="AD372" s="254"/>
      <c r="AE372" s="254"/>
      <c r="AF372" s="254"/>
      <c r="AG372" s="254" t="n">
        <v>11865</v>
      </c>
      <c r="AH372" s="254" t="n">
        <f aca="false">AI372-Y372</f>
        <v>98.8699999999999</v>
      </c>
      <c r="AI372" s="254" t="n">
        <f aca="false">ROUND((T372+AG372-Z372)/X372,2)</f>
        <v>4766.32</v>
      </c>
      <c r="AJ372" s="254"/>
      <c r="AK372" s="254"/>
      <c r="AL372" s="254"/>
      <c r="AM372" s="254"/>
      <c r="AN372" s="254"/>
      <c r="AO372" s="254"/>
      <c r="AP372" s="254"/>
      <c r="AQ372" s="256" t="n">
        <v>28606.55</v>
      </c>
      <c r="AR372" s="254" t="n">
        <f aca="false">ROUND((T372+AG372+AJ372-CW372-CX372+AQ372)/118,2)</f>
        <v>5008.75</v>
      </c>
      <c r="AS372" s="254"/>
      <c r="AT372" s="300"/>
      <c r="AU372" s="300"/>
      <c r="AV372" s="300"/>
      <c r="AW372" s="256" t="n">
        <v>11938.8</v>
      </c>
      <c r="AX372" s="300" t="n">
        <f aca="false">ROUND((T372+AG372+AQ372-AR372*10-AI372*2+AW372)/108,2)</f>
        <v>5119.3</v>
      </c>
      <c r="AY372" s="300"/>
      <c r="AZ372" s="300"/>
      <c r="BA372" s="300"/>
      <c r="BB372" s="300"/>
      <c r="BC372" s="300"/>
      <c r="BD372" s="300"/>
      <c r="BE372" s="300"/>
      <c r="BF372" s="300"/>
      <c r="BG372" s="300"/>
      <c r="BH372" s="300"/>
      <c r="BI372" s="300"/>
      <c r="BJ372" s="300"/>
      <c r="BK372" s="300"/>
      <c r="BL372" s="300"/>
      <c r="BM372" s="300"/>
      <c r="BN372" s="300"/>
      <c r="BO372" s="300"/>
      <c r="BP372" s="300"/>
      <c r="BQ372" s="300"/>
      <c r="BR372" s="300"/>
      <c r="BS372" s="300"/>
      <c r="BT372" s="300"/>
      <c r="BU372" s="300"/>
      <c r="BV372" s="300"/>
      <c r="BW372" s="300"/>
      <c r="BX372" s="300"/>
      <c r="BY372" s="300"/>
      <c r="BZ372" s="300"/>
      <c r="CA372" s="300"/>
      <c r="CB372" s="300"/>
      <c r="CC372" s="300"/>
      <c r="CD372" s="300"/>
      <c r="CE372" s="300"/>
      <c r="CF372" s="300"/>
      <c r="CG372" s="300"/>
      <c r="CH372" s="300"/>
      <c r="CI372" s="300" t="e">
        <f aca="false">#N/A</f>
        <v>#N/A</v>
      </c>
      <c r="CJ372" s="300"/>
      <c r="CK372" s="300"/>
      <c r="CL372" s="300"/>
      <c r="CM372" s="257" t="n">
        <v>44560</v>
      </c>
      <c r="CN372" s="257" t="e">
        <f aca="false">EDATE(CM372,CO372)-1</f>
        <v>#N/A</v>
      </c>
      <c r="CO372" s="300" t="e">
        <f aca="false">#N/A</f>
        <v>#N/A</v>
      </c>
      <c r="CP372" s="300" t="n">
        <v>0</v>
      </c>
      <c r="CQ372" s="300"/>
      <c r="CR372" s="300"/>
      <c r="CS372" s="300"/>
      <c r="CT372" s="261" t="n">
        <f aca="false">I372</f>
        <v>560093.9</v>
      </c>
      <c r="CU372" s="261" t="n">
        <f aca="false">CT372-CV372</f>
        <v>0</v>
      </c>
      <c r="CV372" s="261" t="n">
        <v>560093.9</v>
      </c>
      <c r="CW372" s="261" t="n">
        <f aca="false">IF(AND(CW$5&gt;$V372,CW$6&lt;=$W372),$AI372,IF(AND(MONTH(CW$6)=MONTH($W372),YEAR(CW$6)=YEAR($W372)),$T372-$X372*$AI372+$AI372,0))</f>
        <v>4766.32</v>
      </c>
      <c r="CX372" s="261" t="n">
        <f aca="false">IF(AND(CX$5&gt;$V372,CX$6&lt;=$W372),$AI372,IF(AND(MONTH(CX$6)=MONTH($W372),YEAR(CX$6)=YEAR($W372)),$T372-$X372*$AI372+$AI372,0))</f>
        <v>4766.32</v>
      </c>
      <c r="CY372" s="261" t="n">
        <f aca="false">IF(AND(CY$5&gt;$V372,CY$6&lt;=$W372),$AR372,IF(AND(MONTH(CY$6)=MONTH($W372),YEAR(CY$6)=YEAR($W372)),$T372-$X372*$AR372+$AR372,0))</f>
        <v>5008.75</v>
      </c>
      <c r="CZ372" s="261" t="n">
        <f aca="false">IF(AND(CZ$5&gt;$V372,CZ$6&lt;=$W372),$AR372,IF(AND(MONTH(CZ$6)=MONTH($W372),YEAR(CZ$6)=YEAR($W372)),$T372-$X372*$AR372+$AR372,0))</f>
        <v>5008.75</v>
      </c>
      <c r="DA372" s="261" t="n">
        <f aca="false">IF(AND(DA$5&gt;$V372,DA$6&lt;=$W372),$AR372,IF(AND(MONTH(DA$6)=MONTH($W372),YEAR(DA$6)=YEAR($W372)),$T372-$X372*$AR372+$AR372,0))</f>
        <v>5008.75</v>
      </c>
      <c r="DB372" s="261" t="n">
        <f aca="false">IF(AND(DB$5&gt;$V372,DB$6&lt;=$W372),$AR372,IF(AND(MONTH(DB$6)=MONTH($W372),YEAR(DB$6)=YEAR($W372)),$T372-$X372*$AR372+$AR372,0))</f>
        <v>5008.75</v>
      </c>
      <c r="DC372" s="261" t="n">
        <f aca="false">IF(AND(DC$5&gt;$V372,DC$6&lt;=$W372),$AR372,IF(AND(MONTH(DC$6)=MONTH($W372),YEAR(DC$6)=YEAR($W372)),$T372-$X372*$AR372+$AR372,0))</f>
        <v>5008.75</v>
      </c>
      <c r="DD372" s="261" t="n">
        <f aca="false">IF(AND(DD$5&gt;$V372,DD$6&lt;=$W372),$AR372,IF(AND(MONTH(DD$6)=MONTH($W372),YEAR(DD$6)=YEAR($W372)),$T372-$X372*$AR372+$AR372,0))</f>
        <v>5008.75</v>
      </c>
      <c r="DE372" s="261" t="n">
        <f aca="false">IF(AND(DE$5&gt;$V372,DE$6&lt;=$W372),$AR372,IF(AND(MONTH(DE$6)=MONTH($W372),YEAR(DE$6)=YEAR($W372)),$T372-$X372*$AR372+$AR372,0))</f>
        <v>5008.75</v>
      </c>
      <c r="DF372" s="261" t="n">
        <f aca="false">IF(AND(DF$5&gt;$V372,DF$6&lt;=$W372),$AR372,IF(AND(MONTH(DF$6)=MONTH($W372),YEAR(DF$6)=YEAR($W372)),$T372-$X372*$AR372+$AR372,0))</f>
        <v>5008.75</v>
      </c>
      <c r="DG372" s="261" t="n">
        <f aca="false">IF(AND(DG$5&gt;$V372,DG$6&lt;=$W372),$AR372,IF(AND(MONTH(DG$6)=MONTH($W372),YEAR(DG$6)=YEAR($W372)),$T372-$X372*$AR372+$AR372,0))</f>
        <v>5008.75</v>
      </c>
      <c r="DH372" s="277" t="n">
        <f aca="false">IF(AND(DH$5&gt;$V372,DH$6&lt;=$W372),$AR372,IF(AND(MONTH(DH$6)=MONTH($W372),YEAR(DH$6)=YEAR($W372)),$T372-$X372*$AR372+$AR372,0))</f>
        <v>5008.75</v>
      </c>
      <c r="DI372" s="260" t="n">
        <f aca="false">CW372+CX372+CY372+CZ372+DA372+DB372+DC372+DD372+DE372+DF372+DG372+DH372</f>
        <v>59620.14</v>
      </c>
      <c r="DJ372" s="260" t="n">
        <f aca="false">T372+AG372+AJ372+AQ372+AS372+AU372+AW372</f>
        <v>612504.25</v>
      </c>
      <c r="DK372" s="260" t="n">
        <f aca="false">CU372+DI372-O372</f>
        <v>59620.14</v>
      </c>
      <c r="DL372" s="260" t="n">
        <f aca="false">DJ372-DK372</f>
        <v>552884.11</v>
      </c>
      <c r="DM372" s="277" t="n">
        <f aca="false">IF(AND(DM$5&gt;$V372,DM$6&lt;=$W372),$AX372,IF(AND(MONTH(DM$6)=MONTH($W372),YEAR(DM$6)=YEAR($W372)),$T372-$X372*$AX372+$AX372,0))</f>
        <v>5119.3</v>
      </c>
      <c r="DN372" s="277" t="n">
        <f aca="false">IF(AND(DN$5&gt;$V372,DN$6&lt;=$W372),$AX372,IF(AND(MONTH(DN$6)=MONTH($W372),YEAR(DN$6)=YEAR($W372)),$T372-$X372*$AX372+$AX372,0))</f>
        <v>5119.3</v>
      </c>
      <c r="DO372" s="277" t="n">
        <f aca="false">IF(AND(DO$5&gt;$V372,DO$6&lt;=$W372),$AX372,IF(AND(MONTH(DO$6)=MONTH($W372),YEAR(DO$6)=YEAR($W372)),$T372-$X372*$AX372+$AX372,0))</f>
        <v>5119.3</v>
      </c>
      <c r="DP372" s="277" t="n">
        <f aca="false">IF(AND(DP$5&gt;$V372,DP$6&lt;=$W372),$AX372,IF(AND(MONTH(DP$6)=MONTH($W372),YEAR(DP$6)=YEAR($W372)),$T372-$X372*$AX372+$AX372,0))</f>
        <v>5119.3</v>
      </c>
      <c r="DQ372" s="277" t="n">
        <f aca="false">IF(AND(DQ$5&gt;$V372,DQ$6&lt;=$W372),$AX372,IF(AND(MONTH(DQ$6)=MONTH($W372),YEAR(DQ$6)=YEAR($W372)),$T372-$X372*$AX372+$AX372,0))</f>
        <v>5119.3</v>
      </c>
      <c r="DR372" s="277" t="n">
        <f aca="false">IF(AND(DR$5&gt;$V372,DR$6&lt;=$W372),$AX372,IF(AND(MONTH(DR$6)=MONTH($W372),YEAR(DR$6)=YEAR($W372)),$T372-$X372*$AX372+$AX372,0))</f>
        <v>5119.3</v>
      </c>
      <c r="DS372" s="277" t="n">
        <f aca="false">IF(AND(DS$5&gt;$V372,DS$6&lt;=$W372),$AX372,IF(AND(MONTH(DS$6)=MONTH($W372),YEAR(DS$6)=YEAR($W372)),$T372-$X372*$AX372+$AX372,0))</f>
        <v>5119.3</v>
      </c>
      <c r="DT372" s="277" t="n">
        <f aca="false">IF(AND(DT$5&gt;$V372,DT$6&lt;=$W372),$AX372,IF(AND(MONTH(DT$6)=MONTH($W372),YEAR(DT$6)=YEAR($W372)),$T372-$X372*$AX372+$AX372,0))</f>
        <v>5119.3</v>
      </c>
      <c r="DU372" s="277" t="n">
        <f aca="false">IF(AND(DU$5&gt;$V372,DU$6&lt;=$W372),$AX372,IF(AND(MONTH(DU$6)=MONTH($W372),YEAR(DU$6)=YEAR($W372)),$T372-$X372*$AX372+$AX372,0))</f>
        <v>5119.3</v>
      </c>
      <c r="DV372" s="277" t="n">
        <f aca="false">IF(AND(DV$5&gt;$V372,DV$6&lt;=$W372),$AX372,IF(AND(MONTH(DV$6)=MONTH($W372),YEAR(DV$6)=YEAR($W372)),$T372-$X372*$AX372+$AX372,0))</f>
        <v>5119.3</v>
      </c>
      <c r="DW372" s="277" t="n">
        <f aca="false">IF(AND(DW$5&gt;$V372,DW$6&lt;=$W372),$AX372,IF(AND(MONTH(DW$6)=MONTH($W372),YEAR(DW$6)=YEAR($W372)),$T372-$X372*$AX372+$AX372,0))</f>
        <v>5119.3</v>
      </c>
      <c r="DX372" s="277" t="n">
        <f aca="false">IF(AND(DX$5&gt;$V372,DX$6&lt;=$W372),$AX372,IF(AND(MONTH(DX$6)=MONTH($W372),YEAR(DX$6)=YEAR($W372)),$T372-$X372*$AX372+$AX372,0))</f>
        <v>5119.3</v>
      </c>
      <c r="DY372" s="260" t="n">
        <f aca="false">DM372+DN372+DO372+DP372+DQ372+DR372+DS372+DT372+DU372+DV372+DW372+DX372</f>
        <v>61431.6</v>
      </c>
      <c r="DZ372" s="260" t="n">
        <f aca="false">DJ372+AY372+BA372+BC372+BE372+BG372+BI372+BK372+BM372+BO372</f>
        <v>612504.25</v>
      </c>
      <c r="EA372" s="260" t="n">
        <f aca="false">DK372+DY372</f>
        <v>121051.74</v>
      </c>
      <c r="EB372" s="261" t="n">
        <f aca="false">DZ372-EA372</f>
        <v>491452.51</v>
      </c>
      <c r="EC372" s="277" t="n">
        <f aca="false">IF(AND(EC$5&gt;$V372,EC$6&lt;=$W372),$DX372,IF(AND(MONTH(EC$6)=MONTH($W372),YEAR(EC$6)=YEAR($W372)),$T372-$X372*$DX372+$AI372,0))</f>
        <v>5119.3</v>
      </c>
      <c r="ED372" s="277" t="n">
        <f aca="false">IF(AND(ED$5&gt;$V372,ED$6&lt;=$W372),$DX372,IF(AND(MONTH(ED$6)=MONTH($W372),YEAR(ED$6)=YEAR($W372)),$T372-$X372*$DX372+$AI372,0))</f>
        <v>5119.3</v>
      </c>
      <c r="EE372" s="277" t="n">
        <f aca="false">IF(AND(EE$5&gt;$V372,EE$6&lt;=$W372),$DX372,IF(AND(MONTH(EE$6)=MONTH($W372),YEAR(EE$6)=YEAR($W372)),$T372-$X372*$DX372+$AI372,0))</f>
        <v>5119.3</v>
      </c>
      <c r="EF372" s="277" t="n">
        <f aca="false">IF(AND(EF$5&gt;$V372,EF$6&lt;=$W372),$DX372,IF(AND(MONTH(EF$6)=MONTH($W372),YEAR(EF$6)=YEAR($W372)),$T372-$X372*$DX372+$AI372,0))</f>
        <v>5119.3</v>
      </c>
      <c r="EG372" s="277" t="n">
        <f aca="false">IF(AND(EG$5&gt;$V372,EG$6&lt;=$W372),$DX372,IF(AND(MONTH(EG$6)=MONTH($W372),YEAR(EG$6)=YEAR($W372)),$T372-$X372*$DX372+$AI372,0))</f>
        <v>5119.3</v>
      </c>
      <c r="EH372" s="277" t="n">
        <f aca="false">IF(AND(EH$5&gt;$V372,EH$6&lt;=$W372),$DX372,IF(AND(MONTH(EH$6)=MONTH($W372),YEAR(EH$6)=YEAR($W372)),$T372-$X372*$DX372+$AI372,0))</f>
        <v>5119.3</v>
      </c>
      <c r="EI372" s="277" t="n">
        <f aca="false">IF(AND(EI$5&gt;$V372,EI$6&lt;=$W372),$DX372,IF(AND(MONTH(EI$6)=MONTH($W372),YEAR(EI$6)=YEAR($W372)),$T372-$X372*$DX372+$AI372,0))</f>
        <v>5119.3</v>
      </c>
      <c r="EJ372" s="277" t="n">
        <f aca="false">IF(AND(EJ$5&gt;$V372,EJ$6&lt;=$W372),$DX372,IF(AND(MONTH(EJ$6)=MONTH($W372),YEAR(EJ$6)=YEAR($W372)),$T372-$X372*$DX372+$AI372,0))</f>
        <v>5119.3</v>
      </c>
      <c r="EK372" s="277" t="n">
        <f aca="false">IF(AND(EK$5&gt;$V372,EK$6&lt;=$W372),$DX372,IF(AND(MONTH(EK$6)=MONTH($W372),YEAR(EK$6)=YEAR($W372)),$T372-$X372*$DX372+$AI372,0))</f>
        <v>5119.3</v>
      </c>
      <c r="EL372" s="266" t="n">
        <v>5119.3</v>
      </c>
      <c r="EM372" s="278" t="n">
        <v>5119.3</v>
      </c>
      <c r="EN372" s="277" t="n">
        <v>5119.3</v>
      </c>
      <c r="EO372" s="260" t="n">
        <f aca="false">EC372+ED372+EE372+EF372+EG372+EH372+EI372+EJ372+EK372+EL372+EM372+EN372</f>
        <v>61431.6</v>
      </c>
      <c r="EP372" s="260" t="n">
        <f aca="false">T372+AQ372+AS372+AU372+AW372+AY372+BA372+BC372+BE372+BG372+BI372+BK372+BM372+BO372+BQ372+BS372+BU372+BW372+BY372+CA372+CC372+CE372+CG372+AG372</f>
        <v>612504.25</v>
      </c>
      <c r="EQ372" s="260" t="n">
        <f aca="false">EA372+EO372</f>
        <v>182483.34</v>
      </c>
      <c r="ER372" s="260" t="n">
        <f aca="false">EP372-EQ372</f>
        <v>430020.91</v>
      </c>
      <c r="ES372" s="262" t="n">
        <f aca="false">EN372</f>
        <v>5119.3</v>
      </c>
      <c r="ET372" s="262" t="n">
        <f aca="false">ES372</f>
        <v>5119.3</v>
      </c>
      <c r="EU372" s="262" t="n">
        <f aca="false">ET372</f>
        <v>5119.3</v>
      </c>
      <c r="EV372" s="262" t="n">
        <f aca="false">EU372</f>
        <v>5119.3</v>
      </c>
      <c r="EW372" s="262" t="n">
        <f aca="false">EV372</f>
        <v>5119.3</v>
      </c>
      <c r="EX372" s="262" t="n">
        <f aca="false">EW372</f>
        <v>5119.3</v>
      </c>
      <c r="EY372" s="262" t="n">
        <f aca="false">EX372</f>
        <v>5119.3</v>
      </c>
      <c r="EZ372" s="262" t="n">
        <f aca="false">EY372</f>
        <v>5119.3</v>
      </c>
      <c r="FA372" s="262" t="n">
        <f aca="false">EZ372</f>
        <v>5119.3</v>
      </c>
      <c r="FB372" s="262" t="n">
        <f aca="false">FA372</f>
        <v>5119.3</v>
      </c>
      <c r="FC372" s="262" t="n">
        <f aca="false">FB372</f>
        <v>5119.3</v>
      </c>
      <c r="FD372" s="262" t="n">
        <f aca="false">FC372</f>
        <v>5119.3</v>
      </c>
      <c r="FE372" s="261" t="n">
        <f aca="false">ES372+ET372+EU372+EV372+EW372+EX372+EY372+EZ372+FA372+FB372+FC372+FD372</f>
        <v>61431.6</v>
      </c>
      <c r="FF372" s="261" t="n">
        <f aca="false">EP372</f>
        <v>612504.25</v>
      </c>
      <c r="FG372" s="261" t="n">
        <f aca="false">EQ372+FE372</f>
        <v>243914.94</v>
      </c>
      <c r="FH372" s="261" t="n">
        <f aca="false">FF372-FG372</f>
        <v>368589.31</v>
      </c>
      <c r="FI372" s="261" t="n">
        <f aca="false">FD372</f>
        <v>5119.3</v>
      </c>
      <c r="FJ372" s="261" t="n">
        <f aca="false">FI372</f>
        <v>5119.3</v>
      </c>
      <c r="FK372" s="261" t="n">
        <f aca="false">FJ372</f>
        <v>5119.3</v>
      </c>
      <c r="FL372" s="261" t="n">
        <f aca="false">FK372</f>
        <v>5119.3</v>
      </c>
      <c r="FM372" s="261" t="n">
        <f aca="false">FL372</f>
        <v>5119.3</v>
      </c>
      <c r="FN372" s="261" t="n">
        <f aca="false">FM372</f>
        <v>5119.3</v>
      </c>
      <c r="FO372" s="261" t="n">
        <f aca="false">FN372</f>
        <v>5119.3</v>
      </c>
      <c r="FP372" s="261" t="n">
        <f aca="false">FO372</f>
        <v>5119.3</v>
      </c>
      <c r="FQ372" s="261" t="n">
        <f aca="false">FP372</f>
        <v>5119.3</v>
      </c>
      <c r="FR372" s="261" t="n">
        <f aca="false">FQ372</f>
        <v>5119.3</v>
      </c>
      <c r="FS372" s="261" t="n">
        <f aca="false">FR372</f>
        <v>5119.3</v>
      </c>
      <c r="FT372" s="261" t="n">
        <f aca="false">FS372</f>
        <v>5119.3</v>
      </c>
      <c r="FU372" s="261" t="n">
        <f aca="false">FI372+FJ372+FK372+FL372+FM372+FN372+FO372+FP372+FQ372+FR372+FS372+FT372</f>
        <v>61431.6</v>
      </c>
      <c r="FV372" s="261" t="n">
        <f aca="false">FF372</f>
        <v>612504.25</v>
      </c>
      <c r="FW372" s="261" t="n">
        <f aca="false">FG372+FU372</f>
        <v>305346.54</v>
      </c>
      <c r="FX372" s="261" t="n">
        <f aca="false">FV372-FW372</f>
        <v>307157.71</v>
      </c>
      <c r="FY372" s="261" t="n">
        <f aca="false">FT372</f>
        <v>5119.3</v>
      </c>
      <c r="FZ372" s="261" t="n">
        <f aca="false">FY372</f>
        <v>5119.3</v>
      </c>
      <c r="GA372" s="261" t="n">
        <f aca="false">FZ372</f>
        <v>5119.3</v>
      </c>
      <c r="GB372" s="261" t="n">
        <f aca="false">GA372</f>
        <v>5119.3</v>
      </c>
      <c r="GC372" s="261" t="n">
        <f aca="false">GB372</f>
        <v>5119.3</v>
      </c>
      <c r="GD372" s="261" t="n">
        <f aca="false">GC372</f>
        <v>5119.3</v>
      </c>
      <c r="GE372" s="261" t="n">
        <f aca="false">GD372</f>
        <v>5119.3</v>
      </c>
      <c r="GF372" s="261" t="n">
        <f aca="false">GE372</f>
        <v>5119.3</v>
      </c>
      <c r="GG372" s="261" t="n">
        <f aca="false">GF372</f>
        <v>5119.3</v>
      </c>
      <c r="GH372" s="261" t="n">
        <f aca="false">GG372</f>
        <v>5119.3</v>
      </c>
      <c r="GI372" s="261" t="n">
        <f aca="false">GH372</f>
        <v>5119.3</v>
      </c>
      <c r="GJ372" s="261" t="n">
        <f aca="false">GI372</f>
        <v>5119.3</v>
      </c>
      <c r="GK372" s="261" t="n">
        <f aca="false">FY372+FZ372+GA372+GB372+GC372+GD372+GE372+GF372+GG372+GH372+GI372+GJ372</f>
        <v>61431.6</v>
      </c>
      <c r="GL372" s="261" t="n">
        <f aca="false">FV372</f>
        <v>612504.25</v>
      </c>
      <c r="GM372" s="261" t="n">
        <f aca="false">FW372+GK372</f>
        <v>366778.14</v>
      </c>
      <c r="GN372" s="261" t="n">
        <f aca="false">GL372-GM372</f>
        <v>245726.11</v>
      </c>
      <c r="GO372" s="261" t="n">
        <f aca="false">GJ372</f>
        <v>5119.3</v>
      </c>
      <c r="GP372" s="261" t="n">
        <f aca="false">GO372</f>
        <v>5119.3</v>
      </c>
      <c r="GQ372" s="261" t="n">
        <f aca="false">GP372</f>
        <v>5119.3</v>
      </c>
      <c r="GR372" s="261" t="n">
        <f aca="false">GQ372</f>
        <v>5119.3</v>
      </c>
      <c r="GS372" s="261" t="n">
        <f aca="false">GR372</f>
        <v>5119.3</v>
      </c>
      <c r="GT372" s="261" t="n">
        <f aca="false">GS372</f>
        <v>5119.3</v>
      </c>
      <c r="GU372" s="261" t="n">
        <f aca="false">GT372</f>
        <v>5119.3</v>
      </c>
      <c r="GV372" s="261" t="n">
        <f aca="false">GU372</f>
        <v>5119.3</v>
      </c>
      <c r="GW372" s="261" t="n">
        <f aca="false">GV372</f>
        <v>5119.3</v>
      </c>
      <c r="GX372" s="261" t="n">
        <f aca="false">GW372</f>
        <v>5119.3</v>
      </c>
      <c r="GY372" s="261" t="n">
        <f aca="false">GX372</f>
        <v>5119.3</v>
      </c>
      <c r="GZ372" s="261" t="n">
        <f aca="false">GY372</f>
        <v>5119.3</v>
      </c>
      <c r="HA372" s="261" t="n">
        <f aca="false">GO372+GP372+GQ372+GR372+GS372+GT372+GU372+GV372+GW372+GX372+GY372+GZ372</f>
        <v>61431.6</v>
      </c>
      <c r="HB372" s="261" t="n">
        <f aca="false">GL372</f>
        <v>612504.25</v>
      </c>
      <c r="HC372" s="261" t="n">
        <f aca="false">GM372+HA372</f>
        <v>428209.74</v>
      </c>
      <c r="HD372" s="261" t="n">
        <f aca="false">HB372-HC372</f>
        <v>184294.51</v>
      </c>
      <c r="HE372" s="264" t="n">
        <f aca="false">GO372-GJ372</f>
        <v>0</v>
      </c>
      <c r="HF372" s="264"/>
      <c r="HG372" s="264"/>
      <c r="HH372" s="264"/>
      <c r="HI372" s="264"/>
      <c r="HJ372" s="264"/>
      <c r="HK372" s="264"/>
      <c r="HL372" s="264"/>
      <c r="HM372" s="264"/>
      <c r="HN372" s="264"/>
      <c r="HO372" s="264"/>
      <c r="HP372" s="264"/>
      <c r="HQ372" s="264"/>
      <c r="HR372" s="264"/>
      <c r="HS372" s="264"/>
      <c r="HT372" s="264"/>
      <c r="HU372" s="264"/>
      <c r="HV372" s="264"/>
      <c r="HW372" s="264"/>
      <c r="HX372" s="264"/>
      <c r="HY372" s="264"/>
      <c r="HZ372" s="264"/>
      <c r="IA372" s="264"/>
      <c r="IB372" s="264"/>
      <c r="IC372" s="264"/>
      <c r="ID372" s="264"/>
      <c r="IE372" s="264"/>
      <c r="IF372" s="264"/>
      <c r="IG372" s="264"/>
      <c r="IH372" s="264"/>
      <c r="II372" s="264"/>
      <c r="IJ372" s="264"/>
      <c r="IK372" s="264"/>
      <c r="IL372" s="264"/>
      <c r="IM372" s="264"/>
      <c r="IN372" s="264"/>
      <c r="IO372" s="264"/>
      <c r="IP372" s="264"/>
      <c r="IQ372" s="264"/>
      <c r="IR372" s="264"/>
      <c r="IS372" s="264"/>
      <c r="IT372" s="264"/>
      <c r="IU372" s="264"/>
      <c r="IV372" s="264"/>
      <c r="IW372" s="264"/>
      <c r="IX372" s="264"/>
      <c r="IY372" s="264"/>
      <c r="IZ372" s="264"/>
      <c r="JA372" s="264"/>
      <c r="JB372" s="264"/>
      <c r="JC372" s="264"/>
      <c r="JD372" s="264"/>
      <c r="JE372" s="264"/>
      <c r="JF372" s="264"/>
      <c r="JG372" s="264"/>
      <c r="JH372" s="264"/>
      <c r="JI372" s="264"/>
      <c r="JJ372" s="264"/>
      <c r="JK372" s="264"/>
      <c r="JL372" s="264"/>
      <c r="JM372" s="265"/>
      <c r="JN372" s="265" t="n">
        <f aca="false">DH372-DG372</f>
        <v>0</v>
      </c>
    </row>
    <row r="373" s="201" customFormat="true" ht="22.35" hidden="false" customHeight="false" outlineLevel="0" collapsed="false">
      <c r="A373" s="249" t="n">
        <v>341</v>
      </c>
      <c r="B373" s="250" t="s">
        <v>847</v>
      </c>
      <c r="C373" s="251" t="n">
        <v>6152</v>
      </c>
      <c r="D373" s="252" t="s">
        <v>471</v>
      </c>
      <c r="E373" s="252" t="s">
        <v>633</v>
      </c>
      <c r="F373" s="253" t="n">
        <v>1</v>
      </c>
      <c r="G373" s="254" t="n">
        <v>641901.23</v>
      </c>
      <c r="H373" s="255" t="n">
        <v>0.2</v>
      </c>
      <c r="I373" s="256" t="n">
        <f aca="false">ROUND(F373*G373,2)</f>
        <v>641901.23</v>
      </c>
      <c r="J373" s="254" t="n">
        <f aca="false">ROUND(I373+F373*G373*H373,2)</f>
        <v>770281.48</v>
      </c>
      <c r="K373" s="257" t="n">
        <v>44560</v>
      </c>
      <c r="L373" s="257" t="n">
        <f aca="false">EDATE(K373,M373)-1</f>
        <v>48211</v>
      </c>
      <c r="M373" s="258" t="n">
        <v>120</v>
      </c>
      <c r="N373" s="254" t="n">
        <f aca="false">ROUND(G373/M373,2)*F373</f>
        <v>5349.18</v>
      </c>
      <c r="O373" s="254" t="n">
        <v>0</v>
      </c>
      <c r="P373" s="254"/>
      <c r="Q373" s="253" t="n">
        <v>1</v>
      </c>
      <c r="R373" s="254" t="n">
        <f aca="false">T373</f>
        <v>641901.23</v>
      </c>
      <c r="S373" s="255" t="n">
        <f aca="false">H373</f>
        <v>0.2</v>
      </c>
      <c r="T373" s="254" t="n">
        <f aca="false">I373</f>
        <v>641901.23</v>
      </c>
      <c r="U373" s="254" t="n">
        <f aca="false">ROUND(T373+Q373*R373*S373,2)</f>
        <v>770281.48</v>
      </c>
      <c r="V373" s="257" t="n">
        <v>44560</v>
      </c>
      <c r="W373" s="257" t="n">
        <f aca="false">EDATE(V373,X373)-1</f>
        <v>48211</v>
      </c>
      <c r="X373" s="258" t="n">
        <v>120</v>
      </c>
      <c r="Y373" s="254" t="n">
        <f aca="false">ROUND((R373-Z373)/X373,2)*Q373</f>
        <v>5349.18</v>
      </c>
      <c r="Z373" s="254" t="n">
        <v>0</v>
      </c>
      <c r="AA373" s="254" t="n">
        <v>0</v>
      </c>
      <c r="AB373" s="254"/>
      <c r="AC373" s="254"/>
      <c r="AD373" s="254"/>
      <c r="AE373" s="254"/>
      <c r="AF373" s="254"/>
      <c r="AG373" s="254" t="n">
        <v>82</v>
      </c>
      <c r="AH373" s="254" t="n">
        <f aca="false">AI373-Y373</f>
        <v>0.679999999999382</v>
      </c>
      <c r="AI373" s="254" t="n">
        <f aca="false">ROUND((T373+AG373-Z373)/X373,2)</f>
        <v>5349.86</v>
      </c>
      <c r="AJ373" s="254"/>
      <c r="AK373" s="254"/>
      <c r="AL373" s="254"/>
      <c r="AM373" s="254"/>
      <c r="AN373" s="254"/>
      <c r="AO373" s="254"/>
      <c r="AP373" s="254"/>
      <c r="AQ373" s="256" t="n">
        <v>193094.25</v>
      </c>
      <c r="AR373" s="254" t="n">
        <f aca="false">ROUND((T373+AG373+AJ373-CW373-CX373+AQ373)/118,2)</f>
        <v>6986.25</v>
      </c>
      <c r="AS373" s="254"/>
      <c r="AT373" s="300"/>
      <c r="AU373" s="300"/>
      <c r="AV373" s="300"/>
      <c r="AW373" s="300"/>
      <c r="AX373" s="300"/>
      <c r="AY373" s="300"/>
      <c r="AZ373" s="300"/>
      <c r="BA373" s="300"/>
      <c r="BB373" s="300"/>
      <c r="BC373" s="300"/>
      <c r="BD373" s="300"/>
      <c r="BE373" s="300"/>
      <c r="BF373" s="300"/>
      <c r="BG373" s="300"/>
      <c r="BH373" s="300"/>
      <c r="BI373" s="300"/>
      <c r="BJ373" s="300"/>
      <c r="BK373" s="300"/>
      <c r="BL373" s="300"/>
      <c r="BM373" s="300"/>
      <c r="BN373" s="300"/>
      <c r="BO373" s="300"/>
      <c r="BP373" s="300"/>
      <c r="BQ373" s="300"/>
      <c r="BR373" s="300"/>
      <c r="BS373" s="300"/>
      <c r="BT373" s="300"/>
      <c r="BU373" s="300"/>
      <c r="BV373" s="300"/>
      <c r="BW373" s="300"/>
      <c r="BX373" s="300"/>
      <c r="BY373" s="300"/>
      <c r="BZ373" s="300"/>
      <c r="CA373" s="300"/>
      <c r="CB373" s="300"/>
      <c r="CC373" s="300"/>
      <c r="CD373" s="300"/>
      <c r="CE373" s="300"/>
      <c r="CF373" s="300"/>
      <c r="CG373" s="300"/>
      <c r="CH373" s="300"/>
      <c r="CI373" s="300" t="e">
        <f aca="false">#N/A</f>
        <v>#N/A</v>
      </c>
      <c r="CJ373" s="300"/>
      <c r="CK373" s="300"/>
      <c r="CL373" s="300"/>
      <c r="CM373" s="257" t="n">
        <v>44560</v>
      </c>
      <c r="CN373" s="257" t="e">
        <f aca="false">EDATE(CM373,CO373)-1</f>
        <v>#N/A</v>
      </c>
      <c r="CO373" s="300" t="e">
        <f aca="false">#N/A</f>
        <v>#N/A</v>
      </c>
      <c r="CP373" s="300" t="n">
        <v>0</v>
      </c>
      <c r="CQ373" s="300"/>
      <c r="CR373" s="300"/>
      <c r="CS373" s="300"/>
      <c r="CT373" s="261" t="n">
        <f aca="false">I373</f>
        <v>641901.23</v>
      </c>
      <c r="CU373" s="261" t="n">
        <f aca="false">CT373-CV373</f>
        <v>0</v>
      </c>
      <c r="CV373" s="261" t="n">
        <v>641901.23</v>
      </c>
      <c r="CW373" s="261" t="n">
        <f aca="false">IF(AND(CW$5&gt;$V373,CW$6&lt;=$W373),$AI373,IF(AND(MONTH(CW$6)=MONTH($W373),YEAR(CW$6)=YEAR($W373)),$T373-$X373*$AI373+$AI373,0))</f>
        <v>5349.86</v>
      </c>
      <c r="CX373" s="261" t="n">
        <f aca="false">IF(AND(CX$5&gt;$V373,CX$6&lt;=$W373),$AI373,IF(AND(MONTH(CX$6)=MONTH($W373),YEAR(CX$6)=YEAR($W373)),$T373-$X373*$AI373+$AI373,0))</f>
        <v>5349.86</v>
      </c>
      <c r="CY373" s="261" t="n">
        <f aca="false">IF(AND(CY$5&gt;$V373,CY$6&lt;=$W373),$AR373,IF(AND(MONTH(CY$6)=MONTH($W373),YEAR(CY$6)=YEAR($W373)),$T373-$X373*$AR373+$AR373,0))</f>
        <v>6986.25</v>
      </c>
      <c r="CZ373" s="261" t="n">
        <f aca="false">IF(AND(CZ$5&gt;$V373,CZ$6&lt;=$W373),$AR373,IF(AND(MONTH(CZ$6)=MONTH($W373),YEAR(CZ$6)=YEAR($W373)),$T373-$X373*$AR373+$AR373,0))</f>
        <v>6986.25</v>
      </c>
      <c r="DA373" s="261" t="n">
        <f aca="false">IF(AND(DA$5&gt;$V373,DA$6&lt;=$W373),$AR373,IF(AND(MONTH(DA$6)=MONTH($W373),YEAR(DA$6)=YEAR($W373)),$T373-$X373*$AR373+$AR373,0))</f>
        <v>6986.25</v>
      </c>
      <c r="DB373" s="261" t="n">
        <f aca="false">IF(AND(DB$5&gt;$V373,DB$6&lt;=$W373),$AR373,IF(AND(MONTH(DB$6)=MONTH($W373),YEAR(DB$6)=YEAR($W373)),$T373-$X373*$AR373+$AR373,0))</f>
        <v>6986.25</v>
      </c>
      <c r="DC373" s="261" t="n">
        <f aca="false">IF(AND(DC$5&gt;$V373,DC$6&lt;=$W373),$AR373,IF(AND(MONTH(DC$6)=MONTH($W373),YEAR(DC$6)=YEAR($W373)),$T373-$X373*$AR373+$AR373,0))</f>
        <v>6986.25</v>
      </c>
      <c r="DD373" s="261" t="n">
        <f aca="false">IF(AND(DD$5&gt;$V373,DD$6&lt;=$W373),$AR373,IF(AND(MONTH(DD$6)=MONTH($W373),YEAR(DD$6)=YEAR($W373)),$T373-$X373*$AR373+$AR373,0))</f>
        <v>6986.25</v>
      </c>
      <c r="DE373" s="261" t="n">
        <f aca="false">IF(AND(DE$5&gt;$V373,DE$6&lt;=$W373),$AR373,IF(AND(MONTH(DE$6)=MONTH($W373),YEAR(DE$6)=YEAR($W373)),$T373-$X373*$AR373+$AR373,0))</f>
        <v>6986.25</v>
      </c>
      <c r="DF373" s="261" t="n">
        <f aca="false">IF(AND(DF$5&gt;$V373,DF$6&lt;=$W373),$AR373,IF(AND(MONTH(DF$6)=MONTH($W373),YEAR(DF$6)=YEAR($W373)),$T373-$X373*$AR373+$AR373,0))</f>
        <v>6986.25</v>
      </c>
      <c r="DG373" s="261" t="n">
        <f aca="false">IF(AND(DG$5&gt;$V373,DG$6&lt;=$W373),$AR373,IF(AND(MONTH(DG$6)=MONTH($W373),YEAR(DG$6)=YEAR($W373)),$T373-$X373*$AR373+$AR373,0))</f>
        <v>6986.25</v>
      </c>
      <c r="DH373" s="277" t="n">
        <f aca="false">IF(AND(DH$5&gt;$V373,DH$6&lt;=$W373),$AR373,IF(AND(MONTH(DH$6)=MONTH($W373),YEAR(DH$6)=YEAR($W373)),$T373-$X373*$AR373+$AR373,0))</f>
        <v>6986.25</v>
      </c>
      <c r="DI373" s="260" t="n">
        <f aca="false">CW373+CX373+CY373+CZ373+DA373+DB373+DC373+DD373+DE373+DF373+DG373+DH373</f>
        <v>80562.22</v>
      </c>
      <c r="DJ373" s="260" t="n">
        <f aca="false">T373+AG373+AJ373+AQ373+AS373+AU373+AW373</f>
        <v>835077.48</v>
      </c>
      <c r="DK373" s="260" t="n">
        <f aca="false">CU373+DI373-O373</f>
        <v>80562.22</v>
      </c>
      <c r="DL373" s="260" t="n">
        <f aca="false">DJ373-DK373</f>
        <v>754515.26</v>
      </c>
      <c r="DM373" s="277" t="n">
        <f aca="false">IF(AND(DM$5&gt;$V373,DM$6&lt;=$W373),$AR373,IF(AND(MONTH(DM$6)=MONTH($W373),YEAR(DM$6)=YEAR($W373)),$T373-$X373*$AR373+$AR373,0))</f>
        <v>6986.25</v>
      </c>
      <c r="DN373" s="277" t="n">
        <f aca="false">IF(AND(DN$5&gt;$V373,DN$6&lt;=$W373),$AR373,IF(AND(MONTH(DN$6)=MONTH($W373),YEAR(DN$6)=YEAR($W373)),$T373-$X373*$AR373+$AR373,0))</f>
        <v>6986.25</v>
      </c>
      <c r="DO373" s="277" t="n">
        <f aca="false">IF(AND(DO$5&gt;$V373,DO$6&lt;=$W373),$AR373,IF(AND(MONTH(DO$6)=MONTH($W373),YEAR(DO$6)=YEAR($W373)),$T373-$X373*$AR373+$AR373,0))</f>
        <v>6986.25</v>
      </c>
      <c r="DP373" s="277" t="n">
        <f aca="false">IF(AND(DP$5&gt;$V373,DP$6&lt;=$W373),$AR373,IF(AND(MONTH(DP$6)=MONTH($W373),YEAR(DP$6)=YEAR($W373)),$T373-$X373*$AR373+$AR373,0))</f>
        <v>6986.25</v>
      </c>
      <c r="DQ373" s="277" t="n">
        <f aca="false">IF(AND(DQ$5&gt;$V373,DQ$6&lt;=$W373),$AR373,IF(AND(MONTH(DQ$6)=MONTH($W373),YEAR(DQ$6)=YEAR($W373)),$T373-$X373*$AR373+$AR373,0))</f>
        <v>6986.25</v>
      </c>
      <c r="DR373" s="277" t="n">
        <f aca="false">IF(AND(DR$5&gt;$V373,DR$6&lt;=$W373),$AR373,IF(AND(MONTH(DR$6)=MONTH($W373),YEAR(DR$6)=YEAR($W373)),$T373-$X373*$AR373+$AR373,0))</f>
        <v>6986.25</v>
      </c>
      <c r="DS373" s="277" t="n">
        <f aca="false">IF(AND(DS$5&gt;$V373,DS$6&lt;=$W373),$AR373,IF(AND(MONTH(DS$6)=MONTH($W373),YEAR(DS$6)=YEAR($W373)),$T373-$X373*$AR373+$AR373,0))</f>
        <v>6986.25</v>
      </c>
      <c r="DT373" s="277" t="n">
        <f aca="false">IF(AND(DT$5&gt;$V373,DT$6&lt;=$W373),$AR373,IF(AND(MONTH(DT$6)=MONTH($W373),YEAR(DT$6)=YEAR($W373)),$T373-$X373*$AR373+$AR373,0))</f>
        <v>6986.25</v>
      </c>
      <c r="DU373" s="277" t="n">
        <f aca="false">IF(AND(DU$5&gt;$V373,DU$6&lt;=$W373),$AR373,IF(AND(MONTH(DU$6)=MONTH($W373),YEAR(DU$6)=YEAR($W373)),$T373-$X373*$AR373+$AR373,0))</f>
        <v>6986.25</v>
      </c>
      <c r="DV373" s="277" t="n">
        <f aca="false">IF(AND(DV$5&gt;$V373,DV$6&lt;=$W373),$AR373,IF(AND(MONTH(DV$6)=MONTH($W373),YEAR(DV$6)=YEAR($W373)),$T373-$X373*$AR373+$AR373,0))</f>
        <v>6986.25</v>
      </c>
      <c r="DW373" s="277" t="n">
        <f aca="false">IF(AND(DW$5&gt;$V373,DW$6&lt;=$W373),$AR373,IF(AND(MONTH(DW$6)=MONTH($W373),YEAR(DW$6)=YEAR($W373)),$T373-$X373*$AR373+$AR373,0))</f>
        <v>6986.25</v>
      </c>
      <c r="DX373" s="277" t="n">
        <f aca="false">IF(AND(DX$5&gt;$V373,DX$6&lt;=$W373),$AR373,IF(AND(MONTH(DX$6)=MONTH($W373),YEAR(DX$6)=YEAR($W373)),$T373-$X373*$AR373+$AR373,0))</f>
        <v>6986.25</v>
      </c>
      <c r="DY373" s="260" t="n">
        <f aca="false">DM373+DN373+DO373+DP373+DQ373+DR373+DS373+DT373+DU373+DV373+DW373+DX373</f>
        <v>83835</v>
      </c>
      <c r="DZ373" s="260" t="n">
        <f aca="false">DJ373+AY373+BA373+BC373+BE373+BG373+BI373+BK373+BM373+BO373</f>
        <v>835077.48</v>
      </c>
      <c r="EA373" s="260" t="n">
        <f aca="false">DK373+DY373</f>
        <v>164397.22</v>
      </c>
      <c r="EB373" s="261" t="n">
        <f aca="false">DZ373-EA373</f>
        <v>670680.26</v>
      </c>
      <c r="EC373" s="277" t="n">
        <f aca="false">IF(AND(EC$5&gt;$V373,EC$6&lt;=$W373),$AR373,IF(AND(MONTH(EC$6)=MONTH($W373),YEAR(EC$6)=YEAR($W373)),$T373-$X373*$AR373+$AR373,0))</f>
        <v>6986.25</v>
      </c>
      <c r="ED373" s="277" t="n">
        <f aca="false">IF(AND(ED$5&gt;$V373,ED$6&lt;=$W373),$AR373,IF(AND(MONTH(ED$6)=MONTH($W373),YEAR(ED$6)=YEAR($W373)),$T373-$X373*$AR373+$AR373,0))</f>
        <v>6986.25</v>
      </c>
      <c r="EE373" s="277" t="n">
        <f aca="false">IF(AND(EE$5&gt;$V373,EE$6&lt;=$W373),$AR373,IF(AND(MONTH(EE$6)=MONTH($W373),YEAR(EE$6)=YEAR($W373)),$T373-$X373*$AR373+$AR373,0))</f>
        <v>6986.25</v>
      </c>
      <c r="EF373" s="277" t="n">
        <f aca="false">IF(AND(EF$5&gt;$V373,EF$6&lt;=$W373),$AR373,IF(AND(MONTH(EF$6)=MONTH($W373),YEAR(EF$6)=YEAR($W373)),$T373-$X373*$AR373+$AR373,0))</f>
        <v>6986.25</v>
      </c>
      <c r="EG373" s="277" t="n">
        <f aca="false">IF(AND(EG$5&gt;$V373,EG$6&lt;=$W373),$AR373,IF(AND(MONTH(EG$6)=MONTH($W373),YEAR(EG$6)=YEAR($W373)),$T373-$X373*$AR373+$AR373,0))</f>
        <v>6986.25</v>
      </c>
      <c r="EH373" s="277" t="n">
        <f aca="false">IF(AND(EH$5&gt;$V373,EH$6&lt;=$W373),$AR373,IF(AND(MONTH(EH$6)=MONTH($W373),YEAR(EH$6)=YEAR($W373)),$T373-$X373*$AR373+$AR373,0))</f>
        <v>6986.25</v>
      </c>
      <c r="EI373" s="277" t="n">
        <f aca="false">IF(AND(EI$5&gt;$V373,EI$6&lt;=$W373),$AR373,IF(AND(MONTH(EI$6)=MONTH($W373),YEAR(EI$6)=YEAR($W373)),$T373-$X373*$AR373+$AR373,0))</f>
        <v>6986.25</v>
      </c>
      <c r="EJ373" s="277" t="n">
        <f aca="false">IF(AND(EJ$5&gt;$V373,EJ$6&lt;=$W373),$AR373,IF(AND(MONTH(EJ$6)=MONTH($W373),YEAR(EJ$6)=YEAR($W373)),$T373-$X373*$AR373+$AR373,0))</f>
        <v>6986.25</v>
      </c>
      <c r="EK373" s="277" t="n">
        <f aca="false">IF(AND(EK$5&gt;$V373,EK$6&lt;=$W373),$AR373,IF(AND(MONTH(EK$6)=MONTH($W373),YEAR(EK$6)=YEAR($W373)),$T373-$X373*$AR373+$AR373,0))</f>
        <v>6986.25</v>
      </c>
      <c r="EL373" s="266" t="n">
        <v>6986.25</v>
      </c>
      <c r="EM373" s="278" t="n">
        <v>6986.25</v>
      </c>
      <c r="EN373" s="277" t="n">
        <v>6986.25</v>
      </c>
      <c r="EO373" s="260" t="n">
        <f aca="false">EC373+ED373+EE373+EF373+EG373+EH373+EI373+EJ373+EK373+EL373+EM373+EN373</f>
        <v>83835</v>
      </c>
      <c r="EP373" s="260" t="n">
        <f aca="false">T373+AQ373+AS373+AU373+AW373+AY373+BA373+BC373+BE373+BG373+BI373+BK373+BM373+BO373+BQ373+BS373+BU373+BW373+BY373+CA373+CC373+CE373+CG373+AG373</f>
        <v>835077.48</v>
      </c>
      <c r="EQ373" s="260" t="n">
        <f aca="false">EA373+EO373</f>
        <v>248232.22</v>
      </c>
      <c r="ER373" s="260" t="n">
        <f aca="false">EP373-EQ373</f>
        <v>586845.26</v>
      </c>
      <c r="ES373" s="262" t="n">
        <f aca="false">EN373</f>
        <v>6986.25</v>
      </c>
      <c r="ET373" s="262" t="n">
        <f aca="false">ES373</f>
        <v>6986.25</v>
      </c>
      <c r="EU373" s="262" t="n">
        <f aca="false">ET373</f>
        <v>6986.25</v>
      </c>
      <c r="EV373" s="262" t="n">
        <f aca="false">EU373</f>
        <v>6986.25</v>
      </c>
      <c r="EW373" s="262" t="n">
        <f aca="false">EV373</f>
        <v>6986.25</v>
      </c>
      <c r="EX373" s="262" t="n">
        <f aca="false">EW373</f>
        <v>6986.25</v>
      </c>
      <c r="EY373" s="262" t="n">
        <f aca="false">EX373</f>
        <v>6986.25</v>
      </c>
      <c r="EZ373" s="262" t="n">
        <f aca="false">EY373</f>
        <v>6986.25</v>
      </c>
      <c r="FA373" s="262" t="n">
        <f aca="false">EZ373</f>
        <v>6986.25</v>
      </c>
      <c r="FB373" s="262" t="n">
        <f aca="false">FA373</f>
        <v>6986.25</v>
      </c>
      <c r="FC373" s="262" t="n">
        <f aca="false">FB373</f>
        <v>6986.25</v>
      </c>
      <c r="FD373" s="262" t="n">
        <f aca="false">FC373</f>
        <v>6986.25</v>
      </c>
      <c r="FE373" s="261" t="n">
        <f aca="false">ES373+ET373+EU373+EV373+EW373+EX373+EY373+EZ373+FA373+FB373+FC373+FD373</f>
        <v>83835</v>
      </c>
      <c r="FF373" s="261" t="n">
        <f aca="false">EP373</f>
        <v>835077.48</v>
      </c>
      <c r="FG373" s="261" t="n">
        <f aca="false">EQ373+FE373</f>
        <v>332067.22</v>
      </c>
      <c r="FH373" s="261" t="n">
        <f aca="false">FF373-FG373</f>
        <v>503010.26</v>
      </c>
      <c r="FI373" s="261" t="n">
        <f aca="false">FD373</f>
        <v>6986.25</v>
      </c>
      <c r="FJ373" s="261" t="n">
        <f aca="false">FI373</f>
        <v>6986.25</v>
      </c>
      <c r="FK373" s="261" t="n">
        <f aca="false">FJ373</f>
        <v>6986.25</v>
      </c>
      <c r="FL373" s="261" t="n">
        <f aca="false">FK373</f>
        <v>6986.25</v>
      </c>
      <c r="FM373" s="261" t="n">
        <f aca="false">FL373</f>
        <v>6986.25</v>
      </c>
      <c r="FN373" s="261" t="n">
        <f aca="false">FM373</f>
        <v>6986.25</v>
      </c>
      <c r="FO373" s="261" t="n">
        <f aca="false">FN373</f>
        <v>6986.25</v>
      </c>
      <c r="FP373" s="261" t="n">
        <f aca="false">FO373</f>
        <v>6986.25</v>
      </c>
      <c r="FQ373" s="261" t="n">
        <f aca="false">FP373</f>
        <v>6986.25</v>
      </c>
      <c r="FR373" s="261" t="n">
        <f aca="false">FQ373</f>
        <v>6986.25</v>
      </c>
      <c r="FS373" s="261" t="n">
        <f aca="false">FR373</f>
        <v>6986.25</v>
      </c>
      <c r="FT373" s="261" t="n">
        <f aca="false">FS373</f>
        <v>6986.25</v>
      </c>
      <c r="FU373" s="261" t="n">
        <f aca="false">FI373+FJ373+FK373+FL373+FM373+FN373+FO373+FP373+FQ373+FR373+FS373+FT373</f>
        <v>83835</v>
      </c>
      <c r="FV373" s="261" t="n">
        <f aca="false">FF373</f>
        <v>835077.48</v>
      </c>
      <c r="FW373" s="261" t="n">
        <f aca="false">FG373+FU373</f>
        <v>415902.22</v>
      </c>
      <c r="FX373" s="261" t="n">
        <f aca="false">FV373-FW373</f>
        <v>419175.26</v>
      </c>
      <c r="FY373" s="261" t="n">
        <f aca="false">FT373</f>
        <v>6986.25</v>
      </c>
      <c r="FZ373" s="261" t="n">
        <f aca="false">FY373</f>
        <v>6986.25</v>
      </c>
      <c r="GA373" s="261" t="n">
        <f aca="false">FZ373</f>
        <v>6986.25</v>
      </c>
      <c r="GB373" s="261" t="n">
        <f aca="false">GA373</f>
        <v>6986.25</v>
      </c>
      <c r="GC373" s="261" t="n">
        <f aca="false">GB373</f>
        <v>6986.25</v>
      </c>
      <c r="GD373" s="261" t="n">
        <f aca="false">GC373</f>
        <v>6986.25</v>
      </c>
      <c r="GE373" s="261" t="n">
        <f aca="false">GD373</f>
        <v>6986.25</v>
      </c>
      <c r="GF373" s="261" t="n">
        <f aca="false">GE373</f>
        <v>6986.25</v>
      </c>
      <c r="GG373" s="261" t="n">
        <f aca="false">GF373</f>
        <v>6986.25</v>
      </c>
      <c r="GH373" s="261" t="n">
        <f aca="false">GG373</f>
        <v>6986.25</v>
      </c>
      <c r="GI373" s="261" t="n">
        <f aca="false">GH373</f>
        <v>6986.25</v>
      </c>
      <c r="GJ373" s="261" t="n">
        <f aca="false">GI373</f>
        <v>6986.25</v>
      </c>
      <c r="GK373" s="261" t="n">
        <f aca="false">FY373+FZ373+GA373+GB373+GC373+GD373+GE373+GF373+GG373+GH373+GI373+GJ373</f>
        <v>83835</v>
      </c>
      <c r="GL373" s="261" t="n">
        <f aca="false">FV373</f>
        <v>835077.48</v>
      </c>
      <c r="GM373" s="261" t="n">
        <f aca="false">FW373+GK373</f>
        <v>499737.22</v>
      </c>
      <c r="GN373" s="261" t="n">
        <f aca="false">GL373-GM373</f>
        <v>335340.26</v>
      </c>
      <c r="GO373" s="261" t="n">
        <f aca="false">GJ373</f>
        <v>6986.25</v>
      </c>
      <c r="GP373" s="261" t="n">
        <f aca="false">GO373</f>
        <v>6986.25</v>
      </c>
      <c r="GQ373" s="261" t="n">
        <f aca="false">GP373</f>
        <v>6986.25</v>
      </c>
      <c r="GR373" s="261" t="n">
        <f aca="false">GQ373</f>
        <v>6986.25</v>
      </c>
      <c r="GS373" s="261" t="n">
        <f aca="false">GR373</f>
        <v>6986.25</v>
      </c>
      <c r="GT373" s="261" t="n">
        <f aca="false">GS373</f>
        <v>6986.25</v>
      </c>
      <c r="GU373" s="261" t="n">
        <f aca="false">GT373</f>
        <v>6986.25</v>
      </c>
      <c r="GV373" s="261" t="n">
        <f aca="false">GU373</f>
        <v>6986.25</v>
      </c>
      <c r="GW373" s="261" t="n">
        <f aca="false">GV373</f>
        <v>6986.25</v>
      </c>
      <c r="GX373" s="261" t="n">
        <f aca="false">GW373</f>
        <v>6986.25</v>
      </c>
      <c r="GY373" s="261" t="n">
        <f aca="false">GX373</f>
        <v>6986.25</v>
      </c>
      <c r="GZ373" s="261" t="n">
        <f aca="false">GY373</f>
        <v>6986.25</v>
      </c>
      <c r="HA373" s="261" t="n">
        <f aca="false">GO373+GP373+GQ373+GR373+GS373+GT373+GU373+GV373+GW373+GX373+GY373+GZ373</f>
        <v>83835</v>
      </c>
      <c r="HB373" s="261" t="n">
        <f aca="false">GL373</f>
        <v>835077.48</v>
      </c>
      <c r="HC373" s="261" t="n">
        <f aca="false">GM373+HA373</f>
        <v>583572.22</v>
      </c>
      <c r="HD373" s="261" t="n">
        <f aca="false">HB373-HC373</f>
        <v>251505.26</v>
      </c>
      <c r="HE373" s="264" t="n">
        <f aca="false">GO373-GJ373</f>
        <v>0</v>
      </c>
      <c r="HF373" s="264"/>
      <c r="HG373" s="264"/>
      <c r="HH373" s="264"/>
      <c r="HI373" s="264"/>
      <c r="HJ373" s="264"/>
      <c r="HK373" s="264"/>
      <c r="HL373" s="264"/>
      <c r="HM373" s="264"/>
      <c r="HN373" s="264"/>
      <c r="HO373" s="264"/>
      <c r="HP373" s="264"/>
      <c r="HQ373" s="264"/>
      <c r="HR373" s="264"/>
      <c r="HS373" s="264"/>
      <c r="HT373" s="264"/>
      <c r="HU373" s="264"/>
      <c r="HV373" s="264"/>
      <c r="HW373" s="264"/>
      <c r="HX373" s="264"/>
      <c r="HY373" s="264"/>
      <c r="HZ373" s="264"/>
      <c r="IA373" s="264"/>
      <c r="IB373" s="264"/>
      <c r="IC373" s="264"/>
      <c r="ID373" s="264"/>
      <c r="IE373" s="264"/>
      <c r="IF373" s="264"/>
      <c r="IG373" s="264"/>
      <c r="IH373" s="264"/>
      <c r="II373" s="264"/>
      <c r="IJ373" s="264"/>
      <c r="IK373" s="264"/>
      <c r="IL373" s="264"/>
      <c r="IM373" s="264"/>
      <c r="IN373" s="264"/>
      <c r="IO373" s="264"/>
      <c r="IP373" s="264"/>
      <c r="IQ373" s="264"/>
      <c r="IR373" s="264"/>
      <c r="IS373" s="264"/>
      <c r="IT373" s="264"/>
      <c r="IU373" s="264"/>
      <c r="IV373" s="264"/>
      <c r="IW373" s="264"/>
      <c r="IX373" s="264"/>
      <c r="IY373" s="264"/>
      <c r="IZ373" s="264"/>
      <c r="JA373" s="264"/>
      <c r="JB373" s="264"/>
      <c r="JC373" s="264"/>
      <c r="JD373" s="264"/>
      <c r="JE373" s="264"/>
      <c r="JF373" s="264"/>
      <c r="JG373" s="264"/>
      <c r="JH373" s="264"/>
      <c r="JI373" s="264"/>
      <c r="JJ373" s="264"/>
      <c r="JK373" s="264"/>
      <c r="JL373" s="264"/>
      <c r="JM373" s="265"/>
      <c r="JN373" s="265" t="n">
        <f aca="false">DH373-DG373</f>
        <v>0</v>
      </c>
    </row>
    <row r="374" s="201" customFormat="true" ht="22.35" hidden="false" customHeight="false" outlineLevel="0" collapsed="false">
      <c r="A374" s="249" t="n">
        <v>342</v>
      </c>
      <c r="B374" s="250" t="s">
        <v>848</v>
      </c>
      <c r="C374" s="251" t="n">
        <v>6153</v>
      </c>
      <c r="D374" s="252" t="s">
        <v>471</v>
      </c>
      <c r="E374" s="252" t="s">
        <v>633</v>
      </c>
      <c r="F374" s="253" t="n">
        <v>1</v>
      </c>
      <c r="G374" s="254" t="n">
        <v>434521.71</v>
      </c>
      <c r="H374" s="255" t="n">
        <v>0.2</v>
      </c>
      <c r="I374" s="256" t="n">
        <f aca="false">ROUND(F374*G374,2)</f>
        <v>434521.71</v>
      </c>
      <c r="J374" s="254" t="n">
        <f aca="false">ROUND(I374+F374*G374*H374,2)</f>
        <v>521426.05</v>
      </c>
      <c r="K374" s="257" t="n">
        <v>44560</v>
      </c>
      <c r="L374" s="257" t="n">
        <f aca="false">EDATE(K374,M374)-1</f>
        <v>48211</v>
      </c>
      <c r="M374" s="258" t="n">
        <v>120</v>
      </c>
      <c r="N374" s="254" t="n">
        <f aca="false">ROUND(G374/M374,2)*F374</f>
        <v>3621.01</v>
      </c>
      <c r="O374" s="254" t="n">
        <v>0</v>
      </c>
      <c r="P374" s="254"/>
      <c r="Q374" s="253" t="n">
        <v>1</v>
      </c>
      <c r="R374" s="254" t="n">
        <f aca="false">T374</f>
        <v>434521.71</v>
      </c>
      <c r="S374" s="255" t="n">
        <f aca="false">H374</f>
        <v>0.2</v>
      </c>
      <c r="T374" s="254" t="n">
        <f aca="false">I374</f>
        <v>434521.71</v>
      </c>
      <c r="U374" s="254" t="n">
        <f aca="false">ROUND(T374+Q374*R374*S374,2)</f>
        <v>521426.05</v>
      </c>
      <c r="V374" s="257" t="n">
        <v>44560</v>
      </c>
      <c r="W374" s="257" t="n">
        <f aca="false">EDATE(V374,X374)-1</f>
        <v>48211</v>
      </c>
      <c r="X374" s="258" t="n">
        <v>120</v>
      </c>
      <c r="Y374" s="254" t="n">
        <f aca="false">ROUND((R374-Z374)/X374,2)*Q374</f>
        <v>3621.01</v>
      </c>
      <c r="Z374" s="254" t="n">
        <v>0</v>
      </c>
      <c r="AA374" s="254" t="n">
        <v>0</v>
      </c>
      <c r="AB374" s="254"/>
      <c r="AC374" s="254"/>
      <c r="AD374" s="254"/>
      <c r="AE374" s="254"/>
      <c r="AF374" s="254"/>
      <c r="AG374" s="254" t="n">
        <v>64</v>
      </c>
      <c r="AH374" s="254" t="n">
        <f aca="false">AI374-Y374</f>
        <v>0.539999999999964</v>
      </c>
      <c r="AI374" s="254" t="n">
        <f aca="false">ROUND((T374+AG374-Z374)/X374,2)</f>
        <v>3621.55</v>
      </c>
      <c r="AJ374" s="254"/>
      <c r="AK374" s="254"/>
      <c r="AL374" s="254"/>
      <c r="AM374" s="254"/>
      <c r="AN374" s="254"/>
      <c r="AO374" s="254"/>
      <c r="AP374" s="254"/>
      <c r="AQ374" s="254"/>
      <c r="AR374" s="254"/>
      <c r="AS374" s="254"/>
      <c r="AT374" s="254"/>
      <c r="AU374" s="254"/>
      <c r="AV374" s="254"/>
      <c r="AW374" s="254" t="n">
        <v>119388</v>
      </c>
      <c r="AX374" s="254" t="n">
        <f aca="false">ROUND((T374+AG374-AI374*12+AW374)/108,2)</f>
        <v>4726.99</v>
      </c>
      <c r="AY374" s="254"/>
      <c r="AZ374" s="254"/>
      <c r="BA374" s="254"/>
      <c r="BB374" s="254"/>
      <c r="BC374" s="254"/>
      <c r="BD374" s="254"/>
      <c r="BE374" s="254"/>
      <c r="BF374" s="254"/>
      <c r="BG374" s="254"/>
      <c r="BH374" s="254"/>
      <c r="BI374" s="254" t="n">
        <v>47755.2</v>
      </c>
      <c r="BJ374" s="254" t="n">
        <f aca="false">ROUND(($T374+AG374+AW374-AI374*12-AX374*6+BI374)/102,2)</f>
        <v>5195.18</v>
      </c>
      <c r="BK374" s="254"/>
      <c r="BL374" s="254"/>
      <c r="BM374" s="254"/>
      <c r="BN374" s="254"/>
      <c r="BO374" s="254"/>
      <c r="BP374" s="254"/>
      <c r="BQ374" s="254"/>
      <c r="BR374" s="254"/>
      <c r="BS374" s="254"/>
      <c r="BT374" s="254"/>
      <c r="BU374" s="254"/>
      <c r="BV374" s="254"/>
      <c r="BW374" s="254"/>
      <c r="BX374" s="254"/>
      <c r="BY374" s="254"/>
      <c r="BZ374" s="254"/>
      <c r="CA374" s="254"/>
      <c r="CB374" s="254"/>
      <c r="CC374" s="254"/>
      <c r="CD374" s="254"/>
      <c r="CE374" s="254"/>
      <c r="CF374" s="254"/>
      <c r="CG374" s="254"/>
      <c r="CH374" s="254"/>
      <c r="CI374" s="254" t="e">
        <f aca="false">#N/A</f>
        <v>#N/A</v>
      </c>
      <c r="CJ374" s="254"/>
      <c r="CK374" s="254"/>
      <c r="CL374" s="254"/>
      <c r="CM374" s="257" t="n">
        <v>44560</v>
      </c>
      <c r="CN374" s="257" t="e">
        <f aca="false">EDATE(CM374,CO374)-1</f>
        <v>#N/A</v>
      </c>
      <c r="CO374" s="254" t="e">
        <f aca="false">#N/A</f>
        <v>#N/A</v>
      </c>
      <c r="CP374" s="254" t="n">
        <v>0</v>
      </c>
      <c r="CQ374" s="254"/>
      <c r="CR374" s="254"/>
      <c r="CS374" s="254"/>
      <c r="CT374" s="261" t="n">
        <f aca="false">I374</f>
        <v>434521.71</v>
      </c>
      <c r="CU374" s="261" t="n">
        <f aca="false">CT374-CV374</f>
        <v>0</v>
      </c>
      <c r="CV374" s="261" t="n">
        <v>434521.71</v>
      </c>
      <c r="CW374" s="261" t="n">
        <f aca="false">IF(AND(CW$5&gt;$V374,CW$6&lt;=$W374),$AI374,IF(AND(MONTH(CW$6)=MONTH($W374),YEAR(CW$6)=YEAR($W374)),$T374-$X374*$AI374+$AI374,0))</f>
        <v>3621.55</v>
      </c>
      <c r="CX374" s="261" t="n">
        <f aca="false">IF(AND(CX$5&gt;$V374,CX$6&lt;=$W374),$AI374,IF(AND(MONTH(CX$6)=MONTH($W374),YEAR(CX$6)=YEAR($W374)),$T374-$X374*$AI374+$AI374,0))</f>
        <v>3621.55</v>
      </c>
      <c r="CY374" s="261" t="n">
        <f aca="false">IF(AND(CY$5&gt;$V374,CY$6&lt;=$W374),$AI374,IF(AND(MONTH(CY$6)=MONTH($W374),YEAR(CY$6)=YEAR($W374)),$T374-$X374*$AI374+$AI374,0))</f>
        <v>3621.55</v>
      </c>
      <c r="CZ374" s="261" t="n">
        <f aca="false">IF(AND(CZ$5&gt;$V374,CZ$6&lt;=$W374),$AI374,IF(AND(MONTH(CZ$6)=MONTH($W374),YEAR(CZ$6)=YEAR($W374)),$T374-$X374*$AI374+$AI374,0))</f>
        <v>3621.55</v>
      </c>
      <c r="DA374" s="261" t="n">
        <f aca="false">IF(AND(DA$5&gt;$V374,DA$6&lt;=$W374),$AI374,IF(AND(MONTH(DA$6)=MONTH($W374),YEAR(DA$6)=YEAR($W374)),$T374-$X374*$AI374+$AI374,0))</f>
        <v>3621.55</v>
      </c>
      <c r="DB374" s="261" t="n">
        <f aca="false">IF(AND(DB$5&gt;$V374,DB$6&lt;=$W374),$AI374,IF(AND(MONTH(DB$6)=MONTH($W374),YEAR(DB$6)=YEAR($W374)),$T374-$X374*$AI374+$AI374,0))</f>
        <v>3621.55</v>
      </c>
      <c r="DC374" s="261" t="n">
        <f aca="false">IF(AND(DC$5&gt;$V374,DC$6&lt;=$W374),$AI374,IF(AND(MONTH(DC$6)=MONTH($W374),YEAR(DC$6)=YEAR($W374)),$T374-$X374*$AI374+$AI374,0))</f>
        <v>3621.55</v>
      </c>
      <c r="DD374" s="261" t="n">
        <f aca="false">IF(AND(DD$5&gt;$V374,DD$6&lt;=$W374),$AI374,IF(AND(MONTH(DD$6)=MONTH($W374),YEAR(DD$6)=YEAR($W374)),$T374-$X374*$AI374+$AI374,0))</f>
        <v>3621.55</v>
      </c>
      <c r="DE374" s="261" t="n">
        <f aca="false">IF(AND(DE$5&gt;$V374,DE$6&lt;=$W374),$AI374,IF(AND(MONTH(DE$6)=MONTH($W374),YEAR(DE$6)=YEAR($W374)),$T374-$X374*$AI374+$AI374,0))</f>
        <v>3621.55</v>
      </c>
      <c r="DF374" s="261" t="n">
        <f aca="false">IF(AND(DF$5&gt;$V374,DF$6&lt;=$W374),$AI374,IF(AND(MONTH(DF$6)=MONTH($W374),YEAR(DF$6)=YEAR($W374)),$T374-$X374*$AI374+$AI374,0))</f>
        <v>3621.55</v>
      </c>
      <c r="DG374" s="261" t="n">
        <f aca="false">IF(AND(DG$5&gt;$V374,DG$6&lt;=$W374),$AI374,IF(AND(MONTH(DG$6)=MONTH($W374),YEAR(DG$6)=YEAR($W374)),$T374-$X374*$AI374+$AI374,0))</f>
        <v>3621.55</v>
      </c>
      <c r="DH374" s="277" t="n">
        <f aca="false">IF(AND(DH$5&gt;$V374,DH$6&lt;=$W374),$AI374,IF(AND(MONTH(DH$6)=MONTH($W374),YEAR(DH$6)=YEAR($W374)),$T374-$X374*$AI374+$AI374,0))</f>
        <v>3621.55</v>
      </c>
      <c r="DI374" s="260" t="n">
        <f aca="false">CW374+CX374+CY374+CZ374+DA374+DB374+DC374+DD374+DE374+DF374+DG374+DH374</f>
        <v>43458.6</v>
      </c>
      <c r="DJ374" s="260" t="n">
        <f aca="false">T374+AG374+AJ374+AQ374+AS374+AU374+AW374</f>
        <v>553973.71</v>
      </c>
      <c r="DK374" s="260" t="n">
        <f aca="false">CU374+DI374-O374</f>
        <v>43458.6</v>
      </c>
      <c r="DL374" s="260" t="n">
        <f aca="false">DJ374-DK374</f>
        <v>510515.11</v>
      </c>
      <c r="DM374" s="277" t="n">
        <f aca="false">IF(AND(DM$5&gt;$V374,DM$6&lt;=$W374),$AX374,IF(AND(MONTH(DM$6)=MONTH($W374),YEAR(DM$6)=YEAR($W374)),$T374-$X374*$AX374+$AX374,0))</f>
        <v>4726.99</v>
      </c>
      <c r="DN374" s="277" t="n">
        <f aca="false">IF(AND(DN$5&gt;$V374,DN$6&lt;=$W374),$AX374,IF(AND(MONTH(DN$6)=MONTH($W374),YEAR(DN$6)=YEAR($W374)),$T374-$X374*$AX374+$AI374,0))</f>
        <v>4726.99</v>
      </c>
      <c r="DO374" s="277" t="n">
        <f aca="false">IF(AND(DO$5&gt;$V374,DO$6&lt;=$W374),$AX374,IF(AND(MONTH(DO$6)=MONTH($W374),YEAR(DO$6)=YEAR($W374)),$T374-$X374*$AX374+$AI374,0))</f>
        <v>4726.99</v>
      </c>
      <c r="DP374" s="277" t="n">
        <f aca="false">IF(AND(DP$5&gt;$V374,DP$6&lt;=$W374),$AX374,IF(AND(MONTH(DP$6)=MONTH($W374),YEAR(DP$6)=YEAR($W374)),$T374-$X374*$AX374+$AI374,0))</f>
        <v>4726.99</v>
      </c>
      <c r="DQ374" s="277" t="n">
        <f aca="false">IF(AND(DQ$5&gt;$V374,DQ$6&lt;=$W374),$AX374,IF(AND(MONTH(DQ$6)=MONTH($W374),YEAR(DQ$6)=YEAR($W374)),$T374-$X374*$AX374+$AI374,0))</f>
        <v>4726.99</v>
      </c>
      <c r="DR374" s="277" t="n">
        <f aca="false">IF(AND(DR$5&gt;$V374,DR$6&lt;=$W374),$AX374,IF(AND(MONTH(DR$6)=MONTH($W374),YEAR(DR$6)=YEAR($W374)),$T374-$X374*$AX374+$AI374,0))</f>
        <v>4726.99</v>
      </c>
      <c r="DS374" s="277" t="n">
        <f aca="false">IF(AND(DS$5&gt;$V374,DS$6&lt;=$W374),$BJ374,IF(AND(MONTH(DS$6)=MONTH($W374),YEAR(DS$6)=YEAR($W374)),$T374-$X374*$BJ374+$BJ374,0))</f>
        <v>5195.18</v>
      </c>
      <c r="DT374" s="277" t="n">
        <f aca="false">IF(AND(DT$5&gt;$V374,DT$6&lt;=$W374),$BJ374,IF(AND(MONTH(DT$6)=MONTH($W374),YEAR(DT$6)=YEAR($W374)),$T374-$X374*$BJ374+$BJ374,0))</f>
        <v>5195.18</v>
      </c>
      <c r="DU374" s="277" t="n">
        <f aca="false">IF(AND(DU$5&gt;$V374,DU$6&lt;=$W374),$BJ374,IF(AND(MONTH(DU$6)=MONTH($W374),YEAR(DU$6)=YEAR($W374)),$T374-$X374*$BJ374+$BJ374,0))</f>
        <v>5195.18</v>
      </c>
      <c r="DV374" s="277" t="n">
        <f aca="false">IF(AND(DV$5&gt;$V374,DV$6&lt;=$W374),$BJ374,IF(AND(MONTH(DV$6)=MONTH($W374),YEAR(DV$6)=YEAR($W374)),$T374-$X374*$BJ374+$BJ374,0))</f>
        <v>5195.18</v>
      </c>
      <c r="DW374" s="277" t="n">
        <f aca="false">IF(AND(DW$5&gt;$V374,DW$6&lt;=$W374),$BJ374,IF(AND(MONTH(DW$6)=MONTH($W374),YEAR(DW$6)=YEAR($W374)),$T374-$X374*$BJ374+$BJ374,0))</f>
        <v>5195.18</v>
      </c>
      <c r="DX374" s="277" t="n">
        <f aca="false">IF(AND(DX$5&gt;$V374,DX$6&lt;=$W374),$BJ374,IF(AND(MONTH(DX$6)=MONTH($W374),YEAR(DX$6)=YEAR($W374)),$T374-$X374*$BJ374+$BJ374,0))</f>
        <v>5195.18</v>
      </c>
      <c r="DY374" s="260" t="n">
        <f aca="false">DM374+DN374+DO374+DP374+DQ374+DR374+DS374+DT374+DU374+DV374+DW374+DX374</f>
        <v>59533.02</v>
      </c>
      <c r="DZ374" s="260" t="n">
        <f aca="false">DJ374+AY374+BA374+BC374+BE374+BG374+BI374+BK374+BM374+BO374</f>
        <v>601728.91</v>
      </c>
      <c r="EA374" s="260" t="n">
        <f aca="false">DK374+DY374</f>
        <v>102991.62</v>
      </c>
      <c r="EB374" s="261" t="n">
        <f aca="false">DZ374-EA374</f>
        <v>498737.29</v>
      </c>
      <c r="EC374" s="277" t="n">
        <f aca="false">IF(AND(EC$5&gt;$V374,EC$6&lt;=$W374),$DX374,IF(AND(MONTH(EC$6)=MONTH($W374),YEAR(EC$6)=YEAR($W374)),$T374-$X374*$DX374+$AI374,0))</f>
        <v>5195.18</v>
      </c>
      <c r="ED374" s="277" t="n">
        <f aca="false">IF(AND(ED$5&gt;$V374,ED$6&lt;=$W374),$DX374,IF(AND(MONTH(ED$6)=MONTH($W374),YEAR(ED$6)=YEAR($W374)),$T374-$X374*$DX374+$AI374,0))</f>
        <v>5195.18</v>
      </c>
      <c r="EE374" s="277" t="n">
        <f aca="false">IF(AND(EE$5&gt;$V374,EE$6&lt;=$W374),$DX374,IF(AND(MONTH(EE$6)=MONTH($W374),YEAR(EE$6)=YEAR($W374)),$T374-$X374*$DX374+$AI374,0))</f>
        <v>5195.18</v>
      </c>
      <c r="EF374" s="277" t="n">
        <f aca="false">IF(AND(EF$5&gt;$V374,EF$6&lt;=$W374),$DX374,IF(AND(MONTH(EF$6)=MONTH($W374),YEAR(EF$6)=YEAR($W374)),$T374-$X374*$DX374+$AI374,0))</f>
        <v>5195.18</v>
      </c>
      <c r="EG374" s="277" t="n">
        <f aca="false">IF(AND(EG$5&gt;$V374,EG$6&lt;=$W374),$DX374,IF(AND(MONTH(EG$6)=MONTH($W374),YEAR(EG$6)=YEAR($W374)),$T374-$X374*$DX374+$AI374,0))</f>
        <v>5195.18</v>
      </c>
      <c r="EH374" s="277" t="n">
        <f aca="false">IF(AND(EH$5&gt;$V374,EH$6&lt;=$W374),$DX374,IF(AND(MONTH(EH$6)=MONTH($W374),YEAR(EH$6)=YEAR($W374)),$T374-$X374*$DX374+$AI374,0))</f>
        <v>5195.18</v>
      </c>
      <c r="EI374" s="277" t="n">
        <f aca="false">IF(AND(EI$5&gt;$V374,EI$6&lt;=$W374),$DX374,IF(AND(MONTH(EI$6)=MONTH($W374),YEAR(EI$6)=YEAR($W374)),$T374-$X374*$DX374+$AI374,0))</f>
        <v>5195.18</v>
      </c>
      <c r="EJ374" s="277" t="n">
        <f aca="false">IF(AND(EJ$5&gt;$V374,EJ$6&lt;=$W374),$DX374,IF(AND(MONTH(EJ$6)=MONTH($W374),YEAR(EJ$6)=YEAR($W374)),$T374-$X374*$DX374+$AI374,0))</f>
        <v>5195.18</v>
      </c>
      <c r="EK374" s="277" t="n">
        <f aca="false">IF(AND(EK$5&gt;$V374,EK$6&lt;=$W374),$DX374,IF(AND(MONTH(EK$6)=MONTH($W374),YEAR(EK$6)=YEAR($W374)),$T374-$X374*$DX374+$AI374,0))</f>
        <v>5195.18</v>
      </c>
      <c r="EL374" s="266" t="n">
        <v>5195.18</v>
      </c>
      <c r="EM374" s="278" t="n">
        <v>5195.18</v>
      </c>
      <c r="EN374" s="277" t="n">
        <v>5195.18</v>
      </c>
      <c r="EO374" s="260" t="n">
        <f aca="false">EC374+ED374+EE374+EF374+EG374+EH374+EI374+EJ374+EK374+EL374+EM374+EN374</f>
        <v>62342.16</v>
      </c>
      <c r="EP374" s="260" t="n">
        <f aca="false">T374+AQ374+AS374+AU374+AW374+AY374+BA374+BC374+BE374+BG374+BI374+BK374+BM374+BO374+BQ374+BS374+BU374+BW374+BY374+CA374+CC374+CE374+CG374+AG374</f>
        <v>601728.91</v>
      </c>
      <c r="EQ374" s="260" t="n">
        <f aca="false">EA374+EO374</f>
        <v>165333.78</v>
      </c>
      <c r="ER374" s="260" t="n">
        <f aca="false">EP374-EQ374</f>
        <v>436395.13</v>
      </c>
      <c r="ES374" s="262" t="n">
        <f aca="false">EN374</f>
        <v>5195.18</v>
      </c>
      <c r="ET374" s="262" t="n">
        <f aca="false">ES374</f>
        <v>5195.18</v>
      </c>
      <c r="EU374" s="262" t="n">
        <f aca="false">ET374</f>
        <v>5195.18</v>
      </c>
      <c r="EV374" s="262" t="n">
        <f aca="false">EU374</f>
        <v>5195.18</v>
      </c>
      <c r="EW374" s="262" t="n">
        <f aca="false">EV374</f>
        <v>5195.18</v>
      </c>
      <c r="EX374" s="262" t="n">
        <f aca="false">EW374</f>
        <v>5195.18</v>
      </c>
      <c r="EY374" s="262" t="n">
        <f aca="false">EX374</f>
        <v>5195.18</v>
      </c>
      <c r="EZ374" s="262" t="n">
        <f aca="false">EY374</f>
        <v>5195.18</v>
      </c>
      <c r="FA374" s="262" t="n">
        <f aca="false">EZ374</f>
        <v>5195.18</v>
      </c>
      <c r="FB374" s="262" t="n">
        <f aca="false">FA374</f>
        <v>5195.18</v>
      </c>
      <c r="FC374" s="262" t="n">
        <f aca="false">FB374</f>
        <v>5195.18</v>
      </c>
      <c r="FD374" s="262" t="n">
        <f aca="false">FC374</f>
        <v>5195.18</v>
      </c>
      <c r="FE374" s="261" t="n">
        <f aca="false">ES374+ET374+EU374+EV374+EW374+EX374+EY374+EZ374+FA374+FB374+FC374+FD374</f>
        <v>62342.16</v>
      </c>
      <c r="FF374" s="261" t="n">
        <f aca="false">EP374</f>
        <v>601728.91</v>
      </c>
      <c r="FG374" s="261" t="n">
        <f aca="false">EQ374+FE374</f>
        <v>227675.94</v>
      </c>
      <c r="FH374" s="261" t="n">
        <f aca="false">FF374-FG374</f>
        <v>374052.97</v>
      </c>
      <c r="FI374" s="261" t="n">
        <f aca="false">FD374</f>
        <v>5195.18</v>
      </c>
      <c r="FJ374" s="261" t="n">
        <f aca="false">FI374</f>
        <v>5195.18</v>
      </c>
      <c r="FK374" s="261" t="n">
        <f aca="false">FJ374</f>
        <v>5195.18</v>
      </c>
      <c r="FL374" s="261" t="n">
        <f aca="false">FK374</f>
        <v>5195.18</v>
      </c>
      <c r="FM374" s="261" t="n">
        <f aca="false">FL374</f>
        <v>5195.18</v>
      </c>
      <c r="FN374" s="261" t="n">
        <f aca="false">FM374</f>
        <v>5195.18</v>
      </c>
      <c r="FO374" s="261" t="n">
        <f aca="false">FN374</f>
        <v>5195.18</v>
      </c>
      <c r="FP374" s="261" t="n">
        <f aca="false">FO374</f>
        <v>5195.18</v>
      </c>
      <c r="FQ374" s="261" t="n">
        <f aca="false">FP374</f>
        <v>5195.18</v>
      </c>
      <c r="FR374" s="261" t="n">
        <f aca="false">FQ374</f>
        <v>5195.18</v>
      </c>
      <c r="FS374" s="261" t="n">
        <f aca="false">FR374</f>
        <v>5195.18</v>
      </c>
      <c r="FT374" s="261" t="n">
        <f aca="false">FS374</f>
        <v>5195.18</v>
      </c>
      <c r="FU374" s="261" t="n">
        <f aca="false">FI374+FJ374+FK374+FL374+FM374+FN374+FO374+FP374+FQ374+FR374+FS374+FT374</f>
        <v>62342.16</v>
      </c>
      <c r="FV374" s="261" t="n">
        <f aca="false">FF374</f>
        <v>601728.91</v>
      </c>
      <c r="FW374" s="261" t="n">
        <f aca="false">FG374+FU374</f>
        <v>290018.1</v>
      </c>
      <c r="FX374" s="261" t="n">
        <f aca="false">FV374-FW374</f>
        <v>311710.81</v>
      </c>
      <c r="FY374" s="261" t="n">
        <f aca="false">FT374</f>
        <v>5195.18</v>
      </c>
      <c r="FZ374" s="261" t="n">
        <f aca="false">FY374</f>
        <v>5195.18</v>
      </c>
      <c r="GA374" s="261" t="n">
        <f aca="false">FZ374</f>
        <v>5195.18</v>
      </c>
      <c r="GB374" s="261" t="n">
        <f aca="false">GA374</f>
        <v>5195.18</v>
      </c>
      <c r="GC374" s="261" t="n">
        <f aca="false">GB374</f>
        <v>5195.18</v>
      </c>
      <c r="GD374" s="261" t="n">
        <f aca="false">GC374</f>
        <v>5195.18</v>
      </c>
      <c r="GE374" s="261" t="n">
        <f aca="false">GD374</f>
        <v>5195.18</v>
      </c>
      <c r="GF374" s="261" t="n">
        <f aca="false">GE374</f>
        <v>5195.18</v>
      </c>
      <c r="GG374" s="261" t="n">
        <f aca="false">GF374</f>
        <v>5195.18</v>
      </c>
      <c r="GH374" s="261" t="n">
        <f aca="false">GG374</f>
        <v>5195.18</v>
      </c>
      <c r="GI374" s="261" t="n">
        <f aca="false">GH374</f>
        <v>5195.18</v>
      </c>
      <c r="GJ374" s="261" t="n">
        <f aca="false">GI374</f>
        <v>5195.18</v>
      </c>
      <c r="GK374" s="261" t="n">
        <f aca="false">FY374+FZ374+GA374+GB374+GC374+GD374+GE374+GF374+GG374+GH374+GI374+GJ374</f>
        <v>62342.16</v>
      </c>
      <c r="GL374" s="261" t="n">
        <f aca="false">FV374</f>
        <v>601728.91</v>
      </c>
      <c r="GM374" s="261" t="n">
        <f aca="false">FW374+GK374</f>
        <v>352360.26</v>
      </c>
      <c r="GN374" s="261" t="n">
        <f aca="false">GL374-GM374</f>
        <v>249368.65</v>
      </c>
      <c r="GO374" s="261" t="n">
        <f aca="false">GJ374</f>
        <v>5195.18</v>
      </c>
      <c r="GP374" s="261" t="n">
        <f aca="false">GO374</f>
        <v>5195.18</v>
      </c>
      <c r="GQ374" s="261" t="n">
        <f aca="false">GP374</f>
        <v>5195.18</v>
      </c>
      <c r="GR374" s="261" t="n">
        <f aca="false">GQ374</f>
        <v>5195.18</v>
      </c>
      <c r="GS374" s="261" t="n">
        <f aca="false">GR374</f>
        <v>5195.18</v>
      </c>
      <c r="GT374" s="261" t="n">
        <f aca="false">GS374</f>
        <v>5195.18</v>
      </c>
      <c r="GU374" s="261" t="n">
        <f aca="false">GT374</f>
        <v>5195.18</v>
      </c>
      <c r="GV374" s="261" t="n">
        <f aca="false">GU374</f>
        <v>5195.18</v>
      </c>
      <c r="GW374" s="261" t="n">
        <f aca="false">GV374</f>
        <v>5195.18</v>
      </c>
      <c r="GX374" s="261" t="n">
        <f aca="false">GW374</f>
        <v>5195.18</v>
      </c>
      <c r="GY374" s="261" t="n">
        <f aca="false">GX374</f>
        <v>5195.18</v>
      </c>
      <c r="GZ374" s="261" t="n">
        <f aca="false">GY374</f>
        <v>5195.18</v>
      </c>
      <c r="HA374" s="261" t="n">
        <f aca="false">GO374+GP374+GQ374+GR374+GS374+GT374+GU374+GV374+GW374+GX374+GY374+GZ374</f>
        <v>62342.16</v>
      </c>
      <c r="HB374" s="261" t="n">
        <f aca="false">GL374</f>
        <v>601728.91</v>
      </c>
      <c r="HC374" s="261" t="n">
        <f aca="false">GM374+HA374</f>
        <v>414702.42</v>
      </c>
      <c r="HD374" s="261" t="n">
        <f aca="false">HB374-HC374</f>
        <v>187026.49</v>
      </c>
      <c r="HE374" s="264" t="n">
        <f aca="false">GO374-GJ374</f>
        <v>0</v>
      </c>
      <c r="HF374" s="264"/>
      <c r="HG374" s="264"/>
      <c r="HH374" s="264"/>
      <c r="HI374" s="264"/>
      <c r="HJ374" s="264"/>
      <c r="HK374" s="264"/>
      <c r="HL374" s="264"/>
      <c r="HM374" s="264"/>
      <c r="HN374" s="264"/>
      <c r="HO374" s="264"/>
      <c r="HP374" s="264"/>
      <c r="HQ374" s="264"/>
      <c r="HR374" s="264"/>
      <c r="HS374" s="264"/>
      <c r="HT374" s="264"/>
      <c r="HU374" s="264"/>
      <c r="HV374" s="264"/>
      <c r="HW374" s="264"/>
      <c r="HX374" s="264"/>
      <c r="HY374" s="264"/>
      <c r="HZ374" s="264"/>
      <c r="IA374" s="264"/>
      <c r="IB374" s="264"/>
      <c r="IC374" s="264"/>
      <c r="ID374" s="264"/>
      <c r="IE374" s="264"/>
      <c r="IF374" s="264"/>
      <c r="IG374" s="264"/>
      <c r="IH374" s="264"/>
      <c r="II374" s="264"/>
      <c r="IJ374" s="264"/>
      <c r="IK374" s="264"/>
      <c r="IL374" s="264"/>
      <c r="IM374" s="264"/>
      <c r="IN374" s="264"/>
      <c r="IO374" s="264"/>
      <c r="IP374" s="264"/>
      <c r="IQ374" s="264"/>
      <c r="IR374" s="264"/>
      <c r="IS374" s="264"/>
      <c r="IT374" s="264"/>
      <c r="IU374" s="264"/>
      <c r="IV374" s="264"/>
      <c r="IW374" s="264"/>
      <c r="IX374" s="264"/>
      <c r="IY374" s="264"/>
      <c r="IZ374" s="264"/>
      <c r="JA374" s="264"/>
      <c r="JB374" s="264"/>
      <c r="JC374" s="264"/>
      <c r="JD374" s="264"/>
      <c r="JE374" s="264"/>
      <c r="JF374" s="264"/>
      <c r="JG374" s="264"/>
      <c r="JH374" s="264"/>
      <c r="JI374" s="264"/>
      <c r="JJ374" s="264"/>
      <c r="JK374" s="264"/>
      <c r="JL374" s="264"/>
      <c r="JM374" s="265"/>
      <c r="JN374" s="265" t="n">
        <f aca="false">DH374-DG374</f>
        <v>0</v>
      </c>
    </row>
    <row r="375" s="201" customFormat="true" ht="22.35" hidden="false" customHeight="false" outlineLevel="0" collapsed="false">
      <c r="A375" s="249" t="n">
        <v>343</v>
      </c>
      <c r="B375" s="250" t="s">
        <v>849</v>
      </c>
      <c r="C375" s="251" t="n">
        <v>6154</v>
      </c>
      <c r="D375" s="252" t="s">
        <v>471</v>
      </c>
      <c r="E375" s="252" t="s">
        <v>633</v>
      </c>
      <c r="F375" s="253" t="n">
        <v>1</v>
      </c>
      <c r="G375" s="254" t="n">
        <v>2564192.91</v>
      </c>
      <c r="H375" s="255" t="n">
        <v>0.2</v>
      </c>
      <c r="I375" s="256" t="n">
        <f aca="false">ROUND(F375*G375,2)</f>
        <v>2564192.91</v>
      </c>
      <c r="J375" s="254" t="n">
        <f aca="false">ROUND(I375+F375*G375*H375,2)</f>
        <v>3077031.49</v>
      </c>
      <c r="K375" s="257" t="n">
        <v>44560</v>
      </c>
      <c r="L375" s="257" t="n">
        <f aca="false">EDATE(K375,M375)-1</f>
        <v>48211</v>
      </c>
      <c r="M375" s="258" t="n">
        <v>120</v>
      </c>
      <c r="N375" s="254" t="n">
        <f aca="false">ROUND(G375/M375,2)*F375</f>
        <v>21368.27</v>
      </c>
      <c r="O375" s="254" t="n">
        <v>0</v>
      </c>
      <c r="P375" s="254"/>
      <c r="Q375" s="253" t="n">
        <v>1</v>
      </c>
      <c r="R375" s="254" t="n">
        <f aca="false">I375+AG375+P375</f>
        <v>2564192.91</v>
      </c>
      <c r="S375" s="255" t="n">
        <f aca="false">H375</f>
        <v>0.2</v>
      </c>
      <c r="T375" s="254" t="n">
        <f aca="false">ROUND(Q375*R375,2)</f>
        <v>2564192.91</v>
      </c>
      <c r="U375" s="254" t="n">
        <f aca="false">ROUND(T375+Q375*R375*S375,2)</f>
        <v>3077031.49</v>
      </c>
      <c r="V375" s="257" t="n">
        <v>44560</v>
      </c>
      <c r="W375" s="257" t="n">
        <f aca="false">EDATE(V375,X375)-1</f>
        <v>48211</v>
      </c>
      <c r="X375" s="258" t="n">
        <v>120</v>
      </c>
      <c r="Y375" s="254" t="n">
        <f aca="false">ROUND((R375-Z375)/X375,2)*Q375</f>
        <v>21368.27</v>
      </c>
      <c r="Z375" s="254" t="n">
        <v>0</v>
      </c>
      <c r="AA375" s="254" t="n">
        <v>0</v>
      </c>
      <c r="AB375" s="254"/>
      <c r="AC375" s="254"/>
      <c r="AD375" s="254"/>
      <c r="AE375" s="254"/>
      <c r="AF375" s="254"/>
      <c r="AG375" s="254"/>
      <c r="AH375" s="254"/>
      <c r="AI375" s="254"/>
      <c r="AJ375" s="254"/>
      <c r="AK375" s="254"/>
      <c r="AL375" s="254"/>
      <c r="AM375" s="254"/>
      <c r="AN375" s="254"/>
      <c r="AO375" s="254"/>
      <c r="AP375" s="254"/>
      <c r="AQ375" s="254"/>
      <c r="AR375" s="254"/>
      <c r="AS375" s="254"/>
      <c r="AT375" s="254"/>
      <c r="AU375" s="254"/>
      <c r="AV375" s="254"/>
      <c r="AW375" s="254"/>
      <c r="AX375" s="254"/>
      <c r="AY375" s="254"/>
      <c r="AZ375" s="254"/>
      <c r="BA375" s="254"/>
      <c r="BB375" s="254"/>
      <c r="BC375" s="254"/>
      <c r="BD375" s="254"/>
      <c r="BE375" s="254"/>
      <c r="BF375" s="254"/>
      <c r="BG375" s="254"/>
      <c r="BH375" s="254"/>
      <c r="BI375" s="254"/>
      <c r="BJ375" s="254"/>
      <c r="BK375" s="254"/>
      <c r="BL375" s="254"/>
      <c r="BM375" s="254"/>
      <c r="BN375" s="254"/>
      <c r="BO375" s="254"/>
      <c r="BP375" s="254"/>
      <c r="BQ375" s="254"/>
      <c r="BR375" s="254"/>
      <c r="BS375" s="254"/>
      <c r="BT375" s="254"/>
      <c r="BU375" s="254"/>
      <c r="BV375" s="254"/>
      <c r="BW375" s="254"/>
      <c r="BX375" s="254"/>
      <c r="BY375" s="254"/>
      <c r="BZ375" s="254"/>
      <c r="CA375" s="254"/>
      <c r="CB375" s="254"/>
      <c r="CC375" s="254"/>
      <c r="CD375" s="254"/>
      <c r="CE375" s="254"/>
      <c r="CF375" s="254"/>
      <c r="CG375" s="254"/>
      <c r="CH375" s="254"/>
      <c r="CI375" s="254" t="e">
        <f aca="false">#N/A</f>
        <v>#N/A</v>
      </c>
      <c r="CJ375" s="254"/>
      <c r="CK375" s="254"/>
      <c r="CL375" s="254"/>
      <c r="CM375" s="257" t="n">
        <v>44560</v>
      </c>
      <c r="CN375" s="257" t="e">
        <f aca="false">EDATE(CM375,CO375)-1</f>
        <v>#N/A</v>
      </c>
      <c r="CO375" s="254" t="e">
        <f aca="false">#N/A</f>
        <v>#N/A</v>
      </c>
      <c r="CP375" s="254" t="n">
        <v>0</v>
      </c>
      <c r="CQ375" s="254"/>
      <c r="CR375" s="254"/>
      <c r="CS375" s="254"/>
      <c r="CT375" s="261" t="n">
        <f aca="false">I375</f>
        <v>2564192.91</v>
      </c>
      <c r="CU375" s="261" t="n">
        <f aca="false">CT375-CV375</f>
        <v>0</v>
      </c>
      <c r="CV375" s="261" t="n">
        <v>2564192.91</v>
      </c>
      <c r="CW375" s="261" t="n">
        <f aca="false">IF(AND(CW$5&gt;$V375,CW$6&lt;=$W375),$Y375,IF(AND(MONTH(CW$6)=MONTH($W375),YEAR(CW$6)=YEAR($W375)),$T375-$X375*$Y375+$Y375,0))</f>
        <v>21368.27</v>
      </c>
      <c r="CX375" s="261" t="n">
        <f aca="false">IF(AND(CX$5&gt;$V375,CX$6&lt;=$W375),$Y375,IF(AND(MONTH(CX$6)=MONTH($W375),YEAR(CX$6)=YEAR($W375)),$T375-$X375*$Y375+$Y375,0))</f>
        <v>21368.27</v>
      </c>
      <c r="CY375" s="261" t="n">
        <f aca="false">IF(AND(CY$5&gt;$V375,CY$6&lt;=$W375),$Y375,IF(AND(MONTH(CY$6)=MONTH($W375),YEAR(CY$6)=YEAR($W375)),$T375-$X375*$Y375+$Y375,0))</f>
        <v>21368.27</v>
      </c>
      <c r="CZ375" s="261" t="n">
        <f aca="false">IF(AND(CZ$5&gt;$V375,CZ$6&lt;=$W375),$Y375,IF(AND(MONTH(CZ$6)=MONTH($W375),YEAR(CZ$6)=YEAR($W375)),$T375-$X375*$Y375+$Y375,0))</f>
        <v>21368.27</v>
      </c>
      <c r="DA375" s="261" t="n">
        <f aca="false">IF(AND(DA$5&gt;$V375,DA$6&lt;=$W375),$Y375,IF(AND(MONTH(DA$6)=MONTH($W375),YEAR(DA$6)=YEAR($W375)),$T375-$X375*$Y375+$Y375,0))</f>
        <v>21368.27</v>
      </c>
      <c r="DB375" s="261" t="n">
        <f aca="false">IF(AND(DB$5&gt;$V375,DB$6&lt;=$W375),$Y375,IF(AND(MONTH(DB$6)=MONTH($W375),YEAR(DB$6)=YEAR($W375)),$T375-$X375*$Y375+$Y375,0))</f>
        <v>21368.27</v>
      </c>
      <c r="DC375" s="261" t="n">
        <f aca="false">IF(AND(DC$5&gt;$V375,DC$6&lt;=$W375),$Y375,IF(AND(MONTH(DC$6)=MONTH($W375),YEAR(DC$6)=YEAR($W375)),$T375-$X375*$Y375+$Y375,0))</f>
        <v>21368.27</v>
      </c>
      <c r="DD375" s="261" t="n">
        <f aca="false">IF(AND(DD$5&gt;$V375,DD$6&lt;=$W375),$Y375,IF(AND(MONTH(DD$6)=MONTH($W375),YEAR(DD$6)=YEAR($W375)),$T375-$X375*$Y375+$Y375,0))</f>
        <v>21368.27</v>
      </c>
      <c r="DE375" s="261" t="n">
        <f aca="false">IF(AND(DE$5&gt;$V375,DE$6&lt;=$W375),$Y375,IF(AND(MONTH(DE$6)=MONTH($W375),YEAR(DE$6)=YEAR($W375)),$T375-$X375*$Y375+$Y375,0))</f>
        <v>21368.27</v>
      </c>
      <c r="DF375" s="261" t="n">
        <f aca="false">IF(AND(DF$5&gt;$V375,DF$6&lt;=$W375),$Y375,IF(AND(MONTH(DF$6)=MONTH($W375),YEAR(DF$6)=YEAR($W375)),$T375-$X375*$Y375+$Y375,0))</f>
        <v>21368.27</v>
      </c>
      <c r="DG375" s="261" t="n">
        <f aca="false">IF(AND(DG$5&gt;$V375,DG$6&lt;=$W375),$Y375,IF(AND(MONTH(DG$6)=MONTH($W375),YEAR(DG$6)=YEAR($W375)),$T375-$X375*$Y375+$Y375,0))</f>
        <v>21368.27</v>
      </c>
      <c r="DH375" s="261" t="n">
        <f aca="false">IF(AND(DH$5&gt;$V375,DH$6&lt;=$W375),$Y375,IF(AND(MONTH(DH$6)=MONTH($W375),YEAR(DH$6)=YEAR($W375)),$T375-$X375*$Y375+$Y375,0))</f>
        <v>21368.27</v>
      </c>
      <c r="DI375" s="260" t="n">
        <f aca="false">CW375+CX375+CY375+CZ375+DA375+DB375+DC375+DD375+DE375+DF375+DG375+DH375</f>
        <v>256419.24</v>
      </c>
      <c r="DJ375" s="260" t="n">
        <f aca="false">T375+AG375+AJ375+AQ375+AS375+AU375+AW375</f>
        <v>2564192.91</v>
      </c>
      <c r="DK375" s="260" t="n">
        <f aca="false">CU375+DI375-O375</f>
        <v>256419.24</v>
      </c>
      <c r="DL375" s="260" t="n">
        <f aca="false">DJ375-DK375</f>
        <v>2307773.67</v>
      </c>
      <c r="DM375" s="261" t="n">
        <f aca="false">IF(AND(DM$5&gt;$V375,DM$6&lt;=$W375),$Y375,IF(AND(MONTH(DM$6)=MONTH($W375),YEAR(DM$6)=YEAR($W375)),$T375-$X375*$Y375+$Y375,0))</f>
        <v>21368.27</v>
      </c>
      <c r="DN375" s="261" t="n">
        <f aca="false">IF(AND(DN$5&gt;$V375,DN$6&lt;=$W375),$Y375,IF(AND(MONTH(DN$6)=MONTH($W375),YEAR(DN$6)=YEAR($W375)),$T375-$X375*$Y375+$Y375,0))</f>
        <v>21368.27</v>
      </c>
      <c r="DO375" s="261" t="n">
        <f aca="false">IF(AND(DO$5&gt;$V375,DO$6&lt;=$W375),$Y375,IF(AND(MONTH(DO$6)=MONTH($W375),YEAR(DO$6)=YEAR($W375)),$T375-$X375*$Y375+$Y375,0))</f>
        <v>21368.27</v>
      </c>
      <c r="DP375" s="261" t="n">
        <f aca="false">IF(AND(DP$5&gt;$V375,DP$6&lt;=$W375),$Y375,IF(AND(MONTH(DP$6)=MONTH($W375),YEAR(DP$6)=YEAR($W375)),$T375-$X375*$Y375+$Y375,0))</f>
        <v>21368.27</v>
      </c>
      <c r="DQ375" s="261" t="n">
        <f aca="false">IF(AND(DQ$5&gt;$V375,DQ$6&lt;=$W375),$Y375,IF(AND(MONTH(DQ$6)=MONTH($W375),YEAR(DQ$6)=YEAR($W375)),$T375-$X375*$Y375+$Y375,0))</f>
        <v>21368.27</v>
      </c>
      <c r="DR375" s="261" t="n">
        <f aca="false">IF(AND(DR$5&gt;$V375,DR$6&lt;=$W375),$Y375,IF(AND(MONTH(DR$6)=MONTH($W375),YEAR(DR$6)=YEAR($W375)),$T375-$X375*$Y375+$Y375,0))</f>
        <v>21368.27</v>
      </c>
      <c r="DS375" s="261" t="n">
        <f aca="false">IF(AND(DS$5&gt;$V375,DS$6&lt;=$W375),$Y375,IF(AND(MONTH(DS$6)=MONTH($W375),YEAR(DS$6)=YEAR($W375)),$T375-$X375*$Y375+$Y375,0))</f>
        <v>21368.27</v>
      </c>
      <c r="DT375" s="261" t="n">
        <f aca="false">IF(AND(DT$5&gt;$V375,DT$6&lt;=$W375),$Y375,IF(AND(MONTH(DT$6)=MONTH($W375),YEAR(DT$6)=YEAR($W375)),$T375-$X375*$Y375+$Y375,0))</f>
        <v>21368.27</v>
      </c>
      <c r="DU375" s="261" t="n">
        <f aca="false">IF(AND(DU$5&gt;$V375,DU$6&lt;=$W375),$Y375,IF(AND(MONTH(DU$6)=MONTH($W375),YEAR(DU$6)=YEAR($W375)),$T375-$X375*$Y375+$Y375,0))</f>
        <v>21368.27</v>
      </c>
      <c r="DV375" s="261" t="n">
        <f aca="false">IF(AND(DV$5&gt;$V375,DV$6&lt;=$W375),$Y375,IF(AND(MONTH(DV$6)=MONTH($W375),YEAR(DV$6)=YEAR($W375)),$T375-$X375*$Y375+$Y375,0))</f>
        <v>21368.27</v>
      </c>
      <c r="DW375" s="261" t="n">
        <f aca="false">IF(AND(DW$5&gt;$V375,DW$6&lt;=$W375),$Y375,IF(AND(MONTH(DW$6)=MONTH($W375),YEAR(DW$6)=YEAR($W375)),$T375-$X375*$Y375+$Y375,0))</f>
        <v>21368.27</v>
      </c>
      <c r="DX375" s="261" t="n">
        <f aca="false">IF(AND(DX$5&gt;$V375,DX$6&lt;=$W375),$Y375,IF(AND(MONTH(DX$6)=MONTH($W375),YEAR(DX$6)=YEAR($W375)),$T375-AA375-$X375*$Y375+$Y375,0))</f>
        <v>21368.27</v>
      </c>
      <c r="DY375" s="260" t="n">
        <f aca="false">DM375+DN375+DO375+DP375+DQ375+DR375+DS375+DT375+DU375+DV375+DW375+DX375</f>
        <v>256419.24</v>
      </c>
      <c r="DZ375" s="260" t="n">
        <f aca="false">DJ375+AY375+BA375+BC375+BE375+BG375+BI375+BK375+BM375+BO375</f>
        <v>2564192.91</v>
      </c>
      <c r="EA375" s="260" t="n">
        <f aca="false">DK375+DY375</f>
        <v>512838.48</v>
      </c>
      <c r="EB375" s="261" t="n">
        <f aca="false">DZ375-EA375</f>
        <v>2051354.43</v>
      </c>
      <c r="EC375" s="261" t="n">
        <f aca="false">IF(AND(EC$5&gt;$V375,EC$6&lt;=$W375),$Y375,IF(AND(MONTH(EC$6)=MONTH($W375),YEAR(EC$6)=YEAR($W375)),$T375-$X375*$Y375+$Y375,0))</f>
        <v>21368.27</v>
      </c>
      <c r="ED375" s="261" t="n">
        <f aca="false">IF(AND(ED$5&gt;$V375,ED$6&lt;=$W375),$Y375,IF(AND(MONTH(ED$6)=MONTH($W375),YEAR(ED$6)=YEAR($W375)),$T375-$X375*$Y375+$Y375,0))</f>
        <v>21368.27</v>
      </c>
      <c r="EE375" s="261" t="n">
        <f aca="false">IF(AND(EE$5&gt;$V375,EE$6&lt;=$W375),$Y375,IF(AND(MONTH(EE$6)=MONTH($W375),YEAR(EE$6)=YEAR($W375)),$T375-$X375*$Y375+$Y375,0))</f>
        <v>21368.27</v>
      </c>
      <c r="EF375" s="261" t="n">
        <f aca="false">IF(AND(EF$5&gt;$V375,EF$6&lt;=$W375),$Y375,IF(AND(MONTH(EF$6)=MONTH($W375),YEAR(EF$6)=YEAR($W375)),$T375-$X375*$Y375+$Y375,0))</f>
        <v>21368.27</v>
      </c>
      <c r="EG375" s="261" t="n">
        <f aca="false">IF(AND(EG$5&gt;$V375,EG$6&lt;=$W375),$Y375,IF(AND(MONTH(EG$6)=MONTH($W375),YEAR(EG$6)=YEAR($W375)),$T375-$X375*$Y375+$Y375,0))</f>
        <v>21368.27</v>
      </c>
      <c r="EH375" s="261" t="n">
        <f aca="false">IF(AND(EH$5&gt;$V375,EH$6&lt;=$W375),$Y375,IF(AND(MONTH(EH$6)=MONTH($W375),YEAR(EH$6)=YEAR($W375)),$T375-$X375*$Y375+$Y375,0))</f>
        <v>21368.27</v>
      </c>
      <c r="EI375" s="261" t="n">
        <f aca="false">IF(AND(EI$5&gt;$V375,EI$6&lt;=$W375),$Y375,IF(AND(MONTH(EI$6)=MONTH($W375),YEAR(EI$6)=YEAR($W375)),$T375-$X375*$Y375+$Y375,0))</f>
        <v>21368.27</v>
      </c>
      <c r="EJ375" s="261" t="n">
        <f aca="false">IF(AND(EJ$5&gt;$V375,EJ$6&lt;=$W375),$Y375,IF(AND(MONTH(EJ$6)=MONTH($W375),YEAR(EJ$6)=YEAR($W375)),$T375-$X375*$Y375+$Y375,0))</f>
        <v>21368.27</v>
      </c>
      <c r="EK375" s="261" t="n">
        <f aca="false">IF(AND(EK$5&gt;$V375,EK$6&lt;=$W375),$Y375,IF(AND(MONTH(EK$6)=MONTH($W375),YEAR(EK$6)=YEAR($W375)),$T375-$X375*$Y375+$Y375,0))</f>
        <v>21368.27</v>
      </c>
      <c r="EL375" s="266" t="n">
        <v>21368.28</v>
      </c>
      <c r="EM375" s="263" t="n">
        <v>21368.28</v>
      </c>
      <c r="EN375" s="261" t="n">
        <v>21368.27</v>
      </c>
      <c r="EO375" s="260" t="n">
        <f aca="false">EC375+ED375+EE375+EF375+EG375+EH375+EI375+EJ375+EK375+EL375+EM375+EN375</f>
        <v>256419.26</v>
      </c>
      <c r="EP375" s="260" t="n">
        <f aca="false">T375+AQ375+AS375+AU375+AW375+AY375+BA375+BC375+BE375+BG375+BI375+BK375+BM375+BO375+BQ375+BS375+BU375+BW375+BY375+CA375+CC375+CE375+CG375</f>
        <v>2564192.91</v>
      </c>
      <c r="EQ375" s="260" t="n">
        <f aca="false">EA375+EO375</f>
        <v>769257.74</v>
      </c>
      <c r="ER375" s="260" t="n">
        <f aca="false">EP375-EQ375</f>
        <v>1794935.17</v>
      </c>
      <c r="ES375" s="262" t="n">
        <f aca="false">EN375</f>
        <v>21368.27</v>
      </c>
      <c r="ET375" s="262" t="n">
        <f aca="false">ES375</f>
        <v>21368.27</v>
      </c>
      <c r="EU375" s="262" t="n">
        <f aca="false">ET375</f>
        <v>21368.27</v>
      </c>
      <c r="EV375" s="262" t="n">
        <f aca="false">EU375</f>
        <v>21368.27</v>
      </c>
      <c r="EW375" s="262" t="n">
        <f aca="false">EV375</f>
        <v>21368.27</v>
      </c>
      <c r="EX375" s="262" t="n">
        <f aca="false">EW375</f>
        <v>21368.27</v>
      </c>
      <c r="EY375" s="262" t="n">
        <f aca="false">EX375</f>
        <v>21368.27</v>
      </c>
      <c r="EZ375" s="262" t="n">
        <f aca="false">EY375</f>
        <v>21368.27</v>
      </c>
      <c r="FA375" s="262" t="n">
        <f aca="false">EZ375</f>
        <v>21368.27</v>
      </c>
      <c r="FB375" s="262" t="n">
        <f aca="false">FA375</f>
        <v>21368.27</v>
      </c>
      <c r="FC375" s="262" t="n">
        <f aca="false">FB375</f>
        <v>21368.27</v>
      </c>
      <c r="FD375" s="262" t="n">
        <f aca="false">FC375</f>
        <v>21368.27</v>
      </c>
      <c r="FE375" s="261" t="n">
        <f aca="false">ES375+ET375+EU375+EV375+EW375+EX375+EY375+EZ375+FA375+FB375+FC375+FD375</f>
        <v>256419.24</v>
      </c>
      <c r="FF375" s="261" t="n">
        <f aca="false">EP375</f>
        <v>2564192.91</v>
      </c>
      <c r="FG375" s="261" t="n">
        <f aca="false">EQ375+FE375</f>
        <v>1025676.98</v>
      </c>
      <c r="FH375" s="261" t="n">
        <f aca="false">FF375-FG375</f>
        <v>1538515.93</v>
      </c>
      <c r="FI375" s="261" t="n">
        <f aca="false">FD375</f>
        <v>21368.27</v>
      </c>
      <c r="FJ375" s="261" t="n">
        <f aca="false">FI375</f>
        <v>21368.27</v>
      </c>
      <c r="FK375" s="261" t="n">
        <f aca="false">FJ375</f>
        <v>21368.27</v>
      </c>
      <c r="FL375" s="261" t="n">
        <f aca="false">FK375</f>
        <v>21368.27</v>
      </c>
      <c r="FM375" s="261" t="n">
        <f aca="false">FL375</f>
        <v>21368.27</v>
      </c>
      <c r="FN375" s="261" t="n">
        <f aca="false">FM375</f>
        <v>21368.27</v>
      </c>
      <c r="FO375" s="261" t="n">
        <f aca="false">FN375</f>
        <v>21368.27</v>
      </c>
      <c r="FP375" s="261" t="n">
        <f aca="false">FO375</f>
        <v>21368.27</v>
      </c>
      <c r="FQ375" s="261" t="n">
        <f aca="false">FP375</f>
        <v>21368.27</v>
      </c>
      <c r="FR375" s="261" t="n">
        <f aca="false">FQ375</f>
        <v>21368.27</v>
      </c>
      <c r="FS375" s="261" t="n">
        <f aca="false">FR375</f>
        <v>21368.27</v>
      </c>
      <c r="FT375" s="261" t="n">
        <f aca="false">FS375</f>
        <v>21368.27</v>
      </c>
      <c r="FU375" s="261" t="n">
        <f aca="false">FI375+FJ375+FK375+FL375+FM375+FN375+FO375+FP375+FQ375+FR375+FS375+FT375</f>
        <v>256419.24</v>
      </c>
      <c r="FV375" s="261" t="n">
        <f aca="false">FF375</f>
        <v>2564192.91</v>
      </c>
      <c r="FW375" s="261" t="n">
        <f aca="false">FG375+FU375</f>
        <v>1282096.22</v>
      </c>
      <c r="FX375" s="261" t="n">
        <f aca="false">FV375-FW375</f>
        <v>1282096.69</v>
      </c>
      <c r="FY375" s="261" t="n">
        <f aca="false">FT375</f>
        <v>21368.27</v>
      </c>
      <c r="FZ375" s="261" t="n">
        <f aca="false">FY375</f>
        <v>21368.27</v>
      </c>
      <c r="GA375" s="261" t="n">
        <f aca="false">FZ375</f>
        <v>21368.27</v>
      </c>
      <c r="GB375" s="261" t="n">
        <f aca="false">GA375</f>
        <v>21368.27</v>
      </c>
      <c r="GC375" s="261" t="n">
        <f aca="false">GB375</f>
        <v>21368.27</v>
      </c>
      <c r="GD375" s="261" t="n">
        <f aca="false">GC375</f>
        <v>21368.27</v>
      </c>
      <c r="GE375" s="261" t="n">
        <f aca="false">GD375</f>
        <v>21368.27</v>
      </c>
      <c r="GF375" s="261" t="n">
        <f aca="false">GE375</f>
        <v>21368.27</v>
      </c>
      <c r="GG375" s="261" t="n">
        <f aca="false">GF375</f>
        <v>21368.27</v>
      </c>
      <c r="GH375" s="261" t="n">
        <f aca="false">GG375</f>
        <v>21368.27</v>
      </c>
      <c r="GI375" s="261" t="n">
        <f aca="false">GH375</f>
        <v>21368.27</v>
      </c>
      <c r="GJ375" s="261" t="n">
        <f aca="false">GI375</f>
        <v>21368.27</v>
      </c>
      <c r="GK375" s="261" t="n">
        <f aca="false">FY375+FZ375+GA375+GB375+GC375+GD375+GE375+GF375+GG375+GH375+GI375+GJ375</f>
        <v>256419.24</v>
      </c>
      <c r="GL375" s="261" t="n">
        <f aca="false">FV375</f>
        <v>2564192.91</v>
      </c>
      <c r="GM375" s="261" t="n">
        <f aca="false">FW375+GK375</f>
        <v>1538515.46</v>
      </c>
      <c r="GN375" s="261" t="n">
        <f aca="false">GL375-GM375</f>
        <v>1025677.45</v>
      </c>
      <c r="GO375" s="261" t="n">
        <f aca="false">GJ375</f>
        <v>21368.27</v>
      </c>
      <c r="GP375" s="261" t="n">
        <f aca="false">GO375</f>
        <v>21368.27</v>
      </c>
      <c r="GQ375" s="261" t="n">
        <f aca="false">GP375</f>
        <v>21368.27</v>
      </c>
      <c r="GR375" s="261" t="n">
        <f aca="false">GQ375</f>
        <v>21368.27</v>
      </c>
      <c r="GS375" s="261" t="n">
        <f aca="false">GR375</f>
        <v>21368.27</v>
      </c>
      <c r="GT375" s="261" t="n">
        <f aca="false">GS375</f>
        <v>21368.27</v>
      </c>
      <c r="GU375" s="261" t="n">
        <f aca="false">GT375</f>
        <v>21368.27</v>
      </c>
      <c r="GV375" s="261" t="n">
        <f aca="false">GU375</f>
        <v>21368.27</v>
      </c>
      <c r="GW375" s="261" t="n">
        <f aca="false">GV375</f>
        <v>21368.27</v>
      </c>
      <c r="GX375" s="261" t="n">
        <f aca="false">GW375</f>
        <v>21368.27</v>
      </c>
      <c r="GY375" s="261" t="n">
        <f aca="false">GX375</f>
        <v>21368.27</v>
      </c>
      <c r="GZ375" s="261" t="n">
        <f aca="false">GY375</f>
        <v>21368.27</v>
      </c>
      <c r="HA375" s="261" t="n">
        <f aca="false">GO375+GP375+GQ375+GR375+GS375+GT375+GU375+GV375+GW375+GX375+GY375+GZ375</f>
        <v>256419.24</v>
      </c>
      <c r="HB375" s="261" t="n">
        <f aca="false">GL375</f>
        <v>2564192.91</v>
      </c>
      <c r="HC375" s="261" t="n">
        <f aca="false">GM375+HA375</f>
        <v>1794934.7</v>
      </c>
      <c r="HD375" s="261" t="n">
        <f aca="false">HB375-HC375</f>
        <v>769258.21</v>
      </c>
      <c r="HE375" s="264" t="n">
        <f aca="false">GO375-GJ375</f>
        <v>0</v>
      </c>
      <c r="HF375" s="264"/>
      <c r="HG375" s="264"/>
      <c r="HH375" s="264"/>
      <c r="HI375" s="264"/>
      <c r="HJ375" s="264"/>
      <c r="HK375" s="264"/>
      <c r="HL375" s="264"/>
      <c r="HM375" s="264"/>
      <c r="HN375" s="264"/>
      <c r="HO375" s="264"/>
      <c r="HP375" s="264"/>
      <c r="HQ375" s="264"/>
      <c r="HR375" s="264"/>
      <c r="HS375" s="264"/>
      <c r="HT375" s="264"/>
      <c r="HU375" s="264"/>
      <c r="HV375" s="264"/>
      <c r="HW375" s="264"/>
      <c r="HX375" s="264"/>
      <c r="HY375" s="264"/>
      <c r="HZ375" s="264"/>
      <c r="IA375" s="264"/>
      <c r="IB375" s="264"/>
      <c r="IC375" s="264"/>
      <c r="ID375" s="264"/>
      <c r="IE375" s="264"/>
      <c r="IF375" s="264"/>
      <c r="IG375" s="264"/>
      <c r="IH375" s="264"/>
      <c r="II375" s="264"/>
      <c r="IJ375" s="264"/>
      <c r="IK375" s="264"/>
      <c r="IL375" s="264"/>
      <c r="IM375" s="264"/>
      <c r="IN375" s="264"/>
      <c r="IO375" s="264"/>
      <c r="IP375" s="264"/>
      <c r="IQ375" s="264"/>
      <c r="IR375" s="264"/>
      <c r="IS375" s="264"/>
      <c r="IT375" s="264"/>
      <c r="IU375" s="264"/>
      <c r="IV375" s="264"/>
      <c r="IW375" s="264"/>
      <c r="IX375" s="264"/>
      <c r="IY375" s="264"/>
      <c r="IZ375" s="264"/>
      <c r="JA375" s="264"/>
      <c r="JB375" s="264"/>
      <c r="JC375" s="264"/>
      <c r="JD375" s="264"/>
      <c r="JE375" s="264"/>
      <c r="JF375" s="264"/>
      <c r="JG375" s="264"/>
      <c r="JH375" s="264"/>
      <c r="JI375" s="264"/>
      <c r="JJ375" s="264"/>
      <c r="JK375" s="264"/>
      <c r="JL375" s="264"/>
      <c r="JM375" s="265"/>
      <c r="JN375" s="265" t="n">
        <f aca="false">DH375-DG375</f>
        <v>0</v>
      </c>
    </row>
    <row r="376" s="201" customFormat="true" ht="22.35" hidden="false" customHeight="false" outlineLevel="0" collapsed="false">
      <c r="A376" s="249" t="n">
        <v>344</v>
      </c>
      <c r="B376" s="250" t="s">
        <v>850</v>
      </c>
      <c r="C376" s="251" t="n">
        <v>6155</v>
      </c>
      <c r="D376" s="252" t="s">
        <v>471</v>
      </c>
      <c r="E376" s="252" t="s">
        <v>633</v>
      </c>
      <c r="F376" s="253" t="n">
        <v>1</v>
      </c>
      <c r="G376" s="254" t="n">
        <v>893840.17</v>
      </c>
      <c r="H376" s="255" t="n">
        <v>0.2</v>
      </c>
      <c r="I376" s="256" t="n">
        <f aca="false">ROUND(F376*G376,2)</f>
        <v>893840.17</v>
      </c>
      <c r="J376" s="254" t="n">
        <f aca="false">ROUND(I376+F376*G376*H376,2)</f>
        <v>1072608.2</v>
      </c>
      <c r="K376" s="257" t="n">
        <v>44560</v>
      </c>
      <c r="L376" s="257" t="n">
        <f aca="false">EDATE(K376,M376)-1</f>
        <v>48211</v>
      </c>
      <c r="M376" s="258" t="n">
        <v>120</v>
      </c>
      <c r="N376" s="254" t="n">
        <f aca="false">ROUND(G376/M376,2)*F376</f>
        <v>7448.67</v>
      </c>
      <c r="O376" s="254" t="n">
        <v>0</v>
      </c>
      <c r="P376" s="254"/>
      <c r="Q376" s="253" t="n">
        <v>1</v>
      </c>
      <c r="R376" s="254" t="n">
        <f aca="false">T376</f>
        <v>893840.17</v>
      </c>
      <c r="S376" s="255" t="n">
        <f aca="false">H376</f>
        <v>0.2</v>
      </c>
      <c r="T376" s="254" t="n">
        <f aca="false">I376</f>
        <v>893840.17</v>
      </c>
      <c r="U376" s="254" t="n">
        <f aca="false">ROUND(T376+Q376*R376*S376,2)</f>
        <v>1072608.2</v>
      </c>
      <c r="V376" s="257" t="n">
        <v>44560</v>
      </c>
      <c r="W376" s="257" t="n">
        <f aca="false">EDATE(V376,X376)-1</f>
        <v>48211</v>
      </c>
      <c r="X376" s="258" t="n">
        <v>120</v>
      </c>
      <c r="Y376" s="254" t="n">
        <f aca="false">ROUND((R376-Z376)/X376,2)*Q376</f>
        <v>7448.67</v>
      </c>
      <c r="Z376" s="254" t="n">
        <v>0</v>
      </c>
      <c r="AA376" s="254" t="n">
        <v>0</v>
      </c>
      <c r="AB376" s="254"/>
      <c r="AC376" s="254"/>
      <c r="AD376" s="254"/>
      <c r="AE376" s="254"/>
      <c r="AF376" s="254"/>
      <c r="AG376" s="254" t="n">
        <v>-15</v>
      </c>
      <c r="AH376" s="254" t="n">
        <f aca="false">AI376-Y376</f>
        <v>-0.130000000000109</v>
      </c>
      <c r="AI376" s="254" t="n">
        <f aca="false">ROUND((T376+AG376-Z376)/X376,2)</f>
        <v>7448.54</v>
      </c>
      <c r="AJ376" s="254"/>
      <c r="AK376" s="254"/>
      <c r="AL376" s="254"/>
      <c r="AM376" s="254"/>
      <c r="AN376" s="254"/>
      <c r="AO376" s="254"/>
      <c r="AP376" s="254"/>
      <c r="AQ376" s="254"/>
      <c r="AR376" s="254"/>
      <c r="AS376" s="254"/>
      <c r="AT376" s="254"/>
      <c r="AU376" s="254"/>
      <c r="AV376" s="254"/>
      <c r="AW376" s="254" t="n">
        <v>95510.4</v>
      </c>
      <c r="AX376" s="254" t="n">
        <f aca="false">ROUND((T376+AG376-AI376*12+AW376)/108,2)</f>
        <v>8332.9</v>
      </c>
      <c r="AY376" s="254"/>
      <c r="AZ376" s="254"/>
      <c r="BA376" s="254"/>
      <c r="BB376" s="254"/>
      <c r="BC376" s="254"/>
      <c r="BD376" s="254"/>
      <c r="BE376" s="254"/>
      <c r="BF376" s="254"/>
      <c r="BG376" s="254"/>
      <c r="BH376" s="254"/>
      <c r="BI376" s="254"/>
      <c r="BJ376" s="254"/>
      <c r="BK376" s="254"/>
      <c r="BL376" s="254"/>
      <c r="BM376" s="254"/>
      <c r="BN376" s="254"/>
      <c r="BO376" s="254" t="n">
        <v>21610.82</v>
      </c>
      <c r="BP376" s="256" t="n">
        <f aca="false">ROUND(($T376+$AG376+AW376-AI376*12-AX376*9+BO376)/99,2)</f>
        <v>8551.19</v>
      </c>
      <c r="BQ376" s="254"/>
      <c r="BR376" s="254"/>
      <c r="BS376" s="254"/>
      <c r="BT376" s="254"/>
      <c r="BU376" s="254"/>
      <c r="BV376" s="254"/>
      <c r="BW376" s="254"/>
      <c r="BX376" s="254"/>
      <c r="BY376" s="254"/>
      <c r="BZ376" s="254"/>
      <c r="CA376" s="254"/>
      <c r="CB376" s="254"/>
      <c r="CC376" s="254"/>
      <c r="CD376" s="254"/>
      <c r="CE376" s="254"/>
      <c r="CF376" s="254"/>
      <c r="CG376" s="254"/>
      <c r="CH376" s="254"/>
      <c r="CI376" s="254" t="e">
        <f aca="false">#N/A</f>
        <v>#N/A</v>
      </c>
      <c r="CJ376" s="254"/>
      <c r="CK376" s="254"/>
      <c r="CL376" s="254"/>
      <c r="CM376" s="257" t="n">
        <v>44560</v>
      </c>
      <c r="CN376" s="257" t="e">
        <f aca="false">EDATE(CM376,CO376)-1</f>
        <v>#N/A</v>
      </c>
      <c r="CO376" s="254" t="e">
        <f aca="false">#N/A</f>
        <v>#N/A</v>
      </c>
      <c r="CP376" s="254" t="n">
        <v>0</v>
      </c>
      <c r="CQ376" s="254"/>
      <c r="CR376" s="254"/>
      <c r="CS376" s="254"/>
      <c r="CT376" s="261" t="n">
        <f aca="false">I376</f>
        <v>893840.17</v>
      </c>
      <c r="CU376" s="261" t="n">
        <f aca="false">CT376-CV376</f>
        <v>0</v>
      </c>
      <c r="CV376" s="261" t="n">
        <v>893840.17</v>
      </c>
      <c r="CW376" s="261" t="n">
        <f aca="false">IF(AND(CW$5&gt;$V376,CW$6&lt;=$W376),$AI376,IF(AND(MONTH(CW$6)=MONTH($W376),YEAR(CW$6)=YEAR($W376)),$T376-$X376*$AI376+$AI376,0))</f>
        <v>7448.54</v>
      </c>
      <c r="CX376" s="261" t="n">
        <f aca="false">IF(AND(CX$5&gt;$V376,CX$6&lt;=$W376),$AI376,IF(AND(MONTH(CX$6)=MONTH($W376),YEAR(CX$6)=YEAR($W376)),$T376-$X376*$AI376+$AI376,0))</f>
        <v>7448.54</v>
      </c>
      <c r="CY376" s="261" t="n">
        <f aca="false">IF(AND(CY$5&gt;$V376,CY$6&lt;=$W376),$AI376,IF(AND(MONTH(CY$6)=MONTH($W376),YEAR(CY$6)=YEAR($W376)),$T376-$X376*$AI376+$AI376,0))</f>
        <v>7448.54</v>
      </c>
      <c r="CZ376" s="261" t="n">
        <f aca="false">IF(AND(CZ$5&gt;$V376,CZ$6&lt;=$W376),$AI376,IF(AND(MONTH(CZ$6)=MONTH($W376),YEAR(CZ$6)=YEAR($W376)),$T376-$X376*$AI376+$AI376,0))</f>
        <v>7448.54</v>
      </c>
      <c r="DA376" s="261" t="n">
        <f aca="false">IF(AND(DA$5&gt;$V376,DA$6&lt;=$W376),$AI376,IF(AND(MONTH(DA$6)=MONTH($W376),YEAR(DA$6)=YEAR($W376)),$T376-$X376*$AI376+$AI376,0))</f>
        <v>7448.54</v>
      </c>
      <c r="DB376" s="261" t="n">
        <f aca="false">IF(AND(DB$5&gt;$V376,DB$6&lt;=$W376),$AI376,IF(AND(MONTH(DB$6)=MONTH($W376),YEAR(DB$6)=YEAR($W376)),$T376-$X376*$AI376+$AI376,0))</f>
        <v>7448.54</v>
      </c>
      <c r="DC376" s="261" t="n">
        <f aca="false">IF(AND(DC$5&gt;$V376,DC$6&lt;=$W376),$AI376,IF(AND(MONTH(DC$6)=MONTH($W376),YEAR(DC$6)=YEAR($W376)),$T376-$X376*$AI376+$AI376,0))</f>
        <v>7448.54</v>
      </c>
      <c r="DD376" s="261" t="n">
        <f aca="false">IF(AND(DD$5&gt;$V376,DD$6&lt;=$W376),$AI376,IF(AND(MONTH(DD$6)=MONTH($W376),YEAR(DD$6)=YEAR($W376)),$T376-$X376*$AI376+$AI376,0))</f>
        <v>7448.54</v>
      </c>
      <c r="DE376" s="261" t="n">
        <f aca="false">IF(AND(DE$5&gt;$V376,DE$6&lt;=$W376),$AI376,IF(AND(MONTH(DE$6)=MONTH($W376),YEAR(DE$6)=YEAR($W376)),$T376-$X376*$AI376+$AI376,0))</f>
        <v>7448.54</v>
      </c>
      <c r="DF376" s="261" t="n">
        <f aca="false">IF(AND(DF$5&gt;$V376,DF$6&lt;=$W376),$AI376,IF(AND(MONTH(DF$6)=MONTH($W376),YEAR(DF$6)=YEAR($W376)),$T376-$X376*$AI376+$AI376,0))</f>
        <v>7448.54</v>
      </c>
      <c r="DG376" s="261" t="n">
        <f aca="false">IF(AND(DG$5&gt;$V376,DG$6&lt;=$W376),$AI376,IF(AND(MONTH(DG$6)=MONTH($W376),YEAR(DG$6)=YEAR($W376)),$T376-$X376*$AI376+$AI376,0))</f>
        <v>7448.54</v>
      </c>
      <c r="DH376" s="277" t="n">
        <f aca="false">IF(AND(DH$5&gt;$V376,DH$6&lt;=$W376),$AI376,IF(AND(MONTH(DH$6)=MONTH($W376),YEAR(DH$6)=YEAR($W376)),$T376-$X376*$AI376+$AI376,0))</f>
        <v>7448.54</v>
      </c>
      <c r="DI376" s="260" t="n">
        <f aca="false">CW376+CX376+CY376+CZ376+DA376+DB376+DC376+DD376+DE376+DF376+DG376+DH376</f>
        <v>89382.48</v>
      </c>
      <c r="DJ376" s="260" t="n">
        <f aca="false">T376+AG376+AJ376+AQ376+AS376+AU376+AW376</f>
        <v>989335.57</v>
      </c>
      <c r="DK376" s="260" t="n">
        <f aca="false">CU376+DI376-O376</f>
        <v>89382.48</v>
      </c>
      <c r="DL376" s="260" t="n">
        <f aca="false">DJ376-DK376</f>
        <v>899953.09</v>
      </c>
      <c r="DM376" s="277" t="n">
        <f aca="false">IF(AND(DM$5&gt;$V376,DM$6&lt;=$W376),$AX376,IF(AND(MONTH(DM$6)=MONTH($W376),YEAR(DM$6)=YEAR($W376)),$T376-$X376*$AX376+$AX376,0))</f>
        <v>8332.9</v>
      </c>
      <c r="DN376" s="277" t="n">
        <f aca="false">IF(AND(DN$5&gt;$V376,DN$6&lt;=$W376),$AX376,IF(AND(MONTH(DN$6)=MONTH($W376),YEAR(DN$6)=YEAR($W376)),$T376-$X376*$AX376+$AX376,0))</f>
        <v>8332.9</v>
      </c>
      <c r="DO376" s="277" t="n">
        <f aca="false">IF(AND(DO$5&gt;$V376,DO$6&lt;=$W376),$AX376,IF(AND(MONTH(DO$6)=MONTH($W376),YEAR(DO$6)=YEAR($W376)),$T376-$X376*$AX376+$AX376,0))</f>
        <v>8332.9</v>
      </c>
      <c r="DP376" s="277" t="n">
        <f aca="false">IF(AND(DP$5&gt;$V376,DP$6&lt;=$W376),$AX376,IF(AND(MONTH(DP$6)=MONTH($W376),YEAR(DP$6)=YEAR($W376)),$T376-$X376*$AX376+$AX376,0))</f>
        <v>8332.9</v>
      </c>
      <c r="DQ376" s="277" t="n">
        <f aca="false">IF(AND(DQ$5&gt;$V376,DQ$6&lt;=$W376),$AX376,IF(AND(MONTH(DQ$6)=MONTH($W376),YEAR(DQ$6)=YEAR($W376)),$T376-$X376*$AX376+$AX376,0))</f>
        <v>8332.9</v>
      </c>
      <c r="DR376" s="277" t="n">
        <f aca="false">IF(AND(DR$5&gt;$V376,DR$6&lt;=$W376),$AX376,IF(AND(MONTH(DR$6)=MONTH($W376),YEAR(DR$6)=YEAR($W376)),$T376-$X376*$AX376+$AX376,0))</f>
        <v>8332.9</v>
      </c>
      <c r="DS376" s="277" t="n">
        <f aca="false">IF(AND(DS$5&gt;$V376,DS$6&lt;=$W376),$AX376,IF(AND(MONTH(DS$6)=MONTH($W376),YEAR(DS$6)=YEAR($W376)),$T376-$X376*$AX376+$AX376,0))</f>
        <v>8332.9</v>
      </c>
      <c r="DT376" s="277" t="n">
        <f aca="false">IF(AND(DT$5&gt;$V376,DT$6&lt;=$W376),$AX376,IF(AND(MONTH(DT$6)=MONTH($W376),YEAR(DT$6)=YEAR($W376)),$T376-$X376*$AX376+$AX376,0))</f>
        <v>8332.9</v>
      </c>
      <c r="DU376" s="277" t="n">
        <f aca="false">IF(AND(DU$5&gt;$V376,DU$6&lt;=$W376),$AX376,IF(AND(MONTH(DU$6)=MONTH($W376),YEAR(DU$6)=YEAR($W376)),$T376-$X376*$AX376+$AX376,0))</f>
        <v>8332.9</v>
      </c>
      <c r="DV376" s="277" t="n">
        <f aca="false">IF(AND(DV$5&gt;$V376,DV$6&lt;=$W376),$BP376,IF(AND(MONTH(DV$6)=MONTH($W376),YEAR(DV$6)=YEAR($W376)),$T376-$X376*$AI376+$AI376,0))</f>
        <v>8551.19</v>
      </c>
      <c r="DW376" s="277" t="n">
        <f aca="false">IF(AND(DW$5&gt;$V376,DW$6&lt;=$W376),$BP376,IF(AND(MONTH(DW$6)=MONTH($W376),YEAR(DW$6)=YEAR($W376)),$T376-$X376*$AI376+$AI376,0))</f>
        <v>8551.19</v>
      </c>
      <c r="DX376" s="277" t="n">
        <f aca="false">IF(AND(DX$5&gt;$V376,DX$6&lt;=$W376),$BP376,IF(AND(MONTH(DX$6)=MONTH($W376),YEAR(DX$6)=YEAR($W376)),$T376-$X376*$AI376+$AI376,0))</f>
        <v>8551.19</v>
      </c>
      <c r="DY376" s="260" t="n">
        <f aca="false">DM376+DN376+DO376+DP376+DQ376+DR376+DS376+DT376+DU376+DV376+DW376+DX376</f>
        <v>100649.67</v>
      </c>
      <c r="DZ376" s="260" t="n">
        <f aca="false">DJ376+AY376+BA376+BC376+BE376+BG376+BI376+BK376+BM376+BO376</f>
        <v>1010946.39</v>
      </c>
      <c r="EA376" s="260" t="n">
        <f aca="false">DK376+DY376</f>
        <v>190032.15</v>
      </c>
      <c r="EB376" s="261" t="n">
        <f aca="false">DZ376-EA376</f>
        <v>820914.24</v>
      </c>
      <c r="EC376" s="277" t="n">
        <f aca="false">IF(AND(EC$5&gt;$V376,EC$6&lt;=$W376),$DX376,IF(AND(MONTH(EC$6)=MONTH($W376),YEAR(EC$6)=YEAR($W376)),$T376-$X376*$DX376+$AI376,0))</f>
        <v>8551.19</v>
      </c>
      <c r="ED376" s="277" t="n">
        <f aca="false">IF(AND(ED$5&gt;$V376,ED$6&lt;=$W376),$DX376,IF(AND(MONTH(ED$6)=MONTH($W376),YEAR(ED$6)=YEAR($W376)),$T376-$X376*$DX376+$AI376,0))</f>
        <v>8551.19</v>
      </c>
      <c r="EE376" s="277" t="n">
        <f aca="false">IF(AND(EE$5&gt;$V376,EE$6&lt;=$W376),$DX376,IF(AND(MONTH(EE$6)=MONTH($W376),YEAR(EE$6)=YEAR($W376)),$T376-$X376*$DX376+$AI376,0))</f>
        <v>8551.19</v>
      </c>
      <c r="EF376" s="277" t="n">
        <f aca="false">IF(AND(EF$5&gt;$V376,EF$6&lt;=$W376),$DX376,IF(AND(MONTH(EF$6)=MONTH($W376),YEAR(EF$6)=YEAR($W376)),$T376-$X376*$DX376+$AI376,0))</f>
        <v>8551.19</v>
      </c>
      <c r="EG376" s="277" t="n">
        <f aca="false">IF(AND(EG$5&gt;$V376,EG$6&lt;=$W376),$DX376,IF(AND(MONTH(EG$6)=MONTH($W376),YEAR(EG$6)=YEAR($W376)),$T376-$X376*$DX376+$AI376,0))</f>
        <v>8551.19</v>
      </c>
      <c r="EH376" s="277" t="n">
        <f aca="false">IF(AND(EH$5&gt;$V376,EH$6&lt;=$W376),$DX376,IF(AND(MONTH(EH$6)=MONTH($W376),YEAR(EH$6)=YEAR($W376)),$T376-$X376*$DX376+$AI376,0))</f>
        <v>8551.19</v>
      </c>
      <c r="EI376" s="277" t="n">
        <f aca="false">IF(AND(EI$5&gt;$V376,EI$6&lt;=$W376),$DX376,IF(AND(MONTH(EI$6)=MONTH($W376),YEAR(EI$6)=YEAR($W376)),$T376-$X376*$DX376+$AI376,0))</f>
        <v>8551.19</v>
      </c>
      <c r="EJ376" s="277" t="n">
        <f aca="false">IF(AND(EJ$5&gt;$V376,EJ$6&lt;=$W376),$DX376,IF(AND(MONTH(EJ$6)=MONTH($W376),YEAR(EJ$6)=YEAR($W376)),$T376-$X376*$DX376+$AI376,0))</f>
        <v>8551.19</v>
      </c>
      <c r="EK376" s="277" t="n">
        <f aca="false">IF(AND(EK$5&gt;$V376,EK$6&lt;=$W376),$DX376,IF(AND(MONTH(EK$6)=MONTH($W376),YEAR(EK$6)=YEAR($W376)),$T376-$X376*$DX376+$AI376,0))</f>
        <v>8551.19</v>
      </c>
      <c r="EL376" s="266" t="n">
        <v>8551.19</v>
      </c>
      <c r="EM376" s="278" t="n">
        <v>8551.19</v>
      </c>
      <c r="EN376" s="277" t="n">
        <v>8551.19</v>
      </c>
      <c r="EO376" s="260" t="n">
        <f aca="false">EC376+ED376+EE376+EF376+EG376+EH376+EI376+EJ376+EK376+EL376+EM376+EN376</f>
        <v>102614.28</v>
      </c>
      <c r="EP376" s="260" t="n">
        <f aca="false">T376+AQ376+AS376+AU376+AW376+AY376+BA376+BC376+BE376+BG376+BI376+BK376+BM376+BO376+BQ376+BS376+BU376+BW376+BY376+CA376+CC376+CE376+CG376+AG376</f>
        <v>1010946.39</v>
      </c>
      <c r="EQ376" s="260" t="n">
        <f aca="false">EA376+EO376</f>
        <v>292646.43</v>
      </c>
      <c r="ER376" s="260" t="n">
        <f aca="false">EP376-EQ376</f>
        <v>718299.96</v>
      </c>
      <c r="ES376" s="262" t="n">
        <f aca="false">EN376</f>
        <v>8551.19</v>
      </c>
      <c r="ET376" s="262" t="n">
        <f aca="false">ES376</f>
        <v>8551.19</v>
      </c>
      <c r="EU376" s="262" t="n">
        <f aca="false">ET376</f>
        <v>8551.19</v>
      </c>
      <c r="EV376" s="262" t="n">
        <f aca="false">EU376</f>
        <v>8551.19</v>
      </c>
      <c r="EW376" s="262" t="n">
        <f aca="false">EV376</f>
        <v>8551.19</v>
      </c>
      <c r="EX376" s="262" t="n">
        <f aca="false">EW376</f>
        <v>8551.19</v>
      </c>
      <c r="EY376" s="262" t="n">
        <f aca="false">EX376</f>
        <v>8551.19</v>
      </c>
      <c r="EZ376" s="262" t="n">
        <f aca="false">EY376</f>
        <v>8551.19</v>
      </c>
      <c r="FA376" s="262" t="n">
        <f aca="false">EZ376</f>
        <v>8551.19</v>
      </c>
      <c r="FB376" s="262" t="n">
        <f aca="false">FA376</f>
        <v>8551.19</v>
      </c>
      <c r="FC376" s="262" t="n">
        <f aca="false">FB376</f>
        <v>8551.19</v>
      </c>
      <c r="FD376" s="262" t="n">
        <f aca="false">FC376</f>
        <v>8551.19</v>
      </c>
      <c r="FE376" s="261" t="n">
        <f aca="false">ES376+ET376+EU376+EV376+EW376+EX376+EY376+EZ376+FA376+FB376+FC376+FD376</f>
        <v>102614.28</v>
      </c>
      <c r="FF376" s="261" t="n">
        <f aca="false">EP376</f>
        <v>1010946.39</v>
      </c>
      <c r="FG376" s="261" t="n">
        <f aca="false">EQ376+FE376</f>
        <v>395260.71</v>
      </c>
      <c r="FH376" s="261" t="n">
        <f aca="false">FF376-FG376</f>
        <v>615685.68</v>
      </c>
      <c r="FI376" s="261" t="n">
        <f aca="false">FD376</f>
        <v>8551.19</v>
      </c>
      <c r="FJ376" s="261" t="n">
        <f aca="false">FI376</f>
        <v>8551.19</v>
      </c>
      <c r="FK376" s="261" t="n">
        <f aca="false">FJ376</f>
        <v>8551.19</v>
      </c>
      <c r="FL376" s="261" t="n">
        <f aca="false">FK376</f>
        <v>8551.19</v>
      </c>
      <c r="FM376" s="261" t="n">
        <f aca="false">FL376</f>
        <v>8551.19</v>
      </c>
      <c r="FN376" s="261" t="n">
        <f aca="false">FM376</f>
        <v>8551.19</v>
      </c>
      <c r="FO376" s="261" t="n">
        <f aca="false">FN376</f>
        <v>8551.19</v>
      </c>
      <c r="FP376" s="261" t="n">
        <f aca="false">FO376</f>
        <v>8551.19</v>
      </c>
      <c r="FQ376" s="261" t="n">
        <f aca="false">FP376</f>
        <v>8551.19</v>
      </c>
      <c r="FR376" s="261" t="n">
        <f aca="false">FQ376</f>
        <v>8551.19</v>
      </c>
      <c r="FS376" s="261" t="n">
        <f aca="false">FR376</f>
        <v>8551.19</v>
      </c>
      <c r="FT376" s="261" t="n">
        <f aca="false">FS376</f>
        <v>8551.19</v>
      </c>
      <c r="FU376" s="261" t="n">
        <f aca="false">FI376+FJ376+FK376+FL376+FM376+FN376+FO376+FP376+FQ376+FR376+FS376+FT376</f>
        <v>102614.28</v>
      </c>
      <c r="FV376" s="261" t="n">
        <f aca="false">FF376</f>
        <v>1010946.39</v>
      </c>
      <c r="FW376" s="261" t="n">
        <f aca="false">FG376+FU376</f>
        <v>497874.99</v>
      </c>
      <c r="FX376" s="261" t="n">
        <f aca="false">FV376-FW376</f>
        <v>513071.4</v>
      </c>
      <c r="FY376" s="261" t="n">
        <f aca="false">FT376</f>
        <v>8551.19</v>
      </c>
      <c r="FZ376" s="261" t="n">
        <f aca="false">FY376</f>
        <v>8551.19</v>
      </c>
      <c r="GA376" s="261" t="n">
        <f aca="false">FZ376</f>
        <v>8551.19</v>
      </c>
      <c r="GB376" s="261" t="n">
        <f aca="false">GA376</f>
        <v>8551.19</v>
      </c>
      <c r="GC376" s="261" t="n">
        <f aca="false">GB376</f>
        <v>8551.19</v>
      </c>
      <c r="GD376" s="261" t="n">
        <f aca="false">GC376</f>
        <v>8551.19</v>
      </c>
      <c r="GE376" s="261" t="n">
        <f aca="false">GD376</f>
        <v>8551.19</v>
      </c>
      <c r="GF376" s="261" t="n">
        <f aca="false">GE376</f>
        <v>8551.19</v>
      </c>
      <c r="GG376" s="261" t="n">
        <f aca="false">GF376</f>
        <v>8551.19</v>
      </c>
      <c r="GH376" s="261" t="n">
        <f aca="false">GG376</f>
        <v>8551.19</v>
      </c>
      <c r="GI376" s="261" t="n">
        <f aca="false">GH376</f>
        <v>8551.19</v>
      </c>
      <c r="GJ376" s="261" t="n">
        <f aca="false">GI376</f>
        <v>8551.19</v>
      </c>
      <c r="GK376" s="261" t="n">
        <f aca="false">FY376+FZ376+GA376+GB376+GC376+GD376+GE376+GF376+GG376+GH376+GI376+GJ376</f>
        <v>102614.28</v>
      </c>
      <c r="GL376" s="261" t="n">
        <f aca="false">FV376</f>
        <v>1010946.39</v>
      </c>
      <c r="GM376" s="261" t="n">
        <f aca="false">FW376+GK376</f>
        <v>600489.27</v>
      </c>
      <c r="GN376" s="261" t="n">
        <f aca="false">GL376-GM376</f>
        <v>410457.12</v>
      </c>
      <c r="GO376" s="261" t="n">
        <f aca="false">GJ376</f>
        <v>8551.19</v>
      </c>
      <c r="GP376" s="261" t="n">
        <f aca="false">GO376</f>
        <v>8551.19</v>
      </c>
      <c r="GQ376" s="261" t="n">
        <f aca="false">GP376</f>
        <v>8551.19</v>
      </c>
      <c r="GR376" s="261" t="n">
        <f aca="false">GQ376</f>
        <v>8551.19</v>
      </c>
      <c r="GS376" s="261" t="n">
        <f aca="false">GR376</f>
        <v>8551.19</v>
      </c>
      <c r="GT376" s="261" t="n">
        <f aca="false">GS376</f>
        <v>8551.19</v>
      </c>
      <c r="GU376" s="261" t="n">
        <f aca="false">GT376</f>
        <v>8551.19</v>
      </c>
      <c r="GV376" s="261" t="n">
        <f aca="false">GU376</f>
        <v>8551.19</v>
      </c>
      <c r="GW376" s="261" t="n">
        <f aca="false">GV376</f>
        <v>8551.19</v>
      </c>
      <c r="GX376" s="261" t="n">
        <f aca="false">GW376</f>
        <v>8551.19</v>
      </c>
      <c r="GY376" s="261" t="n">
        <f aca="false">GX376</f>
        <v>8551.19</v>
      </c>
      <c r="GZ376" s="261" t="n">
        <f aca="false">GY376</f>
        <v>8551.19</v>
      </c>
      <c r="HA376" s="261" t="n">
        <f aca="false">GO376+GP376+GQ376+GR376+GS376+GT376+GU376+GV376+GW376+GX376+GY376+GZ376</f>
        <v>102614.28</v>
      </c>
      <c r="HB376" s="261" t="n">
        <f aca="false">GL376</f>
        <v>1010946.39</v>
      </c>
      <c r="HC376" s="261" t="n">
        <f aca="false">GM376+HA376</f>
        <v>703103.55</v>
      </c>
      <c r="HD376" s="261" t="n">
        <f aca="false">HB376-HC376</f>
        <v>307842.84</v>
      </c>
      <c r="HE376" s="264" t="n">
        <f aca="false">GO376-GJ376</f>
        <v>0</v>
      </c>
      <c r="HF376" s="264"/>
      <c r="HG376" s="264"/>
      <c r="HH376" s="264"/>
      <c r="HI376" s="264"/>
      <c r="HJ376" s="264"/>
      <c r="HK376" s="264"/>
      <c r="HL376" s="264"/>
      <c r="HM376" s="264"/>
      <c r="HN376" s="264"/>
      <c r="HO376" s="264"/>
      <c r="HP376" s="264"/>
      <c r="HQ376" s="264"/>
      <c r="HR376" s="264"/>
      <c r="HS376" s="264"/>
      <c r="HT376" s="264"/>
      <c r="HU376" s="264"/>
      <c r="HV376" s="264"/>
      <c r="HW376" s="264"/>
      <c r="HX376" s="264"/>
      <c r="HY376" s="264"/>
      <c r="HZ376" s="264"/>
      <c r="IA376" s="264"/>
      <c r="IB376" s="264"/>
      <c r="IC376" s="264"/>
      <c r="ID376" s="264"/>
      <c r="IE376" s="264"/>
      <c r="IF376" s="264"/>
      <c r="IG376" s="264"/>
      <c r="IH376" s="264"/>
      <c r="II376" s="264"/>
      <c r="IJ376" s="264"/>
      <c r="IK376" s="264"/>
      <c r="IL376" s="264"/>
      <c r="IM376" s="264"/>
      <c r="IN376" s="264"/>
      <c r="IO376" s="264"/>
      <c r="IP376" s="264"/>
      <c r="IQ376" s="264"/>
      <c r="IR376" s="264"/>
      <c r="IS376" s="264"/>
      <c r="IT376" s="264"/>
      <c r="IU376" s="264"/>
      <c r="IV376" s="264"/>
      <c r="IW376" s="264"/>
      <c r="IX376" s="264"/>
      <c r="IY376" s="264"/>
      <c r="IZ376" s="264"/>
      <c r="JA376" s="264"/>
      <c r="JB376" s="264"/>
      <c r="JC376" s="264"/>
      <c r="JD376" s="264"/>
      <c r="JE376" s="264"/>
      <c r="JF376" s="264"/>
      <c r="JG376" s="264"/>
      <c r="JH376" s="264"/>
      <c r="JI376" s="264"/>
      <c r="JJ376" s="264"/>
      <c r="JK376" s="264"/>
      <c r="JL376" s="264"/>
      <c r="JM376" s="265"/>
      <c r="JN376" s="265" t="n">
        <f aca="false">DH376-DG376</f>
        <v>0</v>
      </c>
    </row>
    <row r="377" s="201" customFormat="true" ht="22.35" hidden="false" customHeight="false" outlineLevel="0" collapsed="false">
      <c r="A377" s="249" t="n">
        <v>345</v>
      </c>
      <c r="B377" s="250" t="s">
        <v>851</v>
      </c>
      <c r="C377" s="251" t="n">
        <v>6156</v>
      </c>
      <c r="D377" s="252" t="s">
        <v>471</v>
      </c>
      <c r="E377" s="252" t="s">
        <v>633</v>
      </c>
      <c r="F377" s="253" t="n">
        <v>1</v>
      </c>
      <c r="G377" s="254" t="n">
        <v>392063.67</v>
      </c>
      <c r="H377" s="255" t="n">
        <v>0.2</v>
      </c>
      <c r="I377" s="256" t="n">
        <f aca="false">ROUND(F377*G377,2)</f>
        <v>392063.67</v>
      </c>
      <c r="J377" s="254" t="n">
        <f aca="false">ROUND(I377+F377*G377*H377,2)</f>
        <v>470476.4</v>
      </c>
      <c r="K377" s="257" t="n">
        <v>44560</v>
      </c>
      <c r="L377" s="257" t="n">
        <f aca="false">EDATE(K377,M377)-1</f>
        <v>48211</v>
      </c>
      <c r="M377" s="258" t="n">
        <v>120</v>
      </c>
      <c r="N377" s="254" t="n">
        <f aca="false">ROUND(G377/M377,2)*F377</f>
        <v>3267.2</v>
      </c>
      <c r="O377" s="254" t="n">
        <v>0</v>
      </c>
      <c r="P377" s="254"/>
      <c r="Q377" s="253" t="n">
        <v>1</v>
      </c>
      <c r="R377" s="254" t="n">
        <f aca="false">T377</f>
        <v>392063.67</v>
      </c>
      <c r="S377" s="255" t="n">
        <f aca="false">H377</f>
        <v>0.2</v>
      </c>
      <c r="T377" s="254" t="n">
        <f aca="false">I377</f>
        <v>392063.67</v>
      </c>
      <c r="U377" s="254" t="n">
        <f aca="false">ROUND(T377+Q377*R377*S377,2)</f>
        <v>470476.4</v>
      </c>
      <c r="V377" s="257" t="n">
        <v>44560</v>
      </c>
      <c r="W377" s="257" t="n">
        <f aca="false">EDATE(V377,X377)-1</f>
        <v>48211</v>
      </c>
      <c r="X377" s="258" t="n">
        <v>120</v>
      </c>
      <c r="Y377" s="254" t="n">
        <f aca="false">ROUND((R377-Z377)/X377,2)*Q377</f>
        <v>3267.2</v>
      </c>
      <c r="Z377" s="254" t="n">
        <v>0</v>
      </c>
      <c r="AA377" s="254" t="n">
        <v>0</v>
      </c>
      <c r="AB377" s="254"/>
      <c r="AC377" s="254"/>
      <c r="AD377" s="254"/>
      <c r="AE377" s="254"/>
      <c r="AF377" s="254"/>
      <c r="AG377" s="254" t="n">
        <v>1108</v>
      </c>
      <c r="AH377" s="254" t="n">
        <f aca="false">AI377-Y377</f>
        <v>9.23000000000002</v>
      </c>
      <c r="AI377" s="254" t="n">
        <f aca="false">ROUND((T377+AG377-Z377)/X377,2)</f>
        <v>3276.43</v>
      </c>
      <c r="AJ377" s="254"/>
      <c r="AK377" s="254"/>
      <c r="AL377" s="254"/>
      <c r="AM377" s="254"/>
      <c r="AN377" s="254"/>
      <c r="AO377" s="254"/>
      <c r="AP377" s="254"/>
      <c r="AQ377" s="256" t="n">
        <v>457704.9</v>
      </c>
      <c r="AR377" s="254" t="n">
        <f aca="false">ROUND((T377+AG377+AJ377-CW377-CX377+AQ377)/118,2)</f>
        <v>7155.29</v>
      </c>
      <c r="AS377" s="254"/>
      <c r="AT377" s="300"/>
      <c r="AU377" s="300"/>
      <c r="AV377" s="300"/>
      <c r="AW377" s="300"/>
      <c r="AX377" s="300"/>
      <c r="AY377" s="300"/>
      <c r="AZ377" s="300"/>
      <c r="BA377" s="300"/>
      <c r="BB377" s="300"/>
      <c r="BC377" s="300"/>
      <c r="BD377" s="300"/>
      <c r="BE377" s="300"/>
      <c r="BF377" s="300"/>
      <c r="BG377" s="300"/>
      <c r="BH377" s="300"/>
      <c r="BI377" s="300"/>
      <c r="BJ377" s="300"/>
      <c r="BK377" s="300"/>
      <c r="BL377" s="300"/>
      <c r="BM377" s="300"/>
      <c r="BN377" s="300"/>
      <c r="BO377" s="300"/>
      <c r="BP377" s="300"/>
      <c r="BQ377" s="300"/>
      <c r="BR377" s="300"/>
      <c r="BS377" s="300"/>
      <c r="BT377" s="300"/>
      <c r="BU377" s="300"/>
      <c r="BV377" s="300"/>
      <c r="BW377" s="300"/>
      <c r="BX377" s="300"/>
      <c r="BY377" s="300"/>
      <c r="BZ377" s="300"/>
      <c r="CA377" s="300"/>
      <c r="CB377" s="300"/>
      <c r="CC377" s="300"/>
      <c r="CD377" s="300"/>
      <c r="CE377" s="300"/>
      <c r="CF377" s="300"/>
      <c r="CG377" s="300"/>
      <c r="CH377" s="300"/>
      <c r="CI377" s="300" t="e">
        <f aca="false">#N/A</f>
        <v>#N/A</v>
      </c>
      <c r="CJ377" s="300"/>
      <c r="CK377" s="300"/>
      <c r="CL377" s="300"/>
      <c r="CM377" s="257" t="n">
        <v>44560</v>
      </c>
      <c r="CN377" s="257" t="e">
        <f aca="false">EDATE(CM377,CO377)-1</f>
        <v>#N/A</v>
      </c>
      <c r="CO377" s="300" t="e">
        <f aca="false">#N/A</f>
        <v>#N/A</v>
      </c>
      <c r="CP377" s="300" t="n">
        <v>0</v>
      </c>
      <c r="CQ377" s="300"/>
      <c r="CR377" s="300"/>
      <c r="CS377" s="300"/>
      <c r="CT377" s="261" t="n">
        <f aca="false">I377</f>
        <v>392063.67</v>
      </c>
      <c r="CU377" s="261" t="n">
        <f aca="false">CT377-CV377</f>
        <v>0</v>
      </c>
      <c r="CV377" s="261" t="n">
        <v>392063.67</v>
      </c>
      <c r="CW377" s="261" t="n">
        <f aca="false">IF(AND(CW$5&gt;$V377,CW$6&lt;=$W377),$AI377,IF(AND(MONTH(CW$6)=MONTH($W377),YEAR(CW$6)=YEAR($W377)),$T377-$X377*$AI377+$AI377,0))</f>
        <v>3276.43</v>
      </c>
      <c r="CX377" s="261" t="n">
        <f aca="false">IF(AND(CX$5&gt;$V377,CX$6&lt;=$W377),$AI377,IF(AND(MONTH(CX$6)=MONTH($W377),YEAR(CX$6)=YEAR($W377)),$T377-$X377*$AI377+$AI377,0))</f>
        <v>3276.43</v>
      </c>
      <c r="CY377" s="261" t="n">
        <f aca="false">IF(AND(CY$5&gt;$V377,CY$6&lt;=$W377),$AR377,IF(AND(MONTH(CY$6)=MONTH($W377),YEAR(CY$6)=YEAR($W377)),$T377-$X377*$AR377+$AR377,0))</f>
        <v>7155.29</v>
      </c>
      <c r="CZ377" s="261" t="n">
        <f aca="false">IF(AND(CZ$5&gt;$V377,CZ$6&lt;=$W377),$AR377,IF(AND(MONTH(CZ$6)=MONTH($W377),YEAR(CZ$6)=YEAR($W377)),$T377-$X377*$AR377+$AR377,0))</f>
        <v>7155.29</v>
      </c>
      <c r="DA377" s="261" t="n">
        <f aca="false">IF(AND(DA$5&gt;$V377,DA$6&lt;=$W377),$AR377,IF(AND(MONTH(DA$6)=MONTH($W377),YEAR(DA$6)=YEAR($W377)),$T377-$X377*$AR377+$AR377,0))</f>
        <v>7155.29</v>
      </c>
      <c r="DB377" s="261" t="n">
        <f aca="false">IF(AND(DB$5&gt;$V377,DB$6&lt;=$W377),$AR377,IF(AND(MONTH(DB$6)=MONTH($W377),YEAR(DB$6)=YEAR($W377)),$T377-$X377*$AR377+$AR377,0))</f>
        <v>7155.29</v>
      </c>
      <c r="DC377" s="261" t="n">
        <f aca="false">IF(AND(DC$5&gt;$V377,DC$6&lt;=$W377),$AR377,IF(AND(MONTH(DC$6)=MONTH($W377),YEAR(DC$6)=YEAR($W377)),$T377-$X377*$AR377+$AR377,0))</f>
        <v>7155.29</v>
      </c>
      <c r="DD377" s="261" t="n">
        <f aca="false">IF(AND(DD$5&gt;$V377,DD$6&lt;=$W377),$AR377,IF(AND(MONTH(DD$6)=MONTH($W377),YEAR(DD$6)=YEAR($W377)),$T377-$X377*$AR377+$AR377,0))</f>
        <v>7155.29</v>
      </c>
      <c r="DE377" s="261" t="n">
        <f aca="false">IF(AND(DE$5&gt;$V377,DE$6&lt;=$W377),$AR377,IF(AND(MONTH(DE$6)=MONTH($W377),YEAR(DE$6)=YEAR($W377)),$T377-$X377*$AR377+$AR377,0))</f>
        <v>7155.29</v>
      </c>
      <c r="DF377" s="261" t="n">
        <f aca="false">IF(AND(DF$5&gt;$V377,DF$6&lt;=$W377),$AR377,IF(AND(MONTH(DF$6)=MONTH($W377),YEAR(DF$6)=YEAR($W377)),$T377-$X377*$AR377+$AR377,0))</f>
        <v>7155.29</v>
      </c>
      <c r="DG377" s="261" t="n">
        <f aca="false">IF(AND(DG$5&gt;$V377,DG$6&lt;=$W377),$AR377,IF(AND(MONTH(DG$6)=MONTH($W377),YEAR(DG$6)=YEAR($W377)),$T377-$X377*$AR377+$AR377,0))</f>
        <v>7155.29</v>
      </c>
      <c r="DH377" s="277" t="n">
        <f aca="false">IF(AND(DH$5&gt;$V377,DH$6&lt;=$W377),$AR377,IF(AND(MONTH(DH$6)=MONTH($W377),YEAR(DH$6)=YEAR($W377)),$T377-$X377*$AR377+$AR377,0))</f>
        <v>7155.29</v>
      </c>
      <c r="DI377" s="260" t="n">
        <f aca="false">CW377+CX377+CY377+CZ377+DA377+DB377+DC377+DD377+DE377+DF377+DG377+DH377</f>
        <v>78105.76</v>
      </c>
      <c r="DJ377" s="260" t="n">
        <f aca="false">T377+AG377+AJ377+AQ377+AS377+AU377+AW377</f>
        <v>850876.57</v>
      </c>
      <c r="DK377" s="260" t="n">
        <f aca="false">CU377+DI377-O377</f>
        <v>78105.76</v>
      </c>
      <c r="DL377" s="260" t="n">
        <f aca="false">DJ377-DK377</f>
        <v>772770.81</v>
      </c>
      <c r="DM377" s="277" t="n">
        <f aca="false">IF(AND(DM$5&gt;$V377,DM$6&lt;=$W377),$AR377,IF(AND(MONTH(DM$6)=MONTH($W377),YEAR(DM$6)=YEAR($W377)),$T377-$X377*$AR377+$AR377,0))</f>
        <v>7155.29</v>
      </c>
      <c r="DN377" s="277" t="n">
        <f aca="false">IF(AND(DN$5&gt;$V377,DN$6&lt;=$W377),$AR377,IF(AND(MONTH(DN$6)=MONTH($W377),YEAR(DN$6)=YEAR($W377)),$T377-$X377*$AR377+$AR377,0))</f>
        <v>7155.29</v>
      </c>
      <c r="DO377" s="277" t="n">
        <f aca="false">IF(AND(DO$5&gt;$V377,DO$6&lt;=$W377),$AR377,IF(AND(MONTH(DO$6)=MONTH($W377),YEAR(DO$6)=YEAR($W377)),$T377-$X377*$AR377+$AR377,0))</f>
        <v>7155.29</v>
      </c>
      <c r="DP377" s="277" t="n">
        <f aca="false">IF(AND(DP$5&gt;$V377,DP$6&lt;=$W377),$AR377,IF(AND(MONTH(DP$6)=MONTH($W377),YEAR(DP$6)=YEAR($W377)),$T377-$X377*$AR377+$AR377,0))</f>
        <v>7155.29</v>
      </c>
      <c r="DQ377" s="277" t="n">
        <f aca="false">IF(AND(DQ$5&gt;$V377,DQ$6&lt;=$W377),$AR377,IF(AND(MONTH(DQ$6)=MONTH($W377),YEAR(DQ$6)=YEAR($W377)),$T377-$X377*$AR377+$AR377,0))</f>
        <v>7155.29</v>
      </c>
      <c r="DR377" s="277" t="n">
        <f aca="false">IF(AND(DR$5&gt;$V377,DR$6&lt;=$W377),$AR377,IF(AND(MONTH(DR$6)=MONTH($W377),YEAR(DR$6)=YEAR($W377)),$T377-$X377*$AR377+$AR377,0))</f>
        <v>7155.29</v>
      </c>
      <c r="DS377" s="277" t="n">
        <f aca="false">IF(AND(DS$5&gt;$V377,DS$6&lt;=$W377),$AR377,IF(AND(MONTH(DS$6)=MONTH($W377),YEAR(DS$6)=YEAR($W377)),$T377-$X377*$AR377+$AR377,0))</f>
        <v>7155.29</v>
      </c>
      <c r="DT377" s="277" t="n">
        <f aca="false">IF(AND(DT$5&gt;$V377,DT$6&lt;=$W377),$AR377,IF(AND(MONTH(DT$6)=MONTH($W377),YEAR(DT$6)=YEAR($W377)),$T377-$X377*$AR377+$AR377,0))</f>
        <v>7155.29</v>
      </c>
      <c r="DU377" s="277" t="n">
        <f aca="false">IF(AND(DU$5&gt;$V377,DU$6&lt;=$W377),$AR377,IF(AND(MONTH(DU$6)=MONTH($W377),YEAR(DU$6)=YEAR($W377)),$T377-$X377*$AR377+$AR377,0))</f>
        <v>7155.29</v>
      </c>
      <c r="DV377" s="277" t="n">
        <f aca="false">IF(AND(DV$5&gt;$V377,DV$6&lt;=$W377),$AR377,IF(AND(MONTH(DV$6)=MONTH($W377),YEAR(DV$6)=YEAR($W377)),$T377-$X377*$AR377+$AR377,0))</f>
        <v>7155.29</v>
      </c>
      <c r="DW377" s="277" t="n">
        <f aca="false">IF(AND(DW$5&gt;$V377,DW$6&lt;=$W377),$AR377,IF(AND(MONTH(DW$6)=MONTH($W377),YEAR(DW$6)=YEAR($W377)),$T377-$X377*$AR377+$AR377,0))</f>
        <v>7155.29</v>
      </c>
      <c r="DX377" s="277" t="n">
        <f aca="false">IF(AND(DX$5&gt;$V377,DX$6&lt;=$W377),$AR377,IF(AND(MONTH(DX$6)=MONTH($W377),YEAR(DX$6)=YEAR($W377)),$T377-$X377*$AR377+$AR377,0))</f>
        <v>7155.29</v>
      </c>
      <c r="DY377" s="260" t="n">
        <f aca="false">DM377+DN377+DO377+DP377+DQ377+DR377+DS377+DT377+DU377+DV377+DW377+DX377</f>
        <v>85863.48</v>
      </c>
      <c r="DZ377" s="260" t="n">
        <f aca="false">DJ377+AY377+BA377+BC377+BE377+BG377+BI377+BK377+BM377+BO377</f>
        <v>850876.57</v>
      </c>
      <c r="EA377" s="260" t="n">
        <f aca="false">DK377+DY377</f>
        <v>163969.24</v>
      </c>
      <c r="EB377" s="261" t="n">
        <f aca="false">DZ377-EA377</f>
        <v>686907.33</v>
      </c>
      <c r="EC377" s="277" t="n">
        <f aca="false">IF(AND(EC$5&gt;$V377,EC$6&lt;=$W377),$AR377,IF(AND(MONTH(EC$6)=MONTH($W377),YEAR(EC$6)=YEAR($W377)),$T377-$X377*$AR377+$AR377,0))</f>
        <v>7155.29</v>
      </c>
      <c r="ED377" s="277" t="n">
        <f aca="false">IF(AND(ED$5&gt;$V377,ED$6&lt;=$W377),$AR377,IF(AND(MONTH(ED$6)=MONTH($W377),YEAR(ED$6)=YEAR($W377)),$T377-$X377*$AR377+$AR377,0))</f>
        <v>7155.29</v>
      </c>
      <c r="EE377" s="277" t="n">
        <f aca="false">IF(AND(EE$5&gt;$V377,EE$6&lt;=$W377),$AR377,IF(AND(MONTH(EE$6)=MONTH($W377),YEAR(EE$6)=YEAR($W377)),$T377-$X377*$AR377+$AR377,0))</f>
        <v>7155.29</v>
      </c>
      <c r="EF377" s="277" t="n">
        <f aca="false">IF(AND(EF$5&gt;$V377,EF$6&lt;=$W377),$AR377,IF(AND(MONTH(EF$6)=MONTH($W377),YEAR(EF$6)=YEAR($W377)),$T377-$X377*$AR377+$AR377,0))</f>
        <v>7155.29</v>
      </c>
      <c r="EG377" s="277" t="n">
        <f aca="false">IF(AND(EG$5&gt;$V377,EG$6&lt;=$W377),$AR377,IF(AND(MONTH(EG$6)=MONTH($W377),YEAR(EG$6)=YEAR($W377)),$T377-$X377*$AR377+$AR377,0))</f>
        <v>7155.29</v>
      </c>
      <c r="EH377" s="277" t="n">
        <f aca="false">IF(AND(EH$5&gt;$V377,EH$6&lt;=$W377),$AR377,IF(AND(MONTH(EH$6)=MONTH($W377),YEAR(EH$6)=YEAR($W377)),$T377-$X377*$AR377+$AR377,0))</f>
        <v>7155.29</v>
      </c>
      <c r="EI377" s="277" t="n">
        <f aca="false">IF(AND(EI$5&gt;$V377,EI$6&lt;=$W377),$AR377,IF(AND(MONTH(EI$6)=MONTH($W377),YEAR(EI$6)=YEAR($W377)),$T377-$X377*$AR377+$AR377,0))</f>
        <v>7155.29</v>
      </c>
      <c r="EJ377" s="277" t="n">
        <f aca="false">IF(AND(EJ$5&gt;$V377,EJ$6&lt;=$W377),$AR377,IF(AND(MONTH(EJ$6)=MONTH($W377),YEAR(EJ$6)=YEAR($W377)),$T377-$X377*$AR377+$AR377,0))</f>
        <v>7155.29</v>
      </c>
      <c r="EK377" s="277" t="n">
        <f aca="false">IF(AND(EK$5&gt;$V377,EK$6&lt;=$W377),$AR377,IF(AND(MONTH(EK$6)=MONTH($W377),YEAR(EK$6)=YEAR($W377)),$T377-$X377*$AR377+$AR377,0))</f>
        <v>7155.29</v>
      </c>
      <c r="EL377" s="266" t="n">
        <v>7155.29</v>
      </c>
      <c r="EM377" s="278" t="n">
        <v>7155.29</v>
      </c>
      <c r="EN377" s="277" t="n">
        <v>7155.28</v>
      </c>
      <c r="EO377" s="260" t="n">
        <f aca="false">EC377+ED377+EE377+EF377+EG377+EH377+EI377+EJ377+EK377+EL377+EM377+EN377</f>
        <v>85863.47</v>
      </c>
      <c r="EP377" s="260" t="n">
        <f aca="false">T377+AQ377+AS377+AU377+AW377+AY377+BA377+BC377+BE377+BG377+BI377+BK377+BM377+BO377+BQ377+BS377+BU377+BW377+BY377+CA377+CC377+CE377+CG377+AG377</f>
        <v>850876.57</v>
      </c>
      <c r="EQ377" s="260" t="n">
        <f aca="false">EA377+EO377</f>
        <v>249832.71</v>
      </c>
      <c r="ER377" s="260" t="n">
        <f aca="false">EP377-EQ377</f>
        <v>601043.86</v>
      </c>
      <c r="ES377" s="262" t="n">
        <f aca="false">EN377</f>
        <v>7155.28</v>
      </c>
      <c r="ET377" s="262" t="n">
        <f aca="false">ES377</f>
        <v>7155.28</v>
      </c>
      <c r="EU377" s="262" t="n">
        <f aca="false">ET377</f>
        <v>7155.28</v>
      </c>
      <c r="EV377" s="262" t="n">
        <f aca="false">EU377</f>
        <v>7155.28</v>
      </c>
      <c r="EW377" s="262" t="n">
        <f aca="false">EV377</f>
        <v>7155.28</v>
      </c>
      <c r="EX377" s="262" t="n">
        <f aca="false">EW377</f>
        <v>7155.28</v>
      </c>
      <c r="EY377" s="262" t="n">
        <f aca="false">EX377</f>
        <v>7155.28</v>
      </c>
      <c r="EZ377" s="262" t="n">
        <f aca="false">EY377</f>
        <v>7155.28</v>
      </c>
      <c r="FA377" s="262" t="n">
        <f aca="false">EZ377</f>
        <v>7155.28</v>
      </c>
      <c r="FB377" s="262" t="n">
        <f aca="false">FA377</f>
        <v>7155.28</v>
      </c>
      <c r="FC377" s="262" t="n">
        <f aca="false">FB377</f>
        <v>7155.28</v>
      </c>
      <c r="FD377" s="262" t="n">
        <f aca="false">FC377</f>
        <v>7155.28</v>
      </c>
      <c r="FE377" s="261" t="n">
        <f aca="false">ES377+ET377+EU377+EV377+EW377+EX377+EY377+EZ377+FA377+FB377+FC377+FD377</f>
        <v>85863.36</v>
      </c>
      <c r="FF377" s="261" t="n">
        <f aca="false">EP377</f>
        <v>850876.57</v>
      </c>
      <c r="FG377" s="261" t="n">
        <f aca="false">EQ377+FE377</f>
        <v>335696.07</v>
      </c>
      <c r="FH377" s="261" t="n">
        <f aca="false">FF377-FG377</f>
        <v>515180.5</v>
      </c>
      <c r="FI377" s="261" t="n">
        <f aca="false">FD377</f>
        <v>7155.28</v>
      </c>
      <c r="FJ377" s="261" t="n">
        <f aca="false">FI377</f>
        <v>7155.28</v>
      </c>
      <c r="FK377" s="261" t="n">
        <f aca="false">FJ377</f>
        <v>7155.28</v>
      </c>
      <c r="FL377" s="261" t="n">
        <f aca="false">FK377</f>
        <v>7155.28</v>
      </c>
      <c r="FM377" s="261" t="n">
        <f aca="false">FL377</f>
        <v>7155.28</v>
      </c>
      <c r="FN377" s="261" t="n">
        <f aca="false">FM377</f>
        <v>7155.28</v>
      </c>
      <c r="FO377" s="261" t="n">
        <f aca="false">FN377</f>
        <v>7155.28</v>
      </c>
      <c r="FP377" s="261" t="n">
        <f aca="false">FO377</f>
        <v>7155.28</v>
      </c>
      <c r="FQ377" s="261" t="n">
        <f aca="false">FP377</f>
        <v>7155.28</v>
      </c>
      <c r="FR377" s="261" t="n">
        <f aca="false">FQ377</f>
        <v>7155.28</v>
      </c>
      <c r="FS377" s="261" t="n">
        <f aca="false">FR377</f>
        <v>7155.28</v>
      </c>
      <c r="FT377" s="261" t="n">
        <f aca="false">FS377</f>
        <v>7155.28</v>
      </c>
      <c r="FU377" s="261" t="n">
        <f aca="false">FI377+FJ377+FK377+FL377+FM377+FN377+FO377+FP377+FQ377+FR377+FS377+FT377</f>
        <v>85863.36</v>
      </c>
      <c r="FV377" s="261" t="n">
        <f aca="false">FF377</f>
        <v>850876.57</v>
      </c>
      <c r="FW377" s="261" t="n">
        <f aca="false">FG377+FU377</f>
        <v>421559.43</v>
      </c>
      <c r="FX377" s="261" t="n">
        <f aca="false">FV377-FW377</f>
        <v>429317.14</v>
      </c>
      <c r="FY377" s="261" t="n">
        <f aca="false">FT377</f>
        <v>7155.28</v>
      </c>
      <c r="FZ377" s="261" t="n">
        <f aca="false">FY377</f>
        <v>7155.28</v>
      </c>
      <c r="GA377" s="261" t="n">
        <f aca="false">FZ377</f>
        <v>7155.28</v>
      </c>
      <c r="GB377" s="261" t="n">
        <f aca="false">GA377</f>
        <v>7155.28</v>
      </c>
      <c r="GC377" s="261" t="n">
        <f aca="false">GB377</f>
        <v>7155.28</v>
      </c>
      <c r="GD377" s="261" t="n">
        <f aca="false">GC377</f>
        <v>7155.28</v>
      </c>
      <c r="GE377" s="261" t="n">
        <f aca="false">GD377</f>
        <v>7155.28</v>
      </c>
      <c r="GF377" s="261" t="n">
        <f aca="false">GE377</f>
        <v>7155.28</v>
      </c>
      <c r="GG377" s="261" t="n">
        <f aca="false">GF377</f>
        <v>7155.28</v>
      </c>
      <c r="GH377" s="261" t="n">
        <f aca="false">GG377</f>
        <v>7155.28</v>
      </c>
      <c r="GI377" s="261" t="n">
        <f aca="false">GH377</f>
        <v>7155.28</v>
      </c>
      <c r="GJ377" s="261" t="n">
        <f aca="false">GI377</f>
        <v>7155.28</v>
      </c>
      <c r="GK377" s="261" t="n">
        <f aca="false">FY377+FZ377+GA377+GB377+GC377+GD377+GE377+GF377+GG377+GH377+GI377+GJ377</f>
        <v>85863.36</v>
      </c>
      <c r="GL377" s="261" t="n">
        <f aca="false">FV377</f>
        <v>850876.57</v>
      </c>
      <c r="GM377" s="261" t="n">
        <f aca="false">FW377+GK377</f>
        <v>507422.79</v>
      </c>
      <c r="GN377" s="261" t="n">
        <f aca="false">GL377-GM377</f>
        <v>343453.78</v>
      </c>
      <c r="GO377" s="261" t="n">
        <f aca="false">GJ377</f>
        <v>7155.28</v>
      </c>
      <c r="GP377" s="261" t="n">
        <f aca="false">GO377</f>
        <v>7155.28</v>
      </c>
      <c r="GQ377" s="261" t="n">
        <f aca="false">GP377</f>
        <v>7155.28</v>
      </c>
      <c r="GR377" s="261" t="n">
        <f aca="false">GQ377</f>
        <v>7155.28</v>
      </c>
      <c r="GS377" s="261" t="n">
        <f aca="false">GR377</f>
        <v>7155.28</v>
      </c>
      <c r="GT377" s="261" t="n">
        <f aca="false">GS377</f>
        <v>7155.28</v>
      </c>
      <c r="GU377" s="261" t="n">
        <f aca="false">GT377</f>
        <v>7155.28</v>
      </c>
      <c r="GV377" s="261" t="n">
        <f aca="false">GU377</f>
        <v>7155.28</v>
      </c>
      <c r="GW377" s="261" t="n">
        <f aca="false">GV377</f>
        <v>7155.28</v>
      </c>
      <c r="GX377" s="261" t="n">
        <f aca="false">GW377</f>
        <v>7155.28</v>
      </c>
      <c r="GY377" s="261" t="n">
        <f aca="false">GX377</f>
        <v>7155.28</v>
      </c>
      <c r="GZ377" s="261" t="n">
        <f aca="false">GY377</f>
        <v>7155.28</v>
      </c>
      <c r="HA377" s="261" t="n">
        <f aca="false">GO377+GP377+GQ377+GR377+GS377+GT377+GU377+GV377+GW377+GX377+GY377+GZ377</f>
        <v>85863.36</v>
      </c>
      <c r="HB377" s="261" t="n">
        <f aca="false">GL377</f>
        <v>850876.57</v>
      </c>
      <c r="HC377" s="261" t="n">
        <f aca="false">GM377+HA377</f>
        <v>593286.15</v>
      </c>
      <c r="HD377" s="261" t="n">
        <f aca="false">HB377-HC377</f>
        <v>257590.42</v>
      </c>
      <c r="HE377" s="264" t="n">
        <f aca="false">GO377-GJ377</f>
        <v>0</v>
      </c>
      <c r="HF377" s="264"/>
      <c r="HG377" s="264"/>
      <c r="HH377" s="264"/>
      <c r="HI377" s="264"/>
      <c r="HJ377" s="264"/>
      <c r="HK377" s="264"/>
      <c r="HL377" s="264"/>
      <c r="HM377" s="264"/>
      <c r="HN377" s="264"/>
      <c r="HO377" s="264"/>
      <c r="HP377" s="264"/>
      <c r="HQ377" s="264"/>
      <c r="HR377" s="264"/>
      <c r="HS377" s="264"/>
      <c r="HT377" s="264"/>
      <c r="HU377" s="264"/>
      <c r="HV377" s="264"/>
      <c r="HW377" s="264"/>
      <c r="HX377" s="264"/>
      <c r="HY377" s="264"/>
      <c r="HZ377" s="264"/>
      <c r="IA377" s="264"/>
      <c r="IB377" s="264"/>
      <c r="IC377" s="264"/>
      <c r="ID377" s="264"/>
      <c r="IE377" s="264"/>
      <c r="IF377" s="264"/>
      <c r="IG377" s="264"/>
      <c r="IH377" s="264"/>
      <c r="II377" s="264"/>
      <c r="IJ377" s="264"/>
      <c r="IK377" s="264"/>
      <c r="IL377" s="264"/>
      <c r="IM377" s="264"/>
      <c r="IN377" s="264"/>
      <c r="IO377" s="264"/>
      <c r="IP377" s="264"/>
      <c r="IQ377" s="264"/>
      <c r="IR377" s="264"/>
      <c r="IS377" s="264"/>
      <c r="IT377" s="264"/>
      <c r="IU377" s="264"/>
      <c r="IV377" s="264"/>
      <c r="IW377" s="264"/>
      <c r="IX377" s="264"/>
      <c r="IY377" s="264"/>
      <c r="IZ377" s="264"/>
      <c r="JA377" s="264"/>
      <c r="JB377" s="264"/>
      <c r="JC377" s="264"/>
      <c r="JD377" s="264"/>
      <c r="JE377" s="264"/>
      <c r="JF377" s="264"/>
      <c r="JG377" s="264"/>
      <c r="JH377" s="264"/>
      <c r="JI377" s="264"/>
      <c r="JJ377" s="264"/>
      <c r="JK377" s="264"/>
      <c r="JL377" s="264"/>
      <c r="JM377" s="265"/>
      <c r="JN377" s="265" t="n">
        <f aca="false">DH377-DG377</f>
        <v>0</v>
      </c>
    </row>
    <row r="378" s="201" customFormat="true" ht="22.35" hidden="false" customHeight="false" outlineLevel="0" collapsed="false">
      <c r="A378" s="249" t="n">
        <v>346</v>
      </c>
      <c r="B378" s="250" t="s">
        <v>852</v>
      </c>
      <c r="C378" s="251" t="n">
        <v>6157</v>
      </c>
      <c r="D378" s="252" t="s">
        <v>471</v>
      </c>
      <c r="E378" s="252" t="s">
        <v>633</v>
      </c>
      <c r="F378" s="253" t="n">
        <v>1</v>
      </c>
      <c r="G378" s="254" t="n">
        <v>727792.91</v>
      </c>
      <c r="H378" s="255" t="n">
        <v>0.2</v>
      </c>
      <c r="I378" s="256" t="n">
        <f aca="false">ROUND(F378*G378,2)</f>
        <v>727792.91</v>
      </c>
      <c r="J378" s="254" t="n">
        <f aca="false">ROUND(I378+F378*G378*H378,2)</f>
        <v>873351.49</v>
      </c>
      <c r="K378" s="257" t="n">
        <v>44560</v>
      </c>
      <c r="L378" s="257" t="n">
        <f aca="false">EDATE(K378,M378)-1</f>
        <v>48211</v>
      </c>
      <c r="M378" s="258" t="n">
        <v>120</v>
      </c>
      <c r="N378" s="254" t="n">
        <f aca="false">ROUND(G378/M378,2)*F378</f>
        <v>6064.94</v>
      </c>
      <c r="O378" s="254" t="n">
        <v>0</v>
      </c>
      <c r="P378" s="254"/>
      <c r="Q378" s="253" t="n">
        <v>1</v>
      </c>
      <c r="R378" s="254" t="n">
        <f aca="false">T378</f>
        <v>727792.91</v>
      </c>
      <c r="S378" s="255" t="n">
        <f aca="false">H378</f>
        <v>0.2</v>
      </c>
      <c r="T378" s="254" t="n">
        <f aca="false">I378</f>
        <v>727792.91</v>
      </c>
      <c r="U378" s="254" t="n">
        <f aca="false">ROUND(T378+Q378*R378*S378,2)</f>
        <v>873351.49</v>
      </c>
      <c r="V378" s="257" t="n">
        <v>44560</v>
      </c>
      <c r="W378" s="257" t="n">
        <f aca="false">EDATE(V378,X378)-1</f>
        <v>48211</v>
      </c>
      <c r="X378" s="258" t="n">
        <v>120</v>
      </c>
      <c r="Y378" s="254" t="n">
        <f aca="false">ROUND((R378-Z378)/X378,2)*Q378</f>
        <v>6064.94</v>
      </c>
      <c r="Z378" s="254" t="n">
        <v>0</v>
      </c>
      <c r="AA378" s="254" t="n">
        <v>0</v>
      </c>
      <c r="AB378" s="254"/>
      <c r="AC378" s="254"/>
      <c r="AD378" s="254"/>
      <c r="AE378" s="254"/>
      <c r="AF378" s="254"/>
      <c r="AG378" s="254" t="n">
        <v>10</v>
      </c>
      <c r="AH378" s="254" t="n">
        <f aca="false">AI378-Y378</f>
        <v>0.0800000000008367</v>
      </c>
      <c r="AI378" s="254" t="n">
        <f aca="false">ROUND((T378+AG378-Z378)/X378,2)</f>
        <v>6065.02</v>
      </c>
      <c r="AJ378" s="254"/>
      <c r="AK378" s="254"/>
      <c r="AL378" s="254"/>
      <c r="AM378" s="254"/>
      <c r="AN378" s="254"/>
      <c r="AO378" s="254"/>
      <c r="AP378" s="254"/>
      <c r="AQ378" s="254"/>
      <c r="AR378" s="254"/>
      <c r="AS378" s="254"/>
      <c r="AT378" s="254"/>
      <c r="AU378" s="254"/>
      <c r="AV378" s="254"/>
      <c r="AW378" s="254"/>
      <c r="AX378" s="254"/>
      <c r="AY378" s="254"/>
      <c r="AZ378" s="254"/>
      <c r="BA378" s="254"/>
      <c r="BB378" s="254"/>
      <c r="BC378" s="254"/>
      <c r="BD378" s="254"/>
      <c r="BE378" s="254"/>
      <c r="BF378" s="254"/>
      <c r="BG378" s="254"/>
      <c r="BH378" s="254"/>
      <c r="BI378" s="254"/>
      <c r="BJ378" s="254"/>
      <c r="BK378" s="254"/>
      <c r="BL378" s="254"/>
      <c r="BM378" s="254"/>
      <c r="BN378" s="254"/>
      <c r="BO378" s="254"/>
      <c r="BP378" s="254"/>
      <c r="BQ378" s="254"/>
      <c r="BR378" s="254"/>
      <c r="BS378" s="254"/>
      <c r="BT378" s="254"/>
      <c r="BU378" s="254"/>
      <c r="BV378" s="254"/>
      <c r="BW378" s="254"/>
      <c r="BX378" s="254"/>
      <c r="BY378" s="254"/>
      <c r="BZ378" s="254"/>
      <c r="CA378" s="254"/>
      <c r="CB378" s="254"/>
      <c r="CC378" s="254"/>
      <c r="CD378" s="254"/>
      <c r="CE378" s="254"/>
      <c r="CF378" s="254"/>
      <c r="CG378" s="254"/>
      <c r="CH378" s="254"/>
      <c r="CI378" s="254" t="e">
        <f aca="false">#N/A</f>
        <v>#N/A</v>
      </c>
      <c r="CJ378" s="254"/>
      <c r="CK378" s="254"/>
      <c r="CL378" s="254"/>
      <c r="CM378" s="257" t="n">
        <v>44560</v>
      </c>
      <c r="CN378" s="257" t="e">
        <f aca="false">EDATE(CM378,CO378)-1</f>
        <v>#N/A</v>
      </c>
      <c r="CO378" s="254" t="e">
        <f aca="false">#N/A</f>
        <v>#N/A</v>
      </c>
      <c r="CP378" s="254" t="n">
        <v>0</v>
      </c>
      <c r="CQ378" s="254"/>
      <c r="CR378" s="254"/>
      <c r="CS378" s="254"/>
      <c r="CT378" s="261" t="n">
        <f aca="false">I378</f>
        <v>727792.91</v>
      </c>
      <c r="CU378" s="261" t="n">
        <f aca="false">CT378-CV378</f>
        <v>0</v>
      </c>
      <c r="CV378" s="261" t="n">
        <v>727792.91</v>
      </c>
      <c r="CW378" s="261" t="n">
        <f aca="false">IF(AND(CW$5&gt;$V378,CW$6&lt;=$W378),$AI378,IF(AND(MONTH(CW$6)=MONTH($W378),YEAR(CW$6)=YEAR($W378)),$T378-$X378*$AI378+$AI378,0))</f>
        <v>6065.02</v>
      </c>
      <c r="CX378" s="261" t="n">
        <f aca="false">IF(AND(CX$5&gt;$V378,CX$6&lt;=$W378),$AI378,IF(AND(MONTH(CX$6)=MONTH($W378),YEAR(CX$6)=YEAR($W378)),$T378-$X378*$AI378+$AI378,0))</f>
        <v>6065.02</v>
      </c>
      <c r="CY378" s="261" t="n">
        <f aca="false">IF(AND(CY$5&gt;$V378,CY$6&lt;=$W378),$AI378,IF(AND(MONTH(CY$6)=MONTH($W378),YEAR(CY$6)=YEAR($W378)),$T378-$X378*$AI378+$AI378,0))</f>
        <v>6065.02</v>
      </c>
      <c r="CZ378" s="261" t="n">
        <f aca="false">IF(AND(CZ$5&gt;$V378,CZ$6&lt;=$W378),$AI378,IF(AND(MONTH(CZ$6)=MONTH($W378),YEAR(CZ$6)=YEAR($W378)),$T378-$X378*$AI378+$AI378,0))</f>
        <v>6065.02</v>
      </c>
      <c r="DA378" s="261" t="n">
        <f aca="false">IF(AND(DA$5&gt;$V378,DA$6&lt;=$W378),$AI378,IF(AND(MONTH(DA$6)=MONTH($W378),YEAR(DA$6)=YEAR($W378)),$T378-$X378*$AI378+$AI378,0))</f>
        <v>6065.02</v>
      </c>
      <c r="DB378" s="261" t="n">
        <f aca="false">IF(AND(DB$5&gt;$V378,DB$6&lt;=$W378),$AI378,IF(AND(MONTH(DB$6)=MONTH($W378),YEAR(DB$6)=YEAR($W378)),$T378-$X378*$AI378+$AI378,0))</f>
        <v>6065.02</v>
      </c>
      <c r="DC378" s="261" t="n">
        <f aca="false">IF(AND(DC$5&gt;$V378,DC$6&lt;=$W378),$AI378,IF(AND(MONTH(DC$6)=MONTH($W378),YEAR(DC$6)=YEAR($W378)),$T378-$X378*$AI378+$AI378,0))</f>
        <v>6065.02</v>
      </c>
      <c r="DD378" s="261" t="n">
        <f aca="false">IF(AND(DD$5&gt;$V378,DD$6&lt;=$W378),$AI378,IF(AND(MONTH(DD$6)=MONTH($W378),YEAR(DD$6)=YEAR($W378)),$T378-$X378*$AI378+$AI378,0))</f>
        <v>6065.02</v>
      </c>
      <c r="DE378" s="261" t="n">
        <f aca="false">IF(AND(DE$5&gt;$V378,DE$6&lt;=$W378),$AI378,IF(AND(MONTH(DE$6)=MONTH($W378),YEAR(DE$6)=YEAR($W378)),$T378-$X378*$AI378+$AI378,0))</f>
        <v>6065.02</v>
      </c>
      <c r="DF378" s="261" t="n">
        <f aca="false">IF(AND(DF$5&gt;$V378,DF$6&lt;=$W378),$AI378,IF(AND(MONTH(DF$6)=MONTH($W378),YEAR(DF$6)=YEAR($W378)),$T378-$X378*$AI378+$AI378,0))</f>
        <v>6065.02</v>
      </c>
      <c r="DG378" s="261" t="n">
        <f aca="false">IF(AND(DG$5&gt;$V378,DG$6&lt;=$W378),$AI378,IF(AND(MONTH(DG$6)=MONTH($W378),YEAR(DG$6)=YEAR($W378)),$T378-$X378*$AI378+$AI378,0))</f>
        <v>6065.02</v>
      </c>
      <c r="DH378" s="277" t="n">
        <f aca="false">IF(AND(DH$5&gt;$V378,DH$6&lt;=$W378),$AI378,IF(AND(MONTH(DH$6)=MONTH($W378),YEAR(DH$6)=YEAR($W378)),$T378-$X378*$AI378+$AI378,0))</f>
        <v>6065.02</v>
      </c>
      <c r="DI378" s="260" t="n">
        <f aca="false">CW378+CX378+CY378+CZ378+DA378+DB378+DC378+DD378+DE378+DF378+DG378+DH378</f>
        <v>72780.24</v>
      </c>
      <c r="DJ378" s="260" t="n">
        <f aca="false">T378+AG378+AJ378+AQ378+AS378+AU378+AW378</f>
        <v>727802.91</v>
      </c>
      <c r="DK378" s="260" t="n">
        <f aca="false">CU378+DI378-O378</f>
        <v>72780.24</v>
      </c>
      <c r="DL378" s="260" t="n">
        <f aca="false">DJ378-DK378</f>
        <v>655022.67</v>
      </c>
      <c r="DM378" s="277" t="n">
        <f aca="false">IF(AND(DM$5&gt;$V378,DM$6&lt;=$W378),$AI378,IF(AND(MONTH(DM$6)=MONTH($W378),YEAR(DM$6)=YEAR($W378)),$T378-$X378*$AI378+$AI378,0))</f>
        <v>6065.02</v>
      </c>
      <c r="DN378" s="277" t="n">
        <f aca="false">IF(AND(DN$5&gt;$V378,DN$6&lt;=$W378),$AI378,IF(AND(MONTH(DN$6)=MONTH($W378),YEAR(DN$6)=YEAR($W378)),$T378-$X378*$AI378+$AI378,0))</f>
        <v>6065.02</v>
      </c>
      <c r="DO378" s="277" t="n">
        <f aca="false">IF(AND(DO$5&gt;$V378,DO$6&lt;=$W378),$AI378,IF(AND(MONTH(DO$6)=MONTH($W378),YEAR(DO$6)=YEAR($W378)),$T378-$X378*$AI378+$AI378,0))</f>
        <v>6065.02</v>
      </c>
      <c r="DP378" s="277" t="n">
        <f aca="false">IF(AND(DP$5&gt;$V378,DP$6&lt;=$W378),$AI378,IF(AND(MONTH(DP$6)=MONTH($W378),YEAR(DP$6)=YEAR($W378)),$T378-$X378*$AI378+$AI378,0))</f>
        <v>6065.02</v>
      </c>
      <c r="DQ378" s="277" t="n">
        <f aca="false">IF(AND(DQ$5&gt;$V378,DQ$6&lt;=$W378),$AI378,IF(AND(MONTH(DQ$6)=MONTH($W378),YEAR(DQ$6)=YEAR($W378)),$T378-$X378*$AI378+$AI378,0))</f>
        <v>6065.02</v>
      </c>
      <c r="DR378" s="277" t="n">
        <f aca="false">IF(AND(DR$5&gt;$V378,DR$6&lt;=$W378),$AI378,IF(AND(MONTH(DR$6)=MONTH($W378),YEAR(DR$6)=YEAR($W378)),$T378-$X378*$AI378+$AI378,0))</f>
        <v>6065.02</v>
      </c>
      <c r="DS378" s="277" t="n">
        <f aca="false">IF(AND(DS$5&gt;$V378,DS$6&lt;=$W378),$AI378,IF(AND(MONTH(DS$6)=MONTH($W378),YEAR(DS$6)=YEAR($W378)),$T378-$X378*$AI378+$AI378,0))</f>
        <v>6065.02</v>
      </c>
      <c r="DT378" s="277" t="n">
        <f aca="false">IF(AND(DT$5&gt;$V378,DT$6&lt;=$W378),$AI378,IF(AND(MONTH(DT$6)=MONTH($W378),YEAR(DT$6)=YEAR($W378)),$T378-$X378*$AI378+$AI378,0))</f>
        <v>6065.02</v>
      </c>
      <c r="DU378" s="277" t="n">
        <f aca="false">IF(AND(DU$5&gt;$V378,DU$6&lt;=$W378),$AI378,IF(AND(MONTH(DU$6)=MONTH($W378),YEAR(DU$6)=YEAR($W378)),$T378-$X378*$AI378+$AI378,0))</f>
        <v>6065.02</v>
      </c>
      <c r="DV378" s="277" t="n">
        <f aca="false">IF(AND(DV$5&gt;$V378,DV$6&lt;=$W378),$AI378,IF(AND(MONTH(DV$6)=MONTH($W378),YEAR(DV$6)=YEAR($W378)),$T378-$X378*$AI378+$AI378,0))</f>
        <v>6065.02</v>
      </c>
      <c r="DW378" s="277" t="n">
        <f aca="false">IF(AND(DW$5&gt;$V378,DW$6&lt;=$W378),$AI378,IF(AND(MONTH(DW$6)=MONTH($W378),YEAR(DW$6)=YEAR($W378)),$T378-$X378*$AI378+$AI378,0))</f>
        <v>6065.02</v>
      </c>
      <c r="DX378" s="277" t="n">
        <f aca="false">IF(AND(DX$5&gt;$V378,DX$6&lt;=$W378),$AI378,IF(AND(MONTH(DX$6)=MONTH($W378),YEAR(DX$6)=YEAR($W378)),$T378-$X378*$AI378+$AI378,0))</f>
        <v>6065.02</v>
      </c>
      <c r="DY378" s="260" t="n">
        <f aca="false">DM378+DN378+DO378+DP378+DQ378+DR378+DS378+DT378+DU378+DV378+DW378+DX378</f>
        <v>72780.24</v>
      </c>
      <c r="DZ378" s="260" t="n">
        <f aca="false">DJ378+AY378+BA378+BC378+BE378+BG378+BI378+BK378+BM378+BO378</f>
        <v>727802.91</v>
      </c>
      <c r="EA378" s="260" t="n">
        <f aca="false">DK378+DY378</f>
        <v>145560.48</v>
      </c>
      <c r="EB378" s="261" t="n">
        <f aca="false">DZ378-EA378</f>
        <v>582242.43</v>
      </c>
      <c r="EC378" s="277" t="n">
        <f aca="false">IF(AND(EC$5&gt;$V378,EC$6&lt;=$W378),$AI378,IF(AND(MONTH(EC$6)=MONTH($W378),YEAR(EC$6)=YEAR($W378)),$T378-$X378*$AI378+$AI378,0))</f>
        <v>6065.02</v>
      </c>
      <c r="ED378" s="277" t="n">
        <f aca="false">IF(AND(ED$5&gt;$V378,ED$6&lt;=$W378),$AI378,IF(AND(MONTH(ED$6)=MONTH($W378),YEAR(ED$6)=YEAR($W378)),$T378-$X378*$AI378+$AI378,0))</f>
        <v>6065.02</v>
      </c>
      <c r="EE378" s="277" t="n">
        <f aca="false">IF(AND(EE$5&gt;$V378,EE$6&lt;=$W378),$AI378,IF(AND(MONTH(EE$6)=MONTH($W378),YEAR(EE$6)=YEAR($W378)),$T378-$X378*$AI378+$AI378,0))</f>
        <v>6065.02</v>
      </c>
      <c r="EF378" s="277" t="n">
        <f aca="false">IF(AND(EF$5&gt;$V378,EF$6&lt;=$W378),$AI378,IF(AND(MONTH(EF$6)=MONTH($W378),YEAR(EF$6)=YEAR($W378)),$T378-$X378*$AI378+$AI378,0))</f>
        <v>6065.02</v>
      </c>
      <c r="EG378" s="277" t="n">
        <f aca="false">IF(AND(EG$5&gt;$V378,EG$6&lt;=$W378),$AI378,IF(AND(MONTH(EG$6)=MONTH($W378),YEAR(EG$6)=YEAR($W378)),$T378-$X378*$AI378+$AI378,0))</f>
        <v>6065.02</v>
      </c>
      <c r="EH378" s="277" t="n">
        <f aca="false">IF(AND(EH$5&gt;$V378,EH$6&lt;=$W378),$AI378,IF(AND(MONTH(EH$6)=MONTH($W378),YEAR(EH$6)=YEAR($W378)),$T378-$X378*$AI378+$AI378,0))</f>
        <v>6065.02</v>
      </c>
      <c r="EI378" s="277" t="n">
        <f aca="false">IF(AND(EI$5&gt;$V378,EI$6&lt;=$W378),$AI378,IF(AND(MONTH(EI$6)=MONTH($W378),YEAR(EI$6)=YEAR($W378)),$T378-$X378*$AI378+$AI378,0))</f>
        <v>6065.02</v>
      </c>
      <c r="EJ378" s="277" t="n">
        <f aca="false">IF(AND(EJ$5&gt;$V378,EJ$6&lt;=$W378),$AI378,IF(AND(MONTH(EJ$6)=MONTH($W378),YEAR(EJ$6)=YEAR($W378)),$T378-$X378*$AI378+$AI378,0))</f>
        <v>6065.02</v>
      </c>
      <c r="EK378" s="277" t="n">
        <f aca="false">IF(AND(EK$5&gt;$V378,EK$6&lt;=$W378),$AI378,IF(AND(MONTH(EK$6)=MONTH($W378),YEAR(EK$6)=YEAR($W378)),$T378-$X378*$AI378+$AI378,0))</f>
        <v>6065.02</v>
      </c>
      <c r="EL378" s="266" t="n">
        <v>6065.03</v>
      </c>
      <c r="EM378" s="278" t="n">
        <v>6065.03</v>
      </c>
      <c r="EN378" s="277" t="n">
        <v>6065.02</v>
      </c>
      <c r="EO378" s="260" t="n">
        <f aca="false">EC378+ED378+EE378+EF378+EG378+EH378+EI378+EJ378+EK378+EL378+EM378+EN378</f>
        <v>72780.26</v>
      </c>
      <c r="EP378" s="260" t="n">
        <f aca="false">T378+AQ378+AS378+AU378+AW378+AY378+BA378+BC378+BE378+BG378+BI378+BK378+BM378+BO378+BQ378+BS378+BU378+BW378+BY378+CA378+CC378+CE378+CG378+AG378</f>
        <v>727802.91</v>
      </c>
      <c r="EQ378" s="260" t="n">
        <f aca="false">EA378+EO378</f>
        <v>218340.74</v>
      </c>
      <c r="ER378" s="260" t="n">
        <f aca="false">EP378-EQ378</f>
        <v>509462.17</v>
      </c>
      <c r="ES378" s="262" t="n">
        <f aca="false">EN378</f>
        <v>6065.02</v>
      </c>
      <c r="ET378" s="262" t="n">
        <f aca="false">ES378</f>
        <v>6065.02</v>
      </c>
      <c r="EU378" s="262" t="n">
        <f aca="false">ET378</f>
        <v>6065.02</v>
      </c>
      <c r="EV378" s="262" t="n">
        <f aca="false">EU378</f>
        <v>6065.02</v>
      </c>
      <c r="EW378" s="262" t="n">
        <f aca="false">EV378</f>
        <v>6065.02</v>
      </c>
      <c r="EX378" s="262" t="n">
        <f aca="false">EW378</f>
        <v>6065.02</v>
      </c>
      <c r="EY378" s="262" t="n">
        <f aca="false">EX378</f>
        <v>6065.02</v>
      </c>
      <c r="EZ378" s="262" t="n">
        <f aca="false">EY378</f>
        <v>6065.02</v>
      </c>
      <c r="FA378" s="262" t="n">
        <f aca="false">EZ378</f>
        <v>6065.02</v>
      </c>
      <c r="FB378" s="262" t="n">
        <f aca="false">FA378</f>
        <v>6065.02</v>
      </c>
      <c r="FC378" s="262" t="n">
        <f aca="false">FB378</f>
        <v>6065.02</v>
      </c>
      <c r="FD378" s="262" t="n">
        <f aca="false">FC378</f>
        <v>6065.02</v>
      </c>
      <c r="FE378" s="261" t="n">
        <f aca="false">ES378+ET378+EU378+EV378+EW378+EX378+EY378+EZ378+FA378+FB378+FC378+FD378</f>
        <v>72780.24</v>
      </c>
      <c r="FF378" s="261" t="n">
        <f aca="false">EP378</f>
        <v>727802.91</v>
      </c>
      <c r="FG378" s="261" t="n">
        <f aca="false">EQ378+FE378</f>
        <v>291120.98</v>
      </c>
      <c r="FH378" s="261" t="n">
        <f aca="false">FF378-FG378</f>
        <v>436681.93</v>
      </c>
      <c r="FI378" s="261" t="n">
        <f aca="false">FD378</f>
        <v>6065.02</v>
      </c>
      <c r="FJ378" s="261" t="n">
        <f aca="false">FI378</f>
        <v>6065.02</v>
      </c>
      <c r="FK378" s="261" t="n">
        <f aca="false">FJ378</f>
        <v>6065.02</v>
      </c>
      <c r="FL378" s="261" t="n">
        <f aca="false">FK378</f>
        <v>6065.02</v>
      </c>
      <c r="FM378" s="261" t="n">
        <f aca="false">FL378</f>
        <v>6065.02</v>
      </c>
      <c r="FN378" s="261" t="n">
        <f aca="false">FM378</f>
        <v>6065.02</v>
      </c>
      <c r="FO378" s="261" t="n">
        <f aca="false">FN378</f>
        <v>6065.02</v>
      </c>
      <c r="FP378" s="261" t="n">
        <f aca="false">FO378</f>
        <v>6065.02</v>
      </c>
      <c r="FQ378" s="261" t="n">
        <f aca="false">FP378</f>
        <v>6065.02</v>
      </c>
      <c r="FR378" s="261" t="n">
        <f aca="false">FQ378</f>
        <v>6065.02</v>
      </c>
      <c r="FS378" s="261" t="n">
        <f aca="false">FR378</f>
        <v>6065.02</v>
      </c>
      <c r="FT378" s="261" t="n">
        <f aca="false">FS378</f>
        <v>6065.02</v>
      </c>
      <c r="FU378" s="261" t="n">
        <f aca="false">FI378+FJ378+FK378+FL378+FM378+FN378+FO378+FP378+FQ378+FR378+FS378+FT378</f>
        <v>72780.24</v>
      </c>
      <c r="FV378" s="261" t="n">
        <f aca="false">FF378</f>
        <v>727802.91</v>
      </c>
      <c r="FW378" s="261" t="n">
        <f aca="false">FG378+FU378</f>
        <v>363901.22</v>
      </c>
      <c r="FX378" s="261" t="n">
        <f aca="false">FV378-FW378</f>
        <v>363901.69</v>
      </c>
      <c r="FY378" s="261" t="n">
        <f aca="false">FT378</f>
        <v>6065.02</v>
      </c>
      <c r="FZ378" s="261" t="n">
        <f aca="false">FY378</f>
        <v>6065.02</v>
      </c>
      <c r="GA378" s="261" t="n">
        <f aca="false">FZ378</f>
        <v>6065.02</v>
      </c>
      <c r="GB378" s="261" t="n">
        <f aca="false">GA378</f>
        <v>6065.02</v>
      </c>
      <c r="GC378" s="261" t="n">
        <f aca="false">GB378</f>
        <v>6065.02</v>
      </c>
      <c r="GD378" s="261" t="n">
        <f aca="false">GC378</f>
        <v>6065.02</v>
      </c>
      <c r="GE378" s="261" t="n">
        <f aca="false">GD378</f>
        <v>6065.02</v>
      </c>
      <c r="GF378" s="261" t="n">
        <f aca="false">GE378</f>
        <v>6065.02</v>
      </c>
      <c r="GG378" s="261" t="n">
        <f aca="false">GF378</f>
        <v>6065.02</v>
      </c>
      <c r="GH378" s="261" t="n">
        <f aca="false">GG378</f>
        <v>6065.02</v>
      </c>
      <c r="GI378" s="261" t="n">
        <f aca="false">GH378</f>
        <v>6065.02</v>
      </c>
      <c r="GJ378" s="261" t="n">
        <f aca="false">GI378</f>
        <v>6065.02</v>
      </c>
      <c r="GK378" s="261" t="n">
        <f aca="false">FY378+FZ378+GA378+GB378+GC378+GD378+GE378+GF378+GG378+GH378+GI378+GJ378</f>
        <v>72780.24</v>
      </c>
      <c r="GL378" s="261" t="n">
        <f aca="false">FV378</f>
        <v>727802.91</v>
      </c>
      <c r="GM378" s="261" t="n">
        <f aca="false">FW378+GK378</f>
        <v>436681.46</v>
      </c>
      <c r="GN378" s="261" t="n">
        <f aca="false">GL378-GM378</f>
        <v>291121.45</v>
      </c>
      <c r="GO378" s="261" t="n">
        <f aca="false">GJ378</f>
        <v>6065.02</v>
      </c>
      <c r="GP378" s="261" t="n">
        <f aca="false">GO378</f>
        <v>6065.02</v>
      </c>
      <c r="GQ378" s="261" t="n">
        <f aca="false">GP378</f>
        <v>6065.02</v>
      </c>
      <c r="GR378" s="261" t="n">
        <f aca="false">GQ378</f>
        <v>6065.02</v>
      </c>
      <c r="GS378" s="261" t="n">
        <f aca="false">GR378</f>
        <v>6065.02</v>
      </c>
      <c r="GT378" s="261" t="n">
        <f aca="false">GS378</f>
        <v>6065.02</v>
      </c>
      <c r="GU378" s="261" t="n">
        <f aca="false">GT378</f>
        <v>6065.02</v>
      </c>
      <c r="GV378" s="261" t="n">
        <f aca="false">GU378</f>
        <v>6065.02</v>
      </c>
      <c r="GW378" s="261" t="n">
        <f aca="false">GV378</f>
        <v>6065.02</v>
      </c>
      <c r="GX378" s="261" t="n">
        <f aca="false">GW378</f>
        <v>6065.02</v>
      </c>
      <c r="GY378" s="261" t="n">
        <f aca="false">GX378</f>
        <v>6065.02</v>
      </c>
      <c r="GZ378" s="261" t="n">
        <f aca="false">GY378</f>
        <v>6065.02</v>
      </c>
      <c r="HA378" s="261" t="n">
        <f aca="false">GO378+GP378+GQ378+GR378+GS378+GT378+GU378+GV378+GW378+GX378+GY378+GZ378</f>
        <v>72780.24</v>
      </c>
      <c r="HB378" s="261" t="n">
        <f aca="false">GL378</f>
        <v>727802.91</v>
      </c>
      <c r="HC378" s="261" t="n">
        <f aca="false">GM378+HA378</f>
        <v>509461.7</v>
      </c>
      <c r="HD378" s="261" t="n">
        <f aca="false">HB378-HC378</f>
        <v>218341.21</v>
      </c>
      <c r="HE378" s="264" t="n">
        <f aca="false">GO378-GJ378</f>
        <v>0</v>
      </c>
      <c r="HF378" s="264"/>
      <c r="HG378" s="264"/>
      <c r="HH378" s="264"/>
      <c r="HI378" s="264"/>
      <c r="HJ378" s="264"/>
      <c r="HK378" s="264"/>
      <c r="HL378" s="264"/>
      <c r="HM378" s="264"/>
      <c r="HN378" s="264"/>
      <c r="HO378" s="264"/>
      <c r="HP378" s="264"/>
      <c r="HQ378" s="264"/>
      <c r="HR378" s="264"/>
      <c r="HS378" s="264"/>
      <c r="HT378" s="264"/>
      <c r="HU378" s="264"/>
      <c r="HV378" s="264"/>
      <c r="HW378" s="264"/>
      <c r="HX378" s="264"/>
      <c r="HY378" s="264"/>
      <c r="HZ378" s="264"/>
      <c r="IA378" s="264"/>
      <c r="IB378" s="264"/>
      <c r="IC378" s="264"/>
      <c r="ID378" s="264"/>
      <c r="IE378" s="264"/>
      <c r="IF378" s="264"/>
      <c r="IG378" s="264"/>
      <c r="IH378" s="264"/>
      <c r="II378" s="264"/>
      <c r="IJ378" s="264"/>
      <c r="IK378" s="264"/>
      <c r="IL378" s="264"/>
      <c r="IM378" s="264"/>
      <c r="IN378" s="264"/>
      <c r="IO378" s="264"/>
      <c r="IP378" s="264"/>
      <c r="IQ378" s="264"/>
      <c r="IR378" s="264"/>
      <c r="IS378" s="264"/>
      <c r="IT378" s="264"/>
      <c r="IU378" s="264"/>
      <c r="IV378" s="264"/>
      <c r="IW378" s="264"/>
      <c r="IX378" s="264"/>
      <c r="IY378" s="264"/>
      <c r="IZ378" s="264"/>
      <c r="JA378" s="264"/>
      <c r="JB378" s="264"/>
      <c r="JC378" s="264"/>
      <c r="JD378" s="264"/>
      <c r="JE378" s="264"/>
      <c r="JF378" s="264"/>
      <c r="JG378" s="264"/>
      <c r="JH378" s="264"/>
      <c r="JI378" s="264"/>
      <c r="JJ378" s="264"/>
      <c r="JK378" s="264"/>
      <c r="JL378" s="264"/>
      <c r="JM378" s="265"/>
      <c r="JN378" s="265" t="n">
        <f aca="false">DH378-DG378</f>
        <v>0</v>
      </c>
    </row>
    <row r="379" s="201" customFormat="true" ht="22.35" hidden="false" customHeight="false" outlineLevel="0" collapsed="false">
      <c r="A379" s="249" t="n">
        <v>347</v>
      </c>
      <c r="B379" s="250" t="s">
        <v>853</v>
      </c>
      <c r="C379" s="251" t="n">
        <v>6158</v>
      </c>
      <c r="D379" s="252" t="s">
        <v>471</v>
      </c>
      <c r="E379" s="252" t="s">
        <v>633</v>
      </c>
      <c r="F379" s="253" t="n">
        <v>1</v>
      </c>
      <c r="G379" s="254" t="n">
        <v>1136942.14</v>
      </c>
      <c r="H379" s="255" t="n">
        <v>0.2</v>
      </c>
      <c r="I379" s="256" t="n">
        <f aca="false">ROUND(F379*G379,2)</f>
        <v>1136942.14</v>
      </c>
      <c r="J379" s="254" t="n">
        <f aca="false">ROUND(I379+F379*G379*H379,2)</f>
        <v>1364330.57</v>
      </c>
      <c r="K379" s="257" t="n">
        <v>44560</v>
      </c>
      <c r="L379" s="257" t="n">
        <f aca="false">EDATE(K379,M379)-1</f>
        <v>48211</v>
      </c>
      <c r="M379" s="258" t="n">
        <v>120</v>
      </c>
      <c r="N379" s="254" t="n">
        <f aca="false">ROUND(G379/M379,2)*F379</f>
        <v>9474.52</v>
      </c>
      <c r="O379" s="254" t="n">
        <v>0</v>
      </c>
      <c r="P379" s="254"/>
      <c r="Q379" s="253" t="n">
        <v>1</v>
      </c>
      <c r="R379" s="254" t="n">
        <f aca="false">I379+AG379+P379</f>
        <v>1136942.14</v>
      </c>
      <c r="S379" s="255" t="n">
        <f aca="false">H379</f>
        <v>0.2</v>
      </c>
      <c r="T379" s="254" t="n">
        <f aca="false">ROUND(Q379*R379,2)</f>
        <v>1136942.14</v>
      </c>
      <c r="U379" s="254" t="n">
        <f aca="false">ROUND(T379+Q379*R379*S379,2)</f>
        <v>1364330.57</v>
      </c>
      <c r="V379" s="257" t="n">
        <v>44560</v>
      </c>
      <c r="W379" s="257" t="n">
        <f aca="false">EDATE(V379,X379)-1</f>
        <v>48211</v>
      </c>
      <c r="X379" s="258" t="n">
        <v>120</v>
      </c>
      <c r="Y379" s="254" t="n">
        <f aca="false">ROUND((R379-Z379)/X379,2)*Q379</f>
        <v>9474.52</v>
      </c>
      <c r="Z379" s="254" t="n">
        <v>0</v>
      </c>
      <c r="AA379" s="254" t="n">
        <v>0</v>
      </c>
      <c r="AB379" s="254"/>
      <c r="AC379" s="254"/>
      <c r="AD379" s="254"/>
      <c r="AE379" s="254"/>
      <c r="AF379" s="254"/>
      <c r="AG379" s="254"/>
      <c r="AH379" s="254"/>
      <c r="AI379" s="254"/>
      <c r="AJ379" s="254"/>
      <c r="AK379" s="254"/>
      <c r="AL379" s="254"/>
      <c r="AM379" s="254"/>
      <c r="AN379" s="254"/>
      <c r="AO379" s="254"/>
      <c r="AP379" s="254"/>
      <c r="AQ379" s="254"/>
      <c r="AR379" s="254"/>
      <c r="AS379" s="254"/>
      <c r="AT379" s="254"/>
      <c r="AU379" s="254"/>
      <c r="AV379" s="254"/>
      <c r="AW379" s="254"/>
      <c r="AX379" s="254"/>
      <c r="AY379" s="254"/>
      <c r="AZ379" s="254"/>
      <c r="BA379" s="254"/>
      <c r="BB379" s="254"/>
      <c r="BC379" s="254"/>
      <c r="BD379" s="254"/>
      <c r="BE379" s="254"/>
      <c r="BF379" s="254"/>
      <c r="BG379" s="254"/>
      <c r="BH379" s="254"/>
      <c r="BI379" s="254"/>
      <c r="BJ379" s="254"/>
      <c r="BK379" s="254"/>
      <c r="BL379" s="254"/>
      <c r="BM379" s="254"/>
      <c r="BN379" s="254"/>
      <c r="BO379" s="254"/>
      <c r="BP379" s="254"/>
      <c r="BQ379" s="254"/>
      <c r="BR379" s="254"/>
      <c r="BS379" s="254"/>
      <c r="BT379" s="254"/>
      <c r="BU379" s="254"/>
      <c r="BV379" s="254"/>
      <c r="BW379" s="254"/>
      <c r="BX379" s="254"/>
      <c r="BY379" s="254"/>
      <c r="BZ379" s="254"/>
      <c r="CA379" s="254"/>
      <c r="CB379" s="254"/>
      <c r="CC379" s="254"/>
      <c r="CD379" s="254"/>
      <c r="CE379" s="254"/>
      <c r="CF379" s="254"/>
      <c r="CG379" s="254"/>
      <c r="CH379" s="254"/>
      <c r="CI379" s="254" t="e">
        <f aca="false">#N/A</f>
        <v>#N/A</v>
      </c>
      <c r="CJ379" s="254"/>
      <c r="CK379" s="254"/>
      <c r="CL379" s="254"/>
      <c r="CM379" s="257" t="n">
        <v>44560</v>
      </c>
      <c r="CN379" s="257" t="e">
        <f aca="false">EDATE(CM379,CO379)-1</f>
        <v>#N/A</v>
      </c>
      <c r="CO379" s="254" t="e">
        <f aca="false">#N/A</f>
        <v>#N/A</v>
      </c>
      <c r="CP379" s="254" t="n">
        <v>0</v>
      </c>
      <c r="CQ379" s="254"/>
      <c r="CR379" s="254"/>
      <c r="CS379" s="254"/>
      <c r="CT379" s="261" t="n">
        <f aca="false">I379</f>
        <v>1136942.14</v>
      </c>
      <c r="CU379" s="261" t="n">
        <f aca="false">CT379-CV379</f>
        <v>0</v>
      </c>
      <c r="CV379" s="261" t="n">
        <v>1136942.14</v>
      </c>
      <c r="CW379" s="261" t="n">
        <f aca="false">IF(AND(CW$5&gt;$V379,CW$6&lt;=$W379),$Y379,IF(AND(MONTH(CW$6)=MONTH($W379),YEAR(CW$6)=YEAR($W379)),$T379-$X379*$Y379+$Y379,0))</f>
        <v>9474.52</v>
      </c>
      <c r="CX379" s="261" t="n">
        <f aca="false">IF(AND(CX$5&gt;$V379,CX$6&lt;=$W379),$Y379,IF(AND(MONTH(CX$6)=MONTH($W379),YEAR(CX$6)=YEAR($W379)),$T379-$X379*$Y379+$Y379,0))</f>
        <v>9474.52</v>
      </c>
      <c r="CY379" s="261" t="n">
        <f aca="false">IF(AND(CY$5&gt;$V379,CY$6&lt;=$W379),$Y379,IF(AND(MONTH(CY$6)=MONTH($W379),YEAR(CY$6)=YEAR($W379)),$T379-$X379*$Y379+$Y379,0))</f>
        <v>9474.52</v>
      </c>
      <c r="CZ379" s="261" t="n">
        <f aca="false">IF(AND(CZ$5&gt;$V379,CZ$6&lt;=$W379),$Y379,IF(AND(MONTH(CZ$6)=MONTH($W379),YEAR(CZ$6)=YEAR($W379)),$T379-$X379*$Y379+$Y379,0))</f>
        <v>9474.52</v>
      </c>
      <c r="DA379" s="261" t="n">
        <f aca="false">IF(AND(DA$5&gt;$V379,DA$6&lt;=$W379),$Y379,IF(AND(MONTH(DA$6)=MONTH($W379),YEAR(DA$6)=YEAR($W379)),$T379-$X379*$Y379+$Y379,0))</f>
        <v>9474.52</v>
      </c>
      <c r="DB379" s="261" t="n">
        <f aca="false">IF(AND(DB$5&gt;$V379,DB$6&lt;=$W379),$Y379,IF(AND(MONTH(DB$6)=MONTH($W379),YEAR(DB$6)=YEAR($W379)),$T379-$X379*$Y379+$Y379,0))</f>
        <v>9474.52</v>
      </c>
      <c r="DC379" s="261" t="n">
        <f aca="false">IF(AND(DC$5&gt;$V379,DC$6&lt;=$W379),$Y379,IF(AND(MONTH(DC$6)=MONTH($W379),YEAR(DC$6)=YEAR($W379)),$T379-$X379*$Y379+$Y379,0))</f>
        <v>9474.52</v>
      </c>
      <c r="DD379" s="261" t="n">
        <f aca="false">IF(AND(DD$5&gt;$V379,DD$6&lt;=$W379),$Y379,IF(AND(MONTH(DD$6)=MONTH($W379),YEAR(DD$6)=YEAR($W379)),$T379-$X379*$Y379+$Y379,0))</f>
        <v>9474.52</v>
      </c>
      <c r="DE379" s="261" t="n">
        <f aca="false">IF(AND(DE$5&gt;$V379,DE$6&lt;=$W379),$Y379,IF(AND(MONTH(DE$6)=MONTH($W379),YEAR(DE$6)=YEAR($W379)),$T379-$X379*$Y379+$Y379,0))</f>
        <v>9474.52</v>
      </c>
      <c r="DF379" s="261" t="n">
        <f aca="false">IF(AND(DF$5&gt;$V379,DF$6&lt;=$W379),$Y379,IF(AND(MONTH(DF$6)=MONTH($W379),YEAR(DF$6)=YEAR($W379)),$T379-$X379*$Y379+$Y379,0))</f>
        <v>9474.52</v>
      </c>
      <c r="DG379" s="261" t="n">
        <f aca="false">IF(AND(DG$5&gt;$V379,DG$6&lt;=$W379),$Y379,IF(AND(MONTH(DG$6)=MONTH($W379),YEAR(DG$6)=YEAR($W379)),$T379-$X379*$Y379+$Y379,0))</f>
        <v>9474.52</v>
      </c>
      <c r="DH379" s="261" t="n">
        <f aca="false">IF(AND(DH$5&gt;$V379,DH$6&lt;=$W379),$Y379,IF(AND(MONTH(DH$6)=MONTH($W379),YEAR(DH$6)=YEAR($W379)),$T379-$X379*$Y379+$Y379,0))</f>
        <v>9474.52</v>
      </c>
      <c r="DI379" s="260" t="n">
        <f aca="false">CW379+CX379+CY379+CZ379+DA379+DB379+DC379+DD379+DE379+DF379+DG379+DH379</f>
        <v>113694.24</v>
      </c>
      <c r="DJ379" s="260" t="n">
        <f aca="false">T379+AG379+AJ379+AQ379+AS379+AU379+AW379</f>
        <v>1136942.14</v>
      </c>
      <c r="DK379" s="260" t="n">
        <f aca="false">CU379+DI379-O379</f>
        <v>113694.24</v>
      </c>
      <c r="DL379" s="260" t="n">
        <f aca="false">DJ379-DK379</f>
        <v>1023247.9</v>
      </c>
      <c r="DM379" s="261" t="n">
        <f aca="false">IF(AND(DM$5&gt;$V379,DM$6&lt;=$W379),$Y379,IF(AND(MONTH(DM$6)=MONTH($W379),YEAR(DM$6)=YEAR($W379)),$T379-$X379*$Y379+$Y379,0))</f>
        <v>9474.52</v>
      </c>
      <c r="DN379" s="261" t="n">
        <f aca="false">IF(AND(DN$5&gt;$V379,DN$6&lt;=$W379),$Y379,IF(AND(MONTH(DN$6)=MONTH($W379),YEAR(DN$6)=YEAR($W379)),$T379-$X379*$Y379+$Y379,0))</f>
        <v>9474.52</v>
      </c>
      <c r="DO379" s="261" t="n">
        <f aca="false">IF(AND(DO$5&gt;$V379,DO$6&lt;=$W379),$Y379,IF(AND(MONTH(DO$6)=MONTH($W379),YEAR(DO$6)=YEAR($W379)),$T379-$X379*$Y379+$Y379,0))</f>
        <v>9474.52</v>
      </c>
      <c r="DP379" s="261" t="n">
        <f aca="false">IF(AND(DP$5&gt;$V379,DP$6&lt;=$W379),$Y379,IF(AND(MONTH(DP$6)=MONTH($W379),YEAR(DP$6)=YEAR($W379)),$T379-$X379*$Y379+$Y379,0))</f>
        <v>9474.52</v>
      </c>
      <c r="DQ379" s="261" t="n">
        <f aca="false">IF(AND(DQ$5&gt;$V379,DQ$6&lt;=$W379),$Y379,IF(AND(MONTH(DQ$6)=MONTH($W379),YEAR(DQ$6)=YEAR($W379)),$T379-$X379*$Y379+$Y379,0))</f>
        <v>9474.52</v>
      </c>
      <c r="DR379" s="261" t="n">
        <f aca="false">IF(AND(DR$5&gt;$V379,DR$6&lt;=$W379),$Y379,IF(AND(MONTH(DR$6)=MONTH($W379),YEAR(DR$6)=YEAR($W379)),$T379-$X379*$Y379+$Y379,0))</f>
        <v>9474.52</v>
      </c>
      <c r="DS379" s="261" t="n">
        <f aca="false">IF(AND(DS$5&gt;$V379,DS$6&lt;=$W379),$Y379,IF(AND(MONTH(DS$6)=MONTH($W379),YEAR(DS$6)=YEAR($W379)),$T379-$X379*$Y379+$Y379,0))</f>
        <v>9474.52</v>
      </c>
      <c r="DT379" s="261" t="n">
        <f aca="false">IF(AND(DT$5&gt;$V379,DT$6&lt;=$W379),$Y379,IF(AND(MONTH(DT$6)=MONTH($W379),YEAR(DT$6)=YEAR($W379)),$T379-$X379*$Y379+$Y379,0))</f>
        <v>9474.52</v>
      </c>
      <c r="DU379" s="261" t="n">
        <f aca="false">IF(AND(DU$5&gt;$V379,DU$6&lt;=$W379),$Y379,IF(AND(MONTH(DU$6)=MONTH($W379),YEAR(DU$6)=YEAR($W379)),$T379-$X379*$Y379+$Y379,0))</f>
        <v>9474.52</v>
      </c>
      <c r="DV379" s="261" t="n">
        <f aca="false">IF(AND(DV$5&gt;$V379,DV$6&lt;=$W379),$Y379,IF(AND(MONTH(DV$6)=MONTH($W379),YEAR(DV$6)=YEAR($W379)),$T379-$X379*$Y379+$Y379,0))</f>
        <v>9474.52</v>
      </c>
      <c r="DW379" s="261" t="n">
        <f aca="false">IF(AND(DW$5&gt;$V379,DW$6&lt;=$W379),$Y379,IF(AND(MONTH(DW$6)=MONTH($W379),YEAR(DW$6)=YEAR($W379)),$T379-$X379*$Y379+$Y379,0))</f>
        <v>9474.52</v>
      </c>
      <c r="DX379" s="261" t="n">
        <f aca="false">IF(AND(DX$5&gt;$V379,DX$6&lt;=$W379),$Y379,IF(AND(MONTH(DX$6)=MONTH($W379),YEAR(DX$6)=YEAR($W379)),$T379-AA379-$X379*$Y379+$Y379,0))</f>
        <v>9474.52</v>
      </c>
      <c r="DY379" s="260" t="n">
        <f aca="false">DM379+DN379+DO379+DP379+DQ379+DR379+DS379+DT379+DU379+DV379+DW379+DX379</f>
        <v>113694.24</v>
      </c>
      <c r="DZ379" s="260" t="n">
        <f aca="false">DJ379+AY379+BA379+BC379+BE379+BG379+BI379+BK379+BM379+BO379</f>
        <v>1136942.14</v>
      </c>
      <c r="EA379" s="260" t="n">
        <f aca="false">DK379+DY379</f>
        <v>227388.48</v>
      </c>
      <c r="EB379" s="261" t="n">
        <f aca="false">DZ379-EA379</f>
        <v>909553.66</v>
      </c>
      <c r="EC379" s="261" t="n">
        <f aca="false">IF(AND(EC$5&gt;$V379,EC$6&lt;=$W379),$Y379,IF(AND(MONTH(EC$6)=MONTH($W379),YEAR(EC$6)=YEAR($W379)),$T379-$X379*$Y379+$Y379,0))</f>
        <v>9474.52</v>
      </c>
      <c r="ED379" s="261" t="n">
        <f aca="false">IF(AND(ED$5&gt;$V379,ED$6&lt;=$W379),$Y379,IF(AND(MONTH(ED$6)=MONTH($W379),YEAR(ED$6)=YEAR($W379)),$T379-$X379*$Y379+$Y379,0))</f>
        <v>9474.52</v>
      </c>
      <c r="EE379" s="261" t="n">
        <f aca="false">IF(AND(EE$5&gt;$V379,EE$6&lt;=$W379),$Y379,IF(AND(MONTH(EE$6)=MONTH($W379),YEAR(EE$6)=YEAR($W379)),$T379-$X379*$Y379+$Y379,0))</f>
        <v>9474.52</v>
      </c>
      <c r="EF379" s="261" t="n">
        <f aca="false">IF(AND(EF$5&gt;$V379,EF$6&lt;=$W379),$Y379,IF(AND(MONTH(EF$6)=MONTH($W379),YEAR(EF$6)=YEAR($W379)),$T379-$X379*$Y379+$Y379,0))</f>
        <v>9474.52</v>
      </c>
      <c r="EG379" s="261" t="n">
        <f aca="false">IF(AND(EG$5&gt;$V379,EG$6&lt;=$W379),$Y379,IF(AND(MONTH(EG$6)=MONTH($W379),YEAR(EG$6)=YEAR($W379)),$T379-$X379*$Y379+$Y379,0))</f>
        <v>9474.52</v>
      </c>
      <c r="EH379" s="261" t="n">
        <f aca="false">IF(AND(EH$5&gt;$V379,EH$6&lt;=$W379),$Y379,IF(AND(MONTH(EH$6)=MONTH($W379),YEAR(EH$6)=YEAR($W379)),$T379-$X379*$Y379+$Y379,0))</f>
        <v>9474.52</v>
      </c>
      <c r="EI379" s="261" t="n">
        <f aca="false">IF(AND(EI$5&gt;$V379,EI$6&lt;=$W379),$Y379,IF(AND(MONTH(EI$6)=MONTH($W379),YEAR(EI$6)=YEAR($W379)),$T379-$X379*$Y379+$Y379,0))</f>
        <v>9474.52</v>
      </c>
      <c r="EJ379" s="261" t="n">
        <f aca="false">IF(AND(EJ$5&gt;$V379,EJ$6&lt;=$W379),$Y379,IF(AND(MONTH(EJ$6)=MONTH($W379),YEAR(EJ$6)=YEAR($W379)),$T379-$X379*$Y379+$Y379,0))</f>
        <v>9474.52</v>
      </c>
      <c r="EK379" s="261" t="n">
        <f aca="false">IF(AND(EK$5&gt;$V379,EK$6&lt;=$W379),$Y379,IF(AND(MONTH(EK$6)=MONTH($W379),YEAR(EK$6)=YEAR($W379)),$T379-$X379*$Y379+$Y379,0))</f>
        <v>9474.52</v>
      </c>
      <c r="EL379" s="266" t="n">
        <v>9474.52</v>
      </c>
      <c r="EM379" s="263" t="n">
        <v>9474.52</v>
      </c>
      <c r="EN379" s="261" t="n">
        <v>9474.52</v>
      </c>
      <c r="EO379" s="260" t="n">
        <f aca="false">EC379+ED379+EE379+EF379+EG379+EH379+EI379+EJ379+EK379+EL379+EM379+EN379</f>
        <v>113694.24</v>
      </c>
      <c r="EP379" s="260" t="n">
        <f aca="false">T379+AQ379+AS379+AU379+AW379+AY379+BA379+BC379+BE379+BG379+BI379+BK379+BM379+BO379+BQ379+BS379+BU379+BW379+BY379+CA379+CC379+CE379+CG379</f>
        <v>1136942.14</v>
      </c>
      <c r="EQ379" s="260" t="n">
        <f aca="false">EA379+EO379</f>
        <v>341082.72</v>
      </c>
      <c r="ER379" s="260" t="n">
        <f aca="false">EP379-EQ379</f>
        <v>795859.42</v>
      </c>
      <c r="ES379" s="262" t="n">
        <f aca="false">EN379</f>
        <v>9474.52</v>
      </c>
      <c r="ET379" s="262" t="n">
        <f aca="false">ES379</f>
        <v>9474.52</v>
      </c>
      <c r="EU379" s="262" t="n">
        <f aca="false">ET379</f>
        <v>9474.52</v>
      </c>
      <c r="EV379" s="262" t="n">
        <f aca="false">EU379</f>
        <v>9474.52</v>
      </c>
      <c r="EW379" s="262" t="n">
        <f aca="false">EV379</f>
        <v>9474.52</v>
      </c>
      <c r="EX379" s="262" t="n">
        <f aca="false">EW379</f>
        <v>9474.52</v>
      </c>
      <c r="EY379" s="262" t="n">
        <f aca="false">EX379</f>
        <v>9474.52</v>
      </c>
      <c r="EZ379" s="262" t="n">
        <f aca="false">EY379</f>
        <v>9474.52</v>
      </c>
      <c r="FA379" s="262" t="n">
        <f aca="false">EZ379</f>
        <v>9474.52</v>
      </c>
      <c r="FB379" s="262" t="n">
        <f aca="false">FA379</f>
        <v>9474.52</v>
      </c>
      <c r="FC379" s="262" t="n">
        <f aca="false">FB379</f>
        <v>9474.52</v>
      </c>
      <c r="FD379" s="262" t="n">
        <f aca="false">FC379</f>
        <v>9474.52</v>
      </c>
      <c r="FE379" s="261" t="n">
        <f aca="false">ES379+ET379+EU379+EV379+EW379+EX379+EY379+EZ379+FA379+FB379+FC379+FD379</f>
        <v>113694.24</v>
      </c>
      <c r="FF379" s="261" t="n">
        <f aca="false">EP379</f>
        <v>1136942.14</v>
      </c>
      <c r="FG379" s="261" t="n">
        <f aca="false">EQ379+FE379</f>
        <v>454776.96</v>
      </c>
      <c r="FH379" s="261" t="n">
        <f aca="false">FF379-FG379</f>
        <v>682165.18</v>
      </c>
      <c r="FI379" s="261" t="n">
        <f aca="false">FD379</f>
        <v>9474.52</v>
      </c>
      <c r="FJ379" s="261" t="n">
        <f aca="false">FI379</f>
        <v>9474.52</v>
      </c>
      <c r="FK379" s="261" t="n">
        <f aca="false">FJ379</f>
        <v>9474.52</v>
      </c>
      <c r="FL379" s="261" t="n">
        <f aca="false">FK379</f>
        <v>9474.52</v>
      </c>
      <c r="FM379" s="261" t="n">
        <f aca="false">FL379</f>
        <v>9474.52</v>
      </c>
      <c r="FN379" s="261" t="n">
        <f aca="false">FM379</f>
        <v>9474.52</v>
      </c>
      <c r="FO379" s="261" t="n">
        <f aca="false">FN379</f>
        <v>9474.52</v>
      </c>
      <c r="FP379" s="261" t="n">
        <f aca="false">FO379</f>
        <v>9474.52</v>
      </c>
      <c r="FQ379" s="261" t="n">
        <f aca="false">FP379</f>
        <v>9474.52</v>
      </c>
      <c r="FR379" s="261" t="n">
        <f aca="false">FQ379</f>
        <v>9474.52</v>
      </c>
      <c r="FS379" s="261" t="n">
        <f aca="false">FR379</f>
        <v>9474.52</v>
      </c>
      <c r="FT379" s="261" t="n">
        <f aca="false">FS379</f>
        <v>9474.52</v>
      </c>
      <c r="FU379" s="261" t="n">
        <f aca="false">FI379+FJ379+FK379+FL379+FM379+FN379+FO379+FP379+FQ379+FR379+FS379+FT379</f>
        <v>113694.24</v>
      </c>
      <c r="FV379" s="261" t="n">
        <f aca="false">FF379</f>
        <v>1136942.14</v>
      </c>
      <c r="FW379" s="261" t="n">
        <f aca="false">FG379+FU379</f>
        <v>568471.2</v>
      </c>
      <c r="FX379" s="261" t="n">
        <f aca="false">FV379-FW379</f>
        <v>568470.94</v>
      </c>
      <c r="FY379" s="261" t="n">
        <f aca="false">FT379</f>
        <v>9474.52</v>
      </c>
      <c r="FZ379" s="261" t="n">
        <f aca="false">FY379</f>
        <v>9474.52</v>
      </c>
      <c r="GA379" s="261" t="n">
        <f aca="false">FZ379</f>
        <v>9474.52</v>
      </c>
      <c r="GB379" s="261" t="n">
        <f aca="false">GA379</f>
        <v>9474.52</v>
      </c>
      <c r="GC379" s="261" t="n">
        <f aca="false">GB379</f>
        <v>9474.52</v>
      </c>
      <c r="GD379" s="261" t="n">
        <f aca="false">GC379</f>
        <v>9474.52</v>
      </c>
      <c r="GE379" s="261" t="n">
        <f aca="false">GD379</f>
        <v>9474.52</v>
      </c>
      <c r="GF379" s="261" t="n">
        <f aca="false">GE379</f>
        <v>9474.52</v>
      </c>
      <c r="GG379" s="261" t="n">
        <f aca="false">GF379</f>
        <v>9474.52</v>
      </c>
      <c r="GH379" s="261" t="n">
        <f aca="false">GG379</f>
        <v>9474.52</v>
      </c>
      <c r="GI379" s="261" t="n">
        <f aca="false">GH379</f>
        <v>9474.52</v>
      </c>
      <c r="GJ379" s="261" t="n">
        <f aca="false">GI379</f>
        <v>9474.52</v>
      </c>
      <c r="GK379" s="261" t="n">
        <f aca="false">FY379+FZ379+GA379+GB379+GC379+GD379+GE379+GF379+GG379+GH379+GI379+GJ379</f>
        <v>113694.24</v>
      </c>
      <c r="GL379" s="261" t="n">
        <f aca="false">FV379</f>
        <v>1136942.14</v>
      </c>
      <c r="GM379" s="261" t="n">
        <f aca="false">FW379+GK379</f>
        <v>682165.44</v>
      </c>
      <c r="GN379" s="261" t="n">
        <f aca="false">GL379-GM379</f>
        <v>454776.7</v>
      </c>
      <c r="GO379" s="261" t="n">
        <f aca="false">GJ379</f>
        <v>9474.52</v>
      </c>
      <c r="GP379" s="261" t="n">
        <f aca="false">GO379</f>
        <v>9474.52</v>
      </c>
      <c r="GQ379" s="261" t="n">
        <f aca="false">GP379</f>
        <v>9474.52</v>
      </c>
      <c r="GR379" s="261" t="n">
        <f aca="false">GQ379</f>
        <v>9474.52</v>
      </c>
      <c r="GS379" s="261" t="n">
        <f aca="false">GR379</f>
        <v>9474.52</v>
      </c>
      <c r="GT379" s="261" t="n">
        <f aca="false">GS379</f>
        <v>9474.52</v>
      </c>
      <c r="GU379" s="261" t="n">
        <f aca="false">GT379</f>
        <v>9474.52</v>
      </c>
      <c r="GV379" s="261" t="n">
        <f aca="false">GU379</f>
        <v>9474.52</v>
      </c>
      <c r="GW379" s="261" t="n">
        <f aca="false">GV379</f>
        <v>9474.52</v>
      </c>
      <c r="GX379" s="261" t="n">
        <f aca="false">GW379</f>
        <v>9474.52</v>
      </c>
      <c r="GY379" s="261" t="n">
        <f aca="false">GX379</f>
        <v>9474.52</v>
      </c>
      <c r="GZ379" s="261" t="n">
        <f aca="false">GY379</f>
        <v>9474.52</v>
      </c>
      <c r="HA379" s="261" t="n">
        <f aca="false">GO379+GP379+GQ379+GR379+GS379+GT379+GU379+GV379+GW379+GX379+GY379+GZ379</f>
        <v>113694.24</v>
      </c>
      <c r="HB379" s="261" t="n">
        <f aca="false">GL379</f>
        <v>1136942.14</v>
      </c>
      <c r="HC379" s="261" t="n">
        <f aca="false">GM379+HA379</f>
        <v>795859.68</v>
      </c>
      <c r="HD379" s="261" t="n">
        <f aca="false">HB379-HC379</f>
        <v>341082.46</v>
      </c>
      <c r="HE379" s="264" t="n">
        <f aca="false">GO379-GJ379</f>
        <v>0</v>
      </c>
      <c r="HF379" s="264"/>
      <c r="HG379" s="264"/>
      <c r="HH379" s="264"/>
      <c r="HI379" s="264"/>
      <c r="HJ379" s="264"/>
      <c r="HK379" s="264"/>
      <c r="HL379" s="264"/>
      <c r="HM379" s="264"/>
      <c r="HN379" s="264"/>
      <c r="HO379" s="264"/>
      <c r="HP379" s="264"/>
      <c r="HQ379" s="264"/>
      <c r="HR379" s="264"/>
      <c r="HS379" s="264"/>
      <c r="HT379" s="264"/>
      <c r="HU379" s="264"/>
      <c r="HV379" s="264"/>
      <c r="HW379" s="264"/>
      <c r="HX379" s="264"/>
      <c r="HY379" s="264"/>
      <c r="HZ379" s="264"/>
      <c r="IA379" s="264"/>
      <c r="IB379" s="264"/>
      <c r="IC379" s="264"/>
      <c r="ID379" s="264"/>
      <c r="IE379" s="264"/>
      <c r="IF379" s="264"/>
      <c r="IG379" s="264"/>
      <c r="IH379" s="264"/>
      <c r="II379" s="264"/>
      <c r="IJ379" s="264"/>
      <c r="IK379" s="264"/>
      <c r="IL379" s="264"/>
      <c r="IM379" s="264"/>
      <c r="IN379" s="264"/>
      <c r="IO379" s="264"/>
      <c r="IP379" s="264"/>
      <c r="IQ379" s="264"/>
      <c r="IR379" s="264"/>
      <c r="IS379" s="264"/>
      <c r="IT379" s="264"/>
      <c r="IU379" s="264"/>
      <c r="IV379" s="264"/>
      <c r="IW379" s="264"/>
      <c r="IX379" s="264"/>
      <c r="IY379" s="264"/>
      <c r="IZ379" s="264"/>
      <c r="JA379" s="264"/>
      <c r="JB379" s="264"/>
      <c r="JC379" s="264"/>
      <c r="JD379" s="264"/>
      <c r="JE379" s="264"/>
      <c r="JF379" s="264"/>
      <c r="JG379" s="264"/>
      <c r="JH379" s="264"/>
      <c r="JI379" s="264"/>
      <c r="JJ379" s="264"/>
      <c r="JK379" s="264"/>
      <c r="JL379" s="264"/>
      <c r="JM379" s="265"/>
      <c r="JN379" s="265" t="n">
        <f aca="false">DH379-DG379</f>
        <v>0</v>
      </c>
    </row>
    <row r="380" s="201" customFormat="true" ht="22.35" hidden="false" customHeight="false" outlineLevel="0" collapsed="false">
      <c r="A380" s="249" t="n">
        <v>348</v>
      </c>
      <c r="B380" s="250" t="s">
        <v>854</v>
      </c>
      <c r="C380" s="251" t="n">
        <v>6159</v>
      </c>
      <c r="D380" s="252" t="s">
        <v>471</v>
      </c>
      <c r="E380" s="252" t="s">
        <v>633</v>
      </c>
      <c r="F380" s="253" t="n">
        <v>1</v>
      </c>
      <c r="G380" s="254" t="n">
        <v>1432102.89</v>
      </c>
      <c r="H380" s="255" t="n">
        <v>0.2</v>
      </c>
      <c r="I380" s="256" t="n">
        <f aca="false">ROUND(F380*G380,2)</f>
        <v>1432102.89</v>
      </c>
      <c r="J380" s="254" t="n">
        <f aca="false">ROUND(I380+F380*G380*H380,2)</f>
        <v>1718523.47</v>
      </c>
      <c r="K380" s="257" t="n">
        <v>44560</v>
      </c>
      <c r="L380" s="257" t="n">
        <f aca="false">EDATE(K380,M380)-1</f>
        <v>48211</v>
      </c>
      <c r="M380" s="258" t="n">
        <v>120</v>
      </c>
      <c r="N380" s="254" t="n">
        <f aca="false">ROUND(G380/M380,2)*F380</f>
        <v>11934.19</v>
      </c>
      <c r="O380" s="254" t="n">
        <v>0</v>
      </c>
      <c r="P380" s="254"/>
      <c r="Q380" s="253" t="n">
        <v>1</v>
      </c>
      <c r="R380" s="254" t="n">
        <f aca="false">T380</f>
        <v>1432102.89</v>
      </c>
      <c r="S380" s="255" t="n">
        <f aca="false">H380</f>
        <v>0.2</v>
      </c>
      <c r="T380" s="254" t="n">
        <f aca="false">I380</f>
        <v>1432102.89</v>
      </c>
      <c r="U380" s="254" t="n">
        <f aca="false">ROUND(T380+Q380*R380*S380,2)</f>
        <v>1718523.47</v>
      </c>
      <c r="V380" s="257" t="n">
        <v>44560</v>
      </c>
      <c r="W380" s="257" t="n">
        <f aca="false">EDATE(V380,X380)-1</f>
        <v>48211</v>
      </c>
      <c r="X380" s="258" t="n">
        <v>120</v>
      </c>
      <c r="Y380" s="254" t="n">
        <f aca="false">ROUND((R380-Z380)/X380,2)*Q380</f>
        <v>11934.19</v>
      </c>
      <c r="Z380" s="254" t="n">
        <v>0</v>
      </c>
      <c r="AA380" s="254" t="n">
        <v>0</v>
      </c>
      <c r="AB380" s="254"/>
      <c r="AC380" s="254"/>
      <c r="AD380" s="254"/>
      <c r="AE380" s="254"/>
      <c r="AF380" s="254"/>
      <c r="AG380" s="254" t="n">
        <v>62</v>
      </c>
      <c r="AH380" s="254" t="n">
        <f aca="false">AI380-Y380</f>
        <v>0.519999999998618</v>
      </c>
      <c r="AI380" s="254" t="n">
        <f aca="false">ROUND((T380+AG380-Z380)/X380,2)</f>
        <v>11934.71</v>
      </c>
      <c r="AJ380" s="254"/>
      <c r="AK380" s="254"/>
      <c r="AL380" s="254"/>
      <c r="AM380" s="254"/>
      <c r="AN380" s="254"/>
      <c r="AO380" s="254"/>
      <c r="AP380" s="254"/>
      <c r="AQ380" s="254"/>
      <c r="AR380" s="254"/>
      <c r="AS380" s="254"/>
      <c r="AT380" s="254"/>
      <c r="AU380" s="254"/>
      <c r="AV380" s="254"/>
      <c r="AW380" s="254"/>
      <c r="AX380" s="254"/>
      <c r="AY380" s="254"/>
      <c r="AZ380" s="254"/>
      <c r="BA380" s="254"/>
      <c r="BB380" s="254"/>
      <c r="BC380" s="254"/>
      <c r="BD380" s="254"/>
      <c r="BE380" s="254"/>
      <c r="BF380" s="254"/>
      <c r="BG380" s="254"/>
      <c r="BH380" s="254"/>
      <c r="BI380" s="254"/>
      <c r="BJ380" s="254"/>
      <c r="BK380" s="254"/>
      <c r="BL380" s="254"/>
      <c r="BM380" s="254"/>
      <c r="BN380" s="254"/>
      <c r="BO380" s="254"/>
      <c r="BP380" s="254"/>
      <c r="BQ380" s="254"/>
      <c r="BR380" s="254"/>
      <c r="BS380" s="254"/>
      <c r="BT380" s="254"/>
      <c r="BU380" s="254" t="n">
        <v>10806.25</v>
      </c>
      <c r="BV380" s="254" t="n">
        <f aca="false">ROUND(($T380+AG380-AI380*27+BU380)/93,2)</f>
        <v>12050.9</v>
      </c>
      <c r="BW380" s="254"/>
      <c r="BX380" s="254"/>
      <c r="BY380" s="254"/>
      <c r="BZ380" s="254"/>
      <c r="CA380" s="254"/>
      <c r="CB380" s="254"/>
      <c r="CC380" s="254"/>
      <c r="CD380" s="254"/>
      <c r="CE380" s="254"/>
      <c r="CF380" s="254"/>
      <c r="CG380" s="254"/>
      <c r="CH380" s="254"/>
      <c r="CI380" s="254" t="e">
        <f aca="false">#N/A</f>
        <v>#N/A</v>
      </c>
      <c r="CJ380" s="254"/>
      <c r="CK380" s="254"/>
      <c r="CL380" s="254"/>
      <c r="CM380" s="257" t="n">
        <v>44560</v>
      </c>
      <c r="CN380" s="257" t="e">
        <f aca="false">EDATE(CM380,CO380)-1</f>
        <v>#N/A</v>
      </c>
      <c r="CO380" s="254" t="e">
        <f aca="false">#N/A</f>
        <v>#N/A</v>
      </c>
      <c r="CP380" s="254" t="n">
        <v>0</v>
      </c>
      <c r="CQ380" s="254"/>
      <c r="CR380" s="254"/>
      <c r="CS380" s="254"/>
      <c r="CT380" s="261" t="n">
        <f aca="false">I380</f>
        <v>1432102.89</v>
      </c>
      <c r="CU380" s="261" t="n">
        <f aca="false">CT380-CV380</f>
        <v>0</v>
      </c>
      <c r="CV380" s="261" t="n">
        <v>1432102.89</v>
      </c>
      <c r="CW380" s="261" t="n">
        <f aca="false">IF(AND(CW$5&gt;$V380,CW$6&lt;=$W380),$AI380,IF(AND(MONTH(CW$6)=MONTH($W380),YEAR(CW$6)=YEAR($W380)),$T380-$X380*$AI380+$AI380,0))</f>
        <v>11934.71</v>
      </c>
      <c r="CX380" s="261" t="n">
        <f aca="false">IF(AND(CX$5&gt;$V380,CX$6&lt;=$W380),$AI380,IF(AND(MONTH(CX$6)=MONTH($W380),YEAR(CX$6)=YEAR($W380)),$T380-$X380*$AI380+$AI380,0))</f>
        <v>11934.71</v>
      </c>
      <c r="CY380" s="261" t="n">
        <f aca="false">IF(AND(CY$5&gt;$V380,CY$6&lt;=$W380),$AI380,IF(AND(MONTH(CY$6)=MONTH($W380),YEAR(CY$6)=YEAR($W380)),$T380-$X380*$AI380+$AI380,0))</f>
        <v>11934.71</v>
      </c>
      <c r="CZ380" s="261" t="n">
        <f aca="false">IF(AND(CZ$5&gt;$V380,CZ$6&lt;=$W380),$AI380,IF(AND(MONTH(CZ$6)=MONTH($W380),YEAR(CZ$6)=YEAR($W380)),$T380-$X380*$AI380+$AI380,0))</f>
        <v>11934.71</v>
      </c>
      <c r="DA380" s="261" t="n">
        <f aca="false">IF(AND(DA$5&gt;$V380,DA$6&lt;=$W380),$AI380,IF(AND(MONTH(DA$6)=MONTH($W380),YEAR(DA$6)=YEAR($W380)),$T380-$X380*$AI380+$AI380,0))</f>
        <v>11934.71</v>
      </c>
      <c r="DB380" s="261" t="n">
        <f aca="false">IF(AND(DB$5&gt;$V380,DB$6&lt;=$W380),$AI380,IF(AND(MONTH(DB$6)=MONTH($W380),YEAR(DB$6)=YEAR($W380)),$T380-$X380*$AI380+$AI380,0))</f>
        <v>11934.71</v>
      </c>
      <c r="DC380" s="261" t="n">
        <f aca="false">IF(AND(DC$5&gt;$V380,DC$6&lt;=$W380),$AI380,IF(AND(MONTH(DC$6)=MONTH($W380),YEAR(DC$6)=YEAR($W380)),$T380-$X380*$AI380+$AI380,0))</f>
        <v>11934.71</v>
      </c>
      <c r="DD380" s="261" t="n">
        <f aca="false">IF(AND(DD$5&gt;$V380,DD$6&lt;=$W380),$AI380,IF(AND(MONTH(DD$6)=MONTH($W380),YEAR(DD$6)=YEAR($W380)),$T380-$X380*$AI380+$AI380,0))</f>
        <v>11934.71</v>
      </c>
      <c r="DE380" s="261" t="n">
        <f aca="false">IF(AND(DE$5&gt;$V380,DE$6&lt;=$W380),$AI380,IF(AND(MONTH(DE$6)=MONTH($W380),YEAR(DE$6)=YEAR($W380)),$T380-$X380*$AI380+$AI380,0))</f>
        <v>11934.71</v>
      </c>
      <c r="DF380" s="261" t="n">
        <f aca="false">IF(AND(DF$5&gt;$V380,DF$6&lt;=$W380),$AI380,IF(AND(MONTH(DF$6)=MONTH($W380),YEAR(DF$6)=YEAR($W380)),$T380-$X380*$AI380+$AI380,0))</f>
        <v>11934.71</v>
      </c>
      <c r="DG380" s="261" t="n">
        <f aca="false">IF(AND(DG$5&gt;$V380,DG$6&lt;=$W380),$AI380,IF(AND(MONTH(DG$6)=MONTH($W380),YEAR(DG$6)=YEAR($W380)),$T380-$X380*$AI380+$AI380,0))</f>
        <v>11934.71</v>
      </c>
      <c r="DH380" s="277" t="n">
        <f aca="false">IF(AND(DH$5&gt;$V380,DH$6&lt;=$W380),$AI380,IF(AND(MONTH(DH$6)=MONTH($W380),YEAR(DH$6)=YEAR($W380)),$T380-$X380*$AI380+$AI380,0))</f>
        <v>11934.71</v>
      </c>
      <c r="DI380" s="260" t="n">
        <f aca="false">CW380+CX380+CY380+CZ380+DA380+DB380+DC380+DD380+DE380+DF380+DG380+DH380</f>
        <v>143216.52</v>
      </c>
      <c r="DJ380" s="260" t="n">
        <f aca="false">T380+AG380+AJ380+AQ380+AS380+AU380+AW380</f>
        <v>1432164.89</v>
      </c>
      <c r="DK380" s="260" t="n">
        <f aca="false">CU380+DI380-O380</f>
        <v>143216.52</v>
      </c>
      <c r="DL380" s="260" t="n">
        <f aca="false">DJ380-DK380</f>
        <v>1288948.37</v>
      </c>
      <c r="DM380" s="277" t="n">
        <f aca="false">IF(AND(DM$5&gt;$V380,DM$6&lt;=$W380),$AI380,IF(AND(MONTH(DM$6)=MONTH($W380),YEAR(DM$6)=YEAR($W380)),$T380-$X380*$AI380+$AI380,0))</f>
        <v>11934.71</v>
      </c>
      <c r="DN380" s="277" t="n">
        <f aca="false">IF(AND(DN$5&gt;$V380,DN$6&lt;=$W380),$AI380,IF(AND(MONTH(DN$6)=MONTH($W380),YEAR(DN$6)=YEAR($W380)),$T380-$X380*$AI380+$AI380,0))</f>
        <v>11934.71</v>
      </c>
      <c r="DO380" s="277" t="n">
        <f aca="false">IF(AND(DO$5&gt;$V380,DO$6&lt;=$W380),$AI380,IF(AND(MONTH(DO$6)=MONTH($W380),YEAR(DO$6)=YEAR($W380)),$T380-$X380*$AI380+$AI380,0))</f>
        <v>11934.71</v>
      </c>
      <c r="DP380" s="277" t="n">
        <f aca="false">IF(AND(DP$5&gt;$V380,DP$6&lt;=$W380),$AI380,IF(AND(MONTH(DP$6)=MONTH($W380),YEAR(DP$6)=YEAR($W380)),$T380-$X380*$AI380+$AI380,0))</f>
        <v>11934.71</v>
      </c>
      <c r="DQ380" s="277" t="n">
        <f aca="false">IF(AND(DQ$5&gt;$V380,DQ$6&lt;=$W380),$AI380,IF(AND(MONTH(DQ$6)=MONTH($W380),YEAR(DQ$6)=YEAR($W380)),$T380-$X380*$AI380+$AI380,0))</f>
        <v>11934.71</v>
      </c>
      <c r="DR380" s="277" t="n">
        <f aca="false">IF(AND(DR$5&gt;$V380,DR$6&lt;=$W380),$AI380,IF(AND(MONTH(DR$6)=MONTH($W380),YEAR(DR$6)=YEAR($W380)),$T380-$X380*$AI380+$AI380,0))</f>
        <v>11934.71</v>
      </c>
      <c r="DS380" s="277" t="n">
        <f aca="false">IF(AND(DS$5&gt;$V380,DS$6&lt;=$W380),$AI380,IF(AND(MONTH(DS$6)=MONTH($W380),YEAR(DS$6)=YEAR($W380)),$T380-$X380*$AI380+$AI380,0))</f>
        <v>11934.71</v>
      </c>
      <c r="DT380" s="277" t="n">
        <f aca="false">IF(AND(DT$5&gt;$V380,DT$6&lt;=$W380),$AI380,IF(AND(MONTH(DT$6)=MONTH($W380),YEAR(DT$6)=YEAR($W380)),$T380-$X380*$AI380+$AI380,0))</f>
        <v>11934.71</v>
      </c>
      <c r="DU380" s="277" t="n">
        <f aca="false">IF(AND(DU$5&gt;$V380,DU$6&lt;=$W380),$AI380,IF(AND(MONTH(DU$6)=MONTH($W380),YEAR(DU$6)=YEAR($W380)),$T380-$X380*$AI380+$AI380,0))</f>
        <v>11934.71</v>
      </c>
      <c r="DV380" s="277" t="n">
        <f aca="false">IF(AND(DV$5&gt;$V380,DV$6&lt;=$W380),$AI380,IF(AND(MONTH(DV$6)=MONTH($W380),YEAR(DV$6)=YEAR($W380)),$T380-$X380*$AI380+$AI380,0))</f>
        <v>11934.71</v>
      </c>
      <c r="DW380" s="277" t="n">
        <f aca="false">IF(AND(DW$5&gt;$V380,DW$6&lt;=$W380),$AI380,IF(AND(MONTH(DW$6)=MONTH($W380),YEAR(DW$6)=YEAR($W380)),$T380-$X380*$AI380+$AI380,0))</f>
        <v>11934.71</v>
      </c>
      <c r="DX380" s="277" t="n">
        <f aca="false">IF(AND(DX$5&gt;$V380,DX$6&lt;=$W380),$AI380,IF(AND(MONTH(DX$6)=MONTH($W380),YEAR(DX$6)=YEAR($W380)),$T380-$X380*$AI380+$AI380,0))</f>
        <v>11934.71</v>
      </c>
      <c r="DY380" s="260" t="n">
        <f aca="false">DM380+DN380+DO380+DP380+DQ380+DR380+DS380+DT380+DU380+DV380+DW380+DX380</f>
        <v>143216.52</v>
      </c>
      <c r="DZ380" s="260" t="n">
        <f aca="false">DJ380+AY380+BA380+BC380+BE380+BG380+BI380+BK380+BM380+BO380+BQ380+BS380</f>
        <v>1432164.89</v>
      </c>
      <c r="EA380" s="260" t="n">
        <f aca="false">DK380+DY380</f>
        <v>286433.04</v>
      </c>
      <c r="EB380" s="261" t="n">
        <f aca="false">DZ380-EA380</f>
        <v>1145731.85</v>
      </c>
      <c r="EC380" s="277" t="n">
        <f aca="false">IF(AND(EC$5&gt;$V380,EC$6&lt;=$W380),$AI380,IF(AND(MONTH(EC$6)=MONTH($W380),YEAR(EC$6)=YEAR($W380)),$T380-$X380*$AI380+$AI380,0))</f>
        <v>11934.71</v>
      </c>
      <c r="ED380" s="277" t="n">
        <f aca="false">IF(AND(ED$5&gt;$V380,ED$6&lt;=$W380),$AI380,IF(AND(MONTH(ED$6)=MONTH($W380),YEAR(ED$6)=YEAR($W380)),$T380-$X380*$AI380+$AI380,0))</f>
        <v>11934.71</v>
      </c>
      <c r="EE380" s="277" t="n">
        <f aca="false">IF(AND(EE$5&gt;$V380,EE$6&lt;=$W380),$AI380,IF(AND(MONTH(EE$6)=MONTH($W380),YEAR(EE$6)=YEAR($W380)),$T380-$X380*$AI380+$AI380,0))</f>
        <v>11934.71</v>
      </c>
      <c r="EF380" s="277" t="n">
        <f aca="false">IF(AND(EF$5&gt;$V380,EF$6&lt;=$W380),$BV380,IF(AND(MONTH(EF$6)=MONTH($W380),YEAR(EF$6)=YEAR($W380)),$T380-$X380*$BV380+$BV380,0))</f>
        <v>12050.9</v>
      </c>
      <c r="EG380" s="277" t="n">
        <f aca="false">IF(AND(EG$5&gt;$V380,EG$6&lt;=$W380),$BV380,IF(AND(MONTH(EG$6)=MONTH($W380),YEAR(EG$6)=YEAR($W380)),$T380-$X380*$BV380+$BV380,0))</f>
        <v>12050.9</v>
      </c>
      <c r="EH380" s="277" t="n">
        <f aca="false">IF(AND(EH$5&gt;$V380,EH$6&lt;=$W380),$BV380,IF(AND(MONTH(EH$6)=MONTH($W380),YEAR(EH$6)=YEAR($W380)),$T380-$X380*$BV380+$BV380,0))</f>
        <v>12050.9</v>
      </c>
      <c r="EI380" s="277" t="n">
        <f aca="false">IF(AND(EI$5&gt;$V380,EI$6&lt;=$W380),$BV380,IF(AND(MONTH(EI$6)=MONTH($W380),YEAR(EI$6)=YEAR($W380)),$T380-$X380*$BV380+$BV380,0))</f>
        <v>12050.9</v>
      </c>
      <c r="EJ380" s="277" t="n">
        <f aca="false">IF(AND(EJ$5&gt;$V380,EJ$6&lt;=$W380),$BV380,IF(AND(MONTH(EJ$6)=MONTH($W380),YEAR(EJ$6)=YEAR($W380)),$T380-$X380*$BV380+$BV380,0))</f>
        <v>12050.9</v>
      </c>
      <c r="EK380" s="277" t="n">
        <f aca="false">IF(AND(EK$5&gt;$V380,EK$6&lt;=$W380),$BV380,IF(AND(MONTH(EK$6)=MONTH($W380),YEAR(EK$6)=YEAR($W380)),$T380-$X380*$BV380+$BV380,0))</f>
        <v>12050.9</v>
      </c>
      <c r="EL380" s="266" t="n">
        <v>12050.9</v>
      </c>
      <c r="EM380" s="278" t="n">
        <v>12050.9</v>
      </c>
      <c r="EN380" s="277" t="n">
        <v>12050.9</v>
      </c>
      <c r="EO380" s="260" t="n">
        <f aca="false">EC380+ED380+EE380+EF380+EG380+EH380+EI380+EJ380+EK380+EL380+EM380+EN380</f>
        <v>144262.23</v>
      </c>
      <c r="EP380" s="260" t="n">
        <f aca="false">T380+AQ380+AS380+AU380+AW380+AY380+BA380+BC380+BE380+BG380+BI380+BK380+BM380+BO380+BQ380+BS380+BU380+BW380+BY380+CA380+CC380+CE380+CG380+AG380</f>
        <v>1442971.14</v>
      </c>
      <c r="EQ380" s="260" t="n">
        <f aca="false">EA380+EO380</f>
        <v>430695.27</v>
      </c>
      <c r="ER380" s="260" t="n">
        <f aca="false">EP380-EQ380</f>
        <v>1012275.87</v>
      </c>
      <c r="ES380" s="262" t="n">
        <f aca="false">EN380</f>
        <v>12050.9</v>
      </c>
      <c r="ET380" s="262" t="n">
        <f aca="false">ES380</f>
        <v>12050.9</v>
      </c>
      <c r="EU380" s="262" t="n">
        <f aca="false">ET380</f>
        <v>12050.9</v>
      </c>
      <c r="EV380" s="262" t="n">
        <f aca="false">EU380</f>
        <v>12050.9</v>
      </c>
      <c r="EW380" s="262" t="n">
        <f aca="false">EV380</f>
        <v>12050.9</v>
      </c>
      <c r="EX380" s="262" t="n">
        <f aca="false">EW380</f>
        <v>12050.9</v>
      </c>
      <c r="EY380" s="262" t="n">
        <f aca="false">EX380</f>
        <v>12050.9</v>
      </c>
      <c r="EZ380" s="262" t="n">
        <f aca="false">EY380</f>
        <v>12050.9</v>
      </c>
      <c r="FA380" s="262" t="n">
        <f aca="false">EZ380</f>
        <v>12050.9</v>
      </c>
      <c r="FB380" s="262" t="n">
        <f aca="false">FA380</f>
        <v>12050.9</v>
      </c>
      <c r="FC380" s="262" t="n">
        <f aca="false">FB380</f>
        <v>12050.9</v>
      </c>
      <c r="FD380" s="262" t="n">
        <f aca="false">FC380</f>
        <v>12050.9</v>
      </c>
      <c r="FE380" s="261" t="n">
        <f aca="false">ES380+ET380+EU380+EV380+EW380+EX380+EY380+EZ380+FA380+FB380+FC380+FD380</f>
        <v>144610.8</v>
      </c>
      <c r="FF380" s="261" t="n">
        <f aca="false">EP380</f>
        <v>1442971.14</v>
      </c>
      <c r="FG380" s="261" t="n">
        <f aca="false">EQ380+FE380</f>
        <v>575306.07</v>
      </c>
      <c r="FH380" s="261" t="n">
        <f aca="false">FF380-FG380</f>
        <v>867665.07</v>
      </c>
      <c r="FI380" s="261" t="n">
        <f aca="false">FD380</f>
        <v>12050.9</v>
      </c>
      <c r="FJ380" s="261" t="n">
        <f aca="false">FI380</f>
        <v>12050.9</v>
      </c>
      <c r="FK380" s="261" t="n">
        <f aca="false">FJ380</f>
        <v>12050.9</v>
      </c>
      <c r="FL380" s="261" t="n">
        <f aca="false">FK380</f>
        <v>12050.9</v>
      </c>
      <c r="FM380" s="261" t="n">
        <f aca="false">FL380</f>
        <v>12050.9</v>
      </c>
      <c r="FN380" s="261" t="n">
        <f aca="false">FM380</f>
        <v>12050.9</v>
      </c>
      <c r="FO380" s="261" t="n">
        <f aca="false">FN380</f>
        <v>12050.9</v>
      </c>
      <c r="FP380" s="261" t="n">
        <f aca="false">FO380</f>
        <v>12050.9</v>
      </c>
      <c r="FQ380" s="261" t="n">
        <f aca="false">FP380</f>
        <v>12050.9</v>
      </c>
      <c r="FR380" s="261" t="n">
        <f aca="false">FQ380</f>
        <v>12050.9</v>
      </c>
      <c r="FS380" s="261" t="n">
        <f aca="false">FR380</f>
        <v>12050.9</v>
      </c>
      <c r="FT380" s="261" t="n">
        <f aca="false">FS380</f>
        <v>12050.9</v>
      </c>
      <c r="FU380" s="261" t="n">
        <f aca="false">FI380+FJ380+FK380+FL380+FM380+FN380+FO380+FP380+FQ380+FR380+FS380+FT380</f>
        <v>144610.8</v>
      </c>
      <c r="FV380" s="261" t="n">
        <f aca="false">FF380</f>
        <v>1442971.14</v>
      </c>
      <c r="FW380" s="261" t="n">
        <f aca="false">FG380+FU380</f>
        <v>719916.87</v>
      </c>
      <c r="FX380" s="261" t="n">
        <f aca="false">FV380-FW380</f>
        <v>723054.27</v>
      </c>
      <c r="FY380" s="261" t="n">
        <f aca="false">FT380</f>
        <v>12050.9</v>
      </c>
      <c r="FZ380" s="261" t="n">
        <f aca="false">FY380</f>
        <v>12050.9</v>
      </c>
      <c r="GA380" s="261" t="n">
        <f aca="false">FZ380</f>
        <v>12050.9</v>
      </c>
      <c r="GB380" s="261" t="n">
        <f aca="false">GA380</f>
        <v>12050.9</v>
      </c>
      <c r="GC380" s="261" t="n">
        <f aca="false">GB380</f>
        <v>12050.9</v>
      </c>
      <c r="GD380" s="261" t="n">
        <f aca="false">GC380</f>
        <v>12050.9</v>
      </c>
      <c r="GE380" s="261" t="n">
        <f aca="false">GD380</f>
        <v>12050.9</v>
      </c>
      <c r="GF380" s="261" t="n">
        <f aca="false">GE380</f>
        <v>12050.9</v>
      </c>
      <c r="GG380" s="261" t="n">
        <f aca="false">GF380</f>
        <v>12050.9</v>
      </c>
      <c r="GH380" s="261" t="n">
        <f aca="false">GG380</f>
        <v>12050.9</v>
      </c>
      <c r="GI380" s="261" t="n">
        <f aca="false">GH380</f>
        <v>12050.9</v>
      </c>
      <c r="GJ380" s="261" t="n">
        <f aca="false">GI380</f>
        <v>12050.9</v>
      </c>
      <c r="GK380" s="261" t="n">
        <f aca="false">FY380+FZ380+GA380+GB380+GC380+GD380+GE380+GF380+GG380+GH380+GI380+GJ380</f>
        <v>144610.8</v>
      </c>
      <c r="GL380" s="261" t="n">
        <f aca="false">FV380</f>
        <v>1442971.14</v>
      </c>
      <c r="GM380" s="261" t="n">
        <f aca="false">FW380+GK380</f>
        <v>864527.67</v>
      </c>
      <c r="GN380" s="261" t="n">
        <f aca="false">GL380-GM380</f>
        <v>578443.47</v>
      </c>
      <c r="GO380" s="261" t="n">
        <f aca="false">GJ380</f>
        <v>12050.9</v>
      </c>
      <c r="GP380" s="261" t="n">
        <f aca="false">GO380</f>
        <v>12050.9</v>
      </c>
      <c r="GQ380" s="261" t="n">
        <f aca="false">GP380</f>
        <v>12050.9</v>
      </c>
      <c r="GR380" s="261" t="n">
        <f aca="false">GQ380</f>
        <v>12050.9</v>
      </c>
      <c r="GS380" s="261" t="n">
        <f aca="false">GR380</f>
        <v>12050.9</v>
      </c>
      <c r="GT380" s="261" t="n">
        <f aca="false">GS380</f>
        <v>12050.9</v>
      </c>
      <c r="GU380" s="261" t="n">
        <f aca="false">GT380</f>
        <v>12050.9</v>
      </c>
      <c r="GV380" s="261" t="n">
        <f aca="false">GU380</f>
        <v>12050.9</v>
      </c>
      <c r="GW380" s="261" t="n">
        <f aca="false">GV380</f>
        <v>12050.9</v>
      </c>
      <c r="GX380" s="261" t="n">
        <f aca="false">GW380</f>
        <v>12050.9</v>
      </c>
      <c r="GY380" s="261" t="n">
        <f aca="false">GX380</f>
        <v>12050.9</v>
      </c>
      <c r="GZ380" s="261" t="n">
        <f aca="false">GY380</f>
        <v>12050.9</v>
      </c>
      <c r="HA380" s="261" t="n">
        <f aca="false">GO380+GP380+GQ380+GR380+GS380+GT380+GU380+GV380+GW380+GX380+GY380+GZ380</f>
        <v>144610.8</v>
      </c>
      <c r="HB380" s="261" t="n">
        <f aca="false">GL380</f>
        <v>1442971.14</v>
      </c>
      <c r="HC380" s="261" t="n">
        <f aca="false">GM380+HA380</f>
        <v>1009138.47</v>
      </c>
      <c r="HD380" s="261" t="n">
        <f aca="false">HB380-HC380</f>
        <v>433832.67</v>
      </c>
      <c r="HE380" s="264" t="n">
        <f aca="false">GO380-GJ380</f>
        <v>0</v>
      </c>
      <c r="HF380" s="264"/>
      <c r="HG380" s="264"/>
      <c r="HH380" s="264"/>
      <c r="HI380" s="264"/>
      <c r="HJ380" s="264"/>
      <c r="HK380" s="264"/>
      <c r="HL380" s="264"/>
      <c r="HM380" s="264"/>
      <c r="HN380" s="264"/>
      <c r="HO380" s="264"/>
      <c r="HP380" s="264"/>
      <c r="HQ380" s="264"/>
      <c r="HR380" s="264"/>
      <c r="HS380" s="264"/>
      <c r="HT380" s="264"/>
      <c r="HU380" s="264"/>
      <c r="HV380" s="264"/>
      <c r="HW380" s="264"/>
      <c r="HX380" s="264"/>
      <c r="HY380" s="264"/>
      <c r="HZ380" s="264"/>
      <c r="IA380" s="264"/>
      <c r="IB380" s="264"/>
      <c r="IC380" s="264"/>
      <c r="ID380" s="264"/>
      <c r="IE380" s="264"/>
      <c r="IF380" s="264"/>
      <c r="IG380" s="264"/>
      <c r="IH380" s="264"/>
      <c r="II380" s="264"/>
      <c r="IJ380" s="264"/>
      <c r="IK380" s="264"/>
      <c r="IL380" s="264"/>
      <c r="IM380" s="264"/>
      <c r="IN380" s="264"/>
      <c r="IO380" s="264"/>
      <c r="IP380" s="264"/>
      <c r="IQ380" s="264"/>
      <c r="IR380" s="264"/>
      <c r="IS380" s="264"/>
      <c r="IT380" s="264"/>
      <c r="IU380" s="264"/>
      <c r="IV380" s="264"/>
      <c r="IW380" s="264"/>
      <c r="IX380" s="264"/>
      <c r="IY380" s="264"/>
      <c r="IZ380" s="264"/>
      <c r="JA380" s="264"/>
      <c r="JB380" s="264"/>
      <c r="JC380" s="264"/>
      <c r="JD380" s="264"/>
      <c r="JE380" s="264"/>
      <c r="JF380" s="264"/>
      <c r="JG380" s="264"/>
      <c r="JH380" s="264"/>
      <c r="JI380" s="264"/>
      <c r="JJ380" s="264"/>
      <c r="JK380" s="264"/>
      <c r="JL380" s="264"/>
      <c r="JM380" s="265"/>
      <c r="JN380" s="265" t="n">
        <f aca="false">DH380-DG380</f>
        <v>0</v>
      </c>
    </row>
    <row r="381" s="201" customFormat="true" ht="32.8" hidden="false" customHeight="false" outlineLevel="0" collapsed="false">
      <c r="A381" s="249" t="n">
        <v>349</v>
      </c>
      <c r="B381" s="250" t="s">
        <v>855</v>
      </c>
      <c r="C381" s="251" t="n">
        <v>6160</v>
      </c>
      <c r="D381" s="252" t="s">
        <v>471</v>
      </c>
      <c r="E381" s="252" t="s">
        <v>633</v>
      </c>
      <c r="F381" s="253" t="n">
        <v>1</v>
      </c>
      <c r="G381" s="254" t="n">
        <v>993877.59</v>
      </c>
      <c r="H381" s="255" t="n">
        <v>0.2</v>
      </c>
      <c r="I381" s="256" t="n">
        <f aca="false">ROUND(F381*G381,2)</f>
        <v>993877.59</v>
      </c>
      <c r="J381" s="254" t="n">
        <f aca="false">ROUND(I381+F381*G381*H381,2)</f>
        <v>1192653.11</v>
      </c>
      <c r="K381" s="257" t="n">
        <v>44560</v>
      </c>
      <c r="L381" s="257" t="n">
        <f aca="false">EDATE(K381,M381)-1</f>
        <v>48211</v>
      </c>
      <c r="M381" s="258" t="n">
        <v>120</v>
      </c>
      <c r="N381" s="254" t="n">
        <f aca="false">ROUND(G381/M381,2)*F381</f>
        <v>8282.31</v>
      </c>
      <c r="O381" s="254" t="n">
        <v>0</v>
      </c>
      <c r="P381" s="254"/>
      <c r="Q381" s="253" t="n">
        <v>1</v>
      </c>
      <c r="R381" s="254" t="n">
        <f aca="false">T381</f>
        <v>993877.59</v>
      </c>
      <c r="S381" s="255" t="n">
        <f aca="false">H381</f>
        <v>0.2</v>
      </c>
      <c r="T381" s="254" t="n">
        <f aca="false">I381</f>
        <v>993877.59</v>
      </c>
      <c r="U381" s="254" t="n">
        <f aca="false">ROUND(T381+Q381*R381*S381,2)</f>
        <v>1192653.11</v>
      </c>
      <c r="V381" s="257" t="n">
        <v>44560</v>
      </c>
      <c r="W381" s="257" t="n">
        <f aca="false">EDATE(V381,X381)-1</f>
        <v>48211</v>
      </c>
      <c r="X381" s="258" t="n">
        <v>120</v>
      </c>
      <c r="Y381" s="254" t="n">
        <f aca="false">ROUND((R381-Z381)/X381,2)*Q381</f>
        <v>8282.31</v>
      </c>
      <c r="Z381" s="254" t="n">
        <v>0</v>
      </c>
      <c r="AA381" s="254" t="n">
        <v>0</v>
      </c>
      <c r="AB381" s="254"/>
      <c r="AC381" s="254"/>
      <c r="AD381" s="254"/>
      <c r="AE381" s="254"/>
      <c r="AF381" s="254"/>
      <c r="AG381" s="254" t="n">
        <v>28</v>
      </c>
      <c r="AH381" s="254" t="n">
        <f aca="false">AI381-Y381</f>
        <v>0.239999999999782</v>
      </c>
      <c r="AI381" s="254" t="n">
        <f aca="false">ROUND((T381+AG381-Z381)/X381,2)</f>
        <v>8282.55</v>
      </c>
      <c r="AJ381" s="254"/>
      <c r="AK381" s="254"/>
      <c r="AL381" s="254"/>
      <c r="AM381" s="254"/>
      <c r="AN381" s="254"/>
      <c r="AO381" s="254"/>
      <c r="AP381" s="254"/>
      <c r="AQ381" s="254"/>
      <c r="AR381" s="254"/>
      <c r="AS381" s="254"/>
      <c r="AT381" s="254"/>
      <c r="AU381" s="254"/>
      <c r="AV381" s="254"/>
      <c r="AW381" s="254" t="n">
        <v>47760.12</v>
      </c>
      <c r="AX381" s="254" t="n">
        <f aca="false">ROUND((T381+AG381-AI381*12+AW381)/108,2)</f>
        <v>8724.77</v>
      </c>
      <c r="AY381" s="254"/>
      <c r="AZ381" s="254"/>
      <c r="BA381" s="254"/>
      <c r="BB381" s="254"/>
      <c r="BC381" s="254"/>
      <c r="BD381" s="254"/>
      <c r="BE381" s="254"/>
      <c r="BF381" s="254"/>
      <c r="BG381" s="254"/>
      <c r="BH381" s="254"/>
      <c r="BI381" s="254"/>
      <c r="BJ381" s="254"/>
      <c r="BK381" s="254"/>
      <c r="BL381" s="254"/>
      <c r="BM381" s="254"/>
      <c r="BN381" s="254"/>
      <c r="BO381" s="254"/>
      <c r="BP381" s="254"/>
      <c r="BQ381" s="254"/>
      <c r="BR381" s="254"/>
      <c r="BS381" s="254"/>
      <c r="BT381" s="254"/>
      <c r="BU381" s="254"/>
      <c r="BV381" s="254"/>
      <c r="BW381" s="254"/>
      <c r="BX381" s="254"/>
      <c r="BY381" s="254"/>
      <c r="BZ381" s="254"/>
      <c r="CA381" s="254"/>
      <c r="CB381" s="254"/>
      <c r="CC381" s="254"/>
      <c r="CD381" s="254"/>
      <c r="CE381" s="254"/>
      <c r="CF381" s="254"/>
      <c r="CG381" s="254"/>
      <c r="CH381" s="254"/>
      <c r="CI381" s="254" t="e">
        <f aca="false">#N/A</f>
        <v>#N/A</v>
      </c>
      <c r="CJ381" s="254"/>
      <c r="CK381" s="254"/>
      <c r="CL381" s="254"/>
      <c r="CM381" s="257" t="n">
        <v>44560</v>
      </c>
      <c r="CN381" s="257" t="e">
        <f aca="false">EDATE(CM381,CO381)-1</f>
        <v>#N/A</v>
      </c>
      <c r="CO381" s="254" t="e">
        <f aca="false">#N/A</f>
        <v>#N/A</v>
      </c>
      <c r="CP381" s="254" t="n">
        <v>0</v>
      </c>
      <c r="CQ381" s="254"/>
      <c r="CR381" s="254"/>
      <c r="CS381" s="254"/>
      <c r="CT381" s="261" t="n">
        <f aca="false">I381</f>
        <v>993877.59</v>
      </c>
      <c r="CU381" s="261" t="n">
        <f aca="false">CT381-CV381</f>
        <v>0</v>
      </c>
      <c r="CV381" s="261" t="n">
        <v>993877.59</v>
      </c>
      <c r="CW381" s="261" t="n">
        <f aca="false">IF(AND(CW$5&gt;$V381,CW$6&lt;=$W381),$AI381,IF(AND(MONTH(CW$6)=MONTH($W381),YEAR(CW$6)=YEAR($W381)),$T381-$X381*$AI381+$AI381,0))</f>
        <v>8282.55</v>
      </c>
      <c r="CX381" s="261" t="n">
        <f aca="false">IF(AND(CX$5&gt;$V381,CX$6&lt;=$W381),$AI381,IF(AND(MONTH(CX$6)=MONTH($W381),YEAR(CX$6)=YEAR($W381)),$T381-$X381*$AI381+$AI381,0))</f>
        <v>8282.55</v>
      </c>
      <c r="CY381" s="261" t="n">
        <f aca="false">IF(AND(CY$5&gt;$V381,CY$6&lt;=$W381),$AI381,IF(AND(MONTH(CY$6)=MONTH($W381),YEAR(CY$6)=YEAR($W381)),$T381-$X381*$AI381+$AI381,0))</f>
        <v>8282.55</v>
      </c>
      <c r="CZ381" s="261" t="n">
        <f aca="false">IF(AND(CZ$5&gt;$V381,CZ$6&lt;=$W381),$AI381,IF(AND(MONTH(CZ$6)=MONTH($W381),YEAR(CZ$6)=YEAR($W381)),$T381-$X381*$AI381+$AI381,0))</f>
        <v>8282.55</v>
      </c>
      <c r="DA381" s="261" t="n">
        <f aca="false">IF(AND(DA$5&gt;$V381,DA$6&lt;=$W381),$AI381,IF(AND(MONTH(DA$6)=MONTH($W381),YEAR(DA$6)=YEAR($W381)),$T381-$X381*$AI381+$AI381,0))</f>
        <v>8282.55</v>
      </c>
      <c r="DB381" s="261" t="n">
        <f aca="false">IF(AND(DB$5&gt;$V381,DB$6&lt;=$W381),$AI381,IF(AND(MONTH(DB$6)=MONTH($W381),YEAR(DB$6)=YEAR($W381)),$T381-$X381*$AI381+$AI381,0))</f>
        <v>8282.55</v>
      </c>
      <c r="DC381" s="261" t="n">
        <f aca="false">IF(AND(DC$5&gt;$V381,DC$6&lt;=$W381),$AI381,IF(AND(MONTH(DC$6)=MONTH($W381),YEAR(DC$6)=YEAR($W381)),$T381-$X381*$AI381+$AI381,0))</f>
        <v>8282.55</v>
      </c>
      <c r="DD381" s="261" t="n">
        <f aca="false">IF(AND(DD$5&gt;$V381,DD$6&lt;=$W381),$AI381,IF(AND(MONTH(DD$6)=MONTH($W381),YEAR(DD$6)=YEAR($W381)),$T381-$X381*$AI381+$AI381,0))</f>
        <v>8282.55</v>
      </c>
      <c r="DE381" s="261" t="n">
        <f aca="false">IF(AND(DE$5&gt;$V381,DE$6&lt;=$W381),$AI381,IF(AND(MONTH(DE$6)=MONTH($W381),YEAR(DE$6)=YEAR($W381)),$T381-$X381*$AI381+$AI381,0))</f>
        <v>8282.55</v>
      </c>
      <c r="DF381" s="261" t="n">
        <f aca="false">IF(AND(DF$5&gt;$V381,DF$6&lt;=$W381),$AI381,IF(AND(MONTH(DF$6)=MONTH($W381),YEAR(DF$6)=YEAR($W381)),$T381-$X381*$AI381+$AI381,0))</f>
        <v>8282.55</v>
      </c>
      <c r="DG381" s="261" t="n">
        <f aca="false">IF(AND(DG$5&gt;$V381,DG$6&lt;=$W381),$AI381,IF(AND(MONTH(DG$6)=MONTH($W381),YEAR(DG$6)=YEAR($W381)),$T381-$X381*$AI381+$AI381,0))</f>
        <v>8282.55</v>
      </c>
      <c r="DH381" s="277" t="n">
        <f aca="false">IF(AND(DH$5&gt;$V381,DH$6&lt;=$W381),$AI381,IF(AND(MONTH(DH$6)=MONTH($W381),YEAR(DH$6)=YEAR($W381)),$T381-$X381*$AI381+$AI381,0))</f>
        <v>8282.55</v>
      </c>
      <c r="DI381" s="260" t="n">
        <f aca="false">CW381+CX381+CY381+CZ381+DA381+DB381+DC381+DD381+DE381+DF381+DG381+DH381</f>
        <v>99390.6</v>
      </c>
      <c r="DJ381" s="260" t="n">
        <f aca="false">T381+AG381+AJ381+AQ381+AS381+AU381+AW381</f>
        <v>1041665.71</v>
      </c>
      <c r="DK381" s="260" t="n">
        <f aca="false">CU381+DI381-O381</f>
        <v>99390.6</v>
      </c>
      <c r="DL381" s="260" t="n">
        <f aca="false">DJ381-DK381</f>
        <v>942275.11</v>
      </c>
      <c r="DM381" s="277" t="n">
        <f aca="false">IF(AND(DM$5&gt;$V381,DM$6&lt;=$W381),$AX381,IF(AND(MONTH(DM$6)=MONTH($W381),YEAR(DM$6)=YEAR($W381)),$T381-$X381*$AX381+$AX381,0))</f>
        <v>8724.77</v>
      </c>
      <c r="DN381" s="277" t="n">
        <f aca="false">IF(AND(DN$5&gt;$V381,DN$6&lt;=$W381),$AX381,IF(AND(MONTH(DN$6)=MONTH($W381),YEAR(DN$6)=YEAR($W381)),$T381-$X381*$AX381+$AX381,0))</f>
        <v>8724.77</v>
      </c>
      <c r="DO381" s="277" t="n">
        <f aca="false">IF(AND(DO$5&gt;$V381,DO$6&lt;=$W381),$AX381,IF(AND(MONTH(DO$6)=MONTH($W381),YEAR(DO$6)=YEAR($W381)),$T381-$X381*$AX381+$AX381,0))</f>
        <v>8724.77</v>
      </c>
      <c r="DP381" s="277" t="n">
        <f aca="false">IF(AND(DP$5&gt;$V381,DP$6&lt;=$W381),$AX381,IF(AND(MONTH(DP$6)=MONTH($W381),YEAR(DP$6)=YEAR($W381)),$T381-$X381*$AX381+$AX381,0))</f>
        <v>8724.77</v>
      </c>
      <c r="DQ381" s="277" t="n">
        <f aca="false">IF(AND(DQ$5&gt;$V381,DQ$6&lt;=$W381),$AX381,IF(AND(MONTH(DQ$6)=MONTH($W381),YEAR(DQ$6)=YEAR($W381)),$T381-$X381*$AX381+$AX381,0))</f>
        <v>8724.77</v>
      </c>
      <c r="DR381" s="277" t="n">
        <f aca="false">IF(AND(DR$5&gt;$V381,DR$6&lt;=$W381),$AX381,IF(AND(MONTH(DR$6)=MONTH($W381),YEAR(DR$6)=YEAR($W381)),$T381-$X381*$AX381+$AX381,0))</f>
        <v>8724.77</v>
      </c>
      <c r="DS381" s="277" t="n">
        <f aca="false">IF(AND(DS$5&gt;$V381,DS$6&lt;=$W381),$AX381,IF(AND(MONTH(DS$6)=MONTH($W381),YEAR(DS$6)=YEAR($W381)),$T381-$X381*$AX381+$AX381,0))</f>
        <v>8724.77</v>
      </c>
      <c r="DT381" s="277" t="n">
        <f aca="false">IF(AND(DT$5&gt;$V381,DT$6&lt;=$W381),$AX381,IF(AND(MONTH(DT$6)=MONTH($W381),YEAR(DT$6)=YEAR($W381)),$T381-$X381*$AX381+$AX381,0))</f>
        <v>8724.77</v>
      </c>
      <c r="DU381" s="277" t="n">
        <f aca="false">IF(AND(DU$5&gt;$V381,DU$6&lt;=$W381),$AX381,IF(AND(MONTH(DU$6)=MONTH($W381),YEAR(DU$6)=YEAR($W381)),$T381-$X381*$AX381+$AX381,0))</f>
        <v>8724.77</v>
      </c>
      <c r="DV381" s="277" t="n">
        <f aca="false">IF(AND(DV$5&gt;$V381,DV$6&lt;=$W381),$AX381,IF(AND(MONTH(DV$6)=MONTH($W381),YEAR(DV$6)=YEAR($W381)),$T381-$X381*$AX381+$AX381,0))</f>
        <v>8724.77</v>
      </c>
      <c r="DW381" s="277" t="n">
        <f aca="false">IF(AND(DW$5&gt;$V381,DW$6&lt;=$W381),$AX381,IF(AND(MONTH(DW$6)=MONTH($W381),YEAR(DW$6)=YEAR($W381)),$T381-$X381*$AX381+$AX381,0))</f>
        <v>8724.77</v>
      </c>
      <c r="DX381" s="277" t="n">
        <f aca="false">IF(AND(DX$5&gt;$V381,DX$6&lt;=$W381),$AX381,IF(AND(MONTH(DX$6)=MONTH($W381),YEAR(DX$6)=YEAR($W381)),$T381-$X381*$AX381+$AX381,0))</f>
        <v>8724.77</v>
      </c>
      <c r="DY381" s="260" t="n">
        <f aca="false">DM381+DN381+DO381+DP381+DQ381+DR381+DS381+DT381+DU381+DV381+DW381+DX381</f>
        <v>104697.24</v>
      </c>
      <c r="DZ381" s="260" t="n">
        <f aca="false">DJ381+AY381+BA381+BC381+BE381+BG381+BI381+BK381+BM381+BO381</f>
        <v>1041665.71</v>
      </c>
      <c r="EA381" s="260" t="n">
        <f aca="false">DK381+DY381</f>
        <v>204087.84</v>
      </c>
      <c r="EB381" s="261" t="n">
        <f aca="false">DZ381-EA381</f>
        <v>837577.87</v>
      </c>
      <c r="EC381" s="277" t="n">
        <f aca="false">IF(AND(EC$5&gt;$V381,EC$6&lt;=$W381),$DX381,IF(AND(MONTH(EC$6)=MONTH($W381),YEAR(EC$6)=YEAR($W381)),$T381-$X381*$DX381+$AI381,0))</f>
        <v>8724.77</v>
      </c>
      <c r="ED381" s="277" t="n">
        <f aca="false">IF(AND(ED$5&gt;$V381,ED$6&lt;=$W381),$DX381,IF(AND(MONTH(ED$6)=MONTH($W381),YEAR(ED$6)=YEAR($W381)),$T381-$X381*$DX381+$AI381,0))</f>
        <v>8724.77</v>
      </c>
      <c r="EE381" s="277" t="n">
        <f aca="false">IF(AND(EE$5&gt;$V381,EE$6&lt;=$W381),$DX381,IF(AND(MONTH(EE$6)=MONTH($W381),YEAR(EE$6)=YEAR($W381)),$T381-$X381*$DX381+$AI381,0))</f>
        <v>8724.77</v>
      </c>
      <c r="EF381" s="277" t="n">
        <f aca="false">IF(AND(EF$5&gt;$V381,EF$6&lt;=$W381),$DX381,IF(AND(MONTH(EF$6)=MONTH($W381),YEAR(EF$6)=YEAR($W381)),$T381-$X381*$DX381+$AI381,0))</f>
        <v>8724.77</v>
      </c>
      <c r="EG381" s="277" t="n">
        <f aca="false">IF(AND(EG$5&gt;$V381,EG$6&lt;=$W381),$DX381,IF(AND(MONTH(EG$6)=MONTH($W381),YEAR(EG$6)=YEAR($W381)),$T381-$X381*$DX381+$AI381,0))</f>
        <v>8724.77</v>
      </c>
      <c r="EH381" s="277" t="n">
        <f aca="false">IF(AND(EH$5&gt;$V381,EH$6&lt;=$W381),$DX381,IF(AND(MONTH(EH$6)=MONTH($W381),YEAR(EH$6)=YEAR($W381)),$T381-$X381*$DX381+$AI381,0))</f>
        <v>8724.77</v>
      </c>
      <c r="EI381" s="277" t="n">
        <f aca="false">IF(AND(EI$5&gt;$V381,EI$6&lt;=$W381),$DX381,IF(AND(MONTH(EI$6)=MONTH($W381),YEAR(EI$6)=YEAR($W381)),$T381-$X381*$DX381+$AI381,0))</f>
        <v>8724.77</v>
      </c>
      <c r="EJ381" s="277" t="n">
        <f aca="false">IF(AND(EJ$5&gt;$V381,EJ$6&lt;=$W381),$DX381,IF(AND(MONTH(EJ$6)=MONTH($W381),YEAR(EJ$6)=YEAR($W381)),$T381-$X381*$DX381+$AI381,0))</f>
        <v>8724.77</v>
      </c>
      <c r="EK381" s="277" t="n">
        <f aca="false">IF(AND(EK$5&gt;$V381,EK$6&lt;=$W381),$DX381,IF(AND(MONTH(EK$6)=MONTH($W381),YEAR(EK$6)=YEAR($W381)),$T381-$X381*$DX381+$AI381,0))</f>
        <v>8724.77</v>
      </c>
      <c r="EL381" s="266" t="n">
        <v>8724.77</v>
      </c>
      <c r="EM381" s="278" t="n">
        <v>8724.77</v>
      </c>
      <c r="EN381" s="277" t="n">
        <v>8724.77</v>
      </c>
      <c r="EO381" s="260" t="n">
        <f aca="false">EC381+ED381+EE381+EF381+EG381+EH381+EI381+EJ381+EK381+EL381+EM381+EN381</f>
        <v>104697.24</v>
      </c>
      <c r="EP381" s="260" t="n">
        <f aca="false">T381+AQ381+AS381+AU381+AW381+AY381+BA381+BC381+BE381+BG381+BI381+BK381+BM381+BO381+BQ381+BS381+BU381+BW381+BY381+CA381+CC381+CE381+CG381+AG381</f>
        <v>1041665.71</v>
      </c>
      <c r="EQ381" s="260" t="n">
        <f aca="false">EA381+EO381</f>
        <v>308785.08</v>
      </c>
      <c r="ER381" s="260" t="n">
        <f aca="false">EP381-EQ381</f>
        <v>732880.63</v>
      </c>
      <c r="ES381" s="262" t="n">
        <f aca="false">EN381</f>
        <v>8724.77</v>
      </c>
      <c r="ET381" s="262" t="n">
        <f aca="false">ES381</f>
        <v>8724.77</v>
      </c>
      <c r="EU381" s="262" t="n">
        <f aca="false">ET381</f>
        <v>8724.77</v>
      </c>
      <c r="EV381" s="262" t="n">
        <f aca="false">EU381</f>
        <v>8724.77</v>
      </c>
      <c r="EW381" s="262" t="n">
        <f aca="false">EV381</f>
        <v>8724.77</v>
      </c>
      <c r="EX381" s="262" t="n">
        <f aca="false">EW381</f>
        <v>8724.77</v>
      </c>
      <c r="EY381" s="262" t="n">
        <f aca="false">EX381</f>
        <v>8724.77</v>
      </c>
      <c r="EZ381" s="262" t="n">
        <f aca="false">EY381</f>
        <v>8724.77</v>
      </c>
      <c r="FA381" s="262" t="n">
        <f aca="false">EZ381</f>
        <v>8724.77</v>
      </c>
      <c r="FB381" s="262" t="n">
        <f aca="false">FA381</f>
        <v>8724.77</v>
      </c>
      <c r="FC381" s="262" t="n">
        <f aca="false">FB381</f>
        <v>8724.77</v>
      </c>
      <c r="FD381" s="262" t="n">
        <f aca="false">FC381</f>
        <v>8724.77</v>
      </c>
      <c r="FE381" s="261" t="n">
        <f aca="false">ES381+ET381+EU381+EV381+EW381+EX381+EY381+EZ381+FA381+FB381+FC381+FD381</f>
        <v>104697.24</v>
      </c>
      <c r="FF381" s="261" t="n">
        <f aca="false">EP381</f>
        <v>1041665.71</v>
      </c>
      <c r="FG381" s="261" t="n">
        <f aca="false">EQ381+FE381</f>
        <v>413482.32</v>
      </c>
      <c r="FH381" s="261" t="n">
        <f aca="false">FF381-FG381</f>
        <v>628183.39</v>
      </c>
      <c r="FI381" s="261" t="n">
        <f aca="false">FD381</f>
        <v>8724.77</v>
      </c>
      <c r="FJ381" s="261" t="n">
        <f aca="false">FI381</f>
        <v>8724.77</v>
      </c>
      <c r="FK381" s="261" t="n">
        <f aca="false">FJ381</f>
        <v>8724.77</v>
      </c>
      <c r="FL381" s="261" t="n">
        <f aca="false">FK381</f>
        <v>8724.77</v>
      </c>
      <c r="FM381" s="261" t="n">
        <f aca="false">FL381</f>
        <v>8724.77</v>
      </c>
      <c r="FN381" s="261" t="n">
        <f aca="false">FM381</f>
        <v>8724.77</v>
      </c>
      <c r="FO381" s="261" t="n">
        <f aca="false">FN381</f>
        <v>8724.77</v>
      </c>
      <c r="FP381" s="261" t="n">
        <f aca="false">FO381</f>
        <v>8724.77</v>
      </c>
      <c r="FQ381" s="261" t="n">
        <f aca="false">FP381</f>
        <v>8724.77</v>
      </c>
      <c r="FR381" s="261" t="n">
        <f aca="false">FQ381</f>
        <v>8724.77</v>
      </c>
      <c r="FS381" s="261" t="n">
        <f aca="false">FR381</f>
        <v>8724.77</v>
      </c>
      <c r="FT381" s="261" t="n">
        <f aca="false">FS381</f>
        <v>8724.77</v>
      </c>
      <c r="FU381" s="261" t="n">
        <f aca="false">FI381+FJ381+FK381+FL381+FM381+FN381+FO381+FP381+FQ381+FR381+FS381+FT381</f>
        <v>104697.24</v>
      </c>
      <c r="FV381" s="261" t="n">
        <f aca="false">FF381</f>
        <v>1041665.71</v>
      </c>
      <c r="FW381" s="261" t="n">
        <f aca="false">FG381+FU381</f>
        <v>518179.56</v>
      </c>
      <c r="FX381" s="261" t="n">
        <f aca="false">FV381-FW381</f>
        <v>523486.15</v>
      </c>
      <c r="FY381" s="261" t="n">
        <f aca="false">FT381</f>
        <v>8724.77</v>
      </c>
      <c r="FZ381" s="261" t="n">
        <f aca="false">FY381</f>
        <v>8724.77</v>
      </c>
      <c r="GA381" s="261" t="n">
        <f aca="false">FZ381</f>
        <v>8724.77</v>
      </c>
      <c r="GB381" s="261" t="n">
        <f aca="false">GA381</f>
        <v>8724.77</v>
      </c>
      <c r="GC381" s="261" t="n">
        <f aca="false">GB381</f>
        <v>8724.77</v>
      </c>
      <c r="GD381" s="261" t="n">
        <f aca="false">GC381</f>
        <v>8724.77</v>
      </c>
      <c r="GE381" s="261" t="n">
        <f aca="false">GD381</f>
        <v>8724.77</v>
      </c>
      <c r="GF381" s="261" t="n">
        <f aca="false">GE381</f>
        <v>8724.77</v>
      </c>
      <c r="GG381" s="261" t="n">
        <f aca="false">GF381</f>
        <v>8724.77</v>
      </c>
      <c r="GH381" s="261" t="n">
        <f aca="false">GG381</f>
        <v>8724.77</v>
      </c>
      <c r="GI381" s="261" t="n">
        <f aca="false">GH381</f>
        <v>8724.77</v>
      </c>
      <c r="GJ381" s="261" t="n">
        <f aca="false">GI381</f>
        <v>8724.77</v>
      </c>
      <c r="GK381" s="261" t="n">
        <f aca="false">FY381+FZ381+GA381+GB381+GC381+GD381+GE381+GF381+GG381+GH381+GI381+GJ381</f>
        <v>104697.24</v>
      </c>
      <c r="GL381" s="261" t="n">
        <f aca="false">FV381</f>
        <v>1041665.71</v>
      </c>
      <c r="GM381" s="261" t="n">
        <f aca="false">FW381+GK381</f>
        <v>622876.8</v>
      </c>
      <c r="GN381" s="261" t="n">
        <f aca="false">GL381-GM381</f>
        <v>418788.91</v>
      </c>
      <c r="GO381" s="261" t="n">
        <f aca="false">GJ381</f>
        <v>8724.77</v>
      </c>
      <c r="GP381" s="261" t="n">
        <f aca="false">GO381</f>
        <v>8724.77</v>
      </c>
      <c r="GQ381" s="261" t="n">
        <f aca="false">GP381</f>
        <v>8724.77</v>
      </c>
      <c r="GR381" s="261" t="n">
        <f aca="false">GQ381</f>
        <v>8724.77</v>
      </c>
      <c r="GS381" s="261" t="n">
        <f aca="false">GR381</f>
        <v>8724.77</v>
      </c>
      <c r="GT381" s="261" t="n">
        <f aca="false">GS381</f>
        <v>8724.77</v>
      </c>
      <c r="GU381" s="261" t="n">
        <f aca="false">GT381</f>
        <v>8724.77</v>
      </c>
      <c r="GV381" s="261" t="n">
        <f aca="false">GU381</f>
        <v>8724.77</v>
      </c>
      <c r="GW381" s="261" t="n">
        <f aca="false">GV381</f>
        <v>8724.77</v>
      </c>
      <c r="GX381" s="261" t="n">
        <f aca="false">GW381</f>
        <v>8724.77</v>
      </c>
      <c r="GY381" s="261" t="n">
        <f aca="false">GX381</f>
        <v>8724.77</v>
      </c>
      <c r="GZ381" s="261" t="n">
        <f aca="false">GY381</f>
        <v>8724.77</v>
      </c>
      <c r="HA381" s="261" t="n">
        <f aca="false">GO381+GP381+GQ381+GR381+GS381+GT381+GU381+GV381+GW381+GX381+GY381+GZ381</f>
        <v>104697.24</v>
      </c>
      <c r="HB381" s="261" t="n">
        <f aca="false">GL381</f>
        <v>1041665.71</v>
      </c>
      <c r="HC381" s="261" t="n">
        <f aca="false">GM381+HA381</f>
        <v>727574.04</v>
      </c>
      <c r="HD381" s="261" t="n">
        <f aca="false">HB381-HC381</f>
        <v>314091.67</v>
      </c>
      <c r="HE381" s="264" t="n">
        <f aca="false">GO381-GJ381</f>
        <v>0</v>
      </c>
      <c r="HF381" s="264"/>
      <c r="HG381" s="264"/>
      <c r="HH381" s="264"/>
      <c r="HI381" s="264"/>
      <c r="HJ381" s="264"/>
      <c r="HK381" s="264"/>
      <c r="HL381" s="264"/>
      <c r="HM381" s="264"/>
      <c r="HN381" s="264"/>
      <c r="HO381" s="264"/>
      <c r="HP381" s="264"/>
      <c r="HQ381" s="264"/>
      <c r="HR381" s="264"/>
      <c r="HS381" s="264"/>
      <c r="HT381" s="264"/>
      <c r="HU381" s="264"/>
      <c r="HV381" s="264"/>
      <c r="HW381" s="264"/>
      <c r="HX381" s="264"/>
      <c r="HY381" s="264"/>
      <c r="HZ381" s="264"/>
      <c r="IA381" s="264"/>
      <c r="IB381" s="264"/>
      <c r="IC381" s="264"/>
      <c r="ID381" s="264"/>
      <c r="IE381" s="264"/>
      <c r="IF381" s="264"/>
      <c r="IG381" s="264"/>
      <c r="IH381" s="264"/>
      <c r="II381" s="264"/>
      <c r="IJ381" s="264"/>
      <c r="IK381" s="264"/>
      <c r="IL381" s="264"/>
      <c r="IM381" s="264"/>
      <c r="IN381" s="264"/>
      <c r="IO381" s="264"/>
      <c r="IP381" s="264"/>
      <c r="IQ381" s="264"/>
      <c r="IR381" s="264"/>
      <c r="IS381" s="264"/>
      <c r="IT381" s="264"/>
      <c r="IU381" s="264"/>
      <c r="IV381" s="264"/>
      <c r="IW381" s="264"/>
      <c r="IX381" s="264"/>
      <c r="IY381" s="264"/>
      <c r="IZ381" s="264"/>
      <c r="JA381" s="264"/>
      <c r="JB381" s="264"/>
      <c r="JC381" s="264"/>
      <c r="JD381" s="264"/>
      <c r="JE381" s="264"/>
      <c r="JF381" s="264"/>
      <c r="JG381" s="264"/>
      <c r="JH381" s="264"/>
      <c r="JI381" s="264"/>
      <c r="JJ381" s="264"/>
      <c r="JK381" s="264"/>
      <c r="JL381" s="264"/>
      <c r="JM381" s="265"/>
      <c r="JN381" s="265" t="n">
        <f aca="false">DH381-DG381</f>
        <v>0</v>
      </c>
    </row>
    <row r="382" s="201" customFormat="true" ht="32.8" hidden="false" customHeight="false" outlineLevel="0" collapsed="false">
      <c r="A382" s="249" t="n">
        <v>350</v>
      </c>
      <c r="B382" s="250" t="s">
        <v>856</v>
      </c>
      <c r="C382" s="251" t="n">
        <v>6161</v>
      </c>
      <c r="D382" s="252" t="s">
        <v>471</v>
      </c>
      <c r="E382" s="252" t="s">
        <v>633</v>
      </c>
      <c r="F382" s="253" t="n">
        <v>1</v>
      </c>
      <c r="G382" s="254" t="n">
        <v>584799.12</v>
      </c>
      <c r="H382" s="255" t="n">
        <v>0.2</v>
      </c>
      <c r="I382" s="256" t="n">
        <f aca="false">ROUND(F382*G382,2)</f>
        <v>584799.12</v>
      </c>
      <c r="J382" s="254" t="n">
        <f aca="false">ROUND(I382+F382*G382*H382,2)</f>
        <v>701758.94</v>
      </c>
      <c r="K382" s="257" t="n">
        <v>44560</v>
      </c>
      <c r="L382" s="257" t="n">
        <f aca="false">EDATE(K382,M382)-1</f>
        <v>48211</v>
      </c>
      <c r="M382" s="258" t="n">
        <v>120</v>
      </c>
      <c r="N382" s="254" t="n">
        <f aca="false">ROUND(G382/M382,2)*F382</f>
        <v>4873.33</v>
      </c>
      <c r="O382" s="254" t="n">
        <v>0</v>
      </c>
      <c r="P382" s="254"/>
      <c r="Q382" s="253" t="n">
        <v>1</v>
      </c>
      <c r="R382" s="254" t="n">
        <f aca="false">T382</f>
        <v>584799.12</v>
      </c>
      <c r="S382" s="255" t="n">
        <f aca="false">H382</f>
        <v>0.2</v>
      </c>
      <c r="T382" s="254" t="n">
        <f aca="false">I382</f>
        <v>584799.12</v>
      </c>
      <c r="U382" s="254" t="n">
        <f aca="false">ROUND(T382+Q382*R382*S382,2)</f>
        <v>701758.94</v>
      </c>
      <c r="V382" s="257" t="n">
        <v>44560</v>
      </c>
      <c r="W382" s="257" t="n">
        <f aca="false">EDATE(V382,X382)-1</f>
        <v>48211</v>
      </c>
      <c r="X382" s="258" t="n">
        <v>120</v>
      </c>
      <c r="Y382" s="254" t="n">
        <f aca="false">ROUND((R382-Z382)/X382,2)*Q382</f>
        <v>4873.33</v>
      </c>
      <c r="Z382" s="254" t="n">
        <v>0</v>
      </c>
      <c r="AA382" s="254" t="n">
        <v>0</v>
      </c>
      <c r="AB382" s="254"/>
      <c r="AC382" s="254"/>
      <c r="AD382" s="254"/>
      <c r="AE382" s="254"/>
      <c r="AF382" s="254"/>
      <c r="AG382" s="254" t="n">
        <v>1</v>
      </c>
      <c r="AH382" s="254" t="n">
        <f aca="false">AI382-Y382</f>
        <v>0</v>
      </c>
      <c r="AI382" s="254" t="n">
        <f aca="false">ROUND((T382+AG382-Z382)/X382,2)</f>
        <v>4873.33</v>
      </c>
      <c r="AJ382" s="254"/>
      <c r="AK382" s="254"/>
      <c r="AL382" s="254"/>
      <c r="AM382" s="254"/>
      <c r="AN382" s="254"/>
      <c r="AO382" s="254"/>
      <c r="AP382" s="254"/>
      <c r="AQ382" s="254"/>
      <c r="AR382" s="254"/>
      <c r="AS382" s="254"/>
      <c r="AT382" s="254"/>
      <c r="AU382" s="254"/>
      <c r="AV382" s="254"/>
      <c r="AW382" s="254"/>
      <c r="AX382" s="254"/>
      <c r="AY382" s="254"/>
      <c r="AZ382" s="254"/>
      <c r="BA382" s="254"/>
      <c r="BB382" s="254"/>
      <c r="BC382" s="254"/>
      <c r="BD382" s="254"/>
      <c r="BE382" s="254"/>
      <c r="BF382" s="254"/>
      <c r="BG382" s="254"/>
      <c r="BH382" s="254"/>
      <c r="BI382" s="254"/>
      <c r="BJ382" s="254"/>
      <c r="BK382" s="254"/>
      <c r="BL382" s="254"/>
      <c r="BM382" s="254"/>
      <c r="BN382" s="254"/>
      <c r="BO382" s="254"/>
      <c r="BP382" s="254"/>
      <c r="BQ382" s="254"/>
      <c r="BR382" s="254"/>
      <c r="BS382" s="254"/>
      <c r="BT382" s="254"/>
      <c r="BU382" s="254"/>
      <c r="BV382" s="254"/>
      <c r="BW382" s="254"/>
      <c r="BX382" s="254"/>
      <c r="BY382" s="254"/>
      <c r="BZ382" s="254"/>
      <c r="CA382" s="254"/>
      <c r="CB382" s="254"/>
      <c r="CC382" s="254"/>
      <c r="CD382" s="254"/>
      <c r="CE382" s="254"/>
      <c r="CF382" s="254"/>
      <c r="CG382" s="254"/>
      <c r="CH382" s="254"/>
      <c r="CI382" s="254" t="e">
        <f aca="false">#N/A</f>
        <v>#N/A</v>
      </c>
      <c r="CJ382" s="254"/>
      <c r="CK382" s="254"/>
      <c r="CL382" s="254"/>
      <c r="CM382" s="257" t="n">
        <v>44560</v>
      </c>
      <c r="CN382" s="257" t="e">
        <f aca="false">EDATE(CM382,CO382)-1</f>
        <v>#N/A</v>
      </c>
      <c r="CO382" s="254" t="e">
        <f aca="false">#N/A</f>
        <v>#N/A</v>
      </c>
      <c r="CP382" s="254" t="n">
        <v>0</v>
      </c>
      <c r="CQ382" s="254"/>
      <c r="CR382" s="254"/>
      <c r="CS382" s="254"/>
      <c r="CT382" s="261" t="n">
        <f aca="false">I382</f>
        <v>584799.12</v>
      </c>
      <c r="CU382" s="261" t="n">
        <f aca="false">CT382-CV382</f>
        <v>0</v>
      </c>
      <c r="CV382" s="261" t="n">
        <v>584799.12</v>
      </c>
      <c r="CW382" s="261" t="n">
        <f aca="false">IF(AND(CW$5&gt;$V382,CW$6&lt;=$W382),$AI382,IF(AND(MONTH(CW$6)=MONTH($W382),YEAR(CW$6)=YEAR($W382)),$T382-$X382*$AI382+$AI382,0))</f>
        <v>4873.33</v>
      </c>
      <c r="CX382" s="261" t="n">
        <f aca="false">IF(AND(CX$5&gt;$V382,CX$6&lt;=$W382),$AI382,IF(AND(MONTH(CX$6)=MONTH($W382),YEAR(CX$6)=YEAR($W382)),$T382-$X382*$AI382+$AI382,0))</f>
        <v>4873.33</v>
      </c>
      <c r="CY382" s="261" t="n">
        <f aca="false">IF(AND(CY$5&gt;$V382,CY$6&lt;=$W382),$AI382,IF(AND(MONTH(CY$6)=MONTH($W382),YEAR(CY$6)=YEAR($W382)),$T382-$X382*$AI382+$AI382,0))</f>
        <v>4873.33</v>
      </c>
      <c r="CZ382" s="261" t="n">
        <f aca="false">IF(AND(CZ$5&gt;$V382,CZ$6&lt;=$W382),$AI382,IF(AND(MONTH(CZ$6)=MONTH($W382),YEAR(CZ$6)=YEAR($W382)),$T382-$X382*$AI382+$AI382,0))</f>
        <v>4873.33</v>
      </c>
      <c r="DA382" s="261" t="n">
        <f aca="false">IF(AND(DA$5&gt;$V382,DA$6&lt;=$W382),$AI382,IF(AND(MONTH(DA$6)=MONTH($W382),YEAR(DA$6)=YEAR($W382)),$T382-$X382*$AI382+$AI382,0))</f>
        <v>4873.33</v>
      </c>
      <c r="DB382" s="261" t="n">
        <f aca="false">IF(AND(DB$5&gt;$V382,DB$6&lt;=$W382),$AI382,IF(AND(MONTH(DB$6)=MONTH($W382),YEAR(DB$6)=YEAR($W382)),$T382-$X382*$AI382+$AI382,0))</f>
        <v>4873.33</v>
      </c>
      <c r="DC382" s="261" t="n">
        <f aca="false">IF(AND(DC$5&gt;$V382,DC$6&lt;=$W382),$AI382,IF(AND(MONTH(DC$6)=MONTH($W382),YEAR(DC$6)=YEAR($W382)),$T382-$X382*$AI382+$AI382,0))</f>
        <v>4873.33</v>
      </c>
      <c r="DD382" s="261" t="n">
        <f aca="false">IF(AND(DD$5&gt;$V382,DD$6&lt;=$W382),$AI382,IF(AND(MONTH(DD$6)=MONTH($W382),YEAR(DD$6)=YEAR($W382)),$T382-$X382*$AI382+$AI382,0))</f>
        <v>4873.33</v>
      </c>
      <c r="DE382" s="261" t="n">
        <f aca="false">IF(AND(DE$5&gt;$V382,DE$6&lt;=$W382),$AI382,IF(AND(MONTH(DE$6)=MONTH($W382),YEAR(DE$6)=YEAR($W382)),$T382-$X382*$AI382+$AI382,0))</f>
        <v>4873.33</v>
      </c>
      <c r="DF382" s="261" t="n">
        <f aca="false">IF(AND(DF$5&gt;$V382,DF$6&lt;=$W382),$AI382,IF(AND(MONTH(DF$6)=MONTH($W382),YEAR(DF$6)=YEAR($W382)),$T382-$X382*$AI382+$AI382,0))</f>
        <v>4873.33</v>
      </c>
      <c r="DG382" s="261" t="n">
        <f aca="false">IF(AND(DG$5&gt;$V382,DG$6&lt;=$W382),$AI382,IF(AND(MONTH(DG$6)=MONTH($W382),YEAR(DG$6)=YEAR($W382)),$T382-$X382*$AI382+$AI382,0))</f>
        <v>4873.33</v>
      </c>
      <c r="DH382" s="261" t="n">
        <f aca="false">IF(AND(DH$5&gt;$V382,DH$6&lt;=$W382),$AI382,IF(AND(MONTH(DH$6)=MONTH($W382),YEAR(DH$6)=YEAR($W382)),$T382-$X382*$AI382+$AI382,0))</f>
        <v>4873.33</v>
      </c>
      <c r="DI382" s="260" t="n">
        <f aca="false">CW382+CX382+CY382+CZ382+DA382+DB382+DC382+DD382+DE382+DF382+DG382+DH382</f>
        <v>58479.96</v>
      </c>
      <c r="DJ382" s="260" t="n">
        <f aca="false">T382+AG382+AJ382+AQ382+AS382+AU382+AW382</f>
        <v>584800.12</v>
      </c>
      <c r="DK382" s="260" t="n">
        <f aca="false">CU382+DI382-O382</f>
        <v>58479.96</v>
      </c>
      <c r="DL382" s="260" t="n">
        <f aca="false">DJ382-DK382</f>
        <v>526320.16</v>
      </c>
      <c r="DM382" s="261" t="n">
        <f aca="false">IF(AND(DM$5&gt;$V382,DM$6&lt;=$W382),$AI382,IF(AND(MONTH(DM$6)=MONTH($W382),YEAR(DM$6)=YEAR($W382)),$T382-$X382*$AI382+$AI382,0))</f>
        <v>4873.33</v>
      </c>
      <c r="DN382" s="261" t="n">
        <f aca="false">IF(AND(DN$5&gt;$V382,DN$6&lt;=$W382),$AI382,IF(AND(MONTH(DN$6)=MONTH($W382),YEAR(DN$6)=YEAR($W382)),$T382-$X382*$AI382+$AI382,0))</f>
        <v>4873.33</v>
      </c>
      <c r="DO382" s="261" t="n">
        <f aca="false">IF(AND(DO$5&gt;$V382,DO$6&lt;=$W382),$Y382,IF(AND(MONTH(DO$6)=MONTH($W382),YEAR(DO$6)=YEAR($W382)),$T382-$X382*$Y382+$Y382,0))</f>
        <v>4873.33</v>
      </c>
      <c r="DP382" s="261" t="n">
        <f aca="false">IF(AND(DP$5&gt;$V382,DP$6&lt;=$W382),$Y382,IF(AND(MONTH(DP$6)=MONTH($W382),YEAR(DP$6)=YEAR($W382)),$T382-$X382*$Y382+$Y382,0))</f>
        <v>4873.33</v>
      </c>
      <c r="DQ382" s="261" t="n">
        <f aca="false">IF(AND(DQ$5&gt;$V382,DQ$6&lt;=$W382),$Y382,IF(AND(MONTH(DQ$6)=MONTH($W382),YEAR(DQ$6)=YEAR($W382)),$T382-$X382*$Y382+$Y382,0))</f>
        <v>4873.33</v>
      </c>
      <c r="DR382" s="261" t="n">
        <f aca="false">IF(AND(DR$5&gt;$V382,DR$6&lt;=$W382),$Y382,IF(AND(MONTH(DR$6)=MONTH($W382),YEAR(DR$6)=YEAR($W382)),$T382-$X382*$Y382+$Y382,0))</f>
        <v>4873.33</v>
      </c>
      <c r="DS382" s="261" t="n">
        <f aca="false">IF(AND(DS$5&gt;$V382,DS$6&lt;=$W382),$Y382,IF(AND(MONTH(DS$6)=MONTH($W382),YEAR(DS$6)=YEAR($W382)),$T382-$X382*$Y382+$Y382,0))</f>
        <v>4873.33</v>
      </c>
      <c r="DT382" s="261" t="n">
        <f aca="false">IF(AND(DT$5&gt;$V382,DT$6&lt;=$W382),$Y382,IF(AND(MONTH(DT$6)=MONTH($W382),YEAR(DT$6)=YEAR($W382)),$T382-$X382*$Y382+$Y382,0))</f>
        <v>4873.33</v>
      </c>
      <c r="DU382" s="261" t="n">
        <f aca="false">IF(AND(DU$5&gt;$V382,DU$6&lt;=$W382),$Y382,IF(AND(MONTH(DU$6)=MONTH($W382),YEAR(DU$6)=YEAR($W382)),$T382-$X382*$Y382+$Y382,0))</f>
        <v>4873.33</v>
      </c>
      <c r="DV382" s="261" t="n">
        <f aca="false">IF(AND(DV$5&gt;$V382,DV$6&lt;=$W382),$Y382,IF(AND(MONTH(DV$6)=MONTH($W382),YEAR(DV$6)=YEAR($W382)),$T382-$X382*$Y382+$Y382,0))</f>
        <v>4873.33</v>
      </c>
      <c r="DW382" s="261" t="n">
        <f aca="false">IF(AND(DW$5&gt;$V382,DW$6&lt;=$W382),$Y382,IF(AND(MONTH(DW$6)=MONTH($W382),YEAR(DW$6)=YEAR($W382)),$T382-$X382*$Y382+$Y382,0))</f>
        <v>4873.33</v>
      </c>
      <c r="DX382" s="261" t="n">
        <f aca="false">IF(AND(DX$5&gt;$V382,DX$6&lt;=$W382),$Y382,IF(AND(MONTH(DX$6)=MONTH($W382),YEAR(DX$6)=YEAR($W382)),$T382-AA382-$X382*$Y382+$Y382,0))</f>
        <v>4873.33</v>
      </c>
      <c r="DY382" s="260" t="n">
        <f aca="false">DM382+DN382+DO382+DP382+DQ382+DR382+DS382+DT382+DU382+DV382+DW382+DX382</f>
        <v>58479.96</v>
      </c>
      <c r="DZ382" s="260" t="n">
        <f aca="false">DJ382+AY382+BA382+BC382+BE382+BG382+BI382+BK382+BM382+BO382</f>
        <v>584800.12</v>
      </c>
      <c r="EA382" s="260" t="n">
        <f aca="false">DK382+DY382</f>
        <v>116959.92</v>
      </c>
      <c r="EB382" s="261" t="n">
        <f aca="false">DZ382-EA382</f>
        <v>467840.2</v>
      </c>
      <c r="EC382" s="261" t="n">
        <f aca="false">IF(AND(EC$5&gt;$V382,EC$6&lt;=$W382),$Y382,IF(AND(MONTH(EC$6)=MONTH($W382),YEAR(EC$6)=YEAR($W382)),$T382-$X382*$Y382+$Y382,0))</f>
        <v>4873.33</v>
      </c>
      <c r="ED382" s="261" t="n">
        <f aca="false">IF(AND(ED$5&gt;$V382,ED$6&lt;=$W382),$Y382,IF(AND(MONTH(ED$6)=MONTH($W382),YEAR(ED$6)=YEAR($W382)),$T382-$X382*$Y382+$Y382,0))</f>
        <v>4873.33</v>
      </c>
      <c r="EE382" s="261" t="n">
        <f aca="false">IF(AND(EE$5&gt;$V382,EE$6&lt;=$W382),$Y382,IF(AND(MONTH(EE$6)=MONTH($W382),YEAR(EE$6)=YEAR($W382)),$T382-$X382*$Y382+$Y382,0))</f>
        <v>4873.33</v>
      </c>
      <c r="EF382" s="261" t="n">
        <f aca="false">IF(AND(EF$5&gt;$V382,EF$6&lt;=$W382),$Y382,IF(AND(MONTH(EF$6)=MONTH($W382),YEAR(EF$6)=YEAR($W382)),$T382-$X382*$Y382+$Y382,0))</f>
        <v>4873.33</v>
      </c>
      <c r="EG382" s="261" t="n">
        <f aca="false">IF(AND(EG$5&gt;$V382,EG$6&lt;=$W382),$Y382,IF(AND(MONTH(EG$6)=MONTH($W382),YEAR(EG$6)=YEAR($W382)),$T382-$X382*$Y382+$Y382,0))</f>
        <v>4873.33</v>
      </c>
      <c r="EH382" s="261" t="n">
        <f aca="false">IF(AND(EH$5&gt;$V382,EH$6&lt;=$W382),$Y382,IF(AND(MONTH(EH$6)=MONTH($W382),YEAR(EH$6)=YEAR($W382)),$T382-$X382*$Y382+$Y382,0))</f>
        <v>4873.33</v>
      </c>
      <c r="EI382" s="261" t="n">
        <f aca="false">IF(AND(EI$5&gt;$V382,EI$6&lt;=$W382),$Y382,IF(AND(MONTH(EI$6)=MONTH($W382),YEAR(EI$6)=YEAR($W382)),$T382-$X382*$Y382+$Y382,0))</f>
        <v>4873.33</v>
      </c>
      <c r="EJ382" s="261" t="n">
        <f aca="false">IF(AND(EJ$5&gt;$V382,EJ$6&lt;=$W382),$Y382,IF(AND(MONTH(EJ$6)=MONTH($W382),YEAR(EJ$6)=YEAR($W382)),$T382-$X382*$Y382+$Y382,0))</f>
        <v>4873.33</v>
      </c>
      <c r="EK382" s="261" t="n">
        <f aca="false">IF(AND(EK$5&gt;$V382,EK$6&lt;=$W382),$Y382,IF(AND(MONTH(EK$6)=MONTH($W382),YEAR(EK$6)=YEAR($W382)),$T382-$X382*$Y382+$Y382,0))</f>
        <v>4873.33</v>
      </c>
      <c r="EL382" s="266" t="n">
        <v>4873.34</v>
      </c>
      <c r="EM382" s="263" t="n">
        <v>4873.34</v>
      </c>
      <c r="EN382" s="261" t="n">
        <v>4873.33</v>
      </c>
      <c r="EO382" s="260" t="n">
        <f aca="false">EC382+ED382+EE382+EF382+EG382+EH382+EI382+EJ382+EK382+EL382+EM382+EN382</f>
        <v>58479.98</v>
      </c>
      <c r="EP382" s="260" t="n">
        <f aca="false">T382+AQ382+AS382+AU382+AW382+AY382+BA382+BC382+BE382+BG382+BI382+BK382+BM382+BO382+BQ382+BS382+BU382+BW382+BY382+CA382+CC382+CE382+CG382+AG382</f>
        <v>584800.12</v>
      </c>
      <c r="EQ382" s="260" t="n">
        <f aca="false">EA382+EO382</f>
        <v>175439.9</v>
      </c>
      <c r="ER382" s="260" t="n">
        <f aca="false">EP382-EQ382</f>
        <v>409360.22</v>
      </c>
      <c r="ES382" s="262" t="n">
        <f aca="false">EN382</f>
        <v>4873.33</v>
      </c>
      <c r="ET382" s="262" t="n">
        <f aca="false">ES382</f>
        <v>4873.33</v>
      </c>
      <c r="EU382" s="262" t="n">
        <f aca="false">ET382</f>
        <v>4873.33</v>
      </c>
      <c r="EV382" s="262" t="n">
        <f aca="false">EU382</f>
        <v>4873.33</v>
      </c>
      <c r="EW382" s="262" t="n">
        <f aca="false">EV382</f>
        <v>4873.33</v>
      </c>
      <c r="EX382" s="262" t="n">
        <f aca="false">EW382</f>
        <v>4873.33</v>
      </c>
      <c r="EY382" s="262" t="n">
        <f aca="false">EX382</f>
        <v>4873.33</v>
      </c>
      <c r="EZ382" s="262" t="n">
        <f aca="false">EY382</f>
        <v>4873.33</v>
      </c>
      <c r="FA382" s="262" t="n">
        <f aca="false">EZ382</f>
        <v>4873.33</v>
      </c>
      <c r="FB382" s="262" t="n">
        <f aca="false">FA382</f>
        <v>4873.33</v>
      </c>
      <c r="FC382" s="262" t="n">
        <f aca="false">FB382</f>
        <v>4873.33</v>
      </c>
      <c r="FD382" s="262" t="n">
        <f aca="false">FC382</f>
        <v>4873.33</v>
      </c>
      <c r="FE382" s="261" t="n">
        <f aca="false">ES382+ET382+EU382+EV382+EW382+EX382+EY382+EZ382+FA382+FB382+FC382+FD382</f>
        <v>58479.96</v>
      </c>
      <c r="FF382" s="261" t="n">
        <f aca="false">EP382</f>
        <v>584800.12</v>
      </c>
      <c r="FG382" s="261" t="n">
        <f aca="false">EQ382+FE382</f>
        <v>233919.86</v>
      </c>
      <c r="FH382" s="261" t="n">
        <f aca="false">FF382-FG382</f>
        <v>350880.26</v>
      </c>
      <c r="FI382" s="261" t="n">
        <f aca="false">FD382</f>
        <v>4873.33</v>
      </c>
      <c r="FJ382" s="261" t="n">
        <f aca="false">FI382</f>
        <v>4873.33</v>
      </c>
      <c r="FK382" s="261" t="n">
        <f aca="false">FJ382</f>
        <v>4873.33</v>
      </c>
      <c r="FL382" s="261" t="n">
        <f aca="false">FK382</f>
        <v>4873.33</v>
      </c>
      <c r="FM382" s="261" t="n">
        <f aca="false">FL382</f>
        <v>4873.33</v>
      </c>
      <c r="FN382" s="261" t="n">
        <f aca="false">FM382</f>
        <v>4873.33</v>
      </c>
      <c r="FO382" s="261" t="n">
        <f aca="false">FN382</f>
        <v>4873.33</v>
      </c>
      <c r="FP382" s="261" t="n">
        <f aca="false">FO382</f>
        <v>4873.33</v>
      </c>
      <c r="FQ382" s="261" t="n">
        <f aca="false">FP382</f>
        <v>4873.33</v>
      </c>
      <c r="FR382" s="261" t="n">
        <f aca="false">FQ382</f>
        <v>4873.33</v>
      </c>
      <c r="FS382" s="261" t="n">
        <f aca="false">FR382</f>
        <v>4873.33</v>
      </c>
      <c r="FT382" s="261" t="n">
        <f aca="false">FS382</f>
        <v>4873.33</v>
      </c>
      <c r="FU382" s="261" t="n">
        <f aca="false">FI382+FJ382+FK382+FL382+FM382+FN382+FO382+FP382+FQ382+FR382+FS382+FT382</f>
        <v>58479.96</v>
      </c>
      <c r="FV382" s="261" t="n">
        <f aca="false">FF382</f>
        <v>584800.12</v>
      </c>
      <c r="FW382" s="261" t="n">
        <f aca="false">FG382+FU382</f>
        <v>292399.82</v>
      </c>
      <c r="FX382" s="261" t="n">
        <f aca="false">FV382-FW382</f>
        <v>292400.3</v>
      </c>
      <c r="FY382" s="261" t="n">
        <f aca="false">FT382</f>
        <v>4873.33</v>
      </c>
      <c r="FZ382" s="261" t="n">
        <f aca="false">FY382</f>
        <v>4873.33</v>
      </c>
      <c r="GA382" s="261" t="n">
        <f aca="false">FZ382</f>
        <v>4873.33</v>
      </c>
      <c r="GB382" s="261" t="n">
        <f aca="false">GA382</f>
        <v>4873.33</v>
      </c>
      <c r="GC382" s="261" t="n">
        <f aca="false">GB382</f>
        <v>4873.33</v>
      </c>
      <c r="GD382" s="261" t="n">
        <f aca="false">GC382</f>
        <v>4873.33</v>
      </c>
      <c r="GE382" s="261" t="n">
        <f aca="false">GD382</f>
        <v>4873.33</v>
      </c>
      <c r="GF382" s="261" t="n">
        <f aca="false">GE382</f>
        <v>4873.33</v>
      </c>
      <c r="GG382" s="261" t="n">
        <f aca="false">GF382</f>
        <v>4873.33</v>
      </c>
      <c r="GH382" s="261" t="n">
        <f aca="false">GG382</f>
        <v>4873.33</v>
      </c>
      <c r="GI382" s="261" t="n">
        <f aca="false">GH382</f>
        <v>4873.33</v>
      </c>
      <c r="GJ382" s="261" t="n">
        <f aca="false">GI382</f>
        <v>4873.33</v>
      </c>
      <c r="GK382" s="261" t="n">
        <f aca="false">FY382+FZ382+GA382+GB382+GC382+GD382+GE382+GF382+GG382+GH382+GI382+GJ382</f>
        <v>58479.96</v>
      </c>
      <c r="GL382" s="261" t="n">
        <f aca="false">FV382</f>
        <v>584800.12</v>
      </c>
      <c r="GM382" s="261" t="n">
        <f aca="false">FW382+GK382</f>
        <v>350879.78</v>
      </c>
      <c r="GN382" s="261" t="n">
        <f aca="false">GL382-GM382</f>
        <v>233920.34</v>
      </c>
      <c r="GO382" s="261" t="n">
        <f aca="false">GJ382</f>
        <v>4873.33</v>
      </c>
      <c r="GP382" s="261" t="n">
        <f aca="false">GO382</f>
        <v>4873.33</v>
      </c>
      <c r="GQ382" s="261" t="n">
        <f aca="false">GP382</f>
        <v>4873.33</v>
      </c>
      <c r="GR382" s="261" t="n">
        <f aca="false">GQ382</f>
        <v>4873.33</v>
      </c>
      <c r="GS382" s="261" t="n">
        <f aca="false">GR382</f>
        <v>4873.33</v>
      </c>
      <c r="GT382" s="261" t="n">
        <f aca="false">GS382</f>
        <v>4873.33</v>
      </c>
      <c r="GU382" s="261" t="n">
        <f aca="false">GT382</f>
        <v>4873.33</v>
      </c>
      <c r="GV382" s="261" t="n">
        <f aca="false">GU382</f>
        <v>4873.33</v>
      </c>
      <c r="GW382" s="261" t="n">
        <f aca="false">GV382</f>
        <v>4873.33</v>
      </c>
      <c r="GX382" s="261" t="n">
        <f aca="false">GW382</f>
        <v>4873.33</v>
      </c>
      <c r="GY382" s="261" t="n">
        <f aca="false">GX382</f>
        <v>4873.33</v>
      </c>
      <c r="GZ382" s="261" t="n">
        <f aca="false">GY382</f>
        <v>4873.33</v>
      </c>
      <c r="HA382" s="261" t="n">
        <f aca="false">GO382+GP382+GQ382+GR382+GS382+GT382+GU382+GV382+GW382+GX382+GY382+GZ382</f>
        <v>58479.96</v>
      </c>
      <c r="HB382" s="261" t="n">
        <f aca="false">GL382</f>
        <v>584800.12</v>
      </c>
      <c r="HC382" s="261" t="n">
        <f aca="false">GM382+HA382</f>
        <v>409359.74</v>
      </c>
      <c r="HD382" s="261" t="n">
        <f aca="false">HB382-HC382</f>
        <v>175440.38</v>
      </c>
      <c r="HE382" s="264" t="n">
        <f aca="false">GO382-GJ382</f>
        <v>0</v>
      </c>
      <c r="HF382" s="264"/>
      <c r="HG382" s="264"/>
      <c r="HH382" s="264"/>
      <c r="HI382" s="264"/>
      <c r="HJ382" s="264"/>
      <c r="HK382" s="264"/>
      <c r="HL382" s="264"/>
      <c r="HM382" s="264"/>
      <c r="HN382" s="264"/>
      <c r="HO382" s="264"/>
      <c r="HP382" s="264"/>
      <c r="HQ382" s="264"/>
      <c r="HR382" s="264"/>
      <c r="HS382" s="264"/>
      <c r="HT382" s="264"/>
      <c r="HU382" s="264"/>
      <c r="HV382" s="264"/>
      <c r="HW382" s="264"/>
      <c r="HX382" s="264"/>
      <c r="HY382" s="264"/>
      <c r="HZ382" s="264"/>
      <c r="IA382" s="264"/>
      <c r="IB382" s="264"/>
      <c r="IC382" s="264"/>
      <c r="ID382" s="264"/>
      <c r="IE382" s="264"/>
      <c r="IF382" s="264"/>
      <c r="IG382" s="264"/>
      <c r="IH382" s="264"/>
      <c r="II382" s="264"/>
      <c r="IJ382" s="264"/>
      <c r="IK382" s="264"/>
      <c r="IL382" s="264"/>
      <c r="IM382" s="264"/>
      <c r="IN382" s="264"/>
      <c r="IO382" s="264"/>
      <c r="IP382" s="264"/>
      <c r="IQ382" s="264"/>
      <c r="IR382" s="264"/>
      <c r="IS382" s="264"/>
      <c r="IT382" s="264"/>
      <c r="IU382" s="264"/>
      <c r="IV382" s="264"/>
      <c r="IW382" s="264"/>
      <c r="IX382" s="264"/>
      <c r="IY382" s="264"/>
      <c r="IZ382" s="264"/>
      <c r="JA382" s="264"/>
      <c r="JB382" s="264"/>
      <c r="JC382" s="264"/>
      <c r="JD382" s="264"/>
      <c r="JE382" s="264"/>
      <c r="JF382" s="264"/>
      <c r="JG382" s="264"/>
      <c r="JH382" s="264"/>
      <c r="JI382" s="264"/>
      <c r="JJ382" s="264"/>
      <c r="JK382" s="264"/>
      <c r="JL382" s="264"/>
      <c r="JM382" s="265"/>
      <c r="JN382" s="265" t="n">
        <f aca="false">DH382-DG382</f>
        <v>0</v>
      </c>
    </row>
    <row r="383" s="201" customFormat="true" ht="32.8" hidden="false" customHeight="false" outlineLevel="0" collapsed="false">
      <c r="A383" s="249" t="n">
        <v>351</v>
      </c>
      <c r="B383" s="250" t="s">
        <v>857</v>
      </c>
      <c r="C383" s="251" t="n">
        <v>6162</v>
      </c>
      <c r="D383" s="252" t="s">
        <v>471</v>
      </c>
      <c r="E383" s="252" t="s">
        <v>633</v>
      </c>
      <c r="F383" s="253" t="n">
        <v>1</v>
      </c>
      <c r="G383" s="254" t="n">
        <v>1214132.61</v>
      </c>
      <c r="H383" s="255" t="n">
        <v>0.2</v>
      </c>
      <c r="I383" s="256" t="n">
        <f aca="false">ROUND(F383*G383,2)</f>
        <v>1214132.61</v>
      </c>
      <c r="J383" s="254" t="n">
        <f aca="false">ROUND(I383+F383*G383*H383,2)</f>
        <v>1456959.13</v>
      </c>
      <c r="K383" s="257" t="n">
        <v>44560</v>
      </c>
      <c r="L383" s="257" t="n">
        <f aca="false">EDATE(K383,M383)-1</f>
        <v>48211</v>
      </c>
      <c r="M383" s="258" t="n">
        <v>120</v>
      </c>
      <c r="N383" s="254" t="n">
        <f aca="false">ROUND(G383/M383,2)*F383</f>
        <v>10117.77</v>
      </c>
      <c r="O383" s="254" t="n">
        <v>0</v>
      </c>
      <c r="P383" s="254"/>
      <c r="Q383" s="253" t="n">
        <v>1</v>
      </c>
      <c r="R383" s="254" t="n">
        <f aca="false">T383</f>
        <v>1214132.61</v>
      </c>
      <c r="S383" s="255" t="n">
        <f aca="false">H383</f>
        <v>0.2</v>
      </c>
      <c r="T383" s="254" t="n">
        <f aca="false">I383</f>
        <v>1214132.61</v>
      </c>
      <c r="U383" s="254" t="n">
        <f aca="false">ROUND(T383+Q383*R383*S383,2)</f>
        <v>1456959.13</v>
      </c>
      <c r="V383" s="257" t="n">
        <v>44560</v>
      </c>
      <c r="W383" s="257" t="n">
        <f aca="false">EDATE(V383,X383)-1</f>
        <v>48211</v>
      </c>
      <c r="X383" s="258" t="n">
        <v>120</v>
      </c>
      <c r="Y383" s="254" t="n">
        <f aca="false">ROUND((R383-Z383)/X383,2)*Q383</f>
        <v>10117.77</v>
      </c>
      <c r="Z383" s="254" t="n">
        <v>0</v>
      </c>
      <c r="AA383" s="254" t="n">
        <v>0</v>
      </c>
      <c r="AB383" s="254"/>
      <c r="AC383" s="254"/>
      <c r="AD383" s="254"/>
      <c r="AE383" s="254"/>
      <c r="AF383" s="254"/>
      <c r="AG383" s="254" t="n">
        <v>-22</v>
      </c>
      <c r="AH383" s="254" t="n">
        <f aca="false">AI383-Y383</f>
        <v>-0.180000000000291</v>
      </c>
      <c r="AI383" s="254" t="n">
        <f aca="false">ROUND((T383+AG383-Z383)/X383,2)</f>
        <v>10117.59</v>
      </c>
      <c r="AJ383" s="254"/>
      <c r="AK383" s="254"/>
      <c r="AL383" s="254"/>
      <c r="AM383" s="254"/>
      <c r="AN383" s="254"/>
      <c r="AO383" s="254"/>
      <c r="AP383" s="254"/>
      <c r="AQ383" s="254"/>
      <c r="AR383" s="254"/>
      <c r="AS383" s="254"/>
      <c r="AT383" s="254"/>
      <c r="AU383" s="254"/>
      <c r="AV383" s="254"/>
      <c r="AW383" s="254" t="n">
        <v>238787.08</v>
      </c>
      <c r="AX383" s="254" t="n">
        <f aca="false">ROUND((T383+AG383-AI383*12+AW383)/108,2)</f>
        <v>12328.58</v>
      </c>
      <c r="AY383" s="254"/>
      <c r="AZ383" s="254"/>
      <c r="BA383" s="254"/>
      <c r="BB383" s="254"/>
      <c r="BC383" s="254"/>
      <c r="BD383" s="254"/>
      <c r="BE383" s="254"/>
      <c r="BF383" s="254"/>
      <c r="BG383" s="254"/>
      <c r="BH383" s="254"/>
      <c r="BI383" s="254"/>
      <c r="BJ383" s="254"/>
      <c r="BK383" s="254"/>
      <c r="BL383" s="254"/>
      <c r="BM383" s="254"/>
      <c r="BN383" s="254"/>
      <c r="BO383" s="254"/>
      <c r="BP383" s="254"/>
      <c r="BQ383" s="254"/>
      <c r="BR383" s="254"/>
      <c r="BS383" s="254"/>
      <c r="BT383" s="254"/>
      <c r="BU383" s="254"/>
      <c r="BV383" s="254"/>
      <c r="BW383" s="254"/>
      <c r="BX383" s="254"/>
      <c r="BY383" s="254"/>
      <c r="BZ383" s="254"/>
      <c r="CA383" s="254"/>
      <c r="CB383" s="254"/>
      <c r="CC383" s="254"/>
      <c r="CD383" s="254"/>
      <c r="CE383" s="254"/>
      <c r="CF383" s="254"/>
      <c r="CG383" s="254"/>
      <c r="CH383" s="254"/>
      <c r="CI383" s="254" t="e">
        <f aca="false">#N/A</f>
        <v>#N/A</v>
      </c>
      <c r="CJ383" s="254"/>
      <c r="CK383" s="254"/>
      <c r="CL383" s="254"/>
      <c r="CM383" s="257" t="n">
        <v>44560</v>
      </c>
      <c r="CN383" s="257" t="e">
        <f aca="false">EDATE(CM383,CO383)-1</f>
        <v>#N/A</v>
      </c>
      <c r="CO383" s="254" t="e">
        <f aca="false">#N/A</f>
        <v>#N/A</v>
      </c>
      <c r="CP383" s="254" t="n">
        <v>0</v>
      </c>
      <c r="CQ383" s="254"/>
      <c r="CR383" s="254"/>
      <c r="CS383" s="254"/>
      <c r="CT383" s="261" t="n">
        <f aca="false">I383</f>
        <v>1214132.61</v>
      </c>
      <c r="CU383" s="261" t="n">
        <f aca="false">CT383-CV383</f>
        <v>0</v>
      </c>
      <c r="CV383" s="261" t="n">
        <v>1214132.61</v>
      </c>
      <c r="CW383" s="261" t="n">
        <f aca="false">IF(AND(CW$5&gt;$V383,CW$6&lt;=$W383),$AI383,IF(AND(MONTH(CW$6)=MONTH($W383),YEAR(CW$6)=YEAR($W383)),$T383-$X383*$AI383+$AI383,0))</f>
        <v>10117.59</v>
      </c>
      <c r="CX383" s="261" t="n">
        <f aca="false">IF(AND(CX$5&gt;$V383,CX$6&lt;=$W383),$AI383,IF(AND(MONTH(CX$6)=MONTH($W383),YEAR(CX$6)=YEAR($W383)),$T383-$X383*$AI383+$AI383,0))</f>
        <v>10117.59</v>
      </c>
      <c r="CY383" s="261" t="n">
        <f aca="false">IF(AND(CY$5&gt;$V383,CY$6&lt;=$W383),$AI383,IF(AND(MONTH(CY$6)=MONTH($W383),YEAR(CY$6)=YEAR($W383)),$T383-$X383*$AI383+$AI383,0))</f>
        <v>10117.59</v>
      </c>
      <c r="CZ383" s="261" t="n">
        <f aca="false">IF(AND(CZ$5&gt;$V383,CZ$6&lt;=$W383),$AI383,IF(AND(MONTH(CZ$6)=MONTH($W383),YEAR(CZ$6)=YEAR($W383)),$T383-$X383*$AI383+$AI383,0))</f>
        <v>10117.59</v>
      </c>
      <c r="DA383" s="261" t="n">
        <f aca="false">IF(AND(DA$5&gt;$V383,DA$6&lt;=$W383),$AI383,IF(AND(MONTH(DA$6)=MONTH($W383),YEAR(DA$6)=YEAR($W383)),$T383-$X383*$AI383+$AI383,0))</f>
        <v>10117.59</v>
      </c>
      <c r="DB383" s="261" t="n">
        <f aca="false">IF(AND(DB$5&gt;$V383,DB$6&lt;=$W383),$AI383,IF(AND(MONTH(DB$6)=MONTH($W383),YEAR(DB$6)=YEAR($W383)),$T383-$X383*$AI383+$AI383,0))</f>
        <v>10117.59</v>
      </c>
      <c r="DC383" s="261" t="n">
        <f aca="false">IF(AND(DC$5&gt;$V383,DC$6&lt;=$W383),$AI383,IF(AND(MONTH(DC$6)=MONTH($W383),YEAR(DC$6)=YEAR($W383)),$T383-$X383*$AI383+$AI383,0))</f>
        <v>10117.59</v>
      </c>
      <c r="DD383" s="261" t="n">
        <f aca="false">IF(AND(DD$5&gt;$V383,DD$6&lt;=$W383),$AI383,IF(AND(MONTH(DD$6)=MONTH($W383),YEAR(DD$6)=YEAR($W383)),$T383-$X383*$AI383+$AI383,0))</f>
        <v>10117.59</v>
      </c>
      <c r="DE383" s="261" t="n">
        <f aca="false">IF(AND(DE$5&gt;$V383,DE$6&lt;=$W383),$AI383,IF(AND(MONTH(DE$6)=MONTH($W383),YEAR(DE$6)=YEAR($W383)),$T383-$X383*$AI383+$AI383,0))</f>
        <v>10117.59</v>
      </c>
      <c r="DF383" s="261" t="n">
        <f aca="false">IF(AND(DF$5&gt;$V383,DF$6&lt;=$W383),$AI383,IF(AND(MONTH(DF$6)=MONTH($W383),YEAR(DF$6)=YEAR($W383)),$T383-$X383*$AI383+$AI383,0))</f>
        <v>10117.59</v>
      </c>
      <c r="DG383" s="261" t="n">
        <f aca="false">IF(AND(DG$5&gt;$V383,DG$6&lt;=$W383),$AI383,IF(AND(MONTH(DG$6)=MONTH($W383),YEAR(DG$6)=YEAR($W383)),$T383-$X383*$AI383+$AI383,0))</f>
        <v>10117.59</v>
      </c>
      <c r="DH383" s="277" t="n">
        <f aca="false">IF(AND(DH$5&gt;$V383,DH$6&lt;=$W383),$AI383,IF(AND(MONTH(DH$6)=MONTH($W383),YEAR(DH$6)=YEAR($W383)),$T383-$X383*$AI383+$AI383,0))</f>
        <v>10117.59</v>
      </c>
      <c r="DI383" s="260" t="n">
        <f aca="false">CW383+CX383+CY383+CZ383+DA383+DB383+DC383+DD383+DE383+DF383+DG383+DH383</f>
        <v>121411.08</v>
      </c>
      <c r="DJ383" s="260" t="n">
        <f aca="false">T383+AG383+AJ383+AQ383+AS383+AU383+AW383</f>
        <v>1452897.69</v>
      </c>
      <c r="DK383" s="260" t="n">
        <f aca="false">CU383+DI383-O383</f>
        <v>121411.08</v>
      </c>
      <c r="DL383" s="260" t="n">
        <f aca="false">DJ383-DK383</f>
        <v>1331486.61</v>
      </c>
      <c r="DM383" s="277" t="n">
        <f aca="false">IF(AND(DM$5&gt;$V383,DM$6&lt;=$W383),$AX383,IF(AND(MONTH(DM$6)=MONTH($W383),YEAR(DM$6)=YEAR($W383)),$T383-$X383*$AX383+$AX383,0))</f>
        <v>12328.58</v>
      </c>
      <c r="DN383" s="277" t="n">
        <f aca="false">IF(AND(DN$5&gt;$V383,DN$6&lt;=$W383),$AX383,IF(AND(MONTH(DN$6)=MONTH($W383),YEAR(DN$6)=YEAR($W383)),$T383-$X383*$AX383+$AX383,0))</f>
        <v>12328.58</v>
      </c>
      <c r="DO383" s="277" t="n">
        <f aca="false">IF(AND(DO$5&gt;$V383,DO$6&lt;=$W383),$AX383,IF(AND(MONTH(DO$6)=MONTH($W383),YEAR(DO$6)=YEAR($W383)),$T383-$X383*$AX383+$AX383,0))</f>
        <v>12328.58</v>
      </c>
      <c r="DP383" s="277" t="n">
        <f aca="false">IF(AND(DP$5&gt;$V383,DP$6&lt;=$W383),$AX383,IF(AND(MONTH(DP$6)=MONTH($W383),YEAR(DP$6)=YEAR($W383)),$T383-$X383*$AX383+$AX383,0))</f>
        <v>12328.58</v>
      </c>
      <c r="DQ383" s="277" t="n">
        <f aca="false">IF(AND(DQ$5&gt;$V383,DQ$6&lt;=$W383),$AX383,IF(AND(MONTH(DQ$6)=MONTH($W383),YEAR(DQ$6)=YEAR($W383)),$T383-$X383*$AX383+$AX383,0))</f>
        <v>12328.58</v>
      </c>
      <c r="DR383" s="277" t="n">
        <f aca="false">IF(AND(DR$5&gt;$V383,DR$6&lt;=$W383),$AX383,IF(AND(MONTH(DR$6)=MONTH($W383),YEAR(DR$6)=YEAR($W383)),$T383-$X383*$AX383+$AX383,0))</f>
        <v>12328.58</v>
      </c>
      <c r="DS383" s="277" t="n">
        <f aca="false">IF(AND(DS$5&gt;$V383,DS$6&lt;=$W383),$AX383,IF(AND(MONTH(DS$6)=MONTH($W383),YEAR(DS$6)=YEAR($W383)),$T383-$X383*$AX383+$AX383,0))</f>
        <v>12328.58</v>
      </c>
      <c r="DT383" s="277" t="n">
        <f aca="false">IF(AND(DT$5&gt;$V383,DT$6&lt;=$W383),$AX383,IF(AND(MONTH(DT$6)=MONTH($W383),YEAR(DT$6)=YEAR($W383)),$T383-$X383*$AX383+$AX383,0))</f>
        <v>12328.58</v>
      </c>
      <c r="DU383" s="277" t="n">
        <f aca="false">IF(AND(DU$5&gt;$V383,DU$6&lt;=$W383),$AX383,IF(AND(MONTH(DU$6)=MONTH($W383),YEAR(DU$6)=YEAR($W383)),$T383-$X383*$AX383+$AX383,0))</f>
        <v>12328.58</v>
      </c>
      <c r="DV383" s="277" t="n">
        <f aca="false">IF(AND(DV$5&gt;$V383,DV$6&lt;=$W383),$AX383,IF(AND(MONTH(DV$6)=MONTH($W383),YEAR(DV$6)=YEAR($W383)),$T383-$X383*$AX383+$AX383,0))</f>
        <v>12328.58</v>
      </c>
      <c r="DW383" s="277" t="n">
        <f aca="false">IF(AND(DW$5&gt;$V383,DW$6&lt;=$W383),$AX383,IF(AND(MONTH(DW$6)=MONTH($W383),YEAR(DW$6)=YEAR($W383)),$T383-$X383*$AX383+$AX383,0))</f>
        <v>12328.58</v>
      </c>
      <c r="DX383" s="277" t="n">
        <f aca="false">IF(AND(DX$5&gt;$V383,DX$6&lt;=$W383),$AX383,IF(AND(MONTH(DX$6)=MONTH($W383),YEAR(DX$6)=YEAR($W383)),$T383-$X383*$AX383+$AX383,0))</f>
        <v>12328.58</v>
      </c>
      <c r="DY383" s="260" t="n">
        <f aca="false">DM383+DN383+DO383+DP383+DQ383+DR383+DS383+DT383+DU383+DV383+DW383+DX383</f>
        <v>147942.96</v>
      </c>
      <c r="DZ383" s="260" t="n">
        <f aca="false">DJ383+AY383+BA383+BC383+BE383+BG383+BI383+BK383+BM383+BO383</f>
        <v>1452897.69</v>
      </c>
      <c r="EA383" s="260" t="n">
        <f aca="false">DK383+DY383</f>
        <v>269354.04</v>
      </c>
      <c r="EB383" s="261" t="n">
        <f aca="false">DZ383-EA383</f>
        <v>1183543.65</v>
      </c>
      <c r="EC383" s="277" t="n">
        <f aca="false">IF(AND(EC$5&gt;$V383,EC$6&lt;=$W383),$DX383,IF(AND(MONTH(EC$6)=MONTH($W383),YEAR(EC$6)=YEAR($W383)),$T383-$X383*$DX383+$AI383,0))</f>
        <v>12328.58</v>
      </c>
      <c r="ED383" s="277" t="n">
        <f aca="false">IF(AND(ED$5&gt;$V383,ED$6&lt;=$W383),$DX383,IF(AND(MONTH(ED$6)=MONTH($W383),YEAR(ED$6)=YEAR($W383)),$T383-$X383*$DX383+$AI383,0))</f>
        <v>12328.58</v>
      </c>
      <c r="EE383" s="277" t="n">
        <f aca="false">IF(AND(EE$5&gt;$V383,EE$6&lt;=$W383),$DX383,IF(AND(MONTH(EE$6)=MONTH($W383),YEAR(EE$6)=YEAR($W383)),$T383-$X383*$DX383+$AI383,0))</f>
        <v>12328.58</v>
      </c>
      <c r="EF383" s="277" t="n">
        <f aca="false">IF(AND(EF$5&gt;$V383,EF$6&lt;=$W383),$DX383,IF(AND(MONTH(EF$6)=MONTH($W383),YEAR(EF$6)=YEAR($W383)),$T383-$X383*$DX383+$AI383,0))</f>
        <v>12328.58</v>
      </c>
      <c r="EG383" s="277" t="n">
        <f aca="false">IF(AND(EG$5&gt;$V383,EG$6&lt;=$W383),$DX383,IF(AND(MONTH(EG$6)=MONTH($W383),YEAR(EG$6)=YEAR($W383)),$T383-$X383*$DX383+$AI383,0))</f>
        <v>12328.58</v>
      </c>
      <c r="EH383" s="277" t="n">
        <f aca="false">IF(AND(EH$5&gt;$V383,EH$6&lt;=$W383),$DX383,IF(AND(MONTH(EH$6)=MONTH($W383),YEAR(EH$6)=YEAR($W383)),$T383-$X383*$DX383+$AI383,0))</f>
        <v>12328.58</v>
      </c>
      <c r="EI383" s="277" t="n">
        <f aca="false">IF(AND(EI$5&gt;$V383,EI$6&lt;=$W383),$DX383,IF(AND(MONTH(EI$6)=MONTH($W383),YEAR(EI$6)=YEAR($W383)),$T383-$X383*$DX383+$AI383,0))</f>
        <v>12328.58</v>
      </c>
      <c r="EJ383" s="277" t="n">
        <f aca="false">IF(AND(EJ$5&gt;$V383,EJ$6&lt;=$W383),$DX383,IF(AND(MONTH(EJ$6)=MONTH($W383),YEAR(EJ$6)=YEAR($W383)),$T383-$X383*$DX383+$AI383,0))</f>
        <v>12328.58</v>
      </c>
      <c r="EK383" s="277" t="n">
        <f aca="false">IF(AND(EK$5&gt;$V383,EK$6&lt;=$W383),$DX383,IF(AND(MONTH(EK$6)=MONTH($W383),YEAR(EK$6)=YEAR($W383)),$T383-$X383*$DX383+$AI383,0))</f>
        <v>12328.58</v>
      </c>
      <c r="EL383" s="266" t="n">
        <v>12328.58</v>
      </c>
      <c r="EM383" s="278" t="n">
        <v>12328.58</v>
      </c>
      <c r="EN383" s="277" t="n">
        <v>12328.58</v>
      </c>
      <c r="EO383" s="260" t="n">
        <f aca="false">EC383+ED383+EE383+EF383+EG383+EH383+EI383+EJ383+EK383+EL383+EM383+EN383</f>
        <v>147942.96</v>
      </c>
      <c r="EP383" s="260" t="n">
        <f aca="false">T383+AQ383+AS383+AU383+AW383+AY383+BA383+BC383+BE383+BG383+BI383+BK383+BM383+BO383+BQ383+BS383+BU383+BW383+BY383+CA383+CC383+CE383+CG383+AG383</f>
        <v>1452897.69</v>
      </c>
      <c r="EQ383" s="260" t="n">
        <f aca="false">EA383+EO383</f>
        <v>417297</v>
      </c>
      <c r="ER383" s="260" t="n">
        <f aca="false">EP383-EQ383</f>
        <v>1035600.69</v>
      </c>
      <c r="ES383" s="262" t="n">
        <f aca="false">EN383</f>
        <v>12328.58</v>
      </c>
      <c r="ET383" s="262" t="n">
        <f aca="false">ES383</f>
        <v>12328.58</v>
      </c>
      <c r="EU383" s="262" t="n">
        <f aca="false">ET383</f>
        <v>12328.58</v>
      </c>
      <c r="EV383" s="262" t="n">
        <f aca="false">EU383</f>
        <v>12328.58</v>
      </c>
      <c r="EW383" s="262" t="n">
        <f aca="false">EV383</f>
        <v>12328.58</v>
      </c>
      <c r="EX383" s="262" t="n">
        <f aca="false">EW383</f>
        <v>12328.58</v>
      </c>
      <c r="EY383" s="262" t="n">
        <f aca="false">EX383</f>
        <v>12328.58</v>
      </c>
      <c r="EZ383" s="262" t="n">
        <f aca="false">EY383</f>
        <v>12328.58</v>
      </c>
      <c r="FA383" s="262" t="n">
        <f aca="false">EZ383</f>
        <v>12328.58</v>
      </c>
      <c r="FB383" s="262" t="n">
        <f aca="false">FA383</f>
        <v>12328.58</v>
      </c>
      <c r="FC383" s="262" t="n">
        <f aca="false">FB383</f>
        <v>12328.58</v>
      </c>
      <c r="FD383" s="262" t="n">
        <f aca="false">FC383</f>
        <v>12328.58</v>
      </c>
      <c r="FE383" s="261" t="n">
        <f aca="false">ES383+ET383+EU383+EV383+EW383+EX383+EY383+EZ383+FA383+FB383+FC383+FD383</f>
        <v>147942.96</v>
      </c>
      <c r="FF383" s="261" t="n">
        <f aca="false">EP383</f>
        <v>1452897.69</v>
      </c>
      <c r="FG383" s="261" t="n">
        <f aca="false">EQ383+FE383</f>
        <v>565239.96</v>
      </c>
      <c r="FH383" s="261" t="n">
        <f aca="false">FF383-FG383</f>
        <v>887657.73</v>
      </c>
      <c r="FI383" s="261" t="n">
        <f aca="false">FD383</f>
        <v>12328.58</v>
      </c>
      <c r="FJ383" s="261" t="n">
        <f aca="false">FI383</f>
        <v>12328.58</v>
      </c>
      <c r="FK383" s="261" t="n">
        <f aca="false">FJ383</f>
        <v>12328.58</v>
      </c>
      <c r="FL383" s="261" t="n">
        <f aca="false">FK383</f>
        <v>12328.58</v>
      </c>
      <c r="FM383" s="261" t="n">
        <f aca="false">FL383</f>
        <v>12328.58</v>
      </c>
      <c r="FN383" s="261" t="n">
        <f aca="false">FM383</f>
        <v>12328.58</v>
      </c>
      <c r="FO383" s="261" t="n">
        <f aca="false">FN383</f>
        <v>12328.58</v>
      </c>
      <c r="FP383" s="261" t="n">
        <f aca="false">FO383</f>
        <v>12328.58</v>
      </c>
      <c r="FQ383" s="261" t="n">
        <f aca="false">FP383</f>
        <v>12328.58</v>
      </c>
      <c r="FR383" s="261" t="n">
        <f aca="false">FQ383</f>
        <v>12328.58</v>
      </c>
      <c r="FS383" s="261" t="n">
        <f aca="false">FR383</f>
        <v>12328.58</v>
      </c>
      <c r="FT383" s="261" t="n">
        <f aca="false">FS383</f>
        <v>12328.58</v>
      </c>
      <c r="FU383" s="261" t="n">
        <f aca="false">FI383+FJ383+FK383+FL383+FM383+FN383+FO383+FP383+FQ383+FR383+FS383+FT383</f>
        <v>147942.96</v>
      </c>
      <c r="FV383" s="261" t="n">
        <f aca="false">FF383</f>
        <v>1452897.69</v>
      </c>
      <c r="FW383" s="261" t="n">
        <f aca="false">FG383+FU383</f>
        <v>713182.92</v>
      </c>
      <c r="FX383" s="261" t="n">
        <f aca="false">FV383-FW383</f>
        <v>739714.77</v>
      </c>
      <c r="FY383" s="261" t="n">
        <f aca="false">FT383</f>
        <v>12328.58</v>
      </c>
      <c r="FZ383" s="261" t="n">
        <f aca="false">FY383</f>
        <v>12328.58</v>
      </c>
      <c r="GA383" s="261" t="n">
        <f aca="false">FZ383</f>
        <v>12328.58</v>
      </c>
      <c r="GB383" s="261" t="n">
        <f aca="false">GA383</f>
        <v>12328.58</v>
      </c>
      <c r="GC383" s="261" t="n">
        <f aca="false">GB383</f>
        <v>12328.58</v>
      </c>
      <c r="GD383" s="261" t="n">
        <f aca="false">GC383</f>
        <v>12328.58</v>
      </c>
      <c r="GE383" s="261" t="n">
        <f aca="false">GD383</f>
        <v>12328.58</v>
      </c>
      <c r="GF383" s="261" t="n">
        <f aca="false">GE383</f>
        <v>12328.58</v>
      </c>
      <c r="GG383" s="261" t="n">
        <f aca="false">GF383</f>
        <v>12328.58</v>
      </c>
      <c r="GH383" s="261" t="n">
        <f aca="false">GG383</f>
        <v>12328.58</v>
      </c>
      <c r="GI383" s="261" t="n">
        <f aca="false">GH383</f>
        <v>12328.58</v>
      </c>
      <c r="GJ383" s="261" t="n">
        <f aca="false">GI383</f>
        <v>12328.58</v>
      </c>
      <c r="GK383" s="261" t="n">
        <f aca="false">FY383+FZ383+GA383+GB383+GC383+GD383+GE383+GF383+GG383+GH383+GI383+GJ383</f>
        <v>147942.96</v>
      </c>
      <c r="GL383" s="261" t="n">
        <f aca="false">FV383</f>
        <v>1452897.69</v>
      </c>
      <c r="GM383" s="261" t="n">
        <f aca="false">FW383+GK383</f>
        <v>861125.88</v>
      </c>
      <c r="GN383" s="261" t="n">
        <f aca="false">GL383-GM383</f>
        <v>591771.81</v>
      </c>
      <c r="GO383" s="261" t="n">
        <f aca="false">GJ383</f>
        <v>12328.58</v>
      </c>
      <c r="GP383" s="261" t="n">
        <f aca="false">GO383</f>
        <v>12328.58</v>
      </c>
      <c r="GQ383" s="261" t="n">
        <f aca="false">GP383</f>
        <v>12328.58</v>
      </c>
      <c r="GR383" s="261" t="n">
        <f aca="false">GQ383</f>
        <v>12328.58</v>
      </c>
      <c r="GS383" s="261" t="n">
        <f aca="false">GR383</f>
        <v>12328.58</v>
      </c>
      <c r="GT383" s="261" t="n">
        <f aca="false">GS383</f>
        <v>12328.58</v>
      </c>
      <c r="GU383" s="261" t="n">
        <f aca="false">GT383</f>
        <v>12328.58</v>
      </c>
      <c r="GV383" s="261" t="n">
        <f aca="false">GU383</f>
        <v>12328.58</v>
      </c>
      <c r="GW383" s="261" t="n">
        <f aca="false">GV383</f>
        <v>12328.58</v>
      </c>
      <c r="GX383" s="261" t="n">
        <f aca="false">GW383</f>
        <v>12328.58</v>
      </c>
      <c r="GY383" s="261" t="n">
        <f aca="false">GX383</f>
        <v>12328.58</v>
      </c>
      <c r="GZ383" s="261" t="n">
        <f aca="false">GY383</f>
        <v>12328.58</v>
      </c>
      <c r="HA383" s="261" t="n">
        <f aca="false">GO383+GP383+GQ383+GR383+GS383+GT383+GU383+GV383+GW383+GX383+GY383+GZ383</f>
        <v>147942.96</v>
      </c>
      <c r="HB383" s="261" t="n">
        <f aca="false">GL383</f>
        <v>1452897.69</v>
      </c>
      <c r="HC383" s="261" t="n">
        <f aca="false">GM383+HA383</f>
        <v>1009068.84</v>
      </c>
      <c r="HD383" s="261" t="n">
        <f aca="false">HB383-HC383</f>
        <v>443828.85</v>
      </c>
      <c r="HE383" s="264" t="n">
        <f aca="false">GO383-GJ383</f>
        <v>0</v>
      </c>
      <c r="HF383" s="264"/>
      <c r="HG383" s="264"/>
      <c r="HH383" s="264"/>
      <c r="HI383" s="264"/>
      <c r="HJ383" s="264"/>
      <c r="HK383" s="264"/>
      <c r="HL383" s="264"/>
      <c r="HM383" s="264"/>
      <c r="HN383" s="264"/>
      <c r="HO383" s="264"/>
      <c r="HP383" s="264"/>
      <c r="HQ383" s="264"/>
      <c r="HR383" s="264"/>
      <c r="HS383" s="264"/>
      <c r="HT383" s="264"/>
      <c r="HU383" s="264"/>
      <c r="HV383" s="264"/>
      <c r="HW383" s="264"/>
      <c r="HX383" s="264"/>
      <c r="HY383" s="264"/>
      <c r="HZ383" s="264"/>
      <c r="IA383" s="264"/>
      <c r="IB383" s="264"/>
      <c r="IC383" s="264"/>
      <c r="ID383" s="264"/>
      <c r="IE383" s="264"/>
      <c r="IF383" s="264"/>
      <c r="IG383" s="264"/>
      <c r="IH383" s="264"/>
      <c r="II383" s="264"/>
      <c r="IJ383" s="264"/>
      <c r="IK383" s="264"/>
      <c r="IL383" s="264"/>
      <c r="IM383" s="264"/>
      <c r="IN383" s="264"/>
      <c r="IO383" s="264"/>
      <c r="IP383" s="264"/>
      <c r="IQ383" s="264"/>
      <c r="IR383" s="264"/>
      <c r="IS383" s="264"/>
      <c r="IT383" s="264"/>
      <c r="IU383" s="264"/>
      <c r="IV383" s="264"/>
      <c r="IW383" s="264"/>
      <c r="IX383" s="264"/>
      <c r="IY383" s="264"/>
      <c r="IZ383" s="264"/>
      <c r="JA383" s="264"/>
      <c r="JB383" s="264"/>
      <c r="JC383" s="264"/>
      <c r="JD383" s="264"/>
      <c r="JE383" s="264"/>
      <c r="JF383" s="264"/>
      <c r="JG383" s="264"/>
      <c r="JH383" s="264"/>
      <c r="JI383" s="264"/>
      <c r="JJ383" s="264"/>
      <c r="JK383" s="264"/>
      <c r="JL383" s="264"/>
      <c r="JM383" s="265"/>
      <c r="JN383" s="265" t="n">
        <f aca="false">DH383-DG383</f>
        <v>0</v>
      </c>
    </row>
    <row r="384" s="201" customFormat="true" ht="32.8" hidden="false" customHeight="false" outlineLevel="0" collapsed="false">
      <c r="A384" s="249" t="n">
        <v>352</v>
      </c>
      <c r="B384" s="250" t="s">
        <v>858</v>
      </c>
      <c r="C384" s="251" t="n">
        <v>6163</v>
      </c>
      <c r="D384" s="252" t="s">
        <v>471</v>
      </c>
      <c r="E384" s="252" t="s">
        <v>633</v>
      </c>
      <c r="F384" s="253" t="n">
        <v>1</v>
      </c>
      <c r="G384" s="254" t="n">
        <v>1308773.97</v>
      </c>
      <c r="H384" s="255" t="n">
        <v>0.2</v>
      </c>
      <c r="I384" s="256" t="n">
        <f aca="false">ROUND(F384*G384,2)</f>
        <v>1308773.97</v>
      </c>
      <c r="J384" s="254" t="n">
        <f aca="false">ROUND(I384+F384*G384*H384,2)</f>
        <v>1570528.76</v>
      </c>
      <c r="K384" s="257" t="n">
        <v>44560</v>
      </c>
      <c r="L384" s="257" t="n">
        <f aca="false">EDATE(K384,M384)-1</f>
        <v>48211</v>
      </c>
      <c r="M384" s="258" t="n">
        <v>120</v>
      </c>
      <c r="N384" s="254" t="n">
        <f aca="false">ROUND(G384/M384,2)*F384</f>
        <v>10906.45</v>
      </c>
      <c r="O384" s="254" t="n">
        <v>0</v>
      </c>
      <c r="P384" s="254"/>
      <c r="Q384" s="253" t="n">
        <v>1</v>
      </c>
      <c r="R384" s="254" t="n">
        <f aca="false">T384</f>
        <v>1308773.97</v>
      </c>
      <c r="S384" s="255" t="n">
        <f aca="false">H384</f>
        <v>0.2</v>
      </c>
      <c r="T384" s="254" t="n">
        <f aca="false">I384</f>
        <v>1308773.97</v>
      </c>
      <c r="U384" s="254" t="n">
        <f aca="false">ROUND(T384+Q384*R384*S384,2)</f>
        <v>1570528.76</v>
      </c>
      <c r="V384" s="257" t="n">
        <v>44560</v>
      </c>
      <c r="W384" s="257" t="n">
        <f aca="false">EDATE(V384,X384)-1</f>
        <v>48211</v>
      </c>
      <c r="X384" s="258" t="n">
        <v>120</v>
      </c>
      <c r="Y384" s="254" t="n">
        <f aca="false">ROUND((R384-Z384)/X384,2)*Q384</f>
        <v>10906.45</v>
      </c>
      <c r="Z384" s="254" t="n">
        <v>0</v>
      </c>
      <c r="AA384" s="254" t="n">
        <v>0</v>
      </c>
      <c r="AB384" s="254"/>
      <c r="AC384" s="254"/>
      <c r="AD384" s="254"/>
      <c r="AE384" s="254"/>
      <c r="AF384" s="254"/>
      <c r="AG384" s="254" t="n">
        <v>-200</v>
      </c>
      <c r="AH384" s="254" t="n">
        <f aca="false">AI384-Y384</f>
        <v>-1.67000000000007</v>
      </c>
      <c r="AI384" s="254" t="n">
        <f aca="false">ROUND((T384+AG384-Z384)/X384,2)</f>
        <v>10904.78</v>
      </c>
      <c r="AJ384" s="254"/>
      <c r="AK384" s="254"/>
      <c r="AL384" s="254"/>
      <c r="AM384" s="254"/>
      <c r="AN384" s="254"/>
      <c r="AO384" s="254"/>
      <c r="AP384" s="254"/>
      <c r="AQ384" s="256" t="n">
        <v>7151.64</v>
      </c>
      <c r="AR384" s="254" t="n">
        <f aca="false">ROUND((T384+AG384+AJ384-CW384-CX384+AQ384)/118,2)</f>
        <v>10965.39</v>
      </c>
      <c r="AS384" s="254"/>
      <c r="AT384" s="300"/>
      <c r="AU384" s="300"/>
      <c r="AV384" s="300"/>
      <c r="AW384" s="256" t="n">
        <v>119400.31</v>
      </c>
      <c r="AX384" s="300" t="n">
        <f aca="false">ROUND((T384+AG384+AQ384-AR384*10-AI384*2+AW384)/108,2)</f>
        <v>12070.95</v>
      </c>
      <c r="AY384" s="300"/>
      <c r="AZ384" s="300"/>
      <c r="BA384" s="300"/>
      <c r="BB384" s="300"/>
      <c r="BC384" s="300"/>
      <c r="BD384" s="300"/>
      <c r="BE384" s="300"/>
      <c r="BF384" s="300"/>
      <c r="BG384" s="300"/>
      <c r="BH384" s="300"/>
      <c r="BI384" s="300"/>
      <c r="BJ384" s="300"/>
      <c r="BK384" s="300"/>
      <c r="BL384" s="300"/>
      <c r="BM384" s="300"/>
      <c r="BN384" s="300"/>
      <c r="BO384" s="300"/>
      <c r="BP384" s="300"/>
      <c r="BQ384" s="300"/>
      <c r="BR384" s="300"/>
      <c r="BS384" s="300"/>
      <c r="BT384" s="300"/>
      <c r="BU384" s="300"/>
      <c r="BV384" s="300"/>
      <c r="BW384" s="300"/>
      <c r="BX384" s="300"/>
      <c r="BY384" s="300"/>
      <c r="BZ384" s="300"/>
      <c r="CA384" s="300"/>
      <c r="CB384" s="300"/>
      <c r="CC384" s="300"/>
      <c r="CD384" s="300"/>
      <c r="CE384" s="300"/>
      <c r="CF384" s="300"/>
      <c r="CG384" s="300"/>
      <c r="CH384" s="300"/>
      <c r="CI384" s="300" t="e">
        <f aca="false">#N/A</f>
        <v>#N/A</v>
      </c>
      <c r="CJ384" s="300"/>
      <c r="CK384" s="300"/>
      <c r="CL384" s="300"/>
      <c r="CM384" s="257" t="n">
        <v>44560</v>
      </c>
      <c r="CN384" s="257" t="e">
        <f aca="false">EDATE(CM384,CO384)-1</f>
        <v>#N/A</v>
      </c>
      <c r="CO384" s="300" t="e">
        <f aca="false">#N/A</f>
        <v>#N/A</v>
      </c>
      <c r="CP384" s="300" t="n">
        <v>0</v>
      </c>
      <c r="CQ384" s="300"/>
      <c r="CR384" s="300"/>
      <c r="CS384" s="300"/>
      <c r="CT384" s="261" t="n">
        <f aca="false">I384</f>
        <v>1308773.97</v>
      </c>
      <c r="CU384" s="261" t="n">
        <f aca="false">CT384-CV384</f>
        <v>0</v>
      </c>
      <c r="CV384" s="261" t="n">
        <v>1308773.97</v>
      </c>
      <c r="CW384" s="261" t="n">
        <f aca="false">IF(AND(CW$5&gt;$V384,CW$6&lt;=$W384),$AI384,IF(AND(MONTH(CW$6)=MONTH($W384),YEAR(CW$6)=YEAR($W384)),$T384-$X384*$AI384+$AI384,0))</f>
        <v>10904.78</v>
      </c>
      <c r="CX384" s="261" t="n">
        <f aca="false">IF(AND(CX$5&gt;$V384,CX$6&lt;=$W384),$AI384,IF(AND(MONTH(CX$6)=MONTH($W384),YEAR(CX$6)=YEAR($W384)),$T384-$X384*$AI384+$AI384,0))</f>
        <v>10904.78</v>
      </c>
      <c r="CY384" s="261" t="n">
        <f aca="false">IF(AND(CY$5&gt;$V384,CY$6&lt;=$W384),$AR384,IF(AND(MONTH(CY$6)=MONTH($W384),YEAR(CY$6)=YEAR($W384)),$T384-$X384*$AR384+$AR384,0))</f>
        <v>10965.39</v>
      </c>
      <c r="CZ384" s="261" t="n">
        <f aca="false">IF(AND(CZ$5&gt;$V384,CZ$6&lt;=$W384),$AR384,IF(AND(MONTH(CZ$6)=MONTH($W384),YEAR(CZ$6)=YEAR($W384)),$T384-$X384*$AR384+$AR384,0))</f>
        <v>10965.39</v>
      </c>
      <c r="DA384" s="261" t="n">
        <f aca="false">IF(AND(DA$5&gt;$V384,DA$6&lt;=$W384),$AR384,IF(AND(MONTH(DA$6)=MONTH($W384),YEAR(DA$6)=YEAR($W384)),$T384-$X384*$AR384+$AR384,0))</f>
        <v>10965.39</v>
      </c>
      <c r="DB384" s="261" t="n">
        <f aca="false">IF(AND(DB$5&gt;$V384,DB$6&lt;=$W384),$AR384,IF(AND(MONTH(DB$6)=MONTH($W384),YEAR(DB$6)=YEAR($W384)),$T384-$X384*$AR384+$AR384,0))</f>
        <v>10965.39</v>
      </c>
      <c r="DC384" s="261" t="n">
        <f aca="false">IF(AND(DC$5&gt;$V384,DC$6&lt;=$W384),$AR384,IF(AND(MONTH(DC$6)=MONTH($W384),YEAR(DC$6)=YEAR($W384)),$T384-$X384*$AR384+$AR384,0))</f>
        <v>10965.39</v>
      </c>
      <c r="DD384" s="261" t="n">
        <f aca="false">IF(AND(DD$5&gt;$V384,DD$6&lt;=$W384),$AR384,IF(AND(MONTH(DD$6)=MONTH($W384),YEAR(DD$6)=YEAR($W384)),$T384-$X384*$AR384+$AR384,0))</f>
        <v>10965.39</v>
      </c>
      <c r="DE384" s="261" t="n">
        <f aca="false">IF(AND(DE$5&gt;$V384,DE$6&lt;=$W384),$AR384,IF(AND(MONTH(DE$6)=MONTH($W384),YEAR(DE$6)=YEAR($W384)),$T384-$X384*$AR384+$AR384,0))</f>
        <v>10965.39</v>
      </c>
      <c r="DF384" s="261" t="n">
        <f aca="false">IF(AND(DF$5&gt;$V384,DF$6&lt;=$W384),$AR384,IF(AND(MONTH(DF$6)=MONTH($W384),YEAR(DF$6)=YEAR($W384)),$T384-$X384*$AR384+$AR384,0))</f>
        <v>10965.39</v>
      </c>
      <c r="DG384" s="261" t="n">
        <f aca="false">IF(AND(DG$5&gt;$V384,DG$6&lt;=$W384),$AR384,IF(AND(MONTH(DG$6)=MONTH($W384),YEAR(DG$6)=YEAR($W384)),$T384-$X384*$AR384+$AR384,0))</f>
        <v>10965.39</v>
      </c>
      <c r="DH384" s="277" t="n">
        <f aca="false">IF(AND(DH$5&gt;$V384,DH$6&lt;=$W384),$AR384,IF(AND(MONTH(DH$6)=MONTH($W384),YEAR(DH$6)=YEAR($W384)),$T384-$X384*$AR384+$AR384,0))</f>
        <v>10965.39</v>
      </c>
      <c r="DI384" s="260" t="n">
        <f aca="false">CW384+CX384+CY384+CZ384+DA384+DB384+DC384+DD384+DE384+DF384+DG384+DH384</f>
        <v>131463.46</v>
      </c>
      <c r="DJ384" s="260" t="n">
        <f aca="false">T384+AG384+AJ384+AQ384+AS384+AU384+AW384</f>
        <v>1435125.92</v>
      </c>
      <c r="DK384" s="260" t="n">
        <f aca="false">CU384+DI384-O384</f>
        <v>131463.46</v>
      </c>
      <c r="DL384" s="260" t="n">
        <f aca="false">DJ384-DK384</f>
        <v>1303662.46</v>
      </c>
      <c r="DM384" s="277" t="n">
        <f aca="false">IF(AND(DM$5&gt;$V384,DM$6&lt;=$W384),$AX384,IF(AND(MONTH(DM$6)=MONTH($W384),YEAR(DM$6)=YEAR($W384)),$T384-$X384*$AX384+$AX384,0))</f>
        <v>12070.95</v>
      </c>
      <c r="DN384" s="277" t="n">
        <f aca="false">IF(AND(DN$5&gt;$V384,DN$6&lt;=$W384),$AX384,IF(AND(MONTH(DN$6)=MONTH($W384),YEAR(DN$6)=YEAR($W384)),$T384-$X384*$AX384+$AX384,0))</f>
        <v>12070.95</v>
      </c>
      <c r="DO384" s="277" t="n">
        <f aca="false">IF(AND(DO$5&gt;$V384,DO$6&lt;=$W384),$AX384,IF(AND(MONTH(DO$6)=MONTH($W384),YEAR(DO$6)=YEAR($W384)),$T384-$X384*$AX384+$AX384,0))</f>
        <v>12070.95</v>
      </c>
      <c r="DP384" s="277" t="n">
        <f aca="false">IF(AND(DP$5&gt;$V384,DP$6&lt;=$W384),$AX384,IF(AND(MONTH(DP$6)=MONTH($W384),YEAR(DP$6)=YEAR($W384)),$T384-$X384*$AX384+$AX384,0))</f>
        <v>12070.95</v>
      </c>
      <c r="DQ384" s="277" t="n">
        <f aca="false">IF(AND(DQ$5&gt;$V384,DQ$6&lt;=$W384),$AX384,IF(AND(MONTH(DQ$6)=MONTH($W384),YEAR(DQ$6)=YEAR($W384)),$T384-$X384*$AX384+$AX384,0))</f>
        <v>12070.95</v>
      </c>
      <c r="DR384" s="277" t="n">
        <f aca="false">IF(AND(DR$5&gt;$V384,DR$6&lt;=$W384),$AX384,IF(AND(MONTH(DR$6)=MONTH($W384),YEAR(DR$6)=YEAR($W384)),$T384-$X384*$AX384+$AX384,0))</f>
        <v>12070.95</v>
      </c>
      <c r="DS384" s="277" t="n">
        <f aca="false">IF(AND(DS$5&gt;$V384,DS$6&lt;=$W384),$AX384,IF(AND(MONTH(DS$6)=MONTH($W384),YEAR(DS$6)=YEAR($W384)),$T384-$X384*$AX384+$AX384,0))</f>
        <v>12070.95</v>
      </c>
      <c r="DT384" s="277" t="n">
        <f aca="false">IF(AND(DT$5&gt;$V384,DT$6&lt;=$W384),$AX384,IF(AND(MONTH(DT$6)=MONTH($W384),YEAR(DT$6)=YEAR($W384)),$T384-$X384*$AX384+$AX384,0))</f>
        <v>12070.95</v>
      </c>
      <c r="DU384" s="277" t="n">
        <f aca="false">IF(AND(DU$5&gt;$V384,DU$6&lt;=$W384),$AX384,IF(AND(MONTH(DU$6)=MONTH($W384),YEAR(DU$6)=YEAR($W384)),$T384-$X384*$AX384+$AX384,0))</f>
        <v>12070.95</v>
      </c>
      <c r="DV384" s="277" t="n">
        <f aca="false">IF(AND(DV$5&gt;$V384,DV$6&lt;=$W384),$AX384,IF(AND(MONTH(DV$6)=MONTH($W384),YEAR(DV$6)=YEAR($W384)),$T384-$X384*$AX384+$AX384,0))</f>
        <v>12070.95</v>
      </c>
      <c r="DW384" s="277" t="n">
        <f aca="false">IF(AND(DW$5&gt;$V384,DW$6&lt;=$W384),$AX384,IF(AND(MONTH(DW$6)=MONTH($W384),YEAR(DW$6)=YEAR($W384)),$T384-$X384*$AX384+$AX384,0))</f>
        <v>12070.95</v>
      </c>
      <c r="DX384" s="277" t="n">
        <f aca="false">IF(AND(DX$5&gt;$V384,DX$6&lt;=$W384),$AX384,IF(AND(MONTH(DX$6)=MONTH($W384),YEAR(DX$6)=YEAR($W384)),$T384-$X384*$AX384+$AX384,0))</f>
        <v>12070.95</v>
      </c>
      <c r="DY384" s="260" t="n">
        <f aca="false">DM384+DN384+DO384+DP384+DQ384+DR384+DS384+DT384+DU384+DV384+DW384+DX384</f>
        <v>144851.4</v>
      </c>
      <c r="DZ384" s="260" t="n">
        <f aca="false">DJ384+AY384+BA384+BC384+BE384+BG384+BI384+BK384+BM384+BO384</f>
        <v>1435125.92</v>
      </c>
      <c r="EA384" s="260" t="n">
        <f aca="false">DK384+DY384</f>
        <v>276314.86</v>
      </c>
      <c r="EB384" s="261" t="n">
        <f aca="false">DZ384-EA384</f>
        <v>1158811.06</v>
      </c>
      <c r="EC384" s="277" t="n">
        <f aca="false">IF(AND(EC$5&gt;$V384,EC$6&lt;=$W384),$DX384,IF(AND(MONTH(EC$6)=MONTH($W384),YEAR(EC$6)=YEAR($W384)),$T384-$X384*$DX384+$AI384,0))</f>
        <v>12070.95</v>
      </c>
      <c r="ED384" s="277" t="n">
        <f aca="false">IF(AND(ED$5&gt;$V384,ED$6&lt;=$W384),$DX384,IF(AND(MONTH(ED$6)=MONTH($W384),YEAR(ED$6)=YEAR($W384)),$T384-$X384*$DX384+$AI384,0))</f>
        <v>12070.95</v>
      </c>
      <c r="EE384" s="277" t="n">
        <f aca="false">IF(AND(EE$5&gt;$V384,EE$6&lt;=$W384),$DX384,IF(AND(MONTH(EE$6)=MONTH($W384),YEAR(EE$6)=YEAR($W384)),$T384-$X384*$DX384+$AI384,0))</f>
        <v>12070.95</v>
      </c>
      <c r="EF384" s="277" t="n">
        <f aca="false">IF(AND(EF$5&gt;$V384,EF$6&lt;=$W384),$DX384,IF(AND(MONTH(EF$6)=MONTH($W384),YEAR(EF$6)=YEAR($W384)),$T384-$X384*$DX384+$AI384,0))</f>
        <v>12070.95</v>
      </c>
      <c r="EG384" s="277" t="n">
        <f aca="false">IF(AND(EG$5&gt;$V384,EG$6&lt;=$W384),$DX384,IF(AND(MONTH(EG$6)=MONTH($W384),YEAR(EG$6)=YEAR($W384)),$T384-$X384*$DX384+$AI384,0))</f>
        <v>12070.95</v>
      </c>
      <c r="EH384" s="277" t="n">
        <f aca="false">IF(AND(EH$5&gt;$V384,EH$6&lt;=$W384),$DX384,IF(AND(MONTH(EH$6)=MONTH($W384),YEAR(EH$6)=YEAR($W384)),$T384-$X384*$DX384+$AI384,0))</f>
        <v>12070.95</v>
      </c>
      <c r="EI384" s="277" t="n">
        <f aca="false">IF(AND(EI$5&gt;$V384,EI$6&lt;=$W384),$DX384,IF(AND(MONTH(EI$6)=MONTH($W384),YEAR(EI$6)=YEAR($W384)),$T384-$X384*$DX384+$AI384,0))</f>
        <v>12070.95</v>
      </c>
      <c r="EJ384" s="277" t="n">
        <f aca="false">IF(AND(EJ$5&gt;$V384,EJ$6&lt;=$W384),$DX384,IF(AND(MONTH(EJ$6)=MONTH($W384),YEAR(EJ$6)=YEAR($W384)),$T384-$X384*$DX384+$AI384,0))</f>
        <v>12070.95</v>
      </c>
      <c r="EK384" s="277" t="n">
        <f aca="false">IF(AND(EK$5&gt;$V384,EK$6&lt;=$W384),$DX384,IF(AND(MONTH(EK$6)=MONTH($W384),YEAR(EK$6)=YEAR($W384)),$T384-$X384*$DX384+$AI384,0))</f>
        <v>12070.95</v>
      </c>
      <c r="EL384" s="266" t="n">
        <v>12070.95</v>
      </c>
      <c r="EM384" s="278" t="n">
        <v>12070.95</v>
      </c>
      <c r="EN384" s="277" t="n">
        <v>12070.95</v>
      </c>
      <c r="EO384" s="260" t="n">
        <f aca="false">EC384+ED384+EE384+EF384+EG384+EH384+EI384+EJ384+EK384+EL384+EM384+EN384</f>
        <v>144851.4</v>
      </c>
      <c r="EP384" s="260" t="n">
        <f aca="false">T384+AQ384+AS384+AU384+AW384+AY384+BA384+BC384+BE384+BG384+BI384+BK384+BM384+BO384+BQ384+BS384+BU384+BW384+BY384+CA384+CC384+CE384+CG384+AG384</f>
        <v>1435125.92</v>
      </c>
      <c r="EQ384" s="260" t="n">
        <f aca="false">EA384+EO384</f>
        <v>421166.26</v>
      </c>
      <c r="ER384" s="260" t="n">
        <f aca="false">EP384-EQ384</f>
        <v>1013959.66</v>
      </c>
      <c r="ES384" s="262" t="n">
        <f aca="false">EN384</f>
        <v>12070.95</v>
      </c>
      <c r="ET384" s="262" t="n">
        <f aca="false">ES384</f>
        <v>12070.95</v>
      </c>
      <c r="EU384" s="262" t="n">
        <f aca="false">ET384</f>
        <v>12070.95</v>
      </c>
      <c r="EV384" s="262" t="n">
        <f aca="false">EU384</f>
        <v>12070.95</v>
      </c>
      <c r="EW384" s="262" t="n">
        <f aca="false">EV384</f>
        <v>12070.95</v>
      </c>
      <c r="EX384" s="262" t="n">
        <f aca="false">EW384</f>
        <v>12070.95</v>
      </c>
      <c r="EY384" s="262" t="n">
        <f aca="false">EX384</f>
        <v>12070.95</v>
      </c>
      <c r="EZ384" s="262" t="n">
        <f aca="false">EY384</f>
        <v>12070.95</v>
      </c>
      <c r="FA384" s="262" t="n">
        <f aca="false">EZ384</f>
        <v>12070.95</v>
      </c>
      <c r="FB384" s="262" t="n">
        <f aca="false">FA384</f>
        <v>12070.95</v>
      </c>
      <c r="FC384" s="262" t="n">
        <f aca="false">FB384</f>
        <v>12070.95</v>
      </c>
      <c r="FD384" s="262" t="n">
        <f aca="false">FC384</f>
        <v>12070.95</v>
      </c>
      <c r="FE384" s="261" t="n">
        <f aca="false">ES384+ET384+EU384+EV384+EW384+EX384+EY384+EZ384+FA384+FB384+FC384+FD384</f>
        <v>144851.4</v>
      </c>
      <c r="FF384" s="261" t="n">
        <f aca="false">EP384</f>
        <v>1435125.92</v>
      </c>
      <c r="FG384" s="261" t="n">
        <f aca="false">EQ384+FE384</f>
        <v>566017.66</v>
      </c>
      <c r="FH384" s="261" t="n">
        <f aca="false">FF384-FG384</f>
        <v>869108.26</v>
      </c>
      <c r="FI384" s="261" t="n">
        <f aca="false">FD384</f>
        <v>12070.95</v>
      </c>
      <c r="FJ384" s="261" t="n">
        <f aca="false">FI384</f>
        <v>12070.95</v>
      </c>
      <c r="FK384" s="261" t="n">
        <f aca="false">FJ384</f>
        <v>12070.95</v>
      </c>
      <c r="FL384" s="261" t="n">
        <f aca="false">FK384</f>
        <v>12070.95</v>
      </c>
      <c r="FM384" s="261" t="n">
        <f aca="false">FL384</f>
        <v>12070.95</v>
      </c>
      <c r="FN384" s="261" t="n">
        <f aca="false">FM384</f>
        <v>12070.95</v>
      </c>
      <c r="FO384" s="261" t="n">
        <f aca="false">FN384</f>
        <v>12070.95</v>
      </c>
      <c r="FP384" s="261" t="n">
        <f aca="false">FO384</f>
        <v>12070.95</v>
      </c>
      <c r="FQ384" s="261" t="n">
        <f aca="false">FP384</f>
        <v>12070.95</v>
      </c>
      <c r="FR384" s="261" t="n">
        <f aca="false">FQ384</f>
        <v>12070.95</v>
      </c>
      <c r="FS384" s="261" t="n">
        <f aca="false">FR384</f>
        <v>12070.95</v>
      </c>
      <c r="FT384" s="261" t="n">
        <f aca="false">FS384</f>
        <v>12070.95</v>
      </c>
      <c r="FU384" s="261" t="n">
        <f aca="false">FI384+FJ384+FK384+FL384+FM384+FN384+FO384+FP384+FQ384+FR384+FS384+FT384</f>
        <v>144851.4</v>
      </c>
      <c r="FV384" s="261" t="n">
        <f aca="false">FF384</f>
        <v>1435125.92</v>
      </c>
      <c r="FW384" s="261" t="n">
        <f aca="false">FG384+FU384</f>
        <v>710869.06</v>
      </c>
      <c r="FX384" s="261" t="n">
        <f aca="false">FV384-FW384</f>
        <v>724256.86</v>
      </c>
      <c r="FY384" s="261" t="n">
        <f aca="false">FT384</f>
        <v>12070.95</v>
      </c>
      <c r="FZ384" s="261" t="n">
        <f aca="false">FY384</f>
        <v>12070.95</v>
      </c>
      <c r="GA384" s="261" t="n">
        <f aca="false">FZ384</f>
        <v>12070.95</v>
      </c>
      <c r="GB384" s="261" t="n">
        <f aca="false">GA384</f>
        <v>12070.95</v>
      </c>
      <c r="GC384" s="261" t="n">
        <f aca="false">GB384</f>
        <v>12070.95</v>
      </c>
      <c r="GD384" s="261" t="n">
        <f aca="false">GC384</f>
        <v>12070.95</v>
      </c>
      <c r="GE384" s="261" t="n">
        <f aca="false">GD384</f>
        <v>12070.95</v>
      </c>
      <c r="GF384" s="261" t="n">
        <f aca="false">GE384</f>
        <v>12070.95</v>
      </c>
      <c r="GG384" s="261" t="n">
        <f aca="false">GF384</f>
        <v>12070.95</v>
      </c>
      <c r="GH384" s="261" t="n">
        <f aca="false">GG384</f>
        <v>12070.95</v>
      </c>
      <c r="GI384" s="261" t="n">
        <f aca="false">GH384</f>
        <v>12070.95</v>
      </c>
      <c r="GJ384" s="261" t="n">
        <f aca="false">GI384</f>
        <v>12070.95</v>
      </c>
      <c r="GK384" s="261" t="n">
        <f aca="false">FY384+FZ384+GA384+GB384+GC384+GD384+GE384+GF384+GG384+GH384+GI384+GJ384</f>
        <v>144851.4</v>
      </c>
      <c r="GL384" s="261" t="n">
        <f aca="false">FV384</f>
        <v>1435125.92</v>
      </c>
      <c r="GM384" s="261" t="n">
        <f aca="false">FW384+GK384</f>
        <v>855720.46</v>
      </c>
      <c r="GN384" s="261" t="n">
        <f aca="false">GL384-GM384</f>
        <v>579405.46</v>
      </c>
      <c r="GO384" s="261" t="n">
        <f aca="false">GJ384</f>
        <v>12070.95</v>
      </c>
      <c r="GP384" s="261" t="n">
        <f aca="false">GO384</f>
        <v>12070.95</v>
      </c>
      <c r="GQ384" s="261" t="n">
        <f aca="false">GP384</f>
        <v>12070.95</v>
      </c>
      <c r="GR384" s="261" t="n">
        <f aca="false">GQ384</f>
        <v>12070.95</v>
      </c>
      <c r="GS384" s="261" t="n">
        <f aca="false">GR384</f>
        <v>12070.95</v>
      </c>
      <c r="GT384" s="261" t="n">
        <f aca="false">GS384</f>
        <v>12070.95</v>
      </c>
      <c r="GU384" s="261" t="n">
        <f aca="false">GT384</f>
        <v>12070.95</v>
      </c>
      <c r="GV384" s="261" t="n">
        <f aca="false">GU384</f>
        <v>12070.95</v>
      </c>
      <c r="GW384" s="261" t="n">
        <f aca="false">GV384</f>
        <v>12070.95</v>
      </c>
      <c r="GX384" s="261" t="n">
        <f aca="false">GW384</f>
        <v>12070.95</v>
      </c>
      <c r="GY384" s="261" t="n">
        <f aca="false">GX384</f>
        <v>12070.95</v>
      </c>
      <c r="GZ384" s="261" t="n">
        <f aca="false">GY384</f>
        <v>12070.95</v>
      </c>
      <c r="HA384" s="261" t="n">
        <f aca="false">GO384+GP384+GQ384+GR384+GS384+GT384+GU384+GV384+GW384+GX384+GY384+GZ384</f>
        <v>144851.4</v>
      </c>
      <c r="HB384" s="261" t="n">
        <f aca="false">GL384</f>
        <v>1435125.92</v>
      </c>
      <c r="HC384" s="261" t="n">
        <f aca="false">GM384+HA384</f>
        <v>1000571.86</v>
      </c>
      <c r="HD384" s="261" t="n">
        <f aca="false">HB384-HC384</f>
        <v>434554.06</v>
      </c>
      <c r="HE384" s="264" t="n">
        <f aca="false">GO384-GJ384</f>
        <v>0</v>
      </c>
      <c r="HF384" s="264"/>
      <c r="HG384" s="264"/>
      <c r="HH384" s="264"/>
      <c r="HI384" s="264"/>
      <c r="HJ384" s="264"/>
      <c r="HK384" s="264"/>
      <c r="HL384" s="264"/>
      <c r="HM384" s="264"/>
      <c r="HN384" s="264"/>
      <c r="HO384" s="264"/>
      <c r="HP384" s="264"/>
      <c r="HQ384" s="264"/>
      <c r="HR384" s="264"/>
      <c r="HS384" s="264"/>
      <c r="HT384" s="264"/>
      <c r="HU384" s="264"/>
      <c r="HV384" s="264"/>
      <c r="HW384" s="264"/>
      <c r="HX384" s="264"/>
      <c r="HY384" s="264"/>
      <c r="HZ384" s="264"/>
      <c r="IA384" s="264"/>
      <c r="IB384" s="264"/>
      <c r="IC384" s="264"/>
      <c r="ID384" s="264"/>
      <c r="IE384" s="264"/>
      <c r="IF384" s="264"/>
      <c r="IG384" s="264"/>
      <c r="IH384" s="264"/>
      <c r="II384" s="264"/>
      <c r="IJ384" s="264"/>
      <c r="IK384" s="264"/>
      <c r="IL384" s="264"/>
      <c r="IM384" s="264"/>
      <c r="IN384" s="264"/>
      <c r="IO384" s="264"/>
      <c r="IP384" s="264"/>
      <c r="IQ384" s="264"/>
      <c r="IR384" s="264"/>
      <c r="IS384" s="264"/>
      <c r="IT384" s="264"/>
      <c r="IU384" s="264"/>
      <c r="IV384" s="264"/>
      <c r="IW384" s="264"/>
      <c r="IX384" s="264"/>
      <c r="IY384" s="264"/>
      <c r="IZ384" s="264"/>
      <c r="JA384" s="264"/>
      <c r="JB384" s="264"/>
      <c r="JC384" s="264"/>
      <c r="JD384" s="264"/>
      <c r="JE384" s="264"/>
      <c r="JF384" s="264"/>
      <c r="JG384" s="264"/>
      <c r="JH384" s="264"/>
      <c r="JI384" s="264"/>
      <c r="JJ384" s="264"/>
      <c r="JK384" s="264"/>
      <c r="JL384" s="264"/>
      <c r="JM384" s="265"/>
      <c r="JN384" s="265" t="n">
        <f aca="false">DH384-DG384</f>
        <v>0</v>
      </c>
    </row>
    <row r="385" s="201" customFormat="true" ht="32.8" hidden="false" customHeight="false" outlineLevel="0" collapsed="false">
      <c r="A385" s="249" t="n">
        <v>353</v>
      </c>
      <c r="B385" s="250" t="s">
        <v>859</v>
      </c>
      <c r="C385" s="251" t="n">
        <v>6164</v>
      </c>
      <c r="D385" s="252" t="s">
        <v>471</v>
      </c>
      <c r="E385" s="252" t="s">
        <v>633</v>
      </c>
      <c r="F385" s="253" t="n">
        <v>1</v>
      </c>
      <c r="G385" s="254" t="n">
        <v>591947.76</v>
      </c>
      <c r="H385" s="255" t="n">
        <v>0.2</v>
      </c>
      <c r="I385" s="256" t="n">
        <f aca="false">ROUND(F385*G385,2)</f>
        <v>591947.76</v>
      </c>
      <c r="J385" s="254" t="n">
        <f aca="false">ROUND(I385+F385*G385*H385,2)</f>
        <v>710337.31</v>
      </c>
      <c r="K385" s="257" t="n">
        <v>44560</v>
      </c>
      <c r="L385" s="257" t="n">
        <f aca="false">EDATE(K385,M385)-1</f>
        <v>48211</v>
      </c>
      <c r="M385" s="258" t="n">
        <v>120</v>
      </c>
      <c r="N385" s="254" t="n">
        <f aca="false">ROUND(G385/M385,2)*F385</f>
        <v>4932.9</v>
      </c>
      <c r="O385" s="254" t="n">
        <v>0</v>
      </c>
      <c r="P385" s="254"/>
      <c r="Q385" s="253" t="n">
        <v>1</v>
      </c>
      <c r="R385" s="254" t="n">
        <f aca="false">T385</f>
        <v>591947.76</v>
      </c>
      <c r="S385" s="255" t="n">
        <f aca="false">H385</f>
        <v>0.2</v>
      </c>
      <c r="T385" s="254" t="n">
        <f aca="false">I385</f>
        <v>591947.76</v>
      </c>
      <c r="U385" s="254" t="n">
        <f aca="false">ROUND(T385+Q385*R385*S385,2)</f>
        <v>710337.31</v>
      </c>
      <c r="V385" s="257" t="n">
        <v>44560</v>
      </c>
      <c r="W385" s="257" t="n">
        <f aca="false">EDATE(V385,X385)-1</f>
        <v>48211</v>
      </c>
      <c r="X385" s="258" t="n">
        <v>120</v>
      </c>
      <c r="Y385" s="254" t="n">
        <f aca="false">ROUND((R385-Z385)/X385,2)*Q385</f>
        <v>4932.9</v>
      </c>
      <c r="Z385" s="254" t="n">
        <v>0</v>
      </c>
      <c r="AA385" s="254" t="n">
        <v>0</v>
      </c>
      <c r="AB385" s="254"/>
      <c r="AC385" s="254"/>
      <c r="AD385" s="254"/>
      <c r="AE385" s="254"/>
      <c r="AF385" s="254"/>
      <c r="AG385" s="254" t="n">
        <v>4</v>
      </c>
      <c r="AH385" s="254" t="n">
        <f aca="false">AI385-Y385</f>
        <v>0.0300000000006548</v>
      </c>
      <c r="AI385" s="254" t="n">
        <f aca="false">ROUND((T385+AG385-Z385)/X385,2)</f>
        <v>4932.93</v>
      </c>
      <c r="AJ385" s="254"/>
      <c r="AK385" s="254"/>
      <c r="AL385" s="254"/>
      <c r="AM385" s="254"/>
      <c r="AN385" s="254"/>
      <c r="AO385" s="254"/>
      <c r="AP385" s="254"/>
      <c r="AQ385" s="254"/>
      <c r="AR385" s="254"/>
      <c r="AS385" s="254"/>
      <c r="AT385" s="254"/>
      <c r="AU385" s="254"/>
      <c r="AV385" s="254"/>
      <c r="AW385" s="254"/>
      <c r="AX385" s="254"/>
      <c r="AY385" s="254"/>
      <c r="AZ385" s="254"/>
      <c r="BA385" s="254"/>
      <c r="BB385" s="254"/>
      <c r="BC385" s="254"/>
      <c r="BD385" s="254"/>
      <c r="BE385" s="254"/>
      <c r="BF385" s="254"/>
      <c r="BG385" s="254"/>
      <c r="BH385" s="254"/>
      <c r="BI385" s="254"/>
      <c r="BJ385" s="254"/>
      <c r="BK385" s="254"/>
      <c r="BL385" s="254"/>
      <c r="BM385" s="254"/>
      <c r="BN385" s="254"/>
      <c r="BO385" s="254"/>
      <c r="BP385" s="254"/>
      <c r="BQ385" s="254"/>
      <c r="BR385" s="254"/>
      <c r="BS385" s="254"/>
      <c r="BT385" s="254"/>
      <c r="BU385" s="254"/>
      <c r="BV385" s="254"/>
      <c r="BW385" s="254"/>
      <c r="BX385" s="254"/>
      <c r="BY385" s="254"/>
      <c r="BZ385" s="254"/>
      <c r="CA385" s="254"/>
      <c r="CB385" s="254"/>
      <c r="CC385" s="254"/>
      <c r="CD385" s="254"/>
      <c r="CE385" s="254"/>
      <c r="CF385" s="254"/>
      <c r="CG385" s="254"/>
      <c r="CH385" s="254"/>
      <c r="CI385" s="254" t="e">
        <f aca="false">#N/A</f>
        <v>#N/A</v>
      </c>
      <c r="CJ385" s="254"/>
      <c r="CK385" s="254"/>
      <c r="CL385" s="254"/>
      <c r="CM385" s="257" t="n">
        <v>44560</v>
      </c>
      <c r="CN385" s="257" t="e">
        <f aca="false">EDATE(CM385,CO385)-1</f>
        <v>#N/A</v>
      </c>
      <c r="CO385" s="254" t="e">
        <f aca="false">#N/A</f>
        <v>#N/A</v>
      </c>
      <c r="CP385" s="254" t="n">
        <v>0</v>
      </c>
      <c r="CQ385" s="254"/>
      <c r="CR385" s="254"/>
      <c r="CS385" s="254"/>
      <c r="CT385" s="261" t="n">
        <f aca="false">I385</f>
        <v>591947.76</v>
      </c>
      <c r="CU385" s="261" t="n">
        <f aca="false">CT385-CV385</f>
        <v>0</v>
      </c>
      <c r="CV385" s="261" t="n">
        <v>591947.76</v>
      </c>
      <c r="CW385" s="261" t="n">
        <f aca="false">IF(AND(CW$5&gt;$V385,CW$6&lt;=$W385),$AI385,IF(AND(MONTH(CW$6)=MONTH($W385),YEAR(CW$6)=YEAR($W385)),$T385-$X385*$AI385+$AI385,0))</f>
        <v>4932.93</v>
      </c>
      <c r="CX385" s="261" t="n">
        <f aca="false">IF(AND(CX$5&gt;$V385,CX$6&lt;=$W385),$AI385,IF(AND(MONTH(CX$6)=MONTH($W385),YEAR(CX$6)=YEAR($W385)),$T385-$X385*$AI385+$AI385,0))</f>
        <v>4932.93</v>
      </c>
      <c r="CY385" s="261" t="n">
        <f aca="false">IF(AND(CY$5&gt;$V385,CY$6&lt;=$W385),$AI385,IF(AND(MONTH(CY$6)=MONTH($W385),YEAR(CY$6)=YEAR($W385)),$T385-$X385*$AI385+$AI385,0))</f>
        <v>4932.93</v>
      </c>
      <c r="CZ385" s="261" t="n">
        <f aca="false">IF(AND(CZ$5&gt;$V385,CZ$6&lt;=$W385),$AI385,IF(AND(MONTH(CZ$6)=MONTH($W385),YEAR(CZ$6)=YEAR($W385)),$T385-$X385*$AI385+$AI385,0))</f>
        <v>4932.93</v>
      </c>
      <c r="DA385" s="261" t="n">
        <f aca="false">IF(AND(DA$5&gt;$V385,DA$6&lt;=$W385),$AI385,IF(AND(MONTH(DA$6)=MONTH($W385),YEAR(DA$6)=YEAR($W385)),$T385-$X385*$AI385+$AI385,0))</f>
        <v>4932.93</v>
      </c>
      <c r="DB385" s="261" t="n">
        <f aca="false">IF(AND(DB$5&gt;$V385,DB$6&lt;=$W385),$AI385,IF(AND(MONTH(DB$6)=MONTH($W385),YEAR(DB$6)=YEAR($W385)),$T385-$X385*$AI385+$AI385,0))</f>
        <v>4932.93</v>
      </c>
      <c r="DC385" s="261" t="n">
        <f aca="false">IF(AND(DC$5&gt;$V385,DC$6&lt;=$W385),$AI385,IF(AND(MONTH(DC$6)=MONTH($W385),YEAR(DC$6)=YEAR($W385)),$T385-$X385*$AI385+$AI385,0))</f>
        <v>4932.93</v>
      </c>
      <c r="DD385" s="261" t="n">
        <f aca="false">IF(AND(DD$5&gt;$V385,DD$6&lt;=$W385),$AI385,IF(AND(MONTH(DD$6)=MONTH($W385),YEAR(DD$6)=YEAR($W385)),$T385-$X385*$AI385+$AI385,0))</f>
        <v>4932.93</v>
      </c>
      <c r="DE385" s="261" t="n">
        <f aca="false">IF(AND(DE$5&gt;$V385,DE$6&lt;=$W385),$AI385,IF(AND(MONTH(DE$6)=MONTH($W385),YEAR(DE$6)=YEAR($W385)),$T385-$X385*$AI385+$AI385,0))</f>
        <v>4932.93</v>
      </c>
      <c r="DF385" s="261" t="n">
        <f aca="false">IF(AND(DF$5&gt;$V385,DF$6&lt;=$W385),$AI385,IF(AND(MONTH(DF$6)=MONTH($W385),YEAR(DF$6)=YEAR($W385)),$T385-$X385*$AI385+$AI385,0))</f>
        <v>4932.93</v>
      </c>
      <c r="DG385" s="261" t="n">
        <f aca="false">IF(AND(DG$5&gt;$V385,DG$6&lt;=$W385),$AI385,IF(AND(MONTH(DG$6)=MONTH($W385),YEAR(DG$6)=YEAR($W385)),$T385-$X385*$AI385+$AI385,0))</f>
        <v>4932.93</v>
      </c>
      <c r="DH385" s="277" t="n">
        <f aca="false">IF(AND(DH$5&gt;$V385,DH$6&lt;=$W385),$AI385,IF(AND(MONTH(DH$6)=MONTH($W385),YEAR(DH$6)=YEAR($W385)),$T385-$X385*$AI385+$AI385,0))</f>
        <v>4932.93</v>
      </c>
      <c r="DI385" s="260" t="n">
        <f aca="false">CW385+CX385+CY385+CZ385+DA385+DB385+DC385+DD385+DE385+DF385+DG385+DH385</f>
        <v>59195.16</v>
      </c>
      <c r="DJ385" s="260" t="n">
        <f aca="false">T385+AG385+AJ385+AQ385+AS385+AU385+AW385</f>
        <v>591951.76</v>
      </c>
      <c r="DK385" s="260" t="n">
        <f aca="false">CU385+DI385-O385</f>
        <v>59195.16</v>
      </c>
      <c r="DL385" s="260" t="n">
        <f aca="false">DJ385-DK385</f>
        <v>532756.6</v>
      </c>
      <c r="DM385" s="277" t="n">
        <f aca="false">IF(AND(DM$5&gt;$V385,DM$6&lt;=$W385),$AI385,IF(AND(MONTH(DM$6)=MONTH($W385),YEAR(DM$6)=YEAR($W385)),$T385-$X385*$AI385+$AI385,0))</f>
        <v>4932.93</v>
      </c>
      <c r="DN385" s="277" t="n">
        <f aca="false">IF(AND(DN$5&gt;$V385,DN$6&lt;=$W385),$AI385,IF(AND(MONTH(DN$6)=MONTH($W385),YEAR(DN$6)=YEAR($W385)),$T385-$X385*$AI385+$AI385,0))</f>
        <v>4932.93</v>
      </c>
      <c r="DO385" s="277" t="n">
        <f aca="false">IF(AND(DO$5&gt;$V385,DO$6&lt;=$W385),$AI385,IF(AND(MONTH(DO$6)=MONTH($W385),YEAR(DO$6)=YEAR($W385)),$T385-$X385*$AI385+$AI385,0))</f>
        <v>4932.93</v>
      </c>
      <c r="DP385" s="277" t="n">
        <f aca="false">IF(AND(DP$5&gt;$V385,DP$6&lt;=$W385),$AI385,IF(AND(MONTH(DP$6)=MONTH($W385),YEAR(DP$6)=YEAR($W385)),$T385-$X385*$AI385+$AI385,0))</f>
        <v>4932.93</v>
      </c>
      <c r="DQ385" s="277" t="n">
        <f aca="false">IF(AND(DQ$5&gt;$V385,DQ$6&lt;=$W385),$AI385,IF(AND(MONTH(DQ$6)=MONTH($W385),YEAR(DQ$6)=YEAR($W385)),$T385-$X385*$AI385+$AI385,0))</f>
        <v>4932.93</v>
      </c>
      <c r="DR385" s="277" t="n">
        <f aca="false">IF(AND(DR$5&gt;$V385,DR$6&lt;=$W385),$AI385,IF(AND(MONTH(DR$6)=MONTH($W385),YEAR(DR$6)=YEAR($W385)),$T385-$X385*$AI385+$AI385,0))</f>
        <v>4932.93</v>
      </c>
      <c r="DS385" s="277" t="n">
        <f aca="false">IF(AND(DS$5&gt;$V385,DS$6&lt;=$W385),$AI385,IF(AND(MONTH(DS$6)=MONTH($W385),YEAR(DS$6)=YEAR($W385)),$T385-$X385*$AI385+$AI385,0))</f>
        <v>4932.93</v>
      </c>
      <c r="DT385" s="277" t="n">
        <f aca="false">IF(AND(DT$5&gt;$V385,DT$6&lt;=$W385),$AI385,IF(AND(MONTH(DT$6)=MONTH($W385),YEAR(DT$6)=YEAR($W385)),$T385-$X385*$AI385+$AI385,0))</f>
        <v>4932.93</v>
      </c>
      <c r="DU385" s="277" t="n">
        <f aca="false">IF(AND(DU$5&gt;$V385,DU$6&lt;=$W385),$AI385,IF(AND(MONTH(DU$6)=MONTH($W385),YEAR(DU$6)=YEAR($W385)),$T385-$X385*$AI385+$AI385,0))</f>
        <v>4932.93</v>
      </c>
      <c r="DV385" s="277" t="n">
        <f aca="false">IF(AND(DV$5&gt;$V385,DV$6&lt;=$W385),$AI385,IF(AND(MONTH(DV$6)=MONTH($W385),YEAR(DV$6)=YEAR($W385)),$T385-$X385*$AI385+$AI385,0))</f>
        <v>4932.93</v>
      </c>
      <c r="DW385" s="277" t="n">
        <f aca="false">IF(AND(DW$5&gt;$V385,DW$6&lt;=$W385),$AI385,IF(AND(MONTH(DW$6)=MONTH($W385),YEAR(DW$6)=YEAR($W385)),$T385-$X385*$AI385+$AI385,0))</f>
        <v>4932.93</v>
      </c>
      <c r="DX385" s="277" t="n">
        <f aca="false">IF(AND(DX$5&gt;$V385,DX$6&lt;=$W385),$AI385,IF(AND(MONTH(DX$6)=MONTH($W385),YEAR(DX$6)=YEAR($W385)),$T385-$X385*$AI385+$AI385,0))</f>
        <v>4932.93</v>
      </c>
      <c r="DY385" s="260" t="n">
        <f aca="false">DM385+DN385+DO385+DP385+DQ385+DR385+DS385+DT385+DU385+DV385+DW385+DX385</f>
        <v>59195.16</v>
      </c>
      <c r="DZ385" s="260" t="n">
        <f aca="false">DJ385+AY385+BA385+BC385+BE385+BG385+BI385+BK385+BM385+BO385</f>
        <v>591951.76</v>
      </c>
      <c r="EA385" s="260" t="n">
        <f aca="false">DK385+DY385</f>
        <v>118390.32</v>
      </c>
      <c r="EB385" s="261" t="n">
        <f aca="false">DZ385-EA385</f>
        <v>473561.44</v>
      </c>
      <c r="EC385" s="277" t="n">
        <f aca="false">IF(AND(EC$5&gt;$V385,EC$6&lt;=$W385),$AI385,IF(AND(MONTH(EC$6)=MONTH($W385),YEAR(EC$6)=YEAR($W385)),$T385-$X385*$AI385+$AI385,0))</f>
        <v>4932.93</v>
      </c>
      <c r="ED385" s="277" t="n">
        <f aca="false">IF(AND(ED$5&gt;$V385,ED$6&lt;=$W385),$AI385,IF(AND(MONTH(ED$6)=MONTH($W385),YEAR(ED$6)=YEAR($W385)),$T385-$X385*$AI385+$AI385,0))</f>
        <v>4932.93</v>
      </c>
      <c r="EE385" s="277" t="n">
        <f aca="false">IF(AND(EE$5&gt;$V385,EE$6&lt;=$W385),$AI385,IF(AND(MONTH(EE$6)=MONTH($W385),YEAR(EE$6)=YEAR($W385)),$T385-$X385*$AI385+$AI385,0))</f>
        <v>4932.93</v>
      </c>
      <c r="EF385" s="277" t="n">
        <f aca="false">IF(AND(EF$5&gt;$V385,EF$6&lt;=$W385),$AI385,IF(AND(MONTH(EF$6)=MONTH($W385),YEAR(EF$6)=YEAR($W385)),$T385-$X385*$AI385+$AI385,0))</f>
        <v>4932.93</v>
      </c>
      <c r="EG385" s="277" t="n">
        <f aca="false">IF(AND(EG$5&gt;$V385,EG$6&lt;=$W385),$AI385,IF(AND(MONTH(EG$6)=MONTH($W385),YEAR(EG$6)=YEAR($W385)),$T385-$X385*$AI385+$AI385,0))</f>
        <v>4932.93</v>
      </c>
      <c r="EH385" s="277" t="n">
        <f aca="false">IF(AND(EH$5&gt;$V385,EH$6&lt;=$W385),$AI385,IF(AND(MONTH(EH$6)=MONTH($W385),YEAR(EH$6)=YEAR($W385)),$T385-$X385*$AI385+$AI385,0))</f>
        <v>4932.93</v>
      </c>
      <c r="EI385" s="277" t="n">
        <f aca="false">IF(AND(EI$5&gt;$V385,EI$6&lt;=$W385),$AI385,IF(AND(MONTH(EI$6)=MONTH($W385),YEAR(EI$6)=YEAR($W385)),$T385-$X385*$AI385+$AI385,0))</f>
        <v>4932.93</v>
      </c>
      <c r="EJ385" s="277" t="n">
        <f aca="false">IF(AND(EJ$5&gt;$V385,EJ$6&lt;=$W385),$AI385,IF(AND(MONTH(EJ$6)=MONTH($W385),YEAR(EJ$6)=YEAR($W385)),$T385-$X385*$AI385+$AI385,0))</f>
        <v>4932.93</v>
      </c>
      <c r="EK385" s="277" t="n">
        <f aca="false">IF(AND(EK$5&gt;$V385,EK$6&lt;=$W385),$AI385,IF(AND(MONTH(EK$6)=MONTH($W385),YEAR(EK$6)=YEAR($W385)),$T385-$X385*$AI385+$AI385,0))</f>
        <v>4932.93</v>
      </c>
      <c r="EL385" s="266" t="n">
        <v>4932.93</v>
      </c>
      <c r="EM385" s="278" t="n">
        <v>4932.93</v>
      </c>
      <c r="EN385" s="277" t="n">
        <v>4932.93</v>
      </c>
      <c r="EO385" s="260" t="n">
        <f aca="false">EC385+ED385+EE385+EF385+EG385+EH385+EI385+EJ385+EK385+EL385+EM385+EN385</f>
        <v>59195.16</v>
      </c>
      <c r="EP385" s="260" t="n">
        <f aca="false">T385+AQ385+AS385+AU385+AW385+AY385+BA385+BC385+BE385+BG385+BI385+BK385+BM385+BO385+BQ385+BS385+BU385+BW385+BY385+CA385+CC385+CE385+CG385+AG385</f>
        <v>591951.76</v>
      </c>
      <c r="EQ385" s="260" t="n">
        <f aca="false">EA385+EO385</f>
        <v>177585.48</v>
      </c>
      <c r="ER385" s="260" t="n">
        <f aca="false">EP385-EQ385</f>
        <v>414366.28</v>
      </c>
      <c r="ES385" s="262" t="n">
        <f aca="false">EN385</f>
        <v>4932.93</v>
      </c>
      <c r="ET385" s="262" t="n">
        <f aca="false">ES385</f>
        <v>4932.93</v>
      </c>
      <c r="EU385" s="262" t="n">
        <f aca="false">ET385</f>
        <v>4932.93</v>
      </c>
      <c r="EV385" s="262" t="n">
        <f aca="false">EU385</f>
        <v>4932.93</v>
      </c>
      <c r="EW385" s="262" t="n">
        <f aca="false">EV385</f>
        <v>4932.93</v>
      </c>
      <c r="EX385" s="262" t="n">
        <f aca="false">EW385</f>
        <v>4932.93</v>
      </c>
      <c r="EY385" s="262" t="n">
        <f aca="false">EX385</f>
        <v>4932.93</v>
      </c>
      <c r="EZ385" s="262" t="n">
        <f aca="false">EY385</f>
        <v>4932.93</v>
      </c>
      <c r="FA385" s="262" t="n">
        <f aca="false">EZ385</f>
        <v>4932.93</v>
      </c>
      <c r="FB385" s="262" t="n">
        <f aca="false">FA385</f>
        <v>4932.93</v>
      </c>
      <c r="FC385" s="262" t="n">
        <f aca="false">FB385</f>
        <v>4932.93</v>
      </c>
      <c r="FD385" s="262" t="n">
        <f aca="false">FC385</f>
        <v>4932.93</v>
      </c>
      <c r="FE385" s="261" t="n">
        <f aca="false">ES385+ET385+EU385+EV385+EW385+EX385+EY385+EZ385+FA385+FB385+FC385+FD385</f>
        <v>59195.16</v>
      </c>
      <c r="FF385" s="261" t="n">
        <f aca="false">EP385</f>
        <v>591951.76</v>
      </c>
      <c r="FG385" s="261" t="n">
        <f aca="false">EQ385+FE385</f>
        <v>236780.64</v>
      </c>
      <c r="FH385" s="261" t="n">
        <f aca="false">FF385-FG385</f>
        <v>355171.12</v>
      </c>
      <c r="FI385" s="261" t="n">
        <f aca="false">FD385</f>
        <v>4932.93</v>
      </c>
      <c r="FJ385" s="261" t="n">
        <f aca="false">FI385</f>
        <v>4932.93</v>
      </c>
      <c r="FK385" s="261" t="n">
        <f aca="false">FJ385</f>
        <v>4932.93</v>
      </c>
      <c r="FL385" s="261" t="n">
        <f aca="false">FK385</f>
        <v>4932.93</v>
      </c>
      <c r="FM385" s="261" t="n">
        <f aca="false">FL385</f>
        <v>4932.93</v>
      </c>
      <c r="FN385" s="261" t="n">
        <f aca="false">FM385</f>
        <v>4932.93</v>
      </c>
      <c r="FO385" s="261" t="n">
        <f aca="false">FN385</f>
        <v>4932.93</v>
      </c>
      <c r="FP385" s="261" t="n">
        <f aca="false">FO385</f>
        <v>4932.93</v>
      </c>
      <c r="FQ385" s="261" t="n">
        <f aca="false">FP385</f>
        <v>4932.93</v>
      </c>
      <c r="FR385" s="261" t="n">
        <f aca="false">FQ385</f>
        <v>4932.93</v>
      </c>
      <c r="FS385" s="261" t="n">
        <f aca="false">FR385</f>
        <v>4932.93</v>
      </c>
      <c r="FT385" s="261" t="n">
        <f aca="false">FS385</f>
        <v>4932.93</v>
      </c>
      <c r="FU385" s="261" t="n">
        <f aca="false">FI385+FJ385+FK385+FL385+FM385+FN385+FO385+FP385+FQ385+FR385+FS385+FT385</f>
        <v>59195.16</v>
      </c>
      <c r="FV385" s="261" t="n">
        <f aca="false">FF385</f>
        <v>591951.76</v>
      </c>
      <c r="FW385" s="261" t="n">
        <f aca="false">FG385+FU385</f>
        <v>295975.8</v>
      </c>
      <c r="FX385" s="261" t="n">
        <f aca="false">FV385-FW385</f>
        <v>295975.96</v>
      </c>
      <c r="FY385" s="261" t="n">
        <f aca="false">FT385</f>
        <v>4932.93</v>
      </c>
      <c r="FZ385" s="261" t="n">
        <f aca="false">FY385</f>
        <v>4932.93</v>
      </c>
      <c r="GA385" s="261" t="n">
        <f aca="false">FZ385</f>
        <v>4932.93</v>
      </c>
      <c r="GB385" s="261" t="n">
        <f aca="false">GA385</f>
        <v>4932.93</v>
      </c>
      <c r="GC385" s="261" t="n">
        <f aca="false">GB385</f>
        <v>4932.93</v>
      </c>
      <c r="GD385" s="261" t="n">
        <f aca="false">GC385</f>
        <v>4932.93</v>
      </c>
      <c r="GE385" s="261" t="n">
        <f aca="false">GD385</f>
        <v>4932.93</v>
      </c>
      <c r="GF385" s="261" t="n">
        <f aca="false">GE385</f>
        <v>4932.93</v>
      </c>
      <c r="GG385" s="261" t="n">
        <f aca="false">GF385</f>
        <v>4932.93</v>
      </c>
      <c r="GH385" s="261" t="n">
        <f aca="false">GG385</f>
        <v>4932.93</v>
      </c>
      <c r="GI385" s="261" t="n">
        <f aca="false">GH385</f>
        <v>4932.93</v>
      </c>
      <c r="GJ385" s="261" t="n">
        <f aca="false">GI385</f>
        <v>4932.93</v>
      </c>
      <c r="GK385" s="261" t="n">
        <f aca="false">FY385+FZ385+GA385+GB385+GC385+GD385+GE385+GF385+GG385+GH385+GI385+GJ385</f>
        <v>59195.16</v>
      </c>
      <c r="GL385" s="261" t="n">
        <f aca="false">FV385</f>
        <v>591951.76</v>
      </c>
      <c r="GM385" s="261" t="n">
        <f aca="false">FW385+GK385</f>
        <v>355170.96</v>
      </c>
      <c r="GN385" s="261" t="n">
        <f aca="false">GL385-GM385</f>
        <v>236780.8</v>
      </c>
      <c r="GO385" s="261" t="n">
        <f aca="false">GJ385</f>
        <v>4932.93</v>
      </c>
      <c r="GP385" s="261" t="n">
        <f aca="false">GO385</f>
        <v>4932.93</v>
      </c>
      <c r="GQ385" s="261" t="n">
        <f aca="false">GP385</f>
        <v>4932.93</v>
      </c>
      <c r="GR385" s="261" t="n">
        <f aca="false">GQ385</f>
        <v>4932.93</v>
      </c>
      <c r="GS385" s="261" t="n">
        <f aca="false">GR385</f>
        <v>4932.93</v>
      </c>
      <c r="GT385" s="261" t="n">
        <f aca="false">GS385</f>
        <v>4932.93</v>
      </c>
      <c r="GU385" s="261" t="n">
        <f aca="false">GT385</f>
        <v>4932.93</v>
      </c>
      <c r="GV385" s="261" t="n">
        <f aca="false">GU385</f>
        <v>4932.93</v>
      </c>
      <c r="GW385" s="261" t="n">
        <f aca="false">GV385</f>
        <v>4932.93</v>
      </c>
      <c r="GX385" s="261" t="n">
        <f aca="false">GW385</f>
        <v>4932.93</v>
      </c>
      <c r="GY385" s="261" t="n">
        <f aca="false">GX385</f>
        <v>4932.93</v>
      </c>
      <c r="GZ385" s="261" t="n">
        <f aca="false">GY385</f>
        <v>4932.93</v>
      </c>
      <c r="HA385" s="261" t="n">
        <f aca="false">GO385+GP385+GQ385+GR385+GS385+GT385+GU385+GV385+GW385+GX385+GY385+GZ385</f>
        <v>59195.16</v>
      </c>
      <c r="HB385" s="261" t="n">
        <f aca="false">GL385</f>
        <v>591951.76</v>
      </c>
      <c r="HC385" s="261" t="n">
        <f aca="false">GM385+HA385</f>
        <v>414366.12</v>
      </c>
      <c r="HD385" s="261" t="n">
        <f aca="false">HB385-HC385</f>
        <v>177585.64</v>
      </c>
      <c r="HE385" s="264" t="n">
        <f aca="false">GO385-GJ385</f>
        <v>0</v>
      </c>
      <c r="HF385" s="264"/>
      <c r="HG385" s="264"/>
      <c r="HH385" s="264"/>
      <c r="HI385" s="264"/>
      <c r="HJ385" s="264"/>
      <c r="HK385" s="264"/>
      <c r="HL385" s="264"/>
      <c r="HM385" s="264"/>
      <c r="HN385" s="264"/>
      <c r="HO385" s="264"/>
      <c r="HP385" s="264"/>
      <c r="HQ385" s="264"/>
      <c r="HR385" s="264"/>
      <c r="HS385" s="264"/>
      <c r="HT385" s="264"/>
      <c r="HU385" s="264"/>
      <c r="HV385" s="264"/>
      <c r="HW385" s="264"/>
      <c r="HX385" s="264"/>
      <c r="HY385" s="264"/>
      <c r="HZ385" s="264"/>
      <c r="IA385" s="264"/>
      <c r="IB385" s="264"/>
      <c r="IC385" s="264"/>
      <c r="ID385" s="264"/>
      <c r="IE385" s="264"/>
      <c r="IF385" s="264"/>
      <c r="IG385" s="264"/>
      <c r="IH385" s="264"/>
      <c r="II385" s="264"/>
      <c r="IJ385" s="264"/>
      <c r="IK385" s="264"/>
      <c r="IL385" s="264"/>
      <c r="IM385" s="264"/>
      <c r="IN385" s="264"/>
      <c r="IO385" s="264"/>
      <c r="IP385" s="264"/>
      <c r="IQ385" s="264"/>
      <c r="IR385" s="264"/>
      <c r="IS385" s="264"/>
      <c r="IT385" s="264"/>
      <c r="IU385" s="264"/>
      <c r="IV385" s="264"/>
      <c r="IW385" s="264"/>
      <c r="IX385" s="264"/>
      <c r="IY385" s="264"/>
      <c r="IZ385" s="264"/>
      <c r="JA385" s="264"/>
      <c r="JB385" s="264"/>
      <c r="JC385" s="264"/>
      <c r="JD385" s="264"/>
      <c r="JE385" s="264"/>
      <c r="JF385" s="264"/>
      <c r="JG385" s="264"/>
      <c r="JH385" s="264"/>
      <c r="JI385" s="264"/>
      <c r="JJ385" s="264"/>
      <c r="JK385" s="264"/>
      <c r="JL385" s="264"/>
      <c r="JM385" s="265"/>
      <c r="JN385" s="265" t="n">
        <f aca="false">DH385-DG385</f>
        <v>0</v>
      </c>
    </row>
    <row r="386" s="201" customFormat="true" ht="32.8" hidden="false" customHeight="false" outlineLevel="0" collapsed="false">
      <c r="A386" s="249" t="n">
        <v>354</v>
      </c>
      <c r="B386" s="250" t="s">
        <v>860</v>
      </c>
      <c r="C386" s="251" t="n">
        <v>6165</v>
      </c>
      <c r="D386" s="252" t="s">
        <v>471</v>
      </c>
      <c r="E386" s="252" t="s">
        <v>633</v>
      </c>
      <c r="F386" s="253" t="n">
        <v>1</v>
      </c>
      <c r="G386" s="254" t="n">
        <v>959899.72</v>
      </c>
      <c r="H386" s="255" t="n">
        <v>0.2</v>
      </c>
      <c r="I386" s="256" t="n">
        <f aca="false">ROUND(F386*G386,2)</f>
        <v>959899.72</v>
      </c>
      <c r="J386" s="254" t="n">
        <f aca="false">ROUND(I386+F386*G386*H386,2)</f>
        <v>1151879.66</v>
      </c>
      <c r="K386" s="257" t="n">
        <v>44560</v>
      </c>
      <c r="L386" s="257" t="n">
        <f aca="false">EDATE(K386,M386)-1</f>
        <v>48211</v>
      </c>
      <c r="M386" s="258" t="n">
        <v>120</v>
      </c>
      <c r="N386" s="254" t="n">
        <f aca="false">ROUND(G386/M386,2)*F386</f>
        <v>7999.16</v>
      </c>
      <c r="O386" s="254" t="n">
        <v>0</v>
      </c>
      <c r="P386" s="254"/>
      <c r="Q386" s="253" t="n">
        <v>1</v>
      </c>
      <c r="R386" s="254" t="n">
        <f aca="false">T386</f>
        <v>959899.72</v>
      </c>
      <c r="S386" s="255" t="n">
        <f aca="false">H386</f>
        <v>0.2</v>
      </c>
      <c r="T386" s="254" t="n">
        <f aca="false">I386</f>
        <v>959899.72</v>
      </c>
      <c r="U386" s="254" t="n">
        <f aca="false">ROUND(T386+Q386*R386*S386,2)</f>
        <v>1151879.66</v>
      </c>
      <c r="V386" s="257" t="n">
        <v>44560</v>
      </c>
      <c r="W386" s="257" t="n">
        <f aca="false">EDATE(V386,X386)-1</f>
        <v>48211</v>
      </c>
      <c r="X386" s="258" t="n">
        <v>120</v>
      </c>
      <c r="Y386" s="254" t="n">
        <f aca="false">ROUND((R386-Z386)/X386,2)*Q386</f>
        <v>7999.16</v>
      </c>
      <c r="Z386" s="254" t="n">
        <v>0</v>
      </c>
      <c r="AA386" s="254" t="n">
        <v>0</v>
      </c>
      <c r="AB386" s="254"/>
      <c r="AC386" s="254"/>
      <c r="AD386" s="254"/>
      <c r="AE386" s="254"/>
      <c r="AF386" s="254"/>
      <c r="AG386" s="254" t="n">
        <v>197</v>
      </c>
      <c r="AH386" s="254" t="n">
        <f aca="false">AI386-Y386</f>
        <v>1.65000000000055</v>
      </c>
      <c r="AI386" s="254" t="n">
        <f aca="false">ROUND((T386+AG386-Z386)/X386,2)</f>
        <v>8000.81</v>
      </c>
      <c r="AJ386" s="254"/>
      <c r="AK386" s="254"/>
      <c r="AL386" s="254"/>
      <c r="AM386" s="254"/>
      <c r="AN386" s="254"/>
      <c r="AO386" s="254"/>
      <c r="AP386" s="254"/>
      <c r="AQ386" s="256" t="n">
        <v>21454.92</v>
      </c>
      <c r="AR386" s="254" t="n">
        <f aca="false">ROUND((T386+AG386+AJ386-CW386-CX386+AQ386)/118,2)</f>
        <v>8182.63</v>
      </c>
      <c r="AS386" s="254" t="n">
        <v>0</v>
      </c>
      <c r="AT386" s="297" t="n">
        <f aca="false">ROUND((T386+AQ386+AG386-AI386*2-AR386*7+AS386)/111,2)</f>
        <v>8182.63</v>
      </c>
      <c r="AU386" s="273" t="n">
        <v>210144.78</v>
      </c>
      <c r="AV386" s="297" t="n">
        <f aca="false">ROUND((T386+AQ386+AG386+AS386-AI386*2-AR386*7-AT386*2+AU386)/109,2)</f>
        <v>10110.56</v>
      </c>
      <c r="AW386" s="256" t="n">
        <v>883471.2</v>
      </c>
      <c r="AX386" s="300" t="n">
        <f aca="false">ROUND((T386+AG386+AQ386+AU386-AV386*1-AI386*2-AR386*9+AW386)/108,2)</f>
        <v>18290.85</v>
      </c>
      <c r="AY386" s="300"/>
      <c r="AZ386" s="300"/>
      <c r="BA386" s="300"/>
      <c r="BB386" s="300"/>
      <c r="BC386" s="300"/>
      <c r="BD386" s="300"/>
      <c r="BE386" s="300"/>
      <c r="BF386" s="300"/>
      <c r="BG386" s="300"/>
      <c r="BH386" s="300"/>
      <c r="BI386" s="300"/>
      <c r="BJ386" s="300"/>
      <c r="BK386" s="300"/>
      <c r="BL386" s="300"/>
      <c r="BM386" s="300"/>
      <c r="BN386" s="300"/>
      <c r="BO386" s="256" t="n">
        <v>43221.64</v>
      </c>
      <c r="BP386" s="256" t="n">
        <f aca="false">ROUND(($T386+$AG386+AQ386+AU386+AW386-AI386*2-AR386*9-AV386*1-AX386*9+BO386)/99,2)</f>
        <v>18727.43</v>
      </c>
      <c r="BQ386" s="300"/>
      <c r="BR386" s="300"/>
      <c r="BS386" s="300"/>
      <c r="BT386" s="300"/>
      <c r="BU386" s="300"/>
      <c r="BV386" s="300"/>
      <c r="BW386" s="300"/>
      <c r="BX386" s="300"/>
      <c r="BY386" s="300"/>
      <c r="BZ386" s="300"/>
      <c r="CA386" s="300"/>
      <c r="CB386" s="300"/>
      <c r="CC386" s="300"/>
      <c r="CD386" s="300"/>
      <c r="CE386" s="300"/>
      <c r="CF386" s="300"/>
      <c r="CG386" s="300"/>
      <c r="CH386" s="300"/>
      <c r="CI386" s="300" t="e">
        <f aca="false">#N/A</f>
        <v>#N/A</v>
      </c>
      <c r="CJ386" s="300"/>
      <c r="CK386" s="300"/>
      <c r="CL386" s="300"/>
      <c r="CM386" s="257" t="n">
        <v>44560</v>
      </c>
      <c r="CN386" s="257" t="e">
        <f aca="false">EDATE(CM386,CO386)-1</f>
        <v>#N/A</v>
      </c>
      <c r="CO386" s="300" t="e">
        <f aca="false">#N/A</f>
        <v>#N/A</v>
      </c>
      <c r="CP386" s="300" t="n">
        <v>0</v>
      </c>
      <c r="CQ386" s="300"/>
      <c r="CR386" s="300"/>
      <c r="CS386" s="300"/>
      <c r="CT386" s="261" t="n">
        <f aca="false">I386</f>
        <v>959899.72</v>
      </c>
      <c r="CU386" s="261" t="n">
        <f aca="false">CT386-CV386</f>
        <v>0</v>
      </c>
      <c r="CV386" s="261" t="n">
        <v>959899.72</v>
      </c>
      <c r="CW386" s="262" t="n">
        <f aca="false">IF(AND(CW$5&gt;$V386,CW$6&lt;=$W386),$AI386,IF(AND(MONTH(CW$6)=MONTH($W386),YEAR(CW$6)=YEAR($W386)),$T386-$X386*$AI386+$AI386,0))</f>
        <v>8000.81</v>
      </c>
      <c r="CX386" s="262" t="n">
        <f aca="false">IF(AND(CX$5&gt;$V386,CX$6&lt;=$W386),$AI386,IF(AND(MONTH(CX$6)=MONTH($W386),YEAR(CX$6)=YEAR($W386)),$T386-$X386*$AI386+$AI386,0))</f>
        <v>8000.81</v>
      </c>
      <c r="CY386" s="262" t="n">
        <f aca="false">IF(AND(CY$5&gt;$V386,CY$6&lt;=$W386),$AR386,IF(AND(MONTH(CY$6)=MONTH($W386),YEAR(CY$6)=YEAR($W386)),$T386-$X386*$AR386+$AR386,0))</f>
        <v>8182.63</v>
      </c>
      <c r="CZ386" s="262" t="n">
        <f aca="false">IF(AND(CZ$5&gt;$V386,CZ$6&lt;=$W386),$AR386,IF(AND(MONTH(CZ$6)=MONTH($W386),YEAR(CZ$6)=YEAR($W386)),$T386-$X386*$AR386+$AR386,0))</f>
        <v>8182.63</v>
      </c>
      <c r="DA386" s="262" t="n">
        <f aca="false">IF(AND(DA$5&gt;$V386,DA$6&lt;=$W386),$AR386,IF(AND(MONTH(DA$6)=MONTH($W386),YEAR(DA$6)=YEAR($W386)),$T386-$X386*$AR386+$AR386,0))</f>
        <v>8182.63</v>
      </c>
      <c r="DB386" s="262" t="n">
        <f aca="false">IF(AND(DB$5&gt;$V386,DB$6&lt;=$W386),$AR386,IF(AND(MONTH(DB$6)=MONTH($W386),YEAR(DB$6)=YEAR($W386)),$T386-$X386*$AR386+$AR386,0))</f>
        <v>8182.63</v>
      </c>
      <c r="DC386" s="262" t="n">
        <f aca="false">IF(AND(DC$5&gt;$V386,DC$6&lt;=$W386),$AR386,IF(AND(MONTH(DC$6)=MONTH($W386),YEAR(DC$6)=YEAR($W386)),$T386-$X386*$AR386+$AR386,0))</f>
        <v>8182.63</v>
      </c>
      <c r="DD386" s="262" t="n">
        <f aca="false">IF(AND(DD$5&gt;$V386,DD$6&lt;=$W386),$AR386,IF(AND(MONTH(DD$6)=MONTH($W386),YEAR(DD$6)=YEAR($W386)),$T386-$X386*$AR386+$AR386,0))</f>
        <v>8182.63</v>
      </c>
      <c r="DE386" s="262" t="n">
        <f aca="false">IF(AND(DE$5&gt;$V386,DE$6&lt;=$W386),$AR386,IF(AND(MONTH(DE$6)=MONTH($W386),YEAR(DE$6)=YEAR($W386)),$T386-$X386*$AR386+$AR386,0))</f>
        <v>8182.63</v>
      </c>
      <c r="DF386" s="262" t="n">
        <f aca="false">IF(AND(DF$5&gt;$V386,DF$6&lt;=$W386),$AR386,IF(AND(MONTH(DF$6)=MONTH($W386),YEAR(DF$6)=YEAR($W386)),$T386-$X386*$AR386+$AR386,0))</f>
        <v>8182.63</v>
      </c>
      <c r="DG386" s="262" t="n">
        <f aca="false">IF(AND(DG$5&gt;$V386,DG$6&lt;=$W386),$AR386,IF(AND(MONTH(DG$6)=MONTH($W386),YEAR(DG$6)=YEAR($W386)),$T386-$X386*$AR386+$AR386,0))</f>
        <v>8182.63</v>
      </c>
      <c r="DH386" s="277" t="n">
        <f aca="false">IF(AND(DH$5&gt;$V386,DH$6&lt;=$W386),$AV386,IF(AND(MONTH(DH$6)=MONTH($W386),YEAR(DH$6)=YEAR($W386)),$T386-$X386*$AV386+$AV386,0))</f>
        <v>10110.56</v>
      </c>
      <c r="DI386" s="260" t="n">
        <f aca="false">CW386+CX386+CY386+CZ386+DA386+DB386+DC386+DD386+DE386+DF386+DG386+DH386</f>
        <v>99755.85</v>
      </c>
      <c r="DJ386" s="260" t="n">
        <f aca="false">T386+AG386+AJ386+AQ386+AS386+AU386+AW386</f>
        <v>2075167.62</v>
      </c>
      <c r="DK386" s="260" t="n">
        <f aca="false">CU386+DI386-O386</f>
        <v>99755.85</v>
      </c>
      <c r="DL386" s="260" t="n">
        <f aca="false">DJ386-DK386</f>
        <v>1975411.77</v>
      </c>
      <c r="DM386" s="277" t="n">
        <f aca="false">IF(AND(DM$5&gt;$V386,DM$6&lt;=$W386),$AX386,IF(AND(MONTH(DM$6)=MONTH($W386),YEAR(DM$6)=YEAR($W386)),$T386-$X386*$AX386+$AX386,0))</f>
        <v>18290.85</v>
      </c>
      <c r="DN386" s="277" t="n">
        <f aca="false">IF(AND(DN$5&gt;$V386,DN$6&lt;=$W386),$AX386,IF(AND(MONTH(DN$6)=MONTH($W386),YEAR(DN$6)=YEAR($W386)),$T386-$X386*$AX386+$AX386,0))</f>
        <v>18290.85</v>
      </c>
      <c r="DO386" s="277" t="n">
        <f aca="false">IF(AND(DO$5&gt;$V386,DO$6&lt;=$W386),$AX386,IF(AND(MONTH(DO$6)=MONTH($W386),YEAR(DO$6)=YEAR($W386)),$T386-$X386*$AX386+$AX386,0))</f>
        <v>18290.85</v>
      </c>
      <c r="DP386" s="277" t="n">
        <f aca="false">IF(AND(DP$5&gt;$V386,DP$6&lt;=$W386),$AX386,IF(AND(MONTH(DP$6)=MONTH($W386),YEAR(DP$6)=YEAR($W386)),$T386-$X386*$AX386+$AX386,0))</f>
        <v>18290.85</v>
      </c>
      <c r="DQ386" s="277" t="n">
        <f aca="false">IF(AND(DQ$5&gt;$V386,DQ$6&lt;=$W386),$AX386,IF(AND(MONTH(DQ$6)=MONTH($W386),YEAR(DQ$6)=YEAR($W386)),$T386-$X386*$AX386+$AX386,0))</f>
        <v>18290.85</v>
      </c>
      <c r="DR386" s="277" t="n">
        <f aca="false">IF(AND(DR$5&gt;$V386,DR$6&lt;=$W386),$AX386,IF(AND(MONTH(DR$6)=MONTH($W386),YEAR(DR$6)=YEAR($W386)),$T386-$X386*$AX386+$AX386,0))</f>
        <v>18290.85</v>
      </c>
      <c r="DS386" s="277" t="n">
        <f aca="false">IF(AND(DS$5&gt;$V386,DS$6&lt;=$W386),$AX386,IF(AND(MONTH(DS$6)=MONTH($W386),YEAR(DS$6)=YEAR($W386)),$T386-$X386*$AX386+$AX386,0))</f>
        <v>18290.85</v>
      </c>
      <c r="DT386" s="277" t="n">
        <f aca="false">IF(AND(DT$5&gt;$V386,DT$6&lt;=$W386),$AX386,IF(AND(MONTH(DT$6)=MONTH($W386),YEAR(DT$6)=YEAR($W386)),$T386-$X386*$AX386+$AX386,0))</f>
        <v>18290.85</v>
      </c>
      <c r="DU386" s="277" t="n">
        <f aca="false">IF(AND(DU$5&gt;$V386,DU$6&lt;=$W386),$AX386,IF(AND(MONTH(DU$6)=MONTH($W386),YEAR(DU$6)=YEAR($W386)),$T386-$X386*$AX386+$AX386,0))</f>
        <v>18290.85</v>
      </c>
      <c r="DV386" s="277" t="n">
        <f aca="false">IF(AND(DV$5&gt;$V386,DV$6&lt;=$W386),$BP386,IF(AND(MONTH(DV$6)=MONTH($W386),YEAR(DV$6)=YEAR($W386)),$T386-$X386*$AI386+$AI386,0))</f>
        <v>18727.43</v>
      </c>
      <c r="DW386" s="277" t="n">
        <f aca="false">IF(AND(DW$5&gt;$V386,DW$6&lt;=$W386),$BP386,IF(AND(MONTH(DW$6)=MONTH($W386),YEAR(DW$6)=YEAR($W386)),$T386-$X386*$AI386+$AI386,0))</f>
        <v>18727.43</v>
      </c>
      <c r="DX386" s="277" t="n">
        <f aca="false">IF(AND(DX$5&gt;$V386,DX$6&lt;=$W386),$BP386,IF(AND(MONTH(DX$6)=MONTH($W386),YEAR(DX$6)=YEAR($W386)),$T386-$X386*$AI386+$AI386,0))</f>
        <v>18727.43</v>
      </c>
      <c r="DY386" s="260" t="n">
        <f aca="false">DM386+DN386+DO386+DP386+DQ386+DR386+DS386+DT386+DU386+DV386+DW386+DX386</f>
        <v>220799.94</v>
      </c>
      <c r="DZ386" s="260" t="n">
        <f aca="false">DJ386+AY386+BA386+BC386+BE386+BG386+BI386+BK386+BM386+BO386</f>
        <v>2118389.26</v>
      </c>
      <c r="EA386" s="260" t="n">
        <f aca="false">DK386+DY386</f>
        <v>320555.79</v>
      </c>
      <c r="EB386" s="261" t="n">
        <f aca="false">DZ386-EA386</f>
        <v>1797833.47</v>
      </c>
      <c r="EC386" s="277" t="n">
        <f aca="false">IF(AND(EC$5&gt;$V386,EC$6&lt;=$W386),$DX386,IF(AND(MONTH(EC$6)=MONTH($W386),YEAR(EC$6)=YEAR($W386)),$T386-$X386*$DX386+$AI386,0))</f>
        <v>18727.43</v>
      </c>
      <c r="ED386" s="277" t="n">
        <f aca="false">IF(AND(ED$5&gt;$V386,ED$6&lt;=$W386),$DX386,IF(AND(MONTH(ED$6)=MONTH($W386),YEAR(ED$6)=YEAR($W386)),$T386-$X386*$DX386+$AI386,0))</f>
        <v>18727.43</v>
      </c>
      <c r="EE386" s="277" t="n">
        <f aca="false">IF(AND(EE$5&gt;$V386,EE$6&lt;=$W386),$DX386,IF(AND(MONTH(EE$6)=MONTH($W386),YEAR(EE$6)=YEAR($W386)),$T386-$X386*$DX386+$AI386,0))</f>
        <v>18727.43</v>
      </c>
      <c r="EF386" s="277" t="n">
        <f aca="false">IF(AND(EF$5&gt;$V386,EF$6&lt;=$W386),$DX386,IF(AND(MONTH(EF$6)=MONTH($W386),YEAR(EF$6)=YEAR($W386)),$T386-$X386*$DX386+$AI386,0))</f>
        <v>18727.43</v>
      </c>
      <c r="EG386" s="277" t="n">
        <f aca="false">IF(AND(EG$5&gt;$V386,EG$6&lt;=$W386),$DX386,IF(AND(MONTH(EG$6)=MONTH($W386),YEAR(EG$6)=YEAR($W386)),$T386-$X386*$DX386+$AI386,0))</f>
        <v>18727.43</v>
      </c>
      <c r="EH386" s="277" t="n">
        <f aca="false">IF(AND(EH$5&gt;$V386,EH$6&lt;=$W386),$DX386,IF(AND(MONTH(EH$6)=MONTH($W386),YEAR(EH$6)=YEAR($W386)),$T386-$X386*$DX386+$AI386,0))</f>
        <v>18727.43</v>
      </c>
      <c r="EI386" s="277" t="n">
        <f aca="false">IF(AND(EI$5&gt;$V386,EI$6&lt;=$W386),$DX386,IF(AND(MONTH(EI$6)=MONTH($W386),YEAR(EI$6)=YEAR($W386)),$T386-$X386*$DX386+$AI386,0))</f>
        <v>18727.43</v>
      </c>
      <c r="EJ386" s="277" t="n">
        <f aca="false">IF(AND(EJ$5&gt;$V386,EJ$6&lt;=$W386),$DX386,IF(AND(MONTH(EJ$6)=MONTH($W386),YEAR(EJ$6)=YEAR($W386)),$T386-$X386*$DX386+$AI386,0))</f>
        <v>18727.43</v>
      </c>
      <c r="EK386" s="277" t="n">
        <f aca="false">IF(AND(EK$5&gt;$V386,EK$6&lt;=$W386),$DX386,IF(AND(MONTH(EK$6)=MONTH($W386),YEAR(EK$6)=YEAR($W386)),$T386-$X386*$DX386+$AI386,0))</f>
        <v>18727.43</v>
      </c>
      <c r="EL386" s="266" t="n">
        <v>18727.43</v>
      </c>
      <c r="EM386" s="278" t="n">
        <v>18727.43</v>
      </c>
      <c r="EN386" s="277" t="n">
        <v>18727.43</v>
      </c>
      <c r="EO386" s="260" t="n">
        <f aca="false">EC386+ED386+EE386+EF386+EG386+EH386+EI386+EJ386+EK386+EL386+EM386+EN386</f>
        <v>224729.16</v>
      </c>
      <c r="EP386" s="260" t="n">
        <f aca="false">T386+AQ386+AS386+AU386+AW386+AY386+BA386+BC386+BE386+BG386+BI386+BK386+BM386+BO386+BQ386+BS386+BU386+BW386+BY386+CA386+CC386+CE386+CG386+AG386</f>
        <v>2118389.26</v>
      </c>
      <c r="EQ386" s="260" t="n">
        <f aca="false">EA386+EO386</f>
        <v>545284.95</v>
      </c>
      <c r="ER386" s="260" t="n">
        <f aca="false">EP386-EQ386</f>
        <v>1573104.31</v>
      </c>
      <c r="ES386" s="262" t="n">
        <f aca="false">EN386</f>
        <v>18727.43</v>
      </c>
      <c r="ET386" s="262" t="n">
        <f aca="false">ES386</f>
        <v>18727.43</v>
      </c>
      <c r="EU386" s="262" t="n">
        <f aca="false">ET386</f>
        <v>18727.43</v>
      </c>
      <c r="EV386" s="262" t="n">
        <f aca="false">EU386</f>
        <v>18727.43</v>
      </c>
      <c r="EW386" s="262" t="n">
        <f aca="false">EV386</f>
        <v>18727.43</v>
      </c>
      <c r="EX386" s="262" t="n">
        <f aca="false">EW386</f>
        <v>18727.43</v>
      </c>
      <c r="EY386" s="262" t="n">
        <f aca="false">EX386</f>
        <v>18727.43</v>
      </c>
      <c r="EZ386" s="262" t="n">
        <f aca="false">EY386</f>
        <v>18727.43</v>
      </c>
      <c r="FA386" s="262" t="n">
        <f aca="false">EZ386</f>
        <v>18727.43</v>
      </c>
      <c r="FB386" s="262" t="n">
        <f aca="false">FA386</f>
        <v>18727.43</v>
      </c>
      <c r="FC386" s="262" t="n">
        <f aca="false">FB386</f>
        <v>18727.43</v>
      </c>
      <c r="FD386" s="262" t="n">
        <f aca="false">FC386</f>
        <v>18727.43</v>
      </c>
      <c r="FE386" s="261" t="n">
        <f aca="false">ES386+ET386+EU386+EV386+EW386+EX386+EY386+EZ386+FA386+FB386+FC386+FD386</f>
        <v>224729.16</v>
      </c>
      <c r="FF386" s="261" t="n">
        <f aca="false">EP386</f>
        <v>2118389.26</v>
      </c>
      <c r="FG386" s="261" t="n">
        <f aca="false">EQ386+FE386</f>
        <v>770014.11</v>
      </c>
      <c r="FH386" s="261" t="n">
        <f aca="false">FF386-FG386</f>
        <v>1348375.15</v>
      </c>
      <c r="FI386" s="261" t="n">
        <f aca="false">FD386</f>
        <v>18727.43</v>
      </c>
      <c r="FJ386" s="261" t="n">
        <f aca="false">FI386</f>
        <v>18727.43</v>
      </c>
      <c r="FK386" s="261" t="n">
        <f aca="false">FJ386</f>
        <v>18727.43</v>
      </c>
      <c r="FL386" s="261" t="n">
        <f aca="false">FK386</f>
        <v>18727.43</v>
      </c>
      <c r="FM386" s="261" t="n">
        <f aca="false">FL386</f>
        <v>18727.43</v>
      </c>
      <c r="FN386" s="261" t="n">
        <f aca="false">FM386</f>
        <v>18727.43</v>
      </c>
      <c r="FO386" s="261" t="n">
        <f aca="false">FN386</f>
        <v>18727.43</v>
      </c>
      <c r="FP386" s="261" t="n">
        <f aca="false">FO386</f>
        <v>18727.43</v>
      </c>
      <c r="FQ386" s="261" t="n">
        <f aca="false">FP386</f>
        <v>18727.43</v>
      </c>
      <c r="FR386" s="261" t="n">
        <f aca="false">FQ386</f>
        <v>18727.43</v>
      </c>
      <c r="FS386" s="261" t="n">
        <f aca="false">FR386</f>
        <v>18727.43</v>
      </c>
      <c r="FT386" s="261" t="n">
        <f aca="false">FS386</f>
        <v>18727.43</v>
      </c>
      <c r="FU386" s="261" t="n">
        <f aca="false">FI386+FJ386+FK386+FL386+FM386+FN386+FO386+FP386+FQ386+FR386+FS386+FT386</f>
        <v>224729.16</v>
      </c>
      <c r="FV386" s="261" t="n">
        <f aca="false">FF386</f>
        <v>2118389.26</v>
      </c>
      <c r="FW386" s="261" t="n">
        <f aca="false">FG386+FU386</f>
        <v>994743.27</v>
      </c>
      <c r="FX386" s="261" t="n">
        <f aca="false">FV386-FW386</f>
        <v>1123645.99</v>
      </c>
      <c r="FY386" s="261" t="n">
        <f aca="false">FT386</f>
        <v>18727.43</v>
      </c>
      <c r="FZ386" s="261" t="n">
        <f aca="false">FY386</f>
        <v>18727.43</v>
      </c>
      <c r="GA386" s="261" t="n">
        <f aca="false">FZ386</f>
        <v>18727.43</v>
      </c>
      <c r="GB386" s="261" t="n">
        <f aca="false">GA386</f>
        <v>18727.43</v>
      </c>
      <c r="GC386" s="261" t="n">
        <f aca="false">GB386</f>
        <v>18727.43</v>
      </c>
      <c r="GD386" s="261" t="n">
        <f aca="false">GC386</f>
        <v>18727.43</v>
      </c>
      <c r="GE386" s="261" t="n">
        <f aca="false">GD386</f>
        <v>18727.43</v>
      </c>
      <c r="GF386" s="261" t="n">
        <f aca="false">GE386</f>
        <v>18727.43</v>
      </c>
      <c r="GG386" s="261" t="n">
        <f aca="false">GF386</f>
        <v>18727.43</v>
      </c>
      <c r="GH386" s="261" t="n">
        <f aca="false">GG386</f>
        <v>18727.43</v>
      </c>
      <c r="GI386" s="261" t="n">
        <f aca="false">GH386</f>
        <v>18727.43</v>
      </c>
      <c r="GJ386" s="261" t="n">
        <f aca="false">GI386</f>
        <v>18727.43</v>
      </c>
      <c r="GK386" s="261" t="n">
        <f aca="false">FY386+FZ386+GA386+GB386+GC386+GD386+GE386+GF386+GG386+GH386+GI386+GJ386</f>
        <v>224729.16</v>
      </c>
      <c r="GL386" s="261" t="n">
        <f aca="false">FV386</f>
        <v>2118389.26</v>
      </c>
      <c r="GM386" s="261" t="n">
        <f aca="false">FW386+GK386</f>
        <v>1219472.43</v>
      </c>
      <c r="GN386" s="261" t="n">
        <f aca="false">GL386-GM386</f>
        <v>898916.83</v>
      </c>
      <c r="GO386" s="261" t="n">
        <f aca="false">GJ386</f>
        <v>18727.43</v>
      </c>
      <c r="GP386" s="261" t="n">
        <f aca="false">GO386</f>
        <v>18727.43</v>
      </c>
      <c r="GQ386" s="261" t="n">
        <f aca="false">GP386</f>
        <v>18727.43</v>
      </c>
      <c r="GR386" s="261" t="n">
        <f aca="false">GQ386</f>
        <v>18727.43</v>
      </c>
      <c r="GS386" s="261" t="n">
        <f aca="false">GR386</f>
        <v>18727.43</v>
      </c>
      <c r="GT386" s="261" t="n">
        <f aca="false">GS386</f>
        <v>18727.43</v>
      </c>
      <c r="GU386" s="261" t="n">
        <f aca="false">GT386</f>
        <v>18727.43</v>
      </c>
      <c r="GV386" s="261" t="n">
        <f aca="false">GU386</f>
        <v>18727.43</v>
      </c>
      <c r="GW386" s="261" t="n">
        <f aca="false">GV386</f>
        <v>18727.43</v>
      </c>
      <c r="GX386" s="261" t="n">
        <f aca="false">GW386</f>
        <v>18727.43</v>
      </c>
      <c r="GY386" s="261" t="n">
        <f aca="false">GX386</f>
        <v>18727.43</v>
      </c>
      <c r="GZ386" s="261" t="n">
        <f aca="false">GY386</f>
        <v>18727.43</v>
      </c>
      <c r="HA386" s="261" t="n">
        <f aca="false">GO386+GP386+GQ386+GR386+GS386+GT386+GU386+GV386+GW386+GX386+GY386+GZ386</f>
        <v>224729.16</v>
      </c>
      <c r="HB386" s="261" t="n">
        <f aca="false">GL386</f>
        <v>2118389.26</v>
      </c>
      <c r="HC386" s="261" t="n">
        <f aca="false">GM386+HA386</f>
        <v>1444201.59</v>
      </c>
      <c r="HD386" s="261" t="n">
        <f aca="false">HB386-HC386</f>
        <v>674187.67</v>
      </c>
      <c r="HE386" s="264" t="n">
        <f aca="false">GO386-GJ386</f>
        <v>0</v>
      </c>
      <c r="HF386" s="264"/>
      <c r="HG386" s="264"/>
      <c r="HH386" s="264"/>
      <c r="HI386" s="264"/>
      <c r="HJ386" s="264"/>
      <c r="HK386" s="264"/>
      <c r="HL386" s="264"/>
      <c r="HM386" s="264"/>
      <c r="HN386" s="264"/>
      <c r="HO386" s="264"/>
      <c r="HP386" s="264"/>
      <c r="HQ386" s="264"/>
      <c r="HR386" s="264"/>
      <c r="HS386" s="264"/>
      <c r="HT386" s="264"/>
      <c r="HU386" s="264"/>
      <c r="HV386" s="264"/>
      <c r="HW386" s="264"/>
      <c r="HX386" s="264"/>
      <c r="HY386" s="264"/>
      <c r="HZ386" s="264"/>
      <c r="IA386" s="264"/>
      <c r="IB386" s="264"/>
      <c r="IC386" s="264"/>
      <c r="ID386" s="264"/>
      <c r="IE386" s="264"/>
      <c r="IF386" s="264"/>
      <c r="IG386" s="264"/>
      <c r="IH386" s="264"/>
      <c r="II386" s="264"/>
      <c r="IJ386" s="264"/>
      <c r="IK386" s="264"/>
      <c r="IL386" s="264"/>
      <c r="IM386" s="264"/>
      <c r="IN386" s="264"/>
      <c r="IO386" s="264"/>
      <c r="IP386" s="264"/>
      <c r="IQ386" s="264"/>
      <c r="IR386" s="264"/>
      <c r="IS386" s="264"/>
      <c r="IT386" s="264"/>
      <c r="IU386" s="264"/>
      <c r="IV386" s="264"/>
      <c r="IW386" s="264"/>
      <c r="IX386" s="264"/>
      <c r="IY386" s="264"/>
      <c r="IZ386" s="264"/>
      <c r="JA386" s="264"/>
      <c r="JB386" s="264"/>
      <c r="JC386" s="264"/>
      <c r="JD386" s="264"/>
      <c r="JE386" s="264"/>
      <c r="JF386" s="264"/>
      <c r="JG386" s="264"/>
      <c r="JH386" s="264"/>
      <c r="JI386" s="264"/>
      <c r="JJ386" s="264"/>
      <c r="JK386" s="264"/>
      <c r="JL386" s="264"/>
      <c r="JM386" s="265"/>
      <c r="JN386" s="265" t="n">
        <f aca="false">DH386-DG386</f>
        <v>1927.93</v>
      </c>
    </row>
    <row r="387" s="201" customFormat="true" ht="32.8" hidden="false" customHeight="false" outlineLevel="0" collapsed="false">
      <c r="A387" s="249" t="n">
        <v>355</v>
      </c>
      <c r="B387" s="250" t="s">
        <v>861</v>
      </c>
      <c r="C387" s="251" t="n">
        <v>6166</v>
      </c>
      <c r="D387" s="252" t="s">
        <v>471</v>
      </c>
      <c r="E387" s="252" t="s">
        <v>633</v>
      </c>
      <c r="F387" s="253" t="n">
        <v>1</v>
      </c>
      <c r="G387" s="254" t="n">
        <v>564768</v>
      </c>
      <c r="H387" s="255" t="n">
        <v>0.2</v>
      </c>
      <c r="I387" s="256" t="n">
        <f aca="false">ROUND(F387*G387,2)</f>
        <v>564768</v>
      </c>
      <c r="J387" s="254" t="n">
        <f aca="false">ROUND(I387+F387*G387*H387,2)</f>
        <v>677721.6</v>
      </c>
      <c r="K387" s="257" t="n">
        <v>44560</v>
      </c>
      <c r="L387" s="257" t="n">
        <f aca="false">EDATE(K387,M387)-1</f>
        <v>48211</v>
      </c>
      <c r="M387" s="258" t="n">
        <v>120</v>
      </c>
      <c r="N387" s="254" t="n">
        <f aca="false">ROUND(G387/M387,2)*F387</f>
        <v>4706.4</v>
      </c>
      <c r="O387" s="254" t="n">
        <v>0</v>
      </c>
      <c r="P387" s="254"/>
      <c r="Q387" s="253" t="n">
        <v>1</v>
      </c>
      <c r="R387" s="254" t="n">
        <f aca="false">T387</f>
        <v>564768</v>
      </c>
      <c r="S387" s="255" t="n">
        <f aca="false">H387</f>
        <v>0.2</v>
      </c>
      <c r="T387" s="254" t="n">
        <f aca="false">I387</f>
        <v>564768</v>
      </c>
      <c r="U387" s="254" t="n">
        <f aca="false">ROUND(T387+Q387*R387*S387,2)</f>
        <v>677721.6</v>
      </c>
      <c r="V387" s="257" t="n">
        <v>44560</v>
      </c>
      <c r="W387" s="257" t="n">
        <f aca="false">EDATE(V387,X387)-1</f>
        <v>48211</v>
      </c>
      <c r="X387" s="258" t="n">
        <v>120</v>
      </c>
      <c r="Y387" s="254" t="n">
        <f aca="false">ROUND((R387-Z387)/X387,2)*Q387</f>
        <v>4706.4</v>
      </c>
      <c r="Z387" s="254" t="n">
        <v>0</v>
      </c>
      <c r="AA387" s="254" t="n">
        <v>0</v>
      </c>
      <c r="AB387" s="254"/>
      <c r="AC387" s="254"/>
      <c r="AD387" s="254"/>
      <c r="AE387" s="254"/>
      <c r="AF387" s="254"/>
      <c r="AG387" s="254" t="n">
        <v>103</v>
      </c>
      <c r="AH387" s="254" t="n">
        <f aca="false">AI387-Y387</f>
        <v>0.860000000000582</v>
      </c>
      <c r="AI387" s="254" t="n">
        <f aca="false">ROUND((T387+AG387-Z387)/X387,2)</f>
        <v>4707.26</v>
      </c>
      <c r="AJ387" s="254"/>
      <c r="AK387" s="254"/>
      <c r="AL387" s="254"/>
      <c r="AM387" s="254"/>
      <c r="AN387" s="254"/>
      <c r="AO387" s="254"/>
      <c r="AP387" s="254"/>
      <c r="AQ387" s="254"/>
      <c r="AR387" s="254"/>
      <c r="AS387" s="254"/>
      <c r="AT387" s="254"/>
      <c r="AU387" s="254"/>
      <c r="AV387" s="254"/>
      <c r="AW387" s="254" t="n">
        <v>78817.98</v>
      </c>
      <c r="AX387" s="254" t="n">
        <f aca="false">ROUND((T387+AG387-AI387*12+AW387)/108,2)</f>
        <v>5437.05</v>
      </c>
      <c r="AY387" s="254"/>
      <c r="AZ387" s="254"/>
      <c r="BA387" s="254"/>
      <c r="BB387" s="254"/>
      <c r="BC387" s="254"/>
      <c r="BD387" s="254"/>
      <c r="BE387" s="254"/>
      <c r="BF387" s="254"/>
      <c r="BG387" s="254"/>
      <c r="BH387" s="254"/>
      <c r="BI387" s="254"/>
      <c r="BJ387" s="254"/>
      <c r="BK387" s="254"/>
      <c r="BL387" s="254"/>
      <c r="BM387" s="254"/>
      <c r="BN387" s="254"/>
      <c r="BO387" s="254"/>
      <c r="BP387" s="254"/>
      <c r="BQ387" s="254"/>
      <c r="BR387" s="254"/>
      <c r="BS387" s="254"/>
      <c r="BT387" s="254"/>
      <c r="BU387" s="254"/>
      <c r="BV387" s="254"/>
      <c r="BW387" s="254"/>
      <c r="BX387" s="254"/>
      <c r="BY387" s="254"/>
      <c r="BZ387" s="254"/>
      <c r="CA387" s="254"/>
      <c r="CB387" s="254"/>
      <c r="CC387" s="254"/>
      <c r="CD387" s="254"/>
      <c r="CE387" s="254"/>
      <c r="CF387" s="254"/>
      <c r="CG387" s="254"/>
      <c r="CH387" s="254"/>
      <c r="CI387" s="254" t="e">
        <f aca="false">#N/A</f>
        <v>#N/A</v>
      </c>
      <c r="CJ387" s="254"/>
      <c r="CK387" s="254"/>
      <c r="CL387" s="254"/>
      <c r="CM387" s="257" t="n">
        <v>44560</v>
      </c>
      <c r="CN387" s="257" t="e">
        <f aca="false">EDATE(CM387,CO387)-1</f>
        <v>#N/A</v>
      </c>
      <c r="CO387" s="254" t="e">
        <f aca="false">#N/A</f>
        <v>#N/A</v>
      </c>
      <c r="CP387" s="254" t="n">
        <v>0</v>
      </c>
      <c r="CQ387" s="254"/>
      <c r="CR387" s="254"/>
      <c r="CS387" s="254"/>
      <c r="CT387" s="261" t="n">
        <f aca="false">I387</f>
        <v>564768</v>
      </c>
      <c r="CU387" s="261" t="n">
        <f aca="false">CT387-CV387</f>
        <v>0</v>
      </c>
      <c r="CV387" s="261" t="n">
        <v>564768</v>
      </c>
      <c r="CW387" s="261" t="n">
        <f aca="false">IF(AND(CW$5&gt;$V387,CW$6&lt;=$W387),$AI387,IF(AND(MONTH(CW$6)=MONTH($W387),YEAR(CW$6)=YEAR($W387)),$T387-$X387*$AI387+$AI387,0))</f>
        <v>4707.26</v>
      </c>
      <c r="CX387" s="261" t="n">
        <f aca="false">IF(AND(CX$5&gt;$V387,CX$6&lt;=$W387),$AI387,IF(AND(MONTH(CX$6)=MONTH($W387),YEAR(CX$6)=YEAR($W387)),$T387-$X387*$AI387+$AI387,0))</f>
        <v>4707.26</v>
      </c>
      <c r="CY387" s="261" t="n">
        <f aca="false">IF(AND(CY$5&gt;$V387,CY$6&lt;=$W387),$AI387,IF(AND(MONTH(CY$6)=MONTH($W387),YEAR(CY$6)=YEAR($W387)),$T387-$X387*$AI387+$AI387,0))</f>
        <v>4707.26</v>
      </c>
      <c r="CZ387" s="261" t="n">
        <f aca="false">IF(AND(CZ$5&gt;$V387,CZ$6&lt;=$W387),$AI387,IF(AND(MONTH(CZ$6)=MONTH($W387),YEAR(CZ$6)=YEAR($W387)),$T387-$X387*$AI387+$AI387,0))</f>
        <v>4707.26</v>
      </c>
      <c r="DA387" s="261" t="n">
        <f aca="false">IF(AND(DA$5&gt;$V387,DA$6&lt;=$W387),$AI387,IF(AND(MONTH(DA$6)=MONTH($W387),YEAR(DA$6)=YEAR($W387)),$T387-$X387*$AI387+$AI387,0))</f>
        <v>4707.26</v>
      </c>
      <c r="DB387" s="261" t="n">
        <f aca="false">IF(AND(DB$5&gt;$V387,DB$6&lt;=$W387),$AI387,IF(AND(MONTH(DB$6)=MONTH($W387),YEAR(DB$6)=YEAR($W387)),$T387-$X387*$AI387+$AI387,0))</f>
        <v>4707.26</v>
      </c>
      <c r="DC387" s="261" t="n">
        <f aca="false">IF(AND(DC$5&gt;$V387,DC$6&lt;=$W387),$AI387,IF(AND(MONTH(DC$6)=MONTH($W387),YEAR(DC$6)=YEAR($W387)),$T387-$X387*$AI387+$AI387,0))</f>
        <v>4707.26</v>
      </c>
      <c r="DD387" s="261" t="n">
        <f aca="false">IF(AND(DD$5&gt;$V387,DD$6&lt;=$W387),$AI387,IF(AND(MONTH(DD$6)=MONTH($W387),YEAR(DD$6)=YEAR($W387)),$T387-$X387*$AI387+$AI387,0))</f>
        <v>4707.26</v>
      </c>
      <c r="DE387" s="261" t="n">
        <f aca="false">IF(AND(DE$5&gt;$V387,DE$6&lt;=$W387),$AI387,IF(AND(MONTH(DE$6)=MONTH($W387),YEAR(DE$6)=YEAR($W387)),$T387-$X387*$AI387+$AI387,0))</f>
        <v>4707.26</v>
      </c>
      <c r="DF387" s="261" t="n">
        <f aca="false">IF(AND(DF$5&gt;$V387,DF$6&lt;=$W387),$AI387,IF(AND(MONTH(DF$6)=MONTH($W387),YEAR(DF$6)=YEAR($W387)),$T387-$X387*$AI387+$AI387,0))</f>
        <v>4707.26</v>
      </c>
      <c r="DG387" s="261" t="n">
        <f aca="false">IF(AND(DG$5&gt;$V387,DG$6&lt;=$W387),$AI387,IF(AND(MONTH(DG$6)=MONTH($W387),YEAR(DG$6)=YEAR($W387)),$T387-$X387*$AI387+$AI387,0))</f>
        <v>4707.26</v>
      </c>
      <c r="DH387" s="277" t="n">
        <f aca="false">IF(AND(DH$5&gt;$V387,DH$6&lt;=$W387),$AI387,IF(AND(MONTH(DH$6)=MONTH($W387),YEAR(DH$6)=YEAR($W387)),$T387-$X387*$AI387+$AI387,0))</f>
        <v>4707.26</v>
      </c>
      <c r="DI387" s="260" t="n">
        <f aca="false">CW387+CX387+CY387+CZ387+DA387+DB387+DC387+DD387+DE387+DF387+DG387+DH387</f>
        <v>56487.12</v>
      </c>
      <c r="DJ387" s="260" t="n">
        <f aca="false">T387+AG387+AJ387+AQ387+AS387+AU387+AW387</f>
        <v>643688.98</v>
      </c>
      <c r="DK387" s="260" t="n">
        <f aca="false">CU387+DI387-O387</f>
        <v>56487.12</v>
      </c>
      <c r="DL387" s="260" t="n">
        <f aca="false">DJ387-DK387</f>
        <v>587201.86</v>
      </c>
      <c r="DM387" s="277" t="n">
        <f aca="false">IF(AND(DM$5&gt;$V387,DM$6&lt;=$W387),$AX387,IF(AND(MONTH(DM$6)=MONTH($W387),YEAR(DM$6)=YEAR($W387)),$T387-$X387*$AX387+$AX387,0))</f>
        <v>5437.05</v>
      </c>
      <c r="DN387" s="277" t="n">
        <f aca="false">IF(AND(DN$5&gt;$V387,DN$6&lt;=$W387),$AX387,IF(AND(MONTH(DN$6)=MONTH($W387),YEAR(DN$6)=YEAR($W387)),$T387-$X387*$AX387+$AX387,0))</f>
        <v>5437.05</v>
      </c>
      <c r="DO387" s="277" t="n">
        <f aca="false">IF(AND(DO$5&gt;$V387,DO$6&lt;=$W387),$AX387,IF(AND(MONTH(DO$6)=MONTH($W387),YEAR(DO$6)=YEAR($W387)),$T387-$X387*$AX387+$AX387,0))</f>
        <v>5437.05</v>
      </c>
      <c r="DP387" s="277" t="n">
        <f aca="false">IF(AND(DP$5&gt;$V387,DP$6&lt;=$W387),$AX387,IF(AND(MONTH(DP$6)=MONTH($W387),YEAR(DP$6)=YEAR($W387)),$T387-$X387*$AX387+$AX387,0))</f>
        <v>5437.05</v>
      </c>
      <c r="DQ387" s="277" t="n">
        <f aca="false">IF(AND(DQ$5&gt;$V387,DQ$6&lt;=$W387),$AX387,IF(AND(MONTH(DQ$6)=MONTH($W387),YEAR(DQ$6)=YEAR($W387)),$T387-$X387*$AX387+$AX387,0))</f>
        <v>5437.05</v>
      </c>
      <c r="DR387" s="277" t="n">
        <f aca="false">IF(AND(DR$5&gt;$V387,DR$6&lt;=$W387),$AX387,IF(AND(MONTH(DR$6)=MONTH($W387),YEAR(DR$6)=YEAR($W387)),$T387-$X387*$AX387+$AX387,0))</f>
        <v>5437.05</v>
      </c>
      <c r="DS387" s="277" t="n">
        <f aca="false">IF(AND(DS$5&gt;$V387,DS$6&lt;=$W387),$AX387,IF(AND(MONTH(DS$6)=MONTH($W387),YEAR(DS$6)=YEAR($W387)),$T387-$X387*$AX387+$AX387,0))</f>
        <v>5437.05</v>
      </c>
      <c r="DT387" s="277" t="n">
        <f aca="false">IF(AND(DT$5&gt;$V387,DT$6&lt;=$W387),$AX387,IF(AND(MONTH(DT$6)=MONTH($W387),YEAR(DT$6)=YEAR($W387)),$T387-$X387*$AX387+$AX387,0))</f>
        <v>5437.05</v>
      </c>
      <c r="DU387" s="277" t="n">
        <f aca="false">IF(AND(DU$5&gt;$V387,DU$6&lt;=$W387),$AX387,IF(AND(MONTH(DU$6)=MONTH($W387),YEAR(DU$6)=YEAR($W387)),$T387-$X387*$AX387+$AX387,0))</f>
        <v>5437.05</v>
      </c>
      <c r="DV387" s="277" t="n">
        <f aca="false">IF(AND(DV$5&gt;$V387,DV$6&lt;=$W387),$AX387,IF(AND(MONTH(DV$6)=MONTH($W387),YEAR(DV$6)=YEAR($W387)),$T387-$X387*$AX387+$AX387,0))</f>
        <v>5437.05</v>
      </c>
      <c r="DW387" s="277" t="n">
        <f aca="false">IF(AND(DW$5&gt;$V387,DW$6&lt;=$W387),$AX387,IF(AND(MONTH(DW$6)=MONTH($W387),YEAR(DW$6)=YEAR($W387)),$T387-$X387*$AX387+$AX387,0))</f>
        <v>5437.05</v>
      </c>
      <c r="DX387" s="277" t="n">
        <f aca="false">IF(AND(DX$5&gt;$V387,DX$6&lt;=$W387),$AX387,IF(AND(MONTH(DX$6)=MONTH($W387),YEAR(DX$6)=YEAR($W387)),$T387-$X387*$AX387+$AX387,0))</f>
        <v>5437.05</v>
      </c>
      <c r="DY387" s="260" t="n">
        <f aca="false">DM387+DN387+DO387+DP387+DQ387+DR387+DS387+DT387+DU387+DV387+DW387+DX387</f>
        <v>65244.6</v>
      </c>
      <c r="DZ387" s="260" t="n">
        <f aca="false">DJ387+AY387+BA387+BC387+BE387+BG387+BI387+BK387+BM387+BO387</f>
        <v>643688.98</v>
      </c>
      <c r="EA387" s="260" t="n">
        <f aca="false">DK387+DY387</f>
        <v>121731.72</v>
      </c>
      <c r="EB387" s="261" t="n">
        <f aca="false">DZ387-EA387</f>
        <v>521957.26</v>
      </c>
      <c r="EC387" s="277" t="n">
        <f aca="false">IF(AND(EC$5&gt;$V387,EC$6&lt;=$W387),$DX387,IF(AND(MONTH(EC$6)=MONTH($W387),YEAR(EC$6)=YEAR($W387)),$T387-$X387*$DX387+$AI387,0))</f>
        <v>5437.05</v>
      </c>
      <c r="ED387" s="277" t="n">
        <f aca="false">IF(AND(ED$5&gt;$V387,ED$6&lt;=$W387),$DX387,IF(AND(MONTH(ED$6)=MONTH($W387),YEAR(ED$6)=YEAR($W387)),$T387-$X387*$DX387+$AI387,0))</f>
        <v>5437.05</v>
      </c>
      <c r="EE387" s="277" t="n">
        <f aca="false">IF(AND(EE$5&gt;$V387,EE$6&lt;=$W387),$DX387,IF(AND(MONTH(EE$6)=MONTH($W387),YEAR(EE$6)=YEAR($W387)),$T387-$X387*$DX387+$AI387,0))</f>
        <v>5437.05</v>
      </c>
      <c r="EF387" s="277" t="n">
        <f aca="false">IF(AND(EF$5&gt;$V387,EF$6&lt;=$W387),$DX387,IF(AND(MONTH(EF$6)=MONTH($W387),YEAR(EF$6)=YEAR($W387)),$T387-$X387*$DX387+$AI387,0))</f>
        <v>5437.05</v>
      </c>
      <c r="EG387" s="277" t="n">
        <f aca="false">IF(AND(EG$5&gt;$V387,EG$6&lt;=$W387),$DX387,IF(AND(MONTH(EG$6)=MONTH($W387),YEAR(EG$6)=YEAR($W387)),$T387-$X387*$DX387+$AI387,0))</f>
        <v>5437.05</v>
      </c>
      <c r="EH387" s="277" t="n">
        <f aca="false">IF(AND(EH$5&gt;$V387,EH$6&lt;=$W387),$DX387,IF(AND(MONTH(EH$6)=MONTH($W387),YEAR(EH$6)=YEAR($W387)),$T387-$X387*$DX387+$AI387,0))</f>
        <v>5437.05</v>
      </c>
      <c r="EI387" s="277" t="n">
        <f aca="false">IF(AND(EI$5&gt;$V387,EI$6&lt;=$W387),$DX387,IF(AND(MONTH(EI$6)=MONTH($W387),YEAR(EI$6)=YEAR($W387)),$T387-$X387*$DX387+$AI387,0))</f>
        <v>5437.05</v>
      </c>
      <c r="EJ387" s="277" t="n">
        <f aca="false">IF(AND(EJ$5&gt;$V387,EJ$6&lt;=$W387),$DX387,IF(AND(MONTH(EJ$6)=MONTH($W387),YEAR(EJ$6)=YEAR($W387)),$T387-$X387*$DX387+$AI387,0))</f>
        <v>5437.05</v>
      </c>
      <c r="EK387" s="277" t="n">
        <f aca="false">IF(AND(EK$5&gt;$V387,EK$6&lt;=$W387),$DX387,IF(AND(MONTH(EK$6)=MONTH($W387),YEAR(EK$6)=YEAR($W387)),$T387-$X387*$DX387+$AI387,0))</f>
        <v>5437.05</v>
      </c>
      <c r="EL387" s="266" t="n">
        <v>5437.06</v>
      </c>
      <c r="EM387" s="278" t="n">
        <v>5437.06</v>
      </c>
      <c r="EN387" s="277" t="n">
        <v>5437.05</v>
      </c>
      <c r="EO387" s="260" t="n">
        <f aca="false">EC387+ED387+EE387+EF387+EG387+EH387+EI387+EJ387+EK387+EL387+EM387+EN387</f>
        <v>65244.62</v>
      </c>
      <c r="EP387" s="260" t="n">
        <f aca="false">T387+AQ387+AS387+AU387+AW387+AY387+BA387+BC387+BE387+BG387+BI387+BK387+BM387+BO387+BQ387+BS387+BU387+BW387+BY387+CA387+CC387+CE387+CG387+AG387</f>
        <v>643688.98</v>
      </c>
      <c r="EQ387" s="260" t="n">
        <f aca="false">EA387+EO387</f>
        <v>186976.34</v>
      </c>
      <c r="ER387" s="260" t="n">
        <f aca="false">EP387-EQ387</f>
        <v>456712.64</v>
      </c>
      <c r="ES387" s="262" t="n">
        <f aca="false">EN387</f>
        <v>5437.05</v>
      </c>
      <c r="ET387" s="262" t="n">
        <f aca="false">ES387</f>
        <v>5437.05</v>
      </c>
      <c r="EU387" s="262" t="n">
        <f aca="false">ET387</f>
        <v>5437.05</v>
      </c>
      <c r="EV387" s="262" t="n">
        <f aca="false">EU387</f>
        <v>5437.05</v>
      </c>
      <c r="EW387" s="262" t="n">
        <f aca="false">EV387</f>
        <v>5437.05</v>
      </c>
      <c r="EX387" s="262" t="n">
        <f aca="false">EW387</f>
        <v>5437.05</v>
      </c>
      <c r="EY387" s="262" t="n">
        <f aca="false">EX387</f>
        <v>5437.05</v>
      </c>
      <c r="EZ387" s="262" t="n">
        <f aca="false">EY387</f>
        <v>5437.05</v>
      </c>
      <c r="FA387" s="262" t="n">
        <f aca="false">EZ387</f>
        <v>5437.05</v>
      </c>
      <c r="FB387" s="262" t="n">
        <f aca="false">FA387</f>
        <v>5437.05</v>
      </c>
      <c r="FC387" s="262" t="n">
        <f aca="false">FB387</f>
        <v>5437.05</v>
      </c>
      <c r="FD387" s="262" t="n">
        <f aca="false">FC387</f>
        <v>5437.05</v>
      </c>
      <c r="FE387" s="261" t="n">
        <f aca="false">ES387+ET387+EU387+EV387+EW387+EX387+EY387+EZ387+FA387+FB387+FC387+FD387</f>
        <v>65244.6</v>
      </c>
      <c r="FF387" s="261" t="n">
        <f aca="false">EP387</f>
        <v>643688.98</v>
      </c>
      <c r="FG387" s="261" t="n">
        <f aca="false">EQ387+FE387</f>
        <v>252220.94</v>
      </c>
      <c r="FH387" s="261" t="n">
        <f aca="false">FF387-FG387</f>
        <v>391468.04</v>
      </c>
      <c r="FI387" s="261" t="n">
        <f aca="false">FD387</f>
        <v>5437.05</v>
      </c>
      <c r="FJ387" s="261" t="n">
        <f aca="false">FI387</f>
        <v>5437.05</v>
      </c>
      <c r="FK387" s="261" t="n">
        <f aca="false">FJ387</f>
        <v>5437.05</v>
      </c>
      <c r="FL387" s="261" t="n">
        <f aca="false">FK387</f>
        <v>5437.05</v>
      </c>
      <c r="FM387" s="261" t="n">
        <f aca="false">FL387</f>
        <v>5437.05</v>
      </c>
      <c r="FN387" s="261" t="n">
        <f aca="false">FM387</f>
        <v>5437.05</v>
      </c>
      <c r="FO387" s="261" t="n">
        <f aca="false">FN387</f>
        <v>5437.05</v>
      </c>
      <c r="FP387" s="261" t="n">
        <f aca="false">FO387</f>
        <v>5437.05</v>
      </c>
      <c r="FQ387" s="261" t="n">
        <f aca="false">FP387</f>
        <v>5437.05</v>
      </c>
      <c r="FR387" s="261" t="n">
        <f aca="false">FQ387</f>
        <v>5437.05</v>
      </c>
      <c r="FS387" s="261" t="n">
        <f aca="false">FR387</f>
        <v>5437.05</v>
      </c>
      <c r="FT387" s="261" t="n">
        <f aca="false">FS387</f>
        <v>5437.05</v>
      </c>
      <c r="FU387" s="261" t="n">
        <f aca="false">FI387+FJ387+FK387+FL387+FM387+FN387+FO387+FP387+FQ387+FR387+FS387+FT387</f>
        <v>65244.6</v>
      </c>
      <c r="FV387" s="261" t="n">
        <f aca="false">FF387</f>
        <v>643688.98</v>
      </c>
      <c r="FW387" s="261" t="n">
        <f aca="false">FG387+FU387</f>
        <v>317465.54</v>
      </c>
      <c r="FX387" s="261" t="n">
        <f aca="false">FV387-FW387</f>
        <v>326223.44</v>
      </c>
      <c r="FY387" s="261" t="n">
        <f aca="false">FT387</f>
        <v>5437.05</v>
      </c>
      <c r="FZ387" s="261" t="n">
        <f aca="false">FY387</f>
        <v>5437.05</v>
      </c>
      <c r="GA387" s="261" t="n">
        <f aca="false">FZ387</f>
        <v>5437.05</v>
      </c>
      <c r="GB387" s="261" t="n">
        <f aca="false">GA387</f>
        <v>5437.05</v>
      </c>
      <c r="GC387" s="261" t="n">
        <f aca="false">GB387</f>
        <v>5437.05</v>
      </c>
      <c r="GD387" s="261" t="n">
        <f aca="false">GC387</f>
        <v>5437.05</v>
      </c>
      <c r="GE387" s="261" t="n">
        <f aca="false">GD387</f>
        <v>5437.05</v>
      </c>
      <c r="GF387" s="261" t="n">
        <f aca="false">GE387</f>
        <v>5437.05</v>
      </c>
      <c r="GG387" s="261" t="n">
        <f aca="false">GF387</f>
        <v>5437.05</v>
      </c>
      <c r="GH387" s="261" t="n">
        <f aca="false">GG387</f>
        <v>5437.05</v>
      </c>
      <c r="GI387" s="261" t="n">
        <f aca="false">GH387</f>
        <v>5437.05</v>
      </c>
      <c r="GJ387" s="261" t="n">
        <f aca="false">GI387</f>
        <v>5437.05</v>
      </c>
      <c r="GK387" s="261" t="n">
        <f aca="false">FY387+FZ387+GA387+GB387+GC387+GD387+GE387+GF387+GG387+GH387+GI387+GJ387</f>
        <v>65244.6</v>
      </c>
      <c r="GL387" s="261" t="n">
        <f aca="false">FV387</f>
        <v>643688.98</v>
      </c>
      <c r="GM387" s="261" t="n">
        <f aca="false">FW387+GK387</f>
        <v>382710.14</v>
      </c>
      <c r="GN387" s="261" t="n">
        <f aca="false">GL387-GM387</f>
        <v>260978.84</v>
      </c>
      <c r="GO387" s="261" t="n">
        <f aca="false">GJ387</f>
        <v>5437.05</v>
      </c>
      <c r="GP387" s="261" t="n">
        <f aca="false">GO387</f>
        <v>5437.05</v>
      </c>
      <c r="GQ387" s="261" t="n">
        <f aca="false">GP387</f>
        <v>5437.05</v>
      </c>
      <c r="GR387" s="261" t="n">
        <f aca="false">GQ387</f>
        <v>5437.05</v>
      </c>
      <c r="GS387" s="261" t="n">
        <f aca="false">GR387</f>
        <v>5437.05</v>
      </c>
      <c r="GT387" s="261" t="n">
        <f aca="false">GS387</f>
        <v>5437.05</v>
      </c>
      <c r="GU387" s="261" t="n">
        <f aca="false">GT387</f>
        <v>5437.05</v>
      </c>
      <c r="GV387" s="261" t="n">
        <f aca="false">GU387</f>
        <v>5437.05</v>
      </c>
      <c r="GW387" s="261" t="n">
        <f aca="false">GV387</f>
        <v>5437.05</v>
      </c>
      <c r="GX387" s="261" t="n">
        <f aca="false">GW387</f>
        <v>5437.05</v>
      </c>
      <c r="GY387" s="261" t="n">
        <f aca="false">GX387</f>
        <v>5437.05</v>
      </c>
      <c r="GZ387" s="261" t="n">
        <f aca="false">GY387</f>
        <v>5437.05</v>
      </c>
      <c r="HA387" s="261" t="n">
        <f aca="false">GO387+GP387+GQ387+GR387+GS387+GT387+GU387+GV387+GW387+GX387+GY387+GZ387</f>
        <v>65244.6</v>
      </c>
      <c r="HB387" s="261" t="n">
        <f aca="false">GL387</f>
        <v>643688.98</v>
      </c>
      <c r="HC387" s="261" t="n">
        <f aca="false">GM387+HA387</f>
        <v>447954.74</v>
      </c>
      <c r="HD387" s="261" t="n">
        <f aca="false">HB387-HC387</f>
        <v>195734.24</v>
      </c>
      <c r="HE387" s="264" t="n">
        <f aca="false">GO387-GJ387</f>
        <v>0</v>
      </c>
      <c r="HF387" s="264"/>
      <c r="HG387" s="264"/>
      <c r="HH387" s="264"/>
      <c r="HI387" s="264"/>
      <c r="HJ387" s="264"/>
      <c r="HK387" s="264"/>
      <c r="HL387" s="264"/>
      <c r="HM387" s="264"/>
      <c r="HN387" s="264"/>
      <c r="HO387" s="264"/>
      <c r="HP387" s="264"/>
      <c r="HQ387" s="264"/>
      <c r="HR387" s="264"/>
      <c r="HS387" s="264"/>
      <c r="HT387" s="264"/>
      <c r="HU387" s="264"/>
      <c r="HV387" s="264"/>
      <c r="HW387" s="264"/>
      <c r="HX387" s="264"/>
      <c r="HY387" s="264"/>
      <c r="HZ387" s="264"/>
      <c r="IA387" s="264"/>
      <c r="IB387" s="264"/>
      <c r="IC387" s="264"/>
      <c r="ID387" s="264"/>
      <c r="IE387" s="264"/>
      <c r="IF387" s="264"/>
      <c r="IG387" s="264"/>
      <c r="IH387" s="264"/>
      <c r="II387" s="264"/>
      <c r="IJ387" s="264"/>
      <c r="IK387" s="264"/>
      <c r="IL387" s="264"/>
      <c r="IM387" s="264"/>
      <c r="IN387" s="264"/>
      <c r="IO387" s="264"/>
      <c r="IP387" s="264"/>
      <c r="IQ387" s="264"/>
      <c r="IR387" s="264"/>
      <c r="IS387" s="264"/>
      <c r="IT387" s="264"/>
      <c r="IU387" s="264"/>
      <c r="IV387" s="264"/>
      <c r="IW387" s="264"/>
      <c r="IX387" s="264"/>
      <c r="IY387" s="264"/>
      <c r="IZ387" s="264"/>
      <c r="JA387" s="264"/>
      <c r="JB387" s="264"/>
      <c r="JC387" s="264"/>
      <c r="JD387" s="264"/>
      <c r="JE387" s="264"/>
      <c r="JF387" s="264"/>
      <c r="JG387" s="264"/>
      <c r="JH387" s="264"/>
      <c r="JI387" s="264"/>
      <c r="JJ387" s="264"/>
      <c r="JK387" s="264"/>
      <c r="JL387" s="264"/>
      <c r="JM387" s="265"/>
      <c r="JN387" s="265" t="n">
        <f aca="false">DH387-DG387</f>
        <v>0</v>
      </c>
    </row>
    <row r="388" s="201" customFormat="true" ht="32.8" hidden="false" customHeight="false" outlineLevel="0" collapsed="false">
      <c r="A388" s="249" t="n">
        <v>356</v>
      </c>
      <c r="B388" s="250" t="s">
        <v>862</v>
      </c>
      <c r="C388" s="251" t="n">
        <v>6167</v>
      </c>
      <c r="D388" s="252" t="s">
        <v>471</v>
      </c>
      <c r="E388" s="252" t="s">
        <v>633</v>
      </c>
      <c r="F388" s="253" t="n">
        <v>1</v>
      </c>
      <c r="G388" s="254" t="n">
        <v>1099686.13</v>
      </c>
      <c r="H388" s="255" t="n">
        <v>0.2</v>
      </c>
      <c r="I388" s="256" t="n">
        <f aca="false">ROUND(F388*G388,2)</f>
        <v>1099686.13</v>
      </c>
      <c r="J388" s="254" t="n">
        <f aca="false">ROUND(I388+F388*G388*H388,2)</f>
        <v>1319623.36</v>
      </c>
      <c r="K388" s="257" t="n">
        <v>44560</v>
      </c>
      <c r="L388" s="257" t="n">
        <f aca="false">EDATE(K388,M388)-1</f>
        <v>48211</v>
      </c>
      <c r="M388" s="258" t="n">
        <v>120</v>
      </c>
      <c r="N388" s="254" t="n">
        <f aca="false">ROUND(G388/M388,2)*F388</f>
        <v>9164.05</v>
      </c>
      <c r="O388" s="254" t="n">
        <v>0</v>
      </c>
      <c r="P388" s="254"/>
      <c r="Q388" s="253" t="n">
        <v>1</v>
      </c>
      <c r="R388" s="254" t="n">
        <f aca="false">T388</f>
        <v>1099686.13</v>
      </c>
      <c r="S388" s="255" t="n">
        <f aca="false">H388</f>
        <v>0.2</v>
      </c>
      <c r="T388" s="254" t="n">
        <f aca="false">I388</f>
        <v>1099686.13</v>
      </c>
      <c r="U388" s="254" t="n">
        <f aca="false">ROUND(T388+Q388*R388*S388,2)</f>
        <v>1319623.36</v>
      </c>
      <c r="V388" s="257" t="n">
        <v>44560</v>
      </c>
      <c r="W388" s="257" t="n">
        <f aca="false">EDATE(V388,X388)-1</f>
        <v>48211</v>
      </c>
      <c r="X388" s="258" t="n">
        <v>120</v>
      </c>
      <c r="Y388" s="254" t="n">
        <f aca="false">ROUND((R388-Z388)/X388,2)*Q388</f>
        <v>9164.05</v>
      </c>
      <c r="Z388" s="254" t="n">
        <v>0</v>
      </c>
      <c r="AA388" s="254" t="n">
        <v>0</v>
      </c>
      <c r="AB388" s="254"/>
      <c r="AC388" s="254"/>
      <c r="AD388" s="254"/>
      <c r="AE388" s="254"/>
      <c r="AF388" s="254"/>
      <c r="AG388" s="254" t="n">
        <v>2</v>
      </c>
      <c r="AH388" s="254" t="n">
        <f aca="false">AI388-Y388</f>
        <v>0.0200000000004366</v>
      </c>
      <c r="AI388" s="254" t="n">
        <f aca="false">ROUND((T388+AG388-Z388)/X388,2)</f>
        <v>9164.07</v>
      </c>
      <c r="AJ388" s="254"/>
      <c r="AK388" s="254"/>
      <c r="AL388" s="254"/>
      <c r="AM388" s="254"/>
      <c r="AN388" s="254"/>
      <c r="AO388" s="254"/>
      <c r="AP388" s="254"/>
      <c r="AQ388" s="254"/>
      <c r="AR388" s="254"/>
      <c r="AS388" s="254"/>
      <c r="AT388" s="254"/>
      <c r="AU388" s="254"/>
      <c r="AV388" s="254"/>
      <c r="AW388" s="254" t="n">
        <v>11940.03</v>
      </c>
      <c r="AX388" s="254" t="n">
        <f aca="false">ROUND((T388+AG388-AI388*12+AW388)/108,2)</f>
        <v>9274.62</v>
      </c>
      <c r="AY388" s="254"/>
      <c r="AZ388" s="254"/>
      <c r="BA388" s="254"/>
      <c r="BB388" s="254"/>
      <c r="BC388" s="254"/>
      <c r="BD388" s="254"/>
      <c r="BE388" s="254"/>
      <c r="BF388" s="254"/>
      <c r="BG388" s="254"/>
      <c r="BH388" s="254"/>
      <c r="BI388" s="254"/>
      <c r="BJ388" s="254"/>
      <c r="BK388" s="254"/>
      <c r="BL388" s="254"/>
      <c r="BM388" s="254"/>
      <c r="BN388" s="254"/>
      <c r="BO388" s="254"/>
      <c r="BP388" s="254"/>
      <c r="BQ388" s="254"/>
      <c r="BR388" s="254"/>
      <c r="BS388" s="254"/>
      <c r="BT388" s="254"/>
      <c r="BU388" s="254"/>
      <c r="BV388" s="254"/>
      <c r="BW388" s="254"/>
      <c r="BX388" s="254"/>
      <c r="BY388" s="254"/>
      <c r="BZ388" s="254"/>
      <c r="CA388" s="254"/>
      <c r="CB388" s="254"/>
      <c r="CC388" s="254"/>
      <c r="CD388" s="254"/>
      <c r="CE388" s="254"/>
      <c r="CF388" s="254"/>
      <c r="CG388" s="254"/>
      <c r="CH388" s="254"/>
      <c r="CI388" s="254" t="e">
        <f aca="false">#N/A</f>
        <v>#N/A</v>
      </c>
      <c r="CJ388" s="254"/>
      <c r="CK388" s="254"/>
      <c r="CL388" s="254"/>
      <c r="CM388" s="257" t="n">
        <v>44560</v>
      </c>
      <c r="CN388" s="257" t="e">
        <f aca="false">EDATE(CM388,CO388)-1</f>
        <v>#N/A</v>
      </c>
      <c r="CO388" s="254" t="e">
        <f aca="false">#N/A</f>
        <v>#N/A</v>
      </c>
      <c r="CP388" s="254" t="n">
        <v>0</v>
      </c>
      <c r="CQ388" s="254"/>
      <c r="CR388" s="254"/>
      <c r="CS388" s="254"/>
      <c r="CT388" s="261" t="n">
        <f aca="false">I388</f>
        <v>1099686.13</v>
      </c>
      <c r="CU388" s="261" t="n">
        <f aca="false">CT388-CV388</f>
        <v>0</v>
      </c>
      <c r="CV388" s="261" t="n">
        <v>1099686.13</v>
      </c>
      <c r="CW388" s="261" t="n">
        <f aca="false">IF(AND(CW$5&gt;$V388,CW$6&lt;=$W388),$AI388,IF(AND(MONTH(CW$6)=MONTH($W388),YEAR(CW$6)=YEAR($W388)),$T388-$X388*$AI388+$AI388,0))</f>
        <v>9164.07</v>
      </c>
      <c r="CX388" s="261" t="n">
        <f aca="false">IF(AND(CX$5&gt;$V388,CX$6&lt;=$W388),$AI388,IF(AND(MONTH(CX$6)=MONTH($W388),YEAR(CX$6)=YEAR($W388)),$T388-$X388*$AI388+$AI388,0))</f>
        <v>9164.07</v>
      </c>
      <c r="CY388" s="261" t="n">
        <f aca="false">IF(AND(CY$5&gt;$V388,CY$6&lt;=$W388),$AI388,IF(AND(MONTH(CY$6)=MONTH($W388),YEAR(CY$6)=YEAR($W388)),$T388-$X388*$AI388+$AI388,0))</f>
        <v>9164.07</v>
      </c>
      <c r="CZ388" s="261" t="n">
        <f aca="false">IF(AND(CZ$5&gt;$V388,CZ$6&lt;=$W388),$AI388,IF(AND(MONTH(CZ$6)=MONTH($W388),YEAR(CZ$6)=YEAR($W388)),$T388-$X388*$AI388+$AI388,0))</f>
        <v>9164.07</v>
      </c>
      <c r="DA388" s="261" t="n">
        <f aca="false">IF(AND(DA$5&gt;$V388,DA$6&lt;=$W388),$AI388,IF(AND(MONTH(DA$6)=MONTH($W388),YEAR(DA$6)=YEAR($W388)),$T388-$X388*$AI388+$AI388,0))</f>
        <v>9164.07</v>
      </c>
      <c r="DB388" s="261" t="n">
        <f aca="false">IF(AND(DB$5&gt;$V388,DB$6&lt;=$W388),$AI388,IF(AND(MONTH(DB$6)=MONTH($W388),YEAR(DB$6)=YEAR($W388)),$T388-$X388*$AI388+$AI388,0))</f>
        <v>9164.07</v>
      </c>
      <c r="DC388" s="261" t="n">
        <f aca="false">IF(AND(DC$5&gt;$V388,DC$6&lt;=$W388),$AI388,IF(AND(MONTH(DC$6)=MONTH($W388),YEAR(DC$6)=YEAR($W388)),$T388-$X388*$AI388+$AI388,0))</f>
        <v>9164.07</v>
      </c>
      <c r="DD388" s="261" t="n">
        <f aca="false">IF(AND(DD$5&gt;$V388,DD$6&lt;=$W388),$AI388,IF(AND(MONTH(DD$6)=MONTH($W388),YEAR(DD$6)=YEAR($W388)),$T388-$X388*$AI388+$AI388,0))</f>
        <v>9164.07</v>
      </c>
      <c r="DE388" s="261" t="n">
        <f aca="false">IF(AND(DE$5&gt;$V388,DE$6&lt;=$W388),$AI388,IF(AND(MONTH(DE$6)=MONTH($W388),YEAR(DE$6)=YEAR($W388)),$T388-$X388*$AI388+$AI388,0))</f>
        <v>9164.07</v>
      </c>
      <c r="DF388" s="261" t="n">
        <f aca="false">IF(AND(DF$5&gt;$V388,DF$6&lt;=$W388),$AI388,IF(AND(MONTH(DF$6)=MONTH($W388),YEAR(DF$6)=YEAR($W388)),$T388-$X388*$AI388+$AI388,0))</f>
        <v>9164.07</v>
      </c>
      <c r="DG388" s="261" t="n">
        <f aca="false">IF(AND(DG$5&gt;$V388,DG$6&lt;=$W388),$AI388,IF(AND(MONTH(DG$6)=MONTH($W388),YEAR(DG$6)=YEAR($W388)),$T388-$X388*$AI388+$AI388,0))</f>
        <v>9164.07</v>
      </c>
      <c r="DH388" s="277" t="n">
        <f aca="false">IF(AND(DH$5&gt;$V388,DH$6&lt;=$W388),$AI388,IF(AND(MONTH(DH$6)=MONTH($W388),YEAR(DH$6)=YEAR($W388)),$T388-$X388*$AI388+$AI388,0))</f>
        <v>9164.07</v>
      </c>
      <c r="DI388" s="260" t="n">
        <f aca="false">CW388+CX388+CY388+CZ388+DA388+DB388+DC388+DD388+DE388+DF388+DG388+DH388</f>
        <v>109968.84</v>
      </c>
      <c r="DJ388" s="260" t="n">
        <f aca="false">T388+AG388+AJ388+AQ388+AS388+AU388+AW388</f>
        <v>1111628.16</v>
      </c>
      <c r="DK388" s="260" t="n">
        <f aca="false">CU388+DI388-O388</f>
        <v>109968.84</v>
      </c>
      <c r="DL388" s="260" t="n">
        <f aca="false">DJ388-DK388</f>
        <v>1001659.32</v>
      </c>
      <c r="DM388" s="277" t="n">
        <f aca="false">IF(AND(DM$5&gt;$V388,DM$6&lt;=$W388),$AX388,IF(AND(MONTH(DM$6)=MONTH($W388),YEAR(DM$6)=YEAR($W388)),$T388-$X388*$AX388+$AX388,0))</f>
        <v>9274.62</v>
      </c>
      <c r="DN388" s="277" t="n">
        <f aca="false">IF(AND(DN$5&gt;$V388,DN$6&lt;=$W388),$AX388,IF(AND(MONTH(DN$6)=MONTH($W388),YEAR(DN$6)=YEAR($W388)),$T388-$X388*$AX388+$AX388,0))</f>
        <v>9274.62</v>
      </c>
      <c r="DO388" s="277" t="n">
        <f aca="false">IF(AND(DO$5&gt;$V388,DO$6&lt;=$W388),$AX388,IF(AND(MONTH(DO$6)=MONTH($W388),YEAR(DO$6)=YEAR($W388)),$T388-$X388*$AX388+$AX388,0))</f>
        <v>9274.62</v>
      </c>
      <c r="DP388" s="277" t="n">
        <f aca="false">IF(AND(DP$5&gt;$V388,DP$6&lt;=$W388),$AX388,IF(AND(MONTH(DP$6)=MONTH($W388),YEAR(DP$6)=YEAR($W388)),$T388-$X388*$AX388+$AX388,0))</f>
        <v>9274.62</v>
      </c>
      <c r="DQ388" s="277" t="n">
        <f aca="false">IF(AND(DQ$5&gt;$V388,DQ$6&lt;=$W388),$AX388,IF(AND(MONTH(DQ$6)=MONTH($W388),YEAR(DQ$6)=YEAR($W388)),$T388-$X388*$AX388+$AX388,0))</f>
        <v>9274.62</v>
      </c>
      <c r="DR388" s="277" t="n">
        <f aca="false">IF(AND(DR$5&gt;$V388,DR$6&lt;=$W388),$AX388,IF(AND(MONTH(DR$6)=MONTH($W388),YEAR(DR$6)=YEAR($W388)),$T388-$X388*$AX388+$AX388,0))</f>
        <v>9274.62</v>
      </c>
      <c r="DS388" s="277" t="n">
        <f aca="false">IF(AND(DS$5&gt;$V388,DS$6&lt;=$W388),$AX388,IF(AND(MONTH(DS$6)=MONTH($W388),YEAR(DS$6)=YEAR($W388)),$T388-$X388*$AX388+$AX388,0))</f>
        <v>9274.62</v>
      </c>
      <c r="DT388" s="277" t="n">
        <f aca="false">IF(AND(DT$5&gt;$V388,DT$6&lt;=$W388),$AX388,IF(AND(MONTH(DT$6)=MONTH($W388),YEAR(DT$6)=YEAR($W388)),$T388-$X388*$AX388+$AX388,0))</f>
        <v>9274.62</v>
      </c>
      <c r="DU388" s="277" t="n">
        <f aca="false">IF(AND(DU$5&gt;$V388,DU$6&lt;=$W388),$AX388,IF(AND(MONTH(DU$6)=MONTH($W388),YEAR(DU$6)=YEAR($W388)),$T388-$X388*$AX388+$AX388,0))</f>
        <v>9274.62</v>
      </c>
      <c r="DV388" s="277" t="n">
        <f aca="false">IF(AND(DV$5&gt;$V388,DV$6&lt;=$W388),$AX388,IF(AND(MONTH(DV$6)=MONTH($W388),YEAR(DV$6)=YEAR($W388)),$T388-$X388*$AX388+$AX388,0))</f>
        <v>9274.62</v>
      </c>
      <c r="DW388" s="277" t="n">
        <f aca="false">IF(AND(DW$5&gt;$V388,DW$6&lt;=$W388),$AX388,IF(AND(MONTH(DW$6)=MONTH($W388),YEAR(DW$6)=YEAR($W388)),$T388-$X388*$AX388+$AX388,0))</f>
        <v>9274.62</v>
      </c>
      <c r="DX388" s="277" t="n">
        <f aca="false">IF(AND(DX$5&gt;$V388,DX$6&lt;=$W388),$AX388,IF(AND(MONTH(DX$6)=MONTH($W388),YEAR(DX$6)=YEAR($W388)),$T388-$X388*$AX388+$AX388,0))</f>
        <v>9274.62</v>
      </c>
      <c r="DY388" s="260" t="n">
        <f aca="false">DM388+DN388+DO388+DP388+DQ388+DR388+DS388+DT388+DU388+DV388+DW388+DX388</f>
        <v>111295.44</v>
      </c>
      <c r="DZ388" s="260" t="n">
        <f aca="false">DJ388+AY388+BA388+BC388+BE388+BG388+BI388+BK388+BM388+BO388</f>
        <v>1111628.16</v>
      </c>
      <c r="EA388" s="260" t="n">
        <f aca="false">DK388+DY388</f>
        <v>221264.28</v>
      </c>
      <c r="EB388" s="261" t="n">
        <f aca="false">DZ388-EA388</f>
        <v>890363.88</v>
      </c>
      <c r="EC388" s="277" t="n">
        <f aca="false">IF(AND(EC$5&gt;$V388,EC$6&lt;=$W388),$DX388,IF(AND(MONTH(EC$6)=MONTH($W388),YEAR(EC$6)=YEAR($W388)),$T388-$X388*$DX388+$AI388,0))</f>
        <v>9274.62</v>
      </c>
      <c r="ED388" s="277" t="n">
        <f aca="false">IF(AND(ED$5&gt;$V388,ED$6&lt;=$W388),$DX388,IF(AND(MONTH(ED$6)=MONTH($W388),YEAR(ED$6)=YEAR($W388)),$T388-$X388*$DX388+$AI388,0))</f>
        <v>9274.62</v>
      </c>
      <c r="EE388" s="277" t="n">
        <f aca="false">IF(AND(EE$5&gt;$V388,EE$6&lt;=$W388),$DX388,IF(AND(MONTH(EE$6)=MONTH($W388),YEAR(EE$6)=YEAR($W388)),$T388-$X388*$DX388+$AI388,0))</f>
        <v>9274.62</v>
      </c>
      <c r="EF388" s="277" t="n">
        <f aca="false">IF(AND(EF$5&gt;$V388,EF$6&lt;=$W388),$DX388,IF(AND(MONTH(EF$6)=MONTH($W388),YEAR(EF$6)=YEAR($W388)),$T388-$X388*$DX388+$AI388,0))</f>
        <v>9274.62</v>
      </c>
      <c r="EG388" s="277" t="n">
        <f aca="false">IF(AND(EG$5&gt;$V388,EG$6&lt;=$W388),$DX388,IF(AND(MONTH(EG$6)=MONTH($W388),YEAR(EG$6)=YEAR($W388)),$T388-$X388*$DX388+$AI388,0))</f>
        <v>9274.62</v>
      </c>
      <c r="EH388" s="277" t="n">
        <f aca="false">IF(AND(EH$5&gt;$V388,EH$6&lt;=$W388),$DX388,IF(AND(MONTH(EH$6)=MONTH($W388),YEAR(EH$6)=YEAR($W388)),$T388-$X388*$DX388+$AI388,0))</f>
        <v>9274.62</v>
      </c>
      <c r="EI388" s="277" t="n">
        <f aca="false">IF(AND(EI$5&gt;$V388,EI$6&lt;=$W388),$DX388,IF(AND(MONTH(EI$6)=MONTH($W388),YEAR(EI$6)=YEAR($W388)),$T388-$X388*$DX388+$AI388,0))</f>
        <v>9274.62</v>
      </c>
      <c r="EJ388" s="277" t="n">
        <f aca="false">IF(AND(EJ$5&gt;$V388,EJ$6&lt;=$W388),$DX388,IF(AND(MONTH(EJ$6)=MONTH($W388),YEAR(EJ$6)=YEAR($W388)),$T388-$X388*$DX388+$AI388,0))</f>
        <v>9274.62</v>
      </c>
      <c r="EK388" s="277" t="n">
        <f aca="false">IF(AND(EK$5&gt;$V388,EK$6&lt;=$W388),$DX388,IF(AND(MONTH(EK$6)=MONTH($W388),YEAR(EK$6)=YEAR($W388)),$T388-$X388*$DX388+$AI388,0))</f>
        <v>9274.62</v>
      </c>
      <c r="EL388" s="266" t="n">
        <v>9274.62</v>
      </c>
      <c r="EM388" s="278" t="n">
        <v>9274.62</v>
      </c>
      <c r="EN388" s="277" t="n">
        <v>9274.62</v>
      </c>
      <c r="EO388" s="260" t="n">
        <f aca="false">EC388+ED388+EE388+EF388+EG388+EH388+EI388+EJ388+EK388+EL388+EM388+EN388</f>
        <v>111295.44</v>
      </c>
      <c r="EP388" s="260" t="n">
        <f aca="false">T388+AQ388+AS388+AU388+AW388+AY388+BA388+BC388+BE388+BG388+BI388+BK388+BM388+BO388+BQ388+BS388+BU388+BW388+BY388+CA388+CC388+CE388+CG388+AG388</f>
        <v>1111628.16</v>
      </c>
      <c r="EQ388" s="260" t="n">
        <f aca="false">EA388+EO388</f>
        <v>332559.72</v>
      </c>
      <c r="ER388" s="260" t="n">
        <f aca="false">EP388-EQ388</f>
        <v>779068.44</v>
      </c>
      <c r="ES388" s="262" t="n">
        <f aca="false">EN388</f>
        <v>9274.62</v>
      </c>
      <c r="ET388" s="262" t="n">
        <f aca="false">ES388</f>
        <v>9274.62</v>
      </c>
      <c r="EU388" s="262" t="n">
        <f aca="false">ET388</f>
        <v>9274.62</v>
      </c>
      <c r="EV388" s="262" t="n">
        <f aca="false">EU388</f>
        <v>9274.62</v>
      </c>
      <c r="EW388" s="262" t="n">
        <f aca="false">EV388</f>
        <v>9274.62</v>
      </c>
      <c r="EX388" s="262" t="n">
        <f aca="false">EW388</f>
        <v>9274.62</v>
      </c>
      <c r="EY388" s="262" t="n">
        <f aca="false">EX388</f>
        <v>9274.62</v>
      </c>
      <c r="EZ388" s="262" t="n">
        <f aca="false">EY388</f>
        <v>9274.62</v>
      </c>
      <c r="FA388" s="262" t="n">
        <f aca="false">EZ388</f>
        <v>9274.62</v>
      </c>
      <c r="FB388" s="262" t="n">
        <f aca="false">FA388</f>
        <v>9274.62</v>
      </c>
      <c r="FC388" s="262" t="n">
        <f aca="false">FB388</f>
        <v>9274.62</v>
      </c>
      <c r="FD388" s="262" t="n">
        <f aca="false">FC388</f>
        <v>9274.62</v>
      </c>
      <c r="FE388" s="261" t="n">
        <f aca="false">ES388+ET388+EU388+EV388+EW388+EX388+EY388+EZ388+FA388+FB388+FC388+FD388</f>
        <v>111295.44</v>
      </c>
      <c r="FF388" s="261" t="n">
        <f aca="false">EP388</f>
        <v>1111628.16</v>
      </c>
      <c r="FG388" s="261" t="n">
        <f aca="false">EQ388+FE388</f>
        <v>443855.16</v>
      </c>
      <c r="FH388" s="261" t="n">
        <f aca="false">FF388-FG388</f>
        <v>667773</v>
      </c>
      <c r="FI388" s="261" t="n">
        <f aca="false">FD388</f>
        <v>9274.62</v>
      </c>
      <c r="FJ388" s="261" t="n">
        <f aca="false">FI388</f>
        <v>9274.62</v>
      </c>
      <c r="FK388" s="261" t="n">
        <f aca="false">FJ388</f>
        <v>9274.62</v>
      </c>
      <c r="FL388" s="261" t="n">
        <f aca="false">FK388</f>
        <v>9274.62</v>
      </c>
      <c r="FM388" s="261" t="n">
        <f aca="false">FL388</f>
        <v>9274.62</v>
      </c>
      <c r="FN388" s="261" t="n">
        <f aca="false">FM388</f>
        <v>9274.62</v>
      </c>
      <c r="FO388" s="261" t="n">
        <f aca="false">FN388</f>
        <v>9274.62</v>
      </c>
      <c r="FP388" s="261" t="n">
        <f aca="false">FO388</f>
        <v>9274.62</v>
      </c>
      <c r="FQ388" s="261" t="n">
        <f aca="false">FP388</f>
        <v>9274.62</v>
      </c>
      <c r="FR388" s="261" t="n">
        <f aca="false">FQ388</f>
        <v>9274.62</v>
      </c>
      <c r="FS388" s="261" t="n">
        <f aca="false">FR388</f>
        <v>9274.62</v>
      </c>
      <c r="FT388" s="261" t="n">
        <f aca="false">FS388</f>
        <v>9274.62</v>
      </c>
      <c r="FU388" s="261" t="n">
        <f aca="false">FI388+FJ388+FK388+FL388+FM388+FN388+FO388+FP388+FQ388+FR388+FS388+FT388</f>
        <v>111295.44</v>
      </c>
      <c r="FV388" s="261" t="n">
        <f aca="false">FF388</f>
        <v>1111628.16</v>
      </c>
      <c r="FW388" s="261" t="n">
        <f aca="false">FG388+FU388</f>
        <v>555150.6</v>
      </c>
      <c r="FX388" s="261" t="n">
        <f aca="false">FV388-FW388</f>
        <v>556477.56</v>
      </c>
      <c r="FY388" s="261" t="n">
        <f aca="false">FT388</f>
        <v>9274.62</v>
      </c>
      <c r="FZ388" s="261" t="n">
        <f aca="false">FY388</f>
        <v>9274.62</v>
      </c>
      <c r="GA388" s="261" t="n">
        <f aca="false">FZ388</f>
        <v>9274.62</v>
      </c>
      <c r="GB388" s="261" t="n">
        <f aca="false">GA388</f>
        <v>9274.62</v>
      </c>
      <c r="GC388" s="261" t="n">
        <f aca="false">GB388</f>
        <v>9274.62</v>
      </c>
      <c r="GD388" s="261" t="n">
        <f aca="false">GC388</f>
        <v>9274.62</v>
      </c>
      <c r="GE388" s="261" t="n">
        <f aca="false">GD388</f>
        <v>9274.62</v>
      </c>
      <c r="GF388" s="261" t="n">
        <f aca="false">GE388</f>
        <v>9274.62</v>
      </c>
      <c r="GG388" s="261" t="n">
        <f aca="false">GF388</f>
        <v>9274.62</v>
      </c>
      <c r="GH388" s="261" t="n">
        <f aca="false">GG388</f>
        <v>9274.62</v>
      </c>
      <c r="GI388" s="261" t="n">
        <f aca="false">GH388</f>
        <v>9274.62</v>
      </c>
      <c r="GJ388" s="261" t="n">
        <f aca="false">GI388</f>
        <v>9274.62</v>
      </c>
      <c r="GK388" s="261" t="n">
        <f aca="false">FY388+FZ388+GA388+GB388+GC388+GD388+GE388+GF388+GG388+GH388+GI388+GJ388</f>
        <v>111295.44</v>
      </c>
      <c r="GL388" s="261" t="n">
        <f aca="false">FV388</f>
        <v>1111628.16</v>
      </c>
      <c r="GM388" s="261" t="n">
        <f aca="false">FW388+GK388</f>
        <v>666446.04</v>
      </c>
      <c r="GN388" s="261" t="n">
        <f aca="false">GL388-GM388</f>
        <v>445182.12</v>
      </c>
      <c r="GO388" s="261" t="n">
        <f aca="false">GJ388</f>
        <v>9274.62</v>
      </c>
      <c r="GP388" s="261" t="n">
        <f aca="false">GO388</f>
        <v>9274.62</v>
      </c>
      <c r="GQ388" s="261" t="n">
        <f aca="false">GP388</f>
        <v>9274.62</v>
      </c>
      <c r="GR388" s="261" t="n">
        <f aca="false">GQ388</f>
        <v>9274.62</v>
      </c>
      <c r="GS388" s="261" t="n">
        <f aca="false">GR388</f>
        <v>9274.62</v>
      </c>
      <c r="GT388" s="261" t="n">
        <f aca="false">GS388</f>
        <v>9274.62</v>
      </c>
      <c r="GU388" s="261" t="n">
        <f aca="false">GT388</f>
        <v>9274.62</v>
      </c>
      <c r="GV388" s="261" t="n">
        <f aca="false">GU388</f>
        <v>9274.62</v>
      </c>
      <c r="GW388" s="261" t="n">
        <f aca="false">GV388</f>
        <v>9274.62</v>
      </c>
      <c r="GX388" s="261" t="n">
        <f aca="false">GW388</f>
        <v>9274.62</v>
      </c>
      <c r="GY388" s="261" t="n">
        <f aca="false">GX388</f>
        <v>9274.62</v>
      </c>
      <c r="GZ388" s="261" t="n">
        <f aca="false">GY388</f>
        <v>9274.62</v>
      </c>
      <c r="HA388" s="261" t="n">
        <f aca="false">GO388+GP388+GQ388+GR388+GS388+GT388+GU388+GV388+GW388+GX388+GY388+GZ388</f>
        <v>111295.44</v>
      </c>
      <c r="HB388" s="261" t="n">
        <f aca="false">GL388</f>
        <v>1111628.16</v>
      </c>
      <c r="HC388" s="261" t="n">
        <f aca="false">GM388+HA388</f>
        <v>777741.48</v>
      </c>
      <c r="HD388" s="261" t="n">
        <f aca="false">HB388-HC388</f>
        <v>333886.68</v>
      </c>
      <c r="HE388" s="264" t="n">
        <f aca="false">GO388-GJ388</f>
        <v>0</v>
      </c>
      <c r="HF388" s="264"/>
      <c r="HG388" s="264"/>
      <c r="HH388" s="264"/>
      <c r="HI388" s="264"/>
      <c r="HJ388" s="264"/>
      <c r="HK388" s="264"/>
      <c r="HL388" s="264"/>
      <c r="HM388" s="264"/>
      <c r="HN388" s="264"/>
      <c r="HO388" s="264"/>
      <c r="HP388" s="264"/>
      <c r="HQ388" s="264"/>
      <c r="HR388" s="264"/>
      <c r="HS388" s="264"/>
      <c r="HT388" s="264"/>
      <c r="HU388" s="264"/>
      <c r="HV388" s="264"/>
      <c r="HW388" s="264"/>
      <c r="HX388" s="264"/>
      <c r="HY388" s="264"/>
      <c r="HZ388" s="264"/>
      <c r="IA388" s="264"/>
      <c r="IB388" s="264"/>
      <c r="IC388" s="264"/>
      <c r="ID388" s="264"/>
      <c r="IE388" s="264"/>
      <c r="IF388" s="264"/>
      <c r="IG388" s="264"/>
      <c r="IH388" s="264"/>
      <c r="II388" s="264"/>
      <c r="IJ388" s="264"/>
      <c r="IK388" s="264"/>
      <c r="IL388" s="264"/>
      <c r="IM388" s="264"/>
      <c r="IN388" s="264"/>
      <c r="IO388" s="264"/>
      <c r="IP388" s="264"/>
      <c r="IQ388" s="264"/>
      <c r="IR388" s="264"/>
      <c r="IS388" s="264"/>
      <c r="IT388" s="264"/>
      <c r="IU388" s="264"/>
      <c r="IV388" s="264"/>
      <c r="IW388" s="264"/>
      <c r="IX388" s="264"/>
      <c r="IY388" s="264"/>
      <c r="IZ388" s="264"/>
      <c r="JA388" s="264"/>
      <c r="JB388" s="264"/>
      <c r="JC388" s="264"/>
      <c r="JD388" s="264"/>
      <c r="JE388" s="264"/>
      <c r="JF388" s="264"/>
      <c r="JG388" s="264"/>
      <c r="JH388" s="264"/>
      <c r="JI388" s="264"/>
      <c r="JJ388" s="264"/>
      <c r="JK388" s="264"/>
      <c r="JL388" s="264"/>
      <c r="JM388" s="265"/>
      <c r="JN388" s="265" t="n">
        <f aca="false">DH388-DG388</f>
        <v>0</v>
      </c>
    </row>
    <row r="389" s="201" customFormat="true" ht="32.8" hidden="false" customHeight="false" outlineLevel="0" collapsed="false">
      <c r="A389" s="249" t="n">
        <v>357</v>
      </c>
      <c r="B389" s="250" t="s">
        <v>863</v>
      </c>
      <c r="C389" s="251" t="n">
        <v>6168</v>
      </c>
      <c r="D389" s="252" t="s">
        <v>471</v>
      </c>
      <c r="E389" s="252" t="s">
        <v>633</v>
      </c>
      <c r="F389" s="253" t="n">
        <v>1</v>
      </c>
      <c r="G389" s="254" t="n">
        <v>600593.22</v>
      </c>
      <c r="H389" s="255" t="n">
        <v>0.2</v>
      </c>
      <c r="I389" s="256" t="n">
        <f aca="false">ROUND(F389*G389,2)</f>
        <v>600593.22</v>
      </c>
      <c r="J389" s="254" t="n">
        <f aca="false">ROUND(I389+F389*G389*H389,2)</f>
        <v>720711.86</v>
      </c>
      <c r="K389" s="257" t="n">
        <v>44560</v>
      </c>
      <c r="L389" s="257" t="n">
        <f aca="false">EDATE(K389,M389)-1</f>
        <v>48211</v>
      </c>
      <c r="M389" s="258" t="n">
        <v>120</v>
      </c>
      <c r="N389" s="254" t="n">
        <f aca="false">ROUND(G389/M389,2)*F389</f>
        <v>5004.94</v>
      </c>
      <c r="O389" s="254" t="n">
        <v>0</v>
      </c>
      <c r="P389" s="254"/>
      <c r="Q389" s="253" t="n">
        <v>1</v>
      </c>
      <c r="R389" s="254" t="n">
        <f aca="false">T389</f>
        <v>600593.22</v>
      </c>
      <c r="S389" s="255" t="n">
        <f aca="false">H389</f>
        <v>0.2</v>
      </c>
      <c r="T389" s="254" t="n">
        <f aca="false">I389</f>
        <v>600593.22</v>
      </c>
      <c r="U389" s="254" t="n">
        <f aca="false">ROUND(T389+Q389*R389*S389,2)</f>
        <v>720711.86</v>
      </c>
      <c r="V389" s="257" t="n">
        <v>44560</v>
      </c>
      <c r="W389" s="257" t="n">
        <f aca="false">EDATE(V389,X389)-1</f>
        <v>48211</v>
      </c>
      <c r="X389" s="258" t="n">
        <v>120</v>
      </c>
      <c r="Y389" s="254" t="n">
        <f aca="false">ROUND((R389-Z389)/X389,2)*Q389</f>
        <v>5004.94</v>
      </c>
      <c r="Z389" s="254" t="n">
        <v>0</v>
      </c>
      <c r="AA389" s="254" t="n">
        <v>0</v>
      </c>
      <c r="AB389" s="254"/>
      <c r="AC389" s="254"/>
      <c r="AD389" s="254"/>
      <c r="AE389" s="254"/>
      <c r="AF389" s="254"/>
      <c r="AG389" s="254" t="n">
        <v>36</v>
      </c>
      <c r="AH389" s="254" t="n">
        <f aca="false">AI389-Y389</f>
        <v>0.300000000000182</v>
      </c>
      <c r="AI389" s="254" t="n">
        <f aca="false">ROUND((T389+AG389-Z389)/X389,2)</f>
        <v>5005.24</v>
      </c>
      <c r="AJ389" s="254"/>
      <c r="AK389" s="254"/>
      <c r="AL389" s="254"/>
      <c r="AM389" s="254"/>
      <c r="AN389" s="254"/>
      <c r="AO389" s="254"/>
      <c r="AP389" s="254"/>
      <c r="AQ389" s="254"/>
      <c r="AR389" s="254"/>
      <c r="AS389" s="254"/>
      <c r="AT389" s="254"/>
      <c r="AU389" s="254"/>
      <c r="AV389" s="254"/>
      <c r="AW389" s="254" t="n">
        <f aca="false">11938.8+23880.06</f>
        <v>35818.86</v>
      </c>
      <c r="AX389" s="254" t="n">
        <f aca="false">ROUND((T389+AG389-AI389*12+AW389)/108,2)</f>
        <v>5336.9</v>
      </c>
      <c r="AY389" s="254"/>
      <c r="AZ389" s="254"/>
      <c r="BA389" s="254"/>
      <c r="BB389" s="254"/>
      <c r="BC389" s="254"/>
      <c r="BD389" s="254"/>
      <c r="BE389" s="254"/>
      <c r="BF389" s="254"/>
      <c r="BG389" s="254"/>
      <c r="BH389" s="254"/>
      <c r="BI389" s="254"/>
      <c r="BJ389" s="254"/>
      <c r="BK389" s="254"/>
      <c r="BL389" s="254"/>
      <c r="BM389" s="254"/>
      <c r="BN389" s="254"/>
      <c r="BO389" s="254"/>
      <c r="BP389" s="254"/>
      <c r="BQ389" s="254"/>
      <c r="BR389" s="254"/>
      <c r="BS389" s="254"/>
      <c r="BT389" s="254"/>
      <c r="BU389" s="254"/>
      <c r="BV389" s="254"/>
      <c r="BW389" s="254"/>
      <c r="BX389" s="254"/>
      <c r="BY389" s="254"/>
      <c r="BZ389" s="254"/>
      <c r="CA389" s="254"/>
      <c r="CB389" s="254"/>
      <c r="CC389" s="254"/>
      <c r="CD389" s="254"/>
      <c r="CE389" s="254"/>
      <c r="CF389" s="254"/>
      <c r="CG389" s="254"/>
      <c r="CH389" s="254"/>
      <c r="CI389" s="254" t="e">
        <f aca="false">#N/A</f>
        <v>#N/A</v>
      </c>
      <c r="CJ389" s="254"/>
      <c r="CK389" s="254"/>
      <c r="CL389" s="254"/>
      <c r="CM389" s="257" t="n">
        <v>44560</v>
      </c>
      <c r="CN389" s="257" t="e">
        <f aca="false">EDATE(CM389,CO389)-1</f>
        <v>#N/A</v>
      </c>
      <c r="CO389" s="254" t="e">
        <f aca="false">#N/A</f>
        <v>#N/A</v>
      </c>
      <c r="CP389" s="254" t="n">
        <v>0</v>
      </c>
      <c r="CQ389" s="254"/>
      <c r="CR389" s="254"/>
      <c r="CS389" s="254"/>
      <c r="CT389" s="261" t="n">
        <f aca="false">I389</f>
        <v>600593.22</v>
      </c>
      <c r="CU389" s="261" t="n">
        <f aca="false">CT389-CV389</f>
        <v>0</v>
      </c>
      <c r="CV389" s="261" t="n">
        <v>600593.22</v>
      </c>
      <c r="CW389" s="261" t="n">
        <f aca="false">IF(AND(CW$5&gt;$V389,CW$6&lt;=$W389),$AI389,IF(AND(MONTH(CW$6)=MONTH($W389),YEAR(CW$6)=YEAR($W389)),$T389-$X389*$AI389+$AI389,0))</f>
        <v>5005.24</v>
      </c>
      <c r="CX389" s="261" t="n">
        <f aca="false">IF(AND(CX$5&gt;$V389,CX$6&lt;=$W389),$AI389,IF(AND(MONTH(CX$6)=MONTH($W389),YEAR(CX$6)=YEAR($W389)),$T389-$X389*$AI389+$AI389,0))</f>
        <v>5005.24</v>
      </c>
      <c r="CY389" s="261" t="n">
        <f aca="false">IF(AND(CY$5&gt;$V389,CY$6&lt;=$W389),$AI389,IF(AND(MONTH(CY$6)=MONTH($W389),YEAR(CY$6)=YEAR($W389)),$T389-$X389*$AI389+$AI389,0))</f>
        <v>5005.24</v>
      </c>
      <c r="CZ389" s="261" t="n">
        <f aca="false">IF(AND(CZ$5&gt;$V389,CZ$6&lt;=$W389),$AI389,IF(AND(MONTH(CZ$6)=MONTH($W389),YEAR(CZ$6)=YEAR($W389)),$T389-$X389*$AI389+$AI389,0))</f>
        <v>5005.24</v>
      </c>
      <c r="DA389" s="261" t="n">
        <f aca="false">IF(AND(DA$5&gt;$V389,DA$6&lt;=$W389),$AI389,IF(AND(MONTH(DA$6)=MONTH($W389),YEAR(DA$6)=YEAR($W389)),$T389-$X389*$AI389+$AI389,0))</f>
        <v>5005.24</v>
      </c>
      <c r="DB389" s="261" t="n">
        <f aca="false">IF(AND(DB$5&gt;$V389,DB$6&lt;=$W389),$AI389,IF(AND(MONTH(DB$6)=MONTH($W389),YEAR(DB$6)=YEAR($W389)),$T389-$X389*$AI389+$AI389,0))</f>
        <v>5005.24</v>
      </c>
      <c r="DC389" s="261" t="n">
        <f aca="false">IF(AND(DC$5&gt;$V389,DC$6&lt;=$W389),$AI389,IF(AND(MONTH(DC$6)=MONTH($W389),YEAR(DC$6)=YEAR($W389)),$T389-$X389*$AI389+$AI389,0))</f>
        <v>5005.24</v>
      </c>
      <c r="DD389" s="261" t="n">
        <f aca="false">IF(AND(DD$5&gt;$V389,DD$6&lt;=$W389),$AI389,IF(AND(MONTH(DD$6)=MONTH($W389),YEAR(DD$6)=YEAR($W389)),$T389-$X389*$AI389+$AI389,0))</f>
        <v>5005.24</v>
      </c>
      <c r="DE389" s="261" t="n">
        <f aca="false">IF(AND(DE$5&gt;$V389,DE$6&lt;=$W389),$AI389,IF(AND(MONTH(DE$6)=MONTH($W389),YEAR(DE$6)=YEAR($W389)),$T389-$X389*$AI389+$AI389,0))</f>
        <v>5005.24</v>
      </c>
      <c r="DF389" s="261" t="n">
        <f aca="false">IF(AND(DF$5&gt;$V389,DF$6&lt;=$W389),$AI389,IF(AND(MONTH(DF$6)=MONTH($W389),YEAR(DF$6)=YEAR($W389)),$T389-$X389*$AI389+$AI389,0))</f>
        <v>5005.24</v>
      </c>
      <c r="DG389" s="261" t="n">
        <f aca="false">IF(AND(DG$5&gt;$V389,DG$6&lt;=$W389),$AI389,IF(AND(MONTH(DG$6)=MONTH($W389),YEAR(DG$6)=YEAR($W389)),$T389-$X389*$AI389+$AI389,0))</f>
        <v>5005.24</v>
      </c>
      <c r="DH389" s="277" t="n">
        <f aca="false">IF(AND(DH$5&gt;$V389,DH$6&lt;=$W389),$AI389,IF(AND(MONTH(DH$6)=MONTH($W389),YEAR(DH$6)=YEAR($W389)),$T389-$X389*$AI389+$AI389,0))</f>
        <v>5005.24</v>
      </c>
      <c r="DI389" s="260" t="n">
        <f aca="false">CW389+CX389+CY389+CZ389+DA389+DB389+DC389+DD389+DE389+DF389+DG389+DH389</f>
        <v>60062.88</v>
      </c>
      <c r="DJ389" s="260" t="n">
        <f aca="false">T389+AG389+AJ389+AQ389+AS389+AU389+AW389</f>
        <v>636448.08</v>
      </c>
      <c r="DK389" s="260" t="n">
        <f aca="false">CU389+DI389-O389</f>
        <v>60062.88</v>
      </c>
      <c r="DL389" s="260" t="n">
        <f aca="false">DJ389-DK389</f>
        <v>576385.2</v>
      </c>
      <c r="DM389" s="277" t="n">
        <f aca="false">IF(AND(DM$5&gt;$V389,DM$6&lt;=$W389),$AX389,IF(AND(MONTH(DM$6)=MONTH($W389),YEAR(DM$6)=YEAR($W389)),$T389-$X389*$AX389+$AX389,0))</f>
        <v>5336.9</v>
      </c>
      <c r="DN389" s="277" t="n">
        <f aca="false">IF(AND(DN$5&gt;$V389,DN$6&lt;=$W389),$AX389,IF(AND(MONTH(DN$6)=MONTH($W389),YEAR(DN$6)=YEAR($W389)),$T389-$X389*$AX389+$AX389,0))</f>
        <v>5336.9</v>
      </c>
      <c r="DO389" s="277" t="n">
        <f aca="false">IF(AND(DO$5&gt;$V389,DO$6&lt;=$W389),$AX389,IF(AND(MONTH(DO$6)=MONTH($W389),YEAR(DO$6)=YEAR($W389)),$T389-$X389*$AX389+$AX389,0))</f>
        <v>5336.9</v>
      </c>
      <c r="DP389" s="277" t="n">
        <f aca="false">IF(AND(DP$5&gt;$V389,DP$6&lt;=$W389),$AX389,IF(AND(MONTH(DP$6)=MONTH($W389),YEAR(DP$6)=YEAR($W389)),$T389-$X389*$AX389+$AX389,0))</f>
        <v>5336.9</v>
      </c>
      <c r="DQ389" s="277" t="n">
        <f aca="false">IF(AND(DQ$5&gt;$V389,DQ$6&lt;=$W389),$AX389,IF(AND(MONTH(DQ$6)=MONTH($W389),YEAR(DQ$6)=YEAR($W389)),$T389-$X389*$AX389+$AX389,0))</f>
        <v>5336.9</v>
      </c>
      <c r="DR389" s="277" t="n">
        <f aca="false">IF(AND(DR$5&gt;$V389,DR$6&lt;=$W389),$AX389,IF(AND(MONTH(DR$6)=MONTH($W389),YEAR(DR$6)=YEAR($W389)),$T389-$X389*$AX389+$AX389,0))</f>
        <v>5336.9</v>
      </c>
      <c r="DS389" s="277" t="n">
        <f aca="false">IF(AND(DS$5&gt;$V389,DS$6&lt;=$W389),$AX389,IF(AND(MONTH(DS$6)=MONTH($W389),YEAR(DS$6)=YEAR($W389)),$T389-$X389*$AX389+$AX389,0))</f>
        <v>5336.9</v>
      </c>
      <c r="DT389" s="277" t="n">
        <f aca="false">IF(AND(DT$5&gt;$V389,DT$6&lt;=$W389),$AX389,IF(AND(MONTH(DT$6)=MONTH($W389),YEAR(DT$6)=YEAR($W389)),$T389-$X389*$AX389+$AX389,0))</f>
        <v>5336.9</v>
      </c>
      <c r="DU389" s="277" t="n">
        <f aca="false">IF(AND(DU$5&gt;$V389,DU$6&lt;=$W389),$AX389,IF(AND(MONTH(DU$6)=MONTH($W389),YEAR(DU$6)=YEAR($W389)),$T389-$X389*$AX389+$AX389,0))</f>
        <v>5336.9</v>
      </c>
      <c r="DV389" s="277" t="n">
        <f aca="false">IF(AND(DV$5&gt;$V389,DV$6&lt;=$W389),$AX389,IF(AND(MONTH(DV$6)=MONTH($W389),YEAR(DV$6)=YEAR($W389)),$T389-$X389*$AX389+$AX389,0))</f>
        <v>5336.9</v>
      </c>
      <c r="DW389" s="277" t="n">
        <f aca="false">IF(AND(DW$5&gt;$V389,DW$6&lt;=$W389),$AX389,IF(AND(MONTH(DW$6)=MONTH($W389),YEAR(DW$6)=YEAR($W389)),$T389-$X389*$AX389+$AX389,0))</f>
        <v>5336.9</v>
      </c>
      <c r="DX389" s="277" t="n">
        <f aca="false">IF(AND(DX$5&gt;$V389,DX$6&lt;=$W389),$AX389,IF(AND(MONTH(DX$6)=MONTH($W389),YEAR(DX$6)=YEAR($W389)),$T389-$X389*$AX389+$AX389,0))</f>
        <v>5336.9</v>
      </c>
      <c r="DY389" s="260" t="n">
        <f aca="false">DM389+DN389+DO389+DP389+DQ389+DR389+DS389+DT389+DU389+DV389+DW389+DX389</f>
        <v>64042.8</v>
      </c>
      <c r="DZ389" s="260" t="n">
        <f aca="false">DJ389+AY389+BA389+BC389+BE389+BG389+BI389+BK389+BM389+BO389</f>
        <v>636448.08</v>
      </c>
      <c r="EA389" s="260" t="n">
        <f aca="false">DK389+DY389</f>
        <v>124105.68</v>
      </c>
      <c r="EB389" s="261" t="n">
        <f aca="false">DZ389-EA389</f>
        <v>512342.4</v>
      </c>
      <c r="EC389" s="277" t="n">
        <f aca="false">IF(AND(EC$5&gt;$V389,EC$6&lt;=$W389),$DX389,IF(AND(MONTH(EC$6)=MONTH($W389),YEAR(EC$6)=YEAR($W389)),$T389-$X389*$DX389+$AI389,0))</f>
        <v>5336.9</v>
      </c>
      <c r="ED389" s="277" t="n">
        <f aca="false">IF(AND(ED$5&gt;$V389,ED$6&lt;=$W389),$DX389,IF(AND(MONTH(ED$6)=MONTH($W389),YEAR(ED$6)=YEAR($W389)),$T389-$X389*$DX389+$AI389,0))</f>
        <v>5336.9</v>
      </c>
      <c r="EE389" s="277" t="n">
        <f aca="false">IF(AND(EE$5&gt;$V389,EE$6&lt;=$W389),$DX389,IF(AND(MONTH(EE$6)=MONTH($W389),YEAR(EE$6)=YEAR($W389)),$T389-$X389*$DX389+$AI389,0))</f>
        <v>5336.9</v>
      </c>
      <c r="EF389" s="277" t="n">
        <f aca="false">IF(AND(EF$5&gt;$V389,EF$6&lt;=$W389),$DX389,IF(AND(MONTH(EF$6)=MONTH($W389),YEAR(EF$6)=YEAR($W389)),$T389-$X389*$DX389+$AI389,0))</f>
        <v>5336.9</v>
      </c>
      <c r="EG389" s="277" t="n">
        <f aca="false">IF(AND(EG$5&gt;$V389,EG$6&lt;=$W389),$DX389,IF(AND(MONTH(EG$6)=MONTH($W389),YEAR(EG$6)=YEAR($W389)),$T389-$X389*$DX389+$AI389,0))</f>
        <v>5336.9</v>
      </c>
      <c r="EH389" s="277" t="n">
        <f aca="false">IF(AND(EH$5&gt;$V389,EH$6&lt;=$W389),$DX389,IF(AND(MONTH(EH$6)=MONTH($W389),YEAR(EH$6)=YEAR($W389)),$T389-$X389*$DX389+$AI389,0))</f>
        <v>5336.9</v>
      </c>
      <c r="EI389" s="277" t="n">
        <f aca="false">IF(AND(EI$5&gt;$V389,EI$6&lt;=$W389),$DX389,IF(AND(MONTH(EI$6)=MONTH($W389),YEAR(EI$6)=YEAR($W389)),$T389-$X389*$DX389+$AI389,0))</f>
        <v>5336.9</v>
      </c>
      <c r="EJ389" s="277" t="n">
        <f aca="false">IF(AND(EJ$5&gt;$V389,EJ$6&lt;=$W389),$DX389,IF(AND(MONTH(EJ$6)=MONTH($W389),YEAR(EJ$6)=YEAR($W389)),$T389-$X389*$DX389+$AI389,0))</f>
        <v>5336.9</v>
      </c>
      <c r="EK389" s="277" t="n">
        <f aca="false">IF(AND(EK$5&gt;$V389,EK$6&lt;=$W389),$DX389,IF(AND(MONTH(EK$6)=MONTH($W389),YEAR(EK$6)=YEAR($W389)),$T389-$X389*$DX389+$AI389,0))</f>
        <v>5336.9</v>
      </c>
      <c r="EL389" s="266" t="n">
        <v>5336.9</v>
      </c>
      <c r="EM389" s="278" t="n">
        <v>5336.9</v>
      </c>
      <c r="EN389" s="277" t="n">
        <v>5336.9</v>
      </c>
      <c r="EO389" s="260" t="n">
        <f aca="false">EC389+ED389+EE389+EF389+EG389+EH389+EI389+EJ389+EK389+EL389+EM389+EN389</f>
        <v>64042.8</v>
      </c>
      <c r="EP389" s="260" t="n">
        <f aca="false">T389+AQ389+AS389+AU389+AW389+AY389+BA389+BC389+BE389+BG389+BI389+BK389+BM389+BO389+BQ389+BS389+BU389+BW389+BY389+CA389+CC389+CE389+CG389+AG389</f>
        <v>636448.08</v>
      </c>
      <c r="EQ389" s="260" t="n">
        <f aca="false">EA389+EO389</f>
        <v>188148.48</v>
      </c>
      <c r="ER389" s="260" t="n">
        <f aca="false">EP389-EQ389</f>
        <v>448299.6</v>
      </c>
      <c r="ES389" s="262" t="n">
        <f aca="false">EN389</f>
        <v>5336.9</v>
      </c>
      <c r="ET389" s="262" t="n">
        <f aca="false">ES389</f>
        <v>5336.9</v>
      </c>
      <c r="EU389" s="262" t="n">
        <f aca="false">ET389</f>
        <v>5336.9</v>
      </c>
      <c r="EV389" s="262" t="n">
        <f aca="false">EU389</f>
        <v>5336.9</v>
      </c>
      <c r="EW389" s="262" t="n">
        <f aca="false">EV389</f>
        <v>5336.9</v>
      </c>
      <c r="EX389" s="262" t="n">
        <f aca="false">EW389</f>
        <v>5336.9</v>
      </c>
      <c r="EY389" s="262" t="n">
        <f aca="false">EX389</f>
        <v>5336.9</v>
      </c>
      <c r="EZ389" s="262" t="n">
        <f aca="false">EY389</f>
        <v>5336.9</v>
      </c>
      <c r="FA389" s="262" t="n">
        <f aca="false">EZ389</f>
        <v>5336.9</v>
      </c>
      <c r="FB389" s="262" t="n">
        <f aca="false">FA389</f>
        <v>5336.9</v>
      </c>
      <c r="FC389" s="262" t="n">
        <f aca="false">FB389</f>
        <v>5336.9</v>
      </c>
      <c r="FD389" s="262" t="n">
        <f aca="false">FC389</f>
        <v>5336.9</v>
      </c>
      <c r="FE389" s="261" t="n">
        <f aca="false">ES389+ET389+EU389+EV389+EW389+EX389+EY389+EZ389+FA389+FB389+FC389+FD389</f>
        <v>64042.8</v>
      </c>
      <c r="FF389" s="261" t="n">
        <f aca="false">EP389</f>
        <v>636448.08</v>
      </c>
      <c r="FG389" s="261" t="n">
        <f aca="false">EQ389+FE389</f>
        <v>252191.28</v>
      </c>
      <c r="FH389" s="261" t="n">
        <f aca="false">FF389-FG389</f>
        <v>384256.8</v>
      </c>
      <c r="FI389" s="261" t="n">
        <f aca="false">FD389</f>
        <v>5336.9</v>
      </c>
      <c r="FJ389" s="261" t="n">
        <f aca="false">FI389</f>
        <v>5336.9</v>
      </c>
      <c r="FK389" s="261" t="n">
        <f aca="false">FJ389</f>
        <v>5336.9</v>
      </c>
      <c r="FL389" s="261" t="n">
        <f aca="false">FK389</f>
        <v>5336.9</v>
      </c>
      <c r="FM389" s="261" t="n">
        <f aca="false">FL389</f>
        <v>5336.9</v>
      </c>
      <c r="FN389" s="261" t="n">
        <f aca="false">FM389</f>
        <v>5336.9</v>
      </c>
      <c r="FO389" s="261" t="n">
        <f aca="false">FN389</f>
        <v>5336.9</v>
      </c>
      <c r="FP389" s="261" t="n">
        <f aca="false">FO389</f>
        <v>5336.9</v>
      </c>
      <c r="FQ389" s="261" t="n">
        <f aca="false">FP389</f>
        <v>5336.9</v>
      </c>
      <c r="FR389" s="261" t="n">
        <f aca="false">FQ389</f>
        <v>5336.9</v>
      </c>
      <c r="FS389" s="261" t="n">
        <f aca="false">FR389</f>
        <v>5336.9</v>
      </c>
      <c r="FT389" s="261" t="n">
        <f aca="false">FS389</f>
        <v>5336.9</v>
      </c>
      <c r="FU389" s="261" t="n">
        <f aca="false">FI389+FJ389+FK389+FL389+FM389+FN389+FO389+FP389+FQ389+FR389+FS389+FT389</f>
        <v>64042.8</v>
      </c>
      <c r="FV389" s="261" t="n">
        <f aca="false">FF389</f>
        <v>636448.08</v>
      </c>
      <c r="FW389" s="261" t="n">
        <f aca="false">FG389+FU389</f>
        <v>316234.08</v>
      </c>
      <c r="FX389" s="261" t="n">
        <f aca="false">FV389-FW389</f>
        <v>320214</v>
      </c>
      <c r="FY389" s="261" t="n">
        <f aca="false">FT389</f>
        <v>5336.9</v>
      </c>
      <c r="FZ389" s="261" t="n">
        <f aca="false">FY389</f>
        <v>5336.9</v>
      </c>
      <c r="GA389" s="261" t="n">
        <f aca="false">FZ389</f>
        <v>5336.9</v>
      </c>
      <c r="GB389" s="261" t="n">
        <f aca="false">GA389</f>
        <v>5336.9</v>
      </c>
      <c r="GC389" s="261" t="n">
        <f aca="false">GB389</f>
        <v>5336.9</v>
      </c>
      <c r="GD389" s="261" t="n">
        <f aca="false">GC389</f>
        <v>5336.9</v>
      </c>
      <c r="GE389" s="261" t="n">
        <f aca="false">GD389</f>
        <v>5336.9</v>
      </c>
      <c r="GF389" s="261" t="n">
        <f aca="false">GE389</f>
        <v>5336.9</v>
      </c>
      <c r="GG389" s="261" t="n">
        <f aca="false">GF389</f>
        <v>5336.9</v>
      </c>
      <c r="GH389" s="261" t="n">
        <f aca="false">GG389</f>
        <v>5336.9</v>
      </c>
      <c r="GI389" s="261" t="n">
        <f aca="false">GH389</f>
        <v>5336.9</v>
      </c>
      <c r="GJ389" s="261" t="n">
        <f aca="false">GI389</f>
        <v>5336.9</v>
      </c>
      <c r="GK389" s="261" t="n">
        <f aca="false">FY389+FZ389+GA389+GB389+GC389+GD389+GE389+GF389+GG389+GH389+GI389+GJ389</f>
        <v>64042.8</v>
      </c>
      <c r="GL389" s="261" t="n">
        <f aca="false">FV389</f>
        <v>636448.08</v>
      </c>
      <c r="GM389" s="261" t="n">
        <f aca="false">FW389+GK389</f>
        <v>380276.88</v>
      </c>
      <c r="GN389" s="261" t="n">
        <f aca="false">GL389-GM389</f>
        <v>256171.2</v>
      </c>
      <c r="GO389" s="261" t="n">
        <f aca="false">GJ389</f>
        <v>5336.9</v>
      </c>
      <c r="GP389" s="261" t="n">
        <f aca="false">GO389</f>
        <v>5336.9</v>
      </c>
      <c r="GQ389" s="261" t="n">
        <f aca="false">GP389</f>
        <v>5336.9</v>
      </c>
      <c r="GR389" s="261" t="n">
        <f aca="false">GQ389</f>
        <v>5336.9</v>
      </c>
      <c r="GS389" s="261" t="n">
        <f aca="false">GR389</f>
        <v>5336.9</v>
      </c>
      <c r="GT389" s="261" t="n">
        <f aca="false">GS389</f>
        <v>5336.9</v>
      </c>
      <c r="GU389" s="261" t="n">
        <f aca="false">GT389</f>
        <v>5336.9</v>
      </c>
      <c r="GV389" s="261" t="n">
        <f aca="false">GU389</f>
        <v>5336.9</v>
      </c>
      <c r="GW389" s="261" t="n">
        <f aca="false">GV389</f>
        <v>5336.9</v>
      </c>
      <c r="GX389" s="261" t="n">
        <f aca="false">GW389</f>
        <v>5336.9</v>
      </c>
      <c r="GY389" s="261" t="n">
        <f aca="false">GX389</f>
        <v>5336.9</v>
      </c>
      <c r="GZ389" s="261" t="n">
        <f aca="false">GY389</f>
        <v>5336.9</v>
      </c>
      <c r="HA389" s="261" t="n">
        <f aca="false">GO389+GP389+GQ389+GR389+GS389+GT389+GU389+GV389+GW389+GX389+GY389+GZ389</f>
        <v>64042.8</v>
      </c>
      <c r="HB389" s="261" t="n">
        <f aca="false">GL389</f>
        <v>636448.08</v>
      </c>
      <c r="HC389" s="261" t="n">
        <f aca="false">GM389+HA389</f>
        <v>444319.68</v>
      </c>
      <c r="HD389" s="261" t="n">
        <f aca="false">HB389-HC389</f>
        <v>192128.4</v>
      </c>
      <c r="HE389" s="264" t="n">
        <f aca="false">GO389-GJ389</f>
        <v>0</v>
      </c>
      <c r="HF389" s="264"/>
      <c r="HG389" s="264"/>
      <c r="HH389" s="264"/>
      <c r="HI389" s="264"/>
      <c r="HJ389" s="264"/>
      <c r="HK389" s="264"/>
      <c r="HL389" s="264"/>
      <c r="HM389" s="264"/>
      <c r="HN389" s="264"/>
      <c r="HO389" s="264"/>
      <c r="HP389" s="264"/>
      <c r="HQ389" s="264"/>
      <c r="HR389" s="264"/>
      <c r="HS389" s="264"/>
      <c r="HT389" s="264"/>
      <c r="HU389" s="264"/>
      <c r="HV389" s="264"/>
      <c r="HW389" s="264"/>
      <c r="HX389" s="264"/>
      <c r="HY389" s="264"/>
      <c r="HZ389" s="264"/>
      <c r="IA389" s="264"/>
      <c r="IB389" s="264"/>
      <c r="IC389" s="264"/>
      <c r="ID389" s="264"/>
      <c r="IE389" s="264"/>
      <c r="IF389" s="264"/>
      <c r="IG389" s="264"/>
      <c r="IH389" s="264"/>
      <c r="II389" s="264"/>
      <c r="IJ389" s="264"/>
      <c r="IK389" s="264"/>
      <c r="IL389" s="264"/>
      <c r="IM389" s="264"/>
      <c r="IN389" s="264"/>
      <c r="IO389" s="264"/>
      <c r="IP389" s="264"/>
      <c r="IQ389" s="264"/>
      <c r="IR389" s="264"/>
      <c r="IS389" s="264"/>
      <c r="IT389" s="264"/>
      <c r="IU389" s="264"/>
      <c r="IV389" s="264"/>
      <c r="IW389" s="264"/>
      <c r="IX389" s="264"/>
      <c r="IY389" s="264"/>
      <c r="IZ389" s="264"/>
      <c r="JA389" s="264"/>
      <c r="JB389" s="264"/>
      <c r="JC389" s="264"/>
      <c r="JD389" s="264"/>
      <c r="JE389" s="264"/>
      <c r="JF389" s="264"/>
      <c r="JG389" s="264"/>
      <c r="JH389" s="264"/>
      <c r="JI389" s="264"/>
      <c r="JJ389" s="264"/>
      <c r="JK389" s="264"/>
      <c r="JL389" s="264"/>
      <c r="JM389" s="265"/>
      <c r="JN389" s="265" t="n">
        <f aca="false">DH389-DG389</f>
        <v>0</v>
      </c>
    </row>
    <row r="390" s="201" customFormat="true" ht="32.8" hidden="false" customHeight="false" outlineLevel="0" collapsed="false">
      <c r="A390" s="249" t="n">
        <v>358</v>
      </c>
      <c r="B390" s="250" t="s">
        <v>864</v>
      </c>
      <c r="C390" s="251" t="n">
        <v>6169</v>
      </c>
      <c r="D390" s="252" t="s">
        <v>471</v>
      </c>
      <c r="E390" s="252" t="s">
        <v>633</v>
      </c>
      <c r="F390" s="253" t="n">
        <v>1</v>
      </c>
      <c r="G390" s="254" t="n">
        <v>541894.28</v>
      </c>
      <c r="H390" s="255" t="n">
        <v>0.2</v>
      </c>
      <c r="I390" s="256" t="n">
        <f aca="false">ROUND(F390*G390,2)</f>
        <v>541894.28</v>
      </c>
      <c r="J390" s="254" t="n">
        <f aca="false">ROUND(I390+F390*G390*H390,2)</f>
        <v>650273.14</v>
      </c>
      <c r="K390" s="257" t="n">
        <v>44560</v>
      </c>
      <c r="L390" s="257" t="n">
        <f aca="false">EDATE(K390,M390)-1</f>
        <v>48211</v>
      </c>
      <c r="M390" s="258" t="n">
        <v>120</v>
      </c>
      <c r="N390" s="254" t="n">
        <f aca="false">ROUND(G390/M390,2)*F390</f>
        <v>4515.79</v>
      </c>
      <c r="O390" s="254" t="n">
        <v>0</v>
      </c>
      <c r="P390" s="254"/>
      <c r="Q390" s="253" t="n">
        <v>1</v>
      </c>
      <c r="R390" s="254" t="n">
        <f aca="false">T390</f>
        <v>541894.28</v>
      </c>
      <c r="S390" s="255" t="n">
        <f aca="false">H390</f>
        <v>0.2</v>
      </c>
      <c r="T390" s="254" t="n">
        <f aca="false">I390</f>
        <v>541894.28</v>
      </c>
      <c r="U390" s="254" t="n">
        <f aca="false">ROUND(T390+Q390*R390*S390,2)</f>
        <v>650273.14</v>
      </c>
      <c r="V390" s="257" t="n">
        <v>44560</v>
      </c>
      <c r="W390" s="257" t="n">
        <f aca="false">EDATE(V390,X390)-1</f>
        <v>48211</v>
      </c>
      <c r="X390" s="258" t="n">
        <v>120</v>
      </c>
      <c r="Y390" s="254" t="n">
        <f aca="false">ROUND((R390-Z390)/X390,2)*Q390</f>
        <v>4515.79</v>
      </c>
      <c r="Z390" s="254" t="n">
        <v>0</v>
      </c>
      <c r="AA390" s="254" t="n">
        <v>0</v>
      </c>
      <c r="AB390" s="254"/>
      <c r="AC390" s="254"/>
      <c r="AD390" s="254"/>
      <c r="AE390" s="254"/>
      <c r="AF390" s="254"/>
      <c r="AG390" s="254" t="n">
        <v>-4</v>
      </c>
      <c r="AH390" s="254" t="n">
        <f aca="false">AI390-Y390</f>
        <v>-0.0399999999999636</v>
      </c>
      <c r="AI390" s="254" t="n">
        <f aca="false">ROUND((T390+AG390-Z390)/X390,2)</f>
        <v>4515.75</v>
      </c>
      <c r="AJ390" s="254"/>
      <c r="AK390" s="254"/>
      <c r="AL390" s="254"/>
      <c r="AM390" s="254"/>
      <c r="AN390" s="254"/>
      <c r="AO390" s="254"/>
      <c r="AP390" s="254"/>
      <c r="AQ390" s="254"/>
      <c r="AR390" s="254"/>
      <c r="AS390" s="254"/>
      <c r="AT390" s="254"/>
      <c r="AU390" s="254"/>
      <c r="AV390" s="254"/>
      <c r="AW390" s="254" t="n">
        <v>83580.22</v>
      </c>
      <c r="AX390" s="254" t="n">
        <f aca="false">ROUND((T390+AG390-AI390*12+AW390)/108,2)</f>
        <v>5289.64</v>
      </c>
      <c r="AY390" s="254"/>
      <c r="AZ390" s="254"/>
      <c r="BA390" s="254"/>
      <c r="BB390" s="254"/>
      <c r="BC390" s="254"/>
      <c r="BD390" s="254"/>
      <c r="BE390" s="254"/>
      <c r="BF390" s="254"/>
      <c r="BG390" s="254"/>
      <c r="BH390" s="254"/>
      <c r="BI390" s="254"/>
      <c r="BJ390" s="254"/>
      <c r="BK390" s="254"/>
      <c r="BL390" s="254"/>
      <c r="BM390" s="254"/>
      <c r="BN390" s="254"/>
      <c r="BO390" s="254"/>
      <c r="BP390" s="254"/>
      <c r="BQ390" s="254"/>
      <c r="BR390" s="254"/>
      <c r="BS390" s="254"/>
      <c r="BT390" s="254"/>
      <c r="BU390" s="254"/>
      <c r="BV390" s="254"/>
      <c r="BW390" s="254"/>
      <c r="BX390" s="254"/>
      <c r="BY390" s="254"/>
      <c r="BZ390" s="254"/>
      <c r="CA390" s="254"/>
      <c r="CB390" s="254"/>
      <c r="CC390" s="254"/>
      <c r="CD390" s="254"/>
      <c r="CE390" s="254"/>
      <c r="CF390" s="254"/>
      <c r="CG390" s="254"/>
      <c r="CH390" s="254"/>
      <c r="CI390" s="254" t="e">
        <f aca="false">#N/A</f>
        <v>#N/A</v>
      </c>
      <c r="CJ390" s="254"/>
      <c r="CK390" s="254"/>
      <c r="CL390" s="254"/>
      <c r="CM390" s="257" t="n">
        <v>44560</v>
      </c>
      <c r="CN390" s="257" t="e">
        <f aca="false">EDATE(CM390,CO390)-1</f>
        <v>#N/A</v>
      </c>
      <c r="CO390" s="254" t="e">
        <f aca="false">#N/A</f>
        <v>#N/A</v>
      </c>
      <c r="CP390" s="254" t="n">
        <v>0</v>
      </c>
      <c r="CQ390" s="254"/>
      <c r="CR390" s="254"/>
      <c r="CS390" s="254"/>
      <c r="CT390" s="261" t="n">
        <f aca="false">I390</f>
        <v>541894.28</v>
      </c>
      <c r="CU390" s="261" t="n">
        <f aca="false">CT390-CV390</f>
        <v>0</v>
      </c>
      <c r="CV390" s="261" t="n">
        <v>541894.28</v>
      </c>
      <c r="CW390" s="261" t="n">
        <f aca="false">IF(AND(CW$5&gt;$V390,CW$6&lt;=$W390),$AI390,IF(AND(MONTH(CW$6)=MONTH($W390),YEAR(CW$6)=YEAR($W390)),$T390-$X390*$AI390+$AI390,0))</f>
        <v>4515.75</v>
      </c>
      <c r="CX390" s="261" t="n">
        <f aca="false">IF(AND(CX$5&gt;$V390,CX$6&lt;=$W390),$AI390,IF(AND(MONTH(CX$6)=MONTH($W390),YEAR(CX$6)=YEAR($W390)),$T390-$X390*$AI390+$AI390,0))</f>
        <v>4515.75</v>
      </c>
      <c r="CY390" s="261" t="n">
        <f aca="false">IF(AND(CY$5&gt;$V390,CY$6&lt;=$W390),$AI390,IF(AND(MONTH(CY$6)=MONTH($W390),YEAR(CY$6)=YEAR($W390)),$T390-$X390*$AI390+$AI390,0))</f>
        <v>4515.75</v>
      </c>
      <c r="CZ390" s="261" t="n">
        <f aca="false">IF(AND(CZ$5&gt;$V390,CZ$6&lt;=$W390),$AI390,IF(AND(MONTH(CZ$6)=MONTH($W390),YEAR(CZ$6)=YEAR($W390)),$T390-$X390*$AI390+$AI390,0))</f>
        <v>4515.75</v>
      </c>
      <c r="DA390" s="261" t="n">
        <f aca="false">IF(AND(DA$5&gt;$V390,DA$6&lt;=$W390),$AI390,IF(AND(MONTH(DA$6)=MONTH($W390),YEAR(DA$6)=YEAR($W390)),$T390-$X390*$AI390+$AI390,0))</f>
        <v>4515.75</v>
      </c>
      <c r="DB390" s="261" t="n">
        <f aca="false">IF(AND(DB$5&gt;$V390,DB$6&lt;=$W390),$AI390,IF(AND(MONTH(DB$6)=MONTH($W390),YEAR(DB$6)=YEAR($W390)),$T390-$X390*$AI390+$AI390,0))</f>
        <v>4515.75</v>
      </c>
      <c r="DC390" s="261" t="n">
        <f aca="false">IF(AND(DC$5&gt;$V390,DC$6&lt;=$W390),$AI390,IF(AND(MONTH(DC$6)=MONTH($W390),YEAR(DC$6)=YEAR($W390)),$T390-$X390*$AI390+$AI390,0))</f>
        <v>4515.75</v>
      </c>
      <c r="DD390" s="261" t="n">
        <f aca="false">IF(AND(DD$5&gt;$V390,DD$6&lt;=$W390),$AI390,IF(AND(MONTH(DD$6)=MONTH($W390),YEAR(DD$6)=YEAR($W390)),$T390-$X390*$AI390+$AI390,0))</f>
        <v>4515.75</v>
      </c>
      <c r="DE390" s="261" t="n">
        <f aca="false">IF(AND(DE$5&gt;$V390,DE$6&lt;=$W390),$AI390,IF(AND(MONTH(DE$6)=MONTH($W390),YEAR(DE$6)=YEAR($W390)),$T390-$X390*$AI390+$AI390,0))</f>
        <v>4515.75</v>
      </c>
      <c r="DF390" s="261" t="n">
        <f aca="false">IF(AND(DF$5&gt;$V390,DF$6&lt;=$W390),$AI390,IF(AND(MONTH(DF$6)=MONTH($W390),YEAR(DF$6)=YEAR($W390)),$T390-$X390*$AI390+$AI390,0))</f>
        <v>4515.75</v>
      </c>
      <c r="DG390" s="261" t="n">
        <f aca="false">IF(AND(DG$5&gt;$V390,DG$6&lt;=$W390),$AI390,IF(AND(MONTH(DG$6)=MONTH($W390),YEAR(DG$6)=YEAR($W390)),$T390-$X390*$AI390+$AI390,0))</f>
        <v>4515.75</v>
      </c>
      <c r="DH390" s="277" t="n">
        <f aca="false">IF(AND(DH$5&gt;$V390,DH$6&lt;=$W390),$AI390,IF(AND(MONTH(DH$6)=MONTH($W390),YEAR(DH$6)=YEAR($W390)),$T390-$X390*$AI390+$AI390,0))</f>
        <v>4515.75</v>
      </c>
      <c r="DI390" s="260" t="n">
        <f aca="false">CW390+CX390+CY390+CZ390+DA390+DB390+DC390+DD390+DE390+DF390+DG390+DH390</f>
        <v>54189</v>
      </c>
      <c r="DJ390" s="260" t="n">
        <f aca="false">T390+AG390+AJ390+AQ390+AS390+AU390+AW390</f>
        <v>625470.5</v>
      </c>
      <c r="DK390" s="260" t="n">
        <f aca="false">CU390+DI390-O390</f>
        <v>54189</v>
      </c>
      <c r="DL390" s="260" t="n">
        <f aca="false">DJ390-DK390</f>
        <v>571281.5</v>
      </c>
      <c r="DM390" s="277" t="n">
        <f aca="false">IF(AND(DM$5&gt;$V390,DM$6&lt;=$W390),$AX390,IF(AND(MONTH(DM$6)=MONTH($W390),YEAR(DM$6)=YEAR($W390)),$T390-$X390*$AX390+$AX390,0))</f>
        <v>5289.64</v>
      </c>
      <c r="DN390" s="277" t="n">
        <f aca="false">IF(AND(DN$5&gt;$V390,DN$6&lt;=$W390),$AX390,IF(AND(MONTH(DN$6)=MONTH($W390),YEAR(DN$6)=YEAR($W390)),$T390-$X390*$AX390+$AX390,0))</f>
        <v>5289.64</v>
      </c>
      <c r="DO390" s="277" t="n">
        <f aca="false">IF(AND(DO$5&gt;$V390,DO$6&lt;=$W390),$AX390,IF(AND(MONTH(DO$6)=MONTH($W390),YEAR(DO$6)=YEAR($W390)),$T390-$X390*$AX390+$AX390,0))</f>
        <v>5289.64</v>
      </c>
      <c r="DP390" s="277" t="n">
        <f aca="false">IF(AND(DP$5&gt;$V390,DP$6&lt;=$W390),$AX390,IF(AND(MONTH(DP$6)=MONTH($W390),YEAR(DP$6)=YEAR($W390)),$T390-$X390*$AX390+$AX390,0))</f>
        <v>5289.64</v>
      </c>
      <c r="DQ390" s="277" t="n">
        <f aca="false">IF(AND(DQ$5&gt;$V390,DQ$6&lt;=$W390),$AX390,IF(AND(MONTH(DQ$6)=MONTH($W390),YEAR(DQ$6)=YEAR($W390)),$T390-$X390*$AX390+$AX390,0))</f>
        <v>5289.64</v>
      </c>
      <c r="DR390" s="277" t="n">
        <f aca="false">IF(AND(DR$5&gt;$V390,DR$6&lt;=$W390),$AX390,IF(AND(MONTH(DR$6)=MONTH($W390),YEAR(DR$6)=YEAR($W390)),$T390-$X390*$AX390+$AX390,0))</f>
        <v>5289.64</v>
      </c>
      <c r="DS390" s="277" t="n">
        <f aca="false">IF(AND(DS$5&gt;$V390,DS$6&lt;=$W390),$AX390,IF(AND(MONTH(DS$6)=MONTH($W390),YEAR(DS$6)=YEAR($W390)),$T390-$X390*$AX390+$AX390,0))</f>
        <v>5289.64</v>
      </c>
      <c r="DT390" s="277" t="n">
        <f aca="false">IF(AND(DT$5&gt;$V390,DT$6&lt;=$W390),$AX390,IF(AND(MONTH(DT$6)=MONTH($W390),YEAR(DT$6)=YEAR($W390)),$T390-$X390*$AX390+$AX390,0))</f>
        <v>5289.64</v>
      </c>
      <c r="DU390" s="277" t="n">
        <f aca="false">IF(AND(DU$5&gt;$V390,DU$6&lt;=$W390),$AX390,IF(AND(MONTH(DU$6)=MONTH($W390),YEAR(DU$6)=YEAR($W390)),$T390-$X390*$AX390+$AX390,0))</f>
        <v>5289.64</v>
      </c>
      <c r="DV390" s="277" t="n">
        <f aca="false">IF(AND(DV$5&gt;$V390,DV$6&lt;=$W390),$AX390,IF(AND(MONTH(DV$6)=MONTH($W390),YEAR(DV$6)=YEAR($W390)),$T390-$X390*$AX390+$AX390,0))</f>
        <v>5289.64</v>
      </c>
      <c r="DW390" s="277" t="n">
        <f aca="false">IF(AND(DW$5&gt;$V390,DW$6&lt;=$W390),$AX390,IF(AND(MONTH(DW$6)=MONTH($W390),YEAR(DW$6)=YEAR($W390)),$T390-$X390*$AX390+$AX390,0))</f>
        <v>5289.64</v>
      </c>
      <c r="DX390" s="277" t="n">
        <f aca="false">IF(AND(DX$5&gt;$V390,DX$6&lt;=$W390),$AX390,IF(AND(MONTH(DX$6)=MONTH($W390),YEAR(DX$6)=YEAR($W390)),$T390-$X390*$AX390+$AX390,0))</f>
        <v>5289.64</v>
      </c>
      <c r="DY390" s="260" t="n">
        <f aca="false">DM390+DN390+DO390+DP390+DQ390+DR390+DS390+DT390+DU390+DV390+DW390+DX390</f>
        <v>63475.68</v>
      </c>
      <c r="DZ390" s="260" t="n">
        <f aca="false">DJ390+AY390+BA390+BC390+BE390+BG390+BI390+BK390+BM390+BO390</f>
        <v>625470.5</v>
      </c>
      <c r="EA390" s="260" t="n">
        <f aca="false">DK390+DY390</f>
        <v>117664.68</v>
      </c>
      <c r="EB390" s="261" t="n">
        <f aca="false">DZ390-EA390</f>
        <v>507805.82</v>
      </c>
      <c r="EC390" s="277" t="n">
        <f aca="false">IF(AND(EC$5&gt;$V390,EC$6&lt;=$W390),$DX390,IF(AND(MONTH(EC$6)=MONTH($W390),YEAR(EC$6)=YEAR($W390)),$T390-$X390*$DX390+$AI390,0))</f>
        <v>5289.64</v>
      </c>
      <c r="ED390" s="277" t="n">
        <f aca="false">IF(AND(ED$5&gt;$V390,ED$6&lt;=$W390),$DX390,IF(AND(MONTH(ED$6)=MONTH($W390),YEAR(ED$6)=YEAR($W390)),$T390-$X390*$DX390+$AI390,0))</f>
        <v>5289.64</v>
      </c>
      <c r="EE390" s="277" t="n">
        <f aca="false">IF(AND(EE$5&gt;$V390,EE$6&lt;=$W390),$DX390,IF(AND(MONTH(EE$6)=MONTH($W390),YEAR(EE$6)=YEAR($W390)),$T390-$X390*$DX390+$AI390,0))</f>
        <v>5289.64</v>
      </c>
      <c r="EF390" s="277" t="n">
        <f aca="false">IF(AND(EF$5&gt;$V390,EF$6&lt;=$W390),$DX390,IF(AND(MONTH(EF$6)=MONTH($W390),YEAR(EF$6)=YEAR($W390)),$T390-$X390*$DX390+$AI390,0))</f>
        <v>5289.64</v>
      </c>
      <c r="EG390" s="277" t="n">
        <f aca="false">IF(AND(EG$5&gt;$V390,EG$6&lt;=$W390),$DX390,IF(AND(MONTH(EG$6)=MONTH($W390),YEAR(EG$6)=YEAR($W390)),$T390-$X390*$DX390+$AI390,0))</f>
        <v>5289.64</v>
      </c>
      <c r="EH390" s="277" t="n">
        <f aca="false">IF(AND(EH$5&gt;$V390,EH$6&lt;=$W390),$DX390,IF(AND(MONTH(EH$6)=MONTH($W390),YEAR(EH$6)=YEAR($W390)),$T390-$X390*$DX390+$AI390,0))</f>
        <v>5289.64</v>
      </c>
      <c r="EI390" s="277" t="n">
        <f aca="false">IF(AND(EI$5&gt;$V390,EI$6&lt;=$W390),$DX390,IF(AND(MONTH(EI$6)=MONTH($W390),YEAR(EI$6)=YEAR($W390)),$T390-$X390*$DX390+$AI390,0))</f>
        <v>5289.64</v>
      </c>
      <c r="EJ390" s="277" t="n">
        <f aca="false">IF(AND(EJ$5&gt;$V390,EJ$6&lt;=$W390),$DX390,IF(AND(MONTH(EJ$6)=MONTH($W390),YEAR(EJ$6)=YEAR($W390)),$T390-$X390*$DX390+$AI390,0))</f>
        <v>5289.64</v>
      </c>
      <c r="EK390" s="277" t="n">
        <f aca="false">IF(AND(EK$5&gt;$V390,EK$6&lt;=$W390),$DX390,IF(AND(MONTH(EK$6)=MONTH($W390),YEAR(EK$6)=YEAR($W390)),$T390-$X390*$DX390+$AI390,0))</f>
        <v>5289.64</v>
      </c>
      <c r="EL390" s="266" t="n">
        <v>5289.64</v>
      </c>
      <c r="EM390" s="278" t="n">
        <v>5289.64</v>
      </c>
      <c r="EN390" s="277" t="n">
        <v>5289.64</v>
      </c>
      <c r="EO390" s="260" t="n">
        <f aca="false">EC390+ED390+EE390+EF390+EG390+EH390+EI390+EJ390+EK390+EL390+EM390+EN390</f>
        <v>63475.68</v>
      </c>
      <c r="EP390" s="260" t="n">
        <f aca="false">T390+AQ390+AS390+AU390+AW390+AY390+BA390+BC390+BE390+BG390+BI390+BK390+BM390+BO390+BQ390+BS390+BU390+BW390+BY390+CA390+CC390+CE390+CG390+AG390</f>
        <v>625470.5</v>
      </c>
      <c r="EQ390" s="260" t="n">
        <f aca="false">EA390+EO390</f>
        <v>181140.36</v>
      </c>
      <c r="ER390" s="260" t="n">
        <f aca="false">EP390-EQ390</f>
        <v>444330.14</v>
      </c>
      <c r="ES390" s="262" t="n">
        <f aca="false">EN390</f>
        <v>5289.64</v>
      </c>
      <c r="ET390" s="262" t="n">
        <f aca="false">ES390</f>
        <v>5289.64</v>
      </c>
      <c r="EU390" s="262" t="n">
        <f aca="false">ET390</f>
        <v>5289.64</v>
      </c>
      <c r="EV390" s="262" t="n">
        <f aca="false">EU390</f>
        <v>5289.64</v>
      </c>
      <c r="EW390" s="262" t="n">
        <f aca="false">EV390</f>
        <v>5289.64</v>
      </c>
      <c r="EX390" s="262" t="n">
        <f aca="false">EW390</f>
        <v>5289.64</v>
      </c>
      <c r="EY390" s="262" t="n">
        <f aca="false">EX390</f>
        <v>5289.64</v>
      </c>
      <c r="EZ390" s="262" t="n">
        <f aca="false">EY390</f>
        <v>5289.64</v>
      </c>
      <c r="FA390" s="262" t="n">
        <f aca="false">EZ390</f>
        <v>5289.64</v>
      </c>
      <c r="FB390" s="262" t="n">
        <f aca="false">FA390</f>
        <v>5289.64</v>
      </c>
      <c r="FC390" s="262" t="n">
        <f aca="false">FB390</f>
        <v>5289.64</v>
      </c>
      <c r="FD390" s="262" t="n">
        <f aca="false">FC390</f>
        <v>5289.64</v>
      </c>
      <c r="FE390" s="261" t="n">
        <f aca="false">ES390+ET390+EU390+EV390+EW390+EX390+EY390+EZ390+FA390+FB390+FC390+FD390</f>
        <v>63475.68</v>
      </c>
      <c r="FF390" s="261" t="n">
        <f aca="false">EP390</f>
        <v>625470.5</v>
      </c>
      <c r="FG390" s="261" t="n">
        <f aca="false">EQ390+FE390</f>
        <v>244616.04</v>
      </c>
      <c r="FH390" s="261" t="n">
        <f aca="false">FF390-FG390</f>
        <v>380854.46</v>
      </c>
      <c r="FI390" s="261" t="n">
        <f aca="false">FD390</f>
        <v>5289.64</v>
      </c>
      <c r="FJ390" s="261" t="n">
        <f aca="false">FI390</f>
        <v>5289.64</v>
      </c>
      <c r="FK390" s="261" t="n">
        <f aca="false">FJ390</f>
        <v>5289.64</v>
      </c>
      <c r="FL390" s="261" t="n">
        <f aca="false">FK390</f>
        <v>5289.64</v>
      </c>
      <c r="FM390" s="261" t="n">
        <f aca="false">FL390</f>
        <v>5289.64</v>
      </c>
      <c r="FN390" s="261" t="n">
        <f aca="false">FM390</f>
        <v>5289.64</v>
      </c>
      <c r="FO390" s="261" t="n">
        <f aca="false">FN390</f>
        <v>5289.64</v>
      </c>
      <c r="FP390" s="261" t="n">
        <f aca="false">FO390</f>
        <v>5289.64</v>
      </c>
      <c r="FQ390" s="261" t="n">
        <f aca="false">FP390</f>
        <v>5289.64</v>
      </c>
      <c r="FR390" s="261" t="n">
        <f aca="false">FQ390</f>
        <v>5289.64</v>
      </c>
      <c r="FS390" s="261" t="n">
        <f aca="false">FR390</f>
        <v>5289.64</v>
      </c>
      <c r="FT390" s="261" t="n">
        <f aca="false">FS390</f>
        <v>5289.64</v>
      </c>
      <c r="FU390" s="261" t="n">
        <f aca="false">FI390+FJ390+FK390+FL390+FM390+FN390+FO390+FP390+FQ390+FR390+FS390+FT390</f>
        <v>63475.68</v>
      </c>
      <c r="FV390" s="261" t="n">
        <f aca="false">FF390</f>
        <v>625470.5</v>
      </c>
      <c r="FW390" s="261" t="n">
        <f aca="false">FG390+FU390</f>
        <v>308091.72</v>
      </c>
      <c r="FX390" s="261" t="n">
        <f aca="false">FV390-FW390</f>
        <v>317378.78</v>
      </c>
      <c r="FY390" s="261" t="n">
        <f aca="false">FT390</f>
        <v>5289.64</v>
      </c>
      <c r="FZ390" s="261" t="n">
        <f aca="false">FY390</f>
        <v>5289.64</v>
      </c>
      <c r="GA390" s="261" t="n">
        <f aca="false">FZ390</f>
        <v>5289.64</v>
      </c>
      <c r="GB390" s="261" t="n">
        <f aca="false">GA390</f>
        <v>5289.64</v>
      </c>
      <c r="GC390" s="261" t="n">
        <f aca="false">GB390</f>
        <v>5289.64</v>
      </c>
      <c r="GD390" s="261" t="n">
        <f aca="false">GC390</f>
        <v>5289.64</v>
      </c>
      <c r="GE390" s="261" t="n">
        <f aca="false">GD390</f>
        <v>5289.64</v>
      </c>
      <c r="GF390" s="261" t="n">
        <f aca="false">GE390</f>
        <v>5289.64</v>
      </c>
      <c r="GG390" s="261" t="n">
        <f aca="false">GF390</f>
        <v>5289.64</v>
      </c>
      <c r="GH390" s="261" t="n">
        <f aca="false">GG390</f>
        <v>5289.64</v>
      </c>
      <c r="GI390" s="261" t="n">
        <f aca="false">GH390</f>
        <v>5289.64</v>
      </c>
      <c r="GJ390" s="261" t="n">
        <f aca="false">GI390</f>
        <v>5289.64</v>
      </c>
      <c r="GK390" s="261" t="n">
        <f aca="false">FY390+FZ390+GA390+GB390+GC390+GD390+GE390+GF390+GG390+GH390+GI390+GJ390</f>
        <v>63475.68</v>
      </c>
      <c r="GL390" s="261" t="n">
        <f aca="false">FV390</f>
        <v>625470.5</v>
      </c>
      <c r="GM390" s="261" t="n">
        <f aca="false">FW390+GK390</f>
        <v>371567.4</v>
      </c>
      <c r="GN390" s="261" t="n">
        <f aca="false">GL390-GM390</f>
        <v>253903.1</v>
      </c>
      <c r="GO390" s="261" t="n">
        <f aca="false">GJ390</f>
        <v>5289.64</v>
      </c>
      <c r="GP390" s="261" t="n">
        <f aca="false">GO390</f>
        <v>5289.64</v>
      </c>
      <c r="GQ390" s="261" t="n">
        <f aca="false">GP390</f>
        <v>5289.64</v>
      </c>
      <c r="GR390" s="261" t="n">
        <f aca="false">GQ390</f>
        <v>5289.64</v>
      </c>
      <c r="GS390" s="261" t="n">
        <f aca="false">GR390</f>
        <v>5289.64</v>
      </c>
      <c r="GT390" s="261" t="n">
        <f aca="false">GS390</f>
        <v>5289.64</v>
      </c>
      <c r="GU390" s="261" t="n">
        <f aca="false">GT390</f>
        <v>5289.64</v>
      </c>
      <c r="GV390" s="261" t="n">
        <f aca="false">GU390</f>
        <v>5289.64</v>
      </c>
      <c r="GW390" s="261" t="n">
        <f aca="false">GV390</f>
        <v>5289.64</v>
      </c>
      <c r="GX390" s="261" t="n">
        <f aca="false">GW390</f>
        <v>5289.64</v>
      </c>
      <c r="GY390" s="261" t="n">
        <f aca="false">GX390</f>
        <v>5289.64</v>
      </c>
      <c r="GZ390" s="261" t="n">
        <f aca="false">GY390</f>
        <v>5289.64</v>
      </c>
      <c r="HA390" s="261" t="n">
        <f aca="false">GO390+GP390+GQ390+GR390+GS390+GT390+GU390+GV390+GW390+GX390+GY390+GZ390</f>
        <v>63475.68</v>
      </c>
      <c r="HB390" s="261" t="n">
        <f aca="false">GL390</f>
        <v>625470.5</v>
      </c>
      <c r="HC390" s="261" t="n">
        <f aca="false">GM390+HA390</f>
        <v>435043.08</v>
      </c>
      <c r="HD390" s="261" t="n">
        <f aca="false">HB390-HC390</f>
        <v>190427.42</v>
      </c>
      <c r="HE390" s="264" t="n">
        <f aca="false">GO390-GJ390</f>
        <v>0</v>
      </c>
      <c r="HF390" s="264"/>
      <c r="HG390" s="264"/>
      <c r="HH390" s="264"/>
      <c r="HI390" s="264"/>
      <c r="HJ390" s="264"/>
      <c r="HK390" s="264"/>
      <c r="HL390" s="264"/>
      <c r="HM390" s="264"/>
      <c r="HN390" s="264"/>
      <c r="HO390" s="264"/>
      <c r="HP390" s="264"/>
      <c r="HQ390" s="264"/>
      <c r="HR390" s="264"/>
      <c r="HS390" s="264"/>
      <c r="HT390" s="264"/>
      <c r="HU390" s="264"/>
      <c r="HV390" s="264"/>
      <c r="HW390" s="264"/>
      <c r="HX390" s="264"/>
      <c r="HY390" s="264"/>
      <c r="HZ390" s="264"/>
      <c r="IA390" s="264"/>
      <c r="IB390" s="264"/>
      <c r="IC390" s="264"/>
      <c r="ID390" s="264"/>
      <c r="IE390" s="264"/>
      <c r="IF390" s="264"/>
      <c r="IG390" s="264"/>
      <c r="IH390" s="264"/>
      <c r="II390" s="264"/>
      <c r="IJ390" s="264"/>
      <c r="IK390" s="264"/>
      <c r="IL390" s="264"/>
      <c r="IM390" s="264"/>
      <c r="IN390" s="264"/>
      <c r="IO390" s="264"/>
      <c r="IP390" s="264"/>
      <c r="IQ390" s="264"/>
      <c r="IR390" s="264"/>
      <c r="IS390" s="264"/>
      <c r="IT390" s="264"/>
      <c r="IU390" s="264"/>
      <c r="IV390" s="264"/>
      <c r="IW390" s="264"/>
      <c r="IX390" s="264"/>
      <c r="IY390" s="264"/>
      <c r="IZ390" s="264"/>
      <c r="JA390" s="264"/>
      <c r="JB390" s="264"/>
      <c r="JC390" s="264"/>
      <c r="JD390" s="264"/>
      <c r="JE390" s="264"/>
      <c r="JF390" s="264"/>
      <c r="JG390" s="264"/>
      <c r="JH390" s="264"/>
      <c r="JI390" s="264"/>
      <c r="JJ390" s="264"/>
      <c r="JK390" s="264"/>
      <c r="JL390" s="264"/>
      <c r="JM390" s="265"/>
      <c r="JN390" s="265" t="n">
        <f aca="false">DH390-DG390</f>
        <v>0</v>
      </c>
    </row>
    <row r="391" s="201" customFormat="true" ht="32.8" hidden="false" customHeight="false" outlineLevel="0" collapsed="false">
      <c r="A391" s="249" t="n">
        <v>359</v>
      </c>
      <c r="B391" s="250" t="s">
        <v>865</v>
      </c>
      <c r="C391" s="251" t="n">
        <v>6170</v>
      </c>
      <c r="D391" s="252" t="s">
        <v>471</v>
      </c>
      <c r="E391" s="252" t="s">
        <v>633</v>
      </c>
      <c r="F391" s="253" t="n">
        <v>1</v>
      </c>
      <c r="G391" s="254" t="n">
        <v>1099683.13</v>
      </c>
      <c r="H391" s="255" t="n">
        <v>0.2</v>
      </c>
      <c r="I391" s="256" t="n">
        <f aca="false">ROUND(F391*G391,2)</f>
        <v>1099683.13</v>
      </c>
      <c r="J391" s="254" t="n">
        <f aca="false">ROUND(I391+F391*G391*H391,2)</f>
        <v>1319619.76</v>
      </c>
      <c r="K391" s="257" t="n">
        <v>44560</v>
      </c>
      <c r="L391" s="257" t="n">
        <f aca="false">EDATE(K391,M391)-1</f>
        <v>48211</v>
      </c>
      <c r="M391" s="258" t="n">
        <v>120</v>
      </c>
      <c r="N391" s="254" t="n">
        <f aca="false">ROUND(G391/M391,2)*F391</f>
        <v>9164.03</v>
      </c>
      <c r="O391" s="254" t="n">
        <v>0</v>
      </c>
      <c r="P391" s="254"/>
      <c r="Q391" s="253" t="n">
        <v>1</v>
      </c>
      <c r="R391" s="254" t="n">
        <f aca="false">T391</f>
        <v>1099683.13</v>
      </c>
      <c r="S391" s="255" t="n">
        <f aca="false">H391</f>
        <v>0.2</v>
      </c>
      <c r="T391" s="254" t="n">
        <f aca="false">I391</f>
        <v>1099683.13</v>
      </c>
      <c r="U391" s="254" t="n">
        <f aca="false">ROUND(T391+Q391*R391*S391,2)</f>
        <v>1319619.76</v>
      </c>
      <c r="V391" s="257" t="n">
        <v>44560</v>
      </c>
      <c r="W391" s="257" t="n">
        <f aca="false">EDATE(V391,X391)-1</f>
        <v>48211</v>
      </c>
      <c r="X391" s="258" t="n">
        <v>120</v>
      </c>
      <c r="Y391" s="254" t="n">
        <f aca="false">ROUND((R391-Z391)/X391,2)*Q391</f>
        <v>9164.03</v>
      </c>
      <c r="Z391" s="254" t="n">
        <v>0</v>
      </c>
      <c r="AA391" s="254" t="n">
        <v>0</v>
      </c>
      <c r="AB391" s="254"/>
      <c r="AC391" s="254"/>
      <c r="AD391" s="254"/>
      <c r="AE391" s="254"/>
      <c r="AF391" s="254"/>
      <c r="AG391" s="254" t="n">
        <v>5</v>
      </c>
      <c r="AH391" s="254" t="n">
        <f aca="false">AI391-Y391</f>
        <v>0.0399999999990541</v>
      </c>
      <c r="AI391" s="254" t="n">
        <f aca="false">ROUND((T391+AG391-Z391)/X391,2)</f>
        <v>9164.07</v>
      </c>
      <c r="AJ391" s="254"/>
      <c r="AK391" s="254"/>
      <c r="AL391" s="254"/>
      <c r="AM391" s="254"/>
      <c r="AN391" s="254"/>
      <c r="AO391" s="254"/>
      <c r="AP391" s="254"/>
      <c r="AQ391" s="254"/>
      <c r="AR391" s="254"/>
      <c r="AS391" s="254"/>
      <c r="AT391" s="254"/>
      <c r="AU391" s="254"/>
      <c r="AV391" s="254"/>
      <c r="AW391" s="254" t="n">
        <v>143697.05</v>
      </c>
      <c r="AX391" s="254" t="n">
        <f aca="false">ROUND((T391+AG391-AI391*12+AW391)/108,2)</f>
        <v>10494.6</v>
      </c>
      <c r="AY391" s="254"/>
      <c r="AZ391" s="254"/>
      <c r="BA391" s="254"/>
      <c r="BB391" s="254"/>
      <c r="BC391" s="254"/>
      <c r="BD391" s="254"/>
      <c r="BE391" s="254"/>
      <c r="BF391" s="254"/>
      <c r="BG391" s="254"/>
      <c r="BH391" s="254"/>
      <c r="BI391" s="254"/>
      <c r="BJ391" s="254"/>
      <c r="BK391" s="254"/>
      <c r="BL391" s="254"/>
      <c r="BM391" s="254"/>
      <c r="BN391" s="254"/>
      <c r="BO391" s="254"/>
      <c r="BP391" s="254"/>
      <c r="BQ391" s="254"/>
      <c r="BR391" s="254"/>
      <c r="BS391" s="254"/>
      <c r="BT391" s="254"/>
      <c r="BU391" s="254"/>
      <c r="BV391" s="254"/>
      <c r="BW391" s="254"/>
      <c r="BX391" s="254"/>
      <c r="BY391" s="254"/>
      <c r="BZ391" s="254"/>
      <c r="CA391" s="254"/>
      <c r="CB391" s="254"/>
      <c r="CC391" s="254"/>
      <c r="CD391" s="254"/>
      <c r="CE391" s="254"/>
      <c r="CF391" s="254"/>
      <c r="CG391" s="254"/>
      <c r="CH391" s="254"/>
      <c r="CI391" s="254" t="e">
        <f aca="false">#N/A</f>
        <v>#N/A</v>
      </c>
      <c r="CJ391" s="254"/>
      <c r="CK391" s="254"/>
      <c r="CL391" s="254"/>
      <c r="CM391" s="257" t="n">
        <v>44560</v>
      </c>
      <c r="CN391" s="257" t="e">
        <f aca="false">EDATE(CM391,CO391)-1</f>
        <v>#N/A</v>
      </c>
      <c r="CO391" s="254" t="e">
        <f aca="false">#N/A</f>
        <v>#N/A</v>
      </c>
      <c r="CP391" s="254" t="n">
        <v>0</v>
      </c>
      <c r="CQ391" s="254"/>
      <c r="CR391" s="254"/>
      <c r="CS391" s="254"/>
      <c r="CT391" s="261" t="n">
        <f aca="false">I391</f>
        <v>1099683.13</v>
      </c>
      <c r="CU391" s="261" t="n">
        <f aca="false">CT391-CV391</f>
        <v>0</v>
      </c>
      <c r="CV391" s="261" t="n">
        <v>1099683.13</v>
      </c>
      <c r="CW391" s="261" t="n">
        <f aca="false">IF(AND(CW$5&gt;$V391,CW$6&lt;=$W391),$AI391,IF(AND(MONTH(CW$6)=MONTH($W391),YEAR(CW$6)=YEAR($W391)),$T391-$X391*$AI391+$AI391,0))</f>
        <v>9164.07</v>
      </c>
      <c r="CX391" s="261" t="n">
        <f aca="false">IF(AND(CX$5&gt;$V391,CX$6&lt;=$W391),$AI391,IF(AND(MONTH(CX$6)=MONTH($W391),YEAR(CX$6)=YEAR($W391)),$T391-$X391*$AI391+$AI391,0))</f>
        <v>9164.07</v>
      </c>
      <c r="CY391" s="261" t="n">
        <f aca="false">IF(AND(CY$5&gt;$V391,CY$6&lt;=$W391),$AI391,IF(AND(MONTH(CY$6)=MONTH($W391),YEAR(CY$6)=YEAR($W391)),$T391-$X391*$AI391+$AI391,0))</f>
        <v>9164.07</v>
      </c>
      <c r="CZ391" s="261" t="n">
        <f aca="false">IF(AND(CZ$5&gt;$V391,CZ$6&lt;=$W391),$AI391,IF(AND(MONTH(CZ$6)=MONTH($W391),YEAR(CZ$6)=YEAR($W391)),$T391-$X391*$AI391+$AI391,0))</f>
        <v>9164.07</v>
      </c>
      <c r="DA391" s="261" t="n">
        <f aca="false">IF(AND(DA$5&gt;$V391,DA$6&lt;=$W391),$AI391,IF(AND(MONTH(DA$6)=MONTH($W391),YEAR(DA$6)=YEAR($W391)),$T391-$X391*$AI391+$AI391,0))</f>
        <v>9164.07</v>
      </c>
      <c r="DB391" s="261" t="n">
        <f aca="false">IF(AND(DB$5&gt;$V391,DB$6&lt;=$W391),$AI391,IF(AND(MONTH(DB$6)=MONTH($W391),YEAR(DB$6)=YEAR($W391)),$T391-$X391*$AI391+$AI391,0))</f>
        <v>9164.07</v>
      </c>
      <c r="DC391" s="261" t="n">
        <f aca="false">IF(AND(DC$5&gt;$V391,DC$6&lt;=$W391),$AI391,IF(AND(MONTH(DC$6)=MONTH($W391),YEAR(DC$6)=YEAR($W391)),$T391-$X391*$AI391+$AI391,0))</f>
        <v>9164.07</v>
      </c>
      <c r="DD391" s="261" t="n">
        <f aca="false">IF(AND(DD$5&gt;$V391,DD$6&lt;=$W391),$AI391,IF(AND(MONTH(DD$6)=MONTH($W391),YEAR(DD$6)=YEAR($W391)),$T391-$X391*$AI391+$AI391,0))</f>
        <v>9164.07</v>
      </c>
      <c r="DE391" s="261" t="n">
        <f aca="false">IF(AND(DE$5&gt;$V391,DE$6&lt;=$W391),$AI391,IF(AND(MONTH(DE$6)=MONTH($W391),YEAR(DE$6)=YEAR($W391)),$T391-$X391*$AI391+$AI391,0))</f>
        <v>9164.07</v>
      </c>
      <c r="DF391" s="261" t="n">
        <f aca="false">IF(AND(DF$5&gt;$V391,DF$6&lt;=$W391),$AI391,IF(AND(MONTH(DF$6)=MONTH($W391),YEAR(DF$6)=YEAR($W391)),$T391-$X391*$AI391+$AI391,0))</f>
        <v>9164.07</v>
      </c>
      <c r="DG391" s="261" t="n">
        <f aca="false">IF(AND(DG$5&gt;$V391,DG$6&lt;=$W391),$AI391,IF(AND(MONTH(DG$6)=MONTH($W391),YEAR(DG$6)=YEAR($W391)),$T391-$X391*$AI391+$AI391,0))</f>
        <v>9164.07</v>
      </c>
      <c r="DH391" s="277" t="n">
        <f aca="false">IF(AND(DH$5&gt;$V391,DH$6&lt;=$W391),$AI391,IF(AND(MONTH(DH$6)=MONTH($W391),YEAR(DH$6)=YEAR($W391)),$T391-$X391*$AI391+$AI391,0))</f>
        <v>9164.07</v>
      </c>
      <c r="DI391" s="260" t="n">
        <f aca="false">CW391+CX391+CY391+CZ391+DA391+DB391+DC391+DD391+DE391+DF391+DG391+DH391</f>
        <v>109968.84</v>
      </c>
      <c r="DJ391" s="260" t="n">
        <f aca="false">T391+AG391+AJ391+AQ391+AS391+AU391+AW391</f>
        <v>1243385.18</v>
      </c>
      <c r="DK391" s="260" t="n">
        <f aca="false">CU391+DI391-O391</f>
        <v>109968.84</v>
      </c>
      <c r="DL391" s="260" t="n">
        <f aca="false">DJ391-DK391</f>
        <v>1133416.34</v>
      </c>
      <c r="DM391" s="277" t="n">
        <f aca="false">IF(AND(DM$5&gt;$V391,DM$6&lt;=$W391),$AX391,IF(AND(MONTH(DM$6)=MONTH($W391),YEAR(DM$6)=YEAR($W391)),$T391-$X391*$AX391+$AX391,0))</f>
        <v>10494.6</v>
      </c>
      <c r="DN391" s="277" t="n">
        <f aca="false">IF(AND(DN$5&gt;$V391,DN$6&lt;=$W391),$AX391,IF(AND(MONTH(DN$6)=MONTH($W391),YEAR(DN$6)=YEAR($W391)),$T391-$X391*$AX391+$AX391,0))</f>
        <v>10494.6</v>
      </c>
      <c r="DO391" s="277" t="n">
        <f aca="false">IF(AND(DO$5&gt;$V391,DO$6&lt;=$W391),$AX391,IF(AND(MONTH(DO$6)=MONTH($W391),YEAR(DO$6)=YEAR($W391)),$T391-$X391*$AX391+$AX391,0))</f>
        <v>10494.6</v>
      </c>
      <c r="DP391" s="277" t="n">
        <f aca="false">IF(AND(DP$5&gt;$V391,DP$6&lt;=$W391),$AX391,IF(AND(MONTH(DP$6)=MONTH($W391),YEAR(DP$6)=YEAR($W391)),$T391-$X391*$AX391+$AX391,0))</f>
        <v>10494.6</v>
      </c>
      <c r="DQ391" s="277" t="n">
        <f aca="false">IF(AND(DQ$5&gt;$V391,DQ$6&lt;=$W391),$AX391,IF(AND(MONTH(DQ$6)=MONTH($W391),YEAR(DQ$6)=YEAR($W391)),$T391-$X391*$AX391+$AX391,0))</f>
        <v>10494.6</v>
      </c>
      <c r="DR391" s="277" t="n">
        <f aca="false">IF(AND(DR$5&gt;$V391,DR$6&lt;=$W391),$AX391,IF(AND(MONTH(DR$6)=MONTH($W391),YEAR(DR$6)=YEAR($W391)),$T391-$X391*$AX391+$AX391,0))</f>
        <v>10494.6</v>
      </c>
      <c r="DS391" s="277" t="n">
        <f aca="false">IF(AND(DS$5&gt;$V391,DS$6&lt;=$W391),$AX391,IF(AND(MONTH(DS$6)=MONTH($W391),YEAR(DS$6)=YEAR($W391)),$T391-$X391*$AX391+$AX391,0))</f>
        <v>10494.6</v>
      </c>
      <c r="DT391" s="277" t="n">
        <f aca="false">IF(AND(DT$5&gt;$V391,DT$6&lt;=$W391),$AX391,IF(AND(MONTH(DT$6)=MONTH($W391),YEAR(DT$6)=YEAR($W391)),$T391-$X391*$AX391+$AX391,0))</f>
        <v>10494.6</v>
      </c>
      <c r="DU391" s="277" t="n">
        <f aca="false">IF(AND(DU$5&gt;$V391,DU$6&lt;=$W391),$AX391,IF(AND(MONTH(DU$6)=MONTH($W391),YEAR(DU$6)=YEAR($W391)),$T391-$X391*$AX391+$AX391,0))</f>
        <v>10494.6</v>
      </c>
      <c r="DV391" s="277" t="n">
        <f aca="false">IF(AND(DV$5&gt;$V391,DV$6&lt;=$W391),$AX391,IF(AND(MONTH(DV$6)=MONTH($W391),YEAR(DV$6)=YEAR($W391)),$T391-$X391*$AX391+$AX391,0))</f>
        <v>10494.6</v>
      </c>
      <c r="DW391" s="277" t="n">
        <f aca="false">IF(AND(DW$5&gt;$V391,DW$6&lt;=$W391),$AX391,IF(AND(MONTH(DW$6)=MONTH($W391),YEAR(DW$6)=YEAR($W391)),$T391-$X391*$AX391+$AX391,0))</f>
        <v>10494.6</v>
      </c>
      <c r="DX391" s="277" t="n">
        <f aca="false">IF(AND(DX$5&gt;$V391,DX$6&lt;=$W391),$AX391,IF(AND(MONTH(DX$6)=MONTH($W391),YEAR(DX$6)=YEAR($W391)),$T391-$X391*$AX391+$AX391,0))</f>
        <v>10494.6</v>
      </c>
      <c r="DY391" s="260" t="n">
        <f aca="false">DM391+DN391+DO391+DP391+DQ391+DR391+DS391+DT391+DU391+DV391+DW391+DX391</f>
        <v>125935.2</v>
      </c>
      <c r="DZ391" s="260" t="n">
        <f aca="false">DJ391+AY391+BA391+BC391+BE391+BG391+BI391+BK391+BM391+BO391</f>
        <v>1243385.18</v>
      </c>
      <c r="EA391" s="260" t="n">
        <f aca="false">DK391+DY391</f>
        <v>235904.04</v>
      </c>
      <c r="EB391" s="261" t="n">
        <f aca="false">DZ391-EA391</f>
        <v>1007481.14</v>
      </c>
      <c r="EC391" s="277" t="n">
        <f aca="false">IF(AND(EC$5&gt;$V391,EC$6&lt;=$W391),$DX391,IF(AND(MONTH(EC$6)=MONTH($W391),YEAR(EC$6)=YEAR($W391)),$T391-$X391*$DX391+$AI391,0))</f>
        <v>10494.6</v>
      </c>
      <c r="ED391" s="277" t="n">
        <f aca="false">IF(AND(ED$5&gt;$V391,ED$6&lt;=$W391),$DX391,IF(AND(MONTH(ED$6)=MONTH($W391),YEAR(ED$6)=YEAR($W391)),$T391-$X391*$DX391+$AI391,0))</f>
        <v>10494.6</v>
      </c>
      <c r="EE391" s="277" t="n">
        <f aca="false">IF(AND(EE$5&gt;$V391,EE$6&lt;=$W391),$DX391,IF(AND(MONTH(EE$6)=MONTH($W391),YEAR(EE$6)=YEAR($W391)),$T391-$X391*$DX391+$AI391,0))</f>
        <v>10494.6</v>
      </c>
      <c r="EF391" s="277" t="n">
        <f aca="false">IF(AND(EF$5&gt;$V391,EF$6&lt;=$W391),$DX391,IF(AND(MONTH(EF$6)=MONTH($W391),YEAR(EF$6)=YEAR($W391)),$T391-$X391*$DX391+$AI391,0))</f>
        <v>10494.6</v>
      </c>
      <c r="EG391" s="277" t="n">
        <f aca="false">IF(AND(EG$5&gt;$V391,EG$6&lt;=$W391),$DX391,IF(AND(MONTH(EG$6)=MONTH($W391),YEAR(EG$6)=YEAR($W391)),$T391-$X391*$DX391+$AI391,0))</f>
        <v>10494.6</v>
      </c>
      <c r="EH391" s="277" t="n">
        <f aca="false">IF(AND(EH$5&gt;$V391,EH$6&lt;=$W391),$DX391,IF(AND(MONTH(EH$6)=MONTH($W391),YEAR(EH$6)=YEAR($W391)),$T391-$X391*$DX391+$AI391,0))</f>
        <v>10494.6</v>
      </c>
      <c r="EI391" s="277" t="n">
        <f aca="false">IF(AND(EI$5&gt;$V391,EI$6&lt;=$W391),$DX391,IF(AND(MONTH(EI$6)=MONTH($W391),YEAR(EI$6)=YEAR($W391)),$T391-$X391*$DX391+$AI391,0))</f>
        <v>10494.6</v>
      </c>
      <c r="EJ391" s="277" t="n">
        <f aca="false">IF(AND(EJ$5&gt;$V391,EJ$6&lt;=$W391),$DX391,IF(AND(MONTH(EJ$6)=MONTH($W391),YEAR(EJ$6)=YEAR($W391)),$T391-$X391*$DX391+$AI391,0))</f>
        <v>10494.6</v>
      </c>
      <c r="EK391" s="277" t="n">
        <f aca="false">IF(AND(EK$5&gt;$V391,EK$6&lt;=$W391),$DX391,IF(AND(MONTH(EK$6)=MONTH($W391),YEAR(EK$6)=YEAR($W391)),$T391-$X391*$DX391+$AI391,0))</f>
        <v>10494.6</v>
      </c>
      <c r="EL391" s="266" t="n">
        <v>10494.6</v>
      </c>
      <c r="EM391" s="278" t="n">
        <v>10494.6</v>
      </c>
      <c r="EN391" s="277" t="n">
        <v>10494.59</v>
      </c>
      <c r="EO391" s="260" t="n">
        <f aca="false">EC391+ED391+EE391+EF391+EG391+EH391+EI391+EJ391+EK391+EL391+EM391+EN391</f>
        <v>125935.19</v>
      </c>
      <c r="EP391" s="260" t="n">
        <f aca="false">T391+AQ391+AS391+AU391+AW391+AY391+BA391+BC391+BE391+BG391+BI391+BK391+BM391+BO391+BQ391+BS391+BU391+BW391+BY391+CA391+CC391+CE391+CG391+AG391</f>
        <v>1243385.18</v>
      </c>
      <c r="EQ391" s="260" t="n">
        <f aca="false">EA391+EO391</f>
        <v>361839.23</v>
      </c>
      <c r="ER391" s="260" t="n">
        <f aca="false">EP391-EQ391</f>
        <v>881545.95</v>
      </c>
      <c r="ES391" s="262" t="n">
        <f aca="false">EN391</f>
        <v>10494.59</v>
      </c>
      <c r="ET391" s="262" t="n">
        <f aca="false">ES391</f>
        <v>10494.59</v>
      </c>
      <c r="EU391" s="262" t="n">
        <f aca="false">ET391</f>
        <v>10494.59</v>
      </c>
      <c r="EV391" s="262" t="n">
        <f aca="false">EU391</f>
        <v>10494.59</v>
      </c>
      <c r="EW391" s="262" t="n">
        <f aca="false">EV391</f>
        <v>10494.59</v>
      </c>
      <c r="EX391" s="262" t="n">
        <f aca="false">EW391</f>
        <v>10494.59</v>
      </c>
      <c r="EY391" s="262" t="n">
        <f aca="false">EX391</f>
        <v>10494.59</v>
      </c>
      <c r="EZ391" s="262" t="n">
        <f aca="false">EY391</f>
        <v>10494.59</v>
      </c>
      <c r="FA391" s="262" t="n">
        <f aca="false">EZ391</f>
        <v>10494.59</v>
      </c>
      <c r="FB391" s="262" t="n">
        <f aca="false">FA391</f>
        <v>10494.59</v>
      </c>
      <c r="FC391" s="262" t="n">
        <f aca="false">FB391</f>
        <v>10494.59</v>
      </c>
      <c r="FD391" s="262" t="n">
        <f aca="false">FC391</f>
        <v>10494.59</v>
      </c>
      <c r="FE391" s="261" t="n">
        <f aca="false">ES391+ET391+EU391+EV391+EW391+EX391+EY391+EZ391+FA391+FB391+FC391+FD391</f>
        <v>125935.08</v>
      </c>
      <c r="FF391" s="261" t="n">
        <f aca="false">EP391</f>
        <v>1243385.18</v>
      </c>
      <c r="FG391" s="261" t="n">
        <f aca="false">EQ391+FE391</f>
        <v>487774.31</v>
      </c>
      <c r="FH391" s="261" t="n">
        <f aca="false">FF391-FG391</f>
        <v>755610.87</v>
      </c>
      <c r="FI391" s="261" t="n">
        <f aca="false">FD391</f>
        <v>10494.59</v>
      </c>
      <c r="FJ391" s="261" t="n">
        <f aca="false">FI391</f>
        <v>10494.59</v>
      </c>
      <c r="FK391" s="261" t="n">
        <f aca="false">FJ391</f>
        <v>10494.59</v>
      </c>
      <c r="FL391" s="261" t="n">
        <f aca="false">FK391</f>
        <v>10494.59</v>
      </c>
      <c r="FM391" s="261" t="n">
        <f aca="false">FL391</f>
        <v>10494.59</v>
      </c>
      <c r="FN391" s="261" t="n">
        <f aca="false">FM391</f>
        <v>10494.59</v>
      </c>
      <c r="FO391" s="261" t="n">
        <f aca="false">FN391</f>
        <v>10494.59</v>
      </c>
      <c r="FP391" s="261" t="n">
        <f aca="false">FO391</f>
        <v>10494.59</v>
      </c>
      <c r="FQ391" s="261" t="n">
        <f aca="false">FP391</f>
        <v>10494.59</v>
      </c>
      <c r="FR391" s="261" t="n">
        <f aca="false">FQ391</f>
        <v>10494.59</v>
      </c>
      <c r="FS391" s="261" t="n">
        <f aca="false">FR391</f>
        <v>10494.59</v>
      </c>
      <c r="FT391" s="261" t="n">
        <f aca="false">FS391</f>
        <v>10494.59</v>
      </c>
      <c r="FU391" s="261" t="n">
        <f aca="false">FI391+FJ391+FK391+FL391+FM391+FN391+FO391+FP391+FQ391+FR391+FS391+FT391</f>
        <v>125935.08</v>
      </c>
      <c r="FV391" s="261" t="n">
        <f aca="false">FF391</f>
        <v>1243385.18</v>
      </c>
      <c r="FW391" s="261" t="n">
        <f aca="false">FG391+FU391</f>
        <v>613709.39</v>
      </c>
      <c r="FX391" s="261" t="n">
        <f aca="false">FV391-FW391</f>
        <v>629675.79</v>
      </c>
      <c r="FY391" s="261" t="n">
        <f aca="false">FT391</f>
        <v>10494.59</v>
      </c>
      <c r="FZ391" s="261" t="n">
        <f aca="false">FY391</f>
        <v>10494.59</v>
      </c>
      <c r="GA391" s="261" t="n">
        <f aca="false">FZ391</f>
        <v>10494.59</v>
      </c>
      <c r="GB391" s="261" t="n">
        <f aca="false">GA391</f>
        <v>10494.59</v>
      </c>
      <c r="GC391" s="261" t="n">
        <f aca="false">GB391</f>
        <v>10494.59</v>
      </c>
      <c r="GD391" s="261" t="n">
        <f aca="false">GC391</f>
        <v>10494.59</v>
      </c>
      <c r="GE391" s="261" t="n">
        <f aca="false">GD391</f>
        <v>10494.59</v>
      </c>
      <c r="GF391" s="261" t="n">
        <f aca="false">GE391</f>
        <v>10494.59</v>
      </c>
      <c r="GG391" s="261" t="n">
        <f aca="false">GF391</f>
        <v>10494.59</v>
      </c>
      <c r="GH391" s="261" t="n">
        <f aca="false">GG391</f>
        <v>10494.59</v>
      </c>
      <c r="GI391" s="261" t="n">
        <f aca="false">GH391</f>
        <v>10494.59</v>
      </c>
      <c r="GJ391" s="261" t="n">
        <f aca="false">GI391</f>
        <v>10494.59</v>
      </c>
      <c r="GK391" s="261" t="n">
        <f aca="false">FY391+FZ391+GA391+GB391+GC391+GD391+GE391+GF391+GG391+GH391+GI391+GJ391</f>
        <v>125935.08</v>
      </c>
      <c r="GL391" s="261" t="n">
        <f aca="false">FV391</f>
        <v>1243385.18</v>
      </c>
      <c r="GM391" s="261" t="n">
        <f aca="false">FW391+GK391</f>
        <v>739644.47</v>
      </c>
      <c r="GN391" s="261" t="n">
        <f aca="false">GL391-GM391</f>
        <v>503740.71</v>
      </c>
      <c r="GO391" s="261" t="n">
        <f aca="false">GJ391</f>
        <v>10494.59</v>
      </c>
      <c r="GP391" s="261" t="n">
        <f aca="false">GO391</f>
        <v>10494.59</v>
      </c>
      <c r="GQ391" s="261" t="n">
        <f aca="false">GP391</f>
        <v>10494.59</v>
      </c>
      <c r="GR391" s="261" t="n">
        <f aca="false">GQ391</f>
        <v>10494.59</v>
      </c>
      <c r="GS391" s="261" t="n">
        <f aca="false">GR391</f>
        <v>10494.59</v>
      </c>
      <c r="GT391" s="261" t="n">
        <f aca="false">GS391</f>
        <v>10494.59</v>
      </c>
      <c r="GU391" s="261" t="n">
        <f aca="false">GT391</f>
        <v>10494.59</v>
      </c>
      <c r="GV391" s="261" t="n">
        <f aca="false">GU391</f>
        <v>10494.59</v>
      </c>
      <c r="GW391" s="261" t="n">
        <f aca="false">GV391</f>
        <v>10494.59</v>
      </c>
      <c r="GX391" s="261" t="n">
        <f aca="false">GW391</f>
        <v>10494.59</v>
      </c>
      <c r="GY391" s="261" t="n">
        <f aca="false">GX391</f>
        <v>10494.59</v>
      </c>
      <c r="GZ391" s="261" t="n">
        <f aca="false">GY391</f>
        <v>10494.59</v>
      </c>
      <c r="HA391" s="261" t="n">
        <f aca="false">GO391+GP391+GQ391+GR391+GS391+GT391+GU391+GV391+GW391+GX391+GY391+GZ391</f>
        <v>125935.08</v>
      </c>
      <c r="HB391" s="261" t="n">
        <f aca="false">GL391</f>
        <v>1243385.18</v>
      </c>
      <c r="HC391" s="261" t="n">
        <f aca="false">GM391+HA391</f>
        <v>865579.55</v>
      </c>
      <c r="HD391" s="261" t="n">
        <f aca="false">HB391-HC391</f>
        <v>377805.63</v>
      </c>
      <c r="HE391" s="264" t="n">
        <f aca="false">GO391-GJ391</f>
        <v>0</v>
      </c>
      <c r="HF391" s="264"/>
      <c r="HG391" s="264"/>
      <c r="HH391" s="264"/>
      <c r="HI391" s="264"/>
      <c r="HJ391" s="264"/>
      <c r="HK391" s="264"/>
      <c r="HL391" s="264"/>
      <c r="HM391" s="264"/>
      <c r="HN391" s="264"/>
      <c r="HO391" s="264"/>
      <c r="HP391" s="264"/>
      <c r="HQ391" s="264"/>
      <c r="HR391" s="264"/>
      <c r="HS391" s="264"/>
      <c r="HT391" s="264"/>
      <c r="HU391" s="264"/>
      <c r="HV391" s="264"/>
      <c r="HW391" s="264"/>
      <c r="HX391" s="264"/>
      <c r="HY391" s="264"/>
      <c r="HZ391" s="264"/>
      <c r="IA391" s="264"/>
      <c r="IB391" s="264"/>
      <c r="IC391" s="264"/>
      <c r="ID391" s="264"/>
      <c r="IE391" s="264"/>
      <c r="IF391" s="264"/>
      <c r="IG391" s="264"/>
      <c r="IH391" s="264"/>
      <c r="II391" s="264"/>
      <c r="IJ391" s="264"/>
      <c r="IK391" s="264"/>
      <c r="IL391" s="264"/>
      <c r="IM391" s="264"/>
      <c r="IN391" s="264"/>
      <c r="IO391" s="264"/>
      <c r="IP391" s="264"/>
      <c r="IQ391" s="264"/>
      <c r="IR391" s="264"/>
      <c r="IS391" s="264"/>
      <c r="IT391" s="264"/>
      <c r="IU391" s="264"/>
      <c r="IV391" s="264"/>
      <c r="IW391" s="264"/>
      <c r="IX391" s="264"/>
      <c r="IY391" s="264"/>
      <c r="IZ391" s="264"/>
      <c r="JA391" s="264"/>
      <c r="JB391" s="264"/>
      <c r="JC391" s="264"/>
      <c r="JD391" s="264"/>
      <c r="JE391" s="264"/>
      <c r="JF391" s="264"/>
      <c r="JG391" s="264"/>
      <c r="JH391" s="264"/>
      <c r="JI391" s="264"/>
      <c r="JJ391" s="264"/>
      <c r="JK391" s="264"/>
      <c r="JL391" s="264"/>
      <c r="JM391" s="265"/>
      <c r="JN391" s="265" t="n">
        <f aca="false">DH391-DG391</f>
        <v>0</v>
      </c>
    </row>
    <row r="392" s="201" customFormat="true" ht="32.8" hidden="false" customHeight="false" outlineLevel="0" collapsed="false">
      <c r="A392" s="249" t="n">
        <v>360</v>
      </c>
      <c r="B392" s="250" t="s">
        <v>866</v>
      </c>
      <c r="C392" s="251" t="n">
        <v>6171</v>
      </c>
      <c r="D392" s="252" t="s">
        <v>471</v>
      </c>
      <c r="E392" s="252" t="s">
        <v>633</v>
      </c>
      <c r="F392" s="253" t="n">
        <v>1</v>
      </c>
      <c r="G392" s="254" t="n">
        <v>641994.75</v>
      </c>
      <c r="H392" s="255" t="n">
        <v>0.2</v>
      </c>
      <c r="I392" s="256" t="n">
        <f aca="false">ROUND(F392*G392,2)</f>
        <v>641994.75</v>
      </c>
      <c r="J392" s="254" t="n">
        <f aca="false">ROUND(I392+F392*G392*H392,2)</f>
        <v>770393.7</v>
      </c>
      <c r="K392" s="257" t="n">
        <v>44560</v>
      </c>
      <c r="L392" s="257" t="n">
        <f aca="false">EDATE(K392,M392)-1</f>
        <v>48211</v>
      </c>
      <c r="M392" s="258" t="n">
        <v>120</v>
      </c>
      <c r="N392" s="254" t="n">
        <f aca="false">ROUND(G392/M392,2)*F392</f>
        <v>5349.96</v>
      </c>
      <c r="O392" s="254" t="n">
        <v>0</v>
      </c>
      <c r="P392" s="254"/>
      <c r="Q392" s="253" t="n">
        <v>1</v>
      </c>
      <c r="R392" s="254" t="n">
        <f aca="false">T392</f>
        <v>641994.75</v>
      </c>
      <c r="S392" s="255" t="n">
        <f aca="false">H392</f>
        <v>0.2</v>
      </c>
      <c r="T392" s="254" t="n">
        <f aca="false">I392</f>
        <v>641994.75</v>
      </c>
      <c r="U392" s="254" t="n">
        <f aca="false">ROUND(T392+Q392*R392*S392,2)</f>
        <v>770393.7</v>
      </c>
      <c r="V392" s="257" t="n">
        <v>44560</v>
      </c>
      <c r="W392" s="257" t="n">
        <f aca="false">EDATE(V392,X392)-1</f>
        <v>48211</v>
      </c>
      <c r="X392" s="258" t="n">
        <v>120</v>
      </c>
      <c r="Y392" s="254" t="n">
        <f aca="false">ROUND((R392-Z392)/X392,2)*Q392</f>
        <v>5349.96</v>
      </c>
      <c r="Z392" s="254" t="n">
        <v>0</v>
      </c>
      <c r="AA392" s="254" t="n">
        <v>0</v>
      </c>
      <c r="AB392" s="254"/>
      <c r="AC392" s="254"/>
      <c r="AD392" s="254"/>
      <c r="AE392" s="254"/>
      <c r="AF392" s="254"/>
      <c r="AG392" s="254" t="n">
        <v>6</v>
      </c>
      <c r="AH392" s="254" t="n">
        <f aca="false">AI392-Y392</f>
        <v>0.0500000000001819</v>
      </c>
      <c r="AI392" s="254" t="n">
        <f aca="false">ROUND((T392+AG392-Z392)/X392,2)</f>
        <v>5350.01</v>
      </c>
      <c r="AJ392" s="254"/>
      <c r="AK392" s="254"/>
      <c r="AL392" s="254"/>
      <c r="AM392" s="254"/>
      <c r="AN392" s="254"/>
      <c r="AO392" s="254"/>
      <c r="AP392" s="254"/>
      <c r="AQ392" s="254"/>
      <c r="AR392" s="254"/>
      <c r="AS392" s="254"/>
      <c r="AT392" s="254"/>
      <c r="AU392" s="254"/>
      <c r="AV392" s="254"/>
      <c r="AW392" s="254" t="n">
        <v>11940.03</v>
      </c>
      <c r="AX392" s="254" t="n">
        <f aca="false">ROUND((T392+AG392-AI392*12+AW392)/108,2)</f>
        <v>5460.56</v>
      </c>
      <c r="AY392" s="254"/>
      <c r="AZ392" s="254"/>
      <c r="BA392" s="254"/>
      <c r="BB392" s="254"/>
      <c r="BC392" s="254"/>
      <c r="BD392" s="254"/>
      <c r="BE392" s="254"/>
      <c r="BF392" s="254"/>
      <c r="BG392" s="254"/>
      <c r="BH392" s="254"/>
      <c r="BI392" s="254"/>
      <c r="BJ392" s="254"/>
      <c r="BK392" s="254"/>
      <c r="BL392" s="254"/>
      <c r="BM392" s="254"/>
      <c r="BN392" s="254"/>
      <c r="BO392" s="254"/>
      <c r="BP392" s="254"/>
      <c r="BQ392" s="254"/>
      <c r="BR392" s="254"/>
      <c r="BS392" s="254"/>
      <c r="BT392" s="254"/>
      <c r="BU392" s="254"/>
      <c r="BV392" s="254"/>
      <c r="BW392" s="254"/>
      <c r="BX392" s="254"/>
      <c r="BY392" s="254"/>
      <c r="BZ392" s="254"/>
      <c r="CA392" s="254"/>
      <c r="CB392" s="254"/>
      <c r="CC392" s="254"/>
      <c r="CD392" s="254"/>
      <c r="CE392" s="254"/>
      <c r="CF392" s="254"/>
      <c r="CG392" s="254"/>
      <c r="CH392" s="254"/>
      <c r="CI392" s="254" t="e">
        <f aca="false">#N/A</f>
        <v>#N/A</v>
      </c>
      <c r="CJ392" s="254"/>
      <c r="CK392" s="254"/>
      <c r="CL392" s="254"/>
      <c r="CM392" s="257" t="n">
        <v>44560</v>
      </c>
      <c r="CN392" s="257" t="e">
        <f aca="false">EDATE(CM392,CO392)-1</f>
        <v>#N/A</v>
      </c>
      <c r="CO392" s="254" t="e">
        <f aca="false">#N/A</f>
        <v>#N/A</v>
      </c>
      <c r="CP392" s="254" t="n">
        <v>0</v>
      </c>
      <c r="CQ392" s="254"/>
      <c r="CR392" s="254"/>
      <c r="CS392" s="254"/>
      <c r="CT392" s="261" t="n">
        <f aca="false">I392</f>
        <v>641994.75</v>
      </c>
      <c r="CU392" s="261" t="n">
        <f aca="false">CT392-CV392</f>
        <v>0</v>
      </c>
      <c r="CV392" s="261" t="n">
        <v>641994.75</v>
      </c>
      <c r="CW392" s="261" t="n">
        <f aca="false">IF(AND(CW$5&gt;$V392,CW$6&lt;=$W392),$AI392,IF(AND(MONTH(CW$6)=MONTH($W392),YEAR(CW$6)=YEAR($W392)),$T392-$X392*$AI392+$AI392,0))</f>
        <v>5350.01</v>
      </c>
      <c r="CX392" s="261" t="n">
        <f aca="false">IF(AND(CX$5&gt;$V392,CX$6&lt;=$W392),$AI392,IF(AND(MONTH(CX$6)=MONTH($W392),YEAR(CX$6)=YEAR($W392)),$T392-$X392*$AI392+$AI392,0))</f>
        <v>5350.01</v>
      </c>
      <c r="CY392" s="261" t="n">
        <f aca="false">IF(AND(CY$5&gt;$V392,CY$6&lt;=$W392),$AI392,IF(AND(MONTH(CY$6)=MONTH($W392),YEAR(CY$6)=YEAR($W392)),$T392-$X392*$AI392+$AI392,0))</f>
        <v>5350.01</v>
      </c>
      <c r="CZ392" s="261" t="n">
        <f aca="false">IF(AND(CZ$5&gt;$V392,CZ$6&lt;=$W392),$AI392,IF(AND(MONTH(CZ$6)=MONTH($W392),YEAR(CZ$6)=YEAR($W392)),$T392-$X392*$AI392+$AI392,0))</f>
        <v>5350.01</v>
      </c>
      <c r="DA392" s="261" t="n">
        <f aca="false">IF(AND(DA$5&gt;$V392,DA$6&lt;=$W392),$AI392,IF(AND(MONTH(DA$6)=MONTH($W392),YEAR(DA$6)=YEAR($W392)),$T392-$X392*$AI392+$AI392,0))</f>
        <v>5350.01</v>
      </c>
      <c r="DB392" s="261" t="n">
        <f aca="false">IF(AND(DB$5&gt;$V392,DB$6&lt;=$W392),$AI392,IF(AND(MONTH(DB$6)=MONTH($W392),YEAR(DB$6)=YEAR($W392)),$T392-$X392*$AI392+$AI392,0))</f>
        <v>5350.01</v>
      </c>
      <c r="DC392" s="261" t="n">
        <f aca="false">IF(AND(DC$5&gt;$V392,DC$6&lt;=$W392),$AI392,IF(AND(MONTH(DC$6)=MONTH($W392),YEAR(DC$6)=YEAR($W392)),$T392-$X392*$AI392+$AI392,0))</f>
        <v>5350.01</v>
      </c>
      <c r="DD392" s="261" t="n">
        <f aca="false">IF(AND(DD$5&gt;$V392,DD$6&lt;=$W392),$AI392,IF(AND(MONTH(DD$6)=MONTH($W392),YEAR(DD$6)=YEAR($W392)),$T392-$X392*$AI392+$AI392,0))</f>
        <v>5350.01</v>
      </c>
      <c r="DE392" s="261" t="n">
        <f aca="false">IF(AND(DE$5&gt;$V392,DE$6&lt;=$W392),$AI392,IF(AND(MONTH(DE$6)=MONTH($W392),YEAR(DE$6)=YEAR($W392)),$T392-$X392*$AI392+$AI392,0))</f>
        <v>5350.01</v>
      </c>
      <c r="DF392" s="261" t="n">
        <f aca="false">IF(AND(DF$5&gt;$V392,DF$6&lt;=$W392),$AI392,IF(AND(MONTH(DF$6)=MONTH($W392),YEAR(DF$6)=YEAR($W392)),$T392-$X392*$AI392+$AI392,0))</f>
        <v>5350.01</v>
      </c>
      <c r="DG392" s="261" t="n">
        <f aca="false">IF(AND(DG$5&gt;$V392,DG$6&lt;=$W392),$AI392,IF(AND(MONTH(DG$6)=MONTH($W392),YEAR(DG$6)=YEAR($W392)),$T392-$X392*$AI392+$AI392,0))</f>
        <v>5350.01</v>
      </c>
      <c r="DH392" s="277" t="n">
        <f aca="false">IF(AND(DH$5&gt;$V392,DH$6&lt;=$W392),$AI392,IF(AND(MONTH(DH$6)=MONTH($W392),YEAR(DH$6)=YEAR($W392)),$T392-$X392*$AI392+$AI392,0))</f>
        <v>5350.01</v>
      </c>
      <c r="DI392" s="260" t="n">
        <f aca="false">CW392+CX392+CY392+CZ392+DA392+DB392+DC392+DD392+DE392+DF392+DG392+DH392</f>
        <v>64200.12</v>
      </c>
      <c r="DJ392" s="260" t="n">
        <f aca="false">T392+AG392+AJ392+AQ392+AS392+AU392+AW392</f>
        <v>653940.78</v>
      </c>
      <c r="DK392" s="260" t="n">
        <f aca="false">CU392+DI392-O392</f>
        <v>64200.12</v>
      </c>
      <c r="DL392" s="260" t="n">
        <f aca="false">DJ392-DK392</f>
        <v>589740.66</v>
      </c>
      <c r="DM392" s="277" t="n">
        <f aca="false">IF(AND(DM$5&gt;$V392,DM$6&lt;=$W392),$AX392,IF(AND(MONTH(DM$6)=MONTH($W392),YEAR(DM$6)=YEAR($W392)),$T392-$X392*$AX392+$AX392,0))</f>
        <v>5460.56</v>
      </c>
      <c r="DN392" s="277" t="n">
        <f aca="false">IF(AND(DN$5&gt;$V392,DN$6&lt;=$W392),$AX392,IF(AND(MONTH(DN$6)=MONTH($W392),YEAR(DN$6)=YEAR($W392)),$T392-$X392*$AX392+$AX392,0))</f>
        <v>5460.56</v>
      </c>
      <c r="DO392" s="277" t="n">
        <f aca="false">IF(AND(DO$5&gt;$V392,DO$6&lt;=$W392),$AX392,IF(AND(MONTH(DO$6)=MONTH($W392),YEAR(DO$6)=YEAR($W392)),$T392-$X392*$AX392+$AX392,0))</f>
        <v>5460.56</v>
      </c>
      <c r="DP392" s="277" t="n">
        <f aca="false">IF(AND(DP$5&gt;$V392,DP$6&lt;=$W392),$AX392,IF(AND(MONTH(DP$6)=MONTH($W392),YEAR(DP$6)=YEAR($W392)),$T392-$X392*$AX392+$AX392,0))</f>
        <v>5460.56</v>
      </c>
      <c r="DQ392" s="277" t="n">
        <f aca="false">IF(AND(DQ$5&gt;$V392,DQ$6&lt;=$W392),$AX392,IF(AND(MONTH(DQ$6)=MONTH($W392),YEAR(DQ$6)=YEAR($W392)),$T392-$X392*$AX392+$AX392,0))</f>
        <v>5460.56</v>
      </c>
      <c r="DR392" s="277" t="n">
        <f aca="false">IF(AND(DR$5&gt;$V392,DR$6&lt;=$W392),$AX392,IF(AND(MONTH(DR$6)=MONTH($W392),YEAR(DR$6)=YEAR($W392)),$T392-$X392*$AX392+$AX392,0))</f>
        <v>5460.56</v>
      </c>
      <c r="DS392" s="277" t="n">
        <f aca="false">IF(AND(DS$5&gt;$V392,DS$6&lt;=$W392),$AX392,IF(AND(MONTH(DS$6)=MONTH($W392),YEAR(DS$6)=YEAR($W392)),$T392-$X392*$AX392+$AX392,0))</f>
        <v>5460.56</v>
      </c>
      <c r="DT392" s="277" t="n">
        <f aca="false">IF(AND(DT$5&gt;$V392,DT$6&lt;=$W392),$AX392,IF(AND(MONTH(DT$6)=MONTH($W392),YEAR(DT$6)=YEAR($W392)),$T392-$X392*$AX392+$AX392,0))</f>
        <v>5460.56</v>
      </c>
      <c r="DU392" s="277" t="n">
        <f aca="false">IF(AND(DU$5&gt;$V392,DU$6&lt;=$W392),$AX392,IF(AND(MONTH(DU$6)=MONTH($W392),YEAR(DU$6)=YEAR($W392)),$T392-$X392*$AX392+$AX392,0))</f>
        <v>5460.56</v>
      </c>
      <c r="DV392" s="277" t="n">
        <f aca="false">IF(AND(DV$5&gt;$V392,DV$6&lt;=$W392),$AX392,IF(AND(MONTH(DV$6)=MONTH($W392),YEAR(DV$6)=YEAR($W392)),$T392-$X392*$AX392+$AX392,0))</f>
        <v>5460.56</v>
      </c>
      <c r="DW392" s="277" t="n">
        <f aca="false">IF(AND(DW$5&gt;$V392,DW$6&lt;=$W392),$AX392,IF(AND(MONTH(DW$6)=MONTH($W392),YEAR(DW$6)=YEAR($W392)),$T392-$X392*$AX392+$AX392,0))</f>
        <v>5460.56</v>
      </c>
      <c r="DX392" s="277" t="n">
        <f aca="false">IF(AND(DX$5&gt;$V392,DX$6&lt;=$W392),$AX392,IF(AND(MONTH(DX$6)=MONTH($W392),YEAR(DX$6)=YEAR($W392)),$T392-$X392*$AX392+$AX392,0))</f>
        <v>5460.56</v>
      </c>
      <c r="DY392" s="260" t="n">
        <f aca="false">DM392+DN392+DO392+DP392+DQ392+DR392+DS392+DT392+DU392+DV392+DW392+DX392</f>
        <v>65526.72</v>
      </c>
      <c r="DZ392" s="260" t="n">
        <f aca="false">DJ392+AY392+BA392+BC392+BE392+BG392+BI392+BK392+BM392+BO392</f>
        <v>653940.78</v>
      </c>
      <c r="EA392" s="260" t="n">
        <f aca="false">DK392+DY392</f>
        <v>129726.84</v>
      </c>
      <c r="EB392" s="261" t="n">
        <f aca="false">DZ392-EA392</f>
        <v>524213.94</v>
      </c>
      <c r="EC392" s="277" t="n">
        <f aca="false">IF(AND(EC$5&gt;$V392,EC$6&lt;=$W392),$DX392,IF(AND(MONTH(EC$6)=MONTH($W392),YEAR(EC$6)=YEAR($W392)),$T392-$X392*$DX392+$AI392,0))</f>
        <v>5460.56</v>
      </c>
      <c r="ED392" s="277" t="n">
        <f aca="false">IF(AND(ED$5&gt;$V392,ED$6&lt;=$W392),$DX392,IF(AND(MONTH(ED$6)=MONTH($W392),YEAR(ED$6)=YEAR($W392)),$T392-$X392*$DX392+$AI392,0))</f>
        <v>5460.56</v>
      </c>
      <c r="EE392" s="277" t="n">
        <f aca="false">IF(AND(EE$5&gt;$V392,EE$6&lt;=$W392),$DX392,IF(AND(MONTH(EE$6)=MONTH($W392),YEAR(EE$6)=YEAR($W392)),$T392-$X392*$DX392+$AI392,0))</f>
        <v>5460.56</v>
      </c>
      <c r="EF392" s="277" t="n">
        <f aca="false">IF(AND(EF$5&gt;$V392,EF$6&lt;=$W392),$DX392,IF(AND(MONTH(EF$6)=MONTH($W392),YEAR(EF$6)=YEAR($W392)),$T392-$X392*$DX392+$AI392,0))</f>
        <v>5460.56</v>
      </c>
      <c r="EG392" s="277" t="n">
        <f aca="false">IF(AND(EG$5&gt;$V392,EG$6&lt;=$W392),$DX392,IF(AND(MONTH(EG$6)=MONTH($W392),YEAR(EG$6)=YEAR($W392)),$T392-$X392*$DX392+$AI392,0))</f>
        <v>5460.56</v>
      </c>
      <c r="EH392" s="277" t="n">
        <f aca="false">IF(AND(EH$5&gt;$V392,EH$6&lt;=$W392),$DX392,IF(AND(MONTH(EH$6)=MONTH($W392),YEAR(EH$6)=YEAR($W392)),$T392-$X392*$DX392+$AI392,0))</f>
        <v>5460.56</v>
      </c>
      <c r="EI392" s="277" t="n">
        <f aca="false">IF(AND(EI$5&gt;$V392,EI$6&lt;=$W392),$DX392,IF(AND(MONTH(EI$6)=MONTH($W392),YEAR(EI$6)=YEAR($W392)),$T392-$X392*$DX392+$AI392,0))</f>
        <v>5460.56</v>
      </c>
      <c r="EJ392" s="277" t="n">
        <f aca="false">IF(AND(EJ$5&gt;$V392,EJ$6&lt;=$W392),$DX392,IF(AND(MONTH(EJ$6)=MONTH($W392),YEAR(EJ$6)=YEAR($W392)),$T392-$X392*$DX392+$AI392,0))</f>
        <v>5460.56</v>
      </c>
      <c r="EK392" s="277" t="n">
        <f aca="false">IF(AND(EK$5&gt;$V392,EK$6&lt;=$W392),$DX392,IF(AND(MONTH(EK$6)=MONTH($W392),YEAR(EK$6)=YEAR($W392)),$T392-$X392*$DX392+$AI392,0))</f>
        <v>5460.56</v>
      </c>
      <c r="EL392" s="266" t="n">
        <v>5460.56</v>
      </c>
      <c r="EM392" s="278" t="n">
        <v>5460.56</v>
      </c>
      <c r="EN392" s="277" t="n">
        <v>5460.56</v>
      </c>
      <c r="EO392" s="260" t="n">
        <f aca="false">EC392+ED392+EE392+EF392+EG392+EH392+EI392+EJ392+EK392+EL392+EM392+EN392</f>
        <v>65526.72</v>
      </c>
      <c r="EP392" s="260" t="n">
        <f aca="false">T392+AQ392+AS392+AU392+AW392+AY392+BA392+BC392+BE392+BG392+BI392+BK392+BM392+BO392+BQ392+BS392+BU392+BW392+BY392+CA392+CC392+CE392+CG392+AG392</f>
        <v>653940.78</v>
      </c>
      <c r="EQ392" s="260" t="n">
        <f aca="false">EA392+EO392</f>
        <v>195253.56</v>
      </c>
      <c r="ER392" s="260" t="n">
        <f aca="false">EP392-EQ392</f>
        <v>458687.22</v>
      </c>
      <c r="ES392" s="262" t="n">
        <f aca="false">EN392</f>
        <v>5460.56</v>
      </c>
      <c r="ET392" s="262" t="n">
        <f aca="false">ES392</f>
        <v>5460.56</v>
      </c>
      <c r="EU392" s="262" t="n">
        <f aca="false">ET392</f>
        <v>5460.56</v>
      </c>
      <c r="EV392" s="262" t="n">
        <f aca="false">EU392</f>
        <v>5460.56</v>
      </c>
      <c r="EW392" s="262" t="n">
        <f aca="false">EV392</f>
        <v>5460.56</v>
      </c>
      <c r="EX392" s="262" t="n">
        <f aca="false">EW392</f>
        <v>5460.56</v>
      </c>
      <c r="EY392" s="262" t="n">
        <f aca="false">EX392</f>
        <v>5460.56</v>
      </c>
      <c r="EZ392" s="262" t="n">
        <f aca="false">EY392</f>
        <v>5460.56</v>
      </c>
      <c r="FA392" s="262" t="n">
        <f aca="false">EZ392</f>
        <v>5460.56</v>
      </c>
      <c r="FB392" s="262" t="n">
        <f aca="false">FA392</f>
        <v>5460.56</v>
      </c>
      <c r="FC392" s="262" t="n">
        <f aca="false">FB392</f>
        <v>5460.56</v>
      </c>
      <c r="FD392" s="262" t="n">
        <f aca="false">FC392</f>
        <v>5460.56</v>
      </c>
      <c r="FE392" s="261" t="n">
        <f aca="false">ES392+ET392+EU392+EV392+EW392+EX392+EY392+EZ392+FA392+FB392+FC392+FD392</f>
        <v>65526.72</v>
      </c>
      <c r="FF392" s="261" t="n">
        <f aca="false">EP392</f>
        <v>653940.78</v>
      </c>
      <c r="FG392" s="261" t="n">
        <f aca="false">EQ392+FE392</f>
        <v>260780.28</v>
      </c>
      <c r="FH392" s="261" t="n">
        <f aca="false">FF392-FG392</f>
        <v>393160.5</v>
      </c>
      <c r="FI392" s="261" t="n">
        <f aca="false">FD392</f>
        <v>5460.56</v>
      </c>
      <c r="FJ392" s="261" t="n">
        <f aca="false">FI392</f>
        <v>5460.56</v>
      </c>
      <c r="FK392" s="261" t="n">
        <f aca="false">FJ392</f>
        <v>5460.56</v>
      </c>
      <c r="FL392" s="261" t="n">
        <f aca="false">FK392</f>
        <v>5460.56</v>
      </c>
      <c r="FM392" s="261" t="n">
        <f aca="false">FL392</f>
        <v>5460.56</v>
      </c>
      <c r="FN392" s="261" t="n">
        <f aca="false">FM392</f>
        <v>5460.56</v>
      </c>
      <c r="FO392" s="261" t="n">
        <f aca="false">FN392</f>
        <v>5460.56</v>
      </c>
      <c r="FP392" s="261" t="n">
        <f aca="false">FO392</f>
        <v>5460.56</v>
      </c>
      <c r="FQ392" s="261" t="n">
        <f aca="false">FP392</f>
        <v>5460.56</v>
      </c>
      <c r="FR392" s="261" t="n">
        <f aca="false">FQ392</f>
        <v>5460.56</v>
      </c>
      <c r="FS392" s="261" t="n">
        <f aca="false">FR392</f>
        <v>5460.56</v>
      </c>
      <c r="FT392" s="261" t="n">
        <f aca="false">FS392</f>
        <v>5460.56</v>
      </c>
      <c r="FU392" s="261" t="n">
        <f aca="false">FI392+FJ392+FK392+FL392+FM392+FN392+FO392+FP392+FQ392+FR392+FS392+FT392</f>
        <v>65526.72</v>
      </c>
      <c r="FV392" s="261" t="n">
        <f aca="false">FF392</f>
        <v>653940.78</v>
      </c>
      <c r="FW392" s="261" t="n">
        <f aca="false">FG392+FU392</f>
        <v>326307</v>
      </c>
      <c r="FX392" s="261" t="n">
        <f aca="false">FV392-FW392</f>
        <v>327633.78</v>
      </c>
      <c r="FY392" s="261" t="n">
        <f aca="false">FT392</f>
        <v>5460.56</v>
      </c>
      <c r="FZ392" s="261" t="n">
        <f aca="false">FY392</f>
        <v>5460.56</v>
      </c>
      <c r="GA392" s="261" t="n">
        <f aca="false">FZ392</f>
        <v>5460.56</v>
      </c>
      <c r="GB392" s="261" t="n">
        <f aca="false">GA392</f>
        <v>5460.56</v>
      </c>
      <c r="GC392" s="261" t="n">
        <f aca="false">GB392</f>
        <v>5460.56</v>
      </c>
      <c r="GD392" s="261" t="n">
        <f aca="false">GC392</f>
        <v>5460.56</v>
      </c>
      <c r="GE392" s="261" t="n">
        <f aca="false">GD392</f>
        <v>5460.56</v>
      </c>
      <c r="GF392" s="261" t="n">
        <f aca="false">GE392</f>
        <v>5460.56</v>
      </c>
      <c r="GG392" s="261" t="n">
        <f aca="false">GF392</f>
        <v>5460.56</v>
      </c>
      <c r="GH392" s="261" t="n">
        <f aca="false">GG392</f>
        <v>5460.56</v>
      </c>
      <c r="GI392" s="261" t="n">
        <f aca="false">GH392</f>
        <v>5460.56</v>
      </c>
      <c r="GJ392" s="261" t="n">
        <f aca="false">GI392</f>
        <v>5460.56</v>
      </c>
      <c r="GK392" s="261" t="n">
        <f aca="false">FY392+FZ392+GA392+GB392+GC392+GD392+GE392+GF392+GG392+GH392+GI392+GJ392</f>
        <v>65526.72</v>
      </c>
      <c r="GL392" s="261" t="n">
        <f aca="false">FV392</f>
        <v>653940.78</v>
      </c>
      <c r="GM392" s="261" t="n">
        <f aca="false">FW392+GK392</f>
        <v>391833.72</v>
      </c>
      <c r="GN392" s="261" t="n">
        <f aca="false">GL392-GM392</f>
        <v>262107.06</v>
      </c>
      <c r="GO392" s="261" t="n">
        <f aca="false">GJ392</f>
        <v>5460.56</v>
      </c>
      <c r="GP392" s="261" t="n">
        <f aca="false">GO392</f>
        <v>5460.56</v>
      </c>
      <c r="GQ392" s="261" t="n">
        <f aca="false">GP392</f>
        <v>5460.56</v>
      </c>
      <c r="GR392" s="261" t="n">
        <f aca="false">GQ392</f>
        <v>5460.56</v>
      </c>
      <c r="GS392" s="261" t="n">
        <f aca="false">GR392</f>
        <v>5460.56</v>
      </c>
      <c r="GT392" s="261" t="n">
        <f aca="false">GS392</f>
        <v>5460.56</v>
      </c>
      <c r="GU392" s="261" t="n">
        <f aca="false">GT392</f>
        <v>5460.56</v>
      </c>
      <c r="GV392" s="261" t="n">
        <f aca="false">GU392</f>
        <v>5460.56</v>
      </c>
      <c r="GW392" s="261" t="n">
        <f aca="false">GV392</f>
        <v>5460.56</v>
      </c>
      <c r="GX392" s="261" t="n">
        <f aca="false">GW392</f>
        <v>5460.56</v>
      </c>
      <c r="GY392" s="261" t="n">
        <f aca="false">GX392</f>
        <v>5460.56</v>
      </c>
      <c r="GZ392" s="261" t="n">
        <f aca="false">GY392</f>
        <v>5460.56</v>
      </c>
      <c r="HA392" s="261" t="n">
        <f aca="false">GO392+GP392+GQ392+GR392+GS392+GT392+GU392+GV392+GW392+GX392+GY392+GZ392</f>
        <v>65526.72</v>
      </c>
      <c r="HB392" s="261" t="n">
        <f aca="false">GL392</f>
        <v>653940.78</v>
      </c>
      <c r="HC392" s="261" t="n">
        <f aca="false">GM392+HA392</f>
        <v>457360.44</v>
      </c>
      <c r="HD392" s="261" t="n">
        <f aca="false">HB392-HC392</f>
        <v>196580.34</v>
      </c>
      <c r="HE392" s="264" t="n">
        <f aca="false">GO392-GJ392</f>
        <v>0</v>
      </c>
      <c r="HF392" s="264"/>
      <c r="HG392" s="264"/>
      <c r="HH392" s="264"/>
      <c r="HI392" s="264"/>
      <c r="HJ392" s="264"/>
      <c r="HK392" s="264"/>
      <c r="HL392" s="264"/>
      <c r="HM392" s="264"/>
      <c r="HN392" s="264"/>
      <c r="HO392" s="264"/>
      <c r="HP392" s="264"/>
      <c r="HQ392" s="264"/>
      <c r="HR392" s="264"/>
      <c r="HS392" s="264"/>
      <c r="HT392" s="264"/>
      <c r="HU392" s="264"/>
      <c r="HV392" s="264"/>
      <c r="HW392" s="264"/>
      <c r="HX392" s="264"/>
      <c r="HY392" s="264"/>
      <c r="HZ392" s="264"/>
      <c r="IA392" s="264"/>
      <c r="IB392" s="264"/>
      <c r="IC392" s="264"/>
      <c r="ID392" s="264"/>
      <c r="IE392" s="264"/>
      <c r="IF392" s="264"/>
      <c r="IG392" s="264"/>
      <c r="IH392" s="264"/>
      <c r="II392" s="264"/>
      <c r="IJ392" s="264"/>
      <c r="IK392" s="264"/>
      <c r="IL392" s="264"/>
      <c r="IM392" s="264"/>
      <c r="IN392" s="264"/>
      <c r="IO392" s="264"/>
      <c r="IP392" s="264"/>
      <c r="IQ392" s="264"/>
      <c r="IR392" s="264"/>
      <c r="IS392" s="264"/>
      <c r="IT392" s="264"/>
      <c r="IU392" s="264"/>
      <c r="IV392" s="264"/>
      <c r="IW392" s="264"/>
      <c r="IX392" s="264"/>
      <c r="IY392" s="264"/>
      <c r="IZ392" s="264"/>
      <c r="JA392" s="264"/>
      <c r="JB392" s="264"/>
      <c r="JC392" s="264"/>
      <c r="JD392" s="264"/>
      <c r="JE392" s="264"/>
      <c r="JF392" s="264"/>
      <c r="JG392" s="264"/>
      <c r="JH392" s="264"/>
      <c r="JI392" s="264"/>
      <c r="JJ392" s="264"/>
      <c r="JK392" s="264"/>
      <c r="JL392" s="264"/>
      <c r="JM392" s="265"/>
      <c r="JN392" s="265" t="n">
        <f aca="false">DH392-DG392</f>
        <v>0</v>
      </c>
    </row>
    <row r="393" s="201" customFormat="true" ht="32.8" hidden="false" customHeight="false" outlineLevel="0" collapsed="false">
      <c r="A393" s="249" t="n">
        <v>361</v>
      </c>
      <c r="B393" s="250" t="s">
        <v>867</v>
      </c>
      <c r="C393" s="251" t="n">
        <v>6172</v>
      </c>
      <c r="D393" s="252" t="s">
        <v>471</v>
      </c>
      <c r="E393" s="252" t="s">
        <v>633</v>
      </c>
      <c r="F393" s="253" t="n">
        <v>1</v>
      </c>
      <c r="G393" s="254" t="n">
        <v>879483.12</v>
      </c>
      <c r="H393" s="255" t="n">
        <v>0.2</v>
      </c>
      <c r="I393" s="256" t="n">
        <f aca="false">ROUND(F393*G393,2)</f>
        <v>879483.12</v>
      </c>
      <c r="J393" s="254" t="n">
        <f aca="false">ROUND(I393+F393*G393*H393,2)</f>
        <v>1055379.74</v>
      </c>
      <c r="K393" s="257" t="n">
        <v>44560</v>
      </c>
      <c r="L393" s="257" t="n">
        <f aca="false">EDATE(K393,M393)-1</f>
        <v>48211</v>
      </c>
      <c r="M393" s="258" t="n">
        <v>120</v>
      </c>
      <c r="N393" s="254" t="n">
        <f aca="false">ROUND(G393/M393,2)*F393</f>
        <v>7329.03</v>
      </c>
      <c r="O393" s="254" t="n">
        <v>0</v>
      </c>
      <c r="P393" s="254"/>
      <c r="Q393" s="253" t="n">
        <v>1</v>
      </c>
      <c r="R393" s="254" t="n">
        <f aca="false">I393+AG393+P393</f>
        <v>879483.12</v>
      </c>
      <c r="S393" s="255" t="n">
        <f aca="false">H393</f>
        <v>0.2</v>
      </c>
      <c r="T393" s="254" t="n">
        <f aca="false">ROUND(Q393*R393,2)</f>
        <v>879483.12</v>
      </c>
      <c r="U393" s="254" t="n">
        <f aca="false">ROUND(T393+Q393*R393*S393,2)</f>
        <v>1055379.74</v>
      </c>
      <c r="V393" s="257" t="n">
        <v>44560</v>
      </c>
      <c r="W393" s="257" t="n">
        <f aca="false">EDATE(V393,X393)-1</f>
        <v>48211</v>
      </c>
      <c r="X393" s="258" t="n">
        <v>120</v>
      </c>
      <c r="Y393" s="254" t="n">
        <f aca="false">ROUND((R393-Z393)/X393,2)*Q393</f>
        <v>7329.03</v>
      </c>
      <c r="Z393" s="254" t="n">
        <v>0</v>
      </c>
      <c r="AA393" s="254" t="n">
        <v>0</v>
      </c>
      <c r="AB393" s="254"/>
      <c r="AC393" s="254"/>
      <c r="AD393" s="254"/>
      <c r="AE393" s="254"/>
      <c r="AF393" s="254"/>
      <c r="AG393" s="254"/>
      <c r="AH393" s="254"/>
      <c r="AI393" s="254"/>
      <c r="AJ393" s="254"/>
      <c r="AK393" s="254"/>
      <c r="AL393" s="254"/>
      <c r="AM393" s="254"/>
      <c r="AN393" s="254"/>
      <c r="AO393" s="254"/>
      <c r="AP393" s="254"/>
      <c r="AQ393" s="254"/>
      <c r="AR393" s="254"/>
      <c r="AS393" s="254"/>
      <c r="AT393" s="254"/>
      <c r="AU393" s="254"/>
      <c r="AV393" s="254"/>
      <c r="AW393" s="254"/>
      <c r="AX393" s="254"/>
      <c r="AY393" s="254"/>
      <c r="AZ393" s="254"/>
      <c r="BA393" s="254"/>
      <c r="BB393" s="254"/>
      <c r="BC393" s="254"/>
      <c r="BD393" s="254"/>
      <c r="BE393" s="254"/>
      <c r="BF393" s="254"/>
      <c r="BG393" s="254"/>
      <c r="BH393" s="254"/>
      <c r="BI393" s="254"/>
      <c r="BJ393" s="254"/>
      <c r="BK393" s="254"/>
      <c r="BL393" s="254"/>
      <c r="BM393" s="254"/>
      <c r="BN393" s="254"/>
      <c r="BO393" s="254"/>
      <c r="BP393" s="254"/>
      <c r="BQ393" s="254"/>
      <c r="BR393" s="254"/>
      <c r="BS393" s="254"/>
      <c r="BT393" s="254"/>
      <c r="BU393" s="254"/>
      <c r="BV393" s="254"/>
      <c r="BW393" s="254"/>
      <c r="BX393" s="254"/>
      <c r="BY393" s="254"/>
      <c r="BZ393" s="254"/>
      <c r="CA393" s="254"/>
      <c r="CB393" s="254"/>
      <c r="CC393" s="254"/>
      <c r="CD393" s="254"/>
      <c r="CE393" s="254"/>
      <c r="CF393" s="254"/>
      <c r="CG393" s="254"/>
      <c r="CH393" s="254"/>
      <c r="CI393" s="254" t="e">
        <f aca="false">#N/A</f>
        <v>#N/A</v>
      </c>
      <c r="CJ393" s="254"/>
      <c r="CK393" s="254"/>
      <c r="CL393" s="254"/>
      <c r="CM393" s="257" t="n">
        <v>44560</v>
      </c>
      <c r="CN393" s="257" t="e">
        <f aca="false">EDATE(CM393,CO393)-1</f>
        <v>#N/A</v>
      </c>
      <c r="CO393" s="254" t="e">
        <f aca="false">#N/A</f>
        <v>#N/A</v>
      </c>
      <c r="CP393" s="254" t="n">
        <v>0</v>
      </c>
      <c r="CQ393" s="254"/>
      <c r="CR393" s="254"/>
      <c r="CS393" s="254"/>
      <c r="CT393" s="261" t="n">
        <f aca="false">I393</f>
        <v>879483.12</v>
      </c>
      <c r="CU393" s="261" t="n">
        <f aca="false">CT393-CV393</f>
        <v>0</v>
      </c>
      <c r="CV393" s="261" t="n">
        <v>879483.12</v>
      </c>
      <c r="CW393" s="261" t="n">
        <f aca="false">IF(AND(CW$5&gt;$V393,CW$6&lt;=$W393),$Y393,IF(AND(MONTH(CW$6)=MONTH($W393),YEAR(CW$6)=YEAR($W393)),$T393-$X393*$Y393+$Y393,0))</f>
        <v>7329.03</v>
      </c>
      <c r="CX393" s="261" t="n">
        <f aca="false">IF(AND(CX$5&gt;$V393,CX$6&lt;=$W393),$Y393,IF(AND(MONTH(CX$6)=MONTH($W393),YEAR(CX$6)=YEAR($W393)),$T393-$X393*$Y393+$Y393,0))</f>
        <v>7329.03</v>
      </c>
      <c r="CY393" s="261" t="n">
        <f aca="false">IF(AND(CY$5&gt;$V393,CY$6&lt;=$W393),$Y393,IF(AND(MONTH(CY$6)=MONTH($W393),YEAR(CY$6)=YEAR($W393)),$T393-$X393*$Y393+$Y393,0))</f>
        <v>7329.03</v>
      </c>
      <c r="CZ393" s="261" t="n">
        <f aca="false">IF(AND(CZ$5&gt;$V393,CZ$6&lt;=$W393),$Y393,IF(AND(MONTH(CZ$6)=MONTH($W393),YEAR(CZ$6)=YEAR($W393)),$T393-$X393*$Y393+$Y393,0))</f>
        <v>7329.03</v>
      </c>
      <c r="DA393" s="261" t="n">
        <f aca="false">IF(AND(DA$5&gt;$V393,DA$6&lt;=$W393),$Y393,IF(AND(MONTH(DA$6)=MONTH($W393),YEAR(DA$6)=YEAR($W393)),$T393-$X393*$Y393+$Y393,0))</f>
        <v>7329.03</v>
      </c>
      <c r="DB393" s="261" t="n">
        <f aca="false">IF(AND(DB$5&gt;$V393,DB$6&lt;=$W393),$Y393,IF(AND(MONTH(DB$6)=MONTH($W393),YEAR(DB$6)=YEAR($W393)),$T393-$X393*$Y393+$Y393,0))</f>
        <v>7329.03</v>
      </c>
      <c r="DC393" s="261" t="n">
        <f aca="false">IF(AND(DC$5&gt;$V393,DC$6&lt;=$W393),$Y393,IF(AND(MONTH(DC$6)=MONTH($W393),YEAR(DC$6)=YEAR($W393)),$T393-$X393*$Y393+$Y393,0))</f>
        <v>7329.03</v>
      </c>
      <c r="DD393" s="261" t="n">
        <f aca="false">IF(AND(DD$5&gt;$V393,DD$6&lt;=$W393),$Y393,IF(AND(MONTH(DD$6)=MONTH($W393),YEAR(DD$6)=YEAR($W393)),$T393-$X393*$Y393+$Y393,0))</f>
        <v>7329.03</v>
      </c>
      <c r="DE393" s="261" t="n">
        <f aca="false">IF(AND(DE$5&gt;$V393,DE$6&lt;=$W393),$Y393,IF(AND(MONTH(DE$6)=MONTH($W393),YEAR(DE$6)=YEAR($W393)),$T393-$X393*$Y393+$Y393,0))</f>
        <v>7329.03</v>
      </c>
      <c r="DF393" s="261" t="n">
        <f aca="false">IF(AND(DF$5&gt;$V393,DF$6&lt;=$W393),$Y393,IF(AND(MONTH(DF$6)=MONTH($W393),YEAR(DF$6)=YEAR($W393)),$T393-$X393*$Y393+$Y393,0))</f>
        <v>7329.03</v>
      </c>
      <c r="DG393" s="261" t="n">
        <f aca="false">IF(AND(DG$5&gt;$V393,DG$6&lt;=$W393),$Y393,IF(AND(MONTH(DG$6)=MONTH($W393),YEAR(DG$6)=YEAR($W393)),$T393-$X393*$Y393+$Y393,0))</f>
        <v>7329.03</v>
      </c>
      <c r="DH393" s="261" t="n">
        <f aca="false">IF(AND(DH$5&gt;$V393,DH$6&lt;=$W393),$Y393,IF(AND(MONTH(DH$6)=MONTH($W393),YEAR(DH$6)=YEAR($W393)),$T393-$X393*$Y393+$Y393,0))</f>
        <v>7329.03</v>
      </c>
      <c r="DI393" s="260" t="n">
        <f aca="false">CW393+CX393+CY393+CZ393+DA393+DB393+DC393+DD393+DE393+DF393+DG393+DH393</f>
        <v>87948.36</v>
      </c>
      <c r="DJ393" s="260" t="n">
        <f aca="false">T393+AG393+AJ393+AQ393+AS393+AU393+AW393</f>
        <v>879483.12</v>
      </c>
      <c r="DK393" s="260" t="n">
        <f aca="false">CU393+DI393-O393</f>
        <v>87948.36</v>
      </c>
      <c r="DL393" s="260" t="n">
        <f aca="false">DJ393-DK393</f>
        <v>791534.76</v>
      </c>
      <c r="DM393" s="261" t="n">
        <f aca="false">IF(AND(DM$5&gt;$V393,DM$6&lt;=$W393),$Y393,IF(AND(MONTH(DM$6)=MONTH($W393),YEAR(DM$6)=YEAR($W393)),$T393-$X393*$Y393+$Y393,0))</f>
        <v>7329.03</v>
      </c>
      <c r="DN393" s="261" t="n">
        <f aca="false">IF(AND(DN$5&gt;$V393,DN$6&lt;=$W393),$Y393,IF(AND(MONTH(DN$6)=MONTH($W393),YEAR(DN$6)=YEAR($W393)),$T393-$X393*$Y393+$Y393,0))</f>
        <v>7329.03</v>
      </c>
      <c r="DO393" s="261" t="n">
        <f aca="false">IF(AND(DO$5&gt;$V393,DO$6&lt;=$W393),$Y393,IF(AND(MONTH(DO$6)=MONTH($W393),YEAR(DO$6)=YEAR($W393)),$T393-$X393*$Y393+$Y393,0))</f>
        <v>7329.03</v>
      </c>
      <c r="DP393" s="261" t="n">
        <f aca="false">IF(AND(DP$5&gt;$V393,DP$6&lt;=$W393),$Y393,IF(AND(MONTH(DP$6)=MONTH($W393),YEAR(DP$6)=YEAR($W393)),$T393-$X393*$Y393+$Y393,0))</f>
        <v>7329.03</v>
      </c>
      <c r="DQ393" s="261" t="n">
        <f aca="false">IF(AND(DQ$5&gt;$V393,DQ$6&lt;=$W393),$Y393,IF(AND(MONTH(DQ$6)=MONTH($W393),YEAR(DQ$6)=YEAR($W393)),$T393-$X393*$Y393+$Y393,0))</f>
        <v>7329.03</v>
      </c>
      <c r="DR393" s="261" t="n">
        <f aca="false">IF(AND(DR$5&gt;$V393,DR$6&lt;=$W393),$Y393,IF(AND(MONTH(DR$6)=MONTH($W393),YEAR(DR$6)=YEAR($W393)),$T393-$X393*$Y393+$Y393,0))</f>
        <v>7329.03</v>
      </c>
      <c r="DS393" s="261" t="n">
        <f aca="false">IF(AND(DS$5&gt;$V393,DS$6&lt;=$W393),$Y393,IF(AND(MONTH(DS$6)=MONTH($W393),YEAR(DS$6)=YEAR($W393)),$T393-$X393*$Y393+$Y393,0))</f>
        <v>7329.03</v>
      </c>
      <c r="DT393" s="261" t="n">
        <f aca="false">IF(AND(DT$5&gt;$V393,DT$6&lt;=$W393),$Y393,IF(AND(MONTH(DT$6)=MONTH($W393),YEAR(DT$6)=YEAR($W393)),$T393-$X393*$Y393+$Y393,0))</f>
        <v>7329.03</v>
      </c>
      <c r="DU393" s="261" t="n">
        <f aca="false">IF(AND(DU$5&gt;$V393,DU$6&lt;=$W393),$Y393,IF(AND(MONTH(DU$6)=MONTH($W393),YEAR(DU$6)=YEAR($W393)),$T393-$X393*$Y393+$Y393,0))</f>
        <v>7329.03</v>
      </c>
      <c r="DV393" s="261" t="n">
        <f aca="false">IF(AND(DV$5&gt;$V393,DV$6&lt;=$W393),$Y393,IF(AND(MONTH(DV$6)=MONTH($W393),YEAR(DV$6)=YEAR($W393)),$T393-$X393*$Y393+$Y393,0))</f>
        <v>7329.03</v>
      </c>
      <c r="DW393" s="261" t="n">
        <f aca="false">IF(AND(DW$5&gt;$V393,DW$6&lt;=$W393),$Y393,IF(AND(MONTH(DW$6)=MONTH($W393),YEAR(DW$6)=YEAR($W393)),$T393-$X393*$Y393+$Y393,0))</f>
        <v>7329.03</v>
      </c>
      <c r="DX393" s="261" t="n">
        <f aca="false">IF(AND(DX$5&gt;$V393,DX$6&lt;=$W393),$Y393,IF(AND(MONTH(DX$6)=MONTH($W393),YEAR(DX$6)=YEAR($W393)),$T393-AA393-$X393*$Y393+$Y393,0))</f>
        <v>7329.03</v>
      </c>
      <c r="DY393" s="260" t="n">
        <f aca="false">DM393+DN393+DO393+DP393+DQ393+DR393+DS393+DT393+DU393+DV393+DW393+DX393</f>
        <v>87948.36</v>
      </c>
      <c r="DZ393" s="260" t="n">
        <f aca="false">DJ393+AY393+BA393+BC393+BE393+BG393+BI393+BK393+BM393+BO393</f>
        <v>879483.12</v>
      </c>
      <c r="EA393" s="260" t="n">
        <f aca="false">DK393+DY393</f>
        <v>175896.72</v>
      </c>
      <c r="EB393" s="261" t="n">
        <f aca="false">DZ393-EA393</f>
        <v>703586.4</v>
      </c>
      <c r="EC393" s="261" t="n">
        <f aca="false">IF(AND(EC$5&gt;$V393,EC$6&lt;=$W393),$Y393,IF(AND(MONTH(EC$6)=MONTH($W393),YEAR(EC$6)=YEAR($W393)),$T393-$X393*$Y393+$Y393,0))</f>
        <v>7329.03</v>
      </c>
      <c r="ED393" s="261" t="n">
        <f aca="false">IF(AND(ED$5&gt;$V393,ED$6&lt;=$W393),$Y393,IF(AND(MONTH(ED$6)=MONTH($W393),YEAR(ED$6)=YEAR($W393)),$T393-$X393*$Y393+$Y393,0))</f>
        <v>7329.03</v>
      </c>
      <c r="EE393" s="261" t="n">
        <f aca="false">IF(AND(EE$5&gt;$V393,EE$6&lt;=$W393),$Y393,IF(AND(MONTH(EE$6)=MONTH($W393),YEAR(EE$6)=YEAR($W393)),$T393-$X393*$Y393+$Y393,0))</f>
        <v>7329.03</v>
      </c>
      <c r="EF393" s="261" t="n">
        <f aca="false">IF(AND(EF$5&gt;$V393,EF$6&lt;=$W393),$Y393,IF(AND(MONTH(EF$6)=MONTH($W393),YEAR(EF$6)=YEAR($W393)),$T393-$X393*$Y393+$Y393,0))</f>
        <v>7329.03</v>
      </c>
      <c r="EG393" s="261" t="n">
        <f aca="false">IF(AND(EG$5&gt;$V393,EG$6&lt;=$W393),$Y393,IF(AND(MONTH(EG$6)=MONTH($W393),YEAR(EG$6)=YEAR($W393)),$T393-$X393*$Y393+$Y393,0))</f>
        <v>7329.03</v>
      </c>
      <c r="EH393" s="261" t="n">
        <f aca="false">IF(AND(EH$5&gt;$V393,EH$6&lt;=$W393),$Y393,IF(AND(MONTH(EH$6)=MONTH($W393),YEAR(EH$6)=YEAR($W393)),$T393-$X393*$Y393+$Y393,0))</f>
        <v>7329.03</v>
      </c>
      <c r="EI393" s="261" t="n">
        <f aca="false">IF(AND(EI$5&gt;$V393,EI$6&lt;=$W393),$Y393,IF(AND(MONTH(EI$6)=MONTH($W393),YEAR(EI$6)=YEAR($W393)),$T393-$X393*$Y393+$Y393,0))</f>
        <v>7329.03</v>
      </c>
      <c r="EJ393" s="261" t="n">
        <f aca="false">IF(AND(EJ$5&gt;$V393,EJ$6&lt;=$W393),$Y393,IF(AND(MONTH(EJ$6)=MONTH($W393),YEAR(EJ$6)=YEAR($W393)),$T393-$X393*$Y393+$Y393,0))</f>
        <v>7329.03</v>
      </c>
      <c r="EK393" s="261" t="n">
        <f aca="false">IF(AND(EK$5&gt;$V393,EK$6&lt;=$W393),$Y393,IF(AND(MONTH(EK$6)=MONTH($W393),YEAR(EK$6)=YEAR($W393)),$T393-$X393*$Y393+$Y393,0))</f>
        <v>7329.03</v>
      </c>
      <c r="EL393" s="266" t="n">
        <v>7329.03</v>
      </c>
      <c r="EM393" s="263" t="n">
        <v>7329.03</v>
      </c>
      <c r="EN393" s="261" t="n">
        <v>7329.02</v>
      </c>
      <c r="EO393" s="260" t="n">
        <f aca="false">EC393+ED393+EE393+EF393+EG393+EH393+EI393+EJ393+EK393+EL393+EM393+EN393</f>
        <v>87948.35</v>
      </c>
      <c r="EP393" s="260" t="n">
        <f aca="false">T393+AQ393+AS393+AU393+AW393+AY393+BA393+BC393+BE393+BG393+BI393+BK393+BM393+BO393+BQ393+BS393+BU393+BW393+BY393+CA393+CC393+CE393+CG393</f>
        <v>879483.12</v>
      </c>
      <c r="EQ393" s="260" t="n">
        <f aca="false">EA393+EO393</f>
        <v>263845.07</v>
      </c>
      <c r="ER393" s="260" t="n">
        <f aca="false">EP393-EQ393</f>
        <v>615638.05</v>
      </c>
      <c r="ES393" s="262" t="n">
        <f aca="false">EN393</f>
        <v>7329.02</v>
      </c>
      <c r="ET393" s="262" t="n">
        <f aca="false">ES393</f>
        <v>7329.02</v>
      </c>
      <c r="EU393" s="262" t="n">
        <f aca="false">ET393</f>
        <v>7329.02</v>
      </c>
      <c r="EV393" s="262" t="n">
        <f aca="false">EU393</f>
        <v>7329.02</v>
      </c>
      <c r="EW393" s="262" t="n">
        <f aca="false">EV393</f>
        <v>7329.02</v>
      </c>
      <c r="EX393" s="262" t="n">
        <f aca="false">EW393</f>
        <v>7329.02</v>
      </c>
      <c r="EY393" s="262" t="n">
        <f aca="false">EX393</f>
        <v>7329.02</v>
      </c>
      <c r="EZ393" s="262" t="n">
        <f aca="false">EY393</f>
        <v>7329.02</v>
      </c>
      <c r="FA393" s="262" t="n">
        <f aca="false">EZ393</f>
        <v>7329.02</v>
      </c>
      <c r="FB393" s="262" t="n">
        <f aca="false">FA393</f>
        <v>7329.02</v>
      </c>
      <c r="FC393" s="262" t="n">
        <f aca="false">FB393</f>
        <v>7329.02</v>
      </c>
      <c r="FD393" s="262" t="n">
        <f aca="false">FC393</f>
        <v>7329.02</v>
      </c>
      <c r="FE393" s="261" t="n">
        <f aca="false">ES393+ET393+EU393+EV393+EW393+EX393+EY393+EZ393+FA393+FB393+FC393+FD393</f>
        <v>87948.24</v>
      </c>
      <c r="FF393" s="261" t="n">
        <f aca="false">EP393</f>
        <v>879483.12</v>
      </c>
      <c r="FG393" s="261" t="n">
        <f aca="false">EQ393+FE393</f>
        <v>351793.31</v>
      </c>
      <c r="FH393" s="261" t="n">
        <f aca="false">FF393-FG393</f>
        <v>527689.81</v>
      </c>
      <c r="FI393" s="261" t="n">
        <f aca="false">FD393</f>
        <v>7329.02</v>
      </c>
      <c r="FJ393" s="261" t="n">
        <f aca="false">FI393</f>
        <v>7329.02</v>
      </c>
      <c r="FK393" s="261" t="n">
        <f aca="false">FJ393</f>
        <v>7329.02</v>
      </c>
      <c r="FL393" s="261" t="n">
        <f aca="false">FK393</f>
        <v>7329.02</v>
      </c>
      <c r="FM393" s="261" t="n">
        <f aca="false">FL393</f>
        <v>7329.02</v>
      </c>
      <c r="FN393" s="261" t="n">
        <f aca="false">FM393</f>
        <v>7329.02</v>
      </c>
      <c r="FO393" s="261" t="n">
        <f aca="false">FN393</f>
        <v>7329.02</v>
      </c>
      <c r="FP393" s="261" t="n">
        <f aca="false">FO393</f>
        <v>7329.02</v>
      </c>
      <c r="FQ393" s="261" t="n">
        <f aca="false">FP393</f>
        <v>7329.02</v>
      </c>
      <c r="FR393" s="261" t="n">
        <f aca="false">FQ393</f>
        <v>7329.02</v>
      </c>
      <c r="FS393" s="261" t="n">
        <f aca="false">FR393</f>
        <v>7329.02</v>
      </c>
      <c r="FT393" s="261" t="n">
        <f aca="false">FS393</f>
        <v>7329.02</v>
      </c>
      <c r="FU393" s="261" t="n">
        <f aca="false">FI393+FJ393+FK393+FL393+FM393+FN393+FO393+FP393+FQ393+FR393+FS393+FT393</f>
        <v>87948.24</v>
      </c>
      <c r="FV393" s="261" t="n">
        <f aca="false">FF393</f>
        <v>879483.12</v>
      </c>
      <c r="FW393" s="261" t="n">
        <f aca="false">FG393+FU393</f>
        <v>439741.55</v>
      </c>
      <c r="FX393" s="261" t="n">
        <f aca="false">FV393-FW393</f>
        <v>439741.57</v>
      </c>
      <c r="FY393" s="261" t="n">
        <f aca="false">FT393</f>
        <v>7329.02</v>
      </c>
      <c r="FZ393" s="261" t="n">
        <f aca="false">FY393</f>
        <v>7329.02</v>
      </c>
      <c r="GA393" s="261" t="n">
        <f aca="false">FZ393</f>
        <v>7329.02</v>
      </c>
      <c r="GB393" s="261" t="n">
        <f aca="false">GA393</f>
        <v>7329.02</v>
      </c>
      <c r="GC393" s="261" t="n">
        <f aca="false">GB393</f>
        <v>7329.02</v>
      </c>
      <c r="GD393" s="261" t="n">
        <f aca="false">GC393</f>
        <v>7329.02</v>
      </c>
      <c r="GE393" s="261" t="n">
        <f aca="false">GD393</f>
        <v>7329.02</v>
      </c>
      <c r="GF393" s="261" t="n">
        <f aca="false">GE393</f>
        <v>7329.02</v>
      </c>
      <c r="GG393" s="261" t="n">
        <f aca="false">GF393</f>
        <v>7329.02</v>
      </c>
      <c r="GH393" s="261" t="n">
        <f aca="false">GG393</f>
        <v>7329.02</v>
      </c>
      <c r="GI393" s="261" t="n">
        <f aca="false">GH393</f>
        <v>7329.02</v>
      </c>
      <c r="GJ393" s="261" t="n">
        <f aca="false">GI393</f>
        <v>7329.02</v>
      </c>
      <c r="GK393" s="261" t="n">
        <f aca="false">FY393+FZ393+GA393+GB393+GC393+GD393+GE393+GF393+GG393+GH393+GI393+GJ393</f>
        <v>87948.24</v>
      </c>
      <c r="GL393" s="261" t="n">
        <f aca="false">FV393</f>
        <v>879483.12</v>
      </c>
      <c r="GM393" s="261" t="n">
        <f aca="false">FW393+GK393</f>
        <v>527689.79</v>
      </c>
      <c r="GN393" s="261" t="n">
        <f aca="false">GL393-GM393</f>
        <v>351793.33</v>
      </c>
      <c r="GO393" s="261" t="n">
        <f aca="false">GJ393</f>
        <v>7329.02</v>
      </c>
      <c r="GP393" s="261" t="n">
        <f aca="false">GO393</f>
        <v>7329.02</v>
      </c>
      <c r="GQ393" s="261" t="n">
        <f aca="false">GP393</f>
        <v>7329.02</v>
      </c>
      <c r="GR393" s="261" t="n">
        <f aca="false">GQ393</f>
        <v>7329.02</v>
      </c>
      <c r="GS393" s="261" t="n">
        <f aca="false">GR393</f>
        <v>7329.02</v>
      </c>
      <c r="GT393" s="261" t="n">
        <f aca="false">GS393</f>
        <v>7329.02</v>
      </c>
      <c r="GU393" s="261" t="n">
        <f aca="false">GT393</f>
        <v>7329.02</v>
      </c>
      <c r="GV393" s="261" t="n">
        <f aca="false">GU393</f>
        <v>7329.02</v>
      </c>
      <c r="GW393" s="261" t="n">
        <f aca="false">GV393</f>
        <v>7329.02</v>
      </c>
      <c r="GX393" s="261" t="n">
        <f aca="false">GW393</f>
        <v>7329.02</v>
      </c>
      <c r="GY393" s="261" t="n">
        <f aca="false">GX393</f>
        <v>7329.02</v>
      </c>
      <c r="GZ393" s="261" t="n">
        <f aca="false">GY393</f>
        <v>7329.02</v>
      </c>
      <c r="HA393" s="261" t="n">
        <f aca="false">GO393+GP393+GQ393+GR393+GS393+GT393+GU393+GV393+GW393+GX393+GY393+GZ393</f>
        <v>87948.24</v>
      </c>
      <c r="HB393" s="261" t="n">
        <f aca="false">GL393</f>
        <v>879483.12</v>
      </c>
      <c r="HC393" s="261" t="n">
        <f aca="false">GM393+HA393</f>
        <v>615638.03</v>
      </c>
      <c r="HD393" s="261" t="n">
        <f aca="false">HB393-HC393</f>
        <v>263845.09</v>
      </c>
      <c r="HE393" s="264" t="n">
        <f aca="false">GO393-GJ393</f>
        <v>0</v>
      </c>
      <c r="HF393" s="264"/>
      <c r="HG393" s="264"/>
      <c r="HH393" s="264"/>
      <c r="HI393" s="264"/>
      <c r="HJ393" s="264"/>
      <c r="HK393" s="264"/>
      <c r="HL393" s="264"/>
      <c r="HM393" s="264"/>
      <c r="HN393" s="264"/>
      <c r="HO393" s="264"/>
      <c r="HP393" s="264"/>
      <c r="HQ393" s="264"/>
      <c r="HR393" s="264"/>
      <c r="HS393" s="264"/>
      <c r="HT393" s="264"/>
      <c r="HU393" s="264"/>
      <c r="HV393" s="264"/>
      <c r="HW393" s="264"/>
      <c r="HX393" s="264"/>
      <c r="HY393" s="264"/>
      <c r="HZ393" s="264"/>
      <c r="IA393" s="264"/>
      <c r="IB393" s="264"/>
      <c r="IC393" s="264"/>
      <c r="ID393" s="264"/>
      <c r="IE393" s="264"/>
      <c r="IF393" s="264"/>
      <c r="IG393" s="264"/>
      <c r="IH393" s="264"/>
      <c r="II393" s="264"/>
      <c r="IJ393" s="264"/>
      <c r="IK393" s="264"/>
      <c r="IL393" s="264"/>
      <c r="IM393" s="264"/>
      <c r="IN393" s="264"/>
      <c r="IO393" s="264"/>
      <c r="IP393" s="264"/>
      <c r="IQ393" s="264"/>
      <c r="IR393" s="264"/>
      <c r="IS393" s="264"/>
      <c r="IT393" s="264"/>
      <c r="IU393" s="264"/>
      <c r="IV393" s="264"/>
      <c r="IW393" s="264"/>
      <c r="IX393" s="264"/>
      <c r="IY393" s="264"/>
      <c r="IZ393" s="264"/>
      <c r="JA393" s="264"/>
      <c r="JB393" s="264"/>
      <c r="JC393" s="264"/>
      <c r="JD393" s="264"/>
      <c r="JE393" s="264"/>
      <c r="JF393" s="264"/>
      <c r="JG393" s="264"/>
      <c r="JH393" s="264"/>
      <c r="JI393" s="264"/>
      <c r="JJ393" s="264"/>
      <c r="JK393" s="264"/>
      <c r="JL393" s="264"/>
      <c r="JM393" s="265"/>
      <c r="JN393" s="265" t="n">
        <f aca="false">DH393-DG393</f>
        <v>0</v>
      </c>
    </row>
    <row r="394" s="201" customFormat="true" ht="32.8" hidden="false" customHeight="false" outlineLevel="0" collapsed="false">
      <c r="A394" s="249" t="n">
        <v>362</v>
      </c>
      <c r="B394" s="250" t="s">
        <v>868</v>
      </c>
      <c r="C394" s="251" t="n">
        <v>6173</v>
      </c>
      <c r="D394" s="252" t="s">
        <v>471</v>
      </c>
      <c r="E394" s="252" t="s">
        <v>633</v>
      </c>
      <c r="F394" s="253" t="n">
        <v>1</v>
      </c>
      <c r="G394" s="254" t="n">
        <v>843767.93</v>
      </c>
      <c r="H394" s="255" t="n">
        <v>0.2</v>
      </c>
      <c r="I394" s="256" t="n">
        <f aca="false">ROUND(F394*G394,2)</f>
        <v>843767.93</v>
      </c>
      <c r="J394" s="254" t="n">
        <f aca="false">ROUND(I394+F394*G394*H394,2)</f>
        <v>1012521.52</v>
      </c>
      <c r="K394" s="257" t="n">
        <v>44560</v>
      </c>
      <c r="L394" s="257" t="n">
        <f aca="false">EDATE(K394,M394)-1</f>
        <v>48211</v>
      </c>
      <c r="M394" s="258" t="n">
        <v>120</v>
      </c>
      <c r="N394" s="254" t="n">
        <f aca="false">ROUND(G394/M394,2)*F394</f>
        <v>7031.4</v>
      </c>
      <c r="O394" s="254" t="n">
        <v>0</v>
      </c>
      <c r="P394" s="254"/>
      <c r="Q394" s="253" t="n">
        <v>1</v>
      </c>
      <c r="R394" s="254" t="n">
        <f aca="false">T394</f>
        <v>843767.93</v>
      </c>
      <c r="S394" s="255" t="n">
        <f aca="false">H394</f>
        <v>0.2</v>
      </c>
      <c r="T394" s="254" t="n">
        <f aca="false">I394</f>
        <v>843767.93</v>
      </c>
      <c r="U394" s="254" t="n">
        <f aca="false">ROUND(T394+Q394*R394*S394,2)</f>
        <v>1012521.52</v>
      </c>
      <c r="V394" s="257" t="n">
        <v>44560</v>
      </c>
      <c r="W394" s="257" t="n">
        <f aca="false">EDATE(V394,X394)-1</f>
        <v>48211</v>
      </c>
      <c r="X394" s="258" t="n">
        <v>120</v>
      </c>
      <c r="Y394" s="254" t="n">
        <f aca="false">ROUND((R394-Z394)/X394,2)*Q394</f>
        <v>7031.4</v>
      </c>
      <c r="Z394" s="254" t="n">
        <v>0</v>
      </c>
      <c r="AA394" s="254" t="n">
        <v>0</v>
      </c>
      <c r="AB394" s="254"/>
      <c r="AC394" s="254"/>
      <c r="AD394" s="254"/>
      <c r="AE394" s="254"/>
      <c r="AF394" s="254"/>
      <c r="AG394" s="254" t="n">
        <v>17.0000000000291</v>
      </c>
      <c r="AH394" s="254" t="n">
        <f aca="false">AI394-Y394</f>
        <v>0.140000000000327</v>
      </c>
      <c r="AI394" s="254" t="n">
        <f aca="false">ROUND((T394+AG394-Z394)/X394,2)</f>
        <v>7031.54</v>
      </c>
      <c r="AJ394" s="254"/>
      <c r="AK394" s="254"/>
      <c r="AL394" s="254"/>
      <c r="AM394" s="254"/>
      <c r="AN394" s="254"/>
      <c r="AO394" s="254"/>
      <c r="AP394" s="254"/>
      <c r="AQ394" s="254"/>
      <c r="AR394" s="254"/>
      <c r="AS394" s="254" t="n">
        <v>7186.41</v>
      </c>
      <c r="AT394" s="256" t="n">
        <f aca="false">ROUND((T394+AG394+AJ394-AI394*9+AS394)/111,2)</f>
        <v>7096.28</v>
      </c>
      <c r="AU394" s="256"/>
      <c r="AV394" s="256"/>
      <c r="AW394" s="256" t="n">
        <v>11940.03</v>
      </c>
      <c r="AX394" s="256" t="n">
        <f aca="false">ROUND((T394+AG394+AS394-AI394*9-AT394*3+AW394)/108,2)</f>
        <v>7206.84</v>
      </c>
      <c r="AY394" s="256"/>
      <c r="AZ394" s="256"/>
      <c r="BA394" s="256"/>
      <c r="BB394" s="256"/>
      <c r="BC394" s="256"/>
      <c r="BD394" s="256"/>
      <c r="BE394" s="256"/>
      <c r="BF394" s="256"/>
      <c r="BG394" s="256"/>
      <c r="BH394" s="256"/>
      <c r="BI394" s="256"/>
      <c r="BJ394" s="256"/>
      <c r="BK394" s="256"/>
      <c r="BL394" s="256"/>
      <c r="BM394" s="256"/>
      <c r="BN394" s="256"/>
      <c r="BO394" s="256"/>
      <c r="BP394" s="256"/>
      <c r="BQ394" s="256"/>
      <c r="BR394" s="256"/>
      <c r="BS394" s="256"/>
      <c r="BT394" s="256"/>
      <c r="BU394" s="256"/>
      <c r="BV394" s="256"/>
      <c r="BW394" s="256"/>
      <c r="BX394" s="256"/>
      <c r="BY394" s="256"/>
      <c r="BZ394" s="256"/>
      <c r="CA394" s="256"/>
      <c r="CB394" s="256"/>
      <c r="CC394" s="256"/>
      <c r="CD394" s="256"/>
      <c r="CE394" s="256"/>
      <c r="CF394" s="256"/>
      <c r="CG394" s="256"/>
      <c r="CH394" s="256"/>
      <c r="CI394" s="256" t="e">
        <f aca="false">#N/A</f>
        <v>#N/A</v>
      </c>
      <c r="CJ394" s="256"/>
      <c r="CK394" s="256"/>
      <c r="CL394" s="256"/>
      <c r="CM394" s="257" t="n">
        <v>44560</v>
      </c>
      <c r="CN394" s="257" t="e">
        <f aca="false">EDATE(CM394,CO394)-1</f>
        <v>#N/A</v>
      </c>
      <c r="CO394" s="256" t="e">
        <f aca="false">#N/A</f>
        <v>#N/A</v>
      </c>
      <c r="CP394" s="256" t="n">
        <v>0</v>
      </c>
      <c r="CQ394" s="256"/>
      <c r="CR394" s="256"/>
      <c r="CS394" s="256"/>
      <c r="CT394" s="261" t="n">
        <f aca="false">I394</f>
        <v>843767.93</v>
      </c>
      <c r="CU394" s="261" t="n">
        <f aca="false">CT394-CV394</f>
        <v>0</v>
      </c>
      <c r="CV394" s="261" t="n">
        <v>843767.93</v>
      </c>
      <c r="CW394" s="261" t="n">
        <f aca="false">IF(AND(CW$5&gt;$V394,CW$6&lt;=$W394),$AI394,IF(AND(MONTH(CW$6)=MONTH($W394),YEAR(CW$6)=YEAR($W394)),$T394-$X394*$AI394+$AI394,0))</f>
        <v>7031.54</v>
      </c>
      <c r="CX394" s="261" t="n">
        <f aca="false">IF(AND(CX$5&gt;$V394,CX$6&lt;=$W394),$AI394,IF(AND(MONTH(CX$6)=MONTH($W394),YEAR(CX$6)=YEAR($W394)),$T394-$X394*$AI394+$AI394,0))</f>
        <v>7031.54</v>
      </c>
      <c r="CY394" s="261" t="n">
        <f aca="false">IF(AND(CY$5&gt;$V394,CY$6&lt;=$W394),$AI394,IF(AND(MONTH(CY$6)=MONTH($W394),YEAR(CY$6)=YEAR($W394)),$T394-$X394*$AI394+$AI394,0))</f>
        <v>7031.54</v>
      </c>
      <c r="CZ394" s="261" t="n">
        <f aca="false">IF(AND(CZ$5&gt;$V394,CZ$6&lt;=$W394),$AI394,IF(AND(MONTH(CZ$6)=MONTH($W394),YEAR(CZ$6)=YEAR($W394)),$T394-$X394*$AI394+$AI394,0))</f>
        <v>7031.54</v>
      </c>
      <c r="DA394" s="261" t="n">
        <f aca="false">IF(AND(DA$5&gt;$V394,DA$6&lt;=$W394),$AI394,IF(AND(MONTH(DA$6)=MONTH($W394),YEAR(DA$6)=YEAR($W394)),$T394-$X394*$AI394+$AI394,0))</f>
        <v>7031.54</v>
      </c>
      <c r="DB394" s="261" t="n">
        <f aca="false">IF(AND(DB$5&gt;$V394,DB$6&lt;=$W394),$AI394,IF(AND(MONTH(DB$6)=MONTH($W394),YEAR(DB$6)=YEAR($W394)),$T394-$X394*$AI394+$AI394,0))</f>
        <v>7031.54</v>
      </c>
      <c r="DC394" s="261" t="n">
        <f aca="false">IF(AND(DC$5&gt;$V394,DC$6&lt;=$W394),$AI394,IF(AND(MONTH(DC$6)=MONTH($W394),YEAR(DC$6)=YEAR($W394)),$T394-$X394*$AI394+$AI394,0))</f>
        <v>7031.54</v>
      </c>
      <c r="DD394" s="261" t="n">
        <f aca="false">IF(AND(DD$5&gt;$V394,DD$6&lt;=$W394),$AI394,IF(AND(MONTH(DD$6)=MONTH($W394),YEAR(DD$6)=YEAR($W394)),$T394-$X394*$AI394+$AI394,0))</f>
        <v>7031.54</v>
      </c>
      <c r="DE394" s="261" t="n">
        <f aca="false">IF(AND(DE$5&gt;$V394,DE$6&lt;=$W394),$AI394,IF(AND(MONTH(DE$6)=MONTH($W394),YEAR(DE$6)=YEAR($W394)),$T394-$X394*$AI394+$AI394,0))</f>
        <v>7031.54</v>
      </c>
      <c r="DF394" s="261" t="n">
        <f aca="false">IF(AND(DF$5&gt;$V394,DF$6&lt;=$W394),$AT394,IF(AND(MONTH(DF$6)=MONTH($W394),YEAR(DF$6)=YEAR($W394)),$T394-$X394*$AT394+$AT394,0))</f>
        <v>7096.28</v>
      </c>
      <c r="DG394" s="261" t="n">
        <f aca="false">IF(AND(DG$5&gt;$V394,DG$6&lt;=$W394),$AT394,IF(AND(MONTH(DG$6)=MONTH($W394),YEAR(DG$6)=YEAR($W394)),$T394-$X394*$AT394+$AT394,0))</f>
        <v>7096.28</v>
      </c>
      <c r="DH394" s="277" t="n">
        <f aca="false">IF(AND(DH$5&gt;$V394,DH$6&lt;=$W394),$AT394,IF(AND(MONTH(DH$6)=MONTH($W394),YEAR(DH$6)=YEAR($W394)),$T394-$X394*$AT394+$AT394,0))</f>
        <v>7096.28</v>
      </c>
      <c r="DI394" s="260" t="n">
        <f aca="false">CW394+CX394+CY394+CZ394+DA394+DB394+DC394+DD394+DE394+DF394+DG394+DH394</f>
        <v>84572.7</v>
      </c>
      <c r="DJ394" s="260" t="n">
        <f aca="false">T394+AG394+AJ394+AQ394+AS394+AU394+AW394</f>
        <v>862911.37</v>
      </c>
      <c r="DK394" s="260" t="n">
        <f aca="false">CU394+DI394-O394</f>
        <v>84572.7</v>
      </c>
      <c r="DL394" s="260" t="n">
        <f aca="false">DJ394-DK394</f>
        <v>778338.67</v>
      </c>
      <c r="DM394" s="277" t="n">
        <f aca="false">IF(AND(DM$5&gt;$V394,DM$6&lt;=$W394),$AX394,IF(AND(MONTH(DM$6)=MONTH($W394),YEAR(DM$6)=YEAR($W394)),$T394-$X394*$AX394+$AX394,0))</f>
        <v>7206.84</v>
      </c>
      <c r="DN394" s="277" t="n">
        <f aca="false">IF(AND(DN$5&gt;$V394,DN$6&lt;=$W394),$AX394,IF(AND(MONTH(DN$6)=MONTH($W394),YEAR(DN$6)=YEAR($W394)),$T394-$X394*$AX394+$AX394,0))</f>
        <v>7206.84</v>
      </c>
      <c r="DO394" s="277" t="n">
        <f aca="false">IF(AND(DO$5&gt;$V394,DO$6&lt;=$W394),$AX394,IF(AND(MONTH(DO$6)=MONTH($W394),YEAR(DO$6)=YEAR($W394)),$T394-$X394*$AX394+$AX394,0))</f>
        <v>7206.84</v>
      </c>
      <c r="DP394" s="277" t="n">
        <f aca="false">IF(AND(DP$5&gt;$V394,DP$6&lt;=$W394),$AX394,IF(AND(MONTH(DP$6)=MONTH($W394),YEAR(DP$6)=YEAR($W394)),$T394-$X394*$AX394+$AX394,0))</f>
        <v>7206.84</v>
      </c>
      <c r="DQ394" s="277" t="n">
        <f aca="false">IF(AND(DQ$5&gt;$V394,DQ$6&lt;=$W394),$AX394,IF(AND(MONTH(DQ$6)=MONTH($W394),YEAR(DQ$6)=YEAR($W394)),$T394-$X394*$AX394+$AX394,0))</f>
        <v>7206.84</v>
      </c>
      <c r="DR394" s="277" t="n">
        <f aca="false">IF(AND(DR$5&gt;$V394,DR$6&lt;=$W394),$AX394,IF(AND(MONTH(DR$6)=MONTH($W394),YEAR(DR$6)=YEAR($W394)),$T394-$X394*$AX394+$AX394,0))</f>
        <v>7206.84</v>
      </c>
      <c r="DS394" s="277" t="n">
        <f aca="false">IF(AND(DS$5&gt;$V394,DS$6&lt;=$W394),$AX394,IF(AND(MONTH(DS$6)=MONTH($W394),YEAR(DS$6)=YEAR($W394)),$T394-$X394*$AX394+$AX394,0))</f>
        <v>7206.84</v>
      </c>
      <c r="DT394" s="277" t="n">
        <f aca="false">IF(AND(DT$5&gt;$V394,DT$6&lt;=$W394),$AX394,IF(AND(MONTH(DT$6)=MONTH($W394),YEAR(DT$6)=YEAR($W394)),$T394-$X394*$AX394+$AX394,0))</f>
        <v>7206.84</v>
      </c>
      <c r="DU394" s="277" t="n">
        <f aca="false">IF(AND(DU$5&gt;$V394,DU$6&lt;=$W394),$AX394,IF(AND(MONTH(DU$6)=MONTH($W394),YEAR(DU$6)=YEAR($W394)),$T394-$X394*$AX394+$AX394,0))</f>
        <v>7206.84</v>
      </c>
      <c r="DV394" s="277" t="n">
        <f aca="false">IF(AND(DV$5&gt;$V394,DV$6&lt;=$W394),$AX394,IF(AND(MONTH(DV$6)=MONTH($W394),YEAR(DV$6)=YEAR($W394)),$T394-$X394*$AX394+$AX394,0))</f>
        <v>7206.84</v>
      </c>
      <c r="DW394" s="277" t="n">
        <f aca="false">IF(AND(DW$5&gt;$V394,DW$6&lt;=$W394),$AX394,IF(AND(MONTH(DW$6)=MONTH($W394),YEAR(DW$6)=YEAR($W394)),$T394-$X394*$AX394+$AX394,0))</f>
        <v>7206.84</v>
      </c>
      <c r="DX394" s="277" t="n">
        <f aca="false">IF(AND(DX$5&gt;$V394,DX$6&lt;=$W394),$AX394,IF(AND(MONTH(DX$6)=MONTH($W394),YEAR(DX$6)=YEAR($W394)),$T394-$X394*$AX394+$AX394,0))</f>
        <v>7206.84</v>
      </c>
      <c r="DY394" s="260" t="n">
        <f aca="false">DM394+DN394+DO394+DP394+DQ394+DR394+DS394+DT394+DU394+DV394+DW394+DX394</f>
        <v>86482.08</v>
      </c>
      <c r="DZ394" s="260" t="n">
        <f aca="false">DJ394+AY394+BA394+BC394+BE394+BG394+BI394+BK394+BM394+BO394</f>
        <v>862911.37</v>
      </c>
      <c r="EA394" s="260" t="n">
        <f aca="false">DK394+DY394</f>
        <v>171054.78</v>
      </c>
      <c r="EB394" s="261" t="n">
        <f aca="false">DZ394-EA394</f>
        <v>691856.59</v>
      </c>
      <c r="EC394" s="277" t="n">
        <f aca="false">IF(AND(EC$5&gt;$V394,EC$6&lt;=$W394),$DX394,IF(AND(MONTH(EC$6)=MONTH($W394),YEAR(EC$6)=YEAR($W394)),$T394-$X394*$DX394+$AI394,0))</f>
        <v>7206.84</v>
      </c>
      <c r="ED394" s="277" t="n">
        <f aca="false">IF(AND(ED$5&gt;$V394,ED$6&lt;=$W394),$DX394,IF(AND(MONTH(ED$6)=MONTH($W394),YEAR(ED$6)=YEAR($W394)),$T394-$X394*$DX394+$AI394,0))</f>
        <v>7206.84</v>
      </c>
      <c r="EE394" s="277" t="n">
        <f aca="false">IF(AND(EE$5&gt;$V394,EE$6&lt;=$W394),$DX394,IF(AND(MONTH(EE$6)=MONTH($W394),YEAR(EE$6)=YEAR($W394)),$T394-$X394*$DX394+$AI394,0))</f>
        <v>7206.84</v>
      </c>
      <c r="EF394" s="277" t="n">
        <f aca="false">IF(AND(EF$5&gt;$V394,EF$6&lt;=$W394),$DX394,IF(AND(MONTH(EF$6)=MONTH($W394),YEAR(EF$6)=YEAR($W394)),$T394-$X394*$DX394+$AI394,0))</f>
        <v>7206.84</v>
      </c>
      <c r="EG394" s="277" t="n">
        <f aca="false">IF(AND(EG$5&gt;$V394,EG$6&lt;=$W394),$DX394,IF(AND(MONTH(EG$6)=MONTH($W394),YEAR(EG$6)=YEAR($W394)),$T394-$X394*$DX394+$AI394,0))</f>
        <v>7206.84</v>
      </c>
      <c r="EH394" s="277" t="n">
        <f aca="false">IF(AND(EH$5&gt;$V394,EH$6&lt;=$W394),$DX394,IF(AND(MONTH(EH$6)=MONTH($W394),YEAR(EH$6)=YEAR($W394)),$T394-$X394*$DX394+$AI394,0))</f>
        <v>7206.84</v>
      </c>
      <c r="EI394" s="277" t="n">
        <f aca="false">IF(AND(EI$5&gt;$V394,EI$6&lt;=$W394),$DX394,IF(AND(MONTH(EI$6)=MONTH($W394),YEAR(EI$6)=YEAR($W394)),$T394-$X394*$DX394+$AI394,0))</f>
        <v>7206.84</v>
      </c>
      <c r="EJ394" s="277" t="n">
        <f aca="false">IF(AND(EJ$5&gt;$V394,EJ$6&lt;=$W394),$DX394,IF(AND(MONTH(EJ$6)=MONTH($W394),YEAR(EJ$6)=YEAR($W394)),$T394-$X394*$DX394+$AI394,0))</f>
        <v>7206.84</v>
      </c>
      <c r="EK394" s="277" t="n">
        <f aca="false">IF(AND(EK$5&gt;$V394,EK$6&lt;=$W394),$DX394,IF(AND(MONTH(EK$6)=MONTH($W394),YEAR(EK$6)=YEAR($W394)),$T394-$X394*$DX394+$AI394,0))</f>
        <v>7206.84</v>
      </c>
      <c r="EL394" s="266" t="n">
        <v>7206.84</v>
      </c>
      <c r="EM394" s="278" t="n">
        <v>7206.84</v>
      </c>
      <c r="EN394" s="277" t="n">
        <v>7206.84</v>
      </c>
      <c r="EO394" s="260" t="n">
        <f aca="false">EC394+ED394+EE394+EF394+EG394+EH394+EI394+EJ394+EK394+EL394+EM394+EN394</f>
        <v>86482.08</v>
      </c>
      <c r="EP394" s="260" t="n">
        <f aca="false">T394+AQ394+AS394+AU394+AW394+AY394+BA394+BC394+BE394+BG394+BI394+BK394+BM394+BO394+BQ394+BS394+BU394+BW394+BY394+CA394+CC394+CE394+CG394+AG394</f>
        <v>862911.37</v>
      </c>
      <c r="EQ394" s="260" t="n">
        <f aca="false">EA394+EO394</f>
        <v>257536.86</v>
      </c>
      <c r="ER394" s="260" t="n">
        <f aca="false">EP394-EQ394</f>
        <v>605374.51</v>
      </c>
      <c r="ES394" s="262" t="n">
        <f aca="false">EN394</f>
        <v>7206.84</v>
      </c>
      <c r="ET394" s="262" t="n">
        <f aca="false">ES394</f>
        <v>7206.84</v>
      </c>
      <c r="EU394" s="262" t="n">
        <f aca="false">ET394</f>
        <v>7206.84</v>
      </c>
      <c r="EV394" s="262" t="n">
        <f aca="false">EU394</f>
        <v>7206.84</v>
      </c>
      <c r="EW394" s="262" t="n">
        <f aca="false">EV394</f>
        <v>7206.84</v>
      </c>
      <c r="EX394" s="262" t="n">
        <f aca="false">EW394</f>
        <v>7206.84</v>
      </c>
      <c r="EY394" s="262" t="n">
        <f aca="false">EX394</f>
        <v>7206.84</v>
      </c>
      <c r="EZ394" s="262" t="n">
        <f aca="false">EY394</f>
        <v>7206.84</v>
      </c>
      <c r="FA394" s="262" t="n">
        <f aca="false">EZ394</f>
        <v>7206.84</v>
      </c>
      <c r="FB394" s="262" t="n">
        <f aca="false">FA394</f>
        <v>7206.84</v>
      </c>
      <c r="FC394" s="262" t="n">
        <f aca="false">FB394</f>
        <v>7206.84</v>
      </c>
      <c r="FD394" s="262" t="n">
        <f aca="false">FC394</f>
        <v>7206.84</v>
      </c>
      <c r="FE394" s="261" t="n">
        <f aca="false">ES394+ET394+EU394+EV394+EW394+EX394+EY394+EZ394+FA394+FB394+FC394+FD394</f>
        <v>86482.08</v>
      </c>
      <c r="FF394" s="261" t="n">
        <f aca="false">EP394</f>
        <v>862911.37</v>
      </c>
      <c r="FG394" s="261" t="n">
        <f aca="false">EQ394+FE394</f>
        <v>344018.94</v>
      </c>
      <c r="FH394" s="261" t="n">
        <f aca="false">FF394-FG394</f>
        <v>518892.43</v>
      </c>
      <c r="FI394" s="261" t="n">
        <f aca="false">FD394</f>
        <v>7206.84</v>
      </c>
      <c r="FJ394" s="261" t="n">
        <f aca="false">FI394</f>
        <v>7206.84</v>
      </c>
      <c r="FK394" s="261" t="n">
        <f aca="false">FJ394</f>
        <v>7206.84</v>
      </c>
      <c r="FL394" s="261" t="n">
        <f aca="false">FK394</f>
        <v>7206.84</v>
      </c>
      <c r="FM394" s="261" t="n">
        <f aca="false">FL394</f>
        <v>7206.84</v>
      </c>
      <c r="FN394" s="261" t="n">
        <f aca="false">FM394</f>
        <v>7206.84</v>
      </c>
      <c r="FO394" s="261" t="n">
        <f aca="false">FN394</f>
        <v>7206.84</v>
      </c>
      <c r="FP394" s="261" t="n">
        <f aca="false">FO394</f>
        <v>7206.84</v>
      </c>
      <c r="FQ394" s="261" t="n">
        <f aca="false">FP394</f>
        <v>7206.84</v>
      </c>
      <c r="FR394" s="261" t="n">
        <f aca="false">FQ394</f>
        <v>7206.84</v>
      </c>
      <c r="FS394" s="261" t="n">
        <f aca="false">FR394</f>
        <v>7206.84</v>
      </c>
      <c r="FT394" s="261" t="n">
        <f aca="false">FS394</f>
        <v>7206.84</v>
      </c>
      <c r="FU394" s="261" t="n">
        <f aca="false">FI394+FJ394+FK394+FL394+FM394+FN394+FO394+FP394+FQ394+FR394+FS394+FT394</f>
        <v>86482.08</v>
      </c>
      <c r="FV394" s="261" t="n">
        <f aca="false">FF394</f>
        <v>862911.37</v>
      </c>
      <c r="FW394" s="261" t="n">
        <f aca="false">FG394+FU394</f>
        <v>430501.02</v>
      </c>
      <c r="FX394" s="261" t="n">
        <f aca="false">FV394-FW394</f>
        <v>432410.35</v>
      </c>
      <c r="FY394" s="261" t="n">
        <f aca="false">FT394</f>
        <v>7206.84</v>
      </c>
      <c r="FZ394" s="261" t="n">
        <f aca="false">FY394</f>
        <v>7206.84</v>
      </c>
      <c r="GA394" s="261" t="n">
        <f aca="false">FZ394</f>
        <v>7206.84</v>
      </c>
      <c r="GB394" s="261" t="n">
        <f aca="false">GA394</f>
        <v>7206.84</v>
      </c>
      <c r="GC394" s="261" t="n">
        <f aca="false">GB394</f>
        <v>7206.84</v>
      </c>
      <c r="GD394" s="261" t="n">
        <f aca="false">GC394</f>
        <v>7206.84</v>
      </c>
      <c r="GE394" s="261" t="n">
        <f aca="false">GD394</f>
        <v>7206.84</v>
      </c>
      <c r="GF394" s="261" t="n">
        <f aca="false">GE394</f>
        <v>7206.84</v>
      </c>
      <c r="GG394" s="261" t="n">
        <f aca="false">GF394</f>
        <v>7206.84</v>
      </c>
      <c r="GH394" s="261" t="n">
        <f aca="false">GG394</f>
        <v>7206.84</v>
      </c>
      <c r="GI394" s="261" t="n">
        <f aca="false">GH394</f>
        <v>7206.84</v>
      </c>
      <c r="GJ394" s="261" t="n">
        <f aca="false">GI394</f>
        <v>7206.84</v>
      </c>
      <c r="GK394" s="261" t="n">
        <f aca="false">FY394+FZ394+GA394+GB394+GC394+GD394+GE394+GF394+GG394+GH394+GI394+GJ394</f>
        <v>86482.08</v>
      </c>
      <c r="GL394" s="261" t="n">
        <f aca="false">FV394</f>
        <v>862911.37</v>
      </c>
      <c r="GM394" s="261" t="n">
        <f aca="false">FW394+GK394</f>
        <v>516983.1</v>
      </c>
      <c r="GN394" s="261" t="n">
        <f aca="false">GL394-GM394</f>
        <v>345928.27</v>
      </c>
      <c r="GO394" s="261" t="n">
        <f aca="false">GJ394</f>
        <v>7206.84</v>
      </c>
      <c r="GP394" s="261" t="n">
        <f aca="false">GO394</f>
        <v>7206.84</v>
      </c>
      <c r="GQ394" s="261" t="n">
        <f aca="false">GP394</f>
        <v>7206.84</v>
      </c>
      <c r="GR394" s="261" t="n">
        <f aca="false">GQ394</f>
        <v>7206.84</v>
      </c>
      <c r="GS394" s="261" t="n">
        <f aca="false">GR394</f>
        <v>7206.84</v>
      </c>
      <c r="GT394" s="261" t="n">
        <f aca="false">GS394</f>
        <v>7206.84</v>
      </c>
      <c r="GU394" s="261" t="n">
        <f aca="false">GT394</f>
        <v>7206.84</v>
      </c>
      <c r="GV394" s="261" t="n">
        <f aca="false">GU394</f>
        <v>7206.84</v>
      </c>
      <c r="GW394" s="261" t="n">
        <f aca="false">GV394</f>
        <v>7206.84</v>
      </c>
      <c r="GX394" s="261" t="n">
        <f aca="false">GW394</f>
        <v>7206.84</v>
      </c>
      <c r="GY394" s="261" t="n">
        <f aca="false">GX394</f>
        <v>7206.84</v>
      </c>
      <c r="GZ394" s="261" t="n">
        <f aca="false">GY394</f>
        <v>7206.84</v>
      </c>
      <c r="HA394" s="261" t="n">
        <f aca="false">GO394+GP394+GQ394+GR394+GS394+GT394+GU394+GV394+GW394+GX394+GY394+GZ394</f>
        <v>86482.08</v>
      </c>
      <c r="HB394" s="261" t="n">
        <f aca="false">GL394</f>
        <v>862911.37</v>
      </c>
      <c r="HC394" s="261" t="n">
        <f aca="false">GM394+HA394</f>
        <v>603465.18</v>
      </c>
      <c r="HD394" s="261" t="n">
        <f aca="false">HB394-HC394</f>
        <v>259446.19</v>
      </c>
      <c r="HE394" s="264" t="n">
        <f aca="false">GO394-GJ394</f>
        <v>0</v>
      </c>
      <c r="HF394" s="264"/>
      <c r="HG394" s="264"/>
      <c r="HH394" s="264"/>
      <c r="HI394" s="264"/>
      <c r="HJ394" s="264"/>
      <c r="HK394" s="264"/>
      <c r="HL394" s="264"/>
      <c r="HM394" s="264"/>
      <c r="HN394" s="264"/>
      <c r="HO394" s="264"/>
      <c r="HP394" s="264"/>
      <c r="HQ394" s="264"/>
      <c r="HR394" s="264"/>
      <c r="HS394" s="264"/>
      <c r="HT394" s="264"/>
      <c r="HU394" s="264"/>
      <c r="HV394" s="264"/>
      <c r="HW394" s="264"/>
      <c r="HX394" s="264"/>
      <c r="HY394" s="264"/>
      <c r="HZ394" s="264"/>
      <c r="IA394" s="264"/>
      <c r="IB394" s="264"/>
      <c r="IC394" s="264"/>
      <c r="ID394" s="264"/>
      <c r="IE394" s="264"/>
      <c r="IF394" s="264"/>
      <c r="IG394" s="264"/>
      <c r="IH394" s="264"/>
      <c r="II394" s="264"/>
      <c r="IJ394" s="264"/>
      <c r="IK394" s="264"/>
      <c r="IL394" s="264"/>
      <c r="IM394" s="264"/>
      <c r="IN394" s="264"/>
      <c r="IO394" s="264"/>
      <c r="IP394" s="264"/>
      <c r="IQ394" s="264"/>
      <c r="IR394" s="264"/>
      <c r="IS394" s="264"/>
      <c r="IT394" s="264"/>
      <c r="IU394" s="264"/>
      <c r="IV394" s="264"/>
      <c r="IW394" s="264"/>
      <c r="IX394" s="264"/>
      <c r="IY394" s="264"/>
      <c r="IZ394" s="264"/>
      <c r="JA394" s="264"/>
      <c r="JB394" s="264"/>
      <c r="JC394" s="264"/>
      <c r="JD394" s="264"/>
      <c r="JE394" s="264"/>
      <c r="JF394" s="264"/>
      <c r="JG394" s="264"/>
      <c r="JH394" s="264"/>
      <c r="JI394" s="264"/>
      <c r="JJ394" s="264"/>
      <c r="JK394" s="264"/>
      <c r="JL394" s="264"/>
      <c r="JM394" s="265"/>
      <c r="JN394" s="265" t="n">
        <f aca="false">DH394-DG394</f>
        <v>0</v>
      </c>
    </row>
    <row r="395" s="201" customFormat="true" ht="32.8" hidden="false" customHeight="false" outlineLevel="0" collapsed="false">
      <c r="A395" s="249" t="n">
        <v>363</v>
      </c>
      <c r="B395" s="250" t="s">
        <v>869</v>
      </c>
      <c r="C395" s="251" t="n">
        <v>6174</v>
      </c>
      <c r="D395" s="252" t="s">
        <v>471</v>
      </c>
      <c r="E395" s="252" t="s">
        <v>633</v>
      </c>
      <c r="F395" s="253" t="n">
        <v>1</v>
      </c>
      <c r="G395" s="254" t="n">
        <v>843855.94</v>
      </c>
      <c r="H395" s="255" t="n">
        <v>0.2</v>
      </c>
      <c r="I395" s="256" t="n">
        <f aca="false">ROUND(F395*G395,2)</f>
        <v>843855.94</v>
      </c>
      <c r="J395" s="254" t="n">
        <f aca="false">ROUND(I395+F395*G395*H395,2)</f>
        <v>1012627.13</v>
      </c>
      <c r="K395" s="257" t="n">
        <v>44560</v>
      </c>
      <c r="L395" s="257" t="n">
        <f aca="false">EDATE(K395,M395)-1</f>
        <v>48211</v>
      </c>
      <c r="M395" s="258" t="n">
        <v>120</v>
      </c>
      <c r="N395" s="254" t="n">
        <f aca="false">ROUND(G395/M395,2)*F395</f>
        <v>7032.13</v>
      </c>
      <c r="O395" s="254" t="n">
        <v>0</v>
      </c>
      <c r="P395" s="254"/>
      <c r="Q395" s="253" t="n">
        <v>1</v>
      </c>
      <c r="R395" s="254" t="n">
        <f aca="false">T395</f>
        <v>843855.94</v>
      </c>
      <c r="S395" s="255" t="n">
        <f aca="false">H395</f>
        <v>0.2</v>
      </c>
      <c r="T395" s="254" t="n">
        <f aca="false">I395</f>
        <v>843855.94</v>
      </c>
      <c r="U395" s="254" t="n">
        <f aca="false">ROUND(T395+Q395*R395*S395,2)</f>
        <v>1012627.13</v>
      </c>
      <c r="V395" s="257" t="n">
        <v>44560</v>
      </c>
      <c r="W395" s="257" t="n">
        <f aca="false">EDATE(V395,X395)-1</f>
        <v>48211</v>
      </c>
      <c r="X395" s="258" t="n">
        <v>120</v>
      </c>
      <c r="Y395" s="254" t="n">
        <f aca="false">ROUND((R395-Z395)/X395,2)*Q395</f>
        <v>7032.13</v>
      </c>
      <c r="Z395" s="254" t="n">
        <v>0</v>
      </c>
      <c r="AA395" s="254" t="n">
        <v>0</v>
      </c>
      <c r="AB395" s="254"/>
      <c r="AC395" s="254"/>
      <c r="AD395" s="254"/>
      <c r="AE395" s="254"/>
      <c r="AF395" s="254"/>
      <c r="AG395" s="254" t="n">
        <v>-100.999999999985</v>
      </c>
      <c r="AH395" s="254" t="n">
        <f aca="false">AI395-Y395</f>
        <v>-0.840000000000146</v>
      </c>
      <c r="AI395" s="254" t="n">
        <f aca="false">ROUND((T395+AG395-Z395)/X395,2)</f>
        <v>7031.29</v>
      </c>
      <c r="AJ395" s="254"/>
      <c r="AK395" s="254"/>
      <c r="AL395" s="254"/>
      <c r="AM395" s="254"/>
      <c r="AN395" s="254"/>
      <c r="AO395" s="254"/>
      <c r="AP395" s="254"/>
      <c r="AQ395" s="254"/>
      <c r="AR395" s="254"/>
      <c r="AS395" s="254"/>
      <c r="AT395" s="254"/>
      <c r="AU395" s="254"/>
      <c r="AV395" s="254"/>
      <c r="AW395" s="254" t="n">
        <v>23880.06</v>
      </c>
      <c r="AX395" s="254" t="n">
        <f aca="false">ROUND((T395+AG395-AI395*12+AW395)/108,2)</f>
        <v>7252.4</v>
      </c>
      <c r="AY395" s="254"/>
      <c r="AZ395" s="254"/>
      <c r="BA395" s="254"/>
      <c r="BB395" s="254"/>
      <c r="BC395" s="254"/>
      <c r="BD395" s="254"/>
      <c r="BE395" s="254"/>
      <c r="BF395" s="254"/>
      <c r="BG395" s="254"/>
      <c r="BH395" s="254"/>
      <c r="BI395" s="254"/>
      <c r="BJ395" s="254"/>
      <c r="BK395" s="254"/>
      <c r="BL395" s="254"/>
      <c r="BM395" s="254"/>
      <c r="BN395" s="254"/>
      <c r="BO395" s="254"/>
      <c r="BP395" s="254"/>
      <c r="BQ395" s="254"/>
      <c r="BR395" s="254"/>
      <c r="BS395" s="254"/>
      <c r="BT395" s="254"/>
      <c r="BU395" s="254"/>
      <c r="BV395" s="254"/>
      <c r="BW395" s="254"/>
      <c r="BX395" s="254"/>
      <c r="BY395" s="254"/>
      <c r="BZ395" s="254"/>
      <c r="CA395" s="254"/>
      <c r="CB395" s="254"/>
      <c r="CC395" s="254"/>
      <c r="CD395" s="254"/>
      <c r="CE395" s="254"/>
      <c r="CF395" s="254"/>
      <c r="CG395" s="254"/>
      <c r="CH395" s="254"/>
      <c r="CI395" s="254" t="e">
        <f aca="false">#N/A</f>
        <v>#N/A</v>
      </c>
      <c r="CJ395" s="254"/>
      <c r="CK395" s="254"/>
      <c r="CL395" s="254"/>
      <c r="CM395" s="257" t="n">
        <v>44560</v>
      </c>
      <c r="CN395" s="257" t="e">
        <f aca="false">EDATE(CM395,CO395)-1</f>
        <v>#N/A</v>
      </c>
      <c r="CO395" s="254" t="e">
        <f aca="false">#N/A</f>
        <v>#N/A</v>
      </c>
      <c r="CP395" s="254" t="n">
        <v>0</v>
      </c>
      <c r="CQ395" s="254"/>
      <c r="CR395" s="254"/>
      <c r="CS395" s="254"/>
      <c r="CT395" s="261" t="n">
        <f aca="false">I395</f>
        <v>843855.94</v>
      </c>
      <c r="CU395" s="261" t="n">
        <f aca="false">CT395-CV395</f>
        <v>0</v>
      </c>
      <c r="CV395" s="261" t="n">
        <v>843855.94</v>
      </c>
      <c r="CW395" s="261" t="n">
        <f aca="false">IF(AND(CW$5&gt;$V395,CW$6&lt;=$W395),$AI395,IF(AND(MONTH(CW$6)=MONTH($W395),YEAR(CW$6)=YEAR($W395)),$T395-$X395*$AI395+$AI395,0))</f>
        <v>7031.29</v>
      </c>
      <c r="CX395" s="261" t="n">
        <f aca="false">IF(AND(CX$5&gt;$V395,CX$6&lt;=$W395),$AI395,IF(AND(MONTH(CX$6)=MONTH($W395),YEAR(CX$6)=YEAR($W395)),$T395-$X395*$AI395+$AI395,0))</f>
        <v>7031.29</v>
      </c>
      <c r="CY395" s="261" t="n">
        <f aca="false">IF(AND(CY$5&gt;$V395,CY$6&lt;=$W395),$AI395,IF(AND(MONTH(CY$6)=MONTH($W395),YEAR(CY$6)=YEAR($W395)),$T395-$X395*$AI395+$AI395,0))</f>
        <v>7031.29</v>
      </c>
      <c r="CZ395" s="261" t="n">
        <f aca="false">IF(AND(CZ$5&gt;$V395,CZ$6&lt;=$W395),$AI395,IF(AND(MONTH(CZ$6)=MONTH($W395),YEAR(CZ$6)=YEAR($W395)),$T395-$X395*$AI395+$AI395,0))</f>
        <v>7031.29</v>
      </c>
      <c r="DA395" s="261" t="n">
        <f aca="false">IF(AND(DA$5&gt;$V395,DA$6&lt;=$W395),$AI395,IF(AND(MONTH(DA$6)=MONTH($W395),YEAR(DA$6)=YEAR($W395)),$T395-$X395*$AI395+$AI395,0))</f>
        <v>7031.29</v>
      </c>
      <c r="DB395" s="261" t="n">
        <f aca="false">IF(AND(DB$5&gt;$V395,DB$6&lt;=$W395),$AI395,IF(AND(MONTH(DB$6)=MONTH($W395),YEAR(DB$6)=YEAR($W395)),$T395-$X395*$AI395+$AI395,0))</f>
        <v>7031.29</v>
      </c>
      <c r="DC395" s="261" t="n">
        <f aca="false">IF(AND(DC$5&gt;$V395,DC$6&lt;=$W395),$AI395,IF(AND(MONTH(DC$6)=MONTH($W395),YEAR(DC$6)=YEAR($W395)),$T395-$X395*$AI395+$AI395,0))</f>
        <v>7031.29</v>
      </c>
      <c r="DD395" s="261" t="n">
        <f aca="false">IF(AND(DD$5&gt;$V395,DD$6&lt;=$W395),$AI395,IF(AND(MONTH(DD$6)=MONTH($W395),YEAR(DD$6)=YEAR($W395)),$T395-$X395*$AI395+$AI395,0))</f>
        <v>7031.29</v>
      </c>
      <c r="DE395" s="261" t="n">
        <f aca="false">IF(AND(DE$5&gt;$V395,DE$6&lt;=$W395),$AI395,IF(AND(MONTH(DE$6)=MONTH($W395),YEAR(DE$6)=YEAR($W395)),$T395-$X395*$AI395+$AI395,0))</f>
        <v>7031.29</v>
      </c>
      <c r="DF395" s="261" t="n">
        <f aca="false">IF(AND(DF$5&gt;$V395,DF$6&lt;=$W395),$AI395,IF(AND(MONTH(DF$6)=MONTH($W395),YEAR(DF$6)=YEAR($W395)),$T395-$X395*$AI395+$AI395,0))</f>
        <v>7031.29</v>
      </c>
      <c r="DG395" s="261" t="n">
        <f aca="false">IF(AND(DG$5&gt;$V395,DG$6&lt;=$W395),$AI395,IF(AND(MONTH(DG$6)=MONTH($W395),YEAR(DG$6)=YEAR($W395)),$T395-$X395*$AI395+$AI395,0))</f>
        <v>7031.29</v>
      </c>
      <c r="DH395" s="277" t="n">
        <f aca="false">IF(AND(DH$5&gt;$V395,DH$6&lt;=$W395),$AI395,IF(AND(MONTH(DH$6)=MONTH($W395),YEAR(DH$6)=YEAR($W395)),$T395-$X395*$AI395+$AI395,0))</f>
        <v>7031.29</v>
      </c>
      <c r="DI395" s="260" t="n">
        <f aca="false">CW395+CX395+CY395+CZ395+DA395+DB395+DC395+DD395+DE395+DF395+DG395+DH395</f>
        <v>84375.48</v>
      </c>
      <c r="DJ395" s="260" t="n">
        <f aca="false">T395+AG395+AJ395+AQ395+AS395+AU395+AW395</f>
        <v>867635</v>
      </c>
      <c r="DK395" s="260" t="n">
        <f aca="false">CU395+DI395-O395</f>
        <v>84375.48</v>
      </c>
      <c r="DL395" s="260" t="n">
        <f aca="false">DJ395-DK395</f>
        <v>783259.52</v>
      </c>
      <c r="DM395" s="277" t="n">
        <f aca="false">IF(AND(DM$5&gt;$V395,DM$6&lt;=$W395),$AX395,IF(AND(MONTH(DM$6)=MONTH($W395),YEAR(DM$6)=YEAR($W395)),$T395-$X395*$AX395+$AX395,0))</f>
        <v>7252.4</v>
      </c>
      <c r="DN395" s="277" t="n">
        <f aca="false">IF(AND(DN$5&gt;$V395,DN$6&lt;=$W395),$AX395,IF(AND(MONTH(DN$6)=MONTH($W395),YEAR(DN$6)=YEAR($W395)),$T395-$X395*$AX395+$AX395,0))</f>
        <v>7252.4</v>
      </c>
      <c r="DO395" s="277" t="n">
        <f aca="false">IF(AND(DO$5&gt;$V395,DO$6&lt;=$W395),$AX395,IF(AND(MONTH(DO$6)=MONTH($W395),YEAR(DO$6)=YEAR($W395)),$T395-$X395*$AX395+$AX395,0))</f>
        <v>7252.4</v>
      </c>
      <c r="DP395" s="277" t="n">
        <f aca="false">IF(AND(DP$5&gt;$V395,DP$6&lt;=$W395),$AX395,IF(AND(MONTH(DP$6)=MONTH($W395),YEAR(DP$6)=YEAR($W395)),$T395-$X395*$AX395+$AX395,0))</f>
        <v>7252.4</v>
      </c>
      <c r="DQ395" s="277" t="n">
        <f aca="false">IF(AND(DQ$5&gt;$V395,DQ$6&lt;=$W395),$AX395,IF(AND(MONTH(DQ$6)=MONTH($W395),YEAR(DQ$6)=YEAR($W395)),$T395-$X395*$AX395+$AX395,0))</f>
        <v>7252.4</v>
      </c>
      <c r="DR395" s="277" t="n">
        <f aca="false">IF(AND(DR$5&gt;$V395,DR$6&lt;=$W395),$AX395,IF(AND(MONTH(DR$6)=MONTH($W395),YEAR(DR$6)=YEAR($W395)),$T395-$X395*$AX395+$AX395,0))</f>
        <v>7252.4</v>
      </c>
      <c r="DS395" s="277" t="n">
        <f aca="false">IF(AND(DS$5&gt;$V395,DS$6&lt;=$W395),$AX395,IF(AND(MONTH(DS$6)=MONTH($W395),YEAR(DS$6)=YEAR($W395)),$T395-$X395*$AX395+$AX395,0))</f>
        <v>7252.4</v>
      </c>
      <c r="DT395" s="277" t="n">
        <f aca="false">IF(AND(DT$5&gt;$V395,DT$6&lt;=$W395),$AX395,IF(AND(MONTH(DT$6)=MONTH($W395),YEAR(DT$6)=YEAR($W395)),$T395-$X395*$AX395+$AX395,0))</f>
        <v>7252.4</v>
      </c>
      <c r="DU395" s="277" t="n">
        <f aca="false">IF(AND(DU$5&gt;$V395,DU$6&lt;=$W395),$AX395,IF(AND(MONTH(DU$6)=MONTH($W395),YEAR(DU$6)=YEAR($W395)),$T395-$X395*$AX395+$AX395,0))</f>
        <v>7252.4</v>
      </c>
      <c r="DV395" s="277" t="n">
        <f aca="false">IF(AND(DV$5&gt;$V395,DV$6&lt;=$W395),$AX395,IF(AND(MONTH(DV$6)=MONTH($W395),YEAR(DV$6)=YEAR($W395)),$T395-$X395*$AX395+$AX395,0))</f>
        <v>7252.4</v>
      </c>
      <c r="DW395" s="277" t="n">
        <f aca="false">IF(AND(DW$5&gt;$V395,DW$6&lt;=$W395),$AX395,IF(AND(MONTH(DW$6)=MONTH($W395),YEAR(DW$6)=YEAR($W395)),$T395-$X395*$AX395+$AX395,0))</f>
        <v>7252.4</v>
      </c>
      <c r="DX395" s="277" t="n">
        <f aca="false">IF(AND(DX$5&gt;$V395,DX$6&lt;=$W395),$AX395,IF(AND(MONTH(DX$6)=MONTH($W395),YEAR(DX$6)=YEAR($W395)),$T395-$X395*$AX395+$AX395,0))</f>
        <v>7252.4</v>
      </c>
      <c r="DY395" s="260" t="n">
        <f aca="false">DM395+DN395+DO395+DP395+DQ395+DR395+DS395+DT395+DU395+DV395+DW395+DX395</f>
        <v>87028.8</v>
      </c>
      <c r="DZ395" s="260" t="n">
        <f aca="false">DJ395+AY395+BA395+BC395+BE395+BG395+BI395+BK395+BM395+BO395</f>
        <v>867635</v>
      </c>
      <c r="EA395" s="260" t="n">
        <f aca="false">DK395+DY395</f>
        <v>171404.28</v>
      </c>
      <c r="EB395" s="261" t="n">
        <f aca="false">DZ395-EA395</f>
        <v>696230.72</v>
      </c>
      <c r="EC395" s="277" t="n">
        <f aca="false">IF(AND(EC$5&gt;$V395,EC$6&lt;=$W395),$DX395,IF(AND(MONTH(EC$6)=MONTH($W395),YEAR(EC$6)=YEAR($W395)),$T395-$X395*$DX395+$AI395,0))</f>
        <v>7252.4</v>
      </c>
      <c r="ED395" s="277" t="n">
        <f aca="false">IF(AND(ED$5&gt;$V395,ED$6&lt;=$W395),$DX395,IF(AND(MONTH(ED$6)=MONTH($W395),YEAR(ED$6)=YEAR($W395)),$T395-$X395*$DX395+$AI395,0))</f>
        <v>7252.4</v>
      </c>
      <c r="EE395" s="277" t="n">
        <f aca="false">IF(AND(EE$5&gt;$V395,EE$6&lt;=$W395),$DX395,IF(AND(MONTH(EE$6)=MONTH($W395),YEAR(EE$6)=YEAR($W395)),$T395-$X395*$DX395+$AI395,0))</f>
        <v>7252.4</v>
      </c>
      <c r="EF395" s="277" t="n">
        <f aca="false">IF(AND(EF$5&gt;$V395,EF$6&lt;=$W395),$DX395,IF(AND(MONTH(EF$6)=MONTH($W395),YEAR(EF$6)=YEAR($W395)),$T395-$X395*$DX395+$AI395,0))</f>
        <v>7252.4</v>
      </c>
      <c r="EG395" s="277" t="n">
        <f aca="false">IF(AND(EG$5&gt;$V395,EG$6&lt;=$W395),$DX395,IF(AND(MONTH(EG$6)=MONTH($W395),YEAR(EG$6)=YEAR($W395)),$T395-$X395*$DX395+$AI395,0))</f>
        <v>7252.4</v>
      </c>
      <c r="EH395" s="277" t="n">
        <f aca="false">IF(AND(EH$5&gt;$V395,EH$6&lt;=$W395),$DX395,IF(AND(MONTH(EH$6)=MONTH($W395),YEAR(EH$6)=YEAR($W395)),$T395-$X395*$DX395+$AI395,0))</f>
        <v>7252.4</v>
      </c>
      <c r="EI395" s="277" t="n">
        <f aca="false">IF(AND(EI$5&gt;$V395,EI$6&lt;=$W395),$DX395,IF(AND(MONTH(EI$6)=MONTH($W395),YEAR(EI$6)=YEAR($W395)),$T395-$X395*$DX395+$AI395,0))</f>
        <v>7252.4</v>
      </c>
      <c r="EJ395" s="277" t="n">
        <f aca="false">IF(AND(EJ$5&gt;$V395,EJ$6&lt;=$W395),$DX395,IF(AND(MONTH(EJ$6)=MONTH($W395),YEAR(EJ$6)=YEAR($W395)),$T395-$X395*$DX395+$AI395,0))</f>
        <v>7252.4</v>
      </c>
      <c r="EK395" s="277" t="n">
        <f aca="false">IF(AND(EK$5&gt;$V395,EK$6&lt;=$W395),$DX395,IF(AND(MONTH(EK$6)=MONTH($W395),YEAR(EK$6)=YEAR($W395)),$T395-$X395*$DX395+$AI395,0))</f>
        <v>7252.4</v>
      </c>
      <c r="EL395" s="266" t="n">
        <v>7252.4</v>
      </c>
      <c r="EM395" s="278" t="n">
        <v>7252.4</v>
      </c>
      <c r="EN395" s="277" t="n">
        <v>7252.4</v>
      </c>
      <c r="EO395" s="260" t="n">
        <f aca="false">EC395+ED395+EE395+EF395+EG395+EH395+EI395+EJ395+EK395+EL395+EM395+EN395</f>
        <v>87028.8</v>
      </c>
      <c r="EP395" s="260" t="n">
        <f aca="false">T395+AQ395+AS395+AU395+AW395+AY395+BA395+BC395+BE395+BG395+BI395+BK395+BM395+BO395+BQ395+BS395+BU395+BW395+BY395+CA395+CC395+CE395+CG395+AG395</f>
        <v>867635</v>
      </c>
      <c r="EQ395" s="260" t="n">
        <f aca="false">EA395+EO395</f>
        <v>258433.08</v>
      </c>
      <c r="ER395" s="260" t="n">
        <f aca="false">EP395-EQ395</f>
        <v>609201.92</v>
      </c>
      <c r="ES395" s="262" t="n">
        <f aca="false">EN395</f>
        <v>7252.4</v>
      </c>
      <c r="ET395" s="262" t="n">
        <f aca="false">ES395</f>
        <v>7252.4</v>
      </c>
      <c r="EU395" s="262" t="n">
        <f aca="false">ET395</f>
        <v>7252.4</v>
      </c>
      <c r="EV395" s="262" t="n">
        <f aca="false">EU395</f>
        <v>7252.4</v>
      </c>
      <c r="EW395" s="262" t="n">
        <f aca="false">EV395</f>
        <v>7252.4</v>
      </c>
      <c r="EX395" s="262" t="n">
        <f aca="false">EW395</f>
        <v>7252.4</v>
      </c>
      <c r="EY395" s="262" t="n">
        <f aca="false">EX395</f>
        <v>7252.4</v>
      </c>
      <c r="EZ395" s="262" t="n">
        <f aca="false">EY395</f>
        <v>7252.4</v>
      </c>
      <c r="FA395" s="262" t="n">
        <f aca="false">EZ395</f>
        <v>7252.4</v>
      </c>
      <c r="FB395" s="262" t="n">
        <f aca="false">FA395</f>
        <v>7252.4</v>
      </c>
      <c r="FC395" s="262" t="n">
        <f aca="false">FB395</f>
        <v>7252.4</v>
      </c>
      <c r="FD395" s="262" t="n">
        <f aca="false">FC395</f>
        <v>7252.4</v>
      </c>
      <c r="FE395" s="261" t="n">
        <f aca="false">ES395+ET395+EU395+EV395+EW395+EX395+EY395+EZ395+FA395+FB395+FC395+FD395</f>
        <v>87028.8</v>
      </c>
      <c r="FF395" s="261" t="n">
        <f aca="false">EP395</f>
        <v>867635</v>
      </c>
      <c r="FG395" s="261" t="n">
        <f aca="false">EQ395+FE395</f>
        <v>345461.88</v>
      </c>
      <c r="FH395" s="261" t="n">
        <f aca="false">FF395-FG395</f>
        <v>522173.12</v>
      </c>
      <c r="FI395" s="261" t="n">
        <f aca="false">FD395</f>
        <v>7252.4</v>
      </c>
      <c r="FJ395" s="261" t="n">
        <f aca="false">FI395</f>
        <v>7252.4</v>
      </c>
      <c r="FK395" s="261" t="n">
        <f aca="false">FJ395</f>
        <v>7252.4</v>
      </c>
      <c r="FL395" s="261" t="n">
        <f aca="false">FK395</f>
        <v>7252.4</v>
      </c>
      <c r="FM395" s="261" t="n">
        <f aca="false">FL395</f>
        <v>7252.4</v>
      </c>
      <c r="FN395" s="261" t="n">
        <f aca="false">FM395</f>
        <v>7252.4</v>
      </c>
      <c r="FO395" s="261" t="n">
        <f aca="false">FN395</f>
        <v>7252.4</v>
      </c>
      <c r="FP395" s="261" t="n">
        <f aca="false">FO395</f>
        <v>7252.4</v>
      </c>
      <c r="FQ395" s="261" t="n">
        <f aca="false">FP395</f>
        <v>7252.4</v>
      </c>
      <c r="FR395" s="261" t="n">
        <f aca="false">FQ395</f>
        <v>7252.4</v>
      </c>
      <c r="FS395" s="261" t="n">
        <f aca="false">FR395</f>
        <v>7252.4</v>
      </c>
      <c r="FT395" s="261" t="n">
        <f aca="false">FS395</f>
        <v>7252.4</v>
      </c>
      <c r="FU395" s="261" t="n">
        <f aca="false">FI395+FJ395+FK395+FL395+FM395+FN395+FO395+FP395+FQ395+FR395+FS395+FT395</f>
        <v>87028.8</v>
      </c>
      <c r="FV395" s="261" t="n">
        <f aca="false">FF395</f>
        <v>867635</v>
      </c>
      <c r="FW395" s="261" t="n">
        <f aca="false">FG395+FU395</f>
        <v>432490.68</v>
      </c>
      <c r="FX395" s="261" t="n">
        <f aca="false">FV395-FW395</f>
        <v>435144.32</v>
      </c>
      <c r="FY395" s="261" t="n">
        <f aca="false">FT395</f>
        <v>7252.4</v>
      </c>
      <c r="FZ395" s="261" t="n">
        <f aca="false">FY395</f>
        <v>7252.4</v>
      </c>
      <c r="GA395" s="261" t="n">
        <f aca="false">FZ395</f>
        <v>7252.4</v>
      </c>
      <c r="GB395" s="261" t="n">
        <f aca="false">GA395</f>
        <v>7252.4</v>
      </c>
      <c r="GC395" s="261" t="n">
        <f aca="false">GB395</f>
        <v>7252.4</v>
      </c>
      <c r="GD395" s="261" t="n">
        <f aca="false">GC395</f>
        <v>7252.4</v>
      </c>
      <c r="GE395" s="261" t="n">
        <f aca="false">GD395</f>
        <v>7252.4</v>
      </c>
      <c r="GF395" s="261" t="n">
        <f aca="false">GE395</f>
        <v>7252.4</v>
      </c>
      <c r="GG395" s="261" t="n">
        <f aca="false">GF395</f>
        <v>7252.4</v>
      </c>
      <c r="GH395" s="261" t="n">
        <f aca="false">GG395</f>
        <v>7252.4</v>
      </c>
      <c r="GI395" s="261" t="n">
        <f aca="false">GH395</f>
        <v>7252.4</v>
      </c>
      <c r="GJ395" s="261" t="n">
        <f aca="false">GI395</f>
        <v>7252.4</v>
      </c>
      <c r="GK395" s="261" t="n">
        <f aca="false">FY395+FZ395+GA395+GB395+GC395+GD395+GE395+GF395+GG395+GH395+GI395+GJ395</f>
        <v>87028.8</v>
      </c>
      <c r="GL395" s="261" t="n">
        <f aca="false">FV395</f>
        <v>867635</v>
      </c>
      <c r="GM395" s="261" t="n">
        <f aca="false">FW395+GK395</f>
        <v>519519.48</v>
      </c>
      <c r="GN395" s="261" t="n">
        <f aca="false">GL395-GM395</f>
        <v>348115.52</v>
      </c>
      <c r="GO395" s="261" t="n">
        <f aca="false">GJ395</f>
        <v>7252.4</v>
      </c>
      <c r="GP395" s="261" t="n">
        <f aca="false">GO395</f>
        <v>7252.4</v>
      </c>
      <c r="GQ395" s="261" t="n">
        <f aca="false">GP395</f>
        <v>7252.4</v>
      </c>
      <c r="GR395" s="261" t="n">
        <f aca="false">GQ395</f>
        <v>7252.4</v>
      </c>
      <c r="GS395" s="261" t="n">
        <f aca="false">GR395</f>
        <v>7252.4</v>
      </c>
      <c r="GT395" s="261" t="n">
        <f aca="false">GS395</f>
        <v>7252.4</v>
      </c>
      <c r="GU395" s="261" t="n">
        <f aca="false">GT395</f>
        <v>7252.4</v>
      </c>
      <c r="GV395" s="261" t="n">
        <f aca="false">GU395</f>
        <v>7252.4</v>
      </c>
      <c r="GW395" s="261" t="n">
        <f aca="false">GV395</f>
        <v>7252.4</v>
      </c>
      <c r="GX395" s="261" t="n">
        <f aca="false">GW395</f>
        <v>7252.4</v>
      </c>
      <c r="GY395" s="261" t="n">
        <f aca="false">GX395</f>
        <v>7252.4</v>
      </c>
      <c r="GZ395" s="261" t="n">
        <f aca="false">GY395</f>
        <v>7252.4</v>
      </c>
      <c r="HA395" s="261" t="n">
        <f aca="false">GO395+GP395+GQ395+GR395+GS395+GT395+GU395+GV395+GW395+GX395+GY395+GZ395</f>
        <v>87028.8</v>
      </c>
      <c r="HB395" s="261" t="n">
        <f aca="false">GL395</f>
        <v>867635</v>
      </c>
      <c r="HC395" s="261" t="n">
        <f aca="false">GM395+HA395</f>
        <v>606548.28</v>
      </c>
      <c r="HD395" s="261" t="n">
        <f aca="false">HB395-HC395</f>
        <v>261086.72</v>
      </c>
      <c r="HE395" s="264" t="n">
        <f aca="false">GO395-GJ395</f>
        <v>0</v>
      </c>
      <c r="HF395" s="264"/>
      <c r="HG395" s="264"/>
      <c r="HH395" s="264"/>
      <c r="HI395" s="264"/>
      <c r="HJ395" s="264"/>
      <c r="HK395" s="264"/>
      <c r="HL395" s="264"/>
      <c r="HM395" s="264"/>
      <c r="HN395" s="264"/>
      <c r="HO395" s="264"/>
      <c r="HP395" s="264"/>
      <c r="HQ395" s="264"/>
      <c r="HR395" s="264"/>
      <c r="HS395" s="264"/>
      <c r="HT395" s="264"/>
      <c r="HU395" s="264"/>
      <c r="HV395" s="264"/>
      <c r="HW395" s="264"/>
      <c r="HX395" s="264"/>
      <c r="HY395" s="264"/>
      <c r="HZ395" s="264"/>
      <c r="IA395" s="264"/>
      <c r="IB395" s="264"/>
      <c r="IC395" s="264"/>
      <c r="ID395" s="264"/>
      <c r="IE395" s="264"/>
      <c r="IF395" s="264"/>
      <c r="IG395" s="264"/>
      <c r="IH395" s="264"/>
      <c r="II395" s="264"/>
      <c r="IJ395" s="264"/>
      <c r="IK395" s="264"/>
      <c r="IL395" s="264"/>
      <c r="IM395" s="264"/>
      <c r="IN395" s="264"/>
      <c r="IO395" s="264"/>
      <c r="IP395" s="264"/>
      <c r="IQ395" s="264"/>
      <c r="IR395" s="264"/>
      <c r="IS395" s="264"/>
      <c r="IT395" s="264"/>
      <c r="IU395" s="264"/>
      <c r="IV395" s="264"/>
      <c r="IW395" s="264"/>
      <c r="IX395" s="264"/>
      <c r="IY395" s="264"/>
      <c r="IZ395" s="264"/>
      <c r="JA395" s="264"/>
      <c r="JB395" s="264"/>
      <c r="JC395" s="264"/>
      <c r="JD395" s="264"/>
      <c r="JE395" s="264"/>
      <c r="JF395" s="264"/>
      <c r="JG395" s="264"/>
      <c r="JH395" s="264"/>
      <c r="JI395" s="264"/>
      <c r="JJ395" s="264"/>
      <c r="JK395" s="264"/>
      <c r="JL395" s="264"/>
      <c r="JM395" s="265"/>
      <c r="JN395" s="265" t="n">
        <f aca="false">DH395-DG395</f>
        <v>0</v>
      </c>
    </row>
    <row r="396" s="201" customFormat="true" ht="32.8" hidden="false" customHeight="false" outlineLevel="0" collapsed="false">
      <c r="A396" s="249" t="n">
        <v>364</v>
      </c>
      <c r="B396" s="250" t="s">
        <v>870</v>
      </c>
      <c r="C396" s="251" t="n">
        <v>6175</v>
      </c>
      <c r="D396" s="252" t="s">
        <v>471</v>
      </c>
      <c r="E396" s="252" t="s">
        <v>633</v>
      </c>
      <c r="F396" s="253" t="n">
        <v>1</v>
      </c>
      <c r="G396" s="254" t="n">
        <v>865223.85</v>
      </c>
      <c r="H396" s="255" t="n">
        <v>0.2</v>
      </c>
      <c r="I396" s="256" t="n">
        <f aca="false">ROUND(F396*G396,2)</f>
        <v>865223.85</v>
      </c>
      <c r="J396" s="254" t="n">
        <f aca="false">ROUND(I396+F396*G396*H396,2)</f>
        <v>1038268.62</v>
      </c>
      <c r="K396" s="257" t="n">
        <v>44560</v>
      </c>
      <c r="L396" s="257" t="n">
        <f aca="false">EDATE(K396,M396)-1</f>
        <v>48211</v>
      </c>
      <c r="M396" s="258" t="n">
        <v>120</v>
      </c>
      <c r="N396" s="254" t="n">
        <f aca="false">ROUND(G396/M396,2)*F396</f>
        <v>7210.2</v>
      </c>
      <c r="O396" s="254" t="n">
        <v>0</v>
      </c>
      <c r="P396" s="254"/>
      <c r="Q396" s="253" t="n">
        <v>1</v>
      </c>
      <c r="R396" s="254" t="n">
        <f aca="false">T396</f>
        <v>865223.85</v>
      </c>
      <c r="S396" s="255" t="n">
        <f aca="false">H396</f>
        <v>0.2</v>
      </c>
      <c r="T396" s="254" t="n">
        <f aca="false">I396</f>
        <v>865223.85</v>
      </c>
      <c r="U396" s="254" t="n">
        <f aca="false">ROUND(T396+Q396*R396*S396,2)</f>
        <v>1038268.62</v>
      </c>
      <c r="V396" s="257" t="n">
        <v>44560</v>
      </c>
      <c r="W396" s="257" t="n">
        <f aca="false">EDATE(V396,X396)-1</f>
        <v>48211</v>
      </c>
      <c r="X396" s="258" t="n">
        <v>120</v>
      </c>
      <c r="Y396" s="254" t="n">
        <f aca="false">ROUND((R396-Z396)/X396,2)*Q396</f>
        <v>7210.2</v>
      </c>
      <c r="Z396" s="254" t="n">
        <v>0</v>
      </c>
      <c r="AA396" s="254" t="n">
        <v>0</v>
      </c>
      <c r="AB396" s="254"/>
      <c r="AC396" s="254"/>
      <c r="AD396" s="254"/>
      <c r="AE396" s="254"/>
      <c r="AF396" s="254"/>
      <c r="AG396" s="254" t="n">
        <v>16</v>
      </c>
      <c r="AH396" s="254" t="n">
        <f aca="false">AI396-Y396</f>
        <v>0.130000000000109</v>
      </c>
      <c r="AI396" s="254" t="n">
        <f aca="false">ROUND((T396+AG396-Z396)/X396,2)</f>
        <v>7210.33</v>
      </c>
      <c r="AJ396" s="254"/>
      <c r="AK396" s="254"/>
      <c r="AL396" s="254"/>
      <c r="AM396" s="254"/>
      <c r="AN396" s="254"/>
      <c r="AO396" s="254"/>
      <c r="AP396" s="254"/>
      <c r="AQ396" s="254"/>
      <c r="AR396" s="254"/>
      <c r="AS396" s="254"/>
      <c r="AT396" s="254"/>
      <c r="AU396" s="254"/>
      <c r="AV396" s="254"/>
      <c r="AW396" s="254" t="n">
        <v>23880.06</v>
      </c>
      <c r="AX396" s="254" t="n">
        <f aca="false">ROUND((T396+AG396-AI396*12+AW396)/108,2)</f>
        <v>7431.44</v>
      </c>
      <c r="AY396" s="254"/>
      <c r="AZ396" s="254"/>
      <c r="BA396" s="254"/>
      <c r="BB396" s="254"/>
      <c r="BC396" s="254"/>
      <c r="BD396" s="254"/>
      <c r="BE396" s="254"/>
      <c r="BF396" s="254"/>
      <c r="BG396" s="254"/>
      <c r="BH396" s="254"/>
      <c r="BI396" s="254"/>
      <c r="BJ396" s="254"/>
      <c r="BK396" s="254"/>
      <c r="BL396" s="254"/>
      <c r="BM396" s="254"/>
      <c r="BN396" s="254"/>
      <c r="BO396" s="254"/>
      <c r="BP396" s="254"/>
      <c r="BQ396" s="254"/>
      <c r="BR396" s="254"/>
      <c r="BS396" s="254"/>
      <c r="BT396" s="254"/>
      <c r="BU396" s="254"/>
      <c r="BV396" s="254"/>
      <c r="BW396" s="254"/>
      <c r="BX396" s="254"/>
      <c r="BY396" s="254"/>
      <c r="BZ396" s="254"/>
      <c r="CA396" s="254"/>
      <c r="CB396" s="254"/>
      <c r="CC396" s="254"/>
      <c r="CD396" s="254"/>
      <c r="CE396" s="254"/>
      <c r="CF396" s="254"/>
      <c r="CG396" s="254"/>
      <c r="CH396" s="254"/>
      <c r="CI396" s="254" t="e">
        <f aca="false">#N/A</f>
        <v>#N/A</v>
      </c>
      <c r="CJ396" s="254"/>
      <c r="CK396" s="254"/>
      <c r="CL396" s="254"/>
      <c r="CM396" s="257" t="n">
        <v>44560</v>
      </c>
      <c r="CN396" s="257" t="e">
        <f aca="false">EDATE(CM396,CO396)-1</f>
        <v>#N/A</v>
      </c>
      <c r="CO396" s="254" t="e">
        <f aca="false">#N/A</f>
        <v>#N/A</v>
      </c>
      <c r="CP396" s="254" t="n">
        <v>0</v>
      </c>
      <c r="CQ396" s="254"/>
      <c r="CR396" s="254"/>
      <c r="CS396" s="254"/>
      <c r="CT396" s="261" t="n">
        <f aca="false">I396</f>
        <v>865223.85</v>
      </c>
      <c r="CU396" s="261" t="n">
        <f aca="false">CT396-CV396</f>
        <v>0</v>
      </c>
      <c r="CV396" s="261" t="n">
        <v>865223.85</v>
      </c>
      <c r="CW396" s="261" t="n">
        <f aca="false">IF(AND(CW$5&gt;$V396,CW$6&lt;=$W396),$AI396,IF(AND(MONTH(CW$6)=MONTH($W396),YEAR(CW$6)=YEAR($W396)),$T396-$X396*$AI396+$AI396,0))</f>
        <v>7210.33</v>
      </c>
      <c r="CX396" s="261" t="n">
        <f aca="false">IF(AND(CX$5&gt;$V396,CX$6&lt;=$W396),$AI396,IF(AND(MONTH(CX$6)=MONTH($W396),YEAR(CX$6)=YEAR($W396)),$T396-$X396*$AI396+$AI396,0))</f>
        <v>7210.33</v>
      </c>
      <c r="CY396" s="261" t="n">
        <f aca="false">IF(AND(CY$5&gt;$V396,CY$6&lt;=$W396),$AI396,IF(AND(MONTH(CY$6)=MONTH($W396),YEAR(CY$6)=YEAR($W396)),$T396-$X396*$AI396+$AI396,0))</f>
        <v>7210.33</v>
      </c>
      <c r="CZ396" s="261" t="n">
        <f aca="false">IF(AND(CZ$5&gt;$V396,CZ$6&lt;=$W396),$AI396,IF(AND(MONTH(CZ$6)=MONTH($W396),YEAR(CZ$6)=YEAR($W396)),$T396-$X396*$AI396+$AI396,0))</f>
        <v>7210.33</v>
      </c>
      <c r="DA396" s="261" t="n">
        <f aca="false">IF(AND(DA$5&gt;$V396,DA$6&lt;=$W396),$AI396,IF(AND(MONTH(DA$6)=MONTH($W396),YEAR(DA$6)=YEAR($W396)),$T396-$X396*$AI396+$AI396,0))</f>
        <v>7210.33</v>
      </c>
      <c r="DB396" s="261" t="n">
        <f aca="false">IF(AND(DB$5&gt;$V396,DB$6&lt;=$W396),$AI396,IF(AND(MONTH(DB$6)=MONTH($W396),YEAR(DB$6)=YEAR($W396)),$T396-$X396*$AI396+$AI396,0))</f>
        <v>7210.33</v>
      </c>
      <c r="DC396" s="261" t="n">
        <f aca="false">IF(AND(DC$5&gt;$V396,DC$6&lt;=$W396),$AI396,IF(AND(MONTH(DC$6)=MONTH($W396),YEAR(DC$6)=YEAR($W396)),$T396-$X396*$AI396+$AI396,0))</f>
        <v>7210.33</v>
      </c>
      <c r="DD396" s="261" t="n">
        <f aca="false">IF(AND(DD$5&gt;$V396,DD$6&lt;=$W396),$AI396,IF(AND(MONTH(DD$6)=MONTH($W396),YEAR(DD$6)=YEAR($W396)),$T396-$X396*$AI396+$AI396,0))</f>
        <v>7210.33</v>
      </c>
      <c r="DE396" s="261" t="n">
        <f aca="false">IF(AND(DE$5&gt;$V396,DE$6&lt;=$W396),$AI396,IF(AND(MONTH(DE$6)=MONTH($W396),YEAR(DE$6)=YEAR($W396)),$T396-$X396*$AI396+$AI396,0))</f>
        <v>7210.33</v>
      </c>
      <c r="DF396" s="261" t="n">
        <f aca="false">IF(AND(DF$5&gt;$V396,DF$6&lt;=$W396),$AI396,IF(AND(MONTH(DF$6)=MONTH($W396),YEAR(DF$6)=YEAR($W396)),$T396-$X396*$AI396+$AI396,0))</f>
        <v>7210.33</v>
      </c>
      <c r="DG396" s="261" t="n">
        <f aca="false">IF(AND(DG$5&gt;$V396,DG$6&lt;=$W396),$AI396,IF(AND(MONTH(DG$6)=MONTH($W396),YEAR(DG$6)=YEAR($W396)),$T396-$X396*$AI396+$AI396,0))</f>
        <v>7210.33</v>
      </c>
      <c r="DH396" s="277" t="n">
        <f aca="false">IF(AND(DH$5&gt;$V396,DH$6&lt;=$W396),$AI396,IF(AND(MONTH(DH$6)=MONTH($W396),YEAR(DH$6)=YEAR($W396)),$T396-$X396*$AI396+$AI396,0))</f>
        <v>7210.33</v>
      </c>
      <c r="DI396" s="260" t="n">
        <f aca="false">CW396+CX396+CY396+CZ396+DA396+DB396+DC396+DD396+DE396+DF396+DG396+DH396</f>
        <v>86523.96</v>
      </c>
      <c r="DJ396" s="260" t="n">
        <f aca="false">T396+AG396+AJ396+AQ396+AS396+AU396+AW396</f>
        <v>889119.91</v>
      </c>
      <c r="DK396" s="260" t="n">
        <f aca="false">CU396+DI396-O396</f>
        <v>86523.96</v>
      </c>
      <c r="DL396" s="260" t="n">
        <f aca="false">DJ396-DK396</f>
        <v>802595.95</v>
      </c>
      <c r="DM396" s="277" t="n">
        <f aca="false">IF(AND(DM$5&gt;$V396,DM$6&lt;=$W396),$AX396,IF(AND(MONTH(DM$6)=MONTH($W396),YEAR(DM$6)=YEAR($W396)),$T396-$X396*$AX396+$AX396,0))</f>
        <v>7431.44</v>
      </c>
      <c r="DN396" s="277" t="n">
        <f aca="false">IF(AND(DN$5&gt;$V396,DN$6&lt;=$W396),$AX396,IF(AND(MONTH(DN$6)=MONTH($W396),YEAR(DN$6)=YEAR($W396)),$T396-$X396*$AX396+$AX396,0))</f>
        <v>7431.44</v>
      </c>
      <c r="DO396" s="277" t="n">
        <f aca="false">IF(AND(DO$5&gt;$V396,DO$6&lt;=$W396),$AX396,IF(AND(MONTH(DO$6)=MONTH($W396),YEAR(DO$6)=YEAR($W396)),$T396-$X396*$AX396+$AX396,0))</f>
        <v>7431.44</v>
      </c>
      <c r="DP396" s="277" t="n">
        <f aca="false">IF(AND(DP$5&gt;$V396,DP$6&lt;=$W396),$AX396,IF(AND(MONTH(DP$6)=MONTH($W396),YEAR(DP$6)=YEAR($W396)),$T396-$X396*$AX396+$AX396,0))</f>
        <v>7431.44</v>
      </c>
      <c r="DQ396" s="277" t="n">
        <f aca="false">IF(AND(DQ$5&gt;$V396,DQ$6&lt;=$W396),$AX396,IF(AND(MONTH(DQ$6)=MONTH($W396),YEAR(DQ$6)=YEAR($W396)),$T396-$X396*$AX396+$AX396,0))</f>
        <v>7431.44</v>
      </c>
      <c r="DR396" s="277" t="n">
        <f aca="false">IF(AND(DR$5&gt;$V396,DR$6&lt;=$W396),$AX396,IF(AND(MONTH(DR$6)=MONTH($W396),YEAR(DR$6)=YEAR($W396)),$T396-$X396*$AX396+$AX396,0))</f>
        <v>7431.44</v>
      </c>
      <c r="DS396" s="277" t="n">
        <f aca="false">IF(AND(DS$5&gt;$V396,DS$6&lt;=$W396),$AX396,IF(AND(MONTH(DS$6)=MONTH($W396),YEAR(DS$6)=YEAR($W396)),$T396-$X396*$AX396+$AX396,0))</f>
        <v>7431.44</v>
      </c>
      <c r="DT396" s="277" t="n">
        <f aca="false">IF(AND(DT$5&gt;$V396,DT$6&lt;=$W396),$AX396,IF(AND(MONTH(DT$6)=MONTH($W396),YEAR(DT$6)=YEAR($W396)),$T396-$X396*$AX396+$AX396,0))</f>
        <v>7431.44</v>
      </c>
      <c r="DU396" s="277" t="n">
        <f aca="false">IF(AND(DU$5&gt;$V396,DU$6&lt;=$W396),$AX396,IF(AND(MONTH(DU$6)=MONTH($W396),YEAR(DU$6)=YEAR($W396)),$T396-$X396*$AX396+$AX396,0))</f>
        <v>7431.44</v>
      </c>
      <c r="DV396" s="277" t="n">
        <f aca="false">IF(AND(DV$5&gt;$V396,DV$6&lt;=$W396),$AX396,IF(AND(MONTH(DV$6)=MONTH($W396),YEAR(DV$6)=YEAR($W396)),$T396-$X396*$AX396+$AX396,0))</f>
        <v>7431.44</v>
      </c>
      <c r="DW396" s="277" t="n">
        <f aca="false">IF(AND(DW$5&gt;$V396,DW$6&lt;=$W396),$AX396,IF(AND(MONTH(DW$6)=MONTH($W396),YEAR(DW$6)=YEAR($W396)),$T396-$X396*$AX396+$AX396,0))</f>
        <v>7431.44</v>
      </c>
      <c r="DX396" s="277" t="n">
        <f aca="false">IF(AND(DX$5&gt;$V396,DX$6&lt;=$W396),$AX396,IF(AND(MONTH(DX$6)=MONTH($W396),YEAR(DX$6)=YEAR($W396)),$T396-$X396*$AX396+$AX396,0))</f>
        <v>7431.44</v>
      </c>
      <c r="DY396" s="260" t="n">
        <f aca="false">DM396+DN396+DO396+DP396+DQ396+DR396+DS396+DT396+DU396+DV396+DW396+DX396</f>
        <v>89177.28</v>
      </c>
      <c r="DZ396" s="260" t="n">
        <f aca="false">DJ396+AY396+BA396+BC396+BE396+BG396+BI396+BK396+BM396+BO396</f>
        <v>889119.91</v>
      </c>
      <c r="EA396" s="260" t="n">
        <f aca="false">DK396+DY396</f>
        <v>175701.24</v>
      </c>
      <c r="EB396" s="261" t="n">
        <f aca="false">DZ396-EA396</f>
        <v>713418.67</v>
      </c>
      <c r="EC396" s="277" t="n">
        <f aca="false">IF(AND(EC$5&gt;$V396,EC$6&lt;=$W396),$DX396,IF(AND(MONTH(EC$6)=MONTH($W396),YEAR(EC$6)=YEAR($W396)),$T396-$X396*$DX396+$AI396,0))</f>
        <v>7431.44</v>
      </c>
      <c r="ED396" s="277" t="n">
        <f aca="false">IF(AND(ED$5&gt;$V396,ED$6&lt;=$W396),$DX396,IF(AND(MONTH(ED$6)=MONTH($W396),YEAR(ED$6)=YEAR($W396)),$T396-$X396*$DX396+$AI396,0))</f>
        <v>7431.44</v>
      </c>
      <c r="EE396" s="277" t="n">
        <f aca="false">IF(AND(EE$5&gt;$V396,EE$6&lt;=$W396),$DX396,IF(AND(MONTH(EE$6)=MONTH($W396),YEAR(EE$6)=YEAR($W396)),$T396-$X396*$DX396+$AI396,0))</f>
        <v>7431.44</v>
      </c>
      <c r="EF396" s="277" t="n">
        <f aca="false">IF(AND(EF$5&gt;$V396,EF$6&lt;=$W396),$DX396,IF(AND(MONTH(EF$6)=MONTH($W396),YEAR(EF$6)=YEAR($W396)),$T396-$X396*$DX396+$AI396,0))</f>
        <v>7431.44</v>
      </c>
      <c r="EG396" s="277" t="n">
        <f aca="false">IF(AND(EG$5&gt;$V396,EG$6&lt;=$W396),$DX396,IF(AND(MONTH(EG$6)=MONTH($W396),YEAR(EG$6)=YEAR($W396)),$T396-$X396*$DX396+$AI396,0))</f>
        <v>7431.44</v>
      </c>
      <c r="EH396" s="277" t="n">
        <f aca="false">IF(AND(EH$5&gt;$V396,EH$6&lt;=$W396),$DX396,IF(AND(MONTH(EH$6)=MONTH($W396),YEAR(EH$6)=YEAR($W396)),$T396-$X396*$DX396+$AI396,0))</f>
        <v>7431.44</v>
      </c>
      <c r="EI396" s="277" t="n">
        <f aca="false">IF(AND(EI$5&gt;$V396,EI$6&lt;=$W396),$DX396,IF(AND(MONTH(EI$6)=MONTH($W396),YEAR(EI$6)=YEAR($W396)),$T396-$X396*$DX396+$AI396,0))</f>
        <v>7431.44</v>
      </c>
      <c r="EJ396" s="277" t="n">
        <f aca="false">IF(AND(EJ$5&gt;$V396,EJ$6&lt;=$W396),$DX396,IF(AND(MONTH(EJ$6)=MONTH($W396),YEAR(EJ$6)=YEAR($W396)),$T396-$X396*$DX396+$AI396,0))</f>
        <v>7431.44</v>
      </c>
      <c r="EK396" s="277" t="n">
        <f aca="false">IF(AND(EK$5&gt;$V396,EK$6&lt;=$W396),$DX396,IF(AND(MONTH(EK$6)=MONTH($W396),YEAR(EK$6)=YEAR($W396)),$T396-$X396*$DX396+$AI396,0))</f>
        <v>7431.44</v>
      </c>
      <c r="EL396" s="266" t="n">
        <v>7431.44</v>
      </c>
      <c r="EM396" s="278" t="n">
        <v>7431.45</v>
      </c>
      <c r="EN396" s="277" t="n">
        <v>7431.44</v>
      </c>
      <c r="EO396" s="260" t="n">
        <f aca="false">EC396+ED396+EE396+EF396+EG396+EH396+EI396+EJ396+EK396+EL396+EM396+EN396</f>
        <v>89177.29</v>
      </c>
      <c r="EP396" s="260" t="n">
        <f aca="false">T396+AQ396+AS396+AU396+AW396+AY396+BA396+BC396+BE396+BG396+BI396+BK396+BM396+BO396+BQ396+BS396+BU396+BW396+BY396+CA396+CC396+CE396+CG396+AG396</f>
        <v>889119.91</v>
      </c>
      <c r="EQ396" s="260" t="n">
        <f aca="false">EA396+EO396</f>
        <v>264878.53</v>
      </c>
      <c r="ER396" s="260" t="n">
        <f aca="false">EP396-EQ396</f>
        <v>624241.38</v>
      </c>
      <c r="ES396" s="262" t="n">
        <f aca="false">EN396</f>
        <v>7431.44</v>
      </c>
      <c r="ET396" s="262" t="n">
        <f aca="false">ES396</f>
        <v>7431.44</v>
      </c>
      <c r="EU396" s="262" t="n">
        <f aca="false">ET396</f>
        <v>7431.44</v>
      </c>
      <c r="EV396" s="262" t="n">
        <f aca="false">EU396</f>
        <v>7431.44</v>
      </c>
      <c r="EW396" s="262" t="n">
        <f aca="false">EV396</f>
        <v>7431.44</v>
      </c>
      <c r="EX396" s="262" t="n">
        <f aca="false">EW396</f>
        <v>7431.44</v>
      </c>
      <c r="EY396" s="262" t="n">
        <f aca="false">EX396</f>
        <v>7431.44</v>
      </c>
      <c r="EZ396" s="262" t="n">
        <f aca="false">EY396</f>
        <v>7431.44</v>
      </c>
      <c r="FA396" s="262" t="n">
        <f aca="false">EZ396</f>
        <v>7431.44</v>
      </c>
      <c r="FB396" s="262" t="n">
        <f aca="false">FA396</f>
        <v>7431.44</v>
      </c>
      <c r="FC396" s="262" t="n">
        <f aca="false">FB396</f>
        <v>7431.44</v>
      </c>
      <c r="FD396" s="262" t="n">
        <f aca="false">FC396</f>
        <v>7431.44</v>
      </c>
      <c r="FE396" s="261" t="n">
        <f aca="false">ES396+ET396+EU396+EV396+EW396+EX396+EY396+EZ396+FA396+FB396+FC396+FD396</f>
        <v>89177.28</v>
      </c>
      <c r="FF396" s="261" t="n">
        <f aca="false">EP396</f>
        <v>889119.91</v>
      </c>
      <c r="FG396" s="261" t="n">
        <f aca="false">EQ396+FE396</f>
        <v>354055.81</v>
      </c>
      <c r="FH396" s="261" t="n">
        <f aca="false">FF396-FG396</f>
        <v>535064.1</v>
      </c>
      <c r="FI396" s="261" t="n">
        <f aca="false">FD396</f>
        <v>7431.44</v>
      </c>
      <c r="FJ396" s="261" t="n">
        <f aca="false">FI396</f>
        <v>7431.44</v>
      </c>
      <c r="FK396" s="261" t="n">
        <f aca="false">FJ396</f>
        <v>7431.44</v>
      </c>
      <c r="FL396" s="261" t="n">
        <f aca="false">FK396</f>
        <v>7431.44</v>
      </c>
      <c r="FM396" s="261" t="n">
        <f aca="false">FL396</f>
        <v>7431.44</v>
      </c>
      <c r="FN396" s="261" t="n">
        <f aca="false">FM396</f>
        <v>7431.44</v>
      </c>
      <c r="FO396" s="261" t="n">
        <f aca="false">FN396</f>
        <v>7431.44</v>
      </c>
      <c r="FP396" s="261" t="n">
        <f aca="false">FO396</f>
        <v>7431.44</v>
      </c>
      <c r="FQ396" s="261" t="n">
        <f aca="false">FP396</f>
        <v>7431.44</v>
      </c>
      <c r="FR396" s="261" t="n">
        <f aca="false">FQ396</f>
        <v>7431.44</v>
      </c>
      <c r="FS396" s="261" t="n">
        <f aca="false">FR396</f>
        <v>7431.44</v>
      </c>
      <c r="FT396" s="261" t="n">
        <f aca="false">FS396</f>
        <v>7431.44</v>
      </c>
      <c r="FU396" s="261" t="n">
        <f aca="false">FI396+FJ396+FK396+FL396+FM396+FN396+FO396+FP396+FQ396+FR396+FS396+FT396</f>
        <v>89177.28</v>
      </c>
      <c r="FV396" s="261" t="n">
        <f aca="false">FF396</f>
        <v>889119.91</v>
      </c>
      <c r="FW396" s="261" t="n">
        <f aca="false">FG396+FU396</f>
        <v>443233.09</v>
      </c>
      <c r="FX396" s="261" t="n">
        <f aca="false">FV396-FW396</f>
        <v>445886.82</v>
      </c>
      <c r="FY396" s="261" t="n">
        <f aca="false">FT396</f>
        <v>7431.44</v>
      </c>
      <c r="FZ396" s="261" t="n">
        <f aca="false">FY396</f>
        <v>7431.44</v>
      </c>
      <c r="GA396" s="261" t="n">
        <f aca="false">FZ396</f>
        <v>7431.44</v>
      </c>
      <c r="GB396" s="261" t="n">
        <f aca="false">GA396</f>
        <v>7431.44</v>
      </c>
      <c r="GC396" s="261" t="n">
        <f aca="false">GB396</f>
        <v>7431.44</v>
      </c>
      <c r="GD396" s="261" t="n">
        <f aca="false">GC396</f>
        <v>7431.44</v>
      </c>
      <c r="GE396" s="261" t="n">
        <f aca="false">GD396</f>
        <v>7431.44</v>
      </c>
      <c r="GF396" s="261" t="n">
        <f aca="false">GE396</f>
        <v>7431.44</v>
      </c>
      <c r="GG396" s="261" t="n">
        <f aca="false">GF396</f>
        <v>7431.44</v>
      </c>
      <c r="GH396" s="261" t="n">
        <f aca="false">GG396</f>
        <v>7431.44</v>
      </c>
      <c r="GI396" s="261" t="n">
        <f aca="false">GH396</f>
        <v>7431.44</v>
      </c>
      <c r="GJ396" s="261" t="n">
        <f aca="false">GI396</f>
        <v>7431.44</v>
      </c>
      <c r="GK396" s="261" t="n">
        <f aca="false">FY396+FZ396+GA396+GB396+GC396+GD396+GE396+GF396+GG396+GH396+GI396+GJ396</f>
        <v>89177.28</v>
      </c>
      <c r="GL396" s="261" t="n">
        <f aca="false">FV396</f>
        <v>889119.91</v>
      </c>
      <c r="GM396" s="261" t="n">
        <f aca="false">FW396+GK396</f>
        <v>532410.37</v>
      </c>
      <c r="GN396" s="261" t="n">
        <f aca="false">GL396-GM396</f>
        <v>356709.54</v>
      </c>
      <c r="GO396" s="261" t="n">
        <f aca="false">GJ396</f>
        <v>7431.44</v>
      </c>
      <c r="GP396" s="261" t="n">
        <f aca="false">GO396</f>
        <v>7431.44</v>
      </c>
      <c r="GQ396" s="261" t="n">
        <f aca="false">GP396</f>
        <v>7431.44</v>
      </c>
      <c r="GR396" s="261" t="n">
        <f aca="false">GQ396</f>
        <v>7431.44</v>
      </c>
      <c r="GS396" s="261" t="n">
        <f aca="false">GR396</f>
        <v>7431.44</v>
      </c>
      <c r="GT396" s="261" t="n">
        <f aca="false">GS396</f>
        <v>7431.44</v>
      </c>
      <c r="GU396" s="261" t="n">
        <f aca="false">GT396</f>
        <v>7431.44</v>
      </c>
      <c r="GV396" s="261" t="n">
        <f aca="false">GU396</f>
        <v>7431.44</v>
      </c>
      <c r="GW396" s="261" t="n">
        <f aca="false">GV396</f>
        <v>7431.44</v>
      </c>
      <c r="GX396" s="261" t="n">
        <f aca="false">GW396</f>
        <v>7431.44</v>
      </c>
      <c r="GY396" s="261" t="n">
        <f aca="false">GX396</f>
        <v>7431.44</v>
      </c>
      <c r="GZ396" s="261" t="n">
        <f aca="false">GY396</f>
        <v>7431.44</v>
      </c>
      <c r="HA396" s="261" t="n">
        <f aca="false">GO396+GP396+GQ396+GR396+GS396+GT396+GU396+GV396+GW396+GX396+GY396+GZ396</f>
        <v>89177.28</v>
      </c>
      <c r="HB396" s="261" t="n">
        <f aca="false">GL396</f>
        <v>889119.91</v>
      </c>
      <c r="HC396" s="261" t="n">
        <f aca="false">GM396+HA396</f>
        <v>621587.65</v>
      </c>
      <c r="HD396" s="261" t="n">
        <f aca="false">HB396-HC396</f>
        <v>267532.26</v>
      </c>
      <c r="HE396" s="264" t="n">
        <f aca="false">GO396-GJ396</f>
        <v>0</v>
      </c>
      <c r="HF396" s="264"/>
      <c r="HG396" s="264"/>
      <c r="HH396" s="264"/>
      <c r="HI396" s="264"/>
      <c r="HJ396" s="264"/>
      <c r="HK396" s="264"/>
      <c r="HL396" s="264"/>
      <c r="HM396" s="264"/>
      <c r="HN396" s="264"/>
      <c r="HO396" s="264"/>
      <c r="HP396" s="264"/>
      <c r="HQ396" s="264"/>
      <c r="HR396" s="264"/>
      <c r="HS396" s="264"/>
      <c r="HT396" s="264"/>
      <c r="HU396" s="264"/>
      <c r="HV396" s="264"/>
      <c r="HW396" s="264"/>
      <c r="HX396" s="264"/>
      <c r="HY396" s="264"/>
      <c r="HZ396" s="264"/>
      <c r="IA396" s="264"/>
      <c r="IB396" s="264"/>
      <c r="IC396" s="264"/>
      <c r="ID396" s="264"/>
      <c r="IE396" s="264"/>
      <c r="IF396" s="264"/>
      <c r="IG396" s="264"/>
      <c r="IH396" s="264"/>
      <c r="II396" s="264"/>
      <c r="IJ396" s="264"/>
      <c r="IK396" s="264"/>
      <c r="IL396" s="264"/>
      <c r="IM396" s="264"/>
      <c r="IN396" s="264"/>
      <c r="IO396" s="264"/>
      <c r="IP396" s="264"/>
      <c r="IQ396" s="264"/>
      <c r="IR396" s="264"/>
      <c r="IS396" s="264"/>
      <c r="IT396" s="264"/>
      <c r="IU396" s="264"/>
      <c r="IV396" s="264"/>
      <c r="IW396" s="264"/>
      <c r="IX396" s="264"/>
      <c r="IY396" s="264"/>
      <c r="IZ396" s="264"/>
      <c r="JA396" s="264"/>
      <c r="JB396" s="264"/>
      <c r="JC396" s="264"/>
      <c r="JD396" s="264"/>
      <c r="JE396" s="264"/>
      <c r="JF396" s="264"/>
      <c r="JG396" s="264"/>
      <c r="JH396" s="264"/>
      <c r="JI396" s="264"/>
      <c r="JJ396" s="264"/>
      <c r="JK396" s="264"/>
      <c r="JL396" s="264"/>
      <c r="JM396" s="265"/>
      <c r="JN396" s="265" t="n">
        <f aca="false">DH396-DG396</f>
        <v>0</v>
      </c>
    </row>
    <row r="397" s="201" customFormat="true" ht="32.8" hidden="false" customHeight="false" outlineLevel="0" collapsed="false">
      <c r="A397" s="249" t="n">
        <v>365</v>
      </c>
      <c r="B397" s="250" t="s">
        <v>871</v>
      </c>
      <c r="C397" s="251" t="n">
        <v>6176</v>
      </c>
      <c r="D397" s="252" t="s">
        <v>471</v>
      </c>
      <c r="E397" s="252" t="s">
        <v>633</v>
      </c>
      <c r="F397" s="253" t="n">
        <v>1</v>
      </c>
      <c r="G397" s="254" t="n">
        <v>1099679.13</v>
      </c>
      <c r="H397" s="255" t="n">
        <v>0.2</v>
      </c>
      <c r="I397" s="256" t="n">
        <f aca="false">ROUND(F397*G397,2)</f>
        <v>1099679.13</v>
      </c>
      <c r="J397" s="254" t="n">
        <f aca="false">ROUND(I397+F397*G397*H397,2)</f>
        <v>1319614.96</v>
      </c>
      <c r="K397" s="257" t="n">
        <v>44560</v>
      </c>
      <c r="L397" s="257" t="n">
        <f aca="false">EDATE(K397,M397)-1</f>
        <v>48211</v>
      </c>
      <c r="M397" s="258" t="n">
        <v>120</v>
      </c>
      <c r="N397" s="254" t="n">
        <f aca="false">ROUND(G397/M397,2)*F397</f>
        <v>9163.99</v>
      </c>
      <c r="O397" s="254" t="n">
        <v>0</v>
      </c>
      <c r="P397" s="254"/>
      <c r="Q397" s="253" t="n">
        <v>1</v>
      </c>
      <c r="R397" s="254" t="n">
        <f aca="false">T397</f>
        <v>1099679.13</v>
      </c>
      <c r="S397" s="255" t="n">
        <f aca="false">H397</f>
        <v>0.2</v>
      </c>
      <c r="T397" s="254" t="n">
        <f aca="false">I397</f>
        <v>1099679.13</v>
      </c>
      <c r="U397" s="254" t="n">
        <f aca="false">ROUND(T397+Q397*R397*S397,2)</f>
        <v>1319614.96</v>
      </c>
      <c r="V397" s="257" t="n">
        <v>44560</v>
      </c>
      <c r="W397" s="257" t="n">
        <f aca="false">EDATE(V397,X397)-1</f>
        <v>48211</v>
      </c>
      <c r="X397" s="258" t="n">
        <v>120</v>
      </c>
      <c r="Y397" s="254" t="n">
        <f aca="false">ROUND((R397-Z397)/X397,2)*Q397</f>
        <v>9163.99</v>
      </c>
      <c r="Z397" s="254" t="n">
        <v>0</v>
      </c>
      <c r="AA397" s="254" t="n">
        <v>0</v>
      </c>
      <c r="AB397" s="254"/>
      <c r="AC397" s="254"/>
      <c r="AD397" s="254"/>
      <c r="AE397" s="254"/>
      <c r="AF397" s="254"/>
      <c r="AG397" s="254" t="n">
        <v>9</v>
      </c>
      <c r="AH397" s="254" t="n">
        <f aca="false">AI397-Y397</f>
        <v>0.0799999999999272</v>
      </c>
      <c r="AI397" s="254" t="n">
        <f aca="false">ROUND((T397+AG397-Z397)/X397,2)</f>
        <v>9164.07</v>
      </c>
      <c r="AJ397" s="254"/>
      <c r="AK397" s="254"/>
      <c r="AL397" s="254"/>
      <c r="AM397" s="254"/>
      <c r="AN397" s="254"/>
      <c r="AO397" s="254"/>
      <c r="AP397" s="254"/>
      <c r="AQ397" s="254"/>
      <c r="AR397" s="254"/>
      <c r="AS397" s="254"/>
      <c r="AT397" s="254"/>
      <c r="AU397" s="254"/>
      <c r="AV397" s="254"/>
      <c r="AW397" s="254" t="n">
        <v>23880.06</v>
      </c>
      <c r="AX397" s="254" t="n">
        <f aca="false">ROUND((T397+AG397-AI397*12+AW397)/108,2)</f>
        <v>9385.18</v>
      </c>
      <c r="AY397" s="254"/>
      <c r="AZ397" s="254"/>
      <c r="BA397" s="254"/>
      <c r="BB397" s="254"/>
      <c r="BC397" s="254"/>
      <c r="BD397" s="254"/>
      <c r="BE397" s="254"/>
      <c r="BF397" s="254"/>
      <c r="BG397" s="254"/>
      <c r="BH397" s="254"/>
      <c r="BI397" s="254"/>
      <c r="BJ397" s="254"/>
      <c r="BK397" s="254"/>
      <c r="BL397" s="254"/>
      <c r="BM397" s="254"/>
      <c r="BN397" s="254"/>
      <c r="BO397" s="254"/>
      <c r="BP397" s="254"/>
      <c r="BQ397" s="254"/>
      <c r="BR397" s="254"/>
      <c r="BS397" s="254"/>
      <c r="BT397" s="254"/>
      <c r="BU397" s="254"/>
      <c r="BV397" s="254"/>
      <c r="BW397" s="254"/>
      <c r="BX397" s="254"/>
      <c r="BY397" s="254"/>
      <c r="BZ397" s="254"/>
      <c r="CA397" s="254"/>
      <c r="CB397" s="254"/>
      <c r="CC397" s="254"/>
      <c r="CD397" s="254"/>
      <c r="CE397" s="254"/>
      <c r="CF397" s="254"/>
      <c r="CG397" s="254"/>
      <c r="CH397" s="254"/>
      <c r="CI397" s="254" t="e">
        <f aca="false">#N/A</f>
        <v>#N/A</v>
      </c>
      <c r="CJ397" s="254"/>
      <c r="CK397" s="254"/>
      <c r="CL397" s="254"/>
      <c r="CM397" s="257" t="n">
        <v>44560</v>
      </c>
      <c r="CN397" s="257" t="e">
        <f aca="false">EDATE(CM397,CO397)-1</f>
        <v>#N/A</v>
      </c>
      <c r="CO397" s="254" t="e">
        <f aca="false">#N/A</f>
        <v>#N/A</v>
      </c>
      <c r="CP397" s="254" t="n">
        <v>0</v>
      </c>
      <c r="CQ397" s="254"/>
      <c r="CR397" s="254"/>
      <c r="CS397" s="254"/>
      <c r="CT397" s="261" t="n">
        <f aca="false">I397</f>
        <v>1099679.13</v>
      </c>
      <c r="CU397" s="261" t="n">
        <f aca="false">CT397-CV397</f>
        <v>0</v>
      </c>
      <c r="CV397" s="261" t="n">
        <v>1099679.13</v>
      </c>
      <c r="CW397" s="261" t="n">
        <f aca="false">IF(AND(CW$5&gt;$V397,CW$6&lt;=$W397),$AI397,IF(AND(MONTH(CW$6)=MONTH($W397),YEAR(CW$6)=YEAR($W397)),$T397-$X397*$AI397+$AI397,0))</f>
        <v>9164.07</v>
      </c>
      <c r="CX397" s="261" t="n">
        <f aca="false">IF(AND(CX$5&gt;$V397,CX$6&lt;=$W397),$AI397,IF(AND(MONTH(CX$6)=MONTH($W397),YEAR(CX$6)=YEAR($W397)),$T397-$X397*$AI397+$AI397,0))</f>
        <v>9164.07</v>
      </c>
      <c r="CY397" s="261" t="n">
        <f aca="false">IF(AND(CY$5&gt;$V397,CY$6&lt;=$W397),$AI397,IF(AND(MONTH(CY$6)=MONTH($W397),YEAR(CY$6)=YEAR($W397)),$T397-$X397*$AI397+$AI397,0))</f>
        <v>9164.07</v>
      </c>
      <c r="CZ397" s="261" t="n">
        <f aca="false">IF(AND(CZ$5&gt;$V397,CZ$6&lt;=$W397),$AI397,IF(AND(MONTH(CZ$6)=MONTH($W397),YEAR(CZ$6)=YEAR($W397)),$T397-$X397*$AI397+$AI397,0))</f>
        <v>9164.07</v>
      </c>
      <c r="DA397" s="261" t="n">
        <f aca="false">IF(AND(DA$5&gt;$V397,DA$6&lt;=$W397),$AI397,IF(AND(MONTH(DA$6)=MONTH($W397),YEAR(DA$6)=YEAR($W397)),$T397-$X397*$AI397+$AI397,0))</f>
        <v>9164.07</v>
      </c>
      <c r="DB397" s="261" t="n">
        <f aca="false">IF(AND(DB$5&gt;$V397,DB$6&lt;=$W397),$AI397,IF(AND(MONTH(DB$6)=MONTH($W397),YEAR(DB$6)=YEAR($W397)),$T397-$X397*$AI397+$AI397,0))</f>
        <v>9164.07</v>
      </c>
      <c r="DC397" s="261" t="n">
        <f aca="false">IF(AND(DC$5&gt;$V397,DC$6&lt;=$W397),$AI397,IF(AND(MONTH(DC$6)=MONTH($W397),YEAR(DC$6)=YEAR($W397)),$T397-$X397*$AI397+$AI397,0))</f>
        <v>9164.07</v>
      </c>
      <c r="DD397" s="261" t="n">
        <f aca="false">IF(AND(DD$5&gt;$V397,DD$6&lt;=$W397),$AI397,IF(AND(MONTH(DD$6)=MONTH($W397),YEAR(DD$6)=YEAR($W397)),$T397-$X397*$AI397+$AI397,0))</f>
        <v>9164.07</v>
      </c>
      <c r="DE397" s="261" t="n">
        <f aca="false">IF(AND(DE$5&gt;$V397,DE$6&lt;=$W397),$AI397,IF(AND(MONTH(DE$6)=MONTH($W397),YEAR(DE$6)=YEAR($W397)),$T397-$X397*$AI397+$AI397,0))</f>
        <v>9164.07</v>
      </c>
      <c r="DF397" s="261" t="n">
        <f aca="false">IF(AND(DF$5&gt;$V397,DF$6&lt;=$W397),$AI397,IF(AND(MONTH(DF$6)=MONTH($W397),YEAR(DF$6)=YEAR($W397)),$T397-$X397*$AI397+$AI397,0))</f>
        <v>9164.07</v>
      </c>
      <c r="DG397" s="261" t="n">
        <f aca="false">IF(AND(DG$5&gt;$V397,DG$6&lt;=$W397),$AI397,IF(AND(MONTH(DG$6)=MONTH($W397),YEAR(DG$6)=YEAR($W397)),$T397-$X397*$AI397+$AI397,0))</f>
        <v>9164.07</v>
      </c>
      <c r="DH397" s="277" t="n">
        <f aca="false">IF(AND(DH$5&gt;$V397,DH$6&lt;=$W397),$AI397,IF(AND(MONTH(DH$6)=MONTH($W397),YEAR(DH$6)=YEAR($W397)),$T397-$X397*$AI397+$AI397,0))</f>
        <v>9164.07</v>
      </c>
      <c r="DI397" s="260" t="n">
        <f aca="false">CW397+CX397+CY397+CZ397+DA397+DB397+DC397+DD397+DE397+DF397+DG397+DH397</f>
        <v>109968.84</v>
      </c>
      <c r="DJ397" s="260" t="n">
        <f aca="false">T397+AG397+AJ397+AQ397+AS397+AU397+AW397</f>
        <v>1123568.19</v>
      </c>
      <c r="DK397" s="260" t="n">
        <f aca="false">CU397+DI397-O397</f>
        <v>109968.84</v>
      </c>
      <c r="DL397" s="260" t="n">
        <f aca="false">DJ397-DK397</f>
        <v>1013599.35</v>
      </c>
      <c r="DM397" s="277" t="n">
        <f aca="false">IF(AND(DM$5&gt;$V397,DM$6&lt;=$W397),$AX397,IF(AND(MONTH(DM$6)=MONTH($W397),YEAR(DM$6)=YEAR($W397)),$T397-$X397*$AX397+$AX397,0))</f>
        <v>9385.18</v>
      </c>
      <c r="DN397" s="277" t="n">
        <f aca="false">IF(AND(DN$5&gt;$V397,DN$6&lt;=$W397),$AX397,IF(AND(MONTH(DN$6)=MONTH($W397),YEAR(DN$6)=YEAR($W397)),$T397-$X397*$AX397+$AX397,0))</f>
        <v>9385.18</v>
      </c>
      <c r="DO397" s="277" t="n">
        <f aca="false">IF(AND(DO$5&gt;$V397,DO$6&lt;=$W397),$AX397,IF(AND(MONTH(DO$6)=MONTH($W397),YEAR(DO$6)=YEAR($W397)),$T397-$X397*$AX397+$AX397,0))</f>
        <v>9385.18</v>
      </c>
      <c r="DP397" s="277" t="n">
        <f aca="false">IF(AND(DP$5&gt;$V397,DP$6&lt;=$W397),$AX397,IF(AND(MONTH(DP$6)=MONTH($W397),YEAR(DP$6)=YEAR($W397)),$T397-$X397*$AX397+$AX397,0))</f>
        <v>9385.18</v>
      </c>
      <c r="DQ397" s="277" t="n">
        <f aca="false">IF(AND(DQ$5&gt;$V397,DQ$6&lt;=$W397),$AX397,IF(AND(MONTH(DQ$6)=MONTH($W397),YEAR(DQ$6)=YEAR($W397)),$T397-$X397*$AX397+$AX397,0))</f>
        <v>9385.18</v>
      </c>
      <c r="DR397" s="277" t="n">
        <f aca="false">IF(AND(DR$5&gt;$V397,DR$6&lt;=$W397),$AX397,IF(AND(MONTH(DR$6)=MONTH($W397),YEAR(DR$6)=YEAR($W397)),$T397-$X397*$AX397+$AX397,0))</f>
        <v>9385.18</v>
      </c>
      <c r="DS397" s="277" t="n">
        <f aca="false">IF(AND(DS$5&gt;$V397,DS$6&lt;=$W397),$AX397,IF(AND(MONTH(DS$6)=MONTH($W397),YEAR(DS$6)=YEAR($W397)),$T397-$X397*$AX397+$AX397,0))</f>
        <v>9385.18</v>
      </c>
      <c r="DT397" s="277" t="n">
        <f aca="false">IF(AND(DT$5&gt;$V397,DT$6&lt;=$W397),$AX397,IF(AND(MONTH(DT$6)=MONTH($W397),YEAR(DT$6)=YEAR($W397)),$T397-$X397*$AX397+$AX397,0))</f>
        <v>9385.18</v>
      </c>
      <c r="DU397" s="277" t="n">
        <f aca="false">IF(AND(DU$5&gt;$V397,DU$6&lt;=$W397),$AX397,IF(AND(MONTH(DU$6)=MONTH($W397),YEAR(DU$6)=YEAR($W397)),$T397-$X397*$AX397+$AX397,0))</f>
        <v>9385.18</v>
      </c>
      <c r="DV397" s="277" t="n">
        <f aca="false">IF(AND(DV$5&gt;$V397,DV$6&lt;=$W397),$AX397,IF(AND(MONTH(DV$6)=MONTH($W397),YEAR(DV$6)=YEAR($W397)),$T397-$X397*$AX397+$AX397,0))</f>
        <v>9385.18</v>
      </c>
      <c r="DW397" s="277" t="n">
        <f aca="false">IF(AND(DW$5&gt;$V397,DW$6&lt;=$W397),$AX397,IF(AND(MONTH(DW$6)=MONTH($W397),YEAR(DW$6)=YEAR($W397)),$T397-$X397*$AX397+$AX397,0))</f>
        <v>9385.18</v>
      </c>
      <c r="DX397" s="277" t="n">
        <f aca="false">IF(AND(DX$5&gt;$V397,DX$6&lt;=$W397),$AX397,IF(AND(MONTH(DX$6)=MONTH($W397),YEAR(DX$6)=YEAR($W397)),$T397-$X397*$AX397+$AX397,0))</f>
        <v>9385.18</v>
      </c>
      <c r="DY397" s="260" t="n">
        <f aca="false">DM397+DN397+DO397+DP397+DQ397+DR397+DS397+DT397+DU397+DV397+DW397+DX397</f>
        <v>112622.16</v>
      </c>
      <c r="DZ397" s="260" t="n">
        <f aca="false">DJ397+AY397+BA397+BC397+BE397+BG397+BI397+BK397+BM397+BO397</f>
        <v>1123568.19</v>
      </c>
      <c r="EA397" s="260" t="n">
        <f aca="false">DK397+DY397</f>
        <v>222591</v>
      </c>
      <c r="EB397" s="261" t="n">
        <f aca="false">DZ397-EA397</f>
        <v>900977.19</v>
      </c>
      <c r="EC397" s="277" t="n">
        <f aca="false">IF(AND(EC$5&gt;$V397,EC$6&lt;=$W397),$DX397,IF(AND(MONTH(EC$6)=MONTH($W397),YEAR(EC$6)=YEAR($W397)),$T397-$X397*$DX397+$AI397,0))</f>
        <v>9385.18</v>
      </c>
      <c r="ED397" s="277" t="n">
        <f aca="false">IF(AND(ED$5&gt;$V397,ED$6&lt;=$W397),$DX397,IF(AND(MONTH(ED$6)=MONTH($W397),YEAR(ED$6)=YEAR($W397)),$T397-$X397*$DX397+$AI397,0))</f>
        <v>9385.18</v>
      </c>
      <c r="EE397" s="277" t="n">
        <f aca="false">IF(AND(EE$5&gt;$V397,EE$6&lt;=$W397),$DX397,IF(AND(MONTH(EE$6)=MONTH($W397),YEAR(EE$6)=YEAR($W397)),$T397-$X397*$DX397+$AI397,0))</f>
        <v>9385.18</v>
      </c>
      <c r="EF397" s="277" t="n">
        <f aca="false">IF(AND(EF$5&gt;$V397,EF$6&lt;=$W397),$DX397,IF(AND(MONTH(EF$6)=MONTH($W397),YEAR(EF$6)=YEAR($W397)),$T397-$X397*$DX397+$AI397,0))</f>
        <v>9385.18</v>
      </c>
      <c r="EG397" s="277" t="n">
        <f aca="false">IF(AND(EG$5&gt;$V397,EG$6&lt;=$W397),$DX397,IF(AND(MONTH(EG$6)=MONTH($W397),YEAR(EG$6)=YEAR($W397)),$T397-$X397*$DX397+$AI397,0))</f>
        <v>9385.18</v>
      </c>
      <c r="EH397" s="277" t="n">
        <f aca="false">IF(AND(EH$5&gt;$V397,EH$6&lt;=$W397),$DX397,IF(AND(MONTH(EH$6)=MONTH($W397),YEAR(EH$6)=YEAR($W397)),$T397-$X397*$DX397+$AI397,0))</f>
        <v>9385.18</v>
      </c>
      <c r="EI397" s="277" t="n">
        <f aca="false">IF(AND(EI$5&gt;$V397,EI$6&lt;=$W397),$DX397,IF(AND(MONTH(EI$6)=MONTH($W397),YEAR(EI$6)=YEAR($W397)),$T397-$X397*$DX397+$AI397,0))</f>
        <v>9385.18</v>
      </c>
      <c r="EJ397" s="277" t="n">
        <f aca="false">IF(AND(EJ$5&gt;$V397,EJ$6&lt;=$W397),$DX397,IF(AND(MONTH(EJ$6)=MONTH($W397),YEAR(EJ$6)=YEAR($W397)),$T397-$X397*$DX397+$AI397,0))</f>
        <v>9385.18</v>
      </c>
      <c r="EK397" s="277" t="n">
        <f aca="false">IF(AND(EK$5&gt;$V397,EK$6&lt;=$W397),$DX397,IF(AND(MONTH(EK$6)=MONTH($W397),YEAR(EK$6)=YEAR($W397)),$T397-$X397*$DX397+$AI397,0))</f>
        <v>9385.18</v>
      </c>
      <c r="EL397" s="266" t="n">
        <v>9385.18</v>
      </c>
      <c r="EM397" s="278" t="n">
        <v>9385.18</v>
      </c>
      <c r="EN397" s="277" t="n">
        <v>9385.18</v>
      </c>
      <c r="EO397" s="260" t="n">
        <f aca="false">EC397+ED397+EE397+EF397+EG397+EH397+EI397+EJ397+EK397+EL397+EM397+EN397</f>
        <v>112622.16</v>
      </c>
      <c r="EP397" s="260" t="n">
        <f aca="false">T397+AQ397+AS397+AU397+AW397+AY397+BA397+BC397+BE397+BG397+BI397+BK397+BM397+BO397+BQ397+BS397+BU397+BW397+BY397+CA397+CC397+CE397+CG397+AG397</f>
        <v>1123568.19</v>
      </c>
      <c r="EQ397" s="260" t="n">
        <f aca="false">EA397+EO397</f>
        <v>335213.16</v>
      </c>
      <c r="ER397" s="260" t="n">
        <f aca="false">EP397-EQ397</f>
        <v>788355.03</v>
      </c>
      <c r="ES397" s="262" t="n">
        <f aca="false">EN397</f>
        <v>9385.18</v>
      </c>
      <c r="ET397" s="262" t="n">
        <f aca="false">ES397</f>
        <v>9385.18</v>
      </c>
      <c r="EU397" s="262" t="n">
        <f aca="false">ET397</f>
        <v>9385.18</v>
      </c>
      <c r="EV397" s="262" t="n">
        <f aca="false">EU397</f>
        <v>9385.18</v>
      </c>
      <c r="EW397" s="262" t="n">
        <f aca="false">EV397</f>
        <v>9385.18</v>
      </c>
      <c r="EX397" s="262" t="n">
        <f aca="false">EW397</f>
        <v>9385.18</v>
      </c>
      <c r="EY397" s="262" t="n">
        <f aca="false">EX397</f>
        <v>9385.18</v>
      </c>
      <c r="EZ397" s="262" t="n">
        <f aca="false">EY397</f>
        <v>9385.18</v>
      </c>
      <c r="FA397" s="262" t="n">
        <f aca="false">EZ397</f>
        <v>9385.18</v>
      </c>
      <c r="FB397" s="262" t="n">
        <f aca="false">FA397</f>
        <v>9385.18</v>
      </c>
      <c r="FC397" s="262" t="n">
        <f aca="false">FB397</f>
        <v>9385.18</v>
      </c>
      <c r="FD397" s="262" t="n">
        <f aca="false">FC397</f>
        <v>9385.18</v>
      </c>
      <c r="FE397" s="261" t="n">
        <f aca="false">ES397+ET397+EU397+EV397+EW397+EX397+EY397+EZ397+FA397+FB397+FC397+FD397</f>
        <v>112622.16</v>
      </c>
      <c r="FF397" s="261" t="n">
        <f aca="false">EP397</f>
        <v>1123568.19</v>
      </c>
      <c r="FG397" s="261" t="n">
        <f aca="false">EQ397+FE397</f>
        <v>447835.32</v>
      </c>
      <c r="FH397" s="261" t="n">
        <f aca="false">FF397-FG397</f>
        <v>675732.87</v>
      </c>
      <c r="FI397" s="261" t="n">
        <f aca="false">FD397</f>
        <v>9385.18</v>
      </c>
      <c r="FJ397" s="261" t="n">
        <f aca="false">FI397</f>
        <v>9385.18</v>
      </c>
      <c r="FK397" s="261" t="n">
        <f aca="false">FJ397</f>
        <v>9385.18</v>
      </c>
      <c r="FL397" s="261" t="n">
        <f aca="false">FK397</f>
        <v>9385.18</v>
      </c>
      <c r="FM397" s="261" t="n">
        <f aca="false">FL397</f>
        <v>9385.18</v>
      </c>
      <c r="FN397" s="261" t="n">
        <f aca="false">FM397</f>
        <v>9385.18</v>
      </c>
      <c r="FO397" s="261" t="n">
        <f aca="false">FN397</f>
        <v>9385.18</v>
      </c>
      <c r="FP397" s="261" t="n">
        <f aca="false">FO397</f>
        <v>9385.18</v>
      </c>
      <c r="FQ397" s="261" t="n">
        <f aca="false">FP397</f>
        <v>9385.18</v>
      </c>
      <c r="FR397" s="261" t="n">
        <f aca="false">FQ397</f>
        <v>9385.18</v>
      </c>
      <c r="FS397" s="261" t="n">
        <f aca="false">FR397</f>
        <v>9385.18</v>
      </c>
      <c r="FT397" s="261" t="n">
        <f aca="false">FS397</f>
        <v>9385.18</v>
      </c>
      <c r="FU397" s="261" t="n">
        <f aca="false">FI397+FJ397+FK397+FL397+FM397+FN397+FO397+FP397+FQ397+FR397+FS397+FT397</f>
        <v>112622.16</v>
      </c>
      <c r="FV397" s="261" t="n">
        <f aca="false">FF397</f>
        <v>1123568.19</v>
      </c>
      <c r="FW397" s="261" t="n">
        <f aca="false">FG397+FU397</f>
        <v>560457.48</v>
      </c>
      <c r="FX397" s="261" t="n">
        <f aca="false">FV397-FW397</f>
        <v>563110.71</v>
      </c>
      <c r="FY397" s="261" t="n">
        <f aca="false">FT397</f>
        <v>9385.18</v>
      </c>
      <c r="FZ397" s="261" t="n">
        <f aca="false">FY397</f>
        <v>9385.18</v>
      </c>
      <c r="GA397" s="261" t="n">
        <f aca="false">FZ397</f>
        <v>9385.18</v>
      </c>
      <c r="GB397" s="261" t="n">
        <f aca="false">GA397</f>
        <v>9385.18</v>
      </c>
      <c r="GC397" s="261" t="n">
        <f aca="false">GB397</f>
        <v>9385.18</v>
      </c>
      <c r="GD397" s="261" t="n">
        <f aca="false">GC397</f>
        <v>9385.18</v>
      </c>
      <c r="GE397" s="261" t="n">
        <f aca="false">GD397</f>
        <v>9385.18</v>
      </c>
      <c r="GF397" s="261" t="n">
        <f aca="false">GE397</f>
        <v>9385.18</v>
      </c>
      <c r="GG397" s="261" t="n">
        <f aca="false">GF397</f>
        <v>9385.18</v>
      </c>
      <c r="GH397" s="261" t="n">
        <f aca="false">GG397</f>
        <v>9385.18</v>
      </c>
      <c r="GI397" s="261" t="n">
        <f aca="false">GH397</f>
        <v>9385.18</v>
      </c>
      <c r="GJ397" s="261" t="n">
        <f aca="false">GI397</f>
        <v>9385.18</v>
      </c>
      <c r="GK397" s="261" t="n">
        <f aca="false">FY397+FZ397+GA397+GB397+GC397+GD397+GE397+GF397+GG397+GH397+GI397+GJ397</f>
        <v>112622.16</v>
      </c>
      <c r="GL397" s="261" t="n">
        <f aca="false">FV397</f>
        <v>1123568.19</v>
      </c>
      <c r="GM397" s="261" t="n">
        <f aca="false">FW397+GK397</f>
        <v>673079.64</v>
      </c>
      <c r="GN397" s="261" t="n">
        <f aca="false">GL397-GM397</f>
        <v>450488.55</v>
      </c>
      <c r="GO397" s="261" t="n">
        <f aca="false">GJ397</f>
        <v>9385.18</v>
      </c>
      <c r="GP397" s="261" t="n">
        <f aca="false">GO397</f>
        <v>9385.18</v>
      </c>
      <c r="GQ397" s="261" t="n">
        <f aca="false">GP397</f>
        <v>9385.18</v>
      </c>
      <c r="GR397" s="261" t="n">
        <f aca="false">GQ397</f>
        <v>9385.18</v>
      </c>
      <c r="GS397" s="261" t="n">
        <f aca="false">GR397</f>
        <v>9385.18</v>
      </c>
      <c r="GT397" s="261" t="n">
        <f aca="false">GS397</f>
        <v>9385.18</v>
      </c>
      <c r="GU397" s="261" t="n">
        <f aca="false">GT397</f>
        <v>9385.18</v>
      </c>
      <c r="GV397" s="261" t="n">
        <f aca="false">GU397</f>
        <v>9385.18</v>
      </c>
      <c r="GW397" s="261" t="n">
        <f aca="false">GV397</f>
        <v>9385.18</v>
      </c>
      <c r="GX397" s="261" t="n">
        <f aca="false">GW397</f>
        <v>9385.18</v>
      </c>
      <c r="GY397" s="261" t="n">
        <f aca="false">GX397</f>
        <v>9385.18</v>
      </c>
      <c r="GZ397" s="261" t="n">
        <f aca="false">GY397</f>
        <v>9385.18</v>
      </c>
      <c r="HA397" s="261" t="n">
        <f aca="false">GO397+GP397+GQ397+GR397+GS397+GT397+GU397+GV397+GW397+GX397+GY397+GZ397</f>
        <v>112622.16</v>
      </c>
      <c r="HB397" s="261" t="n">
        <f aca="false">GL397</f>
        <v>1123568.19</v>
      </c>
      <c r="HC397" s="261" t="n">
        <f aca="false">GM397+HA397</f>
        <v>785701.8</v>
      </c>
      <c r="HD397" s="261" t="n">
        <f aca="false">HB397-HC397</f>
        <v>337866.39</v>
      </c>
      <c r="HE397" s="264" t="n">
        <f aca="false">GO397-GJ397</f>
        <v>0</v>
      </c>
      <c r="HF397" s="264"/>
      <c r="HG397" s="264"/>
      <c r="HH397" s="264"/>
      <c r="HI397" s="264"/>
      <c r="HJ397" s="264"/>
      <c r="HK397" s="264"/>
      <c r="HL397" s="264"/>
      <c r="HM397" s="264"/>
      <c r="HN397" s="264"/>
      <c r="HO397" s="264"/>
      <c r="HP397" s="264"/>
      <c r="HQ397" s="264"/>
      <c r="HR397" s="264"/>
      <c r="HS397" s="264"/>
      <c r="HT397" s="264"/>
      <c r="HU397" s="264"/>
      <c r="HV397" s="264"/>
      <c r="HW397" s="264"/>
      <c r="HX397" s="264"/>
      <c r="HY397" s="264"/>
      <c r="HZ397" s="264"/>
      <c r="IA397" s="264"/>
      <c r="IB397" s="264"/>
      <c r="IC397" s="264"/>
      <c r="ID397" s="264"/>
      <c r="IE397" s="264"/>
      <c r="IF397" s="264"/>
      <c r="IG397" s="264"/>
      <c r="IH397" s="264"/>
      <c r="II397" s="264"/>
      <c r="IJ397" s="264"/>
      <c r="IK397" s="264"/>
      <c r="IL397" s="264"/>
      <c r="IM397" s="264"/>
      <c r="IN397" s="264"/>
      <c r="IO397" s="264"/>
      <c r="IP397" s="264"/>
      <c r="IQ397" s="264"/>
      <c r="IR397" s="264"/>
      <c r="IS397" s="264"/>
      <c r="IT397" s="264"/>
      <c r="IU397" s="264"/>
      <c r="IV397" s="264"/>
      <c r="IW397" s="264"/>
      <c r="IX397" s="264"/>
      <c r="IY397" s="264"/>
      <c r="IZ397" s="264"/>
      <c r="JA397" s="264"/>
      <c r="JB397" s="264"/>
      <c r="JC397" s="264"/>
      <c r="JD397" s="264"/>
      <c r="JE397" s="264"/>
      <c r="JF397" s="264"/>
      <c r="JG397" s="264"/>
      <c r="JH397" s="264"/>
      <c r="JI397" s="264"/>
      <c r="JJ397" s="264"/>
      <c r="JK397" s="264"/>
      <c r="JL397" s="264"/>
      <c r="JM397" s="265"/>
      <c r="JN397" s="265" t="n">
        <f aca="false">DH397-DG397</f>
        <v>0</v>
      </c>
    </row>
    <row r="398" s="201" customFormat="true" ht="32.8" hidden="false" customHeight="false" outlineLevel="0" collapsed="false">
      <c r="A398" s="249" t="n">
        <v>366</v>
      </c>
      <c r="B398" s="250" t="s">
        <v>872</v>
      </c>
      <c r="C398" s="251" t="n">
        <v>6177</v>
      </c>
      <c r="D398" s="252" t="s">
        <v>471</v>
      </c>
      <c r="E398" s="252" t="s">
        <v>633</v>
      </c>
      <c r="F398" s="253" t="n">
        <v>1</v>
      </c>
      <c r="G398" s="254" t="n">
        <v>797181.49</v>
      </c>
      <c r="H398" s="255" t="n">
        <v>0.2</v>
      </c>
      <c r="I398" s="256" t="n">
        <f aca="false">ROUND(F398*G398,2)</f>
        <v>797181.49</v>
      </c>
      <c r="J398" s="254" t="n">
        <f aca="false">ROUND(I398+F398*G398*H398,2)</f>
        <v>956617.79</v>
      </c>
      <c r="K398" s="257" t="n">
        <v>44560</v>
      </c>
      <c r="L398" s="257" t="n">
        <f aca="false">EDATE(K398,M398)-1</f>
        <v>48211</v>
      </c>
      <c r="M398" s="258" t="n">
        <v>120</v>
      </c>
      <c r="N398" s="254" t="n">
        <f aca="false">ROUND(G398/M398,2)*F398</f>
        <v>6643.18</v>
      </c>
      <c r="O398" s="254" t="n">
        <v>0</v>
      </c>
      <c r="P398" s="254"/>
      <c r="Q398" s="253" t="n">
        <v>1</v>
      </c>
      <c r="R398" s="254" t="n">
        <f aca="false">T398</f>
        <v>797181.49</v>
      </c>
      <c r="S398" s="255" t="n">
        <f aca="false">H398</f>
        <v>0.2</v>
      </c>
      <c r="T398" s="254" t="n">
        <f aca="false">I398</f>
        <v>797181.49</v>
      </c>
      <c r="U398" s="254" t="n">
        <f aca="false">ROUND(T398+Q398*R398*S398,2)</f>
        <v>956617.79</v>
      </c>
      <c r="V398" s="257" t="n">
        <v>44560</v>
      </c>
      <c r="W398" s="257" t="n">
        <f aca="false">EDATE(V398,X398)-1</f>
        <v>48211</v>
      </c>
      <c r="X398" s="258" t="n">
        <v>120</v>
      </c>
      <c r="Y398" s="254" t="n">
        <f aca="false">ROUND((R398-Z398)/X398,2)*Q398</f>
        <v>6643.18</v>
      </c>
      <c r="Z398" s="254" t="n">
        <v>0</v>
      </c>
      <c r="AA398" s="254" t="n">
        <v>0</v>
      </c>
      <c r="AB398" s="254"/>
      <c r="AC398" s="254"/>
      <c r="AD398" s="254"/>
      <c r="AE398" s="254"/>
      <c r="AF398" s="254"/>
      <c r="AG398" s="254" t="n">
        <v>642</v>
      </c>
      <c r="AH398" s="254" t="n">
        <f aca="false">AI398-Y398</f>
        <v>5.34999999999945</v>
      </c>
      <c r="AI398" s="254" t="n">
        <f aca="false">ROUND((T398+AG398-Z398)/X398,2)</f>
        <v>6648.53</v>
      </c>
      <c r="AJ398" s="254"/>
      <c r="AK398" s="254"/>
      <c r="AL398" s="254"/>
      <c r="AM398" s="254"/>
      <c r="AN398" s="254"/>
      <c r="AO398" s="254"/>
      <c r="AP398" s="254"/>
      <c r="AQ398" s="254"/>
      <c r="AR398" s="254"/>
      <c r="AS398" s="254"/>
      <c r="AT398" s="254"/>
      <c r="AU398" s="254"/>
      <c r="AV398" s="254"/>
      <c r="AW398" s="254" t="n">
        <v>120436.11</v>
      </c>
      <c r="AX398" s="254" t="n">
        <f aca="false">ROUND((T398+AG398-AI398*12+AW398)/108,2)</f>
        <v>7763.68</v>
      </c>
      <c r="AY398" s="254"/>
      <c r="AZ398" s="254"/>
      <c r="BA398" s="254"/>
      <c r="BB398" s="254"/>
      <c r="BC398" s="254"/>
      <c r="BD398" s="254"/>
      <c r="BE398" s="254"/>
      <c r="BF398" s="254"/>
      <c r="BG398" s="254"/>
      <c r="BH398" s="254"/>
      <c r="BI398" s="254"/>
      <c r="BJ398" s="254"/>
      <c r="BK398" s="254"/>
      <c r="BL398" s="254"/>
      <c r="BM398" s="254"/>
      <c r="BN398" s="254"/>
      <c r="BO398" s="254"/>
      <c r="BP398" s="254"/>
      <c r="BQ398" s="254"/>
      <c r="BR398" s="254"/>
      <c r="BS398" s="254"/>
      <c r="BT398" s="254"/>
      <c r="BU398" s="254"/>
      <c r="BV398" s="254"/>
      <c r="BW398" s="254"/>
      <c r="BX398" s="254"/>
      <c r="BY398" s="254"/>
      <c r="BZ398" s="254"/>
      <c r="CA398" s="254"/>
      <c r="CB398" s="254"/>
      <c r="CC398" s="254"/>
      <c r="CD398" s="254"/>
      <c r="CE398" s="254"/>
      <c r="CF398" s="254"/>
      <c r="CG398" s="254"/>
      <c r="CH398" s="254"/>
      <c r="CI398" s="254" t="e">
        <f aca="false">#N/A</f>
        <v>#N/A</v>
      </c>
      <c r="CJ398" s="254"/>
      <c r="CK398" s="254"/>
      <c r="CL398" s="254"/>
      <c r="CM398" s="257" t="n">
        <v>44560</v>
      </c>
      <c r="CN398" s="257" t="e">
        <f aca="false">EDATE(CM398,CO398)-1</f>
        <v>#N/A</v>
      </c>
      <c r="CO398" s="254" t="e">
        <f aca="false">#N/A</f>
        <v>#N/A</v>
      </c>
      <c r="CP398" s="254" t="n">
        <v>0</v>
      </c>
      <c r="CQ398" s="254"/>
      <c r="CR398" s="254"/>
      <c r="CS398" s="254"/>
      <c r="CT398" s="261" t="n">
        <f aca="false">I398</f>
        <v>797181.49</v>
      </c>
      <c r="CU398" s="261" t="n">
        <f aca="false">CT398-CV398</f>
        <v>0</v>
      </c>
      <c r="CV398" s="261" t="n">
        <v>797181.49</v>
      </c>
      <c r="CW398" s="261" t="n">
        <f aca="false">IF(AND(CW$5&gt;$V398,CW$6&lt;=$W398),$AI398,IF(AND(MONTH(CW$6)=MONTH($W398),YEAR(CW$6)=YEAR($W398)),$T398-$X398*$AI398+$AI398,0))</f>
        <v>6648.53</v>
      </c>
      <c r="CX398" s="261" t="n">
        <f aca="false">IF(AND(CX$5&gt;$V398,CX$6&lt;=$W398),$AI398,IF(AND(MONTH(CX$6)=MONTH($W398),YEAR(CX$6)=YEAR($W398)),$T398-$X398*$AI398+$AI398,0))</f>
        <v>6648.53</v>
      </c>
      <c r="CY398" s="261" t="n">
        <f aca="false">IF(AND(CY$5&gt;$V398,CY$6&lt;=$W398),$AI398,IF(AND(MONTH(CY$6)=MONTH($W398),YEAR(CY$6)=YEAR($W398)),$T398-$X398*$AI398+$AI398,0))</f>
        <v>6648.53</v>
      </c>
      <c r="CZ398" s="261" t="n">
        <f aca="false">IF(AND(CZ$5&gt;$V398,CZ$6&lt;=$W398),$AI398,IF(AND(MONTH(CZ$6)=MONTH($W398),YEAR(CZ$6)=YEAR($W398)),$T398-$X398*$AI398+$AI398,0))</f>
        <v>6648.53</v>
      </c>
      <c r="DA398" s="261" t="n">
        <f aca="false">IF(AND(DA$5&gt;$V398,DA$6&lt;=$W398),$AI398,IF(AND(MONTH(DA$6)=MONTH($W398),YEAR(DA$6)=YEAR($W398)),$T398-$X398*$AI398+$AI398,0))</f>
        <v>6648.53</v>
      </c>
      <c r="DB398" s="261" t="n">
        <f aca="false">IF(AND(DB$5&gt;$V398,DB$6&lt;=$W398),$AI398,IF(AND(MONTH(DB$6)=MONTH($W398),YEAR(DB$6)=YEAR($W398)),$T398-$X398*$AI398+$AI398,0))</f>
        <v>6648.53</v>
      </c>
      <c r="DC398" s="261" t="n">
        <f aca="false">IF(AND(DC$5&gt;$V398,DC$6&lt;=$W398),$AI398,IF(AND(MONTH(DC$6)=MONTH($W398),YEAR(DC$6)=YEAR($W398)),$T398-$X398*$AI398+$AI398,0))</f>
        <v>6648.53</v>
      </c>
      <c r="DD398" s="261" t="n">
        <f aca="false">IF(AND(DD$5&gt;$V398,DD$6&lt;=$W398),$AI398,IF(AND(MONTH(DD$6)=MONTH($W398),YEAR(DD$6)=YEAR($W398)),$T398-$X398*$AI398+$AI398,0))</f>
        <v>6648.53</v>
      </c>
      <c r="DE398" s="261" t="n">
        <f aca="false">IF(AND(DE$5&gt;$V398,DE$6&lt;=$W398),$AI398,IF(AND(MONTH(DE$6)=MONTH($W398),YEAR(DE$6)=YEAR($W398)),$T398-$X398*$AI398+$AI398,0))</f>
        <v>6648.53</v>
      </c>
      <c r="DF398" s="261" t="n">
        <f aca="false">IF(AND(DF$5&gt;$V398,DF$6&lt;=$W398),$AI398,IF(AND(MONTH(DF$6)=MONTH($W398),YEAR(DF$6)=YEAR($W398)),$T398-$X398*$AI398+$AI398,0))</f>
        <v>6648.53</v>
      </c>
      <c r="DG398" s="261" t="n">
        <f aca="false">IF(AND(DG$5&gt;$V398,DG$6&lt;=$W398),$AI398,IF(AND(MONTH(DG$6)=MONTH($W398),YEAR(DG$6)=YEAR($W398)),$T398-$X398*$AI398+$AI398,0))</f>
        <v>6648.53</v>
      </c>
      <c r="DH398" s="277" t="n">
        <f aca="false">IF(AND(DH$5&gt;$V398,DH$6&lt;=$W398),$AI398,IF(AND(MONTH(DH$6)=MONTH($W398),YEAR(DH$6)=YEAR($W398)),$T398-$X398*$AI398+$AI398,0))</f>
        <v>6648.53</v>
      </c>
      <c r="DI398" s="260" t="n">
        <f aca="false">CW398+CX398+CY398+CZ398+DA398+DB398+DC398+DD398+DE398+DF398+DG398+DH398</f>
        <v>79782.36</v>
      </c>
      <c r="DJ398" s="260" t="n">
        <f aca="false">T398+AG398+AJ398+AQ398+AS398+AU398+AW398</f>
        <v>918259.6</v>
      </c>
      <c r="DK398" s="260" t="n">
        <f aca="false">CU398+DI398-O398</f>
        <v>79782.36</v>
      </c>
      <c r="DL398" s="260" t="n">
        <f aca="false">DJ398-DK398</f>
        <v>838477.24</v>
      </c>
      <c r="DM398" s="277" t="n">
        <f aca="false">IF(AND(DM$5&gt;$V398,DM$6&lt;=$W398),$AX398,IF(AND(MONTH(DM$6)=MONTH($W398),YEAR(DM$6)=YEAR($W398)),$T398-$X398*$AX398+$AX398,0))</f>
        <v>7763.68</v>
      </c>
      <c r="DN398" s="277" t="n">
        <f aca="false">IF(AND(DN$5&gt;$V398,DN$6&lt;=$W398),$AX398,IF(AND(MONTH(DN$6)=MONTH($W398),YEAR(DN$6)=YEAR($W398)),$T398-$X398*$AX398+$AX398,0))</f>
        <v>7763.68</v>
      </c>
      <c r="DO398" s="277" t="n">
        <f aca="false">IF(AND(DO$5&gt;$V398,DO$6&lt;=$W398),$AX398,IF(AND(MONTH(DO$6)=MONTH($W398),YEAR(DO$6)=YEAR($W398)),$T398-$X398*$AX398+$AX398,0))</f>
        <v>7763.68</v>
      </c>
      <c r="DP398" s="277" t="n">
        <f aca="false">IF(AND(DP$5&gt;$V398,DP$6&lt;=$W398),$AX398,IF(AND(MONTH(DP$6)=MONTH($W398),YEAR(DP$6)=YEAR($W398)),$T398-$X398*$AX398+$AX398,0))</f>
        <v>7763.68</v>
      </c>
      <c r="DQ398" s="277" t="n">
        <f aca="false">IF(AND(DQ$5&gt;$V398,DQ$6&lt;=$W398),$AX398,IF(AND(MONTH(DQ$6)=MONTH($W398),YEAR(DQ$6)=YEAR($W398)),$T398-$X398*$AX398+$AX398,0))</f>
        <v>7763.68</v>
      </c>
      <c r="DR398" s="277" t="n">
        <f aca="false">IF(AND(DR$5&gt;$V398,DR$6&lt;=$W398),$AX398,IF(AND(MONTH(DR$6)=MONTH($W398),YEAR(DR$6)=YEAR($W398)),$T398-$X398*$AX398+$AX398,0))</f>
        <v>7763.68</v>
      </c>
      <c r="DS398" s="277" t="n">
        <f aca="false">IF(AND(DS$5&gt;$V398,DS$6&lt;=$W398),$AX398,IF(AND(MONTH(DS$6)=MONTH($W398),YEAR(DS$6)=YEAR($W398)),$T398-$X398*$AX398+$AX398,0))</f>
        <v>7763.68</v>
      </c>
      <c r="DT398" s="277" t="n">
        <f aca="false">IF(AND(DT$5&gt;$V398,DT$6&lt;=$W398),$AX398,IF(AND(MONTH(DT$6)=MONTH($W398),YEAR(DT$6)=YEAR($W398)),$T398-$X398*$AX398+$AX398,0))</f>
        <v>7763.68</v>
      </c>
      <c r="DU398" s="277" t="n">
        <f aca="false">IF(AND(DU$5&gt;$V398,DU$6&lt;=$W398),$AX398,IF(AND(MONTH(DU$6)=MONTH($W398),YEAR(DU$6)=YEAR($W398)),$T398-$X398*$AX398+$AX398,0))</f>
        <v>7763.68</v>
      </c>
      <c r="DV398" s="277" t="n">
        <f aca="false">IF(AND(DV$5&gt;$V398,DV$6&lt;=$W398),$AX398,IF(AND(MONTH(DV$6)=MONTH($W398),YEAR(DV$6)=YEAR($W398)),$T398-$X398*$AX398+$AX398,0))</f>
        <v>7763.68</v>
      </c>
      <c r="DW398" s="277" t="n">
        <f aca="false">IF(AND(DW$5&gt;$V398,DW$6&lt;=$W398),$AX398,IF(AND(MONTH(DW$6)=MONTH($W398),YEAR(DW$6)=YEAR($W398)),$T398-$X398*$AX398+$AX398,0))</f>
        <v>7763.68</v>
      </c>
      <c r="DX398" s="277" t="n">
        <f aca="false">IF(AND(DX$5&gt;$V398,DX$6&lt;=$W398),$AX398,IF(AND(MONTH(DX$6)=MONTH($W398),YEAR(DX$6)=YEAR($W398)),$T398-$X398*$AX398+$AX398,0))</f>
        <v>7763.68</v>
      </c>
      <c r="DY398" s="260" t="n">
        <f aca="false">DM398+DN398+DO398+DP398+DQ398+DR398+DS398+DT398+DU398+DV398+DW398+DX398</f>
        <v>93164.16</v>
      </c>
      <c r="DZ398" s="260" t="n">
        <f aca="false">DJ398+AY398+BA398+BC398+BE398+BG398+BI398+BK398+BM398+BO398</f>
        <v>918259.6</v>
      </c>
      <c r="EA398" s="260" t="n">
        <f aca="false">DK398+DY398</f>
        <v>172946.52</v>
      </c>
      <c r="EB398" s="261" t="n">
        <f aca="false">DZ398-EA398</f>
        <v>745313.08</v>
      </c>
      <c r="EC398" s="277" t="n">
        <f aca="false">IF(AND(EC$5&gt;$V398,EC$6&lt;=$W398),$DX398,IF(AND(MONTH(EC$6)=MONTH($W398),YEAR(EC$6)=YEAR($W398)),$T398-$X398*$DX398+$AI398,0))</f>
        <v>7763.68</v>
      </c>
      <c r="ED398" s="277" t="n">
        <f aca="false">IF(AND(ED$5&gt;$V398,ED$6&lt;=$W398),$DX398,IF(AND(MONTH(ED$6)=MONTH($W398),YEAR(ED$6)=YEAR($W398)),$T398-$X398*$DX398+$AI398,0))</f>
        <v>7763.68</v>
      </c>
      <c r="EE398" s="277" t="n">
        <f aca="false">IF(AND(EE$5&gt;$V398,EE$6&lt;=$W398),$DX398,IF(AND(MONTH(EE$6)=MONTH($W398),YEAR(EE$6)=YEAR($W398)),$T398-$X398*$DX398+$AI398,0))</f>
        <v>7763.68</v>
      </c>
      <c r="EF398" s="277" t="n">
        <f aca="false">IF(AND(EF$5&gt;$V398,EF$6&lt;=$W398),$DX398,IF(AND(MONTH(EF$6)=MONTH($W398),YEAR(EF$6)=YEAR($W398)),$T398-$X398*$DX398+$AI398,0))</f>
        <v>7763.68</v>
      </c>
      <c r="EG398" s="277" t="n">
        <f aca="false">IF(AND(EG$5&gt;$V398,EG$6&lt;=$W398),$DX398,IF(AND(MONTH(EG$6)=MONTH($W398),YEAR(EG$6)=YEAR($W398)),$T398-$X398*$DX398+$AI398,0))</f>
        <v>7763.68</v>
      </c>
      <c r="EH398" s="277" t="n">
        <f aca="false">IF(AND(EH$5&gt;$V398,EH$6&lt;=$W398),$DX398,IF(AND(MONTH(EH$6)=MONTH($W398),YEAR(EH$6)=YEAR($W398)),$T398-$X398*$DX398+$AI398,0))</f>
        <v>7763.68</v>
      </c>
      <c r="EI398" s="277" t="n">
        <f aca="false">IF(AND(EI$5&gt;$V398,EI$6&lt;=$W398),$DX398,IF(AND(MONTH(EI$6)=MONTH($W398),YEAR(EI$6)=YEAR($W398)),$T398-$X398*$DX398+$AI398,0))</f>
        <v>7763.68</v>
      </c>
      <c r="EJ398" s="277" t="n">
        <f aca="false">IF(AND(EJ$5&gt;$V398,EJ$6&lt;=$W398),$DX398,IF(AND(MONTH(EJ$6)=MONTH($W398),YEAR(EJ$6)=YEAR($W398)),$T398-$X398*$DX398+$AI398,0))</f>
        <v>7763.68</v>
      </c>
      <c r="EK398" s="277" t="n">
        <f aca="false">IF(AND(EK$5&gt;$V398,EK$6&lt;=$W398),$DX398,IF(AND(MONTH(EK$6)=MONTH($W398),YEAR(EK$6)=YEAR($W398)),$T398-$X398*$DX398+$AI398,0))</f>
        <v>7763.68</v>
      </c>
      <c r="EL398" s="266" t="n">
        <v>7763.68</v>
      </c>
      <c r="EM398" s="278" t="n">
        <v>7763.68</v>
      </c>
      <c r="EN398" s="277" t="n">
        <v>7763.68</v>
      </c>
      <c r="EO398" s="260" t="n">
        <f aca="false">EC398+ED398+EE398+EF398+EG398+EH398+EI398+EJ398+EK398+EL398+EM398+EN398</f>
        <v>93164.16</v>
      </c>
      <c r="EP398" s="260" t="n">
        <f aca="false">T398+AQ398+AS398+AU398+AW398+AY398+BA398+BC398+BE398+BG398+BI398+BK398+BM398+BO398+BQ398+BS398+BU398+BW398+BY398+CA398+CC398+CE398+CG398+AG398</f>
        <v>918259.6</v>
      </c>
      <c r="EQ398" s="260" t="n">
        <f aca="false">EA398+EO398</f>
        <v>266110.68</v>
      </c>
      <c r="ER398" s="260" t="n">
        <f aca="false">EP398-EQ398</f>
        <v>652148.92</v>
      </c>
      <c r="ES398" s="262" t="n">
        <f aca="false">EN398</f>
        <v>7763.68</v>
      </c>
      <c r="ET398" s="262" t="n">
        <f aca="false">ES398</f>
        <v>7763.68</v>
      </c>
      <c r="EU398" s="262" t="n">
        <f aca="false">ET398</f>
        <v>7763.68</v>
      </c>
      <c r="EV398" s="262" t="n">
        <f aca="false">EU398</f>
        <v>7763.68</v>
      </c>
      <c r="EW398" s="262" t="n">
        <f aca="false">EV398</f>
        <v>7763.68</v>
      </c>
      <c r="EX398" s="262" t="n">
        <f aca="false">EW398</f>
        <v>7763.68</v>
      </c>
      <c r="EY398" s="262" t="n">
        <f aca="false">EX398</f>
        <v>7763.68</v>
      </c>
      <c r="EZ398" s="262" t="n">
        <f aca="false">EY398</f>
        <v>7763.68</v>
      </c>
      <c r="FA398" s="262" t="n">
        <f aca="false">EZ398</f>
        <v>7763.68</v>
      </c>
      <c r="FB398" s="262" t="n">
        <f aca="false">FA398</f>
        <v>7763.68</v>
      </c>
      <c r="FC398" s="262" t="n">
        <f aca="false">FB398</f>
        <v>7763.68</v>
      </c>
      <c r="FD398" s="262" t="n">
        <f aca="false">FC398</f>
        <v>7763.68</v>
      </c>
      <c r="FE398" s="261" t="n">
        <f aca="false">ES398+ET398+EU398+EV398+EW398+EX398+EY398+EZ398+FA398+FB398+FC398+FD398</f>
        <v>93164.16</v>
      </c>
      <c r="FF398" s="261" t="n">
        <f aca="false">EP398</f>
        <v>918259.6</v>
      </c>
      <c r="FG398" s="261" t="n">
        <f aca="false">EQ398+FE398</f>
        <v>359274.84</v>
      </c>
      <c r="FH398" s="261" t="n">
        <f aca="false">FF398-FG398</f>
        <v>558984.76</v>
      </c>
      <c r="FI398" s="261" t="n">
        <f aca="false">FD398</f>
        <v>7763.68</v>
      </c>
      <c r="FJ398" s="261" t="n">
        <f aca="false">FI398</f>
        <v>7763.68</v>
      </c>
      <c r="FK398" s="261" t="n">
        <f aca="false">FJ398</f>
        <v>7763.68</v>
      </c>
      <c r="FL398" s="261" t="n">
        <f aca="false">FK398</f>
        <v>7763.68</v>
      </c>
      <c r="FM398" s="261" t="n">
        <f aca="false">FL398</f>
        <v>7763.68</v>
      </c>
      <c r="FN398" s="261" t="n">
        <f aca="false">FM398</f>
        <v>7763.68</v>
      </c>
      <c r="FO398" s="261" t="n">
        <f aca="false">FN398</f>
        <v>7763.68</v>
      </c>
      <c r="FP398" s="261" t="n">
        <f aca="false">FO398</f>
        <v>7763.68</v>
      </c>
      <c r="FQ398" s="261" t="n">
        <f aca="false">FP398</f>
        <v>7763.68</v>
      </c>
      <c r="FR398" s="261" t="n">
        <f aca="false">FQ398</f>
        <v>7763.68</v>
      </c>
      <c r="FS398" s="261" t="n">
        <f aca="false">FR398</f>
        <v>7763.68</v>
      </c>
      <c r="FT398" s="261" t="n">
        <f aca="false">FS398</f>
        <v>7763.68</v>
      </c>
      <c r="FU398" s="261" t="n">
        <f aca="false">FI398+FJ398+FK398+FL398+FM398+FN398+FO398+FP398+FQ398+FR398+FS398+FT398</f>
        <v>93164.16</v>
      </c>
      <c r="FV398" s="261" t="n">
        <f aca="false">FF398</f>
        <v>918259.6</v>
      </c>
      <c r="FW398" s="261" t="n">
        <f aca="false">FG398+FU398</f>
        <v>452439</v>
      </c>
      <c r="FX398" s="261" t="n">
        <f aca="false">FV398-FW398</f>
        <v>465820.6</v>
      </c>
      <c r="FY398" s="261" t="n">
        <f aca="false">FT398</f>
        <v>7763.68</v>
      </c>
      <c r="FZ398" s="261" t="n">
        <f aca="false">FY398</f>
        <v>7763.68</v>
      </c>
      <c r="GA398" s="261" t="n">
        <f aca="false">FZ398</f>
        <v>7763.68</v>
      </c>
      <c r="GB398" s="261" t="n">
        <f aca="false">GA398</f>
        <v>7763.68</v>
      </c>
      <c r="GC398" s="261" t="n">
        <f aca="false">GB398</f>
        <v>7763.68</v>
      </c>
      <c r="GD398" s="261" t="n">
        <f aca="false">GC398</f>
        <v>7763.68</v>
      </c>
      <c r="GE398" s="261" t="n">
        <f aca="false">GD398</f>
        <v>7763.68</v>
      </c>
      <c r="GF398" s="261" t="n">
        <f aca="false">GE398</f>
        <v>7763.68</v>
      </c>
      <c r="GG398" s="261" t="n">
        <f aca="false">GF398</f>
        <v>7763.68</v>
      </c>
      <c r="GH398" s="261" t="n">
        <f aca="false">GG398</f>
        <v>7763.68</v>
      </c>
      <c r="GI398" s="261" t="n">
        <f aca="false">GH398</f>
        <v>7763.68</v>
      </c>
      <c r="GJ398" s="261" t="n">
        <f aca="false">GI398</f>
        <v>7763.68</v>
      </c>
      <c r="GK398" s="261" t="n">
        <f aca="false">FY398+FZ398+GA398+GB398+GC398+GD398+GE398+GF398+GG398+GH398+GI398+GJ398</f>
        <v>93164.16</v>
      </c>
      <c r="GL398" s="261" t="n">
        <f aca="false">FV398</f>
        <v>918259.6</v>
      </c>
      <c r="GM398" s="261" t="n">
        <f aca="false">FW398+GK398</f>
        <v>545603.16</v>
      </c>
      <c r="GN398" s="261" t="n">
        <f aca="false">GL398-GM398</f>
        <v>372656.44</v>
      </c>
      <c r="GO398" s="261" t="n">
        <f aca="false">GJ398</f>
        <v>7763.68</v>
      </c>
      <c r="GP398" s="261" t="n">
        <f aca="false">GO398</f>
        <v>7763.68</v>
      </c>
      <c r="GQ398" s="261" t="n">
        <f aca="false">GP398</f>
        <v>7763.68</v>
      </c>
      <c r="GR398" s="261" t="n">
        <f aca="false">GQ398</f>
        <v>7763.68</v>
      </c>
      <c r="GS398" s="261" t="n">
        <f aca="false">GR398</f>
        <v>7763.68</v>
      </c>
      <c r="GT398" s="261" t="n">
        <f aca="false">GS398</f>
        <v>7763.68</v>
      </c>
      <c r="GU398" s="261" t="n">
        <f aca="false">GT398</f>
        <v>7763.68</v>
      </c>
      <c r="GV398" s="261" t="n">
        <f aca="false">GU398</f>
        <v>7763.68</v>
      </c>
      <c r="GW398" s="261" t="n">
        <f aca="false">GV398</f>
        <v>7763.68</v>
      </c>
      <c r="GX398" s="261" t="n">
        <f aca="false">GW398</f>
        <v>7763.68</v>
      </c>
      <c r="GY398" s="261" t="n">
        <f aca="false">GX398</f>
        <v>7763.68</v>
      </c>
      <c r="GZ398" s="261" t="n">
        <f aca="false">GY398</f>
        <v>7763.68</v>
      </c>
      <c r="HA398" s="261" t="n">
        <f aca="false">GO398+GP398+GQ398+GR398+GS398+GT398+GU398+GV398+GW398+GX398+GY398+GZ398</f>
        <v>93164.16</v>
      </c>
      <c r="HB398" s="261" t="n">
        <f aca="false">GL398</f>
        <v>918259.6</v>
      </c>
      <c r="HC398" s="261" t="n">
        <f aca="false">GM398+HA398</f>
        <v>638767.32</v>
      </c>
      <c r="HD398" s="261" t="n">
        <f aca="false">HB398-HC398</f>
        <v>279492.28</v>
      </c>
      <c r="HE398" s="264" t="n">
        <f aca="false">GO398-GJ398</f>
        <v>0</v>
      </c>
      <c r="HF398" s="264"/>
      <c r="HG398" s="264"/>
      <c r="HH398" s="264"/>
      <c r="HI398" s="264"/>
      <c r="HJ398" s="264"/>
      <c r="HK398" s="264"/>
      <c r="HL398" s="264"/>
      <c r="HM398" s="264"/>
      <c r="HN398" s="264"/>
      <c r="HO398" s="264"/>
      <c r="HP398" s="264"/>
      <c r="HQ398" s="264"/>
      <c r="HR398" s="264"/>
      <c r="HS398" s="264"/>
      <c r="HT398" s="264"/>
      <c r="HU398" s="264"/>
      <c r="HV398" s="264"/>
      <c r="HW398" s="264"/>
      <c r="HX398" s="264"/>
      <c r="HY398" s="264"/>
      <c r="HZ398" s="264"/>
      <c r="IA398" s="264"/>
      <c r="IB398" s="264"/>
      <c r="IC398" s="264"/>
      <c r="ID398" s="264"/>
      <c r="IE398" s="264"/>
      <c r="IF398" s="264"/>
      <c r="IG398" s="264"/>
      <c r="IH398" s="264"/>
      <c r="II398" s="264"/>
      <c r="IJ398" s="264"/>
      <c r="IK398" s="264"/>
      <c r="IL398" s="264"/>
      <c r="IM398" s="264"/>
      <c r="IN398" s="264"/>
      <c r="IO398" s="264"/>
      <c r="IP398" s="264"/>
      <c r="IQ398" s="264"/>
      <c r="IR398" s="264"/>
      <c r="IS398" s="264"/>
      <c r="IT398" s="264"/>
      <c r="IU398" s="264"/>
      <c r="IV398" s="264"/>
      <c r="IW398" s="264"/>
      <c r="IX398" s="264"/>
      <c r="IY398" s="264"/>
      <c r="IZ398" s="264"/>
      <c r="JA398" s="264"/>
      <c r="JB398" s="264"/>
      <c r="JC398" s="264"/>
      <c r="JD398" s="264"/>
      <c r="JE398" s="264"/>
      <c r="JF398" s="264"/>
      <c r="JG398" s="264"/>
      <c r="JH398" s="264"/>
      <c r="JI398" s="264"/>
      <c r="JJ398" s="264"/>
      <c r="JK398" s="264"/>
      <c r="JL398" s="264"/>
      <c r="JM398" s="265"/>
      <c r="JN398" s="265" t="n">
        <f aca="false">DH398-DG398</f>
        <v>0</v>
      </c>
    </row>
    <row r="399" s="201" customFormat="true" ht="32.8" hidden="false" customHeight="false" outlineLevel="0" collapsed="false">
      <c r="A399" s="249" t="n">
        <v>367</v>
      </c>
      <c r="B399" s="250" t="s">
        <v>873</v>
      </c>
      <c r="C399" s="251" t="n">
        <v>6178</v>
      </c>
      <c r="D399" s="252" t="s">
        <v>471</v>
      </c>
      <c r="E399" s="252" t="s">
        <v>633</v>
      </c>
      <c r="F399" s="253" t="n">
        <v>1</v>
      </c>
      <c r="G399" s="254" t="n">
        <v>856562.4</v>
      </c>
      <c r="H399" s="255" t="n">
        <v>0.2</v>
      </c>
      <c r="I399" s="256" t="n">
        <f aca="false">ROUND(F399*G399,2)</f>
        <v>856562.4</v>
      </c>
      <c r="J399" s="254" t="n">
        <f aca="false">ROUND(I399+F399*G399*H399,2)</f>
        <v>1027874.88</v>
      </c>
      <c r="K399" s="257" t="n">
        <v>44560</v>
      </c>
      <c r="L399" s="257" t="n">
        <f aca="false">EDATE(K399,M399)-1</f>
        <v>48211</v>
      </c>
      <c r="M399" s="258" t="n">
        <v>120</v>
      </c>
      <c r="N399" s="254" t="n">
        <f aca="false">ROUND(G399/M399,2)*F399</f>
        <v>7138.02</v>
      </c>
      <c r="O399" s="254" t="n">
        <v>0</v>
      </c>
      <c r="P399" s="254"/>
      <c r="Q399" s="253" t="n">
        <v>1</v>
      </c>
      <c r="R399" s="254" t="n">
        <f aca="false">I399+AG399+P399</f>
        <v>856562.4</v>
      </c>
      <c r="S399" s="255" t="n">
        <f aca="false">H399</f>
        <v>0.2</v>
      </c>
      <c r="T399" s="254" t="n">
        <f aca="false">ROUND(Q399*R399,2)</f>
        <v>856562.4</v>
      </c>
      <c r="U399" s="254" t="n">
        <f aca="false">ROUND(T399+Q399*R399*S399,2)</f>
        <v>1027874.88</v>
      </c>
      <c r="V399" s="257" t="n">
        <v>44560</v>
      </c>
      <c r="W399" s="257" t="n">
        <f aca="false">EDATE(V399,X399)-1</f>
        <v>48211</v>
      </c>
      <c r="X399" s="258" t="n">
        <v>120</v>
      </c>
      <c r="Y399" s="254" t="n">
        <f aca="false">ROUND((R399-Z399)/X399,2)*Q399</f>
        <v>7138.02</v>
      </c>
      <c r="Z399" s="254" t="n">
        <v>0</v>
      </c>
      <c r="AA399" s="254" t="n">
        <v>0</v>
      </c>
      <c r="AB399" s="254"/>
      <c r="AC399" s="254"/>
      <c r="AD399" s="254"/>
      <c r="AE399" s="254"/>
      <c r="AF399" s="254"/>
      <c r="AG399" s="254"/>
      <c r="AH399" s="254"/>
      <c r="AI399" s="254"/>
      <c r="AJ399" s="254"/>
      <c r="AK399" s="254"/>
      <c r="AL399" s="254"/>
      <c r="AM399" s="254"/>
      <c r="AN399" s="254"/>
      <c r="AO399" s="254"/>
      <c r="AP399" s="254"/>
      <c r="AQ399" s="254"/>
      <c r="AR399" s="254"/>
      <c r="AS399" s="254"/>
      <c r="AT399" s="254"/>
      <c r="AU399" s="254"/>
      <c r="AV399" s="254"/>
      <c r="AW399" s="254"/>
      <c r="AX399" s="254"/>
      <c r="AY399" s="254"/>
      <c r="AZ399" s="254"/>
      <c r="BA399" s="254"/>
      <c r="BB399" s="254"/>
      <c r="BC399" s="254"/>
      <c r="BD399" s="254"/>
      <c r="BE399" s="254"/>
      <c r="BF399" s="254"/>
      <c r="BG399" s="254"/>
      <c r="BH399" s="254"/>
      <c r="BI399" s="254"/>
      <c r="BJ399" s="254"/>
      <c r="BK399" s="254"/>
      <c r="BL399" s="254"/>
      <c r="BM399" s="254"/>
      <c r="BN399" s="254"/>
      <c r="BO399" s="254"/>
      <c r="BP399" s="254"/>
      <c r="BQ399" s="254"/>
      <c r="BR399" s="254"/>
      <c r="BS399" s="254"/>
      <c r="BT399" s="254"/>
      <c r="BU399" s="254"/>
      <c r="BV399" s="254"/>
      <c r="BW399" s="254"/>
      <c r="BX399" s="254"/>
      <c r="BY399" s="254"/>
      <c r="BZ399" s="254"/>
      <c r="CA399" s="254"/>
      <c r="CB399" s="254"/>
      <c r="CC399" s="254"/>
      <c r="CD399" s="254"/>
      <c r="CE399" s="254"/>
      <c r="CF399" s="254"/>
      <c r="CG399" s="254"/>
      <c r="CH399" s="254"/>
      <c r="CI399" s="254" t="e">
        <f aca="false">#N/A</f>
        <v>#N/A</v>
      </c>
      <c r="CJ399" s="254"/>
      <c r="CK399" s="254"/>
      <c r="CL399" s="254"/>
      <c r="CM399" s="257" t="n">
        <v>44560</v>
      </c>
      <c r="CN399" s="257" t="e">
        <f aca="false">EDATE(CM399,CO399)-1</f>
        <v>#N/A</v>
      </c>
      <c r="CO399" s="254" t="e">
        <f aca="false">#N/A</f>
        <v>#N/A</v>
      </c>
      <c r="CP399" s="254" t="n">
        <v>0</v>
      </c>
      <c r="CQ399" s="254"/>
      <c r="CR399" s="254"/>
      <c r="CS399" s="254"/>
      <c r="CT399" s="261" t="n">
        <f aca="false">I399</f>
        <v>856562.4</v>
      </c>
      <c r="CU399" s="261" t="n">
        <f aca="false">CT399-CV399</f>
        <v>0</v>
      </c>
      <c r="CV399" s="261" t="n">
        <v>856562.4</v>
      </c>
      <c r="CW399" s="261" t="n">
        <f aca="false">IF(AND(CW$5&gt;$V399,CW$6&lt;=$W399),$Y399,IF(AND(MONTH(CW$6)=MONTH($W399),YEAR(CW$6)=YEAR($W399)),$T399-$X399*$Y399+$Y399,0))</f>
        <v>7138.02</v>
      </c>
      <c r="CX399" s="261" t="n">
        <f aca="false">IF(AND(CX$5&gt;$V399,CX$6&lt;=$W399),$Y399,IF(AND(MONTH(CX$6)=MONTH($W399),YEAR(CX$6)=YEAR($W399)),$T399-$X399*$Y399+$Y399,0))</f>
        <v>7138.02</v>
      </c>
      <c r="CY399" s="261" t="n">
        <f aca="false">IF(AND(CY$5&gt;$V399,CY$6&lt;=$W399),$Y399,IF(AND(MONTH(CY$6)=MONTH($W399),YEAR(CY$6)=YEAR($W399)),$T399-$X399*$Y399+$Y399,0))</f>
        <v>7138.02</v>
      </c>
      <c r="CZ399" s="261" t="n">
        <f aca="false">IF(AND(CZ$5&gt;$V399,CZ$6&lt;=$W399),$Y399,IF(AND(MONTH(CZ$6)=MONTH($W399),YEAR(CZ$6)=YEAR($W399)),$T399-$X399*$Y399+$Y399,0))</f>
        <v>7138.02</v>
      </c>
      <c r="DA399" s="261" t="n">
        <f aca="false">IF(AND(DA$5&gt;$V399,DA$6&lt;=$W399),$Y399,IF(AND(MONTH(DA$6)=MONTH($W399),YEAR(DA$6)=YEAR($W399)),$T399-$X399*$Y399+$Y399,0))</f>
        <v>7138.02</v>
      </c>
      <c r="DB399" s="261" t="n">
        <f aca="false">IF(AND(DB$5&gt;$V399,DB$6&lt;=$W399),$Y399,IF(AND(MONTH(DB$6)=MONTH($W399),YEAR(DB$6)=YEAR($W399)),$T399-$X399*$Y399+$Y399,0))</f>
        <v>7138.02</v>
      </c>
      <c r="DC399" s="261" t="n">
        <f aca="false">IF(AND(DC$5&gt;$V399,DC$6&lt;=$W399),$Y399,IF(AND(MONTH(DC$6)=MONTH($W399),YEAR(DC$6)=YEAR($W399)),$T399-$X399*$Y399+$Y399,0))</f>
        <v>7138.02</v>
      </c>
      <c r="DD399" s="261" t="n">
        <f aca="false">IF(AND(DD$5&gt;$V399,DD$6&lt;=$W399),$Y399,IF(AND(MONTH(DD$6)=MONTH($W399),YEAR(DD$6)=YEAR($W399)),$T399-$X399*$Y399+$Y399,0))</f>
        <v>7138.02</v>
      </c>
      <c r="DE399" s="261" t="n">
        <f aca="false">IF(AND(DE$5&gt;$V399,DE$6&lt;=$W399),$Y399,IF(AND(MONTH(DE$6)=MONTH($W399),YEAR(DE$6)=YEAR($W399)),$T399-$X399*$Y399+$Y399,0))</f>
        <v>7138.02</v>
      </c>
      <c r="DF399" s="261" t="n">
        <f aca="false">IF(AND(DF$5&gt;$V399,DF$6&lt;=$W399),$Y399,IF(AND(MONTH(DF$6)=MONTH($W399),YEAR(DF$6)=YEAR($W399)),$T399-$X399*$Y399+$Y399,0))</f>
        <v>7138.02</v>
      </c>
      <c r="DG399" s="261" t="n">
        <f aca="false">IF(AND(DG$5&gt;$V399,DG$6&lt;=$W399),$Y399,IF(AND(MONTH(DG$6)=MONTH($W399),YEAR(DG$6)=YEAR($W399)),$T399-$X399*$Y399+$Y399,0))</f>
        <v>7138.02</v>
      </c>
      <c r="DH399" s="261" t="n">
        <f aca="false">IF(AND(DH$5&gt;$V399,DH$6&lt;=$W399),$Y399,IF(AND(MONTH(DH$6)=MONTH($W399),YEAR(DH$6)=YEAR($W399)),$T399-$X399*$Y399+$Y399,0))</f>
        <v>7138.02</v>
      </c>
      <c r="DI399" s="260" t="n">
        <f aca="false">CW399+CX399+CY399+CZ399+DA399+DB399+DC399+DD399+DE399+DF399+DG399+DH399</f>
        <v>85656.24</v>
      </c>
      <c r="DJ399" s="260" t="n">
        <f aca="false">T399+AG399+AJ399+AQ399+AS399+AU399+AW399</f>
        <v>856562.4</v>
      </c>
      <c r="DK399" s="260" t="n">
        <f aca="false">CU399+DI399-O399</f>
        <v>85656.24</v>
      </c>
      <c r="DL399" s="260" t="n">
        <f aca="false">DJ399-DK399</f>
        <v>770906.16</v>
      </c>
      <c r="DM399" s="261" t="n">
        <f aca="false">IF(AND(DM$5&gt;$V399,DM$6&lt;=$W399),$Y399,IF(AND(MONTH(DM$6)=MONTH($W399),YEAR(DM$6)=YEAR($W399)),$T399-$X399*$Y399+$Y399,0))</f>
        <v>7138.02</v>
      </c>
      <c r="DN399" s="261" t="n">
        <f aca="false">IF(AND(DN$5&gt;$V399,DN$6&lt;=$W399),$Y399,IF(AND(MONTH(DN$6)=MONTH($W399),YEAR(DN$6)=YEAR($W399)),$T399-$X399*$Y399+$Y399,0))</f>
        <v>7138.02</v>
      </c>
      <c r="DO399" s="261" t="n">
        <f aca="false">IF(AND(DO$5&gt;$V399,DO$6&lt;=$W399),$Y399,IF(AND(MONTH(DO$6)=MONTH($W399),YEAR(DO$6)=YEAR($W399)),$T399-$X399*$Y399+$Y399,0))</f>
        <v>7138.02</v>
      </c>
      <c r="DP399" s="261" t="n">
        <f aca="false">IF(AND(DP$5&gt;$V399,DP$6&lt;=$W399),$Y399,IF(AND(MONTH(DP$6)=MONTH($W399),YEAR(DP$6)=YEAR($W399)),$T399-$X399*$Y399+$Y399,0))</f>
        <v>7138.02</v>
      </c>
      <c r="DQ399" s="261" t="n">
        <f aca="false">IF(AND(DQ$5&gt;$V399,DQ$6&lt;=$W399),$Y399,IF(AND(MONTH(DQ$6)=MONTH($W399),YEAR(DQ$6)=YEAR($W399)),$T399-$X399*$Y399+$Y399,0))</f>
        <v>7138.02</v>
      </c>
      <c r="DR399" s="261" t="n">
        <f aca="false">IF(AND(DR$5&gt;$V399,DR$6&lt;=$W399),$Y399,IF(AND(MONTH(DR$6)=MONTH($W399),YEAR(DR$6)=YEAR($W399)),$T399-$X399*$Y399+$Y399,0))</f>
        <v>7138.02</v>
      </c>
      <c r="DS399" s="261" t="n">
        <f aca="false">IF(AND(DS$5&gt;$V399,DS$6&lt;=$W399),$Y399,IF(AND(MONTH(DS$6)=MONTH($W399),YEAR(DS$6)=YEAR($W399)),$T399-$X399*$Y399+$Y399,0))</f>
        <v>7138.02</v>
      </c>
      <c r="DT399" s="261" t="n">
        <f aca="false">IF(AND(DT$5&gt;$V399,DT$6&lt;=$W399),$Y399,IF(AND(MONTH(DT$6)=MONTH($W399),YEAR(DT$6)=YEAR($W399)),$T399-$X399*$Y399+$Y399,0))</f>
        <v>7138.02</v>
      </c>
      <c r="DU399" s="261" t="n">
        <f aca="false">IF(AND(DU$5&gt;$V399,DU$6&lt;=$W399),$Y399,IF(AND(MONTH(DU$6)=MONTH($W399),YEAR(DU$6)=YEAR($W399)),$T399-$X399*$Y399+$Y399,0))</f>
        <v>7138.02</v>
      </c>
      <c r="DV399" s="261" t="n">
        <f aca="false">IF(AND(DV$5&gt;$V399,DV$6&lt;=$W399),$Y399,IF(AND(MONTH(DV$6)=MONTH($W399),YEAR(DV$6)=YEAR($W399)),$T399-$X399*$Y399+$Y399,0))</f>
        <v>7138.02</v>
      </c>
      <c r="DW399" s="261" t="n">
        <f aca="false">IF(AND(DW$5&gt;$V399,DW$6&lt;=$W399),$Y399,IF(AND(MONTH(DW$6)=MONTH($W399),YEAR(DW$6)=YEAR($W399)),$T399-$X399*$Y399+$Y399,0))</f>
        <v>7138.02</v>
      </c>
      <c r="DX399" s="261" t="n">
        <f aca="false">IF(AND(DX$5&gt;$V399,DX$6&lt;=$W399),$Y399,IF(AND(MONTH(DX$6)=MONTH($W399),YEAR(DX$6)=YEAR($W399)),$T399-AA399-$X399*$Y399+$Y399,0))</f>
        <v>7138.02</v>
      </c>
      <c r="DY399" s="260" t="n">
        <f aca="false">DM399+DN399+DO399+DP399+DQ399+DR399+DS399+DT399+DU399+DV399+DW399+DX399</f>
        <v>85656.24</v>
      </c>
      <c r="DZ399" s="260" t="n">
        <f aca="false">DJ399+AY399+BA399+BC399+BE399+BG399+BI399+BK399+BM399+BO399</f>
        <v>856562.4</v>
      </c>
      <c r="EA399" s="260" t="n">
        <f aca="false">DK399+DY399</f>
        <v>171312.48</v>
      </c>
      <c r="EB399" s="261" t="n">
        <f aca="false">DZ399-EA399</f>
        <v>685249.92</v>
      </c>
      <c r="EC399" s="261" t="n">
        <f aca="false">IF(AND(EC$5&gt;$V399,EC$6&lt;=$W399),$Y399,IF(AND(MONTH(EC$6)=MONTH($W399),YEAR(EC$6)=YEAR($W399)),$T399-$X399*$Y399+$Y399,0))</f>
        <v>7138.02</v>
      </c>
      <c r="ED399" s="261" t="n">
        <f aca="false">IF(AND(ED$5&gt;$V399,ED$6&lt;=$W399),$Y399,IF(AND(MONTH(ED$6)=MONTH($W399),YEAR(ED$6)=YEAR($W399)),$T399-$X399*$Y399+$Y399,0))</f>
        <v>7138.02</v>
      </c>
      <c r="EE399" s="261" t="n">
        <f aca="false">IF(AND(EE$5&gt;$V399,EE$6&lt;=$W399),$Y399,IF(AND(MONTH(EE$6)=MONTH($W399),YEAR(EE$6)=YEAR($W399)),$T399-$X399*$Y399+$Y399,0))</f>
        <v>7138.02</v>
      </c>
      <c r="EF399" s="261" t="n">
        <f aca="false">IF(AND(EF$5&gt;$V399,EF$6&lt;=$W399),$Y399,IF(AND(MONTH(EF$6)=MONTH($W399),YEAR(EF$6)=YEAR($W399)),$T399-$X399*$Y399+$Y399,0))</f>
        <v>7138.02</v>
      </c>
      <c r="EG399" s="261" t="n">
        <f aca="false">IF(AND(EG$5&gt;$V399,EG$6&lt;=$W399),$Y399,IF(AND(MONTH(EG$6)=MONTH($W399),YEAR(EG$6)=YEAR($W399)),$T399-$X399*$Y399+$Y399,0))</f>
        <v>7138.02</v>
      </c>
      <c r="EH399" s="261" t="n">
        <f aca="false">IF(AND(EH$5&gt;$V399,EH$6&lt;=$W399),$Y399,IF(AND(MONTH(EH$6)=MONTH($W399),YEAR(EH$6)=YEAR($W399)),$T399-$X399*$Y399+$Y399,0))</f>
        <v>7138.02</v>
      </c>
      <c r="EI399" s="261" t="n">
        <f aca="false">IF(AND(EI$5&gt;$V399,EI$6&lt;=$W399),$Y399,IF(AND(MONTH(EI$6)=MONTH($W399),YEAR(EI$6)=YEAR($W399)),$T399-$X399*$Y399+$Y399,0))</f>
        <v>7138.02</v>
      </c>
      <c r="EJ399" s="261" t="n">
        <f aca="false">IF(AND(EJ$5&gt;$V399,EJ$6&lt;=$W399),$Y399,IF(AND(MONTH(EJ$6)=MONTH($W399),YEAR(EJ$6)=YEAR($W399)),$T399-$X399*$Y399+$Y399,0))</f>
        <v>7138.02</v>
      </c>
      <c r="EK399" s="261" t="n">
        <f aca="false">IF(AND(EK$5&gt;$V399,EK$6&lt;=$W399),$Y399,IF(AND(MONTH(EK$6)=MONTH($W399),YEAR(EK$6)=YEAR($W399)),$T399-$X399*$Y399+$Y399,0))</f>
        <v>7138.02</v>
      </c>
      <c r="EL399" s="266" t="n">
        <v>7138.02</v>
      </c>
      <c r="EM399" s="263" t="n">
        <v>7138.02</v>
      </c>
      <c r="EN399" s="261" t="n">
        <v>7138.02</v>
      </c>
      <c r="EO399" s="260" t="n">
        <f aca="false">EC399+ED399+EE399+EF399+EG399+EH399+EI399+EJ399+EK399+EL399+EM399+EN399</f>
        <v>85656.24</v>
      </c>
      <c r="EP399" s="260" t="n">
        <f aca="false">T399+AQ399+AS399+AU399+AW399+AY399+BA399+BC399+BE399+BG399+BI399+BK399+BM399+BO399+BQ399+BS399+BU399+BW399+BY399+CA399+CC399+CE399+CG399</f>
        <v>856562.4</v>
      </c>
      <c r="EQ399" s="260" t="n">
        <f aca="false">EA399+EO399</f>
        <v>256968.72</v>
      </c>
      <c r="ER399" s="260" t="n">
        <f aca="false">EP399-EQ399</f>
        <v>599593.68</v>
      </c>
      <c r="ES399" s="262" t="n">
        <f aca="false">EN399</f>
        <v>7138.02</v>
      </c>
      <c r="ET399" s="262" t="n">
        <f aca="false">ES399</f>
        <v>7138.02</v>
      </c>
      <c r="EU399" s="262" t="n">
        <f aca="false">ET399</f>
        <v>7138.02</v>
      </c>
      <c r="EV399" s="262" t="n">
        <f aca="false">EU399</f>
        <v>7138.02</v>
      </c>
      <c r="EW399" s="262" t="n">
        <f aca="false">EV399</f>
        <v>7138.02</v>
      </c>
      <c r="EX399" s="262" t="n">
        <f aca="false">EW399</f>
        <v>7138.02</v>
      </c>
      <c r="EY399" s="262" t="n">
        <f aca="false">EX399</f>
        <v>7138.02</v>
      </c>
      <c r="EZ399" s="262" t="n">
        <f aca="false">EY399</f>
        <v>7138.02</v>
      </c>
      <c r="FA399" s="262" t="n">
        <f aca="false">EZ399</f>
        <v>7138.02</v>
      </c>
      <c r="FB399" s="262" t="n">
        <f aca="false">FA399</f>
        <v>7138.02</v>
      </c>
      <c r="FC399" s="262" t="n">
        <f aca="false">FB399</f>
        <v>7138.02</v>
      </c>
      <c r="FD399" s="262" t="n">
        <f aca="false">FC399</f>
        <v>7138.02</v>
      </c>
      <c r="FE399" s="261" t="n">
        <f aca="false">ES399+ET399+EU399+EV399+EW399+EX399+EY399+EZ399+FA399+FB399+FC399+FD399</f>
        <v>85656.24</v>
      </c>
      <c r="FF399" s="261" t="n">
        <f aca="false">EP399</f>
        <v>856562.4</v>
      </c>
      <c r="FG399" s="261" t="n">
        <f aca="false">EQ399+FE399</f>
        <v>342624.96</v>
      </c>
      <c r="FH399" s="261" t="n">
        <f aca="false">FF399-FG399</f>
        <v>513937.44</v>
      </c>
      <c r="FI399" s="261" t="n">
        <f aca="false">FD399</f>
        <v>7138.02</v>
      </c>
      <c r="FJ399" s="261" t="n">
        <f aca="false">FI399</f>
        <v>7138.02</v>
      </c>
      <c r="FK399" s="261" t="n">
        <f aca="false">FJ399</f>
        <v>7138.02</v>
      </c>
      <c r="FL399" s="261" t="n">
        <f aca="false">FK399</f>
        <v>7138.02</v>
      </c>
      <c r="FM399" s="261" t="n">
        <f aca="false">FL399</f>
        <v>7138.02</v>
      </c>
      <c r="FN399" s="261" t="n">
        <f aca="false">FM399</f>
        <v>7138.02</v>
      </c>
      <c r="FO399" s="261" t="n">
        <f aca="false">FN399</f>
        <v>7138.02</v>
      </c>
      <c r="FP399" s="261" t="n">
        <f aca="false">FO399</f>
        <v>7138.02</v>
      </c>
      <c r="FQ399" s="261" t="n">
        <f aca="false">FP399</f>
        <v>7138.02</v>
      </c>
      <c r="FR399" s="261" t="n">
        <f aca="false">FQ399</f>
        <v>7138.02</v>
      </c>
      <c r="FS399" s="261" t="n">
        <f aca="false">FR399</f>
        <v>7138.02</v>
      </c>
      <c r="FT399" s="261" t="n">
        <f aca="false">FS399</f>
        <v>7138.02</v>
      </c>
      <c r="FU399" s="261" t="n">
        <f aca="false">FI399+FJ399+FK399+FL399+FM399+FN399+FO399+FP399+FQ399+FR399+FS399+FT399</f>
        <v>85656.24</v>
      </c>
      <c r="FV399" s="261" t="n">
        <f aca="false">FF399</f>
        <v>856562.4</v>
      </c>
      <c r="FW399" s="261" t="n">
        <f aca="false">FG399+FU399</f>
        <v>428281.2</v>
      </c>
      <c r="FX399" s="261" t="n">
        <f aca="false">FV399-FW399</f>
        <v>428281.2</v>
      </c>
      <c r="FY399" s="261" t="n">
        <f aca="false">FT399</f>
        <v>7138.02</v>
      </c>
      <c r="FZ399" s="261" t="n">
        <f aca="false">FY399</f>
        <v>7138.02</v>
      </c>
      <c r="GA399" s="261" t="n">
        <f aca="false">FZ399</f>
        <v>7138.02</v>
      </c>
      <c r="GB399" s="261" t="n">
        <f aca="false">GA399</f>
        <v>7138.02</v>
      </c>
      <c r="GC399" s="261" t="n">
        <f aca="false">GB399</f>
        <v>7138.02</v>
      </c>
      <c r="GD399" s="261" t="n">
        <f aca="false">GC399</f>
        <v>7138.02</v>
      </c>
      <c r="GE399" s="261" t="n">
        <f aca="false">GD399</f>
        <v>7138.02</v>
      </c>
      <c r="GF399" s="261" t="n">
        <f aca="false">GE399</f>
        <v>7138.02</v>
      </c>
      <c r="GG399" s="261" t="n">
        <f aca="false">GF399</f>
        <v>7138.02</v>
      </c>
      <c r="GH399" s="261" t="n">
        <f aca="false">GG399</f>
        <v>7138.02</v>
      </c>
      <c r="GI399" s="261" t="n">
        <f aca="false">GH399</f>
        <v>7138.02</v>
      </c>
      <c r="GJ399" s="261" t="n">
        <f aca="false">GI399</f>
        <v>7138.02</v>
      </c>
      <c r="GK399" s="261" t="n">
        <f aca="false">FY399+FZ399+GA399+GB399+GC399+GD399+GE399+GF399+GG399+GH399+GI399+GJ399</f>
        <v>85656.24</v>
      </c>
      <c r="GL399" s="261" t="n">
        <f aca="false">FV399</f>
        <v>856562.4</v>
      </c>
      <c r="GM399" s="261" t="n">
        <f aca="false">FW399+GK399</f>
        <v>513937.44</v>
      </c>
      <c r="GN399" s="261" t="n">
        <f aca="false">GL399-GM399</f>
        <v>342624.96</v>
      </c>
      <c r="GO399" s="261" t="n">
        <f aca="false">GJ399</f>
        <v>7138.02</v>
      </c>
      <c r="GP399" s="261" t="n">
        <f aca="false">GO399</f>
        <v>7138.02</v>
      </c>
      <c r="GQ399" s="261" t="n">
        <f aca="false">GP399</f>
        <v>7138.02</v>
      </c>
      <c r="GR399" s="261" t="n">
        <f aca="false">GQ399</f>
        <v>7138.02</v>
      </c>
      <c r="GS399" s="261" t="n">
        <f aca="false">GR399</f>
        <v>7138.02</v>
      </c>
      <c r="GT399" s="261" t="n">
        <f aca="false">GS399</f>
        <v>7138.02</v>
      </c>
      <c r="GU399" s="261" t="n">
        <f aca="false">GT399</f>
        <v>7138.02</v>
      </c>
      <c r="GV399" s="261" t="n">
        <f aca="false">GU399</f>
        <v>7138.02</v>
      </c>
      <c r="GW399" s="261" t="n">
        <f aca="false">GV399</f>
        <v>7138.02</v>
      </c>
      <c r="GX399" s="261" t="n">
        <f aca="false">GW399</f>
        <v>7138.02</v>
      </c>
      <c r="GY399" s="261" t="n">
        <f aca="false">GX399</f>
        <v>7138.02</v>
      </c>
      <c r="GZ399" s="261" t="n">
        <f aca="false">GY399</f>
        <v>7138.02</v>
      </c>
      <c r="HA399" s="261" t="n">
        <f aca="false">GO399+GP399+GQ399+GR399+GS399+GT399+GU399+GV399+GW399+GX399+GY399+GZ399</f>
        <v>85656.24</v>
      </c>
      <c r="HB399" s="261" t="n">
        <f aca="false">GL399</f>
        <v>856562.4</v>
      </c>
      <c r="HC399" s="261" t="n">
        <f aca="false">GM399+HA399</f>
        <v>599593.68</v>
      </c>
      <c r="HD399" s="261" t="n">
        <f aca="false">HB399-HC399</f>
        <v>256968.72</v>
      </c>
      <c r="HE399" s="264" t="n">
        <f aca="false">GO399-GJ399</f>
        <v>0</v>
      </c>
      <c r="HF399" s="264"/>
      <c r="HG399" s="264"/>
      <c r="HH399" s="264"/>
      <c r="HI399" s="264"/>
      <c r="HJ399" s="264"/>
      <c r="HK399" s="264"/>
      <c r="HL399" s="264"/>
      <c r="HM399" s="264"/>
      <c r="HN399" s="264"/>
      <c r="HO399" s="264"/>
      <c r="HP399" s="264"/>
      <c r="HQ399" s="264"/>
      <c r="HR399" s="264"/>
      <c r="HS399" s="264"/>
      <c r="HT399" s="264"/>
      <c r="HU399" s="264"/>
      <c r="HV399" s="264"/>
      <c r="HW399" s="264"/>
      <c r="HX399" s="264"/>
      <c r="HY399" s="264"/>
      <c r="HZ399" s="264"/>
      <c r="IA399" s="264"/>
      <c r="IB399" s="264"/>
      <c r="IC399" s="264"/>
      <c r="ID399" s="264"/>
      <c r="IE399" s="264"/>
      <c r="IF399" s="264"/>
      <c r="IG399" s="264"/>
      <c r="IH399" s="264"/>
      <c r="II399" s="264"/>
      <c r="IJ399" s="264"/>
      <c r="IK399" s="264"/>
      <c r="IL399" s="264"/>
      <c r="IM399" s="264"/>
      <c r="IN399" s="264"/>
      <c r="IO399" s="264"/>
      <c r="IP399" s="264"/>
      <c r="IQ399" s="264"/>
      <c r="IR399" s="264"/>
      <c r="IS399" s="264"/>
      <c r="IT399" s="264"/>
      <c r="IU399" s="264"/>
      <c r="IV399" s="264"/>
      <c r="IW399" s="264"/>
      <c r="IX399" s="264"/>
      <c r="IY399" s="264"/>
      <c r="IZ399" s="264"/>
      <c r="JA399" s="264"/>
      <c r="JB399" s="264"/>
      <c r="JC399" s="264"/>
      <c r="JD399" s="264"/>
      <c r="JE399" s="264"/>
      <c r="JF399" s="264"/>
      <c r="JG399" s="264"/>
      <c r="JH399" s="264"/>
      <c r="JI399" s="264"/>
      <c r="JJ399" s="264"/>
      <c r="JK399" s="264"/>
      <c r="JL399" s="264"/>
      <c r="JM399" s="265"/>
      <c r="JN399" s="265" t="n">
        <f aca="false">DH399-DG399</f>
        <v>0</v>
      </c>
    </row>
    <row r="400" s="201" customFormat="true" ht="32.8" hidden="false" customHeight="false" outlineLevel="0" collapsed="false">
      <c r="A400" s="249" t="n">
        <v>368</v>
      </c>
      <c r="B400" s="250" t="s">
        <v>874</v>
      </c>
      <c r="C400" s="251" t="n">
        <v>6179</v>
      </c>
      <c r="D400" s="252" t="s">
        <v>471</v>
      </c>
      <c r="E400" s="252" t="s">
        <v>633</v>
      </c>
      <c r="F400" s="253" t="n">
        <v>1</v>
      </c>
      <c r="G400" s="254" t="n">
        <v>975833.46</v>
      </c>
      <c r="H400" s="255" t="n">
        <v>0.2</v>
      </c>
      <c r="I400" s="256" t="n">
        <f aca="false">ROUND(F400*G400,2)</f>
        <v>975833.46</v>
      </c>
      <c r="J400" s="254" t="n">
        <f aca="false">ROUND(I400+F400*G400*H400,2)</f>
        <v>1171000.15</v>
      </c>
      <c r="K400" s="257" t="n">
        <v>44560</v>
      </c>
      <c r="L400" s="257" t="n">
        <f aca="false">EDATE(K400,M400)-1</f>
        <v>48211</v>
      </c>
      <c r="M400" s="258" t="n">
        <v>120</v>
      </c>
      <c r="N400" s="254" t="n">
        <f aca="false">ROUND(G400/M400,2)*F400</f>
        <v>8131.95</v>
      </c>
      <c r="O400" s="254" t="n">
        <v>0</v>
      </c>
      <c r="P400" s="254"/>
      <c r="Q400" s="253" t="n">
        <v>1</v>
      </c>
      <c r="R400" s="254" t="n">
        <f aca="false">T400</f>
        <v>975833.46</v>
      </c>
      <c r="S400" s="255" t="n">
        <f aca="false">H400</f>
        <v>0.2</v>
      </c>
      <c r="T400" s="254" t="n">
        <f aca="false">I400</f>
        <v>975833.46</v>
      </c>
      <c r="U400" s="254" t="n">
        <f aca="false">ROUND(T400+Q400*R400*S400,2)</f>
        <v>1171000.15</v>
      </c>
      <c r="V400" s="257" t="n">
        <v>44560</v>
      </c>
      <c r="W400" s="257" t="n">
        <f aca="false">EDATE(V400,X400)-1</f>
        <v>48211</v>
      </c>
      <c r="X400" s="258" t="n">
        <v>120</v>
      </c>
      <c r="Y400" s="254" t="n">
        <f aca="false">ROUND((R400-Z400)/X400,2)*Q400</f>
        <v>8131.95</v>
      </c>
      <c r="Z400" s="254" t="n">
        <v>0</v>
      </c>
      <c r="AA400" s="254" t="n">
        <v>0</v>
      </c>
      <c r="AB400" s="254"/>
      <c r="AC400" s="254"/>
      <c r="AD400" s="254"/>
      <c r="AE400" s="254"/>
      <c r="AF400" s="254"/>
      <c r="AG400" s="254" t="n">
        <v>780.999999999986</v>
      </c>
      <c r="AH400" s="254" t="n">
        <f aca="false">AI400-Y400</f>
        <v>6.5</v>
      </c>
      <c r="AI400" s="254" t="n">
        <f aca="false">ROUND((T400+AG400-Z400)/X400,2)</f>
        <v>8138.45</v>
      </c>
      <c r="AJ400" s="254"/>
      <c r="AK400" s="254"/>
      <c r="AL400" s="254"/>
      <c r="AM400" s="254"/>
      <c r="AN400" s="254"/>
      <c r="AO400" s="254"/>
      <c r="AP400" s="254"/>
      <c r="AQ400" s="254"/>
      <c r="AR400" s="254"/>
      <c r="AS400" s="254"/>
      <c r="AT400" s="254"/>
      <c r="AU400" s="254"/>
      <c r="AV400" s="254"/>
      <c r="AW400" s="254"/>
      <c r="AX400" s="254"/>
      <c r="AY400" s="254"/>
      <c r="AZ400" s="254"/>
      <c r="BA400" s="254"/>
      <c r="BB400" s="254"/>
      <c r="BC400" s="254"/>
      <c r="BD400" s="254"/>
      <c r="BE400" s="254"/>
      <c r="BF400" s="254"/>
      <c r="BG400" s="273" t="n">
        <v>31938.49</v>
      </c>
      <c r="BH400" s="254" t="n">
        <f aca="false">ROUND((T400+AG400-AI400*17+BG400)/103,2)</f>
        <v>8448.54</v>
      </c>
      <c r="BI400" s="254"/>
      <c r="BJ400" s="254"/>
      <c r="BK400" s="254"/>
      <c r="BL400" s="254"/>
      <c r="BM400" s="254"/>
      <c r="BN400" s="254"/>
      <c r="BO400" s="254"/>
      <c r="BP400" s="254"/>
      <c r="BQ400" s="254"/>
      <c r="BR400" s="254"/>
      <c r="BS400" s="254"/>
      <c r="BT400" s="254"/>
      <c r="BU400" s="254"/>
      <c r="BV400" s="254"/>
      <c r="BW400" s="254"/>
      <c r="BX400" s="254"/>
      <c r="BY400" s="254"/>
      <c r="BZ400" s="254"/>
      <c r="CA400" s="254"/>
      <c r="CB400" s="254"/>
      <c r="CC400" s="254"/>
      <c r="CD400" s="254"/>
      <c r="CE400" s="254"/>
      <c r="CF400" s="254"/>
      <c r="CG400" s="254"/>
      <c r="CH400" s="254"/>
      <c r="CI400" s="254" t="e">
        <f aca="false">#N/A</f>
        <v>#N/A</v>
      </c>
      <c r="CJ400" s="254"/>
      <c r="CK400" s="254"/>
      <c r="CL400" s="254"/>
      <c r="CM400" s="257" t="n">
        <v>44560</v>
      </c>
      <c r="CN400" s="257" t="e">
        <f aca="false">EDATE(CM400,CO400)-1</f>
        <v>#N/A</v>
      </c>
      <c r="CO400" s="254" t="e">
        <f aca="false">#N/A</f>
        <v>#N/A</v>
      </c>
      <c r="CP400" s="254" t="n">
        <v>0</v>
      </c>
      <c r="CQ400" s="254"/>
      <c r="CR400" s="254"/>
      <c r="CS400" s="254"/>
      <c r="CT400" s="261" t="n">
        <f aca="false">I400</f>
        <v>975833.46</v>
      </c>
      <c r="CU400" s="261" t="n">
        <f aca="false">CT400-CV400</f>
        <v>0</v>
      </c>
      <c r="CV400" s="261" t="n">
        <v>975833.46</v>
      </c>
      <c r="CW400" s="261" t="n">
        <f aca="false">IF(AND(CW$5&gt;$V400,CW$6&lt;=$W400),$AI400,IF(AND(MONTH(CW$6)=MONTH($W400),YEAR(CW$6)=YEAR($W400)),$T400-$X400*$AI400+$AI400,0))</f>
        <v>8138.45</v>
      </c>
      <c r="CX400" s="261" t="n">
        <f aca="false">IF(AND(CX$5&gt;$V400,CX$6&lt;=$W400),$AI400,IF(AND(MONTH(CX$6)=MONTH($W400),YEAR(CX$6)=YEAR($W400)),$T400-$X400*$AI400+$AI400,0))</f>
        <v>8138.45</v>
      </c>
      <c r="CY400" s="261" t="n">
        <f aca="false">IF(AND(CY$5&gt;$V400,CY$6&lt;=$W400),$AI400,IF(AND(MONTH(CY$6)=MONTH($W400),YEAR(CY$6)=YEAR($W400)),$T400-$X400*$AI400+$AI400,0))</f>
        <v>8138.45</v>
      </c>
      <c r="CZ400" s="261" t="n">
        <f aca="false">IF(AND(CZ$5&gt;$V400,CZ$6&lt;=$W400),$AI400,IF(AND(MONTH(CZ$6)=MONTH($W400),YEAR(CZ$6)=YEAR($W400)),$T400-$X400*$AI400+$AI400,0))</f>
        <v>8138.45</v>
      </c>
      <c r="DA400" s="261" t="n">
        <f aca="false">IF(AND(DA$5&gt;$V400,DA$6&lt;=$W400),$AI400,IF(AND(MONTH(DA$6)=MONTH($W400),YEAR(DA$6)=YEAR($W400)),$T400-$X400*$AI400+$AI400,0))</f>
        <v>8138.45</v>
      </c>
      <c r="DB400" s="261" t="n">
        <f aca="false">IF(AND(DB$5&gt;$V400,DB$6&lt;=$W400),$AI400,IF(AND(MONTH(DB$6)=MONTH($W400),YEAR(DB$6)=YEAR($W400)),$T400-$X400*$AI400+$AI400,0))</f>
        <v>8138.45</v>
      </c>
      <c r="DC400" s="261" t="n">
        <f aca="false">IF(AND(DC$5&gt;$V400,DC$6&lt;=$W400),$AI400,IF(AND(MONTH(DC$6)=MONTH($W400),YEAR(DC$6)=YEAR($W400)),$T400-$X400*$AI400+$AI400,0))</f>
        <v>8138.45</v>
      </c>
      <c r="DD400" s="261" t="n">
        <f aca="false">IF(AND(DD$5&gt;$V400,DD$6&lt;=$W400),$AI400,IF(AND(MONTH(DD$6)=MONTH($W400),YEAR(DD$6)=YEAR($W400)),$T400-$X400*$AI400+$AI400,0))</f>
        <v>8138.45</v>
      </c>
      <c r="DE400" s="261" t="n">
        <f aca="false">IF(AND(DE$5&gt;$V400,DE$6&lt;=$W400),$AI400,IF(AND(MONTH(DE$6)=MONTH($W400),YEAR(DE$6)=YEAR($W400)),$T400-$X400*$AI400+$AI400,0))</f>
        <v>8138.45</v>
      </c>
      <c r="DF400" s="261" t="n">
        <f aca="false">IF(AND(DF$5&gt;$V400,DF$6&lt;=$W400),$AI400,IF(AND(MONTH(DF$6)=MONTH($W400),YEAR(DF$6)=YEAR($W400)),$T400-$X400*$AI400+$AI400,0))</f>
        <v>8138.45</v>
      </c>
      <c r="DG400" s="261" t="n">
        <f aca="false">IF(AND(DG$5&gt;$V400,DG$6&lt;=$W400),$AI400,IF(AND(MONTH(DG$6)=MONTH($W400),YEAR(DG$6)=YEAR($W400)),$T400-$X400*$AI400+$AI400,0))</f>
        <v>8138.45</v>
      </c>
      <c r="DH400" s="277" t="n">
        <f aca="false">IF(AND(DH$5&gt;$V400,DH$6&lt;=$W400),$AI400,IF(AND(MONTH(DH$6)=MONTH($W400),YEAR(DH$6)=YEAR($W400)),$T400-$X400*$AI400+$AI400,0))</f>
        <v>8138.45</v>
      </c>
      <c r="DI400" s="260" t="n">
        <f aca="false">CW400+CX400+CY400+CZ400+DA400+DB400+DC400+DD400+DE400+DF400+DG400+DH400</f>
        <v>97661.4</v>
      </c>
      <c r="DJ400" s="260" t="n">
        <f aca="false">T400+AG400+AJ400+AQ400+AS400+AU400+AW400</f>
        <v>976614.46</v>
      </c>
      <c r="DK400" s="260" t="n">
        <f aca="false">CU400+DI400-O400</f>
        <v>97661.4</v>
      </c>
      <c r="DL400" s="260" t="n">
        <f aca="false">DJ400-DK400</f>
        <v>878953.06</v>
      </c>
      <c r="DM400" s="277" t="n">
        <f aca="false">IF(AND(DM$5&gt;$V400,DM$6&lt;=$W400),$AI400,IF(AND(MONTH(DM$6)=MONTH($W400),YEAR(DM$6)=YEAR($W400)),$T400-$X400*$AI400+$AI400,0))</f>
        <v>8138.45</v>
      </c>
      <c r="DN400" s="277" t="n">
        <f aca="false">IF(AND(DN$5&gt;$V400,DN$6&lt;=$W400),$AI400,IF(AND(MONTH(DN$6)=MONTH($W400),YEAR(DN$6)=YEAR($W400)),$T400-$X400*$AI400+$AI400,0))</f>
        <v>8138.45</v>
      </c>
      <c r="DO400" s="277" t="n">
        <f aca="false">IF(AND(DO$5&gt;$V400,DO$6&lt;=$W400),$AI400,IF(AND(MONTH(DO$6)=MONTH($W400),YEAR(DO$6)=YEAR($W400)),$T400-$X400*$AI400+$AI400,0))</f>
        <v>8138.45</v>
      </c>
      <c r="DP400" s="277" t="n">
        <f aca="false">IF(AND(DP$5&gt;$V400,DP$6&lt;=$W400),$AI400,IF(AND(MONTH(DP$6)=MONTH($W400),YEAR(DP$6)=YEAR($W400)),$T400-$X400*$AI400+$AI400,0))</f>
        <v>8138.45</v>
      </c>
      <c r="DQ400" s="277" t="n">
        <f aca="false">IF(AND(DQ$5&gt;$V400,DQ$6&lt;=$W400),$AI400,IF(AND(MONTH(DQ$6)=MONTH($W400),YEAR(DQ$6)=YEAR($W400)),$T400-$X400*$AI400+$AI400,0))</f>
        <v>8138.45</v>
      </c>
      <c r="DR400" s="277" t="n">
        <f aca="false">IF(AND(DR$5&gt;$V400,DR$6&lt;=$W400),$BH400,IF(AND(MONTH(DR$6)=MONTH($W400),YEAR(DR$6)=YEAR($W400)),$T400-$X400*$BH400+$BH400,0))</f>
        <v>8448.54</v>
      </c>
      <c r="DS400" s="277" t="n">
        <f aca="false">IF(AND(DS$5&gt;$V400,DS$6&lt;=$W400),$BH400,IF(AND(MONTH(DS$6)=MONTH($W400),YEAR(DS$6)=YEAR($W400)),$T400-$X400*$BH400+$BH400,0))</f>
        <v>8448.54</v>
      </c>
      <c r="DT400" s="277" t="n">
        <f aca="false">IF(AND(DT$5&gt;$V400,DT$6&lt;=$W400),$BH400,IF(AND(MONTH(DT$6)=MONTH($W400),YEAR(DT$6)=YEAR($W400)),$T400-$X400*$BH400+$BH400,0))</f>
        <v>8448.54</v>
      </c>
      <c r="DU400" s="277" t="n">
        <f aca="false">IF(AND(DU$5&gt;$V400,DU$6&lt;=$W400),$BH400,IF(AND(MONTH(DU$6)=MONTH($W400),YEAR(DU$6)=YEAR($W400)),$T400-$X400*$BH400+$BH400,0))</f>
        <v>8448.54</v>
      </c>
      <c r="DV400" s="277" t="n">
        <f aca="false">IF(AND(DV$5&gt;$V400,DV$6&lt;=$W400),$BH400,IF(AND(MONTH(DV$6)=MONTH($W400),YEAR(DV$6)=YEAR($W400)),$T400-$X400*$BH400+$BH400,0))</f>
        <v>8448.54</v>
      </c>
      <c r="DW400" s="277" t="n">
        <f aca="false">IF(AND(DW$5&gt;$V400,DW$6&lt;=$W400),$BH400,IF(AND(MONTH(DW$6)=MONTH($W400),YEAR(DW$6)=YEAR($W400)),$T400-$X400*$BH400+$BH400,0))</f>
        <v>8448.54</v>
      </c>
      <c r="DX400" s="277" t="n">
        <f aca="false">IF(AND(DX$5&gt;$V400,DX$6&lt;=$W400),$BH400,IF(AND(MONTH(DX$6)=MONTH($W400),YEAR(DX$6)=YEAR($W400)),$T400-$X400*$BH400+$BH400,0))</f>
        <v>8448.54</v>
      </c>
      <c r="DY400" s="260" t="n">
        <f aca="false">DM400+DN400+DO400+DP400+DQ400+DR400+DS400+DT400+DU400+DV400+DW400+DX400</f>
        <v>99832.03</v>
      </c>
      <c r="DZ400" s="260" t="n">
        <f aca="false">DJ400+AY400+BA400+BC400+BE400+BG400+BI400+BK400+BM400+BO400</f>
        <v>1008552.95</v>
      </c>
      <c r="EA400" s="260" t="n">
        <f aca="false">DK400+DY400</f>
        <v>197493.43</v>
      </c>
      <c r="EB400" s="261" t="n">
        <f aca="false">DZ400-EA400</f>
        <v>811059.52</v>
      </c>
      <c r="EC400" s="277" t="n">
        <f aca="false">IF(AND(EC$5&gt;$V400,EC$6&lt;=$W400),$DX400,IF(AND(MONTH(EC$6)=MONTH($W400),YEAR(EC$6)=YEAR($W400)),$T400-$X400*$DX400+$AI400,0))</f>
        <v>8448.54</v>
      </c>
      <c r="ED400" s="277" t="n">
        <f aca="false">IF(AND(ED$5&gt;$V400,ED$6&lt;=$W400),$DX400,IF(AND(MONTH(ED$6)=MONTH($W400),YEAR(ED$6)=YEAR($W400)),$T400-$X400*$DX400+$AI400,0))</f>
        <v>8448.54</v>
      </c>
      <c r="EE400" s="277" t="n">
        <f aca="false">IF(AND(EE$5&gt;$V400,EE$6&lt;=$W400),$DX400,IF(AND(MONTH(EE$6)=MONTH($W400),YEAR(EE$6)=YEAR($W400)),$T400-$X400*$DX400+$AI400,0))</f>
        <v>8448.54</v>
      </c>
      <c r="EF400" s="277" t="n">
        <f aca="false">IF(AND(EF$5&gt;$V400,EF$6&lt;=$W400),$DX400,IF(AND(MONTH(EF$6)=MONTH($W400),YEAR(EF$6)=YEAR($W400)),$T400-$X400*$DX400+$AI400,0))</f>
        <v>8448.54</v>
      </c>
      <c r="EG400" s="277" t="n">
        <f aca="false">IF(AND(EG$5&gt;$V400,EG$6&lt;=$W400),$DX400,IF(AND(MONTH(EG$6)=MONTH($W400),YEAR(EG$6)=YEAR($W400)),$T400-$X400*$DX400+$AI400,0))</f>
        <v>8448.54</v>
      </c>
      <c r="EH400" s="277" t="n">
        <f aca="false">IF(AND(EH$5&gt;$V400,EH$6&lt;=$W400),$DX400,IF(AND(MONTH(EH$6)=MONTH($W400),YEAR(EH$6)=YEAR($W400)),$T400-$X400*$DX400+$AI400,0))</f>
        <v>8448.54</v>
      </c>
      <c r="EI400" s="277" t="n">
        <f aca="false">IF(AND(EI$5&gt;$V400,EI$6&lt;=$W400),$DX400,IF(AND(MONTH(EI$6)=MONTH($W400),YEAR(EI$6)=YEAR($W400)),$T400-$X400*$DX400+$AI400,0))</f>
        <v>8448.54</v>
      </c>
      <c r="EJ400" s="277" t="n">
        <f aca="false">IF(AND(EJ$5&gt;$V400,EJ$6&lt;=$W400),$DX400,IF(AND(MONTH(EJ$6)=MONTH($W400),YEAR(EJ$6)=YEAR($W400)),$T400-$X400*$DX400+$AI400,0))</f>
        <v>8448.54</v>
      </c>
      <c r="EK400" s="277" t="n">
        <f aca="false">IF(AND(EK$5&gt;$V400,EK$6&lt;=$W400),$DX400,IF(AND(MONTH(EK$6)=MONTH($W400),YEAR(EK$6)=YEAR($W400)),$T400-$X400*$DX400+$AI400,0))</f>
        <v>8448.54</v>
      </c>
      <c r="EL400" s="266" t="n">
        <v>8448.54</v>
      </c>
      <c r="EM400" s="278" t="n">
        <v>8448.54</v>
      </c>
      <c r="EN400" s="277" t="n">
        <v>8448.54</v>
      </c>
      <c r="EO400" s="260" t="n">
        <f aca="false">EC400+ED400+EE400+EF400+EG400+EH400+EI400+EJ400+EK400+EL400+EM400+EN400</f>
        <v>101382.48</v>
      </c>
      <c r="EP400" s="260" t="n">
        <f aca="false">T400+AQ400+AS400+AU400+AW400+AY400+BA400+BC400+BE400+BG400+BI400+BK400+BM400+BO400+BQ400+BS400+BU400+BW400+BY400+CA400+CC400+CE400+CG400+AG400</f>
        <v>1008552.95</v>
      </c>
      <c r="EQ400" s="260" t="n">
        <f aca="false">EA400+EO400</f>
        <v>298875.91</v>
      </c>
      <c r="ER400" s="260" t="n">
        <f aca="false">EP400-EQ400</f>
        <v>709677.04</v>
      </c>
      <c r="ES400" s="262" t="n">
        <f aca="false">EN400</f>
        <v>8448.54</v>
      </c>
      <c r="ET400" s="262" t="n">
        <f aca="false">ES400</f>
        <v>8448.54</v>
      </c>
      <c r="EU400" s="262" t="n">
        <f aca="false">ET400</f>
        <v>8448.54</v>
      </c>
      <c r="EV400" s="262" t="n">
        <f aca="false">EU400</f>
        <v>8448.54</v>
      </c>
      <c r="EW400" s="262" t="n">
        <f aca="false">EV400</f>
        <v>8448.54</v>
      </c>
      <c r="EX400" s="262" t="n">
        <f aca="false">EW400</f>
        <v>8448.54</v>
      </c>
      <c r="EY400" s="262" t="n">
        <f aca="false">EX400</f>
        <v>8448.54</v>
      </c>
      <c r="EZ400" s="262" t="n">
        <f aca="false">EY400</f>
        <v>8448.54</v>
      </c>
      <c r="FA400" s="262" t="n">
        <f aca="false">EZ400</f>
        <v>8448.54</v>
      </c>
      <c r="FB400" s="262" t="n">
        <f aca="false">FA400</f>
        <v>8448.54</v>
      </c>
      <c r="FC400" s="262" t="n">
        <f aca="false">FB400</f>
        <v>8448.54</v>
      </c>
      <c r="FD400" s="262" t="n">
        <f aca="false">FC400</f>
        <v>8448.54</v>
      </c>
      <c r="FE400" s="261" t="n">
        <f aca="false">ES400+ET400+EU400+EV400+EW400+EX400+EY400+EZ400+FA400+FB400+FC400+FD400</f>
        <v>101382.48</v>
      </c>
      <c r="FF400" s="261" t="n">
        <f aca="false">EP400</f>
        <v>1008552.95</v>
      </c>
      <c r="FG400" s="261" t="n">
        <f aca="false">EQ400+FE400</f>
        <v>400258.39</v>
      </c>
      <c r="FH400" s="261" t="n">
        <f aca="false">FF400-FG400</f>
        <v>608294.56</v>
      </c>
      <c r="FI400" s="261" t="n">
        <f aca="false">FD400</f>
        <v>8448.54</v>
      </c>
      <c r="FJ400" s="261" t="n">
        <f aca="false">FI400</f>
        <v>8448.54</v>
      </c>
      <c r="FK400" s="261" t="n">
        <f aca="false">FJ400</f>
        <v>8448.54</v>
      </c>
      <c r="FL400" s="261" t="n">
        <f aca="false">FK400</f>
        <v>8448.54</v>
      </c>
      <c r="FM400" s="261" t="n">
        <f aca="false">FL400</f>
        <v>8448.54</v>
      </c>
      <c r="FN400" s="261" t="n">
        <f aca="false">FM400</f>
        <v>8448.54</v>
      </c>
      <c r="FO400" s="261" t="n">
        <f aca="false">FN400</f>
        <v>8448.54</v>
      </c>
      <c r="FP400" s="261" t="n">
        <f aca="false">FO400</f>
        <v>8448.54</v>
      </c>
      <c r="FQ400" s="261" t="n">
        <f aca="false">FP400</f>
        <v>8448.54</v>
      </c>
      <c r="FR400" s="261" t="n">
        <f aca="false">FQ400</f>
        <v>8448.54</v>
      </c>
      <c r="FS400" s="261" t="n">
        <f aca="false">FR400</f>
        <v>8448.54</v>
      </c>
      <c r="FT400" s="261" t="n">
        <f aca="false">FS400</f>
        <v>8448.54</v>
      </c>
      <c r="FU400" s="261" t="n">
        <f aca="false">FI400+FJ400+FK400+FL400+FM400+FN400+FO400+FP400+FQ400+FR400+FS400+FT400</f>
        <v>101382.48</v>
      </c>
      <c r="FV400" s="261" t="n">
        <f aca="false">FF400</f>
        <v>1008552.95</v>
      </c>
      <c r="FW400" s="261" t="n">
        <f aca="false">FG400+FU400</f>
        <v>501640.87</v>
      </c>
      <c r="FX400" s="261" t="n">
        <f aca="false">FV400-FW400</f>
        <v>506912.08</v>
      </c>
      <c r="FY400" s="261" t="n">
        <f aca="false">FT400</f>
        <v>8448.54</v>
      </c>
      <c r="FZ400" s="261" t="n">
        <f aca="false">FY400</f>
        <v>8448.54</v>
      </c>
      <c r="GA400" s="261" t="n">
        <f aca="false">FZ400</f>
        <v>8448.54</v>
      </c>
      <c r="GB400" s="261" t="n">
        <f aca="false">GA400</f>
        <v>8448.54</v>
      </c>
      <c r="GC400" s="261" t="n">
        <f aca="false">GB400</f>
        <v>8448.54</v>
      </c>
      <c r="GD400" s="261" t="n">
        <f aca="false">GC400</f>
        <v>8448.54</v>
      </c>
      <c r="GE400" s="261" t="n">
        <f aca="false">GD400</f>
        <v>8448.54</v>
      </c>
      <c r="GF400" s="261" t="n">
        <f aca="false">GE400</f>
        <v>8448.54</v>
      </c>
      <c r="GG400" s="261" t="n">
        <f aca="false">GF400</f>
        <v>8448.54</v>
      </c>
      <c r="GH400" s="261" t="n">
        <f aca="false">GG400</f>
        <v>8448.54</v>
      </c>
      <c r="GI400" s="261" t="n">
        <f aca="false">GH400</f>
        <v>8448.54</v>
      </c>
      <c r="GJ400" s="261" t="n">
        <f aca="false">GI400</f>
        <v>8448.54</v>
      </c>
      <c r="GK400" s="261" t="n">
        <f aca="false">FY400+FZ400+GA400+GB400+GC400+GD400+GE400+GF400+GG400+GH400+GI400+GJ400</f>
        <v>101382.48</v>
      </c>
      <c r="GL400" s="261" t="n">
        <f aca="false">FV400</f>
        <v>1008552.95</v>
      </c>
      <c r="GM400" s="261" t="n">
        <f aca="false">FW400+GK400</f>
        <v>603023.35</v>
      </c>
      <c r="GN400" s="261" t="n">
        <f aca="false">GL400-GM400</f>
        <v>405529.6</v>
      </c>
      <c r="GO400" s="261" t="n">
        <f aca="false">GJ400</f>
        <v>8448.54</v>
      </c>
      <c r="GP400" s="261" t="n">
        <f aca="false">GO400</f>
        <v>8448.54</v>
      </c>
      <c r="GQ400" s="261" t="n">
        <f aca="false">GP400</f>
        <v>8448.54</v>
      </c>
      <c r="GR400" s="261" t="n">
        <f aca="false">GQ400</f>
        <v>8448.54</v>
      </c>
      <c r="GS400" s="261" t="n">
        <f aca="false">GR400</f>
        <v>8448.54</v>
      </c>
      <c r="GT400" s="261" t="n">
        <f aca="false">GS400</f>
        <v>8448.54</v>
      </c>
      <c r="GU400" s="261" t="n">
        <f aca="false">GT400</f>
        <v>8448.54</v>
      </c>
      <c r="GV400" s="261" t="n">
        <f aca="false">GU400</f>
        <v>8448.54</v>
      </c>
      <c r="GW400" s="261" t="n">
        <f aca="false">GV400</f>
        <v>8448.54</v>
      </c>
      <c r="GX400" s="261" t="n">
        <f aca="false">GW400</f>
        <v>8448.54</v>
      </c>
      <c r="GY400" s="261" t="n">
        <f aca="false">GX400</f>
        <v>8448.54</v>
      </c>
      <c r="GZ400" s="261" t="n">
        <f aca="false">GY400</f>
        <v>8448.54</v>
      </c>
      <c r="HA400" s="261" t="n">
        <f aca="false">GO400+GP400+GQ400+GR400+GS400+GT400+GU400+GV400+GW400+GX400+GY400+GZ400</f>
        <v>101382.48</v>
      </c>
      <c r="HB400" s="261" t="n">
        <f aca="false">GL400</f>
        <v>1008552.95</v>
      </c>
      <c r="HC400" s="261" t="n">
        <f aca="false">GM400+HA400</f>
        <v>704405.83</v>
      </c>
      <c r="HD400" s="261" t="n">
        <f aca="false">HB400-HC400</f>
        <v>304147.12</v>
      </c>
      <c r="HE400" s="264" t="n">
        <f aca="false">GO400-GJ400</f>
        <v>0</v>
      </c>
      <c r="HF400" s="264"/>
      <c r="HG400" s="264"/>
      <c r="HH400" s="264"/>
      <c r="HI400" s="264"/>
      <c r="HJ400" s="264"/>
      <c r="HK400" s="264"/>
      <c r="HL400" s="264"/>
      <c r="HM400" s="264"/>
      <c r="HN400" s="264"/>
      <c r="HO400" s="264"/>
      <c r="HP400" s="264"/>
      <c r="HQ400" s="264"/>
      <c r="HR400" s="264"/>
      <c r="HS400" s="264"/>
      <c r="HT400" s="264"/>
      <c r="HU400" s="264"/>
      <c r="HV400" s="264"/>
      <c r="HW400" s="264"/>
      <c r="HX400" s="264"/>
      <c r="HY400" s="264"/>
      <c r="HZ400" s="264"/>
      <c r="IA400" s="264"/>
      <c r="IB400" s="264"/>
      <c r="IC400" s="264"/>
      <c r="ID400" s="264"/>
      <c r="IE400" s="264"/>
      <c r="IF400" s="264"/>
      <c r="IG400" s="264"/>
      <c r="IH400" s="264"/>
      <c r="II400" s="264"/>
      <c r="IJ400" s="264"/>
      <c r="IK400" s="264"/>
      <c r="IL400" s="264"/>
      <c r="IM400" s="264"/>
      <c r="IN400" s="264"/>
      <c r="IO400" s="264"/>
      <c r="IP400" s="264"/>
      <c r="IQ400" s="264"/>
      <c r="IR400" s="264"/>
      <c r="IS400" s="264"/>
      <c r="IT400" s="264"/>
      <c r="IU400" s="264"/>
      <c r="IV400" s="264"/>
      <c r="IW400" s="264"/>
      <c r="IX400" s="264"/>
      <c r="IY400" s="264"/>
      <c r="IZ400" s="264"/>
      <c r="JA400" s="264"/>
      <c r="JB400" s="264"/>
      <c r="JC400" s="264"/>
      <c r="JD400" s="264"/>
      <c r="JE400" s="264"/>
      <c r="JF400" s="264"/>
      <c r="JG400" s="264"/>
      <c r="JH400" s="264"/>
      <c r="JI400" s="264"/>
      <c r="JJ400" s="264"/>
      <c r="JK400" s="264"/>
      <c r="JL400" s="264"/>
      <c r="JM400" s="265"/>
      <c r="JN400" s="265" t="n">
        <f aca="false">DH400-DG400</f>
        <v>0</v>
      </c>
    </row>
    <row r="401" s="201" customFormat="true" ht="32.8" hidden="false" customHeight="false" outlineLevel="0" collapsed="false">
      <c r="A401" s="249" t="n">
        <v>369</v>
      </c>
      <c r="B401" s="250" t="s">
        <v>875</v>
      </c>
      <c r="C401" s="251" t="n">
        <v>6180</v>
      </c>
      <c r="D401" s="252" t="s">
        <v>471</v>
      </c>
      <c r="E401" s="252" t="s">
        <v>633</v>
      </c>
      <c r="F401" s="253" t="n">
        <v>1</v>
      </c>
      <c r="G401" s="254" t="n">
        <v>797377.48</v>
      </c>
      <c r="H401" s="255" t="n">
        <v>0.2</v>
      </c>
      <c r="I401" s="256" t="n">
        <f aca="false">ROUND(F401*G401,2)</f>
        <v>797377.48</v>
      </c>
      <c r="J401" s="254" t="n">
        <f aca="false">ROUND(I401+F401*G401*H401,2)</f>
        <v>956852.98</v>
      </c>
      <c r="K401" s="257" t="n">
        <v>44560</v>
      </c>
      <c r="L401" s="257" t="n">
        <f aca="false">EDATE(K401,M401)-1</f>
        <v>48211</v>
      </c>
      <c r="M401" s="258" t="n">
        <v>120</v>
      </c>
      <c r="N401" s="254" t="n">
        <f aca="false">ROUND(G401/M401,2)*F401</f>
        <v>6644.81</v>
      </c>
      <c r="O401" s="254" t="n">
        <v>0</v>
      </c>
      <c r="P401" s="254"/>
      <c r="Q401" s="253" t="n">
        <v>1</v>
      </c>
      <c r="R401" s="254" t="n">
        <f aca="false">T401</f>
        <v>797377.48</v>
      </c>
      <c r="S401" s="255" t="n">
        <f aca="false">H401</f>
        <v>0.2</v>
      </c>
      <c r="T401" s="254" t="n">
        <f aca="false">I401</f>
        <v>797377.48</v>
      </c>
      <c r="U401" s="254" t="n">
        <f aca="false">ROUND(T401+Q401*R401*S401,2)</f>
        <v>956852.98</v>
      </c>
      <c r="V401" s="257" t="n">
        <v>44560</v>
      </c>
      <c r="W401" s="257" t="n">
        <f aca="false">EDATE(V401,X401)-1</f>
        <v>48211</v>
      </c>
      <c r="X401" s="258" t="n">
        <v>120</v>
      </c>
      <c r="Y401" s="254" t="n">
        <f aca="false">ROUND((R401-Z401)/X401,2)*Q401</f>
        <v>6644.81</v>
      </c>
      <c r="Z401" s="254" t="n">
        <v>0</v>
      </c>
      <c r="AA401" s="254" t="n">
        <v>0</v>
      </c>
      <c r="AB401" s="254"/>
      <c r="AC401" s="254"/>
      <c r="AD401" s="254"/>
      <c r="AE401" s="254"/>
      <c r="AF401" s="254"/>
      <c r="AG401" s="254" t="n">
        <v>446</v>
      </c>
      <c r="AH401" s="254" t="n">
        <f aca="false">AI401-Y401</f>
        <v>3.71999999999935</v>
      </c>
      <c r="AI401" s="254" t="n">
        <f aca="false">ROUND((T401+AG401-Z401)/X401,2)</f>
        <v>6648.53</v>
      </c>
      <c r="AJ401" s="254"/>
      <c r="AK401" s="254"/>
      <c r="AL401" s="254"/>
      <c r="AM401" s="254"/>
      <c r="AN401" s="254"/>
      <c r="AO401" s="254"/>
      <c r="AP401" s="254"/>
      <c r="AQ401" s="254"/>
      <c r="AR401" s="254"/>
      <c r="AS401" s="254" t="n">
        <v>7186.41</v>
      </c>
      <c r="AT401" s="256" t="n">
        <f aca="false">ROUND((T401+AG401+AJ401-AI401*9+AS401)/111,2)</f>
        <v>6713.27</v>
      </c>
      <c r="AU401" s="256"/>
      <c r="AV401" s="256"/>
      <c r="AW401" s="256" t="n">
        <v>47755.2</v>
      </c>
      <c r="AX401" s="256" t="n">
        <f aca="false">ROUND((T401+AG401+AS401-AI401*9-AT401*3+AW401)/108,2)</f>
        <v>7155.45</v>
      </c>
      <c r="AY401" s="256"/>
      <c r="AZ401" s="256"/>
      <c r="BA401" s="256"/>
      <c r="BB401" s="256"/>
      <c r="BC401" s="256"/>
      <c r="BD401" s="256"/>
      <c r="BE401" s="256"/>
      <c r="BF401" s="256"/>
      <c r="BG401" s="273" t="n">
        <v>30227.65</v>
      </c>
      <c r="BH401" s="256" t="n">
        <f aca="false">ROUND((T401+AG401+AS401+AW401-AI401*9-AT401*3-AX401*5+BG401)/103,2)</f>
        <v>7448.92</v>
      </c>
      <c r="BI401" s="256"/>
      <c r="BJ401" s="256"/>
      <c r="BK401" s="256"/>
      <c r="BL401" s="256"/>
      <c r="BM401" s="256"/>
      <c r="BN401" s="256"/>
      <c r="BO401" s="256"/>
      <c r="BP401" s="256"/>
      <c r="BQ401" s="256"/>
      <c r="BR401" s="256"/>
      <c r="BS401" s="256"/>
      <c r="BT401" s="256"/>
      <c r="BU401" s="256"/>
      <c r="BV401" s="256"/>
      <c r="BW401" s="256"/>
      <c r="BX401" s="256"/>
      <c r="BY401" s="256"/>
      <c r="BZ401" s="256"/>
      <c r="CA401" s="256"/>
      <c r="CB401" s="256"/>
      <c r="CC401" s="256"/>
      <c r="CD401" s="256"/>
      <c r="CE401" s="256"/>
      <c r="CF401" s="256"/>
      <c r="CG401" s="256"/>
      <c r="CH401" s="256"/>
      <c r="CI401" s="256" t="e">
        <f aca="false">#N/A</f>
        <v>#N/A</v>
      </c>
      <c r="CJ401" s="256"/>
      <c r="CK401" s="256"/>
      <c r="CL401" s="256"/>
      <c r="CM401" s="257" t="n">
        <v>44560</v>
      </c>
      <c r="CN401" s="257" t="e">
        <f aca="false">EDATE(CM401,CO401)-1</f>
        <v>#N/A</v>
      </c>
      <c r="CO401" s="256" t="e">
        <f aca="false">#N/A</f>
        <v>#N/A</v>
      </c>
      <c r="CP401" s="256" t="n">
        <v>0</v>
      </c>
      <c r="CQ401" s="256"/>
      <c r="CR401" s="256"/>
      <c r="CS401" s="256"/>
      <c r="CT401" s="261" t="n">
        <f aca="false">I401</f>
        <v>797377.48</v>
      </c>
      <c r="CU401" s="261" t="n">
        <f aca="false">CT401-CV401</f>
        <v>0</v>
      </c>
      <c r="CV401" s="261" t="n">
        <v>797377.48</v>
      </c>
      <c r="CW401" s="261" t="n">
        <f aca="false">IF(AND(CW$5&gt;$V401,CW$6&lt;=$W401),$AI401,IF(AND(MONTH(CW$6)=MONTH($W401),YEAR(CW$6)=YEAR($W401)),$T401-$X401*$AI401+$AI401,0))</f>
        <v>6648.53</v>
      </c>
      <c r="CX401" s="261" t="n">
        <f aca="false">IF(AND(CX$5&gt;$V401,CX$6&lt;=$W401),$AI401,IF(AND(MONTH(CX$6)=MONTH($W401),YEAR(CX$6)=YEAR($W401)),$T401-$X401*$AI401+$AI401,0))</f>
        <v>6648.53</v>
      </c>
      <c r="CY401" s="261" t="n">
        <f aca="false">IF(AND(CY$5&gt;$V401,CY$6&lt;=$W401),$AI401,IF(AND(MONTH(CY$6)=MONTH($W401),YEAR(CY$6)=YEAR($W401)),$T401-$X401*$AI401+$AI401,0))</f>
        <v>6648.53</v>
      </c>
      <c r="CZ401" s="261" t="n">
        <f aca="false">IF(AND(CZ$5&gt;$V401,CZ$6&lt;=$W401),$AI401,IF(AND(MONTH(CZ$6)=MONTH($W401),YEAR(CZ$6)=YEAR($W401)),$T401-$X401*$AI401+$AI401,0))</f>
        <v>6648.53</v>
      </c>
      <c r="DA401" s="261" t="n">
        <f aca="false">IF(AND(DA$5&gt;$V401,DA$6&lt;=$W401),$AI401,IF(AND(MONTH(DA$6)=MONTH($W401),YEAR(DA$6)=YEAR($W401)),$T401-$X401*$AI401+$AI401,0))</f>
        <v>6648.53</v>
      </c>
      <c r="DB401" s="261" t="n">
        <f aca="false">IF(AND(DB$5&gt;$V401,DB$6&lt;=$W401),$AI401,IF(AND(MONTH(DB$6)=MONTH($W401),YEAR(DB$6)=YEAR($W401)),$T401-$X401*$AI401+$AI401,0))</f>
        <v>6648.53</v>
      </c>
      <c r="DC401" s="261" t="n">
        <f aca="false">IF(AND(DC$5&gt;$V401,DC$6&lt;=$W401),$AI401,IF(AND(MONTH(DC$6)=MONTH($W401),YEAR(DC$6)=YEAR($W401)),$T401-$X401*$AI401+$AI401,0))</f>
        <v>6648.53</v>
      </c>
      <c r="DD401" s="261" t="n">
        <f aca="false">IF(AND(DD$5&gt;$V401,DD$6&lt;=$W401),$AI401,IF(AND(MONTH(DD$6)=MONTH($W401),YEAR(DD$6)=YEAR($W401)),$T401-$X401*$AI401+$AI401,0))</f>
        <v>6648.53</v>
      </c>
      <c r="DE401" s="261" t="n">
        <f aca="false">IF(AND(DE$5&gt;$V401,DE$6&lt;=$W401),$AI401,IF(AND(MONTH(DE$6)=MONTH($W401),YEAR(DE$6)=YEAR($W401)),$T401-$X401*$AI401+$AI401,0))</f>
        <v>6648.53</v>
      </c>
      <c r="DF401" s="261" t="n">
        <f aca="false">IF(AND(DF$5&gt;$V401,DF$6&lt;=$W401),$AT401,IF(AND(MONTH(DF$6)=MONTH($W401),YEAR(DF$6)=YEAR($W401)),$T401-$X401*$AT401+$AT401,0))</f>
        <v>6713.27</v>
      </c>
      <c r="DG401" s="261" t="n">
        <f aca="false">IF(AND(DG$5&gt;$V401,DG$6&lt;=$W401),$AT401,IF(AND(MONTH(DG$6)=MONTH($W401),YEAR(DG$6)=YEAR($W401)),$T401-$X401*$AT401+$AT401,0))</f>
        <v>6713.27</v>
      </c>
      <c r="DH401" s="277" t="n">
        <f aca="false">IF(AND(DH$5&gt;$V401,DH$6&lt;=$W401),$AT401,IF(AND(MONTH(DH$6)=MONTH($W401),YEAR(DH$6)=YEAR($W401)),$T401-$X401*$AT401+$AT401,0))</f>
        <v>6713.27</v>
      </c>
      <c r="DI401" s="260" t="n">
        <f aca="false">CW401+CX401+CY401+CZ401+DA401+DB401+DC401+DD401+DE401+DF401+DG401+DH401</f>
        <v>79976.58</v>
      </c>
      <c r="DJ401" s="260" t="n">
        <f aca="false">T401+AG401+AJ401+AQ401+AS401+AU401+AW401</f>
        <v>852765.09</v>
      </c>
      <c r="DK401" s="260" t="n">
        <f aca="false">CU401+DI401-O401</f>
        <v>79976.58</v>
      </c>
      <c r="DL401" s="260" t="n">
        <f aca="false">DJ401-DK401</f>
        <v>772788.51</v>
      </c>
      <c r="DM401" s="277" t="n">
        <f aca="false">IF(AND(DM$5&gt;$V401,DM$6&lt;=$W401),$AX401,IF(AND(MONTH(DM$6)=MONTH($W401),YEAR(DM$6)=YEAR($W401)),$T401-$X401*$AX401+$AX401,0))</f>
        <v>7155.45</v>
      </c>
      <c r="DN401" s="277" t="n">
        <f aca="false">IF(AND(DN$5&gt;$V401,DN$6&lt;=$W401),$AX401,IF(AND(MONTH(DN$6)=MONTH($W401),YEAR(DN$6)=YEAR($W401)),$T401-$X401*$AX401+$AX401,0))</f>
        <v>7155.45</v>
      </c>
      <c r="DO401" s="277" t="n">
        <f aca="false">IF(AND(DO$5&gt;$V401,DO$6&lt;=$W401),$AX401,IF(AND(MONTH(DO$6)=MONTH($W401),YEAR(DO$6)=YEAR($W401)),$T401-$X401*$AX401+$AX401,0))</f>
        <v>7155.45</v>
      </c>
      <c r="DP401" s="277" t="n">
        <f aca="false">IF(AND(DP$5&gt;$V401,DP$6&lt;=$W401),$AX401,IF(AND(MONTH(DP$6)=MONTH($W401),YEAR(DP$6)=YEAR($W401)),$T401-$X401*$AX401+$AX401,0))</f>
        <v>7155.45</v>
      </c>
      <c r="DQ401" s="277" t="n">
        <f aca="false">IF(AND(DQ$5&gt;$V401,DQ$6&lt;=$W401),$AX401,IF(AND(MONTH(DQ$6)=MONTH($W401),YEAR(DQ$6)=YEAR($W401)),$T401-$X401*$AX401+$AX401,0))</f>
        <v>7155.45</v>
      </c>
      <c r="DR401" s="277" t="n">
        <f aca="false">IF(AND(DR$5&gt;$V401,DR$6&lt;=$W401),$BH401,IF(AND(MONTH(DR$6)=MONTH($W401),YEAR(DR$6)=YEAR($W401)),$T401-$X401*$BH401+$BH401,0))</f>
        <v>7448.92</v>
      </c>
      <c r="DS401" s="277" t="n">
        <f aca="false">IF(AND(DS$5&gt;$V401,DS$6&lt;=$W401),$BH401,IF(AND(MONTH(DS$6)=MONTH($W401),YEAR(DS$6)=YEAR($W401)),$T401-$X401*$BH401+$BH401,0))</f>
        <v>7448.92</v>
      </c>
      <c r="DT401" s="277" t="n">
        <f aca="false">IF(AND(DT$5&gt;$V401,DT$6&lt;=$W401),$BH401,IF(AND(MONTH(DT$6)=MONTH($W401),YEAR(DT$6)=YEAR($W401)),$T401-$X401*$BH401+$BH401,0))</f>
        <v>7448.92</v>
      </c>
      <c r="DU401" s="277" t="n">
        <f aca="false">IF(AND(DU$5&gt;$V401,DU$6&lt;=$W401),$BH401,IF(AND(MONTH(DU$6)=MONTH($W401),YEAR(DU$6)=YEAR($W401)),$T401-$X401*$BH401+$BH401,0))</f>
        <v>7448.92</v>
      </c>
      <c r="DV401" s="277" t="n">
        <f aca="false">IF(AND(DV$5&gt;$V401,DV$6&lt;=$W401),$BH401,IF(AND(MONTH(DV$6)=MONTH($W401),YEAR(DV$6)=YEAR($W401)),$T401-$X401*$BH401+$BH401,0))</f>
        <v>7448.92</v>
      </c>
      <c r="DW401" s="277" t="n">
        <f aca="false">IF(AND(DW$5&gt;$V401,DW$6&lt;=$W401),$BH401,IF(AND(MONTH(DW$6)=MONTH($W401),YEAR(DW$6)=YEAR($W401)),$T401-$X401*$BH401+$BH401,0))</f>
        <v>7448.92</v>
      </c>
      <c r="DX401" s="277" t="n">
        <f aca="false">IF(AND(DX$5&gt;$V401,DX$6&lt;=$W401),$BH401,IF(AND(MONTH(DX$6)=MONTH($W401),YEAR(DX$6)=YEAR($W401)),$T401-$X401*$BH401+$BH401,0))</f>
        <v>7448.92</v>
      </c>
      <c r="DY401" s="260" t="n">
        <f aca="false">DM401+DN401+DO401+DP401+DQ401+DR401+DS401+DT401+DU401+DV401+DW401+DX401</f>
        <v>87919.69</v>
      </c>
      <c r="DZ401" s="260" t="n">
        <f aca="false">DJ401+AY401+BA401+BC401+BE401+BG401+BI401+BK401+BM401+BO401</f>
        <v>882992.74</v>
      </c>
      <c r="EA401" s="260" t="n">
        <f aca="false">DK401+DY401</f>
        <v>167896.27</v>
      </c>
      <c r="EB401" s="261" t="n">
        <f aca="false">DZ401-EA401</f>
        <v>715096.47</v>
      </c>
      <c r="EC401" s="277" t="n">
        <f aca="false">IF(AND(EC$5&gt;$V401,EC$6&lt;=$W401),$DX401,IF(AND(MONTH(EC$6)=MONTH($W401),YEAR(EC$6)=YEAR($W401)),$T401-$X401*$DX401+$AI401,0))</f>
        <v>7448.92</v>
      </c>
      <c r="ED401" s="277" t="n">
        <f aca="false">IF(AND(ED$5&gt;$V401,ED$6&lt;=$W401),$DX401,IF(AND(MONTH(ED$6)=MONTH($W401),YEAR(ED$6)=YEAR($W401)),$T401-$X401*$DX401+$AI401,0))</f>
        <v>7448.92</v>
      </c>
      <c r="EE401" s="277" t="n">
        <f aca="false">IF(AND(EE$5&gt;$V401,EE$6&lt;=$W401),$DX401,IF(AND(MONTH(EE$6)=MONTH($W401),YEAR(EE$6)=YEAR($W401)),$T401-$X401*$DX401+$AI401,0))</f>
        <v>7448.92</v>
      </c>
      <c r="EF401" s="277" t="n">
        <f aca="false">IF(AND(EF$5&gt;$V401,EF$6&lt;=$W401),$DX401,IF(AND(MONTH(EF$6)=MONTH($W401),YEAR(EF$6)=YEAR($W401)),$T401-$X401*$DX401+$AI401,0))</f>
        <v>7448.92</v>
      </c>
      <c r="EG401" s="277" t="n">
        <f aca="false">IF(AND(EG$5&gt;$V401,EG$6&lt;=$W401),$DX401,IF(AND(MONTH(EG$6)=MONTH($W401),YEAR(EG$6)=YEAR($W401)),$T401-$X401*$DX401+$AI401,0))</f>
        <v>7448.92</v>
      </c>
      <c r="EH401" s="277" t="n">
        <f aca="false">IF(AND(EH$5&gt;$V401,EH$6&lt;=$W401),$DX401,IF(AND(MONTH(EH$6)=MONTH($W401),YEAR(EH$6)=YEAR($W401)),$T401-$X401*$DX401+$AI401,0))</f>
        <v>7448.92</v>
      </c>
      <c r="EI401" s="277" t="n">
        <f aca="false">IF(AND(EI$5&gt;$V401,EI$6&lt;=$W401),$DX401,IF(AND(MONTH(EI$6)=MONTH($W401),YEAR(EI$6)=YEAR($W401)),$T401-$X401*$DX401+$AI401,0))</f>
        <v>7448.92</v>
      </c>
      <c r="EJ401" s="277" t="n">
        <f aca="false">IF(AND(EJ$5&gt;$V401,EJ$6&lt;=$W401),$DX401,IF(AND(MONTH(EJ$6)=MONTH($W401),YEAR(EJ$6)=YEAR($W401)),$T401-$X401*$DX401+$AI401,0))</f>
        <v>7448.92</v>
      </c>
      <c r="EK401" s="277" t="n">
        <f aca="false">IF(AND(EK$5&gt;$V401,EK$6&lt;=$W401),$DX401,IF(AND(MONTH(EK$6)=MONTH($W401),YEAR(EK$6)=YEAR($W401)),$T401-$X401*$DX401+$AI401,0))</f>
        <v>7448.92</v>
      </c>
      <c r="EL401" s="266" t="n">
        <v>7448.92</v>
      </c>
      <c r="EM401" s="278" t="n">
        <v>7448.92</v>
      </c>
      <c r="EN401" s="277" t="n">
        <v>7448.92</v>
      </c>
      <c r="EO401" s="260" t="n">
        <f aca="false">EC401+ED401+EE401+EF401+EG401+EH401+EI401+EJ401+EK401+EL401+EM401+EN401</f>
        <v>89387.04</v>
      </c>
      <c r="EP401" s="260" t="n">
        <f aca="false">T401+AQ401+AS401+AU401+AW401+AY401+BA401+BC401+BE401+BG401+BI401+BK401+BM401+BO401+BQ401+BS401+BU401+BW401+BY401+CA401+CC401+CE401+CG401+AG401</f>
        <v>882992.74</v>
      </c>
      <c r="EQ401" s="260" t="n">
        <f aca="false">EA401+EO401</f>
        <v>257283.31</v>
      </c>
      <c r="ER401" s="260" t="n">
        <f aca="false">EP401-EQ401</f>
        <v>625709.43</v>
      </c>
      <c r="ES401" s="262" t="n">
        <f aca="false">EN401</f>
        <v>7448.92</v>
      </c>
      <c r="ET401" s="262" t="n">
        <f aca="false">ES401</f>
        <v>7448.92</v>
      </c>
      <c r="EU401" s="262" t="n">
        <f aca="false">ET401</f>
        <v>7448.92</v>
      </c>
      <c r="EV401" s="262" t="n">
        <f aca="false">EU401</f>
        <v>7448.92</v>
      </c>
      <c r="EW401" s="262" t="n">
        <f aca="false">EV401</f>
        <v>7448.92</v>
      </c>
      <c r="EX401" s="262" t="n">
        <f aca="false">EW401</f>
        <v>7448.92</v>
      </c>
      <c r="EY401" s="262" t="n">
        <f aca="false">EX401</f>
        <v>7448.92</v>
      </c>
      <c r="EZ401" s="262" t="n">
        <f aca="false">EY401</f>
        <v>7448.92</v>
      </c>
      <c r="FA401" s="262" t="n">
        <f aca="false">EZ401</f>
        <v>7448.92</v>
      </c>
      <c r="FB401" s="262" t="n">
        <f aca="false">FA401</f>
        <v>7448.92</v>
      </c>
      <c r="FC401" s="262" t="n">
        <f aca="false">FB401</f>
        <v>7448.92</v>
      </c>
      <c r="FD401" s="262" t="n">
        <f aca="false">FC401</f>
        <v>7448.92</v>
      </c>
      <c r="FE401" s="261" t="n">
        <f aca="false">ES401+ET401+EU401+EV401+EW401+EX401+EY401+EZ401+FA401+FB401+FC401+FD401</f>
        <v>89387.04</v>
      </c>
      <c r="FF401" s="261" t="n">
        <f aca="false">EP401</f>
        <v>882992.74</v>
      </c>
      <c r="FG401" s="261" t="n">
        <f aca="false">EQ401+FE401</f>
        <v>346670.35</v>
      </c>
      <c r="FH401" s="261" t="n">
        <f aca="false">FF401-FG401</f>
        <v>536322.39</v>
      </c>
      <c r="FI401" s="261" t="n">
        <f aca="false">FD401</f>
        <v>7448.92</v>
      </c>
      <c r="FJ401" s="261" t="n">
        <f aca="false">FI401</f>
        <v>7448.92</v>
      </c>
      <c r="FK401" s="261" t="n">
        <f aca="false">FJ401</f>
        <v>7448.92</v>
      </c>
      <c r="FL401" s="261" t="n">
        <f aca="false">FK401</f>
        <v>7448.92</v>
      </c>
      <c r="FM401" s="261" t="n">
        <f aca="false">FL401</f>
        <v>7448.92</v>
      </c>
      <c r="FN401" s="261" t="n">
        <f aca="false">FM401</f>
        <v>7448.92</v>
      </c>
      <c r="FO401" s="261" t="n">
        <f aca="false">FN401</f>
        <v>7448.92</v>
      </c>
      <c r="FP401" s="261" t="n">
        <f aca="false">FO401</f>
        <v>7448.92</v>
      </c>
      <c r="FQ401" s="261" t="n">
        <f aca="false">FP401</f>
        <v>7448.92</v>
      </c>
      <c r="FR401" s="261" t="n">
        <f aca="false">FQ401</f>
        <v>7448.92</v>
      </c>
      <c r="FS401" s="261" t="n">
        <f aca="false">FR401</f>
        <v>7448.92</v>
      </c>
      <c r="FT401" s="261" t="n">
        <f aca="false">FS401</f>
        <v>7448.92</v>
      </c>
      <c r="FU401" s="261" t="n">
        <f aca="false">FI401+FJ401+FK401+FL401+FM401+FN401+FO401+FP401+FQ401+FR401+FS401+FT401</f>
        <v>89387.04</v>
      </c>
      <c r="FV401" s="261" t="n">
        <f aca="false">FF401</f>
        <v>882992.74</v>
      </c>
      <c r="FW401" s="261" t="n">
        <f aca="false">FG401+FU401</f>
        <v>436057.39</v>
      </c>
      <c r="FX401" s="261" t="n">
        <f aca="false">FV401-FW401</f>
        <v>446935.35</v>
      </c>
      <c r="FY401" s="261" t="n">
        <f aca="false">FT401</f>
        <v>7448.92</v>
      </c>
      <c r="FZ401" s="261" t="n">
        <f aca="false">FY401</f>
        <v>7448.92</v>
      </c>
      <c r="GA401" s="261" t="n">
        <f aca="false">FZ401</f>
        <v>7448.92</v>
      </c>
      <c r="GB401" s="261" t="n">
        <f aca="false">GA401</f>
        <v>7448.92</v>
      </c>
      <c r="GC401" s="261" t="n">
        <f aca="false">GB401</f>
        <v>7448.92</v>
      </c>
      <c r="GD401" s="261" t="n">
        <f aca="false">GC401</f>
        <v>7448.92</v>
      </c>
      <c r="GE401" s="261" t="n">
        <f aca="false">GD401</f>
        <v>7448.92</v>
      </c>
      <c r="GF401" s="261" t="n">
        <f aca="false">GE401</f>
        <v>7448.92</v>
      </c>
      <c r="GG401" s="261" t="n">
        <f aca="false">GF401</f>
        <v>7448.92</v>
      </c>
      <c r="GH401" s="261" t="n">
        <f aca="false">GG401</f>
        <v>7448.92</v>
      </c>
      <c r="GI401" s="261" t="n">
        <f aca="false">GH401</f>
        <v>7448.92</v>
      </c>
      <c r="GJ401" s="261" t="n">
        <f aca="false">GI401</f>
        <v>7448.92</v>
      </c>
      <c r="GK401" s="261" t="n">
        <f aca="false">FY401+FZ401+GA401+GB401+GC401+GD401+GE401+GF401+GG401+GH401+GI401+GJ401</f>
        <v>89387.04</v>
      </c>
      <c r="GL401" s="261" t="n">
        <f aca="false">FV401</f>
        <v>882992.74</v>
      </c>
      <c r="GM401" s="261" t="n">
        <f aca="false">FW401+GK401</f>
        <v>525444.43</v>
      </c>
      <c r="GN401" s="261" t="n">
        <f aca="false">GL401-GM401</f>
        <v>357548.31</v>
      </c>
      <c r="GO401" s="261" t="n">
        <f aca="false">GJ401</f>
        <v>7448.92</v>
      </c>
      <c r="GP401" s="261" t="n">
        <f aca="false">GO401</f>
        <v>7448.92</v>
      </c>
      <c r="GQ401" s="261" t="n">
        <f aca="false">GP401</f>
        <v>7448.92</v>
      </c>
      <c r="GR401" s="261" t="n">
        <f aca="false">GQ401</f>
        <v>7448.92</v>
      </c>
      <c r="GS401" s="261" t="n">
        <f aca="false">GR401</f>
        <v>7448.92</v>
      </c>
      <c r="GT401" s="261" t="n">
        <f aca="false">GS401</f>
        <v>7448.92</v>
      </c>
      <c r="GU401" s="261" t="n">
        <f aca="false">GT401</f>
        <v>7448.92</v>
      </c>
      <c r="GV401" s="261" t="n">
        <f aca="false">GU401</f>
        <v>7448.92</v>
      </c>
      <c r="GW401" s="261" t="n">
        <f aca="false">GV401</f>
        <v>7448.92</v>
      </c>
      <c r="GX401" s="261" t="n">
        <f aca="false">GW401</f>
        <v>7448.92</v>
      </c>
      <c r="GY401" s="261" t="n">
        <f aca="false">GX401</f>
        <v>7448.92</v>
      </c>
      <c r="GZ401" s="261" t="n">
        <f aca="false">GY401</f>
        <v>7448.92</v>
      </c>
      <c r="HA401" s="261" t="n">
        <f aca="false">GO401+GP401+GQ401+GR401+GS401+GT401+GU401+GV401+GW401+GX401+GY401+GZ401</f>
        <v>89387.04</v>
      </c>
      <c r="HB401" s="261" t="n">
        <f aca="false">GL401</f>
        <v>882992.74</v>
      </c>
      <c r="HC401" s="261" t="n">
        <f aca="false">GM401+HA401</f>
        <v>614831.47</v>
      </c>
      <c r="HD401" s="261" t="n">
        <f aca="false">HB401-HC401</f>
        <v>268161.27</v>
      </c>
      <c r="HE401" s="264" t="n">
        <f aca="false">GO401-GJ401</f>
        <v>0</v>
      </c>
      <c r="HF401" s="264"/>
      <c r="HG401" s="264"/>
      <c r="HH401" s="264"/>
      <c r="HI401" s="264"/>
      <c r="HJ401" s="264"/>
      <c r="HK401" s="264"/>
      <c r="HL401" s="264"/>
      <c r="HM401" s="264"/>
      <c r="HN401" s="264"/>
      <c r="HO401" s="264"/>
      <c r="HP401" s="264"/>
      <c r="HQ401" s="264"/>
      <c r="HR401" s="264"/>
      <c r="HS401" s="264"/>
      <c r="HT401" s="264"/>
      <c r="HU401" s="264"/>
      <c r="HV401" s="264"/>
      <c r="HW401" s="264"/>
      <c r="HX401" s="264"/>
      <c r="HY401" s="264"/>
      <c r="HZ401" s="264"/>
      <c r="IA401" s="264"/>
      <c r="IB401" s="264"/>
      <c r="IC401" s="264"/>
      <c r="ID401" s="264"/>
      <c r="IE401" s="264"/>
      <c r="IF401" s="264"/>
      <c r="IG401" s="264"/>
      <c r="IH401" s="264"/>
      <c r="II401" s="264"/>
      <c r="IJ401" s="264"/>
      <c r="IK401" s="264"/>
      <c r="IL401" s="264"/>
      <c r="IM401" s="264"/>
      <c r="IN401" s="264"/>
      <c r="IO401" s="264"/>
      <c r="IP401" s="264"/>
      <c r="IQ401" s="264"/>
      <c r="IR401" s="264"/>
      <c r="IS401" s="264"/>
      <c r="IT401" s="264"/>
      <c r="IU401" s="264"/>
      <c r="IV401" s="264"/>
      <c r="IW401" s="264"/>
      <c r="IX401" s="264"/>
      <c r="IY401" s="264"/>
      <c r="IZ401" s="264"/>
      <c r="JA401" s="264"/>
      <c r="JB401" s="264"/>
      <c r="JC401" s="264"/>
      <c r="JD401" s="264"/>
      <c r="JE401" s="264"/>
      <c r="JF401" s="264"/>
      <c r="JG401" s="264"/>
      <c r="JH401" s="264"/>
      <c r="JI401" s="264"/>
      <c r="JJ401" s="264"/>
      <c r="JK401" s="264"/>
      <c r="JL401" s="264"/>
      <c r="JM401" s="265"/>
      <c r="JN401" s="265" t="n">
        <f aca="false">DH401-DG401</f>
        <v>0</v>
      </c>
    </row>
    <row r="402" s="201" customFormat="true" ht="32.8" hidden="false" customHeight="false" outlineLevel="0" collapsed="false">
      <c r="A402" s="249" t="n">
        <v>370</v>
      </c>
      <c r="B402" s="250" t="s">
        <v>876</v>
      </c>
      <c r="C402" s="251" t="n">
        <v>6181</v>
      </c>
      <c r="D402" s="252" t="s">
        <v>471</v>
      </c>
      <c r="E402" s="252" t="s">
        <v>633</v>
      </c>
      <c r="F402" s="253" t="n">
        <v>1</v>
      </c>
      <c r="G402" s="254" t="n">
        <v>456429.61</v>
      </c>
      <c r="H402" s="255" t="n">
        <v>0.2</v>
      </c>
      <c r="I402" s="256" t="n">
        <f aca="false">ROUND(F402*G402,2)</f>
        <v>456429.61</v>
      </c>
      <c r="J402" s="254" t="n">
        <f aca="false">ROUND(I402+F402*G402*H402,2)</f>
        <v>547715.53</v>
      </c>
      <c r="K402" s="257" t="n">
        <v>44560</v>
      </c>
      <c r="L402" s="257" t="n">
        <f aca="false">EDATE(K402,M402)-1</f>
        <v>48211</v>
      </c>
      <c r="M402" s="258" t="n">
        <v>120</v>
      </c>
      <c r="N402" s="254" t="n">
        <f aca="false">ROUND(G402/M402,2)*F402</f>
        <v>3803.58</v>
      </c>
      <c r="O402" s="254" t="n">
        <v>0</v>
      </c>
      <c r="P402" s="254"/>
      <c r="Q402" s="253" t="n">
        <v>1</v>
      </c>
      <c r="R402" s="254" t="n">
        <f aca="false">T402</f>
        <v>456429.61</v>
      </c>
      <c r="S402" s="255" t="n">
        <f aca="false">H402</f>
        <v>0.2</v>
      </c>
      <c r="T402" s="254" t="n">
        <f aca="false">I402</f>
        <v>456429.61</v>
      </c>
      <c r="U402" s="254" t="n">
        <f aca="false">ROUND(T402+Q402*R402*S402,2)</f>
        <v>547715.53</v>
      </c>
      <c r="V402" s="257" t="n">
        <v>44560</v>
      </c>
      <c r="W402" s="257" t="n">
        <f aca="false">EDATE(V402,X402)-1</f>
        <v>48211</v>
      </c>
      <c r="X402" s="258" t="n">
        <v>120</v>
      </c>
      <c r="Y402" s="254" t="n">
        <f aca="false">ROUND((R402-Z402)/X402,2)*Q402</f>
        <v>3803.58</v>
      </c>
      <c r="Z402" s="254" t="n">
        <v>0</v>
      </c>
      <c r="AA402" s="254" t="n">
        <v>0</v>
      </c>
      <c r="AB402" s="254"/>
      <c r="AC402" s="254"/>
      <c r="AD402" s="254"/>
      <c r="AE402" s="254"/>
      <c r="AF402" s="254"/>
      <c r="AG402" s="254" t="n">
        <v>-359</v>
      </c>
      <c r="AH402" s="254" t="n">
        <f aca="false">AI402-Y402</f>
        <v>-2.98999999999978</v>
      </c>
      <c r="AI402" s="254" t="n">
        <f aca="false">ROUND((T402+AG402-Z402)/X402,2)</f>
        <v>3800.59</v>
      </c>
      <c r="AJ402" s="254"/>
      <c r="AK402" s="254"/>
      <c r="AL402" s="254"/>
      <c r="AM402" s="254"/>
      <c r="AN402" s="254"/>
      <c r="AO402" s="254"/>
      <c r="AP402" s="254"/>
      <c r="AQ402" s="254"/>
      <c r="AR402" s="254"/>
      <c r="AS402" s="254"/>
      <c r="AT402" s="254"/>
      <c r="AU402" s="254"/>
      <c r="AV402" s="254"/>
      <c r="AW402" s="254" t="n">
        <v>148128.71</v>
      </c>
      <c r="AX402" s="254" t="n">
        <f aca="false">ROUND((T402+AG402-AI402*12+AW402)/108,2)</f>
        <v>5172.15</v>
      </c>
      <c r="AY402" s="254"/>
      <c r="AZ402" s="254"/>
      <c r="BA402" s="254"/>
      <c r="BB402" s="254"/>
      <c r="BC402" s="254"/>
      <c r="BD402" s="254"/>
      <c r="BE402" s="254"/>
      <c r="BF402" s="254"/>
      <c r="BG402" s="273" t="n">
        <v>71632.8</v>
      </c>
      <c r="BH402" s="254" t="n">
        <f aca="false">ROUND((T402+AG402+AW402-AI402*12-AX402*5+BG402)/103,2)</f>
        <v>5867.61</v>
      </c>
      <c r="BI402" s="254"/>
      <c r="BJ402" s="254"/>
      <c r="BK402" s="254"/>
      <c r="BL402" s="254"/>
      <c r="BM402" s="254"/>
      <c r="BN402" s="254"/>
      <c r="BO402" s="254"/>
      <c r="BP402" s="254"/>
      <c r="BQ402" s="254"/>
      <c r="BR402" s="254"/>
      <c r="BS402" s="254"/>
      <c r="BT402" s="254"/>
      <c r="BU402" s="254"/>
      <c r="BV402" s="254"/>
      <c r="BW402" s="254"/>
      <c r="BX402" s="254"/>
      <c r="BY402" s="254"/>
      <c r="BZ402" s="254"/>
      <c r="CA402" s="254"/>
      <c r="CB402" s="254"/>
      <c r="CC402" s="254"/>
      <c r="CD402" s="254"/>
      <c r="CE402" s="254"/>
      <c r="CF402" s="254"/>
      <c r="CG402" s="254"/>
      <c r="CH402" s="254"/>
      <c r="CI402" s="254" t="e">
        <f aca="false">#N/A</f>
        <v>#N/A</v>
      </c>
      <c r="CJ402" s="254"/>
      <c r="CK402" s="254"/>
      <c r="CL402" s="254"/>
      <c r="CM402" s="257" t="n">
        <v>44560</v>
      </c>
      <c r="CN402" s="257" t="e">
        <f aca="false">EDATE(CM402,CO402)-1</f>
        <v>#N/A</v>
      </c>
      <c r="CO402" s="254" t="e">
        <f aca="false">#N/A</f>
        <v>#N/A</v>
      </c>
      <c r="CP402" s="254" t="n">
        <v>0</v>
      </c>
      <c r="CQ402" s="254"/>
      <c r="CR402" s="254"/>
      <c r="CS402" s="254"/>
      <c r="CT402" s="261" t="n">
        <f aca="false">I402</f>
        <v>456429.61</v>
      </c>
      <c r="CU402" s="261" t="n">
        <f aca="false">CT402-CV402</f>
        <v>0</v>
      </c>
      <c r="CV402" s="261" t="n">
        <v>456429.61</v>
      </c>
      <c r="CW402" s="261" t="n">
        <f aca="false">IF(AND(CW$5&gt;$V402,CW$6&lt;=$W402),$AI402,IF(AND(MONTH(CW$6)=MONTH($W402),YEAR(CW$6)=YEAR($W402)),$T402-$X402*$AI402+$AI402,0))</f>
        <v>3800.59</v>
      </c>
      <c r="CX402" s="261" t="n">
        <f aca="false">IF(AND(CX$5&gt;$V402,CX$6&lt;=$W402),$AI402,IF(AND(MONTH(CX$6)=MONTH($W402),YEAR(CX$6)=YEAR($W402)),$T402-$X402*$AI402+$AI402,0))</f>
        <v>3800.59</v>
      </c>
      <c r="CY402" s="261" t="n">
        <f aca="false">IF(AND(CY$5&gt;$V402,CY$6&lt;=$W402),$AI402,IF(AND(MONTH(CY$6)=MONTH($W402),YEAR(CY$6)=YEAR($W402)),$T402-$X402*$AI402+$AI402,0))</f>
        <v>3800.59</v>
      </c>
      <c r="CZ402" s="261" t="n">
        <f aca="false">IF(AND(CZ$5&gt;$V402,CZ$6&lt;=$W402),$AI402,IF(AND(MONTH(CZ$6)=MONTH($W402),YEAR(CZ$6)=YEAR($W402)),$T402-$X402*$AI402+$AI402,0))</f>
        <v>3800.59</v>
      </c>
      <c r="DA402" s="261" t="n">
        <f aca="false">IF(AND(DA$5&gt;$V402,DA$6&lt;=$W402),$AI402,IF(AND(MONTH(DA$6)=MONTH($W402),YEAR(DA$6)=YEAR($W402)),$T402-$X402*$AI402+$AI402,0))</f>
        <v>3800.59</v>
      </c>
      <c r="DB402" s="261" t="n">
        <f aca="false">IF(AND(DB$5&gt;$V402,DB$6&lt;=$W402),$AI402,IF(AND(MONTH(DB$6)=MONTH($W402),YEAR(DB$6)=YEAR($W402)),$T402-$X402*$AI402+$AI402,0))</f>
        <v>3800.59</v>
      </c>
      <c r="DC402" s="261" t="n">
        <f aca="false">IF(AND(DC$5&gt;$V402,DC$6&lt;=$W402),$AI402,IF(AND(MONTH(DC$6)=MONTH($W402),YEAR(DC$6)=YEAR($W402)),$T402-$X402*$AI402+$AI402,0))</f>
        <v>3800.59</v>
      </c>
      <c r="DD402" s="261" t="n">
        <f aca="false">IF(AND(DD$5&gt;$V402,DD$6&lt;=$W402),$AI402,IF(AND(MONTH(DD$6)=MONTH($W402),YEAR(DD$6)=YEAR($W402)),$T402-$X402*$AI402+$AI402,0))</f>
        <v>3800.59</v>
      </c>
      <c r="DE402" s="261" t="n">
        <f aca="false">IF(AND(DE$5&gt;$V402,DE$6&lt;=$W402),$AI402,IF(AND(MONTH(DE$6)=MONTH($W402),YEAR(DE$6)=YEAR($W402)),$T402-$X402*$AI402+$AI402,0))</f>
        <v>3800.59</v>
      </c>
      <c r="DF402" s="261" t="n">
        <f aca="false">IF(AND(DF$5&gt;$V402,DF$6&lt;=$W402),$AI402,IF(AND(MONTH(DF$6)=MONTH($W402),YEAR(DF$6)=YEAR($W402)),$T402-$X402*$AI402+$AI402,0))</f>
        <v>3800.59</v>
      </c>
      <c r="DG402" s="261" t="n">
        <f aca="false">IF(AND(DG$5&gt;$V402,DG$6&lt;=$W402),$AI402,IF(AND(MONTH(DG$6)=MONTH($W402),YEAR(DG$6)=YEAR($W402)),$T402-$X402*$AI402+$AI402,0))</f>
        <v>3800.59</v>
      </c>
      <c r="DH402" s="277" t="n">
        <f aca="false">IF(AND(DH$5&gt;$V402,DH$6&lt;=$W402),$AI402,IF(AND(MONTH(DH$6)=MONTH($W402),YEAR(DH$6)=YEAR($W402)),$T402-$X402*$AI402+$AI402,0))</f>
        <v>3800.59</v>
      </c>
      <c r="DI402" s="260" t="n">
        <f aca="false">CW402+CX402+CY402+CZ402+DA402+DB402+DC402+DD402+DE402+DF402+DG402+DH402</f>
        <v>45607.08</v>
      </c>
      <c r="DJ402" s="260" t="n">
        <f aca="false">T402+AG402+AJ402+AQ402+AS402+AU402+AW402</f>
        <v>604199.32</v>
      </c>
      <c r="DK402" s="260" t="n">
        <f aca="false">CU402+DI402-O402</f>
        <v>45607.08</v>
      </c>
      <c r="DL402" s="260" t="n">
        <f aca="false">DJ402-DK402</f>
        <v>558592.24</v>
      </c>
      <c r="DM402" s="277" t="n">
        <f aca="false">IF(AND(DM$5&gt;$V402,DM$6&lt;=$W402),$AX402,IF(AND(MONTH(DM$6)=MONTH($W402),YEAR(DM$6)=YEAR($W402)),$T402-$X402*$AX402+$AX402,0))</f>
        <v>5172.15</v>
      </c>
      <c r="DN402" s="277" t="n">
        <f aca="false">IF(AND(DN$5&gt;$V402,DN$6&lt;=$W402),$AX402,IF(AND(MONTH(DN$6)=MONTH($W402),YEAR(DN$6)=YEAR($W402)),$T402-$X402*$AX402+$AX402,0))</f>
        <v>5172.15</v>
      </c>
      <c r="DO402" s="277" t="n">
        <f aca="false">IF(AND(DO$5&gt;$V402,DO$6&lt;=$W402),$AX402,IF(AND(MONTH(DO$6)=MONTH($W402),YEAR(DO$6)=YEAR($W402)),$T402-$X402*$AX402+$AX402,0))</f>
        <v>5172.15</v>
      </c>
      <c r="DP402" s="277" t="n">
        <f aca="false">IF(AND(DP$5&gt;$V402,DP$6&lt;=$W402),$AX402,IF(AND(MONTH(DP$6)=MONTH($W402),YEAR(DP$6)=YEAR($W402)),$T402-$X402*$AX402+$AX402,0))</f>
        <v>5172.15</v>
      </c>
      <c r="DQ402" s="277" t="n">
        <f aca="false">IF(AND(DQ$5&gt;$V402,DQ$6&lt;=$W402),$AX402,IF(AND(MONTH(DQ$6)=MONTH($W402),YEAR(DQ$6)=YEAR($W402)),$T402-$X402*$AX402+$AX402,0))</f>
        <v>5172.15</v>
      </c>
      <c r="DR402" s="277" t="n">
        <f aca="false">IF(AND(DR$5&gt;$V402,DR$6&lt;=$W402),$BH402,IF(AND(MONTH(DR$6)=MONTH($W402),YEAR(DR$6)=YEAR($W402)),$T402-$X402*$BH402+$BH402,0))</f>
        <v>5867.61</v>
      </c>
      <c r="DS402" s="277" t="n">
        <f aca="false">IF(AND(DS$5&gt;$V402,DS$6&lt;=$W402),$BH402,IF(AND(MONTH(DS$6)=MONTH($W402),YEAR(DS$6)=YEAR($W402)),$T402-$X402*$BH402+$BH402,0))</f>
        <v>5867.61</v>
      </c>
      <c r="DT402" s="277" t="n">
        <f aca="false">IF(AND(DT$5&gt;$V402,DT$6&lt;=$W402),$BH402,IF(AND(MONTH(DT$6)=MONTH($W402),YEAR(DT$6)=YEAR($W402)),$T402-$X402*$BH402+$BH402,0))</f>
        <v>5867.61</v>
      </c>
      <c r="DU402" s="277" t="n">
        <f aca="false">IF(AND(DU$5&gt;$V402,DU$6&lt;=$W402),$BH402,IF(AND(MONTH(DU$6)=MONTH($W402),YEAR(DU$6)=YEAR($W402)),$T402-$X402*$BH402+$BH402,0))</f>
        <v>5867.61</v>
      </c>
      <c r="DV402" s="277" t="n">
        <f aca="false">IF(AND(DV$5&gt;$V402,DV$6&lt;=$W402),$BH402,IF(AND(MONTH(DV$6)=MONTH($W402),YEAR(DV$6)=YEAR($W402)),$T402-$X402*$BH402+$BH402,0))</f>
        <v>5867.61</v>
      </c>
      <c r="DW402" s="277" t="n">
        <f aca="false">IF(AND(DW$5&gt;$V402,DW$6&lt;=$W402),$BH402,IF(AND(MONTH(DW$6)=MONTH($W402),YEAR(DW$6)=YEAR($W402)),$T402-$X402*$BH402+$BH402,0))</f>
        <v>5867.61</v>
      </c>
      <c r="DX402" s="277" t="n">
        <f aca="false">IF(AND(DX$5&gt;$V402,DX$6&lt;=$W402),$BH402,IF(AND(MONTH(DX$6)=MONTH($W402),YEAR(DX$6)=YEAR($W402)),$T402-$X402*$BH402+$BH402,0))</f>
        <v>5867.61</v>
      </c>
      <c r="DY402" s="260" t="n">
        <f aca="false">DM402+DN402+DO402+DP402+DQ402+DR402+DS402+DT402+DU402+DV402+DW402+DX402</f>
        <v>66934.02</v>
      </c>
      <c r="DZ402" s="260" t="n">
        <f aca="false">DJ402+AY402+BA402+BC402+BE402+BG402+BI402+BK402+BM402+BO402</f>
        <v>675832.12</v>
      </c>
      <c r="EA402" s="260" t="n">
        <f aca="false">DK402+DY402</f>
        <v>112541.1</v>
      </c>
      <c r="EB402" s="261" t="n">
        <f aca="false">DZ402-EA402</f>
        <v>563291.02</v>
      </c>
      <c r="EC402" s="277" t="n">
        <f aca="false">IF(AND(EC$5&gt;$V402,EC$6&lt;=$W402),$DX402,IF(AND(MONTH(EC$6)=MONTH($W402),YEAR(EC$6)=YEAR($W402)),$T402-$X402*$DX402+$AI402,0))</f>
        <v>5867.61</v>
      </c>
      <c r="ED402" s="277" t="n">
        <f aca="false">IF(AND(ED$5&gt;$V402,ED$6&lt;=$W402),$DX402,IF(AND(MONTH(ED$6)=MONTH($W402),YEAR(ED$6)=YEAR($W402)),$T402-$X402*$DX402+$AI402,0))</f>
        <v>5867.61</v>
      </c>
      <c r="EE402" s="277" t="n">
        <f aca="false">IF(AND(EE$5&gt;$V402,EE$6&lt;=$W402),$DX402,IF(AND(MONTH(EE$6)=MONTH($W402),YEAR(EE$6)=YEAR($W402)),$T402-$X402*$DX402+$AI402,0))</f>
        <v>5867.61</v>
      </c>
      <c r="EF402" s="277" t="n">
        <f aca="false">IF(AND(EF$5&gt;$V402,EF$6&lt;=$W402),$DX402,IF(AND(MONTH(EF$6)=MONTH($W402),YEAR(EF$6)=YEAR($W402)),$T402-$X402*$DX402+$AI402,0))</f>
        <v>5867.61</v>
      </c>
      <c r="EG402" s="277" t="n">
        <f aca="false">IF(AND(EG$5&gt;$V402,EG$6&lt;=$W402),$DX402,IF(AND(MONTH(EG$6)=MONTH($W402),YEAR(EG$6)=YEAR($W402)),$T402-$X402*$DX402+$AI402,0))</f>
        <v>5867.61</v>
      </c>
      <c r="EH402" s="277" t="n">
        <f aca="false">IF(AND(EH$5&gt;$V402,EH$6&lt;=$W402),$DX402,IF(AND(MONTH(EH$6)=MONTH($W402),YEAR(EH$6)=YEAR($W402)),$T402-$X402*$DX402+$AI402,0))</f>
        <v>5867.61</v>
      </c>
      <c r="EI402" s="277" t="n">
        <f aca="false">IF(AND(EI$5&gt;$V402,EI$6&lt;=$W402),$DX402,IF(AND(MONTH(EI$6)=MONTH($W402),YEAR(EI$6)=YEAR($W402)),$T402-$X402*$DX402+$AI402,0))</f>
        <v>5867.61</v>
      </c>
      <c r="EJ402" s="277" t="n">
        <f aca="false">IF(AND(EJ$5&gt;$V402,EJ$6&lt;=$W402),$DX402,IF(AND(MONTH(EJ$6)=MONTH($W402),YEAR(EJ$6)=YEAR($W402)),$T402-$X402*$DX402+$AI402,0))</f>
        <v>5867.61</v>
      </c>
      <c r="EK402" s="277" t="n">
        <f aca="false">IF(AND(EK$5&gt;$V402,EK$6&lt;=$W402),$DX402,IF(AND(MONTH(EK$6)=MONTH($W402),YEAR(EK$6)=YEAR($W402)),$T402-$X402*$DX402+$AI402,0))</f>
        <v>5867.61</v>
      </c>
      <c r="EL402" s="266" t="n">
        <v>5867.62</v>
      </c>
      <c r="EM402" s="278" t="n">
        <v>5867.62</v>
      </c>
      <c r="EN402" s="277" t="n">
        <v>5867.61</v>
      </c>
      <c r="EO402" s="260" t="n">
        <f aca="false">EC402+ED402+EE402+EF402+EG402+EH402+EI402+EJ402+EK402+EL402+EM402+EN402</f>
        <v>70411.34</v>
      </c>
      <c r="EP402" s="260" t="n">
        <f aca="false">T402+AQ402+AS402+AU402+AW402+AY402+BA402+BC402+BE402+BG402+BI402+BK402+BM402+BO402+BQ402+BS402+BU402+BW402+BY402+CA402+CC402+CE402+CG402+AG402</f>
        <v>675832.12</v>
      </c>
      <c r="EQ402" s="260" t="n">
        <f aca="false">EA402+EO402</f>
        <v>182952.44</v>
      </c>
      <c r="ER402" s="260" t="n">
        <f aca="false">EP402-EQ402</f>
        <v>492879.68</v>
      </c>
      <c r="ES402" s="262" t="n">
        <f aca="false">EN402</f>
        <v>5867.61</v>
      </c>
      <c r="ET402" s="262" t="n">
        <f aca="false">ES402</f>
        <v>5867.61</v>
      </c>
      <c r="EU402" s="262" t="n">
        <f aca="false">ET402</f>
        <v>5867.61</v>
      </c>
      <c r="EV402" s="262" t="n">
        <f aca="false">EU402</f>
        <v>5867.61</v>
      </c>
      <c r="EW402" s="262" t="n">
        <f aca="false">EV402</f>
        <v>5867.61</v>
      </c>
      <c r="EX402" s="262" t="n">
        <f aca="false">EW402</f>
        <v>5867.61</v>
      </c>
      <c r="EY402" s="262" t="n">
        <f aca="false">EX402</f>
        <v>5867.61</v>
      </c>
      <c r="EZ402" s="262" t="n">
        <f aca="false">EY402</f>
        <v>5867.61</v>
      </c>
      <c r="FA402" s="262" t="n">
        <f aca="false">EZ402</f>
        <v>5867.61</v>
      </c>
      <c r="FB402" s="262" t="n">
        <f aca="false">FA402</f>
        <v>5867.61</v>
      </c>
      <c r="FC402" s="262" t="n">
        <f aca="false">FB402</f>
        <v>5867.61</v>
      </c>
      <c r="FD402" s="262" t="n">
        <f aca="false">FC402</f>
        <v>5867.61</v>
      </c>
      <c r="FE402" s="261" t="n">
        <f aca="false">ES402+ET402+EU402+EV402+EW402+EX402+EY402+EZ402+FA402+FB402+FC402+FD402</f>
        <v>70411.32</v>
      </c>
      <c r="FF402" s="261" t="n">
        <f aca="false">EP402</f>
        <v>675832.12</v>
      </c>
      <c r="FG402" s="261" t="n">
        <f aca="false">EQ402+FE402</f>
        <v>253363.76</v>
      </c>
      <c r="FH402" s="261" t="n">
        <f aca="false">FF402-FG402</f>
        <v>422468.36</v>
      </c>
      <c r="FI402" s="261" t="n">
        <f aca="false">FD402</f>
        <v>5867.61</v>
      </c>
      <c r="FJ402" s="261" t="n">
        <f aca="false">FI402</f>
        <v>5867.61</v>
      </c>
      <c r="FK402" s="261" t="n">
        <f aca="false">FJ402</f>
        <v>5867.61</v>
      </c>
      <c r="FL402" s="261" t="n">
        <f aca="false">FK402</f>
        <v>5867.61</v>
      </c>
      <c r="FM402" s="261" t="n">
        <f aca="false">FL402</f>
        <v>5867.61</v>
      </c>
      <c r="FN402" s="261" t="n">
        <f aca="false">FM402</f>
        <v>5867.61</v>
      </c>
      <c r="FO402" s="261" t="n">
        <f aca="false">FN402</f>
        <v>5867.61</v>
      </c>
      <c r="FP402" s="261" t="n">
        <f aca="false">FO402</f>
        <v>5867.61</v>
      </c>
      <c r="FQ402" s="261" t="n">
        <f aca="false">FP402</f>
        <v>5867.61</v>
      </c>
      <c r="FR402" s="261" t="n">
        <f aca="false">FQ402</f>
        <v>5867.61</v>
      </c>
      <c r="FS402" s="261" t="n">
        <f aca="false">FR402</f>
        <v>5867.61</v>
      </c>
      <c r="FT402" s="261" t="n">
        <f aca="false">FS402</f>
        <v>5867.61</v>
      </c>
      <c r="FU402" s="261" t="n">
        <f aca="false">FI402+FJ402+FK402+FL402+FM402+FN402+FO402+FP402+FQ402+FR402+FS402+FT402</f>
        <v>70411.32</v>
      </c>
      <c r="FV402" s="261" t="n">
        <f aca="false">FF402</f>
        <v>675832.12</v>
      </c>
      <c r="FW402" s="261" t="n">
        <f aca="false">FG402+FU402</f>
        <v>323775.08</v>
      </c>
      <c r="FX402" s="261" t="n">
        <f aca="false">FV402-FW402</f>
        <v>352057.04</v>
      </c>
      <c r="FY402" s="261" t="n">
        <f aca="false">FT402</f>
        <v>5867.61</v>
      </c>
      <c r="FZ402" s="261" t="n">
        <f aca="false">FY402</f>
        <v>5867.61</v>
      </c>
      <c r="GA402" s="261" t="n">
        <f aca="false">FZ402</f>
        <v>5867.61</v>
      </c>
      <c r="GB402" s="261" t="n">
        <f aca="false">GA402</f>
        <v>5867.61</v>
      </c>
      <c r="GC402" s="261" t="n">
        <f aca="false">GB402</f>
        <v>5867.61</v>
      </c>
      <c r="GD402" s="261" t="n">
        <f aca="false">GC402</f>
        <v>5867.61</v>
      </c>
      <c r="GE402" s="261" t="n">
        <f aca="false">GD402</f>
        <v>5867.61</v>
      </c>
      <c r="GF402" s="261" t="n">
        <f aca="false">GE402</f>
        <v>5867.61</v>
      </c>
      <c r="GG402" s="261" t="n">
        <f aca="false">GF402</f>
        <v>5867.61</v>
      </c>
      <c r="GH402" s="261" t="n">
        <f aca="false">GG402</f>
        <v>5867.61</v>
      </c>
      <c r="GI402" s="261" t="n">
        <f aca="false">GH402</f>
        <v>5867.61</v>
      </c>
      <c r="GJ402" s="261" t="n">
        <f aca="false">GI402</f>
        <v>5867.61</v>
      </c>
      <c r="GK402" s="261" t="n">
        <f aca="false">FY402+FZ402+GA402+GB402+GC402+GD402+GE402+GF402+GG402+GH402+GI402+GJ402</f>
        <v>70411.32</v>
      </c>
      <c r="GL402" s="261" t="n">
        <f aca="false">FV402</f>
        <v>675832.12</v>
      </c>
      <c r="GM402" s="261" t="n">
        <f aca="false">FW402+GK402</f>
        <v>394186.4</v>
      </c>
      <c r="GN402" s="261" t="n">
        <f aca="false">GL402-GM402</f>
        <v>281645.72</v>
      </c>
      <c r="GO402" s="261" t="n">
        <f aca="false">GJ402</f>
        <v>5867.61</v>
      </c>
      <c r="GP402" s="261" t="n">
        <f aca="false">GO402</f>
        <v>5867.61</v>
      </c>
      <c r="GQ402" s="261" t="n">
        <f aca="false">GP402</f>
        <v>5867.61</v>
      </c>
      <c r="GR402" s="261" t="n">
        <f aca="false">GQ402</f>
        <v>5867.61</v>
      </c>
      <c r="GS402" s="261" t="n">
        <f aca="false">GR402</f>
        <v>5867.61</v>
      </c>
      <c r="GT402" s="261" t="n">
        <f aca="false">GS402</f>
        <v>5867.61</v>
      </c>
      <c r="GU402" s="261" t="n">
        <f aca="false">GT402</f>
        <v>5867.61</v>
      </c>
      <c r="GV402" s="261" t="n">
        <f aca="false">GU402</f>
        <v>5867.61</v>
      </c>
      <c r="GW402" s="261" t="n">
        <f aca="false">GV402</f>
        <v>5867.61</v>
      </c>
      <c r="GX402" s="261" t="n">
        <f aca="false">GW402</f>
        <v>5867.61</v>
      </c>
      <c r="GY402" s="261" t="n">
        <f aca="false">GX402</f>
        <v>5867.61</v>
      </c>
      <c r="GZ402" s="261" t="n">
        <f aca="false">GY402</f>
        <v>5867.61</v>
      </c>
      <c r="HA402" s="261" t="n">
        <f aca="false">GO402+GP402+GQ402+GR402+GS402+GT402+GU402+GV402+GW402+GX402+GY402+GZ402</f>
        <v>70411.32</v>
      </c>
      <c r="HB402" s="261" t="n">
        <f aca="false">GL402</f>
        <v>675832.12</v>
      </c>
      <c r="HC402" s="261" t="n">
        <f aca="false">GM402+HA402</f>
        <v>464597.72</v>
      </c>
      <c r="HD402" s="261" t="n">
        <f aca="false">HB402-HC402</f>
        <v>211234.4</v>
      </c>
      <c r="HE402" s="264" t="n">
        <f aca="false">GO402-GJ402</f>
        <v>0</v>
      </c>
      <c r="HF402" s="264"/>
      <c r="HG402" s="264"/>
      <c r="HH402" s="264"/>
      <c r="HI402" s="264"/>
      <c r="HJ402" s="264"/>
      <c r="HK402" s="264"/>
      <c r="HL402" s="264"/>
      <c r="HM402" s="264"/>
      <c r="HN402" s="264"/>
      <c r="HO402" s="264"/>
      <c r="HP402" s="264"/>
      <c r="HQ402" s="264"/>
      <c r="HR402" s="264"/>
      <c r="HS402" s="264"/>
      <c r="HT402" s="264"/>
      <c r="HU402" s="264"/>
      <c r="HV402" s="264"/>
      <c r="HW402" s="264"/>
      <c r="HX402" s="264"/>
      <c r="HY402" s="264"/>
      <c r="HZ402" s="264"/>
      <c r="IA402" s="264"/>
      <c r="IB402" s="264"/>
      <c r="IC402" s="264"/>
      <c r="ID402" s="264"/>
      <c r="IE402" s="264"/>
      <c r="IF402" s="264"/>
      <c r="IG402" s="264"/>
      <c r="IH402" s="264"/>
      <c r="II402" s="264"/>
      <c r="IJ402" s="264"/>
      <c r="IK402" s="264"/>
      <c r="IL402" s="264"/>
      <c r="IM402" s="264"/>
      <c r="IN402" s="264"/>
      <c r="IO402" s="264"/>
      <c r="IP402" s="264"/>
      <c r="IQ402" s="264"/>
      <c r="IR402" s="264"/>
      <c r="IS402" s="264"/>
      <c r="IT402" s="264"/>
      <c r="IU402" s="264"/>
      <c r="IV402" s="264"/>
      <c r="IW402" s="264"/>
      <c r="IX402" s="264"/>
      <c r="IY402" s="264"/>
      <c r="IZ402" s="264"/>
      <c r="JA402" s="264"/>
      <c r="JB402" s="264"/>
      <c r="JC402" s="264"/>
      <c r="JD402" s="264"/>
      <c r="JE402" s="264"/>
      <c r="JF402" s="264"/>
      <c r="JG402" s="264"/>
      <c r="JH402" s="264"/>
      <c r="JI402" s="264"/>
      <c r="JJ402" s="264"/>
      <c r="JK402" s="264"/>
      <c r="JL402" s="264"/>
      <c r="JM402" s="265"/>
      <c r="JN402" s="265" t="n">
        <f aca="false">DH402-DG402</f>
        <v>0</v>
      </c>
    </row>
    <row r="403" s="201" customFormat="true" ht="32.8" hidden="false" customHeight="false" outlineLevel="0" collapsed="false">
      <c r="A403" s="249" t="n">
        <v>371</v>
      </c>
      <c r="B403" s="250" t="s">
        <v>877</v>
      </c>
      <c r="C403" s="270" t="n">
        <v>6182</v>
      </c>
      <c r="D403" s="252" t="s">
        <v>471</v>
      </c>
      <c r="E403" s="252" t="s">
        <v>633</v>
      </c>
      <c r="F403" s="253" t="n">
        <v>1</v>
      </c>
      <c r="G403" s="254" t="n">
        <v>546159.58</v>
      </c>
      <c r="H403" s="255" t="n">
        <v>0.2</v>
      </c>
      <c r="I403" s="256" t="n">
        <f aca="false">ROUND(F403*G403,2)</f>
        <v>546159.58</v>
      </c>
      <c r="J403" s="254" t="n">
        <f aca="false">ROUND(I403+F403*G403*H403,2)</f>
        <v>655391.5</v>
      </c>
      <c r="K403" s="257" t="n">
        <v>44560</v>
      </c>
      <c r="L403" s="257" t="n">
        <f aca="false">EDATE(K403,M403)-1</f>
        <v>48211</v>
      </c>
      <c r="M403" s="258" t="n">
        <v>120</v>
      </c>
      <c r="N403" s="254" t="n">
        <f aca="false">ROUND(G403/M403,2)*F403</f>
        <v>4551.33</v>
      </c>
      <c r="O403" s="254" t="n">
        <v>0</v>
      </c>
      <c r="P403" s="254"/>
      <c r="Q403" s="253" t="n">
        <v>1</v>
      </c>
      <c r="R403" s="254" t="n">
        <f aca="false">T403</f>
        <v>546159.58</v>
      </c>
      <c r="S403" s="255" t="n">
        <f aca="false">H403</f>
        <v>0.2</v>
      </c>
      <c r="T403" s="254" t="n">
        <f aca="false">I403</f>
        <v>546159.58</v>
      </c>
      <c r="U403" s="254" t="n">
        <f aca="false">ROUND(T403+Q403*R403*S403,2)</f>
        <v>655391.5</v>
      </c>
      <c r="V403" s="257" t="n">
        <v>44560</v>
      </c>
      <c r="W403" s="257" t="n">
        <f aca="false">EDATE(V403,X403)-1</f>
        <v>48211</v>
      </c>
      <c r="X403" s="258" t="n">
        <v>120</v>
      </c>
      <c r="Y403" s="254" t="n">
        <f aca="false">ROUND((R403-Z403)/X403,2)*Q403</f>
        <v>4551.33</v>
      </c>
      <c r="Z403" s="254" t="n">
        <v>0</v>
      </c>
      <c r="AA403" s="254" t="n">
        <v>0</v>
      </c>
      <c r="AB403" s="254"/>
      <c r="AC403" s="254"/>
      <c r="AD403" s="254"/>
      <c r="AE403" s="254"/>
      <c r="AF403" s="254"/>
      <c r="AG403" s="254" t="n">
        <v>-36</v>
      </c>
      <c r="AH403" s="254" t="n">
        <f aca="false">AI403-Y403</f>
        <v>-0.300000000000182</v>
      </c>
      <c r="AI403" s="254" t="n">
        <f aca="false">ROUND((T403+AG403-Z403)/X403,2)</f>
        <v>4551.03</v>
      </c>
      <c r="AJ403" s="254"/>
      <c r="AK403" s="254"/>
      <c r="AL403" s="254"/>
      <c r="AM403" s="254"/>
      <c r="AN403" s="254"/>
      <c r="AO403" s="254"/>
      <c r="AP403" s="254"/>
      <c r="AQ403" s="254"/>
      <c r="AR403" s="254"/>
      <c r="AS403" s="254"/>
      <c r="AT403" s="254"/>
      <c r="AU403" s="254"/>
      <c r="AV403" s="254"/>
      <c r="AW403" s="254"/>
      <c r="AX403" s="254"/>
      <c r="AY403" s="254"/>
      <c r="AZ403" s="254"/>
      <c r="BA403" s="254"/>
      <c r="BB403" s="254"/>
      <c r="BC403" s="254"/>
      <c r="BD403" s="254"/>
      <c r="BE403" s="254"/>
      <c r="BF403" s="254"/>
      <c r="BG403" s="254"/>
      <c r="BH403" s="254"/>
      <c r="BI403" s="254"/>
      <c r="BJ403" s="254"/>
      <c r="BK403" s="254"/>
      <c r="BL403" s="254"/>
      <c r="BM403" s="254"/>
      <c r="BN403" s="254"/>
      <c r="BO403" s="254"/>
      <c r="BP403" s="254"/>
      <c r="BQ403" s="254" t="n">
        <v>21610.82</v>
      </c>
      <c r="BR403" s="254" t="n">
        <f aca="false">ROUND((T403+AG403-AI403*23+BQ403)/97,2)</f>
        <v>4773.82</v>
      </c>
      <c r="BS403" s="254"/>
      <c r="BT403" s="254"/>
      <c r="BU403" s="254"/>
      <c r="BV403" s="254"/>
      <c r="BW403" s="254"/>
      <c r="BX403" s="254"/>
      <c r="BY403" s="254"/>
      <c r="BZ403" s="254"/>
      <c r="CA403" s="254"/>
      <c r="CB403" s="254"/>
      <c r="CC403" s="254" t="n">
        <v>24668.46</v>
      </c>
      <c r="CD403" s="254" t="n">
        <v>5057.37</v>
      </c>
      <c r="CE403" s="254"/>
      <c r="CF403" s="254"/>
      <c r="CG403" s="254"/>
      <c r="CH403" s="254"/>
      <c r="CI403" s="254" t="e">
        <f aca="false">#N/A</f>
        <v>#N/A</v>
      </c>
      <c r="CJ403" s="254"/>
      <c r="CK403" s="254"/>
      <c r="CL403" s="254"/>
      <c r="CM403" s="257" t="n">
        <v>44560</v>
      </c>
      <c r="CN403" s="257" t="e">
        <f aca="false">EDATE(CM403,CO403)-1</f>
        <v>#N/A</v>
      </c>
      <c r="CO403" s="254" t="e">
        <f aca="false">#N/A</f>
        <v>#N/A</v>
      </c>
      <c r="CP403" s="254" t="n">
        <v>0</v>
      </c>
      <c r="CQ403" s="254"/>
      <c r="CR403" s="254"/>
      <c r="CS403" s="254"/>
      <c r="CT403" s="261" t="n">
        <f aca="false">I403</f>
        <v>546159.58</v>
      </c>
      <c r="CU403" s="261" t="n">
        <f aca="false">CT403-CV403</f>
        <v>0</v>
      </c>
      <c r="CV403" s="261" t="n">
        <v>546159.58</v>
      </c>
      <c r="CW403" s="261" t="n">
        <f aca="false">IF(AND(CW$5&gt;$V403,CW$6&lt;=$W403),$AI403,IF(AND(MONTH(CW$6)=MONTH($W403),YEAR(CW$6)=YEAR($W403)),$T403-$X403*$AI403+$AI403,0))</f>
        <v>4551.03</v>
      </c>
      <c r="CX403" s="261" t="n">
        <f aca="false">IF(AND(CX$5&gt;$V403,CX$6&lt;=$W403),$AI403,IF(AND(MONTH(CX$6)=MONTH($W403),YEAR(CX$6)=YEAR($W403)),$T403-$X403*$AI403+$AI403,0))</f>
        <v>4551.03</v>
      </c>
      <c r="CY403" s="261" t="n">
        <f aca="false">IF(AND(CY$5&gt;$V403,CY$6&lt;=$W403),$AI403,IF(AND(MONTH(CY$6)=MONTH($W403),YEAR(CY$6)=YEAR($W403)),$T403-$X403*$AI403+$AI403,0))</f>
        <v>4551.03</v>
      </c>
      <c r="CZ403" s="261" t="n">
        <f aca="false">IF(AND(CZ$5&gt;$V403,CZ$6&lt;=$W403),$AI403,IF(AND(MONTH(CZ$6)=MONTH($W403),YEAR(CZ$6)=YEAR($W403)),$T403-$X403*$AI403+$AI403,0))</f>
        <v>4551.03</v>
      </c>
      <c r="DA403" s="261" t="n">
        <f aca="false">IF(AND(DA$5&gt;$V403,DA$6&lt;=$W403),$AI403,IF(AND(MONTH(DA$6)=MONTH($W403),YEAR(DA$6)=YEAR($W403)),$T403-$X403*$AI403+$AI403,0))</f>
        <v>4551.03</v>
      </c>
      <c r="DB403" s="261" t="n">
        <f aca="false">IF(AND(DB$5&gt;$V403,DB$6&lt;=$W403),$AI403,IF(AND(MONTH(DB$6)=MONTH($W403),YEAR(DB$6)=YEAR($W403)),$T403-$X403*$AI403+$AI403,0))</f>
        <v>4551.03</v>
      </c>
      <c r="DC403" s="261" t="n">
        <f aca="false">IF(AND(DC$5&gt;$V403,DC$6&lt;=$W403),$AI403,IF(AND(MONTH(DC$6)=MONTH($W403),YEAR(DC$6)=YEAR($W403)),$T403-$X403*$AI403+$AI403,0))</f>
        <v>4551.03</v>
      </c>
      <c r="DD403" s="261" t="n">
        <f aca="false">IF(AND(DD$5&gt;$V403,DD$6&lt;=$W403),$AI403,IF(AND(MONTH(DD$6)=MONTH($W403),YEAR(DD$6)=YEAR($W403)),$T403-$X403*$AI403+$AI403,0))</f>
        <v>4551.03</v>
      </c>
      <c r="DE403" s="261" t="n">
        <f aca="false">IF(AND(DE$5&gt;$V403,DE$6&lt;=$W403),$AI403,IF(AND(MONTH(DE$6)=MONTH($W403),YEAR(DE$6)=YEAR($W403)),$T403-$X403*$AI403+$AI403,0))</f>
        <v>4551.03</v>
      </c>
      <c r="DF403" s="261" t="n">
        <f aca="false">IF(AND(DF$5&gt;$V403,DF$6&lt;=$W403),$AI403,IF(AND(MONTH(DF$6)=MONTH($W403),YEAR(DF$6)=YEAR($W403)),$T403-$X403*$AI403+$AI403,0))</f>
        <v>4551.03</v>
      </c>
      <c r="DG403" s="261" t="n">
        <f aca="false">IF(AND(DG$5&gt;$V403,DG$6&lt;=$W403),$AI403,IF(AND(MONTH(DG$6)=MONTH($W403),YEAR(DG$6)=YEAR($W403)),$T403-$X403*$AI403+$AI403,0))</f>
        <v>4551.03</v>
      </c>
      <c r="DH403" s="277" t="n">
        <f aca="false">IF(AND(DH$5&gt;$V403,DH$6&lt;=$W403),$AI403,IF(AND(MONTH(DH$6)=MONTH($W403),YEAR(DH$6)=YEAR($W403)),$T403-$X403*$AI403+$AI403,0))</f>
        <v>4551.03</v>
      </c>
      <c r="DI403" s="260" t="n">
        <f aca="false">CW403+CX403+CY403+CZ403+DA403+DB403+DC403+DD403+DE403+DF403+DG403+DH403</f>
        <v>54612.36</v>
      </c>
      <c r="DJ403" s="260" t="n">
        <f aca="false">T403+AG403+AJ403+AQ403+AS403+AU403+AW403</f>
        <v>546123.58</v>
      </c>
      <c r="DK403" s="260" t="n">
        <f aca="false">CU403+DI403-O403</f>
        <v>54612.36</v>
      </c>
      <c r="DL403" s="260" t="n">
        <f aca="false">DJ403-DK403</f>
        <v>491511.22</v>
      </c>
      <c r="DM403" s="277" t="n">
        <f aca="false">IF(AND(DM$5&gt;$V403,DM$6&lt;=$W403),$AI403,IF(AND(MONTH(DM$6)=MONTH($W403),YEAR(DM$6)=YEAR($W403)),$T403-$X403*$AI403+$AI403,0))</f>
        <v>4551.03</v>
      </c>
      <c r="DN403" s="277" t="n">
        <f aca="false">IF(AND(DN$5&gt;$V403,DN$6&lt;=$W403),$AI403,IF(AND(MONTH(DN$6)=MONTH($W403),YEAR(DN$6)=YEAR($W403)),$T403-$X403*$AI403+$AI403,0))</f>
        <v>4551.03</v>
      </c>
      <c r="DO403" s="277" t="n">
        <f aca="false">IF(AND(DO$5&gt;$V403,DO$6&lt;=$W403),$AI403,IF(AND(MONTH(DO$6)=MONTH($W403),YEAR(DO$6)=YEAR($W403)),$T403-$X403*$AI403+$AI403,0))</f>
        <v>4551.03</v>
      </c>
      <c r="DP403" s="277" t="n">
        <f aca="false">IF(AND(DP$5&gt;$V403,DP$6&lt;=$W403),$AI403,IF(AND(MONTH(DP$6)=MONTH($W403),YEAR(DP$6)=YEAR($W403)),$T403-$X403*$AI403+$AI403,0))</f>
        <v>4551.03</v>
      </c>
      <c r="DQ403" s="277" t="n">
        <f aca="false">IF(AND(DQ$5&gt;$V403,DQ$6&lt;=$W403),$AI403,IF(AND(MONTH(DQ$6)=MONTH($W403),YEAR(DQ$6)=YEAR($W403)),$T403-$X403*$AI403+$AI403,0))</f>
        <v>4551.03</v>
      </c>
      <c r="DR403" s="277" t="n">
        <f aca="false">IF(AND(DR$5&gt;$V403,DR$6&lt;=$W403),$AI403,IF(AND(MONTH(DR$6)=MONTH($W403),YEAR(DR$6)=YEAR($W403)),$T403-$X403*$AI403+$AI403,0))</f>
        <v>4551.03</v>
      </c>
      <c r="DS403" s="277" t="n">
        <f aca="false">IF(AND(DS$5&gt;$V403,DS$6&lt;=$W403),$AI403,IF(AND(MONTH(DS$6)=MONTH($W403),YEAR(DS$6)=YEAR($W403)),$T403-$X403*$AI403+$AI403,0))</f>
        <v>4551.03</v>
      </c>
      <c r="DT403" s="277" t="n">
        <f aca="false">IF(AND(DT$5&gt;$V403,DT$6&lt;=$W403),$AI403,IF(AND(MONTH(DT$6)=MONTH($W403),YEAR(DT$6)=YEAR($W403)),$T403-$X403*$AI403+$AI403,0))</f>
        <v>4551.03</v>
      </c>
      <c r="DU403" s="277" t="n">
        <f aca="false">IF(AND(DU$5&gt;$V403,DU$6&lt;=$W403),$AI403,IF(AND(MONTH(DU$6)=MONTH($W403),YEAR(DU$6)=YEAR($W403)),$T403-$X403*$AI403+$AI403,0))</f>
        <v>4551.03</v>
      </c>
      <c r="DV403" s="277" t="n">
        <f aca="false">IF(AND(DV$5&gt;$V403,DV$6&lt;=$W403),$AI403,IF(AND(MONTH(DV$6)=MONTH($W403),YEAR(DV$6)=YEAR($W403)),$T403-$X403*$AI403+$AI403,0))</f>
        <v>4551.03</v>
      </c>
      <c r="DW403" s="277" t="n">
        <f aca="false">IF(AND(DW$5&gt;$V403,DW$6&lt;=$W403),$AI403,IF(AND(MONTH(DW$6)=MONTH($W403),YEAR(DW$6)=YEAR($W403)),$T403-$X403*$AI403+$AI403,0))</f>
        <v>4551.03</v>
      </c>
      <c r="DX403" s="277" t="n">
        <f aca="false">IF(AND(DX$5&gt;$V403,DX$6&lt;=$W403),$BR403,IF(AND(MONTH(DX$6)=MONTH($W403),YEAR(DX$6)=YEAR($W403)),$T403-$X403*$AI403+$AI403,0))</f>
        <v>4773.82</v>
      </c>
      <c r="DY403" s="260" t="n">
        <f aca="false">DM403+DN403+DO403+DP403+DQ403+DR403+DS403+DT403+DU403+DV403+DW403+DX403</f>
        <v>54835.15</v>
      </c>
      <c r="DZ403" s="260" t="n">
        <f aca="false">DJ403+AY403+BA403+BC403+BE403+BG403+BI403+BK403+BM403+BO403+BQ403</f>
        <v>567734.4</v>
      </c>
      <c r="EA403" s="260" t="n">
        <f aca="false">DK403+DY403</f>
        <v>109447.51</v>
      </c>
      <c r="EB403" s="261" t="n">
        <f aca="false">DZ403-EA403</f>
        <v>458286.89</v>
      </c>
      <c r="EC403" s="277" t="n">
        <f aca="false">IF(AND(EC$5&gt;$V403,EC$6&lt;=$W403),$DX403,IF(AND(MONTH(EC$6)=MONTH($W403),YEAR(EC$6)=YEAR($W403)),$T403-$X403*$DX403+$AI403,0))</f>
        <v>4773.82</v>
      </c>
      <c r="ED403" s="277" t="n">
        <f aca="false">IF(AND(ED$5&gt;$V403,ED$6&lt;=$W403),$DX403,IF(AND(MONTH(ED$6)=MONTH($W403),YEAR(ED$6)=YEAR($W403)),$T403-$X403*$DX403+$AI403,0))</f>
        <v>4773.82</v>
      </c>
      <c r="EE403" s="277" t="n">
        <f aca="false">IF(AND(EE$5&gt;$V403,EE$6&lt;=$W403),$DX403,IF(AND(MONTH(EE$6)=MONTH($W403),YEAR(EE$6)=YEAR($W403)),$T403-$X403*$DX403+$AI403,0))</f>
        <v>4773.82</v>
      </c>
      <c r="EF403" s="277" t="n">
        <f aca="false">IF(AND(EF$5&gt;$V403,EF$6&lt;=$W403),$DX403,IF(AND(MONTH(EF$6)=MONTH($W403),YEAR(EF$6)=YEAR($W403)),$T403-$X403*$DX403+$AI403,0))</f>
        <v>4773.82</v>
      </c>
      <c r="EG403" s="277" t="n">
        <f aca="false">IF(AND(EG$5&gt;$V403,EG$6&lt;=$W403),$DX403,IF(AND(MONTH(EG$6)=MONTH($W403),YEAR(EG$6)=YEAR($W403)),$T403-$X403*$DX403+$AI403,0))</f>
        <v>4773.82</v>
      </c>
      <c r="EH403" s="277" t="n">
        <f aca="false">IF(AND(EH$5&gt;$V403,EH$6&lt;=$W403),$DX403,IF(AND(MONTH(EH$6)=MONTH($W403),YEAR(EH$6)=YEAR($W403)),$T403-$X403*$DX403+$AI403,0))</f>
        <v>4773.82</v>
      </c>
      <c r="EI403" s="277" t="n">
        <f aca="false">IF(AND(EI$5&gt;$V403,EI$6&lt;=$W403),$DX403,IF(AND(MONTH(EI$6)=MONTH($W403),YEAR(EI$6)=YEAR($W403)),$T403-$X403*$DX403+$AI403,0))</f>
        <v>4773.82</v>
      </c>
      <c r="EJ403" s="277" t="n">
        <f aca="false">IF(AND(EJ$5&gt;$V403,EJ$6&lt;=$W403),$DX403,IF(AND(MONTH(EJ$6)=MONTH($W403),YEAR(EJ$6)=YEAR($W403)),$T403-$X403*$DX403+$AI403,0))</f>
        <v>4773.82</v>
      </c>
      <c r="EK403" s="277" t="n">
        <f aca="false">IF(AND(EK$5&gt;$V403,EK$6&lt;=$W403),$DX403,IF(AND(MONTH(EK$6)=MONTH($W403),YEAR(EK$6)=YEAR($W403)),$T403-$X403*$DX403+$AI403,0))</f>
        <v>4773.82</v>
      </c>
      <c r="EL403" s="266" t="n">
        <v>5057.37</v>
      </c>
      <c r="EM403" s="278" t="n">
        <v>5057.37</v>
      </c>
      <c r="EN403" s="277" t="n">
        <v>5057.37</v>
      </c>
      <c r="EO403" s="260" t="n">
        <f aca="false">EC403+ED403+EE403+EF403+EG403+EH403+EI403+EJ403+EK403+EL403+EM403+EN403</f>
        <v>58136.49</v>
      </c>
      <c r="EP403" s="260" t="n">
        <f aca="false">T403+AQ403+AS403+AU403+AW403+AY403+BA403+BC403+BE403+BG403+BI403+BK403+BM403+BO403+BQ403+BS403+BU403+BW403+BY403+CA403+CC403+CE403+CG403+AG403</f>
        <v>592402.86</v>
      </c>
      <c r="EQ403" s="260" t="n">
        <f aca="false">EA403+EO403</f>
        <v>167584</v>
      </c>
      <c r="ER403" s="260" t="n">
        <f aca="false">EP403-EQ403</f>
        <v>424818.86</v>
      </c>
      <c r="ES403" s="262" t="n">
        <f aca="false">EN403</f>
        <v>5057.37</v>
      </c>
      <c r="ET403" s="262" t="n">
        <f aca="false">ES403</f>
        <v>5057.37</v>
      </c>
      <c r="EU403" s="262" t="n">
        <f aca="false">ET403</f>
        <v>5057.37</v>
      </c>
      <c r="EV403" s="262" t="n">
        <f aca="false">EU403</f>
        <v>5057.37</v>
      </c>
      <c r="EW403" s="262" t="n">
        <f aca="false">EV403</f>
        <v>5057.37</v>
      </c>
      <c r="EX403" s="262" t="n">
        <f aca="false">EW403</f>
        <v>5057.37</v>
      </c>
      <c r="EY403" s="262" t="n">
        <f aca="false">EX403</f>
        <v>5057.37</v>
      </c>
      <c r="EZ403" s="262" t="n">
        <f aca="false">EY403</f>
        <v>5057.37</v>
      </c>
      <c r="FA403" s="262" t="n">
        <f aca="false">EZ403</f>
        <v>5057.37</v>
      </c>
      <c r="FB403" s="262" t="n">
        <f aca="false">FA403</f>
        <v>5057.37</v>
      </c>
      <c r="FC403" s="262" t="n">
        <f aca="false">FB403</f>
        <v>5057.37</v>
      </c>
      <c r="FD403" s="262" t="n">
        <f aca="false">FC403</f>
        <v>5057.37</v>
      </c>
      <c r="FE403" s="261" t="n">
        <f aca="false">ES403+ET403+EU403+EV403+EW403+EX403+EY403+EZ403+FA403+FB403+FC403+FD403</f>
        <v>60688.44</v>
      </c>
      <c r="FF403" s="261" t="n">
        <f aca="false">EP403</f>
        <v>592402.86</v>
      </c>
      <c r="FG403" s="261" t="n">
        <f aca="false">EQ403+FE403</f>
        <v>228272.44</v>
      </c>
      <c r="FH403" s="261" t="n">
        <f aca="false">FF403-FG403</f>
        <v>364130.42</v>
      </c>
      <c r="FI403" s="261" t="n">
        <f aca="false">FD403</f>
        <v>5057.37</v>
      </c>
      <c r="FJ403" s="261" t="n">
        <f aca="false">FI403</f>
        <v>5057.37</v>
      </c>
      <c r="FK403" s="261" t="n">
        <f aca="false">FJ403</f>
        <v>5057.37</v>
      </c>
      <c r="FL403" s="261" t="n">
        <f aca="false">FK403</f>
        <v>5057.37</v>
      </c>
      <c r="FM403" s="261" t="n">
        <f aca="false">FL403</f>
        <v>5057.37</v>
      </c>
      <c r="FN403" s="261" t="n">
        <f aca="false">FM403</f>
        <v>5057.37</v>
      </c>
      <c r="FO403" s="261" t="n">
        <f aca="false">FN403</f>
        <v>5057.37</v>
      </c>
      <c r="FP403" s="261" t="n">
        <f aca="false">FO403</f>
        <v>5057.37</v>
      </c>
      <c r="FQ403" s="261" t="n">
        <f aca="false">FP403</f>
        <v>5057.37</v>
      </c>
      <c r="FR403" s="261" t="n">
        <f aca="false">FQ403</f>
        <v>5057.37</v>
      </c>
      <c r="FS403" s="261" t="n">
        <f aca="false">FR403</f>
        <v>5057.37</v>
      </c>
      <c r="FT403" s="261" t="n">
        <f aca="false">FS403</f>
        <v>5057.37</v>
      </c>
      <c r="FU403" s="261" t="n">
        <f aca="false">FI403+FJ403+FK403+FL403+FM403+FN403+FO403+FP403+FQ403+FR403+FS403+FT403</f>
        <v>60688.44</v>
      </c>
      <c r="FV403" s="261" t="n">
        <f aca="false">FF403</f>
        <v>592402.86</v>
      </c>
      <c r="FW403" s="261" t="n">
        <f aca="false">FG403+FU403</f>
        <v>288960.88</v>
      </c>
      <c r="FX403" s="261" t="n">
        <f aca="false">FV403-FW403</f>
        <v>303441.98</v>
      </c>
      <c r="FY403" s="261" t="n">
        <f aca="false">FT403</f>
        <v>5057.37</v>
      </c>
      <c r="FZ403" s="261" t="n">
        <f aca="false">FY403</f>
        <v>5057.37</v>
      </c>
      <c r="GA403" s="261" t="n">
        <f aca="false">FZ403</f>
        <v>5057.37</v>
      </c>
      <c r="GB403" s="261" t="n">
        <f aca="false">GA403</f>
        <v>5057.37</v>
      </c>
      <c r="GC403" s="261" t="n">
        <f aca="false">GB403</f>
        <v>5057.37</v>
      </c>
      <c r="GD403" s="261" t="n">
        <f aca="false">GC403</f>
        <v>5057.37</v>
      </c>
      <c r="GE403" s="261" t="n">
        <f aca="false">GD403</f>
        <v>5057.37</v>
      </c>
      <c r="GF403" s="261" t="n">
        <f aca="false">GE403</f>
        <v>5057.37</v>
      </c>
      <c r="GG403" s="261" t="n">
        <f aca="false">GF403</f>
        <v>5057.37</v>
      </c>
      <c r="GH403" s="261" t="n">
        <f aca="false">GG403</f>
        <v>5057.37</v>
      </c>
      <c r="GI403" s="261" t="n">
        <f aca="false">GH403</f>
        <v>5057.37</v>
      </c>
      <c r="GJ403" s="261" t="n">
        <f aca="false">GI403</f>
        <v>5057.37</v>
      </c>
      <c r="GK403" s="261" t="n">
        <f aca="false">FY403+FZ403+GA403+GB403+GC403+GD403+GE403+GF403+GG403+GH403+GI403+GJ403</f>
        <v>60688.44</v>
      </c>
      <c r="GL403" s="261" t="n">
        <f aca="false">FV403</f>
        <v>592402.86</v>
      </c>
      <c r="GM403" s="261" t="n">
        <f aca="false">FW403+GK403</f>
        <v>349649.32</v>
      </c>
      <c r="GN403" s="261" t="n">
        <f aca="false">GL403-GM403</f>
        <v>242753.54</v>
      </c>
      <c r="GO403" s="261" t="n">
        <f aca="false">GJ403</f>
        <v>5057.37</v>
      </c>
      <c r="GP403" s="261" t="n">
        <f aca="false">GO403</f>
        <v>5057.37</v>
      </c>
      <c r="GQ403" s="261" t="n">
        <f aca="false">GP403</f>
        <v>5057.37</v>
      </c>
      <c r="GR403" s="261" t="n">
        <f aca="false">GQ403</f>
        <v>5057.37</v>
      </c>
      <c r="GS403" s="261" t="n">
        <f aca="false">GR403</f>
        <v>5057.37</v>
      </c>
      <c r="GT403" s="261" t="n">
        <f aca="false">GS403</f>
        <v>5057.37</v>
      </c>
      <c r="GU403" s="261" t="n">
        <f aca="false">GT403</f>
        <v>5057.37</v>
      </c>
      <c r="GV403" s="261" t="n">
        <f aca="false">GU403</f>
        <v>5057.37</v>
      </c>
      <c r="GW403" s="261" t="n">
        <f aca="false">GV403</f>
        <v>5057.37</v>
      </c>
      <c r="GX403" s="261" t="n">
        <f aca="false">GW403</f>
        <v>5057.37</v>
      </c>
      <c r="GY403" s="261" t="n">
        <f aca="false">GX403</f>
        <v>5057.37</v>
      </c>
      <c r="GZ403" s="261" t="n">
        <f aca="false">GY403</f>
        <v>5057.37</v>
      </c>
      <c r="HA403" s="261" t="n">
        <f aca="false">GO403+GP403+GQ403+GR403+GS403+GT403+GU403+GV403+GW403+GX403+GY403+GZ403</f>
        <v>60688.44</v>
      </c>
      <c r="HB403" s="261" t="n">
        <f aca="false">GL403</f>
        <v>592402.86</v>
      </c>
      <c r="HC403" s="261" t="n">
        <f aca="false">GM403+HA403</f>
        <v>410337.76</v>
      </c>
      <c r="HD403" s="261" t="n">
        <f aca="false">HB403-HC403</f>
        <v>182065.1</v>
      </c>
      <c r="HE403" s="264" t="n">
        <f aca="false">GO403-GJ403</f>
        <v>0</v>
      </c>
      <c r="HF403" s="264"/>
      <c r="HG403" s="264"/>
      <c r="HH403" s="264"/>
      <c r="HI403" s="264"/>
      <c r="HJ403" s="264"/>
      <c r="HK403" s="264"/>
      <c r="HL403" s="264"/>
      <c r="HM403" s="264"/>
      <c r="HN403" s="264"/>
      <c r="HO403" s="264"/>
      <c r="HP403" s="264"/>
      <c r="HQ403" s="264"/>
      <c r="HR403" s="264"/>
      <c r="HS403" s="264"/>
      <c r="HT403" s="264"/>
      <c r="HU403" s="264"/>
      <c r="HV403" s="264"/>
      <c r="HW403" s="264"/>
      <c r="HX403" s="264"/>
      <c r="HY403" s="264"/>
      <c r="HZ403" s="264"/>
      <c r="IA403" s="264"/>
      <c r="IB403" s="264"/>
      <c r="IC403" s="264"/>
      <c r="ID403" s="264"/>
      <c r="IE403" s="264"/>
      <c r="IF403" s="264"/>
      <c r="IG403" s="264"/>
      <c r="IH403" s="264"/>
      <c r="II403" s="264"/>
      <c r="IJ403" s="264"/>
      <c r="IK403" s="264"/>
      <c r="IL403" s="264"/>
      <c r="IM403" s="264"/>
      <c r="IN403" s="264"/>
      <c r="IO403" s="264"/>
      <c r="IP403" s="264"/>
      <c r="IQ403" s="264"/>
      <c r="IR403" s="264"/>
      <c r="IS403" s="264"/>
      <c r="IT403" s="264"/>
      <c r="IU403" s="264"/>
      <c r="IV403" s="264"/>
      <c r="IW403" s="264"/>
      <c r="IX403" s="264"/>
      <c r="IY403" s="264"/>
      <c r="IZ403" s="264"/>
      <c r="JA403" s="264"/>
      <c r="JB403" s="264"/>
      <c r="JC403" s="264"/>
      <c r="JD403" s="264"/>
      <c r="JE403" s="264"/>
      <c r="JF403" s="264"/>
      <c r="JG403" s="264"/>
      <c r="JH403" s="264"/>
      <c r="JI403" s="264"/>
      <c r="JJ403" s="264"/>
      <c r="JK403" s="264"/>
      <c r="JL403" s="264"/>
      <c r="JM403" s="265"/>
      <c r="JN403" s="265" t="n">
        <f aca="false">DH403-DG403</f>
        <v>0</v>
      </c>
    </row>
    <row r="404" s="201" customFormat="true" ht="32.8" hidden="false" customHeight="false" outlineLevel="0" collapsed="false">
      <c r="A404" s="249" t="n">
        <v>372</v>
      </c>
      <c r="B404" s="250" t="s">
        <v>878</v>
      </c>
      <c r="C404" s="251" t="n">
        <v>6183</v>
      </c>
      <c r="D404" s="252" t="s">
        <v>471</v>
      </c>
      <c r="E404" s="252" t="s">
        <v>633</v>
      </c>
      <c r="F404" s="253" t="n">
        <v>1</v>
      </c>
      <c r="G404" s="254" t="n">
        <v>506085.97</v>
      </c>
      <c r="H404" s="255" t="n">
        <v>0.2</v>
      </c>
      <c r="I404" s="256" t="n">
        <f aca="false">ROUND(F404*G404,2)</f>
        <v>506085.97</v>
      </c>
      <c r="J404" s="254" t="n">
        <f aca="false">ROUND(I404+F404*G404*H404,2)</f>
        <v>607303.16</v>
      </c>
      <c r="K404" s="257" t="n">
        <v>44560</v>
      </c>
      <c r="L404" s="257" t="n">
        <f aca="false">EDATE(K404,M404)-1</f>
        <v>48211</v>
      </c>
      <c r="M404" s="258" t="n">
        <v>120</v>
      </c>
      <c r="N404" s="254" t="n">
        <f aca="false">ROUND(G404/M404,2)*F404</f>
        <v>4217.38</v>
      </c>
      <c r="O404" s="254" t="n">
        <v>0</v>
      </c>
      <c r="P404" s="254"/>
      <c r="Q404" s="253" t="n">
        <v>1</v>
      </c>
      <c r="R404" s="254" t="n">
        <f aca="false">T404</f>
        <v>506085.97</v>
      </c>
      <c r="S404" s="255" t="n">
        <f aca="false">H404</f>
        <v>0.2</v>
      </c>
      <c r="T404" s="254" t="n">
        <f aca="false">I404</f>
        <v>506085.97</v>
      </c>
      <c r="U404" s="254" t="n">
        <f aca="false">ROUND(T404+Q404*R404*S404,2)</f>
        <v>607303.16</v>
      </c>
      <c r="V404" s="257" t="n">
        <v>44560</v>
      </c>
      <c r="W404" s="257" t="n">
        <f aca="false">EDATE(V404,X404)-1</f>
        <v>48211</v>
      </c>
      <c r="X404" s="258" t="n">
        <v>120</v>
      </c>
      <c r="Y404" s="254" t="n">
        <f aca="false">ROUND((R404-Z404)/X404,2)*Q404</f>
        <v>4217.38</v>
      </c>
      <c r="Z404" s="254" t="n">
        <v>0</v>
      </c>
      <c r="AA404" s="254" t="n">
        <v>0</v>
      </c>
      <c r="AB404" s="254"/>
      <c r="AC404" s="254"/>
      <c r="AD404" s="254"/>
      <c r="AE404" s="254"/>
      <c r="AF404" s="254"/>
      <c r="AG404" s="254" t="n">
        <v>13</v>
      </c>
      <c r="AH404" s="254" t="n">
        <f aca="false">AI404-Y404</f>
        <v>0.109999999999673</v>
      </c>
      <c r="AI404" s="254" t="n">
        <f aca="false">ROUND((T404+AG404-Z404)/X404,2)</f>
        <v>4217.49</v>
      </c>
      <c r="AJ404" s="254"/>
      <c r="AK404" s="254"/>
      <c r="AL404" s="254"/>
      <c r="AM404" s="254"/>
      <c r="AN404" s="254"/>
      <c r="AO404" s="254"/>
      <c r="AP404" s="254"/>
      <c r="AQ404" s="254"/>
      <c r="AR404" s="254"/>
      <c r="AS404" s="254"/>
      <c r="AT404" s="254"/>
      <c r="AU404" s="254"/>
      <c r="AV404" s="254"/>
      <c r="AW404" s="254"/>
      <c r="AX404" s="254"/>
      <c r="AY404" s="254"/>
      <c r="AZ404" s="254"/>
      <c r="BA404" s="254"/>
      <c r="BB404" s="254"/>
      <c r="BC404" s="254"/>
      <c r="BD404" s="254"/>
      <c r="BE404" s="254"/>
      <c r="BF404" s="254"/>
      <c r="BG404" s="254"/>
      <c r="BH404" s="254"/>
      <c r="BI404" s="254"/>
      <c r="BJ404" s="254"/>
      <c r="BK404" s="254"/>
      <c r="BL404" s="254"/>
      <c r="BM404" s="254"/>
      <c r="BN404" s="254"/>
      <c r="BO404" s="254"/>
      <c r="BP404" s="254"/>
      <c r="BQ404" s="254"/>
      <c r="BR404" s="254"/>
      <c r="BS404" s="254"/>
      <c r="BT404" s="254"/>
      <c r="BU404" s="254"/>
      <c r="BV404" s="254"/>
      <c r="BW404" s="254"/>
      <c r="BX404" s="254"/>
      <c r="BY404" s="254"/>
      <c r="BZ404" s="254"/>
      <c r="CA404" s="254"/>
      <c r="CB404" s="254"/>
      <c r="CC404" s="254"/>
      <c r="CD404" s="254"/>
      <c r="CE404" s="254"/>
      <c r="CF404" s="254"/>
      <c r="CG404" s="254"/>
      <c r="CH404" s="254"/>
      <c r="CI404" s="254" t="e">
        <f aca="false">#N/A</f>
        <v>#N/A</v>
      </c>
      <c r="CJ404" s="254"/>
      <c r="CK404" s="254"/>
      <c r="CL404" s="254"/>
      <c r="CM404" s="257" t="n">
        <v>44560</v>
      </c>
      <c r="CN404" s="257" t="e">
        <f aca="false">EDATE(CM404,CO404)-1</f>
        <v>#N/A</v>
      </c>
      <c r="CO404" s="254" t="e">
        <f aca="false">#N/A</f>
        <v>#N/A</v>
      </c>
      <c r="CP404" s="254" t="n">
        <v>0</v>
      </c>
      <c r="CQ404" s="254"/>
      <c r="CR404" s="254"/>
      <c r="CS404" s="254"/>
      <c r="CT404" s="261" t="n">
        <f aca="false">I404</f>
        <v>506085.97</v>
      </c>
      <c r="CU404" s="261" t="n">
        <f aca="false">CT404-CV404</f>
        <v>0</v>
      </c>
      <c r="CV404" s="261" t="n">
        <v>506085.97</v>
      </c>
      <c r="CW404" s="261" t="n">
        <f aca="false">IF(AND(CW$5&gt;$V404,CW$6&lt;=$W404),$AI404,IF(AND(MONTH(CW$6)=MONTH($W404),YEAR(CW$6)=YEAR($W404)),$T404-$X404*$AI404+$AI404,0))</f>
        <v>4217.49</v>
      </c>
      <c r="CX404" s="261" t="n">
        <f aca="false">IF(AND(CX$5&gt;$V404,CX$6&lt;=$W404),$AI404,IF(AND(MONTH(CX$6)=MONTH($W404),YEAR(CX$6)=YEAR($W404)),$T404-$X404*$AI404+$AI404,0))</f>
        <v>4217.49</v>
      </c>
      <c r="CY404" s="261" t="n">
        <f aca="false">IF(AND(CY$5&gt;$V404,CY$6&lt;=$W404),$AI404,IF(AND(MONTH(CY$6)=MONTH($W404),YEAR(CY$6)=YEAR($W404)),$T404-$X404*$AI404+$AI404,0))</f>
        <v>4217.49</v>
      </c>
      <c r="CZ404" s="261" t="n">
        <f aca="false">IF(AND(CZ$5&gt;$V404,CZ$6&lt;=$W404),$AI404,IF(AND(MONTH(CZ$6)=MONTH($W404),YEAR(CZ$6)=YEAR($W404)),$T404-$X404*$AI404+$AI404,0))</f>
        <v>4217.49</v>
      </c>
      <c r="DA404" s="261" t="n">
        <f aca="false">IF(AND(DA$5&gt;$V404,DA$6&lt;=$W404),$AI404,IF(AND(MONTH(DA$6)=MONTH($W404),YEAR(DA$6)=YEAR($W404)),$T404-$X404*$AI404+$AI404,0))</f>
        <v>4217.49</v>
      </c>
      <c r="DB404" s="261" t="n">
        <f aca="false">IF(AND(DB$5&gt;$V404,DB$6&lt;=$W404),$AI404,IF(AND(MONTH(DB$6)=MONTH($W404),YEAR(DB$6)=YEAR($W404)),$T404-$X404*$AI404+$AI404,0))</f>
        <v>4217.49</v>
      </c>
      <c r="DC404" s="261" t="n">
        <f aca="false">IF(AND(DC$5&gt;$V404,DC$6&lt;=$W404),$AI404,IF(AND(MONTH(DC$6)=MONTH($W404),YEAR(DC$6)=YEAR($W404)),$T404-$X404*$AI404+$AI404,0))</f>
        <v>4217.49</v>
      </c>
      <c r="DD404" s="261" t="n">
        <f aca="false">IF(AND(DD$5&gt;$V404,DD$6&lt;=$W404),$AI404,IF(AND(MONTH(DD$6)=MONTH($W404),YEAR(DD$6)=YEAR($W404)),$T404-$X404*$AI404+$AI404,0))</f>
        <v>4217.49</v>
      </c>
      <c r="DE404" s="261" t="n">
        <f aca="false">IF(AND(DE$5&gt;$V404,DE$6&lt;=$W404),$AI404,IF(AND(MONTH(DE$6)=MONTH($W404),YEAR(DE$6)=YEAR($W404)),$T404-$X404*$AI404+$AI404,0))</f>
        <v>4217.49</v>
      </c>
      <c r="DF404" s="261" t="n">
        <f aca="false">IF(AND(DF$5&gt;$V404,DF$6&lt;=$W404),$AI404,IF(AND(MONTH(DF$6)=MONTH($W404),YEAR(DF$6)=YEAR($W404)),$T404-$X404*$AI404+$AI404,0))</f>
        <v>4217.49</v>
      </c>
      <c r="DG404" s="261" t="n">
        <f aca="false">IF(AND(DG$5&gt;$V404,DG$6&lt;=$W404),$AI404,IF(AND(MONTH(DG$6)=MONTH($W404),YEAR(DG$6)=YEAR($W404)),$T404-$X404*$AI404+$AI404,0))</f>
        <v>4217.49</v>
      </c>
      <c r="DH404" s="277" t="n">
        <f aca="false">IF(AND(DH$5&gt;$V404,DH$6&lt;=$W404),$AI404,IF(AND(MONTH(DH$6)=MONTH($W404),YEAR(DH$6)=YEAR($W404)),$T404-$X404*$AI404+$AI404,0))</f>
        <v>4217.49</v>
      </c>
      <c r="DI404" s="260" t="n">
        <f aca="false">CW404+CX404+CY404+CZ404+DA404+DB404+DC404+DD404+DE404+DF404+DG404+DH404</f>
        <v>50609.88</v>
      </c>
      <c r="DJ404" s="260" t="n">
        <f aca="false">T404+AG404+AJ404+AQ404+AS404+AU404+AW404</f>
        <v>506098.97</v>
      </c>
      <c r="DK404" s="260" t="n">
        <f aca="false">CU404+DI404-O404</f>
        <v>50609.88</v>
      </c>
      <c r="DL404" s="260" t="n">
        <f aca="false">DJ404-DK404</f>
        <v>455489.09</v>
      </c>
      <c r="DM404" s="277" t="n">
        <f aca="false">IF(AND(DM$5&gt;$V404,DM$6&lt;=$W404),$AI404,IF(AND(MONTH(DM$6)=MONTH($W404),YEAR(DM$6)=YEAR($W404)),$T404-$X404*$AI404+$AI404,0))</f>
        <v>4217.49</v>
      </c>
      <c r="DN404" s="277" t="n">
        <f aca="false">IF(AND(DN$5&gt;$V404,DN$6&lt;=$W404),$AI404,IF(AND(MONTH(DN$6)=MONTH($W404),YEAR(DN$6)=YEAR($W404)),$T404-$X404*$AI404+$AI404,0))</f>
        <v>4217.49</v>
      </c>
      <c r="DO404" s="277" t="n">
        <f aca="false">IF(AND(DO$5&gt;$V404,DO$6&lt;=$W404),$AI404,IF(AND(MONTH(DO$6)=MONTH($W404),YEAR(DO$6)=YEAR($W404)),$T404-$X404*$AI404+$AI404,0))</f>
        <v>4217.49</v>
      </c>
      <c r="DP404" s="277" t="n">
        <f aca="false">IF(AND(DP$5&gt;$V404,DP$6&lt;=$W404),$AI404,IF(AND(MONTH(DP$6)=MONTH($W404),YEAR(DP$6)=YEAR($W404)),$T404-$X404*$AI404+$AI404,0))</f>
        <v>4217.49</v>
      </c>
      <c r="DQ404" s="277" t="n">
        <f aca="false">IF(AND(DQ$5&gt;$V404,DQ$6&lt;=$W404),$AI404,IF(AND(MONTH(DQ$6)=MONTH($W404),YEAR(DQ$6)=YEAR($W404)),$T404-$X404*$AI404+$AI404,0))</f>
        <v>4217.49</v>
      </c>
      <c r="DR404" s="277" t="n">
        <f aca="false">IF(AND(DR$5&gt;$V404,DR$6&lt;=$W404),$AI404,IF(AND(MONTH(DR$6)=MONTH($W404),YEAR(DR$6)=YEAR($W404)),$T404-$X404*$AI404+$AI404,0))</f>
        <v>4217.49</v>
      </c>
      <c r="DS404" s="277" t="n">
        <f aca="false">IF(AND(DS$5&gt;$V404,DS$6&lt;=$W404),$AI404,IF(AND(MONTH(DS$6)=MONTH($W404),YEAR(DS$6)=YEAR($W404)),$T404-$X404*$AI404+$AI404,0))</f>
        <v>4217.49</v>
      </c>
      <c r="DT404" s="277" t="n">
        <f aca="false">IF(AND(DT$5&gt;$V404,DT$6&lt;=$W404),$AI404,IF(AND(MONTH(DT$6)=MONTH($W404),YEAR(DT$6)=YEAR($W404)),$T404-$X404*$AI404+$AI404,0))</f>
        <v>4217.49</v>
      </c>
      <c r="DU404" s="277" t="n">
        <f aca="false">IF(AND(DU$5&gt;$V404,DU$6&lt;=$W404),$AI404,IF(AND(MONTH(DU$6)=MONTH($W404),YEAR(DU$6)=YEAR($W404)),$T404-$X404*$AI404+$AI404,0))</f>
        <v>4217.49</v>
      </c>
      <c r="DV404" s="277" t="n">
        <f aca="false">IF(AND(DV$5&gt;$V404,DV$6&lt;=$W404),$AI404,IF(AND(MONTH(DV$6)=MONTH($W404),YEAR(DV$6)=YEAR($W404)),$T404-$X404*$AI404+$AI404,0))</f>
        <v>4217.49</v>
      </c>
      <c r="DW404" s="277" t="n">
        <f aca="false">IF(AND(DW$5&gt;$V404,DW$6&lt;=$W404),$AI404,IF(AND(MONTH(DW$6)=MONTH($W404),YEAR(DW$6)=YEAR($W404)),$T404-$X404*$AI404+$AI404,0))</f>
        <v>4217.49</v>
      </c>
      <c r="DX404" s="277" t="n">
        <f aca="false">IF(AND(DX$5&gt;$V404,DX$6&lt;=$W404),$AI404,IF(AND(MONTH(DX$6)=MONTH($W404),YEAR(DX$6)=YEAR($W404)),$T404-$X404*$AI404+$AI404,0))</f>
        <v>4217.49</v>
      </c>
      <c r="DY404" s="260" t="n">
        <f aca="false">DM404+DN404+DO404+DP404+DQ404+DR404+DS404+DT404+DU404+DV404+DW404+DX404</f>
        <v>50609.88</v>
      </c>
      <c r="DZ404" s="260" t="n">
        <f aca="false">DJ404+AY404+BA404+BC404+BE404+BG404+BI404+BK404+BM404+BO404</f>
        <v>506098.97</v>
      </c>
      <c r="EA404" s="260" t="n">
        <f aca="false">DK404+DY404</f>
        <v>101219.76</v>
      </c>
      <c r="EB404" s="261" t="n">
        <f aca="false">DZ404-EA404</f>
        <v>404879.21</v>
      </c>
      <c r="EC404" s="277" t="n">
        <f aca="false">IF(AND(EC$5&gt;$V404,EC$6&lt;=$W404),$AI404,IF(AND(MONTH(EC$6)=MONTH($W404),YEAR(EC$6)=YEAR($W404)),$T404-$X404*$AI404+$AI404,0))</f>
        <v>4217.49</v>
      </c>
      <c r="ED404" s="277" t="n">
        <f aca="false">IF(AND(ED$5&gt;$V404,ED$6&lt;=$W404),$AI404,IF(AND(MONTH(ED$6)=MONTH($W404),YEAR(ED$6)=YEAR($W404)),$T404-$X404*$AI404+$AI404,0))</f>
        <v>4217.49</v>
      </c>
      <c r="EE404" s="277" t="n">
        <f aca="false">IF(AND(EE$5&gt;$V404,EE$6&lt;=$W404),$AI404,IF(AND(MONTH(EE$6)=MONTH($W404),YEAR(EE$6)=YEAR($W404)),$T404-$X404*$AI404+$AI404,0))</f>
        <v>4217.49</v>
      </c>
      <c r="EF404" s="277" t="n">
        <f aca="false">IF(AND(EF$5&gt;$V404,EF$6&lt;=$W404),$AI404,IF(AND(MONTH(EF$6)=MONTH($W404),YEAR(EF$6)=YEAR($W404)),$T404-$X404*$AI404+$AI404,0))</f>
        <v>4217.49</v>
      </c>
      <c r="EG404" s="277" t="n">
        <f aca="false">IF(AND(EG$5&gt;$V404,EG$6&lt;=$W404),$AI404,IF(AND(MONTH(EG$6)=MONTH($W404),YEAR(EG$6)=YEAR($W404)),$T404-$X404*$AI404+$AI404,0))</f>
        <v>4217.49</v>
      </c>
      <c r="EH404" s="277" t="n">
        <f aca="false">IF(AND(EH$5&gt;$V404,EH$6&lt;=$W404),$AI404,IF(AND(MONTH(EH$6)=MONTH($W404),YEAR(EH$6)=YEAR($W404)),$T404-$X404*$AI404+$AI404,0))</f>
        <v>4217.49</v>
      </c>
      <c r="EI404" s="277" t="n">
        <f aca="false">IF(AND(EI$5&gt;$V404,EI$6&lt;=$W404),$AI404,IF(AND(MONTH(EI$6)=MONTH($W404),YEAR(EI$6)=YEAR($W404)),$T404-$X404*$AI404+$AI404,0))</f>
        <v>4217.49</v>
      </c>
      <c r="EJ404" s="277" t="n">
        <f aca="false">IF(AND(EJ$5&gt;$V404,EJ$6&lt;=$W404),$AI404,IF(AND(MONTH(EJ$6)=MONTH($W404),YEAR(EJ$6)=YEAR($W404)),$T404-$X404*$AI404+$AI404,0))</f>
        <v>4217.49</v>
      </c>
      <c r="EK404" s="277" t="n">
        <f aca="false">IF(AND(EK$5&gt;$V404,EK$6&lt;=$W404),$AI404,IF(AND(MONTH(EK$6)=MONTH($W404),YEAR(EK$6)=YEAR($W404)),$T404-$X404*$AI404+$AI404,0))</f>
        <v>4217.49</v>
      </c>
      <c r="EL404" s="266" t="n">
        <v>4217.49</v>
      </c>
      <c r="EM404" s="278" t="n">
        <v>4217.49</v>
      </c>
      <c r="EN404" s="277" t="n">
        <v>4217.49</v>
      </c>
      <c r="EO404" s="260" t="n">
        <f aca="false">EC404+ED404+EE404+EF404+EG404+EH404+EI404+EJ404+EK404+EL404+EM404+EN404</f>
        <v>50609.88</v>
      </c>
      <c r="EP404" s="260" t="n">
        <f aca="false">T404+AQ404+AS404+AU404+AW404+AY404+BA404+BC404+BE404+BG404+BI404+BK404+BM404+BO404+BQ404+BS404+BU404+BW404+BY404+CA404+CC404+CE404+CG404+AG404</f>
        <v>506098.97</v>
      </c>
      <c r="EQ404" s="260" t="n">
        <f aca="false">EA404+EO404</f>
        <v>151829.64</v>
      </c>
      <c r="ER404" s="260" t="n">
        <f aca="false">EP404-EQ404</f>
        <v>354269.33</v>
      </c>
      <c r="ES404" s="262" t="n">
        <f aca="false">EN404</f>
        <v>4217.49</v>
      </c>
      <c r="ET404" s="262" t="n">
        <f aca="false">ES404</f>
        <v>4217.49</v>
      </c>
      <c r="EU404" s="262" t="n">
        <f aca="false">ET404</f>
        <v>4217.49</v>
      </c>
      <c r="EV404" s="262" t="n">
        <f aca="false">EU404</f>
        <v>4217.49</v>
      </c>
      <c r="EW404" s="262" t="n">
        <f aca="false">EV404</f>
        <v>4217.49</v>
      </c>
      <c r="EX404" s="262" t="n">
        <f aca="false">EW404</f>
        <v>4217.49</v>
      </c>
      <c r="EY404" s="262" t="n">
        <f aca="false">EX404</f>
        <v>4217.49</v>
      </c>
      <c r="EZ404" s="262" t="n">
        <f aca="false">EY404</f>
        <v>4217.49</v>
      </c>
      <c r="FA404" s="262" t="n">
        <f aca="false">EZ404</f>
        <v>4217.49</v>
      </c>
      <c r="FB404" s="262" t="n">
        <f aca="false">FA404</f>
        <v>4217.49</v>
      </c>
      <c r="FC404" s="262" t="n">
        <f aca="false">FB404</f>
        <v>4217.49</v>
      </c>
      <c r="FD404" s="262" t="n">
        <f aca="false">FC404</f>
        <v>4217.49</v>
      </c>
      <c r="FE404" s="261" t="n">
        <f aca="false">ES404+ET404+EU404+EV404+EW404+EX404+EY404+EZ404+FA404+FB404+FC404+FD404</f>
        <v>50609.88</v>
      </c>
      <c r="FF404" s="261" t="n">
        <f aca="false">EP404</f>
        <v>506098.97</v>
      </c>
      <c r="FG404" s="261" t="n">
        <f aca="false">EQ404+FE404</f>
        <v>202439.52</v>
      </c>
      <c r="FH404" s="261" t="n">
        <f aca="false">FF404-FG404</f>
        <v>303659.45</v>
      </c>
      <c r="FI404" s="261" t="n">
        <f aca="false">FD404</f>
        <v>4217.49</v>
      </c>
      <c r="FJ404" s="261" t="n">
        <f aca="false">FI404</f>
        <v>4217.49</v>
      </c>
      <c r="FK404" s="261" t="n">
        <f aca="false">FJ404</f>
        <v>4217.49</v>
      </c>
      <c r="FL404" s="261" t="n">
        <f aca="false">FK404</f>
        <v>4217.49</v>
      </c>
      <c r="FM404" s="261" t="n">
        <f aca="false">FL404</f>
        <v>4217.49</v>
      </c>
      <c r="FN404" s="261" t="n">
        <f aca="false">FM404</f>
        <v>4217.49</v>
      </c>
      <c r="FO404" s="261" t="n">
        <f aca="false">FN404</f>
        <v>4217.49</v>
      </c>
      <c r="FP404" s="261" t="n">
        <f aca="false">FO404</f>
        <v>4217.49</v>
      </c>
      <c r="FQ404" s="261" t="n">
        <f aca="false">FP404</f>
        <v>4217.49</v>
      </c>
      <c r="FR404" s="261" t="n">
        <f aca="false">FQ404</f>
        <v>4217.49</v>
      </c>
      <c r="FS404" s="261" t="n">
        <f aca="false">FR404</f>
        <v>4217.49</v>
      </c>
      <c r="FT404" s="261" t="n">
        <f aca="false">FS404</f>
        <v>4217.49</v>
      </c>
      <c r="FU404" s="261" t="n">
        <f aca="false">FI404+FJ404+FK404+FL404+FM404+FN404+FO404+FP404+FQ404+FR404+FS404+FT404</f>
        <v>50609.88</v>
      </c>
      <c r="FV404" s="261" t="n">
        <f aca="false">FF404</f>
        <v>506098.97</v>
      </c>
      <c r="FW404" s="261" t="n">
        <f aca="false">FG404+FU404</f>
        <v>253049.4</v>
      </c>
      <c r="FX404" s="261" t="n">
        <f aca="false">FV404-FW404</f>
        <v>253049.57</v>
      </c>
      <c r="FY404" s="261" t="n">
        <f aca="false">FT404</f>
        <v>4217.49</v>
      </c>
      <c r="FZ404" s="261" t="n">
        <f aca="false">FY404</f>
        <v>4217.49</v>
      </c>
      <c r="GA404" s="261" t="n">
        <f aca="false">FZ404</f>
        <v>4217.49</v>
      </c>
      <c r="GB404" s="261" t="n">
        <f aca="false">GA404</f>
        <v>4217.49</v>
      </c>
      <c r="GC404" s="261" t="n">
        <f aca="false">GB404</f>
        <v>4217.49</v>
      </c>
      <c r="GD404" s="261" t="n">
        <f aca="false">GC404</f>
        <v>4217.49</v>
      </c>
      <c r="GE404" s="261" t="n">
        <f aca="false">GD404</f>
        <v>4217.49</v>
      </c>
      <c r="GF404" s="261" t="n">
        <f aca="false">GE404</f>
        <v>4217.49</v>
      </c>
      <c r="GG404" s="261" t="n">
        <f aca="false">GF404</f>
        <v>4217.49</v>
      </c>
      <c r="GH404" s="261" t="n">
        <f aca="false">GG404</f>
        <v>4217.49</v>
      </c>
      <c r="GI404" s="261" t="n">
        <f aca="false">GH404</f>
        <v>4217.49</v>
      </c>
      <c r="GJ404" s="261" t="n">
        <f aca="false">GI404</f>
        <v>4217.49</v>
      </c>
      <c r="GK404" s="261" t="n">
        <f aca="false">FY404+FZ404+GA404+GB404+GC404+GD404+GE404+GF404+GG404+GH404+GI404+GJ404</f>
        <v>50609.88</v>
      </c>
      <c r="GL404" s="261" t="n">
        <f aca="false">FV404</f>
        <v>506098.97</v>
      </c>
      <c r="GM404" s="261" t="n">
        <f aca="false">FW404+GK404</f>
        <v>303659.28</v>
      </c>
      <c r="GN404" s="261" t="n">
        <f aca="false">GL404-GM404</f>
        <v>202439.69</v>
      </c>
      <c r="GO404" s="261" t="n">
        <f aca="false">GJ404</f>
        <v>4217.49</v>
      </c>
      <c r="GP404" s="261" t="n">
        <f aca="false">GO404</f>
        <v>4217.49</v>
      </c>
      <c r="GQ404" s="261" t="n">
        <f aca="false">GP404</f>
        <v>4217.49</v>
      </c>
      <c r="GR404" s="261" t="n">
        <f aca="false">GQ404</f>
        <v>4217.49</v>
      </c>
      <c r="GS404" s="261" t="n">
        <f aca="false">GR404</f>
        <v>4217.49</v>
      </c>
      <c r="GT404" s="261" t="n">
        <f aca="false">GS404</f>
        <v>4217.49</v>
      </c>
      <c r="GU404" s="261" t="n">
        <f aca="false">GT404</f>
        <v>4217.49</v>
      </c>
      <c r="GV404" s="261" t="n">
        <f aca="false">GU404</f>
        <v>4217.49</v>
      </c>
      <c r="GW404" s="261" t="n">
        <f aca="false">GV404</f>
        <v>4217.49</v>
      </c>
      <c r="GX404" s="261" t="n">
        <f aca="false">GW404</f>
        <v>4217.49</v>
      </c>
      <c r="GY404" s="261" t="n">
        <f aca="false">GX404</f>
        <v>4217.49</v>
      </c>
      <c r="GZ404" s="261" t="n">
        <f aca="false">GY404</f>
        <v>4217.49</v>
      </c>
      <c r="HA404" s="261" t="n">
        <f aca="false">GO404+GP404+GQ404+GR404+GS404+GT404+GU404+GV404+GW404+GX404+GY404+GZ404</f>
        <v>50609.88</v>
      </c>
      <c r="HB404" s="261" t="n">
        <f aca="false">GL404</f>
        <v>506098.97</v>
      </c>
      <c r="HC404" s="261" t="n">
        <f aca="false">GM404+HA404</f>
        <v>354269.16</v>
      </c>
      <c r="HD404" s="261" t="n">
        <f aca="false">HB404-HC404</f>
        <v>151829.81</v>
      </c>
      <c r="HE404" s="264" t="n">
        <f aca="false">GO404-GJ404</f>
        <v>0</v>
      </c>
      <c r="HF404" s="264"/>
      <c r="HG404" s="264"/>
      <c r="HH404" s="264"/>
      <c r="HI404" s="264"/>
      <c r="HJ404" s="264"/>
      <c r="HK404" s="264"/>
      <c r="HL404" s="264"/>
      <c r="HM404" s="264"/>
      <c r="HN404" s="264"/>
      <c r="HO404" s="264"/>
      <c r="HP404" s="264"/>
      <c r="HQ404" s="264"/>
      <c r="HR404" s="264"/>
      <c r="HS404" s="264"/>
      <c r="HT404" s="264"/>
      <c r="HU404" s="264"/>
      <c r="HV404" s="264"/>
      <c r="HW404" s="264"/>
      <c r="HX404" s="264"/>
      <c r="HY404" s="264"/>
      <c r="HZ404" s="264"/>
      <c r="IA404" s="264"/>
      <c r="IB404" s="264"/>
      <c r="IC404" s="264"/>
      <c r="ID404" s="264"/>
      <c r="IE404" s="264"/>
      <c r="IF404" s="264"/>
      <c r="IG404" s="264"/>
      <c r="IH404" s="264"/>
      <c r="II404" s="264"/>
      <c r="IJ404" s="264"/>
      <c r="IK404" s="264"/>
      <c r="IL404" s="264"/>
      <c r="IM404" s="264"/>
      <c r="IN404" s="264"/>
      <c r="IO404" s="264"/>
      <c r="IP404" s="264"/>
      <c r="IQ404" s="264"/>
      <c r="IR404" s="264"/>
      <c r="IS404" s="264"/>
      <c r="IT404" s="264"/>
      <c r="IU404" s="264"/>
      <c r="IV404" s="264"/>
      <c r="IW404" s="264"/>
      <c r="IX404" s="264"/>
      <c r="IY404" s="264"/>
      <c r="IZ404" s="264"/>
      <c r="JA404" s="264"/>
      <c r="JB404" s="264"/>
      <c r="JC404" s="264"/>
      <c r="JD404" s="264"/>
      <c r="JE404" s="264"/>
      <c r="JF404" s="264"/>
      <c r="JG404" s="264"/>
      <c r="JH404" s="264"/>
      <c r="JI404" s="264"/>
      <c r="JJ404" s="264"/>
      <c r="JK404" s="264"/>
      <c r="JL404" s="264"/>
      <c r="JM404" s="265"/>
      <c r="JN404" s="265" t="n">
        <f aca="false">DH404-DG404</f>
        <v>0</v>
      </c>
    </row>
    <row r="405" s="201" customFormat="true" ht="32.8" hidden="false" customHeight="false" outlineLevel="0" collapsed="false">
      <c r="A405" s="249" t="n">
        <v>373</v>
      </c>
      <c r="B405" s="250" t="s">
        <v>879</v>
      </c>
      <c r="C405" s="251" t="n">
        <v>6184</v>
      </c>
      <c r="D405" s="252" t="s">
        <v>471</v>
      </c>
      <c r="E405" s="252" t="s">
        <v>633</v>
      </c>
      <c r="F405" s="253" t="n">
        <v>1</v>
      </c>
      <c r="G405" s="254" t="n">
        <v>418736.2</v>
      </c>
      <c r="H405" s="255" t="n">
        <v>0.2</v>
      </c>
      <c r="I405" s="256" t="n">
        <f aca="false">ROUND(F405*G405,2)</f>
        <v>418736.2</v>
      </c>
      <c r="J405" s="254" t="n">
        <f aca="false">ROUND(I405+F405*G405*H405,2)</f>
        <v>502483.44</v>
      </c>
      <c r="K405" s="257" t="n">
        <v>44560</v>
      </c>
      <c r="L405" s="257" t="n">
        <f aca="false">EDATE(K405,M405)-1</f>
        <v>48211</v>
      </c>
      <c r="M405" s="258" t="n">
        <v>120</v>
      </c>
      <c r="N405" s="254" t="n">
        <f aca="false">ROUND(G405/M405,2)*F405</f>
        <v>3489.47</v>
      </c>
      <c r="O405" s="254" t="n">
        <v>0</v>
      </c>
      <c r="P405" s="254"/>
      <c r="Q405" s="253" t="n">
        <v>1</v>
      </c>
      <c r="R405" s="254" t="n">
        <f aca="false">T405</f>
        <v>418736.2</v>
      </c>
      <c r="S405" s="255" t="n">
        <f aca="false">H405</f>
        <v>0.2</v>
      </c>
      <c r="T405" s="254" t="n">
        <f aca="false">I405</f>
        <v>418736.2</v>
      </c>
      <c r="U405" s="254" t="n">
        <f aca="false">ROUND(T405+Q405*R405*S405,2)</f>
        <v>502483.44</v>
      </c>
      <c r="V405" s="257" t="n">
        <v>44560</v>
      </c>
      <c r="W405" s="257" t="n">
        <f aca="false">EDATE(V405,X405)-1</f>
        <v>48211</v>
      </c>
      <c r="X405" s="258" t="n">
        <v>120</v>
      </c>
      <c r="Y405" s="254" t="n">
        <f aca="false">ROUND((R405-Z405)/X405,2)*Q405</f>
        <v>3489.47</v>
      </c>
      <c r="Z405" s="254" t="n">
        <v>0</v>
      </c>
      <c r="AA405" s="254" t="n">
        <v>0</v>
      </c>
      <c r="AB405" s="254"/>
      <c r="AC405" s="254"/>
      <c r="AD405" s="254"/>
      <c r="AE405" s="254"/>
      <c r="AF405" s="254"/>
      <c r="AG405" s="254" t="n">
        <v>734</v>
      </c>
      <c r="AH405" s="254" t="n">
        <f aca="false">AI405-Y405</f>
        <v>6.12000000000035</v>
      </c>
      <c r="AI405" s="254" t="n">
        <f aca="false">ROUND((T405+AG405-Z405)/X405,2)</f>
        <v>3495.59</v>
      </c>
      <c r="AJ405" s="254"/>
      <c r="AK405" s="254"/>
      <c r="AL405" s="254"/>
      <c r="AM405" s="254"/>
      <c r="AN405" s="254"/>
      <c r="AO405" s="254"/>
      <c r="AP405" s="254"/>
      <c r="AQ405" s="254"/>
      <c r="AR405" s="254"/>
      <c r="AS405" s="254" t="n">
        <v>7186.41</v>
      </c>
      <c r="AT405" s="256" t="n">
        <f aca="false">ROUND((T405+AG405+AJ405-AI405*9+AS405)/111,2)</f>
        <v>3560.33</v>
      </c>
      <c r="AU405" s="256"/>
      <c r="AV405" s="256"/>
      <c r="AW405" s="256"/>
      <c r="AX405" s="256"/>
      <c r="AY405" s="256"/>
      <c r="AZ405" s="256"/>
      <c r="BA405" s="256"/>
      <c r="BB405" s="256"/>
      <c r="BC405" s="256"/>
      <c r="BD405" s="256"/>
      <c r="BE405" s="256"/>
      <c r="BF405" s="256"/>
      <c r="BG405" s="256"/>
      <c r="BH405" s="256"/>
      <c r="BI405" s="256"/>
      <c r="BJ405" s="256"/>
      <c r="BK405" s="256"/>
      <c r="BL405" s="256"/>
      <c r="BM405" s="256"/>
      <c r="BN405" s="256"/>
      <c r="BO405" s="256"/>
      <c r="BP405" s="256"/>
      <c r="BQ405" s="273" t="n">
        <v>21610.82</v>
      </c>
      <c r="BR405" s="254" t="n">
        <f aca="false">ROUND(($T405+$AG405+AS405-AI405*9-AT405*14+BQ405)/97,2)</f>
        <v>3783.12</v>
      </c>
      <c r="BS405" s="254"/>
      <c r="BT405" s="254"/>
      <c r="BU405" s="254"/>
      <c r="BV405" s="254"/>
      <c r="BW405" s="254"/>
      <c r="BX405" s="254"/>
      <c r="BY405" s="254"/>
      <c r="BZ405" s="254"/>
      <c r="CA405" s="254"/>
      <c r="CB405" s="254"/>
      <c r="CC405" s="254"/>
      <c r="CD405" s="254"/>
      <c r="CE405" s="254"/>
      <c r="CF405" s="254"/>
      <c r="CG405" s="254"/>
      <c r="CH405" s="254"/>
      <c r="CI405" s="254" t="e">
        <f aca="false">#N/A</f>
        <v>#N/A</v>
      </c>
      <c r="CJ405" s="254"/>
      <c r="CK405" s="256"/>
      <c r="CL405" s="256"/>
      <c r="CM405" s="257" t="n">
        <v>44560</v>
      </c>
      <c r="CN405" s="257" t="e">
        <f aca="false">EDATE(CM405,CO405)-1</f>
        <v>#N/A</v>
      </c>
      <c r="CO405" s="256" t="e">
        <f aca="false">#N/A</f>
        <v>#N/A</v>
      </c>
      <c r="CP405" s="256" t="n">
        <v>0</v>
      </c>
      <c r="CQ405" s="256"/>
      <c r="CR405" s="256"/>
      <c r="CS405" s="256"/>
      <c r="CT405" s="261" t="n">
        <f aca="false">I405</f>
        <v>418736.2</v>
      </c>
      <c r="CU405" s="261" t="n">
        <f aca="false">CT405-CV405</f>
        <v>0</v>
      </c>
      <c r="CV405" s="261" t="n">
        <v>418736.2</v>
      </c>
      <c r="CW405" s="261" t="n">
        <f aca="false">IF(AND(CW$5&gt;$V405,CW$6&lt;=$W405),$AI405,IF(AND(MONTH(CW$6)=MONTH($W405),YEAR(CW$6)=YEAR($W405)),$T405-$X405*$AI405+$AI405,0))</f>
        <v>3495.59</v>
      </c>
      <c r="CX405" s="261" t="n">
        <f aca="false">IF(AND(CX$5&gt;$V405,CX$6&lt;=$W405),$AI405,IF(AND(MONTH(CX$6)=MONTH($W405),YEAR(CX$6)=YEAR($W405)),$T405-$X405*$AI405+$AI405,0))-0.01</f>
        <v>3495.58</v>
      </c>
      <c r="CY405" s="261" t="n">
        <f aca="false">IF(AND(CY$5&gt;$V405,CY$6&lt;=$W405),$AI405,IF(AND(MONTH(CY$6)=MONTH($W405),YEAR(CY$6)=YEAR($W405)),$T405-$X405*$AI405+$AI405,0))</f>
        <v>3495.59</v>
      </c>
      <c r="CZ405" s="261" t="n">
        <f aca="false">IF(AND(CZ$5&gt;$V405,CZ$6&lt;=$W405),$AI405,IF(AND(MONTH(CZ$6)=MONTH($W405),YEAR(CZ$6)=YEAR($W405)),$T405-$X405*$AI405+$AI405,0))</f>
        <v>3495.59</v>
      </c>
      <c r="DA405" s="261" t="n">
        <f aca="false">IF(AND(DA$5&gt;$V405,DA$6&lt;=$W405),$AI405,IF(AND(MONTH(DA$6)=MONTH($W405),YEAR(DA$6)=YEAR($W405)),$T405-$X405*$AI405+$AI405,0))</f>
        <v>3495.59</v>
      </c>
      <c r="DB405" s="261" t="n">
        <f aca="false">IF(AND(DB$5&gt;$V405,DB$6&lt;=$W405),$AI405,IF(AND(MONTH(DB$6)=MONTH($W405),YEAR(DB$6)=YEAR($W405)),$T405-$X405*$AI405+$AI405,0))</f>
        <v>3495.59</v>
      </c>
      <c r="DC405" s="261" t="n">
        <f aca="false">IF(AND(DC$5&gt;$V405,DC$6&lt;=$W405),$AI405,IF(AND(MONTH(DC$6)=MONTH($W405),YEAR(DC$6)=YEAR($W405)),$T405-$X405*$AI405+$AI405,0))</f>
        <v>3495.59</v>
      </c>
      <c r="DD405" s="261" t="n">
        <f aca="false">IF(AND(DD$5&gt;$V405,DD$6&lt;=$W405),$AI405,IF(AND(MONTH(DD$6)=MONTH($W405),YEAR(DD$6)=YEAR($W405)),$T405-$X405*$AI405+$AI405,0))</f>
        <v>3495.59</v>
      </c>
      <c r="DE405" s="261" t="n">
        <f aca="false">IF(AND(DE$5&gt;$V405,DE$6&lt;=$W405),$AI405,IF(AND(MONTH(DE$6)=MONTH($W405),YEAR(DE$6)=YEAR($W405)),$T405-$X405*$AI405+$AI405,0))</f>
        <v>3495.59</v>
      </c>
      <c r="DF405" s="261" t="n">
        <f aca="false">IF(AND(DF$5&gt;$V405,DF$6&lt;=$W405),$AT405,IF(AND(MONTH(DF$6)=MONTH($W405),YEAR(DF$6)=YEAR($W405)),$T405-$X405*$AT405+$AT405,0))</f>
        <v>3560.33</v>
      </c>
      <c r="DG405" s="261" t="n">
        <f aca="false">IF(AND(DG$5&gt;$V405,DG$6&lt;=$W405),$AT405,IF(AND(MONTH(DG$6)=MONTH($W405),YEAR(DG$6)=YEAR($W405)),$T405-$X405*$AT405+$AT405,0))</f>
        <v>3560.33</v>
      </c>
      <c r="DH405" s="277" t="n">
        <f aca="false">IF(AND(DH$5&gt;$V405,DH$6&lt;=$W405),$AT405,IF(AND(MONTH(DH$6)=MONTH($W405),YEAR(DH$6)=YEAR($W405)),$T405-$X405*$AT405+$AT405,0))</f>
        <v>3560.33</v>
      </c>
      <c r="DI405" s="260" t="n">
        <f aca="false">CW405+CX405+CY405+CZ405+DA405+DB405+DC405+DD405+DE405+DF405+DG405+DH405</f>
        <v>42141.29</v>
      </c>
      <c r="DJ405" s="260" t="n">
        <f aca="false">T405+AG405+AJ405+AQ405+AS405+AU405+AW405</f>
        <v>426656.61</v>
      </c>
      <c r="DK405" s="260" t="n">
        <f aca="false">CU405+DI405-O405</f>
        <v>42141.29</v>
      </c>
      <c r="DL405" s="260" t="n">
        <f aca="false">DJ405-DK405</f>
        <v>384515.32</v>
      </c>
      <c r="DM405" s="277" t="n">
        <f aca="false">IF(AND(DM$5&gt;$V405,DM$6&lt;=$W405),$AT405,IF(AND(MONTH(DM$6)=MONTH($W405),YEAR(DM$6)=YEAR($W405)),$T405-$X405*$AT405+$AT405,0))</f>
        <v>3560.33</v>
      </c>
      <c r="DN405" s="277" t="n">
        <f aca="false">IF(AND(DN$5&gt;$V405,DN$6&lt;=$W405),$AT405,IF(AND(MONTH(DN$6)=MONTH($W405),YEAR(DN$6)=YEAR($W405)),$T405-$X405*$AT405+$AT405,0))</f>
        <v>3560.33</v>
      </c>
      <c r="DO405" s="277" t="n">
        <f aca="false">IF(AND(DO$5&gt;$V405,DO$6&lt;=$W405),$AT405,IF(AND(MONTH(DO$6)=MONTH($W405),YEAR(DO$6)=YEAR($W405)),$T405-$X405*$AT405+$AT405,0))</f>
        <v>3560.33</v>
      </c>
      <c r="DP405" s="277" t="n">
        <f aca="false">IF(AND(DP$5&gt;$V405,DP$6&lt;=$W405),$AT405,IF(AND(MONTH(DP$6)=MONTH($W405),YEAR(DP$6)=YEAR($W405)),$T405-$X405*$AT405+$AT405,0))</f>
        <v>3560.33</v>
      </c>
      <c r="DQ405" s="277" t="n">
        <f aca="false">IF(AND(DQ$5&gt;$V405,DQ$6&lt;=$W405),$AT405,IF(AND(MONTH(DQ$6)=MONTH($W405),YEAR(DQ$6)=YEAR($W405)),$T405-$X405*$AT405+$AT405,0))</f>
        <v>3560.33</v>
      </c>
      <c r="DR405" s="277" t="n">
        <f aca="false">IF(AND(DR$5&gt;$V405,DR$6&lt;=$W405),$AT405,IF(AND(MONTH(DR$6)=MONTH($W405),YEAR(DR$6)=YEAR($W405)),$T405-$X405*$AT405+$AT405,0))</f>
        <v>3560.33</v>
      </c>
      <c r="DS405" s="277" t="n">
        <f aca="false">IF(AND(DS$5&gt;$V405,DS$6&lt;=$W405),$AT405,IF(AND(MONTH(DS$6)=MONTH($W405),YEAR(DS$6)=YEAR($W405)),$T405-$X405*$AT405+$AT405,0))</f>
        <v>3560.33</v>
      </c>
      <c r="DT405" s="277" t="n">
        <f aca="false">IF(AND(DT$5&gt;$V405,DT$6&lt;=$W405),$AT405,IF(AND(MONTH(DT$6)=MONTH($W405),YEAR(DT$6)=YEAR($W405)),$T405-$X405*$AT405+$AT405,0))</f>
        <v>3560.33</v>
      </c>
      <c r="DU405" s="277" t="n">
        <f aca="false">IF(AND(DU$5&gt;$V405,DU$6&lt;=$W405),$AT405,IF(AND(MONTH(DU$6)=MONTH($W405),YEAR(DU$6)=YEAR($W405)),$T405-$X405*$AT405+$AT405,0))</f>
        <v>3560.33</v>
      </c>
      <c r="DV405" s="277" t="n">
        <f aca="false">IF(AND(DV$5&gt;$V405,DV$6&lt;=$W405),$AT405,IF(AND(MONTH(DV$6)=MONTH($W405),YEAR(DV$6)=YEAR($W405)),$T405-$X405*$AT405+$AT405,0))</f>
        <v>3560.33</v>
      </c>
      <c r="DW405" s="277" t="n">
        <f aca="false">IF(AND(DW$5&gt;$V405,DW$6&lt;=$W405),$AT405,IF(AND(MONTH(DW$6)=MONTH($W405),YEAR(DW$6)=YEAR($W405)),$T405-$X405*$AT405+$AT405,0))</f>
        <v>3560.33</v>
      </c>
      <c r="DX405" s="277" t="n">
        <f aca="false">IF(AND(DX$5&gt;$V405,DX$6&lt;=$W405),$BR405,IF(AND(MONTH(DX$6)=MONTH($W405),YEAR(DX$6)=YEAR($W405)),$T405-$X405*$AI405+$AI405,0))</f>
        <v>3783.12</v>
      </c>
      <c r="DY405" s="260" t="n">
        <f aca="false">DM405+DN405+DO405+DP405+DQ405+DR405+DS405+DT405+DU405+DV405+DW405+DX405</f>
        <v>42946.75</v>
      </c>
      <c r="DZ405" s="260" t="n">
        <f aca="false">DJ405+AY405+BA405+BC405+BE405+BG405+BI405+BK405+BM405+BO405+BQ405</f>
        <v>448267.43</v>
      </c>
      <c r="EA405" s="260" t="n">
        <f aca="false">DK405+DY405</f>
        <v>85088.04</v>
      </c>
      <c r="EB405" s="261" t="n">
        <f aca="false">DZ405-EA405</f>
        <v>363179.39</v>
      </c>
      <c r="EC405" s="277" t="n">
        <f aca="false">IF(AND(EC$5&gt;$V405,EC$6&lt;=$W405),$DX405,IF(AND(MONTH(EC$6)=MONTH($W405),YEAR(EC$6)=YEAR($W405)),$T405-$X405*$DX405+$AI405,0))</f>
        <v>3783.12</v>
      </c>
      <c r="ED405" s="277" t="n">
        <f aca="false">IF(AND(ED$5&gt;$V405,ED$6&lt;=$W405),$DX405,IF(AND(MONTH(ED$6)=MONTH($W405),YEAR(ED$6)=YEAR($W405)),$T405-$X405*$DX405+$AI405,0))</f>
        <v>3783.12</v>
      </c>
      <c r="EE405" s="277" t="n">
        <f aca="false">IF(AND(EE$5&gt;$V405,EE$6&lt;=$W405),$DX405,IF(AND(MONTH(EE$6)=MONTH($W405),YEAR(EE$6)=YEAR($W405)),$T405-$X405*$DX405+$AI405,0))</f>
        <v>3783.12</v>
      </c>
      <c r="EF405" s="277" t="n">
        <f aca="false">IF(AND(EF$5&gt;$V405,EF$6&lt;=$W405),$DX405,IF(AND(MONTH(EF$6)=MONTH($W405),YEAR(EF$6)=YEAR($W405)),$T405-$X405*$DX405+$AI405,0))</f>
        <v>3783.12</v>
      </c>
      <c r="EG405" s="277" t="n">
        <f aca="false">IF(AND(EG$5&gt;$V405,EG$6&lt;=$W405),$DX405,IF(AND(MONTH(EG$6)=MONTH($W405),YEAR(EG$6)=YEAR($W405)),$T405-$X405*$DX405+$AI405,0))</f>
        <v>3783.12</v>
      </c>
      <c r="EH405" s="277" t="n">
        <f aca="false">IF(AND(EH$5&gt;$V405,EH$6&lt;=$W405),$DX405,IF(AND(MONTH(EH$6)=MONTH($W405),YEAR(EH$6)=YEAR($W405)),$T405-$X405*$DX405+$AI405,0))</f>
        <v>3783.12</v>
      </c>
      <c r="EI405" s="277" t="n">
        <f aca="false">IF(AND(EI$5&gt;$V405,EI$6&lt;=$W405),$DX405,IF(AND(MONTH(EI$6)=MONTH($W405),YEAR(EI$6)=YEAR($W405)),$T405-$X405*$DX405+$AI405,0))</f>
        <v>3783.12</v>
      </c>
      <c r="EJ405" s="277" t="n">
        <f aca="false">IF(AND(EJ$5&gt;$V405,EJ$6&lt;=$W405),$DX405,IF(AND(MONTH(EJ$6)=MONTH($W405),YEAR(EJ$6)=YEAR($W405)),$T405-$X405*$DX405+$AI405,0))</f>
        <v>3783.12</v>
      </c>
      <c r="EK405" s="277" t="n">
        <f aca="false">IF(AND(EK$5&gt;$V405,EK$6&lt;=$W405),$DX405,IF(AND(MONTH(EK$6)=MONTH($W405),YEAR(EK$6)=YEAR($W405)),$T405-$X405*$DX405+$AI405,0))</f>
        <v>3783.12</v>
      </c>
      <c r="EL405" s="266" t="n">
        <v>3783.12</v>
      </c>
      <c r="EM405" s="278" t="n">
        <v>3783.12</v>
      </c>
      <c r="EN405" s="277" t="n">
        <v>3783.12</v>
      </c>
      <c r="EO405" s="260" t="n">
        <f aca="false">EC405+ED405+EE405+EF405+EG405+EH405+EI405+EJ405+EK405+EL405+EM405+EN405</f>
        <v>45397.44</v>
      </c>
      <c r="EP405" s="260" t="n">
        <f aca="false">T405+AQ405+AS405+AU405+AW405+AY405+BA405+BC405+BE405+BG405+BI405+BK405+BM405+BO405+BQ405+BS405+BU405+BW405+BY405+CA405+CC405+CE405+CG405+AG405</f>
        <v>448267.43</v>
      </c>
      <c r="EQ405" s="260" t="n">
        <f aca="false">EA405+EO405</f>
        <v>130485.48</v>
      </c>
      <c r="ER405" s="260" t="n">
        <f aca="false">EP405-EQ405</f>
        <v>317781.95</v>
      </c>
      <c r="ES405" s="262" t="n">
        <f aca="false">EN405</f>
        <v>3783.12</v>
      </c>
      <c r="ET405" s="262" t="n">
        <f aca="false">ES405</f>
        <v>3783.12</v>
      </c>
      <c r="EU405" s="262" t="n">
        <f aca="false">ET405</f>
        <v>3783.12</v>
      </c>
      <c r="EV405" s="262" t="n">
        <f aca="false">EU405</f>
        <v>3783.12</v>
      </c>
      <c r="EW405" s="262" t="n">
        <f aca="false">EV405</f>
        <v>3783.12</v>
      </c>
      <c r="EX405" s="262" t="n">
        <f aca="false">EW405</f>
        <v>3783.12</v>
      </c>
      <c r="EY405" s="262" t="n">
        <f aca="false">EX405</f>
        <v>3783.12</v>
      </c>
      <c r="EZ405" s="262" t="n">
        <f aca="false">EY405</f>
        <v>3783.12</v>
      </c>
      <c r="FA405" s="262" t="n">
        <f aca="false">EZ405</f>
        <v>3783.12</v>
      </c>
      <c r="FB405" s="262" t="n">
        <f aca="false">FA405</f>
        <v>3783.12</v>
      </c>
      <c r="FC405" s="262" t="n">
        <f aca="false">FB405</f>
        <v>3783.12</v>
      </c>
      <c r="FD405" s="262" t="n">
        <f aca="false">FC405</f>
        <v>3783.12</v>
      </c>
      <c r="FE405" s="261" t="n">
        <f aca="false">ES405+ET405+EU405+EV405+EW405+EX405+EY405+EZ405+FA405+FB405+FC405+FD405</f>
        <v>45397.44</v>
      </c>
      <c r="FF405" s="261" t="n">
        <f aca="false">EP405</f>
        <v>448267.43</v>
      </c>
      <c r="FG405" s="261" t="n">
        <f aca="false">EQ405+FE405</f>
        <v>175882.92</v>
      </c>
      <c r="FH405" s="261" t="n">
        <f aca="false">FF405-FG405</f>
        <v>272384.51</v>
      </c>
      <c r="FI405" s="261" t="n">
        <f aca="false">FD405</f>
        <v>3783.12</v>
      </c>
      <c r="FJ405" s="261" t="n">
        <f aca="false">FI405</f>
        <v>3783.12</v>
      </c>
      <c r="FK405" s="261" t="n">
        <f aca="false">FJ405</f>
        <v>3783.12</v>
      </c>
      <c r="FL405" s="261" t="n">
        <f aca="false">FK405</f>
        <v>3783.12</v>
      </c>
      <c r="FM405" s="261" t="n">
        <f aca="false">FL405</f>
        <v>3783.12</v>
      </c>
      <c r="FN405" s="261" t="n">
        <f aca="false">FM405</f>
        <v>3783.12</v>
      </c>
      <c r="FO405" s="261" t="n">
        <f aca="false">FN405</f>
        <v>3783.12</v>
      </c>
      <c r="FP405" s="261" t="n">
        <f aca="false">FO405</f>
        <v>3783.12</v>
      </c>
      <c r="FQ405" s="261" t="n">
        <f aca="false">FP405</f>
        <v>3783.12</v>
      </c>
      <c r="FR405" s="261" t="n">
        <f aca="false">FQ405</f>
        <v>3783.12</v>
      </c>
      <c r="FS405" s="261" t="n">
        <f aca="false">FR405</f>
        <v>3783.12</v>
      </c>
      <c r="FT405" s="261" t="n">
        <f aca="false">FS405</f>
        <v>3783.12</v>
      </c>
      <c r="FU405" s="261" t="n">
        <f aca="false">FI405+FJ405+FK405+FL405+FM405+FN405+FO405+FP405+FQ405+FR405+FS405+FT405</f>
        <v>45397.44</v>
      </c>
      <c r="FV405" s="261" t="n">
        <f aca="false">FF405</f>
        <v>448267.43</v>
      </c>
      <c r="FW405" s="261" t="n">
        <f aca="false">FG405+FU405</f>
        <v>221280.36</v>
      </c>
      <c r="FX405" s="261" t="n">
        <f aca="false">FV405-FW405</f>
        <v>226987.07</v>
      </c>
      <c r="FY405" s="261" t="n">
        <f aca="false">FT405</f>
        <v>3783.12</v>
      </c>
      <c r="FZ405" s="261" t="n">
        <f aca="false">FY405</f>
        <v>3783.12</v>
      </c>
      <c r="GA405" s="261" t="n">
        <f aca="false">FZ405</f>
        <v>3783.12</v>
      </c>
      <c r="GB405" s="261" t="n">
        <f aca="false">GA405</f>
        <v>3783.12</v>
      </c>
      <c r="GC405" s="261" t="n">
        <f aca="false">GB405</f>
        <v>3783.12</v>
      </c>
      <c r="GD405" s="261" t="n">
        <f aca="false">GC405</f>
        <v>3783.12</v>
      </c>
      <c r="GE405" s="261" t="n">
        <f aca="false">GD405</f>
        <v>3783.12</v>
      </c>
      <c r="GF405" s="261" t="n">
        <f aca="false">GE405</f>
        <v>3783.12</v>
      </c>
      <c r="GG405" s="261" t="n">
        <f aca="false">GF405</f>
        <v>3783.12</v>
      </c>
      <c r="GH405" s="261" t="n">
        <f aca="false">GG405</f>
        <v>3783.12</v>
      </c>
      <c r="GI405" s="261" t="n">
        <f aca="false">GH405</f>
        <v>3783.12</v>
      </c>
      <c r="GJ405" s="261" t="n">
        <f aca="false">GI405</f>
        <v>3783.12</v>
      </c>
      <c r="GK405" s="261" t="n">
        <f aca="false">FY405+FZ405+GA405+GB405+GC405+GD405+GE405+GF405+GG405+GH405+GI405+GJ405</f>
        <v>45397.44</v>
      </c>
      <c r="GL405" s="261" t="n">
        <f aca="false">FV405</f>
        <v>448267.43</v>
      </c>
      <c r="GM405" s="261" t="n">
        <f aca="false">FW405+GK405</f>
        <v>266677.8</v>
      </c>
      <c r="GN405" s="261" t="n">
        <f aca="false">GL405-GM405</f>
        <v>181589.63</v>
      </c>
      <c r="GO405" s="261" t="n">
        <f aca="false">GJ405</f>
        <v>3783.12</v>
      </c>
      <c r="GP405" s="261" t="n">
        <f aca="false">GO405</f>
        <v>3783.12</v>
      </c>
      <c r="GQ405" s="261" t="n">
        <f aca="false">GP405</f>
        <v>3783.12</v>
      </c>
      <c r="GR405" s="261" t="n">
        <f aca="false">GQ405</f>
        <v>3783.12</v>
      </c>
      <c r="GS405" s="261" t="n">
        <f aca="false">GR405</f>
        <v>3783.12</v>
      </c>
      <c r="GT405" s="261" t="n">
        <f aca="false">GS405</f>
        <v>3783.12</v>
      </c>
      <c r="GU405" s="261" t="n">
        <f aca="false">GT405</f>
        <v>3783.12</v>
      </c>
      <c r="GV405" s="261" t="n">
        <f aca="false">GU405</f>
        <v>3783.12</v>
      </c>
      <c r="GW405" s="261" t="n">
        <f aca="false">GV405</f>
        <v>3783.12</v>
      </c>
      <c r="GX405" s="261" t="n">
        <f aca="false">GW405</f>
        <v>3783.12</v>
      </c>
      <c r="GY405" s="261" t="n">
        <f aca="false">GX405</f>
        <v>3783.12</v>
      </c>
      <c r="GZ405" s="261" t="n">
        <f aca="false">GY405</f>
        <v>3783.12</v>
      </c>
      <c r="HA405" s="261" t="n">
        <f aca="false">GO405+GP405+GQ405+GR405+GS405+GT405+GU405+GV405+GW405+GX405+GY405+GZ405</f>
        <v>45397.44</v>
      </c>
      <c r="HB405" s="261" t="n">
        <f aca="false">GL405</f>
        <v>448267.43</v>
      </c>
      <c r="HC405" s="261" t="n">
        <f aca="false">GM405+HA405</f>
        <v>312075.24</v>
      </c>
      <c r="HD405" s="261" t="n">
        <f aca="false">HB405-HC405</f>
        <v>136192.19</v>
      </c>
      <c r="HE405" s="264" t="n">
        <f aca="false">GO405-GJ405</f>
        <v>0</v>
      </c>
      <c r="HF405" s="264"/>
      <c r="HG405" s="264"/>
      <c r="HH405" s="264"/>
      <c r="HI405" s="264"/>
      <c r="HJ405" s="264"/>
      <c r="HK405" s="264"/>
      <c r="HL405" s="264"/>
      <c r="HM405" s="264"/>
      <c r="HN405" s="264"/>
      <c r="HO405" s="264"/>
      <c r="HP405" s="264"/>
      <c r="HQ405" s="264"/>
      <c r="HR405" s="264"/>
      <c r="HS405" s="264"/>
      <c r="HT405" s="264"/>
      <c r="HU405" s="264"/>
      <c r="HV405" s="264"/>
      <c r="HW405" s="264"/>
      <c r="HX405" s="264"/>
      <c r="HY405" s="264"/>
      <c r="HZ405" s="264"/>
      <c r="IA405" s="264"/>
      <c r="IB405" s="264"/>
      <c r="IC405" s="264"/>
      <c r="ID405" s="264"/>
      <c r="IE405" s="264"/>
      <c r="IF405" s="264"/>
      <c r="IG405" s="264"/>
      <c r="IH405" s="264"/>
      <c r="II405" s="264"/>
      <c r="IJ405" s="264"/>
      <c r="IK405" s="264"/>
      <c r="IL405" s="264"/>
      <c r="IM405" s="264"/>
      <c r="IN405" s="264"/>
      <c r="IO405" s="264"/>
      <c r="IP405" s="264"/>
      <c r="IQ405" s="264"/>
      <c r="IR405" s="264"/>
      <c r="IS405" s="264"/>
      <c r="IT405" s="264"/>
      <c r="IU405" s="264"/>
      <c r="IV405" s="264"/>
      <c r="IW405" s="264"/>
      <c r="IX405" s="264"/>
      <c r="IY405" s="264"/>
      <c r="IZ405" s="264"/>
      <c r="JA405" s="264"/>
      <c r="JB405" s="264"/>
      <c r="JC405" s="264"/>
      <c r="JD405" s="264"/>
      <c r="JE405" s="264"/>
      <c r="JF405" s="264"/>
      <c r="JG405" s="264"/>
      <c r="JH405" s="264"/>
      <c r="JI405" s="264"/>
      <c r="JJ405" s="264"/>
      <c r="JK405" s="264"/>
      <c r="JL405" s="264"/>
      <c r="JM405" s="265"/>
      <c r="JN405" s="265" t="n">
        <f aca="false">DH405-DG405</f>
        <v>0</v>
      </c>
    </row>
    <row r="406" s="201" customFormat="true" ht="22.35" hidden="false" customHeight="false" outlineLevel="0" collapsed="false">
      <c r="A406" s="249" t="n">
        <v>374</v>
      </c>
      <c r="B406" s="250" t="s">
        <v>880</v>
      </c>
      <c r="C406" s="251" t="n">
        <v>6185</v>
      </c>
      <c r="D406" s="252" t="s">
        <v>471</v>
      </c>
      <c r="E406" s="252" t="s">
        <v>633</v>
      </c>
      <c r="F406" s="253" t="n">
        <v>1</v>
      </c>
      <c r="G406" s="254" t="n">
        <v>198620.37</v>
      </c>
      <c r="H406" s="255" t="n">
        <v>0.2</v>
      </c>
      <c r="I406" s="256" t="n">
        <f aca="false">ROUND(F406*G406,2)</f>
        <v>198620.37</v>
      </c>
      <c r="J406" s="254" t="n">
        <f aca="false">ROUND(I406+F406*G406*H406,2)</f>
        <v>238344.44</v>
      </c>
      <c r="K406" s="257" t="n">
        <v>44560</v>
      </c>
      <c r="L406" s="257" t="n">
        <f aca="false">EDATE(K406,M406)-1</f>
        <v>48211</v>
      </c>
      <c r="M406" s="258" t="n">
        <v>120</v>
      </c>
      <c r="N406" s="254" t="n">
        <f aca="false">ROUND(G406/M406,2)*F406</f>
        <v>1655.17</v>
      </c>
      <c r="O406" s="254" t="n">
        <v>0</v>
      </c>
      <c r="P406" s="254"/>
      <c r="Q406" s="253" t="n">
        <v>1</v>
      </c>
      <c r="R406" s="254" t="n">
        <f aca="false">I406+AG406+P406</f>
        <v>198620.37</v>
      </c>
      <c r="S406" s="255" t="n">
        <f aca="false">H406</f>
        <v>0.2</v>
      </c>
      <c r="T406" s="254" t="n">
        <f aca="false">ROUND(Q406*R406,2)</f>
        <v>198620.37</v>
      </c>
      <c r="U406" s="254" t="n">
        <f aca="false">ROUND(T406+Q406*R406*S406,2)</f>
        <v>238344.44</v>
      </c>
      <c r="V406" s="257" t="n">
        <v>44560</v>
      </c>
      <c r="W406" s="257" t="n">
        <f aca="false">EDATE(V406,X406)-1</f>
        <v>48211</v>
      </c>
      <c r="X406" s="258" t="n">
        <v>120</v>
      </c>
      <c r="Y406" s="254" t="n">
        <f aca="false">ROUND((R406-Z406)/X406,2)*Q406</f>
        <v>1655.17</v>
      </c>
      <c r="Z406" s="254" t="n">
        <v>0</v>
      </c>
      <c r="AA406" s="254" t="n">
        <v>0</v>
      </c>
      <c r="AB406" s="254"/>
      <c r="AC406" s="254"/>
      <c r="AD406" s="254"/>
      <c r="AE406" s="254"/>
      <c r="AF406" s="254"/>
      <c r="AG406" s="254"/>
      <c r="AH406" s="254"/>
      <c r="AI406" s="254"/>
      <c r="AJ406" s="254"/>
      <c r="AK406" s="254"/>
      <c r="AL406" s="254"/>
      <c r="AM406" s="254"/>
      <c r="AN406" s="254"/>
      <c r="AO406" s="254"/>
      <c r="AP406" s="254"/>
      <c r="AQ406" s="254"/>
      <c r="AR406" s="254"/>
      <c r="AS406" s="254"/>
      <c r="AT406" s="254"/>
      <c r="AU406" s="254"/>
      <c r="AV406" s="254"/>
      <c r="AW406" s="254"/>
      <c r="AX406" s="254"/>
      <c r="AY406" s="254"/>
      <c r="AZ406" s="254"/>
      <c r="BA406" s="254"/>
      <c r="BB406" s="254"/>
      <c r="BC406" s="254"/>
      <c r="BD406" s="254"/>
      <c r="BE406" s="254"/>
      <c r="BF406" s="254"/>
      <c r="BG406" s="254"/>
      <c r="BH406" s="254"/>
      <c r="BI406" s="254"/>
      <c r="BJ406" s="254"/>
      <c r="BK406" s="254"/>
      <c r="BL406" s="254"/>
      <c r="BM406" s="254"/>
      <c r="BN406" s="254"/>
      <c r="BO406" s="254"/>
      <c r="BP406" s="254"/>
      <c r="BQ406" s="254"/>
      <c r="BR406" s="254"/>
      <c r="BS406" s="254"/>
      <c r="BT406" s="254"/>
      <c r="BU406" s="254"/>
      <c r="BV406" s="254"/>
      <c r="BW406" s="254"/>
      <c r="BX406" s="254"/>
      <c r="BY406" s="254"/>
      <c r="BZ406" s="254"/>
      <c r="CA406" s="254"/>
      <c r="CB406" s="254"/>
      <c r="CC406" s="254"/>
      <c r="CD406" s="254"/>
      <c r="CE406" s="254"/>
      <c r="CF406" s="254"/>
      <c r="CG406" s="254"/>
      <c r="CH406" s="254"/>
      <c r="CI406" s="254" t="e">
        <f aca="false">#N/A</f>
        <v>#N/A</v>
      </c>
      <c r="CJ406" s="254"/>
      <c r="CK406" s="254"/>
      <c r="CL406" s="254"/>
      <c r="CM406" s="257" t="n">
        <v>44560</v>
      </c>
      <c r="CN406" s="257" t="e">
        <f aca="false">EDATE(CM406,CO406)-1</f>
        <v>#N/A</v>
      </c>
      <c r="CO406" s="254" t="e">
        <f aca="false">#N/A</f>
        <v>#N/A</v>
      </c>
      <c r="CP406" s="254" t="n">
        <v>0</v>
      </c>
      <c r="CQ406" s="254"/>
      <c r="CR406" s="254"/>
      <c r="CS406" s="254"/>
      <c r="CT406" s="261" t="n">
        <f aca="false">I406</f>
        <v>198620.37</v>
      </c>
      <c r="CU406" s="261" t="n">
        <f aca="false">CT406-CV406</f>
        <v>0</v>
      </c>
      <c r="CV406" s="261" t="n">
        <v>198620.37</v>
      </c>
      <c r="CW406" s="261" t="n">
        <f aca="false">IF(AND(CW$5&gt;$V406,CW$6&lt;=$W406),$Y406,IF(AND(MONTH(CW$6)=MONTH($W406),YEAR(CW$6)=YEAR($W406)),$T406-$X406*$Y406+$Y406,0))</f>
        <v>1655.17</v>
      </c>
      <c r="CX406" s="261" t="n">
        <f aca="false">IF(AND(CX$5&gt;$V406,CX$6&lt;=$W406),$Y406,IF(AND(MONTH(CX$6)=MONTH($W406),YEAR(CX$6)=YEAR($W406)),$T406-$X406*$Y406+$Y406,0))</f>
        <v>1655.17</v>
      </c>
      <c r="CY406" s="261" t="n">
        <f aca="false">IF(AND(CY$5&gt;$V406,CY$6&lt;=$W406),$Y406,IF(AND(MONTH(CY$6)=MONTH($W406),YEAR(CY$6)=YEAR($W406)),$T406-$X406*$Y406+$Y406,0))</f>
        <v>1655.17</v>
      </c>
      <c r="CZ406" s="261" t="n">
        <f aca="false">IF(AND(CZ$5&gt;$V406,CZ$6&lt;=$W406),$Y406,IF(AND(MONTH(CZ$6)=MONTH($W406),YEAR(CZ$6)=YEAR($W406)),$T406-$X406*$Y406+$Y406,0))</f>
        <v>1655.17</v>
      </c>
      <c r="DA406" s="261" t="n">
        <f aca="false">IF(AND(DA$5&gt;$V406,DA$6&lt;=$W406),$Y406,IF(AND(MONTH(DA$6)=MONTH($W406),YEAR(DA$6)=YEAR($W406)),$T406-$X406*$Y406+$Y406,0))</f>
        <v>1655.17</v>
      </c>
      <c r="DB406" s="261" t="n">
        <f aca="false">IF(AND(DB$5&gt;$V406,DB$6&lt;=$W406),$Y406,IF(AND(MONTH(DB$6)=MONTH($W406),YEAR(DB$6)=YEAR($W406)),$T406-$X406*$Y406+$Y406,0))</f>
        <v>1655.17</v>
      </c>
      <c r="DC406" s="261" t="n">
        <f aca="false">IF(AND(DC$5&gt;$V406,DC$6&lt;=$W406),$Y406,IF(AND(MONTH(DC$6)=MONTH($W406),YEAR(DC$6)=YEAR($W406)),$T406-$X406*$Y406+$Y406,0))</f>
        <v>1655.17</v>
      </c>
      <c r="DD406" s="261" t="n">
        <f aca="false">IF(AND(DD$5&gt;$V406,DD$6&lt;=$W406),$Y406,IF(AND(MONTH(DD$6)=MONTH($W406),YEAR(DD$6)=YEAR($W406)),$T406-$X406*$Y406+$Y406,0))</f>
        <v>1655.17</v>
      </c>
      <c r="DE406" s="261" t="n">
        <f aca="false">IF(AND(DE$5&gt;$V406,DE$6&lt;=$W406),$Y406,IF(AND(MONTH(DE$6)=MONTH($W406),YEAR(DE$6)=YEAR($W406)),$T406-$X406*$Y406+$Y406,0))</f>
        <v>1655.17</v>
      </c>
      <c r="DF406" s="261" t="n">
        <f aca="false">IF(AND(DF$5&gt;$V406,DF$6&lt;=$W406),$Y406,IF(AND(MONTH(DF$6)=MONTH($W406),YEAR(DF$6)=YEAR($W406)),$T406-$X406*$Y406+$Y406,0))</f>
        <v>1655.17</v>
      </c>
      <c r="DG406" s="261" t="n">
        <f aca="false">IF(AND(DG$5&gt;$V406,DG$6&lt;=$W406),$Y406,IF(AND(MONTH(DG$6)=MONTH($W406),YEAR(DG$6)=YEAR($W406)),$T406-$X406*$Y406+$Y406,0))</f>
        <v>1655.17</v>
      </c>
      <c r="DH406" s="261" t="n">
        <f aca="false">IF(AND(DH$5&gt;$V406,DH$6&lt;=$W406),$Y406,IF(AND(MONTH(DH$6)=MONTH($W406),YEAR(DH$6)=YEAR($W406)),$T406-$X406*$Y406+$Y406,0))</f>
        <v>1655.17</v>
      </c>
      <c r="DI406" s="260" t="n">
        <f aca="false">CW406+CX406+CY406+CZ406+DA406+DB406+DC406+DD406+DE406+DF406+DG406+DH406</f>
        <v>19862.04</v>
      </c>
      <c r="DJ406" s="260" t="n">
        <f aca="false">T406+AG406+AJ406+AQ406+AS406+AU406+AW406</f>
        <v>198620.37</v>
      </c>
      <c r="DK406" s="260" t="n">
        <f aca="false">CU406+DI406-O406</f>
        <v>19862.04</v>
      </c>
      <c r="DL406" s="260" t="n">
        <f aca="false">DJ406-DK406</f>
        <v>178758.33</v>
      </c>
      <c r="DM406" s="261" t="n">
        <f aca="false">IF(AND(DM$5&gt;$V406,DM$6&lt;=$W406),$Y406,IF(AND(MONTH(DM$6)=MONTH($W406),YEAR(DM$6)=YEAR($W406)),$T406-$X406*$Y406+$Y406,0))</f>
        <v>1655.17</v>
      </c>
      <c r="DN406" s="261" t="n">
        <f aca="false">IF(AND(DN$5&gt;$V406,DN$6&lt;=$W406),$Y406,IF(AND(MONTH(DN$6)=MONTH($W406),YEAR(DN$6)=YEAR($W406)),$T406-$X406*$Y406+$Y406,0))</f>
        <v>1655.17</v>
      </c>
      <c r="DO406" s="261" t="n">
        <f aca="false">IF(AND(DO$5&gt;$V406,DO$6&lt;=$W406),$Y406,IF(AND(MONTH(DO$6)=MONTH($W406),YEAR(DO$6)=YEAR($W406)),$T406-$X406*$Y406+$Y406,0))</f>
        <v>1655.17</v>
      </c>
      <c r="DP406" s="261" t="n">
        <f aca="false">IF(AND(DP$5&gt;$V406,DP$6&lt;=$W406),$Y406,IF(AND(MONTH(DP$6)=MONTH($W406),YEAR(DP$6)=YEAR($W406)),$T406-$X406*$Y406+$Y406,0))</f>
        <v>1655.17</v>
      </c>
      <c r="DQ406" s="261" t="n">
        <f aca="false">IF(AND(DQ$5&gt;$V406,DQ$6&lt;=$W406),$Y406,IF(AND(MONTH(DQ$6)=MONTH($W406),YEAR(DQ$6)=YEAR($W406)),$T406-$X406*$Y406+$Y406,0))</f>
        <v>1655.17</v>
      </c>
      <c r="DR406" s="261" t="n">
        <f aca="false">IF(AND(DR$5&gt;$V406,DR$6&lt;=$W406),$Y406,IF(AND(MONTH(DR$6)=MONTH($W406),YEAR(DR$6)=YEAR($W406)),$T406-$X406*$Y406+$Y406,0))</f>
        <v>1655.17</v>
      </c>
      <c r="DS406" s="261" t="n">
        <f aca="false">IF(AND(DS$5&gt;$V406,DS$6&lt;=$W406),$Y406,IF(AND(MONTH(DS$6)=MONTH($W406),YEAR(DS$6)=YEAR($W406)),$T406-$X406*$Y406+$Y406,0))</f>
        <v>1655.17</v>
      </c>
      <c r="DT406" s="261" t="n">
        <f aca="false">IF(AND(DT$5&gt;$V406,DT$6&lt;=$W406),$Y406,IF(AND(MONTH(DT$6)=MONTH($W406),YEAR(DT$6)=YEAR($W406)),$T406-$X406*$Y406+$Y406,0))</f>
        <v>1655.17</v>
      </c>
      <c r="DU406" s="261" t="n">
        <f aca="false">IF(AND(DU$5&gt;$V406,DU$6&lt;=$W406),$Y406,IF(AND(MONTH(DU$6)=MONTH($W406),YEAR(DU$6)=YEAR($W406)),$T406-$X406*$Y406+$Y406,0))</f>
        <v>1655.17</v>
      </c>
      <c r="DV406" s="261" t="n">
        <f aca="false">IF(AND(DV$5&gt;$V406,DV$6&lt;=$W406),$Y406,IF(AND(MONTH(DV$6)=MONTH($W406),YEAR(DV$6)=YEAR($W406)),$T406-$X406*$Y406+$Y406,0))</f>
        <v>1655.17</v>
      </c>
      <c r="DW406" s="261" t="n">
        <f aca="false">IF(AND(DW$5&gt;$V406,DW$6&lt;=$W406),$Y406,IF(AND(MONTH(DW$6)=MONTH($W406),YEAR(DW$6)=YEAR($W406)),$T406-$X406*$Y406+$Y406,0))</f>
        <v>1655.17</v>
      </c>
      <c r="DX406" s="261" t="n">
        <f aca="false">IF(AND(DX$5&gt;$V406,DX$6&lt;=$W406),$Y406,IF(AND(MONTH(DX$6)=MONTH($W406),YEAR(DX$6)=YEAR($W406)),$T406-AA406-$X406*$Y406+$Y406,0))</f>
        <v>1655.17</v>
      </c>
      <c r="DY406" s="260" t="n">
        <f aca="false">DM406+DN406+DO406+DP406+DQ406+DR406+DS406+DT406+DU406+DV406+DW406+DX406</f>
        <v>19862.04</v>
      </c>
      <c r="DZ406" s="260" t="n">
        <f aca="false">DJ406+AY406+BA406+BC406+BE406+BG406+BI406+BK406+BM406+BO406</f>
        <v>198620.37</v>
      </c>
      <c r="EA406" s="260" t="n">
        <f aca="false">DK406+DY406</f>
        <v>39724.08</v>
      </c>
      <c r="EB406" s="261" t="n">
        <f aca="false">DZ406-EA406</f>
        <v>158896.29</v>
      </c>
      <c r="EC406" s="261" t="n">
        <f aca="false">IF(AND(EC$5&gt;$V406,EC$6&lt;=$W406),$Y406,IF(AND(MONTH(EC$6)=MONTH($W406),YEAR(EC$6)=YEAR($W406)),$T406-$X406*$Y406+$Y406,0))</f>
        <v>1655.17</v>
      </c>
      <c r="ED406" s="261" t="n">
        <f aca="false">IF(AND(ED$5&gt;$V406,ED$6&lt;=$W406),$Y406,IF(AND(MONTH(ED$6)=MONTH($W406),YEAR(ED$6)=YEAR($W406)),$T406-$X406*$Y406+$Y406,0))</f>
        <v>1655.17</v>
      </c>
      <c r="EE406" s="261" t="n">
        <f aca="false">IF(AND(EE$5&gt;$V406,EE$6&lt;=$W406),$Y406,IF(AND(MONTH(EE$6)=MONTH($W406),YEAR(EE$6)=YEAR($W406)),$T406-$X406*$Y406+$Y406,0))</f>
        <v>1655.17</v>
      </c>
      <c r="EF406" s="261" t="n">
        <f aca="false">IF(AND(EF$5&gt;$V406,EF$6&lt;=$W406),$Y406,IF(AND(MONTH(EF$6)=MONTH($W406),YEAR(EF$6)=YEAR($W406)),$T406-$X406*$Y406+$Y406,0))</f>
        <v>1655.17</v>
      </c>
      <c r="EG406" s="261" t="n">
        <f aca="false">IF(AND(EG$5&gt;$V406,EG$6&lt;=$W406),$Y406,IF(AND(MONTH(EG$6)=MONTH($W406),YEAR(EG$6)=YEAR($W406)),$T406-$X406*$Y406+$Y406,0))</f>
        <v>1655.17</v>
      </c>
      <c r="EH406" s="261" t="n">
        <f aca="false">IF(AND(EH$5&gt;$V406,EH$6&lt;=$W406),$Y406,IF(AND(MONTH(EH$6)=MONTH($W406),YEAR(EH$6)=YEAR($W406)),$T406-$X406*$Y406+$Y406,0))</f>
        <v>1655.17</v>
      </c>
      <c r="EI406" s="261" t="n">
        <f aca="false">IF(AND(EI$5&gt;$V406,EI$6&lt;=$W406),$Y406,IF(AND(MONTH(EI$6)=MONTH($W406),YEAR(EI$6)=YEAR($W406)),$T406-$X406*$Y406+$Y406,0))</f>
        <v>1655.17</v>
      </c>
      <c r="EJ406" s="261" t="n">
        <f aca="false">IF(AND(EJ$5&gt;$V406,EJ$6&lt;=$W406),$Y406,IF(AND(MONTH(EJ$6)=MONTH($W406),YEAR(EJ$6)=YEAR($W406)),$T406-$X406*$Y406+$Y406,0))</f>
        <v>1655.17</v>
      </c>
      <c r="EK406" s="261" t="n">
        <f aca="false">IF(AND(EK$5&gt;$V406,EK$6&lt;=$W406),$Y406,IF(AND(MONTH(EK$6)=MONTH($W406),YEAR(EK$6)=YEAR($W406)),$T406-$X406*$Y406+$Y406,0))</f>
        <v>1655.17</v>
      </c>
      <c r="EL406" s="266" t="n">
        <v>1655.17</v>
      </c>
      <c r="EM406" s="263" t="n">
        <v>1655.17</v>
      </c>
      <c r="EN406" s="261" t="n">
        <v>1655.17</v>
      </c>
      <c r="EO406" s="260" t="n">
        <f aca="false">EC406+ED406+EE406+EF406+EG406+EH406+EI406+EJ406+EK406+EL406+EM406+EN406</f>
        <v>19862.04</v>
      </c>
      <c r="EP406" s="260" t="n">
        <f aca="false">T406+AQ406+AS406+AU406+AW406+AY406+BA406+BC406+BE406+BG406+BI406+BK406+BM406+BO406+BQ406+BS406+BU406+BW406+BY406+CA406+CC406+CE406+CG406</f>
        <v>198620.37</v>
      </c>
      <c r="EQ406" s="260" t="n">
        <f aca="false">EA406+EO406</f>
        <v>59586.12</v>
      </c>
      <c r="ER406" s="260" t="n">
        <f aca="false">EP406-EQ406</f>
        <v>139034.25</v>
      </c>
      <c r="ES406" s="262" t="n">
        <f aca="false">EN406</f>
        <v>1655.17</v>
      </c>
      <c r="ET406" s="262" t="n">
        <f aca="false">ES406</f>
        <v>1655.17</v>
      </c>
      <c r="EU406" s="262" t="n">
        <f aca="false">ET406</f>
        <v>1655.17</v>
      </c>
      <c r="EV406" s="262" t="n">
        <f aca="false">EU406</f>
        <v>1655.17</v>
      </c>
      <c r="EW406" s="262" t="n">
        <f aca="false">EV406</f>
        <v>1655.17</v>
      </c>
      <c r="EX406" s="262" t="n">
        <f aca="false">EW406</f>
        <v>1655.17</v>
      </c>
      <c r="EY406" s="262" t="n">
        <f aca="false">EX406</f>
        <v>1655.17</v>
      </c>
      <c r="EZ406" s="262" t="n">
        <f aca="false">EY406</f>
        <v>1655.17</v>
      </c>
      <c r="FA406" s="262" t="n">
        <f aca="false">EZ406</f>
        <v>1655.17</v>
      </c>
      <c r="FB406" s="262" t="n">
        <f aca="false">FA406</f>
        <v>1655.17</v>
      </c>
      <c r="FC406" s="262" t="n">
        <f aca="false">FB406</f>
        <v>1655.17</v>
      </c>
      <c r="FD406" s="262" t="n">
        <f aca="false">FC406</f>
        <v>1655.17</v>
      </c>
      <c r="FE406" s="261" t="n">
        <f aca="false">ES406+ET406+EU406+EV406+EW406+EX406+EY406+EZ406+FA406+FB406+FC406+FD406</f>
        <v>19862.04</v>
      </c>
      <c r="FF406" s="261" t="n">
        <f aca="false">EP406</f>
        <v>198620.37</v>
      </c>
      <c r="FG406" s="261" t="n">
        <f aca="false">EQ406+FE406</f>
        <v>79448.16</v>
      </c>
      <c r="FH406" s="261" t="n">
        <f aca="false">FF406-FG406</f>
        <v>119172.21</v>
      </c>
      <c r="FI406" s="261" t="n">
        <f aca="false">FD406</f>
        <v>1655.17</v>
      </c>
      <c r="FJ406" s="261" t="n">
        <f aca="false">FI406</f>
        <v>1655.17</v>
      </c>
      <c r="FK406" s="261" t="n">
        <f aca="false">FJ406</f>
        <v>1655.17</v>
      </c>
      <c r="FL406" s="261" t="n">
        <f aca="false">FK406</f>
        <v>1655.17</v>
      </c>
      <c r="FM406" s="261" t="n">
        <f aca="false">FL406</f>
        <v>1655.17</v>
      </c>
      <c r="FN406" s="261" t="n">
        <f aca="false">FM406</f>
        <v>1655.17</v>
      </c>
      <c r="FO406" s="261" t="n">
        <f aca="false">FN406</f>
        <v>1655.17</v>
      </c>
      <c r="FP406" s="261" t="n">
        <f aca="false">FO406</f>
        <v>1655.17</v>
      </c>
      <c r="FQ406" s="261" t="n">
        <f aca="false">FP406</f>
        <v>1655.17</v>
      </c>
      <c r="FR406" s="261" t="n">
        <f aca="false">FQ406</f>
        <v>1655.17</v>
      </c>
      <c r="FS406" s="261" t="n">
        <f aca="false">FR406</f>
        <v>1655.17</v>
      </c>
      <c r="FT406" s="261" t="n">
        <f aca="false">FS406</f>
        <v>1655.17</v>
      </c>
      <c r="FU406" s="261" t="n">
        <f aca="false">FI406+FJ406+FK406+FL406+FM406+FN406+FO406+FP406+FQ406+FR406+FS406+FT406</f>
        <v>19862.04</v>
      </c>
      <c r="FV406" s="261" t="n">
        <f aca="false">FF406</f>
        <v>198620.37</v>
      </c>
      <c r="FW406" s="261" t="n">
        <f aca="false">FG406+FU406</f>
        <v>99310.2</v>
      </c>
      <c r="FX406" s="261" t="n">
        <f aca="false">FV406-FW406</f>
        <v>99310.17</v>
      </c>
      <c r="FY406" s="261" t="n">
        <f aca="false">FT406</f>
        <v>1655.17</v>
      </c>
      <c r="FZ406" s="261" t="n">
        <f aca="false">FY406</f>
        <v>1655.17</v>
      </c>
      <c r="GA406" s="261" t="n">
        <f aca="false">FZ406</f>
        <v>1655.17</v>
      </c>
      <c r="GB406" s="261" t="n">
        <f aca="false">GA406</f>
        <v>1655.17</v>
      </c>
      <c r="GC406" s="261" t="n">
        <f aca="false">GB406</f>
        <v>1655.17</v>
      </c>
      <c r="GD406" s="261" t="n">
        <f aca="false">GC406</f>
        <v>1655.17</v>
      </c>
      <c r="GE406" s="261" t="n">
        <f aca="false">GD406</f>
        <v>1655.17</v>
      </c>
      <c r="GF406" s="261" t="n">
        <f aca="false">GE406</f>
        <v>1655.17</v>
      </c>
      <c r="GG406" s="261" t="n">
        <f aca="false">GF406</f>
        <v>1655.17</v>
      </c>
      <c r="GH406" s="261" t="n">
        <f aca="false">GG406</f>
        <v>1655.17</v>
      </c>
      <c r="GI406" s="261" t="n">
        <f aca="false">GH406</f>
        <v>1655.17</v>
      </c>
      <c r="GJ406" s="261" t="n">
        <f aca="false">GI406</f>
        <v>1655.17</v>
      </c>
      <c r="GK406" s="261" t="n">
        <f aca="false">FY406+FZ406+GA406+GB406+GC406+GD406+GE406+GF406+GG406+GH406+GI406+GJ406</f>
        <v>19862.04</v>
      </c>
      <c r="GL406" s="261" t="n">
        <f aca="false">FV406</f>
        <v>198620.37</v>
      </c>
      <c r="GM406" s="261" t="n">
        <f aca="false">FW406+GK406</f>
        <v>119172.24</v>
      </c>
      <c r="GN406" s="261" t="n">
        <f aca="false">GL406-GM406</f>
        <v>79448.13</v>
      </c>
      <c r="GO406" s="261" t="n">
        <f aca="false">GJ406</f>
        <v>1655.17</v>
      </c>
      <c r="GP406" s="261" t="n">
        <f aca="false">GO406</f>
        <v>1655.17</v>
      </c>
      <c r="GQ406" s="261" t="n">
        <f aca="false">GP406</f>
        <v>1655.17</v>
      </c>
      <c r="GR406" s="261" t="n">
        <f aca="false">GQ406</f>
        <v>1655.17</v>
      </c>
      <c r="GS406" s="261" t="n">
        <f aca="false">GR406</f>
        <v>1655.17</v>
      </c>
      <c r="GT406" s="261" t="n">
        <f aca="false">GS406</f>
        <v>1655.17</v>
      </c>
      <c r="GU406" s="261" t="n">
        <f aca="false">GT406</f>
        <v>1655.17</v>
      </c>
      <c r="GV406" s="261" t="n">
        <f aca="false">GU406</f>
        <v>1655.17</v>
      </c>
      <c r="GW406" s="261" t="n">
        <f aca="false">GV406</f>
        <v>1655.17</v>
      </c>
      <c r="GX406" s="261" t="n">
        <f aca="false">GW406</f>
        <v>1655.17</v>
      </c>
      <c r="GY406" s="261" t="n">
        <f aca="false">GX406</f>
        <v>1655.17</v>
      </c>
      <c r="GZ406" s="261" t="n">
        <f aca="false">GY406</f>
        <v>1655.17</v>
      </c>
      <c r="HA406" s="261" t="n">
        <f aca="false">GO406+GP406+GQ406+GR406+GS406+GT406+GU406+GV406+GW406+GX406+GY406+GZ406</f>
        <v>19862.04</v>
      </c>
      <c r="HB406" s="261" t="n">
        <f aca="false">GL406</f>
        <v>198620.37</v>
      </c>
      <c r="HC406" s="261" t="n">
        <f aca="false">GM406+HA406</f>
        <v>139034.28</v>
      </c>
      <c r="HD406" s="261" t="n">
        <f aca="false">HB406-HC406</f>
        <v>59586.09</v>
      </c>
      <c r="HE406" s="264" t="n">
        <f aca="false">GO406-GJ406</f>
        <v>0</v>
      </c>
      <c r="HF406" s="264"/>
      <c r="HG406" s="264"/>
      <c r="HH406" s="264"/>
      <c r="HI406" s="264"/>
      <c r="HJ406" s="264"/>
      <c r="HK406" s="264"/>
      <c r="HL406" s="264"/>
      <c r="HM406" s="264"/>
      <c r="HN406" s="264"/>
      <c r="HO406" s="264"/>
      <c r="HP406" s="264"/>
      <c r="HQ406" s="264"/>
      <c r="HR406" s="264"/>
      <c r="HS406" s="264"/>
      <c r="HT406" s="264"/>
      <c r="HU406" s="264"/>
      <c r="HV406" s="264"/>
      <c r="HW406" s="264"/>
      <c r="HX406" s="264"/>
      <c r="HY406" s="264"/>
      <c r="HZ406" s="264"/>
      <c r="IA406" s="264"/>
      <c r="IB406" s="264"/>
      <c r="IC406" s="264"/>
      <c r="ID406" s="264"/>
      <c r="IE406" s="264"/>
      <c r="IF406" s="264"/>
      <c r="IG406" s="264"/>
      <c r="IH406" s="264"/>
      <c r="II406" s="264"/>
      <c r="IJ406" s="264"/>
      <c r="IK406" s="264"/>
      <c r="IL406" s="264"/>
      <c r="IM406" s="264"/>
      <c r="IN406" s="264"/>
      <c r="IO406" s="264"/>
      <c r="IP406" s="264"/>
      <c r="IQ406" s="264"/>
      <c r="IR406" s="264"/>
      <c r="IS406" s="264"/>
      <c r="IT406" s="264"/>
      <c r="IU406" s="264"/>
      <c r="IV406" s="264"/>
      <c r="IW406" s="264"/>
      <c r="IX406" s="264"/>
      <c r="IY406" s="264"/>
      <c r="IZ406" s="264"/>
      <c r="JA406" s="264"/>
      <c r="JB406" s="264"/>
      <c r="JC406" s="264"/>
      <c r="JD406" s="264"/>
      <c r="JE406" s="264"/>
      <c r="JF406" s="264"/>
      <c r="JG406" s="264"/>
      <c r="JH406" s="264"/>
      <c r="JI406" s="264"/>
      <c r="JJ406" s="264"/>
      <c r="JK406" s="264"/>
      <c r="JL406" s="264"/>
      <c r="JM406" s="265"/>
      <c r="JN406" s="265" t="n">
        <f aca="false">DH406-DG406</f>
        <v>0</v>
      </c>
    </row>
    <row r="407" s="201" customFormat="true" ht="22.35" hidden="false" customHeight="false" outlineLevel="0" collapsed="false">
      <c r="A407" s="249" t="n">
        <v>375</v>
      </c>
      <c r="B407" s="250" t="s">
        <v>881</v>
      </c>
      <c r="C407" s="251" t="n">
        <v>6186</v>
      </c>
      <c r="D407" s="252" t="s">
        <v>471</v>
      </c>
      <c r="E407" s="252" t="s">
        <v>633</v>
      </c>
      <c r="F407" s="253" t="n">
        <v>1</v>
      </c>
      <c r="G407" s="254" t="n">
        <v>606224.04</v>
      </c>
      <c r="H407" s="255" t="n">
        <v>0.2</v>
      </c>
      <c r="I407" s="256" t="n">
        <f aca="false">ROUND(F407*G407,2)</f>
        <v>606224.04</v>
      </c>
      <c r="J407" s="254" t="n">
        <f aca="false">ROUND(I407+F407*G407*H407,2)</f>
        <v>727468.85</v>
      </c>
      <c r="K407" s="257" t="n">
        <v>44560</v>
      </c>
      <c r="L407" s="257" t="n">
        <f aca="false">EDATE(K407,M407)-1</f>
        <v>48211</v>
      </c>
      <c r="M407" s="258" t="n">
        <v>120</v>
      </c>
      <c r="N407" s="254" t="n">
        <f aca="false">ROUND(G407/M407,2)*F407</f>
        <v>5051.87</v>
      </c>
      <c r="O407" s="254" t="n">
        <v>0</v>
      </c>
      <c r="P407" s="254"/>
      <c r="Q407" s="253" t="n">
        <v>1</v>
      </c>
      <c r="R407" s="254" t="n">
        <f aca="false">T407</f>
        <v>606224.04</v>
      </c>
      <c r="S407" s="255" t="n">
        <f aca="false">H407</f>
        <v>0.2</v>
      </c>
      <c r="T407" s="254" t="n">
        <f aca="false">I407</f>
        <v>606224.04</v>
      </c>
      <c r="U407" s="254" t="n">
        <f aca="false">ROUND(T407+Q407*R407*S407,2)</f>
        <v>727468.85</v>
      </c>
      <c r="V407" s="257" t="n">
        <v>44560</v>
      </c>
      <c r="W407" s="257" t="n">
        <f aca="false">EDATE(V407,X407)-1</f>
        <v>48211</v>
      </c>
      <c r="X407" s="258" t="n">
        <v>120</v>
      </c>
      <c r="Y407" s="254" t="n">
        <f aca="false">ROUND((R407-Z407)/X407,2)*Q407</f>
        <v>5051.87</v>
      </c>
      <c r="Z407" s="254" t="n">
        <v>0</v>
      </c>
      <c r="AA407" s="254" t="n">
        <v>0</v>
      </c>
      <c r="AB407" s="254"/>
      <c r="AC407" s="254"/>
      <c r="AD407" s="254"/>
      <c r="AE407" s="254"/>
      <c r="AF407" s="254"/>
      <c r="AG407" s="254" t="n">
        <v>1</v>
      </c>
      <c r="AH407" s="254" t="n">
        <f aca="false">AI407-Y407</f>
        <v>0.0100000000002183</v>
      </c>
      <c r="AI407" s="254" t="n">
        <f aca="false">ROUND((T407+AG407-Z407)/X407,2)</f>
        <v>5051.88</v>
      </c>
      <c r="AJ407" s="254"/>
      <c r="AK407" s="254"/>
      <c r="AL407" s="254"/>
      <c r="AM407" s="254"/>
      <c r="AN407" s="254"/>
      <c r="AO407" s="254"/>
      <c r="AP407" s="254"/>
      <c r="AQ407" s="254"/>
      <c r="AR407" s="254"/>
      <c r="AS407" s="254"/>
      <c r="AT407" s="254"/>
      <c r="AU407" s="254"/>
      <c r="AV407" s="254"/>
      <c r="AW407" s="254" t="n">
        <v>23880.06</v>
      </c>
      <c r="AX407" s="254" t="n">
        <f aca="false">ROUND((T407+AG407-AI407*12+AW407)/108,2)</f>
        <v>5272.99</v>
      </c>
      <c r="AY407" s="254"/>
      <c r="AZ407" s="254"/>
      <c r="BA407" s="254"/>
      <c r="BB407" s="254"/>
      <c r="BC407" s="254"/>
      <c r="BD407" s="254"/>
      <c r="BE407" s="254"/>
      <c r="BF407" s="254"/>
      <c r="BG407" s="254"/>
      <c r="BH407" s="254"/>
      <c r="BI407" s="254"/>
      <c r="BJ407" s="254"/>
      <c r="BK407" s="254"/>
      <c r="BL407" s="254"/>
      <c r="BM407" s="254"/>
      <c r="BN407" s="254"/>
      <c r="BO407" s="254"/>
      <c r="BP407" s="254"/>
      <c r="BQ407" s="254"/>
      <c r="BR407" s="254"/>
      <c r="BS407" s="254"/>
      <c r="BT407" s="254"/>
      <c r="BU407" s="254"/>
      <c r="BV407" s="254"/>
      <c r="BW407" s="254"/>
      <c r="BX407" s="254"/>
      <c r="BY407" s="254"/>
      <c r="BZ407" s="254"/>
      <c r="CA407" s="254"/>
      <c r="CB407" s="254"/>
      <c r="CC407" s="254"/>
      <c r="CD407" s="254"/>
      <c r="CE407" s="254"/>
      <c r="CF407" s="254"/>
      <c r="CG407" s="254"/>
      <c r="CH407" s="254"/>
      <c r="CI407" s="254" t="e">
        <f aca="false">#N/A</f>
        <v>#N/A</v>
      </c>
      <c r="CJ407" s="254"/>
      <c r="CK407" s="254"/>
      <c r="CL407" s="254"/>
      <c r="CM407" s="257" t="n">
        <v>44560</v>
      </c>
      <c r="CN407" s="257" t="e">
        <f aca="false">EDATE(CM407,CO407)-1</f>
        <v>#N/A</v>
      </c>
      <c r="CO407" s="254" t="e">
        <f aca="false">#N/A</f>
        <v>#N/A</v>
      </c>
      <c r="CP407" s="254" t="n">
        <v>0</v>
      </c>
      <c r="CQ407" s="254"/>
      <c r="CR407" s="254"/>
      <c r="CS407" s="254"/>
      <c r="CT407" s="261" t="n">
        <f aca="false">I407</f>
        <v>606224.04</v>
      </c>
      <c r="CU407" s="261" t="n">
        <f aca="false">CT407-CV407</f>
        <v>0</v>
      </c>
      <c r="CV407" s="261" t="n">
        <v>606224.04</v>
      </c>
      <c r="CW407" s="261" t="n">
        <f aca="false">IF(AND(CW$5&gt;$V407,CW$6&lt;=$W407),$AI407,IF(AND(MONTH(CW$6)=MONTH($W407),YEAR(CW$6)=YEAR($W407)),$T407-$X407*$AI407+$AI407,0))</f>
        <v>5051.88</v>
      </c>
      <c r="CX407" s="261" t="n">
        <f aca="false">IF(AND(CX$5&gt;$V407,CX$6&lt;=$W407),$AI407,IF(AND(MONTH(CX$6)=MONTH($W407),YEAR(CX$6)=YEAR($W407)),$T407-$X407*$AI407+$AI407,0))</f>
        <v>5051.88</v>
      </c>
      <c r="CY407" s="261" t="n">
        <f aca="false">IF(AND(CY$5&gt;$V407,CY$6&lt;=$W407),$AI407,IF(AND(MONTH(CY$6)=MONTH($W407),YEAR(CY$6)=YEAR($W407)),$T407-$X407*$AI407+$AI407,0))</f>
        <v>5051.88</v>
      </c>
      <c r="CZ407" s="261" t="n">
        <f aca="false">IF(AND(CZ$5&gt;$V407,CZ$6&lt;=$W407),$AI407,IF(AND(MONTH(CZ$6)=MONTH($W407),YEAR(CZ$6)=YEAR($W407)),$T407-$X407*$AI407+$AI407,0))</f>
        <v>5051.88</v>
      </c>
      <c r="DA407" s="261" t="n">
        <f aca="false">IF(AND(DA$5&gt;$V407,DA$6&lt;=$W407),$AI407,IF(AND(MONTH(DA$6)=MONTH($W407),YEAR(DA$6)=YEAR($W407)),$T407-$X407*$AI407+$AI407,0))</f>
        <v>5051.88</v>
      </c>
      <c r="DB407" s="261" t="n">
        <f aca="false">IF(AND(DB$5&gt;$V407,DB$6&lt;=$W407),$AI407,IF(AND(MONTH(DB$6)=MONTH($W407),YEAR(DB$6)=YEAR($W407)),$T407-$X407*$AI407+$AI407,0))</f>
        <v>5051.88</v>
      </c>
      <c r="DC407" s="261" t="n">
        <f aca="false">IF(AND(DC$5&gt;$V407,DC$6&lt;=$W407),$AI407,IF(AND(MONTH(DC$6)=MONTH($W407),YEAR(DC$6)=YEAR($W407)),$T407-$X407*$AI407+$AI407,0))</f>
        <v>5051.88</v>
      </c>
      <c r="DD407" s="261" t="n">
        <f aca="false">IF(AND(DD$5&gt;$V407,DD$6&lt;=$W407),$AI407,IF(AND(MONTH(DD$6)=MONTH($W407),YEAR(DD$6)=YEAR($W407)),$T407-$X407*$AI407+$AI407,0))</f>
        <v>5051.88</v>
      </c>
      <c r="DE407" s="261" t="n">
        <f aca="false">IF(AND(DE$5&gt;$V407,DE$6&lt;=$W407),$AI407,IF(AND(MONTH(DE$6)=MONTH($W407),YEAR(DE$6)=YEAR($W407)),$T407-$X407*$AI407+$AI407,0))</f>
        <v>5051.88</v>
      </c>
      <c r="DF407" s="261" t="n">
        <f aca="false">IF(AND(DF$5&gt;$V407,DF$6&lt;=$W407),$AI407,IF(AND(MONTH(DF$6)=MONTH($W407),YEAR(DF$6)=YEAR($W407)),$T407-$X407*$AI407+$AI407,0))</f>
        <v>5051.88</v>
      </c>
      <c r="DG407" s="261" t="n">
        <f aca="false">IF(AND(DG$5&gt;$V407,DG$6&lt;=$W407),$AI407,IF(AND(MONTH(DG$6)=MONTH($W407),YEAR(DG$6)=YEAR($W407)),$T407-$X407*$AI407+$AI407,0))</f>
        <v>5051.88</v>
      </c>
      <c r="DH407" s="277" t="n">
        <f aca="false">IF(AND(DH$5&gt;$V407,DH$6&lt;=$W407),$AI407,IF(AND(MONTH(DH$6)=MONTH($W407),YEAR(DH$6)=YEAR($W407)),$T407-$X407*$AI407+$AI407,0))</f>
        <v>5051.88</v>
      </c>
      <c r="DI407" s="260" t="n">
        <f aca="false">CW407+CX407+CY407+CZ407+DA407+DB407+DC407+DD407+DE407+DF407+DG407+DH407</f>
        <v>60622.56</v>
      </c>
      <c r="DJ407" s="260" t="n">
        <f aca="false">T407+AG407+AJ407+AQ407+AS407+AU407+AW407</f>
        <v>630105.1</v>
      </c>
      <c r="DK407" s="260" t="n">
        <f aca="false">CU407+DI407-O407</f>
        <v>60622.56</v>
      </c>
      <c r="DL407" s="260" t="n">
        <f aca="false">DJ407-DK407</f>
        <v>569482.54</v>
      </c>
      <c r="DM407" s="277" t="n">
        <f aca="false">IF(AND(DM$5&gt;$V407,DM$6&lt;=$W407),$AX407,IF(AND(MONTH(DM$6)=MONTH($W407),YEAR(DM$6)=YEAR($W407)),$T407-$X407*$AX407+$AX407,0))</f>
        <v>5272.99</v>
      </c>
      <c r="DN407" s="277" t="n">
        <f aca="false">IF(AND(DN$5&gt;$V407,DN$6&lt;=$W407),$AX407,IF(AND(MONTH(DN$6)=MONTH($W407),YEAR(DN$6)=YEAR($W407)),$T407-$X407*$AX407+$AX407,0))</f>
        <v>5272.99</v>
      </c>
      <c r="DO407" s="277" t="n">
        <f aca="false">IF(AND(DO$5&gt;$V407,DO$6&lt;=$W407),$AX407,IF(AND(MONTH(DO$6)=MONTH($W407),YEAR(DO$6)=YEAR($W407)),$T407-$X407*$AX407+$AX407,0))</f>
        <v>5272.99</v>
      </c>
      <c r="DP407" s="277" t="n">
        <f aca="false">IF(AND(DP$5&gt;$V407,DP$6&lt;=$W407),$AX407,IF(AND(MONTH(DP$6)=MONTH($W407),YEAR(DP$6)=YEAR($W407)),$T407-$X407*$AX407+$AX407,0))</f>
        <v>5272.99</v>
      </c>
      <c r="DQ407" s="277" t="n">
        <f aca="false">IF(AND(DQ$5&gt;$V407,DQ$6&lt;=$W407),$AX407,IF(AND(MONTH(DQ$6)=MONTH($W407),YEAR(DQ$6)=YEAR($W407)),$T407-$X407*$AX407+$AX407,0))</f>
        <v>5272.99</v>
      </c>
      <c r="DR407" s="277" t="n">
        <f aca="false">IF(AND(DR$5&gt;$V407,DR$6&lt;=$W407),$AX407,IF(AND(MONTH(DR$6)=MONTH($W407),YEAR(DR$6)=YEAR($W407)),$T407-$X407*$AX407+$AX407,0))</f>
        <v>5272.99</v>
      </c>
      <c r="DS407" s="277" t="n">
        <f aca="false">IF(AND(DS$5&gt;$V407,DS$6&lt;=$W407),$AX407,IF(AND(MONTH(DS$6)=MONTH($W407),YEAR(DS$6)=YEAR($W407)),$T407-$X407*$AX407+$AX407,0))</f>
        <v>5272.99</v>
      </c>
      <c r="DT407" s="277" t="n">
        <f aca="false">IF(AND(DT$5&gt;$V407,DT$6&lt;=$W407),$AX407,IF(AND(MONTH(DT$6)=MONTH($W407),YEAR(DT$6)=YEAR($W407)),$T407-$X407*$AX407+$AX407,0))</f>
        <v>5272.99</v>
      </c>
      <c r="DU407" s="277" t="n">
        <f aca="false">IF(AND(DU$5&gt;$V407,DU$6&lt;=$W407),$AX407,IF(AND(MONTH(DU$6)=MONTH($W407),YEAR(DU$6)=YEAR($W407)),$T407-$X407*$AX407+$AX407,0))</f>
        <v>5272.99</v>
      </c>
      <c r="DV407" s="277" t="n">
        <f aca="false">IF(AND(DV$5&gt;$V407,DV$6&lt;=$W407),$AX407,IF(AND(MONTH(DV$6)=MONTH($W407),YEAR(DV$6)=YEAR($W407)),$T407-$X407*$AX407+$AX407,0))</f>
        <v>5272.99</v>
      </c>
      <c r="DW407" s="277" t="n">
        <f aca="false">IF(AND(DW$5&gt;$V407,DW$6&lt;=$W407),$AX407,IF(AND(MONTH(DW$6)=MONTH($W407),YEAR(DW$6)=YEAR($W407)),$T407-$X407*$AX407+$AX407,0))</f>
        <v>5272.99</v>
      </c>
      <c r="DX407" s="277" t="n">
        <f aca="false">IF(AND(DX$5&gt;$V407,DX$6&lt;=$W407),$AX407,IF(AND(MONTH(DX$6)=MONTH($W407),YEAR(DX$6)=YEAR($W407)),$T407-$X407*$AX407+$AX407,0))</f>
        <v>5272.99</v>
      </c>
      <c r="DY407" s="260" t="n">
        <f aca="false">DM407+DN407+DO407+DP407+DQ407+DR407+DS407+DT407+DU407+DV407+DW407+DX407</f>
        <v>63275.88</v>
      </c>
      <c r="DZ407" s="260" t="n">
        <f aca="false">DJ407+AY407+BA407+BC407+BE407+BG407+BI407+BK407+BM407+BO407</f>
        <v>630105.1</v>
      </c>
      <c r="EA407" s="260" t="n">
        <f aca="false">DK407+DY407</f>
        <v>123898.44</v>
      </c>
      <c r="EB407" s="261" t="n">
        <f aca="false">DZ407-EA407</f>
        <v>506206.66</v>
      </c>
      <c r="EC407" s="277" t="n">
        <f aca="false">IF(AND(EC$5&gt;$V407,EC$6&lt;=$W407),$DX407,IF(AND(MONTH(EC$6)=MONTH($W407),YEAR(EC$6)=YEAR($W407)),$T407-$X407*$DX407+$AI407,0))</f>
        <v>5272.99</v>
      </c>
      <c r="ED407" s="277" t="n">
        <f aca="false">IF(AND(ED$5&gt;$V407,ED$6&lt;=$W407),$DX407,IF(AND(MONTH(ED$6)=MONTH($W407),YEAR(ED$6)=YEAR($W407)),$T407-$X407*$DX407+$AI407,0))</f>
        <v>5272.99</v>
      </c>
      <c r="EE407" s="277" t="n">
        <f aca="false">IF(AND(EE$5&gt;$V407,EE$6&lt;=$W407),$DX407,IF(AND(MONTH(EE$6)=MONTH($W407),YEAR(EE$6)=YEAR($W407)),$T407-$X407*$DX407+$AI407,0))</f>
        <v>5272.99</v>
      </c>
      <c r="EF407" s="277" t="n">
        <f aca="false">IF(AND(EF$5&gt;$V407,EF$6&lt;=$W407),$DX407,IF(AND(MONTH(EF$6)=MONTH($W407),YEAR(EF$6)=YEAR($W407)),$T407-$X407*$DX407+$AI407,0))</f>
        <v>5272.99</v>
      </c>
      <c r="EG407" s="277" t="n">
        <f aca="false">IF(AND(EG$5&gt;$V407,EG$6&lt;=$W407),$DX407,IF(AND(MONTH(EG$6)=MONTH($W407),YEAR(EG$6)=YEAR($W407)),$T407-$X407*$DX407+$AI407,0))</f>
        <v>5272.99</v>
      </c>
      <c r="EH407" s="277" t="n">
        <f aca="false">IF(AND(EH$5&gt;$V407,EH$6&lt;=$W407),$DX407,IF(AND(MONTH(EH$6)=MONTH($W407),YEAR(EH$6)=YEAR($W407)),$T407-$X407*$DX407+$AI407,0))</f>
        <v>5272.99</v>
      </c>
      <c r="EI407" s="277" t="n">
        <f aca="false">IF(AND(EI$5&gt;$V407,EI$6&lt;=$W407),$DX407,IF(AND(MONTH(EI$6)=MONTH($W407),YEAR(EI$6)=YEAR($W407)),$T407-$X407*$DX407+$AI407,0))</f>
        <v>5272.99</v>
      </c>
      <c r="EJ407" s="277" t="n">
        <f aca="false">IF(AND(EJ$5&gt;$V407,EJ$6&lt;=$W407),$DX407,IF(AND(MONTH(EJ$6)=MONTH($W407),YEAR(EJ$6)=YEAR($W407)),$T407-$X407*$DX407+$AI407,0))</f>
        <v>5272.99</v>
      </c>
      <c r="EK407" s="277" t="n">
        <f aca="false">IF(AND(EK$5&gt;$V407,EK$6&lt;=$W407),$DX407,IF(AND(MONTH(EK$6)=MONTH($W407),YEAR(EK$6)=YEAR($W407)),$T407-$X407*$DX407+$AI407,0))</f>
        <v>5272.99</v>
      </c>
      <c r="EL407" s="266" t="n">
        <v>5272.99</v>
      </c>
      <c r="EM407" s="278" t="n">
        <v>5272.99</v>
      </c>
      <c r="EN407" s="277" t="n">
        <v>5272.99</v>
      </c>
      <c r="EO407" s="260" t="n">
        <f aca="false">EC407+ED407+EE407+EF407+EG407+EH407+EI407+EJ407+EK407+EL407+EM407+EN407</f>
        <v>63275.88</v>
      </c>
      <c r="EP407" s="260" t="n">
        <f aca="false">T407+AQ407+AS407+AU407+AW407+AY407+BA407+BC407+BE407+BG407+BI407+BK407+BM407+BO407+BQ407+BS407+BU407+BW407+BY407+CA407+CC407+CE407+CG407+AG407</f>
        <v>630105.1</v>
      </c>
      <c r="EQ407" s="260" t="n">
        <f aca="false">EA407+EO407</f>
        <v>187174.32</v>
      </c>
      <c r="ER407" s="260" t="n">
        <f aca="false">EP407-EQ407</f>
        <v>442930.78</v>
      </c>
      <c r="ES407" s="262" t="n">
        <f aca="false">EN407</f>
        <v>5272.99</v>
      </c>
      <c r="ET407" s="262" t="n">
        <f aca="false">ES407</f>
        <v>5272.99</v>
      </c>
      <c r="EU407" s="262" t="n">
        <f aca="false">ET407</f>
        <v>5272.99</v>
      </c>
      <c r="EV407" s="262" t="n">
        <f aca="false">EU407</f>
        <v>5272.99</v>
      </c>
      <c r="EW407" s="262" t="n">
        <f aca="false">EV407</f>
        <v>5272.99</v>
      </c>
      <c r="EX407" s="262" t="n">
        <f aca="false">EW407</f>
        <v>5272.99</v>
      </c>
      <c r="EY407" s="262" t="n">
        <f aca="false">EX407</f>
        <v>5272.99</v>
      </c>
      <c r="EZ407" s="262" t="n">
        <f aca="false">EY407</f>
        <v>5272.99</v>
      </c>
      <c r="FA407" s="262" t="n">
        <f aca="false">EZ407</f>
        <v>5272.99</v>
      </c>
      <c r="FB407" s="262" t="n">
        <f aca="false">FA407</f>
        <v>5272.99</v>
      </c>
      <c r="FC407" s="262" t="n">
        <f aca="false">FB407</f>
        <v>5272.99</v>
      </c>
      <c r="FD407" s="262" t="n">
        <f aca="false">FC407</f>
        <v>5272.99</v>
      </c>
      <c r="FE407" s="261" t="n">
        <f aca="false">ES407+ET407+EU407+EV407+EW407+EX407+EY407+EZ407+FA407+FB407+FC407+FD407</f>
        <v>63275.88</v>
      </c>
      <c r="FF407" s="261" t="n">
        <f aca="false">EP407</f>
        <v>630105.1</v>
      </c>
      <c r="FG407" s="261" t="n">
        <f aca="false">EQ407+FE407</f>
        <v>250450.2</v>
      </c>
      <c r="FH407" s="261" t="n">
        <f aca="false">FF407-FG407</f>
        <v>379654.9</v>
      </c>
      <c r="FI407" s="261" t="n">
        <f aca="false">FD407</f>
        <v>5272.99</v>
      </c>
      <c r="FJ407" s="261" t="n">
        <f aca="false">FI407</f>
        <v>5272.99</v>
      </c>
      <c r="FK407" s="261" t="n">
        <f aca="false">FJ407</f>
        <v>5272.99</v>
      </c>
      <c r="FL407" s="261" t="n">
        <f aca="false">FK407</f>
        <v>5272.99</v>
      </c>
      <c r="FM407" s="261" t="n">
        <f aca="false">FL407</f>
        <v>5272.99</v>
      </c>
      <c r="FN407" s="261" t="n">
        <f aca="false">FM407</f>
        <v>5272.99</v>
      </c>
      <c r="FO407" s="261" t="n">
        <f aca="false">FN407</f>
        <v>5272.99</v>
      </c>
      <c r="FP407" s="261" t="n">
        <f aca="false">FO407</f>
        <v>5272.99</v>
      </c>
      <c r="FQ407" s="261" t="n">
        <f aca="false">FP407</f>
        <v>5272.99</v>
      </c>
      <c r="FR407" s="261" t="n">
        <f aca="false">FQ407</f>
        <v>5272.99</v>
      </c>
      <c r="FS407" s="261" t="n">
        <f aca="false">FR407</f>
        <v>5272.99</v>
      </c>
      <c r="FT407" s="261" t="n">
        <f aca="false">FS407</f>
        <v>5272.99</v>
      </c>
      <c r="FU407" s="261" t="n">
        <f aca="false">FI407+FJ407+FK407+FL407+FM407+FN407+FO407+FP407+FQ407+FR407+FS407+FT407</f>
        <v>63275.88</v>
      </c>
      <c r="FV407" s="261" t="n">
        <f aca="false">FF407</f>
        <v>630105.1</v>
      </c>
      <c r="FW407" s="261" t="n">
        <f aca="false">FG407+FU407</f>
        <v>313726.08</v>
      </c>
      <c r="FX407" s="261" t="n">
        <f aca="false">FV407-FW407</f>
        <v>316379.02</v>
      </c>
      <c r="FY407" s="261" t="n">
        <f aca="false">FT407</f>
        <v>5272.99</v>
      </c>
      <c r="FZ407" s="261" t="n">
        <f aca="false">FY407</f>
        <v>5272.99</v>
      </c>
      <c r="GA407" s="261" t="n">
        <f aca="false">FZ407</f>
        <v>5272.99</v>
      </c>
      <c r="GB407" s="261" t="n">
        <f aca="false">GA407</f>
        <v>5272.99</v>
      </c>
      <c r="GC407" s="261" t="n">
        <f aca="false">GB407</f>
        <v>5272.99</v>
      </c>
      <c r="GD407" s="261" t="n">
        <f aca="false">GC407</f>
        <v>5272.99</v>
      </c>
      <c r="GE407" s="261" t="n">
        <f aca="false">GD407</f>
        <v>5272.99</v>
      </c>
      <c r="GF407" s="261" t="n">
        <f aca="false">GE407</f>
        <v>5272.99</v>
      </c>
      <c r="GG407" s="261" t="n">
        <f aca="false">GF407</f>
        <v>5272.99</v>
      </c>
      <c r="GH407" s="261" t="n">
        <f aca="false">GG407</f>
        <v>5272.99</v>
      </c>
      <c r="GI407" s="261" t="n">
        <f aca="false">GH407</f>
        <v>5272.99</v>
      </c>
      <c r="GJ407" s="261" t="n">
        <f aca="false">GI407</f>
        <v>5272.99</v>
      </c>
      <c r="GK407" s="261" t="n">
        <f aca="false">FY407+FZ407+GA407+GB407+GC407+GD407+GE407+GF407+GG407+GH407+GI407+GJ407</f>
        <v>63275.88</v>
      </c>
      <c r="GL407" s="261" t="n">
        <f aca="false">FV407</f>
        <v>630105.1</v>
      </c>
      <c r="GM407" s="261" t="n">
        <f aca="false">FW407+GK407</f>
        <v>377001.96</v>
      </c>
      <c r="GN407" s="261" t="n">
        <f aca="false">GL407-GM407</f>
        <v>253103.14</v>
      </c>
      <c r="GO407" s="261" t="n">
        <f aca="false">GJ407</f>
        <v>5272.99</v>
      </c>
      <c r="GP407" s="261" t="n">
        <f aca="false">GO407</f>
        <v>5272.99</v>
      </c>
      <c r="GQ407" s="261" t="n">
        <f aca="false">GP407</f>
        <v>5272.99</v>
      </c>
      <c r="GR407" s="261" t="n">
        <f aca="false">GQ407</f>
        <v>5272.99</v>
      </c>
      <c r="GS407" s="261" t="n">
        <f aca="false">GR407</f>
        <v>5272.99</v>
      </c>
      <c r="GT407" s="261" t="n">
        <f aca="false">GS407</f>
        <v>5272.99</v>
      </c>
      <c r="GU407" s="261" t="n">
        <f aca="false">GT407</f>
        <v>5272.99</v>
      </c>
      <c r="GV407" s="261" t="n">
        <f aca="false">GU407</f>
        <v>5272.99</v>
      </c>
      <c r="GW407" s="261" t="n">
        <f aca="false">GV407</f>
        <v>5272.99</v>
      </c>
      <c r="GX407" s="261" t="n">
        <f aca="false">GW407</f>
        <v>5272.99</v>
      </c>
      <c r="GY407" s="261" t="n">
        <f aca="false">GX407</f>
        <v>5272.99</v>
      </c>
      <c r="GZ407" s="261" t="n">
        <f aca="false">GY407</f>
        <v>5272.99</v>
      </c>
      <c r="HA407" s="261" t="n">
        <f aca="false">GO407+GP407+GQ407+GR407+GS407+GT407+GU407+GV407+GW407+GX407+GY407+GZ407</f>
        <v>63275.88</v>
      </c>
      <c r="HB407" s="261" t="n">
        <f aca="false">GL407</f>
        <v>630105.1</v>
      </c>
      <c r="HC407" s="261" t="n">
        <f aca="false">GM407+HA407</f>
        <v>440277.84</v>
      </c>
      <c r="HD407" s="261" t="n">
        <f aca="false">HB407-HC407</f>
        <v>189827.26</v>
      </c>
      <c r="HE407" s="264" t="n">
        <f aca="false">GO407-GJ407</f>
        <v>0</v>
      </c>
      <c r="HF407" s="264"/>
      <c r="HG407" s="264"/>
      <c r="HH407" s="264"/>
      <c r="HI407" s="264"/>
      <c r="HJ407" s="264"/>
      <c r="HK407" s="264"/>
      <c r="HL407" s="264"/>
      <c r="HM407" s="264"/>
      <c r="HN407" s="264"/>
      <c r="HO407" s="264"/>
      <c r="HP407" s="264"/>
      <c r="HQ407" s="264"/>
      <c r="HR407" s="264"/>
      <c r="HS407" s="264"/>
      <c r="HT407" s="264"/>
      <c r="HU407" s="264"/>
      <c r="HV407" s="264"/>
      <c r="HW407" s="264"/>
      <c r="HX407" s="264"/>
      <c r="HY407" s="264"/>
      <c r="HZ407" s="264"/>
      <c r="IA407" s="264"/>
      <c r="IB407" s="264"/>
      <c r="IC407" s="264"/>
      <c r="ID407" s="264"/>
      <c r="IE407" s="264"/>
      <c r="IF407" s="264"/>
      <c r="IG407" s="264"/>
      <c r="IH407" s="264"/>
      <c r="II407" s="264"/>
      <c r="IJ407" s="264"/>
      <c r="IK407" s="264"/>
      <c r="IL407" s="264"/>
      <c r="IM407" s="264"/>
      <c r="IN407" s="264"/>
      <c r="IO407" s="264"/>
      <c r="IP407" s="264"/>
      <c r="IQ407" s="264"/>
      <c r="IR407" s="264"/>
      <c r="IS407" s="264"/>
      <c r="IT407" s="264"/>
      <c r="IU407" s="264"/>
      <c r="IV407" s="264"/>
      <c r="IW407" s="264"/>
      <c r="IX407" s="264"/>
      <c r="IY407" s="264"/>
      <c r="IZ407" s="264"/>
      <c r="JA407" s="264"/>
      <c r="JB407" s="264"/>
      <c r="JC407" s="264"/>
      <c r="JD407" s="264"/>
      <c r="JE407" s="264"/>
      <c r="JF407" s="264"/>
      <c r="JG407" s="264"/>
      <c r="JH407" s="264"/>
      <c r="JI407" s="264"/>
      <c r="JJ407" s="264"/>
      <c r="JK407" s="264"/>
      <c r="JL407" s="264"/>
      <c r="JM407" s="265"/>
      <c r="JN407" s="265" t="n">
        <f aca="false">DH407-DG407</f>
        <v>0</v>
      </c>
    </row>
    <row r="408" s="201" customFormat="true" ht="22.35" hidden="false" customHeight="false" outlineLevel="0" collapsed="false">
      <c r="A408" s="249" t="n">
        <v>376</v>
      </c>
      <c r="B408" s="250" t="s">
        <v>882</v>
      </c>
      <c r="C408" s="251" t="n">
        <v>6187</v>
      </c>
      <c r="D408" s="252" t="s">
        <v>471</v>
      </c>
      <c r="E408" s="252" t="s">
        <v>633</v>
      </c>
      <c r="F408" s="253" t="n">
        <v>1</v>
      </c>
      <c r="G408" s="254" t="n">
        <v>513253.74</v>
      </c>
      <c r="H408" s="255" t="n">
        <v>0.2</v>
      </c>
      <c r="I408" s="256" t="n">
        <f aca="false">ROUND(F408*G408,2)</f>
        <v>513253.74</v>
      </c>
      <c r="J408" s="254" t="n">
        <f aca="false">ROUND(I408+F408*G408*H408,2)</f>
        <v>615904.49</v>
      </c>
      <c r="K408" s="257" t="n">
        <v>44560</v>
      </c>
      <c r="L408" s="257" t="n">
        <f aca="false">EDATE(K408,M408)-1</f>
        <v>48211</v>
      </c>
      <c r="M408" s="258" t="n">
        <v>120</v>
      </c>
      <c r="N408" s="254" t="n">
        <f aca="false">ROUND(G408/M408,2)*F408</f>
        <v>4277.11</v>
      </c>
      <c r="O408" s="254" t="n">
        <v>0</v>
      </c>
      <c r="P408" s="254"/>
      <c r="Q408" s="253" t="n">
        <v>1</v>
      </c>
      <c r="R408" s="254" t="n">
        <f aca="false">I408+AG408+P408</f>
        <v>513253.74</v>
      </c>
      <c r="S408" s="255" t="n">
        <f aca="false">H408</f>
        <v>0.2</v>
      </c>
      <c r="T408" s="254" t="n">
        <f aca="false">ROUND(Q408*R408,2)</f>
        <v>513253.74</v>
      </c>
      <c r="U408" s="254" t="n">
        <f aca="false">ROUND(T408+Q408*R408*S408,2)</f>
        <v>615904.49</v>
      </c>
      <c r="V408" s="257" t="n">
        <v>44560</v>
      </c>
      <c r="W408" s="257" t="n">
        <f aca="false">EDATE(V408,X408)-1</f>
        <v>48211</v>
      </c>
      <c r="X408" s="258" t="n">
        <v>120</v>
      </c>
      <c r="Y408" s="254" t="n">
        <f aca="false">ROUND((R408-Z408)/X408,2)*Q408</f>
        <v>4277.11</v>
      </c>
      <c r="Z408" s="254" t="n">
        <v>0</v>
      </c>
      <c r="AA408" s="254" t="n">
        <v>0</v>
      </c>
      <c r="AB408" s="254"/>
      <c r="AC408" s="254"/>
      <c r="AD408" s="254"/>
      <c r="AE408" s="254"/>
      <c r="AF408" s="254"/>
      <c r="AG408" s="254"/>
      <c r="AH408" s="254"/>
      <c r="AI408" s="254"/>
      <c r="AJ408" s="254"/>
      <c r="AK408" s="254"/>
      <c r="AL408" s="254"/>
      <c r="AM408" s="254"/>
      <c r="AN408" s="254"/>
      <c r="AO408" s="254"/>
      <c r="AP408" s="254"/>
      <c r="AQ408" s="254"/>
      <c r="AR408" s="254"/>
      <c r="AS408" s="254"/>
      <c r="AT408" s="254"/>
      <c r="AU408" s="254"/>
      <c r="AV408" s="254"/>
      <c r="AW408" s="254"/>
      <c r="AX408" s="254"/>
      <c r="AY408" s="254"/>
      <c r="AZ408" s="254"/>
      <c r="BA408" s="254"/>
      <c r="BB408" s="254"/>
      <c r="BC408" s="254"/>
      <c r="BD408" s="254"/>
      <c r="BE408" s="254"/>
      <c r="BF408" s="254"/>
      <c r="BG408" s="254"/>
      <c r="BH408" s="254"/>
      <c r="BI408" s="254"/>
      <c r="BJ408" s="254"/>
      <c r="BK408" s="254"/>
      <c r="BL408" s="254"/>
      <c r="BM408" s="254"/>
      <c r="BN408" s="254"/>
      <c r="BO408" s="254"/>
      <c r="BP408" s="254"/>
      <c r="BQ408" s="254"/>
      <c r="BR408" s="254"/>
      <c r="BS408" s="254"/>
      <c r="BT408" s="254"/>
      <c r="BU408" s="254"/>
      <c r="BV408" s="254"/>
      <c r="BW408" s="254"/>
      <c r="BX408" s="254"/>
      <c r="BY408" s="254"/>
      <c r="BZ408" s="254"/>
      <c r="CA408" s="254"/>
      <c r="CB408" s="254"/>
      <c r="CC408" s="254"/>
      <c r="CD408" s="254"/>
      <c r="CE408" s="254"/>
      <c r="CF408" s="254"/>
      <c r="CG408" s="254"/>
      <c r="CH408" s="254"/>
      <c r="CI408" s="254" t="e">
        <f aca="false">#N/A</f>
        <v>#N/A</v>
      </c>
      <c r="CJ408" s="254"/>
      <c r="CK408" s="254"/>
      <c r="CL408" s="254"/>
      <c r="CM408" s="257" t="n">
        <v>44560</v>
      </c>
      <c r="CN408" s="257" t="e">
        <f aca="false">EDATE(CM408,CO408)-1</f>
        <v>#N/A</v>
      </c>
      <c r="CO408" s="254" t="e">
        <f aca="false">#N/A</f>
        <v>#N/A</v>
      </c>
      <c r="CP408" s="254" t="n">
        <v>0</v>
      </c>
      <c r="CQ408" s="254"/>
      <c r="CR408" s="254"/>
      <c r="CS408" s="254"/>
      <c r="CT408" s="261" t="n">
        <f aca="false">I408</f>
        <v>513253.74</v>
      </c>
      <c r="CU408" s="261" t="n">
        <f aca="false">CT408-CV408</f>
        <v>0</v>
      </c>
      <c r="CV408" s="261" t="n">
        <v>513253.74</v>
      </c>
      <c r="CW408" s="261" t="n">
        <f aca="false">IF(AND(CW$5&gt;$V408,CW$6&lt;=$W408),$Y408,IF(AND(MONTH(CW$6)=MONTH($W408),YEAR(CW$6)=YEAR($W408)),$T408-$X408*$Y408+$Y408,0))</f>
        <v>4277.11</v>
      </c>
      <c r="CX408" s="261" t="n">
        <f aca="false">IF(AND(CX$5&gt;$V408,CX$6&lt;=$W408),$Y408,IF(AND(MONTH(CX$6)=MONTH($W408),YEAR(CX$6)=YEAR($W408)),$T408-$X408*$Y408+$Y408,0))</f>
        <v>4277.11</v>
      </c>
      <c r="CY408" s="261" t="n">
        <f aca="false">IF(AND(CY$5&gt;$V408,CY$6&lt;=$W408),$Y408,IF(AND(MONTH(CY$6)=MONTH($W408),YEAR(CY$6)=YEAR($W408)),$T408-$X408*$Y408+$Y408,0))</f>
        <v>4277.11</v>
      </c>
      <c r="CZ408" s="261" t="n">
        <f aca="false">IF(AND(CZ$5&gt;$V408,CZ$6&lt;=$W408),$Y408,IF(AND(MONTH(CZ$6)=MONTH($W408),YEAR(CZ$6)=YEAR($W408)),$T408-$X408*$Y408+$Y408,0))</f>
        <v>4277.11</v>
      </c>
      <c r="DA408" s="261" t="n">
        <f aca="false">IF(AND(DA$5&gt;$V408,DA$6&lt;=$W408),$Y408,IF(AND(MONTH(DA$6)=MONTH($W408),YEAR(DA$6)=YEAR($W408)),$T408-$X408*$Y408+$Y408,0))</f>
        <v>4277.11</v>
      </c>
      <c r="DB408" s="261" t="n">
        <f aca="false">IF(AND(DB$5&gt;$V408,DB$6&lt;=$W408),$Y408,IF(AND(MONTH(DB$6)=MONTH($W408),YEAR(DB$6)=YEAR($W408)),$T408-$X408*$Y408+$Y408,0))</f>
        <v>4277.11</v>
      </c>
      <c r="DC408" s="261" t="n">
        <f aca="false">IF(AND(DC$5&gt;$V408,DC$6&lt;=$W408),$Y408,IF(AND(MONTH(DC$6)=MONTH($W408),YEAR(DC$6)=YEAR($W408)),$T408-$X408*$Y408+$Y408,0))</f>
        <v>4277.11</v>
      </c>
      <c r="DD408" s="261" t="n">
        <f aca="false">IF(AND(DD$5&gt;$V408,DD$6&lt;=$W408),$Y408,IF(AND(MONTH(DD$6)=MONTH($W408),YEAR(DD$6)=YEAR($W408)),$T408-$X408*$Y408+$Y408,0))</f>
        <v>4277.11</v>
      </c>
      <c r="DE408" s="261" t="n">
        <f aca="false">IF(AND(DE$5&gt;$V408,DE$6&lt;=$W408),$Y408,IF(AND(MONTH(DE$6)=MONTH($W408),YEAR(DE$6)=YEAR($W408)),$T408-$X408*$Y408+$Y408,0))</f>
        <v>4277.11</v>
      </c>
      <c r="DF408" s="261" t="n">
        <f aca="false">IF(AND(DF$5&gt;$V408,DF$6&lt;=$W408),$Y408,IF(AND(MONTH(DF$6)=MONTH($W408),YEAR(DF$6)=YEAR($W408)),$T408-$X408*$Y408+$Y408,0))</f>
        <v>4277.11</v>
      </c>
      <c r="DG408" s="261" t="n">
        <f aca="false">IF(AND(DG$5&gt;$V408,DG$6&lt;=$W408),$Y408,IF(AND(MONTH(DG$6)=MONTH($W408),YEAR(DG$6)=YEAR($W408)),$T408-$X408*$Y408+$Y408,0))</f>
        <v>4277.11</v>
      </c>
      <c r="DH408" s="261" t="n">
        <f aca="false">IF(AND(DH$5&gt;$V408,DH$6&lt;=$W408),$Y408,IF(AND(MONTH(DH$6)=MONTH($W408),YEAR(DH$6)=YEAR($W408)),$T408-$X408*$Y408+$Y408,0))</f>
        <v>4277.11</v>
      </c>
      <c r="DI408" s="260" t="n">
        <f aca="false">CW408+CX408+CY408+CZ408+DA408+DB408+DC408+DD408+DE408+DF408+DG408+DH408</f>
        <v>51325.32</v>
      </c>
      <c r="DJ408" s="260" t="n">
        <f aca="false">T408+AG408+AJ408+AQ408+AS408+AU408+AW408</f>
        <v>513253.74</v>
      </c>
      <c r="DK408" s="260" t="n">
        <f aca="false">CU408+DI408-O408</f>
        <v>51325.32</v>
      </c>
      <c r="DL408" s="260" t="n">
        <f aca="false">DJ408-DK408</f>
        <v>461928.42</v>
      </c>
      <c r="DM408" s="261" t="n">
        <f aca="false">IF(AND(DM$5&gt;$V408,DM$6&lt;=$W408),$Y408,IF(AND(MONTH(DM$6)=MONTH($W408),YEAR(DM$6)=YEAR($W408)),$T408-$X408*$Y408+$Y408,0))</f>
        <v>4277.11</v>
      </c>
      <c r="DN408" s="261" t="n">
        <f aca="false">IF(AND(DN$5&gt;$V408,DN$6&lt;=$W408),$Y408,IF(AND(MONTH(DN$6)=MONTH($W408),YEAR(DN$6)=YEAR($W408)),$T408-$X408*$Y408+$Y408,0))</f>
        <v>4277.11</v>
      </c>
      <c r="DO408" s="261" t="n">
        <f aca="false">IF(AND(DO$5&gt;$V408,DO$6&lt;=$W408),$Y408,IF(AND(MONTH(DO$6)=MONTH($W408),YEAR(DO$6)=YEAR($W408)),$T408-$X408*$Y408+$Y408,0))</f>
        <v>4277.11</v>
      </c>
      <c r="DP408" s="261" t="n">
        <f aca="false">IF(AND(DP$5&gt;$V408,DP$6&lt;=$W408),$Y408,IF(AND(MONTH(DP$6)=MONTH($W408),YEAR(DP$6)=YEAR($W408)),$T408-$X408*$Y408+$Y408,0))</f>
        <v>4277.11</v>
      </c>
      <c r="DQ408" s="261" t="n">
        <f aca="false">IF(AND(DQ$5&gt;$V408,DQ$6&lt;=$W408),$Y408,IF(AND(MONTH(DQ$6)=MONTH($W408),YEAR(DQ$6)=YEAR($W408)),$T408-$X408*$Y408+$Y408,0))</f>
        <v>4277.11</v>
      </c>
      <c r="DR408" s="261" t="n">
        <f aca="false">IF(AND(DR$5&gt;$V408,DR$6&lt;=$W408),$Y408,IF(AND(MONTH(DR$6)=MONTH($W408),YEAR(DR$6)=YEAR($W408)),$T408-$X408*$Y408+$Y408,0))</f>
        <v>4277.11</v>
      </c>
      <c r="DS408" s="261" t="n">
        <f aca="false">IF(AND(DS$5&gt;$V408,DS$6&lt;=$W408),$Y408,IF(AND(MONTH(DS$6)=MONTH($W408),YEAR(DS$6)=YEAR($W408)),$T408-$X408*$Y408+$Y408,0))</f>
        <v>4277.11</v>
      </c>
      <c r="DT408" s="261" t="n">
        <f aca="false">IF(AND(DT$5&gt;$V408,DT$6&lt;=$W408),$Y408,IF(AND(MONTH(DT$6)=MONTH($W408),YEAR(DT$6)=YEAR($W408)),$T408-$X408*$Y408+$Y408,0))</f>
        <v>4277.11</v>
      </c>
      <c r="DU408" s="261" t="n">
        <f aca="false">IF(AND(DU$5&gt;$V408,DU$6&lt;=$W408),$Y408,IF(AND(MONTH(DU$6)=MONTH($W408),YEAR(DU$6)=YEAR($W408)),$T408-$X408*$Y408+$Y408,0))</f>
        <v>4277.11</v>
      </c>
      <c r="DV408" s="261" t="n">
        <f aca="false">IF(AND(DV$5&gt;$V408,DV$6&lt;=$W408),$Y408,IF(AND(MONTH(DV$6)=MONTH($W408),YEAR(DV$6)=YEAR($W408)),$T408-$X408*$Y408+$Y408,0))</f>
        <v>4277.11</v>
      </c>
      <c r="DW408" s="261" t="n">
        <f aca="false">IF(AND(DW$5&gt;$V408,DW$6&lt;=$W408),$Y408,IF(AND(MONTH(DW$6)=MONTH($W408),YEAR(DW$6)=YEAR($W408)),$T408-$X408*$Y408+$Y408,0))</f>
        <v>4277.11</v>
      </c>
      <c r="DX408" s="261" t="n">
        <f aca="false">IF(AND(DX$5&gt;$V408,DX$6&lt;=$W408),$Y408,IF(AND(MONTH(DX$6)=MONTH($W408),YEAR(DX$6)=YEAR($W408)),$T408-AA408-$X408*$Y408+$Y408,0))</f>
        <v>4277.11</v>
      </c>
      <c r="DY408" s="260" t="n">
        <f aca="false">DM408+DN408+DO408+DP408+DQ408+DR408+DS408+DT408+DU408+DV408+DW408+DX408</f>
        <v>51325.32</v>
      </c>
      <c r="DZ408" s="260" t="n">
        <f aca="false">DJ408+AY408+BA408+BC408+BE408+BG408+BI408+BK408+BM408+BO408</f>
        <v>513253.74</v>
      </c>
      <c r="EA408" s="260" t="n">
        <f aca="false">DK408+DY408</f>
        <v>102650.64</v>
      </c>
      <c r="EB408" s="261" t="n">
        <f aca="false">DZ408-EA408</f>
        <v>410603.1</v>
      </c>
      <c r="EC408" s="261" t="n">
        <f aca="false">IF(AND(EC$5&gt;$V408,EC$6&lt;=$W408),$Y408,IF(AND(MONTH(EC$6)=MONTH($W408),YEAR(EC$6)=YEAR($W408)),$T408-$X408*$Y408+$Y408,0))</f>
        <v>4277.11</v>
      </c>
      <c r="ED408" s="261" t="n">
        <f aca="false">IF(AND(ED$5&gt;$V408,ED$6&lt;=$W408),$Y408,IF(AND(MONTH(ED$6)=MONTH($W408),YEAR(ED$6)=YEAR($W408)),$T408-$X408*$Y408+$Y408,0))</f>
        <v>4277.11</v>
      </c>
      <c r="EE408" s="261" t="n">
        <f aca="false">IF(AND(EE$5&gt;$V408,EE$6&lt;=$W408),$Y408,IF(AND(MONTH(EE$6)=MONTH($W408),YEAR(EE$6)=YEAR($W408)),$T408-$X408*$Y408+$Y408,0))</f>
        <v>4277.11</v>
      </c>
      <c r="EF408" s="261" t="n">
        <f aca="false">IF(AND(EF$5&gt;$V408,EF$6&lt;=$W408),$Y408,IF(AND(MONTH(EF$6)=MONTH($W408),YEAR(EF$6)=YEAR($W408)),$T408-$X408*$Y408+$Y408,0))</f>
        <v>4277.11</v>
      </c>
      <c r="EG408" s="261" t="n">
        <f aca="false">IF(AND(EG$5&gt;$V408,EG$6&lt;=$W408),$Y408,IF(AND(MONTH(EG$6)=MONTH($W408),YEAR(EG$6)=YEAR($W408)),$T408-$X408*$Y408+$Y408,0))</f>
        <v>4277.11</v>
      </c>
      <c r="EH408" s="261" t="n">
        <f aca="false">IF(AND(EH$5&gt;$V408,EH$6&lt;=$W408),$Y408,IF(AND(MONTH(EH$6)=MONTH($W408),YEAR(EH$6)=YEAR($W408)),$T408-$X408*$Y408+$Y408,0))</f>
        <v>4277.11</v>
      </c>
      <c r="EI408" s="261" t="n">
        <f aca="false">IF(AND(EI$5&gt;$V408,EI$6&lt;=$W408),$Y408,IF(AND(MONTH(EI$6)=MONTH($W408),YEAR(EI$6)=YEAR($W408)),$T408-$X408*$Y408+$Y408,0))</f>
        <v>4277.11</v>
      </c>
      <c r="EJ408" s="261" t="n">
        <f aca="false">IF(AND(EJ$5&gt;$V408,EJ$6&lt;=$W408),$Y408,IF(AND(MONTH(EJ$6)=MONTH($W408),YEAR(EJ$6)=YEAR($W408)),$T408-$X408*$Y408+$Y408,0))</f>
        <v>4277.11</v>
      </c>
      <c r="EK408" s="261" t="n">
        <f aca="false">IF(AND(EK$5&gt;$V408,EK$6&lt;=$W408),$Y408,IF(AND(MONTH(EK$6)=MONTH($W408),YEAR(EK$6)=YEAR($W408)),$T408-$X408*$Y408+$Y408,0))</f>
        <v>4277.11</v>
      </c>
      <c r="EL408" s="266" t="n">
        <v>4277.12</v>
      </c>
      <c r="EM408" s="263" t="n">
        <v>4277.12</v>
      </c>
      <c r="EN408" s="261" t="n">
        <v>4277.11</v>
      </c>
      <c r="EO408" s="260" t="n">
        <f aca="false">EC408+ED408+EE408+EF408+EG408+EH408+EI408+EJ408+EK408+EL408+EM408+EN408</f>
        <v>51325.34</v>
      </c>
      <c r="EP408" s="260" t="n">
        <f aca="false">T408+AQ408+AS408+AU408+AW408+AY408+BA408+BC408+BE408+BG408+BI408+BK408+BM408+BO408+BQ408+BS408+BU408+BW408+BY408+CA408+CC408+CE408+CG408</f>
        <v>513253.74</v>
      </c>
      <c r="EQ408" s="260" t="n">
        <f aca="false">EA408+EO408</f>
        <v>153975.98</v>
      </c>
      <c r="ER408" s="260" t="n">
        <f aca="false">EP408-EQ408</f>
        <v>359277.76</v>
      </c>
      <c r="ES408" s="262" t="n">
        <f aca="false">EN408</f>
        <v>4277.11</v>
      </c>
      <c r="ET408" s="262" t="n">
        <f aca="false">ES408</f>
        <v>4277.11</v>
      </c>
      <c r="EU408" s="262" t="n">
        <f aca="false">ET408</f>
        <v>4277.11</v>
      </c>
      <c r="EV408" s="262" t="n">
        <f aca="false">EU408</f>
        <v>4277.11</v>
      </c>
      <c r="EW408" s="262" t="n">
        <f aca="false">EV408</f>
        <v>4277.11</v>
      </c>
      <c r="EX408" s="262" t="n">
        <f aca="false">EW408</f>
        <v>4277.11</v>
      </c>
      <c r="EY408" s="262" t="n">
        <f aca="false">EX408</f>
        <v>4277.11</v>
      </c>
      <c r="EZ408" s="262" t="n">
        <f aca="false">EY408</f>
        <v>4277.11</v>
      </c>
      <c r="FA408" s="262" t="n">
        <f aca="false">EZ408</f>
        <v>4277.11</v>
      </c>
      <c r="FB408" s="262" t="n">
        <f aca="false">FA408</f>
        <v>4277.11</v>
      </c>
      <c r="FC408" s="262" t="n">
        <f aca="false">FB408</f>
        <v>4277.11</v>
      </c>
      <c r="FD408" s="262" t="n">
        <f aca="false">FC408</f>
        <v>4277.11</v>
      </c>
      <c r="FE408" s="261" t="n">
        <f aca="false">ES408+ET408+EU408+EV408+EW408+EX408+EY408+EZ408+FA408+FB408+FC408+FD408</f>
        <v>51325.32</v>
      </c>
      <c r="FF408" s="261" t="n">
        <f aca="false">EP408</f>
        <v>513253.74</v>
      </c>
      <c r="FG408" s="261" t="n">
        <f aca="false">EQ408+FE408</f>
        <v>205301.3</v>
      </c>
      <c r="FH408" s="261" t="n">
        <f aca="false">FF408-FG408</f>
        <v>307952.44</v>
      </c>
      <c r="FI408" s="261" t="n">
        <f aca="false">FD408</f>
        <v>4277.11</v>
      </c>
      <c r="FJ408" s="261" t="n">
        <f aca="false">FI408</f>
        <v>4277.11</v>
      </c>
      <c r="FK408" s="261" t="n">
        <f aca="false">FJ408</f>
        <v>4277.11</v>
      </c>
      <c r="FL408" s="261" t="n">
        <f aca="false">FK408</f>
        <v>4277.11</v>
      </c>
      <c r="FM408" s="261" t="n">
        <f aca="false">FL408</f>
        <v>4277.11</v>
      </c>
      <c r="FN408" s="261" t="n">
        <f aca="false">FM408</f>
        <v>4277.11</v>
      </c>
      <c r="FO408" s="261" t="n">
        <f aca="false">FN408</f>
        <v>4277.11</v>
      </c>
      <c r="FP408" s="261" t="n">
        <f aca="false">FO408</f>
        <v>4277.11</v>
      </c>
      <c r="FQ408" s="261" t="n">
        <f aca="false">FP408</f>
        <v>4277.11</v>
      </c>
      <c r="FR408" s="261" t="n">
        <f aca="false">FQ408</f>
        <v>4277.11</v>
      </c>
      <c r="FS408" s="261" t="n">
        <f aca="false">FR408</f>
        <v>4277.11</v>
      </c>
      <c r="FT408" s="261" t="n">
        <f aca="false">FS408</f>
        <v>4277.11</v>
      </c>
      <c r="FU408" s="261" t="n">
        <f aca="false">FI408+FJ408+FK408+FL408+FM408+FN408+FO408+FP408+FQ408+FR408+FS408+FT408</f>
        <v>51325.32</v>
      </c>
      <c r="FV408" s="261" t="n">
        <f aca="false">FF408</f>
        <v>513253.74</v>
      </c>
      <c r="FW408" s="261" t="n">
        <f aca="false">FG408+FU408</f>
        <v>256626.62</v>
      </c>
      <c r="FX408" s="261" t="n">
        <f aca="false">FV408-FW408</f>
        <v>256627.12</v>
      </c>
      <c r="FY408" s="261" t="n">
        <f aca="false">FT408</f>
        <v>4277.11</v>
      </c>
      <c r="FZ408" s="261" t="n">
        <f aca="false">FY408</f>
        <v>4277.11</v>
      </c>
      <c r="GA408" s="261" t="n">
        <f aca="false">FZ408</f>
        <v>4277.11</v>
      </c>
      <c r="GB408" s="261" t="n">
        <f aca="false">GA408</f>
        <v>4277.11</v>
      </c>
      <c r="GC408" s="261" t="n">
        <f aca="false">GB408</f>
        <v>4277.11</v>
      </c>
      <c r="GD408" s="261" t="n">
        <f aca="false">GC408</f>
        <v>4277.11</v>
      </c>
      <c r="GE408" s="261" t="n">
        <f aca="false">GD408</f>
        <v>4277.11</v>
      </c>
      <c r="GF408" s="261" t="n">
        <f aca="false">GE408</f>
        <v>4277.11</v>
      </c>
      <c r="GG408" s="261" t="n">
        <f aca="false">GF408</f>
        <v>4277.11</v>
      </c>
      <c r="GH408" s="261" t="n">
        <f aca="false">GG408</f>
        <v>4277.11</v>
      </c>
      <c r="GI408" s="261" t="n">
        <f aca="false">GH408</f>
        <v>4277.11</v>
      </c>
      <c r="GJ408" s="261" t="n">
        <f aca="false">GI408</f>
        <v>4277.11</v>
      </c>
      <c r="GK408" s="261" t="n">
        <f aca="false">FY408+FZ408+GA408+GB408+GC408+GD408+GE408+GF408+GG408+GH408+GI408+GJ408</f>
        <v>51325.32</v>
      </c>
      <c r="GL408" s="261" t="n">
        <f aca="false">FV408</f>
        <v>513253.74</v>
      </c>
      <c r="GM408" s="261" t="n">
        <f aca="false">FW408+GK408</f>
        <v>307951.94</v>
      </c>
      <c r="GN408" s="261" t="n">
        <f aca="false">GL408-GM408</f>
        <v>205301.8</v>
      </c>
      <c r="GO408" s="261" t="n">
        <f aca="false">GJ408</f>
        <v>4277.11</v>
      </c>
      <c r="GP408" s="261" t="n">
        <f aca="false">GO408</f>
        <v>4277.11</v>
      </c>
      <c r="GQ408" s="261" t="n">
        <f aca="false">GP408</f>
        <v>4277.11</v>
      </c>
      <c r="GR408" s="261" t="n">
        <f aca="false">GQ408</f>
        <v>4277.11</v>
      </c>
      <c r="GS408" s="261" t="n">
        <f aca="false">GR408</f>
        <v>4277.11</v>
      </c>
      <c r="GT408" s="261" t="n">
        <f aca="false">GS408</f>
        <v>4277.11</v>
      </c>
      <c r="GU408" s="261" t="n">
        <f aca="false">GT408</f>
        <v>4277.11</v>
      </c>
      <c r="GV408" s="261" t="n">
        <f aca="false">GU408</f>
        <v>4277.11</v>
      </c>
      <c r="GW408" s="261" t="n">
        <f aca="false">GV408</f>
        <v>4277.11</v>
      </c>
      <c r="GX408" s="261" t="n">
        <f aca="false">GW408</f>
        <v>4277.11</v>
      </c>
      <c r="GY408" s="261" t="n">
        <f aca="false">GX408</f>
        <v>4277.11</v>
      </c>
      <c r="GZ408" s="261" t="n">
        <f aca="false">GY408</f>
        <v>4277.11</v>
      </c>
      <c r="HA408" s="261" t="n">
        <f aca="false">GO408+GP408+GQ408+GR408+GS408+GT408+GU408+GV408+GW408+GX408+GY408+GZ408</f>
        <v>51325.32</v>
      </c>
      <c r="HB408" s="261" t="n">
        <f aca="false">GL408</f>
        <v>513253.74</v>
      </c>
      <c r="HC408" s="261" t="n">
        <f aca="false">GM408+HA408</f>
        <v>359277.26</v>
      </c>
      <c r="HD408" s="261" t="n">
        <f aca="false">HB408-HC408</f>
        <v>153976.48</v>
      </c>
      <c r="HE408" s="264" t="n">
        <f aca="false">GO408-GJ408</f>
        <v>0</v>
      </c>
      <c r="HF408" s="264"/>
      <c r="HG408" s="264"/>
      <c r="HH408" s="264"/>
      <c r="HI408" s="264"/>
      <c r="HJ408" s="264"/>
      <c r="HK408" s="264"/>
      <c r="HL408" s="264"/>
      <c r="HM408" s="264"/>
      <c r="HN408" s="264"/>
      <c r="HO408" s="264"/>
      <c r="HP408" s="264"/>
      <c r="HQ408" s="264"/>
      <c r="HR408" s="264"/>
      <c r="HS408" s="264"/>
      <c r="HT408" s="264"/>
      <c r="HU408" s="264"/>
      <c r="HV408" s="264"/>
      <c r="HW408" s="264"/>
      <c r="HX408" s="264"/>
      <c r="HY408" s="264"/>
      <c r="HZ408" s="264"/>
      <c r="IA408" s="264"/>
      <c r="IB408" s="264"/>
      <c r="IC408" s="264"/>
      <c r="ID408" s="264"/>
      <c r="IE408" s="264"/>
      <c r="IF408" s="264"/>
      <c r="IG408" s="264"/>
      <c r="IH408" s="264"/>
      <c r="II408" s="264"/>
      <c r="IJ408" s="264"/>
      <c r="IK408" s="264"/>
      <c r="IL408" s="264"/>
      <c r="IM408" s="264"/>
      <c r="IN408" s="264"/>
      <c r="IO408" s="264"/>
      <c r="IP408" s="264"/>
      <c r="IQ408" s="264"/>
      <c r="IR408" s="264"/>
      <c r="IS408" s="264"/>
      <c r="IT408" s="264"/>
      <c r="IU408" s="264"/>
      <c r="IV408" s="264"/>
      <c r="IW408" s="264"/>
      <c r="IX408" s="264"/>
      <c r="IY408" s="264"/>
      <c r="IZ408" s="264"/>
      <c r="JA408" s="264"/>
      <c r="JB408" s="264"/>
      <c r="JC408" s="264"/>
      <c r="JD408" s="264"/>
      <c r="JE408" s="264"/>
      <c r="JF408" s="264"/>
      <c r="JG408" s="264"/>
      <c r="JH408" s="264"/>
      <c r="JI408" s="264"/>
      <c r="JJ408" s="264"/>
      <c r="JK408" s="264"/>
      <c r="JL408" s="264"/>
      <c r="JM408" s="265"/>
      <c r="JN408" s="265" t="n">
        <f aca="false">DH408-DG408</f>
        <v>0</v>
      </c>
    </row>
    <row r="409" s="201" customFormat="true" ht="22.35" hidden="false" customHeight="false" outlineLevel="0" collapsed="false">
      <c r="A409" s="249" t="n">
        <v>377</v>
      </c>
      <c r="B409" s="250" t="s">
        <v>883</v>
      </c>
      <c r="C409" s="251" t="n">
        <v>6188</v>
      </c>
      <c r="D409" s="252" t="s">
        <v>471</v>
      </c>
      <c r="E409" s="252" t="s">
        <v>633</v>
      </c>
      <c r="F409" s="253" t="n">
        <v>1</v>
      </c>
      <c r="G409" s="254" t="n">
        <v>620534.33</v>
      </c>
      <c r="H409" s="255" t="n">
        <v>0.2</v>
      </c>
      <c r="I409" s="256" t="n">
        <f aca="false">ROUND(F409*G409,2)</f>
        <v>620534.33</v>
      </c>
      <c r="J409" s="254" t="n">
        <f aca="false">ROUND(I409+F409*G409*H409,2)</f>
        <v>744641.2</v>
      </c>
      <c r="K409" s="257" t="n">
        <v>44560</v>
      </c>
      <c r="L409" s="257" t="n">
        <f aca="false">EDATE(K409,M409)-1</f>
        <v>48211</v>
      </c>
      <c r="M409" s="258" t="n">
        <v>120</v>
      </c>
      <c r="N409" s="254" t="n">
        <f aca="false">ROUND(G409/M409,2)*F409</f>
        <v>5171.12</v>
      </c>
      <c r="O409" s="254" t="n">
        <v>0</v>
      </c>
      <c r="P409" s="254"/>
      <c r="Q409" s="253" t="n">
        <v>1</v>
      </c>
      <c r="R409" s="254" t="n">
        <f aca="false">T409</f>
        <v>620534.33</v>
      </c>
      <c r="S409" s="255" t="n">
        <f aca="false">H409</f>
        <v>0.2</v>
      </c>
      <c r="T409" s="254" t="n">
        <f aca="false">I409</f>
        <v>620534.33</v>
      </c>
      <c r="U409" s="254" t="n">
        <f aca="false">ROUND(T409+Q409*R409*S409,2)</f>
        <v>744641.2</v>
      </c>
      <c r="V409" s="257" t="n">
        <v>44560</v>
      </c>
      <c r="W409" s="257" t="n">
        <f aca="false">EDATE(V409,X409)-1</f>
        <v>48211</v>
      </c>
      <c r="X409" s="258" t="n">
        <v>120</v>
      </c>
      <c r="Y409" s="254" t="n">
        <f aca="false">ROUND((R409-Z409)/X409,2)*Q409</f>
        <v>5171.12</v>
      </c>
      <c r="Z409" s="254" t="n">
        <v>0</v>
      </c>
      <c r="AA409" s="254" t="n">
        <v>0</v>
      </c>
      <c r="AB409" s="254"/>
      <c r="AC409" s="254"/>
      <c r="AD409" s="254"/>
      <c r="AE409" s="254"/>
      <c r="AF409" s="254"/>
      <c r="AG409" s="254" t="n">
        <v>-6</v>
      </c>
      <c r="AH409" s="254" t="n">
        <f aca="false">AI409-Y409</f>
        <v>-0.0500000000001819</v>
      </c>
      <c r="AI409" s="254" t="n">
        <f aca="false">ROUND((T409+AG409-Z409)/X409,2)</f>
        <v>5171.07</v>
      </c>
      <c r="AJ409" s="254"/>
      <c r="AK409" s="254"/>
      <c r="AL409" s="254"/>
      <c r="AM409" s="254"/>
      <c r="AN409" s="254"/>
      <c r="AO409" s="254"/>
      <c r="AP409" s="254"/>
      <c r="AQ409" s="254"/>
      <c r="AR409" s="254"/>
      <c r="AS409" s="254"/>
      <c r="AT409" s="254"/>
      <c r="AU409" s="254"/>
      <c r="AV409" s="254"/>
      <c r="AW409" s="254"/>
      <c r="AX409" s="254"/>
      <c r="AY409" s="254"/>
      <c r="AZ409" s="254"/>
      <c r="BA409" s="254"/>
      <c r="BB409" s="254"/>
      <c r="BC409" s="254"/>
      <c r="BD409" s="254"/>
      <c r="BE409" s="254"/>
      <c r="BF409" s="254"/>
      <c r="BG409" s="254"/>
      <c r="BH409" s="254"/>
      <c r="BI409" s="254"/>
      <c r="BJ409" s="254"/>
      <c r="BK409" s="254"/>
      <c r="BL409" s="254"/>
      <c r="BM409" s="254"/>
      <c r="BN409" s="254"/>
      <c r="BO409" s="254"/>
      <c r="BP409" s="254"/>
      <c r="BQ409" s="254"/>
      <c r="BR409" s="254"/>
      <c r="BS409" s="254"/>
      <c r="BT409" s="254"/>
      <c r="BU409" s="254"/>
      <c r="BV409" s="254"/>
      <c r="BW409" s="254"/>
      <c r="BX409" s="254"/>
      <c r="BY409" s="254"/>
      <c r="BZ409" s="254"/>
      <c r="CA409" s="254"/>
      <c r="CB409" s="254"/>
      <c r="CC409" s="254"/>
      <c r="CD409" s="254"/>
      <c r="CE409" s="254"/>
      <c r="CF409" s="254"/>
      <c r="CG409" s="254"/>
      <c r="CH409" s="254"/>
      <c r="CI409" s="254" t="e">
        <f aca="false">#N/A</f>
        <v>#N/A</v>
      </c>
      <c r="CJ409" s="254"/>
      <c r="CK409" s="254"/>
      <c r="CL409" s="254"/>
      <c r="CM409" s="257" t="n">
        <v>44560</v>
      </c>
      <c r="CN409" s="257" t="e">
        <f aca="false">EDATE(CM409,CO409)-1</f>
        <v>#N/A</v>
      </c>
      <c r="CO409" s="254" t="e">
        <f aca="false">#N/A</f>
        <v>#N/A</v>
      </c>
      <c r="CP409" s="254" t="n">
        <v>0</v>
      </c>
      <c r="CQ409" s="254"/>
      <c r="CR409" s="254"/>
      <c r="CS409" s="254"/>
      <c r="CT409" s="261" t="n">
        <f aca="false">I409</f>
        <v>620534.33</v>
      </c>
      <c r="CU409" s="261" t="n">
        <f aca="false">CT409-CV409</f>
        <v>0</v>
      </c>
      <c r="CV409" s="261" t="n">
        <v>620534.33</v>
      </c>
      <c r="CW409" s="261" t="n">
        <f aca="false">IF(AND(CW$5&gt;$V409,CW$6&lt;=$W409),$AI409,IF(AND(MONTH(CW$6)=MONTH($W409),YEAR(CW$6)=YEAR($W409)),$T409-$X409*$AI409+$AI409,0))</f>
        <v>5171.07</v>
      </c>
      <c r="CX409" s="261" t="n">
        <f aca="false">IF(AND(CX$5&gt;$V409,CX$6&lt;=$W409),$AI409,IF(AND(MONTH(CX$6)=MONTH($W409),YEAR(CX$6)=YEAR($W409)),$T409-$X409*$AI409+$AI409,0))</f>
        <v>5171.07</v>
      </c>
      <c r="CY409" s="261" t="n">
        <f aca="false">IF(AND(CY$5&gt;$V409,CY$6&lt;=$W409),$AI409,IF(AND(MONTH(CY$6)=MONTH($W409),YEAR(CY$6)=YEAR($W409)),$T409-$X409*$AI409+$AI409,0))</f>
        <v>5171.07</v>
      </c>
      <c r="CZ409" s="261" t="n">
        <f aca="false">IF(AND(CZ$5&gt;$V409,CZ$6&lt;=$W409),$AI409,IF(AND(MONTH(CZ$6)=MONTH($W409),YEAR(CZ$6)=YEAR($W409)),$T409-$X409*$AI409+$AI409,0))</f>
        <v>5171.07</v>
      </c>
      <c r="DA409" s="261" t="n">
        <f aca="false">IF(AND(DA$5&gt;$V409,DA$6&lt;=$W409),$AI409,IF(AND(MONTH(DA$6)=MONTH($W409),YEAR(DA$6)=YEAR($W409)),$T409-$X409*$AI409+$AI409,0))</f>
        <v>5171.07</v>
      </c>
      <c r="DB409" s="261" t="n">
        <f aca="false">IF(AND(DB$5&gt;$V409,DB$6&lt;=$W409),$AI409,IF(AND(MONTH(DB$6)=MONTH($W409),YEAR(DB$6)=YEAR($W409)),$T409-$X409*$AI409+$AI409,0))</f>
        <v>5171.07</v>
      </c>
      <c r="DC409" s="261" t="n">
        <f aca="false">IF(AND(DC$5&gt;$V409,DC$6&lt;=$W409),$AI409,IF(AND(MONTH(DC$6)=MONTH($W409),YEAR(DC$6)=YEAR($W409)),$T409-$X409*$AI409+$AI409,0))</f>
        <v>5171.07</v>
      </c>
      <c r="DD409" s="261" t="n">
        <f aca="false">IF(AND(DD$5&gt;$V409,DD$6&lt;=$W409),$AI409,IF(AND(MONTH(DD$6)=MONTH($W409),YEAR(DD$6)=YEAR($W409)),$T409-$X409*$AI409+$AI409,0))</f>
        <v>5171.07</v>
      </c>
      <c r="DE409" s="261" t="n">
        <f aca="false">IF(AND(DE$5&gt;$V409,DE$6&lt;=$W409),$AI409,IF(AND(MONTH(DE$6)=MONTH($W409),YEAR(DE$6)=YEAR($W409)),$T409-$X409*$AI409+$AI409,0))</f>
        <v>5171.07</v>
      </c>
      <c r="DF409" s="261" t="n">
        <f aca="false">IF(AND(DF$5&gt;$V409,DF$6&lt;=$W409),$AI409,IF(AND(MONTH(DF$6)=MONTH($W409),YEAR(DF$6)=YEAR($W409)),$T409-$X409*$AI409+$AI409,0))</f>
        <v>5171.07</v>
      </c>
      <c r="DG409" s="261" t="n">
        <f aca="false">IF(AND(DG$5&gt;$V409,DG$6&lt;=$W409),$AI409,IF(AND(MONTH(DG$6)=MONTH($W409),YEAR(DG$6)=YEAR($W409)),$T409-$X409*$AI409+$AI409,0))</f>
        <v>5171.07</v>
      </c>
      <c r="DH409" s="277" t="n">
        <f aca="false">IF(AND(DH$5&gt;$V409,DH$6&lt;=$W409),$AI409,IF(AND(MONTH(DH$6)=MONTH($W409),YEAR(DH$6)=YEAR($W409)),$T409-$X409*$AI409+$AI409,0))</f>
        <v>5171.07</v>
      </c>
      <c r="DI409" s="260" t="n">
        <f aca="false">CW409+CX409+CY409+CZ409+DA409+DB409+DC409+DD409+DE409+DF409+DG409+DH409</f>
        <v>62052.84</v>
      </c>
      <c r="DJ409" s="260" t="n">
        <f aca="false">T409+AG409+AJ409+AQ409+AS409+AU409+AW409</f>
        <v>620528.33</v>
      </c>
      <c r="DK409" s="260" t="n">
        <f aca="false">CU409+DI409-O409</f>
        <v>62052.84</v>
      </c>
      <c r="DL409" s="260" t="n">
        <f aca="false">DJ409-DK409</f>
        <v>558475.49</v>
      </c>
      <c r="DM409" s="277" t="n">
        <f aca="false">IF(AND(DM$5&gt;$V409,DM$6&lt;=$W409),$AI409,IF(AND(MONTH(DM$6)=MONTH($W409),YEAR(DM$6)=YEAR($W409)),$T409-$X409*$AI409+$AI409,0))</f>
        <v>5171.07</v>
      </c>
      <c r="DN409" s="277" t="n">
        <f aca="false">IF(AND(DN$5&gt;$V409,DN$6&lt;=$W409),$AI409,IF(AND(MONTH(DN$6)=MONTH($W409),YEAR(DN$6)=YEAR($W409)),$T409-$X409*$AI409+$AI409,0))</f>
        <v>5171.07</v>
      </c>
      <c r="DO409" s="277" t="n">
        <f aca="false">IF(AND(DO$5&gt;$V409,DO$6&lt;=$W409),$AI409,IF(AND(MONTH(DO$6)=MONTH($W409),YEAR(DO$6)=YEAR($W409)),$T409-$X409*$AI409+$AI409,0))</f>
        <v>5171.07</v>
      </c>
      <c r="DP409" s="277" t="n">
        <f aca="false">IF(AND(DP$5&gt;$V409,DP$6&lt;=$W409),$AI409,IF(AND(MONTH(DP$6)=MONTH($W409),YEAR(DP$6)=YEAR($W409)),$T409-$X409*$AI409+$AI409,0))</f>
        <v>5171.07</v>
      </c>
      <c r="DQ409" s="277" t="n">
        <f aca="false">IF(AND(DQ$5&gt;$V409,DQ$6&lt;=$W409),$AI409,IF(AND(MONTH(DQ$6)=MONTH($W409),YEAR(DQ$6)=YEAR($W409)),$T409-$X409*$AI409+$AI409,0))</f>
        <v>5171.07</v>
      </c>
      <c r="DR409" s="277" t="n">
        <f aca="false">IF(AND(DR$5&gt;$V409,DR$6&lt;=$W409),$AI409,IF(AND(MONTH(DR$6)=MONTH($W409),YEAR(DR$6)=YEAR($W409)),$T409-$X409*$AI409+$AI409,0))</f>
        <v>5171.07</v>
      </c>
      <c r="DS409" s="277" t="n">
        <f aca="false">IF(AND(DS$5&gt;$V409,DS$6&lt;=$W409),$AI409,IF(AND(MONTH(DS$6)=MONTH($W409),YEAR(DS$6)=YEAR($W409)),$T409-$X409*$AI409+$AI409,0))</f>
        <v>5171.07</v>
      </c>
      <c r="DT409" s="277" t="n">
        <f aca="false">IF(AND(DT$5&gt;$V409,DT$6&lt;=$W409),$AI409,IF(AND(MONTH(DT$6)=MONTH($W409),YEAR(DT$6)=YEAR($W409)),$T409-$X409*$AI409+$AI409,0))</f>
        <v>5171.07</v>
      </c>
      <c r="DU409" s="277" t="n">
        <f aca="false">IF(AND(DU$5&gt;$V409,DU$6&lt;=$W409),$AI409,IF(AND(MONTH(DU$6)=MONTH($W409),YEAR(DU$6)=YEAR($W409)),$T409-$X409*$AI409+$AI409,0))</f>
        <v>5171.07</v>
      </c>
      <c r="DV409" s="277" t="n">
        <f aca="false">IF(AND(DV$5&gt;$V409,DV$6&lt;=$W409),$AI409,IF(AND(MONTH(DV$6)=MONTH($W409),YEAR(DV$6)=YEAR($W409)),$T409-$X409*$AI409+$AI409,0))</f>
        <v>5171.07</v>
      </c>
      <c r="DW409" s="277" t="n">
        <f aca="false">IF(AND(DW$5&gt;$V409,DW$6&lt;=$W409),$AI409,IF(AND(MONTH(DW$6)=MONTH($W409),YEAR(DW$6)=YEAR($W409)),$T409-$X409*$AI409+$AI409,0))</f>
        <v>5171.07</v>
      </c>
      <c r="DX409" s="277" t="n">
        <f aca="false">IF(AND(DX$5&gt;$V409,DX$6&lt;=$W409),$AI409,IF(AND(MONTH(DX$6)=MONTH($W409),YEAR(DX$6)=YEAR($W409)),$T409-$X409*$AI409+$AI409,0))</f>
        <v>5171.07</v>
      </c>
      <c r="DY409" s="260" t="n">
        <f aca="false">DM409+DN409+DO409+DP409+DQ409+DR409+DS409+DT409+DU409+DV409+DW409+DX409</f>
        <v>62052.84</v>
      </c>
      <c r="DZ409" s="260" t="n">
        <f aca="false">DJ409+AY409+BA409+BC409+BE409+BG409+BI409+BK409+BM409+BO409</f>
        <v>620528.33</v>
      </c>
      <c r="EA409" s="260" t="n">
        <f aca="false">DK409+DY409</f>
        <v>124105.68</v>
      </c>
      <c r="EB409" s="261" t="n">
        <f aca="false">DZ409-EA409</f>
        <v>496422.65</v>
      </c>
      <c r="EC409" s="277" t="n">
        <f aca="false">IF(AND(EC$5&gt;$V409,EC$6&lt;=$W409),$AI409,IF(AND(MONTH(EC$6)=MONTH($W409),YEAR(EC$6)=YEAR($W409)),$T409-$X409*$AI409+$AI409,0))</f>
        <v>5171.07</v>
      </c>
      <c r="ED409" s="277" t="n">
        <f aca="false">IF(AND(ED$5&gt;$V409,ED$6&lt;=$W409),$AI409,IF(AND(MONTH(ED$6)=MONTH($W409),YEAR(ED$6)=YEAR($W409)),$T409-$X409*$AI409+$AI409,0))</f>
        <v>5171.07</v>
      </c>
      <c r="EE409" s="277" t="n">
        <f aca="false">IF(AND(EE$5&gt;$V409,EE$6&lt;=$W409),$AI409,IF(AND(MONTH(EE$6)=MONTH($W409),YEAR(EE$6)=YEAR($W409)),$T409-$X409*$AI409+$AI409,0))</f>
        <v>5171.07</v>
      </c>
      <c r="EF409" s="277" t="n">
        <f aca="false">IF(AND(EF$5&gt;$V409,EF$6&lt;=$W409),$AI409,IF(AND(MONTH(EF$6)=MONTH($W409),YEAR(EF$6)=YEAR($W409)),$T409-$X409*$AI409+$AI409,0))</f>
        <v>5171.07</v>
      </c>
      <c r="EG409" s="277" t="n">
        <f aca="false">IF(AND(EG$5&gt;$V409,EG$6&lt;=$W409),$AI409,IF(AND(MONTH(EG$6)=MONTH($W409),YEAR(EG$6)=YEAR($W409)),$T409-$X409*$AI409+$AI409,0))</f>
        <v>5171.07</v>
      </c>
      <c r="EH409" s="277" t="n">
        <f aca="false">IF(AND(EH$5&gt;$V409,EH$6&lt;=$W409),$AI409,IF(AND(MONTH(EH$6)=MONTH($W409),YEAR(EH$6)=YEAR($W409)),$T409-$X409*$AI409+$AI409,0))</f>
        <v>5171.07</v>
      </c>
      <c r="EI409" s="277" t="n">
        <f aca="false">IF(AND(EI$5&gt;$V409,EI$6&lt;=$W409),$AI409,IF(AND(MONTH(EI$6)=MONTH($W409),YEAR(EI$6)=YEAR($W409)),$T409-$X409*$AI409+$AI409,0))</f>
        <v>5171.07</v>
      </c>
      <c r="EJ409" s="277" t="n">
        <f aca="false">IF(AND(EJ$5&gt;$V409,EJ$6&lt;=$W409),$AI409,IF(AND(MONTH(EJ$6)=MONTH($W409),YEAR(EJ$6)=YEAR($W409)),$T409-$X409*$AI409+$AI409,0))</f>
        <v>5171.07</v>
      </c>
      <c r="EK409" s="277" t="n">
        <f aca="false">IF(AND(EK$5&gt;$V409,EK$6&lt;=$W409),$AI409,IF(AND(MONTH(EK$6)=MONTH($W409),YEAR(EK$6)=YEAR($W409)),$T409-$X409*$AI409+$AI409,0))</f>
        <v>5171.07</v>
      </c>
      <c r="EL409" s="266" t="n">
        <v>5171.07</v>
      </c>
      <c r="EM409" s="278" t="n">
        <v>5171.07</v>
      </c>
      <c r="EN409" s="277" t="n">
        <v>5171.07</v>
      </c>
      <c r="EO409" s="260" t="n">
        <f aca="false">EC409+ED409+EE409+EF409+EG409+EH409+EI409+EJ409+EK409+EL409+EM409+EN409</f>
        <v>62052.84</v>
      </c>
      <c r="EP409" s="260" t="n">
        <f aca="false">T409+AQ409+AS409+AU409+AW409+AY409+BA409+BC409+BE409+BG409+BI409+BK409+BM409+BO409+BQ409+BS409+BU409+BW409+BY409+CA409+CC409+CE409+CG409+AG409</f>
        <v>620528.33</v>
      </c>
      <c r="EQ409" s="260" t="n">
        <f aca="false">EA409+EO409</f>
        <v>186158.52</v>
      </c>
      <c r="ER409" s="260" t="n">
        <f aca="false">EP409-EQ409</f>
        <v>434369.81</v>
      </c>
      <c r="ES409" s="262" t="n">
        <f aca="false">EN409</f>
        <v>5171.07</v>
      </c>
      <c r="ET409" s="262" t="n">
        <f aca="false">ES409</f>
        <v>5171.07</v>
      </c>
      <c r="EU409" s="262" t="n">
        <f aca="false">ET409</f>
        <v>5171.07</v>
      </c>
      <c r="EV409" s="262" t="n">
        <f aca="false">EU409</f>
        <v>5171.07</v>
      </c>
      <c r="EW409" s="262" t="n">
        <f aca="false">EV409</f>
        <v>5171.07</v>
      </c>
      <c r="EX409" s="262" t="n">
        <f aca="false">EW409</f>
        <v>5171.07</v>
      </c>
      <c r="EY409" s="262" t="n">
        <f aca="false">EX409</f>
        <v>5171.07</v>
      </c>
      <c r="EZ409" s="262" t="n">
        <f aca="false">EY409</f>
        <v>5171.07</v>
      </c>
      <c r="FA409" s="262" t="n">
        <f aca="false">EZ409</f>
        <v>5171.07</v>
      </c>
      <c r="FB409" s="262" t="n">
        <f aca="false">FA409</f>
        <v>5171.07</v>
      </c>
      <c r="FC409" s="262" t="n">
        <f aca="false">FB409</f>
        <v>5171.07</v>
      </c>
      <c r="FD409" s="262" t="n">
        <f aca="false">FC409</f>
        <v>5171.07</v>
      </c>
      <c r="FE409" s="261" t="n">
        <f aca="false">ES409+ET409+EU409+EV409+EW409+EX409+EY409+EZ409+FA409+FB409+FC409+FD409</f>
        <v>62052.84</v>
      </c>
      <c r="FF409" s="261" t="n">
        <f aca="false">EP409</f>
        <v>620528.33</v>
      </c>
      <c r="FG409" s="261" t="n">
        <f aca="false">EQ409+FE409</f>
        <v>248211.36</v>
      </c>
      <c r="FH409" s="261" t="n">
        <f aca="false">FF409-FG409</f>
        <v>372316.97</v>
      </c>
      <c r="FI409" s="261" t="n">
        <f aca="false">FD409</f>
        <v>5171.07</v>
      </c>
      <c r="FJ409" s="261" t="n">
        <f aca="false">FI409</f>
        <v>5171.07</v>
      </c>
      <c r="FK409" s="261" t="n">
        <f aca="false">FJ409</f>
        <v>5171.07</v>
      </c>
      <c r="FL409" s="261" t="n">
        <f aca="false">FK409</f>
        <v>5171.07</v>
      </c>
      <c r="FM409" s="261" t="n">
        <f aca="false">FL409</f>
        <v>5171.07</v>
      </c>
      <c r="FN409" s="261" t="n">
        <f aca="false">FM409</f>
        <v>5171.07</v>
      </c>
      <c r="FO409" s="261" t="n">
        <f aca="false">FN409</f>
        <v>5171.07</v>
      </c>
      <c r="FP409" s="261" t="n">
        <f aca="false">FO409</f>
        <v>5171.07</v>
      </c>
      <c r="FQ409" s="261" t="n">
        <f aca="false">FP409</f>
        <v>5171.07</v>
      </c>
      <c r="FR409" s="261" t="n">
        <f aca="false">FQ409</f>
        <v>5171.07</v>
      </c>
      <c r="FS409" s="261" t="n">
        <f aca="false">FR409</f>
        <v>5171.07</v>
      </c>
      <c r="FT409" s="261" t="n">
        <f aca="false">FS409</f>
        <v>5171.07</v>
      </c>
      <c r="FU409" s="261" t="n">
        <f aca="false">FI409+FJ409+FK409+FL409+FM409+FN409+FO409+FP409+FQ409+FR409+FS409+FT409</f>
        <v>62052.84</v>
      </c>
      <c r="FV409" s="261" t="n">
        <f aca="false">FF409</f>
        <v>620528.33</v>
      </c>
      <c r="FW409" s="261" t="n">
        <f aca="false">FG409+FU409</f>
        <v>310264.2</v>
      </c>
      <c r="FX409" s="261" t="n">
        <f aca="false">FV409-FW409</f>
        <v>310264.13</v>
      </c>
      <c r="FY409" s="261" t="n">
        <f aca="false">FT409</f>
        <v>5171.07</v>
      </c>
      <c r="FZ409" s="261" t="n">
        <f aca="false">FY409</f>
        <v>5171.07</v>
      </c>
      <c r="GA409" s="261" t="n">
        <f aca="false">FZ409</f>
        <v>5171.07</v>
      </c>
      <c r="GB409" s="261" t="n">
        <f aca="false">GA409</f>
        <v>5171.07</v>
      </c>
      <c r="GC409" s="261" t="n">
        <f aca="false">GB409</f>
        <v>5171.07</v>
      </c>
      <c r="GD409" s="261" t="n">
        <f aca="false">GC409</f>
        <v>5171.07</v>
      </c>
      <c r="GE409" s="261" t="n">
        <f aca="false">GD409</f>
        <v>5171.07</v>
      </c>
      <c r="GF409" s="261" t="n">
        <f aca="false">GE409</f>
        <v>5171.07</v>
      </c>
      <c r="GG409" s="261" t="n">
        <f aca="false">GF409</f>
        <v>5171.07</v>
      </c>
      <c r="GH409" s="261" t="n">
        <f aca="false">GG409</f>
        <v>5171.07</v>
      </c>
      <c r="GI409" s="261" t="n">
        <f aca="false">GH409</f>
        <v>5171.07</v>
      </c>
      <c r="GJ409" s="261" t="n">
        <f aca="false">GI409</f>
        <v>5171.07</v>
      </c>
      <c r="GK409" s="261" t="n">
        <f aca="false">FY409+FZ409+GA409+GB409+GC409+GD409+GE409+GF409+GG409+GH409+GI409+GJ409</f>
        <v>62052.84</v>
      </c>
      <c r="GL409" s="261" t="n">
        <f aca="false">FV409</f>
        <v>620528.33</v>
      </c>
      <c r="GM409" s="261" t="n">
        <f aca="false">FW409+GK409</f>
        <v>372317.04</v>
      </c>
      <c r="GN409" s="261" t="n">
        <f aca="false">GL409-GM409</f>
        <v>248211.29</v>
      </c>
      <c r="GO409" s="261" t="n">
        <f aca="false">GJ409</f>
        <v>5171.07</v>
      </c>
      <c r="GP409" s="261" t="n">
        <f aca="false">GO409</f>
        <v>5171.07</v>
      </c>
      <c r="GQ409" s="261" t="n">
        <f aca="false">GP409</f>
        <v>5171.07</v>
      </c>
      <c r="GR409" s="261" t="n">
        <f aca="false">GQ409</f>
        <v>5171.07</v>
      </c>
      <c r="GS409" s="261" t="n">
        <f aca="false">GR409</f>
        <v>5171.07</v>
      </c>
      <c r="GT409" s="261" t="n">
        <f aca="false">GS409</f>
        <v>5171.07</v>
      </c>
      <c r="GU409" s="261" t="n">
        <f aca="false">GT409</f>
        <v>5171.07</v>
      </c>
      <c r="GV409" s="261" t="n">
        <f aca="false">GU409</f>
        <v>5171.07</v>
      </c>
      <c r="GW409" s="261" t="n">
        <f aca="false">GV409</f>
        <v>5171.07</v>
      </c>
      <c r="GX409" s="261" t="n">
        <f aca="false">GW409</f>
        <v>5171.07</v>
      </c>
      <c r="GY409" s="261" t="n">
        <f aca="false">GX409</f>
        <v>5171.07</v>
      </c>
      <c r="GZ409" s="261" t="n">
        <f aca="false">GY409</f>
        <v>5171.07</v>
      </c>
      <c r="HA409" s="261" t="n">
        <f aca="false">GO409+GP409+GQ409+GR409+GS409+GT409+GU409+GV409+GW409+GX409+GY409+GZ409</f>
        <v>62052.84</v>
      </c>
      <c r="HB409" s="261" t="n">
        <f aca="false">GL409</f>
        <v>620528.33</v>
      </c>
      <c r="HC409" s="261" t="n">
        <f aca="false">GM409+HA409</f>
        <v>434369.88</v>
      </c>
      <c r="HD409" s="261" t="n">
        <f aca="false">HB409-HC409</f>
        <v>186158.45</v>
      </c>
      <c r="HE409" s="264" t="n">
        <f aca="false">GO409-GJ409</f>
        <v>0</v>
      </c>
      <c r="HF409" s="264"/>
      <c r="HG409" s="264"/>
      <c r="HH409" s="264"/>
      <c r="HI409" s="264"/>
      <c r="HJ409" s="264"/>
      <c r="HK409" s="264"/>
      <c r="HL409" s="264"/>
      <c r="HM409" s="264"/>
      <c r="HN409" s="264"/>
      <c r="HO409" s="264"/>
      <c r="HP409" s="264"/>
      <c r="HQ409" s="264"/>
      <c r="HR409" s="264"/>
      <c r="HS409" s="264"/>
      <c r="HT409" s="264"/>
      <c r="HU409" s="264"/>
      <c r="HV409" s="264"/>
      <c r="HW409" s="264"/>
      <c r="HX409" s="264"/>
      <c r="HY409" s="264"/>
      <c r="HZ409" s="264"/>
      <c r="IA409" s="264"/>
      <c r="IB409" s="264"/>
      <c r="IC409" s="264"/>
      <c r="ID409" s="264"/>
      <c r="IE409" s="264"/>
      <c r="IF409" s="264"/>
      <c r="IG409" s="264"/>
      <c r="IH409" s="264"/>
      <c r="II409" s="264"/>
      <c r="IJ409" s="264"/>
      <c r="IK409" s="264"/>
      <c r="IL409" s="264"/>
      <c r="IM409" s="264"/>
      <c r="IN409" s="264"/>
      <c r="IO409" s="264"/>
      <c r="IP409" s="264"/>
      <c r="IQ409" s="264"/>
      <c r="IR409" s="264"/>
      <c r="IS409" s="264"/>
      <c r="IT409" s="264"/>
      <c r="IU409" s="264"/>
      <c r="IV409" s="264"/>
      <c r="IW409" s="264"/>
      <c r="IX409" s="264"/>
      <c r="IY409" s="264"/>
      <c r="IZ409" s="264"/>
      <c r="JA409" s="264"/>
      <c r="JB409" s="264"/>
      <c r="JC409" s="264"/>
      <c r="JD409" s="264"/>
      <c r="JE409" s="264"/>
      <c r="JF409" s="264"/>
      <c r="JG409" s="264"/>
      <c r="JH409" s="264"/>
      <c r="JI409" s="264"/>
      <c r="JJ409" s="264"/>
      <c r="JK409" s="264"/>
      <c r="JL409" s="264"/>
      <c r="JM409" s="265"/>
      <c r="JN409" s="265" t="n">
        <f aca="false">DH409-DG409</f>
        <v>0</v>
      </c>
    </row>
    <row r="410" s="201" customFormat="true" ht="22.35" hidden="false" customHeight="false" outlineLevel="0" collapsed="false">
      <c r="A410" s="249" t="n">
        <v>378</v>
      </c>
      <c r="B410" s="250" t="s">
        <v>884</v>
      </c>
      <c r="C410" s="251" t="n">
        <v>6189</v>
      </c>
      <c r="D410" s="252" t="s">
        <v>471</v>
      </c>
      <c r="E410" s="252" t="s">
        <v>633</v>
      </c>
      <c r="F410" s="253" t="n">
        <v>1</v>
      </c>
      <c r="G410" s="254" t="n">
        <v>620528.32</v>
      </c>
      <c r="H410" s="255" t="n">
        <v>0.2</v>
      </c>
      <c r="I410" s="256" t="n">
        <f aca="false">ROUND(F410*G410,2)</f>
        <v>620528.32</v>
      </c>
      <c r="J410" s="254" t="n">
        <f aca="false">ROUND(I410+F410*G410*H410,2)</f>
        <v>744633.98</v>
      </c>
      <c r="K410" s="257" t="n">
        <v>44560</v>
      </c>
      <c r="L410" s="257" t="n">
        <f aca="false">EDATE(K410,M410)-1</f>
        <v>48211</v>
      </c>
      <c r="M410" s="258" t="n">
        <v>120</v>
      </c>
      <c r="N410" s="254" t="n">
        <f aca="false">ROUND(G410/M410,2)*F410</f>
        <v>5171.07</v>
      </c>
      <c r="O410" s="254" t="n">
        <v>0</v>
      </c>
      <c r="P410" s="254"/>
      <c r="Q410" s="253" t="n">
        <v>1</v>
      </c>
      <c r="R410" s="254" t="n">
        <f aca="false">I410+AG410+P410</f>
        <v>620528.32</v>
      </c>
      <c r="S410" s="255" t="n">
        <f aca="false">H410</f>
        <v>0.2</v>
      </c>
      <c r="T410" s="254" t="n">
        <f aca="false">ROUND(Q410*R410,2)</f>
        <v>620528.32</v>
      </c>
      <c r="U410" s="254" t="n">
        <f aca="false">ROUND(T410+Q410*R410*S410,2)</f>
        <v>744633.98</v>
      </c>
      <c r="V410" s="257" t="n">
        <v>44560</v>
      </c>
      <c r="W410" s="257" t="n">
        <f aca="false">EDATE(V410,X410)-1</f>
        <v>48211</v>
      </c>
      <c r="X410" s="258" t="n">
        <v>120</v>
      </c>
      <c r="Y410" s="254" t="n">
        <f aca="false">ROUND((R410-Z410)/X410,2)*Q410</f>
        <v>5171.07</v>
      </c>
      <c r="Z410" s="254" t="n">
        <v>0</v>
      </c>
      <c r="AA410" s="254" t="n">
        <v>0</v>
      </c>
      <c r="AB410" s="254"/>
      <c r="AC410" s="254"/>
      <c r="AD410" s="254"/>
      <c r="AE410" s="254"/>
      <c r="AF410" s="254"/>
      <c r="AG410" s="254"/>
      <c r="AH410" s="254"/>
      <c r="AI410" s="254"/>
      <c r="AJ410" s="254"/>
      <c r="AK410" s="254"/>
      <c r="AL410" s="254"/>
      <c r="AM410" s="254"/>
      <c r="AN410" s="254"/>
      <c r="AO410" s="254"/>
      <c r="AP410" s="254"/>
      <c r="AQ410" s="254"/>
      <c r="AR410" s="254"/>
      <c r="AS410" s="254"/>
      <c r="AT410" s="254"/>
      <c r="AU410" s="254"/>
      <c r="AV410" s="254"/>
      <c r="AW410" s="254"/>
      <c r="AX410" s="254"/>
      <c r="AY410" s="254"/>
      <c r="AZ410" s="254"/>
      <c r="BA410" s="254"/>
      <c r="BB410" s="254"/>
      <c r="BC410" s="254"/>
      <c r="BD410" s="254"/>
      <c r="BE410" s="254"/>
      <c r="BF410" s="254"/>
      <c r="BG410" s="254"/>
      <c r="BH410" s="254"/>
      <c r="BI410" s="254"/>
      <c r="BJ410" s="254"/>
      <c r="BK410" s="254"/>
      <c r="BL410" s="254"/>
      <c r="BM410" s="254"/>
      <c r="BN410" s="254"/>
      <c r="BO410" s="254"/>
      <c r="BP410" s="254"/>
      <c r="BQ410" s="254"/>
      <c r="BR410" s="254"/>
      <c r="BS410" s="254"/>
      <c r="BT410" s="254"/>
      <c r="BU410" s="254"/>
      <c r="BV410" s="254"/>
      <c r="BW410" s="254"/>
      <c r="BX410" s="254"/>
      <c r="BY410" s="254"/>
      <c r="BZ410" s="254"/>
      <c r="CA410" s="254"/>
      <c r="CB410" s="254"/>
      <c r="CC410" s="254"/>
      <c r="CD410" s="254"/>
      <c r="CE410" s="254"/>
      <c r="CF410" s="254"/>
      <c r="CG410" s="254"/>
      <c r="CH410" s="254"/>
      <c r="CI410" s="254" t="e">
        <f aca="false">#N/A</f>
        <v>#N/A</v>
      </c>
      <c r="CJ410" s="254"/>
      <c r="CK410" s="254"/>
      <c r="CL410" s="254"/>
      <c r="CM410" s="257" t="n">
        <v>44560</v>
      </c>
      <c r="CN410" s="257" t="e">
        <f aca="false">EDATE(CM410,CO410)-1</f>
        <v>#N/A</v>
      </c>
      <c r="CO410" s="254" t="e">
        <f aca="false">#N/A</f>
        <v>#N/A</v>
      </c>
      <c r="CP410" s="254" t="n">
        <v>0</v>
      </c>
      <c r="CQ410" s="254"/>
      <c r="CR410" s="254"/>
      <c r="CS410" s="254"/>
      <c r="CT410" s="261" t="n">
        <f aca="false">I410</f>
        <v>620528.32</v>
      </c>
      <c r="CU410" s="261" t="n">
        <f aca="false">CT410-CV410</f>
        <v>0</v>
      </c>
      <c r="CV410" s="261" t="n">
        <v>620528.32</v>
      </c>
      <c r="CW410" s="261" t="n">
        <f aca="false">IF(AND(CW$5&gt;$V410,CW$6&lt;=$W410),$Y410,IF(AND(MONTH(CW$6)=MONTH($W410),YEAR(CW$6)=YEAR($W410)),$T410-$X410*$Y410+$Y410,0))</f>
        <v>5171.07</v>
      </c>
      <c r="CX410" s="261" t="n">
        <f aca="false">IF(AND(CX$5&gt;$V410,CX$6&lt;=$W410),$Y410,IF(AND(MONTH(CX$6)=MONTH($W410),YEAR(CX$6)=YEAR($W410)),$T410-$X410*$Y410+$Y410,0))</f>
        <v>5171.07</v>
      </c>
      <c r="CY410" s="261" t="n">
        <f aca="false">IF(AND(CY$5&gt;$V410,CY$6&lt;=$W410),$Y410,IF(AND(MONTH(CY$6)=MONTH($W410),YEAR(CY$6)=YEAR($W410)),$T410-$X410*$Y410+$Y410,0))</f>
        <v>5171.07</v>
      </c>
      <c r="CZ410" s="261" t="n">
        <f aca="false">IF(AND(CZ$5&gt;$V410,CZ$6&lt;=$W410),$Y410,IF(AND(MONTH(CZ$6)=MONTH($W410),YEAR(CZ$6)=YEAR($W410)),$T410-$X410*$Y410+$Y410,0))</f>
        <v>5171.07</v>
      </c>
      <c r="DA410" s="261" t="n">
        <f aca="false">IF(AND(DA$5&gt;$V410,DA$6&lt;=$W410),$Y410,IF(AND(MONTH(DA$6)=MONTH($W410),YEAR(DA$6)=YEAR($W410)),$T410-$X410*$Y410+$Y410,0))</f>
        <v>5171.07</v>
      </c>
      <c r="DB410" s="261" t="n">
        <f aca="false">IF(AND(DB$5&gt;$V410,DB$6&lt;=$W410),$Y410,IF(AND(MONTH(DB$6)=MONTH($W410),YEAR(DB$6)=YEAR($W410)),$T410-$X410*$Y410+$Y410,0))</f>
        <v>5171.07</v>
      </c>
      <c r="DC410" s="261" t="n">
        <f aca="false">IF(AND(DC$5&gt;$V410,DC$6&lt;=$W410),$Y410,IF(AND(MONTH(DC$6)=MONTH($W410),YEAR(DC$6)=YEAR($W410)),$T410-$X410*$Y410+$Y410,0))</f>
        <v>5171.07</v>
      </c>
      <c r="DD410" s="261" t="n">
        <f aca="false">IF(AND(DD$5&gt;$V410,DD$6&lt;=$W410),$Y410,IF(AND(MONTH(DD$6)=MONTH($W410),YEAR(DD$6)=YEAR($W410)),$T410-$X410*$Y410+$Y410,0))</f>
        <v>5171.07</v>
      </c>
      <c r="DE410" s="261" t="n">
        <f aca="false">IF(AND(DE$5&gt;$V410,DE$6&lt;=$W410),$Y410,IF(AND(MONTH(DE$6)=MONTH($W410),YEAR(DE$6)=YEAR($W410)),$T410-$X410*$Y410+$Y410,0))</f>
        <v>5171.07</v>
      </c>
      <c r="DF410" s="261" t="n">
        <f aca="false">IF(AND(DF$5&gt;$V410,DF$6&lt;=$W410),$Y410,IF(AND(MONTH(DF$6)=MONTH($W410),YEAR(DF$6)=YEAR($W410)),$T410-$X410*$Y410+$Y410,0))</f>
        <v>5171.07</v>
      </c>
      <c r="DG410" s="261" t="n">
        <f aca="false">IF(AND(DG$5&gt;$V410,DG$6&lt;=$W410),$Y410,IF(AND(MONTH(DG$6)=MONTH($W410),YEAR(DG$6)=YEAR($W410)),$T410-$X410*$Y410+$Y410,0))</f>
        <v>5171.07</v>
      </c>
      <c r="DH410" s="261" t="n">
        <f aca="false">IF(AND(DH$5&gt;$V410,DH$6&lt;=$W410),$Y410,IF(AND(MONTH(DH$6)=MONTH($W410),YEAR(DH$6)=YEAR($W410)),$T410-$X410*$Y410+$Y410,0))</f>
        <v>5171.07</v>
      </c>
      <c r="DI410" s="260" t="n">
        <f aca="false">CW410+CX410+CY410+CZ410+DA410+DB410+DC410+DD410+DE410+DF410+DG410+DH410</f>
        <v>62052.84</v>
      </c>
      <c r="DJ410" s="260" t="n">
        <f aca="false">T410+AG410+AJ410+AQ410+AS410+AU410+AW410</f>
        <v>620528.32</v>
      </c>
      <c r="DK410" s="260" t="n">
        <f aca="false">CU410+DI410-O410</f>
        <v>62052.84</v>
      </c>
      <c r="DL410" s="260" t="n">
        <f aca="false">DJ410-DK410</f>
        <v>558475.48</v>
      </c>
      <c r="DM410" s="261" t="n">
        <f aca="false">IF(AND(DM$5&gt;$V410,DM$6&lt;=$W410),$Y410,IF(AND(MONTH(DM$6)=MONTH($W410),YEAR(DM$6)=YEAR($W410)),$T410-$X410*$Y410+$Y410,0))</f>
        <v>5171.07</v>
      </c>
      <c r="DN410" s="261" t="n">
        <f aca="false">IF(AND(DN$5&gt;$V410,DN$6&lt;=$W410),$Y410,IF(AND(MONTH(DN$6)=MONTH($W410),YEAR(DN$6)=YEAR($W410)),$T410-$X410*$Y410+$Y410,0))</f>
        <v>5171.07</v>
      </c>
      <c r="DO410" s="261" t="n">
        <f aca="false">IF(AND(DO$5&gt;$V410,DO$6&lt;=$W410),$Y410,IF(AND(MONTH(DO$6)=MONTH($W410),YEAR(DO$6)=YEAR($W410)),$T410-$X410*$Y410+$Y410,0))</f>
        <v>5171.07</v>
      </c>
      <c r="DP410" s="261" t="n">
        <f aca="false">IF(AND(DP$5&gt;$V410,DP$6&lt;=$W410),$Y410,IF(AND(MONTH(DP$6)=MONTH($W410),YEAR(DP$6)=YEAR($W410)),$T410-$X410*$Y410+$Y410,0))</f>
        <v>5171.07</v>
      </c>
      <c r="DQ410" s="261" t="n">
        <f aca="false">IF(AND(DQ$5&gt;$V410,DQ$6&lt;=$W410),$Y410,IF(AND(MONTH(DQ$6)=MONTH($W410),YEAR(DQ$6)=YEAR($W410)),$T410-$X410*$Y410+$Y410,0))</f>
        <v>5171.07</v>
      </c>
      <c r="DR410" s="261" t="n">
        <f aca="false">IF(AND(DR$5&gt;$V410,DR$6&lt;=$W410),$Y410,IF(AND(MONTH(DR$6)=MONTH($W410),YEAR(DR$6)=YEAR($W410)),$T410-$X410*$Y410+$Y410,0))</f>
        <v>5171.07</v>
      </c>
      <c r="DS410" s="261" t="n">
        <f aca="false">IF(AND(DS$5&gt;$V410,DS$6&lt;=$W410),$Y410,IF(AND(MONTH(DS$6)=MONTH($W410),YEAR(DS$6)=YEAR($W410)),$T410-$X410*$Y410+$Y410,0))</f>
        <v>5171.07</v>
      </c>
      <c r="DT410" s="261" t="n">
        <f aca="false">IF(AND(DT$5&gt;$V410,DT$6&lt;=$W410),$Y410,IF(AND(MONTH(DT$6)=MONTH($W410),YEAR(DT$6)=YEAR($W410)),$T410-$X410*$Y410+$Y410,0))</f>
        <v>5171.07</v>
      </c>
      <c r="DU410" s="261" t="n">
        <f aca="false">IF(AND(DU$5&gt;$V410,DU$6&lt;=$W410),$Y410,IF(AND(MONTH(DU$6)=MONTH($W410),YEAR(DU$6)=YEAR($W410)),$T410-$X410*$Y410+$Y410,0))</f>
        <v>5171.07</v>
      </c>
      <c r="DV410" s="261" t="n">
        <f aca="false">IF(AND(DV$5&gt;$V410,DV$6&lt;=$W410),$Y410,IF(AND(MONTH(DV$6)=MONTH($W410),YEAR(DV$6)=YEAR($W410)),$T410-$X410*$Y410+$Y410,0))</f>
        <v>5171.07</v>
      </c>
      <c r="DW410" s="261" t="n">
        <f aca="false">IF(AND(DW$5&gt;$V410,DW$6&lt;=$W410),$Y410,IF(AND(MONTH(DW$6)=MONTH($W410),YEAR(DW$6)=YEAR($W410)),$T410-$X410*$Y410+$Y410,0))</f>
        <v>5171.07</v>
      </c>
      <c r="DX410" s="261" t="n">
        <f aca="false">IF(AND(DX$5&gt;$V410,DX$6&lt;=$W410),$Y410,IF(AND(MONTH(DX$6)=MONTH($W410),YEAR(DX$6)=YEAR($W410)),$T410-AA410-$X410*$Y410+$Y410,0))</f>
        <v>5171.07</v>
      </c>
      <c r="DY410" s="260" t="n">
        <f aca="false">DM410+DN410+DO410+DP410+DQ410+DR410+DS410+DT410+DU410+DV410+DW410+DX410</f>
        <v>62052.84</v>
      </c>
      <c r="DZ410" s="260" t="n">
        <f aca="false">DJ410+AY410+BA410+BC410+BE410+BG410+BI410+BK410+BM410+BO410</f>
        <v>620528.32</v>
      </c>
      <c r="EA410" s="260" t="n">
        <f aca="false">DK410+DY410</f>
        <v>124105.68</v>
      </c>
      <c r="EB410" s="261" t="n">
        <f aca="false">DZ410-EA410</f>
        <v>496422.64</v>
      </c>
      <c r="EC410" s="261" t="n">
        <f aca="false">IF(AND(EC$5&gt;$V410,EC$6&lt;=$W410),$Y410,IF(AND(MONTH(EC$6)=MONTH($W410),YEAR(EC$6)=YEAR($W410)),$T410-$X410*$Y410+$Y410,0))</f>
        <v>5171.07</v>
      </c>
      <c r="ED410" s="261" t="n">
        <f aca="false">IF(AND(ED$5&gt;$V410,ED$6&lt;=$W410),$Y410,IF(AND(MONTH(ED$6)=MONTH($W410),YEAR(ED$6)=YEAR($W410)),$T410-$X410*$Y410+$Y410,0))</f>
        <v>5171.07</v>
      </c>
      <c r="EE410" s="261" t="n">
        <f aca="false">IF(AND(EE$5&gt;$V410,EE$6&lt;=$W410),$Y410,IF(AND(MONTH(EE$6)=MONTH($W410),YEAR(EE$6)=YEAR($W410)),$T410-$X410*$Y410+$Y410,0))</f>
        <v>5171.07</v>
      </c>
      <c r="EF410" s="261" t="n">
        <f aca="false">IF(AND(EF$5&gt;$V410,EF$6&lt;=$W410),$Y410,IF(AND(MONTH(EF$6)=MONTH($W410),YEAR(EF$6)=YEAR($W410)),$T410-$X410*$Y410+$Y410,0))</f>
        <v>5171.07</v>
      </c>
      <c r="EG410" s="261" t="n">
        <f aca="false">IF(AND(EG$5&gt;$V410,EG$6&lt;=$W410),$Y410,IF(AND(MONTH(EG$6)=MONTH($W410),YEAR(EG$6)=YEAR($W410)),$T410-$X410*$Y410+$Y410,0))</f>
        <v>5171.07</v>
      </c>
      <c r="EH410" s="261" t="n">
        <f aca="false">IF(AND(EH$5&gt;$V410,EH$6&lt;=$W410),$Y410,IF(AND(MONTH(EH$6)=MONTH($W410),YEAR(EH$6)=YEAR($W410)),$T410-$X410*$Y410+$Y410,0))</f>
        <v>5171.07</v>
      </c>
      <c r="EI410" s="261" t="n">
        <f aca="false">IF(AND(EI$5&gt;$V410,EI$6&lt;=$W410),$Y410,IF(AND(MONTH(EI$6)=MONTH($W410),YEAR(EI$6)=YEAR($W410)),$T410-$X410*$Y410+$Y410,0))</f>
        <v>5171.07</v>
      </c>
      <c r="EJ410" s="261" t="n">
        <f aca="false">IF(AND(EJ$5&gt;$V410,EJ$6&lt;=$W410),$Y410,IF(AND(MONTH(EJ$6)=MONTH($W410),YEAR(EJ$6)=YEAR($W410)),$T410-$X410*$Y410+$Y410,0))</f>
        <v>5171.07</v>
      </c>
      <c r="EK410" s="261" t="n">
        <f aca="false">IF(AND(EK$5&gt;$V410,EK$6&lt;=$W410),$Y410,IF(AND(MONTH(EK$6)=MONTH($W410),YEAR(EK$6)=YEAR($W410)),$T410-$X410*$Y410+$Y410,0))</f>
        <v>5171.07</v>
      </c>
      <c r="EL410" s="266" t="n">
        <v>5171.07</v>
      </c>
      <c r="EM410" s="263" t="n">
        <v>5171.07</v>
      </c>
      <c r="EN410" s="261" t="n">
        <v>5171.07</v>
      </c>
      <c r="EO410" s="260" t="n">
        <f aca="false">EC410+ED410+EE410+EF410+EG410+EH410+EI410+EJ410+EK410+EL410+EM410+EN410</f>
        <v>62052.84</v>
      </c>
      <c r="EP410" s="260" t="n">
        <f aca="false">T410+AQ410+AS410+AU410+AW410+AY410+BA410+BC410+BE410+BG410+BI410+BK410+BM410+BO410+BQ410+BS410+BU410+BW410+BY410+CA410+CC410+CE410+CG410</f>
        <v>620528.32</v>
      </c>
      <c r="EQ410" s="260" t="n">
        <f aca="false">EA410+EO410</f>
        <v>186158.52</v>
      </c>
      <c r="ER410" s="260" t="n">
        <f aca="false">EP410-EQ410</f>
        <v>434369.8</v>
      </c>
      <c r="ES410" s="262" t="n">
        <f aca="false">EN410</f>
        <v>5171.07</v>
      </c>
      <c r="ET410" s="262" t="n">
        <f aca="false">ES410</f>
        <v>5171.07</v>
      </c>
      <c r="EU410" s="262" t="n">
        <f aca="false">ET410</f>
        <v>5171.07</v>
      </c>
      <c r="EV410" s="262" t="n">
        <f aca="false">EU410</f>
        <v>5171.07</v>
      </c>
      <c r="EW410" s="262" t="n">
        <f aca="false">EV410</f>
        <v>5171.07</v>
      </c>
      <c r="EX410" s="262" t="n">
        <f aca="false">EW410</f>
        <v>5171.07</v>
      </c>
      <c r="EY410" s="262" t="n">
        <f aca="false">EX410</f>
        <v>5171.07</v>
      </c>
      <c r="EZ410" s="262" t="n">
        <f aca="false">EY410</f>
        <v>5171.07</v>
      </c>
      <c r="FA410" s="262" t="n">
        <f aca="false">EZ410</f>
        <v>5171.07</v>
      </c>
      <c r="FB410" s="262" t="n">
        <f aca="false">FA410</f>
        <v>5171.07</v>
      </c>
      <c r="FC410" s="262" t="n">
        <f aca="false">FB410</f>
        <v>5171.07</v>
      </c>
      <c r="FD410" s="262" t="n">
        <f aca="false">FC410</f>
        <v>5171.07</v>
      </c>
      <c r="FE410" s="261" t="n">
        <f aca="false">ES410+ET410+EU410+EV410+EW410+EX410+EY410+EZ410+FA410+FB410+FC410+FD410</f>
        <v>62052.84</v>
      </c>
      <c r="FF410" s="261" t="n">
        <f aca="false">EP410</f>
        <v>620528.32</v>
      </c>
      <c r="FG410" s="261" t="n">
        <f aca="false">EQ410+FE410</f>
        <v>248211.36</v>
      </c>
      <c r="FH410" s="261" t="n">
        <f aca="false">FF410-FG410</f>
        <v>372316.96</v>
      </c>
      <c r="FI410" s="261" t="n">
        <f aca="false">FD410</f>
        <v>5171.07</v>
      </c>
      <c r="FJ410" s="261" t="n">
        <f aca="false">FI410</f>
        <v>5171.07</v>
      </c>
      <c r="FK410" s="261" t="n">
        <f aca="false">FJ410</f>
        <v>5171.07</v>
      </c>
      <c r="FL410" s="261" t="n">
        <f aca="false">FK410</f>
        <v>5171.07</v>
      </c>
      <c r="FM410" s="261" t="n">
        <f aca="false">FL410</f>
        <v>5171.07</v>
      </c>
      <c r="FN410" s="261" t="n">
        <f aca="false">FM410</f>
        <v>5171.07</v>
      </c>
      <c r="FO410" s="261" t="n">
        <f aca="false">FN410</f>
        <v>5171.07</v>
      </c>
      <c r="FP410" s="261" t="n">
        <f aca="false">FO410</f>
        <v>5171.07</v>
      </c>
      <c r="FQ410" s="261" t="n">
        <f aca="false">FP410</f>
        <v>5171.07</v>
      </c>
      <c r="FR410" s="261" t="n">
        <f aca="false">FQ410</f>
        <v>5171.07</v>
      </c>
      <c r="FS410" s="261" t="n">
        <f aca="false">FR410</f>
        <v>5171.07</v>
      </c>
      <c r="FT410" s="261" t="n">
        <f aca="false">FS410</f>
        <v>5171.07</v>
      </c>
      <c r="FU410" s="261" t="n">
        <f aca="false">FI410+FJ410+FK410+FL410+FM410+FN410+FO410+FP410+FQ410+FR410+FS410+FT410</f>
        <v>62052.84</v>
      </c>
      <c r="FV410" s="261" t="n">
        <f aca="false">FF410</f>
        <v>620528.32</v>
      </c>
      <c r="FW410" s="261" t="n">
        <f aca="false">FG410+FU410</f>
        <v>310264.2</v>
      </c>
      <c r="FX410" s="261" t="n">
        <f aca="false">FV410-FW410</f>
        <v>310264.12</v>
      </c>
      <c r="FY410" s="261" t="n">
        <f aca="false">FT410</f>
        <v>5171.07</v>
      </c>
      <c r="FZ410" s="261" t="n">
        <f aca="false">FY410</f>
        <v>5171.07</v>
      </c>
      <c r="GA410" s="261" t="n">
        <f aca="false">FZ410</f>
        <v>5171.07</v>
      </c>
      <c r="GB410" s="261" t="n">
        <f aca="false">GA410</f>
        <v>5171.07</v>
      </c>
      <c r="GC410" s="261" t="n">
        <f aca="false">GB410</f>
        <v>5171.07</v>
      </c>
      <c r="GD410" s="261" t="n">
        <f aca="false">GC410</f>
        <v>5171.07</v>
      </c>
      <c r="GE410" s="261" t="n">
        <f aca="false">GD410</f>
        <v>5171.07</v>
      </c>
      <c r="GF410" s="261" t="n">
        <f aca="false">GE410</f>
        <v>5171.07</v>
      </c>
      <c r="GG410" s="261" t="n">
        <f aca="false">GF410</f>
        <v>5171.07</v>
      </c>
      <c r="GH410" s="261" t="n">
        <f aca="false">GG410</f>
        <v>5171.07</v>
      </c>
      <c r="GI410" s="261" t="n">
        <f aca="false">GH410</f>
        <v>5171.07</v>
      </c>
      <c r="GJ410" s="261" t="n">
        <f aca="false">GI410</f>
        <v>5171.07</v>
      </c>
      <c r="GK410" s="261" t="n">
        <f aca="false">FY410+FZ410+GA410+GB410+GC410+GD410+GE410+GF410+GG410+GH410+GI410+GJ410</f>
        <v>62052.84</v>
      </c>
      <c r="GL410" s="261" t="n">
        <f aca="false">FV410</f>
        <v>620528.32</v>
      </c>
      <c r="GM410" s="261" t="n">
        <f aca="false">FW410+GK410</f>
        <v>372317.04</v>
      </c>
      <c r="GN410" s="261" t="n">
        <f aca="false">GL410-GM410</f>
        <v>248211.28</v>
      </c>
      <c r="GO410" s="261" t="n">
        <f aca="false">GJ410</f>
        <v>5171.07</v>
      </c>
      <c r="GP410" s="261" t="n">
        <f aca="false">GO410</f>
        <v>5171.07</v>
      </c>
      <c r="GQ410" s="261" t="n">
        <f aca="false">GP410</f>
        <v>5171.07</v>
      </c>
      <c r="GR410" s="261" t="n">
        <f aca="false">GQ410</f>
        <v>5171.07</v>
      </c>
      <c r="GS410" s="261" t="n">
        <f aca="false">GR410</f>
        <v>5171.07</v>
      </c>
      <c r="GT410" s="261" t="n">
        <f aca="false">GS410</f>
        <v>5171.07</v>
      </c>
      <c r="GU410" s="261" t="n">
        <f aca="false">GT410</f>
        <v>5171.07</v>
      </c>
      <c r="GV410" s="261" t="n">
        <f aca="false">GU410</f>
        <v>5171.07</v>
      </c>
      <c r="GW410" s="261" t="n">
        <f aca="false">GV410</f>
        <v>5171.07</v>
      </c>
      <c r="GX410" s="261" t="n">
        <f aca="false">GW410</f>
        <v>5171.07</v>
      </c>
      <c r="GY410" s="261" t="n">
        <f aca="false">GX410</f>
        <v>5171.07</v>
      </c>
      <c r="GZ410" s="261" t="n">
        <f aca="false">GY410</f>
        <v>5171.07</v>
      </c>
      <c r="HA410" s="261" t="n">
        <f aca="false">GO410+GP410+GQ410+GR410+GS410+GT410+GU410+GV410+GW410+GX410+GY410+GZ410</f>
        <v>62052.84</v>
      </c>
      <c r="HB410" s="261" t="n">
        <f aca="false">GL410</f>
        <v>620528.32</v>
      </c>
      <c r="HC410" s="261" t="n">
        <f aca="false">GM410+HA410</f>
        <v>434369.88</v>
      </c>
      <c r="HD410" s="261" t="n">
        <f aca="false">HB410-HC410</f>
        <v>186158.44</v>
      </c>
      <c r="HE410" s="264" t="n">
        <f aca="false">GO410-GJ410</f>
        <v>0</v>
      </c>
      <c r="HF410" s="264"/>
      <c r="HG410" s="264"/>
      <c r="HH410" s="264"/>
      <c r="HI410" s="264"/>
      <c r="HJ410" s="264"/>
      <c r="HK410" s="264"/>
      <c r="HL410" s="264"/>
      <c r="HM410" s="264"/>
      <c r="HN410" s="264"/>
      <c r="HO410" s="264"/>
      <c r="HP410" s="264"/>
      <c r="HQ410" s="264"/>
      <c r="HR410" s="264"/>
      <c r="HS410" s="264"/>
      <c r="HT410" s="264"/>
      <c r="HU410" s="264"/>
      <c r="HV410" s="264"/>
      <c r="HW410" s="264"/>
      <c r="HX410" s="264"/>
      <c r="HY410" s="264"/>
      <c r="HZ410" s="264"/>
      <c r="IA410" s="264"/>
      <c r="IB410" s="264"/>
      <c r="IC410" s="264"/>
      <c r="ID410" s="264"/>
      <c r="IE410" s="264"/>
      <c r="IF410" s="264"/>
      <c r="IG410" s="264"/>
      <c r="IH410" s="264"/>
      <c r="II410" s="264"/>
      <c r="IJ410" s="264"/>
      <c r="IK410" s="264"/>
      <c r="IL410" s="264"/>
      <c r="IM410" s="264"/>
      <c r="IN410" s="264"/>
      <c r="IO410" s="264"/>
      <c r="IP410" s="264"/>
      <c r="IQ410" s="264"/>
      <c r="IR410" s="264"/>
      <c r="IS410" s="264"/>
      <c r="IT410" s="264"/>
      <c r="IU410" s="264"/>
      <c r="IV410" s="264"/>
      <c r="IW410" s="264"/>
      <c r="IX410" s="264"/>
      <c r="IY410" s="264"/>
      <c r="IZ410" s="264"/>
      <c r="JA410" s="264"/>
      <c r="JB410" s="264"/>
      <c r="JC410" s="264"/>
      <c r="JD410" s="264"/>
      <c r="JE410" s="264"/>
      <c r="JF410" s="264"/>
      <c r="JG410" s="264"/>
      <c r="JH410" s="264"/>
      <c r="JI410" s="264"/>
      <c r="JJ410" s="264"/>
      <c r="JK410" s="264"/>
      <c r="JL410" s="264"/>
      <c r="JM410" s="265"/>
      <c r="JN410" s="265" t="n">
        <f aca="false">DH410-DG410</f>
        <v>0</v>
      </c>
    </row>
    <row r="411" s="201" customFormat="true" ht="22.35" hidden="false" customHeight="false" outlineLevel="0" collapsed="false">
      <c r="A411" s="249" t="n">
        <v>379</v>
      </c>
      <c r="B411" s="250" t="s">
        <v>885</v>
      </c>
      <c r="C411" s="251" t="n">
        <v>6190</v>
      </c>
      <c r="D411" s="252" t="s">
        <v>471</v>
      </c>
      <c r="E411" s="252" t="s">
        <v>633</v>
      </c>
      <c r="F411" s="253" t="n">
        <v>1</v>
      </c>
      <c r="G411" s="254" t="n">
        <v>620528.32</v>
      </c>
      <c r="H411" s="255" t="n">
        <v>0.2</v>
      </c>
      <c r="I411" s="256" t="n">
        <f aca="false">ROUND(F411*G411,2)</f>
        <v>620528.32</v>
      </c>
      <c r="J411" s="254" t="n">
        <f aca="false">ROUND(I411+F411*G411*H411,2)</f>
        <v>744633.98</v>
      </c>
      <c r="K411" s="257" t="n">
        <v>44560</v>
      </c>
      <c r="L411" s="257" t="n">
        <f aca="false">EDATE(K411,M411)-1</f>
        <v>48211</v>
      </c>
      <c r="M411" s="258" t="n">
        <v>120</v>
      </c>
      <c r="N411" s="254" t="n">
        <f aca="false">ROUND(G411/M411,2)*F411</f>
        <v>5171.07</v>
      </c>
      <c r="O411" s="254" t="n">
        <v>0</v>
      </c>
      <c r="P411" s="254"/>
      <c r="Q411" s="253" t="n">
        <v>1</v>
      </c>
      <c r="R411" s="254" t="n">
        <f aca="false">I411+AG411+P411</f>
        <v>620528.32</v>
      </c>
      <c r="S411" s="255" t="n">
        <f aca="false">H411</f>
        <v>0.2</v>
      </c>
      <c r="T411" s="254" t="n">
        <f aca="false">ROUND(Q411*R411,2)</f>
        <v>620528.32</v>
      </c>
      <c r="U411" s="254" t="n">
        <f aca="false">ROUND(T411+Q411*R411*S411,2)</f>
        <v>744633.98</v>
      </c>
      <c r="V411" s="257" t="n">
        <v>44560</v>
      </c>
      <c r="W411" s="257" t="n">
        <f aca="false">EDATE(V411,X411)-1</f>
        <v>48211</v>
      </c>
      <c r="X411" s="258" t="n">
        <v>120</v>
      </c>
      <c r="Y411" s="254" t="n">
        <f aca="false">ROUND((R411-Z411)/X411,2)*Q411</f>
        <v>5171.07</v>
      </c>
      <c r="Z411" s="254" t="n">
        <v>0</v>
      </c>
      <c r="AA411" s="254" t="n">
        <v>0</v>
      </c>
      <c r="AB411" s="254"/>
      <c r="AC411" s="254"/>
      <c r="AD411" s="254"/>
      <c r="AE411" s="254"/>
      <c r="AF411" s="254"/>
      <c r="AG411" s="254"/>
      <c r="AH411" s="254"/>
      <c r="AI411" s="254"/>
      <c r="AJ411" s="254"/>
      <c r="AK411" s="254"/>
      <c r="AL411" s="254"/>
      <c r="AM411" s="254"/>
      <c r="AN411" s="254"/>
      <c r="AO411" s="254"/>
      <c r="AP411" s="254"/>
      <c r="AQ411" s="254"/>
      <c r="AR411" s="254"/>
      <c r="AS411" s="254"/>
      <c r="AT411" s="254"/>
      <c r="AU411" s="254"/>
      <c r="AV411" s="254"/>
      <c r="AW411" s="254"/>
      <c r="AX411" s="254"/>
      <c r="AY411" s="254"/>
      <c r="AZ411" s="254"/>
      <c r="BA411" s="254"/>
      <c r="BB411" s="254"/>
      <c r="BC411" s="254"/>
      <c r="BD411" s="254"/>
      <c r="BE411" s="254"/>
      <c r="BF411" s="254"/>
      <c r="BG411" s="254"/>
      <c r="BH411" s="254"/>
      <c r="BI411" s="254"/>
      <c r="BJ411" s="254"/>
      <c r="BK411" s="254"/>
      <c r="BL411" s="254"/>
      <c r="BM411" s="254"/>
      <c r="BN411" s="254"/>
      <c r="BO411" s="254"/>
      <c r="BP411" s="254"/>
      <c r="BQ411" s="254"/>
      <c r="BR411" s="254"/>
      <c r="BS411" s="254"/>
      <c r="BT411" s="254"/>
      <c r="BU411" s="254"/>
      <c r="BV411" s="254"/>
      <c r="BW411" s="254"/>
      <c r="BX411" s="254"/>
      <c r="BY411" s="254"/>
      <c r="BZ411" s="254"/>
      <c r="CA411" s="254"/>
      <c r="CB411" s="254"/>
      <c r="CC411" s="254"/>
      <c r="CD411" s="254"/>
      <c r="CE411" s="254"/>
      <c r="CF411" s="254"/>
      <c r="CG411" s="254"/>
      <c r="CH411" s="254"/>
      <c r="CI411" s="254" t="e">
        <f aca="false">#N/A</f>
        <v>#N/A</v>
      </c>
      <c r="CJ411" s="254"/>
      <c r="CK411" s="254"/>
      <c r="CL411" s="254"/>
      <c r="CM411" s="257" t="n">
        <v>44560</v>
      </c>
      <c r="CN411" s="257" t="e">
        <f aca="false">EDATE(CM411,CO411)-1</f>
        <v>#N/A</v>
      </c>
      <c r="CO411" s="254" t="e">
        <f aca="false">#N/A</f>
        <v>#N/A</v>
      </c>
      <c r="CP411" s="254" t="n">
        <v>0</v>
      </c>
      <c r="CQ411" s="254"/>
      <c r="CR411" s="254"/>
      <c r="CS411" s="254"/>
      <c r="CT411" s="261" t="n">
        <f aca="false">I411</f>
        <v>620528.32</v>
      </c>
      <c r="CU411" s="261" t="n">
        <f aca="false">CT411-CV411</f>
        <v>0</v>
      </c>
      <c r="CV411" s="261" t="n">
        <v>620528.32</v>
      </c>
      <c r="CW411" s="261" t="n">
        <f aca="false">IF(AND(CW$5&gt;$V411,CW$6&lt;=$W411),$Y411,IF(AND(MONTH(CW$6)=MONTH($W411),YEAR(CW$6)=YEAR($W411)),$T411-$X411*$Y411+$Y411,0))</f>
        <v>5171.07</v>
      </c>
      <c r="CX411" s="261" t="n">
        <f aca="false">IF(AND(CX$5&gt;$V411,CX$6&lt;=$W411),$Y411,IF(AND(MONTH(CX$6)=MONTH($W411),YEAR(CX$6)=YEAR($W411)),$T411-$X411*$Y411+$Y411,0))</f>
        <v>5171.07</v>
      </c>
      <c r="CY411" s="261" t="n">
        <f aca="false">IF(AND(CY$5&gt;$V411,CY$6&lt;=$W411),$Y411,IF(AND(MONTH(CY$6)=MONTH($W411),YEAR(CY$6)=YEAR($W411)),$T411-$X411*$Y411+$Y411,0))</f>
        <v>5171.07</v>
      </c>
      <c r="CZ411" s="261" t="n">
        <f aca="false">IF(AND(CZ$5&gt;$V411,CZ$6&lt;=$W411),$Y411,IF(AND(MONTH(CZ$6)=MONTH($W411),YEAR(CZ$6)=YEAR($W411)),$T411-$X411*$Y411+$Y411,0))</f>
        <v>5171.07</v>
      </c>
      <c r="DA411" s="261" t="n">
        <f aca="false">IF(AND(DA$5&gt;$V411,DA$6&lt;=$W411),$Y411,IF(AND(MONTH(DA$6)=MONTH($W411),YEAR(DA$6)=YEAR($W411)),$T411-$X411*$Y411+$Y411,0))</f>
        <v>5171.07</v>
      </c>
      <c r="DB411" s="261" t="n">
        <f aca="false">IF(AND(DB$5&gt;$V411,DB$6&lt;=$W411),$Y411,IF(AND(MONTH(DB$6)=MONTH($W411),YEAR(DB$6)=YEAR($W411)),$T411-$X411*$Y411+$Y411,0))</f>
        <v>5171.07</v>
      </c>
      <c r="DC411" s="261" t="n">
        <f aca="false">IF(AND(DC$5&gt;$V411,DC$6&lt;=$W411),$Y411,IF(AND(MONTH(DC$6)=MONTH($W411),YEAR(DC$6)=YEAR($W411)),$T411-$X411*$Y411+$Y411,0))</f>
        <v>5171.07</v>
      </c>
      <c r="DD411" s="261" t="n">
        <f aca="false">IF(AND(DD$5&gt;$V411,DD$6&lt;=$W411),$Y411,IF(AND(MONTH(DD$6)=MONTH($W411),YEAR(DD$6)=YEAR($W411)),$T411-$X411*$Y411+$Y411,0))</f>
        <v>5171.07</v>
      </c>
      <c r="DE411" s="261" t="n">
        <f aca="false">IF(AND(DE$5&gt;$V411,DE$6&lt;=$W411),$Y411,IF(AND(MONTH(DE$6)=MONTH($W411),YEAR(DE$6)=YEAR($W411)),$T411-$X411*$Y411+$Y411,0))</f>
        <v>5171.07</v>
      </c>
      <c r="DF411" s="261" t="n">
        <f aca="false">IF(AND(DF$5&gt;$V411,DF$6&lt;=$W411),$Y411,IF(AND(MONTH(DF$6)=MONTH($W411),YEAR(DF$6)=YEAR($W411)),$T411-$X411*$Y411+$Y411,0))</f>
        <v>5171.07</v>
      </c>
      <c r="DG411" s="261" t="n">
        <f aca="false">IF(AND(DG$5&gt;$V411,DG$6&lt;=$W411),$Y411,IF(AND(MONTH(DG$6)=MONTH($W411),YEAR(DG$6)=YEAR($W411)),$T411-$X411*$Y411+$Y411,0))</f>
        <v>5171.07</v>
      </c>
      <c r="DH411" s="261" t="n">
        <f aca="false">IF(AND(DH$5&gt;$V411,DH$6&lt;=$W411),$Y411,IF(AND(MONTH(DH$6)=MONTH($W411),YEAR(DH$6)=YEAR($W411)),$T411-$X411*$Y411+$Y411,0))</f>
        <v>5171.07</v>
      </c>
      <c r="DI411" s="260" t="n">
        <f aca="false">CW411+CX411+CY411+CZ411+DA411+DB411+DC411+DD411+DE411+DF411+DG411+DH411</f>
        <v>62052.84</v>
      </c>
      <c r="DJ411" s="260" t="n">
        <f aca="false">T411+AG411+AJ411+AQ411+AS411+AU411+AW411</f>
        <v>620528.32</v>
      </c>
      <c r="DK411" s="260" t="n">
        <f aca="false">CU411+DI411-O411</f>
        <v>62052.84</v>
      </c>
      <c r="DL411" s="260" t="n">
        <f aca="false">DJ411-DK411</f>
        <v>558475.48</v>
      </c>
      <c r="DM411" s="261" t="n">
        <f aca="false">IF(AND(DM$5&gt;$V411,DM$6&lt;=$W411),$Y411,IF(AND(MONTH(DM$6)=MONTH($W411),YEAR(DM$6)=YEAR($W411)),$T411-$X411*$Y411+$Y411,0))</f>
        <v>5171.07</v>
      </c>
      <c r="DN411" s="261" t="n">
        <f aca="false">IF(AND(DN$5&gt;$V411,DN$6&lt;=$W411),$Y411,IF(AND(MONTH(DN$6)=MONTH($W411),YEAR(DN$6)=YEAR($W411)),$T411-$X411*$Y411+$Y411,0))</f>
        <v>5171.07</v>
      </c>
      <c r="DO411" s="261" t="n">
        <f aca="false">IF(AND(DO$5&gt;$V411,DO$6&lt;=$W411),$Y411,IF(AND(MONTH(DO$6)=MONTH($W411),YEAR(DO$6)=YEAR($W411)),$T411-$X411*$Y411+$Y411,0))</f>
        <v>5171.07</v>
      </c>
      <c r="DP411" s="261" t="n">
        <f aca="false">IF(AND(DP$5&gt;$V411,DP$6&lt;=$W411),$Y411,IF(AND(MONTH(DP$6)=MONTH($W411),YEAR(DP$6)=YEAR($W411)),$T411-$X411*$Y411+$Y411,0))</f>
        <v>5171.07</v>
      </c>
      <c r="DQ411" s="261" t="n">
        <f aca="false">IF(AND(DQ$5&gt;$V411,DQ$6&lt;=$W411),$Y411,IF(AND(MONTH(DQ$6)=MONTH($W411),YEAR(DQ$6)=YEAR($W411)),$T411-$X411*$Y411+$Y411,0))</f>
        <v>5171.07</v>
      </c>
      <c r="DR411" s="261" t="n">
        <f aca="false">IF(AND(DR$5&gt;$V411,DR$6&lt;=$W411),$Y411,IF(AND(MONTH(DR$6)=MONTH($W411),YEAR(DR$6)=YEAR($W411)),$T411-$X411*$Y411+$Y411,0))</f>
        <v>5171.07</v>
      </c>
      <c r="DS411" s="261" t="n">
        <f aca="false">IF(AND(DS$5&gt;$V411,DS$6&lt;=$W411),$Y411,IF(AND(MONTH(DS$6)=MONTH($W411),YEAR(DS$6)=YEAR($W411)),$T411-$X411*$Y411+$Y411,0))</f>
        <v>5171.07</v>
      </c>
      <c r="DT411" s="261" t="n">
        <f aca="false">IF(AND(DT$5&gt;$V411,DT$6&lt;=$W411),$Y411,IF(AND(MONTH(DT$6)=MONTH($W411),YEAR(DT$6)=YEAR($W411)),$T411-$X411*$Y411+$Y411,0))</f>
        <v>5171.07</v>
      </c>
      <c r="DU411" s="261" t="n">
        <f aca="false">IF(AND(DU$5&gt;$V411,DU$6&lt;=$W411),$Y411,IF(AND(MONTH(DU$6)=MONTH($W411),YEAR(DU$6)=YEAR($W411)),$T411-$X411*$Y411+$Y411,0))</f>
        <v>5171.07</v>
      </c>
      <c r="DV411" s="261" t="n">
        <f aca="false">IF(AND(DV$5&gt;$V411,DV$6&lt;=$W411),$Y411,IF(AND(MONTH(DV$6)=MONTH($W411),YEAR(DV$6)=YEAR($W411)),$T411-$X411*$Y411+$Y411,0))</f>
        <v>5171.07</v>
      </c>
      <c r="DW411" s="261" t="n">
        <f aca="false">IF(AND(DW$5&gt;$V411,DW$6&lt;=$W411),$Y411,IF(AND(MONTH(DW$6)=MONTH($W411),YEAR(DW$6)=YEAR($W411)),$T411-$X411*$Y411+$Y411,0))</f>
        <v>5171.07</v>
      </c>
      <c r="DX411" s="261" t="n">
        <f aca="false">IF(AND(DX$5&gt;$V411,DX$6&lt;=$W411),$Y411,IF(AND(MONTH(DX$6)=MONTH($W411),YEAR(DX$6)=YEAR($W411)),$T411-AA411-$X411*$Y411+$Y411,0))</f>
        <v>5171.07</v>
      </c>
      <c r="DY411" s="260" t="n">
        <f aca="false">DM411+DN411+DO411+DP411+DQ411+DR411+DS411+DT411+DU411+DV411+DW411+DX411</f>
        <v>62052.84</v>
      </c>
      <c r="DZ411" s="260" t="n">
        <f aca="false">DJ411+AY411+BA411+BC411+BE411+BG411+BI411+BK411+BM411+BO411</f>
        <v>620528.32</v>
      </c>
      <c r="EA411" s="260" t="n">
        <f aca="false">DK411+DY411</f>
        <v>124105.68</v>
      </c>
      <c r="EB411" s="261" t="n">
        <f aca="false">DZ411-EA411</f>
        <v>496422.64</v>
      </c>
      <c r="EC411" s="261" t="n">
        <f aca="false">IF(AND(EC$5&gt;$V411,EC$6&lt;=$W411),$Y411,IF(AND(MONTH(EC$6)=MONTH($W411),YEAR(EC$6)=YEAR($W411)),$T411-$X411*$Y411+$Y411,0))</f>
        <v>5171.07</v>
      </c>
      <c r="ED411" s="261" t="n">
        <f aca="false">IF(AND(ED$5&gt;$V411,ED$6&lt;=$W411),$Y411,IF(AND(MONTH(ED$6)=MONTH($W411),YEAR(ED$6)=YEAR($W411)),$T411-$X411*$Y411+$Y411,0))</f>
        <v>5171.07</v>
      </c>
      <c r="EE411" s="261" t="n">
        <f aca="false">IF(AND(EE$5&gt;$V411,EE$6&lt;=$W411),$Y411,IF(AND(MONTH(EE$6)=MONTH($W411),YEAR(EE$6)=YEAR($W411)),$T411-$X411*$Y411+$Y411,0))</f>
        <v>5171.07</v>
      </c>
      <c r="EF411" s="261" t="n">
        <f aca="false">IF(AND(EF$5&gt;$V411,EF$6&lt;=$W411),$Y411,IF(AND(MONTH(EF$6)=MONTH($W411),YEAR(EF$6)=YEAR($W411)),$T411-$X411*$Y411+$Y411,0))</f>
        <v>5171.07</v>
      </c>
      <c r="EG411" s="261" t="n">
        <f aca="false">IF(AND(EG$5&gt;$V411,EG$6&lt;=$W411),$Y411,IF(AND(MONTH(EG$6)=MONTH($W411),YEAR(EG$6)=YEAR($W411)),$T411-$X411*$Y411+$Y411,0))</f>
        <v>5171.07</v>
      </c>
      <c r="EH411" s="261" t="n">
        <f aca="false">IF(AND(EH$5&gt;$V411,EH$6&lt;=$W411),$Y411,IF(AND(MONTH(EH$6)=MONTH($W411),YEAR(EH$6)=YEAR($W411)),$T411-$X411*$Y411+$Y411,0))</f>
        <v>5171.07</v>
      </c>
      <c r="EI411" s="261" t="n">
        <f aca="false">IF(AND(EI$5&gt;$V411,EI$6&lt;=$W411),$Y411,IF(AND(MONTH(EI$6)=MONTH($W411),YEAR(EI$6)=YEAR($W411)),$T411-$X411*$Y411+$Y411,0))</f>
        <v>5171.07</v>
      </c>
      <c r="EJ411" s="261" t="n">
        <f aca="false">IF(AND(EJ$5&gt;$V411,EJ$6&lt;=$W411),$Y411,IF(AND(MONTH(EJ$6)=MONTH($W411),YEAR(EJ$6)=YEAR($W411)),$T411-$X411*$Y411+$Y411,0))</f>
        <v>5171.07</v>
      </c>
      <c r="EK411" s="261" t="n">
        <f aca="false">IF(AND(EK$5&gt;$V411,EK$6&lt;=$W411),$Y411,IF(AND(MONTH(EK$6)=MONTH($W411),YEAR(EK$6)=YEAR($W411)),$T411-$X411*$Y411+$Y411,0))</f>
        <v>5171.07</v>
      </c>
      <c r="EL411" s="266" t="n">
        <v>5171.07</v>
      </c>
      <c r="EM411" s="263" t="n">
        <v>5171.07</v>
      </c>
      <c r="EN411" s="261" t="n">
        <v>5171.07</v>
      </c>
      <c r="EO411" s="260" t="n">
        <f aca="false">EC411+ED411+EE411+EF411+EG411+EH411+EI411+EJ411+EK411+EL411+EM411+EN411</f>
        <v>62052.84</v>
      </c>
      <c r="EP411" s="260" t="n">
        <f aca="false">T411+AQ411+AS411+AU411+AW411+AY411+BA411+BC411+BE411+BG411+BI411+BK411+BM411+BO411+BQ411+BS411+BU411+BW411+BY411+CA411+CC411+CE411+CG411</f>
        <v>620528.32</v>
      </c>
      <c r="EQ411" s="260" t="n">
        <f aca="false">EA411+EO411</f>
        <v>186158.52</v>
      </c>
      <c r="ER411" s="260" t="n">
        <f aca="false">EP411-EQ411</f>
        <v>434369.8</v>
      </c>
      <c r="ES411" s="262" t="n">
        <f aca="false">EN411</f>
        <v>5171.07</v>
      </c>
      <c r="ET411" s="262" t="n">
        <f aca="false">ES411</f>
        <v>5171.07</v>
      </c>
      <c r="EU411" s="262" t="n">
        <f aca="false">ET411</f>
        <v>5171.07</v>
      </c>
      <c r="EV411" s="262" t="n">
        <f aca="false">EU411</f>
        <v>5171.07</v>
      </c>
      <c r="EW411" s="262" t="n">
        <f aca="false">EV411</f>
        <v>5171.07</v>
      </c>
      <c r="EX411" s="262" t="n">
        <f aca="false">EW411</f>
        <v>5171.07</v>
      </c>
      <c r="EY411" s="262" t="n">
        <f aca="false">EX411</f>
        <v>5171.07</v>
      </c>
      <c r="EZ411" s="262" t="n">
        <f aca="false">EY411</f>
        <v>5171.07</v>
      </c>
      <c r="FA411" s="262" t="n">
        <f aca="false">EZ411</f>
        <v>5171.07</v>
      </c>
      <c r="FB411" s="262" t="n">
        <f aca="false">FA411</f>
        <v>5171.07</v>
      </c>
      <c r="FC411" s="262" t="n">
        <f aca="false">FB411</f>
        <v>5171.07</v>
      </c>
      <c r="FD411" s="262" t="n">
        <f aca="false">FC411</f>
        <v>5171.07</v>
      </c>
      <c r="FE411" s="261" t="n">
        <f aca="false">ES411+ET411+EU411+EV411+EW411+EX411+EY411+EZ411+FA411+FB411+FC411+FD411</f>
        <v>62052.84</v>
      </c>
      <c r="FF411" s="261" t="n">
        <f aca="false">EP411</f>
        <v>620528.32</v>
      </c>
      <c r="FG411" s="261" t="n">
        <f aca="false">EQ411+FE411</f>
        <v>248211.36</v>
      </c>
      <c r="FH411" s="261" t="n">
        <f aca="false">FF411-FG411</f>
        <v>372316.96</v>
      </c>
      <c r="FI411" s="261" t="n">
        <f aca="false">FD411</f>
        <v>5171.07</v>
      </c>
      <c r="FJ411" s="261" t="n">
        <f aca="false">FI411</f>
        <v>5171.07</v>
      </c>
      <c r="FK411" s="261" t="n">
        <f aca="false">FJ411</f>
        <v>5171.07</v>
      </c>
      <c r="FL411" s="261" t="n">
        <f aca="false">FK411</f>
        <v>5171.07</v>
      </c>
      <c r="FM411" s="261" t="n">
        <f aca="false">FL411</f>
        <v>5171.07</v>
      </c>
      <c r="FN411" s="261" t="n">
        <f aca="false">FM411</f>
        <v>5171.07</v>
      </c>
      <c r="FO411" s="261" t="n">
        <f aca="false">FN411</f>
        <v>5171.07</v>
      </c>
      <c r="FP411" s="261" t="n">
        <f aca="false">FO411</f>
        <v>5171.07</v>
      </c>
      <c r="FQ411" s="261" t="n">
        <f aca="false">FP411</f>
        <v>5171.07</v>
      </c>
      <c r="FR411" s="261" t="n">
        <f aca="false">FQ411</f>
        <v>5171.07</v>
      </c>
      <c r="FS411" s="261" t="n">
        <f aca="false">FR411</f>
        <v>5171.07</v>
      </c>
      <c r="FT411" s="261" t="n">
        <f aca="false">FS411</f>
        <v>5171.07</v>
      </c>
      <c r="FU411" s="261" t="n">
        <f aca="false">FI411+FJ411+FK411+FL411+FM411+FN411+FO411+FP411+FQ411+FR411+FS411+FT411</f>
        <v>62052.84</v>
      </c>
      <c r="FV411" s="261" t="n">
        <f aca="false">FF411</f>
        <v>620528.32</v>
      </c>
      <c r="FW411" s="261" t="n">
        <f aca="false">FG411+FU411</f>
        <v>310264.2</v>
      </c>
      <c r="FX411" s="261" t="n">
        <f aca="false">FV411-FW411</f>
        <v>310264.12</v>
      </c>
      <c r="FY411" s="261" t="n">
        <f aca="false">FT411</f>
        <v>5171.07</v>
      </c>
      <c r="FZ411" s="261" t="n">
        <f aca="false">FY411</f>
        <v>5171.07</v>
      </c>
      <c r="GA411" s="261" t="n">
        <f aca="false">FZ411</f>
        <v>5171.07</v>
      </c>
      <c r="GB411" s="261" t="n">
        <f aca="false">GA411</f>
        <v>5171.07</v>
      </c>
      <c r="GC411" s="261" t="n">
        <f aca="false">GB411</f>
        <v>5171.07</v>
      </c>
      <c r="GD411" s="261" t="n">
        <f aca="false">GC411</f>
        <v>5171.07</v>
      </c>
      <c r="GE411" s="261" t="n">
        <f aca="false">GD411</f>
        <v>5171.07</v>
      </c>
      <c r="GF411" s="261" t="n">
        <f aca="false">GE411</f>
        <v>5171.07</v>
      </c>
      <c r="GG411" s="261" t="n">
        <f aca="false">GF411</f>
        <v>5171.07</v>
      </c>
      <c r="GH411" s="261" t="n">
        <f aca="false">GG411</f>
        <v>5171.07</v>
      </c>
      <c r="GI411" s="261" t="n">
        <f aca="false">GH411</f>
        <v>5171.07</v>
      </c>
      <c r="GJ411" s="261" t="n">
        <f aca="false">GI411</f>
        <v>5171.07</v>
      </c>
      <c r="GK411" s="261" t="n">
        <f aca="false">FY411+FZ411+GA411+GB411+GC411+GD411+GE411+GF411+GG411+GH411+GI411+GJ411</f>
        <v>62052.84</v>
      </c>
      <c r="GL411" s="261" t="n">
        <f aca="false">FV411</f>
        <v>620528.32</v>
      </c>
      <c r="GM411" s="261" t="n">
        <f aca="false">FW411+GK411</f>
        <v>372317.04</v>
      </c>
      <c r="GN411" s="261" t="n">
        <f aca="false">GL411-GM411</f>
        <v>248211.28</v>
      </c>
      <c r="GO411" s="261" t="n">
        <f aca="false">GJ411</f>
        <v>5171.07</v>
      </c>
      <c r="GP411" s="261" t="n">
        <f aca="false">GO411</f>
        <v>5171.07</v>
      </c>
      <c r="GQ411" s="261" t="n">
        <f aca="false">GP411</f>
        <v>5171.07</v>
      </c>
      <c r="GR411" s="261" t="n">
        <f aca="false">GQ411</f>
        <v>5171.07</v>
      </c>
      <c r="GS411" s="261" t="n">
        <f aca="false">GR411</f>
        <v>5171.07</v>
      </c>
      <c r="GT411" s="261" t="n">
        <f aca="false">GS411</f>
        <v>5171.07</v>
      </c>
      <c r="GU411" s="261" t="n">
        <f aca="false">GT411</f>
        <v>5171.07</v>
      </c>
      <c r="GV411" s="261" t="n">
        <f aca="false">GU411</f>
        <v>5171.07</v>
      </c>
      <c r="GW411" s="261" t="n">
        <f aca="false">GV411</f>
        <v>5171.07</v>
      </c>
      <c r="GX411" s="261" t="n">
        <f aca="false">GW411</f>
        <v>5171.07</v>
      </c>
      <c r="GY411" s="261" t="n">
        <f aca="false">GX411</f>
        <v>5171.07</v>
      </c>
      <c r="GZ411" s="261" t="n">
        <f aca="false">GY411</f>
        <v>5171.07</v>
      </c>
      <c r="HA411" s="261" t="n">
        <f aca="false">GO411+GP411+GQ411+GR411+GS411+GT411+GU411+GV411+GW411+GX411+GY411+GZ411</f>
        <v>62052.84</v>
      </c>
      <c r="HB411" s="261" t="n">
        <f aca="false">GL411</f>
        <v>620528.32</v>
      </c>
      <c r="HC411" s="261" t="n">
        <f aca="false">GM411+HA411</f>
        <v>434369.88</v>
      </c>
      <c r="HD411" s="261" t="n">
        <f aca="false">HB411-HC411</f>
        <v>186158.44</v>
      </c>
      <c r="HE411" s="264" t="n">
        <f aca="false">GO411-GJ411</f>
        <v>0</v>
      </c>
      <c r="HF411" s="264"/>
      <c r="HG411" s="264"/>
      <c r="HH411" s="264"/>
      <c r="HI411" s="264"/>
      <c r="HJ411" s="264"/>
      <c r="HK411" s="264"/>
      <c r="HL411" s="264"/>
      <c r="HM411" s="264"/>
      <c r="HN411" s="264"/>
      <c r="HO411" s="264"/>
      <c r="HP411" s="264"/>
      <c r="HQ411" s="264"/>
      <c r="HR411" s="264"/>
      <c r="HS411" s="264"/>
      <c r="HT411" s="264"/>
      <c r="HU411" s="264"/>
      <c r="HV411" s="264"/>
      <c r="HW411" s="264"/>
      <c r="HX411" s="264"/>
      <c r="HY411" s="264"/>
      <c r="HZ411" s="264"/>
      <c r="IA411" s="264"/>
      <c r="IB411" s="264"/>
      <c r="IC411" s="264"/>
      <c r="ID411" s="264"/>
      <c r="IE411" s="264"/>
      <c r="IF411" s="264"/>
      <c r="IG411" s="264"/>
      <c r="IH411" s="264"/>
      <c r="II411" s="264"/>
      <c r="IJ411" s="264"/>
      <c r="IK411" s="264"/>
      <c r="IL411" s="264"/>
      <c r="IM411" s="264"/>
      <c r="IN411" s="264"/>
      <c r="IO411" s="264"/>
      <c r="IP411" s="264"/>
      <c r="IQ411" s="264"/>
      <c r="IR411" s="264"/>
      <c r="IS411" s="264"/>
      <c r="IT411" s="264"/>
      <c r="IU411" s="264"/>
      <c r="IV411" s="264"/>
      <c r="IW411" s="264"/>
      <c r="IX411" s="264"/>
      <c r="IY411" s="264"/>
      <c r="IZ411" s="264"/>
      <c r="JA411" s="264"/>
      <c r="JB411" s="264"/>
      <c r="JC411" s="264"/>
      <c r="JD411" s="264"/>
      <c r="JE411" s="264"/>
      <c r="JF411" s="264"/>
      <c r="JG411" s="264"/>
      <c r="JH411" s="264"/>
      <c r="JI411" s="264"/>
      <c r="JJ411" s="264"/>
      <c r="JK411" s="264"/>
      <c r="JL411" s="264"/>
      <c r="JM411" s="265"/>
      <c r="JN411" s="265" t="n">
        <f aca="false">DH411-DG411</f>
        <v>0</v>
      </c>
    </row>
    <row r="412" s="201" customFormat="true" ht="22.35" hidden="false" customHeight="false" outlineLevel="0" collapsed="false">
      <c r="A412" s="249" t="n">
        <v>380</v>
      </c>
      <c r="B412" s="250" t="s">
        <v>886</v>
      </c>
      <c r="C412" s="251" t="n">
        <v>6191</v>
      </c>
      <c r="D412" s="252" t="s">
        <v>471</v>
      </c>
      <c r="E412" s="252" t="s">
        <v>633</v>
      </c>
      <c r="F412" s="253" t="n">
        <v>1</v>
      </c>
      <c r="G412" s="254" t="n">
        <v>613389.69</v>
      </c>
      <c r="H412" s="255" t="n">
        <v>0.2</v>
      </c>
      <c r="I412" s="256" t="n">
        <f aca="false">ROUND(F412*G412,2)</f>
        <v>613389.69</v>
      </c>
      <c r="J412" s="254" t="n">
        <f aca="false">ROUND(I412+F412*G412*H412,2)</f>
        <v>736067.63</v>
      </c>
      <c r="K412" s="257" t="n">
        <v>44560</v>
      </c>
      <c r="L412" s="257" t="n">
        <f aca="false">EDATE(K412,M412)-1</f>
        <v>48211</v>
      </c>
      <c r="M412" s="258" t="n">
        <v>120</v>
      </c>
      <c r="N412" s="254" t="n">
        <f aca="false">ROUND(G412/M412,2)*F412</f>
        <v>5111.58</v>
      </c>
      <c r="O412" s="254" t="n">
        <v>0</v>
      </c>
      <c r="P412" s="254"/>
      <c r="Q412" s="253" t="n">
        <v>1</v>
      </c>
      <c r="R412" s="254" t="n">
        <f aca="false">T412</f>
        <v>613389.69</v>
      </c>
      <c r="S412" s="255" t="n">
        <f aca="false">H412</f>
        <v>0.2</v>
      </c>
      <c r="T412" s="254" t="n">
        <f aca="false">I412</f>
        <v>613389.69</v>
      </c>
      <c r="U412" s="254" t="n">
        <f aca="false">ROUND(T412+Q412*R412*S412,2)</f>
        <v>736067.63</v>
      </c>
      <c r="V412" s="257" t="n">
        <v>44560</v>
      </c>
      <c r="W412" s="257" t="n">
        <f aca="false">EDATE(V412,X412)-1</f>
        <v>48211</v>
      </c>
      <c r="X412" s="258" t="n">
        <v>120</v>
      </c>
      <c r="Y412" s="254" t="n">
        <f aca="false">ROUND((R412-Z412)/X412,2)*Q412</f>
        <v>5111.58</v>
      </c>
      <c r="Z412" s="254" t="n">
        <v>0</v>
      </c>
      <c r="AA412" s="254" t="n">
        <v>0</v>
      </c>
      <c r="AB412" s="254"/>
      <c r="AC412" s="254"/>
      <c r="AD412" s="254"/>
      <c r="AE412" s="254"/>
      <c r="AF412" s="254"/>
      <c r="AG412" s="254" t="n">
        <v>-13</v>
      </c>
      <c r="AH412" s="254" t="n">
        <f aca="false">AI412-Y412</f>
        <v>-0.109999999999673</v>
      </c>
      <c r="AI412" s="254" t="n">
        <f aca="false">ROUND((T412+AG412-Z412)/X412,2)</f>
        <v>5111.47</v>
      </c>
      <c r="AJ412" s="254"/>
      <c r="AK412" s="254"/>
      <c r="AL412" s="254"/>
      <c r="AM412" s="254"/>
      <c r="AN412" s="254"/>
      <c r="AO412" s="254"/>
      <c r="AP412" s="254"/>
      <c r="AQ412" s="254"/>
      <c r="AR412" s="254"/>
      <c r="AS412" s="254"/>
      <c r="AT412" s="254"/>
      <c r="AU412" s="254"/>
      <c r="AV412" s="254"/>
      <c r="AW412" s="254"/>
      <c r="AX412" s="254"/>
      <c r="AY412" s="254"/>
      <c r="AZ412" s="254"/>
      <c r="BA412" s="254"/>
      <c r="BB412" s="254"/>
      <c r="BC412" s="254"/>
      <c r="BD412" s="254"/>
      <c r="BE412" s="254"/>
      <c r="BF412" s="254"/>
      <c r="BG412" s="254"/>
      <c r="BH412" s="254"/>
      <c r="BI412" s="254"/>
      <c r="BJ412" s="254"/>
      <c r="BK412" s="254"/>
      <c r="BL412" s="254"/>
      <c r="BM412" s="254"/>
      <c r="BN412" s="254"/>
      <c r="BO412" s="254"/>
      <c r="BP412" s="254"/>
      <c r="BQ412" s="254"/>
      <c r="BR412" s="254"/>
      <c r="BS412" s="254"/>
      <c r="BT412" s="254"/>
      <c r="BU412" s="254"/>
      <c r="BV412" s="254"/>
      <c r="BW412" s="254"/>
      <c r="BX412" s="254"/>
      <c r="BY412" s="254"/>
      <c r="BZ412" s="254"/>
      <c r="CA412" s="254"/>
      <c r="CB412" s="254"/>
      <c r="CC412" s="254"/>
      <c r="CD412" s="254"/>
      <c r="CE412" s="254"/>
      <c r="CF412" s="254"/>
      <c r="CG412" s="254"/>
      <c r="CH412" s="254"/>
      <c r="CI412" s="254" t="e">
        <f aca="false">#N/A</f>
        <v>#N/A</v>
      </c>
      <c r="CJ412" s="254"/>
      <c r="CK412" s="254"/>
      <c r="CL412" s="254"/>
      <c r="CM412" s="257" t="n">
        <v>44560</v>
      </c>
      <c r="CN412" s="257" t="e">
        <f aca="false">EDATE(CM412,CO412)-1</f>
        <v>#N/A</v>
      </c>
      <c r="CO412" s="254" t="e">
        <f aca="false">#N/A</f>
        <v>#N/A</v>
      </c>
      <c r="CP412" s="254" t="n">
        <v>0</v>
      </c>
      <c r="CQ412" s="254"/>
      <c r="CR412" s="254"/>
      <c r="CS412" s="254"/>
      <c r="CT412" s="261" t="n">
        <f aca="false">I412</f>
        <v>613389.69</v>
      </c>
      <c r="CU412" s="261" t="n">
        <f aca="false">CT412-CV412</f>
        <v>0</v>
      </c>
      <c r="CV412" s="261" t="n">
        <v>613389.69</v>
      </c>
      <c r="CW412" s="261" t="n">
        <f aca="false">IF(AND(CW$5&gt;$V412,CW$6&lt;=$W412),$AI412,IF(AND(MONTH(CW$6)=MONTH($W412),YEAR(CW$6)=YEAR($W412)),$T412-$X412*$AI412+$AI412,0))</f>
        <v>5111.47</v>
      </c>
      <c r="CX412" s="261" t="n">
        <f aca="false">IF(AND(CX$5&gt;$V412,CX$6&lt;=$W412),$AI412,IF(AND(MONTH(CX$6)=MONTH($W412),YEAR(CX$6)=YEAR($W412)),$T412-$X412*$AI412+$AI412,0))</f>
        <v>5111.47</v>
      </c>
      <c r="CY412" s="261" t="n">
        <f aca="false">IF(AND(CY$5&gt;$V412,CY$6&lt;=$W412),$AI412,IF(AND(MONTH(CY$6)=MONTH($W412),YEAR(CY$6)=YEAR($W412)),$T412-$X412*$AI412+$AI412,0))</f>
        <v>5111.47</v>
      </c>
      <c r="CZ412" s="261" t="n">
        <f aca="false">IF(AND(CZ$5&gt;$V412,CZ$6&lt;=$W412),$AI412,IF(AND(MONTH(CZ$6)=MONTH($W412),YEAR(CZ$6)=YEAR($W412)),$T412-$X412*$AI412+$AI412,0))</f>
        <v>5111.47</v>
      </c>
      <c r="DA412" s="261" t="n">
        <f aca="false">IF(AND(DA$5&gt;$V412,DA$6&lt;=$W412),$AI412,IF(AND(MONTH(DA$6)=MONTH($W412),YEAR(DA$6)=YEAR($W412)),$T412-$X412*$AI412+$AI412,0))</f>
        <v>5111.47</v>
      </c>
      <c r="DB412" s="261" t="n">
        <f aca="false">IF(AND(DB$5&gt;$V412,DB$6&lt;=$W412),$AI412,IF(AND(MONTH(DB$6)=MONTH($W412),YEAR(DB$6)=YEAR($W412)),$T412-$X412*$AI412+$AI412,0))</f>
        <v>5111.47</v>
      </c>
      <c r="DC412" s="261" t="n">
        <f aca="false">IF(AND(DC$5&gt;$V412,DC$6&lt;=$W412),$AI412,IF(AND(MONTH(DC$6)=MONTH($W412),YEAR(DC$6)=YEAR($W412)),$T412-$X412*$AI412+$AI412,0))</f>
        <v>5111.47</v>
      </c>
      <c r="DD412" s="261" t="n">
        <f aca="false">IF(AND(DD$5&gt;$V412,DD$6&lt;=$W412),$AI412,IF(AND(MONTH(DD$6)=MONTH($W412),YEAR(DD$6)=YEAR($W412)),$T412-$X412*$AI412+$AI412,0))</f>
        <v>5111.47</v>
      </c>
      <c r="DE412" s="261" t="n">
        <f aca="false">IF(AND(DE$5&gt;$V412,DE$6&lt;=$W412),$AI412,IF(AND(MONTH(DE$6)=MONTH($W412),YEAR(DE$6)=YEAR($W412)),$T412-$X412*$AI412+$AI412,0))</f>
        <v>5111.47</v>
      </c>
      <c r="DF412" s="261" t="n">
        <f aca="false">IF(AND(DF$5&gt;$V412,DF$6&lt;=$W412),$AI412,IF(AND(MONTH(DF$6)=MONTH($W412),YEAR(DF$6)=YEAR($W412)),$T412-$X412*$AI412+$AI412,0))</f>
        <v>5111.47</v>
      </c>
      <c r="DG412" s="261" t="n">
        <f aca="false">IF(AND(DG$5&gt;$V412,DG$6&lt;=$W412),$AI412,IF(AND(MONTH(DG$6)=MONTH($W412),YEAR(DG$6)=YEAR($W412)),$T412-$X412*$AI412+$AI412,0))</f>
        <v>5111.47</v>
      </c>
      <c r="DH412" s="277" t="n">
        <f aca="false">IF(AND(DH$5&gt;$V412,DH$6&lt;=$W412),$AI412,IF(AND(MONTH(DH$6)=MONTH($W412),YEAR(DH$6)=YEAR($W412)),$T412-$X412*$AI412+$AI412,0))</f>
        <v>5111.47</v>
      </c>
      <c r="DI412" s="260" t="n">
        <f aca="false">CW412+CX412+CY412+CZ412+DA412+DB412+DC412+DD412+DE412+DF412+DG412+DH412</f>
        <v>61337.64</v>
      </c>
      <c r="DJ412" s="260" t="n">
        <f aca="false">T412+AG412+AJ412+AQ412+AS412+AU412+AW412</f>
        <v>613376.69</v>
      </c>
      <c r="DK412" s="260" t="n">
        <f aca="false">CU412+DI412-O412</f>
        <v>61337.64</v>
      </c>
      <c r="DL412" s="260" t="n">
        <f aca="false">DJ412-DK412</f>
        <v>552039.05</v>
      </c>
      <c r="DM412" s="277" t="n">
        <f aca="false">IF(AND(DM$5&gt;$V412,DM$6&lt;=$W412),$AI412,IF(AND(MONTH(DM$6)=MONTH($W412),YEAR(DM$6)=YEAR($W412)),$T412-$X412*$AI412+$AI412,0))</f>
        <v>5111.47</v>
      </c>
      <c r="DN412" s="277" t="n">
        <f aca="false">IF(AND(DN$5&gt;$V412,DN$6&lt;=$W412),$AI412,IF(AND(MONTH(DN$6)=MONTH($W412),YEAR(DN$6)=YEAR($W412)),$T412-$X412*$AI412+$AI412,0))</f>
        <v>5111.47</v>
      </c>
      <c r="DO412" s="277" t="n">
        <f aca="false">IF(AND(DO$5&gt;$V412,DO$6&lt;=$W412),$AI412,IF(AND(MONTH(DO$6)=MONTH($W412),YEAR(DO$6)=YEAR($W412)),$T412-$X412*$AI412+$AI412,0))</f>
        <v>5111.47</v>
      </c>
      <c r="DP412" s="277" t="n">
        <f aca="false">IF(AND(DP$5&gt;$V412,DP$6&lt;=$W412),$AI412,IF(AND(MONTH(DP$6)=MONTH($W412),YEAR(DP$6)=YEAR($W412)),$T412-$X412*$AI412+$AI412,0))</f>
        <v>5111.47</v>
      </c>
      <c r="DQ412" s="277" t="n">
        <f aca="false">IF(AND(DQ$5&gt;$V412,DQ$6&lt;=$W412),$AI412,IF(AND(MONTH(DQ$6)=MONTH($W412),YEAR(DQ$6)=YEAR($W412)),$T412-$X412*$AI412+$AI412,0))</f>
        <v>5111.47</v>
      </c>
      <c r="DR412" s="277" t="n">
        <f aca="false">IF(AND(DR$5&gt;$V412,DR$6&lt;=$W412),$AI412,IF(AND(MONTH(DR$6)=MONTH($W412),YEAR(DR$6)=YEAR($W412)),$T412-$X412*$AI412+$AI412,0))</f>
        <v>5111.47</v>
      </c>
      <c r="DS412" s="277" t="n">
        <f aca="false">IF(AND(DS$5&gt;$V412,DS$6&lt;=$W412),$AI412,IF(AND(MONTH(DS$6)=MONTH($W412),YEAR(DS$6)=YEAR($W412)),$T412-$X412*$AI412+$AI412,0))</f>
        <v>5111.47</v>
      </c>
      <c r="DT412" s="277" t="n">
        <f aca="false">IF(AND(DT$5&gt;$V412,DT$6&lt;=$W412),$AI412,IF(AND(MONTH(DT$6)=MONTH($W412),YEAR(DT$6)=YEAR($W412)),$T412-$X412*$AI412+$AI412,0))</f>
        <v>5111.47</v>
      </c>
      <c r="DU412" s="277" t="n">
        <f aca="false">IF(AND(DU$5&gt;$V412,DU$6&lt;=$W412),$AI412,IF(AND(MONTH(DU$6)=MONTH($W412),YEAR(DU$6)=YEAR($W412)),$T412-$X412*$AI412+$AI412,0))</f>
        <v>5111.47</v>
      </c>
      <c r="DV412" s="277" t="n">
        <f aca="false">IF(AND(DV$5&gt;$V412,DV$6&lt;=$W412),$AI412,IF(AND(MONTH(DV$6)=MONTH($W412),YEAR(DV$6)=YEAR($W412)),$T412-$X412*$AI412+$AI412,0))</f>
        <v>5111.47</v>
      </c>
      <c r="DW412" s="277" t="n">
        <f aca="false">IF(AND(DW$5&gt;$V412,DW$6&lt;=$W412),$AI412,IF(AND(MONTH(DW$6)=MONTH($W412),YEAR(DW$6)=YEAR($W412)),$T412-$X412*$AI412+$AI412,0))</f>
        <v>5111.47</v>
      </c>
      <c r="DX412" s="277" t="n">
        <f aca="false">IF(AND(DX$5&gt;$V412,DX$6&lt;=$W412),$AI412,IF(AND(MONTH(DX$6)=MONTH($W412),YEAR(DX$6)=YEAR($W412)),$T412-$X412*$AI412+$AI412,0))</f>
        <v>5111.47</v>
      </c>
      <c r="DY412" s="260" t="n">
        <f aca="false">DM412+DN412+DO412+DP412+DQ412+DR412+DS412+DT412+DU412+DV412+DW412+DX412</f>
        <v>61337.64</v>
      </c>
      <c r="DZ412" s="260" t="n">
        <f aca="false">DJ412+AY412+BA412+BC412+BE412+BG412+BI412+BK412+BM412+BO412</f>
        <v>613376.69</v>
      </c>
      <c r="EA412" s="260" t="n">
        <f aca="false">DK412+DY412</f>
        <v>122675.28</v>
      </c>
      <c r="EB412" s="261" t="n">
        <f aca="false">DZ412-EA412</f>
        <v>490701.41</v>
      </c>
      <c r="EC412" s="277" t="n">
        <f aca="false">IF(AND(EC$5&gt;$V412,EC$6&lt;=$W412),$AI412,IF(AND(MONTH(EC$6)=MONTH($W412),YEAR(EC$6)=YEAR($W412)),$T412-$X412*$AI412+$AI412,0))</f>
        <v>5111.47</v>
      </c>
      <c r="ED412" s="277" t="n">
        <f aca="false">IF(AND(ED$5&gt;$V412,ED$6&lt;=$W412),$AI412,IF(AND(MONTH(ED$6)=MONTH($W412),YEAR(ED$6)=YEAR($W412)),$T412-$X412*$AI412+$AI412,0))</f>
        <v>5111.47</v>
      </c>
      <c r="EE412" s="277" t="n">
        <f aca="false">IF(AND(EE$5&gt;$V412,EE$6&lt;=$W412),$AI412,IF(AND(MONTH(EE$6)=MONTH($W412),YEAR(EE$6)=YEAR($W412)),$T412-$X412*$AI412+$AI412,0))</f>
        <v>5111.47</v>
      </c>
      <c r="EF412" s="277" t="n">
        <f aca="false">IF(AND(EF$5&gt;$V412,EF$6&lt;=$W412),$AI412,IF(AND(MONTH(EF$6)=MONTH($W412),YEAR(EF$6)=YEAR($W412)),$T412-$X412*$AI412+$AI412,0))</f>
        <v>5111.47</v>
      </c>
      <c r="EG412" s="277" t="n">
        <f aca="false">IF(AND(EG$5&gt;$V412,EG$6&lt;=$W412),$AI412,IF(AND(MONTH(EG$6)=MONTH($W412),YEAR(EG$6)=YEAR($W412)),$T412-$X412*$AI412+$AI412,0))</f>
        <v>5111.47</v>
      </c>
      <c r="EH412" s="277" t="n">
        <f aca="false">IF(AND(EH$5&gt;$V412,EH$6&lt;=$W412),$AI412,IF(AND(MONTH(EH$6)=MONTH($W412),YEAR(EH$6)=YEAR($W412)),$T412-$X412*$AI412+$AI412,0))</f>
        <v>5111.47</v>
      </c>
      <c r="EI412" s="277" t="n">
        <f aca="false">IF(AND(EI$5&gt;$V412,EI$6&lt;=$W412),$AI412,IF(AND(MONTH(EI$6)=MONTH($W412),YEAR(EI$6)=YEAR($W412)),$T412-$X412*$AI412+$AI412,0))</f>
        <v>5111.47</v>
      </c>
      <c r="EJ412" s="277" t="n">
        <f aca="false">IF(AND(EJ$5&gt;$V412,EJ$6&lt;=$W412),$AI412,IF(AND(MONTH(EJ$6)=MONTH($W412),YEAR(EJ$6)=YEAR($W412)),$T412-$X412*$AI412+$AI412,0))</f>
        <v>5111.47</v>
      </c>
      <c r="EK412" s="277" t="n">
        <f aca="false">IF(AND(EK$5&gt;$V412,EK$6&lt;=$W412),$AI412,IF(AND(MONTH(EK$6)=MONTH($W412),YEAR(EK$6)=YEAR($W412)),$T412-$X412*$AI412+$AI412,0))</f>
        <v>5111.47</v>
      </c>
      <c r="EL412" s="266" t="n">
        <v>5111.47</v>
      </c>
      <c r="EM412" s="278" t="n">
        <v>5111.47</v>
      </c>
      <c r="EN412" s="277" t="n">
        <v>5111.47</v>
      </c>
      <c r="EO412" s="260" t="n">
        <f aca="false">EC412+ED412+EE412+EF412+EG412+EH412+EI412+EJ412+EK412+EL412+EM412+EN412</f>
        <v>61337.64</v>
      </c>
      <c r="EP412" s="260" t="n">
        <f aca="false">T412+AQ412+AS412+AU412+AW412+AY412+BA412+BC412+BE412+BG412+BI412+BK412+BM412+BO412+BQ412+BS412+BU412+BW412+BY412+CA412+CC412+CE412+CG412+AG412</f>
        <v>613376.69</v>
      </c>
      <c r="EQ412" s="260" t="n">
        <f aca="false">EA412+EO412</f>
        <v>184012.92</v>
      </c>
      <c r="ER412" s="260" t="n">
        <f aca="false">EP412-EQ412</f>
        <v>429363.77</v>
      </c>
      <c r="ES412" s="262" t="n">
        <f aca="false">EN412</f>
        <v>5111.47</v>
      </c>
      <c r="ET412" s="262" t="n">
        <f aca="false">ES412</f>
        <v>5111.47</v>
      </c>
      <c r="EU412" s="262" t="n">
        <f aca="false">ET412</f>
        <v>5111.47</v>
      </c>
      <c r="EV412" s="262" t="n">
        <f aca="false">EU412</f>
        <v>5111.47</v>
      </c>
      <c r="EW412" s="262" t="n">
        <f aca="false">EV412</f>
        <v>5111.47</v>
      </c>
      <c r="EX412" s="262" t="n">
        <f aca="false">EW412</f>
        <v>5111.47</v>
      </c>
      <c r="EY412" s="262" t="n">
        <f aca="false">EX412</f>
        <v>5111.47</v>
      </c>
      <c r="EZ412" s="262" t="n">
        <f aca="false">EY412</f>
        <v>5111.47</v>
      </c>
      <c r="FA412" s="262" t="n">
        <f aca="false">EZ412</f>
        <v>5111.47</v>
      </c>
      <c r="FB412" s="262" t="n">
        <f aca="false">FA412</f>
        <v>5111.47</v>
      </c>
      <c r="FC412" s="262" t="n">
        <f aca="false">FB412</f>
        <v>5111.47</v>
      </c>
      <c r="FD412" s="262" t="n">
        <f aca="false">FC412</f>
        <v>5111.47</v>
      </c>
      <c r="FE412" s="261" t="n">
        <f aca="false">ES412+ET412+EU412+EV412+EW412+EX412+EY412+EZ412+FA412+FB412+FC412+FD412</f>
        <v>61337.64</v>
      </c>
      <c r="FF412" s="261" t="n">
        <f aca="false">EP412</f>
        <v>613376.69</v>
      </c>
      <c r="FG412" s="261" t="n">
        <f aca="false">EQ412+FE412</f>
        <v>245350.56</v>
      </c>
      <c r="FH412" s="261" t="n">
        <f aca="false">FF412-FG412</f>
        <v>368026.13</v>
      </c>
      <c r="FI412" s="261" t="n">
        <f aca="false">FD412</f>
        <v>5111.47</v>
      </c>
      <c r="FJ412" s="261" t="n">
        <f aca="false">FI412</f>
        <v>5111.47</v>
      </c>
      <c r="FK412" s="261" t="n">
        <f aca="false">FJ412</f>
        <v>5111.47</v>
      </c>
      <c r="FL412" s="261" t="n">
        <f aca="false">FK412</f>
        <v>5111.47</v>
      </c>
      <c r="FM412" s="261" t="n">
        <f aca="false">FL412</f>
        <v>5111.47</v>
      </c>
      <c r="FN412" s="261" t="n">
        <f aca="false">FM412</f>
        <v>5111.47</v>
      </c>
      <c r="FO412" s="261" t="n">
        <f aca="false">FN412</f>
        <v>5111.47</v>
      </c>
      <c r="FP412" s="261" t="n">
        <f aca="false">FO412</f>
        <v>5111.47</v>
      </c>
      <c r="FQ412" s="261" t="n">
        <f aca="false">FP412</f>
        <v>5111.47</v>
      </c>
      <c r="FR412" s="261" t="n">
        <f aca="false">FQ412</f>
        <v>5111.47</v>
      </c>
      <c r="FS412" s="261" t="n">
        <f aca="false">FR412</f>
        <v>5111.47</v>
      </c>
      <c r="FT412" s="261" t="n">
        <f aca="false">FS412</f>
        <v>5111.47</v>
      </c>
      <c r="FU412" s="261" t="n">
        <f aca="false">FI412+FJ412+FK412+FL412+FM412+FN412+FO412+FP412+FQ412+FR412+FS412+FT412</f>
        <v>61337.64</v>
      </c>
      <c r="FV412" s="261" t="n">
        <f aca="false">FF412</f>
        <v>613376.69</v>
      </c>
      <c r="FW412" s="261" t="n">
        <f aca="false">FG412+FU412</f>
        <v>306688.2</v>
      </c>
      <c r="FX412" s="261" t="n">
        <f aca="false">FV412-FW412</f>
        <v>306688.49</v>
      </c>
      <c r="FY412" s="261" t="n">
        <f aca="false">FT412</f>
        <v>5111.47</v>
      </c>
      <c r="FZ412" s="261" t="n">
        <f aca="false">FY412</f>
        <v>5111.47</v>
      </c>
      <c r="GA412" s="261" t="n">
        <f aca="false">FZ412</f>
        <v>5111.47</v>
      </c>
      <c r="GB412" s="261" t="n">
        <f aca="false">GA412</f>
        <v>5111.47</v>
      </c>
      <c r="GC412" s="261" t="n">
        <f aca="false">GB412</f>
        <v>5111.47</v>
      </c>
      <c r="GD412" s="261" t="n">
        <f aca="false">GC412</f>
        <v>5111.47</v>
      </c>
      <c r="GE412" s="261" t="n">
        <f aca="false">GD412</f>
        <v>5111.47</v>
      </c>
      <c r="GF412" s="261" t="n">
        <f aca="false">GE412</f>
        <v>5111.47</v>
      </c>
      <c r="GG412" s="261" t="n">
        <f aca="false">GF412</f>
        <v>5111.47</v>
      </c>
      <c r="GH412" s="261" t="n">
        <f aca="false">GG412</f>
        <v>5111.47</v>
      </c>
      <c r="GI412" s="261" t="n">
        <f aca="false">GH412</f>
        <v>5111.47</v>
      </c>
      <c r="GJ412" s="261" t="n">
        <f aca="false">GI412</f>
        <v>5111.47</v>
      </c>
      <c r="GK412" s="261" t="n">
        <f aca="false">FY412+FZ412+GA412+GB412+GC412+GD412+GE412+GF412+GG412+GH412+GI412+GJ412</f>
        <v>61337.64</v>
      </c>
      <c r="GL412" s="261" t="n">
        <f aca="false">FV412</f>
        <v>613376.69</v>
      </c>
      <c r="GM412" s="261" t="n">
        <f aca="false">FW412+GK412</f>
        <v>368025.84</v>
      </c>
      <c r="GN412" s="261" t="n">
        <f aca="false">GL412-GM412</f>
        <v>245350.85</v>
      </c>
      <c r="GO412" s="261" t="n">
        <f aca="false">GJ412</f>
        <v>5111.47</v>
      </c>
      <c r="GP412" s="261" t="n">
        <f aca="false">GO412</f>
        <v>5111.47</v>
      </c>
      <c r="GQ412" s="261" t="n">
        <f aca="false">GP412</f>
        <v>5111.47</v>
      </c>
      <c r="GR412" s="261" t="n">
        <f aca="false">GQ412</f>
        <v>5111.47</v>
      </c>
      <c r="GS412" s="261" t="n">
        <f aca="false">GR412</f>
        <v>5111.47</v>
      </c>
      <c r="GT412" s="261" t="n">
        <f aca="false">GS412</f>
        <v>5111.47</v>
      </c>
      <c r="GU412" s="261" t="n">
        <f aca="false">GT412</f>
        <v>5111.47</v>
      </c>
      <c r="GV412" s="261" t="n">
        <f aca="false">GU412</f>
        <v>5111.47</v>
      </c>
      <c r="GW412" s="261" t="n">
        <f aca="false">GV412</f>
        <v>5111.47</v>
      </c>
      <c r="GX412" s="261" t="n">
        <f aca="false">GW412</f>
        <v>5111.47</v>
      </c>
      <c r="GY412" s="261" t="n">
        <f aca="false">GX412</f>
        <v>5111.47</v>
      </c>
      <c r="GZ412" s="261" t="n">
        <f aca="false">GY412</f>
        <v>5111.47</v>
      </c>
      <c r="HA412" s="261" t="n">
        <f aca="false">GO412+GP412+GQ412+GR412+GS412+GT412+GU412+GV412+GW412+GX412+GY412+GZ412</f>
        <v>61337.64</v>
      </c>
      <c r="HB412" s="261" t="n">
        <f aca="false">GL412</f>
        <v>613376.69</v>
      </c>
      <c r="HC412" s="261" t="n">
        <f aca="false">GM412+HA412</f>
        <v>429363.48</v>
      </c>
      <c r="HD412" s="261" t="n">
        <f aca="false">HB412-HC412</f>
        <v>184013.21</v>
      </c>
      <c r="HE412" s="264" t="n">
        <f aca="false">GO412-GJ412</f>
        <v>0</v>
      </c>
      <c r="HF412" s="264"/>
      <c r="HG412" s="264"/>
      <c r="HH412" s="264"/>
      <c r="HI412" s="264"/>
      <c r="HJ412" s="264"/>
      <c r="HK412" s="264"/>
      <c r="HL412" s="264"/>
      <c r="HM412" s="264"/>
      <c r="HN412" s="264"/>
      <c r="HO412" s="264"/>
      <c r="HP412" s="264"/>
      <c r="HQ412" s="264"/>
      <c r="HR412" s="264"/>
      <c r="HS412" s="264"/>
      <c r="HT412" s="264"/>
      <c r="HU412" s="264"/>
      <c r="HV412" s="264"/>
      <c r="HW412" s="264"/>
      <c r="HX412" s="264"/>
      <c r="HY412" s="264"/>
      <c r="HZ412" s="264"/>
      <c r="IA412" s="264"/>
      <c r="IB412" s="264"/>
      <c r="IC412" s="264"/>
      <c r="ID412" s="264"/>
      <c r="IE412" s="264"/>
      <c r="IF412" s="264"/>
      <c r="IG412" s="264"/>
      <c r="IH412" s="264"/>
      <c r="II412" s="264"/>
      <c r="IJ412" s="264"/>
      <c r="IK412" s="264"/>
      <c r="IL412" s="264"/>
      <c r="IM412" s="264"/>
      <c r="IN412" s="264"/>
      <c r="IO412" s="264"/>
      <c r="IP412" s="264"/>
      <c r="IQ412" s="264"/>
      <c r="IR412" s="264"/>
      <c r="IS412" s="264"/>
      <c r="IT412" s="264"/>
      <c r="IU412" s="264"/>
      <c r="IV412" s="264"/>
      <c r="IW412" s="264"/>
      <c r="IX412" s="264"/>
      <c r="IY412" s="264"/>
      <c r="IZ412" s="264"/>
      <c r="JA412" s="264"/>
      <c r="JB412" s="264"/>
      <c r="JC412" s="264"/>
      <c r="JD412" s="264"/>
      <c r="JE412" s="264"/>
      <c r="JF412" s="264"/>
      <c r="JG412" s="264"/>
      <c r="JH412" s="264"/>
      <c r="JI412" s="264"/>
      <c r="JJ412" s="264"/>
      <c r="JK412" s="264"/>
      <c r="JL412" s="264"/>
      <c r="JM412" s="265"/>
      <c r="JN412" s="265" t="n">
        <f aca="false">DH412-DG412</f>
        <v>0</v>
      </c>
    </row>
    <row r="413" s="201" customFormat="true" ht="22.35" hidden="false" customHeight="false" outlineLevel="0" collapsed="false">
      <c r="A413" s="249" t="n">
        <v>381</v>
      </c>
      <c r="B413" s="250" t="s">
        <v>887</v>
      </c>
      <c r="C413" s="251" t="n">
        <v>6192</v>
      </c>
      <c r="D413" s="252" t="s">
        <v>471</v>
      </c>
      <c r="E413" s="252" t="s">
        <v>633</v>
      </c>
      <c r="F413" s="253" t="n">
        <v>1</v>
      </c>
      <c r="G413" s="254" t="n">
        <v>606201.04</v>
      </c>
      <c r="H413" s="255" t="n">
        <v>0.2</v>
      </c>
      <c r="I413" s="256" t="n">
        <f aca="false">ROUND(F413*G413,2)</f>
        <v>606201.04</v>
      </c>
      <c r="J413" s="254" t="n">
        <f aca="false">ROUND(I413+F413*G413*H413,2)</f>
        <v>727441.25</v>
      </c>
      <c r="K413" s="257" t="n">
        <v>44560</v>
      </c>
      <c r="L413" s="257" t="n">
        <f aca="false">EDATE(K413,M413)-1</f>
        <v>48211</v>
      </c>
      <c r="M413" s="258" t="n">
        <v>120</v>
      </c>
      <c r="N413" s="254" t="n">
        <f aca="false">ROUND(G413/M413,2)*F413</f>
        <v>5051.68</v>
      </c>
      <c r="O413" s="254" t="n">
        <v>0</v>
      </c>
      <c r="P413" s="254"/>
      <c r="Q413" s="253" t="n">
        <v>1</v>
      </c>
      <c r="R413" s="254" t="n">
        <f aca="false">T413</f>
        <v>606201.04</v>
      </c>
      <c r="S413" s="255" t="n">
        <f aca="false">H413</f>
        <v>0.2</v>
      </c>
      <c r="T413" s="254" t="n">
        <f aca="false">I413</f>
        <v>606201.04</v>
      </c>
      <c r="U413" s="254" t="n">
        <f aca="false">ROUND(T413+Q413*R413*S413,2)</f>
        <v>727441.25</v>
      </c>
      <c r="V413" s="257" t="n">
        <v>44560</v>
      </c>
      <c r="W413" s="257" t="n">
        <f aca="false">EDATE(V413,X413)-1</f>
        <v>48211</v>
      </c>
      <c r="X413" s="258" t="n">
        <v>120</v>
      </c>
      <c r="Y413" s="254" t="n">
        <f aca="false">ROUND((R413-Z413)/X413,2)*Q413</f>
        <v>5051.68</v>
      </c>
      <c r="Z413" s="254" t="n">
        <v>0</v>
      </c>
      <c r="AA413" s="254" t="n">
        <v>0</v>
      </c>
      <c r="AB413" s="254"/>
      <c r="AC413" s="254"/>
      <c r="AD413" s="254"/>
      <c r="AE413" s="254"/>
      <c r="AF413" s="254"/>
      <c r="AG413" s="254" t="n">
        <v>24</v>
      </c>
      <c r="AH413" s="254" t="n">
        <f aca="false">AI413-Y413</f>
        <v>0.199999999999818</v>
      </c>
      <c r="AI413" s="254" t="n">
        <f aca="false">ROUND((T413+AG413-Z413)/X413,2)</f>
        <v>5051.88</v>
      </c>
      <c r="AJ413" s="254"/>
      <c r="AK413" s="254"/>
      <c r="AL413" s="254"/>
      <c r="AM413" s="254"/>
      <c r="AN413" s="254"/>
      <c r="AO413" s="254"/>
      <c r="AP413" s="254"/>
      <c r="AQ413" s="254"/>
      <c r="AR413" s="254"/>
      <c r="AS413" s="254"/>
      <c r="AT413" s="254"/>
      <c r="AU413" s="254"/>
      <c r="AV413" s="254"/>
      <c r="AW413" s="254"/>
      <c r="AX413" s="254"/>
      <c r="AY413" s="254"/>
      <c r="AZ413" s="254"/>
      <c r="BA413" s="254"/>
      <c r="BB413" s="254"/>
      <c r="BC413" s="254"/>
      <c r="BD413" s="254"/>
      <c r="BE413" s="254"/>
      <c r="BF413" s="254"/>
      <c r="BG413" s="254"/>
      <c r="BH413" s="254"/>
      <c r="BI413" s="254"/>
      <c r="BJ413" s="254"/>
      <c r="BK413" s="254"/>
      <c r="BL413" s="254"/>
      <c r="BM413" s="254"/>
      <c r="BN413" s="254"/>
      <c r="BO413" s="254"/>
      <c r="BP413" s="254"/>
      <c r="BQ413" s="254"/>
      <c r="BR413" s="254"/>
      <c r="BS413" s="254"/>
      <c r="BT413" s="254"/>
      <c r="BU413" s="254"/>
      <c r="BV413" s="254"/>
      <c r="BW413" s="254"/>
      <c r="BX413" s="254"/>
      <c r="BY413" s="254"/>
      <c r="BZ413" s="254"/>
      <c r="CA413" s="254"/>
      <c r="CB413" s="254"/>
      <c r="CC413" s="254"/>
      <c r="CD413" s="254"/>
      <c r="CE413" s="254"/>
      <c r="CF413" s="254"/>
      <c r="CG413" s="254"/>
      <c r="CH413" s="254"/>
      <c r="CI413" s="254" t="e">
        <f aca="false">#N/A</f>
        <v>#N/A</v>
      </c>
      <c r="CJ413" s="254"/>
      <c r="CK413" s="254"/>
      <c r="CL413" s="254"/>
      <c r="CM413" s="257" t="n">
        <v>44560</v>
      </c>
      <c r="CN413" s="257" t="e">
        <f aca="false">EDATE(CM413,CO413)-1</f>
        <v>#N/A</v>
      </c>
      <c r="CO413" s="254" t="e">
        <f aca="false">#N/A</f>
        <v>#N/A</v>
      </c>
      <c r="CP413" s="254" t="n">
        <v>0</v>
      </c>
      <c r="CQ413" s="254"/>
      <c r="CR413" s="254"/>
      <c r="CS413" s="254"/>
      <c r="CT413" s="261" t="n">
        <f aca="false">I413</f>
        <v>606201.04</v>
      </c>
      <c r="CU413" s="261" t="n">
        <f aca="false">CT413-CV413</f>
        <v>0</v>
      </c>
      <c r="CV413" s="261" t="n">
        <v>606201.04</v>
      </c>
      <c r="CW413" s="261" t="n">
        <f aca="false">IF(AND(CW$5&gt;$V413,CW$6&lt;=$W413),$AI413,IF(AND(MONTH(CW$6)=MONTH($W413),YEAR(CW$6)=YEAR($W413)),$T413-$X413*$AI413+$AI413,0))</f>
        <v>5051.88</v>
      </c>
      <c r="CX413" s="261" t="n">
        <f aca="false">IF(AND(CX$5&gt;$V413,CX$6&lt;=$W413),$AI413,IF(AND(MONTH(CX$6)=MONTH($W413),YEAR(CX$6)=YEAR($W413)),$T413-$X413*$AI413+$AI413,0))</f>
        <v>5051.88</v>
      </c>
      <c r="CY413" s="261" t="n">
        <f aca="false">IF(AND(CY$5&gt;$V413,CY$6&lt;=$W413),$AI413,IF(AND(MONTH(CY$6)=MONTH($W413),YEAR(CY$6)=YEAR($W413)),$T413-$X413*$AI413+$AI413,0))</f>
        <v>5051.88</v>
      </c>
      <c r="CZ413" s="261" t="n">
        <f aca="false">IF(AND(CZ$5&gt;$V413,CZ$6&lt;=$W413),$AI413,IF(AND(MONTH(CZ$6)=MONTH($W413),YEAR(CZ$6)=YEAR($W413)),$T413-$X413*$AI413+$AI413,0))</f>
        <v>5051.88</v>
      </c>
      <c r="DA413" s="261" t="n">
        <f aca="false">IF(AND(DA$5&gt;$V413,DA$6&lt;=$W413),$AI413,IF(AND(MONTH(DA$6)=MONTH($W413),YEAR(DA$6)=YEAR($W413)),$T413-$X413*$AI413+$AI413,0))</f>
        <v>5051.88</v>
      </c>
      <c r="DB413" s="261" t="n">
        <f aca="false">IF(AND(DB$5&gt;$V413,DB$6&lt;=$W413),$AI413,IF(AND(MONTH(DB$6)=MONTH($W413),YEAR(DB$6)=YEAR($W413)),$T413-$X413*$AI413+$AI413,0))</f>
        <v>5051.88</v>
      </c>
      <c r="DC413" s="261" t="n">
        <f aca="false">IF(AND(DC$5&gt;$V413,DC$6&lt;=$W413),$AI413,IF(AND(MONTH(DC$6)=MONTH($W413),YEAR(DC$6)=YEAR($W413)),$T413-$X413*$AI413+$AI413,0))</f>
        <v>5051.88</v>
      </c>
      <c r="DD413" s="261" t="n">
        <f aca="false">IF(AND(DD$5&gt;$V413,DD$6&lt;=$W413),$AI413,IF(AND(MONTH(DD$6)=MONTH($W413),YEAR(DD$6)=YEAR($W413)),$T413-$X413*$AI413+$AI413,0))</f>
        <v>5051.88</v>
      </c>
      <c r="DE413" s="261" t="n">
        <f aca="false">IF(AND(DE$5&gt;$V413,DE$6&lt;=$W413),$AI413,IF(AND(MONTH(DE$6)=MONTH($W413),YEAR(DE$6)=YEAR($W413)),$T413-$X413*$AI413+$AI413,0))</f>
        <v>5051.88</v>
      </c>
      <c r="DF413" s="261" t="n">
        <f aca="false">IF(AND(DF$5&gt;$V413,DF$6&lt;=$W413),$AI413,IF(AND(MONTH(DF$6)=MONTH($W413),YEAR(DF$6)=YEAR($W413)),$T413-$X413*$AI413+$AI413,0))</f>
        <v>5051.88</v>
      </c>
      <c r="DG413" s="261" t="n">
        <f aca="false">IF(AND(DG$5&gt;$V413,DG$6&lt;=$W413),$AI413,IF(AND(MONTH(DG$6)=MONTH($W413),YEAR(DG$6)=YEAR($W413)),$T413-$X413*$AI413+$AI413,0))</f>
        <v>5051.88</v>
      </c>
      <c r="DH413" s="277" t="n">
        <f aca="false">IF(AND(DH$5&gt;$V413,DH$6&lt;=$W413),$AI413,IF(AND(MONTH(DH$6)=MONTH($W413),YEAR(DH$6)=YEAR($W413)),$T413-$X413*$AI413+$AI413,0))</f>
        <v>5051.88</v>
      </c>
      <c r="DI413" s="260" t="n">
        <f aca="false">CW413+CX413+CY413+CZ413+DA413+DB413+DC413+DD413+DE413+DF413+DG413+DH413</f>
        <v>60622.56</v>
      </c>
      <c r="DJ413" s="260" t="n">
        <f aca="false">T413+AG413+AJ413+AQ413+AS413+AU413+AW413</f>
        <v>606225.04</v>
      </c>
      <c r="DK413" s="260" t="n">
        <f aca="false">CU413+DI413-O413</f>
        <v>60622.56</v>
      </c>
      <c r="DL413" s="260" t="n">
        <f aca="false">DJ413-DK413</f>
        <v>545602.48</v>
      </c>
      <c r="DM413" s="277" t="n">
        <f aca="false">IF(AND(DM$5&gt;$V413,DM$6&lt;=$W413),$AI413,IF(AND(MONTH(DM$6)=MONTH($W413),YEAR(DM$6)=YEAR($W413)),$T413-$X413*$AI413+$AI413,0))</f>
        <v>5051.88</v>
      </c>
      <c r="DN413" s="277" t="n">
        <f aca="false">IF(AND(DN$5&gt;$V413,DN$6&lt;=$W413),$AI413,IF(AND(MONTH(DN$6)=MONTH($W413),YEAR(DN$6)=YEAR($W413)),$T413-$X413*$AI413+$AI413,0))</f>
        <v>5051.88</v>
      </c>
      <c r="DO413" s="277" t="n">
        <f aca="false">IF(AND(DO$5&gt;$V413,DO$6&lt;=$W413),$AI413,IF(AND(MONTH(DO$6)=MONTH($W413),YEAR(DO$6)=YEAR($W413)),$T413-$X413*$AI413+$AI413,0))</f>
        <v>5051.88</v>
      </c>
      <c r="DP413" s="277" t="n">
        <f aca="false">IF(AND(DP$5&gt;$V413,DP$6&lt;=$W413),$AI413,IF(AND(MONTH(DP$6)=MONTH($W413),YEAR(DP$6)=YEAR($W413)),$T413-$X413*$AI413+$AI413,0))</f>
        <v>5051.88</v>
      </c>
      <c r="DQ413" s="277" t="n">
        <f aca="false">IF(AND(DQ$5&gt;$V413,DQ$6&lt;=$W413),$AI413,IF(AND(MONTH(DQ$6)=MONTH($W413),YEAR(DQ$6)=YEAR($W413)),$T413-$X413*$AI413+$AI413,0))</f>
        <v>5051.88</v>
      </c>
      <c r="DR413" s="277" t="n">
        <f aca="false">IF(AND(DR$5&gt;$V413,DR$6&lt;=$W413),$AI413,IF(AND(MONTH(DR$6)=MONTH($W413),YEAR(DR$6)=YEAR($W413)),$T413-$X413*$AI413+$AI413,0))</f>
        <v>5051.88</v>
      </c>
      <c r="DS413" s="277" t="n">
        <f aca="false">IF(AND(DS$5&gt;$V413,DS$6&lt;=$W413),$AI413,IF(AND(MONTH(DS$6)=MONTH($W413),YEAR(DS$6)=YEAR($W413)),$T413-$X413*$AI413+$AI413,0))</f>
        <v>5051.88</v>
      </c>
      <c r="DT413" s="277" t="n">
        <f aca="false">IF(AND(DT$5&gt;$V413,DT$6&lt;=$W413),$AI413,IF(AND(MONTH(DT$6)=MONTH($W413),YEAR(DT$6)=YEAR($W413)),$T413-$X413*$AI413+$AI413,0))</f>
        <v>5051.88</v>
      </c>
      <c r="DU413" s="277" t="n">
        <f aca="false">IF(AND(DU$5&gt;$V413,DU$6&lt;=$W413),$AI413,IF(AND(MONTH(DU$6)=MONTH($W413),YEAR(DU$6)=YEAR($W413)),$T413-$X413*$AI413+$AI413,0))</f>
        <v>5051.88</v>
      </c>
      <c r="DV413" s="277" t="n">
        <f aca="false">IF(AND(DV$5&gt;$V413,DV$6&lt;=$W413),$AI413,IF(AND(MONTH(DV$6)=MONTH($W413),YEAR(DV$6)=YEAR($W413)),$T413-$X413*$AI413+$AI413,0))</f>
        <v>5051.88</v>
      </c>
      <c r="DW413" s="277" t="n">
        <f aca="false">IF(AND(DW$5&gt;$V413,DW$6&lt;=$W413),$AI413,IF(AND(MONTH(DW$6)=MONTH($W413),YEAR(DW$6)=YEAR($W413)),$T413-$X413*$AI413+$AI413,0))</f>
        <v>5051.88</v>
      </c>
      <c r="DX413" s="277" t="n">
        <f aca="false">IF(AND(DX$5&gt;$V413,DX$6&lt;=$W413),$AI413,IF(AND(MONTH(DX$6)=MONTH($W413),YEAR(DX$6)=YEAR($W413)),$T413-$X413*$AI413+$AI413,0))</f>
        <v>5051.88</v>
      </c>
      <c r="DY413" s="260" t="n">
        <f aca="false">DM413+DN413+DO413+DP413+DQ413+DR413+DS413+DT413+DU413+DV413+DW413+DX413</f>
        <v>60622.56</v>
      </c>
      <c r="DZ413" s="260" t="n">
        <f aca="false">DJ413+AY413+BA413+BC413+BE413+BG413+BI413+BK413+BM413+BO413</f>
        <v>606225.04</v>
      </c>
      <c r="EA413" s="260" t="n">
        <f aca="false">DK413+DY413</f>
        <v>121245.12</v>
      </c>
      <c r="EB413" s="261" t="n">
        <f aca="false">DZ413-EA413</f>
        <v>484979.92</v>
      </c>
      <c r="EC413" s="277" t="n">
        <f aca="false">IF(AND(EC$5&gt;$V413,EC$6&lt;=$W413),$AI413,IF(AND(MONTH(EC$6)=MONTH($W413),YEAR(EC$6)=YEAR($W413)),$T413-$X413*$AI413+$AI413,0))</f>
        <v>5051.88</v>
      </c>
      <c r="ED413" s="277" t="n">
        <f aca="false">IF(AND(ED$5&gt;$V413,ED$6&lt;=$W413),$AI413,IF(AND(MONTH(ED$6)=MONTH($W413),YEAR(ED$6)=YEAR($W413)),$T413-$X413*$AI413+$AI413,0))</f>
        <v>5051.88</v>
      </c>
      <c r="EE413" s="277" t="n">
        <f aca="false">IF(AND(EE$5&gt;$V413,EE$6&lt;=$W413),$AI413,IF(AND(MONTH(EE$6)=MONTH($W413),YEAR(EE$6)=YEAR($W413)),$T413-$X413*$AI413+$AI413,0))</f>
        <v>5051.88</v>
      </c>
      <c r="EF413" s="277" t="n">
        <f aca="false">IF(AND(EF$5&gt;$V413,EF$6&lt;=$W413),$AI413,IF(AND(MONTH(EF$6)=MONTH($W413),YEAR(EF$6)=YEAR($W413)),$T413-$X413*$AI413+$AI413,0))</f>
        <v>5051.88</v>
      </c>
      <c r="EG413" s="277" t="n">
        <f aca="false">IF(AND(EG$5&gt;$V413,EG$6&lt;=$W413),$AI413,IF(AND(MONTH(EG$6)=MONTH($W413),YEAR(EG$6)=YEAR($W413)),$T413-$X413*$AI413+$AI413,0))</f>
        <v>5051.88</v>
      </c>
      <c r="EH413" s="277" t="n">
        <f aca="false">IF(AND(EH$5&gt;$V413,EH$6&lt;=$W413),$AI413,IF(AND(MONTH(EH$6)=MONTH($W413),YEAR(EH$6)=YEAR($W413)),$T413-$X413*$AI413+$AI413,0))</f>
        <v>5051.88</v>
      </c>
      <c r="EI413" s="277" t="n">
        <f aca="false">IF(AND(EI$5&gt;$V413,EI$6&lt;=$W413),$AI413,IF(AND(MONTH(EI$6)=MONTH($W413),YEAR(EI$6)=YEAR($W413)),$T413-$X413*$AI413+$AI413,0))</f>
        <v>5051.88</v>
      </c>
      <c r="EJ413" s="277" t="n">
        <f aca="false">IF(AND(EJ$5&gt;$V413,EJ$6&lt;=$W413),$AI413,IF(AND(MONTH(EJ$6)=MONTH($W413),YEAR(EJ$6)=YEAR($W413)),$T413-$X413*$AI413+$AI413,0))</f>
        <v>5051.88</v>
      </c>
      <c r="EK413" s="277" t="n">
        <f aca="false">IF(AND(EK$5&gt;$V413,EK$6&lt;=$W413),$AI413,IF(AND(MONTH(EK$6)=MONTH($W413),YEAR(EK$6)=YEAR($W413)),$T413-$X413*$AI413+$AI413,0))</f>
        <v>5051.88</v>
      </c>
      <c r="EL413" s="266" t="n">
        <v>5051.88</v>
      </c>
      <c r="EM413" s="278" t="n">
        <v>5051.88</v>
      </c>
      <c r="EN413" s="277" t="n">
        <v>5051.87</v>
      </c>
      <c r="EO413" s="260" t="n">
        <f aca="false">EC413+ED413+EE413+EF413+EG413+EH413+EI413+EJ413+EK413+EL413+EM413+EN413</f>
        <v>60622.55</v>
      </c>
      <c r="EP413" s="260" t="n">
        <f aca="false">T413+AQ413+AS413+AU413+AW413+AY413+BA413+BC413+BE413+BG413+BI413+BK413+BM413+BO413+BQ413+BS413+BU413+BW413+BY413+CA413+CC413+CE413+CG413+AG413</f>
        <v>606225.04</v>
      </c>
      <c r="EQ413" s="260" t="n">
        <f aca="false">EA413+EO413</f>
        <v>181867.67</v>
      </c>
      <c r="ER413" s="260" t="n">
        <f aca="false">EP413-EQ413</f>
        <v>424357.37</v>
      </c>
      <c r="ES413" s="262" t="n">
        <f aca="false">EN413</f>
        <v>5051.87</v>
      </c>
      <c r="ET413" s="262" t="n">
        <f aca="false">ES413</f>
        <v>5051.87</v>
      </c>
      <c r="EU413" s="262" t="n">
        <f aca="false">ET413</f>
        <v>5051.87</v>
      </c>
      <c r="EV413" s="262" t="n">
        <f aca="false">EU413</f>
        <v>5051.87</v>
      </c>
      <c r="EW413" s="262" t="n">
        <f aca="false">EV413</f>
        <v>5051.87</v>
      </c>
      <c r="EX413" s="262" t="n">
        <f aca="false">EW413</f>
        <v>5051.87</v>
      </c>
      <c r="EY413" s="262" t="n">
        <f aca="false">EX413</f>
        <v>5051.87</v>
      </c>
      <c r="EZ413" s="262" t="n">
        <f aca="false">EY413</f>
        <v>5051.87</v>
      </c>
      <c r="FA413" s="262" t="n">
        <f aca="false">EZ413</f>
        <v>5051.87</v>
      </c>
      <c r="FB413" s="262" t="n">
        <f aca="false">FA413</f>
        <v>5051.87</v>
      </c>
      <c r="FC413" s="262" t="n">
        <f aca="false">FB413</f>
        <v>5051.87</v>
      </c>
      <c r="FD413" s="262" t="n">
        <f aca="false">FC413</f>
        <v>5051.87</v>
      </c>
      <c r="FE413" s="261" t="n">
        <f aca="false">ES413+ET413+EU413+EV413+EW413+EX413+EY413+EZ413+FA413+FB413+FC413+FD413</f>
        <v>60622.44</v>
      </c>
      <c r="FF413" s="261" t="n">
        <f aca="false">EP413</f>
        <v>606225.04</v>
      </c>
      <c r="FG413" s="261" t="n">
        <f aca="false">EQ413+FE413</f>
        <v>242490.11</v>
      </c>
      <c r="FH413" s="261" t="n">
        <f aca="false">FF413-FG413</f>
        <v>363734.93</v>
      </c>
      <c r="FI413" s="261" t="n">
        <f aca="false">FD413</f>
        <v>5051.87</v>
      </c>
      <c r="FJ413" s="261" t="n">
        <f aca="false">FI413</f>
        <v>5051.87</v>
      </c>
      <c r="FK413" s="261" t="n">
        <f aca="false">FJ413</f>
        <v>5051.87</v>
      </c>
      <c r="FL413" s="261" t="n">
        <f aca="false">FK413</f>
        <v>5051.87</v>
      </c>
      <c r="FM413" s="261" t="n">
        <f aca="false">FL413</f>
        <v>5051.87</v>
      </c>
      <c r="FN413" s="261" t="n">
        <f aca="false">FM413</f>
        <v>5051.87</v>
      </c>
      <c r="FO413" s="261" t="n">
        <f aca="false">FN413</f>
        <v>5051.87</v>
      </c>
      <c r="FP413" s="261" t="n">
        <f aca="false">FO413</f>
        <v>5051.87</v>
      </c>
      <c r="FQ413" s="261" t="n">
        <f aca="false">FP413</f>
        <v>5051.87</v>
      </c>
      <c r="FR413" s="261" t="n">
        <f aca="false">FQ413</f>
        <v>5051.87</v>
      </c>
      <c r="FS413" s="261" t="n">
        <f aca="false">FR413</f>
        <v>5051.87</v>
      </c>
      <c r="FT413" s="261" t="n">
        <f aca="false">FS413</f>
        <v>5051.87</v>
      </c>
      <c r="FU413" s="261" t="n">
        <f aca="false">FI413+FJ413+FK413+FL413+FM413+FN413+FO413+FP413+FQ413+FR413+FS413+FT413</f>
        <v>60622.44</v>
      </c>
      <c r="FV413" s="261" t="n">
        <f aca="false">FF413</f>
        <v>606225.04</v>
      </c>
      <c r="FW413" s="261" t="n">
        <f aca="false">FG413+FU413</f>
        <v>303112.55</v>
      </c>
      <c r="FX413" s="261" t="n">
        <f aca="false">FV413-FW413</f>
        <v>303112.49</v>
      </c>
      <c r="FY413" s="261" t="n">
        <f aca="false">FT413</f>
        <v>5051.87</v>
      </c>
      <c r="FZ413" s="261" t="n">
        <f aca="false">FY413</f>
        <v>5051.87</v>
      </c>
      <c r="GA413" s="261" t="n">
        <f aca="false">FZ413</f>
        <v>5051.87</v>
      </c>
      <c r="GB413" s="261" t="n">
        <f aca="false">GA413</f>
        <v>5051.87</v>
      </c>
      <c r="GC413" s="261" t="n">
        <f aca="false">GB413</f>
        <v>5051.87</v>
      </c>
      <c r="GD413" s="261" t="n">
        <f aca="false">GC413</f>
        <v>5051.87</v>
      </c>
      <c r="GE413" s="261" t="n">
        <f aca="false">GD413</f>
        <v>5051.87</v>
      </c>
      <c r="GF413" s="261" t="n">
        <f aca="false">GE413</f>
        <v>5051.87</v>
      </c>
      <c r="GG413" s="261" t="n">
        <f aca="false">GF413</f>
        <v>5051.87</v>
      </c>
      <c r="GH413" s="261" t="n">
        <f aca="false">GG413</f>
        <v>5051.87</v>
      </c>
      <c r="GI413" s="261" t="n">
        <f aca="false">GH413</f>
        <v>5051.87</v>
      </c>
      <c r="GJ413" s="261" t="n">
        <f aca="false">GI413</f>
        <v>5051.87</v>
      </c>
      <c r="GK413" s="261" t="n">
        <f aca="false">FY413+FZ413+GA413+GB413+GC413+GD413+GE413+GF413+GG413+GH413+GI413+GJ413</f>
        <v>60622.44</v>
      </c>
      <c r="GL413" s="261" t="n">
        <f aca="false">FV413</f>
        <v>606225.04</v>
      </c>
      <c r="GM413" s="261" t="n">
        <f aca="false">FW413+GK413</f>
        <v>363734.99</v>
      </c>
      <c r="GN413" s="261" t="n">
        <f aca="false">GL413-GM413</f>
        <v>242490.05</v>
      </c>
      <c r="GO413" s="261" t="n">
        <f aca="false">GJ413</f>
        <v>5051.87</v>
      </c>
      <c r="GP413" s="261" t="n">
        <f aca="false">GO413</f>
        <v>5051.87</v>
      </c>
      <c r="GQ413" s="261" t="n">
        <f aca="false">GP413</f>
        <v>5051.87</v>
      </c>
      <c r="GR413" s="261" t="n">
        <f aca="false">GQ413</f>
        <v>5051.87</v>
      </c>
      <c r="GS413" s="261" t="n">
        <f aca="false">GR413</f>
        <v>5051.87</v>
      </c>
      <c r="GT413" s="261" t="n">
        <f aca="false">GS413</f>
        <v>5051.87</v>
      </c>
      <c r="GU413" s="261" t="n">
        <f aca="false">GT413</f>
        <v>5051.87</v>
      </c>
      <c r="GV413" s="261" t="n">
        <f aca="false">GU413</f>
        <v>5051.87</v>
      </c>
      <c r="GW413" s="261" t="n">
        <f aca="false">GV413</f>
        <v>5051.87</v>
      </c>
      <c r="GX413" s="261" t="n">
        <f aca="false">GW413</f>
        <v>5051.87</v>
      </c>
      <c r="GY413" s="261" t="n">
        <f aca="false">GX413</f>
        <v>5051.87</v>
      </c>
      <c r="GZ413" s="261" t="n">
        <f aca="false">GY413</f>
        <v>5051.87</v>
      </c>
      <c r="HA413" s="261" t="n">
        <f aca="false">GO413+GP413+GQ413+GR413+GS413+GT413+GU413+GV413+GW413+GX413+GY413+GZ413</f>
        <v>60622.44</v>
      </c>
      <c r="HB413" s="261" t="n">
        <f aca="false">GL413</f>
        <v>606225.04</v>
      </c>
      <c r="HC413" s="261" t="n">
        <f aca="false">GM413+HA413</f>
        <v>424357.43</v>
      </c>
      <c r="HD413" s="261" t="n">
        <f aca="false">HB413-HC413</f>
        <v>181867.61</v>
      </c>
      <c r="HE413" s="264" t="n">
        <f aca="false">GO413-GJ413</f>
        <v>0</v>
      </c>
      <c r="HF413" s="264"/>
      <c r="HG413" s="264"/>
      <c r="HH413" s="264"/>
      <c r="HI413" s="264"/>
      <c r="HJ413" s="264"/>
      <c r="HK413" s="264"/>
      <c r="HL413" s="264"/>
      <c r="HM413" s="264"/>
      <c r="HN413" s="264"/>
      <c r="HO413" s="264"/>
      <c r="HP413" s="264"/>
      <c r="HQ413" s="264"/>
      <c r="HR413" s="264"/>
      <c r="HS413" s="264"/>
      <c r="HT413" s="264"/>
      <c r="HU413" s="264"/>
      <c r="HV413" s="264"/>
      <c r="HW413" s="264"/>
      <c r="HX413" s="264"/>
      <c r="HY413" s="264"/>
      <c r="HZ413" s="264"/>
      <c r="IA413" s="264"/>
      <c r="IB413" s="264"/>
      <c r="IC413" s="264"/>
      <c r="ID413" s="264"/>
      <c r="IE413" s="264"/>
      <c r="IF413" s="264"/>
      <c r="IG413" s="264"/>
      <c r="IH413" s="264"/>
      <c r="II413" s="264"/>
      <c r="IJ413" s="264"/>
      <c r="IK413" s="264"/>
      <c r="IL413" s="264"/>
      <c r="IM413" s="264"/>
      <c r="IN413" s="264"/>
      <c r="IO413" s="264"/>
      <c r="IP413" s="264"/>
      <c r="IQ413" s="264"/>
      <c r="IR413" s="264"/>
      <c r="IS413" s="264"/>
      <c r="IT413" s="264"/>
      <c r="IU413" s="264"/>
      <c r="IV413" s="264"/>
      <c r="IW413" s="264"/>
      <c r="IX413" s="264"/>
      <c r="IY413" s="264"/>
      <c r="IZ413" s="264"/>
      <c r="JA413" s="264"/>
      <c r="JB413" s="264"/>
      <c r="JC413" s="264"/>
      <c r="JD413" s="264"/>
      <c r="JE413" s="264"/>
      <c r="JF413" s="264"/>
      <c r="JG413" s="264"/>
      <c r="JH413" s="264"/>
      <c r="JI413" s="264"/>
      <c r="JJ413" s="264"/>
      <c r="JK413" s="264"/>
      <c r="JL413" s="264"/>
      <c r="JM413" s="265"/>
      <c r="JN413" s="265" t="n">
        <f aca="false">DH413-DG413</f>
        <v>0</v>
      </c>
    </row>
    <row r="414" s="201" customFormat="true" ht="22.35" hidden="false" customHeight="false" outlineLevel="0" collapsed="false">
      <c r="A414" s="249" t="n">
        <v>382</v>
      </c>
      <c r="B414" s="250" t="s">
        <v>888</v>
      </c>
      <c r="C414" s="251" t="n">
        <v>6193</v>
      </c>
      <c r="D414" s="252" t="s">
        <v>471</v>
      </c>
      <c r="E414" s="252" t="s">
        <v>633</v>
      </c>
      <c r="F414" s="253" t="n">
        <v>1</v>
      </c>
      <c r="G414" s="254" t="n">
        <v>620528.32</v>
      </c>
      <c r="H414" s="255" t="n">
        <v>0.2</v>
      </c>
      <c r="I414" s="256" t="n">
        <f aca="false">ROUND(F414*G414,2)</f>
        <v>620528.32</v>
      </c>
      <c r="J414" s="254" t="n">
        <f aca="false">ROUND(I414+F414*G414*H414,2)</f>
        <v>744633.98</v>
      </c>
      <c r="K414" s="257" t="n">
        <v>44560</v>
      </c>
      <c r="L414" s="257" t="n">
        <f aca="false">EDATE(K414,M414)-1</f>
        <v>48211</v>
      </c>
      <c r="M414" s="258" t="n">
        <v>120</v>
      </c>
      <c r="N414" s="254" t="n">
        <f aca="false">ROUND(G414/M414,2)*F414</f>
        <v>5171.07</v>
      </c>
      <c r="O414" s="254" t="n">
        <v>0</v>
      </c>
      <c r="P414" s="254"/>
      <c r="Q414" s="253" t="n">
        <v>1</v>
      </c>
      <c r="R414" s="254" t="n">
        <f aca="false">I414+AG414+P414</f>
        <v>620528.32</v>
      </c>
      <c r="S414" s="255" t="n">
        <f aca="false">H414</f>
        <v>0.2</v>
      </c>
      <c r="T414" s="254" t="n">
        <f aca="false">ROUND(Q414*R414,2)</f>
        <v>620528.32</v>
      </c>
      <c r="U414" s="254" t="n">
        <f aca="false">ROUND(T414+Q414*R414*S414,2)</f>
        <v>744633.98</v>
      </c>
      <c r="V414" s="257" t="n">
        <v>44560</v>
      </c>
      <c r="W414" s="257" t="n">
        <f aca="false">EDATE(V414,X414)-1</f>
        <v>48211</v>
      </c>
      <c r="X414" s="258" t="n">
        <v>120</v>
      </c>
      <c r="Y414" s="254" t="n">
        <f aca="false">ROUND((R414-Z414)/X414,2)*Q414</f>
        <v>5171.07</v>
      </c>
      <c r="Z414" s="254" t="n">
        <v>0</v>
      </c>
      <c r="AA414" s="254" t="n">
        <v>0</v>
      </c>
      <c r="AB414" s="254"/>
      <c r="AC414" s="254"/>
      <c r="AD414" s="254"/>
      <c r="AE414" s="254"/>
      <c r="AF414" s="254"/>
      <c r="AG414" s="254"/>
      <c r="AH414" s="254"/>
      <c r="AI414" s="254"/>
      <c r="AJ414" s="254"/>
      <c r="AK414" s="254"/>
      <c r="AL414" s="254"/>
      <c r="AM414" s="254"/>
      <c r="AN414" s="254"/>
      <c r="AO414" s="254"/>
      <c r="AP414" s="254"/>
      <c r="AQ414" s="254"/>
      <c r="AR414" s="254"/>
      <c r="AS414" s="254"/>
      <c r="AT414" s="254"/>
      <c r="AU414" s="254"/>
      <c r="AV414" s="254"/>
      <c r="AW414" s="254"/>
      <c r="AX414" s="254"/>
      <c r="AY414" s="254"/>
      <c r="AZ414" s="254"/>
      <c r="BA414" s="254"/>
      <c r="BB414" s="254"/>
      <c r="BC414" s="254"/>
      <c r="BD414" s="254"/>
      <c r="BE414" s="254"/>
      <c r="BF414" s="254"/>
      <c r="BG414" s="254"/>
      <c r="BH414" s="254"/>
      <c r="BI414" s="254"/>
      <c r="BJ414" s="254"/>
      <c r="BK414" s="254"/>
      <c r="BL414" s="254"/>
      <c r="BM414" s="254"/>
      <c r="BN414" s="254"/>
      <c r="BO414" s="254"/>
      <c r="BP414" s="254"/>
      <c r="BQ414" s="254"/>
      <c r="BR414" s="254"/>
      <c r="BS414" s="254"/>
      <c r="BT414" s="254"/>
      <c r="BU414" s="254"/>
      <c r="BV414" s="254"/>
      <c r="BW414" s="254"/>
      <c r="BX414" s="254"/>
      <c r="BY414" s="254"/>
      <c r="BZ414" s="254"/>
      <c r="CA414" s="254"/>
      <c r="CB414" s="254"/>
      <c r="CC414" s="254"/>
      <c r="CD414" s="254"/>
      <c r="CE414" s="254"/>
      <c r="CF414" s="254"/>
      <c r="CG414" s="254"/>
      <c r="CH414" s="254"/>
      <c r="CI414" s="254" t="e">
        <f aca="false">#N/A</f>
        <v>#N/A</v>
      </c>
      <c r="CJ414" s="254"/>
      <c r="CK414" s="254"/>
      <c r="CL414" s="254"/>
      <c r="CM414" s="257" t="n">
        <v>44560</v>
      </c>
      <c r="CN414" s="257" t="e">
        <f aca="false">EDATE(CM414,CO414)-1</f>
        <v>#N/A</v>
      </c>
      <c r="CO414" s="254" t="e">
        <f aca="false">#N/A</f>
        <v>#N/A</v>
      </c>
      <c r="CP414" s="254" t="n">
        <v>0</v>
      </c>
      <c r="CQ414" s="254"/>
      <c r="CR414" s="254"/>
      <c r="CS414" s="254"/>
      <c r="CT414" s="261" t="n">
        <f aca="false">I414</f>
        <v>620528.32</v>
      </c>
      <c r="CU414" s="261" t="n">
        <f aca="false">CT414-CV414</f>
        <v>0</v>
      </c>
      <c r="CV414" s="261" t="n">
        <v>620528.32</v>
      </c>
      <c r="CW414" s="261" t="n">
        <f aca="false">IF(AND(CW$5&gt;$V414,CW$6&lt;=$W414),$Y414,IF(AND(MONTH(CW$6)=MONTH($W414),YEAR(CW$6)=YEAR($W414)),$T414-$X414*$Y414+$Y414,0))</f>
        <v>5171.07</v>
      </c>
      <c r="CX414" s="261" t="n">
        <f aca="false">IF(AND(CX$5&gt;$V414,CX$6&lt;=$W414),$Y414,IF(AND(MONTH(CX$6)=MONTH($W414),YEAR(CX$6)=YEAR($W414)),$T414-$X414*$Y414+$Y414,0))</f>
        <v>5171.07</v>
      </c>
      <c r="CY414" s="261" t="n">
        <f aca="false">IF(AND(CY$5&gt;$V414,CY$6&lt;=$W414),$Y414,IF(AND(MONTH(CY$6)=MONTH($W414),YEAR(CY$6)=YEAR($W414)),$T414-$X414*$Y414+$Y414,0))</f>
        <v>5171.07</v>
      </c>
      <c r="CZ414" s="261" t="n">
        <f aca="false">IF(AND(CZ$5&gt;$V414,CZ$6&lt;=$W414),$Y414,IF(AND(MONTH(CZ$6)=MONTH($W414),YEAR(CZ$6)=YEAR($W414)),$T414-$X414*$Y414+$Y414,0))</f>
        <v>5171.07</v>
      </c>
      <c r="DA414" s="261" t="n">
        <f aca="false">IF(AND(DA$5&gt;$V414,DA$6&lt;=$W414),$Y414,IF(AND(MONTH(DA$6)=MONTH($W414),YEAR(DA$6)=YEAR($W414)),$T414-$X414*$Y414+$Y414,0))</f>
        <v>5171.07</v>
      </c>
      <c r="DB414" s="261" t="n">
        <f aca="false">IF(AND(DB$5&gt;$V414,DB$6&lt;=$W414),$Y414,IF(AND(MONTH(DB$6)=MONTH($W414),YEAR(DB$6)=YEAR($W414)),$T414-$X414*$Y414+$Y414,0))</f>
        <v>5171.07</v>
      </c>
      <c r="DC414" s="261" t="n">
        <f aca="false">IF(AND(DC$5&gt;$V414,DC$6&lt;=$W414),$Y414,IF(AND(MONTH(DC$6)=MONTH($W414),YEAR(DC$6)=YEAR($W414)),$T414-$X414*$Y414+$Y414,0))</f>
        <v>5171.07</v>
      </c>
      <c r="DD414" s="261" t="n">
        <f aca="false">IF(AND(DD$5&gt;$V414,DD$6&lt;=$W414),$Y414,IF(AND(MONTH(DD$6)=MONTH($W414),YEAR(DD$6)=YEAR($W414)),$T414-$X414*$Y414+$Y414,0))</f>
        <v>5171.07</v>
      </c>
      <c r="DE414" s="261" t="n">
        <f aca="false">IF(AND(DE$5&gt;$V414,DE$6&lt;=$W414),$Y414,IF(AND(MONTH(DE$6)=MONTH($W414),YEAR(DE$6)=YEAR($W414)),$T414-$X414*$Y414+$Y414,0))</f>
        <v>5171.07</v>
      </c>
      <c r="DF414" s="261" t="n">
        <f aca="false">IF(AND(DF$5&gt;$V414,DF$6&lt;=$W414),$Y414,IF(AND(MONTH(DF$6)=MONTH($W414),YEAR(DF$6)=YEAR($W414)),$T414-$X414*$Y414+$Y414,0))</f>
        <v>5171.07</v>
      </c>
      <c r="DG414" s="261" t="n">
        <f aca="false">IF(AND(DG$5&gt;$V414,DG$6&lt;=$W414),$Y414,IF(AND(MONTH(DG$6)=MONTH($W414),YEAR(DG$6)=YEAR($W414)),$T414-$X414*$Y414+$Y414,0))</f>
        <v>5171.07</v>
      </c>
      <c r="DH414" s="261" t="n">
        <f aca="false">IF(AND(DH$5&gt;$V414,DH$6&lt;=$W414),$Y414,IF(AND(MONTH(DH$6)=MONTH($W414),YEAR(DH$6)=YEAR($W414)),$T414-$X414*$Y414+$Y414,0))</f>
        <v>5171.07</v>
      </c>
      <c r="DI414" s="260" t="n">
        <f aca="false">CW414+CX414+CY414+CZ414+DA414+DB414+DC414+DD414+DE414+DF414+DG414+DH414</f>
        <v>62052.84</v>
      </c>
      <c r="DJ414" s="260" t="n">
        <f aca="false">T414+AG414+AJ414+AQ414+AS414+AU414+AW414</f>
        <v>620528.32</v>
      </c>
      <c r="DK414" s="260" t="n">
        <f aca="false">CU414+DI414-O414</f>
        <v>62052.84</v>
      </c>
      <c r="DL414" s="260" t="n">
        <f aca="false">DJ414-DK414</f>
        <v>558475.48</v>
      </c>
      <c r="DM414" s="261" t="n">
        <f aca="false">IF(AND(DM$5&gt;$V414,DM$6&lt;=$W414),$Y414,IF(AND(MONTH(DM$6)=MONTH($W414),YEAR(DM$6)=YEAR($W414)),$T414-$X414*$Y414+$Y414,0))</f>
        <v>5171.07</v>
      </c>
      <c r="DN414" s="261" t="n">
        <f aca="false">IF(AND(DN$5&gt;$V414,DN$6&lt;=$W414),$Y414,IF(AND(MONTH(DN$6)=MONTH($W414),YEAR(DN$6)=YEAR($W414)),$T414-$X414*$Y414+$Y414,0))</f>
        <v>5171.07</v>
      </c>
      <c r="DO414" s="261" t="n">
        <f aca="false">IF(AND(DO$5&gt;$V414,DO$6&lt;=$W414),$Y414,IF(AND(MONTH(DO$6)=MONTH($W414),YEAR(DO$6)=YEAR($W414)),$T414-$X414*$Y414+$Y414,0))</f>
        <v>5171.07</v>
      </c>
      <c r="DP414" s="261" t="n">
        <f aca="false">IF(AND(DP$5&gt;$V414,DP$6&lt;=$W414),$Y414,IF(AND(MONTH(DP$6)=MONTH($W414),YEAR(DP$6)=YEAR($W414)),$T414-$X414*$Y414+$Y414,0))</f>
        <v>5171.07</v>
      </c>
      <c r="DQ414" s="261" t="n">
        <f aca="false">IF(AND(DQ$5&gt;$V414,DQ$6&lt;=$W414),$Y414,IF(AND(MONTH(DQ$6)=MONTH($W414),YEAR(DQ$6)=YEAR($W414)),$T414-$X414*$Y414+$Y414,0))</f>
        <v>5171.07</v>
      </c>
      <c r="DR414" s="261" t="n">
        <f aca="false">IF(AND(DR$5&gt;$V414,DR$6&lt;=$W414),$Y414,IF(AND(MONTH(DR$6)=MONTH($W414),YEAR(DR$6)=YEAR($W414)),$T414-$X414*$Y414+$Y414,0))</f>
        <v>5171.07</v>
      </c>
      <c r="DS414" s="261" t="n">
        <f aca="false">IF(AND(DS$5&gt;$V414,DS$6&lt;=$W414),$Y414,IF(AND(MONTH(DS$6)=MONTH($W414),YEAR(DS$6)=YEAR($W414)),$T414-$X414*$Y414+$Y414,0))</f>
        <v>5171.07</v>
      </c>
      <c r="DT414" s="261" t="n">
        <f aca="false">IF(AND(DT$5&gt;$V414,DT$6&lt;=$W414),$Y414,IF(AND(MONTH(DT$6)=MONTH($W414),YEAR(DT$6)=YEAR($W414)),$T414-$X414*$Y414+$Y414,0))</f>
        <v>5171.07</v>
      </c>
      <c r="DU414" s="261" t="n">
        <f aca="false">IF(AND(DU$5&gt;$V414,DU$6&lt;=$W414),$Y414,IF(AND(MONTH(DU$6)=MONTH($W414),YEAR(DU$6)=YEAR($W414)),$T414-$X414*$Y414+$Y414,0))</f>
        <v>5171.07</v>
      </c>
      <c r="DV414" s="261" t="n">
        <f aca="false">IF(AND(DV$5&gt;$V414,DV$6&lt;=$W414),$Y414,IF(AND(MONTH(DV$6)=MONTH($W414),YEAR(DV$6)=YEAR($W414)),$T414-$X414*$Y414+$Y414,0))</f>
        <v>5171.07</v>
      </c>
      <c r="DW414" s="261" t="n">
        <f aca="false">IF(AND(DW$5&gt;$V414,DW$6&lt;=$W414),$Y414,IF(AND(MONTH(DW$6)=MONTH($W414),YEAR(DW$6)=YEAR($W414)),$T414-$X414*$Y414+$Y414,0))</f>
        <v>5171.07</v>
      </c>
      <c r="DX414" s="261" t="n">
        <f aca="false">IF(AND(DX$5&gt;$V414,DX$6&lt;=$W414),$Y414,IF(AND(MONTH(DX$6)=MONTH($W414),YEAR(DX$6)=YEAR($W414)),$T414-AA414-$X414*$Y414+$Y414,0))</f>
        <v>5171.07</v>
      </c>
      <c r="DY414" s="260" t="n">
        <f aca="false">DM414+DN414+DO414+DP414+DQ414+DR414+DS414+DT414+DU414+DV414+DW414+DX414</f>
        <v>62052.84</v>
      </c>
      <c r="DZ414" s="260" t="n">
        <f aca="false">DJ414+AY414+BA414+BC414+BE414+BG414+BI414+BK414+BM414+BO414</f>
        <v>620528.32</v>
      </c>
      <c r="EA414" s="260" t="n">
        <f aca="false">DK414+DY414</f>
        <v>124105.68</v>
      </c>
      <c r="EB414" s="261" t="n">
        <f aca="false">DZ414-EA414</f>
        <v>496422.64</v>
      </c>
      <c r="EC414" s="261" t="n">
        <f aca="false">IF(AND(EC$5&gt;$V414,EC$6&lt;=$W414),$Y414,IF(AND(MONTH(EC$6)=MONTH($W414),YEAR(EC$6)=YEAR($W414)),$T414-$X414*$Y414+$Y414,0))</f>
        <v>5171.07</v>
      </c>
      <c r="ED414" s="261" t="n">
        <f aca="false">IF(AND(ED$5&gt;$V414,ED$6&lt;=$W414),$Y414,IF(AND(MONTH(ED$6)=MONTH($W414),YEAR(ED$6)=YEAR($W414)),$T414-$X414*$Y414+$Y414,0))</f>
        <v>5171.07</v>
      </c>
      <c r="EE414" s="261" t="n">
        <f aca="false">IF(AND(EE$5&gt;$V414,EE$6&lt;=$W414),$Y414,IF(AND(MONTH(EE$6)=MONTH($W414),YEAR(EE$6)=YEAR($W414)),$T414-$X414*$Y414+$Y414,0))</f>
        <v>5171.07</v>
      </c>
      <c r="EF414" s="261" t="n">
        <f aca="false">IF(AND(EF$5&gt;$V414,EF$6&lt;=$W414),$Y414,IF(AND(MONTH(EF$6)=MONTH($W414),YEAR(EF$6)=YEAR($W414)),$T414-$X414*$Y414+$Y414,0))</f>
        <v>5171.07</v>
      </c>
      <c r="EG414" s="261" t="n">
        <f aca="false">IF(AND(EG$5&gt;$V414,EG$6&lt;=$W414),$Y414,IF(AND(MONTH(EG$6)=MONTH($W414),YEAR(EG$6)=YEAR($W414)),$T414-$X414*$Y414+$Y414,0))</f>
        <v>5171.07</v>
      </c>
      <c r="EH414" s="261" t="n">
        <f aca="false">IF(AND(EH$5&gt;$V414,EH$6&lt;=$W414),$Y414,IF(AND(MONTH(EH$6)=MONTH($W414),YEAR(EH$6)=YEAR($W414)),$T414-$X414*$Y414+$Y414,0))</f>
        <v>5171.07</v>
      </c>
      <c r="EI414" s="261" t="n">
        <f aca="false">IF(AND(EI$5&gt;$V414,EI$6&lt;=$W414),$Y414,IF(AND(MONTH(EI$6)=MONTH($W414),YEAR(EI$6)=YEAR($W414)),$T414-$X414*$Y414+$Y414,0))</f>
        <v>5171.07</v>
      </c>
      <c r="EJ414" s="261" t="n">
        <f aca="false">IF(AND(EJ$5&gt;$V414,EJ$6&lt;=$W414),$Y414,IF(AND(MONTH(EJ$6)=MONTH($W414),YEAR(EJ$6)=YEAR($W414)),$T414-$X414*$Y414+$Y414,0))</f>
        <v>5171.07</v>
      </c>
      <c r="EK414" s="261" t="n">
        <f aca="false">IF(AND(EK$5&gt;$V414,EK$6&lt;=$W414),$Y414,IF(AND(MONTH(EK$6)=MONTH($W414),YEAR(EK$6)=YEAR($W414)),$T414-$X414*$Y414+$Y414,0))</f>
        <v>5171.07</v>
      </c>
      <c r="EL414" s="266" t="n">
        <v>5171.07</v>
      </c>
      <c r="EM414" s="263" t="n">
        <v>5171.07</v>
      </c>
      <c r="EN414" s="261" t="n">
        <v>5171.07</v>
      </c>
      <c r="EO414" s="260" t="n">
        <f aca="false">EC414+ED414+EE414+EF414+EG414+EH414+EI414+EJ414+EK414+EL414+EM414+EN414</f>
        <v>62052.84</v>
      </c>
      <c r="EP414" s="260" t="n">
        <f aca="false">T414+AQ414+AS414+AU414+AW414+AY414+BA414+BC414+BE414+BG414+BI414+BK414+BM414+BO414+BQ414+BS414+BU414+BW414+BY414+CA414+CC414+CE414+CG414</f>
        <v>620528.32</v>
      </c>
      <c r="EQ414" s="260" t="n">
        <f aca="false">EA414+EO414</f>
        <v>186158.52</v>
      </c>
      <c r="ER414" s="260" t="n">
        <f aca="false">EP414-EQ414</f>
        <v>434369.8</v>
      </c>
      <c r="ES414" s="262" t="n">
        <f aca="false">EN414</f>
        <v>5171.07</v>
      </c>
      <c r="ET414" s="262" t="n">
        <f aca="false">ES414</f>
        <v>5171.07</v>
      </c>
      <c r="EU414" s="262" t="n">
        <f aca="false">ET414</f>
        <v>5171.07</v>
      </c>
      <c r="EV414" s="262" t="n">
        <f aca="false">EU414</f>
        <v>5171.07</v>
      </c>
      <c r="EW414" s="262" t="n">
        <f aca="false">EV414</f>
        <v>5171.07</v>
      </c>
      <c r="EX414" s="262" t="n">
        <f aca="false">EW414</f>
        <v>5171.07</v>
      </c>
      <c r="EY414" s="262" t="n">
        <f aca="false">EX414</f>
        <v>5171.07</v>
      </c>
      <c r="EZ414" s="262" t="n">
        <f aca="false">EY414</f>
        <v>5171.07</v>
      </c>
      <c r="FA414" s="262" t="n">
        <f aca="false">EZ414</f>
        <v>5171.07</v>
      </c>
      <c r="FB414" s="262" t="n">
        <f aca="false">FA414</f>
        <v>5171.07</v>
      </c>
      <c r="FC414" s="262" t="n">
        <f aca="false">FB414</f>
        <v>5171.07</v>
      </c>
      <c r="FD414" s="262" t="n">
        <f aca="false">FC414</f>
        <v>5171.07</v>
      </c>
      <c r="FE414" s="261" t="n">
        <f aca="false">ES414+ET414+EU414+EV414+EW414+EX414+EY414+EZ414+FA414+FB414+FC414+FD414</f>
        <v>62052.84</v>
      </c>
      <c r="FF414" s="261" t="n">
        <f aca="false">EP414</f>
        <v>620528.32</v>
      </c>
      <c r="FG414" s="261" t="n">
        <f aca="false">EQ414+FE414</f>
        <v>248211.36</v>
      </c>
      <c r="FH414" s="261" t="n">
        <f aca="false">FF414-FG414</f>
        <v>372316.96</v>
      </c>
      <c r="FI414" s="261" t="n">
        <f aca="false">FD414</f>
        <v>5171.07</v>
      </c>
      <c r="FJ414" s="261" t="n">
        <f aca="false">FI414</f>
        <v>5171.07</v>
      </c>
      <c r="FK414" s="261" t="n">
        <f aca="false">FJ414</f>
        <v>5171.07</v>
      </c>
      <c r="FL414" s="261" t="n">
        <f aca="false">FK414</f>
        <v>5171.07</v>
      </c>
      <c r="FM414" s="261" t="n">
        <f aca="false">FL414</f>
        <v>5171.07</v>
      </c>
      <c r="FN414" s="261" t="n">
        <f aca="false">FM414</f>
        <v>5171.07</v>
      </c>
      <c r="FO414" s="261" t="n">
        <f aca="false">FN414</f>
        <v>5171.07</v>
      </c>
      <c r="FP414" s="261" t="n">
        <f aca="false">FO414</f>
        <v>5171.07</v>
      </c>
      <c r="FQ414" s="261" t="n">
        <f aca="false">FP414</f>
        <v>5171.07</v>
      </c>
      <c r="FR414" s="261" t="n">
        <f aca="false">FQ414</f>
        <v>5171.07</v>
      </c>
      <c r="FS414" s="261" t="n">
        <f aca="false">FR414</f>
        <v>5171.07</v>
      </c>
      <c r="FT414" s="261" t="n">
        <f aca="false">FS414</f>
        <v>5171.07</v>
      </c>
      <c r="FU414" s="261" t="n">
        <f aca="false">FI414+FJ414+FK414+FL414+FM414+FN414+FO414+FP414+FQ414+FR414+FS414+FT414</f>
        <v>62052.84</v>
      </c>
      <c r="FV414" s="261" t="n">
        <f aca="false">FF414</f>
        <v>620528.32</v>
      </c>
      <c r="FW414" s="261" t="n">
        <f aca="false">FG414+FU414</f>
        <v>310264.2</v>
      </c>
      <c r="FX414" s="261" t="n">
        <f aca="false">FV414-FW414</f>
        <v>310264.12</v>
      </c>
      <c r="FY414" s="261" t="n">
        <f aca="false">FT414</f>
        <v>5171.07</v>
      </c>
      <c r="FZ414" s="261" t="n">
        <f aca="false">FY414</f>
        <v>5171.07</v>
      </c>
      <c r="GA414" s="261" t="n">
        <f aca="false">FZ414</f>
        <v>5171.07</v>
      </c>
      <c r="GB414" s="261" t="n">
        <f aca="false">GA414</f>
        <v>5171.07</v>
      </c>
      <c r="GC414" s="261" t="n">
        <f aca="false">GB414</f>
        <v>5171.07</v>
      </c>
      <c r="GD414" s="261" t="n">
        <f aca="false">GC414</f>
        <v>5171.07</v>
      </c>
      <c r="GE414" s="261" t="n">
        <f aca="false">GD414</f>
        <v>5171.07</v>
      </c>
      <c r="GF414" s="261" t="n">
        <f aca="false">GE414</f>
        <v>5171.07</v>
      </c>
      <c r="GG414" s="261" t="n">
        <f aca="false">GF414</f>
        <v>5171.07</v>
      </c>
      <c r="GH414" s="261" t="n">
        <f aca="false">GG414</f>
        <v>5171.07</v>
      </c>
      <c r="GI414" s="261" t="n">
        <f aca="false">GH414</f>
        <v>5171.07</v>
      </c>
      <c r="GJ414" s="261" t="n">
        <f aca="false">GI414</f>
        <v>5171.07</v>
      </c>
      <c r="GK414" s="261" t="n">
        <f aca="false">FY414+FZ414+GA414+GB414+GC414+GD414+GE414+GF414+GG414+GH414+GI414+GJ414</f>
        <v>62052.84</v>
      </c>
      <c r="GL414" s="261" t="n">
        <f aca="false">FV414</f>
        <v>620528.32</v>
      </c>
      <c r="GM414" s="261" t="n">
        <f aca="false">FW414+GK414</f>
        <v>372317.04</v>
      </c>
      <c r="GN414" s="261" t="n">
        <f aca="false">GL414-GM414</f>
        <v>248211.28</v>
      </c>
      <c r="GO414" s="261" t="n">
        <f aca="false">GJ414</f>
        <v>5171.07</v>
      </c>
      <c r="GP414" s="261" t="n">
        <f aca="false">GO414</f>
        <v>5171.07</v>
      </c>
      <c r="GQ414" s="261" t="n">
        <f aca="false">GP414</f>
        <v>5171.07</v>
      </c>
      <c r="GR414" s="261" t="n">
        <f aca="false">GQ414</f>
        <v>5171.07</v>
      </c>
      <c r="GS414" s="261" t="n">
        <f aca="false">GR414</f>
        <v>5171.07</v>
      </c>
      <c r="GT414" s="261" t="n">
        <f aca="false">GS414</f>
        <v>5171.07</v>
      </c>
      <c r="GU414" s="261" t="n">
        <f aca="false">GT414</f>
        <v>5171.07</v>
      </c>
      <c r="GV414" s="261" t="n">
        <f aca="false">GU414</f>
        <v>5171.07</v>
      </c>
      <c r="GW414" s="261" t="n">
        <f aca="false">GV414</f>
        <v>5171.07</v>
      </c>
      <c r="GX414" s="261" t="n">
        <f aca="false">GW414</f>
        <v>5171.07</v>
      </c>
      <c r="GY414" s="261" t="n">
        <f aca="false">GX414</f>
        <v>5171.07</v>
      </c>
      <c r="GZ414" s="261" t="n">
        <f aca="false">GY414</f>
        <v>5171.07</v>
      </c>
      <c r="HA414" s="261" t="n">
        <f aca="false">GO414+GP414+GQ414+GR414+GS414+GT414+GU414+GV414+GW414+GX414+GY414+GZ414</f>
        <v>62052.84</v>
      </c>
      <c r="HB414" s="261" t="n">
        <f aca="false">GL414</f>
        <v>620528.32</v>
      </c>
      <c r="HC414" s="261" t="n">
        <f aca="false">GM414+HA414</f>
        <v>434369.88</v>
      </c>
      <c r="HD414" s="261" t="n">
        <f aca="false">HB414-HC414</f>
        <v>186158.44</v>
      </c>
      <c r="HE414" s="264" t="n">
        <f aca="false">GO414-GJ414</f>
        <v>0</v>
      </c>
      <c r="HF414" s="264"/>
      <c r="HG414" s="264"/>
      <c r="HH414" s="264"/>
      <c r="HI414" s="264"/>
      <c r="HJ414" s="264"/>
      <c r="HK414" s="264"/>
      <c r="HL414" s="264"/>
      <c r="HM414" s="264"/>
      <c r="HN414" s="264"/>
      <c r="HO414" s="264"/>
      <c r="HP414" s="264"/>
      <c r="HQ414" s="264"/>
      <c r="HR414" s="264"/>
      <c r="HS414" s="264"/>
      <c r="HT414" s="264"/>
      <c r="HU414" s="264"/>
      <c r="HV414" s="264"/>
      <c r="HW414" s="264"/>
      <c r="HX414" s="264"/>
      <c r="HY414" s="264"/>
      <c r="HZ414" s="264"/>
      <c r="IA414" s="264"/>
      <c r="IB414" s="264"/>
      <c r="IC414" s="264"/>
      <c r="ID414" s="264"/>
      <c r="IE414" s="264"/>
      <c r="IF414" s="264"/>
      <c r="IG414" s="264"/>
      <c r="IH414" s="264"/>
      <c r="II414" s="264"/>
      <c r="IJ414" s="264"/>
      <c r="IK414" s="264"/>
      <c r="IL414" s="264"/>
      <c r="IM414" s="264"/>
      <c r="IN414" s="264"/>
      <c r="IO414" s="264"/>
      <c r="IP414" s="264"/>
      <c r="IQ414" s="264"/>
      <c r="IR414" s="264"/>
      <c r="IS414" s="264"/>
      <c r="IT414" s="264"/>
      <c r="IU414" s="264"/>
      <c r="IV414" s="264"/>
      <c r="IW414" s="264"/>
      <c r="IX414" s="264"/>
      <c r="IY414" s="264"/>
      <c r="IZ414" s="264"/>
      <c r="JA414" s="264"/>
      <c r="JB414" s="264"/>
      <c r="JC414" s="264"/>
      <c r="JD414" s="264"/>
      <c r="JE414" s="264"/>
      <c r="JF414" s="264"/>
      <c r="JG414" s="264"/>
      <c r="JH414" s="264"/>
      <c r="JI414" s="264"/>
      <c r="JJ414" s="264"/>
      <c r="JK414" s="264"/>
      <c r="JL414" s="264"/>
      <c r="JM414" s="265"/>
      <c r="JN414" s="265" t="n">
        <f aca="false">DH414-DG414</f>
        <v>0</v>
      </c>
    </row>
    <row r="415" s="201" customFormat="true" ht="22.35" hidden="false" customHeight="false" outlineLevel="0" collapsed="false">
      <c r="A415" s="249" t="n">
        <v>383</v>
      </c>
      <c r="B415" s="250" t="s">
        <v>889</v>
      </c>
      <c r="C415" s="251" t="n">
        <v>149</v>
      </c>
      <c r="D415" s="252" t="s">
        <v>585</v>
      </c>
      <c r="E415" s="252" t="s">
        <v>472</v>
      </c>
      <c r="F415" s="253" t="n">
        <v>1</v>
      </c>
      <c r="G415" s="254" t="n">
        <v>67491.21</v>
      </c>
      <c r="H415" s="255" t="n">
        <v>0.18</v>
      </c>
      <c r="I415" s="256" t="n">
        <f aca="false">ROUND(F415*G415,2)</f>
        <v>67491.21</v>
      </c>
      <c r="J415" s="254" t="n">
        <f aca="false">ROUND(I415+F415*G415*H415,2)</f>
        <v>79639.63</v>
      </c>
      <c r="K415" s="257" t="n">
        <v>41565</v>
      </c>
      <c r="L415" s="257" t="n">
        <f aca="false">EDATE(K415,M415)-1</f>
        <v>42660</v>
      </c>
      <c r="M415" s="258" t="n">
        <v>36</v>
      </c>
      <c r="N415" s="254" t="n">
        <f aca="false">ROUND(G415/M415,2)*F415</f>
        <v>1874.76</v>
      </c>
      <c r="O415" s="254"/>
      <c r="P415" s="254" t="n">
        <v>0</v>
      </c>
      <c r="Q415" s="253" t="n">
        <v>1</v>
      </c>
      <c r="R415" s="254" t="n">
        <f aca="false">I415+AG415+P415</f>
        <v>67491.21</v>
      </c>
      <c r="S415" s="255" t="n">
        <f aca="false">H415</f>
        <v>0.18</v>
      </c>
      <c r="T415" s="254" t="n">
        <f aca="false">ROUND(Q415*R415,2)</f>
        <v>67491.21</v>
      </c>
      <c r="U415" s="254" t="n">
        <f aca="false">ROUND(T415+Q415*R415*S415,2)</f>
        <v>79639.63</v>
      </c>
      <c r="V415" s="257" t="n">
        <v>41565</v>
      </c>
      <c r="W415" s="257" t="n">
        <f aca="false">EDATE(V415,X415)-1</f>
        <v>42660</v>
      </c>
      <c r="X415" s="258" t="n">
        <v>36</v>
      </c>
      <c r="Y415" s="254" t="n">
        <f aca="false">ROUND((R415-Z415)/X415,2)*Q415</f>
        <v>1874.76</v>
      </c>
      <c r="Z415" s="254" t="n">
        <v>0</v>
      </c>
      <c r="AA415" s="254" t="n">
        <v>0</v>
      </c>
      <c r="AB415" s="254"/>
      <c r="AC415" s="254"/>
      <c r="AD415" s="254"/>
      <c r="AE415" s="254"/>
      <c r="AF415" s="254"/>
      <c r="AG415" s="254"/>
      <c r="AH415" s="254"/>
      <c r="AI415" s="254"/>
      <c r="AJ415" s="254"/>
      <c r="AK415" s="254"/>
      <c r="AL415" s="254"/>
      <c r="AM415" s="254"/>
      <c r="AN415" s="254"/>
      <c r="AO415" s="254"/>
      <c r="AP415" s="254"/>
      <c r="AQ415" s="254"/>
      <c r="AR415" s="254"/>
      <c r="AS415" s="254"/>
      <c r="AT415" s="254"/>
      <c r="AU415" s="254"/>
      <c r="AV415" s="254"/>
      <c r="AW415" s="254"/>
      <c r="AX415" s="254"/>
      <c r="AY415" s="254"/>
      <c r="AZ415" s="254"/>
      <c r="BA415" s="254"/>
      <c r="BB415" s="254"/>
      <c r="BC415" s="254"/>
      <c r="BD415" s="254"/>
      <c r="BE415" s="254"/>
      <c r="BF415" s="254"/>
      <c r="BG415" s="254"/>
      <c r="BH415" s="254"/>
      <c r="BI415" s="254"/>
      <c r="BJ415" s="254"/>
      <c r="BK415" s="254"/>
      <c r="BL415" s="254"/>
      <c r="BM415" s="254"/>
      <c r="BN415" s="254"/>
      <c r="BO415" s="254"/>
      <c r="BP415" s="254"/>
      <c r="BQ415" s="254"/>
      <c r="BR415" s="254"/>
      <c r="BS415" s="254"/>
      <c r="BT415" s="254"/>
      <c r="BU415" s="254"/>
      <c r="BV415" s="254"/>
      <c r="BW415" s="254"/>
      <c r="BX415" s="254"/>
      <c r="BY415" s="254"/>
      <c r="BZ415" s="254"/>
      <c r="CA415" s="254"/>
      <c r="CB415" s="254"/>
      <c r="CC415" s="254"/>
      <c r="CD415" s="254"/>
      <c r="CE415" s="254"/>
      <c r="CF415" s="254"/>
      <c r="CG415" s="254"/>
      <c r="CH415" s="254"/>
      <c r="CI415" s="254" t="e">
        <f aca="false">#N/A</f>
        <v>#N/A</v>
      </c>
      <c r="CJ415" s="254"/>
      <c r="CK415" s="254"/>
      <c r="CL415" s="254"/>
      <c r="CM415" s="257" t="n">
        <v>41565</v>
      </c>
      <c r="CN415" s="257" t="e">
        <f aca="false">EDATE(CM415,CO415)-1</f>
        <v>#N/A</v>
      </c>
      <c r="CO415" s="254" t="e">
        <f aca="false">#N/A</f>
        <v>#N/A</v>
      </c>
      <c r="CP415" s="254" t="e">
        <f aca="false">#N/A</f>
        <v>#N/A</v>
      </c>
      <c r="CQ415" s="254"/>
      <c r="CR415" s="254"/>
      <c r="CS415" s="254"/>
      <c r="CT415" s="261" t="n">
        <f aca="false">I415</f>
        <v>67491.21</v>
      </c>
      <c r="CU415" s="261" t="n">
        <f aca="false">CT415-CV415</f>
        <v>67491.21</v>
      </c>
      <c r="CV415" s="261" t="n">
        <v>0</v>
      </c>
      <c r="CW415" s="261" t="n">
        <f aca="false">IF(AND(CW$5&gt;$V415,CW$6&lt;=$W415),$Y415,IF(AND(MONTH(CW$6)=MONTH($W415),YEAR(CW$6)=YEAR($W415)),$T415-$X415*$Y415+$Y415,0))</f>
        <v>0</v>
      </c>
      <c r="CX415" s="261" t="n">
        <f aca="false">IF(AND(CX$5&gt;$V415,CX$6&lt;=$W415),$Y415,IF(AND(MONTH(CX$6)=MONTH($W415),YEAR(CX$6)=YEAR($W415)),$T415-$X415*$Y415+$Y415,0))</f>
        <v>0</v>
      </c>
      <c r="CY415" s="261" t="n">
        <f aca="false">IF(AND(CY$5&gt;$V415,CY$6&lt;=$W415),$Y415,IF(AND(MONTH(CY$6)=MONTH($W415),YEAR(CY$6)=YEAR($W415)),$T415-$X415*$Y415+$Y415,0))</f>
        <v>0</v>
      </c>
      <c r="CZ415" s="261" t="n">
        <f aca="false">IF(AND(CZ$5&gt;$V415,CZ$6&lt;=$W415),$Y415,IF(AND(MONTH(CZ$6)=MONTH($W415),YEAR(CZ$6)=YEAR($W415)),$T415-$X415*$Y415+$Y415,0))</f>
        <v>0</v>
      </c>
      <c r="DA415" s="261" t="n">
        <f aca="false">IF(AND(DA$5&gt;$V415,DA$6&lt;=$W415),$Y415,IF(AND(MONTH(DA$6)=MONTH($W415),YEAR(DA$6)=YEAR($W415)),$T415-$X415*$Y415+$Y415,0))</f>
        <v>0</v>
      </c>
      <c r="DB415" s="261" t="n">
        <f aca="false">IF(AND(DB$5&gt;$V415,DB$6&lt;=$W415),$Y415,IF(AND(MONTH(DB$6)=MONTH($W415),YEAR(DB$6)=YEAR($W415)),$T415-$X415*$Y415+$Y415,0))</f>
        <v>0</v>
      </c>
      <c r="DC415" s="261" t="n">
        <f aca="false">IF(AND(DC$5&gt;$V415,DC$6&lt;=$W415),$Y415,IF(AND(MONTH(DC$6)=MONTH($W415),YEAR(DC$6)=YEAR($W415)),$T415-$X415*$Y415+$Y415,0))</f>
        <v>0</v>
      </c>
      <c r="DD415" s="261" t="n">
        <f aca="false">IF(AND(DD$5&gt;$V415,DD$6&lt;=$W415),$Y415,IF(AND(MONTH(DD$6)=MONTH($W415),YEAR(DD$6)=YEAR($W415)),$T415-$X415*$Y415+$Y415,0))</f>
        <v>0</v>
      </c>
      <c r="DE415" s="261" t="n">
        <f aca="false">IF(AND(DE$5&gt;$V415,DE$6&lt;=$W415),$Y415,IF(AND(MONTH(DE$6)=MONTH($W415),YEAR(DE$6)=YEAR($W415)),$T415-$X415*$Y415+$Y415,0))</f>
        <v>0</v>
      </c>
      <c r="DF415" s="261" t="n">
        <f aca="false">IF(AND(DF$5&gt;$V415,DF$6&lt;=$W415),$Y415,IF(AND(MONTH(DF$6)=MONTH($W415),YEAR(DF$6)=YEAR($W415)),$T415-$X415*$Y415+$Y415,0))</f>
        <v>0</v>
      </c>
      <c r="DG415" s="261" t="n">
        <f aca="false">IF(AND(DG$5&gt;$V415,DG$6&lt;=$W415),$Y415,IF(AND(MONTH(DG$6)=MONTH($W415),YEAR(DG$6)=YEAR($W415)),$T415-$X415*$Y415+$Y415,0))</f>
        <v>0</v>
      </c>
      <c r="DH415" s="261" t="n">
        <f aca="false">IF(AND(DH$5&gt;$V415,DH$6&lt;=$W415),$Y415,IF(AND(MONTH(DH$6)=MONTH($W415),YEAR(DH$6)=YEAR($W415)),$T415-$X415*$Y415+$Y415,0))</f>
        <v>0</v>
      </c>
      <c r="DI415" s="260" t="n">
        <f aca="false">CW415+CX415+CY415+CZ415+DA415+DB415+DC415+DD415+DE415+DF415+DG415+DH415</f>
        <v>0</v>
      </c>
      <c r="DJ415" s="260"/>
      <c r="DK415" s="260"/>
      <c r="DL415" s="260" t="n">
        <f aca="false">DJ415-DK415</f>
        <v>0</v>
      </c>
      <c r="DM415" s="261" t="n">
        <f aca="false">IF(AND(DM$5&gt;$V415,DM$6&lt;=$W415),$Y415,IF(AND(MONTH(DM$6)=MONTH($W415),YEAR(DM$6)=YEAR($W415)),$T415-$X415*$Y415+$Y415,0))</f>
        <v>0</v>
      </c>
      <c r="DN415" s="261" t="n">
        <f aca="false">IF(AND(DN$5&gt;$V415,DN$6&lt;=$W415),$Y415,IF(AND(MONTH(DN$6)=MONTH($W415),YEAR(DN$6)=YEAR($W415)),$T415-$X415*$Y415+$Y415,0))</f>
        <v>0</v>
      </c>
      <c r="DO415" s="261" t="n">
        <f aca="false">IF(AND(DO$5&gt;$V415,DO$6&lt;=$W415),$Y415,IF(AND(MONTH(DO$6)=MONTH($W415),YEAR(DO$6)=YEAR($W415)),$T415-$X415*$Y415+$Y415,0))</f>
        <v>0</v>
      </c>
      <c r="DP415" s="261" t="n">
        <f aca="false">IF(AND(DP$5&gt;$V415,DP$6&lt;=$W415),$Y415,IF(AND(MONTH(DP$6)=MONTH($W415),YEAR(DP$6)=YEAR($W415)),$T415-$X415*$Y415+$Y415,0))</f>
        <v>0</v>
      </c>
      <c r="DQ415" s="261" t="n">
        <f aca="false">IF(AND(DQ$5&gt;$V415,DQ$6&lt;=$W415),$Y415,IF(AND(MONTH(DQ$6)=MONTH($W415),YEAR(DQ$6)=YEAR($W415)),$T415-$X415*$Y415+$Y415,0))</f>
        <v>0</v>
      </c>
      <c r="DR415" s="261" t="n">
        <f aca="false">IF(AND(DR$5&gt;$V415,DR$6&lt;=$W415),$Y415,IF(AND(MONTH(DR$6)=MONTH($W415),YEAR(DR$6)=YEAR($W415)),$T415-$X415*$Y415+$Y415,0))</f>
        <v>0</v>
      </c>
      <c r="DS415" s="261" t="n">
        <f aca="false">IF(AND(DS$5&gt;$V415,DS$6&lt;=$W415),$Y415,IF(AND(MONTH(DS$6)=MONTH($W415),YEAR(DS$6)=YEAR($W415)),$T415-$X415*$Y415+$Y415,0))</f>
        <v>0</v>
      </c>
      <c r="DT415" s="261" t="n">
        <f aca="false">IF(AND(DT$5&gt;$V415,DT$6&lt;=$W415),$Y415,IF(AND(MONTH(DT$6)=MONTH($W415),YEAR(DT$6)=YEAR($W415)),$T415-$X415*$Y415+$Y415,0))</f>
        <v>0</v>
      </c>
      <c r="DU415" s="261" t="n">
        <f aca="false">IF(AND(DU$5&gt;$V415,DU$6&lt;=$W415),$Y415,IF(AND(MONTH(DU$6)=MONTH($W415),YEAR(DU$6)=YEAR($W415)),$T415-$X415*$Y415+$Y415,0))</f>
        <v>0</v>
      </c>
      <c r="DV415" s="261" t="n">
        <f aca="false">IF(AND(DV$5&gt;$V415,DV$6&lt;=$W415),$Y415,IF(AND(MONTH(DV$6)=MONTH($W415),YEAR(DV$6)=YEAR($W415)),$T415-$X415*$Y415+$Y415,0))</f>
        <v>0</v>
      </c>
      <c r="DW415" s="261" t="n">
        <f aca="false">IF(AND(DW$5&gt;$V415,DW$6&lt;=$W415),$Y415,IF(AND(MONTH(DW$6)=MONTH($W415),YEAR(DW$6)=YEAR($W415)),$T415-$X415*$Y415+$Y415,0))</f>
        <v>0</v>
      </c>
      <c r="DX415" s="261" t="n">
        <f aca="false">IF(AND(DX$5&gt;$V415,DX$6&lt;=$W415),$Y415,IF(AND(MONTH(DX$6)=MONTH($W415),YEAR(DX$6)=YEAR($W415)),$T415-AA415-$X415*$Y415+$Y415,0))</f>
        <v>0</v>
      </c>
      <c r="DY415" s="260" t="n">
        <f aca="false">DM415+DN415+DO415+DP415+DQ415+DR415+DS415+DT415+DU415+DV415+DW415+DX415</f>
        <v>0</v>
      </c>
      <c r="DZ415" s="260" t="n">
        <f aca="false">DJ415+AY415+BA415+BC415+BE415+BG415+BI415+BK415+BM415+BO415</f>
        <v>0</v>
      </c>
      <c r="EA415" s="260" t="n">
        <f aca="false">DK415+DY415</f>
        <v>0</v>
      </c>
      <c r="EB415" s="261" t="n">
        <f aca="false">DZ415-EA415</f>
        <v>0</v>
      </c>
      <c r="EC415" s="261" t="n">
        <f aca="false">IF(AND(EC$5&gt;$V415,EC$6&lt;=$W415),$Y415,IF(AND(MONTH(EC$6)=MONTH($W415),YEAR(EC$6)=YEAR($W415)),$T415-$X415*$Y415+$Y415,0))</f>
        <v>0</v>
      </c>
      <c r="ED415" s="261" t="n">
        <f aca="false">IF(AND(ED$5&gt;$V415,ED$6&lt;=$W415),$Y415,IF(AND(MONTH(ED$6)=MONTH($W415),YEAR(ED$6)=YEAR($W415)),$T415-$X415*$Y415+$Y415,0))</f>
        <v>0</v>
      </c>
      <c r="EE415" s="261" t="n">
        <f aca="false">IF(AND(EE$5&gt;$V415,EE$6&lt;=$W415),$Y415,IF(AND(MONTH(EE$6)=MONTH($W415),YEAR(EE$6)=YEAR($W415)),$T415-$X415*$Y415+$Y415,0))</f>
        <v>0</v>
      </c>
      <c r="EF415" s="261" t="n">
        <f aca="false">IF(AND(EF$5&gt;$V415,EF$6&lt;=$W415),$Y415,IF(AND(MONTH(EF$6)=MONTH($W415),YEAR(EF$6)=YEAR($W415)),$T415-$X415*$Y415+$Y415,0))</f>
        <v>0</v>
      </c>
      <c r="EG415" s="261" t="n">
        <f aca="false">IF(AND(EG$5&gt;$V415,EG$6&lt;=$W415),$Y415,IF(AND(MONTH(EG$6)=MONTH($W415),YEAR(EG$6)=YEAR($W415)),$T415-$X415*$Y415+$Y415,0))</f>
        <v>0</v>
      </c>
      <c r="EH415" s="261" t="n">
        <f aca="false">IF(AND(EH$5&gt;$V415,EH$6&lt;=$W415),$Y415,IF(AND(MONTH(EH$6)=MONTH($W415),YEAR(EH$6)=YEAR($W415)),$T415-$X415*$Y415+$Y415,0))</f>
        <v>0</v>
      </c>
      <c r="EI415" s="261" t="n">
        <f aca="false">IF(AND(EI$5&gt;$V415,EI$6&lt;=$W415),$Y415,IF(AND(MONTH(EI$6)=MONTH($W415),YEAR(EI$6)=YEAR($W415)),$T415-$X415*$Y415+$Y415,0))</f>
        <v>0</v>
      </c>
      <c r="EJ415" s="261" t="n">
        <f aca="false">IF(AND(EJ$5&gt;$V415,EJ$6&lt;=$W415),$Y415,IF(AND(MONTH(EJ$6)=MONTH($W415),YEAR(EJ$6)=YEAR($W415)),$T415-$X415*$Y415+$Y415,0))</f>
        <v>0</v>
      </c>
      <c r="EK415" s="261" t="n">
        <f aca="false">IF(AND(EK$5&gt;$V415,EK$6&lt;=$W415),$Y415,IF(AND(MONTH(EK$6)=MONTH($W415),YEAR(EK$6)=YEAR($W415)),$T415-$X415*$Y415+$Y415,0))</f>
        <v>0</v>
      </c>
      <c r="EL415" s="261" t="n">
        <f aca="false">IF(AND(EL$5&gt;$V415,EL$6&lt;=$W415),$Y415,IF(AND(MONTH(EL$6)=MONTH($W415),YEAR(EL$6)=YEAR($W415)),$T415-$X415*$Y415+$Y415,0))</f>
        <v>0</v>
      </c>
      <c r="EM415" s="274" t="n">
        <f aca="false">IF(AND(EM$5&gt;$V415,EM$6&lt;=$W415),$Y415,IF(AND(MONTH(EM$6)=MONTH($W415),YEAR(EM$6)=YEAR($W415)),$T415-$X415*$Y415+$Y415,0))</f>
        <v>0</v>
      </c>
      <c r="EN415" s="275" t="n">
        <f aca="false">IF(AND(EN$5&gt;$V415,EN$6&lt;=$W415),$Y415,IF(AND(MONTH(EN$6)=MONTH($W415),YEAR(EN$6)=YEAR($W415)),$T415-$X415*$Y415+$Y415,0))</f>
        <v>0</v>
      </c>
      <c r="EO415" s="260" t="n">
        <f aca="false">EC415+ED415+EE415+EF415+EG415+EH415+EI415+EJ415+EK415+EL415+EM415+EN415</f>
        <v>0</v>
      </c>
      <c r="EP415" s="260" t="n">
        <v>0</v>
      </c>
      <c r="EQ415" s="260" t="n">
        <f aca="false">EA415+EO415</f>
        <v>0</v>
      </c>
      <c r="ER415" s="260" t="n">
        <f aca="false">EP415-EQ415</f>
        <v>0</v>
      </c>
      <c r="ES415" s="261"/>
      <c r="ET415" s="261"/>
      <c r="EU415" s="261"/>
      <c r="EV415" s="261"/>
      <c r="EW415" s="261"/>
      <c r="EX415" s="261"/>
      <c r="EY415" s="261"/>
      <c r="EZ415" s="261"/>
      <c r="FA415" s="261"/>
      <c r="FB415" s="261"/>
      <c r="FC415" s="261"/>
      <c r="FD415" s="261"/>
      <c r="FE415" s="261" t="n">
        <f aca="false">ES415+ET415+EU415+EV415+EW415+EX415+EY415+EZ415+FA415+FB415+FC415+FD415</f>
        <v>0</v>
      </c>
      <c r="FF415" s="261" t="n">
        <f aca="false">EP415</f>
        <v>0</v>
      </c>
      <c r="FG415" s="261" t="n">
        <f aca="false">EQ415+FE415</f>
        <v>0</v>
      </c>
      <c r="FH415" s="261" t="n">
        <f aca="false">FF415-FG415</f>
        <v>0</v>
      </c>
      <c r="FI415" s="261"/>
      <c r="FJ415" s="261"/>
      <c r="FK415" s="261"/>
      <c r="FL415" s="261"/>
      <c r="FM415" s="261"/>
      <c r="FN415" s="261"/>
      <c r="FO415" s="261"/>
      <c r="FP415" s="261"/>
      <c r="FQ415" s="261"/>
      <c r="FR415" s="261"/>
      <c r="FS415" s="261"/>
      <c r="FT415" s="261"/>
      <c r="FU415" s="261" t="n">
        <f aca="false">FI415+FJ415+FK415+FL415+FM415+FN415+FO415+FP415+FQ415+FR415+FS415+FT415</f>
        <v>0</v>
      </c>
      <c r="FV415" s="261" t="n">
        <f aca="false">FF415</f>
        <v>0</v>
      </c>
      <c r="FW415" s="261" t="n">
        <f aca="false">FG415+FU415</f>
        <v>0</v>
      </c>
      <c r="FX415" s="261" t="n">
        <f aca="false">FV415-FW415</f>
        <v>0</v>
      </c>
      <c r="FY415" s="261"/>
      <c r="FZ415" s="261"/>
      <c r="GA415" s="261"/>
      <c r="GB415" s="261"/>
      <c r="GC415" s="261"/>
      <c r="GD415" s="261"/>
      <c r="GE415" s="261"/>
      <c r="GF415" s="261"/>
      <c r="GG415" s="261"/>
      <c r="GH415" s="261"/>
      <c r="GI415" s="261"/>
      <c r="GJ415" s="261"/>
      <c r="GK415" s="261" t="n">
        <f aca="false">FY415+FZ415+GA415+GB415+GC415+GD415+GE415+GF415+GG415+GH415+GI415+GJ415</f>
        <v>0</v>
      </c>
      <c r="GL415" s="261" t="n">
        <f aca="false">FV415</f>
        <v>0</v>
      </c>
      <c r="GM415" s="261" t="n">
        <f aca="false">FW415+GK415</f>
        <v>0</v>
      </c>
      <c r="GN415" s="261" t="n">
        <f aca="false">GL415-GM415</f>
        <v>0</v>
      </c>
      <c r="GO415" s="261"/>
      <c r="GP415" s="261"/>
      <c r="GQ415" s="261"/>
      <c r="GR415" s="261"/>
      <c r="GS415" s="261"/>
      <c r="GT415" s="261"/>
      <c r="GU415" s="261"/>
      <c r="GV415" s="261"/>
      <c r="GW415" s="261"/>
      <c r="GX415" s="261"/>
      <c r="GY415" s="261"/>
      <c r="GZ415" s="261"/>
      <c r="HA415" s="261" t="n">
        <f aca="false">GO415+GP415+GQ415+GR415+GS415+GT415+GU415+GV415+GW415+GX415+GY415+GZ415</f>
        <v>0</v>
      </c>
      <c r="HB415" s="261" t="n">
        <f aca="false">GL415</f>
        <v>0</v>
      </c>
      <c r="HC415" s="261" t="n">
        <f aca="false">GM415+HA415</f>
        <v>0</v>
      </c>
      <c r="HD415" s="261" t="n">
        <f aca="false">HB415-HC415</f>
        <v>0</v>
      </c>
      <c r="HE415" s="264" t="n">
        <f aca="false">GO415-GJ415</f>
        <v>0</v>
      </c>
      <c r="HF415" s="264"/>
      <c r="HG415" s="264"/>
      <c r="HH415" s="264"/>
      <c r="HI415" s="264"/>
      <c r="HJ415" s="264"/>
      <c r="HK415" s="264"/>
      <c r="HL415" s="264"/>
      <c r="HM415" s="264"/>
      <c r="HN415" s="264"/>
      <c r="HO415" s="264"/>
      <c r="HP415" s="264"/>
      <c r="HQ415" s="264"/>
      <c r="HR415" s="264"/>
      <c r="HS415" s="264"/>
      <c r="HT415" s="264"/>
      <c r="HU415" s="264"/>
      <c r="HV415" s="264"/>
      <c r="HW415" s="264"/>
      <c r="HX415" s="264"/>
      <c r="HY415" s="264"/>
      <c r="HZ415" s="264"/>
      <c r="IA415" s="264"/>
      <c r="IB415" s="264"/>
      <c r="IC415" s="264"/>
      <c r="ID415" s="264"/>
      <c r="IE415" s="264"/>
      <c r="IF415" s="264"/>
      <c r="IG415" s="264"/>
      <c r="IH415" s="264"/>
      <c r="II415" s="264"/>
      <c r="IJ415" s="264"/>
      <c r="IK415" s="264"/>
      <c r="IL415" s="264"/>
      <c r="IM415" s="264"/>
      <c r="IN415" s="264"/>
      <c r="IO415" s="264"/>
      <c r="IP415" s="264"/>
      <c r="IQ415" s="264"/>
      <c r="IR415" s="264"/>
      <c r="IS415" s="264"/>
      <c r="IT415" s="264"/>
      <c r="IU415" s="264"/>
      <c r="IV415" s="264"/>
      <c r="IW415" s="264"/>
      <c r="IX415" s="264"/>
      <c r="IY415" s="264"/>
      <c r="IZ415" s="264"/>
      <c r="JA415" s="264"/>
      <c r="JB415" s="264"/>
      <c r="JC415" s="264"/>
      <c r="JD415" s="264"/>
      <c r="JE415" s="264"/>
      <c r="JF415" s="264"/>
      <c r="JG415" s="264"/>
      <c r="JH415" s="264"/>
      <c r="JI415" s="264"/>
      <c r="JJ415" s="264"/>
      <c r="JK415" s="264"/>
      <c r="JL415" s="264"/>
      <c r="JM415" s="265"/>
      <c r="JN415" s="265" t="n">
        <f aca="false">DH415-DG415</f>
        <v>0</v>
      </c>
    </row>
    <row r="416" s="201" customFormat="true" ht="22.35" hidden="false" customHeight="false" outlineLevel="0" collapsed="false">
      <c r="A416" s="249" t="n">
        <v>384</v>
      </c>
      <c r="B416" s="250" t="s">
        <v>890</v>
      </c>
      <c r="C416" s="251" t="n">
        <v>3430</v>
      </c>
      <c r="D416" s="252" t="s">
        <v>585</v>
      </c>
      <c r="E416" s="252" t="s">
        <v>472</v>
      </c>
      <c r="F416" s="253" t="n">
        <v>1</v>
      </c>
      <c r="G416" s="254" t="n">
        <v>73286</v>
      </c>
      <c r="H416" s="255" t="n">
        <v>0.18</v>
      </c>
      <c r="I416" s="256" t="n">
        <f aca="false">ROUND(F416*G416,2)</f>
        <v>73286</v>
      </c>
      <c r="J416" s="254" t="n">
        <f aca="false">ROUND(I416+F416*G416*H416,2)</f>
        <v>86477.48</v>
      </c>
      <c r="K416" s="257" t="n">
        <v>41988</v>
      </c>
      <c r="L416" s="257" t="n">
        <f aca="false">EDATE(K416,M416)-1</f>
        <v>43083</v>
      </c>
      <c r="M416" s="258" t="n">
        <v>36</v>
      </c>
      <c r="N416" s="254" t="n">
        <f aca="false">ROUND(G416/M416,2)*F416</f>
        <v>2035.72</v>
      </c>
      <c r="O416" s="254"/>
      <c r="P416" s="254" t="n">
        <v>0</v>
      </c>
      <c r="Q416" s="253" t="n">
        <v>1</v>
      </c>
      <c r="R416" s="254" t="n">
        <f aca="false">I416+AG416+P416</f>
        <v>73286</v>
      </c>
      <c r="S416" s="255" t="n">
        <f aca="false">H416</f>
        <v>0.18</v>
      </c>
      <c r="T416" s="254" t="n">
        <f aca="false">ROUND(Q416*R416,2)</f>
        <v>73286</v>
      </c>
      <c r="U416" s="254" t="n">
        <f aca="false">ROUND(T416+Q416*R416*S416,2)</f>
        <v>86477.48</v>
      </c>
      <c r="V416" s="257" t="n">
        <v>41988</v>
      </c>
      <c r="W416" s="257" t="n">
        <f aca="false">EDATE(V416,X416)-1</f>
        <v>43083</v>
      </c>
      <c r="X416" s="258" t="n">
        <v>36</v>
      </c>
      <c r="Y416" s="254" t="n">
        <f aca="false">ROUND((R416-Z416)/X416,2)*Q416</f>
        <v>2035.72</v>
      </c>
      <c r="Z416" s="254" t="n">
        <v>0</v>
      </c>
      <c r="AA416" s="254" t="n">
        <v>0</v>
      </c>
      <c r="AB416" s="254"/>
      <c r="AC416" s="254"/>
      <c r="AD416" s="254"/>
      <c r="AE416" s="254"/>
      <c r="AF416" s="254"/>
      <c r="AG416" s="254"/>
      <c r="AH416" s="254"/>
      <c r="AI416" s="254"/>
      <c r="AJ416" s="254"/>
      <c r="AK416" s="254"/>
      <c r="AL416" s="254"/>
      <c r="AM416" s="254"/>
      <c r="AN416" s="254"/>
      <c r="AO416" s="254"/>
      <c r="AP416" s="254"/>
      <c r="AQ416" s="254"/>
      <c r="AR416" s="254"/>
      <c r="AS416" s="254"/>
      <c r="AT416" s="254"/>
      <c r="AU416" s="254"/>
      <c r="AV416" s="254"/>
      <c r="AW416" s="254"/>
      <c r="AX416" s="254"/>
      <c r="AY416" s="254"/>
      <c r="AZ416" s="254"/>
      <c r="BA416" s="254"/>
      <c r="BB416" s="254"/>
      <c r="BC416" s="254"/>
      <c r="BD416" s="254"/>
      <c r="BE416" s="254"/>
      <c r="BF416" s="254"/>
      <c r="BG416" s="254"/>
      <c r="BH416" s="254"/>
      <c r="BI416" s="254"/>
      <c r="BJ416" s="254"/>
      <c r="BK416" s="254"/>
      <c r="BL416" s="254"/>
      <c r="BM416" s="254"/>
      <c r="BN416" s="254"/>
      <c r="BO416" s="254"/>
      <c r="BP416" s="254"/>
      <c r="BQ416" s="254"/>
      <c r="BR416" s="254"/>
      <c r="BS416" s="254"/>
      <c r="BT416" s="254"/>
      <c r="BU416" s="254"/>
      <c r="BV416" s="254"/>
      <c r="BW416" s="254"/>
      <c r="BX416" s="254"/>
      <c r="BY416" s="254"/>
      <c r="BZ416" s="254"/>
      <c r="CA416" s="254"/>
      <c r="CB416" s="254"/>
      <c r="CC416" s="254"/>
      <c r="CD416" s="254"/>
      <c r="CE416" s="254"/>
      <c r="CF416" s="254"/>
      <c r="CG416" s="254"/>
      <c r="CH416" s="254"/>
      <c r="CI416" s="254" t="e">
        <f aca="false">#N/A</f>
        <v>#N/A</v>
      </c>
      <c r="CJ416" s="254"/>
      <c r="CK416" s="254"/>
      <c r="CL416" s="254"/>
      <c r="CM416" s="257" t="n">
        <v>41988</v>
      </c>
      <c r="CN416" s="257" t="e">
        <f aca="false">EDATE(CM416,CO416)-1</f>
        <v>#N/A</v>
      </c>
      <c r="CO416" s="254" t="e">
        <f aca="false">#N/A</f>
        <v>#N/A</v>
      </c>
      <c r="CP416" s="254" t="e">
        <f aca="false">#N/A</f>
        <v>#N/A</v>
      </c>
      <c r="CQ416" s="254"/>
      <c r="CR416" s="254"/>
      <c r="CS416" s="254"/>
      <c r="CT416" s="261" t="n">
        <f aca="false">I416</f>
        <v>73286</v>
      </c>
      <c r="CU416" s="261" t="n">
        <f aca="false">CT416-CV416</f>
        <v>73286</v>
      </c>
      <c r="CV416" s="261" t="n">
        <v>0</v>
      </c>
      <c r="CW416" s="261" t="n">
        <f aca="false">IF(AND(CW$5&gt;$V416,CW$6&lt;=$W416),$Y416,IF(AND(MONTH(CW$6)=MONTH($W416),YEAR(CW$6)=YEAR($W416)),$T416-$X416*$Y416+$Y416,0))</f>
        <v>0</v>
      </c>
      <c r="CX416" s="261" t="n">
        <f aca="false">IF(AND(CX$5&gt;$V416,CX$6&lt;=$W416),$Y416,IF(AND(MONTH(CX$6)=MONTH($W416),YEAR(CX$6)=YEAR($W416)),$T416-$X416*$Y416+$Y416,0))</f>
        <v>0</v>
      </c>
      <c r="CY416" s="261" t="n">
        <f aca="false">IF(AND(CY$5&gt;$V416,CY$6&lt;=$W416),$Y416,IF(AND(MONTH(CY$6)=MONTH($W416),YEAR(CY$6)=YEAR($W416)),$T416-$X416*$Y416+$Y416,0))</f>
        <v>0</v>
      </c>
      <c r="CZ416" s="261" t="n">
        <f aca="false">IF(AND(CZ$5&gt;$V416,CZ$6&lt;=$W416),$Y416,IF(AND(MONTH(CZ$6)=MONTH($W416),YEAR(CZ$6)=YEAR($W416)),$T416-$X416*$Y416+$Y416,0))</f>
        <v>0</v>
      </c>
      <c r="DA416" s="261" t="n">
        <f aca="false">IF(AND(DA$5&gt;$V416,DA$6&lt;=$W416),$Y416,IF(AND(MONTH(DA$6)=MONTH($W416),YEAR(DA$6)=YEAR($W416)),$T416-$X416*$Y416+$Y416,0))</f>
        <v>0</v>
      </c>
      <c r="DB416" s="261" t="n">
        <f aca="false">IF(AND(DB$5&gt;$V416,DB$6&lt;=$W416),$Y416,IF(AND(MONTH(DB$6)=MONTH($W416),YEAR(DB$6)=YEAR($W416)),$T416-$X416*$Y416+$Y416,0))</f>
        <v>0</v>
      </c>
      <c r="DC416" s="261" t="n">
        <f aca="false">IF(AND(DC$5&gt;$V416,DC$6&lt;=$W416),$Y416,IF(AND(MONTH(DC$6)=MONTH($W416),YEAR(DC$6)=YEAR($W416)),$T416-$X416*$Y416+$Y416,0))</f>
        <v>0</v>
      </c>
      <c r="DD416" s="261" t="n">
        <f aca="false">IF(AND(DD$5&gt;$V416,DD$6&lt;=$W416),$Y416,IF(AND(MONTH(DD$6)=MONTH($W416),YEAR(DD$6)=YEAR($W416)),$T416-$X416*$Y416+$Y416,0))</f>
        <v>0</v>
      </c>
      <c r="DE416" s="261" t="n">
        <f aca="false">IF(AND(DE$5&gt;$V416,DE$6&lt;=$W416),$Y416,IF(AND(MONTH(DE$6)=MONTH($W416),YEAR(DE$6)=YEAR($W416)),$T416-$X416*$Y416+$Y416,0))</f>
        <v>0</v>
      </c>
      <c r="DF416" s="261" t="n">
        <f aca="false">IF(AND(DF$5&gt;$V416,DF$6&lt;=$W416),$Y416,IF(AND(MONTH(DF$6)=MONTH($W416),YEAR(DF$6)=YEAR($W416)),$T416-$X416*$Y416+$Y416,0))</f>
        <v>0</v>
      </c>
      <c r="DG416" s="261" t="n">
        <f aca="false">IF(AND(DG$5&gt;$V416,DG$6&lt;=$W416),$Y416,IF(AND(MONTH(DG$6)=MONTH($W416),YEAR(DG$6)=YEAR($W416)),$T416-$X416*$Y416+$Y416,0))</f>
        <v>0</v>
      </c>
      <c r="DH416" s="261" t="n">
        <f aca="false">IF(AND(DH$5&gt;$V416,DH$6&lt;=$W416),$Y416,IF(AND(MONTH(DH$6)=MONTH($W416),YEAR(DH$6)=YEAR($W416)),$T416-$X416*$Y416+$Y416,0))</f>
        <v>0</v>
      </c>
      <c r="DI416" s="260" t="n">
        <f aca="false">CW416+CX416+CY416+CZ416+DA416+DB416+DC416+DD416+DE416+DF416+DG416+DH416</f>
        <v>0</v>
      </c>
      <c r="DJ416" s="260"/>
      <c r="DK416" s="260"/>
      <c r="DL416" s="260" t="n">
        <f aca="false">DJ416-DK416</f>
        <v>0</v>
      </c>
      <c r="DM416" s="261" t="n">
        <f aca="false">IF(AND(DM$5&gt;$V416,DM$6&lt;=$W416),$Y416,IF(AND(MONTH(DM$6)=MONTH($W416),YEAR(DM$6)=YEAR($W416)),$T416-$X416*$Y416+$Y416,0))</f>
        <v>0</v>
      </c>
      <c r="DN416" s="261" t="n">
        <f aca="false">IF(AND(DN$5&gt;$V416,DN$6&lt;=$W416),$Y416,IF(AND(MONTH(DN$6)=MONTH($W416),YEAR(DN$6)=YEAR($W416)),$T416-$X416*$Y416+$Y416,0))</f>
        <v>0</v>
      </c>
      <c r="DO416" s="261" t="n">
        <f aca="false">IF(AND(DO$5&gt;$V416,DO$6&lt;=$W416),$Y416,IF(AND(MONTH(DO$6)=MONTH($W416),YEAR(DO$6)=YEAR($W416)),$T416-$X416*$Y416+$Y416,0))</f>
        <v>0</v>
      </c>
      <c r="DP416" s="261" t="n">
        <f aca="false">IF(AND(DP$5&gt;$V416,DP$6&lt;=$W416),$Y416,IF(AND(MONTH(DP$6)=MONTH($W416),YEAR(DP$6)=YEAR($W416)),$T416-$X416*$Y416+$Y416,0))</f>
        <v>0</v>
      </c>
      <c r="DQ416" s="261" t="n">
        <f aca="false">IF(AND(DQ$5&gt;$V416,DQ$6&lt;=$W416),$Y416,IF(AND(MONTH(DQ$6)=MONTH($W416),YEAR(DQ$6)=YEAR($W416)),$T416-$X416*$Y416+$Y416,0))</f>
        <v>0</v>
      </c>
      <c r="DR416" s="261" t="n">
        <f aca="false">IF(AND(DR$5&gt;$V416,DR$6&lt;=$W416),$Y416,IF(AND(MONTH(DR$6)=MONTH($W416),YEAR(DR$6)=YEAR($W416)),$T416-$X416*$Y416+$Y416,0))</f>
        <v>0</v>
      </c>
      <c r="DS416" s="261" t="n">
        <f aca="false">IF(AND(DS$5&gt;$V416,DS$6&lt;=$W416),$Y416,IF(AND(MONTH(DS$6)=MONTH($W416),YEAR(DS$6)=YEAR($W416)),$T416-$X416*$Y416+$Y416,0))</f>
        <v>0</v>
      </c>
      <c r="DT416" s="261" t="n">
        <f aca="false">IF(AND(DT$5&gt;$V416,DT$6&lt;=$W416),$Y416,IF(AND(MONTH(DT$6)=MONTH($W416),YEAR(DT$6)=YEAR($W416)),$T416-$X416*$Y416+$Y416,0))</f>
        <v>0</v>
      </c>
      <c r="DU416" s="261" t="n">
        <f aca="false">IF(AND(DU$5&gt;$V416,DU$6&lt;=$W416),$Y416,IF(AND(MONTH(DU$6)=MONTH($W416),YEAR(DU$6)=YEAR($W416)),$T416-$X416*$Y416+$Y416,0))</f>
        <v>0</v>
      </c>
      <c r="DV416" s="261" t="n">
        <f aca="false">IF(AND(DV$5&gt;$V416,DV$6&lt;=$W416),$Y416,IF(AND(MONTH(DV$6)=MONTH($W416),YEAR(DV$6)=YEAR($W416)),$T416-$X416*$Y416+$Y416,0))</f>
        <v>0</v>
      </c>
      <c r="DW416" s="261" t="n">
        <f aca="false">IF(AND(DW$5&gt;$V416,DW$6&lt;=$W416),$Y416,IF(AND(MONTH(DW$6)=MONTH($W416),YEAR(DW$6)=YEAR($W416)),$T416-$X416*$Y416+$Y416,0))</f>
        <v>0</v>
      </c>
      <c r="DX416" s="261" t="n">
        <f aca="false">IF(AND(DX$5&gt;$V416,DX$6&lt;=$W416),$Y416,IF(AND(MONTH(DX$6)=MONTH($W416),YEAR(DX$6)=YEAR($W416)),$T416-AA416-$X416*$Y416+$Y416,0))</f>
        <v>0</v>
      </c>
      <c r="DY416" s="260" t="n">
        <f aca="false">DM416+DN416+DO416+DP416+DQ416+DR416+DS416+DT416+DU416+DV416+DW416+DX416</f>
        <v>0</v>
      </c>
      <c r="DZ416" s="260" t="n">
        <f aca="false">DJ416+AY416+BA416+BC416+BE416+BG416+BI416+BK416+BM416+BO416</f>
        <v>0</v>
      </c>
      <c r="EA416" s="260" t="n">
        <f aca="false">DK416+DY416</f>
        <v>0</v>
      </c>
      <c r="EB416" s="261" t="n">
        <f aca="false">DZ416-EA416</f>
        <v>0</v>
      </c>
      <c r="EC416" s="261" t="n">
        <f aca="false">IF(AND(EC$5&gt;$V416,EC$6&lt;=$W416),$Y416,IF(AND(MONTH(EC$6)=MONTH($W416),YEAR(EC$6)=YEAR($W416)),$T416-$X416*$Y416+$Y416,0))</f>
        <v>0</v>
      </c>
      <c r="ED416" s="261" t="n">
        <f aca="false">IF(AND(ED$5&gt;$V416,ED$6&lt;=$W416),$Y416,IF(AND(MONTH(ED$6)=MONTH($W416),YEAR(ED$6)=YEAR($W416)),$T416-$X416*$Y416+$Y416,0))</f>
        <v>0</v>
      </c>
      <c r="EE416" s="261" t="n">
        <f aca="false">IF(AND(EE$5&gt;$V416,EE$6&lt;=$W416),$Y416,IF(AND(MONTH(EE$6)=MONTH($W416),YEAR(EE$6)=YEAR($W416)),$T416-$X416*$Y416+$Y416,0))</f>
        <v>0</v>
      </c>
      <c r="EF416" s="261" t="n">
        <f aca="false">IF(AND(EF$5&gt;$V416,EF$6&lt;=$W416),$Y416,IF(AND(MONTH(EF$6)=MONTH($W416),YEAR(EF$6)=YEAR($W416)),$T416-$X416*$Y416+$Y416,0))</f>
        <v>0</v>
      </c>
      <c r="EG416" s="261" t="n">
        <f aca="false">IF(AND(EG$5&gt;$V416,EG$6&lt;=$W416),$Y416,IF(AND(MONTH(EG$6)=MONTH($W416),YEAR(EG$6)=YEAR($W416)),$T416-$X416*$Y416+$Y416,0))</f>
        <v>0</v>
      </c>
      <c r="EH416" s="261" t="n">
        <f aca="false">IF(AND(EH$5&gt;$V416,EH$6&lt;=$W416),$Y416,IF(AND(MONTH(EH$6)=MONTH($W416),YEAR(EH$6)=YEAR($W416)),$T416-$X416*$Y416+$Y416,0))</f>
        <v>0</v>
      </c>
      <c r="EI416" s="261" t="n">
        <f aca="false">IF(AND(EI$5&gt;$V416,EI$6&lt;=$W416),$Y416,IF(AND(MONTH(EI$6)=MONTH($W416),YEAR(EI$6)=YEAR($W416)),$T416-$X416*$Y416+$Y416,0))</f>
        <v>0</v>
      </c>
      <c r="EJ416" s="261" t="n">
        <f aca="false">IF(AND(EJ$5&gt;$V416,EJ$6&lt;=$W416),$Y416,IF(AND(MONTH(EJ$6)=MONTH($W416),YEAR(EJ$6)=YEAR($W416)),$T416-$X416*$Y416+$Y416,0))</f>
        <v>0</v>
      </c>
      <c r="EK416" s="261" t="n">
        <f aca="false">IF(AND(EK$5&gt;$V416,EK$6&lt;=$W416),$Y416,IF(AND(MONTH(EK$6)=MONTH($W416),YEAR(EK$6)=YEAR($W416)),$T416-$X416*$Y416+$Y416,0))</f>
        <v>0</v>
      </c>
      <c r="EL416" s="261" t="n">
        <f aca="false">IF(AND(EL$5&gt;$V416,EL$6&lt;=$W416),$Y416,IF(AND(MONTH(EL$6)=MONTH($W416),YEAR(EL$6)=YEAR($W416)),$T416-$X416*$Y416+$Y416,0))</f>
        <v>0</v>
      </c>
      <c r="EM416" s="274" t="n">
        <f aca="false">IF(AND(EM$5&gt;$V416,EM$6&lt;=$W416),$Y416,IF(AND(MONTH(EM$6)=MONTH($W416),YEAR(EM$6)=YEAR($W416)),$T416-$X416*$Y416+$Y416,0))</f>
        <v>0</v>
      </c>
      <c r="EN416" s="275" t="n">
        <f aca="false">IF(AND(EN$5&gt;$V416,EN$6&lt;=$W416),$Y416,IF(AND(MONTH(EN$6)=MONTH($W416),YEAR(EN$6)=YEAR($W416)),$T416-$X416*$Y416+$Y416,0))</f>
        <v>0</v>
      </c>
      <c r="EO416" s="260" t="n">
        <f aca="false">EC416+ED416+EE416+EF416+EG416+EH416+EI416+EJ416+EK416+EL416+EM416+EN416</f>
        <v>0</v>
      </c>
      <c r="EP416" s="260" t="n">
        <v>0</v>
      </c>
      <c r="EQ416" s="260" t="n">
        <f aca="false">EA416+EO416</f>
        <v>0</v>
      </c>
      <c r="ER416" s="260" t="n">
        <f aca="false">EP416-EQ416</f>
        <v>0</v>
      </c>
      <c r="ES416" s="261"/>
      <c r="ET416" s="261"/>
      <c r="EU416" s="261"/>
      <c r="EV416" s="261"/>
      <c r="EW416" s="261"/>
      <c r="EX416" s="261"/>
      <c r="EY416" s="261"/>
      <c r="EZ416" s="261"/>
      <c r="FA416" s="261"/>
      <c r="FB416" s="261"/>
      <c r="FC416" s="261"/>
      <c r="FD416" s="261"/>
      <c r="FE416" s="261" t="n">
        <f aca="false">ES416+ET416+EU416+EV416+EW416+EX416+EY416+EZ416+FA416+FB416+FC416+FD416</f>
        <v>0</v>
      </c>
      <c r="FF416" s="261" t="n">
        <f aca="false">EP416</f>
        <v>0</v>
      </c>
      <c r="FG416" s="261" t="n">
        <f aca="false">EQ416+FE416</f>
        <v>0</v>
      </c>
      <c r="FH416" s="261" t="n">
        <f aca="false">FF416-FG416</f>
        <v>0</v>
      </c>
      <c r="FI416" s="261"/>
      <c r="FJ416" s="261"/>
      <c r="FK416" s="261"/>
      <c r="FL416" s="261"/>
      <c r="FM416" s="261"/>
      <c r="FN416" s="261"/>
      <c r="FO416" s="261"/>
      <c r="FP416" s="261"/>
      <c r="FQ416" s="261"/>
      <c r="FR416" s="261"/>
      <c r="FS416" s="261"/>
      <c r="FT416" s="261"/>
      <c r="FU416" s="261" t="n">
        <f aca="false">FI416+FJ416+FK416+FL416+FM416+FN416+FO416+FP416+FQ416+FR416+FS416+FT416</f>
        <v>0</v>
      </c>
      <c r="FV416" s="261" t="n">
        <f aca="false">FF416</f>
        <v>0</v>
      </c>
      <c r="FW416" s="261" t="n">
        <f aca="false">FG416+FU416</f>
        <v>0</v>
      </c>
      <c r="FX416" s="261" t="n">
        <f aca="false">FV416-FW416</f>
        <v>0</v>
      </c>
      <c r="FY416" s="261"/>
      <c r="FZ416" s="261"/>
      <c r="GA416" s="261"/>
      <c r="GB416" s="261"/>
      <c r="GC416" s="261"/>
      <c r="GD416" s="261"/>
      <c r="GE416" s="261"/>
      <c r="GF416" s="261"/>
      <c r="GG416" s="261"/>
      <c r="GH416" s="261"/>
      <c r="GI416" s="261"/>
      <c r="GJ416" s="261"/>
      <c r="GK416" s="261" t="n">
        <f aca="false">FY416+FZ416+GA416+GB416+GC416+GD416+GE416+GF416+GG416+GH416+GI416+GJ416</f>
        <v>0</v>
      </c>
      <c r="GL416" s="261" t="n">
        <f aca="false">FV416</f>
        <v>0</v>
      </c>
      <c r="GM416" s="261" t="n">
        <f aca="false">FW416+GK416</f>
        <v>0</v>
      </c>
      <c r="GN416" s="261" t="n">
        <f aca="false">GL416-GM416</f>
        <v>0</v>
      </c>
      <c r="GO416" s="261"/>
      <c r="GP416" s="261"/>
      <c r="GQ416" s="261"/>
      <c r="GR416" s="261"/>
      <c r="GS416" s="261"/>
      <c r="GT416" s="261"/>
      <c r="GU416" s="261"/>
      <c r="GV416" s="261"/>
      <c r="GW416" s="261"/>
      <c r="GX416" s="261"/>
      <c r="GY416" s="261"/>
      <c r="GZ416" s="261"/>
      <c r="HA416" s="261" t="n">
        <f aca="false">GO416+GP416+GQ416+GR416+GS416+GT416+GU416+GV416+GW416+GX416+GY416+GZ416</f>
        <v>0</v>
      </c>
      <c r="HB416" s="261" t="n">
        <f aca="false">GL416</f>
        <v>0</v>
      </c>
      <c r="HC416" s="261" t="n">
        <f aca="false">GM416+HA416</f>
        <v>0</v>
      </c>
      <c r="HD416" s="261" t="n">
        <f aca="false">HB416-HC416</f>
        <v>0</v>
      </c>
      <c r="HE416" s="264" t="n">
        <f aca="false">GO416-GJ416</f>
        <v>0</v>
      </c>
      <c r="HF416" s="264"/>
      <c r="HG416" s="264"/>
      <c r="HH416" s="264"/>
      <c r="HI416" s="264"/>
      <c r="HJ416" s="264"/>
      <c r="HK416" s="264"/>
      <c r="HL416" s="264"/>
      <c r="HM416" s="264"/>
      <c r="HN416" s="264"/>
      <c r="HO416" s="264"/>
      <c r="HP416" s="264"/>
      <c r="HQ416" s="264"/>
      <c r="HR416" s="264"/>
      <c r="HS416" s="264"/>
      <c r="HT416" s="264"/>
      <c r="HU416" s="264"/>
      <c r="HV416" s="264"/>
      <c r="HW416" s="264"/>
      <c r="HX416" s="264"/>
      <c r="HY416" s="264"/>
      <c r="HZ416" s="264"/>
      <c r="IA416" s="264"/>
      <c r="IB416" s="264"/>
      <c r="IC416" s="264"/>
      <c r="ID416" s="264"/>
      <c r="IE416" s="264"/>
      <c r="IF416" s="264"/>
      <c r="IG416" s="264"/>
      <c r="IH416" s="264"/>
      <c r="II416" s="264"/>
      <c r="IJ416" s="264"/>
      <c r="IK416" s="264"/>
      <c r="IL416" s="264"/>
      <c r="IM416" s="264"/>
      <c r="IN416" s="264"/>
      <c r="IO416" s="264"/>
      <c r="IP416" s="264"/>
      <c r="IQ416" s="264"/>
      <c r="IR416" s="264"/>
      <c r="IS416" s="264"/>
      <c r="IT416" s="264"/>
      <c r="IU416" s="264"/>
      <c r="IV416" s="264"/>
      <c r="IW416" s="264"/>
      <c r="IX416" s="264"/>
      <c r="IY416" s="264"/>
      <c r="IZ416" s="264"/>
      <c r="JA416" s="264"/>
      <c r="JB416" s="264"/>
      <c r="JC416" s="264"/>
      <c r="JD416" s="264"/>
      <c r="JE416" s="264"/>
      <c r="JF416" s="264"/>
      <c r="JG416" s="264"/>
      <c r="JH416" s="264"/>
      <c r="JI416" s="264"/>
      <c r="JJ416" s="264"/>
      <c r="JK416" s="264"/>
      <c r="JL416" s="264"/>
      <c r="JM416" s="265"/>
      <c r="JN416" s="265" t="n">
        <f aca="false">DH416-DG416</f>
        <v>0</v>
      </c>
    </row>
    <row r="417" s="201" customFormat="true" ht="22.35" hidden="false" customHeight="false" outlineLevel="0" collapsed="false">
      <c r="A417" s="249" t="n">
        <v>385</v>
      </c>
      <c r="B417" s="250" t="s">
        <v>891</v>
      </c>
      <c r="C417" s="251" t="n">
        <v>3431</v>
      </c>
      <c r="D417" s="252" t="s">
        <v>585</v>
      </c>
      <c r="E417" s="252" t="s">
        <v>472</v>
      </c>
      <c r="F417" s="253" t="n">
        <v>1</v>
      </c>
      <c r="G417" s="254" t="n">
        <v>73286</v>
      </c>
      <c r="H417" s="255" t="n">
        <v>0.18</v>
      </c>
      <c r="I417" s="256" t="n">
        <f aca="false">ROUND(F417*G417,2)</f>
        <v>73286</v>
      </c>
      <c r="J417" s="254" t="n">
        <f aca="false">ROUND(I417+F417*G417*H417,2)</f>
        <v>86477.48</v>
      </c>
      <c r="K417" s="257" t="n">
        <v>41988</v>
      </c>
      <c r="L417" s="257" t="n">
        <f aca="false">EDATE(K417,M417)-1</f>
        <v>43083</v>
      </c>
      <c r="M417" s="258" t="n">
        <v>36</v>
      </c>
      <c r="N417" s="254" t="n">
        <f aca="false">ROUND(G417/M417,2)*F417</f>
        <v>2035.72</v>
      </c>
      <c r="O417" s="254"/>
      <c r="P417" s="254" t="n">
        <v>0</v>
      </c>
      <c r="Q417" s="253" t="n">
        <v>1</v>
      </c>
      <c r="R417" s="254" t="n">
        <f aca="false">I417+AG417+P417</f>
        <v>73286</v>
      </c>
      <c r="S417" s="255" t="n">
        <f aca="false">H417</f>
        <v>0.18</v>
      </c>
      <c r="T417" s="254" t="n">
        <f aca="false">ROUND(Q417*R417,2)</f>
        <v>73286</v>
      </c>
      <c r="U417" s="254" t="n">
        <f aca="false">ROUND(T417+Q417*R417*S417,2)</f>
        <v>86477.48</v>
      </c>
      <c r="V417" s="257" t="n">
        <v>41988</v>
      </c>
      <c r="W417" s="257" t="n">
        <f aca="false">EDATE(V417,X417)-1</f>
        <v>43083</v>
      </c>
      <c r="X417" s="258" t="n">
        <v>36</v>
      </c>
      <c r="Y417" s="254" t="n">
        <f aca="false">ROUND((R417-Z417)/X417,2)*Q417</f>
        <v>2035.72</v>
      </c>
      <c r="Z417" s="254" t="n">
        <v>0</v>
      </c>
      <c r="AA417" s="254" t="n">
        <v>0</v>
      </c>
      <c r="AB417" s="254"/>
      <c r="AC417" s="254"/>
      <c r="AD417" s="254"/>
      <c r="AE417" s="254"/>
      <c r="AF417" s="254"/>
      <c r="AG417" s="254"/>
      <c r="AH417" s="254"/>
      <c r="AI417" s="254"/>
      <c r="AJ417" s="254"/>
      <c r="AK417" s="254"/>
      <c r="AL417" s="254"/>
      <c r="AM417" s="254"/>
      <c r="AN417" s="254"/>
      <c r="AO417" s="254"/>
      <c r="AP417" s="254"/>
      <c r="AQ417" s="254"/>
      <c r="AR417" s="254"/>
      <c r="AS417" s="254"/>
      <c r="AT417" s="254"/>
      <c r="AU417" s="254"/>
      <c r="AV417" s="254"/>
      <c r="AW417" s="254"/>
      <c r="AX417" s="254"/>
      <c r="AY417" s="254"/>
      <c r="AZ417" s="254"/>
      <c r="BA417" s="254"/>
      <c r="BB417" s="254"/>
      <c r="BC417" s="254"/>
      <c r="BD417" s="254"/>
      <c r="BE417" s="254"/>
      <c r="BF417" s="254"/>
      <c r="BG417" s="254"/>
      <c r="BH417" s="254"/>
      <c r="BI417" s="254"/>
      <c r="BJ417" s="254"/>
      <c r="BK417" s="254"/>
      <c r="BL417" s="254"/>
      <c r="BM417" s="254"/>
      <c r="BN417" s="254"/>
      <c r="BO417" s="254"/>
      <c r="BP417" s="254"/>
      <c r="BQ417" s="254"/>
      <c r="BR417" s="254"/>
      <c r="BS417" s="254"/>
      <c r="BT417" s="254"/>
      <c r="BU417" s="254"/>
      <c r="BV417" s="254"/>
      <c r="BW417" s="254"/>
      <c r="BX417" s="254"/>
      <c r="BY417" s="254"/>
      <c r="BZ417" s="254"/>
      <c r="CA417" s="254"/>
      <c r="CB417" s="254"/>
      <c r="CC417" s="254"/>
      <c r="CD417" s="254"/>
      <c r="CE417" s="254"/>
      <c r="CF417" s="254"/>
      <c r="CG417" s="254"/>
      <c r="CH417" s="254"/>
      <c r="CI417" s="254" t="e">
        <f aca="false">#N/A</f>
        <v>#N/A</v>
      </c>
      <c r="CJ417" s="254"/>
      <c r="CK417" s="254"/>
      <c r="CL417" s="254"/>
      <c r="CM417" s="257" t="n">
        <v>41988</v>
      </c>
      <c r="CN417" s="257" t="e">
        <f aca="false">EDATE(CM417,CO417)-1</f>
        <v>#N/A</v>
      </c>
      <c r="CO417" s="254" t="e">
        <f aca="false">#N/A</f>
        <v>#N/A</v>
      </c>
      <c r="CP417" s="254" t="e">
        <f aca="false">#N/A</f>
        <v>#N/A</v>
      </c>
      <c r="CQ417" s="254"/>
      <c r="CR417" s="254"/>
      <c r="CS417" s="254"/>
      <c r="CT417" s="261" t="n">
        <f aca="false">I417</f>
        <v>73286</v>
      </c>
      <c r="CU417" s="261" t="n">
        <f aca="false">CT417-CV417</f>
        <v>73286</v>
      </c>
      <c r="CV417" s="261" t="n">
        <v>0</v>
      </c>
      <c r="CW417" s="261" t="n">
        <f aca="false">IF(AND(CW$5&gt;$V417,CW$6&lt;=$W417),$Y417,IF(AND(MONTH(CW$6)=MONTH($W417),YEAR(CW$6)=YEAR($W417)),$T417-$X417*$Y417+$Y417,0))</f>
        <v>0</v>
      </c>
      <c r="CX417" s="261" t="n">
        <f aca="false">IF(AND(CX$5&gt;$V417,CX$6&lt;=$W417),$Y417,IF(AND(MONTH(CX$6)=MONTH($W417),YEAR(CX$6)=YEAR($W417)),$T417-$X417*$Y417+$Y417,0))</f>
        <v>0</v>
      </c>
      <c r="CY417" s="261" t="n">
        <f aca="false">IF(AND(CY$5&gt;$V417,CY$6&lt;=$W417),$Y417,IF(AND(MONTH(CY$6)=MONTH($W417),YEAR(CY$6)=YEAR($W417)),$T417-$X417*$Y417+$Y417,0))</f>
        <v>0</v>
      </c>
      <c r="CZ417" s="261" t="n">
        <f aca="false">IF(AND(CZ$5&gt;$V417,CZ$6&lt;=$W417),$Y417,IF(AND(MONTH(CZ$6)=MONTH($W417),YEAR(CZ$6)=YEAR($W417)),$T417-$X417*$Y417+$Y417,0))</f>
        <v>0</v>
      </c>
      <c r="DA417" s="261" t="n">
        <f aca="false">IF(AND(DA$5&gt;$V417,DA$6&lt;=$W417),$Y417,IF(AND(MONTH(DA$6)=MONTH($W417),YEAR(DA$6)=YEAR($W417)),$T417-$X417*$Y417+$Y417,0))</f>
        <v>0</v>
      </c>
      <c r="DB417" s="261" t="n">
        <f aca="false">IF(AND(DB$5&gt;$V417,DB$6&lt;=$W417),$Y417,IF(AND(MONTH(DB$6)=MONTH($W417),YEAR(DB$6)=YEAR($W417)),$T417-$X417*$Y417+$Y417,0))</f>
        <v>0</v>
      </c>
      <c r="DC417" s="261" t="n">
        <f aca="false">IF(AND(DC$5&gt;$V417,DC$6&lt;=$W417),$Y417,IF(AND(MONTH(DC$6)=MONTH($W417),YEAR(DC$6)=YEAR($W417)),$T417-$X417*$Y417+$Y417,0))</f>
        <v>0</v>
      </c>
      <c r="DD417" s="261" t="n">
        <f aca="false">IF(AND(DD$5&gt;$V417,DD$6&lt;=$W417),$Y417,IF(AND(MONTH(DD$6)=MONTH($W417),YEAR(DD$6)=YEAR($W417)),$T417-$X417*$Y417+$Y417,0))</f>
        <v>0</v>
      </c>
      <c r="DE417" s="261" t="n">
        <f aca="false">IF(AND(DE$5&gt;$V417,DE$6&lt;=$W417),$Y417,IF(AND(MONTH(DE$6)=MONTH($W417),YEAR(DE$6)=YEAR($W417)),$T417-$X417*$Y417+$Y417,0))</f>
        <v>0</v>
      </c>
      <c r="DF417" s="261" t="n">
        <f aca="false">IF(AND(DF$5&gt;$V417,DF$6&lt;=$W417),$Y417,IF(AND(MONTH(DF$6)=MONTH($W417),YEAR(DF$6)=YEAR($W417)),$T417-$X417*$Y417+$Y417,0))</f>
        <v>0</v>
      </c>
      <c r="DG417" s="261" t="n">
        <f aca="false">IF(AND(DG$5&gt;$V417,DG$6&lt;=$W417),$Y417,IF(AND(MONTH(DG$6)=MONTH($W417),YEAR(DG$6)=YEAR($W417)),$T417-$X417*$Y417+$Y417,0))</f>
        <v>0</v>
      </c>
      <c r="DH417" s="261" t="n">
        <f aca="false">IF(AND(DH$5&gt;$V417,DH$6&lt;=$W417),$Y417,IF(AND(MONTH(DH$6)=MONTH($W417),YEAR(DH$6)=YEAR($W417)),$T417-$X417*$Y417+$Y417,0))</f>
        <v>0</v>
      </c>
      <c r="DI417" s="260" t="n">
        <f aca="false">CW417+CX417+CY417+CZ417+DA417+DB417+DC417+DD417+DE417+DF417+DG417+DH417</f>
        <v>0</v>
      </c>
      <c r="DJ417" s="260"/>
      <c r="DK417" s="260"/>
      <c r="DL417" s="260" t="n">
        <f aca="false">DJ417-DK417</f>
        <v>0</v>
      </c>
      <c r="DM417" s="261" t="n">
        <f aca="false">IF(AND(DM$5&gt;$V417,DM$6&lt;=$W417),$Y417,IF(AND(MONTH(DM$6)=MONTH($W417),YEAR(DM$6)=YEAR($W417)),$T417-$X417*$Y417+$Y417,0))</f>
        <v>0</v>
      </c>
      <c r="DN417" s="261" t="n">
        <f aca="false">IF(AND(DN$5&gt;$V417,DN$6&lt;=$W417),$Y417,IF(AND(MONTH(DN$6)=MONTH($W417),YEAR(DN$6)=YEAR($W417)),$T417-$X417*$Y417+$Y417,0))</f>
        <v>0</v>
      </c>
      <c r="DO417" s="261" t="n">
        <f aca="false">IF(AND(DO$5&gt;$V417,DO$6&lt;=$W417),$Y417,IF(AND(MONTH(DO$6)=MONTH($W417),YEAR(DO$6)=YEAR($W417)),$T417-$X417*$Y417+$Y417,0))</f>
        <v>0</v>
      </c>
      <c r="DP417" s="261" t="n">
        <f aca="false">IF(AND(DP$5&gt;$V417,DP$6&lt;=$W417),$Y417,IF(AND(MONTH(DP$6)=MONTH($W417),YEAR(DP$6)=YEAR($W417)),$T417-$X417*$Y417+$Y417,0))</f>
        <v>0</v>
      </c>
      <c r="DQ417" s="261" t="n">
        <f aca="false">IF(AND(DQ$5&gt;$V417,DQ$6&lt;=$W417),$Y417,IF(AND(MONTH(DQ$6)=MONTH($W417),YEAR(DQ$6)=YEAR($W417)),$T417-$X417*$Y417+$Y417,0))</f>
        <v>0</v>
      </c>
      <c r="DR417" s="261" t="n">
        <f aca="false">IF(AND(DR$5&gt;$V417,DR$6&lt;=$W417),$Y417,IF(AND(MONTH(DR$6)=MONTH($W417),YEAR(DR$6)=YEAR($W417)),$T417-$X417*$Y417+$Y417,0))</f>
        <v>0</v>
      </c>
      <c r="DS417" s="261" t="n">
        <f aca="false">IF(AND(DS$5&gt;$V417,DS$6&lt;=$W417),$Y417,IF(AND(MONTH(DS$6)=MONTH($W417),YEAR(DS$6)=YEAR($W417)),$T417-$X417*$Y417+$Y417,0))</f>
        <v>0</v>
      </c>
      <c r="DT417" s="261" t="n">
        <f aca="false">IF(AND(DT$5&gt;$V417,DT$6&lt;=$W417),$Y417,IF(AND(MONTH(DT$6)=MONTH($W417),YEAR(DT$6)=YEAR($W417)),$T417-$X417*$Y417+$Y417,0))</f>
        <v>0</v>
      </c>
      <c r="DU417" s="261" t="n">
        <f aca="false">IF(AND(DU$5&gt;$V417,DU$6&lt;=$W417),$Y417,IF(AND(MONTH(DU$6)=MONTH($W417),YEAR(DU$6)=YEAR($W417)),$T417-$X417*$Y417+$Y417,0))</f>
        <v>0</v>
      </c>
      <c r="DV417" s="261" t="n">
        <f aca="false">IF(AND(DV$5&gt;$V417,DV$6&lt;=$W417),$Y417,IF(AND(MONTH(DV$6)=MONTH($W417),YEAR(DV$6)=YEAR($W417)),$T417-$X417*$Y417+$Y417,0))</f>
        <v>0</v>
      </c>
      <c r="DW417" s="261" t="n">
        <f aca="false">IF(AND(DW$5&gt;$V417,DW$6&lt;=$W417),$Y417,IF(AND(MONTH(DW$6)=MONTH($W417),YEAR(DW$6)=YEAR($W417)),$T417-$X417*$Y417+$Y417,0))</f>
        <v>0</v>
      </c>
      <c r="DX417" s="261" t="n">
        <f aca="false">IF(AND(DX$5&gt;$V417,DX$6&lt;=$W417),$Y417,IF(AND(MONTH(DX$6)=MONTH($W417),YEAR(DX$6)=YEAR($W417)),$T417-AA417-$X417*$Y417+$Y417,0))</f>
        <v>0</v>
      </c>
      <c r="DY417" s="260" t="n">
        <f aca="false">DM417+DN417+DO417+DP417+DQ417+DR417+DS417+DT417+DU417+DV417+DW417+DX417</f>
        <v>0</v>
      </c>
      <c r="DZ417" s="260" t="n">
        <f aca="false">DJ417+AY417+BA417+BC417+BE417+BG417+BI417+BK417+BM417+BO417</f>
        <v>0</v>
      </c>
      <c r="EA417" s="260" t="n">
        <f aca="false">DK417+DY417</f>
        <v>0</v>
      </c>
      <c r="EB417" s="261" t="n">
        <f aca="false">DZ417-EA417</f>
        <v>0</v>
      </c>
      <c r="EC417" s="261" t="n">
        <f aca="false">IF(AND(EC$5&gt;$V417,EC$6&lt;=$W417),$Y417,IF(AND(MONTH(EC$6)=MONTH($W417),YEAR(EC$6)=YEAR($W417)),$T417-$X417*$Y417+$Y417,0))</f>
        <v>0</v>
      </c>
      <c r="ED417" s="261" t="n">
        <f aca="false">IF(AND(ED$5&gt;$V417,ED$6&lt;=$W417),$Y417,IF(AND(MONTH(ED$6)=MONTH($W417),YEAR(ED$6)=YEAR($W417)),$T417-$X417*$Y417+$Y417,0))</f>
        <v>0</v>
      </c>
      <c r="EE417" s="261" t="n">
        <f aca="false">IF(AND(EE$5&gt;$V417,EE$6&lt;=$W417),$Y417,IF(AND(MONTH(EE$6)=MONTH($W417),YEAR(EE$6)=YEAR($W417)),$T417-$X417*$Y417+$Y417,0))</f>
        <v>0</v>
      </c>
      <c r="EF417" s="261" t="n">
        <f aca="false">IF(AND(EF$5&gt;$V417,EF$6&lt;=$W417),$Y417,IF(AND(MONTH(EF$6)=MONTH($W417),YEAR(EF$6)=YEAR($W417)),$T417-$X417*$Y417+$Y417,0))</f>
        <v>0</v>
      </c>
      <c r="EG417" s="261" t="n">
        <f aca="false">IF(AND(EG$5&gt;$V417,EG$6&lt;=$W417),$Y417,IF(AND(MONTH(EG$6)=MONTH($W417),YEAR(EG$6)=YEAR($W417)),$T417-$X417*$Y417+$Y417,0))</f>
        <v>0</v>
      </c>
      <c r="EH417" s="261" t="n">
        <f aca="false">IF(AND(EH$5&gt;$V417,EH$6&lt;=$W417),$Y417,IF(AND(MONTH(EH$6)=MONTH($W417),YEAR(EH$6)=YEAR($W417)),$T417-$X417*$Y417+$Y417,0))</f>
        <v>0</v>
      </c>
      <c r="EI417" s="261" t="n">
        <f aca="false">IF(AND(EI$5&gt;$V417,EI$6&lt;=$W417),$Y417,IF(AND(MONTH(EI$6)=MONTH($W417),YEAR(EI$6)=YEAR($W417)),$T417-$X417*$Y417+$Y417,0))</f>
        <v>0</v>
      </c>
      <c r="EJ417" s="261" t="n">
        <f aca="false">IF(AND(EJ$5&gt;$V417,EJ$6&lt;=$W417),$Y417,IF(AND(MONTH(EJ$6)=MONTH($W417),YEAR(EJ$6)=YEAR($W417)),$T417-$X417*$Y417+$Y417,0))</f>
        <v>0</v>
      </c>
      <c r="EK417" s="261" t="n">
        <f aca="false">IF(AND(EK$5&gt;$V417,EK$6&lt;=$W417),$Y417,IF(AND(MONTH(EK$6)=MONTH($W417),YEAR(EK$6)=YEAR($W417)),$T417-$X417*$Y417+$Y417,0))</f>
        <v>0</v>
      </c>
      <c r="EL417" s="261" t="n">
        <f aca="false">IF(AND(EL$5&gt;$V417,EL$6&lt;=$W417),$Y417,IF(AND(MONTH(EL$6)=MONTH($W417),YEAR(EL$6)=YEAR($W417)),$T417-$X417*$Y417+$Y417,0))</f>
        <v>0</v>
      </c>
      <c r="EM417" s="274" t="n">
        <f aca="false">IF(AND(EM$5&gt;$V417,EM$6&lt;=$W417),$Y417,IF(AND(MONTH(EM$6)=MONTH($W417),YEAR(EM$6)=YEAR($W417)),$T417-$X417*$Y417+$Y417,0))</f>
        <v>0</v>
      </c>
      <c r="EN417" s="275" t="n">
        <f aca="false">IF(AND(EN$5&gt;$V417,EN$6&lt;=$W417),$Y417,IF(AND(MONTH(EN$6)=MONTH($W417),YEAR(EN$6)=YEAR($W417)),$T417-$X417*$Y417+$Y417,0))</f>
        <v>0</v>
      </c>
      <c r="EO417" s="260" t="n">
        <f aca="false">EC417+ED417+EE417+EF417+EG417+EH417+EI417+EJ417+EK417+EL417+EM417+EN417</f>
        <v>0</v>
      </c>
      <c r="EP417" s="260" t="n">
        <v>0</v>
      </c>
      <c r="EQ417" s="260" t="n">
        <f aca="false">EA417+EO417</f>
        <v>0</v>
      </c>
      <c r="ER417" s="260" t="n">
        <f aca="false">EP417-EQ417</f>
        <v>0</v>
      </c>
      <c r="ES417" s="261"/>
      <c r="ET417" s="261"/>
      <c r="EU417" s="261"/>
      <c r="EV417" s="261"/>
      <c r="EW417" s="261"/>
      <c r="EX417" s="261"/>
      <c r="EY417" s="261"/>
      <c r="EZ417" s="261"/>
      <c r="FA417" s="261"/>
      <c r="FB417" s="261"/>
      <c r="FC417" s="261"/>
      <c r="FD417" s="261"/>
      <c r="FE417" s="261" t="n">
        <f aca="false">ES417+ET417+EU417+EV417+EW417+EX417+EY417+EZ417+FA417+FB417+FC417+FD417</f>
        <v>0</v>
      </c>
      <c r="FF417" s="261" t="n">
        <f aca="false">EP417</f>
        <v>0</v>
      </c>
      <c r="FG417" s="261" t="n">
        <f aca="false">EQ417+FE417</f>
        <v>0</v>
      </c>
      <c r="FH417" s="261" t="n">
        <f aca="false">FF417-FG417</f>
        <v>0</v>
      </c>
      <c r="FI417" s="261"/>
      <c r="FJ417" s="261"/>
      <c r="FK417" s="261"/>
      <c r="FL417" s="261"/>
      <c r="FM417" s="261"/>
      <c r="FN417" s="261"/>
      <c r="FO417" s="261"/>
      <c r="FP417" s="261"/>
      <c r="FQ417" s="261"/>
      <c r="FR417" s="261"/>
      <c r="FS417" s="261"/>
      <c r="FT417" s="261"/>
      <c r="FU417" s="261" t="n">
        <f aca="false">FI417+FJ417+FK417+FL417+FM417+FN417+FO417+FP417+FQ417+FR417+FS417+FT417</f>
        <v>0</v>
      </c>
      <c r="FV417" s="261" t="n">
        <f aca="false">FF417</f>
        <v>0</v>
      </c>
      <c r="FW417" s="261" t="n">
        <f aca="false">FG417+FU417</f>
        <v>0</v>
      </c>
      <c r="FX417" s="261" t="n">
        <f aca="false">FV417-FW417</f>
        <v>0</v>
      </c>
      <c r="FY417" s="261"/>
      <c r="FZ417" s="261"/>
      <c r="GA417" s="261"/>
      <c r="GB417" s="261"/>
      <c r="GC417" s="261"/>
      <c r="GD417" s="261"/>
      <c r="GE417" s="261"/>
      <c r="GF417" s="261"/>
      <c r="GG417" s="261"/>
      <c r="GH417" s="261"/>
      <c r="GI417" s="261"/>
      <c r="GJ417" s="261"/>
      <c r="GK417" s="261" t="n">
        <f aca="false">FY417+FZ417+GA417+GB417+GC417+GD417+GE417+GF417+GG417+GH417+GI417+GJ417</f>
        <v>0</v>
      </c>
      <c r="GL417" s="261" t="n">
        <f aca="false">FV417</f>
        <v>0</v>
      </c>
      <c r="GM417" s="261" t="n">
        <f aca="false">FW417+GK417</f>
        <v>0</v>
      </c>
      <c r="GN417" s="261" t="n">
        <f aca="false">GL417-GM417</f>
        <v>0</v>
      </c>
      <c r="GO417" s="261"/>
      <c r="GP417" s="261"/>
      <c r="GQ417" s="261"/>
      <c r="GR417" s="261"/>
      <c r="GS417" s="261"/>
      <c r="GT417" s="261"/>
      <c r="GU417" s="261"/>
      <c r="GV417" s="261"/>
      <c r="GW417" s="261"/>
      <c r="GX417" s="261"/>
      <c r="GY417" s="261"/>
      <c r="GZ417" s="261"/>
      <c r="HA417" s="261" t="n">
        <f aca="false">GO417+GP417+GQ417+GR417+GS417+GT417+GU417+GV417+GW417+GX417+GY417+GZ417</f>
        <v>0</v>
      </c>
      <c r="HB417" s="261" t="n">
        <f aca="false">GL417</f>
        <v>0</v>
      </c>
      <c r="HC417" s="261" t="n">
        <f aca="false">GM417+HA417</f>
        <v>0</v>
      </c>
      <c r="HD417" s="261" t="n">
        <f aca="false">HB417-HC417</f>
        <v>0</v>
      </c>
      <c r="HE417" s="264" t="n">
        <f aca="false">GO417-GJ417</f>
        <v>0</v>
      </c>
      <c r="HF417" s="264"/>
      <c r="HG417" s="264"/>
      <c r="HH417" s="264"/>
      <c r="HI417" s="264"/>
      <c r="HJ417" s="264"/>
      <c r="HK417" s="264"/>
      <c r="HL417" s="264"/>
      <c r="HM417" s="264"/>
      <c r="HN417" s="264"/>
      <c r="HO417" s="264"/>
      <c r="HP417" s="264"/>
      <c r="HQ417" s="264"/>
      <c r="HR417" s="264"/>
      <c r="HS417" s="264"/>
      <c r="HT417" s="264"/>
      <c r="HU417" s="264"/>
      <c r="HV417" s="264"/>
      <c r="HW417" s="264"/>
      <c r="HX417" s="264"/>
      <c r="HY417" s="264"/>
      <c r="HZ417" s="264"/>
      <c r="IA417" s="264"/>
      <c r="IB417" s="264"/>
      <c r="IC417" s="264"/>
      <c r="ID417" s="264"/>
      <c r="IE417" s="264"/>
      <c r="IF417" s="264"/>
      <c r="IG417" s="264"/>
      <c r="IH417" s="264"/>
      <c r="II417" s="264"/>
      <c r="IJ417" s="264"/>
      <c r="IK417" s="264"/>
      <c r="IL417" s="264"/>
      <c r="IM417" s="264"/>
      <c r="IN417" s="264"/>
      <c r="IO417" s="264"/>
      <c r="IP417" s="264"/>
      <c r="IQ417" s="264"/>
      <c r="IR417" s="264"/>
      <c r="IS417" s="264"/>
      <c r="IT417" s="264"/>
      <c r="IU417" s="264"/>
      <c r="IV417" s="264"/>
      <c r="IW417" s="264"/>
      <c r="IX417" s="264"/>
      <c r="IY417" s="264"/>
      <c r="IZ417" s="264"/>
      <c r="JA417" s="264"/>
      <c r="JB417" s="264"/>
      <c r="JC417" s="264"/>
      <c r="JD417" s="264"/>
      <c r="JE417" s="264"/>
      <c r="JF417" s="264"/>
      <c r="JG417" s="264"/>
      <c r="JH417" s="264"/>
      <c r="JI417" s="264"/>
      <c r="JJ417" s="264"/>
      <c r="JK417" s="264"/>
      <c r="JL417" s="264"/>
      <c r="JM417" s="265"/>
      <c r="JN417" s="265" t="n">
        <f aca="false">DH417-DG417</f>
        <v>0</v>
      </c>
    </row>
    <row r="418" s="201" customFormat="true" ht="22.35" hidden="false" customHeight="false" outlineLevel="0" collapsed="false">
      <c r="A418" s="249" t="n">
        <v>386</v>
      </c>
      <c r="B418" s="250" t="s">
        <v>892</v>
      </c>
      <c r="C418" s="251" t="n">
        <v>3432</v>
      </c>
      <c r="D418" s="252" t="s">
        <v>585</v>
      </c>
      <c r="E418" s="252" t="s">
        <v>472</v>
      </c>
      <c r="F418" s="253" t="n">
        <v>1</v>
      </c>
      <c r="G418" s="254" t="n">
        <v>73286</v>
      </c>
      <c r="H418" s="255" t="n">
        <v>0.18</v>
      </c>
      <c r="I418" s="256" t="n">
        <f aca="false">ROUND(F418*G418,2)</f>
        <v>73286</v>
      </c>
      <c r="J418" s="254" t="n">
        <f aca="false">ROUND(I418+F418*G418*H418,2)</f>
        <v>86477.48</v>
      </c>
      <c r="K418" s="257" t="n">
        <v>41988</v>
      </c>
      <c r="L418" s="257" t="n">
        <f aca="false">EDATE(K418,M418)-1</f>
        <v>43083</v>
      </c>
      <c r="M418" s="258" t="n">
        <v>36</v>
      </c>
      <c r="N418" s="254" t="n">
        <f aca="false">ROUND(G418/M418,2)*F418</f>
        <v>2035.72</v>
      </c>
      <c r="O418" s="254"/>
      <c r="P418" s="254" t="n">
        <v>0</v>
      </c>
      <c r="Q418" s="253" t="n">
        <v>1</v>
      </c>
      <c r="R418" s="254" t="n">
        <f aca="false">I418+AG418+P418</f>
        <v>73286</v>
      </c>
      <c r="S418" s="255" t="n">
        <f aca="false">H418</f>
        <v>0.18</v>
      </c>
      <c r="T418" s="254" t="n">
        <f aca="false">ROUND(Q418*R418,2)</f>
        <v>73286</v>
      </c>
      <c r="U418" s="254" t="n">
        <f aca="false">ROUND(T418+Q418*R418*S418,2)</f>
        <v>86477.48</v>
      </c>
      <c r="V418" s="257" t="n">
        <v>41988</v>
      </c>
      <c r="W418" s="257" t="n">
        <f aca="false">EDATE(V418,X418)-1</f>
        <v>43083</v>
      </c>
      <c r="X418" s="258" t="n">
        <v>36</v>
      </c>
      <c r="Y418" s="254" t="n">
        <f aca="false">ROUND((R418-Z418)/X418,2)*Q418</f>
        <v>2035.72</v>
      </c>
      <c r="Z418" s="254" t="n">
        <v>0</v>
      </c>
      <c r="AA418" s="254" t="n">
        <v>0</v>
      </c>
      <c r="AB418" s="254"/>
      <c r="AC418" s="254"/>
      <c r="AD418" s="254"/>
      <c r="AE418" s="254"/>
      <c r="AF418" s="254"/>
      <c r="AG418" s="254"/>
      <c r="AH418" s="254"/>
      <c r="AI418" s="254"/>
      <c r="AJ418" s="254"/>
      <c r="AK418" s="254"/>
      <c r="AL418" s="254"/>
      <c r="AM418" s="254"/>
      <c r="AN418" s="254"/>
      <c r="AO418" s="254"/>
      <c r="AP418" s="254"/>
      <c r="AQ418" s="254"/>
      <c r="AR418" s="254"/>
      <c r="AS418" s="254"/>
      <c r="AT418" s="254"/>
      <c r="AU418" s="254"/>
      <c r="AV418" s="254"/>
      <c r="AW418" s="254"/>
      <c r="AX418" s="254"/>
      <c r="AY418" s="254"/>
      <c r="AZ418" s="254"/>
      <c r="BA418" s="254"/>
      <c r="BB418" s="254"/>
      <c r="BC418" s="254"/>
      <c r="BD418" s="254"/>
      <c r="BE418" s="254"/>
      <c r="BF418" s="254"/>
      <c r="BG418" s="254"/>
      <c r="BH418" s="254"/>
      <c r="BI418" s="254"/>
      <c r="BJ418" s="254"/>
      <c r="BK418" s="254"/>
      <c r="BL418" s="254"/>
      <c r="BM418" s="254"/>
      <c r="BN418" s="254"/>
      <c r="BO418" s="254"/>
      <c r="BP418" s="254"/>
      <c r="BQ418" s="254"/>
      <c r="BR418" s="254"/>
      <c r="BS418" s="254"/>
      <c r="BT418" s="254"/>
      <c r="BU418" s="254"/>
      <c r="BV418" s="254"/>
      <c r="BW418" s="254"/>
      <c r="BX418" s="254"/>
      <c r="BY418" s="254"/>
      <c r="BZ418" s="254"/>
      <c r="CA418" s="254"/>
      <c r="CB418" s="254"/>
      <c r="CC418" s="254"/>
      <c r="CD418" s="254"/>
      <c r="CE418" s="254"/>
      <c r="CF418" s="254"/>
      <c r="CG418" s="254"/>
      <c r="CH418" s="254"/>
      <c r="CI418" s="254" t="e">
        <f aca="false">#N/A</f>
        <v>#N/A</v>
      </c>
      <c r="CJ418" s="254"/>
      <c r="CK418" s="254"/>
      <c r="CL418" s="254"/>
      <c r="CM418" s="257" t="n">
        <v>41988</v>
      </c>
      <c r="CN418" s="257" t="e">
        <f aca="false">EDATE(CM418,CO418)-1</f>
        <v>#N/A</v>
      </c>
      <c r="CO418" s="254" t="e">
        <f aca="false">#N/A</f>
        <v>#N/A</v>
      </c>
      <c r="CP418" s="254" t="e">
        <f aca="false">#N/A</f>
        <v>#N/A</v>
      </c>
      <c r="CQ418" s="254"/>
      <c r="CR418" s="254"/>
      <c r="CS418" s="254"/>
      <c r="CT418" s="261" t="n">
        <f aca="false">I418</f>
        <v>73286</v>
      </c>
      <c r="CU418" s="261" t="n">
        <f aca="false">CT418-CV418</f>
        <v>73286</v>
      </c>
      <c r="CV418" s="261" t="n">
        <v>0</v>
      </c>
      <c r="CW418" s="261" t="n">
        <f aca="false">IF(AND(CW$5&gt;$V418,CW$6&lt;=$W418),$Y418,IF(AND(MONTH(CW$6)=MONTH($W418),YEAR(CW$6)=YEAR($W418)),$T418-$X418*$Y418+$Y418,0))</f>
        <v>0</v>
      </c>
      <c r="CX418" s="261" t="n">
        <f aca="false">IF(AND(CX$5&gt;$V418,CX$6&lt;=$W418),$Y418,IF(AND(MONTH(CX$6)=MONTH($W418),YEAR(CX$6)=YEAR($W418)),$T418-$X418*$Y418+$Y418,0))</f>
        <v>0</v>
      </c>
      <c r="CY418" s="261" t="n">
        <f aca="false">IF(AND(CY$5&gt;$V418,CY$6&lt;=$W418),$Y418,IF(AND(MONTH(CY$6)=MONTH($W418),YEAR(CY$6)=YEAR($W418)),$T418-$X418*$Y418+$Y418,0))</f>
        <v>0</v>
      </c>
      <c r="CZ418" s="261" t="n">
        <f aca="false">IF(AND(CZ$5&gt;$V418,CZ$6&lt;=$W418),$Y418,IF(AND(MONTH(CZ$6)=MONTH($W418),YEAR(CZ$6)=YEAR($W418)),$T418-$X418*$Y418+$Y418,0))</f>
        <v>0</v>
      </c>
      <c r="DA418" s="261" t="n">
        <f aca="false">IF(AND(DA$5&gt;$V418,DA$6&lt;=$W418),$Y418,IF(AND(MONTH(DA$6)=MONTH($W418),YEAR(DA$6)=YEAR($W418)),$T418-$X418*$Y418+$Y418,0))</f>
        <v>0</v>
      </c>
      <c r="DB418" s="261" t="n">
        <f aca="false">IF(AND(DB$5&gt;$V418,DB$6&lt;=$W418),$Y418,IF(AND(MONTH(DB$6)=MONTH($W418),YEAR(DB$6)=YEAR($W418)),$T418-$X418*$Y418+$Y418,0))</f>
        <v>0</v>
      </c>
      <c r="DC418" s="261" t="n">
        <f aca="false">IF(AND(DC$5&gt;$V418,DC$6&lt;=$W418),$Y418,IF(AND(MONTH(DC$6)=MONTH($W418),YEAR(DC$6)=YEAR($W418)),$T418-$X418*$Y418+$Y418,0))</f>
        <v>0</v>
      </c>
      <c r="DD418" s="261" t="n">
        <f aca="false">IF(AND(DD$5&gt;$V418,DD$6&lt;=$W418),$Y418,IF(AND(MONTH(DD$6)=MONTH($W418),YEAR(DD$6)=YEAR($W418)),$T418-$X418*$Y418+$Y418,0))</f>
        <v>0</v>
      </c>
      <c r="DE418" s="261" t="n">
        <f aca="false">IF(AND(DE$5&gt;$V418,DE$6&lt;=$W418),$Y418,IF(AND(MONTH(DE$6)=MONTH($W418),YEAR(DE$6)=YEAR($W418)),$T418-$X418*$Y418+$Y418,0))</f>
        <v>0</v>
      </c>
      <c r="DF418" s="261" t="n">
        <f aca="false">IF(AND(DF$5&gt;$V418,DF$6&lt;=$W418),$Y418,IF(AND(MONTH(DF$6)=MONTH($W418),YEAR(DF$6)=YEAR($W418)),$T418-$X418*$Y418+$Y418,0))</f>
        <v>0</v>
      </c>
      <c r="DG418" s="261" t="n">
        <f aca="false">IF(AND(DG$5&gt;$V418,DG$6&lt;=$W418),$Y418,IF(AND(MONTH(DG$6)=MONTH($W418),YEAR(DG$6)=YEAR($W418)),$T418-$X418*$Y418+$Y418,0))</f>
        <v>0</v>
      </c>
      <c r="DH418" s="261" t="n">
        <f aca="false">IF(AND(DH$5&gt;$V418,DH$6&lt;=$W418),$Y418,IF(AND(MONTH(DH$6)=MONTH($W418),YEAR(DH$6)=YEAR($W418)),$T418-$X418*$Y418+$Y418,0))</f>
        <v>0</v>
      </c>
      <c r="DI418" s="260" t="n">
        <f aca="false">CW418+CX418+CY418+CZ418+DA418+DB418+DC418+DD418+DE418+DF418+DG418+DH418</f>
        <v>0</v>
      </c>
      <c r="DJ418" s="260"/>
      <c r="DK418" s="260"/>
      <c r="DL418" s="260" t="n">
        <f aca="false">DJ418-DK418</f>
        <v>0</v>
      </c>
      <c r="DM418" s="261" t="n">
        <f aca="false">IF(AND(DM$5&gt;$V418,DM$6&lt;=$W418),$Y418,IF(AND(MONTH(DM$6)=MONTH($W418),YEAR(DM$6)=YEAR($W418)),$T418-$X418*$Y418+$Y418,0))</f>
        <v>0</v>
      </c>
      <c r="DN418" s="261" t="n">
        <f aca="false">IF(AND(DN$5&gt;$V418,DN$6&lt;=$W418),$Y418,IF(AND(MONTH(DN$6)=MONTH($W418),YEAR(DN$6)=YEAR($W418)),$T418-$X418*$Y418+$Y418,0))</f>
        <v>0</v>
      </c>
      <c r="DO418" s="261" t="n">
        <f aca="false">IF(AND(DO$5&gt;$V418,DO$6&lt;=$W418),$Y418,IF(AND(MONTH(DO$6)=MONTH($W418),YEAR(DO$6)=YEAR($W418)),$T418-$X418*$Y418+$Y418,0))</f>
        <v>0</v>
      </c>
      <c r="DP418" s="261" t="n">
        <f aca="false">IF(AND(DP$5&gt;$V418,DP$6&lt;=$W418),$Y418,IF(AND(MONTH(DP$6)=MONTH($W418),YEAR(DP$6)=YEAR($W418)),$T418-$X418*$Y418+$Y418,0))</f>
        <v>0</v>
      </c>
      <c r="DQ418" s="261" t="n">
        <f aca="false">IF(AND(DQ$5&gt;$V418,DQ$6&lt;=$W418),$Y418,IF(AND(MONTH(DQ$6)=MONTH($W418),YEAR(DQ$6)=YEAR($W418)),$T418-$X418*$Y418+$Y418,0))</f>
        <v>0</v>
      </c>
      <c r="DR418" s="261" t="n">
        <f aca="false">IF(AND(DR$5&gt;$V418,DR$6&lt;=$W418),$Y418,IF(AND(MONTH(DR$6)=MONTH($W418),YEAR(DR$6)=YEAR($W418)),$T418-$X418*$Y418+$Y418,0))</f>
        <v>0</v>
      </c>
      <c r="DS418" s="261" t="n">
        <f aca="false">IF(AND(DS$5&gt;$V418,DS$6&lt;=$W418),$Y418,IF(AND(MONTH(DS$6)=MONTH($W418),YEAR(DS$6)=YEAR($W418)),$T418-$X418*$Y418+$Y418,0))</f>
        <v>0</v>
      </c>
      <c r="DT418" s="261" t="n">
        <f aca="false">IF(AND(DT$5&gt;$V418,DT$6&lt;=$W418),$Y418,IF(AND(MONTH(DT$6)=MONTH($W418),YEAR(DT$6)=YEAR($W418)),$T418-$X418*$Y418+$Y418,0))</f>
        <v>0</v>
      </c>
      <c r="DU418" s="261" t="n">
        <f aca="false">IF(AND(DU$5&gt;$V418,DU$6&lt;=$W418),$Y418,IF(AND(MONTH(DU$6)=MONTH($W418),YEAR(DU$6)=YEAR($W418)),$T418-$X418*$Y418+$Y418,0))</f>
        <v>0</v>
      </c>
      <c r="DV418" s="261" t="n">
        <f aca="false">IF(AND(DV$5&gt;$V418,DV$6&lt;=$W418),$Y418,IF(AND(MONTH(DV$6)=MONTH($W418),YEAR(DV$6)=YEAR($W418)),$T418-$X418*$Y418+$Y418,0))</f>
        <v>0</v>
      </c>
      <c r="DW418" s="261" t="n">
        <f aca="false">IF(AND(DW$5&gt;$V418,DW$6&lt;=$W418),$Y418,IF(AND(MONTH(DW$6)=MONTH($W418),YEAR(DW$6)=YEAR($W418)),$T418-$X418*$Y418+$Y418,0))</f>
        <v>0</v>
      </c>
      <c r="DX418" s="261" t="n">
        <f aca="false">IF(AND(DX$5&gt;$V418,DX$6&lt;=$W418),$Y418,IF(AND(MONTH(DX$6)=MONTH($W418),YEAR(DX$6)=YEAR($W418)),$T418-AA418-$X418*$Y418+$Y418,0))</f>
        <v>0</v>
      </c>
      <c r="DY418" s="260" t="n">
        <f aca="false">DM418+DN418+DO418+DP418+DQ418+DR418+DS418+DT418+DU418+DV418+DW418+DX418</f>
        <v>0</v>
      </c>
      <c r="DZ418" s="260" t="n">
        <f aca="false">DJ418+AY418+BA418+BC418+BE418+BG418+BI418+BK418+BM418+BO418</f>
        <v>0</v>
      </c>
      <c r="EA418" s="260" t="n">
        <f aca="false">DK418+DY418</f>
        <v>0</v>
      </c>
      <c r="EB418" s="261" t="n">
        <f aca="false">DZ418-EA418</f>
        <v>0</v>
      </c>
      <c r="EC418" s="261" t="n">
        <f aca="false">IF(AND(EC$5&gt;$V418,EC$6&lt;=$W418),$Y418,IF(AND(MONTH(EC$6)=MONTH($W418),YEAR(EC$6)=YEAR($W418)),$T418-$X418*$Y418+$Y418,0))</f>
        <v>0</v>
      </c>
      <c r="ED418" s="261" t="n">
        <f aca="false">IF(AND(ED$5&gt;$V418,ED$6&lt;=$W418),$Y418,IF(AND(MONTH(ED$6)=MONTH($W418),YEAR(ED$6)=YEAR($W418)),$T418-$X418*$Y418+$Y418,0))</f>
        <v>0</v>
      </c>
      <c r="EE418" s="261" t="n">
        <f aca="false">IF(AND(EE$5&gt;$V418,EE$6&lt;=$W418),$Y418,IF(AND(MONTH(EE$6)=MONTH($W418),YEAR(EE$6)=YEAR($W418)),$T418-$X418*$Y418+$Y418,0))</f>
        <v>0</v>
      </c>
      <c r="EF418" s="261" t="n">
        <f aca="false">IF(AND(EF$5&gt;$V418,EF$6&lt;=$W418),$Y418,IF(AND(MONTH(EF$6)=MONTH($W418),YEAR(EF$6)=YEAR($W418)),$T418-$X418*$Y418+$Y418,0))</f>
        <v>0</v>
      </c>
      <c r="EG418" s="261" t="n">
        <f aca="false">IF(AND(EG$5&gt;$V418,EG$6&lt;=$W418),$Y418,IF(AND(MONTH(EG$6)=MONTH($W418),YEAR(EG$6)=YEAR($W418)),$T418-$X418*$Y418+$Y418,0))</f>
        <v>0</v>
      </c>
      <c r="EH418" s="261" t="n">
        <f aca="false">IF(AND(EH$5&gt;$V418,EH$6&lt;=$W418),$Y418,IF(AND(MONTH(EH$6)=MONTH($W418),YEAR(EH$6)=YEAR($W418)),$T418-$X418*$Y418+$Y418,0))</f>
        <v>0</v>
      </c>
      <c r="EI418" s="261" t="n">
        <f aca="false">IF(AND(EI$5&gt;$V418,EI$6&lt;=$W418),$Y418,IF(AND(MONTH(EI$6)=MONTH($W418),YEAR(EI$6)=YEAR($W418)),$T418-$X418*$Y418+$Y418,0))</f>
        <v>0</v>
      </c>
      <c r="EJ418" s="261" t="n">
        <f aca="false">IF(AND(EJ$5&gt;$V418,EJ$6&lt;=$W418),$Y418,IF(AND(MONTH(EJ$6)=MONTH($W418),YEAR(EJ$6)=YEAR($W418)),$T418-$X418*$Y418+$Y418,0))</f>
        <v>0</v>
      </c>
      <c r="EK418" s="261" t="n">
        <f aca="false">IF(AND(EK$5&gt;$V418,EK$6&lt;=$W418),$Y418,IF(AND(MONTH(EK$6)=MONTH($W418),YEAR(EK$6)=YEAR($W418)),$T418-$X418*$Y418+$Y418,0))</f>
        <v>0</v>
      </c>
      <c r="EL418" s="261" t="n">
        <f aca="false">IF(AND(EL$5&gt;$V418,EL$6&lt;=$W418),$Y418,IF(AND(MONTH(EL$6)=MONTH($W418),YEAR(EL$6)=YEAR($W418)),$T418-$X418*$Y418+$Y418,0))</f>
        <v>0</v>
      </c>
      <c r="EM418" s="274" t="n">
        <f aca="false">IF(AND(EM$5&gt;$V418,EM$6&lt;=$W418),$Y418,IF(AND(MONTH(EM$6)=MONTH($W418),YEAR(EM$6)=YEAR($W418)),$T418-$X418*$Y418+$Y418,0))</f>
        <v>0</v>
      </c>
      <c r="EN418" s="275" t="n">
        <f aca="false">IF(AND(EN$5&gt;$V418,EN$6&lt;=$W418),$Y418,IF(AND(MONTH(EN$6)=MONTH($W418),YEAR(EN$6)=YEAR($W418)),$T418-$X418*$Y418+$Y418,0))</f>
        <v>0</v>
      </c>
      <c r="EO418" s="260" t="n">
        <f aca="false">EC418+ED418+EE418+EF418+EG418+EH418+EI418+EJ418+EK418+EL418+EM418+EN418</f>
        <v>0</v>
      </c>
      <c r="EP418" s="260" t="n">
        <v>0</v>
      </c>
      <c r="EQ418" s="260" t="n">
        <f aca="false">EA418+EO418</f>
        <v>0</v>
      </c>
      <c r="ER418" s="260" t="n">
        <f aca="false">EP418-EQ418</f>
        <v>0</v>
      </c>
      <c r="ES418" s="261"/>
      <c r="ET418" s="261"/>
      <c r="EU418" s="261"/>
      <c r="EV418" s="261"/>
      <c r="EW418" s="261"/>
      <c r="EX418" s="261"/>
      <c r="EY418" s="261"/>
      <c r="EZ418" s="261"/>
      <c r="FA418" s="261"/>
      <c r="FB418" s="261"/>
      <c r="FC418" s="261"/>
      <c r="FD418" s="261"/>
      <c r="FE418" s="261" t="n">
        <f aca="false">ES418+ET418+EU418+EV418+EW418+EX418+EY418+EZ418+FA418+FB418+FC418+FD418</f>
        <v>0</v>
      </c>
      <c r="FF418" s="261" t="n">
        <f aca="false">EP418</f>
        <v>0</v>
      </c>
      <c r="FG418" s="261" t="n">
        <f aca="false">EQ418+FE418</f>
        <v>0</v>
      </c>
      <c r="FH418" s="261" t="n">
        <f aca="false">FF418-FG418</f>
        <v>0</v>
      </c>
      <c r="FI418" s="261"/>
      <c r="FJ418" s="261"/>
      <c r="FK418" s="261"/>
      <c r="FL418" s="261"/>
      <c r="FM418" s="261"/>
      <c r="FN418" s="261"/>
      <c r="FO418" s="261"/>
      <c r="FP418" s="261"/>
      <c r="FQ418" s="261"/>
      <c r="FR418" s="261"/>
      <c r="FS418" s="261"/>
      <c r="FT418" s="261"/>
      <c r="FU418" s="261" t="n">
        <f aca="false">FI418+FJ418+FK418+FL418+FM418+FN418+FO418+FP418+FQ418+FR418+FS418+FT418</f>
        <v>0</v>
      </c>
      <c r="FV418" s="261" t="n">
        <f aca="false">FF418</f>
        <v>0</v>
      </c>
      <c r="FW418" s="261" t="n">
        <f aca="false">FG418+FU418</f>
        <v>0</v>
      </c>
      <c r="FX418" s="261" t="n">
        <f aca="false">FV418-FW418</f>
        <v>0</v>
      </c>
      <c r="FY418" s="261"/>
      <c r="FZ418" s="261"/>
      <c r="GA418" s="261"/>
      <c r="GB418" s="261"/>
      <c r="GC418" s="261"/>
      <c r="GD418" s="261"/>
      <c r="GE418" s="261"/>
      <c r="GF418" s="261"/>
      <c r="GG418" s="261"/>
      <c r="GH418" s="261"/>
      <c r="GI418" s="261"/>
      <c r="GJ418" s="261"/>
      <c r="GK418" s="261" t="n">
        <f aca="false">FY418+FZ418+GA418+GB418+GC418+GD418+GE418+GF418+GG418+GH418+GI418+GJ418</f>
        <v>0</v>
      </c>
      <c r="GL418" s="261" t="n">
        <f aca="false">FV418</f>
        <v>0</v>
      </c>
      <c r="GM418" s="261" t="n">
        <f aca="false">FW418+GK418</f>
        <v>0</v>
      </c>
      <c r="GN418" s="261" t="n">
        <f aca="false">GL418-GM418</f>
        <v>0</v>
      </c>
      <c r="GO418" s="261"/>
      <c r="GP418" s="261"/>
      <c r="GQ418" s="261"/>
      <c r="GR418" s="261"/>
      <c r="GS418" s="261"/>
      <c r="GT418" s="261"/>
      <c r="GU418" s="261"/>
      <c r="GV418" s="261"/>
      <c r="GW418" s="261"/>
      <c r="GX418" s="261"/>
      <c r="GY418" s="261"/>
      <c r="GZ418" s="261"/>
      <c r="HA418" s="261" t="n">
        <f aca="false">GO418+GP418+GQ418+GR418+GS418+GT418+GU418+GV418+GW418+GX418+GY418+GZ418</f>
        <v>0</v>
      </c>
      <c r="HB418" s="261" t="n">
        <f aca="false">GL418</f>
        <v>0</v>
      </c>
      <c r="HC418" s="261" t="n">
        <f aca="false">GM418+HA418</f>
        <v>0</v>
      </c>
      <c r="HD418" s="261" t="n">
        <f aca="false">HB418-HC418</f>
        <v>0</v>
      </c>
      <c r="HE418" s="264" t="n">
        <f aca="false">GO418-GJ418</f>
        <v>0</v>
      </c>
      <c r="HF418" s="264"/>
      <c r="HG418" s="264"/>
      <c r="HH418" s="264"/>
      <c r="HI418" s="264"/>
      <c r="HJ418" s="264"/>
      <c r="HK418" s="264"/>
      <c r="HL418" s="264"/>
      <c r="HM418" s="264"/>
      <c r="HN418" s="264"/>
      <c r="HO418" s="264"/>
      <c r="HP418" s="264"/>
      <c r="HQ418" s="264"/>
      <c r="HR418" s="264"/>
      <c r="HS418" s="264"/>
      <c r="HT418" s="264"/>
      <c r="HU418" s="264"/>
      <c r="HV418" s="264"/>
      <c r="HW418" s="264"/>
      <c r="HX418" s="264"/>
      <c r="HY418" s="264"/>
      <c r="HZ418" s="264"/>
      <c r="IA418" s="264"/>
      <c r="IB418" s="264"/>
      <c r="IC418" s="264"/>
      <c r="ID418" s="264"/>
      <c r="IE418" s="264"/>
      <c r="IF418" s="264"/>
      <c r="IG418" s="264"/>
      <c r="IH418" s="264"/>
      <c r="II418" s="264"/>
      <c r="IJ418" s="264"/>
      <c r="IK418" s="264"/>
      <c r="IL418" s="264"/>
      <c r="IM418" s="264"/>
      <c r="IN418" s="264"/>
      <c r="IO418" s="264"/>
      <c r="IP418" s="264"/>
      <c r="IQ418" s="264"/>
      <c r="IR418" s="264"/>
      <c r="IS418" s="264"/>
      <c r="IT418" s="264"/>
      <c r="IU418" s="264"/>
      <c r="IV418" s="264"/>
      <c r="IW418" s="264"/>
      <c r="IX418" s="264"/>
      <c r="IY418" s="264"/>
      <c r="IZ418" s="264"/>
      <c r="JA418" s="264"/>
      <c r="JB418" s="264"/>
      <c r="JC418" s="264"/>
      <c r="JD418" s="264"/>
      <c r="JE418" s="264"/>
      <c r="JF418" s="264"/>
      <c r="JG418" s="264"/>
      <c r="JH418" s="264"/>
      <c r="JI418" s="264"/>
      <c r="JJ418" s="264"/>
      <c r="JK418" s="264"/>
      <c r="JL418" s="264"/>
      <c r="JM418" s="265"/>
      <c r="JN418" s="265" t="n">
        <f aca="false">DH418-DG418</f>
        <v>0</v>
      </c>
    </row>
    <row r="419" s="201" customFormat="true" ht="22.35" hidden="false" customHeight="false" outlineLevel="0" collapsed="false">
      <c r="A419" s="249" t="n">
        <v>387</v>
      </c>
      <c r="B419" s="250" t="s">
        <v>893</v>
      </c>
      <c r="C419" s="251" t="n">
        <v>3433</v>
      </c>
      <c r="D419" s="252" t="s">
        <v>471</v>
      </c>
      <c r="E419" s="252" t="s">
        <v>475</v>
      </c>
      <c r="F419" s="253" t="n">
        <v>1</v>
      </c>
      <c r="G419" s="254" t="n">
        <v>46505</v>
      </c>
      <c r="H419" s="255" t="n">
        <v>0.18</v>
      </c>
      <c r="I419" s="256" t="n">
        <f aca="false">ROUND(F419*G419,2)</f>
        <v>46505</v>
      </c>
      <c r="J419" s="254" t="n">
        <f aca="false">ROUND(I419+F419*G419*H419,2)</f>
        <v>54875.9</v>
      </c>
      <c r="K419" s="257" t="n">
        <v>41996</v>
      </c>
      <c r="L419" s="257" t="n">
        <f aca="false">EDATE(K419,M419)-1</f>
        <v>43821</v>
      </c>
      <c r="M419" s="258" t="n">
        <v>60</v>
      </c>
      <c r="N419" s="254" t="n">
        <f aca="false">ROUND(G419/M419,2)*F419</f>
        <v>775.08</v>
      </c>
      <c r="O419" s="254"/>
      <c r="P419" s="254" t="n">
        <v>0</v>
      </c>
      <c r="Q419" s="253" t="n">
        <v>1</v>
      </c>
      <c r="R419" s="254" t="n">
        <f aca="false">I419+AG419+P419</f>
        <v>46505</v>
      </c>
      <c r="S419" s="255" t="n">
        <f aca="false">H419</f>
        <v>0.18</v>
      </c>
      <c r="T419" s="254" t="n">
        <f aca="false">ROUND(Q419*R419,2)</f>
        <v>46505</v>
      </c>
      <c r="U419" s="254" t="n">
        <f aca="false">ROUND(T419+Q419*R419*S419,2)</f>
        <v>54875.9</v>
      </c>
      <c r="V419" s="257" t="n">
        <v>41996</v>
      </c>
      <c r="W419" s="257" t="n">
        <f aca="false">EDATE(V419,X419)-1</f>
        <v>43821</v>
      </c>
      <c r="X419" s="258" t="n">
        <v>60</v>
      </c>
      <c r="Y419" s="254" t="n">
        <f aca="false">ROUND((R419-Z419)/X419,2)*Q419</f>
        <v>775.08</v>
      </c>
      <c r="Z419" s="254" t="n">
        <v>0</v>
      </c>
      <c r="AA419" s="254" t="n">
        <v>0</v>
      </c>
      <c r="AB419" s="254"/>
      <c r="AC419" s="254"/>
      <c r="AD419" s="254"/>
      <c r="AE419" s="254"/>
      <c r="AF419" s="254"/>
      <c r="AG419" s="254"/>
      <c r="AH419" s="254"/>
      <c r="AI419" s="254"/>
      <c r="AJ419" s="254"/>
      <c r="AK419" s="254"/>
      <c r="AL419" s="254"/>
      <c r="AM419" s="254"/>
      <c r="AN419" s="254"/>
      <c r="AO419" s="254"/>
      <c r="AP419" s="254"/>
      <c r="AQ419" s="254"/>
      <c r="AR419" s="254"/>
      <c r="AS419" s="254"/>
      <c r="AT419" s="254"/>
      <c r="AU419" s="254"/>
      <c r="AV419" s="254"/>
      <c r="AW419" s="254"/>
      <c r="AX419" s="254"/>
      <c r="AY419" s="254"/>
      <c r="AZ419" s="254"/>
      <c r="BA419" s="254"/>
      <c r="BB419" s="254"/>
      <c r="BC419" s="254"/>
      <c r="BD419" s="254"/>
      <c r="BE419" s="254"/>
      <c r="BF419" s="254"/>
      <c r="BG419" s="254"/>
      <c r="BH419" s="254"/>
      <c r="BI419" s="254"/>
      <c r="BJ419" s="254"/>
      <c r="BK419" s="254"/>
      <c r="BL419" s="254"/>
      <c r="BM419" s="254"/>
      <c r="BN419" s="254"/>
      <c r="BO419" s="254"/>
      <c r="BP419" s="254"/>
      <c r="BQ419" s="254"/>
      <c r="BR419" s="254"/>
      <c r="BS419" s="254"/>
      <c r="BT419" s="254"/>
      <c r="BU419" s="254"/>
      <c r="BV419" s="254"/>
      <c r="BW419" s="254"/>
      <c r="BX419" s="254"/>
      <c r="BY419" s="254"/>
      <c r="BZ419" s="254"/>
      <c r="CA419" s="254"/>
      <c r="CB419" s="254"/>
      <c r="CC419" s="254"/>
      <c r="CD419" s="254"/>
      <c r="CE419" s="254"/>
      <c r="CF419" s="254"/>
      <c r="CG419" s="254"/>
      <c r="CH419" s="254"/>
      <c r="CI419" s="254" t="e">
        <f aca="false">#N/A</f>
        <v>#N/A</v>
      </c>
      <c r="CJ419" s="254"/>
      <c r="CK419" s="254"/>
      <c r="CL419" s="254"/>
      <c r="CM419" s="257" t="n">
        <v>41996</v>
      </c>
      <c r="CN419" s="257" t="e">
        <f aca="false">EDATE(CM419,CO419)-1</f>
        <v>#N/A</v>
      </c>
      <c r="CO419" s="254" t="e">
        <f aca="false">#N/A</f>
        <v>#N/A</v>
      </c>
      <c r="CP419" s="254" t="e">
        <f aca="false">#N/A</f>
        <v>#N/A</v>
      </c>
      <c r="CQ419" s="254"/>
      <c r="CR419" s="254"/>
      <c r="CS419" s="254"/>
      <c r="CT419" s="261" t="n">
        <f aca="false">I419</f>
        <v>46505</v>
      </c>
      <c r="CU419" s="261" t="n">
        <f aca="false">CT419-CV419</f>
        <v>46505</v>
      </c>
      <c r="CV419" s="261" t="n">
        <v>0</v>
      </c>
      <c r="CW419" s="261" t="n">
        <f aca="false">IF(AND(CW$5&gt;$V419,CW$6&lt;=$W419),$Y419,IF(AND(MONTH(CW$6)=MONTH($W419),YEAR(CW$6)=YEAR($W419)),$T419-$X419*$Y419+$Y419,0))</f>
        <v>0</v>
      </c>
      <c r="CX419" s="261" t="n">
        <f aca="false">IF(AND(CX$5&gt;$V419,CX$6&lt;=$W419),$Y419,IF(AND(MONTH(CX$6)=MONTH($W419),YEAR(CX$6)=YEAR($W419)),$T419-$X419*$Y419+$Y419,0))</f>
        <v>0</v>
      </c>
      <c r="CY419" s="261" t="n">
        <f aca="false">IF(AND(CY$5&gt;$V419,CY$6&lt;=$W419),$Y419,IF(AND(MONTH(CY$6)=MONTH($W419),YEAR(CY$6)=YEAR($W419)),$T419-$X419*$Y419+$Y419,0))</f>
        <v>0</v>
      </c>
      <c r="CZ419" s="261" t="n">
        <f aca="false">IF(AND(CZ$5&gt;$V419,CZ$6&lt;=$W419),$Y419,IF(AND(MONTH(CZ$6)=MONTH($W419),YEAR(CZ$6)=YEAR($W419)),$T419-$X419*$Y419+$Y419,0))</f>
        <v>0</v>
      </c>
      <c r="DA419" s="261" t="n">
        <f aca="false">IF(AND(DA$5&gt;$V419,DA$6&lt;=$W419),$Y419,IF(AND(MONTH(DA$6)=MONTH($W419),YEAR(DA$6)=YEAR($W419)),$T419-$X419*$Y419+$Y419,0))</f>
        <v>0</v>
      </c>
      <c r="DB419" s="261" t="n">
        <f aca="false">IF(AND(DB$5&gt;$V419,DB$6&lt;=$W419),$Y419,IF(AND(MONTH(DB$6)=MONTH($W419),YEAR(DB$6)=YEAR($W419)),$T419-$X419*$Y419+$Y419,0))</f>
        <v>0</v>
      </c>
      <c r="DC419" s="261" t="n">
        <f aca="false">IF(AND(DC$5&gt;$V419,DC$6&lt;=$W419),$Y419,IF(AND(MONTH(DC$6)=MONTH($W419),YEAR(DC$6)=YEAR($W419)),$T419-$X419*$Y419+$Y419,0))</f>
        <v>0</v>
      </c>
      <c r="DD419" s="261" t="n">
        <f aca="false">IF(AND(DD$5&gt;$V419,DD$6&lt;=$W419),$Y419,IF(AND(MONTH(DD$6)=MONTH($W419),YEAR(DD$6)=YEAR($W419)),$T419-$X419*$Y419+$Y419,0))</f>
        <v>0</v>
      </c>
      <c r="DE419" s="261" t="n">
        <f aca="false">IF(AND(DE$5&gt;$V419,DE$6&lt;=$W419),$Y419,IF(AND(MONTH(DE$6)=MONTH($W419),YEAR(DE$6)=YEAR($W419)),$T419-$X419*$Y419+$Y419,0))</f>
        <v>0</v>
      </c>
      <c r="DF419" s="261" t="n">
        <f aca="false">IF(AND(DF$5&gt;$V419,DF$6&lt;=$W419),$Y419,IF(AND(MONTH(DF$6)=MONTH($W419),YEAR(DF$6)=YEAR($W419)),$T419-$X419*$Y419+$Y419,0))</f>
        <v>0</v>
      </c>
      <c r="DG419" s="261" t="n">
        <f aca="false">IF(AND(DG$5&gt;$V419,DG$6&lt;=$W419),$Y419,IF(AND(MONTH(DG$6)=MONTH($W419),YEAR(DG$6)=YEAR($W419)),$T419-$X419*$Y419+$Y419,0))</f>
        <v>0</v>
      </c>
      <c r="DH419" s="261" t="n">
        <f aca="false">IF(AND(DH$5&gt;$V419,DH$6&lt;=$W419),$Y419,IF(AND(MONTH(DH$6)=MONTH($W419),YEAR(DH$6)=YEAR($W419)),$T419-$X419*$Y419+$Y419,0))</f>
        <v>0</v>
      </c>
      <c r="DI419" s="260" t="n">
        <f aca="false">CW419+CX419+CY419+CZ419+DA419+DB419+DC419+DD419+DE419+DF419+DG419+DH419</f>
        <v>0</v>
      </c>
      <c r="DJ419" s="260"/>
      <c r="DK419" s="260"/>
      <c r="DL419" s="260" t="n">
        <f aca="false">DJ419-DK419</f>
        <v>0</v>
      </c>
      <c r="DM419" s="261" t="n">
        <f aca="false">IF(AND(DM$5&gt;$V419,DM$6&lt;=$W419),$Y419,IF(AND(MONTH(DM$6)=MONTH($W419),YEAR(DM$6)=YEAR($W419)),$T419-$X419*$Y419+$Y419,0))</f>
        <v>0</v>
      </c>
      <c r="DN419" s="261" t="n">
        <f aca="false">IF(AND(DN$5&gt;$V419,DN$6&lt;=$W419),$Y419,IF(AND(MONTH(DN$6)=MONTH($W419),YEAR(DN$6)=YEAR($W419)),$T419-$X419*$Y419+$Y419,0))</f>
        <v>0</v>
      </c>
      <c r="DO419" s="261" t="n">
        <f aca="false">IF(AND(DO$5&gt;$V419,DO$6&lt;=$W419),$Y419,IF(AND(MONTH(DO$6)=MONTH($W419),YEAR(DO$6)=YEAR($W419)),$T419-$X419*$Y419+$Y419,0))</f>
        <v>0</v>
      </c>
      <c r="DP419" s="261" t="n">
        <f aca="false">IF(AND(DP$5&gt;$V419,DP$6&lt;=$W419),$Y419,IF(AND(MONTH(DP$6)=MONTH($W419),YEAR(DP$6)=YEAR($W419)),$T419-$X419*$Y419+$Y419,0))</f>
        <v>0</v>
      </c>
      <c r="DQ419" s="261" t="n">
        <f aca="false">IF(AND(DQ$5&gt;$V419,DQ$6&lt;=$W419),$Y419,IF(AND(MONTH(DQ$6)=MONTH($W419),YEAR(DQ$6)=YEAR($W419)),$T419-$X419*$Y419+$Y419,0))</f>
        <v>0</v>
      </c>
      <c r="DR419" s="261" t="n">
        <f aca="false">IF(AND(DR$5&gt;$V419,DR$6&lt;=$W419),$Y419,IF(AND(MONTH(DR$6)=MONTH($W419),YEAR(DR$6)=YEAR($W419)),$T419-$X419*$Y419+$Y419,0))</f>
        <v>0</v>
      </c>
      <c r="DS419" s="261" t="n">
        <f aca="false">IF(AND(DS$5&gt;$V419,DS$6&lt;=$W419),$Y419,IF(AND(MONTH(DS$6)=MONTH($W419),YEAR(DS$6)=YEAR($W419)),$T419-$X419*$Y419+$Y419,0))</f>
        <v>0</v>
      </c>
      <c r="DT419" s="261" t="n">
        <f aca="false">IF(AND(DT$5&gt;$V419,DT$6&lt;=$W419),$Y419,IF(AND(MONTH(DT$6)=MONTH($W419),YEAR(DT$6)=YEAR($W419)),$T419-$X419*$Y419+$Y419,0))</f>
        <v>0</v>
      </c>
      <c r="DU419" s="261" t="n">
        <f aca="false">IF(AND(DU$5&gt;$V419,DU$6&lt;=$W419),$Y419,IF(AND(MONTH(DU$6)=MONTH($W419),YEAR(DU$6)=YEAR($W419)),$T419-$X419*$Y419+$Y419,0))</f>
        <v>0</v>
      </c>
      <c r="DV419" s="261" t="n">
        <f aca="false">IF(AND(DV$5&gt;$V419,DV$6&lt;=$W419),$Y419,IF(AND(MONTH(DV$6)=MONTH($W419),YEAR(DV$6)=YEAR($W419)),$T419-$X419*$Y419+$Y419,0))</f>
        <v>0</v>
      </c>
      <c r="DW419" s="261" t="n">
        <f aca="false">IF(AND(DW$5&gt;$V419,DW$6&lt;=$W419),$Y419,IF(AND(MONTH(DW$6)=MONTH($W419),YEAR(DW$6)=YEAR($W419)),$T419-$X419*$Y419+$Y419,0))</f>
        <v>0</v>
      </c>
      <c r="DX419" s="261" t="n">
        <f aca="false">IF(AND(DX$5&gt;$V419,DX$6&lt;=$W419),$Y419,IF(AND(MONTH(DX$6)=MONTH($W419),YEAR(DX$6)=YEAR($W419)),$T419-AA419-$X419*$Y419+$Y419,0))</f>
        <v>0</v>
      </c>
      <c r="DY419" s="260" t="n">
        <f aca="false">DM419+DN419+DO419+DP419+DQ419+DR419+DS419+DT419+DU419+DV419+DW419+DX419</f>
        <v>0</v>
      </c>
      <c r="DZ419" s="260" t="n">
        <f aca="false">DJ419+AY419+BA419+BC419+BE419+BG419+BI419+BK419+BM419+BO419</f>
        <v>0</v>
      </c>
      <c r="EA419" s="260" t="n">
        <f aca="false">DK419+DY419</f>
        <v>0</v>
      </c>
      <c r="EB419" s="261" t="n">
        <f aca="false">DZ419-EA419</f>
        <v>0</v>
      </c>
      <c r="EC419" s="261" t="n">
        <f aca="false">IF(AND(EC$5&gt;$V419,EC$6&lt;=$W419),$Y419,IF(AND(MONTH(EC$6)=MONTH($W419),YEAR(EC$6)=YEAR($W419)),$T419-$X419*$Y419+$Y419,0))</f>
        <v>0</v>
      </c>
      <c r="ED419" s="261" t="n">
        <f aca="false">IF(AND(ED$5&gt;$V419,ED$6&lt;=$W419),$Y419,IF(AND(MONTH(ED$6)=MONTH($W419),YEAR(ED$6)=YEAR($W419)),$T419-$X419*$Y419+$Y419,0))</f>
        <v>0</v>
      </c>
      <c r="EE419" s="261" t="n">
        <f aca="false">IF(AND(EE$5&gt;$V419,EE$6&lt;=$W419),$Y419,IF(AND(MONTH(EE$6)=MONTH($W419),YEAR(EE$6)=YEAR($W419)),$T419-$X419*$Y419+$Y419,0))</f>
        <v>0</v>
      </c>
      <c r="EF419" s="261" t="n">
        <f aca="false">IF(AND(EF$5&gt;$V419,EF$6&lt;=$W419),$Y419,IF(AND(MONTH(EF$6)=MONTH($W419),YEAR(EF$6)=YEAR($W419)),$T419-$X419*$Y419+$Y419,0))</f>
        <v>0</v>
      </c>
      <c r="EG419" s="261" t="n">
        <f aca="false">IF(AND(EG$5&gt;$V419,EG$6&lt;=$W419),$Y419,IF(AND(MONTH(EG$6)=MONTH($W419),YEAR(EG$6)=YEAR($W419)),$T419-$X419*$Y419+$Y419,0))</f>
        <v>0</v>
      </c>
      <c r="EH419" s="261" t="n">
        <f aca="false">IF(AND(EH$5&gt;$V419,EH$6&lt;=$W419),$Y419,IF(AND(MONTH(EH$6)=MONTH($W419),YEAR(EH$6)=YEAR($W419)),$T419-$X419*$Y419+$Y419,0))</f>
        <v>0</v>
      </c>
      <c r="EI419" s="261" t="n">
        <f aca="false">IF(AND(EI$5&gt;$V419,EI$6&lt;=$W419),$Y419,IF(AND(MONTH(EI$6)=MONTH($W419),YEAR(EI$6)=YEAR($W419)),$T419-$X419*$Y419+$Y419,0))</f>
        <v>0</v>
      </c>
      <c r="EJ419" s="261" t="n">
        <f aca="false">IF(AND(EJ$5&gt;$V419,EJ$6&lt;=$W419),$Y419,IF(AND(MONTH(EJ$6)=MONTH($W419),YEAR(EJ$6)=YEAR($W419)),$T419-$X419*$Y419+$Y419,0))</f>
        <v>0</v>
      </c>
      <c r="EK419" s="261" t="n">
        <f aca="false">IF(AND(EK$5&gt;$V419,EK$6&lt;=$W419),$Y419,IF(AND(MONTH(EK$6)=MONTH($W419),YEAR(EK$6)=YEAR($W419)),$T419-$X419*$Y419+$Y419,0))</f>
        <v>0</v>
      </c>
      <c r="EL419" s="261" t="n">
        <f aca="false">IF(AND(EL$5&gt;$V419,EL$6&lt;=$W419),$Y419,IF(AND(MONTH(EL$6)=MONTH($W419),YEAR(EL$6)=YEAR($W419)),$T419-$X419*$Y419+$Y419,0))</f>
        <v>0</v>
      </c>
      <c r="EM419" s="274" t="n">
        <f aca="false">IF(AND(EM$5&gt;$V419,EM$6&lt;=$W419),$Y419,IF(AND(MONTH(EM$6)=MONTH($W419),YEAR(EM$6)=YEAR($W419)),$T419-$X419*$Y419+$Y419,0))</f>
        <v>0</v>
      </c>
      <c r="EN419" s="275" t="n">
        <f aca="false">IF(AND(EN$5&gt;$V419,EN$6&lt;=$W419),$Y419,IF(AND(MONTH(EN$6)=MONTH($W419),YEAR(EN$6)=YEAR($W419)),$T419-$X419*$Y419+$Y419,0))</f>
        <v>0</v>
      </c>
      <c r="EO419" s="260" t="n">
        <f aca="false">EC419+ED419+EE419+EF419+EG419+EH419+EI419+EJ419+EK419+EL419+EM419+EN419</f>
        <v>0</v>
      </c>
      <c r="EP419" s="260" t="n">
        <v>0</v>
      </c>
      <c r="EQ419" s="260" t="n">
        <f aca="false">EA419+EO419</f>
        <v>0</v>
      </c>
      <c r="ER419" s="260" t="n">
        <f aca="false">EP419-EQ419</f>
        <v>0</v>
      </c>
      <c r="ES419" s="261"/>
      <c r="ET419" s="261"/>
      <c r="EU419" s="261"/>
      <c r="EV419" s="261"/>
      <c r="EW419" s="261"/>
      <c r="EX419" s="261"/>
      <c r="EY419" s="261"/>
      <c r="EZ419" s="261"/>
      <c r="FA419" s="261"/>
      <c r="FB419" s="261"/>
      <c r="FC419" s="261"/>
      <c r="FD419" s="261"/>
      <c r="FE419" s="261" t="n">
        <f aca="false">ES419+ET419+EU419+EV419+EW419+EX419+EY419+EZ419+FA419+FB419+FC419+FD419</f>
        <v>0</v>
      </c>
      <c r="FF419" s="261" t="n">
        <f aca="false">EP419</f>
        <v>0</v>
      </c>
      <c r="FG419" s="261" t="n">
        <f aca="false">EQ419+FE419</f>
        <v>0</v>
      </c>
      <c r="FH419" s="261" t="n">
        <f aca="false">FF419-FG419</f>
        <v>0</v>
      </c>
      <c r="FI419" s="261"/>
      <c r="FJ419" s="261"/>
      <c r="FK419" s="261"/>
      <c r="FL419" s="261"/>
      <c r="FM419" s="261"/>
      <c r="FN419" s="261"/>
      <c r="FO419" s="261"/>
      <c r="FP419" s="261"/>
      <c r="FQ419" s="261"/>
      <c r="FR419" s="261"/>
      <c r="FS419" s="261"/>
      <c r="FT419" s="261"/>
      <c r="FU419" s="261" t="n">
        <f aca="false">FI419+FJ419+FK419+FL419+FM419+FN419+FO419+FP419+FQ419+FR419+FS419+FT419</f>
        <v>0</v>
      </c>
      <c r="FV419" s="261" t="n">
        <f aca="false">FF419</f>
        <v>0</v>
      </c>
      <c r="FW419" s="261" t="n">
        <f aca="false">FG419+FU419</f>
        <v>0</v>
      </c>
      <c r="FX419" s="261" t="n">
        <f aca="false">FV419-FW419</f>
        <v>0</v>
      </c>
      <c r="FY419" s="261"/>
      <c r="FZ419" s="261"/>
      <c r="GA419" s="261"/>
      <c r="GB419" s="261"/>
      <c r="GC419" s="261"/>
      <c r="GD419" s="261"/>
      <c r="GE419" s="261"/>
      <c r="GF419" s="261"/>
      <c r="GG419" s="261"/>
      <c r="GH419" s="261"/>
      <c r="GI419" s="261"/>
      <c r="GJ419" s="261"/>
      <c r="GK419" s="261" t="n">
        <f aca="false">FY419+FZ419+GA419+GB419+GC419+GD419+GE419+GF419+GG419+GH419+GI419+GJ419</f>
        <v>0</v>
      </c>
      <c r="GL419" s="261" t="n">
        <f aca="false">FV419</f>
        <v>0</v>
      </c>
      <c r="GM419" s="261" t="n">
        <f aca="false">FW419+GK419</f>
        <v>0</v>
      </c>
      <c r="GN419" s="261" t="n">
        <f aca="false">GL419-GM419</f>
        <v>0</v>
      </c>
      <c r="GO419" s="261"/>
      <c r="GP419" s="261"/>
      <c r="GQ419" s="261"/>
      <c r="GR419" s="261"/>
      <c r="GS419" s="261"/>
      <c r="GT419" s="261"/>
      <c r="GU419" s="261"/>
      <c r="GV419" s="261"/>
      <c r="GW419" s="261"/>
      <c r="GX419" s="261"/>
      <c r="GY419" s="261"/>
      <c r="GZ419" s="261"/>
      <c r="HA419" s="261" t="n">
        <f aca="false">GO419+GP419+GQ419+GR419+GS419+GT419+GU419+GV419+GW419+GX419+GY419+GZ419</f>
        <v>0</v>
      </c>
      <c r="HB419" s="261" t="n">
        <f aca="false">GL419</f>
        <v>0</v>
      </c>
      <c r="HC419" s="261" t="n">
        <f aca="false">GM419+HA419</f>
        <v>0</v>
      </c>
      <c r="HD419" s="261" t="n">
        <f aca="false">HB419-HC419</f>
        <v>0</v>
      </c>
      <c r="HE419" s="264" t="n">
        <f aca="false">GO419-GJ419</f>
        <v>0</v>
      </c>
      <c r="HF419" s="264"/>
      <c r="HG419" s="264"/>
      <c r="HH419" s="264"/>
      <c r="HI419" s="264"/>
      <c r="HJ419" s="264"/>
      <c r="HK419" s="264"/>
      <c r="HL419" s="264"/>
      <c r="HM419" s="264"/>
      <c r="HN419" s="264"/>
      <c r="HO419" s="264"/>
      <c r="HP419" s="264"/>
      <c r="HQ419" s="264"/>
      <c r="HR419" s="264"/>
      <c r="HS419" s="264"/>
      <c r="HT419" s="264"/>
      <c r="HU419" s="264"/>
      <c r="HV419" s="264"/>
      <c r="HW419" s="264"/>
      <c r="HX419" s="264"/>
      <c r="HY419" s="264"/>
      <c r="HZ419" s="264"/>
      <c r="IA419" s="264"/>
      <c r="IB419" s="264"/>
      <c r="IC419" s="264"/>
      <c r="ID419" s="264"/>
      <c r="IE419" s="264"/>
      <c r="IF419" s="264"/>
      <c r="IG419" s="264"/>
      <c r="IH419" s="264"/>
      <c r="II419" s="264"/>
      <c r="IJ419" s="264"/>
      <c r="IK419" s="264"/>
      <c r="IL419" s="264"/>
      <c r="IM419" s="264"/>
      <c r="IN419" s="264"/>
      <c r="IO419" s="264"/>
      <c r="IP419" s="264"/>
      <c r="IQ419" s="264"/>
      <c r="IR419" s="264"/>
      <c r="IS419" s="264"/>
      <c r="IT419" s="264"/>
      <c r="IU419" s="264"/>
      <c r="IV419" s="264"/>
      <c r="IW419" s="264"/>
      <c r="IX419" s="264"/>
      <c r="IY419" s="264"/>
      <c r="IZ419" s="264"/>
      <c r="JA419" s="264"/>
      <c r="JB419" s="264"/>
      <c r="JC419" s="264"/>
      <c r="JD419" s="264"/>
      <c r="JE419" s="264"/>
      <c r="JF419" s="264"/>
      <c r="JG419" s="264"/>
      <c r="JH419" s="264"/>
      <c r="JI419" s="264"/>
      <c r="JJ419" s="264"/>
      <c r="JK419" s="264"/>
      <c r="JL419" s="264"/>
      <c r="JM419" s="265"/>
      <c r="JN419" s="265" t="n">
        <f aca="false">DH419-DG419</f>
        <v>0</v>
      </c>
    </row>
    <row r="420" s="201" customFormat="true" ht="22.35" hidden="false" customHeight="false" outlineLevel="0" collapsed="false">
      <c r="A420" s="249" t="n">
        <v>388</v>
      </c>
      <c r="B420" s="250" t="s">
        <v>894</v>
      </c>
      <c r="C420" s="251" t="n">
        <v>3434</v>
      </c>
      <c r="D420" s="252" t="s">
        <v>585</v>
      </c>
      <c r="E420" s="252" t="s">
        <v>472</v>
      </c>
      <c r="F420" s="253" t="n">
        <v>1</v>
      </c>
      <c r="G420" s="254" t="n">
        <v>73286</v>
      </c>
      <c r="H420" s="255" t="n">
        <v>0.18</v>
      </c>
      <c r="I420" s="256" t="n">
        <f aca="false">ROUND(F420*G420,2)</f>
        <v>73286</v>
      </c>
      <c r="J420" s="254" t="n">
        <f aca="false">ROUND(I420+F420*G420*H420,2)</f>
        <v>86477.48</v>
      </c>
      <c r="K420" s="257" t="n">
        <v>41988</v>
      </c>
      <c r="L420" s="257" t="n">
        <f aca="false">EDATE(K420,M420)-1</f>
        <v>43083</v>
      </c>
      <c r="M420" s="258" t="n">
        <v>36</v>
      </c>
      <c r="N420" s="254" t="n">
        <f aca="false">ROUND(G420/M420,2)*F420</f>
        <v>2035.72</v>
      </c>
      <c r="O420" s="254"/>
      <c r="P420" s="254" t="n">
        <v>0</v>
      </c>
      <c r="Q420" s="253" t="n">
        <v>1</v>
      </c>
      <c r="R420" s="254" t="n">
        <f aca="false">I420+AG420+P420</f>
        <v>73286</v>
      </c>
      <c r="S420" s="255" t="n">
        <f aca="false">H420</f>
        <v>0.18</v>
      </c>
      <c r="T420" s="254" t="n">
        <f aca="false">ROUND(Q420*R420,2)</f>
        <v>73286</v>
      </c>
      <c r="U420" s="254" t="n">
        <f aca="false">ROUND(T420+Q420*R420*S420,2)</f>
        <v>86477.48</v>
      </c>
      <c r="V420" s="257" t="n">
        <v>41988</v>
      </c>
      <c r="W420" s="257" t="n">
        <f aca="false">EDATE(V420,X420)-1</f>
        <v>43083</v>
      </c>
      <c r="X420" s="258" t="n">
        <v>36</v>
      </c>
      <c r="Y420" s="254" t="n">
        <f aca="false">ROUND((R420-Z420)/X420,2)*Q420</f>
        <v>2035.72</v>
      </c>
      <c r="Z420" s="254" t="n">
        <v>0</v>
      </c>
      <c r="AA420" s="254" t="n">
        <v>0</v>
      </c>
      <c r="AB420" s="254"/>
      <c r="AC420" s="254"/>
      <c r="AD420" s="254"/>
      <c r="AE420" s="254"/>
      <c r="AF420" s="254"/>
      <c r="AG420" s="254"/>
      <c r="AH420" s="254"/>
      <c r="AI420" s="254"/>
      <c r="AJ420" s="254"/>
      <c r="AK420" s="254"/>
      <c r="AL420" s="254"/>
      <c r="AM420" s="254"/>
      <c r="AN420" s="254"/>
      <c r="AO420" s="254"/>
      <c r="AP420" s="254"/>
      <c r="AQ420" s="254"/>
      <c r="AR420" s="254"/>
      <c r="AS420" s="254"/>
      <c r="AT420" s="254"/>
      <c r="AU420" s="254"/>
      <c r="AV420" s="254"/>
      <c r="AW420" s="254"/>
      <c r="AX420" s="254"/>
      <c r="AY420" s="254"/>
      <c r="AZ420" s="254"/>
      <c r="BA420" s="254"/>
      <c r="BB420" s="254"/>
      <c r="BC420" s="254"/>
      <c r="BD420" s="254"/>
      <c r="BE420" s="254"/>
      <c r="BF420" s="254"/>
      <c r="BG420" s="254"/>
      <c r="BH420" s="254"/>
      <c r="BI420" s="254"/>
      <c r="BJ420" s="254"/>
      <c r="BK420" s="254"/>
      <c r="BL420" s="254"/>
      <c r="BM420" s="254"/>
      <c r="BN420" s="254"/>
      <c r="BO420" s="254"/>
      <c r="BP420" s="254"/>
      <c r="BQ420" s="254"/>
      <c r="BR420" s="254"/>
      <c r="BS420" s="254"/>
      <c r="BT420" s="254"/>
      <c r="BU420" s="254"/>
      <c r="BV420" s="254"/>
      <c r="BW420" s="254"/>
      <c r="BX420" s="254"/>
      <c r="BY420" s="254"/>
      <c r="BZ420" s="254"/>
      <c r="CA420" s="254"/>
      <c r="CB420" s="254"/>
      <c r="CC420" s="254"/>
      <c r="CD420" s="254"/>
      <c r="CE420" s="254"/>
      <c r="CF420" s="254"/>
      <c r="CG420" s="254"/>
      <c r="CH420" s="254"/>
      <c r="CI420" s="254" t="e">
        <f aca="false">#N/A</f>
        <v>#N/A</v>
      </c>
      <c r="CJ420" s="254"/>
      <c r="CK420" s="254"/>
      <c r="CL420" s="254"/>
      <c r="CM420" s="257" t="n">
        <v>41988</v>
      </c>
      <c r="CN420" s="257" t="e">
        <f aca="false">EDATE(CM420,CO420)-1</f>
        <v>#N/A</v>
      </c>
      <c r="CO420" s="254" t="e">
        <f aca="false">#N/A</f>
        <v>#N/A</v>
      </c>
      <c r="CP420" s="254" t="e">
        <f aca="false">#N/A</f>
        <v>#N/A</v>
      </c>
      <c r="CQ420" s="254"/>
      <c r="CR420" s="254"/>
      <c r="CS420" s="254"/>
      <c r="CT420" s="261" t="n">
        <f aca="false">I420</f>
        <v>73286</v>
      </c>
      <c r="CU420" s="261" t="n">
        <f aca="false">CT420-CV420</f>
        <v>73286</v>
      </c>
      <c r="CV420" s="261" t="n">
        <v>0</v>
      </c>
      <c r="CW420" s="261" t="n">
        <f aca="false">IF(AND(CW$5&gt;$V420,CW$6&lt;=$W420),$Y420,IF(AND(MONTH(CW$6)=MONTH($W420),YEAR(CW$6)=YEAR($W420)),$T420-$X420*$Y420+$Y420,0))</f>
        <v>0</v>
      </c>
      <c r="CX420" s="261" t="n">
        <f aca="false">IF(AND(CX$5&gt;$V420,CX$6&lt;=$W420),$Y420,IF(AND(MONTH(CX$6)=MONTH($W420),YEAR(CX$6)=YEAR($W420)),$T420-$X420*$Y420+$Y420,0))</f>
        <v>0</v>
      </c>
      <c r="CY420" s="261" t="n">
        <f aca="false">IF(AND(CY$5&gt;$V420,CY$6&lt;=$W420),$Y420,IF(AND(MONTH(CY$6)=MONTH($W420),YEAR(CY$6)=YEAR($W420)),$T420-$X420*$Y420+$Y420,0))</f>
        <v>0</v>
      </c>
      <c r="CZ420" s="261" t="n">
        <f aca="false">IF(AND(CZ$5&gt;$V420,CZ$6&lt;=$W420),$Y420,IF(AND(MONTH(CZ$6)=MONTH($W420),YEAR(CZ$6)=YEAR($W420)),$T420-$X420*$Y420+$Y420,0))</f>
        <v>0</v>
      </c>
      <c r="DA420" s="261" t="n">
        <f aca="false">IF(AND(DA$5&gt;$V420,DA$6&lt;=$W420),$Y420,IF(AND(MONTH(DA$6)=MONTH($W420),YEAR(DA$6)=YEAR($W420)),$T420-$X420*$Y420+$Y420,0))</f>
        <v>0</v>
      </c>
      <c r="DB420" s="261" t="n">
        <f aca="false">IF(AND(DB$5&gt;$V420,DB$6&lt;=$W420),$Y420,IF(AND(MONTH(DB$6)=MONTH($W420),YEAR(DB$6)=YEAR($W420)),$T420-$X420*$Y420+$Y420,0))</f>
        <v>0</v>
      </c>
      <c r="DC420" s="261" t="n">
        <f aca="false">IF(AND(DC$5&gt;$V420,DC$6&lt;=$W420),$Y420,IF(AND(MONTH(DC$6)=MONTH($W420),YEAR(DC$6)=YEAR($W420)),$T420-$X420*$Y420+$Y420,0))</f>
        <v>0</v>
      </c>
      <c r="DD420" s="261" t="n">
        <f aca="false">IF(AND(DD$5&gt;$V420,DD$6&lt;=$W420),$Y420,IF(AND(MONTH(DD$6)=MONTH($W420),YEAR(DD$6)=YEAR($W420)),$T420-$X420*$Y420+$Y420,0))</f>
        <v>0</v>
      </c>
      <c r="DE420" s="261" t="n">
        <f aca="false">IF(AND(DE$5&gt;$V420,DE$6&lt;=$W420),$Y420,IF(AND(MONTH(DE$6)=MONTH($W420),YEAR(DE$6)=YEAR($W420)),$T420-$X420*$Y420+$Y420,0))</f>
        <v>0</v>
      </c>
      <c r="DF420" s="261" t="n">
        <f aca="false">IF(AND(DF$5&gt;$V420,DF$6&lt;=$W420),$Y420,IF(AND(MONTH(DF$6)=MONTH($W420),YEAR(DF$6)=YEAR($W420)),$T420-$X420*$Y420+$Y420,0))</f>
        <v>0</v>
      </c>
      <c r="DG420" s="261" t="n">
        <f aca="false">IF(AND(DG$5&gt;$V420,DG$6&lt;=$W420),$Y420,IF(AND(MONTH(DG$6)=MONTH($W420),YEAR(DG$6)=YEAR($W420)),$T420-$X420*$Y420+$Y420,0))</f>
        <v>0</v>
      </c>
      <c r="DH420" s="261" t="n">
        <f aca="false">IF(AND(DH$5&gt;$V420,DH$6&lt;=$W420),$Y420,IF(AND(MONTH(DH$6)=MONTH($W420),YEAR(DH$6)=YEAR($W420)),$T420-$X420*$Y420+$Y420,0))</f>
        <v>0</v>
      </c>
      <c r="DI420" s="260" t="n">
        <f aca="false">CW420+CX420+CY420+CZ420+DA420+DB420+DC420+DD420+DE420+DF420+DG420+DH420</f>
        <v>0</v>
      </c>
      <c r="DJ420" s="260"/>
      <c r="DK420" s="260"/>
      <c r="DL420" s="260" t="n">
        <f aca="false">DJ420-DK420</f>
        <v>0</v>
      </c>
      <c r="DM420" s="261" t="n">
        <f aca="false">IF(AND(DM$5&gt;$V420,DM$6&lt;=$W420),$Y420,IF(AND(MONTH(DM$6)=MONTH($W420),YEAR(DM$6)=YEAR($W420)),$T420-$X420*$Y420+$Y420,0))</f>
        <v>0</v>
      </c>
      <c r="DN420" s="261" t="n">
        <f aca="false">IF(AND(DN$5&gt;$V420,DN$6&lt;=$W420),$Y420,IF(AND(MONTH(DN$6)=MONTH($W420),YEAR(DN$6)=YEAR($W420)),$T420-$X420*$Y420+$Y420,0))</f>
        <v>0</v>
      </c>
      <c r="DO420" s="261" t="n">
        <f aca="false">IF(AND(DO$5&gt;$V420,DO$6&lt;=$W420),$Y420,IF(AND(MONTH(DO$6)=MONTH($W420),YEAR(DO$6)=YEAR($W420)),$T420-$X420*$Y420+$Y420,0))</f>
        <v>0</v>
      </c>
      <c r="DP420" s="261" t="n">
        <f aca="false">IF(AND(DP$5&gt;$V420,DP$6&lt;=$W420),$Y420,IF(AND(MONTH(DP$6)=MONTH($W420),YEAR(DP$6)=YEAR($W420)),$T420-$X420*$Y420+$Y420,0))</f>
        <v>0</v>
      </c>
      <c r="DQ420" s="261" t="n">
        <f aca="false">IF(AND(DQ$5&gt;$V420,DQ$6&lt;=$W420),$Y420,IF(AND(MONTH(DQ$6)=MONTH($W420),YEAR(DQ$6)=YEAR($W420)),$T420-$X420*$Y420+$Y420,0))</f>
        <v>0</v>
      </c>
      <c r="DR420" s="261" t="n">
        <f aca="false">IF(AND(DR$5&gt;$V420,DR$6&lt;=$W420),$Y420,IF(AND(MONTH(DR$6)=MONTH($W420),YEAR(DR$6)=YEAR($W420)),$T420-$X420*$Y420+$Y420,0))</f>
        <v>0</v>
      </c>
      <c r="DS420" s="261" t="n">
        <f aca="false">IF(AND(DS$5&gt;$V420,DS$6&lt;=$W420),$Y420,IF(AND(MONTH(DS$6)=MONTH($W420),YEAR(DS$6)=YEAR($W420)),$T420-$X420*$Y420+$Y420,0))</f>
        <v>0</v>
      </c>
      <c r="DT420" s="261" t="n">
        <f aca="false">IF(AND(DT$5&gt;$V420,DT$6&lt;=$W420),$Y420,IF(AND(MONTH(DT$6)=MONTH($W420),YEAR(DT$6)=YEAR($W420)),$T420-$X420*$Y420+$Y420,0))</f>
        <v>0</v>
      </c>
      <c r="DU420" s="261" t="n">
        <f aca="false">IF(AND(DU$5&gt;$V420,DU$6&lt;=$W420),$Y420,IF(AND(MONTH(DU$6)=MONTH($W420),YEAR(DU$6)=YEAR($W420)),$T420-$X420*$Y420+$Y420,0))</f>
        <v>0</v>
      </c>
      <c r="DV420" s="261" t="n">
        <f aca="false">IF(AND(DV$5&gt;$V420,DV$6&lt;=$W420),$Y420,IF(AND(MONTH(DV$6)=MONTH($W420),YEAR(DV$6)=YEAR($W420)),$T420-$X420*$Y420+$Y420,0))</f>
        <v>0</v>
      </c>
      <c r="DW420" s="261" t="n">
        <f aca="false">IF(AND(DW$5&gt;$V420,DW$6&lt;=$W420),$Y420,IF(AND(MONTH(DW$6)=MONTH($W420),YEAR(DW$6)=YEAR($W420)),$T420-$X420*$Y420+$Y420,0))</f>
        <v>0</v>
      </c>
      <c r="DX420" s="261" t="n">
        <f aca="false">IF(AND(DX$5&gt;$V420,DX$6&lt;=$W420),$Y420,IF(AND(MONTH(DX$6)=MONTH($W420),YEAR(DX$6)=YEAR($W420)),$T420-AA420-$X420*$Y420+$Y420,0))</f>
        <v>0</v>
      </c>
      <c r="DY420" s="260" t="n">
        <f aca="false">DM420+DN420+DO420+DP420+DQ420+DR420+DS420+DT420+DU420+DV420+DW420+DX420</f>
        <v>0</v>
      </c>
      <c r="DZ420" s="260" t="n">
        <f aca="false">DJ420+AY420+BA420+BC420+BE420+BG420+BI420+BK420+BM420+BO420</f>
        <v>0</v>
      </c>
      <c r="EA420" s="260" t="n">
        <f aca="false">DK420+DY420</f>
        <v>0</v>
      </c>
      <c r="EB420" s="261" t="n">
        <f aca="false">DZ420-EA420</f>
        <v>0</v>
      </c>
      <c r="EC420" s="261" t="n">
        <f aca="false">IF(AND(EC$5&gt;$V420,EC$6&lt;=$W420),$Y420,IF(AND(MONTH(EC$6)=MONTH($W420),YEAR(EC$6)=YEAR($W420)),$T420-$X420*$Y420+$Y420,0))</f>
        <v>0</v>
      </c>
      <c r="ED420" s="261" t="n">
        <f aca="false">IF(AND(ED$5&gt;$V420,ED$6&lt;=$W420),$Y420,IF(AND(MONTH(ED$6)=MONTH($W420),YEAR(ED$6)=YEAR($W420)),$T420-$X420*$Y420+$Y420,0))</f>
        <v>0</v>
      </c>
      <c r="EE420" s="261" t="n">
        <f aca="false">IF(AND(EE$5&gt;$V420,EE$6&lt;=$W420),$Y420,IF(AND(MONTH(EE$6)=MONTH($W420),YEAR(EE$6)=YEAR($W420)),$T420-$X420*$Y420+$Y420,0))</f>
        <v>0</v>
      </c>
      <c r="EF420" s="261" t="n">
        <f aca="false">IF(AND(EF$5&gt;$V420,EF$6&lt;=$W420),$Y420,IF(AND(MONTH(EF$6)=MONTH($W420),YEAR(EF$6)=YEAR($W420)),$T420-$X420*$Y420+$Y420,0))</f>
        <v>0</v>
      </c>
      <c r="EG420" s="261" t="n">
        <f aca="false">IF(AND(EG$5&gt;$V420,EG$6&lt;=$W420),$Y420,IF(AND(MONTH(EG$6)=MONTH($W420),YEAR(EG$6)=YEAR($W420)),$T420-$X420*$Y420+$Y420,0))</f>
        <v>0</v>
      </c>
      <c r="EH420" s="261" t="n">
        <f aca="false">IF(AND(EH$5&gt;$V420,EH$6&lt;=$W420),$Y420,IF(AND(MONTH(EH$6)=MONTH($W420),YEAR(EH$6)=YEAR($W420)),$T420-$X420*$Y420+$Y420,0))</f>
        <v>0</v>
      </c>
      <c r="EI420" s="261" t="n">
        <f aca="false">IF(AND(EI$5&gt;$V420,EI$6&lt;=$W420),$Y420,IF(AND(MONTH(EI$6)=MONTH($W420),YEAR(EI$6)=YEAR($W420)),$T420-$X420*$Y420+$Y420,0))</f>
        <v>0</v>
      </c>
      <c r="EJ420" s="261" t="n">
        <f aca="false">IF(AND(EJ$5&gt;$V420,EJ$6&lt;=$W420),$Y420,IF(AND(MONTH(EJ$6)=MONTH($W420),YEAR(EJ$6)=YEAR($W420)),$T420-$X420*$Y420+$Y420,0))</f>
        <v>0</v>
      </c>
      <c r="EK420" s="261" t="n">
        <f aca="false">IF(AND(EK$5&gt;$V420,EK$6&lt;=$W420),$Y420,IF(AND(MONTH(EK$6)=MONTH($W420),YEAR(EK$6)=YEAR($W420)),$T420-$X420*$Y420+$Y420,0))</f>
        <v>0</v>
      </c>
      <c r="EL420" s="261" t="n">
        <f aca="false">IF(AND(EL$5&gt;$V420,EL$6&lt;=$W420),$Y420,IF(AND(MONTH(EL$6)=MONTH($W420),YEAR(EL$6)=YEAR($W420)),$T420-$X420*$Y420+$Y420,0))</f>
        <v>0</v>
      </c>
      <c r="EM420" s="274" t="n">
        <f aca="false">IF(AND(EM$5&gt;$V420,EM$6&lt;=$W420),$Y420,IF(AND(MONTH(EM$6)=MONTH($W420),YEAR(EM$6)=YEAR($W420)),$T420-$X420*$Y420+$Y420,0))</f>
        <v>0</v>
      </c>
      <c r="EN420" s="275" t="n">
        <f aca="false">IF(AND(EN$5&gt;$V420,EN$6&lt;=$W420),$Y420,IF(AND(MONTH(EN$6)=MONTH($W420),YEAR(EN$6)=YEAR($W420)),$T420-$X420*$Y420+$Y420,0))</f>
        <v>0</v>
      </c>
      <c r="EO420" s="260" t="n">
        <f aca="false">EC420+ED420+EE420+EF420+EG420+EH420+EI420+EJ420+EK420+EL420+EM420+EN420</f>
        <v>0</v>
      </c>
      <c r="EP420" s="260" t="n">
        <v>0</v>
      </c>
      <c r="EQ420" s="260" t="n">
        <f aca="false">EA420+EO420</f>
        <v>0</v>
      </c>
      <c r="ER420" s="260" t="n">
        <f aca="false">EP420-EQ420</f>
        <v>0</v>
      </c>
      <c r="ES420" s="261"/>
      <c r="ET420" s="261"/>
      <c r="EU420" s="261"/>
      <c r="EV420" s="261"/>
      <c r="EW420" s="261"/>
      <c r="EX420" s="261"/>
      <c r="EY420" s="261"/>
      <c r="EZ420" s="261"/>
      <c r="FA420" s="261"/>
      <c r="FB420" s="261"/>
      <c r="FC420" s="261"/>
      <c r="FD420" s="261"/>
      <c r="FE420" s="261" t="n">
        <f aca="false">ES420+ET420+EU420+EV420+EW420+EX420+EY420+EZ420+FA420+FB420+FC420+FD420</f>
        <v>0</v>
      </c>
      <c r="FF420" s="261" t="n">
        <f aca="false">EP420</f>
        <v>0</v>
      </c>
      <c r="FG420" s="261" t="n">
        <f aca="false">EQ420+FE420</f>
        <v>0</v>
      </c>
      <c r="FH420" s="261" t="n">
        <f aca="false">FF420-FG420</f>
        <v>0</v>
      </c>
      <c r="FI420" s="261"/>
      <c r="FJ420" s="261"/>
      <c r="FK420" s="261"/>
      <c r="FL420" s="261"/>
      <c r="FM420" s="261"/>
      <c r="FN420" s="261"/>
      <c r="FO420" s="261"/>
      <c r="FP420" s="261"/>
      <c r="FQ420" s="261"/>
      <c r="FR420" s="261"/>
      <c r="FS420" s="261"/>
      <c r="FT420" s="261"/>
      <c r="FU420" s="261" t="n">
        <f aca="false">FI420+FJ420+FK420+FL420+FM420+FN420+FO420+FP420+FQ420+FR420+FS420+FT420</f>
        <v>0</v>
      </c>
      <c r="FV420" s="261" t="n">
        <f aca="false">FF420</f>
        <v>0</v>
      </c>
      <c r="FW420" s="261" t="n">
        <f aca="false">FG420+FU420</f>
        <v>0</v>
      </c>
      <c r="FX420" s="261" t="n">
        <f aca="false">FV420-FW420</f>
        <v>0</v>
      </c>
      <c r="FY420" s="261"/>
      <c r="FZ420" s="261"/>
      <c r="GA420" s="261"/>
      <c r="GB420" s="261"/>
      <c r="GC420" s="261"/>
      <c r="GD420" s="261"/>
      <c r="GE420" s="261"/>
      <c r="GF420" s="261"/>
      <c r="GG420" s="261"/>
      <c r="GH420" s="261"/>
      <c r="GI420" s="261"/>
      <c r="GJ420" s="261"/>
      <c r="GK420" s="261" t="n">
        <f aca="false">FY420+FZ420+GA420+GB420+GC420+GD420+GE420+GF420+GG420+GH420+GI420+GJ420</f>
        <v>0</v>
      </c>
      <c r="GL420" s="261" t="n">
        <f aca="false">FV420</f>
        <v>0</v>
      </c>
      <c r="GM420" s="261" t="n">
        <f aca="false">FW420+GK420</f>
        <v>0</v>
      </c>
      <c r="GN420" s="261" t="n">
        <f aca="false">GL420-GM420</f>
        <v>0</v>
      </c>
      <c r="GO420" s="261"/>
      <c r="GP420" s="261"/>
      <c r="GQ420" s="261"/>
      <c r="GR420" s="261"/>
      <c r="GS420" s="261"/>
      <c r="GT420" s="261"/>
      <c r="GU420" s="261"/>
      <c r="GV420" s="261"/>
      <c r="GW420" s="261"/>
      <c r="GX420" s="261"/>
      <c r="GY420" s="261"/>
      <c r="GZ420" s="261"/>
      <c r="HA420" s="261" t="n">
        <f aca="false">GO420+GP420+GQ420+GR420+GS420+GT420+GU420+GV420+GW420+GX420+GY420+GZ420</f>
        <v>0</v>
      </c>
      <c r="HB420" s="261" t="n">
        <f aca="false">GL420</f>
        <v>0</v>
      </c>
      <c r="HC420" s="261" t="n">
        <f aca="false">GM420+HA420</f>
        <v>0</v>
      </c>
      <c r="HD420" s="261" t="n">
        <f aca="false">HB420-HC420</f>
        <v>0</v>
      </c>
      <c r="HE420" s="264" t="n">
        <f aca="false">GO420-GJ420</f>
        <v>0</v>
      </c>
      <c r="HF420" s="264"/>
      <c r="HG420" s="264"/>
      <c r="HH420" s="264"/>
      <c r="HI420" s="264"/>
      <c r="HJ420" s="264"/>
      <c r="HK420" s="264"/>
      <c r="HL420" s="264"/>
      <c r="HM420" s="264"/>
      <c r="HN420" s="264"/>
      <c r="HO420" s="264"/>
      <c r="HP420" s="264"/>
      <c r="HQ420" s="264"/>
      <c r="HR420" s="264"/>
      <c r="HS420" s="264"/>
      <c r="HT420" s="264"/>
      <c r="HU420" s="264"/>
      <c r="HV420" s="264"/>
      <c r="HW420" s="264"/>
      <c r="HX420" s="264"/>
      <c r="HY420" s="264"/>
      <c r="HZ420" s="264"/>
      <c r="IA420" s="264"/>
      <c r="IB420" s="264"/>
      <c r="IC420" s="264"/>
      <c r="ID420" s="264"/>
      <c r="IE420" s="264"/>
      <c r="IF420" s="264"/>
      <c r="IG420" s="264"/>
      <c r="IH420" s="264"/>
      <c r="II420" s="264"/>
      <c r="IJ420" s="264"/>
      <c r="IK420" s="264"/>
      <c r="IL420" s="264"/>
      <c r="IM420" s="264"/>
      <c r="IN420" s="264"/>
      <c r="IO420" s="264"/>
      <c r="IP420" s="264"/>
      <c r="IQ420" s="264"/>
      <c r="IR420" s="264"/>
      <c r="IS420" s="264"/>
      <c r="IT420" s="264"/>
      <c r="IU420" s="264"/>
      <c r="IV420" s="264"/>
      <c r="IW420" s="264"/>
      <c r="IX420" s="264"/>
      <c r="IY420" s="264"/>
      <c r="IZ420" s="264"/>
      <c r="JA420" s="264"/>
      <c r="JB420" s="264"/>
      <c r="JC420" s="264"/>
      <c r="JD420" s="264"/>
      <c r="JE420" s="264"/>
      <c r="JF420" s="264"/>
      <c r="JG420" s="264"/>
      <c r="JH420" s="264"/>
      <c r="JI420" s="264"/>
      <c r="JJ420" s="264"/>
      <c r="JK420" s="264"/>
      <c r="JL420" s="264"/>
      <c r="JM420" s="265"/>
      <c r="JN420" s="265" t="n">
        <f aca="false">DH420-DG420</f>
        <v>0</v>
      </c>
    </row>
    <row r="421" s="201" customFormat="true" ht="22.35" hidden="false" customHeight="false" outlineLevel="0" collapsed="false">
      <c r="A421" s="249" t="n">
        <v>389</v>
      </c>
      <c r="B421" s="250" t="s">
        <v>895</v>
      </c>
      <c r="C421" s="251" t="n">
        <v>3435</v>
      </c>
      <c r="D421" s="252" t="s">
        <v>585</v>
      </c>
      <c r="E421" s="252" t="s">
        <v>472</v>
      </c>
      <c r="F421" s="253" t="n">
        <v>1</v>
      </c>
      <c r="G421" s="254" t="n">
        <v>73286</v>
      </c>
      <c r="H421" s="255" t="n">
        <v>0.18</v>
      </c>
      <c r="I421" s="256" t="n">
        <f aca="false">ROUND(F421*G421,2)</f>
        <v>73286</v>
      </c>
      <c r="J421" s="254" t="n">
        <f aca="false">ROUND(I421+F421*G421*H421,2)</f>
        <v>86477.48</v>
      </c>
      <c r="K421" s="257" t="n">
        <v>41988</v>
      </c>
      <c r="L421" s="257" t="n">
        <f aca="false">EDATE(K421,M421)-1</f>
        <v>43083</v>
      </c>
      <c r="M421" s="258" t="n">
        <v>36</v>
      </c>
      <c r="N421" s="254" t="n">
        <f aca="false">ROUND(G421/M421,2)*F421</f>
        <v>2035.72</v>
      </c>
      <c r="O421" s="254"/>
      <c r="P421" s="254" t="n">
        <v>0</v>
      </c>
      <c r="Q421" s="253" t="n">
        <v>1</v>
      </c>
      <c r="R421" s="254" t="n">
        <f aca="false">I421+AG421+P421</f>
        <v>73286</v>
      </c>
      <c r="S421" s="255" t="n">
        <f aca="false">H421</f>
        <v>0.18</v>
      </c>
      <c r="T421" s="254" t="n">
        <f aca="false">ROUND(Q421*R421,2)</f>
        <v>73286</v>
      </c>
      <c r="U421" s="254" t="n">
        <f aca="false">ROUND(T421+Q421*R421*S421,2)</f>
        <v>86477.48</v>
      </c>
      <c r="V421" s="257" t="n">
        <v>41988</v>
      </c>
      <c r="W421" s="257" t="n">
        <f aca="false">EDATE(V421,X421)-1</f>
        <v>43083</v>
      </c>
      <c r="X421" s="258" t="n">
        <v>36</v>
      </c>
      <c r="Y421" s="254" t="n">
        <f aca="false">ROUND((R421-Z421)/X421,2)*Q421</f>
        <v>2035.72</v>
      </c>
      <c r="Z421" s="254" t="n">
        <v>0</v>
      </c>
      <c r="AA421" s="254" t="n">
        <v>0</v>
      </c>
      <c r="AB421" s="254"/>
      <c r="AC421" s="254"/>
      <c r="AD421" s="254"/>
      <c r="AE421" s="254"/>
      <c r="AF421" s="254"/>
      <c r="AG421" s="254"/>
      <c r="AH421" s="254"/>
      <c r="AI421" s="254"/>
      <c r="AJ421" s="254"/>
      <c r="AK421" s="254"/>
      <c r="AL421" s="254"/>
      <c r="AM421" s="254"/>
      <c r="AN421" s="254"/>
      <c r="AO421" s="254"/>
      <c r="AP421" s="254"/>
      <c r="AQ421" s="254"/>
      <c r="AR421" s="254"/>
      <c r="AS421" s="254"/>
      <c r="AT421" s="254"/>
      <c r="AU421" s="254"/>
      <c r="AV421" s="254"/>
      <c r="AW421" s="254"/>
      <c r="AX421" s="254"/>
      <c r="AY421" s="254"/>
      <c r="AZ421" s="254"/>
      <c r="BA421" s="254"/>
      <c r="BB421" s="254"/>
      <c r="BC421" s="254"/>
      <c r="BD421" s="254"/>
      <c r="BE421" s="254"/>
      <c r="BF421" s="254"/>
      <c r="BG421" s="254"/>
      <c r="BH421" s="254"/>
      <c r="BI421" s="254"/>
      <c r="BJ421" s="254"/>
      <c r="BK421" s="254"/>
      <c r="BL421" s="254"/>
      <c r="BM421" s="254"/>
      <c r="BN421" s="254"/>
      <c r="BO421" s="254"/>
      <c r="BP421" s="254"/>
      <c r="BQ421" s="254"/>
      <c r="BR421" s="254"/>
      <c r="BS421" s="254"/>
      <c r="BT421" s="254"/>
      <c r="BU421" s="254"/>
      <c r="BV421" s="254"/>
      <c r="BW421" s="254"/>
      <c r="BX421" s="254"/>
      <c r="BY421" s="254"/>
      <c r="BZ421" s="254"/>
      <c r="CA421" s="254"/>
      <c r="CB421" s="254"/>
      <c r="CC421" s="254"/>
      <c r="CD421" s="254"/>
      <c r="CE421" s="254"/>
      <c r="CF421" s="254"/>
      <c r="CG421" s="254"/>
      <c r="CH421" s="254"/>
      <c r="CI421" s="254" t="e">
        <f aca="false">#N/A</f>
        <v>#N/A</v>
      </c>
      <c r="CJ421" s="254"/>
      <c r="CK421" s="254"/>
      <c r="CL421" s="254"/>
      <c r="CM421" s="257" t="n">
        <v>41988</v>
      </c>
      <c r="CN421" s="257" t="e">
        <f aca="false">EDATE(CM421,CO421)-1</f>
        <v>#N/A</v>
      </c>
      <c r="CO421" s="254" t="e">
        <f aca="false">#N/A</f>
        <v>#N/A</v>
      </c>
      <c r="CP421" s="254" t="e">
        <f aca="false">#N/A</f>
        <v>#N/A</v>
      </c>
      <c r="CQ421" s="254"/>
      <c r="CR421" s="254"/>
      <c r="CS421" s="254"/>
      <c r="CT421" s="261" t="n">
        <f aca="false">I421</f>
        <v>73286</v>
      </c>
      <c r="CU421" s="261" t="n">
        <f aca="false">CT421-CV421</f>
        <v>73286</v>
      </c>
      <c r="CV421" s="261" t="n">
        <v>0</v>
      </c>
      <c r="CW421" s="261" t="n">
        <f aca="false">IF(AND(CW$5&gt;$V421,CW$6&lt;=$W421),$Y421,IF(AND(MONTH(CW$6)=MONTH($W421),YEAR(CW$6)=YEAR($W421)),$T421-$X421*$Y421+$Y421,0))</f>
        <v>0</v>
      </c>
      <c r="CX421" s="261" t="n">
        <f aca="false">IF(AND(CX$5&gt;$V421,CX$6&lt;=$W421),$Y421,IF(AND(MONTH(CX$6)=MONTH($W421),YEAR(CX$6)=YEAR($W421)),$T421-$X421*$Y421+$Y421,0))</f>
        <v>0</v>
      </c>
      <c r="CY421" s="261" t="n">
        <f aca="false">IF(AND(CY$5&gt;$V421,CY$6&lt;=$W421),$Y421,IF(AND(MONTH(CY$6)=MONTH($W421),YEAR(CY$6)=YEAR($W421)),$T421-$X421*$Y421+$Y421,0))</f>
        <v>0</v>
      </c>
      <c r="CZ421" s="261" t="n">
        <f aca="false">IF(AND(CZ$5&gt;$V421,CZ$6&lt;=$W421),$Y421,IF(AND(MONTH(CZ$6)=MONTH($W421),YEAR(CZ$6)=YEAR($W421)),$T421-$X421*$Y421+$Y421,0))</f>
        <v>0</v>
      </c>
      <c r="DA421" s="261" t="n">
        <f aca="false">IF(AND(DA$5&gt;$V421,DA$6&lt;=$W421),$Y421,IF(AND(MONTH(DA$6)=MONTH($W421),YEAR(DA$6)=YEAR($W421)),$T421-$X421*$Y421+$Y421,0))</f>
        <v>0</v>
      </c>
      <c r="DB421" s="261" t="n">
        <f aca="false">IF(AND(DB$5&gt;$V421,DB$6&lt;=$W421),$Y421,IF(AND(MONTH(DB$6)=MONTH($W421),YEAR(DB$6)=YEAR($W421)),$T421-$X421*$Y421+$Y421,0))</f>
        <v>0</v>
      </c>
      <c r="DC421" s="261" t="n">
        <f aca="false">IF(AND(DC$5&gt;$V421,DC$6&lt;=$W421),$Y421,IF(AND(MONTH(DC$6)=MONTH($W421),YEAR(DC$6)=YEAR($W421)),$T421-$X421*$Y421+$Y421,0))</f>
        <v>0</v>
      </c>
      <c r="DD421" s="261" t="n">
        <f aca="false">IF(AND(DD$5&gt;$V421,DD$6&lt;=$W421),$Y421,IF(AND(MONTH(DD$6)=MONTH($W421),YEAR(DD$6)=YEAR($W421)),$T421-$X421*$Y421+$Y421,0))</f>
        <v>0</v>
      </c>
      <c r="DE421" s="261" t="n">
        <f aca="false">IF(AND(DE$5&gt;$V421,DE$6&lt;=$W421),$Y421,IF(AND(MONTH(DE$6)=MONTH($W421),YEAR(DE$6)=YEAR($W421)),$T421-$X421*$Y421+$Y421,0))</f>
        <v>0</v>
      </c>
      <c r="DF421" s="261" t="n">
        <f aca="false">IF(AND(DF$5&gt;$V421,DF$6&lt;=$W421),$Y421,IF(AND(MONTH(DF$6)=MONTH($W421),YEAR(DF$6)=YEAR($W421)),$T421-$X421*$Y421+$Y421,0))</f>
        <v>0</v>
      </c>
      <c r="DG421" s="261" t="n">
        <f aca="false">IF(AND(DG$5&gt;$V421,DG$6&lt;=$W421),$Y421,IF(AND(MONTH(DG$6)=MONTH($W421),YEAR(DG$6)=YEAR($W421)),$T421-$X421*$Y421+$Y421,0))</f>
        <v>0</v>
      </c>
      <c r="DH421" s="261" t="n">
        <f aca="false">IF(AND(DH$5&gt;$V421,DH$6&lt;=$W421),$Y421,IF(AND(MONTH(DH$6)=MONTH($W421),YEAR(DH$6)=YEAR($W421)),$T421-$X421*$Y421+$Y421,0))</f>
        <v>0</v>
      </c>
      <c r="DI421" s="260" t="n">
        <f aca="false">CW421+CX421+CY421+CZ421+DA421+DB421+DC421+DD421+DE421+DF421+DG421+DH421</f>
        <v>0</v>
      </c>
      <c r="DJ421" s="260"/>
      <c r="DK421" s="260"/>
      <c r="DL421" s="260" t="n">
        <f aca="false">DJ421-DK421</f>
        <v>0</v>
      </c>
      <c r="DM421" s="261" t="n">
        <f aca="false">IF(AND(DM$5&gt;$V421,DM$6&lt;=$W421),$Y421,IF(AND(MONTH(DM$6)=MONTH($W421),YEAR(DM$6)=YEAR($W421)),$T421-$X421*$Y421+$Y421,0))</f>
        <v>0</v>
      </c>
      <c r="DN421" s="261" t="n">
        <f aca="false">IF(AND(DN$5&gt;$V421,DN$6&lt;=$W421),$Y421,IF(AND(MONTH(DN$6)=MONTH($W421),YEAR(DN$6)=YEAR($W421)),$T421-$X421*$Y421+$Y421,0))</f>
        <v>0</v>
      </c>
      <c r="DO421" s="261" t="n">
        <f aca="false">IF(AND(DO$5&gt;$V421,DO$6&lt;=$W421),$Y421,IF(AND(MONTH(DO$6)=MONTH($W421),YEAR(DO$6)=YEAR($W421)),$T421-$X421*$Y421+$Y421,0))</f>
        <v>0</v>
      </c>
      <c r="DP421" s="261" t="n">
        <f aca="false">IF(AND(DP$5&gt;$V421,DP$6&lt;=$W421),$Y421,IF(AND(MONTH(DP$6)=MONTH($W421),YEAR(DP$6)=YEAR($W421)),$T421-$X421*$Y421+$Y421,0))</f>
        <v>0</v>
      </c>
      <c r="DQ421" s="261" t="n">
        <f aca="false">IF(AND(DQ$5&gt;$V421,DQ$6&lt;=$W421),$Y421,IF(AND(MONTH(DQ$6)=MONTH($W421),YEAR(DQ$6)=YEAR($W421)),$T421-$X421*$Y421+$Y421,0))</f>
        <v>0</v>
      </c>
      <c r="DR421" s="261" t="n">
        <f aca="false">IF(AND(DR$5&gt;$V421,DR$6&lt;=$W421),$Y421,IF(AND(MONTH(DR$6)=MONTH($W421),YEAR(DR$6)=YEAR($W421)),$T421-$X421*$Y421+$Y421,0))</f>
        <v>0</v>
      </c>
      <c r="DS421" s="261" t="n">
        <f aca="false">IF(AND(DS$5&gt;$V421,DS$6&lt;=$W421),$Y421,IF(AND(MONTH(DS$6)=MONTH($W421),YEAR(DS$6)=YEAR($W421)),$T421-$X421*$Y421+$Y421,0))</f>
        <v>0</v>
      </c>
      <c r="DT421" s="261" t="n">
        <f aca="false">IF(AND(DT$5&gt;$V421,DT$6&lt;=$W421),$Y421,IF(AND(MONTH(DT$6)=MONTH($W421),YEAR(DT$6)=YEAR($W421)),$T421-$X421*$Y421+$Y421,0))</f>
        <v>0</v>
      </c>
      <c r="DU421" s="261" t="n">
        <f aca="false">IF(AND(DU$5&gt;$V421,DU$6&lt;=$W421),$Y421,IF(AND(MONTH(DU$6)=MONTH($W421),YEAR(DU$6)=YEAR($W421)),$T421-$X421*$Y421+$Y421,0))</f>
        <v>0</v>
      </c>
      <c r="DV421" s="261" t="n">
        <f aca="false">IF(AND(DV$5&gt;$V421,DV$6&lt;=$W421),$Y421,IF(AND(MONTH(DV$6)=MONTH($W421),YEAR(DV$6)=YEAR($W421)),$T421-$X421*$Y421+$Y421,0))</f>
        <v>0</v>
      </c>
      <c r="DW421" s="261" t="n">
        <f aca="false">IF(AND(DW$5&gt;$V421,DW$6&lt;=$W421),$Y421,IF(AND(MONTH(DW$6)=MONTH($W421),YEAR(DW$6)=YEAR($W421)),$T421-$X421*$Y421+$Y421,0))</f>
        <v>0</v>
      </c>
      <c r="DX421" s="261" t="n">
        <f aca="false">IF(AND(DX$5&gt;$V421,DX$6&lt;=$W421),$Y421,IF(AND(MONTH(DX$6)=MONTH($W421),YEAR(DX$6)=YEAR($W421)),$T421-AA421-$X421*$Y421+$Y421,0))</f>
        <v>0</v>
      </c>
      <c r="DY421" s="260" t="n">
        <f aca="false">DM421+DN421+DO421+DP421+DQ421+DR421+DS421+DT421+DU421+DV421+DW421+DX421</f>
        <v>0</v>
      </c>
      <c r="DZ421" s="260" t="n">
        <f aca="false">DJ421+AY421+BA421+BC421+BE421+BG421+BI421+BK421+BM421+BO421</f>
        <v>0</v>
      </c>
      <c r="EA421" s="260" t="n">
        <f aca="false">DK421+DY421</f>
        <v>0</v>
      </c>
      <c r="EB421" s="261" t="n">
        <f aca="false">DZ421-EA421</f>
        <v>0</v>
      </c>
      <c r="EC421" s="261" t="n">
        <f aca="false">IF(AND(EC$5&gt;$V421,EC$6&lt;=$W421),$Y421,IF(AND(MONTH(EC$6)=MONTH($W421),YEAR(EC$6)=YEAR($W421)),$T421-$X421*$Y421+$Y421,0))</f>
        <v>0</v>
      </c>
      <c r="ED421" s="261" t="n">
        <f aca="false">IF(AND(ED$5&gt;$V421,ED$6&lt;=$W421),$Y421,IF(AND(MONTH(ED$6)=MONTH($W421),YEAR(ED$6)=YEAR($W421)),$T421-$X421*$Y421+$Y421,0))</f>
        <v>0</v>
      </c>
      <c r="EE421" s="261" t="n">
        <f aca="false">IF(AND(EE$5&gt;$V421,EE$6&lt;=$W421),$Y421,IF(AND(MONTH(EE$6)=MONTH($W421),YEAR(EE$6)=YEAR($W421)),$T421-$X421*$Y421+$Y421,0))</f>
        <v>0</v>
      </c>
      <c r="EF421" s="261" t="n">
        <f aca="false">IF(AND(EF$5&gt;$V421,EF$6&lt;=$W421),$Y421,IF(AND(MONTH(EF$6)=MONTH($W421),YEAR(EF$6)=YEAR($W421)),$T421-$X421*$Y421+$Y421,0))</f>
        <v>0</v>
      </c>
      <c r="EG421" s="261" t="n">
        <f aca="false">IF(AND(EG$5&gt;$V421,EG$6&lt;=$W421),$Y421,IF(AND(MONTH(EG$6)=MONTH($W421),YEAR(EG$6)=YEAR($W421)),$T421-$X421*$Y421+$Y421,0))</f>
        <v>0</v>
      </c>
      <c r="EH421" s="261" t="n">
        <f aca="false">IF(AND(EH$5&gt;$V421,EH$6&lt;=$W421),$Y421,IF(AND(MONTH(EH$6)=MONTH($W421),YEAR(EH$6)=YEAR($W421)),$T421-$X421*$Y421+$Y421,0))</f>
        <v>0</v>
      </c>
      <c r="EI421" s="261" t="n">
        <f aca="false">IF(AND(EI$5&gt;$V421,EI$6&lt;=$W421),$Y421,IF(AND(MONTH(EI$6)=MONTH($W421),YEAR(EI$6)=YEAR($W421)),$T421-$X421*$Y421+$Y421,0))</f>
        <v>0</v>
      </c>
      <c r="EJ421" s="261" t="n">
        <f aca="false">IF(AND(EJ$5&gt;$V421,EJ$6&lt;=$W421),$Y421,IF(AND(MONTH(EJ$6)=MONTH($W421),YEAR(EJ$6)=YEAR($W421)),$T421-$X421*$Y421+$Y421,0))</f>
        <v>0</v>
      </c>
      <c r="EK421" s="261" t="n">
        <f aca="false">IF(AND(EK$5&gt;$V421,EK$6&lt;=$W421),$Y421,IF(AND(MONTH(EK$6)=MONTH($W421),YEAR(EK$6)=YEAR($W421)),$T421-$X421*$Y421+$Y421,0))</f>
        <v>0</v>
      </c>
      <c r="EL421" s="261" t="n">
        <f aca="false">IF(AND(EL$5&gt;$V421,EL$6&lt;=$W421),$Y421,IF(AND(MONTH(EL$6)=MONTH($W421),YEAR(EL$6)=YEAR($W421)),$T421-$X421*$Y421+$Y421,0))</f>
        <v>0</v>
      </c>
      <c r="EM421" s="274" t="n">
        <f aca="false">IF(AND(EM$5&gt;$V421,EM$6&lt;=$W421),$Y421,IF(AND(MONTH(EM$6)=MONTH($W421),YEAR(EM$6)=YEAR($W421)),$T421-$X421*$Y421+$Y421,0))</f>
        <v>0</v>
      </c>
      <c r="EN421" s="275" t="n">
        <f aca="false">IF(AND(EN$5&gt;$V421,EN$6&lt;=$W421),$Y421,IF(AND(MONTH(EN$6)=MONTH($W421),YEAR(EN$6)=YEAR($W421)),$T421-$X421*$Y421+$Y421,0))</f>
        <v>0</v>
      </c>
      <c r="EO421" s="260" t="n">
        <f aca="false">EC421+ED421+EE421+EF421+EG421+EH421+EI421+EJ421+EK421+EL421+EM421+EN421</f>
        <v>0</v>
      </c>
      <c r="EP421" s="260" t="n">
        <v>0</v>
      </c>
      <c r="EQ421" s="260" t="n">
        <f aca="false">EA421+EO421</f>
        <v>0</v>
      </c>
      <c r="ER421" s="260" t="n">
        <f aca="false">EP421-EQ421</f>
        <v>0</v>
      </c>
      <c r="ES421" s="261"/>
      <c r="ET421" s="261"/>
      <c r="EU421" s="261"/>
      <c r="EV421" s="261"/>
      <c r="EW421" s="261"/>
      <c r="EX421" s="261"/>
      <c r="EY421" s="261"/>
      <c r="EZ421" s="261"/>
      <c r="FA421" s="261"/>
      <c r="FB421" s="261"/>
      <c r="FC421" s="261"/>
      <c r="FD421" s="261"/>
      <c r="FE421" s="261" t="n">
        <f aca="false">ES421+ET421+EU421+EV421+EW421+EX421+EY421+EZ421+FA421+FB421+FC421+FD421</f>
        <v>0</v>
      </c>
      <c r="FF421" s="261" t="n">
        <f aca="false">EP421</f>
        <v>0</v>
      </c>
      <c r="FG421" s="261" t="n">
        <f aca="false">EQ421+FE421</f>
        <v>0</v>
      </c>
      <c r="FH421" s="261" t="n">
        <f aca="false">FF421-FG421</f>
        <v>0</v>
      </c>
      <c r="FI421" s="261"/>
      <c r="FJ421" s="261"/>
      <c r="FK421" s="261"/>
      <c r="FL421" s="261"/>
      <c r="FM421" s="261"/>
      <c r="FN421" s="261"/>
      <c r="FO421" s="261"/>
      <c r="FP421" s="261"/>
      <c r="FQ421" s="261"/>
      <c r="FR421" s="261"/>
      <c r="FS421" s="261"/>
      <c r="FT421" s="261"/>
      <c r="FU421" s="261" t="n">
        <f aca="false">FI421+FJ421+FK421+FL421+FM421+FN421+FO421+FP421+FQ421+FR421+FS421+FT421</f>
        <v>0</v>
      </c>
      <c r="FV421" s="261" t="n">
        <f aca="false">FF421</f>
        <v>0</v>
      </c>
      <c r="FW421" s="261" t="n">
        <f aca="false">FG421+FU421</f>
        <v>0</v>
      </c>
      <c r="FX421" s="261" t="n">
        <f aca="false">FV421-FW421</f>
        <v>0</v>
      </c>
      <c r="FY421" s="261"/>
      <c r="FZ421" s="261"/>
      <c r="GA421" s="261"/>
      <c r="GB421" s="261"/>
      <c r="GC421" s="261"/>
      <c r="GD421" s="261"/>
      <c r="GE421" s="261"/>
      <c r="GF421" s="261"/>
      <c r="GG421" s="261"/>
      <c r="GH421" s="261"/>
      <c r="GI421" s="261"/>
      <c r="GJ421" s="261"/>
      <c r="GK421" s="261" t="n">
        <f aca="false">FY421+FZ421+GA421+GB421+GC421+GD421+GE421+GF421+GG421+GH421+GI421+GJ421</f>
        <v>0</v>
      </c>
      <c r="GL421" s="261" t="n">
        <f aca="false">FV421</f>
        <v>0</v>
      </c>
      <c r="GM421" s="261" t="n">
        <f aca="false">FW421+GK421</f>
        <v>0</v>
      </c>
      <c r="GN421" s="261" t="n">
        <f aca="false">GL421-GM421</f>
        <v>0</v>
      </c>
      <c r="GO421" s="261"/>
      <c r="GP421" s="261"/>
      <c r="GQ421" s="261"/>
      <c r="GR421" s="261"/>
      <c r="GS421" s="261"/>
      <c r="GT421" s="261"/>
      <c r="GU421" s="261"/>
      <c r="GV421" s="261"/>
      <c r="GW421" s="261"/>
      <c r="GX421" s="261"/>
      <c r="GY421" s="261"/>
      <c r="GZ421" s="261"/>
      <c r="HA421" s="261" t="n">
        <f aca="false">GO421+GP421+GQ421+GR421+GS421+GT421+GU421+GV421+GW421+GX421+GY421+GZ421</f>
        <v>0</v>
      </c>
      <c r="HB421" s="261" t="n">
        <f aca="false">GL421</f>
        <v>0</v>
      </c>
      <c r="HC421" s="261" t="n">
        <f aca="false">GM421+HA421</f>
        <v>0</v>
      </c>
      <c r="HD421" s="261" t="n">
        <f aca="false">HB421-HC421</f>
        <v>0</v>
      </c>
      <c r="HE421" s="264" t="n">
        <f aca="false">GO421-GJ421</f>
        <v>0</v>
      </c>
      <c r="HF421" s="264"/>
      <c r="HG421" s="264"/>
      <c r="HH421" s="264"/>
      <c r="HI421" s="264"/>
      <c r="HJ421" s="264"/>
      <c r="HK421" s="264"/>
      <c r="HL421" s="264"/>
      <c r="HM421" s="264"/>
      <c r="HN421" s="264"/>
      <c r="HO421" s="264"/>
      <c r="HP421" s="264"/>
      <c r="HQ421" s="264"/>
      <c r="HR421" s="264"/>
      <c r="HS421" s="264"/>
      <c r="HT421" s="264"/>
      <c r="HU421" s="264"/>
      <c r="HV421" s="264"/>
      <c r="HW421" s="264"/>
      <c r="HX421" s="264"/>
      <c r="HY421" s="264"/>
      <c r="HZ421" s="264"/>
      <c r="IA421" s="264"/>
      <c r="IB421" s="264"/>
      <c r="IC421" s="264"/>
      <c r="ID421" s="264"/>
      <c r="IE421" s="264"/>
      <c r="IF421" s="264"/>
      <c r="IG421" s="264"/>
      <c r="IH421" s="264"/>
      <c r="II421" s="264"/>
      <c r="IJ421" s="264"/>
      <c r="IK421" s="264"/>
      <c r="IL421" s="264"/>
      <c r="IM421" s="264"/>
      <c r="IN421" s="264"/>
      <c r="IO421" s="264"/>
      <c r="IP421" s="264"/>
      <c r="IQ421" s="264"/>
      <c r="IR421" s="264"/>
      <c r="IS421" s="264"/>
      <c r="IT421" s="264"/>
      <c r="IU421" s="264"/>
      <c r="IV421" s="264"/>
      <c r="IW421" s="264"/>
      <c r="IX421" s="264"/>
      <c r="IY421" s="264"/>
      <c r="IZ421" s="264"/>
      <c r="JA421" s="264"/>
      <c r="JB421" s="264"/>
      <c r="JC421" s="264"/>
      <c r="JD421" s="264"/>
      <c r="JE421" s="264"/>
      <c r="JF421" s="264"/>
      <c r="JG421" s="264"/>
      <c r="JH421" s="264"/>
      <c r="JI421" s="264"/>
      <c r="JJ421" s="264"/>
      <c r="JK421" s="264"/>
      <c r="JL421" s="264"/>
      <c r="JM421" s="265"/>
      <c r="JN421" s="265" t="n">
        <f aca="false">DH421-DG421</f>
        <v>0</v>
      </c>
    </row>
    <row r="422" s="201" customFormat="true" ht="22.35" hidden="false" customHeight="false" outlineLevel="0" collapsed="false">
      <c r="A422" s="249" t="n">
        <v>390</v>
      </c>
      <c r="B422" s="250" t="s">
        <v>896</v>
      </c>
      <c r="C422" s="251" t="n">
        <v>3436</v>
      </c>
      <c r="D422" s="252" t="s">
        <v>585</v>
      </c>
      <c r="E422" s="252" t="s">
        <v>472</v>
      </c>
      <c r="F422" s="253" t="n">
        <v>1</v>
      </c>
      <c r="G422" s="254" t="n">
        <v>73286</v>
      </c>
      <c r="H422" s="255" t="n">
        <v>0.18</v>
      </c>
      <c r="I422" s="256" t="n">
        <f aca="false">ROUND(F422*G422,2)</f>
        <v>73286</v>
      </c>
      <c r="J422" s="254" t="n">
        <f aca="false">ROUND(I422+F422*G422*H422,2)</f>
        <v>86477.48</v>
      </c>
      <c r="K422" s="257" t="n">
        <v>41988</v>
      </c>
      <c r="L422" s="257" t="n">
        <f aca="false">EDATE(K422,M422)-1</f>
        <v>43083</v>
      </c>
      <c r="M422" s="258" t="n">
        <v>36</v>
      </c>
      <c r="N422" s="254" t="n">
        <f aca="false">ROUND(G422/M422,2)*F422</f>
        <v>2035.72</v>
      </c>
      <c r="O422" s="254"/>
      <c r="P422" s="254" t="n">
        <v>0</v>
      </c>
      <c r="Q422" s="253" t="n">
        <v>1</v>
      </c>
      <c r="R422" s="254" t="n">
        <f aca="false">I422+AG422+P422</f>
        <v>73286</v>
      </c>
      <c r="S422" s="255" t="n">
        <f aca="false">H422</f>
        <v>0.18</v>
      </c>
      <c r="T422" s="254" t="n">
        <f aca="false">ROUND(Q422*R422,2)</f>
        <v>73286</v>
      </c>
      <c r="U422" s="254" t="n">
        <f aca="false">ROUND(T422+Q422*R422*S422,2)</f>
        <v>86477.48</v>
      </c>
      <c r="V422" s="257" t="n">
        <v>41988</v>
      </c>
      <c r="W422" s="257" t="n">
        <f aca="false">EDATE(V422,X422)-1</f>
        <v>43083</v>
      </c>
      <c r="X422" s="258" t="n">
        <v>36</v>
      </c>
      <c r="Y422" s="254" t="n">
        <f aca="false">ROUND((R422-Z422)/X422,2)*Q422</f>
        <v>2035.72</v>
      </c>
      <c r="Z422" s="254" t="n">
        <v>0</v>
      </c>
      <c r="AA422" s="254" t="n">
        <v>0</v>
      </c>
      <c r="AB422" s="254"/>
      <c r="AC422" s="254"/>
      <c r="AD422" s="254"/>
      <c r="AE422" s="254"/>
      <c r="AF422" s="254"/>
      <c r="AG422" s="254"/>
      <c r="AH422" s="254"/>
      <c r="AI422" s="254"/>
      <c r="AJ422" s="254"/>
      <c r="AK422" s="254"/>
      <c r="AL422" s="254"/>
      <c r="AM422" s="254"/>
      <c r="AN422" s="254"/>
      <c r="AO422" s="254"/>
      <c r="AP422" s="254"/>
      <c r="AQ422" s="254"/>
      <c r="AR422" s="254"/>
      <c r="AS422" s="254"/>
      <c r="AT422" s="254"/>
      <c r="AU422" s="254"/>
      <c r="AV422" s="254"/>
      <c r="AW422" s="254"/>
      <c r="AX422" s="254"/>
      <c r="AY422" s="254"/>
      <c r="AZ422" s="254"/>
      <c r="BA422" s="254"/>
      <c r="BB422" s="254"/>
      <c r="BC422" s="254"/>
      <c r="BD422" s="254"/>
      <c r="BE422" s="254"/>
      <c r="BF422" s="254"/>
      <c r="BG422" s="254"/>
      <c r="BH422" s="254"/>
      <c r="BI422" s="254"/>
      <c r="BJ422" s="254"/>
      <c r="BK422" s="254"/>
      <c r="BL422" s="254"/>
      <c r="BM422" s="254"/>
      <c r="BN422" s="254"/>
      <c r="BO422" s="254"/>
      <c r="BP422" s="254"/>
      <c r="BQ422" s="254"/>
      <c r="BR422" s="254"/>
      <c r="BS422" s="254"/>
      <c r="BT422" s="254"/>
      <c r="BU422" s="254"/>
      <c r="BV422" s="254"/>
      <c r="BW422" s="254"/>
      <c r="BX422" s="254"/>
      <c r="BY422" s="254"/>
      <c r="BZ422" s="254"/>
      <c r="CA422" s="254"/>
      <c r="CB422" s="254"/>
      <c r="CC422" s="254"/>
      <c r="CD422" s="254"/>
      <c r="CE422" s="254"/>
      <c r="CF422" s="254"/>
      <c r="CG422" s="254"/>
      <c r="CH422" s="254"/>
      <c r="CI422" s="254" t="e">
        <f aca="false">#N/A</f>
        <v>#N/A</v>
      </c>
      <c r="CJ422" s="254"/>
      <c r="CK422" s="254"/>
      <c r="CL422" s="254"/>
      <c r="CM422" s="257" t="n">
        <v>41988</v>
      </c>
      <c r="CN422" s="257" t="e">
        <f aca="false">EDATE(CM422,CO422)-1</f>
        <v>#N/A</v>
      </c>
      <c r="CO422" s="254" t="e">
        <f aca="false">#N/A</f>
        <v>#N/A</v>
      </c>
      <c r="CP422" s="254" t="e">
        <f aca="false">#N/A</f>
        <v>#N/A</v>
      </c>
      <c r="CQ422" s="254"/>
      <c r="CR422" s="254"/>
      <c r="CS422" s="254"/>
      <c r="CT422" s="261" t="n">
        <f aca="false">I422</f>
        <v>73286</v>
      </c>
      <c r="CU422" s="261" t="n">
        <f aca="false">CT422-CV422</f>
        <v>73286</v>
      </c>
      <c r="CV422" s="261" t="n">
        <v>0</v>
      </c>
      <c r="CW422" s="261" t="n">
        <f aca="false">IF(AND(CW$5&gt;$V422,CW$6&lt;=$W422),$Y422,IF(AND(MONTH(CW$6)=MONTH($W422),YEAR(CW$6)=YEAR($W422)),$T422-$X422*$Y422+$Y422,0))</f>
        <v>0</v>
      </c>
      <c r="CX422" s="261" t="n">
        <f aca="false">IF(AND(CX$5&gt;$V422,CX$6&lt;=$W422),$Y422,IF(AND(MONTH(CX$6)=MONTH($W422),YEAR(CX$6)=YEAR($W422)),$T422-$X422*$Y422+$Y422,0))</f>
        <v>0</v>
      </c>
      <c r="CY422" s="261" t="n">
        <f aca="false">IF(AND(CY$5&gt;$V422,CY$6&lt;=$W422),$Y422,IF(AND(MONTH(CY$6)=MONTH($W422),YEAR(CY$6)=YEAR($W422)),$T422-$X422*$Y422+$Y422,0))</f>
        <v>0</v>
      </c>
      <c r="CZ422" s="261" t="n">
        <f aca="false">IF(AND(CZ$5&gt;$V422,CZ$6&lt;=$W422),$Y422,IF(AND(MONTH(CZ$6)=MONTH($W422),YEAR(CZ$6)=YEAR($W422)),$T422-$X422*$Y422+$Y422,0))</f>
        <v>0</v>
      </c>
      <c r="DA422" s="261" t="n">
        <f aca="false">IF(AND(DA$5&gt;$V422,DA$6&lt;=$W422),$Y422,IF(AND(MONTH(DA$6)=MONTH($W422),YEAR(DA$6)=YEAR($W422)),$T422-$X422*$Y422+$Y422,0))</f>
        <v>0</v>
      </c>
      <c r="DB422" s="261" t="n">
        <f aca="false">IF(AND(DB$5&gt;$V422,DB$6&lt;=$W422),$Y422,IF(AND(MONTH(DB$6)=MONTH($W422),YEAR(DB$6)=YEAR($W422)),$T422-$X422*$Y422+$Y422,0))</f>
        <v>0</v>
      </c>
      <c r="DC422" s="261" t="n">
        <f aca="false">IF(AND(DC$5&gt;$V422,DC$6&lt;=$W422),$Y422,IF(AND(MONTH(DC$6)=MONTH($W422),YEAR(DC$6)=YEAR($W422)),$T422-$X422*$Y422+$Y422,0))</f>
        <v>0</v>
      </c>
      <c r="DD422" s="261" t="n">
        <f aca="false">IF(AND(DD$5&gt;$V422,DD$6&lt;=$W422),$Y422,IF(AND(MONTH(DD$6)=MONTH($W422),YEAR(DD$6)=YEAR($W422)),$T422-$X422*$Y422+$Y422,0))</f>
        <v>0</v>
      </c>
      <c r="DE422" s="261" t="n">
        <f aca="false">IF(AND(DE$5&gt;$V422,DE$6&lt;=$W422),$Y422,IF(AND(MONTH(DE$6)=MONTH($W422),YEAR(DE$6)=YEAR($W422)),$T422-$X422*$Y422+$Y422,0))</f>
        <v>0</v>
      </c>
      <c r="DF422" s="261" t="n">
        <f aca="false">IF(AND(DF$5&gt;$V422,DF$6&lt;=$W422),$Y422,IF(AND(MONTH(DF$6)=MONTH($W422),YEAR(DF$6)=YEAR($W422)),$T422-$X422*$Y422+$Y422,0))</f>
        <v>0</v>
      </c>
      <c r="DG422" s="261" t="n">
        <f aca="false">IF(AND(DG$5&gt;$V422,DG$6&lt;=$W422),$Y422,IF(AND(MONTH(DG$6)=MONTH($W422),YEAR(DG$6)=YEAR($W422)),$T422-$X422*$Y422+$Y422,0))</f>
        <v>0</v>
      </c>
      <c r="DH422" s="261" t="n">
        <f aca="false">IF(AND(DH$5&gt;$V422,DH$6&lt;=$W422),$Y422,IF(AND(MONTH(DH$6)=MONTH($W422),YEAR(DH$6)=YEAR($W422)),$T422-$X422*$Y422+$Y422,0))</f>
        <v>0</v>
      </c>
      <c r="DI422" s="260" t="n">
        <f aca="false">CW422+CX422+CY422+CZ422+DA422+DB422+DC422+DD422+DE422+DF422+DG422+DH422</f>
        <v>0</v>
      </c>
      <c r="DJ422" s="260"/>
      <c r="DK422" s="260"/>
      <c r="DL422" s="260" t="n">
        <f aca="false">DJ422-DK422</f>
        <v>0</v>
      </c>
      <c r="DM422" s="261" t="n">
        <f aca="false">IF(AND(DM$5&gt;$V422,DM$6&lt;=$W422),$Y422,IF(AND(MONTH(DM$6)=MONTH($W422),YEAR(DM$6)=YEAR($W422)),$T422-$X422*$Y422+$Y422,0))</f>
        <v>0</v>
      </c>
      <c r="DN422" s="261" t="n">
        <f aca="false">IF(AND(DN$5&gt;$V422,DN$6&lt;=$W422),$Y422,IF(AND(MONTH(DN$6)=MONTH($W422),YEAR(DN$6)=YEAR($W422)),$T422-$X422*$Y422+$Y422,0))</f>
        <v>0</v>
      </c>
      <c r="DO422" s="261" t="n">
        <f aca="false">IF(AND(DO$5&gt;$V422,DO$6&lt;=$W422),$Y422,IF(AND(MONTH(DO$6)=MONTH($W422),YEAR(DO$6)=YEAR($W422)),$T422-$X422*$Y422+$Y422,0))</f>
        <v>0</v>
      </c>
      <c r="DP422" s="261" t="n">
        <f aca="false">IF(AND(DP$5&gt;$V422,DP$6&lt;=$W422),$Y422,IF(AND(MONTH(DP$6)=MONTH($W422),YEAR(DP$6)=YEAR($W422)),$T422-$X422*$Y422+$Y422,0))</f>
        <v>0</v>
      </c>
      <c r="DQ422" s="261" t="n">
        <f aca="false">IF(AND(DQ$5&gt;$V422,DQ$6&lt;=$W422),$Y422,IF(AND(MONTH(DQ$6)=MONTH($W422),YEAR(DQ$6)=YEAR($W422)),$T422-$X422*$Y422+$Y422,0))</f>
        <v>0</v>
      </c>
      <c r="DR422" s="261" t="n">
        <f aca="false">IF(AND(DR$5&gt;$V422,DR$6&lt;=$W422),$Y422,IF(AND(MONTH(DR$6)=MONTH($W422),YEAR(DR$6)=YEAR($W422)),$T422-$X422*$Y422+$Y422,0))</f>
        <v>0</v>
      </c>
      <c r="DS422" s="261" t="n">
        <f aca="false">IF(AND(DS$5&gt;$V422,DS$6&lt;=$W422),$Y422,IF(AND(MONTH(DS$6)=MONTH($W422),YEAR(DS$6)=YEAR($W422)),$T422-$X422*$Y422+$Y422,0))</f>
        <v>0</v>
      </c>
      <c r="DT422" s="261" t="n">
        <f aca="false">IF(AND(DT$5&gt;$V422,DT$6&lt;=$W422),$Y422,IF(AND(MONTH(DT$6)=MONTH($W422),YEAR(DT$6)=YEAR($W422)),$T422-$X422*$Y422+$Y422,0))</f>
        <v>0</v>
      </c>
      <c r="DU422" s="261" t="n">
        <f aca="false">IF(AND(DU$5&gt;$V422,DU$6&lt;=$W422),$Y422,IF(AND(MONTH(DU$6)=MONTH($W422),YEAR(DU$6)=YEAR($W422)),$T422-$X422*$Y422+$Y422,0))</f>
        <v>0</v>
      </c>
      <c r="DV422" s="261" t="n">
        <f aca="false">IF(AND(DV$5&gt;$V422,DV$6&lt;=$W422),$Y422,IF(AND(MONTH(DV$6)=MONTH($W422),YEAR(DV$6)=YEAR($W422)),$T422-$X422*$Y422+$Y422,0))</f>
        <v>0</v>
      </c>
      <c r="DW422" s="261" t="n">
        <f aca="false">IF(AND(DW$5&gt;$V422,DW$6&lt;=$W422),$Y422,IF(AND(MONTH(DW$6)=MONTH($W422),YEAR(DW$6)=YEAR($W422)),$T422-$X422*$Y422+$Y422,0))</f>
        <v>0</v>
      </c>
      <c r="DX422" s="261" t="n">
        <f aca="false">IF(AND(DX$5&gt;$V422,DX$6&lt;=$W422),$Y422,IF(AND(MONTH(DX$6)=MONTH($W422),YEAR(DX$6)=YEAR($W422)),$T422-AA422-$X422*$Y422+$Y422,0))</f>
        <v>0</v>
      </c>
      <c r="DY422" s="260" t="n">
        <f aca="false">DM422+DN422+DO422+DP422+DQ422+DR422+DS422+DT422+DU422+DV422+DW422+DX422</f>
        <v>0</v>
      </c>
      <c r="DZ422" s="260" t="n">
        <f aca="false">DJ422+AY422+BA422+BC422+BE422+BG422+BI422+BK422+BM422+BO422</f>
        <v>0</v>
      </c>
      <c r="EA422" s="260" t="n">
        <f aca="false">DK422+DY422</f>
        <v>0</v>
      </c>
      <c r="EB422" s="261" t="n">
        <f aca="false">DZ422-EA422</f>
        <v>0</v>
      </c>
      <c r="EC422" s="261" t="n">
        <f aca="false">IF(AND(EC$5&gt;$V422,EC$6&lt;=$W422),$Y422,IF(AND(MONTH(EC$6)=MONTH($W422),YEAR(EC$6)=YEAR($W422)),$T422-$X422*$Y422+$Y422,0))</f>
        <v>0</v>
      </c>
      <c r="ED422" s="261" t="n">
        <f aca="false">IF(AND(ED$5&gt;$V422,ED$6&lt;=$W422),$Y422,IF(AND(MONTH(ED$6)=MONTH($W422),YEAR(ED$6)=YEAR($W422)),$T422-$X422*$Y422+$Y422,0))</f>
        <v>0</v>
      </c>
      <c r="EE422" s="261" t="n">
        <f aca="false">IF(AND(EE$5&gt;$V422,EE$6&lt;=$W422),$Y422,IF(AND(MONTH(EE$6)=MONTH($W422),YEAR(EE$6)=YEAR($W422)),$T422-$X422*$Y422+$Y422,0))</f>
        <v>0</v>
      </c>
      <c r="EF422" s="261" t="n">
        <f aca="false">IF(AND(EF$5&gt;$V422,EF$6&lt;=$W422),$Y422,IF(AND(MONTH(EF$6)=MONTH($W422),YEAR(EF$6)=YEAR($W422)),$T422-$X422*$Y422+$Y422,0))</f>
        <v>0</v>
      </c>
      <c r="EG422" s="261" t="n">
        <f aca="false">IF(AND(EG$5&gt;$V422,EG$6&lt;=$W422),$Y422,IF(AND(MONTH(EG$6)=MONTH($W422),YEAR(EG$6)=YEAR($W422)),$T422-$X422*$Y422+$Y422,0))</f>
        <v>0</v>
      </c>
      <c r="EH422" s="261" t="n">
        <f aca="false">IF(AND(EH$5&gt;$V422,EH$6&lt;=$W422),$Y422,IF(AND(MONTH(EH$6)=MONTH($W422),YEAR(EH$6)=YEAR($W422)),$T422-$X422*$Y422+$Y422,0))</f>
        <v>0</v>
      </c>
      <c r="EI422" s="261" t="n">
        <f aca="false">IF(AND(EI$5&gt;$V422,EI$6&lt;=$W422),$Y422,IF(AND(MONTH(EI$6)=MONTH($W422),YEAR(EI$6)=YEAR($W422)),$T422-$X422*$Y422+$Y422,0))</f>
        <v>0</v>
      </c>
      <c r="EJ422" s="261" t="n">
        <f aca="false">IF(AND(EJ$5&gt;$V422,EJ$6&lt;=$W422),$Y422,IF(AND(MONTH(EJ$6)=MONTH($W422),YEAR(EJ$6)=YEAR($W422)),$T422-$X422*$Y422+$Y422,0))</f>
        <v>0</v>
      </c>
      <c r="EK422" s="261" t="n">
        <f aca="false">IF(AND(EK$5&gt;$V422,EK$6&lt;=$W422),$Y422,IF(AND(MONTH(EK$6)=MONTH($W422),YEAR(EK$6)=YEAR($W422)),$T422-$X422*$Y422+$Y422,0))</f>
        <v>0</v>
      </c>
      <c r="EL422" s="261" t="n">
        <f aca="false">IF(AND(EL$5&gt;$V422,EL$6&lt;=$W422),$Y422,IF(AND(MONTH(EL$6)=MONTH($W422),YEAR(EL$6)=YEAR($W422)),$T422-$X422*$Y422+$Y422,0))</f>
        <v>0</v>
      </c>
      <c r="EM422" s="274" t="n">
        <f aca="false">IF(AND(EM$5&gt;$V422,EM$6&lt;=$W422),$Y422,IF(AND(MONTH(EM$6)=MONTH($W422),YEAR(EM$6)=YEAR($W422)),$T422-$X422*$Y422+$Y422,0))</f>
        <v>0</v>
      </c>
      <c r="EN422" s="275" t="n">
        <f aca="false">IF(AND(EN$5&gt;$V422,EN$6&lt;=$W422),$Y422,IF(AND(MONTH(EN$6)=MONTH($W422),YEAR(EN$6)=YEAR($W422)),$T422-$X422*$Y422+$Y422,0))</f>
        <v>0</v>
      </c>
      <c r="EO422" s="260" t="n">
        <f aca="false">EC422+ED422+EE422+EF422+EG422+EH422+EI422+EJ422+EK422+EL422+EM422+EN422</f>
        <v>0</v>
      </c>
      <c r="EP422" s="260" t="n">
        <v>0</v>
      </c>
      <c r="EQ422" s="260" t="n">
        <f aca="false">EA422+EO422</f>
        <v>0</v>
      </c>
      <c r="ER422" s="260" t="n">
        <f aca="false">EP422-EQ422</f>
        <v>0</v>
      </c>
      <c r="ES422" s="261"/>
      <c r="ET422" s="261"/>
      <c r="EU422" s="261"/>
      <c r="EV422" s="261"/>
      <c r="EW422" s="261"/>
      <c r="EX422" s="261"/>
      <c r="EY422" s="261"/>
      <c r="EZ422" s="261"/>
      <c r="FA422" s="261"/>
      <c r="FB422" s="261"/>
      <c r="FC422" s="261"/>
      <c r="FD422" s="261"/>
      <c r="FE422" s="261" t="n">
        <f aca="false">ES422+ET422+EU422+EV422+EW422+EX422+EY422+EZ422+FA422+FB422+FC422+FD422</f>
        <v>0</v>
      </c>
      <c r="FF422" s="261" t="n">
        <f aca="false">EP422</f>
        <v>0</v>
      </c>
      <c r="FG422" s="261" t="n">
        <f aca="false">EQ422+FE422</f>
        <v>0</v>
      </c>
      <c r="FH422" s="261" t="n">
        <f aca="false">FF422-FG422</f>
        <v>0</v>
      </c>
      <c r="FI422" s="261"/>
      <c r="FJ422" s="261"/>
      <c r="FK422" s="261"/>
      <c r="FL422" s="261"/>
      <c r="FM422" s="261"/>
      <c r="FN422" s="261"/>
      <c r="FO422" s="261"/>
      <c r="FP422" s="261"/>
      <c r="FQ422" s="261"/>
      <c r="FR422" s="261"/>
      <c r="FS422" s="261"/>
      <c r="FT422" s="261"/>
      <c r="FU422" s="261" t="n">
        <f aca="false">FI422+FJ422+FK422+FL422+FM422+FN422+FO422+FP422+FQ422+FR422+FS422+FT422</f>
        <v>0</v>
      </c>
      <c r="FV422" s="261" t="n">
        <f aca="false">FF422</f>
        <v>0</v>
      </c>
      <c r="FW422" s="261" t="n">
        <f aca="false">FG422+FU422</f>
        <v>0</v>
      </c>
      <c r="FX422" s="261" t="n">
        <f aca="false">FV422-FW422</f>
        <v>0</v>
      </c>
      <c r="FY422" s="261"/>
      <c r="FZ422" s="261"/>
      <c r="GA422" s="261"/>
      <c r="GB422" s="261"/>
      <c r="GC422" s="261"/>
      <c r="GD422" s="261"/>
      <c r="GE422" s="261"/>
      <c r="GF422" s="261"/>
      <c r="GG422" s="261"/>
      <c r="GH422" s="261"/>
      <c r="GI422" s="261"/>
      <c r="GJ422" s="261"/>
      <c r="GK422" s="261" t="n">
        <f aca="false">FY422+FZ422+GA422+GB422+GC422+GD422+GE422+GF422+GG422+GH422+GI422+GJ422</f>
        <v>0</v>
      </c>
      <c r="GL422" s="261" t="n">
        <f aca="false">FV422</f>
        <v>0</v>
      </c>
      <c r="GM422" s="261" t="n">
        <f aca="false">FW422+GK422</f>
        <v>0</v>
      </c>
      <c r="GN422" s="261" t="n">
        <f aca="false">GL422-GM422</f>
        <v>0</v>
      </c>
      <c r="GO422" s="261"/>
      <c r="GP422" s="261"/>
      <c r="GQ422" s="261"/>
      <c r="GR422" s="261"/>
      <c r="GS422" s="261"/>
      <c r="GT422" s="261"/>
      <c r="GU422" s="261"/>
      <c r="GV422" s="261"/>
      <c r="GW422" s="261"/>
      <c r="GX422" s="261"/>
      <c r="GY422" s="261"/>
      <c r="GZ422" s="261"/>
      <c r="HA422" s="261" t="n">
        <f aca="false">GO422+GP422+GQ422+GR422+GS422+GT422+GU422+GV422+GW422+GX422+GY422+GZ422</f>
        <v>0</v>
      </c>
      <c r="HB422" s="261" t="n">
        <f aca="false">GL422</f>
        <v>0</v>
      </c>
      <c r="HC422" s="261" t="n">
        <f aca="false">GM422+HA422</f>
        <v>0</v>
      </c>
      <c r="HD422" s="261" t="n">
        <f aca="false">HB422-HC422</f>
        <v>0</v>
      </c>
      <c r="HE422" s="264" t="n">
        <f aca="false">GO422-GJ422</f>
        <v>0</v>
      </c>
      <c r="HF422" s="264"/>
      <c r="HG422" s="264"/>
      <c r="HH422" s="264"/>
      <c r="HI422" s="264"/>
      <c r="HJ422" s="264"/>
      <c r="HK422" s="264"/>
      <c r="HL422" s="264"/>
      <c r="HM422" s="264"/>
      <c r="HN422" s="264"/>
      <c r="HO422" s="264"/>
      <c r="HP422" s="264"/>
      <c r="HQ422" s="264"/>
      <c r="HR422" s="264"/>
      <c r="HS422" s="264"/>
      <c r="HT422" s="264"/>
      <c r="HU422" s="264"/>
      <c r="HV422" s="264"/>
      <c r="HW422" s="264"/>
      <c r="HX422" s="264"/>
      <c r="HY422" s="264"/>
      <c r="HZ422" s="264"/>
      <c r="IA422" s="264"/>
      <c r="IB422" s="264"/>
      <c r="IC422" s="264"/>
      <c r="ID422" s="264"/>
      <c r="IE422" s="264"/>
      <c r="IF422" s="264"/>
      <c r="IG422" s="264"/>
      <c r="IH422" s="264"/>
      <c r="II422" s="264"/>
      <c r="IJ422" s="264"/>
      <c r="IK422" s="264"/>
      <c r="IL422" s="264"/>
      <c r="IM422" s="264"/>
      <c r="IN422" s="264"/>
      <c r="IO422" s="264"/>
      <c r="IP422" s="264"/>
      <c r="IQ422" s="264"/>
      <c r="IR422" s="264"/>
      <c r="IS422" s="264"/>
      <c r="IT422" s="264"/>
      <c r="IU422" s="264"/>
      <c r="IV422" s="264"/>
      <c r="IW422" s="264"/>
      <c r="IX422" s="264"/>
      <c r="IY422" s="264"/>
      <c r="IZ422" s="264"/>
      <c r="JA422" s="264"/>
      <c r="JB422" s="264"/>
      <c r="JC422" s="264"/>
      <c r="JD422" s="264"/>
      <c r="JE422" s="264"/>
      <c r="JF422" s="264"/>
      <c r="JG422" s="264"/>
      <c r="JH422" s="264"/>
      <c r="JI422" s="264"/>
      <c r="JJ422" s="264"/>
      <c r="JK422" s="264"/>
      <c r="JL422" s="264"/>
      <c r="JM422" s="265"/>
      <c r="JN422" s="265" t="n">
        <f aca="false">DH422-DG422</f>
        <v>0</v>
      </c>
    </row>
    <row r="423" s="201" customFormat="true" ht="22.35" hidden="false" customHeight="false" outlineLevel="0" collapsed="false">
      <c r="A423" s="249" t="n">
        <v>391</v>
      </c>
      <c r="B423" s="250" t="s">
        <v>897</v>
      </c>
      <c r="C423" s="251" t="n">
        <v>3437</v>
      </c>
      <c r="D423" s="252" t="s">
        <v>585</v>
      </c>
      <c r="E423" s="252" t="s">
        <v>472</v>
      </c>
      <c r="F423" s="253" t="n">
        <v>1</v>
      </c>
      <c r="G423" s="254" t="n">
        <v>73286</v>
      </c>
      <c r="H423" s="255" t="n">
        <v>0.18</v>
      </c>
      <c r="I423" s="256" t="n">
        <f aca="false">ROUND(F423*G423,2)</f>
        <v>73286</v>
      </c>
      <c r="J423" s="254" t="n">
        <f aca="false">ROUND(I423+F423*G423*H423,2)</f>
        <v>86477.48</v>
      </c>
      <c r="K423" s="257" t="n">
        <v>41988</v>
      </c>
      <c r="L423" s="257" t="n">
        <f aca="false">EDATE(K423,M423)-1</f>
        <v>43083</v>
      </c>
      <c r="M423" s="258" t="n">
        <v>36</v>
      </c>
      <c r="N423" s="254" t="n">
        <f aca="false">ROUND(G423/M423,2)*F423</f>
        <v>2035.72</v>
      </c>
      <c r="O423" s="254"/>
      <c r="P423" s="254" t="n">
        <v>0</v>
      </c>
      <c r="Q423" s="253" t="n">
        <v>1</v>
      </c>
      <c r="R423" s="254" t="n">
        <f aca="false">I423+AG423+P423</f>
        <v>73286</v>
      </c>
      <c r="S423" s="255" t="n">
        <f aca="false">H423</f>
        <v>0.18</v>
      </c>
      <c r="T423" s="254" t="n">
        <f aca="false">ROUND(Q423*R423,2)</f>
        <v>73286</v>
      </c>
      <c r="U423" s="254" t="n">
        <f aca="false">ROUND(T423+Q423*R423*S423,2)</f>
        <v>86477.48</v>
      </c>
      <c r="V423" s="257" t="n">
        <v>41988</v>
      </c>
      <c r="W423" s="257" t="n">
        <f aca="false">EDATE(V423,X423)-1</f>
        <v>43083</v>
      </c>
      <c r="X423" s="258" t="n">
        <v>36</v>
      </c>
      <c r="Y423" s="254" t="n">
        <f aca="false">ROUND((R423-Z423)/X423,2)*Q423</f>
        <v>2035.72</v>
      </c>
      <c r="Z423" s="254" t="n">
        <v>0</v>
      </c>
      <c r="AA423" s="254" t="n">
        <v>0</v>
      </c>
      <c r="AB423" s="254"/>
      <c r="AC423" s="254"/>
      <c r="AD423" s="254"/>
      <c r="AE423" s="254"/>
      <c r="AF423" s="254"/>
      <c r="AG423" s="254"/>
      <c r="AH423" s="254"/>
      <c r="AI423" s="254"/>
      <c r="AJ423" s="254"/>
      <c r="AK423" s="254"/>
      <c r="AL423" s="254"/>
      <c r="AM423" s="254"/>
      <c r="AN423" s="254"/>
      <c r="AO423" s="254"/>
      <c r="AP423" s="254"/>
      <c r="AQ423" s="254"/>
      <c r="AR423" s="254"/>
      <c r="AS423" s="254"/>
      <c r="AT423" s="254"/>
      <c r="AU423" s="254"/>
      <c r="AV423" s="254"/>
      <c r="AW423" s="254"/>
      <c r="AX423" s="254"/>
      <c r="AY423" s="254"/>
      <c r="AZ423" s="254"/>
      <c r="BA423" s="254"/>
      <c r="BB423" s="254"/>
      <c r="BC423" s="254"/>
      <c r="BD423" s="254"/>
      <c r="BE423" s="254"/>
      <c r="BF423" s="254"/>
      <c r="BG423" s="254"/>
      <c r="BH423" s="254"/>
      <c r="BI423" s="254"/>
      <c r="BJ423" s="254"/>
      <c r="BK423" s="254"/>
      <c r="BL423" s="254"/>
      <c r="BM423" s="254"/>
      <c r="BN423" s="254"/>
      <c r="BO423" s="254"/>
      <c r="BP423" s="254"/>
      <c r="BQ423" s="254"/>
      <c r="BR423" s="254"/>
      <c r="BS423" s="254"/>
      <c r="BT423" s="254"/>
      <c r="BU423" s="254"/>
      <c r="BV423" s="254"/>
      <c r="BW423" s="254"/>
      <c r="BX423" s="254"/>
      <c r="BY423" s="254"/>
      <c r="BZ423" s="254"/>
      <c r="CA423" s="254"/>
      <c r="CB423" s="254"/>
      <c r="CC423" s="254"/>
      <c r="CD423" s="254"/>
      <c r="CE423" s="254"/>
      <c r="CF423" s="254"/>
      <c r="CG423" s="254"/>
      <c r="CH423" s="254"/>
      <c r="CI423" s="254" t="e">
        <f aca="false">#N/A</f>
        <v>#N/A</v>
      </c>
      <c r="CJ423" s="254"/>
      <c r="CK423" s="254"/>
      <c r="CL423" s="254"/>
      <c r="CM423" s="257" t="n">
        <v>41988</v>
      </c>
      <c r="CN423" s="257" t="e">
        <f aca="false">EDATE(CM423,CO423)-1</f>
        <v>#N/A</v>
      </c>
      <c r="CO423" s="254" t="e">
        <f aca="false">#N/A</f>
        <v>#N/A</v>
      </c>
      <c r="CP423" s="254" t="e">
        <f aca="false">#N/A</f>
        <v>#N/A</v>
      </c>
      <c r="CQ423" s="254"/>
      <c r="CR423" s="254"/>
      <c r="CS423" s="254"/>
      <c r="CT423" s="261" t="n">
        <f aca="false">I423</f>
        <v>73286</v>
      </c>
      <c r="CU423" s="261" t="n">
        <f aca="false">CT423-CV423</f>
        <v>73286</v>
      </c>
      <c r="CV423" s="261" t="n">
        <v>0</v>
      </c>
      <c r="CW423" s="261" t="n">
        <f aca="false">IF(AND(CW$5&gt;$V423,CW$6&lt;=$W423),$Y423,IF(AND(MONTH(CW$6)=MONTH($W423),YEAR(CW$6)=YEAR($W423)),$T423-$X423*$Y423+$Y423,0))</f>
        <v>0</v>
      </c>
      <c r="CX423" s="261" t="n">
        <f aca="false">IF(AND(CX$5&gt;$V423,CX$6&lt;=$W423),$Y423,IF(AND(MONTH(CX$6)=MONTH($W423),YEAR(CX$6)=YEAR($W423)),$T423-$X423*$Y423+$Y423,0))</f>
        <v>0</v>
      </c>
      <c r="CY423" s="261" t="n">
        <f aca="false">IF(AND(CY$5&gt;$V423,CY$6&lt;=$W423),$Y423,IF(AND(MONTH(CY$6)=MONTH($W423),YEAR(CY$6)=YEAR($W423)),$T423-$X423*$Y423+$Y423,0))</f>
        <v>0</v>
      </c>
      <c r="CZ423" s="261" t="n">
        <f aca="false">IF(AND(CZ$5&gt;$V423,CZ$6&lt;=$W423),$Y423,IF(AND(MONTH(CZ$6)=MONTH($W423),YEAR(CZ$6)=YEAR($W423)),$T423-$X423*$Y423+$Y423,0))</f>
        <v>0</v>
      </c>
      <c r="DA423" s="261" t="n">
        <f aca="false">IF(AND(DA$5&gt;$V423,DA$6&lt;=$W423),$Y423,IF(AND(MONTH(DA$6)=MONTH($W423),YEAR(DA$6)=YEAR($W423)),$T423-$X423*$Y423+$Y423,0))</f>
        <v>0</v>
      </c>
      <c r="DB423" s="261" t="n">
        <f aca="false">IF(AND(DB$5&gt;$V423,DB$6&lt;=$W423),$Y423,IF(AND(MONTH(DB$6)=MONTH($W423),YEAR(DB$6)=YEAR($W423)),$T423-$X423*$Y423+$Y423,0))</f>
        <v>0</v>
      </c>
      <c r="DC423" s="261" t="n">
        <f aca="false">IF(AND(DC$5&gt;$V423,DC$6&lt;=$W423),$Y423,IF(AND(MONTH(DC$6)=MONTH($W423),YEAR(DC$6)=YEAR($W423)),$T423-$X423*$Y423+$Y423,0))</f>
        <v>0</v>
      </c>
      <c r="DD423" s="261" t="n">
        <f aca="false">IF(AND(DD$5&gt;$V423,DD$6&lt;=$W423),$Y423,IF(AND(MONTH(DD$6)=MONTH($W423),YEAR(DD$6)=YEAR($W423)),$T423-$X423*$Y423+$Y423,0))</f>
        <v>0</v>
      </c>
      <c r="DE423" s="261" t="n">
        <f aca="false">IF(AND(DE$5&gt;$V423,DE$6&lt;=$W423),$Y423,IF(AND(MONTH(DE$6)=MONTH($W423),YEAR(DE$6)=YEAR($W423)),$T423-$X423*$Y423+$Y423,0))</f>
        <v>0</v>
      </c>
      <c r="DF423" s="261" t="n">
        <f aca="false">IF(AND(DF$5&gt;$V423,DF$6&lt;=$W423),$Y423,IF(AND(MONTH(DF$6)=MONTH($W423),YEAR(DF$6)=YEAR($W423)),$T423-$X423*$Y423+$Y423,0))</f>
        <v>0</v>
      </c>
      <c r="DG423" s="261" t="n">
        <f aca="false">IF(AND(DG$5&gt;$V423,DG$6&lt;=$W423),$Y423,IF(AND(MONTH(DG$6)=MONTH($W423),YEAR(DG$6)=YEAR($W423)),$T423-$X423*$Y423+$Y423,0))</f>
        <v>0</v>
      </c>
      <c r="DH423" s="261" t="n">
        <f aca="false">IF(AND(DH$5&gt;$V423,DH$6&lt;=$W423),$Y423,IF(AND(MONTH(DH$6)=MONTH($W423),YEAR(DH$6)=YEAR($W423)),$T423-$X423*$Y423+$Y423,0))</f>
        <v>0</v>
      </c>
      <c r="DI423" s="260" t="n">
        <f aca="false">CW423+CX423+CY423+CZ423+DA423+DB423+DC423+DD423+DE423+DF423+DG423+DH423</f>
        <v>0</v>
      </c>
      <c r="DJ423" s="260"/>
      <c r="DK423" s="260"/>
      <c r="DL423" s="260" t="n">
        <f aca="false">DJ423-DK423</f>
        <v>0</v>
      </c>
      <c r="DM423" s="261" t="n">
        <f aca="false">IF(AND(DM$5&gt;$V423,DM$6&lt;=$W423),$Y423,IF(AND(MONTH(DM$6)=MONTH($W423),YEAR(DM$6)=YEAR($W423)),$T423-$X423*$Y423+$Y423,0))</f>
        <v>0</v>
      </c>
      <c r="DN423" s="261" t="n">
        <f aca="false">IF(AND(DN$5&gt;$V423,DN$6&lt;=$W423),$Y423,IF(AND(MONTH(DN$6)=MONTH($W423),YEAR(DN$6)=YEAR($W423)),$T423-$X423*$Y423+$Y423,0))</f>
        <v>0</v>
      </c>
      <c r="DO423" s="261" t="n">
        <f aca="false">IF(AND(DO$5&gt;$V423,DO$6&lt;=$W423),$Y423,IF(AND(MONTH(DO$6)=MONTH($W423),YEAR(DO$6)=YEAR($W423)),$T423-$X423*$Y423+$Y423,0))</f>
        <v>0</v>
      </c>
      <c r="DP423" s="261" t="n">
        <f aca="false">IF(AND(DP$5&gt;$V423,DP$6&lt;=$W423),$Y423,IF(AND(MONTH(DP$6)=MONTH($W423),YEAR(DP$6)=YEAR($W423)),$T423-$X423*$Y423+$Y423,0))</f>
        <v>0</v>
      </c>
      <c r="DQ423" s="261" t="n">
        <f aca="false">IF(AND(DQ$5&gt;$V423,DQ$6&lt;=$W423),$Y423,IF(AND(MONTH(DQ$6)=MONTH($W423),YEAR(DQ$6)=YEAR($W423)),$T423-$X423*$Y423+$Y423,0))</f>
        <v>0</v>
      </c>
      <c r="DR423" s="261" t="n">
        <f aca="false">IF(AND(DR$5&gt;$V423,DR$6&lt;=$W423),$Y423,IF(AND(MONTH(DR$6)=MONTH($W423),YEAR(DR$6)=YEAR($W423)),$T423-$X423*$Y423+$Y423,0))</f>
        <v>0</v>
      </c>
      <c r="DS423" s="261" t="n">
        <f aca="false">IF(AND(DS$5&gt;$V423,DS$6&lt;=$W423),$Y423,IF(AND(MONTH(DS$6)=MONTH($W423),YEAR(DS$6)=YEAR($W423)),$T423-$X423*$Y423+$Y423,0))</f>
        <v>0</v>
      </c>
      <c r="DT423" s="261" t="n">
        <f aca="false">IF(AND(DT$5&gt;$V423,DT$6&lt;=$W423),$Y423,IF(AND(MONTH(DT$6)=MONTH($W423),YEAR(DT$6)=YEAR($W423)),$T423-$X423*$Y423+$Y423,0))</f>
        <v>0</v>
      </c>
      <c r="DU423" s="261" t="n">
        <f aca="false">IF(AND(DU$5&gt;$V423,DU$6&lt;=$W423),$Y423,IF(AND(MONTH(DU$6)=MONTH($W423),YEAR(DU$6)=YEAR($W423)),$T423-$X423*$Y423+$Y423,0))</f>
        <v>0</v>
      </c>
      <c r="DV423" s="261" t="n">
        <f aca="false">IF(AND(DV$5&gt;$V423,DV$6&lt;=$W423),$Y423,IF(AND(MONTH(DV$6)=MONTH($W423),YEAR(DV$6)=YEAR($W423)),$T423-$X423*$Y423+$Y423,0))</f>
        <v>0</v>
      </c>
      <c r="DW423" s="261" t="n">
        <f aca="false">IF(AND(DW$5&gt;$V423,DW$6&lt;=$W423),$Y423,IF(AND(MONTH(DW$6)=MONTH($W423),YEAR(DW$6)=YEAR($W423)),$T423-$X423*$Y423+$Y423,0))</f>
        <v>0</v>
      </c>
      <c r="DX423" s="261" t="n">
        <f aca="false">IF(AND(DX$5&gt;$V423,DX$6&lt;=$W423),$Y423,IF(AND(MONTH(DX$6)=MONTH($W423),YEAR(DX$6)=YEAR($W423)),$T423-AA423-$X423*$Y423+$Y423,0))</f>
        <v>0</v>
      </c>
      <c r="DY423" s="260" t="n">
        <f aca="false">DM423+DN423+DO423+DP423+DQ423+DR423+DS423+DT423+DU423+DV423+DW423+DX423</f>
        <v>0</v>
      </c>
      <c r="DZ423" s="260" t="n">
        <f aca="false">DJ423+AY423+BA423+BC423+BE423+BG423+BI423+BK423+BM423+BO423</f>
        <v>0</v>
      </c>
      <c r="EA423" s="260" t="n">
        <f aca="false">DK423+DY423</f>
        <v>0</v>
      </c>
      <c r="EB423" s="261" t="n">
        <f aca="false">DZ423-EA423</f>
        <v>0</v>
      </c>
      <c r="EC423" s="261" t="n">
        <f aca="false">IF(AND(EC$5&gt;$V423,EC$6&lt;=$W423),$Y423,IF(AND(MONTH(EC$6)=MONTH($W423),YEAR(EC$6)=YEAR($W423)),$T423-$X423*$Y423+$Y423,0))</f>
        <v>0</v>
      </c>
      <c r="ED423" s="261" t="n">
        <f aca="false">IF(AND(ED$5&gt;$V423,ED$6&lt;=$W423),$Y423,IF(AND(MONTH(ED$6)=MONTH($W423),YEAR(ED$6)=YEAR($W423)),$T423-$X423*$Y423+$Y423,0))</f>
        <v>0</v>
      </c>
      <c r="EE423" s="261" t="n">
        <f aca="false">IF(AND(EE$5&gt;$V423,EE$6&lt;=$W423),$Y423,IF(AND(MONTH(EE$6)=MONTH($W423),YEAR(EE$6)=YEAR($W423)),$T423-$X423*$Y423+$Y423,0))</f>
        <v>0</v>
      </c>
      <c r="EF423" s="261" t="n">
        <f aca="false">IF(AND(EF$5&gt;$V423,EF$6&lt;=$W423),$Y423,IF(AND(MONTH(EF$6)=MONTH($W423),YEAR(EF$6)=YEAR($W423)),$T423-$X423*$Y423+$Y423,0))</f>
        <v>0</v>
      </c>
      <c r="EG423" s="261" t="n">
        <f aca="false">IF(AND(EG$5&gt;$V423,EG$6&lt;=$W423),$Y423,IF(AND(MONTH(EG$6)=MONTH($W423),YEAR(EG$6)=YEAR($W423)),$T423-$X423*$Y423+$Y423,0))</f>
        <v>0</v>
      </c>
      <c r="EH423" s="261" t="n">
        <f aca="false">IF(AND(EH$5&gt;$V423,EH$6&lt;=$W423),$Y423,IF(AND(MONTH(EH$6)=MONTH($W423),YEAR(EH$6)=YEAR($W423)),$T423-$X423*$Y423+$Y423,0))</f>
        <v>0</v>
      </c>
      <c r="EI423" s="261" t="n">
        <f aca="false">IF(AND(EI$5&gt;$V423,EI$6&lt;=$W423),$Y423,IF(AND(MONTH(EI$6)=MONTH($W423),YEAR(EI$6)=YEAR($W423)),$T423-$X423*$Y423+$Y423,0))</f>
        <v>0</v>
      </c>
      <c r="EJ423" s="261" t="n">
        <f aca="false">IF(AND(EJ$5&gt;$V423,EJ$6&lt;=$W423),$Y423,IF(AND(MONTH(EJ$6)=MONTH($W423),YEAR(EJ$6)=YEAR($W423)),$T423-$X423*$Y423+$Y423,0))</f>
        <v>0</v>
      </c>
      <c r="EK423" s="261" t="n">
        <f aca="false">IF(AND(EK$5&gt;$V423,EK$6&lt;=$W423),$Y423,IF(AND(MONTH(EK$6)=MONTH($W423),YEAR(EK$6)=YEAR($W423)),$T423-$X423*$Y423+$Y423,0))</f>
        <v>0</v>
      </c>
      <c r="EL423" s="261" t="n">
        <f aca="false">IF(AND(EL$5&gt;$V423,EL$6&lt;=$W423),$Y423,IF(AND(MONTH(EL$6)=MONTH($W423),YEAR(EL$6)=YEAR($W423)),$T423-$X423*$Y423+$Y423,0))</f>
        <v>0</v>
      </c>
      <c r="EM423" s="274" t="n">
        <f aca="false">IF(AND(EM$5&gt;$V423,EM$6&lt;=$W423),$Y423,IF(AND(MONTH(EM$6)=MONTH($W423),YEAR(EM$6)=YEAR($W423)),$T423-$X423*$Y423+$Y423,0))</f>
        <v>0</v>
      </c>
      <c r="EN423" s="275" t="n">
        <f aca="false">IF(AND(EN$5&gt;$V423,EN$6&lt;=$W423),$Y423,IF(AND(MONTH(EN$6)=MONTH($W423),YEAR(EN$6)=YEAR($W423)),$T423-$X423*$Y423+$Y423,0))</f>
        <v>0</v>
      </c>
      <c r="EO423" s="260" t="n">
        <f aca="false">EC423+ED423+EE423+EF423+EG423+EH423+EI423+EJ423+EK423+EL423+EM423+EN423</f>
        <v>0</v>
      </c>
      <c r="EP423" s="260" t="n">
        <v>0</v>
      </c>
      <c r="EQ423" s="260" t="n">
        <f aca="false">EA423+EO423</f>
        <v>0</v>
      </c>
      <c r="ER423" s="260" t="n">
        <f aca="false">EP423-EQ423</f>
        <v>0</v>
      </c>
      <c r="ES423" s="261"/>
      <c r="ET423" s="261"/>
      <c r="EU423" s="261"/>
      <c r="EV423" s="261"/>
      <c r="EW423" s="261"/>
      <c r="EX423" s="261"/>
      <c r="EY423" s="261"/>
      <c r="EZ423" s="261"/>
      <c r="FA423" s="261"/>
      <c r="FB423" s="261"/>
      <c r="FC423" s="261"/>
      <c r="FD423" s="261"/>
      <c r="FE423" s="261" t="n">
        <f aca="false">ES423+ET423+EU423+EV423+EW423+EX423+EY423+EZ423+FA423+FB423+FC423+FD423</f>
        <v>0</v>
      </c>
      <c r="FF423" s="261" t="n">
        <f aca="false">EP423</f>
        <v>0</v>
      </c>
      <c r="FG423" s="261" t="n">
        <f aca="false">EQ423+FE423</f>
        <v>0</v>
      </c>
      <c r="FH423" s="261" t="n">
        <f aca="false">FF423-FG423</f>
        <v>0</v>
      </c>
      <c r="FI423" s="261"/>
      <c r="FJ423" s="261"/>
      <c r="FK423" s="261"/>
      <c r="FL423" s="261"/>
      <c r="FM423" s="261"/>
      <c r="FN423" s="261"/>
      <c r="FO423" s="261"/>
      <c r="FP423" s="261"/>
      <c r="FQ423" s="261"/>
      <c r="FR423" s="261"/>
      <c r="FS423" s="261"/>
      <c r="FT423" s="261"/>
      <c r="FU423" s="261" t="n">
        <f aca="false">FI423+FJ423+FK423+FL423+FM423+FN423+FO423+FP423+FQ423+FR423+FS423+FT423</f>
        <v>0</v>
      </c>
      <c r="FV423" s="261" t="n">
        <f aca="false">FF423</f>
        <v>0</v>
      </c>
      <c r="FW423" s="261" t="n">
        <f aca="false">FG423+FU423</f>
        <v>0</v>
      </c>
      <c r="FX423" s="261" t="n">
        <f aca="false">FV423-FW423</f>
        <v>0</v>
      </c>
      <c r="FY423" s="261"/>
      <c r="FZ423" s="261"/>
      <c r="GA423" s="261"/>
      <c r="GB423" s="261"/>
      <c r="GC423" s="261"/>
      <c r="GD423" s="261"/>
      <c r="GE423" s="261"/>
      <c r="GF423" s="261"/>
      <c r="GG423" s="261"/>
      <c r="GH423" s="261"/>
      <c r="GI423" s="261"/>
      <c r="GJ423" s="261"/>
      <c r="GK423" s="261" t="n">
        <f aca="false">FY423+FZ423+GA423+GB423+GC423+GD423+GE423+GF423+GG423+GH423+GI423+GJ423</f>
        <v>0</v>
      </c>
      <c r="GL423" s="261" t="n">
        <f aca="false">FV423</f>
        <v>0</v>
      </c>
      <c r="GM423" s="261" t="n">
        <f aca="false">FW423+GK423</f>
        <v>0</v>
      </c>
      <c r="GN423" s="261" t="n">
        <f aca="false">GL423-GM423</f>
        <v>0</v>
      </c>
      <c r="GO423" s="261"/>
      <c r="GP423" s="261"/>
      <c r="GQ423" s="261"/>
      <c r="GR423" s="261"/>
      <c r="GS423" s="261"/>
      <c r="GT423" s="261"/>
      <c r="GU423" s="261"/>
      <c r="GV423" s="261"/>
      <c r="GW423" s="261"/>
      <c r="GX423" s="261"/>
      <c r="GY423" s="261"/>
      <c r="GZ423" s="261"/>
      <c r="HA423" s="261" t="n">
        <f aca="false">GO423+GP423+GQ423+GR423+GS423+GT423+GU423+GV423+GW423+GX423+GY423+GZ423</f>
        <v>0</v>
      </c>
      <c r="HB423" s="261" t="n">
        <f aca="false">GL423</f>
        <v>0</v>
      </c>
      <c r="HC423" s="261" t="n">
        <f aca="false">GM423+HA423</f>
        <v>0</v>
      </c>
      <c r="HD423" s="261" t="n">
        <f aca="false">HB423-HC423</f>
        <v>0</v>
      </c>
      <c r="HE423" s="264" t="n">
        <f aca="false">GO423-GJ423</f>
        <v>0</v>
      </c>
      <c r="HF423" s="264"/>
      <c r="HG423" s="264"/>
      <c r="HH423" s="264"/>
      <c r="HI423" s="264"/>
      <c r="HJ423" s="264"/>
      <c r="HK423" s="264"/>
      <c r="HL423" s="264"/>
      <c r="HM423" s="264"/>
      <c r="HN423" s="264"/>
      <c r="HO423" s="264"/>
      <c r="HP423" s="264"/>
      <c r="HQ423" s="264"/>
      <c r="HR423" s="264"/>
      <c r="HS423" s="264"/>
      <c r="HT423" s="264"/>
      <c r="HU423" s="264"/>
      <c r="HV423" s="264"/>
      <c r="HW423" s="264"/>
      <c r="HX423" s="264"/>
      <c r="HY423" s="264"/>
      <c r="HZ423" s="264"/>
      <c r="IA423" s="264"/>
      <c r="IB423" s="264"/>
      <c r="IC423" s="264"/>
      <c r="ID423" s="264"/>
      <c r="IE423" s="264"/>
      <c r="IF423" s="264"/>
      <c r="IG423" s="264"/>
      <c r="IH423" s="264"/>
      <c r="II423" s="264"/>
      <c r="IJ423" s="264"/>
      <c r="IK423" s="264"/>
      <c r="IL423" s="264"/>
      <c r="IM423" s="264"/>
      <c r="IN423" s="264"/>
      <c r="IO423" s="264"/>
      <c r="IP423" s="264"/>
      <c r="IQ423" s="264"/>
      <c r="IR423" s="264"/>
      <c r="IS423" s="264"/>
      <c r="IT423" s="264"/>
      <c r="IU423" s="264"/>
      <c r="IV423" s="264"/>
      <c r="IW423" s="264"/>
      <c r="IX423" s="264"/>
      <c r="IY423" s="264"/>
      <c r="IZ423" s="264"/>
      <c r="JA423" s="264"/>
      <c r="JB423" s="264"/>
      <c r="JC423" s="264"/>
      <c r="JD423" s="264"/>
      <c r="JE423" s="264"/>
      <c r="JF423" s="264"/>
      <c r="JG423" s="264"/>
      <c r="JH423" s="264"/>
      <c r="JI423" s="264"/>
      <c r="JJ423" s="264"/>
      <c r="JK423" s="264"/>
      <c r="JL423" s="264"/>
      <c r="JM423" s="265"/>
      <c r="JN423" s="265" t="n">
        <f aca="false">DH423-DG423</f>
        <v>0</v>
      </c>
    </row>
    <row r="424" s="201" customFormat="true" ht="22.35" hidden="false" customHeight="false" outlineLevel="0" collapsed="false">
      <c r="A424" s="249" t="n">
        <v>392</v>
      </c>
      <c r="B424" s="250" t="s">
        <v>898</v>
      </c>
      <c r="C424" s="251" t="n">
        <v>3438</v>
      </c>
      <c r="D424" s="252" t="s">
        <v>585</v>
      </c>
      <c r="E424" s="252" t="s">
        <v>472</v>
      </c>
      <c r="F424" s="253" t="n">
        <v>1</v>
      </c>
      <c r="G424" s="254" t="n">
        <v>73286</v>
      </c>
      <c r="H424" s="255" t="n">
        <v>0.18</v>
      </c>
      <c r="I424" s="256" t="n">
        <f aca="false">ROUND(F424*G424,2)</f>
        <v>73286</v>
      </c>
      <c r="J424" s="254" t="n">
        <f aca="false">ROUND(I424+F424*G424*H424,2)</f>
        <v>86477.48</v>
      </c>
      <c r="K424" s="257" t="n">
        <v>41988</v>
      </c>
      <c r="L424" s="257" t="n">
        <f aca="false">EDATE(K424,M424)-1</f>
        <v>43083</v>
      </c>
      <c r="M424" s="258" t="n">
        <v>36</v>
      </c>
      <c r="N424" s="254" t="n">
        <f aca="false">ROUND(G424/M424,2)*F424</f>
        <v>2035.72</v>
      </c>
      <c r="O424" s="254"/>
      <c r="P424" s="254" t="n">
        <v>0</v>
      </c>
      <c r="Q424" s="253" t="n">
        <v>1</v>
      </c>
      <c r="R424" s="254" t="n">
        <f aca="false">I424+AG424+P424</f>
        <v>73286</v>
      </c>
      <c r="S424" s="255" t="n">
        <f aca="false">H424</f>
        <v>0.18</v>
      </c>
      <c r="T424" s="254" t="n">
        <f aca="false">ROUND(Q424*R424,2)</f>
        <v>73286</v>
      </c>
      <c r="U424" s="254" t="n">
        <f aca="false">ROUND(T424+Q424*R424*S424,2)</f>
        <v>86477.48</v>
      </c>
      <c r="V424" s="257" t="n">
        <v>41988</v>
      </c>
      <c r="W424" s="257" t="n">
        <f aca="false">EDATE(V424,X424)-1</f>
        <v>43083</v>
      </c>
      <c r="X424" s="258" t="n">
        <v>36</v>
      </c>
      <c r="Y424" s="254" t="n">
        <f aca="false">ROUND((R424-Z424)/X424,2)*Q424</f>
        <v>2035.72</v>
      </c>
      <c r="Z424" s="254" t="n">
        <v>0</v>
      </c>
      <c r="AA424" s="254" t="n">
        <v>0</v>
      </c>
      <c r="AB424" s="254"/>
      <c r="AC424" s="254"/>
      <c r="AD424" s="254"/>
      <c r="AE424" s="254"/>
      <c r="AF424" s="254"/>
      <c r="AG424" s="254"/>
      <c r="AH424" s="254"/>
      <c r="AI424" s="254"/>
      <c r="AJ424" s="254"/>
      <c r="AK424" s="254"/>
      <c r="AL424" s="254"/>
      <c r="AM424" s="254"/>
      <c r="AN424" s="254"/>
      <c r="AO424" s="254"/>
      <c r="AP424" s="254"/>
      <c r="AQ424" s="254"/>
      <c r="AR424" s="254"/>
      <c r="AS424" s="254"/>
      <c r="AT424" s="254"/>
      <c r="AU424" s="254"/>
      <c r="AV424" s="254"/>
      <c r="AW424" s="254"/>
      <c r="AX424" s="254"/>
      <c r="AY424" s="254"/>
      <c r="AZ424" s="254"/>
      <c r="BA424" s="254"/>
      <c r="BB424" s="254"/>
      <c r="BC424" s="254"/>
      <c r="BD424" s="254"/>
      <c r="BE424" s="254"/>
      <c r="BF424" s="254"/>
      <c r="BG424" s="254"/>
      <c r="BH424" s="254"/>
      <c r="BI424" s="254"/>
      <c r="BJ424" s="254"/>
      <c r="BK424" s="254"/>
      <c r="BL424" s="254"/>
      <c r="BM424" s="254"/>
      <c r="BN424" s="254"/>
      <c r="BO424" s="254"/>
      <c r="BP424" s="254"/>
      <c r="BQ424" s="254"/>
      <c r="BR424" s="254"/>
      <c r="BS424" s="254"/>
      <c r="BT424" s="254"/>
      <c r="BU424" s="254"/>
      <c r="BV424" s="254"/>
      <c r="BW424" s="254"/>
      <c r="BX424" s="254"/>
      <c r="BY424" s="254"/>
      <c r="BZ424" s="254"/>
      <c r="CA424" s="254"/>
      <c r="CB424" s="254"/>
      <c r="CC424" s="254"/>
      <c r="CD424" s="254"/>
      <c r="CE424" s="254"/>
      <c r="CF424" s="254"/>
      <c r="CG424" s="254"/>
      <c r="CH424" s="254"/>
      <c r="CI424" s="254" t="e">
        <f aca="false">#N/A</f>
        <v>#N/A</v>
      </c>
      <c r="CJ424" s="254"/>
      <c r="CK424" s="254"/>
      <c r="CL424" s="254"/>
      <c r="CM424" s="257" t="n">
        <v>41988</v>
      </c>
      <c r="CN424" s="257" t="e">
        <f aca="false">EDATE(CM424,CO424)-1</f>
        <v>#N/A</v>
      </c>
      <c r="CO424" s="254" t="e">
        <f aca="false">#N/A</f>
        <v>#N/A</v>
      </c>
      <c r="CP424" s="254" t="e">
        <f aca="false">#N/A</f>
        <v>#N/A</v>
      </c>
      <c r="CQ424" s="254"/>
      <c r="CR424" s="254"/>
      <c r="CS424" s="254"/>
      <c r="CT424" s="261" t="n">
        <f aca="false">I424</f>
        <v>73286</v>
      </c>
      <c r="CU424" s="261" t="n">
        <f aca="false">CT424-CV424</f>
        <v>73286</v>
      </c>
      <c r="CV424" s="261" t="n">
        <v>0</v>
      </c>
      <c r="CW424" s="261" t="n">
        <f aca="false">IF(AND(CW$5&gt;$V424,CW$6&lt;=$W424),$Y424,IF(AND(MONTH(CW$6)=MONTH($W424),YEAR(CW$6)=YEAR($W424)),$T424-$X424*$Y424+$Y424,0))</f>
        <v>0</v>
      </c>
      <c r="CX424" s="261" t="n">
        <f aca="false">IF(AND(CX$5&gt;$V424,CX$6&lt;=$W424),$Y424,IF(AND(MONTH(CX$6)=MONTH($W424),YEAR(CX$6)=YEAR($W424)),$T424-$X424*$Y424+$Y424,0))</f>
        <v>0</v>
      </c>
      <c r="CY424" s="261" t="n">
        <f aca="false">IF(AND(CY$5&gt;$V424,CY$6&lt;=$W424),$Y424,IF(AND(MONTH(CY$6)=MONTH($W424),YEAR(CY$6)=YEAR($W424)),$T424-$X424*$Y424+$Y424,0))</f>
        <v>0</v>
      </c>
      <c r="CZ424" s="261" t="n">
        <f aca="false">IF(AND(CZ$5&gt;$V424,CZ$6&lt;=$W424),$Y424,IF(AND(MONTH(CZ$6)=MONTH($W424),YEAR(CZ$6)=YEAR($W424)),$T424-$X424*$Y424+$Y424,0))</f>
        <v>0</v>
      </c>
      <c r="DA424" s="261" t="n">
        <f aca="false">IF(AND(DA$5&gt;$V424,DA$6&lt;=$W424),$Y424,IF(AND(MONTH(DA$6)=MONTH($W424),YEAR(DA$6)=YEAR($W424)),$T424-$X424*$Y424+$Y424,0))</f>
        <v>0</v>
      </c>
      <c r="DB424" s="261" t="n">
        <f aca="false">IF(AND(DB$5&gt;$V424,DB$6&lt;=$W424),$Y424,IF(AND(MONTH(DB$6)=MONTH($W424),YEAR(DB$6)=YEAR($W424)),$T424-$X424*$Y424+$Y424,0))</f>
        <v>0</v>
      </c>
      <c r="DC424" s="261" t="n">
        <f aca="false">IF(AND(DC$5&gt;$V424,DC$6&lt;=$W424),$Y424,IF(AND(MONTH(DC$6)=MONTH($W424),YEAR(DC$6)=YEAR($W424)),$T424-$X424*$Y424+$Y424,0))</f>
        <v>0</v>
      </c>
      <c r="DD424" s="261" t="n">
        <f aca="false">IF(AND(DD$5&gt;$V424,DD$6&lt;=$W424),$Y424,IF(AND(MONTH(DD$6)=MONTH($W424),YEAR(DD$6)=YEAR($W424)),$T424-$X424*$Y424+$Y424,0))</f>
        <v>0</v>
      </c>
      <c r="DE424" s="261" t="n">
        <f aca="false">IF(AND(DE$5&gt;$V424,DE$6&lt;=$W424),$Y424,IF(AND(MONTH(DE$6)=MONTH($W424),YEAR(DE$6)=YEAR($W424)),$T424-$X424*$Y424+$Y424,0))</f>
        <v>0</v>
      </c>
      <c r="DF424" s="261" t="n">
        <f aca="false">IF(AND(DF$5&gt;$V424,DF$6&lt;=$W424),$Y424,IF(AND(MONTH(DF$6)=MONTH($W424),YEAR(DF$6)=YEAR($W424)),$T424-$X424*$Y424+$Y424,0))</f>
        <v>0</v>
      </c>
      <c r="DG424" s="261" t="n">
        <f aca="false">IF(AND(DG$5&gt;$V424,DG$6&lt;=$W424),$Y424,IF(AND(MONTH(DG$6)=MONTH($W424),YEAR(DG$6)=YEAR($W424)),$T424-$X424*$Y424+$Y424,0))</f>
        <v>0</v>
      </c>
      <c r="DH424" s="261" t="n">
        <f aca="false">IF(AND(DH$5&gt;$V424,DH$6&lt;=$W424),$Y424,IF(AND(MONTH(DH$6)=MONTH($W424),YEAR(DH$6)=YEAR($W424)),$T424-$X424*$Y424+$Y424,0))</f>
        <v>0</v>
      </c>
      <c r="DI424" s="260" t="n">
        <f aca="false">CW424+CX424+CY424+CZ424+DA424+DB424+DC424+DD424+DE424+DF424+DG424+DH424</f>
        <v>0</v>
      </c>
      <c r="DJ424" s="260"/>
      <c r="DK424" s="260"/>
      <c r="DL424" s="260" t="n">
        <f aca="false">DJ424-DK424</f>
        <v>0</v>
      </c>
      <c r="DM424" s="261" t="n">
        <f aca="false">IF(AND(DM$5&gt;$V424,DM$6&lt;=$W424),$Y424,IF(AND(MONTH(DM$6)=MONTH($W424),YEAR(DM$6)=YEAR($W424)),$T424-$X424*$Y424+$Y424,0))</f>
        <v>0</v>
      </c>
      <c r="DN424" s="261" t="n">
        <f aca="false">IF(AND(DN$5&gt;$V424,DN$6&lt;=$W424),$Y424,IF(AND(MONTH(DN$6)=MONTH($W424),YEAR(DN$6)=YEAR($W424)),$T424-$X424*$Y424+$Y424,0))</f>
        <v>0</v>
      </c>
      <c r="DO424" s="261" t="n">
        <f aca="false">IF(AND(DO$5&gt;$V424,DO$6&lt;=$W424),$Y424,IF(AND(MONTH(DO$6)=MONTH($W424),YEAR(DO$6)=YEAR($W424)),$T424-$X424*$Y424+$Y424,0))</f>
        <v>0</v>
      </c>
      <c r="DP424" s="261" t="n">
        <f aca="false">IF(AND(DP$5&gt;$V424,DP$6&lt;=$W424),$Y424,IF(AND(MONTH(DP$6)=MONTH($W424),YEAR(DP$6)=YEAR($W424)),$T424-$X424*$Y424+$Y424,0))</f>
        <v>0</v>
      </c>
      <c r="DQ424" s="261" t="n">
        <f aca="false">IF(AND(DQ$5&gt;$V424,DQ$6&lt;=$W424),$Y424,IF(AND(MONTH(DQ$6)=MONTH($W424),YEAR(DQ$6)=YEAR($W424)),$T424-$X424*$Y424+$Y424,0))</f>
        <v>0</v>
      </c>
      <c r="DR424" s="261" t="n">
        <f aca="false">IF(AND(DR$5&gt;$V424,DR$6&lt;=$W424),$Y424,IF(AND(MONTH(DR$6)=MONTH($W424),YEAR(DR$6)=YEAR($W424)),$T424-$X424*$Y424+$Y424,0))</f>
        <v>0</v>
      </c>
      <c r="DS424" s="261" t="n">
        <f aca="false">IF(AND(DS$5&gt;$V424,DS$6&lt;=$W424),$Y424,IF(AND(MONTH(DS$6)=MONTH($W424),YEAR(DS$6)=YEAR($W424)),$T424-$X424*$Y424+$Y424,0))</f>
        <v>0</v>
      </c>
      <c r="DT424" s="261" t="n">
        <f aca="false">IF(AND(DT$5&gt;$V424,DT$6&lt;=$W424),$Y424,IF(AND(MONTH(DT$6)=MONTH($W424),YEAR(DT$6)=YEAR($W424)),$T424-$X424*$Y424+$Y424,0))</f>
        <v>0</v>
      </c>
      <c r="DU424" s="261" t="n">
        <f aca="false">IF(AND(DU$5&gt;$V424,DU$6&lt;=$W424),$Y424,IF(AND(MONTH(DU$6)=MONTH($W424),YEAR(DU$6)=YEAR($W424)),$T424-$X424*$Y424+$Y424,0))</f>
        <v>0</v>
      </c>
      <c r="DV424" s="261" t="n">
        <f aca="false">IF(AND(DV$5&gt;$V424,DV$6&lt;=$W424),$Y424,IF(AND(MONTH(DV$6)=MONTH($W424),YEAR(DV$6)=YEAR($W424)),$T424-$X424*$Y424+$Y424,0))</f>
        <v>0</v>
      </c>
      <c r="DW424" s="261" t="n">
        <f aca="false">IF(AND(DW$5&gt;$V424,DW$6&lt;=$W424),$Y424,IF(AND(MONTH(DW$6)=MONTH($W424),YEAR(DW$6)=YEAR($W424)),$T424-$X424*$Y424+$Y424,0))</f>
        <v>0</v>
      </c>
      <c r="DX424" s="261" t="n">
        <f aca="false">IF(AND(DX$5&gt;$V424,DX$6&lt;=$W424),$Y424,IF(AND(MONTH(DX$6)=MONTH($W424),YEAR(DX$6)=YEAR($W424)),$T424-AA424-$X424*$Y424+$Y424,0))</f>
        <v>0</v>
      </c>
      <c r="DY424" s="260" t="n">
        <f aca="false">DM424+DN424+DO424+DP424+DQ424+DR424+DS424+DT424+DU424+DV424+DW424+DX424</f>
        <v>0</v>
      </c>
      <c r="DZ424" s="260" t="n">
        <f aca="false">DJ424+AY424+BA424+BC424+BE424+BG424+BI424+BK424+BM424+BO424</f>
        <v>0</v>
      </c>
      <c r="EA424" s="260" t="n">
        <f aca="false">DK424+DY424</f>
        <v>0</v>
      </c>
      <c r="EB424" s="261" t="n">
        <f aca="false">DZ424-EA424</f>
        <v>0</v>
      </c>
      <c r="EC424" s="261" t="n">
        <f aca="false">IF(AND(EC$5&gt;$V424,EC$6&lt;=$W424),$Y424,IF(AND(MONTH(EC$6)=MONTH($W424),YEAR(EC$6)=YEAR($W424)),$T424-$X424*$Y424+$Y424,0))</f>
        <v>0</v>
      </c>
      <c r="ED424" s="261" t="n">
        <f aca="false">IF(AND(ED$5&gt;$V424,ED$6&lt;=$W424),$Y424,IF(AND(MONTH(ED$6)=MONTH($W424),YEAR(ED$6)=YEAR($W424)),$T424-$X424*$Y424+$Y424,0))</f>
        <v>0</v>
      </c>
      <c r="EE424" s="261" t="n">
        <f aca="false">IF(AND(EE$5&gt;$V424,EE$6&lt;=$W424),$Y424,IF(AND(MONTH(EE$6)=MONTH($W424),YEAR(EE$6)=YEAR($W424)),$T424-$X424*$Y424+$Y424,0))</f>
        <v>0</v>
      </c>
      <c r="EF424" s="261" t="n">
        <f aca="false">IF(AND(EF$5&gt;$V424,EF$6&lt;=$W424),$Y424,IF(AND(MONTH(EF$6)=MONTH($W424),YEAR(EF$6)=YEAR($W424)),$T424-$X424*$Y424+$Y424,0))</f>
        <v>0</v>
      </c>
      <c r="EG424" s="261" t="n">
        <f aca="false">IF(AND(EG$5&gt;$V424,EG$6&lt;=$W424),$Y424,IF(AND(MONTH(EG$6)=MONTH($W424),YEAR(EG$6)=YEAR($W424)),$T424-$X424*$Y424+$Y424,0))</f>
        <v>0</v>
      </c>
      <c r="EH424" s="261" t="n">
        <f aca="false">IF(AND(EH$5&gt;$V424,EH$6&lt;=$W424),$Y424,IF(AND(MONTH(EH$6)=MONTH($W424),YEAR(EH$6)=YEAR($W424)),$T424-$X424*$Y424+$Y424,0))</f>
        <v>0</v>
      </c>
      <c r="EI424" s="261" t="n">
        <f aca="false">IF(AND(EI$5&gt;$V424,EI$6&lt;=$W424),$Y424,IF(AND(MONTH(EI$6)=MONTH($W424),YEAR(EI$6)=YEAR($W424)),$T424-$X424*$Y424+$Y424,0))</f>
        <v>0</v>
      </c>
      <c r="EJ424" s="261" t="n">
        <f aca="false">IF(AND(EJ$5&gt;$V424,EJ$6&lt;=$W424),$Y424,IF(AND(MONTH(EJ$6)=MONTH($W424),YEAR(EJ$6)=YEAR($W424)),$T424-$X424*$Y424+$Y424,0))</f>
        <v>0</v>
      </c>
      <c r="EK424" s="261" t="n">
        <f aca="false">IF(AND(EK$5&gt;$V424,EK$6&lt;=$W424),$Y424,IF(AND(MONTH(EK$6)=MONTH($W424),YEAR(EK$6)=YEAR($W424)),$T424-$X424*$Y424+$Y424,0))</f>
        <v>0</v>
      </c>
      <c r="EL424" s="261" t="n">
        <f aca="false">IF(AND(EL$5&gt;$V424,EL$6&lt;=$W424),$Y424,IF(AND(MONTH(EL$6)=MONTH($W424),YEAR(EL$6)=YEAR($W424)),$T424-$X424*$Y424+$Y424,0))</f>
        <v>0</v>
      </c>
      <c r="EM424" s="274" t="n">
        <f aca="false">IF(AND(EM$5&gt;$V424,EM$6&lt;=$W424),$Y424,IF(AND(MONTH(EM$6)=MONTH($W424),YEAR(EM$6)=YEAR($W424)),$T424-$X424*$Y424+$Y424,0))</f>
        <v>0</v>
      </c>
      <c r="EN424" s="275" t="n">
        <f aca="false">IF(AND(EN$5&gt;$V424,EN$6&lt;=$W424),$Y424,IF(AND(MONTH(EN$6)=MONTH($W424),YEAR(EN$6)=YEAR($W424)),$T424-$X424*$Y424+$Y424,0))</f>
        <v>0</v>
      </c>
      <c r="EO424" s="260" t="n">
        <f aca="false">EC424+ED424+EE424+EF424+EG424+EH424+EI424+EJ424+EK424+EL424+EM424+EN424</f>
        <v>0</v>
      </c>
      <c r="EP424" s="260" t="n">
        <v>0</v>
      </c>
      <c r="EQ424" s="260" t="n">
        <f aca="false">EA424+EO424</f>
        <v>0</v>
      </c>
      <c r="ER424" s="260" t="n">
        <f aca="false">EP424-EQ424</f>
        <v>0</v>
      </c>
      <c r="ES424" s="261"/>
      <c r="ET424" s="261"/>
      <c r="EU424" s="261"/>
      <c r="EV424" s="261"/>
      <c r="EW424" s="261"/>
      <c r="EX424" s="261"/>
      <c r="EY424" s="261"/>
      <c r="EZ424" s="261"/>
      <c r="FA424" s="261"/>
      <c r="FB424" s="261"/>
      <c r="FC424" s="261"/>
      <c r="FD424" s="261"/>
      <c r="FE424" s="261" t="n">
        <f aca="false">ES424+ET424+EU424+EV424+EW424+EX424+EY424+EZ424+FA424+FB424+FC424+FD424</f>
        <v>0</v>
      </c>
      <c r="FF424" s="261" t="n">
        <f aca="false">EP424</f>
        <v>0</v>
      </c>
      <c r="FG424" s="261" t="n">
        <f aca="false">EQ424+FE424</f>
        <v>0</v>
      </c>
      <c r="FH424" s="261" t="n">
        <f aca="false">FF424-FG424</f>
        <v>0</v>
      </c>
      <c r="FI424" s="261"/>
      <c r="FJ424" s="261"/>
      <c r="FK424" s="261"/>
      <c r="FL424" s="261"/>
      <c r="FM424" s="261"/>
      <c r="FN424" s="261"/>
      <c r="FO424" s="261"/>
      <c r="FP424" s="261"/>
      <c r="FQ424" s="261"/>
      <c r="FR424" s="261"/>
      <c r="FS424" s="261"/>
      <c r="FT424" s="261"/>
      <c r="FU424" s="261" t="n">
        <f aca="false">FI424+FJ424+FK424+FL424+FM424+FN424+FO424+FP424+FQ424+FR424+FS424+FT424</f>
        <v>0</v>
      </c>
      <c r="FV424" s="261" t="n">
        <f aca="false">FF424</f>
        <v>0</v>
      </c>
      <c r="FW424" s="261" t="n">
        <f aca="false">FG424+FU424</f>
        <v>0</v>
      </c>
      <c r="FX424" s="261" t="n">
        <f aca="false">FV424-FW424</f>
        <v>0</v>
      </c>
      <c r="FY424" s="261"/>
      <c r="FZ424" s="261"/>
      <c r="GA424" s="261"/>
      <c r="GB424" s="261"/>
      <c r="GC424" s="261"/>
      <c r="GD424" s="261"/>
      <c r="GE424" s="261"/>
      <c r="GF424" s="261"/>
      <c r="GG424" s="261"/>
      <c r="GH424" s="261"/>
      <c r="GI424" s="261"/>
      <c r="GJ424" s="261"/>
      <c r="GK424" s="261" t="n">
        <f aca="false">FY424+FZ424+GA424+GB424+GC424+GD424+GE424+GF424+GG424+GH424+GI424+GJ424</f>
        <v>0</v>
      </c>
      <c r="GL424" s="261" t="n">
        <f aca="false">FV424</f>
        <v>0</v>
      </c>
      <c r="GM424" s="261" t="n">
        <f aca="false">FW424+GK424</f>
        <v>0</v>
      </c>
      <c r="GN424" s="261" t="n">
        <f aca="false">GL424-GM424</f>
        <v>0</v>
      </c>
      <c r="GO424" s="261"/>
      <c r="GP424" s="261"/>
      <c r="GQ424" s="261"/>
      <c r="GR424" s="261"/>
      <c r="GS424" s="261"/>
      <c r="GT424" s="261"/>
      <c r="GU424" s="261"/>
      <c r="GV424" s="261"/>
      <c r="GW424" s="261"/>
      <c r="GX424" s="261"/>
      <c r="GY424" s="261"/>
      <c r="GZ424" s="261"/>
      <c r="HA424" s="261" t="n">
        <f aca="false">GO424+GP424+GQ424+GR424+GS424+GT424+GU424+GV424+GW424+GX424+GY424+GZ424</f>
        <v>0</v>
      </c>
      <c r="HB424" s="261" t="n">
        <f aca="false">GL424</f>
        <v>0</v>
      </c>
      <c r="HC424" s="261" t="n">
        <f aca="false">GM424+HA424</f>
        <v>0</v>
      </c>
      <c r="HD424" s="261" t="n">
        <f aca="false">HB424-HC424</f>
        <v>0</v>
      </c>
      <c r="HE424" s="264" t="n">
        <f aca="false">GO424-GJ424</f>
        <v>0</v>
      </c>
      <c r="HF424" s="264"/>
      <c r="HG424" s="264"/>
      <c r="HH424" s="264"/>
      <c r="HI424" s="264"/>
      <c r="HJ424" s="264"/>
      <c r="HK424" s="264"/>
      <c r="HL424" s="264"/>
      <c r="HM424" s="264"/>
      <c r="HN424" s="264"/>
      <c r="HO424" s="264"/>
      <c r="HP424" s="264"/>
      <c r="HQ424" s="264"/>
      <c r="HR424" s="264"/>
      <c r="HS424" s="264"/>
      <c r="HT424" s="264"/>
      <c r="HU424" s="264"/>
      <c r="HV424" s="264"/>
      <c r="HW424" s="264"/>
      <c r="HX424" s="264"/>
      <c r="HY424" s="264"/>
      <c r="HZ424" s="264"/>
      <c r="IA424" s="264"/>
      <c r="IB424" s="264"/>
      <c r="IC424" s="264"/>
      <c r="ID424" s="264"/>
      <c r="IE424" s="264"/>
      <c r="IF424" s="264"/>
      <c r="IG424" s="264"/>
      <c r="IH424" s="264"/>
      <c r="II424" s="264"/>
      <c r="IJ424" s="264"/>
      <c r="IK424" s="264"/>
      <c r="IL424" s="264"/>
      <c r="IM424" s="264"/>
      <c r="IN424" s="264"/>
      <c r="IO424" s="264"/>
      <c r="IP424" s="264"/>
      <c r="IQ424" s="264"/>
      <c r="IR424" s="264"/>
      <c r="IS424" s="264"/>
      <c r="IT424" s="264"/>
      <c r="IU424" s="264"/>
      <c r="IV424" s="264"/>
      <c r="IW424" s="264"/>
      <c r="IX424" s="264"/>
      <c r="IY424" s="264"/>
      <c r="IZ424" s="264"/>
      <c r="JA424" s="264"/>
      <c r="JB424" s="264"/>
      <c r="JC424" s="264"/>
      <c r="JD424" s="264"/>
      <c r="JE424" s="264"/>
      <c r="JF424" s="264"/>
      <c r="JG424" s="264"/>
      <c r="JH424" s="264"/>
      <c r="JI424" s="264"/>
      <c r="JJ424" s="264"/>
      <c r="JK424" s="264"/>
      <c r="JL424" s="264"/>
      <c r="JM424" s="265"/>
      <c r="JN424" s="265" t="n">
        <f aca="false">DH424-DG424</f>
        <v>0</v>
      </c>
    </row>
    <row r="425" s="201" customFormat="true" ht="22.35" hidden="false" customHeight="false" outlineLevel="0" collapsed="false">
      <c r="A425" s="249" t="n">
        <v>393</v>
      </c>
      <c r="B425" s="250" t="s">
        <v>899</v>
      </c>
      <c r="C425" s="251" t="n">
        <v>3439</v>
      </c>
      <c r="D425" s="252" t="s">
        <v>585</v>
      </c>
      <c r="E425" s="252" t="s">
        <v>472</v>
      </c>
      <c r="F425" s="253" t="n">
        <v>1</v>
      </c>
      <c r="G425" s="254" t="n">
        <v>73286</v>
      </c>
      <c r="H425" s="255" t="n">
        <v>0.18</v>
      </c>
      <c r="I425" s="256" t="n">
        <f aca="false">ROUND(F425*G425,2)</f>
        <v>73286</v>
      </c>
      <c r="J425" s="254" t="n">
        <f aca="false">ROUND(I425+F425*G425*H425,2)</f>
        <v>86477.48</v>
      </c>
      <c r="K425" s="257" t="n">
        <v>41988</v>
      </c>
      <c r="L425" s="257" t="n">
        <f aca="false">EDATE(K425,M425)-1</f>
        <v>43083</v>
      </c>
      <c r="M425" s="258" t="n">
        <v>36</v>
      </c>
      <c r="N425" s="254" t="n">
        <f aca="false">ROUND(G425/M425,2)*F425</f>
        <v>2035.72</v>
      </c>
      <c r="O425" s="254"/>
      <c r="P425" s="254" t="n">
        <v>0</v>
      </c>
      <c r="Q425" s="253" t="n">
        <v>1</v>
      </c>
      <c r="R425" s="254" t="n">
        <f aca="false">I425+AG425+P425</f>
        <v>73286</v>
      </c>
      <c r="S425" s="255" t="n">
        <f aca="false">H425</f>
        <v>0.18</v>
      </c>
      <c r="T425" s="254" t="n">
        <f aca="false">ROUND(Q425*R425,2)</f>
        <v>73286</v>
      </c>
      <c r="U425" s="254" t="n">
        <f aca="false">ROUND(T425+Q425*R425*S425,2)</f>
        <v>86477.48</v>
      </c>
      <c r="V425" s="257" t="n">
        <v>41988</v>
      </c>
      <c r="W425" s="257" t="n">
        <f aca="false">EDATE(V425,X425)-1</f>
        <v>43083</v>
      </c>
      <c r="X425" s="258" t="n">
        <v>36</v>
      </c>
      <c r="Y425" s="254" t="n">
        <f aca="false">ROUND((R425-Z425)/X425,2)*Q425</f>
        <v>2035.72</v>
      </c>
      <c r="Z425" s="254" t="n">
        <v>0</v>
      </c>
      <c r="AA425" s="254" t="n">
        <v>0</v>
      </c>
      <c r="AB425" s="254"/>
      <c r="AC425" s="254"/>
      <c r="AD425" s="254"/>
      <c r="AE425" s="254"/>
      <c r="AF425" s="254"/>
      <c r="AG425" s="254"/>
      <c r="AH425" s="254"/>
      <c r="AI425" s="254"/>
      <c r="AJ425" s="254"/>
      <c r="AK425" s="254"/>
      <c r="AL425" s="254"/>
      <c r="AM425" s="254"/>
      <c r="AN425" s="254"/>
      <c r="AO425" s="254"/>
      <c r="AP425" s="254"/>
      <c r="AQ425" s="254"/>
      <c r="AR425" s="254"/>
      <c r="AS425" s="254"/>
      <c r="AT425" s="254"/>
      <c r="AU425" s="254"/>
      <c r="AV425" s="254"/>
      <c r="AW425" s="254"/>
      <c r="AX425" s="254"/>
      <c r="AY425" s="254"/>
      <c r="AZ425" s="254"/>
      <c r="BA425" s="254"/>
      <c r="BB425" s="254"/>
      <c r="BC425" s="254"/>
      <c r="BD425" s="254"/>
      <c r="BE425" s="254"/>
      <c r="BF425" s="254"/>
      <c r="BG425" s="254"/>
      <c r="BH425" s="254"/>
      <c r="BI425" s="254"/>
      <c r="BJ425" s="254"/>
      <c r="BK425" s="254"/>
      <c r="BL425" s="254"/>
      <c r="BM425" s="254"/>
      <c r="BN425" s="254"/>
      <c r="BO425" s="254"/>
      <c r="BP425" s="254"/>
      <c r="BQ425" s="254"/>
      <c r="BR425" s="254"/>
      <c r="BS425" s="254"/>
      <c r="BT425" s="254"/>
      <c r="BU425" s="254"/>
      <c r="BV425" s="254"/>
      <c r="BW425" s="254"/>
      <c r="BX425" s="254"/>
      <c r="BY425" s="254"/>
      <c r="BZ425" s="254"/>
      <c r="CA425" s="254"/>
      <c r="CB425" s="254"/>
      <c r="CC425" s="254"/>
      <c r="CD425" s="254"/>
      <c r="CE425" s="254"/>
      <c r="CF425" s="254"/>
      <c r="CG425" s="254"/>
      <c r="CH425" s="254"/>
      <c r="CI425" s="254" t="e">
        <f aca="false">#N/A</f>
        <v>#N/A</v>
      </c>
      <c r="CJ425" s="254"/>
      <c r="CK425" s="254"/>
      <c r="CL425" s="254"/>
      <c r="CM425" s="257" t="n">
        <v>41988</v>
      </c>
      <c r="CN425" s="257" t="e">
        <f aca="false">EDATE(CM425,CO425)-1</f>
        <v>#N/A</v>
      </c>
      <c r="CO425" s="254" t="e">
        <f aca="false">#N/A</f>
        <v>#N/A</v>
      </c>
      <c r="CP425" s="254" t="e">
        <f aca="false">#N/A</f>
        <v>#N/A</v>
      </c>
      <c r="CQ425" s="254"/>
      <c r="CR425" s="254"/>
      <c r="CS425" s="254"/>
      <c r="CT425" s="261" t="n">
        <f aca="false">I425</f>
        <v>73286</v>
      </c>
      <c r="CU425" s="261" t="n">
        <f aca="false">CT425-CV425</f>
        <v>73286</v>
      </c>
      <c r="CV425" s="261" t="n">
        <v>0</v>
      </c>
      <c r="CW425" s="261" t="n">
        <f aca="false">IF(AND(CW$5&gt;$V425,CW$6&lt;=$W425),$Y425,IF(AND(MONTH(CW$6)=MONTH($W425),YEAR(CW$6)=YEAR($W425)),$T425-$X425*$Y425+$Y425,0))</f>
        <v>0</v>
      </c>
      <c r="CX425" s="261" t="n">
        <f aca="false">IF(AND(CX$5&gt;$V425,CX$6&lt;=$W425),$Y425,IF(AND(MONTH(CX$6)=MONTH($W425),YEAR(CX$6)=YEAR($W425)),$T425-$X425*$Y425+$Y425,0))</f>
        <v>0</v>
      </c>
      <c r="CY425" s="261" t="n">
        <f aca="false">IF(AND(CY$5&gt;$V425,CY$6&lt;=$W425),$Y425,IF(AND(MONTH(CY$6)=MONTH($W425),YEAR(CY$6)=YEAR($W425)),$T425-$X425*$Y425+$Y425,0))</f>
        <v>0</v>
      </c>
      <c r="CZ425" s="261" t="n">
        <f aca="false">IF(AND(CZ$5&gt;$V425,CZ$6&lt;=$W425),$Y425,IF(AND(MONTH(CZ$6)=MONTH($W425),YEAR(CZ$6)=YEAR($W425)),$T425-$X425*$Y425+$Y425,0))</f>
        <v>0</v>
      </c>
      <c r="DA425" s="261" t="n">
        <f aca="false">IF(AND(DA$5&gt;$V425,DA$6&lt;=$W425),$Y425,IF(AND(MONTH(DA$6)=MONTH($W425),YEAR(DA$6)=YEAR($W425)),$T425-$X425*$Y425+$Y425,0))</f>
        <v>0</v>
      </c>
      <c r="DB425" s="261" t="n">
        <f aca="false">IF(AND(DB$5&gt;$V425,DB$6&lt;=$W425),$Y425,IF(AND(MONTH(DB$6)=MONTH($W425),YEAR(DB$6)=YEAR($W425)),$T425-$X425*$Y425+$Y425,0))</f>
        <v>0</v>
      </c>
      <c r="DC425" s="261" t="n">
        <f aca="false">IF(AND(DC$5&gt;$V425,DC$6&lt;=$W425),$Y425,IF(AND(MONTH(DC$6)=MONTH($W425),YEAR(DC$6)=YEAR($W425)),$T425-$X425*$Y425+$Y425,0))</f>
        <v>0</v>
      </c>
      <c r="DD425" s="261" t="n">
        <f aca="false">IF(AND(DD$5&gt;$V425,DD$6&lt;=$W425),$Y425,IF(AND(MONTH(DD$6)=MONTH($W425),YEAR(DD$6)=YEAR($W425)),$T425-$X425*$Y425+$Y425,0))</f>
        <v>0</v>
      </c>
      <c r="DE425" s="261" t="n">
        <f aca="false">IF(AND(DE$5&gt;$V425,DE$6&lt;=$W425),$Y425,IF(AND(MONTH(DE$6)=MONTH($W425),YEAR(DE$6)=YEAR($W425)),$T425-$X425*$Y425+$Y425,0))</f>
        <v>0</v>
      </c>
      <c r="DF425" s="261" t="n">
        <f aca="false">IF(AND(DF$5&gt;$V425,DF$6&lt;=$W425),$Y425,IF(AND(MONTH(DF$6)=MONTH($W425),YEAR(DF$6)=YEAR($W425)),$T425-$X425*$Y425+$Y425,0))</f>
        <v>0</v>
      </c>
      <c r="DG425" s="261" t="n">
        <f aca="false">IF(AND(DG$5&gt;$V425,DG$6&lt;=$W425),$Y425,IF(AND(MONTH(DG$6)=MONTH($W425),YEAR(DG$6)=YEAR($W425)),$T425-$X425*$Y425+$Y425,0))</f>
        <v>0</v>
      </c>
      <c r="DH425" s="261" t="n">
        <f aca="false">IF(AND(DH$5&gt;$V425,DH$6&lt;=$W425),$Y425,IF(AND(MONTH(DH$6)=MONTH($W425),YEAR(DH$6)=YEAR($W425)),$T425-$X425*$Y425+$Y425,0))</f>
        <v>0</v>
      </c>
      <c r="DI425" s="260" t="n">
        <f aca="false">CW425+CX425+CY425+CZ425+DA425+DB425+DC425+DD425+DE425+DF425+DG425+DH425</f>
        <v>0</v>
      </c>
      <c r="DJ425" s="260"/>
      <c r="DK425" s="260"/>
      <c r="DL425" s="260" t="n">
        <f aca="false">DJ425-DK425</f>
        <v>0</v>
      </c>
      <c r="DM425" s="261" t="n">
        <f aca="false">IF(AND(DM$5&gt;$V425,DM$6&lt;=$W425),$Y425,IF(AND(MONTH(DM$6)=MONTH($W425),YEAR(DM$6)=YEAR($W425)),$T425-$X425*$Y425+$Y425,0))</f>
        <v>0</v>
      </c>
      <c r="DN425" s="261" t="n">
        <f aca="false">IF(AND(DN$5&gt;$V425,DN$6&lt;=$W425),$Y425,IF(AND(MONTH(DN$6)=MONTH($W425),YEAR(DN$6)=YEAR($W425)),$T425-$X425*$Y425+$Y425,0))</f>
        <v>0</v>
      </c>
      <c r="DO425" s="261" t="n">
        <f aca="false">IF(AND(DO$5&gt;$V425,DO$6&lt;=$W425),$Y425,IF(AND(MONTH(DO$6)=MONTH($W425),YEAR(DO$6)=YEAR($W425)),$T425-$X425*$Y425+$Y425,0))</f>
        <v>0</v>
      </c>
      <c r="DP425" s="261" t="n">
        <f aca="false">IF(AND(DP$5&gt;$V425,DP$6&lt;=$W425),$Y425,IF(AND(MONTH(DP$6)=MONTH($W425),YEAR(DP$6)=YEAR($W425)),$T425-$X425*$Y425+$Y425,0))</f>
        <v>0</v>
      </c>
      <c r="DQ425" s="261" t="n">
        <f aca="false">IF(AND(DQ$5&gt;$V425,DQ$6&lt;=$W425),$Y425,IF(AND(MONTH(DQ$6)=MONTH($W425),YEAR(DQ$6)=YEAR($W425)),$T425-$X425*$Y425+$Y425,0))</f>
        <v>0</v>
      </c>
      <c r="DR425" s="261" t="n">
        <f aca="false">IF(AND(DR$5&gt;$V425,DR$6&lt;=$W425),$Y425,IF(AND(MONTH(DR$6)=MONTH($W425),YEAR(DR$6)=YEAR($W425)),$T425-$X425*$Y425+$Y425,0))</f>
        <v>0</v>
      </c>
      <c r="DS425" s="261" t="n">
        <f aca="false">IF(AND(DS$5&gt;$V425,DS$6&lt;=$W425),$Y425,IF(AND(MONTH(DS$6)=MONTH($W425),YEAR(DS$6)=YEAR($W425)),$T425-$X425*$Y425+$Y425,0))</f>
        <v>0</v>
      </c>
      <c r="DT425" s="261" t="n">
        <f aca="false">IF(AND(DT$5&gt;$V425,DT$6&lt;=$W425),$Y425,IF(AND(MONTH(DT$6)=MONTH($W425),YEAR(DT$6)=YEAR($W425)),$T425-$X425*$Y425+$Y425,0))</f>
        <v>0</v>
      </c>
      <c r="DU425" s="261" t="n">
        <f aca="false">IF(AND(DU$5&gt;$V425,DU$6&lt;=$W425),$Y425,IF(AND(MONTH(DU$6)=MONTH($W425),YEAR(DU$6)=YEAR($W425)),$T425-$X425*$Y425+$Y425,0))</f>
        <v>0</v>
      </c>
      <c r="DV425" s="261" t="n">
        <f aca="false">IF(AND(DV$5&gt;$V425,DV$6&lt;=$W425),$Y425,IF(AND(MONTH(DV$6)=MONTH($W425),YEAR(DV$6)=YEAR($W425)),$T425-$X425*$Y425+$Y425,0))</f>
        <v>0</v>
      </c>
      <c r="DW425" s="261" t="n">
        <f aca="false">IF(AND(DW$5&gt;$V425,DW$6&lt;=$W425),$Y425,IF(AND(MONTH(DW$6)=MONTH($W425),YEAR(DW$6)=YEAR($W425)),$T425-$X425*$Y425+$Y425,0))</f>
        <v>0</v>
      </c>
      <c r="DX425" s="261" t="n">
        <f aca="false">IF(AND(DX$5&gt;$V425,DX$6&lt;=$W425),$Y425,IF(AND(MONTH(DX$6)=MONTH($W425),YEAR(DX$6)=YEAR($W425)),$T425-AA425-$X425*$Y425+$Y425,0))</f>
        <v>0</v>
      </c>
      <c r="DY425" s="260" t="n">
        <f aca="false">DM425+DN425+DO425+DP425+DQ425+DR425+DS425+DT425+DU425+DV425+DW425+DX425</f>
        <v>0</v>
      </c>
      <c r="DZ425" s="260" t="n">
        <f aca="false">DJ425+AY425+BA425+BC425+BE425+BG425+BI425+BK425+BM425+BO425</f>
        <v>0</v>
      </c>
      <c r="EA425" s="260" t="n">
        <f aca="false">DK425+DY425</f>
        <v>0</v>
      </c>
      <c r="EB425" s="261" t="n">
        <f aca="false">DZ425-EA425</f>
        <v>0</v>
      </c>
      <c r="EC425" s="261" t="n">
        <f aca="false">IF(AND(EC$5&gt;$V425,EC$6&lt;=$W425),$Y425,IF(AND(MONTH(EC$6)=MONTH($W425),YEAR(EC$6)=YEAR($W425)),$T425-$X425*$Y425+$Y425,0))</f>
        <v>0</v>
      </c>
      <c r="ED425" s="261" t="n">
        <f aca="false">IF(AND(ED$5&gt;$V425,ED$6&lt;=$W425),$Y425,IF(AND(MONTH(ED$6)=MONTH($W425),YEAR(ED$6)=YEAR($W425)),$T425-$X425*$Y425+$Y425,0))</f>
        <v>0</v>
      </c>
      <c r="EE425" s="261" t="n">
        <f aca="false">IF(AND(EE$5&gt;$V425,EE$6&lt;=$W425),$Y425,IF(AND(MONTH(EE$6)=MONTH($W425),YEAR(EE$6)=YEAR($W425)),$T425-$X425*$Y425+$Y425,0))</f>
        <v>0</v>
      </c>
      <c r="EF425" s="261" t="n">
        <f aca="false">IF(AND(EF$5&gt;$V425,EF$6&lt;=$W425),$Y425,IF(AND(MONTH(EF$6)=MONTH($W425),YEAR(EF$6)=YEAR($W425)),$T425-$X425*$Y425+$Y425,0))</f>
        <v>0</v>
      </c>
      <c r="EG425" s="261" t="n">
        <f aca="false">IF(AND(EG$5&gt;$V425,EG$6&lt;=$W425),$Y425,IF(AND(MONTH(EG$6)=MONTH($W425),YEAR(EG$6)=YEAR($W425)),$T425-$X425*$Y425+$Y425,0))</f>
        <v>0</v>
      </c>
      <c r="EH425" s="261" t="n">
        <f aca="false">IF(AND(EH$5&gt;$V425,EH$6&lt;=$W425),$Y425,IF(AND(MONTH(EH$6)=MONTH($W425),YEAR(EH$6)=YEAR($W425)),$T425-$X425*$Y425+$Y425,0))</f>
        <v>0</v>
      </c>
      <c r="EI425" s="261" t="n">
        <f aca="false">IF(AND(EI$5&gt;$V425,EI$6&lt;=$W425),$Y425,IF(AND(MONTH(EI$6)=MONTH($W425),YEAR(EI$6)=YEAR($W425)),$T425-$X425*$Y425+$Y425,0))</f>
        <v>0</v>
      </c>
      <c r="EJ425" s="261" t="n">
        <f aca="false">IF(AND(EJ$5&gt;$V425,EJ$6&lt;=$W425),$Y425,IF(AND(MONTH(EJ$6)=MONTH($W425),YEAR(EJ$6)=YEAR($W425)),$T425-$X425*$Y425+$Y425,0))</f>
        <v>0</v>
      </c>
      <c r="EK425" s="261" t="n">
        <f aca="false">IF(AND(EK$5&gt;$V425,EK$6&lt;=$W425),$Y425,IF(AND(MONTH(EK$6)=MONTH($W425),YEAR(EK$6)=YEAR($W425)),$T425-$X425*$Y425+$Y425,0))</f>
        <v>0</v>
      </c>
      <c r="EL425" s="261" t="n">
        <f aca="false">IF(AND(EL$5&gt;$V425,EL$6&lt;=$W425),$Y425,IF(AND(MONTH(EL$6)=MONTH($W425),YEAR(EL$6)=YEAR($W425)),$T425-$X425*$Y425+$Y425,0))</f>
        <v>0</v>
      </c>
      <c r="EM425" s="274" t="n">
        <f aca="false">IF(AND(EM$5&gt;$V425,EM$6&lt;=$W425),$Y425,IF(AND(MONTH(EM$6)=MONTH($W425),YEAR(EM$6)=YEAR($W425)),$T425-$X425*$Y425+$Y425,0))</f>
        <v>0</v>
      </c>
      <c r="EN425" s="275" t="n">
        <f aca="false">IF(AND(EN$5&gt;$V425,EN$6&lt;=$W425),$Y425,IF(AND(MONTH(EN$6)=MONTH($W425),YEAR(EN$6)=YEAR($W425)),$T425-$X425*$Y425+$Y425,0))</f>
        <v>0</v>
      </c>
      <c r="EO425" s="260" t="n">
        <f aca="false">EC425+ED425+EE425+EF425+EG425+EH425+EI425+EJ425+EK425+EL425+EM425+EN425</f>
        <v>0</v>
      </c>
      <c r="EP425" s="260" t="n">
        <v>0</v>
      </c>
      <c r="EQ425" s="260" t="n">
        <f aca="false">EA425+EO425</f>
        <v>0</v>
      </c>
      <c r="ER425" s="260" t="n">
        <f aca="false">EP425-EQ425</f>
        <v>0</v>
      </c>
      <c r="ES425" s="261"/>
      <c r="ET425" s="261"/>
      <c r="EU425" s="261"/>
      <c r="EV425" s="261"/>
      <c r="EW425" s="261"/>
      <c r="EX425" s="261"/>
      <c r="EY425" s="261"/>
      <c r="EZ425" s="261"/>
      <c r="FA425" s="261"/>
      <c r="FB425" s="261"/>
      <c r="FC425" s="261"/>
      <c r="FD425" s="261"/>
      <c r="FE425" s="261" t="n">
        <f aca="false">ES425+ET425+EU425+EV425+EW425+EX425+EY425+EZ425+FA425+FB425+FC425+FD425</f>
        <v>0</v>
      </c>
      <c r="FF425" s="261" t="n">
        <f aca="false">EP425</f>
        <v>0</v>
      </c>
      <c r="FG425" s="261" t="n">
        <f aca="false">EQ425+FE425</f>
        <v>0</v>
      </c>
      <c r="FH425" s="261" t="n">
        <f aca="false">FF425-FG425</f>
        <v>0</v>
      </c>
      <c r="FI425" s="261"/>
      <c r="FJ425" s="261"/>
      <c r="FK425" s="261"/>
      <c r="FL425" s="261"/>
      <c r="FM425" s="261"/>
      <c r="FN425" s="261"/>
      <c r="FO425" s="261"/>
      <c r="FP425" s="261"/>
      <c r="FQ425" s="261"/>
      <c r="FR425" s="261"/>
      <c r="FS425" s="261"/>
      <c r="FT425" s="261"/>
      <c r="FU425" s="261" t="n">
        <f aca="false">FI425+FJ425+FK425+FL425+FM425+FN425+FO425+FP425+FQ425+FR425+FS425+FT425</f>
        <v>0</v>
      </c>
      <c r="FV425" s="261" t="n">
        <f aca="false">FF425</f>
        <v>0</v>
      </c>
      <c r="FW425" s="261" t="n">
        <f aca="false">FG425+FU425</f>
        <v>0</v>
      </c>
      <c r="FX425" s="261" t="n">
        <f aca="false">FV425-FW425</f>
        <v>0</v>
      </c>
      <c r="FY425" s="261"/>
      <c r="FZ425" s="261"/>
      <c r="GA425" s="261"/>
      <c r="GB425" s="261"/>
      <c r="GC425" s="261"/>
      <c r="GD425" s="261"/>
      <c r="GE425" s="261"/>
      <c r="GF425" s="261"/>
      <c r="GG425" s="261"/>
      <c r="GH425" s="261"/>
      <c r="GI425" s="261"/>
      <c r="GJ425" s="261"/>
      <c r="GK425" s="261" t="n">
        <f aca="false">FY425+FZ425+GA425+GB425+GC425+GD425+GE425+GF425+GG425+GH425+GI425+GJ425</f>
        <v>0</v>
      </c>
      <c r="GL425" s="261" t="n">
        <f aca="false">FV425</f>
        <v>0</v>
      </c>
      <c r="GM425" s="261" t="n">
        <f aca="false">FW425+GK425</f>
        <v>0</v>
      </c>
      <c r="GN425" s="261" t="n">
        <f aca="false">GL425-GM425</f>
        <v>0</v>
      </c>
      <c r="GO425" s="261"/>
      <c r="GP425" s="261"/>
      <c r="GQ425" s="261"/>
      <c r="GR425" s="261"/>
      <c r="GS425" s="261"/>
      <c r="GT425" s="261"/>
      <c r="GU425" s="261"/>
      <c r="GV425" s="261"/>
      <c r="GW425" s="261"/>
      <c r="GX425" s="261"/>
      <c r="GY425" s="261"/>
      <c r="GZ425" s="261"/>
      <c r="HA425" s="261" t="n">
        <f aca="false">GO425+GP425+GQ425+GR425+GS425+GT425+GU425+GV425+GW425+GX425+GY425+GZ425</f>
        <v>0</v>
      </c>
      <c r="HB425" s="261" t="n">
        <f aca="false">GL425</f>
        <v>0</v>
      </c>
      <c r="HC425" s="261" t="n">
        <f aca="false">GM425+HA425</f>
        <v>0</v>
      </c>
      <c r="HD425" s="261" t="n">
        <f aca="false">HB425-HC425</f>
        <v>0</v>
      </c>
      <c r="HE425" s="264" t="n">
        <f aca="false">GO425-GJ425</f>
        <v>0</v>
      </c>
      <c r="HF425" s="264"/>
      <c r="HG425" s="264"/>
      <c r="HH425" s="264"/>
      <c r="HI425" s="264"/>
      <c r="HJ425" s="264"/>
      <c r="HK425" s="264"/>
      <c r="HL425" s="264"/>
      <c r="HM425" s="264"/>
      <c r="HN425" s="264"/>
      <c r="HO425" s="264"/>
      <c r="HP425" s="264"/>
      <c r="HQ425" s="264"/>
      <c r="HR425" s="264"/>
      <c r="HS425" s="264"/>
      <c r="HT425" s="264"/>
      <c r="HU425" s="264"/>
      <c r="HV425" s="264"/>
      <c r="HW425" s="264"/>
      <c r="HX425" s="264"/>
      <c r="HY425" s="264"/>
      <c r="HZ425" s="264"/>
      <c r="IA425" s="264"/>
      <c r="IB425" s="264"/>
      <c r="IC425" s="264"/>
      <c r="ID425" s="264"/>
      <c r="IE425" s="264"/>
      <c r="IF425" s="264"/>
      <c r="IG425" s="264"/>
      <c r="IH425" s="264"/>
      <c r="II425" s="264"/>
      <c r="IJ425" s="264"/>
      <c r="IK425" s="264"/>
      <c r="IL425" s="264"/>
      <c r="IM425" s="264"/>
      <c r="IN425" s="264"/>
      <c r="IO425" s="264"/>
      <c r="IP425" s="264"/>
      <c r="IQ425" s="264"/>
      <c r="IR425" s="264"/>
      <c r="IS425" s="264"/>
      <c r="IT425" s="264"/>
      <c r="IU425" s="264"/>
      <c r="IV425" s="264"/>
      <c r="IW425" s="264"/>
      <c r="IX425" s="264"/>
      <c r="IY425" s="264"/>
      <c r="IZ425" s="264"/>
      <c r="JA425" s="264"/>
      <c r="JB425" s="264"/>
      <c r="JC425" s="264"/>
      <c r="JD425" s="264"/>
      <c r="JE425" s="264"/>
      <c r="JF425" s="264"/>
      <c r="JG425" s="264"/>
      <c r="JH425" s="264"/>
      <c r="JI425" s="264"/>
      <c r="JJ425" s="264"/>
      <c r="JK425" s="264"/>
      <c r="JL425" s="264"/>
      <c r="JM425" s="265"/>
      <c r="JN425" s="265" t="n">
        <f aca="false">DH425-DG425</f>
        <v>0</v>
      </c>
    </row>
    <row r="426" s="201" customFormat="true" ht="22.35" hidden="false" customHeight="false" outlineLevel="0" collapsed="false">
      <c r="A426" s="249" t="n">
        <v>394</v>
      </c>
      <c r="B426" s="250" t="s">
        <v>900</v>
      </c>
      <c r="C426" s="251" t="n">
        <v>3440</v>
      </c>
      <c r="D426" s="252" t="s">
        <v>585</v>
      </c>
      <c r="E426" s="252" t="s">
        <v>472</v>
      </c>
      <c r="F426" s="253" t="n">
        <v>1</v>
      </c>
      <c r="G426" s="254" t="n">
        <v>73286</v>
      </c>
      <c r="H426" s="255" t="n">
        <v>0.18</v>
      </c>
      <c r="I426" s="256" t="n">
        <f aca="false">ROUND(F426*G426,2)</f>
        <v>73286</v>
      </c>
      <c r="J426" s="254" t="n">
        <f aca="false">ROUND(I426+F426*G426*H426,2)</f>
        <v>86477.48</v>
      </c>
      <c r="K426" s="257" t="n">
        <v>41988</v>
      </c>
      <c r="L426" s="257" t="n">
        <f aca="false">EDATE(K426,M426)-1</f>
        <v>43083</v>
      </c>
      <c r="M426" s="258" t="n">
        <v>36</v>
      </c>
      <c r="N426" s="254" t="n">
        <f aca="false">ROUND(G426/M426,2)*F426</f>
        <v>2035.72</v>
      </c>
      <c r="O426" s="254"/>
      <c r="P426" s="254" t="n">
        <v>0</v>
      </c>
      <c r="Q426" s="253" t="n">
        <v>1</v>
      </c>
      <c r="R426" s="254" t="n">
        <f aca="false">I426+AG426+P426</f>
        <v>73286</v>
      </c>
      <c r="S426" s="255" t="n">
        <f aca="false">H426</f>
        <v>0.18</v>
      </c>
      <c r="T426" s="254" t="n">
        <f aca="false">ROUND(Q426*R426,2)</f>
        <v>73286</v>
      </c>
      <c r="U426" s="254" t="n">
        <f aca="false">ROUND(T426+Q426*R426*S426,2)</f>
        <v>86477.48</v>
      </c>
      <c r="V426" s="257" t="n">
        <v>41988</v>
      </c>
      <c r="W426" s="257" t="n">
        <f aca="false">EDATE(V426,X426)-1</f>
        <v>43083</v>
      </c>
      <c r="X426" s="258" t="n">
        <v>36</v>
      </c>
      <c r="Y426" s="254" t="n">
        <f aca="false">ROUND((R426-Z426)/X426,2)*Q426</f>
        <v>2035.72</v>
      </c>
      <c r="Z426" s="254" t="n">
        <v>0</v>
      </c>
      <c r="AA426" s="254" t="n">
        <v>0</v>
      </c>
      <c r="AB426" s="254"/>
      <c r="AC426" s="254"/>
      <c r="AD426" s="254"/>
      <c r="AE426" s="254"/>
      <c r="AF426" s="254"/>
      <c r="AG426" s="254"/>
      <c r="AH426" s="254"/>
      <c r="AI426" s="254"/>
      <c r="AJ426" s="254"/>
      <c r="AK426" s="254"/>
      <c r="AL426" s="254"/>
      <c r="AM426" s="254"/>
      <c r="AN426" s="254"/>
      <c r="AO426" s="254"/>
      <c r="AP426" s="254"/>
      <c r="AQ426" s="254"/>
      <c r="AR426" s="254"/>
      <c r="AS426" s="254"/>
      <c r="AT426" s="254"/>
      <c r="AU426" s="254"/>
      <c r="AV426" s="254"/>
      <c r="AW426" s="254"/>
      <c r="AX426" s="254"/>
      <c r="AY426" s="254"/>
      <c r="AZ426" s="254"/>
      <c r="BA426" s="254"/>
      <c r="BB426" s="254"/>
      <c r="BC426" s="254"/>
      <c r="BD426" s="254"/>
      <c r="BE426" s="254"/>
      <c r="BF426" s="254"/>
      <c r="BG426" s="254"/>
      <c r="BH426" s="254"/>
      <c r="BI426" s="254"/>
      <c r="BJ426" s="254"/>
      <c r="BK426" s="254"/>
      <c r="BL426" s="254"/>
      <c r="BM426" s="254"/>
      <c r="BN426" s="254"/>
      <c r="BO426" s="254"/>
      <c r="BP426" s="254"/>
      <c r="BQ426" s="254"/>
      <c r="BR426" s="254"/>
      <c r="BS426" s="254"/>
      <c r="BT426" s="254"/>
      <c r="BU426" s="254"/>
      <c r="BV426" s="254"/>
      <c r="BW426" s="254"/>
      <c r="BX426" s="254"/>
      <c r="BY426" s="254"/>
      <c r="BZ426" s="254"/>
      <c r="CA426" s="254"/>
      <c r="CB426" s="254"/>
      <c r="CC426" s="254"/>
      <c r="CD426" s="254"/>
      <c r="CE426" s="254"/>
      <c r="CF426" s="254"/>
      <c r="CG426" s="254"/>
      <c r="CH426" s="254"/>
      <c r="CI426" s="254" t="e">
        <f aca="false">#N/A</f>
        <v>#N/A</v>
      </c>
      <c r="CJ426" s="254"/>
      <c r="CK426" s="254"/>
      <c r="CL426" s="254"/>
      <c r="CM426" s="257" t="n">
        <v>41988</v>
      </c>
      <c r="CN426" s="257" t="e">
        <f aca="false">EDATE(CM426,CO426)-1</f>
        <v>#N/A</v>
      </c>
      <c r="CO426" s="254" t="e">
        <f aca="false">#N/A</f>
        <v>#N/A</v>
      </c>
      <c r="CP426" s="254" t="e">
        <f aca="false">#N/A</f>
        <v>#N/A</v>
      </c>
      <c r="CQ426" s="254"/>
      <c r="CR426" s="254"/>
      <c r="CS426" s="254"/>
      <c r="CT426" s="261" t="n">
        <f aca="false">I426</f>
        <v>73286</v>
      </c>
      <c r="CU426" s="261" t="n">
        <f aca="false">CT426-CV426</f>
        <v>73286</v>
      </c>
      <c r="CV426" s="261" t="n">
        <v>0</v>
      </c>
      <c r="CW426" s="261" t="n">
        <f aca="false">IF(AND(CW$5&gt;$V426,CW$6&lt;=$W426),$Y426,IF(AND(MONTH(CW$6)=MONTH($W426),YEAR(CW$6)=YEAR($W426)),$T426-$X426*$Y426+$Y426,0))</f>
        <v>0</v>
      </c>
      <c r="CX426" s="261" t="n">
        <f aca="false">IF(AND(CX$5&gt;$V426,CX$6&lt;=$W426),$Y426,IF(AND(MONTH(CX$6)=MONTH($W426),YEAR(CX$6)=YEAR($W426)),$T426-$X426*$Y426+$Y426,0))</f>
        <v>0</v>
      </c>
      <c r="CY426" s="261" t="n">
        <f aca="false">IF(AND(CY$5&gt;$V426,CY$6&lt;=$W426),$Y426,IF(AND(MONTH(CY$6)=MONTH($W426),YEAR(CY$6)=YEAR($W426)),$T426-$X426*$Y426+$Y426,0))</f>
        <v>0</v>
      </c>
      <c r="CZ426" s="261" t="n">
        <f aca="false">IF(AND(CZ$5&gt;$V426,CZ$6&lt;=$W426),$Y426,IF(AND(MONTH(CZ$6)=MONTH($W426),YEAR(CZ$6)=YEAR($W426)),$T426-$X426*$Y426+$Y426,0))</f>
        <v>0</v>
      </c>
      <c r="DA426" s="261" t="n">
        <f aca="false">IF(AND(DA$5&gt;$V426,DA$6&lt;=$W426),$Y426,IF(AND(MONTH(DA$6)=MONTH($W426),YEAR(DA$6)=YEAR($W426)),$T426-$X426*$Y426+$Y426,0))</f>
        <v>0</v>
      </c>
      <c r="DB426" s="261" t="n">
        <f aca="false">IF(AND(DB$5&gt;$V426,DB$6&lt;=$W426),$Y426,IF(AND(MONTH(DB$6)=MONTH($W426),YEAR(DB$6)=YEAR($W426)),$T426-$X426*$Y426+$Y426,0))</f>
        <v>0</v>
      </c>
      <c r="DC426" s="261" t="n">
        <f aca="false">IF(AND(DC$5&gt;$V426,DC$6&lt;=$W426),$Y426,IF(AND(MONTH(DC$6)=MONTH($W426),YEAR(DC$6)=YEAR($W426)),$T426-$X426*$Y426+$Y426,0))</f>
        <v>0</v>
      </c>
      <c r="DD426" s="261" t="n">
        <f aca="false">IF(AND(DD$5&gt;$V426,DD$6&lt;=$W426),$Y426,IF(AND(MONTH(DD$6)=MONTH($W426),YEAR(DD$6)=YEAR($W426)),$T426-$X426*$Y426+$Y426,0))</f>
        <v>0</v>
      </c>
      <c r="DE426" s="261" t="n">
        <f aca="false">IF(AND(DE$5&gt;$V426,DE$6&lt;=$W426),$Y426,IF(AND(MONTH(DE$6)=MONTH($W426),YEAR(DE$6)=YEAR($W426)),$T426-$X426*$Y426+$Y426,0))</f>
        <v>0</v>
      </c>
      <c r="DF426" s="261" t="n">
        <f aca="false">IF(AND(DF$5&gt;$V426,DF$6&lt;=$W426),$Y426,IF(AND(MONTH(DF$6)=MONTH($W426),YEAR(DF$6)=YEAR($W426)),$T426-$X426*$Y426+$Y426,0))</f>
        <v>0</v>
      </c>
      <c r="DG426" s="261" t="n">
        <f aca="false">IF(AND(DG$5&gt;$V426,DG$6&lt;=$W426),$Y426,IF(AND(MONTH(DG$6)=MONTH($W426),YEAR(DG$6)=YEAR($W426)),$T426-$X426*$Y426+$Y426,0))</f>
        <v>0</v>
      </c>
      <c r="DH426" s="261" t="n">
        <f aca="false">IF(AND(DH$5&gt;$V426,DH$6&lt;=$W426),$Y426,IF(AND(MONTH(DH$6)=MONTH($W426),YEAR(DH$6)=YEAR($W426)),$T426-$X426*$Y426+$Y426,0))</f>
        <v>0</v>
      </c>
      <c r="DI426" s="260" t="n">
        <f aca="false">CW426+CX426+CY426+CZ426+DA426+DB426+DC426+DD426+DE426+DF426+DG426+DH426</f>
        <v>0</v>
      </c>
      <c r="DJ426" s="260"/>
      <c r="DK426" s="260"/>
      <c r="DL426" s="260" t="n">
        <f aca="false">DJ426-DK426</f>
        <v>0</v>
      </c>
      <c r="DM426" s="261" t="n">
        <f aca="false">IF(AND(DM$5&gt;$V426,DM$6&lt;=$W426),$Y426,IF(AND(MONTH(DM$6)=MONTH($W426),YEAR(DM$6)=YEAR($W426)),$T426-$X426*$Y426+$Y426,0))</f>
        <v>0</v>
      </c>
      <c r="DN426" s="261" t="n">
        <f aca="false">IF(AND(DN$5&gt;$V426,DN$6&lt;=$W426),$Y426,IF(AND(MONTH(DN$6)=MONTH($W426),YEAR(DN$6)=YEAR($W426)),$T426-$X426*$Y426+$Y426,0))</f>
        <v>0</v>
      </c>
      <c r="DO426" s="261" t="n">
        <f aca="false">IF(AND(DO$5&gt;$V426,DO$6&lt;=$W426),$Y426,IF(AND(MONTH(DO$6)=MONTH($W426),YEAR(DO$6)=YEAR($W426)),$T426-$X426*$Y426+$Y426,0))</f>
        <v>0</v>
      </c>
      <c r="DP426" s="261" t="n">
        <f aca="false">IF(AND(DP$5&gt;$V426,DP$6&lt;=$W426),$Y426,IF(AND(MONTH(DP$6)=MONTH($W426),YEAR(DP$6)=YEAR($W426)),$T426-$X426*$Y426+$Y426,0))</f>
        <v>0</v>
      </c>
      <c r="DQ426" s="261" t="n">
        <f aca="false">IF(AND(DQ$5&gt;$V426,DQ$6&lt;=$W426),$Y426,IF(AND(MONTH(DQ$6)=MONTH($W426),YEAR(DQ$6)=YEAR($W426)),$T426-$X426*$Y426+$Y426,0))</f>
        <v>0</v>
      </c>
      <c r="DR426" s="261" t="n">
        <f aca="false">IF(AND(DR$5&gt;$V426,DR$6&lt;=$W426),$Y426,IF(AND(MONTH(DR$6)=MONTH($W426),YEAR(DR$6)=YEAR($W426)),$T426-$X426*$Y426+$Y426,0))</f>
        <v>0</v>
      </c>
      <c r="DS426" s="261" t="n">
        <f aca="false">IF(AND(DS$5&gt;$V426,DS$6&lt;=$W426),$Y426,IF(AND(MONTH(DS$6)=MONTH($W426),YEAR(DS$6)=YEAR($W426)),$T426-$X426*$Y426+$Y426,0))</f>
        <v>0</v>
      </c>
      <c r="DT426" s="261" t="n">
        <f aca="false">IF(AND(DT$5&gt;$V426,DT$6&lt;=$W426),$Y426,IF(AND(MONTH(DT$6)=MONTH($W426),YEAR(DT$6)=YEAR($W426)),$T426-$X426*$Y426+$Y426,0))</f>
        <v>0</v>
      </c>
      <c r="DU426" s="261" t="n">
        <f aca="false">IF(AND(DU$5&gt;$V426,DU$6&lt;=$W426),$Y426,IF(AND(MONTH(DU$6)=MONTH($W426),YEAR(DU$6)=YEAR($W426)),$T426-$X426*$Y426+$Y426,0))</f>
        <v>0</v>
      </c>
      <c r="DV426" s="261" t="n">
        <f aca="false">IF(AND(DV$5&gt;$V426,DV$6&lt;=$W426),$Y426,IF(AND(MONTH(DV$6)=MONTH($W426),YEAR(DV$6)=YEAR($W426)),$T426-$X426*$Y426+$Y426,0))</f>
        <v>0</v>
      </c>
      <c r="DW426" s="261" t="n">
        <f aca="false">IF(AND(DW$5&gt;$V426,DW$6&lt;=$W426),$Y426,IF(AND(MONTH(DW$6)=MONTH($W426),YEAR(DW$6)=YEAR($W426)),$T426-$X426*$Y426+$Y426,0))</f>
        <v>0</v>
      </c>
      <c r="DX426" s="261" t="n">
        <f aca="false">IF(AND(DX$5&gt;$V426,DX$6&lt;=$W426),$Y426,IF(AND(MONTH(DX$6)=MONTH($W426),YEAR(DX$6)=YEAR($W426)),$T426-AA426-$X426*$Y426+$Y426,0))</f>
        <v>0</v>
      </c>
      <c r="DY426" s="260" t="n">
        <f aca="false">DM426+DN426+DO426+DP426+DQ426+DR426+DS426+DT426+DU426+DV426+DW426+DX426</f>
        <v>0</v>
      </c>
      <c r="DZ426" s="260" t="n">
        <f aca="false">DJ426+AY426+BA426+BC426+BE426+BG426+BI426+BK426+BM426+BO426</f>
        <v>0</v>
      </c>
      <c r="EA426" s="260" t="n">
        <f aca="false">DK426+DY426</f>
        <v>0</v>
      </c>
      <c r="EB426" s="261" t="n">
        <f aca="false">DZ426-EA426</f>
        <v>0</v>
      </c>
      <c r="EC426" s="261" t="n">
        <f aca="false">IF(AND(EC$5&gt;$V426,EC$6&lt;=$W426),$Y426,IF(AND(MONTH(EC$6)=MONTH($W426),YEAR(EC$6)=YEAR($W426)),$T426-$X426*$Y426+$Y426,0))</f>
        <v>0</v>
      </c>
      <c r="ED426" s="261" t="n">
        <f aca="false">IF(AND(ED$5&gt;$V426,ED$6&lt;=$W426),$Y426,IF(AND(MONTH(ED$6)=MONTH($W426),YEAR(ED$6)=YEAR($W426)),$T426-$X426*$Y426+$Y426,0))</f>
        <v>0</v>
      </c>
      <c r="EE426" s="261" t="n">
        <f aca="false">IF(AND(EE$5&gt;$V426,EE$6&lt;=$W426),$Y426,IF(AND(MONTH(EE$6)=MONTH($W426),YEAR(EE$6)=YEAR($W426)),$T426-$X426*$Y426+$Y426,0))</f>
        <v>0</v>
      </c>
      <c r="EF426" s="261" t="n">
        <f aca="false">IF(AND(EF$5&gt;$V426,EF$6&lt;=$W426),$Y426,IF(AND(MONTH(EF$6)=MONTH($W426),YEAR(EF$6)=YEAR($W426)),$T426-$X426*$Y426+$Y426,0))</f>
        <v>0</v>
      </c>
      <c r="EG426" s="261" t="n">
        <f aca="false">IF(AND(EG$5&gt;$V426,EG$6&lt;=$W426),$Y426,IF(AND(MONTH(EG$6)=MONTH($W426),YEAR(EG$6)=YEAR($W426)),$T426-$X426*$Y426+$Y426,0))</f>
        <v>0</v>
      </c>
      <c r="EH426" s="261" t="n">
        <f aca="false">IF(AND(EH$5&gt;$V426,EH$6&lt;=$W426),$Y426,IF(AND(MONTH(EH$6)=MONTH($W426),YEAR(EH$6)=YEAR($W426)),$T426-$X426*$Y426+$Y426,0))</f>
        <v>0</v>
      </c>
      <c r="EI426" s="261" t="n">
        <f aca="false">IF(AND(EI$5&gt;$V426,EI$6&lt;=$W426),$Y426,IF(AND(MONTH(EI$6)=MONTH($W426),YEAR(EI$6)=YEAR($W426)),$T426-$X426*$Y426+$Y426,0))</f>
        <v>0</v>
      </c>
      <c r="EJ426" s="261" t="n">
        <f aca="false">IF(AND(EJ$5&gt;$V426,EJ$6&lt;=$W426),$Y426,IF(AND(MONTH(EJ$6)=MONTH($W426),YEAR(EJ$6)=YEAR($W426)),$T426-$X426*$Y426+$Y426,0))</f>
        <v>0</v>
      </c>
      <c r="EK426" s="261" t="n">
        <f aca="false">IF(AND(EK$5&gt;$V426,EK$6&lt;=$W426),$Y426,IF(AND(MONTH(EK$6)=MONTH($W426),YEAR(EK$6)=YEAR($W426)),$T426-$X426*$Y426+$Y426,0))</f>
        <v>0</v>
      </c>
      <c r="EL426" s="261" t="n">
        <f aca="false">IF(AND(EL$5&gt;$V426,EL$6&lt;=$W426),$Y426,IF(AND(MONTH(EL$6)=MONTH($W426),YEAR(EL$6)=YEAR($W426)),$T426-$X426*$Y426+$Y426,0))</f>
        <v>0</v>
      </c>
      <c r="EM426" s="274" t="n">
        <f aca="false">IF(AND(EM$5&gt;$V426,EM$6&lt;=$W426),$Y426,IF(AND(MONTH(EM$6)=MONTH($W426),YEAR(EM$6)=YEAR($W426)),$T426-$X426*$Y426+$Y426,0))</f>
        <v>0</v>
      </c>
      <c r="EN426" s="275" t="n">
        <f aca="false">IF(AND(EN$5&gt;$V426,EN$6&lt;=$W426),$Y426,IF(AND(MONTH(EN$6)=MONTH($W426),YEAR(EN$6)=YEAR($W426)),$T426-$X426*$Y426+$Y426,0))</f>
        <v>0</v>
      </c>
      <c r="EO426" s="260" t="n">
        <f aca="false">EC426+ED426+EE426+EF426+EG426+EH426+EI426+EJ426+EK426+EL426+EM426+EN426</f>
        <v>0</v>
      </c>
      <c r="EP426" s="260" t="n">
        <v>0</v>
      </c>
      <c r="EQ426" s="260" t="n">
        <f aca="false">EA426+EO426</f>
        <v>0</v>
      </c>
      <c r="ER426" s="260" t="n">
        <f aca="false">EP426-EQ426</f>
        <v>0</v>
      </c>
      <c r="ES426" s="261"/>
      <c r="ET426" s="261"/>
      <c r="EU426" s="261"/>
      <c r="EV426" s="261"/>
      <c r="EW426" s="261"/>
      <c r="EX426" s="261"/>
      <c r="EY426" s="261"/>
      <c r="EZ426" s="261"/>
      <c r="FA426" s="261"/>
      <c r="FB426" s="261"/>
      <c r="FC426" s="261"/>
      <c r="FD426" s="261"/>
      <c r="FE426" s="261" t="n">
        <f aca="false">ES426+ET426+EU426+EV426+EW426+EX426+EY426+EZ426+FA426+FB426+FC426+FD426</f>
        <v>0</v>
      </c>
      <c r="FF426" s="261" t="n">
        <f aca="false">EP426</f>
        <v>0</v>
      </c>
      <c r="FG426" s="261" t="n">
        <f aca="false">EQ426+FE426</f>
        <v>0</v>
      </c>
      <c r="FH426" s="261" t="n">
        <f aca="false">FF426-FG426</f>
        <v>0</v>
      </c>
      <c r="FI426" s="261"/>
      <c r="FJ426" s="261"/>
      <c r="FK426" s="261"/>
      <c r="FL426" s="261"/>
      <c r="FM426" s="261"/>
      <c r="FN426" s="261"/>
      <c r="FO426" s="261"/>
      <c r="FP426" s="261"/>
      <c r="FQ426" s="261"/>
      <c r="FR426" s="261"/>
      <c r="FS426" s="261"/>
      <c r="FT426" s="261"/>
      <c r="FU426" s="261" t="n">
        <f aca="false">FI426+FJ426+FK426+FL426+FM426+FN426+FO426+FP426+FQ426+FR426+FS426+FT426</f>
        <v>0</v>
      </c>
      <c r="FV426" s="261" t="n">
        <f aca="false">FF426</f>
        <v>0</v>
      </c>
      <c r="FW426" s="261" t="n">
        <f aca="false">FG426+FU426</f>
        <v>0</v>
      </c>
      <c r="FX426" s="261" t="n">
        <f aca="false">FV426-FW426</f>
        <v>0</v>
      </c>
      <c r="FY426" s="261"/>
      <c r="FZ426" s="261"/>
      <c r="GA426" s="261"/>
      <c r="GB426" s="261"/>
      <c r="GC426" s="261"/>
      <c r="GD426" s="261"/>
      <c r="GE426" s="261"/>
      <c r="GF426" s="261"/>
      <c r="GG426" s="261"/>
      <c r="GH426" s="261"/>
      <c r="GI426" s="261"/>
      <c r="GJ426" s="261"/>
      <c r="GK426" s="261" t="n">
        <f aca="false">FY426+FZ426+GA426+GB426+GC426+GD426+GE426+GF426+GG426+GH426+GI426+GJ426</f>
        <v>0</v>
      </c>
      <c r="GL426" s="261" t="n">
        <f aca="false">FV426</f>
        <v>0</v>
      </c>
      <c r="GM426" s="261" t="n">
        <f aca="false">FW426+GK426</f>
        <v>0</v>
      </c>
      <c r="GN426" s="261" t="n">
        <f aca="false">GL426-GM426</f>
        <v>0</v>
      </c>
      <c r="GO426" s="261"/>
      <c r="GP426" s="261"/>
      <c r="GQ426" s="261"/>
      <c r="GR426" s="261"/>
      <c r="GS426" s="261"/>
      <c r="GT426" s="261"/>
      <c r="GU426" s="261"/>
      <c r="GV426" s="261"/>
      <c r="GW426" s="261"/>
      <c r="GX426" s="261"/>
      <c r="GY426" s="261"/>
      <c r="GZ426" s="261"/>
      <c r="HA426" s="261" t="n">
        <f aca="false">GO426+GP426+GQ426+GR426+GS426+GT426+GU426+GV426+GW426+GX426+GY426+GZ426</f>
        <v>0</v>
      </c>
      <c r="HB426" s="261" t="n">
        <f aca="false">GL426</f>
        <v>0</v>
      </c>
      <c r="HC426" s="261" t="n">
        <f aca="false">GM426+HA426</f>
        <v>0</v>
      </c>
      <c r="HD426" s="261" t="n">
        <f aca="false">HB426-HC426</f>
        <v>0</v>
      </c>
      <c r="HE426" s="264" t="n">
        <f aca="false">GO426-GJ426</f>
        <v>0</v>
      </c>
      <c r="HF426" s="264"/>
      <c r="HG426" s="264"/>
      <c r="HH426" s="264"/>
      <c r="HI426" s="264"/>
      <c r="HJ426" s="264"/>
      <c r="HK426" s="264"/>
      <c r="HL426" s="264"/>
      <c r="HM426" s="264"/>
      <c r="HN426" s="264"/>
      <c r="HO426" s="264"/>
      <c r="HP426" s="264"/>
      <c r="HQ426" s="264"/>
      <c r="HR426" s="264"/>
      <c r="HS426" s="264"/>
      <c r="HT426" s="264"/>
      <c r="HU426" s="264"/>
      <c r="HV426" s="264"/>
      <c r="HW426" s="264"/>
      <c r="HX426" s="264"/>
      <c r="HY426" s="264"/>
      <c r="HZ426" s="264"/>
      <c r="IA426" s="264"/>
      <c r="IB426" s="264"/>
      <c r="IC426" s="264"/>
      <c r="ID426" s="264"/>
      <c r="IE426" s="264"/>
      <c r="IF426" s="264"/>
      <c r="IG426" s="264"/>
      <c r="IH426" s="264"/>
      <c r="II426" s="264"/>
      <c r="IJ426" s="264"/>
      <c r="IK426" s="264"/>
      <c r="IL426" s="264"/>
      <c r="IM426" s="264"/>
      <c r="IN426" s="264"/>
      <c r="IO426" s="264"/>
      <c r="IP426" s="264"/>
      <c r="IQ426" s="264"/>
      <c r="IR426" s="264"/>
      <c r="IS426" s="264"/>
      <c r="IT426" s="264"/>
      <c r="IU426" s="264"/>
      <c r="IV426" s="264"/>
      <c r="IW426" s="264"/>
      <c r="IX426" s="264"/>
      <c r="IY426" s="264"/>
      <c r="IZ426" s="264"/>
      <c r="JA426" s="264"/>
      <c r="JB426" s="264"/>
      <c r="JC426" s="264"/>
      <c r="JD426" s="264"/>
      <c r="JE426" s="264"/>
      <c r="JF426" s="264"/>
      <c r="JG426" s="264"/>
      <c r="JH426" s="264"/>
      <c r="JI426" s="264"/>
      <c r="JJ426" s="264"/>
      <c r="JK426" s="264"/>
      <c r="JL426" s="264"/>
      <c r="JM426" s="265"/>
      <c r="JN426" s="265" t="n">
        <f aca="false">DH426-DG426</f>
        <v>0</v>
      </c>
    </row>
    <row r="427" s="201" customFormat="true" ht="22.35" hidden="false" customHeight="false" outlineLevel="0" collapsed="false">
      <c r="A427" s="249" t="n">
        <v>395</v>
      </c>
      <c r="B427" s="250" t="s">
        <v>901</v>
      </c>
      <c r="C427" s="251" t="n">
        <v>3441</v>
      </c>
      <c r="D427" s="252" t="s">
        <v>585</v>
      </c>
      <c r="E427" s="252" t="s">
        <v>472</v>
      </c>
      <c r="F427" s="253" t="n">
        <v>1</v>
      </c>
      <c r="G427" s="254" t="n">
        <v>73286</v>
      </c>
      <c r="H427" s="255" t="n">
        <v>0.18</v>
      </c>
      <c r="I427" s="256" t="n">
        <f aca="false">ROUND(F427*G427,2)</f>
        <v>73286</v>
      </c>
      <c r="J427" s="254" t="n">
        <f aca="false">ROUND(I427+F427*G427*H427,2)</f>
        <v>86477.48</v>
      </c>
      <c r="K427" s="257" t="n">
        <v>41988</v>
      </c>
      <c r="L427" s="257" t="n">
        <f aca="false">EDATE(K427,M427)-1</f>
        <v>43083</v>
      </c>
      <c r="M427" s="258" t="n">
        <v>36</v>
      </c>
      <c r="N427" s="254" t="n">
        <f aca="false">ROUND(G427/M427,2)*F427</f>
        <v>2035.72</v>
      </c>
      <c r="O427" s="254"/>
      <c r="P427" s="254" t="n">
        <v>0</v>
      </c>
      <c r="Q427" s="253" t="n">
        <v>1</v>
      </c>
      <c r="R427" s="254" t="n">
        <f aca="false">I427+AG427+P427</f>
        <v>73286</v>
      </c>
      <c r="S427" s="255" t="n">
        <f aca="false">H427</f>
        <v>0.18</v>
      </c>
      <c r="T427" s="254" t="n">
        <f aca="false">ROUND(Q427*R427,2)</f>
        <v>73286</v>
      </c>
      <c r="U427" s="254" t="n">
        <f aca="false">ROUND(T427+Q427*R427*S427,2)</f>
        <v>86477.48</v>
      </c>
      <c r="V427" s="257" t="n">
        <v>41988</v>
      </c>
      <c r="W427" s="257" t="n">
        <f aca="false">EDATE(V427,X427)-1</f>
        <v>43083</v>
      </c>
      <c r="X427" s="258" t="n">
        <v>36</v>
      </c>
      <c r="Y427" s="254" t="n">
        <f aca="false">ROUND((R427-Z427)/X427,2)*Q427</f>
        <v>2035.72</v>
      </c>
      <c r="Z427" s="254" t="n">
        <v>0</v>
      </c>
      <c r="AA427" s="254" t="n">
        <v>0</v>
      </c>
      <c r="AB427" s="254"/>
      <c r="AC427" s="254"/>
      <c r="AD427" s="254"/>
      <c r="AE427" s="254"/>
      <c r="AF427" s="254"/>
      <c r="AG427" s="254"/>
      <c r="AH427" s="254"/>
      <c r="AI427" s="254"/>
      <c r="AJ427" s="254"/>
      <c r="AK427" s="254"/>
      <c r="AL427" s="254"/>
      <c r="AM427" s="254"/>
      <c r="AN427" s="254"/>
      <c r="AO427" s="254"/>
      <c r="AP427" s="254"/>
      <c r="AQ427" s="254"/>
      <c r="AR427" s="254"/>
      <c r="AS427" s="254"/>
      <c r="AT427" s="254"/>
      <c r="AU427" s="254"/>
      <c r="AV427" s="254"/>
      <c r="AW427" s="254"/>
      <c r="AX427" s="254"/>
      <c r="AY427" s="254"/>
      <c r="AZ427" s="254"/>
      <c r="BA427" s="254"/>
      <c r="BB427" s="254"/>
      <c r="BC427" s="254"/>
      <c r="BD427" s="254"/>
      <c r="BE427" s="254"/>
      <c r="BF427" s="254"/>
      <c r="BG427" s="254"/>
      <c r="BH427" s="254"/>
      <c r="BI427" s="254"/>
      <c r="BJ427" s="254"/>
      <c r="BK427" s="254"/>
      <c r="BL427" s="254"/>
      <c r="BM427" s="254"/>
      <c r="BN427" s="254"/>
      <c r="BO427" s="254"/>
      <c r="BP427" s="254"/>
      <c r="BQ427" s="254"/>
      <c r="BR427" s="254"/>
      <c r="BS427" s="254"/>
      <c r="BT427" s="254"/>
      <c r="BU427" s="254"/>
      <c r="BV427" s="254"/>
      <c r="BW427" s="254"/>
      <c r="BX427" s="254"/>
      <c r="BY427" s="254"/>
      <c r="BZ427" s="254"/>
      <c r="CA427" s="254"/>
      <c r="CB427" s="254"/>
      <c r="CC427" s="254"/>
      <c r="CD427" s="254"/>
      <c r="CE427" s="254"/>
      <c r="CF427" s="254"/>
      <c r="CG427" s="254"/>
      <c r="CH427" s="254"/>
      <c r="CI427" s="254" t="e">
        <f aca="false">#N/A</f>
        <v>#N/A</v>
      </c>
      <c r="CJ427" s="254"/>
      <c r="CK427" s="254"/>
      <c r="CL427" s="254"/>
      <c r="CM427" s="257" t="n">
        <v>41988</v>
      </c>
      <c r="CN427" s="257" t="e">
        <f aca="false">EDATE(CM427,CO427)-1</f>
        <v>#N/A</v>
      </c>
      <c r="CO427" s="254" t="e">
        <f aca="false">#N/A</f>
        <v>#N/A</v>
      </c>
      <c r="CP427" s="254" t="e">
        <f aca="false">#N/A</f>
        <v>#N/A</v>
      </c>
      <c r="CQ427" s="254"/>
      <c r="CR427" s="254"/>
      <c r="CS427" s="254"/>
      <c r="CT427" s="261" t="n">
        <f aca="false">I427</f>
        <v>73286</v>
      </c>
      <c r="CU427" s="261" t="n">
        <f aca="false">CT427-CV427</f>
        <v>73286</v>
      </c>
      <c r="CV427" s="261" t="n">
        <v>0</v>
      </c>
      <c r="CW427" s="261" t="n">
        <f aca="false">IF(AND(CW$5&gt;$V427,CW$6&lt;=$W427),$Y427,IF(AND(MONTH(CW$6)=MONTH($W427),YEAR(CW$6)=YEAR($W427)),$T427-$X427*$Y427+$Y427,0))</f>
        <v>0</v>
      </c>
      <c r="CX427" s="261" t="n">
        <f aca="false">IF(AND(CX$5&gt;$V427,CX$6&lt;=$W427),$Y427,IF(AND(MONTH(CX$6)=MONTH($W427),YEAR(CX$6)=YEAR($W427)),$T427-$X427*$Y427+$Y427,0))</f>
        <v>0</v>
      </c>
      <c r="CY427" s="261" t="n">
        <f aca="false">IF(AND(CY$5&gt;$V427,CY$6&lt;=$W427),$Y427,IF(AND(MONTH(CY$6)=MONTH($W427),YEAR(CY$6)=YEAR($W427)),$T427-$X427*$Y427+$Y427,0))</f>
        <v>0</v>
      </c>
      <c r="CZ427" s="261" t="n">
        <f aca="false">IF(AND(CZ$5&gt;$V427,CZ$6&lt;=$W427),$Y427,IF(AND(MONTH(CZ$6)=MONTH($W427),YEAR(CZ$6)=YEAR($W427)),$T427-$X427*$Y427+$Y427,0))</f>
        <v>0</v>
      </c>
      <c r="DA427" s="261" t="n">
        <f aca="false">IF(AND(DA$5&gt;$V427,DA$6&lt;=$W427),$Y427,IF(AND(MONTH(DA$6)=MONTH($W427),YEAR(DA$6)=YEAR($W427)),$T427-$X427*$Y427+$Y427,0))</f>
        <v>0</v>
      </c>
      <c r="DB427" s="261" t="n">
        <f aca="false">IF(AND(DB$5&gt;$V427,DB$6&lt;=$W427),$Y427,IF(AND(MONTH(DB$6)=MONTH($W427),YEAR(DB$6)=YEAR($W427)),$T427-$X427*$Y427+$Y427,0))</f>
        <v>0</v>
      </c>
      <c r="DC427" s="261" t="n">
        <f aca="false">IF(AND(DC$5&gt;$V427,DC$6&lt;=$W427),$Y427,IF(AND(MONTH(DC$6)=MONTH($W427),YEAR(DC$6)=YEAR($W427)),$T427-$X427*$Y427+$Y427,0))</f>
        <v>0</v>
      </c>
      <c r="DD427" s="261" t="n">
        <f aca="false">IF(AND(DD$5&gt;$V427,DD$6&lt;=$W427),$Y427,IF(AND(MONTH(DD$6)=MONTH($W427),YEAR(DD$6)=YEAR($W427)),$T427-$X427*$Y427+$Y427,0))</f>
        <v>0</v>
      </c>
      <c r="DE427" s="261" t="n">
        <f aca="false">IF(AND(DE$5&gt;$V427,DE$6&lt;=$W427),$Y427,IF(AND(MONTH(DE$6)=MONTH($W427),YEAR(DE$6)=YEAR($W427)),$T427-$X427*$Y427+$Y427,0))</f>
        <v>0</v>
      </c>
      <c r="DF427" s="261" t="n">
        <f aca="false">IF(AND(DF$5&gt;$V427,DF$6&lt;=$W427),$Y427,IF(AND(MONTH(DF$6)=MONTH($W427),YEAR(DF$6)=YEAR($W427)),$T427-$X427*$Y427+$Y427,0))</f>
        <v>0</v>
      </c>
      <c r="DG427" s="261" t="n">
        <f aca="false">IF(AND(DG$5&gt;$V427,DG$6&lt;=$W427),$Y427,IF(AND(MONTH(DG$6)=MONTH($W427),YEAR(DG$6)=YEAR($W427)),$T427-$X427*$Y427+$Y427,0))</f>
        <v>0</v>
      </c>
      <c r="DH427" s="261" t="n">
        <f aca="false">IF(AND(DH$5&gt;$V427,DH$6&lt;=$W427),$Y427,IF(AND(MONTH(DH$6)=MONTH($W427),YEAR(DH$6)=YEAR($W427)),$T427-$X427*$Y427+$Y427,0))</f>
        <v>0</v>
      </c>
      <c r="DI427" s="260" t="n">
        <f aca="false">CW427+CX427+CY427+CZ427+DA427+DB427+DC427+DD427+DE427+DF427+DG427+DH427</f>
        <v>0</v>
      </c>
      <c r="DJ427" s="260"/>
      <c r="DK427" s="260"/>
      <c r="DL427" s="260" t="n">
        <f aca="false">DJ427-DK427</f>
        <v>0</v>
      </c>
      <c r="DM427" s="261" t="n">
        <f aca="false">IF(AND(DM$5&gt;$V427,DM$6&lt;=$W427),$Y427,IF(AND(MONTH(DM$6)=MONTH($W427),YEAR(DM$6)=YEAR($W427)),$T427-$X427*$Y427+$Y427,0))</f>
        <v>0</v>
      </c>
      <c r="DN427" s="261" t="n">
        <f aca="false">IF(AND(DN$5&gt;$V427,DN$6&lt;=$W427),$Y427,IF(AND(MONTH(DN$6)=MONTH($W427),YEAR(DN$6)=YEAR($W427)),$T427-$X427*$Y427+$Y427,0))</f>
        <v>0</v>
      </c>
      <c r="DO427" s="261" t="n">
        <f aca="false">IF(AND(DO$5&gt;$V427,DO$6&lt;=$W427),$Y427,IF(AND(MONTH(DO$6)=MONTH($W427),YEAR(DO$6)=YEAR($W427)),$T427-$X427*$Y427+$Y427,0))</f>
        <v>0</v>
      </c>
      <c r="DP427" s="261" t="n">
        <f aca="false">IF(AND(DP$5&gt;$V427,DP$6&lt;=$W427),$Y427,IF(AND(MONTH(DP$6)=MONTH($W427),YEAR(DP$6)=YEAR($W427)),$T427-$X427*$Y427+$Y427,0))</f>
        <v>0</v>
      </c>
      <c r="DQ427" s="261" t="n">
        <f aca="false">IF(AND(DQ$5&gt;$V427,DQ$6&lt;=$W427),$Y427,IF(AND(MONTH(DQ$6)=MONTH($W427),YEAR(DQ$6)=YEAR($W427)),$T427-$X427*$Y427+$Y427,0))</f>
        <v>0</v>
      </c>
      <c r="DR427" s="261" t="n">
        <f aca="false">IF(AND(DR$5&gt;$V427,DR$6&lt;=$W427),$Y427,IF(AND(MONTH(DR$6)=MONTH($W427),YEAR(DR$6)=YEAR($W427)),$T427-$X427*$Y427+$Y427,0))</f>
        <v>0</v>
      </c>
      <c r="DS427" s="261" t="n">
        <f aca="false">IF(AND(DS$5&gt;$V427,DS$6&lt;=$W427),$Y427,IF(AND(MONTH(DS$6)=MONTH($W427),YEAR(DS$6)=YEAR($W427)),$T427-$X427*$Y427+$Y427,0))</f>
        <v>0</v>
      </c>
      <c r="DT427" s="261" t="n">
        <f aca="false">IF(AND(DT$5&gt;$V427,DT$6&lt;=$W427),$Y427,IF(AND(MONTH(DT$6)=MONTH($W427),YEAR(DT$6)=YEAR($W427)),$T427-$X427*$Y427+$Y427,0))</f>
        <v>0</v>
      </c>
      <c r="DU427" s="261" t="n">
        <f aca="false">IF(AND(DU$5&gt;$V427,DU$6&lt;=$W427),$Y427,IF(AND(MONTH(DU$6)=MONTH($W427),YEAR(DU$6)=YEAR($W427)),$T427-$X427*$Y427+$Y427,0))</f>
        <v>0</v>
      </c>
      <c r="DV427" s="261" t="n">
        <f aca="false">IF(AND(DV$5&gt;$V427,DV$6&lt;=$W427),$Y427,IF(AND(MONTH(DV$6)=MONTH($W427),YEAR(DV$6)=YEAR($W427)),$T427-$X427*$Y427+$Y427,0))</f>
        <v>0</v>
      </c>
      <c r="DW427" s="261" t="n">
        <f aca="false">IF(AND(DW$5&gt;$V427,DW$6&lt;=$W427),$Y427,IF(AND(MONTH(DW$6)=MONTH($W427),YEAR(DW$6)=YEAR($W427)),$T427-$X427*$Y427+$Y427,0))</f>
        <v>0</v>
      </c>
      <c r="DX427" s="261" t="n">
        <f aca="false">IF(AND(DX$5&gt;$V427,DX$6&lt;=$W427),$Y427,IF(AND(MONTH(DX$6)=MONTH($W427),YEAR(DX$6)=YEAR($W427)),$T427-AA427-$X427*$Y427+$Y427,0))</f>
        <v>0</v>
      </c>
      <c r="DY427" s="260" t="n">
        <f aca="false">DM427+DN427+DO427+DP427+DQ427+DR427+DS427+DT427+DU427+DV427+DW427+DX427</f>
        <v>0</v>
      </c>
      <c r="DZ427" s="260" t="n">
        <f aca="false">DJ427+AY427+BA427+BC427+BE427+BG427+BI427+BK427+BM427+BO427</f>
        <v>0</v>
      </c>
      <c r="EA427" s="260" t="n">
        <f aca="false">DK427+DY427</f>
        <v>0</v>
      </c>
      <c r="EB427" s="261" t="n">
        <f aca="false">DZ427-EA427</f>
        <v>0</v>
      </c>
      <c r="EC427" s="261" t="n">
        <f aca="false">IF(AND(EC$5&gt;$V427,EC$6&lt;=$W427),$Y427,IF(AND(MONTH(EC$6)=MONTH($W427),YEAR(EC$6)=YEAR($W427)),$T427-$X427*$Y427+$Y427,0))</f>
        <v>0</v>
      </c>
      <c r="ED427" s="261" t="n">
        <f aca="false">IF(AND(ED$5&gt;$V427,ED$6&lt;=$W427),$Y427,IF(AND(MONTH(ED$6)=MONTH($W427),YEAR(ED$6)=YEAR($W427)),$T427-$X427*$Y427+$Y427,0))</f>
        <v>0</v>
      </c>
      <c r="EE427" s="261" t="n">
        <f aca="false">IF(AND(EE$5&gt;$V427,EE$6&lt;=$W427),$Y427,IF(AND(MONTH(EE$6)=MONTH($W427),YEAR(EE$6)=YEAR($W427)),$T427-$X427*$Y427+$Y427,0))</f>
        <v>0</v>
      </c>
      <c r="EF427" s="261" t="n">
        <f aca="false">IF(AND(EF$5&gt;$V427,EF$6&lt;=$W427),$Y427,IF(AND(MONTH(EF$6)=MONTH($W427),YEAR(EF$6)=YEAR($W427)),$T427-$X427*$Y427+$Y427,0))</f>
        <v>0</v>
      </c>
      <c r="EG427" s="261" t="n">
        <f aca="false">IF(AND(EG$5&gt;$V427,EG$6&lt;=$W427),$Y427,IF(AND(MONTH(EG$6)=MONTH($W427),YEAR(EG$6)=YEAR($W427)),$T427-$X427*$Y427+$Y427,0))</f>
        <v>0</v>
      </c>
      <c r="EH427" s="261" t="n">
        <f aca="false">IF(AND(EH$5&gt;$V427,EH$6&lt;=$W427),$Y427,IF(AND(MONTH(EH$6)=MONTH($W427),YEAR(EH$6)=YEAR($W427)),$T427-$X427*$Y427+$Y427,0))</f>
        <v>0</v>
      </c>
      <c r="EI427" s="261" t="n">
        <f aca="false">IF(AND(EI$5&gt;$V427,EI$6&lt;=$W427),$Y427,IF(AND(MONTH(EI$6)=MONTH($W427),YEAR(EI$6)=YEAR($W427)),$T427-$X427*$Y427+$Y427,0))</f>
        <v>0</v>
      </c>
      <c r="EJ427" s="261" t="n">
        <f aca="false">IF(AND(EJ$5&gt;$V427,EJ$6&lt;=$W427),$Y427,IF(AND(MONTH(EJ$6)=MONTH($W427),YEAR(EJ$6)=YEAR($W427)),$T427-$X427*$Y427+$Y427,0))</f>
        <v>0</v>
      </c>
      <c r="EK427" s="261" t="n">
        <f aca="false">IF(AND(EK$5&gt;$V427,EK$6&lt;=$W427),$Y427,IF(AND(MONTH(EK$6)=MONTH($W427),YEAR(EK$6)=YEAR($W427)),$T427-$X427*$Y427+$Y427,0))</f>
        <v>0</v>
      </c>
      <c r="EL427" s="261" t="n">
        <f aca="false">IF(AND(EL$5&gt;$V427,EL$6&lt;=$W427),$Y427,IF(AND(MONTH(EL$6)=MONTH($W427),YEAR(EL$6)=YEAR($W427)),$T427-$X427*$Y427+$Y427,0))</f>
        <v>0</v>
      </c>
      <c r="EM427" s="274" t="n">
        <f aca="false">IF(AND(EM$5&gt;$V427,EM$6&lt;=$W427),$Y427,IF(AND(MONTH(EM$6)=MONTH($W427),YEAR(EM$6)=YEAR($W427)),$T427-$X427*$Y427+$Y427,0))</f>
        <v>0</v>
      </c>
      <c r="EN427" s="275" t="n">
        <f aca="false">IF(AND(EN$5&gt;$V427,EN$6&lt;=$W427),$Y427,IF(AND(MONTH(EN$6)=MONTH($W427),YEAR(EN$6)=YEAR($W427)),$T427-$X427*$Y427+$Y427,0))</f>
        <v>0</v>
      </c>
      <c r="EO427" s="260" t="n">
        <f aca="false">EC427+ED427+EE427+EF427+EG427+EH427+EI427+EJ427+EK427+EL427+EM427+EN427</f>
        <v>0</v>
      </c>
      <c r="EP427" s="260" t="n">
        <v>0</v>
      </c>
      <c r="EQ427" s="260" t="n">
        <f aca="false">EA427+EO427</f>
        <v>0</v>
      </c>
      <c r="ER427" s="260" t="n">
        <f aca="false">EP427-EQ427</f>
        <v>0</v>
      </c>
      <c r="ES427" s="261"/>
      <c r="ET427" s="261"/>
      <c r="EU427" s="261"/>
      <c r="EV427" s="261"/>
      <c r="EW427" s="261"/>
      <c r="EX427" s="261"/>
      <c r="EY427" s="261"/>
      <c r="EZ427" s="261"/>
      <c r="FA427" s="261"/>
      <c r="FB427" s="261"/>
      <c r="FC427" s="261"/>
      <c r="FD427" s="261"/>
      <c r="FE427" s="261" t="n">
        <f aca="false">ES427+ET427+EU427+EV427+EW427+EX427+EY427+EZ427+FA427+FB427+FC427+FD427</f>
        <v>0</v>
      </c>
      <c r="FF427" s="261" t="n">
        <f aca="false">EP427</f>
        <v>0</v>
      </c>
      <c r="FG427" s="261" t="n">
        <f aca="false">EQ427+FE427</f>
        <v>0</v>
      </c>
      <c r="FH427" s="261" t="n">
        <f aca="false">FF427-FG427</f>
        <v>0</v>
      </c>
      <c r="FI427" s="261"/>
      <c r="FJ427" s="261"/>
      <c r="FK427" s="261"/>
      <c r="FL427" s="261"/>
      <c r="FM427" s="261"/>
      <c r="FN427" s="261"/>
      <c r="FO427" s="261"/>
      <c r="FP427" s="261"/>
      <c r="FQ427" s="261"/>
      <c r="FR427" s="261"/>
      <c r="FS427" s="261"/>
      <c r="FT427" s="261"/>
      <c r="FU427" s="261" t="n">
        <f aca="false">FI427+FJ427+FK427+FL427+FM427+FN427+FO427+FP427+FQ427+FR427+FS427+FT427</f>
        <v>0</v>
      </c>
      <c r="FV427" s="261" t="n">
        <f aca="false">FF427</f>
        <v>0</v>
      </c>
      <c r="FW427" s="261" t="n">
        <f aca="false">FG427+FU427</f>
        <v>0</v>
      </c>
      <c r="FX427" s="261" t="n">
        <f aca="false">FV427-FW427</f>
        <v>0</v>
      </c>
      <c r="FY427" s="261"/>
      <c r="FZ427" s="261"/>
      <c r="GA427" s="261"/>
      <c r="GB427" s="261"/>
      <c r="GC427" s="261"/>
      <c r="GD427" s="261"/>
      <c r="GE427" s="261"/>
      <c r="GF427" s="261"/>
      <c r="GG427" s="261"/>
      <c r="GH427" s="261"/>
      <c r="GI427" s="261"/>
      <c r="GJ427" s="261"/>
      <c r="GK427" s="261" t="n">
        <f aca="false">FY427+FZ427+GA427+GB427+GC427+GD427+GE427+GF427+GG427+GH427+GI427+GJ427</f>
        <v>0</v>
      </c>
      <c r="GL427" s="261" t="n">
        <f aca="false">FV427</f>
        <v>0</v>
      </c>
      <c r="GM427" s="261" t="n">
        <f aca="false">FW427+GK427</f>
        <v>0</v>
      </c>
      <c r="GN427" s="261" t="n">
        <f aca="false">GL427-GM427</f>
        <v>0</v>
      </c>
      <c r="GO427" s="261"/>
      <c r="GP427" s="261"/>
      <c r="GQ427" s="261"/>
      <c r="GR427" s="261"/>
      <c r="GS427" s="261"/>
      <c r="GT427" s="261"/>
      <c r="GU427" s="261"/>
      <c r="GV427" s="261"/>
      <c r="GW427" s="261"/>
      <c r="GX427" s="261"/>
      <c r="GY427" s="261"/>
      <c r="GZ427" s="261"/>
      <c r="HA427" s="261" t="n">
        <f aca="false">GO427+GP427+GQ427+GR427+GS427+GT427+GU427+GV427+GW427+GX427+GY427+GZ427</f>
        <v>0</v>
      </c>
      <c r="HB427" s="261" t="n">
        <f aca="false">GL427</f>
        <v>0</v>
      </c>
      <c r="HC427" s="261" t="n">
        <f aca="false">GM427+HA427</f>
        <v>0</v>
      </c>
      <c r="HD427" s="261" t="n">
        <f aca="false">HB427-HC427</f>
        <v>0</v>
      </c>
      <c r="HE427" s="264" t="n">
        <f aca="false">GO427-GJ427</f>
        <v>0</v>
      </c>
      <c r="HF427" s="264"/>
      <c r="HG427" s="264"/>
      <c r="HH427" s="264"/>
      <c r="HI427" s="264"/>
      <c r="HJ427" s="264"/>
      <c r="HK427" s="264"/>
      <c r="HL427" s="264"/>
      <c r="HM427" s="264"/>
      <c r="HN427" s="264"/>
      <c r="HO427" s="264"/>
      <c r="HP427" s="264"/>
      <c r="HQ427" s="264"/>
      <c r="HR427" s="264"/>
      <c r="HS427" s="264"/>
      <c r="HT427" s="264"/>
      <c r="HU427" s="264"/>
      <c r="HV427" s="264"/>
      <c r="HW427" s="264"/>
      <c r="HX427" s="264"/>
      <c r="HY427" s="264"/>
      <c r="HZ427" s="264"/>
      <c r="IA427" s="264"/>
      <c r="IB427" s="264"/>
      <c r="IC427" s="264"/>
      <c r="ID427" s="264"/>
      <c r="IE427" s="264"/>
      <c r="IF427" s="264"/>
      <c r="IG427" s="264"/>
      <c r="IH427" s="264"/>
      <c r="II427" s="264"/>
      <c r="IJ427" s="264"/>
      <c r="IK427" s="264"/>
      <c r="IL427" s="264"/>
      <c r="IM427" s="264"/>
      <c r="IN427" s="264"/>
      <c r="IO427" s="264"/>
      <c r="IP427" s="264"/>
      <c r="IQ427" s="264"/>
      <c r="IR427" s="264"/>
      <c r="IS427" s="264"/>
      <c r="IT427" s="264"/>
      <c r="IU427" s="264"/>
      <c r="IV427" s="264"/>
      <c r="IW427" s="264"/>
      <c r="IX427" s="264"/>
      <c r="IY427" s="264"/>
      <c r="IZ427" s="264"/>
      <c r="JA427" s="264"/>
      <c r="JB427" s="264"/>
      <c r="JC427" s="264"/>
      <c r="JD427" s="264"/>
      <c r="JE427" s="264"/>
      <c r="JF427" s="264"/>
      <c r="JG427" s="264"/>
      <c r="JH427" s="264"/>
      <c r="JI427" s="264"/>
      <c r="JJ427" s="264"/>
      <c r="JK427" s="264"/>
      <c r="JL427" s="264"/>
      <c r="JM427" s="265"/>
      <c r="JN427" s="265" t="n">
        <f aca="false">DH427-DG427</f>
        <v>0</v>
      </c>
    </row>
    <row r="428" s="201" customFormat="true" ht="22.35" hidden="false" customHeight="false" outlineLevel="0" collapsed="false">
      <c r="A428" s="249" t="n">
        <v>396</v>
      </c>
      <c r="B428" s="250" t="s">
        <v>902</v>
      </c>
      <c r="C428" s="251" t="n">
        <v>3442</v>
      </c>
      <c r="D428" s="252" t="s">
        <v>585</v>
      </c>
      <c r="E428" s="252" t="s">
        <v>472</v>
      </c>
      <c r="F428" s="253" t="n">
        <v>1</v>
      </c>
      <c r="G428" s="254" t="n">
        <v>73286</v>
      </c>
      <c r="H428" s="255" t="n">
        <v>0.18</v>
      </c>
      <c r="I428" s="256" t="n">
        <f aca="false">ROUND(F428*G428,2)</f>
        <v>73286</v>
      </c>
      <c r="J428" s="254" t="n">
        <f aca="false">ROUND(I428+F428*G428*H428,2)</f>
        <v>86477.48</v>
      </c>
      <c r="K428" s="257" t="n">
        <v>41988</v>
      </c>
      <c r="L428" s="257" t="n">
        <f aca="false">EDATE(K428,M428)-1</f>
        <v>43083</v>
      </c>
      <c r="M428" s="258" t="n">
        <v>36</v>
      </c>
      <c r="N428" s="254" t="n">
        <f aca="false">ROUND(G428/M428,2)*F428</f>
        <v>2035.72</v>
      </c>
      <c r="O428" s="254"/>
      <c r="P428" s="254" t="n">
        <v>0</v>
      </c>
      <c r="Q428" s="253" t="n">
        <v>1</v>
      </c>
      <c r="R428" s="254" t="n">
        <f aca="false">I428+AG428+P428</f>
        <v>73286</v>
      </c>
      <c r="S428" s="255" t="n">
        <f aca="false">H428</f>
        <v>0.18</v>
      </c>
      <c r="T428" s="254" t="n">
        <f aca="false">ROUND(Q428*R428,2)</f>
        <v>73286</v>
      </c>
      <c r="U428" s="254" t="n">
        <f aca="false">ROUND(T428+Q428*R428*S428,2)</f>
        <v>86477.48</v>
      </c>
      <c r="V428" s="257" t="n">
        <v>41988</v>
      </c>
      <c r="W428" s="257" t="n">
        <f aca="false">EDATE(V428,X428)-1</f>
        <v>43083</v>
      </c>
      <c r="X428" s="258" t="n">
        <v>36</v>
      </c>
      <c r="Y428" s="254" t="n">
        <f aca="false">ROUND((R428-Z428)/X428,2)*Q428</f>
        <v>2035.72</v>
      </c>
      <c r="Z428" s="254" t="n">
        <v>0</v>
      </c>
      <c r="AA428" s="254" t="n">
        <v>0</v>
      </c>
      <c r="AB428" s="254"/>
      <c r="AC428" s="254"/>
      <c r="AD428" s="254"/>
      <c r="AE428" s="254"/>
      <c r="AF428" s="254"/>
      <c r="AG428" s="254"/>
      <c r="AH428" s="254"/>
      <c r="AI428" s="254"/>
      <c r="AJ428" s="254"/>
      <c r="AK428" s="254"/>
      <c r="AL428" s="254"/>
      <c r="AM428" s="254"/>
      <c r="AN428" s="254"/>
      <c r="AO428" s="254"/>
      <c r="AP428" s="254"/>
      <c r="AQ428" s="254"/>
      <c r="AR428" s="254"/>
      <c r="AS428" s="254"/>
      <c r="AT428" s="254"/>
      <c r="AU428" s="254"/>
      <c r="AV428" s="254"/>
      <c r="AW428" s="254"/>
      <c r="AX428" s="254"/>
      <c r="AY428" s="254"/>
      <c r="AZ428" s="254"/>
      <c r="BA428" s="254"/>
      <c r="BB428" s="254"/>
      <c r="BC428" s="254"/>
      <c r="BD428" s="254"/>
      <c r="BE428" s="254"/>
      <c r="BF428" s="254"/>
      <c r="BG428" s="254"/>
      <c r="BH428" s="254"/>
      <c r="BI428" s="254"/>
      <c r="BJ428" s="254"/>
      <c r="BK428" s="254"/>
      <c r="BL428" s="254"/>
      <c r="BM428" s="254"/>
      <c r="BN428" s="254"/>
      <c r="BO428" s="254"/>
      <c r="BP428" s="254"/>
      <c r="BQ428" s="254"/>
      <c r="BR428" s="254"/>
      <c r="BS428" s="254"/>
      <c r="BT428" s="254"/>
      <c r="BU428" s="254"/>
      <c r="BV428" s="254"/>
      <c r="BW428" s="254"/>
      <c r="BX428" s="254"/>
      <c r="BY428" s="254"/>
      <c r="BZ428" s="254"/>
      <c r="CA428" s="254"/>
      <c r="CB428" s="254"/>
      <c r="CC428" s="254"/>
      <c r="CD428" s="254"/>
      <c r="CE428" s="254"/>
      <c r="CF428" s="254"/>
      <c r="CG428" s="254"/>
      <c r="CH428" s="254"/>
      <c r="CI428" s="254" t="e">
        <f aca="false">#N/A</f>
        <v>#N/A</v>
      </c>
      <c r="CJ428" s="254"/>
      <c r="CK428" s="254"/>
      <c r="CL428" s="254"/>
      <c r="CM428" s="257" t="n">
        <v>41988</v>
      </c>
      <c r="CN428" s="257" t="e">
        <f aca="false">EDATE(CM428,CO428)-1</f>
        <v>#N/A</v>
      </c>
      <c r="CO428" s="254" t="e">
        <f aca="false">#N/A</f>
        <v>#N/A</v>
      </c>
      <c r="CP428" s="254" t="e">
        <f aca="false">#N/A</f>
        <v>#N/A</v>
      </c>
      <c r="CQ428" s="254"/>
      <c r="CR428" s="254"/>
      <c r="CS428" s="254"/>
      <c r="CT428" s="261" t="n">
        <f aca="false">I428</f>
        <v>73286</v>
      </c>
      <c r="CU428" s="261" t="n">
        <f aca="false">CT428-CV428</f>
        <v>73286</v>
      </c>
      <c r="CV428" s="261" t="n">
        <v>0</v>
      </c>
      <c r="CW428" s="261" t="n">
        <f aca="false">IF(AND(CW$5&gt;$V428,CW$6&lt;=$W428),$Y428,IF(AND(MONTH(CW$6)=MONTH($W428),YEAR(CW$6)=YEAR($W428)),$T428-$X428*$Y428+$Y428,0))</f>
        <v>0</v>
      </c>
      <c r="CX428" s="261" t="n">
        <f aca="false">IF(AND(CX$5&gt;$V428,CX$6&lt;=$W428),$Y428,IF(AND(MONTH(CX$6)=MONTH($W428),YEAR(CX$6)=YEAR($W428)),$T428-$X428*$Y428+$Y428,0))</f>
        <v>0</v>
      </c>
      <c r="CY428" s="261" t="n">
        <f aca="false">IF(AND(CY$5&gt;$V428,CY$6&lt;=$W428),$Y428,IF(AND(MONTH(CY$6)=MONTH($W428),YEAR(CY$6)=YEAR($W428)),$T428-$X428*$Y428+$Y428,0))</f>
        <v>0</v>
      </c>
      <c r="CZ428" s="261" t="n">
        <f aca="false">IF(AND(CZ$5&gt;$V428,CZ$6&lt;=$W428),$Y428,IF(AND(MONTH(CZ$6)=MONTH($W428),YEAR(CZ$6)=YEAR($W428)),$T428-$X428*$Y428+$Y428,0))</f>
        <v>0</v>
      </c>
      <c r="DA428" s="261" t="n">
        <f aca="false">IF(AND(DA$5&gt;$V428,DA$6&lt;=$W428),$Y428,IF(AND(MONTH(DA$6)=MONTH($W428),YEAR(DA$6)=YEAR($W428)),$T428-$X428*$Y428+$Y428,0))</f>
        <v>0</v>
      </c>
      <c r="DB428" s="261" t="n">
        <f aca="false">IF(AND(DB$5&gt;$V428,DB$6&lt;=$W428),$Y428,IF(AND(MONTH(DB$6)=MONTH($W428),YEAR(DB$6)=YEAR($W428)),$T428-$X428*$Y428+$Y428,0))</f>
        <v>0</v>
      </c>
      <c r="DC428" s="261" t="n">
        <f aca="false">IF(AND(DC$5&gt;$V428,DC$6&lt;=$W428),$Y428,IF(AND(MONTH(DC$6)=MONTH($W428),YEAR(DC$6)=YEAR($W428)),$T428-$X428*$Y428+$Y428,0))</f>
        <v>0</v>
      </c>
      <c r="DD428" s="261" t="n">
        <f aca="false">IF(AND(DD$5&gt;$V428,DD$6&lt;=$W428),$Y428,IF(AND(MONTH(DD$6)=MONTH($W428),YEAR(DD$6)=YEAR($W428)),$T428-$X428*$Y428+$Y428,0))</f>
        <v>0</v>
      </c>
      <c r="DE428" s="261" t="n">
        <f aca="false">IF(AND(DE$5&gt;$V428,DE$6&lt;=$W428),$Y428,IF(AND(MONTH(DE$6)=MONTH($W428),YEAR(DE$6)=YEAR($W428)),$T428-$X428*$Y428+$Y428,0))</f>
        <v>0</v>
      </c>
      <c r="DF428" s="261" t="n">
        <f aca="false">IF(AND(DF$5&gt;$V428,DF$6&lt;=$W428),$Y428,IF(AND(MONTH(DF$6)=MONTH($W428),YEAR(DF$6)=YEAR($W428)),$T428-$X428*$Y428+$Y428,0))</f>
        <v>0</v>
      </c>
      <c r="DG428" s="261" t="n">
        <f aca="false">IF(AND(DG$5&gt;$V428,DG$6&lt;=$W428),$Y428,IF(AND(MONTH(DG$6)=MONTH($W428),YEAR(DG$6)=YEAR($W428)),$T428-$X428*$Y428+$Y428,0))</f>
        <v>0</v>
      </c>
      <c r="DH428" s="261" t="n">
        <f aca="false">IF(AND(DH$5&gt;$V428,DH$6&lt;=$W428),$Y428,IF(AND(MONTH(DH$6)=MONTH($W428),YEAR(DH$6)=YEAR($W428)),$T428-$X428*$Y428+$Y428,0))</f>
        <v>0</v>
      </c>
      <c r="DI428" s="260" t="n">
        <f aca="false">CW428+CX428+CY428+CZ428+DA428+DB428+DC428+DD428+DE428+DF428+DG428+DH428</f>
        <v>0</v>
      </c>
      <c r="DJ428" s="260"/>
      <c r="DK428" s="260"/>
      <c r="DL428" s="260" t="n">
        <f aca="false">DJ428-DK428</f>
        <v>0</v>
      </c>
      <c r="DM428" s="261" t="n">
        <f aca="false">IF(AND(DM$5&gt;$V428,DM$6&lt;=$W428),$Y428,IF(AND(MONTH(DM$6)=MONTH($W428),YEAR(DM$6)=YEAR($W428)),$T428-$X428*$Y428+$Y428,0))</f>
        <v>0</v>
      </c>
      <c r="DN428" s="261" t="n">
        <f aca="false">IF(AND(DN$5&gt;$V428,DN$6&lt;=$W428),$Y428,IF(AND(MONTH(DN$6)=MONTH($W428),YEAR(DN$6)=YEAR($W428)),$T428-$X428*$Y428+$Y428,0))</f>
        <v>0</v>
      </c>
      <c r="DO428" s="261" t="n">
        <f aca="false">IF(AND(DO$5&gt;$V428,DO$6&lt;=$W428),$Y428,IF(AND(MONTH(DO$6)=MONTH($W428),YEAR(DO$6)=YEAR($W428)),$T428-$X428*$Y428+$Y428,0))</f>
        <v>0</v>
      </c>
      <c r="DP428" s="261" t="n">
        <f aca="false">IF(AND(DP$5&gt;$V428,DP$6&lt;=$W428),$Y428,IF(AND(MONTH(DP$6)=MONTH($W428),YEAR(DP$6)=YEAR($W428)),$T428-$X428*$Y428+$Y428,0))</f>
        <v>0</v>
      </c>
      <c r="DQ428" s="261" t="n">
        <f aca="false">IF(AND(DQ$5&gt;$V428,DQ$6&lt;=$W428),$Y428,IF(AND(MONTH(DQ$6)=MONTH($W428),YEAR(DQ$6)=YEAR($W428)),$T428-$X428*$Y428+$Y428,0))</f>
        <v>0</v>
      </c>
      <c r="DR428" s="261" t="n">
        <f aca="false">IF(AND(DR$5&gt;$V428,DR$6&lt;=$W428),$Y428,IF(AND(MONTH(DR$6)=MONTH($W428),YEAR(DR$6)=YEAR($W428)),$T428-$X428*$Y428+$Y428,0))</f>
        <v>0</v>
      </c>
      <c r="DS428" s="261" t="n">
        <f aca="false">IF(AND(DS$5&gt;$V428,DS$6&lt;=$W428),$Y428,IF(AND(MONTH(DS$6)=MONTH($W428),YEAR(DS$6)=YEAR($W428)),$T428-$X428*$Y428+$Y428,0))</f>
        <v>0</v>
      </c>
      <c r="DT428" s="261" t="n">
        <f aca="false">IF(AND(DT$5&gt;$V428,DT$6&lt;=$W428),$Y428,IF(AND(MONTH(DT$6)=MONTH($W428),YEAR(DT$6)=YEAR($W428)),$T428-$X428*$Y428+$Y428,0))</f>
        <v>0</v>
      </c>
      <c r="DU428" s="261" t="n">
        <f aca="false">IF(AND(DU$5&gt;$V428,DU$6&lt;=$W428),$Y428,IF(AND(MONTH(DU$6)=MONTH($W428),YEAR(DU$6)=YEAR($W428)),$T428-$X428*$Y428+$Y428,0))</f>
        <v>0</v>
      </c>
      <c r="DV428" s="261" t="n">
        <f aca="false">IF(AND(DV$5&gt;$V428,DV$6&lt;=$W428),$Y428,IF(AND(MONTH(DV$6)=MONTH($W428),YEAR(DV$6)=YEAR($W428)),$T428-$X428*$Y428+$Y428,0))</f>
        <v>0</v>
      </c>
      <c r="DW428" s="261" t="n">
        <f aca="false">IF(AND(DW$5&gt;$V428,DW$6&lt;=$W428),$Y428,IF(AND(MONTH(DW$6)=MONTH($W428),YEAR(DW$6)=YEAR($W428)),$T428-$X428*$Y428+$Y428,0))</f>
        <v>0</v>
      </c>
      <c r="DX428" s="261" t="n">
        <f aca="false">IF(AND(DX$5&gt;$V428,DX$6&lt;=$W428),$Y428,IF(AND(MONTH(DX$6)=MONTH($W428),YEAR(DX$6)=YEAR($W428)),$T428-AA428-$X428*$Y428+$Y428,0))</f>
        <v>0</v>
      </c>
      <c r="DY428" s="260" t="n">
        <f aca="false">DM428+DN428+DO428+DP428+DQ428+DR428+DS428+DT428+DU428+DV428+DW428+DX428</f>
        <v>0</v>
      </c>
      <c r="DZ428" s="260" t="n">
        <f aca="false">DJ428+AY428+BA428+BC428+BE428+BG428+BI428+BK428+BM428+BO428</f>
        <v>0</v>
      </c>
      <c r="EA428" s="260" t="n">
        <f aca="false">DK428+DY428</f>
        <v>0</v>
      </c>
      <c r="EB428" s="261" t="n">
        <f aca="false">DZ428-EA428</f>
        <v>0</v>
      </c>
      <c r="EC428" s="261" t="n">
        <f aca="false">IF(AND(EC$5&gt;$V428,EC$6&lt;=$W428),$Y428,IF(AND(MONTH(EC$6)=MONTH($W428),YEAR(EC$6)=YEAR($W428)),$T428-$X428*$Y428+$Y428,0))</f>
        <v>0</v>
      </c>
      <c r="ED428" s="261" t="n">
        <f aca="false">IF(AND(ED$5&gt;$V428,ED$6&lt;=$W428),$Y428,IF(AND(MONTH(ED$6)=MONTH($W428),YEAR(ED$6)=YEAR($W428)),$T428-$X428*$Y428+$Y428,0))</f>
        <v>0</v>
      </c>
      <c r="EE428" s="261" t="n">
        <f aca="false">IF(AND(EE$5&gt;$V428,EE$6&lt;=$W428),$Y428,IF(AND(MONTH(EE$6)=MONTH($W428),YEAR(EE$6)=YEAR($W428)),$T428-$X428*$Y428+$Y428,0))</f>
        <v>0</v>
      </c>
      <c r="EF428" s="261" t="n">
        <f aca="false">IF(AND(EF$5&gt;$V428,EF$6&lt;=$W428),$Y428,IF(AND(MONTH(EF$6)=MONTH($W428),YEAR(EF$6)=YEAR($W428)),$T428-$X428*$Y428+$Y428,0))</f>
        <v>0</v>
      </c>
      <c r="EG428" s="261" t="n">
        <f aca="false">IF(AND(EG$5&gt;$V428,EG$6&lt;=$W428),$Y428,IF(AND(MONTH(EG$6)=MONTH($W428),YEAR(EG$6)=YEAR($W428)),$T428-$X428*$Y428+$Y428,0))</f>
        <v>0</v>
      </c>
      <c r="EH428" s="261" t="n">
        <f aca="false">IF(AND(EH$5&gt;$V428,EH$6&lt;=$W428),$Y428,IF(AND(MONTH(EH$6)=MONTH($W428),YEAR(EH$6)=YEAR($W428)),$T428-$X428*$Y428+$Y428,0))</f>
        <v>0</v>
      </c>
      <c r="EI428" s="261" t="n">
        <f aca="false">IF(AND(EI$5&gt;$V428,EI$6&lt;=$W428),$Y428,IF(AND(MONTH(EI$6)=MONTH($W428),YEAR(EI$6)=YEAR($W428)),$T428-$X428*$Y428+$Y428,0))</f>
        <v>0</v>
      </c>
      <c r="EJ428" s="261" t="n">
        <f aca="false">IF(AND(EJ$5&gt;$V428,EJ$6&lt;=$W428),$Y428,IF(AND(MONTH(EJ$6)=MONTH($W428),YEAR(EJ$6)=YEAR($W428)),$T428-$X428*$Y428+$Y428,0))</f>
        <v>0</v>
      </c>
      <c r="EK428" s="261" t="n">
        <f aca="false">IF(AND(EK$5&gt;$V428,EK$6&lt;=$W428),$Y428,IF(AND(MONTH(EK$6)=MONTH($W428),YEAR(EK$6)=YEAR($W428)),$T428-$X428*$Y428+$Y428,0))</f>
        <v>0</v>
      </c>
      <c r="EL428" s="261" t="n">
        <f aca="false">IF(AND(EL$5&gt;$V428,EL$6&lt;=$W428),$Y428,IF(AND(MONTH(EL$6)=MONTH($W428),YEAR(EL$6)=YEAR($W428)),$T428-$X428*$Y428+$Y428,0))</f>
        <v>0</v>
      </c>
      <c r="EM428" s="274" t="n">
        <f aca="false">IF(AND(EM$5&gt;$V428,EM$6&lt;=$W428),$Y428,IF(AND(MONTH(EM$6)=MONTH($W428),YEAR(EM$6)=YEAR($W428)),$T428-$X428*$Y428+$Y428,0))</f>
        <v>0</v>
      </c>
      <c r="EN428" s="275" t="n">
        <f aca="false">IF(AND(EN$5&gt;$V428,EN$6&lt;=$W428),$Y428,IF(AND(MONTH(EN$6)=MONTH($W428),YEAR(EN$6)=YEAR($W428)),$T428-$X428*$Y428+$Y428,0))</f>
        <v>0</v>
      </c>
      <c r="EO428" s="260" t="n">
        <f aca="false">EC428+ED428+EE428+EF428+EG428+EH428+EI428+EJ428+EK428+EL428+EM428+EN428</f>
        <v>0</v>
      </c>
      <c r="EP428" s="260" t="n">
        <v>0</v>
      </c>
      <c r="EQ428" s="260" t="n">
        <f aca="false">EA428+EO428</f>
        <v>0</v>
      </c>
      <c r="ER428" s="260" t="n">
        <f aca="false">EP428-EQ428</f>
        <v>0</v>
      </c>
      <c r="ES428" s="261"/>
      <c r="ET428" s="261"/>
      <c r="EU428" s="261"/>
      <c r="EV428" s="261"/>
      <c r="EW428" s="261"/>
      <c r="EX428" s="261"/>
      <c r="EY428" s="261"/>
      <c r="EZ428" s="261"/>
      <c r="FA428" s="261"/>
      <c r="FB428" s="261"/>
      <c r="FC428" s="261"/>
      <c r="FD428" s="261"/>
      <c r="FE428" s="261" t="n">
        <f aca="false">ES428+ET428+EU428+EV428+EW428+EX428+EY428+EZ428+FA428+FB428+FC428+FD428</f>
        <v>0</v>
      </c>
      <c r="FF428" s="261" t="n">
        <f aca="false">EP428</f>
        <v>0</v>
      </c>
      <c r="FG428" s="261" t="n">
        <f aca="false">EQ428+FE428</f>
        <v>0</v>
      </c>
      <c r="FH428" s="261" t="n">
        <f aca="false">FF428-FG428</f>
        <v>0</v>
      </c>
      <c r="FI428" s="261"/>
      <c r="FJ428" s="261"/>
      <c r="FK428" s="261"/>
      <c r="FL428" s="261"/>
      <c r="FM428" s="261"/>
      <c r="FN428" s="261"/>
      <c r="FO428" s="261"/>
      <c r="FP428" s="261"/>
      <c r="FQ428" s="261"/>
      <c r="FR428" s="261"/>
      <c r="FS428" s="261"/>
      <c r="FT428" s="261"/>
      <c r="FU428" s="261" t="n">
        <f aca="false">FI428+FJ428+FK428+FL428+FM428+FN428+FO428+FP428+FQ428+FR428+FS428+FT428</f>
        <v>0</v>
      </c>
      <c r="FV428" s="261" t="n">
        <f aca="false">FF428</f>
        <v>0</v>
      </c>
      <c r="FW428" s="261" t="n">
        <f aca="false">FG428+FU428</f>
        <v>0</v>
      </c>
      <c r="FX428" s="261" t="n">
        <f aca="false">FV428-FW428</f>
        <v>0</v>
      </c>
      <c r="FY428" s="261"/>
      <c r="FZ428" s="261"/>
      <c r="GA428" s="261"/>
      <c r="GB428" s="261"/>
      <c r="GC428" s="261"/>
      <c r="GD428" s="261"/>
      <c r="GE428" s="261"/>
      <c r="GF428" s="261"/>
      <c r="GG428" s="261"/>
      <c r="GH428" s="261"/>
      <c r="GI428" s="261"/>
      <c r="GJ428" s="261"/>
      <c r="GK428" s="261" t="n">
        <f aca="false">FY428+FZ428+GA428+GB428+GC428+GD428+GE428+GF428+GG428+GH428+GI428+GJ428</f>
        <v>0</v>
      </c>
      <c r="GL428" s="261" t="n">
        <f aca="false">FV428</f>
        <v>0</v>
      </c>
      <c r="GM428" s="261" t="n">
        <f aca="false">FW428+GK428</f>
        <v>0</v>
      </c>
      <c r="GN428" s="261" t="n">
        <f aca="false">GL428-GM428</f>
        <v>0</v>
      </c>
      <c r="GO428" s="261"/>
      <c r="GP428" s="261"/>
      <c r="GQ428" s="261"/>
      <c r="GR428" s="261"/>
      <c r="GS428" s="261"/>
      <c r="GT428" s="261"/>
      <c r="GU428" s="261"/>
      <c r="GV428" s="261"/>
      <c r="GW428" s="261"/>
      <c r="GX428" s="261"/>
      <c r="GY428" s="261"/>
      <c r="GZ428" s="261"/>
      <c r="HA428" s="261" t="n">
        <f aca="false">GO428+GP428+GQ428+GR428+GS428+GT428+GU428+GV428+GW428+GX428+GY428+GZ428</f>
        <v>0</v>
      </c>
      <c r="HB428" s="261" t="n">
        <f aca="false">GL428</f>
        <v>0</v>
      </c>
      <c r="HC428" s="261" t="n">
        <f aca="false">GM428+HA428</f>
        <v>0</v>
      </c>
      <c r="HD428" s="261" t="n">
        <f aca="false">HB428-HC428</f>
        <v>0</v>
      </c>
      <c r="HE428" s="264" t="n">
        <f aca="false">GO428-GJ428</f>
        <v>0</v>
      </c>
      <c r="HF428" s="264"/>
      <c r="HG428" s="264"/>
      <c r="HH428" s="264"/>
      <c r="HI428" s="264"/>
      <c r="HJ428" s="264"/>
      <c r="HK428" s="264"/>
      <c r="HL428" s="264"/>
      <c r="HM428" s="264"/>
      <c r="HN428" s="264"/>
      <c r="HO428" s="264"/>
      <c r="HP428" s="264"/>
      <c r="HQ428" s="264"/>
      <c r="HR428" s="264"/>
      <c r="HS428" s="264"/>
      <c r="HT428" s="264"/>
      <c r="HU428" s="264"/>
      <c r="HV428" s="264"/>
      <c r="HW428" s="264"/>
      <c r="HX428" s="264"/>
      <c r="HY428" s="264"/>
      <c r="HZ428" s="264"/>
      <c r="IA428" s="264"/>
      <c r="IB428" s="264"/>
      <c r="IC428" s="264"/>
      <c r="ID428" s="264"/>
      <c r="IE428" s="264"/>
      <c r="IF428" s="264"/>
      <c r="IG428" s="264"/>
      <c r="IH428" s="264"/>
      <c r="II428" s="264"/>
      <c r="IJ428" s="264"/>
      <c r="IK428" s="264"/>
      <c r="IL428" s="264"/>
      <c r="IM428" s="264"/>
      <c r="IN428" s="264"/>
      <c r="IO428" s="264"/>
      <c r="IP428" s="264"/>
      <c r="IQ428" s="264"/>
      <c r="IR428" s="264"/>
      <c r="IS428" s="264"/>
      <c r="IT428" s="264"/>
      <c r="IU428" s="264"/>
      <c r="IV428" s="264"/>
      <c r="IW428" s="264"/>
      <c r="IX428" s="264"/>
      <c r="IY428" s="264"/>
      <c r="IZ428" s="264"/>
      <c r="JA428" s="264"/>
      <c r="JB428" s="264"/>
      <c r="JC428" s="264"/>
      <c r="JD428" s="264"/>
      <c r="JE428" s="264"/>
      <c r="JF428" s="264"/>
      <c r="JG428" s="264"/>
      <c r="JH428" s="264"/>
      <c r="JI428" s="264"/>
      <c r="JJ428" s="264"/>
      <c r="JK428" s="264"/>
      <c r="JL428" s="264"/>
      <c r="JM428" s="265"/>
      <c r="JN428" s="265" t="n">
        <f aca="false">DH428-DG428</f>
        <v>0</v>
      </c>
    </row>
    <row r="429" s="201" customFormat="true" ht="32.8" hidden="false" customHeight="false" outlineLevel="0" collapsed="false">
      <c r="A429" s="249" t="n">
        <v>397</v>
      </c>
      <c r="B429" s="250" t="s">
        <v>903</v>
      </c>
      <c r="C429" s="251" t="n">
        <v>3509</v>
      </c>
      <c r="D429" s="252" t="s">
        <v>471</v>
      </c>
      <c r="E429" s="252" t="s">
        <v>507</v>
      </c>
      <c r="F429" s="253" t="n">
        <v>1</v>
      </c>
      <c r="G429" s="254" t="n">
        <v>83479</v>
      </c>
      <c r="H429" s="255" t="n">
        <v>0</v>
      </c>
      <c r="I429" s="256" t="n">
        <f aca="false">ROUND(F429*G429,2)</f>
        <v>83479</v>
      </c>
      <c r="J429" s="254" t="n">
        <f aca="false">ROUND(I429+F429*G429*H429,2)</f>
        <v>83479</v>
      </c>
      <c r="K429" s="257" t="n">
        <v>42032</v>
      </c>
      <c r="L429" s="257" t="n">
        <f aca="false">EDATE(K429,M429)-1</f>
        <v>44223</v>
      </c>
      <c r="M429" s="258" t="n">
        <v>72</v>
      </c>
      <c r="N429" s="254" t="n">
        <f aca="false">ROUND(G429/M429,2)*F429</f>
        <v>1159.43</v>
      </c>
      <c r="O429" s="254"/>
      <c r="P429" s="254" t="n">
        <v>0</v>
      </c>
      <c r="Q429" s="253" t="n">
        <v>1</v>
      </c>
      <c r="R429" s="254" t="n">
        <f aca="false">I429+AG429+P429</f>
        <v>83479</v>
      </c>
      <c r="S429" s="255" t="n">
        <f aca="false">H429</f>
        <v>0</v>
      </c>
      <c r="T429" s="254" t="n">
        <f aca="false">ROUND(Q429*R429,2)</f>
        <v>83479</v>
      </c>
      <c r="U429" s="254" t="n">
        <f aca="false">ROUND(T429+Q429*R429*S429,2)</f>
        <v>83479</v>
      </c>
      <c r="V429" s="257" t="n">
        <v>42032</v>
      </c>
      <c r="W429" s="257" t="n">
        <f aca="false">EDATE(V429,X429)-1</f>
        <v>44223</v>
      </c>
      <c r="X429" s="258" t="n">
        <v>72</v>
      </c>
      <c r="Y429" s="254" t="n">
        <f aca="false">ROUND((R429-Z429)/X429,2)*Q429</f>
        <v>1159.43</v>
      </c>
      <c r="Z429" s="254" t="n">
        <v>0</v>
      </c>
      <c r="AA429" s="254" t="n">
        <v>0</v>
      </c>
      <c r="AB429" s="254"/>
      <c r="AC429" s="254"/>
      <c r="AD429" s="254"/>
      <c r="AE429" s="254"/>
      <c r="AF429" s="254"/>
      <c r="AG429" s="254"/>
      <c r="AH429" s="254"/>
      <c r="AI429" s="254"/>
      <c r="AJ429" s="254"/>
      <c r="AK429" s="254"/>
      <c r="AL429" s="254"/>
      <c r="AM429" s="254"/>
      <c r="AN429" s="254"/>
      <c r="AO429" s="254"/>
      <c r="AP429" s="254"/>
      <c r="AQ429" s="254"/>
      <c r="AR429" s="254"/>
      <c r="AS429" s="254"/>
      <c r="AT429" s="254"/>
      <c r="AU429" s="254"/>
      <c r="AV429" s="254"/>
      <c r="AW429" s="254"/>
      <c r="AX429" s="254"/>
      <c r="AY429" s="254"/>
      <c r="AZ429" s="254"/>
      <c r="BA429" s="254"/>
      <c r="BB429" s="254"/>
      <c r="BC429" s="254"/>
      <c r="BD429" s="254"/>
      <c r="BE429" s="254"/>
      <c r="BF429" s="254"/>
      <c r="BG429" s="254"/>
      <c r="BH429" s="254"/>
      <c r="BI429" s="254"/>
      <c r="BJ429" s="254"/>
      <c r="BK429" s="254"/>
      <c r="BL429" s="254"/>
      <c r="BM429" s="254"/>
      <c r="BN429" s="254"/>
      <c r="BO429" s="254"/>
      <c r="BP429" s="254"/>
      <c r="BQ429" s="254"/>
      <c r="BR429" s="254"/>
      <c r="BS429" s="254"/>
      <c r="BT429" s="254"/>
      <c r="BU429" s="254"/>
      <c r="BV429" s="254"/>
      <c r="BW429" s="254"/>
      <c r="BX429" s="254"/>
      <c r="BY429" s="254"/>
      <c r="BZ429" s="254"/>
      <c r="CA429" s="254"/>
      <c r="CB429" s="254"/>
      <c r="CC429" s="254"/>
      <c r="CD429" s="254"/>
      <c r="CE429" s="254"/>
      <c r="CF429" s="254"/>
      <c r="CG429" s="254"/>
      <c r="CH429" s="254"/>
      <c r="CI429" s="254" t="e">
        <f aca="false">#N/A</f>
        <v>#N/A</v>
      </c>
      <c r="CJ429" s="254"/>
      <c r="CK429" s="254"/>
      <c r="CL429" s="254"/>
      <c r="CM429" s="257" t="n">
        <v>42032</v>
      </c>
      <c r="CN429" s="257" t="e">
        <f aca="false">EDATE(CM429,CO429)-1</f>
        <v>#N/A</v>
      </c>
      <c r="CO429" s="254" t="e">
        <f aca="false">#N/A</f>
        <v>#N/A</v>
      </c>
      <c r="CP429" s="254" t="e">
        <f aca="false">#N/A</f>
        <v>#N/A</v>
      </c>
      <c r="CQ429" s="254"/>
      <c r="CR429" s="254"/>
      <c r="CS429" s="254"/>
      <c r="CT429" s="261" t="n">
        <f aca="false">I429</f>
        <v>83479</v>
      </c>
      <c r="CU429" s="261" t="n">
        <f aca="false">CT429-CV429</f>
        <v>83479</v>
      </c>
      <c r="CV429" s="261" t="n">
        <v>0</v>
      </c>
      <c r="CW429" s="261" t="n">
        <f aca="false">IF(AND(CW$5&gt;$V429,CW$6&lt;=$W429),$Y429,IF(AND(MONTH(CW$6)=MONTH($W429),YEAR(CW$6)=YEAR($W429)),$T429-$X429*$Y429+$Y429,0))</f>
        <v>0</v>
      </c>
      <c r="CX429" s="261" t="n">
        <f aca="false">IF(AND(CX$5&gt;$V429,CX$6&lt;=$W429),$Y429,IF(AND(MONTH(CX$6)=MONTH($W429),YEAR(CX$6)=YEAR($W429)),$T429-$X429*$Y429+$Y429,0))</f>
        <v>0</v>
      </c>
      <c r="CY429" s="261" t="n">
        <f aca="false">IF(AND(CY$5&gt;$V429,CY$6&lt;=$W429),$Y429,IF(AND(MONTH(CY$6)=MONTH($W429),YEAR(CY$6)=YEAR($W429)),$T429-$X429*$Y429+$Y429,0))</f>
        <v>0</v>
      </c>
      <c r="CZ429" s="261" t="n">
        <f aca="false">IF(AND(CZ$5&gt;$V429,CZ$6&lt;=$W429),$Y429,IF(AND(MONTH(CZ$6)=MONTH($W429),YEAR(CZ$6)=YEAR($W429)),$T429-$X429*$Y429+$Y429,0))</f>
        <v>0</v>
      </c>
      <c r="DA429" s="261" t="n">
        <f aca="false">IF(AND(DA$5&gt;$V429,DA$6&lt;=$W429),$Y429,IF(AND(MONTH(DA$6)=MONTH($W429),YEAR(DA$6)=YEAR($W429)),$T429-$X429*$Y429+$Y429,0))</f>
        <v>0</v>
      </c>
      <c r="DB429" s="261" t="n">
        <f aca="false">IF(AND(DB$5&gt;$V429,DB$6&lt;=$W429),$Y429,IF(AND(MONTH(DB$6)=MONTH($W429),YEAR(DB$6)=YEAR($W429)),$T429-$X429*$Y429+$Y429,0))</f>
        <v>0</v>
      </c>
      <c r="DC429" s="261" t="n">
        <f aca="false">IF(AND(DC$5&gt;$V429,DC$6&lt;=$W429),$Y429,IF(AND(MONTH(DC$6)=MONTH($W429),YEAR(DC$6)=YEAR($W429)),$T429-$X429*$Y429+$Y429,0))</f>
        <v>0</v>
      </c>
      <c r="DD429" s="261" t="n">
        <f aca="false">IF(AND(DD$5&gt;$V429,DD$6&lt;=$W429),$Y429,IF(AND(MONTH(DD$6)=MONTH($W429),YEAR(DD$6)=YEAR($W429)),$T429-$X429*$Y429+$Y429,0))</f>
        <v>0</v>
      </c>
      <c r="DE429" s="261" t="n">
        <f aca="false">IF(AND(DE$5&gt;$V429,DE$6&lt;=$W429),$Y429,IF(AND(MONTH(DE$6)=MONTH($W429),YEAR(DE$6)=YEAR($W429)),$T429-$X429*$Y429+$Y429,0))</f>
        <v>0</v>
      </c>
      <c r="DF429" s="261" t="n">
        <f aca="false">IF(AND(DF$5&gt;$V429,DF$6&lt;=$W429),$Y429,IF(AND(MONTH(DF$6)=MONTH($W429),YEAR(DF$6)=YEAR($W429)),$T429-$X429*$Y429+$Y429,0))</f>
        <v>0</v>
      </c>
      <c r="DG429" s="261" t="n">
        <f aca="false">IF(AND(DG$5&gt;$V429,DG$6&lt;=$W429),$Y429,IF(AND(MONTH(DG$6)=MONTH($W429),YEAR(DG$6)=YEAR($W429)),$T429-$X429*$Y429+$Y429,0))</f>
        <v>0</v>
      </c>
      <c r="DH429" s="261" t="n">
        <f aca="false">IF(AND(DH$5&gt;$V429,DH$6&lt;=$W429),$Y429,IF(AND(MONTH(DH$6)=MONTH($W429),YEAR(DH$6)=YEAR($W429)),$T429-$X429*$Y429+$Y429,0))</f>
        <v>0</v>
      </c>
      <c r="DI429" s="260" t="n">
        <f aca="false">CW429+CX429+CY429+CZ429+DA429+DB429+DC429+DD429+DE429+DF429+DG429+DH429</f>
        <v>0</v>
      </c>
      <c r="DJ429" s="260"/>
      <c r="DK429" s="260"/>
      <c r="DL429" s="260" t="n">
        <f aca="false">DJ429-DK429</f>
        <v>0</v>
      </c>
      <c r="DM429" s="261" t="n">
        <f aca="false">IF(AND(DM$5&gt;$V429,DM$6&lt;=$W429),$Y429,IF(AND(MONTH(DM$6)=MONTH($W429),YEAR(DM$6)=YEAR($W429)),$T429-$X429*$Y429+$Y429,0))</f>
        <v>0</v>
      </c>
      <c r="DN429" s="261" t="n">
        <f aca="false">IF(AND(DN$5&gt;$V429,DN$6&lt;=$W429),$Y429,IF(AND(MONTH(DN$6)=MONTH($W429),YEAR(DN$6)=YEAR($W429)),$T429-$X429*$Y429+$Y429,0))</f>
        <v>0</v>
      </c>
      <c r="DO429" s="261" t="n">
        <f aca="false">IF(AND(DO$5&gt;$V429,DO$6&lt;=$W429),$Y429,IF(AND(MONTH(DO$6)=MONTH($W429),YEAR(DO$6)=YEAR($W429)),$T429-$X429*$Y429+$Y429,0))</f>
        <v>0</v>
      </c>
      <c r="DP429" s="261" t="n">
        <f aca="false">IF(AND(DP$5&gt;$V429,DP$6&lt;=$W429),$Y429,IF(AND(MONTH(DP$6)=MONTH($W429),YEAR(DP$6)=YEAR($W429)),$T429-$X429*$Y429+$Y429,0))</f>
        <v>0</v>
      </c>
      <c r="DQ429" s="261" t="n">
        <f aca="false">IF(AND(DQ$5&gt;$V429,DQ$6&lt;=$W429),$Y429,IF(AND(MONTH(DQ$6)=MONTH($W429),YEAR(DQ$6)=YEAR($W429)),$T429-$X429*$Y429+$Y429,0))</f>
        <v>0</v>
      </c>
      <c r="DR429" s="261" t="n">
        <f aca="false">IF(AND(DR$5&gt;$V429,DR$6&lt;=$W429),$Y429,IF(AND(MONTH(DR$6)=MONTH($W429),YEAR(DR$6)=YEAR($W429)),$T429-$X429*$Y429+$Y429,0))</f>
        <v>0</v>
      </c>
      <c r="DS429" s="261" t="n">
        <f aca="false">IF(AND(DS$5&gt;$V429,DS$6&lt;=$W429),$Y429,IF(AND(MONTH(DS$6)=MONTH($W429),YEAR(DS$6)=YEAR($W429)),$T429-$X429*$Y429+$Y429,0))</f>
        <v>0</v>
      </c>
      <c r="DT429" s="261" t="n">
        <f aca="false">IF(AND(DT$5&gt;$V429,DT$6&lt;=$W429),$Y429,IF(AND(MONTH(DT$6)=MONTH($W429),YEAR(DT$6)=YEAR($W429)),$T429-$X429*$Y429+$Y429,0))</f>
        <v>0</v>
      </c>
      <c r="DU429" s="261" t="n">
        <f aca="false">IF(AND(DU$5&gt;$V429,DU$6&lt;=$W429),$Y429,IF(AND(MONTH(DU$6)=MONTH($W429),YEAR(DU$6)=YEAR($W429)),$T429-$X429*$Y429+$Y429,0))</f>
        <v>0</v>
      </c>
      <c r="DV429" s="261" t="n">
        <f aca="false">IF(AND(DV$5&gt;$V429,DV$6&lt;=$W429),$Y429,IF(AND(MONTH(DV$6)=MONTH($W429),YEAR(DV$6)=YEAR($W429)),$T429-$X429*$Y429+$Y429,0))</f>
        <v>0</v>
      </c>
      <c r="DW429" s="261" t="n">
        <f aca="false">IF(AND(DW$5&gt;$V429,DW$6&lt;=$W429),$Y429,IF(AND(MONTH(DW$6)=MONTH($W429),YEAR(DW$6)=YEAR($W429)),$T429-$X429*$Y429+$Y429,0))</f>
        <v>0</v>
      </c>
      <c r="DX429" s="261" t="n">
        <f aca="false">IF(AND(DX$5&gt;$V429,DX$6&lt;=$W429),$Y429,IF(AND(MONTH(DX$6)=MONTH($W429),YEAR(DX$6)=YEAR($W429)),$T429-AA429-$X429*$Y429+$Y429,0))</f>
        <v>0</v>
      </c>
      <c r="DY429" s="260" t="n">
        <f aca="false">DM429+DN429+DO429+DP429+DQ429+DR429+DS429+DT429+DU429+DV429+DW429+DX429</f>
        <v>0</v>
      </c>
      <c r="DZ429" s="260" t="n">
        <f aca="false">DJ429+AY429+BA429+BC429+BE429+BG429+BI429+BK429+BM429+BO429</f>
        <v>0</v>
      </c>
      <c r="EA429" s="260" t="n">
        <f aca="false">DK429+DY429</f>
        <v>0</v>
      </c>
      <c r="EB429" s="261" t="n">
        <f aca="false">DZ429-EA429</f>
        <v>0</v>
      </c>
      <c r="EC429" s="261" t="n">
        <f aca="false">IF(AND(EC$5&gt;$V429,EC$6&lt;=$W429),$Y429,IF(AND(MONTH(EC$6)=MONTH($W429),YEAR(EC$6)=YEAR($W429)),$T429-$X429*$Y429+$Y429,0))</f>
        <v>0</v>
      </c>
      <c r="ED429" s="261" t="n">
        <f aca="false">IF(AND(ED$5&gt;$V429,ED$6&lt;=$W429),$Y429,IF(AND(MONTH(ED$6)=MONTH($W429),YEAR(ED$6)=YEAR($W429)),$T429-$X429*$Y429+$Y429,0))</f>
        <v>0</v>
      </c>
      <c r="EE429" s="261" t="n">
        <f aca="false">IF(AND(EE$5&gt;$V429,EE$6&lt;=$W429),$Y429,IF(AND(MONTH(EE$6)=MONTH($W429),YEAR(EE$6)=YEAR($W429)),$T429-$X429*$Y429+$Y429,0))</f>
        <v>0</v>
      </c>
      <c r="EF429" s="261" t="n">
        <f aca="false">IF(AND(EF$5&gt;$V429,EF$6&lt;=$W429),$Y429,IF(AND(MONTH(EF$6)=MONTH($W429),YEAR(EF$6)=YEAR($W429)),$T429-$X429*$Y429+$Y429,0))</f>
        <v>0</v>
      </c>
      <c r="EG429" s="261" t="n">
        <f aca="false">IF(AND(EG$5&gt;$V429,EG$6&lt;=$W429),$Y429,IF(AND(MONTH(EG$6)=MONTH($W429),YEAR(EG$6)=YEAR($W429)),$T429-$X429*$Y429+$Y429,0))</f>
        <v>0</v>
      </c>
      <c r="EH429" s="261" t="n">
        <f aca="false">IF(AND(EH$5&gt;$V429,EH$6&lt;=$W429),$Y429,IF(AND(MONTH(EH$6)=MONTH($W429),YEAR(EH$6)=YEAR($W429)),$T429-$X429*$Y429+$Y429,0))</f>
        <v>0</v>
      </c>
      <c r="EI429" s="261" t="n">
        <f aca="false">IF(AND(EI$5&gt;$V429,EI$6&lt;=$W429),$Y429,IF(AND(MONTH(EI$6)=MONTH($W429),YEAR(EI$6)=YEAR($W429)),$T429-$X429*$Y429+$Y429,0))</f>
        <v>0</v>
      </c>
      <c r="EJ429" s="261" t="n">
        <f aca="false">IF(AND(EJ$5&gt;$V429,EJ$6&lt;=$W429),$Y429,IF(AND(MONTH(EJ$6)=MONTH($W429),YEAR(EJ$6)=YEAR($W429)),$T429-$X429*$Y429+$Y429,0))</f>
        <v>0</v>
      </c>
      <c r="EK429" s="261" t="n">
        <f aca="false">IF(AND(EK$5&gt;$V429,EK$6&lt;=$W429),$Y429,IF(AND(MONTH(EK$6)=MONTH($W429),YEAR(EK$6)=YEAR($W429)),$T429-$X429*$Y429+$Y429,0))</f>
        <v>0</v>
      </c>
      <c r="EL429" s="261" t="n">
        <f aca="false">IF(AND(EL$5&gt;$V429,EL$6&lt;=$W429),$Y429,IF(AND(MONTH(EL$6)=MONTH($W429),YEAR(EL$6)=YEAR($W429)),$T429-$X429*$Y429+$Y429,0))</f>
        <v>0</v>
      </c>
      <c r="EM429" s="274" t="n">
        <f aca="false">IF(AND(EM$5&gt;$V429,EM$6&lt;=$W429),$Y429,IF(AND(MONTH(EM$6)=MONTH($W429),YEAR(EM$6)=YEAR($W429)),$T429-$X429*$Y429+$Y429,0))</f>
        <v>0</v>
      </c>
      <c r="EN429" s="275" t="n">
        <f aca="false">IF(AND(EN$5&gt;$V429,EN$6&lt;=$W429),$Y429,IF(AND(MONTH(EN$6)=MONTH($W429),YEAR(EN$6)=YEAR($W429)),$T429-$X429*$Y429+$Y429,0))</f>
        <v>0</v>
      </c>
      <c r="EO429" s="260" t="n">
        <f aca="false">EC429+ED429+EE429+EF429+EG429+EH429+EI429+EJ429+EK429+EL429+EM429+EN429</f>
        <v>0</v>
      </c>
      <c r="EP429" s="260" t="n">
        <v>0</v>
      </c>
      <c r="EQ429" s="260" t="n">
        <f aca="false">EA429+EO429</f>
        <v>0</v>
      </c>
      <c r="ER429" s="260" t="n">
        <f aca="false">EP429-EQ429</f>
        <v>0</v>
      </c>
      <c r="ES429" s="261"/>
      <c r="ET429" s="261"/>
      <c r="EU429" s="261"/>
      <c r="EV429" s="261"/>
      <c r="EW429" s="261"/>
      <c r="EX429" s="261"/>
      <c r="EY429" s="261"/>
      <c r="EZ429" s="261"/>
      <c r="FA429" s="261"/>
      <c r="FB429" s="261"/>
      <c r="FC429" s="261"/>
      <c r="FD429" s="261"/>
      <c r="FE429" s="261" t="n">
        <f aca="false">ES429+ET429+EU429+EV429+EW429+EX429+EY429+EZ429+FA429+FB429+FC429+FD429</f>
        <v>0</v>
      </c>
      <c r="FF429" s="261" t="n">
        <f aca="false">EP429</f>
        <v>0</v>
      </c>
      <c r="FG429" s="261" t="n">
        <f aca="false">EQ429+FE429</f>
        <v>0</v>
      </c>
      <c r="FH429" s="261" t="n">
        <f aca="false">FF429-FG429</f>
        <v>0</v>
      </c>
      <c r="FI429" s="261"/>
      <c r="FJ429" s="261"/>
      <c r="FK429" s="261"/>
      <c r="FL429" s="261"/>
      <c r="FM429" s="261"/>
      <c r="FN429" s="261"/>
      <c r="FO429" s="261"/>
      <c r="FP429" s="261"/>
      <c r="FQ429" s="261"/>
      <c r="FR429" s="261"/>
      <c r="FS429" s="261"/>
      <c r="FT429" s="261"/>
      <c r="FU429" s="261" t="n">
        <f aca="false">FI429+FJ429+FK429+FL429+FM429+FN429+FO429+FP429+FQ429+FR429+FS429+FT429</f>
        <v>0</v>
      </c>
      <c r="FV429" s="261" t="n">
        <f aca="false">FF429</f>
        <v>0</v>
      </c>
      <c r="FW429" s="261" t="n">
        <f aca="false">FG429+FU429</f>
        <v>0</v>
      </c>
      <c r="FX429" s="261" t="n">
        <f aca="false">FV429-FW429</f>
        <v>0</v>
      </c>
      <c r="FY429" s="261"/>
      <c r="FZ429" s="261"/>
      <c r="GA429" s="261"/>
      <c r="GB429" s="261"/>
      <c r="GC429" s="261"/>
      <c r="GD429" s="261"/>
      <c r="GE429" s="261"/>
      <c r="GF429" s="261"/>
      <c r="GG429" s="261"/>
      <c r="GH429" s="261"/>
      <c r="GI429" s="261"/>
      <c r="GJ429" s="261"/>
      <c r="GK429" s="261" t="n">
        <f aca="false">FY429+FZ429+GA429+GB429+GC429+GD429+GE429+GF429+GG429+GH429+GI429+GJ429</f>
        <v>0</v>
      </c>
      <c r="GL429" s="261" t="n">
        <f aca="false">FV429</f>
        <v>0</v>
      </c>
      <c r="GM429" s="261" t="n">
        <f aca="false">FW429+GK429</f>
        <v>0</v>
      </c>
      <c r="GN429" s="261" t="n">
        <f aca="false">GL429-GM429</f>
        <v>0</v>
      </c>
      <c r="GO429" s="261"/>
      <c r="GP429" s="261"/>
      <c r="GQ429" s="261"/>
      <c r="GR429" s="261"/>
      <c r="GS429" s="261"/>
      <c r="GT429" s="261"/>
      <c r="GU429" s="261"/>
      <c r="GV429" s="261"/>
      <c r="GW429" s="261"/>
      <c r="GX429" s="261"/>
      <c r="GY429" s="261"/>
      <c r="GZ429" s="261"/>
      <c r="HA429" s="261" t="n">
        <f aca="false">GO429+GP429+GQ429+GR429+GS429+GT429+GU429+GV429+GW429+GX429+GY429+GZ429</f>
        <v>0</v>
      </c>
      <c r="HB429" s="261" t="n">
        <f aca="false">GL429</f>
        <v>0</v>
      </c>
      <c r="HC429" s="261" t="n">
        <f aca="false">GM429+HA429</f>
        <v>0</v>
      </c>
      <c r="HD429" s="261" t="n">
        <f aca="false">HB429-HC429</f>
        <v>0</v>
      </c>
      <c r="HE429" s="264" t="n">
        <f aca="false">GO429-GJ429</f>
        <v>0</v>
      </c>
      <c r="HF429" s="264"/>
      <c r="HG429" s="264"/>
      <c r="HH429" s="264"/>
      <c r="HI429" s="264"/>
      <c r="HJ429" s="264"/>
      <c r="HK429" s="264"/>
      <c r="HL429" s="264"/>
      <c r="HM429" s="264"/>
      <c r="HN429" s="264"/>
      <c r="HO429" s="264"/>
      <c r="HP429" s="264"/>
      <c r="HQ429" s="264"/>
      <c r="HR429" s="264"/>
      <c r="HS429" s="264"/>
      <c r="HT429" s="264"/>
      <c r="HU429" s="264"/>
      <c r="HV429" s="264"/>
      <c r="HW429" s="264"/>
      <c r="HX429" s="264"/>
      <c r="HY429" s="264"/>
      <c r="HZ429" s="264"/>
      <c r="IA429" s="264"/>
      <c r="IB429" s="264"/>
      <c r="IC429" s="264"/>
      <c r="ID429" s="264"/>
      <c r="IE429" s="264"/>
      <c r="IF429" s="264"/>
      <c r="IG429" s="264"/>
      <c r="IH429" s="264"/>
      <c r="II429" s="264"/>
      <c r="IJ429" s="264"/>
      <c r="IK429" s="264"/>
      <c r="IL429" s="264"/>
      <c r="IM429" s="264"/>
      <c r="IN429" s="264"/>
      <c r="IO429" s="264"/>
      <c r="IP429" s="264"/>
      <c r="IQ429" s="264"/>
      <c r="IR429" s="264"/>
      <c r="IS429" s="264"/>
      <c r="IT429" s="264"/>
      <c r="IU429" s="264"/>
      <c r="IV429" s="264"/>
      <c r="IW429" s="264"/>
      <c r="IX429" s="264"/>
      <c r="IY429" s="264"/>
      <c r="IZ429" s="264"/>
      <c r="JA429" s="264"/>
      <c r="JB429" s="264"/>
      <c r="JC429" s="264"/>
      <c r="JD429" s="264"/>
      <c r="JE429" s="264"/>
      <c r="JF429" s="264"/>
      <c r="JG429" s="264"/>
      <c r="JH429" s="264"/>
      <c r="JI429" s="264"/>
      <c r="JJ429" s="264"/>
      <c r="JK429" s="264"/>
      <c r="JL429" s="264"/>
      <c r="JM429" s="265"/>
      <c r="JN429" s="265" t="n">
        <f aca="false">DH429-DG429</f>
        <v>0</v>
      </c>
    </row>
    <row r="430" s="201" customFormat="true" ht="32.8" hidden="false" customHeight="false" outlineLevel="0" collapsed="false">
      <c r="A430" s="249" t="n">
        <v>398</v>
      </c>
      <c r="B430" s="250" t="s">
        <v>904</v>
      </c>
      <c r="C430" s="251" t="n">
        <v>3510</v>
      </c>
      <c r="D430" s="252" t="s">
        <v>471</v>
      </c>
      <c r="E430" s="252" t="s">
        <v>507</v>
      </c>
      <c r="F430" s="253" t="n">
        <v>1</v>
      </c>
      <c r="G430" s="254" t="n">
        <v>97521</v>
      </c>
      <c r="H430" s="255" t="n">
        <v>0</v>
      </c>
      <c r="I430" s="256" t="n">
        <f aca="false">ROUND(F430*G430,2)</f>
        <v>97521</v>
      </c>
      <c r="J430" s="254" t="n">
        <f aca="false">ROUND(I430+F430*G430*H430,2)</f>
        <v>97521</v>
      </c>
      <c r="K430" s="257" t="n">
        <v>42032</v>
      </c>
      <c r="L430" s="257" t="n">
        <f aca="false">EDATE(K430,M430)-1</f>
        <v>44223</v>
      </c>
      <c r="M430" s="258" t="n">
        <v>72</v>
      </c>
      <c r="N430" s="254" t="n">
        <f aca="false">ROUND(G430/M430,2)*F430</f>
        <v>1354.46</v>
      </c>
      <c r="O430" s="254"/>
      <c r="P430" s="254" t="n">
        <v>0</v>
      </c>
      <c r="Q430" s="253" t="n">
        <v>1</v>
      </c>
      <c r="R430" s="254" t="n">
        <f aca="false">I430+AG430+P430</f>
        <v>97521</v>
      </c>
      <c r="S430" s="255" t="n">
        <f aca="false">H430</f>
        <v>0</v>
      </c>
      <c r="T430" s="254" t="n">
        <f aca="false">ROUND(Q430*R430,2)</f>
        <v>97521</v>
      </c>
      <c r="U430" s="254" t="n">
        <f aca="false">ROUND(T430+Q430*R430*S430,2)</f>
        <v>97521</v>
      </c>
      <c r="V430" s="257" t="n">
        <v>42032</v>
      </c>
      <c r="W430" s="257" t="n">
        <f aca="false">EDATE(V430,X430)-1</f>
        <v>44223</v>
      </c>
      <c r="X430" s="258" t="n">
        <v>72</v>
      </c>
      <c r="Y430" s="254" t="n">
        <f aca="false">ROUND((R430-Z430)/X430,2)*Q430</f>
        <v>1354.46</v>
      </c>
      <c r="Z430" s="254" t="n">
        <v>0</v>
      </c>
      <c r="AA430" s="254" t="n">
        <v>0</v>
      </c>
      <c r="AB430" s="254"/>
      <c r="AC430" s="254"/>
      <c r="AD430" s="254"/>
      <c r="AE430" s="254"/>
      <c r="AF430" s="254"/>
      <c r="AG430" s="254"/>
      <c r="AH430" s="254"/>
      <c r="AI430" s="254"/>
      <c r="AJ430" s="254"/>
      <c r="AK430" s="254"/>
      <c r="AL430" s="254"/>
      <c r="AM430" s="254"/>
      <c r="AN430" s="254"/>
      <c r="AO430" s="254"/>
      <c r="AP430" s="254"/>
      <c r="AQ430" s="254"/>
      <c r="AR430" s="254"/>
      <c r="AS430" s="254"/>
      <c r="AT430" s="254"/>
      <c r="AU430" s="254"/>
      <c r="AV430" s="254"/>
      <c r="AW430" s="254"/>
      <c r="AX430" s="254"/>
      <c r="AY430" s="254"/>
      <c r="AZ430" s="254"/>
      <c r="BA430" s="254"/>
      <c r="BB430" s="254"/>
      <c r="BC430" s="254"/>
      <c r="BD430" s="254"/>
      <c r="BE430" s="254"/>
      <c r="BF430" s="254"/>
      <c r="BG430" s="254"/>
      <c r="BH430" s="254"/>
      <c r="BI430" s="254"/>
      <c r="BJ430" s="254"/>
      <c r="BK430" s="254"/>
      <c r="BL430" s="254"/>
      <c r="BM430" s="254"/>
      <c r="BN430" s="254"/>
      <c r="BO430" s="254"/>
      <c r="BP430" s="254"/>
      <c r="BQ430" s="254"/>
      <c r="BR430" s="254"/>
      <c r="BS430" s="254"/>
      <c r="BT430" s="254"/>
      <c r="BU430" s="254"/>
      <c r="BV430" s="254"/>
      <c r="BW430" s="254"/>
      <c r="BX430" s="254"/>
      <c r="BY430" s="254"/>
      <c r="BZ430" s="254"/>
      <c r="CA430" s="254"/>
      <c r="CB430" s="254"/>
      <c r="CC430" s="254"/>
      <c r="CD430" s="254"/>
      <c r="CE430" s="254"/>
      <c r="CF430" s="254"/>
      <c r="CG430" s="254"/>
      <c r="CH430" s="254"/>
      <c r="CI430" s="254" t="e">
        <f aca="false">#N/A</f>
        <v>#N/A</v>
      </c>
      <c r="CJ430" s="254"/>
      <c r="CK430" s="254"/>
      <c r="CL430" s="254"/>
      <c r="CM430" s="257" t="n">
        <v>42032</v>
      </c>
      <c r="CN430" s="257" t="e">
        <f aca="false">EDATE(CM430,CO430)-1</f>
        <v>#N/A</v>
      </c>
      <c r="CO430" s="254" t="e">
        <f aca="false">#N/A</f>
        <v>#N/A</v>
      </c>
      <c r="CP430" s="254" t="e">
        <f aca="false">#N/A</f>
        <v>#N/A</v>
      </c>
      <c r="CQ430" s="254"/>
      <c r="CR430" s="254"/>
      <c r="CS430" s="254"/>
      <c r="CT430" s="261" t="n">
        <f aca="false">I430</f>
        <v>97521</v>
      </c>
      <c r="CU430" s="261" t="n">
        <f aca="false">CT430-CV430</f>
        <v>97521</v>
      </c>
      <c r="CV430" s="261" t="n">
        <v>0</v>
      </c>
      <c r="CW430" s="261" t="n">
        <f aca="false">IF(AND(CW$5&gt;$V430,CW$6&lt;=$W430),$Y430,IF(AND(MONTH(CW$6)=MONTH($W430),YEAR(CW$6)=YEAR($W430)),$T430-$X430*$Y430+$Y430,0))</f>
        <v>0</v>
      </c>
      <c r="CX430" s="261" t="n">
        <f aca="false">IF(AND(CX$5&gt;$V430,CX$6&lt;=$W430),$Y430,IF(AND(MONTH(CX$6)=MONTH($W430),YEAR(CX$6)=YEAR($W430)),$T430-$X430*$Y430+$Y430,0))</f>
        <v>0</v>
      </c>
      <c r="CY430" s="261" t="n">
        <f aca="false">IF(AND(CY$5&gt;$V430,CY$6&lt;=$W430),$Y430,IF(AND(MONTH(CY$6)=MONTH($W430),YEAR(CY$6)=YEAR($W430)),$T430-$X430*$Y430+$Y430,0))</f>
        <v>0</v>
      </c>
      <c r="CZ430" s="261" t="n">
        <f aca="false">IF(AND(CZ$5&gt;$V430,CZ$6&lt;=$W430),$Y430,IF(AND(MONTH(CZ$6)=MONTH($W430),YEAR(CZ$6)=YEAR($W430)),$T430-$X430*$Y430+$Y430,0))</f>
        <v>0</v>
      </c>
      <c r="DA430" s="261" t="n">
        <f aca="false">IF(AND(DA$5&gt;$V430,DA$6&lt;=$W430),$Y430,IF(AND(MONTH(DA$6)=MONTH($W430),YEAR(DA$6)=YEAR($W430)),$T430-$X430*$Y430+$Y430,0))</f>
        <v>0</v>
      </c>
      <c r="DB430" s="261" t="n">
        <f aca="false">IF(AND(DB$5&gt;$V430,DB$6&lt;=$W430),$Y430,IF(AND(MONTH(DB$6)=MONTH($W430),YEAR(DB$6)=YEAR($W430)),$T430-$X430*$Y430+$Y430,0))</f>
        <v>0</v>
      </c>
      <c r="DC430" s="261" t="n">
        <f aca="false">IF(AND(DC$5&gt;$V430,DC$6&lt;=$W430),$Y430,IF(AND(MONTH(DC$6)=MONTH($W430),YEAR(DC$6)=YEAR($W430)),$T430-$X430*$Y430+$Y430,0))</f>
        <v>0</v>
      </c>
      <c r="DD430" s="261" t="n">
        <f aca="false">IF(AND(DD$5&gt;$V430,DD$6&lt;=$W430),$Y430,IF(AND(MONTH(DD$6)=MONTH($W430),YEAR(DD$6)=YEAR($W430)),$T430-$X430*$Y430+$Y430,0))</f>
        <v>0</v>
      </c>
      <c r="DE430" s="261" t="n">
        <f aca="false">IF(AND(DE$5&gt;$V430,DE$6&lt;=$W430),$Y430,IF(AND(MONTH(DE$6)=MONTH($W430),YEAR(DE$6)=YEAR($W430)),$T430-$X430*$Y430+$Y430,0))</f>
        <v>0</v>
      </c>
      <c r="DF430" s="261" t="n">
        <f aca="false">IF(AND(DF$5&gt;$V430,DF$6&lt;=$W430),$Y430,IF(AND(MONTH(DF$6)=MONTH($W430),YEAR(DF$6)=YEAR($W430)),$T430-$X430*$Y430+$Y430,0))</f>
        <v>0</v>
      </c>
      <c r="DG430" s="261" t="n">
        <f aca="false">IF(AND(DG$5&gt;$V430,DG$6&lt;=$W430),$Y430,IF(AND(MONTH(DG$6)=MONTH($W430),YEAR(DG$6)=YEAR($W430)),$T430-$X430*$Y430+$Y430,0))</f>
        <v>0</v>
      </c>
      <c r="DH430" s="261" t="n">
        <f aca="false">IF(AND(DH$5&gt;$V430,DH$6&lt;=$W430),$Y430,IF(AND(MONTH(DH$6)=MONTH($W430),YEAR(DH$6)=YEAR($W430)),$T430-$X430*$Y430+$Y430,0))</f>
        <v>0</v>
      </c>
      <c r="DI430" s="260" t="n">
        <f aca="false">CW430+CX430+CY430+CZ430+DA430+DB430+DC430+DD430+DE430+DF430+DG430+DH430</f>
        <v>0</v>
      </c>
      <c r="DJ430" s="260"/>
      <c r="DK430" s="260"/>
      <c r="DL430" s="260" t="n">
        <f aca="false">DJ430-DK430</f>
        <v>0</v>
      </c>
      <c r="DM430" s="261" t="n">
        <f aca="false">IF(AND(DM$5&gt;$V430,DM$6&lt;=$W430),$Y430,IF(AND(MONTH(DM$6)=MONTH($W430),YEAR(DM$6)=YEAR($W430)),$T430-$X430*$Y430+$Y430,0))</f>
        <v>0</v>
      </c>
      <c r="DN430" s="261" t="n">
        <f aca="false">IF(AND(DN$5&gt;$V430,DN$6&lt;=$W430),$Y430,IF(AND(MONTH(DN$6)=MONTH($W430),YEAR(DN$6)=YEAR($W430)),$T430-$X430*$Y430+$Y430,0))</f>
        <v>0</v>
      </c>
      <c r="DO430" s="261" t="n">
        <f aca="false">IF(AND(DO$5&gt;$V430,DO$6&lt;=$W430),$Y430,IF(AND(MONTH(DO$6)=MONTH($W430),YEAR(DO$6)=YEAR($W430)),$T430-$X430*$Y430+$Y430,0))</f>
        <v>0</v>
      </c>
      <c r="DP430" s="261" t="n">
        <f aca="false">IF(AND(DP$5&gt;$V430,DP$6&lt;=$W430),$Y430,IF(AND(MONTH(DP$6)=MONTH($W430),YEAR(DP$6)=YEAR($W430)),$T430-$X430*$Y430+$Y430,0))</f>
        <v>0</v>
      </c>
      <c r="DQ430" s="261" t="n">
        <f aca="false">IF(AND(DQ$5&gt;$V430,DQ$6&lt;=$W430),$Y430,IF(AND(MONTH(DQ$6)=MONTH($W430),YEAR(DQ$6)=YEAR($W430)),$T430-$X430*$Y430+$Y430,0))</f>
        <v>0</v>
      </c>
      <c r="DR430" s="261" t="n">
        <f aca="false">IF(AND(DR$5&gt;$V430,DR$6&lt;=$W430),$Y430,IF(AND(MONTH(DR$6)=MONTH($W430),YEAR(DR$6)=YEAR($W430)),$T430-$X430*$Y430+$Y430,0))</f>
        <v>0</v>
      </c>
      <c r="DS430" s="261" t="n">
        <f aca="false">IF(AND(DS$5&gt;$V430,DS$6&lt;=$W430),$Y430,IF(AND(MONTH(DS$6)=MONTH($W430),YEAR(DS$6)=YEAR($W430)),$T430-$X430*$Y430+$Y430,0))</f>
        <v>0</v>
      </c>
      <c r="DT430" s="261" t="n">
        <f aca="false">IF(AND(DT$5&gt;$V430,DT$6&lt;=$W430),$Y430,IF(AND(MONTH(DT$6)=MONTH($W430),YEAR(DT$6)=YEAR($W430)),$T430-$X430*$Y430+$Y430,0))</f>
        <v>0</v>
      </c>
      <c r="DU430" s="261" t="n">
        <f aca="false">IF(AND(DU$5&gt;$V430,DU$6&lt;=$W430),$Y430,IF(AND(MONTH(DU$6)=MONTH($W430),YEAR(DU$6)=YEAR($W430)),$T430-$X430*$Y430+$Y430,0))</f>
        <v>0</v>
      </c>
      <c r="DV430" s="261" t="n">
        <f aca="false">IF(AND(DV$5&gt;$V430,DV$6&lt;=$W430),$Y430,IF(AND(MONTH(DV$6)=MONTH($W430),YEAR(DV$6)=YEAR($W430)),$T430-$X430*$Y430+$Y430,0))</f>
        <v>0</v>
      </c>
      <c r="DW430" s="261" t="n">
        <f aca="false">IF(AND(DW$5&gt;$V430,DW$6&lt;=$W430),$Y430,IF(AND(MONTH(DW$6)=MONTH($W430),YEAR(DW$6)=YEAR($W430)),$T430-$X430*$Y430+$Y430,0))</f>
        <v>0</v>
      </c>
      <c r="DX430" s="261" t="n">
        <f aca="false">IF(AND(DX$5&gt;$V430,DX$6&lt;=$W430),$Y430,IF(AND(MONTH(DX$6)=MONTH($W430),YEAR(DX$6)=YEAR($W430)),$T430-AA430-$X430*$Y430+$Y430,0))</f>
        <v>0</v>
      </c>
      <c r="DY430" s="260" t="n">
        <f aca="false">DM430+DN430+DO430+DP430+DQ430+DR430+DS430+DT430+DU430+DV430+DW430+DX430</f>
        <v>0</v>
      </c>
      <c r="DZ430" s="260" t="n">
        <f aca="false">DJ430+AY430+BA430+BC430+BE430+BG430+BI430+BK430+BM430+BO430</f>
        <v>0</v>
      </c>
      <c r="EA430" s="260" t="n">
        <f aca="false">DK430+DY430</f>
        <v>0</v>
      </c>
      <c r="EB430" s="261" t="n">
        <f aca="false">DZ430-EA430</f>
        <v>0</v>
      </c>
      <c r="EC430" s="261" t="n">
        <f aca="false">IF(AND(EC$5&gt;$V430,EC$6&lt;=$W430),$Y430,IF(AND(MONTH(EC$6)=MONTH($W430),YEAR(EC$6)=YEAR($W430)),$T430-$X430*$Y430+$Y430,0))</f>
        <v>0</v>
      </c>
      <c r="ED430" s="261" t="n">
        <f aca="false">IF(AND(ED$5&gt;$V430,ED$6&lt;=$W430),$Y430,IF(AND(MONTH(ED$6)=MONTH($W430),YEAR(ED$6)=YEAR($W430)),$T430-$X430*$Y430+$Y430,0))</f>
        <v>0</v>
      </c>
      <c r="EE430" s="261" t="n">
        <f aca="false">IF(AND(EE$5&gt;$V430,EE$6&lt;=$W430),$Y430,IF(AND(MONTH(EE$6)=MONTH($W430),YEAR(EE$6)=YEAR($W430)),$T430-$X430*$Y430+$Y430,0))</f>
        <v>0</v>
      </c>
      <c r="EF430" s="261" t="n">
        <f aca="false">IF(AND(EF$5&gt;$V430,EF$6&lt;=$W430),$Y430,IF(AND(MONTH(EF$6)=MONTH($W430),YEAR(EF$6)=YEAR($W430)),$T430-$X430*$Y430+$Y430,0))</f>
        <v>0</v>
      </c>
      <c r="EG430" s="261" t="n">
        <f aca="false">IF(AND(EG$5&gt;$V430,EG$6&lt;=$W430),$Y430,IF(AND(MONTH(EG$6)=MONTH($W430),YEAR(EG$6)=YEAR($W430)),$T430-$X430*$Y430+$Y430,0))</f>
        <v>0</v>
      </c>
      <c r="EH430" s="261" t="n">
        <f aca="false">IF(AND(EH$5&gt;$V430,EH$6&lt;=$W430),$Y430,IF(AND(MONTH(EH$6)=MONTH($W430),YEAR(EH$6)=YEAR($W430)),$T430-$X430*$Y430+$Y430,0))</f>
        <v>0</v>
      </c>
      <c r="EI430" s="261" t="n">
        <f aca="false">IF(AND(EI$5&gt;$V430,EI$6&lt;=$W430),$Y430,IF(AND(MONTH(EI$6)=MONTH($W430),YEAR(EI$6)=YEAR($W430)),$T430-$X430*$Y430+$Y430,0))</f>
        <v>0</v>
      </c>
      <c r="EJ430" s="261" t="n">
        <f aca="false">IF(AND(EJ$5&gt;$V430,EJ$6&lt;=$W430),$Y430,IF(AND(MONTH(EJ$6)=MONTH($W430),YEAR(EJ$6)=YEAR($W430)),$T430-$X430*$Y430+$Y430,0))</f>
        <v>0</v>
      </c>
      <c r="EK430" s="261" t="n">
        <f aca="false">IF(AND(EK$5&gt;$V430,EK$6&lt;=$W430),$Y430,IF(AND(MONTH(EK$6)=MONTH($W430),YEAR(EK$6)=YEAR($W430)),$T430-$X430*$Y430+$Y430,0))</f>
        <v>0</v>
      </c>
      <c r="EL430" s="261" t="n">
        <f aca="false">IF(AND(EL$5&gt;$V430,EL$6&lt;=$W430),$Y430,IF(AND(MONTH(EL$6)=MONTH($W430),YEAR(EL$6)=YEAR($W430)),$T430-$X430*$Y430+$Y430,0))</f>
        <v>0</v>
      </c>
      <c r="EM430" s="274" t="n">
        <f aca="false">IF(AND(EM$5&gt;$V430,EM$6&lt;=$W430),$Y430,IF(AND(MONTH(EM$6)=MONTH($W430),YEAR(EM$6)=YEAR($W430)),$T430-$X430*$Y430+$Y430,0))</f>
        <v>0</v>
      </c>
      <c r="EN430" s="275" t="n">
        <f aca="false">IF(AND(EN$5&gt;$V430,EN$6&lt;=$W430),$Y430,IF(AND(MONTH(EN$6)=MONTH($W430),YEAR(EN$6)=YEAR($W430)),$T430-$X430*$Y430+$Y430,0))</f>
        <v>0</v>
      </c>
      <c r="EO430" s="260" t="n">
        <f aca="false">EC430+ED430+EE430+EF430+EG430+EH430+EI430+EJ430+EK430+EL430+EM430+EN430</f>
        <v>0</v>
      </c>
      <c r="EP430" s="260" t="n">
        <v>0</v>
      </c>
      <c r="EQ430" s="260" t="n">
        <f aca="false">EA430+EO430</f>
        <v>0</v>
      </c>
      <c r="ER430" s="260" t="n">
        <f aca="false">EP430-EQ430</f>
        <v>0</v>
      </c>
      <c r="ES430" s="261"/>
      <c r="ET430" s="261"/>
      <c r="EU430" s="261"/>
      <c r="EV430" s="261"/>
      <c r="EW430" s="261"/>
      <c r="EX430" s="261"/>
      <c r="EY430" s="261"/>
      <c r="EZ430" s="261"/>
      <c r="FA430" s="261"/>
      <c r="FB430" s="261"/>
      <c r="FC430" s="261"/>
      <c r="FD430" s="261"/>
      <c r="FE430" s="261" t="n">
        <f aca="false">ES430+ET430+EU430+EV430+EW430+EX430+EY430+EZ430+FA430+FB430+FC430+FD430</f>
        <v>0</v>
      </c>
      <c r="FF430" s="261" t="n">
        <f aca="false">EP430</f>
        <v>0</v>
      </c>
      <c r="FG430" s="261" t="n">
        <f aca="false">EQ430+FE430</f>
        <v>0</v>
      </c>
      <c r="FH430" s="261" t="n">
        <f aca="false">FF430-FG430</f>
        <v>0</v>
      </c>
      <c r="FI430" s="261"/>
      <c r="FJ430" s="261"/>
      <c r="FK430" s="261"/>
      <c r="FL430" s="261"/>
      <c r="FM430" s="261"/>
      <c r="FN430" s="261"/>
      <c r="FO430" s="261"/>
      <c r="FP430" s="261"/>
      <c r="FQ430" s="261"/>
      <c r="FR430" s="261"/>
      <c r="FS430" s="261"/>
      <c r="FT430" s="261"/>
      <c r="FU430" s="261" t="n">
        <f aca="false">FI430+FJ430+FK430+FL430+FM430+FN430+FO430+FP430+FQ430+FR430+FS430+FT430</f>
        <v>0</v>
      </c>
      <c r="FV430" s="261" t="n">
        <f aca="false">FF430</f>
        <v>0</v>
      </c>
      <c r="FW430" s="261" t="n">
        <f aca="false">FG430+FU430</f>
        <v>0</v>
      </c>
      <c r="FX430" s="261" t="n">
        <f aca="false">FV430-FW430</f>
        <v>0</v>
      </c>
      <c r="FY430" s="261"/>
      <c r="FZ430" s="261"/>
      <c r="GA430" s="261"/>
      <c r="GB430" s="261"/>
      <c r="GC430" s="261"/>
      <c r="GD430" s="261"/>
      <c r="GE430" s="261"/>
      <c r="GF430" s="261"/>
      <c r="GG430" s="261"/>
      <c r="GH430" s="261"/>
      <c r="GI430" s="261"/>
      <c r="GJ430" s="261"/>
      <c r="GK430" s="261" t="n">
        <f aca="false">FY430+FZ430+GA430+GB430+GC430+GD430+GE430+GF430+GG430+GH430+GI430+GJ430</f>
        <v>0</v>
      </c>
      <c r="GL430" s="261" t="n">
        <f aca="false">FV430</f>
        <v>0</v>
      </c>
      <c r="GM430" s="261" t="n">
        <f aca="false">FW430+GK430</f>
        <v>0</v>
      </c>
      <c r="GN430" s="261" t="n">
        <f aca="false">GL430-GM430</f>
        <v>0</v>
      </c>
      <c r="GO430" s="261"/>
      <c r="GP430" s="261"/>
      <c r="GQ430" s="261"/>
      <c r="GR430" s="261"/>
      <c r="GS430" s="261"/>
      <c r="GT430" s="261"/>
      <c r="GU430" s="261"/>
      <c r="GV430" s="261"/>
      <c r="GW430" s="261"/>
      <c r="GX430" s="261"/>
      <c r="GY430" s="261"/>
      <c r="GZ430" s="261"/>
      <c r="HA430" s="261" t="n">
        <f aca="false">GO430+GP430+GQ430+GR430+GS430+GT430+GU430+GV430+GW430+GX430+GY430+GZ430</f>
        <v>0</v>
      </c>
      <c r="HB430" s="261" t="n">
        <f aca="false">GL430</f>
        <v>0</v>
      </c>
      <c r="HC430" s="261" t="n">
        <f aca="false">GM430+HA430</f>
        <v>0</v>
      </c>
      <c r="HD430" s="261" t="n">
        <f aca="false">HB430-HC430</f>
        <v>0</v>
      </c>
      <c r="HE430" s="264" t="n">
        <f aca="false">GO430-GJ430</f>
        <v>0</v>
      </c>
      <c r="HF430" s="264"/>
      <c r="HG430" s="264"/>
      <c r="HH430" s="264"/>
      <c r="HI430" s="264"/>
      <c r="HJ430" s="264"/>
      <c r="HK430" s="264"/>
      <c r="HL430" s="264"/>
      <c r="HM430" s="264"/>
      <c r="HN430" s="264"/>
      <c r="HO430" s="264"/>
      <c r="HP430" s="264"/>
      <c r="HQ430" s="264"/>
      <c r="HR430" s="264"/>
      <c r="HS430" s="264"/>
      <c r="HT430" s="264"/>
      <c r="HU430" s="264"/>
      <c r="HV430" s="264"/>
      <c r="HW430" s="264"/>
      <c r="HX430" s="264"/>
      <c r="HY430" s="264"/>
      <c r="HZ430" s="264"/>
      <c r="IA430" s="264"/>
      <c r="IB430" s="264"/>
      <c r="IC430" s="264"/>
      <c r="ID430" s="264"/>
      <c r="IE430" s="264"/>
      <c r="IF430" s="264"/>
      <c r="IG430" s="264"/>
      <c r="IH430" s="264"/>
      <c r="II430" s="264"/>
      <c r="IJ430" s="264"/>
      <c r="IK430" s="264"/>
      <c r="IL430" s="264"/>
      <c r="IM430" s="264"/>
      <c r="IN430" s="264"/>
      <c r="IO430" s="264"/>
      <c r="IP430" s="264"/>
      <c r="IQ430" s="264"/>
      <c r="IR430" s="264"/>
      <c r="IS430" s="264"/>
      <c r="IT430" s="264"/>
      <c r="IU430" s="264"/>
      <c r="IV430" s="264"/>
      <c r="IW430" s="264"/>
      <c r="IX430" s="264"/>
      <c r="IY430" s="264"/>
      <c r="IZ430" s="264"/>
      <c r="JA430" s="264"/>
      <c r="JB430" s="264"/>
      <c r="JC430" s="264"/>
      <c r="JD430" s="264"/>
      <c r="JE430" s="264"/>
      <c r="JF430" s="264"/>
      <c r="JG430" s="264"/>
      <c r="JH430" s="264"/>
      <c r="JI430" s="264"/>
      <c r="JJ430" s="264"/>
      <c r="JK430" s="264"/>
      <c r="JL430" s="264"/>
      <c r="JM430" s="265"/>
      <c r="JN430" s="265" t="n">
        <f aca="false">DH430-DG430</f>
        <v>0</v>
      </c>
    </row>
    <row r="431" s="201" customFormat="true" ht="32.8" hidden="false" customHeight="false" outlineLevel="0" collapsed="false">
      <c r="A431" s="249" t="n">
        <v>399</v>
      </c>
      <c r="B431" s="250" t="s">
        <v>905</v>
      </c>
      <c r="C431" s="251" t="n">
        <v>3515</v>
      </c>
      <c r="D431" s="252" t="s">
        <v>471</v>
      </c>
      <c r="E431" s="252" t="s">
        <v>507</v>
      </c>
      <c r="F431" s="253" t="n">
        <v>1</v>
      </c>
      <c r="G431" s="254" t="n">
        <v>71271.19</v>
      </c>
      <c r="H431" s="255" t="n">
        <v>0.18</v>
      </c>
      <c r="I431" s="256" t="n">
        <f aca="false">ROUND(F431*G431,2)</f>
        <v>71271.19</v>
      </c>
      <c r="J431" s="254" t="n">
        <f aca="false">ROUND(I431+F431*G431*H431,2)</f>
        <v>84100</v>
      </c>
      <c r="K431" s="257" t="n">
        <v>42046</v>
      </c>
      <c r="L431" s="257" t="n">
        <f aca="false">EDATE(K431,M431)-1</f>
        <v>44237</v>
      </c>
      <c r="M431" s="258" t="n">
        <v>72</v>
      </c>
      <c r="N431" s="254" t="n">
        <f aca="false">ROUND(G431/M431,2)*F431</f>
        <v>989.88</v>
      </c>
      <c r="O431" s="254"/>
      <c r="P431" s="254" t="n">
        <v>0</v>
      </c>
      <c r="Q431" s="253" t="n">
        <v>1</v>
      </c>
      <c r="R431" s="254" t="n">
        <f aca="false">I431+AG431+P431</f>
        <v>71271.19</v>
      </c>
      <c r="S431" s="255" t="n">
        <f aca="false">H431</f>
        <v>0.18</v>
      </c>
      <c r="T431" s="254" t="n">
        <f aca="false">ROUND(Q431*R431,2)</f>
        <v>71271.19</v>
      </c>
      <c r="U431" s="254" t="n">
        <f aca="false">ROUND(T431+Q431*R431*S431,2)</f>
        <v>84100</v>
      </c>
      <c r="V431" s="257" t="n">
        <v>42046</v>
      </c>
      <c r="W431" s="257" t="n">
        <f aca="false">EDATE(V431,X431)-1</f>
        <v>44237</v>
      </c>
      <c r="X431" s="258" t="n">
        <v>72</v>
      </c>
      <c r="Y431" s="254" t="n">
        <f aca="false">ROUND((R431-Z431)/X431,2)*Q431</f>
        <v>989.88</v>
      </c>
      <c r="Z431" s="254" t="n">
        <v>0</v>
      </c>
      <c r="AA431" s="254" t="n">
        <v>0</v>
      </c>
      <c r="AB431" s="254"/>
      <c r="AC431" s="254"/>
      <c r="AD431" s="254"/>
      <c r="AE431" s="254"/>
      <c r="AF431" s="254"/>
      <c r="AG431" s="254"/>
      <c r="AH431" s="254"/>
      <c r="AI431" s="254"/>
      <c r="AJ431" s="254"/>
      <c r="AK431" s="254"/>
      <c r="AL431" s="254"/>
      <c r="AM431" s="254"/>
      <c r="AN431" s="254"/>
      <c r="AO431" s="254"/>
      <c r="AP431" s="254"/>
      <c r="AQ431" s="254"/>
      <c r="AR431" s="254"/>
      <c r="AS431" s="254"/>
      <c r="AT431" s="254"/>
      <c r="AU431" s="254"/>
      <c r="AV431" s="254"/>
      <c r="AW431" s="254"/>
      <c r="AX431" s="254"/>
      <c r="AY431" s="254"/>
      <c r="AZ431" s="254"/>
      <c r="BA431" s="254"/>
      <c r="BB431" s="254"/>
      <c r="BC431" s="254"/>
      <c r="BD431" s="254"/>
      <c r="BE431" s="254"/>
      <c r="BF431" s="254"/>
      <c r="BG431" s="254"/>
      <c r="BH431" s="254"/>
      <c r="BI431" s="254"/>
      <c r="BJ431" s="254"/>
      <c r="BK431" s="254"/>
      <c r="BL431" s="254"/>
      <c r="BM431" s="254"/>
      <c r="BN431" s="254"/>
      <c r="BO431" s="254"/>
      <c r="BP431" s="254"/>
      <c r="BQ431" s="254"/>
      <c r="BR431" s="254"/>
      <c r="BS431" s="254"/>
      <c r="BT431" s="254"/>
      <c r="BU431" s="254"/>
      <c r="BV431" s="254"/>
      <c r="BW431" s="254"/>
      <c r="BX431" s="254"/>
      <c r="BY431" s="254"/>
      <c r="BZ431" s="254"/>
      <c r="CA431" s="254"/>
      <c r="CB431" s="254"/>
      <c r="CC431" s="254"/>
      <c r="CD431" s="254"/>
      <c r="CE431" s="254"/>
      <c r="CF431" s="254"/>
      <c r="CG431" s="254"/>
      <c r="CH431" s="254"/>
      <c r="CI431" s="254" t="e">
        <f aca="false">#N/A</f>
        <v>#N/A</v>
      </c>
      <c r="CJ431" s="254"/>
      <c r="CK431" s="254"/>
      <c r="CL431" s="254"/>
      <c r="CM431" s="257" t="n">
        <v>42046</v>
      </c>
      <c r="CN431" s="257" t="e">
        <f aca="false">EDATE(CM431,CO431)-1</f>
        <v>#N/A</v>
      </c>
      <c r="CO431" s="254" t="e">
        <f aca="false">#N/A</f>
        <v>#N/A</v>
      </c>
      <c r="CP431" s="254" t="e">
        <f aca="false">#N/A</f>
        <v>#N/A</v>
      </c>
      <c r="CQ431" s="254"/>
      <c r="CR431" s="254"/>
      <c r="CS431" s="254"/>
      <c r="CT431" s="261" t="n">
        <f aca="false">I431</f>
        <v>71271.19</v>
      </c>
      <c r="CU431" s="261" t="n">
        <f aca="false">CT431-CV431</f>
        <v>71271.19</v>
      </c>
      <c r="CV431" s="261" t="n">
        <v>0</v>
      </c>
      <c r="CW431" s="261" t="n">
        <f aca="false">IF(AND(CW$5&gt;$V431,CW$6&lt;=$W431),$Y431,IF(AND(MONTH(CW$6)=MONTH($W431),YEAR(CW$6)=YEAR($W431)),$T431-$X431*$Y431+$Y431,0))</f>
        <v>0</v>
      </c>
      <c r="CX431" s="261" t="n">
        <f aca="false">IF(AND(CX$5&gt;$V431,CX$6&lt;=$W431),$Y431,IF(AND(MONTH(CX$6)=MONTH($W431),YEAR(CX$6)=YEAR($W431)),$T431-$X431*$Y431+$Y431,0))</f>
        <v>0</v>
      </c>
      <c r="CY431" s="261" t="n">
        <f aca="false">IF(AND(CY$5&gt;$V431,CY$6&lt;=$W431),$Y431,IF(AND(MONTH(CY$6)=MONTH($W431),YEAR(CY$6)=YEAR($W431)),$T431-$X431*$Y431+$Y431,0))</f>
        <v>0</v>
      </c>
      <c r="CZ431" s="261" t="n">
        <f aca="false">IF(AND(CZ$5&gt;$V431,CZ$6&lt;=$W431),$Y431,IF(AND(MONTH(CZ$6)=MONTH($W431),YEAR(CZ$6)=YEAR($W431)),$T431-$X431*$Y431+$Y431,0))</f>
        <v>0</v>
      </c>
      <c r="DA431" s="261" t="n">
        <f aca="false">IF(AND(DA$5&gt;$V431,DA$6&lt;=$W431),$Y431,IF(AND(MONTH(DA$6)=MONTH($W431),YEAR(DA$6)=YEAR($W431)),$T431-$X431*$Y431+$Y431,0))</f>
        <v>0</v>
      </c>
      <c r="DB431" s="261" t="n">
        <f aca="false">IF(AND(DB$5&gt;$V431,DB$6&lt;=$W431),$Y431,IF(AND(MONTH(DB$6)=MONTH($W431),YEAR(DB$6)=YEAR($W431)),$T431-$X431*$Y431+$Y431,0))</f>
        <v>0</v>
      </c>
      <c r="DC431" s="261" t="n">
        <f aca="false">IF(AND(DC$5&gt;$V431,DC$6&lt;=$W431),$Y431,IF(AND(MONTH(DC$6)=MONTH($W431),YEAR(DC$6)=YEAR($W431)),$T431-$X431*$Y431+$Y431,0))</f>
        <v>0</v>
      </c>
      <c r="DD431" s="261" t="n">
        <f aca="false">IF(AND(DD$5&gt;$V431,DD$6&lt;=$W431),$Y431,IF(AND(MONTH(DD$6)=MONTH($W431),YEAR(DD$6)=YEAR($W431)),$T431-$X431*$Y431+$Y431,0))</f>
        <v>0</v>
      </c>
      <c r="DE431" s="261" t="n">
        <f aca="false">IF(AND(DE$5&gt;$V431,DE$6&lt;=$W431),$Y431,IF(AND(MONTH(DE$6)=MONTH($W431),YEAR(DE$6)=YEAR($W431)),$T431-$X431*$Y431+$Y431,0))</f>
        <v>0</v>
      </c>
      <c r="DF431" s="261" t="n">
        <f aca="false">IF(AND(DF$5&gt;$V431,DF$6&lt;=$W431),$Y431,IF(AND(MONTH(DF$6)=MONTH($W431),YEAR(DF$6)=YEAR($W431)),$T431-$X431*$Y431+$Y431,0))</f>
        <v>0</v>
      </c>
      <c r="DG431" s="261" t="n">
        <f aca="false">IF(AND(DG$5&gt;$V431,DG$6&lt;=$W431),$Y431,IF(AND(MONTH(DG$6)=MONTH($W431),YEAR(DG$6)=YEAR($W431)),$T431-$X431*$Y431+$Y431,0))</f>
        <v>0</v>
      </c>
      <c r="DH431" s="261" t="n">
        <f aca="false">IF(AND(DH$5&gt;$V431,DH$6&lt;=$W431),$Y431,IF(AND(MONTH(DH$6)=MONTH($W431),YEAR(DH$6)=YEAR($W431)),$T431-$X431*$Y431+$Y431,0))</f>
        <v>0</v>
      </c>
      <c r="DI431" s="260" t="n">
        <f aca="false">CW431+CX431+CY431+CZ431+DA431+DB431+DC431+DD431+DE431+DF431+DG431+DH431</f>
        <v>0</v>
      </c>
      <c r="DJ431" s="260"/>
      <c r="DK431" s="260"/>
      <c r="DL431" s="260" t="n">
        <f aca="false">DJ431-DK431</f>
        <v>0</v>
      </c>
      <c r="DM431" s="261" t="n">
        <f aca="false">IF(AND(DM$5&gt;$V431,DM$6&lt;=$W431),$Y431,IF(AND(MONTH(DM$6)=MONTH($W431),YEAR(DM$6)=YEAR($W431)),$T431-$X431*$Y431+$Y431,0))</f>
        <v>0</v>
      </c>
      <c r="DN431" s="261" t="n">
        <f aca="false">IF(AND(DN$5&gt;$V431,DN$6&lt;=$W431),$Y431,IF(AND(MONTH(DN$6)=MONTH($W431),YEAR(DN$6)=YEAR($W431)),$T431-$X431*$Y431+$Y431,0))</f>
        <v>0</v>
      </c>
      <c r="DO431" s="261" t="n">
        <f aca="false">IF(AND(DO$5&gt;$V431,DO$6&lt;=$W431),$Y431,IF(AND(MONTH(DO$6)=MONTH($W431),YEAR(DO$6)=YEAR($W431)),$T431-$X431*$Y431+$Y431,0))</f>
        <v>0</v>
      </c>
      <c r="DP431" s="261" t="n">
        <f aca="false">IF(AND(DP$5&gt;$V431,DP$6&lt;=$W431),$Y431,IF(AND(MONTH(DP$6)=MONTH($W431),YEAR(DP$6)=YEAR($W431)),$T431-$X431*$Y431+$Y431,0))</f>
        <v>0</v>
      </c>
      <c r="DQ431" s="261" t="n">
        <f aca="false">IF(AND(DQ$5&gt;$V431,DQ$6&lt;=$W431),$Y431,IF(AND(MONTH(DQ$6)=MONTH($W431),YEAR(DQ$6)=YEAR($W431)),$T431-$X431*$Y431+$Y431,0))</f>
        <v>0</v>
      </c>
      <c r="DR431" s="261" t="n">
        <f aca="false">IF(AND(DR$5&gt;$V431,DR$6&lt;=$W431),$Y431,IF(AND(MONTH(DR$6)=MONTH($W431),YEAR(DR$6)=YEAR($W431)),$T431-$X431*$Y431+$Y431,0))</f>
        <v>0</v>
      </c>
      <c r="DS431" s="261" t="n">
        <f aca="false">IF(AND(DS$5&gt;$V431,DS$6&lt;=$W431),$Y431,IF(AND(MONTH(DS$6)=MONTH($W431),YEAR(DS$6)=YEAR($W431)),$T431-$X431*$Y431+$Y431,0))</f>
        <v>0</v>
      </c>
      <c r="DT431" s="261" t="n">
        <f aca="false">IF(AND(DT$5&gt;$V431,DT$6&lt;=$W431),$Y431,IF(AND(MONTH(DT$6)=MONTH($W431),YEAR(DT$6)=YEAR($W431)),$T431-$X431*$Y431+$Y431,0))</f>
        <v>0</v>
      </c>
      <c r="DU431" s="261" t="n">
        <f aca="false">IF(AND(DU$5&gt;$V431,DU$6&lt;=$W431),$Y431,IF(AND(MONTH(DU$6)=MONTH($W431),YEAR(DU$6)=YEAR($W431)),$T431-$X431*$Y431+$Y431,0))</f>
        <v>0</v>
      </c>
      <c r="DV431" s="261" t="n">
        <f aca="false">IF(AND(DV$5&gt;$V431,DV$6&lt;=$W431),$Y431,IF(AND(MONTH(DV$6)=MONTH($W431),YEAR(DV$6)=YEAR($W431)),$T431-$X431*$Y431+$Y431,0))</f>
        <v>0</v>
      </c>
      <c r="DW431" s="261" t="n">
        <f aca="false">IF(AND(DW$5&gt;$V431,DW$6&lt;=$W431),$Y431,IF(AND(MONTH(DW$6)=MONTH($W431),YEAR(DW$6)=YEAR($W431)),$T431-$X431*$Y431+$Y431,0))</f>
        <v>0</v>
      </c>
      <c r="DX431" s="261" t="n">
        <f aca="false">IF(AND(DX$5&gt;$V431,DX$6&lt;=$W431),$Y431,IF(AND(MONTH(DX$6)=MONTH($W431),YEAR(DX$6)=YEAR($W431)),$T431-AA431-$X431*$Y431+$Y431,0))</f>
        <v>0</v>
      </c>
      <c r="DY431" s="260" t="n">
        <f aca="false">DM431+DN431+DO431+DP431+DQ431+DR431+DS431+DT431+DU431+DV431+DW431+DX431</f>
        <v>0</v>
      </c>
      <c r="DZ431" s="260" t="n">
        <f aca="false">DJ431+AY431+BA431+BC431+BE431+BG431+BI431+BK431+BM431+BO431</f>
        <v>0</v>
      </c>
      <c r="EA431" s="260" t="n">
        <f aca="false">DK431+DY431</f>
        <v>0</v>
      </c>
      <c r="EB431" s="261" t="n">
        <f aca="false">DZ431-EA431</f>
        <v>0</v>
      </c>
      <c r="EC431" s="261" t="n">
        <f aca="false">IF(AND(EC$5&gt;$V431,EC$6&lt;=$W431),$Y431,IF(AND(MONTH(EC$6)=MONTH($W431),YEAR(EC$6)=YEAR($W431)),$T431-$X431*$Y431+$Y431,0))</f>
        <v>0</v>
      </c>
      <c r="ED431" s="261" t="n">
        <f aca="false">IF(AND(ED$5&gt;$V431,ED$6&lt;=$W431),$Y431,IF(AND(MONTH(ED$6)=MONTH($W431),YEAR(ED$6)=YEAR($W431)),$T431-$X431*$Y431+$Y431,0))</f>
        <v>0</v>
      </c>
      <c r="EE431" s="261" t="n">
        <f aca="false">IF(AND(EE$5&gt;$V431,EE$6&lt;=$W431),$Y431,IF(AND(MONTH(EE$6)=MONTH($W431),YEAR(EE$6)=YEAR($W431)),$T431-$X431*$Y431+$Y431,0))</f>
        <v>0</v>
      </c>
      <c r="EF431" s="261" t="n">
        <f aca="false">IF(AND(EF$5&gt;$V431,EF$6&lt;=$W431),$Y431,IF(AND(MONTH(EF$6)=MONTH($W431),YEAR(EF$6)=YEAR($W431)),$T431-$X431*$Y431+$Y431,0))</f>
        <v>0</v>
      </c>
      <c r="EG431" s="261" t="n">
        <f aca="false">IF(AND(EG$5&gt;$V431,EG$6&lt;=$W431),$Y431,IF(AND(MONTH(EG$6)=MONTH($W431),YEAR(EG$6)=YEAR($W431)),$T431-$X431*$Y431+$Y431,0))</f>
        <v>0</v>
      </c>
      <c r="EH431" s="261" t="n">
        <f aca="false">IF(AND(EH$5&gt;$V431,EH$6&lt;=$W431),$Y431,IF(AND(MONTH(EH$6)=MONTH($W431),YEAR(EH$6)=YEAR($W431)),$T431-$X431*$Y431+$Y431,0))</f>
        <v>0</v>
      </c>
      <c r="EI431" s="261" t="n">
        <f aca="false">IF(AND(EI$5&gt;$V431,EI$6&lt;=$W431),$Y431,IF(AND(MONTH(EI$6)=MONTH($W431),YEAR(EI$6)=YEAR($W431)),$T431-$X431*$Y431+$Y431,0))</f>
        <v>0</v>
      </c>
      <c r="EJ431" s="261" t="n">
        <f aca="false">IF(AND(EJ$5&gt;$V431,EJ$6&lt;=$W431),$Y431,IF(AND(MONTH(EJ$6)=MONTH($W431),YEAR(EJ$6)=YEAR($W431)),$T431-$X431*$Y431+$Y431,0))</f>
        <v>0</v>
      </c>
      <c r="EK431" s="261" t="n">
        <f aca="false">IF(AND(EK$5&gt;$V431,EK$6&lt;=$W431),$Y431,IF(AND(MONTH(EK$6)=MONTH($W431),YEAR(EK$6)=YEAR($W431)),$T431-$X431*$Y431+$Y431,0))</f>
        <v>0</v>
      </c>
      <c r="EL431" s="261" t="n">
        <f aca="false">IF(AND(EL$5&gt;$V431,EL$6&lt;=$W431),$Y431,IF(AND(MONTH(EL$6)=MONTH($W431),YEAR(EL$6)=YEAR($W431)),$T431-$X431*$Y431+$Y431,0))</f>
        <v>0</v>
      </c>
      <c r="EM431" s="274" t="n">
        <f aca="false">IF(AND(EM$5&gt;$V431,EM$6&lt;=$W431),$Y431,IF(AND(MONTH(EM$6)=MONTH($W431),YEAR(EM$6)=YEAR($W431)),$T431-$X431*$Y431+$Y431,0))</f>
        <v>0</v>
      </c>
      <c r="EN431" s="275" t="n">
        <f aca="false">IF(AND(EN$5&gt;$V431,EN$6&lt;=$W431),$Y431,IF(AND(MONTH(EN$6)=MONTH($W431),YEAR(EN$6)=YEAR($W431)),$T431-$X431*$Y431+$Y431,0))</f>
        <v>0</v>
      </c>
      <c r="EO431" s="260" t="n">
        <f aca="false">EC431+ED431+EE431+EF431+EG431+EH431+EI431+EJ431+EK431+EL431+EM431+EN431</f>
        <v>0</v>
      </c>
      <c r="EP431" s="260" t="n">
        <v>0</v>
      </c>
      <c r="EQ431" s="260" t="n">
        <f aca="false">EA431+EO431</f>
        <v>0</v>
      </c>
      <c r="ER431" s="260" t="n">
        <f aca="false">EP431-EQ431</f>
        <v>0</v>
      </c>
      <c r="ES431" s="261"/>
      <c r="ET431" s="261"/>
      <c r="EU431" s="261"/>
      <c r="EV431" s="261"/>
      <c r="EW431" s="261"/>
      <c r="EX431" s="261"/>
      <c r="EY431" s="261"/>
      <c r="EZ431" s="261"/>
      <c r="FA431" s="261"/>
      <c r="FB431" s="261"/>
      <c r="FC431" s="261"/>
      <c r="FD431" s="261"/>
      <c r="FE431" s="261" t="n">
        <f aca="false">ES431+ET431+EU431+EV431+EW431+EX431+EY431+EZ431+FA431+FB431+FC431+FD431</f>
        <v>0</v>
      </c>
      <c r="FF431" s="261" t="n">
        <f aca="false">EP431</f>
        <v>0</v>
      </c>
      <c r="FG431" s="261" t="n">
        <f aca="false">EQ431+FE431</f>
        <v>0</v>
      </c>
      <c r="FH431" s="261" t="n">
        <f aca="false">FF431-FG431</f>
        <v>0</v>
      </c>
      <c r="FI431" s="261"/>
      <c r="FJ431" s="261"/>
      <c r="FK431" s="261"/>
      <c r="FL431" s="261"/>
      <c r="FM431" s="261"/>
      <c r="FN431" s="261"/>
      <c r="FO431" s="261"/>
      <c r="FP431" s="261"/>
      <c r="FQ431" s="261"/>
      <c r="FR431" s="261"/>
      <c r="FS431" s="261"/>
      <c r="FT431" s="261"/>
      <c r="FU431" s="261" t="n">
        <f aca="false">FI431+FJ431+FK431+FL431+FM431+FN431+FO431+FP431+FQ431+FR431+FS431+FT431</f>
        <v>0</v>
      </c>
      <c r="FV431" s="261" t="n">
        <f aca="false">FF431</f>
        <v>0</v>
      </c>
      <c r="FW431" s="261" t="n">
        <f aca="false">FG431+FU431</f>
        <v>0</v>
      </c>
      <c r="FX431" s="261" t="n">
        <f aca="false">FV431-FW431</f>
        <v>0</v>
      </c>
      <c r="FY431" s="261"/>
      <c r="FZ431" s="261"/>
      <c r="GA431" s="261"/>
      <c r="GB431" s="261"/>
      <c r="GC431" s="261"/>
      <c r="GD431" s="261"/>
      <c r="GE431" s="261"/>
      <c r="GF431" s="261"/>
      <c r="GG431" s="261"/>
      <c r="GH431" s="261"/>
      <c r="GI431" s="261"/>
      <c r="GJ431" s="261"/>
      <c r="GK431" s="261" t="n">
        <f aca="false">FY431+FZ431+GA431+GB431+GC431+GD431+GE431+GF431+GG431+GH431+GI431+GJ431</f>
        <v>0</v>
      </c>
      <c r="GL431" s="261" t="n">
        <f aca="false">FV431</f>
        <v>0</v>
      </c>
      <c r="GM431" s="261" t="n">
        <f aca="false">FW431+GK431</f>
        <v>0</v>
      </c>
      <c r="GN431" s="261" t="n">
        <f aca="false">GL431-GM431</f>
        <v>0</v>
      </c>
      <c r="GO431" s="261"/>
      <c r="GP431" s="261"/>
      <c r="GQ431" s="261"/>
      <c r="GR431" s="261"/>
      <c r="GS431" s="261"/>
      <c r="GT431" s="261"/>
      <c r="GU431" s="261"/>
      <c r="GV431" s="261"/>
      <c r="GW431" s="261"/>
      <c r="GX431" s="261"/>
      <c r="GY431" s="261"/>
      <c r="GZ431" s="261"/>
      <c r="HA431" s="261" t="n">
        <f aca="false">GO431+GP431+GQ431+GR431+GS431+GT431+GU431+GV431+GW431+GX431+GY431+GZ431</f>
        <v>0</v>
      </c>
      <c r="HB431" s="261" t="n">
        <f aca="false">GL431</f>
        <v>0</v>
      </c>
      <c r="HC431" s="261" t="n">
        <f aca="false">GM431+HA431</f>
        <v>0</v>
      </c>
      <c r="HD431" s="261" t="n">
        <f aca="false">HB431-HC431</f>
        <v>0</v>
      </c>
      <c r="HE431" s="264" t="n">
        <f aca="false">GO431-GJ431</f>
        <v>0</v>
      </c>
      <c r="HF431" s="264"/>
      <c r="HG431" s="264"/>
      <c r="HH431" s="264"/>
      <c r="HI431" s="264"/>
      <c r="HJ431" s="264"/>
      <c r="HK431" s="264"/>
      <c r="HL431" s="264"/>
      <c r="HM431" s="264"/>
      <c r="HN431" s="264"/>
      <c r="HO431" s="264"/>
      <c r="HP431" s="264"/>
      <c r="HQ431" s="264"/>
      <c r="HR431" s="264"/>
      <c r="HS431" s="264"/>
      <c r="HT431" s="264"/>
      <c r="HU431" s="264"/>
      <c r="HV431" s="264"/>
      <c r="HW431" s="264"/>
      <c r="HX431" s="264"/>
      <c r="HY431" s="264"/>
      <c r="HZ431" s="264"/>
      <c r="IA431" s="264"/>
      <c r="IB431" s="264"/>
      <c r="IC431" s="264"/>
      <c r="ID431" s="264"/>
      <c r="IE431" s="264"/>
      <c r="IF431" s="264"/>
      <c r="IG431" s="264"/>
      <c r="IH431" s="264"/>
      <c r="II431" s="264"/>
      <c r="IJ431" s="264"/>
      <c r="IK431" s="264"/>
      <c r="IL431" s="264"/>
      <c r="IM431" s="264"/>
      <c r="IN431" s="264"/>
      <c r="IO431" s="264"/>
      <c r="IP431" s="264"/>
      <c r="IQ431" s="264"/>
      <c r="IR431" s="264"/>
      <c r="IS431" s="264"/>
      <c r="IT431" s="264"/>
      <c r="IU431" s="264"/>
      <c r="IV431" s="264"/>
      <c r="IW431" s="264"/>
      <c r="IX431" s="264"/>
      <c r="IY431" s="264"/>
      <c r="IZ431" s="264"/>
      <c r="JA431" s="264"/>
      <c r="JB431" s="264"/>
      <c r="JC431" s="264"/>
      <c r="JD431" s="264"/>
      <c r="JE431" s="264"/>
      <c r="JF431" s="264"/>
      <c r="JG431" s="264"/>
      <c r="JH431" s="264"/>
      <c r="JI431" s="264"/>
      <c r="JJ431" s="264"/>
      <c r="JK431" s="264"/>
      <c r="JL431" s="264"/>
      <c r="JM431" s="265"/>
      <c r="JN431" s="265" t="n">
        <f aca="false">DH431-DG431</f>
        <v>0</v>
      </c>
    </row>
    <row r="432" s="201" customFormat="true" ht="32.8" hidden="false" customHeight="false" outlineLevel="0" collapsed="false">
      <c r="A432" s="249" t="n">
        <v>400</v>
      </c>
      <c r="B432" s="250" t="s">
        <v>906</v>
      </c>
      <c r="C432" s="251" t="n">
        <v>4154</v>
      </c>
      <c r="D432" s="252" t="s">
        <v>585</v>
      </c>
      <c r="E432" s="252" t="s">
        <v>472</v>
      </c>
      <c r="F432" s="253" t="n">
        <v>1</v>
      </c>
      <c r="G432" s="254" t="n">
        <v>46262</v>
      </c>
      <c r="H432" s="255" t="n">
        <v>0.18</v>
      </c>
      <c r="I432" s="256" t="n">
        <f aca="false">ROUND(F432*G432,2)</f>
        <v>46262</v>
      </c>
      <c r="J432" s="254" t="n">
        <f aca="false">ROUND(I432+F432*G432*H432,2)</f>
        <v>54589.16</v>
      </c>
      <c r="K432" s="257" t="n">
        <v>42121</v>
      </c>
      <c r="L432" s="257" t="n">
        <f aca="false">EDATE(K432,M432)-1</f>
        <v>42881</v>
      </c>
      <c r="M432" s="258" t="n">
        <v>25</v>
      </c>
      <c r="N432" s="254" t="n">
        <f aca="false">ROUND(G432/M432,2)*F432</f>
        <v>1850.48</v>
      </c>
      <c r="O432" s="254"/>
      <c r="P432" s="254" t="n">
        <v>0</v>
      </c>
      <c r="Q432" s="253" t="n">
        <v>1</v>
      </c>
      <c r="R432" s="254" t="n">
        <f aca="false">I432+AG432+P432</f>
        <v>46262</v>
      </c>
      <c r="S432" s="255" t="n">
        <f aca="false">H432</f>
        <v>0.18</v>
      </c>
      <c r="T432" s="254" t="n">
        <f aca="false">ROUND(Q432*R432,2)</f>
        <v>46262</v>
      </c>
      <c r="U432" s="254" t="n">
        <f aca="false">ROUND(T432+Q432*R432*S432,2)</f>
        <v>54589.16</v>
      </c>
      <c r="V432" s="257" t="n">
        <v>42121</v>
      </c>
      <c r="W432" s="257" t="n">
        <f aca="false">EDATE(V432,X432)-1</f>
        <v>42881</v>
      </c>
      <c r="X432" s="258" t="n">
        <v>25</v>
      </c>
      <c r="Y432" s="254" t="n">
        <f aca="false">ROUND((R432-Z432)/X432,2)*Q432</f>
        <v>1850.48</v>
      </c>
      <c r="Z432" s="254" t="n">
        <v>0</v>
      </c>
      <c r="AA432" s="254" t="n">
        <v>0</v>
      </c>
      <c r="AB432" s="254"/>
      <c r="AC432" s="254"/>
      <c r="AD432" s="254"/>
      <c r="AE432" s="254"/>
      <c r="AF432" s="254"/>
      <c r="AG432" s="254"/>
      <c r="AH432" s="254"/>
      <c r="AI432" s="254"/>
      <c r="AJ432" s="254"/>
      <c r="AK432" s="254"/>
      <c r="AL432" s="254"/>
      <c r="AM432" s="254"/>
      <c r="AN432" s="254"/>
      <c r="AO432" s="254"/>
      <c r="AP432" s="254"/>
      <c r="AQ432" s="254"/>
      <c r="AR432" s="254"/>
      <c r="AS432" s="254"/>
      <c r="AT432" s="254"/>
      <c r="AU432" s="254"/>
      <c r="AV432" s="254"/>
      <c r="AW432" s="254"/>
      <c r="AX432" s="254"/>
      <c r="AY432" s="254"/>
      <c r="AZ432" s="254"/>
      <c r="BA432" s="254"/>
      <c r="BB432" s="254"/>
      <c r="BC432" s="254"/>
      <c r="BD432" s="254"/>
      <c r="BE432" s="254"/>
      <c r="BF432" s="254"/>
      <c r="BG432" s="254"/>
      <c r="BH432" s="254"/>
      <c r="BI432" s="254"/>
      <c r="BJ432" s="254"/>
      <c r="BK432" s="254"/>
      <c r="BL432" s="254"/>
      <c r="BM432" s="254"/>
      <c r="BN432" s="254"/>
      <c r="BO432" s="254"/>
      <c r="BP432" s="254"/>
      <c r="BQ432" s="254"/>
      <c r="BR432" s="254"/>
      <c r="BS432" s="254"/>
      <c r="BT432" s="254"/>
      <c r="BU432" s="254"/>
      <c r="BV432" s="254"/>
      <c r="BW432" s="254"/>
      <c r="BX432" s="254"/>
      <c r="BY432" s="254"/>
      <c r="BZ432" s="254"/>
      <c r="CA432" s="254"/>
      <c r="CB432" s="254"/>
      <c r="CC432" s="254"/>
      <c r="CD432" s="254"/>
      <c r="CE432" s="254"/>
      <c r="CF432" s="254"/>
      <c r="CG432" s="254"/>
      <c r="CH432" s="254"/>
      <c r="CI432" s="254" t="e">
        <f aca="false">#N/A</f>
        <v>#N/A</v>
      </c>
      <c r="CJ432" s="254"/>
      <c r="CK432" s="254"/>
      <c r="CL432" s="254"/>
      <c r="CM432" s="257" t="n">
        <v>42121</v>
      </c>
      <c r="CN432" s="257" t="e">
        <f aca="false">EDATE(CM432,CO432)-1</f>
        <v>#N/A</v>
      </c>
      <c r="CO432" s="254" t="e">
        <f aca="false">#N/A</f>
        <v>#N/A</v>
      </c>
      <c r="CP432" s="254" t="e">
        <f aca="false">#N/A</f>
        <v>#N/A</v>
      </c>
      <c r="CQ432" s="254"/>
      <c r="CR432" s="254"/>
      <c r="CS432" s="254"/>
      <c r="CT432" s="261" t="n">
        <f aca="false">I432</f>
        <v>46262</v>
      </c>
      <c r="CU432" s="261" t="n">
        <f aca="false">CT432-CV432</f>
        <v>46262</v>
      </c>
      <c r="CV432" s="261" t="n">
        <v>0</v>
      </c>
      <c r="CW432" s="261" t="n">
        <f aca="false">IF(AND(CW$5&gt;$V432,CW$6&lt;=$W432),$Y432,IF(AND(MONTH(CW$6)=MONTH($W432),YEAR(CW$6)=YEAR($W432)),$T432-$X432*$Y432+$Y432,0))</f>
        <v>0</v>
      </c>
      <c r="CX432" s="261" t="n">
        <f aca="false">IF(AND(CX$5&gt;$V432,CX$6&lt;=$W432),$Y432,IF(AND(MONTH(CX$6)=MONTH($W432),YEAR(CX$6)=YEAR($W432)),$T432-$X432*$Y432+$Y432,0))</f>
        <v>0</v>
      </c>
      <c r="CY432" s="261" t="n">
        <f aca="false">IF(AND(CY$5&gt;$V432,CY$6&lt;=$W432),$Y432,IF(AND(MONTH(CY$6)=MONTH($W432),YEAR(CY$6)=YEAR($W432)),$T432-$X432*$Y432+$Y432,0))</f>
        <v>0</v>
      </c>
      <c r="CZ432" s="261" t="n">
        <f aca="false">IF(AND(CZ$5&gt;$V432,CZ$6&lt;=$W432),$Y432,IF(AND(MONTH(CZ$6)=MONTH($W432),YEAR(CZ$6)=YEAR($W432)),$T432-$X432*$Y432+$Y432,0))</f>
        <v>0</v>
      </c>
      <c r="DA432" s="261" t="n">
        <f aca="false">IF(AND(DA$5&gt;$V432,DA$6&lt;=$W432),$Y432,IF(AND(MONTH(DA$6)=MONTH($W432),YEAR(DA$6)=YEAR($W432)),$T432-$X432*$Y432+$Y432,0))</f>
        <v>0</v>
      </c>
      <c r="DB432" s="261" t="n">
        <f aca="false">IF(AND(DB$5&gt;$V432,DB$6&lt;=$W432),$Y432,IF(AND(MONTH(DB$6)=MONTH($W432),YEAR(DB$6)=YEAR($W432)),$T432-$X432*$Y432+$Y432,0))</f>
        <v>0</v>
      </c>
      <c r="DC432" s="261" t="n">
        <f aca="false">IF(AND(DC$5&gt;$V432,DC$6&lt;=$W432),$Y432,IF(AND(MONTH(DC$6)=MONTH($W432),YEAR(DC$6)=YEAR($W432)),$T432-$X432*$Y432+$Y432,0))</f>
        <v>0</v>
      </c>
      <c r="DD432" s="261" t="n">
        <f aca="false">IF(AND(DD$5&gt;$V432,DD$6&lt;=$W432),$Y432,IF(AND(MONTH(DD$6)=MONTH($W432),YEAR(DD$6)=YEAR($W432)),$T432-$X432*$Y432+$Y432,0))</f>
        <v>0</v>
      </c>
      <c r="DE432" s="261" t="n">
        <f aca="false">IF(AND(DE$5&gt;$V432,DE$6&lt;=$W432),$Y432,IF(AND(MONTH(DE$6)=MONTH($W432),YEAR(DE$6)=YEAR($W432)),$T432-$X432*$Y432+$Y432,0))</f>
        <v>0</v>
      </c>
      <c r="DF432" s="261" t="n">
        <f aca="false">IF(AND(DF$5&gt;$V432,DF$6&lt;=$W432),$Y432,IF(AND(MONTH(DF$6)=MONTH($W432),YEAR(DF$6)=YEAR($W432)),$T432-$X432*$Y432+$Y432,0))</f>
        <v>0</v>
      </c>
      <c r="DG432" s="261" t="n">
        <f aca="false">IF(AND(DG$5&gt;$V432,DG$6&lt;=$W432),$Y432,IF(AND(MONTH(DG$6)=MONTH($W432),YEAR(DG$6)=YEAR($W432)),$T432-$X432*$Y432+$Y432,0))</f>
        <v>0</v>
      </c>
      <c r="DH432" s="261" t="n">
        <f aca="false">IF(AND(DH$5&gt;$V432,DH$6&lt;=$W432),$Y432,IF(AND(MONTH(DH$6)=MONTH($W432),YEAR(DH$6)=YEAR($W432)),$T432-$X432*$Y432+$Y432,0))</f>
        <v>0</v>
      </c>
      <c r="DI432" s="260" t="n">
        <f aca="false">CW432+CX432+CY432+CZ432+DA432+DB432+DC432+DD432+DE432+DF432+DG432+DH432</f>
        <v>0</v>
      </c>
      <c r="DJ432" s="260"/>
      <c r="DK432" s="260"/>
      <c r="DL432" s="260" t="n">
        <f aca="false">DJ432-DK432</f>
        <v>0</v>
      </c>
      <c r="DM432" s="261" t="n">
        <f aca="false">IF(AND(DM$5&gt;$V432,DM$6&lt;=$W432),$Y432,IF(AND(MONTH(DM$6)=MONTH($W432),YEAR(DM$6)=YEAR($W432)),$T432-$X432*$Y432+$Y432,0))</f>
        <v>0</v>
      </c>
      <c r="DN432" s="261" t="n">
        <f aca="false">IF(AND(DN$5&gt;$V432,DN$6&lt;=$W432),$Y432,IF(AND(MONTH(DN$6)=MONTH($W432),YEAR(DN$6)=YEAR($W432)),$T432-$X432*$Y432+$Y432,0))</f>
        <v>0</v>
      </c>
      <c r="DO432" s="261" t="n">
        <f aca="false">IF(AND(DO$5&gt;$V432,DO$6&lt;=$W432),$Y432,IF(AND(MONTH(DO$6)=MONTH($W432),YEAR(DO$6)=YEAR($W432)),$T432-$X432*$Y432+$Y432,0))</f>
        <v>0</v>
      </c>
      <c r="DP432" s="261" t="n">
        <f aca="false">IF(AND(DP$5&gt;$V432,DP$6&lt;=$W432),$Y432,IF(AND(MONTH(DP$6)=MONTH($W432),YEAR(DP$6)=YEAR($W432)),$T432-$X432*$Y432+$Y432,0))</f>
        <v>0</v>
      </c>
      <c r="DQ432" s="261" t="n">
        <f aca="false">IF(AND(DQ$5&gt;$V432,DQ$6&lt;=$W432),$Y432,IF(AND(MONTH(DQ$6)=MONTH($W432),YEAR(DQ$6)=YEAR($W432)),$T432-$X432*$Y432+$Y432,0))</f>
        <v>0</v>
      </c>
      <c r="DR432" s="261" t="n">
        <f aca="false">IF(AND(DR$5&gt;$V432,DR$6&lt;=$W432),$Y432,IF(AND(MONTH(DR$6)=MONTH($W432),YEAR(DR$6)=YEAR($W432)),$T432-$X432*$Y432+$Y432,0))</f>
        <v>0</v>
      </c>
      <c r="DS432" s="261" t="n">
        <f aca="false">IF(AND(DS$5&gt;$V432,DS$6&lt;=$W432),$Y432,IF(AND(MONTH(DS$6)=MONTH($W432),YEAR(DS$6)=YEAR($W432)),$T432-$X432*$Y432+$Y432,0))</f>
        <v>0</v>
      </c>
      <c r="DT432" s="261" t="n">
        <f aca="false">IF(AND(DT$5&gt;$V432,DT$6&lt;=$W432),$Y432,IF(AND(MONTH(DT$6)=MONTH($W432),YEAR(DT$6)=YEAR($W432)),$T432-$X432*$Y432+$Y432,0))</f>
        <v>0</v>
      </c>
      <c r="DU432" s="261" t="n">
        <f aca="false">IF(AND(DU$5&gt;$V432,DU$6&lt;=$W432),$Y432,IF(AND(MONTH(DU$6)=MONTH($W432),YEAR(DU$6)=YEAR($W432)),$T432-$X432*$Y432+$Y432,0))</f>
        <v>0</v>
      </c>
      <c r="DV432" s="261" t="n">
        <f aca="false">IF(AND(DV$5&gt;$V432,DV$6&lt;=$W432),$Y432,IF(AND(MONTH(DV$6)=MONTH($W432),YEAR(DV$6)=YEAR($W432)),$T432-$X432*$Y432+$Y432,0))</f>
        <v>0</v>
      </c>
      <c r="DW432" s="261" t="n">
        <f aca="false">IF(AND(DW$5&gt;$V432,DW$6&lt;=$W432),$Y432,IF(AND(MONTH(DW$6)=MONTH($W432),YEAR(DW$6)=YEAR($W432)),$T432-$X432*$Y432+$Y432,0))</f>
        <v>0</v>
      </c>
      <c r="DX432" s="261" t="n">
        <f aca="false">IF(AND(DX$5&gt;$V432,DX$6&lt;=$W432),$Y432,IF(AND(MONTH(DX$6)=MONTH($W432),YEAR(DX$6)=YEAR($W432)),$T432-AA432-$X432*$Y432+$Y432,0))</f>
        <v>0</v>
      </c>
      <c r="DY432" s="260" t="n">
        <f aca="false">DM432+DN432+DO432+DP432+DQ432+DR432+DS432+DT432+DU432+DV432+DW432+DX432</f>
        <v>0</v>
      </c>
      <c r="DZ432" s="260" t="n">
        <f aca="false">DJ432+AY432+BA432+BC432+BE432+BG432+BI432+BK432+BM432+BO432</f>
        <v>0</v>
      </c>
      <c r="EA432" s="260" t="n">
        <f aca="false">DK432+DY432</f>
        <v>0</v>
      </c>
      <c r="EB432" s="261" t="n">
        <f aca="false">DZ432-EA432</f>
        <v>0</v>
      </c>
      <c r="EC432" s="261" t="n">
        <f aca="false">IF(AND(EC$5&gt;$V432,EC$6&lt;=$W432),$Y432,IF(AND(MONTH(EC$6)=MONTH($W432),YEAR(EC$6)=YEAR($W432)),$T432-$X432*$Y432+$Y432,0))</f>
        <v>0</v>
      </c>
      <c r="ED432" s="261" t="n">
        <f aca="false">IF(AND(ED$5&gt;$V432,ED$6&lt;=$W432),$Y432,IF(AND(MONTH(ED$6)=MONTH($W432),YEAR(ED$6)=YEAR($W432)),$T432-$X432*$Y432+$Y432,0))</f>
        <v>0</v>
      </c>
      <c r="EE432" s="261" t="n">
        <f aca="false">IF(AND(EE$5&gt;$V432,EE$6&lt;=$W432),$Y432,IF(AND(MONTH(EE$6)=MONTH($W432),YEAR(EE$6)=YEAR($W432)),$T432-$X432*$Y432+$Y432,0))</f>
        <v>0</v>
      </c>
      <c r="EF432" s="261" t="n">
        <f aca="false">IF(AND(EF$5&gt;$V432,EF$6&lt;=$W432),$Y432,IF(AND(MONTH(EF$6)=MONTH($W432),YEAR(EF$6)=YEAR($W432)),$T432-$X432*$Y432+$Y432,0))</f>
        <v>0</v>
      </c>
      <c r="EG432" s="261" t="n">
        <f aca="false">IF(AND(EG$5&gt;$V432,EG$6&lt;=$W432),$Y432,IF(AND(MONTH(EG$6)=MONTH($W432),YEAR(EG$6)=YEAR($W432)),$T432-$X432*$Y432+$Y432,0))</f>
        <v>0</v>
      </c>
      <c r="EH432" s="261" t="n">
        <f aca="false">IF(AND(EH$5&gt;$V432,EH$6&lt;=$W432),$Y432,IF(AND(MONTH(EH$6)=MONTH($W432),YEAR(EH$6)=YEAR($W432)),$T432-$X432*$Y432+$Y432,0))</f>
        <v>0</v>
      </c>
      <c r="EI432" s="261" t="n">
        <f aca="false">IF(AND(EI$5&gt;$V432,EI$6&lt;=$W432),$Y432,IF(AND(MONTH(EI$6)=MONTH($W432),YEAR(EI$6)=YEAR($W432)),$T432-$X432*$Y432+$Y432,0))</f>
        <v>0</v>
      </c>
      <c r="EJ432" s="261" t="n">
        <f aca="false">IF(AND(EJ$5&gt;$V432,EJ$6&lt;=$W432),$Y432,IF(AND(MONTH(EJ$6)=MONTH($W432),YEAR(EJ$6)=YEAR($W432)),$T432-$X432*$Y432+$Y432,0))</f>
        <v>0</v>
      </c>
      <c r="EK432" s="261" t="n">
        <f aca="false">IF(AND(EK$5&gt;$V432,EK$6&lt;=$W432),$Y432,IF(AND(MONTH(EK$6)=MONTH($W432),YEAR(EK$6)=YEAR($W432)),$T432-$X432*$Y432+$Y432,0))</f>
        <v>0</v>
      </c>
      <c r="EL432" s="261" t="n">
        <f aca="false">IF(AND(EL$5&gt;$V432,EL$6&lt;=$W432),$Y432,IF(AND(MONTH(EL$6)=MONTH($W432),YEAR(EL$6)=YEAR($W432)),$T432-$X432*$Y432+$Y432,0))</f>
        <v>0</v>
      </c>
      <c r="EM432" s="274" t="n">
        <f aca="false">IF(AND(EM$5&gt;$V432,EM$6&lt;=$W432),$Y432,IF(AND(MONTH(EM$6)=MONTH($W432),YEAR(EM$6)=YEAR($W432)),$T432-$X432*$Y432+$Y432,0))</f>
        <v>0</v>
      </c>
      <c r="EN432" s="275" t="n">
        <f aca="false">IF(AND(EN$5&gt;$V432,EN$6&lt;=$W432),$Y432,IF(AND(MONTH(EN$6)=MONTH($W432),YEAR(EN$6)=YEAR($W432)),$T432-$X432*$Y432+$Y432,0))</f>
        <v>0</v>
      </c>
      <c r="EO432" s="260" t="n">
        <f aca="false">EC432+ED432+EE432+EF432+EG432+EH432+EI432+EJ432+EK432+EL432+EM432+EN432</f>
        <v>0</v>
      </c>
      <c r="EP432" s="260" t="n">
        <v>0</v>
      </c>
      <c r="EQ432" s="260" t="n">
        <f aca="false">EA432+EO432</f>
        <v>0</v>
      </c>
      <c r="ER432" s="260" t="n">
        <f aca="false">EP432-EQ432</f>
        <v>0</v>
      </c>
      <c r="ES432" s="261"/>
      <c r="ET432" s="261"/>
      <c r="EU432" s="261"/>
      <c r="EV432" s="261"/>
      <c r="EW432" s="261"/>
      <c r="EX432" s="261"/>
      <c r="EY432" s="261"/>
      <c r="EZ432" s="261"/>
      <c r="FA432" s="261"/>
      <c r="FB432" s="261"/>
      <c r="FC432" s="261"/>
      <c r="FD432" s="261"/>
      <c r="FE432" s="261" t="n">
        <f aca="false">ES432+ET432+EU432+EV432+EW432+EX432+EY432+EZ432+FA432+FB432+FC432+FD432</f>
        <v>0</v>
      </c>
      <c r="FF432" s="261" t="n">
        <f aca="false">EP432</f>
        <v>0</v>
      </c>
      <c r="FG432" s="261" t="n">
        <f aca="false">EQ432+FE432</f>
        <v>0</v>
      </c>
      <c r="FH432" s="261" t="n">
        <f aca="false">FF432-FG432</f>
        <v>0</v>
      </c>
      <c r="FI432" s="261"/>
      <c r="FJ432" s="261"/>
      <c r="FK432" s="261"/>
      <c r="FL432" s="261"/>
      <c r="FM432" s="261"/>
      <c r="FN432" s="261"/>
      <c r="FO432" s="261"/>
      <c r="FP432" s="261"/>
      <c r="FQ432" s="261"/>
      <c r="FR432" s="261"/>
      <c r="FS432" s="261"/>
      <c r="FT432" s="261"/>
      <c r="FU432" s="261" t="n">
        <f aca="false">FI432+FJ432+FK432+FL432+FM432+FN432+FO432+FP432+FQ432+FR432+FS432+FT432</f>
        <v>0</v>
      </c>
      <c r="FV432" s="261" t="n">
        <f aca="false">FF432</f>
        <v>0</v>
      </c>
      <c r="FW432" s="261" t="n">
        <f aca="false">FG432+FU432</f>
        <v>0</v>
      </c>
      <c r="FX432" s="261" t="n">
        <f aca="false">FV432-FW432</f>
        <v>0</v>
      </c>
      <c r="FY432" s="261"/>
      <c r="FZ432" s="261"/>
      <c r="GA432" s="261"/>
      <c r="GB432" s="261"/>
      <c r="GC432" s="261"/>
      <c r="GD432" s="261"/>
      <c r="GE432" s="261"/>
      <c r="GF432" s="261"/>
      <c r="GG432" s="261"/>
      <c r="GH432" s="261"/>
      <c r="GI432" s="261"/>
      <c r="GJ432" s="261"/>
      <c r="GK432" s="261" t="n">
        <f aca="false">FY432+FZ432+GA432+GB432+GC432+GD432+GE432+GF432+GG432+GH432+GI432+GJ432</f>
        <v>0</v>
      </c>
      <c r="GL432" s="261" t="n">
        <f aca="false">FV432</f>
        <v>0</v>
      </c>
      <c r="GM432" s="261" t="n">
        <f aca="false">FW432+GK432</f>
        <v>0</v>
      </c>
      <c r="GN432" s="261" t="n">
        <f aca="false">GL432-GM432</f>
        <v>0</v>
      </c>
      <c r="GO432" s="261"/>
      <c r="GP432" s="261"/>
      <c r="GQ432" s="261"/>
      <c r="GR432" s="261"/>
      <c r="GS432" s="261"/>
      <c r="GT432" s="261"/>
      <c r="GU432" s="261"/>
      <c r="GV432" s="261"/>
      <c r="GW432" s="261"/>
      <c r="GX432" s="261"/>
      <c r="GY432" s="261"/>
      <c r="GZ432" s="261"/>
      <c r="HA432" s="261" t="n">
        <f aca="false">GO432+GP432+GQ432+GR432+GS432+GT432+GU432+GV432+GW432+GX432+GY432+GZ432</f>
        <v>0</v>
      </c>
      <c r="HB432" s="261" t="n">
        <f aca="false">GL432</f>
        <v>0</v>
      </c>
      <c r="HC432" s="261" t="n">
        <f aca="false">GM432+HA432</f>
        <v>0</v>
      </c>
      <c r="HD432" s="261" t="n">
        <f aca="false">HB432-HC432</f>
        <v>0</v>
      </c>
      <c r="HE432" s="264" t="n">
        <f aca="false">GO432-GJ432</f>
        <v>0</v>
      </c>
      <c r="HF432" s="264"/>
      <c r="HG432" s="264"/>
      <c r="HH432" s="264"/>
      <c r="HI432" s="264"/>
      <c r="HJ432" s="264"/>
      <c r="HK432" s="264"/>
      <c r="HL432" s="264"/>
      <c r="HM432" s="264"/>
      <c r="HN432" s="264"/>
      <c r="HO432" s="264"/>
      <c r="HP432" s="264"/>
      <c r="HQ432" s="264"/>
      <c r="HR432" s="264"/>
      <c r="HS432" s="264"/>
      <c r="HT432" s="264"/>
      <c r="HU432" s="264"/>
      <c r="HV432" s="264"/>
      <c r="HW432" s="264"/>
      <c r="HX432" s="264"/>
      <c r="HY432" s="264"/>
      <c r="HZ432" s="264"/>
      <c r="IA432" s="264"/>
      <c r="IB432" s="264"/>
      <c r="IC432" s="264"/>
      <c r="ID432" s="264"/>
      <c r="IE432" s="264"/>
      <c r="IF432" s="264"/>
      <c r="IG432" s="264"/>
      <c r="IH432" s="264"/>
      <c r="II432" s="264"/>
      <c r="IJ432" s="264"/>
      <c r="IK432" s="264"/>
      <c r="IL432" s="264"/>
      <c r="IM432" s="264"/>
      <c r="IN432" s="264"/>
      <c r="IO432" s="264"/>
      <c r="IP432" s="264"/>
      <c r="IQ432" s="264"/>
      <c r="IR432" s="264"/>
      <c r="IS432" s="264"/>
      <c r="IT432" s="264"/>
      <c r="IU432" s="264"/>
      <c r="IV432" s="264"/>
      <c r="IW432" s="264"/>
      <c r="IX432" s="264"/>
      <c r="IY432" s="264"/>
      <c r="IZ432" s="264"/>
      <c r="JA432" s="264"/>
      <c r="JB432" s="264"/>
      <c r="JC432" s="264"/>
      <c r="JD432" s="264"/>
      <c r="JE432" s="264"/>
      <c r="JF432" s="264"/>
      <c r="JG432" s="264"/>
      <c r="JH432" s="264"/>
      <c r="JI432" s="264"/>
      <c r="JJ432" s="264"/>
      <c r="JK432" s="264"/>
      <c r="JL432" s="264"/>
      <c r="JM432" s="265"/>
      <c r="JN432" s="265" t="n">
        <f aca="false">DH432-DG432</f>
        <v>0</v>
      </c>
    </row>
    <row r="433" s="201" customFormat="true" ht="22.35" hidden="false" customHeight="false" outlineLevel="0" collapsed="false">
      <c r="A433" s="249" t="n">
        <v>401</v>
      </c>
      <c r="B433" s="250" t="s">
        <v>907</v>
      </c>
      <c r="C433" s="251" t="n">
        <v>4159</v>
      </c>
      <c r="D433" s="252" t="s">
        <v>471</v>
      </c>
      <c r="E433" s="252" t="s">
        <v>472</v>
      </c>
      <c r="F433" s="253" t="n">
        <v>1</v>
      </c>
      <c r="G433" s="254" t="n">
        <v>41845</v>
      </c>
      <c r="H433" s="255" t="n">
        <v>0.18</v>
      </c>
      <c r="I433" s="256" t="n">
        <f aca="false">ROUND(F433*G433,2)</f>
        <v>41845</v>
      </c>
      <c r="J433" s="254" t="n">
        <f aca="false">ROUND(I433+F433*G433*H433,2)</f>
        <v>49377.1</v>
      </c>
      <c r="K433" s="257" t="n">
        <v>42123</v>
      </c>
      <c r="L433" s="257" t="n">
        <f aca="false">EDATE(K433,M433)-1</f>
        <v>43218</v>
      </c>
      <c r="M433" s="258" t="n">
        <v>36</v>
      </c>
      <c r="N433" s="254" t="n">
        <f aca="false">ROUND(G433/M433,2)*F433</f>
        <v>1162.36</v>
      </c>
      <c r="O433" s="254"/>
      <c r="P433" s="254" t="n">
        <v>0</v>
      </c>
      <c r="Q433" s="253" t="n">
        <v>1</v>
      </c>
      <c r="R433" s="254" t="n">
        <f aca="false">I433+AG433+P433</f>
        <v>41845</v>
      </c>
      <c r="S433" s="255" t="n">
        <f aca="false">H433</f>
        <v>0.18</v>
      </c>
      <c r="T433" s="254" t="n">
        <f aca="false">ROUND(Q433*R433,2)</f>
        <v>41845</v>
      </c>
      <c r="U433" s="254" t="n">
        <f aca="false">ROUND(T433+Q433*R433*S433,2)</f>
        <v>49377.1</v>
      </c>
      <c r="V433" s="257" t="n">
        <v>42123</v>
      </c>
      <c r="W433" s="257" t="n">
        <f aca="false">EDATE(V433,X433)-1</f>
        <v>43218</v>
      </c>
      <c r="X433" s="258" t="n">
        <v>36</v>
      </c>
      <c r="Y433" s="254" t="n">
        <f aca="false">ROUND((R433-Z433)/X433,2)*Q433</f>
        <v>1162.36</v>
      </c>
      <c r="Z433" s="254" t="n">
        <v>0</v>
      </c>
      <c r="AA433" s="254" t="n">
        <v>0</v>
      </c>
      <c r="AB433" s="254"/>
      <c r="AC433" s="254"/>
      <c r="AD433" s="254"/>
      <c r="AE433" s="254"/>
      <c r="AF433" s="254"/>
      <c r="AG433" s="254"/>
      <c r="AH433" s="254"/>
      <c r="AI433" s="254"/>
      <c r="AJ433" s="254"/>
      <c r="AK433" s="254"/>
      <c r="AL433" s="254"/>
      <c r="AM433" s="254"/>
      <c r="AN433" s="254"/>
      <c r="AO433" s="254"/>
      <c r="AP433" s="254"/>
      <c r="AQ433" s="254"/>
      <c r="AR433" s="254"/>
      <c r="AS433" s="254"/>
      <c r="AT433" s="254"/>
      <c r="AU433" s="254"/>
      <c r="AV433" s="254"/>
      <c r="AW433" s="254"/>
      <c r="AX433" s="254"/>
      <c r="AY433" s="254"/>
      <c r="AZ433" s="254"/>
      <c r="BA433" s="254"/>
      <c r="BB433" s="254"/>
      <c r="BC433" s="254"/>
      <c r="BD433" s="254"/>
      <c r="BE433" s="254"/>
      <c r="BF433" s="254"/>
      <c r="BG433" s="254"/>
      <c r="BH433" s="254"/>
      <c r="BI433" s="254"/>
      <c r="BJ433" s="254"/>
      <c r="BK433" s="254"/>
      <c r="BL433" s="254"/>
      <c r="BM433" s="254"/>
      <c r="BN433" s="254"/>
      <c r="BO433" s="254"/>
      <c r="BP433" s="254"/>
      <c r="BQ433" s="254"/>
      <c r="BR433" s="254"/>
      <c r="BS433" s="254"/>
      <c r="BT433" s="254"/>
      <c r="BU433" s="254"/>
      <c r="BV433" s="254"/>
      <c r="BW433" s="254"/>
      <c r="BX433" s="254"/>
      <c r="BY433" s="254"/>
      <c r="BZ433" s="254"/>
      <c r="CA433" s="254"/>
      <c r="CB433" s="254"/>
      <c r="CC433" s="254"/>
      <c r="CD433" s="254"/>
      <c r="CE433" s="254"/>
      <c r="CF433" s="254"/>
      <c r="CG433" s="254"/>
      <c r="CH433" s="254"/>
      <c r="CI433" s="254" t="e">
        <f aca="false">#N/A</f>
        <v>#N/A</v>
      </c>
      <c r="CJ433" s="254"/>
      <c r="CK433" s="254"/>
      <c r="CL433" s="254"/>
      <c r="CM433" s="257" t="n">
        <v>42123</v>
      </c>
      <c r="CN433" s="257" t="e">
        <f aca="false">EDATE(CM433,CO433)-1</f>
        <v>#N/A</v>
      </c>
      <c r="CO433" s="254" t="e">
        <f aca="false">#N/A</f>
        <v>#N/A</v>
      </c>
      <c r="CP433" s="254" t="e">
        <f aca="false">#N/A</f>
        <v>#N/A</v>
      </c>
      <c r="CQ433" s="254"/>
      <c r="CR433" s="254"/>
      <c r="CS433" s="254"/>
      <c r="CT433" s="261" t="n">
        <f aca="false">I433</f>
        <v>41845</v>
      </c>
      <c r="CU433" s="261" t="n">
        <f aca="false">CT433-CV433</f>
        <v>41845</v>
      </c>
      <c r="CV433" s="261" t="n">
        <v>0</v>
      </c>
      <c r="CW433" s="261" t="n">
        <f aca="false">IF(AND(CW$5&gt;$V433,CW$6&lt;=$W433),$Y433,IF(AND(MONTH(CW$6)=MONTH($W433),YEAR(CW$6)=YEAR($W433)),$T433-$X433*$Y433+$Y433,0))</f>
        <v>0</v>
      </c>
      <c r="CX433" s="261" t="n">
        <f aca="false">IF(AND(CX$5&gt;$V433,CX$6&lt;=$W433),$Y433,IF(AND(MONTH(CX$6)=MONTH($W433),YEAR(CX$6)=YEAR($W433)),$T433-$X433*$Y433+$Y433,0))</f>
        <v>0</v>
      </c>
      <c r="CY433" s="261" t="n">
        <f aca="false">IF(AND(CY$5&gt;$V433,CY$6&lt;=$W433),$Y433,IF(AND(MONTH(CY$6)=MONTH($W433),YEAR(CY$6)=YEAR($W433)),$T433-$X433*$Y433+$Y433,0))</f>
        <v>0</v>
      </c>
      <c r="CZ433" s="261" t="n">
        <f aca="false">IF(AND(CZ$5&gt;$V433,CZ$6&lt;=$W433),$Y433,IF(AND(MONTH(CZ$6)=MONTH($W433),YEAR(CZ$6)=YEAR($W433)),$T433-$X433*$Y433+$Y433,0))</f>
        <v>0</v>
      </c>
      <c r="DA433" s="261" t="n">
        <f aca="false">IF(AND(DA$5&gt;$V433,DA$6&lt;=$W433),$Y433,IF(AND(MONTH(DA$6)=MONTH($W433),YEAR(DA$6)=YEAR($W433)),$T433-$X433*$Y433+$Y433,0))</f>
        <v>0</v>
      </c>
      <c r="DB433" s="261" t="n">
        <f aca="false">IF(AND(DB$5&gt;$V433,DB$6&lt;=$W433),$Y433,IF(AND(MONTH(DB$6)=MONTH($W433),YEAR(DB$6)=YEAR($W433)),$T433-$X433*$Y433+$Y433,0))</f>
        <v>0</v>
      </c>
      <c r="DC433" s="261" t="n">
        <f aca="false">IF(AND(DC$5&gt;$V433,DC$6&lt;=$W433),$Y433,IF(AND(MONTH(DC$6)=MONTH($W433),YEAR(DC$6)=YEAR($W433)),$T433-$X433*$Y433+$Y433,0))</f>
        <v>0</v>
      </c>
      <c r="DD433" s="261" t="n">
        <f aca="false">IF(AND(DD$5&gt;$V433,DD$6&lt;=$W433),$Y433,IF(AND(MONTH(DD$6)=MONTH($W433),YEAR(DD$6)=YEAR($W433)),$T433-$X433*$Y433+$Y433,0))</f>
        <v>0</v>
      </c>
      <c r="DE433" s="261" t="n">
        <f aca="false">IF(AND(DE$5&gt;$V433,DE$6&lt;=$W433),$Y433,IF(AND(MONTH(DE$6)=MONTH($W433),YEAR(DE$6)=YEAR($W433)),$T433-$X433*$Y433+$Y433,0))</f>
        <v>0</v>
      </c>
      <c r="DF433" s="261" t="n">
        <f aca="false">IF(AND(DF$5&gt;$V433,DF$6&lt;=$W433),$Y433,IF(AND(MONTH(DF$6)=MONTH($W433),YEAR(DF$6)=YEAR($W433)),$T433-$X433*$Y433+$Y433,0))</f>
        <v>0</v>
      </c>
      <c r="DG433" s="261" t="n">
        <f aca="false">IF(AND(DG$5&gt;$V433,DG$6&lt;=$W433),$Y433,IF(AND(MONTH(DG$6)=MONTH($W433),YEAR(DG$6)=YEAR($W433)),$T433-$X433*$Y433+$Y433,0))</f>
        <v>0</v>
      </c>
      <c r="DH433" s="261" t="n">
        <f aca="false">IF(AND(DH$5&gt;$V433,DH$6&lt;=$W433),$Y433,IF(AND(MONTH(DH$6)=MONTH($W433),YEAR(DH$6)=YEAR($W433)),$T433-$X433*$Y433+$Y433,0))</f>
        <v>0</v>
      </c>
      <c r="DI433" s="260" t="n">
        <f aca="false">CW433+CX433+CY433+CZ433+DA433+DB433+DC433+DD433+DE433+DF433+DG433+DH433</f>
        <v>0</v>
      </c>
      <c r="DJ433" s="260"/>
      <c r="DK433" s="260"/>
      <c r="DL433" s="260" t="n">
        <f aca="false">DJ433-DK433</f>
        <v>0</v>
      </c>
      <c r="DM433" s="261" t="n">
        <f aca="false">IF(AND(DM$5&gt;$V433,DM$6&lt;=$W433),$Y433,IF(AND(MONTH(DM$6)=MONTH($W433),YEAR(DM$6)=YEAR($W433)),$T433-$X433*$Y433+$Y433,0))</f>
        <v>0</v>
      </c>
      <c r="DN433" s="261" t="n">
        <f aca="false">IF(AND(DN$5&gt;$V433,DN$6&lt;=$W433),$Y433,IF(AND(MONTH(DN$6)=MONTH($W433),YEAR(DN$6)=YEAR($W433)),$T433-$X433*$Y433+$Y433,0))</f>
        <v>0</v>
      </c>
      <c r="DO433" s="261" t="n">
        <f aca="false">IF(AND(DO$5&gt;$V433,DO$6&lt;=$W433),$Y433,IF(AND(MONTH(DO$6)=MONTH($W433),YEAR(DO$6)=YEAR($W433)),$T433-$X433*$Y433+$Y433,0))</f>
        <v>0</v>
      </c>
      <c r="DP433" s="261" t="n">
        <f aca="false">IF(AND(DP$5&gt;$V433,DP$6&lt;=$W433),$Y433,IF(AND(MONTH(DP$6)=MONTH($W433),YEAR(DP$6)=YEAR($W433)),$T433-$X433*$Y433+$Y433,0))</f>
        <v>0</v>
      </c>
      <c r="DQ433" s="261" t="n">
        <f aca="false">IF(AND(DQ$5&gt;$V433,DQ$6&lt;=$W433),$Y433,IF(AND(MONTH(DQ$6)=MONTH($W433),YEAR(DQ$6)=YEAR($W433)),$T433-$X433*$Y433+$Y433,0))</f>
        <v>0</v>
      </c>
      <c r="DR433" s="261" t="n">
        <f aca="false">IF(AND(DR$5&gt;$V433,DR$6&lt;=$W433),$Y433,IF(AND(MONTH(DR$6)=MONTH($W433),YEAR(DR$6)=YEAR($W433)),$T433-$X433*$Y433+$Y433,0))</f>
        <v>0</v>
      </c>
      <c r="DS433" s="261" t="n">
        <f aca="false">IF(AND(DS$5&gt;$V433,DS$6&lt;=$W433),$Y433,IF(AND(MONTH(DS$6)=MONTH($W433),YEAR(DS$6)=YEAR($W433)),$T433-$X433*$Y433+$Y433,0))</f>
        <v>0</v>
      </c>
      <c r="DT433" s="261" t="n">
        <f aca="false">IF(AND(DT$5&gt;$V433,DT$6&lt;=$W433),$Y433,IF(AND(MONTH(DT$6)=MONTH($W433),YEAR(DT$6)=YEAR($W433)),$T433-$X433*$Y433+$Y433,0))</f>
        <v>0</v>
      </c>
      <c r="DU433" s="261" t="n">
        <f aca="false">IF(AND(DU$5&gt;$V433,DU$6&lt;=$W433),$Y433,IF(AND(MONTH(DU$6)=MONTH($W433),YEAR(DU$6)=YEAR($W433)),$T433-$X433*$Y433+$Y433,0))</f>
        <v>0</v>
      </c>
      <c r="DV433" s="261" t="n">
        <f aca="false">IF(AND(DV$5&gt;$V433,DV$6&lt;=$W433),$Y433,IF(AND(MONTH(DV$6)=MONTH($W433),YEAR(DV$6)=YEAR($W433)),$T433-$X433*$Y433+$Y433,0))</f>
        <v>0</v>
      </c>
      <c r="DW433" s="261" t="n">
        <f aca="false">IF(AND(DW$5&gt;$V433,DW$6&lt;=$W433),$Y433,IF(AND(MONTH(DW$6)=MONTH($W433),YEAR(DW$6)=YEAR($W433)),$T433-$X433*$Y433+$Y433,0))</f>
        <v>0</v>
      </c>
      <c r="DX433" s="261" t="n">
        <f aca="false">IF(AND(DX$5&gt;$V433,DX$6&lt;=$W433),$Y433,IF(AND(MONTH(DX$6)=MONTH($W433),YEAR(DX$6)=YEAR($W433)),$T433-AA433-$X433*$Y433+$Y433,0))</f>
        <v>0</v>
      </c>
      <c r="DY433" s="260" t="n">
        <f aca="false">DM433+DN433+DO433+DP433+DQ433+DR433+DS433+DT433+DU433+DV433+DW433+DX433</f>
        <v>0</v>
      </c>
      <c r="DZ433" s="260" t="n">
        <f aca="false">DJ433+AY433+BA433+BC433+BE433+BG433+BI433+BK433+BM433+BO433</f>
        <v>0</v>
      </c>
      <c r="EA433" s="260" t="n">
        <f aca="false">DK433+DY433</f>
        <v>0</v>
      </c>
      <c r="EB433" s="261" t="n">
        <f aca="false">DZ433-EA433</f>
        <v>0</v>
      </c>
      <c r="EC433" s="261" t="n">
        <f aca="false">IF(AND(EC$5&gt;$V433,EC$6&lt;=$W433),$Y433,IF(AND(MONTH(EC$6)=MONTH($W433),YEAR(EC$6)=YEAR($W433)),$T433-$X433*$Y433+$Y433,0))</f>
        <v>0</v>
      </c>
      <c r="ED433" s="261" t="n">
        <f aca="false">IF(AND(ED$5&gt;$V433,ED$6&lt;=$W433),$Y433,IF(AND(MONTH(ED$6)=MONTH($W433),YEAR(ED$6)=YEAR($W433)),$T433-$X433*$Y433+$Y433,0))</f>
        <v>0</v>
      </c>
      <c r="EE433" s="261" t="n">
        <f aca="false">IF(AND(EE$5&gt;$V433,EE$6&lt;=$W433),$Y433,IF(AND(MONTH(EE$6)=MONTH($W433),YEAR(EE$6)=YEAR($W433)),$T433-$X433*$Y433+$Y433,0))</f>
        <v>0</v>
      </c>
      <c r="EF433" s="261" t="n">
        <f aca="false">IF(AND(EF$5&gt;$V433,EF$6&lt;=$W433),$Y433,IF(AND(MONTH(EF$6)=MONTH($W433),YEAR(EF$6)=YEAR($W433)),$T433-$X433*$Y433+$Y433,0))</f>
        <v>0</v>
      </c>
      <c r="EG433" s="261" t="n">
        <f aca="false">IF(AND(EG$5&gt;$V433,EG$6&lt;=$W433),$Y433,IF(AND(MONTH(EG$6)=MONTH($W433),YEAR(EG$6)=YEAR($W433)),$T433-$X433*$Y433+$Y433,0))</f>
        <v>0</v>
      </c>
      <c r="EH433" s="261" t="n">
        <f aca="false">IF(AND(EH$5&gt;$V433,EH$6&lt;=$W433),$Y433,IF(AND(MONTH(EH$6)=MONTH($W433),YEAR(EH$6)=YEAR($W433)),$T433-$X433*$Y433+$Y433,0))</f>
        <v>0</v>
      </c>
      <c r="EI433" s="261" t="n">
        <f aca="false">IF(AND(EI$5&gt;$V433,EI$6&lt;=$W433),$Y433,IF(AND(MONTH(EI$6)=MONTH($W433),YEAR(EI$6)=YEAR($W433)),$T433-$X433*$Y433+$Y433,0))</f>
        <v>0</v>
      </c>
      <c r="EJ433" s="261" t="n">
        <f aca="false">IF(AND(EJ$5&gt;$V433,EJ$6&lt;=$W433),$Y433,IF(AND(MONTH(EJ$6)=MONTH($W433),YEAR(EJ$6)=YEAR($W433)),$T433-$X433*$Y433+$Y433,0))</f>
        <v>0</v>
      </c>
      <c r="EK433" s="261" t="n">
        <f aca="false">IF(AND(EK$5&gt;$V433,EK$6&lt;=$W433),$Y433,IF(AND(MONTH(EK$6)=MONTH($W433),YEAR(EK$6)=YEAR($W433)),$T433-$X433*$Y433+$Y433,0))</f>
        <v>0</v>
      </c>
      <c r="EL433" s="261" t="n">
        <f aca="false">IF(AND(EL$5&gt;$V433,EL$6&lt;=$W433),$Y433,IF(AND(MONTH(EL$6)=MONTH($W433),YEAR(EL$6)=YEAR($W433)),$T433-$X433*$Y433+$Y433,0))</f>
        <v>0</v>
      </c>
      <c r="EM433" s="274" t="n">
        <f aca="false">IF(AND(EM$5&gt;$V433,EM$6&lt;=$W433),$Y433,IF(AND(MONTH(EM$6)=MONTH($W433),YEAR(EM$6)=YEAR($W433)),$T433-$X433*$Y433+$Y433,0))</f>
        <v>0</v>
      </c>
      <c r="EN433" s="275" t="n">
        <f aca="false">IF(AND(EN$5&gt;$V433,EN$6&lt;=$W433),$Y433,IF(AND(MONTH(EN$6)=MONTH($W433),YEAR(EN$6)=YEAR($W433)),$T433-$X433*$Y433+$Y433,0))</f>
        <v>0</v>
      </c>
      <c r="EO433" s="260" t="n">
        <f aca="false">EC433+ED433+EE433+EF433+EG433+EH433+EI433+EJ433+EK433+EL433+EM433+EN433</f>
        <v>0</v>
      </c>
      <c r="EP433" s="260" t="n">
        <v>0</v>
      </c>
      <c r="EQ433" s="260" t="n">
        <f aca="false">EA433+EO433</f>
        <v>0</v>
      </c>
      <c r="ER433" s="260" t="n">
        <f aca="false">EP433-EQ433</f>
        <v>0</v>
      </c>
      <c r="ES433" s="261"/>
      <c r="ET433" s="261"/>
      <c r="EU433" s="261"/>
      <c r="EV433" s="261"/>
      <c r="EW433" s="261"/>
      <c r="EX433" s="261"/>
      <c r="EY433" s="261"/>
      <c r="EZ433" s="261"/>
      <c r="FA433" s="261"/>
      <c r="FB433" s="261"/>
      <c r="FC433" s="261"/>
      <c r="FD433" s="261"/>
      <c r="FE433" s="261" t="n">
        <f aca="false">ES433+ET433+EU433+EV433+EW433+EX433+EY433+EZ433+FA433+FB433+FC433+FD433</f>
        <v>0</v>
      </c>
      <c r="FF433" s="261" t="n">
        <f aca="false">EP433</f>
        <v>0</v>
      </c>
      <c r="FG433" s="261" t="n">
        <f aca="false">EQ433+FE433</f>
        <v>0</v>
      </c>
      <c r="FH433" s="261" t="n">
        <f aca="false">FF433-FG433</f>
        <v>0</v>
      </c>
      <c r="FI433" s="261"/>
      <c r="FJ433" s="261"/>
      <c r="FK433" s="261"/>
      <c r="FL433" s="261"/>
      <c r="FM433" s="261"/>
      <c r="FN433" s="261"/>
      <c r="FO433" s="261"/>
      <c r="FP433" s="261"/>
      <c r="FQ433" s="261"/>
      <c r="FR433" s="261"/>
      <c r="FS433" s="261"/>
      <c r="FT433" s="261"/>
      <c r="FU433" s="261" t="n">
        <f aca="false">FI433+FJ433+FK433+FL433+FM433+FN433+FO433+FP433+FQ433+FR433+FS433+FT433</f>
        <v>0</v>
      </c>
      <c r="FV433" s="261" t="n">
        <f aca="false">FF433</f>
        <v>0</v>
      </c>
      <c r="FW433" s="261" t="n">
        <f aca="false">FG433+FU433</f>
        <v>0</v>
      </c>
      <c r="FX433" s="261" t="n">
        <f aca="false">FV433-FW433</f>
        <v>0</v>
      </c>
      <c r="FY433" s="261"/>
      <c r="FZ433" s="261"/>
      <c r="GA433" s="261"/>
      <c r="GB433" s="261"/>
      <c r="GC433" s="261"/>
      <c r="GD433" s="261"/>
      <c r="GE433" s="261"/>
      <c r="GF433" s="261"/>
      <c r="GG433" s="261"/>
      <c r="GH433" s="261"/>
      <c r="GI433" s="261"/>
      <c r="GJ433" s="261"/>
      <c r="GK433" s="261" t="n">
        <f aca="false">FY433+FZ433+GA433+GB433+GC433+GD433+GE433+GF433+GG433+GH433+GI433+GJ433</f>
        <v>0</v>
      </c>
      <c r="GL433" s="261" t="n">
        <f aca="false">FV433</f>
        <v>0</v>
      </c>
      <c r="GM433" s="261" t="n">
        <f aca="false">FW433+GK433</f>
        <v>0</v>
      </c>
      <c r="GN433" s="261" t="n">
        <f aca="false">GL433-GM433</f>
        <v>0</v>
      </c>
      <c r="GO433" s="261"/>
      <c r="GP433" s="261"/>
      <c r="GQ433" s="261"/>
      <c r="GR433" s="261"/>
      <c r="GS433" s="261"/>
      <c r="GT433" s="261"/>
      <c r="GU433" s="261"/>
      <c r="GV433" s="261"/>
      <c r="GW433" s="261"/>
      <c r="GX433" s="261"/>
      <c r="GY433" s="261"/>
      <c r="GZ433" s="261"/>
      <c r="HA433" s="261" t="n">
        <f aca="false">GO433+GP433+GQ433+GR433+GS433+GT433+GU433+GV433+GW433+GX433+GY433+GZ433</f>
        <v>0</v>
      </c>
      <c r="HB433" s="261" t="n">
        <f aca="false">GL433</f>
        <v>0</v>
      </c>
      <c r="HC433" s="261" t="n">
        <f aca="false">GM433+HA433</f>
        <v>0</v>
      </c>
      <c r="HD433" s="261" t="n">
        <f aca="false">HB433-HC433</f>
        <v>0</v>
      </c>
      <c r="HE433" s="264" t="n">
        <f aca="false">GO433-GJ433</f>
        <v>0</v>
      </c>
      <c r="HF433" s="264"/>
      <c r="HG433" s="264"/>
      <c r="HH433" s="264"/>
      <c r="HI433" s="264"/>
      <c r="HJ433" s="264"/>
      <c r="HK433" s="264"/>
      <c r="HL433" s="264"/>
      <c r="HM433" s="264"/>
      <c r="HN433" s="264"/>
      <c r="HO433" s="264"/>
      <c r="HP433" s="264"/>
      <c r="HQ433" s="264"/>
      <c r="HR433" s="264"/>
      <c r="HS433" s="264"/>
      <c r="HT433" s="264"/>
      <c r="HU433" s="264"/>
      <c r="HV433" s="264"/>
      <c r="HW433" s="264"/>
      <c r="HX433" s="264"/>
      <c r="HY433" s="264"/>
      <c r="HZ433" s="264"/>
      <c r="IA433" s="264"/>
      <c r="IB433" s="264"/>
      <c r="IC433" s="264"/>
      <c r="ID433" s="264"/>
      <c r="IE433" s="264"/>
      <c r="IF433" s="264"/>
      <c r="IG433" s="264"/>
      <c r="IH433" s="264"/>
      <c r="II433" s="264"/>
      <c r="IJ433" s="264"/>
      <c r="IK433" s="264"/>
      <c r="IL433" s="264"/>
      <c r="IM433" s="264"/>
      <c r="IN433" s="264"/>
      <c r="IO433" s="264"/>
      <c r="IP433" s="264"/>
      <c r="IQ433" s="264"/>
      <c r="IR433" s="264"/>
      <c r="IS433" s="264"/>
      <c r="IT433" s="264"/>
      <c r="IU433" s="264"/>
      <c r="IV433" s="264"/>
      <c r="IW433" s="264"/>
      <c r="IX433" s="264"/>
      <c r="IY433" s="264"/>
      <c r="IZ433" s="264"/>
      <c r="JA433" s="264"/>
      <c r="JB433" s="264"/>
      <c r="JC433" s="264"/>
      <c r="JD433" s="264"/>
      <c r="JE433" s="264"/>
      <c r="JF433" s="264"/>
      <c r="JG433" s="264"/>
      <c r="JH433" s="264"/>
      <c r="JI433" s="264"/>
      <c r="JJ433" s="264"/>
      <c r="JK433" s="264"/>
      <c r="JL433" s="264"/>
      <c r="JM433" s="265"/>
      <c r="JN433" s="265" t="n">
        <f aca="false">DH433-DG433</f>
        <v>0</v>
      </c>
    </row>
    <row r="434" s="201" customFormat="true" ht="22.35" hidden="false" customHeight="false" outlineLevel="0" collapsed="false">
      <c r="A434" s="249" t="n">
        <v>402</v>
      </c>
      <c r="B434" s="250" t="s">
        <v>908</v>
      </c>
      <c r="C434" s="251" t="n">
        <v>4160</v>
      </c>
      <c r="D434" s="252" t="s">
        <v>471</v>
      </c>
      <c r="E434" s="252" t="s">
        <v>472</v>
      </c>
      <c r="F434" s="253" t="n">
        <v>1</v>
      </c>
      <c r="G434" s="254" t="n">
        <v>41845</v>
      </c>
      <c r="H434" s="255" t="n">
        <v>0.18</v>
      </c>
      <c r="I434" s="256" t="n">
        <f aca="false">ROUND(F434*G434,2)</f>
        <v>41845</v>
      </c>
      <c r="J434" s="254" t="n">
        <f aca="false">ROUND(I434+F434*G434*H434,2)</f>
        <v>49377.1</v>
      </c>
      <c r="K434" s="257" t="n">
        <v>42123</v>
      </c>
      <c r="L434" s="257" t="n">
        <f aca="false">EDATE(K434,M434)-1</f>
        <v>43218</v>
      </c>
      <c r="M434" s="258" t="n">
        <v>36</v>
      </c>
      <c r="N434" s="254" t="n">
        <f aca="false">ROUND(G434/M434,2)*F434</f>
        <v>1162.36</v>
      </c>
      <c r="O434" s="254"/>
      <c r="P434" s="254" t="n">
        <v>0</v>
      </c>
      <c r="Q434" s="253" t="n">
        <v>1</v>
      </c>
      <c r="R434" s="254" t="n">
        <f aca="false">I434+AG434+P434</f>
        <v>41845</v>
      </c>
      <c r="S434" s="255" t="n">
        <f aca="false">H434</f>
        <v>0.18</v>
      </c>
      <c r="T434" s="254" t="n">
        <f aca="false">ROUND(Q434*R434,2)</f>
        <v>41845</v>
      </c>
      <c r="U434" s="254" t="n">
        <f aca="false">ROUND(T434+Q434*R434*S434,2)</f>
        <v>49377.1</v>
      </c>
      <c r="V434" s="257" t="n">
        <v>42123</v>
      </c>
      <c r="W434" s="257" t="n">
        <f aca="false">EDATE(V434,X434)-1</f>
        <v>43218</v>
      </c>
      <c r="X434" s="258" t="n">
        <v>36</v>
      </c>
      <c r="Y434" s="254" t="n">
        <f aca="false">ROUND((R434-Z434)/X434,2)*Q434</f>
        <v>1162.36</v>
      </c>
      <c r="Z434" s="254" t="n">
        <v>0</v>
      </c>
      <c r="AA434" s="254" t="n">
        <v>0</v>
      </c>
      <c r="AB434" s="254"/>
      <c r="AC434" s="254"/>
      <c r="AD434" s="254"/>
      <c r="AE434" s="254"/>
      <c r="AF434" s="254"/>
      <c r="AG434" s="254"/>
      <c r="AH434" s="254"/>
      <c r="AI434" s="254"/>
      <c r="AJ434" s="254"/>
      <c r="AK434" s="254"/>
      <c r="AL434" s="254"/>
      <c r="AM434" s="254"/>
      <c r="AN434" s="254"/>
      <c r="AO434" s="254"/>
      <c r="AP434" s="254"/>
      <c r="AQ434" s="254"/>
      <c r="AR434" s="254"/>
      <c r="AS434" s="254"/>
      <c r="AT434" s="254"/>
      <c r="AU434" s="254"/>
      <c r="AV434" s="254"/>
      <c r="AW434" s="254"/>
      <c r="AX434" s="254"/>
      <c r="AY434" s="254"/>
      <c r="AZ434" s="254"/>
      <c r="BA434" s="254"/>
      <c r="BB434" s="254"/>
      <c r="BC434" s="254"/>
      <c r="BD434" s="254"/>
      <c r="BE434" s="254"/>
      <c r="BF434" s="254"/>
      <c r="BG434" s="254"/>
      <c r="BH434" s="254"/>
      <c r="BI434" s="254"/>
      <c r="BJ434" s="254"/>
      <c r="BK434" s="254"/>
      <c r="BL434" s="254"/>
      <c r="BM434" s="254"/>
      <c r="BN434" s="254"/>
      <c r="BO434" s="254"/>
      <c r="BP434" s="254"/>
      <c r="BQ434" s="254"/>
      <c r="BR434" s="254"/>
      <c r="BS434" s="254"/>
      <c r="BT434" s="254"/>
      <c r="BU434" s="254"/>
      <c r="BV434" s="254"/>
      <c r="BW434" s="254"/>
      <c r="BX434" s="254"/>
      <c r="BY434" s="254"/>
      <c r="BZ434" s="254"/>
      <c r="CA434" s="254"/>
      <c r="CB434" s="254"/>
      <c r="CC434" s="254"/>
      <c r="CD434" s="254"/>
      <c r="CE434" s="254"/>
      <c r="CF434" s="254"/>
      <c r="CG434" s="254"/>
      <c r="CH434" s="254"/>
      <c r="CI434" s="254" t="e">
        <f aca="false">#N/A</f>
        <v>#N/A</v>
      </c>
      <c r="CJ434" s="254"/>
      <c r="CK434" s="254"/>
      <c r="CL434" s="254"/>
      <c r="CM434" s="257" t="n">
        <v>42123</v>
      </c>
      <c r="CN434" s="257" t="e">
        <f aca="false">EDATE(CM434,CO434)-1</f>
        <v>#N/A</v>
      </c>
      <c r="CO434" s="254" t="e">
        <f aca="false">#N/A</f>
        <v>#N/A</v>
      </c>
      <c r="CP434" s="254" t="e">
        <f aca="false">#N/A</f>
        <v>#N/A</v>
      </c>
      <c r="CQ434" s="254"/>
      <c r="CR434" s="254"/>
      <c r="CS434" s="254"/>
      <c r="CT434" s="261" t="n">
        <f aca="false">I434</f>
        <v>41845</v>
      </c>
      <c r="CU434" s="261" t="n">
        <f aca="false">CT434-CV434</f>
        <v>41845</v>
      </c>
      <c r="CV434" s="261" t="n">
        <v>0</v>
      </c>
      <c r="CW434" s="261" t="n">
        <f aca="false">IF(AND(CW$5&gt;$V434,CW$6&lt;=$W434),$Y434,IF(AND(MONTH(CW$6)=MONTH($W434),YEAR(CW$6)=YEAR($W434)),$T434-$X434*$Y434+$Y434,0))</f>
        <v>0</v>
      </c>
      <c r="CX434" s="261" t="n">
        <f aca="false">IF(AND(CX$5&gt;$V434,CX$6&lt;=$W434),$Y434,IF(AND(MONTH(CX$6)=MONTH($W434),YEAR(CX$6)=YEAR($W434)),$T434-$X434*$Y434+$Y434,0))</f>
        <v>0</v>
      </c>
      <c r="CY434" s="261" t="n">
        <f aca="false">IF(AND(CY$5&gt;$V434,CY$6&lt;=$W434),$Y434,IF(AND(MONTH(CY$6)=MONTH($W434),YEAR(CY$6)=YEAR($W434)),$T434-$X434*$Y434+$Y434,0))</f>
        <v>0</v>
      </c>
      <c r="CZ434" s="261" t="n">
        <f aca="false">IF(AND(CZ$5&gt;$V434,CZ$6&lt;=$W434),$Y434,IF(AND(MONTH(CZ$6)=MONTH($W434),YEAR(CZ$6)=YEAR($W434)),$T434-$X434*$Y434+$Y434,0))</f>
        <v>0</v>
      </c>
      <c r="DA434" s="261" t="n">
        <f aca="false">IF(AND(DA$5&gt;$V434,DA$6&lt;=$W434),$Y434,IF(AND(MONTH(DA$6)=MONTH($W434),YEAR(DA$6)=YEAR($W434)),$T434-$X434*$Y434+$Y434,0))</f>
        <v>0</v>
      </c>
      <c r="DB434" s="261" t="n">
        <f aca="false">IF(AND(DB$5&gt;$V434,DB$6&lt;=$W434),$Y434,IF(AND(MONTH(DB$6)=MONTH($W434),YEAR(DB$6)=YEAR($W434)),$T434-$X434*$Y434+$Y434,0))</f>
        <v>0</v>
      </c>
      <c r="DC434" s="261" t="n">
        <f aca="false">IF(AND(DC$5&gt;$V434,DC$6&lt;=$W434),$Y434,IF(AND(MONTH(DC$6)=MONTH($W434),YEAR(DC$6)=YEAR($W434)),$T434-$X434*$Y434+$Y434,0))</f>
        <v>0</v>
      </c>
      <c r="DD434" s="261" t="n">
        <f aca="false">IF(AND(DD$5&gt;$V434,DD$6&lt;=$W434),$Y434,IF(AND(MONTH(DD$6)=MONTH($W434),YEAR(DD$6)=YEAR($W434)),$T434-$X434*$Y434+$Y434,0))</f>
        <v>0</v>
      </c>
      <c r="DE434" s="261" t="n">
        <f aca="false">IF(AND(DE$5&gt;$V434,DE$6&lt;=$W434),$Y434,IF(AND(MONTH(DE$6)=MONTH($W434),YEAR(DE$6)=YEAR($W434)),$T434-$X434*$Y434+$Y434,0))</f>
        <v>0</v>
      </c>
      <c r="DF434" s="261" t="n">
        <f aca="false">IF(AND(DF$5&gt;$V434,DF$6&lt;=$W434),$Y434,IF(AND(MONTH(DF$6)=MONTH($W434),YEAR(DF$6)=YEAR($W434)),$T434-$X434*$Y434+$Y434,0))</f>
        <v>0</v>
      </c>
      <c r="DG434" s="261" t="n">
        <f aca="false">IF(AND(DG$5&gt;$V434,DG$6&lt;=$W434),$Y434,IF(AND(MONTH(DG$6)=MONTH($W434),YEAR(DG$6)=YEAR($W434)),$T434-$X434*$Y434+$Y434,0))</f>
        <v>0</v>
      </c>
      <c r="DH434" s="261" t="n">
        <f aca="false">IF(AND(DH$5&gt;$V434,DH$6&lt;=$W434),$Y434,IF(AND(MONTH(DH$6)=MONTH($W434),YEAR(DH$6)=YEAR($W434)),$T434-$X434*$Y434+$Y434,0))</f>
        <v>0</v>
      </c>
      <c r="DI434" s="260" t="n">
        <f aca="false">CW434+CX434+CY434+CZ434+DA434+DB434+DC434+DD434+DE434+DF434+DG434+DH434</f>
        <v>0</v>
      </c>
      <c r="DJ434" s="260"/>
      <c r="DK434" s="260"/>
      <c r="DL434" s="260" t="n">
        <f aca="false">DJ434-DK434</f>
        <v>0</v>
      </c>
      <c r="DM434" s="261" t="n">
        <f aca="false">IF(AND(DM$5&gt;$V434,DM$6&lt;=$W434),$Y434,IF(AND(MONTH(DM$6)=MONTH($W434),YEAR(DM$6)=YEAR($W434)),$T434-$X434*$Y434+$Y434,0))</f>
        <v>0</v>
      </c>
      <c r="DN434" s="261" t="n">
        <f aca="false">IF(AND(DN$5&gt;$V434,DN$6&lt;=$W434),$Y434,IF(AND(MONTH(DN$6)=MONTH($W434),YEAR(DN$6)=YEAR($W434)),$T434-$X434*$Y434+$Y434,0))</f>
        <v>0</v>
      </c>
      <c r="DO434" s="261" t="n">
        <f aca="false">IF(AND(DO$5&gt;$V434,DO$6&lt;=$W434),$Y434,IF(AND(MONTH(DO$6)=MONTH($W434),YEAR(DO$6)=YEAR($W434)),$T434-$X434*$Y434+$Y434,0))</f>
        <v>0</v>
      </c>
      <c r="DP434" s="261" t="n">
        <f aca="false">IF(AND(DP$5&gt;$V434,DP$6&lt;=$W434),$Y434,IF(AND(MONTH(DP$6)=MONTH($W434),YEAR(DP$6)=YEAR($W434)),$T434-$X434*$Y434+$Y434,0))</f>
        <v>0</v>
      </c>
      <c r="DQ434" s="261" t="n">
        <f aca="false">IF(AND(DQ$5&gt;$V434,DQ$6&lt;=$W434),$Y434,IF(AND(MONTH(DQ$6)=MONTH($W434),YEAR(DQ$6)=YEAR($W434)),$T434-$X434*$Y434+$Y434,0))</f>
        <v>0</v>
      </c>
      <c r="DR434" s="261" t="n">
        <f aca="false">IF(AND(DR$5&gt;$V434,DR$6&lt;=$W434),$Y434,IF(AND(MONTH(DR$6)=MONTH($W434),YEAR(DR$6)=YEAR($W434)),$T434-$X434*$Y434+$Y434,0))</f>
        <v>0</v>
      </c>
      <c r="DS434" s="261" t="n">
        <f aca="false">IF(AND(DS$5&gt;$V434,DS$6&lt;=$W434),$Y434,IF(AND(MONTH(DS$6)=MONTH($W434),YEAR(DS$6)=YEAR($W434)),$T434-$X434*$Y434+$Y434,0))</f>
        <v>0</v>
      </c>
      <c r="DT434" s="261" t="n">
        <f aca="false">IF(AND(DT$5&gt;$V434,DT$6&lt;=$W434),$Y434,IF(AND(MONTH(DT$6)=MONTH($W434),YEAR(DT$6)=YEAR($W434)),$T434-$X434*$Y434+$Y434,0))</f>
        <v>0</v>
      </c>
      <c r="DU434" s="261" t="n">
        <f aca="false">IF(AND(DU$5&gt;$V434,DU$6&lt;=$W434),$Y434,IF(AND(MONTH(DU$6)=MONTH($W434),YEAR(DU$6)=YEAR($W434)),$T434-$X434*$Y434+$Y434,0))</f>
        <v>0</v>
      </c>
      <c r="DV434" s="261" t="n">
        <f aca="false">IF(AND(DV$5&gt;$V434,DV$6&lt;=$W434),$Y434,IF(AND(MONTH(DV$6)=MONTH($W434),YEAR(DV$6)=YEAR($W434)),$T434-$X434*$Y434+$Y434,0))</f>
        <v>0</v>
      </c>
      <c r="DW434" s="261" t="n">
        <f aca="false">IF(AND(DW$5&gt;$V434,DW$6&lt;=$W434),$Y434,IF(AND(MONTH(DW$6)=MONTH($W434),YEAR(DW$6)=YEAR($W434)),$T434-$X434*$Y434+$Y434,0))</f>
        <v>0</v>
      </c>
      <c r="DX434" s="261" t="n">
        <f aca="false">IF(AND(DX$5&gt;$V434,DX$6&lt;=$W434),$Y434,IF(AND(MONTH(DX$6)=MONTH($W434),YEAR(DX$6)=YEAR($W434)),$T434-AA434-$X434*$Y434+$Y434,0))</f>
        <v>0</v>
      </c>
      <c r="DY434" s="260" t="n">
        <f aca="false">DM434+DN434+DO434+DP434+DQ434+DR434+DS434+DT434+DU434+DV434+DW434+DX434</f>
        <v>0</v>
      </c>
      <c r="DZ434" s="260" t="n">
        <f aca="false">DJ434+AY434+BA434+BC434+BE434+BG434+BI434+BK434+BM434+BO434</f>
        <v>0</v>
      </c>
      <c r="EA434" s="260" t="n">
        <f aca="false">DK434+DY434</f>
        <v>0</v>
      </c>
      <c r="EB434" s="261" t="n">
        <f aca="false">DZ434-EA434</f>
        <v>0</v>
      </c>
      <c r="EC434" s="261" t="n">
        <f aca="false">IF(AND(EC$5&gt;$V434,EC$6&lt;=$W434),$Y434,IF(AND(MONTH(EC$6)=MONTH($W434),YEAR(EC$6)=YEAR($W434)),$T434-$X434*$Y434+$Y434,0))</f>
        <v>0</v>
      </c>
      <c r="ED434" s="261" t="n">
        <f aca="false">IF(AND(ED$5&gt;$V434,ED$6&lt;=$W434),$Y434,IF(AND(MONTH(ED$6)=MONTH($W434),YEAR(ED$6)=YEAR($W434)),$T434-$X434*$Y434+$Y434,0))</f>
        <v>0</v>
      </c>
      <c r="EE434" s="261" t="n">
        <f aca="false">IF(AND(EE$5&gt;$V434,EE$6&lt;=$W434),$Y434,IF(AND(MONTH(EE$6)=MONTH($W434),YEAR(EE$6)=YEAR($W434)),$T434-$X434*$Y434+$Y434,0))</f>
        <v>0</v>
      </c>
      <c r="EF434" s="261" t="n">
        <f aca="false">IF(AND(EF$5&gt;$V434,EF$6&lt;=$W434),$Y434,IF(AND(MONTH(EF$6)=MONTH($W434),YEAR(EF$6)=YEAR($W434)),$T434-$X434*$Y434+$Y434,0))</f>
        <v>0</v>
      </c>
      <c r="EG434" s="261" t="n">
        <f aca="false">IF(AND(EG$5&gt;$V434,EG$6&lt;=$W434),$Y434,IF(AND(MONTH(EG$6)=MONTH($W434),YEAR(EG$6)=YEAR($W434)),$T434-$X434*$Y434+$Y434,0))</f>
        <v>0</v>
      </c>
      <c r="EH434" s="261" t="n">
        <f aca="false">IF(AND(EH$5&gt;$V434,EH$6&lt;=$W434),$Y434,IF(AND(MONTH(EH$6)=MONTH($W434),YEAR(EH$6)=YEAR($W434)),$T434-$X434*$Y434+$Y434,0))</f>
        <v>0</v>
      </c>
      <c r="EI434" s="261" t="n">
        <f aca="false">IF(AND(EI$5&gt;$V434,EI$6&lt;=$W434),$Y434,IF(AND(MONTH(EI$6)=MONTH($W434),YEAR(EI$6)=YEAR($W434)),$T434-$X434*$Y434+$Y434,0))</f>
        <v>0</v>
      </c>
      <c r="EJ434" s="261" t="n">
        <f aca="false">IF(AND(EJ$5&gt;$V434,EJ$6&lt;=$W434),$Y434,IF(AND(MONTH(EJ$6)=MONTH($W434),YEAR(EJ$6)=YEAR($W434)),$T434-$X434*$Y434+$Y434,0))</f>
        <v>0</v>
      </c>
      <c r="EK434" s="261" t="n">
        <f aca="false">IF(AND(EK$5&gt;$V434,EK$6&lt;=$W434),$Y434,IF(AND(MONTH(EK$6)=MONTH($W434),YEAR(EK$6)=YEAR($W434)),$T434-$X434*$Y434+$Y434,0))</f>
        <v>0</v>
      </c>
      <c r="EL434" s="261" t="n">
        <f aca="false">IF(AND(EL$5&gt;$V434,EL$6&lt;=$W434),$Y434,IF(AND(MONTH(EL$6)=MONTH($W434),YEAR(EL$6)=YEAR($W434)),$T434-$X434*$Y434+$Y434,0))</f>
        <v>0</v>
      </c>
      <c r="EM434" s="274" t="n">
        <f aca="false">IF(AND(EM$5&gt;$V434,EM$6&lt;=$W434),$Y434,IF(AND(MONTH(EM$6)=MONTH($W434),YEAR(EM$6)=YEAR($W434)),$T434-$X434*$Y434+$Y434,0))</f>
        <v>0</v>
      </c>
      <c r="EN434" s="275" t="n">
        <f aca="false">IF(AND(EN$5&gt;$V434,EN$6&lt;=$W434),$Y434,IF(AND(MONTH(EN$6)=MONTH($W434),YEAR(EN$6)=YEAR($W434)),$T434-$X434*$Y434+$Y434,0))</f>
        <v>0</v>
      </c>
      <c r="EO434" s="260" t="n">
        <f aca="false">EC434+ED434+EE434+EF434+EG434+EH434+EI434+EJ434+EK434+EL434+EM434+EN434</f>
        <v>0</v>
      </c>
      <c r="EP434" s="260" t="n">
        <v>0</v>
      </c>
      <c r="EQ434" s="260" t="n">
        <f aca="false">EA434+EO434</f>
        <v>0</v>
      </c>
      <c r="ER434" s="260" t="n">
        <f aca="false">EP434-EQ434</f>
        <v>0</v>
      </c>
      <c r="ES434" s="261"/>
      <c r="ET434" s="261"/>
      <c r="EU434" s="261"/>
      <c r="EV434" s="261"/>
      <c r="EW434" s="261"/>
      <c r="EX434" s="261"/>
      <c r="EY434" s="261"/>
      <c r="EZ434" s="261"/>
      <c r="FA434" s="261"/>
      <c r="FB434" s="261"/>
      <c r="FC434" s="261"/>
      <c r="FD434" s="261"/>
      <c r="FE434" s="261" t="n">
        <f aca="false">ES434+ET434+EU434+EV434+EW434+EX434+EY434+EZ434+FA434+FB434+FC434+FD434</f>
        <v>0</v>
      </c>
      <c r="FF434" s="261" t="n">
        <f aca="false">EP434</f>
        <v>0</v>
      </c>
      <c r="FG434" s="261" t="n">
        <f aca="false">EQ434+FE434</f>
        <v>0</v>
      </c>
      <c r="FH434" s="261" t="n">
        <f aca="false">FF434-FG434</f>
        <v>0</v>
      </c>
      <c r="FI434" s="261"/>
      <c r="FJ434" s="261"/>
      <c r="FK434" s="261"/>
      <c r="FL434" s="261"/>
      <c r="FM434" s="261"/>
      <c r="FN434" s="261"/>
      <c r="FO434" s="261"/>
      <c r="FP434" s="261"/>
      <c r="FQ434" s="261"/>
      <c r="FR434" s="261"/>
      <c r="FS434" s="261"/>
      <c r="FT434" s="261"/>
      <c r="FU434" s="261" t="n">
        <f aca="false">FI434+FJ434+FK434+FL434+FM434+FN434+FO434+FP434+FQ434+FR434+FS434+FT434</f>
        <v>0</v>
      </c>
      <c r="FV434" s="261" t="n">
        <f aca="false">FF434</f>
        <v>0</v>
      </c>
      <c r="FW434" s="261" t="n">
        <f aca="false">FG434+FU434</f>
        <v>0</v>
      </c>
      <c r="FX434" s="261" t="n">
        <f aca="false">FV434-FW434</f>
        <v>0</v>
      </c>
      <c r="FY434" s="261"/>
      <c r="FZ434" s="261"/>
      <c r="GA434" s="261"/>
      <c r="GB434" s="261"/>
      <c r="GC434" s="261"/>
      <c r="GD434" s="261"/>
      <c r="GE434" s="261"/>
      <c r="GF434" s="261"/>
      <c r="GG434" s="261"/>
      <c r="GH434" s="261"/>
      <c r="GI434" s="261"/>
      <c r="GJ434" s="261"/>
      <c r="GK434" s="261" t="n">
        <f aca="false">FY434+FZ434+GA434+GB434+GC434+GD434+GE434+GF434+GG434+GH434+GI434+GJ434</f>
        <v>0</v>
      </c>
      <c r="GL434" s="261" t="n">
        <f aca="false">FV434</f>
        <v>0</v>
      </c>
      <c r="GM434" s="261" t="n">
        <f aca="false">FW434+GK434</f>
        <v>0</v>
      </c>
      <c r="GN434" s="261" t="n">
        <f aca="false">GL434-GM434</f>
        <v>0</v>
      </c>
      <c r="GO434" s="261"/>
      <c r="GP434" s="261"/>
      <c r="GQ434" s="261"/>
      <c r="GR434" s="261"/>
      <c r="GS434" s="261"/>
      <c r="GT434" s="261"/>
      <c r="GU434" s="261"/>
      <c r="GV434" s="261"/>
      <c r="GW434" s="261"/>
      <c r="GX434" s="261"/>
      <c r="GY434" s="261"/>
      <c r="GZ434" s="261"/>
      <c r="HA434" s="261" t="n">
        <f aca="false">GO434+GP434+GQ434+GR434+GS434+GT434+GU434+GV434+GW434+GX434+GY434+GZ434</f>
        <v>0</v>
      </c>
      <c r="HB434" s="261" t="n">
        <f aca="false">GL434</f>
        <v>0</v>
      </c>
      <c r="HC434" s="261" t="n">
        <f aca="false">GM434+HA434</f>
        <v>0</v>
      </c>
      <c r="HD434" s="261" t="n">
        <f aca="false">HB434-HC434</f>
        <v>0</v>
      </c>
      <c r="HE434" s="264" t="n">
        <f aca="false">GO434-GJ434</f>
        <v>0</v>
      </c>
      <c r="HF434" s="264"/>
      <c r="HG434" s="264"/>
      <c r="HH434" s="264"/>
      <c r="HI434" s="264"/>
      <c r="HJ434" s="264"/>
      <c r="HK434" s="264"/>
      <c r="HL434" s="264"/>
      <c r="HM434" s="264"/>
      <c r="HN434" s="264"/>
      <c r="HO434" s="264"/>
      <c r="HP434" s="264"/>
      <c r="HQ434" s="264"/>
      <c r="HR434" s="264"/>
      <c r="HS434" s="264"/>
      <c r="HT434" s="264"/>
      <c r="HU434" s="264"/>
      <c r="HV434" s="264"/>
      <c r="HW434" s="264"/>
      <c r="HX434" s="264"/>
      <c r="HY434" s="264"/>
      <c r="HZ434" s="264"/>
      <c r="IA434" s="264"/>
      <c r="IB434" s="264"/>
      <c r="IC434" s="264"/>
      <c r="ID434" s="264"/>
      <c r="IE434" s="264"/>
      <c r="IF434" s="264"/>
      <c r="IG434" s="264"/>
      <c r="IH434" s="264"/>
      <c r="II434" s="264"/>
      <c r="IJ434" s="264"/>
      <c r="IK434" s="264"/>
      <c r="IL434" s="264"/>
      <c r="IM434" s="264"/>
      <c r="IN434" s="264"/>
      <c r="IO434" s="264"/>
      <c r="IP434" s="264"/>
      <c r="IQ434" s="264"/>
      <c r="IR434" s="264"/>
      <c r="IS434" s="264"/>
      <c r="IT434" s="264"/>
      <c r="IU434" s="264"/>
      <c r="IV434" s="264"/>
      <c r="IW434" s="264"/>
      <c r="IX434" s="264"/>
      <c r="IY434" s="264"/>
      <c r="IZ434" s="264"/>
      <c r="JA434" s="264"/>
      <c r="JB434" s="264"/>
      <c r="JC434" s="264"/>
      <c r="JD434" s="264"/>
      <c r="JE434" s="264"/>
      <c r="JF434" s="264"/>
      <c r="JG434" s="264"/>
      <c r="JH434" s="264"/>
      <c r="JI434" s="264"/>
      <c r="JJ434" s="264"/>
      <c r="JK434" s="264"/>
      <c r="JL434" s="264"/>
      <c r="JM434" s="265"/>
      <c r="JN434" s="265" t="n">
        <f aca="false">DH434-DG434</f>
        <v>0</v>
      </c>
    </row>
    <row r="435" s="201" customFormat="true" ht="22.35" hidden="false" customHeight="false" outlineLevel="0" collapsed="false">
      <c r="A435" s="249" t="n">
        <v>403</v>
      </c>
      <c r="B435" s="250" t="s">
        <v>909</v>
      </c>
      <c r="C435" s="251" t="n">
        <v>4161</v>
      </c>
      <c r="D435" s="252" t="s">
        <v>471</v>
      </c>
      <c r="E435" s="252" t="s">
        <v>472</v>
      </c>
      <c r="F435" s="253" t="n">
        <v>1</v>
      </c>
      <c r="G435" s="254" t="n">
        <v>41845</v>
      </c>
      <c r="H435" s="255" t="n">
        <v>0.18</v>
      </c>
      <c r="I435" s="256" t="n">
        <f aca="false">ROUND(F435*G435,2)</f>
        <v>41845</v>
      </c>
      <c r="J435" s="254" t="n">
        <f aca="false">ROUND(I435+F435*G435*H435,2)</f>
        <v>49377.1</v>
      </c>
      <c r="K435" s="257" t="n">
        <v>42123</v>
      </c>
      <c r="L435" s="257" t="n">
        <f aca="false">EDATE(K435,M435)-1</f>
        <v>43218</v>
      </c>
      <c r="M435" s="258" t="n">
        <v>36</v>
      </c>
      <c r="N435" s="254" t="n">
        <f aca="false">ROUND(G435/M435,2)*F435</f>
        <v>1162.36</v>
      </c>
      <c r="O435" s="254"/>
      <c r="P435" s="254" t="n">
        <v>0</v>
      </c>
      <c r="Q435" s="253" t="n">
        <v>1</v>
      </c>
      <c r="R435" s="254" t="n">
        <f aca="false">I435+AG435+P435</f>
        <v>41845</v>
      </c>
      <c r="S435" s="255" t="n">
        <f aca="false">H435</f>
        <v>0.18</v>
      </c>
      <c r="T435" s="254" t="n">
        <f aca="false">ROUND(Q435*R435,2)</f>
        <v>41845</v>
      </c>
      <c r="U435" s="254" t="n">
        <f aca="false">ROUND(T435+Q435*R435*S435,2)</f>
        <v>49377.1</v>
      </c>
      <c r="V435" s="257" t="n">
        <v>42123</v>
      </c>
      <c r="W435" s="257" t="n">
        <f aca="false">EDATE(V435,X435)-1</f>
        <v>43218</v>
      </c>
      <c r="X435" s="258" t="n">
        <v>36</v>
      </c>
      <c r="Y435" s="254" t="n">
        <f aca="false">ROUND((R435-Z435)/X435,2)*Q435</f>
        <v>1162.36</v>
      </c>
      <c r="Z435" s="254" t="n">
        <v>0</v>
      </c>
      <c r="AA435" s="254" t="n">
        <v>0</v>
      </c>
      <c r="AB435" s="254"/>
      <c r="AC435" s="254"/>
      <c r="AD435" s="254"/>
      <c r="AE435" s="254"/>
      <c r="AF435" s="254"/>
      <c r="AG435" s="254"/>
      <c r="AH435" s="254"/>
      <c r="AI435" s="254"/>
      <c r="AJ435" s="254"/>
      <c r="AK435" s="254"/>
      <c r="AL435" s="254"/>
      <c r="AM435" s="254"/>
      <c r="AN435" s="254"/>
      <c r="AO435" s="254"/>
      <c r="AP435" s="254"/>
      <c r="AQ435" s="254"/>
      <c r="AR435" s="254"/>
      <c r="AS435" s="254"/>
      <c r="AT435" s="254"/>
      <c r="AU435" s="254"/>
      <c r="AV435" s="254"/>
      <c r="AW435" s="254"/>
      <c r="AX435" s="254"/>
      <c r="AY435" s="254"/>
      <c r="AZ435" s="254"/>
      <c r="BA435" s="254"/>
      <c r="BB435" s="254"/>
      <c r="BC435" s="254"/>
      <c r="BD435" s="254"/>
      <c r="BE435" s="254"/>
      <c r="BF435" s="254"/>
      <c r="BG435" s="254"/>
      <c r="BH435" s="254"/>
      <c r="BI435" s="254"/>
      <c r="BJ435" s="254"/>
      <c r="BK435" s="254"/>
      <c r="BL435" s="254"/>
      <c r="BM435" s="254"/>
      <c r="BN435" s="254"/>
      <c r="BO435" s="254"/>
      <c r="BP435" s="254"/>
      <c r="BQ435" s="254"/>
      <c r="BR435" s="254"/>
      <c r="BS435" s="254"/>
      <c r="BT435" s="254"/>
      <c r="BU435" s="254"/>
      <c r="BV435" s="254"/>
      <c r="BW435" s="254"/>
      <c r="BX435" s="254"/>
      <c r="BY435" s="254"/>
      <c r="BZ435" s="254"/>
      <c r="CA435" s="254"/>
      <c r="CB435" s="254"/>
      <c r="CC435" s="254"/>
      <c r="CD435" s="254"/>
      <c r="CE435" s="254"/>
      <c r="CF435" s="254"/>
      <c r="CG435" s="254"/>
      <c r="CH435" s="254"/>
      <c r="CI435" s="254" t="e">
        <f aca="false">#N/A</f>
        <v>#N/A</v>
      </c>
      <c r="CJ435" s="254"/>
      <c r="CK435" s="254"/>
      <c r="CL435" s="254"/>
      <c r="CM435" s="257" t="n">
        <v>42123</v>
      </c>
      <c r="CN435" s="257" t="e">
        <f aca="false">EDATE(CM435,CO435)-1</f>
        <v>#N/A</v>
      </c>
      <c r="CO435" s="254" t="e">
        <f aca="false">#N/A</f>
        <v>#N/A</v>
      </c>
      <c r="CP435" s="254" t="e">
        <f aca="false">#N/A</f>
        <v>#N/A</v>
      </c>
      <c r="CQ435" s="254"/>
      <c r="CR435" s="254"/>
      <c r="CS435" s="254"/>
      <c r="CT435" s="261" t="n">
        <f aca="false">I435</f>
        <v>41845</v>
      </c>
      <c r="CU435" s="261" t="n">
        <f aca="false">CT435-CV435</f>
        <v>41845</v>
      </c>
      <c r="CV435" s="261" t="n">
        <v>0</v>
      </c>
      <c r="CW435" s="261" t="n">
        <f aca="false">IF(AND(CW$5&gt;$V435,CW$6&lt;=$W435),$Y435,IF(AND(MONTH(CW$6)=MONTH($W435),YEAR(CW$6)=YEAR($W435)),$T435-$X435*$Y435+$Y435,0))</f>
        <v>0</v>
      </c>
      <c r="CX435" s="261" t="n">
        <f aca="false">IF(AND(CX$5&gt;$V435,CX$6&lt;=$W435),$Y435,IF(AND(MONTH(CX$6)=MONTH($W435),YEAR(CX$6)=YEAR($W435)),$T435-$X435*$Y435+$Y435,0))</f>
        <v>0</v>
      </c>
      <c r="CY435" s="261" t="n">
        <f aca="false">IF(AND(CY$5&gt;$V435,CY$6&lt;=$W435),$Y435,IF(AND(MONTH(CY$6)=MONTH($W435),YEAR(CY$6)=YEAR($W435)),$T435-$X435*$Y435+$Y435,0))</f>
        <v>0</v>
      </c>
      <c r="CZ435" s="261" t="n">
        <f aca="false">IF(AND(CZ$5&gt;$V435,CZ$6&lt;=$W435),$Y435,IF(AND(MONTH(CZ$6)=MONTH($W435),YEAR(CZ$6)=YEAR($W435)),$T435-$X435*$Y435+$Y435,0))</f>
        <v>0</v>
      </c>
      <c r="DA435" s="261" t="n">
        <f aca="false">IF(AND(DA$5&gt;$V435,DA$6&lt;=$W435),$Y435,IF(AND(MONTH(DA$6)=MONTH($W435),YEAR(DA$6)=YEAR($W435)),$T435-$X435*$Y435+$Y435,0))</f>
        <v>0</v>
      </c>
      <c r="DB435" s="261" t="n">
        <f aca="false">IF(AND(DB$5&gt;$V435,DB$6&lt;=$W435),$Y435,IF(AND(MONTH(DB$6)=MONTH($W435),YEAR(DB$6)=YEAR($W435)),$T435-$X435*$Y435+$Y435,0))</f>
        <v>0</v>
      </c>
      <c r="DC435" s="261" t="n">
        <f aca="false">IF(AND(DC$5&gt;$V435,DC$6&lt;=$W435),$Y435,IF(AND(MONTH(DC$6)=MONTH($W435),YEAR(DC$6)=YEAR($W435)),$T435-$X435*$Y435+$Y435,0))</f>
        <v>0</v>
      </c>
      <c r="DD435" s="261" t="n">
        <f aca="false">IF(AND(DD$5&gt;$V435,DD$6&lt;=$W435),$Y435,IF(AND(MONTH(DD$6)=MONTH($W435),YEAR(DD$6)=YEAR($W435)),$T435-$X435*$Y435+$Y435,0))</f>
        <v>0</v>
      </c>
      <c r="DE435" s="261" t="n">
        <f aca="false">IF(AND(DE$5&gt;$V435,DE$6&lt;=$W435),$Y435,IF(AND(MONTH(DE$6)=MONTH($W435),YEAR(DE$6)=YEAR($W435)),$T435-$X435*$Y435+$Y435,0))</f>
        <v>0</v>
      </c>
      <c r="DF435" s="261" t="n">
        <f aca="false">IF(AND(DF$5&gt;$V435,DF$6&lt;=$W435),$Y435,IF(AND(MONTH(DF$6)=MONTH($W435),YEAR(DF$6)=YEAR($W435)),$T435-$X435*$Y435+$Y435,0))</f>
        <v>0</v>
      </c>
      <c r="DG435" s="261" t="n">
        <f aca="false">IF(AND(DG$5&gt;$V435,DG$6&lt;=$W435),$Y435,IF(AND(MONTH(DG$6)=MONTH($W435),YEAR(DG$6)=YEAR($W435)),$T435-$X435*$Y435+$Y435,0))</f>
        <v>0</v>
      </c>
      <c r="DH435" s="261" t="n">
        <f aca="false">IF(AND(DH$5&gt;$V435,DH$6&lt;=$W435),$Y435,IF(AND(MONTH(DH$6)=MONTH($W435),YEAR(DH$6)=YEAR($W435)),$T435-$X435*$Y435+$Y435,0))</f>
        <v>0</v>
      </c>
      <c r="DI435" s="260" t="n">
        <f aca="false">CW435+CX435+CY435+CZ435+DA435+DB435+DC435+DD435+DE435+DF435+DG435+DH435</f>
        <v>0</v>
      </c>
      <c r="DJ435" s="260"/>
      <c r="DK435" s="260"/>
      <c r="DL435" s="260" t="n">
        <f aca="false">DJ435-DK435</f>
        <v>0</v>
      </c>
      <c r="DM435" s="261" t="n">
        <f aca="false">IF(AND(DM$5&gt;$V435,DM$6&lt;=$W435),$Y435,IF(AND(MONTH(DM$6)=MONTH($W435),YEAR(DM$6)=YEAR($W435)),$T435-$X435*$Y435+$Y435,0))</f>
        <v>0</v>
      </c>
      <c r="DN435" s="261" t="n">
        <f aca="false">IF(AND(DN$5&gt;$V435,DN$6&lt;=$W435),$Y435,IF(AND(MONTH(DN$6)=MONTH($W435),YEAR(DN$6)=YEAR($W435)),$T435-$X435*$Y435+$Y435,0))</f>
        <v>0</v>
      </c>
      <c r="DO435" s="261" t="n">
        <f aca="false">IF(AND(DO$5&gt;$V435,DO$6&lt;=$W435),$Y435,IF(AND(MONTH(DO$6)=MONTH($W435),YEAR(DO$6)=YEAR($W435)),$T435-$X435*$Y435+$Y435,0))</f>
        <v>0</v>
      </c>
      <c r="DP435" s="261" t="n">
        <f aca="false">IF(AND(DP$5&gt;$V435,DP$6&lt;=$W435),$Y435,IF(AND(MONTH(DP$6)=MONTH($W435),YEAR(DP$6)=YEAR($W435)),$T435-$X435*$Y435+$Y435,0))</f>
        <v>0</v>
      </c>
      <c r="DQ435" s="261" t="n">
        <f aca="false">IF(AND(DQ$5&gt;$V435,DQ$6&lt;=$W435),$Y435,IF(AND(MONTH(DQ$6)=MONTH($W435),YEAR(DQ$6)=YEAR($W435)),$T435-$X435*$Y435+$Y435,0))</f>
        <v>0</v>
      </c>
      <c r="DR435" s="261" t="n">
        <f aca="false">IF(AND(DR$5&gt;$V435,DR$6&lt;=$W435),$Y435,IF(AND(MONTH(DR$6)=MONTH($W435),YEAR(DR$6)=YEAR($W435)),$T435-$X435*$Y435+$Y435,0))</f>
        <v>0</v>
      </c>
      <c r="DS435" s="261" t="n">
        <f aca="false">IF(AND(DS$5&gt;$V435,DS$6&lt;=$W435),$Y435,IF(AND(MONTH(DS$6)=MONTH($W435),YEAR(DS$6)=YEAR($W435)),$T435-$X435*$Y435+$Y435,0))</f>
        <v>0</v>
      </c>
      <c r="DT435" s="261" t="n">
        <f aca="false">IF(AND(DT$5&gt;$V435,DT$6&lt;=$W435),$Y435,IF(AND(MONTH(DT$6)=MONTH($W435),YEAR(DT$6)=YEAR($W435)),$T435-$X435*$Y435+$Y435,0))</f>
        <v>0</v>
      </c>
      <c r="DU435" s="261" t="n">
        <f aca="false">IF(AND(DU$5&gt;$V435,DU$6&lt;=$W435),$Y435,IF(AND(MONTH(DU$6)=MONTH($W435),YEAR(DU$6)=YEAR($W435)),$T435-$X435*$Y435+$Y435,0))</f>
        <v>0</v>
      </c>
      <c r="DV435" s="261" t="n">
        <f aca="false">IF(AND(DV$5&gt;$V435,DV$6&lt;=$W435),$Y435,IF(AND(MONTH(DV$6)=MONTH($W435),YEAR(DV$6)=YEAR($W435)),$T435-$X435*$Y435+$Y435,0))</f>
        <v>0</v>
      </c>
      <c r="DW435" s="261" t="n">
        <f aca="false">IF(AND(DW$5&gt;$V435,DW$6&lt;=$W435),$Y435,IF(AND(MONTH(DW$6)=MONTH($W435),YEAR(DW$6)=YEAR($W435)),$T435-$X435*$Y435+$Y435,0))</f>
        <v>0</v>
      </c>
      <c r="DX435" s="261" t="n">
        <f aca="false">IF(AND(DX$5&gt;$V435,DX$6&lt;=$W435),$Y435,IF(AND(MONTH(DX$6)=MONTH($W435),YEAR(DX$6)=YEAR($W435)),$T435-AA435-$X435*$Y435+$Y435,0))</f>
        <v>0</v>
      </c>
      <c r="DY435" s="260" t="n">
        <f aca="false">DM435+DN435+DO435+DP435+DQ435+DR435+DS435+DT435+DU435+DV435+DW435+DX435</f>
        <v>0</v>
      </c>
      <c r="DZ435" s="260" t="n">
        <f aca="false">DJ435+AY435+BA435+BC435+BE435+BG435+BI435+BK435+BM435+BO435</f>
        <v>0</v>
      </c>
      <c r="EA435" s="260" t="n">
        <f aca="false">DK435+DY435</f>
        <v>0</v>
      </c>
      <c r="EB435" s="261" t="n">
        <f aca="false">DZ435-EA435</f>
        <v>0</v>
      </c>
      <c r="EC435" s="261" t="n">
        <f aca="false">IF(AND(EC$5&gt;$V435,EC$6&lt;=$W435),$Y435,IF(AND(MONTH(EC$6)=MONTH($W435),YEAR(EC$6)=YEAR($W435)),$T435-$X435*$Y435+$Y435,0))</f>
        <v>0</v>
      </c>
      <c r="ED435" s="261" t="n">
        <f aca="false">IF(AND(ED$5&gt;$V435,ED$6&lt;=$W435),$Y435,IF(AND(MONTH(ED$6)=MONTH($W435),YEAR(ED$6)=YEAR($W435)),$T435-$X435*$Y435+$Y435,0))</f>
        <v>0</v>
      </c>
      <c r="EE435" s="261" t="n">
        <f aca="false">IF(AND(EE$5&gt;$V435,EE$6&lt;=$W435),$Y435,IF(AND(MONTH(EE$6)=MONTH($W435),YEAR(EE$6)=YEAR($W435)),$T435-$X435*$Y435+$Y435,0))</f>
        <v>0</v>
      </c>
      <c r="EF435" s="261" t="n">
        <f aca="false">IF(AND(EF$5&gt;$V435,EF$6&lt;=$W435),$Y435,IF(AND(MONTH(EF$6)=MONTH($W435),YEAR(EF$6)=YEAR($W435)),$T435-$X435*$Y435+$Y435,0))</f>
        <v>0</v>
      </c>
      <c r="EG435" s="261" t="n">
        <f aca="false">IF(AND(EG$5&gt;$V435,EG$6&lt;=$W435),$Y435,IF(AND(MONTH(EG$6)=MONTH($W435),YEAR(EG$6)=YEAR($W435)),$T435-$X435*$Y435+$Y435,0))</f>
        <v>0</v>
      </c>
      <c r="EH435" s="261" t="n">
        <f aca="false">IF(AND(EH$5&gt;$V435,EH$6&lt;=$W435),$Y435,IF(AND(MONTH(EH$6)=MONTH($W435),YEAR(EH$6)=YEAR($W435)),$T435-$X435*$Y435+$Y435,0))</f>
        <v>0</v>
      </c>
      <c r="EI435" s="261" t="n">
        <f aca="false">IF(AND(EI$5&gt;$V435,EI$6&lt;=$W435),$Y435,IF(AND(MONTH(EI$6)=MONTH($W435),YEAR(EI$6)=YEAR($W435)),$T435-$X435*$Y435+$Y435,0))</f>
        <v>0</v>
      </c>
      <c r="EJ435" s="261" t="n">
        <f aca="false">IF(AND(EJ$5&gt;$V435,EJ$6&lt;=$W435),$Y435,IF(AND(MONTH(EJ$6)=MONTH($W435),YEAR(EJ$6)=YEAR($W435)),$T435-$X435*$Y435+$Y435,0))</f>
        <v>0</v>
      </c>
      <c r="EK435" s="261" t="n">
        <f aca="false">IF(AND(EK$5&gt;$V435,EK$6&lt;=$W435),$Y435,IF(AND(MONTH(EK$6)=MONTH($W435),YEAR(EK$6)=YEAR($W435)),$T435-$X435*$Y435+$Y435,0))</f>
        <v>0</v>
      </c>
      <c r="EL435" s="261" t="n">
        <f aca="false">IF(AND(EL$5&gt;$V435,EL$6&lt;=$W435),$Y435,IF(AND(MONTH(EL$6)=MONTH($W435),YEAR(EL$6)=YEAR($W435)),$T435-$X435*$Y435+$Y435,0))</f>
        <v>0</v>
      </c>
      <c r="EM435" s="274" t="n">
        <f aca="false">IF(AND(EM$5&gt;$V435,EM$6&lt;=$W435),$Y435,IF(AND(MONTH(EM$6)=MONTH($W435),YEAR(EM$6)=YEAR($W435)),$T435-$X435*$Y435+$Y435,0))</f>
        <v>0</v>
      </c>
      <c r="EN435" s="275" t="n">
        <f aca="false">IF(AND(EN$5&gt;$V435,EN$6&lt;=$W435),$Y435,IF(AND(MONTH(EN$6)=MONTH($W435),YEAR(EN$6)=YEAR($W435)),$T435-$X435*$Y435+$Y435,0))</f>
        <v>0</v>
      </c>
      <c r="EO435" s="260" t="n">
        <f aca="false">EC435+ED435+EE435+EF435+EG435+EH435+EI435+EJ435+EK435+EL435+EM435+EN435</f>
        <v>0</v>
      </c>
      <c r="EP435" s="260" t="n">
        <v>0</v>
      </c>
      <c r="EQ435" s="260" t="n">
        <f aca="false">EA435+EO435</f>
        <v>0</v>
      </c>
      <c r="ER435" s="260" t="n">
        <f aca="false">EP435-EQ435</f>
        <v>0</v>
      </c>
      <c r="ES435" s="261"/>
      <c r="ET435" s="261"/>
      <c r="EU435" s="261"/>
      <c r="EV435" s="261"/>
      <c r="EW435" s="261"/>
      <c r="EX435" s="261"/>
      <c r="EY435" s="261"/>
      <c r="EZ435" s="261"/>
      <c r="FA435" s="261"/>
      <c r="FB435" s="261"/>
      <c r="FC435" s="261"/>
      <c r="FD435" s="261"/>
      <c r="FE435" s="261" t="n">
        <f aca="false">ES435+ET435+EU435+EV435+EW435+EX435+EY435+EZ435+FA435+FB435+FC435+FD435</f>
        <v>0</v>
      </c>
      <c r="FF435" s="261" t="n">
        <f aca="false">EP435</f>
        <v>0</v>
      </c>
      <c r="FG435" s="261" t="n">
        <f aca="false">EQ435+FE435</f>
        <v>0</v>
      </c>
      <c r="FH435" s="261" t="n">
        <f aca="false">FF435-FG435</f>
        <v>0</v>
      </c>
      <c r="FI435" s="261"/>
      <c r="FJ435" s="261"/>
      <c r="FK435" s="261"/>
      <c r="FL435" s="261"/>
      <c r="FM435" s="261"/>
      <c r="FN435" s="261"/>
      <c r="FO435" s="261"/>
      <c r="FP435" s="261"/>
      <c r="FQ435" s="261"/>
      <c r="FR435" s="261"/>
      <c r="FS435" s="261"/>
      <c r="FT435" s="261"/>
      <c r="FU435" s="261" t="n">
        <f aca="false">FI435+FJ435+FK435+FL435+FM435+FN435+FO435+FP435+FQ435+FR435+FS435+FT435</f>
        <v>0</v>
      </c>
      <c r="FV435" s="261" t="n">
        <f aca="false">FF435</f>
        <v>0</v>
      </c>
      <c r="FW435" s="261" t="n">
        <f aca="false">FG435+FU435</f>
        <v>0</v>
      </c>
      <c r="FX435" s="261" t="n">
        <f aca="false">FV435-FW435</f>
        <v>0</v>
      </c>
      <c r="FY435" s="261"/>
      <c r="FZ435" s="261"/>
      <c r="GA435" s="261"/>
      <c r="GB435" s="261"/>
      <c r="GC435" s="261"/>
      <c r="GD435" s="261"/>
      <c r="GE435" s="261"/>
      <c r="GF435" s="261"/>
      <c r="GG435" s="261"/>
      <c r="GH435" s="261"/>
      <c r="GI435" s="261"/>
      <c r="GJ435" s="261"/>
      <c r="GK435" s="261" t="n">
        <f aca="false">FY435+FZ435+GA435+GB435+GC435+GD435+GE435+GF435+GG435+GH435+GI435+GJ435</f>
        <v>0</v>
      </c>
      <c r="GL435" s="261" t="n">
        <f aca="false">FV435</f>
        <v>0</v>
      </c>
      <c r="GM435" s="261" t="n">
        <f aca="false">FW435+GK435</f>
        <v>0</v>
      </c>
      <c r="GN435" s="261" t="n">
        <f aca="false">GL435-GM435</f>
        <v>0</v>
      </c>
      <c r="GO435" s="261"/>
      <c r="GP435" s="261"/>
      <c r="GQ435" s="261"/>
      <c r="GR435" s="261"/>
      <c r="GS435" s="261"/>
      <c r="GT435" s="261"/>
      <c r="GU435" s="261"/>
      <c r="GV435" s="261"/>
      <c r="GW435" s="261"/>
      <c r="GX435" s="261"/>
      <c r="GY435" s="261"/>
      <c r="GZ435" s="261"/>
      <c r="HA435" s="261" t="n">
        <f aca="false">GO435+GP435+GQ435+GR435+GS435+GT435+GU435+GV435+GW435+GX435+GY435+GZ435</f>
        <v>0</v>
      </c>
      <c r="HB435" s="261" t="n">
        <f aca="false">GL435</f>
        <v>0</v>
      </c>
      <c r="HC435" s="261" t="n">
        <f aca="false">GM435+HA435</f>
        <v>0</v>
      </c>
      <c r="HD435" s="261" t="n">
        <f aca="false">HB435-HC435</f>
        <v>0</v>
      </c>
      <c r="HE435" s="264" t="n">
        <f aca="false">GO435-GJ435</f>
        <v>0</v>
      </c>
      <c r="HF435" s="264"/>
      <c r="HG435" s="264"/>
      <c r="HH435" s="264"/>
      <c r="HI435" s="264"/>
      <c r="HJ435" s="264"/>
      <c r="HK435" s="264"/>
      <c r="HL435" s="264"/>
      <c r="HM435" s="264"/>
      <c r="HN435" s="264"/>
      <c r="HO435" s="264"/>
      <c r="HP435" s="264"/>
      <c r="HQ435" s="264"/>
      <c r="HR435" s="264"/>
      <c r="HS435" s="264"/>
      <c r="HT435" s="264"/>
      <c r="HU435" s="264"/>
      <c r="HV435" s="264"/>
      <c r="HW435" s="264"/>
      <c r="HX435" s="264"/>
      <c r="HY435" s="264"/>
      <c r="HZ435" s="264"/>
      <c r="IA435" s="264"/>
      <c r="IB435" s="264"/>
      <c r="IC435" s="264"/>
      <c r="ID435" s="264"/>
      <c r="IE435" s="264"/>
      <c r="IF435" s="264"/>
      <c r="IG435" s="264"/>
      <c r="IH435" s="264"/>
      <c r="II435" s="264"/>
      <c r="IJ435" s="264"/>
      <c r="IK435" s="264"/>
      <c r="IL435" s="264"/>
      <c r="IM435" s="264"/>
      <c r="IN435" s="264"/>
      <c r="IO435" s="264"/>
      <c r="IP435" s="264"/>
      <c r="IQ435" s="264"/>
      <c r="IR435" s="264"/>
      <c r="IS435" s="264"/>
      <c r="IT435" s="264"/>
      <c r="IU435" s="264"/>
      <c r="IV435" s="264"/>
      <c r="IW435" s="264"/>
      <c r="IX435" s="264"/>
      <c r="IY435" s="264"/>
      <c r="IZ435" s="264"/>
      <c r="JA435" s="264"/>
      <c r="JB435" s="264"/>
      <c r="JC435" s="264"/>
      <c r="JD435" s="264"/>
      <c r="JE435" s="264"/>
      <c r="JF435" s="264"/>
      <c r="JG435" s="264"/>
      <c r="JH435" s="264"/>
      <c r="JI435" s="264"/>
      <c r="JJ435" s="264"/>
      <c r="JK435" s="264"/>
      <c r="JL435" s="264"/>
      <c r="JM435" s="265"/>
      <c r="JN435" s="265" t="n">
        <f aca="false">DH435-DG435</f>
        <v>0</v>
      </c>
    </row>
    <row r="436" s="201" customFormat="true" ht="22.35" hidden="false" customHeight="false" outlineLevel="0" collapsed="false">
      <c r="A436" s="249" t="n">
        <v>404</v>
      </c>
      <c r="B436" s="250" t="s">
        <v>910</v>
      </c>
      <c r="C436" s="251" t="n">
        <v>4162</v>
      </c>
      <c r="D436" s="252" t="s">
        <v>471</v>
      </c>
      <c r="E436" s="252" t="s">
        <v>472</v>
      </c>
      <c r="F436" s="253" t="n">
        <v>1</v>
      </c>
      <c r="G436" s="254" t="n">
        <v>41845</v>
      </c>
      <c r="H436" s="255" t="n">
        <v>0.18</v>
      </c>
      <c r="I436" s="256" t="n">
        <f aca="false">ROUND(F436*G436,2)</f>
        <v>41845</v>
      </c>
      <c r="J436" s="254" t="n">
        <f aca="false">ROUND(I436+F436*G436*H436,2)</f>
        <v>49377.1</v>
      </c>
      <c r="K436" s="257" t="n">
        <v>42123</v>
      </c>
      <c r="L436" s="257" t="n">
        <f aca="false">EDATE(K436,M436)-1</f>
        <v>43218</v>
      </c>
      <c r="M436" s="258" t="n">
        <v>36</v>
      </c>
      <c r="N436" s="254" t="n">
        <f aca="false">ROUND(G436/M436,2)*F436</f>
        <v>1162.36</v>
      </c>
      <c r="O436" s="254"/>
      <c r="P436" s="254" t="n">
        <v>0</v>
      </c>
      <c r="Q436" s="253" t="n">
        <v>1</v>
      </c>
      <c r="R436" s="254" t="n">
        <f aca="false">I436+AG436+P436</f>
        <v>41845</v>
      </c>
      <c r="S436" s="255" t="n">
        <f aca="false">H436</f>
        <v>0.18</v>
      </c>
      <c r="T436" s="254" t="n">
        <f aca="false">ROUND(Q436*R436,2)</f>
        <v>41845</v>
      </c>
      <c r="U436" s="254" t="n">
        <f aca="false">ROUND(T436+Q436*R436*S436,2)</f>
        <v>49377.1</v>
      </c>
      <c r="V436" s="257" t="n">
        <v>42123</v>
      </c>
      <c r="W436" s="257" t="n">
        <f aca="false">EDATE(V436,X436)-1</f>
        <v>43218</v>
      </c>
      <c r="X436" s="258" t="n">
        <v>36</v>
      </c>
      <c r="Y436" s="254" t="n">
        <f aca="false">ROUND((R436-Z436)/X436,2)*Q436</f>
        <v>1162.36</v>
      </c>
      <c r="Z436" s="254" t="n">
        <v>0</v>
      </c>
      <c r="AA436" s="254" t="n">
        <v>0</v>
      </c>
      <c r="AB436" s="254"/>
      <c r="AC436" s="254"/>
      <c r="AD436" s="254"/>
      <c r="AE436" s="254"/>
      <c r="AF436" s="254"/>
      <c r="AG436" s="254"/>
      <c r="AH436" s="254"/>
      <c r="AI436" s="254"/>
      <c r="AJ436" s="254"/>
      <c r="AK436" s="254"/>
      <c r="AL436" s="254"/>
      <c r="AM436" s="254"/>
      <c r="AN436" s="254"/>
      <c r="AO436" s="254"/>
      <c r="AP436" s="254"/>
      <c r="AQ436" s="254"/>
      <c r="AR436" s="254"/>
      <c r="AS436" s="254"/>
      <c r="AT436" s="254"/>
      <c r="AU436" s="254"/>
      <c r="AV436" s="254"/>
      <c r="AW436" s="254"/>
      <c r="AX436" s="254"/>
      <c r="AY436" s="254"/>
      <c r="AZ436" s="254"/>
      <c r="BA436" s="254"/>
      <c r="BB436" s="254"/>
      <c r="BC436" s="254"/>
      <c r="BD436" s="254"/>
      <c r="BE436" s="254"/>
      <c r="BF436" s="254"/>
      <c r="BG436" s="254"/>
      <c r="BH436" s="254"/>
      <c r="BI436" s="254"/>
      <c r="BJ436" s="254"/>
      <c r="BK436" s="254"/>
      <c r="BL436" s="254"/>
      <c r="BM436" s="254"/>
      <c r="BN436" s="254"/>
      <c r="BO436" s="254"/>
      <c r="BP436" s="254"/>
      <c r="BQ436" s="254"/>
      <c r="BR436" s="254"/>
      <c r="BS436" s="254"/>
      <c r="BT436" s="254"/>
      <c r="BU436" s="254"/>
      <c r="BV436" s="254"/>
      <c r="BW436" s="254"/>
      <c r="BX436" s="254"/>
      <c r="BY436" s="254"/>
      <c r="BZ436" s="254"/>
      <c r="CA436" s="254"/>
      <c r="CB436" s="254"/>
      <c r="CC436" s="254"/>
      <c r="CD436" s="254"/>
      <c r="CE436" s="254"/>
      <c r="CF436" s="254"/>
      <c r="CG436" s="254"/>
      <c r="CH436" s="254"/>
      <c r="CI436" s="254" t="e">
        <f aca="false">#N/A</f>
        <v>#N/A</v>
      </c>
      <c r="CJ436" s="254"/>
      <c r="CK436" s="254"/>
      <c r="CL436" s="254"/>
      <c r="CM436" s="257" t="n">
        <v>42123</v>
      </c>
      <c r="CN436" s="257" t="e">
        <f aca="false">EDATE(CM436,CO436)-1</f>
        <v>#N/A</v>
      </c>
      <c r="CO436" s="254" t="e">
        <f aca="false">#N/A</f>
        <v>#N/A</v>
      </c>
      <c r="CP436" s="254" t="e">
        <f aca="false">#N/A</f>
        <v>#N/A</v>
      </c>
      <c r="CQ436" s="254"/>
      <c r="CR436" s="254"/>
      <c r="CS436" s="254"/>
      <c r="CT436" s="261" t="n">
        <f aca="false">I436</f>
        <v>41845</v>
      </c>
      <c r="CU436" s="261" t="n">
        <f aca="false">CT436-CV436</f>
        <v>41845</v>
      </c>
      <c r="CV436" s="261" t="n">
        <v>0</v>
      </c>
      <c r="CW436" s="261" t="n">
        <f aca="false">IF(AND(CW$5&gt;$V436,CW$6&lt;=$W436),$Y436,IF(AND(MONTH(CW$6)=MONTH($W436),YEAR(CW$6)=YEAR($W436)),$T436-$X436*$Y436+$Y436,0))</f>
        <v>0</v>
      </c>
      <c r="CX436" s="261" t="n">
        <f aca="false">IF(AND(CX$5&gt;$V436,CX$6&lt;=$W436),$Y436,IF(AND(MONTH(CX$6)=MONTH($W436),YEAR(CX$6)=YEAR($W436)),$T436-$X436*$Y436+$Y436,0))</f>
        <v>0</v>
      </c>
      <c r="CY436" s="261" t="n">
        <f aca="false">IF(AND(CY$5&gt;$V436,CY$6&lt;=$W436),$Y436,IF(AND(MONTH(CY$6)=MONTH($W436),YEAR(CY$6)=YEAR($W436)),$T436-$X436*$Y436+$Y436,0))</f>
        <v>0</v>
      </c>
      <c r="CZ436" s="261" t="n">
        <f aca="false">IF(AND(CZ$5&gt;$V436,CZ$6&lt;=$W436),$Y436,IF(AND(MONTH(CZ$6)=MONTH($W436),YEAR(CZ$6)=YEAR($W436)),$T436-$X436*$Y436+$Y436,0))</f>
        <v>0</v>
      </c>
      <c r="DA436" s="261" t="n">
        <f aca="false">IF(AND(DA$5&gt;$V436,DA$6&lt;=$W436),$Y436,IF(AND(MONTH(DA$6)=MONTH($W436),YEAR(DA$6)=YEAR($W436)),$T436-$X436*$Y436+$Y436,0))</f>
        <v>0</v>
      </c>
      <c r="DB436" s="261" t="n">
        <f aca="false">IF(AND(DB$5&gt;$V436,DB$6&lt;=$W436),$Y436,IF(AND(MONTH(DB$6)=MONTH($W436),YEAR(DB$6)=YEAR($W436)),$T436-$X436*$Y436+$Y436,0))</f>
        <v>0</v>
      </c>
      <c r="DC436" s="261" t="n">
        <f aca="false">IF(AND(DC$5&gt;$V436,DC$6&lt;=$W436),$Y436,IF(AND(MONTH(DC$6)=MONTH($W436),YEAR(DC$6)=YEAR($W436)),$T436-$X436*$Y436+$Y436,0))</f>
        <v>0</v>
      </c>
      <c r="DD436" s="261" t="n">
        <f aca="false">IF(AND(DD$5&gt;$V436,DD$6&lt;=$W436),$Y436,IF(AND(MONTH(DD$6)=MONTH($W436),YEAR(DD$6)=YEAR($W436)),$T436-$X436*$Y436+$Y436,0))</f>
        <v>0</v>
      </c>
      <c r="DE436" s="261" t="n">
        <f aca="false">IF(AND(DE$5&gt;$V436,DE$6&lt;=$W436),$Y436,IF(AND(MONTH(DE$6)=MONTH($W436),YEAR(DE$6)=YEAR($W436)),$T436-$X436*$Y436+$Y436,0))</f>
        <v>0</v>
      </c>
      <c r="DF436" s="261" t="n">
        <f aca="false">IF(AND(DF$5&gt;$V436,DF$6&lt;=$W436),$Y436,IF(AND(MONTH(DF$6)=MONTH($W436),YEAR(DF$6)=YEAR($W436)),$T436-$X436*$Y436+$Y436,0))</f>
        <v>0</v>
      </c>
      <c r="DG436" s="261" t="n">
        <f aca="false">IF(AND(DG$5&gt;$V436,DG$6&lt;=$W436),$Y436,IF(AND(MONTH(DG$6)=MONTH($W436),YEAR(DG$6)=YEAR($W436)),$T436-$X436*$Y436+$Y436,0))</f>
        <v>0</v>
      </c>
      <c r="DH436" s="261" t="n">
        <f aca="false">IF(AND(DH$5&gt;$V436,DH$6&lt;=$W436),$Y436,IF(AND(MONTH(DH$6)=MONTH($W436),YEAR(DH$6)=YEAR($W436)),$T436-$X436*$Y436+$Y436,0))</f>
        <v>0</v>
      </c>
      <c r="DI436" s="260" t="n">
        <f aca="false">CW436+CX436+CY436+CZ436+DA436+DB436+DC436+DD436+DE436+DF436+DG436+DH436</f>
        <v>0</v>
      </c>
      <c r="DJ436" s="260"/>
      <c r="DK436" s="260"/>
      <c r="DL436" s="260" t="n">
        <f aca="false">DJ436-DK436</f>
        <v>0</v>
      </c>
      <c r="DM436" s="261" t="n">
        <f aca="false">IF(AND(DM$5&gt;$V436,DM$6&lt;=$W436),$Y436,IF(AND(MONTH(DM$6)=MONTH($W436),YEAR(DM$6)=YEAR($W436)),$T436-$X436*$Y436+$Y436,0))</f>
        <v>0</v>
      </c>
      <c r="DN436" s="261" t="n">
        <f aca="false">IF(AND(DN$5&gt;$V436,DN$6&lt;=$W436),$Y436,IF(AND(MONTH(DN$6)=MONTH($W436),YEAR(DN$6)=YEAR($W436)),$T436-$X436*$Y436+$Y436,0))</f>
        <v>0</v>
      </c>
      <c r="DO436" s="261" t="n">
        <f aca="false">IF(AND(DO$5&gt;$V436,DO$6&lt;=$W436),$Y436,IF(AND(MONTH(DO$6)=MONTH($W436),YEAR(DO$6)=YEAR($W436)),$T436-$X436*$Y436+$Y436,0))</f>
        <v>0</v>
      </c>
      <c r="DP436" s="261" t="n">
        <f aca="false">IF(AND(DP$5&gt;$V436,DP$6&lt;=$W436),$Y436,IF(AND(MONTH(DP$6)=MONTH($W436),YEAR(DP$6)=YEAR($W436)),$T436-$X436*$Y436+$Y436,0))</f>
        <v>0</v>
      </c>
      <c r="DQ436" s="261" t="n">
        <f aca="false">IF(AND(DQ$5&gt;$V436,DQ$6&lt;=$W436),$Y436,IF(AND(MONTH(DQ$6)=MONTH($W436),YEAR(DQ$6)=YEAR($W436)),$T436-$X436*$Y436+$Y436,0))</f>
        <v>0</v>
      </c>
      <c r="DR436" s="261" t="n">
        <f aca="false">IF(AND(DR$5&gt;$V436,DR$6&lt;=$W436),$Y436,IF(AND(MONTH(DR$6)=MONTH($W436),YEAR(DR$6)=YEAR($W436)),$T436-$X436*$Y436+$Y436,0))</f>
        <v>0</v>
      </c>
      <c r="DS436" s="261" t="n">
        <f aca="false">IF(AND(DS$5&gt;$V436,DS$6&lt;=$W436),$Y436,IF(AND(MONTH(DS$6)=MONTH($W436),YEAR(DS$6)=YEAR($W436)),$T436-$X436*$Y436+$Y436,0))</f>
        <v>0</v>
      </c>
      <c r="DT436" s="261" t="n">
        <f aca="false">IF(AND(DT$5&gt;$V436,DT$6&lt;=$W436),$Y436,IF(AND(MONTH(DT$6)=MONTH($W436),YEAR(DT$6)=YEAR($W436)),$T436-$X436*$Y436+$Y436,0))</f>
        <v>0</v>
      </c>
      <c r="DU436" s="261" t="n">
        <f aca="false">IF(AND(DU$5&gt;$V436,DU$6&lt;=$W436),$Y436,IF(AND(MONTH(DU$6)=MONTH($W436),YEAR(DU$6)=YEAR($W436)),$T436-$X436*$Y436+$Y436,0))</f>
        <v>0</v>
      </c>
      <c r="DV436" s="261" t="n">
        <f aca="false">IF(AND(DV$5&gt;$V436,DV$6&lt;=$W436),$Y436,IF(AND(MONTH(DV$6)=MONTH($W436),YEAR(DV$6)=YEAR($W436)),$T436-$X436*$Y436+$Y436,0))</f>
        <v>0</v>
      </c>
      <c r="DW436" s="261" t="n">
        <f aca="false">IF(AND(DW$5&gt;$V436,DW$6&lt;=$W436),$Y436,IF(AND(MONTH(DW$6)=MONTH($W436),YEAR(DW$6)=YEAR($W436)),$T436-$X436*$Y436+$Y436,0))</f>
        <v>0</v>
      </c>
      <c r="DX436" s="261" t="n">
        <f aca="false">IF(AND(DX$5&gt;$V436,DX$6&lt;=$W436),$Y436,IF(AND(MONTH(DX$6)=MONTH($W436),YEAR(DX$6)=YEAR($W436)),$T436-AA436-$X436*$Y436+$Y436,0))</f>
        <v>0</v>
      </c>
      <c r="DY436" s="260" t="n">
        <f aca="false">DM436+DN436+DO436+DP436+DQ436+DR436+DS436+DT436+DU436+DV436+DW436+DX436</f>
        <v>0</v>
      </c>
      <c r="DZ436" s="260" t="n">
        <f aca="false">DJ436+AY436+BA436+BC436+BE436+BG436+BI436+BK436+BM436+BO436</f>
        <v>0</v>
      </c>
      <c r="EA436" s="260" t="n">
        <f aca="false">DK436+DY436</f>
        <v>0</v>
      </c>
      <c r="EB436" s="261" t="n">
        <f aca="false">DZ436-EA436</f>
        <v>0</v>
      </c>
      <c r="EC436" s="261" t="n">
        <f aca="false">IF(AND(EC$5&gt;$V436,EC$6&lt;=$W436),$Y436,IF(AND(MONTH(EC$6)=MONTH($W436),YEAR(EC$6)=YEAR($W436)),$T436-$X436*$Y436+$Y436,0))</f>
        <v>0</v>
      </c>
      <c r="ED436" s="261" t="n">
        <f aca="false">IF(AND(ED$5&gt;$V436,ED$6&lt;=$W436),$Y436,IF(AND(MONTH(ED$6)=MONTH($W436),YEAR(ED$6)=YEAR($W436)),$T436-$X436*$Y436+$Y436,0))</f>
        <v>0</v>
      </c>
      <c r="EE436" s="261" t="n">
        <f aca="false">IF(AND(EE$5&gt;$V436,EE$6&lt;=$W436),$Y436,IF(AND(MONTH(EE$6)=MONTH($W436),YEAR(EE$6)=YEAR($W436)),$T436-$X436*$Y436+$Y436,0))</f>
        <v>0</v>
      </c>
      <c r="EF436" s="261" t="n">
        <f aca="false">IF(AND(EF$5&gt;$V436,EF$6&lt;=$W436),$Y436,IF(AND(MONTH(EF$6)=MONTH($W436),YEAR(EF$6)=YEAR($W436)),$T436-$X436*$Y436+$Y436,0))</f>
        <v>0</v>
      </c>
      <c r="EG436" s="261" t="n">
        <f aca="false">IF(AND(EG$5&gt;$V436,EG$6&lt;=$W436),$Y436,IF(AND(MONTH(EG$6)=MONTH($W436),YEAR(EG$6)=YEAR($W436)),$T436-$X436*$Y436+$Y436,0))</f>
        <v>0</v>
      </c>
      <c r="EH436" s="261" t="n">
        <f aca="false">IF(AND(EH$5&gt;$V436,EH$6&lt;=$W436),$Y436,IF(AND(MONTH(EH$6)=MONTH($W436),YEAR(EH$6)=YEAR($W436)),$T436-$X436*$Y436+$Y436,0))</f>
        <v>0</v>
      </c>
      <c r="EI436" s="261" t="n">
        <f aca="false">IF(AND(EI$5&gt;$V436,EI$6&lt;=$W436),$Y436,IF(AND(MONTH(EI$6)=MONTH($W436),YEAR(EI$6)=YEAR($W436)),$T436-$X436*$Y436+$Y436,0))</f>
        <v>0</v>
      </c>
      <c r="EJ436" s="261" t="n">
        <f aca="false">IF(AND(EJ$5&gt;$V436,EJ$6&lt;=$W436),$Y436,IF(AND(MONTH(EJ$6)=MONTH($W436),YEAR(EJ$6)=YEAR($W436)),$T436-$X436*$Y436+$Y436,0))</f>
        <v>0</v>
      </c>
      <c r="EK436" s="261" t="n">
        <f aca="false">IF(AND(EK$5&gt;$V436,EK$6&lt;=$W436),$Y436,IF(AND(MONTH(EK$6)=MONTH($W436),YEAR(EK$6)=YEAR($W436)),$T436-$X436*$Y436+$Y436,0))</f>
        <v>0</v>
      </c>
      <c r="EL436" s="261" t="n">
        <f aca="false">IF(AND(EL$5&gt;$V436,EL$6&lt;=$W436),$Y436,IF(AND(MONTH(EL$6)=MONTH($W436),YEAR(EL$6)=YEAR($W436)),$T436-$X436*$Y436+$Y436,0))</f>
        <v>0</v>
      </c>
      <c r="EM436" s="274" t="n">
        <f aca="false">IF(AND(EM$5&gt;$V436,EM$6&lt;=$W436),$Y436,IF(AND(MONTH(EM$6)=MONTH($W436),YEAR(EM$6)=YEAR($W436)),$T436-$X436*$Y436+$Y436,0))</f>
        <v>0</v>
      </c>
      <c r="EN436" s="275" t="n">
        <f aca="false">IF(AND(EN$5&gt;$V436,EN$6&lt;=$W436),$Y436,IF(AND(MONTH(EN$6)=MONTH($W436),YEAR(EN$6)=YEAR($W436)),$T436-$X436*$Y436+$Y436,0))</f>
        <v>0</v>
      </c>
      <c r="EO436" s="260" t="n">
        <f aca="false">EC436+ED436+EE436+EF436+EG436+EH436+EI436+EJ436+EK436+EL436+EM436+EN436</f>
        <v>0</v>
      </c>
      <c r="EP436" s="260" t="n">
        <v>0</v>
      </c>
      <c r="EQ436" s="260" t="n">
        <f aca="false">EA436+EO436</f>
        <v>0</v>
      </c>
      <c r="ER436" s="260" t="n">
        <f aca="false">EP436-EQ436</f>
        <v>0</v>
      </c>
      <c r="ES436" s="261"/>
      <c r="ET436" s="261"/>
      <c r="EU436" s="261"/>
      <c r="EV436" s="261"/>
      <c r="EW436" s="261"/>
      <c r="EX436" s="261"/>
      <c r="EY436" s="261"/>
      <c r="EZ436" s="261"/>
      <c r="FA436" s="261"/>
      <c r="FB436" s="261"/>
      <c r="FC436" s="261"/>
      <c r="FD436" s="261"/>
      <c r="FE436" s="261" t="n">
        <f aca="false">ES436+ET436+EU436+EV436+EW436+EX436+EY436+EZ436+FA436+FB436+FC436+FD436</f>
        <v>0</v>
      </c>
      <c r="FF436" s="261" t="n">
        <f aca="false">EP436</f>
        <v>0</v>
      </c>
      <c r="FG436" s="261" t="n">
        <f aca="false">EQ436+FE436</f>
        <v>0</v>
      </c>
      <c r="FH436" s="261" t="n">
        <f aca="false">FF436-FG436</f>
        <v>0</v>
      </c>
      <c r="FI436" s="261"/>
      <c r="FJ436" s="261"/>
      <c r="FK436" s="261"/>
      <c r="FL436" s="261"/>
      <c r="FM436" s="261"/>
      <c r="FN436" s="261"/>
      <c r="FO436" s="261"/>
      <c r="FP436" s="261"/>
      <c r="FQ436" s="261"/>
      <c r="FR436" s="261"/>
      <c r="FS436" s="261"/>
      <c r="FT436" s="261"/>
      <c r="FU436" s="261" t="n">
        <f aca="false">FI436+FJ436+FK436+FL436+FM436+FN436+FO436+FP436+FQ436+FR436+FS436+FT436</f>
        <v>0</v>
      </c>
      <c r="FV436" s="261" t="n">
        <f aca="false">FF436</f>
        <v>0</v>
      </c>
      <c r="FW436" s="261" t="n">
        <f aca="false">FG436+FU436</f>
        <v>0</v>
      </c>
      <c r="FX436" s="261" t="n">
        <f aca="false">FV436-FW436</f>
        <v>0</v>
      </c>
      <c r="FY436" s="261"/>
      <c r="FZ436" s="261"/>
      <c r="GA436" s="261"/>
      <c r="GB436" s="261"/>
      <c r="GC436" s="261"/>
      <c r="GD436" s="261"/>
      <c r="GE436" s="261"/>
      <c r="GF436" s="261"/>
      <c r="GG436" s="261"/>
      <c r="GH436" s="261"/>
      <c r="GI436" s="261"/>
      <c r="GJ436" s="261"/>
      <c r="GK436" s="261" t="n">
        <f aca="false">FY436+FZ436+GA436+GB436+GC436+GD436+GE436+GF436+GG436+GH436+GI436+GJ436</f>
        <v>0</v>
      </c>
      <c r="GL436" s="261" t="n">
        <f aca="false">FV436</f>
        <v>0</v>
      </c>
      <c r="GM436" s="261" t="n">
        <f aca="false">FW436+GK436</f>
        <v>0</v>
      </c>
      <c r="GN436" s="261" t="n">
        <f aca="false">GL436-GM436</f>
        <v>0</v>
      </c>
      <c r="GO436" s="261"/>
      <c r="GP436" s="261"/>
      <c r="GQ436" s="261"/>
      <c r="GR436" s="261"/>
      <c r="GS436" s="261"/>
      <c r="GT436" s="261"/>
      <c r="GU436" s="261"/>
      <c r="GV436" s="261"/>
      <c r="GW436" s="261"/>
      <c r="GX436" s="261"/>
      <c r="GY436" s="261"/>
      <c r="GZ436" s="261"/>
      <c r="HA436" s="261" t="n">
        <f aca="false">GO436+GP436+GQ436+GR436+GS436+GT436+GU436+GV436+GW436+GX436+GY436+GZ436</f>
        <v>0</v>
      </c>
      <c r="HB436" s="261" t="n">
        <f aca="false">GL436</f>
        <v>0</v>
      </c>
      <c r="HC436" s="261" t="n">
        <f aca="false">GM436+HA436</f>
        <v>0</v>
      </c>
      <c r="HD436" s="261" t="n">
        <f aca="false">HB436-HC436</f>
        <v>0</v>
      </c>
      <c r="HE436" s="264" t="n">
        <f aca="false">GO436-GJ436</f>
        <v>0</v>
      </c>
      <c r="HF436" s="264"/>
      <c r="HG436" s="264"/>
      <c r="HH436" s="264"/>
      <c r="HI436" s="264"/>
      <c r="HJ436" s="264"/>
      <c r="HK436" s="264"/>
      <c r="HL436" s="264"/>
      <c r="HM436" s="264"/>
      <c r="HN436" s="264"/>
      <c r="HO436" s="264"/>
      <c r="HP436" s="264"/>
      <c r="HQ436" s="264"/>
      <c r="HR436" s="264"/>
      <c r="HS436" s="264"/>
      <c r="HT436" s="264"/>
      <c r="HU436" s="264"/>
      <c r="HV436" s="264"/>
      <c r="HW436" s="264"/>
      <c r="HX436" s="264"/>
      <c r="HY436" s="264"/>
      <c r="HZ436" s="264"/>
      <c r="IA436" s="264"/>
      <c r="IB436" s="264"/>
      <c r="IC436" s="264"/>
      <c r="ID436" s="264"/>
      <c r="IE436" s="264"/>
      <c r="IF436" s="264"/>
      <c r="IG436" s="264"/>
      <c r="IH436" s="264"/>
      <c r="II436" s="264"/>
      <c r="IJ436" s="264"/>
      <c r="IK436" s="264"/>
      <c r="IL436" s="264"/>
      <c r="IM436" s="264"/>
      <c r="IN436" s="264"/>
      <c r="IO436" s="264"/>
      <c r="IP436" s="264"/>
      <c r="IQ436" s="264"/>
      <c r="IR436" s="264"/>
      <c r="IS436" s="264"/>
      <c r="IT436" s="264"/>
      <c r="IU436" s="264"/>
      <c r="IV436" s="264"/>
      <c r="IW436" s="264"/>
      <c r="IX436" s="264"/>
      <c r="IY436" s="264"/>
      <c r="IZ436" s="264"/>
      <c r="JA436" s="264"/>
      <c r="JB436" s="264"/>
      <c r="JC436" s="264"/>
      <c r="JD436" s="264"/>
      <c r="JE436" s="264"/>
      <c r="JF436" s="264"/>
      <c r="JG436" s="264"/>
      <c r="JH436" s="264"/>
      <c r="JI436" s="264"/>
      <c r="JJ436" s="264"/>
      <c r="JK436" s="264"/>
      <c r="JL436" s="264"/>
      <c r="JM436" s="265"/>
      <c r="JN436" s="265" t="n">
        <f aca="false">DH436-DG436</f>
        <v>0</v>
      </c>
    </row>
    <row r="437" s="201" customFormat="true" ht="22.35" hidden="false" customHeight="false" outlineLevel="0" collapsed="false">
      <c r="A437" s="249" t="n">
        <v>405</v>
      </c>
      <c r="B437" s="250" t="s">
        <v>911</v>
      </c>
      <c r="C437" s="251" t="n">
        <v>4163</v>
      </c>
      <c r="D437" s="252" t="s">
        <v>471</v>
      </c>
      <c r="E437" s="252" t="s">
        <v>472</v>
      </c>
      <c r="F437" s="253" t="n">
        <v>1</v>
      </c>
      <c r="G437" s="254" t="n">
        <v>41845</v>
      </c>
      <c r="H437" s="255" t="n">
        <v>0.18</v>
      </c>
      <c r="I437" s="256" t="n">
        <f aca="false">ROUND(F437*G437,2)</f>
        <v>41845</v>
      </c>
      <c r="J437" s="254" t="n">
        <f aca="false">ROUND(I437+F437*G437*H437,2)</f>
        <v>49377.1</v>
      </c>
      <c r="K437" s="257" t="n">
        <v>42123</v>
      </c>
      <c r="L437" s="257" t="n">
        <f aca="false">EDATE(K437,M437)-1</f>
        <v>43218</v>
      </c>
      <c r="M437" s="258" t="n">
        <v>36</v>
      </c>
      <c r="N437" s="254" t="n">
        <f aca="false">ROUND(G437/M437,2)*F437</f>
        <v>1162.36</v>
      </c>
      <c r="O437" s="254"/>
      <c r="P437" s="254" t="n">
        <v>0</v>
      </c>
      <c r="Q437" s="253" t="n">
        <v>1</v>
      </c>
      <c r="R437" s="254" t="n">
        <f aca="false">I437+AG437+P437</f>
        <v>41845</v>
      </c>
      <c r="S437" s="255" t="n">
        <f aca="false">H437</f>
        <v>0.18</v>
      </c>
      <c r="T437" s="254" t="n">
        <f aca="false">ROUND(Q437*R437,2)</f>
        <v>41845</v>
      </c>
      <c r="U437" s="254" t="n">
        <f aca="false">ROUND(T437+Q437*R437*S437,2)</f>
        <v>49377.1</v>
      </c>
      <c r="V437" s="257" t="n">
        <v>42123</v>
      </c>
      <c r="W437" s="257" t="n">
        <f aca="false">EDATE(V437,X437)-1</f>
        <v>43218</v>
      </c>
      <c r="X437" s="258" t="n">
        <v>36</v>
      </c>
      <c r="Y437" s="254" t="n">
        <f aca="false">ROUND((R437-Z437)/X437,2)*Q437</f>
        <v>1162.36</v>
      </c>
      <c r="Z437" s="254" t="n">
        <v>0</v>
      </c>
      <c r="AA437" s="254" t="n">
        <v>0</v>
      </c>
      <c r="AB437" s="254"/>
      <c r="AC437" s="254"/>
      <c r="AD437" s="254"/>
      <c r="AE437" s="254"/>
      <c r="AF437" s="254"/>
      <c r="AG437" s="254"/>
      <c r="AH437" s="254"/>
      <c r="AI437" s="254"/>
      <c r="AJ437" s="254"/>
      <c r="AK437" s="254"/>
      <c r="AL437" s="254"/>
      <c r="AM437" s="254"/>
      <c r="AN437" s="254"/>
      <c r="AO437" s="254"/>
      <c r="AP437" s="254"/>
      <c r="AQ437" s="254"/>
      <c r="AR437" s="254"/>
      <c r="AS437" s="254"/>
      <c r="AT437" s="254"/>
      <c r="AU437" s="254"/>
      <c r="AV437" s="254"/>
      <c r="AW437" s="254"/>
      <c r="AX437" s="254"/>
      <c r="AY437" s="254"/>
      <c r="AZ437" s="254"/>
      <c r="BA437" s="254"/>
      <c r="BB437" s="254"/>
      <c r="BC437" s="254"/>
      <c r="BD437" s="254"/>
      <c r="BE437" s="254"/>
      <c r="BF437" s="254"/>
      <c r="BG437" s="254"/>
      <c r="BH437" s="254"/>
      <c r="BI437" s="254"/>
      <c r="BJ437" s="254"/>
      <c r="BK437" s="254"/>
      <c r="BL437" s="254"/>
      <c r="BM437" s="254"/>
      <c r="BN437" s="254"/>
      <c r="BO437" s="254"/>
      <c r="BP437" s="254"/>
      <c r="BQ437" s="254"/>
      <c r="BR437" s="254"/>
      <c r="BS437" s="254"/>
      <c r="BT437" s="254"/>
      <c r="BU437" s="254"/>
      <c r="BV437" s="254"/>
      <c r="BW437" s="254"/>
      <c r="BX437" s="254"/>
      <c r="BY437" s="254"/>
      <c r="BZ437" s="254"/>
      <c r="CA437" s="254"/>
      <c r="CB437" s="254"/>
      <c r="CC437" s="254"/>
      <c r="CD437" s="254"/>
      <c r="CE437" s="254"/>
      <c r="CF437" s="254"/>
      <c r="CG437" s="254"/>
      <c r="CH437" s="254"/>
      <c r="CI437" s="254" t="e">
        <f aca="false">#N/A</f>
        <v>#N/A</v>
      </c>
      <c r="CJ437" s="254"/>
      <c r="CK437" s="254"/>
      <c r="CL437" s="254"/>
      <c r="CM437" s="257" t="n">
        <v>42123</v>
      </c>
      <c r="CN437" s="257" t="e">
        <f aca="false">EDATE(CM437,CO437)-1</f>
        <v>#N/A</v>
      </c>
      <c r="CO437" s="254" t="e">
        <f aca="false">#N/A</f>
        <v>#N/A</v>
      </c>
      <c r="CP437" s="254" t="e">
        <f aca="false">#N/A</f>
        <v>#N/A</v>
      </c>
      <c r="CQ437" s="254"/>
      <c r="CR437" s="254"/>
      <c r="CS437" s="254"/>
      <c r="CT437" s="261" t="n">
        <f aca="false">I437</f>
        <v>41845</v>
      </c>
      <c r="CU437" s="261" t="n">
        <f aca="false">CT437-CV437</f>
        <v>41845</v>
      </c>
      <c r="CV437" s="261" t="n">
        <v>0</v>
      </c>
      <c r="CW437" s="261" t="n">
        <f aca="false">IF(AND(CW$5&gt;$V437,CW$6&lt;=$W437),$Y437,IF(AND(MONTH(CW$6)=MONTH($W437),YEAR(CW$6)=YEAR($W437)),$T437-$X437*$Y437+$Y437,0))</f>
        <v>0</v>
      </c>
      <c r="CX437" s="261" t="n">
        <f aca="false">IF(AND(CX$5&gt;$V437,CX$6&lt;=$W437),$Y437,IF(AND(MONTH(CX$6)=MONTH($W437),YEAR(CX$6)=YEAR($W437)),$T437-$X437*$Y437+$Y437,0))</f>
        <v>0</v>
      </c>
      <c r="CY437" s="261" t="n">
        <f aca="false">IF(AND(CY$5&gt;$V437,CY$6&lt;=$W437),$Y437,IF(AND(MONTH(CY$6)=MONTH($W437),YEAR(CY$6)=YEAR($W437)),$T437-$X437*$Y437+$Y437,0))</f>
        <v>0</v>
      </c>
      <c r="CZ437" s="261" t="n">
        <f aca="false">IF(AND(CZ$5&gt;$V437,CZ$6&lt;=$W437),$Y437,IF(AND(MONTH(CZ$6)=MONTH($W437),YEAR(CZ$6)=YEAR($W437)),$T437-$X437*$Y437+$Y437,0))</f>
        <v>0</v>
      </c>
      <c r="DA437" s="261" t="n">
        <f aca="false">IF(AND(DA$5&gt;$V437,DA$6&lt;=$W437),$Y437,IF(AND(MONTH(DA$6)=MONTH($W437),YEAR(DA$6)=YEAR($W437)),$T437-$X437*$Y437+$Y437,0))</f>
        <v>0</v>
      </c>
      <c r="DB437" s="261" t="n">
        <f aca="false">IF(AND(DB$5&gt;$V437,DB$6&lt;=$W437),$Y437,IF(AND(MONTH(DB$6)=MONTH($W437),YEAR(DB$6)=YEAR($W437)),$T437-$X437*$Y437+$Y437,0))</f>
        <v>0</v>
      </c>
      <c r="DC437" s="261" t="n">
        <f aca="false">IF(AND(DC$5&gt;$V437,DC$6&lt;=$W437),$Y437,IF(AND(MONTH(DC$6)=MONTH($W437),YEAR(DC$6)=YEAR($W437)),$T437-$X437*$Y437+$Y437,0))</f>
        <v>0</v>
      </c>
      <c r="DD437" s="261" t="n">
        <f aca="false">IF(AND(DD$5&gt;$V437,DD$6&lt;=$W437),$Y437,IF(AND(MONTH(DD$6)=MONTH($W437),YEAR(DD$6)=YEAR($W437)),$T437-$X437*$Y437+$Y437,0))</f>
        <v>0</v>
      </c>
      <c r="DE437" s="261" t="n">
        <f aca="false">IF(AND(DE$5&gt;$V437,DE$6&lt;=$W437),$Y437,IF(AND(MONTH(DE$6)=MONTH($W437),YEAR(DE$6)=YEAR($W437)),$T437-$X437*$Y437+$Y437,0))</f>
        <v>0</v>
      </c>
      <c r="DF437" s="261" t="n">
        <f aca="false">IF(AND(DF$5&gt;$V437,DF$6&lt;=$W437),$Y437,IF(AND(MONTH(DF$6)=MONTH($W437),YEAR(DF$6)=YEAR($W437)),$T437-$X437*$Y437+$Y437,0))</f>
        <v>0</v>
      </c>
      <c r="DG437" s="261" t="n">
        <f aca="false">IF(AND(DG$5&gt;$V437,DG$6&lt;=$W437),$Y437,IF(AND(MONTH(DG$6)=MONTH($W437),YEAR(DG$6)=YEAR($W437)),$T437-$X437*$Y437+$Y437,0))</f>
        <v>0</v>
      </c>
      <c r="DH437" s="261" t="n">
        <f aca="false">IF(AND(DH$5&gt;$V437,DH$6&lt;=$W437),$Y437,IF(AND(MONTH(DH$6)=MONTH($W437),YEAR(DH$6)=YEAR($W437)),$T437-$X437*$Y437+$Y437,0))</f>
        <v>0</v>
      </c>
      <c r="DI437" s="260" t="n">
        <f aca="false">CW437+CX437+CY437+CZ437+DA437+DB437+DC437+DD437+DE437+DF437+DG437+DH437</f>
        <v>0</v>
      </c>
      <c r="DJ437" s="260"/>
      <c r="DK437" s="260"/>
      <c r="DL437" s="260" t="n">
        <f aca="false">DJ437-DK437</f>
        <v>0</v>
      </c>
      <c r="DM437" s="261" t="n">
        <f aca="false">IF(AND(DM$5&gt;$V437,DM$6&lt;=$W437),$Y437,IF(AND(MONTH(DM$6)=MONTH($W437),YEAR(DM$6)=YEAR($W437)),$T437-$X437*$Y437+$Y437,0))</f>
        <v>0</v>
      </c>
      <c r="DN437" s="261" t="n">
        <f aca="false">IF(AND(DN$5&gt;$V437,DN$6&lt;=$W437),$Y437,IF(AND(MONTH(DN$6)=MONTH($W437),YEAR(DN$6)=YEAR($W437)),$T437-$X437*$Y437+$Y437,0))</f>
        <v>0</v>
      </c>
      <c r="DO437" s="261" t="n">
        <f aca="false">IF(AND(DO$5&gt;$V437,DO$6&lt;=$W437),$Y437,IF(AND(MONTH(DO$6)=MONTH($W437),YEAR(DO$6)=YEAR($W437)),$T437-$X437*$Y437+$Y437,0))</f>
        <v>0</v>
      </c>
      <c r="DP437" s="261" t="n">
        <f aca="false">IF(AND(DP$5&gt;$V437,DP$6&lt;=$W437),$Y437,IF(AND(MONTH(DP$6)=MONTH($W437),YEAR(DP$6)=YEAR($W437)),$T437-$X437*$Y437+$Y437,0))</f>
        <v>0</v>
      </c>
      <c r="DQ437" s="261" t="n">
        <f aca="false">IF(AND(DQ$5&gt;$V437,DQ$6&lt;=$W437),$Y437,IF(AND(MONTH(DQ$6)=MONTH($W437),YEAR(DQ$6)=YEAR($W437)),$T437-$X437*$Y437+$Y437,0))</f>
        <v>0</v>
      </c>
      <c r="DR437" s="261" t="n">
        <f aca="false">IF(AND(DR$5&gt;$V437,DR$6&lt;=$W437),$Y437,IF(AND(MONTH(DR$6)=MONTH($W437),YEAR(DR$6)=YEAR($W437)),$T437-$X437*$Y437+$Y437,0))</f>
        <v>0</v>
      </c>
      <c r="DS437" s="261" t="n">
        <f aca="false">IF(AND(DS$5&gt;$V437,DS$6&lt;=$W437),$Y437,IF(AND(MONTH(DS$6)=MONTH($W437),YEAR(DS$6)=YEAR($W437)),$T437-$X437*$Y437+$Y437,0))</f>
        <v>0</v>
      </c>
      <c r="DT437" s="261" t="n">
        <f aca="false">IF(AND(DT$5&gt;$V437,DT$6&lt;=$W437),$Y437,IF(AND(MONTH(DT$6)=MONTH($W437),YEAR(DT$6)=YEAR($W437)),$T437-$X437*$Y437+$Y437,0))</f>
        <v>0</v>
      </c>
      <c r="DU437" s="261" t="n">
        <f aca="false">IF(AND(DU$5&gt;$V437,DU$6&lt;=$W437),$Y437,IF(AND(MONTH(DU$6)=MONTH($W437),YEAR(DU$6)=YEAR($W437)),$T437-$X437*$Y437+$Y437,0))</f>
        <v>0</v>
      </c>
      <c r="DV437" s="261" t="n">
        <f aca="false">IF(AND(DV$5&gt;$V437,DV$6&lt;=$W437),$Y437,IF(AND(MONTH(DV$6)=MONTH($W437),YEAR(DV$6)=YEAR($W437)),$T437-$X437*$Y437+$Y437,0))</f>
        <v>0</v>
      </c>
      <c r="DW437" s="261" t="n">
        <f aca="false">IF(AND(DW$5&gt;$V437,DW$6&lt;=$W437),$Y437,IF(AND(MONTH(DW$6)=MONTH($W437),YEAR(DW$6)=YEAR($W437)),$T437-$X437*$Y437+$Y437,0))</f>
        <v>0</v>
      </c>
      <c r="DX437" s="261" t="n">
        <f aca="false">IF(AND(DX$5&gt;$V437,DX$6&lt;=$W437),$Y437,IF(AND(MONTH(DX$6)=MONTH($W437),YEAR(DX$6)=YEAR($W437)),$T437-AA437-$X437*$Y437+$Y437,0))</f>
        <v>0</v>
      </c>
      <c r="DY437" s="260" t="n">
        <f aca="false">DM437+DN437+DO437+DP437+DQ437+DR437+DS437+DT437+DU437+DV437+DW437+DX437</f>
        <v>0</v>
      </c>
      <c r="DZ437" s="260" t="n">
        <f aca="false">DJ437+AY437+BA437+BC437+BE437+BG437+BI437+BK437+BM437+BO437</f>
        <v>0</v>
      </c>
      <c r="EA437" s="260" t="n">
        <f aca="false">DK437+DY437</f>
        <v>0</v>
      </c>
      <c r="EB437" s="261" t="n">
        <f aca="false">DZ437-EA437</f>
        <v>0</v>
      </c>
      <c r="EC437" s="261" t="n">
        <f aca="false">IF(AND(EC$5&gt;$V437,EC$6&lt;=$W437),$Y437,IF(AND(MONTH(EC$6)=MONTH($W437),YEAR(EC$6)=YEAR($W437)),$T437-$X437*$Y437+$Y437,0))</f>
        <v>0</v>
      </c>
      <c r="ED437" s="261" t="n">
        <f aca="false">IF(AND(ED$5&gt;$V437,ED$6&lt;=$W437),$Y437,IF(AND(MONTH(ED$6)=MONTH($W437),YEAR(ED$6)=YEAR($W437)),$T437-$X437*$Y437+$Y437,0))</f>
        <v>0</v>
      </c>
      <c r="EE437" s="261" t="n">
        <f aca="false">IF(AND(EE$5&gt;$V437,EE$6&lt;=$W437),$Y437,IF(AND(MONTH(EE$6)=MONTH($W437),YEAR(EE$6)=YEAR($W437)),$T437-$X437*$Y437+$Y437,0))</f>
        <v>0</v>
      </c>
      <c r="EF437" s="261" t="n">
        <f aca="false">IF(AND(EF$5&gt;$V437,EF$6&lt;=$W437),$Y437,IF(AND(MONTH(EF$6)=MONTH($W437),YEAR(EF$6)=YEAR($W437)),$T437-$X437*$Y437+$Y437,0))</f>
        <v>0</v>
      </c>
      <c r="EG437" s="261" t="n">
        <f aca="false">IF(AND(EG$5&gt;$V437,EG$6&lt;=$W437),$Y437,IF(AND(MONTH(EG$6)=MONTH($W437),YEAR(EG$6)=YEAR($W437)),$T437-$X437*$Y437+$Y437,0))</f>
        <v>0</v>
      </c>
      <c r="EH437" s="261" t="n">
        <f aca="false">IF(AND(EH$5&gt;$V437,EH$6&lt;=$W437),$Y437,IF(AND(MONTH(EH$6)=MONTH($W437),YEAR(EH$6)=YEAR($W437)),$T437-$X437*$Y437+$Y437,0))</f>
        <v>0</v>
      </c>
      <c r="EI437" s="261" t="n">
        <f aca="false">IF(AND(EI$5&gt;$V437,EI$6&lt;=$W437),$Y437,IF(AND(MONTH(EI$6)=MONTH($W437),YEAR(EI$6)=YEAR($W437)),$T437-$X437*$Y437+$Y437,0))</f>
        <v>0</v>
      </c>
      <c r="EJ437" s="261" t="n">
        <f aca="false">IF(AND(EJ$5&gt;$V437,EJ$6&lt;=$W437),$Y437,IF(AND(MONTH(EJ$6)=MONTH($W437),YEAR(EJ$6)=YEAR($W437)),$T437-$X437*$Y437+$Y437,0))</f>
        <v>0</v>
      </c>
      <c r="EK437" s="261" t="n">
        <f aca="false">IF(AND(EK$5&gt;$V437,EK$6&lt;=$W437),$Y437,IF(AND(MONTH(EK$6)=MONTH($W437),YEAR(EK$6)=YEAR($W437)),$T437-$X437*$Y437+$Y437,0))</f>
        <v>0</v>
      </c>
      <c r="EL437" s="261" t="n">
        <f aca="false">IF(AND(EL$5&gt;$V437,EL$6&lt;=$W437),$Y437,IF(AND(MONTH(EL$6)=MONTH($W437),YEAR(EL$6)=YEAR($W437)),$T437-$X437*$Y437+$Y437,0))</f>
        <v>0</v>
      </c>
      <c r="EM437" s="274" t="n">
        <f aca="false">IF(AND(EM$5&gt;$V437,EM$6&lt;=$W437),$Y437,IF(AND(MONTH(EM$6)=MONTH($W437),YEAR(EM$6)=YEAR($W437)),$T437-$X437*$Y437+$Y437,0))</f>
        <v>0</v>
      </c>
      <c r="EN437" s="275" t="n">
        <f aca="false">IF(AND(EN$5&gt;$V437,EN$6&lt;=$W437),$Y437,IF(AND(MONTH(EN$6)=MONTH($W437),YEAR(EN$6)=YEAR($W437)),$T437-$X437*$Y437+$Y437,0))</f>
        <v>0</v>
      </c>
      <c r="EO437" s="260" t="n">
        <f aca="false">EC437+ED437+EE437+EF437+EG437+EH437+EI437+EJ437+EK437+EL437+EM437+EN437</f>
        <v>0</v>
      </c>
      <c r="EP437" s="260" t="n">
        <v>0</v>
      </c>
      <c r="EQ437" s="260" t="n">
        <f aca="false">EA437+EO437</f>
        <v>0</v>
      </c>
      <c r="ER437" s="260" t="n">
        <f aca="false">EP437-EQ437</f>
        <v>0</v>
      </c>
      <c r="ES437" s="261"/>
      <c r="ET437" s="261"/>
      <c r="EU437" s="261"/>
      <c r="EV437" s="261"/>
      <c r="EW437" s="261"/>
      <c r="EX437" s="261"/>
      <c r="EY437" s="261"/>
      <c r="EZ437" s="261"/>
      <c r="FA437" s="261"/>
      <c r="FB437" s="261"/>
      <c r="FC437" s="261"/>
      <c r="FD437" s="261"/>
      <c r="FE437" s="261" t="n">
        <f aca="false">ES437+ET437+EU437+EV437+EW437+EX437+EY437+EZ437+FA437+FB437+FC437+FD437</f>
        <v>0</v>
      </c>
      <c r="FF437" s="261" t="n">
        <f aca="false">EP437</f>
        <v>0</v>
      </c>
      <c r="FG437" s="261" t="n">
        <f aca="false">EQ437+FE437</f>
        <v>0</v>
      </c>
      <c r="FH437" s="261" t="n">
        <f aca="false">FF437-FG437</f>
        <v>0</v>
      </c>
      <c r="FI437" s="261"/>
      <c r="FJ437" s="261"/>
      <c r="FK437" s="261"/>
      <c r="FL437" s="261"/>
      <c r="FM437" s="261"/>
      <c r="FN437" s="261"/>
      <c r="FO437" s="261"/>
      <c r="FP437" s="261"/>
      <c r="FQ437" s="261"/>
      <c r="FR437" s="261"/>
      <c r="FS437" s="261"/>
      <c r="FT437" s="261"/>
      <c r="FU437" s="261" t="n">
        <f aca="false">FI437+FJ437+FK437+FL437+FM437+FN437+FO437+FP437+FQ437+FR437+FS437+FT437</f>
        <v>0</v>
      </c>
      <c r="FV437" s="261" t="n">
        <f aca="false">FF437</f>
        <v>0</v>
      </c>
      <c r="FW437" s="261" t="n">
        <f aca="false">FG437+FU437</f>
        <v>0</v>
      </c>
      <c r="FX437" s="261" t="n">
        <f aca="false">FV437-FW437</f>
        <v>0</v>
      </c>
      <c r="FY437" s="261"/>
      <c r="FZ437" s="261"/>
      <c r="GA437" s="261"/>
      <c r="GB437" s="261"/>
      <c r="GC437" s="261"/>
      <c r="GD437" s="261"/>
      <c r="GE437" s="261"/>
      <c r="GF437" s="261"/>
      <c r="GG437" s="261"/>
      <c r="GH437" s="261"/>
      <c r="GI437" s="261"/>
      <c r="GJ437" s="261"/>
      <c r="GK437" s="261" t="n">
        <f aca="false">FY437+FZ437+GA437+GB437+GC437+GD437+GE437+GF437+GG437+GH437+GI437+GJ437</f>
        <v>0</v>
      </c>
      <c r="GL437" s="261" t="n">
        <f aca="false">FV437</f>
        <v>0</v>
      </c>
      <c r="GM437" s="261" t="n">
        <f aca="false">FW437+GK437</f>
        <v>0</v>
      </c>
      <c r="GN437" s="261" t="n">
        <f aca="false">GL437-GM437</f>
        <v>0</v>
      </c>
      <c r="GO437" s="261"/>
      <c r="GP437" s="261"/>
      <c r="GQ437" s="261"/>
      <c r="GR437" s="261"/>
      <c r="GS437" s="261"/>
      <c r="GT437" s="261"/>
      <c r="GU437" s="261"/>
      <c r="GV437" s="261"/>
      <c r="GW437" s="261"/>
      <c r="GX437" s="261"/>
      <c r="GY437" s="261"/>
      <c r="GZ437" s="261"/>
      <c r="HA437" s="261" t="n">
        <f aca="false">GO437+GP437+GQ437+GR437+GS437+GT437+GU437+GV437+GW437+GX437+GY437+GZ437</f>
        <v>0</v>
      </c>
      <c r="HB437" s="261" t="n">
        <f aca="false">GL437</f>
        <v>0</v>
      </c>
      <c r="HC437" s="261" t="n">
        <f aca="false">GM437+HA437</f>
        <v>0</v>
      </c>
      <c r="HD437" s="261" t="n">
        <f aca="false">HB437-HC437</f>
        <v>0</v>
      </c>
      <c r="HE437" s="264" t="n">
        <f aca="false">GO437-GJ437</f>
        <v>0</v>
      </c>
      <c r="HF437" s="264"/>
      <c r="HG437" s="264"/>
      <c r="HH437" s="264"/>
      <c r="HI437" s="264"/>
      <c r="HJ437" s="264"/>
      <c r="HK437" s="264"/>
      <c r="HL437" s="264"/>
      <c r="HM437" s="264"/>
      <c r="HN437" s="264"/>
      <c r="HO437" s="264"/>
      <c r="HP437" s="264"/>
      <c r="HQ437" s="264"/>
      <c r="HR437" s="264"/>
      <c r="HS437" s="264"/>
      <c r="HT437" s="264"/>
      <c r="HU437" s="264"/>
      <c r="HV437" s="264"/>
      <c r="HW437" s="264"/>
      <c r="HX437" s="264"/>
      <c r="HY437" s="264"/>
      <c r="HZ437" s="264"/>
      <c r="IA437" s="264"/>
      <c r="IB437" s="264"/>
      <c r="IC437" s="264"/>
      <c r="ID437" s="264"/>
      <c r="IE437" s="264"/>
      <c r="IF437" s="264"/>
      <c r="IG437" s="264"/>
      <c r="IH437" s="264"/>
      <c r="II437" s="264"/>
      <c r="IJ437" s="264"/>
      <c r="IK437" s="264"/>
      <c r="IL437" s="264"/>
      <c r="IM437" s="264"/>
      <c r="IN437" s="264"/>
      <c r="IO437" s="264"/>
      <c r="IP437" s="264"/>
      <c r="IQ437" s="264"/>
      <c r="IR437" s="264"/>
      <c r="IS437" s="264"/>
      <c r="IT437" s="264"/>
      <c r="IU437" s="264"/>
      <c r="IV437" s="264"/>
      <c r="IW437" s="264"/>
      <c r="IX437" s="264"/>
      <c r="IY437" s="264"/>
      <c r="IZ437" s="264"/>
      <c r="JA437" s="264"/>
      <c r="JB437" s="264"/>
      <c r="JC437" s="264"/>
      <c r="JD437" s="264"/>
      <c r="JE437" s="264"/>
      <c r="JF437" s="264"/>
      <c r="JG437" s="264"/>
      <c r="JH437" s="264"/>
      <c r="JI437" s="264"/>
      <c r="JJ437" s="264"/>
      <c r="JK437" s="264"/>
      <c r="JL437" s="264"/>
      <c r="JM437" s="265"/>
      <c r="JN437" s="265" t="n">
        <f aca="false">DH437-DG437</f>
        <v>0</v>
      </c>
    </row>
    <row r="438" s="201" customFormat="true" ht="22.35" hidden="false" customHeight="false" outlineLevel="0" collapsed="false">
      <c r="A438" s="249" t="n">
        <v>406</v>
      </c>
      <c r="B438" s="250" t="s">
        <v>912</v>
      </c>
      <c r="C438" s="251" t="n">
        <v>4164</v>
      </c>
      <c r="D438" s="252" t="s">
        <v>471</v>
      </c>
      <c r="E438" s="252" t="s">
        <v>472</v>
      </c>
      <c r="F438" s="253" t="n">
        <v>1</v>
      </c>
      <c r="G438" s="254" t="n">
        <v>41845</v>
      </c>
      <c r="H438" s="255" t="n">
        <v>0.18</v>
      </c>
      <c r="I438" s="256" t="n">
        <f aca="false">ROUND(F438*G438,2)</f>
        <v>41845</v>
      </c>
      <c r="J438" s="254" t="n">
        <f aca="false">ROUND(I438+F438*G438*H438,2)</f>
        <v>49377.1</v>
      </c>
      <c r="K438" s="257" t="n">
        <v>42123</v>
      </c>
      <c r="L438" s="257" t="n">
        <f aca="false">EDATE(K438,M438)-1</f>
        <v>43218</v>
      </c>
      <c r="M438" s="258" t="n">
        <v>36</v>
      </c>
      <c r="N438" s="254" t="n">
        <f aca="false">ROUND(G438/M438,2)*F438</f>
        <v>1162.36</v>
      </c>
      <c r="O438" s="254"/>
      <c r="P438" s="254" t="n">
        <v>0</v>
      </c>
      <c r="Q438" s="253" t="n">
        <v>1</v>
      </c>
      <c r="R438" s="254" t="n">
        <f aca="false">I438+AG438+P438</f>
        <v>41845</v>
      </c>
      <c r="S438" s="255" t="n">
        <f aca="false">H438</f>
        <v>0.18</v>
      </c>
      <c r="T438" s="254" t="n">
        <f aca="false">ROUND(Q438*R438,2)</f>
        <v>41845</v>
      </c>
      <c r="U438" s="254" t="n">
        <f aca="false">ROUND(T438+Q438*R438*S438,2)</f>
        <v>49377.1</v>
      </c>
      <c r="V438" s="257" t="n">
        <v>42123</v>
      </c>
      <c r="W438" s="257" t="n">
        <f aca="false">EDATE(V438,X438)-1</f>
        <v>43218</v>
      </c>
      <c r="X438" s="258" t="n">
        <v>36</v>
      </c>
      <c r="Y438" s="254" t="n">
        <f aca="false">ROUND((R438-Z438)/X438,2)*Q438</f>
        <v>1162.36</v>
      </c>
      <c r="Z438" s="254" t="n">
        <v>0</v>
      </c>
      <c r="AA438" s="254" t="n">
        <v>0</v>
      </c>
      <c r="AB438" s="254"/>
      <c r="AC438" s="254"/>
      <c r="AD438" s="254"/>
      <c r="AE438" s="254"/>
      <c r="AF438" s="254"/>
      <c r="AG438" s="254"/>
      <c r="AH438" s="254"/>
      <c r="AI438" s="254"/>
      <c r="AJ438" s="254"/>
      <c r="AK438" s="254"/>
      <c r="AL438" s="254"/>
      <c r="AM438" s="254"/>
      <c r="AN438" s="254"/>
      <c r="AO438" s="254"/>
      <c r="AP438" s="254"/>
      <c r="AQ438" s="254"/>
      <c r="AR438" s="254"/>
      <c r="AS438" s="254"/>
      <c r="AT438" s="254"/>
      <c r="AU438" s="254"/>
      <c r="AV438" s="254"/>
      <c r="AW438" s="254"/>
      <c r="AX438" s="254"/>
      <c r="AY438" s="254"/>
      <c r="AZ438" s="254"/>
      <c r="BA438" s="254"/>
      <c r="BB438" s="254"/>
      <c r="BC438" s="254"/>
      <c r="BD438" s="254"/>
      <c r="BE438" s="254"/>
      <c r="BF438" s="254"/>
      <c r="BG438" s="254"/>
      <c r="BH438" s="254"/>
      <c r="BI438" s="254"/>
      <c r="BJ438" s="254"/>
      <c r="BK438" s="254"/>
      <c r="BL438" s="254"/>
      <c r="BM438" s="254"/>
      <c r="BN438" s="254"/>
      <c r="BO438" s="254"/>
      <c r="BP438" s="254"/>
      <c r="BQ438" s="254"/>
      <c r="BR438" s="254"/>
      <c r="BS438" s="254"/>
      <c r="BT438" s="254"/>
      <c r="BU438" s="254"/>
      <c r="BV438" s="254"/>
      <c r="BW438" s="254"/>
      <c r="BX438" s="254"/>
      <c r="BY438" s="254"/>
      <c r="BZ438" s="254"/>
      <c r="CA438" s="254"/>
      <c r="CB438" s="254"/>
      <c r="CC438" s="254"/>
      <c r="CD438" s="254"/>
      <c r="CE438" s="254"/>
      <c r="CF438" s="254"/>
      <c r="CG438" s="254"/>
      <c r="CH438" s="254"/>
      <c r="CI438" s="254" t="e">
        <f aca="false">#N/A</f>
        <v>#N/A</v>
      </c>
      <c r="CJ438" s="254"/>
      <c r="CK438" s="254"/>
      <c r="CL438" s="254"/>
      <c r="CM438" s="257" t="n">
        <v>42123</v>
      </c>
      <c r="CN438" s="257" t="e">
        <f aca="false">EDATE(CM438,CO438)-1</f>
        <v>#N/A</v>
      </c>
      <c r="CO438" s="254" t="e">
        <f aca="false">#N/A</f>
        <v>#N/A</v>
      </c>
      <c r="CP438" s="254" t="e">
        <f aca="false">#N/A</f>
        <v>#N/A</v>
      </c>
      <c r="CQ438" s="254"/>
      <c r="CR438" s="254"/>
      <c r="CS438" s="254"/>
      <c r="CT438" s="261" t="n">
        <f aca="false">I438</f>
        <v>41845</v>
      </c>
      <c r="CU438" s="261" t="n">
        <f aca="false">CT438-CV438</f>
        <v>41845</v>
      </c>
      <c r="CV438" s="261" t="n">
        <v>0</v>
      </c>
      <c r="CW438" s="261" t="n">
        <f aca="false">IF(AND(CW$5&gt;$V438,CW$6&lt;=$W438),$Y438,IF(AND(MONTH(CW$6)=MONTH($W438),YEAR(CW$6)=YEAR($W438)),$T438-$X438*$Y438+$Y438,0))</f>
        <v>0</v>
      </c>
      <c r="CX438" s="261" t="n">
        <f aca="false">IF(AND(CX$5&gt;$V438,CX$6&lt;=$W438),$Y438,IF(AND(MONTH(CX$6)=MONTH($W438),YEAR(CX$6)=YEAR($W438)),$T438-$X438*$Y438+$Y438,0))</f>
        <v>0</v>
      </c>
      <c r="CY438" s="261" t="n">
        <f aca="false">IF(AND(CY$5&gt;$V438,CY$6&lt;=$W438),$Y438,IF(AND(MONTH(CY$6)=MONTH($W438),YEAR(CY$6)=YEAR($W438)),$T438-$X438*$Y438+$Y438,0))</f>
        <v>0</v>
      </c>
      <c r="CZ438" s="261" t="n">
        <f aca="false">IF(AND(CZ$5&gt;$V438,CZ$6&lt;=$W438),$Y438,IF(AND(MONTH(CZ$6)=MONTH($W438),YEAR(CZ$6)=YEAR($W438)),$T438-$X438*$Y438+$Y438,0))</f>
        <v>0</v>
      </c>
      <c r="DA438" s="261" t="n">
        <f aca="false">IF(AND(DA$5&gt;$V438,DA$6&lt;=$W438),$Y438,IF(AND(MONTH(DA$6)=MONTH($W438),YEAR(DA$6)=YEAR($W438)),$T438-$X438*$Y438+$Y438,0))</f>
        <v>0</v>
      </c>
      <c r="DB438" s="261" t="n">
        <f aca="false">IF(AND(DB$5&gt;$V438,DB$6&lt;=$W438),$Y438,IF(AND(MONTH(DB$6)=MONTH($W438),YEAR(DB$6)=YEAR($W438)),$T438-$X438*$Y438+$Y438,0))</f>
        <v>0</v>
      </c>
      <c r="DC438" s="261" t="n">
        <f aca="false">IF(AND(DC$5&gt;$V438,DC$6&lt;=$W438),$Y438,IF(AND(MONTH(DC$6)=MONTH($W438),YEAR(DC$6)=YEAR($W438)),$T438-$X438*$Y438+$Y438,0))</f>
        <v>0</v>
      </c>
      <c r="DD438" s="261" t="n">
        <f aca="false">IF(AND(DD$5&gt;$V438,DD$6&lt;=$W438),$Y438,IF(AND(MONTH(DD$6)=MONTH($W438),YEAR(DD$6)=YEAR($W438)),$T438-$X438*$Y438+$Y438,0))</f>
        <v>0</v>
      </c>
      <c r="DE438" s="261" t="n">
        <f aca="false">IF(AND(DE$5&gt;$V438,DE$6&lt;=$W438),$Y438,IF(AND(MONTH(DE$6)=MONTH($W438),YEAR(DE$6)=YEAR($W438)),$T438-$X438*$Y438+$Y438,0))</f>
        <v>0</v>
      </c>
      <c r="DF438" s="261" t="n">
        <f aca="false">IF(AND(DF$5&gt;$V438,DF$6&lt;=$W438),$Y438,IF(AND(MONTH(DF$6)=MONTH($W438),YEAR(DF$6)=YEAR($W438)),$T438-$X438*$Y438+$Y438,0))</f>
        <v>0</v>
      </c>
      <c r="DG438" s="261" t="n">
        <f aca="false">IF(AND(DG$5&gt;$V438,DG$6&lt;=$W438),$Y438,IF(AND(MONTH(DG$6)=MONTH($W438),YEAR(DG$6)=YEAR($W438)),$T438-$X438*$Y438+$Y438,0))</f>
        <v>0</v>
      </c>
      <c r="DH438" s="261" t="n">
        <f aca="false">IF(AND(DH$5&gt;$V438,DH$6&lt;=$W438),$Y438,IF(AND(MONTH(DH$6)=MONTH($W438),YEAR(DH$6)=YEAR($W438)),$T438-$X438*$Y438+$Y438,0))</f>
        <v>0</v>
      </c>
      <c r="DI438" s="260" t="n">
        <f aca="false">CW438+CX438+CY438+CZ438+DA438+DB438+DC438+DD438+DE438+DF438+DG438+DH438</f>
        <v>0</v>
      </c>
      <c r="DJ438" s="260"/>
      <c r="DK438" s="260"/>
      <c r="DL438" s="260" t="n">
        <f aca="false">DJ438-DK438</f>
        <v>0</v>
      </c>
      <c r="DM438" s="261" t="n">
        <f aca="false">IF(AND(DM$5&gt;$V438,DM$6&lt;=$W438),$Y438,IF(AND(MONTH(DM$6)=MONTH($W438),YEAR(DM$6)=YEAR($W438)),$T438-$X438*$Y438+$Y438,0))</f>
        <v>0</v>
      </c>
      <c r="DN438" s="261" t="n">
        <f aca="false">IF(AND(DN$5&gt;$V438,DN$6&lt;=$W438),$Y438,IF(AND(MONTH(DN$6)=MONTH($W438),YEAR(DN$6)=YEAR($W438)),$T438-$X438*$Y438+$Y438,0))</f>
        <v>0</v>
      </c>
      <c r="DO438" s="261" t="n">
        <f aca="false">IF(AND(DO$5&gt;$V438,DO$6&lt;=$W438),$Y438,IF(AND(MONTH(DO$6)=MONTH($W438),YEAR(DO$6)=YEAR($W438)),$T438-$X438*$Y438+$Y438,0))</f>
        <v>0</v>
      </c>
      <c r="DP438" s="261" t="n">
        <f aca="false">IF(AND(DP$5&gt;$V438,DP$6&lt;=$W438),$Y438,IF(AND(MONTH(DP$6)=MONTH($W438),YEAR(DP$6)=YEAR($W438)),$T438-$X438*$Y438+$Y438,0))</f>
        <v>0</v>
      </c>
      <c r="DQ438" s="261" t="n">
        <f aca="false">IF(AND(DQ$5&gt;$V438,DQ$6&lt;=$W438),$Y438,IF(AND(MONTH(DQ$6)=MONTH($W438),YEAR(DQ$6)=YEAR($W438)),$T438-$X438*$Y438+$Y438,0))</f>
        <v>0</v>
      </c>
      <c r="DR438" s="261" t="n">
        <f aca="false">IF(AND(DR$5&gt;$V438,DR$6&lt;=$W438),$Y438,IF(AND(MONTH(DR$6)=MONTH($W438),YEAR(DR$6)=YEAR($W438)),$T438-$X438*$Y438+$Y438,0))</f>
        <v>0</v>
      </c>
      <c r="DS438" s="261" t="n">
        <f aca="false">IF(AND(DS$5&gt;$V438,DS$6&lt;=$W438),$Y438,IF(AND(MONTH(DS$6)=MONTH($W438),YEAR(DS$6)=YEAR($W438)),$T438-$X438*$Y438+$Y438,0))</f>
        <v>0</v>
      </c>
      <c r="DT438" s="261" t="n">
        <f aca="false">IF(AND(DT$5&gt;$V438,DT$6&lt;=$W438),$Y438,IF(AND(MONTH(DT$6)=MONTH($W438),YEAR(DT$6)=YEAR($W438)),$T438-$X438*$Y438+$Y438,0))</f>
        <v>0</v>
      </c>
      <c r="DU438" s="261" t="n">
        <f aca="false">IF(AND(DU$5&gt;$V438,DU$6&lt;=$W438),$Y438,IF(AND(MONTH(DU$6)=MONTH($W438),YEAR(DU$6)=YEAR($W438)),$T438-$X438*$Y438+$Y438,0))</f>
        <v>0</v>
      </c>
      <c r="DV438" s="261" t="n">
        <f aca="false">IF(AND(DV$5&gt;$V438,DV$6&lt;=$W438),$Y438,IF(AND(MONTH(DV$6)=MONTH($W438),YEAR(DV$6)=YEAR($W438)),$T438-$X438*$Y438+$Y438,0))</f>
        <v>0</v>
      </c>
      <c r="DW438" s="261" t="n">
        <f aca="false">IF(AND(DW$5&gt;$V438,DW$6&lt;=$W438),$Y438,IF(AND(MONTH(DW$6)=MONTH($W438),YEAR(DW$6)=YEAR($W438)),$T438-$X438*$Y438+$Y438,0))</f>
        <v>0</v>
      </c>
      <c r="DX438" s="261" t="n">
        <f aca="false">IF(AND(DX$5&gt;$V438,DX$6&lt;=$W438),$Y438,IF(AND(MONTH(DX$6)=MONTH($W438),YEAR(DX$6)=YEAR($W438)),$T438-AA438-$X438*$Y438+$Y438,0))</f>
        <v>0</v>
      </c>
      <c r="DY438" s="260" t="n">
        <f aca="false">DM438+DN438+DO438+DP438+DQ438+DR438+DS438+DT438+DU438+DV438+DW438+DX438</f>
        <v>0</v>
      </c>
      <c r="DZ438" s="260" t="n">
        <f aca="false">DJ438+AY438+BA438+BC438+BE438+BG438+BI438+BK438+BM438+BO438</f>
        <v>0</v>
      </c>
      <c r="EA438" s="260" t="n">
        <f aca="false">DK438+DY438</f>
        <v>0</v>
      </c>
      <c r="EB438" s="261" t="n">
        <f aca="false">DZ438-EA438</f>
        <v>0</v>
      </c>
      <c r="EC438" s="261" t="n">
        <f aca="false">IF(AND(EC$5&gt;$V438,EC$6&lt;=$W438),$Y438,IF(AND(MONTH(EC$6)=MONTH($W438),YEAR(EC$6)=YEAR($W438)),$T438-$X438*$Y438+$Y438,0))</f>
        <v>0</v>
      </c>
      <c r="ED438" s="261" t="n">
        <f aca="false">IF(AND(ED$5&gt;$V438,ED$6&lt;=$W438),$Y438,IF(AND(MONTH(ED$6)=MONTH($W438),YEAR(ED$6)=YEAR($W438)),$T438-$X438*$Y438+$Y438,0))</f>
        <v>0</v>
      </c>
      <c r="EE438" s="261" t="n">
        <f aca="false">IF(AND(EE$5&gt;$V438,EE$6&lt;=$W438),$Y438,IF(AND(MONTH(EE$6)=MONTH($W438),YEAR(EE$6)=YEAR($W438)),$T438-$X438*$Y438+$Y438,0))</f>
        <v>0</v>
      </c>
      <c r="EF438" s="261" t="n">
        <f aca="false">IF(AND(EF$5&gt;$V438,EF$6&lt;=$W438),$Y438,IF(AND(MONTH(EF$6)=MONTH($W438),YEAR(EF$6)=YEAR($W438)),$T438-$X438*$Y438+$Y438,0))</f>
        <v>0</v>
      </c>
      <c r="EG438" s="261" t="n">
        <f aca="false">IF(AND(EG$5&gt;$V438,EG$6&lt;=$W438),$Y438,IF(AND(MONTH(EG$6)=MONTH($W438),YEAR(EG$6)=YEAR($W438)),$T438-$X438*$Y438+$Y438,0))</f>
        <v>0</v>
      </c>
      <c r="EH438" s="261" t="n">
        <f aca="false">IF(AND(EH$5&gt;$V438,EH$6&lt;=$W438),$Y438,IF(AND(MONTH(EH$6)=MONTH($W438),YEAR(EH$6)=YEAR($W438)),$T438-$X438*$Y438+$Y438,0))</f>
        <v>0</v>
      </c>
      <c r="EI438" s="261" t="n">
        <f aca="false">IF(AND(EI$5&gt;$V438,EI$6&lt;=$W438),$Y438,IF(AND(MONTH(EI$6)=MONTH($W438),YEAR(EI$6)=YEAR($W438)),$T438-$X438*$Y438+$Y438,0))</f>
        <v>0</v>
      </c>
      <c r="EJ438" s="261" t="n">
        <f aca="false">IF(AND(EJ$5&gt;$V438,EJ$6&lt;=$W438),$Y438,IF(AND(MONTH(EJ$6)=MONTH($W438),YEAR(EJ$6)=YEAR($W438)),$T438-$X438*$Y438+$Y438,0))</f>
        <v>0</v>
      </c>
      <c r="EK438" s="261" t="n">
        <f aca="false">IF(AND(EK$5&gt;$V438,EK$6&lt;=$W438),$Y438,IF(AND(MONTH(EK$6)=MONTH($W438),YEAR(EK$6)=YEAR($W438)),$T438-$X438*$Y438+$Y438,0))</f>
        <v>0</v>
      </c>
      <c r="EL438" s="261" t="n">
        <f aca="false">IF(AND(EL$5&gt;$V438,EL$6&lt;=$W438),$Y438,IF(AND(MONTH(EL$6)=MONTH($W438),YEAR(EL$6)=YEAR($W438)),$T438-$X438*$Y438+$Y438,0))</f>
        <v>0</v>
      </c>
      <c r="EM438" s="274" t="n">
        <f aca="false">IF(AND(EM$5&gt;$V438,EM$6&lt;=$W438),$Y438,IF(AND(MONTH(EM$6)=MONTH($W438),YEAR(EM$6)=YEAR($W438)),$T438-$X438*$Y438+$Y438,0))</f>
        <v>0</v>
      </c>
      <c r="EN438" s="275" t="n">
        <f aca="false">IF(AND(EN$5&gt;$V438,EN$6&lt;=$W438),$Y438,IF(AND(MONTH(EN$6)=MONTH($W438),YEAR(EN$6)=YEAR($W438)),$T438-$X438*$Y438+$Y438,0))</f>
        <v>0</v>
      </c>
      <c r="EO438" s="260" t="n">
        <f aca="false">EC438+ED438+EE438+EF438+EG438+EH438+EI438+EJ438+EK438+EL438+EM438+EN438</f>
        <v>0</v>
      </c>
      <c r="EP438" s="260" t="n">
        <v>0</v>
      </c>
      <c r="EQ438" s="260" t="n">
        <f aca="false">EA438+EO438</f>
        <v>0</v>
      </c>
      <c r="ER438" s="260" t="n">
        <f aca="false">EP438-EQ438</f>
        <v>0</v>
      </c>
      <c r="ES438" s="261"/>
      <c r="ET438" s="261"/>
      <c r="EU438" s="261"/>
      <c r="EV438" s="261"/>
      <c r="EW438" s="261"/>
      <c r="EX438" s="261"/>
      <c r="EY438" s="261"/>
      <c r="EZ438" s="261"/>
      <c r="FA438" s="261"/>
      <c r="FB438" s="261"/>
      <c r="FC438" s="261"/>
      <c r="FD438" s="261"/>
      <c r="FE438" s="261" t="n">
        <f aca="false">ES438+ET438+EU438+EV438+EW438+EX438+EY438+EZ438+FA438+FB438+FC438+FD438</f>
        <v>0</v>
      </c>
      <c r="FF438" s="261" t="n">
        <f aca="false">EP438</f>
        <v>0</v>
      </c>
      <c r="FG438" s="261" t="n">
        <f aca="false">EQ438+FE438</f>
        <v>0</v>
      </c>
      <c r="FH438" s="261" t="n">
        <f aca="false">FF438-FG438</f>
        <v>0</v>
      </c>
      <c r="FI438" s="261"/>
      <c r="FJ438" s="261"/>
      <c r="FK438" s="261"/>
      <c r="FL438" s="261"/>
      <c r="FM438" s="261"/>
      <c r="FN438" s="261"/>
      <c r="FO438" s="261"/>
      <c r="FP438" s="261"/>
      <c r="FQ438" s="261"/>
      <c r="FR438" s="261"/>
      <c r="FS438" s="261"/>
      <c r="FT438" s="261"/>
      <c r="FU438" s="261" t="n">
        <f aca="false">FI438+FJ438+FK438+FL438+FM438+FN438+FO438+FP438+FQ438+FR438+FS438+FT438</f>
        <v>0</v>
      </c>
      <c r="FV438" s="261" t="n">
        <f aca="false">FF438</f>
        <v>0</v>
      </c>
      <c r="FW438" s="261" t="n">
        <f aca="false">FG438+FU438</f>
        <v>0</v>
      </c>
      <c r="FX438" s="261" t="n">
        <f aca="false">FV438-FW438</f>
        <v>0</v>
      </c>
      <c r="FY438" s="261"/>
      <c r="FZ438" s="261"/>
      <c r="GA438" s="261"/>
      <c r="GB438" s="261"/>
      <c r="GC438" s="261"/>
      <c r="GD438" s="261"/>
      <c r="GE438" s="261"/>
      <c r="GF438" s="261"/>
      <c r="GG438" s="261"/>
      <c r="GH438" s="261"/>
      <c r="GI438" s="261"/>
      <c r="GJ438" s="261"/>
      <c r="GK438" s="261" t="n">
        <f aca="false">FY438+FZ438+GA438+GB438+GC438+GD438+GE438+GF438+GG438+GH438+GI438+GJ438</f>
        <v>0</v>
      </c>
      <c r="GL438" s="261" t="n">
        <f aca="false">FV438</f>
        <v>0</v>
      </c>
      <c r="GM438" s="261" t="n">
        <f aca="false">FW438+GK438</f>
        <v>0</v>
      </c>
      <c r="GN438" s="261" t="n">
        <f aca="false">GL438-GM438</f>
        <v>0</v>
      </c>
      <c r="GO438" s="261"/>
      <c r="GP438" s="261"/>
      <c r="GQ438" s="261"/>
      <c r="GR438" s="261"/>
      <c r="GS438" s="261"/>
      <c r="GT438" s="261"/>
      <c r="GU438" s="261"/>
      <c r="GV438" s="261"/>
      <c r="GW438" s="261"/>
      <c r="GX438" s="261"/>
      <c r="GY438" s="261"/>
      <c r="GZ438" s="261"/>
      <c r="HA438" s="261" t="n">
        <f aca="false">GO438+GP438+GQ438+GR438+GS438+GT438+GU438+GV438+GW438+GX438+GY438+GZ438</f>
        <v>0</v>
      </c>
      <c r="HB438" s="261" t="n">
        <f aca="false">GL438</f>
        <v>0</v>
      </c>
      <c r="HC438" s="261" t="n">
        <f aca="false">GM438+HA438</f>
        <v>0</v>
      </c>
      <c r="HD438" s="261" t="n">
        <f aca="false">HB438-HC438</f>
        <v>0</v>
      </c>
      <c r="HE438" s="264" t="n">
        <f aca="false">GO438-GJ438</f>
        <v>0</v>
      </c>
      <c r="HF438" s="264"/>
      <c r="HG438" s="264"/>
      <c r="HH438" s="264"/>
      <c r="HI438" s="264"/>
      <c r="HJ438" s="264"/>
      <c r="HK438" s="264"/>
      <c r="HL438" s="264"/>
      <c r="HM438" s="264"/>
      <c r="HN438" s="264"/>
      <c r="HO438" s="264"/>
      <c r="HP438" s="264"/>
      <c r="HQ438" s="264"/>
      <c r="HR438" s="264"/>
      <c r="HS438" s="264"/>
      <c r="HT438" s="264"/>
      <c r="HU438" s="264"/>
      <c r="HV438" s="264"/>
      <c r="HW438" s="264"/>
      <c r="HX438" s="264"/>
      <c r="HY438" s="264"/>
      <c r="HZ438" s="264"/>
      <c r="IA438" s="264"/>
      <c r="IB438" s="264"/>
      <c r="IC438" s="264"/>
      <c r="ID438" s="264"/>
      <c r="IE438" s="264"/>
      <c r="IF438" s="264"/>
      <c r="IG438" s="264"/>
      <c r="IH438" s="264"/>
      <c r="II438" s="264"/>
      <c r="IJ438" s="264"/>
      <c r="IK438" s="264"/>
      <c r="IL438" s="264"/>
      <c r="IM438" s="264"/>
      <c r="IN438" s="264"/>
      <c r="IO438" s="264"/>
      <c r="IP438" s="264"/>
      <c r="IQ438" s="264"/>
      <c r="IR438" s="264"/>
      <c r="IS438" s="264"/>
      <c r="IT438" s="264"/>
      <c r="IU438" s="264"/>
      <c r="IV438" s="264"/>
      <c r="IW438" s="264"/>
      <c r="IX438" s="264"/>
      <c r="IY438" s="264"/>
      <c r="IZ438" s="264"/>
      <c r="JA438" s="264"/>
      <c r="JB438" s="264"/>
      <c r="JC438" s="264"/>
      <c r="JD438" s="264"/>
      <c r="JE438" s="264"/>
      <c r="JF438" s="264"/>
      <c r="JG438" s="264"/>
      <c r="JH438" s="264"/>
      <c r="JI438" s="264"/>
      <c r="JJ438" s="264"/>
      <c r="JK438" s="264"/>
      <c r="JL438" s="264"/>
      <c r="JM438" s="265"/>
      <c r="JN438" s="265" t="n">
        <f aca="false">DH438-DG438</f>
        <v>0</v>
      </c>
    </row>
    <row r="439" s="201" customFormat="true" ht="32.8" hidden="false" customHeight="false" outlineLevel="0" collapsed="false">
      <c r="A439" s="249" t="n">
        <v>407</v>
      </c>
      <c r="B439" s="250" t="s">
        <v>913</v>
      </c>
      <c r="C439" s="251" t="n">
        <v>4414</v>
      </c>
      <c r="D439" s="252" t="s">
        <v>471</v>
      </c>
      <c r="E439" s="252" t="s">
        <v>507</v>
      </c>
      <c r="F439" s="253" t="n">
        <v>1</v>
      </c>
      <c r="G439" s="254" t="n">
        <v>74825</v>
      </c>
      <c r="H439" s="255" t="n">
        <v>0</v>
      </c>
      <c r="I439" s="256" t="n">
        <f aca="false">ROUND(F439*G439,2)</f>
        <v>74825</v>
      </c>
      <c r="J439" s="254" t="n">
        <f aca="false">ROUND(I439+F439*G439*H439,2)</f>
        <v>74825</v>
      </c>
      <c r="K439" s="257" t="n">
        <v>42272</v>
      </c>
      <c r="L439" s="257" t="n">
        <f aca="false">EDATE(K439,M439)-1</f>
        <v>44463</v>
      </c>
      <c r="M439" s="258" t="n">
        <v>72</v>
      </c>
      <c r="N439" s="254" t="n">
        <f aca="false">ROUND(G439/M439,2)*F439</f>
        <v>1039.24</v>
      </c>
      <c r="O439" s="254"/>
      <c r="P439" s="254" t="n">
        <v>0</v>
      </c>
      <c r="Q439" s="253" t="n">
        <v>1</v>
      </c>
      <c r="R439" s="254" t="n">
        <f aca="false">I439+AG439+P439</f>
        <v>74825</v>
      </c>
      <c r="S439" s="255" t="n">
        <f aca="false">H439</f>
        <v>0</v>
      </c>
      <c r="T439" s="254" t="n">
        <f aca="false">ROUND(Q439*R439,2)</f>
        <v>74825</v>
      </c>
      <c r="U439" s="254" t="n">
        <f aca="false">ROUND(T439+Q439*R439*S439,2)</f>
        <v>74825</v>
      </c>
      <c r="V439" s="257" t="n">
        <v>42272</v>
      </c>
      <c r="W439" s="257" t="n">
        <f aca="false">EDATE(V439,X439)-1</f>
        <v>44463</v>
      </c>
      <c r="X439" s="258" t="n">
        <v>72</v>
      </c>
      <c r="Y439" s="254" t="n">
        <f aca="false">ROUND((R439-Z439)/X439,2)*Q439</f>
        <v>1039.24</v>
      </c>
      <c r="Z439" s="254" t="n">
        <v>0</v>
      </c>
      <c r="AA439" s="254" t="n">
        <v>0</v>
      </c>
      <c r="AB439" s="254"/>
      <c r="AC439" s="254"/>
      <c r="AD439" s="254"/>
      <c r="AE439" s="254"/>
      <c r="AF439" s="254"/>
      <c r="AG439" s="254"/>
      <c r="AH439" s="254"/>
      <c r="AI439" s="254"/>
      <c r="AJ439" s="254"/>
      <c r="AK439" s="254"/>
      <c r="AL439" s="254"/>
      <c r="AM439" s="254"/>
      <c r="AN439" s="254"/>
      <c r="AO439" s="254"/>
      <c r="AP439" s="254"/>
      <c r="AQ439" s="254"/>
      <c r="AR439" s="254"/>
      <c r="AS439" s="254"/>
      <c r="AT439" s="254"/>
      <c r="AU439" s="254"/>
      <c r="AV439" s="254"/>
      <c r="AW439" s="254"/>
      <c r="AX439" s="254"/>
      <c r="AY439" s="254"/>
      <c r="AZ439" s="254"/>
      <c r="BA439" s="254"/>
      <c r="BB439" s="254"/>
      <c r="BC439" s="254"/>
      <c r="BD439" s="254"/>
      <c r="BE439" s="254"/>
      <c r="BF439" s="254"/>
      <c r="BG439" s="254"/>
      <c r="BH439" s="254"/>
      <c r="BI439" s="254"/>
      <c r="BJ439" s="254"/>
      <c r="BK439" s="254"/>
      <c r="BL439" s="254"/>
      <c r="BM439" s="254"/>
      <c r="BN439" s="254"/>
      <c r="BO439" s="254"/>
      <c r="BP439" s="254"/>
      <c r="BQ439" s="254"/>
      <c r="BR439" s="254"/>
      <c r="BS439" s="254"/>
      <c r="BT439" s="254"/>
      <c r="BU439" s="254"/>
      <c r="BV439" s="254"/>
      <c r="BW439" s="254"/>
      <c r="BX439" s="254"/>
      <c r="BY439" s="254"/>
      <c r="BZ439" s="254"/>
      <c r="CA439" s="254"/>
      <c r="CB439" s="254"/>
      <c r="CC439" s="254"/>
      <c r="CD439" s="254"/>
      <c r="CE439" s="254"/>
      <c r="CF439" s="254"/>
      <c r="CG439" s="254"/>
      <c r="CH439" s="254"/>
      <c r="CI439" s="254" t="e">
        <f aca="false">#N/A</f>
        <v>#N/A</v>
      </c>
      <c r="CJ439" s="254"/>
      <c r="CK439" s="254"/>
      <c r="CL439" s="254"/>
      <c r="CM439" s="257" t="n">
        <v>42272</v>
      </c>
      <c r="CN439" s="257" t="e">
        <f aca="false">EDATE(CM439,CO439)-1</f>
        <v>#N/A</v>
      </c>
      <c r="CO439" s="254" t="e">
        <f aca="false">#N/A</f>
        <v>#N/A</v>
      </c>
      <c r="CP439" s="254" t="e">
        <f aca="false">#N/A</f>
        <v>#N/A</v>
      </c>
      <c r="CQ439" s="254"/>
      <c r="CR439" s="254"/>
      <c r="CS439" s="254"/>
      <c r="CT439" s="261" t="n">
        <f aca="false">I439</f>
        <v>74825</v>
      </c>
      <c r="CU439" s="261" t="n">
        <f aca="false">CT439-CV439</f>
        <v>74825</v>
      </c>
      <c r="CV439" s="261" t="n">
        <v>0</v>
      </c>
      <c r="CW439" s="261" t="n">
        <f aca="false">IF(AND(CW$5&gt;$V439,CW$6&lt;=$W439),$Y439,IF(AND(MONTH(CW$6)=MONTH($W439),YEAR(CW$6)=YEAR($W439)),$T439-$X439*$Y439+$Y439,0))</f>
        <v>0</v>
      </c>
      <c r="CX439" s="261" t="n">
        <f aca="false">IF(AND(CX$5&gt;$V439,CX$6&lt;=$W439),$Y439,IF(AND(MONTH(CX$6)=MONTH($W439),YEAR(CX$6)=YEAR($W439)),$T439-$X439*$Y439+$Y439,0))</f>
        <v>0</v>
      </c>
      <c r="CY439" s="261" t="n">
        <f aca="false">IF(AND(CY$5&gt;$V439,CY$6&lt;=$W439),$Y439,IF(AND(MONTH(CY$6)=MONTH($W439),YEAR(CY$6)=YEAR($W439)),$T439-$X439*$Y439+$Y439,0))</f>
        <v>0</v>
      </c>
      <c r="CZ439" s="261" t="n">
        <f aca="false">IF(AND(CZ$5&gt;$V439,CZ$6&lt;=$W439),$Y439,IF(AND(MONTH(CZ$6)=MONTH($W439),YEAR(CZ$6)=YEAR($W439)),$T439-$X439*$Y439+$Y439,0))</f>
        <v>0</v>
      </c>
      <c r="DA439" s="261" t="n">
        <f aca="false">IF(AND(DA$5&gt;$V439,DA$6&lt;=$W439),$Y439,IF(AND(MONTH(DA$6)=MONTH($W439),YEAR(DA$6)=YEAR($W439)),$T439-$X439*$Y439+$Y439,0))</f>
        <v>0</v>
      </c>
      <c r="DB439" s="261" t="n">
        <f aca="false">IF(AND(DB$5&gt;$V439,DB$6&lt;=$W439),$Y439,IF(AND(MONTH(DB$6)=MONTH($W439),YEAR(DB$6)=YEAR($W439)),$T439-$X439*$Y439+$Y439,0))</f>
        <v>0</v>
      </c>
      <c r="DC439" s="261" t="n">
        <f aca="false">IF(AND(DC$5&gt;$V439,DC$6&lt;=$W439),$Y439,IF(AND(MONTH(DC$6)=MONTH($W439),YEAR(DC$6)=YEAR($W439)),$T439-$X439*$Y439+$Y439,0))</f>
        <v>0</v>
      </c>
      <c r="DD439" s="261" t="n">
        <f aca="false">IF(AND(DD$5&gt;$V439,DD$6&lt;=$W439),$Y439,IF(AND(MONTH(DD$6)=MONTH($W439),YEAR(DD$6)=YEAR($W439)),$T439-$X439*$Y439+$Y439,0))</f>
        <v>0</v>
      </c>
      <c r="DE439" s="261" t="n">
        <f aca="false">IF(AND(DE$5&gt;$V439,DE$6&lt;=$W439),$Y439,IF(AND(MONTH(DE$6)=MONTH($W439),YEAR(DE$6)=YEAR($W439)),$T439-$X439*$Y439+$Y439,0))</f>
        <v>0</v>
      </c>
      <c r="DF439" s="261" t="n">
        <f aca="false">IF(AND(DF$5&gt;$V439,DF$6&lt;=$W439),$Y439,IF(AND(MONTH(DF$6)=MONTH($W439),YEAR(DF$6)=YEAR($W439)),$T439-$X439*$Y439+$Y439,0))</f>
        <v>0</v>
      </c>
      <c r="DG439" s="261" t="n">
        <f aca="false">IF(AND(DG$5&gt;$V439,DG$6&lt;=$W439),$Y439,IF(AND(MONTH(DG$6)=MONTH($W439),YEAR(DG$6)=YEAR($W439)),$T439-$X439*$Y439+$Y439,0))</f>
        <v>0</v>
      </c>
      <c r="DH439" s="261" t="n">
        <f aca="false">IF(AND(DH$5&gt;$V439,DH$6&lt;=$W439),$Y439,IF(AND(MONTH(DH$6)=MONTH($W439),YEAR(DH$6)=YEAR($W439)),$T439-$X439*$Y439+$Y439,0))</f>
        <v>0</v>
      </c>
      <c r="DI439" s="260" t="n">
        <f aca="false">CW439+CX439+CY439+CZ439+DA439+DB439+DC439+DD439+DE439+DF439+DG439+DH439</f>
        <v>0</v>
      </c>
      <c r="DJ439" s="260"/>
      <c r="DK439" s="260"/>
      <c r="DL439" s="260" t="n">
        <f aca="false">DJ439-DK439</f>
        <v>0</v>
      </c>
      <c r="DM439" s="261" t="n">
        <f aca="false">IF(AND(DM$5&gt;$V439,DM$6&lt;=$W439),$Y439,IF(AND(MONTH(DM$6)=MONTH($W439),YEAR(DM$6)=YEAR($W439)),$T439-$X439*$Y439+$Y439,0))</f>
        <v>0</v>
      </c>
      <c r="DN439" s="261" t="n">
        <f aca="false">IF(AND(DN$5&gt;$V439,DN$6&lt;=$W439),$Y439,IF(AND(MONTH(DN$6)=MONTH($W439),YEAR(DN$6)=YEAR($W439)),$T439-$X439*$Y439+$Y439,0))</f>
        <v>0</v>
      </c>
      <c r="DO439" s="261" t="n">
        <f aca="false">IF(AND(DO$5&gt;$V439,DO$6&lt;=$W439),$Y439,IF(AND(MONTH(DO$6)=MONTH($W439),YEAR(DO$6)=YEAR($W439)),$T439-$X439*$Y439+$Y439,0))</f>
        <v>0</v>
      </c>
      <c r="DP439" s="261" t="n">
        <f aca="false">IF(AND(DP$5&gt;$V439,DP$6&lt;=$W439),$Y439,IF(AND(MONTH(DP$6)=MONTH($W439),YEAR(DP$6)=YEAR($W439)),$T439-$X439*$Y439+$Y439,0))</f>
        <v>0</v>
      </c>
      <c r="DQ439" s="261" t="n">
        <f aca="false">IF(AND(DQ$5&gt;$V439,DQ$6&lt;=$W439),$Y439,IF(AND(MONTH(DQ$6)=MONTH($W439),YEAR(DQ$6)=YEAR($W439)),$T439-$X439*$Y439+$Y439,0))</f>
        <v>0</v>
      </c>
      <c r="DR439" s="261" t="n">
        <f aca="false">IF(AND(DR$5&gt;$V439,DR$6&lt;=$W439),$Y439,IF(AND(MONTH(DR$6)=MONTH($W439),YEAR(DR$6)=YEAR($W439)),$T439-$X439*$Y439+$Y439,0))</f>
        <v>0</v>
      </c>
      <c r="DS439" s="261" t="n">
        <f aca="false">IF(AND(DS$5&gt;$V439,DS$6&lt;=$W439),$Y439,IF(AND(MONTH(DS$6)=MONTH($W439),YEAR(DS$6)=YEAR($W439)),$T439-$X439*$Y439+$Y439,0))</f>
        <v>0</v>
      </c>
      <c r="DT439" s="261" t="n">
        <f aca="false">IF(AND(DT$5&gt;$V439,DT$6&lt;=$W439),$Y439,IF(AND(MONTH(DT$6)=MONTH($W439),YEAR(DT$6)=YEAR($W439)),$T439-$X439*$Y439+$Y439,0))</f>
        <v>0</v>
      </c>
      <c r="DU439" s="261" t="n">
        <f aca="false">IF(AND(DU$5&gt;$V439,DU$6&lt;=$W439),$Y439,IF(AND(MONTH(DU$6)=MONTH($W439),YEAR(DU$6)=YEAR($W439)),$T439-$X439*$Y439+$Y439,0))</f>
        <v>0</v>
      </c>
      <c r="DV439" s="261" t="n">
        <f aca="false">IF(AND(DV$5&gt;$V439,DV$6&lt;=$W439),$Y439,IF(AND(MONTH(DV$6)=MONTH($W439),YEAR(DV$6)=YEAR($W439)),$T439-$X439*$Y439+$Y439,0))</f>
        <v>0</v>
      </c>
      <c r="DW439" s="261" t="n">
        <f aca="false">IF(AND(DW$5&gt;$V439,DW$6&lt;=$W439),$Y439,IF(AND(MONTH(DW$6)=MONTH($W439),YEAR(DW$6)=YEAR($W439)),$T439-$X439*$Y439+$Y439,0))</f>
        <v>0</v>
      </c>
      <c r="DX439" s="261" t="n">
        <f aca="false">IF(AND(DX$5&gt;$V439,DX$6&lt;=$W439),$Y439,IF(AND(MONTH(DX$6)=MONTH($W439),YEAR(DX$6)=YEAR($W439)),$T439-AA439-$X439*$Y439+$Y439,0))</f>
        <v>0</v>
      </c>
      <c r="DY439" s="260" t="n">
        <f aca="false">DM439+DN439+DO439+DP439+DQ439+DR439+DS439+DT439+DU439+DV439+DW439+DX439</f>
        <v>0</v>
      </c>
      <c r="DZ439" s="260" t="n">
        <f aca="false">DJ439+AY439+BA439+BC439+BE439+BG439+BI439+BK439+BM439+BO439</f>
        <v>0</v>
      </c>
      <c r="EA439" s="260" t="n">
        <f aca="false">DK439+DY439</f>
        <v>0</v>
      </c>
      <c r="EB439" s="261" t="n">
        <f aca="false">DZ439-EA439</f>
        <v>0</v>
      </c>
      <c r="EC439" s="261" t="n">
        <f aca="false">IF(AND(EC$5&gt;$V439,EC$6&lt;=$W439),$Y439,IF(AND(MONTH(EC$6)=MONTH($W439),YEAR(EC$6)=YEAR($W439)),$T439-$X439*$Y439+$Y439,0))</f>
        <v>0</v>
      </c>
      <c r="ED439" s="261" t="n">
        <f aca="false">IF(AND(ED$5&gt;$V439,ED$6&lt;=$W439),$Y439,IF(AND(MONTH(ED$6)=MONTH($W439),YEAR(ED$6)=YEAR($W439)),$T439-$X439*$Y439+$Y439,0))</f>
        <v>0</v>
      </c>
      <c r="EE439" s="261" t="n">
        <f aca="false">IF(AND(EE$5&gt;$V439,EE$6&lt;=$W439),$Y439,IF(AND(MONTH(EE$6)=MONTH($W439),YEAR(EE$6)=YEAR($W439)),$T439-$X439*$Y439+$Y439,0))</f>
        <v>0</v>
      </c>
      <c r="EF439" s="261" t="n">
        <f aca="false">IF(AND(EF$5&gt;$V439,EF$6&lt;=$W439),$Y439,IF(AND(MONTH(EF$6)=MONTH($W439),YEAR(EF$6)=YEAR($W439)),$T439-$X439*$Y439+$Y439,0))</f>
        <v>0</v>
      </c>
      <c r="EG439" s="261" t="n">
        <f aca="false">IF(AND(EG$5&gt;$V439,EG$6&lt;=$W439),$Y439,IF(AND(MONTH(EG$6)=MONTH($W439),YEAR(EG$6)=YEAR($W439)),$T439-$X439*$Y439+$Y439,0))</f>
        <v>0</v>
      </c>
      <c r="EH439" s="261" t="n">
        <f aca="false">IF(AND(EH$5&gt;$V439,EH$6&lt;=$W439),$Y439,IF(AND(MONTH(EH$6)=MONTH($W439),YEAR(EH$6)=YEAR($W439)),$T439-$X439*$Y439+$Y439,0))</f>
        <v>0</v>
      </c>
      <c r="EI439" s="261" t="n">
        <f aca="false">IF(AND(EI$5&gt;$V439,EI$6&lt;=$W439),$Y439,IF(AND(MONTH(EI$6)=MONTH($W439),YEAR(EI$6)=YEAR($W439)),$T439-$X439*$Y439+$Y439,0))</f>
        <v>0</v>
      </c>
      <c r="EJ439" s="261" t="n">
        <f aca="false">IF(AND(EJ$5&gt;$V439,EJ$6&lt;=$W439),$Y439,IF(AND(MONTH(EJ$6)=MONTH($W439),YEAR(EJ$6)=YEAR($W439)),$T439-$X439*$Y439+$Y439,0))</f>
        <v>0</v>
      </c>
      <c r="EK439" s="261" t="n">
        <f aca="false">IF(AND(EK$5&gt;$V439,EK$6&lt;=$W439),$Y439,IF(AND(MONTH(EK$6)=MONTH($W439),YEAR(EK$6)=YEAR($W439)),$T439-$X439*$Y439+$Y439,0))</f>
        <v>0</v>
      </c>
      <c r="EL439" s="261" t="n">
        <f aca="false">IF(AND(EL$5&gt;$V439,EL$6&lt;=$W439),$Y439,IF(AND(MONTH(EL$6)=MONTH($W439),YEAR(EL$6)=YEAR($W439)),$T439-$X439*$Y439+$Y439,0))</f>
        <v>0</v>
      </c>
      <c r="EM439" s="274" t="n">
        <f aca="false">IF(AND(EM$5&gt;$V439,EM$6&lt;=$W439),$Y439,IF(AND(MONTH(EM$6)=MONTH($W439),YEAR(EM$6)=YEAR($W439)),$T439-$X439*$Y439+$Y439,0))</f>
        <v>0</v>
      </c>
      <c r="EN439" s="275" t="n">
        <f aca="false">IF(AND(EN$5&gt;$V439,EN$6&lt;=$W439),$Y439,IF(AND(MONTH(EN$6)=MONTH($W439),YEAR(EN$6)=YEAR($W439)),$T439-$X439*$Y439+$Y439,0))</f>
        <v>0</v>
      </c>
      <c r="EO439" s="260" t="n">
        <f aca="false">EC439+ED439+EE439+EF439+EG439+EH439+EI439+EJ439+EK439+EL439+EM439+EN439</f>
        <v>0</v>
      </c>
      <c r="EP439" s="260" t="n">
        <v>0</v>
      </c>
      <c r="EQ439" s="260" t="n">
        <f aca="false">EA439+EO439</f>
        <v>0</v>
      </c>
      <c r="ER439" s="260" t="n">
        <f aca="false">EP439-EQ439</f>
        <v>0</v>
      </c>
      <c r="ES439" s="261"/>
      <c r="ET439" s="261"/>
      <c r="EU439" s="261"/>
      <c r="EV439" s="261"/>
      <c r="EW439" s="261"/>
      <c r="EX439" s="261"/>
      <c r="EY439" s="261"/>
      <c r="EZ439" s="261"/>
      <c r="FA439" s="261"/>
      <c r="FB439" s="261"/>
      <c r="FC439" s="261"/>
      <c r="FD439" s="261"/>
      <c r="FE439" s="261" t="n">
        <f aca="false">ES439+ET439+EU439+EV439+EW439+EX439+EY439+EZ439+FA439+FB439+FC439+FD439</f>
        <v>0</v>
      </c>
      <c r="FF439" s="261" t="n">
        <f aca="false">EP439</f>
        <v>0</v>
      </c>
      <c r="FG439" s="261" t="n">
        <f aca="false">EQ439+FE439</f>
        <v>0</v>
      </c>
      <c r="FH439" s="261" t="n">
        <f aca="false">FF439-FG439</f>
        <v>0</v>
      </c>
      <c r="FI439" s="261"/>
      <c r="FJ439" s="261"/>
      <c r="FK439" s="261"/>
      <c r="FL439" s="261"/>
      <c r="FM439" s="261"/>
      <c r="FN439" s="261"/>
      <c r="FO439" s="261"/>
      <c r="FP439" s="261"/>
      <c r="FQ439" s="261"/>
      <c r="FR439" s="261"/>
      <c r="FS439" s="261"/>
      <c r="FT439" s="261"/>
      <c r="FU439" s="261" t="n">
        <f aca="false">FI439+FJ439+FK439+FL439+FM439+FN439+FO439+FP439+FQ439+FR439+FS439+FT439</f>
        <v>0</v>
      </c>
      <c r="FV439" s="261" t="n">
        <f aca="false">FF439</f>
        <v>0</v>
      </c>
      <c r="FW439" s="261" t="n">
        <f aca="false">FG439+FU439</f>
        <v>0</v>
      </c>
      <c r="FX439" s="261" t="n">
        <f aca="false">FV439-FW439</f>
        <v>0</v>
      </c>
      <c r="FY439" s="261"/>
      <c r="FZ439" s="261"/>
      <c r="GA439" s="261"/>
      <c r="GB439" s="261"/>
      <c r="GC439" s="261"/>
      <c r="GD439" s="261"/>
      <c r="GE439" s="261"/>
      <c r="GF439" s="261"/>
      <c r="GG439" s="261"/>
      <c r="GH439" s="261"/>
      <c r="GI439" s="261"/>
      <c r="GJ439" s="261"/>
      <c r="GK439" s="261" t="n">
        <f aca="false">FY439+FZ439+GA439+GB439+GC439+GD439+GE439+GF439+GG439+GH439+GI439+GJ439</f>
        <v>0</v>
      </c>
      <c r="GL439" s="261" t="n">
        <f aca="false">FV439</f>
        <v>0</v>
      </c>
      <c r="GM439" s="261" t="n">
        <f aca="false">FW439+GK439</f>
        <v>0</v>
      </c>
      <c r="GN439" s="261" t="n">
        <f aca="false">GL439-GM439</f>
        <v>0</v>
      </c>
      <c r="GO439" s="261"/>
      <c r="GP439" s="261"/>
      <c r="GQ439" s="261"/>
      <c r="GR439" s="261"/>
      <c r="GS439" s="261"/>
      <c r="GT439" s="261"/>
      <c r="GU439" s="261"/>
      <c r="GV439" s="261"/>
      <c r="GW439" s="261"/>
      <c r="GX439" s="261"/>
      <c r="GY439" s="261"/>
      <c r="GZ439" s="261"/>
      <c r="HA439" s="261" t="n">
        <f aca="false">GO439+GP439+GQ439+GR439+GS439+GT439+GU439+GV439+GW439+GX439+GY439+GZ439</f>
        <v>0</v>
      </c>
      <c r="HB439" s="261" t="n">
        <f aca="false">GL439</f>
        <v>0</v>
      </c>
      <c r="HC439" s="261" t="n">
        <f aca="false">GM439+HA439</f>
        <v>0</v>
      </c>
      <c r="HD439" s="261" t="n">
        <f aca="false">HB439-HC439</f>
        <v>0</v>
      </c>
      <c r="HE439" s="264" t="n">
        <f aca="false">GO439-GJ439</f>
        <v>0</v>
      </c>
      <c r="HF439" s="264"/>
      <c r="HG439" s="264"/>
      <c r="HH439" s="264"/>
      <c r="HI439" s="264"/>
      <c r="HJ439" s="264"/>
      <c r="HK439" s="264"/>
      <c r="HL439" s="264"/>
      <c r="HM439" s="264"/>
      <c r="HN439" s="264"/>
      <c r="HO439" s="264"/>
      <c r="HP439" s="264"/>
      <c r="HQ439" s="264"/>
      <c r="HR439" s="264"/>
      <c r="HS439" s="264"/>
      <c r="HT439" s="264"/>
      <c r="HU439" s="264"/>
      <c r="HV439" s="264"/>
      <c r="HW439" s="264"/>
      <c r="HX439" s="264"/>
      <c r="HY439" s="264"/>
      <c r="HZ439" s="264"/>
      <c r="IA439" s="264"/>
      <c r="IB439" s="264"/>
      <c r="IC439" s="264"/>
      <c r="ID439" s="264"/>
      <c r="IE439" s="264"/>
      <c r="IF439" s="264"/>
      <c r="IG439" s="264"/>
      <c r="IH439" s="264"/>
      <c r="II439" s="264"/>
      <c r="IJ439" s="264"/>
      <c r="IK439" s="264"/>
      <c r="IL439" s="264"/>
      <c r="IM439" s="264"/>
      <c r="IN439" s="264"/>
      <c r="IO439" s="264"/>
      <c r="IP439" s="264"/>
      <c r="IQ439" s="264"/>
      <c r="IR439" s="264"/>
      <c r="IS439" s="264"/>
      <c r="IT439" s="264"/>
      <c r="IU439" s="264"/>
      <c r="IV439" s="264"/>
      <c r="IW439" s="264"/>
      <c r="IX439" s="264"/>
      <c r="IY439" s="264"/>
      <c r="IZ439" s="264"/>
      <c r="JA439" s="264"/>
      <c r="JB439" s="264"/>
      <c r="JC439" s="264"/>
      <c r="JD439" s="264"/>
      <c r="JE439" s="264"/>
      <c r="JF439" s="264"/>
      <c r="JG439" s="264"/>
      <c r="JH439" s="264"/>
      <c r="JI439" s="264"/>
      <c r="JJ439" s="264"/>
      <c r="JK439" s="264"/>
      <c r="JL439" s="264"/>
      <c r="JM439" s="265"/>
      <c r="JN439" s="265" t="n">
        <f aca="false">DH439-DG439</f>
        <v>0</v>
      </c>
    </row>
    <row r="440" s="201" customFormat="true" ht="32.8" hidden="false" customHeight="false" outlineLevel="0" collapsed="false">
      <c r="A440" s="249" t="n">
        <v>408</v>
      </c>
      <c r="B440" s="250" t="s">
        <v>914</v>
      </c>
      <c r="C440" s="251" t="n">
        <v>4508</v>
      </c>
      <c r="D440" s="252" t="s">
        <v>585</v>
      </c>
      <c r="E440" s="252" t="s">
        <v>472</v>
      </c>
      <c r="F440" s="253" t="n">
        <v>1</v>
      </c>
      <c r="G440" s="254" t="n">
        <v>61920</v>
      </c>
      <c r="H440" s="255" t="n">
        <v>0.18</v>
      </c>
      <c r="I440" s="256" t="n">
        <f aca="false">ROUND(F440*G440,2)</f>
        <v>61920</v>
      </c>
      <c r="J440" s="254" t="n">
        <f aca="false">ROUND(I440+F440*G440*H440,2)</f>
        <v>73065.6</v>
      </c>
      <c r="K440" s="257" t="n">
        <v>42649</v>
      </c>
      <c r="L440" s="257" t="n">
        <f aca="false">EDATE(K440,M440)-1</f>
        <v>43743</v>
      </c>
      <c r="M440" s="258" t="n">
        <v>36</v>
      </c>
      <c r="N440" s="254" t="n">
        <f aca="false">ROUND(G440/M440,2)*F440</f>
        <v>1720</v>
      </c>
      <c r="O440" s="254"/>
      <c r="P440" s="254" t="n">
        <v>0</v>
      </c>
      <c r="Q440" s="253" t="n">
        <v>1</v>
      </c>
      <c r="R440" s="254" t="n">
        <f aca="false">I440+AG440+P440</f>
        <v>61920</v>
      </c>
      <c r="S440" s="255" t="n">
        <f aca="false">H440</f>
        <v>0.18</v>
      </c>
      <c r="T440" s="254" t="n">
        <f aca="false">ROUND(Q440*R440,2)</f>
        <v>61920</v>
      </c>
      <c r="U440" s="254" t="n">
        <f aca="false">ROUND(T440+Q440*R440*S440,2)</f>
        <v>73065.6</v>
      </c>
      <c r="V440" s="257" t="n">
        <v>42649</v>
      </c>
      <c r="W440" s="257" t="n">
        <f aca="false">EDATE(V440,X440)-1</f>
        <v>43743</v>
      </c>
      <c r="X440" s="258" t="n">
        <v>36</v>
      </c>
      <c r="Y440" s="254" t="n">
        <f aca="false">ROUND((R440-Z440)/X440,2)*Q440</f>
        <v>1720</v>
      </c>
      <c r="Z440" s="254" t="n">
        <v>0</v>
      </c>
      <c r="AA440" s="254" t="n">
        <v>0</v>
      </c>
      <c r="AB440" s="254"/>
      <c r="AC440" s="254"/>
      <c r="AD440" s="254"/>
      <c r="AE440" s="254"/>
      <c r="AF440" s="254"/>
      <c r="AG440" s="254"/>
      <c r="AH440" s="254"/>
      <c r="AI440" s="254"/>
      <c r="AJ440" s="254"/>
      <c r="AK440" s="254"/>
      <c r="AL440" s="254"/>
      <c r="AM440" s="254"/>
      <c r="AN440" s="254"/>
      <c r="AO440" s="254"/>
      <c r="AP440" s="254"/>
      <c r="AQ440" s="254"/>
      <c r="AR440" s="254"/>
      <c r="AS440" s="254"/>
      <c r="AT440" s="254"/>
      <c r="AU440" s="254"/>
      <c r="AV440" s="254"/>
      <c r="AW440" s="254"/>
      <c r="AX440" s="254"/>
      <c r="AY440" s="254"/>
      <c r="AZ440" s="254"/>
      <c r="BA440" s="254"/>
      <c r="BB440" s="254"/>
      <c r="BC440" s="254"/>
      <c r="BD440" s="254"/>
      <c r="BE440" s="254"/>
      <c r="BF440" s="254"/>
      <c r="BG440" s="254"/>
      <c r="BH440" s="254"/>
      <c r="BI440" s="254"/>
      <c r="BJ440" s="254"/>
      <c r="BK440" s="254"/>
      <c r="BL440" s="254"/>
      <c r="BM440" s="254"/>
      <c r="BN440" s="254"/>
      <c r="BO440" s="254"/>
      <c r="BP440" s="254"/>
      <c r="BQ440" s="254"/>
      <c r="BR440" s="254"/>
      <c r="BS440" s="254"/>
      <c r="BT440" s="254"/>
      <c r="BU440" s="254"/>
      <c r="BV440" s="254"/>
      <c r="BW440" s="254"/>
      <c r="BX440" s="254"/>
      <c r="BY440" s="254"/>
      <c r="BZ440" s="254"/>
      <c r="CA440" s="254"/>
      <c r="CB440" s="254"/>
      <c r="CC440" s="254"/>
      <c r="CD440" s="254"/>
      <c r="CE440" s="254"/>
      <c r="CF440" s="254"/>
      <c r="CG440" s="254"/>
      <c r="CH440" s="254"/>
      <c r="CI440" s="254" t="e">
        <f aca="false">#N/A</f>
        <v>#N/A</v>
      </c>
      <c r="CJ440" s="254"/>
      <c r="CK440" s="254"/>
      <c r="CL440" s="254"/>
      <c r="CM440" s="257" t="n">
        <v>42649</v>
      </c>
      <c r="CN440" s="257" t="e">
        <f aca="false">EDATE(CM440,CO440)-1</f>
        <v>#N/A</v>
      </c>
      <c r="CO440" s="254" t="e">
        <f aca="false">#N/A</f>
        <v>#N/A</v>
      </c>
      <c r="CP440" s="254" t="e">
        <f aca="false">#N/A</f>
        <v>#N/A</v>
      </c>
      <c r="CQ440" s="254"/>
      <c r="CR440" s="254"/>
      <c r="CS440" s="254"/>
      <c r="CT440" s="261" t="n">
        <f aca="false">I440</f>
        <v>61920</v>
      </c>
      <c r="CU440" s="261" t="n">
        <f aca="false">CT440-CV440</f>
        <v>61920</v>
      </c>
      <c r="CV440" s="261" t="n">
        <v>0</v>
      </c>
      <c r="CW440" s="261" t="n">
        <f aca="false">IF(AND(CW$5&gt;$V440,CW$6&lt;=$W440),$Y440,IF(AND(MONTH(CW$6)=MONTH($W440),YEAR(CW$6)=YEAR($W440)),$T440-$X440*$Y440+$Y440,0))</f>
        <v>0</v>
      </c>
      <c r="CX440" s="261" t="n">
        <f aca="false">IF(AND(CX$5&gt;$V440,CX$6&lt;=$W440),$Y440,IF(AND(MONTH(CX$6)=MONTH($W440),YEAR(CX$6)=YEAR($W440)),$T440-$X440*$Y440+$Y440,0))</f>
        <v>0</v>
      </c>
      <c r="CY440" s="261" t="n">
        <f aca="false">IF(AND(CY$5&gt;$V440,CY$6&lt;=$W440),$Y440,IF(AND(MONTH(CY$6)=MONTH($W440),YEAR(CY$6)=YEAR($W440)),$T440-$X440*$Y440+$Y440,0))</f>
        <v>0</v>
      </c>
      <c r="CZ440" s="261" t="n">
        <f aca="false">IF(AND(CZ$5&gt;$V440,CZ$6&lt;=$W440),$Y440,IF(AND(MONTH(CZ$6)=MONTH($W440),YEAR(CZ$6)=YEAR($W440)),$T440-$X440*$Y440+$Y440,0))</f>
        <v>0</v>
      </c>
      <c r="DA440" s="261" t="n">
        <f aca="false">IF(AND(DA$5&gt;$V440,DA$6&lt;=$W440),$Y440,IF(AND(MONTH(DA$6)=MONTH($W440),YEAR(DA$6)=YEAR($W440)),$T440-$X440*$Y440+$Y440,0))</f>
        <v>0</v>
      </c>
      <c r="DB440" s="261" t="n">
        <f aca="false">IF(AND(DB$5&gt;$V440,DB$6&lt;=$W440),$Y440,IF(AND(MONTH(DB$6)=MONTH($W440),YEAR(DB$6)=YEAR($W440)),$T440-$X440*$Y440+$Y440,0))</f>
        <v>0</v>
      </c>
      <c r="DC440" s="261" t="n">
        <f aca="false">IF(AND(DC$5&gt;$V440,DC$6&lt;=$W440),$Y440,IF(AND(MONTH(DC$6)=MONTH($W440),YEAR(DC$6)=YEAR($W440)),$T440-$X440*$Y440+$Y440,0))</f>
        <v>0</v>
      </c>
      <c r="DD440" s="261" t="n">
        <f aca="false">IF(AND(DD$5&gt;$V440,DD$6&lt;=$W440),$Y440,IF(AND(MONTH(DD$6)=MONTH($W440),YEAR(DD$6)=YEAR($W440)),$T440-$X440*$Y440+$Y440,0))</f>
        <v>0</v>
      </c>
      <c r="DE440" s="261" t="n">
        <f aca="false">IF(AND(DE$5&gt;$V440,DE$6&lt;=$W440),$Y440,IF(AND(MONTH(DE$6)=MONTH($W440),YEAR(DE$6)=YEAR($W440)),$T440-$X440*$Y440+$Y440,0))</f>
        <v>0</v>
      </c>
      <c r="DF440" s="261" t="n">
        <f aca="false">IF(AND(DF$5&gt;$V440,DF$6&lt;=$W440),$Y440,IF(AND(MONTH(DF$6)=MONTH($W440),YEAR(DF$6)=YEAR($W440)),$T440-$X440*$Y440+$Y440,0))</f>
        <v>0</v>
      </c>
      <c r="DG440" s="261" t="n">
        <f aca="false">IF(AND(DG$5&gt;$V440,DG$6&lt;=$W440),$Y440,IF(AND(MONTH(DG$6)=MONTH($W440),YEAR(DG$6)=YEAR($W440)),$T440-$X440*$Y440+$Y440,0))</f>
        <v>0</v>
      </c>
      <c r="DH440" s="261" t="n">
        <f aca="false">IF(AND(DH$5&gt;$V440,DH$6&lt;=$W440),$Y440,IF(AND(MONTH(DH$6)=MONTH($W440),YEAR(DH$6)=YEAR($W440)),$T440-$X440*$Y440+$Y440,0))</f>
        <v>0</v>
      </c>
      <c r="DI440" s="260" t="n">
        <f aca="false">CW440+CX440+CY440+CZ440+DA440+DB440+DC440+DD440+DE440+DF440+DG440+DH440</f>
        <v>0</v>
      </c>
      <c r="DJ440" s="260"/>
      <c r="DK440" s="260"/>
      <c r="DL440" s="260" t="n">
        <f aca="false">DJ440-DK440</f>
        <v>0</v>
      </c>
      <c r="DM440" s="261" t="n">
        <f aca="false">IF(AND(DM$5&gt;$V440,DM$6&lt;=$W440),$Y440,IF(AND(MONTH(DM$6)=MONTH($W440),YEAR(DM$6)=YEAR($W440)),$T440-$X440*$Y440+$Y440,0))</f>
        <v>0</v>
      </c>
      <c r="DN440" s="261" t="n">
        <f aca="false">IF(AND(DN$5&gt;$V440,DN$6&lt;=$W440),$Y440,IF(AND(MONTH(DN$6)=MONTH($W440),YEAR(DN$6)=YEAR($W440)),$T440-$X440*$Y440+$Y440,0))</f>
        <v>0</v>
      </c>
      <c r="DO440" s="261" t="n">
        <f aca="false">IF(AND(DO$5&gt;$V440,DO$6&lt;=$W440),$Y440,IF(AND(MONTH(DO$6)=MONTH($W440),YEAR(DO$6)=YEAR($W440)),$T440-$X440*$Y440+$Y440,0))</f>
        <v>0</v>
      </c>
      <c r="DP440" s="261" t="n">
        <f aca="false">IF(AND(DP$5&gt;$V440,DP$6&lt;=$W440),$Y440,IF(AND(MONTH(DP$6)=MONTH($W440),YEAR(DP$6)=YEAR($W440)),$T440-$X440*$Y440+$Y440,0))</f>
        <v>0</v>
      </c>
      <c r="DQ440" s="261" t="n">
        <f aca="false">IF(AND(DQ$5&gt;$V440,DQ$6&lt;=$W440),$Y440,IF(AND(MONTH(DQ$6)=MONTH($W440),YEAR(DQ$6)=YEAR($W440)),$T440-$X440*$Y440+$Y440,0))</f>
        <v>0</v>
      </c>
      <c r="DR440" s="261" t="n">
        <f aca="false">IF(AND(DR$5&gt;$V440,DR$6&lt;=$W440),$Y440,IF(AND(MONTH(DR$6)=MONTH($W440),YEAR(DR$6)=YEAR($W440)),$T440-$X440*$Y440+$Y440,0))</f>
        <v>0</v>
      </c>
      <c r="DS440" s="261" t="n">
        <f aca="false">IF(AND(DS$5&gt;$V440,DS$6&lt;=$W440),$Y440,IF(AND(MONTH(DS$6)=MONTH($W440),YEAR(DS$6)=YEAR($W440)),$T440-$X440*$Y440+$Y440,0))</f>
        <v>0</v>
      </c>
      <c r="DT440" s="261" t="n">
        <f aca="false">IF(AND(DT$5&gt;$V440,DT$6&lt;=$W440),$Y440,IF(AND(MONTH(DT$6)=MONTH($W440),YEAR(DT$6)=YEAR($W440)),$T440-$X440*$Y440+$Y440,0))</f>
        <v>0</v>
      </c>
      <c r="DU440" s="261" t="n">
        <f aca="false">IF(AND(DU$5&gt;$V440,DU$6&lt;=$W440),$Y440,IF(AND(MONTH(DU$6)=MONTH($W440),YEAR(DU$6)=YEAR($W440)),$T440-$X440*$Y440+$Y440,0))</f>
        <v>0</v>
      </c>
      <c r="DV440" s="261" t="n">
        <f aca="false">IF(AND(DV$5&gt;$V440,DV$6&lt;=$W440),$Y440,IF(AND(MONTH(DV$6)=MONTH($W440),YEAR(DV$6)=YEAR($W440)),$T440-$X440*$Y440+$Y440,0))</f>
        <v>0</v>
      </c>
      <c r="DW440" s="261" t="n">
        <f aca="false">IF(AND(DW$5&gt;$V440,DW$6&lt;=$W440),$Y440,IF(AND(MONTH(DW$6)=MONTH($W440),YEAR(DW$6)=YEAR($W440)),$T440-$X440*$Y440+$Y440,0))</f>
        <v>0</v>
      </c>
      <c r="DX440" s="261" t="n">
        <f aca="false">IF(AND(DX$5&gt;$V440,DX$6&lt;=$W440),$Y440,IF(AND(MONTH(DX$6)=MONTH($W440),YEAR(DX$6)=YEAR($W440)),$T440-AA440-$X440*$Y440+$Y440,0))</f>
        <v>0</v>
      </c>
      <c r="DY440" s="260" t="n">
        <f aca="false">DM440+DN440+DO440+DP440+DQ440+DR440+DS440+DT440+DU440+DV440+DW440+DX440</f>
        <v>0</v>
      </c>
      <c r="DZ440" s="260" t="n">
        <f aca="false">DJ440+AY440+BA440+BC440+BE440+BG440+BI440+BK440+BM440+BO440</f>
        <v>0</v>
      </c>
      <c r="EA440" s="260" t="n">
        <f aca="false">DK440+DY440</f>
        <v>0</v>
      </c>
      <c r="EB440" s="261" t="n">
        <f aca="false">DZ440-EA440</f>
        <v>0</v>
      </c>
      <c r="EC440" s="261" t="n">
        <f aca="false">IF(AND(EC$5&gt;$V440,EC$6&lt;=$W440),$Y440,IF(AND(MONTH(EC$6)=MONTH($W440),YEAR(EC$6)=YEAR($W440)),$T440-$X440*$Y440+$Y440,0))</f>
        <v>0</v>
      </c>
      <c r="ED440" s="261" t="n">
        <f aca="false">IF(AND(ED$5&gt;$V440,ED$6&lt;=$W440),$Y440,IF(AND(MONTH(ED$6)=MONTH($W440),YEAR(ED$6)=YEAR($W440)),$T440-$X440*$Y440+$Y440,0))</f>
        <v>0</v>
      </c>
      <c r="EE440" s="261" t="n">
        <f aca="false">IF(AND(EE$5&gt;$V440,EE$6&lt;=$W440),$Y440,IF(AND(MONTH(EE$6)=MONTH($W440),YEAR(EE$6)=YEAR($W440)),$T440-$X440*$Y440+$Y440,0))</f>
        <v>0</v>
      </c>
      <c r="EF440" s="261" t="n">
        <f aca="false">IF(AND(EF$5&gt;$V440,EF$6&lt;=$W440),$Y440,IF(AND(MONTH(EF$6)=MONTH($W440),YEAR(EF$6)=YEAR($W440)),$T440-$X440*$Y440+$Y440,0))</f>
        <v>0</v>
      </c>
      <c r="EG440" s="261" t="n">
        <f aca="false">IF(AND(EG$5&gt;$V440,EG$6&lt;=$W440),$Y440,IF(AND(MONTH(EG$6)=MONTH($W440),YEAR(EG$6)=YEAR($W440)),$T440-$X440*$Y440+$Y440,0))</f>
        <v>0</v>
      </c>
      <c r="EH440" s="261" t="n">
        <f aca="false">IF(AND(EH$5&gt;$V440,EH$6&lt;=$W440),$Y440,IF(AND(MONTH(EH$6)=MONTH($W440),YEAR(EH$6)=YEAR($W440)),$T440-$X440*$Y440+$Y440,0))</f>
        <v>0</v>
      </c>
      <c r="EI440" s="261" t="n">
        <f aca="false">IF(AND(EI$5&gt;$V440,EI$6&lt;=$W440),$Y440,IF(AND(MONTH(EI$6)=MONTH($W440),YEAR(EI$6)=YEAR($W440)),$T440-$X440*$Y440+$Y440,0))</f>
        <v>0</v>
      </c>
      <c r="EJ440" s="261" t="n">
        <f aca="false">IF(AND(EJ$5&gt;$V440,EJ$6&lt;=$W440),$Y440,IF(AND(MONTH(EJ$6)=MONTH($W440),YEAR(EJ$6)=YEAR($W440)),$T440-$X440*$Y440+$Y440,0))</f>
        <v>0</v>
      </c>
      <c r="EK440" s="261" t="n">
        <f aca="false">IF(AND(EK$5&gt;$V440,EK$6&lt;=$W440),$Y440,IF(AND(MONTH(EK$6)=MONTH($W440),YEAR(EK$6)=YEAR($W440)),$T440-$X440*$Y440+$Y440,0))</f>
        <v>0</v>
      </c>
      <c r="EL440" s="261" t="n">
        <f aca="false">IF(AND(EL$5&gt;$V440,EL$6&lt;=$W440),$Y440,IF(AND(MONTH(EL$6)=MONTH($W440),YEAR(EL$6)=YEAR($W440)),$T440-$X440*$Y440+$Y440,0))</f>
        <v>0</v>
      </c>
      <c r="EM440" s="274" t="n">
        <f aca="false">IF(AND(EM$5&gt;$V440,EM$6&lt;=$W440),$Y440,IF(AND(MONTH(EM$6)=MONTH($W440),YEAR(EM$6)=YEAR($W440)),$T440-$X440*$Y440+$Y440,0))</f>
        <v>0</v>
      </c>
      <c r="EN440" s="275" t="n">
        <f aca="false">IF(AND(EN$5&gt;$V440,EN$6&lt;=$W440),$Y440,IF(AND(MONTH(EN$6)=MONTH($W440),YEAR(EN$6)=YEAR($W440)),$T440-$X440*$Y440+$Y440,0))</f>
        <v>0</v>
      </c>
      <c r="EO440" s="260" t="n">
        <f aca="false">EC440+ED440+EE440+EF440+EG440+EH440+EI440+EJ440+EK440+EL440+EM440+EN440</f>
        <v>0</v>
      </c>
      <c r="EP440" s="260" t="n">
        <v>0</v>
      </c>
      <c r="EQ440" s="260" t="n">
        <f aca="false">EA440+EO440</f>
        <v>0</v>
      </c>
      <c r="ER440" s="260" t="n">
        <f aca="false">EP440-EQ440</f>
        <v>0</v>
      </c>
      <c r="ES440" s="261"/>
      <c r="ET440" s="261"/>
      <c r="EU440" s="261"/>
      <c r="EV440" s="261"/>
      <c r="EW440" s="261"/>
      <c r="EX440" s="261"/>
      <c r="EY440" s="261"/>
      <c r="EZ440" s="261"/>
      <c r="FA440" s="261"/>
      <c r="FB440" s="261"/>
      <c r="FC440" s="261"/>
      <c r="FD440" s="261"/>
      <c r="FE440" s="261" t="n">
        <f aca="false">ES440+ET440+EU440+EV440+EW440+EX440+EY440+EZ440+FA440+FB440+FC440+FD440</f>
        <v>0</v>
      </c>
      <c r="FF440" s="261" t="n">
        <f aca="false">EP440</f>
        <v>0</v>
      </c>
      <c r="FG440" s="261" t="n">
        <f aca="false">EQ440+FE440</f>
        <v>0</v>
      </c>
      <c r="FH440" s="261" t="n">
        <f aca="false">FF440-FG440</f>
        <v>0</v>
      </c>
      <c r="FI440" s="261"/>
      <c r="FJ440" s="261"/>
      <c r="FK440" s="261"/>
      <c r="FL440" s="261"/>
      <c r="FM440" s="261"/>
      <c r="FN440" s="261"/>
      <c r="FO440" s="261"/>
      <c r="FP440" s="261"/>
      <c r="FQ440" s="261"/>
      <c r="FR440" s="261"/>
      <c r="FS440" s="261"/>
      <c r="FT440" s="261"/>
      <c r="FU440" s="261" t="n">
        <f aca="false">FI440+FJ440+FK440+FL440+FM440+FN440+FO440+FP440+FQ440+FR440+FS440+FT440</f>
        <v>0</v>
      </c>
      <c r="FV440" s="261" t="n">
        <f aca="false">FF440</f>
        <v>0</v>
      </c>
      <c r="FW440" s="261" t="n">
        <f aca="false">FG440+FU440</f>
        <v>0</v>
      </c>
      <c r="FX440" s="261" t="n">
        <f aca="false">FV440-FW440</f>
        <v>0</v>
      </c>
      <c r="FY440" s="261"/>
      <c r="FZ440" s="261"/>
      <c r="GA440" s="261"/>
      <c r="GB440" s="261"/>
      <c r="GC440" s="261"/>
      <c r="GD440" s="261"/>
      <c r="GE440" s="261"/>
      <c r="GF440" s="261"/>
      <c r="GG440" s="261"/>
      <c r="GH440" s="261"/>
      <c r="GI440" s="261"/>
      <c r="GJ440" s="261"/>
      <c r="GK440" s="261" t="n">
        <f aca="false">FY440+FZ440+GA440+GB440+GC440+GD440+GE440+GF440+GG440+GH440+GI440+GJ440</f>
        <v>0</v>
      </c>
      <c r="GL440" s="261" t="n">
        <f aca="false">FV440</f>
        <v>0</v>
      </c>
      <c r="GM440" s="261" t="n">
        <f aca="false">FW440+GK440</f>
        <v>0</v>
      </c>
      <c r="GN440" s="261" t="n">
        <f aca="false">GL440-GM440</f>
        <v>0</v>
      </c>
      <c r="GO440" s="261"/>
      <c r="GP440" s="261"/>
      <c r="GQ440" s="261"/>
      <c r="GR440" s="261"/>
      <c r="GS440" s="261"/>
      <c r="GT440" s="261"/>
      <c r="GU440" s="261"/>
      <c r="GV440" s="261"/>
      <c r="GW440" s="261"/>
      <c r="GX440" s="261"/>
      <c r="GY440" s="261"/>
      <c r="GZ440" s="261"/>
      <c r="HA440" s="261" t="n">
        <f aca="false">GO440+GP440+GQ440+GR440+GS440+GT440+GU440+GV440+GW440+GX440+GY440+GZ440</f>
        <v>0</v>
      </c>
      <c r="HB440" s="261" t="n">
        <f aca="false">GL440</f>
        <v>0</v>
      </c>
      <c r="HC440" s="261" t="n">
        <f aca="false">GM440+HA440</f>
        <v>0</v>
      </c>
      <c r="HD440" s="261" t="n">
        <f aca="false">HB440-HC440</f>
        <v>0</v>
      </c>
      <c r="HE440" s="264" t="n">
        <f aca="false">GO440-GJ440</f>
        <v>0</v>
      </c>
      <c r="HF440" s="264"/>
      <c r="HG440" s="264"/>
      <c r="HH440" s="264"/>
      <c r="HI440" s="264"/>
      <c r="HJ440" s="264"/>
      <c r="HK440" s="264"/>
      <c r="HL440" s="264"/>
      <c r="HM440" s="264"/>
      <c r="HN440" s="264"/>
      <c r="HO440" s="264"/>
      <c r="HP440" s="264"/>
      <c r="HQ440" s="264"/>
      <c r="HR440" s="264"/>
      <c r="HS440" s="264"/>
      <c r="HT440" s="264"/>
      <c r="HU440" s="264"/>
      <c r="HV440" s="264"/>
      <c r="HW440" s="264"/>
      <c r="HX440" s="264"/>
      <c r="HY440" s="264"/>
      <c r="HZ440" s="264"/>
      <c r="IA440" s="264"/>
      <c r="IB440" s="264"/>
      <c r="IC440" s="264"/>
      <c r="ID440" s="264"/>
      <c r="IE440" s="264"/>
      <c r="IF440" s="264"/>
      <c r="IG440" s="264"/>
      <c r="IH440" s="264"/>
      <c r="II440" s="264"/>
      <c r="IJ440" s="264"/>
      <c r="IK440" s="264"/>
      <c r="IL440" s="264"/>
      <c r="IM440" s="264"/>
      <c r="IN440" s="264"/>
      <c r="IO440" s="264"/>
      <c r="IP440" s="264"/>
      <c r="IQ440" s="264"/>
      <c r="IR440" s="264"/>
      <c r="IS440" s="264"/>
      <c r="IT440" s="264"/>
      <c r="IU440" s="264"/>
      <c r="IV440" s="264"/>
      <c r="IW440" s="264"/>
      <c r="IX440" s="264"/>
      <c r="IY440" s="264"/>
      <c r="IZ440" s="264"/>
      <c r="JA440" s="264"/>
      <c r="JB440" s="264"/>
      <c r="JC440" s="264"/>
      <c r="JD440" s="264"/>
      <c r="JE440" s="264"/>
      <c r="JF440" s="264"/>
      <c r="JG440" s="264"/>
      <c r="JH440" s="264"/>
      <c r="JI440" s="264"/>
      <c r="JJ440" s="264"/>
      <c r="JK440" s="264"/>
      <c r="JL440" s="264"/>
      <c r="JM440" s="265"/>
      <c r="JN440" s="265" t="n">
        <f aca="false">DH440-DG440</f>
        <v>0</v>
      </c>
    </row>
    <row r="441" s="201" customFormat="true" ht="22.35" hidden="false" customHeight="false" outlineLevel="0" collapsed="false">
      <c r="A441" s="249" t="n">
        <v>409</v>
      </c>
      <c r="B441" s="250" t="s">
        <v>915</v>
      </c>
      <c r="C441" s="251" t="n">
        <v>4614</v>
      </c>
      <c r="D441" s="252" t="s">
        <v>471</v>
      </c>
      <c r="E441" s="252" t="s">
        <v>597</v>
      </c>
      <c r="F441" s="253" t="n">
        <v>1</v>
      </c>
      <c r="G441" s="254" t="n">
        <v>66669.49</v>
      </c>
      <c r="H441" s="255" t="n">
        <v>0.18</v>
      </c>
      <c r="I441" s="256" t="n">
        <f aca="false">ROUND(F441*G441,2)</f>
        <v>66669.49</v>
      </c>
      <c r="J441" s="254" t="n">
        <f aca="false">ROUND(I441+F441*G441*H441,2)</f>
        <v>78670</v>
      </c>
      <c r="K441" s="257" t="n">
        <v>43088</v>
      </c>
      <c r="L441" s="257" t="n">
        <f aca="false">EDATE(K441,M441)-1</f>
        <v>45675</v>
      </c>
      <c r="M441" s="258" t="n">
        <v>85</v>
      </c>
      <c r="N441" s="254" t="n">
        <f aca="false">ROUND(G441/M441,2)*F441</f>
        <v>784.35</v>
      </c>
      <c r="O441" s="254"/>
      <c r="P441" s="254" t="n">
        <v>-29020.69</v>
      </c>
      <c r="Q441" s="253" t="n">
        <v>1</v>
      </c>
      <c r="R441" s="254" t="n">
        <v>0</v>
      </c>
      <c r="S441" s="255" t="n">
        <f aca="false">H441</f>
        <v>0.18</v>
      </c>
      <c r="T441" s="254" t="n">
        <f aca="false">ROUND(Q441*R441,2)</f>
        <v>0</v>
      </c>
      <c r="U441" s="254" t="n">
        <f aca="false">ROUND(T441+Q441*R441*S441,2)</f>
        <v>0</v>
      </c>
      <c r="V441" s="257" t="n">
        <v>43088</v>
      </c>
      <c r="W441" s="257" t="n">
        <v>44562</v>
      </c>
      <c r="X441" s="258" t="n">
        <v>85</v>
      </c>
      <c r="Y441" s="254" t="n">
        <f aca="false">ROUND((R441-Z441)/X441,2)*Q441</f>
        <v>0</v>
      </c>
      <c r="Z441" s="254" t="n">
        <v>0</v>
      </c>
      <c r="AA441" s="254" t="n">
        <v>0</v>
      </c>
      <c r="AB441" s="254"/>
      <c r="AC441" s="254"/>
      <c r="AD441" s="254"/>
      <c r="AE441" s="254"/>
      <c r="AF441" s="254"/>
      <c r="AG441" s="254"/>
      <c r="AH441" s="254"/>
      <c r="AI441" s="254"/>
      <c r="AJ441" s="254"/>
      <c r="AK441" s="254"/>
      <c r="AL441" s="254"/>
      <c r="AM441" s="254"/>
      <c r="AN441" s="254"/>
      <c r="AO441" s="254"/>
      <c r="AP441" s="254"/>
      <c r="AQ441" s="254"/>
      <c r="AR441" s="254"/>
      <c r="AS441" s="254"/>
      <c r="AT441" s="254"/>
      <c r="AU441" s="254"/>
      <c r="AV441" s="254"/>
      <c r="AW441" s="254"/>
      <c r="AX441" s="254"/>
      <c r="AY441" s="254"/>
      <c r="AZ441" s="254"/>
      <c r="BA441" s="254"/>
      <c r="BB441" s="254"/>
      <c r="BC441" s="254"/>
      <c r="BD441" s="254"/>
      <c r="BE441" s="254"/>
      <c r="BF441" s="254"/>
      <c r="BG441" s="254"/>
      <c r="BH441" s="254"/>
      <c r="BI441" s="254"/>
      <c r="BJ441" s="254"/>
      <c r="BK441" s="254"/>
      <c r="BL441" s="254"/>
      <c r="BM441" s="254"/>
      <c r="BN441" s="254"/>
      <c r="BO441" s="254"/>
      <c r="BP441" s="254"/>
      <c r="BQ441" s="254"/>
      <c r="BR441" s="254"/>
      <c r="BS441" s="254"/>
      <c r="BT441" s="254"/>
      <c r="BU441" s="254"/>
      <c r="BV441" s="254"/>
      <c r="BW441" s="254"/>
      <c r="BX441" s="254"/>
      <c r="BY441" s="254"/>
      <c r="BZ441" s="254"/>
      <c r="CA441" s="254"/>
      <c r="CB441" s="254"/>
      <c r="CC441" s="254"/>
      <c r="CD441" s="254"/>
      <c r="CE441" s="254"/>
      <c r="CF441" s="254"/>
      <c r="CG441" s="254"/>
      <c r="CH441" s="254"/>
      <c r="CI441" s="254" t="e">
        <f aca="false">#N/A</f>
        <v>#N/A</v>
      </c>
      <c r="CJ441" s="254"/>
      <c r="CK441" s="254"/>
      <c r="CL441" s="254"/>
      <c r="CM441" s="257" t="n">
        <v>43088</v>
      </c>
      <c r="CN441" s="257" t="e">
        <f aca="false">EDATE(CM441,CO441)-1</f>
        <v>#N/A</v>
      </c>
      <c r="CO441" s="254" t="e">
        <f aca="false">#N/A</f>
        <v>#N/A</v>
      </c>
      <c r="CP441" s="254" t="e">
        <f aca="false">#N/A</f>
        <v>#N/A</v>
      </c>
      <c r="CQ441" s="254"/>
      <c r="CR441" s="254"/>
      <c r="CS441" s="254"/>
      <c r="CT441" s="261" t="n">
        <f aca="false">I441</f>
        <v>66669.49</v>
      </c>
      <c r="CU441" s="261" t="n">
        <f aca="false">CT441-CV441</f>
        <v>37648.8</v>
      </c>
      <c r="CV441" s="261" t="n">
        <v>29020.69</v>
      </c>
      <c r="CW441" s="261" t="n">
        <f aca="false">IF(AND(CW$5&gt;$V441,CW$6&lt;=$W441),$Y441,IF(AND(MONTH(CW$6)=MONTH($W441),YEAR(CW$6)=YEAR($W441)),$T441-$X441*$Y441+$Y441,0))</f>
        <v>0</v>
      </c>
      <c r="CX441" s="261" t="n">
        <f aca="false">IF(AND(CX$5&gt;$V441,CX$6&lt;=$W441),$Y441,IF(AND(MONTH(CX$6)=MONTH($W441),YEAR(CX$6)=YEAR($W441)),$T441-$X441*$Y441+$Y441,0))</f>
        <v>0</v>
      </c>
      <c r="CY441" s="261" t="n">
        <f aca="false">IF(AND(CY$5&gt;$V441,CY$6&lt;=$W441),$Y441,IF(AND(MONTH(CY$6)=MONTH($W441),YEAR(CY$6)=YEAR($W441)),$T441-$X441*$Y441+$Y441,0))</f>
        <v>0</v>
      </c>
      <c r="CZ441" s="261" t="n">
        <f aca="false">IF(AND(CZ$5&gt;$V441,CZ$6&lt;=$W441),$Y441,IF(AND(MONTH(CZ$6)=MONTH($W441),YEAR(CZ$6)=YEAR($W441)),$T441-$X441*$Y441+$Y441,0))</f>
        <v>0</v>
      </c>
      <c r="DA441" s="261" t="n">
        <f aca="false">IF(AND(DA$5&gt;$V441,DA$6&lt;=$W441),$Y441,IF(AND(MONTH(DA$6)=MONTH($W441),YEAR(DA$6)=YEAR($W441)),$T441-$X441*$Y441+$Y441,0))</f>
        <v>0</v>
      </c>
      <c r="DB441" s="261" t="n">
        <f aca="false">IF(AND(DB$5&gt;$V441,DB$6&lt;=$W441),$Y441,IF(AND(MONTH(DB$6)=MONTH($W441),YEAR(DB$6)=YEAR($W441)),$T441-$X441*$Y441+$Y441,0))</f>
        <v>0</v>
      </c>
      <c r="DC441" s="261" t="n">
        <f aca="false">IF(AND(DC$5&gt;$V441,DC$6&lt;=$W441),$Y441,IF(AND(MONTH(DC$6)=MONTH($W441),YEAR(DC$6)=YEAR($W441)),$T441-$X441*$Y441+$Y441,0))</f>
        <v>0</v>
      </c>
      <c r="DD441" s="261" t="n">
        <f aca="false">IF(AND(DD$5&gt;$V441,DD$6&lt;=$W441),$Y441,IF(AND(MONTH(DD$6)=MONTH($W441),YEAR(DD$6)=YEAR($W441)),$T441-$X441*$Y441+$Y441,0))</f>
        <v>0</v>
      </c>
      <c r="DE441" s="261" t="n">
        <f aca="false">IF(AND(DE$5&gt;$V441,DE$6&lt;=$W441),$Y441,IF(AND(MONTH(DE$6)=MONTH($W441),YEAR(DE$6)=YEAR($W441)),$T441-$X441*$Y441+$Y441,0))</f>
        <v>0</v>
      </c>
      <c r="DF441" s="261" t="n">
        <f aca="false">IF(AND(DF$5&gt;$V441,DF$6&lt;=$W441),$Y441,IF(AND(MONTH(DF$6)=MONTH($W441),YEAR(DF$6)=YEAR($W441)),$T441-$X441*$Y441+$Y441,0))</f>
        <v>0</v>
      </c>
      <c r="DG441" s="261" t="n">
        <f aca="false">IF(AND(DG$5&gt;$V441,DG$6&lt;=$W441),$Y441,IF(AND(MONTH(DG$6)=MONTH($W441),YEAR(DG$6)=YEAR($W441)),$T441-$X441*$Y441+$Y441,0))</f>
        <v>0</v>
      </c>
      <c r="DH441" s="261" t="n">
        <f aca="false">IF(AND(DH$5&gt;$V441,DH$6&lt;=$W441),$Y441,IF(AND(MONTH(DH$6)=MONTH($W441),YEAR(DH$6)=YEAR($W441)),$T441-$X441*$Y441+$Y441,0))</f>
        <v>0</v>
      </c>
      <c r="DI441" s="260" t="n">
        <f aca="false">CW441+CX441+CY441+CZ441+DA441+DB441+DC441+DD441+DE441+DF441+DG441+DH441</f>
        <v>0</v>
      </c>
      <c r="DJ441" s="260" t="n">
        <f aca="false">T441+AG441+AJ441+AQ441+AS441</f>
        <v>0</v>
      </c>
      <c r="DK441" s="260"/>
      <c r="DL441" s="260" t="n">
        <f aca="false">DJ441-DK441</f>
        <v>0</v>
      </c>
      <c r="DM441" s="261" t="n">
        <f aca="false">IF(AND(DM$5&gt;$V441,DM$6&lt;=$W441),$Y441,IF(AND(MONTH(DM$6)=MONTH($W441),YEAR(DM$6)=YEAR($W441)),$T441-$X441*$Y441+$Y441,0))</f>
        <v>0</v>
      </c>
      <c r="DN441" s="261" t="n">
        <f aca="false">IF(AND(DN$5&gt;$V441,DN$6&lt;=$W441),$Y441,IF(AND(MONTH(DN$6)=MONTH($W441),YEAR(DN$6)=YEAR($W441)),$T441-$X441*$Y441+$Y441,0))</f>
        <v>0</v>
      </c>
      <c r="DO441" s="261" t="n">
        <f aca="false">IF(AND(DO$5&gt;$V441,DO$6&lt;=$W441),$Y441,IF(AND(MONTH(DO$6)=MONTH($W441),YEAR(DO$6)=YEAR($W441)),$T441-$X441*$Y441+$Y441,0))</f>
        <v>0</v>
      </c>
      <c r="DP441" s="261" t="n">
        <f aca="false">IF(AND(DP$5&gt;$V441,DP$6&lt;=$W441),$Y441,IF(AND(MONTH(DP$6)=MONTH($W441),YEAR(DP$6)=YEAR($W441)),$T441-$X441*$Y441+$Y441,0))</f>
        <v>0</v>
      </c>
      <c r="DQ441" s="261" t="n">
        <f aca="false">IF(AND(DQ$5&gt;$V441,DQ$6&lt;=$W441),$Y441,IF(AND(MONTH(DQ$6)=MONTH($W441),YEAR(DQ$6)=YEAR($W441)),$T441-$X441*$Y441+$Y441,0))</f>
        <v>0</v>
      </c>
      <c r="DR441" s="261" t="n">
        <f aca="false">IF(AND(DR$5&gt;$V441,DR$6&lt;=$W441),$Y441,IF(AND(MONTH(DR$6)=MONTH($W441),YEAR(DR$6)=YEAR($W441)),$T441-$X441*$Y441+$Y441,0))</f>
        <v>0</v>
      </c>
      <c r="DS441" s="261" t="n">
        <f aca="false">IF(AND(DS$5&gt;$V441,DS$6&lt;=$W441),$Y441,IF(AND(MONTH(DS$6)=MONTH($W441),YEAR(DS$6)=YEAR($W441)),$T441-$X441*$Y441+$Y441,0))</f>
        <v>0</v>
      </c>
      <c r="DT441" s="261" t="n">
        <f aca="false">IF(AND(DT$5&gt;$V441,DT$6&lt;=$W441),$Y441,IF(AND(MONTH(DT$6)=MONTH($W441),YEAR(DT$6)=YEAR($W441)),$T441-$X441*$Y441+$Y441,0))</f>
        <v>0</v>
      </c>
      <c r="DU441" s="261" t="n">
        <f aca="false">IF(AND(DU$5&gt;$V441,DU$6&lt;=$W441),$Y441,IF(AND(MONTH(DU$6)=MONTH($W441),YEAR(DU$6)=YEAR($W441)),$T441-$X441*$Y441+$Y441,0))</f>
        <v>0</v>
      </c>
      <c r="DV441" s="261" t="n">
        <f aca="false">IF(AND(DV$5&gt;$V441,DV$6&lt;=$W441),$Y441,IF(AND(MONTH(DV$6)=MONTH($W441),YEAR(DV$6)=YEAR($W441)),$T441-$X441*$Y441+$Y441,0))</f>
        <v>0</v>
      </c>
      <c r="DW441" s="261" t="n">
        <f aca="false">IF(AND(DW$5&gt;$V441,DW$6&lt;=$W441),$Y441,IF(AND(MONTH(DW$6)=MONTH($W441),YEAR(DW$6)=YEAR($W441)),$T441-$X441*$Y441+$Y441,0))</f>
        <v>0</v>
      </c>
      <c r="DX441" s="261" t="n">
        <f aca="false">IF(AND(DX$5&gt;$V441,DX$6&lt;=$W441),$Y441,IF(AND(MONTH(DX$6)=MONTH($W441),YEAR(DX$6)=YEAR($W441)),$T441-AA441-$X441*$Y441+$Y441,0))</f>
        <v>0</v>
      </c>
      <c r="DY441" s="260" t="n">
        <f aca="false">DM441+DN441+DO441+DP441+DQ441+DR441+DS441+DT441+DU441+DV441+DW441+DX441</f>
        <v>0</v>
      </c>
      <c r="DZ441" s="260" t="n">
        <f aca="false">DJ441+AY441+BA441+BC441+BE441+BG441+BI441+BK441+BM441+BO441</f>
        <v>0</v>
      </c>
      <c r="EA441" s="260" t="n">
        <f aca="false">DK441+DY441</f>
        <v>0</v>
      </c>
      <c r="EB441" s="261" t="n">
        <f aca="false">DZ441-EA441</f>
        <v>0</v>
      </c>
      <c r="EC441" s="261" t="n">
        <f aca="false">IF(AND(EC$5&gt;$V441,EC$6&lt;=$W441),$Y441,IF(AND(MONTH(EC$6)=MONTH($W441),YEAR(EC$6)=YEAR($W441)),$T441-$X441*$Y441+$Y441,0))</f>
        <v>0</v>
      </c>
      <c r="ED441" s="261" t="n">
        <f aca="false">IF(AND(ED$5&gt;$V441,ED$6&lt;=$W441),$Y441,IF(AND(MONTH(ED$6)=MONTH($W441),YEAR(ED$6)=YEAR($W441)),$T441-$X441*$Y441+$Y441,0))</f>
        <v>0</v>
      </c>
      <c r="EE441" s="261" t="n">
        <f aca="false">IF(AND(EE$5&gt;$V441,EE$6&lt;=$W441),$Y441,IF(AND(MONTH(EE$6)=MONTH($W441),YEAR(EE$6)=YEAR($W441)),$T441-$X441*$Y441+$Y441,0))</f>
        <v>0</v>
      </c>
      <c r="EF441" s="261" t="n">
        <f aca="false">IF(AND(EF$5&gt;$V441,EF$6&lt;=$W441),$Y441,IF(AND(MONTH(EF$6)=MONTH($W441),YEAR(EF$6)=YEAR($W441)),$T441-$X441*$Y441+$Y441,0))</f>
        <v>0</v>
      </c>
      <c r="EG441" s="261" t="n">
        <f aca="false">IF(AND(EG$5&gt;$V441,EG$6&lt;=$W441),$Y441,IF(AND(MONTH(EG$6)=MONTH($W441),YEAR(EG$6)=YEAR($W441)),$T441-$X441*$Y441+$Y441,0))</f>
        <v>0</v>
      </c>
      <c r="EH441" s="261" t="n">
        <f aca="false">IF(AND(EH$5&gt;$V441,EH$6&lt;=$W441),$Y441,IF(AND(MONTH(EH$6)=MONTH($W441),YEAR(EH$6)=YEAR($W441)),$T441-$X441*$Y441+$Y441,0))</f>
        <v>0</v>
      </c>
      <c r="EI441" s="261" t="n">
        <f aca="false">IF(AND(EI$5&gt;$V441,EI$6&lt;=$W441),$Y441,IF(AND(MONTH(EI$6)=MONTH($W441),YEAR(EI$6)=YEAR($W441)),$T441-$X441*$Y441+$Y441,0))</f>
        <v>0</v>
      </c>
      <c r="EJ441" s="261" t="n">
        <f aca="false">IF(AND(EJ$5&gt;$V441,EJ$6&lt;=$W441),$Y441,IF(AND(MONTH(EJ$6)=MONTH($W441),YEAR(EJ$6)=YEAR($W441)),$T441-$X441*$Y441+$Y441,0))</f>
        <v>0</v>
      </c>
      <c r="EK441" s="261" t="n">
        <f aca="false">IF(AND(EK$5&gt;$V441,EK$6&lt;=$W441),$Y441,IF(AND(MONTH(EK$6)=MONTH($W441),YEAR(EK$6)=YEAR($W441)),$T441-$X441*$Y441+$Y441,0))</f>
        <v>0</v>
      </c>
      <c r="EL441" s="261" t="n">
        <f aca="false">IF(AND(EL$5&gt;$V441,EL$6&lt;=$W441),$Y441,IF(AND(MONTH(EL$6)=MONTH($W441),YEAR(EL$6)=YEAR($W441)),$T441-$X441*$Y441+$Y441,0))</f>
        <v>0</v>
      </c>
      <c r="EM441" s="274" t="n">
        <f aca="false">IF(AND(EM$5&gt;$V441,EM$6&lt;=$W441),$Y441,IF(AND(MONTH(EM$6)=MONTH($W441),YEAR(EM$6)=YEAR($W441)),$T441-$X441*$Y441+$Y441,0))</f>
        <v>0</v>
      </c>
      <c r="EN441" s="275" t="n">
        <f aca="false">IF(AND(EN$5&gt;$V441,EN$6&lt;=$W441),$Y441,IF(AND(MONTH(EN$6)=MONTH($W441),YEAR(EN$6)=YEAR($W441)),$T441-$X441*$Y441+$Y441,0))</f>
        <v>0</v>
      </c>
      <c r="EO441" s="260" t="n">
        <f aca="false">EC441+ED441+EE441+EF441+EG441+EH441+EI441+EJ441+EK441+EL441+EM441+EN441</f>
        <v>0</v>
      </c>
      <c r="EP441" s="260" t="n">
        <v>0</v>
      </c>
      <c r="EQ441" s="260" t="n">
        <f aca="false">EA441+EO441</f>
        <v>0</v>
      </c>
      <c r="ER441" s="260" t="n">
        <f aca="false">EP441-EQ441</f>
        <v>0</v>
      </c>
      <c r="ES441" s="261"/>
      <c r="ET441" s="261"/>
      <c r="EU441" s="261"/>
      <c r="EV441" s="261"/>
      <c r="EW441" s="261"/>
      <c r="EX441" s="261"/>
      <c r="EY441" s="261"/>
      <c r="EZ441" s="261"/>
      <c r="FA441" s="261"/>
      <c r="FB441" s="261"/>
      <c r="FC441" s="261"/>
      <c r="FD441" s="261"/>
      <c r="FE441" s="261" t="n">
        <f aca="false">ES441+ET441+EU441+EV441+EW441+EX441+EY441+EZ441+FA441+FB441+FC441+FD441</f>
        <v>0</v>
      </c>
      <c r="FF441" s="261" t="n">
        <f aca="false">EP441</f>
        <v>0</v>
      </c>
      <c r="FG441" s="261" t="n">
        <f aca="false">EQ441+FE441</f>
        <v>0</v>
      </c>
      <c r="FH441" s="261" t="n">
        <f aca="false">FF441-FG441</f>
        <v>0</v>
      </c>
      <c r="FI441" s="261"/>
      <c r="FJ441" s="261"/>
      <c r="FK441" s="261"/>
      <c r="FL441" s="261"/>
      <c r="FM441" s="261"/>
      <c r="FN441" s="261"/>
      <c r="FO441" s="261"/>
      <c r="FP441" s="261"/>
      <c r="FQ441" s="261"/>
      <c r="FR441" s="261"/>
      <c r="FS441" s="261"/>
      <c r="FT441" s="261"/>
      <c r="FU441" s="261" t="n">
        <f aca="false">FI441+FJ441+FK441+FL441+FM441+FN441+FO441+FP441+FQ441+FR441+FS441+FT441</f>
        <v>0</v>
      </c>
      <c r="FV441" s="261" t="n">
        <f aca="false">FF441</f>
        <v>0</v>
      </c>
      <c r="FW441" s="261" t="n">
        <f aca="false">FG441+FU441</f>
        <v>0</v>
      </c>
      <c r="FX441" s="261" t="n">
        <f aca="false">FV441-FW441</f>
        <v>0</v>
      </c>
      <c r="FY441" s="261"/>
      <c r="FZ441" s="261"/>
      <c r="GA441" s="261"/>
      <c r="GB441" s="261"/>
      <c r="GC441" s="261"/>
      <c r="GD441" s="261"/>
      <c r="GE441" s="261"/>
      <c r="GF441" s="261"/>
      <c r="GG441" s="261"/>
      <c r="GH441" s="261"/>
      <c r="GI441" s="261"/>
      <c r="GJ441" s="261"/>
      <c r="GK441" s="261" t="n">
        <f aca="false">FY441+FZ441+GA441+GB441+GC441+GD441+GE441+GF441+GG441+GH441+GI441+GJ441</f>
        <v>0</v>
      </c>
      <c r="GL441" s="261" t="n">
        <f aca="false">FV441</f>
        <v>0</v>
      </c>
      <c r="GM441" s="261" t="n">
        <f aca="false">FW441+GK441</f>
        <v>0</v>
      </c>
      <c r="GN441" s="261" t="n">
        <f aca="false">GL441-GM441</f>
        <v>0</v>
      </c>
      <c r="GO441" s="261"/>
      <c r="GP441" s="261"/>
      <c r="GQ441" s="261"/>
      <c r="GR441" s="261"/>
      <c r="GS441" s="261"/>
      <c r="GT441" s="261"/>
      <c r="GU441" s="261"/>
      <c r="GV441" s="261"/>
      <c r="GW441" s="261"/>
      <c r="GX441" s="261"/>
      <c r="GY441" s="261"/>
      <c r="GZ441" s="261"/>
      <c r="HA441" s="261" t="n">
        <f aca="false">GO441+GP441+GQ441+GR441+GS441+GT441+GU441+GV441+GW441+GX441+GY441+GZ441</f>
        <v>0</v>
      </c>
      <c r="HB441" s="261" t="n">
        <f aca="false">GL441</f>
        <v>0</v>
      </c>
      <c r="HC441" s="261" t="n">
        <f aca="false">GM441+HA441</f>
        <v>0</v>
      </c>
      <c r="HD441" s="261" t="n">
        <f aca="false">HB441-HC441</f>
        <v>0</v>
      </c>
      <c r="HE441" s="264" t="n">
        <f aca="false">GO441-GJ441</f>
        <v>0</v>
      </c>
      <c r="HF441" s="264"/>
      <c r="HG441" s="264"/>
      <c r="HH441" s="264"/>
      <c r="HI441" s="264"/>
      <c r="HJ441" s="264"/>
      <c r="HK441" s="264"/>
      <c r="HL441" s="264"/>
      <c r="HM441" s="264"/>
      <c r="HN441" s="264"/>
      <c r="HO441" s="264"/>
      <c r="HP441" s="264"/>
      <c r="HQ441" s="264"/>
      <c r="HR441" s="264"/>
      <c r="HS441" s="264"/>
      <c r="HT441" s="264"/>
      <c r="HU441" s="264"/>
      <c r="HV441" s="264"/>
      <c r="HW441" s="264"/>
      <c r="HX441" s="264"/>
      <c r="HY441" s="264"/>
      <c r="HZ441" s="264"/>
      <c r="IA441" s="264"/>
      <c r="IB441" s="264"/>
      <c r="IC441" s="264"/>
      <c r="ID441" s="264"/>
      <c r="IE441" s="264"/>
      <c r="IF441" s="264"/>
      <c r="IG441" s="264"/>
      <c r="IH441" s="264"/>
      <c r="II441" s="264"/>
      <c r="IJ441" s="264"/>
      <c r="IK441" s="264"/>
      <c r="IL441" s="264"/>
      <c r="IM441" s="264"/>
      <c r="IN441" s="264"/>
      <c r="IO441" s="264"/>
      <c r="IP441" s="264"/>
      <c r="IQ441" s="264"/>
      <c r="IR441" s="264"/>
      <c r="IS441" s="264"/>
      <c r="IT441" s="264"/>
      <c r="IU441" s="264"/>
      <c r="IV441" s="264"/>
      <c r="IW441" s="264"/>
      <c r="IX441" s="264"/>
      <c r="IY441" s="264"/>
      <c r="IZ441" s="264"/>
      <c r="JA441" s="264"/>
      <c r="JB441" s="264"/>
      <c r="JC441" s="264"/>
      <c r="JD441" s="264"/>
      <c r="JE441" s="264"/>
      <c r="JF441" s="264"/>
      <c r="JG441" s="264"/>
      <c r="JH441" s="264"/>
      <c r="JI441" s="264"/>
      <c r="JJ441" s="264"/>
      <c r="JK441" s="264"/>
      <c r="JL441" s="264"/>
      <c r="JM441" s="265"/>
      <c r="JN441" s="265" t="n">
        <f aca="false">DH441-DG441</f>
        <v>0</v>
      </c>
    </row>
    <row r="442" s="201" customFormat="true" ht="22.35" hidden="false" customHeight="false" outlineLevel="0" collapsed="false">
      <c r="A442" s="249" t="n">
        <v>410</v>
      </c>
      <c r="B442" s="250" t="s">
        <v>916</v>
      </c>
      <c r="C442" s="251" t="n">
        <v>4615</v>
      </c>
      <c r="D442" s="252" t="s">
        <v>471</v>
      </c>
      <c r="E442" s="252" t="s">
        <v>597</v>
      </c>
      <c r="F442" s="253" t="n">
        <v>1</v>
      </c>
      <c r="G442" s="254" t="n">
        <v>66669.49</v>
      </c>
      <c r="H442" s="255" t="n">
        <v>0.18</v>
      </c>
      <c r="I442" s="256" t="n">
        <f aca="false">ROUND(F442*G442,2)</f>
        <v>66669.49</v>
      </c>
      <c r="J442" s="254" t="n">
        <f aca="false">ROUND(I442+F442*G442*H442,2)</f>
        <v>78670</v>
      </c>
      <c r="K442" s="257" t="n">
        <v>43088</v>
      </c>
      <c r="L442" s="257" t="n">
        <f aca="false">EDATE(K442,M442)-1</f>
        <v>45675</v>
      </c>
      <c r="M442" s="258" t="n">
        <v>85</v>
      </c>
      <c r="N442" s="254" t="n">
        <f aca="false">ROUND(G442/M442,2)*F442</f>
        <v>784.35</v>
      </c>
      <c r="O442" s="254"/>
      <c r="P442" s="254" t="n">
        <v>-29020.69</v>
      </c>
      <c r="Q442" s="253" t="n">
        <v>1</v>
      </c>
      <c r="R442" s="254" t="n">
        <v>0</v>
      </c>
      <c r="S442" s="255" t="n">
        <f aca="false">H442</f>
        <v>0.18</v>
      </c>
      <c r="T442" s="254" t="n">
        <f aca="false">ROUND(Q442*R442,2)</f>
        <v>0</v>
      </c>
      <c r="U442" s="254" t="n">
        <f aca="false">ROUND(T442+Q442*R442*S442,2)</f>
        <v>0</v>
      </c>
      <c r="V442" s="257" t="n">
        <v>43088</v>
      </c>
      <c r="W442" s="257" t="n">
        <v>44562</v>
      </c>
      <c r="X442" s="258" t="n">
        <v>85</v>
      </c>
      <c r="Y442" s="254" t="n">
        <f aca="false">ROUND((R442-Z442)/X442,2)*Q442</f>
        <v>0</v>
      </c>
      <c r="Z442" s="254" t="n">
        <v>0</v>
      </c>
      <c r="AA442" s="254" t="n">
        <v>0</v>
      </c>
      <c r="AB442" s="254"/>
      <c r="AC442" s="254"/>
      <c r="AD442" s="254"/>
      <c r="AE442" s="254"/>
      <c r="AF442" s="254"/>
      <c r="AG442" s="254"/>
      <c r="AH442" s="254"/>
      <c r="AI442" s="254"/>
      <c r="AJ442" s="254"/>
      <c r="AK442" s="254"/>
      <c r="AL442" s="254"/>
      <c r="AM442" s="254"/>
      <c r="AN442" s="254"/>
      <c r="AO442" s="254"/>
      <c r="AP442" s="254"/>
      <c r="AQ442" s="254"/>
      <c r="AR442" s="254"/>
      <c r="AS442" s="254"/>
      <c r="AT442" s="254"/>
      <c r="AU442" s="254"/>
      <c r="AV442" s="254"/>
      <c r="AW442" s="254"/>
      <c r="AX442" s="254"/>
      <c r="AY442" s="254"/>
      <c r="AZ442" s="254"/>
      <c r="BA442" s="254"/>
      <c r="BB442" s="254"/>
      <c r="BC442" s="254"/>
      <c r="BD442" s="254"/>
      <c r="BE442" s="254"/>
      <c r="BF442" s="254"/>
      <c r="BG442" s="254"/>
      <c r="BH442" s="254"/>
      <c r="BI442" s="254"/>
      <c r="BJ442" s="254"/>
      <c r="BK442" s="254"/>
      <c r="BL442" s="254"/>
      <c r="BM442" s="254"/>
      <c r="BN442" s="254"/>
      <c r="BO442" s="254"/>
      <c r="BP442" s="254"/>
      <c r="BQ442" s="254"/>
      <c r="BR442" s="254"/>
      <c r="BS442" s="254"/>
      <c r="BT442" s="254"/>
      <c r="BU442" s="254"/>
      <c r="BV442" s="254"/>
      <c r="BW442" s="254"/>
      <c r="BX442" s="254"/>
      <c r="BY442" s="254"/>
      <c r="BZ442" s="254"/>
      <c r="CA442" s="254"/>
      <c r="CB442" s="254"/>
      <c r="CC442" s="254"/>
      <c r="CD442" s="254"/>
      <c r="CE442" s="254"/>
      <c r="CF442" s="254"/>
      <c r="CG442" s="254"/>
      <c r="CH442" s="254"/>
      <c r="CI442" s="254" t="e">
        <f aca="false">#N/A</f>
        <v>#N/A</v>
      </c>
      <c r="CJ442" s="254"/>
      <c r="CK442" s="254"/>
      <c r="CL442" s="254"/>
      <c r="CM442" s="257" t="n">
        <v>43088</v>
      </c>
      <c r="CN442" s="257" t="e">
        <f aca="false">EDATE(CM442,CO442)-1</f>
        <v>#N/A</v>
      </c>
      <c r="CO442" s="254" t="e">
        <f aca="false">#N/A</f>
        <v>#N/A</v>
      </c>
      <c r="CP442" s="254" t="e">
        <f aca="false">#N/A</f>
        <v>#N/A</v>
      </c>
      <c r="CQ442" s="254"/>
      <c r="CR442" s="254"/>
      <c r="CS442" s="254"/>
      <c r="CT442" s="261" t="n">
        <f aca="false">I442</f>
        <v>66669.49</v>
      </c>
      <c r="CU442" s="261" t="n">
        <f aca="false">CT442-CV442</f>
        <v>37648.8</v>
      </c>
      <c r="CV442" s="261" t="n">
        <v>29020.69</v>
      </c>
      <c r="CW442" s="261" t="n">
        <f aca="false">IF(AND(CW$5&gt;$V442,CW$6&lt;=$W442),$Y442,IF(AND(MONTH(CW$6)=MONTH($W442),YEAR(CW$6)=YEAR($W442)),$T442-$X442*$Y442+$Y442,0))</f>
        <v>0</v>
      </c>
      <c r="CX442" s="261" t="n">
        <f aca="false">IF(AND(CX$5&gt;$V442,CX$6&lt;=$W442),$Y442,IF(AND(MONTH(CX$6)=MONTH($W442),YEAR(CX$6)=YEAR($W442)),$T442-$X442*$Y442+$Y442,0))</f>
        <v>0</v>
      </c>
      <c r="CY442" s="261" t="n">
        <f aca="false">IF(AND(CY$5&gt;$V442,CY$6&lt;=$W442),$Y442,IF(AND(MONTH(CY$6)=MONTH($W442),YEAR(CY$6)=YEAR($W442)),$T442-$X442*$Y442+$Y442,0))</f>
        <v>0</v>
      </c>
      <c r="CZ442" s="261" t="n">
        <f aca="false">IF(AND(CZ$5&gt;$V442,CZ$6&lt;=$W442),$Y442,IF(AND(MONTH(CZ$6)=MONTH($W442),YEAR(CZ$6)=YEAR($W442)),$T442-$X442*$Y442+$Y442,0))</f>
        <v>0</v>
      </c>
      <c r="DA442" s="261" t="n">
        <f aca="false">IF(AND(DA$5&gt;$V442,DA$6&lt;=$W442),$Y442,IF(AND(MONTH(DA$6)=MONTH($W442),YEAR(DA$6)=YEAR($W442)),$T442-$X442*$Y442+$Y442,0))</f>
        <v>0</v>
      </c>
      <c r="DB442" s="261" t="n">
        <f aca="false">IF(AND(DB$5&gt;$V442,DB$6&lt;=$W442),$Y442,IF(AND(MONTH(DB$6)=MONTH($W442),YEAR(DB$6)=YEAR($W442)),$T442-$X442*$Y442+$Y442,0))</f>
        <v>0</v>
      </c>
      <c r="DC442" s="261" t="n">
        <f aca="false">IF(AND(DC$5&gt;$V442,DC$6&lt;=$W442),$Y442,IF(AND(MONTH(DC$6)=MONTH($W442),YEAR(DC$6)=YEAR($W442)),$T442-$X442*$Y442+$Y442,0))</f>
        <v>0</v>
      </c>
      <c r="DD442" s="261" t="n">
        <f aca="false">IF(AND(DD$5&gt;$V442,DD$6&lt;=$W442),$Y442,IF(AND(MONTH(DD$6)=MONTH($W442),YEAR(DD$6)=YEAR($W442)),$T442-$X442*$Y442+$Y442,0))</f>
        <v>0</v>
      </c>
      <c r="DE442" s="261" t="n">
        <f aca="false">IF(AND(DE$5&gt;$V442,DE$6&lt;=$W442),$Y442,IF(AND(MONTH(DE$6)=MONTH($W442),YEAR(DE$6)=YEAR($W442)),$T442-$X442*$Y442+$Y442,0))</f>
        <v>0</v>
      </c>
      <c r="DF442" s="261" t="n">
        <f aca="false">IF(AND(DF$5&gt;$V442,DF$6&lt;=$W442),$Y442,IF(AND(MONTH(DF$6)=MONTH($W442),YEAR(DF$6)=YEAR($W442)),$T442-$X442*$Y442+$Y442,0))</f>
        <v>0</v>
      </c>
      <c r="DG442" s="261" t="n">
        <f aca="false">IF(AND(DG$5&gt;$V442,DG$6&lt;=$W442),$Y442,IF(AND(MONTH(DG$6)=MONTH($W442),YEAR(DG$6)=YEAR($W442)),$T442-$X442*$Y442+$Y442,0))</f>
        <v>0</v>
      </c>
      <c r="DH442" s="261" t="n">
        <f aca="false">IF(AND(DH$5&gt;$V442,DH$6&lt;=$W442),$Y442,IF(AND(MONTH(DH$6)=MONTH($W442),YEAR(DH$6)=YEAR($W442)),$T442-$X442*$Y442+$Y442,0))</f>
        <v>0</v>
      </c>
      <c r="DI442" s="260" t="n">
        <f aca="false">CW442+CX442+CY442+CZ442+DA442+DB442+DC442+DD442+DE442+DF442+DG442+DH442</f>
        <v>0</v>
      </c>
      <c r="DJ442" s="260" t="n">
        <f aca="false">T442+AG442+AJ442+AQ442+AS442</f>
        <v>0</v>
      </c>
      <c r="DK442" s="260"/>
      <c r="DL442" s="260" t="n">
        <f aca="false">DJ442-DK442</f>
        <v>0</v>
      </c>
      <c r="DM442" s="261" t="n">
        <f aca="false">IF(AND(DM$5&gt;$V442,DM$6&lt;=$W442),$Y442,IF(AND(MONTH(DM$6)=MONTH($W442),YEAR(DM$6)=YEAR($W442)),$T442-$X442*$Y442+$Y442,0))</f>
        <v>0</v>
      </c>
      <c r="DN442" s="261" t="n">
        <f aca="false">IF(AND(DN$5&gt;$V442,DN$6&lt;=$W442),$Y442,IF(AND(MONTH(DN$6)=MONTH($W442),YEAR(DN$6)=YEAR($W442)),$T442-$X442*$Y442+$Y442,0))</f>
        <v>0</v>
      </c>
      <c r="DO442" s="261" t="n">
        <f aca="false">IF(AND(DO$5&gt;$V442,DO$6&lt;=$W442),$Y442,IF(AND(MONTH(DO$6)=MONTH($W442),YEAR(DO$6)=YEAR($W442)),$T442-$X442*$Y442+$Y442,0))</f>
        <v>0</v>
      </c>
      <c r="DP442" s="261" t="n">
        <f aca="false">IF(AND(DP$5&gt;$V442,DP$6&lt;=$W442),$Y442,IF(AND(MONTH(DP$6)=MONTH($W442),YEAR(DP$6)=YEAR($W442)),$T442-$X442*$Y442+$Y442,0))</f>
        <v>0</v>
      </c>
      <c r="DQ442" s="261" t="n">
        <f aca="false">IF(AND(DQ$5&gt;$V442,DQ$6&lt;=$W442),$Y442,IF(AND(MONTH(DQ$6)=MONTH($W442),YEAR(DQ$6)=YEAR($W442)),$T442-$X442*$Y442+$Y442,0))</f>
        <v>0</v>
      </c>
      <c r="DR442" s="261" t="n">
        <f aca="false">IF(AND(DR$5&gt;$V442,DR$6&lt;=$W442),$Y442,IF(AND(MONTH(DR$6)=MONTH($W442),YEAR(DR$6)=YEAR($W442)),$T442-$X442*$Y442+$Y442,0))</f>
        <v>0</v>
      </c>
      <c r="DS442" s="261" t="n">
        <f aca="false">IF(AND(DS$5&gt;$V442,DS$6&lt;=$W442),$Y442,IF(AND(MONTH(DS$6)=MONTH($W442),YEAR(DS$6)=YEAR($W442)),$T442-$X442*$Y442+$Y442,0))</f>
        <v>0</v>
      </c>
      <c r="DT442" s="261" t="n">
        <f aca="false">IF(AND(DT$5&gt;$V442,DT$6&lt;=$W442),$Y442,IF(AND(MONTH(DT$6)=MONTH($W442),YEAR(DT$6)=YEAR($W442)),$T442-$X442*$Y442+$Y442,0))</f>
        <v>0</v>
      </c>
      <c r="DU442" s="261" t="n">
        <f aca="false">IF(AND(DU$5&gt;$V442,DU$6&lt;=$W442),$Y442,IF(AND(MONTH(DU$6)=MONTH($W442),YEAR(DU$6)=YEAR($W442)),$T442-$X442*$Y442+$Y442,0))</f>
        <v>0</v>
      </c>
      <c r="DV442" s="261" t="n">
        <f aca="false">IF(AND(DV$5&gt;$V442,DV$6&lt;=$W442),$Y442,IF(AND(MONTH(DV$6)=MONTH($W442),YEAR(DV$6)=YEAR($W442)),$T442-$X442*$Y442+$Y442,0))</f>
        <v>0</v>
      </c>
      <c r="DW442" s="261" t="n">
        <f aca="false">IF(AND(DW$5&gt;$V442,DW$6&lt;=$W442),$Y442,IF(AND(MONTH(DW$6)=MONTH($W442),YEAR(DW$6)=YEAR($W442)),$T442-$X442*$Y442+$Y442,0))</f>
        <v>0</v>
      </c>
      <c r="DX442" s="261" t="n">
        <f aca="false">IF(AND(DX$5&gt;$V442,DX$6&lt;=$W442),$Y442,IF(AND(MONTH(DX$6)=MONTH($W442),YEAR(DX$6)=YEAR($W442)),$T442-AA442-$X442*$Y442+$Y442,0))</f>
        <v>0</v>
      </c>
      <c r="DY442" s="260" t="n">
        <f aca="false">DM442+DN442+DO442+DP442+DQ442+DR442+DS442+DT442+DU442+DV442+DW442+DX442</f>
        <v>0</v>
      </c>
      <c r="DZ442" s="260" t="n">
        <f aca="false">DJ442+AY442+BA442+BC442+BE442+BG442+BI442+BK442+BM442+BO442</f>
        <v>0</v>
      </c>
      <c r="EA442" s="260" t="n">
        <f aca="false">DK442+DY442</f>
        <v>0</v>
      </c>
      <c r="EB442" s="261" t="n">
        <f aca="false">DZ442-EA442</f>
        <v>0</v>
      </c>
      <c r="EC442" s="261" t="n">
        <f aca="false">IF(AND(EC$5&gt;$V442,EC$6&lt;=$W442),$Y442,IF(AND(MONTH(EC$6)=MONTH($W442),YEAR(EC$6)=YEAR($W442)),$T442-$X442*$Y442+$Y442,0))</f>
        <v>0</v>
      </c>
      <c r="ED442" s="261" t="n">
        <f aca="false">IF(AND(ED$5&gt;$V442,ED$6&lt;=$W442),$Y442,IF(AND(MONTH(ED$6)=MONTH($W442),YEAR(ED$6)=YEAR($W442)),$T442-$X442*$Y442+$Y442,0))</f>
        <v>0</v>
      </c>
      <c r="EE442" s="261" t="n">
        <f aca="false">IF(AND(EE$5&gt;$V442,EE$6&lt;=$W442),$Y442,IF(AND(MONTH(EE$6)=MONTH($W442),YEAR(EE$6)=YEAR($W442)),$T442-$X442*$Y442+$Y442,0))</f>
        <v>0</v>
      </c>
      <c r="EF442" s="261" t="n">
        <f aca="false">IF(AND(EF$5&gt;$V442,EF$6&lt;=$W442),$Y442,IF(AND(MONTH(EF$6)=MONTH($W442),YEAR(EF$6)=YEAR($W442)),$T442-$X442*$Y442+$Y442,0))</f>
        <v>0</v>
      </c>
      <c r="EG442" s="261" t="n">
        <f aca="false">IF(AND(EG$5&gt;$V442,EG$6&lt;=$W442),$Y442,IF(AND(MONTH(EG$6)=MONTH($W442),YEAR(EG$6)=YEAR($W442)),$T442-$X442*$Y442+$Y442,0))</f>
        <v>0</v>
      </c>
      <c r="EH442" s="261" t="n">
        <f aca="false">IF(AND(EH$5&gt;$V442,EH$6&lt;=$W442),$Y442,IF(AND(MONTH(EH$6)=MONTH($W442),YEAR(EH$6)=YEAR($W442)),$T442-$X442*$Y442+$Y442,0))</f>
        <v>0</v>
      </c>
      <c r="EI442" s="261" t="n">
        <f aca="false">IF(AND(EI$5&gt;$V442,EI$6&lt;=$W442),$Y442,IF(AND(MONTH(EI$6)=MONTH($W442),YEAR(EI$6)=YEAR($W442)),$T442-$X442*$Y442+$Y442,0))</f>
        <v>0</v>
      </c>
      <c r="EJ442" s="261" t="n">
        <f aca="false">IF(AND(EJ$5&gt;$V442,EJ$6&lt;=$W442),$Y442,IF(AND(MONTH(EJ$6)=MONTH($W442),YEAR(EJ$6)=YEAR($W442)),$T442-$X442*$Y442+$Y442,0))</f>
        <v>0</v>
      </c>
      <c r="EK442" s="261" t="n">
        <f aca="false">IF(AND(EK$5&gt;$V442,EK$6&lt;=$W442),$Y442,IF(AND(MONTH(EK$6)=MONTH($W442),YEAR(EK$6)=YEAR($W442)),$T442-$X442*$Y442+$Y442,0))</f>
        <v>0</v>
      </c>
      <c r="EL442" s="261" t="n">
        <f aca="false">IF(AND(EL$5&gt;$V442,EL$6&lt;=$W442),$Y442,IF(AND(MONTH(EL$6)=MONTH($W442),YEAR(EL$6)=YEAR($W442)),$T442-$X442*$Y442+$Y442,0))</f>
        <v>0</v>
      </c>
      <c r="EM442" s="274" t="n">
        <f aca="false">IF(AND(EM$5&gt;$V442,EM$6&lt;=$W442),$Y442,IF(AND(MONTH(EM$6)=MONTH($W442),YEAR(EM$6)=YEAR($W442)),$T442-$X442*$Y442+$Y442,0))</f>
        <v>0</v>
      </c>
      <c r="EN442" s="275" t="n">
        <f aca="false">IF(AND(EN$5&gt;$V442,EN$6&lt;=$W442),$Y442,IF(AND(MONTH(EN$6)=MONTH($W442),YEAR(EN$6)=YEAR($W442)),$T442-$X442*$Y442+$Y442,0))</f>
        <v>0</v>
      </c>
      <c r="EO442" s="260" t="n">
        <f aca="false">EC442+ED442+EE442+EF442+EG442+EH442+EI442+EJ442+EK442+EL442+EM442+EN442</f>
        <v>0</v>
      </c>
      <c r="EP442" s="260" t="n">
        <v>0</v>
      </c>
      <c r="EQ442" s="260" t="n">
        <f aca="false">EA442+EO442</f>
        <v>0</v>
      </c>
      <c r="ER442" s="260" t="n">
        <f aca="false">EP442-EQ442</f>
        <v>0</v>
      </c>
      <c r="ES442" s="261"/>
      <c r="ET442" s="261"/>
      <c r="EU442" s="261"/>
      <c r="EV442" s="261"/>
      <c r="EW442" s="261"/>
      <c r="EX442" s="261"/>
      <c r="EY442" s="261"/>
      <c r="EZ442" s="261"/>
      <c r="FA442" s="261"/>
      <c r="FB442" s="261"/>
      <c r="FC442" s="261"/>
      <c r="FD442" s="261"/>
      <c r="FE442" s="261" t="n">
        <f aca="false">ES442+ET442+EU442+EV442+EW442+EX442+EY442+EZ442+FA442+FB442+FC442+FD442</f>
        <v>0</v>
      </c>
      <c r="FF442" s="261" t="n">
        <f aca="false">EP442</f>
        <v>0</v>
      </c>
      <c r="FG442" s="261" t="n">
        <f aca="false">EQ442+FE442</f>
        <v>0</v>
      </c>
      <c r="FH442" s="261" t="n">
        <f aca="false">FF442-FG442</f>
        <v>0</v>
      </c>
      <c r="FI442" s="261"/>
      <c r="FJ442" s="261"/>
      <c r="FK442" s="261"/>
      <c r="FL442" s="261"/>
      <c r="FM442" s="261"/>
      <c r="FN442" s="261"/>
      <c r="FO442" s="261"/>
      <c r="FP442" s="261"/>
      <c r="FQ442" s="261"/>
      <c r="FR442" s="261"/>
      <c r="FS442" s="261"/>
      <c r="FT442" s="261"/>
      <c r="FU442" s="261" t="n">
        <f aca="false">FI442+FJ442+FK442+FL442+FM442+FN442+FO442+FP442+FQ442+FR442+FS442+FT442</f>
        <v>0</v>
      </c>
      <c r="FV442" s="261" t="n">
        <f aca="false">FF442</f>
        <v>0</v>
      </c>
      <c r="FW442" s="261" t="n">
        <f aca="false">FG442+FU442</f>
        <v>0</v>
      </c>
      <c r="FX442" s="261" t="n">
        <f aca="false">FV442-FW442</f>
        <v>0</v>
      </c>
      <c r="FY442" s="261"/>
      <c r="FZ442" s="261"/>
      <c r="GA442" s="261"/>
      <c r="GB442" s="261"/>
      <c r="GC442" s="261"/>
      <c r="GD442" s="261"/>
      <c r="GE442" s="261"/>
      <c r="GF442" s="261"/>
      <c r="GG442" s="261"/>
      <c r="GH442" s="261"/>
      <c r="GI442" s="261"/>
      <c r="GJ442" s="261"/>
      <c r="GK442" s="261" t="n">
        <f aca="false">FY442+FZ442+GA442+GB442+GC442+GD442+GE442+GF442+GG442+GH442+GI442+GJ442</f>
        <v>0</v>
      </c>
      <c r="GL442" s="261" t="n">
        <f aca="false">FV442</f>
        <v>0</v>
      </c>
      <c r="GM442" s="261" t="n">
        <f aca="false">FW442+GK442</f>
        <v>0</v>
      </c>
      <c r="GN442" s="261" t="n">
        <f aca="false">GL442-GM442</f>
        <v>0</v>
      </c>
      <c r="GO442" s="261"/>
      <c r="GP442" s="261"/>
      <c r="GQ442" s="261"/>
      <c r="GR442" s="261"/>
      <c r="GS442" s="261"/>
      <c r="GT442" s="261"/>
      <c r="GU442" s="261"/>
      <c r="GV442" s="261"/>
      <c r="GW442" s="261"/>
      <c r="GX442" s="261"/>
      <c r="GY442" s="261"/>
      <c r="GZ442" s="261"/>
      <c r="HA442" s="261" t="n">
        <f aca="false">GO442+GP442+GQ442+GR442+GS442+GT442+GU442+GV442+GW442+GX442+GY442+GZ442</f>
        <v>0</v>
      </c>
      <c r="HB442" s="261" t="n">
        <f aca="false">GL442</f>
        <v>0</v>
      </c>
      <c r="HC442" s="261" t="n">
        <f aca="false">GM442+HA442</f>
        <v>0</v>
      </c>
      <c r="HD442" s="261" t="n">
        <f aca="false">HB442-HC442</f>
        <v>0</v>
      </c>
      <c r="HE442" s="264" t="n">
        <f aca="false">GO442-GJ442</f>
        <v>0</v>
      </c>
      <c r="HF442" s="264"/>
      <c r="HG442" s="264"/>
      <c r="HH442" s="264"/>
      <c r="HI442" s="264"/>
      <c r="HJ442" s="264"/>
      <c r="HK442" s="264"/>
      <c r="HL442" s="264"/>
      <c r="HM442" s="264"/>
      <c r="HN442" s="264"/>
      <c r="HO442" s="264"/>
      <c r="HP442" s="264"/>
      <c r="HQ442" s="264"/>
      <c r="HR442" s="264"/>
      <c r="HS442" s="264"/>
      <c r="HT442" s="264"/>
      <c r="HU442" s="264"/>
      <c r="HV442" s="264"/>
      <c r="HW442" s="264"/>
      <c r="HX442" s="264"/>
      <c r="HY442" s="264"/>
      <c r="HZ442" s="264"/>
      <c r="IA442" s="264"/>
      <c r="IB442" s="264"/>
      <c r="IC442" s="264"/>
      <c r="ID442" s="264"/>
      <c r="IE442" s="264"/>
      <c r="IF442" s="264"/>
      <c r="IG442" s="264"/>
      <c r="IH442" s="264"/>
      <c r="II442" s="264"/>
      <c r="IJ442" s="264"/>
      <c r="IK442" s="264"/>
      <c r="IL442" s="264"/>
      <c r="IM442" s="264"/>
      <c r="IN442" s="264"/>
      <c r="IO442" s="264"/>
      <c r="IP442" s="264"/>
      <c r="IQ442" s="264"/>
      <c r="IR442" s="264"/>
      <c r="IS442" s="264"/>
      <c r="IT442" s="264"/>
      <c r="IU442" s="264"/>
      <c r="IV442" s="264"/>
      <c r="IW442" s="264"/>
      <c r="IX442" s="264"/>
      <c r="IY442" s="264"/>
      <c r="IZ442" s="264"/>
      <c r="JA442" s="264"/>
      <c r="JB442" s="264"/>
      <c r="JC442" s="264"/>
      <c r="JD442" s="264"/>
      <c r="JE442" s="264"/>
      <c r="JF442" s="264"/>
      <c r="JG442" s="264"/>
      <c r="JH442" s="264"/>
      <c r="JI442" s="264"/>
      <c r="JJ442" s="264"/>
      <c r="JK442" s="264"/>
      <c r="JL442" s="264"/>
      <c r="JM442" s="265"/>
      <c r="JN442" s="265" t="n">
        <f aca="false">DH442-DG442</f>
        <v>0</v>
      </c>
    </row>
    <row r="443" s="201" customFormat="true" ht="22.35" hidden="false" customHeight="false" outlineLevel="0" collapsed="false">
      <c r="A443" s="249" t="n">
        <v>411</v>
      </c>
      <c r="B443" s="250" t="s">
        <v>917</v>
      </c>
      <c r="C443" s="251" t="n">
        <v>4616</v>
      </c>
      <c r="D443" s="252" t="s">
        <v>471</v>
      </c>
      <c r="E443" s="252" t="s">
        <v>597</v>
      </c>
      <c r="F443" s="253" t="n">
        <v>1</v>
      </c>
      <c r="G443" s="254" t="n">
        <v>66669.49</v>
      </c>
      <c r="H443" s="255" t="n">
        <v>0.18</v>
      </c>
      <c r="I443" s="256" t="n">
        <f aca="false">ROUND(F443*G443,2)</f>
        <v>66669.49</v>
      </c>
      <c r="J443" s="254" t="n">
        <f aca="false">ROUND(I443+F443*G443*H443,2)</f>
        <v>78670</v>
      </c>
      <c r="K443" s="257" t="n">
        <v>43088</v>
      </c>
      <c r="L443" s="257" t="n">
        <f aca="false">EDATE(K443,M443)-1</f>
        <v>45675</v>
      </c>
      <c r="M443" s="258" t="n">
        <v>85</v>
      </c>
      <c r="N443" s="254" t="n">
        <f aca="false">ROUND(G443/M443,2)*F443</f>
        <v>784.35</v>
      </c>
      <c r="O443" s="254"/>
      <c r="P443" s="254" t="n">
        <v>-29020.69</v>
      </c>
      <c r="Q443" s="253" t="n">
        <v>1</v>
      </c>
      <c r="R443" s="254" t="n">
        <v>0</v>
      </c>
      <c r="S443" s="255" t="n">
        <f aca="false">H443</f>
        <v>0.18</v>
      </c>
      <c r="T443" s="254" t="n">
        <f aca="false">ROUND(Q443*R443,2)</f>
        <v>0</v>
      </c>
      <c r="U443" s="254" t="n">
        <f aca="false">ROUND(T443+Q443*R443*S443,2)</f>
        <v>0</v>
      </c>
      <c r="V443" s="257" t="n">
        <v>43088</v>
      </c>
      <c r="W443" s="257" t="n">
        <v>44562</v>
      </c>
      <c r="X443" s="258" t="n">
        <v>85</v>
      </c>
      <c r="Y443" s="254" t="n">
        <f aca="false">ROUND((R443-Z443)/X443,2)*Q443</f>
        <v>0</v>
      </c>
      <c r="Z443" s="254" t="n">
        <v>0</v>
      </c>
      <c r="AA443" s="254" t="n">
        <v>0</v>
      </c>
      <c r="AB443" s="254"/>
      <c r="AC443" s="254"/>
      <c r="AD443" s="254"/>
      <c r="AE443" s="254"/>
      <c r="AF443" s="254"/>
      <c r="AG443" s="254"/>
      <c r="AH443" s="254"/>
      <c r="AI443" s="254"/>
      <c r="AJ443" s="254"/>
      <c r="AK443" s="254"/>
      <c r="AL443" s="254"/>
      <c r="AM443" s="254"/>
      <c r="AN443" s="254"/>
      <c r="AO443" s="254"/>
      <c r="AP443" s="254"/>
      <c r="AQ443" s="254"/>
      <c r="AR443" s="254"/>
      <c r="AS443" s="254"/>
      <c r="AT443" s="254"/>
      <c r="AU443" s="254"/>
      <c r="AV443" s="254"/>
      <c r="AW443" s="254"/>
      <c r="AX443" s="254"/>
      <c r="AY443" s="254"/>
      <c r="AZ443" s="254"/>
      <c r="BA443" s="254"/>
      <c r="BB443" s="254"/>
      <c r="BC443" s="254"/>
      <c r="BD443" s="254"/>
      <c r="BE443" s="254"/>
      <c r="BF443" s="254"/>
      <c r="BG443" s="254"/>
      <c r="BH443" s="254"/>
      <c r="BI443" s="254"/>
      <c r="BJ443" s="254"/>
      <c r="BK443" s="254"/>
      <c r="BL443" s="254"/>
      <c r="BM443" s="254"/>
      <c r="BN443" s="254"/>
      <c r="BO443" s="254"/>
      <c r="BP443" s="254"/>
      <c r="BQ443" s="254"/>
      <c r="BR443" s="254"/>
      <c r="BS443" s="254"/>
      <c r="BT443" s="254"/>
      <c r="BU443" s="254"/>
      <c r="BV443" s="254"/>
      <c r="BW443" s="254"/>
      <c r="BX443" s="254"/>
      <c r="BY443" s="254"/>
      <c r="BZ443" s="254"/>
      <c r="CA443" s="254"/>
      <c r="CB443" s="254"/>
      <c r="CC443" s="254"/>
      <c r="CD443" s="254"/>
      <c r="CE443" s="254"/>
      <c r="CF443" s="254"/>
      <c r="CG443" s="254"/>
      <c r="CH443" s="254"/>
      <c r="CI443" s="254" t="e">
        <f aca="false">#N/A</f>
        <v>#N/A</v>
      </c>
      <c r="CJ443" s="254"/>
      <c r="CK443" s="254"/>
      <c r="CL443" s="254"/>
      <c r="CM443" s="257" t="n">
        <v>43088</v>
      </c>
      <c r="CN443" s="257" t="e">
        <f aca="false">EDATE(CM443,CO443)-1</f>
        <v>#N/A</v>
      </c>
      <c r="CO443" s="254" t="e">
        <f aca="false">#N/A</f>
        <v>#N/A</v>
      </c>
      <c r="CP443" s="254" t="e">
        <f aca="false">#N/A</f>
        <v>#N/A</v>
      </c>
      <c r="CQ443" s="254"/>
      <c r="CR443" s="254"/>
      <c r="CS443" s="254"/>
      <c r="CT443" s="261" t="n">
        <f aca="false">I443</f>
        <v>66669.49</v>
      </c>
      <c r="CU443" s="261" t="n">
        <f aca="false">CT443-CV443</f>
        <v>37648.8</v>
      </c>
      <c r="CV443" s="261" t="n">
        <v>29020.69</v>
      </c>
      <c r="CW443" s="261" t="n">
        <f aca="false">IF(AND(CW$5&gt;$V443,CW$6&lt;=$W443),$Y443,IF(AND(MONTH(CW$6)=MONTH($W443),YEAR(CW$6)=YEAR($W443)),$T443-$X443*$Y443+$Y443,0))</f>
        <v>0</v>
      </c>
      <c r="CX443" s="261" t="n">
        <f aca="false">IF(AND(CX$5&gt;$V443,CX$6&lt;=$W443),$Y443,IF(AND(MONTH(CX$6)=MONTH($W443),YEAR(CX$6)=YEAR($W443)),$T443-$X443*$Y443+$Y443,0))</f>
        <v>0</v>
      </c>
      <c r="CY443" s="261" t="n">
        <f aca="false">IF(AND(CY$5&gt;$V443,CY$6&lt;=$W443),$Y443,IF(AND(MONTH(CY$6)=MONTH($W443),YEAR(CY$6)=YEAR($W443)),$T443-$X443*$Y443+$Y443,0))</f>
        <v>0</v>
      </c>
      <c r="CZ443" s="261" t="n">
        <f aca="false">IF(AND(CZ$5&gt;$V443,CZ$6&lt;=$W443),$Y443,IF(AND(MONTH(CZ$6)=MONTH($W443),YEAR(CZ$6)=YEAR($W443)),$T443-$X443*$Y443+$Y443,0))</f>
        <v>0</v>
      </c>
      <c r="DA443" s="261" t="n">
        <f aca="false">IF(AND(DA$5&gt;$V443,DA$6&lt;=$W443),$Y443,IF(AND(MONTH(DA$6)=MONTH($W443),YEAR(DA$6)=YEAR($W443)),$T443-$X443*$Y443+$Y443,0))</f>
        <v>0</v>
      </c>
      <c r="DB443" s="261" t="n">
        <f aca="false">IF(AND(DB$5&gt;$V443,DB$6&lt;=$W443),$Y443,IF(AND(MONTH(DB$6)=MONTH($W443),YEAR(DB$6)=YEAR($W443)),$T443-$X443*$Y443+$Y443,0))</f>
        <v>0</v>
      </c>
      <c r="DC443" s="261" t="n">
        <f aca="false">IF(AND(DC$5&gt;$V443,DC$6&lt;=$W443),$Y443,IF(AND(MONTH(DC$6)=MONTH($W443),YEAR(DC$6)=YEAR($W443)),$T443-$X443*$Y443+$Y443,0))</f>
        <v>0</v>
      </c>
      <c r="DD443" s="261" t="n">
        <f aca="false">IF(AND(DD$5&gt;$V443,DD$6&lt;=$W443),$Y443,IF(AND(MONTH(DD$6)=MONTH($W443),YEAR(DD$6)=YEAR($W443)),$T443-$X443*$Y443+$Y443,0))</f>
        <v>0</v>
      </c>
      <c r="DE443" s="261" t="n">
        <f aca="false">IF(AND(DE$5&gt;$V443,DE$6&lt;=$W443),$Y443,IF(AND(MONTH(DE$6)=MONTH($W443),YEAR(DE$6)=YEAR($W443)),$T443-$X443*$Y443+$Y443,0))</f>
        <v>0</v>
      </c>
      <c r="DF443" s="261" t="n">
        <f aca="false">IF(AND(DF$5&gt;$V443,DF$6&lt;=$W443),$Y443,IF(AND(MONTH(DF$6)=MONTH($W443),YEAR(DF$6)=YEAR($W443)),$T443-$X443*$Y443+$Y443,0))</f>
        <v>0</v>
      </c>
      <c r="DG443" s="261" t="n">
        <f aca="false">IF(AND(DG$5&gt;$V443,DG$6&lt;=$W443),$Y443,IF(AND(MONTH(DG$6)=MONTH($W443),YEAR(DG$6)=YEAR($W443)),$T443-$X443*$Y443+$Y443,0))</f>
        <v>0</v>
      </c>
      <c r="DH443" s="261" t="n">
        <f aca="false">IF(AND(DH$5&gt;$V443,DH$6&lt;=$W443),$Y443,IF(AND(MONTH(DH$6)=MONTH($W443),YEAR(DH$6)=YEAR($W443)),$T443-$X443*$Y443+$Y443,0))</f>
        <v>0</v>
      </c>
      <c r="DI443" s="260" t="n">
        <f aca="false">CW443+CX443+CY443+CZ443+DA443+DB443+DC443+DD443+DE443+DF443+DG443+DH443</f>
        <v>0</v>
      </c>
      <c r="DJ443" s="260" t="n">
        <f aca="false">T443+AG443+AJ443+AQ443+AS443</f>
        <v>0</v>
      </c>
      <c r="DK443" s="260"/>
      <c r="DL443" s="260" t="n">
        <f aca="false">DJ443-DK443</f>
        <v>0</v>
      </c>
      <c r="DM443" s="261" t="n">
        <f aca="false">IF(AND(DM$5&gt;$V443,DM$6&lt;=$W443),$Y443,IF(AND(MONTH(DM$6)=MONTH($W443),YEAR(DM$6)=YEAR($W443)),$T443-$X443*$Y443+$Y443,0))</f>
        <v>0</v>
      </c>
      <c r="DN443" s="261" t="n">
        <f aca="false">IF(AND(DN$5&gt;$V443,DN$6&lt;=$W443),$Y443,IF(AND(MONTH(DN$6)=MONTH($W443),YEAR(DN$6)=YEAR($W443)),$T443-$X443*$Y443+$Y443,0))</f>
        <v>0</v>
      </c>
      <c r="DO443" s="261" t="n">
        <f aca="false">IF(AND(DO$5&gt;$V443,DO$6&lt;=$W443),$Y443,IF(AND(MONTH(DO$6)=MONTH($W443),YEAR(DO$6)=YEAR($W443)),$T443-$X443*$Y443+$Y443,0))</f>
        <v>0</v>
      </c>
      <c r="DP443" s="261" t="n">
        <f aca="false">IF(AND(DP$5&gt;$V443,DP$6&lt;=$W443),$Y443,IF(AND(MONTH(DP$6)=MONTH($W443),YEAR(DP$6)=YEAR($W443)),$T443-$X443*$Y443+$Y443,0))</f>
        <v>0</v>
      </c>
      <c r="DQ443" s="261" t="n">
        <f aca="false">IF(AND(DQ$5&gt;$V443,DQ$6&lt;=$W443),$Y443,IF(AND(MONTH(DQ$6)=MONTH($W443),YEAR(DQ$6)=YEAR($W443)),$T443-$X443*$Y443+$Y443,0))</f>
        <v>0</v>
      </c>
      <c r="DR443" s="261" t="n">
        <f aca="false">IF(AND(DR$5&gt;$V443,DR$6&lt;=$W443),$Y443,IF(AND(MONTH(DR$6)=MONTH($W443),YEAR(DR$6)=YEAR($W443)),$T443-$X443*$Y443+$Y443,0))</f>
        <v>0</v>
      </c>
      <c r="DS443" s="261" t="n">
        <f aca="false">IF(AND(DS$5&gt;$V443,DS$6&lt;=$W443),$Y443,IF(AND(MONTH(DS$6)=MONTH($W443),YEAR(DS$6)=YEAR($W443)),$T443-$X443*$Y443+$Y443,0))</f>
        <v>0</v>
      </c>
      <c r="DT443" s="261" t="n">
        <f aca="false">IF(AND(DT$5&gt;$V443,DT$6&lt;=$W443),$Y443,IF(AND(MONTH(DT$6)=MONTH($W443),YEAR(DT$6)=YEAR($W443)),$T443-$X443*$Y443+$Y443,0))</f>
        <v>0</v>
      </c>
      <c r="DU443" s="261" t="n">
        <f aca="false">IF(AND(DU$5&gt;$V443,DU$6&lt;=$W443),$Y443,IF(AND(MONTH(DU$6)=MONTH($W443),YEAR(DU$6)=YEAR($W443)),$T443-$X443*$Y443+$Y443,0))</f>
        <v>0</v>
      </c>
      <c r="DV443" s="261" t="n">
        <f aca="false">IF(AND(DV$5&gt;$V443,DV$6&lt;=$W443),$Y443,IF(AND(MONTH(DV$6)=MONTH($W443),YEAR(DV$6)=YEAR($W443)),$T443-$X443*$Y443+$Y443,0))</f>
        <v>0</v>
      </c>
      <c r="DW443" s="261" t="n">
        <f aca="false">IF(AND(DW$5&gt;$V443,DW$6&lt;=$W443),$Y443,IF(AND(MONTH(DW$6)=MONTH($W443),YEAR(DW$6)=YEAR($W443)),$T443-$X443*$Y443+$Y443,0))</f>
        <v>0</v>
      </c>
      <c r="DX443" s="261" t="n">
        <f aca="false">IF(AND(DX$5&gt;$V443,DX$6&lt;=$W443),$Y443,IF(AND(MONTH(DX$6)=MONTH($W443),YEAR(DX$6)=YEAR($W443)),$T443-AA443-$X443*$Y443+$Y443,0))</f>
        <v>0</v>
      </c>
      <c r="DY443" s="260" t="n">
        <f aca="false">DM443+DN443+DO443+DP443+DQ443+DR443+DS443+DT443+DU443+DV443+DW443+DX443</f>
        <v>0</v>
      </c>
      <c r="DZ443" s="260" t="n">
        <f aca="false">DJ443+AY443+BA443+BC443+BE443+BG443+BI443+BK443+BM443+BO443</f>
        <v>0</v>
      </c>
      <c r="EA443" s="260" t="n">
        <f aca="false">DK443+DY443</f>
        <v>0</v>
      </c>
      <c r="EB443" s="261" t="n">
        <f aca="false">DZ443-EA443</f>
        <v>0</v>
      </c>
      <c r="EC443" s="261" t="n">
        <f aca="false">IF(AND(EC$5&gt;$V443,EC$6&lt;=$W443),$Y443,IF(AND(MONTH(EC$6)=MONTH($W443),YEAR(EC$6)=YEAR($W443)),$T443-$X443*$Y443+$Y443,0))</f>
        <v>0</v>
      </c>
      <c r="ED443" s="261" t="n">
        <f aca="false">IF(AND(ED$5&gt;$V443,ED$6&lt;=$W443),$Y443,IF(AND(MONTH(ED$6)=MONTH($W443),YEAR(ED$6)=YEAR($W443)),$T443-$X443*$Y443+$Y443,0))</f>
        <v>0</v>
      </c>
      <c r="EE443" s="261" t="n">
        <f aca="false">IF(AND(EE$5&gt;$V443,EE$6&lt;=$W443),$Y443,IF(AND(MONTH(EE$6)=MONTH($W443),YEAR(EE$6)=YEAR($W443)),$T443-$X443*$Y443+$Y443,0))</f>
        <v>0</v>
      </c>
      <c r="EF443" s="261" t="n">
        <f aca="false">IF(AND(EF$5&gt;$V443,EF$6&lt;=$W443),$Y443,IF(AND(MONTH(EF$6)=MONTH($W443),YEAR(EF$6)=YEAR($W443)),$T443-$X443*$Y443+$Y443,0))</f>
        <v>0</v>
      </c>
      <c r="EG443" s="261" t="n">
        <f aca="false">IF(AND(EG$5&gt;$V443,EG$6&lt;=$W443),$Y443,IF(AND(MONTH(EG$6)=MONTH($W443),YEAR(EG$6)=YEAR($W443)),$T443-$X443*$Y443+$Y443,0))</f>
        <v>0</v>
      </c>
      <c r="EH443" s="261" t="n">
        <f aca="false">IF(AND(EH$5&gt;$V443,EH$6&lt;=$W443),$Y443,IF(AND(MONTH(EH$6)=MONTH($W443),YEAR(EH$6)=YEAR($W443)),$T443-$X443*$Y443+$Y443,0))</f>
        <v>0</v>
      </c>
      <c r="EI443" s="261" t="n">
        <f aca="false">IF(AND(EI$5&gt;$V443,EI$6&lt;=$W443),$Y443,IF(AND(MONTH(EI$6)=MONTH($W443),YEAR(EI$6)=YEAR($W443)),$T443-$X443*$Y443+$Y443,0))</f>
        <v>0</v>
      </c>
      <c r="EJ443" s="261" t="n">
        <f aca="false">IF(AND(EJ$5&gt;$V443,EJ$6&lt;=$W443),$Y443,IF(AND(MONTH(EJ$6)=MONTH($W443),YEAR(EJ$6)=YEAR($W443)),$T443-$X443*$Y443+$Y443,0))</f>
        <v>0</v>
      </c>
      <c r="EK443" s="261" t="n">
        <f aca="false">IF(AND(EK$5&gt;$V443,EK$6&lt;=$W443),$Y443,IF(AND(MONTH(EK$6)=MONTH($W443),YEAR(EK$6)=YEAR($W443)),$T443-$X443*$Y443+$Y443,0))</f>
        <v>0</v>
      </c>
      <c r="EL443" s="261" t="n">
        <f aca="false">IF(AND(EL$5&gt;$V443,EL$6&lt;=$W443),$Y443,IF(AND(MONTH(EL$6)=MONTH($W443),YEAR(EL$6)=YEAR($W443)),$T443-$X443*$Y443+$Y443,0))</f>
        <v>0</v>
      </c>
      <c r="EM443" s="274" t="n">
        <f aca="false">IF(AND(EM$5&gt;$V443,EM$6&lt;=$W443),$Y443,IF(AND(MONTH(EM$6)=MONTH($W443),YEAR(EM$6)=YEAR($W443)),$T443-$X443*$Y443+$Y443,0))</f>
        <v>0</v>
      </c>
      <c r="EN443" s="275" t="n">
        <f aca="false">IF(AND(EN$5&gt;$V443,EN$6&lt;=$W443),$Y443,IF(AND(MONTH(EN$6)=MONTH($W443),YEAR(EN$6)=YEAR($W443)),$T443-$X443*$Y443+$Y443,0))</f>
        <v>0</v>
      </c>
      <c r="EO443" s="260" t="n">
        <f aca="false">EC443+ED443+EE443+EF443+EG443+EH443+EI443+EJ443+EK443+EL443+EM443+EN443</f>
        <v>0</v>
      </c>
      <c r="EP443" s="260" t="n">
        <v>0</v>
      </c>
      <c r="EQ443" s="260" t="n">
        <f aca="false">EA443+EO443</f>
        <v>0</v>
      </c>
      <c r="ER443" s="260" t="n">
        <f aca="false">EP443-EQ443</f>
        <v>0</v>
      </c>
      <c r="ES443" s="261"/>
      <c r="ET443" s="261"/>
      <c r="EU443" s="261"/>
      <c r="EV443" s="261"/>
      <c r="EW443" s="261"/>
      <c r="EX443" s="261"/>
      <c r="EY443" s="261"/>
      <c r="EZ443" s="261"/>
      <c r="FA443" s="261"/>
      <c r="FB443" s="261"/>
      <c r="FC443" s="261"/>
      <c r="FD443" s="261"/>
      <c r="FE443" s="261" t="n">
        <f aca="false">ES443+ET443+EU443+EV443+EW443+EX443+EY443+EZ443+FA443+FB443+FC443+FD443</f>
        <v>0</v>
      </c>
      <c r="FF443" s="261" t="n">
        <f aca="false">EP443</f>
        <v>0</v>
      </c>
      <c r="FG443" s="261" t="n">
        <f aca="false">EQ443+FE443</f>
        <v>0</v>
      </c>
      <c r="FH443" s="261" t="n">
        <f aca="false">FF443-FG443</f>
        <v>0</v>
      </c>
      <c r="FI443" s="261"/>
      <c r="FJ443" s="261"/>
      <c r="FK443" s="261"/>
      <c r="FL443" s="261"/>
      <c r="FM443" s="261"/>
      <c r="FN443" s="261"/>
      <c r="FO443" s="261"/>
      <c r="FP443" s="261"/>
      <c r="FQ443" s="261"/>
      <c r="FR443" s="261"/>
      <c r="FS443" s="261"/>
      <c r="FT443" s="261"/>
      <c r="FU443" s="261" t="n">
        <f aca="false">FI443+FJ443+FK443+FL443+FM443+FN443+FO443+FP443+FQ443+FR443+FS443+FT443</f>
        <v>0</v>
      </c>
      <c r="FV443" s="261" t="n">
        <f aca="false">FF443</f>
        <v>0</v>
      </c>
      <c r="FW443" s="261" t="n">
        <f aca="false">FG443+FU443</f>
        <v>0</v>
      </c>
      <c r="FX443" s="261" t="n">
        <f aca="false">FV443-FW443</f>
        <v>0</v>
      </c>
      <c r="FY443" s="261"/>
      <c r="FZ443" s="261"/>
      <c r="GA443" s="261"/>
      <c r="GB443" s="261"/>
      <c r="GC443" s="261"/>
      <c r="GD443" s="261"/>
      <c r="GE443" s="261"/>
      <c r="GF443" s="261"/>
      <c r="GG443" s="261"/>
      <c r="GH443" s="261"/>
      <c r="GI443" s="261"/>
      <c r="GJ443" s="261"/>
      <c r="GK443" s="261" t="n">
        <f aca="false">FY443+FZ443+GA443+GB443+GC443+GD443+GE443+GF443+GG443+GH443+GI443+GJ443</f>
        <v>0</v>
      </c>
      <c r="GL443" s="261" t="n">
        <f aca="false">FV443</f>
        <v>0</v>
      </c>
      <c r="GM443" s="261" t="n">
        <f aca="false">FW443+GK443</f>
        <v>0</v>
      </c>
      <c r="GN443" s="261" t="n">
        <f aca="false">GL443-GM443</f>
        <v>0</v>
      </c>
      <c r="GO443" s="261"/>
      <c r="GP443" s="261"/>
      <c r="GQ443" s="261"/>
      <c r="GR443" s="261"/>
      <c r="GS443" s="261"/>
      <c r="GT443" s="261"/>
      <c r="GU443" s="261"/>
      <c r="GV443" s="261"/>
      <c r="GW443" s="261"/>
      <c r="GX443" s="261"/>
      <c r="GY443" s="261"/>
      <c r="GZ443" s="261"/>
      <c r="HA443" s="261" t="n">
        <f aca="false">GO443+GP443+GQ443+GR443+GS443+GT443+GU443+GV443+GW443+GX443+GY443+GZ443</f>
        <v>0</v>
      </c>
      <c r="HB443" s="261" t="n">
        <f aca="false">GL443</f>
        <v>0</v>
      </c>
      <c r="HC443" s="261" t="n">
        <f aca="false">GM443+HA443</f>
        <v>0</v>
      </c>
      <c r="HD443" s="261" t="n">
        <f aca="false">HB443-HC443</f>
        <v>0</v>
      </c>
      <c r="HE443" s="264" t="n">
        <f aca="false">GO443-GJ443</f>
        <v>0</v>
      </c>
      <c r="HF443" s="264"/>
      <c r="HG443" s="264"/>
      <c r="HH443" s="264"/>
      <c r="HI443" s="264"/>
      <c r="HJ443" s="264"/>
      <c r="HK443" s="264"/>
      <c r="HL443" s="264"/>
      <c r="HM443" s="264"/>
      <c r="HN443" s="264"/>
      <c r="HO443" s="264"/>
      <c r="HP443" s="264"/>
      <c r="HQ443" s="264"/>
      <c r="HR443" s="264"/>
      <c r="HS443" s="264"/>
      <c r="HT443" s="264"/>
      <c r="HU443" s="264"/>
      <c r="HV443" s="264"/>
      <c r="HW443" s="264"/>
      <c r="HX443" s="264"/>
      <c r="HY443" s="264"/>
      <c r="HZ443" s="264"/>
      <c r="IA443" s="264"/>
      <c r="IB443" s="264"/>
      <c r="IC443" s="264"/>
      <c r="ID443" s="264"/>
      <c r="IE443" s="264"/>
      <c r="IF443" s="264"/>
      <c r="IG443" s="264"/>
      <c r="IH443" s="264"/>
      <c r="II443" s="264"/>
      <c r="IJ443" s="264"/>
      <c r="IK443" s="264"/>
      <c r="IL443" s="264"/>
      <c r="IM443" s="264"/>
      <c r="IN443" s="264"/>
      <c r="IO443" s="264"/>
      <c r="IP443" s="264"/>
      <c r="IQ443" s="264"/>
      <c r="IR443" s="264"/>
      <c r="IS443" s="264"/>
      <c r="IT443" s="264"/>
      <c r="IU443" s="264"/>
      <c r="IV443" s="264"/>
      <c r="IW443" s="264"/>
      <c r="IX443" s="264"/>
      <c r="IY443" s="264"/>
      <c r="IZ443" s="264"/>
      <c r="JA443" s="264"/>
      <c r="JB443" s="264"/>
      <c r="JC443" s="264"/>
      <c r="JD443" s="264"/>
      <c r="JE443" s="264"/>
      <c r="JF443" s="264"/>
      <c r="JG443" s="264"/>
      <c r="JH443" s="264"/>
      <c r="JI443" s="264"/>
      <c r="JJ443" s="264"/>
      <c r="JK443" s="264"/>
      <c r="JL443" s="264"/>
      <c r="JM443" s="265"/>
      <c r="JN443" s="265" t="n">
        <f aca="false">DH443-DG443</f>
        <v>0</v>
      </c>
    </row>
    <row r="444" s="201" customFormat="true" ht="22.35" hidden="false" customHeight="false" outlineLevel="0" collapsed="false">
      <c r="A444" s="249" t="n">
        <v>412</v>
      </c>
      <c r="B444" s="250" t="s">
        <v>918</v>
      </c>
      <c r="C444" s="251" t="n">
        <v>4617</v>
      </c>
      <c r="D444" s="252" t="s">
        <v>471</v>
      </c>
      <c r="E444" s="252" t="s">
        <v>597</v>
      </c>
      <c r="F444" s="253" t="n">
        <v>1</v>
      </c>
      <c r="G444" s="254" t="n">
        <v>89830.51</v>
      </c>
      <c r="H444" s="255" t="n">
        <v>0.18</v>
      </c>
      <c r="I444" s="256" t="n">
        <f aca="false">ROUND(F444*G444,2)</f>
        <v>89830.51</v>
      </c>
      <c r="J444" s="254" t="n">
        <f aca="false">ROUND(I444+F444*G444*H444,2)</f>
        <v>106000</v>
      </c>
      <c r="K444" s="257" t="n">
        <v>43088</v>
      </c>
      <c r="L444" s="257" t="n">
        <f aca="false">EDATE(K444,M444)-1</f>
        <v>45675</v>
      </c>
      <c r="M444" s="258" t="n">
        <v>85</v>
      </c>
      <c r="N444" s="254" t="n">
        <f aca="false">ROUND(G444/M444,2)*F444</f>
        <v>1056.83</v>
      </c>
      <c r="O444" s="254"/>
      <c r="P444" s="254" t="n">
        <v>-39102.67</v>
      </c>
      <c r="Q444" s="253" t="n">
        <v>1</v>
      </c>
      <c r="R444" s="254" t="n">
        <v>0</v>
      </c>
      <c r="S444" s="255" t="n">
        <f aca="false">H444</f>
        <v>0.18</v>
      </c>
      <c r="T444" s="254" t="n">
        <f aca="false">ROUND(Q444*R444,2)</f>
        <v>0</v>
      </c>
      <c r="U444" s="254" t="n">
        <f aca="false">ROUND(T444+Q444*R444*S444,2)</f>
        <v>0</v>
      </c>
      <c r="V444" s="257" t="n">
        <v>43088</v>
      </c>
      <c r="W444" s="257" t="n">
        <v>44562</v>
      </c>
      <c r="X444" s="258" t="n">
        <v>85</v>
      </c>
      <c r="Y444" s="254" t="n">
        <f aca="false">ROUND((R444-Z444)/X444,2)*Q444</f>
        <v>0</v>
      </c>
      <c r="Z444" s="254" t="n">
        <v>0</v>
      </c>
      <c r="AA444" s="254" t="n">
        <v>0</v>
      </c>
      <c r="AB444" s="254"/>
      <c r="AC444" s="254"/>
      <c r="AD444" s="254"/>
      <c r="AE444" s="254"/>
      <c r="AF444" s="254"/>
      <c r="AG444" s="254"/>
      <c r="AH444" s="254"/>
      <c r="AI444" s="254"/>
      <c r="AJ444" s="254"/>
      <c r="AK444" s="254"/>
      <c r="AL444" s="254"/>
      <c r="AM444" s="254"/>
      <c r="AN444" s="254"/>
      <c r="AO444" s="254"/>
      <c r="AP444" s="254"/>
      <c r="AQ444" s="254"/>
      <c r="AR444" s="254"/>
      <c r="AS444" s="254"/>
      <c r="AT444" s="254"/>
      <c r="AU444" s="254"/>
      <c r="AV444" s="254"/>
      <c r="AW444" s="254"/>
      <c r="AX444" s="254"/>
      <c r="AY444" s="254"/>
      <c r="AZ444" s="254"/>
      <c r="BA444" s="254"/>
      <c r="BB444" s="254"/>
      <c r="BC444" s="254"/>
      <c r="BD444" s="254"/>
      <c r="BE444" s="254"/>
      <c r="BF444" s="254"/>
      <c r="BG444" s="254"/>
      <c r="BH444" s="254"/>
      <c r="BI444" s="254"/>
      <c r="BJ444" s="254"/>
      <c r="BK444" s="254"/>
      <c r="BL444" s="254"/>
      <c r="BM444" s="254"/>
      <c r="BN444" s="254"/>
      <c r="BO444" s="254"/>
      <c r="BP444" s="254"/>
      <c r="BQ444" s="254"/>
      <c r="BR444" s="254"/>
      <c r="BS444" s="254"/>
      <c r="BT444" s="254"/>
      <c r="BU444" s="254"/>
      <c r="BV444" s="254"/>
      <c r="BW444" s="254"/>
      <c r="BX444" s="254"/>
      <c r="BY444" s="254"/>
      <c r="BZ444" s="254"/>
      <c r="CA444" s="254"/>
      <c r="CB444" s="254"/>
      <c r="CC444" s="254"/>
      <c r="CD444" s="254"/>
      <c r="CE444" s="254"/>
      <c r="CF444" s="254"/>
      <c r="CG444" s="254"/>
      <c r="CH444" s="254"/>
      <c r="CI444" s="254" t="e">
        <f aca="false">#N/A</f>
        <v>#N/A</v>
      </c>
      <c r="CJ444" s="254"/>
      <c r="CK444" s="254"/>
      <c r="CL444" s="254"/>
      <c r="CM444" s="257" t="n">
        <v>43088</v>
      </c>
      <c r="CN444" s="257" t="e">
        <f aca="false">EDATE(CM444,CO444)-1</f>
        <v>#N/A</v>
      </c>
      <c r="CO444" s="254" t="e">
        <f aca="false">#N/A</f>
        <v>#N/A</v>
      </c>
      <c r="CP444" s="254" t="e">
        <f aca="false">#N/A</f>
        <v>#N/A</v>
      </c>
      <c r="CQ444" s="254"/>
      <c r="CR444" s="254"/>
      <c r="CS444" s="254"/>
      <c r="CT444" s="261" t="n">
        <f aca="false">I444</f>
        <v>89830.51</v>
      </c>
      <c r="CU444" s="261" t="n">
        <f aca="false">CT444-CV444</f>
        <v>50727.84</v>
      </c>
      <c r="CV444" s="261" t="n">
        <v>39102.67</v>
      </c>
      <c r="CW444" s="261" t="n">
        <f aca="false">IF(AND(CW$5&gt;$V444,CW$6&lt;=$W444),$Y444,IF(AND(MONTH(CW$6)=MONTH($W444),YEAR(CW$6)=YEAR($W444)),$T444-$X444*$Y444+$Y444,0))</f>
        <v>0</v>
      </c>
      <c r="CX444" s="261" t="n">
        <f aca="false">IF(AND(CX$5&gt;$V444,CX$6&lt;=$W444),$Y444,IF(AND(MONTH(CX$6)=MONTH($W444),YEAR(CX$6)=YEAR($W444)),$T444-$X444*$Y444+$Y444,0))</f>
        <v>0</v>
      </c>
      <c r="CY444" s="261" t="n">
        <f aca="false">IF(AND(CY$5&gt;$V444,CY$6&lt;=$W444),$Y444,IF(AND(MONTH(CY$6)=MONTH($W444),YEAR(CY$6)=YEAR($W444)),$T444-$X444*$Y444+$Y444,0))</f>
        <v>0</v>
      </c>
      <c r="CZ444" s="261" t="n">
        <f aca="false">IF(AND(CZ$5&gt;$V444,CZ$6&lt;=$W444),$Y444,IF(AND(MONTH(CZ$6)=MONTH($W444),YEAR(CZ$6)=YEAR($W444)),$T444-$X444*$Y444+$Y444,0))</f>
        <v>0</v>
      </c>
      <c r="DA444" s="261" t="n">
        <f aca="false">IF(AND(DA$5&gt;$V444,DA$6&lt;=$W444),$Y444,IF(AND(MONTH(DA$6)=MONTH($W444),YEAR(DA$6)=YEAR($W444)),$T444-$X444*$Y444+$Y444,0))</f>
        <v>0</v>
      </c>
      <c r="DB444" s="261" t="n">
        <f aca="false">IF(AND(DB$5&gt;$V444,DB$6&lt;=$W444),$Y444,IF(AND(MONTH(DB$6)=MONTH($W444),YEAR(DB$6)=YEAR($W444)),$T444-$X444*$Y444+$Y444,0))</f>
        <v>0</v>
      </c>
      <c r="DC444" s="261" t="n">
        <f aca="false">IF(AND(DC$5&gt;$V444,DC$6&lt;=$W444),$Y444,IF(AND(MONTH(DC$6)=MONTH($W444),YEAR(DC$6)=YEAR($W444)),$T444-$X444*$Y444+$Y444,0))</f>
        <v>0</v>
      </c>
      <c r="DD444" s="261" t="n">
        <f aca="false">IF(AND(DD$5&gt;$V444,DD$6&lt;=$W444),$Y444,IF(AND(MONTH(DD$6)=MONTH($W444),YEAR(DD$6)=YEAR($W444)),$T444-$X444*$Y444+$Y444,0))</f>
        <v>0</v>
      </c>
      <c r="DE444" s="261" t="n">
        <f aca="false">IF(AND(DE$5&gt;$V444,DE$6&lt;=$W444),$Y444,IF(AND(MONTH(DE$6)=MONTH($W444),YEAR(DE$6)=YEAR($W444)),$T444-$X444*$Y444+$Y444,0))</f>
        <v>0</v>
      </c>
      <c r="DF444" s="261" t="n">
        <f aca="false">IF(AND(DF$5&gt;$V444,DF$6&lt;=$W444),$Y444,IF(AND(MONTH(DF$6)=MONTH($W444),YEAR(DF$6)=YEAR($W444)),$T444-$X444*$Y444+$Y444,0))</f>
        <v>0</v>
      </c>
      <c r="DG444" s="261" t="n">
        <f aca="false">IF(AND(DG$5&gt;$V444,DG$6&lt;=$W444),$Y444,IF(AND(MONTH(DG$6)=MONTH($W444),YEAR(DG$6)=YEAR($W444)),$T444-$X444*$Y444+$Y444,0))</f>
        <v>0</v>
      </c>
      <c r="DH444" s="261" t="n">
        <f aca="false">IF(AND(DH$5&gt;$V444,DH$6&lt;=$W444),$Y444,IF(AND(MONTH(DH$6)=MONTH($W444),YEAR(DH$6)=YEAR($W444)),$T444-$X444*$Y444+$Y444,0))</f>
        <v>0</v>
      </c>
      <c r="DI444" s="260" t="n">
        <f aca="false">CW444+CX444+CY444+CZ444+DA444+DB444+DC444+DD444+DE444+DF444+DG444+DH444</f>
        <v>0</v>
      </c>
      <c r="DJ444" s="260" t="n">
        <f aca="false">T444+AG444+AJ444+AQ444+AS444</f>
        <v>0</v>
      </c>
      <c r="DK444" s="260"/>
      <c r="DL444" s="260" t="n">
        <f aca="false">DJ444-DK444</f>
        <v>0</v>
      </c>
      <c r="DM444" s="261" t="n">
        <f aca="false">IF(AND(DM$5&gt;$V444,DM$6&lt;=$W444),$Y444,IF(AND(MONTH(DM$6)=MONTH($W444),YEAR(DM$6)=YEAR($W444)),$T444-$X444*$Y444+$Y444,0))</f>
        <v>0</v>
      </c>
      <c r="DN444" s="261" t="n">
        <f aca="false">IF(AND(DN$5&gt;$V444,DN$6&lt;=$W444),$Y444,IF(AND(MONTH(DN$6)=MONTH($W444),YEAR(DN$6)=YEAR($W444)),$T444-$X444*$Y444+$Y444,0))</f>
        <v>0</v>
      </c>
      <c r="DO444" s="261" t="n">
        <f aca="false">IF(AND(DO$5&gt;$V444,DO$6&lt;=$W444),$Y444,IF(AND(MONTH(DO$6)=MONTH($W444),YEAR(DO$6)=YEAR($W444)),$T444-$X444*$Y444+$Y444,0))</f>
        <v>0</v>
      </c>
      <c r="DP444" s="261" t="n">
        <f aca="false">IF(AND(DP$5&gt;$V444,DP$6&lt;=$W444),$Y444,IF(AND(MONTH(DP$6)=MONTH($W444),YEAR(DP$6)=YEAR($W444)),$T444-$X444*$Y444+$Y444,0))</f>
        <v>0</v>
      </c>
      <c r="DQ444" s="261" t="n">
        <f aca="false">IF(AND(DQ$5&gt;$V444,DQ$6&lt;=$W444),$Y444,IF(AND(MONTH(DQ$6)=MONTH($W444),YEAR(DQ$6)=YEAR($W444)),$T444-$X444*$Y444+$Y444,0))</f>
        <v>0</v>
      </c>
      <c r="DR444" s="261" t="n">
        <f aca="false">IF(AND(DR$5&gt;$V444,DR$6&lt;=$W444),$Y444,IF(AND(MONTH(DR$6)=MONTH($W444),YEAR(DR$6)=YEAR($W444)),$T444-$X444*$Y444+$Y444,0))</f>
        <v>0</v>
      </c>
      <c r="DS444" s="261" t="n">
        <f aca="false">IF(AND(DS$5&gt;$V444,DS$6&lt;=$W444),$Y444,IF(AND(MONTH(DS$6)=MONTH($W444),YEAR(DS$6)=YEAR($W444)),$T444-$X444*$Y444+$Y444,0))</f>
        <v>0</v>
      </c>
      <c r="DT444" s="261" t="n">
        <f aca="false">IF(AND(DT$5&gt;$V444,DT$6&lt;=$W444),$Y444,IF(AND(MONTH(DT$6)=MONTH($W444),YEAR(DT$6)=YEAR($W444)),$T444-$X444*$Y444+$Y444,0))</f>
        <v>0</v>
      </c>
      <c r="DU444" s="261" t="n">
        <f aca="false">IF(AND(DU$5&gt;$V444,DU$6&lt;=$W444),$Y444,IF(AND(MONTH(DU$6)=MONTH($W444),YEAR(DU$6)=YEAR($W444)),$T444-$X444*$Y444+$Y444,0))</f>
        <v>0</v>
      </c>
      <c r="DV444" s="261" t="n">
        <f aca="false">IF(AND(DV$5&gt;$V444,DV$6&lt;=$W444),$Y444,IF(AND(MONTH(DV$6)=MONTH($W444),YEAR(DV$6)=YEAR($W444)),$T444-$X444*$Y444+$Y444,0))</f>
        <v>0</v>
      </c>
      <c r="DW444" s="261" t="n">
        <f aca="false">IF(AND(DW$5&gt;$V444,DW$6&lt;=$W444),$Y444,IF(AND(MONTH(DW$6)=MONTH($W444),YEAR(DW$6)=YEAR($W444)),$T444-$X444*$Y444+$Y444,0))</f>
        <v>0</v>
      </c>
      <c r="DX444" s="261" t="n">
        <f aca="false">IF(AND(DX$5&gt;$V444,DX$6&lt;=$W444),$Y444,IF(AND(MONTH(DX$6)=MONTH($W444),YEAR(DX$6)=YEAR($W444)),$T444-AA444-$X444*$Y444+$Y444,0))</f>
        <v>0</v>
      </c>
      <c r="DY444" s="260" t="n">
        <f aca="false">DM444+DN444+DO444+DP444+DQ444+DR444+DS444+DT444+DU444+DV444+DW444+DX444</f>
        <v>0</v>
      </c>
      <c r="DZ444" s="260" t="n">
        <f aca="false">DJ444+AY444+BA444+BC444+BE444+BG444+BI444+BK444+BM444+BO444</f>
        <v>0</v>
      </c>
      <c r="EA444" s="260" t="n">
        <f aca="false">DK444+DY444</f>
        <v>0</v>
      </c>
      <c r="EB444" s="261" t="n">
        <f aca="false">DZ444-EA444</f>
        <v>0</v>
      </c>
      <c r="EC444" s="261" t="n">
        <f aca="false">IF(AND(EC$5&gt;$V444,EC$6&lt;=$W444),$Y444,IF(AND(MONTH(EC$6)=MONTH($W444),YEAR(EC$6)=YEAR($W444)),$T444-$X444*$Y444+$Y444,0))</f>
        <v>0</v>
      </c>
      <c r="ED444" s="261" t="n">
        <f aca="false">IF(AND(ED$5&gt;$V444,ED$6&lt;=$W444),$Y444,IF(AND(MONTH(ED$6)=MONTH($W444),YEAR(ED$6)=YEAR($W444)),$T444-$X444*$Y444+$Y444,0))</f>
        <v>0</v>
      </c>
      <c r="EE444" s="261" t="n">
        <f aca="false">IF(AND(EE$5&gt;$V444,EE$6&lt;=$W444),$Y444,IF(AND(MONTH(EE$6)=MONTH($W444),YEAR(EE$6)=YEAR($W444)),$T444-$X444*$Y444+$Y444,0))</f>
        <v>0</v>
      </c>
      <c r="EF444" s="261" t="n">
        <f aca="false">IF(AND(EF$5&gt;$V444,EF$6&lt;=$W444),$Y444,IF(AND(MONTH(EF$6)=MONTH($W444),YEAR(EF$6)=YEAR($W444)),$T444-$X444*$Y444+$Y444,0))</f>
        <v>0</v>
      </c>
      <c r="EG444" s="261" t="n">
        <f aca="false">IF(AND(EG$5&gt;$V444,EG$6&lt;=$W444),$Y444,IF(AND(MONTH(EG$6)=MONTH($W444),YEAR(EG$6)=YEAR($W444)),$T444-$X444*$Y444+$Y444,0))</f>
        <v>0</v>
      </c>
      <c r="EH444" s="261" t="n">
        <f aca="false">IF(AND(EH$5&gt;$V444,EH$6&lt;=$W444),$Y444,IF(AND(MONTH(EH$6)=MONTH($W444),YEAR(EH$6)=YEAR($W444)),$T444-$X444*$Y444+$Y444,0))</f>
        <v>0</v>
      </c>
      <c r="EI444" s="261" t="n">
        <f aca="false">IF(AND(EI$5&gt;$V444,EI$6&lt;=$W444),$Y444,IF(AND(MONTH(EI$6)=MONTH($W444),YEAR(EI$6)=YEAR($W444)),$T444-$X444*$Y444+$Y444,0))</f>
        <v>0</v>
      </c>
      <c r="EJ444" s="261" t="n">
        <f aca="false">IF(AND(EJ$5&gt;$V444,EJ$6&lt;=$W444),$Y444,IF(AND(MONTH(EJ$6)=MONTH($W444),YEAR(EJ$6)=YEAR($W444)),$T444-$X444*$Y444+$Y444,0))</f>
        <v>0</v>
      </c>
      <c r="EK444" s="261" t="n">
        <f aca="false">IF(AND(EK$5&gt;$V444,EK$6&lt;=$W444),$Y444,IF(AND(MONTH(EK$6)=MONTH($W444),YEAR(EK$6)=YEAR($W444)),$T444-$X444*$Y444+$Y444,0))</f>
        <v>0</v>
      </c>
      <c r="EL444" s="261" t="n">
        <f aca="false">IF(AND(EL$5&gt;$V444,EL$6&lt;=$W444),$Y444,IF(AND(MONTH(EL$6)=MONTH($W444),YEAR(EL$6)=YEAR($W444)),$T444-$X444*$Y444+$Y444,0))</f>
        <v>0</v>
      </c>
      <c r="EM444" s="274" t="n">
        <f aca="false">IF(AND(EM$5&gt;$V444,EM$6&lt;=$W444),$Y444,IF(AND(MONTH(EM$6)=MONTH($W444),YEAR(EM$6)=YEAR($W444)),$T444-$X444*$Y444+$Y444,0))</f>
        <v>0</v>
      </c>
      <c r="EN444" s="275" t="n">
        <f aca="false">IF(AND(EN$5&gt;$V444,EN$6&lt;=$W444),$Y444,IF(AND(MONTH(EN$6)=MONTH($W444),YEAR(EN$6)=YEAR($W444)),$T444-$X444*$Y444+$Y444,0))</f>
        <v>0</v>
      </c>
      <c r="EO444" s="260" t="n">
        <f aca="false">EC444+ED444+EE444+EF444+EG444+EH444+EI444+EJ444+EK444+EL444+EM444+EN444</f>
        <v>0</v>
      </c>
      <c r="EP444" s="260" t="n">
        <v>0</v>
      </c>
      <c r="EQ444" s="260" t="n">
        <f aca="false">EA444+EO444</f>
        <v>0</v>
      </c>
      <c r="ER444" s="260" t="n">
        <f aca="false">EP444-EQ444</f>
        <v>0</v>
      </c>
      <c r="ES444" s="261"/>
      <c r="ET444" s="261"/>
      <c r="EU444" s="261"/>
      <c r="EV444" s="261"/>
      <c r="EW444" s="261"/>
      <c r="EX444" s="261"/>
      <c r="EY444" s="261"/>
      <c r="EZ444" s="261"/>
      <c r="FA444" s="261"/>
      <c r="FB444" s="261"/>
      <c r="FC444" s="261"/>
      <c r="FD444" s="261"/>
      <c r="FE444" s="261" t="n">
        <f aca="false">ES444+ET444+EU444+EV444+EW444+EX444+EY444+EZ444+FA444+FB444+FC444+FD444</f>
        <v>0</v>
      </c>
      <c r="FF444" s="261" t="n">
        <f aca="false">EP444</f>
        <v>0</v>
      </c>
      <c r="FG444" s="261" t="n">
        <f aca="false">EQ444+FE444</f>
        <v>0</v>
      </c>
      <c r="FH444" s="261" t="n">
        <f aca="false">FF444-FG444</f>
        <v>0</v>
      </c>
      <c r="FI444" s="261"/>
      <c r="FJ444" s="261"/>
      <c r="FK444" s="261"/>
      <c r="FL444" s="261"/>
      <c r="FM444" s="261"/>
      <c r="FN444" s="261"/>
      <c r="FO444" s="261"/>
      <c r="FP444" s="261"/>
      <c r="FQ444" s="261"/>
      <c r="FR444" s="261"/>
      <c r="FS444" s="261"/>
      <c r="FT444" s="261"/>
      <c r="FU444" s="261" t="n">
        <f aca="false">FI444+FJ444+FK444+FL444+FM444+FN444+FO444+FP444+FQ444+FR444+FS444+FT444</f>
        <v>0</v>
      </c>
      <c r="FV444" s="261" t="n">
        <f aca="false">FF444</f>
        <v>0</v>
      </c>
      <c r="FW444" s="261" t="n">
        <f aca="false">FG444+FU444</f>
        <v>0</v>
      </c>
      <c r="FX444" s="261" t="n">
        <f aca="false">FV444-FW444</f>
        <v>0</v>
      </c>
      <c r="FY444" s="261"/>
      <c r="FZ444" s="261"/>
      <c r="GA444" s="261"/>
      <c r="GB444" s="261"/>
      <c r="GC444" s="261"/>
      <c r="GD444" s="261"/>
      <c r="GE444" s="261"/>
      <c r="GF444" s="261"/>
      <c r="GG444" s="261"/>
      <c r="GH444" s="261"/>
      <c r="GI444" s="261"/>
      <c r="GJ444" s="261"/>
      <c r="GK444" s="261" t="n">
        <f aca="false">FY444+FZ444+GA444+GB444+GC444+GD444+GE444+GF444+GG444+GH444+GI444+GJ444</f>
        <v>0</v>
      </c>
      <c r="GL444" s="261" t="n">
        <f aca="false">FV444</f>
        <v>0</v>
      </c>
      <c r="GM444" s="261" t="n">
        <f aca="false">FW444+GK444</f>
        <v>0</v>
      </c>
      <c r="GN444" s="261" t="n">
        <f aca="false">GL444-GM444</f>
        <v>0</v>
      </c>
      <c r="GO444" s="261"/>
      <c r="GP444" s="261"/>
      <c r="GQ444" s="261"/>
      <c r="GR444" s="261"/>
      <c r="GS444" s="261"/>
      <c r="GT444" s="261"/>
      <c r="GU444" s="261"/>
      <c r="GV444" s="261"/>
      <c r="GW444" s="261"/>
      <c r="GX444" s="261"/>
      <c r="GY444" s="261"/>
      <c r="GZ444" s="261"/>
      <c r="HA444" s="261" t="n">
        <f aca="false">GO444+GP444+GQ444+GR444+GS444+GT444+GU444+GV444+GW444+GX444+GY444+GZ444</f>
        <v>0</v>
      </c>
      <c r="HB444" s="261" t="n">
        <f aca="false">GL444</f>
        <v>0</v>
      </c>
      <c r="HC444" s="261" t="n">
        <f aca="false">GM444+HA444</f>
        <v>0</v>
      </c>
      <c r="HD444" s="261" t="n">
        <f aca="false">HB444-HC444</f>
        <v>0</v>
      </c>
      <c r="HE444" s="264" t="n">
        <f aca="false">GO444-GJ444</f>
        <v>0</v>
      </c>
      <c r="HF444" s="264"/>
      <c r="HG444" s="264"/>
      <c r="HH444" s="264"/>
      <c r="HI444" s="264"/>
      <c r="HJ444" s="264"/>
      <c r="HK444" s="264"/>
      <c r="HL444" s="264"/>
      <c r="HM444" s="264"/>
      <c r="HN444" s="264"/>
      <c r="HO444" s="264"/>
      <c r="HP444" s="264"/>
      <c r="HQ444" s="264"/>
      <c r="HR444" s="264"/>
      <c r="HS444" s="264"/>
      <c r="HT444" s="264"/>
      <c r="HU444" s="264"/>
      <c r="HV444" s="264"/>
      <c r="HW444" s="264"/>
      <c r="HX444" s="264"/>
      <c r="HY444" s="264"/>
      <c r="HZ444" s="264"/>
      <c r="IA444" s="264"/>
      <c r="IB444" s="264"/>
      <c r="IC444" s="264"/>
      <c r="ID444" s="264"/>
      <c r="IE444" s="264"/>
      <c r="IF444" s="264"/>
      <c r="IG444" s="264"/>
      <c r="IH444" s="264"/>
      <c r="II444" s="264"/>
      <c r="IJ444" s="264"/>
      <c r="IK444" s="264"/>
      <c r="IL444" s="264"/>
      <c r="IM444" s="264"/>
      <c r="IN444" s="264"/>
      <c r="IO444" s="264"/>
      <c r="IP444" s="264"/>
      <c r="IQ444" s="264"/>
      <c r="IR444" s="264"/>
      <c r="IS444" s="264"/>
      <c r="IT444" s="264"/>
      <c r="IU444" s="264"/>
      <c r="IV444" s="264"/>
      <c r="IW444" s="264"/>
      <c r="IX444" s="264"/>
      <c r="IY444" s="264"/>
      <c r="IZ444" s="264"/>
      <c r="JA444" s="264"/>
      <c r="JB444" s="264"/>
      <c r="JC444" s="264"/>
      <c r="JD444" s="264"/>
      <c r="JE444" s="264"/>
      <c r="JF444" s="264"/>
      <c r="JG444" s="264"/>
      <c r="JH444" s="264"/>
      <c r="JI444" s="264"/>
      <c r="JJ444" s="264"/>
      <c r="JK444" s="264"/>
      <c r="JL444" s="264"/>
      <c r="JM444" s="265"/>
      <c r="JN444" s="265" t="n">
        <f aca="false">DH444-DG444</f>
        <v>0</v>
      </c>
    </row>
    <row r="445" s="201" customFormat="true" ht="22.35" hidden="false" customHeight="false" outlineLevel="0" collapsed="false">
      <c r="A445" s="249" t="n">
        <v>413</v>
      </c>
      <c r="B445" s="250" t="s">
        <v>919</v>
      </c>
      <c r="C445" s="251" t="n">
        <v>4618</v>
      </c>
      <c r="D445" s="252" t="s">
        <v>471</v>
      </c>
      <c r="E445" s="252" t="s">
        <v>597</v>
      </c>
      <c r="F445" s="253" t="n">
        <v>1</v>
      </c>
      <c r="G445" s="254" t="n">
        <v>89830.51</v>
      </c>
      <c r="H445" s="255" t="n">
        <v>0.18</v>
      </c>
      <c r="I445" s="256" t="n">
        <f aca="false">ROUND(F445*G445,2)</f>
        <v>89830.51</v>
      </c>
      <c r="J445" s="254" t="n">
        <f aca="false">ROUND(I445+F445*G445*H445,2)</f>
        <v>106000</v>
      </c>
      <c r="K445" s="257" t="n">
        <v>43088</v>
      </c>
      <c r="L445" s="257" t="n">
        <f aca="false">EDATE(K445,M445)-1</f>
        <v>45675</v>
      </c>
      <c r="M445" s="258" t="n">
        <v>85</v>
      </c>
      <c r="N445" s="254" t="n">
        <f aca="false">ROUND(G445/M445,2)*F445</f>
        <v>1056.83</v>
      </c>
      <c r="O445" s="254"/>
      <c r="P445" s="254" t="n">
        <v>-39102.67</v>
      </c>
      <c r="Q445" s="253" t="n">
        <v>1</v>
      </c>
      <c r="R445" s="254" t="n">
        <v>0</v>
      </c>
      <c r="S445" s="255" t="n">
        <f aca="false">H445</f>
        <v>0.18</v>
      </c>
      <c r="T445" s="254" t="n">
        <f aca="false">ROUND(Q445*R445,2)</f>
        <v>0</v>
      </c>
      <c r="U445" s="254" t="n">
        <f aca="false">ROUND(T445+Q445*R445*S445,2)</f>
        <v>0</v>
      </c>
      <c r="V445" s="257" t="n">
        <v>43088</v>
      </c>
      <c r="W445" s="257" t="n">
        <v>44562</v>
      </c>
      <c r="X445" s="258" t="n">
        <v>85</v>
      </c>
      <c r="Y445" s="254" t="n">
        <f aca="false">ROUND((R445-Z445)/X445,2)*Q445</f>
        <v>0</v>
      </c>
      <c r="Z445" s="254" t="n">
        <v>0</v>
      </c>
      <c r="AA445" s="254" t="n">
        <v>0</v>
      </c>
      <c r="AB445" s="254"/>
      <c r="AC445" s="254"/>
      <c r="AD445" s="254"/>
      <c r="AE445" s="254"/>
      <c r="AF445" s="254"/>
      <c r="AG445" s="254"/>
      <c r="AH445" s="254"/>
      <c r="AI445" s="254"/>
      <c r="AJ445" s="254"/>
      <c r="AK445" s="254"/>
      <c r="AL445" s="254"/>
      <c r="AM445" s="254"/>
      <c r="AN445" s="254"/>
      <c r="AO445" s="254"/>
      <c r="AP445" s="254"/>
      <c r="AQ445" s="254"/>
      <c r="AR445" s="254"/>
      <c r="AS445" s="254"/>
      <c r="AT445" s="254"/>
      <c r="AU445" s="254"/>
      <c r="AV445" s="254"/>
      <c r="AW445" s="254"/>
      <c r="AX445" s="254"/>
      <c r="AY445" s="254"/>
      <c r="AZ445" s="254"/>
      <c r="BA445" s="254"/>
      <c r="BB445" s="254"/>
      <c r="BC445" s="254"/>
      <c r="BD445" s="254"/>
      <c r="BE445" s="254"/>
      <c r="BF445" s="254"/>
      <c r="BG445" s="254"/>
      <c r="BH445" s="254"/>
      <c r="BI445" s="254"/>
      <c r="BJ445" s="254"/>
      <c r="BK445" s="254"/>
      <c r="BL445" s="254"/>
      <c r="BM445" s="254"/>
      <c r="BN445" s="254"/>
      <c r="BO445" s="254"/>
      <c r="BP445" s="254"/>
      <c r="BQ445" s="254"/>
      <c r="BR445" s="254"/>
      <c r="BS445" s="254"/>
      <c r="BT445" s="254"/>
      <c r="BU445" s="254"/>
      <c r="BV445" s="254"/>
      <c r="BW445" s="254"/>
      <c r="BX445" s="254"/>
      <c r="BY445" s="254"/>
      <c r="BZ445" s="254"/>
      <c r="CA445" s="254"/>
      <c r="CB445" s="254"/>
      <c r="CC445" s="254"/>
      <c r="CD445" s="254"/>
      <c r="CE445" s="254"/>
      <c r="CF445" s="254"/>
      <c r="CG445" s="254"/>
      <c r="CH445" s="254"/>
      <c r="CI445" s="254" t="e">
        <f aca="false">#N/A</f>
        <v>#N/A</v>
      </c>
      <c r="CJ445" s="254"/>
      <c r="CK445" s="254"/>
      <c r="CL445" s="254"/>
      <c r="CM445" s="257" t="n">
        <v>43088</v>
      </c>
      <c r="CN445" s="257" t="e">
        <f aca="false">EDATE(CM445,CO445)-1</f>
        <v>#N/A</v>
      </c>
      <c r="CO445" s="254" t="e">
        <f aca="false">#N/A</f>
        <v>#N/A</v>
      </c>
      <c r="CP445" s="254" t="e">
        <f aca="false">#N/A</f>
        <v>#N/A</v>
      </c>
      <c r="CQ445" s="254"/>
      <c r="CR445" s="254"/>
      <c r="CS445" s="254"/>
      <c r="CT445" s="261" t="n">
        <f aca="false">I445</f>
        <v>89830.51</v>
      </c>
      <c r="CU445" s="261" t="n">
        <f aca="false">CT445-CV445</f>
        <v>50727.84</v>
      </c>
      <c r="CV445" s="261" t="n">
        <v>39102.67</v>
      </c>
      <c r="CW445" s="261" t="n">
        <f aca="false">IF(AND(CW$5&gt;$V445,CW$6&lt;=$W445),$Y445,IF(AND(MONTH(CW$6)=MONTH($W445),YEAR(CW$6)=YEAR($W445)),$T445-$X445*$Y445+$Y445,0))</f>
        <v>0</v>
      </c>
      <c r="CX445" s="261" t="n">
        <f aca="false">IF(AND(CX$5&gt;$V445,CX$6&lt;=$W445),$Y445,IF(AND(MONTH(CX$6)=MONTH($W445),YEAR(CX$6)=YEAR($W445)),$T445-$X445*$Y445+$Y445,0))</f>
        <v>0</v>
      </c>
      <c r="CY445" s="261" t="n">
        <f aca="false">IF(AND(CY$5&gt;$V445,CY$6&lt;=$W445),$Y445,IF(AND(MONTH(CY$6)=MONTH($W445),YEAR(CY$6)=YEAR($W445)),$T445-$X445*$Y445+$Y445,0))</f>
        <v>0</v>
      </c>
      <c r="CZ445" s="261" t="n">
        <f aca="false">IF(AND(CZ$5&gt;$V445,CZ$6&lt;=$W445),$Y445,IF(AND(MONTH(CZ$6)=MONTH($W445),YEAR(CZ$6)=YEAR($W445)),$T445-$X445*$Y445+$Y445,0))</f>
        <v>0</v>
      </c>
      <c r="DA445" s="261" t="n">
        <f aca="false">IF(AND(DA$5&gt;$V445,DA$6&lt;=$W445),$Y445,IF(AND(MONTH(DA$6)=MONTH($W445),YEAR(DA$6)=YEAR($W445)),$T445-$X445*$Y445+$Y445,0))</f>
        <v>0</v>
      </c>
      <c r="DB445" s="261" t="n">
        <f aca="false">IF(AND(DB$5&gt;$V445,DB$6&lt;=$W445),$Y445,IF(AND(MONTH(DB$6)=MONTH($W445),YEAR(DB$6)=YEAR($W445)),$T445-$X445*$Y445+$Y445,0))</f>
        <v>0</v>
      </c>
      <c r="DC445" s="261" t="n">
        <f aca="false">IF(AND(DC$5&gt;$V445,DC$6&lt;=$W445),$Y445,IF(AND(MONTH(DC$6)=MONTH($W445),YEAR(DC$6)=YEAR($W445)),$T445-$X445*$Y445+$Y445,0))</f>
        <v>0</v>
      </c>
      <c r="DD445" s="261" t="n">
        <f aca="false">IF(AND(DD$5&gt;$V445,DD$6&lt;=$W445),$Y445,IF(AND(MONTH(DD$6)=MONTH($W445),YEAR(DD$6)=YEAR($W445)),$T445-$X445*$Y445+$Y445,0))</f>
        <v>0</v>
      </c>
      <c r="DE445" s="261" t="n">
        <f aca="false">IF(AND(DE$5&gt;$V445,DE$6&lt;=$W445),$Y445,IF(AND(MONTH(DE$6)=MONTH($W445),YEAR(DE$6)=YEAR($W445)),$T445-$X445*$Y445+$Y445,0))</f>
        <v>0</v>
      </c>
      <c r="DF445" s="261" t="n">
        <f aca="false">IF(AND(DF$5&gt;$V445,DF$6&lt;=$W445),$Y445,IF(AND(MONTH(DF$6)=MONTH($W445),YEAR(DF$6)=YEAR($W445)),$T445-$X445*$Y445+$Y445,0))</f>
        <v>0</v>
      </c>
      <c r="DG445" s="261" t="n">
        <f aca="false">IF(AND(DG$5&gt;$V445,DG$6&lt;=$W445),$Y445,IF(AND(MONTH(DG$6)=MONTH($W445),YEAR(DG$6)=YEAR($W445)),$T445-$X445*$Y445+$Y445,0))</f>
        <v>0</v>
      </c>
      <c r="DH445" s="261" t="n">
        <f aca="false">IF(AND(DH$5&gt;$V445,DH$6&lt;=$W445),$Y445,IF(AND(MONTH(DH$6)=MONTH($W445),YEAR(DH$6)=YEAR($W445)),$T445-$X445*$Y445+$Y445,0))</f>
        <v>0</v>
      </c>
      <c r="DI445" s="260" t="n">
        <f aca="false">CW445+CX445+CY445+CZ445+DA445+DB445+DC445+DD445+DE445+DF445+DG445+DH445</f>
        <v>0</v>
      </c>
      <c r="DJ445" s="260" t="n">
        <f aca="false">T445+AG445+AJ445+AQ445+AS445</f>
        <v>0</v>
      </c>
      <c r="DK445" s="260"/>
      <c r="DL445" s="260" t="n">
        <f aca="false">DJ445-DK445</f>
        <v>0</v>
      </c>
      <c r="DM445" s="261" t="n">
        <f aca="false">IF(AND(DM$5&gt;$V445,DM$6&lt;=$W445),$Y445,IF(AND(MONTH(DM$6)=MONTH($W445),YEAR(DM$6)=YEAR($W445)),$T445-$X445*$Y445+$Y445,0))</f>
        <v>0</v>
      </c>
      <c r="DN445" s="261" t="n">
        <f aca="false">IF(AND(DN$5&gt;$V445,DN$6&lt;=$W445),$Y445,IF(AND(MONTH(DN$6)=MONTH($W445),YEAR(DN$6)=YEAR($W445)),$T445-$X445*$Y445+$Y445,0))</f>
        <v>0</v>
      </c>
      <c r="DO445" s="261" t="n">
        <f aca="false">IF(AND(DO$5&gt;$V445,DO$6&lt;=$W445),$Y445,IF(AND(MONTH(DO$6)=MONTH($W445),YEAR(DO$6)=YEAR($W445)),$T445-$X445*$Y445+$Y445,0))</f>
        <v>0</v>
      </c>
      <c r="DP445" s="261" t="n">
        <f aca="false">IF(AND(DP$5&gt;$V445,DP$6&lt;=$W445),$Y445,IF(AND(MONTH(DP$6)=MONTH($W445),YEAR(DP$6)=YEAR($W445)),$T445-$X445*$Y445+$Y445,0))</f>
        <v>0</v>
      </c>
      <c r="DQ445" s="261" t="n">
        <f aca="false">IF(AND(DQ$5&gt;$V445,DQ$6&lt;=$W445),$Y445,IF(AND(MONTH(DQ$6)=MONTH($W445),YEAR(DQ$6)=YEAR($W445)),$T445-$X445*$Y445+$Y445,0))</f>
        <v>0</v>
      </c>
      <c r="DR445" s="261" t="n">
        <f aca="false">IF(AND(DR$5&gt;$V445,DR$6&lt;=$W445),$Y445,IF(AND(MONTH(DR$6)=MONTH($W445),YEAR(DR$6)=YEAR($W445)),$T445-$X445*$Y445+$Y445,0))</f>
        <v>0</v>
      </c>
      <c r="DS445" s="261" t="n">
        <f aca="false">IF(AND(DS$5&gt;$V445,DS$6&lt;=$W445),$Y445,IF(AND(MONTH(DS$6)=MONTH($W445),YEAR(DS$6)=YEAR($W445)),$T445-$X445*$Y445+$Y445,0))</f>
        <v>0</v>
      </c>
      <c r="DT445" s="261" t="n">
        <f aca="false">IF(AND(DT$5&gt;$V445,DT$6&lt;=$W445),$Y445,IF(AND(MONTH(DT$6)=MONTH($W445),YEAR(DT$6)=YEAR($W445)),$T445-$X445*$Y445+$Y445,0))</f>
        <v>0</v>
      </c>
      <c r="DU445" s="261" t="n">
        <f aca="false">IF(AND(DU$5&gt;$V445,DU$6&lt;=$W445),$Y445,IF(AND(MONTH(DU$6)=MONTH($W445),YEAR(DU$6)=YEAR($W445)),$T445-$X445*$Y445+$Y445,0))</f>
        <v>0</v>
      </c>
      <c r="DV445" s="261" t="n">
        <f aca="false">IF(AND(DV$5&gt;$V445,DV$6&lt;=$W445),$Y445,IF(AND(MONTH(DV$6)=MONTH($W445),YEAR(DV$6)=YEAR($W445)),$T445-$X445*$Y445+$Y445,0))</f>
        <v>0</v>
      </c>
      <c r="DW445" s="261" t="n">
        <f aca="false">IF(AND(DW$5&gt;$V445,DW$6&lt;=$W445),$Y445,IF(AND(MONTH(DW$6)=MONTH($W445),YEAR(DW$6)=YEAR($W445)),$T445-$X445*$Y445+$Y445,0))</f>
        <v>0</v>
      </c>
      <c r="DX445" s="261" t="n">
        <f aca="false">IF(AND(DX$5&gt;$V445,DX$6&lt;=$W445),$Y445,IF(AND(MONTH(DX$6)=MONTH($W445),YEAR(DX$6)=YEAR($W445)),$T445-AA445-$X445*$Y445+$Y445,0))</f>
        <v>0</v>
      </c>
      <c r="DY445" s="260" t="n">
        <f aca="false">DM445+DN445+DO445+DP445+DQ445+DR445+DS445+DT445+DU445+DV445+DW445+DX445</f>
        <v>0</v>
      </c>
      <c r="DZ445" s="260" t="n">
        <f aca="false">DJ445+AY445+BA445+BC445+BE445+BG445+BI445+BK445+BM445+BO445</f>
        <v>0</v>
      </c>
      <c r="EA445" s="260" t="n">
        <f aca="false">DK445+DY445</f>
        <v>0</v>
      </c>
      <c r="EB445" s="261" t="n">
        <f aca="false">DZ445-EA445</f>
        <v>0</v>
      </c>
      <c r="EC445" s="261" t="n">
        <f aca="false">IF(AND(EC$5&gt;$V445,EC$6&lt;=$W445),$Y445,IF(AND(MONTH(EC$6)=MONTH($W445),YEAR(EC$6)=YEAR($W445)),$T445-$X445*$Y445+$Y445,0))</f>
        <v>0</v>
      </c>
      <c r="ED445" s="261" t="n">
        <f aca="false">IF(AND(ED$5&gt;$V445,ED$6&lt;=$W445),$Y445,IF(AND(MONTH(ED$6)=MONTH($W445),YEAR(ED$6)=YEAR($W445)),$T445-$X445*$Y445+$Y445,0))</f>
        <v>0</v>
      </c>
      <c r="EE445" s="261" t="n">
        <f aca="false">IF(AND(EE$5&gt;$V445,EE$6&lt;=$W445),$Y445,IF(AND(MONTH(EE$6)=MONTH($W445),YEAR(EE$6)=YEAR($W445)),$T445-$X445*$Y445+$Y445,0))</f>
        <v>0</v>
      </c>
      <c r="EF445" s="261" t="n">
        <f aca="false">IF(AND(EF$5&gt;$V445,EF$6&lt;=$W445),$Y445,IF(AND(MONTH(EF$6)=MONTH($W445),YEAR(EF$6)=YEAR($W445)),$T445-$X445*$Y445+$Y445,0))</f>
        <v>0</v>
      </c>
      <c r="EG445" s="261" t="n">
        <f aca="false">IF(AND(EG$5&gt;$V445,EG$6&lt;=$W445),$Y445,IF(AND(MONTH(EG$6)=MONTH($W445),YEAR(EG$6)=YEAR($W445)),$T445-$X445*$Y445+$Y445,0))</f>
        <v>0</v>
      </c>
      <c r="EH445" s="261" t="n">
        <f aca="false">IF(AND(EH$5&gt;$V445,EH$6&lt;=$W445),$Y445,IF(AND(MONTH(EH$6)=MONTH($W445),YEAR(EH$6)=YEAR($W445)),$T445-$X445*$Y445+$Y445,0))</f>
        <v>0</v>
      </c>
      <c r="EI445" s="261" t="n">
        <f aca="false">IF(AND(EI$5&gt;$V445,EI$6&lt;=$W445),$Y445,IF(AND(MONTH(EI$6)=MONTH($W445),YEAR(EI$6)=YEAR($W445)),$T445-$X445*$Y445+$Y445,0))</f>
        <v>0</v>
      </c>
      <c r="EJ445" s="261" t="n">
        <f aca="false">IF(AND(EJ$5&gt;$V445,EJ$6&lt;=$W445),$Y445,IF(AND(MONTH(EJ$6)=MONTH($W445),YEAR(EJ$6)=YEAR($W445)),$T445-$X445*$Y445+$Y445,0))</f>
        <v>0</v>
      </c>
      <c r="EK445" s="261" t="n">
        <f aca="false">IF(AND(EK$5&gt;$V445,EK$6&lt;=$W445),$Y445,IF(AND(MONTH(EK$6)=MONTH($W445),YEAR(EK$6)=YEAR($W445)),$T445-$X445*$Y445+$Y445,0))</f>
        <v>0</v>
      </c>
      <c r="EL445" s="261" t="n">
        <f aca="false">IF(AND(EL$5&gt;$V445,EL$6&lt;=$W445),$Y445,IF(AND(MONTH(EL$6)=MONTH($W445),YEAR(EL$6)=YEAR($W445)),$T445-$X445*$Y445+$Y445,0))</f>
        <v>0</v>
      </c>
      <c r="EM445" s="274" t="n">
        <f aca="false">IF(AND(EM$5&gt;$V445,EM$6&lt;=$W445),$Y445,IF(AND(MONTH(EM$6)=MONTH($W445),YEAR(EM$6)=YEAR($W445)),$T445-$X445*$Y445+$Y445,0))</f>
        <v>0</v>
      </c>
      <c r="EN445" s="275" t="n">
        <f aca="false">IF(AND(EN$5&gt;$V445,EN$6&lt;=$W445),$Y445,IF(AND(MONTH(EN$6)=MONTH($W445),YEAR(EN$6)=YEAR($W445)),$T445-$X445*$Y445+$Y445,0))</f>
        <v>0</v>
      </c>
      <c r="EO445" s="260" t="n">
        <f aca="false">EC445+ED445+EE445+EF445+EG445+EH445+EI445+EJ445+EK445+EL445+EM445+EN445</f>
        <v>0</v>
      </c>
      <c r="EP445" s="260" t="n">
        <v>0</v>
      </c>
      <c r="EQ445" s="260" t="n">
        <f aca="false">EA445+EO445</f>
        <v>0</v>
      </c>
      <c r="ER445" s="260" t="n">
        <f aca="false">EP445-EQ445</f>
        <v>0</v>
      </c>
      <c r="ES445" s="261"/>
      <c r="ET445" s="261"/>
      <c r="EU445" s="261"/>
      <c r="EV445" s="261"/>
      <c r="EW445" s="261"/>
      <c r="EX445" s="261"/>
      <c r="EY445" s="261"/>
      <c r="EZ445" s="261"/>
      <c r="FA445" s="261"/>
      <c r="FB445" s="261"/>
      <c r="FC445" s="261"/>
      <c r="FD445" s="261"/>
      <c r="FE445" s="261" t="n">
        <f aca="false">ES445+ET445+EU445+EV445+EW445+EX445+EY445+EZ445+FA445+FB445+FC445+FD445</f>
        <v>0</v>
      </c>
      <c r="FF445" s="261" t="n">
        <f aca="false">EP445</f>
        <v>0</v>
      </c>
      <c r="FG445" s="261" t="n">
        <f aca="false">EQ445+FE445</f>
        <v>0</v>
      </c>
      <c r="FH445" s="261" t="n">
        <f aca="false">FF445-FG445</f>
        <v>0</v>
      </c>
      <c r="FI445" s="261"/>
      <c r="FJ445" s="261"/>
      <c r="FK445" s="261"/>
      <c r="FL445" s="261"/>
      <c r="FM445" s="261"/>
      <c r="FN445" s="261"/>
      <c r="FO445" s="261"/>
      <c r="FP445" s="261"/>
      <c r="FQ445" s="261"/>
      <c r="FR445" s="261"/>
      <c r="FS445" s="261"/>
      <c r="FT445" s="261"/>
      <c r="FU445" s="261" t="n">
        <f aca="false">FI445+FJ445+FK445+FL445+FM445+FN445+FO445+FP445+FQ445+FR445+FS445+FT445</f>
        <v>0</v>
      </c>
      <c r="FV445" s="261" t="n">
        <f aca="false">FF445</f>
        <v>0</v>
      </c>
      <c r="FW445" s="261" t="n">
        <f aca="false">FG445+FU445</f>
        <v>0</v>
      </c>
      <c r="FX445" s="261" t="n">
        <f aca="false">FV445-FW445</f>
        <v>0</v>
      </c>
      <c r="FY445" s="261"/>
      <c r="FZ445" s="261"/>
      <c r="GA445" s="261"/>
      <c r="GB445" s="261"/>
      <c r="GC445" s="261"/>
      <c r="GD445" s="261"/>
      <c r="GE445" s="261"/>
      <c r="GF445" s="261"/>
      <c r="GG445" s="261"/>
      <c r="GH445" s="261"/>
      <c r="GI445" s="261"/>
      <c r="GJ445" s="261"/>
      <c r="GK445" s="261" t="n">
        <f aca="false">FY445+FZ445+GA445+GB445+GC445+GD445+GE445+GF445+GG445+GH445+GI445+GJ445</f>
        <v>0</v>
      </c>
      <c r="GL445" s="261" t="n">
        <f aca="false">FV445</f>
        <v>0</v>
      </c>
      <c r="GM445" s="261" t="n">
        <f aca="false">FW445+GK445</f>
        <v>0</v>
      </c>
      <c r="GN445" s="261" t="n">
        <f aca="false">GL445-GM445</f>
        <v>0</v>
      </c>
      <c r="GO445" s="261"/>
      <c r="GP445" s="261"/>
      <c r="GQ445" s="261"/>
      <c r="GR445" s="261"/>
      <c r="GS445" s="261"/>
      <c r="GT445" s="261"/>
      <c r="GU445" s="261"/>
      <c r="GV445" s="261"/>
      <c r="GW445" s="261"/>
      <c r="GX445" s="261"/>
      <c r="GY445" s="261"/>
      <c r="GZ445" s="261"/>
      <c r="HA445" s="261" t="n">
        <f aca="false">GO445+GP445+GQ445+GR445+GS445+GT445+GU445+GV445+GW445+GX445+GY445+GZ445</f>
        <v>0</v>
      </c>
      <c r="HB445" s="261" t="n">
        <f aca="false">GL445</f>
        <v>0</v>
      </c>
      <c r="HC445" s="261" t="n">
        <f aca="false">GM445+HA445</f>
        <v>0</v>
      </c>
      <c r="HD445" s="261" t="n">
        <f aca="false">HB445-HC445</f>
        <v>0</v>
      </c>
      <c r="HE445" s="264" t="n">
        <f aca="false">GO445-GJ445</f>
        <v>0</v>
      </c>
      <c r="HF445" s="264"/>
      <c r="HG445" s="264"/>
      <c r="HH445" s="264"/>
      <c r="HI445" s="264"/>
      <c r="HJ445" s="264"/>
      <c r="HK445" s="264"/>
      <c r="HL445" s="264"/>
      <c r="HM445" s="264"/>
      <c r="HN445" s="264"/>
      <c r="HO445" s="264"/>
      <c r="HP445" s="264"/>
      <c r="HQ445" s="264"/>
      <c r="HR445" s="264"/>
      <c r="HS445" s="264"/>
      <c r="HT445" s="264"/>
      <c r="HU445" s="264"/>
      <c r="HV445" s="264"/>
      <c r="HW445" s="264"/>
      <c r="HX445" s="264"/>
      <c r="HY445" s="264"/>
      <c r="HZ445" s="264"/>
      <c r="IA445" s="264"/>
      <c r="IB445" s="264"/>
      <c r="IC445" s="264"/>
      <c r="ID445" s="264"/>
      <c r="IE445" s="264"/>
      <c r="IF445" s="264"/>
      <c r="IG445" s="264"/>
      <c r="IH445" s="264"/>
      <c r="II445" s="264"/>
      <c r="IJ445" s="264"/>
      <c r="IK445" s="264"/>
      <c r="IL445" s="264"/>
      <c r="IM445" s="264"/>
      <c r="IN445" s="264"/>
      <c r="IO445" s="264"/>
      <c r="IP445" s="264"/>
      <c r="IQ445" s="264"/>
      <c r="IR445" s="264"/>
      <c r="IS445" s="264"/>
      <c r="IT445" s="264"/>
      <c r="IU445" s="264"/>
      <c r="IV445" s="264"/>
      <c r="IW445" s="264"/>
      <c r="IX445" s="264"/>
      <c r="IY445" s="264"/>
      <c r="IZ445" s="264"/>
      <c r="JA445" s="264"/>
      <c r="JB445" s="264"/>
      <c r="JC445" s="264"/>
      <c r="JD445" s="264"/>
      <c r="JE445" s="264"/>
      <c r="JF445" s="264"/>
      <c r="JG445" s="264"/>
      <c r="JH445" s="264"/>
      <c r="JI445" s="264"/>
      <c r="JJ445" s="264"/>
      <c r="JK445" s="264"/>
      <c r="JL445" s="264"/>
      <c r="JM445" s="265"/>
      <c r="JN445" s="265" t="n">
        <f aca="false">DH445-DG445</f>
        <v>0</v>
      </c>
    </row>
    <row r="446" s="201" customFormat="true" ht="22.35" hidden="false" customHeight="false" outlineLevel="0" collapsed="false">
      <c r="A446" s="249" t="n">
        <v>414</v>
      </c>
      <c r="B446" s="250" t="s">
        <v>920</v>
      </c>
      <c r="C446" s="251" t="n">
        <v>4619</v>
      </c>
      <c r="D446" s="252" t="s">
        <v>471</v>
      </c>
      <c r="E446" s="252" t="s">
        <v>597</v>
      </c>
      <c r="F446" s="253" t="n">
        <v>1</v>
      </c>
      <c r="G446" s="254" t="n">
        <v>89830.51</v>
      </c>
      <c r="H446" s="255" t="n">
        <v>0.18</v>
      </c>
      <c r="I446" s="256" t="n">
        <f aca="false">ROUND(F446*G446,2)</f>
        <v>89830.51</v>
      </c>
      <c r="J446" s="254" t="n">
        <f aca="false">ROUND(I446+F446*G446*H446,2)</f>
        <v>106000</v>
      </c>
      <c r="K446" s="257" t="n">
        <v>43088</v>
      </c>
      <c r="L446" s="257" t="n">
        <f aca="false">EDATE(K446,M446)-1</f>
        <v>45675</v>
      </c>
      <c r="M446" s="258" t="n">
        <v>85</v>
      </c>
      <c r="N446" s="254" t="n">
        <f aca="false">ROUND(G446/M446,2)*F446</f>
        <v>1056.83</v>
      </c>
      <c r="O446" s="254"/>
      <c r="P446" s="254" t="n">
        <v>-39102.67</v>
      </c>
      <c r="Q446" s="253" t="n">
        <v>1</v>
      </c>
      <c r="R446" s="254" t="n">
        <v>0</v>
      </c>
      <c r="S446" s="255" t="n">
        <f aca="false">H446</f>
        <v>0.18</v>
      </c>
      <c r="T446" s="254" t="n">
        <f aca="false">ROUND(Q446*R446,2)</f>
        <v>0</v>
      </c>
      <c r="U446" s="254" t="n">
        <f aca="false">ROUND(T446+Q446*R446*S446,2)</f>
        <v>0</v>
      </c>
      <c r="V446" s="257" t="n">
        <v>43088</v>
      </c>
      <c r="W446" s="257" t="n">
        <v>44562</v>
      </c>
      <c r="X446" s="258" t="n">
        <v>85</v>
      </c>
      <c r="Y446" s="254" t="n">
        <f aca="false">ROUND((R446-Z446)/X446,2)*Q446</f>
        <v>0</v>
      </c>
      <c r="Z446" s="254" t="n">
        <v>0</v>
      </c>
      <c r="AA446" s="254" t="n">
        <v>0</v>
      </c>
      <c r="AB446" s="254"/>
      <c r="AC446" s="254"/>
      <c r="AD446" s="254"/>
      <c r="AE446" s="254"/>
      <c r="AF446" s="254"/>
      <c r="AG446" s="254"/>
      <c r="AH446" s="254"/>
      <c r="AI446" s="254"/>
      <c r="AJ446" s="254"/>
      <c r="AK446" s="254"/>
      <c r="AL446" s="254"/>
      <c r="AM446" s="254"/>
      <c r="AN446" s="254"/>
      <c r="AO446" s="254"/>
      <c r="AP446" s="254"/>
      <c r="AQ446" s="254"/>
      <c r="AR446" s="254"/>
      <c r="AS446" s="254"/>
      <c r="AT446" s="254"/>
      <c r="AU446" s="254"/>
      <c r="AV446" s="254"/>
      <c r="AW446" s="254"/>
      <c r="AX446" s="254"/>
      <c r="AY446" s="254"/>
      <c r="AZ446" s="254"/>
      <c r="BA446" s="254"/>
      <c r="BB446" s="254"/>
      <c r="BC446" s="254"/>
      <c r="BD446" s="254"/>
      <c r="BE446" s="254"/>
      <c r="BF446" s="254"/>
      <c r="BG446" s="254"/>
      <c r="BH446" s="254"/>
      <c r="BI446" s="254"/>
      <c r="BJ446" s="254"/>
      <c r="BK446" s="254"/>
      <c r="BL446" s="254"/>
      <c r="BM446" s="254"/>
      <c r="BN446" s="254"/>
      <c r="BO446" s="254"/>
      <c r="BP446" s="254"/>
      <c r="BQ446" s="254"/>
      <c r="BR446" s="254"/>
      <c r="BS446" s="254"/>
      <c r="BT446" s="254"/>
      <c r="BU446" s="254"/>
      <c r="BV446" s="254"/>
      <c r="BW446" s="254"/>
      <c r="BX446" s="254"/>
      <c r="BY446" s="254"/>
      <c r="BZ446" s="254"/>
      <c r="CA446" s="254"/>
      <c r="CB446" s="254"/>
      <c r="CC446" s="254"/>
      <c r="CD446" s="254"/>
      <c r="CE446" s="254"/>
      <c r="CF446" s="254"/>
      <c r="CG446" s="254"/>
      <c r="CH446" s="254"/>
      <c r="CI446" s="254" t="e">
        <f aca="false">#N/A</f>
        <v>#N/A</v>
      </c>
      <c r="CJ446" s="254"/>
      <c r="CK446" s="254"/>
      <c r="CL446" s="254"/>
      <c r="CM446" s="257" t="n">
        <v>43088</v>
      </c>
      <c r="CN446" s="257" t="e">
        <f aca="false">EDATE(CM446,CO446)-1</f>
        <v>#N/A</v>
      </c>
      <c r="CO446" s="254" t="e">
        <f aca="false">#N/A</f>
        <v>#N/A</v>
      </c>
      <c r="CP446" s="254" t="e">
        <f aca="false">#N/A</f>
        <v>#N/A</v>
      </c>
      <c r="CQ446" s="254"/>
      <c r="CR446" s="254"/>
      <c r="CS446" s="254"/>
      <c r="CT446" s="261" t="n">
        <f aca="false">I446</f>
        <v>89830.51</v>
      </c>
      <c r="CU446" s="261" t="n">
        <f aca="false">CT446-CV446</f>
        <v>50727.84</v>
      </c>
      <c r="CV446" s="261" t="n">
        <v>39102.67</v>
      </c>
      <c r="CW446" s="261" t="n">
        <f aca="false">IF(AND(CW$5&gt;$V446,CW$6&lt;=$W446),$Y446,IF(AND(MONTH(CW$6)=MONTH($W446),YEAR(CW$6)=YEAR($W446)),$T446-$X446*$Y446+$Y446,0))</f>
        <v>0</v>
      </c>
      <c r="CX446" s="261" t="n">
        <f aca="false">IF(AND(CX$5&gt;$V446,CX$6&lt;=$W446),$Y446,IF(AND(MONTH(CX$6)=MONTH($W446),YEAR(CX$6)=YEAR($W446)),$T446-$X446*$Y446+$Y446,0))</f>
        <v>0</v>
      </c>
      <c r="CY446" s="261" t="n">
        <f aca="false">IF(AND(CY$5&gt;$V446,CY$6&lt;=$W446),$Y446,IF(AND(MONTH(CY$6)=MONTH($W446),YEAR(CY$6)=YEAR($W446)),$T446-$X446*$Y446+$Y446,0))</f>
        <v>0</v>
      </c>
      <c r="CZ446" s="261" t="n">
        <f aca="false">IF(AND(CZ$5&gt;$V446,CZ$6&lt;=$W446),$Y446,IF(AND(MONTH(CZ$6)=MONTH($W446),YEAR(CZ$6)=YEAR($W446)),$T446-$X446*$Y446+$Y446,0))</f>
        <v>0</v>
      </c>
      <c r="DA446" s="261" t="n">
        <f aca="false">IF(AND(DA$5&gt;$V446,DA$6&lt;=$W446),$Y446,IF(AND(MONTH(DA$6)=MONTH($W446),YEAR(DA$6)=YEAR($W446)),$T446-$X446*$Y446+$Y446,0))</f>
        <v>0</v>
      </c>
      <c r="DB446" s="261" t="n">
        <f aca="false">IF(AND(DB$5&gt;$V446,DB$6&lt;=$W446),$Y446,IF(AND(MONTH(DB$6)=MONTH($W446),YEAR(DB$6)=YEAR($W446)),$T446-$X446*$Y446+$Y446,0))</f>
        <v>0</v>
      </c>
      <c r="DC446" s="261" t="n">
        <f aca="false">IF(AND(DC$5&gt;$V446,DC$6&lt;=$W446),$Y446,IF(AND(MONTH(DC$6)=MONTH($W446),YEAR(DC$6)=YEAR($W446)),$T446-$X446*$Y446+$Y446,0))</f>
        <v>0</v>
      </c>
      <c r="DD446" s="261" t="n">
        <f aca="false">IF(AND(DD$5&gt;$V446,DD$6&lt;=$W446),$Y446,IF(AND(MONTH(DD$6)=MONTH($W446),YEAR(DD$6)=YEAR($W446)),$T446-$X446*$Y446+$Y446,0))</f>
        <v>0</v>
      </c>
      <c r="DE446" s="261" t="n">
        <f aca="false">IF(AND(DE$5&gt;$V446,DE$6&lt;=$W446),$Y446,IF(AND(MONTH(DE$6)=MONTH($W446),YEAR(DE$6)=YEAR($W446)),$T446-$X446*$Y446+$Y446,0))</f>
        <v>0</v>
      </c>
      <c r="DF446" s="261" t="n">
        <f aca="false">IF(AND(DF$5&gt;$V446,DF$6&lt;=$W446),$Y446,IF(AND(MONTH(DF$6)=MONTH($W446),YEAR(DF$6)=YEAR($W446)),$T446-$X446*$Y446+$Y446,0))</f>
        <v>0</v>
      </c>
      <c r="DG446" s="261" t="n">
        <f aca="false">IF(AND(DG$5&gt;$V446,DG$6&lt;=$W446),$Y446,IF(AND(MONTH(DG$6)=MONTH($W446),YEAR(DG$6)=YEAR($W446)),$T446-$X446*$Y446+$Y446,0))</f>
        <v>0</v>
      </c>
      <c r="DH446" s="261" t="n">
        <f aca="false">IF(AND(DH$5&gt;$V446,DH$6&lt;=$W446),$Y446,IF(AND(MONTH(DH$6)=MONTH($W446),YEAR(DH$6)=YEAR($W446)),$T446-$X446*$Y446+$Y446,0))</f>
        <v>0</v>
      </c>
      <c r="DI446" s="260" t="n">
        <f aca="false">CW446+CX446+CY446+CZ446+DA446+DB446+DC446+DD446+DE446+DF446+DG446+DH446</f>
        <v>0</v>
      </c>
      <c r="DJ446" s="260"/>
      <c r="DK446" s="260"/>
      <c r="DL446" s="260" t="n">
        <f aca="false">DJ446-DK446</f>
        <v>0</v>
      </c>
      <c r="DM446" s="261" t="n">
        <f aca="false">IF(AND(DM$5&gt;$V446,DM$6&lt;=$W446),$Y446,IF(AND(MONTH(DM$6)=MONTH($W446),YEAR(DM$6)=YEAR($W446)),$T446-$X446*$Y446+$Y446,0))</f>
        <v>0</v>
      </c>
      <c r="DN446" s="261" t="n">
        <f aca="false">IF(AND(DN$5&gt;$V446,DN$6&lt;=$W446),$Y446,IF(AND(MONTH(DN$6)=MONTH($W446),YEAR(DN$6)=YEAR($W446)),$T446-$X446*$Y446+$Y446,0))</f>
        <v>0</v>
      </c>
      <c r="DO446" s="261" t="n">
        <f aca="false">IF(AND(DO$5&gt;$V446,DO$6&lt;=$W446),$Y446,IF(AND(MONTH(DO$6)=MONTH($W446),YEAR(DO$6)=YEAR($W446)),$T446-$X446*$Y446+$Y446,0))</f>
        <v>0</v>
      </c>
      <c r="DP446" s="261" t="n">
        <f aca="false">IF(AND(DP$5&gt;$V446,DP$6&lt;=$W446),$Y446,IF(AND(MONTH(DP$6)=MONTH($W446),YEAR(DP$6)=YEAR($W446)),$T446-$X446*$Y446+$Y446,0))</f>
        <v>0</v>
      </c>
      <c r="DQ446" s="261" t="n">
        <f aca="false">IF(AND(DQ$5&gt;$V446,DQ$6&lt;=$W446),$Y446,IF(AND(MONTH(DQ$6)=MONTH($W446),YEAR(DQ$6)=YEAR($W446)),$T446-$X446*$Y446+$Y446,0))</f>
        <v>0</v>
      </c>
      <c r="DR446" s="261" t="n">
        <f aca="false">IF(AND(DR$5&gt;$V446,DR$6&lt;=$W446),$Y446,IF(AND(MONTH(DR$6)=MONTH($W446),YEAR(DR$6)=YEAR($W446)),$T446-$X446*$Y446+$Y446,0))</f>
        <v>0</v>
      </c>
      <c r="DS446" s="261" t="n">
        <f aca="false">IF(AND(DS$5&gt;$V446,DS$6&lt;=$W446),$Y446,IF(AND(MONTH(DS$6)=MONTH($W446),YEAR(DS$6)=YEAR($W446)),$T446-$X446*$Y446+$Y446,0))</f>
        <v>0</v>
      </c>
      <c r="DT446" s="261" t="n">
        <f aca="false">IF(AND(DT$5&gt;$V446,DT$6&lt;=$W446),$Y446,IF(AND(MONTH(DT$6)=MONTH($W446),YEAR(DT$6)=YEAR($W446)),$T446-$X446*$Y446+$Y446,0))</f>
        <v>0</v>
      </c>
      <c r="DU446" s="261" t="n">
        <f aca="false">IF(AND(DU$5&gt;$V446,DU$6&lt;=$W446),$Y446,IF(AND(MONTH(DU$6)=MONTH($W446),YEAR(DU$6)=YEAR($W446)),$T446-$X446*$Y446+$Y446,0))</f>
        <v>0</v>
      </c>
      <c r="DV446" s="261" t="n">
        <f aca="false">IF(AND(DV$5&gt;$V446,DV$6&lt;=$W446),$Y446,IF(AND(MONTH(DV$6)=MONTH($W446),YEAR(DV$6)=YEAR($W446)),$T446-$X446*$Y446+$Y446,0))</f>
        <v>0</v>
      </c>
      <c r="DW446" s="261" t="n">
        <f aca="false">IF(AND(DW$5&gt;$V446,DW$6&lt;=$W446),$Y446,IF(AND(MONTH(DW$6)=MONTH($W446),YEAR(DW$6)=YEAR($W446)),$T446-$X446*$Y446+$Y446,0))</f>
        <v>0</v>
      </c>
      <c r="DX446" s="261" t="n">
        <f aca="false">IF(AND(DX$5&gt;$V446,DX$6&lt;=$W446),$Y446,IF(AND(MONTH(DX$6)=MONTH($W446),YEAR(DX$6)=YEAR($W446)),$T446-AA446-$X446*$Y446+$Y446,0))</f>
        <v>0</v>
      </c>
      <c r="DY446" s="260" t="n">
        <f aca="false">DM446+DN446+DO446+DP446+DQ446+DR446+DS446+DT446+DU446+DV446+DW446+DX446</f>
        <v>0</v>
      </c>
      <c r="DZ446" s="260" t="n">
        <f aca="false">DJ446+AY446+BA446+BC446+BE446+BG446+BI446+BK446+BM446+BO446</f>
        <v>0</v>
      </c>
      <c r="EA446" s="260" t="n">
        <f aca="false">DK446+DY446</f>
        <v>0</v>
      </c>
      <c r="EB446" s="261" t="n">
        <f aca="false">DZ446-EA446</f>
        <v>0</v>
      </c>
      <c r="EC446" s="261" t="n">
        <f aca="false">IF(AND(EC$5&gt;$V446,EC$6&lt;=$W446),$Y446,IF(AND(MONTH(EC$6)=MONTH($W446),YEAR(EC$6)=YEAR($W446)),$T446-$X446*$Y446+$Y446,0))</f>
        <v>0</v>
      </c>
      <c r="ED446" s="261" t="n">
        <f aca="false">IF(AND(ED$5&gt;$V446,ED$6&lt;=$W446),$Y446,IF(AND(MONTH(ED$6)=MONTH($W446),YEAR(ED$6)=YEAR($W446)),$T446-$X446*$Y446+$Y446,0))</f>
        <v>0</v>
      </c>
      <c r="EE446" s="261" t="n">
        <f aca="false">IF(AND(EE$5&gt;$V446,EE$6&lt;=$W446),$Y446,IF(AND(MONTH(EE$6)=MONTH($W446),YEAR(EE$6)=YEAR($W446)),$T446-$X446*$Y446+$Y446,0))</f>
        <v>0</v>
      </c>
      <c r="EF446" s="261" t="n">
        <f aca="false">IF(AND(EF$5&gt;$V446,EF$6&lt;=$W446),$Y446,IF(AND(MONTH(EF$6)=MONTH($W446),YEAR(EF$6)=YEAR($W446)),$T446-$X446*$Y446+$Y446,0))</f>
        <v>0</v>
      </c>
      <c r="EG446" s="261" t="n">
        <f aca="false">IF(AND(EG$5&gt;$V446,EG$6&lt;=$W446),$Y446,IF(AND(MONTH(EG$6)=MONTH($W446),YEAR(EG$6)=YEAR($W446)),$T446-$X446*$Y446+$Y446,0))</f>
        <v>0</v>
      </c>
      <c r="EH446" s="261" t="n">
        <f aca="false">IF(AND(EH$5&gt;$V446,EH$6&lt;=$W446),$Y446,IF(AND(MONTH(EH$6)=MONTH($W446),YEAR(EH$6)=YEAR($W446)),$T446-$X446*$Y446+$Y446,0))</f>
        <v>0</v>
      </c>
      <c r="EI446" s="261" t="n">
        <f aca="false">IF(AND(EI$5&gt;$V446,EI$6&lt;=$W446),$Y446,IF(AND(MONTH(EI$6)=MONTH($W446),YEAR(EI$6)=YEAR($W446)),$T446-$X446*$Y446+$Y446,0))</f>
        <v>0</v>
      </c>
      <c r="EJ446" s="261" t="n">
        <f aca="false">IF(AND(EJ$5&gt;$V446,EJ$6&lt;=$W446),$Y446,IF(AND(MONTH(EJ$6)=MONTH($W446),YEAR(EJ$6)=YEAR($W446)),$T446-$X446*$Y446+$Y446,0))</f>
        <v>0</v>
      </c>
      <c r="EK446" s="261" t="n">
        <f aca="false">IF(AND(EK$5&gt;$V446,EK$6&lt;=$W446),$Y446,IF(AND(MONTH(EK$6)=MONTH($W446),YEAR(EK$6)=YEAR($W446)),$T446-$X446*$Y446+$Y446,0))</f>
        <v>0</v>
      </c>
      <c r="EL446" s="261" t="n">
        <f aca="false">IF(AND(EL$5&gt;$V446,EL$6&lt;=$W446),$Y446,IF(AND(MONTH(EL$6)=MONTH($W446),YEAR(EL$6)=YEAR($W446)),$T446-$X446*$Y446+$Y446,0))</f>
        <v>0</v>
      </c>
      <c r="EM446" s="274" t="n">
        <f aca="false">IF(AND(EM$5&gt;$V446,EM$6&lt;=$W446),$Y446,IF(AND(MONTH(EM$6)=MONTH($W446),YEAR(EM$6)=YEAR($W446)),$T446-$X446*$Y446+$Y446,0))</f>
        <v>0</v>
      </c>
      <c r="EN446" s="275" t="n">
        <f aca="false">IF(AND(EN$5&gt;$V446,EN$6&lt;=$W446),$Y446,IF(AND(MONTH(EN$6)=MONTH($W446),YEAR(EN$6)=YEAR($W446)),$T446-$X446*$Y446+$Y446,0))</f>
        <v>0</v>
      </c>
      <c r="EO446" s="260" t="n">
        <f aca="false">EC446+ED446+EE446+EF446+EG446+EH446+EI446+EJ446+EK446+EL446+EM446+EN446</f>
        <v>0</v>
      </c>
      <c r="EP446" s="260" t="n">
        <v>0</v>
      </c>
      <c r="EQ446" s="260" t="n">
        <f aca="false">EA446+EO446</f>
        <v>0</v>
      </c>
      <c r="ER446" s="260" t="n">
        <f aca="false">EP446-EQ446</f>
        <v>0</v>
      </c>
      <c r="ES446" s="261"/>
      <c r="ET446" s="261"/>
      <c r="EU446" s="261"/>
      <c r="EV446" s="261"/>
      <c r="EW446" s="261"/>
      <c r="EX446" s="261"/>
      <c r="EY446" s="261"/>
      <c r="EZ446" s="261"/>
      <c r="FA446" s="261"/>
      <c r="FB446" s="261"/>
      <c r="FC446" s="261"/>
      <c r="FD446" s="261"/>
      <c r="FE446" s="261" t="n">
        <f aca="false">ES446+ET446+EU446+EV446+EW446+EX446+EY446+EZ446+FA446+FB446+FC446+FD446</f>
        <v>0</v>
      </c>
      <c r="FF446" s="261" t="n">
        <f aca="false">EP446</f>
        <v>0</v>
      </c>
      <c r="FG446" s="261" t="n">
        <f aca="false">EQ446+FE446</f>
        <v>0</v>
      </c>
      <c r="FH446" s="261" t="n">
        <f aca="false">FF446-FG446</f>
        <v>0</v>
      </c>
      <c r="FI446" s="261"/>
      <c r="FJ446" s="261"/>
      <c r="FK446" s="261"/>
      <c r="FL446" s="261"/>
      <c r="FM446" s="261"/>
      <c r="FN446" s="261"/>
      <c r="FO446" s="261"/>
      <c r="FP446" s="261"/>
      <c r="FQ446" s="261"/>
      <c r="FR446" s="261"/>
      <c r="FS446" s="261"/>
      <c r="FT446" s="261"/>
      <c r="FU446" s="261" t="n">
        <f aca="false">FI446+FJ446+FK446+FL446+FM446+FN446+FO446+FP446+FQ446+FR446+FS446+FT446</f>
        <v>0</v>
      </c>
      <c r="FV446" s="261" t="n">
        <f aca="false">FF446</f>
        <v>0</v>
      </c>
      <c r="FW446" s="261" t="n">
        <f aca="false">FG446+FU446</f>
        <v>0</v>
      </c>
      <c r="FX446" s="261" t="n">
        <f aca="false">FV446-FW446</f>
        <v>0</v>
      </c>
      <c r="FY446" s="261"/>
      <c r="FZ446" s="261"/>
      <c r="GA446" s="261"/>
      <c r="GB446" s="261"/>
      <c r="GC446" s="261"/>
      <c r="GD446" s="261"/>
      <c r="GE446" s="261"/>
      <c r="GF446" s="261"/>
      <c r="GG446" s="261"/>
      <c r="GH446" s="261"/>
      <c r="GI446" s="261"/>
      <c r="GJ446" s="261"/>
      <c r="GK446" s="261" t="n">
        <f aca="false">FY446+FZ446+GA446+GB446+GC446+GD446+GE446+GF446+GG446+GH446+GI446+GJ446</f>
        <v>0</v>
      </c>
      <c r="GL446" s="261" t="n">
        <f aca="false">FV446</f>
        <v>0</v>
      </c>
      <c r="GM446" s="261" t="n">
        <f aca="false">FW446+GK446</f>
        <v>0</v>
      </c>
      <c r="GN446" s="261" t="n">
        <f aca="false">GL446-GM446</f>
        <v>0</v>
      </c>
      <c r="GO446" s="261"/>
      <c r="GP446" s="261"/>
      <c r="GQ446" s="261"/>
      <c r="GR446" s="261"/>
      <c r="GS446" s="261"/>
      <c r="GT446" s="261"/>
      <c r="GU446" s="261"/>
      <c r="GV446" s="261"/>
      <c r="GW446" s="261"/>
      <c r="GX446" s="261"/>
      <c r="GY446" s="261"/>
      <c r="GZ446" s="261"/>
      <c r="HA446" s="261" t="n">
        <f aca="false">GO446+GP446+GQ446+GR446+GS446+GT446+GU446+GV446+GW446+GX446+GY446+GZ446</f>
        <v>0</v>
      </c>
      <c r="HB446" s="261" t="n">
        <f aca="false">GL446</f>
        <v>0</v>
      </c>
      <c r="HC446" s="261" t="n">
        <f aca="false">GM446+HA446</f>
        <v>0</v>
      </c>
      <c r="HD446" s="261" t="n">
        <f aca="false">HB446-HC446</f>
        <v>0</v>
      </c>
      <c r="HE446" s="264" t="n">
        <f aca="false">GO446-GJ446</f>
        <v>0</v>
      </c>
      <c r="HF446" s="264"/>
      <c r="HG446" s="264"/>
      <c r="HH446" s="264"/>
      <c r="HI446" s="264"/>
      <c r="HJ446" s="264"/>
      <c r="HK446" s="264"/>
      <c r="HL446" s="264"/>
      <c r="HM446" s="264"/>
      <c r="HN446" s="264"/>
      <c r="HO446" s="264"/>
      <c r="HP446" s="264"/>
      <c r="HQ446" s="264"/>
      <c r="HR446" s="264"/>
      <c r="HS446" s="264"/>
      <c r="HT446" s="264"/>
      <c r="HU446" s="264"/>
      <c r="HV446" s="264"/>
      <c r="HW446" s="264"/>
      <c r="HX446" s="264"/>
      <c r="HY446" s="264"/>
      <c r="HZ446" s="264"/>
      <c r="IA446" s="264"/>
      <c r="IB446" s="264"/>
      <c r="IC446" s="264"/>
      <c r="ID446" s="264"/>
      <c r="IE446" s="264"/>
      <c r="IF446" s="264"/>
      <c r="IG446" s="264"/>
      <c r="IH446" s="264"/>
      <c r="II446" s="264"/>
      <c r="IJ446" s="264"/>
      <c r="IK446" s="264"/>
      <c r="IL446" s="264"/>
      <c r="IM446" s="264"/>
      <c r="IN446" s="264"/>
      <c r="IO446" s="264"/>
      <c r="IP446" s="264"/>
      <c r="IQ446" s="264"/>
      <c r="IR446" s="264"/>
      <c r="IS446" s="264"/>
      <c r="IT446" s="264"/>
      <c r="IU446" s="264"/>
      <c r="IV446" s="264"/>
      <c r="IW446" s="264"/>
      <c r="IX446" s="264"/>
      <c r="IY446" s="264"/>
      <c r="IZ446" s="264"/>
      <c r="JA446" s="264"/>
      <c r="JB446" s="264"/>
      <c r="JC446" s="264"/>
      <c r="JD446" s="264"/>
      <c r="JE446" s="264"/>
      <c r="JF446" s="264"/>
      <c r="JG446" s="264"/>
      <c r="JH446" s="264"/>
      <c r="JI446" s="264"/>
      <c r="JJ446" s="264"/>
      <c r="JK446" s="264"/>
      <c r="JL446" s="264"/>
      <c r="JM446" s="265"/>
      <c r="JN446" s="265" t="n">
        <f aca="false">DH446-DG446</f>
        <v>0</v>
      </c>
    </row>
    <row r="447" s="201" customFormat="true" ht="22.35" hidden="false" customHeight="false" outlineLevel="0" collapsed="false">
      <c r="A447" s="249" t="n">
        <v>415</v>
      </c>
      <c r="B447" s="250" t="s">
        <v>921</v>
      </c>
      <c r="C447" s="251" t="n">
        <v>4620</v>
      </c>
      <c r="D447" s="252" t="s">
        <v>471</v>
      </c>
      <c r="E447" s="252" t="s">
        <v>597</v>
      </c>
      <c r="F447" s="253" t="n">
        <v>1</v>
      </c>
      <c r="G447" s="254" t="n">
        <v>89830.51</v>
      </c>
      <c r="H447" s="255" t="n">
        <v>0.18</v>
      </c>
      <c r="I447" s="256" t="n">
        <f aca="false">ROUND(F447*G447,2)</f>
        <v>89830.51</v>
      </c>
      <c r="J447" s="254" t="n">
        <f aca="false">ROUND(I447+F447*G447*H447,2)</f>
        <v>106000</v>
      </c>
      <c r="K447" s="257" t="n">
        <v>43088</v>
      </c>
      <c r="L447" s="257" t="n">
        <f aca="false">EDATE(K447,M447)-1</f>
        <v>45675</v>
      </c>
      <c r="M447" s="258" t="n">
        <v>85</v>
      </c>
      <c r="N447" s="254" t="n">
        <f aca="false">ROUND(G447/M447,2)*F447</f>
        <v>1056.83</v>
      </c>
      <c r="O447" s="254"/>
      <c r="P447" s="254" t="n">
        <v>-39102.67</v>
      </c>
      <c r="Q447" s="253" t="n">
        <v>1</v>
      </c>
      <c r="R447" s="254" t="n">
        <v>0</v>
      </c>
      <c r="S447" s="255" t="n">
        <f aca="false">H447</f>
        <v>0.18</v>
      </c>
      <c r="T447" s="254" t="n">
        <f aca="false">ROUND(Q447*R447,2)</f>
        <v>0</v>
      </c>
      <c r="U447" s="254" t="n">
        <f aca="false">ROUND(T447+Q447*R447*S447,2)</f>
        <v>0</v>
      </c>
      <c r="V447" s="257" t="n">
        <v>43088</v>
      </c>
      <c r="W447" s="257" t="n">
        <v>44562</v>
      </c>
      <c r="X447" s="258" t="n">
        <v>85</v>
      </c>
      <c r="Y447" s="254" t="n">
        <f aca="false">ROUND((R447-Z447)/X447,2)*Q447</f>
        <v>0</v>
      </c>
      <c r="Z447" s="254" t="n">
        <v>0</v>
      </c>
      <c r="AA447" s="254" t="n">
        <v>0</v>
      </c>
      <c r="AB447" s="254"/>
      <c r="AC447" s="254"/>
      <c r="AD447" s="254"/>
      <c r="AE447" s="254"/>
      <c r="AF447" s="254"/>
      <c r="AG447" s="254"/>
      <c r="AH447" s="254"/>
      <c r="AI447" s="254"/>
      <c r="AJ447" s="254"/>
      <c r="AK447" s="254"/>
      <c r="AL447" s="254"/>
      <c r="AM447" s="254"/>
      <c r="AN447" s="254"/>
      <c r="AO447" s="254"/>
      <c r="AP447" s="254"/>
      <c r="AQ447" s="254"/>
      <c r="AR447" s="254"/>
      <c r="AS447" s="254"/>
      <c r="AT447" s="254"/>
      <c r="AU447" s="254"/>
      <c r="AV447" s="254"/>
      <c r="AW447" s="254"/>
      <c r="AX447" s="254"/>
      <c r="AY447" s="254"/>
      <c r="AZ447" s="254"/>
      <c r="BA447" s="254"/>
      <c r="BB447" s="254"/>
      <c r="BC447" s="254"/>
      <c r="BD447" s="254"/>
      <c r="BE447" s="254"/>
      <c r="BF447" s="254"/>
      <c r="BG447" s="254"/>
      <c r="BH447" s="254"/>
      <c r="BI447" s="254"/>
      <c r="BJ447" s="254"/>
      <c r="BK447" s="254"/>
      <c r="BL447" s="254"/>
      <c r="BM447" s="254"/>
      <c r="BN447" s="254"/>
      <c r="BO447" s="254"/>
      <c r="BP447" s="254"/>
      <c r="BQ447" s="254"/>
      <c r="BR447" s="254"/>
      <c r="BS447" s="254"/>
      <c r="BT447" s="254"/>
      <c r="BU447" s="254"/>
      <c r="BV447" s="254"/>
      <c r="BW447" s="254"/>
      <c r="BX447" s="254"/>
      <c r="BY447" s="254"/>
      <c r="BZ447" s="254"/>
      <c r="CA447" s="254"/>
      <c r="CB447" s="254"/>
      <c r="CC447" s="254"/>
      <c r="CD447" s="254"/>
      <c r="CE447" s="254"/>
      <c r="CF447" s="254"/>
      <c r="CG447" s="254"/>
      <c r="CH447" s="254"/>
      <c r="CI447" s="254" t="e">
        <f aca="false">#N/A</f>
        <v>#N/A</v>
      </c>
      <c r="CJ447" s="254"/>
      <c r="CK447" s="254"/>
      <c r="CL447" s="254"/>
      <c r="CM447" s="257" t="n">
        <v>43088</v>
      </c>
      <c r="CN447" s="257" t="e">
        <f aca="false">EDATE(CM447,CO447)-1</f>
        <v>#N/A</v>
      </c>
      <c r="CO447" s="254" t="e">
        <f aca="false">#N/A</f>
        <v>#N/A</v>
      </c>
      <c r="CP447" s="254" t="e">
        <f aca="false">#N/A</f>
        <v>#N/A</v>
      </c>
      <c r="CQ447" s="254"/>
      <c r="CR447" s="254"/>
      <c r="CS447" s="254"/>
      <c r="CT447" s="261" t="n">
        <f aca="false">I447</f>
        <v>89830.51</v>
      </c>
      <c r="CU447" s="261" t="n">
        <f aca="false">CT447-CV447</f>
        <v>50727.84</v>
      </c>
      <c r="CV447" s="261" t="n">
        <v>39102.67</v>
      </c>
      <c r="CW447" s="261" t="n">
        <f aca="false">IF(AND(CW$5&gt;$V447,CW$6&lt;=$W447),$Y447,IF(AND(MONTH(CW$6)=MONTH($W447),YEAR(CW$6)=YEAR($W447)),$T447-$X447*$Y447+$Y447,0))</f>
        <v>0</v>
      </c>
      <c r="CX447" s="261" t="n">
        <f aca="false">IF(AND(CX$5&gt;$V447,CX$6&lt;=$W447),$Y447,IF(AND(MONTH(CX$6)=MONTH($W447),YEAR(CX$6)=YEAR($W447)),$T447-$X447*$Y447+$Y447,0))</f>
        <v>0</v>
      </c>
      <c r="CY447" s="261" t="n">
        <f aca="false">IF(AND(CY$5&gt;$V447,CY$6&lt;=$W447),$Y447,IF(AND(MONTH(CY$6)=MONTH($W447),YEAR(CY$6)=YEAR($W447)),$T447-$X447*$Y447+$Y447,0))</f>
        <v>0</v>
      </c>
      <c r="CZ447" s="261" t="n">
        <f aca="false">IF(AND(CZ$5&gt;$V447,CZ$6&lt;=$W447),$Y447,IF(AND(MONTH(CZ$6)=MONTH($W447),YEAR(CZ$6)=YEAR($W447)),$T447-$X447*$Y447+$Y447,0))</f>
        <v>0</v>
      </c>
      <c r="DA447" s="261" t="n">
        <f aca="false">IF(AND(DA$5&gt;$V447,DA$6&lt;=$W447),$Y447,IF(AND(MONTH(DA$6)=MONTH($W447),YEAR(DA$6)=YEAR($W447)),$T447-$X447*$Y447+$Y447,0))</f>
        <v>0</v>
      </c>
      <c r="DB447" s="261" t="n">
        <f aca="false">IF(AND(DB$5&gt;$V447,DB$6&lt;=$W447),$Y447,IF(AND(MONTH(DB$6)=MONTH($W447),YEAR(DB$6)=YEAR($W447)),$T447-$X447*$Y447+$Y447,0))</f>
        <v>0</v>
      </c>
      <c r="DC447" s="261" t="n">
        <f aca="false">IF(AND(DC$5&gt;$V447,DC$6&lt;=$W447),$Y447,IF(AND(MONTH(DC$6)=MONTH($W447),YEAR(DC$6)=YEAR($W447)),$T447-$X447*$Y447+$Y447,0))</f>
        <v>0</v>
      </c>
      <c r="DD447" s="261" t="n">
        <f aca="false">IF(AND(DD$5&gt;$V447,DD$6&lt;=$W447),$Y447,IF(AND(MONTH(DD$6)=MONTH($W447),YEAR(DD$6)=YEAR($W447)),$T447-$X447*$Y447+$Y447,0))</f>
        <v>0</v>
      </c>
      <c r="DE447" s="261" t="n">
        <f aca="false">IF(AND(DE$5&gt;$V447,DE$6&lt;=$W447),$Y447,IF(AND(MONTH(DE$6)=MONTH($W447),YEAR(DE$6)=YEAR($W447)),$T447-$X447*$Y447+$Y447,0))</f>
        <v>0</v>
      </c>
      <c r="DF447" s="261" t="n">
        <f aca="false">IF(AND(DF$5&gt;$V447,DF$6&lt;=$W447),$Y447,IF(AND(MONTH(DF$6)=MONTH($W447),YEAR(DF$6)=YEAR($W447)),$T447-$X447*$Y447+$Y447,0))</f>
        <v>0</v>
      </c>
      <c r="DG447" s="261" t="n">
        <f aca="false">IF(AND(DG$5&gt;$V447,DG$6&lt;=$W447),$Y447,IF(AND(MONTH(DG$6)=MONTH($W447),YEAR(DG$6)=YEAR($W447)),$T447-$X447*$Y447+$Y447,0))</f>
        <v>0</v>
      </c>
      <c r="DH447" s="261" t="n">
        <f aca="false">IF(AND(DH$5&gt;$V447,DH$6&lt;=$W447),$Y447,IF(AND(MONTH(DH$6)=MONTH($W447),YEAR(DH$6)=YEAR($W447)),$T447-$X447*$Y447+$Y447,0))</f>
        <v>0</v>
      </c>
      <c r="DI447" s="260" t="n">
        <f aca="false">CW447+CX447+CY447+CZ447+DA447+DB447+DC447+DD447+DE447+DF447+DG447+DH447</f>
        <v>0</v>
      </c>
      <c r="DJ447" s="260"/>
      <c r="DK447" s="260"/>
      <c r="DL447" s="260" t="n">
        <f aca="false">DJ447-DK447</f>
        <v>0</v>
      </c>
      <c r="DM447" s="261" t="n">
        <f aca="false">IF(AND(DM$5&gt;$V447,DM$6&lt;=$W447),$Y447,IF(AND(MONTH(DM$6)=MONTH($W447),YEAR(DM$6)=YEAR($W447)),$T447-$X447*$Y447+$Y447,0))</f>
        <v>0</v>
      </c>
      <c r="DN447" s="261" t="n">
        <f aca="false">IF(AND(DN$5&gt;$V447,DN$6&lt;=$W447),$Y447,IF(AND(MONTH(DN$6)=MONTH($W447),YEAR(DN$6)=YEAR($W447)),$T447-$X447*$Y447+$Y447,0))</f>
        <v>0</v>
      </c>
      <c r="DO447" s="261" t="n">
        <f aca="false">IF(AND(DO$5&gt;$V447,DO$6&lt;=$W447),$Y447,IF(AND(MONTH(DO$6)=MONTH($W447),YEAR(DO$6)=YEAR($W447)),$T447-$X447*$Y447+$Y447,0))</f>
        <v>0</v>
      </c>
      <c r="DP447" s="261" t="n">
        <f aca="false">IF(AND(DP$5&gt;$V447,DP$6&lt;=$W447),$Y447,IF(AND(MONTH(DP$6)=MONTH($W447),YEAR(DP$6)=YEAR($W447)),$T447-$X447*$Y447+$Y447,0))</f>
        <v>0</v>
      </c>
      <c r="DQ447" s="261" t="n">
        <f aca="false">IF(AND(DQ$5&gt;$V447,DQ$6&lt;=$W447),$Y447,IF(AND(MONTH(DQ$6)=MONTH($W447),YEAR(DQ$6)=YEAR($W447)),$T447-$X447*$Y447+$Y447,0))</f>
        <v>0</v>
      </c>
      <c r="DR447" s="261" t="n">
        <f aca="false">IF(AND(DR$5&gt;$V447,DR$6&lt;=$W447),$Y447,IF(AND(MONTH(DR$6)=MONTH($W447),YEAR(DR$6)=YEAR($W447)),$T447-$X447*$Y447+$Y447,0))</f>
        <v>0</v>
      </c>
      <c r="DS447" s="261" t="n">
        <f aca="false">IF(AND(DS$5&gt;$V447,DS$6&lt;=$W447),$Y447,IF(AND(MONTH(DS$6)=MONTH($W447),YEAR(DS$6)=YEAR($W447)),$T447-$X447*$Y447+$Y447,0))</f>
        <v>0</v>
      </c>
      <c r="DT447" s="261" t="n">
        <f aca="false">IF(AND(DT$5&gt;$V447,DT$6&lt;=$W447),$Y447,IF(AND(MONTH(DT$6)=MONTH($W447),YEAR(DT$6)=YEAR($W447)),$T447-$X447*$Y447+$Y447,0))</f>
        <v>0</v>
      </c>
      <c r="DU447" s="261" t="n">
        <f aca="false">IF(AND(DU$5&gt;$V447,DU$6&lt;=$W447),$Y447,IF(AND(MONTH(DU$6)=MONTH($W447),YEAR(DU$6)=YEAR($W447)),$T447-$X447*$Y447+$Y447,0))</f>
        <v>0</v>
      </c>
      <c r="DV447" s="261" t="n">
        <f aca="false">IF(AND(DV$5&gt;$V447,DV$6&lt;=$W447),$Y447,IF(AND(MONTH(DV$6)=MONTH($W447),YEAR(DV$6)=YEAR($W447)),$T447-$X447*$Y447+$Y447,0))</f>
        <v>0</v>
      </c>
      <c r="DW447" s="261" t="n">
        <f aca="false">IF(AND(DW$5&gt;$V447,DW$6&lt;=$W447),$Y447,IF(AND(MONTH(DW$6)=MONTH($W447),YEAR(DW$6)=YEAR($W447)),$T447-$X447*$Y447+$Y447,0))</f>
        <v>0</v>
      </c>
      <c r="DX447" s="261" t="n">
        <f aca="false">IF(AND(DX$5&gt;$V447,DX$6&lt;=$W447),$Y447,IF(AND(MONTH(DX$6)=MONTH($W447),YEAR(DX$6)=YEAR($W447)),$T447-AA447-$X447*$Y447+$Y447,0))</f>
        <v>0</v>
      </c>
      <c r="DY447" s="260" t="n">
        <f aca="false">DM447+DN447+DO447+DP447+DQ447+DR447+DS447+DT447+DU447+DV447+DW447+DX447</f>
        <v>0</v>
      </c>
      <c r="DZ447" s="260" t="n">
        <f aca="false">DJ447+AY447+BA447+BC447+BE447+BG447+BI447+BK447+BM447+BO447</f>
        <v>0</v>
      </c>
      <c r="EA447" s="260" t="n">
        <f aca="false">DK447+DY447</f>
        <v>0</v>
      </c>
      <c r="EB447" s="261" t="n">
        <f aca="false">DZ447-EA447</f>
        <v>0</v>
      </c>
      <c r="EC447" s="261" t="n">
        <f aca="false">IF(AND(EC$5&gt;$V447,EC$6&lt;=$W447),$Y447,IF(AND(MONTH(EC$6)=MONTH($W447),YEAR(EC$6)=YEAR($W447)),$T447-$X447*$Y447+$Y447,0))</f>
        <v>0</v>
      </c>
      <c r="ED447" s="261" t="n">
        <f aca="false">IF(AND(ED$5&gt;$V447,ED$6&lt;=$W447),$Y447,IF(AND(MONTH(ED$6)=MONTH($W447),YEAR(ED$6)=YEAR($W447)),$T447-$X447*$Y447+$Y447,0))</f>
        <v>0</v>
      </c>
      <c r="EE447" s="261" t="n">
        <f aca="false">IF(AND(EE$5&gt;$V447,EE$6&lt;=$W447),$Y447,IF(AND(MONTH(EE$6)=MONTH($W447),YEAR(EE$6)=YEAR($W447)),$T447-$X447*$Y447+$Y447,0))</f>
        <v>0</v>
      </c>
      <c r="EF447" s="261" t="n">
        <f aca="false">IF(AND(EF$5&gt;$V447,EF$6&lt;=$W447),$Y447,IF(AND(MONTH(EF$6)=MONTH($W447),YEAR(EF$6)=YEAR($W447)),$T447-$X447*$Y447+$Y447,0))</f>
        <v>0</v>
      </c>
      <c r="EG447" s="261" t="n">
        <f aca="false">IF(AND(EG$5&gt;$V447,EG$6&lt;=$W447),$Y447,IF(AND(MONTH(EG$6)=MONTH($W447),YEAR(EG$6)=YEAR($W447)),$T447-$X447*$Y447+$Y447,0))</f>
        <v>0</v>
      </c>
      <c r="EH447" s="261" t="n">
        <f aca="false">IF(AND(EH$5&gt;$V447,EH$6&lt;=$W447),$Y447,IF(AND(MONTH(EH$6)=MONTH($W447),YEAR(EH$6)=YEAR($W447)),$T447-$X447*$Y447+$Y447,0))</f>
        <v>0</v>
      </c>
      <c r="EI447" s="261" t="n">
        <f aca="false">IF(AND(EI$5&gt;$V447,EI$6&lt;=$W447),$Y447,IF(AND(MONTH(EI$6)=MONTH($W447),YEAR(EI$6)=YEAR($W447)),$T447-$X447*$Y447+$Y447,0))</f>
        <v>0</v>
      </c>
      <c r="EJ447" s="261" t="n">
        <f aca="false">IF(AND(EJ$5&gt;$V447,EJ$6&lt;=$W447),$Y447,IF(AND(MONTH(EJ$6)=MONTH($W447),YEAR(EJ$6)=YEAR($W447)),$T447-$X447*$Y447+$Y447,0))</f>
        <v>0</v>
      </c>
      <c r="EK447" s="261" t="n">
        <f aca="false">IF(AND(EK$5&gt;$V447,EK$6&lt;=$W447),$Y447,IF(AND(MONTH(EK$6)=MONTH($W447),YEAR(EK$6)=YEAR($W447)),$T447-$X447*$Y447+$Y447,0))</f>
        <v>0</v>
      </c>
      <c r="EL447" s="261" t="n">
        <f aca="false">IF(AND(EL$5&gt;$V447,EL$6&lt;=$W447),$Y447,IF(AND(MONTH(EL$6)=MONTH($W447),YEAR(EL$6)=YEAR($W447)),$T447-$X447*$Y447+$Y447,0))</f>
        <v>0</v>
      </c>
      <c r="EM447" s="274" t="n">
        <f aca="false">IF(AND(EM$5&gt;$V447,EM$6&lt;=$W447),$Y447,IF(AND(MONTH(EM$6)=MONTH($W447),YEAR(EM$6)=YEAR($W447)),$T447-$X447*$Y447+$Y447,0))</f>
        <v>0</v>
      </c>
      <c r="EN447" s="275" t="n">
        <f aca="false">IF(AND(EN$5&gt;$V447,EN$6&lt;=$W447),$Y447,IF(AND(MONTH(EN$6)=MONTH($W447),YEAR(EN$6)=YEAR($W447)),$T447-$X447*$Y447+$Y447,0))</f>
        <v>0</v>
      </c>
      <c r="EO447" s="260" t="n">
        <f aca="false">EC447+ED447+EE447+EF447+EG447+EH447+EI447+EJ447+EK447+EL447+EM447+EN447</f>
        <v>0</v>
      </c>
      <c r="EP447" s="260" t="n">
        <v>0</v>
      </c>
      <c r="EQ447" s="260" t="n">
        <f aca="false">EA447+EO447</f>
        <v>0</v>
      </c>
      <c r="ER447" s="260" t="n">
        <f aca="false">EP447-EQ447</f>
        <v>0</v>
      </c>
      <c r="ES447" s="261"/>
      <c r="ET447" s="261"/>
      <c r="EU447" s="261"/>
      <c r="EV447" s="261"/>
      <c r="EW447" s="261"/>
      <c r="EX447" s="261"/>
      <c r="EY447" s="261"/>
      <c r="EZ447" s="261"/>
      <c r="FA447" s="261"/>
      <c r="FB447" s="261"/>
      <c r="FC447" s="261"/>
      <c r="FD447" s="261"/>
      <c r="FE447" s="261" t="n">
        <f aca="false">ES447+ET447+EU447+EV447+EW447+EX447+EY447+EZ447+FA447+FB447+FC447+FD447</f>
        <v>0</v>
      </c>
      <c r="FF447" s="261" t="n">
        <f aca="false">EP447</f>
        <v>0</v>
      </c>
      <c r="FG447" s="261" t="n">
        <f aca="false">EQ447+FE447</f>
        <v>0</v>
      </c>
      <c r="FH447" s="261" t="n">
        <f aca="false">FF447-FG447</f>
        <v>0</v>
      </c>
      <c r="FI447" s="261"/>
      <c r="FJ447" s="261"/>
      <c r="FK447" s="261"/>
      <c r="FL447" s="261"/>
      <c r="FM447" s="261"/>
      <c r="FN447" s="261"/>
      <c r="FO447" s="261"/>
      <c r="FP447" s="261"/>
      <c r="FQ447" s="261"/>
      <c r="FR447" s="261"/>
      <c r="FS447" s="261"/>
      <c r="FT447" s="261"/>
      <c r="FU447" s="261" t="n">
        <f aca="false">FI447+FJ447+FK447+FL447+FM447+FN447+FO447+FP447+FQ447+FR447+FS447+FT447</f>
        <v>0</v>
      </c>
      <c r="FV447" s="261" t="n">
        <f aca="false">FF447</f>
        <v>0</v>
      </c>
      <c r="FW447" s="261" t="n">
        <f aca="false">FG447+FU447</f>
        <v>0</v>
      </c>
      <c r="FX447" s="261" t="n">
        <f aca="false">FV447-FW447</f>
        <v>0</v>
      </c>
      <c r="FY447" s="261"/>
      <c r="FZ447" s="261"/>
      <c r="GA447" s="261"/>
      <c r="GB447" s="261"/>
      <c r="GC447" s="261"/>
      <c r="GD447" s="261"/>
      <c r="GE447" s="261"/>
      <c r="GF447" s="261"/>
      <c r="GG447" s="261"/>
      <c r="GH447" s="261"/>
      <c r="GI447" s="261"/>
      <c r="GJ447" s="261"/>
      <c r="GK447" s="261" t="n">
        <f aca="false">FY447+FZ447+GA447+GB447+GC447+GD447+GE447+GF447+GG447+GH447+GI447+GJ447</f>
        <v>0</v>
      </c>
      <c r="GL447" s="261" t="n">
        <f aca="false">FV447</f>
        <v>0</v>
      </c>
      <c r="GM447" s="261" t="n">
        <f aca="false">FW447+GK447</f>
        <v>0</v>
      </c>
      <c r="GN447" s="261" t="n">
        <f aca="false">GL447-GM447</f>
        <v>0</v>
      </c>
      <c r="GO447" s="261"/>
      <c r="GP447" s="261"/>
      <c r="GQ447" s="261"/>
      <c r="GR447" s="261"/>
      <c r="GS447" s="261"/>
      <c r="GT447" s="261"/>
      <c r="GU447" s="261"/>
      <c r="GV447" s="261"/>
      <c r="GW447" s="261"/>
      <c r="GX447" s="261"/>
      <c r="GY447" s="261"/>
      <c r="GZ447" s="261"/>
      <c r="HA447" s="261" t="n">
        <f aca="false">GO447+GP447+GQ447+GR447+GS447+GT447+GU447+GV447+GW447+GX447+GY447+GZ447</f>
        <v>0</v>
      </c>
      <c r="HB447" s="261" t="n">
        <f aca="false">GL447</f>
        <v>0</v>
      </c>
      <c r="HC447" s="261" t="n">
        <f aca="false">GM447+HA447</f>
        <v>0</v>
      </c>
      <c r="HD447" s="261" t="n">
        <f aca="false">HB447-HC447</f>
        <v>0</v>
      </c>
      <c r="HE447" s="264" t="n">
        <f aca="false">GO447-GJ447</f>
        <v>0</v>
      </c>
      <c r="HF447" s="264"/>
      <c r="HG447" s="264"/>
      <c r="HH447" s="264"/>
      <c r="HI447" s="264"/>
      <c r="HJ447" s="264"/>
      <c r="HK447" s="264"/>
      <c r="HL447" s="264"/>
      <c r="HM447" s="264"/>
      <c r="HN447" s="264"/>
      <c r="HO447" s="264"/>
      <c r="HP447" s="264"/>
      <c r="HQ447" s="264"/>
      <c r="HR447" s="264"/>
      <c r="HS447" s="264"/>
      <c r="HT447" s="264"/>
      <c r="HU447" s="264"/>
      <c r="HV447" s="264"/>
      <c r="HW447" s="264"/>
      <c r="HX447" s="264"/>
      <c r="HY447" s="264"/>
      <c r="HZ447" s="264"/>
      <c r="IA447" s="264"/>
      <c r="IB447" s="264"/>
      <c r="IC447" s="264"/>
      <c r="ID447" s="264"/>
      <c r="IE447" s="264"/>
      <c r="IF447" s="264"/>
      <c r="IG447" s="264"/>
      <c r="IH447" s="264"/>
      <c r="II447" s="264"/>
      <c r="IJ447" s="264"/>
      <c r="IK447" s="264"/>
      <c r="IL447" s="264"/>
      <c r="IM447" s="264"/>
      <c r="IN447" s="264"/>
      <c r="IO447" s="264"/>
      <c r="IP447" s="264"/>
      <c r="IQ447" s="264"/>
      <c r="IR447" s="264"/>
      <c r="IS447" s="264"/>
      <c r="IT447" s="264"/>
      <c r="IU447" s="264"/>
      <c r="IV447" s="264"/>
      <c r="IW447" s="264"/>
      <c r="IX447" s="264"/>
      <c r="IY447" s="264"/>
      <c r="IZ447" s="264"/>
      <c r="JA447" s="264"/>
      <c r="JB447" s="264"/>
      <c r="JC447" s="264"/>
      <c r="JD447" s="264"/>
      <c r="JE447" s="264"/>
      <c r="JF447" s="264"/>
      <c r="JG447" s="264"/>
      <c r="JH447" s="264"/>
      <c r="JI447" s="264"/>
      <c r="JJ447" s="264"/>
      <c r="JK447" s="264"/>
      <c r="JL447" s="264"/>
      <c r="JM447" s="265"/>
      <c r="JN447" s="265" t="n">
        <f aca="false">DH447-DG447</f>
        <v>0</v>
      </c>
    </row>
    <row r="448" s="201" customFormat="true" ht="22.35" hidden="false" customHeight="false" outlineLevel="0" collapsed="false">
      <c r="A448" s="249" t="n">
        <v>416</v>
      </c>
      <c r="B448" s="250" t="s">
        <v>922</v>
      </c>
      <c r="C448" s="251" t="n">
        <v>4621</v>
      </c>
      <c r="D448" s="252" t="s">
        <v>471</v>
      </c>
      <c r="E448" s="252" t="s">
        <v>597</v>
      </c>
      <c r="F448" s="253" t="n">
        <v>1</v>
      </c>
      <c r="G448" s="254" t="n">
        <v>89830.51</v>
      </c>
      <c r="H448" s="255" t="n">
        <v>0.18</v>
      </c>
      <c r="I448" s="256" t="n">
        <f aca="false">ROUND(F448*G448,2)</f>
        <v>89830.51</v>
      </c>
      <c r="J448" s="254" t="n">
        <f aca="false">ROUND(I448+F448*G448*H448,2)</f>
        <v>106000</v>
      </c>
      <c r="K448" s="257" t="n">
        <v>43088</v>
      </c>
      <c r="L448" s="257" t="n">
        <f aca="false">EDATE(K448,M448)-1</f>
        <v>45675</v>
      </c>
      <c r="M448" s="258" t="n">
        <v>85</v>
      </c>
      <c r="N448" s="254" t="n">
        <f aca="false">ROUND(G448/M448,2)*F448</f>
        <v>1056.83</v>
      </c>
      <c r="O448" s="254"/>
      <c r="P448" s="254" t="n">
        <v>-39102.67</v>
      </c>
      <c r="Q448" s="253" t="n">
        <v>1</v>
      </c>
      <c r="R448" s="254" t="n">
        <v>0</v>
      </c>
      <c r="S448" s="255" t="n">
        <f aca="false">H448</f>
        <v>0.18</v>
      </c>
      <c r="T448" s="254" t="n">
        <f aca="false">ROUND(Q448*R448,2)</f>
        <v>0</v>
      </c>
      <c r="U448" s="254" t="n">
        <f aca="false">ROUND(T448+Q448*R448*S448,2)</f>
        <v>0</v>
      </c>
      <c r="V448" s="257" t="n">
        <v>43088</v>
      </c>
      <c r="W448" s="257" t="n">
        <v>44562</v>
      </c>
      <c r="X448" s="258" t="n">
        <v>85</v>
      </c>
      <c r="Y448" s="254" t="n">
        <f aca="false">ROUND((R448-Z448)/X448,2)*Q448</f>
        <v>0</v>
      </c>
      <c r="Z448" s="254" t="n">
        <v>0</v>
      </c>
      <c r="AA448" s="254" t="n">
        <v>0</v>
      </c>
      <c r="AB448" s="254"/>
      <c r="AC448" s="254"/>
      <c r="AD448" s="254"/>
      <c r="AE448" s="254"/>
      <c r="AF448" s="254"/>
      <c r="AG448" s="254"/>
      <c r="AH448" s="254"/>
      <c r="AI448" s="254"/>
      <c r="AJ448" s="254"/>
      <c r="AK448" s="254"/>
      <c r="AL448" s="254"/>
      <c r="AM448" s="254"/>
      <c r="AN448" s="254"/>
      <c r="AO448" s="254"/>
      <c r="AP448" s="254"/>
      <c r="AQ448" s="254"/>
      <c r="AR448" s="254"/>
      <c r="AS448" s="254"/>
      <c r="AT448" s="254"/>
      <c r="AU448" s="254"/>
      <c r="AV448" s="254"/>
      <c r="AW448" s="254"/>
      <c r="AX448" s="254"/>
      <c r="AY448" s="254"/>
      <c r="AZ448" s="254"/>
      <c r="BA448" s="254"/>
      <c r="BB448" s="254"/>
      <c r="BC448" s="254"/>
      <c r="BD448" s="254"/>
      <c r="BE448" s="254"/>
      <c r="BF448" s="254"/>
      <c r="BG448" s="254"/>
      <c r="BH448" s="254"/>
      <c r="BI448" s="254"/>
      <c r="BJ448" s="254"/>
      <c r="BK448" s="254"/>
      <c r="BL448" s="254"/>
      <c r="BM448" s="254"/>
      <c r="BN448" s="254"/>
      <c r="BO448" s="254"/>
      <c r="BP448" s="254"/>
      <c r="BQ448" s="254"/>
      <c r="BR448" s="254"/>
      <c r="BS448" s="254"/>
      <c r="BT448" s="254"/>
      <c r="BU448" s="254"/>
      <c r="BV448" s="254"/>
      <c r="BW448" s="254"/>
      <c r="BX448" s="254"/>
      <c r="BY448" s="254"/>
      <c r="BZ448" s="254"/>
      <c r="CA448" s="254"/>
      <c r="CB448" s="254"/>
      <c r="CC448" s="254"/>
      <c r="CD448" s="254"/>
      <c r="CE448" s="254"/>
      <c r="CF448" s="254"/>
      <c r="CG448" s="254"/>
      <c r="CH448" s="254"/>
      <c r="CI448" s="254" t="e">
        <f aca="false">#N/A</f>
        <v>#N/A</v>
      </c>
      <c r="CJ448" s="254"/>
      <c r="CK448" s="254"/>
      <c r="CL448" s="254"/>
      <c r="CM448" s="257" t="n">
        <v>43088</v>
      </c>
      <c r="CN448" s="257" t="e">
        <f aca="false">EDATE(CM448,CO448)-1</f>
        <v>#N/A</v>
      </c>
      <c r="CO448" s="254" t="e">
        <f aca="false">#N/A</f>
        <v>#N/A</v>
      </c>
      <c r="CP448" s="254" t="e">
        <f aca="false">#N/A</f>
        <v>#N/A</v>
      </c>
      <c r="CQ448" s="254"/>
      <c r="CR448" s="254"/>
      <c r="CS448" s="254"/>
      <c r="CT448" s="261" t="n">
        <f aca="false">I448</f>
        <v>89830.51</v>
      </c>
      <c r="CU448" s="261" t="n">
        <f aca="false">CT448-CV448</f>
        <v>50727.84</v>
      </c>
      <c r="CV448" s="261" t="n">
        <v>39102.67</v>
      </c>
      <c r="CW448" s="261" t="n">
        <f aca="false">IF(AND(CW$5&gt;$V448,CW$6&lt;=$W448),$Y448,IF(AND(MONTH(CW$6)=MONTH($W448),YEAR(CW$6)=YEAR($W448)),$T448-$X448*$Y448+$Y448,0))</f>
        <v>0</v>
      </c>
      <c r="CX448" s="261" t="n">
        <f aca="false">IF(AND(CX$5&gt;$V448,CX$6&lt;=$W448),$Y448,IF(AND(MONTH(CX$6)=MONTH($W448),YEAR(CX$6)=YEAR($W448)),$T448-$X448*$Y448+$Y448,0))</f>
        <v>0</v>
      </c>
      <c r="CY448" s="261" t="n">
        <f aca="false">IF(AND(CY$5&gt;$V448,CY$6&lt;=$W448),$Y448,IF(AND(MONTH(CY$6)=MONTH($W448),YEAR(CY$6)=YEAR($W448)),$T448-$X448*$Y448+$Y448,0))</f>
        <v>0</v>
      </c>
      <c r="CZ448" s="261" t="n">
        <f aca="false">IF(AND(CZ$5&gt;$V448,CZ$6&lt;=$W448),$Y448,IF(AND(MONTH(CZ$6)=MONTH($W448),YEAR(CZ$6)=YEAR($W448)),$T448-$X448*$Y448+$Y448,0))</f>
        <v>0</v>
      </c>
      <c r="DA448" s="261" t="n">
        <f aca="false">IF(AND(DA$5&gt;$V448,DA$6&lt;=$W448),$Y448,IF(AND(MONTH(DA$6)=MONTH($W448),YEAR(DA$6)=YEAR($W448)),$T448-$X448*$Y448+$Y448,0))</f>
        <v>0</v>
      </c>
      <c r="DB448" s="261" t="n">
        <f aca="false">IF(AND(DB$5&gt;$V448,DB$6&lt;=$W448),$Y448,IF(AND(MONTH(DB$6)=MONTH($W448),YEAR(DB$6)=YEAR($W448)),$T448-$X448*$Y448+$Y448,0))</f>
        <v>0</v>
      </c>
      <c r="DC448" s="261" t="n">
        <f aca="false">IF(AND(DC$5&gt;$V448,DC$6&lt;=$W448),$Y448,IF(AND(MONTH(DC$6)=MONTH($W448),YEAR(DC$6)=YEAR($W448)),$T448-$X448*$Y448+$Y448,0))</f>
        <v>0</v>
      </c>
      <c r="DD448" s="261" t="n">
        <f aca="false">IF(AND(DD$5&gt;$V448,DD$6&lt;=$W448),$Y448,IF(AND(MONTH(DD$6)=MONTH($W448),YEAR(DD$6)=YEAR($W448)),$T448-$X448*$Y448+$Y448,0))</f>
        <v>0</v>
      </c>
      <c r="DE448" s="261" t="n">
        <f aca="false">IF(AND(DE$5&gt;$V448,DE$6&lt;=$W448),$Y448,IF(AND(MONTH(DE$6)=MONTH($W448),YEAR(DE$6)=YEAR($W448)),$T448-$X448*$Y448+$Y448,0))</f>
        <v>0</v>
      </c>
      <c r="DF448" s="261" t="n">
        <f aca="false">IF(AND(DF$5&gt;$V448,DF$6&lt;=$W448),$Y448,IF(AND(MONTH(DF$6)=MONTH($W448),YEAR(DF$6)=YEAR($W448)),$T448-$X448*$Y448+$Y448,0))</f>
        <v>0</v>
      </c>
      <c r="DG448" s="261" t="n">
        <f aca="false">IF(AND(DG$5&gt;$V448,DG$6&lt;=$W448),$Y448,IF(AND(MONTH(DG$6)=MONTH($W448),YEAR(DG$6)=YEAR($W448)),$T448-$X448*$Y448+$Y448,0))</f>
        <v>0</v>
      </c>
      <c r="DH448" s="261" t="n">
        <f aca="false">IF(AND(DH$5&gt;$V448,DH$6&lt;=$W448),$Y448,IF(AND(MONTH(DH$6)=MONTH($W448),YEAR(DH$6)=YEAR($W448)),$T448-$X448*$Y448+$Y448,0))</f>
        <v>0</v>
      </c>
      <c r="DI448" s="260" t="n">
        <f aca="false">CW448+CX448+CY448+CZ448+DA448+DB448+DC448+DD448+DE448+DF448+DG448+DH448</f>
        <v>0</v>
      </c>
      <c r="DJ448" s="260"/>
      <c r="DK448" s="260"/>
      <c r="DL448" s="260" t="n">
        <f aca="false">DJ448-DK448</f>
        <v>0</v>
      </c>
      <c r="DM448" s="261" t="n">
        <f aca="false">IF(AND(DM$5&gt;$V448,DM$6&lt;=$W448),$Y448,IF(AND(MONTH(DM$6)=MONTH($W448),YEAR(DM$6)=YEAR($W448)),$T448-$X448*$Y448+$Y448,0))</f>
        <v>0</v>
      </c>
      <c r="DN448" s="261" t="n">
        <f aca="false">IF(AND(DN$5&gt;$V448,DN$6&lt;=$W448),$Y448,IF(AND(MONTH(DN$6)=MONTH($W448),YEAR(DN$6)=YEAR($W448)),$T448-$X448*$Y448+$Y448,0))</f>
        <v>0</v>
      </c>
      <c r="DO448" s="261" t="n">
        <f aca="false">IF(AND(DO$5&gt;$V448,DO$6&lt;=$W448),$Y448,IF(AND(MONTH(DO$6)=MONTH($W448),YEAR(DO$6)=YEAR($W448)),$T448-$X448*$Y448+$Y448,0))</f>
        <v>0</v>
      </c>
      <c r="DP448" s="261" t="n">
        <f aca="false">IF(AND(DP$5&gt;$V448,DP$6&lt;=$W448),$Y448,IF(AND(MONTH(DP$6)=MONTH($W448),YEAR(DP$6)=YEAR($W448)),$T448-$X448*$Y448+$Y448,0))</f>
        <v>0</v>
      </c>
      <c r="DQ448" s="261" t="n">
        <f aca="false">IF(AND(DQ$5&gt;$V448,DQ$6&lt;=$W448),$Y448,IF(AND(MONTH(DQ$6)=MONTH($W448),YEAR(DQ$6)=YEAR($W448)),$T448-$X448*$Y448+$Y448,0))</f>
        <v>0</v>
      </c>
      <c r="DR448" s="261" t="n">
        <f aca="false">IF(AND(DR$5&gt;$V448,DR$6&lt;=$W448),$Y448,IF(AND(MONTH(DR$6)=MONTH($W448),YEAR(DR$6)=YEAR($W448)),$T448-$X448*$Y448+$Y448,0))</f>
        <v>0</v>
      </c>
      <c r="DS448" s="261" t="n">
        <f aca="false">IF(AND(DS$5&gt;$V448,DS$6&lt;=$W448),$Y448,IF(AND(MONTH(DS$6)=MONTH($W448),YEAR(DS$6)=YEAR($W448)),$T448-$X448*$Y448+$Y448,0))</f>
        <v>0</v>
      </c>
      <c r="DT448" s="261" t="n">
        <f aca="false">IF(AND(DT$5&gt;$V448,DT$6&lt;=$W448),$Y448,IF(AND(MONTH(DT$6)=MONTH($W448),YEAR(DT$6)=YEAR($W448)),$T448-$X448*$Y448+$Y448,0))</f>
        <v>0</v>
      </c>
      <c r="DU448" s="261" t="n">
        <f aca="false">IF(AND(DU$5&gt;$V448,DU$6&lt;=$W448),$Y448,IF(AND(MONTH(DU$6)=MONTH($W448),YEAR(DU$6)=YEAR($W448)),$T448-$X448*$Y448+$Y448,0))</f>
        <v>0</v>
      </c>
      <c r="DV448" s="261" t="n">
        <f aca="false">IF(AND(DV$5&gt;$V448,DV$6&lt;=$W448),$Y448,IF(AND(MONTH(DV$6)=MONTH($W448),YEAR(DV$6)=YEAR($W448)),$T448-$X448*$Y448+$Y448,0))</f>
        <v>0</v>
      </c>
      <c r="DW448" s="261" t="n">
        <f aca="false">IF(AND(DW$5&gt;$V448,DW$6&lt;=$W448),$Y448,IF(AND(MONTH(DW$6)=MONTH($W448),YEAR(DW$6)=YEAR($W448)),$T448-$X448*$Y448+$Y448,0))</f>
        <v>0</v>
      </c>
      <c r="DX448" s="261" t="n">
        <f aca="false">IF(AND(DX$5&gt;$V448,DX$6&lt;=$W448),$Y448,IF(AND(MONTH(DX$6)=MONTH($W448),YEAR(DX$6)=YEAR($W448)),$T448-AA448-$X448*$Y448+$Y448,0))</f>
        <v>0</v>
      </c>
      <c r="DY448" s="260" t="n">
        <f aca="false">DM448+DN448+DO448+DP448+DQ448+DR448+DS448+DT448+DU448+DV448+DW448+DX448</f>
        <v>0</v>
      </c>
      <c r="DZ448" s="260" t="n">
        <f aca="false">DJ448+AY448+BA448+BC448+BE448+BG448+BI448+BK448+BM448+BO448</f>
        <v>0</v>
      </c>
      <c r="EA448" s="260" t="n">
        <f aca="false">DK448+DY448</f>
        <v>0</v>
      </c>
      <c r="EB448" s="261" t="n">
        <f aca="false">DZ448-EA448</f>
        <v>0</v>
      </c>
      <c r="EC448" s="261" t="n">
        <f aca="false">IF(AND(EC$5&gt;$V448,EC$6&lt;=$W448),$Y448,IF(AND(MONTH(EC$6)=MONTH($W448),YEAR(EC$6)=YEAR($W448)),$T448-$X448*$Y448+$Y448,0))</f>
        <v>0</v>
      </c>
      <c r="ED448" s="261" t="n">
        <f aca="false">IF(AND(ED$5&gt;$V448,ED$6&lt;=$W448),$Y448,IF(AND(MONTH(ED$6)=MONTH($W448),YEAR(ED$6)=YEAR($W448)),$T448-$X448*$Y448+$Y448,0))</f>
        <v>0</v>
      </c>
      <c r="EE448" s="261" t="n">
        <f aca="false">IF(AND(EE$5&gt;$V448,EE$6&lt;=$W448),$Y448,IF(AND(MONTH(EE$6)=MONTH($W448),YEAR(EE$6)=YEAR($W448)),$T448-$X448*$Y448+$Y448,0))</f>
        <v>0</v>
      </c>
      <c r="EF448" s="261" t="n">
        <f aca="false">IF(AND(EF$5&gt;$V448,EF$6&lt;=$W448),$Y448,IF(AND(MONTH(EF$6)=MONTH($W448),YEAR(EF$6)=YEAR($W448)),$T448-$X448*$Y448+$Y448,0))</f>
        <v>0</v>
      </c>
      <c r="EG448" s="261" t="n">
        <f aca="false">IF(AND(EG$5&gt;$V448,EG$6&lt;=$W448),$Y448,IF(AND(MONTH(EG$6)=MONTH($W448),YEAR(EG$6)=YEAR($W448)),$T448-$X448*$Y448+$Y448,0))</f>
        <v>0</v>
      </c>
      <c r="EH448" s="261" t="n">
        <f aca="false">IF(AND(EH$5&gt;$V448,EH$6&lt;=$W448),$Y448,IF(AND(MONTH(EH$6)=MONTH($W448),YEAR(EH$6)=YEAR($W448)),$T448-$X448*$Y448+$Y448,0))</f>
        <v>0</v>
      </c>
      <c r="EI448" s="261" t="n">
        <f aca="false">IF(AND(EI$5&gt;$V448,EI$6&lt;=$W448),$Y448,IF(AND(MONTH(EI$6)=MONTH($W448),YEAR(EI$6)=YEAR($W448)),$T448-$X448*$Y448+$Y448,0))</f>
        <v>0</v>
      </c>
      <c r="EJ448" s="261" t="n">
        <f aca="false">IF(AND(EJ$5&gt;$V448,EJ$6&lt;=$W448),$Y448,IF(AND(MONTH(EJ$6)=MONTH($W448),YEAR(EJ$6)=YEAR($W448)),$T448-$X448*$Y448+$Y448,0))</f>
        <v>0</v>
      </c>
      <c r="EK448" s="261" t="n">
        <f aca="false">IF(AND(EK$5&gt;$V448,EK$6&lt;=$W448),$Y448,IF(AND(MONTH(EK$6)=MONTH($W448),YEAR(EK$6)=YEAR($W448)),$T448-$X448*$Y448+$Y448,0))</f>
        <v>0</v>
      </c>
      <c r="EL448" s="261" t="n">
        <f aca="false">IF(AND(EL$5&gt;$V448,EL$6&lt;=$W448),$Y448,IF(AND(MONTH(EL$6)=MONTH($W448),YEAR(EL$6)=YEAR($W448)),$T448-$X448*$Y448+$Y448,0))</f>
        <v>0</v>
      </c>
      <c r="EM448" s="274" t="n">
        <f aca="false">IF(AND(EM$5&gt;$V448,EM$6&lt;=$W448),$Y448,IF(AND(MONTH(EM$6)=MONTH($W448),YEAR(EM$6)=YEAR($W448)),$T448-$X448*$Y448+$Y448,0))</f>
        <v>0</v>
      </c>
      <c r="EN448" s="275" t="n">
        <f aca="false">IF(AND(EN$5&gt;$V448,EN$6&lt;=$W448),$Y448,IF(AND(MONTH(EN$6)=MONTH($W448),YEAR(EN$6)=YEAR($W448)),$T448-$X448*$Y448+$Y448,0))</f>
        <v>0</v>
      </c>
      <c r="EO448" s="260" t="n">
        <f aca="false">EC448+ED448+EE448+EF448+EG448+EH448+EI448+EJ448+EK448+EL448+EM448+EN448</f>
        <v>0</v>
      </c>
      <c r="EP448" s="260" t="n">
        <v>0</v>
      </c>
      <c r="EQ448" s="260" t="n">
        <f aca="false">EA448+EO448</f>
        <v>0</v>
      </c>
      <c r="ER448" s="260" t="n">
        <f aca="false">EP448-EQ448</f>
        <v>0</v>
      </c>
      <c r="ES448" s="261"/>
      <c r="ET448" s="261"/>
      <c r="EU448" s="261"/>
      <c r="EV448" s="261"/>
      <c r="EW448" s="261"/>
      <c r="EX448" s="261"/>
      <c r="EY448" s="261"/>
      <c r="EZ448" s="261"/>
      <c r="FA448" s="261"/>
      <c r="FB448" s="261"/>
      <c r="FC448" s="261"/>
      <c r="FD448" s="261"/>
      <c r="FE448" s="261" t="n">
        <f aca="false">ES448+ET448+EU448+EV448+EW448+EX448+EY448+EZ448+FA448+FB448+FC448+FD448</f>
        <v>0</v>
      </c>
      <c r="FF448" s="261" t="n">
        <f aca="false">EP448</f>
        <v>0</v>
      </c>
      <c r="FG448" s="261" t="n">
        <f aca="false">EQ448+FE448</f>
        <v>0</v>
      </c>
      <c r="FH448" s="261" t="n">
        <f aca="false">FF448-FG448</f>
        <v>0</v>
      </c>
      <c r="FI448" s="261"/>
      <c r="FJ448" s="261"/>
      <c r="FK448" s="261"/>
      <c r="FL448" s="261"/>
      <c r="FM448" s="261"/>
      <c r="FN448" s="261"/>
      <c r="FO448" s="261"/>
      <c r="FP448" s="261"/>
      <c r="FQ448" s="261"/>
      <c r="FR448" s="261"/>
      <c r="FS448" s="261"/>
      <c r="FT448" s="261"/>
      <c r="FU448" s="261" t="n">
        <f aca="false">FI448+FJ448+FK448+FL448+FM448+FN448+FO448+FP448+FQ448+FR448+FS448+FT448</f>
        <v>0</v>
      </c>
      <c r="FV448" s="261" t="n">
        <f aca="false">FF448</f>
        <v>0</v>
      </c>
      <c r="FW448" s="261" t="n">
        <f aca="false">FG448+FU448</f>
        <v>0</v>
      </c>
      <c r="FX448" s="261" t="n">
        <f aca="false">FV448-FW448</f>
        <v>0</v>
      </c>
      <c r="FY448" s="261"/>
      <c r="FZ448" s="261"/>
      <c r="GA448" s="261"/>
      <c r="GB448" s="261"/>
      <c r="GC448" s="261"/>
      <c r="GD448" s="261"/>
      <c r="GE448" s="261"/>
      <c r="GF448" s="261"/>
      <c r="GG448" s="261"/>
      <c r="GH448" s="261"/>
      <c r="GI448" s="261"/>
      <c r="GJ448" s="261"/>
      <c r="GK448" s="261" t="n">
        <f aca="false">FY448+FZ448+GA448+GB448+GC448+GD448+GE448+GF448+GG448+GH448+GI448+GJ448</f>
        <v>0</v>
      </c>
      <c r="GL448" s="261" t="n">
        <f aca="false">FV448</f>
        <v>0</v>
      </c>
      <c r="GM448" s="261" t="n">
        <f aca="false">FW448+GK448</f>
        <v>0</v>
      </c>
      <c r="GN448" s="261" t="n">
        <f aca="false">GL448-GM448</f>
        <v>0</v>
      </c>
      <c r="GO448" s="261"/>
      <c r="GP448" s="261"/>
      <c r="GQ448" s="261"/>
      <c r="GR448" s="261"/>
      <c r="GS448" s="261"/>
      <c r="GT448" s="261"/>
      <c r="GU448" s="261"/>
      <c r="GV448" s="261"/>
      <c r="GW448" s="261"/>
      <c r="GX448" s="261"/>
      <c r="GY448" s="261"/>
      <c r="GZ448" s="261"/>
      <c r="HA448" s="261" t="n">
        <f aca="false">GO448+GP448+GQ448+GR448+GS448+GT448+GU448+GV448+GW448+GX448+GY448+GZ448</f>
        <v>0</v>
      </c>
      <c r="HB448" s="261" t="n">
        <f aca="false">GL448</f>
        <v>0</v>
      </c>
      <c r="HC448" s="261" t="n">
        <f aca="false">GM448+HA448</f>
        <v>0</v>
      </c>
      <c r="HD448" s="261" t="n">
        <f aca="false">HB448-HC448</f>
        <v>0</v>
      </c>
      <c r="HE448" s="264" t="n">
        <f aca="false">GO448-GJ448</f>
        <v>0</v>
      </c>
      <c r="HF448" s="264"/>
      <c r="HG448" s="264"/>
      <c r="HH448" s="264"/>
      <c r="HI448" s="264"/>
      <c r="HJ448" s="264"/>
      <c r="HK448" s="264"/>
      <c r="HL448" s="264"/>
      <c r="HM448" s="264"/>
      <c r="HN448" s="264"/>
      <c r="HO448" s="264"/>
      <c r="HP448" s="264"/>
      <c r="HQ448" s="264"/>
      <c r="HR448" s="264"/>
      <c r="HS448" s="264"/>
      <c r="HT448" s="264"/>
      <c r="HU448" s="264"/>
      <c r="HV448" s="264"/>
      <c r="HW448" s="264"/>
      <c r="HX448" s="264"/>
      <c r="HY448" s="264"/>
      <c r="HZ448" s="264"/>
      <c r="IA448" s="264"/>
      <c r="IB448" s="264"/>
      <c r="IC448" s="264"/>
      <c r="ID448" s="264"/>
      <c r="IE448" s="264"/>
      <c r="IF448" s="264"/>
      <c r="IG448" s="264"/>
      <c r="IH448" s="264"/>
      <c r="II448" s="264"/>
      <c r="IJ448" s="264"/>
      <c r="IK448" s="264"/>
      <c r="IL448" s="264"/>
      <c r="IM448" s="264"/>
      <c r="IN448" s="264"/>
      <c r="IO448" s="264"/>
      <c r="IP448" s="264"/>
      <c r="IQ448" s="264"/>
      <c r="IR448" s="264"/>
      <c r="IS448" s="264"/>
      <c r="IT448" s="264"/>
      <c r="IU448" s="264"/>
      <c r="IV448" s="264"/>
      <c r="IW448" s="264"/>
      <c r="IX448" s="264"/>
      <c r="IY448" s="264"/>
      <c r="IZ448" s="264"/>
      <c r="JA448" s="264"/>
      <c r="JB448" s="264"/>
      <c r="JC448" s="264"/>
      <c r="JD448" s="264"/>
      <c r="JE448" s="264"/>
      <c r="JF448" s="264"/>
      <c r="JG448" s="264"/>
      <c r="JH448" s="264"/>
      <c r="JI448" s="264"/>
      <c r="JJ448" s="264"/>
      <c r="JK448" s="264"/>
      <c r="JL448" s="264"/>
      <c r="JM448" s="265"/>
      <c r="JN448" s="265" t="n">
        <f aca="false">DH448-DG448</f>
        <v>0</v>
      </c>
    </row>
    <row r="449" s="201" customFormat="true" ht="22.35" hidden="false" customHeight="false" outlineLevel="0" collapsed="false">
      <c r="A449" s="249" t="n">
        <v>417</v>
      </c>
      <c r="B449" s="250" t="s">
        <v>923</v>
      </c>
      <c r="C449" s="251" t="n">
        <v>4622</v>
      </c>
      <c r="D449" s="252" t="s">
        <v>471</v>
      </c>
      <c r="E449" s="252" t="s">
        <v>597</v>
      </c>
      <c r="F449" s="253" t="n">
        <v>1</v>
      </c>
      <c r="G449" s="254" t="n">
        <v>89830.51</v>
      </c>
      <c r="H449" s="255" t="n">
        <v>0.18</v>
      </c>
      <c r="I449" s="256" t="n">
        <f aca="false">ROUND(F449*G449,2)</f>
        <v>89830.51</v>
      </c>
      <c r="J449" s="254" t="n">
        <f aca="false">ROUND(I449+F449*G449*H449,2)</f>
        <v>106000</v>
      </c>
      <c r="K449" s="257" t="n">
        <v>43088</v>
      </c>
      <c r="L449" s="257" t="n">
        <f aca="false">EDATE(K449,M449)-1</f>
        <v>45675</v>
      </c>
      <c r="M449" s="258" t="n">
        <v>85</v>
      </c>
      <c r="N449" s="254" t="n">
        <f aca="false">ROUND(G449/M449,2)*F449</f>
        <v>1056.83</v>
      </c>
      <c r="O449" s="254"/>
      <c r="P449" s="254" t="n">
        <v>-39102.67</v>
      </c>
      <c r="Q449" s="253" t="n">
        <v>1</v>
      </c>
      <c r="R449" s="254" t="n">
        <v>0</v>
      </c>
      <c r="S449" s="255" t="n">
        <f aca="false">H449</f>
        <v>0.18</v>
      </c>
      <c r="T449" s="254" t="n">
        <f aca="false">ROUND(Q449*R449,2)</f>
        <v>0</v>
      </c>
      <c r="U449" s="254" t="n">
        <f aca="false">ROUND(T449+Q449*R449*S449,2)</f>
        <v>0</v>
      </c>
      <c r="V449" s="257" t="n">
        <v>43088</v>
      </c>
      <c r="W449" s="257" t="n">
        <v>44562</v>
      </c>
      <c r="X449" s="258" t="n">
        <v>85</v>
      </c>
      <c r="Y449" s="254" t="n">
        <f aca="false">ROUND((R449-Z449)/X449,2)*Q449</f>
        <v>0</v>
      </c>
      <c r="Z449" s="254" t="n">
        <v>0</v>
      </c>
      <c r="AA449" s="254" t="n">
        <v>0</v>
      </c>
      <c r="AB449" s="254"/>
      <c r="AC449" s="254"/>
      <c r="AD449" s="254"/>
      <c r="AE449" s="254"/>
      <c r="AF449" s="254"/>
      <c r="AG449" s="254"/>
      <c r="AH449" s="254"/>
      <c r="AI449" s="254"/>
      <c r="AJ449" s="254"/>
      <c r="AK449" s="254"/>
      <c r="AL449" s="254"/>
      <c r="AM449" s="254"/>
      <c r="AN449" s="254"/>
      <c r="AO449" s="254"/>
      <c r="AP449" s="254"/>
      <c r="AQ449" s="254"/>
      <c r="AR449" s="254"/>
      <c r="AS449" s="254"/>
      <c r="AT449" s="254"/>
      <c r="AU449" s="254"/>
      <c r="AV449" s="254"/>
      <c r="AW449" s="254"/>
      <c r="AX449" s="254"/>
      <c r="AY449" s="254"/>
      <c r="AZ449" s="254"/>
      <c r="BA449" s="254"/>
      <c r="BB449" s="254"/>
      <c r="BC449" s="254"/>
      <c r="BD449" s="254"/>
      <c r="BE449" s="254"/>
      <c r="BF449" s="254"/>
      <c r="BG449" s="254"/>
      <c r="BH449" s="254"/>
      <c r="BI449" s="254"/>
      <c r="BJ449" s="254"/>
      <c r="BK449" s="254"/>
      <c r="BL449" s="254"/>
      <c r="BM449" s="254"/>
      <c r="BN449" s="254"/>
      <c r="BO449" s="254"/>
      <c r="BP449" s="254"/>
      <c r="BQ449" s="254"/>
      <c r="BR449" s="254"/>
      <c r="BS449" s="254"/>
      <c r="BT449" s="254"/>
      <c r="BU449" s="254"/>
      <c r="BV449" s="254"/>
      <c r="BW449" s="254"/>
      <c r="BX449" s="254"/>
      <c r="BY449" s="254"/>
      <c r="BZ449" s="254"/>
      <c r="CA449" s="254"/>
      <c r="CB449" s="254"/>
      <c r="CC449" s="254"/>
      <c r="CD449" s="254"/>
      <c r="CE449" s="254"/>
      <c r="CF449" s="254"/>
      <c r="CG449" s="254"/>
      <c r="CH449" s="254"/>
      <c r="CI449" s="254" t="e">
        <f aca="false">#N/A</f>
        <v>#N/A</v>
      </c>
      <c r="CJ449" s="254"/>
      <c r="CK449" s="254"/>
      <c r="CL449" s="254"/>
      <c r="CM449" s="257" t="n">
        <v>43088</v>
      </c>
      <c r="CN449" s="257" t="e">
        <f aca="false">EDATE(CM449,CO449)-1</f>
        <v>#N/A</v>
      </c>
      <c r="CO449" s="254" t="e">
        <f aca="false">#N/A</f>
        <v>#N/A</v>
      </c>
      <c r="CP449" s="254" t="e">
        <f aca="false">#N/A</f>
        <v>#N/A</v>
      </c>
      <c r="CQ449" s="254"/>
      <c r="CR449" s="254"/>
      <c r="CS449" s="254"/>
      <c r="CT449" s="261" t="n">
        <f aca="false">I449</f>
        <v>89830.51</v>
      </c>
      <c r="CU449" s="261" t="n">
        <f aca="false">CT449-CV449</f>
        <v>50727.84</v>
      </c>
      <c r="CV449" s="261" t="n">
        <v>39102.67</v>
      </c>
      <c r="CW449" s="261" t="n">
        <f aca="false">IF(AND(CW$5&gt;$V449,CW$6&lt;=$W449),$Y449,IF(AND(MONTH(CW$6)=MONTH($W449),YEAR(CW$6)=YEAR($W449)),$T449-$X449*$Y449+$Y449,0))</f>
        <v>0</v>
      </c>
      <c r="CX449" s="261" t="n">
        <f aca="false">IF(AND(CX$5&gt;$V449,CX$6&lt;=$W449),$Y449,IF(AND(MONTH(CX$6)=MONTH($W449),YEAR(CX$6)=YEAR($W449)),$T449-$X449*$Y449+$Y449,0))</f>
        <v>0</v>
      </c>
      <c r="CY449" s="261" t="n">
        <f aca="false">IF(AND(CY$5&gt;$V449,CY$6&lt;=$W449),$Y449,IF(AND(MONTH(CY$6)=MONTH($W449),YEAR(CY$6)=YEAR($W449)),$T449-$X449*$Y449+$Y449,0))</f>
        <v>0</v>
      </c>
      <c r="CZ449" s="261" t="n">
        <f aca="false">IF(AND(CZ$5&gt;$V449,CZ$6&lt;=$W449),$Y449,IF(AND(MONTH(CZ$6)=MONTH($W449),YEAR(CZ$6)=YEAR($W449)),$T449-$X449*$Y449+$Y449,0))</f>
        <v>0</v>
      </c>
      <c r="DA449" s="261" t="n">
        <f aca="false">IF(AND(DA$5&gt;$V449,DA$6&lt;=$W449),$Y449,IF(AND(MONTH(DA$6)=MONTH($W449),YEAR(DA$6)=YEAR($W449)),$T449-$X449*$Y449+$Y449,0))</f>
        <v>0</v>
      </c>
      <c r="DB449" s="261" t="n">
        <f aca="false">IF(AND(DB$5&gt;$V449,DB$6&lt;=$W449),$Y449,IF(AND(MONTH(DB$6)=MONTH($W449),YEAR(DB$6)=YEAR($W449)),$T449-$X449*$Y449+$Y449,0))</f>
        <v>0</v>
      </c>
      <c r="DC449" s="261" t="n">
        <f aca="false">IF(AND(DC$5&gt;$V449,DC$6&lt;=$W449),$Y449,IF(AND(MONTH(DC$6)=MONTH($W449),YEAR(DC$6)=YEAR($W449)),$T449-$X449*$Y449+$Y449,0))</f>
        <v>0</v>
      </c>
      <c r="DD449" s="261" t="n">
        <f aca="false">IF(AND(DD$5&gt;$V449,DD$6&lt;=$W449),$Y449,IF(AND(MONTH(DD$6)=MONTH($W449),YEAR(DD$6)=YEAR($W449)),$T449-$X449*$Y449+$Y449,0))</f>
        <v>0</v>
      </c>
      <c r="DE449" s="261" t="n">
        <f aca="false">IF(AND(DE$5&gt;$V449,DE$6&lt;=$W449),$Y449,IF(AND(MONTH(DE$6)=MONTH($W449),YEAR(DE$6)=YEAR($W449)),$T449-$X449*$Y449+$Y449,0))</f>
        <v>0</v>
      </c>
      <c r="DF449" s="261" t="n">
        <f aca="false">IF(AND(DF$5&gt;$V449,DF$6&lt;=$W449),$Y449,IF(AND(MONTH(DF$6)=MONTH($W449),YEAR(DF$6)=YEAR($W449)),$T449-$X449*$Y449+$Y449,0))</f>
        <v>0</v>
      </c>
      <c r="DG449" s="261" t="n">
        <f aca="false">IF(AND(DG$5&gt;$V449,DG$6&lt;=$W449),$Y449,IF(AND(MONTH(DG$6)=MONTH($W449),YEAR(DG$6)=YEAR($W449)),$T449-$X449*$Y449+$Y449,0))</f>
        <v>0</v>
      </c>
      <c r="DH449" s="261" t="n">
        <f aca="false">IF(AND(DH$5&gt;$V449,DH$6&lt;=$W449),$Y449,IF(AND(MONTH(DH$6)=MONTH($W449),YEAR(DH$6)=YEAR($W449)),$T449-$X449*$Y449+$Y449,0))</f>
        <v>0</v>
      </c>
      <c r="DI449" s="260" t="n">
        <f aca="false">CW449+CX449+CY449+CZ449+DA449+DB449+DC449+DD449+DE449+DF449+DG449+DH449</f>
        <v>0</v>
      </c>
      <c r="DJ449" s="260"/>
      <c r="DK449" s="260"/>
      <c r="DL449" s="260" t="n">
        <f aca="false">DJ449-DK449</f>
        <v>0</v>
      </c>
      <c r="DM449" s="261" t="n">
        <f aca="false">IF(AND(DM$5&gt;$V449,DM$6&lt;=$W449),$Y449,IF(AND(MONTH(DM$6)=MONTH($W449),YEAR(DM$6)=YEAR($W449)),$T449-$X449*$Y449+$Y449,0))</f>
        <v>0</v>
      </c>
      <c r="DN449" s="261" t="n">
        <f aca="false">IF(AND(DN$5&gt;$V449,DN$6&lt;=$W449),$Y449,IF(AND(MONTH(DN$6)=MONTH($W449),YEAR(DN$6)=YEAR($W449)),$T449-$X449*$Y449+$Y449,0))</f>
        <v>0</v>
      </c>
      <c r="DO449" s="261" t="n">
        <f aca="false">IF(AND(DO$5&gt;$V449,DO$6&lt;=$W449),$Y449,IF(AND(MONTH(DO$6)=MONTH($W449),YEAR(DO$6)=YEAR($W449)),$T449-$X449*$Y449+$Y449,0))</f>
        <v>0</v>
      </c>
      <c r="DP449" s="261" t="n">
        <f aca="false">IF(AND(DP$5&gt;$V449,DP$6&lt;=$W449),$Y449,IF(AND(MONTH(DP$6)=MONTH($W449),YEAR(DP$6)=YEAR($W449)),$T449-$X449*$Y449+$Y449,0))</f>
        <v>0</v>
      </c>
      <c r="DQ449" s="261" t="n">
        <f aca="false">IF(AND(DQ$5&gt;$V449,DQ$6&lt;=$W449),$Y449,IF(AND(MONTH(DQ$6)=MONTH($W449),YEAR(DQ$6)=YEAR($W449)),$T449-$X449*$Y449+$Y449,0))</f>
        <v>0</v>
      </c>
      <c r="DR449" s="261" t="n">
        <f aca="false">IF(AND(DR$5&gt;$V449,DR$6&lt;=$W449),$Y449,IF(AND(MONTH(DR$6)=MONTH($W449),YEAR(DR$6)=YEAR($W449)),$T449-$X449*$Y449+$Y449,0))</f>
        <v>0</v>
      </c>
      <c r="DS449" s="261" t="n">
        <f aca="false">IF(AND(DS$5&gt;$V449,DS$6&lt;=$W449),$Y449,IF(AND(MONTH(DS$6)=MONTH($W449),YEAR(DS$6)=YEAR($W449)),$T449-$X449*$Y449+$Y449,0))</f>
        <v>0</v>
      </c>
      <c r="DT449" s="261" t="n">
        <f aca="false">IF(AND(DT$5&gt;$V449,DT$6&lt;=$W449),$Y449,IF(AND(MONTH(DT$6)=MONTH($W449),YEAR(DT$6)=YEAR($W449)),$T449-$X449*$Y449+$Y449,0))</f>
        <v>0</v>
      </c>
      <c r="DU449" s="261" t="n">
        <f aca="false">IF(AND(DU$5&gt;$V449,DU$6&lt;=$W449),$Y449,IF(AND(MONTH(DU$6)=MONTH($W449),YEAR(DU$6)=YEAR($W449)),$T449-$X449*$Y449+$Y449,0))</f>
        <v>0</v>
      </c>
      <c r="DV449" s="261" t="n">
        <f aca="false">IF(AND(DV$5&gt;$V449,DV$6&lt;=$W449),$Y449,IF(AND(MONTH(DV$6)=MONTH($W449),YEAR(DV$6)=YEAR($W449)),$T449-$X449*$Y449+$Y449,0))</f>
        <v>0</v>
      </c>
      <c r="DW449" s="261" t="n">
        <f aca="false">IF(AND(DW$5&gt;$V449,DW$6&lt;=$W449),$Y449,IF(AND(MONTH(DW$6)=MONTH($W449),YEAR(DW$6)=YEAR($W449)),$T449-$X449*$Y449+$Y449,0))</f>
        <v>0</v>
      </c>
      <c r="DX449" s="261" t="n">
        <f aca="false">IF(AND(DX$5&gt;$V449,DX$6&lt;=$W449),$Y449,IF(AND(MONTH(DX$6)=MONTH($W449),YEAR(DX$6)=YEAR($W449)),$T449-AA449-$X449*$Y449+$Y449,0))</f>
        <v>0</v>
      </c>
      <c r="DY449" s="260" t="n">
        <f aca="false">DM449+DN449+DO449+DP449+DQ449+DR449+DS449+DT449+DU449+DV449+DW449+DX449</f>
        <v>0</v>
      </c>
      <c r="DZ449" s="260" t="n">
        <f aca="false">DJ449+AY449+BA449+BC449+BE449+BG449+BI449+BK449+BM449+BO449</f>
        <v>0</v>
      </c>
      <c r="EA449" s="260" t="n">
        <f aca="false">DK449+DY449</f>
        <v>0</v>
      </c>
      <c r="EB449" s="261" t="n">
        <f aca="false">DZ449-EA449</f>
        <v>0</v>
      </c>
      <c r="EC449" s="261" t="n">
        <f aca="false">IF(AND(EC$5&gt;$V449,EC$6&lt;=$W449),$Y449,IF(AND(MONTH(EC$6)=MONTH($W449),YEAR(EC$6)=YEAR($W449)),$T449-$X449*$Y449+$Y449,0))</f>
        <v>0</v>
      </c>
      <c r="ED449" s="261" t="n">
        <f aca="false">IF(AND(ED$5&gt;$V449,ED$6&lt;=$W449),$Y449,IF(AND(MONTH(ED$6)=MONTH($W449),YEAR(ED$6)=YEAR($W449)),$T449-$X449*$Y449+$Y449,0))</f>
        <v>0</v>
      </c>
      <c r="EE449" s="261" t="n">
        <f aca="false">IF(AND(EE$5&gt;$V449,EE$6&lt;=$W449),$Y449,IF(AND(MONTH(EE$6)=MONTH($W449),YEAR(EE$6)=YEAR($W449)),$T449-$X449*$Y449+$Y449,0))</f>
        <v>0</v>
      </c>
      <c r="EF449" s="261" t="n">
        <f aca="false">IF(AND(EF$5&gt;$V449,EF$6&lt;=$W449),$Y449,IF(AND(MONTH(EF$6)=MONTH($W449),YEAR(EF$6)=YEAR($W449)),$T449-$X449*$Y449+$Y449,0))</f>
        <v>0</v>
      </c>
      <c r="EG449" s="261" t="n">
        <f aca="false">IF(AND(EG$5&gt;$V449,EG$6&lt;=$W449),$Y449,IF(AND(MONTH(EG$6)=MONTH($W449),YEAR(EG$6)=YEAR($W449)),$T449-$X449*$Y449+$Y449,0))</f>
        <v>0</v>
      </c>
      <c r="EH449" s="261" t="n">
        <f aca="false">IF(AND(EH$5&gt;$V449,EH$6&lt;=$W449),$Y449,IF(AND(MONTH(EH$6)=MONTH($W449),YEAR(EH$6)=YEAR($W449)),$T449-$X449*$Y449+$Y449,0))</f>
        <v>0</v>
      </c>
      <c r="EI449" s="261" t="n">
        <f aca="false">IF(AND(EI$5&gt;$V449,EI$6&lt;=$W449),$Y449,IF(AND(MONTH(EI$6)=MONTH($W449),YEAR(EI$6)=YEAR($W449)),$T449-$X449*$Y449+$Y449,0))</f>
        <v>0</v>
      </c>
      <c r="EJ449" s="261" t="n">
        <f aca="false">IF(AND(EJ$5&gt;$V449,EJ$6&lt;=$W449),$Y449,IF(AND(MONTH(EJ$6)=MONTH($W449),YEAR(EJ$6)=YEAR($W449)),$T449-$X449*$Y449+$Y449,0))</f>
        <v>0</v>
      </c>
      <c r="EK449" s="261" t="n">
        <f aca="false">IF(AND(EK$5&gt;$V449,EK$6&lt;=$W449),$Y449,IF(AND(MONTH(EK$6)=MONTH($W449),YEAR(EK$6)=YEAR($W449)),$T449-$X449*$Y449+$Y449,0))</f>
        <v>0</v>
      </c>
      <c r="EL449" s="261" t="n">
        <f aca="false">IF(AND(EL$5&gt;$V449,EL$6&lt;=$W449),$Y449,IF(AND(MONTH(EL$6)=MONTH($W449),YEAR(EL$6)=YEAR($W449)),$T449-$X449*$Y449+$Y449,0))</f>
        <v>0</v>
      </c>
      <c r="EM449" s="274" t="n">
        <f aca="false">IF(AND(EM$5&gt;$V449,EM$6&lt;=$W449),$Y449,IF(AND(MONTH(EM$6)=MONTH($W449),YEAR(EM$6)=YEAR($W449)),$T449-$X449*$Y449+$Y449,0))</f>
        <v>0</v>
      </c>
      <c r="EN449" s="275" t="n">
        <f aca="false">IF(AND(EN$5&gt;$V449,EN$6&lt;=$W449),$Y449,IF(AND(MONTH(EN$6)=MONTH($W449),YEAR(EN$6)=YEAR($W449)),$T449-$X449*$Y449+$Y449,0))</f>
        <v>0</v>
      </c>
      <c r="EO449" s="260" t="n">
        <f aca="false">EC449+ED449+EE449+EF449+EG449+EH449+EI449+EJ449+EK449+EL449+EM449+EN449</f>
        <v>0</v>
      </c>
      <c r="EP449" s="260" t="n">
        <v>0</v>
      </c>
      <c r="EQ449" s="260" t="n">
        <f aca="false">EA449+EO449</f>
        <v>0</v>
      </c>
      <c r="ER449" s="260" t="n">
        <f aca="false">EP449-EQ449</f>
        <v>0</v>
      </c>
      <c r="ES449" s="261"/>
      <c r="ET449" s="261"/>
      <c r="EU449" s="261"/>
      <c r="EV449" s="261"/>
      <c r="EW449" s="261"/>
      <c r="EX449" s="261"/>
      <c r="EY449" s="261"/>
      <c r="EZ449" s="261"/>
      <c r="FA449" s="261"/>
      <c r="FB449" s="261"/>
      <c r="FC449" s="261"/>
      <c r="FD449" s="261"/>
      <c r="FE449" s="261" t="n">
        <f aca="false">ES449+ET449+EU449+EV449+EW449+EX449+EY449+EZ449+FA449+FB449+FC449+FD449</f>
        <v>0</v>
      </c>
      <c r="FF449" s="261" t="n">
        <f aca="false">EP449</f>
        <v>0</v>
      </c>
      <c r="FG449" s="261" t="n">
        <f aca="false">EQ449+FE449</f>
        <v>0</v>
      </c>
      <c r="FH449" s="261" t="n">
        <f aca="false">FF449-FG449</f>
        <v>0</v>
      </c>
      <c r="FI449" s="261"/>
      <c r="FJ449" s="261"/>
      <c r="FK449" s="261"/>
      <c r="FL449" s="261"/>
      <c r="FM449" s="261"/>
      <c r="FN449" s="261"/>
      <c r="FO449" s="261"/>
      <c r="FP449" s="261"/>
      <c r="FQ449" s="261"/>
      <c r="FR449" s="261"/>
      <c r="FS449" s="261"/>
      <c r="FT449" s="261"/>
      <c r="FU449" s="261" t="n">
        <f aca="false">FI449+FJ449+FK449+FL449+FM449+FN449+FO449+FP449+FQ449+FR449+FS449+FT449</f>
        <v>0</v>
      </c>
      <c r="FV449" s="261" t="n">
        <f aca="false">FF449</f>
        <v>0</v>
      </c>
      <c r="FW449" s="261" t="n">
        <f aca="false">FG449+FU449</f>
        <v>0</v>
      </c>
      <c r="FX449" s="261" t="n">
        <f aca="false">FV449-FW449</f>
        <v>0</v>
      </c>
      <c r="FY449" s="261"/>
      <c r="FZ449" s="261"/>
      <c r="GA449" s="261"/>
      <c r="GB449" s="261"/>
      <c r="GC449" s="261"/>
      <c r="GD449" s="261"/>
      <c r="GE449" s="261"/>
      <c r="GF449" s="261"/>
      <c r="GG449" s="261"/>
      <c r="GH449" s="261"/>
      <c r="GI449" s="261"/>
      <c r="GJ449" s="261"/>
      <c r="GK449" s="261" t="n">
        <f aca="false">FY449+FZ449+GA449+GB449+GC449+GD449+GE449+GF449+GG449+GH449+GI449+GJ449</f>
        <v>0</v>
      </c>
      <c r="GL449" s="261" t="n">
        <f aca="false">FV449</f>
        <v>0</v>
      </c>
      <c r="GM449" s="261" t="n">
        <f aca="false">FW449+GK449</f>
        <v>0</v>
      </c>
      <c r="GN449" s="261" t="n">
        <f aca="false">GL449-GM449</f>
        <v>0</v>
      </c>
      <c r="GO449" s="261"/>
      <c r="GP449" s="261"/>
      <c r="GQ449" s="261"/>
      <c r="GR449" s="261"/>
      <c r="GS449" s="261"/>
      <c r="GT449" s="261"/>
      <c r="GU449" s="261"/>
      <c r="GV449" s="261"/>
      <c r="GW449" s="261"/>
      <c r="GX449" s="261"/>
      <c r="GY449" s="261"/>
      <c r="GZ449" s="261"/>
      <c r="HA449" s="261" t="n">
        <f aca="false">GO449+GP449+GQ449+GR449+GS449+GT449+GU449+GV449+GW449+GX449+GY449+GZ449</f>
        <v>0</v>
      </c>
      <c r="HB449" s="261" t="n">
        <f aca="false">GL449</f>
        <v>0</v>
      </c>
      <c r="HC449" s="261" t="n">
        <f aca="false">GM449+HA449</f>
        <v>0</v>
      </c>
      <c r="HD449" s="261" t="n">
        <f aca="false">HB449-HC449</f>
        <v>0</v>
      </c>
      <c r="HE449" s="264" t="n">
        <f aca="false">GO449-GJ449</f>
        <v>0</v>
      </c>
      <c r="HF449" s="264"/>
      <c r="HG449" s="264"/>
      <c r="HH449" s="264"/>
      <c r="HI449" s="264"/>
      <c r="HJ449" s="264"/>
      <c r="HK449" s="264"/>
      <c r="HL449" s="264"/>
      <c r="HM449" s="264"/>
      <c r="HN449" s="264"/>
      <c r="HO449" s="264"/>
      <c r="HP449" s="264"/>
      <c r="HQ449" s="264"/>
      <c r="HR449" s="264"/>
      <c r="HS449" s="264"/>
      <c r="HT449" s="264"/>
      <c r="HU449" s="264"/>
      <c r="HV449" s="264"/>
      <c r="HW449" s="264"/>
      <c r="HX449" s="264"/>
      <c r="HY449" s="264"/>
      <c r="HZ449" s="264"/>
      <c r="IA449" s="264"/>
      <c r="IB449" s="264"/>
      <c r="IC449" s="264"/>
      <c r="ID449" s="264"/>
      <c r="IE449" s="264"/>
      <c r="IF449" s="264"/>
      <c r="IG449" s="264"/>
      <c r="IH449" s="264"/>
      <c r="II449" s="264"/>
      <c r="IJ449" s="264"/>
      <c r="IK449" s="264"/>
      <c r="IL449" s="264"/>
      <c r="IM449" s="264"/>
      <c r="IN449" s="264"/>
      <c r="IO449" s="264"/>
      <c r="IP449" s="264"/>
      <c r="IQ449" s="264"/>
      <c r="IR449" s="264"/>
      <c r="IS449" s="264"/>
      <c r="IT449" s="264"/>
      <c r="IU449" s="264"/>
      <c r="IV449" s="264"/>
      <c r="IW449" s="264"/>
      <c r="IX449" s="264"/>
      <c r="IY449" s="264"/>
      <c r="IZ449" s="264"/>
      <c r="JA449" s="264"/>
      <c r="JB449" s="264"/>
      <c r="JC449" s="264"/>
      <c r="JD449" s="264"/>
      <c r="JE449" s="264"/>
      <c r="JF449" s="264"/>
      <c r="JG449" s="264"/>
      <c r="JH449" s="264"/>
      <c r="JI449" s="264"/>
      <c r="JJ449" s="264"/>
      <c r="JK449" s="264"/>
      <c r="JL449" s="264"/>
      <c r="JM449" s="265"/>
      <c r="JN449" s="265" t="n">
        <f aca="false">DH449-DG449</f>
        <v>0</v>
      </c>
    </row>
    <row r="450" s="201" customFormat="true" ht="22.35" hidden="false" customHeight="false" outlineLevel="0" collapsed="false">
      <c r="A450" s="249" t="n">
        <v>418</v>
      </c>
      <c r="B450" s="250" t="s">
        <v>924</v>
      </c>
      <c r="C450" s="251" t="n">
        <v>4623</v>
      </c>
      <c r="D450" s="252" t="s">
        <v>471</v>
      </c>
      <c r="E450" s="252" t="s">
        <v>597</v>
      </c>
      <c r="F450" s="253" t="n">
        <v>1</v>
      </c>
      <c r="G450" s="254" t="n">
        <v>89830.51</v>
      </c>
      <c r="H450" s="255" t="n">
        <v>0.18</v>
      </c>
      <c r="I450" s="256" t="n">
        <f aca="false">ROUND(F450*G450,2)</f>
        <v>89830.51</v>
      </c>
      <c r="J450" s="254" t="n">
        <f aca="false">ROUND(I450+F450*G450*H450,2)</f>
        <v>106000</v>
      </c>
      <c r="K450" s="257" t="n">
        <v>43088</v>
      </c>
      <c r="L450" s="257" t="n">
        <f aca="false">EDATE(K450,M450)-1</f>
        <v>45675</v>
      </c>
      <c r="M450" s="258" t="n">
        <v>85</v>
      </c>
      <c r="N450" s="254" t="n">
        <f aca="false">ROUND(G450/M450,2)*F450</f>
        <v>1056.83</v>
      </c>
      <c r="O450" s="254"/>
      <c r="P450" s="254" t="n">
        <v>-39102.67</v>
      </c>
      <c r="Q450" s="253" t="n">
        <v>1</v>
      </c>
      <c r="R450" s="254" t="n">
        <v>0</v>
      </c>
      <c r="S450" s="255" t="n">
        <f aca="false">H450</f>
        <v>0.18</v>
      </c>
      <c r="T450" s="254" t="n">
        <f aca="false">ROUND(Q450*R450,2)</f>
        <v>0</v>
      </c>
      <c r="U450" s="254" t="n">
        <f aca="false">ROUND(T450+Q450*R450*S450,2)</f>
        <v>0</v>
      </c>
      <c r="V450" s="257" t="n">
        <v>43088</v>
      </c>
      <c r="W450" s="257" t="n">
        <v>44562</v>
      </c>
      <c r="X450" s="258" t="n">
        <v>85</v>
      </c>
      <c r="Y450" s="254" t="n">
        <f aca="false">ROUND((R450-Z450)/X450,2)*Q450</f>
        <v>0</v>
      </c>
      <c r="Z450" s="254" t="n">
        <v>0</v>
      </c>
      <c r="AA450" s="254" t="n">
        <v>0</v>
      </c>
      <c r="AB450" s="254"/>
      <c r="AC450" s="254"/>
      <c r="AD450" s="254"/>
      <c r="AE450" s="254"/>
      <c r="AF450" s="254"/>
      <c r="AG450" s="254"/>
      <c r="AH450" s="254"/>
      <c r="AI450" s="254"/>
      <c r="AJ450" s="254"/>
      <c r="AK450" s="254"/>
      <c r="AL450" s="254"/>
      <c r="AM450" s="254"/>
      <c r="AN450" s="254"/>
      <c r="AO450" s="254"/>
      <c r="AP450" s="254"/>
      <c r="AQ450" s="254"/>
      <c r="AR450" s="254"/>
      <c r="AS450" s="254"/>
      <c r="AT450" s="254"/>
      <c r="AU450" s="254"/>
      <c r="AV450" s="254"/>
      <c r="AW450" s="254"/>
      <c r="AX450" s="254"/>
      <c r="AY450" s="254"/>
      <c r="AZ450" s="254"/>
      <c r="BA450" s="254"/>
      <c r="BB450" s="254"/>
      <c r="BC450" s="254"/>
      <c r="BD450" s="254"/>
      <c r="BE450" s="254"/>
      <c r="BF450" s="254"/>
      <c r="BG450" s="254"/>
      <c r="BH450" s="254"/>
      <c r="BI450" s="254"/>
      <c r="BJ450" s="254"/>
      <c r="BK450" s="254"/>
      <c r="BL450" s="254"/>
      <c r="BM450" s="254"/>
      <c r="BN450" s="254"/>
      <c r="BO450" s="254"/>
      <c r="BP450" s="254"/>
      <c r="BQ450" s="254"/>
      <c r="BR450" s="254"/>
      <c r="BS450" s="254"/>
      <c r="BT450" s="254"/>
      <c r="BU450" s="254"/>
      <c r="BV450" s="254"/>
      <c r="BW450" s="254"/>
      <c r="BX450" s="254"/>
      <c r="BY450" s="254"/>
      <c r="BZ450" s="254"/>
      <c r="CA450" s="254"/>
      <c r="CB450" s="254"/>
      <c r="CC450" s="254"/>
      <c r="CD450" s="254"/>
      <c r="CE450" s="254"/>
      <c r="CF450" s="254"/>
      <c r="CG450" s="254"/>
      <c r="CH450" s="254"/>
      <c r="CI450" s="254" t="e">
        <f aca="false">#N/A</f>
        <v>#N/A</v>
      </c>
      <c r="CJ450" s="254"/>
      <c r="CK450" s="254"/>
      <c r="CL450" s="254"/>
      <c r="CM450" s="257" t="n">
        <v>43088</v>
      </c>
      <c r="CN450" s="257" t="e">
        <f aca="false">EDATE(CM450,CO450)-1</f>
        <v>#N/A</v>
      </c>
      <c r="CO450" s="254" t="e">
        <f aca="false">#N/A</f>
        <v>#N/A</v>
      </c>
      <c r="CP450" s="254" t="e">
        <f aca="false">#N/A</f>
        <v>#N/A</v>
      </c>
      <c r="CQ450" s="254"/>
      <c r="CR450" s="254"/>
      <c r="CS450" s="254"/>
      <c r="CT450" s="261" t="n">
        <f aca="false">I450</f>
        <v>89830.51</v>
      </c>
      <c r="CU450" s="261" t="n">
        <f aca="false">CT450-CV450</f>
        <v>50727.84</v>
      </c>
      <c r="CV450" s="261" t="n">
        <v>39102.67</v>
      </c>
      <c r="CW450" s="261" t="n">
        <f aca="false">IF(AND(CW$5&gt;$V450,CW$6&lt;=$W450),$Y450,IF(AND(MONTH(CW$6)=MONTH($W450),YEAR(CW$6)=YEAR($W450)),$T450-$X450*$Y450+$Y450,0))</f>
        <v>0</v>
      </c>
      <c r="CX450" s="261" t="n">
        <f aca="false">IF(AND(CX$5&gt;$V450,CX$6&lt;=$W450),$Y450,IF(AND(MONTH(CX$6)=MONTH($W450),YEAR(CX$6)=YEAR($W450)),$T450-$X450*$Y450+$Y450,0))</f>
        <v>0</v>
      </c>
      <c r="CY450" s="261" t="n">
        <f aca="false">IF(AND(CY$5&gt;$V450,CY$6&lt;=$W450),$Y450,IF(AND(MONTH(CY$6)=MONTH($W450),YEAR(CY$6)=YEAR($W450)),$T450-$X450*$Y450+$Y450,0))</f>
        <v>0</v>
      </c>
      <c r="CZ450" s="261" t="n">
        <f aca="false">IF(AND(CZ$5&gt;$V450,CZ$6&lt;=$W450),$Y450,IF(AND(MONTH(CZ$6)=MONTH($W450),YEAR(CZ$6)=YEAR($W450)),$T450-$X450*$Y450+$Y450,0))</f>
        <v>0</v>
      </c>
      <c r="DA450" s="261" t="n">
        <f aca="false">IF(AND(DA$5&gt;$V450,DA$6&lt;=$W450),$Y450,IF(AND(MONTH(DA$6)=MONTH($W450),YEAR(DA$6)=YEAR($W450)),$T450-$X450*$Y450+$Y450,0))</f>
        <v>0</v>
      </c>
      <c r="DB450" s="261" t="n">
        <f aca="false">IF(AND(DB$5&gt;$V450,DB$6&lt;=$W450),$Y450,IF(AND(MONTH(DB$6)=MONTH($W450),YEAR(DB$6)=YEAR($W450)),$T450-$X450*$Y450+$Y450,0))</f>
        <v>0</v>
      </c>
      <c r="DC450" s="261" t="n">
        <f aca="false">IF(AND(DC$5&gt;$V450,DC$6&lt;=$W450),$Y450,IF(AND(MONTH(DC$6)=MONTH($W450),YEAR(DC$6)=YEAR($W450)),$T450-$X450*$Y450+$Y450,0))</f>
        <v>0</v>
      </c>
      <c r="DD450" s="261" t="n">
        <f aca="false">IF(AND(DD$5&gt;$V450,DD$6&lt;=$W450),$Y450,IF(AND(MONTH(DD$6)=MONTH($W450),YEAR(DD$6)=YEAR($W450)),$T450-$X450*$Y450+$Y450,0))</f>
        <v>0</v>
      </c>
      <c r="DE450" s="261" t="n">
        <f aca="false">IF(AND(DE$5&gt;$V450,DE$6&lt;=$W450),$Y450,IF(AND(MONTH(DE$6)=MONTH($W450),YEAR(DE$6)=YEAR($W450)),$T450-$X450*$Y450+$Y450,0))</f>
        <v>0</v>
      </c>
      <c r="DF450" s="261" t="n">
        <f aca="false">IF(AND(DF$5&gt;$V450,DF$6&lt;=$W450),$Y450,IF(AND(MONTH(DF$6)=MONTH($W450),YEAR(DF$6)=YEAR($W450)),$T450-$X450*$Y450+$Y450,0))</f>
        <v>0</v>
      </c>
      <c r="DG450" s="261" t="n">
        <f aca="false">IF(AND(DG$5&gt;$V450,DG$6&lt;=$W450),$Y450,IF(AND(MONTH(DG$6)=MONTH($W450),YEAR(DG$6)=YEAR($W450)),$T450-$X450*$Y450+$Y450,0))</f>
        <v>0</v>
      </c>
      <c r="DH450" s="261" t="n">
        <f aca="false">IF(AND(DH$5&gt;$V450,DH$6&lt;=$W450),$Y450,IF(AND(MONTH(DH$6)=MONTH($W450),YEAR(DH$6)=YEAR($W450)),$T450-$X450*$Y450+$Y450,0))</f>
        <v>0</v>
      </c>
      <c r="DI450" s="260" t="n">
        <f aca="false">CW450+CX450+CY450+CZ450+DA450+DB450+DC450+DD450+DE450+DF450+DG450+DH450</f>
        <v>0</v>
      </c>
      <c r="DJ450" s="260"/>
      <c r="DK450" s="260"/>
      <c r="DL450" s="260" t="n">
        <f aca="false">DJ450-DK450</f>
        <v>0</v>
      </c>
      <c r="DM450" s="261" t="n">
        <f aca="false">IF(AND(DM$5&gt;$V450,DM$6&lt;=$W450),$Y450,IF(AND(MONTH(DM$6)=MONTH($W450),YEAR(DM$6)=YEAR($W450)),$T450-$X450*$Y450+$Y450,0))</f>
        <v>0</v>
      </c>
      <c r="DN450" s="261" t="n">
        <f aca="false">IF(AND(DN$5&gt;$V450,DN$6&lt;=$W450),$Y450,IF(AND(MONTH(DN$6)=MONTH($W450),YEAR(DN$6)=YEAR($W450)),$T450-$X450*$Y450+$Y450,0))</f>
        <v>0</v>
      </c>
      <c r="DO450" s="261" t="n">
        <f aca="false">IF(AND(DO$5&gt;$V450,DO$6&lt;=$W450),$Y450,IF(AND(MONTH(DO$6)=MONTH($W450),YEAR(DO$6)=YEAR($W450)),$T450-$X450*$Y450+$Y450,0))</f>
        <v>0</v>
      </c>
      <c r="DP450" s="261" t="n">
        <f aca="false">IF(AND(DP$5&gt;$V450,DP$6&lt;=$W450),$Y450,IF(AND(MONTH(DP$6)=MONTH($W450),YEAR(DP$6)=YEAR($W450)),$T450-$X450*$Y450+$Y450,0))</f>
        <v>0</v>
      </c>
      <c r="DQ450" s="261" t="n">
        <f aca="false">IF(AND(DQ$5&gt;$V450,DQ$6&lt;=$W450),$Y450,IF(AND(MONTH(DQ$6)=MONTH($W450),YEAR(DQ$6)=YEAR($W450)),$T450-$X450*$Y450+$Y450,0))</f>
        <v>0</v>
      </c>
      <c r="DR450" s="261" t="n">
        <f aca="false">IF(AND(DR$5&gt;$V450,DR$6&lt;=$W450),$Y450,IF(AND(MONTH(DR$6)=MONTH($W450),YEAR(DR$6)=YEAR($W450)),$T450-$X450*$Y450+$Y450,0))</f>
        <v>0</v>
      </c>
      <c r="DS450" s="261" t="n">
        <f aca="false">IF(AND(DS$5&gt;$V450,DS$6&lt;=$W450),$Y450,IF(AND(MONTH(DS$6)=MONTH($W450),YEAR(DS$6)=YEAR($W450)),$T450-$X450*$Y450+$Y450,0))</f>
        <v>0</v>
      </c>
      <c r="DT450" s="261" t="n">
        <f aca="false">IF(AND(DT$5&gt;$V450,DT$6&lt;=$W450),$Y450,IF(AND(MONTH(DT$6)=MONTH($W450),YEAR(DT$6)=YEAR($W450)),$T450-$X450*$Y450+$Y450,0))</f>
        <v>0</v>
      </c>
      <c r="DU450" s="261" t="n">
        <f aca="false">IF(AND(DU$5&gt;$V450,DU$6&lt;=$W450),$Y450,IF(AND(MONTH(DU$6)=MONTH($W450),YEAR(DU$6)=YEAR($W450)),$T450-$X450*$Y450+$Y450,0))</f>
        <v>0</v>
      </c>
      <c r="DV450" s="261" t="n">
        <f aca="false">IF(AND(DV$5&gt;$V450,DV$6&lt;=$W450),$Y450,IF(AND(MONTH(DV$6)=MONTH($W450),YEAR(DV$6)=YEAR($W450)),$T450-$X450*$Y450+$Y450,0))</f>
        <v>0</v>
      </c>
      <c r="DW450" s="261" t="n">
        <f aca="false">IF(AND(DW$5&gt;$V450,DW$6&lt;=$W450),$Y450,IF(AND(MONTH(DW$6)=MONTH($W450),YEAR(DW$6)=YEAR($W450)),$T450-$X450*$Y450+$Y450,0))</f>
        <v>0</v>
      </c>
      <c r="DX450" s="261" t="n">
        <f aca="false">IF(AND(DX$5&gt;$V450,DX$6&lt;=$W450),$Y450,IF(AND(MONTH(DX$6)=MONTH($W450),YEAR(DX$6)=YEAR($W450)),$T450-AA450-$X450*$Y450+$Y450,0))</f>
        <v>0</v>
      </c>
      <c r="DY450" s="260" t="n">
        <f aca="false">DM450+DN450+DO450+DP450+DQ450+DR450+DS450+DT450+DU450+DV450+DW450+DX450</f>
        <v>0</v>
      </c>
      <c r="DZ450" s="260" t="n">
        <f aca="false">DJ450+AY450+BA450+BC450+BE450+BG450+BI450+BK450+BM450+BO450</f>
        <v>0</v>
      </c>
      <c r="EA450" s="260" t="n">
        <f aca="false">DK450+DY450</f>
        <v>0</v>
      </c>
      <c r="EB450" s="261" t="n">
        <f aca="false">DZ450-EA450</f>
        <v>0</v>
      </c>
      <c r="EC450" s="261" t="n">
        <f aca="false">IF(AND(EC$5&gt;$V450,EC$6&lt;=$W450),$Y450,IF(AND(MONTH(EC$6)=MONTH($W450),YEAR(EC$6)=YEAR($W450)),$T450-$X450*$Y450+$Y450,0))</f>
        <v>0</v>
      </c>
      <c r="ED450" s="261" t="n">
        <f aca="false">IF(AND(ED$5&gt;$V450,ED$6&lt;=$W450),$Y450,IF(AND(MONTH(ED$6)=MONTH($W450),YEAR(ED$6)=YEAR($W450)),$T450-$X450*$Y450+$Y450,0))</f>
        <v>0</v>
      </c>
      <c r="EE450" s="261" t="n">
        <f aca="false">IF(AND(EE$5&gt;$V450,EE$6&lt;=$W450),$Y450,IF(AND(MONTH(EE$6)=MONTH($W450),YEAR(EE$6)=YEAR($W450)),$T450-$X450*$Y450+$Y450,0))</f>
        <v>0</v>
      </c>
      <c r="EF450" s="261" t="n">
        <f aca="false">IF(AND(EF$5&gt;$V450,EF$6&lt;=$W450),$Y450,IF(AND(MONTH(EF$6)=MONTH($W450),YEAR(EF$6)=YEAR($W450)),$T450-$X450*$Y450+$Y450,0))</f>
        <v>0</v>
      </c>
      <c r="EG450" s="261" t="n">
        <f aca="false">IF(AND(EG$5&gt;$V450,EG$6&lt;=$W450),$Y450,IF(AND(MONTH(EG$6)=MONTH($W450),YEAR(EG$6)=YEAR($W450)),$T450-$X450*$Y450+$Y450,0))</f>
        <v>0</v>
      </c>
      <c r="EH450" s="261" t="n">
        <f aca="false">IF(AND(EH$5&gt;$V450,EH$6&lt;=$W450),$Y450,IF(AND(MONTH(EH$6)=MONTH($W450),YEAR(EH$6)=YEAR($W450)),$T450-$X450*$Y450+$Y450,0))</f>
        <v>0</v>
      </c>
      <c r="EI450" s="261" t="n">
        <f aca="false">IF(AND(EI$5&gt;$V450,EI$6&lt;=$W450),$Y450,IF(AND(MONTH(EI$6)=MONTH($W450),YEAR(EI$6)=YEAR($W450)),$T450-$X450*$Y450+$Y450,0))</f>
        <v>0</v>
      </c>
      <c r="EJ450" s="261" t="n">
        <f aca="false">IF(AND(EJ$5&gt;$V450,EJ$6&lt;=$W450),$Y450,IF(AND(MONTH(EJ$6)=MONTH($W450),YEAR(EJ$6)=YEAR($W450)),$T450-$X450*$Y450+$Y450,0))</f>
        <v>0</v>
      </c>
      <c r="EK450" s="261" t="n">
        <f aca="false">IF(AND(EK$5&gt;$V450,EK$6&lt;=$W450),$Y450,IF(AND(MONTH(EK$6)=MONTH($W450),YEAR(EK$6)=YEAR($W450)),$T450-$X450*$Y450+$Y450,0))</f>
        <v>0</v>
      </c>
      <c r="EL450" s="261" t="n">
        <f aca="false">IF(AND(EL$5&gt;$V450,EL$6&lt;=$W450),$Y450,IF(AND(MONTH(EL$6)=MONTH($W450),YEAR(EL$6)=YEAR($W450)),$T450-$X450*$Y450+$Y450,0))</f>
        <v>0</v>
      </c>
      <c r="EM450" s="274" t="n">
        <f aca="false">IF(AND(EM$5&gt;$V450,EM$6&lt;=$W450),$Y450,IF(AND(MONTH(EM$6)=MONTH($W450),YEAR(EM$6)=YEAR($W450)),$T450-$X450*$Y450+$Y450,0))</f>
        <v>0</v>
      </c>
      <c r="EN450" s="275" t="n">
        <f aca="false">IF(AND(EN$5&gt;$V450,EN$6&lt;=$W450),$Y450,IF(AND(MONTH(EN$6)=MONTH($W450),YEAR(EN$6)=YEAR($W450)),$T450-$X450*$Y450+$Y450,0))</f>
        <v>0</v>
      </c>
      <c r="EO450" s="260" t="n">
        <f aca="false">EC450+ED450+EE450+EF450+EG450+EH450+EI450+EJ450+EK450+EL450+EM450+EN450</f>
        <v>0</v>
      </c>
      <c r="EP450" s="260" t="n">
        <v>0</v>
      </c>
      <c r="EQ450" s="260" t="n">
        <f aca="false">EA450+EO450</f>
        <v>0</v>
      </c>
      <c r="ER450" s="260" t="n">
        <f aca="false">EP450-EQ450</f>
        <v>0</v>
      </c>
      <c r="ES450" s="261"/>
      <c r="ET450" s="261"/>
      <c r="EU450" s="261"/>
      <c r="EV450" s="261"/>
      <c r="EW450" s="261"/>
      <c r="EX450" s="261"/>
      <c r="EY450" s="261"/>
      <c r="EZ450" s="261"/>
      <c r="FA450" s="261"/>
      <c r="FB450" s="261"/>
      <c r="FC450" s="261"/>
      <c r="FD450" s="261"/>
      <c r="FE450" s="261" t="n">
        <f aca="false">ES450+ET450+EU450+EV450+EW450+EX450+EY450+EZ450+FA450+FB450+FC450+FD450</f>
        <v>0</v>
      </c>
      <c r="FF450" s="261" t="n">
        <f aca="false">EP450</f>
        <v>0</v>
      </c>
      <c r="FG450" s="261" t="n">
        <f aca="false">EQ450+FE450</f>
        <v>0</v>
      </c>
      <c r="FH450" s="261" t="n">
        <f aca="false">FF450-FG450</f>
        <v>0</v>
      </c>
      <c r="FI450" s="261"/>
      <c r="FJ450" s="261"/>
      <c r="FK450" s="261"/>
      <c r="FL450" s="261"/>
      <c r="FM450" s="261"/>
      <c r="FN450" s="261"/>
      <c r="FO450" s="261"/>
      <c r="FP450" s="261"/>
      <c r="FQ450" s="261"/>
      <c r="FR450" s="261"/>
      <c r="FS450" s="261"/>
      <c r="FT450" s="261"/>
      <c r="FU450" s="261" t="n">
        <f aca="false">FI450+FJ450+FK450+FL450+FM450+FN450+FO450+FP450+FQ450+FR450+FS450+FT450</f>
        <v>0</v>
      </c>
      <c r="FV450" s="261" t="n">
        <f aca="false">FF450</f>
        <v>0</v>
      </c>
      <c r="FW450" s="261" t="n">
        <f aca="false">FG450+FU450</f>
        <v>0</v>
      </c>
      <c r="FX450" s="261" t="n">
        <f aca="false">FV450-FW450</f>
        <v>0</v>
      </c>
      <c r="FY450" s="261"/>
      <c r="FZ450" s="261"/>
      <c r="GA450" s="261"/>
      <c r="GB450" s="261"/>
      <c r="GC450" s="261"/>
      <c r="GD450" s="261"/>
      <c r="GE450" s="261"/>
      <c r="GF450" s="261"/>
      <c r="GG450" s="261"/>
      <c r="GH450" s="261"/>
      <c r="GI450" s="261"/>
      <c r="GJ450" s="261"/>
      <c r="GK450" s="261" t="n">
        <f aca="false">FY450+FZ450+GA450+GB450+GC450+GD450+GE450+GF450+GG450+GH450+GI450+GJ450</f>
        <v>0</v>
      </c>
      <c r="GL450" s="261" t="n">
        <f aca="false">FV450</f>
        <v>0</v>
      </c>
      <c r="GM450" s="261" t="n">
        <f aca="false">FW450+GK450</f>
        <v>0</v>
      </c>
      <c r="GN450" s="261" t="n">
        <f aca="false">GL450-GM450</f>
        <v>0</v>
      </c>
      <c r="GO450" s="261"/>
      <c r="GP450" s="261"/>
      <c r="GQ450" s="261"/>
      <c r="GR450" s="261"/>
      <c r="GS450" s="261"/>
      <c r="GT450" s="261"/>
      <c r="GU450" s="261"/>
      <c r="GV450" s="261"/>
      <c r="GW450" s="261"/>
      <c r="GX450" s="261"/>
      <c r="GY450" s="261"/>
      <c r="GZ450" s="261"/>
      <c r="HA450" s="261" t="n">
        <f aca="false">GO450+GP450+GQ450+GR450+GS450+GT450+GU450+GV450+GW450+GX450+GY450+GZ450</f>
        <v>0</v>
      </c>
      <c r="HB450" s="261" t="n">
        <f aca="false">GL450</f>
        <v>0</v>
      </c>
      <c r="HC450" s="261" t="n">
        <f aca="false">GM450+HA450</f>
        <v>0</v>
      </c>
      <c r="HD450" s="261" t="n">
        <f aca="false">HB450-HC450</f>
        <v>0</v>
      </c>
      <c r="HE450" s="264" t="n">
        <f aca="false">GO450-GJ450</f>
        <v>0</v>
      </c>
      <c r="HF450" s="264"/>
      <c r="HG450" s="264"/>
      <c r="HH450" s="264"/>
      <c r="HI450" s="264"/>
      <c r="HJ450" s="264"/>
      <c r="HK450" s="264"/>
      <c r="HL450" s="264"/>
      <c r="HM450" s="264"/>
      <c r="HN450" s="264"/>
      <c r="HO450" s="264"/>
      <c r="HP450" s="264"/>
      <c r="HQ450" s="264"/>
      <c r="HR450" s="264"/>
      <c r="HS450" s="264"/>
      <c r="HT450" s="264"/>
      <c r="HU450" s="264"/>
      <c r="HV450" s="264"/>
      <c r="HW450" s="264"/>
      <c r="HX450" s="264"/>
      <c r="HY450" s="264"/>
      <c r="HZ450" s="264"/>
      <c r="IA450" s="264"/>
      <c r="IB450" s="264"/>
      <c r="IC450" s="264"/>
      <c r="ID450" s="264"/>
      <c r="IE450" s="264"/>
      <c r="IF450" s="264"/>
      <c r="IG450" s="264"/>
      <c r="IH450" s="264"/>
      <c r="II450" s="264"/>
      <c r="IJ450" s="264"/>
      <c r="IK450" s="264"/>
      <c r="IL450" s="264"/>
      <c r="IM450" s="264"/>
      <c r="IN450" s="264"/>
      <c r="IO450" s="264"/>
      <c r="IP450" s="264"/>
      <c r="IQ450" s="264"/>
      <c r="IR450" s="264"/>
      <c r="IS450" s="264"/>
      <c r="IT450" s="264"/>
      <c r="IU450" s="264"/>
      <c r="IV450" s="264"/>
      <c r="IW450" s="264"/>
      <c r="IX450" s="264"/>
      <c r="IY450" s="264"/>
      <c r="IZ450" s="264"/>
      <c r="JA450" s="264"/>
      <c r="JB450" s="264"/>
      <c r="JC450" s="264"/>
      <c r="JD450" s="264"/>
      <c r="JE450" s="264"/>
      <c r="JF450" s="264"/>
      <c r="JG450" s="264"/>
      <c r="JH450" s="264"/>
      <c r="JI450" s="264"/>
      <c r="JJ450" s="264"/>
      <c r="JK450" s="264"/>
      <c r="JL450" s="264"/>
      <c r="JM450" s="265"/>
      <c r="JN450" s="265" t="n">
        <f aca="false">DH450-DG450</f>
        <v>0</v>
      </c>
    </row>
    <row r="451" s="201" customFormat="true" ht="22.35" hidden="false" customHeight="false" outlineLevel="0" collapsed="false">
      <c r="A451" s="249" t="n">
        <v>419</v>
      </c>
      <c r="B451" s="250" t="s">
        <v>925</v>
      </c>
      <c r="C451" s="251" t="n">
        <v>4624</v>
      </c>
      <c r="D451" s="252" t="s">
        <v>471</v>
      </c>
      <c r="E451" s="252" t="s">
        <v>597</v>
      </c>
      <c r="F451" s="253" t="n">
        <v>1</v>
      </c>
      <c r="G451" s="254" t="n">
        <v>89830.51</v>
      </c>
      <c r="H451" s="255" t="n">
        <v>0.18</v>
      </c>
      <c r="I451" s="256" t="n">
        <f aca="false">ROUND(F451*G451,2)</f>
        <v>89830.51</v>
      </c>
      <c r="J451" s="254" t="n">
        <f aca="false">ROUND(I451+F451*G451*H451,2)</f>
        <v>106000</v>
      </c>
      <c r="K451" s="257" t="n">
        <v>43088</v>
      </c>
      <c r="L451" s="257" t="n">
        <f aca="false">EDATE(K451,M451)-1</f>
        <v>45675</v>
      </c>
      <c r="M451" s="258" t="n">
        <v>85</v>
      </c>
      <c r="N451" s="254" t="n">
        <f aca="false">ROUND(G451/M451,2)*F451</f>
        <v>1056.83</v>
      </c>
      <c r="O451" s="254"/>
      <c r="P451" s="254" t="n">
        <v>-39102.67</v>
      </c>
      <c r="Q451" s="253" t="n">
        <v>1</v>
      </c>
      <c r="R451" s="254" t="n">
        <v>0</v>
      </c>
      <c r="S451" s="255" t="n">
        <f aca="false">H451</f>
        <v>0.18</v>
      </c>
      <c r="T451" s="254" t="n">
        <f aca="false">ROUND(Q451*R451,2)</f>
        <v>0</v>
      </c>
      <c r="U451" s="254" t="n">
        <f aca="false">ROUND(T451+Q451*R451*S451,2)</f>
        <v>0</v>
      </c>
      <c r="V451" s="257" t="n">
        <v>43088</v>
      </c>
      <c r="W451" s="257" t="n">
        <v>44562</v>
      </c>
      <c r="X451" s="258" t="n">
        <v>85</v>
      </c>
      <c r="Y451" s="254" t="n">
        <f aca="false">ROUND((R451-Z451)/X451,2)*Q451</f>
        <v>0</v>
      </c>
      <c r="Z451" s="254" t="n">
        <v>0</v>
      </c>
      <c r="AA451" s="254" t="n">
        <v>0</v>
      </c>
      <c r="AB451" s="254"/>
      <c r="AC451" s="254"/>
      <c r="AD451" s="254"/>
      <c r="AE451" s="254"/>
      <c r="AF451" s="254"/>
      <c r="AG451" s="254"/>
      <c r="AH451" s="254"/>
      <c r="AI451" s="254"/>
      <c r="AJ451" s="254"/>
      <c r="AK451" s="254"/>
      <c r="AL451" s="254"/>
      <c r="AM451" s="254"/>
      <c r="AN451" s="254"/>
      <c r="AO451" s="254"/>
      <c r="AP451" s="254"/>
      <c r="AQ451" s="254"/>
      <c r="AR451" s="254"/>
      <c r="AS451" s="254"/>
      <c r="AT451" s="254"/>
      <c r="AU451" s="254"/>
      <c r="AV451" s="254"/>
      <c r="AW451" s="254"/>
      <c r="AX451" s="254"/>
      <c r="AY451" s="254"/>
      <c r="AZ451" s="254"/>
      <c r="BA451" s="254"/>
      <c r="BB451" s="254"/>
      <c r="BC451" s="254"/>
      <c r="BD451" s="254"/>
      <c r="BE451" s="254"/>
      <c r="BF451" s="254"/>
      <c r="BG451" s="254"/>
      <c r="BH451" s="254"/>
      <c r="BI451" s="254"/>
      <c r="BJ451" s="254"/>
      <c r="BK451" s="254"/>
      <c r="BL451" s="254"/>
      <c r="BM451" s="254"/>
      <c r="BN451" s="254"/>
      <c r="BO451" s="254"/>
      <c r="BP451" s="254"/>
      <c r="BQ451" s="254"/>
      <c r="BR451" s="254"/>
      <c r="BS451" s="254"/>
      <c r="BT451" s="254"/>
      <c r="BU451" s="254"/>
      <c r="BV451" s="254"/>
      <c r="BW451" s="254"/>
      <c r="BX451" s="254"/>
      <c r="BY451" s="254"/>
      <c r="BZ451" s="254"/>
      <c r="CA451" s="254"/>
      <c r="CB451" s="254"/>
      <c r="CC451" s="254"/>
      <c r="CD451" s="254"/>
      <c r="CE451" s="254"/>
      <c r="CF451" s="254"/>
      <c r="CG451" s="254"/>
      <c r="CH451" s="254"/>
      <c r="CI451" s="254" t="e">
        <f aca="false">#N/A</f>
        <v>#N/A</v>
      </c>
      <c r="CJ451" s="254"/>
      <c r="CK451" s="254"/>
      <c r="CL451" s="254"/>
      <c r="CM451" s="257" t="n">
        <v>43088</v>
      </c>
      <c r="CN451" s="257" t="e">
        <f aca="false">EDATE(CM451,CO451)-1</f>
        <v>#N/A</v>
      </c>
      <c r="CO451" s="254" t="e">
        <f aca="false">#N/A</f>
        <v>#N/A</v>
      </c>
      <c r="CP451" s="254" t="e">
        <f aca="false">#N/A</f>
        <v>#N/A</v>
      </c>
      <c r="CQ451" s="254"/>
      <c r="CR451" s="254"/>
      <c r="CS451" s="254"/>
      <c r="CT451" s="261" t="n">
        <f aca="false">I451</f>
        <v>89830.51</v>
      </c>
      <c r="CU451" s="261" t="n">
        <f aca="false">CT451-CV451</f>
        <v>50727.84</v>
      </c>
      <c r="CV451" s="261" t="n">
        <v>39102.67</v>
      </c>
      <c r="CW451" s="261" t="n">
        <f aca="false">IF(AND(CW$5&gt;$V451,CW$6&lt;=$W451),$Y451,IF(AND(MONTH(CW$6)=MONTH($W451),YEAR(CW$6)=YEAR($W451)),$T451-$X451*$Y451+$Y451,0))</f>
        <v>0</v>
      </c>
      <c r="CX451" s="261" t="n">
        <f aca="false">IF(AND(CX$5&gt;$V451,CX$6&lt;=$W451),$Y451,IF(AND(MONTH(CX$6)=MONTH($W451),YEAR(CX$6)=YEAR($W451)),$T451-$X451*$Y451+$Y451,0))</f>
        <v>0</v>
      </c>
      <c r="CY451" s="261" t="n">
        <f aca="false">IF(AND(CY$5&gt;$V451,CY$6&lt;=$W451),$Y451,IF(AND(MONTH(CY$6)=MONTH($W451),YEAR(CY$6)=YEAR($W451)),$T451-$X451*$Y451+$Y451,0))</f>
        <v>0</v>
      </c>
      <c r="CZ451" s="261" t="n">
        <f aca="false">IF(AND(CZ$5&gt;$V451,CZ$6&lt;=$W451),$Y451,IF(AND(MONTH(CZ$6)=MONTH($W451),YEAR(CZ$6)=YEAR($W451)),$T451-$X451*$Y451+$Y451,0))</f>
        <v>0</v>
      </c>
      <c r="DA451" s="261" t="n">
        <f aca="false">IF(AND(DA$5&gt;$V451,DA$6&lt;=$W451),$Y451,IF(AND(MONTH(DA$6)=MONTH($W451),YEAR(DA$6)=YEAR($W451)),$T451-$X451*$Y451+$Y451,0))</f>
        <v>0</v>
      </c>
      <c r="DB451" s="261" t="n">
        <f aca="false">IF(AND(DB$5&gt;$V451,DB$6&lt;=$W451),$Y451,IF(AND(MONTH(DB$6)=MONTH($W451),YEAR(DB$6)=YEAR($W451)),$T451-$X451*$Y451+$Y451,0))</f>
        <v>0</v>
      </c>
      <c r="DC451" s="261" t="n">
        <f aca="false">IF(AND(DC$5&gt;$V451,DC$6&lt;=$W451),$Y451,IF(AND(MONTH(DC$6)=MONTH($W451),YEAR(DC$6)=YEAR($W451)),$T451-$X451*$Y451+$Y451,0))</f>
        <v>0</v>
      </c>
      <c r="DD451" s="261" t="n">
        <f aca="false">IF(AND(DD$5&gt;$V451,DD$6&lt;=$W451),$Y451,IF(AND(MONTH(DD$6)=MONTH($W451),YEAR(DD$6)=YEAR($W451)),$T451-$X451*$Y451+$Y451,0))</f>
        <v>0</v>
      </c>
      <c r="DE451" s="261" t="n">
        <f aca="false">IF(AND(DE$5&gt;$V451,DE$6&lt;=$W451),$Y451,IF(AND(MONTH(DE$6)=MONTH($W451),YEAR(DE$6)=YEAR($W451)),$T451-$X451*$Y451+$Y451,0))</f>
        <v>0</v>
      </c>
      <c r="DF451" s="261" t="n">
        <f aca="false">IF(AND(DF$5&gt;$V451,DF$6&lt;=$W451),$Y451,IF(AND(MONTH(DF$6)=MONTH($W451),YEAR(DF$6)=YEAR($W451)),$T451-$X451*$Y451+$Y451,0))</f>
        <v>0</v>
      </c>
      <c r="DG451" s="261" t="n">
        <f aca="false">IF(AND(DG$5&gt;$V451,DG$6&lt;=$W451),$Y451,IF(AND(MONTH(DG$6)=MONTH($W451),YEAR(DG$6)=YEAR($W451)),$T451-$X451*$Y451+$Y451,0))</f>
        <v>0</v>
      </c>
      <c r="DH451" s="261" t="n">
        <f aca="false">IF(AND(DH$5&gt;$V451,DH$6&lt;=$W451),$Y451,IF(AND(MONTH(DH$6)=MONTH($W451),YEAR(DH$6)=YEAR($W451)),$T451-$X451*$Y451+$Y451,0))</f>
        <v>0</v>
      </c>
      <c r="DI451" s="260" t="n">
        <f aca="false">CW451+CX451+CY451+CZ451+DA451+DB451+DC451+DD451+DE451+DF451+DG451+DH451</f>
        <v>0</v>
      </c>
      <c r="DJ451" s="260"/>
      <c r="DK451" s="260"/>
      <c r="DL451" s="260" t="n">
        <f aca="false">DJ451-DK451</f>
        <v>0</v>
      </c>
      <c r="DM451" s="261" t="n">
        <f aca="false">IF(AND(DM$5&gt;$V451,DM$6&lt;=$W451),$Y451,IF(AND(MONTH(DM$6)=MONTH($W451),YEAR(DM$6)=YEAR($W451)),$T451-$X451*$Y451+$Y451,0))</f>
        <v>0</v>
      </c>
      <c r="DN451" s="261" t="n">
        <f aca="false">IF(AND(DN$5&gt;$V451,DN$6&lt;=$W451),$Y451,IF(AND(MONTH(DN$6)=MONTH($W451),YEAR(DN$6)=YEAR($W451)),$T451-$X451*$Y451+$Y451,0))</f>
        <v>0</v>
      </c>
      <c r="DO451" s="261" t="n">
        <f aca="false">IF(AND(DO$5&gt;$V451,DO$6&lt;=$W451),$Y451,IF(AND(MONTH(DO$6)=MONTH($W451),YEAR(DO$6)=YEAR($W451)),$T451-$X451*$Y451+$Y451,0))</f>
        <v>0</v>
      </c>
      <c r="DP451" s="261" t="n">
        <f aca="false">IF(AND(DP$5&gt;$V451,DP$6&lt;=$W451),$Y451,IF(AND(MONTH(DP$6)=MONTH($W451),YEAR(DP$6)=YEAR($W451)),$T451-$X451*$Y451+$Y451,0))</f>
        <v>0</v>
      </c>
      <c r="DQ451" s="261" t="n">
        <f aca="false">IF(AND(DQ$5&gt;$V451,DQ$6&lt;=$W451),$Y451,IF(AND(MONTH(DQ$6)=MONTH($W451),YEAR(DQ$6)=YEAR($W451)),$T451-$X451*$Y451+$Y451,0))</f>
        <v>0</v>
      </c>
      <c r="DR451" s="261" t="n">
        <f aca="false">IF(AND(DR$5&gt;$V451,DR$6&lt;=$W451),$Y451,IF(AND(MONTH(DR$6)=MONTH($W451),YEAR(DR$6)=YEAR($W451)),$T451-$X451*$Y451+$Y451,0))</f>
        <v>0</v>
      </c>
      <c r="DS451" s="261" t="n">
        <f aca="false">IF(AND(DS$5&gt;$V451,DS$6&lt;=$W451),$Y451,IF(AND(MONTH(DS$6)=MONTH($W451),YEAR(DS$6)=YEAR($W451)),$T451-$X451*$Y451+$Y451,0))</f>
        <v>0</v>
      </c>
      <c r="DT451" s="261" t="n">
        <f aca="false">IF(AND(DT$5&gt;$V451,DT$6&lt;=$W451),$Y451,IF(AND(MONTH(DT$6)=MONTH($W451),YEAR(DT$6)=YEAR($W451)),$T451-$X451*$Y451+$Y451,0))</f>
        <v>0</v>
      </c>
      <c r="DU451" s="261" t="n">
        <f aca="false">IF(AND(DU$5&gt;$V451,DU$6&lt;=$W451),$Y451,IF(AND(MONTH(DU$6)=MONTH($W451),YEAR(DU$6)=YEAR($W451)),$T451-$X451*$Y451+$Y451,0))</f>
        <v>0</v>
      </c>
      <c r="DV451" s="261" t="n">
        <f aca="false">IF(AND(DV$5&gt;$V451,DV$6&lt;=$W451),$Y451,IF(AND(MONTH(DV$6)=MONTH($W451),YEAR(DV$6)=YEAR($W451)),$T451-$X451*$Y451+$Y451,0))</f>
        <v>0</v>
      </c>
      <c r="DW451" s="261" t="n">
        <f aca="false">IF(AND(DW$5&gt;$V451,DW$6&lt;=$W451),$Y451,IF(AND(MONTH(DW$6)=MONTH($W451),YEAR(DW$6)=YEAR($W451)),$T451-$X451*$Y451+$Y451,0))</f>
        <v>0</v>
      </c>
      <c r="DX451" s="261" t="n">
        <f aca="false">IF(AND(DX$5&gt;$V451,DX$6&lt;=$W451),$Y451,IF(AND(MONTH(DX$6)=MONTH($W451),YEAR(DX$6)=YEAR($W451)),$T451-AA451-$X451*$Y451+$Y451,0))</f>
        <v>0</v>
      </c>
      <c r="DY451" s="260" t="n">
        <f aca="false">DM451+DN451+DO451+DP451+DQ451+DR451+DS451+DT451+DU451+DV451+DW451+DX451</f>
        <v>0</v>
      </c>
      <c r="DZ451" s="260" t="n">
        <f aca="false">DJ451+AY451+BA451+BC451+BE451+BG451+BI451+BK451+BM451+BO451</f>
        <v>0</v>
      </c>
      <c r="EA451" s="260" t="n">
        <f aca="false">DK451+DY451</f>
        <v>0</v>
      </c>
      <c r="EB451" s="261" t="n">
        <f aca="false">DZ451-EA451</f>
        <v>0</v>
      </c>
      <c r="EC451" s="261" t="n">
        <f aca="false">IF(AND(EC$5&gt;$V451,EC$6&lt;=$W451),$Y451,IF(AND(MONTH(EC$6)=MONTH($W451),YEAR(EC$6)=YEAR($W451)),$T451-$X451*$Y451+$Y451,0))</f>
        <v>0</v>
      </c>
      <c r="ED451" s="261" t="n">
        <f aca="false">IF(AND(ED$5&gt;$V451,ED$6&lt;=$W451),$Y451,IF(AND(MONTH(ED$6)=MONTH($W451),YEAR(ED$6)=YEAR($W451)),$T451-$X451*$Y451+$Y451,0))</f>
        <v>0</v>
      </c>
      <c r="EE451" s="261" t="n">
        <f aca="false">IF(AND(EE$5&gt;$V451,EE$6&lt;=$W451),$Y451,IF(AND(MONTH(EE$6)=MONTH($W451),YEAR(EE$6)=YEAR($W451)),$T451-$X451*$Y451+$Y451,0))</f>
        <v>0</v>
      </c>
      <c r="EF451" s="261" t="n">
        <f aca="false">IF(AND(EF$5&gt;$V451,EF$6&lt;=$W451),$Y451,IF(AND(MONTH(EF$6)=MONTH($W451),YEAR(EF$6)=YEAR($W451)),$T451-$X451*$Y451+$Y451,0))</f>
        <v>0</v>
      </c>
      <c r="EG451" s="261" t="n">
        <f aca="false">IF(AND(EG$5&gt;$V451,EG$6&lt;=$W451),$Y451,IF(AND(MONTH(EG$6)=MONTH($W451),YEAR(EG$6)=YEAR($W451)),$T451-$X451*$Y451+$Y451,0))</f>
        <v>0</v>
      </c>
      <c r="EH451" s="261" t="n">
        <f aca="false">IF(AND(EH$5&gt;$V451,EH$6&lt;=$W451),$Y451,IF(AND(MONTH(EH$6)=MONTH($W451),YEAR(EH$6)=YEAR($W451)),$T451-$X451*$Y451+$Y451,0))</f>
        <v>0</v>
      </c>
      <c r="EI451" s="261" t="n">
        <f aca="false">IF(AND(EI$5&gt;$V451,EI$6&lt;=$W451),$Y451,IF(AND(MONTH(EI$6)=MONTH($W451),YEAR(EI$6)=YEAR($W451)),$T451-$X451*$Y451+$Y451,0))</f>
        <v>0</v>
      </c>
      <c r="EJ451" s="261" t="n">
        <f aca="false">IF(AND(EJ$5&gt;$V451,EJ$6&lt;=$W451),$Y451,IF(AND(MONTH(EJ$6)=MONTH($W451),YEAR(EJ$6)=YEAR($W451)),$T451-$X451*$Y451+$Y451,0))</f>
        <v>0</v>
      </c>
      <c r="EK451" s="261" t="n">
        <f aca="false">IF(AND(EK$5&gt;$V451,EK$6&lt;=$W451),$Y451,IF(AND(MONTH(EK$6)=MONTH($W451),YEAR(EK$6)=YEAR($W451)),$T451-$X451*$Y451+$Y451,0))</f>
        <v>0</v>
      </c>
      <c r="EL451" s="261" t="n">
        <f aca="false">IF(AND(EL$5&gt;$V451,EL$6&lt;=$W451),$Y451,IF(AND(MONTH(EL$6)=MONTH($W451),YEAR(EL$6)=YEAR($W451)),$T451-$X451*$Y451+$Y451,0))</f>
        <v>0</v>
      </c>
      <c r="EM451" s="274" t="n">
        <f aca="false">IF(AND(EM$5&gt;$V451,EM$6&lt;=$W451),$Y451,IF(AND(MONTH(EM$6)=MONTH($W451),YEAR(EM$6)=YEAR($W451)),$T451-$X451*$Y451+$Y451,0))</f>
        <v>0</v>
      </c>
      <c r="EN451" s="275" t="n">
        <f aca="false">IF(AND(EN$5&gt;$V451,EN$6&lt;=$W451),$Y451,IF(AND(MONTH(EN$6)=MONTH($W451),YEAR(EN$6)=YEAR($W451)),$T451-$X451*$Y451+$Y451,0))</f>
        <v>0</v>
      </c>
      <c r="EO451" s="260" t="n">
        <f aca="false">EC451+ED451+EE451+EF451+EG451+EH451+EI451+EJ451+EK451+EL451+EM451+EN451</f>
        <v>0</v>
      </c>
      <c r="EP451" s="260" t="n">
        <v>0</v>
      </c>
      <c r="EQ451" s="260" t="n">
        <f aca="false">EA451+EO451</f>
        <v>0</v>
      </c>
      <c r="ER451" s="260" t="n">
        <f aca="false">EP451-EQ451</f>
        <v>0</v>
      </c>
      <c r="ES451" s="261"/>
      <c r="ET451" s="261"/>
      <c r="EU451" s="261"/>
      <c r="EV451" s="261"/>
      <c r="EW451" s="261"/>
      <c r="EX451" s="261"/>
      <c r="EY451" s="261"/>
      <c r="EZ451" s="261"/>
      <c r="FA451" s="261"/>
      <c r="FB451" s="261"/>
      <c r="FC451" s="261"/>
      <c r="FD451" s="261"/>
      <c r="FE451" s="261" t="n">
        <f aca="false">ES451+ET451+EU451+EV451+EW451+EX451+EY451+EZ451+FA451+FB451+FC451+FD451</f>
        <v>0</v>
      </c>
      <c r="FF451" s="261" t="n">
        <f aca="false">EP451</f>
        <v>0</v>
      </c>
      <c r="FG451" s="261" t="n">
        <f aca="false">EQ451+FE451</f>
        <v>0</v>
      </c>
      <c r="FH451" s="261" t="n">
        <f aca="false">FF451-FG451</f>
        <v>0</v>
      </c>
      <c r="FI451" s="261"/>
      <c r="FJ451" s="261"/>
      <c r="FK451" s="261"/>
      <c r="FL451" s="261"/>
      <c r="FM451" s="261"/>
      <c r="FN451" s="261"/>
      <c r="FO451" s="261"/>
      <c r="FP451" s="261"/>
      <c r="FQ451" s="261"/>
      <c r="FR451" s="261"/>
      <c r="FS451" s="261"/>
      <c r="FT451" s="261"/>
      <c r="FU451" s="261" t="n">
        <f aca="false">FI451+FJ451+FK451+FL451+FM451+FN451+FO451+FP451+FQ451+FR451+FS451+FT451</f>
        <v>0</v>
      </c>
      <c r="FV451" s="261" t="n">
        <f aca="false">FF451</f>
        <v>0</v>
      </c>
      <c r="FW451" s="261" t="n">
        <f aca="false">FG451+FU451</f>
        <v>0</v>
      </c>
      <c r="FX451" s="261" t="n">
        <f aca="false">FV451-FW451</f>
        <v>0</v>
      </c>
      <c r="FY451" s="261"/>
      <c r="FZ451" s="261"/>
      <c r="GA451" s="261"/>
      <c r="GB451" s="261"/>
      <c r="GC451" s="261"/>
      <c r="GD451" s="261"/>
      <c r="GE451" s="261"/>
      <c r="GF451" s="261"/>
      <c r="GG451" s="261"/>
      <c r="GH451" s="261"/>
      <c r="GI451" s="261"/>
      <c r="GJ451" s="261"/>
      <c r="GK451" s="261" t="n">
        <f aca="false">FY451+FZ451+GA451+GB451+GC451+GD451+GE451+GF451+GG451+GH451+GI451+GJ451</f>
        <v>0</v>
      </c>
      <c r="GL451" s="261" t="n">
        <f aca="false">FV451</f>
        <v>0</v>
      </c>
      <c r="GM451" s="261" t="n">
        <f aca="false">FW451+GK451</f>
        <v>0</v>
      </c>
      <c r="GN451" s="261" t="n">
        <f aca="false">GL451-GM451</f>
        <v>0</v>
      </c>
      <c r="GO451" s="261"/>
      <c r="GP451" s="261"/>
      <c r="GQ451" s="261"/>
      <c r="GR451" s="261"/>
      <c r="GS451" s="261"/>
      <c r="GT451" s="261"/>
      <c r="GU451" s="261"/>
      <c r="GV451" s="261"/>
      <c r="GW451" s="261"/>
      <c r="GX451" s="261"/>
      <c r="GY451" s="261"/>
      <c r="GZ451" s="261"/>
      <c r="HA451" s="261" t="n">
        <f aca="false">GO451+GP451+GQ451+GR451+GS451+GT451+GU451+GV451+GW451+GX451+GY451+GZ451</f>
        <v>0</v>
      </c>
      <c r="HB451" s="261" t="n">
        <f aca="false">GL451</f>
        <v>0</v>
      </c>
      <c r="HC451" s="261" t="n">
        <f aca="false">GM451+HA451</f>
        <v>0</v>
      </c>
      <c r="HD451" s="261" t="n">
        <f aca="false">HB451-HC451</f>
        <v>0</v>
      </c>
      <c r="HE451" s="264" t="n">
        <f aca="false">GO451-GJ451</f>
        <v>0</v>
      </c>
      <c r="HF451" s="264"/>
      <c r="HG451" s="264"/>
      <c r="HH451" s="264"/>
      <c r="HI451" s="264"/>
      <c r="HJ451" s="264"/>
      <c r="HK451" s="264"/>
      <c r="HL451" s="264"/>
      <c r="HM451" s="264"/>
      <c r="HN451" s="264"/>
      <c r="HO451" s="264"/>
      <c r="HP451" s="264"/>
      <c r="HQ451" s="264"/>
      <c r="HR451" s="264"/>
      <c r="HS451" s="264"/>
      <c r="HT451" s="264"/>
      <c r="HU451" s="264"/>
      <c r="HV451" s="264"/>
      <c r="HW451" s="264"/>
      <c r="HX451" s="264"/>
      <c r="HY451" s="264"/>
      <c r="HZ451" s="264"/>
      <c r="IA451" s="264"/>
      <c r="IB451" s="264"/>
      <c r="IC451" s="264"/>
      <c r="ID451" s="264"/>
      <c r="IE451" s="264"/>
      <c r="IF451" s="264"/>
      <c r="IG451" s="264"/>
      <c r="IH451" s="264"/>
      <c r="II451" s="264"/>
      <c r="IJ451" s="264"/>
      <c r="IK451" s="264"/>
      <c r="IL451" s="264"/>
      <c r="IM451" s="264"/>
      <c r="IN451" s="264"/>
      <c r="IO451" s="264"/>
      <c r="IP451" s="264"/>
      <c r="IQ451" s="264"/>
      <c r="IR451" s="264"/>
      <c r="IS451" s="264"/>
      <c r="IT451" s="264"/>
      <c r="IU451" s="264"/>
      <c r="IV451" s="264"/>
      <c r="IW451" s="264"/>
      <c r="IX451" s="264"/>
      <c r="IY451" s="264"/>
      <c r="IZ451" s="264"/>
      <c r="JA451" s="264"/>
      <c r="JB451" s="264"/>
      <c r="JC451" s="264"/>
      <c r="JD451" s="264"/>
      <c r="JE451" s="264"/>
      <c r="JF451" s="264"/>
      <c r="JG451" s="264"/>
      <c r="JH451" s="264"/>
      <c r="JI451" s="264"/>
      <c r="JJ451" s="264"/>
      <c r="JK451" s="264"/>
      <c r="JL451" s="264"/>
      <c r="JM451" s="265"/>
      <c r="JN451" s="265" t="n">
        <f aca="false">DH451-DG451</f>
        <v>0</v>
      </c>
    </row>
    <row r="452" s="201" customFormat="true" ht="22.35" hidden="false" customHeight="false" outlineLevel="0" collapsed="false">
      <c r="A452" s="249" t="n">
        <v>420</v>
      </c>
      <c r="B452" s="250" t="s">
        <v>926</v>
      </c>
      <c r="C452" s="251" t="n">
        <v>4625</v>
      </c>
      <c r="D452" s="252" t="s">
        <v>471</v>
      </c>
      <c r="E452" s="252" t="s">
        <v>597</v>
      </c>
      <c r="F452" s="253" t="n">
        <v>1</v>
      </c>
      <c r="G452" s="254" t="n">
        <v>89830.51</v>
      </c>
      <c r="H452" s="255" t="n">
        <v>0.18</v>
      </c>
      <c r="I452" s="256" t="n">
        <f aca="false">ROUND(F452*G452,2)</f>
        <v>89830.51</v>
      </c>
      <c r="J452" s="254" t="n">
        <f aca="false">ROUND(I452+F452*G452*H452,2)</f>
        <v>106000</v>
      </c>
      <c r="K452" s="257" t="n">
        <v>43088</v>
      </c>
      <c r="L452" s="257" t="n">
        <f aca="false">EDATE(K452,M452)-1</f>
        <v>45675</v>
      </c>
      <c r="M452" s="258" t="n">
        <v>85</v>
      </c>
      <c r="N452" s="254" t="n">
        <f aca="false">ROUND(G452/M452,2)*F452</f>
        <v>1056.83</v>
      </c>
      <c r="O452" s="254"/>
      <c r="P452" s="254" t="n">
        <v>-39102.67</v>
      </c>
      <c r="Q452" s="253" t="n">
        <v>1</v>
      </c>
      <c r="R452" s="254" t="n">
        <v>0</v>
      </c>
      <c r="S452" s="255" t="n">
        <f aca="false">H452</f>
        <v>0.18</v>
      </c>
      <c r="T452" s="254" t="n">
        <f aca="false">ROUND(Q452*R452,2)</f>
        <v>0</v>
      </c>
      <c r="U452" s="254" t="n">
        <f aca="false">ROUND(T452+Q452*R452*S452,2)</f>
        <v>0</v>
      </c>
      <c r="V452" s="257" t="n">
        <v>43088</v>
      </c>
      <c r="W452" s="257" t="n">
        <v>44562</v>
      </c>
      <c r="X452" s="258" t="n">
        <v>85</v>
      </c>
      <c r="Y452" s="254" t="n">
        <f aca="false">ROUND((R452-Z452)/X452,2)*Q452</f>
        <v>0</v>
      </c>
      <c r="Z452" s="254" t="n">
        <v>0</v>
      </c>
      <c r="AA452" s="254" t="n">
        <v>0</v>
      </c>
      <c r="AB452" s="254"/>
      <c r="AC452" s="254"/>
      <c r="AD452" s="254"/>
      <c r="AE452" s="254"/>
      <c r="AF452" s="254"/>
      <c r="AG452" s="254"/>
      <c r="AH452" s="254"/>
      <c r="AI452" s="254"/>
      <c r="AJ452" s="254"/>
      <c r="AK452" s="254"/>
      <c r="AL452" s="254"/>
      <c r="AM452" s="254"/>
      <c r="AN452" s="254"/>
      <c r="AO452" s="254"/>
      <c r="AP452" s="254"/>
      <c r="AQ452" s="254"/>
      <c r="AR452" s="254"/>
      <c r="AS452" s="254"/>
      <c r="AT452" s="254"/>
      <c r="AU452" s="254"/>
      <c r="AV452" s="254"/>
      <c r="AW452" s="254"/>
      <c r="AX452" s="254"/>
      <c r="AY452" s="254"/>
      <c r="AZ452" s="254"/>
      <c r="BA452" s="254"/>
      <c r="BB452" s="254"/>
      <c r="BC452" s="254"/>
      <c r="BD452" s="254"/>
      <c r="BE452" s="254"/>
      <c r="BF452" s="254"/>
      <c r="BG452" s="254"/>
      <c r="BH452" s="254"/>
      <c r="BI452" s="254"/>
      <c r="BJ452" s="254"/>
      <c r="BK452" s="254"/>
      <c r="BL452" s="254"/>
      <c r="BM452" s="254"/>
      <c r="BN452" s="254"/>
      <c r="BO452" s="254"/>
      <c r="BP452" s="254"/>
      <c r="BQ452" s="254"/>
      <c r="BR452" s="254"/>
      <c r="BS452" s="254"/>
      <c r="BT452" s="254"/>
      <c r="BU452" s="254"/>
      <c r="BV452" s="254"/>
      <c r="BW452" s="254"/>
      <c r="BX452" s="254"/>
      <c r="BY452" s="254"/>
      <c r="BZ452" s="254"/>
      <c r="CA452" s="254"/>
      <c r="CB452" s="254"/>
      <c r="CC452" s="254"/>
      <c r="CD452" s="254"/>
      <c r="CE452" s="254"/>
      <c r="CF452" s="254"/>
      <c r="CG452" s="254"/>
      <c r="CH452" s="254"/>
      <c r="CI452" s="254" t="e">
        <f aca="false">#N/A</f>
        <v>#N/A</v>
      </c>
      <c r="CJ452" s="254"/>
      <c r="CK452" s="254"/>
      <c r="CL452" s="254"/>
      <c r="CM452" s="257" t="n">
        <v>43088</v>
      </c>
      <c r="CN452" s="257" t="e">
        <f aca="false">EDATE(CM452,CO452)-1</f>
        <v>#N/A</v>
      </c>
      <c r="CO452" s="254" t="e">
        <f aca="false">#N/A</f>
        <v>#N/A</v>
      </c>
      <c r="CP452" s="254" t="e">
        <f aca="false">#N/A</f>
        <v>#N/A</v>
      </c>
      <c r="CQ452" s="254"/>
      <c r="CR452" s="254"/>
      <c r="CS452" s="254"/>
      <c r="CT452" s="261" t="n">
        <f aca="false">I452</f>
        <v>89830.51</v>
      </c>
      <c r="CU452" s="261" t="n">
        <f aca="false">CT452-CV452</f>
        <v>50727.84</v>
      </c>
      <c r="CV452" s="261" t="n">
        <v>39102.67</v>
      </c>
      <c r="CW452" s="261" t="n">
        <f aca="false">IF(AND(CW$5&gt;$V452,CW$6&lt;=$W452),$Y452,IF(AND(MONTH(CW$6)=MONTH($W452),YEAR(CW$6)=YEAR($W452)),$T452-$X452*$Y452+$Y452,0))</f>
        <v>0</v>
      </c>
      <c r="CX452" s="261" t="n">
        <f aca="false">IF(AND(CX$5&gt;$V452,CX$6&lt;=$W452),$Y452,IF(AND(MONTH(CX$6)=MONTH($W452),YEAR(CX$6)=YEAR($W452)),$T452-$X452*$Y452+$Y452,0))</f>
        <v>0</v>
      </c>
      <c r="CY452" s="261" t="n">
        <f aca="false">IF(AND(CY$5&gt;$V452,CY$6&lt;=$W452),$Y452,IF(AND(MONTH(CY$6)=MONTH($W452),YEAR(CY$6)=YEAR($W452)),$T452-$X452*$Y452+$Y452,0))</f>
        <v>0</v>
      </c>
      <c r="CZ452" s="261" t="n">
        <f aca="false">IF(AND(CZ$5&gt;$V452,CZ$6&lt;=$W452),$Y452,IF(AND(MONTH(CZ$6)=MONTH($W452),YEAR(CZ$6)=YEAR($W452)),$T452-$X452*$Y452+$Y452,0))</f>
        <v>0</v>
      </c>
      <c r="DA452" s="261" t="n">
        <f aca="false">IF(AND(DA$5&gt;$V452,DA$6&lt;=$W452),$Y452,IF(AND(MONTH(DA$6)=MONTH($W452),YEAR(DA$6)=YEAR($W452)),$T452-$X452*$Y452+$Y452,0))</f>
        <v>0</v>
      </c>
      <c r="DB452" s="261" t="n">
        <f aca="false">IF(AND(DB$5&gt;$V452,DB$6&lt;=$W452),$Y452,IF(AND(MONTH(DB$6)=MONTH($W452),YEAR(DB$6)=YEAR($W452)),$T452-$X452*$Y452+$Y452,0))</f>
        <v>0</v>
      </c>
      <c r="DC452" s="261" t="n">
        <f aca="false">IF(AND(DC$5&gt;$V452,DC$6&lt;=$W452),$Y452,IF(AND(MONTH(DC$6)=MONTH($W452),YEAR(DC$6)=YEAR($W452)),$T452-$X452*$Y452+$Y452,0))</f>
        <v>0</v>
      </c>
      <c r="DD452" s="261" t="n">
        <f aca="false">IF(AND(DD$5&gt;$V452,DD$6&lt;=$W452),$Y452,IF(AND(MONTH(DD$6)=MONTH($W452),YEAR(DD$6)=YEAR($W452)),$T452-$X452*$Y452+$Y452,0))</f>
        <v>0</v>
      </c>
      <c r="DE452" s="261" t="n">
        <f aca="false">IF(AND(DE$5&gt;$V452,DE$6&lt;=$W452),$Y452,IF(AND(MONTH(DE$6)=MONTH($W452),YEAR(DE$6)=YEAR($W452)),$T452-$X452*$Y452+$Y452,0))</f>
        <v>0</v>
      </c>
      <c r="DF452" s="261" t="n">
        <f aca="false">IF(AND(DF$5&gt;$V452,DF$6&lt;=$W452),$Y452,IF(AND(MONTH(DF$6)=MONTH($W452),YEAR(DF$6)=YEAR($W452)),$T452-$X452*$Y452+$Y452,0))</f>
        <v>0</v>
      </c>
      <c r="DG452" s="261" t="n">
        <f aca="false">IF(AND(DG$5&gt;$V452,DG$6&lt;=$W452),$Y452,IF(AND(MONTH(DG$6)=MONTH($W452),YEAR(DG$6)=YEAR($W452)),$T452-$X452*$Y452+$Y452,0))</f>
        <v>0</v>
      </c>
      <c r="DH452" s="261" t="n">
        <f aca="false">IF(AND(DH$5&gt;$V452,DH$6&lt;=$W452),$Y452,IF(AND(MONTH(DH$6)=MONTH($W452),YEAR(DH$6)=YEAR($W452)),$T452-$X452*$Y452+$Y452,0))</f>
        <v>0</v>
      </c>
      <c r="DI452" s="260" t="n">
        <f aca="false">CW452+CX452+CY452+CZ452+DA452+DB452+DC452+DD452+DE452+DF452+DG452+DH452</f>
        <v>0</v>
      </c>
      <c r="DJ452" s="260"/>
      <c r="DK452" s="260"/>
      <c r="DL452" s="260" t="n">
        <f aca="false">DJ452-DK452</f>
        <v>0</v>
      </c>
      <c r="DM452" s="261" t="n">
        <f aca="false">IF(AND(DM$5&gt;$V452,DM$6&lt;=$W452),$Y452,IF(AND(MONTH(DM$6)=MONTH($W452),YEAR(DM$6)=YEAR($W452)),$T452-$X452*$Y452+$Y452,0))</f>
        <v>0</v>
      </c>
      <c r="DN452" s="261" t="n">
        <f aca="false">IF(AND(DN$5&gt;$V452,DN$6&lt;=$W452),$Y452,IF(AND(MONTH(DN$6)=MONTH($W452),YEAR(DN$6)=YEAR($W452)),$T452-$X452*$Y452+$Y452,0))</f>
        <v>0</v>
      </c>
      <c r="DO452" s="261" t="n">
        <f aca="false">IF(AND(DO$5&gt;$V452,DO$6&lt;=$W452),$Y452,IF(AND(MONTH(DO$6)=MONTH($W452),YEAR(DO$6)=YEAR($W452)),$T452-$X452*$Y452+$Y452,0))</f>
        <v>0</v>
      </c>
      <c r="DP452" s="261" t="n">
        <f aca="false">IF(AND(DP$5&gt;$V452,DP$6&lt;=$W452),$Y452,IF(AND(MONTH(DP$6)=MONTH($W452),YEAR(DP$6)=YEAR($W452)),$T452-$X452*$Y452+$Y452,0))</f>
        <v>0</v>
      </c>
      <c r="DQ452" s="261" t="n">
        <f aca="false">IF(AND(DQ$5&gt;$V452,DQ$6&lt;=$W452),$Y452,IF(AND(MONTH(DQ$6)=MONTH($W452),YEAR(DQ$6)=YEAR($W452)),$T452-$X452*$Y452+$Y452,0))</f>
        <v>0</v>
      </c>
      <c r="DR452" s="261" t="n">
        <f aca="false">IF(AND(DR$5&gt;$V452,DR$6&lt;=$W452),$Y452,IF(AND(MONTH(DR$6)=MONTH($W452),YEAR(DR$6)=YEAR($W452)),$T452-$X452*$Y452+$Y452,0))</f>
        <v>0</v>
      </c>
      <c r="DS452" s="261" t="n">
        <f aca="false">IF(AND(DS$5&gt;$V452,DS$6&lt;=$W452),$Y452,IF(AND(MONTH(DS$6)=MONTH($W452),YEAR(DS$6)=YEAR($W452)),$T452-$X452*$Y452+$Y452,0))</f>
        <v>0</v>
      </c>
      <c r="DT452" s="261" t="n">
        <f aca="false">IF(AND(DT$5&gt;$V452,DT$6&lt;=$W452),$Y452,IF(AND(MONTH(DT$6)=MONTH($W452),YEAR(DT$6)=YEAR($W452)),$T452-$X452*$Y452+$Y452,0))</f>
        <v>0</v>
      </c>
      <c r="DU452" s="261" t="n">
        <f aca="false">IF(AND(DU$5&gt;$V452,DU$6&lt;=$W452),$Y452,IF(AND(MONTH(DU$6)=MONTH($W452),YEAR(DU$6)=YEAR($W452)),$T452-$X452*$Y452+$Y452,0))</f>
        <v>0</v>
      </c>
      <c r="DV452" s="261" t="n">
        <f aca="false">IF(AND(DV$5&gt;$V452,DV$6&lt;=$W452),$Y452,IF(AND(MONTH(DV$6)=MONTH($W452),YEAR(DV$6)=YEAR($W452)),$T452-$X452*$Y452+$Y452,0))</f>
        <v>0</v>
      </c>
      <c r="DW452" s="261" t="n">
        <f aca="false">IF(AND(DW$5&gt;$V452,DW$6&lt;=$W452),$Y452,IF(AND(MONTH(DW$6)=MONTH($W452),YEAR(DW$6)=YEAR($W452)),$T452-$X452*$Y452+$Y452,0))</f>
        <v>0</v>
      </c>
      <c r="DX452" s="261" t="n">
        <f aca="false">IF(AND(DX$5&gt;$V452,DX$6&lt;=$W452),$Y452,IF(AND(MONTH(DX$6)=MONTH($W452),YEAR(DX$6)=YEAR($W452)),$T452-AA452-$X452*$Y452+$Y452,0))</f>
        <v>0</v>
      </c>
      <c r="DY452" s="260" t="n">
        <f aca="false">DM452+DN452+DO452+DP452+DQ452+DR452+DS452+DT452+DU452+DV452+DW452+DX452</f>
        <v>0</v>
      </c>
      <c r="DZ452" s="260" t="n">
        <f aca="false">DJ452+AY452+BA452+BC452+BE452+BG452+BI452+BK452+BM452+BO452</f>
        <v>0</v>
      </c>
      <c r="EA452" s="260" t="n">
        <f aca="false">DK452+DY452</f>
        <v>0</v>
      </c>
      <c r="EB452" s="261" t="n">
        <f aca="false">DZ452-EA452</f>
        <v>0</v>
      </c>
      <c r="EC452" s="261" t="n">
        <f aca="false">IF(AND(EC$5&gt;$V452,EC$6&lt;=$W452),$Y452,IF(AND(MONTH(EC$6)=MONTH($W452),YEAR(EC$6)=YEAR($W452)),$T452-$X452*$Y452+$Y452,0))</f>
        <v>0</v>
      </c>
      <c r="ED452" s="261" t="n">
        <f aca="false">IF(AND(ED$5&gt;$V452,ED$6&lt;=$W452),$Y452,IF(AND(MONTH(ED$6)=MONTH($W452),YEAR(ED$6)=YEAR($W452)),$T452-$X452*$Y452+$Y452,0))</f>
        <v>0</v>
      </c>
      <c r="EE452" s="261" t="n">
        <f aca="false">IF(AND(EE$5&gt;$V452,EE$6&lt;=$W452),$Y452,IF(AND(MONTH(EE$6)=MONTH($W452),YEAR(EE$6)=YEAR($W452)),$T452-$X452*$Y452+$Y452,0))</f>
        <v>0</v>
      </c>
      <c r="EF452" s="261" t="n">
        <f aca="false">IF(AND(EF$5&gt;$V452,EF$6&lt;=$W452),$Y452,IF(AND(MONTH(EF$6)=MONTH($W452),YEAR(EF$6)=YEAR($W452)),$T452-$X452*$Y452+$Y452,0))</f>
        <v>0</v>
      </c>
      <c r="EG452" s="261" t="n">
        <f aca="false">IF(AND(EG$5&gt;$V452,EG$6&lt;=$W452),$Y452,IF(AND(MONTH(EG$6)=MONTH($W452),YEAR(EG$6)=YEAR($W452)),$T452-$X452*$Y452+$Y452,0))</f>
        <v>0</v>
      </c>
      <c r="EH452" s="261" t="n">
        <f aca="false">IF(AND(EH$5&gt;$V452,EH$6&lt;=$W452),$Y452,IF(AND(MONTH(EH$6)=MONTH($W452),YEAR(EH$6)=YEAR($W452)),$T452-$X452*$Y452+$Y452,0))</f>
        <v>0</v>
      </c>
      <c r="EI452" s="261" t="n">
        <f aca="false">IF(AND(EI$5&gt;$V452,EI$6&lt;=$W452),$Y452,IF(AND(MONTH(EI$6)=MONTH($W452),YEAR(EI$6)=YEAR($W452)),$T452-$X452*$Y452+$Y452,0))</f>
        <v>0</v>
      </c>
      <c r="EJ452" s="261" t="n">
        <f aca="false">IF(AND(EJ$5&gt;$V452,EJ$6&lt;=$W452),$Y452,IF(AND(MONTH(EJ$6)=MONTH($W452),YEAR(EJ$6)=YEAR($W452)),$T452-$X452*$Y452+$Y452,0))</f>
        <v>0</v>
      </c>
      <c r="EK452" s="261" t="n">
        <f aca="false">IF(AND(EK$5&gt;$V452,EK$6&lt;=$W452),$Y452,IF(AND(MONTH(EK$6)=MONTH($W452),YEAR(EK$6)=YEAR($W452)),$T452-$X452*$Y452+$Y452,0))</f>
        <v>0</v>
      </c>
      <c r="EL452" s="261" t="n">
        <f aca="false">IF(AND(EL$5&gt;$V452,EL$6&lt;=$W452),$Y452,IF(AND(MONTH(EL$6)=MONTH($W452),YEAR(EL$6)=YEAR($W452)),$T452-$X452*$Y452+$Y452,0))</f>
        <v>0</v>
      </c>
      <c r="EM452" s="274" t="n">
        <f aca="false">IF(AND(EM$5&gt;$V452,EM$6&lt;=$W452),$Y452,IF(AND(MONTH(EM$6)=MONTH($W452),YEAR(EM$6)=YEAR($W452)),$T452-$X452*$Y452+$Y452,0))</f>
        <v>0</v>
      </c>
      <c r="EN452" s="275" t="n">
        <f aca="false">IF(AND(EN$5&gt;$V452,EN$6&lt;=$W452),$Y452,IF(AND(MONTH(EN$6)=MONTH($W452),YEAR(EN$6)=YEAR($W452)),$T452-$X452*$Y452+$Y452,0))</f>
        <v>0</v>
      </c>
      <c r="EO452" s="260" t="n">
        <f aca="false">EC452+ED452+EE452+EF452+EG452+EH452+EI452+EJ452+EK452+EL452+EM452+EN452</f>
        <v>0</v>
      </c>
      <c r="EP452" s="260" t="n">
        <v>0</v>
      </c>
      <c r="EQ452" s="260" t="n">
        <f aca="false">EA452+EO452</f>
        <v>0</v>
      </c>
      <c r="ER452" s="260" t="n">
        <f aca="false">EP452-EQ452</f>
        <v>0</v>
      </c>
      <c r="ES452" s="261"/>
      <c r="ET452" s="261"/>
      <c r="EU452" s="261"/>
      <c r="EV452" s="261"/>
      <c r="EW452" s="261"/>
      <c r="EX452" s="261"/>
      <c r="EY452" s="261"/>
      <c r="EZ452" s="261"/>
      <c r="FA452" s="261"/>
      <c r="FB452" s="261"/>
      <c r="FC452" s="261"/>
      <c r="FD452" s="261"/>
      <c r="FE452" s="261" t="n">
        <f aca="false">ES452+ET452+EU452+EV452+EW452+EX452+EY452+EZ452+FA452+FB452+FC452+FD452</f>
        <v>0</v>
      </c>
      <c r="FF452" s="261" t="n">
        <f aca="false">EP452</f>
        <v>0</v>
      </c>
      <c r="FG452" s="261" t="n">
        <f aca="false">EQ452+FE452</f>
        <v>0</v>
      </c>
      <c r="FH452" s="261" t="n">
        <f aca="false">FF452-FG452</f>
        <v>0</v>
      </c>
      <c r="FI452" s="261"/>
      <c r="FJ452" s="261"/>
      <c r="FK452" s="261"/>
      <c r="FL452" s="261"/>
      <c r="FM452" s="261"/>
      <c r="FN452" s="261"/>
      <c r="FO452" s="261"/>
      <c r="FP452" s="261"/>
      <c r="FQ452" s="261"/>
      <c r="FR452" s="261"/>
      <c r="FS452" s="261"/>
      <c r="FT452" s="261"/>
      <c r="FU452" s="261" t="n">
        <f aca="false">FI452+FJ452+FK452+FL452+FM452+FN452+FO452+FP452+FQ452+FR452+FS452+FT452</f>
        <v>0</v>
      </c>
      <c r="FV452" s="261" t="n">
        <f aca="false">FF452</f>
        <v>0</v>
      </c>
      <c r="FW452" s="261" t="n">
        <f aca="false">FG452+FU452</f>
        <v>0</v>
      </c>
      <c r="FX452" s="261" t="n">
        <f aca="false">FV452-FW452</f>
        <v>0</v>
      </c>
      <c r="FY452" s="261"/>
      <c r="FZ452" s="261"/>
      <c r="GA452" s="261"/>
      <c r="GB452" s="261"/>
      <c r="GC452" s="261"/>
      <c r="GD452" s="261"/>
      <c r="GE452" s="261"/>
      <c r="GF452" s="261"/>
      <c r="GG452" s="261"/>
      <c r="GH452" s="261"/>
      <c r="GI452" s="261"/>
      <c r="GJ452" s="261"/>
      <c r="GK452" s="261" t="n">
        <f aca="false">FY452+FZ452+GA452+GB452+GC452+GD452+GE452+GF452+GG452+GH452+GI452+GJ452</f>
        <v>0</v>
      </c>
      <c r="GL452" s="261" t="n">
        <f aca="false">FV452</f>
        <v>0</v>
      </c>
      <c r="GM452" s="261" t="n">
        <f aca="false">FW452+GK452</f>
        <v>0</v>
      </c>
      <c r="GN452" s="261" t="n">
        <f aca="false">GL452-GM452</f>
        <v>0</v>
      </c>
      <c r="GO452" s="261"/>
      <c r="GP452" s="261"/>
      <c r="GQ452" s="261"/>
      <c r="GR452" s="261"/>
      <c r="GS452" s="261"/>
      <c r="GT452" s="261"/>
      <c r="GU452" s="261"/>
      <c r="GV452" s="261"/>
      <c r="GW452" s="261"/>
      <c r="GX452" s="261"/>
      <c r="GY452" s="261"/>
      <c r="GZ452" s="261"/>
      <c r="HA452" s="261" t="n">
        <f aca="false">GO452+GP452+GQ452+GR452+GS452+GT452+GU452+GV452+GW452+GX452+GY452+GZ452</f>
        <v>0</v>
      </c>
      <c r="HB452" s="261" t="n">
        <f aca="false">GL452</f>
        <v>0</v>
      </c>
      <c r="HC452" s="261" t="n">
        <f aca="false">GM452+HA452</f>
        <v>0</v>
      </c>
      <c r="HD452" s="261" t="n">
        <f aca="false">HB452-HC452</f>
        <v>0</v>
      </c>
      <c r="HE452" s="264" t="n">
        <f aca="false">GO452-GJ452</f>
        <v>0</v>
      </c>
      <c r="HF452" s="264"/>
      <c r="HG452" s="264"/>
      <c r="HH452" s="264"/>
      <c r="HI452" s="264"/>
      <c r="HJ452" s="264"/>
      <c r="HK452" s="264"/>
      <c r="HL452" s="264"/>
      <c r="HM452" s="264"/>
      <c r="HN452" s="264"/>
      <c r="HO452" s="264"/>
      <c r="HP452" s="264"/>
      <c r="HQ452" s="264"/>
      <c r="HR452" s="264"/>
      <c r="HS452" s="264"/>
      <c r="HT452" s="264"/>
      <c r="HU452" s="264"/>
      <c r="HV452" s="264"/>
      <c r="HW452" s="264"/>
      <c r="HX452" s="264"/>
      <c r="HY452" s="264"/>
      <c r="HZ452" s="264"/>
      <c r="IA452" s="264"/>
      <c r="IB452" s="264"/>
      <c r="IC452" s="264"/>
      <c r="ID452" s="264"/>
      <c r="IE452" s="264"/>
      <c r="IF452" s="264"/>
      <c r="IG452" s="264"/>
      <c r="IH452" s="264"/>
      <c r="II452" s="264"/>
      <c r="IJ452" s="264"/>
      <c r="IK452" s="264"/>
      <c r="IL452" s="264"/>
      <c r="IM452" s="264"/>
      <c r="IN452" s="264"/>
      <c r="IO452" s="264"/>
      <c r="IP452" s="264"/>
      <c r="IQ452" s="264"/>
      <c r="IR452" s="264"/>
      <c r="IS452" s="264"/>
      <c r="IT452" s="264"/>
      <c r="IU452" s="264"/>
      <c r="IV452" s="264"/>
      <c r="IW452" s="264"/>
      <c r="IX452" s="264"/>
      <c r="IY452" s="264"/>
      <c r="IZ452" s="264"/>
      <c r="JA452" s="264"/>
      <c r="JB452" s="264"/>
      <c r="JC452" s="264"/>
      <c r="JD452" s="264"/>
      <c r="JE452" s="264"/>
      <c r="JF452" s="264"/>
      <c r="JG452" s="264"/>
      <c r="JH452" s="264"/>
      <c r="JI452" s="264"/>
      <c r="JJ452" s="264"/>
      <c r="JK452" s="264"/>
      <c r="JL452" s="264"/>
      <c r="JM452" s="265"/>
      <c r="JN452" s="265" t="n">
        <f aca="false">DH452-DG452</f>
        <v>0</v>
      </c>
    </row>
    <row r="453" s="201" customFormat="true" ht="32.8" hidden="false" customHeight="false" outlineLevel="0" collapsed="false">
      <c r="A453" s="249" t="n">
        <v>421</v>
      </c>
      <c r="B453" s="250" t="s">
        <v>927</v>
      </c>
      <c r="C453" s="251" t="n">
        <v>4626</v>
      </c>
      <c r="D453" s="252" t="s">
        <v>585</v>
      </c>
      <c r="E453" s="252" t="s">
        <v>472</v>
      </c>
      <c r="F453" s="253" t="n">
        <v>1</v>
      </c>
      <c r="G453" s="254" t="n">
        <v>42900</v>
      </c>
      <c r="H453" s="255" t="n">
        <v>0.18</v>
      </c>
      <c r="I453" s="256" t="n">
        <f aca="false">ROUND(F453*G453,2)</f>
        <v>42900</v>
      </c>
      <c r="J453" s="254" t="n">
        <f aca="false">ROUND(I453+F453*G453*H453,2)</f>
        <v>50622</v>
      </c>
      <c r="K453" s="257" t="n">
        <v>43081</v>
      </c>
      <c r="L453" s="257" t="n">
        <f aca="false">EDATE(K453,M453)-1</f>
        <v>43841</v>
      </c>
      <c r="M453" s="258" t="n">
        <v>25</v>
      </c>
      <c r="N453" s="254" t="n">
        <f aca="false">ROUND(G453/M453,2)*F453</f>
        <v>1716</v>
      </c>
      <c r="O453" s="254"/>
      <c r="P453" s="254" t="n">
        <v>0</v>
      </c>
      <c r="Q453" s="253" t="n">
        <v>1</v>
      </c>
      <c r="R453" s="254" t="n">
        <f aca="false">I453+AG453+P453</f>
        <v>42900</v>
      </c>
      <c r="S453" s="255" t="n">
        <f aca="false">H453</f>
        <v>0.18</v>
      </c>
      <c r="T453" s="254" t="n">
        <f aca="false">ROUND(Q453*R453,2)</f>
        <v>42900</v>
      </c>
      <c r="U453" s="254" t="n">
        <f aca="false">ROUND(T453+Q453*R453*S453,2)</f>
        <v>50622</v>
      </c>
      <c r="V453" s="257" t="n">
        <v>43081</v>
      </c>
      <c r="W453" s="257" t="n">
        <f aca="false">EDATE(V453,X453)-1</f>
        <v>43841</v>
      </c>
      <c r="X453" s="258" t="n">
        <v>25</v>
      </c>
      <c r="Y453" s="254" t="n">
        <f aca="false">ROUND((R453-Z453)/X453,2)*Q453</f>
        <v>1716</v>
      </c>
      <c r="Z453" s="254" t="n">
        <v>0</v>
      </c>
      <c r="AA453" s="254" t="n">
        <v>0</v>
      </c>
      <c r="AB453" s="254"/>
      <c r="AC453" s="254"/>
      <c r="AD453" s="254"/>
      <c r="AE453" s="254"/>
      <c r="AF453" s="254"/>
      <c r="AG453" s="254"/>
      <c r="AH453" s="254"/>
      <c r="AI453" s="254"/>
      <c r="AJ453" s="254"/>
      <c r="AK453" s="254"/>
      <c r="AL453" s="254"/>
      <c r="AM453" s="254"/>
      <c r="AN453" s="254"/>
      <c r="AO453" s="254"/>
      <c r="AP453" s="254"/>
      <c r="AQ453" s="254"/>
      <c r="AR453" s="254"/>
      <c r="AS453" s="254"/>
      <c r="AT453" s="254"/>
      <c r="AU453" s="254"/>
      <c r="AV453" s="254"/>
      <c r="AW453" s="254"/>
      <c r="AX453" s="254"/>
      <c r="AY453" s="254"/>
      <c r="AZ453" s="254"/>
      <c r="BA453" s="254"/>
      <c r="BB453" s="254"/>
      <c r="BC453" s="254"/>
      <c r="BD453" s="254"/>
      <c r="BE453" s="254"/>
      <c r="BF453" s="254"/>
      <c r="BG453" s="254"/>
      <c r="BH453" s="254"/>
      <c r="BI453" s="254"/>
      <c r="BJ453" s="254"/>
      <c r="BK453" s="254"/>
      <c r="BL453" s="254"/>
      <c r="BM453" s="254"/>
      <c r="BN453" s="254"/>
      <c r="BO453" s="254"/>
      <c r="BP453" s="254"/>
      <c r="BQ453" s="254"/>
      <c r="BR453" s="254"/>
      <c r="BS453" s="254"/>
      <c r="BT453" s="254"/>
      <c r="BU453" s="254"/>
      <c r="BV453" s="254"/>
      <c r="BW453" s="254"/>
      <c r="BX453" s="254"/>
      <c r="BY453" s="254"/>
      <c r="BZ453" s="254"/>
      <c r="CA453" s="254"/>
      <c r="CB453" s="254"/>
      <c r="CC453" s="254"/>
      <c r="CD453" s="254"/>
      <c r="CE453" s="254"/>
      <c r="CF453" s="254"/>
      <c r="CG453" s="254"/>
      <c r="CH453" s="254"/>
      <c r="CI453" s="254" t="e">
        <f aca="false">#N/A</f>
        <v>#N/A</v>
      </c>
      <c r="CJ453" s="254"/>
      <c r="CK453" s="254"/>
      <c r="CL453" s="254"/>
      <c r="CM453" s="257" t="n">
        <v>43081</v>
      </c>
      <c r="CN453" s="257" t="e">
        <f aca="false">EDATE(CM453,CO453)-1</f>
        <v>#N/A</v>
      </c>
      <c r="CO453" s="254" t="e">
        <f aca="false">#N/A</f>
        <v>#N/A</v>
      </c>
      <c r="CP453" s="254" t="e">
        <f aca="false">#N/A</f>
        <v>#N/A</v>
      </c>
      <c r="CQ453" s="254"/>
      <c r="CR453" s="254"/>
      <c r="CS453" s="254"/>
      <c r="CT453" s="261" t="n">
        <f aca="false">I453</f>
        <v>42900</v>
      </c>
      <c r="CU453" s="261" t="n">
        <f aca="false">CT453-CV453</f>
        <v>42900</v>
      </c>
      <c r="CV453" s="261" t="n">
        <v>0</v>
      </c>
      <c r="CW453" s="261" t="n">
        <f aca="false">IF(AND(CW$5&gt;$V453,CW$6&lt;=$W453),$Y453,IF(AND(MONTH(CW$6)=MONTH($W453),YEAR(CW$6)=YEAR($W453)),$T453-$X453*$Y453+$Y453,0))</f>
        <v>0</v>
      </c>
      <c r="CX453" s="261" t="n">
        <f aca="false">IF(AND(CX$5&gt;$V453,CX$6&lt;=$W453),$Y453,IF(AND(MONTH(CX$6)=MONTH($W453),YEAR(CX$6)=YEAR($W453)),$T453-$X453*$Y453+$Y453,0))</f>
        <v>0</v>
      </c>
      <c r="CY453" s="261" t="n">
        <f aca="false">IF(AND(CY$5&gt;$V453,CY$6&lt;=$W453),$Y453,IF(AND(MONTH(CY$6)=MONTH($W453),YEAR(CY$6)=YEAR($W453)),$T453-$X453*$Y453+$Y453,0))</f>
        <v>0</v>
      </c>
      <c r="CZ453" s="261" t="n">
        <f aca="false">IF(AND(CZ$5&gt;$V453,CZ$6&lt;=$W453),$Y453,IF(AND(MONTH(CZ$6)=MONTH($W453),YEAR(CZ$6)=YEAR($W453)),$T453-$X453*$Y453+$Y453,0))</f>
        <v>0</v>
      </c>
      <c r="DA453" s="261" t="n">
        <f aca="false">IF(AND(DA$5&gt;$V453,DA$6&lt;=$W453),$Y453,IF(AND(MONTH(DA$6)=MONTH($W453),YEAR(DA$6)=YEAR($W453)),$T453-$X453*$Y453+$Y453,0))</f>
        <v>0</v>
      </c>
      <c r="DB453" s="261" t="n">
        <f aca="false">IF(AND(DB$5&gt;$V453,DB$6&lt;=$W453),$Y453,IF(AND(MONTH(DB$6)=MONTH($W453),YEAR(DB$6)=YEAR($W453)),$T453-$X453*$Y453+$Y453,0))</f>
        <v>0</v>
      </c>
      <c r="DC453" s="261" t="n">
        <f aca="false">IF(AND(DC$5&gt;$V453,DC$6&lt;=$W453),$Y453,IF(AND(MONTH(DC$6)=MONTH($W453),YEAR(DC$6)=YEAR($W453)),$T453-$X453*$Y453+$Y453,0))</f>
        <v>0</v>
      </c>
      <c r="DD453" s="261" t="n">
        <f aca="false">IF(AND(DD$5&gt;$V453,DD$6&lt;=$W453),$Y453,IF(AND(MONTH(DD$6)=MONTH($W453),YEAR(DD$6)=YEAR($W453)),$T453-$X453*$Y453+$Y453,0))</f>
        <v>0</v>
      </c>
      <c r="DE453" s="261" t="n">
        <f aca="false">IF(AND(DE$5&gt;$V453,DE$6&lt;=$W453),$Y453,IF(AND(MONTH(DE$6)=MONTH($W453),YEAR(DE$6)=YEAR($W453)),$T453-$X453*$Y453+$Y453,0))</f>
        <v>0</v>
      </c>
      <c r="DF453" s="261" t="n">
        <f aca="false">IF(AND(DF$5&gt;$V453,DF$6&lt;=$W453),$Y453,IF(AND(MONTH(DF$6)=MONTH($W453),YEAR(DF$6)=YEAR($W453)),$T453-$X453*$Y453+$Y453,0))</f>
        <v>0</v>
      </c>
      <c r="DG453" s="261" t="n">
        <f aca="false">IF(AND(DG$5&gt;$V453,DG$6&lt;=$W453),$Y453,IF(AND(MONTH(DG$6)=MONTH($W453),YEAR(DG$6)=YEAR($W453)),$T453-$X453*$Y453+$Y453,0))</f>
        <v>0</v>
      </c>
      <c r="DH453" s="261" t="n">
        <f aca="false">IF(AND(DH$5&gt;$V453,DH$6&lt;=$W453),$Y453,IF(AND(MONTH(DH$6)=MONTH($W453),YEAR(DH$6)=YEAR($W453)),$T453-$X453*$Y453+$Y453,0))</f>
        <v>0</v>
      </c>
      <c r="DI453" s="260" t="n">
        <f aca="false">CW453+CX453+CY453+CZ453+DA453+DB453+DC453+DD453+DE453+DF453+DG453+DH453</f>
        <v>0</v>
      </c>
      <c r="DJ453" s="260"/>
      <c r="DK453" s="260"/>
      <c r="DL453" s="260" t="n">
        <f aca="false">DJ453-DK453</f>
        <v>0</v>
      </c>
      <c r="DM453" s="261" t="n">
        <f aca="false">IF(AND(DM$5&gt;$V453,DM$6&lt;=$W453),$Y453,IF(AND(MONTH(DM$6)=MONTH($W453),YEAR(DM$6)=YEAR($W453)),$T453-$X453*$Y453+$Y453,0))</f>
        <v>0</v>
      </c>
      <c r="DN453" s="261" t="n">
        <f aca="false">IF(AND(DN$5&gt;$V453,DN$6&lt;=$W453),$Y453,IF(AND(MONTH(DN$6)=MONTH($W453),YEAR(DN$6)=YEAR($W453)),$T453-$X453*$Y453+$Y453,0))</f>
        <v>0</v>
      </c>
      <c r="DO453" s="261" t="n">
        <f aca="false">IF(AND(DO$5&gt;$V453,DO$6&lt;=$W453),$Y453,IF(AND(MONTH(DO$6)=MONTH($W453),YEAR(DO$6)=YEAR($W453)),$T453-$X453*$Y453+$Y453,0))</f>
        <v>0</v>
      </c>
      <c r="DP453" s="261" t="n">
        <f aca="false">IF(AND(DP$5&gt;$V453,DP$6&lt;=$W453),$Y453,IF(AND(MONTH(DP$6)=MONTH($W453),YEAR(DP$6)=YEAR($W453)),$T453-$X453*$Y453+$Y453,0))</f>
        <v>0</v>
      </c>
      <c r="DQ453" s="261" t="n">
        <f aca="false">IF(AND(DQ$5&gt;$V453,DQ$6&lt;=$W453),$Y453,IF(AND(MONTH(DQ$6)=MONTH($W453),YEAR(DQ$6)=YEAR($W453)),$T453-$X453*$Y453+$Y453,0))</f>
        <v>0</v>
      </c>
      <c r="DR453" s="261" t="n">
        <f aca="false">IF(AND(DR$5&gt;$V453,DR$6&lt;=$W453),$Y453,IF(AND(MONTH(DR$6)=MONTH($W453),YEAR(DR$6)=YEAR($W453)),$T453-$X453*$Y453+$Y453,0))</f>
        <v>0</v>
      </c>
      <c r="DS453" s="261" t="n">
        <f aca="false">IF(AND(DS$5&gt;$V453,DS$6&lt;=$W453),$Y453,IF(AND(MONTH(DS$6)=MONTH($W453),YEAR(DS$6)=YEAR($W453)),$T453-$X453*$Y453+$Y453,0))</f>
        <v>0</v>
      </c>
      <c r="DT453" s="261" t="n">
        <f aca="false">IF(AND(DT$5&gt;$V453,DT$6&lt;=$W453),$Y453,IF(AND(MONTH(DT$6)=MONTH($W453),YEAR(DT$6)=YEAR($W453)),$T453-$X453*$Y453+$Y453,0))</f>
        <v>0</v>
      </c>
      <c r="DU453" s="261" t="n">
        <f aca="false">IF(AND(DU$5&gt;$V453,DU$6&lt;=$W453),$Y453,IF(AND(MONTH(DU$6)=MONTH($W453),YEAR(DU$6)=YEAR($W453)),$T453-$X453*$Y453+$Y453,0))</f>
        <v>0</v>
      </c>
      <c r="DV453" s="261" t="n">
        <f aca="false">IF(AND(DV$5&gt;$V453,DV$6&lt;=$W453),$Y453,IF(AND(MONTH(DV$6)=MONTH($W453),YEAR(DV$6)=YEAR($W453)),$T453-$X453*$Y453+$Y453,0))</f>
        <v>0</v>
      </c>
      <c r="DW453" s="261" t="n">
        <f aca="false">IF(AND(DW$5&gt;$V453,DW$6&lt;=$W453),$Y453,IF(AND(MONTH(DW$6)=MONTH($W453),YEAR(DW$6)=YEAR($W453)),$T453-$X453*$Y453+$Y453,0))</f>
        <v>0</v>
      </c>
      <c r="DX453" s="261" t="n">
        <f aca="false">IF(AND(DX$5&gt;$V453,DX$6&lt;=$W453),$Y453,IF(AND(MONTH(DX$6)=MONTH($W453),YEAR(DX$6)=YEAR($W453)),$T453-AA453-$X453*$Y453+$Y453,0))</f>
        <v>0</v>
      </c>
      <c r="DY453" s="260" t="n">
        <f aca="false">DM453+DN453+DO453+DP453+DQ453+DR453+DS453+DT453+DU453+DV453+DW453+DX453</f>
        <v>0</v>
      </c>
      <c r="DZ453" s="260" t="n">
        <f aca="false">DJ453+AY453+BA453+BC453+BE453+BG453+BI453+BK453+BM453+BO453</f>
        <v>0</v>
      </c>
      <c r="EA453" s="260" t="n">
        <f aca="false">DK453+DY453</f>
        <v>0</v>
      </c>
      <c r="EB453" s="261" t="n">
        <f aca="false">DZ453-EA453</f>
        <v>0</v>
      </c>
      <c r="EC453" s="261" t="n">
        <f aca="false">IF(AND(EC$5&gt;$V453,EC$6&lt;=$W453),$Y453,IF(AND(MONTH(EC$6)=MONTH($W453),YEAR(EC$6)=YEAR($W453)),$T453-$X453*$Y453+$Y453,0))</f>
        <v>0</v>
      </c>
      <c r="ED453" s="261" t="n">
        <f aca="false">IF(AND(ED$5&gt;$V453,ED$6&lt;=$W453),$Y453,IF(AND(MONTH(ED$6)=MONTH($W453),YEAR(ED$6)=YEAR($W453)),$T453-$X453*$Y453+$Y453,0))</f>
        <v>0</v>
      </c>
      <c r="EE453" s="261" t="n">
        <f aca="false">IF(AND(EE$5&gt;$V453,EE$6&lt;=$W453),$Y453,IF(AND(MONTH(EE$6)=MONTH($W453),YEAR(EE$6)=YEAR($W453)),$T453-$X453*$Y453+$Y453,0))</f>
        <v>0</v>
      </c>
      <c r="EF453" s="261" t="n">
        <f aca="false">IF(AND(EF$5&gt;$V453,EF$6&lt;=$W453),$Y453,IF(AND(MONTH(EF$6)=MONTH($W453),YEAR(EF$6)=YEAR($W453)),$T453-$X453*$Y453+$Y453,0))</f>
        <v>0</v>
      </c>
      <c r="EG453" s="261" t="n">
        <f aca="false">IF(AND(EG$5&gt;$V453,EG$6&lt;=$W453),$Y453,IF(AND(MONTH(EG$6)=MONTH($W453),YEAR(EG$6)=YEAR($W453)),$T453-$X453*$Y453+$Y453,0))</f>
        <v>0</v>
      </c>
      <c r="EH453" s="261" t="n">
        <f aca="false">IF(AND(EH$5&gt;$V453,EH$6&lt;=$W453),$Y453,IF(AND(MONTH(EH$6)=MONTH($W453),YEAR(EH$6)=YEAR($W453)),$T453-$X453*$Y453+$Y453,0))</f>
        <v>0</v>
      </c>
      <c r="EI453" s="261" t="n">
        <f aca="false">IF(AND(EI$5&gt;$V453,EI$6&lt;=$W453),$Y453,IF(AND(MONTH(EI$6)=MONTH($W453),YEAR(EI$6)=YEAR($W453)),$T453-$X453*$Y453+$Y453,0))</f>
        <v>0</v>
      </c>
      <c r="EJ453" s="261" t="n">
        <f aca="false">IF(AND(EJ$5&gt;$V453,EJ$6&lt;=$W453),$Y453,IF(AND(MONTH(EJ$6)=MONTH($W453),YEAR(EJ$6)=YEAR($W453)),$T453-$X453*$Y453+$Y453,0))</f>
        <v>0</v>
      </c>
      <c r="EK453" s="261" t="n">
        <f aca="false">IF(AND(EK$5&gt;$V453,EK$6&lt;=$W453),$Y453,IF(AND(MONTH(EK$6)=MONTH($W453),YEAR(EK$6)=YEAR($W453)),$T453-$X453*$Y453+$Y453,0))</f>
        <v>0</v>
      </c>
      <c r="EL453" s="261" t="n">
        <f aca="false">IF(AND(EL$5&gt;$V453,EL$6&lt;=$W453),$Y453,IF(AND(MONTH(EL$6)=MONTH($W453),YEAR(EL$6)=YEAR($W453)),$T453-$X453*$Y453+$Y453,0))</f>
        <v>0</v>
      </c>
      <c r="EM453" s="274" t="n">
        <f aca="false">IF(AND(EM$5&gt;$V453,EM$6&lt;=$W453),$Y453,IF(AND(MONTH(EM$6)=MONTH($W453),YEAR(EM$6)=YEAR($W453)),$T453-$X453*$Y453+$Y453,0))</f>
        <v>0</v>
      </c>
      <c r="EN453" s="275" t="n">
        <f aca="false">IF(AND(EN$5&gt;$V453,EN$6&lt;=$W453),$Y453,IF(AND(MONTH(EN$6)=MONTH($W453),YEAR(EN$6)=YEAR($W453)),$T453-$X453*$Y453+$Y453,0))</f>
        <v>0</v>
      </c>
      <c r="EO453" s="260" t="n">
        <f aca="false">EC453+ED453+EE453+EF453+EG453+EH453+EI453+EJ453+EK453+EL453+EM453+EN453</f>
        <v>0</v>
      </c>
      <c r="EP453" s="260" t="n">
        <v>0</v>
      </c>
      <c r="EQ453" s="260" t="n">
        <f aca="false">EA453+EO453</f>
        <v>0</v>
      </c>
      <c r="ER453" s="260" t="n">
        <f aca="false">EP453-EQ453</f>
        <v>0</v>
      </c>
      <c r="ES453" s="261"/>
      <c r="ET453" s="261"/>
      <c r="EU453" s="261"/>
      <c r="EV453" s="261"/>
      <c r="EW453" s="261"/>
      <c r="EX453" s="261"/>
      <c r="EY453" s="261"/>
      <c r="EZ453" s="261"/>
      <c r="FA453" s="261"/>
      <c r="FB453" s="261"/>
      <c r="FC453" s="261"/>
      <c r="FD453" s="261"/>
      <c r="FE453" s="261" t="n">
        <f aca="false">ES453+ET453+EU453+EV453+EW453+EX453+EY453+EZ453+FA453+FB453+FC453+FD453</f>
        <v>0</v>
      </c>
      <c r="FF453" s="261" t="n">
        <f aca="false">EP453</f>
        <v>0</v>
      </c>
      <c r="FG453" s="261" t="n">
        <f aca="false">EQ453+FE453</f>
        <v>0</v>
      </c>
      <c r="FH453" s="261" t="n">
        <f aca="false">FF453-FG453</f>
        <v>0</v>
      </c>
      <c r="FI453" s="261"/>
      <c r="FJ453" s="261"/>
      <c r="FK453" s="261"/>
      <c r="FL453" s="261"/>
      <c r="FM453" s="261"/>
      <c r="FN453" s="261"/>
      <c r="FO453" s="261"/>
      <c r="FP453" s="261"/>
      <c r="FQ453" s="261"/>
      <c r="FR453" s="261"/>
      <c r="FS453" s="261"/>
      <c r="FT453" s="261"/>
      <c r="FU453" s="261" t="n">
        <f aca="false">FI453+FJ453+FK453+FL453+FM453+FN453+FO453+FP453+FQ453+FR453+FS453+FT453</f>
        <v>0</v>
      </c>
      <c r="FV453" s="261" t="n">
        <f aca="false">FF453</f>
        <v>0</v>
      </c>
      <c r="FW453" s="261" t="n">
        <f aca="false">FG453+FU453</f>
        <v>0</v>
      </c>
      <c r="FX453" s="261" t="n">
        <f aca="false">FV453-FW453</f>
        <v>0</v>
      </c>
      <c r="FY453" s="261"/>
      <c r="FZ453" s="261"/>
      <c r="GA453" s="261"/>
      <c r="GB453" s="261"/>
      <c r="GC453" s="261"/>
      <c r="GD453" s="261"/>
      <c r="GE453" s="261"/>
      <c r="GF453" s="261"/>
      <c r="GG453" s="261"/>
      <c r="GH453" s="261"/>
      <c r="GI453" s="261"/>
      <c r="GJ453" s="261"/>
      <c r="GK453" s="261" t="n">
        <f aca="false">FY453+FZ453+GA453+GB453+GC453+GD453+GE453+GF453+GG453+GH453+GI453+GJ453</f>
        <v>0</v>
      </c>
      <c r="GL453" s="261" t="n">
        <f aca="false">FV453</f>
        <v>0</v>
      </c>
      <c r="GM453" s="261" t="n">
        <f aca="false">FW453+GK453</f>
        <v>0</v>
      </c>
      <c r="GN453" s="261" t="n">
        <f aca="false">GL453-GM453</f>
        <v>0</v>
      </c>
      <c r="GO453" s="261"/>
      <c r="GP453" s="261"/>
      <c r="GQ453" s="261"/>
      <c r="GR453" s="261"/>
      <c r="GS453" s="261"/>
      <c r="GT453" s="261"/>
      <c r="GU453" s="261"/>
      <c r="GV453" s="261"/>
      <c r="GW453" s="261"/>
      <c r="GX453" s="261"/>
      <c r="GY453" s="261"/>
      <c r="GZ453" s="261"/>
      <c r="HA453" s="261" t="n">
        <f aca="false">GO453+GP453+GQ453+GR453+GS453+GT453+GU453+GV453+GW453+GX453+GY453+GZ453</f>
        <v>0</v>
      </c>
      <c r="HB453" s="261" t="n">
        <f aca="false">GL453</f>
        <v>0</v>
      </c>
      <c r="HC453" s="261" t="n">
        <f aca="false">GM453+HA453</f>
        <v>0</v>
      </c>
      <c r="HD453" s="261" t="n">
        <f aca="false">HB453-HC453</f>
        <v>0</v>
      </c>
      <c r="HE453" s="264" t="n">
        <f aca="false">GO453-GJ453</f>
        <v>0</v>
      </c>
      <c r="HF453" s="264"/>
      <c r="HG453" s="264"/>
      <c r="HH453" s="264"/>
      <c r="HI453" s="264"/>
      <c r="HJ453" s="264"/>
      <c r="HK453" s="264"/>
      <c r="HL453" s="264"/>
      <c r="HM453" s="264"/>
      <c r="HN453" s="264"/>
      <c r="HO453" s="264"/>
      <c r="HP453" s="264"/>
      <c r="HQ453" s="264"/>
      <c r="HR453" s="264"/>
      <c r="HS453" s="264"/>
      <c r="HT453" s="264"/>
      <c r="HU453" s="264"/>
      <c r="HV453" s="264"/>
      <c r="HW453" s="264"/>
      <c r="HX453" s="264"/>
      <c r="HY453" s="264"/>
      <c r="HZ453" s="264"/>
      <c r="IA453" s="264"/>
      <c r="IB453" s="264"/>
      <c r="IC453" s="264"/>
      <c r="ID453" s="264"/>
      <c r="IE453" s="264"/>
      <c r="IF453" s="264"/>
      <c r="IG453" s="264"/>
      <c r="IH453" s="264"/>
      <c r="II453" s="264"/>
      <c r="IJ453" s="264"/>
      <c r="IK453" s="264"/>
      <c r="IL453" s="264"/>
      <c r="IM453" s="264"/>
      <c r="IN453" s="264"/>
      <c r="IO453" s="264"/>
      <c r="IP453" s="264"/>
      <c r="IQ453" s="264"/>
      <c r="IR453" s="264"/>
      <c r="IS453" s="264"/>
      <c r="IT453" s="264"/>
      <c r="IU453" s="264"/>
      <c r="IV453" s="264"/>
      <c r="IW453" s="264"/>
      <c r="IX453" s="264"/>
      <c r="IY453" s="264"/>
      <c r="IZ453" s="264"/>
      <c r="JA453" s="264"/>
      <c r="JB453" s="264"/>
      <c r="JC453" s="264"/>
      <c r="JD453" s="264"/>
      <c r="JE453" s="264"/>
      <c r="JF453" s="264"/>
      <c r="JG453" s="264"/>
      <c r="JH453" s="264"/>
      <c r="JI453" s="264"/>
      <c r="JJ453" s="264"/>
      <c r="JK453" s="264"/>
      <c r="JL453" s="264"/>
      <c r="JM453" s="265"/>
      <c r="JN453" s="265" t="n">
        <f aca="false">DH453-DG453</f>
        <v>0</v>
      </c>
    </row>
    <row r="454" s="201" customFormat="true" ht="32.8" hidden="false" customHeight="false" outlineLevel="0" collapsed="false">
      <c r="A454" s="249" t="n">
        <v>422</v>
      </c>
      <c r="B454" s="250" t="s">
        <v>928</v>
      </c>
      <c r="C454" s="251" t="n">
        <v>4627</v>
      </c>
      <c r="D454" s="252" t="s">
        <v>585</v>
      </c>
      <c r="E454" s="252" t="s">
        <v>472</v>
      </c>
      <c r="F454" s="253" t="n">
        <v>1</v>
      </c>
      <c r="G454" s="254" t="n">
        <v>42900</v>
      </c>
      <c r="H454" s="255" t="n">
        <v>0.18</v>
      </c>
      <c r="I454" s="256" t="n">
        <f aca="false">ROUND(F454*G454,2)</f>
        <v>42900</v>
      </c>
      <c r="J454" s="254" t="n">
        <f aca="false">ROUND(I454+F454*G454*H454,2)</f>
        <v>50622</v>
      </c>
      <c r="K454" s="257" t="n">
        <v>43081</v>
      </c>
      <c r="L454" s="257" t="n">
        <f aca="false">EDATE(K454,M454)-1</f>
        <v>43841</v>
      </c>
      <c r="M454" s="258" t="n">
        <v>25</v>
      </c>
      <c r="N454" s="254" t="n">
        <f aca="false">ROUND(G454/M454,2)*F454</f>
        <v>1716</v>
      </c>
      <c r="O454" s="254"/>
      <c r="P454" s="254" t="n">
        <v>0</v>
      </c>
      <c r="Q454" s="253" t="n">
        <v>1</v>
      </c>
      <c r="R454" s="254" t="n">
        <f aca="false">I454+AG454+P454</f>
        <v>42900</v>
      </c>
      <c r="S454" s="255" t="n">
        <f aca="false">H454</f>
        <v>0.18</v>
      </c>
      <c r="T454" s="254" t="n">
        <f aca="false">ROUND(Q454*R454,2)</f>
        <v>42900</v>
      </c>
      <c r="U454" s="254" t="n">
        <f aca="false">ROUND(T454+Q454*R454*S454,2)</f>
        <v>50622</v>
      </c>
      <c r="V454" s="257" t="n">
        <v>43081</v>
      </c>
      <c r="W454" s="257" t="n">
        <f aca="false">EDATE(V454,X454)-1</f>
        <v>43841</v>
      </c>
      <c r="X454" s="258" t="n">
        <v>25</v>
      </c>
      <c r="Y454" s="254" t="n">
        <f aca="false">ROUND((R454-Z454)/X454,2)*Q454</f>
        <v>1716</v>
      </c>
      <c r="Z454" s="254" t="n">
        <v>0</v>
      </c>
      <c r="AA454" s="254" t="n">
        <v>0</v>
      </c>
      <c r="AB454" s="254"/>
      <c r="AC454" s="254"/>
      <c r="AD454" s="254"/>
      <c r="AE454" s="254"/>
      <c r="AF454" s="254"/>
      <c r="AG454" s="254"/>
      <c r="AH454" s="254"/>
      <c r="AI454" s="254"/>
      <c r="AJ454" s="254"/>
      <c r="AK454" s="254"/>
      <c r="AL454" s="254"/>
      <c r="AM454" s="254"/>
      <c r="AN454" s="254"/>
      <c r="AO454" s="254"/>
      <c r="AP454" s="254"/>
      <c r="AQ454" s="254"/>
      <c r="AR454" s="254"/>
      <c r="AS454" s="254"/>
      <c r="AT454" s="254"/>
      <c r="AU454" s="254"/>
      <c r="AV454" s="254"/>
      <c r="AW454" s="254"/>
      <c r="AX454" s="254"/>
      <c r="AY454" s="254"/>
      <c r="AZ454" s="254"/>
      <c r="BA454" s="254"/>
      <c r="BB454" s="254"/>
      <c r="BC454" s="254"/>
      <c r="BD454" s="254"/>
      <c r="BE454" s="254"/>
      <c r="BF454" s="254"/>
      <c r="BG454" s="254"/>
      <c r="BH454" s="254"/>
      <c r="BI454" s="254"/>
      <c r="BJ454" s="254"/>
      <c r="BK454" s="254"/>
      <c r="BL454" s="254"/>
      <c r="BM454" s="254"/>
      <c r="BN454" s="254"/>
      <c r="BO454" s="254"/>
      <c r="BP454" s="254"/>
      <c r="BQ454" s="254"/>
      <c r="BR454" s="254"/>
      <c r="BS454" s="254"/>
      <c r="BT454" s="254"/>
      <c r="BU454" s="254"/>
      <c r="BV454" s="254"/>
      <c r="BW454" s="254"/>
      <c r="BX454" s="254"/>
      <c r="BY454" s="254"/>
      <c r="BZ454" s="254"/>
      <c r="CA454" s="254"/>
      <c r="CB454" s="254"/>
      <c r="CC454" s="254"/>
      <c r="CD454" s="254"/>
      <c r="CE454" s="254"/>
      <c r="CF454" s="254"/>
      <c r="CG454" s="254"/>
      <c r="CH454" s="254"/>
      <c r="CI454" s="254" t="e">
        <f aca="false">#N/A</f>
        <v>#N/A</v>
      </c>
      <c r="CJ454" s="254"/>
      <c r="CK454" s="254"/>
      <c r="CL454" s="254"/>
      <c r="CM454" s="257" t="n">
        <v>43081</v>
      </c>
      <c r="CN454" s="257" t="e">
        <f aca="false">EDATE(CM454,CO454)-1</f>
        <v>#N/A</v>
      </c>
      <c r="CO454" s="254" t="e">
        <f aca="false">#N/A</f>
        <v>#N/A</v>
      </c>
      <c r="CP454" s="254" t="e">
        <f aca="false">#N/A</f>
        <v>#N/A</v>
      </c>
      <c r="CQ454" s="254"/>
      <c r="CR454" s="254"/>
      <c r="CS454" s="254"/>
      <c r="CT454" s="261" t="n">
        <f aca="false">I454</f>
        <v>42900</v>
      </c>
      <c r="CU454" s="261" t="n">
        <f aca="false">CT454-CV454</f>
        <v>42900</v>
      </c>
      <c r="CV454" s="261" t="n">
        <v>0</v>
      </c>
      <c r="CW454" s="261" t="n">
        <f aca="false">IF(AND(CW$5&gt;$V454,CW$6&lt;=$W454),$Y454,IF(AND(MONTH(CW$6)=MONTH($W454),YEAR(CW$6)=YEAR($W454)),$T454-$X454*$Y454+$Y454,0))</f>
        <v>0</v>
      </c>
      <c r="CX454" s="261" t="n">
        <f aca="false">IF(AND(CX$5&gt;$V454,CX$6&lt;=$W454),$Y454,IF(AND(MONTH(CX$6)=MONTH($W454),YEAR(CX$6)=YEAR($W454)),$T454-$X454*$Y454+$Y454,0))</f>
        <v>0</v>
      </c>
      <c r="CY454" s="261" t="n">
        <f aca="false">IF(AND(CY$5&gt;$V454,CY$6&lt;=$W454),$Y454,IF(AND(MONTH(CY$6)=MONTH($W454),YEAR(CY$6)=YEAR($W454)),$T454-$X454*$Y454+$Y454,0))</f>
        <v>0</v>
      </c>
      <c r="CZ454" s="261" t="n">
        <f aca="false">IF(AND(CZ$5&gt;$V454,CZ$6&lt;=$W454),$Y454,IF(AND(MONTH(CZ$6)=MONTH($W454),YEAR(CZ$6)=YEAR($W454)),$T454-$X454*$Y454+$Y454,0))</f>
        <v>0</v>
      </c>
      <c r="DA454" s="261" t="n">
        <f aca="false">IF(AND(DA$5&gt;$V454,DA$6&lt;=$W454),$Y454,IF(AND(MONTH(DA$6)=MONTH($W454),YEAR(DA$6)=YEAR($W454)),$T454-$X454*$Y454+$Y454,0))</f>
        <v>0</v>
      </c>
      <c r="DB454" s="261" t="n">
        <f aca="false">IF(AND(DB$5&gt;$V454,DB$6&lt;=$W454),$Y454,IF(AND(MONTH(DB$6)=MONTH($W454),YEAR(DB$6)=YEAR($W454)),$T454-$X454*$Y454+$Y454,0))</f>
        <v>0</v>
      </c>
      <c r="DC454" s="261" t="n">
        <f aca="false">IF(AND(DC$5&gt;$V454,DC$6&lt;=$W454),$Y454,IF(AND(MONTH(DC$6)=MONTH($W454),YEAR(DC$6)=YEAR($W454)),$T454-$X454*$Y454+$Y454,0))</f>
        <v>0</v>
      </c>
      <c r="DD454" s="261" t="n">
        <f aca="false">IF(AND(DD$5&gt;$V454,DD$6&lt;=$W454),$Y454,IF(AND(MONTH(DD$6)=MONTH($W454),YEAR(DD$6)=YEAR($W454)),$T454-$X454*$Y454+$Y454,0))</f>
        <v>0</v>
      </c>
      <c r="DE454" s="261" t="n">
        <f aca="false">IF(AND(DE$5&gt;$V454,DE$6&lt;=$W454),$Y454,IF(AND(MONTH(DE$6)=MONTH($W454),YEAR(DE$6)=YEAR($W454)),$T454-$X454*$Y454+$Y454,0))</f>
        <v>0</v>
      </c>
      <c r="DF454" s="261" t="n">
        <f aca="false">IF(AND(DF$5&gt;$V454,DF$6&lt;=$W454),$Y454,IF(AND(MONTH(DF$6)=MONTH($W454),YEAR(DF$6)=YEAR($W454)),$T454-$X454*$Y454+$Y454,0))</f>
        <v>0</v>
      </c>
      <c r="DG454" s="261" t="n">
        <f aca="false">IF(AND(DG$5&gt;$V454,DG$6&lt;=$W454),$Y454,IF(AND(MONTH(DG$6)=MONTH($W454),YEAR(DG$6)=YEAR($W454)),$T454-$X454*$Y454+$Y454,0))</f>
        <v>0</v>
      </c>
      <c r="DH454" s="261" t="n">
        <f aca="false">IF(AND(DH$5&gt;$V454,DH$6&lt;=$W454),$Y454,IF(AND(MONTH(DH$6)=MONTH($W454),YEAR(DH$6)=YEAR($W454)),$T454-$X454*$Y454+$Y454,0))</f>
        <v>0</v>
      </c>
      <c r="DI454" s="260" t="n">
        <f aca="false">CW454+CX454+CY454+CZ454+DA454+DB454+DC454+DD454+DE454+DF454+DG454+DH454</f>
        <v>0</v>
      </c>
      <c r="DJ454" s="260"/>
      <c r="DK454" s="260"/>
      <c r="DL454" s="260" t="n">
        <f aca="false">DJ454-DK454</f>
        <v>0</v>
      </c>
      <c r="DM454" s="261" t="n">
        <f aca="false">IF(AND(DM$5&gt;$V454,DM$6&lt;=$W454),$Y454,IF(AND(MONTH(DM$6)=MONTH($W454),YEAR(DM$6)=YEAR($W454)),$T454-$X454*$Y454+$Y454,0))</f>
        <v>0</v>
      </c>
      <c r="DN454" s="261" t="n">
        <f aca="false">IF(AND(DN$5&gt;$V454,DN$6&lt;=$W454),$Y454,IF(AND(MONTH(DN$6)=MONTH($W454),YEAR(DN$6)=YEAR($W454)),$T454-$X454*$Y454+$Y454,0))</f>
        <v>0</v>
      </c>
      <c r="DO454" s="261" t="n">
        <f aca="false">IF(AND(DO$5&gt;$V454,DO$6&lt;=$W454),$Y454,IF(AND(MONTH(DO$6)=MONTH($W454),YEAR(DO$6)=YEAR($W454)),$T454-$X454*$Y454+$Y454,0))</f>
        <v>0</v>
      </c>
      <c r="DP454" s="261" t="n">
        <f aca="false">IF(AND(DP$5&gt;$V454,DP$6&lt;=$W454),$Y454,IF(AND(MONTH(DP$6)=MONTH($W454),YEAR(DP$6)=YEAR($W454)),$T454-$X454*$Y454+$Y454,0))</f>
        <v>0</v>
      </c>
      <c r="DQ454" s="261" t="n">
        <f aca="false">IF(AND(DQ$5&gt;$V454,DQ$6&lt;=$W454),$Y454,IF(AND(MONTH(DQ$6)=MONTH($W454),YEAR(DQ$6)=YEAR($W454)),$T454-$X454*$Y454+$Y454,0))</f>
        <v>0</v>
      </c>
      <c r="DR454" s="261" t="n">
        <f aca="false">IF(AND(DR$5&gt;$V454,DR$6&lt;=$W454),$Y454,IF(AND(MONTH(DR$6)=MONTH($W454),YEAR(DR$6)=YEAR($W454)),$T454-$X454*$Y454+$Y454,0))</f>
        <v>0</v>
      </c>
      <c r="DS454" s="261" t="n">
        <f aca="false">IF(AND(DS$5&gt;$V454,DS$6&lt;=$W454),$Y454,IF(AND(MONTH(DS$6)=MONTH($W454),YEAR(DS$6)=YEAR($W454)),$T454-$X454*$Y454+$Y454,0))</f>
        <v>0</v>
      </c>
      <c r="DT454" s="261" t="n">
        <f aca="false">IF(AND(DT$5&gt;$V454,DT$6&lt;=$W454),$Y454,IF(AND(MONTH(DT$6)=MONTH($W454),YEAR(DT$6)=YEAR($W454)),$T454-$X454*$Y454+$Y454,0))</f>
        <v>0</v>
      </c>
      <c r="DU454" s="261" t="n">
        <f aca="false">IF(AND(DU$5&gt;$V454,DU$6&lt;=$W454),$Y454,IF(AND(MONTH(DU$6)=MONTH($W454),YEAR(DU$6)=YEAR($W454)),$T454-$X454*$Y454+$Y454,0))</f>
        <v>0</v>
      </c>
      <c r="DV454" s="261" t="n">
        <f aca="false">IF(AND(DV$5&gt;$V454,DV$6&lt;=$W454),$Y454,IF(AND(MONTH(DV$6)=MONTH($W454),YEAR(DV$6)=YEAR($W454)),$T454-$X454*$Y454+$Y454,0))</f>
        <v>0</v>
      </c>
      <c r="DW454" s="261" t="n">
        <f aca="false">IF(AND(DW$5&gt;$V454,DW$6&lt;=$W454),$Y454,IF(AND(MONTH(DW$6)=MONTH($W454),YEAR(DW$6)=YEAR($W454)),$T454-$X454*$Y454+$Y454,0))</f>
        <v>0</v>
      </c>
      <c r="DX454" s="261" t="n">
        <f aca="false">IF(AND(DX$5&gt;$V454,DX$6&lt;=$W454),$Y454,IF(AND(MONTH(DX$6)=MONTH($W454),YEAR(DX$6)=YEAR($W454)),$T454-AA454-$X454*$Y454+$Y454,0))</f>
        <v>0</v>
      </c>
      <c r="DY454" s="260" t="n">
        <f aca="false">DM454+DN454+DO454+DP454+DQ454+DR454+DS454+DT454+DU454+DV454+DW454+DX454</f>
        <v>0</v>
      </c>
      <c r="DZ454" s="260" t="n">
        <f aca="false">DJ454+AY454+BA454+BC454+BE454+BG454+BI454+BK454+BM454+BO454</f>
        <v>0</v>
      </c>
      <c r="EA454" s="260" t="n">
        <f aca="false">DK454+DY454</f>
        <v>0</v>
      </c>
      <c r="EB454" s="261" t="n">
        <f aca="false">DZ454-EA454</f>
        <v>0</v>
      </c>
      <c r="EC454" s="261" t="n">
        <f aca="false">IF(AND(EC$5&gt;$V454,EC$6&lt;=$W454),$Y454,IF(AND(MONTH(EC$6)=MONTH($W454),YEAR(EC$6)=YEAR($W454)),$T454-$X454*$Y454+$Y454,0))</f>
        <v>0</v>
      </c>
      <c r="ED454" s="261" t="n">
        <f aca="false">IF(AND(ED$5&gt;$V454,ED$6&lt;=$W454),$Y454,IF(AND(MONTH(ED$6)=MONTH($W454),YEAR(ED$6)=YEAR($W454)),$T454-$X454*$Y454+$Y454,0))</f>
        <v>0</v>
      </c>
      <c r="EE454" s="261" t="n">
        <f aca="false">IF(AND(EE$5&gt;$V454,EE$6&lt;=$W454),$Y454,IF(AND(MONTH(EE$6)=MONTH($W454),YEAR(EE$6)=YEAR($W454)),$T454-$X454*$Y454+$Y454,0))</f>
        <v>0</v>
      </c>
      <c r="EF454" s="261" t="n">
        <f aca="false">IF(AND(EF$5&gt;$V454,EF$6&lt;=$W454),$Y454,IF(AND(MONTH(EF$6)=MONTH($W454),YEAR(EF$6)=YEAR($W454)),$T454-$X454*$Y454+$Y454,0))</f>
        <v>0</v>
      </c>
      <c r="EG454" s="261" t="n">
        <f aca="false">IF(AND(EG$5&gt;$V454,EG$6&lt;=$W454),$Y454,IF(AND(MONTH(EG$6)=MONTH($W454),YEAR(EG$6)=YEAR($W454)),$T454-$X454*$Y454+$Y454,0))</f>
        <v>0</v>
      </c>
      <c r="EH454" s="261" t="n">
        <f aca="false">IF(AND(EH$5&gt;$V454,EH$6&lt;=$W454),$Y454,IF(AND(MONTH(EH$6)=MONTH($W454),YEAR(EH$6)=YEAR($W454)),$T454-$X454*$Y454+$Y454,0))</f>
        <v>0</v>
      </c>
      <c r="EI454" s="261" t="n">
        <f aca="false">IF(AND(EI$5&gt;$V454,EI$6&lt;=$W454),$Y454,IF(AND(MONTH(EI$6)=MONTH($W454),YEAR(EI$6)=YEAR($W454)),$T454-$X454*$Y454+$Y454,0))</f>
        <v>0</v>
      </c>
      <c r="EJ454" s="261" t="n">
        <f aca="false">IF(AND(EJ$5&gt;$V454,EJ$6&lt;=$W454),$Y454,IF(AND(MONTH(EJ$6)=MONTH($W454),YEAR(EJ$6)=YEAR($W454)),$T454-$X454*$Y454+$Y454,0))</f>
        <v>0</v>
      </c>
      <c r="EK454" s="261" t="n">
        <f aca="false">IF(AND(EK$5&gt;$V454,EK$6&lt;=$W454),$Y454,IF(AND(MONTH(EK$6)=MONTH($W454),YEAR(EK$6)=YEAR($W454)),$T454-$X454*$Y454+$Y454,0))</f>
        <v>0</v>
      </c>
      <c r="EL454" s="261" t="n">
        <f aca="false">IF(AND(EL$5&gt;$V454,EL$6&lt;=$W454),$Y454,IF(AND(MONTH(EL$6)=MONTH($W454),YEAR(EL$6)=YEAR($W454)),$T454-$X454*$Y454+$Y454,0))</f>
        <v>0</v>
      </c>
      <c r="EM454" s="274" t="n">
        <f aca="false">IF(AND(EM$5&gt;$V454,EM$6&lt;=$W454),$Y454,IF(AND(MONTH(EM$6)=MONTH($W454),YEAR(EM$6)=YEAR($W454)),$T454-$X454*$Y454+$Y454,0))</f>
        <v>0</v>
      </c>
      <c r="EN454" s="275" t="n">
        <f aca="false">IF(AND(EN$5&gt;$V454,EN$6&lt;=$W454),$Y454,IF(AND(MONTH(EN$6)=MONTH($W454),YEAR(EN$6)=YEAR($W454)),$T454-$X454*$Y454+$Y454,0))</f>
        <v>0</v>
      </c>
      <c r="EO454" s="260" t="n">
        <f aca="false">EC454+ED454+EE454+EF454+EG454+EH454+EI454+EJ454+EK454+EL454+EM454+EN454</f>
        <v>0</v>
      </c>
      <c r="EP454" s="260" t="n">
        <v>0</v>
      </c>
      <c r="EQ454" s="260" t="n">
        <f aca="false">EA454+EO454</f>
        <v>0</v>
      </c>
      <c r="ER454" s="260" t="n">
        <f aca="false">EP454-EQ454</f>
        <v>0</v>
      </c>
      <c r="ES454" s="261"/>
      <c r="ET454" s="261"/>
      <c r="EU454" s="261"/>
      <c r="EV454" s="261"/>
      <c r="EW454" s="261"/>
      <c r="EX454" s="261"/>
      <c r="EY454" s="261"/>
      <c r="EZ454" s="261"/>
      <c r="FA454" s="261"/>
      <c r="FB454" s="261"/>
      <c r="FC454" s="261"/>
      <c r="FD454" s="261"/>
      <c r="FE454" s="261" t="n">
        <f aca="false">ES454+ET454+EU454+EV454+EW454+EX454+EY454+EZ454+FA454+FB454+FC454+FD454</f>
        <v>0</v>
      </c>
      <c r="FF454" s="261" t="n">
        <f aca="false">EP454</f>
        <v>0</v>
      </c>
      <c r="FG454" s="261" t="n">
        <f aca="false">EQ454+FE454</f>
        <v>0</v>
      </c>
      <c r="FH454" s="261" t="n">
        <f aca="false">FF454-FG454</f>
        <v>0</v>
      </c>
      <c r="FI454" s="261"/>
      <c r="FJ454" s="261"/>
      <c r="FK454" s="261"/>
      <c r="FL454" s="261"/>
      <c r="FM454" s="261"/>
      <c r="FN454" s="261"/>
      <c r="FO454" s="261"/>
      <c r="FP454" s="261"/>
      <c r="FQ454" s="261"/>
      <c r="FR454" s="261"/>
      <c r="FS454" s="261"/>
      <c r="FT454" s="261"/>
      <c r="FU454" s="261" t="n">
        <f aca="false">FI454+FJ454+FK454+FL454+FM454+FN454+FO454+FP454+FQ454+FR454+FS454+FT454</f>
        <v>0</v>
      </c>
      <c r="FV454" s="261" t="n">
        <f aca="false">FF454</f>
        <v>0</v>
      </c>
      <c r="FW454" s="261" t="n">
        <f aca="false">FG454+FU454</f>
        <v>0</v>
      </c>
      <c r="FX454" s="261" t="n">
        <f aca="false">FV454-FW454</f>
        <v>0</v>
      </c>
      <c r="FY454" s="261"/>
      <c r="FZ454" s="261"/>
      <c r="GA454" s="261"/>
      <c r="GB454" s="261"/>
      <c r="GC454" s="261"/>
      <c r="GD454" s="261"/>
      <c r="GE454" s="261"/>
      <c r="GF454" s="261"/>
      <c r="GG454" s="261"/>
      <c r="GH454" s="261"/>
      <c r="GI454" s="261"/>
      <c r="GJ454" s="261"/>
      <c r="GK454" s="261" t="n">
        <f aca="false">FY454+FZ454+GA454+GB454+GC454+GD454+GE454+GF454+GG454+GH454+GI454+GJ454</f>
        <v>0</v>
      </c>
      <c r="GL454" s="261" t="n">
        <f aca="false">FV454</f>
        <v>0</v>
      </c>
      <c r="GM454" s="261" t="n">
        <f aca="false">FW454+GK454</f>
        <v>0</v>
      </c>
      <c r="GN454" s="261" t="n">
        <f aca="false">GL454-GM454</f>
        <v>0</v>
      </c>
      <c r="GO454" s="261"/>
      <c r="GP454" s="261"/>
      <c r="GQ454" s="261"/>
      <c r="GR454" s="261"/>
      <c r="GS454" s="261"/>
      <c r="GT454" s="261"/>
      <c r="GU454" s="261"/>
      <c r="GV454" s="261"/>
      <c r="GW454" s="261"/>
      <c r="GX454" s="261"/>
      <c r="GY454" s="261"/>
      <c r="GZ454" s="261"/>
      <c r="HA454" s="261" t="n">
        <f aca="false">GO454+GP454+GQ454+GR454+GS454+GT454+GU454+GV454+GW454+GX454+GY454+GZ454</f>
        <v>0</v>
      </c>
      <c r="HB454" s="261" t="n">
        <f aca="false">GL454</f>
        <v>0</v>
      </c>
      <c r="HC454" s="261" t="n">
        <f aca="false">GM454+HA454</f>
        <v>0</v>
      </c>
      <c r="HD454" s="261" t="n">
        <f aca="false">HB454-HC454</f>
        <v>0</v>
      </c>
      <c r="HE454" s="264" t="n">
        <f aca="false">GO454-GJ454</f>
        <v>0</v>
      </c>
      <c r="HF454" s="264"/>
      <c r="HG454" s="264"/>
      <c r="HH454" s="264"/>
      <c r="HI454" s="264"/>
      <c r="HJ454" s="264"/>
      <c r="HK454" s="264"/>
      <c r="HL454" s="264"/>
      <c r="HM454" s="264"/>
      <c r="HN454" s="264"/>
      <c r="HO454" s="264"/>
      <c r="HP454" s="264"/>
      <c r="HQ454" s="264"/>
      <c r="HR454" s="264"/>
      <c r="HS454" s="264"/>
      <c r="HT454" s="264"/>
      <c r="HU454" s="264"/>
      <c r="HV454" s="264"/>
      <c r="HW454" s="264"/>
      <c r="HX454" s="264"/>
      <c r="HY454" s="264"/>
      <c r="HZ454" s="264"/>
      <c r="IA454" s="264"/>
      <c r="IB454" s="264"/>
      <c r="IC454" s="264"/>
      <c r="ID454" s="264"/>
      <c r="IE454" s="264"/>
      <c r="IF454" s="264"/>
      <c r="IG454" s="264"/>
      <c r="IH454" s="264"/>
      <c r="II454" s="264"/>
      <c r="IJ454" s="264"/>
      <c r="IK454" s="264"/>
      <c r="IL454" s="264"/>
      <c r="IM454" s="264"/>
      <c r="IN454" s="264"/>
      <c r="IO454" s="264"/>
      <c r="IP454" s="264"/>
      <c r="IQ454" s="264"/>
      <c r="IR454" s="264"/>
      <c r="IS454" s="264"/>
      <c r="IT454" s="264"/>
      <c r="IU454" s="264"/>
      <c r="IV454" s="264"/>
      <c r="IW454" s="264"/>
      <c r="IX454" s="264"/>
      <c r="IY454" s="264"/>
      <c r="IZ454" s="264"/>
      <c r="JA454" s="264"/>
      <c r="JB454" s="264"/>
      <c r="JC454" s="264"/>
      <c r="JD454" s="264"/>
      <c r="JE454" s="264"/>
      <c r="JF454" s="264"/>
      <c r="JG454" s="264"/>
      <c r="JH454" s="264"/>
      <c r="JI454" s="264"/>
      <c r="JJ454" s="264"/>
      <c r="JK454" s="264"/>
      <c r="JL454" s="264"/>
      <c r="JM454" s="265"/>
      <c r="JN454" s="265" t="n">
        <f aca="false">DH454-DG454</f>
        <v>0</v>
      </c>
    </row>
    <row r="455" s="201" customFormat="true" ht="32.8" hidden="false" customHeight="false" outlineLevel="0" collapsed="false">
      <c r="A455" s="249" t="n">
        <v>423</v>
      </c>
      <c r="B455" s="250" t="s">
        <v>929</v>
      </c>
      <c r="C455" s="251" t="n">
        <v>4628</v>
      </c>
      <c r="D455" s="252" t="s">
        <v>585</v>
      </c>
      <c r="E455" s="252" t="s">
        <v>472</v>
      </c>
      <c r="F455" s="253" t="n">
        <v>1</v>
      </c>
      <c r="G455" s="254" t="n">
        <v>42900</v>
      </c>
      <c r="H455" s="255" t="n">
        <v>0.18</v>
      </c>
      <c r="I455" s="256" t="n">
        <f aca="false">ROUND(F455*G455,2)</f>
        <v>42900</v>
      </c>
      <c r="J455" s="254" t="n">
        <f aca="false">ROUND(I455+F455*G455*H455,2)</f>
        <v>50622</v>
      </c>
      <c r="K455" s="257" t="n">
        <v>43081</v>
      </c>
      <c r="L455" s="257" t="n">
        <f aca="false">EDATE(K455,M455)-1</f>
        <v>43841</v>
      </c>
      <c r="M455" s="258" t="n">
        <v>25</v>
      </c>
      <c r="N455" s="254" t="n">
        <f aca="false">ROUND(G455/M455,2)*F455</f>
        <v>1716</v>
      </c>
      <c r="O455" s="254"/>
      <c r="P455" s="254" t="n">
        <v>0</v>
      </c>
      <c r="Q455" s="253" t="n">
        <v>1</v>
      </c>
      <c r="R455" s="254" t="n">
        <f aca="false">I455+AG455+P455</f>
        <v>42900</v>
      </c>
      <c r="S455" s="255" t="n">
        <f aca="false">H455</f>
        <v>0.18</v>
      </c>
      <c r="T455" s="254" t="n">
        <f aca="false">ROUND(Q455*R455,2)</f>
        <v>42900</v>
      </c>
      <c r="U455" s="254" t="n">
        <f aca="false">ROUND(T455+Q455*R455*S455,2)</f>
        <v>50622</v>
      </c>
      <c r="V455" s="257" t="n">
        <v>43081</v>
      </c>
      <c r="W455" s="257" t="n">
        <f aca="false">EDATE(V455,X455)-1</f>
        <v>43841</v>
      </c>
      <c r="X455" s="258" t="n">
        <v>25</v>
      </c>
      <c r="Y455" s="254" t="n">
        <f aca="false">ROUND((R455-Z455)/X455,2)*Q455</f>
        <v>1716</v>
      </c>
      <c r="Z455" s="254" t="n">
        <v>0</v>
      </c>
      <c r="AA455" s="254" t="n">
        <v>0</v>
      </c>
      <c r="AB455" s="254"/>
      <c r="AC455" s="254"/>
      <c r="AD455" s="254"/>
      <c r="AE455" s="254"/>
      <c r="AF455" s="254"/>
      <c r="AG455" s="254"/>
      <c r="AH455" s="254"/>
      <c r="AI455" s="254"/>
      <c r="AJ455" s="254"/>
      <c r="AK455" s="254"/>
      <c r="AL455" s="254"/>
      <c r="AM455" s="254"/>
      <c r="AN455" s="254"/>
      <c r="AO455" s="254"/>
      <c r="AP455" s="254"/>
      <c r="AQ455" s="254"/>
      <c r="AR455" s="254"/>
      <c r="AS455" s="254"/>
      <c r="AT455" s="254"/>
      <c r="AU455" s="254"/>
      <c r="AV455" s="254"/>
      <c r="AW455" s="254"/>
      <c r="AX455" s="254"/>
      <c r="AY455" s="254"/>
      <c r="AZ455" s="254"/>
      <c r="BA455" s="254"/>
      <c r="BB455" s="254"/>
      <c r="BC455" s="254"/>
      <c r="BD455" s="254"/>
      <c r="BE455" s="254"/>
      <c r="BF455" s="254"/>
      <c r="BG455" s="254"/>
      <c r="BH455" s="254"/>
      <c r="BI455" s="254"/>
      <c r="BJ455" s="254"/>
      <c r="BK455" s="254"/>
      <c r="BL455" s="254"/>
      <c r="BM455" s="254"/>
      <c r="BN455" s="254"/>
      <c r="BO455" s="254"/>
      <c r="BP455" s="254"/>
      <c r="BQ455" s="254"/>
      <c r="BR455" s="254"/>
      <c r="BS455" s="254"/>
      <c r="BT455" s="254"/>
      <c r="BU455" s="254"/>
      <c r="BV455" s="254"/>
      <c r="BW455" s="254"/>
      <c r="BX455" s="254"/>
      <c r="BY455" s="254"/>
      <c r="BZ455" s="254"/>
      <c r="CA455" s="254"/>
      <c r="CB455" s="254"/>
      <c r="CC455" s="254"/>
      <c r="CD455" s="254"/>
      <c r="CE455" s="254"/>
      <c r="CF455" s="254"/>
      <c r="CG455" s="254"/>
      <c r="CH455" s="254"/>
      <c r="CI455" s="254" t="e">
        <f aca="false">#N/A</f>
        <v>#N/A</v>
      </c>
      <c r="CJ455" s="254"/>
      <c r="CK455" s="254"/>
      <c r="CL455" s="254"/>
      <c r="CM455" s="257" t="n">
        <v>43081</v>
      </c>
      <c r="CN455" s="257" t="e">
        <f aca="false">EDATE(CM455,CO455)-1</f>
        <v>#N/A</v>
      </c>
      <c r="CO455" s="254" t="e">
        <f aca="false">#N/A</f>
        <v>#N/A</v>
      </c>
      <c r="CP455" s="254" t="e">
        <f aca="false">#N/A</f>
        <v>#N/A</v>
      </c>
      <c r="CQ455" s="254"/>
      <c r="CR455" s="254"/>
      <c r="CS455" s="254"/>
      <c r="CT455" s="261" t="n">
        <f aca="false">I455</f>
        <v>42900</v>
      </c>
      <c r="CU455" s="261" t="n">
        <f aca="false">CT455-CV455</f>
        <v>42900</v>
      </c>
      <c r="CV455" s="261" t="n">
        <v>0</v>
      </c>
      <c r="CW455" s="261" t="n">
        <f aca="false">IF(AND(CW$5&gt;$V455,CW$6&lt;=$W455),$Y455,IF(AND(MONTH(CW$6)=MONTH($W455),YEAR(CW$6)=YEAR($W455)),$T455-$X455*$Y455+$Y455,0))</f>
        <v>0</v>
      </c>
      <c r="CX455" s="261" t="n">
        <f aca="false">IF(AND(CX$5&gt;$V455,CX$6&lt;=$W455),$Y455,IF(AND(MONTH(CX$6)=MONTH($W455),YEAR(CX$6)=YEAR($W455)),$T455-$X455*$Y455+$Y455,0))</f>
        <v>0</v>
      </c>
      <c r="CY455" s="261" t="n">
        <f aca="false">IF(AND(CY$5&gt;$V455,CY$6&lt;=$W455),$Y455,IF(AND(MONTH(CY$6)=MONTH($W455),YEAR(CY$6)=YEAR($W455)),$T455-$X455*$Y455+$Y455,0))</f>
        <v>0</v>
      </c>
      <c r="CZ455" s="261" t="n">
        <f aca="false">IF(AND(CZ$5&gt;$V455,CZ$6&lt;=$W455),$Y455,IF(AND(MONTH(CZ$6)=MONTH($W455),YEAR(CZ$6)=YEAR($W455)),$T455-$X455*$Y455+$Y455,0))</f>
        <v>0</v>
      </c>
      <c r="DA455" s="261" t="n">
        <f aca="false">IF(AND(DA$5&gt;$V455,DA$6&lt;=$W455),$Y455,IF(AND(MONTH(DA$6)=MONTH($W455),YEAR(DA$6)=YEAR($W455)),$T455-$X455*$Y455+$Y455,0))</f>
        <v>0</v>
      </c>
      <c r="DB455" s="261" t="n">
        <f aca="false">IF(AND(DB$5&gt;$V455,DB$6&lt;=$W455),$Y455,IF(AND(MONTH(DB$6)=MONTH($W455),YEAR(DB$6)=YEAR($W455)),$T455-$X455*$Y455+$Y455,0))</f>
        <v>0</v>
      </c>
      <c r="DC455" s="261" t="n">
        <f aca="false">IF(AND(DC$5&gt;$V455,DC$6&lt;=$W455),$Y455,IF(AND(MONTH(DC$6)=MONTH($W455),YEAR(DC$6)=YEAR($W455)),$T455-$X455*$Y455+$Y455,0))</f>
        <v>0</v>
      </c>
      <c r="DD455" s="261" t="n">
        <f aca="false">IF(AND(DD$5&gt;$V455,DD$6&lt;=$W455),$Y455,IF(AND(MONTH(DD$6)=MONTH($W455),YEAR(DD$6)=YEAR($W455)),$T455-$X455*$Y455+$Y455,0))</f>
        <v>0</v>
      </c>
      <c r="DE455" s="261" t="n">
        <f aca="false">IF(AND(DE$5&gt;$V455,DE$6&lt;=$W455),$Y455,IF(AND(MONTH(DE$6)=MONTH($W455),YEAR(DE$6)=YEAR($W455)),$T455-$X455*$Y455+$Y455,0))</f>
        <v>0</v>
      </c>
      <c r="DF455" s="261" t="n">
        <f aca="false">IF(AND(DF$5&gt;$V455,DF$6&lt;=$W455),$Y455,IF(AND(MONTH(DF$6)=MONTH($W455),YEAR(DF$6)=YEAR($W455)),$T455-$X455*$Y455+$Y455,0))</f>
        <v>0</v>
      </c>
      <c r="DG455" s="261" t="n">
        <f aca="false">IF(AND(DG$5&gt;$V455,DG$6&lt;=$W455),$Y455,IF(AND(MONTH(DG$6)=MONTH($W455),YEAR(DG$6)=YEAR($W455)),$T455-$X455*$Y455+$Y455,0))</f>
        <v>0</v>
      </c>
      <c r="DH455" s="261" t="n">
        <f aca="false">IF(AND(DH$5&gt;$V455,DH$6&lt;=$W455),$Y455,IF(AND(MONTH(DH$6)=MONTH($W455),YEAR(DH$6)=YEAR($W455)),$T455-$X455*$Y455+$Y455,0))</f>
        <v>0</v>
      </c>
      <c r="DI455" s="260" t="n">
        <f aca="false">CW455+CX455+CY455+CZ455+DA455+DB455+DC455+DD455+DE455+DF455+DG455+DH455</f>
        <v>0</v>
      </c>
      <c r="DJ455" s="260"/>
      <c r="DK455" s="260"/>
      <c r="DL455" s="260" t="n">
        <f aca="false">DJ455-DK455</f>
        <v>0</v>
      </c>
      <c r="DM455" s="261" t="n">
        <f aca="false">IF(AND(DM$5&gt;$V455,DM$6&lt;=$W455),$Y455,IF(AND(MONTH(DM$6)=MONTH($W455),YEAR(DM$6)=YEAR($W455)),$T455-$X455*$Y455+$Y455,0))</f>
        <v>0</v>
      </c>
      <c r="DN455" s="261" t="n">
        <f aca="false">IF(AND(DN$5&gt;$V455,DN$6&lt;=$W455),$Y455,IF(AND(MONTH(DN$6)=MONTH($W455),YEAR(DN$6)=YEAR($W455)),$T455-$X455*$Y455+$Y455,0))</f>
        <v>0</v>
      </c>
      <c r="DO455" s="261" t="n">
        <f aca="false">IF(AND(DO$5&gt;$V455,DO$6&lt;=$W455),$Y455,IF(AND(MONTH(DO$6)=MONTH($W455),YEAR(DO$6)=YEAR($W455)),$T455-$X455*$Y455+$Y455,0))</f>
        <v>0</v>
      </c>
      <c r="DP455" s="261" t="n">
        <f aca="false">IF(AND(DP$5&gt;$V455,DP$6&lt;=$W455),$Y455,IF(AND(MONTH(DP$6)=MONTH($W455),YEAR(DP$6)=YEAR($W455)),$T455-$X455*$Y455+$Y455,0))</f>
        <v>0</v>
      </c>
      <c r="DQ455" s="261" t="n">
        <f aca="false">IF(AND(DQ$5&gt;$V455,DQ$6&lt;=$W455),$Y455,IF(AND(MONTH(DQ$6)=MONTH($W455),YEAR(DQ$6)=YEAR($W455)),$T455-$X455*$Y455+$Y455,0))</f>
        <v>0</v>
      </c>
      <c r="DR455" s="261" t="n">
        <f aca="false">IF(AND(DR$5&gt;$V455,DR$6&lt;=$W455),$Y455,IF(AND(MONTH(DR$6)=MONTH($W455),YEAR(DR$6)=YEAR($W455)),$T455-$X455*$Y455+$Y455,0))</f>
        <v>0</v>
      </c>
      <c r="DS455" s="261" t="n">
        <f aca="false">IF(AND(DS$5&gt;$V455,DS$6&lt;=$W455),$Y455,IF(AND(MONTH(DS$6)=MONTH($W455),YEAR(DS$6)=YEAR($W455)),$T455-$X455*$Y455+$Y455,0))</f>
        <v>0</v>
      </c>
      <c r="DT455" s="261" t="n">
        <f aca="false">IF(AND(DT$5&gt;$V455,DT$6&lt;=$W455),$Y455,IF(AND(MONTH(DT$6)=MONTH($W455),YEAR(DT$6)=YEAR($W455)),$T455-$X455*$Y455+$Y455,0))</f>
        <v>0</v>
      </c>
      <c r="DU455" s="261" t="n">
        <f aca="false">IF(AND(DU$5&gt;$V455,DU$6&lt;=$W455),$Y455,IF(AND(MONTH(DU$6)=MONTH($W455),YEAR(DU$6)=YEAR($W455)),$T455-$X455*$Y455+$Y455,0))</f>
        <v>0</v>
      </c>
      <c r="DV455" s="261" t="n">
        <f aca="false">IF(AND(DV$5&gt;$V455,DV$6&lt;=$W455),$Y455,IF(AND(MONTH(DV$6)=MONTH($W455),YEAR(DV$6)=YEAR($W455)),$T455-$X455*$Y455+$Y455,0))</f>
        <v>0</v>
      </c>
      <c r="DW455" s="261" t="n">
        <f aca="false">IF(AND(DW$5&gt;$V455,DW$6&lt;=$W455),$Y455,IF(AND(MONTH(DW$6)=MONTH($W455),YEAR(DW$6)=YEAR($W455)),$T455-$X455*$Y455+$Y455,0))</f>
        <v>0</v>
      </c>
      <c r="DX455" s="261" t="n">
        <f aca="false">IF(AND(DX$5&gt;$V455,DX$6&lt;=$W455),$Y455,IF(AND(MONTH(DX$6)=MONTH($W455),YEAR(DX$6)=YEAR($W455)),$T455-AA455-$X455*$Y455+$Y455,0))</f>
        <v>0</v>
      </c>
      <c r="DY455" s="260" t="n">
        <f aca="false">DM455+DN455+DO455+DP455+DQ455+DR455+DS455+DT455+DU455+DV455+DW455+DX455</f>
        <v>0</v>
      </c>
      <c r="DZ455" s="260" t="n">
        <f aca="false">DJ455+AY455+BA455+BC455+BE455+BG455+BI455+BK455+BM455+BO455</f>
        <v>0</v>
      </c>
      <c r="EA455" s="260" t="n">
        <f aca="false">DK455+DY455</f>
        <v>0</v>
      </c>
      <c r="EB455" s="261" t="n">
        <f aca="false">DZ455-EA455</f>
        <v>0</v>
      </c>
      <c r="EC455" s="261" t="n">
        <f aca="false">IF(AND(EC$5&gt;$V455,EC$6&lt;=$W455),$Y455,IF(AND(MONTH(EC$6)=MONTH($W455),YEAR(EC$6)=YEAR($W455)),$T455-$X455*$Y455+$Y455,0))</f>
        <v>0</v>
      </c>
      <c r="ED455" s="261" t="n">
        <f aca="false">IF(AND(ED$5&gt;$V455,ED$6&lt;=$W455),$Y455,IF(AND(MONTH(ED$6)=MONTH($W455),YEAR(ED$6)=YEAR($W455)),$T455-$X455*$Y455+$Y455,0))</f>
        <v>0</v>
      </c>
      <c r="EE455" s="261" t="n">
        <f aca="false">IF(AND(EE$5&gt;$V455,EE$6&lt;=$W455),$Y455,IF(AND(MONTH(EE$6)=MONTH($W455),YEAR(EE$6)=YEAR($W455)),$T455-$X455*$Y455+$Y455,0))</f>
        <v>0</v>
      </c>
      <c r="EF455" s="261" t="n">
        <f aca="false">IF(AND(EF$5&gt;$V455,EF$6&lt;=$W455),$Y455,IF(AND(MONTH(EF$6)=MONTH($W455),YEAR(EF$6)=YEAR($W455)),$T455-$X455*$Y455+$Y455,0))</f>
        <v>0</v>
      </c>
      <c r="EG455" s="261" t="n">
        <f aca="false">IF(AND(EG$5&gt;$V455,EG$6&lt;=$W455),$Y455,IF(AND(MONTH(EG$6)=MONTH($W455),YEAR(EG$6)=YEAR($W455)),$T455-$X455*$Y455+$Y455,0))</f>
        <v>0</v>
      </c>
      <c r="EH455" s="261" t="n">
        <f aca="false">IF(AND(EH$5&gt;$V455,EH$6&lt;=$W455),$Y455,IF(AND(MONTH(EH$6)=MONTH($W455),YEAR(EH$6)=YEAR($W455)),$T455-$X455*$Y455+$Y455,0))</f>
        <v>0</v>
      </c>
      <c r="EI455" s="261" t="n">
        <f aca="false">IF(AND(EI$5&gt;$V455,EI$6&lt;=$W455),$Y455,IF(AND(MONTH(EI$6)=MONTH($W455),YEAR(EI$6)=YEAR($W455)),$T455-$X455*$Y455+$Y455,0))</f>
        <v>0</v>
      </c>
      <c r="EJ455" s="261" t="n">
        <f aca="false">IF(AND(EJ$5&gt;$V455,EJ$6&lt;=$W455),$Y455,IF(AND(MONTH(EJ$6)=MONTH($W455),YEAR(EJ$6)=YEAR($W455)),$T455-$X455*$Y455+$Y455,0))</f>
        <v>0</v>
      </c>
      <c r="EK455" s="261" t="n">
        <f aca="false">IF(AND(EK$5&gt;$V455,EK$6&lt;=$W455),$Y455,IF(AND(MONTH(EK$6)=MONTH($W455),YEAR(EK$6)=YEAR($W455)),$T455-$X455*$Y455+$Y455,0))</f>
        <v>0</v>
      </c>
      <c r="EL455" s="261" t="n">
        <f aca="false">IF(AND(EL$5&gt;$V455,EL$6&lt;=$W455),$Y455,IF(AND(MONTH(EL$6)=MONTH($W455),YEAR(EL$6)=YEAR($W455)),$T455-$X455*$Y455+$Y455,0))</f>
        <v>0</v>
      </c>
      <c r="EM455" s="274" t="n">
        <f aca="false">IF(AND(EM$5&gt;$V455,EM$6&lt;=$W455),$Y455,IF(AND(MONTH(EM$6)=MONTH($W455),YEAR(EM$6)=YEAR($W455)),$T455-$X455*$Y455+$Y455,0))</f>
        <v>0</v>
      </c>
      <c r="EN455" s="275" t="n">
        <f aca="false">IF(AND(EN$5&gt;$V455,EN$6&lt;=$W455),$Y455,IF(AND(MONTH(EN$6)=MONTH($W455),YEAR(EN$6)=YEAR($W455)),$T455-$X455*$Y455+$Y455,0))</f>
        <v>0</v>
      </c>
      <c r="EO455" s="260" t="n">
        <f aca="false">EC455+ED455+EE455+EF455+EG455+EH455+EI455+EJ455+EK455+EL455+EM455+EN455</f>
        <v>0</v>
      </c>
      <c r="EP455" s="260" t="n">
        <v>0</v>
      </c>
      <c r="EQ455" s="260" t="n">
        <f aca="false">EA455+EO455</f>
        <v>0</v>
      </c>
      <c r="ER455" s="260" t="n">
        <f aca="false">EP455-EQ455</f>
        <v>0</v>
      </c>
      <c r="ES455" s="261"/>
      <c r="ET455" s="261"/>
      <c r="EU455" s="261"/>
      <c r="EV455" s="261"/>
      <c r="EW455" s="261"/>
      <c r="EX455" s="261"/>
      <c r="EY455" s="261"/>
      <c r="EZ455" s="261"/>
      <c r="FA455" s="261"/>
      <c r="FB455" s="261"/>
      <c r="FC455" s="261"/>
      <c r="FD455" s="261"/>
      <c r="FE455" s="261" t="n">
        <f aca="false">ES455+ET455+EU455+EV455+EW455+EX455+EY455+EZ455+FA455+FB455+FC455+FD455</f>
        <v>0</v>
      </c>
      <c r="FF455" s="261" t="n">
        <f aca="false">EP455</f>
        <v>0</v>
      </c>
      <c r="FG455" s="261" t="n">
        <f aca="false">EQ455+FE455</f>
        <v>0</v>
      </c>
      <c r="FH455" s="261" t="n">
        <f aca="false">FF455-FG455</f>
        <v>0</v>
      </c>
      <c r="FI455" s="261"/>
      <c r="FJ455" s="261"/>
      <c r="FK455" s="261"/>
      <c r="FL455" s="261"/>
      <c r="FM455" s="261"/>
      <c r="FN455" s="261"/>
      <c r="FO455" s="261"/>
      <c r="FP455" s="261"/>
      <c r="FQ455" s="261"/>
      <c r="FR455" s="261"/>
      <c r="FS455" s="261"/>
      <c r="FT455" s="261"/>
      <c r="FU455" s="261" t="n">
        <f aca="false">FI455+FJ455+FK455+FL455+FM455+FN455+FO455+FP455+FQ455+FR455+FS455+FT455</f>
        <v>0</v>
      </c>
      <c r="FV455" s="261" t="n">
        <f aca="false">FF455</f>
        <v>0</v>
      </c>
      <c r="FW455" s="261" t="n">
        <f aca="false">FG455+FU455</f>
        <v>0</v>
      </c>
      <c r="FX455" s="261" t="n">
        <f aca="false">FV455-FW455</f>
        <v>0</v>
      </c>
      <c r="FY455" s="261"/>
      <c r="FZ455" s="261"/>
      <c r="GA455" s="261"/>
      <c r="GB455" s="261"/>
      <c r="GC455" s="261"/>
      <c r="GD455" s="261"/>
      <c r="GE455" s="261"/>
      <c r="GF455" s="261"/>
      <c r="GG455" s="261"/>
      <c r="GH455" s="261"/>
      <c r="GI455" s="261"/>
      <c r="GJ455" s="261"/>
      <c r="GK455" s="261" t="n">
        <f aca="false">FY455+FZ455+GA455+GB455+GC455+GD455+GE455+GF455+GG455+GH455+GI455+GJ455</f>
        <v>0</v>
      </c>
      <c r="GL455" s="261" t="n">
        <f aca="false">FV455</f>
        <v>0</v>
      </c>
      <c r="GM455" s="261" t="n">
        <f aca="false">FW455+GK455</f>
        <v>0</v>
      </c>
      <c r="GN455" s="261" t="n">
        <f aca="false">GL455-GM455</f>
        <v>0</v>
      </c>
      <c r="GO455" s="261"/>
      <c r="GP455" s="261"/>
      <c r="GQ455" s="261"/>
      <c r="GR455" s="261"/>
      <c r="GS455" s="261"/>
      <c r="GT455" s="261"/>
      <c r="GU455" s="261"/>
      <c r="GV455" s="261"/>
      <c r="GW455" s="261"/>
      <c r="GX455" s="261"/>
      <c r="GY455" s="261"/>
      <c r="GZ455" s="261"/>
      <c r="HA455" s="261" t="n">
        <f aca="false">GO455+GP455+GQ455+GR455+GS455+GT455+GU455+GV455+GW455+GX455+GY455+GZ455</f>
        <v>0</v>
      </c>
      <c r="HB455" s="261" t="n">
        <f aca="false">GL455</f>
        <v>0</v>
      </c>
      <c r="HC455" s="261" t="n">
        <f aca="false">GM455+HA455</f>
        <v>0</v>
      </c>
      <c r="HD455" s="261" t="n">
        <f aca="false">HB455-HC455</f>
        <v>0</v>
      </c>
      <c r="HE455" s="264" t="n">
        <f aca="false">GO455-GJ455</f>
        <v>0</v>
      </c>
      <c r="HF455" s="264"/>
      <c r="HG455" s="264"/>
      <c r="HH455" s="264"/>
      <c r="HI455" s="264"/>
      <c r="HJ455" s="264"/>
      <c r="HK455" s="264"/>
      <c r="HL455" s="264"/>
      <c r="HM455" s="264"/>
      <c r="HN455" s="264"/>
      <c r="HO455" s="264"/>
      <c r="HP455" s="264"/>
      <c r="HQ455" s="264"/>
      <c r="HR455" s="264"/>
      <c r="HS455" s="264"/>
      <c r="HT455" s="264"/>
      <c r="HU455" s="264"/>
      <c r="HV455" s="264"/>
      <c r="HW455" s="264"/>
      <c r="HX455" s="264"/>
      <c r="HY455" s="264"/>
      <c r="HZ455" s="264"/>
      <c r="IA455" s="264"/>
      <c r="IB455" s="264"/>
      <c r="IC455" s="264"/>
      <c r="ID455" s="264"/>
      <c r="IE455" s="264"/>
      <c r="IF455" s="264"/>
      <c r="IG455" s="264"/>
      <c r="IH455" s="264"/>
      <c r="II455" s="264"/>
      <c r="IJ455" s="264"/>
      <c r="IK455" s="264"/>
      <c r="IL455" s="264"/>
      <c r="IM455" s="264"/>
      <c r="IN455" s="264"/>
      <c r="IO455" s="264"/>
      <c r="IP455" s="264"/>
      <c r="IQ455" s="264"/>
      <c r="IR455" s="264"/>
      <c r="IS455" s="264"/>
      <c r="IT455" s="264"/>
      <c r="IU455" s="264"/>
      <c r="IV455" s="264"/>
      <c r="IW455" s="264"/>
      <c r="IX455" s="264"/>
      <c r="IY455" s="264"/>
      <c r="IZ455" s="264"/>
      <c r="JA455" s="264"/>
      <c r="JB455" s="264"/>
      <c r="JC455" s="264"/>
      <c r="JD455" s="264"/>
      <c r="JE455" s="264"/>
      <c r="JF455" s="264"/>
      <c r="JG455" s="264"/>
      <c r="JH455" s="264"/>
      <c r="JI455" s="264"/>
      <c r="JJ455" s="264"/>
      <c r="JK455" s="264"/>
      <c r="JL455" s="264"/>
      <c r="JM455" s="265"/>
      <c r="JN455" s="265" t="n">
        <f aca="false">DH455-DG455</f>
        <v>0</v>
      </c>
    </row>
    <row r="456" s="201" customFormat="true" ht="32.8" hidden="false" customHeight="false" outlineLevel="0" collapsed="false">
      <c r="A456" s="249" t="n">
        <v>424</v>
      </c>
      <c r="B456" s="250" t="s">
        <v>930</v>
      </c>
      <c r="C456" s="251" t="n">
        <v>4629</v>
      </c>
      <c r="D456" s="252" t="s">
        <v>585</v>
      </c>
      <c r="E456" s="252" t="s">
        <v>472</v>
      </c>
      <c r="F456" s="253" t="n">
        <v>1</v>
      </c>
      <c r="G456" s="254" t="n">
        <v>42900</v>
      </c>
      <c r="H456" s="255" t="n">
        <v>0.18</v>
      </c>
      <c r="I456" s="256" t="n">
        <f aca="false">ROUND(F456*G456,2)</f>
        <v>42900</v>
      </c>
      <c r="J456" s="254" t="n">
        <f aca="false">ROUND(I456+F456*G456*H456,2)</f>
        <v>50622</v>
      </c>
      <c r="K456" s="257" t="n">
        <v>43081</v>
      </c>
      <c r="L456" s="257" t="n">
        <f aca="false">EDATE(K456,M456)-1</f>
        <v>43841</v>
      </c>
      <c r="M456" s="258" t="n">
        <v>25</v>
      </c>
      <c r="N456" s="254" t="n">
        <f aca="false">ROUND(G456/M456,2)*F456</f>
        <v>1716</v>
      </c>
      <c r="O456" s="254"/>
      <c r="P456" s="254" t="n">
        <v>0</v>
      </c>
      <c r="Q456" s="253" t="n">
        <v>1</v>
      </c>
      <c r="R456" s="254" t="n">
        <f aca="false">I456+AG456+P456</f>
        <v>42900</v>
      </c>
      <c r="S456" s="255" t="n">
        <f aca="false">H456</f>
        <v>0.18</v>
      </c>
      <c r="T456" s="254" t="n">
        <f aca="false">ROUND(Q456*R456,2)</f>
        <v>42900</v>
      </c>
      <c r="U456" s="254" t="n">
        <f aca="false">ROUND(T456+Q456*R456*S456,2)</f>
        <v>50622</v>
      </c>
      <c r="V456" s="257" t="n">
        <v>43081</v>
      </c>
      <c r="W456" s="257" t="n">
        <f aca="false">EDATE(V456,X456)-1</f>
        <v>43841</v>
      </c>
      <c r="X456" s="258" t="n">
        <v>25</v>
      </c>
      <c r="Y456" s="254" t="n">
        <f aca="false">ROUND((R456-Z456)/X456,2)*Q456</f>
        <v>1716</v>
      </c>
      <c r="Z456" s="254" t="n">
        <v>0</v>
      </c>
      <c r="AA456" s="254" t="n">
        <v>0</v>
      </c>
      <c r="AB456" s="254"/>
      <c r="AC456" s="254"/>
      <c r="AD456" s="254"/>
      <c r="AE456" s="254"/>
      <c r="AF456" s="254"/>
      <c r="AG456" s="254"/>
      <c r="AH456" s="254"/>
      <c r="AI456" s="254"/>
      <c r="AJ456" s="254"/>
      <c r="AK456" s="254"/>
      <c r="AL456" s="254"/>
      <c r="AM456" s="254"/>
      <c r="AN456" s="254"/>
      <c r="AO456" s="254"/>
      <c r="AP456" s="254"/>
      <c r="AQ456" s="254"/>
      <c r="AR456" s="254"/>
      <c r="AS456" s="254"/>
      <c r="AT456" s="254"/>
      <c r="AU456" s="254"/>
      <c r="AV456" s="254"/>
      <c r="AW456" s="254"/>
      <c r="AX456" s="254"/>
      <c r="AY456" s="254"/>
      <c r="AZ456" s="254"/>
      <c r="BA456" s="254"/>
      <c r="BB456" s="254"/>
      <c r="BC456" s="254"/>
      <c r="BD456" s="254"/>
      <c r="BE456" s="254"/>
      <c r="BF456" s="254"/>
      <c r="BG456" s="254"/>
      <c r="BH456" s="254"/>
      <c r="BI456" s="254"/>
      <c r="BJ456" s="254"/>
      <c r="BK456" s="254"/>
      <c r="BL456" s="254"/>
      <c r="BM456" s="254"/>
      <c r="BN456" s="254"/>
      <c r="BO456" s="254"/>
      <c r="BP456" s="254"/>
      <c r="BQ456" s="254"/>
      <c r="BR456" s="254"/>
      <c r="BS456" s="254"/>
      <c r="BT456" s="254"/>
      <c r="BU456" s="254"/>
      <c r="BV456" s="254"/>
      <c r="BW456" s="254"/>
      <c r="BX456" s="254"/>
      <c r="BY456" s="254"/>
      <c r="BZ456" s="254"/>
      <c r="CA456" s="254"/>
      <c r="CB456" s="254"/>
      <c r="CC456" s="254"/>
      <c r="CD456" s="254"/>
      <c r="CE456" s="254"/>
      <c r="CF456" s="254"/>
      <c r="CG456" s="254"/>
      <c r="CH456" s="254"/>
      <c r="CI456" s="254" t="e">
        <f aca="false">#N/A</f>
        <v>#N/A</v>
      </c>
      <c r="CJ456" s="254"/>
      <c r="CK456" s="254"/>
      <c r="CL456" s="254"/>
      <c r="CM456" s="257" t="n">
        <v>43081</v>
      </c>
      <c r="CN456" s="257" t="e">
        <f aca="false">EDATE(CM456,CO456)-1</f>
        <v>#N/A</v>
      </c>
      <c r="CO456" s="254" t="e">
        <f aca="false">#N/A</f>
        <v>#N/A</v>
      </c>
      <c r="CP456" s="254" t="e">
        <f aca="false">#N/A</f>
        <v>#N/A</v>
      </c>
      <c r="CQ456" s="254"/>
      <c r="CR456" s="254"/>
      <c r="CS456" s="254"/>
      <c r="CT456" s="261" t="n">
        <f aca="false">I456</f>
        <v>42900</v>
      </c>
      <c r="CU456" s="261" t="n">
        <f aca="false">CT456-CV456</f>
        <v>42900</v>
      </c>
      <c r="CV456" s="261" t="n">
        <v>0</v>
      </c>
      <c r="CW456" s="261" t="n">
        <f aca="false">IF(AND(CW$5&gt;$V456,CW$6&lt;=$W456),$Y456,IF(AND(MONTH(CW$6)=MONTH($W456),YEAR(CW$6)=YEAR($W456)),$T456-$X456*$Y456+$Y456,0))</f>
        <v>0</v>
      </c>
      <c r="CX456" s="261" t="n">
        <f aca="false">IF(AND(CX$5&gt;$V456,CX$6&lt;=$W456),$Y456,IF(AND(MONTH(CX$6)=MONTH($W456),YEAR(CX$6)=YEAR($W456)),$T456-$X456*$Y456+$Y456,0))</f>
        <v>0</v>
      </c>
      <c r="CY456" s="261" t="n">
        <f aca="false">IF(AND(CY$5&gt;$V456,CY$6&lt;=$W456),$Y456,IF(AND(MONTH(CY$6)=MONTH($W456),YEAR(CY$6)=YEAR($W456)),$T456-$X456*$Y456+$Y456,0))</f>
        <v>0</v>
      </c>
      <c r="CZ456" s="261" t="n">
        <f aca="false">IF(AND(CZ$5&gt;$V456,CZ$6&lt;=$W456),$Y456,IF(AND(MONTH(CZ$6)=MONTH($W456),YEAR(CZ$6)=YEAR($W456)),$T456-$X456*$Y456+$Y456,0))</f>
        <v>0</v>
      </c>
      <c r="DA456" s="261" t="n">
        <f aca="false">IF(AND(DA$5&gt;$V456,DA$6&lt;=$W456),$Y456,IF(AND(MONTH(DA$6)=MONTH($W456),YEAR(DA$6)=YEAR($W456)),$T456-$X456*$Y456+$Y456,0))</f>
        <v>0</v>
      </c>
      <c r="DB456" s="261" t="n">
        <f aca="false">IF(AND(DB$5&gt;$V456,DB$6&lt;=$W456),$Y456,IF(AND(MONTH(DB$6)=MONTH($W456),YEAR(DB$6)=YEAR($W456)),$T456-$X456*$Y456+$Y456,0))</f>
        <v>0</v>
      </c>
      <c r="DC456" s="261" t="n">
        <f aca="false">IF(AND(DC$5&gt;$V456,DC$6&lt;=$W456),$Y456,IF(AND(MONTH(DC$6)=MONTH($W456),YEAR(DC$6)=YEAR($W456)),$T456-$X456*$Y456+$Y456,0))</f>
        <v>0</v>
      </c>
      <c r="DD456" s="261" t="n">
        <f aca="false">IF(AND(DD$5&gt;$V456,DD$6&lt;=$W456),$Y456,IF(AND(MONTH(DD$6)=MONTH($W456),YEAR(DD$6)=YEAR($W456)),$T456-$X456*$Y456+$Y456,0))</f>
        <v>0</v>
      </c>
      <c r="DE456" s="261" t="n">
        <f aca="false">IF(AND(DE$5&gt;$V456,DE$6&lt;=$W456),$Y456,IF(AND(MONTH(DE$6)=MONTH($W456),YEAR(DE$6)=YEAR($W456)),$T456-$X456*$Y456+$Y456,0))</f>
        <v>0</v>
      </c>
      <c r="DF456" s="261" t="n">
        <f aca="false">IF(AND(DF$5&gt;$V456,DF$6&lt;=$W456),$Y456,IF(AND(MONTH(DF$6)=MONTH($W456),YEAR(DF$6)=YEAR($W456)),$T456-$X456*$Y456+$Y456,0))</f>
        <v>0</v>
      </c>
      <c r="DG456" s="261" t="n">
        <f aca="false">IF(AND(DG$5&gt;$V456,DG$6&lt;=$W456),$Y456,IF(AND(MONTH(DG$6)=MONTH($W456),YEAR(DG$6)=YEAR($W456)),$T456-$X456*$Y456+$Y456,0))</f>
        <v>0</v>
      </c>
      <c r="DH456" s="261" t="n">
        <f aca="false">IF(AND(DH$5&gt;$V456,DH$6&lt;=$W456),$Y456,IF(AND(MONTH(DH$6)=MONTH($W456),YEAR(DH$6)=YEAR($W456)),$T456-$X456*$Y456+$Y456,0))</f>
        <v>0</v>
      </c>
      <c r="DI456" s="260" t="n">
        <f aca="false">CW456+CX456+CY456+CZ456+DA456+DB456+DC456+DD456+DE456+DF456+DG456+DH456</f>
        <v>0</v>
      </c>
      <c r="DJ456" s="260"/>
      <c r="DK456" s="260"/>
      <c r="DL456" s="260" t="n">
        <f aca="false">DJ456-DK456</f>
        <v>0</v>
      </c>
      <c r="DM456" s="261" t="n">
        <f aca="false">IF(AND(DM$5&gt;$V456,DM$6&lt;=$W456),$Y456,IF(AND(MONTH(DM$6)=MONTH($W456),YEAR(DM$6)=YEAR($W456)),$T456-$X456*$Y456+$Y456,0))</f>
        <v>0</v>
      </c>
      <c r="DN456" s="261" t="n">
        <f aca="false">IF(AND(DN$5&gt;$V456,DN$6&lt;=$W456),$Y456,IF(AND(MONTH(DN$6)=MONTH($W456),YEAR(DN$6)=YEAR($W456)),$T456-$X456*$Y456+$Y456,0))</f>
        <v>0</v>
      </c>
      <c r="DO456" s="261" t="n">
        <f aca="false">IF(AND(DO$5&gt;$V456,DO$6&lt;=$W456),$Y456,IF(AND(MONTH(DO$6)=MONTH($W456),YEAR(DO$6)=YEAR($W456)),$T456-$X456*$Y456+$Y456,0))</f>
        <v>0</v>
      </c>
      <c r="DP456" s="261" t="n">
        <f aca="false">IF(AND(DP$5&gt;$V456,DP$6&lt;=$W456),$Y456,IF(AND(MONTH(DP$6)=MONTH($W456),YEAR(DP$6)=YEAR($W456)),$T456-$X456*$Y456+$Y456,0))</f>
        <v>0</v>
      </c>
      <c r="DQ456" s="261" t="n">
        <f aca="false">IF(AND(DQ$5&gt;$V456,DQ$6&lt;=$W456),$Y456,IF(AND(MONTH(DQ$6)=MONTH($W456),YEAR(DQ$6)=YEAR($W456)),$T456-$X456*$Y456+$Y456,0))</f>
        <v>0</v>
      </c>
      <c r="DR456" s="261" t="n">
        <f aca="false">IF(AND(DR$5&gt;$V456,DR$6&lt;=$W456),$Y456,IF(AND(MONTH(DR$6)=MONTH($W456),YEAR(DR$6)=YEAR($W456)),$T456-$X456*$Y456+$Y456,0))</f>
        <v>0</v>
      </c>
      <c r="DS456" s="261" t="n">
        <f aca="false">IF(AND(DS$5&gt;$V456,DS$6&lt;=$W456),$Y456,IF(AND(MONTH(DS$6)=MONTH($W456),YEAR(DS$6)=YEAR($W456)),$T456-$X456*$Y456+$Y456,0))</f>
        <v>0</v>
      </c>
      <c r="DT456" s="261" t="n">
        <f aca="false">IF(AND(DT$5&gt;$V456,DT$6&lt;=$W456),$Y456,IF(AND(MONTH(DT$6)=MONTH($W456),YEAR(DT$6)=YEAR($W456)),$T456-$X456*$Y456+$Y456,0))</f>
        <v>0</v>
      </c>
      <c r="DU456" s="261" t="n">
        <f aca="false">IF(AND(DU$5&gt;$V456,DU$6&lt;=$W456),$Y456,IF(AND(MONTH(DU$6)=MONTH($W456),YEAR(DU$6)=YEAR($W456)),$T456-$X456*$Y456+$Y456,0))</f>
        <v>0</v>
      </c>
      <c r="DV456" s="261" t="n">
        <f aca="false">IF(AND(DV$5&gt;$V456,DV$6&lt;=$W456),$Y456,IF(AND(MONTH(DV$6)=MONTH($W456),YEAR(DV$6)=YEAR($W456)),$T456-$X456*$Y456+$Y456,0))</f>
        <v>0</v>
      </c>
      <c r="DW456" s="261" t="n">
        <f aca="false">IF(AND(DW$5&gt;$V456,DW$6&lt;=$W456),$Y456,IF(AND(MONTH(DW$6)=MONTH($W456),YEAR(DW$6)=YEAR($W456)),$T456-$X456*$Y456+$Y456,0))</f>
        <v>0</v>
      </c>
      <c r="DX456" s="261" t="n">
        <f aca="false">IF(AND(DX$5&gt;$V456,DX$6&lt;=$W456),$Y456,IF(AND(MONTH(DX$6)=MONTH($W456),YEAR(DX$6)=YEAR($W456)),$T456-AA456-$X456*$Y456+$Y456,0))</f>
        <v>0</v>
      </c>
      <c r="DY456" s="260" t="n">
        <f aca="false">DM456+DN456+DO456+DP456+DQ456+DR456+DS456+DT456+DU456+DV456+DW456+DX456</f>
        <v>0</v>
      </c>
      <c r="DZ456" s="260" t="n">
        <f aca="false">DJ456+AY456+BA456+BC456+BE456+BG456+BI456+BK456+BM456+BO456</f>
        <v>0</v>
      </c>
      <c r="EA456" s="260" t="n">
        <f aca="false">DK456+DY456</f>
        <v>0</v>
      </c>
      <c r="EB456" s="261" t="n">
        <f aca="false">DZ456-EA456</f>
        <v>0</v>
      </c>
      <c r="EC456" s="261" t="n">
        <f aca="false">IF(AND(EC$5&gt;$V456,EC$6&lt;=$W456),$Y456,IF(AND(MONTH(EC$6)=MONTH($W456),YEAR(EC$6)=YEAR($W456)),$T456-$X456*$Y456+$Y456,0))</f>
        <v>0</v>
      </c>
      <c r="ED456" s="261" t="n">
        <f aca="false">IF(AND(ED$5&gt;$V456,ED$6&lt;=$W456),$Y456,IF(AND(MONTH(ED$6)=MONTH($W456),YEAR(ED$6)=YEAR($W456)),$T456-$X456*$Y456+$Y456,0))</f>
        <v>0</v>
      </c>
      <c r="EE456" s="261" t="n">
        <f aca="false">IF(AND(EE$5&gt;$V456,EE$6&lt;=$W456),$Y456,IF(AND(MONTH(EE$6)=MONTH($W456),YEAR(EE$6)=YEAR($W456)),$T456-$X456*$Y456+$Y456,0))</f>
        <v>0</v>
      </c>
      <c r="EF456" s="261" t="n">
        <f aca="false">IF(AND(EF$5&gt;$V456,EF$6&lt;=$W456),$Y456,IF(AND(MONTH(EF$6)=MONTH($W456),YEAR(EF$6)=YEAR($W456)),$T456-$X456*$Y456+$Y456,0))</f>
        <v>0</v>
      </c>
      <c r="EG456" s="261" t="n">
        <f aca="false">IF(AND(EG$5&gt;$V456,EG$6&lt;=$W456),$Y456,IF(AND(MONTH(EG$6)=MONTH($W456),YEAR(EG$6)=YEAR($W456)),$T456-$X456*$Y456+$Y456,0))</f>
        <v>0</v>
      </c>
      <c r="EH456" s="261" t="n">
        <f aca="false">IF(AND(EH$5&gt;$V456,EH$6&lt;=$W456),$Y456,IF(AND(MONTH(EH$6)=MONTH($W456),YEAR(EH$6)=YEAR($W456)),$T456-$X456*$Y456+$Y456,0))</f>
        <v>0</v>
      </c>
      <c r="EI456" s="261" t="n">
        <f aca="false">IF(AND(EI$5&gt;$V456,EI$6&lt;=$W456),$Y456,IF(AND(MONTH(EI$6)=MONTH($W456),YEAR(EI$6)=YEAR($W456)),$T456-$X456*$Y456+$Y456,0))</f>
        <v>0</v>
      </c>
      <c r="EJ456" s="261" t="n">
        <f aca="false">IF(AND(EJ$5&gt;$V456,EJ$6&lt;=$W456),$Y456,IF(AND(MONTH(EJ$6)=MONTH($W456),YEAR(EJ$6)=YEAR($W456)),$T456-$X456*$Y456+$Y456,0))</f>
        <v>0</v>
      </c>
      <c r="EK456" s="261" t="n">
        <f aca="false">IF(AND(EK$5&gt;$V456,EK$6&lt;=$W456),$Y456,IF(AND(MONTH(EK$6)=MONTH($W456),YEAR(EK$6)=YEAR($W456)),$T456-$X456*$Y456+$Y456,0))</f>
        <v>0</v>
      </c>
      <c r="EL456" s="261" t="n">
        <f aca="false">IF(AND(EL$5&gt;$V456,EL$6&lt;=$W456),$Y456,IF(AND(MONTH(EL$6)=MONTH($W456),YEAR(EL$6)=YEAR($W456)),$T456-$X456*$Y456+$Y456,0))</f>
        <v>0</v>
      </c>
      <c r="EM456" s="274" t="n">
        <f aca="false">IF(AND(EM$5&gt;$V456,EM$6&lt;=$W456),$Y456,IF(AND(MONTH(EM$6)=MONTH($W456),YEAR(EM$6)=YEAR($W456)),$T456-$X456*$Y456+$Y456,0))</f>
        <v>0</v>
      </c>
      <c r="EN456" s="275" t="n">
        <f aca="false">IF(AND(EN$5&gt;$V456,EN$6&lt;=$W456),$Y456,IF(AND(MONTH(EN$6)=MONTH($W456),YEAR(EN$6)=YEAR($W456)),$T456-$X456*$Y456+$Y456,0))</f>
        <v>0</v>
      </c>
      <c r="EO456" s="260" t="n">
        <f aca="false">EC456+ED456+EE456+EF456+EG456+EH456+EI456+EJ456+EK456+EL456+EM456+EN456</f>
        <v>0</v>
      </c>
      <c r="EP456" s="260" t="n">
        <v>0</v>
      </c>
      <c r="EQ456" s="260" t="n">
        <f aca="false">EA456+EO456</f>
        <v>0</v>
      </c>
      <c r="ER456" s="260" t="n">
        <f aca="false">EP456-EQ456</f>
        <v>0</v>
      </c>
      <c r="ES456" s="261"/>
      <c r="ET456" s="261"/>
      <c r="EU456" s="261"/>
      <c r="EV456" s="261"/>
      <c r="EW456" s="261"/>
      <c r="EX456" s="261"/>
      <c r="EY456" s="261"/>
      <c r="EZ456" s="261"/>
      <c r="FA456" s="261"/>
      <c r="FB456" s="261"/>
      <c r="FC456" s="261"/>
      <c r="FD456" s="261"/>
      <c r="FE456" s="261" t="n">
        <f aca="false">ES456+ET456+EU456+EV456+EW456+EX456+EY456+EZ456+FA456+FB456+FC456+FD456</f>
        <v>0</v>
      </c>
      <c r="FF456" s="261" t="n">
        <f aca="false">EP456</f>
        <v>0</v>
      </c>
      <c r="FG456" s="261" t="n">
        <f aca="false">EQ456+FE456</f>
        <v>0</v>
      </c>
      <c r="FH456" s="261" t="n">
        <f aca="false">FF456-FG456</f>
        <v>0</v>
      </c>
      <c r="FI456" s="261"/>
      <c r="FJ456" s="261"/>
      <c r="FK456" s="261"/>
      <c r="FL456" s="261"/>
      <c r="FM456" s="261"/>
      <c r="FN456" s="261"/>
      <c r="FO456" s="261"/>
      <c r="FP456" s="261"/>
      <c r="FQ456" s="261"/>
      <c r="FR456" s="261"/>
      <c r="FS456" s="261"/>
      <c r="FT456" s="261"/>
      <c r="FU456" s="261" t="n">
        <f aca="false">FI456+FJ456+FK456+FL456+FM456+FN456+FO456+FP456+FQ456+FR456+FS456+FT456</f>
        <v>0</v>
      </c>
      <c r="FV456" s="261" t="n">
        <f aca="false">FF456</f>
        <v>0</v>
      </c>
      <c r="FW456" s="261" t="n">
        <f aca="false">FG456+FU456</f>
        <v>0</v>
      </c>
      <c r="FX456" s="261" t="n">
        <f aca="false">FV456-FW456</f>
        <v>0</v>
      </c>
      <c r="FY456" s="261"/>
      <c r="FZ456" s="261"/>
      <c r="GA456" s="261"/>
      <c r="GB456" s="261"/>
      <c r="GC456" s="261"/>
      <c r="GD456" s="261"/>
      <c r="GE456" s="261"/>
      <c r="GF456" s="261"/>
      <c r="GG456" s="261"/>
      <c r="GH456" s="261"/>
      <c r="GI456" s="261"/>
      <c r="GJ456" s="261"/>
      <c r="GK456" s="261" t="n">
        <f aca="false">FY456+FZ456+GA456+GB456+GC456+GD456+GE456+GF456+GG456+GH456+GI456+GJ456</f>
        <v>0</v>
      </c>
      <c r="GL456" s="261" t="n">
        <f aca="false">FV456</f>
        <v>0</v>
      </c>
      <c r="GM456" s="261" t="n">
        <f aca="false">FW456+GK456</f>
        <v>0</v>
      </c>
      <c r="GN456" s="261" t="n">
        <f aca="false">GL456-GM456</f>
        <v>0</v>
      </c>
      <c r="GO456" s="261"/>
      <c r="GP456" s="261"/>
      <c r="GQ456" s="261"/>
      <c r="GR456" s="261"/>
      <c r="GS456" s="261"/>
      <c r="GT456" s="261"/>
      <c r="GU456" s="261"/>
      <c r="GV456" s="261"/>
      <c r="GW456" s="261"/>
      <c r="GX456" s="261"/>
      <c r="GY456" s="261"/>
      <c r="GZ456" s="261"/>
      <c r="HA456" s="261" t="n">
        <f aca="false">GO456+GP456+GQ456+GR456+GS456+GT456+GU456+GV456+GW456+GX456+GY456+GZ456</f>
        <v>0</v>
      </c>
      <c r="HB456" s="261" t="n">
        <f aca="false">GL456</f>
        <v>0</v>
      </c>
      <c r="HC456" s="261" t="n">
        <f aca="false">GM456+HA456</f>
        <v>0</v>
      </c>
      <c r="HD456" s="261" t="n">
        <f aca="false">HB456-HC456</f>
        <v>0</v>
      </c>
      <c r="HE456" s="264" t="n">
        <f aca="false">GO456-GJ456</f>
        <v>0</v>
      </c>
      <c r="HF456" s="264"/>
      <c r="HG456" s="264"/>
      <c r="HH456" s="264"/>
      <c r="HI456" s="264"/>
      <c r="HJ456" s="264"/>
      <c r="HK456" s="264"/>
      <c r="HL456" s="264"/>
      <c r="HM456" s="264"/>
      <c r="HN456" s="264"/>
      <c r="HO456" s="264"/>
      <c r="HP456" s="264"/>
      <c r="HQ456" s="264"/>
      <c r="HR456" s="264"/>
      <c r="HS456" s="264"/>
      <c r="HT456" s="264"/>
      <c r="HU456" s="264"/>
      <c r="HV456" s="264"/>
      <c r="HW456" s="264"/>
      <c r="HX456" s="264"/>
      <c r="HY456" s="264"/>
      <c r="HZ456" s="264"/>
      <c r="IA456" s="264"/>
      <c r="IB456" s="264"/>
      <c r="IC456" s="264"/>
      <c r="ID456" s="264"/>
      <c r="IE456" s="264"/>
      <c r="IF456" s="264"/>
      <c r="IG456" s="264"/>
      <c r="IH456" s="264"/>
      <c r="II456" s="264"/>
      <c r="IJ456" s="264"/>
      <c r="IK456" s="264"/>
      <c r="IL456" s="264"/>
      <c r="IM456" s="264"/>
      <c r="IN456" s="264"/>
      <c r="IO456" s="264"/>
      <c r="IP456" s="264"/>
      <c r="IQ456" s="264"/>
      <c r="IR456" s="264"/>
      <c r="IS456" s="264"/>
      <c r="IT456" s="264"/>
      <c r="IU456" s="264"/>
      <c r="IV456" s="264"/>
      <c r="IW456" s="264"/>
      <c r="IX456" s="264"/>
      <c r="IY456" s="264"/>
      <c r="IZ456" s="264"/>
      <c r="JA456" s="264"/>
      <c r="JB456" s="264"/>
      <c r="JC456" s="264"/>
      <c r="JD456" s="264"/>
      <c r="JE456" s="264"/>
      <c r="JF456" s="264"/>
      <c r="JG456" s="264"/>
      <c r="JH456" s="264"/>
      <c r="JI456" s="264"/>
      <c r="JJ456" s="264"/>
      <c r="JK456" s="264"/>
      <c r="JL456" s="264"/>
      <c r="JM456" s="265"/>
      <c r="JN456" s="265" t="n">
        <f aca="false">DH456-DG456</f>
        <v>0</v>
      </c>
    </row>
    <row r="457" s="201" customFormat="true" ht="32.8" hidden="false" customHeight="false" outlineLevel="0" collapsed="false">
      <c r="A457" s="249" t="n">
        <v>425</v>
      </c>
      <c r="B457" s="250" t="s">
        <v>931</v>
      </c>
      <c r="C457" s="251" t="n">
        <v>4630</v>
      </c>
      <c r="D457" s="252" t="s">
        <v>585</v>
      </c>
      <c r="E457" s="252" t="s">
        <v>472</v>
      </c>
      <c r="F457" s="253" t="n">
        <v>1</v>
      </c>
      <c r="G457" s="254" t="n">
        <v>42900</v>
      </c>
      <c r="H457" s="255" t="n">
        <v>0.18</v>
      </c>
      <c r="I457" s="256" t="n">
        <f aca="false">ROUND(F457*G457,2)</f>
        <v>42900</v>
      </c>
      <c r="J457" s="254" t="n">
        <f aca="false">ROUND(I457+F457*G457*H457,2)</f>
        <v>50622</v>
      </c>
      <c r="K457" s="257" t="n">
        <v>43081</v>
      </c>
      <c r="L457" s="257" t="n">
        <f aca="false">EDATE(K457,M457)-1</f>
        <v>43841</v>
      </c>
      <c r="M457" s="258" t="n">
        <v>25</v>
      </c>
      <c r="N457" s="254" t="n">
        <f aca="false">ROUND(G457/M457,2)*F457</f>
        <v>1716</v>
      </c>
      <c r="O457" s="254"/>
      <c r="P457" s="254" t="n">
        <v>0</v>
      </c>
      <c r="Q457" s="253" t="n">
        <v>1</v>
      </c>
      <c r="R457" s="254" t="n">
        <f aca="false">I457+AG457+P457</f>
        <v>42900</v>
      </c>
      <c r="S457" s="255" t="n">
        <f aca="false">H457</f>
        <v>0.18</v>
      </c>
      <c r="T457" s="254" t="n">
        <f aca="false">ROUND(Q457*R457,2)</f>
        <v>42900</v>
      </c>
      <c r="U457" s="254" t="n">
        <f aca="false">ROUND(T457+Q457*R457*S457,2)</f>
        <v>50622</v>
      </c>
      <c r="V457" s="257" t="n">
        <v>43081</v>
      </c>
      <c r="W457" s="257" t="n">
        <f aca="false">EDATE(V457,X457)-1</f>
        <v>43841</v>
      </c>
      <c r="X457" s="258" t="n">
        <v>25</v>
      </c>
      <c r="Y457" s="254" t="n">
        <f aca="false">ROUND((R457-Z457)/X457,2)*Q457</f>
        <v>1716</v>
      </c>
      <c r="Z457" s="254" t="n">
        <v>0</v>
      </c>
      <c r="AA457" s="254" t="n">
        <v>0</v>
      </c>
      <c r="AB457" s="254"/>
      <c r="AC457" s="254"/>
      <c r="AD457" s="254"/>
      <c r="AE457" s="254"/>
      <c r="AF457" s="254"/>
      <c r="AG457" s="254"/>
      <c r="AH457" s="254"/>
      <c r="AI457" s="254"/>
      <c r="AJ457" s="254"/>
      <c r="AK457" s="254"/>
      <c r="AL457" s="254"/>
      <c r="AM457" s="254"/>
      <c r="AN457" s="254"/>
      <c r="AO457" s="254"/>
      <c r="AP457" s="254"/>
      <c r="AQ457" s="254"/>
      <c r="AR457" s="254"/>
      <c r="AS457" s="254"/>
      <c r="AT457" s="254"/>
      <c r="AU457" s="254"/>
      <c r="AV457" s="254"/>
      <c r="AW457" s="254"/>
      <c r="AX457" s="254"/>
      <c r="AY457" s="254"/>
      <c r="AZ457" s="254"/>
      <c r="BA457" s="254"/>
      <c r="BB457" s="254"/>
      <c r="BC457" s="254"/>
      <c r="BD457" s="254"/>
      <c r="BE457" s="254"/>
      <c r="BF457" s="254"/>
      <c r="BG457" s="254"/>
      <c r="BH457" s="254"/>
      <c r="BI457" s="254"/>
      <c r="BJ457" s="254"/>
      <c r="BK457" s="254"/>
      <c r="BL457" s="254"/>
      <c r="BM457" s="254"/>
      <c r="BN457" s="254"/>
      <c r="BO457" s="254"/>
      <c r="BP457" s="254"/>
      <c r="BQ457" s="254"/>
      <c r="BR457" s="254"/>
      <c r="BS457" s="254"/>
      <c r="BT457" s="254"/>
      <c r="BU457" s="254"/>
      <c r="BV457" s="254"/>
      <c r="BW457" s="254"/>
      <c r="BX457" s="254"/>
      <c r="BY457" s="254"/>
      <c r="BZ457" s="254"/>
      <c r="CA457" s="254"/>
      <c r="CB457" s="254"/>
      <c r="CC457" s="254"/>
      <c r="CD457" s="254"/>
      <c r="CE457" s="254"/>
      <c r="CF457" s="254"/>
      <c r="CG457" s="254"/>
      <c r="CH457" s="254"/>
      <c r="CI457" s="254" t="e">
        <f aca="false">#N/A</f>
        <v>#N/A</v>
      </c>
      <c r="CJ457" s="254"/>
      <c r="CK457" s="254"/>
      <c r="CL457" s="254"/>
      <c r="CM457" s="257" t="n">
        <v>43081</v>
      </c>
      <c r="CN457" s="257" t="e">
        <f aca="false">EDATE(CM457,CO457)-1</f>
        <v>#N/A</v>
      </c>
      <c r="CO457" s="254" t="e">
        <f aca="false">#N/A</f>
        <v>#N/A</v>
      </c>
      <c r="CP457" s="254" t="e">
        <f aca="false">#N/A</f>
        <v>#N/A</v>
      </c>
      <c r="CQ457" s="254"/>
      <c r="CR457" s="254"/>
      <c r="CS457" s="254"/>
      <c r="CT457" s="261" t="n">
        <f aca="false">I457</f>
        <v>42900</v>
      </c>
      <c r="CU457" s="261" t="n">
        <f aca="false">CT457-CV457</f>
        <v>42900</v>
      </c>
      <c r="CV457" s="261" t="n">
        <v>0</v>
      </c>
      <c r="CW457" s="261" t="n">
        <f aca="false">IF(AND(CW$5&gt;$V457,CW$6&lt;=$W457),$Y457,IF(AND(MONTH(CW$6)=MONTH($W457),YEAR(CW$6)=YEAR($W457)),$T457-$X457*$Y457+$Y457,0))</f>
        <v>0</v>
      </c>
      <c r="CX457" s="261" t="n">
        <f aca="false">IF(AND(CX$5&gt;$V457,CX$6&lt;=$W457),$Y457,IF(AND(MONTH(CX$6)=MONTH($W457),YEAR(CX$6)=YEAR($W457)),$T457-$X457*$Y457+$Y457,0))</f>
        <v>0</v>
      </c>
      <c r="CY457" s="261" t="n">
        <f aca="false">IF(AND(CY$5&gt;$V457,CY$6&lt;=$W457),$Y457,IF(AND(MONTH(CY$6)=MONTH($W457),YEAR(CY$6)=YEAR($W457)),$T457-$X457*$Y457+$Y457,0))</f>
        <v>0</v>
      </c>
      <c r="CZ457" s="261" t="n">
        <f aca="false">IF(AND(CZ$5&gt;$V457,CZ$6&lt;=$W457),$Y457,IF(AND(MONTH(CZ$6)=MONTH($W457),YEAR(CZ$6)=YEAR($W457)),$T457-$X457*$Y457+$Y457,0))</f>
        <v>0</v>
      </c>
      <c r="DA457" s="261" t="n">
        <f aca="false">IF(AND(DA$5&gt;$V457,DA$6&lt;=$W457),$Y457,IF(AND(MONTH(DA$6)=MONTH($W457),YEAR(DA$6)=YEAR($W457)),$T457-$X457*$Y457+$Y457,0))</f>
        <v>0</v>
      </c>
      <c r="DB457" s="261" t="n">
        <f aca="false">IF(AND(DB$5&gt;$V457,DB$6&lt;=$W457),$Y457,IF(AND(MONTH(DB$6)=MONTH($W457),YEAR(DB$6)=YEAR($W457)),$T457-$X457*$Y457+$Y457,0))</f>
        <v>0</v>
      </c>
      <c r="DC457" s="261" t="n">
        <f aca="false">IF(AND(DC$5&gt;$V457,DC$6&lt;=$W457),$Y457,IF(AND(MONTH(DC$6)=MONTH($W457),YEAR(DC$6)=YEAR($W457)),$T457-$X457*$Y457+$Y457,0))</f>
        <v>0</v>
      </c>
      <c r="DD457" s="261" t="n">
        <f aca="false">IF(AND(DD$5&gt;$V457,DD$6&lt;=$W457),$Y457,IF(AND(MONTH(DD$6)=MONTH($W457),YEAR(DD$6)=YEAR($W457)),$T457-$X457*$Y457+$Y457,0))</f>
        <v>0</v>
      </c>
      <c r="DE457" s="261" t="n">
        <f aca="false">IF(AND(DE$5&gt;$V457,DE$6&lt;=$W457),$Y457,IF(AND(MONTH(DE$6)=MONTH($W457),YEAR(DE$6)=YEAR($W457)),$T457-$X457*$Y457+$Y457,0))</f>
        <v>0</v>
      </c>
      <c r="DF457" s="261" t="n">
        <f aca="false">IF(AND(DF$5&gt;$V457,DF$6&lt;=$W457),$Y457,IF(AND(MONTH(DF$6)=MONTH($W457),YEAR(DF$6)=YEAR($W457)),$T457-$X457*$Y457+$Y457,0))</f>
        <v>0</v>
      </c>
      <c r="DG457" s="261" t="n">
        <f aca="false">IF(AND(DG$5&gt;$V457,DG$6&lt;=$W457),$Y457,IF(AND(MONTH(DG$6)=MONTH($W457),YEAR(DG$6)=YEAR($W457)),$T457-$X457*$Y457+$Y457,0))</f>
        <v>0</v>
      </c>
      <c r="DH457" s="261" t="n">
        <f aca="false">IF(AND(DH$5&gt;$V457,DH$6&lt;=$W457),$Y457,IF(AND(MONTH(DH$6)=MONTH($W457),YEAR(DH$6)=YEAR($W457)),$T457-$X457*$Y457+$Y457,0))</f>
        <v>0</v>
      </c>
      <c r="DI457" s="260" t="n">
        <f aca="false">CW457+CX457+CY457+CZ457+DA457+DB457+DC457+DD457+DE457+DF457+DG457+DH457</f>
        <v>0</v>
      </c>
      <c r="DJ457" s="260"/>
      <c r="DK457" s="260"/>
      <c r="DL457" s="260" t="n">
        <f aca="false">DJ457-DK457</f>
        <v>0</v>
      </c>
      <c r="DM457" s="261" t="n">
        <f aca="false">IF(AND(DM$5&gt;$V457,DM$6&lt;=$W457),$Y457,IF(AND(MONTH(DM$6)=MONTH($W457),YEAR(DM$6)=YEAR($W457)),$T457-$X457*$Y457+$Y457,0))</f>
        <v>0</v>
      </c>
      <c r="DN457" s="261" t="n">
        <f aca="false">IF(AND(DN$5&gt;$V457,DN$6&lt;=$W457),$Y457,IF(AND(MONTH(DN$6)=MONTH($W457),YEAR(DN$6)=YEAR($W457)),$T457-$X457*$Y457+$Y457,0))</f>
        <v>0</v>
      </c>
      <c r="DO457" s="261" t="n">
        <f aca="false">IF(AND(DO$5&gt;$V457,DO$6&lt;=$W457),$Y457,IF(AND(MONTH(DO$6)=MONTH($W457),YEAR(DO$6)=YEAR($W457)),$T457-$X457*$Y457+$Y457,0))</f>
        <v>0</v>
      </c>
      <c r="DP457" s="261" t="n">
        <f aca="false">IF(AND(DP$5&gt;$V457,DP$6&lt;=$W457),$Y457,IF(AND(MONTH(DP$6)=MONTH($W457),YEAR(DP$6)=YEAR($W457)),$T457-$X457*$Y457+$Y457,0))</f>
        <v>0</v>
      </c>
      <c r="DQ457" s="261" t="n">
        <f aca="false">IF(AND(DQ$5&gt;$V457,DQ$6&lt;=$W457),$Y457,IF(AND(MONTH(DQ$6)=MONTH($W457),YEAR(DQ$6)=YEAR($W457)),$T457-$X457*$Y457+$Y457,0))</f>
        <v>0</v>
      </c>
      <c r="DR457" s="261" t="n">
        <f aca="false">IF(AND(DR$5&gt;$V457,DR$6&lt;=$W457),$Y457,IF(AND(MONTH(DR$6)=MONTH($W457),YEAR(DR$6)=YEAR($W457)),$T457-$X457*$Y457+$Y457,0))</f>
        <v>0</v>
      </c>
      <c r="DS457" s="261" t="n">
        <f aca="false">IF(AND(DS$5&gt;$V457,DS$6&lt;=$W457),$Y457,IF(AND(MONTH(DS$6)=MONTH($W457),YEAR(DS$6)=YEAR($W457)),$T457-$X457*$Y457+$Y457,0))</f>
        <v>0</v>
      </c>
      <c r="DT457" s="261" t="n">
        <f aca="false">IF(AND(DT$5&gt;$V457,DT$6&lt;=$W457),$Y457,IF(AND(MONTH(DT$6)=MONTH($W457),YEAR(DT$6)=YEAR($W457)),$T457-$X457*$Y457+$Y457,0))</f>
        <v>0</v>
      </c>
      <c r="DU457" s="261" t="n">
        <f aca="false">IF(AND(DU$5&gt;$V457,DU$6&lt;=$W457),$Y457,IF(AND(MONTH(DU$6)=MONTH($W457),YEAR(DU$6)=YEAR($W457)),$T457-$X457*$Y457+$Y457,0))</f>
        <v>0</v>
      </c>
      <c r="DV457" s="261" t="n">
        <f aca="false">IF(AND(DV$5&gt;$V457,DV$6&lt;=$W457),$Y457,IF(AND(MONTH(DV$6)=MONTH($W457),YEAR(DV$6)=YEAR($W457)),$T457-$X457*$Y457+$Y457,0))</f>
        <v>0</v>
      </c>
      <c r="DW457" s="261" t="n">
        <f aca="false">IF(AND(DW$5&gt;$V457,DW$6&lt;=$W457),$Y457,IF(AND(MONTH(DW$6)=MONTH($W457),YEAR(DW$6)=YEAR($W457)),$T457-$X457*$Y457+$Y457,0))</f>
        <v>0</v>
      </c>
      <c r="DX457" s="261" t="n">
        <f aca="false">IF(AND(DX$5&gt;$V457,DX$6&lt;=$W457),$Y457,IF(AND(MONTH(DX$6)=MONTH($W457),YEAR(DX$6)=YEAR($W457)),$T457-AA457-$X457*$Y457+$Y457,0))</f>
        <v>0</v>
      </c>
      <c r="DY457" s="260" t="n">
        <f aca="false">DM457+DN457+DO457+DP457+DQ457+DR457+DS457+DT457+DU457+DV457+DW457+DX457</f>
        <v>0</v>
      </c>
      <c r="DZ457" s="260" t="n">
        <f aca="false">DJ457+AY457+BA457+BC457+BE457+BG457+BI457+BK457+BM457+BO457</f>
        <v>0</v>
      </c>
      <c r="EA457" s="260" t="n">
        <f aca="false">DK457+DY457</f>
        <v>0</v>
      </c>
      <c r="EB457" s="261" t="n">
        <f aca="false">DZ457-EA457</f>
        <v>0</v>
      </c>
      <c r="EC457" s="261" t="n">
        <f aca="false">IF(AND(EC$5&gt;$V457,EC$6&lt;=$W457),$Y457,IF(AND(MONTH(EC$6)=MONTH($W457),YEAR(EC$6)=YEAR($W457)),$T457-$X457*$Y457+$Y457,0))</f>
        <v>0</v>
      </c>
      <c r="ED457" s="261" t="n">
        <f aca="false">IF(AND(ED$5&gt;$V457,ED$6&lt;=$W457),$Y457,IF(AND(MONTH(ED$6)=MONTH($W457),YEAR(ED$6)=YEAR($W457)),$T457-$X457*$Y457+$Y457,0))</f>
        <v>0</v>
      </c>
      <c r="EE457" s="261" t="n">
        <f aca="false">IF(AND(EE$5&gt;$V457,EE$6&lt;=$W457),$Y457,IF(AND(MONTH(EE$6)=MONTH($W457),YEAR(EE$6)=YEAR($W457)),$T457-$X457*$Y457+$Y457,0))</f>
        <v>0</v>
      </c>
      <c r="EF457" s="261" t="n">
        <f aca="false">IF(AND(EF$5&gt;$V457,EF$6&lt;=$W457),$Y457,IF(AND(MONTH(EF$6)=MONTH($W457),YEAR(EF$6)=YEAR($W457)),$T457-$X457*$Y457+$Y457,0))</f>
        <v>0</v>
      </c>
      <c r="EG457" s="261" t="n">
        <f aca="false">IF(AND(EG$5&gt;$V457,EG$6&lt;=$W457),$Y457,IF(AND(MONTH(EG$6)=MONTH($W457),YEAR(EG$6)=YEAR($W457)),$T457-$X457*$Y457+$Y457,0))</f>
        <v>0</v>
      </c>
      <c r="EH457" s="261" t="n">
        <f aca="false">IF(AND(EH$5&gt;$V457,EH$6&lt;=$W457),$Y457,IF(AND(MONTH(EH$6)=MONTH($W457),YEAR(EH$6)=YEAR($W457)),$T457-$X457*$Y457+$Y457,0))</f>
        <v>0</v>
      </c>
      <c r="EI457" s="261" t="n">
        <f aca="false">IF(AND(EI$5&gt;$V457,EI$6&lt;=$W457),$Y457,IF(AND(MONTH(EI$6)=MONTH($W457),YEAR(EI$6)=YEAR($W457)),$T457-$X457*$Y457+$Y457,0))</f>
        <v>0</v>
      </c>
      <c r="EJ457" s="261" t="n">
        <f aca="false">IF(AND(EJ$5&gt;$V457,EJ$6&lt;=$W457),$Y457,IF(AND(MONTH(EJ$6)=MONTH($W457),YEAR(EJ$6)=YEAR($W457)),$T457-$X457*$Y457+$Y457,0))</f>
        <v>0</v>
      </c>
      <c r="EK457" s="261" t="n">
        <f aca="false">IF(AND(EK$5&gt;$V457,EK$6&lt;=$W457),$Y457,IF(AND(MONTH(EK$6)=MONTH($W457),YEAR(EK$6)=YEAR($W457)),$T457-$X457*$Y457+$Y457,0))</f>
        <v>0</v>
      </c>
      <c r="EL457" s="261" t="n">
        <f aca="false">IF(AND(EL$5&gt;$V457,EL$6&lt;=$W457),$Y457,IF(AND(MONTH(EL$6)=MONTH($W457),YEAR(EL$6)=YEAR($W457)),$T457-$X457*$Y457+$Y457,0))</f>
        <v>0</v>
      </c>
      <c r="EM457" s="274" t="n">
        <f aca="false">IF(AND(EM$5&gt;$V457,EM$6&lt;=$W457),$Y457,IF(AND(MONTH(EM$6)=MONTH($W457),YEAR(EM$6)=YEAR($W457)),$T457-$X457*$Y457+$Y457,0))</f>
        <v>0</v>
      </c>
      <c r="EN457" s="275" t="n">
        <f aca="false">IF(AND(EN$5&gt;$V457,EN$6&lt;=$W457),$Y457,IF(AND(MONTH(EN$6)=MONTH($W457),YEAR(EN$6)=YEAR($W457)),$T457-$X457*$Y457+$Y457,0))</f>
        <v>0</v>
      </c>
      <c r="EO457" s="260" t="n">
        <f aca="false">EC457+ED457+EE457+EF457+EG457+EH457+EI457+EJ457+EK457+EL457+EM457+EN457</f>
        <v>0</v>
      </c>
      <c r="EP457" s="260" t="n">
        <v>0</v>
      </c>
      <c r="EQ457" s="260" t="n">
        <f aca="false">EA457+EO457</f>
        <v>0</v>
      </c>
      <c r="ER457" s="260" t="n">
        <f aca="false">EP457-EQ457</f>
        <v>0</v>
      </c>
      <c r="ES457" s="261"/>
      <c r="ET457" s="261"/>
      <c r="EU457" s="261"/>
      <c r="EV457" s="261"/>
      <c r="EW457" s="261"/>
      <c r="EX457" s="261"/>
      <c r="EY457" s="261"/>
      <c r="EZ457" s="261"/>
      <c r="FA457" s="261"/>
      <c r="FB457" s="261"/>
      <c r="FC457" s="261"/>
      <c r="FD457" s="261"/>
      <c r="FE457" s="261" t="n">
        <f aca="false">ES457+ET457+EU457+EV457+EW457+EX457+EY457+EZ457+FA457+FB457+FC457+FD457</f>
        <v>0</v>
      </c>
      <c r="FF457" s="261" t="n">
        <f aca="false">EP457</f>
        <v>0</v>
      </c>
      <c r="FG457" s="261" t="n">
        <f aca="false">EQ457+FE457</f>
        <v>0</v>
      </c>
      <c r="FH457" s="261" t="n">
        <f aca="false">FF457-FG457</f>
        <v>0</v>
      </c>
      <c r="FI457" s="261"/>
      <c r="FJ457" s="261"/>
      <c r="FK457" s="261"/>
      <c r="FL457" s="261"/>
      <c r="FM457" s="261"/>
      <c r="FN457" s="261"/>
      <c r="FO457" s="261"/>
      <c r="FP457" s="261"/>
      <c r="FQ457" s="261"/>
      <c r="FR457" s="261"/>
      <c r="FS457" s="261"/>
      <c r="FT457" s="261"/>
      <c r="FU457" s="261" t="n">
        <f aca="false">FI457+FJ457+FK457+FL457+FM457+FN457+FO457+FP457+FQ457+FR457+FS457+FT457</f>
        <v>0</v>
      </c>
      <c r="FV457" s="261" t="n">
        <f aca="false">FF457</f>
        <v>0</v>
      </c>
      <c r="FW457" s="261" t="n">
        <f aca="false">FG457+FU457</f>
        <v>0</v>
      </c>
      <c r="FX457" s="261" t="n">
        <f aca="false">FV457-FW457</f>
        <v>0</v>
      </c>
      <c r="FY457" s="261"/>
      <c r="FZ457" s="261"/>
      <c r="GA457" s="261"/>
      <c r="GB457" s="261"/>
      <c r="GC457" s="261"/>
      <c r="GD457" s="261"/>
      <c r="GE457" s="261"/>
      <c r="GF457" s="261"/>
      <c r="GG457" s="261"/>
      <c r="GH457" s="261"/>
      <c r="GI457" s="261"/>
      <c r="GJ457" s="261"/>
      <c r="GK457" s="261" t="n">
        <f aca="false">FY457+FZ457+GA457+GB457+GC457+GD457+GE457+GF457+GG457+GH457+GI457+GJ457</f>
        <v>0</v>
      </c>
      <c r="GL457" s="261" t="n">
        <f aca="false">FV457</f>
        <v>0</v>
      </c>
      <c r="GM457" s="261" t="n">
        <f aca="false">FW457+GK457</f>
        <v>0</v>
      </c>
      <c r="GN457" s="261" t="n">
        <f aca="false">GL457-GM457</f>
        <v>0</v>
      </c>
      <c r="GO457" s="261"/>
      <c r="GP457" s="261"/>
      <c r="GQ457" s="261"/>
      <c r="GR457" s="261"/>
      <c r="GS457" s="261"/>
      <c r="GT457" s="261"/>
      <c r="GU457" s="261"/>
      <c r="GV457" s="261"/>
      <c r="GW457" s="261"/>
      <c r="GX457" s="261"/>
      <c r="GY457" s="261"/>
      <c r="GZ457" s="261"/>
      <c r="HA457" s="261" t="n">
        <f aca="false">GO457+GP457+GQ457+GR457+GS457+GT457+GU457+GV457+GW457+GX457+GY457+GZ457</f>
        <v>0</v>
      </c>
      <c r="HB457" s="261" t="n">
        <f aca="false">GL457</f>
        <v>0</v>
      </c>
      <c r="HC457" s="261" t="n">
        <f aca="false">GM457+HA457</f>
        <v>0</v>
      </c>
      <c r="HD457" s="261" t="n">
        <f aca="false">HB457-HC457</f>
        <v>0</v>
      </c>
      <c r="HE457" s="264" t="n">
        <f aca="false">GO457-GJ457</f>
        <v>0</v>
      </c>
      <c r="HF457" s="264"/>
      <c r="HG457" s="264"/>
      <c r="HH457" s="264"/>
      <c r="HI457" s="264"/>
      <c r="HJ457" s="264"/>
      <c r="HK457" s="264"/>
      <c r="HL457" s="264"/>
      <c r="HM457" s="264"/>
      <c r="HN457" s="264"/>
      <c r="HO457" s="264"/>
      <c r="HP457" s="264"/>
      <c r="HQ457" s="264"/>
      <c r="HR457" s="264"/>
      <c r="HS457" s="264"/>
      <c r="HT457" s="264"/>
      <c r="HU457" s="264"/>
      <c r="HV457" s="264"/>
      <c r="HW457" s="264"/>
      <c r="HX457" s="264"/>
      <c r="HY457" s="264"/>
      <c r="HZ457" s="264"/>
      <c r="IA457" s="264"/>
      <c r="IB457" s="264"/>
      <c r="IC457" s="264"/>
      <c r="ID457" s="264"/>
      <c r="IE457" s="264"/>
      <c r="IF457" s="264"/>
      <c r="IG457" s="264"/>
      <c r="IH457" s="264"/>
      <c r="II457" s="264"/>
      <c r="IJ457" s="264"/>
      <c r="IK457" s="264"/>
      <c r="IL457" s="264"/>
      <c r="IM457" s="264"/>
      <c r="IN457" s="264"/>
      <c r="IO457" s="264"/>
      <c r="IP457" s="264"/>
      <c r="IQ457" s="264"/>
      <c r="IR457" s="264"/>
      <c r="IS457" s="264"/>
      <c r="IT457" s="264"/>
      <c r="IU457" s="264"/>
      <c r="IV457" s="264"/>
      <c r="IW457" s="264"/>
      <c r="IX457" s="264"/>
      <c r="IY457" s="264"/>
      <c r="IZ457" s="264"/>
      <c r="JA457" s="264"/>
      <c r="JB457" s="264"/>
      <c r="JC457" s="264"/>
      <c r="JD457" s="264"/>
      <c r="JE457" s="264"/>
      <c r="JF457" s="264"/>
      <c r="JG457" s="264"/>
      <c r="JH457" s="264"/>
      <c r="JI457" s="264"/>
      <c r="JJ457" s="264"/>
      <c r="JK457" s="264"/>
      <c r="JL457" s="264"/>
      <c r="JM457" s="265"/>
      <c r="JN457" s="265" t="n">
        <f aca="false">DH457-DG457</f>
        <v>0</v>
      </c>
    </row>
    <row r="458" s="201" customFormat="true" ht="32.8" hidden="false" customHeight="false" outlineLevel="0" collapsed="false">
      <c r="A458" s="249" t="n">
        <v>426</v>
      </c>
      <c r="B458" s="250" t="s">
        <v>932</v>
      </c>
      <c r="C458" s="251" t="n">
        <v>4631</v>
      </c>
      <c r="D458" s="252" t="s">
        <v>585</v>
      </c>
      <c r="E458" s="252" t="s">
        <v>472</v>
      </c>
      <c r="F458" s="253" t="n">
        <v>1</v>
      </c>
      <c r="G458" s="254" t="n">
        <v>42900</v>
      </c>
      <c r="H458" s="255" t="n">
        <v>0.18</v>
      </c>
      <c r="I458" s="256" t="n">
        <f aca="false">ROUND(F458*G458,2)</f>
        <v>42900</v>
      </c>
      <c r="J458" s="254" t="n">
        <f aca="false">ROUND(I458+F458*G458*H458,2)</f>
        <v>50622</v>
      </c>
      <c r="K458" s="257" t="n">
        <v>43081</v>
      </c>
      <c r="L458" s="257" t="n">
        <f aca="false">EDATE(K458,M458)-1</f>
        <v>43841</v>
      </c>
      <c r="M458" s="258" t="n">
        <v>25</v>
      </c>
      <c r="N458" s="254" t="n">
        <f aca="false">ROUND(G458/M458,2)*F458</f>
        <v>1716</v>
      </c>
      <c r="O458" s="254"/>
      <c r="P458" s="254" t="n">
        <v>0</v>
      </c>
      <c r="Q458" s="253" t="n">
        <v>1</v>
      </c>
      <c r="R458" s="254" t="n">
        <f aca="false">I458+AG458+P458</f>
        <v>42900</v>
      </c>
      <c r="S458" s="255" t="n">
        <f aca="false">H458</f>
        <v>0.18</v>
      </c>
      <c r="T458" s="254" t="n">
        <f aca="false">ROUND(Q458*R458,2)</f>
        <v>42900</v>
      </c>
      <c r="U458" s="254" t="n">
        <f aca="false">ROUND(T458+Q458*R458*S458,2)</f>
        <v>50622</v>
      </c>
      <c r="V458" s="257" t="n">
        <v>43081</v>
      </c>
      <c r="W458" s="257" t="n">
        <f aca="false">EDATE(V458,X458)-1</f>
        <v>43841</v>
      </c>
      <c r="X458" s="258" t="n">
        <v>25</v>
      </c>
      <c r="Y458" s="254" t="n">
        <f aca="false">ROUND((R458-Z458)/X458,2)*Q458</f>
        <v>1716</v>
      </c>
      <c r="Z458" s="254" t="n">
        <v>0</v>
      </c>
      <c r="AA458" s="254" t="n">
        <v>0</v>
      </c>
      <c r="AB458" s="254"/>
      <c r="AC458" s="254"/>
      <c r="AD458" s="254"/>
      <c r="AE458" s="254"/>
      <c r="AF458" s="254"/>
      <c r="AG458" s="254"/>
      <c r="AH458" s="254"/>
      <c r="AI458" s="254"/>
      <c r="AJ458" s="254"/>
      <c r="AK458" s="254"/>
      <c r="AL458" s="254"/>
      <c r="AM458" s="254"/>
      <c r="AN458" s="254"/>
      <c r="AO458" s="254"/>
      <c r="AP458" s="254"/>
      <c r="AQ458" s="254"/>
      <c r="AR458" s="254"/>
      <c r="AS458" s="254"/>
      <c r="AT458" s="254"/>
      <c r="AU458" s="254"/>
      <c r="AV458" s="254"/>
      <c r="AW458" s="254"/>
      <c r="AX458" s="254"/>
      <c r="AY458" s="254"/>
      <c r="AZ458" s="254"/>
      <c r="BA458" s="254"/>
      <c r="BB458" s="254"/>
      <c r="BC458" s="254"/>
      <c r="BD458" s="254"/>
      <c r="BE458" s="254"/>
      <c r="BF458" s="254"/>
      <c r="BG458" s="254"/>
      <c r="BH458" s="254"/>
      <c r="BI458" s="254"/>
      <c r="BJ458" s="254"/>
      <c r="BK458" s="254"/>
      <c r="BL458" s="254"/>
      <c r="BM458" s="254"/>
      <c r="BN458" s="254"/>
      <c r="BO458" s="254"/>
      <c r="BP458" s="254"/>
      <c r="BQ458" s="254"/>
      <c r="BR458" s="254"/>
      <c r="BS458" s="254"/>
      <c r="BT458" s="254"/>
      <c r="BU458" s="254"/>
      <c r="BV458" s="254"/>
      <c r="BW458" s="254"/>
      <c r="BX458" s="254"/>
      <c r="BY458" s="254"/>
      <c r="BZ458" s="254"/>
      <c r="CA458" s="254"/>
      <c r="CB458" s="254"/>
      <c r="CC458" s="254"/>
      <c r="CD458" s="254"/>
      <c r="CE458" s="254"/>
      <c r="CF458" s="254"/>
      <c r="CG458" s="254"/>
      <c r="CH458" s="254"/>
      <c r="CI458" s="254" t="e">
        <f aca="false">#N/A</f>
        <v>#N/A</v>
      </c>
      <c r="CJ458" s="254"/>
      <c r="CK458" s="254"/>
      <c r="CL458" s="254"/>
      <c r="CM458" s="257" t="n">
        <v>43081</v>
      </c>
      <c r="CN458" s="257" t="e">
        <f aca="false">EDATE(CM458,CO458)-1</f>
        <v>#N/A</v>
      </c>
      <c r="CO458" s="254" t="e">
        <f aca="false">#N/A</f>
        <v>#N/A</v>
      </c>
      <c r="CP458" s="254" t="e">
        <f aca="false">#N/A</f>
        <v>#N/A</v>
      </c>
      <c r="CQ458" s="254"/>
      <c r="CR458" s="254"/>
      <c r="CS458" s="254"/>
      <c r="CT458" s="261" t="n">
        <f aca="false">I458</f>
        <v>42900</v>
      </c>
      <c r="CU458" s="261" t="n">
        <f aca="false">CT458-CV458</f>
        <v>42900</v>
      </c>
      <c r="CV458" s="261" t="n">
        <v>0</v>
      </c>
      <c r="CW458" s="261" t="n">
        <f aca="false">IF(AND(CW$5&gt;$V458,CW$6&lt;=$W458),$Y458,IF(AND(MONTH(CW$6)=MONTH($W458),YEAR(CW$6)=YEAR($W458)),$T458-$X458*$Y458+$Y458,0))</f>
        <v>0</v>
      </c>
      <c r="CX458" s="261" t="n">
        <f aca="false">IF(AND(CX$5&gt;$V458,CX$6&lt;=$W458),$Y458,IF(AND(MONTH(CX$6)=MONTH($W458),YEAR(CX$6)=YEAR($W458)),$T458-$X458*$Y458+$Y458,0))</f>
        <v>0</v>
      </c>
      <c r="CY458" s="261" t="n">
        <f aca="false">IF(AND(CY$5&gt;$V458,CY$6&lt;=$W458),$Y458,IF(AND(MONTH(CY$6)=MONTH($W458),YEAR(CY$6)=YEAR($W458)),$T458-$X458*$Y458+$Y458,0))</f>
        <v>0</v>
      </c>
      <c r="CZ458" s="261" t="n">
        <f aca="false">IF(AND(CZ$5&gt;$V458,CZ$6&lt;=$W458),$Y458,IF(AND(MONTH(CZ$6)=MONTH($W458),YEAR(CZ$6)=YEAR($W458)),$T458-$X458*$Y458+$Y458,0))</f>
        <v>0</v>
      </c>
      <c r="DA458" s="261" t="n">
        <f aca="false">IF(AND(DA$5&gt;$V458,DA$6&lt;=$W458),$Y458,IF(AND(MONTH(DA$6)=MONTH($W458),YEAR(DA$6)=YEAR($W458)),$T458-$X458*$Y458+$Y458,0))</f>
        <v>0</v>
      </c>
      <c r="DB458" s="261" t="n">
        <f aca="false">IF(AND(DB$5&gt;$V458,DB$6&lt;=$W458),$Y458,IF(AND(MONTH(DB$6)=MONTH($W458),YEAR(DB$6)=YEAR($W458)),$T458-$X458*$Y458+$Y458,0))</f>
        <v>0</v>
      </c>
      <c r="DC458" s="261" t="n">
        <f aca="false">IF(AND(DC$5&gt;$V458,DC$6&lt;=$W458),$Y458,IF(AND(MONTH(DC$6)=MONTH($W458),YEAR(DC$6)=YEAR($W458)),$T458-$X458*$Y458+$Y458,0))</f>
        <v>0</v>
      </c>
      <c r="DD458" s="261" t="n">
        <f aca="false">IF(AND(DD$5&gt;$V458,DD$6&lt;=$W458),$Y458,IF(AND(MONTH(DD$6)=MONTH($W458),YEAR(DD$6)=YEAR($W458)),$T458-$X458*$Y458+$Y458,0))</f>
        <v>0</v>
      </c>
      <c r="DE458" s="261" t="n">
        <f aca="false">IF(AND(DE$5&gt;$V458,DE$6&lt;=$W458),$Y458,IF(AND(MONTH(DE$6)=MONTH($W458),YEAR(DE$6)=YEAR($W458)),$T458-$X458*$Y458+$Y458,0))</f>
        <v>0</v>
      </c>
      <c r="DF458" s="261" t="n">
        <f aca="false">IF(AND(DF$5&gt;$V458,DF$6&lt;=$W458),$Y458,IF(AND(MONTH(DF$6)=MONTH($W458),YEAR(DF$6)=YEAR($W458)),$T458-$X458*$Y458+$Y458,0))</f>
        <v>0</v>
      </c>
      <c r="DG458" s="261" t="n">
        <f aca="false">IF(AND(DG$5&gt;$V458,DG$6&lt;=$W458),$Y458,IF(AND(MONTH(DG$6)=MONTH($W458),YEAR(DG$6)=YEAR($W458)),$T458-$X458*$Y458+$Y458,0))</f>
        <v>0</v>
      </c>
      <c r="DH458" s="261" t="n">
        <f aca="false">IF(AND(DH$5&gt;$V458,DH$6&lt;=$W458),$Y458,IF(AND(MONTH(DH$6)=MONTH($W458),YEAR(DH$6)=YEAR($W458)),$T458-$X458*$Y458+$Y458,0))</f>
        <v>0</v>
      </c>
      <c r="DI458" s="260" t="n">
        <f aca="false">CW458+CX458+CY458+CZ458+DA458+DB458+DC458+DD458+DE458+DF458+DG458+DH458</f>
        <v>0</v>
      </c>
      <c r="DJ458" s="260"/>
      <c r="DK458" s="260"/>
      <c r="DL458" s="260" t="n">
        <f aca="false">DJ458-DK458</f>
        <v>0</v>
      </c>
      <c r="DM458" s="261" t="n">
        <f aca="false">IF(AND(DM$5&gt;$V458,DM$6&lt;=$W458),$Y458,IF(AND(MONTH(DM$6)=MONTH($W458),YEAR(DM$6)=YEAR($W458)),$T458-$X458*$Y458+$Y458,0))</f>
        <v>0</v>
      </c>
      <c r="DN458" s="261" t="n">
        <f aca="false">IF(AND(DN$5&gt;$V458,DN$6&lt;=$W458),$Y458,IF(AND(MONTH(DN$6)=MONTH($W458),YEAR(DN$6)=YEAR($W458)),$T458-$X458*$Y458+$Y458,0))</f>
        <v>0</v>
      </c>
      <c r="DO458" s="261" t="n">
        <f aca="false">IF(AND(DO$5&gt;$V458,DO$6&lt;=$W458),$Y458,IF(AND(MONTH(DO$6)=MONTH($W458),YEAR(DO$6)=YEAR($W458)),$T458-$X458*$Y458+$Y458,0))</f>
        <v>0</v>
      </c>
      <c r="DP458" s="261" t="n">
        <f aca="false">IF(AND(DP$5&gt;$V458,DP$6&lt;=$W458),$Y458,IF(AND(MONTH(DP$6)=MONTH($W458),YEAR(DP$6)=YEAR($W458)),$T458-$X458*$Y458+$Y458,0))</f>
        <v>0</v>
      </c>
      <c r="DQ458" s="261" t="n">
        <f aca="false">IF(AND(DQ$5&gt;$V458,DQ$6&lt;=$W458),$Y458,IF(AND(MONTH(DQ$6)=MONTH($W458),YEAR(DQ$6)=YEAR($W458)),$T458-$X458*$Y458+$Y458,0))</f>
        <v>0</v>
      </c>
      <c r="DR458" s="261" t="n">
        <f aca="false">IF(AND(DR$5&gt;$V458,DR$6&lt;=$W458),$Y458,IF(AND(MONTH(DR$6)=MONTH($W458),YEAR(DR$6)=YEAR($W458)),$T458-$X458*$Y458+$Y458,0))</f>
        <v>0</v>
      </c>
      <c r="DS458" s="261" t="n">
        <f aca="false">IF(AND(DS$5&gt;$V458,DS$6&lt;=$W458),$Y458,IF(AND(MONTH(DS$6)=MONTH($W458),YEAR(DS$6)=YEAR($W458)),$T458-$X458*$Y458+$Y458,0))</f>
        <v>0</v>
      </c>
      <c r="DT458" s="261" t="n">
        <f aca="false">IF(AND(DT$5&gt;$V458,DT$6&lt;=$W458),$Y458,IF(AND(MONTH(DT$6)=MONTH($W458),YEAR(DT$6)=YEAR($W458)),$T458-$X458*$Y458+$Y458,0))</f>
        <v>0</v>
      </c>
      <c r="DU458" s="261" t="n">
        <f aca="false">IF(AND(DU$5&gt;$V458,DU$6&lt;=$W458),$Y458,IF(AND(MONTH(DU$6)=MONTH($W458),YEAR(DU$6)=YEAR($W458)),$T458-$X458*$Y458+$Y458,0))</f>
        <v>0</v>
      </c>
      <c r="DV458" s="261" t="n">
        <f aca="false">IF(AND(DV$5&gt;$V458,DV$6&lt;=$W458),$Y458,IF(AND(MONTH(DV$6)=MONTH($W458),YEAR(DV$6)=YEAR($W458)),$T458-$X458*$Y458+$Y458,0))</f>
        <v>0</v>
      </c>
      <c r="DW458" s="261" t="n">
        <f aca="false">IF(AND(DW$5&gt;$V458,DW$6&lt;=$W458),$Y458,IF(AND(MONTH(DW$6)=MONTH($W458),YEAR(DW$6)=YEAR($W458)),$T458-$X458*$Y458+$Y458,0))</f>
        <v>0</v>
      </c>
      <c r="DX458" s="261" t="n">
        <f aca="false">IF(AND(DX$5&gt;$V458,DX$6&lt;=$W458),$Y458,IF(AND(MONTH(DX$6)=MONTH($W458),YEAR(DX$6)=YEAR($W458)),$T458-AA458-$X458*$Y458+$Y458,0))</f>
        <v>0</v>
      </c>
      <c r="DY458" s="260" t="n">
        <f aca="false">DM458+DN458+DO458+DP458+DQ458+DR458+DS458+DT458+DU458+DV458+DW458+DX458</f>
        <v>0</v>
      </c>
      <c r="DZ458" s="260" t="n">
        <f aca="false">DJ458+AY458+BA458+BC458+BE458+BG458+BI458+BK458+BM458+BO458</f>
        <v>0</v>
      </c>
      <c r="EA458" s="260" t="n">
        <f aca="false">DK458+DY458</f>
        <v>0</v>
      </c>
      <c r="EB458" s="261" t="n">
        <f aca="false">DZ458-EA458</f>
        <v>0</v>
      </c>
      <c r="EC458" s="261" t="n">
        <f aca="false">IF(AND(EC$5&gt;$V458,EC$6&lt;=$W458),$Y458,IF(AND(MONTH(EC$6)=MONTH($W458),YEAR(EC$6)=YEAR($W458)),$T458-$X458*$Y458+$Y458,0))</f>
        <v>0</v>
      </c>
      <c r="ED458" s="261" t="n">
        <f aca="false">IF(AND(ED$5&gt;$V458,ED$6&lt;=$W458),$Y458,IF(AND(MONTH(ED$6)=MONTH($W458),YEAR(ED$6)=YEAR($W458)),$T458-$X458*$Y458+$Y458,0))</f>
        <v>0</v>
      </c>
      <c r="EE458" s="261" t="n">
        <f aca="false">IF(AND(EE$5&gt;$V458,EE$6&lt;=$W458),$Y458,IF(AND(MONTH(EE$6)=MONTH($W458),YEAR(EE$6)=YEAR($W458)),$T458-$X458*$Y458+$Y458,0))</f>
        <v>0</v>
      </c>
      <c r="EF458" s="261" t="n">
        <f aca="false">IF(AND(EF$5&gt;$V458,EF$6&lt;=$W458),$Y458,IF(AND(MONTH(EF$6)=MONTH($W458),YEAR(EF$6)=YEAR($W458)),$T458-$X458*$Y458+$Y458,0))</f>
        <v>0</v>
      </c>
      <c r="EG458" s="261" t="n">
        <f aca="false">IF(AND(EG$5&gt;$V458,EG$6&lt;=$W458),$Y458,IF(AND(MONTH(EG$6)=MONTH($W458),YEAR(EG$6)=YEAR($W458)),$T458-$X458*$Y458+$Y458,0))</f>
        <v>0</v>
      </c>
      <c r="EH458" s="261" t="n">
        <f aca="false">IF(AND(EH$5&gt;$V458,EH$6&lt;=$W458),$Y458,IF(AND(MONTH(EH$6)=MONTH($W458),YEAR(EH$6)=YEAR($W458)),$T458-$X458*$Y458+$Y458,0))</f>
        <v>0</v>
      </c>
      <c r="EI458" s="261" t="n">
        <f aca="false">IF(AND(EI$5&gt;$V458,EI$6&lt;=$W458),$Y458,IF(AND(MONTH(EI$6)=MONTH($W458),YEAR(EI$6)=YEAR($W458)),$T458-$X458*$Y458+$Y458,0))</f>
        <v>0</v>
      </c>
      <c r="EJ458" s="261" t="n">
        <f aca="false">IF(AND(EJ$5&gt;$V458,EJ$6&lt;=$W458),$Y458,IF(AND(MONTH(EJ$6)=MONTH($W458),YEAR(EJ$6)=YEAR($W458)),$T458-$X458*$Y458+$Y458,0))</f>
        <v>0</v>
      </c>
      <c r="EK458" s="261" t="n">
        <f aca="false">IF(AND(EK$5&gt;$V458,EK$6&lt;=$W458),$Y458,IF(AND(MONTH(EK$6)=MONTH($W458),YEAR(EK$6)=YEAR($W458)),$T458-$X458*$Y458+$Y458,0))</f>
        <v>0</v>
      </c>
      <c r="EL458" s="261" t="n">
        <f aca="false">IF(AND(EL$5&gt;$V458,EL$6&lt;=$W458),$Y458,IF(AND(MONTH(EL$6)=MONTH($W458),YEAR(EL$6)=YEAR($W458)),$T458-$X458*$Y458+$Y458,0))</f>
        <v>0</v>
      </c>
      <c r="EM458" s="263" t="n">
        <f aca="false">IF(AND(EM$5&gt;$V458,EM$6&lt;=$W458),$Y458,IF(AND(MONTH(EM$6)=MONTH($W458),YEAR(EM$6)=YEAR($W458)),$T458-$X458*$Y458+$Y458,0))</f>
        <v>0</v>
      </c>
      <c r="EN458" s="261" t="n">
        <f aca="false">IF(AND(EN$5&gt;$V458,EN$6&lt;=$W458),$Y458,IF(AND(MONTH(EN$6)=MONTH($W458),YEAR(EN$6)=YEAR($W458)),$T458-$X458*$Y458+$Y458,0))</f>
        <v>0</v>
      </c>
      <c r="EO458" s="260" t="n">
        <f aca="false">EC458+ED458+EE458+EF458+EG458+EH458+EI458+EJ458+EK458+EL458+EM458+EN458</f>
        <v>0</v>
      </c>
      <c r="EP458" s="260" t="n">
        <v>0</v>
      </c>
      <c r="EQ458" s="260" t="n">
        <f aca="false">EA458+EO458</f>
        <v>0</v>
      </c>
      <c r="ER458" s="260" t="n">
        <f aca="false">EP458-EQ458</f>
        <v>0</v>
      </c>
      <c r="ES458" s="261"/>
      <c r="ET458" s="261"/>
      <c r="EU458" s="261"/>
      <c r="EV458" s="261"/>
      <c r="EW458" s="261"/>
      <c r="EX458" s="261"/>
      <c r="EY458" s="261"/>
      <c r="EZ458" s="261"/>
      <c r="FA458" s="261"/>
      <c r="FB458" s="261"/>
      <c r="FC458" s="261"/>
      <c r="FD458" s="261"/>
      <c r="FE458" s="261" t="n">
        <f aca="false">ES458+ET458+EU458+EV458+EW458+EX458+EY458+EZ458+FA458+FB458+FC458+FD458</f>
        <v>0</v>
      </c>
      <c r="FF458" s="261" t="n">
        <f aca="false">EP458</f>
        <v>0</v>
      </c>
      <c r="FG458" s="261" t="n">
        <f aca="false">EQ458+FE458</f>
        <v>0</v>
      </c>
      <c r="FH458" s="261" t="n">
        <f aca="false">FF458-FG458</f>
        <v>0</v>
      </c>
      <c r="FI458" s="261"/>
      <c r="FJ458" s="261"/>
      <c r="FK458" s="261"/>
      <c r="FL458" s="261"/>
      <c r="FM458" s="261"/>
      <c r="FN458" s="261"/>
      <c r="FO458" s="261"/>
      <c r="FP458" s="261"/>
      <c r="FQ458" s="261"/>
      <c r="FR458" s="261"/>
      <c r="FS458" s="261"/>
      <c r="FT458" s="261"/>
      <c r="FU458" s="261" t="n">
        <f aca="false">FI458+FJ458+FK458+FL458+FM458+FN458+FO458+FP458+FQ458+FR458+FS458+FT458</f>
        <v>0</v>
      </c>
      <c r="FV458" s="261" t="n">
        <f aca="false">FF458</f>
        <v>0</v>
      </c>
      <c r="FW458" s="261" t="n">
        <f aca="false">FG458+FU458</f>
        <v>0</v>
      </c>
      <c r="FX458" s="261" t="n">
        <f aca="false">FV458-FW458</f>
        <v>0</v>
      </c>
      <c r="FY458" s="261"/>
      <c r="FZ458" s="261"/>
      <c r="GA458" s="261"/>
      <c r="GB458" s="261"/>
      <c r="GC458" s="261"/>
      <c r="GD458" s="261"/>
      <c r="GE458" s="261"/>
      <c r="GF458" s="261"/>
      <c r="GG458" s="261"/>
      <c r="GH458" s="261"/>
      <c r="GI458" s="261"/>
      <c r="GJ458" s="261"/>
      <c r="GK458" s="261" t="n">
        <f aca="false">FY458+FZ458+GA458+GB458+GC458+GD458+GE458+GF458+GG458+GH458+GI458+GJ458</f>
        <v>0</v>
      </c>
      <c r="GL458" s="261" t="n">
        <f aca="false">FV458</f>
        <v>0</v>
      </c>
      <c r="GM458" s="261" t="n">
        <f aca="false">FW458+GK458</f>
        <v>0</v>
      </c>
      <c r="GN458" s="261" t="n">
        <f aca="false">GL458-GM458</f>
        <v>0</v>
      </c>
      <c r="GO458" s="261"/>
      <c r="GP458" s="261"/>
      <c r="GQ458" s="261"/>
      <c r="GR458" s="261"/>
      <c r="GS458" s="261"/>
      <c r="GT458" s="261"/>
      <c r="GU458" s="261"/>
      <c r="GV458" s="261"/>
      <c r="GW458" s="261"/>
      <c r="GX458" s="261"/>
      <c r="GY458" s="261"/>
      <c r="GZ458" s="261"/>
      <c r="HA458" s="261" t="n">
        <f aca="false">GO458+GP458+GQ458+GR458+GS458+GT458+GU458+GV458+GW458+GX458+GY458+GZ458</f>
        <v>0</v>
      </c>
      <c r="HB458" s="261" t="n">
        <f aca="false">GL458</f>
        <v>0</v>
      </c>
      <c r="HC458" s="261" t="n">
        <f aca="false">GM458+HA458</f>
        <v>0</v>
      </c>
      <c r="HD458" s="261" t="n">
        <f aca="false">HB458-HC458</f>
        <v>0</v>
      </c>
      <c r="HE458" s="264" t="n">
        <f aca="false">GO458-GJ458</f>
        <v>0</v>
      </c>
      <c r="HF458" s="264"/>
      <c r="HG458" s="264"/>
      <c r="HH458" s="264"/>
      <c r="HI458" s="264"/>
      <c r="HJ458" s="264"/>
      <c r="HK458" s="264"/>
      <c r="HL458" s="264"/>
      <c r="HM458" s="264"/>
      <c r="HN458" s="264"/>
      <c r="HO458" s="264"/>
      <c r="HP458" s="264"/>
      <c r="HQ458" s="264"/>
      <c r="HR458" s="264"/>
      <c r="HS458" s="264"/>
      <c r="HT458" s="264"/>
      <c r="HU458" s="264"/>
      <c r="HV458" s="264"/>
      <c r="HW458" s="264"/>
      <c r="HX458" s="264"/>
      <c r="HY458" s="264"/>
      <c r="HZ458" s="264"/>
      <c r="IA458" s="264"/>
      <c r="IB458" s="264"/>
      <c r="IC458" s="264"/>
      <c r="ID458" s="264"/>
      <c r="IE458" s="264"/>
      <c r="IF458" s="264"/>
      <c r="IG458" s="264"/>
      <c r="IH458" s="264"/>
      <c r="II458" s="264"/>
      <c r="IJ458" s="264"/>
      <c r="IK458" s="264"/>
      <c r="IL458" s="264"/>
      <c r="IM458" s="264"/>
      <c r="IN458" s="264"/>
      <c r="IO458" s="264"/>
      <c r="IP458" s="264"/>
      <c r="IQ458" s="264"/>
      <c r="IR458" s="264"/>
      <c r="IS458" s="264"/>
      <c r="IT458" s="264"/>
      <c r="IU458" s="264"/>
      <c r="IV458" s="264"/>
      <c r="IW458" s="264"/>
      <c r="IX458" s="264"/>
      <c r="IY458" s="264"/>
      <c r="IZ458" s="264"/>
      <c r="JA458" s="264"/>
      <c r="JB458" s="264"/>
      <c r="JC458" s="264"/>
      <c r="JD458" s="264"/>
      <c r="JE458" s="264"/>
      <c r="JF458" s="264"/>
      <c r="JG458" s="264"/>
      <c r="JH458" s="264"/>
      <c r="JI458" s="264"/>
      <c r="JJ458" s="264"/>
      <c r="JK458" s="264"/>
      <c r="JL458" s="264"/>
      <c r="JM458" s="265"/>
      <c r="JN458" s="265" t="n">
        <f aca="false">DH458-DG458</f>
        <v>0</v>
      </c>
    </row>
    <row r="459" s="201" customFormat="true" ht="32.8" hidden="false" customHeight="false" outlineLevel="0" collapsed="false">
      <c r="A459" s="249" t="n">
        <v>427</v>
      </c>
      <c r="B459" s="250" t="s">
        <v>933</v>
      </c>
      <c r="C459" s="251" t="n">
        <v>4632</v>
      </c>
      <c r="D459" s="252" t="s">
        <v>585</v>
      </c>
      <c r="E459" s="252" t="s">
        <v>472</v>
      </c>
      <c r="F459" s="253" t="n">
        <v>1</v>
      </c>
      <c r="G459" s="254" t="n">
        <v>42900</v>
      </c>
      <c r="H459" s="255" t="n">
        <v>0.18</v>
      </c>
      <c r="I459" s="256" t="n">
        <f aca="false">ROUND(F459*G459,2)</f>
        <v>42900</v>
      </c>
      <c r="J459" s="254" t="n">
        <f aca="false">ROUND(I459+F459*G459*H459,2)</f>
        <v>50622</v>
      </c>
      <c r="K459" s="257" t="n">
        <v>43081</v>
      </c>
      <c r="L459" s="257" t="n">
        <f aca="false">EDATE(K459,M459)-1</f>
        <v>43841</v>
      </c>
      <c r="M459" s="258" t="n">
        <v>25</v>
      </c>
      <c r="N459" s="254" t="n">
        <f aca="false">ROUND(G459/M459,2)*F459</f>
        <v>1716</v>
      </c>
      <c r="O459" s="254"/>
      <c r="P459" s="254" t="n">
        <v>0</v>
      </c>
      <c r="Q459" s="253" t="n">
        <v>1</v>
      </c>
      <c r="R459" s="254" t="n">
        <f aca="false">I459+AG459+P459</f>
        <v>42900</v>
      </c>
      <c r="S459" s="255" t="n">
        <f aca="false">H459</f>
        <v>0.18</v>
      </c>
      <c r="T459" s="254" t="n">
        <f aca="false">ROUND(Q459*R459,2)</f>
        <v>42900</v>
      </c>
      <c r="U459" s="254" t="n">
        <f aca="false">ROUND(T459+Q459*R459*S459,2)</f>
        <v>50622</v>
      </c>
      <c r="V459" s="257" t="n">
        <v>43081</v>
      </c>
      <c r="W459" s="257" t="n">
        <f aca="false">EDATE(V459,X459)-1</f>
        <v>43841</v>
      </c>
      <c r="X459" s="258" t="n">
        <v>25</v>
      </c>
      <c r="Y459" s="254" t="n">
        <f aca="false">ROUND((R459-Z459)/X459,2)*Q459</f>
        <v>1716</v>
      </c>
      <c r="Z459" s="254" t="n">
        <v>0</v>
      </c>
      <c r="AA459" s="254" t="n">
        <v>0</v>
      </c>
      <c r="AB459" s="254"/>
      <c r="AC459" s="254"/>
      <c r="AD459" s="254"/>
      <c r="AE459" s="254"/>
      <c r="AF459" s="254"/>
      <c r="AG459" s="254"/>
      <c r="AH459" s="254"/>
      <c r="AI459" s="254"/>
      <c r="AJ459" s="254"/>
      <c r="AK459" s="254"/>
      <c r="AL459" s="254"/>
      <c r="AM459" s="254"/>
      <c r="AN459" s="254"/>
      <c r="AO459" s="254"/>
      <c r="AP459" s="254"/>
      <c r="AQ459" s="254"/>
      <c r="AR459" s="254"/>
      <c r="AS459" s="254"/>
      <c r="AT459" s="254"/>
      <c r="AU459" s="254"/>
      <c r="AV459" s="254"/>
      <c r="AW459" s="254"/>
      <c r="AX459" s="254"/>
      <c r="AY459" s="254"/>
      <c r="AZ459" s="254"/>
      <c r="BA459" s="254"/>
      <c r="BB459" s="254"/>
      <c r="BC459" s="254"/>
      <c r="BD459" s="254"/>
      <c r="BE459" s="254"/>
      <c r="BF459" s="254"/>
      <c r="BG459" s="254"/>
      <c r="BH459" s="254"/>
      <c r="BI459" s="254"/>
      <c r="BJ459" s="254"/>
      <c r="BK459" s="254"/>
      <c r="BL459" s="254"/>
      <c r="BM459" s="254"/>
      <c r="BN459" s="254"/>
      <c r="BO459" s="254"/>
      <c r="BP459" s="254"/>
      <c r="BQ459" s="254"/>
      <c r="BR459" s="254"/>
      <c r="BS459" s="254"/>
      <c r="BT459" s="254"/>
      <c r="BU459" s="254"/>
      <c r="BV459" s="254"/>
      <c r="BW459" s="254"/>
      <c r="BX459" s="254"/>
      <c r="BY459" s="254"/>
      <c r="BZ459" s="254"/>
      <c r="CA459" s="254"/>
      <c r="CB459" s="254"/>
      <c r="CC459" s="254"/>
      <c r="CD459" s="254"/>
      <c r="CE459" s="254"/>
      <c r="CF459" s="254"/>
      <c r="CG459" s="254"/>
      <c r="CH459" s="254"/>
      <c r="CI459" s="254" t="e">
        <f aca="false">#N/A</f>
        <v>#N/A</v>
      </c>
      <c r="CJ459" s="254"/>
      <c r="CK459" s="254"/>
      <c r="CL459" s="254"/>
      <c r="CM459" s="257" t="n">
        <v>43081</v>
      </c>
      <c r="CN459" s="257" t="e">
        <f aca="false">EDATE(CM459,CO459)-1</f>
        <v>#N/A</v>
      </c>
      <c r="CO459" s="254" t="e">
        <f aca="false">#N/A</f>
        <v>#N/A</v>
      </c>
      <c r="CP459" s="254" t="e">
        <f aca="false">#N/A</f>
        <v>#N/A</v>
      </c>
      <c r="CQ459" s="254"/>
      <c r="CR459" s="254"/>
      <c r="CS459" s="254"/>
      <c r="CT459" s="261" t="n">
        <f aca="false">I459</f>
        <v>42900</v>
      </c>
      <c r="CU459" s="261" t="n">
        <f aca="false">CT459-CV459</f>
        <v>42900</v>
      </c>
      <c r="CV459" s="261" t="n">
        <v>0</v>
      </c>
      <c r="CW459" s="261" t="n">
        <f aca="false">IF(AND(CW$5&gt;$V459,CW$6&lt;=$W459),$Y459,IF(AND(MONTH(CW$6)=MONTH($W459),YEAR(CW$6)=YEAR($W459)),$T459-$X459*$Y459+$Y459,0))</f>
        <v>0</v>
      </c>
      <c r="CX459" s="261" t="n">
        <f aca="false">IF(AND(CX$5&gt;$V459,CX$6&lt;=$W459),$Y459,IF(AND(MONTH(CX$6)=MONTH($W459),YEAR(CX$6)=YEAR($W459)),$T459-$X459*$Y459+$Y459,0))</f>
        <v>0</v>
      </c>
      <c r="CY459" s="261" t="n">
        <f aca="false">IF(AND(CY$5&gt;$V459,CY$6&lt;=$W459),$Y459,IF(AND(MONTH(CY$6)=MONTH($W459),YEAR(CY$6)=YEAR($W459)),$T459-$X459*$Y459+$Y459,0))</f>
        <v>0</v>
      </c>
      <c r="CZ459" s="261" t="n">
        <f aca="false">IF(AND(CZ$5&gt;$V459,CZ$6&lt;=$W459),$Y459,IF(AND(MONTH(CZ$6)=MONTH($W459),YEAR(CZ$6)=YEAR($W459)),$T459-$X459*$Y459+$Y459,0))</f>
        <v>0</v>
      </c>
      <c r="DA459" s="261" t="n">
        <f aca="false">IF(AND(DA$5&gt;$V459,DA$6&lt;=$W459),$Y459,IF(AND(MONTH(DA$6)=MONTH($W459),YEAR(DA$6)=YEAR($W459)),$T459-$X459*$Y459+$Y459,0))</f>
        <v>0</v>
      </c>
      <c r="DB459" s="261" t="n">
        <f aca="false">IF(AND(DB$5&gt;$V459,DB$6&lt;=$W459),$Y459,IF(AND(MONTH(DB$6)=MONTH($W459),YEAR(DB$6)=YEAR($W459)),$T459-$X459*$Y459+$Y459,0))</f>
        <v>0</v>
      </c>
      <c r="DC459" s="261" t="n">
        <f aca="false">IF(AND(DC$5&gt;$V459,DC$6&lt;=$W459),$Y459,IF(AND(MONTH(DC$6)=MONTH($W459),YEAR(DC$6)=YEAR($W459)),$T459-$X459*$Y459+$Y459,0))</f>
        <v>0</v>
      </c>
      <c r="DD459" s="261" t="n">
        <f aca="false">IF(AND(DD$5&gt;$V459,DD$6&lt;=$W459),$Y459,IF(AND(MONTH(DD$6)=MONTH($W459),YEAR(DD$6)=YEAR($W459)),$T459-$X459*$Y459+$Y459,0))</f>
        <v>0</v>
      </c>
      <c r="DE459" s="261" t="n">
        <f aca="false">IF(AND(DE$5&gt;$V459,DE$6&lt;=$W459),$Y459,IF(AND(MONTH(DE$6)=MONTH($W459),YEAR(DE$6)=YEAR($W459)),$T459-$X459*$Y459+$Y459,0))</f>
        <v>0</v>
      </c>
      <c r="DF459" s="261" t="n">
        <f aca="false">IF(AND(DF$5&gt;$V459,DF$6&lt;=$W459),$Y459,IF(AND(MONTH(DF$6)=MONTH($W459),YEAR(DF$6)=YEAR($W459)),$T459-$X459*$Y459+$Y459,0))</f>
        <v>0</v>
      </c>
      <c r="DG459" s="261" t="n">
        <f aca="false">IF(AND(DG$5&gt;$V459,DG$6&lt;=$W459),$Y459,IF(AND(MONTH(DG$6)=MONTH($W459),YEAR(DG$6)=YEAR($W459)),$T459-$X459*$Y459+$Y459,0))</f>
        <v>0</v>
      </c>
      <c r="DH459" s="261" t="n">
        <f aca="false">IF(AND(DH$5&gt;$V459,DH$6&lt;=$W459),$Y459,IF(AND(MONTH(DH$6)=MONTH($W459),YEAR(DH$6)=YEAR($W459)),$T459-$X459*$Y459+$Y459,0))</f>
        <v>0</v>
      </c>
      <c r="DI459" s="260" t="n">
        <f aca="false">CW459+CX459+CY459+CZ459+DA459+DB459+DC459+DD459+DE459+DF459+DG459+DH459</f>
        <v>0</v>
      </c>
      <c r="DJ459" s="260"/>
      <c r="DK459" s="260"/>
      <c r="DL459" s="260" t="n">
        <f aca="false">DJ459-DK459</f>
        <v>0</v>
      </c>
      <c r="DM459" s="261" t="n">
        <f aca="false">IF(AND(DM$5&gt;$V459,DM$6&lt;=$W459),$Y459,IF(AND(MONTH(DM$6)=MONTH($W459),YEAR(DM$6)=YEAR($W459)),$T459-$X459*$Y459+$Y459,0))</f>
        <v>0</v>
      </c>
      <c r="DN459" s="261" t="n">
        <f aca="false">IF(AND(DN$5&gt;$V459,DN$6&lt;=$W459),$Y459,IF(AND(MONTH(DN$6)=MONTH($W459),YEAR(DN$6)=YEAR($W459)),$T459-$X459*$Y459+$Y459,0))</f>
        <v>0</v>
      </c>
      <c r="DO459" s="261" t="n">
        <f aca="false">IF(AND(DO$5&gt;$V459,DO$6&lt;=$W459),$Y459,IF(AND(MONTH(DO$6)=MONTH($W459),YEAR(DO$6)=YEAR($W459)),$T459-$X459*$Y459+$Y459,0))</f>
        <v>0</v>
      </c>
      <c r="DP459" s="261" t="n">
        <f aca="false">IF(AND(DP$5&gt;$V459,DP$6&lt;=$W459),$Y459,IF(AND(MONTH(DP$6)=MONTH($W459),YEAR(DP$6)=YEAR($W459)),$T459-$X459*$Y459+$Y459,0))</f>
        <v>0</v>
      </c>
      <c r="DQ459" s="261" t="n">
        <f aca="false">IF(AND(DQ$5&gt;$V459,DQ$6&lt;=$W459),$Y459,IF(AND(MONTH(DQ$6)=MONTH($W459),YEAR(DQ$6)=YEAR($W459)),$T459-$X459*$Y459+$Y459,0))</f>
        <v>0</v>
      </c>
      <c r="DR459" s="261" t="n">
        <f aca="false">IF(AND(DR$5&gt;$V459,DR$6&lt;=$W459),$Y459,IF(AND(MONTH(DR$6)=MONTH($W459),YEAR(DR$6)=YEAR($W459)),$T459-$X459*$Y459+$Y459,0))</f>
        <v>0</v>
      </c>
      <c r="DS459" s="261" t="n">
        <f aca="false">IF(AND(DS$5&gt;$V459,DS$6&lt;=$W459),$Y459,IF(AND(MONTH(DS$6)=MONTH($W459),YEAR(DS$6)=YEAR($W459)),$T459-$X459*$Y459+$Y459,0))</f>
        <v>0</v>
      </c>
      <c r="DT459" s="261" t="n">
        <f aca="false">IF(AND(DT$5&gt;$V459,DT$6&lt;=$W459),$Y459,IF(AND(MONTH(DT$6)=MONTH($W459),YEAR(DT$6)=YEAR($W459)),$T459-$X459*$Y459+$Y459,0))</f>
        <v>0</v>
      </c>
      <c r="DU459" s="261" t="n">
        <f aca="false">IF(AND(DU$5&gt;$V459,DU$6&lt;=$W459),$Y459,IF(AND(MONTH(DU$6)=MONTH($W459),YEAR(DU$6)=YEAR($W459)),$T459-$X459*$Y459+$Y459,0))</f>
        <v>0</v>
      </c>
      <c r="DV459" s="261" t="n">
        <f aca="false">IF(AND(DV$5&gt;$V459,DV$6&lt;=$W459),$Y459,IF(AND(MONTH(DV$6)=MONTH($W459),YEAR(DV$6)=YEAR($W459)),$T459-$X459*$Y459+$Y459,0))</f>
        <v>0</v>
      </c>
      <c r="DW459" s="261" t="n">
        <f aca="false">IF(AND(DW$5&gt;$V459,DW$6&lt;=$W459),$Y459,IF(AND(MONTH(DW$6)=MONTH($W459),YEAR(DW$6)=YEAR($W459)),$T459-$X459*$Y459+$Y459,0))</f>
        <v>0</v>
      </c>
      <c r="DX459" s="261" t="n">
        <f aca="false">IF(AND(DX$5&gt;$V459,DX$6&lt;=$W459),$Y459,IF(AND(MONTH(DX$6)=MONTH($W459),YEAR(DX$6)=YEAR($W459)),$T459-AA459-$X459*$Y459+$Y459,0))</f>
        <v>0</v>
      </c>
      <c r="DY459" s="260" t="n">
        <f aca="false">DM459+DN459+DO459+DP459+DQ459+DR459+DS459+DT459+DU459+DV459+DW459+DX459</f>
        <v>0</v>
      </c>
      <c r="DZ459" s="260" t="n">
        <f aca="false">DJ459+AY459+BA459+BC459+BE459+BG459+BI459+BK459+BM459+BO459</f>
        <v>0</v>
      </c>
      <c r="EA459" s="260" t="n">
        <f aca="false">DK459+DY459</f>
        <v>0</v>
      </c>
      <c r="EB459" s="261" t="n">
        <f aca="false">DZ459-EA459</f>
        <v>0</v>
      </c>
      <c r="EC459" s="261" t="n">
        <f aca="false">IF(AND(EC$5&gt;$V459,EC$6&lt;=$W459),$Y459,IF(AND(MONTH(EC$6)=MONTH($W459),YEAR(EC$6)=YEAR($W459)),$T459-$X459*$Y459+$Y459,0))</f>
        <v>0</v>
      </c>
      <c r="ED459" s="261" t="n">
        <f aca="false">IF(AND(ED$5&gt;$V459,ED$6&lt;=$W459),$Y459,IF(AND(MONTH(ED$6)=MONTH($W459),YEAR(ED$6)=YEAR($W459)),$T459-$X459*$Y459+$Y459,0))</f>
        <v>0</v>
      </c>
      <c r="EE459" s="261" t="n">
        <f aca="false">IF(AND(EE$5&gt;$V459,EE$6&lt;=$W459),$Y459,IF(AND(MONTH(EE$6)=MONTH($W459),YEAR(EE$6)=YEAR($W459)),$T459-$X459*$Y459+$Y459,0))</f>
        <v>0</v>
      </c>
      <c r="EF459" s="261" t="n">
        <f aca="false">IF(AND(EF$5&gt;$V459,EF$6&lt;=$W459),$Y459,IF(AND(MONTH(EF$6)=MONTH($W459),YEAR(EF$6)=YEAR($W459)),$T459-$X459*$Y459+$Y459,0))</f>
        <v>0</v>
      </c>
      <c r="EG459" s="261" t="n">
        <f aca="false">IF(AND(EG$5&gt;$V459,EG$6&lt;=$W459),$Y459,IF(AND(MONTH(EG$6)=MONTH($W459),YEAR(EG$6)=YEAR($W459)),$T459-$X459*$Y459+$Y459,0))</f>
        <v>0</v>
      </c>
      <c r="EH459" s="261" t="n">
        <f aca="false">IF(AND(EH$5&gt;$V459,EH$6&lt;=$W459),$Y459,IF(AND(MONTH(EH$6)=MONTH($W459),YEAR(EH$6)=YEAR($W459)),$T459-$X459*$Y459+$Y459,0))</f>
        <v>0</v>
      </c>
      <c r="EI459" s="261" t="n">
        <f aca="false">IF(AND(EI$5&gt;$V459,EI$6&lt;=$W459),$Y459,IF(AND(MONTH(EI$6)=MONTH($W459),YEAR(EI$6)=YEAR($W459)),$T459-$X459*$Y459+$Y459,0))</f>
        <v>0</v>
      </c>
      <c r="EJ459" s="261" t="n">
        <f aca="false">IF(AND(EJ$5&gt;$V459,EJ$6&lt;=$W459),$Y459,IF(AND(MONTH(EJ$6)=MONTH($W459),YEAR(EJ$6)=YEAR($W459)),$T459-$X459*$Y459+$Y459,0))</f>
        <v>0</v>
      </c>
      <c r="EK459" s="261" t="n">
        <f aca="false">IF(AND(EK$5&gt;$V459,EK$6&lt;=$W459),$Y459,IF(AND(MONTH(EK$6)=MONTH($W459),YEAR(EK$6)=YEAR($W459)),$T459-$X459*$Y459+$Y459,0))</f>
        <v>0</v>
      </c>
      <c r="EL459" s="261" t="n">
        <f aca="false">IF(AND(EL$5&gt;$V459,EL$6&lt;=$W459),$Y459,IF(AND(MONTH(EL$6)=MONTH($W459),YEAR(EL$6)=YEAR($W459)),$T459-$X459*$Y459+$Y459,0))</f>
        <v>0</v>
      </c>
      <c r="EM459" s="263" t="n">
        <f aca="false">IF(AND(EM$5&gt;$V459,EM$6&lt;=$W459),$Y459,IF(AND(MONTH(EM$6)=MONTH($W459),YEAR(EM$6)=YEAR($W459)),$T459-$X459*$Y459+$Y459,0))</f>
        <v>0</v>
      </c>
      <c r="EN459" s="261" t="n">
        <f aca="false">IF(AND(EN$5&gt;$V459,EN$6&lt;=$W459),$Y459,IF(AND(MONTH(EN$6)=MONTH($W459),YEAR(EN$6)=YEAR($W459)),$T459-$X459*$Y459+$Y459,0))</f>
        <v>0</v>
      </c>
      <c r="EO459" s="260" t="n">
        <f aca="false">EC459+ED459+EE459+EF459+EG459+EH459+EI459+EJ459+EK459+EL459+EM459+EN459</f>
        <v>0</v>
      </c>
      <c r="EP459" s="260" t="n">
        <v>0</v>
      </c>
      <c r="EQ459" s="260" t="n">
        <f aca="false">EA459+EO459</f>
        <v>0</v>
      </c>
      <c r="ER459" s="260" t="n">
        <f aca="false">EP459-EQ459</f>
        <v>0</v>
      </c>
      <c r="ES459" s="261"/>
      <c r="ET459" s="261"/>
      <c r="EU459" s="261"/>
      <c r="EV459" s="261"/>
      <c r="EW459" s="261"/>
      <c r="EX459" s="261"/>
      <c r="EY459" s="261"/>
      <c r="EZ459" s="261"/>
      <c r="FA459" s="261"/>
      <c r="FB459" s="261"/>
      <c r="FC459" s="261"/>
      <c r="FD459" s="261"/>
      <c r="FE459" s="261" t="n">
        <f aca="false">ES459+ET459+EU459+EV459+EW459+EX459+EY459+EZ459+FA459+FB459+FC459+FD459</f>
        <v>0</v>
      </c>
      <c r="FF459" s="261" t="n">
        <f aca="false">EP459</f>
        <v>0</v>
      </c>
      <c r="FG459" s="261" t="n">
        <f aca="false">EQ459+FE459</f>
        <v>0</v>
      </c>
      <c r="FH459" s="261" t="n">
        <f aca="false">FF459-FG459</f>
        <v>0</v>
      </c>
      <c r="FI459" s="261"/>
      <c r="FJ459" s="261"/>
      <c r="FK459" s="261"/>
      <c r="FL459" s="261"/>
      <c r="FM459" s="261"/>
      <c r="FN459" s="261"/>
      <c r="FO459" s="261"/>
      <c r="FP459" s="261"/>
      <c r="FQ459" s="261"/>
      <c r="FR459" s="261"/>
      <c r="FS459" s="261"/>
      <c r="FT459" s="261"/>
      <c r="FU459" s="261" t="n">
        <f aca="false">FI459+FJ459+FK459+FL459+FM459+FN459+FO459+FP459+FQ459+FR459+FS459+FT459</f>
        <v>0</v>
      </c>
      <c r="FV459" s="261" t="n">
        <f aca="false">FF459</f>
        <v>0</v>
      </c>
      <c r="FW459" s="261" t="n">
        <f aca="false">FG459+FU459</f>
        <v>0</v>
      </c>
      <c r="FX459" s="261" t="n">
        <f aca="false">FV459-FW459</f>
        <v>0</v>
      </c>
      <c r="FY459" s="261"/>
      <c r="FZ459" s="261"/>
      <c r="GA459" s="261"/>
      <c r="GB459" s="261"/>
      <c r="GC459" s="261"/>
      <c r="GD459" s="261"/>
      <c r="GE459" s="261"/>
      <c r="GF459" s="261"/>
      <c r="GG459" s="261"/>
      <c r="GH459" s="261"/>
      <c r="GI459" s="261"/>
      <c r="GJ459" s="261"/>
      <c r="GK459" s="261" t="n">
        <f aca="false">FY459+FZ459+GA459+GB459+GC459+GD459+GE459+GF459+GG459+GH459+GI459+GJ459</f>
        <v>0</v>
      </c>
      <c r="GL459" s="261" t="n">
        <f aca="false">FV459</f>
        <v>0</v>
      </c>
      <c r="GM459" s="261" t="n">
        <f aca="false">FW459+GK459</f>
        <v>0</v>
      </c>
      <c r="GN459" s="261" t="n">
        <f aca="false">GL459-GM459</f>
        <v>0</v>
      </c>
      <c r="GO459" s="261"/>
      <c r="GP459" s="261"/>
      <c r="GQ459" s="261"/>
      <c r="GR459" s="261"/>
      <c r="GS459" s="261"/>
      <c r="GT459" s="261"/>
      <c r="GU459" s="261"/>
      <c r="GV459" s="261"/>
      <c r="GW459" s="261"/>
      <c r="GX459" s="261"/>
      <c r="GY459" s="261"/>
      <c r="GZ459" s="261"/>
      <c r="HA459" s="261" t="n">
        <f aca="false">GO459+GP459+GQ459+GR459+GS459+GT459+GU459+GV459+GW459+GX459+GY459+GZ459</f>
        <v>0</v>
      </c>
      <c r="HB459" s="261" t="n">
        <f aca="false">GL459</f>
        <v>0</v>
      </c>
      <c r="HC459" s="261" t="n">
        <f aca="false">GM459+HA459</f>
        <v>0</v>
      </c>
      <c r="HD459" s="261" t="n">
        <f aca="false">HB459-HC459</f>
        <v>0</v>
      </c>
      <c r="HE459" s="264" t="n">
        <f aca="false">GO459-GJ459</f>
        <v>0</v>
      </c>
      <c r="HF459" s="264"/>
      <c r="HG459" s="264"/>
      <c r="HH459" s="264"/>
      <c r="HI459" s="264"/>
      <c r="HJ459" s="264"/>
      <c r="HK459" s="264"/>
      <c r="HL459" s="264"/>
      <c r="HM459" s="264"/>
      <c r="HN459" s="264"/>
      <c r="HO459" s="264"/>
      <c r="HP459" s="264"/>
      <c r="HQ459" s="264"/>
      <c r="HR459" s="264"/>
      <c r="HS459" s="264"/>
      <c r="HT459" s="264"/>
      <c r="HU459" s="264"/>
      <c r="HV459" s="264"/>
      <c r="HW459" s="264"/>
      <c r="HX459" s="264"/>
      <c r="HY459" s="264"/>
      <c r="HZ459" s="264"/>
      <c r="IA459" s="264"/>
      <c r="IB459" s="264"/>
      <c r="IC459" s="264"/>
      <c r="ID459" s="264"/>
      <c r="IE459" s="264"/>
      <c r="IF459" s="264"/>
      <c r="IG459" s="264"/>
      <c r="IH459" s="264"/>
      <c r="II459" s="264"/>
      <c r="IJ459" s="264"/>
      <c r="IK459" s="264"/>
      <c r="IL459" s="264"/>
      <c r="IM459" s="264"/>
      <c r="IN459" s="264"/>
      <c r="IO459" s="264"/>
      <c r="IP459" s="264"/>
      <c r="IQ459" s="264"/>
      <c r="IR459" s="264"/>
      <c r="IS459" s="264"/>
      <c r="IT459" s="264"/>
      <c r="IU459" s="264"/>
      <c r="IV459" s="264"/>
      <c r="IW459" s="264"/>
      <c r="IX459" s="264"/>
      <c r="IY459" s="264"/>
      <c r="IZ459" s="264"/>
      <c r="JA459" s="264"/>
      <c r="JB459" s="264"/>
      <c r="JC459" s="264"/>
      <c r="JD459" s="264"/>
      <c r="JE459" s="264"/>
      <c r="JF459" s="264"/>
      <c r="JG459" s="264"/>
      <c r="JH459" s="264"/>
      <c r="JI459" s="264"/>
      <c r="JJ459" s="264"/>
      <c r="JK459" s="264"/>
      <c r="JL459" s="264"/>
      <c r="JM459" s="265"/>
      <c r="JN459" s="265" t="n">
        <f aca="false">DH459-DG459</f>
        <v>0</v>
      </c>
    </row>
    <row r="460" s="201" customFormat="true" ht="32.8" hidden="false" customHeight="false" outlineLevel="0" collapsed="false">
      <c r="A460" s="249" t="n">
        <v>428</v>
      </c>
      <c r="B460" s="250" t="s">
        <v>934</v>
      </c>
      <c r="C460" s="251" t="n">
        <v>4633</v>
      </c>
      <c r="D460" s="252" t="s">
        <v>585</v>
      </c>
      <c r="E460" s="252" t="s">
        <v>472</v>
      </c>
      <c r="F460" s="253" t="n">
        <v>1</v>
      </c>
      <c r="G460" s="254" t="n">
        <v>42900</v>
      </c>
      <c r="H460" s="255" t="n">
        <v>0.18</v>
      </c>
      <c r="I460" s="256" t="n">
        <f aca="false">ROUND(F460*G460,2)</f>
        <v>42900</v>
      </c>
      <c r="J460" s="254" t="n">
        <f aca="false">ROUND(I460+F460*G460*H460,2)</f>
        <v>50622</v>
      </c>
      <c r="K460" s="257" t="n">
        <v>43081</v>
      </c>
      <c r="L460" s="257" t="n">
        <f aca="false">EDATE(K460,M460)-1</f>
        <v>43841</v>
      </c>
      <c r="M460" s="258" t="n">
        <v>25</v>
      </c>
      <c r="N460" s="254" t="n">
        <f aca="false">ROUND(G460/M460,2)*F460</f>
        <v>1716</v>
      </c>
      <c r="O460" s="254"/>
      <c r="P460" s="254" t="n">
        <v>0</v>
      </c>
      <c r="Q460" s="253" t="n">
        <v>1</v>
      </c>
      <c r="R460" s="254" t="n">
        <f aca="false">I460+AG460+P460</f>
        <v>42900</v>
      </c>
      <c r="S460" s="255" t="n">
        <f aca="false">H460</f>
        <v>0.18</v>
      </c>
      <c r="T460" s="254" t="n">
        <f aca="false">ROUND(Q460*R460,2)</f>
        <v>42900</v>
      </c>
      <c r="U460" s="254" t="n">
        <f aca="false">ROUND(T460+Q460*R460*S460,2)</f>
        <v>50622</v>
      </c>
      <c r="V460" s="257" t="n">
        <v>43081</v>
      </c>
      <c r="W460" s="257" t="n">
        <f aca="false">EDATE(V460,X460)-1</f>
        <v>43841</v>
      </c>
      <c r="X460" s="258" t="n">
        <v>25</v>
      </c>
      <c r="Y460" s="254" t="n">
        <f aca="false">ROUND((R460-Z460)/X460,2)*Q460</f>
        <v>1716</v>
      </c>
      <c r="Z460" s="254" t="n">
        <v>0</v>
      </c>
      <c r="AA460" s="254" t="n">
        <v>0</v>
      </c>
      <c r="AB460" s="254"/>
      <c r="AC460" s="254"/>
      <c r="AD460" s="254"/>
      <c r="AE460" s="254"/>
      <c r="AF460" s="254"/>
      <c r="AG460" s="254"/>
      <c r="AH460" s="254"/>
      <c r="AI460" s="254"/>
      <c r="AJ460" s="254"/>
      <c r="AK460" s="254"/>
      <c r="AL460" s="254"/>
      <c r="AM460" s="254"/>
      <c r="AN460" s="254"/>
      <c r="AO460" s="254"/>
      <c r="AP460" s="254"/>
      <c r="AQ460" s="254"/>
      <c r="AR460" s="254"/>
      <c r="AS460" s="254"/>
      <c r="AT460" s="254"/>
      <c r="AU460" s="254"/>
      <c r="AV460" s="254"/>
      <c r="AW460" s="254"/>
      <c r="AX460" s="254"/>
      <c r="AY460" s="254"/>
      <c r="AZ460" s="254"/>
      <c r="BA460" s="254"/>
      <c r="BB460" s="254"/>
      <c r="BC460" s="254"/>
      <c r="BD460" s="254"/>
      <c r="BE460" s="254"/>
      <c r="BF460" s="254"/>
      <c r="BG460" s="254"/>
      <c r="BH460" s="254"/>
      <c r="BI460" s="254"/>
      <c r="BJ460" s="254"/>
      <c r="BK460" s="254"/>
      <c r="BL460" s="254"/>
      <c r="BM460" s="254"/>
      <c r="BN460" s="254"/>
      <c r="BO460" s="254"/>
      <c r="BP460" s="254"/>
      <c r="BQ460" s="254"/>
      <c r="BR460" s="254"/>
      <c r="BS460" s="254"/>
      <c r="BT460" s="254"/>
      <c r="BU460" s="254"/>
      <c r="BV460" s="254"/>
      <c r="BW460" s="254"/>
      <c r="BX460" s="254"/>
      <c r="BY460" s="254"/>
      <c r="BZ460" s="254"/>
      <c r="CA460" s="254"/>
      <c r="CB460" s="254"/>
      <c r="CC460" s="254"/>
      <c r="CD460" s="254"/>
      <c r="CE460" s="254"/>
      <c r="CF460" s="254"/>
      <c r="CG460" s="254"/>
      <c r="CH460" s="254"/>
      <c r="CI460" s="254" t="e">
        <f aca="false">#N/A</f>
        <v>#N/A</v>
      </c>
      <c r="CJ460" s="254"/>
      <c r="CK460" s="254"/>
      <c r="CL460" s="254"/>
      <c r="CM460" s="257" t="n">
        <v>43081</v>
      </c>
      <c r="CN460" s="257" t="e">
        <f aca="false">EDATE(CM460,CO460)-1</f>
        <v>#N/A</v>
      </c>
      <c r="CO460" s="254" t="e">
        <f aca="false">#N/A</f>
        <v>#N/A</v>
      </c>
      <c r="CP460" s="254" t="e">
        <f aca="false">#N/A</f>
        <v>#N/A</v>
      </c>
      <c r="CQ460" s="254"/>
      <c r="CR460" s="254"/>
      <c r="CS460" s="254"/>
      <c r="CT460" s="261" t="n">
        <f aca="false">I460</f>
        <v>42900</v>
      </c>
      <c r="CU460" s="261" t="n">
        <f aca="false">CT460-CV460</f>
        <v>42900</v>
      </c>
      <c r="CV460" s="261" t="n">
        <v>0</v>
      </c>
      <c r="CW460" s="261" t="n">
        <f aca="false">IF(AND(CW$5&gt;$V460,CW$6&lt;=$W460),$Y460,IF(AND(MONTH(CW$6)=MONTH($W460),YEAR(CW$6)=YEAR($W460)),$T460-$X460*$Y460+$Y460,0))</f>
        <v>0</v>
      </c>
      <c r="CX460" s="261" t="n">
        <f aca="false">IF(AND(CX$5&gt;$V460,CX$6&lt;=$W460),$Y460,IF(AND(MONTH(CX$6)=MONTH($W460),YEAR(CX$6)=YEAR($W460)),$T460-$X460*$Y460+$Y460,0))</f>
        <v>0</v>
      </c>
      <c r="CY460" s="261" t="n">
        <f aca="false">IF(AND(CY$5&gt;$V460,CY$6&lt;=$W460),$Y460,IF(AND(MONTH(CY$6)=MONTH($W460),YEAR(CY$6)=YEAR($W460)),$T460-$X460*$Y460+$Y460,0))</f>
        <v>0</v>
      </c>
      <c r="CZ460" s="261" t="n">
        <f aca="false">IF(AND(CZ$5&gt;$V460,CZ$6&lt;=$W460),$Y460,IF(AND(MONTH(CZ$6)=MONTH($W460),YEAR(CZ$6)=YEAR($W460)),$T460-$X460*$Y460+$Y460,0))</f>
        <v>0</v>
      </c>
      <c r="DA460" s="261" t="n">
        <f aca="false">IF(AND(DA$5&gt;$V460,DA$6&lt;=$W460),$Y460,IF(AND(MONTH(DA$6)=MONTH($W460),YEAR(DA$6)=YEAR($W460)),$T460-$X460*$Y460+$Y460,0))</f>
        <v>0</v>
      </c>
      <c r="DB460" s="261" t="n">
        <f aca="false">IF(AND(DB$5&gt;$V460,DB$6&lt;=$W460),$Y460,IF(AND(MONTH(DB$6)=MONTH($W460),YEAR(DB$6)=YEAR($W460)),$T460-$X460*$Y460+$Y460,0))</f>
        <v>0</v>
      </c>
      <c r="DC460" s="261" t="n">
        <f aca="false">IF(AND(DC$5&gt;$V460,DC$6&lt;=$W460),$Y460,IF(AND(MONTH(DC$6)=MONTH($W460),YEAR(DC$6)=YEAR($W460)),$T460-$X460*$Y460+$Y460,0))</f>
        <v>0</v>
      </c>
      <c r="DD460" s="261" t="n">
        <f aca="false">IF(AND(DD$5&gt;$V460,DD$6&lt;=$W460),$Y460,IF(AND(MONTH(DD$6)=MONTH($W460),YEAR(DD$6)=YEAR($W460)),$T460-$X460*$Y460+$Y460,0))</f>
        <v>0</v>
      </c>
      <c r="DE460" s="261" t="n">
        <f aca="false">IF(AND(DE$5&gt;$V460,DE$6&lt;=$W460),$Y460,IF(AND(MONTH(DE$6)=MONTH($W460),YEAR(DE$6)=YEAR($W460)),$T460-$X460*$Y460+$Y460,0))</f>
        <v>0</v>
      </c>
      <c r="DF460" s="261" t="n">
        <f aca="false">IF(AND(DF$5&gt;$V460,DF$6&lt;=$W460),$Y460,IF(AND(MONTH(DF$6)=MONTH($W460),YEAR(DF$6)=YEAR($W460)),$T460-$X460*$Y460+$Y460,0))</f>
        <v>0</v>
      </c>
      <c r="DG460" s="261" t="n">
        <f aca="false">IF(AND(DG$5&gt;$V460,DG$6&lt;=$W460),$Y460,IF(AND(MONTH(DG$6)=MONTH($W460),YEAR(DG$6)=YEAR($W460)),$T460-$X460*$Y460+$Y460,0))</f>
        <v>0</v>
      </c>
      <c r="DH460" s="261" t="n">
        <f aca="false">IF(AND(DH$5&gt;$V460,DH$6&lt;=$W460),$Y460,IF(AND(MONTH(DH$6)=MONTH($W460),YEAR(DH$6)=YEAR($W460)),$T460-$X460*$Y460+$Y460,0))</f>
        <v>0</v>
      </c>
      <c r="DI460" s="260" t="n">
        <f aca="false">CW460+CX460+CY460+CZ460+DA460+DB460+DC460+DD460+DE460+DF460+DG460+DH460</f>
        <v>0</v>
      </c>
      <c r="DJ460" s="260"/>
      <c r="DK460" s="260"/>
      <c r="DL460" s="260" t="n">
        <f aca="false">DJ460-DK460</f>
        <v>0</v>
      </c>
      <c r="DM460" s="261" t="n">
        <f aca="false">IF(AND(DM$5&gt;$V460,DM$6&lt;=$W460),$Y460,IF(AND(MONTH(DM$6)=MONTH($W460),YEAR(DM$6)=YEAR($W460)),$T460-$X460*$Y460+$Y460,0))</f>
        <v>0</v>
      </c>
      <c r="DN460" s="261" t="n">
        <f aca="false">IF(AND(DN$5&gt;$V460,DN$6&lt;=$W460),$Y460,IF(AND(MONTH(DN$6)=MONTH($W460),YEAR(DN$6)=YEAR($W460)),$T460-$X460*$Y460+$Y460,0))</f>
        <v>0</v>
      </c>
      <c r="DO460" s="261" t="n">
        <f aca="false">IF(AND(DO$5&gt;$V460,DO$6&lt;=$W460),$Y460,IF(AND(MONTH(DO$6)=MONTH($W460),YEAR(DO$6)=YEAR($W460)),$T460-$X460*$Y460+$Y460,0))</f>
        <v>0</v>
      </c>
      <c r="DP460" s="261" t="n">
        <f aca="false">IF(AND(DP$5&gt;$V460,DP$6&lt;=$W460),$Y460,IF(AND(MONTH(DP$6)=MONTH($W460),YEAR(DP$6)=YEAR($W460)),$T460-$X460*$Y460+$Y460,0))</f>
        <v>0</v>
      </c>
      <c r="DQ460" s="261" t="n">
        <f aca="false">IF(AND(DQ$5&gt;$V460,DQ$6&lt;=$W460),$Y460,IF(AND(MONTH(DQ$6)=MONTH($W460),YEAR(DQ$6)=YEAR($W460)),$T460-$X460*$Y460+$Y460,0))</f>
        <v>0</v>
      </c>
      <c r="DR460" s="261" t="n">
        <f aca="false">IF(AND(DR$5&gt;$V460,DR$6&lt;=$W460),$Y460,IF(AND(MONTH(DR$6)=MONTH($W460),YEAR(DR$6)=YEAR($W460)),$T460-$X460*$Y460+$Y460,0))</f>
        <v>0</v>
      </c>
      <c r="DS460" s="261" t="n">
        <f aca="false">IF(AND(DS$5&gt;$V460,DS$6&lt;=$W460),$Y460,IF(AND(MONTH(DS$6)=MONTH($W460),YEAR(DS$6)=YEAR($W460)),$T460-$X460*$Y460+$Y460,0))</f>
        <v>0</v>
      </c>
      <c r="DT460" s="261" t="n">
        <f aca="false">IF(AND(DT$5&gt;$V460,DT$6&lt;=$W460),$Y460,IF(AND(MONTH(DT$6)=MONTH($W460),YEAR(DT$6)=YEAR($W460)),$T460-$X460*$Y460+$Y460,0))</f>
        <v>0</v>
      </c>
      <c r="DU460" s="261" t="n">
        <f aca="false">IF(AND(DU$5&gt;$V460,DU$6&lt;=$W460),$Y460,IF(AND(MONTH(DU$6)=MONTH($W460),YEAR(DU$6)=YEAR($W460)),$T460-$X460*$Y460+$Y460,0))</f>
        <v>0</v>
      </c>
      <c r="DV460" s="261" t="n">
        <f aca="false">IF(AND(DV$5&gt;$V460,DV$6&lt;=$W460),$Y460,IF(AND(MONTH(DV$6)=MONTH($W460),YEAR(DV$6)=YEAR($W460)),$T460-$X460*$Y460+$Y460,0))</f>
        <v>0</v>
      </c>
      <c r="DW460" s="261" t="n">
        <f aca="false">IF(AND(DW$5&gt;$V460,DW$6&lt;=$W460),$Y460,IF(AND(MONTH(DW$6)=MONTH($W460),YEAR(DW$6)=YEAR($W460)),$T460-$X460*$Y460+$Y460,0))</f>
        <v>0</v>
      </c>
      <c r="DX460" s="261" t="n">
        <f aca="false">IF(AND(DX$5&gt;$V460,DX$6&lt;=$W460),$Y460,IF(AND(MONTH(DX$6)=MONTH($W460),YEAR(DX$6)=YEAR($W460)),$T460-AA460-$X460*$Y460+$Y460,0))</f>
        <v>0</v>
      </c>
      <c r="DY460" s="260" t="n">
        <f aca="false">DM460+DN460+DO460+DP460+DQ460+DR460+DS460+DT460+DU460+DV460+DW460+DX460</f>
        <v>0</v>
      </c>
      <c r="DZ460" s="260" t="n">
        <f aca="false">DJ460+AY460+BA460+BC460+BE460+BG460+BI460+BK460+BM460+BO460</f>
        <v>0</v>
      </c>
      <c r="EA460" s="260" t="n">
        <f aca="false">DK460+DY460</f>
        <v>0</v>
      </c>
      <c r="EB460" s="261" t="n">
        <f aca="false">DZ460-EA460</f>
        <v>0</v>
      </c>
      <c r="EC460" s="261" t="n">
        <f aca="false">IF(AND(EC$5&gt;$V460,EC$6&lt;=$W460),$Y460,IF(AND(MONTH(EC$6)=MONTH($W460),YEAR(EC$6)=YEAR($W460)),$T460-$X460*$Y460+$Y460,0))</f>
        <v>0</v>
      </c>
      <c r="ED460" s="261" t="n">
        <f aca="false">IF(AND(ED$5&gt;$V460,ED$6&lt;=$W460),$Y460,IF(AND(MONTH(ED$6)=MONTH($W460),YEAR(ED$6)=YEAR($W460)),$T460-$X460*$Y460+$Y460,0))</f>
        <v>0</v>
      </c>
      <c r="EE460" s="261" t="n">
        <f aca="false">IF(AND(EE$5&gt;$V460,EE$6&lt;=$W460),$Y460,IF(AND(MONTH(EE$6)=MONTH($W460),YEAR(EE$6)=YEAR($W460)),$T460-$X460*$Y460+$Y460,0))</f>
        <v>0</v>
      </c>
      <c r="EF460" s="261" t="n">
        <f aca="false">IF(AND(EF$5&gt;$V460,EF$6&lt;=$W460),$Y460,IF(AND(MONTH(EF$6)=MONTH($W460),YEAR(EF$6)=YEAR($W460)),$T460-$X460*$Y460+$Y460,0))</f>
        <v>0</v>
      </c>
      <c r="EG460" s="261" t="n">
        <f aca="false">IF(AND(EG$5&gt;$V460,EG$6&lt;=$W460),$Y460,IF(AND(MONTH(EG$6)=MONTH($W460),YEAR(EG$6)=YEAR($W460)),$T460-$X460*$Y460+$Y460,0))</f>
        <v>0</v>
      </c>
      <c r="EH460" s="261" t="n">
        <f aca="false">IF(AND(EH$5&gt;$V460,EH$6&lt;=$W460),$Y460,IF(AND(MONTH(EH$6)=MONTH($W460),YEAR(EH$6)=YEAR($W460)),$T460-$X460*$Y460+$Y460,0))</f>
        <v>0</v>
      </c>
      <c r="EI460" s="261" t="n">
        <f aca="false">IF(AND(EI$5&gt;$V460,EI$6&lt;=$W460),$Y460,IF(AND(MONTH(EI$6)=MONTH($W460),YEAR(EI$6)=YEAR($W460)),$T460-$X460*$Y460+$Y460,0))</f>
        <v>0</v>
      </c>
      <c r="EJ460" s="261" t="n">
        <f aca="false">IF(AND(EJ$5&gt;$V460,EJ$6&lt;=$W460),$Y460,IF(AND(MONTH(EJ$6)=MONTH($W460),YEAR(EJ$6)=YEAR($W460)),$T460-$X460*$Y460+$Y460,0))</f>
        <v>0</v>
      </c>
      <c r="EK460" s="261" t="n">
        <f aca="false">IF(AND(EK$5&gt;$V460,EK$6&lt;=$W460),$Y460,IF(AND(MONTH(EK$6)=MONTH($W460),YEAR(EK$6)=YEAR($W460)),$T460-$X460*$Y460+$Y460,0))</f>
        <v>0</v>
      </c>
      <c r="EL460" s="261" t="n">
        <f aca="false">IF(AND(EL$5&gt;$V460,EL$6&lt;=$W460),$Y460,IF(AND(MONTH(EL$6)=MONTH($W460),YEAR(EL$6)=YEAR($W460)),$T460-$X460*$Y460+$Y460,0))</f>
        <v>0</v>
      </c>
      <c r="EM460" s="263" t="n">
        <f aca="false">IF(AND(EM$5&gt;$V460,EM$6&lt;=$W460),$Y460,IF(AND(MONTH(EM$6)=MONTH($W460),YEAR(EM$6)=YEAR($W460)),$T460-$X460*$Y460+$Y460,0))</f>
        <v>0</v>
      </c>
      <c r="EN460" s="261" t="n">
        <f aca="false">IF(AND(EN$5&gt;$V460,EN$6&lt;=$W460),$Y460,IF(AND(MONTH(EN$6)=MONTH($W460),YEAR(EN$6)=YEAR($W460)),$T460-$X460*$Y460+$Y460,0))</f>
        <v>0</v>
      </c>
      <c r="EO460" s="260" t="n">
        <f aca="false">EC460+ED460+EE460+EF460+EG460+EH460+EI460+EJ460+EK460+EL460+EM460+EN460</f>
        <v>0</v>
      </c>
      <c r="EP460" s="260" t="n">
        <v>0</v>
      </c>
      <c r="EQ460" s="260" t="n">
        <f aca="false">EA460+EO460</f>
        <v>0</v>
      </c>
      <c r="ER460" s="260" t="n">
        <f aca="false">EP460-EQ460</f>
        <v>0</v>
      </c>
      <c r="ES460" s="261"/>
      <c r="ET460" s="261"/>
      <c r="EU460" s="261"/>
      <c r="EV460" s="261"/>
      <c r="EW460" s="261"/>
      <c r="EX460" s="261"/>
      <c r="EY460" s="261"/>
      <c r="EZ460" s="261"/>
      <c r="FA460" s="261"/>
      <c r="FB460" s="261"/>
      <c r="FC460" s="261"/>
      <c r="FD460" s="261"/>
      <c r="FE460" s="261" t="n">
        <f aca="false">ES460+ET460+EU460+EV460+EW460+EX460+EY460+EZ460+FA460+FB460+FC460+FD460</f>
        <v>0</v>
      </c>
      <c r="FF460" s="261" t="n">
        <f aca="false">EP460</f>
        <v>0</v>
      </c>
      <c r="FG460" s="261" t="n">
        <f aca="false">EQ460+FE460</f>
        <v>0</v>
      </c>
      <c r="FH460" s="261" t="n">
        <f aca="false">FF460-FG460</f>
        <v>0</v>
      </c>
      <c r="FI460" s="261"/>
      <c r="FJ460" s="261"/>
      <c r="FK460" s="261"/>
      <c r="FL460" s="261"/>
      <c r="FM460" s="261"/>
      <c r="FN460" s="261"/>
      <c r="FO460" s="261"/>
      <c r="FP460" s="261"/>
      <c r="FQ460" s="261"/>
      <c r="FR460" s="261"/>
      <c r="FS460" s="261"/>
      <c r="FT460" s="261"/>
      <c r="FU460" s="261" t="n">
        <f aca="false">FI460+FJ460+FK460+FL460+FM460+FN460+FO460+FP460+FQ460+FR460+FS460+FT460</f>
        <v>0</v>
      </c>
      <c r="FV460" s="261" t="n">
        <f aca="false">FF460</f>
        <v>0</v>
      </c>
      <c r="FW460" s="261" t="n">
        <f aca="false">FG460+FU460</f>
        <v>0</v>
      </c>
      <c r="FX460" s="261" t="n">
        <f aca="false">FV460-FW460</f>
        <v>0</v>
      </c>
      <c r="FY460" s="261"/>
      <c r="FZ460" s="261"/>
      <c r="GA460" s="261"/>
      <c r="GB460" s="261"/>
      <c r="GC460" s="261"/>
      <c r="GD460" s="261"/>
      <c r="GE460" s="261"/>
      <c r="GF460" s="261"/>
      <c r="GG460" s="261"/>
      <c r="GH460" s="261"/>
      <c r="GI460" s="261"/>
      <c r="GJ460" s="261"/>
      <c r="GK460" s="261" t="n">
        <f aca="false">FY460+FZ460+GA460+GB460+GC460+GD460+GE460+GF460+GG460+GH460+GI460+GJ460</f>
        <v>0</v>
      </c>
      <c r="GL460" s="261" t="n">
        <f aca="false">FV460</f>
        <v>0</v>
      </c>
      <c r="GM460" s="261" t="n">
        <f aca="false">FW460+GK460</f>
        <v>0</v>
      </c>
      <c r="GN460" s="261" t="n">
        <f aca="false">GL460-GM460</f>
        <v>0</v>
      </c>
      <c r="GO460" s="261"/>
      <c r="GP460" s="261"/>
      <c r="GQ460" s="261"/>
      <c r="GR460" s="261"/>
      <c r="GS460" s="261"/>
      <c r="GT460" s="261"/>
      <c r="GU460" s="261"/>
      <c r="GV460" s="261"/>
      <c r="GW460" s="261"/>
      <c r="GX460" s="261"/>
      <c r="GY460" s="261"/>
      <c r="GZ460" s="261"/>
      <c r="HA460" s="261" t="n">
        <f aca="false">GO460+GP460+GQ460+GR460+GS460+GT460+GU460+GV460+GW460+GX460+GY460+GZ460</f>
        <v>0</v>
      </c>
      <c r="HB460" s="261" t="n">
        <f aca="false">GL460</f>
        <v>0</v>
      </c>
      <c r="HC460" s="261" t="n">
        <f aca="false">GM460+HA460</f>
        <v>0</v>
      </c>
      <c r="HD460" s="261" t="n">
        <f aca="false">HB460-HC460</f>
        <v>0</v>
      </c>
      <c r="HE460" s="264" t="n">
        <f aca="false">GO460-GJ460</f>
        <v>0</v>
      </c>
      <c r="HF460" s="264"/>
      <c r="HG460" s="264"/>
      <c r="HH460" s="264"/>
      <c r="HI460" s="264"/>
      <c r="HJ460" s="264"/>
      <c r="HK460" s="264"/>
      <c r="HL460" s="264"/>
      <c r="HM460" s="264"/>
      <c r="HN460" s="264"/>
      <c r="HO460" s="264"/>
      <c r="HP460" s="264"/>
      <c r="HQ460" s="264"/>
      <c r="HR460" s="264"/>
      <c r="HS460" s="264"/>
      <c r="HT460" s="264"/>
      <c r="HU460" s="264"/>
      <c r="HV460" s="264"/>
      <c r="HW460" s="264"/>
      <c r="HX460" s="264"/>
      <c r="HY460" s="264"/>
      <c r="HZ460" s="264"/>
      <c r="IA460" s="264"/>
      <c r="IB460" s="264"/>
      <c r="IC460" s="264"/>
      <c r="ID460" s="264"/>
      <c r="IE460" s="264"/>
      <c r="IF460" s="264"/>
      <c r="IG460" s="264"/>
      <c r="IH460" s="264"/>
      <c r="II460" s="264"/>
      <c r="IJ460" s="264"/>
      <c r="IK460" s="264"/>
      <c r="IL460" s="264"/>
      <c r="IM460" s="264"/>
      <c r="IN460" s="264"/>
      <c r="IO460" s="264"/>
      <c r="IP460" s="264"/>
      <c r="IQ460" s="264"/>
      <c r="IR460" s="264"/>
      <c r="IS460" s="264"/>
      <c r="IT460" s="264"/>
      <c r="IU460" s="264"/>
      <c r="IV460" s="264"/>
      <c r="IW460" s="264"/>
      <c r="IX460" s="264"/>
      <c r="IY460" s="264"/>
      <c r="IZ460" s="264"/>
      <c r="JA460" s="264"/>
      <c r="JB460" s="264"/>
      <c r="JC460" s="264"/>
      <c r="JD460" s="264"/>
      <c r="JE460" s="264"/>
      <c r="JF460" s="264"/>
      <c r="JG460" s="264"/>
      <c r="JH460" s="264"/>
      <c r="JI460" s="264"/>
      <c r="JJ460" s="264"/>
      <c r="JK460" s="264"/>
      <c r="JL460" s="264"/>
      <c r="JM460" s="265"/>
      <c r="JN460" s="265" t="n">
        <f aca="false">DH460-DG460</f>
        <v>0</v>
      </c>
    </row>
    <row r="461" s="201" customFormat="true" ht="32.8" hidden="false" customHeight="false" outlineLevel="0" collapsed="false">
      <c r="A461" s="249" t="n">
        <v>429</v>
      </c>
      <c r="B461" s="250" t="s">
        <v>935</v>
      </c>
      <c r="C461" s="251" t="n">
        <v>4634</v>
      </c>
      <c r="D461" s="252" t="s">
        <v>585</v>
      </c>
      <c r="E461" s="252" t="s">
        <v>472</v>
      </c>
      <c r="F461" s="253" t="n">
        <v>1</v>
      </c>
      <c r="G461" s="254" t="n">
        <v>42900</v>
      </c>
      <c r="H461" s="255" t="n">
        <v>0.18</v>
      </c>
      <c r="I461" s="256" t="n">
        <f aca="false">ROUND(F461*G461,2)</f>
        <v>42900</v>
      </c>
      <c r="J461" s="254" t="n">
        <f aca="false">ROUND(I461+F461*G461*H461,2)</f>
        <v>50622</v>
      </c>
      <c r="K461" s="257" t="n">
        <v>43081</v>
      </c>
      <c r="L461" s="257" t="n">
        <f aca="false">EDATE(K461,M461)-1</f>
        <v>43841</v>
      </c>
      <c r="M461" s="258" t="n">
        <v>25</v>
      </c>
      <c r="N461" s="254" t="n">
        <f aca="false">ROUND(G461/M461,2)*F461</f>
        <v>1716</v>
      </c>
      <c r="O461" s="254"/>
      <c r="P461" s="254" t="n">
        <v>0</v>
      </c>
      <c r="Q461" s="253" t="n">
        <v>1</v>
      </c>
      <c r="R461" s="254" t="n">
        <f aca="false">I461+AG461+P461</f>
        <v>42900</v>
      </c>
      <c r="S461" s="255" t="n">
        <f aca="false">H461</f>
        <v>0.18</v>
      </c>
      <c r="T461" s="254" t="n">
        <f aca="false">ROUND(Q461*R461,2)</f>
        <v>42900</v>
      </c>
      <c r="U461" s="254" t="n">
        <f aca="false">ROUND(T461+Q461*R461*S461,2)</f>
        <v>50622</v>
      </c>
      <c r="V461" s="257" t="n">
        <v>43081</v>
      </c>
      <c r="W461" s="257" t="n">
        <f aca="false">EDATE(V461,X461)-1</f>
        <v>43841</v>
      </c>
      <c r="X461" s="258" t="n">
        <v>25</v>
      </c>
      <c r="Y461" s="254" t="n">
        <f aca="false">ROUND((R461-Z461)/X461,2)*Q461</f>
        <v>1716</v>
      </c>
      <c r="Z461" s="254" t="n">
        <v>0</v>
      </c>
      <c r="AA461" s="254" t="n">
        <v>0</v>
      </c>
      <c r="AB461" s="254"/>
      <c r="AC461" s="254"/>
      <c r="AD461" s="254"/>
      <c r="AE461" s="254"/>
      <c r="AF461" s="254"/>
      <c r="AG461" s="254"/>
      <c r="AH461" s="254"/>
      <c r="AI461" s="254"/>
      <c r="AJ461" s="254"/>
      <c r="AK461" s="254"/>
      <c r="AL461" s="254"/>
      <c r="AM461" s="254"/>
      <c r="AN461" s="254"/>
      <c r="AO461" s="254"/>
      <c r="AP461" s="254"/>
      <c r="AQ461" s="254"/>
      <c r="AR461" s="254"/>
      <c r="AS461" s="254"/>
      <c r="AT461" s="254"/>
      <c r="AU461" s="254"/>
      <c r="AV461" s="254"/>
      <c r="AW461" s="254"/>
      <c r="AX461" s="254"/>
      <c r="AY461" s="254"/>
      <c r="AZ461" s="254"/>
      <c r="BA461" s="254"/>
      <c r="BB461" s="254"/>
      <c r="BC461" s="254"/>
      <c r="BD461" s="254"/>
      <c r="BE461" s="254"/>
      <c r="BF461" s="254"/>
      <c r="BG461" s="254"/>
      <c r="BH461" s="254"/>
      <c r="BI461" s="254"/>
      <c r="BJ461" s="254"/>
      <c r="BK461" s="254"/>
      <c r="BL461" s="254"/>
      <c r="BM461" s="254"/>
      <c r="BN461" s="254"/>
      <c r="BO461" s="254"/>
      <c r="BP461" s="254"/>
      <c r="BQ461" s="254"/>
      <c r="BR461" s="254"/>
      <c r="BS461" s="254"/>
      <c r="BT461" s="254"/>
      <c r="BU461" s="254"/>
      <c r="BV461" s="254"/>
      <c r="BW461" s="254"/>
      <c r="BX461" s="254"/>
      <c r="BY461" s="254"/>
      <c r="BZ461" s="254"/>
      <c r="CA461" s="254"/>
      <c r="CB461" s="254"/>
      <c r="CC461" s="254"/>
      <c r="CD461" s="254"/>
      <c r="CE461" s="254"/>
      <c r="CF461" s="254"/>
      <c r="CG461" s="254"/>
      <c r="CH461" s="254"/>
      <c r="CI461" s="254" t="e">
        <f aca="false">#N/A</f>
        <v>#N/A</v>
      </c>
      <c r="CJ461" s="254"/>
      <c r="CK461" s="254"/>
      <c r="CL461" s="254"/>
      <c r="CM461" s="257" t="n">
        <v>43081</v>
      </c>
      <c r="CN461" s="257" t="e">
        <f aca="false">EDATE(CM461,CO461)-1</f>
        <v>#N/A</v>
      </c>
      <c r="CO461" s="254" t="e">
        <f aca="false">#N/A</f>
        <v>#N/A</v>
      </c>
      <c r="CP461" s="254" t="e">
        <f aca="false">#N/A</f>
        <v>#N/A</v>
      </c>
      <c r="CQ461" s="254"/>
      <c r="CR461" s="254"/>
      <c r="CS461" s="254"/>
      <c r="CT461" s="261" t="n">
        <f aca="false">I461</f>
        <v>42900</v>
      </c>
      <c r="CU461" s="261" t="n">
        <f aca="false">CT461-CV461</f>
        <v>42900</v>
      </c>
      <c r="CV461" s="261" t="n">
        <v>0</v>
      </c>
      <c r="CW461" s="261" t="n">
        <f aca="false">IF(AND(CW$5&gt;$V461,CW$6&lt;=$W461),$Y461,IF(AND(MONTH(CW$6)=MONTH($W461),YEAR(CW$6)=YEAR($W461)),$T461-$X461*$Y461+$Y461,0))</f>
        <v>0</v>
      </c>
      <c r="CX461" s="261" t="n">
        <f aca="false">IF(AND(CX$5&gt;$V461,CX$6&lt;=$W461),$Y461,IF(AND(MONTH(CX$6)=MONTH($W461),YEAR(CX$6)=YEAR($W461)),$T461-$X461*$Y461+$Y461,0))</f>
        <v>0</v>
      </c>
      <c r="CY461" s="261" t="n">
        <f aca="false">IF(AND(CY$5&gt;$V461,CY$6&lt;=$W461),$Y461,IF(AND(MONTH(CY$6)=MONTH($W461),YEAR(CY$6)=YEAR($W461)),$T461-$X461*$Y461+$Y461,0))</f>
        <v>0</v>
      </c>
      <c r="CZ461" s="261" t="n">
        <f aca="false">IF(AND(CZ$5&gt;$V461,CZ$6&lt;=$W461),$Y461,IF(AND(MONTH(CZ$6)=MONTH($W461),YEAR(CZ$6)=YEAR($W461)),$T461-$X461*$Y461+$Y461,0))</f>
        <v>0</v>
      </c>
      <c r="DA461" s="261" t="n">
        <f aca="false">IF(AND(DA$5&gt;$V461,DA$6&lt;=$W461),$Y461,IF(AND(MONTH(DA$6)=MONTH($W461),YEAR(DA$6)=YEAR($W461)),$T461-$X461*$Y461+$Y461,0))</f>
        <v>0</v>
      </c>
      <c r="DB461" s="261" t="n">
        <f aca="false">IF(AND(DB$5&gt;$V461,DB$6&lt;=$W461),$Y461,IF(AND(MONTH(DB$6)=MONTH($W461),YEAR(DB$6)=YEAR($W461)),$T461-$X461*$Y461+$Y461,0))</f>
        <v>0</v>
      </c>
      <c r="DC461" s="261" t="n">
        <f aca="false">IF(AND(DC$5&gt;$V461,DC$6&lt;=$W461),$Y461,IF(AND(MONTH(DC$6)=MONTH($W461),YEAR(DC$6)=YEAR($W461)),$T461-$X461*$Y461+$Y461,0))</f>
        <v>0</v>
      </c>
      <c r="DD461" s="261" t="n">
        <f aca="false">IF(AND(DD$5&gt;$V461,DD$6&lt;=$W461),$Y461,IF(AND(MONTH(DD$6)=MONTH($W461),YEAR(DD$6)=YEAR($W461)),$T461-$X461*$Y461+$Y461,0))</f>
        <v>0</v>
      </c>
      <c r="DE461" s="261" t="n">
        <f aca="false">IF(AND(DE$5&gt;$V461,DE$6&lt;=$W461),$Y461,IF(AND(MONTH(DE$6)=MONTH($W461),YEAR(DE$6)=YEAR($W461)),$T461-$X461*$Y461+$Y461,0))</f>
        <v>0</v>
      </c>
      <c r="DF461" s="261" t="n">
        <f aca="false">IF(AND(DF$5&gt;$V461,DF$6&lt;=$W461),$Y461,IF(AND(MONTH(DF$6)=MONTH($W461),YEAR(DF$6)=YEAR($W461)),$T461-$X461*$Y461+$Y461,0))</f>
        <v>0</v>
      </c>
      <c r="DG461" s="261" t="n">
        <f aca="false">IF(AND(DG$5&gt;$V461,DG$6&lt;=$W461),$Y461,IF(AND(MONTH(DG$6)=MONTH($W461),YEAR(DG$6)=YEAR($W461)),$T461-$X461*$Y461+$Y461,0))</f>
        <v>0</v>
      </c>
      <c r="DH461" s="261" t="n">
        <f aca="false">IF(AND(DH$5&gt;$V461,DH$6&lt;=$W461),$Y461,IF(AND(MONTH(DH$6)=MONTH($W461),YEAR(DH$6)=YEAR($W461)),$T461-$X461*$Y461+$Y461,0))</f>
        <v>0</v>
      </c>
      <c r="DI461" s="260" t="n">
        <f aca="false">CW461+CX461+CY461+CZ461+DA461+DB461+DC461+DD461+DE461+DF461+DG461+DH461</f>
        <v>0</v>
      </c>
      <c r="DJ461" s="260"/>
      <c r="DK461" s="260"/>
      <c r="DL461" s="260" t="n">
        <f aca="false">DJ461-DK461</f>
        <v>0</v>
      </c>
      <c r="DM461" s="261" t="n">
        <f aca="false">IF(AND(DM$5&gt;$V461,DM$6&lt;=$W461),$Y461,IF(AND(MONTH(DM$6)=MONTH($W461),YEAR(DM$6)=YEAR($W461)),$T461-$X461*$Y461+$Y461,0))</f>
        <v>0</v>
      </c>
      <c r="DN461" s="261" t="n">
        <f aca="false">IF(AND(DN$5&gt;$V461,DN$6&lt;=$W461),$Y461,IF(AND(MONTH(DN$6)=MONTH($W461),YEAR(DN$6)=YEAR($W461)),$T461-$X461*$Y461+$Y461,0))</f>
        <v>0</v>
      </c>
      <c r="DO461" s="261" t="n">
        <f aca="false">IF(AND(DO$5&gt;$V461,DO$6&lt;=$W461),$Y461,IF(AND(MONTH(DO$6)=MONTH($W461),YEAR(DO$6)=YEAR($W461)),$T461-$X461*$Y461+$Y461,0))</f>
        <v>0</v>
      </c>
      <c r="DP461" s="261" t="n">
        <f aca="false">IF(AND(DP$5&gt;$V461,DP$6&lt;=$W461),$Y461,IF(AND(MONTH(DP$6)=MONTH($W461),YEAR(DP$6)=YEAR($W461)),$T461-$X461*$Y461+$Y461,0))</f>
        <v>0</v>
      </c>
      <c r="DQ461" s="261" t="n">
        <f aca="false">IF(AND(DQ$5&gt;$V461,DQ$6&lt;=$W461),$Y461,IF(AND(MONTH(DQ$6)=MONTH($W461),YEAR(DQ$6)=YEAR($W461)),$T461-$X461*$Y461+$Y461,0))</f>
        <v>0</v>
      </c>
      <c r="DR461" s="261" t="n">
        <f aca="false">IF(AND(DR$5&gt;$V461,DR$6&lt;=$W461),$Y461,IF(AND(MONTH(DR$6)=MONTH($W461),YEAR(DR$6)=YEAR($W461)),$T461-$X461*$Y461+$Y461,0))</f>
        <v>0</v>
      </c>
      <c r="DS461" s="261" t="n">
        <f aca="false">IF(AND(DS$5&gt;$V461,DS$6&lt;=$W461),$Y461,IF(AND(MONTH(DS$6)=MONTH($W461),YEAR(DS$6)=YEAR($W461)),$T461-$X461*$Y461+$Y461,0))</f>
        <v>0</v>
      </c>
      <c r="DT461" s="261" t="n">
        <f aca="false">IF(AND(DT$5&gt;$V461,DT$6&lt;=$W461),$Y461,IF(AND(MONTH(DT$6)=MONTH($W461),YEAR(DT$6)=YEAR($W461)),$T461-$X461*$Y461+$Y461,0))</f>
        <v>0</v>
      </c>
      <c r="DU461" s="261" t="n">
        <f aca="false">IF(AND(DU$5&gt;$V461,DU$6&lt;=$W461),$Y461,IF(AND(MONTH(DU$6)=MONTH($W461),YEAR(DU$6)=YEAR($W461)),$T461-$X461*$Y461+$Y461,0))</f>
        <v>0</v>
      </c>
      <c r="DV461" s="261" t="n">
        <f aca="false">IF(AND(DV$5&gt;$V461,DV$6&lt;=$W461),$Y461,IF(AND(MONTH(DV$6)=MONTH($W461),YEAR(DV$6)=YEAR($W461)),$T461-$X461*$Y461+$Y461,0))</f>
        <v>0</v>
      </c>
      <c r="DW461" s="261" t="n">
        <f aca="false">IF(AND(DW$5&gt;$V461,DW$6&lt;=$W461),$Y461,IF(AND(MONTH(DW$6)=MONTH($W461),YEAR(DW$6)=YEAR($W461)),$T461-$X461*$Y461+$Y461,0))</f>
        <v>0</v>
      </c>
      <c r="DX461" s="261" t="n">
        <f aca="false">IF(AND(DX$5&gt;$V461,DX$6&lt;=$W461),$Y461,IF(AND(MONTH(DX$6)=MONTH($W461),YEAR(DX$6)=YEAR($W461)),$T461-AA461-$X461*$Y461+$Y461,0))</f>
        <v>0</v>
      </c>
      <c r="DY461" s="260" t="n">
        <f aca="false">DM461+DN461+DO461+DP461+DQ461+DR461+DS461+DT461+DU461+DV461+DW461+DX461</f>
        <v>0</v>
      </c>
      <c r="DZ461" s="260" t="n">
        <f aca="false">DJ461+AY461+BA461+BC461+BE461+BG461+BI461+BK461+BM461+BO461</f>
        <v>0</v>
      </c>
      <c r="EA461" s="260" t="n">
        <f aca="false">DK461+DY461</f>
        <v>0</v>
      </c>
      <c r="EB461" s="261" t="n">
        <f aca="false">DZ461-EA461</f>
        <v>0</v>
      </c>
      <c r="EC461" s="261" t="n">
        <f aca="false">IF(AND(EC$5&gt;$V461,EC$6&lt;=$W461),$Y461,IF(AND(MONTH(EC$6)=MONTH($W461),YEAR(EC$6)=YEAR($W461)),$T461-$X461*$Y461+$Y461,0))</f>
        <v>0</v>
      </c>
      <c r="ED461" s="261" t="n">
        <f aca="false">IF(AND(ED$5&gt;$V461,ED$6&lt;=$W461),$Y461,IF(AND(MONTH(ED$6)=MONTH($W461),YEAR(ED$6)=YEAR($W461)),$T461-$X461*$Y461+$Y461,0))</f>
        <v>0</v>
      </c>
      <c r="EE461" s="261" t="n">
        <f aca="false">IF(AND(EE$5&gt;$V461,EE$6&lt;=$W461),$Y461,IF(AND(MONTH(EE$6)=MONTH($W461),YEAR(EE$6)=YEAR($W461)),$T461-$X461*$Y461+$Y461,0))</f>
        <v>0</v>
      </c>
      <c r="EF461" s="261" t="n">
        <f aca="false">IF(AND(EF$5&gt;$V461,EF$6&lt;=$W461),$Y461,IF(AND(MONTH(EF$6)=MONTH($W461),YEAR(EF$6)=YEAR($W461)),$T461-$X461*$Y461+$Y461,0))</f>
        <v>0</v>
      </c>
      <c r="EG461" s="261" t="n">
        <f aca="false">IF(AND(EG$5&gt;$V461,EG$6&lt;=$W461),$Y461,IF(AND(MONTH(EG$6)=MONTH($W461),YEAR(EG$6)=YEAR($W461)),$T461-$X461*$Y461+$Y461,0))</f>
        <v>0</v>
      </c>
      <c r="EH461" s="261" t="n">
        <f aca="false">IF(AND(EH$5&gt;$V461,EH$6&lt;=$W461),$Y461,IF(AND(MONTH(EH$6)=MONTH($W461),YEAR(EH$6)=YEAR($W461)),$T461-$X461*$Y461+$Y461,0))</f>
        <v>0</v>
      </c>
      <c r="EI461" s="261" t="n">
        <f aca="false">IF(AND(EI$5&gt;$V461,EI$6&lt;=$W461),$Y461,IF(AND(MONTH(EI$6)=MONTH($W461),YEAR(EI$6)=YEAR($W461)),$T461-$X461*$Y461+$Y461,0))</f>
        <v>0</v>
      </c>
      <c r="EJ461" s="261" t="n">
        <f aca="false">IF(AND(EJ$5&gt;$V461,EJ$6&lt;=$W461),$Y461,IF(AND(MONTH(EJ$6)=MONTH($W461),YEAR(EJ$6)=YEAR($W461)),$T461-$X461*$Y461+$Y461,0))</f>
        <v>0</v>
      </c>
      <c r="EK461" s="261" t="n">
        <f aca="false">IF(AND(EK$5&gt;$V461,EK$6&lt;=$W461),$Y461,IF(AND(MONTH(EK$6)=MONTH($W461),YEAR(EK$6)=YEAR($W461)),$T461-$X461*$Y461+$Y461,0))</f>
        <v>0</v>
      </c>
      <c r="EL461" s="261" t="n">
        <f aca="false">IF(AND(EL$5&gt;$V461,EL$6&lt;=$W461),$Y461,IF(AND(MONTH(EL$6)=MONTH($W461),YEAR(EL$6)=YEAR($W461)),$T461-$X461*$Y461+$Y461,0))</f>
        <v>0</v>
      </c>
      <c r="EM461" s="263" t="n">
        <f aca="false">IF(AND(EM$5&gt;$V461,EM$6&lt;=$W461),$Y461,IF(AND(MONTH(EM$6)=MONTH($W461),YEAR(EM$6)=YEAR($W461)),$T461-$X461*$Y461+$Y461,0))</f>
        <v>0</v>
      </c>
      <c r="EN461" s="261" t="n">
        <f aca="false">IF(AND(EN$5&gt;$V461,EN$6&lt;=$W461),$Y461,IF(AND(MONTH(EN$6)=MONTH($W461),YEAR(EN$6)=YEAR($W461)),$T461-$X461*$Y461+$Y461,0))</f>
        <v>0</v>
      </c>
      <c r="EO461" s="260" t="n">
        <f aca="false">EC461+ED461+EE461+EF461+EG461+EH461+EI461+EJ461+EK461+EL461+EM461+EN461</f>
        <v>0</v>
      </c>
      <c r="EP461" s="260" t="n">
        <v>0</v>
      </c>
      <c r="EQ461" s="260" t="n">
        <f aca="false">EA461+EO461</f>
        <v>0</v>
      </c>
      <c r="ER461" s="260" t="n">
        <f aca="false">EP461-EQ461</f>
        <v>0</v>
      </c>
      <c r="ES461" s="261"/>
      <c r="ET461" s="261"/>
      <c r="EU461" s="261"/>
      <c r="EV461" s="261"/>
      <c r="EW461" s="261"/>
      <c r="EX461" s="261"/>
      <c r="EY461" s="261"/>
      <c r="EZ461" s="261"/>
      <c r="FA461" s="261"/>
      <c r="FB461" s="261"/>
      <c r="FC461" s="261"/>
      <c r="FD461" s="261"/>
      <c r="FE461" s="261" t="n">
        <f aca="false">ES461+ET461+EU461+EV461+EW461+EX461+EY461+EZ461+FA461+FB461+FC461+FD461</f>
        <v>0</v>
      </c>
      <c r="FF461" s="261" t="n">
        <f aca="false">EP461</f>
        <v>0</v>
      </c>
      <c r="FG461" s="261" t="n">
        <f aca="false">EQ461+FE461</f>
        <v>0</v>
      </c>
      <c r="FH461" s="261" t="n">
        <f aca="false">FF461-FG461</f>
        <v>0</v>
      </c>
      <c r="FI461" s="261"/>
      <c r="FJ461" s="261"/>
      <c r="FK461" s="261"/>
      <c r="FL461" s="261"/>
      <c r="FM461" s="261"/>
      <c r="FN461" s="261"/>
      <c r="FO461" s="261"/>
      <c r="FP461" s="261"/>
      <c r="FQ461" s="261"/>
      <c r="FR461" s="261"/>
      <c r="FS461" s="261"/>
      <c r="FT461" s="261"/>
      <c r="FU461" s="261" t="n">
        <f aca="false">FI461+FJ461+FK461+FL461+FM461+FN461+FO461+FP461+FQ461+FR461+FS461+FT461</f>
        <v>0</v>
      </c>
      <c r="FV461" s="261" t="n">
        <f aca="false">FF461</f>
        <v>0</v>
      </c>
      <c r="FW461" s="261" t="n">
        <f aca="false">FG461+FU461</f>
        <v>0</v>
      </c>
      <c r="FX461" s="261" t="n">
        <f aca="false">FV461-FW461</f>
        <v>0</v>
      </c>
      <c r="FY461" s="261"/>
      <c r="FZ461" s="261"/>
      <c r="GA461" s="261"/>
      <c r="GB461" s="261"/>
      <c r="GC461" s="261"/>
      <c r="GD461" s="261"/>
      <c r="GE461" s="261"/>
      <c r="GF461" s="261"/>
      <c r="GG461" s="261"/>
      <c r="GH461" s="261"/>
      <c r="GI461" s="261"/>
      <c r="GJ461" s="261"/>
      <c r="GK461" s="261" t="n">
        <f aca="false">FY461+FZ461+GA461+GB461+GC461+GD461+GE461+GF461+GG461+GH461+GI461+GJ461</f>
        <v>0</v>
      </c>
      <c r="GL461" s="261" t="n">
        <f aca="false">FV461</f>
        <v>0</v>
      </c>
      <c r="GM461" s="261" t="n">
        <f aca="false">FW461+GK461</f>
        <v>0</v>
      </c>
      <c r="GN461" s="261" t="n">
        <f aca="false">GL461-GM461</f>
        <v>0</v>
      </c>
      <c r="GO461" s="261"/>
      <c r="GP461" s="261"/>
      <c r="GQ461" s="261"/>
      <c r="GR461" s="261"/>
      <c r="GS461" s="261"/>
      <c r="GT461" s="261"/>
      <c r="GU461" s="261"/>
      <c r="GV461" s="261"/>
      <c r="GW461" s="261"/>
      <c r="GX461" s="261"/>
      <c r="GY461" s="261"/>
      <c r="GZ461" s="261"/>
      <c r="HA461" s="261" t="n">
        <f aca="false">GO461+GP461+GQ461+GR461+GS461+GT461+GU461+GV461+GW461+GX461+GY461+GZ461</f>
        <v>0</v>
      </c>
      <c r="HB461" s="261" t="n">
        <f aca="false">GL461</f>
        <v>0</v>
      </c>
      <c r="HC461" s="261" t="n">
        <f aca="false">GM461+HA461</f>
        <v>0</v>
      </c>
      <c r="HD461" s="261" t="n">
        <f aca="false">HB461-HC461</f>
        <v>0</v>
      </c>
      <c r="HE461" s="264" t="n">
        <f aca="false">GO461-GJ461</f>
        <v>0</v>
      </c>
      <c r="HF461" s="264"/>
      <c r="HG461" s="264"/>
      <c r="HH461" s="264"/>
      <c r="HI461" s="264"/>
      <c r="HJ461" s="264"/>
      <c r="HK461" s="264"/>
      <c r="HL461" s="264"/>
      <c r="HM461" s="264"/>
      <c r="HN461" s="264"/>
      <c r="HO461" s="264"/>
      <c r="HP461" s="264"/>
      <c r="HQ461" s="264"/>
      <c r="HR461" s="264"/>
      <c r="HS461" s="264"/>
      <c r="HT461" s="264"/>
      <c r="HU461" s="264"/>
      <c r="HV461" s="264"/>
      <c r="HW461" s="264"/>
      <c r="HX461" s="264"/>
      <c r="HY461" s="264"/>
      <c r="HZ461" s="264"/>
      <c r="IA461" s="264"/>
      <c r="IB461" s="264"/>
      <c r="IC461" s="264"/>
      <c r="ID461" s="264"/>
      <c r="IE461" s="264"/>
      <c r="IF461" s="264"/>
      <c r="IG461" s="264"/>
      <c r="IH461" s="264"/>
      <c r="II461" s="264"/>
      <c r="IJ461" s="264"/>
      <c r="IK461" s="264"/>
      <c r="IL461" s="264"/>
      <c r="IM461" s="264"/>
      <c r="IN461" s="264"/>
      <c r="IO461" s="264"/>
      <c r="IP461" s="264"/>
      <c r="IQ461" s="264"/>
      <c r="IR461" s="264"/>
      <c r="IS461" s="264"/>
      <c r="IT461" s="264"/>
      <c r="IU461" s="264"/>
      <c r="IV461" s="264"/>
      <c r="IW461" s="264"/>
      <c r="IX461" s="264"/>
      <c r="IY461" s="264"/>
      <c r="IZ461" s="264"/>
      <c r="JA461" s="264"/>
      <c r="JB461" s="264"/>
      <c r="JC461" s="264"/>
      <c r="JD461" s="264"/>
      <c r="JE461" s="264"/>
      <c r="JF461" s="264"/>
      <c r="JG461" s="264"/>
      <c r="JH461" s="264"/>
      <c r="JI461" s="264"/>
      <c r="JJ461" s="264"/>
      <c r="JK461" s="264"/>
      <c r="JL461" s="264"/>
      <c r="JM461" s="265"/>
      <c r="JN461" s="265" t="n">
        <f aca="false">DH461-DG461</f>
        <v>0</v>
      </c>
    </row>
    <row r="462" s="201" customFormat="true" ht="32.8" hidden="false" customHeight="false" outlineLevel="0" collapsed="false">
      <c r="A462" s="249" t="n">
        <v>430</v>
      </c>
      <c r="B462" s="250" t="s">
        <v>936</v>
      </c>
      <c r="C462" s="251" t="n">
        <v>4635</v>
      </c>
      <c r="D462" s="252" t="s">
        <v>585</v>
      </c>
      <c r="E462" s="252" t="s">
        <v>472</v>
      </c>
      <c r="F462" s="253" t="n">
        <v>1</v>
      </c>
      <c r="G462" s="254" t="n">
        <v>42900</v>
      </c>
      <c r="H462" s="255" t="n">
        <v>0.18</v>
      </c>
      <c r="I462" s="256" t="n">
        <f aca="false">ROUND(F462*G462,2)</f>
        <v>42900</v>
      </c>
      <c r="J462" s="254" t="n">
        <f aca="false">ROUND(I462+F462*G462*H462,2)</f>
        <v>50622</v>
      </c>
      <c r="K462" s="257" t="n">
        <v>43081</v>
      </c>
      <c r="L462" s="257" t="n">
        <f aca="false">EDATE(K462,M462)-1</f>
        <v>43841</v>
      </c>
      <c r="M462" s="258" t="n">
        <v>25</v>
      </c>
      <c r="N462" s="254" t="n">
        <f aca="false">ROUND(G462/M462,2)*F462</f>
        <v>1716</v>
      </c>
      <c r="O462" s="254"/>
      <c r="P462" s="254" t="n">
        <v>0</v>
      </c>
      <c r="Q462" s="253" t="n">
        <v>1</v>
      </c>
      <c r="R462" s="254" t="n">
        <f aca="false">I462+AG462+P462</f>
        <v>42900</v>
      </c>
      <c r="S462" s="255" t="n">
        <f aca="false">H462</f>
        <v>0.18</v>
      </c>
      <c r="T462" s="254" t="n">
        <f aca="false">ROUND(Q462*R462,2)</f>
        <v>42900</v>
      </c>
      <c r="U462" s="254" t="n">
        <f aca="false">ROUND(T462+Q462*R462*S462,2)</f>
        <v>50622</v>
      </c>
      <c r="V462" s="257" t="n">
        <v>43081</v>
      </c>
      <c r="W462" s="257" t="n">
        <f aca="false">EDATE(V462,X462)-1</f>
        <v>43841</v>
      </c>
      <c r="X462" s="258" t="n">
        <v>25</v>
      </c>
      <c r="Y462" s="254" t="n">
        <f aca="false">ROUND((R462-Z462)/X462,2)*Q462</f>
        <v>1716</v>
      </c>
      <c r="Z462" s="254" t="n">
        <v>0</v>
      </c>
      <c r="AA462" s="254" t="n">
        <v>0</v>
      </c>
      <c r="AB462" s="254"/>
      <c r="AC462" s="254"/>
      <c r="AD462" s="254"/>
      <c r="AE462" s="254"/>
      <c r="AF462" s="254"/>
      <c r="AG462" s="254"/>
      <c r="AH462" s="254"/>
      <c r="AI462" s="254"/>
      <c r="AJ462" s="254"/>
      <c r="AK462" s="254"/>
      <c r="AL462" s="254"/>
      <c r="AM462" s="254"/>
      <c r="AN462" s="254"/>
      <c r="AO462" s="254"/>
      <c r="AP462" s="254"/>
      <c r="AQ462" s="254"/>
      <c r="AR462" s="254"/>
      <c r="AS462" s="254"/>
      <c r="AT462" s="254"/>
      <c r="AU462" s="254"/>
      <c r="AV462" s="254"/>
      <c r="AW462" s="254"/>
      <c r="AX462" s="254"/>
      <c r="AY462" s="254"/>
      <c r="AZ462" s="254"/>
      <c r="BA462" s="254"/>
      <c r="BB462" s="254"/>
      <c r="BC462" s="254"/>
      <c r="BD462" s="254"/>
      <c r="BE462" s="254"/>
      <c r="BF462" s="254"/>
      <c r="BG462" s="254"/>
      <c r="BH462" s="254"/>
      <c r="BI462" s="254"/>
      <c r="BJ462" s="254"/>
      <c r="BK462" s="254"/>
      <c r="BL462" s="254"/>
      <c r="BM462" s="254"/>
      <c r="BN462" s="254"/>
      <c r="BO462" s="254"/>
      <c r="BP462" s="254"/>
      <c r="BQ462" s="254"/>
      <c r="BR462" s="254"/>
      <c r="BS462" s="254"/>
      <c r="BT462" s="254"/>
      <c r="BU462" s="254"/>
      <c r="BV462" s="254"/>
      <c r="BW462" s="254"/>
      <c r="BX462" s="254"/>
      <c r="BY462" s="254"/>
      <c r="BZ462" s="254"/>
      <c r="CA462" s="254"/>
      <c r="CB462" s="254"/>
      <c r="CC462" s="254"/>
      <c r="CD462" s="254"/>
      <c r="CE462" s="254"/>
      <c r="CF462" s="254"/>
      <c r="CG462" s="254"/>
      <c r="CH462" s="254"/>
      <c r="CI462" s="254" t="e">
        <f aca="false">#N/A</f>
        <v>#N/A</v>
      </c>
      <c r="CJ462" s="254"/>
      <c r="CK462" s="254"/>
      <c r="CL462" s="254"/>
      <c r="CM462" s="257" t="n">
        <v>43081</v>
      </c>
      <c r="CN462" s="257" t="e">
        <f aca="false">EDATE(CM462,CO462)-1</f>
        <v>#N/A</v>
      </c>
      <c r="CO462" s="254" t="e">
        <f aca="false">#N/A</f>
        <v>#N/A</v>
      </c>
      <c r="CP462" s="254" t="e">
        <f aca="false">#N/A</f>
        <v>#N/A</v>
      </c>
      <c r="CQ462" s="254"/>
      <c r="CR462" s="254"/>
      <c r="CS462" s="254"/>
      <c r="CT462" s="261" t="n">
        <f aca="false">I462</f>
        <v>42900</v>
      </c>
      <c r="CU462" s="261" t="n">
        <f aca="false">CT462-CV462</f>
        <v>42900</v>
      </c>
      <c r="CV462" s="261" t="n">
        <v>0</v>
      </c>
      <c r="CW462" s="261" t="n">
        <f aca="false">IF(AND(CW$5&gt;$V462,CW$6&lt;=$W462),$Y462,IF(AND(MONTH(CW$6)=MONTH($W462),YEAR(CW$6)=YEAR($W462)),$T462-$X462*$Y462+$Y462,0))</f>
        <v>0</v>
      </c>
      <c r="CX462" s="261" t="n">
        <f aca="false">IF(AND(CX$5&gt;$V462,CX$6&lt;=$W462),$Y462,IF(AND(MONTH(CX$6)=MONTH($W462),YEAR(CX$6)=YEAR($W462)),$T462-$X462*$Y462+$Y462,0))</f>
        <v>0</v>
      </c>
      <c r="CY462" s="261" t="n">
        <f aca="false">IF(AND(CY$5&gt;$V462,CY$6&lt;=$W462),$Y462,IF(AND(MONTH(CY$6)=MONTH($W462),YEAR(CY$6)=YEAR($W462)),$T462-$X462*$Y462+$Y462,0))</f>
        <v>0</v>
      </c>
      <c r="CZ462" s="261" t="n">
        <f aca="false">IF(AND(CZ$5&gt;$V462,CZ$6&lt;=$W462),$Y462,IF(AND(MONTH(CZ$6)=MONTH($W462),YEAR(CZ$6)=YEAR($W462)),$T462-$X462*$Y462+$Y462,0))</f>
        <v>0</v>
      </c>
      <c r="DA462" s="261" t="n">
        <f aca="false">IF(AND(DA$5&gt;$V462,DA$6&lt;=$W462),$Y462,IF(AND(MONTH(DA$6)=MONTH($W462),YEAR(DA$6)=YEAR($W462)),$T462-$X462*$Y462+$Y462,0))</f>
        <v>0</v>
      </c>
      <c r="DB462" s="261" t="n">
        <f aca="false">IF(AND(DB$5&gt;$V462,DB$6&lt;=$W462),$Y462,IF(AND(MONTH(DB$6)=MONTH($W462),YEAR(DB$6)=YEAR($W462)),$T462-$X462*$Y462+$Y462,0))</f>
        <v>0</v>
      </c>
      <c r="DC462" s="261" t="n">
        <f aca="false">IF(AND(DC$5&gt;$V462,DC$6&lt;=$W462),$Y462,IF(AND(MONTH(DC$6)=MONTH($W462),YEAR(DC$6)=YEAR($W462)),$T462-$X462*$Y462+$Y462,0))</f>
        <v>0</v>
      </c>
      <c r="DD462" s="261" t="n">
        <f aca="false">IF(AND(DD$5&gt;$V462,DD$6&lt;=$W462),$Y462,IF(AND(MONTH(DD$6)=MONTH($W462),YEAR(DD$6)=YEAR($W462)),$T462-$X462*$Y462+$Y462,0))</f>
        <v>0</v>
      </c>
      <c r="DE462" s="261" t="n">
        <f aca="false">IF(AND(DE$5&gt;$V462,DE$6&lt;=$W462),$Y462,IF(AND(MONTH(DE$6)=MONTH($W462),YEAR(DE$6)=YEAR($W462)),$T462-$X462*$Y462+$Y462,0))</f>
        <v>0</v>
      </c>
      <c r="DF462" s="261" t="n">
        <f aca="false">IF(AND(DF$5&gt;$V462,DF$6&lt;=$W462),$Y462,IF(AND(MONTH(DF$6)=MONTH($W462),YEAR(DF$6)=YEAR($W462)),$T462-$X462*$Y462+$Y462,0))</f>
        <v>0</v>
      </c>
      <c r="DG462" s="261" t="n">
        <f aca="false">IF(AND(DG$5&gt;$V462,DG$6&lt;=$W462),$Y462,IF(AND(MONTH(DG$6)=MONTH($W462),YEAR(DG$6)=YEAR($W462)),$T462-$X462*$Y462+$Y462,0))</f>
        <v>0</v>
      </c>
      <c r="DH462" s="261" t="n">
        <f aca="false">IF(AND(DH$5&gt;$V462,DH$6&lt;=$W462),$Y462,IF(AND(MONTH(DH$6)=MONTH($W462),YEAR(DH$6)=YEAR($W462)),$T462-$X462*$Y462+$Y462,0))</f>
        <v>0</v>
      </c>
      <c r="DI462" s="260" t="n">
        <f aca="false">CW462+CX462+CY462+CZ462+DA462+DB462+DC462+DD462+DE462+DF462+DG462+DH462</f>
        <v>0</v>
      </c>
      <c r="DJ462" s="260"/>
      <c r="DK462" s="260"/>
      <c r="DL462" s="260" t="n">
        <f aca="false">DJ462-DK462</f>
        <v>0</v>
      </c>
      <c r="DM462" s="261" t="n">
        <f aca="false">IF(AND(DM$5&gt;$V462,DM$6&lt;=$W462),$Y462,IF(AND(MONTH(DM$6)=MONTH($W462),YEAR(DM$6)=YEAR($W462)),$T462-$X462*$Y462+$Y462,0))</f>
        <v>0</v>
      </c>
      <c r="DN462" s="261" t="n">
        <f aca="false">IF(AND(DN$5&gt;$V462,DN$6&lt;=$W462),$Y462,IF(AND(MONTH(DN$6)=MONTH($W462),YEAR(DN$6)=YEAR($W462)),$T462-$X462*$Y462+$Y462,0))</f>
        <v>0</v>
      </c>
      <c r="DO462" s="261" t="n">
        <f aca="false">IF(AND(DO$5&gt;$V462,DO$6&lt;=$W462),$Y462,IF(AND(MONTH(DO$6)=MONTH($W462),YEAR(DO$6)=YEAR($W462)),$T462-$X462*$Y462+$Y462,0))</f>
        <v>0</v>
      </c>
      <c r="DP462" s="261" t="n">
        <f aca="false">IF(AND(DP$5&gt;$V462,DP$6&lt;=$W462),$Y462,IF(AND(MONTH(DP$6)=MONTH($W462),YEAR(DP$6)=YEAR($W462)),$T462-$X462*$Y462+$Y462,0))</f>
        <v>0</v>
      </c>
      <c r="DQ462" s="261" t="n">
        <f aca="false">IF(AND(DQ$5&gt;$V462,DQ$6&lt;=$W462),$Y462,IF(AND(MONTH(DQ$6)=MONTH($W462),YEAR(DQ$6)=YEAR($W462)),$T462-$X462*$Y462+$Y462,0))</f>
        <v>0</v>
      </c>
      <c r="DR462" s="261" t="n">
        <f aca="false">IF(AND(DR$5&gt;$V462,DR$6&lt;=$W462),$Y462,IF(AND(MONTH(DR$6)=MONTH($W462),YEAR(DR$6)=YEAR($W462)),$T462-$X462*$Y462+$Y462,0))</f>
        <v>0</v>
      </c>
      <c r="DS462" s="261" t="n">
        <f aca="false">IF(AND(DS$5&gt;$V462,DS$6&lt;=$W462),$Y462,IF(AND(MONTH(DS$6)=MONTH($W462),YEAR(DS$6)=YEAR($W462)),$T462-$X462*$Y462+$Y462,0))</f>
        <v>0</v>
      </c>
      <c r="DT462" s="261" t="n">
        <f aca="false">IF(AND(DT$5&gt;$V462,DT$6&lt;=$W462),$Y462,IF(AND(MONTH(DT$6)=MONTH($W462),YEAR(DT$6)=YEAR($W462)),$T462-$X462*$Y462+$Y462,0))</f>
        <v>0</v>
      </c>
      <c r="DU462" s="261" t="n">
        <f aca="false">IF(AND(DU$5&gt;$V462,DU$6&lt;=$W462),$Y462,IF(AND(MONTH(DU$6)=MONTH($W462),YEAR(DU$6)=YEAR($W462)),$T462-$X462*$Y462+$Y462,0))</f>
        <v>0</v>
      </c>
      <c r="DV462" s="261" t="n">
        <f aca="false">IF(AND(DV$5&gt;$V462,DV$6&lt;=$W462),$Y462,IF(AND(MONTH(DV$6)=MONTH($W462),YEAR(DV$6)=YEAR($W462)),$T462-$X462*$Y462+$Y462,0))</f>
        <v>0</v>
      </c>
      <c r="DW462" s="261" t="n">
        <f aca="false">IF(AND(DW$5&gt;$V462,DW$6&lt;=$W462),$Y462,IF(AND(MONTH(DW$6)=MONTH($W462),YEAR(DW$6)=YEAR($W462)),$T462-$X462*$Y462+$Y462,0))</f>
        <v>0</v>
      </c>
      <c r="DX462" s="261" t="n">
        <f aca="false">IF(AND(DX$5&gt;$V462,DX$6&lt;=$W462),$Y462,IF(AND(MONTH(DX$6)=MONTH($W462),YEAR(DX$6)=YEAR($W462)),$T462-AA462-$X462*$Y462+$Y462,0))</f>
        <v>0</v>
      </c>
      <c r="DY462" s="260" t="n">
        <f aca="false">DM462+DN462+DO462+DP462+DQ462+DR462+DS462+DT462+DU462+DV462+DW462+DX462</f>
        <v>0</v>
      </c>
      <c r="DZ462" s="260" t="n">
        <f aca="false">DJ462+AY462+BA462+BC462+BE462+BG462+BI462+BK462+BM462+BO462</f>
        <v>0</v>
      </c>
      <c r="EA462" s="260" t="n">
        <f aca="false">DK462+DY462</f>
        <v>0</v>
      </c>
      <c r="EB462" s="261" t="n">
        <f aca="false">DZ462-EA462</f>
        <v>0</v>
      </c>
      <c r="EC462" s="261" t="n">
        <f aca="false">IF(AND(EC$5&gt;$V462,EC$6&lt;=$W462),$Y462,IF(AND(MONTH(EC$6)=MONTH($W462),YEAR(EC$6)=YEAR($W462)),$T462-$X462*$Y462+$Y462,0))</f>
        <v>0</v>
      </c>
      <c r="ED462" s="261" t="n">
        <f aca="false">IF(AND(ED$5&gt;$V462,ED$6&lt;=$W462),$Y462,IF(AND(MONTH(ED$6)=MONTH($W462),YEAR(ED$6)=YEAR($W462)),$T462-$X462*$Y462+$Y462,0))</f>
        <v>0</v>
      </c>
      <c r="EE462" s="261" t="n">
        <f aca="false">IF(AND(EE$5&gt;$V462,EE$6&lt;=$W462),$Y462,IF(AND(MONTH(EE$6)=MONTH($W462),YEAR(EE$6)=YEAR($W462)),$T462-$X462*$Y462+$Y462,0))</f>
        <v>0</v>
      </c>
      <c r="EF462" s="261" t="n">
        <f aca="false">IF(AND(EF$5&gt;$V462,EF$6&lt;=$W462),$Y462,IF(AND(MONTH(EF$6)=MONTH($W462),YEAR(EF$6)=YEAR($W462)),$T462-$X462*$Y462+$Y462,0))</f>
        <v>0</v>
      </c>
      <c r="EG462" s="261" t="n">
        <f aca="false">IF(AND(EG$5&gt;$V462,EG$6&lt;=$W462),$Y462,IF(AND(MONTH(EG$6)=MONTH($W462),YEAR(EG$6)=YEAR($W462)),$T462-$X462*$Y462+$Y462,0))</f>
        <v>0</v>
      </c>
      <c r="EH462" s="261" t="n">
        <f aca="false">IF(AND(EH$5&gt;$V462,EH$6&lt;=$W462),$Y462,IF(AND(MONTH(EH$6)=MONTH($W462),YEAR(EH$6)=YEAR($W462)),$T462-$X462*$Y462+$Y462,0))</f>
        <v>0</v>
      </c>
      <c r="EI462" s="261" t="n">
        <f aca="false">IF(AND(EI$5&gt;$V462,EI$6&lt;=$W462),$Y462,IF(AND(MONTH(EI$6)=MONTH($W462),YEAR(EI$6)=YEAR($W462)),$T462-$X462*$Y462+$Y462,0))</f>
        <v>0</v>
      </c>
      <c r="EJ462" s="261" t="n">
        <f aca="false">IF(AND(EJ$5&gt;$V462,EJ$6&lt;=$W462),$Y462,IF(AND(MONTH(EJ$6)=MONTH($W462),YEAR(EJ$6)=YEAR($W462)),$T462-$X462*$Y462+$Y462,0))</f>
        <v>0</v>
      </c>
      <c r="EK462" s="261" t="n">
        <f aca="false">IF(AND(EK$5&gt;$V462,EK$6&lt;=$W462),$Y462,IF(AND(MONTH(EK$6)=MONTH($W462),YEAR(EK$6)=YEAR($W462)),$T462-$X462*$Y462+$Y462,0))</f>
        <v>0</v>
      </c>
      <c r="EL462" s="261" t="n">
        <f aca="false">IF(AND(EL$5&gt;$V462,EL$6&lt;=$W462),$Y462,IF(AND(MONTH(EL$6)=MONTH($W462),YEAR(EL$6)=YEAR($W462)),$T462-$X462*$Y462+$Y462,0))</f>
        <v>0</v>
      </c>
      <c r="EM462" s="263" t="n">
        <f aca="false">IF(AND(EM$5&gt;$V462,EM$6&lt;=$W462),$Y462,IF(AND(MONTH(EM$6)=MONTH($W462),YEAR(EM$6)=YEAR($W462)),$T462-$X462*$Y462+$Y462,0))</f>
        <v>0</v>
      </c>
      <c r="EN462" s="261" t="n">
        <f aca="false">IF(AND(EN$5&gt;$V462,EN$6&lt;=$W462),$Y462,IF(AND(MONTH(EN$6)=MONTH($W462),YEAR(EN$6)=YEAR($W462)),$T462-$X462*$Y462+$Y462,0))</f>
        <v>0</v>
      </c>
      <c r="EO462" s="260" t="n">
        <f aca="false">EC462+ED462+EE462+EF462+EG462+EH462+EI462+EJ462+EK462+EL462+EM462+EN462</f>
        <v>0</v>
      </c>
      <c r="EP462" s="260" t="n">
        <v>0</v>
      </c>
      <c r="EQ462" s="260" t="n">
        <f aca="false">EA462+EO462</f>
        <v>0</v>
      </c>
      <c r="ER462" s="260" t="n">
        <f aca="false">EP462-EQ462</f>
        <v>0</v>
      </c>
      <c r="ES462" s="261"/>
      <c r="ET462" s="261"/>
      <c r="EU462" s="261"/>
      <c r="EV462" s="261"/>
      <c r="EW462" s="261"/>
      <c r="EX462" s="261"/>
      <c r="EY462" s="261"/>
      <c r="EZ462" s="261"/>
      <c r="FA462" s="261"/>
      <c r="FB462" s="261"/>
      <c r="FC462" s="261"/>
      <c r="FD462" s="261"/>
      <c r="FE462" s="261" t="n">
        <f aca="false">ES462+ET462+EU462+EV462+EW462+EX462+EY462+EZ462+FA462+FB462+FC462+FD462</f>
        <v>0</v>
      </c>
      <c r="FF462" s="261" t="n">
        <f aca="false">EP462</f>
        <v>0</v>
      </c>
      <c r="FG462" s="261" t="n">
        <f aca="false">EQ462+FE462</f>
        <v>0</v>
      </c>
      <c r="FH462" s="261" t="n">
        <f aca="false">FF462-FG462</f>
        <v>0</v>
      </c>
      <c r="FI462" s="261"/>
      <c r="FJ462" s="261"/>
      <c r="FK462" s="261"/>
      <c r="FL462" s="261"/>
      <c r="FM462" s="261"/>
      <c r="FN462" s="261"/>
      <c r="FO462" s="261"/>
      <c r="FP462" s="261"/>
      <c r="FQ462" s="261"/>
      <c r="FR462" s="261"/>
      <c r="FS462" s="261"/>
      <c r="FT462" s="261"/>
      <c r="FU462" s="261" t="n">
        <f aca="false">FI462+FJ462+FK462+FL462+FM462+FN462+FO462+FP462+FQ462+FR462+FS462+FT462</f>
        <v>0</v>
      </c>
      <c r="FV462" s="261" t="n">
        <f aca="false">FF462</f>
        <v>0</v>
      </c>
      <c r="FW462" s="261" t="n">
        <f aca="false">FG462+FU462</f>
        <v>0</v>
      </c>
      <c r="FX462" s="261" t="n">
        <f aca="false">FV462-FW462</f>
        <v>0</v>
      </c>
      <c r="FY462" s="261"/>
      <c r="FZ462" s="261"/>
      <c r="GA462" s="261"/>
      <c r="GB462" s="261"/>
      <c r="GC462" s="261"/>
      <c r="GD462" s="261"/>
      <c r="GE462" s="261"/>
      <c r="GF462" s="261"/>
      <c r="GG462" s="261"/>
      <c r="GH462" s="261"/>
      <c r="GI462" s="261"/>
      <c r="GJ462" s="261"/>
      <c r="GK462" s="261" t="n">
        <f aca="false">FY462+FZ462+GA462+GB462+GC462+GD462+GE462+GF462+GG462+GH462+GI462+GJ462</f>
        <v>0</v>
      </c>
      <c r="GL462" s="261" t="n">
        <f aca="false">FV462</f>
        <v>0</v>
      </c>
      <c r="GM462" s="261" t="n">
        <f aca="false">FW462+GK462</f>
        <v>0</v>
      </c>
      <c r="GN462" s="261" t="n">
        <f aca="false">GL462-GM462</f>
        <v>0</v>
      </c>
      <c r="GO462" s="261"/>
      <c r="GP462" s="261"/>
      <c r="GQ462" s="261"/>
      <c r="GR462" s="261"/>
      <c r="GS462" s="261"/>
      <c r="GT462" s="261"/>
      <c r="GU462" s="261"/>
      <c r="GV462" s="261"/>
      <c r="GW462" s="261"/>
      <c r="GX462" s="261"/>
      <c r="GY462" s="261"/>
      <c r="GZ462" s="261"/>
      <c r="HA462" s="261" t="n">
        <f aca="false">GO462+GP462+GQ462+GR462+GS462+GT462+GU462+GV462+GW462+GX462+GY462+GZ462</f>
        <v>0</v>
      </c>
      <c r="HB462" s="261" t="n">
        <f aca="false">GL462</f>
        <v>0</v>
      </c>
      <c r="HC462" s="261" t="n">
        <f aca="false">GM462+HA462</f>
        <v>0</v>
      </c>
      <c r="HD462" s="261" t="n">
        <f aca="false">HB462-HC462</f>
        <v>0</v>
      </c>
      <c r="HE462" s="264" t="n">
        <f aca="false">GO462-GJ462</f>
        <v>0</v>
      </c>
      <c r="HF462" s="264"/>
      <c r="HG462" s="264"/>
      <c r="HH462" s="264"/>
      <c r="HI462" s="264"/>
      <c r="HJ462" s="264"/>
      <c r="HK462" s="264"/>
      <c r="HL462" s="264"/>
      <c r="HM462" s="264"/>
      <c r="HN462" s="264"/>
      <c r="HO462" s="264"/>
      <c r="HP462" s="264"/>
      <c r="HQ462" s="264"/>
      <c r="HR462" s="264"/>
      <c r="HS462" s="264"/>
      <c r="HT462" s="264"/>
      <c r="HU462" s="264"/>
      <c r="HV462" s="264"/>
      <c r="HW462" s="264"/>
      <c r="HX462" s="264"/>
      <c r="HY462" s="264"/>
      <c r="HZ462" s="264"/>
      <c r="IA462" s="264"/>
      <c r="IB462" s="264"/>
      <c r="IC462" s="264"/>
      <c r="ID462" s="264"/>
      <c r="IE462" s="264"/>
      <c r="IF462" s="264"/>
      <c r="IG462" s="264"/>
      <c r="IH462" s="264"/>
      <c r="II462" s="264"/>
      <c r="IJ462" s="264"/>
      <c r="IK462" s="264"/>
      <c r="IL462" s="264"/>
      <c r="IM462" s="264"/>
      <c r="IN462" s="264"/>
      <c r="IO462" s="264"/>
      <c r="IP462" s="264"/>
      <c r="IQ462" s="264"/>
      <c r="IR462" s="264"/>
      <c r="IS462" s="264"/>
      <c r="IT462" s="264"/>
      <c r="IU462" s="264"/>
      <c r="IV462" s="264"/>
      <c r="IW462" s="264"/>
      <c r="IX462" s="264"/>
      <c r="IY462" s="264"/>
      <c r="IZ462" s="264"/>
      <c r="JA462" s="264"/>
      <c r="JB462" s="264"/>
      <c r="JC462" s="264"/>
      <c r="JD462" s="264"/>
      <c r="JE462" s="264"/>
      <c r="JF462" s="264"/>
      <c r="JG462" s="264"/>
      <c r="JH462" s="264"/>
      <c r="JI462" s="264"/>
      <c r="JJ462" s="264"/>
      <c r="JK462" s="264"/>
      <c r="JL462" s="264"/>
      <c r="JM462" s="265"/>
      <c r="JN462" s="265" t="n">
        <f aca="false">DH462-DG462</f>
        <v>0</v>
      </c>
    </row>
    <row r="463" s="201" customFormat="true" ht="32.8" hidden="false" customHeight="false" outlineLevel="0" collapsed="false">
      <c r="A463" s="249" t="n">
        <v>431</v>
      </c>
      <c r="B463" s="250" t="s">
        <v>937</v>
      </c>
      <c r="C463" s="251" t="n">
        <v>4636</v>
      </c>
      <c r="D463" s="252" t="s">
        <v>585</v>
      </c>
      <c r="E463" s="252" t="s">
        <v>472</v>
      </c>
      <c r="F463" s="253" t="n">
        <v>1</v>
      </c>
      <c r="G463" s="254" t="n">
        <v>42900</v>
      </c>
      <c r="H463" s="255" t="n">
        <v>0.18</v>
      </c>
      <c r="I463" s="256" t="n">
        <f aca="false">ROUND(F463*G463,2)</f>
        <v>42900</v>
      </c>
      <c r="J463" s="254" t="n">
        <f aca="false">ROUND(I463+F463*G463*H463,2)</f>
        <v>50622</v>
      </c>
      <c r="K463" s="257" t="n">
        <v>43081</v>
      </c>
      <c r="L463" s="257" t="n">
        <f aca="false">EDATE(K463,M463)-1</f>
        <v>43841</v>
      </c>
      <c r="M463" s="258" t="n">
        <v>25</v>
      </c>
      <c r="N463" s="254" t="n">
        <f aca="false">ROUND(G463/M463,2)*F463</f>
        <v>1716</v>
      </c>
      <c r="O463" s="254"/>
      <c r="P463" s="254" t="n">
        <v>0</v>
      </c>
      <c r="Q463" s="253" t="n">
        <v>1</v>
      </c>
      <c r="R463" s="254" t="n">
        <f aca="false">I463+AG463+P463</f>
        <v>42900</v>
      </c>
      <c r="S463" s="255" t="n">
        <f aca="false">H463</f>
        <v>0.18</v>
      </c>
      <c r="T463" s="254" t="n">
        <f aca="false">ROUND(Q463*R463,2)</f>
        <v>42900</v>
      </c>
      <c r="U463" s="254" t="n">
        <f aca="false">ROUND(T463+Q463*R463*S463,2)</f>
        <v>50622</v>
      </c>
      <c r="V463" s="257" t="n">
        <v>43081</v>
      </c>
      <c r="W463" s="257" t="n">
        <f aca="false">EDATE(V463,X463)-1</f>
        <v>43841</v>
      </c>
      <c r="X463" s="258" t="n">
        <v>25</v>
      </c>
      <c r="Y463" s="254" t="n">
        <f aca="false">ROUND((R463-Z463)/X463,2)*Q463</f>
        <v>1716</v>
      </c>
      <c r="Z463" s="254" t="n">
        <v>0</v>
      </c>
      <c r="AA463" s="254" t="n">
        <v>0</v>
      </c>
      <c r="AB463" s="254"/>
      <c r="AC463" s="254"/>
      <c r="AD463" s="254"/>
      <c r="AE463" s="254"/>
      <c r="AF463" s="254"/>
      <c r="AG463" s="254"/>
      <c r="AH463" s="254"/>
      <c r="AI463" s="254"/>
      <c r="AJ463" s="254"/>
      <c r="AK463" s="254"/>
      <c r="AL463" s="254"/>
      <c r="AM463" s="254"/>
      <c r="AN463" s="254"/>
      <c r="AO463" s="254"/>
      <c r="AP463" s="254"/>
      <c r="AQ463" s="254"/>
      <c r="AR463" s="254"/>
      <c r="AS463" s="254"/>
      <c r="AT463" s="254"/>
      <c r="AU463" s="254"/>
      <c r="AV463" s="254"/>
      <c r="AW463" s="254"/>
      <c r="AX463" s="254"/>
      <c r="AY463" s="254"/>
      <c r="AZ463" s="254"/>
      <c r="BA463" s="254"/>
      <c r="BB463" s="254"/>
      <c r="BC463" s="254"/>
      <c r="BD463" s="254"/>
      <c r="BE463" s="254"/>
      <c r="BF463" s="254"/>
      <c r="BG463" s="254"/>
      <c r="BH463" s="254"/>
      <c r="BI463" s="254"/>
      <c r="BJ463" s="254"/>
      <c r="BK463" s="254"/>
      <c r="BL463" s="254"/>
      <c r="BM463" s="254"/>
      <c r="BN463" s="254"/>
      <c r="BO463" s="254"/>
      <c r="BP463" s="254"/>
      <c r="BQ463" s="254"/>
      <c r="BR463" s="254"/>
      <c r="BS463" s="254"/>
      <c r="BT463" s="254"/>
      <c r="BU463" s="254"/>
      <c r="BV463" s="254"/>
      <c r="BW463" s="254"/>
      <c r="BX463" s="254"/>
      <c r="BY463" s="254"/>
      <c r="BZ463" s="254"/>
      <c r="CA463" s="254"/>
      <c r="CB463" s="254"/>
      <c r="CC463" s="254"/>
      <c r="CD463" s="254"/>
      <c r="CE463" s="254"/>
      <c r="CF463" s="254"/>
      <c r="CG463" s="254"/>
      <c r="CH463" s="254"/>
      <c r="CI463" s="254" t="e">
        <f aca="false">#N/A</f>
        <v>#N/A</v>
      </c>
      <c r="CJ463" s="254"/>
      <c r="CK463" s="254"/>
      <c r="CL463" s="254"/>
      <c r="CM463" s="257" t="n">
        <v>43081</v>
      </c>
      <c r="CN463" s="257" t="e">
        <f aca="false">EDATE(CM463,CO463)-1</f>
        <v>#N/A</v>
      </c>
      <c r="CO463" s="254" t="e">
        <f aca="false">#N/A</f>
        <v>#N/A</v>
      </c>
      <c r="CP463" s="254" t="e">
        <f aca="false">#N/A</f>
        <v>#N/A</v>
      </c>
      <c r="CQ463" s="254"/>
      <c r="CR463" s="254"/>
      <c r="CS463" s="254"/>
      <c r="CT463" s="261" t="n">
        <f aca="false">I463</f>
        <v>42900</v>
      </c>
      <c r="CU463" s="261" t="n">
        <f aca="false">CT463-CV463</f>
        <v>42900</v>
      </c>
      <c r="CV463" s="261" t="n">
        <v>0</v>
      </c>
      <c r="CW463" s="261" t="n">
        <f aca="false">IF(AND(CW$5&gt;$V463,CW$6&lt;=$W463),$Y463,IF(AND(MONTH(CW$6)=MONTH($W463),YEAR(CW$6)=YEAR($W463)),$T463-$X463*$Y463+$Y463,0))</f>
        <v>0</v>
      </c>
      <c r="CX463" s="261" t="n">
        <f aca="false">IF(AND(CX$5&gt;$V463,CX$6&lt;=$W463),$Y463,IF(AND(MONTH(CX$6)=MONTH($W463),YEAR(CX$6)=YEAR($W463)),$T463-$X463*$Y463+$Y463,0))</f>
        <v>0</v>
      </c>
      <c r="CY463" s="261" t="n">
        <f aca="false">IF(AND(CY$5&gt;$V463,CY$6&lt;=$W463),$Y463,IF(AND(MONTH(CY$6)=MONTH($W463),YEAR(CY$6)=YEAR($W463)),$T463-$X463*$Y463+$Y463,0))</f>
        <v>0</v>
      </c>
      <c r="CZ463" s="261" t="n">
        <f aca="false">IF(AND(CZ$5&gt;$V463,CZ$6&lt;=$W463),$Y463,IF(AND(MONTH(CZ$6)=MONTH($W463),YEAR(CZ$6)=YEAR($W463)),$T463-$X463*$Y463+$Y463,0))</f>
        <v>0</v>
      </c>
      <c r="DA463" s="261" t="n">
        <f aca="false">IF(AND(DA$5&gt;$V463,DA$6&lt;=$W463),$Y463,IF(AND(MONTH(DA$6)=MONTH($W463),YEAR(DA$6)=YEAR($W463)),$T463-$X463*$Y463+$Y463,0))</f>
        <v>0</v>
      </c>
      <c r="DB463" s="261" t="n">
        <f aca="false">IF(AND(DB$5&gt;$V463,DB$6&lt;=$W463),$Y463,IF(AND(MONTH(DB$6)=MONTH($W463),YEAR(DB$6)=YEAR($W463)),$T463-$X463*$Y463+$Y463,0))</f>
        <v>0</v>
      </c>
      <c r="DC463" s="261" t="n">
        <f aca="false">IF(AND(DC$5&gt;$V463,DC$6&lt;=$W463),$Y463,IF(AND(MONTH(DC$6)=MONTH($W463),YEAR(DC$6)=YEAR($W463)),$T463-$X463*$Y463+$Y463,0))</f>
        <v>0</v>
      </c>
      <c r="DD463" s="261" t="n">
        <f aca="false">IF(AND(DD$5&gt;$V463,DD$6&lt;=$W463),$Y463,IF(AND(MONTH(DD$6)=MONTH($W463),YEAR(DD$6)=YEAR($W463)),$T463-$X463*$Y463+$Y463,0))</f>
        <v>0</v>
      </c>
      <c r="DE463" s="261" t="n">
        <f aca="false">IF(AND(DE$5&gt;$V463,DE$6&lt;=$W463),$Y463,IF(AND(MONTH(DE$6)=MONTH($W463),YEAR(DE$6)=YEAR($W463)),$T463-$X463*$Y463+$Y463,0))</f>
        <v>0</v>
      </c>
      <c r="DF463" s="261" t="n">
        <f aca="false">IF(AND(DF$5&gt;$V463,DF$6&lt;=$W463),$Y463,IF(AND(MONTH(DF$6)=MONTH($W463),YEAR(DF$6)=YEAR($W463)),$T463-$X463*$Y463+$Y463,0))</f>
        <v>0</v>
      </c>
      <c r="DG463" s="261" t="n">
        <f aca="false">IF(AND(DG$5&gt;$V463,DG$6&lt;=$W463),$Y463,IF(AND(MONTH(DG$6)=MONTH($W463),YEAR(DG$6)=YEAR($W463)),$T463-$X463*$Y463+$Y463,0))</f>
        <v>0</v>
      </c>
      <c r="DH463" s="261" t="n">
        <f aca="false">IF(AND(DH$5&gt;$V463,DH$6&lt;=$W463),$Y463,IF(AND(MONTH(DH$6)=MONTH($W463),YEAR(DH$6)=YEAR($W463)),$T463-$X463*$Y463+$Y463,0))</f>
        <v>0</v>
      </c>
      <c r="DI463" s="260" t="n">
        <f aca="false">CW463+CX463+CY463+CZ463+DA463+DB463+DC463+DD463+DE463+DF463+DG463+DH463</f>
        <v>0</v>
      </c>
      <c r="DJ463" s="260"/>
      <c r="DK463" s="260"/>
      <c r="DL463" s="260" t="n">
        <f aca="false">DJ463-DK463</f>
        <v>0</v>
      </c>
      <c r="DM463" s="261" t="n">
        <f aca="false">IF(AND(DM$5&gt;$V463,DM$6&lt;=$W463),$Y463,IF(AND(MONTH(DM$6)=MONTH($W463),YEAR(DM$6)=YEAR($W463)),$T463-$X463*$Y463+$Y463,0))</f>
        <v>0</v>
      </c>
      <c r="DN463" s="261" t="n">
        <f aca="false">IF(AND(DN$5&gt;$V463,DN$6&lt;=$W463),$Y463,IF(AND(MONTH(DN$6)=MONTH($W463),YEAR(DN$6)=YEAR($W463)),$T463-$X463*$Y463+$Y463,0))</f>
        <v>0</v>
      </c>
      <c r="DO463" s="261" t="n">
        <f aca="false">IF(AND(DO$5&gt;$V463,DO$6&lt;=$W463),$Y463,IF(AND(MONTH(DO$6)=MONTH($W463),YEAR(DO$6)=YEAR($W463)),$T463-$X463*$Y463+$Y463,0))</f>
        <v>0</v>
      </c>
      <c r="DP463" s="261" t="n">
        <f aca="false">IF(AND(DP$5&gt;$V463,DP$6&lt;=$W463),$Y463,IF(AND(MONTH(DP$6)=MONTH($W463),YEAR(DP$6)=YEAR($W463)),$T463-$X463*$Y463+$Y463,0))</f>
        <v>0</v>
      </c>
      <c r="DQ463" s="261" t="n">
        <f aca="false">IF(AND(DQ$5&gt;$V463,DQ$6&lt;=$W463),$Y463,IF(AND(MONTH(DQ$6)=MONTH($W463),YEAR(DQ$6)=YEAR($W463)),$T463-$X463*$Y463+$Y463,0))</f>
        <v>0</v>
      </c>
      <c r="DR463" s="261" t="n">
        <f aca="false">IF(AND(DR$5&gt;$V463,DR$6&lt;=$W463),$Y463,IF(AND(MONTH(DR$6)=MONTH($W463),YEAR(DR$6)=YEAR($W463)),$T463-$X463*$Y463+$Y463,0))</f>
        <v>0</v>
      </c>
      <c r="DS463" s="261" t="n">
        <f aca="false">IF(AND(DS$5&gt;$V463,DS$6&lt;=$W463),$Y463,IF(AND(MONTH(DS$6)=MONTH($W463),YEAR(DS$6)=YEAR($W463)),$T463-$X463*$Y463+$Y463,0))</f>
        <v>0</v>
      </c>
      <c r="DT463" s="261" t="n">
        <f aca="false">IF(AND(DT$5&gt;$V463,DT$6&lt;=$W463),$Y463,IF(AND(MONTH(DT$6)=MONTH($W463),YEAR(DT$6)=YEAR($W463)),$T463-$X463*$Y463+$Y463,0))</f>
        <v>0</v>
      </c>
      <c r="DU463" s="261" t="n">
        <f aca="false">IF(AND(DU$5&gt;$V463,DU$6&lt;=$W463),$Y463,IF(AND(MONTH(DU$6)=MONTH($W463),YEAR(DU$6)=YEAR($W463)),$T463-$X463*$Y463+$Y463,0))</f>
        <v>0</v>
      </c>
      <c r="DV463" s="261" t="n">
        <f aca="false">IF(AND(DV$5&gt;$V463,DV$6&lt;=$W463),$Y463,IF(AND(MONTH(DV$6)=MONTH($W463),YEAR(DV$6)=YEAR($W463)),$T463-$X463*$Y463+$Y463,0))</f>
        <v>0</v>
      </c>
      <c r="DW463" s="261" t="n">
        <f aca="false">IF(AND(DW$5&gt;$V463,DW$6&lt;=$W463),$Y463,IF(AND(MONTH(DW$6)=MONTH($W463),YEAR(DW$6)=YEAR($W463)),$T463-$X463*$Y463+$Y463,0))</f>
        <v>0</v>
      </c>
      <c r="DX463" s="261" t="n">
        <f aca="false">IF(AND(DX$5&gt;$V463,DX$6&lt;=$W463),$Y463,IF(AND(MONTH(DX$6)=MONTH($W463),YEAR(DX$6)=YEAR($W463)),$T463-AA463-$X463*$Y463+$Y463,0))</f>
        <v>0</v>
      </c>
      <c r="DY463" s="260" t="n">
        <f aca="false">DM463+DN463+DO463+DP463+DQ463+DR463+DS463+DT463+DU463+DV463+DW463+DX463</f>
        <v>0</v>
      </c>
      <c r="DZ463" s="260" t="n">
        <f aca="false">DJ463+AY463+BA463+BC463+BE463+BG463+BI463+BK463+BM463+BO463</f>
        <v>0</v>
      </c>
      <c r="EA463" s="260" t="n">
        <f aca="false">DK463+DY463</f>
        <v>0</v>
      </c>
      <c r="EB463" s="261" t="n">
        <f aca="false">DZ463-EA463</f>
        <v>0</v>
      </c>
      <c r="EC463" s="261" t="n">
        <f aca="false">IF(AND(EC$5&gt;$V463,EC$6&lt;=$W463),$Y463,IF(AND(MONTH(EC$6)=MONTH($W463),YEAR(EC$6)=YEAR($W463)),$T463-$X463*$Y463+$Y463,0))</f>
        <v>0</v>
      </c>
      <c r="ED463" s="261" t="n">
        <f aca="false">IF(AND(ED$5&gt;$V463,ED$6&lt;=$W463),$Y463,IF(AND(MONTH(ED$6)=MONTH($W463),YEAR(ED$6)=YEAR($W463)),$T463-$X463*$Y463+$Y463,0))</f>
        <v>0</v>
      </c>
      <c r="EE463" s="261" t="n">
        <f aca="false">IF(AND(EE$5&gt;$V463,EE$6&lt;=$W463),$Y463,IF(AND(MONTH(EE$6)=MONTH($W463),YEAR(EE$6)=YEAR($W463)),$T463-$X463*$Y463+$Y463,0))</f>
        <v>0</v>
      </c>
      <c r="EF463" s="261" t="n">
        <f aca="false">IF(AND(EF$5&gt;$V463,EF$6&lt;=$W463),$Y463,IF(AND(MONTH(EF$6)=MONTH($W463),YEAR(EF$6)=YEAR($W463)),$T463-$X463*$Y463+$Y463,0))</f>
        <v>0</v>
      </c>
      <c r="EG463" s="261" t="n">
        <f aca="false">IF(AND(EG$5&gt;$V463,EG$6&lt;=$W463),$Y463,IF(AND(MONTH(EG$6)=MONTH($W463),YEAR(EG$6)=YEAR($W463)),$T463-$X463*$Y463+$Y463,0))</f>
        <v>0</v>
      </c>
      <c r="EH463" s="261" t="n">
        <f aca="false">IF(AND(EH$5&gt;$V463,EH$6&lt;=$W463),$Y463,IF(AND(MONTH(EH$6)=MONTH($W463),YEAR(EH$6)=YEAR($W463)),$T463-$X463*$Y463+$Y463,0))</f>
        <v>0</v>
      </c>
      <c r="EI463" s="261" t="n">
        <f aca="false">IF(AND(EI$5&gt;$V463,EI$6&lt;=$W463),$Y463,IF(AND(MONTH(EI$6)=MONTH($W463),YEAR(EI$6)=YEAR($W463)),$T463-$X463*$Y463+$Y463,0))</f>
        <v>0</v>
      </c>
      <c r="EJ463" s="261" t="n">
        <f aca="false">IF(AND(EJ$5&gt;$V463,EJ$6&lt;=$W463),$Y463,IF(AND(MONTH(EJ$6)=MONTH($W463),YEAR(EJ$6)=YEAR($W463)),$T463-$X463*$Y463+$Y463,0))</f>
        <v>0</v>
      </c>
      <c r="EK463" s="261" t="n">
        <f aca="false">IF(AND(EK$5&gt;$V463,EK$6&lt;=$W463),$Y463,IF(AND(MONTH(EK$6)=MONTH($W463),YEAR(EK$6)=YEAR($W463)),$T463-$X463*$Y463+$Y463,0))</f>
        <v>0</v>
      </c>
      <c r="EL463" s="261" t="n">
        <f aca="false">IF(AND(EL$5&gt;$V463,EL$6&lt;=$W463),$Y463,IF(AND(MONTH(EL$6)=MONTH($W463),YEAR(EL$6)=YEAR($W463)),$T463-$X463*$Y463+$Y463,0))</f>
        <v>0</v>
      </c>
      <c r="EM463" s="263" t="n">
        <f aca="false">IF(AND(EM$5&gt;$V463,EM$6&lt;=$W463),$Y463,IF(AND(MONTH(EM$6)=MONTH($W463),YEAR(EM$6)=YEAR($W463)),$T463-$X463*$Y463+$Y463,0))</f>
        <v>0</v>
      </c>
      <c r="EN463" s="261" t="n">
        <f aca="false">IF(AND(EN$5&gt;$V463,EN$6&lt;=$W463),$Y463,IF(AND(MONTH(EN$6)=MONTH($W463),YEAR(EN$6)=YEAR($W463)),$T463-$X463*$Y463+$Y463,0))</f>
        <v>0</v>
      </c>
      <c r="EO463" s="260" t="n">
        <f aca="false">EC463+ED463+EE463+EF463+EG463+EH463+EI463+EJ463+EK463+EL463+EM463+EN463</f>
        <v>0</v>
      </c>
      <c r="EP463" s="260" t="n">
        <v>0</v>
      </c>
      <c r="EQ463" s="260" t="n">
        <f aca="false">EA463+EO463</f>
        <v>0</v>
      </c>
      <c r="ER463" s="260" t="n">
        <f aca="false">EP463-EQ463</f>
        <v>0</v>
      </c>
      <c r="ES463" s="261"/>
      <c r="ET463" s="261"/>
      <c r="EU463" s="261"/>
      <c r="EV463" s="261"/>
      <c r="EW463" s="261"/>
      <c r="EX463" s="261"/>
      <c r="EY463" s="261"/>
      <c r="EZ463" s="261"/>
      <c r="FA463" s="261"/>
      <c r="FB463" s="261"/>
      <c r="FC463" s="261"/>
      <c r="FD463" s="261"/>
      <c r="FE463" s="261" t="n">
        <f aca="false">ES463+ET463+EU463+EV463+EW463+EX463+EY463+EZ463+FA463+FB463+FC463+FD463</f>
        <v>0</v>
      </c>
      <c r="FF463" s="261" t="n">
        <f aca="false">EP463</f>
        <v>0</v>
      </c>
      <c r="FG463" s="261" t="n">
        <f aca="false">EQ463+FE463</f>
        <v>0</v>
      </c>
      <c r="FH463" s="261" t="n">
        <f aca="false">FF463-FG463</f>
        <v>0</v>
      </c>
      <c r="FI463" s="261"/>
      <c r="FJ463" s="261"/>
      <c r="FK463" s="261"/>
      <c r="FL463" s="261"/>
      <c r="FM463" s="261"/>
      <c r="FN463" s="261"/>
      <c r="FO463" s="261"/>
      <c r="FP463" s="261"/>
      <c r="FQ463" s="261"/>
      <c r="FR463" s="261"/>
      <c r="FS463" s="261"/>
      <c r="FT463" s="261"/>
      <c r="FU463" s="261" t="n">
        <f aca="false">FI463+FJ463+FK463+FL463+FM463+FN463+FO463+FP463+FQ463+FR463+FS463+FT463</f>
        <v>0</v>
      </c>
      <c r="FV463" s="261" t="n">
        <f aca="false">FF463</f>
        <v>0</v>
      </c>
      <c r="FW463" s="261" t="n">
        <f aca="false">FG463+FU463</f>
        <v>0</v>
      </c>
      <c r="FX463" s="261" t="n">
        <f aca="false">FV463-FW463</f>
        <v>0</v>
      </c>
      <c r="FY463" s="261"/>
      <c r="FZ463" s="261"/>
      <c r="GA463" s="261"/>
      <c r="GB463" s="261"/>
      <c r="GC463" s="261"/>
      <c r="GD463" s="261"/>
      <c r="GE463" s="261"/>
      <c r="GF463" s="261"/>
      <c r="GG463" s="261"/>
      <c r="GH463" s="261"/>
      <c r="GI463" s="261"/>
      <c r="GJ463" s="261"/>
      <c r="GK463" s="261" t="n">
        <f aca="false">FY463+FZ463+GA463+GB463+GC463+GD463+GE463+GF463+GG463+GH463+GI463+GJ463</f>
        <v>0</v>
      </c>
      <c r="GL463" s="261" t="n">
        <f aca="false">FV463</f>
        <v>0</v>
      </c>
      <c r="GM463" s="261" t="n">
        <f aca="false">FW463+GK463</f>
        <v>0</v>
      </c>
      <c r="GN463" s="261" t="n">
        <f aca="false">GL463-GM463</f>
        <v>0</v>
      </c>
      <c r="GO463" s="261"/>
      <c r="GP463" s="261"/>
      <c r="GQ463" s="261"/>
      <c r="GR463" s="261"/>
      <c r="GS463" s="261"/>
      <c r="GT463" s="261"/>
      <c r="GU463" s="261"/>
      <c r="GV463" s="261"/>
      <c r="GW463" s="261"/>
      <c r="GX463" s="261"/>
      <c r="GY463" s="261"/>
      <c r="GZ463" s="261"/>
      <c r="HA463" s="261" t="n">
        <f aca="false">GO463+GP463+GQ463+GR463+GS463+GT463+GU463+GV463+GW463+GX463+GY463+GZ463</f>
        <v>0</v>
      </c>
      <c r="HB463" s="261" t="n">
        <f aca="false">GL463</f>
        <v>0</v>
      </c>
      <c r="HC463" s="261" t="n">
        <f aca="false">GM463+HA463</f>
        <v>0</v>
      </c>
      <c r="HD463" s="261" t="n">
        <f aca="false">HB463-HC463</f>
        <v>0</v>
      </c>
      <c r="HE463" s="264" t="n">
        <f aca="false">GO463-GJ463</f>
        <v>0</v>
      </c>
      <c r="HF463" s="264"/>
      <c r="HG463" s="264"/>
      <c r="HH463" s="264"/>
      <c r="HI463" s="264"/>
      <c r="HJ463" s="264"/>
      <c r="HK463" s="264"/>
      <c r="HL463" s="264"/>
      <c r="HM463" s="264"/>
      <c r="HN463" s="264"/>
      <c r="HO463" s="264"/>
      <c r="HP463" s="264"/>
      <c r="HQ463" s="264"/>
      <c r="HR463" s="264"/>
      <c r="HS463" s="264"/>
      <c r="HT463" s="264"/>
      <c r="HU463" s="264"/>
      <c r="HV463" s="264"/>
      <c r="HW463" s="264"/>
      <c r="HX463" s="264"/>
      <c r="HY463" s="264"/>
      <c r="HZ463" s="264"/>
      <c r="IA463" s="264"/>
      <c r="IB463" s="264"/>
      <c r="IC463" s="264"/>
      <c r="ID463" s="264"/>
      <c r="IE463" s="264"/>
      <c r="IF463" s="264"/>
      <c r="IG463" s="264"/>
      <c r="IH463" s="264"/>
      <c r="II463" s="264"/>
      <c r="IJ463" s="264"/>
      <c r="IK463" s="264"/>
      <c r="IL463" s="264"/>
      <c r="IM463" s="264"/>
      <c r="IN463" s="264"/>
      <c r="IO463" s="264"/>
      <c r="IP463" s="264"/>
      <c r="IQ463" s="264"/>
      <c r="IR463" s="264"/>
      <c r="IS463" s="264"/>
      <c r="IT463" s="264"/>
      <c r="IU463" s="264"/>
      <c r="IV463" s="264"/>
      <c r="IW463" s="264"/>
      <c r="IX463" s="264"/>
      <c r="IY463" s="264"/>
      <c r="IZ463" s="264"/>
      <c r="JA463" s="264"/>
      <c r="JB463" s="264"/>
      <c r="JC463" s="264"/>
      <c r="JD463" s="264"/>
      <c r="JE463" s="264"/>
      <c r="JF463" s="264"/>
      <c r="JG463" s="264"/>
      <c r="JH463" s="264"/>
      <c r="JI463" s="264"/>
      <c r="JJ463" s="264"/>
      <c r="JK463" s="264"/>
      <c r="JL463" s="264"/>
      <c r="JM463" s="265"/>
      <c r="JN463" s="265" t="n">
        <f aca="false">DH463-DG463</f>
        <v>0</v>
      </c>
    </row>
    <row r="464" s="201" customFormat="true" ht="32.8" hidden="false" customHeight="false" outlineLevel="0" collapsed="false">
      <c r="A464" s="249" t="n">
        <v>432</v>
      </c>
      <c r="B464" s="250" t="s">
        <v>938</v>
      </c>
      <c r="C464" s="251" t="n">
        <v>4637</v>
      </c>
      <c r="D464" s="252" t="s">
        <v>585</v>
      </c>
      <c r="E464" s="252" t="s">
        <v>472</v>
      </c>
      <c r="F464" s="253" t="n">
        <v>1</v>
      </c>
      <c r="G464" s="254" t="n">
        <v>42900</v>
      </c>
      <c r="H464" s="255" t="n">
        <v>0.18</v>
      </c>
      <c r="I464" s="256" t="n">
        <f aca="false">ROUND(F464*G464,2)</f>
        <v>42900</v>
      </c>
      <c r="J464" s="254" t="n">
        <f aca="false">ROUND(I464+F464*G464*H464,2)</f>
        <v>50622</v>
      </c>
      <c r="K464" s="257" t="n">
        <v>43081</v>
      </c>
      <c r="L464" s="257" t="n">
        <f aca="false">EDATE(K464,M464)-1</f>
        <v>43841</v>
      </c>
      <c r="M464" s="258" t="n">
        <v>25</v>
      </c>
      <c r="N464" s="254" t="n">
        <f aca="false">ROUND(G464/M464,2)*F464</f>
        <v>1716</v>
      </c>
      <c r="O464" s="254"/>
      <c r="P464" s="254" t="n">
        <v>0</v>
      </c>
      <c r="Q464" s="253" t="n">
        <v>1</v>
      </c>
      <c r="R464" s="254" t="n">
        <f aca="false">I464+AG464+P464</f>
        <v>42900</v>
      </c>
      <c r="S464" s="255" t="n">
        <f aca="false">H464</f>
        <v>0.18</v>
      </c>
      <c r="T464" s="254" t="n">
        <f aca="false">ROUND(Q464*R464,2)</f>
        <v>42900</v>
      </c>
      <c r="U464" s="254" t="n">
        <f aca="false">ROUND(T464+Q464*R464*S464,2)</f>
        <v>50622</v>
      </c>
      <c r="V464" s="257" t="n">
        <v>43081</v>
      </c>
      <c r="W464" s="257" t="n">
        <f aca="false">EDATE(V464,X464)-1</f>
        <v>43841</v>
      </c>
      <c r="X464" s="258" t="n">
        <v>25</v>
      </c>
      <c r="Y464" s="254" t="n">
        <f aca="false">ROUND((R464-Z464)/X464,2)*Q464</f>
        <v>1716</v>
      </c>
      <c r="Z464" s="254" t="n">
        <v>0</v>
      </c>
      <c r="AA464" s="254" t="n">
        <v>0</v>
      </c>
      <c r="AB464" s="254"/>
      <c r="AC464" s="254"/>
      <c r="AD464" s="254"/>
      <c r="AE464" s="254"/>
      <c r="AF464" s="254"/>
      <c r="AG464" s="254"/>
      <c r="AH464" s="254"/>
      <c r="AI464" s="254"/>
      <c r="AJ464" s="254"/>
      <c r="AK464" s="254"/>
      <c r="AL464" s="254"/>
      <c r="AM464" s="254"/>
      <c r="AN464" s="254"/>
      <c r="AO464" s="254"/>
      <c r="AP464" s="254"/>
      <c r="AQ464" s="254"/>
      <c r="AR464" s="254"/>
      <c r="AS464" s="254"/>
      <c r="AT464" s="254"/>
      <c r="AU464" s="254"/>
      <c r="AV464" s="254"/>
      <c r="AW464" s="254"/>
      <c r="AX464" s="254"/>
      <c r="AY464" s="254"/>
      <c r="AZ464" s="254"/>
      <c r="BA464" s="254"/>
      <c r="BB464" s="254"/>
      <c r="BC464" s="254"/>
      <c r="BD464" s="254"/>
      <c r="BE464" s="254"/>
      <c r="BF464" s="254"/>
      <c r="BG464" s="254"/>
      <c r="BH464" s="254"/>
      <c r="BI464" s="254"/>
      <c r="BJ464" s="254"/>
      <c r="BK464" s="254"/>
      <c r="BL464" s="254"/>
      <c r="BM464" s="254"/>
      <c r="BN464" s="254"/>
      <c r="BO464" s="254"/>
      <c r="BP464" s="254"/>
      <c r="BQ464" s="254"/>
      <c r="BR464" s="254"/>
      <c r="BS464" s="254"/>
      <c r="BT464" s="254"/>
      <c r="BU464" s="254"/>
      <c r="BV464" s="254"/>
      <c r="BW464" s="254"/>
      <c r="BX464" s="254"/>
      <c r="BY464" s="254"/>
      <c r="BZ464" s="254"/>
      <c r="CA464" s="254"/>
      <c r="CB464" s="254"/>
      <c r="CC464" s="254"/>
      <c r="CD464" s="254"/>
      <c r="CE464" s="254"/>
      <c r="CF464" s="254"/>
      <c r="CG464" s="254"/>
      <c r="CH464" s="254"/>
      <c r="CI464" s="254" t="e">
        <f aca="false">#N/A</f>
        <v>#N/A</v>
      </c>
      <c r="CJ464" s="254"/>
      <c r="CK464" s="254"/>
      <c r="CL464" s="254"/>
      <c r="CM464" s="257" t="n">
        <v>43081</v>
      </c>
      <c r="CN464" s="257" t="e">
        <f aca="false">EDATE(CM464,CO464)-1</f>
        <v>#N/A</v>
      </c>
      <c r="CO464" s="254" t="e">
        <f aca="false">#N/A</f>
        <v>#N/A</v>
      </c>
      <c r="CP464" s="254" t="e">
        <f aca="false">#N/A</f>
        <v>#N/A</v>
      </c>
      <c r="CQ464" s="254"/>
      <c r="CR464" s="254"/>
      <c r="CS464" s="254"/>
      <c r="CT464" s="261" t="n">
        <f aca="false">I464</f>
        <v>42900</v>
      </c>
      <c r="CU464" s="261" t="n">
        <f aca="false">CT464-CV464</f>
        <v>42900</v>
      </c>
      <c r="CV464" s="261" t="n">
        <v>0</v>
      </c>
      <c r="CW464" s="261" t="n">
        <f aca="false">IF(AND(CW$5&gt;$V464,CW$6&lt;=$W464),$Y464,IF(AND(MONTH(CW$6)=MONTH($W464),YEAR(CW$6)=YEAR($W464)),$T464-$X464*$Y464+$Y464,0))</f>
        <v>0</v>
      </c>
      <c r="CX464" s="261" t="n">
        <f aca="false">IF(AND(CX$5&gt;$V464,CX$6&lt;=$W464),$Y464,IF(AND(MONTH(CX$6)=MONTH($W464),YEAR(CX$6)=YEAR($W464)),$T464-$X464*$Y464+$Y464,0))</f>
        <v>0</v>
      </c>
      <c r="CY464" s="261" t="n">
        <f aca="false">IF(AND(CY$5&gt;$V464,CY$6&lt;=$W464),$Y464,IF(AND(MONTH(CY$6)=MONTH($W464),YEAR(CY$6)=YEAR($W464)),$T464-$X464*$Y464+$Y464,0))</f>
        <v>0</v>
      </c>
      <c r="CZ464" s="261" t="n">
        <f aca="false">IF(AND(CZ$5&gt;$V464,CZ$6&lt;=$W464),$Y464,IF(AND(MONTH(CZ$6)=MONTH($W464),YEAR(CZ$6)=YEAR($W464)),$T464-$X464*$Y464+$Y464,0))</f>
        <v>0</v>
      </c>
      <c r="DA464" s="261" t="n">
        <f aca="false">IF(AND(DA$5&gt;$V464,DA$6&lt;=$W464),$Y464,IF(AND(MONTH(DA$6)=MONTH($W464),YEAR(DA$6)=YEAR($W464)),$T464-$X464*$Y464+$Y464,0))</f>
        <v>0</v>
      </c>
      <c r="DB464" s="261" t="n">
        <f aca="false">IF(AND(DB$5&gt;$V464,DB$6&lt;=$W464),$Y464,IF(AND(MONTH(DB$6)=MONTH($W464),YEAR(DB$6)=YEAR($W464)),$T464-$X464*$Y464+$Y464,0))</f>
        <v>0</v>
      </c>
      <c r="DC464" s="261" t="n">
        <f aca="false">IF(AND(DC$5&gt;$V464,DC$6&lt;=$W464),$Y464,IF(AND(MONTH(DC$6)=MONTH($W464),YEAR(DC$6)=YEAR($W464)),$T464-$X464*$Y464+$Y464,0))</f>
        <v>0</v>
      </c>
      <c r="DD464" s="261" t="n">
        <f aca="false">IF(AND(DD$5&gt;$V464,DD$6&lt;=$W464),$Y464,IF(AND(MONTH(DD$6)=MONTH($W464),YEAR(DD$6)=YEAR($W464)),$T464-$X464*$Y464+$Y464,0))</f>
        <v>0</v>
      </c>
      <c r="DE464" s="261" t="n">
        <f aca="false">IF(AND(DE$5&gt;$V464,DE$6&lt;=$W464),$Y464,IF(AND(MONTH(DE$6)=MONTH($W464),YEAR(DE$6)=YEAR($W464)),$T464-$X464*$Y464+$Y464,0))</f>
        <v>0</v>
      </c>
      <c r="DF464" s="261" t="n">
        <f aca="false">IF(AND(DF$5&gt;$V464,DF$6&lt;=$W464),$Y464,IF(AND(MONTH(DF$6)=MONTH($W464),YEAR(DF$6)=YEAR($W464)),$T464-$X464*$Y464+$Y464,0))</f>
        <v>0</v>
      </c>
      <c r="DG464" s="261" t="n">
        <f aca="false">IF(AND(DG$5&gt;$V464,DG$6&lt;=$W464),$Y464,IF(AND(MONTH(DG$6)=MONTH($W464),YEAR(DG$6)=YEAR($W464)),$T464-$X464*$Y464+$Y464,0))</f>
        <v>0</v>
      </c>
      <c r="DH464" s="261" t="n">
        <f aca="false">IF(AND(DH$5&gt;$V464,DH$6&lt;=$W464),$Y464,IF(AND(MONTH(DH$6)=MONTH($W464),YEAR(DH$6)=YEAR($W464)),$T464-$X464*$Y464+$Y464,0))</f>
        <v>0</v>
      </c>
      <c r="DI464" s="260" t="n">
        <f aca="false">CW464+CX464+CY464+CZ464+DA464+DB464+DC464+DD464+DE464+DF464+DG464+DH464</f>
        <v>0</v>
      </c>
      <c r="DJ464" s="260"/>
      <c r="DK464" s="260"/>
      <c r="DL464" s="260" t="n">
        <f aca="false">DJ464-DK464</f>
        <v>0</v>
      </c>
      <c r="DM464" s="261" t="n">
        <f aca="false">IF(AND(DM$5&gt;$V464,DM$6&lt;=$W464),$Y464,IF(AND(MONTH(DM$6)=MONTH($W464),YEAR(DM$6)=YEAR($W464)),$T464-$X464*$Y464+$Y464,0))</f>
        <v>0</v>
      </c>
      <c r="DN464" s="261" t="n">
        <f aca="false">IF(AND(DN$5&gt;$V464,DN$6&lt;=$W464),$Y464,IF(AND(MONTH(DN$6)=MONTH($W464),YEAR(DN$6)=YEAR($W464)),$T464-$X464*$Y464+$Y464,0))</f>
        <v>0</v>
      </c>
      <c r="DO464" s="261" t="n">
        <f aca="false">IF(AND(DO$5&gt;$V464,DO$6&lt;=$W464),$Y464,IF(AND(MONTH(DO$6)=MONTH($W464),YEAR(DO$6)=YEAR($W464)),$T464-$X464*$Y464+$Y464,0))</f>
        <v>0</v>
      </c>
      <c r="DP464" s="261" t="n">
        <f aca="false">IF(AND(DP$5&gt;$V464,DP$6&lt;=$W464),$Y464,IF(AND(MONTH(DP$6)=MONTH($W464),YEAR(DP$6)=YEAR($W464)),$T464-$X464*$Y464+$Y464,0))</f>
        <v>0</v>
      </c>
      <c r="DQ464" s="261" t="n">
        <f aca="false">IF(AND(DQ$5&gt;$V464,DQ$6&lt;=$W464),$Y464,IF(AND(MONTH(DQ$6)=MONTH($W464),YEAR(DQ$6)=YEAR($W464)),$T464-$X464*$Y464+$Y464,0))</f>
        <v>0</v>
      </c>
      <c r="DR464" s="261" t="n">
        <f aca="false">IF(AND(DR$5&gt;$V464,DR$6&lt;=$W464),$Y464,IF(AND(MONTH(DR$6)=MONTH($W464),YEAR(DR$6)=YEAR($W464)),$T464-$X464*$Y464+$Y464,0))</f>
        <v>0</v>
      </c>
      <c r="DS464" s="261" t="n">
        <f aca="false">IF(AND(DS$5&gt;$V464,DS$6&lt;=$W464),$Y464,IF(AND(MONTH(DS$6)=MONTH($W464),YEAR(DS$6)=YEAR($W464)),$T464-$X464*$Y464+$Y464,0))</f>
        <v>0</v>
      </c>
      <c r="DT464" s="261" t="n">
        <f aca="false">IF(AND(DT$5&gt;$V464,DT$6&lt;=$W464),$Y464,IF(AND(MONTH(DT$6)=MONTH($W464),YEAR(DT$6)=YEAR($W464)),$T464-$X464*$Y464+$Y464,0))</f>
        <v>0</v>
      </c>
      <c r="DU464" s="261" t="n">
        <f aca="false">IF(AND(DU$5&gt;$V464,DU$6&lt;=$W464),$Y464,IF(AND(MONTH(DU$6)=MONTH($W464),YEAR(DU$6)=YEAR($W464)),$T464-$X464*$Y464+$Y464,0))</f>
        <v>0</v>
      </c>
      <c r="DV464" s="261" t="n">
        <f aca="false">IF(AND(DV$5&gt;$V464,DV$6&lt;=$W464),$Y464,IF(AND(MONTH(DV$6)=MONTH($W464),YEAR(DV$6)=YEAR($W464)),$T464-$X464*$Y464+$Y464,0))</f>
        <v>0</v>
      </c>
      <c r="DW464" s="261" t="n">
        <f aca="false">IF(AND(DW$5&gt;$V464,DW$6&lt;=$W464),$Y464,IF(AND(MONTH(DW$6)=MONTH($W464),YEAR(DW$6)=YEAR($W464)),$T464-$X464*$Y464+$Y464,0))</f>
        <v>0</v>
      </c>
      <c r="DX464" s="261" t="n">
        <f aca="false">IF(AND(DX$5&gt;$V464,DX$6&lt;=$W464),$Y464,IF(AND(MONTH(DX$6)=MONTH($W464),YEAR(DX$6)=YEAR($W464)),$T464-AA464-$X464*$Y464+$Y464,0))</f>
        <v>0</v>
      </c>
      <c r="DY464" s="260" t="n">
        <f aca="false">DM464+DN464+DO464+DP464+DQ464+DR464+DS464+DT464+DU464+DV464+DW464+DX464</f>
        <v>0</v>
      </c>
      <c r="DZ464" s="260" t="n">
        <f aca="false">DJ464+AY464+BA464+BC464+BE464+BG464+BI464+BK464+BM464+BO464</f>
        <v>0</v>
      </c>
      <c r="EA464" s="260" t="n">
        <f aca="false">DK464+DY464</f>
        <v>0</v>
      </c>
      <c r="EB464" s="261" t="n">
        <f aca="false">DZ464-EA464</f>
        <v>0</v>
      </c>
      <c r="EC464" s="261" t="n">
        <f aca="false">IF(AND(EC$5&gt;$V464,EC$6&lt;=$W464),$Y464,IF(AND(MONTH(EC$6)=MONTH($W464),YEAR(EC$6)=YEAR($W464)),$T464-$X464*$Y464+$Y464,0))</f>
        <v>0</v>
      </c>
      <c r="ED464" s="261" t="n">
        <f aca="false">IF(AND(ED$5&gt;$V464,ED$6&lt;=$W464),$Y464,IF(AND(MONTH(ED$6)=MONTH($W464),YEAR(ED$6)=YEAR($W464)),$T464-$X464*$Y464+$Y464,0))</f>
        <v>0</v>
      </c>
      <c r="EE464" s="261" t="n">
        <f aca="false">IF(AND(EE$5&gt;$V464,EE$6&lt;=$W464),$Y464,IF(AND(MONTH(EE$6)=MONTH($W464),YEAR(EE$6)=YEAR($W464)),$T464-$X464*$Y464+$Y464,0))</f>
        <v>0</v>
      </c>
      <c r="EF464" s="261" t="n">
        <f aca="false">IF(AND(EF$5&gt;$V464,EF$6&lt;=$W464),$Y464,IF(AND(MONTH(EF$6)=MONTH($W464),YEAR(EF$6)=YEAR($W464)),$T464-$X464*$Y464+$Y464,0))</f>
        <v>0</v>
      </c>
      <c r="EG464" s="261" t="n">
        <f aca="false">IF(AND(EG$5&gt;$V464,EG$6&lt;=$W464),$Y464,IF(AND(MONTH(EG$6)=MONTH($W464),YEAR(EG$6)=YEAR($W464)),$T464-$X464*$Y464+$Y464,0))</f>
        <v>0</v>
      </c>
      <c r="EH464" s="261" t="n">
        <f aca="false">IF(AND(EH$5&gt;$V464,EH$6&lt;=$W464),$Y464,IF(AND(MONTH(EH$6)=MONTH($W464),YEAR(EH$6)=YEAR($W464)),$T464-$X464*$Y464+$Y464,0))</f>
        <v>0</v>
      </c>
      <c r="EI464" s="261" t="n">
        <f aca="false">IF(AND(EI$5&gt;$V464,EI$6&lt;=$W464),$Y464,IF(AND(MONTH(EI$6)=MONTH($W464),YEAR(EI$6)=YEAR($W464)),$T464-$X464*$Y464+$Y464,0))</f>
        <v>0</v>
      </c>
      <c r="EJ464" s="261" t="n">
        <f aca="false">IF(AND(EJ$5&gt;$V464,EJ$6&lt;=$W464),$Y464,IF(AND(MONTH(EJ$6)=MONTH($W464),YEAR(EJ$6)=YEAR($W464)),$T464-$X464*$Y464+$Y464,0))</f>
        <v>0</v>
      </c>
      <c r="EK464" s="261" t="n">
        <f aca="false">IF(AND(EK$5&gt;$V464,EK$6&lt;=$W464),$Y464,IF(AND(MONTH(EK$6)=MONTH($W464),YEAR(EK$6)=YEAR($W464)),$T464-$X464*$Y464+$Y464,0))</f>
        <v>0</v>
      </c>
      <c r="EL464" s="261" t="n">
        <f aca="false">IF(AND(EL$5&gt;$V464,EL$6&lt;=$W464),$Y464,IF(AND(MONTH(EL$6)=MONTH($W464),YEAR(EL$6)=YEAR($W464)),$T464-$X464*$Y464+$Y464,0))</f>
        <v>0</v>
      </c>
      <c r="EM464" s="263" t="n">
        <f aca="false">IF(AND(EM$5&gt;$V464,EM$6&lt;=$W464),$Y464,IF(AND(MONTH(EM$6)=MONTH($W464),YEAR(EM$6)=YEAR($W464)),$T464-$X464*$Y464+$Y464,0))</f>
        <v>0</v>
      </c>
      <c r="EN464" s="261" t="n">
        <f aca="false">IF(AND(EN$5&gt;$V464,EN$6&lt;=$W464),$Y464,IF(AND(MONTH(EN$6)=MONTH($W464),YEAR(EN$6)=YEAR($W464)),$T464-$X464*$Y464+$Y464,0))</f>
        <v>0</v>
      </c>
      <c r="EO464" s="260" t="n">
        <f aca="false">EC464+ED464+EE464+EF464+EG464+EH464+EI464+EJ464+EK464+EL464+EM464+EN464</f>
        <v>0</v>
      </c>
      <c r="EP464" s="260" t="n">
        <v>0</v>
      </c>
      <c r="EQ464" s="260" t="n">
        <f aca="false">EA464+EO464</f>
        <v>0</v>
      </c>
      <c r="ER464" s="260" t="n">
        <f aca="false">EP464-EQ464</f>
        <v>0</v>
      </c>
      <c r="ES464" s="261"/>
      <c r="ET464" s="261"/>
      <c r="EU464" s="261"/>
      <c r="EV464" s="261"/>
      <c r="EW464" s="261"/>
      <c r="EX464" s="261"/>
      <c r="EY464" s="261"/>
      <c r="EZ464" s="261"/>
      <c r="FA464" s="261"/>
      <c r="FB464" s="261"/>
      <c r="FC464" s="261"/>
      <c r="FD464" s="261"/>
      <c r="FE464" s="261" t="n">
        <f aca="false">ES464+ET464+EU464+EV464+EW464+EX464+EY464+EZ464+FA464+FB464+FC464+FD464</f>
        <v>0</v>
      </c>
      <c r="FF464" s="261" t="n">
        <f aca="false">EP464</f>
        <v>0</v>
      </c>
      <c r="FG464" s="261" t="n">
        <f aca="false">EQ464+FE464</f>
        <v>0</v>
      </c>
      <c r="FH464" s="261" t="n">
        <f aca="false">FF464-FG464</f>
        <v>0</v>
      </c>
      <c r="FI464" s="261"/>
      <c r="FJ464" s="261"/>
      <c r="FK464" s="261"/>
      <c r="FL464" s="261"/>
      <c r="FM464" s="261"/>
      <c r="FN464" s="261"/>
      <c r="FO464" s="261"/>
      <c r="FP464" s="261"/>
      <c r="FQ464" s="261"/>
      <c r="FR464" s="261"/>
      <c r="FS464" s="261"/>
      <c r="FT464" s="261"/>
      <c r="FU464" s="261" t="n">
        <f aca="false">FI464+FJ464+FK464+FL464+FM464+FN464+FO464+FP464+FQ464+FR464+FS464+FT464</f>
        <v>0</v>
      </c>
      <c r="FV464" s="261" t="n">
        <f aca="false">FF464</f>
        <v>0</v>
      </c>
      <c r="FW464" s="261" t="n">
        <f aca="false">FG464+FU464</f>
        <v>0</v>
      </c>
      <c r="FX464" s="261" t="n">
        <f aca="false">FV464-FW464</f>
        <v>0</v>
      </c>
      <c r="FY464" s="261"/>
      <c r="FZ464" s="261"/>
      <c r="GA464" s="261"/>
      <c r="GB464" s="261"/>
      <c r="GC464" s="261"/>
      <c r="GD464" s="261"/>
      <c r="GE464" s="261"/>
      <c r="GF464" s="261"/>
      <c r="GG464" s="261"/>
      <c r="GH464" s="261"/>
      <c r="GI464" s="261"/>
      <c r="GJ464" s="261"/>
      <c r="GK464" s="261" t="n">
        <f aca="false">FY464+FZ464+GA464+GB464+GC464+GD464+GE464+GF464+GG464+GH464+GI464+GJ464</f>
        <v>0</v>
      </c>
      <c r="GL464" s="261" t="n">
        <f aca="false">FV464</f>
        <v>0</v>
      </c>
      <c r="GM464" s="261" t="n">
        <f aca="false">FW464+GK464</f>
        <v>0</v>
      </c>
      <c r="GN464" s="261" t="n">
        <f aca="false">GL464-GM464</f>
        <v>0</v>
      </c>
      <c r="GO464" s="261"/>
      <c r="GP464" s="261"/>
      <c r="GQ464" s="261"/>
      <c r="GR464" s="261"/>
      <c r="GS464" s="261"/>
      <c r="GT464" s="261"/>
      <c r="GU464" s="261"/>
      <c r="GV464" s="261"/>
      <c r="GW464" s="261"/>
      <c r="GX464" s="261"/>
      <c r="GY464" s="261"/>
      <c r="GZ464" s="261"/>
      <c r="HA464" s="261" t="n">
        <f aca="false">GO464+GP464+GQ464+GR464+GS464+GT464+GU464+GV464+GW464+GX464+GY464+GZ464</f>
        <v>0</v>
      </c>
      <c r="HB464" s="261" t="n">
        <f aca="false">GL464</f>
        <v>0</v>
      </c>
      <c r="HC464" s="261" t="n">
        <f aca="false">GM464+HA464</f>
        <v>0</v>
      </c>
      <c r="HD464" s="261" t="n">
        <f aca="false">HB464-HC464</f>
        <v>0</v>
      </c>
      <c r="HE464" s="264" t="n">
        <f aca="false">GO464-GJ464</f>
        <v>0</v>
      </c>
      <c r="HF464" s="264"/>
      <c r="HG464" s="264"/>
      <c r="HH464" s="264"/>
      <c r="HI464" s="264"/>
      <c r="HJ464" s="264"/>
      <c r="HK464" s="264"/>
      <c r="HL464" s="264"/>
      <c r="HM464" s="264"/>
      <c r="HN464" s="264"/>
      <c r="HO464" s="264"/>
      <c r="HP464" s="264"/>
      <c r="HQ464" s="264"/>
      <c r="HR464" s="264"/>
      <c r="HS464" s="264"/>
      <c r="HT464" s="264"/>
      <c r="HU464" s="264"/>
      <c r="HV464" s="264"/>
      <c r="HW464" s="264"/>
      <c r="HX464" s="264"/>
      <c r="HY464" s="264"/>
      <c r="HZ464" s="264"/>
      <c r="IA464" s="264"/>
      <c r="IB464" s="264"/>
      <c r="IC464" s="264"/>
      <c r="ID464" s="264"/>
      <c r="IE464" s="264"/>
      <c r="IF464" s="264"/>
      <c r="IG464" s="264"/>
      <c r="IH464" s="264"/>
      <c r="II464" s="264"/>
      <c r="IJ464" s="264"/>
      <c r="IK464" s="264"/>
      <c r="IL464" s="264"/>
      <c r="IM464" s="264"/>
      <c r="IN464" s="264"/>
      <c r="IO464" s="264"/>
      <c r="IP464" s="264"/>
      <c r="IQ464" s="264"/>
      <c r="IR464" s="264"/>
      <c r="IS464" s="264"/>
      <c r="IT464" s="264"/>
      <c r="IU464" s="264"/>
      <c r="IV464" s="264"/>
      <c r="IW464" s="264"/>
      <c r="IX464" s="264"/>
      <c r="IY464" s="264"/>
      <c r="IZ464" s="264"/>
      <c r="JA464" s="264"/>
      <c r="JB464" s="264"/>
      <c r="JC464" s="264"/>
      <c r="JD464" s="264"/>
      <c r="JE464" s="264"/>
      <c r="JF464" s="264"/>
      <c r="JG464" s="264"/>
      <c r="JH464" s="264"/>
      <c r="JI464" s="264"/>
      <c r="JJ464" s="264"/>
      <c r="JK464" s="264"/>
      <c r="JL464" s="264"/>
      <c r="JM464" s="265"/>
      <c r="JN464" s="265" t="n">
        <f aca="false">DH464-DG464</f>
        <v>0</v>
      </c>
    </row>
    <row r="465" s="201" customFormat="true" ht="32.8" hidden="false" customHeight="false" outlineLevel="0" collapsed="false">
      <c r="A465" s="249" t="n">
        <v>433</v>
      </c>
      <c r="B465" s="250" t="s">
        <v>939</v>
      </c>
      <c r="C465" s="251" t="n">
        <v>4638</v>
      </c>
      <c r="D465" s="252" t="s">
        <v>585</v>
      </c>
      <c r="E465" s="252" t="s">
        <v>472</v>
      </c>
      <c r="F465" s="253" t="n">
        <v>1</v>
      </c>
      <c r="G465" s="254" t="n">
        <v>42900</v>
      </c>
      <c r="H465" s="255" t="n">
        <v>0.18</v>
      </c>
      <c r="I465" s="256" t="n">
        <f aca="false">ROUND(F465*G465,2)</f>
        <v>42900</v>
      </c>
      <c r="J465" s="254" t="n">
        <f aca="false">ROUND(I465+F465*G465*H465,2)</f>
        <v>50622</v>
      </c>
      <c r="K465" s="257" t="n">
        <v>43081</v>
      </c>
      <c r="L465" s="257" t="n">
        <f aca="false">EDATE(K465,M465)-1</f>
        <v>43841</v>
      </c>
      <c r="M465" s="258" t="n">
        <v>25</v>
      </c>
      <c r="N465" s="254" t="n">
        <f aca="false">ROUND(G465/M465,2)*F465</f>
        <v>1716</v>
      </c>
      <c r="O465" s="254"/>
      <c r="P465" s="254" t="n">
        <v>0</v>
      </c>
      <c r="Q465" s="253" t="n">
        <v>1</v>
      </c>
      <c r="R465" s="254" t="n">
        <f aca="false">I465+AG465+P465</f>
        <v>42900</v>
      </c>
      <c r="S465" s="255" t="n">
        <f aca="false">H465</f>
        <v>0.18</v>
      </c>
      <c r="T465" s="254" t="n">
        <f aca="false">ROUND(Q465*R465,2)</f>
        <v>42900</v>
      </c>
      <c r="U465" s="254" t="n">
        <f aca="false">ROUND(T465+Q465*R465*S465,2)</f>
        <v>50622</v>
      </c>
      <c r="V465" s="257" t="n">
        <v>43081</v>
      </c>
      <c r="W465" s="257" t="n">
        <f aca="false">EDATE(V465,X465)-1</f>
        <v>43841</v>
      </c>
      <c r="X465" s="258" t="n">
        <v>25</v>
      </c>
      <c r="Y465" s="254" t="n">
        <f aca="false">ROUND((R465-Z465)/X465,2)*Q465</f>
        <v>1716</v>
      </c>
      <c r="Z465" s="254" t="n">
        <v>0</v>
      </c>
      <c r="AA465" s="254" t="n">
        <v>0</v>
      </c>
      <c r="AB465" s="254"/>
      <c r="AC465" s="254"/>
      <c r="AD465" s="254"/>
      <c r="AE465" s="254"/>
      <c r="AF465" s="254"/>
      <c r="AG465" s="254"/>
      <c r="AH465" s="254"/>
      <c r="AI465" s="254"/>
      <c r="AJ465" s="254"/>
      <c r="AK465" s="254"/>
      <c r="AL465" s="254"/>
      <c r="AM465" s="254"/>
      <c r="AN465" s="254"/>
      <c r="AO465" s="254"/>
      <c r="AP465" s="254"/>
      <c r="AQ465" s="254"/>
      <c r="AR465" s="254"/>
      <c r="AS465" s="254"/>
      <c r="AT465" s="254"/>
      <c r="AU465" s="254"/>
      <c r="AV465" s="254"/>
      <c r="AW465" s="254"/>
      <c r="AX465" s="254"/>
      <c r="AY465" s="254"/>
      <c r="AZ465" s="254"/>
      <c r="BA465" s="254"/>
      <c r="BB465" s="254"/>
      <c r="BC465" s="254"/>
      <c r="BD465" s="254"/>
      <c r="BE465" s="254"/>
      <c r="BF465" s="254"/>
      <c r="BG465" s="254"/>
      <c r="BH465" s="254"/>
      <c r="BI465" s="254"/>
      <c r="BJ465" s="254"/>
      <c r="BK465" s="254"/>
      <c r="BL465" s="254"/>
      <c r="BM465" s="254"/>
      <c r="BN465" s="254"/>
      <c r="BO465" s="254"/>
      <c r="BP465" s="254"/>
      <c r="BQ465" s="254"/>
      <c r="BR465" s="254"/>
      <c r="BS465" s="254"/>
      <c r="BT465" s="254"/>
      <c r="BU465" s="254"/>
      <c r="BV465" s="254"/>
      <c r="BW465" s="254"/>
      <c r="BX465" s="254"/>
      <c r="BY465" s="254"/>
      <c r="BZ465" s="254"/>
      <c r="CA465" s="254"/>
      <c r="CB465" s="254"/>
      <c r="CC465" s="254"/>
      <c r="CD465" s="254"/>
      <c r="CE465" s="254"/>
      <c r="CF465" s="254"/>
      <c r="CG465" s="254"/>
      <c r="CH465" s="254"/>
      <c r="CI465" s="254" t="e">
        <f aca="false">#N/A</f>
        <v>#N/A</v>
      </c>
      <c r="CJ465" s="254"/>
      <c r="CK465" s="254"/>
      <c r="CL465" s="254"/>
      <c r="CM465" s="257" t="n">
        <v>43081</v>
      </c>
      <c r="CN465" s="257" t="e">
        <f aca="false">EDATE(CM465,CO465)-1</f>
        <v>#N/A</v>
      </c>
      <c r="CO465" s="254" t="e">
        <f aca="false">#N/A</f>
        <v>#N/A</v>
      </c>
      <c r="CP465" s="254" t="e">
        <f aca="false">#N/A</f>
        <v>#N/A</v>
      </c>
      <c r="CQ465" s="254"/>
      <c r="CR465" s="254"/>
      <c r="CS465" s="254"/>
      <c r="CT465" s="261" t="n">
        <f aca="false">I465</f>
        <v>42900</v>
      </c>
      <c r="CU465" s="261" t="n">
        <f aca="false">CT465-CV465</f>
        <v>42900</v>
      </c>
      <c r="CV465" s="261" t="n">
        <v>0</v>
      </c>
      <c r="CW465" s="261" t="n">
        <f aca="false">IF(AND(CW$5&gt;$V465,CW$6&lt;=$W465),$Y465,IF(AND(MONTH(CW$6)=MONTH($W465),YEAR(CW$6)=YEAR($W465)),$T465-$X465*$Y465+$Y465,0))</f>
        <v>0</v>
      </c>
      <c r="CX465" s="261" t="n">
        <f aca="false">IF(AND(CX$5&gt;$V465,CX$6&lt;=$W465),$Y465,IF(AND(MONTH(CX$6)=MONTH($W465),YEAR(CX$6)=YEAR($W465)),$T465-$X465*$Y465+$Y465,0))</f>
        <v>0</v>
      </c>
      <c r="CY465" s="261" t="n">
        <f aca="false">IF(AND(CY$5&gt;$V465,CY$6&lt;=$W465),$Y465,IF(AND(MONTH(CY$6)=MONTH($W465),YEAR(CY$6)=YEAR($W465)),$T465-$X465*$Y465+$Y465,0))</f>
        <v>0</v>
      </c>
      <c r="CZ465" s="261" t="n">
        <f aca="false">IF(AND(CZ$5&gt;$V465,CZ$6&lt;=$W465),$Y465,IF(AND(MONTH(CZ$6)=MONTH($W465),YEAR(CZ$6)=YEAR($W465)),$T465-$X465*$Y465+$Y465,0))</f>
        <v>0</v>
      </c>
      <c r="DA465" s="261" t="n">
        <f aca="false">IF(AND(DA$5&gt;$V465,DA$6&lt;=$W465),$Y465,IF(AND(MONTH(DA$6)=MONTH($W465),YEAR(DA$6)=YEAR($W465)),$T465-$X465*$Y465+$Y465,0))</f>
        <v>0</v>
      </c>
      <c r="DB465" s="261" t="n">
        <f aca="false">IF(AND(DB$5&gt;$V465,DB$6&lt;=$W465),$Y465,IF(AND(MONTH(DB$6)=MONTH($W465),YEAR(DB$6)=YEAR($W465)),$T465-$X465*$Y465+$Y465,0))</f>
        <v>0</v>
      </c>
      <c r="DC465" s="261" t="n">
        <f aca="false">IF(AND(DC$5&gt;$V465,DC$6&lt;=$W465),$Y465,IF(AND(MONTH(DC$6)=MONTH($W465),YEAR(DC$6)=YEAR($W465)),$T465-$X465*$Y465+$Y465,0))</f>
        <v>0</v>
      </c>
      <c r="DD465" s="261" t="n">
        <f aca="false">IF(AND(DD$5&gt;$V465,DD$6&lt;=$W465),$Y465,IF(AND(MONTH(DD$6)=MONTH($W465),YEAR(DD$6)=YEAR($W465)),$T465-$X465*$Y465+$Y465,0))</f>
        <v>0</v>
      </c>
      <c r="DE465" s="261" t="n">
        <f aca="false">IF(AND(DE$5&gt;$V465,DE$6&lt;=$W465),$Y465,IF(AND(MONTH(DE$6)=MONTH($W465),YEAR(DE$6)=YEAR($W465)),$T465-$X465*$Y465+$Y465,0))</f>
        <v>0</v>
      </c>
      <c r="DF465" s="261" t="n">
        <f aca="false">IF(AND(DF$5&gt;$V465,DF$6&lt;=$W465),$Y465,IF(AND(MONTH(DF$6)=MONTH($W465),YEAR(DF$6)=YEAR($W465)),$T465-$X465*$Y465+$Y465,0))</f>
        <v>0</v>
      </c>
      <c r="DG465" s="261" t="n">
        <f aca="false">IF(AND(DG$5&gt;$V465,DG$6&lt;=$W465),$Y465,IF(AND(MONTH(DG$6)=MONTH($W465),YEAR(DG$6)=YEAR($W465)),$T465-$X465*$Y465+$Y465,0))</f>
        <v>0</v>
      </c>
      <c r="DH465" s="261" t="n">
        <f aca="false">IF(AND(DH$5&gt;$V465,DH$6&lt;=$W465),$Y465,IF(AND(MONTH(DH$6)=MONTH($W465),YEAR(DH$6)=YEAR($W465)),$T465-$X465*$Y465+$Y465,0))</f>
        <v>0</v>
      </c>
      <c r="DI465" s="260" t="n">
        <f aca="false">CW465+CX465+CY465+CZ465+DA465+DB465+DC465+DD465+DE465+DF465+DG465+DH465</f>
        <v>0</v>
      </c>
      <c r="DJ465" s="260"/>
      <c r="DK465" s="260"/>
      <c r="DL465" s="260" t="n">
        <f aca="false">DJ465-DK465</f>
        <v>0</v>
      </c>
      <c r="DM465" s="261" t="n">
        <f aca="false">IF(AND(DM$5&gt;$V465,DM$6&lt;=$W465),$Y465,IF(AND(MONTH(DM$6)=MONTH($W465),YEAR(DM$6)=YEAR($W465)),$T465-$X465*$Y465+$Y465,0))</f>
        <v>0</v>
      </c>
      <c r="DN465" s="261" t="n">
        <f aca="false">IF(AND(DN$5&gt;$V465,DN$6&lt;=$W465),$Y465,IF(AND(MONTH(DN$6)=MONTH($W465),YEAR(DN$6)=YEAR($W465)),$T465-$X465*$Y465+$Y465,0))</f>
        <v>0</v>
      </c>
      <c r="DO465" s="261" t="n">
        <f aca="false">IF(AND(DO$5&gt;$V465,DO$6&lt;=$W465),$Y465,IF(AND(MONTH(DO$6)=MONTH($W465),YEAR(DO$6)=YEAR($W465)),$T465-$X465*$Y465+$Y465,0))</f>
        <v>0</v>
      </c>
      <c r="DP465" s="261" t="n">
        <f aca="false">IF(AND(DP$5&gt;$V465,DP$6&lt;=$W465),$Y465,IF(AND(MONTH(DP$6)=MONTH($W465),YEAR(DP$6)=YEAR($W465)),$T465-$X465*$Y465+$Y465,0))</f>
        <v>0</v>
      </c>
      <c r="DQ465" s="261" t="n">
        <f aca="false">IF(AND(DQ$5&gt;$V465,DQ$6&lt;=$W465),$Y465,IF(AND(MONTH(DQ$6)=MONTH($W465),YEAR(DQ$6)=YEAR($W465)),$T465-$X465*$Y465+$Y465,0))</f>
        <v>0</v>
      </c>
      <c r="DR465" s="261" t="n">
        <f aca="false">IF(AND(DR$5&gt;$V465,DR$6&lt;=$W465),$Y465,IF(AND(MONTH(DR$6)=MONTH($W465),YEAR(DR$6)=YEAR($W465)),$T465-$X465*$Y465+$Y465,0))</f>
        <v>0</v>
      </c>
      <c r="DS465" s="261" t="n">
        <f aca="false">IF(AND(DS$5&gt;$V465,DS$6&lt;=$W465),$Y465,IF(AND(MONTH(DS$6)=MONTH($W465),YEAR(DS$6)=YEAR($W465)),$T465-$X465*$Y465+$Y465,0))</f>
        <v>0</v>
      </c>
      <c r="DT465" s="261" t="n">
        <f aca="false">IF(AND(DT$5&gt;$V465,DT$6&lt;=$W465),$Y465,IF(AND(MONTH(DT$6)=MONTH($W465),YEAR(DT$6)=YEAR($W465)),$T465-$X465*$Y465+$Y465,0))</f>
        <v>0</v>
      </c>
      <c r="DU465" s="261" t="n">
        <f aca="false">IF(AND(DU$5&gt;$V465,DU$6&lt;=$W465),$Y465,IF(AND(MONTH(DU$6)=MONTH($W465),YEAR(DU$6)=YEAR($W465)),$T465-$X465*$Y465+$Y465,0))</f>
        <v>0</v>
      </c>
      <c r="DV465" s="261" t="n">
        <f aca="false">IF(AND(DV$5&gt;$V465,DV$6&lt;=$W465),$Y465,IF(AND(MONTH(DV$6)=MONTH($W465),YEAR(DV$6)=YEAR($W465)),$T465-$X465*$Y465+$Y465,0))</f>
        <v>0</v>
      </c>
      <c r="DW465" s="261" t="n">
        <f aca="false">IF(AND(DW$5&gt;$V465,DW$6&lt;=$W465),$Y465,IF(AND(MONTH(DW$6)=MONTH($W465),YEAR(DW$6)=YEAR($W465)),$T465-$X465*$Y465+$Y465,0))</f>
        <v>0</v>
      </c>
      <c r="DX465" s="261" t="n">
        <f aca="false">IF(AND(DX$5&gt;$V465,DX$6&lt;=$W465),$Y465,IF(AND(MONTH(DX$6)=MONTH($W465),YEAR(DX$6)=YEAR($W465)),$T465-AA465-$X465*$Y465+$Y465,0))</f>
        <v>0</v>
      </c>
      <c r="DY465" s="260" t="n">
        <f aca="false">DM465+DN465+DO465+DP465+DQ465+DR465+DS465+DT465+DU465+DV465+DW465+DX465</f>
        <v>0</v>
      </c>
      <c r="DZ465" s="260" t="n">
        <f aca="false">DJ465+AY465+BA465+BC465+BE465+BG465+BI465+BK465+BM465+BO465</f>
        <v>0</v>
      </c>
      <c r="EA465" s="260" t="n">
        <f aca="false">DK465+DY465</f>
        <v>0</v>
      </c>
      <c r="EB465" s="261" t="n">
        <f aca="false">DZ465-EA465</f>
        <v>0</v>
      </c>
      <c r="EC465" s="261" t="n">
        <f aca="false">IF(AND(EC$5&gt;$V465,EC$6&lt;=$W465),$Y465,IF(AND(MONTH(EC$6)=MONTH($W465),YEAR(EC$6)=YEAR($W465)),$T465-$X465*$Y465+$Y465,0))</f>
        <v>0</v>
      </c>
      <c r="ED465" s="261" t="n">
        <f aca="false">IF(AND(ED$5&gt;$V465,ED$6&lt;=$W465),$Y465,IF(AND(MONTH(ED$6)=MONTH($W465),YEAR(ED$6)=YEAR($W465)),$T465-$X465*$Y465+$Y465,0))</f>
        <v>0</v>
      </c>
      <c r="EE465" s="261" t="n">
        <f aca="false">IF(AND(EE$5&gt;$V465,EE$6&lt;=$W465),$Y465,IF(AND(MONTH(EE$6)=MONTH($W465),YEAR(EE$6)=YEAR($W465)),$T465-$X465*$Y465+$Y465,0))</f>
        <v>0</v>
      </c>
      <c r="EF465" s="261" t="n">
        <f aca="false">IF(AND(EF$5&gt;$V465,EF$6&lt;=$W465),$Y465,IF(AND(MONTH(EF$6)=MONTH($W465),YEAR(EF$6)=YEAR($W465)),$T465-$X465*$Y465+$Y465,0))</f>
        <v>0</v>
      </c>
      <c r="EG465" s="261" t="n">
        <f aca="false">IF(AND(EG$5&gt;$V465,EG$6&lt;=$W465),$Y465,IF(AND(MONTH(EG$6)=MONTH($W465),YEAR(EG$6)=YEAR($W465)),$T465-$X465*$Y465+$Y465,0))</f>
        <v>0</v>
      </c>
      <c r="EH465" s="261" t="n">
        <f aca="false">IF(AND(EH$5&gt;$V465,EH$6&lt;=$W465),$Y465,IF(AND(MONTH(EH$6)=MONTH($W465),YEAR(EH$6)=YEAR($W465)),$T465-$X465*$Y465+$Y465,0))</f>
        <v>0</v>
      </c>
      <c r="EI465" s="261" t="n">
        <f aca="false">IF(AND(EI$5&gt;$V465,EI$6&lt;=$W465),$Y465,IF(AND(MONTH(EI$6)=MONTH($W465),YEAR(EI$6)=YEAR($W465)),$T465-$X465*$Y465+$Y465,0))</f>
        <v>0</v>
      </c>
      <c r="EJ465" s="261" t="n">
        <f aca="false">IF(AND(EJ$5&gt;$V465,EJ$6&lt;=$W465),$Y465,IF(AND(MONTH(EJ$6)=MONTH($W465),YEAR(EJ$6)=YEAR($W465)),$T465-$X465*$Y465+$Y465,0))</f>
        <v>0</v>
      </c>
      <c r="EK465" s="261" t="n">
        <f aca="false">IF(AND(EK$5&gt;$V465,EK$6&lt;=$W465),$Y465,IF(AND(MONTH(EK$6)=MONTH($W465),YEAR(EK$6)=YEAR($W465)),$T465-$X465*$Y465+$Y465,0))</f>
        <v>0</v>
      </c>
      <c r="EL465" s="261" t="n">
        <f aca="false">IF(AND(EL$5&gt;$V465,EL$6&lt;=$W465),$Y465,IF(AND(MONTH(EL$6)=MONTH($W465),YEAR(EL$6)=YEAR($W465)),$T465-$X465*$Y465+$Y465,0))</f>
        <v>0</v>
      </c>
      <c r="EM465" s="263" t="n">
        <f aca="false">IF(AND(EM$5&gt;$V465,EM$6&lt;=$W465),$Y465,IF(AND(MONTH(EM$6)=MONTH($W465),YEAR(EM$6)=YEAR($W465)),$T465-$X465*$Y465+$Y465,0))</f>
        <v>0</v>
      </c>
      <c r="EN465" s="261" t="n">
        <f aca="false">IF(AND(EN$5&gt;$V465,EN$6&lt;=$W465),$Y465,IF(AND(MONTH(EN$6)=MONTH($W465),YEAR(EN$6)=YEAR($W465)),$T465-$X465*$Y465+$Y465,0))</f>
        <v>0</v>
      </c>
      <c r="EO465" s="260" t="n">
        <f aca="false">EC465+ED465+EE465+EF465+EG465+EH465+EI465+EJ465+EK465+EL465+EM465+EN465</f>
        <v>0</v>
      </c>
      <c r="EP465" s="260" t="n">
        <v>0</v>
      </c>
      <c r="EQ465" s="260" t="n">
        <f aca="false">EA465+EO465</f>
        <v>0</v>
      </c>
      <c r="ER465" s="260" t="n">
        <f aca="false">EP465-EQ465</f>
        <v>0</v>
      </c>
      <c r="ES465" s="261"/>
      <c r="ET465" s="261"/>
      <c r="EU465" s="261"/>
      <c r="EV465" s="261"/>
      <c r="EW465" s="261"/>
      <c r="EX465" s="261"/>
      <c r="EY465" s="261"/>
      <c r="EZ465" s="261"/>
      <c r="FA465" s="261"/>
      <c r="FB465" s="261"/>
      <c r="FC465" s="261"/>
      <c r="FD465" s="261"/>
      <c r="FE465" s="261" t="n">
        <f aca="false">ES465+ET465+EU465+EV465+EW465+EX465+EY465+EZ465+FA465+FB465+FC465+FD465</f>
        <v>0</v>
      </c>
      <c r="FF465" s="261" t="n">
        <f aca="false">EP465</f>
        <v>0</v>
      </c>
      <c r="FG465" s="261" t="n">
        <f aca="false">EQ465+FE465</f>
        <v>0</v>
      </c>
      <c r="FH465" s="261" t="n">
        <f aca="false">FF465-FG465</f>
        <v>0</v>
      </c>
      <c r="FI465" s="261"/>
      <c r="FJ465" s="261"/>
      <c r="FK465" s="261"/>
      <c r="FL465" s="261"/>
      <c r="FM465" s="261"/>
      <c r="FN465" s="261"/>
      <c r="FO465" s="261"/>
      <c r="FP465" s="261"/>
      <c r="FQ465" s="261"/>
      <c r="FR465" s="261"/>
      <c r="FS465" s="261"/>
      <c r="FT465" s="261"/>
      <c r="FU465" s="261" t="n">
        <f aca="false">FI465+FJ465+FK465+FL465+FM465+FN465+FO465+FP465+FQ465+FR465+FS465+FT465</f>
        <v>0</v>
      </c>
      <c r="FV465" s="261" t="n">
        <f aca="false">FF465</f>
        <v>0</v>
      </c>
      <c r="FW465" s="261" t="n">
        <f aca="false">FG465+FU465</f>
        <v>0</v>
      </c>
      <c r="FX465" s="261" t="n">
        <f aca="false">FV465-FW465</f>
        <v>0</v>
      </c>
      <c r="FY465" s="261"/>
      <c r="FZ465" s="261"/>
      <c r="GA465" s="261"/>
      <c r="GB465" s="261"/>
      <c r="GC465" s="261"/>
      <c r="GD465" s="261"/>
      <c r="GE465" s="261"/>
      <c r="GF465" s="261"/>
      <c r="GG465" s="261"/>
      <c r="GH465" s="261"/>
      <c r="GI465" s="261"/>
      <c r="GJ465" s="261"/>
      <c r="GK465" s="261" t="n">
        <f aca="false">FY465+FZ465+GA465+GB465+GC465+GD465+GE465+GF465+GG465+GH465+GI465+GJ465</f>
        <v>0</v>
      </c>
      <c r="GL465" s="261" t="n">
        <f aca="false">FV465</f>
        <v>0</v>
      </c>
      <c r="GM465" s="261" t="n">
        <f aca="false">FW465+GK465</f>
        <v>0</v>
      </c>
      <c r="GN465" s="261" t="n">
        <f aca="false">GL465-GM465</f>
        <v>0</v>
      </c>
      <c r="GO465" s="261"/>
      <c r="GP465" s="261"/>
      <c r="GQ465" s="261"/>
      <c r="GR465" s="261"/>
      <c r="GS465" s="261"/>
      <c r="GT465" s="261"/>
      <c r="GU465" s="261"/>
      <c r="GV465" s="261"/>
      <c r="GW465" s="261"/>
      <c r="GX465" s="261"/>
      <c r="GY465" s="261"/>
      <c r="GZ465" s="261"/>
      <c r="HA465" s="261" t="n">
        <f aca="false">GO465+GP465+GQ465+GR465+GS465+GT465+GU465+GV465+GW465+GX465+GY465+GZ465</f>
        <v>0</v>
      </c>
      <c r="HB465" s="261" t="n">
        <f aca="false">GL465</f>
        <v>0</v>
      </c>
      <c r="HC465" s="261" t="n">
        <f aca="false">GM465+HA465</f>
        <v>0</v>
      </c>
      <c r="HD465" s="261" t="n">
        <f aca="false">HB465-HC465</f>
        <v>0</v>
      </c>
      <c r="HE465" s="264" t="n">
        <f aca="false">GO465-GJ465</f>
        <v>0</v>
      </c>
      <c r="HF465" s="264"/>
      <c r="HG465" s="264"/>
      <c r="HH465" s="264"/>
      <c r="HI465" s="264"/>
      <c r="HJ465" s="264"/>
      <c r="HK465" s="264"/>
      <c r="HL465" s="264"/>
      <c r="HM465" s="264"/>
      <c r="HN465" s="264"/>
      <c r="HO465" s="264"/>
      <c r="HP465" s="264"/>
      <c r="HQ465" s="264"/>
      <c r="HR465" s="264"/>
      <c r="HS465" s="264"/>
      <c r="HT465" s="264"/>
      <c r="HU465" s="264"/>
      <c r="HV465" s="264"/>
      <c r="HW465" s="264"/>
      <c r="HX465" s="264"/>
      <c r="HY465" s="264"/>
      <c r="HZ465" s="264"/>
      <c r="IA465" s="264"/>
      <c r="IB465" s="264"/>
      <c r="IC465" s="264"/>
      <c r="ID465" s="264"/>
      <c r="IE465" s="264"/>
      <c r="IF465" s="264"/>
      <c r="IG465" s="264"/>
      <c r="IH465" s="264"/>
      <c r="II465" s="264"/>
      <c r="IJ465" s="264"/>
      <c r="IK465" s="264"/>
      <c r="IL465" s="264"/>
      <c r="IM465" s="264"/>
      <c r="IN465" s="264"/>
      <c r="IO465" s="264"/>
      <c r="IP465" s="264"/>
      <c r="IQ465" s="264"/>
      <c r="IR465" s="264"/>
      <c r="IS465" s="264"/>
      <c r="IT465" s="264"/>
      <c r="IU465" s="264"/>
      <c r="IV465" s="264"/>
      <c r="IW465" s="264"/>
      <c r="IX465" s="264"/>
      <c r="IY465" s="264"/>
      <c r="IZ465" s="264"/>
      <c r="JA465" s="264"/>
      <c r="JB465" s="264"/>
      <c r="JC465" s="264"/>
      <c r="JD465" s="264"/>
      <c r="JE465" s="264"/>
      <c r="JF465" s="264"/>
      <c r="JG465" s="264"/>
      <c r="JH465" s="264"/>
      <c r="JI465" s="264"/>
      <c r="JJ465" s="264"/>
      <c r="JK465" s="264"/>
      <c r="JL465" s="264"/>
      <c r="JM465" s="265"/>
      <c r="JN465" s="265" t="n">
        <f aca="false">DH465-DG465</f>
        <v>0</v>
      </c>
    </row>
    <row r="466" s="201" customFormat="true" ht="32.8" hidden="false" customHeight="false" outlineLevel="0" collapsed="false">
      <c r="A466" s="249" t="n">
        <v>434</v>
      </c>
      <c r="B466" s="250" t="s">
        <v>940</v>
      </c>
      <c r="C466" s="251" t="n">
        <v>4639</v>
      </c>
      <c r="D466" s="252" t="s">
        <v>585</v>
      </c>
      <c r="E466" s="252" t="s">
        <v>472</v>
      </c>
      <c r="F466" s="253" t="n">
        <v>1</v>
      </c>
      <c r="G466" s="254" t="n">
        <v>42900</v>
      </c>
      <c r="H466" s="255" t="n">
        <v>0.18</v>
      </c>
      <c r="I466" s="256" t="n">
        <f aca="false">ROUND(F466*G466,2)</f>
        <v>42900</v>
      </c>
      <c r="J466" s="254" t="n">
        <f aca="false">ROUND(I466+F466*G466*H466,2)</f>
        <v>50622</v>
      </c>
      <c r="K466" s="257" t="n">
        <v>43081</v>
      </c>
      <c r="L466" s="257" t="n">
        <f aca="false">EDATE(K466,M466)-1</f>
        <v>43841</v>
      </c>
      <c r="M466" s="258" t="n">
        <v>25</v>
      </c>
      <c r="N466" s="254" t="n">
        <f aca="false">ROUND(G466/M466,2)*F466</f>
        <v>1716</v>
      </c>
      <c r="O466" s="254"/>
      <c r="P466" s="254" t="n">
        <v>0</v>
      </c>
      <c r="Q466" s="253" t="n">
        <v>1</v>
      </c>
      <c r="R466" s="254" t="n">
        <f aca="false">I466+AG466+P466</f>
        <v>42900</v>
      </c>
      <c r="S466" s="255" t="n">
        <f aca="false">H466</f>
        <v>0.18</v>
      </c>
      <c r="T466" s="254" t="n">
        <f aca="false">ROUND(Q466*R466,2)</f>
        <v>42900</v>
      </c>
      <c r="U466" s="254" t="n">
        <f aca="false">ROUND(T466+Q466*R466*S466,2)</f>
        <v>50622</v>
      </c>
      <c r="V466" s="257" t="n">
        <v>43081</v>
      </c>
      <c r="W466" s="257" t="n">
        <f aca="false">EDATE(V466,X466)-1</f>
        <v>43841</v>
      </c>
      <c r="X466" s="258" t="n">
        <v>25</v>
      </c>
      <c r="Y466" s="254" t="n">
        <f aca="false">ROUND((R466-Z466)/X466,2)*Q466</f>
        <v>1716</v>
      </c>
      <c r="Z466" s="254" t="n">
        <v>0</v>
      </c>
      <c r="AA466" s="254" t="n">
        <v>0</v>
      </c>
      <c r="AB466" s="254"/>
      <c r="AC466" s="254"/>
      <c r="AD466" s="254"/>
      <c r="AE466" s="254"/>
      <c r="AF466" s="254"/>
      <c r="AG466" s="254"/>
      <c r="AH466" s="254"/>
      <c r="AI466" s="254"/>
      <c r="AJ466" s="254"/>
      <c r="AK466" s="254"/>
      <c r="AL466" s="254"/>
      <c r="AM466" s="254"/>
      <c r="AN466" s="254"/>
      <c r="AO466" s="254"/>
      <c r="AP466" s="254"/>
      <c r="AQ466" s="254"/>
      <c r="AR466" s="254"/>
      <c r="AS466" s="254"/>
      <c r="AT466" s="254"/>
      <c r="AU466" s="254"/>
      <c r="AV466" s="254"/>
      <c r="AW466" s="254"/>
      <c r="AX466" s="254"/>
      <c r="AY466" s="254"/>
      <c r="AZ466" s="254"/>
      <c r="BA466" s="254"/>
      <c r="BB466" s="254"/>
      <c r="BC466" s="254"/>
      <c r="BD466" s="254"/>
      <c r="BE466" s="254"/>
      <c r="BF466" s="254"/>
      <c r="BG466" s="254"/>
      <c r="BH466" s="254"/>
      <c r="BI466" s="254"/>
      <c r="BJ466" s="254"/>
      <c r="BK466" s="254"/>
      <c r="BL466" s="254"/>
      <c r="BM466" s="254"/>
      <c r="BN466" s="254"/>
      <c r="BO466" s="254"/>
      <c r="BP466" s="254"/>
      <c r="BQ466" s="254"/>
      <c r="BR466" s="254"/>
      <c r="BS466" s="254"/>
      <c r="BT466" s="254"/>
      <c r="BU466" s="254"/>
      <c r="BV466" s="254"/>
      <c r="BW466" s="254"/>
      <c r="BX466" s="254"/>
      <c r="BY466" s="254"/>
      <c r="BZ466" s="254"/>
      <c r="CA466" s="254"/>
      <c r="CB466" s="254"/>
      <c r="CC466" s="254"/>
      <c r="CD466" s="254"/>
      <c r="CE466" s="254"/>
      <c r="CF466" s="254"/>
      <c r="CG466" s="254"/>
      <c r="CH466" s="254"/>
      <c r="CI466" s="254" t="e">
        <f aca="false">#N/A</f>
        <v>#N/A</v>
      </c>
      <c r="CJ466" s="254"/>
      <c r="CK466" s="254"/>
      <c r="CL466" s="254"/>
      <c r="CM466" s="257" t="n">
        <v>43081</v>
      </c>
      <c r="CN466" s="257" t="e">
        <f aca="false">EDATE(CM466,CO466)-1</f>
        <v>#N/A</v>
      </c>
      <c r="CO466" s="254" t="e">
        <f aca="false">#N/A</f>
        <v>#N/A</v>
      </c>
      <c r="CP466" s="254" t="e">
        <f aca="false">#N/A</f>
        <v>#N/A</v>
      </c>
      <c r="CQ466" s="254"/>
      <c r="CR466" s="254"/>
      <c r="CS466" s="254"/>
      <c r="CT466" s="261" t="n">
        <f aca="false">I466</f>
        <v>42900</v>
      </c>
      <c r="CU466" s="261" t="n">
        <f aca="false">CT466-CV466</f>
        <v>42900</v>
      </c>
      <c r="CV466" s="261" t="n">
        <v>0</v>
      </c>
      <c r="CW466" s="261" t="n">
        <f aca="false">IF(AND(CW$5&gt;$V466,CW$6&lt;=$W466),$Y466,IF(AND(MONTH(CW$6)=MONTH($W466),YEAR(CW$6)=YEAR($W466)),$T466-$X466*$Y466+$Y466,0))</f>
        <v>0</v>
      </c>
      <c r="CX466" s="261" t="n">
        <f aca="false">IF(AND(CX$5&gt;$V466,CX$6&lt;=$W466),$Y466,IF(AND(MONTH(CX$6)=MONTH($W466),YEAR(CX$6)=YEAR($W466)),$T466-$X466*$Y466+$Y466,0))</f>
        <v>0</v>
      </c>
      <c r="CY466" s="261" t="n">
        <f aca="false">IF(AND(CY$5&gt;$V466,CY$6&lt;=$W466),$Y466,IF(AND(MONTH(CY$6)=MONTH($W466),YEAR(CY$6)=YEAR($W466)),$T466-$X466*$Y466+$Y466,0))</f>
        <v>0</v>
      </c>
      <c r="CZ466" s="261" t="n">
        <f aca="false">IF(AND(CZ$5&gt;$V466,CZ$6&lt;=$W466),$Y466,IF(AND(MONTH(CZ$6)=MONTH($W466),YEAR(CZ$6)=YEAR($W466)),$T466-$X466*$Y466+$Y466,0))</f>
        <v>0</v>
      </c>
      <c r="DA466" s="261" t="n">
        <f aca="false">IF(AND(DA$5&gt;$V466,DA$6&lt;=$W466),$Y466,IF(AND(MONTH(DA$6)=MONTH($W466),YEAR(DA$6)=YEAR($W466)),$T466-$X466*$Y466+$Y466,0))</f>
        <v>0</v>
      </c>
      <c r="DB466" s="261" t="n">
        <f aca="false">IF(AND(DB$5&gt;$V466,DB$6&lt;=$W466),$Y466,IF(AND(MONTH(DB$6)=MONTH($W466),YEAR(DB$6)=YEAR($W466)),$T466-$X466*$Y466+$Y466,0))</f>
        <v>0</v>
      </c>
      <c r="DC466" s="261" t="n">
        <f aca="false">IF(AND(DC$5&gt;$V466,DC$6&lt;=$W466),$Y466,IF(AND(MONTH(DC$6)=MONTH($W466),YEAR(DC$6)=YEAR($W466)),$T466-$X466*$Y466+$Y466,0))</f>
        <v>0</v>
      </c>
      <c r="DD466" s="261" t="n">
        <f aca="false">IF(AND(DD$5&gt;$V466,DD$6&lt;=$W466),$Y466,IF(AND(MONTH(DD$6)=MONTH($W466),YEAR(DD$6)=YEAR($W466)),$T466-$X466*$Y466+$Y466,0))</f>
        <v>0</v>
      </c>
      <c r="DE466" s="261" t="n">
        <f aca="false">IF(AND(DE$5&gt;$V466,DE$6&lt;=$W466),$Y466,IF(AND(MONTH(DE$6)=MONTH($W466),YEAR(DE$6)=YEAR($W466)),$T466-$X466*$Y466+$Y466,0))</f>
        <v>0</v>
      </c>
      <c r="DF466" s="261" t="n">
        <f aca="false">IF(AND(DF$5&gt;$V466,DF$6&lt;=$W466),$Y466,IF(AND(MONTH(DF$6)=MONTH($W466),YEAR(DF$6)=YEAR($W466)),$T466-$X466*$Y466+$Y466,0))</f>
        <v>0</v>
      </c>
      <c r="DG466" s="261" t="n">
        <f aca="false">IF(AND(DG$5&gt;$V466,DG$6&lt;=$W466),$Y466,IF(AND(MONTH(DG$6)=MONTH($W466),YEAR(DG$6)=YEAR($W466)),$T466-$X466*$Y466+$Y466,0))</f>
        <v>0</v>
      </c>
      <c r="DH466" s="261" t="n">
        <f aca="false">IF(AND(DH$5&gt;$V466,DH$6&lt;=$W466),$Y466,IF(AND(MONTH(DH$6)=MONTH($W466),YEAR(DH$6)=YEAR($W466)),$T466-$X466*$Y466+$Y466,0))</f>
        <v>0</v>
      </c>
      <c r="DI466" s="260" t="n">
        <f aca="false">CW466+CX466+CY466+CZ466+DA466+DB466+DC466+DD466+DE466+DF466+DG466+DH466</f>
        <v>0</v>
      </c>
      <c r="DJ466" s="260"/>
      <c r="DK466" s="260"/>
      <c r="DL466" s="260" t="n">
        <f aca="false">DJ466-DK466</f>
        <v>0</v>
      </c>
      <c r="DM466" s="261" t="n">
        <f aca="false">IF(AND(DM$5&gt;$V466,DM$6&lt;=$W466),$Y466,IF(AND(MONTH(DM$6)=MONTH($W466),YEAR(DM$6)=YEAR($W466)),$T466-$X466*$Y466+$Y466,0))</f>
        <v>0</v>
      </c>
      <c r="DN466" s="261" t="n">
        <f aca="false">IF(AND(DN$5&gt;$V466,DN$6&lt;=$W466),$Y466,IF(AND(MONTH(DN$6)=MONTH($W466),YEAR(DN$6)=YEAR($W466)),$T466-$X466*$Y466+$Y466,0))</f>
        <v>0</v>
      </c>
      <c r="DO466" s="261" t="n">
        <f aca="false">IF(AND(DO$5&gt;$V466,DO$6&lt;=$W466),$Y466,IF(AND(MONTH(DO$6)=MONTH($W466),YEAR(DO$6)=YEAR($W466)),$T466-$X466*$Y466+$Y466,0))</f>
        <v>0</v>
      </c>
      <c r="DP466" s="261" t="n">
        <f aca="false">IF(AND(DP$5&gt;$V466,DP$6&lt;=$W466),$Y466,IF(AND(MONTH(DP$6)=MONTH($W466),YEAR(DP$6)=YEAR($W466)),$T466-$X466*$Y466+$Y466,0))</f>
        <v>0</v>
      </c>
      <c r="DQ466" s="261" t="n">
        <f aca="false">IF(AND(DQ$5&gt;$V466,DQ$6&lt;=$W466),$Y466,IF(AND(MONTH(DQ$6)=MONTH($W466),YEAR(DQ$6)=YEAR($W466)),$T466-$X466*$Y466+$Y466,0))</f>
        <v>0</v>
      </c>
      <c r="DR466" s="261" t="n">
        <f aca="false">IF(AND(DR$5&gt;$V466,DR$6&lt;=$W466),$Y466,IF(AND(MONTH(DR$6)=MONTH($W466),YEAR(DR$6)=YEAR($W466)),$T466-$X466*$Y466+$Y466,0))</f>
        <v>0</v>
      </c>
      <c r="DS466" s="261" t="n">
        <f aca="false">IF(AND(DS$5&gt;$V466,DS$6&lt;=$W466),$Y466,IF(AND(MONTH(DS$6)=MONTH($W466),YEAR(DS$6)=YEAR($W466)),$T466-$X466*$Y466+$Y466,0))</f>
        <v>0</v>
      </c>
      <c r="DT466" s="261" t="n">
        <f aca="false">IF(AND(DT$5&gt;$V466,DT$6&lt;=$W466),$Y466,IF(AND(MONTH(DT$6)=MONTH($W466),YEAR(DT$6)=YEAR($W466)),$T466-$X466*$Y466+$Y466,0))</f>
        <v>0</v>
      </c>
      <c r="DU466" s="261" t="n">
        <f aca="false">IF(AND(DU$5&gt;$V466,DU$6&lt;=$W466),$Y466,IF(AND(MONTH(DU$6)=MONTH($W466),YEAR(DU$6)=YEAR($W466)),$T466-$X466*$Y466+$Y466,0))</f>
        <v>0</v>
      </c>
      <c r="DV466" s="261" t="n">
        <f aca="false">IF(AND(DV$5&gt;$V466,DV$6&lt;=$W466),$Y466,IF(AND(MONTH(DV$6)=MONTH($W466),YEAR(DV$6)=YEAR($W466)),$T466-$X466*$Y466+$Y466,0))</f>
        <v>0</v>
      </c>
      <c r="DW466" s="261" t="n">
        <f aca="false">IF(AND(DW$5&gt;$V466,DW$6&lt;=$W466),$Y466,IF(AND(MONTH(DW$6)=MONTH($W466),YEAR(DW$6)=YEAR($W466)),$T466-$X466*$Y466+$Y466,0))</f>
        <v>0</v>
      </c>
      <c r="DX466" s="261" t="n">
        <f aca="false">IF(AND(DX$5&gt;$V466,DX$6&lt;=$W466),$Y466,IF(AND(MONTH(DX$6)=MONTH($W466),YEAR(DX$6)=YEAR($W466)),$T466-AA466-$X466*$Y466+$Y466,0))</f>
        <v>0</v>
      </c>
      <c r="DY466" s="260" t="n">
        <f aca="false">DM466+DN466+DO466+DP466+DQ466+DR466+DS466+DT466+DU466+DV466+DW466+DX466</f>
        <v>0</v>
      </c>
      <c r="DZ466" s="260" t="n">
        <f aca="false">DJ466+AY466+BA466+BC466+BE466+BG466+BI466+BK466+BM466+BO466</f>
        <v>0</v>
      </c>
      <c r="EA466" s="260" t="n">
        <f aca="false">DK466+DY466</f>
        <v>0</v>
      </c>
      <c r="EB466" s="261" t="n">
        <f aca="false">DZ466-EA466</f>
        <v>0</v>
      </c>
      <c r="EC466" s="261" t="n">
        <f aca="false">IF(AND(EC$5&gt;$V466,EC$6&lt;=$W466),$Y466,IF(AND(MONTH(EC$6)=MONTH($W466),YEAR(EC$6)=YEAR($W466)),$T466-$X466*$Y466+$Y466,0))</f>
        <v>0</v>
      </c>
      <c r="ED466" s="261" t="n">
        <f aca="false">IF(AND(ED$5&gt;$V466,ED$6&lt;=$W466),$Y466,IF(AND(MONTH(ED$6)=MONTH($W466),YEAR(ED$6)=YEAR($W466)),$T466-$X466*$Y466+$Y466,0))</f>
        <v>0</v>
      </c>
      <c r="EE466" s="261" t="n">
        <f aca="false">IF(AND(EE$5&gt;$V466,EE$6&lt;=$W466),$Y466,IF(AND(MONTH(EE$6)=MONTH($W466),YEAR(EE$6)=YEAR($W466)),$T466-$X466*$Y466+$Y466,0))</f>
        <v>0</v>
      </c>
      <c r="EF466" s="261" t="n">
        <f aca="false">IF(AND(EF$5&gt;$V466,EF$6&lt;=$W466),$Y466,IF(AND(MONTH(EF$6)=MONTH($W466),YEAR(EF$6)=YEAR($W466)),$T466-$X466*$Y466+$Y466,0))</f>
        <v>0</v>
      </c>
      <c r="EG466" s="261" t="n">
        <f aca="false">IF(AND(EG$5&gt;$V466,EG$6&lt;=$W466),$Y466,IF(AND(MONTH(EG$6)=MONTH($W466),YEAR(EG$6)=YEAR($W466)),$T466-$X466*$Y466+$Y466,0))</f>
        <v>0</v>
      </c>
      <c r="EH466" s="261" t="n">
        <f aca="false">IF(AND(EH$5&gt;$V466,EH$6&lt;=$W466),$Y466,IF(AND(MONTH(EH$6)=MONTH($W466),YEAR(EH$6)=YEAR($W466)),$T466-$X466*$Y466+$Y466,0))</f>
        <v>0</v>
      </c>
      <c r="EI466" s="261" t="n">
        <f aca="false">IF(AND(EI$5&gt;$V466,EI$6&lt;=$W466),$Y466,IF(AND(MONTH(EI$6)=MONTH($W466),YEAR(EI$6)=YEAR($W466)),$T466-$X466*$Y466+$Y466,0))</f>
        <v>0</v>
      </c>
      <c r="EJ466" s="261" t="n">
        <f aca="false">IF(AND(EJ$5&gt;$V466,EJ$6&lt;=$W466),$Y466,IF(AND(MONTH(EJ$6)=MONTH($W466),YEAR(EJ$6)=YEAR($W466)),$T466-$X466*$Y466+$Y466,0))</f>
        <v>0</v>
      </c>
      <c r="EK466" s="261" t="n">
        <f aca="false">IF(AND(EK$5&gt;$V466,EK$6&lt;=$W466),$Y466,IF(AND(MONTH(EK$6)=MONTH($W466),YEAR(EK$6)=YEAR($W466)),$T466-$X466*$Y466+$Y466,0))</f>
        <v>0</v>
      </c>
      <c r="EL466" s="261" t="n">
        <f aca="false">IF(AND(EL$5&gt;$V466,EL$6&lt;=$W466),$Y466,IF(AND(MONTH(EL$6)=MONTH($W466),YEAR(EL$6)=YEAR($W466)),$T466-$X466*$Y466+$Y466,0))</f>
        <v>0</v>
      </c>
      <c r="EM466" s="263" t="n">
        <f aca="false">IF(AND(EM$5&gt;$V466,EM$6&lt;=$W466),$Y466,IF(AND(MONTH(EM$6)=MONTH($W466),YEAR(EM$6)=YEAR($W466)),$T466-$X466*$Y466+$Y466,0))</f>
        <v>0</v>
      </c>
      <c r="EN466" s="261" t="n">
        <f aca="false">IF(AND(EN$5&gt;$V466,EN$6&lt;=$W466),$Y466,IF(AND(MONTH(EN$6)=MONTH($W466),YEAR(EN$6)=YEAR($W466)),$T466-$X466*$Y466+$Y466,0))</f>
        <v>0</v>
      </c>
      <c r="EO466" s="260" t="n">
        <f aca="false">EC466+ED466+EE466+EF466+EG466+EH466+EI466+EJ466+EK466+EL466+EM466+EN466</f>
        <v>0</v>
      </c>
      <c r="EP466" s="260" t="n">
        <v>0</v>
      </c>
      <c r="EQ466" s="260" t="n">
        <f aca="false">EA466+EO466</f>
        <v>0</v>
      </c>
      <c r="ER466" s="260" t="n">
        <f aca="false">EP466-EQ466</f>
        <v>0</v>
      </c>
      <c r="ES466" s="261"/>
      <c r="ET466" s="261"/>
      <c r="EU466" s="261"/>
      <c r="EV466" s="261"/>
      <c r="EW466" s="261"/>
      <c r="EX466" s="261"/>
      <c r="EY466" s="261"/>
      <c r="EZ466" s="261"/>
      <c r="FA466" s="261"/>
      <c r="FB466" s="261"/>
      <c r="FC466" s="261"/>
      <c r="FD466" s="261"/>
      <c r="FE466" s="261" t="n">
        <f aca="false">ES466+ET466+EU466+EV466+EW466+EX466+EY466+EZ466+FA466+FB466+FC466+FD466</f>
        <v>0</v>
      </c>
      <c r="FF466" s="261" t="n">
        <f aca="false">EP466</f>
        <v>0</v>
      </c>
      <c r="FG466" s="261" t="n">
        <f aca="false">EQ466+FE466</f>
        <v>0</v>
      </c>
      <c r="FH466" s="261" t="n">
        <f aca="false">FF466-FG466</f>
        <v>0</v>
      </c>
      <c r="FI466" s="261"/>
      <c r="FJ466" s="261"/>
      <c r="FK466" s="261"/>
      <c r="FL466" s="261"/>
      <c r="FM466" s="261"/>
      <c r="FN466" s="261"/>
      <c r="FO466" s="261"/>
      <c r="FP466" s="261"/>
      <c r="FQ466" s="261"/>
      <c r="FR466" s="261"/>
      <c r="FS466" s="261"/>
      <c r="FT466" s="261"/>
      <c r="FU466" s="261" t="n">
        <f aca="false">FI466+FJ466+FK466+FL466+FM466+FN466+FO466+FP466+FQ466+FR466+FS466+FT466</f>
        <v>0</v>
      </c>
      <c r="FV466" s="261" t="n">
        <f aca="false">FF466</f>
        <v>0</v>
      </c>
      <c r="FW466" s="261" t="n">
        <f aca="false">FG466+FU466</f>
        <v>0</v>
      </c>
      <c r="FX466" s="261" t="n">
        <f aca="false">FV466-FW466</f>
        <v>0</v>
      </c>
      <c r="FY466" s="261"/>
      <c r="FZ466" s="261"/>
      <c r="GA466" s="261"/>
      <c r="GB466" s="261"/>
      <c r="GC466" s="261"/>
      <c r="GD466" s="261"/>
      <c r="GE466" s="261"/>
      <c r="GF466" s="261"/>
      <c r="GG466" s="261"/>
      <c r="GH466" s="261"/>
      <c r="GI466" s="261"/>
      <c r="GJ466" s="261"/>
      <c r="GK466" s="261" t="n">
        <f aca="false">FY466+FZ466+GA466+GB466+GC466+GD466+GE466+GF466+GG466+GH466+GI466+GJ466</f>
        <v>0</v>
      </c>
      <c r="GL466" s="261" t="n">
        <f aca="false">FV466</f>
        <v>0</v>
      </c>
      <c r="GM466" s="261" t="n">
        <f aca="false">FW466+GK466</f>
        <v>0</v>
      </c>
      <c r="GN466" s="261" t="n">
        <f aca="false">GL466-GM466</f>
        <v>0</v>
      </c>
      <c r="GO466" s="261"/>
      <c r="GP466" s="261"/>
      <c r="GQ466" s="261"/>
      <c r="GR466" s="261"/>
      <c r="GS466" s="261"/>
      <c r="GT466" s="261"/>
      <c r="GU466" s="261"/>
      <c r="GV466" s="261"/>
      <c r="GW466" s="261"/>
      <c r="GX466" s="261"/>
      <c r="GY466" s="261"/>
      <c r="GZ466" s="261"/>
      <c r="HA466" s="261" t="n">
        <f aca="false">GO466+GP466+GQ466+GR466+GS466+GT466+GU466+GV466+GW466+GX466+GY466+GZ466</f>
        <v>0</v>
      </c>
      <c r="HB466" s="261" t="n">
        <f aca="false">GL466</f>
        <v>0</v>
      </c>
      <c r="HC466" s="261" t="n">
        <f aca="false">GM466+HA466</f>
        <v>0</v>
      </c>
      <c r="HD466" s="261" t="n">
        <f aca="false">HB466-HC466</f>
        <v>0</v>
      </c>
      <c r="HE466" s="264" t="n">
        <f aca="false">GO466-GJ466</f>
        <v>0</v>
      </c>
      <c r="HF466" s="264"/>
      <c r="HG466" s="264"/>
      <c r="HH466" s="264"/>
      <c r="HI466" s="264"/>
      <c r="HJ466" s="264"/>
      <c r="HK466" s="264"/>
      <c r="HL466" s="264"/>
      <c r="HM466" s="264"/>
      <c r="HN466" s="264"/>
      <c r="HO466" s="264"/>
      <c r="HP466" s="264"/>
      <c r="HQ466" s="264"/>
      <c r="HR466" s="264"/>
      <c r="HS466" s="264"/>
      <c r="HT466" s="264"/>
      <c r="HU466" s="264"/>
      <c r="HV466" s="264"/>
      <c r="HW466" s="264"/>
      <c r="HX466" s="264"/>
      <c r="HY466" s="264"/>
      <c r="HZ466" s="264"/>
      <c r="IA466" s="264"/>
      <c r="IB466" s="264"/>
      <c r="IC466" s="264"/>
      <c r="ID466" s="264"/>
      <c r="IE466" s="264"/>
      <c r="IF466" s="264"/>
      <c r="IG466" s="264"/>
      <c r="IH466" s="264"/>
      <c r="II466" s="264"/>
      <c r="IJ466" s="264"/>
      <c r="IK466" s="264"/>
      <c r="IL466" s="264"/>
      <c r="IM466" s="264"/>
      <c r="IN466" s="264"/>
      <c r="IO466" s="264"/>
      <c r="IP466" s="264"/>
      <c r="IQ466" s="264"/>
      <c r="IR466" s="264"/>
      <c r="IS466" s="264"/>
      <c r="IT466" s="264"/>
      <c r="IU466" s="264"/>
      <c r="IV466" s="264"/>
      <c r="IW466" s="264"/>
      <c r="IX466" s="264"/>
      <c r="IY466" s="264"/>
      <c r="IZ466" s="264"/>
      <c r="JA466" s="264"/>
      <c r="JB466" s="264"/>
      <c r="JC466" s="264"/>
      <c r="JD466" s="264"/>
      <c r="JE466" s="264"/>
      <c r="JF466" s="264"/>
      <c r="JG466" s="264"/>
      <c r="JH466" s="264"/>
      <c r="JI466" s="264"/>
      <c r="JJ466" s="264"/>
      <c r="JK466" s="264"/>
      <c r="JL466" s="264"/>
      <c r="JM466" s="265"/>
      <c r="JN466" s="265" t="n">
        <f aca="false">DH466-DG466</f>
        <v>0</v>
      </c>
    </row>
    <row r="467" s="201" customFormat="true" ht="32.8" hidden="false" customHeight="false" outlineLevel="0" collapsed="false">
      <c r="A467" s="249" t="n">
        <v>435</v>
      </c>
      <c r="B467" s="250" t="s">
        <v>941</v>
      </c>
      <c r="C467" s="251" t="n">
        <v>4640</v>
      </c>
      <c r="D467" s="252" t="s">
        <v>585</v>
      </c>
      <c r="E467" s="252" t="s">
        <v>472</v>
      </c>
      <c r="F467" s="253" t="n">
        <v>1</v>
      </c>
      <c r="G467" s="254" t="n">
        <v>42900</v>
      </c>
      <c r="H467" s="255" t="n">
        <v>0.18</v>
      </c>
      <c r="I467" s="256" t="n">
        <f aca="false">ROUND(F467*G467,2)</f>
        <v>42900</v>
      </c>
      <c r="J467" s="254" t="n">
        <f aca="false">ROUND(I467+F467*G467*H467,2)</f>
        <v>50622</v>
      </c>
      <c r="K467" s="257" t="n">
        <v>43081</v>
      </c>
      <c r="L467" s="257" t="n">
        <f aca="false">EDATE(K467,M467)-1</f>
        <v>43841</v>
      </c>
      <c r="M467" s="258" t="n">
        <v>25</v>
      </c>
      <c r="N467" s="254" t="n">
        <f aca="false">ROUND(G467/M467,2)*F467</f>
        <v>1716</v>
      </c>
      <c r="O467" s="254"/>
      <c r="P467" s="254" t="n">
        <v>0</v>
      </c>
      <c r="Q467" s="253" t="n">
        <v>1</v>
      </c>
      <c r="R467" s="254" t="n">
        <f aca="false">I467+AG467+P467</f>
        <v>42900</v>
      </c>
      <c r="S467" s="255" t="n">
        <f aca="false">H467</f>
        <v>0.18</v>
      </c>
      <c r="T467" s="254" t="n">
        <f aca="false">ROUND(Q467*R467,2)</f>
        <v>42900</v>
      </c>
      <c r="U467" s="254" t="n">
        <f aca="false">ROUND(T467+Q467*R467*S467,2)</f>
        <v>50622</v>
      </c>
      <c r="V467" s="257" t="n">
        <v>43081</v>
      </c>
      <c r="W467" s="257" t="n">
        <f aca="false">EDATE(V467,X467)-1</f>
        <v>43841</v>
      </c>
      <c r="X467" s="258" t="n">
        <v>25</v>
      </c>
      <c r="Y467" s="254" t="n">
        <f aca="false">ROUND((R467-Z467)/X467,2)*Q467</f>
        <v>1716</v>
      </c>
      <c r="Z467" s="254" t="n">
        <v>0</v>
      </c>
      <c r="AA467" s="254" t="n">
        <v>0</v>
      </c>
      <c r="AB467" s="254"/>
      <c r="AC467" s="254"/>
      <c r="AD467" s="254"/>
      <c r="AE467" s="254"/>
      <c r="AF467" s="254"/>
      <c r="AG467" s="254"/>
      <c r="AH467" s="254"/>
      <c r="AI467" s="254"/>
      <c r="AJ467" s="254"/>
      <c r="AK467" s="254"/>
      <c r="AL467" s="254"/>
      <c r="AM467" s="254"/>
      <c r="AN467" s="254"/>
      <c r="AO467" s="254"/>
      <c r="AP467" s="254"/>
      <c r="AQ467" s="254"/>
      <c r="AR467" s="254"/>
      <c r="AS467" s="254"/>
      <c r="AT467" s="254"/>
      <c r="AU467" s="254"/>
      <c r="AV467" s="254"/>
      <c r="AW467" s="254"/>
      <c r="AX467" s="254"/>
      <c r="AY467" s="254"/>
      <c r="AZ467" s="254"/>
      <c r="BA467" s="254"/>
      <c r="BB467" s="254"/>
      <c r="BC467" s="254"/>
      <c r="BD467" s="254"/>
      <c r="BE467" s="254"/>
      <c r="BF467" s="254"/>
      <c r="BG467" s="254"/>
      <c r="BH467" s="254"/>
      <c r="BI467" s="254"/>
      <c r="BJ467" s="254"/>
      <c r="BK467" s="254"/>
      <c r="BL467" s="254"/>
      <c r="BM467" s="254"/>
      <c r="BN467" s="254"/>
      <c r="BO467" s="254"/>
      <c r="BP467" s="254"/>
      <c r="BQ467" s="254"/>
      <c r="BR467" s="254"/>
      <c r="BS467" s="254"/>
      <c r="BT467" s="254"/>
      <c r="BU467" s="254"/>
      <c r="BV467" s="254"/>
      <c r="BW467" s="254"/>
      <c r="BX467" s="254"/>
      <c r="BY467" s="254"/>
      <c r="BZ467" s="254"/>
      <c r="CA467" s="254"/>
      <c r="CB467" s="254"/>
      <c r="CC467" s="254"/>
      <c r="CD467" s="254"/>
      <c r="CE467" s="254"/>
      <c r="CF467" s="254"/>
      <c r="CG467" s="254"/>
      <c r="CH467" s="254"/>
      <c r="CI467" s="254" t="e">
        <f aca="false">#N/A</f>
        <v>#N/A</v>
      </c>
      <c r="CJ467" s="254"/>
      <c r="CK467" s="254"/>
      <c r="CL467" s="254"/>
      <c r="CM467" s="257" t="n">
        <v>43081</v>
      </c>
      <c r="CN467" s="257" t="e">
        <f aca="false">EDATE(CM467,CO467)-1</f>
        <v>#N/A</v>
      </c>
      <c r="CO467" s="254" t="e">
        <f aca="false">#N/A</f>
        <v>#N/A</v>
      </c>
      <c r="CP467" s="254" t="e">
        <f aca="false">#N/A</f>
        <v>#N/A</v>
      </c>
      <c r="CQ467" s="254"/>
      <c r="CR467" s="254"/>
      <c r="CS467" s="254"/>
      <c r="CT467" s="261" t="n">
        <f aca="false">I467</f>
        <v>42900</v>
      </c>
      <c r="CU467" s="261" t="n">
        <f aca="false">CT467-CV467</f>
        <v>42900</v>
      </c>
      <c r="CV467" s="261" t="n">
        <v>0</v>
      </c>
      <c r="CW467" s="261" t="n">
        <f aca="false">IF(AND(CW$5&gt;$V467,CW$6&lt;=$W467),$Y467,IF(AND(MONTH(CW$6)=MONTH($W467),YEAR(CW$6)=YEAR($W467)),$T467-$X467*$Y467+$Y467,0))</f>
        <v>0</v>
      </c>
      <c r="CX467" s="261" t="n">
        <f aca="false">IF(AND(CX$5&gt;$V467,CX$6&lt;=$W467),$Y467,IF(AND(MONTH(CX$6)=MONTH($W467),YEAR(CX$6)=YEAR($W467)),$T467-$X467*$Y467+$Y467,0))</f>
        <v>0</v>
      </c>
      <c r="CY467" s="261" t="n">
        <f aca="false">IF(AND(CY$5&gt;$V467,CY$6&lt;=$W467),$Y467,IF(AND(MONTH(CY$6)=MONTH($W467),YEAR(CY$6)=YEAR($W467)),$T467-$X467*$Y467+$Y467,0))</f>
        <v>0</v>
      </c>
      <c r="CZ467" s="261" t="n">
        <f aca="false">IF(AND(CZ$5&gt;$V467,CZ$6&lt;=$W467),$Y467,IF(AND(MONTH(CZ$6)=MONTH($W467),YEAR(CZ$6)=YEAR($W467)),$T467-$X467*$Y467+$Y467,0))</f>
        <v>0</v>
      </c>
      <c r="DA467" s="261" t="n">
        <f aca="false">IF(AND(DA$5&gt;$V467,DA$6&lt;=$W467),$Y467,IF(AND(MONTH(DA$6)=MONTH($W467),YEAR(DA$6)=YEAR($W467)),$T467-$X467*$Y467+$Y467,0))</f>
        <v>0</v>
      </c>
      <c r="DB467" s="261" t="n">
        <f aca="false">IF(AND(DB$5&gt;$V467,DB$6&lt;=$W467),$Y467,IF(AND(MONTH(DB$6)=MONTH($W467),YEAR(DB$6)=YEAR($W467)),$T467-$X467*$Y467+$Y467,0))</f>
        <v>0</v>
      </c>
      <c r="DC467" s="261" t="n">
        <f aca="false">IF(AND(DC$5&gt;$V467,DC$6&lt;=$W467),$Y467,IF(AND(MONTH(DC$6)=MONTH($W467),YEAR(DC$6)=YEAR($W467)),$T467-$X467*$Y467+$Y467,0))</f>
        <v>0</v>
      </c>
      <c r="DD467" s="261" t="n">
        <f aca="false">IF(AND(DD$5&gt;$V467,DD$6&lt;=$W467),$Y467,IF(AND(MONTH(DD$6)=MONTH($W467),YEAR(DD$6)=YEAR($W467)),$T467-$X467*$Y467+$Y467,0))</f>
        <v>0</v>
      </c>
      <c r="DE467" s="261" t="n">
        <f aca="false">IF(AND(DE$5&gt;$V467,DE$6&lt;=$W467),$Y467,IF(AND(MONTH(DE$6)=MONTH($W467),YEAR(DE$6)=YEAR($W467)),$T467-$X467*$Y467+$Y467,0))</f>
        <v>0</v>
      </c>
      <c r="DF467" s="261" t="n">
        <f aca="false">IF(AND(DF$5&gt;$V467,DF$6&lt;=$W467),$Y467,IF(AND(MONTH(DF$6)=MONTH($W467),YEAR(DF$6)=YEAR($W467)),$T467-$X467*$Y467+$Y467,0))</f>
        <v>0</v>
      </c>
      <c r="DG467" s="261" t="n">
        <f aca="false">IF(AND(DG$5&gt;$V467,DG$6&lt;=$W467),$Y467,IF(AND(MONTH(DG$6)=MONTH($W467),YEAR(DG$6)=YEAR($W467)),$T467-$X467*$Y467+$Y467,0))</f>
        <v>0</v>
      </c>
      <c r="DH467" s="261" t="n">
        <f aca="false">IF(AND(DH$5&gt;$V467,DH$6&lt;=$W467),$Y467,IF(AND(MONTH(DH$6)=MONTH($W467),YEAR(DH$6)=YEAR($W467)),$T467-$X467*$Y467+$Y467,0))</f>
        <v>0</v>
      </c>
      <c r="DI467" s="260" t="n">
        <f aca="false">CW467+CX467+CY467+CZ467+DA467+DB467+DC467+DD467+DE467+DF467+DG467+DH467</f>
        <v>0</v>
      </c>
      <c r="DJ467" s="260"/>
      <c r="DK467" s="260"/>
      <c r="DL467" s="260" t="n">
        <f aca="false">DJ467-DK467</f>
        <v>0</v>
      </c>
      <c r="DM467" s="261" t="n">
        <f aca="false">IF(AND(DM$5&gt;$V467,DM$6&lt;=$W467),$Y467,IF(AND(MONTH(DM$6)=MONTH($W467),YEAR(DM$6)=YEAR($W467)),$T467-$X467*$Y467+$Y467,0))</f>
        <v>0</v>
      </c>
      <c r="DN467" s="261" t="n">
        <f aca="false">IF(AND(DN$5&gt;$V467,DN$6&lt;=$W467),$Y467,IF(AND(MONTH(DN$6)=MONTH($W467),YEAR(DN$6)=YEAR($W467)),$T467-$X467*$Y467+$Y467,0))</f>
        <v>0</v>
      </c>
      <c r="DO467" s="261" t="n">
        <f aca="false">IF(AND(DO$5&gt;$V467,DO$6&lt;=$W467),$Y467,IF(AND(MONTH(DO$6)=MONTH($W467),YEAR(DO$6)=YEAR($W467)),$T467-$X467*$Y467+$Y467,0))</f>
        <v>0</v>
      </c>
      <c r="DP467" s="261" t="n">
        <f aca="false">IF(AND(DP$5&gt;$V467,DP$6&lt;=$W467),$Y467,IF(AND(MONTH(DP$6)=MONTH($W467),YEAR(DP$6)=YEAR($W467)),$T467-$X467*$Y467+$Y467,0))</f>
        <v>0</v>
      </c>
      <c r="DQ467" s="261" t="n">
        <f aca="false">IF(AND(DQ$5&gt;$V467,DQ$6&lt;=$W467),$Y467,IF(AND(MONTH(DQ$6)=MONTH($W467),YEAR(DQ$6)=YEAR($W467)),$T467-$X467*$Y467+$Y467,0))</f>
        <v>0</v>
      </c>
      <c r="DR467" s="261" t="n">
        <f aca="false">IF(AND(DR$5&gt;$V467,DR$6&lt;=$W467),$Y467,IF(AND(MONTH(DR$6)=MONTH($W467),YEAR(DR$6)=YEAR($W467)),$T467-$X467*$Y467+$Y467,0))</f>
        <v>0</v>
      </c>
      <c r="DS467" s="261" t="n">
        <f aca="false">IF(AND(DS$5&gt;$V467,DS$6&lt;=$W467),$Y467,IF(AND(MONTH(DS$6)=MONTH($W467),YEAR(DS$6)=YEAR($W467)),$T467-$X467*$Y467+$Y467,0))</f>
        <v>0</v>
      </c>
      <c r="DT467" s="261" t="n">
        <f aca="false">IF(AND(DT$5&gt;$V467,DT$6&lt;=$W467),$Y467,IF(AND(MONTH(DT$6)=MONTH($W467),YEAR(DT$6)=YEAR($W467)),$T467-$X467*$Y467+$Y467,0))</f>
        <v>0</v>
      </c>
      <c r="DU467" s="261" t="n">
        <f aca="false">IF(AND(DU$5&gt;$V467,DU$6&lt;=$W467),$Y467,IF(AND(MONTH(DU$6)=MONTH($W467),YEAR(DU$6)=YEAR($W467)),$T467-$X467*$Y467+$Y467,0))</f>
        <v>0</v>
      </c>
      <c r="DV467" s="261" t="n">
        <f aca="false">IF(AND(DV$5&gt;$V467,DV$6&lt;=$W467),$Y467,IF(AND(MONTH(DV$6)=MONTH($W467),YEAR(DV$6)=YEAR($W467)),$T467-$X467*$Y467+$Y467,0))</f>
        <v>0</v>
      </c>
      <c r="DW467" s="261" t="n">
        <f aca="false">IF(AND(DW$5&gt;$V467,DW$6&lt;=$W467),$Y467,IF(AND(MONTH(DW$6)=MONTH($W467),YEAR(DW$6)=YEAR($W467)),$T467-$X467*$Y467+$Y467,0))</f>
        <v>0</v>
      </c>
      <c r="DX467" s="261" t="n">
        <f aca="false">IF(AND(DX$5&gt;$V467,DX$6&lt;=$W467),$Y467,IF(AND(MONTH(DX$6)=MONTH($W467),YEAR(DX$6)=YEAR($W467)),$T467-AA467-$X467*$Y467+$Y467,0))</f>
        <v>0</v>
      </c>
      <c r="DY467" s="260" t="n">
        <f aca="false">DM467+DN467+DO467+DP467+DQ467+DR467+DS467+DT467+DU467+DV467+DW467+DX467</f>
        <v>0</v>
      </c>
      <c r="DZ467" s="260" t="n">
        <f aca="false">DJ467+AY467+BA467+BC467+BE467+BG467+BI467+BK467+BM467+BO467</f>
        <v>0</v>
      </c>
      <c r="EA467" s="260" t="n">
        <f aca="false">DK467+DY467</f>
        <v>0</v>
      </c>
      <c r="EB467" s="261" t="n">
        <f aca="false">DZ467-EA467</f>
        <v>0</v>
      </c>
      <c r="EC467" s="261" t="n">
        <f aca="false">IF(AND(EC$5&gt;$V467,EC$6&lt;=$W467),$Y467,IF(AND(MONTH(EC$6)=MONTH($W467),YEAR(EC$6)=YEAR($W467)),$T467-$X467*$Y467+$Y467,0))</f>
        <v>0</v>
      </c>
      <c r="ED467" s="261" t="n">
        <f aca="false">IF(AND(ED$5&gt;$V467,ED$6&lt;=$W467),$Y467,IF(AND(MONTH(ED$6)=MONTH($W467),YEAR(ED$6)=YEAR($W467)),$T467-$X467*$Y467+$Y467,0))</f>
        <v>0</v>
      </c>
      <c r="EE467" s="261" t="n">
        <f aca="false">IF(AND(EE$5&gt;$V467,EE$6&lt;=$W467),$Y467,IF(AND(MONTH(EE$6)=MONTH($W467),YEAR(EE$6)=YEAR($W467)),$T467-$X467*$Y467+$Y467,0))</f>
        <v>0</v>
      </c>
      <c r="EF467" s="261" t="n">
        <f aca="false">IF(AND(EF$5&gt;$V467,EF$6&lt;=$W467),$Y467,IF(AND(MONTH(EF$6)=MONTH($W467),YEAR(EF$6)=YEAR($W467)),$T467-$X467*$Y467+$Y467,0))</f>
        <v>0</v>
      </c>
      <c r="EG467" s="261" t="n">
        <f aca="false">IF(AND(EG$5&gt;$V467,EG$6&lt;=$W467),$Y467,IF(AND(MONTH(EG$6)=MONTH($W467),YEAR(EG$6)=YEAR($W467)),$T467-$X467*$Y467+$Y467,0))</f>
        <v>0</v>
      </c>
      <c r="EH467" s="261" t="n">
        <f aca="false">IF(AND(EH$5&gt;$V467,EH$6&lt;=$W467),$Y467,IF(AND(MONTH(EH$6)=MONTH($W467),YEAR(EH$6)=YEAR($W467)),$T467-$X467*$Y467+$Y467,0))</f>
        <v>0</v>
      </c>
      <c r="EI467" s="261" t="n">
        <f aca="false">IF(AND(EI$5&gt;$V467,EI$6&lt;=$W467),$Y467,IF(AND(MONTH(EI$6)=MONTH($W467),YEAR(EI$6)=YEAR($W467)),$T467-$X467*$Y467+$Y467,0))</f>
        <v>0</v>
      </c>
      <c r="EJ467" s="261" t="n">
        <f aca="false">IF(AND(EJ$5&gt;$V467,EJ$6&lt;=$W467),$Y467,IF(AND(MONTH(EJ$6)=MONTH($W467),YEAR(EJ$6)=YEAR($W467)),$T467-$X467*$Y467+$Y467,0))</f>
        <v>0</v>
      </c>
      <c r="EK467" s="261" t="n">
        <f aca="false">IF(AND(EK$5&gt;$V467,EK$6&lt;=$W467),$Y467,IF(AND(MONTH(EK$6)=MONTH($W467),YEAR(EK$6)=YEAR($W467)),$T467-$X467*$Y467+$Y467,0))</f>
        <v>0</v>
      </c>
      <c r="EL467" s="261" t="n">
        <f aca="false">IF(AND(EL$5&gt;$V467,EL$6&lt;=$W467),$Y467,IF(AND(MONTH(EL$6)=MONTH($W467),YEAR(EL$6)=YEAR($W467)),$T467-$X467*$Y467+$Y467,0))</f>
        <v>0</v>
      </c>
      <c r="EM467" s="263" t="n">
        <f aca="false">IF(AND(EM$5&gt;$V467,EM$6&lt;=$W467),$Y467,IF(AND(MONTH(EM$6)=MONTH($W467),YEAR(EM$6)=YEAR($W467)),$T467-$X467*$Y467+$Y467,0))</f>
        <v>0</v>
      </c>
      <c r="EN467" s="261" t="n">
        <f aca="false">IF(AND(EN$5&gt;$V467,EN$6&lt;=$W467),$Y467,IF(AND(MONTH(EN$6)=MONTH($W467),YEAR(EN$6)=YEAR($W467)),$T467-$X467*$Y467+$Y467,0))</f>
        <v>0</v>
      </c>
      <c r="EO467" s="260" t="n">
        <f aca="false">EC467+ED467+EE467+EF467+EG467+EH467+EI467+EJ467+EK467+EL467+EM467+EN467</f>
        <v>0</v>
      </c>
      <c r="EP467" s="260" t="n">
        <v>0</v>
      </c>
      <c r="EQ467" s="260" t="n">
        <f aca="false">EA467+EO467</f>
        <v>0</v>
      </c>
      <c r="ER467" s="260" t="n">
        <f aca="false">EP467-EQ467</f>
        <v>0</v>
      </c>
      <c r="ES467" s="261"/>
      <c r="ET467" s="261"/>
      <c r="EU467" s="261"/>
      <c r="EV467" s="261"/>
      <c r="EW467" s="261"/>
      <c r="EX467" s="261"/>
      <c r="EY467" s="261"/>
      <c r="EZ467" s="261"/>
      <c r="FA467" s="261"/>
      <c r="FB467" s="261"/>
      <c r="FC467" s="261"/>
      <c r="FD467" s="261"/>
      <c r="FE467" s="261" t="n">
        <f aca="false">ES467+ET467+EU467+EV467+EW467+EX467+EY467+EZ467+FA467+FB467+FC467+FD467</f>
        <v>0</v>
      </c>
      <c r="FF467" s="261" t="n">
        <f aca="false">EP467</f>
        <v>0</v>
      </c>
      <c r="FG467" s="261" t="n">
        <f aca="false">EQ467+FE467</f>
        <v>0</v>
      </c>
      <c r="FH467" s="261" t="n">
        <f aca="false">FF467-FG467</f>
        <v>0</v>
      </c>
      <c r="FI467" s="261"/>
      <c r="FJ467" s="261"/>
      <c r="FK467" s="261"/>
      <c r="FL467" s="261"/>
      <c r="FM467" s="261"/>
      <c r="FN467" s="261"/>
      <c r="FO467" s="261"/>
      <c r="FP467" s="261"/>
      <c r="FQ467" s="261"/>
      <c r="FR467" s="261"/>
      <c r="FS467" s="261"/>
      <c r="FT467" s="261"/>
      <c r="FU467" s="261" t="n">
        <f aca="false">FI467+FJ467+FK467+FL467+FM467+FN467+FO467+FP467+FQ467+FR467+FS467+FT467</f>
        <v>0</v>
      </c>
      <c r="FV467" s="261" t="n">
        <f aca="false">FF467</f>
        <v>0</v>
      </c>
      <c r="FW467" s="261" t="n">
        <f aca="false">FG467+FU467</f>
        <v>0</v>
      </c>
      <c r="FX467" s="261" t="n">
        <f aca="false">FV467-FW467</f>
        <v>0</v>
      </c>
      <c r="FY467" s="261"/>
      <c r="FZ467" s="261"/>
      <c r="GA467" s="261"/>
      <c r="GB467" s="261"/>
      <c r="GC467" s="261"/>
      <c r="GD467" s="261"/>
      <c r="GE467" s="261"/>
      <c r="GF467" s="261"/>
      <c r="GG467" s="261"/>
      <c r="GH467" s="261"/>
      <c r="GI467" s="261"/>
      <c r="GJ467" s="261"/>
      <c r="GK467" s="261" t="n">
        <f aca="false">FY467+FZ467+GA467+GB467+GC467+GD467+GE467+GF467+GG467+GH467+GI467+GJ467</f>
        <v>0</v>
      </c>
      <c r="GL467" s="261" t="n">
        <f aca="false">FV467</f>
        <v>0</v>
      </c>
      <c r="GM467" s="261" t="n">
        <f aca="false">FW467+GK467</f>
        <v>0</v>
      </c>
      <c r="GN467" s="261" t="n">
        <f aca="false">GL467-GM467</f>
        <v>0</v>
      </c>
      <c r="GO467" s="261"/>
      <c r="GP467" s="261"/>
      <c r="GQ467" s="261"/>
      <c r="GR467" s="261"/>
      <c r="GS467" s="261"/>
      <c r="GT467" s="261"/>
      <c r="GU467" s="261"/>
      <c r="GV467" s="261"/>
      <c r="GW467" s="261"/>
      <c r="GX467" s="261"/>
      <c r="GY467" s="261"/>
      <c r="GZ467" s="261"/>
      <c r="HA467" s="261" t="n">
        <f aca="false">GO467+GP467+GQ467+GR467+GS467+GT467+GU467+GV467+GW467+GX467+GY467+GZ467</f>
        <v>0</v>
      </c>
      <c r="HB467" s="261" t="n">
        <f aca="false">GL467</f>
        <v>0</v>
      </c>
      <c r="HC467" s="261" t="n">
        <f aca="false">GM467+HA467</f>
        <v>0</v>
      </c>
      <c r="HD467" s="261" t="n">
        <f aca="false">HB467-HC467</f>
        <v>0</v>
      </c>
      <c r="HE467" s="264" t="n">
        <f aca="false">GO467-GJ467</f>
        <v>0</v>
      </c>
      <c r="HF467" s="264"/>
      <c r="HG467" s="264"/>
      <c r="HH467" s="264"/>
      <c r="HI467" s="264"/>
      <c r="HJ467" s="264"/>
      <c r="HK467" s="264"/>
      <c r="HL467" s="264"/>
      <c r="HM467" s="264"/>
      <c r="HN467" s="264"/>
      <c r="HO467" s="264"/>
      <c r="HP467" s="264"/>
      <c r="HQ467" s="264"/>
      <c r="HR467" s="264"/>
      <c r="HS467" s="264"/>
      <c r="HT467" s="264"/>
      <c r="HU467" s="264"/>
      <c r="HV467" s="264"/>
      <c r="HW467" s="264"/>
      <c r="HX467" s="264"/>
      <c r="HY467" s="264"/>
      <c r="HZ467" s="264"/>
      <c r="IA467" s="264"/>
      <c r="IB467" s="264"/>
      <c r="IC467" s="264"/>
      <c r="ID467" s="264"/>
      <c r="IE467" s="264"/>
      <c r="IF467" s="264"/>
      <c r="IG467" s="264"/>
      <c r="IH467" s="264"/>
      <c r="II467" s="264"/>
      <c r="IJ467" s="264"/>
      <c r="IK467" s="264"/>
      <c r="IL467" s="264"/>
      <c r="IM467" s="264"/>
      <c r="IN467" s="264"/>
      <c r="IO467" s="264"/>
      <c r="IP467" s="264"/>
      <c r="IQ467" s="264"/>
      <c r="IR467" s="264"/>
      <c r="IS467" s="264"/>
      <c r="IT467" s="264"/>
      <c r="IU467" s="264"/>
      <c r="IV467" s="264"/>
      <c r="IW467" s="264"/>
      <c r="IX467" s="264"/>
      <c r="IY467" s="264"/>
      <c r="IZ467" s="264"/>
      <c r="JA467" s="264"/>
      <c r="JB467" s="264"/>
      <c r="JC467" s="264"/>
      <c r="JD467" s="264"/>
      <c r="JE467" s="264"/>
      <c r="JF467" s="264"/>
      <c r="JG467" s="264"/>
      <c r="JH467" s="264"/>
      <c r="JI467" s="264"/>
      <c r="JJ467" s="264"/>
      <c r="JK467" s="264"/>
      <c r="JL467" s="264"/>
      <c r="JM467" s="265"/>
      <c r="JN467" s="265" t="n">
        <f aca="false">DH467-DG467</f>
        <v>0</v>
      </c>
    </row>
    <row r="468" s="201" customFormat="true" ht="32.8" hidden="false" customHeight="false" outlineLevel="0" collapsed="false">
      <c r="A468" s="249" t="n">
        <v>436</v>
      </c>
      <c r="B468" s="250" t="s">
        <v>942</v>
      </c>
      <c r="C468" s="251" t="n">
        <v>4641</v>
      </c>
      <c r="D468" s="252" t="s">
        <v>585</v>
      </c>
      <c r="E468" s="252" t="s">
        <v>472</v>
      </c>
      <c r="F468" s="253" t="n">
        <v>1</v>
      </c>
      <c r="G468" s="254" t="n">
        <v>42900</v>
      </c>
      <c r="H468" s="255" t="n">
        <v>0.18</v>
      </c>
      <c r="I468" s="256" t="n">
        <f aca="false">ROUND(F468*G468,2)</f>
        <v>42900</v>
      </c>
      <c r="J468" s="254" t="n">
        <f aca="false">ROUND(I468+F468*G468*H468,2)</f>
        <v>50622</v>
      </c>
      <c r="K468" s="257" t="n">
        <v>43081</v>
      </c>
      <c r="L468" s="257" t="n">
        <f aca="false">EDATE(K468,M468)-1</f>
        <v>43841</v>
      </c>
      <c r="M468" s="258" t="n">
        <v>25</v>
      </c>
      <c r="N468" s="254" t="n">
        <f aca="false">ROUND(G468/M468,2)*F468</f>
        <v>1716</v>
      </c>
      <c r="O468" s="254"/>
      <c r="P468" s="254" t="n">
        <v>0</v>
      </c>
      <c r="Q468" s="253" t="n">
        <v>1</v>
      </c>
      <c r="R468" s="254" t="n">
        <f aca="false">I468+AG468+P468</f>
        <v>42900</v>
      </c>
      <c r="S468" s="255" t="n">
        <f aca="false">H468</f>
        <v>0.18</v>
      </c>
      <c r="T468" s="254" t="n">
        <f aca="false">ROUND(Q468*R468,2)</f>
        <v>42900</v>
      </c>
      <c r="U468" s="254" t="n">
        <f aca="false">ROUND(T468+Q468*R468*S468,2)</f>
        <v>50622</v>
      </c>
      <c r="V468" s="257" t="n">
        <v>43081</v>
      </c>
      <c r="W468" s="257" t="n">
        <f aca="false">EDATE(V468,X468)-1</f>
        <v>43841</v>
      </c>
      <c r="X468" s="258" t="n">
        <v>25</v>
      </c>
      <c r="Y468" s="254" t="n">
        <f aca="false">ROUND((R468-Z468)/X468,2)*Q468</f>
        <v>1716</v>
      </c>
      <c r="Z468" s="254" t="n">
        <v>0</v>
      </c>
      <c r="AA468" s="254" t="n">
        <v>0</v>
      </c>
      <c r="AB468" s="254"/>
      <c r="AC468" s="254"/>
      <c r="AD468" s="254"/>
      <c r="AE468" s="254"/>
      <c r="AF468" s="254"/>
      <c r="AG468" s="254"/>
      <c r="AH468" s="254"/>
      <c r="AI468" s="254"/>
      <c r="AJ468" s="254"/>
      <c r="AK468" s="254"/>
      <c r="AL468" s="254"/>
      <c r="AM468" s="254"/>
      <c r="AN468" s="254"/>
      <c r="AO468" s="254"/>
      <c r="AP468" s="254"/>
      <c r="AQ468" s="254"/>
      <c r="AR468" s="254"/>
      <c r="AS468" s="254"/>
      <c r="AT468" s="254"/>
      <c r="AU468" s="254"/>
      <c r="AV468" s="254"/>
      <c r="AW468" s="254"/>
      <c r="AX468" s="254"/>
      <c r="AY468" s="254"/>
      <c r="AZ468" s="254"/>
      <c r="BA468" s="254"/>
      <c r="BB468" s="254"/>
      <c r="BC468" s="254"/>
      <c r="BD468" s="254"/>
      <c r="BE468" s="254"/>
      <c r="BF468" s="254"/>
      <c r="BG468" s="254"/>
      <c r="BH468" s="254"/>
      <c r="BI468" s="254"/>
      <c r="BJ468" s="254"/>
      <c r="BK468" s="254"/>
      <c r="BL468" s="254"/>
      <c r="BM468" s="254"/>
      <c r="BN468" s="254"/>
      <c r="BO468" s="254"/>
      <c r="BP468" s="254"/>
      <c r="BQ468" s="254"/>
      <c r="BR468" s="254"/>
      <c r="BS468" s="254"/>
      <c r="BT468" s="254"/>
      <c r="BU468" s="254"/>
      <c r="BV468" s="254"/>
      <c r="BW468" s="254"/>
      <c r="BX468" s="254"/>
      <c r="BY468" s="254"/>
      <c r="BZ468" s="254"/>
      <c r="CA468" s="254"/>
      <c r="CB468" s="254"/>
      <c r="CC468" s="254"/>
      <c r="CD468" s="254"/>
      <c r="CE468" s="254"/>
      <c r="CF468" s="254"/>
      <c r="CG468" s="254"/>
      <c r="CH468" s="254"/>
      <c r="CI468" s="254" t="e">
        <f aca="false">#N/A</f>
        <v>#N/A</v>
      </c>
      <c r="CJ468" s="254"/>
      <c r="CK468" s="254"/>
      <c r="CL468" s="254"/>
      <c r="CM468" s="257" t="n">
        <v>43081</v>
      </c>
      <c r="CN468" s="257" t="e">
        <f aca="false">EDATE(CM468,CO468)-1</f>
        <v>#N/A</v>
      </c>
      <c r="CO468" s="254" t="e">
        <f aca="false">#N/A</f>
        <v>#N/A</v>
      </c>
      <c r="CP468" s="254" t="e">
        <f aca="false">#N/A</f>
        <v>#N/A</v>
      </c>
      <c r="CQ468" s="254"/>
      <c r="CR468" s="254"/>
      <c r="CS468" s="254"/>
      <c r="CT468" s="261" t="n">
        <f aca="false">I468</f>
        <v>42900</v>
      </c>
      <c r="CU468" s="261" t="n">
        <f aca="false">CT468-CV468</f>
        <v>42900</v>
      </c>
      <c r="CV468" s="261" t="n">
        <v>0</v>
      </c>
      <c r="CW468" s="261" t="n">
        <f aca="false">IF(AND(CW$5&gt;$V468,CW$6&lt;=$W468),$Y468,IF(AND(MONTH(CW$6)=MONTH($W468),YEAR(CW$6)=YEAR($W468)),$T468-$X468*$Y468+$Y468,0))</f>
        <v>0</v>
      </c>
      <c r="CX468" s="261" t="n">
        <f aca="false">IF(AND(CX$5&gt;$V468,CX$6&lt;=$W468),$Y468,IF(AND(MONTH(CX$6)=MONTH($W468),YEAR(CX$6)=YEAR($W468)),$T468-$X468*$Y468+$Y468,0))</f>
        <v>0</v>
      </c>
      <c r="CY468" s="261" t="n">
        <f aca="false">IF(AND(CY$5&gt;$V468,CY$6&lt;=$W468),$Y468,IF(AND(MONTH(CY$6)=MONTH($W468),YEAR(CY$6)=YEAR($W468)),$T468-$X468*$Y468+$Y468,0))</f>
        <v>0</v>
      </c>
      <c r="CZ468" s="261" t="n">
        <f aca="false">IF(AND(CZ$5&gt;$V468,CZ$6&lt;=$W468),$Y468,IF(AND(MONTH(CZ$6)=MONTH($W468),YEAR(CZ$6)=YEAR($W468)),$T468-$X468*$Y468+$Y468,0))</f>
        <v>0</v>
      </c>
      <c r="DA468" s="261" t="n">
        <f aca="false">IF(AND(DA$5&gt;$V468,DA$6&lt;=$W468),$Y468,IF(AND(MONTH(DA$6)=MONTH($W468),YEAR(DA$6)=YEAR($W468)),$T468-$X468*$Y468+$Y468,0))</f>
        <v>0</v>
      </c>
      <c r="DB468" s="261" t="n">
        <f aca="false">IF(AND(DB$5&gt;$V468,DB$6&lt;=$W468),$Y468,IF(AND(MONTH(DB$6)=MONTH($W468),YEAR(DB$6)=YEAR($W468)),$T468-$X468*$Y468+$Y468,0))</f>
        <v>0</v>
      </c>
      <c r="DC468" s="261" t="n">
        <f aca="false">IF(AND(DC$5&gt;$V468,DC$6&lt;=$W468),$Y468,IF(AND(MONTH(DC$6)=MONTH($W468),YEAR(DC$6)=YEAR($W468)),$T468-$X468*$Y468+$Y468,0))</f>
        <v>0</v>
      </c>
      <c r="DD468" s="261" t="n">
        <f aca="false">IF(AND(DD$5&gt;$V468,DD$6&lt;=$W468),$Y468,IF(AND(MONTH(DD$6)=MONTH($W468),YEAR(DD$6)=YEAR($W468)),$T468-$X468*$Y468+$Y468,0))</f>
        <v>0</v>
      </c>
      <c r="DE468" s="261" t="n">
        <f aca="false">IF(AND(DE$5&gt;$V468,DE$6&lt;=$W468),$Y468,IF(AND(MONTH(DE$6)=MONTH($W468),YEAR(DE$6)=YEAR($W468)),$T468-$X468*$Y468+$Y468,0))</f>
        <v>0</v>
      </c>
      <c r="DF468" s="261" t="n">
        <f aca="false">IF(AND(DF$5&gt;$V468,DF$6&lt;=$W468),$Y468,IF(AND(MONTH(DF$6)=MONTH($W468),YEAR(DF$6)=YEAR($W468)),$T468-$X468*$Y468+$Y468,0))</f>
        <v>0</v>
      </c>
      <c r="DG468" s="261" t="n">
        <f aca="false">IF(AND(DG$5&gt;$V468,DG$6&lt;=$W468),$Y468,IF(AND(MONTH(DG$6)=MONTH($W468),YEAR(DG$6)=YEAR($W468)),$T468-$X468*$Y468+$Y468,0))</f>
        <v>0</v>
      </c>
      <c r="DH468" s="261" t="n">
        <f aca="false">IF(AND(DH$5&gt;$V468,DH$6&lt;=$W468),$Y468,IF(AND(MONTH(DH$6)=MONTH($W468),YEAR(DH$6)=YEAR($W468)),$T468-$X468*$Y468+$Y468,0))</f>
        <v>0</v>
      </c>
      <c r="DI468" s="260" t="n">
        <f aca="false">CW468+CX468+CY468+CZ468+DA468+DB468+DC468+DD468+DE468+DF468+DG468+DH468</f>
        <v>0</v>
      </c>
      <c r="DJ468" s="260"/>
      <c r="DK468" s="260"/>
      <c r="DL468" s="260" t="n">
        <f aca="false">DJ468-DK468</f>
        <v>0</v>
      </c>
      <c r="DM468" s="261" t="n">
        <f aca="false">IF(AND(DM$5&gt;$V468,DM$6&lt;=$W468),$Y468,IF(AND(MONTH(DM$6)=MONTH($W468),YEAR(DM$6)=YEAR($W468)),$T468-$X468*$Y468+$Y468,0))</f>
        <v>0</v>
      </c>
      <c r="DN468" s="261" t="n">
        <f aca="false">IF(AND(DN$5&gt;$V468,DN$6&lt;=$W468),$Y468,IF(AND(MONTH(DN$6)=MONTH($W468),YEAR(DN$6)=YEAR($W468)),$T468-$X468*$Y468+$Y468,0))</f>
        <v>0</v>
      </c>
      <c r="DO468" s="261" t="n">
        <f aca="false">IF(AND(DO$5&gt;$V468,DO$6&lt;=$W468),$Y468,IF(AND(MONTH(DO$6)=MONTH($W468),YEAR(DO$6)=YEAR($W468)),$T468-$X468*$Y468+$Y468,0))</f>
        <v>0</v>
      </c>
      <c r="DP468" s="261" t="n">
        <f aca="false">IF(AND(DP$5&gt;$V468,DP$6&lt;=$W468),$Y468,IF(AND(MONTH(DP$6)=MONTH($W468),YEAR(DP$6)=YEAR($W468)),$T468-$X468*$Y468+$Y468,0))</f>
        <v>0</v>
      </c>
      <c r="DQ468" s="261" t="n">
        <f aca="false">IF(AND(DQ$5&gt;$V468,DQ$6&lt;=$W468),$Y468,IF(AND(MONTH(DQ$6)=MONTH($W468),YEAR(DQ$6)=YEAR($W468)),$T468-$X468*$Y468+$Y468,0))</f>
        <v>0</v>
      </c>
      <c r="DR468" s="261" t="n">
        <f aca="false">IF(AND(DR$5&gt;$V468,DR$6&lt;=$W468),$Y468,IF(AND(MONTH(DR$6)=MONTH($W468),YEAR(DR$6)=YEAR($W468)),$T468-$X468*$Y468+$Y468,0))</f>
        <v>0</v>
      </c>
      <c r="DS468" s="261" t="n">
        <f aca="false">IF(AND(DS$5&gt;$V468,DS$6&lt;=$W468),$Y468,IF(AND(MONTH(DS$6)=MONTH($W468),YEAR(DS$6)=YEAR($W468)),$T468-$X468*$Y468+$Y468,0))</f>
        <v>0</v>
      </c>
      <c r="DT468" s="261" t="n">
        <f aca="false">IF(AND(DT$5&gt;$V468,DT$6&lt;=$W468),$Y468,IF(AND(MONTH(DT$6)=MONTH($W468),YEAR(DT$6)=YEAR($W468)),$T468-$X468*$Y468+$Y468,0))</f>
        <v>0</v>
      </c>
      <c r="DU468" s="261" t="n">
        <f aca="false">IF(AND(DU$5&gt;$V468,DU$6&lt;=$W468),$Y468,IF(AND(MONTH(DU$6)=MONTH($W468),YEAR(DU$6)=YEAR($W468)),$T468-$X468*$Y468+$Y468,0))</f>
        <v>0</v>
      </c>
      <c r="DV468" s="261" t="n">
        <f aca="false">IF(AND(DV$5&gt;$V468,DV$6&lt;=$W468),$Y468,IF(AND(MONTH(DV$6)=MONTH($W468),YEAR(DV$6)=YEAR($W468)),$T468-$X468*$Y468+$Y468,0))</f>
        <v>0</v>
      </c>
      <c r="DW468" s="261" t="n">
        <f aca="false">IF(AND(DW$5&gt;$V468,DW$6&lt;=$W468),$Y468,IF(AND(MONTH(DW$6)=MONTH($W468),YEAR(DW$6)=YEAR($W468)),$T468-$X468*$Y468+$Y468,0))</f>
        <v>0</v>
      </c>
      <c r="DX468" s="261" t="n">
        <f aca="false">IF(AND(DX$5&gt;$V468,DX$6&lt;=$W468),$Y468,IF(AND(MONTH(DX$6)=MONTH($W468),YEAR(DX$6)=YEAR($W468)),$T468-AA468-$X468*$Y468+$Y468,0))</f>
        <v>0</v>
      </c>
      <c r="DY468" s="260" t="n">
        <f aca="false">DM468+DN468+DO468+DP468+DQ468+DR468+DS468+DT468+DU468+DV468+DW468+DX468</f>
        <v>0</v>
      </c>
      <c r="DZ468" s="260" t="n">
        <f aca="false">DJ468+AY468+BA468+BC468+BE468+BG468+BI468+BK468+BM468+BO468</f>
        <v>0</v>
      </c>
      <c r="EA468" s="260" t="n">
        <f aca="false">DK468+DY468</f>
        <v>0</v>
      </c>
      <c r="EB468" s="261" t="n">
        <f aca="false">DZ468-EA468</f>
        <v>0</v>
      </c>
      <c r="EC468" s="261" t="n">
        <f aca="false">IF(AND(EC$5&gt;$V468,EC$6&lt;=$W468),$Y468,IF(AND(MONTH(EC$6)=MONTH($W468),YEAR(EC$6)=YEAR($W468)),$T468-$X468*$Y468+$Y468,0))</f>
        <v>0</v>
      </c>
      <c r="ED468" s="261" t="n">
        <f aca="false">IF(AND(ED$5&gt;$V468,ED$6&lt;=$W468),$Y468,IF(AND(MONTH(ED$6)=MONTH($W468),YEAR(ED$6)=YEAR($W468)),$T468-$X468*$Y468+$Y468,0))</f>
        <v>0</v>
      </c>
      <c r="EE468" s="261" t="n">
        <f aca="false">IF(AND(EE$5&gt;$V468,EE$6&lt;=$W468),$Y468,IF(AND(MONTH(EE$6)=MONTH($W468),YEAR(EE$6)=YEAR($W468)),$T468-$X468*$Y468+$Y468,0))</f>
        <v>0</v>
      </c>
      <c r="EF468" s="261" t="n">
        <f aca="false">IF(AND(EF$5&gt;$V468,EF$6&lt;=$W468),$Y468,IF(AND(MONTH(EF$6)=MONTH($W468),YEAR(EF$6)=YEAR($W468)),$T468-$X468*$Y468+$Y468,0))</f>
        <v>0</v>
      </c>
      <c r="EG468" s="261" t="n">
        <f aca="false">IF(AND(EG$5&gt;$V468,EG$6&lt;=$W468),$Y468,IF(AND(MONTH(EG$6)=MONTH($W468),YEAR(EG$6)=YEAR($W468)),$T468-$X468*$Y468+$Y468,0))</f>
        <v>0</v>
      </c>
      <c r="EH468" s="261" t="n">
        <f aca="false">IF(AND(EH$5&gt;$V468,EH$6&lt;=$W468),$Y468,IF(AND(MONTH(EH$6)=MONTH($W468),YEAR(EH$6)=YEAR($W468)),$T468-$X468*$Y468+$Y468,0))</f>
        <v>0</v>
      </c>
      <c r="EI468" s="261" t="n">
        <f aca="false">IF(AND(EI$5&gt;$V468,EI$6&lt;=$W468),$Y468,IF(AND(MONTH(EI$6)=MONTH($W468),YEAR(EI$6)=YEAR($W468)),$T468-$X468*$Y468+$Y468,0))</f>
        <v>0</v>
      </c>
      <c r="EJ468" s="261" t="n">
        <f aca="false">IF(AND(EJ$5&gt;$V468,EJ$6&lt;=$W468),$Y468,IF(AND(MONTH(EJ$6)=MONTH($W468),YEAR(EJ$6)=YEAR($W468)),$T468-$X468*$Y468+$Y468,0))</f>
        <v>0</v>
      </c>
      <c r="EK468" s="261" t="n">
        <f aca="false">IF(AND(EK$5&gt;$V468,EK$6&lt;=$W468),$Y468,IF(AND(MONTH(EK$6)=MONTH($W468),YEAR(EK$6)=YEAR($W468)),$T468-$X468*$Y468+$Y468,0))</f>
        <v>0</v>
      </c>
      <c r="EL468" s="261" t="n">
        <f aca="false">IF(AND(EL$5&gt;$V468,EL$6&lt;=$W468),$Y468,IF(AND(MONTH(EL$6)=MONTH($W468),YEAR(EL$6)=YEAR($W468)),$T468-$X468*$Y468+$Y468,0))</f>
        <v>0</v>
      </c>
      <c r="EM468" s="263" t="n">
        <f aca="false">IF(AND(EM$5&gt;$V468,EM$6&lt;=$W468),$Y468,IF(AND(MONTH(EM$6)=MONTH($W468),YEAR(EM$6)=YEAR($W468)),$T468-$X468*$Y468+$Y468,0))</f>
        <v>0</v>
      </c>
      <c r="EN468" s="261" t="n">
        <f aca="false">IF(AND(EN$5&gt;$V468,EN$6&lt;=$W468),$Y468,IF(AND(MONTH(EN$6)=MONTH($W468),YEAR(EN$6)=YEAR($W468)),$T468-$X468*$Y468+$Y468,0))</f>
        <v>0</v>
      </c>
      <c r="EO468" s="260" t="n">
        <f aca="false">EC468+ED468+EE468+EF468+EG468+EH468+EI468+EJ468+EK468+EL468+EM468+EN468</f>
        <v>0</v>
      </c>
      <c r="EP468" s="260" t="n">
        <v>0</v>
      </c>
      <c r="EQ468" s="260" t="n">
        <f aca="false">EA468+EO468</f>
        <v>0</v>
      </c>
      <c r="ER468" s="260" t="n">
        <f aca="false">EP468-EQ468</f>
        <v>0</v>
      </c>
      <c r="ES468" s="261"/>
      <c r="ET468" s="261"/>
      <c r="EU468" s="261"/>
      <c r="EV468" s="261"/>
      <c r="EW468" s="261"/>
      <c r="EX468" s="261"/>
      <c r="EY468" s="261"/>
      <c r="EZ468" s="261"/>
      <c r="FA468" s="261"/>
      <c r="FB468" s="261"/>
      <c r="FC468" s="261"/>
      <c r="FD468" s="261"/>
      <c r="FE468" s="261" t="n">
        <f aca="false">ES468+ET468+EU468+EV468+EW468+EX468+EY468+EZ468+FA468+FB468+FC468+FD468</f>
        <v>0</v>
      </c>
      <c r="FF468" s="261" t="n">
        <f aca="false">EP468</f>
        <v>0</v>
      </c>
      <c r="FG468" s="261" t="n">
        <f aca="false">EQ468+FE468</f>
        <v>0</v>
      </c>
      <c r="FH468" s="261" t="n">
        <f aca="false">FF468-FG468</f>
        <v>0</v>
      </c>
      <c r="FI468" s="261"/>
      <c r="FJ468" s="261"/>
      <c r="FK468" s="261"/>
      <c r="FL468" s="261"/>
      <c r="FM468" s="261"/>
      <c r="FN468" s="261"/>
      <c r="FO468" s="261"/>
      <c r="FP468" s="261"/>
      <c r="FQ468" s="261"/>
      <c r="FR468" s="261"/>
      <c r="FS468" s="261"/>
      <c r="FT468" s="261"/>
      <c r="FU468" s="261" t="n">
        <f aca="false">FI468+FJ468+FK468+FL468+FM468+FN468+FO468+FP468+FQ468+FR468+FS468+FT468</f>
        <v>0</v>
      </c>
      <c r="FV468" s="261" t="n">
        <f aca="false">FF468</f>
        <v>0</v>
      </c>
      <c r="FW468" s="261" t="n">
        <f aca="false">FG468+FU468</f>
        <v>0</v>
      </c>
      <c r="FX468" s="261" t="n">
        <f aca="false">FV468-FW468</f>
        <v>0</v>
      </c>
      <c r="FY468" s="261"/>
      <c r="FZ468" s="261"/>
      <c r="GA468" s="261"/>
      <c r="GB468" s="261"/>
      <c r="GC468" s="261"/>
      <c r="GD468" s="261"/>
      <c r="GE468" s="261"/>
      <c r="GF468" s="261"/>
      <c r="GG468" s="261"/>
      <c r="GH468" s="261"/>
      <c r="GI468" s="261"/>
      <c r="GJ468" s="261"/>
      <c r="GK468" s="261" t="n">
        <f aca="false">FY468+FZ468+GA468+GB468+GC468+GD468+GE468+GF468+GG468+GH468+GI468+GJ468</f>
        <v>0</v>
      </c>
      <c r="GL468" s="261" t="n">
        <f aca="false">FV468</f>
        <v>0</v>
      </c>
      <c r="GM468" s="261" t="n">
        <f aca="false">FW468+GK468</f>
        <v>0</v>
      </c>
      <c r="GN468" s="261" t="n">
        <f aca="false">GL468-GM468</f>
        <v>0</v>
      </c>
      <c r="GO468" s="261"/>
      <c r="GP468" s="261"/>
      <c r="GQ468" s="261"/>
      <c r="GR468" s="261"/>
      <c r="GS468" s="261"/>
      <c r="GT468" s="261"/>
      <c r="GU468" s="261"/>
      <c r="GV468" s="261"/>
      <c r="GW468" s="261"/>
      <c r="GX468" s="261"/>
      <c r="GY468" s="261"/>
      <c r="GZ468" s="261"/>
      <c r="HA468" s="261" t="n">
        <f aca="false">GO468+GP468+GQ468+GR468+GS468+GT468+GU468+GV468+GW468+GX468+GY468+GZ468</f>
        <v>0</v>
      </c>
      <c r="HB468" s="261" t="n">
        <f aca="false">GL468</f>
        <v>0</v>
      </c>
      <c r="HC468" s="261" t="n">
        <f aca="false">GM468+HA468</f>
        <v>0</v>
      </c>
      <c r="HD468" s="261" t="n">
        <f aca="false">HB468-HC468</f>
        <v>0</v>
      </c>
      <c r="HE468" s="264" t="n">
        <f aca="false">GO468-GJ468</f>
        <v>0</v>
      </c>
      <c r="HF468" s="264"/>
      <c r="HG468" s="264"/>
      <c r="HH468" s="264"/>
      <c r="HI468" s="264"/>
      <c r="HJ468" s="264"/>
      <c r="HK468" s="264"/>
      <c r="HL468" s="264"/>
      <c r="HM468" s="264"/>
      <c r="HN468" s="264"/>
      <c r="HO468" s="264"/>
      <c r="HP468" s="264"/>
      <c r="HQ468" s="264"/>
      <c r="HR468" s="264"/>
      <c r="HS468" s="264"/>
      <c r="HT468" s="264"/>
      <c r="HU468" s="264"/>
      <c r="HV468" s="264"/>
      <c r="HW468" s="264"/>
      <c r="HX468" s="264"/>
      <c r="HY468" s="264"/>
      <c r="HZ468" s="264"/>
      <c r="IA468" s="264"/>
      <c r="IB468" s="264"/>
      <c r="IC468" s="264"/>
      <c r="ID468" s="264"/>
      <c r="IE468" s="264"/>
      <c r="IF468" s="264"/>
      <c r="IG468" s="264"/>
      <c r="IH468" s="264"/>
      <c r="II468" s="264"/>
      <c r="IJ468" s="264"/>
      <c r="IK468" s="264"/>
      <c r="IL468" s="264"/>
      <c r="IM468" s="264"/>
      <c r="IN468" s="264"/>
      <c r="IO468" s="264"/>
      <c r="IP468" s="264"/>
      <c r="IQ468" s="264"/>
      <c r="IR468" s="264"/>
      <c r="IS468" s="264"/>
      <c r="IT468" s="264"/>
      <c r="IU468" s="264"/>
      <c r="IV468" s="264"/>
      <c r="IW468" s="264"/>
      <c r="IX468" s="264"/>
      <c r="IY468" s="264"/>
      <c r="IZ468" s="264"/>
      <c r="JA468" s="264"/>
      <c r="JB468" s="264"/>
      <c r="JC468" s="264"/>
      <c r="JD468" s="264"/>
      <c r="JE468" s="264"/>
      <c r="JF468" s="264"/>
      <c r="JG468" s="264"/>
      <c r="JH468" s="264"/>
      <c r="JI468" s="264"/>
      <c r="JJ468" s="264"/>
      <c r="JK468" s="264"/>
      <c r="JL468" s="264"/>
      <c r="JM468" s="265"/>
      <c r="JN468" s="265" t="n">
        <f aca="false">DH468-DG468</f>
        <v>0</v>
      </c>
    </row>
    <row r="469" s="201" customFormat="true" ht="32.8" hidden="false" customHeight="false" outlineLevel="0" collapsed="false">
      <c r="A469" s="249" t="n">
        <v>437</v>
      </c>
      <c r="B469" s="250" t="s">
        <v>943</v>
      </c>
      <c r="C469" s="251" t="n">
        <v>4642</v>
      </c>
      <c r="D469" s="252" t="s">
        <v>585</v>
      </c>
      <c r="E469" s="252" t="s">
        <v>472</v>
      </c>
      <c r="F469" s="253" t="n">
        <v>1</v>
      </c>
      <c r="G469" s="254" t="n">
        <v>42900</v>
      </c>
      <c r="H469" s="255" t="n">
        <v>0.18</v>
      </c>
      <c r="I469" s="256" t="n">
        <f aca="false">ROUND(F469*G469,2)</f>
        <v>42900</v>
      </c>
      <c r="J469" s="254" t="n">
        <f aca="false">ROUND(I469+F469*G469*H469,2)</f>
        <v>50622</v>
      </c>
      <c r="K469" s="257" t="n">
        <v>43081</v>
      </c>
      <c r="L469" s="257" t="n">
        <f aca="false">EDATE(K469,M469)-1</f>
        <v>43841</v>
      </c>
      <c r="M469" s="258" t="n">
        <v>25</v>
      </c>
      <c r="N469" s="254" t="n">
        <f aca="false">ROUND(G469/M469,2)*F469</f>
        <v>1716</v>
      </c>
      <c r="O469" s="254"/>
      <c r="P469" s="254" t="n">
        <v>0</v>
      </c>
      <c r="Q469" s="253" t="n">
        <v>1</v>
      </c>
      <c r="R469" s="254" t="n">
        <f aca="false">I469+AG469+P469</f>
        <v>42900</v>
      </c>
      <c r="S469" s="255" t="n">
        <f aca="false">H469</f>
        <v>0.18</v>
      </c>
      <c r="T469" s="254" t="n">
        <f aca="false">ROUND(Q469*R469,2)</f>
        <v>42900</v>
      </c>
      <c r="U469" s="254" t="n">
        <f aca="false">ROUND(T469+Q469*R469*S469,2)</f>
        <v>50622</v>
      </c>
      <c r="V469" s="257" t="n">
        <v>43081</v>
      </c>
      <c r="W469" s="257" t="n">
        <f aca="false">EDATE(V469,X469)-1</f>
        <v>43841</v>
      </c>
      <c r="X469" s="258" t="n">
        <v>25</v>
      </c>
      <c r="Y469" s="254" t="n">
        <f aca="false">ROUND((R469-Z469)/X469,2)*Q469</f>
        <v>1716</v>
      </c>
      <c r="Z469" s="254" t="n">
        <v>0</v>
      </c>
      <c r="AA469" s="254" t="n">
        <v>0</v>
      </c>
      <c r="AB469" s="254"/>
      <c r="AC469" s="254"/>
      <c r="AD469" s="254"/>
      <c r="AE469" s="254"/>
      <c r="AF469" s="254"/>
      <c r="AG469" s="254"/>
      <c r="AH469" s="254"/>
      <c r="AI469" s="254"/>
      <c r="AJ469" s="254"/>
      <c r="AK469" s="254"/>
      <c r="AL469" s="254"/>
      <c r="AM469" s="254"/>
      <c r="AN469" s="254"/>
      <c r="AO469" s="254"/>
      <c r="AP469" s="254"/>
      <c r="AQ469" s="254"/>
      <c r="AR469" s="254"/>
      <c r="AS469" s="254"/>
      <c r="AT469" s="254"/>
      <c r="AU469" s="254"/>
      <c r="AV469" s="254"/>
      <c r="AW469" s="254"/>
      <c r="AX469" s="254"/>
      <c r="AY469" s="254"/>
      <c r="AZ469" s="254"/>
      <c r="BA469" s="254"/>
      <c r="BB469" s="254"/>
      <c r="BC469" s="254"/>
      <c r="BD469" s="254"/>
      <c r="BE469" s="254"/>
      <c r="BF469" s="254"/>
      <c r="BG469" s="254"/>
      <c r="BH469" s="254"/>
      <c r="BI469" s="254"/>
      <c r="BJ469" s="254"/>
      <c r="BK469" s="254"/>
      <c r="BL469" s="254"/>
      <c r="BM469" s="254"/>
      <c r="BN469" s="254"/>
      <c r="BO469" s="254"/>
      <c r="BP469" s="254"/>
      <c r="BQ469" s="254"/>
      <c r="BR469" s="254"/>
      <c r="BS469" s="254"/>
      <c r="BT469" s="254"/>
      <c r="BU469" s="254"/>
      <c r="BV469" s="254"/>
      <c r="BW469" s="254"/>
      <c r="BX469" s="254"/>
      <c r="BY469" s="254"/>
      <c r="BZ469" s="254"/>
      <c r="CA469" s="254"/>
      <c r="CB469" s="254"/>
      <c r="CC469" s="254"/>
      <c r="CD469" s="254"/>
      <c r="CE469" s="254"/>
      <c r="CF469" s="254"/>
      <c r="CG469" s="254"/>
      <c r="CH469" s="254"/>
      <c r="CI469" s="254" t="e">
        <f aca="false">#N/A</f>
        <v>#N/A</v>
      </c>
      <c r="CJ469" s="254"/>
      <c r="CK469" s="254"/>
      <c r="CL469" s="254"/>
      <c r="CM469" s="257" t="n">
        <v>43081</v>
      </c>
      <c r="CN469" s="257" t="e">
        <f aca="false">EDATE(CM469,CO469)-1</f>
        <v>#N/A</v>
      </c>
      <c r="CO469" s="254" t="e">
        <f aca="false">#N/A</f>
        <v>#N/A</v>
      </c>
      <c r="CP469" s="254" t="e">
        <f aca="false">#N/A</f>
        <v>#N/A</v>
      </c>
      <c r="CQ469" s="254"/>
      <c r="CR469" s="254"/>
      <c r="CS469" s="254"/>
      <c r="CT469" s="261" t="n">
        <f aca="false">I469</f>
        <v>42900</v>
      </c>
      <c r="CU469" s="261" t="n">
        <f aca="false">CT469-CV469</f>
        <v>42900</v>
      </c>
      <c r="CV469" s="261" t="n">
        <v>0</v>
      </c>
      <c r="CW469" s="261" t="n">
        <f aca="false">IF(AND(CW$5&gt;$V469,CW$6&lt;=$W469),$Y469,IF(AND(MONTH(CW$6)=MONTH($W469),YEAR(CW$6)=YEAR($W469)),$T469-$X469*$Y469+$Y469,0))</f>
        <v>0</v>
      </c>
      <c r="CX469" s="261" t="n">
        <f aca="false">IF(AND(CX$5&gt;$V469,CX$6&lt;=$W469),$Y469,IF(AND(MONTH(CX$6)=MONTH($W469),YEAR(CX$6)=YEAR($W469)),$T469-$X469*$Y469+$Y469,0))</f>
        <v>0</v>
      </c>
      <c r="CY469" s="261" t="n">
        <f aca="false">IF(AND(CY$5&gt;$V469,CY$6&lt;=$W469),$Y469,IF(AND(MONTH(CY$6)=MONTH($W469),YEAR(CY$6)=YEAR($W469)),$T469-$X469*$Y469+$Y469,0))</f>
        <v>0</v>
      </c>
      <c r="CZ469" s="261" t="n">
        <f aca="false">IF(AND(CZ$5&gt;$V469,CZ$6&lt;=$W469),$Y469,IF(AND(MONTH(CZ$6)=MONTH($W469),YEAR(CZ$6)=YEAR($W469)),$T469-$X469*$Y469+$Y469,0))</f>
        <v>0</v>
      </c>
      <c r="DA469" s="261" t="n">
        <f aca="false">IF(AND(DA$5&gt;$V469,DA$6&lt;=$W469),$Y469,IF(AND(MONTH(DA$6)=MONTH($W469),YEAR(DA$6)=YEAR($W469)),$T469-$X469*$Y469+$Y469,0))</f>
        <v>0</v>
      </c>
      <c r="DB469" s="261" t="n">
        <f aca="false">IF(AND(DB$5&gt;$V469,DB$6&lt;=$W469),$Y469,IF(AND(MONTH(DB$6)=MONTH($W469),YEAR(DB$6)=YEAR($W469)),$T469-$X469*$Y469+$Y469,0))</f>
        <v>0</v>
      </c>
      <c r="DC469" s="261" t="n">
        <f aca="false">IF(AND(DC$5&gt;$V469,DC$6&lt;=$W469),$Y469,IF(AND(MONTH(DC$6)=MONTH($W469),YEAR(DC$6)=YEAR($W469)),$T469-$X469*$Y469+$Y469,0))</f>
        <v>0</v>
      </c>
      <c r="DD469" s="261" t="n">
        <f aca="false">IF(AND(DD$5&gt;$V469,DD$6&lt;=$W469),$Y469,IF(AND(MONTH(DD$6)=MONTH($W469),YEAR(DD$6)=YEAR($W469)),$T469-$X469*$Y469+$Y469,0))</f>
        <v>0</v>
      </c>
      <c r="DE469" s="261" t="n">
        <f aca="false">IF(AND(DE$5&gt;$V469,DE$6&lt;=$W469),$Y469,IF(AND(MONTH(DE$6)=MONTH($W469),YEAR(DE$6)=YEAR($W469)),$T469-$X469*$Y469+$Y469,0))</f>
        <v>0</v>
      </c>
      <c r="DF469" s="261" t="n">
        <f aca="false">IF(AND(DF$5&gt;$V469,DF$6&lt;=$W469),$Y469,IF(AND(MONTH(DF$6)=MONTH($W469),YEAR(DF$6)=YEAR($W469)),$T469-$X469*$Y469+$Y469,0))</f>
        <v>0</v>
      </c>
      <c r="DG469" s="261" t="n">
        <f aca="false">IF(AND(DG$5&gt;$V469,DG$6&lt;=$W469),$Y469,IF(AND(MONTH(DG$6)=MONTH($W469),YEAR(DG$6)=YEAR($W469)),$T469-$X469*$Y469+$Y469,0))</f>
        <v>0</v>
      </c>
      <c r="DH469" s="261" t="n">
        <f aca="false">IF(AND(DH$5&gt;$V469,DH$6&lt;=$W469),$Y469,IF(AND(MONTH(DH$6)=MONTH($W469),YEAR(DH$6)=YEAR($W469)),$T469-$X469*$Y469+$Y469,0))</f>
        <v>0</v>
      </c>
      <c r="DI469" s="260" t="n">
        <f aca="false">CW469+CX469+CY469+CZ469+DA469+DB469+DC469+DD469+DE469+DF469+DG469+DH469</f>
        <v>0</v>
      </c>
      <c r="DJ469" s="260"/>
      <c r="DK469" s="260"/>
      <c r="DL469" s="260" t="n">
        <f aca="false">DJ469-DK469</f>
        <v>0</v>
      </c>
      <c r="DM469" s="261" t="n">
        <f aca="false">IF(AND(DM$5&gt;$V469,DM$6&lt;=$W469),$Y469,IF(AND(MONTH(DM$6)=MONTH($W469),YEAR(DM$6)=YEAR($W469)),$T469-$X469*$Y469+$Y469,0))</f>
        <v>0</v>
      </c>
      <c r="DN469" s="261" t="n">
        <f aca="false">IF(AND(DN$5&gt;$V469,DN$6&lt;=$W469),$Y469,IF(AND(MONTH(DN$6)=MONTH($W469),YEAR(DN$6)=YEAR($W469)),$T469-$X469*$Y469+$Y469,0))</f>
        <v>0</v>
      </c>
      <c r="DO469" s="261" t="n">
        <f aca="false">IF(AND(DO$5&gt;$V469,DO$6&lt;=$W469),$Y469,IF(AND(MONTH(DO$6)=MONTH($W469),YEAR(DO$6)=YEAR($W469)),$T469-$X469*$Y469+$Y469,0))</f>
        <v>0</v>
      </c>
      <c r="DP469" s="261" t="n">
        <f aca="false">IF(AND(DP$5&gt;$V469,DP$6&lt;=$W469),$Y469,IF(AND(MONTH(DP$6)=MONTH($W469),YEAR(DP$6)=YEAR($W469)),$T469-$X469*$Y469+$Y469,0))</f>
        <v>0</v>
      </c>
      <c r="DQ469" s="261" t="n">
        <f aca="false">IF(AND(DQ$5&gt;$V469,DQ$6&lt;=$W469),$Y469,IF(AND(MONTH(DQ$6)=MONTH($W469),YEAR(DQ$6)=YEAR($W469)),$T469-$X469*$Y469+$Y469,0))</f>
        <v>0</v>
      </c>
      <c r="DR469" s="261" t="n">
        <f aca="false">IF(AND(DR$5&gt;$V469,DR$6&lt;=$W469),$Y469,IF(AND(MONTH(DR$6)=MONTH($W469),YEAR(DR$6)=YEAR($W469)),$T469-$X469*$Y469+$Y469,0))</f>
        <v>0</v>
      </c>
      <c r="DS469" s="261" t="n">
        <f aca="false">IF(AND(DS$5&gt;$V469,DS$6&lt;=$W469),$Y469,IF(AND(MONTH(DS$6)=MONTH($W469),YEAR(DS$6)=YEAR($W469)),$T469-$X469*$Y469+$Y469,0))</f>
        <v>0</v>
      </c>
      <c r="DT469" s="261" t="n">
        <f aca="false">IF(AND(DT$5&gt;$V469,DT$6&lt;=$W469),$Y469,IF(AND(MONTH(DT$6)=MONTH($W469),YEAR(DT$6)=YEAR($W469)),$T469-$X469*$Y469+$Y469,0))</f>
        <v>0</v>
      </c>
      <c r="DU469" s="261" t="n">
        <f aca="false">IF(AND(DU$5&gt;$V469,DU$6&lt;=$W469),$Y469,IF(AND(MONTH(DU$6)=MONTH($W469),YEAR(DU$6)=YEAR($W469)),$T469-$X469*$Y469+$Y469,0))</f>
        <v>0</v>
      </c>
      <c r="DV469" s="261" t="n">
        <f aca="false">IF(AND(DV$5&gt;$V469,DV$6&lt;=$W469),$Y469,IF(AND(MONTH(DV$6)=MONTH($W469),YEAR(DV$6)=YEAR($W469)),$T469-$X469*$Y469+$Y469,0))</f>
        <v>0</v>
      </c>
      <c r="DW469" s="261" t="n">
        <f aca="false">IF(AND(DW$5&gt;$V469,DW$6&lt;=$W469),$Y469,IF(AND(MONTH(DW$6)=MONTH($W469),YEAR(DW$6)=YEAR($W469)),$T469-$X469*$Y469+$Y469,0))</f>
        <v>0</v>
      </c>
      <c r="DX469" s="261" t="n">
        <f aca="false">IF(AND(DX$5&gt;$V469,DX$6&lt;=$W469),$Y469,IF(AND(MONTH(DX$6)=MONTH($W469),YEAR(DX$6)=YEAR($W469)),$T469-AA469-$X469*$Y469+$Y469,0))</f>
        <v>0</v>
      </c>
      <c r="DY469" s="260" t="n">
        <f aca="false">DM469+DN469+DO469+DP469+DQ469+DR469+DS469+DT469+DU469+DV469+DW469+DX469</f>
        <v>0</v>
      </c>
      <c r="DZ469" s="260" t="n">
        <f aca="false">DJ469+AY469+BA469+BC469+BE469+BG469+BI469+BK469+BM469+BO469</f>
        <v>0</v>
      </c>
      <c r="EA469" s="260" t="n">
        <f aca="false">DK469+DY469</f>
        <v>0</v>
      </c>
      <c r="EB469" s="261" t="n">
        <f aca="false">DZ469-EA469</f>
        <v>0</v>
      </c>
      <c r="EC469" s="261" t="n">
        <f aca="false">IF(AND(EC$5&gt;$V469,EC$6&lt;=$W469),$Y469,IF(AND(MONTH(EC$6)=MONTH($W469),YEAR(EC$6)=YEAR($W469)),$T469-$X469*$Y469+$Y469,0))</f>
        <v>0</v>
      </c>
      <c r="ED469" s="261" t="n">
        <f aca="false">IF(AND(ED$5&gt;$V469,ED$6&lt;=$W469),$Y469,IF(AND(MONTH(ED$6)=MONTH($W469),YEAR(ED$6)=YEAR($W469)),$T469-$X469*$Y469+$Y469,0))</f>
        <v>0</v>
      </c>
      <c r="EE469" s="261" t="n">
        <f aca="false">IF(AND(EE$5&gt;$V469,EE$6&lt;=$W469),$Y469,IF(AND(MONTH(EE$6)=MONTH($W469),YEAR(EE$6)=YEAR($W469)),$T469-$X469*$Y469+$Y469,0))</f>
        <v>0</v>
      </c>
      <c r="EF469" s="261" t="n">
        <f aca="false">IF(AND(EF$5&gt;$V469,EF$6&lt;=$W469),$Y469,IF(AND(MONTH(EF$6)=MONTH($W469),YEAR(EF$6)=YEAR($W469)),$T469-$X469*$Y469+$Y469,0))</f>
        <v>0</v>
      </c>
      <c r="EG469" s="261" t="n">
        <f aca="false">IF(AND(EG$5&gt;$V469,EG$6&lt;=$W469),$Y469,IF(AND(MONTH(EG$6)=MONTH($W469),YEAR(EG$6)=YEAR($W469)),$T469-$X469*$Y469+$Y469,0))</f>
        <v>0</v>
      </c>
      <c r="EH469" s="261" t="n">
        <f aca="false">IF(AND(EH$5&gt;$V469,EH$6&lt;=$W469),$Y469,IF(AND(MONTH(EH$6)=MONTH($W469),YEAR(EH$6)=YEAR($W469)),$T469-$X469*$Y469+$Y469,0))</f>
        <v>0</v>
      </c>
      <c r="EI469" s="261" t="n">
        <f aca="false">IF(AND(EI$5&gt;$V469,EI$6&lt;=$W469),$Y469,IF(AND(MONTH(EI$6)=MONTH($W469),YEAR(EI$6)=YEAR($W469)),$T469-$X469*$Y469+$Y469,0))</f>
        <v>0</v>
      </c>
      <c r="EJ469" s="261" t="n">
        <f aca="false">IF(AND(EJ$5&gt;$V469,EJ$6&lt;=$W469),$Y469,IF(AND(MONTH(EJ$6)=MONTH($W469),YEAR(EJ$6)=YEAR($W469)),$T469-$X469*$Y469+$Y469,0))</f>
        <v>0</v>
      </c>
      <c r="EK469" s="261" t="n">
        <f aca="false">IF(AND(EK$5&gt;$V469,EK$6&lt;=$W469),$Y469,IF(AND(MONTH(EK$6)=MONTH($W469),YEAR(EK$6)=YEAR($W469)),$T469-$X469*$Y469+$Y469,0))</f>
        <v>0</v>
      </c>
      <c r="EL469" s="261" t="n">
        <f aca="false">IF(AND(EL$5&gt;$V469,EL$6&lt;=$W469),$Y469,IF(AND(MONTH(EL$6)=MONTH($W469),YEAR(EL$6)=YEAR($W469)),$T469-$X469*$Y469+$Y469,0))</f>
        <v>0</v>
      </c>
      <c r="EM469" s="263" t="n">
        <f aca="false">IF(AND(EM$5&gt;$V469,EM$6&lt;=$W469),$Y469,IF(AND(MONTH(EM$6)=MONTH($W469),YEAR(EM$6)=YEAR($W469)),$T469-$X469*$Y469+$Y469,0))</f>
        <v>0</v>
      </c>
      <c r="EN469" s="261" t="n">
        <f aca="false">IF(AND(EN$5&gt;$V469,EN$6&lt;=$W469),$Y469,IF(AND(MONTH(EN$6)=MONTH($W469),YEAR(EN$6)=YEAR($W469)),$T469-$X469*$Y469+$Y469,0))</f>
        <v>0</v>
      </c>
      <c r="EO469" s="260" t="n">
        <f aca="false">EC469+ED469+EE469+EF469+EG469+EH469+EI469+EJ469+EK469+EL469+EM469+EN469</f>
        <v>0</v>
      </c>
      <c r="EP469" s="260" t="n">
        <v>0</v>
      </c>
      <c r="EQ469" s="260" t="n">
        <f aca="false">EA469+EO469</f>
        <v>0</v>
      </c>
      <c r="ER469" s="260" t="n">
        <f aca="false">EP469-EQ469</f>
        <v>0</v>
      </c>
      <c r="ES469" s="261"/>
      <c r="ET469" s="261"/>
      <c r="EU469" s="261"/>
      <c r="EV469" s="261"/>
      <c r="EW469" s="261"/>
      <c r="EX469" s="261"/>
      <c r="EY469" s="261"/>
      <c r="EZ469" s="261"/>
      <c r="FA469" s="261"/>
      <c r="FB469" s="261"/>
      <c r="FC469" s="261"/>
      <c r="FD469" s="261"/>
      <c r="FE469" s="261" t="n">
        <f aca="false">ES469+ET469+EU469+EV469+EW469+EX469+EY469+EZ469+FA469+FB469+FC469+FD469</f>
        <v>0</v>
      </c>
      <c r="FF469" s="261" t="n">
        <f aca="false">EP469</f>
        <v>0</v>
      </c>
      <c r="FG469" s="261" t="n">
        <f aca="false">EQ469+FE469</f>
        <v>0</v>
      </c>
      <c r="FH469" s="261" t="n">
        <f aca="false">FF469-FG469</f>
        <v>0</v>
      </c>
      <c r="FI469" s="261"/>
      <c r="FJ469" s="261"/>
      <c r="FK469" s="261"/>
      <c r="FL469" s="261"/>
      <c r="FM469" s="261"/>
      <c r="FN469" s="261"/>
      <c r="FO469" s="261"/>
      <c r="FP469" s="261"/>
      <c r="FQ469" s="261"/>
      <c r="FR469" s="261"/>
      <c r="FS469" s="261"/>
      <c r="FT469" s="261"/>
      <c r="FU469" s="261" t="n">
        <f aca="false">FI469+FJ469+FK469+FL469+FM469+FN469+FO469+FP469+FQ469+FR469+FS469+FT469</f>
        <v>0</v>
      </c>
      <c r="FV469" s="261" t="n">
        <f aca="false">FF469</f>
        <v>0</v>
      </c>
      <c r="FW469" s="261" t="n">
        <f aca="false">FG469+FU469</f>
        <v>0</v>
      </c>
      <c r="FX469" s="261" t="n">
        <f aca="false">FV469-FW469</f>
        <v>0</v>
      </c>
      <c r="FY469" s="261"/>
      <c r="FZ469" s="261"/>
      <c r="GA469" s="261"/>
      <c r="GB469" s="261"/>
      <c r="GC469" s="261"/>
      <c r="GD469" s="261"/>
      <c r="GE469" s="261"/>
      <c r="GF469" s="261"/>
      <c r="GG469" s="261"/>
      <c r="GH469" s="261"/>
      <c r="GI469" s="261"/>
      <c r="GJ469" s="261"/>
      <c r="GK469" s="261" t="n">
        <f aca="false">FY469+FZ469+GA469+GB469+GC469+GD469+GE469+GF469+GG469+GH469+GI469+GJ469</f>
        <v>0</v>
      </c>
      <c r="GL469" s="261" t="n">
        <f aca="false">FV469</f>
        <v>0</v>
      </c>
      <c r="GM469" s="261" t="n">
        <f aca="false">FW469+GK469</f>
        <v>0</v>
      </c>
      <c r="GN469" s="261" t="n">
        <f aca="false">GL469-GM469</f>
        <v>0</v>
      </c>
      <c r="GO469" s="261"/>
      <c r="GP469" s="261"/>
      <c r="GQ469" s="261"/>
      <c r="GR469" s="261"/>
      <c r="GS469" s="261"/>
      <c r="GT469" s="261"/>
      <c r="GU469" s="261"/>
      <c r="GV469" s="261"/>
      <c r="GW469" s="261"/>
      <c r="GX469" s="261"/>
      <c r="GY469" s="261"/>
      <c r="GZ469" s="261"/>
      <c r="HA469" s="261" t="n">
        <f aca="false">GO469+GP469+GQ469+GR469+GS469+GT469+GU469+GV469+GW469+GX469+GY469+GZ469</f>
        <v>0</v>
      </c>
      <c r="HB469" s="261" t="n">
        <f aca="false">GL469</f>
        <v>0</v>
      </c>
      <c r="HC469" s="261" t="n">
        <f aca="false">GM469+HA469</f>
        <v>0</v>
      </c>
      <c r="HD469" s="261" t="n">
        <f aca="false">HB469-HC469</f>
        <v>0</v>
      </c>
      <c r="HE469" s="264" t="n">
        <f aca="false">GO469-GJ469</f>
        <v>0</v>
      </c>
      <c r="HF469" s="264"/>
      <c r="HG469" s="264"/>
      <c r="HH469" s="264"/>
      <c r="HI469" s="264"/>
      <c r="HJ469" s="264"/>
      <c r="HK469" s="264"/>
      <c r="HL469" s="264"/>
      <c r="HM469" s="264"/>
      <c r="HN469" s="264"/>
      <c r="HO469" s="264"/>
      <c r="HP469" s="264"/>
      <c r="HQ469" s="264"/>
      <c r="HR469" s="264"/>
      <c r="HS469" s="264"/>
      <c r="HT469" s="264"/>
      <c r="HU469" s="264"/>
      <c r="HV469" s="264"/>
      <c r="HW469" s="264"/>
      <c r="HX469" s="264"/>
      <c r="HY469" s="264"/>
      <c r="HZ469" s="264"/>
      <c r="IA469" s="264"/>
      <c r="IB469" s="264"/>
      <c r="IC469" s="264"/>
      <c r="ID469" s="264"/>
      <c r="IE469" s="264"/>
      <c r="IF469" s="264"/>
      <c r="IG469" s="264"/>
      <c r="IH469" s="264"/>
      <c r="II469" s="264"/>
      <c r="IJ469" s="264"/>
      <c r="IK469" s="264"/>
      <c r="IL469" s="264"/>
      <c r="IM469" s="264"/>
      <c r="IN469" s="264"/>
      <c r="IO469" s="264"/>
      <c r="IP469" s="264"/>
      <c r="IQ469" s="264"/>
      <c r="IR469" s="264"/>
      <c r="IS469" s="264"/>
      <c r="IT469" s="264"/>
      <c r="IU469" s="264"/>
      <c r="IV469" s="264"/>
      <c r="IW469" s="264"/>
      <c r="IX469" s="264"/>
      <c r="IY469" s="264"/>
      <c r="IZ469" s="264"/>
      <c r="JA469" s="264"/>
      <c r="JB469" s="264"/>
      <c r="JC469" s="264"/>
      <c r="JD469" s="264"/>
      <c r="JE469" s="264"/>
      <c r="JF469" s="264"/>
      <c r="JG469" s="264"/>
      <c r="JH469" s="264"/>
      <c r="JI469" s="264"/>
      <c r="JJ469" s="264"/>
      <c r="JK469" s="264"/>
      <c r="JL469" s="264"/>
      <c r="JM469" s="265"/>
      <c r="JN469" s="265" t="n">
        <f aca="false">DH469-DG469</f>
        <v>0</v>
      </c>
    </row>
    <row r="470" s="201" customFormat="true" ht="32.8" hidden="false" customHeight="false" outlineLevel="0" collapsed="false">
      <c r="A470" s="249" t="n">
        <v>438</v>
      </c>
      <c r="B470" s="250" t="s">
        <v>944</v>
      </c>
      <c r="C470" s="251" t="n">
        <v>4643</v>
      </c>
      <c r="D470" s="252" t="s">
        <v>585</v>
      </c>
      <c r="E470" s="252" t="s">
        <v>472</v>
      </c>
      <c r="F470" s="253" t="n">
        <v>1</v>
      </c>
      <c r="G470" s="254" t="n">
        <v>42900</v>
      </c>
      <c r="H470" s="255" t="n">
        <v>0.18</v>
      </c>
      <c r="I470" s="256" t="n">
        <f aca="false">ROUND(F470*G470,2)</f>
        <v>42900</v>
      </c>
      <c r="J470" s="254" t="n">
        <f aca="false">ROUND(I470+F470*G470*H470,2)</f>
        <v>50622</v>
      </c>
      <c r="K470" s="257" t="n">
        <v>43081</v>
      </c>
      <c r="L470" s="257" t="n">
        <f aca="false">EDATE(K470,M470)-1</f>
        <v>43841</v>
      </c>
      <c r="M470" s="258" t="n">
        <v>25</v>
      </c>
      <c r="N470" s="254" t="n">
        <f aca="false">ROUND(G470/M470,2)*F470</f>
        <v>1716</v>
      </c>
      <c r="O470" s="254"/>
      <c r="P470" s="254" t="n">
        <v>0</v>
      </c>
      <c r="Q470" s="253" t="n">
        <v>1</v>
      </c>
      <c r="R470" s="254" t="n">
        <f aca="false">I470+AG470+P470</f>
        <v>42900</v>
      </c>
      <c r="S470" s="255" t="n">
        <f aca="false">H470</f>
        <v>0.18</v>
      </c>
      <c r="T470" s="254" t="n">
        <f aca="false">ROUND(Q470*R470,2)</f>
        <v>42900</v>
      </c>
      <c r="U470" s="254" t="n">
        <f aca="false">ROUND(T470+Q470*R470*S470,2)</f>
        <v>50622</v>
      </c>
      <c r="V470" s="257" t="n">
        <v>43081</v>
      </c>
      <c r="W470" s="257" t="n">
        <f aca="false">EDATE(V470,X470)-1</f>
        <v>43841</v>
      </c>
      <c r="X470" s="258" t="n">
        <v>25</v>
      </c>
      <c r="Y470" s="254" t="n">
        <f aca="false">ROUND((R470-Z470)/X470,2)*Q470</f>
        <v>1716</v>
      </c>
      <c r="Z470" s="254" t="n">
        <v>0</v>
      </c>
      <c r="AA470" s="254" t="n">
        <v>0</v>
      </c>
      <c r="AB470" s="254"/>
      <c r="AC470" s="254"/>
      <c r="AD470" s="254"/>
      <c r="AE470" s="254"/>
      <c r="AF470" s="254"/>
      <c r="AG470" s="254"/>
      <c r="AH470" s="254"/>
      <c r="AI470" s="254"/>
      <c r="AJ470" s="254"/>
      <c r="AK470" s="254"/>
      <c r="AL470" s="254"/>
      <c r="AM470" s="254"/>
      <c r="AN470" s="254"/>
      <c r="AO470" s="254"/>
      <c r="AP470" s="254"/>
      <c r="AQ470" s="254"/>
      <c r="AR470" s="254"/>
      <c r="AS470" s="254"/>
      <c r="AT470" s="254"/>
      <c r="AU470" s="254"/>
      <c r="AV470" s="254"/>
      <c r="AW470" s="254"/>
      <c r="AX470" s="254"/>
      <c r="AY470" s="254"/>
      <c r="AZ470" s="254"/>
      <c r="BA470" s="254"/>
      <c r="BB470" s="254"/>
      <c r="BC470" s="254"/>
      <c r="BD470" s="254"/>
      <c r="BE470" s="254"/>
      <c r="BF470" s="254"/>
      <c r="BG470" s="254"/>
      <c r="BH470" s="254"/>
      <c r="BI470" s="254"/>
      <c r="BJ470" s="254"/>
      <c r="BK470" s="254"/>
      <c r="BL470" s="254"/>
      <c r="BM470" s="254"/>
      <c r="BN470" s="254"/>
      <c r="BO470" s="254"/>
      <c r="BP470" s="254"/>
      <c r="BQ470" s="254"/>
      <c r="BR470" s="254"/>
      <c r="BS470" s="254"/>
      <c r="BT470" s="254"/>
      <c r="BU470" s="254"/>
      <c r="BV470" s="254"/>
      <c r="BW470" s="254"/>
      <c r="BX470" s="254"/>
      <c r="BY470" s="254"/>
      <c r="BZ470" s="254"/>
      <c r="CA470" s="254"/>
      <c r="CB470" s="254"/>
      <c r="CC470" s="254"/>
      <c r="CD470" s="254"/>
      <c r="CE470" s="254"/>
      <c r="CF470" s="254"/>
      <c r="CG470" s="254"/>
      <c r="CH470" s="254"/>
      <c r="CI470" s="254" t="e">
        <f aca="false">#N/A</f>
        <v>#N/A</v>
      </c>
      <c r="CJ470" s="254"/>
      <c r="CK470" s="254"/>
      <c r="CL470" s="254"/>
      <c r="CM470" s="257" t="n">
        <v>43081</v>
      </c>
      <c r="CN470" s="257" t="e">
        <f aca="false">EDATE(CM470,CO470)-1</f>
        <v>#N/A</v>
      </c>
      <c r="CO470" s="254" t="e">
        <f aca="false">#N/A</f>
        <v>#N/A</v>
      </c>
      <c r="CP470" s="254" t="e">
        <f aca="false">#N/A</f>
        <v>#N/A</v>
      </c>
      <c r="CQ470" s="254"/>
      <c r="CR470" s="254"/>
      <c r="CS470" s="254"/>
      <c r="CT470" s="261" t="n">
        <f aca="false">I470</f>
        <v>42900</v>
      </c>
      <c r="CU470" s="261" t="n">
        <f aca="false">CT470-CV470</f>
        <v>42900</v>
      </c>
      <c r="CV470" s="261" t="n">
        <v>0</v>
      </c>
      <c r="CW470" s="261" t="n">
        <f aca="false">IF(AND(CW$5&gt;$V470,CW$6&lt;=$W470),$Y470,IF(AND(MONTH(CW$6)=MONTH($W470),YEAR(CW$6)=YEAR($W470)),$T470-$X470*$Y470+$Y470,0))</f>
        <v>0</v>
      </c>
      <c r="CX470" s="261" t="n">
        <f aca="false">IF(AND(CX$5&gt;$V470,CX$6&lt;=$W470),$Y470,IF(AND(MONTH(CX$6)=MONTH($W470),YEAR(CX$6)=YEAR($W470)),$T470-$X470*$Y470+$Y470,0))</f>
        <v>0</v>
      </c>
      <c r="CY470" s="261" t="n">
        <f aca="false">IF(AND(CY$5&gt;$V470,CY$6&lt;=$W470),$Y470,IF(AND(MONTH(CY$6)=MONTH($W470),YEAR(CY$6)=YEAR($W470)),$T470-$X470*$Y470+$Y470,0))</f>
        <v>0</v>
      </c>
      <c r="CZ470" s="261" t="n">
        <f aca="false">IF(AND(CZ$5&gt;$V470,CZ$6&lt;=$W470),$Y470,IF(AND(MONTH(CZ$6)=MONTH($W470),YEAR(CZ$6)=YEAR($W470)),$T470-$X470*$Y470+$Y470,0))</f>
        <v>0</v>
      </c>
      <c r="DA470" s="261" t="n">
        <f aca="false">IF(AND(DA$5&gt;$V470,DA$6&lt;=$W470),$Y470,IF(AND(MONTH(DA$6)=MONTH($W470),YEAR(DA$6)=YEAR($W470)),$T470-$X470*$Y470+$Y470,0))</f>
        <v>0</v>
      </c>
      <c r="DB470" s="261" t="n">
        <f aca="false">IF(AND(DB$5&gt;$V470,DB$6&lt;=$W470),$Y470,IF(AND(MONTH(DB$6)=MONTH($W470),YEAR(DB$6)=YEAR($W470)),$T470-$X470*$Y470+$Y470,0))</f>
        <v>0</v>
      </c>
      <c r="DC470" s="261" t="n">
        <f aca="false">IF(AND(DC$5&gt;$V470,DC$6&lt;=$W470),$Y470,IF(AND(MONTH(DC$6)=MONTH($W470),YEAR(DC$6)=YEAR($W470)),$T470-$X470*$Y470+$Y470,0))</f>
        <v>0</v>
      </c>
      <c r="DD470" s="261" t="n">
        <f aca="false">IF(AND(DD$5&gt;$V470,DD$6&lt;=$W470),$Y470,IF(AND(MONTH(DD$6)=MONTH($W470),YEAR(DD$6)=YEAR($W470)),$T470-$X470*$Y470+$Y470,0))</f>
        <v>0</v>
      </c>
      <c r="DE470" s="261" t="n">
        <f aca="false">IF(AND(DE$5&gt;$V470,DE$6&lt;=$W470),$Y470,IF(AND(MONTH(DE$6)=MONTH($W470),YEAR(DE$6)=YEAR($W470)),$T470-$X470*$Y470+$Y470,0))</f>
        <v>0</v>
      </c>
      <c r="DF470" s="261" t="n">
        <f aca="false">IF(AND(DF$5&gt;$V470,DF$6&lt;=$W470),$Y470,IF(AND(MONTH(DF$6)=MONTH($W470),YEAR(DF$6)=YEAR($W470)),$T470-$X470*$Y470+$Y470,0))</f>
        <v>0</v>
      </c>
      <c r="DG470" s="261" t="n">
        <f aca="false">IF(AND(DG$5&gt;$V470,DG$6&lt;=$W470),$Y470,IF(AND(MONTH(DG$6)=MONTH($W470),YEAR(DG$6)=YEAR($W470)),$T470-$X470*$Y470+$Y470,0))</f>
        <v>0</v>
      </c>
      <c r="DH470" s="261" t="n">
        <f aca="false">IF(AND(DH$5&gt;$V470,DH$6&lt;=$W470),$Y470,IF(AND(MONTH(DH$6)=MONTH($W470),YEAR(DH$6)=YEAR($W470)),$T470-$X470*$Y470+$Y470,0))</f>
        <v>0</v>
      </c>
      <c r="DI470" s="260" t="n">
        <f aca="false">CW470+CX470+CY470+CZ470+DA470+DB470+DC470+DD470+DE470+DF470+DG470+DH470</f>
        <v>0</v>
      </c>
      <c r="DJ470" s="260"/>
      <c r="DK470" s="260"/>
      <c r="DL470" s="260" t="n">
        <f aca="false">DJ470-DK470</f>
        <v>0</v>
      </c>
      <c r="DM470" s="261" t="n">
        <f aca="false">IF(AND(DM$5&gt;$V470,DM$6&lt;=$W470),$Y470,IF(AND(MONTH(DM$6)=MONTH($W470),YEAR(DM$6)=YEAR($W470)),$T470-$X470*$Y470+$Y470,0))</f>
        <v>0</v>
      </c>
      <c r="DN470" s="261" t="n">
        <f aca="false">IF(AND(DN$5&gt;$V470,DN$6&lt;=$W470),$Y470,IF(AND(MONTH(DN$6)=MONTH($W470),YEAR(DN$6)=YEAR($W470)),$T470-$X470*$Y470+$Y470,0))</f>
        <v>0</v>
      </c>
      <c r="DO470" s="261" t="n">
        <f aca="false">IF(AND(DO$5&gt;$V470,DO$6&lt;=$W470),$Y470,IF(AND(MONTH(DO$6)=MONTH($W470),YEAR(DO$6)=YEAR($W470)),$T470-$X470*$Y470+$Y470,0))</f>
        <v>0</v>
      </c>
      <c r="DP470" s="261" t="n">
        <f aca="false">IF(AND(DP$5&gt;$V470,DP$6&lt;=$W470),$Y470,IF(AND(MONTH(DP$6)=MONTH($W470),YEAR(DP$6)=YEAR($W470)),$T470-$X470*$Y470+$Y470,0))</f>
        <v>0</v>
      </c>
      <c r="DQ470" s="261" t="n">
        <f aca="false">IF(AND(DQ$5&gt;$V470,DQ$6&lt;=$W470),$Y470,IF(AND(MONTH(DQ$6)=MONTH($W470),YEAR(DQ$6)=YEAR($W470)),$T470-$X470*$Y470+$Y470,0))</f>
        <v>0</v>
      </c>
      <c r="DR470" s="261" t="n">
        <f aca="false">IF(AND(DR$5&gt;$V470,DR$6&lt;=$W470),$Y470,IF(AND(MONTH(DR$6)=MONTH($W470),YEAR(DR$6)=YEAR($W470)),$T470-$X470*$Y470+$Y470,0))</f>
        <v>0</v>
      </c>
      <c r="DS470" s="261" t="n">
        <f aca="false">IF(AND(DS$5&gt;$V470,DS$6&lt;=$W470),$Y470,IF(AND(MONTH(DS$6)=MONTH($W470),YEAR(DS$6)=YEAR($W470)),$T470-$X470*$Y470+$Y470,0))</f>
        <v>0</v>
      </c>
      <c r="DT470" s="261" t="n">
        <f aca="false">IF(AND(DT$5&gt;$V470,DT$6&lt;=$W470),$Y470,IF(AND(MONTH(DT$6)=MONTH($W470),YEAR(DT$6)=YEAR($W470)),$T470-$X470*$Y470+$Y470,0))</f>
        <v>0</v>
      </c>
      <c r="DU470" s="261" t="n">
        <f aca="false">IF(AND(DU$5&gt;$V470,DU$6&lt;=$W470),$Y470,IF(AND(MONTH(DU$6)=MONTH($W470),YEAR(DU$6)=YEAR($W470)),$T470-$X470*$Y470+$Y470,0))</f>
        <v>0</v>
      </c>
      <c r="DV470" s="261" t="n">
        <f aca="false">IF(AND(DV$5&gt;$V470,DV$6&lt;=$W470),$Y470,IF(AND(MONTH(DV$6)=MONTH($W470),YEAR(DV$6)=YEAR($W470)),$T470-$X470*$Y470+$Y470,0))</f>
        <v>0</v>
      </c>
      <c r="DW470" s="261" t="n">
        <f aca="false">IF(AND(DW$5&gt;$V470,DW$6&lt;=$W470),$Y470,IF(AND(MONTH(DW$6)=MONTH($W470),YEAR(DW$6)=YEAR($W470)),$T470-$X470*$Y470+$Y470,0))</f>
        <v>0</v>
      </c>
      <c r="DX470" s="261" t="n">
        <f aca="false">IF(AND(DX$5&gt;$V470,DX$6&lt;=$W470),$Y470,IF(AND(MONTH(DX$6)=MONTH($W470),YEAR(DX$6)=YEAR($W470)),$T470-AA470-$X470*$Y470+$Y470,0))</f>
        <v>0</v>
      </c>
      <c r="DY470" s="260" t="n">
        <f aca="false">DM470+DN470+DO470+DP470+DQ470+DR470+DS470+DT470+DU470+DV470+DW470+DX470</f>
        <v>0</v>
      </c>
      <c r="DZ470" s="260" t="n">
        <f aca="false">DJ470+AY470+BA470+BC470+BE470+BG470+BI470+BK470+BM470+BO470</f>
        <v>0</v>
      </c>
      <c r="EA470" s="260" t="n">
        <f aca="false">DK470+DY470</f>
        <v>0</v>
      </c>
      <c r="EB470" s="261" t="n">
        <f aca="false">DZ470-EA470</f>
        <v>0</v>
      </c>
      <c r="EC470" s="261" t="n">
        <f aca="false">IF(AND(EC$5&gt;$V470,EC$6&lt;=$W470),$Y470,IF(AND(MONTH(EC$6)=MONTH($W470),YEAR(EC$6)=YEAR($W470)),$T470-$X470*$Y470+$Y470,0))</f>
        <v>0</v>
      </c>
      <c r="ED470" s="261" t="n">
        <f aca="false">IF(AND(ED$5&gt;$V470,ED$6&lt;=$W470),$Y470,IF(AND(MONTH(ED$6)=MONTH($W470),YEAR(ED$6)=YEAR($W470)),$T470-$X470*$Y470+$Y470,0))</f>
        <v>0</v>
      </c>
      <c r="EE470" s="261" t="n">
        <f aca="false">IF(AND(EE$5&gt;$V470,EE$6&lt;=$W470),$Y470,IF(AND(MONTH(EE$6)=MONTH($W470),YEAR(EE$6)=YEAR($W470)),$T470-$X470*$Y470+$Y470,0))</f>
        <v>0</v>
      </c>
      <c r="EF470" s="261" t="n">
        <f aca="false">IF(AND(EF$5&gt;$V470,EF$6&lt;=$W470),$Y470,IF(AND(MONTH(EF$6)=MONTH($W470),YEAR(EF$6)=YEAR($W470)),$T470-$X470*$Y470+$Y470,0))</f>
        <v>0</v>
      </c>
      <c r="EG470" s="261" t="n">
        <f aca="false">IF(AND(EG$5&gt;$V470,EG$6&lt;=$W470),$Y470,IF(AND(MONTH(EG$6)=MONTH($W470),YEAR(EG$6)=YEAR($W470)),$T470-$X470*$Y470+$Y470,0))</f>
        <v>0</v>
      </c>
      <c r="EH470" s="261" t="n">
        <f aca="false">IF(AND(EH$5&gt;$V470,EH$6&lt;=$W470),$Y470,IF(AND(MONTH(EH$6)=MONTH($W470),YEAR(EH$6)=YEAR($W470)),$T470-$X470*$Y470+$Y470,0))</f>
        <v>0</v>
      </c>
      <c r="EI470" s="261" t="n">
        <f aca="false">IF(AND(EI$5&gt;$V470,EI$6&lt;=$W470),$Y470,IF(AND(MONTH(EI$6)=MONTH($W470),YEAR(EI$6)=YEAR($W470)),$T470-$X470*$Y470+$Y470,0))</f>
        <v>0</v>
      </c>
      <c r="EJ470" s="261" t="n">
        <f aca="false">IF(AND(EJ$5&gt;$V470,EJ$6&lt;=$W470),$Y470,IF(AND(MONTH(EJ$6)=MONTH($W470),YEAR(EJ$6)=YEAR($W470)),$T470-$X470*$Y470+$Y470,0))</f>
        <v>0</v>
      </c>
      <c r="EK470" s="261" t="n">
        <f aca="false">IF(AND(EK$5&gt;$V470,EK$6&lt;=$W470),$Y470,IF(AND(MONTH(EK$6)=MONTH($W470),YEAR(EK$6)=YEAR($W470)),$T470-$X470*$Y470+$Y470,0))</f>
        <v>0</v>
      </c>
      <c r="EL470" s="261" t="n">
        <f aca="false">IF(AND(EL$5&gt;$V470,EL$6&lt;=$W470),$Y470,IF(AND(MONTH(EL$6)=MONTH($W470),YEAR(EL$6)=YEAR($W470)),$T470-$X470*$Y470+$Y470,0))</f>
        <v>0</v>
      </c>
      <c r="EM470" s="263" t="n">
        <f aca="false">IF(AND(EM$5&gt;$V470,EM$6&lt;=$W470),$Y470,IF(AND(MONTH(EM$6)=MONTH($W470),YEAR(EM$6)=YEAR($W470)),$T470-$X470*$Y470+$Y470,0))</f>
        <v>0</v>
      </c>
      <c r="EN470" s="261" t="n">
        <f aca="false">IF(AND(EN$5&gt;$V470,EN$6&lt;=$W470),$Y470,IF(AND(MONTH(EN$6)=MONTH($W470),YEAR(EN$6)=YEAR($W470)),$T470-$X470*$Y470+$Y470,0))</f>
        <v>0</v>
      </c>
      <c r="EO470" s="260" t="n">
        <f aca="false">EC470+ED470+EE470+EF470+EG470+EH470+EI470+EJ470+EK470+EL470+EM470+EN470</f>
        <v>0</v>
      </c>
      <c r="EP470" s="260" t="n">
        <v>0</v>
      </c>
      <c r="EQ470" s="260" t="n">
        <f aca="false">EA470+EO470</f>
        <v>0</v>
      </c>
      <c r="ER470" s="260" t="n">
        <f aca="false">EP470-EQ470</f>
        <v>0</v>
      </c>
      <c r="ES470" s="261"/>
      <c r="ET470" s="261"/>
      <c r="EU470" s="261"/>
      <c r="EV470" s="261"/>
      <c r="EW470" s="261"/>
      <c r="EX470" s="261"/>
      <c r="EY470" s="261"/>
      <c r="EZ470" s="261"/>
      <c r="FA470" s="261"/>
      <c r="FB470" s="261"/>
      <c r="FC470" s="261"/>
      <c r="FD470" s="261"/>
      <c r="FE470" s="261" t="n">
        <f aca="false">ES470+ET470+EU470+EV470+EW470+EX470+EY470+EZ470+FA470+FB470+FC470+FD470</f>
        <v>0</v>
      </c>
      <c r="FF470" s="261" t="n">
        <f aca="false">EP470</f>
        <v>0</v>
      </c>
      <c r="FG470" s="261" t="n">
        <f aca="false">EQ470+FE470</f>
        <v>0</v>
      </c>
      <c r="FH470" s="261" t="n">
        <f aca="false">FF470-FG470</f>
        <v>0</v>
      </c>
      <c r="FI470" s="261"/>
      <c r="FJ470" s="261"/>
      <c r="FK470" s="261"/>
      <c r="FL470" s="261"/>
      <c r="FM470" s="261"/>
      <c r="FN470" s="261"/>
      <c r="FO470" s="261"/>
      <c r="FP470" s="261"/>
      <c r="FQ470" s="261"/>
      <c r="FR470" s="261"/>
      <c r="FS470" s="261"/>
      <c r="FT470" s="261"/>
      <c r="FU470" s="261" t="n">
        <f aca="false">FI470+FJ470+FK470+FL470+FM470+FN470+FO470+FP470+FQ470+FR470+FS470+FT470</f>
        <v>0</v>
      </c>
      <c r="FV470" s="261" t="n">
        <f aca="false">FF470</f>
        <v>0</v>
      </c>
      <c r="FW470" s="261" t="n">
        <f aca="false">FG470+FU470</f>
        <v>0</v>
      </c>
      <c r="FX470" s="261" t="n">
        <f aca="false">FV470-FW470</f>
        <v>0</v>
      </c>
      <c r="FY470" s="261"/>
      <c r="FZ470" s="261"/>
      <c r="GA470" s="261"/>
      <c r="GB470" s="261"/>
      <c r="GC470" s="261"/>
      <c r="GD470" s="261"/>
      <c r="GE470" s="261"/>
      <c r="GF470" s="261"/>
      <c r="GG470" s="261"/>
      <c r="GH470" s="261"/>
      <c r="GI470" s="261"/>
      <c r="GJ470" s="261"/>
      <c r="GK470" s="261" t="n">
        <f aca="false">FY470+FZ470+GA470+GB470+GC470+GD470+GE470+GF470+GG470+GH470+GI470+GJ470</f>
        <v>0</v>
      </c>
      <c r="GL470" s="261" t="n">
        <f aca="false">FV470</f>
        <v>0</v>
      </c>
      <c r="GM470" s="261" t="n">
        <f aca="false">FW470+GK470</f>
        <v>0</v>
      </c>
      <c r="GN470" s="261" t="n">
        <f aca="false">GL470-GM470</f>
        <v>0</v>
      </c>
      <c r="GO470" s="261"/>
      <c r="GP470" s="261"/>
      <c r="GQ470" s="261"/>
      <c r="GR470" s="261"/>
      <c r="GS470" s="261"/>
      <c r="GT470" s="261"/>
      <c r="GU470" s="261"/>
      <c r="GV470" s="261"/>
      <c r="GW470" s="261"/>
      <c r="GX470" s="261"/>
      <c r="GY470" s="261"/>
      <c r="GZ470" s="261"/>
      <c r="HA470" s="261" t="n">
        <f aca="false">GO470+GP470+GQ470+GR470+GS470+GT470+GU470+GV470+GW470+GX470+GY470+GZ470</f>
        <v>0</v>
      </c>
      <c r="HB470" s="261" t="n">
        <f aca="false">GL470</f>
        <v>0</v>
      </c>
      <c r="HC470" s="261" t="n">
        <f aca="false">GM470+HA470</f>
        <v>0</v>
      </c>
      <c r="HD470" s="261" t="n">
        <f aca="false">HB470-HC470</f>
        <v>0</v>
      </c>
      <c r="HE470" s="264" t="n">
        <f aca="false">GO470-GJ470</f>
        <v>0</v>
      </c>
      <c r="HF470" s="264"/>
      <c r="HG470" s="264"/>
      <c r="HH470" s="264"/>
      <c r="HI470" s="264"/>
      <c r="HJ470" s="264"/>
      <c r="HK470" s="264"/>
      <c r="HL470" s="264"/>
      <c r="HM470" s="264"/>
      <c r="HN470" s="264"/>
      <c r="HO470" s="264"/>
      <c r="HP470" s="264"/>
      <c r="HQ470" s="264"/>
      <c r="HR470" s="264"/>
      <c r="HS470" s="264"/>
      <c r="HT470" s="264"/>
      <c r="HU470" s="264"/>
      <c r="HV470" s="264"/>
      <c r="HW470" s="264"/>
      <c r="HX470" s="264"/>
      <c r="HY470" s="264"/>
      <c r="HZ470" s="264"/>
      <c r="IA470" s="264"/>
      <c r="IB470" s="264"/>
      <c r="IC470" s="264"/>
      <c r="ID470" s="264"/>
      <c r="IE470" s="264"/>
      <c r="IF470" s="264"/>
      <c r="IG470" s="264"/>
      <c r="IH470" s="264"/>
      <c r="II470" s="264"/>
      <c r="IJ470" s="264"/>
      <c r="IK470" s="264"/>
      <c r="IL470" s="264"/>
      <c r="IM470" s="264"/>
      <c r="IN470" s="264"/>
      <c r="IO470" s="264"/>
      <c r="IP470" s="264"/>
      <c r="IQ470" s="264"/>
      <c r="IR470" s="264"/>
      <c r="IS470" s="264"/>
      <c r="IT470" s="264"/>
      <c r="IU470" s="264"/>
      <c r="IV470" s="264"/>
      <c r="IW470" s="264"/>
      <c r="IX470" s="264"/>
      <c r="IY470" s="264"/>
      <c r="IZ470" s="264"/>
      <c r="JA470" s="264"/>
      <c r="JB470" s="264"/>
      <c r="JC470" s="264"/>
      <c r="JD470" s="264"/>
      <c r="JE470" s="264"/>
      <c r="JF470" s="264"/>
      <c r="JG470" s="264"/>
      <c r="JH470" s="264"/>
      <c r="JI470" s="264"/>
      <c r="JJ470" s="264"/>
      <c r="JK470" s="264"/>
      <c r="JL470" s="264"/>
      <c r="JM470" s="265"/>
      <c r="JN470" s="265" t="n">
        <f aca="false">DH470-DG470</f>
        <v>0</v>
      </c>
    </row>
    <row r="471" s="201" customFormat="true" ht="32.8" hidden="false" customHeight="false" outlineLevel="0" collapsed="false">
      <c r="A471" s="249" t="n">
        <v>439</v>
      </c>
      <c r="B471" s="250" t="s">
        <v>945</v>
      </c>
      <c r="C471" s="251" t="n">
        <v>4644</v>
      </c>
      <c r="D471" s="252" t="s">
        <v>585</v>
      </c>
      <c r="E471" s="252" t="s">
        <v>472</v>
      </c>
      <c r="F471" s="253" t="n">
        <v>1</v>
      </c>
      <c r="G471" s="254" t="n">
        <v>42900</v>
      </c>
      <c r="H471" s="255" t="n">
        <v>0.18</v>
      </c>
      <c r="I471" s="256" t="n">
        <f aca="false">ROUND(F471*G471,2)</f>
        <v>42900</v>
      </c>
      <c r="J471" s="254" t="n">
        <f aca="false">ROUND(I471+F471*G471*H471,2)</f>
        <v>50622</v>
      </c>
      <c r="K471" s="257" t="n">
        <v>43081</v>
      </c>
      <c r="L471" s="257" t="n">
        <f aca="false">EDATE(K471,M471)-1</f>
        <v>43841</v>
      </c>
      <c r="M471" s="258" t="n">
        <v>25</v>
      </c>
      <c r="N471" s="254" t="n">
        <f aca="false">ROUND(G471/M471,2)*F471</f>
        <v>1716</v>
      </c>
      <c r="O471" s="254"/>
      <c r="P471" s="254" t="n">
        <v>0</v>
      </c>
      <c r="Q471" s="253" t="n">
        <v>1</v>
      </c>
      <c r="R471" s="254" t="n">
        <f aca="false">I471+AG471+P471</f>
        <v>42900</v>
      </c>
      <c r="S471" s="255" t="n">
        <f aca="false">H471</f>
        <v>0.18</v>
      </c>
      <c r="T471" s="254" t="n">
        <f aca="false">ROUND(Q471*R471,2)</f>
        <v>42900</v>
      </c>
      <c r="U471" s="254" t="n">
        <f aca="false">ROUND(T471+Q471*R471*S471,2)</f>
        <v>50622</v>
      </c>
      <c r="V471" s="257" t="n">
        <v>43081</v>
      </c>
      <c r="W471" s="257" t="n">
        <f aca="false">EDATE(V471,X471)-1</f>
        <v>43841</v>
      </c>
      <c r="X471" s="258" t="n">
        <v>25</v>
      </c>
      <c r="Y471" s="254" t="n">
        <f aca="false">ROUND((R471-Z471)/X471,2)*Q471</f>
        <v>1716</v>
      </c>
      <c r="Z471" s="254" t="n">
        <v>0</v>
      </c>
      <c r="AA471" s="254" t="n">
        <v>0</v>
      </c>
      <c r="AB471" s="254"/>
      <c r="AC471" s="254"/>
      <c r="AD471" s="254"/>
      <c r="AE471" s="254"/>
      <c r="AF471" s="254"/>
      <c r="AG471" s="254"/>
      <c r="AH471" s="254"/>
      <c r="AI471" s="254"/>
      <c r="AJ471" s="254"/>
      <c r="AK471" s="254"/>
      <c r="AL471" s="254"/>
      <c r="AM471" s="254"/>
      <c r="AN471" s="254"/>
      <c r="AO471" s="254"/>
      <c r="AP471" s="254"/>
      <c r="AQ471" s="254"/>
      <c r="AR471" s="254"/>
      <c r="AS471" s="254"/>
      <c r="AT471" s="254"/>
      <c r="AU471" s="254"/>
      <c r="AV471" s="254"/>
      <c r="AW471" s="254"/>
      <c r="AX471" s="254"/>
      <c r="AY471" s="254"/>
      <c r="AZ471" s="254"/>
      <c r="BA471" s="254"/>
      <c r="BB471" s="254"/>
      <c r="BC471" s="254"/>
      <c r="BD471" s="254"/>
      <c r="BE471" s="254"/>
      <c r="BF471" s="254"/>
      <c r="BG471" s="254"/>
      <c r="BH471" s="254"/>
      <c r="BI471" s="254"/>
      <c r="BJ471" s="254"/>
      <c r="BK471" s="254"/>
      <c r="BL471" s="254"/>
      <c r="BM471" s="254"/>
      <c r="BN471" s="254"/>
      <c r="BO471" s="254"/>
      <c r="BP471" s="254"/>
      <c r="BQ471" s="254"/>
      <c r="BR471" s="254"/>
      <c r="BS471" s="254"/>
      <c r="BT471" s="254"/>
      <c r="BU471" s="254"/>
      <c r="BV471" s="254"/>
      <c r="BW471" s="254"/>
      <c r="BX471" s="254"/>
      <c r="BY471" s="254"/>
      <c r="BZ471" s="254"/>
      <c r="CA471" s="254"/>
      <c r="CB471" s="254"/>
      <c r="CC471" s="254"/>
      <c r="CD471" s="254"/>
      <c r="CE471" s="254"/>
      <c r="CF471" s="254"/>
      <c r="CG471" s="254"/>
      <c r="CH471" s="254"/>
      <c r="CI471" s="254" t="e">
        <f aca="false">#N/A</f>
        <v>#N/A</v>
      </c>
      <c r="CJ471" s="254"/>
      <c r="CK471" s="254"/>
      <c r="CL471" s="254"/>
      <c r="CM471" s="257" t="n">
        <v>43081</v>
      </c>
      <c r="CN471" s="257" t="e">
        <f aca="false">EDATE(CM471,CO471)-1</f>
        <v>#N/A</v>
      </c>
      <c r="CO471" s="254" t="e">
        <f aca="false">#N/A</f>
        <v>#N/A</v>
      </c>
      <c r="CP471" s="254" t="e">
        <f aca="false">#N/A</f>
        <v>#N/A</v>
      </c>
      <c r="CQ471" s="254"/>
      <c r="CR471" s="254"/>
      <c r="CS471" s="254"/>
      <c r="CT471" s="261" t="n">
        <f aca="false">I471</f>
        <v>42900</v>
      </c>
      <c r="CU471" s="261" t="n">
        <f aca="false">CT471-CV471</f>
        <v>42900</v>
      </c>
      <c r="CV471" s="261" t="n">
        <v>0</v>
      </c>
      <c r="CW471" s="261" t="n">
        <f aca="false">IF(AND(CW$5&gt;$V471,CW$6&lt;=$W471),$Y471,IF(AND(MONTH(CW$6)=MONTH($W471),YEAR(CW$6)=YEAR($W471)),$T471-$X471*$Y471+$Y471,0))</f>
        <v>0</v>
      </c>
      <c r="CX471" s="261" t="n">
        <f aca="false">IF(AND(CX$5&gt;$V471,CX$6&lt;=$W471),$Y471,IF(AND(MONTH(CX$6)=MONTH($W471),YEAR(CX$6)=YEAR($W471)),$T471-$X471*$Y471+$Y471,0))</f>
        <v>0</v>
      </c>
      <c r="CY471" s="261" t="n">
        <f aca="false">IF(AND(CY$5&gt;$V471,CY$6&lt;=$W471),$Y471,IF(AND(MONTH(CY$6)=MONTH($W471),YEAR(CY$6)=YEAR($W471)),$T471-$X471*$Y471+$Y471,0))</f>
        <v>0</v>
      </c>
      <c r="CZ471" s="261" t="n">
        <f aca="false">IF(AND(CZ$5&gt;$V471,CZ$6&lt;=$W471),$Y471,IF(AND(MONTH(CZ$6)=MONTH($W471),YEAR(CZ$6)=YEAR($W471)),$T471-$X471*$Y471+$Y471,0))</f>
        <v>0</v>
      </c>
      <c r="DA471" s="261" t="n">
        <f aca="false">IF(AND(DA$5&gt;$V471,DA$6&lt;=$W471),$Y471,IF(AND(MONTH(DA$6)=MONTH($W471),YEAR(DA$6)=YEAR($W471)),$T471-$X471*$Y471+$Y471,0))</f>
        <v>0</v>
      </c>
      <c r="DB471" s="261" t="n">
        <f aca="false">IF(AND(DB$5&gt;$V471,DB$6&lt;=$W471),$Y471,IF(AND(MONTH(DB$6)=MONTH($W471),YEAR(DB$6)=YEAR($W471)),$T471-$X471*$Y471+$Y471,0))</f>
        <v>0</v>
      </c>
      <c r="DC471" s="261" t="n">
        <f aca="false">IF(AND(DC$5&gt;$V471,DC$6&lt;=$W471),$Y471,IF(AND(MONTH(DC$6)=MONTH($W471),YEAR(DC$6)=YEAR($W471)),$T471-$X471*$Y471+$Y471,0))</f>
        <v>0</v>
      </c>
      <c r="DD471" s="261" t="n">
        <f aca="false">IF(AND(DD$5&gt;$V471,DD$6&lt;=$W471),$Y471,IF(AND(MONTH(DD$6)=MONTH($W471),YEAR(DD$6)=YEAR($W471)),$T471-$X471*$Y471+$Y471,0))</f>
        <v>0</v>
      </c>
      <c r="DE471" s="261" t="n">
        <f aca="false">IF(AND(DE$5&gt;$V471,DE$6&lt;=$W471),$Y471,IF(AND(MONTH(DE$6)=MONTH($W471),YEAR(DE$6)=YEAR($W471)),$T471-$X471*$Y471+$Y471,0))</f>
        <v>0</v>
      </c>
      <c r="DF471" s="261" t="n">
        <f aca="false">IF(AND(DF$5&gt;$V471,DF$6&lt;=$W471),$Y471,IF(AND(MONTH(DF$6)=MONTH($W471),YEAR(DF$6)=YEAR($W471)),$T471-$X471*$Y471+$Y471,0))</f>
        <v>0</v>
      </c>
      <c r="DG471" s="261" t="n">
        <f aca="false">IF(AND(DG$5&gt;$V471,DG$6&lt;=$W471),$Y471,IF(AND(MONTH(DG$6)=MONTH($W471),YEAR(DG$6)=YEAR($W471)),$T471-$X471*$Y471+$Y471,0))</f>
        <v>0</v>
      </c>
      <c r="DH471" s="261" t="n">
        <f aca="false">IF(AND(DH$5&gt;$V471,DH$6&lt;=$W471),$Y471,IF(AND(MONTH(DH$6)=MONTH($W471),YEAR(DH$6)=YEAR($W471)),$T471-$X471*$Y471+$Y471,0))</f>
        <v>0</v>
      </c>
      <c r="DI471" s="260" t="n">
        <f aca="false">CW471+CX471+CY471+CZ471+DA471+DB471+DC471+DD471+DE471+DF471+DG471+DH471</f>
        <v>0</v>
      </c>
      <c r="DJ471" s="260"/>
      <c r="DK471" s="260"/>
      <c r="DL471" s="260" t="n">
        <f aca="false">DJ471-DK471</f>
        <v>0</v>
      </c>
      <c r="DM471" s="261" t="n">
        <f aca="false">IF(AND(DM$5&gt;$V471,DM$6&lt;=$W471),$Y471,IF(AND(MONTH(DM$6)=MONTH($W471),YEAR(DM$6)=YEAR($W471)),$T471-$X471*$Y471+$Y471,0))</f>
        <v>0</v>
      </c>
      <c r="DN471" s="261" t="n">
        <f aca="false">IF(AND(DN$5&gt;$V471,DN$6&lt;=$W471),$Y471,IF(AND(MONTH(DN$6)=MONTH($W471),YEAR(DN$6)=YEAR($W471)),$T471-$X471*$Y471+$Y471,0))</f>
        <v>0</v>
      </c>
      <c r="DO471" s="261" t="n">
        <f aca="false">IF(AND(DO$5&gt;$V471,DO$6&lt;=$W471),$Y471,IF(AND(MONTH(DO$6)=MONTH($W471),YEAR(DO$6)=YEAR($W471)),$T471-$X471*$Y471+$Y471,0))</f>
        <v>0</v>
      </c>
      <c r="DP471" s="261" t="n">
        <f aca="false">IF(AND(DP$5&gt;$V471,DP$6&lt;=$W471),$Y471,IF(AND(MONTH(DP$6)=MONTH($W471),YEAR(DP$6)=YEAR($W471)),$T471-$X471*$Y471+$Y471,0))</f>
        <v>0</v>
      </c>
      <c r="DQ471" s="261" t="n">
        <f aca="false">IF(AND(DQ$5&gt;$V471,DQ$6&lt;=$W471),$Y471,IF(AND(MONTH(DQ$6)=MONTH($W471),YEAR(DQ$6)=YEAR($W471)),$T471-$X471*$Y471+$Y471,0))</f>
        <v>0</v>
      </c>
      <c r="DR471" s="261" t="n">
        <f aca="false">IF(AND(DR$5&gt;$V471,DR$6&lt;=$W471),$Y471,IF(AND(MONTH(DR$6)=MONTH($W471),YEAR(DR$6)=YEAR($W471)),$T471-$X471*$Y471+$Y471,0))</f>
        <v>0</v>
      </c>
      <c r="DS471" s="261" t="n">
        <f aca="false">IF(AND(DS$5&gt;$V471,DS$6&lt;=$W471),$Y471,IF(AND(MONTH(DS$6)=MONTH($W471),YEAR(DS$6)=YEAR($W471)),$T471-$X471*$Y471+$Y471,0))</f>
        <v>0</v>
      </c>
      <c r="DT471" s="261" t="n">
        <f aca="false">IF(AND(DT$5&gt;$V471,DT$6&lt;=$W471),$Y471,IF(AND(MONTH(DT$6)=MONTH($W471),YEAR(DT$6)=YEAR($W471)),$T471-$X471*$Y471+$Y471,0))</f>
        <v>0</v>
      </c>
      <c r="DU471" s="261" t="n">
        <f aca="false">IF(AND(DU$5&gt;$V471,DU$6&lt;=$W471),$Y471,IF(AND(MONTH(DU$6)=MONTH($W471),YEAR(DU$6)=YEAR($W471)),$T471-$X471*$Y471+$Y471,0))</f>
        <v>0</v>
      </c>
      <c r="DV471" s="261" t="n">
        <f aca="false">IF(AND(DV$5&gt;$V471,DV$6&lt;=$W471),$Y471,IF(AND(MONTH(DV$6)=MONTH($W471),YEAR(DV$6)=YEAR($W471)),$T471-$X471*$Y471+$Y471,0))</f>
        <v>0</v>
      </c>
      <c r="DW471" s="261" t="n">
        <f aca="false">IF(AND(DW$5&gt;$V471,DW$6&lt;=$W471),$Y471,IF(AND(MONTH(DW$6)=MONTH($W471),YEAR(DW$6)=YEAR($W471)),$T471-$X471*$Y471+$Y471,0))</f>
        <v>0</v>
      </c>
      <c r="DX471" s="261" t="n">
        <f aca="false">IF(AND(DX$5&gt;$V471,DX$6&lt;=$W471),$Y471,IF(AND(MONTH(DX$6)=MONTH($W471),YEAR(DX$6)=YEAR($W471)),$T471-AA471-$X471*$Y471+$Y471,0))</f>
        <v>0</v>
      </c>
      <c r="DY471" s="260" t="n">
        <f aca="false">DM471+DN471+DO471+DP471+DQ471+DR471+DS471+DT471+DU471+DV471+DW471+DX471</f>
        <v>0</v>
      </c>
      <c r="DZ471" s="260" t="n">
        <f aca="false">DJ471+AY471+BA471+BC471+BE471+BG471+BI471+BK471+BM471+BO471</f>
        <v>0</v>
      </c>
      <c r="EA471" s="260" t="n">
        <f aca="false">DK471+DY471</f>
        <v>0</v>
      </c>
      <c r="EB471" s="261" t="n">
        <f aca="false">DZ471-EA471</f>
        <v>0</v>
      </c>
      <c r="EC471" s="261" t="n">
        <f aca="false">IF(AND(EC$5&gt;$V471,EC$6&lt;=$W471),$Y471,IF(AND(MONTH(EC$6)=MONTH($W471),YEAR(EC$6)=YEAR($W471)),$T471-$X471*$Y471+$Y471,0))</f>
        <v>0</v>
      </c>
      <c r="ED471" s="261" t="n">
        <f aca="false">IF(AND(ED$5&gt;$V471,ED$6&lt;=$W471),$Y471,IF(AND(MONTH(ED$6)=MONTH($W471),YEAR(ED$6)=YEAR($W471)),$T471-$X471*$Y471+$Y471,0))</f>
        <v>0</v>
      </c>
      <c r="EE471" s="261" t="n">
        <f aca="false">IF(AND(EE$5&gt;$V471,EE$6&lt;=$W471),$Y471,IF(AND(MONTH(EE$6)=MONTH($W471),YEAR(EE$6)=YEAR($W471)),$T471-$X471*$Y471+$Y471,0))</f>
        <v>0</v>
      </c>
      <c r="EF471" s="261" t="n">
        <f aca="false">IF(AND(EF$5&gt;$V471,EF$6&lt;=$W471),$Y471,IF(AND(MONTH(EF$6)=MONTH($W471),YEAR(EF$6)=YEAR($W471)),$T471-$X471*$Y471+$Y471,0))</f>
        <v>0</v>
      </c>
      <c r="EG471" s="261" t="n">
        <f aca="false">IF(AND(EG$5&gt;$V471,EG$6&lt;=$W471),$Y471,IF(AND(MONTH(EG$6)=MONTH($W471),YEAR(EG$6)=YEAR($W471)),$T471-$X471*$Y471+$Y471,0))</f>
        <v>0</v>
      </c>
      <c r="EH471" s="261" t="n">
        <f aca="false">IF(AND(EH$5&gt;$V471,EH$6&lt;=$W471),$Y471,IF(AND(MONTH(EH$6)=MONTH($W471),YEAR(EH$6)=YEAR($W471)),$T471-$X471*$Y471+$Y471,0))</f>
        <v>0</v>
      </c>
      <c r="EI471" s="261" t="n">
        <f aca="false">IF(AND(EI$5&gt;$V471,EI$6&lt;=$W471),$Y471,IF(AND(MONTH(EI$6)=MONTH($W471),YEAR(EI$6)=YEAR($W471)),$T471-$X471*$Y471+$Y471,0))</f>
        <v>0</v>
      </c>
      <c r="EJ471" s="261" t="n">
        <f aca="false">IF(AND(EJ$5&gt;$V471,EJ$6&lt;=$W471),$Y471,IF(AND(MONTH(EJ$6)=MONTH($W471),YEAR(EJ$6)=YEAR($W471)),$T471-$X471*$Y471+$Y471,0))</f>
        <v>0</v>
      </c>
      <c r="EK471" s="261" t="n">
        <f aca="false">IF(AND(EK$5&gt;$V471,EK$6&lt;=$W471),$Y471,IF(AND(MONTH(EK$6)=MONTH($W471),YEAR(EK$6)=YEAR($W471)),$T471-$X471*$Y471+$Y471,0))</f>
        <v>0</v>
      </c>
      <c r="EL471" s="261" t="n">
        <f aca="false">IF(AND(EL$5&gt;$V471,EL$6&lt;=$W471),$Y471,IF(AND(MONTH(EL$6)=MONTH($W471),YEAR(EL$6)=YEAR($W471)),$T471-$X471*$Y471+$Y471,0))</f>
        <v>0</v>
      </c>
      <c r="EM471" s="263" t="n">
        <f aca="false">IF(AND(EM$5&gt;$V471,EM$6&lt;=$W471),$Y471,IF(AND(MONTH(EM$6)=MONTH($W471),YEAR(EM$6)=YEAR($W471)),$T471-$X471*$Y471+$Y471,0))</f>
        <v>0</v>
      </c>
      <c r="EN471" s="261" t="n">
        <f aca="false">IF(AND(EN$5&gt;$V471,EN$6&lt;=$W471),$Y471,IF(AND(MONTH(EN$6)=MONTH($W471),YEAR(EN$6)=YEAR($W471)),$T471-$X471*$Y471+$Y471,0))</f>
        <v>0</v>
      </c>
      <c r="EO471" s="260" t="n">
        <f aca="false">EC471+ED471+EE471+EF471+EG471+EH471+EI471+EJ471+EK471+EL471+EM471+EN471</f>
        <v>0</v>
      </c>
      <c r="EP471" s="260" t="n">
        <v>0</v>
      </c>
      <c r="EQ471" s="260" t="n">
        <f aca="false">EA471+EO471</f>
        <v>0</v>
      </c>
      <c r="ER471" s="260" t="n">
        <f aca="false">EP471-EQ471</f>
        <v>0</v>
      </c>
      <c r="ES471" s="261"/>
      <c r="ET471" s="261"/>
      <c r="EU471" s="261"/>
      <c r="EV471" s="261"/>
      <c r="EW471" s="261"/>
      <c r="EX471" s="261"/>
      <c r="EY471" s="261"/>
      <c r="EZ471" s="261"/>
      <c r="FA471" s="261"/>
      <c r="FB471" s="261"/>
      <c r="FC471" s="261"/>
      <c r="FD471" s="261"/>
      <c r="FE471" s="261" t="n">
        <f aca="false">ES471+ET471+EU471+EV471+EW471+EX471+EY471+EZ471+FA471+FB471+FC471+FD471</f>
        <v>0</v>
      </c>
      <c r="FF471" s="261" t="n">
        <f aca="false">EP471</f>
        <v>0</v>
      </c>
      <c r="FG471" s="261" t="n">
        <f aca="false">EQ471+FE471</f>
        <v>0</v>
      </c>
      <c r="FH471" s="261" t="n">
        <f aca="false">FF471-FG471</f>
        <v>0</v>
      </c>
      <c r="FI471" s="261"/>
      <c r="FJ471" s="261"/>
      <c r="FK471" s="261"/>
      <c r="FL471" s="261"/>
      <c r="FM471" s="261"/>
      <c r="FN471" s="261"/>
      <c r="FO471" s="261"/>
      <c r="FP471" s="261"/>
      <c r="FQ471" s="261"/>
      <c r="FR471" s="261"/>
      <c r="FS471" s="261"/>
      <c r="FT471" s="261"/>
      <c r="FU471" s="261" t="n">
        <f aca="false">FI471+FJ471+FK471+FL471+FM471+FN471+FO471+FP471+FQ471+FR471+FS471+FT471</f>
        <v>0</v>
      </c>
      <c r="FV471" s="261" t="n">
        <f aca="false">FF471</f>
        <v>0</v>
      </c>
      <c r="FW471" s="261" t="n">
        <f aca="false">FG471+FU471</f>
        <v>0</v>
      </c>
      <c r="FX471" s="261" t="n">
        <f aca="false">FV471-FW471</f>
        <v>0</v>
      </c>
      <c r="FY471" s="261"/>
      <c r="FZ471" s="261"/>
      <c r="GA471" s="261"/>
      <c r="GB471" s="261"/>
      <c r="GC471" s="261"/>
      <c r="GD471" s="261"/>
      <c r="GE471" s="261"/>
      <c r="GF471" s="261"/>
      <c r="GG471" s="261"/>
      <c r="GH471" s="261"/>
      <c r="GI471" s="261"/>
      <c r="GJ471" s="261"/>
      <c r="GK471" s="261" t="n">
        <f aca="false">FY471+FZ471+GA471+GB471+GC471+GD471+GE471+GF471+GG471+GH471+GI471+GJ471</f>
        <v>0</v>
      </c>
      <c r="GL471" s="261" t="n">
        <f aca="false">FV471</f>
        <v>0</v>
      </c>
      <c r="GM471" s="261" t="n">
        <f aca="false">FW471+GK471</f>
        <v>0</v>
      </c>
      <c r="GN471" s="261" t="n">
        <f aca="false">GL471-GM471</f>
        <v>0</v>
      </c>
      <c r="GO471" s="261"/>
      <c r="GP471" s="261"/>
      <c r="GQ471" s="261"/>
      <c r="GR471" s="261"/>
      <c r="GS471" s="261"/>
      <c r="GT471" s="261"/>
      <c r="GU471" s="261"/>
      <c r="GV471" s="261"/>
      <c r="GW471" s="261"/>
      <c r="GX471" s="261"/>
      <c r="GY471" s="261"/>
      <c r="GZ471" s="261"/>
      <c r="HA471" s="261" t="n">
        <f aca="false">GO471+GP471+GQ471+GR471+GS471+GT471+GU471+GV471+GW471+GX471+GY471+GZ471</f>
        <v>0</v>
      </c>
      <c r="HB471" s="261" t="n">
        <f aca="false">GL471</f>
        <v>0</v>
      </c>
      <c r="HC471" s="261" t="n">
        <f aca="false">GM471+HA471</f>
        <v>0</v>
      </c>
      <c r="HD471" s="261" t="n">
        <f aca="false">HB471-HC471</f>
        <v>0</v>
      </c>
      <c r="HE471" s="264" t="n">
        <f aca="false">GO471-GJ471</f>
        <v>0</v>
      </c>
      <c r="HF471" s="264"/>
      <c r="HG471" s="264"/>
      <c r="HH471" s="264"/>
      <c r="HI471" s="264"/>
      <c r="HJ471" s="264"/>
      <c r="HK471" s="264"/>
      <c r="HL471" s="264"/>
      <c r="HM471" s="264"/>
      <c r="HN471" s="264"/>
      <c r="HO471" s="264"/>
      <c r="HP471" s="264"/>
      <c r="HQ471" s="264"/>
      <c r="HR471" s="264"/>
      <c r="HS471" s="264"/>
      <c r="HT471" s="264"/>
      <c r="HU471" s="264"/>
      <c r="HV471" s="264"/>
      <c r="HW471" s="264"/>
      <c r="HX471" s="264"/>
      <c r="HY471" s="264"/>
      <c r="HZ471" s="264"/>
      <c r="IA471" s="264"/>
      <c r="IB471" s="264"/>
      <c r="IC471" s="264"/>
      <c r="ID471" s="264"/>
      <c r="IE471" s="264"/>
      <c r="IF471" s="264"/>
      <c r="IG471" s="264"/>
      <c r="IH471" s="264"/>
      <c r="II471" s="264"/>
      <c r="IJ471" s="264"/>
      <c r="IK471" s="264"/>
      <c r="IL471" s="264"/>
      <c r="IM471" s="264"/>
      <c r="IN471" s="264"/>
      <c r="IO471" s="264"/>
      <c r="IP471" s="264"/>
      <c r="IQ471" s="264"/>
      <c r="IR471" s="264"/>
      <c r="IS471" s="264"/>
      <c r="IT471" s="264"/>
      <c r="IU471" s="264"/>
      <c r="IV471" s="264"/>
      <c r="IW471" s="264"/>
      <c r="IX471" s="264"/>
      <c r="IY471" s="264"/>
      <c r="IZ471" s="264"/>
      <c r="JA471" s="264"/>
      <c r="JB471" s="264"/>
      <c r="JC471" s="264"/>
      <c r="JD471" s="264"/>
      <c r="JE471" s="264"/>
      <c r="JF471" s="264"/>
      <c r="JG471" s="264"/>
      <c r="JH471" s="264"/>
      <c r="JI471" s="264"/>
      <c r="JJ471" s="264"/>
      <c r="JK471" s="264"/>
      <c r="JL471" s="264"/>
      <c r="JM471" s="265"/>
      <c r="JN471" s="265" t="n">
        <f aca="false">DH471-DG471</f>
        <v>0</v>
      </c>
    </row>
    <row r="472" s="201" customFormat="true" ht="32.8" hidden="false" customHeight="false" outlineLevel="0" collapsed="false">
      <c r="A472" s="249" t="n">
        <v>440</v>
      </c>
      <c r="B472" s="250" t="s">
        <v>946</v>
      </c>
      <c r="C472" s="251" t="n">
        <v>4645</v>
      </c>
      <c r="D472" s="252" t="s">
        <v>585</v>
      </c>
      <c r="E472" s="252" t="s">
        <v>472</v>
      </c>
      <c r="F472" s="253" t="n">
        <v>1</v>
      </c>
      <c r="G472" s="254" t="n">
        <v>42900</v>
      </c>
      <c r="H472" s="255" t="n">
        <v>0.18</v>
      </c>
      <c r="I472" s="256" t="n">
        <f aca="false">ROUND(F472*G472,2)</f>
        <v>42900</v>
      </c>
      <c r="J472" s="254" t="n">
        <f aca="false">ROUND(I472+F472*G472*H472,2)</f>
        <v>50622</v>
      </c>
      <c r="K472" s="257" t="n">
        <v>43081</v>
      </c>
      <c r="L472" s="257" t="n">
        <f aca="false">EDATE(K472,M472)-1</f>
        <v>43841</v>
      </c>
      <c r="M472" s="258" t="n">
        <v>25</v>
      </c>
      <c r="N472" s="254" t="n">
        <f aca="false">ROUND(G472/M472,2)*F472</f>
        <v>1716</v>
      </c>
      <c r="O472" s="254"/>
      <c r="P472" s="254" t="n">
        <v>0</v>
      </c>
      <c r="Q472" s="253" t="n">
        <v>1</v>
      </c>
      <c r="R472" s="254" t="n">
        <f aca="false">I472+AG472+P472</f>
        <v>42900</v>
      </c>
      <c r="S472" s="255" t="n">
        <f aca="false">H472</f>
        <v>0.18</v>
      </c>
      <c r="T472" s="254" t="n">
        <f aca="false">ROUND(Q472*R472,2)</f>
        <v>42900</v>
      </c>
      <c r="U472" s="254" t="n">
        <f aca="false">ROUND(T472+Q472*R472*S472,2)</f>
        <v>50622</v>
      </c>
      <c r="V472" s="257" t="n">
        <v>43081</v>
      </c>
      <c r="W472" s="257" t="n">
        <f aca="false">EDATE(V472,X472)-1</f>
        <v>43841</v>
      </c>
      <c r="X472" s="258" t="n">
        <v>25</v>
      </c>
      <c r="Y472" s="254" t="n">
        <f aca="false">ROUND((R472-Z472)/X472,2)*Q472</f>
        <v>1716</v>
      </c>
      <c r="Z472" s="254" t="n">
        <v>0</v>
      </c>
      <c r="AA472" s="254" t="n">
        <v>0</v>
      </c>
      <c r="AB472" s="254"/>
      <c r="AC472" s="254"/>
      <c r="AD472" s="254"/>
      <c r="AE472" s="254"/>
      <c r="AF472" s="254"/>
      <c r="AG472" s="254"/>
      <c r="AH472" s="254"/>
      <c r="AI472" s="254"/>
      <c r="AJ472" s="254"/>
      <c r="AK472" s="254"/>
      <c r="AL472" s="254"/>
      <c r="AM472" s="254"/>
      <c r="AN472" s="254"/>
      <c r="AO472" s="254"/>
      <c r="AP472" s="254"/>
      <c r="AQ472" s="254"/>
      <c r="AR472" s="254"/>
      <c r="AS472" s="254"/>
      <c r="AT472" s="254"/>
      <c r="AU472" s="254"/>
      <c r="AV472" s="254"/>
      <c r="AW472" s="254"/>
      <c r="AX472" s="254"/>
      <c r="AY472" s="254"/>
      <c r="AZ472" s="254"/>
      <c r="BA472" s="254"/>
      <c r="BB472" s="254"/>
      <c r="BC472" s="254"/>
      <c r="BD472" s="254"/>
      <c r="BE472" s="254"/>
      <c r="BF472" s="254"/>
      <c r="BG472" s="254"/>
      <c r="BH472" s="254"/>
      <c r="BI472" s="254"/>
      <c r="BJ472" s="254"/>
      <c r="BK472" s="254"/>
      <c r="BL472" s="254"/>
      <c r="BM472" s="254"/>
      <c r="BN472" s="254"/>
      <c r="BO472" s="254"/>
      <c r="BP472" s="254"/>
      <c r="BQ472" s="254"/>
      <c r="BR472" s="254"/>
      <c r="BS472" s="254"/>
      <c r="BT472" s="254"/>
      <c r="BU472" s="254"/>
      <c r="BV472" s="254"/>
      <c r="BW472" s="254"/>
      <c r="BX472" s="254"/>
      <c r="BY472" s="254"/>
      <c r="BZ472" s="254"/>
      <c r="CA472" s="254"/>
      <c r="CB472" s="254"/>
      <c r="CC472" s="254"/>
      <c r="CD472" s="254"/>
      <c r="CE472" s="254"/>
      <c r="CF472" s="254"/>
      <c r="CG472" s="254"/>
      <c r="CH472" s="254"/>
      <c r="CI472" s="254" t="e">
        <f aca="false">#N/A</f>
        <v>#N/A</v>
      </c>
      <c r="CJ472" s="254"/>
      <c r="CK472" s="254"/>
      <c r="CL472" s="254"/>
      <c r="CM472" s="257" t="n">
        <v>43081</v>
      </c>
      <c r="CN472" s="257" t="e">
        <f aca="false">EDATE(CM472,CO472)-1</f>
        <v>#N/A</v>
      </c>
      <c r="CO472" s="254" t="e">
        <f aca="false">#N/A</f>
        <v>#N/A</v>
      </c>
      <c r="CP472" s="254" t="e">
        <f aca="false">#N/A</f>
        <v>#N/A</v>
      </c>
      <c r="CQ472" s="254"/>
      <c r="CR472" s="254"/>
      <c r="CS472" s="254"/>
      <c r="CT472" s="261" t="n">
        <f aca="false">I472</f>
        <v>42900</v>
      </c>
      <c r="CU472" s="261" t="n">
        <f aca="false">CT472-CV472</f>
        <v>42900</v>
      </c>
      <c r="CV472" s="261" t="n">
        <v>0</v>
      </c>
      <c r="CW472" s="261" t="n">
        <f aca="false">IF(AND(CW$5&gt;$V472,CW$6&lt;=$W472),$Y472,IF(AND(MONTH(CW$6)=MONTH($W472),YEAR(CW$6)=YEAR($W472)),$T472-$X472*$Y472+$Y472,0))</f>
        <v>0</v>
      </c>
      <c r="CX472" s="261" t="n">
        <f aca="false">IF(AND(CX$5&gt;$V472,CX$6&lt;=$W472),$Y472,IF(AND(MONTH(CX$6)=MONTH($W472),YEAR(CX$6)=YEAR($W472)),$T472-$X472*$Y472+$Y472,0))</f>
        <v>0</v>
      </c>
      <c r="CY472" s="261" t="n">
        <f aca="false">IF(AND(CY$5&gt;$V472,CY$6&lt;=$W472),$Y472,IF(AND(MONTH(CY$6)=MONTH($W472),YEAR(CY$6)=YEAR($W472)),$T472-$X472*$Y472+$Y472,0))</f>
        <v>0</v>
      </c>
      <c r="CZ472" s="261" t="n">
        <f aca="false">IF(AND(CZ$5&gt;$V472,CZ$6&lt;=$W472),$Y472,IF(AND(MONTH(CZ$6)=MONTH($W472),YEAR(CZ$6)=YEAR($W472)),$T472-$X472*$Y472+$Y472,0))</f>
        <v>0</v>
      </c>
      <c r="DA472" s="261" t="n">
        <f aca="false">IF(AND(DA$5&gt;$V472,DA$6&lt;=$W472),$Y472,IF(AND(MONTH(DA$6)=MONTH($W472),YEAR(DA$6)=YEAR($W472)),$T472-$X472*$Y472+$Y472,0))</f>
        <v>0</v>
      </c>
      <c r="DB472" s="261" t="n">
        <f aca="false">IF(AND(DB$5&gt;$V472,DB$6&lt;=$W472),$Y472,IF(AND(MONTH(DB$6)=MONTH($W472),YEAR(DB$6)=YEAR($W472)),$T472-$X472*$Y472+$Y472,0))</f>
        <v>0</v>
      </c>
      <c r="DC472" s="261" t="n">
        <f aca="false">IF(AND(DC$5&gt;$V472,DC$6&lt;=$W472),$Y472,IF(AND(MONTH(DC$6)=MONTH($W472),YEAR(DC$6)=YEAR($W472)),$T472-$X472*$Y472+$Y472,0))</f>
        <v>0</v>
      </c>
      <c r="DD472" s="261" t="n">
        <f aca="false">IF(AND(DD$5&gt;$V472,DD$6&lt;=$W472),$Y472,IF(AND(MONTH(DD$6)=MONTH($W472),YEAR(DD$6)=YEAR($W472)),$T472-$X472*$Y472+$Y472,0))</f>
        <v>0</v>
      </c>
      <c r="DE472" s="261" t="n">
        <f aca="false">IF(AND(DE$5&gt;$V472,DE$6&lt;=$W472),$Y472,IF(AND(MONTH(DE$6)=MONTH($W472),YEAR(DE$6)=YEAR($W472)),$T472-$X472*$Y472+$Y472,0))</f>
        <v>0</v>
      </c>
      <c r="DF472" s="261" t="n">
        <f aca="false">IF(AND(DF$5&gt;$V472,DF$6&lt;=$W472),$Y472,IF(AND(MONTH(DF$6)=MONTH($W472),YEAR(DF$6)=YEAR($W472)),$T472-$X472*$Y472+$Y472,0))</f>
        <v>0</v>
      </c>
      <c r="DG472" s="261" t="n">
        <f aca="false">IF(AND(DG$5&gt;$V472,DG$6&lt;=$W472),$Y472,IF(AND(MONTH(DG$6)=MONTH($W472),YEAR(DG$6)=YEAR($W472)),$T472-$X472*$Y472+$Y472,0))</f>
        <v>0</v>
      </c>
      <c r="DH472" s="261" t="n">
        <f aca="false">IF(AND(DH$5&gt;$V472,DH$6&lt;=$W472),$Y472,IF(AND(MONTH(DH$6)=MONTH($W472),YEAR(DH$6)=YEAR($W472)),$T472-$X472*$Y472+$Y472,0))</f>
        <v>0</v>
      </c>
      <c r="DI472" s="260" t="n">
        <f aca="false">CW472+CX472+CY472+CZ472+DA472+DB472+DC472+DD472+DE472+DF472+DG472+DH472</f>
        <v>0</v>
      </c>
      <c r="DJ472" s="260"/>
      <c r="DK472" s="260"/>
      <c r="DL472" s="260" t="n">
        <f aca="false">DJ472-DK472</f>
        <v>0</v>
      </c>
      <c r="DM472" s="261" t="n">
        <f aca="false">IF(AND(DM$5&gt;$V472,DM$6&lt;=$W472),$Y472,IF(AND(MONTH(DM$6)=MONTH($W472),YEAR(DM$6)=YEAR($W472)),$T472-$X472*$Y472+$Y472,0))</f>
        <v>0</v>
      </c>
      <c r="DN472" s="261" t="n">
        <f aca="false">IF(AND(DN$5&gt;$V472,DN$6&lt;=$W472),$Y472,IF(AND(MONTH(DN$6)=MONTH($W472),YEAR(DN$6)=YEAR($W472)),$T472-$X472*$Y472+$Y472,0))</f>
        <v>0</v>
      </c>
      <c r="DO472" s="261" t="n">
        <f aca="false">IF(AND(DO$5&gt;$V472,DO$6&lt;=$W472),$Y472,IF(AND(MONTH(DO$6)=MONTH($W472),YEAR(DO$6)=YEAR($W472)),$T472-$X472*$Y472+$Y472,0))</f>
        <v>0</v>
      </c>
      <c r="DP472" s="261" t="n">
        <f aca="false">IF(AND(DP$5&gt;$V472,DP$6&lt;=$W472),$Y472,IF(AND(MONTH(DP$6)=MONTH($W472),YEAR(DP$6)=YEAR($W472)),$T472-$X472*$Y472+$Y472,0))</f>
        <v>0</v>
      </c>
      <c r="DQ472" s="261" t="n">
        <f aca="false">IF(AND(DQ$5&gt;$V472,DQ$6&lt;=$W472),$Y472,IF(AND(MONTH(DQ$6)=MONTH($W472),YEAR(DQ$6)=YEAR($W472)),$T472-$X472*$Y472+$Y472,0))</f>
        <v>0</v>
      </c>
      <c r="DR472" s="261" t="n">
        <f aca="false">IF(AND(DR$5&gt;$V472,DR$6&lt;=$W472),$Y472,IF(AND(MONTH(DR$6)=MONTH($W472),YEAR(DR$6)=YEAR($W472)),$T472-$X472*$Y472+$Y472,0))</f>
        <v>0</v>
      </c>
      <c r="DS472" s="261" t="n">
        <f aca="false">IF(AND(DS$5&gt;$V472,DS$6&lt;=$W472),$Y472,IF(AND(MONTH(DS$6)=MONTH($W472),YEAR(DS$6)=YEAR($W472)),$T472-$X472*$Y472+$Y472,0))</f>
        <v>0</v>
      </c>
      <c r="DT472" s="261" t="n">
        <f aca="false">IF(AND(DT$5&gt;$V472,DT$6&lt;=$W472),$Y472,IF(AND(MONTH(DT$6)=MONTH($W472),YEAR(DT$6)=YEAR($W472)),$T472-$X472*$Y472+$Y472,0))</f>
        <v>0</v>
      </c>
      <c r="DU472" s="261" t="n">
        <f aca="false">IF(AND(DU$5&gt;$V472,DU$6&lt;=$W472),$Y472,IF(AND(MONTH(DU$6)=MONTH($W472),YEAR(DU$6)=YEAR($W472)),$T472-$X472*$Y472+$Y472,0))</f>
        <v>0</v>
      </c>
      <c r="DV472" s="261" t="n">
        <f aca="false">IF(AND(DV$5&gt;$V472,DV$6&lt;=$W472),$Y472,IF(AND(MONTH(DV$6)=MONTH($W472),YEAR(DV$6)=YEAR($W472)),$T472-$X472*$Y472+$Y472,0))</f>
        <v>0</v>
      </c>
      <c r="DW472" s="261" t="n">
        <f aca="false">IF(AND(DW$5&gt;$V472,DW$6&lt;=$W472),$Y472,IF(AND(MONTH(DW$6)=MONTH($W472),YEAR(DW$6)=YEAR($W472)),$T472-$X472*$Y472+$Y472,0))</f>
        <v>0</v>
      </c>
      <c r="DX472" s="261" t="n">
        <f aca="false">IF(AND(DX$5&gt;$V472,DX$6&lt;=$W472),$Y472,IF(AND(MONTH(DX$6)=MONTH($W472),YEAR(DX$6)=YEAR($W472)),$T472-AA472-$X472*$Y472+$Y472,0))</f>
        <v>0</v>
      </c>
      <c r="DY472" s="260" t="n">
        <f aca="false">DM472+DN472+DO472+DP472+DQ472+DR472+DS472+DT472+DU472+DV472+DW472+DX472</f>
        <v>0</v>
      </c>
      <c r="DZ472" s="260" t="n">
        <f aca="false">DJ472+AY472+BA472+BC472+BE472+BG472+BI472+BK472+BM472+BO472</f>
        <v>0</v>
      </c>
      <c r="EA472" s="260" t="n">
        <f aca="false">DK472+DY472</f>
        <v>0</v>
      </c>
      <c r="EB472" s="261" t="n">
        <f aca="false">DZ472-EA472</f>
        <v>0</v>
      </c>
      <c r="EC472" s="261" t="n">
        <f aca="false">IF(AND(EC$5&gt;$V472,EC$6&lt;=$W472),$Y472,IF(AND(MONTH(EC$6)=MONTH($W472),YEAR(EC$6)=YEAR($W472)),$T472-$X472*$Y472+$Y472,0))</f>
        <v>0</v>
      </c>
      <c r="ED472" s="261" t="n">
        <f aca="false">IF(AND(ED$5&gt;$V472,ED$6&lt;=$W472),$Y472,IF(AND(MONTH(ED$6)=MONTH($W472),YEAR(ED$6)=YEAR($W472)),$T472-$X472*$Y472+$Y472,0))</f>
        <v>0</v>
      </c>
      <c r="EE472" s="261" t="n">
        <f aca="false">IF(AND(EE$5&gt;$V472,EE$6&lt;=$W472),$Y472,IF(AND(MONTH(EE$6)=MONTH($W472),YEAR(EE$6)=YEAR($W472)),$T472-$X472*$Y472+$Y472,0))</f>
        <v>0</v>
      </c>
      <c r="EF472" s="261" t="n">
        <f aca="false">IF(AND(EF$5&gt;$V472,EF$6&lt;=$W472),$Y472,IF(AND(MONTH(EF$6)=MONTH($W472),YEAR(EF$6)=YEAR($W472)),$T472-$X472*$Y472+$Y472,0))</f>
        <v>0</v>
      </c>
      <c r="EG472" s="261" t="n">
        <f aca="false">IF(AND(EG$5&gt;$V472,EG$6&lt;=$W472),$Y472,IF(AND(MONTH(EG$6)=MONTH($W472),YEAR(EG$6)=YEAR($W472)),$T472-$X472*$Y472+$Y472,0))</f>
        <v>0</v>
      </c>
      <c r="EH472" s="261" t="n">
        <f aca="false">IF(AND(EH$5&gt;$V472,EH$6&lt;=$W472),$Y472,IF(AND(MONTH(EH$6)=MONTH($W472),YEAR(EH$6)=YEAR($W472)),$T472-$X472*$Y472+$Y472,0))</f>
        <v>0</v>
      </c>
      <c r="EI472" s="261" t="n">
        <f aca="false">IF(AND(EI$5&gt;$V472,EI$6&lt;=$W472),$Y472,IF(AND(MONTH(EI$6)=MONTH($W472),YEAR(EI$6)=YEAR($W472)),$T472-$X472*$Y472+$Y472,0))</f>
        <v>0</v>
      </c>
      <c r="EJ472" s="261" t="n">
        <f aca="false">IF(AND(EJ$5&gt;$V472,EJ$6&lt;=$W472),$Y472,IF(AND(MONTH(EJ$6)=MONTH($W472),YEAR(EJ$6)=YEAR($W472)),$T472-$X472*$Y472+$Y472,0))</f>
        <v>0</v>
      </c>
      <c r="EK472" s="261" t="n">
        <f aca="false">IF(AND(EK$5&gt;$V472,EK$6&lt;=$W472),$Y472,IF(AND(MONTH(EK$6)=MONTH($W472),YEAR(EK$6)=YEAR($W472)),$T472-$X472*$Y472+$Y472,0))</f>
        <v>0</v>
      </c>
      <c r="EL472" s="261" t="n">
        <f aca="false">IF(AND(EL$5&gt;$V472,EL$6&lt;=$W472),$Y472,IF(AND(MONTH(EL$6)=MONTH($W472),YEAR(EL$6)=YEAR($W472)),$T472-$X472*$Y472+$Y472,0))</f>
        <v>0</v>
      </c>
      <c r="EM472" s="263" t="n">
        <f aca="false">IF(AND(EM$5&gt;$V472,EM$6&lt;=$W472),$Y472,IF(AND(MONTH(EM$6)=MONTH($W472),YEAR(EM$6)=YEAR($W472)),$T472-$X472*$Y472+$Y472,0))</f>
        <v>0</v>
      </c>
      <c r="EN472" s="261" t="n">
        <f aca="false">IF(AND(EN$5&gt;$V472,EN$6&lt;=$W472),$Y472,IF(AND(MONTH(EN$6)=MONTH($W472),YEAR(EN$6)=YEAR($W472)),$T472-$X472*$Y472+$Y472,0))</f>
        <v>0</v>
      </c>
      <c r="EO472" s="260" t="n">
        <f aca="false">EC472+ED472+EE472+EF472+EG472+EH472+EI472+EJ472+EK472+EL472+EM472+EN472</f>
        <v>0</v>
      </c>
      <c r="EP472" s="260" t="n">
        <v>0</v>
      </c>
      <c r="EQ472" s="260" t="n">
        <f aca="false">EA472+EO472</f>
        <v>0</v>
      </c>
      <c r="ER472" s="260" t="n">
        <f aca="false">EP472-EQ472</f>
        <v>0</v>
      </c>
      <c r="ES472" s="261"/>
      <c r="ET472" s="261"/>
      <c r="EU472" s="261"/>
      <c r="EV472" s="261"/>
      <c r="EW472" s="261"/>
      <c r="EX472" s="261"/>
      <c r="EY472" s="261"/>
      <c r="EZ472" s="261"/>
      <c r="FA472" s="261"/>
      <c r="FB472" s="261"/>
      <c r="FC472" s="261"/>
      <c r="FD472" s="261"/>
      <c r="FE472" s="261" t="n">
        <f aca="false">ES472+ET472+EU472+EV472+EW472+EX472+EY472+EZ472+FA472+FB472+FC472+FD472</f>
        <v>0</v>
      </c>
      <c r="FF472" s="261" t="n">
        <f aca="false">EP472</f>
        <v>0</v>
      </c>
      <c r="FG472" s="261" t="n">
        <f aca="false">EQ472+FE472</f>
        <v>0</v>
      </c>
      <c r="FH472" s="261" t="n">
        <f aca="false">FF472-FG472</f>
        <v>0</v>
      </c>
      <c r="FI472" s="261"/>
      <c r="FJ472" s="261"/>
      <c r="FK472" s="261"/>
      <c r="FL472" s="261"/>
      <c r="FM472" s="261"/>
      <c r="FN472" s="261"/>
      <c r="FO472" s="261"/>
      <c r="FP472" s="261"/>
      <c r="FQ472" s="261"/>
      <c r="FR472" s="261"/>
      <c r="FS472" s="261"/>
      <c r="FT472" s="261"/>
      <c r="FU472" s="261" t="n">
        <f aca="false">FI472+FJ472+FK472+FL472+FM472+FN472+FO472+FP472+FQ472+FR472+FS472+FT472</f>
        <v>0</v>
      </c>
      <c r="FV472" s="261" t="n">
        <f aca="false">FF472</f>
        <v>0</v>
      </c>
      <c r="FW472" s="261" t="n">
        <f aca="false">FG472+FU472</f>
        <v>0</v>
      </c>
      <c r="FX472" s="261" t="n">
        <f aca="false">FV472-FW472</f>
        <v>0</v>
      </c>
      <c r="FY472" s="261"/>
      <c r="FZ472" s="261"/>
      <c r="GA472" s="261"/>
      <c r="GB472" s="261"/>
      <c r="GC472" s="261"/>
      <c r="GD472" s="261"/>
      <c r="GE472" s="261"/>
      <c r="GF472" s="261"/>
      <c r="GG472" s="261"/>
      <c r="GH472" s="261"/>
      <c r="GI472" s="261"/>
      <c r="GJ472" s="261"/>
      <c r="GK472" s="261" t="n">
        <f aca="false">FY472+FZ472+GA472+GB472+GC472+GD472+GE472+GF472+GG472+GH472+GI472+GJ472</f>
        <v>0</v>
      </c>
      <c r="GL472" s="261" t="n">
        <f aca="false">FV472</f>
        <v>0</v>
      </c>
      <c r="GM472" s="261" t="n">
        <f aca="false">FW472+GK472</f>
        <v>0</v>
      </c>
      <c r="GN472" s="261" t="n">
        <f aca="false">GL472-GM472</f>
        <v>0</v>
      </c>
      <c r="GO472" s="261"/>
      <c r="GP472" s="261"/>
      <c r="GQ472" s="261"/>
      <c r="GR472" s="261"/>
      <c r="GS472" s="261"/>
      <c r="GT472" s="261"/>
      <c r="GU472" s="261"/>
      <c r="GV472" s="261"/>
      <c r="GW472" s="261"/>
      <c r="GX472" s="261"/>
      <c r="GY472" s="261"/>
      <c r="GZ472" s="261"/>
      <c r="HA472" s="261" t="n">
        <f aca="false">GO472+GP472+GQ472+GR472+GS472+GT472+GU472+GV472+GW472+GX472+GY472+GZ472</f>
        <v>0</v>
      </c>
      <c r="HB472" s="261" t="n">
        <f aca="false">GL472</f>
        <v>0</v>
      </c>
      <c r="HC472" s="261" t="n">
        <f aca="false">GM472+HA472</f>
        <v>0</v>
      </c>
      <c r="HD472" s="261" t="n">
        <f aca="false">HB472-HC472</f>
        <v>0</v>
      </c>
      <c r="HE472" s="264" t="n">
        <f aca="false">GO472-GJ472</f>
        <v>0</v>
      </c>
      <c r="HF472" s="264"/>
      <c r="HG472" s="264"/>
      <c r="HH472" s="264"/>
      <c r="HI472" s="264"/>
      <c r="HJ472" s="264"/>
      <c r="HK472" s="264"/>
      <c r="HL472" s="264"/>
      <c r="HM472" s="264"/>
      <c r="HN472" s="264"/>
      <c r="HO472" s="264"/>
      <c r="HP472" s="264"/>
      <c r="HQ472" s="264"/>
      <c r="HR472" s="264"/>
      <c r="HS472" s="264"/>
      <c r="HT472" s="264"/>
      <c r="HU472" s="264"/>
      <c r="HV472" s="264"/>
      <c r="HW472" s="264"/>
      <c r="HX472" s="264"/>
      <c r="HY472" s="264"/>
      <c r="HZ472" s="264"/>
      <c r="IA472" s="264"/>
      <c r="IB472" s="264"/>
      <c r="IC472" s="264"/>
      <c r="ID472" s="264"/>
      <c r="IE472" s="264"/>
      <c r="IF472" s="264"/>
      <c r="IG472" s="264"/>
      <c r="IH472" s="264"/>
      <c r="II472" s="264"/>
      <c r="IJ472" s="264"/>
      <c r="IK472" s="264"/>
      <c r="IL472" s="264"/>
      <c r="IM472" s="264"/>
      <c r="IN472" s="264"/>
      <c r="IO472" s="264"/>
      <c r="IP472" s="264"/>
      <c r="IQ472" s="264"/>
      <c r="IR472" s="264"/>
      <c r="IS472" s="264"/>
      <c r="IT472" s="264"/>
      <c r="IU472" s="264"/>
      <c r="IV472" s="264"/>
      <c r="IW472" s="264"/>
      <c r="IX472" s="264"/>
      <c r="IY472" s="264"/>
      <c r="IZ472" s="264"/>
      <c r="JA472" s="264"/>
      <c r="JB472" s="264"/>
      <c r="JC472" s="264"/>
      <c r="JD472" s="264"/>
      <c r="JE472" s="264"/>
      <c r="JF472" s="264"/>
      <c r="JG472" s="264"/>
      <c r="JH472" s="264"/>
      <c r="JI472" s="264"/>
      <c r="JJ472" s="264"/>
      <c r="JK472" s="264"/>
      <c r="JL472" s="264"/>
      <c r="JM472" s="265"/>
      <c r="JN472" s="265" t="n">
        <f aca="false">DH472-DG472</f>
        <v>0</v>
      </c>
    </row>
    <row r="473" s="201" customFormat="true" ht="32.8" hidden="false" customHeight="false" outlineLevel="0" collapsed="false">
      <c r="A473" s="249" t="n">
        <v>441</v>
      </c>
      <c r="B473" s="250" t="s">
        <v>947</v>
      </c>
      <c r="C473" s="251" t="n">
        <v>4646</v>
      </c>
      <c r="D473" s="252" t="s">
        <v>585</v>
      </c>
      <c r="E473" s="252" t="s">
        <v>472</v>
      </c>
      <c r="F473" s="253" t="n">
        <v>1</v>
      </c>
      <c r="G473" s="254" t="n">
        <v>42900</v>
      </c>
      <c r="H473" s="255" t="n">
        <v>0.18</v>
      </c>
      <c r="I473" s="256" t="n">
        <f aca="false">ROUND(F473*G473,2)</f>
        <v>42900</v>
      </c>
      <c r="J473" s="254" t="n">
        <f aca="false">ROUND(I473+F473*G473*H473,2)</f>
        <v>50622</v>
      </c>
      <c r="K473" s="257" t="n">
        <v>43081</v>
      </c>
      <c r="L473" s="257" t="n">
        <f aca="false">EDATE(K473,M473)-1</f>
        <v>43841</v>
      </c>
      <c r="M473" s="258" t="n">
        <v>25</v>
      </c>
      <c r="N473" s="254" t="n">
        <f aca="false">ROUND(G473/M473,2)*F473</f>
        <v>1716</v>
      </c>
      <c r="O473" s="254"/>
      <c r="P473" s="254" t="n">
        <v>0</v>
      </c>
      <c r="Q473" s="253" t="n">
        <v>1</v>
      </c>
      <c r="R473" s="254" t="n">
        <f aca="false">I473+AG473+P473</f>
        <v>42900</v>
      </c>
      <c r="S473" s="255" t="n">
        <f aca="false">H473</f>
        <v>0.18</v>
      </c>
      <c r="T473" s="254" t="n">
        <f aca="false">ROUND(Q473*R473,2)</f>
        <v>42900</v>
      </c>
      <c r="U473" s="254" t="n">
        <f aca="false">ROUND(T473+Q473*R473*S473,2)</f>
        <v>50622</v>
      </c>
      <c r="V473" s="257" t="n">
        <v>43081</v>
      </c>
      <c r="W473" s="257" t="n">
        <f aca="false">EDATE(V473,X473)-1</f>
        <v>43841</v>
      </c>
      <c r="X473" s="258" t="n">
        <v>25</v>
      </c>
      <c r="Y473" s="254" t="n">
        <f aca="false">ROUND((R473-Z473)/X473,2)*Q473</f>
        <v>1716</v>
      </c>
      <c r="Z473" s="254" t="n">
        <v>0</v>
      </c>
      <c r="AA473" s="254" t="n">
        <v>0</v>
      </c>
      <c r="AB473" s="254"/>
      <c r="AC473" s="254"/>
      <c r="AD473" s="254"/>
      <c r="AE473" s="254"/>
      <c r="AF473" s="254"/>
      <c r="AG473" s="254"/>
      <c r="AH473" s="254"/>
      <c r="AI473" s="254"/>
      <c r="AJ473" s="254"/>
      <c r="AK473" s="254"/>
      <c r="AL473" s="254"/>
      <c r="AM473" s="254"/>
      <c r="AN473" s="254"/>
      <c r="AO473" s="254"/>
      <c r="AP473" s="254"/>
      <c r="AQ473" s="254"/>
      <c r="AR473" s="254"/>
      <c r="AS473" s="254"/>
      <c r="AT473" s="254"/>
      <c r="AU473" s="254"/>
      <c r="AV473" s="254"/>
      <c r="AW473" s="254"/>
      <c r="AX473" s="254"/>
      <c r="AY473" s="254"/>
      <c r="AZ473" s="254"/>
      <c r="BA473" s="254"/>
      <c r="BB473" s="254"/>
      <c r="BC473" s="254"/>
      <c r="BD473" s="254"/>
      <c r="BE473" s="254"/>
      <c r="BF473" s="254"/>
      <c r="BG473" s="254"/>
      <c r="BH473" s="254"/>
      <c r="BI473" s="254"/>
      <c r="BJ473" s="254"/>
      <c r="BK473" s="254"/>
      <c r="BL473" s="254"/>
      <c r="BM473" s="254"/>
      <c r="BN473" s="254"/>
      <c r="BO473" s="254"/>
      <c r="BP473" s="254"/>
      <c r="BQ473" s="254"/>
      <c r="BR473" s="254"/>
      <c r="BS473" s="254"/>
      <c r="BT473" s="254"/>
      <c r="BU473" s="254"/>
      <c r="BV473" s="254"/>
      <c r="BW473" s="254"/>
      <c r="BX473" s="254"/>
      <c r="BY473" s="254"/>
      <c r="BZ473" s="254"/>
      <c r="CA473" s="254"/>
      <c r="CB473" s="254"/>
      <c r="CC473" s="254"/>
      <c r="CD473" s="254"/>
      <c r="CE473" s="254"/>
      <c r="CF473" s="254"/>
      <c r="CG473" s="254"/>
      <c r="CH473" s="254"/>
      <c r="CI473" s="254" t="e">
        <f aca="false">#N/A</f>
        <v>#N/A</v>
      </c>
      <c r="CJ473" s="254"/>
      <c r="CK473" s="254"/>
      <c r="CL473" s="254"/>
      <c r="CM473" s="257" t="n">
        <v>43081</v>
      </c>
      <c r="CN473" s="257" t="e">
        <f aca="false">EDATE(CM473,CO473)-1</f>
        <v>#N/A</v>
      </c>
      <c r="CO473" s="254" t="e">
        <f aca="false">#N/A</f>
        <v>#N/A</v>
      </c>
      <c r="CP473" s="254" t="e">
        <f aca="false">#N/A</f>
        <v>#N/A</v>
      </c>
      <c r="CQ473" s="254"/>
      <c r="CR473" s="254"/>
      <c r="CS473" s="254"/>
      <c r="CT473" s="261" t="n">
        <f aca="false">I473</f>
        <v>42900</v>
      </c>
      <c r="CU473" s="261" t="n">
        <f aca="false">CT473-CV473</f>
        <v>42900</v>
      </c>
      <c r="CV473" s="261" t="n">
        <v>0</v>
      </c>
      <c r="CW473" s="261" t="n">
        <f aca="false">IF(AND(CW$5&gt;$V473,CW$6&lt;=$W473),$Y473,IF(AND(MONTH(CW$6)=MONTH($W473),YEAR(CW$6)=YEAR($W473)),$T473-$X473*$Y473+$Y473,0))</f>
        <v>0</v>
      </c>
      <c r="CX473" s="261" t="n">
        <f aca="false">IF(AND(CX$5&gt;$V473,CX$6&lt;=$W473),$Y473,IF(AND(MONTH(CX$6)=MONTH($W473),YEAR(CX$6)=YEAR($W473)),$T473-$X473*$Y473+$Y473,0))</f>
        <v>0</v>
      </c>
      <c r="CY473" s="261" t="n">
        <f aca="false">IF(AND(CY$5&gt;$V473,CY$6&lt;=$W473),$Y473,IF(AND(MONTH(CY$6)=MONTH($W473),YEAR(CY$6)=YEAR($W473)),$T473-$X473*$Y473+$Y473,0))</f>
        <v>0</v>
      </c>
      <c r="CZ473" s="261" t="n">
        <f aca="false">IF(AND(CZ$5&gt;$V473,CZ$6&lt;=$W473),$Y473,IF(AND(MONTH(CZ$6)=MONTH($W473),YEAR(CZ$6)=YEAR($W473)),$T473-$X473*$Y473+$Y473,0))</f>
        <v>0</v>
      </c>
      <c r="DA473" s="261" t="n">
        <f aca="false">IF(AND(DA$5&gt;$V473,DA$6&lt;=$W473),$Y473,IF(AND(MONTH(DA$6)=MONTH($W473),YEAR(DA$6)=YEAR($W473)),$T473-$X473*$Y473+$Y473,0))</f>
        <v>0</v>
      </c>
      <c r="DB473" s="261" t="n">
        <f aca="false">IF(AND(DB$5&gt;$V473,DB$6&lt;=$W473),$Y473,IF(AND(MONTH(DB$6)=MONTH($W473),YEAR(DB$6)=YEAR($W473)),$T473-$X473*$Y473+$Y473,0))</f>
        <v>0</v>
      </c>
      <c r="DC473" s="261" t="n">
        <f aca="false">IF(AND(DC$5&gt;$V473,DC$6&lt;=$W473),$Y473,IF(AND(MONTH(DC$6)=MONTH($W473),YEAR(DC$6)=YEAR($W473)),$T473-$X473*$Y473+$Y473,0))</f>
        <v>0</v>
      </c>
      <c r="DD473" s="261" t="n">
        <f aca="false">IF(AND(DD$5&gt;$V473,DD$6&lt;=$W473),$Y473,IF(AND(MONTH(DD$6)=MONTH($W473),YEAR(DD$6)=YEAR($W473)),$T473-$X473*$Y473+$Y473,0))</f>
        <v>0</v>
      </c>
      <c r="DE473" s="261" t="n">
        <f aca="false">IF(AND(DE$5&gt;$V473,DE$6&lt;=$W473),$Y473,IF(AND(MONTH(DE$6)=MONTH($W473),YEAR(DE$6)=YEAR($W473)),$T473-$X473*$Y473+$Y473,0))</f>
        <v>0</v>
      </c>
      <c r="DF473" s="261" t="n">
        <f aca="false">IF(AND(DF$5&gt;$V473,DF$6&lt;=$W473),$Y473,IF(AND(MONTH(DF$6)=MONTH($W473),YEAR(DF$6)=YEAR($W473)),$T473-$X473*$Y473+$Y473,0))</f>
        <v>0</v>
      </c>
      <c r="DG473" s="261" t="n">
        <f aca="false">IF(AND(DG$5&gt;$V473,DG$6&lt;=$W473),$Y473,IF(AND(MONTH(DG$6)=MONTH($W473),YEAR(DG$6)=YEAR($W473)),$T473-$X473*$Y473+$Y473,0))</f>
        <v>0</v>
      </c>
      <c r="DH473" s="261" t="n">
        <f aca="false">IF(AND(DH$5&gt;$V473,DH$6&lt;=$W473),$Y473,IF(AND(MONTH(DH$6)=MONTH($W473),YEAR(DH$6)=YEAR($W473)),$T473-$X473*$Y473+$Y473,0))</f>
        <v>0</v>
      </c>
      <c r="DI473" s="260" t="n">
        <f aca="false">CW473+CX473+CY473+CZ473+DA473+DB473+DC473+DD473+DE473+DF473+DG473+DH473</f>
        <v>0</v>
      </c>
      <c r="DJ473" s="260"/>
      <c r="DK473" s="260"/>
      <c r="DL473" s="260" t="n">
        <f aca="false">DJ473-DK473</f>
        <v>0</v>
      </c>
      <c r="DM473" s="261" t="n">
        <f aca="false">IF(AND(DM$5&gt;$V473,DM$6&lt;=$W473),$Y473,IF(AND(MONTH(DM$6)=MONTH($W473),YEAR(DM$6)=YEAR($W473)),$T473-$X473*$Y473+$Y473,0))</f>
        <v>0</v>
      </c>
      <c r="DN473" s="261" t="n">
        <f aca="false">IF(AND(DN$5&gt;$V473,DN$6&lt;=$W473),$Y473,IF(AND(MONTH(DN$6)=MONTH($W473),YEAR(DN$6)=YEAR($W473)),$T473-$X473*$Y473+$Y473,0))</f>
        <v>0</v>
      </c>
      <c r="DO473" s="261" t="n">
        <f aca="false">IF(AND(DO$5&gt;$V473,DO$6&lt;=$W473),$Y473,IF(AND(MONTH(DO$6)=MONTH($W473),YEAR(DO$6)=YEAR($W473)),$T473-$X473*$Y473+$Y473,0))</f>
        <v>0</v>
      </c>
      <c r="DP473" s="261" t="n">
        <f aca="false">IF(AND(DP$5&gt;$V473,DP$6&lt;=$W473),$Y473,IF(AND(MONTH(DP$6)=MONTH($W473),YEAR(DP$6)=YEAR($W473)),$T473-$X473*$Y473+$Y473,0))</f>
        <v>0</v>
      </c>
      <c r="DQ473" s="261" t="n">
        <f aca="false">IF(AND(DQ$5&gt;$V473,DQ$6&lt;=$W473),$Y473,IF(AND(MONTH(DQ$6)=MONTH($W473),YEAR(DQ$6)=YEAR($W473)),$T473-$X473*$Y473+$Y473,0))</f>
        <v>0</v>
      </c>
      <c r="DR473" s="261" t="n">
        <f aca="false">IF(AND(DR$5&gt;$V473,DR$6&lt;=$W473),$Y473,IF(AND(MONTH(DR$6)=MONTH($W473),YEAR(DR$6)=YEAR($W473)),$T473-$X473*$Y473+$Y473,0))</f>
        <v>0</v>
      </c>
      <c r="DS473" s="261" t="n">
        <f aca="false">IF(AND(DS$5&gt;$V473,DS$6&lt;=$W473),$Y473,IF(AND(MONTH(DS$6)=MONTH($W473),YEAR(DS$6)=YEAR($W473)),$T473-$X473*$Y473+$Y473,0))</f>
        <v>0</v>
      </c>
      <c r="DT473" s="261" t="n">
        <f aca="false">IF(AND(DT$5&gt;$V473,DT$6&lt;=$W473),$Y473,IF(AND(MONTH(DT$6)=MONTH($W473),YEAR(DT$6)=YEAR($W473)),$T473-$X473*$Y473+$Y473,0))</f>
        <v>0</v>
      </c>
      <c r="DU473" s="261" t="n">
        <f aca="false">IF(AND(DU$5&gt;$V473,DU$6&lt;=$W473),$Y473,IF(AND(MONTH(DU$6)=MONTH($W473),YEAR(DU$6)=YEAR($W473)),$T473-$X473*$Y473+$Y473,0))</f>
        <v>0</v>
      </c>
      <c r="DV473" s="261" t="n">
        <f aca="false">IF(AND(DV$5&gt;$V473,DV$6&lt;=$W473),$Y473,IF(AND(MONTH(DV$6)=MONTH($W473),YEAR(DV$6)=YEAR($W473)),$T473-$X473*$Y473+$Y473,0))</f>
        <v>0</v>
      </c>
      <c r="DW473" s="261" t="n">
        <f aca="false">IF(AND(DW$5&gt;$V473,DW$6&lt;=$W473),$Y473,IF(AND(MONTH(DW$6)=MONTH($W473),YEAR(DW$6)=YEAR($W473)),$T473-$X473*$Y473+$Y473,0))</f>
        <v>0</v>
      </c>
      <c r="DX473" s="261" t="n">
        <f aca="false">IF(AND(DX$5&gt;$V473,DX$6&lt;=$W473),$Y473,IF(AND(MONTH(DX$6)=MONTH($W473),YEAR(DX$6)=YEAR($W473)),$T473-AA473-$X473*$Y473+$Y473,0))</f>
        <v>0</v>
      </c>
      <c r="DY473" s="260" t="n">
        <f aca="false">DM473+DN473+DO473+DP473+DQ473+DR473+DS473+DT473+DU473+DV473+DW473+DX473</f>
        <v>0</v>
      </c>
      <c r="DZ473" s="260" t="n">
        <f aca="false">DJ473+AY473+BA473+BC473+BE473+BG473+BI473+BK473+BM473+BO473</f>
        <v>0</v>
      </c>
      <c r="EA473" s="260" t="n">
        <f aca="false">DK473+DY473</f>
        <v>0</v>
      </c>
      <c r="EB473" s="261" t="n">
        <f aca="false">DZ473-EA473</f>
        <v>0</v>
      </c>
      <c r="EC473" s="261" t="n">
        <f aca="false">IF(AND(EC$5&gt;$V473,EC$6&lt;=$W473),$Y473,IF(AND(MONTH(EC$6)=MONTH($W473),YEAR(EC$6)=YEAR($W473)),$T473-$X473*$Y473+$Y473,0))</f>
        <v>0</v>
      </c>
      <c r="ED473" s="261" t="n">
        <f aca="false">IF(AND(ED$5&gt;$V473,ED$6&lt;=$W473),$Y473,IF(AND(MONTH(ED$6)=MONTH($W473),YEAR(ED$6)=YEAR($W473)),$T473-$X473*$Y473+$Y473,0))</f>
        <v>0</v>
      </c>
      <c r="EE473" s="261" t="n">
        <f aca="false">IF(AND(EE$5&gt;$V473,EE$6&lt;=$W473),$Y473,IF(AND(MONTH(EE$6)=MONTH($W473),YEAR(EE$6)=YEAR($W473)),$T473-$X473*$Y473+$Y473,0))</f>
        <v>0</v>
      </c>
      <c r="EF473" s="261" t="n">
        <f aca="false">IF(AND(EF$5&gt;$V473,EF$6&lt;=$W473),$Y473,IF(AND(MONTH(EF$6)=MONTH($W473),YEAR(EF$6)=YEAR($W473)),$T473-$X473*$Y473+$Y473,0))</f>
        <v>0</v>
      </c>
      <c r="EG473" s="261" t="n">
        <f aca="false">IF(AND(EG$5&gt;$V473,EG$6&lt;=$W473),$Y473,IF(AND(MONTH(EG$6)=MONTH($W473),YEAR(EG$6)=YEAR($W473)),$T473-$X473*$Y473+$Y473,0))</f>
        <v>0</v>
      </c>
      <c r="EH473" s="261" t="n">
        <f aca="false">IF(AND(EH$5&gt;$V473,EH$6&lt;=$W473),$Y473,IF(AND(MONTH(EH$6)=MONTH($W473),YEAR(EH$6)=YEAR($W473)),$T473-$X473*$Y473+$Y473,0))</f>
        <v>0</v>
      </c>
      <c r="EI473" s="261" t="n">
        <f aca="false">IF(AND(EI$5&gt;$V473,EI$6&lt;=$W473),$Y473,IF(AND(MONTH(EI$6)=MONTH($W473),YEAR(EI$6)=YEAR($W473)),$T473-$X473*$Y473+$Y473,0))</f>
        <v>0</v>
      </c>
      <c r="EJ473" s="261" t="n">
        <f aca="false">IF(AND(EJ$5&gt;$V473,EJ$6&lt;=$W473),$Y473,IF(AND(MONTH(EJ$6)=MONTH($W473),YEAR(EJ$6)=YEAR($W473)),$T473-$X473*$Y473+$Y473,0))</f>
        <v>0</v>
      </c>
      <c r="EK473" s="261" t="n">
        <f aca="false">IF(AND(EK$5&gt;$V473,EK$6&lt;=$W473),$Y473,IF(AND(MONTH(EK$6)=MONTH($W473),YEAR(EK$6)=YEAR($W473)),$T473-$X473*$Y473+$Y473,0))</f>
        <v>0</v>
      </c>
      <c r="EL473" s="261" t="n">
        <f aca="false">IF(AND(EL$5&gt;$V473,EL$6&lt;=$W473),$Y473,IF(AND(MONTH(EL$6)=MONTH($W473),YEAR(EL$6)=YEAR($W473)),$T473-$X473*$Y473+$Y473,0))</f>
        <v>0</v>
      </c>
      <c r="EM473" s="263" t="n">
        <f aca="false">IF(AND(EM$5&gt;$V473,EM$6&lt;=$W473),$Y473,IF(AND(MONTH(EM$6)=MONTH($W473),YEAR(EM$6)=YEAR($W473)),$T473-$X473*$Y473+$Y473,0))</f>
        <v>0</v>
      </c>
      <c r="EN473" s="261" t="n">
        <f aca="false">IF(AND(EN$5&gt;$V473,EN$6&lt;=$W473),$Y473,IF(AND(MONTH(EN$6)=MONTH($W473),YEAR(EN$6)=YEAR($W473)),$T473-$X473*$Y473+$Y473,0))</f>
        <v>0</v>
      </c>
      <c r="EO473" s="260" t="n">
        <f aca="false">EC473+ED473+EE473+EF473+EG473+EH473+EI473+EJ473+EK473+EL473+EM473+EN473</f>
        <v>0</v>
      </c>
      <c r="EP473" s="260" t="n">
        <v>0</v>
      </c>
      <c r="EQ473" s="260" t="n">
        <f aca="false">EA473+EO473</f>
        <v>0</v>
      </c>
      <c r="ER473" s="260" t="n">
        <f aca="false">EP473-EQ473</f>
        <v>0</v>
      </c>
      <c r="ES473" s="261"/>
      <c r="ET473" s="261"/>
      <c r="EU473" s="261"/>
      <c r="EV473" s="261"/>
      <c r="EW473" s="261"/>
      <c r="EX473" s="261"/>
      <c r="EY473" s="261"/>
      <c r="EZ473" s="261"/>
      <c r="FA473" s="261"/>
      <c r="FB473" s="261"/>
      <c r="FC473" s="261"/>
      <c r="FD473" s="261"/>
      <c r="FE473" s="261" t="n">
        <f aca="false">ES473+ET473+EU473+EV473+EW473+EX473+EY473+EZ473+FA473+FB473+FC473+FD473</f>
        <v>0</v>
      </c>
      <c r="FF473" s="261" t="n">
        <f aca="false">EP473</f>
        <v>0</v>
      </c>
      <c r="FG473" s="261" t="n">
        <f aca="false">EQ473+FE473</f>
        <v>0</v>
      </c>
      <c r="FH473" s="261" t="n">
        <f aca="false">FF473-FG473</f>
        <v>0</v>
      </c>
      <c r="FI473" s="261"/>
      <c r="FJ473" s="261"/>
      <c r="FK473" s="261"/>
      <c r="FL473" s="261"/>
      <c r="FM473" s="261"/>
      <c r="FN473" s="261"/>
      <c r="FO473" s="261"/>
      <c r="FP473" s="261"/>
      <c r="FQ473" s="261"/>
      <c r="FR473" s="261"/>
      <c r="FS473" s="261"/>
      <c r="FT473" s="261"/>
      <c r="FU473" s="261" t="n">
        <f aca="false">FI473+FJ473+FK473+FL473+FM473+FN473+FO473+FP473+FQ473+FR473+FS473+FT473</f>
        <v>0</v>
      </c>
      <c r="FV473" s="261" t="n">
        <f aca="false">FF473</f>
        <v>0</v>
      </c>
      <c r="FW473" s="261" t="n">
        <f aca="false">FG473+FU473</f>
        <v>0</v>
      </c>
      <c r="FX473" s="261" t="n">
        <f aca="false">FV473-FW473</f>
        <v>0</v>
      </c>
      <c r="FY473" s="261"/>
      <c r="FZ473" s="261"/>
      <c r="GA473" s="261"/>
      <c r="GB473" s="261"/>
      <c r="GC473" s="261"/>
      <c r="GD473" s="261"/>
      <c r="GE473" s="261"/>
      <c r="GF473" s="261"/>
      <c r="GG473" s="261"/>
      <c r="GH473" s="261"/>
      <c r="GI473" s="261"/>
      <c r="GJ473" s="261"/>
      <c r="GK473" s="261" t="n">
        <f aca="false">FY473+FZ473+GA473+GB473+GC473+GD473+GE473+GF473+GG473+GH473+GI473+GJ473</f>
        <v>0</v>
      </c>
      <c r="GL473" s="261" t="n">
        <f aca="false">FV473</f>
        <v>0</v>
      </c>
      <c r="GM473" s="261" t="n">
        <f aca="false">FW473+GK473</f>
        <v>0</v>
      </c>
      <c r="GN473" s="261" t="n">
        <f aca="false">GL473-GM473</f>
        <v>0</v>
      </c>
      <c r="GO473" s="261"/>
      <c r="GP473" s="261"/>
      <c r="GQ473" s="261"/>
      <c r="GR473" s="261"/>
      <c r="GS473" s="261"/>
      <c r="GT473" s="261"/>
      <c r="GU473" s="261"/>
      <c r="GV473" s="261"/>
      <c r="GW473" s="261"/>
      <c r="GX473" s="261"/>
      <c r="GY473" s="261"/>
      <c r="GZ473" s="261"/>
      <c r="HA473" s="261" t="n">
        <f aca="false">GO473+GP473+GQ473+GR473+GS473+GT473+GU473+GV473+GW473+GX473+GY473+GZ473</f>
        <v>0</v>
      </c>
      <c r="HB473" s="261" t="n">
        <f aca="false">GL473</f>
        <v>0</v>
      </c>
      <c r="HC473" s="261" t="n">
        <f aca="false">GM473+HA473</f>
        <v>0</v>
      </c>
      <c r="HD473" s="261" t="n">
        <f aca="false">HB473-HC473</f>
        <v>0</v>
      </c>
      <c r="HE473" s="264" t="n">
        <f aca="false">GO473-GJ473</f>
        <v>0</v>
      </c>
      <c r="HF473" s="264"/>
      <c r="HG473" s="264"/>
      <c r="HH473" s="264"/>
      <c r="HI473" s="264"/>
      <c r="HJ473" s="264"/>
      <c r="HK473" s="264"/>
      <c r="HL473" s="264"/>
      <c r="HM473" s="264"/>
      <c r="HN473" s="264"/>
      <c r="HO473" s="264"/>
      <c r="HP473" s="264"/>
      <c r="HQ473" s="264"/>
      <c r="HR473" s="264"/>
      <c r="HS473" s="264"/>
      <c r="HT473" s="264"/>
      <c r="HU473" s="264"/>
      <c r="HV473" s="264"/>
      <c r="HW473" s="264"/>
      <c r="HX473" s="264"/>
      <c r="HY473" s="264"/>
      <c r="HZ473" s="264"/>
      <c r="IA473" s="264"/>
      <c r="IB473" s="264"/>
      <c r="IC473" s="264"/>
      <c r="ID473" s="264"/>
      <c r="IE473" s="264"/>
      <c r="IF473" s="264"/>
      <c r="IG473" s="264"/>
      <c r="IH473" s="264"/>
      <c r="II473" s="264"/>
      <c r="IJ473" s="264"/>
      <c r="IK473" s="264"/>
      <c r="IL473" s="264"/>
      <c r="IM473" s="264"/>
      <c r="IN473" s="264"/>
      <c r="IO473" s="264"/>
      <c r="IP473" s="264"/>
      <c r="IQ473" s="264"/>
      <c r="IR473" s="264"/>
      <c r="IS473" s="264"/>
      <c r="IT473" s="264"/>
      <c r="IU473" s="264"/>
      <c r="IV473" s="264"/>
      <c r="IW473" s="264"/>
      <c r="IX473" s="264"/>
      <c r="IY473" s="264"/>
      <c r="IZ473" s="264"/>
      <c r="JA473" s="264"/>
      <c r="JB473" s="264"/>
      <c r="JC473" s="264"/>
      <c r="JD473" s="264"/>
      <c r="JE473" s="264"/>
      <c r="JF473" s="264"/>
      <c r="JG473" s="264"/>
      <c r="JH473" s="264"/>
      <c r="JI473" s="264"/>
      <c r="JJ473" s="264"/>
      <c r="JK473" s="264"/>
      <c r="JL473" s="264"/>
      <c r="JM473" s="265"/>
      <c r="JN473" s="265" t="n">
        <f aca="false">DH473-DG473</f>
        <v>0</v>
      </c>
    </row>
    <row r="474" s="201" customFormat="true" ht="32.8" hidden="false" customHeight="false" outlineLevel="0" collapsed="false">
      <c r="A474" s="249" t="n">
        <v>442</v>
      </c>
      <c r="B474" s="250" t="s">
        <v>948</v>
      </c>
      <c r="C474" s="251" t="n">
        <v>4647</v>
      </c>
      <c r="D474" s="252" t="s">
        <v>585</v>
      </c>
      <c r="E474" s="252" t="s">
        <v>472</v>
      </c>
      <c r="F474" s="253" t="n">
        <v>1</v>
      </c>
      <c r="G474" s="254" t="n">
        <v>42900</v>
      </c>
      <c r="H474" s="255" t="n">
        <v>0.18</v>
      </c>
      <c r="I474" s="256" t="n">
        <f aca="false">ROUND(F474*G474,2)</f>
        <v>42900</v>
      </c>
      <c r="J474" s="254" t="n">
        <f aca="false">ROUND(I474+F474*G474*H474,2)</f>
        <v>50622</v>
      </c>
      <c r="K474" s="257" t="n">
        <v>43081</v>
      </c>
      <c r="L474" s="257" t="n">
        <f aca="false">EDATE(K474,M474)-1</f>
        <v>43841</v>
      </c>
      <c r="M474" s="258" t="n">
        <v>25</v>
      </c>
      <c r="N474" s="254" t="n">
        <f aca="false">ROUND(G474/M474,2)*F474</f>
        <v>1716</v>
      </c>
      <c r="O474" s="254"/>
      <c r="P474" s="254" t="n">
        <v>0</v>
      </c>
      <c r="Q474" s="253" t="n">
        <v>1</v>
      </c>
      <c r="R474" s="254" t="n">
        <f aca="false">I474+AG474+P474</f>
        <v>42900</v>
      </c>
      <c r="S474" s="255" t="n">
        <f aca="false">H474</f>
        <v>0.18</v>
      </c>
      <c r="T474" s="254" t="n">
        <f aca="false">ROUND(Q474*R474,2)</f>
        <v>42900</v>
      </c>
      <c r="U474" s="254" t="n">
        <f aca="false">ROUND(T474+Q474*R474*S474,2)</f>
        <v>50622</v>
      </c>
      <c r="V474" s="257" t="n">
        <v>43081</v>
      </c>
      <c r="W474" s="257" t="n">
        <f aca="false">EDATE(V474,X474)-1</f>
        <v>43841</v>
      </c>
      <c r="X474" s="258" t="n">
        <v>25</v>
      </c>
      <c r="Y474" s="254" t="n">
        <f aca="false">ROUND((R474-Z474)/X474,2)*Q474</f>
        <v>1716</v>
      </c>
      <c r="Z474" s="254" t="n">
        <v>0</v>
      </c>
      <c r="AA474" s="254" t="n">
        <v>0</v>
      </c>
      <c r="AB474" s="254"/>
      <c r="AC474" s="254"/>
      <c r="AD474" s="254"/>
      <c r="AE474" s="254"/>
      <c r="AF474" s="254"/>
      <c r="AG474" s="254"/>
      <c r="AH474" s="254"/>
      <c r="AI474" s="254"/>
      <c r="AJ474" s="254"/>
      <c r="AK474" s="254"/>
      <c r="AL474" s="254"/>
      <c r="AM474" s="254"/>
      <c r="AN474" s="254"/>
      <c r="AO474" s="254"/>
      <c r="AP474" s="254"/>
      <c r="AQ474" s="254"/>
      <c r="AR474" s="254"/>
      <c r="AS474" s="254"/>
      <c r="AT474" s="254"/>
      <c r="AU474" s="254"/>
      <c r="AV474" s="254"/>
      <c r="AW474" s="254"/>
      <c r="AX474" s="254"/>
      <c r="AY474" s="254"/>
      <c r="AZ474" s="254"/>
      <c r="BA474" s="254"/>
      <c r="BB474" s="254"/>
      <c r="BC474" s="254"/>
      <c r="BD474" s="254"/>
      <c r="BE474" s="254"/>
      <c r="BF474" s="254"/>
      <c r="BG474" s="254"/>
      <c r="BH474" s="254"/>
      <c r="BI474" s="254"/>
      <c r="BJ474" s="254"/>
      <c r="BK474" s="254"/>
      <c r="BL474" s="254"/>
      <c r="BM474" s="254"/>
      <c r="BN474" s="254"/>
      <c r="BO474" s="254"/>
      <c r="BP474" s="254"/>
      <c r="BQ474" s="254"/>
      <c r="BR474" s="254"/>
      <c r="BS474" s="254"/>
      <c r="BT474" s="254"/>
      <c r="BU474" s="254"/>
      <c r="BV474" s="254"/>
      <c r="BW474" s="254"/>
      <c r="BX474" s="254"/>
      <c r="BY474" s="254"/>
      <c r="BZ474" s="254"/>
      <c r="CA474" s="254"/>
      <c r="CB474" s="254"/>
      <c r="CC474" s="254"/>
      <c r="CD474" s="254"/>
      <c r="CE474" s="254"/>
      <c r="CF474" s="254"/>
      <c r="CG474" s="254"/>
      <c r="CH474" s="254"/>
      <c r="CI474" s="254" t="e">
        <f aca="false">#N/A</f>
        <v>#N/A</v>
      </c>
      <c r="CJ474" s="254"/>
      <c r="CK474" s="254"/>
      <c r="CL474" s="254"/>
      <c r="CM474" s="257" t="n">
        <v>43081</v>
      </c>
      <c r="CN474" s="257" t="e">
        <f aca="false">EDATE(CM474,CO474)-1</f>
        <v>#N/A</v>
      </c>
      <c r="CO474" s="254" t="e">
        <f aca="false">#N/A</f>
        <v>#N/A</v>
      </c>
      <c r="CP474" s="254" t="e">
        <f aca="false">#N/A</f>
        <v>#N/A</v>
      </c>
      <c r="CQ474" s="254"/>
      <c r="CR474" s="254"/>
      <c r="CS474" s="254"/>
      <c r="CT474" s="261" t="n">
        <f aca="false">I474</f>
        <v>42900</v>
      </c>
      <c r="CU474" s="261" t="n">
        <f aca="false">CT474-CV474</f>
        <v>42900</v>
      </c>
      <c r="CV474" s="261" t="n">
        <v>0</v>
      </c>
      <c r="CW474" s="261" t="n">
        <f aca="false">IF(AND(CW$5&gt;$V474,CW$6&lt;=$W474),$Y474,IF(AND(MONTH(CW$6)=MONTH($W474),YEAR(CW$6)=YEAR($W474)),$T474-$X474*$Y474+$Y474,0))</f>
        <v>0</v>
      </c>
      <c r="CX474" s="261" t="n">
        <f aca="false">IF(AND(CX$5&gt;$V474,CX$6&lt;=$W474),$Y474,IF(AND(MONTH(CX$6)=MONTH($W474),YEAR(CX$6)=YEAR($W474)),$T474-$X474*$Y474+$Y474,0))</f>
        <v>0</v>
      </c>
      <c r="CY474" s="261" t="n">
        <f aca="false">IF(AND(CY$5&gt;$V474,CY$6&lt;=$W474),$Y474,IF(AND(MONTH(CY$6)=MONTH($W474),YEAR(CY$6)=YEAR($W474)),$T474-$X474*$Y474+$Y474,0))</f>
        <v>0</v>
      </c>
      <c r="CZ474" s="261" t="n">
        <f aca="false">IF(AND(CZ$5&gt;$V474,CZ$6&lt;=$W474),$Y474,IF(AND(MONTH(CZ$6)=MONTH($W474),YEAR(CZ$6)=YEAR($W474)),$T474-$X474*$Y474+$Y474,0))</f>
        <v>0</v>
      </c>
      <c r="DA474" s="261" t="n">
        <f aca="false">IF(AND(DA$5&gt;$V474,DA$6&lt;=$W474),$Y474,IF(AND(MONTH(DA$6)=MONTH($W474),YEAR(DA$6)=YEAR($W474)),$T474-$X474*$Y474+$Y474,0))</f>
        <v>0</v>
      </c>
      <c r="DB474" s="261" t="n">
        <f aca="false">IF(AND(DB$5&gt;$V474,DB$6&lt;=$W474),$Y474,IF(AND(MONTH(DB$6)=MONTH($W474),YEAR(DB$6)=YEAR($W474)),$T474-$X474*$Y474+$Y474,0))</f>
        <v>0</v>
      </c>
      <c r="DC474" s="261" t="n">
        <f aca="false">IF(AND(DC$5&gt;$V474,DC$6&lt;=$W474),$Y474,IF(AND(MONTH(DC$6)=MONTH($W474),YEAR(DC$6)=YEAR($W474)),$T474-$X474*$Y474+$Y474,0))</f>
        <v>0</v>
      </c>
      <c r="DD474" s="261" t="n">
        <f aca="false">IF(AND(DD$5&gt;$V474,DD$6&lt;=$W474),$Y474,IF(AND(MONTH(DD$6)=MONTH($W474),YEAR(DD$6)=YEAR($W474)),$T474-$X474*$Y474+$Y474,0))</f>
        <v>0</v>
      </c>
      <c r="DE474" s="261" t="n">
        <f aca="false">IF(AND(DE$5&gt;$V474,DE$6&lt;=$W474),$Y474,IF(AND(MONTH(DE$6)=MONTH($W474),YEAR(DE$6)=YEAR($W474)),$T474-$X474*$Y474+$Y474,0))</f>
        <v>0</v>
      </c>
      <c r="DF474" s="261" t="n">
        <f aca="false">IF(AND(DF$5&gt;$V474,DF$6&lt;=$W474),$Y474,IF(AND(MONTH(DF$6)=MONTH($W474),YEAR(DF$6)=YEAR($W474)),$T474-$X474*$Y474+$Y474,0))</f>
        <v>0</v>
      </c>
      <c r="DG474" s="261" t="n">
        <f aca="false">IF(AND(DG$5&gt;$V474,DG$6&lt;=$W474),$Y474,IF(AND(MONTH(DG$6)=MONTH($W474),YEAR(DG$6)=YEAR($W474)),$T474-$X474*$Y474+$Y474,0))</f>
        <v>0</v>
      </c>
      <c r="DH474" s="261" t="n">
        <f aca="false">IF(AND(DH$5&gt;$V474,DH$6&lt;=$W474),$Y474,IF(AND(MONTH(DH$6)=MONTH($W474),YEAR(DH$6)=YEAR($W474)),$T474-$X474*$Y474+$Y474,0))</f>
        <v>0</v>
      </c>
      <c r="DI474" s="260" t="n">
        <f aca="false">CW474+CX474+CY474+CZ474+DA474+DB474+DC474+DD474+DE474+DF474+DG474+DH474</f>
        <v>0</v>
      </c>
      <c r="DJ474" s="260"/>
      <c r="DK474" s="260"/>
      <c r="DL474" s="260" t="n">
        <f aca="false">DJ474-DK474</f>
        <v>0</v>
      </c>
      <c r="DM474" s="261" t="n">
        <f aca="false">IF(AND(DM$5&gt;$V474,DM$6&lt;=$W474),$Y474,IF(AND(MONTH(DM$6)=MONTH($W474),YEAR(DM$6)=YEAR($W474)),$T474-$X474*$Y474+$Y474,0))</f>
        <v>0</v>
      </c>
      <c r="DN474" s="261" t="n">
        <f aca="false">IF(AND(DN$5&gt;$V474,DN$6&lt;=$W474),$Y474,IF(AND(MONTH(DN$6)=MONTH($W474),YEAR(DN$6)=YEAR($W474)),$T474-$X474*$Y474+$Y474,0))</f>
        <v>0</v>
      </c>
      <c r="DO474" s="261" t="n">
        <f aca="false">IF(AND(DO$5&gt;$V474,DO$6&lt;=$W474),$Y474,IF(AND(MONTH(DO$6)=MONTH($W474),YEAR(DO$6)=YEAR($W474)),$T474-$X474*$Y474+$Y474,0))</f>
        <v>0</v>
      </c>
      <c r="DP474" s="261" t="n">
        <f aca="false">IF(AND(DP$5&gt;$V474,DP$6&lt;=$W474),$Y474,IF(AND(MONTH(DP$6)=MONTH($W474),YEAR(DP$6)=YEAR($W474)),$T474-$X474*$Y474+$Y474,0))</f>
        <v>0</v>
      </c>
      <c r="DQ474" s="261" t="n">
        <f aca="false">IF(AND(DQ$5&gt;$V474,DQ$6&lt;=$W474),$Y474,IF(AND(MONTH(DQ$6)=MONTH($W474),YEAR(DQ$6)=YEAR($W474)),$T474-$X474*$Y474+$Y474,0))</f>
        <v>0</v>
      </c>
      <c r="DR474" s="261" t="n">
        <f aca="false">IF(AND(DR$5&gt;$V474,DR$6&lt;=$W474),$Y474,IF(AND(MONTH(DR$6)=MONTH($W474),YEAR(DR$6)=YEAR($W474)),$T474-$X474*$Y474+$Y474,0))</f>
        <v>0</v>
      </c>
      <c r="DS474" s="261" t="n">
        <f aca="false">IF(AND(DS$5&gt;$V474,DS$6&lt;=$W474),$Y474,IF(AND(MONTH(DS$6)=MONTH($W474),YEAR(DS$6)=YEAR($W474)),$T474-$X474*$Y474+$Y474,0))</f>
        <v>0</v>
      </c>
      <c r="DT474" s="261" t="n">
        <f aca="false">IF(AND(DT$5&gt;$V474,DT$6&lt;=$W474),$Y474,IF(AND(MONTH(DT$6)=MONTH($W474),YEAR(DT$6)=YEAR($W474)),$T474-$X474*$Y474+$Y474,0))</f>
        <v>0</v>
      </c>
      <c r="DU474" s="261" t="n">
        <f aca="false">IF(AND(DU$5&gt;$V474,DU$6&lt;=$W474),$Y474,IF(AND(MONTH(DU$6)=MONTH($W474),YEAR(DU$6)=YEAR($W474)),$T474-$X474*$Y474+$Y474,0))</f>
        <v>0</v>
      </c>
      <c r="DV474" s="261" t="n">
        <f aca="false">IF(AND(DV$5&gt;$V474,DV$6&lt;=$W474),$Y474,IF(AND(MONTH(DV$6)=MONTH($W474),YEAR(DV$6)=YEAR($W474)),$T474-$X474*$Y474+$Y474,0))</f>
        <v>0</v>
      </c>
      <c r="DW474" s="261" t="n">
        <f aca="false">IF(AND(DW$5&gt;$V474,DW$6&lt;=$W474),$Y474,IF(AND(MONTH(DW$6)=MONTH($W474),YEAR(DW$6)=YEAR($W474)),$T474-$X474*$Y474+$Y474,0))</f>
        <v>0</v>
      </c>
      <c r="DX474" s="261" t="n">
        <f aca="false">IF(AND(DX$5&gt;$V474,DX$6&lt;=$W474),$Y474,IF(AND(MONTH(DX$6)=MONTH($W474),YEAR(DX$6)=YEAR($W474)),$T474-AA474-$X474*$Y474+$Y474,0))</f>
        <v>0</v>
      </c>
      <c r="DY474" s="260" t="n">
        <f aca="false">DM474+DN474+DO474+DP474+DQ474+DR474+DS474+DT474+DU474+DV474+DW474+DX474</f>
        <v>0</v>
      </c>
      <c r="DZ474" s="260" t="n">
        <f aca="false">DJ474+AY474+BA474+BC474+BE474+BG474+BI474+BK474+BM474+BO474</f>
        <v>0</v>
      </c>
      <c r="EA474" s="260" t="n">
        <f aca="false">DK474+DY474</f>
        <v>0</v>
      </c>
      <c r="EB474" s="261" t="n">
        <f aca="false">DZ474-EA474</f>
        <v>0</v>
      </c>
      <c r="EC474" s="261" t="n">
        <f aca="false">IF(AND(EC$5&gt;$V474,EC$6&lt;=$W474),$Y474,IF(AND(MONTH(EC$6)=MONTH($W474),YEAR(EC$6)=YEAR($W474)),$T474-$X474*$Y474+$Y474,0))</f>
        <v>0</v>
      </c>
      <c r="ED474" s="261" t="n">
        <f aca="false">IF(AND(ED$5&gt;$V474,ED$6&lt;=$W474),$Y474,IF(AND(MONTH(ED$6)=MONTH($W474),YEAR(ED$6)=YEAR($W474)),$T474-$X474*$Y474+$Y474,0))</f>
        <v>0</v>
      </c>
      <c r="EE474" s="261" t="n">
        <f aca="false">IF(AND(EE$5&gt;$V474,EE$6&lt;=$W474),$Y474,IF(AND(MONTH(EE$6)=MONTH($W474),YEAR(EE$6)=YEAR($W474)),$T474-$X474*$Y474+$Y474,0))</f>
        <v>0</v>
      </c>
      <c r="EF474" s="261" t="n">
        <f aca="false">IF(AND(EF$5&gt;$V474,EF$6&lt;=$W474),$Y474,IF(AND(MONTH(EF$6)=MONTH($W474),YEAR(EF$6)=YEAR($W474)),$T474-$X474*$Y474+$Y474,0))</f>
        <v>0</v>
      </c>
      <c r="EG474" s="261" t="n">
        <f aca="false">IF(AND(EG$5&gt;$V474,EG$6&lt;=$W474),$Y474,IF(AND(MONTH(EG$6)=MONTH($W474),YEAR(EG$6)=YEAR($W474)),$T474-$X474*$Y474+$Y474,0))</f>
        <v>0</v>
      </c>
      <c r="EH474" s="261" t="n">
        <f aca="false">IF(AND(EH$5&gt;$V474,EH$6&lt;=$W474),$Y474,IF(AND(MONTH(EH$6)=MONTH($W474),YEAR(EH$6)=YEAR($W474)),$T474-$X474*$Y474+$Y474,0))</f>
        <v>0</v>
      </c>
      <c r="EI474" s="261" t="n">
        <f aca="false">IF(AND(EI$5&gt;$V474,EI$6&lt;=$W474),$Y474,IF(AND(MONTH(EI$6)=MONTH($W474),YEAR(EI$6)=YEAR($W474)),$T474-$X474*$Y474+$Y474,0))</f>
        <v>0</v>
      </c>
      <c r="EJ474" s="261" t="n">
        <f aca="false">IF(AND(EJ$5&gt;$V474,EJ$6&lt;=$W474),$Y474,IF(AND(MONTH(EJ$6)=MONTH($W474),YEAR(EJ$6)=YEAR($W474)),$T474-$X474*$Y474+$Y474,0))</f>
        <v>0</v>
      </c>
      <c r="EK474" s="261" t="n">
        <f aca="false">IF(AND(EK$5&gt;$V474,EK$6&lt;=$W474),$Y474,IF(AND(MONTH(EK$6)=MONTH($W474),YEAR(EK$6)=YEAR($W474)),$T474-$X474*$Y474+$Y474,0))</f>
        <v>0</v>
      </c>
      <c r="EL474" s="261" t="n">
        <f aca="false">IF(AND(EL$5&gt;$V474,EL$6&lt;=$W474),$Y474,IF(AND(MONTH(EL$6)=MONTH($W474),YEAR(EL$6)=YEAR($W474)),$T474-$X474*$Y474+$Y474,0))</f>
        <v>0</v>
      </c>
      <c r="EM474" s="263" t="n">
        <f aca="false">IF(AND(EM$5&gt;$V474,EM$6&lt;=$W474),$Y474,IF(AND(MONTH(EM$6)=MONTH($W474),YEAR(EM$6)=YEAR($W474)),$T474-$X474*$Y474+$Y474,0))</f>
        <v>0</v>
      </c>
      <c r="EN474" s="261" t="n">
        <f aca="false">IF(AND(EN$5&gt;$V474,EN$6&lt;=$W474),$Y474,IF(AND(MONTH(EN$6)=MONTH($W474),YEAR(EN$6)=YEAR($W474)),$T474-$X474*$Y474+$Y474,0))</f>
        <v>0</v>
      </c>
      <c r="EO474" s="260" t="n">
        <f aca="false">EC474+ED474+EE474+EF474+EG474+EH474+EI474+EJ474+EK474+EL474+EM474+EN474</f>
        <v>0</v>
      </c>
      <c r="EP474" s="260" t="n">
        <v>0</v>
      </c>
      <c r="EQ474" s="260" t="n">
        <f aca="false">EA474+EO474</f>
        <v>0</v>
      </c>
      <c r="ER474" s="260" t="n">
        <f aca="false">EP474-EQ474</f>
        <v>0</v>
      </c>
      <c r="ES474" s="261"/>
      <c r="ET474" s="261"/>
      <c r="EU474" s="261"/>
      <c r="EV474" s="261"/>
      <c r="EW474" s="261"/>
      <c r="EX474" s="261"/>
      <c r="EY474" s="261"/>
      <c r="EZ474" s="261"/>
      <c r="FA474" s="261"/>
      <c r="FB474" s="261"/>
      <c r="FC474" s="261"/>
      <c r="FD474" s="261"/>
      <c r="FE474" s="261" t="n">
        <f aca="false">ES474+ET474+EU474+EV474+EW474+EX474+EY474+EZ474+FA474+FB474+FC474+FD474</f>
        <v>0</v>
      </c>
      <c r="FF474" s="261" t="n">
        <f aca="false">EP474</f>
        <v>0</v>
      </c>
      <c r="FG474" s="261" t="n">
        <f aca="false">EQ474+FE474</f>
        <v>0</v>
      </c>
      <c r="FH474" s="261" t="n">
        <f aca="false">FF474-FG474</f>
        <v>0</v>
      </c>
      <c r="FI474" s="261"/>
      <c r="FJ474" s="261"/>
      <c r="FK474" s="261"/>
      <c r="FL474" s="261"/>
      <c r="FM474" s="261"/>
      <c r="FN474" s="261"/>
      <c r="FO474" s="261"/>
      <c r="FP474" s="261"/>
      <c r="FQ474" s="261"/>
      <c r="FR474" s="261"/>
      <c r="FS474" s="261"/>
      <c r="FT474" s="261"/>
      <c r="FU474" s="261" t="n">
        <f aca="false">FI474+FJ474+FK474+FL474+FM474+FN474+FO474+FP474+FQ474+FR474+FS474+FT474</f>
        <v>0</v>
      </c>
      <c r="FV474" s="261" t="n">
        <f aca="false">FF474</f>
        <v>0</v>
      </c>
      <c r="FW474" s="261" t="n">
        <f aca="false">FG474+FU474</f>
        <v>0</v>
      </c>
      <c r="FX474" s="261" t="n">
        <f aca="false">FV474-FW474</f>
        <v>0</v>
      </c>
      <c r="FY474" s="261"/>
      <c r="FZ474" s="261"/>
      <c r="GA474" s="261"/>
      <c r="GB474" s="261"/>
      <c r="GC474" s="261"/>
      <c r="GD474" s="261"/>
      <c r="GE474" s="261"/>
      <c r="GF474" s="261"/>
      <c r="GG474" s="261"/>
      <c r="GH474" s="261"/>
      <c r="GI474" s="261"/>
      <c r="GJ474" s="261"/>
      <c r="GK474" s="261" t="n">
        <f aca="false">FY474+FZ474+GA474+GB474+GC474+GD474+GE474+GF474+GG474+GH474+GI474+GJ474</f>
        <v>0</v>
      </c>
      <c r="GL474" s="261" t="n">
        <f aca="false">FV474</f>
        <v>0</v>
      </c>
      <c r="GM474" s="261" t="n">
        <f aca="false">FW474+GK474</f>
        <v>0</v>
      </c>
      <c r="GN474" s="261" t="n">
        <f aca="false">GL474-GM474</f>
        <v>0</v>
      </c>
      <c r="GO474" s="261"/>
      <c r="GP474" s="261"/>
      <c r="GQ474" s="261"/>
      <c r="GR474" s="261"/>
      <c r="GS474" s="261"/>
      <c r="GT474" s="261"/>
      <c r="GU474" s="261"/>
      <c r="GV474" s="261"/>
      <c r="GW474" s="261"/>
      <c r="GX474" s="261"/>
      <c r="GY474" s="261"/>
      <c r="GZ474" s="261"/>
      <c r="HA474" s="261" t="n">
        <f aca="false">GO474+GP474+GQ474+GR474+GS474+GT474+GU474+GV474+GW474+GX474+GY474+GZ474</f>
        <v>0</v>
      </c>
      <c r="HB474" s="261" t="n">
        <f aca="false">GL474</f>
        <v>0</v>
      </c>
      <c r="HC474" s="261" t="n">
        <f aca="false">GM474+HA474</f>
        <v>0</v>
      </c>
      <c r="HD474" s="261" t="n">
        <f aca="false">HB474-HC474</f>
        <v>0</v>
      </c>
      <c r="HE474" s="264" t="n">
        <f aca="false">GO474-GJ474</f>
        <v>0</v>
      </c>
      <c r="HF474" s="264"/>
      <c r="HG474" s="264"/>
      <c r="HH474" s="264"/>
      <c r="HI474" s="264"/>
      <c r="HJ474" s="264"/>
      <c r="HK474" s="264"/>
      <c r="HL474" s="264"/>
      <c r="HM474" s="264"/>
      <c r="HN474" s="264"/>
      <c r="HO474" s="264"/>
      <c r="HP474" s="264"/>
      <c r="HQ474" s="264"/>
      <c r="HR474" s="264"/>
      <c r="HS474" s="264"/>
      <c r="HT474" s="264"/>
      <c r="HU474" s="264"/>
      <c r="HV474" s="264"/>
      <c r="HW474" s="264"/>
      <c r="HX474" s="264"/>
      <c r="HY474" s="264"/>
      <c r="HZ474" s="264"/>
      <c r="IA474" s="264"/>
      <c r="IB474" s="264"/>
      <c r="IC474" s="264"/>
      <c r="ID474" s="264"/>
      <c r="IE474" s="264"/>
      <c r="IF474" s="264"/>
      <c r="IG474" s="264"/>
      <c r="IH474" s="264"/>
      <c r="II474" s="264"/>
      <c r="IJ474" s="264"/>
      <c r="IK474" s="264"/>
      <c r="IL474" s="264"/>
      <c r="IM474" s="264"/>
      <c r="IN474" s="264"/>
      <c r="IO474" s="264"/>
      <c r="IP474" s="264"/>
      <c r="IQ474" s="264"/>
      <c r="IR474" s="264"/>
      <c r="IS474" s="264"/>
      <c r="IT474" s="264"/>
      <c r="IU474" s="264"/>
      <c r="IV474" s="264"/>
      <c r="IW474" s="264"/>
      <c r="IX474" s="264"/>
      <c r="IY474" s="264"/>
      <c r="IZ474" s="264"/>
      <c r="JA474" s="264"/>
      <c r="JB474" s="264"/>
      <c r="JC474" s="264"/>
      <c r="JD474" s="264"/>
      <c r="JE474" s="264"/>
      <c r="JF474" s="264"/>
      <c r="JG474" s="264"/>
      <c r="JH474" s="264"/>
      <c r="JI474" s="264"/>
      <c r="JJ474" s="264"/>
      <c r="JK474" s="264"/>
      <c r="JL474" s="264"/>
      <c r="JM474" s="265"/>
      <c r="JN474" s="265" t="n">
        <f aca="false">DH474-DG474</f>
        <v>0</v>
      </c>
    </row>
    <row r="475" s="201" customFormat="true" ht="32.8" hidden="false" customHeight="false" outlineLevel="0" collapsed="false">
      <c r="A475" s="249" t="n">
        <v>443</v>
      </c>
      <c r="B475" s="250" t="s">
        <v>949</v>
      </c>
      <c r="C475" s="251" t="n">
        <v>4648</v>
      </c>
      <c r="D475" s="252" t="s">
        <v>585</v>
      </c>
      <c r="E475" s="252" t="s">
        <v>472</v>
      </c>
      <c r="F475" s="253" t="n">
        <v>1</v>
      </c>
      <c r="G475" s="254" t="n">
        <v>42900</v>
      </c>
      <c r="H475" s="255" t="n">
        <v>0.18</v>
      </c>
      <c r="I475" s="256" t="n">
        <f aca="false">ROUND(F475*G475,2)</f>
        <v>42900</v>
      </c>
      <c r="J475" s="254" t="n">
        <f aca="false">ROUND(I475+F475*G475*H475,2)</f>
        <v>50622</v>
      </c>
      <c r="K475" s="257" t="n">
        <v>43081</v>
      </c>
      <c r="L475" s="257" t="n">
        <f aca="false">EDATE(K475,M475)-1</f>
        <v>43841</v>
      </c>
      <c r="M475" s="258" t="n">
        <v>25</v>
      </c>
      <c r="N475" s="254" t="n">
        <f aca="false">ROUND(G475/M475,2)*F475</f>
        <v>1716</v>
      </c>
      <c r="O475" s="254"/>
      <c r="P475" s="254" t="n">
        <v>0</v>
      </c>
      <c r="Q475" s="253" t="n">
        <v>1</v>
      </c>
      <c r="R475" s="254" t="n">
        <f aca="false">I475+AG475+P475</f>
        <v>42900</v>
      </c>
      <c r="S475" s="255" t="n">
        <f aca="false">H475</f>
        <v>0.18</v>
      </c>
      <c r="T475" s="254" t="n">
        <f aca="false">ROUND(Q475*R475,2)</f>
        <v>42900</v>
      </c>
      <c r="U475" s="254" t="n">
        <f aca="false">ROUND(T475+Q475*R475*S475,2)</f>
        <v>50622</v>
      </c>
      <c r="V475" s="257" t="n">
        <v>43081</v>
      </c>
      <c r="W475" s="257" t="n">
        <f aca="false">EDATE(V475,X475)-1</f>
        <v>43841</v>
      </c>
      <c r="X475" s="258" t="n">
        <v>25</v>
      </c>
      <c r="Y475" s="254" t="n">
        <f aca="false">ROUND((R475-Z475)/X475,2)*Q475</f>
        <v>1716</v>
      </c>
      <c r="Z475" s="254" t="n">
        <v>0</v>
      </c>
      <c r="AA475" s="254" t="n">
        <v>0</v>
      </c>
      <c r="AB475" s="254"/>
      <c r="AC475" s="254"/>
      <c r="AD475" s="254"/>
      <c r="AE475" s="254"/>
      <c r="AF475" s="254"/>
      <c r="AG475" s="254"/>
      <c r="AH475" s="254"/>
      <c r="AI475" s="254"/>
      <c r="AJ475" s="254"/>
      <c r="AK475" s="254"/>
      <c r="AL475" s="254"/>
      <c r="AM475" s="254"/>
      <c r="AN475" s="254"/>
      <c r="AO475" s="254"/>
      <c r="AP475" s="254"/>
      <c r="AQ475" s="254"/>
      <c r="AR475" s="254"/>
      <c r="AS475" s="254"/>
      <c r="AT475" s="254"/>
      <c r="AU475" s="254"/>
      <c r="AV475" s="254"/>
      <c r="AW475" s="254"/>
      <c r="AX475" s="254"/>
      <c r="AY475" s="254"/>
      <c r="AZ475" s="254"/>
      <c r="BA475" s="254"/>
      <c r="BB475" s="254"/>
      <c r="BC475" s="254"/>
      <c r="BD475" s="254"/>
      <c r="BE475" s="254"/>
      <c r="BF475" s="254"/>
      <c r="BG475" s="254"/>
      <c r="BH475" s="254"/>
      <c r="BI475" s="254"/>
      <c r="BJ475" s="254"/>
      <c r="BK475" s="254"/>
      <c r="BL475" s="254"/>
      <c r="BM475" s="254"/>
      <c r="BN475" s="254"/>
      <c r="BO475" s="254"/>
      <c r="BP475" s="254"/>
      <c r="BQ475" s="254"/>
      <c r="BR475" s="254"/>
      <c r="BS475" s="254"/>
      <c r="BT475" s="254"/>
      <c r="BU475" s="254"/>
      <c r="BV475" s="254"/>
      <c r="BW475" s="254"/>
      <c r="BX475" s="254"/>
      <c r="BY475" s="254"/>
      <c r="BZ475" s="254"/>
      <c r="CA475" s="254"/>
      <c r="CB475" s="254"/>
      <c r="CC475" s="254"/>
      <c r="CD475" s="254"/>
      <c r="CE475" s="254"/>
      <c r="CF475" s="254"/>
      <c r="CG475" s="254"/>
      <c r="CH475" s="254"/>
      <c r="CI475" s="254" t="e">
        <f aca="false">#N/A</f>
        <v>#N/A</v>
      </c>
      <c r="CJ475" s="254"/>
      <c r="CK475" s="254"/>
      <c r="CL475" s="254"/>
      <c r="CM475" s="257" t="n">
        <v>43081</v>
      </c>
      <c r="CN475" s="257" t="e">
        <f aca="false">EDATE(CM475,CO475)-1</f>
        <v>#N/A</v>
      </c>
      <c r="CO475" s="254" t="e">
        <f aca="false">#N/A</f>
        <v>#N/A</v>
      </c>
      <c r="CP475" s="254" t="e">
        <f aca="false">#N/A</f>
        <v>#N/A</v>
      </c>
      <c r="CQ475" s="254"/>
      <c r="CR475" s="254"/>
      <c r="CS475" s="254"/>
      <c r="CT475" s="261" t="n">
        <f aca="false">I475</f>
        <v>42900</v>
      </c>
      <c r="CU475" s="261" t="n">
        <f aca="false">CT475-CV475</f>
        <v>42900</v>
      </c>
      <c r="CV475" s="261" t="n">
        <v>0</v>
      </c>
      <c r="CW475" s="261" t="n">
        <f aca="false">IF(AND(CW$5&gt;$V475,CW$6&lt;=$W475),$Y475,IF(AND(MONTH(CW$6)=MONTH($W475),YEAR(CW$6)=YEAR($W475)),$T475-$X475*$Y475+$Y475,0))</f>
        <v>0</v>
      </c>
      <c r="CX475" s="261" t="n">
        <f aca="false">IF(AND(CX$5&gt;$V475,CX$6&lt;=$W475),$Y475,IF(AND(MONTH(CX$6)=MONTH($W475),YEAR(CX$6)=YEAR($W475)),$T475-$X475*$Y475+$Y475,0))</f>
        <v>0</v>
      </c>
      <c r="CY475" s="261" t="n">
        <f aca="false">IF(AND(CY$5&gt;$V475,CY$6&lt;=$W475),$Y475,IF(AND(MONTH(CY$6)=MONTH($W475),YEAR(CY$6)=YEAR($W475)),$T475-$X475*$Y475+$Y475,0))</f>
        <v>0</v>
      </c>
      <c r="CZ475" s="261" t="n">
        <f aca="false">IF(AND(CZ$5&gt;$V475,CZ$6&lt;=$W475),$Y475,IF(AND(MONTH(CZ$6)=MONTH($W475),YEAR(CZ$6)=YEAR($W475)),$T475-$X475*$Y475+$Y475,0))</f>
        <v>0</v>
      </c>
      <c r="DA475" s="261" t="n">
        <f aca="false">IF(AND(DA$5&gt;$V475,DA$6&lt;=$W475),$Y475,IF(AND(MONTH(DA$6)=MONTH($W475),YEAR(DA$6)=YEAR($W475)),$T475-$X475*$Y475+$Y475,0))</f>
        <v>0</v>
      </c>
      <c r="DB475" s="261" t="n">
        <f aca="false">IF(AND(DB$5&gt;$V475,DB$6&lt;=$W475),$Y475,IF(AND(MONTH(DB$6)=MONTH($W475),YEAR(DB$6)=YEAR($W475)),$T475-$X475*$Y475+$Y475,0))</f>
        <v>0</v>
      </c>
      <c r="DC475" s="261" t="n">
        <f aca="false">IF(AND(DC$5&gt;$V475,DC$6&lt;=$W475),$Y475,IF(AND(MONTH(DC$6)=MONTH($W475),YEAR(DC$6)=YEAR($W475)),$T475-$X475*$Y475+$Y475,0))</f>
        <v>0</v>
      </c>
      <c r="DD475" s="261" t="n">
        <f aca="false">IF(AND(DD$5&gt;$V475,DD$6&lt;=$W475),$Y475,IF(AND(MONTH(DD$6)=MONTH($W475),YEAR(DD$6)=YEAR($W475)),$T475-$X475*$Y475+$Y475,0))</f>
        <v>0</v>
      </c>
      <c r="DE475" s="261" t="n">
        <f aca="false">IF(AND(DE$5&gt;$V475,DE$6&lt;=$W475),$Y475,IF(AND(MONTH(DE$6)=MONTH($W475),YEAR(DE$6)=YEAR($W475)),$T475-$X475*$Y475+$Y475,0))</f>
        <v>0</v>
      </c>
      <c r="DF475" s="261" t="n">
        <f aca="false">IF(AND(DF$5&gt;$V475,DF$6&lt;=$W475),$Y475,IF(AND(MONTH(DF$6)=MONTH($W475),YEAR(DF$6)=YEAR($W475)),$T475-$X475*$Y475+$Y475,0))</f>
        <v>0</v>
      </c>
      <c r="DG475" s="261" t="n">
        <f aca="false">IF(AND(DG$5&gt;$V475,DG$6&lt;=$W475),$Y475,IF(AND(MONTH(DG$6)=MONTH($W475),YEAR(DG$6)=YEAR($W475)),$T475-$X475*$Y475+$Y475,0))</f>
        <v>0</v>
      </c>
      <c r="DH475" s="261" t="n">
        <f aca="false">IF(AND(DH$5&gt;$V475,DH$6&lt;=$W475),$Y475,IF(AND(MONTH(DH$6)=MONTH($W475),YEAR(DH$6)=YEAR($W475)),$T475-$X475*$Y475+$Y475,0))</f>
        <v>0</v>
      </c>
      <c r="DI475" s="260" t="n">
        <f aca="false">CW475+CX475+CY475+CZ475+DA475+DB475+DC475+DD475+DE475+DF475+DG475+DH475</f>
        <v>0</v>
      </c>
      <c r="DJ475" s="260"/>
      <c r="DK475" s="260"/>
      <c r="DL475" s="260" t="n">
        <f aca="false">DJ475-DK475</f>
        <v>0</v>
      </c>
      <c r="DM475" s="261" t="n">
        <f aca="false">IF(AND(DM$5&gt;$V475,DM$6&lt;=$W475),$Y475,IF(AND(MONTH(DM$6)=MONTH($W475),YEAR(DM$6)=YEAR($W475)),$T475-$X475*$Y475+$Y475,0))</f>
        <v>0</v>
      </c>
      <c r="DN475" s="261" t="n">
        <f aca="false">IF(AND(DN$5&gt;$V475,DN$6&lt;=$W475),$Y475,IF(AND(MONTH(DN$6)=MONTH($W475),YEAR(DN$6)=YEAR($W475)),$T475-$X475*$Y475+$Y475,0))</f>
        <v>0</v>
      </c>
      <c r="DO475" s="261" t="n">
        <f aca="false">IF(AND(DO$5&gt;$V475,DO$6&lt;=$W475),$Y475,IF(AND(MONTH(DO$6)=MONTH($W475),YEAR(DO$6)=YEAR($W475)),$T475-$X475*$Y475+$Y475,0))</f>
        <v>0</v>
      </c>
      <c r="DP475" s="261" t="n">
        <f aca="false">IF(AND(DP$5&gt;$V475,DP$6&lt;=$W475),$Y475,IF(AND(MONTH(DP$6)=MONTH($W475),YEAR(DP$6)=YEAR($W475)),$T475-$X475*$Y475+$Y475,0))</f>
        <v>0</v>
      </c>
      <c r="DQ475" s="261" t="n">
        <f aca="false">IF(AND(DQ$5&gt;$V475,DQ$6&lt;=$W475),$Y475,IF(AND(MONTH(DQ$6)=MONTH($W475),YEAR(DQ$6)=YEAR($W475)),$T475-$X475*$Y475+$Y475,0))</f>
        <v>0</v>
      </c>
      <c r="DR475" s="261" t="n">
        <f aca="false">IF(AND(DR$5&gt;$V475,DR$6&lt;=$W475),$Y475,IF(AND(MONTH(DR$6)=MONTH($W475),YEAR(DR$6)=YEAR($W475)),$T475-$X475*$Y475+$Y475,0))</f>
        <v>0</v>
      </c>
      <c r="DS475" s="261" t="n">
        <f aca="false">IF(AND(DS$5&gt;$V475,DS$6&lt;=$W475),$Y475,IF(AND(MONTH(DS$6)=MONTH($W475),YEAR(DS$6)=YEAR($W475)),$T475-$X475*$Y475+$Y475,0))</f>
        <v>0</v>
      </c>
      <c r="DT475" s="261" t="n">
        <f aca="false">IF(AND(DT$5&gt;$V475,DT$6&lt;=$W475),$Y475,IF(AND(MONTH(DT$6)=MONTH($W475),YEAR(DT$6)=YEAR($W475)),$T475-$X475*$Y475+$Y475,0))</f>
        <v>0</v>
      </c>
      <c r="DU475" s="261" t="n">
        <f aca="false">IF(AND(DU$5&gt;$V475,DU$6&lt;=$W475),$Y475,IF(AND(MONTH(DU$6)=MONTH($W475),YEAR(DU$6)=YEAR($W475)),$T475-$X475*$Y475+$Y475,0))</f>
        <v>0</v>
      </c>
      <c r="DV475" s="261" t="n">
        <f aca="false">IF(AND(DV$5&gt;$V475,DV$6&lt;=$W475),$Y475,IF(AND(MONTH(DV$6)=MONTH($W475),YEAR(DV$6)=YEAR($W475)),$T475-$X475*$Y475+$Y475,0))</f>
        <v>0</v>
      </c>
      <c r="DW475" s="261" t="n">
        <f aca="false">IF(AND(DW$5&gt;$V475,DW$6&lt;=$W475),$Y475,IF(AND(MONTH(DW$6)=MONTH($W475),YEAR(DW$6)=YEAR($W475)),$T475-$X475*$Y475+$Y475,0))</f>
        <v>0</v>
      </c>
      <c r="DX475" s="261" t="n">
        <f aca="false">IF(AND(DX$5&gt;$V475,DX$6&lt;=$W475),$Y475,IF(AND(MONTH(DX$6)=MONTH($W475),YEAR(DX$6)=YEAR($W475)),$T475-AA475-$X475*$Y475+$Y475,0))</f>
        <v>0</v>
      </c>
      <c r="DY475" s="260" t="n">
        <f aca="false">DM475+DN475+DO475+DP475+DQ475+DR475+DS475+DT475+DU475+DV475+DW475+DX475</f>
        <v>0</v>
      </c>
      <c r="DZ475" s="260" t="n">
        <f aca="false">DJ475+AY475+BA475+BC475+BE475+BG475+BI475+BK475+BM475+BO475</f>
        <v>0</v>
      </c>
      <c r="EA475" s="260" t="n">
        <f aca="false">DK475+DY475</f>
        <v>0</v>
      </c>
      <c r="EB475" s="261" t="n">
        <f aca="false">DZ475-EA475</f>
        <v>0</v>
      </c>
      <c r="EC475" s="261" t="n">
        <f aca="false">IF(AND(EC$5&gt;$V475,EC$6&lt;=$W475),$Y475,IF(AND(MONTH(EC$6)=MONTH($W475),YEAR(EC$6)=YEAR($W475)),$T475-$X475*$Y475+$Y475,0))</f>
        <v>0</v>
      </c>
      <c r="ED475" s="261" t="n">
        <f aca="false">IF(AND(ED$5&gt;$V475,ED$6&lt;=$W475),$Y475,IF(AND(MONTH(ED$6)=MONTH($W475),YEAR(ED$6)=YEAR($W475)),$T475-$X475*$Y475+$Y475,0))</f>
        <v>0</v>
      </c>
      <c r="EE475" s="261" t="n">
        <f aca="false">IF(AND(EE$5&gt;$V475,EE$6&lt;=$W475),$Y475,IF(AND(MONTH(EE$6)=MONTH($W475),YEAR(EE$6)=YEAR($W475)),$T475-$X475*$Y475+$Y475,0))</f>
        <v>0</v>
      </c>
      <c r="EF475" s="261" t="n">
        <f aca="false">IF(AND(EF$5&gt;$V475,EF$6&lt;=$W475),$Y475,IF(AND(MONTH(EF$6)=MONTH($W475),YEAR(EF$6)=YEAR($W475)),$T475-$X475*$Y475+$Y475,0))</f>
        <v>0</v>
      </c>
      <c r="EG475" s="261" t="n">
        <f aca="false">IF(AND(EG$5&gt;$V475,EG$6&lt;=$W475),$Y475,IF(AND(MONTH(EG$6)=MONTH($W475),YEAR(EG$6)=YEAR($W475)),$T475-$X475*$Y475+$Y475,0))</f>
        <v>0</v>
      </c>
      <c r="EH475" s="261" t="n">
        <f aca="false">IF(AND(EH$5&gt;$V475,EH$6&lt;=$W475),$Y475,IF(AND(MONTH(EH$6)=MONTH($W475),YEAR(EH$6)=YEAR($W475)),$T475-$X475*$Y475+$Y475,0))</f>
        <v>0</v>
      </c>
      <c r="EI475" s="261" t="n">
        <f aca="false">IF(AND(EI$5&gt;$V475,EI$6&lt;=$W475),$Y475,IF(AND(MONTH(EI$6)=MONTH($W475),YEAR(EI$6)=YEAR($W475)),$T475-$X475*$Y475+$Y475,0))</f>
        <v>0</v>
      </c>
      <c r="EJ475" s="261" t="n">
        <f aca="false">IF(AND(EJ$5&gt;$V475,EJ$6&lt;=$W475),$Y475,IF(AND(MONTH(EJ$6)=MONTH($W475),YEAR(EJ$6)=YEAR($W475)),$T475-$X475*$Y475+$Y475,0))</f>
        <v>0</v>
      </c>
      <c r="EK475" s="261" t="n">
        <f aca="false">IF(AND(EK$5&gt;$V475,EK$6&lt;=$W475),$Y475,IF(AND(MONTH(EK$6)=MONTH($W475),YEAR(EK$6)=YEAR($W475)),$T475-$X475*$Y475+$Y475,0))</f>
        <v>0</v>
      </c>
      <c r="EL475" s="261" t="n">
        <f aca="false">IF(AND(EL$5&gt;$V475,EL$6&lt;=$W475),$Y475,IF(AND(MONTH(EL$6)=MONTH($W475),YEAR(EL$6)=YEAR($W475)),$T475-$X475*$Y475+$Y475,0))</f>
        <v>0</v>
      </c>
      <c r="EM475" s="263" t="n">
        <f aca="false">IF(AND(EM$5&gt;$V475,EM$6&lt;=$W475),$Y475,IF(AND(MONTH(EM$6)=MONTH($W475),YEAR(EM$6)=YEAR($W475)),$T475-$X475*$Y475+$Y475,0))</f>
        <v>0</v>
      </c>
      <c r="EN475" s="261" t="n">
        <f aca="false">IF(AND(EN$5&gt;$V475,EN$6&lt;=$W475),$Y475,IF(AND(MONTH(EN$6)=MONTH($W475),YEAR(EN$6)=YEAR($W475)),$T475-$X475*$Y475+$Y475,0))</f>
        <v>0</v>
      </c>
      <c r="EO475" s="260" t="n">
        <f aca="false">EC475+ED475+EE475+EF475+EG475+EH475+EI475+EJ475+EK475+EL475+EM475+EN475</f>
        <v>0</v>
      </c>
      <c r="EP475" s="260" t="n">
        <v>0</v>
      </c>
      <c r="EQ475" s="260" t="n">
        <f aca="false">EA475+EO475</f>
        <v>0</v>
      </c>
      <c r="ER475" s="260" t="n">
        <f aca="false">EP475-EQ475</f>
        <v>0</v>
      </c>
      <c r="ES475" s="261"/>
      <c r="ET475" s="261"/>
      <c r="EU475" s="261"/>
      <c r="EV475" s="261"/>
      <c r="EW475" s="261"/>
      <c r="EX475" s="261"/>
      <c r="EY475" s="261"/>
      <c r="EZ475" s="261"/>
      <c r="FA475" s="261"/>
      <c r="FB475" s="261"/>
      <c r="FC475" s="261"/>
      <c r="FD475" s="261"/>
      <c r="FE475" s="261" t="n">
        <f aca="false">ES475+ET475+EU475+EV475+EW475+EX475+EY475+EZ475+FA475+FB475+FC475+FD475</f>
        <v>0</v>
      </c>
      <c r="FF475" s="261" t="n">
        <f aca="false">EP475</f>
        <v>0</v>
      </c>
      <c r="FG475" s="261" t="n">
        <f aca="false">EQ475+FE475</f>
        <v>0</v>
      </c>
      <c r="FH475" s="261" t="n">
        <f aca="false">FF475-FG475</f>
        <v>0</v>
      </c>
      <c r="FI475" s="261"/>
      <c r="FJ475" s="261"/>
      <c r="FK475" s="261"/>
      <c r="FL475" s="261"/>
      <c r="FM475" s="261"/>
      <c r="FN475" s="261"/>
      <c r="FO475" s="261"/>
      <c r="FP475" s="261"/>
      <c r="FQ475" s="261"/>
      <c r="FR475" s="261"/>
      <c r="FS475" s="261"/>
      <c r="FT475" s="261"/>
      <c r="FU475" s="261" t="n">
        <f aca="false">FI475+FJ475+FK475+FL475+FM475+FN475+FO475+FP475+FQ475+FR475+FS475+FT475</f>
        <v>0</v>
      </c>
      <c r="FV475" s="261" t="n">
        <f aca="false">FF475</f>
        <v>0</v>
      </c>
      <c r="FW475" s="261" t="n">
        <f aca="false">FG475+FU475</f>
        <v>0</v>
      </c>
      <c r="FX475" s="261" t="n">
        <f aca="false">FV475-FW475</f>
        <v>0</v>
      </c>
      <c r="FY475" s="261"/>
      <c r="FZ475" s="261"/>
      <c r="GA475" s="261"/>
      <c r="GB475" s="261"/>
      <c r="GC475" s="261"/>
      <c r="GD475" s="261"/>
      <c r="GE475" s="261"/>
      <c r="GF475" s="261"/>
      <c r="GG475" s="261"/>
      <c r="GH475" s="261"/>
      <c r="GI475" s="261"/>
      <c r="GJ475" s="261"/>
      <c r="GK475" s="261" t="n">
        <f aca="false">FY475+FZ475+GA475+GB475+GC475+GD475+GE475+GF475+GG475+GH475+GI475+GJ475</f>
        <v>0</v>
      </c>
      <c r="GL475" s="261" t="n">
        <f aca="false">FV475</f>
        <v>0</v>
      </c>
      <c r="GM475" s="261" t="n">
        <f aca="false">FW475+GK475</f>
        <v>0</v>
      </c>
      <c r="GN475" s="261" t="n">
        <f aca="false">GL475-GM475</f>
        <v>0</v>
      </c>
      <c r="GO475" s="261"/>
      <c r="GP475" s="261"/>
      <c r="GQ475" s="261"/>
      <c r="GR475" s="261"/>
      <c r="GS475" s="261"/>
      <c r="GT475" s="261"/>
      <c r="GU475" s="261"/>
      <c r="GV475" s="261"/>
      <c r="GW475" s="261"/>
      <c r="GX475" s="261"/>
      <c r="GY475" s="261"/>
      <c r="GZ475" s="261"/>
      <c r="HA475" s="261" t="n">
        <f aca="false">GO475+GP475+GQ475+GR475+GS475+GT475+GU475+GV475+GW475+GX475+GY475+GZ475</f>
        <v>0</v>
      </c>
      <c r="HB475" s="261" t="n">
        <f aca="false">GL475</f>
        <v>0</v>
      </c>
      <c r="HC475" s="261" t="n">
        <f aca="false">GM475+HA475</f>
        <v>0</v>
      </c>
      <c r="HD475" s="261" t="n">
        <f aca="false">HB475-HC475</f>
        <v>0</v>
      </c>
      <c r="HE475" s="264" t="n">
        <f aca="false">GO475-GJ475</f>
        <v>0</v>
      </c>
      <c r="HF475" s="264"/>
      <c r="HG475" s="264"/>
      <c r="HH475" s="264"/>
      <c r="HI475" s="264"/>
      <c r="HJ475" s="264"/>
      <c r="HK475" s="264"/>
      <c r="HL475" s="264"/>
      <c r="HM475" s="264"/>
      <c r="HN475" s="264"/>
      <c r="HO475" s="264"/>
      <c r="HP475" s="264"/>
      <c r="HQ475" s="264"/>
      <c r="HR475" s="264"/>
      <c r="HS475" s="264"/>
      <c r="HT475" s="264"/>
      <c r="HU475" s="264"/>
      <c r="HV475" s="264"/>
      <c r="HW475" s="264"/>
      <c r="HX475" s="264"/>
      <c r="HY475" s="264"/>
      <c r="HZ475" s="264"/>
      <c r="IA475" s="264"/>
      <c r="IB475" s="264"/>
      <c r="IC475" s="264"/>
      <c r="ID475" s="264"/>
      <c r="IE475" s="264"/>
      <c r="IF475" s="264"/>
      <c r="IG475" s="264"/>
      <c r="IH475" s="264"/>
      <c r="II475" s="264"/>
      <c r="IJ475" s="264"/>
      <c r="IK475" s="264"/>
      <c r="IL475" s="264"/>
      <c r="IM475" s="264"/>
      <c r="IN475" s="264"/>
      <c r="IO475" s="264"/>
      <c r="IP475" s="264"/>
      <c r="IQ475" s="264"/>
      <c r="IR475" s="264"/>
      <c r="IS475" s="264"/>
      <c r="IT475" s="264"/>
      <c r="IU475" s="264"/>
      <c r="IV475" s="264"/>
      <c r="IW475" s="264"/>
      <c r="IX475" s="264"/>
      <c r="IY475" s="264"/>
      <c r="IZ475" s="264"/>
      <c r="JA475" s="264"/>
      <c r="JB475" s="264"/>
      <c r="JC475" s="264"/>
      <c r="JD475" s="264"/>
      <c r="JE475" s="264"/>
      <c r="JF475" s="264"/>
      <c r="JG475" s="264"/>
      <c r="JH475" s="264"/>
      <c r="JI475" s="264"/>
      <c r="JJ475" s="264"/>
      <c r="JK475" s="264"/>
      <c r="JL475" s="264"/>
      <c r="JM475" s="265"/>
      <c r="JN475" s="265" t="n">
        <f aca="false">DH475-DG475</f>
        <v>0</v>
      </c>
    </row>
    <row r="476" s="201" customFormat="true" ht="32.8" hidden="false" customHeight="false" outlineLevel="0" collapsed="false">
      <c r="A476" s="249" t="n">
        <v>444</v>
      </c>
      <c r="B476" s="250" t="s">
        <v>950</v>
      </c>
      <c r="C476" s="251" t="n">
        <v>4649</v>
      </c>
      <c r="D476" s="252" t="s">
        <v>585</v>
      </c>
      <c r="E476" s="252" t="s">
        <v>472</v>
      </c>
      <c r="F476" s="253" t="n">
        <v>1</v>
      </c>
      <c r="G476" s="254" t="n">
        <v>42900</v>
      </c>
      <c r="H476" s="255" t="n">
        <v>0.18</v>
      </c>
      <c r="I476" s="256" t="n">
        <f aca="false">ROUND(F476*G476,2)</f>
        <v>42900</v>
      </c>
      <c r="J476" s="254" t="n">
        <f aca="false">ROUND(I476+F476*G476*H476,2)</f>
        <v>50622</v>
      </c>
      <c r="K476" s="257" t="n">
        <v>43081</v>
      </c>
      <c r="L476" s="257" t="n">
        <f aca="false">EDATE(K476,M476)-1</f>
        <v>43841</v>
      </c>
      <c r="M476" s="258" t="n">
        <v>25</v>
      </c>
      <c r="N476" s="254" t="n">
        <f aca="false">ROUND(G476/M476,2)*F476</f>
        <v>1716</v>
      </c>
      <c r="O476" s="254"/>
      <c r="P476" s="254" t="n">
        <v>0</v>
      </c>
      <c r="Q476" s="253" t="n">
        <v>1</v>
      </c>
      <c r="R476" s="254" t="n">
        <f aca="false">I476+AG476+P476</f>
        <v>42900</v>
      </c>
      <c r="S476" s="255" t="n">
        <f aca="false">H476</f>
        <v>0.18</v>
      </c>
      <c r="T476" s="254" t="n">
        <f aca="false">ROUND(Q476*R476,2)</f>
        <v>42900</v>
      </c>
      <c r="U476" s="254" t="n">
        <f aca="false">ROUND(T476+Q476*R476*S476,2)</f>
        <v>50622</v>
      </c>
      <c r="V476" s="257" t="n">
        <v>43081</v>
      </c>
      <c r="W476" s="257" t="n">
        <f aca="false">EDATE(V476,X476)-1</f>
        <v>43841</v>
      </c>
      <c r="X476" s="258" t="n">
        <v>25</v>
      </c>
      <c r="Y476" s="254" t="n">
        <f aca="false">ROUND((R476-Z476)/X476,2)*Q476</f>
        <v>1716</v>
      </c>
      <c r="Z476" s="254" t="n">
        <v>0</v>
      </c>
      <c r="AA476" s="254" t="n">
        <v>0</v>
      </c>
      <c r="AB476" s="254"/>
      <c r="AC476" s="254"/>
      <c r="AD476" s="254"/>
      <c r="AE476" s="254"/>
      <c r="AF476" s="254"/>
      <c r="AG476" s="254"/>
      <c r="AH476" s="254"/>
      <c r="AI476" s="254"/>
      <c r="AJ476" s="254"/>
      <c r="AK476" s="254"/>
      <c r="AL476" s="254"/>
      <c r="AM476" s="254"/>
      <c r="AN476" s="254"/>
      <c r="AO476" s="254"/>
      <c r="AP476" s="254"/>
      <c r="AQ476" s="254"/>
      <c r="AR476" s="254"/>
      <c r="AS476" s="254"/>
      <c r="AT476" s="254"/>
      <c r="AU476" s="254"/>
      <c r="AV476" s="254"/>
      <c r="AW476" s="254"/>
      <c r="AX476" s="254"/>
      <c r="AY476" s="254"/>
      <c r="AZ476" s="254"/>
      <c r="BA476" s="254"/>
      <c r="BB476" s="254"/>
      <c r="BC476" s="254"/>
      <c r="BD476" s="254"/>
      <c r="BE476" s="254"/>
      <c r="BF476" s="254"/>
      <c r="BG476" s="254"/>
      <c r="BH476" s="254"/>
      <c r="BI476" s="254"/>
      <c r="BJ476" s="254"/>
      <c r="BK476" s="254"/>
      <c r="BL476" s="254"/>
      <c r="BM476" s="254"/>
      <c r="BN476" s="254"/>
      <c r="BO476" s="254"/>
      <c r="BP476" s="254"/>
      <c r="BQ476" s="254"/>
      <c r="BR476" s="254"/>
      <c r="BS476" s="254"/>
      <c r="BT476" s="254"/>
      <c r="BU476" s="254"/>
      <c r="BV476" s="254"/>
      <c r="BW476" s="254"/>
      <c r="BX476" s="254"/>
      <c r="BY476" s="254"/>
      <c r="BZ476" s="254"/>
      <c r="CA476" s="254"/>
      <c r="CB476" s="254"/>
      <c r="CC476" s="254"/>
      <c r="CD476" s="254"/>
      <c r="CE476" s="254"/>
      <c r="CF476" s="254"/>
      <c r="CG476" s="254"/>
      <c r="CH476" s="254"/>
      <c r="CI476" s="254" t="e">
        <f aca="false">#N/A</f>
        <v>#N/A</v>
      </c>
      <c r="CJ476" s="254"/>
      <c r="CK476" s="254"/>
      <c r="CL476" s="254"/>
      <c r="CM476" s="257" t="n">
        <v>43081</v>
      </c>
      <c r="CN476" s="257" t="e">
        <f aca="false">EDATE(CM476,CO476)-1</f>
        <v>#N/A</v>
      </c>
      <c r="CO476" s="254" t="e">
        <f aca="false">#N/A</f>
        <v>#N/A</v>
      </c>
      <c r="CP476" s="254" t="e">
        <f aca="false">#N/A</f>
        <v>#N/A</v>
      </c>
      <c r="CQ476" s="254"/>
      <c r="CR476" s="254"/>
      <c r="CS476" s="254"/>
      <c r="CT476" s="261" t="n">
        <f aca="false">I476</f>
        <v>42900</v>
      </c>
      <c r="CU476" s="261" t="n">
        <f aca="false">CT476-CV476</f>
        <v>42900</v>
      </c>
      <c r="CV476" s="261" t="n">
        <v>0</v>
      </c>
      <c r="CW476" s="261" t="n">
        <f aca="false">IF(AND(CW$5&gt;$V476,CW$6&lt;=$W476),$Y476,IF(AND(MONTH(CW$6)=MONTH($W476),YEAR(CW$6)=YEAR($W476)),$T476-$X476*$Y476+$Y476,0))</f>
        <v>0</v>
      </c>
      <c r="CX476" s="261" t="n">
        <f aca="false">IF(AND(CX$5&gt;$V476,CX$6&lt;=$W476),$Y476,IF(AND(MONTH(CX$6)=MONTH($W476),YEAR(CX$6)=YEAR($W476)),$T476-$X476*$Y476+$Y476,0))</f>
        <v>0</v>
      </c>
      <c r="CY476" s="261" t="n">
        <f aca="false">IF(AND(CY$5&gt;$V476,CY$6&lt;=$W476),$Y476,IF(AND(MONTH(CY$6)=MONTH($W476),YEAR(CY$6)=YEAR($W476)),$T476-$X476*$Y476+$Y476,0))</f>
        <v>0</v>
      </c>
      <c r="CZ476" s="261" t="n">
        <f aca="false">IF(AND(CZ$5&gt;$V476,CZ$6&lt;=$W476),$Y476,IF(AND(MONTH(CZ$6)=MONTH($W476),YEAR(CZ$6)=YEAR($W476)),$T476-$X476*$Y476+$Y476,0))</f>
        <v>0</v>
      </c>
      <c r="DA476" s="261" t="n">
        <f aca="false">IF(AND(DA$5&gt;$V476,DA$6&lt;=$W476),$Y476,IF(AND(MONTH(DA$6)=MONTH($W476),YEAR(DA$6)=YEAR($W476)),$T476-$X476*$Y476+$Y476,0))</f>
        <v>0</v>
      </c>
      <c r="DB476" s="261" t="n">
        <f aca="false">IF(AND(DB$5&gt;$V476,DB$6&lt;=$W476),$Y476,IF(AND(MONTH(DB$6)=MONTH($W476),YEAR(DB$6)=YEAR($W476)),$T476-$X476*$Y476+$Y476,0))</f>
        <v>0</v>
      </c>
      <c r="DC476" s="261" t="n">
        <f aca="false">IF(AND(DC$5&gt;$V476,DC$6&lt;=$W476),$Y476,IF(AND(MONTH(DC$6)=MONTH($W476),YEAR(DC$6)=YEAR($W476)),$T476-$X476*$Y476+$Y476,0))</f>
        <v>0</v>
      </c>
      <c r="DD476" s="261" t="n">
        <f aca="false">IF(AND(DD$5&gt;$V476,DD$6&lt;=$W476),$Y476,IF(AND(MONTH(DD$6)=MONTH($W476),YEAR(DD$6)=YEAR($W476)),$T476-$X476*$Y476+$Y476,0))</f>
        <v>0</v>
      </c>
      <c r="DE476" s="261" t="n">
        <f aca="false">IF(AND(DE$5&gt;$V476,DE$6&lt;=$W476),$Y476,IF(AND(MONTH(DE$6)=MONTH($W476),YEAR(DE$6)=YEAR($W476)),$T476-$X476*$Y476+$Y476,0))</f>
        <v>0</v>
      </c>
      <c r="DF476" s="261" t="n">
        <f aca="false">IF(AND(DF$5&gt;$V476,DF$6&lt;=$W476),$Y476,IF(AND(MONTH(DF$6)=MONTH($W476),YEAR(DF$6)=YEAR($W476)),$T476-$X476*$Y476+$Y476,0))</f>
        <v>0</v>
      </c>
      <c r="DG476" s="261" t="n">
        <f aca="false">IF(AND(DG$5&gt;$V476,DG$6&lt;=$W476),$Y476,IF(AND(MONTH(DG$6)=MONTH($W476),YEAR(DG$6)=YEAR($W476)),$T476-$X476*$Y476+$Y476,0))</f>
        <v>0</v>
      </c>
      <c r="DH476" s="261" t="n">
        <f aca="false">IF(AND(DH$5&gt;$V476,DH$6&lt;=$W476),$Y476,IF(AND(MONTH(DH$6)=MONTH($W476),YEAR(DH$6)=YEAR($W476)),$T476-$X476*$Y476+$Y476,0))</f>
        <v>0</v>
      </c>
      <c r="DI476" s="260" t="n">
        <f aca="false">CW476+CX476+CY476+CZ476+DA476+DB476+DC476+DD476+DE476+DF476+DG476+DH476</f>
        <v>0</v>
      </c>
      <c r="DJ476" s="260"/>
      <c r="DK476" s="260"/>
      <c r="DL476" s="260" t="n">
        <f aca="false">DJ476-DK476</f>
        <v>0</v>
      </c>
      <c r="DM476" s="261" t="n">
        <f aca="false">IF(AND(DM$5&gt;$V476,DM$6&lt;=$W476),$Y476,IF(AND(MONTH(DM$6)=MONTH($W476),YEAR(DM$6)=YEAR($W476)),$T476-$X476*$Y476+$Y476,0))</f>
        <v>0</v>
      </c>
      <c r="DN476" s="261" t="n">
        <f aca="false">IF(AND(DN$5&gt;$V476,DN$6&lt;=$W476),$Y476,IF(AND(MONTH(DN$6)=MONTH($W476),YEAR(DN$6)=YEAR($W476)),$T476-$X476*$Y476+$Y476,0))</f>
        <v>0</v>
      </c>
      <c r="DO476" s="261" t="n">
        <f aca="false">IF(AND(DO$5&gt;$V476,DO$6&lt;=$W476),$Y476,IF(AND(MONTH(DO$6)=MONTH($W476),YEAR(DO$6)=YEAR($W476)),$T476-$X476*$Y476+$Y476,0))</f>
        <v>0</v>
      </c>
      <c r="DP476" s="261" t="n">
        <f aca="false">IF(AND(DP$5&gt;$V476,DP$6&lt;=$W476),$Y476,IF(AND(MONTH(DP$6)=MONTH($W476),YEAR(DP$6)=YEAR($W476)),$T476-$X476*$Y476+$Y476,0))</f>
        <v>0</v>
      </c>
      <c r="DQ476" s="261" t="n">
        <f aca="false">IF(AND(DQ$5&gt;$V476,DQ$6&lt;=$W476),$Y476,IF(AND(MONTH(DQ$6)=MONTH($W476),YEAR(DQ$6)=YEAR($W476)),$T476-$X476*$Y476+$Y476,0))</f>
        <v>0</v>
      </c>
      <c r="DR476" s="261" t="n">
        <f aca="false">IF(AND(DR$5&gt;$V476,DR$6&lt;=$W476),$Y476,IF(AND(MONTH(DR$6)=MONTH($W476),YEAR(DR$6)=YEAR($W476)),$T476-$X476*$Y476+$Y476,0))</f>
        <v>0</v>
      </c>
      <c r="DS476" s="261" t="n">
        <f aca="false">IF(AND(DS$5&gt;$V476,DS$6&lt;=$W476),$Y476,IF(AND(MONTH(DS$6)=MONTH($W476),YEAR(DS$6)=YEAR($W476)),$T476-$X476*$Y476+$Y476,0))</f>
        <v>0</v>
      </c>
      <c r="DT476" s="261" t="n">
        <f aca="false">IF(AND(DT$5&gt;$V476,DT$6&lt;=$W476),$Y476,IF(AND(MONTH(DT$6)=MONTH($W476),YEAR(DT$6)=YEAR($W476)),$T476-$X476*$Y476+$Y476,0))</f>
        <v>0</v>
      </c>
      <c r="DU476" s="261" t="n">
        <f aca="false">IF(AND(DU$5&gt;$V476,DU$6&lt;=$W476),$Y476,IF(AND(MONTH(DU$6)=MONTH($W476),YEAR(DU$6)=YEAR($W476)),$T476-$X476*$Y476+$Y476,0))</f>
        <v>0</v>
      </c>
      <c r="DV476" s="261" t="n">
        <f aca="false">IF(AND(DV$5&gt;$V476,DV$6&lt;=$W476),$Y476,IF(AND(MONTH(DV$6)=MONTH($W476),YEAR(DV$6)=YEAR($W476)),$T476-$X476*$Y476+$Y476,0))</f>
        <v>0</v>
      </c>
      <c r="DW476" s="261" t="n">
        <f aca="false">IF(AND(DW$5&gt;$V476,DW$6&lt;=$W476),$Y476,IF(AND(MONTH(DW$6)=MONTH($W476),YEAR(DW$6)=YEAR($W476)),$T476-$X476*$Y476+$Y476,0))</f>
        <v>0</v>
      </c>
      <c r="DX476" s="261" t="n">
        <f aca="false">IF(AND(DX$5&gt;$V476,DX$6&lt;=$W476),$Y476,IF(AND(MONTH(DX$6)=MONTH($W476),YEAR(DX$6)=YEAR($W476)),$T476-AA476-$X476*$Y476+$Y476,0))</f>
        <v>0</v>
      </c>
      <c r="DY476" s="260" t="n">
        <f aca="false">DM476+DN476+DO476+DP476+DQ476+DR476+DS476+DT476+DU476+DV476+DW476+DX476</f>
        <v>0</v>
      </c>
      <c r="DZ476" s="260" t="n">
        <f aca="false">DJ476+AY476+BA476+BC476+BE476+BG476+BI476+BK476+BM476+BO476</f>
        <v>0</v>
      </c>
      <c r="EA476" s="260" t="n">
        <f aca="false">DK476+DY476</f>
        <v>0</v>
      </c>
      <c r="EB476" s="261" t="n">
        <f aca="false">DZ476-EA476</f>
        <v>0</v>
      </c>
      <c r="EC476" s="261" t="n">
        <f aca="false">IF(AND(EC$5&gt;$V476,EC$6&lt;=$W476),$Y476,IF(AND(MONTH(EC$6)=MONTH($W476),YEAR(EC$6)=YEAR($W476)),$T476-$X476*$Y476+$Y476,0))</f>
        <v>0</v>
      </c>
      <c r="ED476" s="261" t="n">
        <f aca="false">IF(AND(ED$5&gt;$V476,ED$6&lt;=$W476),$Y476,IF(AND(MONTH(ED$6)=MONTH($W476),YEAR(ED$6)=YEAR($W476)),$T476-$X476*$Y476+$Y476,0))</f>
        <v>0</v>
      </c>
      <c r="EE476" s="261" t="n">
        <f aca="false">IF(AND(EE$5&gt;$V476,EE$6&lt;=$W476),$Y476,IF(AND(MONTH(EE$6)=MONTH($W476),YEAR(EE$6)=YEAR($W476)),$T476-$X476*$Y476+$Y476,0))</f>
        <v>0</v>
      </c>
      <c r="EF476" s="261" t="n">
        <f aca="false">IF(AND(EF$5&gt;$V476,EF$6&lt;=$W476),$Y476,IF(AND(MONTH(EF$6)=MONTH($W476),YEAR(EF$6)=YEAR($W476)),$T476-$X476*$Y476+$Y476,0))</f>
        <v>0</v>
      </c>
      <c r="EG476" s="261" t="n">
        <f aca="false">IF(AND(EG$5&gt;$V476,EG$6&lt;=$W476),$Y476,IF(AND(MONTH(EG$6)=MONTH($W476),YEAR(EG$6)=YEAR($W476)),$T476-$X476*$Y476+$Y476,0))</f>
        <v>0</v>
      </c>
      <c r="EH476" s="261" t="n">
        <f aca="false">IF(AND(EH$5&gt;$V476,EH$6&lt;=$W476),$Y476,IF(AND(MONTH(EH$6)=MONTH($W476),YEAR(EH$6)=YEAR($W476)),$T476-$X476*$Y476+$Y476,0))</f>
        <v>0</v>
      </c>
      <c r="EI476" s="261" t="n">
        <f aca="false">IF(AND(EI$5&gt;$V476,EI$6&lt;=$W476),$Y476,IF(AND(MONTH(EI$6)=MONTH($W476),YEAR(EI$6)=YEAR($W476)),$T476-$X476*$Y476+$Y476,0))</f>
        <v>0</v>
      </c>
      <c r="EJ476" s="261" t="n">
        <f aca="false">IF(AND(EJ$5&gt;$V476,EJ$6&lt;=$W476),$Y476,IF(AND(MONTH(EJ$6)=MONTH($W476),YEAR(EJ$6)=YEAR($W476)),$T476-$X476*$Y476+$Y476,0))</f>
        <v>0</v>
      </c>
      <c r="EK476" s="261" t="n">
        <f aca="false">IF(AND(EK$5&gt;$V476,EK$6&lt;=$W476),$Y476,IF(AND(MONTH(EK$6)=MONTH($W476),YEAR(EK$6)=YEAR($W476)),$T476-$X476*$Y476+$Y476,0))</f>
        <v>0</v>
      </c>
      <c r="EL476" s="261" t="n">
        <f aca="false">IF(AND(EL$5&gt;$V476,EL$6&lt;=$W476),$Y476,IF(AND(MONTH(EL$6)=MONTH($W476),YEAR(EL$6)=YEAR($W476)),$T476-$X476*$Y476+$Y476,0))</f>
        <v>0</v>
      </c>
      <c r="EM476" s="263" t="n">
        <f aca="false">IF(AND(EM$5&gt;$V476,EM$6&lt;=$W476),$Y476,IF(AND(MONTH(EM$6)=MONTH($W476),YEAR(EM$6)=YEAR($W476)),$T476-$X476*$Y476+$Y476,0))</f>
        <v>0</v>
      </c>
      <c r="EN476" s="261" t="n">
        <f aca="false">IF(AND(EN$5&gt;$V476,EN$6&lt;=$W476),$Y476,IF(AND(MONTH(EN$6)=MONTH($W476),YEAR(EN$6)=YEAR($W476)),$T476-$X476*$Y476+$Y476,0))</f>
        <v>0</v>
      </c>
      <c r="EO476" s="260" t="n">
        <f aca="false">EC476+ED476+EE476+EF476+EG476+EH476+EI476+EJ476+EK476+EL476+EM476+EN476</f>
        <v>0</v>
      </c>
      <c r="EP476" s="260" t="n">
        <v>0</v>
      </c>
      <c r="EQ476" s="260" t="n">
        <f aca="false">EA476+EO476</f>
        <v>0</v>
      </c>
      <c r="ER476" s="260" t="n">
        <f aca="false">EP476-EQ476</f>
        <v>0</v>
      </c>
      <c r="ES476" s="261"/>
      <c r="ET476" s="261"/>
      <c r="EU476" s="261"/>
      <c r="EV476" s="261"/>
      <c r="EW476" s="261"/>
      <c r="EX476" s="261"/>
      <c r="EY476" s="261"/>
      <c r="EZ476" s="261"/>
      <c r="FA476" s="261"/>
      <c r="FB476" s="261"/>
      <c r="FC476" s="261"/>
      <c r="FD476" s="261"/>
      <c r="FE476" s="261" t="n">
        <f aca="false">ES476+ET476+EU476+EV476+EW476+EX476+EY476+EZ476+FA476+FB476+FC476+FD476</f>
        <v>0</v>
      </c>
      <c r="FF476" s="261" t="n">
        <f aca="false">EP476</f>
        <v>0</v>
      </c>
      <c r="FG476" s="261" t="n">
        <f aca="false">EQ476+FE476</f>
        <v>0</v>
      </c>
      <c r="FH476" s="261" t="n">
        <f aca="false">FF476-FG476</f>
        <v>0</v>
      </c>
      <c r="FI476" s="261"/>
      <c r="FJ476" s="261"/>
      <c r="FK476" s="261"/>
      <c r="FL476" s="261"/>
      <c r="FM476" s="261"/>
      <c r="FN476" s="261"/>
      <c r="FO476" s="261"/>
      <c r="FP476" s="261"/>
      <c r="FQ476" s="261"/>
      <c r="FR476" s="261"/>
      <c r="FS476" s="261"/>
      <c r="FT476" s="261"/>
      <c r="FU476" s="261" t="n">
        <f aca="false">FI476+FJ476+FK476+FL476+FM476+FN476+FO476+FP476+FQ476+FR476+FS476+FT476</f>
        <v>0</v>
      </c>
      <c r="FV476" s="261" t="n">
        <f aca="false">FF476</f>
        <v>0</v>
      </c>
      <c r="FW476" s="261" t="n">
        <f aca="false">FG476+FU476</f>
        <v>0</v>
      </c>
      <c r="FX476" s="261" t="n">
        <f aca="false">FV476-FW476</f>
        <v>0</v>
      </c>
      <c r="FY476" s="261"/>
      <c r="FZ476" s="261"/>
      <c r="GA476" s="261"/>
      <c r="GB476" s="261"/>
      <c r="GC476" s="261"/>
      <c r="GD476" s="261"/>
      <c r="GE476" s="261"/>
      <c r="GF476" s="261"/>
      <c r="GG476" s="261"/>
      <c r="GH476" s="261"/>
      <c r="GI476" s="261"/>
      <c r="GJ476" s="261"/>
      <c r="GK476" s="261" t="n">
        <f aca="false">FY476+FZ476+GA476+GB476+GC476+GD476+GE476+GF476+GG476+GH476+GI476+GJ476</f>
        <v>0</v>
      </c>
      <c r="GL476" s="261" t="n">
        <f aca="false">FV476</f>
        <v>0</v>
      </c>
      <c r="GM476" s="261" t="n">
        <f aca="false">FW476+GK476</f>
        <v>0</v>
      </c>
      <c r="GN476" s="261" t="n">
        <f aca="false">GL476-GM476</f>
        <v>0</v>
      </c>
      <c r="GO476" s="261"/>
      <c r="GP476" s="261"/>
      <c r="GQ476" s="261"/>
      <c r="GR476" s="261"/>
      <c r="GS476" s="261"/>
      <c r="GT476" s="261"/>
      <c r="GU476" s="261"/>
      <c r="GV476" s="261"/>
      <c r="GW476" s="261"/>
      <c r="GX476" s="261"/>
      <c r="GY476" s="261"/>
      <c r="GZ476" s="261"/>
      <c r="HA476" s="261" t="n">
        <f aca="false">GO476+GP476+GQ476+GR476+GS476+GT476+GU476+GV476+GW476+GX476+GY476+GZ476</f>
        <v>0</v>
      </c>
      <c r="HB476" s="261" t="n">
        <f aca="false">GL476</f>
        <v>0</v>
      </c>
      <c r="HC476" s="261" t="n">
        <f aca="false">GM476+HA476</f>
        <v>0</v>
      </c>
      <c r="HD476" s="261" t="n">
        <f aca="false">HB476-HC476</f>
        <v>0</v>
      </c>
      <c r="HE476" s="264" t="n">
        <f aca="false">GO476-GJ476</f>
        <v>0</v>
      </c>
      <c r="HF476" s="264"/>
      <c r="HG476" s="264"/>
      <c r="HH476" s="264"/>
      <c r="HI476" s="264"/>
      <c r="HJ476" s="264"/>
      <c r="HK476" s="264"/>
      <c r="HL476" s="264"/>
      <c r="HM476" s="264"/>
      <c r="HN476" s="264"/>
      <c r="HO476" s="264"/>
      <c r="HP476" s="264"/>
      <c r="HQ476" s="264"/>
      <c r="HR476" s="264"/>
      <c r="HS476" s="264"/>
      <c r="HT476" s="264"/>
      <c r="HU476" s="264"/>
      <c r="HV476" s="264"/>
      <c r="HW476" s="264"/>
      <c r="HX476" s="264"/>
      <c r="HY476" s="264"/>
      <c r="HZ476" s="264"/>
      <c r="IA476" s="264"/>
      <c r="IB476" s="264"/>
      <c r="IC476" s="264"/>
      <c r="ID476" s="264"/>
      <c r="IE476" s="264"/>
      <c r="IF476" s="264"/>
      <c r="IG476" s="264"/>
      <c r="IH476" s="264"/>
      <c r="II476" s="264"/>
      <c r="IJ476" s="264"/>
      <c r="IK476" s="264"/>
      <c r="IL476" s="264"/>
      <c r="IM476" s="264"/>
      <c r="IN476" s="264"/>
      <c r="IO476" s="264"/>
      <c r="IP476" s="264"/>
      <c r="IQ476" s="264"/>
      <c r="IR476" s="264"/>
      <c r="IS476" s="264"/>
      <c r="IT476" s="264"/>
      <c r="IU476" s="264"/>
      <c r="IV476" s="264"/>
      <c r="IW476" s="264"/>
      <c r="IX476" s="264"/>
      <c r="IY476" s="264"/>
      <c r="IZ476" s="264"/>
      <c r="JA476" s="264"/>
      <c r="JB476" s="264"/>
      <c r="JC476" s="264"/>
      <c r="JD476" s="264"/>
      <c r="JE476" s="264"/>
      <c r="JF476" s="264"/>
      <c r="JG476" s="264"/>
      <c r="JH476" s="264"/>
      <c r="JI476" s="264"/>
      <c r="JJ476" s="264"/>
      <c r="JK476" s="264"/>
      <c r="JL476" s="264"/>
      <c r="JM476" s="265"/>
      <c r="JN476" s="265" t="n">
        <f aca="false">DH476-DG476</f>
        <v>0</v>
      </c>
    </row>
    <row r="477" s="201" customFormat="true" ht="32.8" hidden="false" customHeight="false" outlineLevel="0" collapsed="false">
      <c r="A477" s="249" t="n">
        <v>445</v>
      </c>
      <c r="B477" s="250" t="s">
        <v>951</v>
      </c>
      <c r="C477" s="251" t="n">
        <v>4650</v>
      </c>
      <c r="D477" s="252" t="s">
        <v>585</v>
      </c>
      <c r="E477" s="252" t="s">
        <v>472</v>
      </c>
      <c r="F477" s="253" t="n">
        <v>1</v>
      </c>
      <c r="G477" s="254" t="n">
        <v>42900</v>
      </c>
      <c r="H477" s="255" t="n">
        <v>0.18</v>
      </c>
      <c r="I477" s="256" t="n">
        <f aca="false">ROUND(F477*G477,2)</f>
        <v>42900</v>
      </c>
      <c r="J477" s="254" t="n">
        <f aca="false">ROUND(I477+F477*G477*H477,2)</f>
        <v>50622</v>
      </c>
      <c r="K477" s="257" t="n">
        <v>43081</v>
      </c>
      <c r="L477" s="257" t="n">
        <f aca="false">EDATE(K477,M477)-1</f>
        <v>43841</v>
      </c>
      <c r="M477" s="258" t="n">
        <v>25</v>
      </c>
      <c r="N477" s="254" t="n">
        <f aca="false">ROUND(G477/M477,2)*F477</f>
        <v>1716</v>
      </c>
      <c r="O477" s="254"/>
      <c r="P477" s="254" t="n">
        <v>0</v>
      </c>
      <c r="Q477" s="253" t="n">
        <v>1</v>
      </c>
      <c r="R477" s="254" t="n">
        <f aca="false">I477+AG477+P477</f>
        <v>42900</v>
      </c>
      <c r="S477" s="255" t="n">
        <f aca="false">H477</f>
        <v>0.18</v>
      </c>
      <c r="T477" s="254" t="n">
        <f aca="false">ROUND(Q477*R477,2)</f>
        <v>42900</v>
      </c>
      <c r="U477" s="254" t="n">
        <f aca="false">ROUND(T477+Q477*R477*S477,2)</f>
        <v>50622</v>
      </c>
      <c r="V477" s="257" t="n">
        <v>43081</v>
      </c>
      <c r="W477" s="257" t="n">
        <f aca="false">EDATE(V477,X477)-1</f>
        <v>43841</v>
      </c>
      <c r="X477" s="258" t="n">
        <v>25</v>
      </c>
      <c r="Y477" s="254" t="n">
        <f aca="false">ROUND((R477-Z477)/X477,2)*Q477</f>
        <v>1716</v>
      </c>
      <c r="Z477" s="254" t="n">
        <v>0</v>
      </c>
      <c r="AA477" s="254" t="n">
        <v>0</v>
      </c>
      <c r="AB477" s="254"/>
      <c r="AC477" s="254"/>
      <c r="AD477" s="254"/>
      <c r="AE477" s="254"/>
      <c r="AF477" s="254"/>
      <c r="AG477" s="254"/>
      <c r="AH477" s="254"/>
      <c r="AI477" s="254"/>
      <c r="AJ477" s="254"/>
      <c r="AK477" s="254"/>
      <c r="AL477" s="254"/>
      <c r="AM477" s="254"/>
      <c r="AN477" s="254"/>
      <c r="AO477" s="254"/>
      <c r="AP477" s="254"/>
      <c r="AQ477" s="254"/>
      <c r="AR477" s="254"/>
      <c r="AS477" s="254"/>
      <c r="AT477" s="254"/>
      <c r="AU477" s="254"/>
      <c r="AV477" s="254"/>
      <c r="AW477" s="254"/>
      <c r="AX477" s="254"/>
      <c r="AY477" s="254"/>
      <c r="AZ477" s="254"/>
      <c r="BA477" s="254"/>
      <c r="BB477" s="254"/>
      <c r="BC477" s="254"/>
      <c r="BD477" s="254"/>
      <c r="BE477" s="254"/>
      <c r="BF477" s="254"/>
      <c r="BG477" s="254"/>
      <c r="BH477" s="254"/>
      <c r="BI477" s="254"/>
      <c r="BJ477" s="254"/>
      <c r="BK477" s="254"/>
      <c r="BL477" s="254"/>
      <c r="BM477" s="254"/>
      <c r="BN477" s="254"/>
      <c r="BO477" s="254"/>
      <c r="BP477" s="254"/>
      <c r="BQ477" s="254"/>
      <c r="BR477" s="254"/>
      <c r="BS477" s="254"/>
      <c r="BT477" s="254"/>
      <c r="BU477" s="254"/>
      <c r="BV477" s="254"/>
      <c r="BW477" s="254"/>
      <c r="BX477" s="254"/>
      <c r="BY477" s="254"/>
      <c r="BZ477" s="254"/>
      <c r="CA477" s="254"/>
      <c r="CB477" s="254"/>
      <c r="CC477" s="254"/>
      <c r="CD477" s="254"/>
      <c r="CE477" s="254"/>
      <c r="CF477" s="254"/>
      <c r="CG477" s="254"/>
      <c r="CH477" s="254"/>
      <c r="CI477" s="254" t="e">
        <f aca="false">#N/A</f>
        <v>#N/A</v>
      </c>
      <c r="CJ477" s="254"/>
      <c r="CK477" s="254"/>
      <c r="CL477" s="254"/>
      <c r="CM477" s="257" t="n">
        <v>43081</v>
      </c>
      <c r="CN477" s="257" t="e">
        <f aca="false">EDATE(CM477,CO477)-1</f>
        <v>#N/A</v>
      </c>
      <c r="CO477" s="254" t="e">
        <f aca="false">#N/A</f>
        <v>#N/A</v>
      </c>
      <c r="CP477" s="254" t="e">
        <f aca="false">#N/A</f>
        <v>#N/A</v>
      </c>
      <c r="CQ477" s="254"/>
      <c r="CR477" s="254"/>
      <c r="CS477" s="254"/>
      <c r="CT477" s="261" t="n">
        <f aca="false">I477</f>
        <v>42900</v>
      </c>
      <c r="CU477" s="261" t="n">
        <f aca="false">CT477-CV477</f>
        <v>42900</v>
      </c>
      <c r="CV477" s="261" t="n">
        <v>0</v>
      </c>
      <c r="CW477" s="261" t="n">
        <f aca="false">IF(AND(CW$5&gt;$V477,CW$6&lt;=$W477),$Y477,IF(AND(MONTH(CW$6)=MONTH($W477),YEAR(CW$6)=YEAR($W477)),$T477-$X477*$Y477+$Y477,0))</f>
        <v>0</v>
      </c>
      <c r="CX477" s="261" t="n">
        <f aca="false">IF(AND(CX$5&gt;$V477,CX$6&lt;=$W477),$Y477,IF(AND(MONTH(CX$6)=MONTH($W477),YEAR(CX$6)=YEAR($W477)),$T477-$X477*$Y477+$Y477,0))</f>
        <v>0</v>
      </c>
      <c r="CY477" s="261" t="n">
        <f aca="false">IF(AND(CY$5&gt;$V477,CY$6&lt;=$W477),$Y477,IF(AND(MONTH(CY$6)=MONTH($W477),YEAR(CY$6)=YEAR($W477)),$T477-$X477*$Y477+$Y477,0))</f>
        <v>0</v>
      </c>
      <c r="CZ477" s="261" t="n">
        <f aca="false">IF(AND(CZ$5&gt;$V477,CZ$6&lt;=$W477),$Y477,IF(AND(MONTH(CZ$6)=MONTH($W477),YEAR(CZ$6)=YEAR($W477)),$T477-$X477*$Y477+$Y477,0))</f>
        <v>0</v>
      </c>
      <c r="DA477" s="261" t="n">
        <f aca="false">IF(AND(DA$5&gt;$V477,DA$6&lt;=$W477),$Y477,IF(AND(MONTH(DA$6)=MONTH($W477),YEAR(DA$6)=YEAR($W477)),$T477-$X477*$Y477+$Y477,0))</f>
        <v>0</v>
      </c>
      <c r="DB477" s="261" t="n">
        <f aca="false">IF(AND(DB$5&gt;$V477,DB$6&lt;=$W477),$Y477,IF(AND(MONTH(DB$6)=MONTH($W477),YEAR(DB$6)=YEAR($W477)),$T477-$X477*$Y477+$Y477,0))</f>
        <v>0</v>
      </c>
      <c r="DC477" s="261" t="n">
        <f aca="false">IF(AND(DC$5&gt;$V477,DC$6&lt;=$W477),$Y477,IF(AND(MONTH(DC$6)=MONTH($W477),YEAR(DC$6)=YEAR($W477)),$T477-$X477*$Y477+$Y477,0))</f>
        <v>0</v>
      </c>
      <c r="DD477" s="261" t="n">
        <f aca="false">IF(AND(DD$5&gt;$V477,DD$6&lt;=$W477),$Y477,IF(AND(MONTH(DD$6)=MONTH($W477),YEAR(DD$6)=YEAR($W477)),$T477-$X477*$Y477+$Y477,0))</f>
        <v>0</v>
      </c>
      <c r="DE477" s="261" t="n">
        <f aca="false">IF(AND(DE$5&gt;$V477,DE$6&lt;=$W477),$Y477,IF(AND(MONTH(DE$6)=MONTH($W477),YEAR(DE$6)=YEAR($W477)),$T477-$X477*$Y477+$Y477,0))</f>
        <v>0</v>
      </c>
      <c r="DF477" s="261" t="n">
        <f aca="false">IF(AND(DF$5&gt;$V477,DF$6&lt;=$W477),$Y477,IF(AND(MONTH(DF$6)=MONTH($W477),YEAR(DF$6)=YEAR($W477)),$T477-$X477*$Y477+$Y477,0))</f>
        <v>0</v>
      </c>
      <c r="DG477" s="261" t="n">
        <f aca="false">IF(AND(DG$5&gt;$V477,DG$6&lt;=$W477),$Y477,IF(AND(MONTH(DG$6)=MONTH($W477),YEAR(DG$6)=YEAR($W477)),$T477-$X477*$Y477+$Y477,0))</f>
        <v>0</v>
      </c>
      <c r="DH477" s="261" t="n">
        <f aca="false">IF(AND(DH$5&gt;$V477,DH$6&lt;=$W477),$Y477,IF(AND(MONTH(DH$6)=MONTH($W477),YEAR(DH$6)=YEAR($W477)),$T477-$X477*$Y477+$Y477,0))</f>
        <v>0</v>
      </c>
      <c r="DI477" s="260" t="n">
        <f aca="false">CW477+CX477+CY477+CZ477+DA477+DB477+DC477+DD477+DE477+DF477+DG477+DH477</f>
        <v>0</v>
      </c>
      <c r="DJ477" s="260"/>
      <c r="DK477" s="260"/>
      <c r="DL477" s="260" t="n">
        <f aca="false">DJ477-DK477</f>
        <v>0</v>
      </c>
      <c r="DM477" s="261" t="n">
        <f aca="false">IF(AND(DM$5&gt;$V477,DM$6&lt;=$W477),$Y477,IF(AND(MONTH(DM$6)=MONTH($W477),YEAR(DM$6)=YEAR($W477)),$T477-$X477*$Y477+$Y477,0))</f>
        <v>0</v>
      </c>
      <c r="DN477" s="261" t="n">
        <f aca="false">IF(AND(DN$5&gt;$V477,DN$6&lt;=$W477),$Y477,IF(AND(MONTH(DN$6)=MONTH($W477),YEAR(DN$6)=YEAR($W477)),$T477-$X477*$Y477+$Y477,0))</f>
        <v>0</v>
      </c>
      <c r="DO477" s="261" t="n">
        <f aca="false">IF(AND(DO$5&gt;$V477,DO$6&lt;=$W477),$Y477,IF(AND(MONTH(DO$6)=MONTH($W477),YEAR(DO$6)=YEAR($W477)),$T477-$X477*$Y477+$Y477,0))</f>
        <v>0</v>
      </c>
      <c r="DP477" s="261" t="n">
        <f aca="false">IF(AND(DP$5&gt;$V477,DP$6&lt;=$W477),$Y477,IF(AND(MONTH(DP$6)=MONTH($W477),YEAR(DP$6)=YEAR($W477)),$T477-$X477*$Y477+$Y477,0))</f>
        <v>0</v>
      </c>
      <c r="DQ477" s="261" t="n">
        <f aca="false">IF(AND(DQ$5&gt;$V477,DQ$6&lt;=$W477),$Y477,IF(AND(MONTH(DQ$6)=MONTH($W477),YEAR(DQ$6)=YEAR($W477)),$T477-$X477*$Y477+$Y477,0))</f>
        <v>0</v>
      </c>
      <c r="DR477" s="261" t="n">
        <f aca="false">IF(AND(DR$5&gt;$V477,DR$6&lt;=$W477),$Y477,IF(AND(MONTH(DR$6)=MONTH($W477),YEAR(DR$6)=YEAR($W477)),$T477-$X477*$Y477+$Y477,0))</f>
        <v>0</v>
      </c>
      <c r="DS477" s="261" t="n">
        <f aca="false">IF(AND(DS$5&gt;$V477,DS$6&lt;=$W477),$Y477,IF(AND(MONTH(DS$6)=MONTH($W477),YEAR(DS$6)=YEAR($W477)),$T477-$X477*$Y477+$Y477,0))</f>
        <v>0</v>
      </c>
      <c r="DT477" s="261" t="n">
        <f aca="false">IF(AND(DT$5&gt;$V477,DT$6&lt;=$W477),$Y477,IF(AND(MONTH(DT$6)=MONTH($W477),YEAR(DT$6)=YEAR($W477)),$T477-$X477*$Y477+$Y477,0))</f>
        <v>0</v>
      </c>
      <c r="DU477" s="261" t="n">
        <f aca="false">IF(AND(DU$5&gt;$V477,DU$6&lt;=$W477),$Y477,IF(AND(MONTH(DU$6)=MONTH($W477),YEAR(DU$6)=YEAR($W477)),$T477-$X477*$Y477+$Y477,0))</f>
        <v>0</v>
      </c>
      <c r="DV477" s="261" t="n">
        <f aca="false">IF(AND(DV$5&gt;$V477,DV$6&lt;=$W477),$Y477,IF(AND(MONTH(DV$6)=MONTH($W477),YEAR(DV$6)=YEAR($W477)),$T477-$X477*$Y477+$Y477,0))</f>
        <v>0</v>
      </c>
      <c r="DW477" s="261" t="n">
        <f aca="false">IF(AND(DW$5&gt;$V477,DW$6&lt;=$W477),$Y477,IF(AND(MONTH(DW$6)=MONTH($W477),YEAR(DW$6)=YEAR($W477)),$T477-$X477*$Y477+$Y477,0))</f>
        <v>0</v>
      </c>
      <c r="DX477" s="261" t="n">
        <f aca="false">IF(AND(DX$5&gt;$V477,DX$6&lt;=$W477),$Y477,IF(AND(MONTH(DX$6)=MONTH($W477),YEAR(DX$6)=YEAR($W477)),$T477-AA477-$X477*$Y477+$Y477,0))</f>
        <v>0</v>
      </c>
      <c r="DY477" s="260" t="n">
        <f aca="false">DM477+DN477+DO477+DP477+DQ477+DR477+DS477+DT477+DU477+DV477+DW477+DX477</f>
        <v>0</v>
      </c>
      <c r="DZ477" s="260" t="n">
        <f aca="false">DJ477+AY477+BA477+BC477+BE477+BG477+BI477+BK477+BM477+BO477</f>
        <v>0</v>
      </c>
      <c r="EA477" s="260" t="n">
        <f aca="false">DK477+DY477</f>
        <v>0</v>
      </c>
      <c r="EB477" s="261" t="n">
        <f aca="false">DZ477-EA477</f>
        <v>0</v>
      </c>
      <c r="EC477" s="261" t="n">
        <f aca="false">IF(AND(EC$5&gt;$V477,EC$6&lt;=$W477),$Y477,IF(AND(MONTH(EC$6)=MONTH($W477),YEAR(EC$6)=YEAR($W477)),$T477-$X477*$Y477+$Y477,0))</f>
        <v>0</v>
      </c>
      <c r="ED477" s="261" t="n">
        <f aca="false">IF(AND(ED$5&gt;$V477,ED$6&lt;=$W477),$Y477,IF(AND(MONTH(ED$6)=MONTH($W477),YEAR(ED$6)=YEAR($W477)),$T477-$X477*$Y477+$Y477,0))</f>
        <v>0</v>
      </c>
      <c r="EE477" s="261" t="n">
        <f aca="false">IF(AND(EE$5&gt;$V477,EE$6&lt;=$W477),$Y477,IF(AND(MONTH(EE$6)=MONTH($W477),YEAR(EE$6)=YEAR($W477)),$T477-$X477*$Y477+$Y477,0))</f>
        <v>0</v>
      </c>
      <c r="EF477" s="261" t="n">
        <f aca="false">IF(AND(EF$5&gt;$V477,EF$6&lt;=$W477),$Y477,IF(AND(MONTH(EF$6)=MONTH($W477),YEAR(EF$6)=YEAR($W477)),$T477-$X477*$Y477+$Y477,0))</f>
        <v>0</v>
      </c>
      <c r="EG477" s="261" t="n">
        <f aca="false">IF(AND(EG$5&gt;$V477,EG$6&lt;=$W477),$Y477,IF(AND(MONTH(EG$6)=MONTH($W477),YEAR(EG$6)=YEAR($W477)),$T477-$X477*$Y477+$Y477,0))</f>
        <v>0</v>
      </c>
      <c r="EH477" s="261" t="n">
        <f aca="false">IF(AND(EH$5&gt;$V477,EH$6&lt;=$W477),$Y477,IF(AND(MONTH(EH$6)=MONTH($W477),YEAR(EH$6)=YEAR($W477)),$T477-$X477*$Y477+$Y477,0))</f>
        <v>0</v>
      </c>
      <c r="EI477" s="261" t="n">
        <f aca="false">IF(AND(EI$5&gt;$V477,EI$6&lt;=$W477),$Y477,IF(AND(MONTH(EI$6)=MONTH($W477),YEAR(EI$6)=YEAR($W477)),$T477-$X477*$Y477+$Y477,0))</f>
        <v>0</v>
      </c>
      <c r="EJ477" s="261" t="n">
        <f aca="false">IF(AND(EJ$5&gt;$V477,EJ$6&lt;=$W477),$Y477,IF(AND(MONTH(EJ$6)=MONTH($W477),YEAR(EJ$6)=YEAR($W477)),$T477-$X477*$Y477+$Y477,0))</f>
        <v>0</v>
      </c>
      <c r="EK477" s="261" t="n">
        <f aca="false">IF(AND(EK$5&gt;$V477,EK$6&lt;=$W477),$Y477,IF(AND(MONTH(EK$6)=MONTH($W477),YEAR(EK$6)=YEAR($W477)),$T477-$X477*$Y477+$Y477,0))</f>
        <v>0</v>
      </c>
      <c r="EL477" s="261" t="n">
        <f aca="false">IF(AND(EL$5&gt;$V477,EL$6&lt;=$W477),$Y477,IF(AND(MONTH(EL$6)=MONTH($W477),YEAR(EL$6)=YEAR($W477)),$T477-$X477*$Y477+$Y477,0))</f>
        <v>0</v>
      </c>
      <c r="EM477" s="263" t="n">
        <f aca="false">IF(AND(EM$5&gt;$V477,EM$6&lt;=$W477),$Y477,IF(AND(MONTH(EM$6)=MONTH($W477),YEAR(EM$6)=YEAR($W477)),$T477-$X477*$Y477+$Y477,0))</f>
        <v>0</v>
      </c>
      <c r="EN477" s="261" t="n">
        <f aca="false">IF(AND(EN$5&gt;$V477,EN$6&lt;=$W477),$Y477,IF(AND(MONTH(EN$6)=MONTH($W477),YEAR(EN$6)=YEAR($W477)),$T477-$X477*$Y477+$Y477,0))</f>
        <v>0</v>
      </c>
      <c r="EO477" s="260" t="n">
        <f aca="false">EC477+ED477+EE477+EF477+EG477+EH477+EI477+EJ477+EK477+EL477+EM477+EN477</f>
        <v>0</v>
      </c>
      <c r="EP477" s="260" t="n">
        <v>0</v>
      </c>
      <c r="EQ477" s="260" t="n">
        <f aca="false">EA477+EO477</f>
        <v>0</v>
      </c>
      <c r="ER477" s="260" t="n">
        <f aca="false">EP477-EQ477</f>
        <v>0</v>
      </c>
      <c r="ES477" s="261"/>
      <c r="ET477" s="261"/>
      <c r="EU477" s="261"/>
      <c r="EV477" s="261"/>
      <c r="EW477" s="261"/>
      <c r="EX477" s="261"/>
      <c r="EY477" s="261"/>
      <c r="EZ477" s="261"/>
      <c r="FA477" s="261"/>
      <c r="FB477" s="261"/>
      <c r="FC477" s="261"/>
      <c r="FD477" s="261"/>
      <c r="FE477" s="261" t="n">
        <f aca="false">ES477+ET477+EU477+EV477+EW477+EX477+EY477+EZ477+FA477+FB477+FC477+FD477</f>
        <v>0</v>
      </c>
      <c r="FF477" s="261" t="n">
        <f aca="false">EP477</f>
        <v>0</v>
      </c>
      <c r="FG477" s="261" t="n">
        <f aca="false">EQ477+FE477</f>
        <v>0</v>
      </c>
      <c r="FH477" s="261" t="n">
        <f aca="false">FF477-FG477</f>
        <v>0</v>
      </c>
      <c r="FI477" s="261"/>
      <c r="FJ477" s="261"/>
      <c r="FK477" s="261"/>
      <c r="FL477" s="261"/>
      <c r="FM477" s="261"/>
      <c r="FN477" s="261"/>
      <c r="FO477" s="261"/>
      <c r="FP477" s="261"/>
      <c r="FQ477" s="261"/>
      <c r="FR477" s="261"/>
      <c r="FS477" s="261"/>
      <c r="FT477" s="261"/>
      <c r="FU477" s="261" t="n">
        <f aca="false">FI477+FJ477+FK477+FL477+FM477+FN477+FO477+FP477+FQ477+FR477+FS477+FT477</f>
        <v>0</v>
      </c>
      <c r="FV477" s="261" t="n">
        <f aca="false">FF477</f>
        <v>0</v>
      </c>
      <c r="FW477" s="261" t="n">
        <f aca="false">FG477+FU477</f>
        <v>0</v>
      </c>
      <c r="FX477" s="261" t="n">
        <f aca="false">FV477-FW477</f>
        <v>0</v>
      </c>
      <c r="FY477" s="261"/>
      <c r="FZ477" s="261"/>
      <c r="GA477" s="261"/>
      <c r="GB477" s="261"/>
      <c r="GC477" s="261"/>
      <c r="GD477" s="261"/>
      <c r="GE477" s="261"/>
      <c r="GF477" s="261"/>
      <c r="GG477" s="261"/>
      <c r="GH477" s="261"/>
      <c r="GI477" s="261"/>
      <c r="GJ477" s="261"/>
      <c r="GK477" s="261" t="n">
        <f aca="false">FY477+FZ477+GA477+GB477+GC477+GD477+GE477+GF477+GG477+GH477+GI477+GJ477</f>
        <v>0</v>
      </c>
      <c r="GL477" s="261" t="n">
        <f aca="false">FV477</f>
        <v>0</v>
      </c>
      <c r="GM477" s="261" t="n">
        <f aca="false">FW477+GK477</f>
        <v>0</v>
      </c>
      <c r="GN477" s="261" t="n">
        <f aca="false">GL477-GM477</f>
        <v>0</v>
      </c>
      <c r="GO477" s="261"/>
      <c r="GP477" s="261"/>
      <c r="GQ477" s="261"/>
      <c r="GR477" s="261"/>
      <c r="GS477" s="261"/>
      <c r="GT477" s="261"/>
      <c r="GU477" s="261"/>
      <c r="GV477" s="261"/>
      <c r="GW477" s="261"/>
      <c r="GX477" s="261"/>
      <c r="GY477" s="261"/>
      <c r="GZ477" s="261"/>
      <c r="HA477" s="261" t="n">
        <f aca="false">GO477+GP477+GQ477+GR477+GS477+GT477+GU477+GV477+GW477+GX477+GY477+GZ477</f>
        <v>0</v>
      </c>
      <c r="HB477" s="261" t="n">
        <f aca="false">GL477</f>
        <v>0</v>
      </c>
      <c r="HC477" s="261" t="n">
        <f aca="false">GM477+HA477</f>
        <v>0</v>
      </c>
      <c r="HD477" s="261" t="n">
        <f aca="false">HB477-HC477</f>
        <v>0</v>
      </c>
      <c r="HE477" s="264" t="n">
        <f aca="false">GO477-GJ477</f>
        <v>0</v>
      </c>
      <c r="HF477" s="264"/>
      <c r="HG477" s="264"/>
      <c r="HH477" s="264"/>
      <c r="HI477" s="264"/>
      <c r="HJ477" s="264"/>
      <c r="HK477" s="264"/>
      <c r="HL477" s="264"/>
      <c r="HM477" s="264"/>
      <c r="HN477" s="264"/>
      <c r="HO477" s="264"/>
      <c r="HP477" s="264"/>
      <c r="HQ477" s="264"/>
      <c r="HR477" s="264"/>
      <c r="HS477" s="264"/>
      <c r="HT477" s="264"/>
      <c r="HU477" s="264"/>
      <c r="HV477" s="264"/>
      <c r="HW477" s="264"/>
      <c r="HX477" s="264"/>
      <c r="HY477" s="264"/>
      <c r="HZ477" s="264"/>
      <c r="IA477" s="264"/>
      <c r="IB477" s="264"/>
      <c r="IC477" s="264"/>
      <c r="ID477" s="264"/>
      <c r="IE477" s="264"/>
      <c r="IF477" s="264"/>
      <c r="IG477" s="264"/>
      <c r="IH477" s="264"/>
      <c r="II477" s="264"/>
      <c r="IJ477" s="264"/>
      <c r="IK477" s="264"/>
      <c r="IL477" s="264"/>
      <c r="IM477" s="264"/>
      <c r="IN477" s="264"/>
      <c r="IO477" s="264"/>
      <c r="IP477" s="264"/>
      <c r="IQ477" s="264"/>
      <c r="IR477" s="264"/>
      <c r="IS477" s="264"/>
      <c r="IT477" s="264"/>
      <c r="IU477" s="264"/>
      <c r="IV477" s="264"/>
      <c r="IW477" s="264"/>
      <c r="IX477" s="264"/>
      <c r="IY477" s="264"/>
      <c r="IZ477" s="264"/>
      <c r="JA477" s="264"/>
      <c r="JB477" s="264"/>
      <c r="JC477" s="264"/>
      <c r="JD477" s="264"/>
      <c r="JE477" s="264"/>
      <c r="JF477" s="264"/>
      <c r="JG477" s="264"/>
      <c r="JH477" s="264"/>
      <c r="JI477" s="264"/>
      <c r="JJ477" s="264"/>
      <c r="JK477" s="264"/>
      <c r="JL477" s="264"/>
      <c r="JM477" s="265"/>
      <c r="JN477" s="265" t="n">
        <f aca="false">DH477-DG477</f>
        <v>0</v>
      </c>
    </row>
    <row r="478" s="201" customFormat="true" ht="32.8" hidden="false" customHeight="false" outlineLevel="0" collapsed="false">
      <c r="A478" s="249" t="n">
        <v>446</v>
      </c>
      <c r="B478" s="250" t="s">
        <v>952</v>
      </c>
      <c r="C478" s="251" t="n">
        <v>4651</v>
      </c>
      <c r="D478" s="252" t="s">
        <v>585</v>
      </c>
      <c r="E478" s="252" t="s">
        <v>472</v>
      </c>
      <c r="F478" s="253" t="n">
        <v>1</v>
      </c>
      <c r="G478" s="254" t="n">
        <v>42900</v>
      </c>
      <c r="H478" s="255" t="n">
        <v>0.18</v>
      </c>
      <c r="I478" s="256" t="n">
        <f aca="false">ROUND(F478*G478,2)</f>
        <v>42900</v>
      </c>
      <c r="J478" s="254" t="n">
        <f aca="false">ROUND(I478+F478*G478*H478,2)</f>
        <v>50622</v>
      </c>
      <c r="K478" s="257" t="n">
        <v>43081</v>
      </c>
      <c r="L478" s="257" t="n">
        <f aca="false">EDATE(K478,M478)-1</f>
        <v>43841</v>
      </c>
      <c r="M478" s="258" t="n">
        <v>25</v>
      </c>
      <c r="N478" s="254" t="n">
        <f aca="false">ROUND(G478/M478,2)*F478</f>
        <v>1716</v>
      </c>
      <c r="O478" s="254"/>
      <c r="P478" s="254" t="n">
        <v>0</v>
      </c>
      <c r="Q478" s="253" t="n">
        <v>1</v>
      </c>
      <c r="R478" s="254" t="n">
        <f aca="false">I478+AG478+P478</f>
        <v>42900</v>
      </c>
      <c r="S478" s="255" t="n">
        <f aca="false">H478</f>
        <v>0.18</v>
      </c>
      <c r="T478" s="254" t="n">
        <f aca="false">ROUND(Q478*R478,2)</f>
        <v>42900</v>
      </c>
      <c r="U478" s="254" t="n">
        <f aca="false">ROUND(T478+Q478*R478*S478,2)</f>
        <v>50622</v>
      </c>
      <c r="V478" s="257" t="n">
        <v>43081</v>
      </c>
      <c r="W478" s="257" t="n">
        <f aca="false">EDATE(V478,X478)-1</f>
        <v>43841</v>
      </c>
      <c r="X478" s="258" t="n">
        <v>25</v>
      </c>
      <c r="Y478" s="254" t="n">
        <f aca="false">ROUND((R478-Z478)/X478,2)*Q478</f>
        <v>1716</v>
      </c>
      <c r="Z478" s="254" t="n">
        <v>0</v>
      </c>
      <c r="AA478" s="254" t="n">
        <v>0</v>
      </c>
      <c r="AB478" s="254"/>
      <c r="AC478" s="254"/>
      <c r="AD478" s="254"/>
      <c r="AE478" s="254"/>
      <c r="AF478" s="254"/>
      <c r="AG478" s="254"/>
      <c r="AH478" s="254"/>
      <c r="AI478" s="254"/>
      <c r="AJ478" s="254"/>
      <c r="AK478" s="254"/>
      <c r="AL478" s="254"/>
      <c r="AM478" s="254"/>
      <c r="AN478" s="254"/>
      <c r="AO478" s="254"/>
      <c r="AP478" s="254"/>
      <c r="AQ478" s="254"/>
      <c r="AR478" s="254"/>
      <c r="AS478" s="254"/>
      <c r="AT478" s="254"/>
      <c r="AU478" s="254"/>
      <c r="AV478" s="254"/>
      <c r="AW478" s="254"/>
      <c r="AX478" s="254"/>
      <c r="AY478" s="254"/>
      <c r="AZ478" s="254"/>
      <c r="BA478" s="254"/>
      <c r="BB478" s="254"/>
      <c r="BC478" s="254"/>
      <c r="BD478" s="254"/>
      <c r="BE478" s="254"/>
      <c r="BF478" s="254"/>
      <c r="BG478" s="254"/>
      <c r="BH478" s="254"/>
      <c r="BI478" s="254"/>
      <c r="BJ478" s="254"/>
      <c r="BK478" s="254"/>
      <c r="BL478" s="254"/>
      <c r="BM478" s="254"/>
      <c r="BN478" s="254"/>
      <c r="BO478" s="254"/>
      <c r="BP478" s="254"/>
      <c r="BQ478" s="254"/>
      <c r="BR478" s="254"/>
      <c r="BS478" s="254"/>
      <c r="BT478" s="254"/>
      <c r="BU478" s="254"/>
      <c r="BV478" s="254"/>
      <c r="BW478" s="254"/>
      <c r="BX478" s="254"/>
      <c r="BY478" s="254"/>
      <c r="BZ478" s="254"/>
      <c r="CA478" s="254"/>
      <c r="CB478" s="254"/>
      <c r="CC478" s="254"/>
      <c r="CD478" s="254"/>
      <c r="CE478" s="254"/>
      <c r="CF478" s="254"/>
      <c r="CG478" s="254"/>
      <c r="CH478" s="254"/>
      <c r="CI478" s="254" t="e">
        <f aca="false">#N/A</f>
        <v>#N/A</v>
      </c>
      <c r="CJ478" s="254"/>
      <c r="CK478" s="254"/>
      <c r="CL478" s="254"/>
      <c r="CM478" s="257" t="n">
        <v>43081</v>
      </c>
      <c r="CN478" s="257" t="e">
        <f aca="false">EDATE(CM478,CO478)-1</f>
        <v>#N/A</v>
      </c>
      <c r="CO478" s="254" t="e">
        <f aca="false">#N/A</f>
        <v>#N/A</v>
      </c>
      <c r="CP478" s="254" t="e">
        <f aca="false">#N/A</f>
        <v>#N/A</v>
      </c>
      <c r="CQ478" s="254"/>
      <c r="CR478" s="254"/>
      <c r="CS478" s="254"/>
      <c r="CT478" s="261" t="n">
        <f aca="false">I478</f>
        <v>42900</v>
      </c>
      <c r="CU478" s="261" t="n">
        <f aca="false">CT478-CV478</f>
        <v>42900</v>
      </c>
      <c r="CV478" s="261" t="n">
        <v>0</v>
      </c>
      <c r="CW478" s="261" t="n">
        <f aca="false">IF(AND(CW$5&gt;$V478,CW$6&lt;=$W478),$Y478,IF(AND(MONTH(CW$6)=MONTH($W478),YEAR(CW$6)=YEAR($W478)),$T478-$X478*$Y478+$Y478,0))</f>
        <v>0</v>
      </c>
      <c r="CX478" s="261" t="n">
        <f aca="false">IF(AND(CX$5&gt;$V478,CX$6&lt;=$W478),$Y478,IF(AND(MONTH(CX$6)=MONTH($W478),YEAR(CX$6)=YEAR($W478)),$T478-$X478*$Y478+$Y478,0))</f>
        <v>0</v>
      </c>
      <c r="CY478" s="261" t="n">
        <f aca="false">IF(AND(CY$5&gt;$V478,CY$6&lt;=$W478),$Y478,IF(AND(MONTH(CY$6)=MONTH($W478),YEAR(CY$6)=YEAR($W478)),$T478-$X478*$Y478+$Y478,0))</f>
        <v>0</v>
      </c>
      <c r="CZ478" s="261" t="n">
        <f aca="false">IF(AND(CZ$5&gt;$V478,CZ$6&lt;=$W478),$Y478,IF(AND(MONTH(CZ$6)=MONTH($W478),YEAR(CZ$6)=YEAR($W478)),$T478-$X478*$Y478+$Y478,0))</f>
        <v>0</v>
      </c>
      <c r="DA478" s="261" t="n">
        <f aca="false">IF(AND(DA$5&gt;$V478,DA$6&lt;=$W478),$Y478,IF(AND(MONTH(DA$6)=MONTH($W478),YEAR(DA$6)=YEAR($W478)),$T478-$X478*$Y478+$Y478,0))</f>
        <v>0</v>
      </c>
      <c r="DB478" s="261" t="n">
        <f aca="false">IF(AND(DB$5&gt;$V478,DB$6&lt;=$W478),$Y478,IF(AND(MONTH(DB$6)=MONTH($W478),YEAR(DB$6)=YEAR($W478)),$T478-$X478*$Y478+$Y478,0))</f>
        <v>0</v>
      </c>
      <c r="DC478" s="261" t="n">
        <f aca="false">IF(AND(DC$5&gt;$V478,DC$6&lt;=$W478),$Y478,IF(AND(MONTH(DC$6)=MONTH($W478),YEAR(DC$6)=YEAR($W478)),$T478-$X478*$Y478+$Y478,0))</f>
        <v>0</v>
      </c>
      <c r="DD478" s="261" t="n">
        <f aca="false">IF(AND(DD$5&gt;$V478,DD$6&lt;=$W478),$Y478,IF(AND(MONTH(DD$6)=MONTH($W478),YEAR(DD$6)=YEAR($W478)),$T478-$X478*$Y478+$Y478,0))</f>
        <v>0</v>
      </c>
      <c r="DE478" s="261" t="n">
        <f aca="false">IF(AND(DE$5&gt;$V478,DE$6&lt;=$W478),$Y478,IF(AND(MONTH(DE$6)=MONTH($W478),YEAR(DE$6)=YEAR($W478)),$T478-$X478*$Y478+$Y478,0))</f>
        <v>0</v>
      </c>
      <c r="DF478" s="261" t="n">
        <f aca="false">IF(AND(DF$5&gt;$V478,DF$6&lt;=$W478),$Y478,IF(AND(MONTH(DF$6)=MONTH($W478),YEAR(DF$6)=YEAR($W478)),$T478-$X478*$Y478+$Y478,0))</f>
        <v>0</v>
      </c>
      <c r="DG478" s="261" t="n">
        <f aca="false">IF(AND(DG$5&gt;$V478,DG$6&lt;=$W478),$Y478,IF(AND(MONTH(DG$6)=MONTH($W478),YEAR(DG$6)=YEAR($W478)),$T478-$X478*$Y478+$Y478,0))</f>
        <v>0</v>
      </c>
      <c r="DH478" s="261" t="n">
        <f aca="false">IF(AND(DH$5&gt;$V478,DH$6&lt;=$W478),$Y478,IF(AND(MONTH(DH$6)=MONTH($W478),YEAR(DH$6)=YEAR($W478)),$T478-$X478*$Y478+$Y478,0))</f>
        <v>0</v>
      </c>
      <c r="DI478" s="260" t="n">
        <f aca="false">CW478+CX478+CY478+CZ478+DA478+DB478+DC478+DD478+DE478+DF478+DG478+DH478</f>
        <v>0</v>
      </c>
      <c r="DJ478" s="260"/>
      <c r="DK478" s="260"/>
      <c r="DL478" s="260" t="n">
        <f aca="false">DJ478-DK478</f>
        <v>0</v>
      </c>
      <c r="DM478" s="261" t="n">
        <f aca="false">IF(AND(DM$5&gt;$V478,DM$6&lt;=$W478),$Y478,IF(AND(MONTH(DM$6)=MONTH($W478),YEAR(DM$6)=YEAR($W478)),$T478-$X478*$Y478+$Y478,0))</f>
        <v>0</v>
      </c>
      <c r="DN478" s="261" t="n">
        <f aca="false">IF(AND(DN$5&gt;$V478,DN$6&lt;=$W478),$Y478,IF(AND(MONTH(DN$6)=MONTH($W478),YEAR(DN$6)=YEAR($W478)),$T478-$X478*$Y478+$Y478,0))</f>
        <v>0</v>
      </c>
      <c r="DO478" s="261" t="n">
        <f aca="false">IF(AND(DO$5&gt;$V478,DO$6&lt;=$W478),$Y478,IF(AND(MONTH(DO$6)=MONTH($W478),YEAR(DO$6)=YEAR($W478)),$T478-$X478*$Y478+$Y478,0))</f>
        <v>0</v>
      </c>
      <c r="DP478" s="261" t="n">
        <f aca="false">IF(AND(DP$5&gt;$V478,DP$6&lt;=$W478),$Y478,IF(AND(MONTH(DP$6)=MONTH($W478),YEAR(DP$6)=YEAR($W478)),$T478-$X478*$Y478+$Y478,0))</f>
        <v>0</v>
      </c>
      <c r="DQ478" s="261" t="n">
        <f aca="false">IF(AND(DQ$5&gt;$V478,DQ$6&lt;=$W478),$Y478,IF(AND(MONTH(DQ$6)=MONTH($W478),YEAR(DQ$6)=YEAR($W478)),$T478-$X478*$Y478+$Y478,0))</f>
        <v>0</v>
      </c>
      <c r="DR478" s="261" t="n">
        <f aca="false">IF(AND(DR$5&gt;$V478,DR$6&lt;=$W478),$Y478,IF(AND(MONTH(DR$6)=MONTH($W478),YEAR(DR$6)=YEAR($W478)),$T478-$X478*$Y478+$Y478,0))</f>
        <v>0</v>
      </c>
      <c r="DS478" s="261" t="n">
        <f aca="false">IF(AND(DS$5&gt;$V478,DS$6&lt;=$W478),$Y478,IF(AND(MONTH(DS$6)=MONTH($W478),YEAR(DS$6)=YEAR($W478)),$T478-$X478*$Y478+$Y478,0))</f>
        <v>0</v>
      </c>
      <c r="DT478" s="261" t="n">
        <f aca="false">IF(AND(DT$5&gt;$V478,DT$6&lt;=$W478),$Y478,IF(AND(MONTH(DT$6)=MONTH($W478),YEAR(DT$6)=YEAR($W478)),$T478-$X478*$Y478+$Y478,0))</f>
        <v>0</v>
      </c>
      <c r="DU478" s="261" t="n">
        <f aca="false">IF(AND(DU$5&gt;$V478,DU$6&lt;=$W478),$Y478,IF(AND(MONTH(DU$6)=MONTH($W478),YEAR(DU$6)=YEAR($W478)),$T478-$X478*$Y478+$Y478,0))</f>
        <v>0</v>
      </c>
      <c r="DV478" s="261" t="n">
        <f aca="false">IF(AND(DV$5&gt;$V478,DV$6&lt;=$W478),$Y478,IF(AND(MONTH(DV$6)=MONTH($W478),YEAR(DV$6)=YEAR($W478)),$T478-$X478*$Y478+$Y478,0))</f>
        <v>0</v>
      </c>
      <c r="DW478" s="261" t="n">
        <f aca="false">IF(AND(DW$5&gt;$V478,DW$6&lt;=$W478),$Y478,IF(AND(MONTH(DW$6)=MONTH($W478),YEAR(DW$6)=YEAR($W478)),$T478-$X478*$Y478+$Y478,0))</f>
        <v>0</v>
      </c>
      <c r="DX478" s="261" t="n">
        <f aca="false">IF(AND(DX$5&gt;$V478,DX$6&lt;=$W478),$Y478,IF(AND(MONTH(DX$6)=MONTH($W478),YEAR(DX$6)=YEAR($W478)),$T478-AA478-$X478*$Y478+$Y478,0))</f>
        <v>0</v>
      </c>
      <c r="DY478" s="260" t="n">
        <f aca="false">DM478+DN478+DO478+DP478+DQ478+DR478+DS478+DT478+DU478+DV478+DW478+DX478</f>
        <v>0</v>
      </c>
      <c r="DZ478" s="260" t="n">
        <f aca="false">DJ478+AY478+BA478+BC478+BE478+BG478+BI478+BK478+BM478+BO478</f>
        <v>0</v>
      </c>
      <c r="EA478" s="260" t="n">
        <f aca="false">DK478+DY478</f>
        <v>0</v>
      </c>
      <c r="EB478" s="261" t="n">
        <f aca="false">DZ478-EA478</f>
        <v>0</v>
      </c>
      <c r="EC478" s="261" t="n">
        <f aca="false">IF(AND(EC$5&gt;$V478,EC$6&lt;=$W478),$Y478,IF(AND(MONTH(EC$6)=MONTH($W478),YEAR(EC$6)=YEAR($W478)),$T478-$X478*$Y478+$Y478,0))</f>
        <v>0</v>
      </c>
      <c r="ED478" s="261" t="n">
        <f aca="false">IF(AND(ED$5&gt;$V478,ED$6&lt;=$W478),$Y478,IF(AND(MONTH(ED$6)=MONTH($W478),YEAR(ED$6)=YEAR($W478)),$T478-$X478*$Y478+$Y478,0))</f>
        <v>0</v>
      </c>
      <c r="EE478" s="261" t="n">
        <f aca="false">IF(AND(EE$5&gt;$V478,EE$6&lt;=$W478),$Y478,IF(AND(MONTH(EE$6)=MONTH($W478),YEAR(EE$6)=YEAR($W478)),$T478-$X478*$Y478+$Y478,0))</f>
        <v>0</v>
      </c>
      <c r="EF478" s="261" t="n">
        <f aca="false">IF(AND(EF$5&gt;$V478,EF$6&lt;=$W478),$Y478,IF(AND(MONTH(EF$6)=MONTH($W478),YEAR(EF$6)=YEAR($W478)),$T478-$X478*$Y478+$Y478,0))</f>
        <v>0</v>
      </c>
      <c r="EG478" s="261" t="n">
        <f aca="false">IF(AND(EG$5&gt;$V478,EG$6&lt;=$W478),$Y478,IF(AND(MONTH(EG$6)=MONTH($W478),YEAR(EG$6)=YEAR($W478)),$T478-$X478*$Y478+$Y478,0))</f>
        <v>0</v>
      </c>
      <c r="EH478" s="261" t="n">
        <f aca="false">IF(AND(EH$5&gt;$V478,EH$6&lt;=$W478),$Y478,IF(AND(MONTH(EH$6)=MONTH($W478),YEAR(EH$6)=YEAR($W478)),$T478-$X478*$Y478+$Y478,0))</f>
        <v>0</v>
      </c>
      <c r="EI478" s="261" t="n">
        <f aca="false">IF(AND(EI$5&gt;$V478,EI$6&lt;=$W478),$Y478,IF(AND(MONTH(EI$6)=MONTH($W478),YEAR(EI$6)=YEAR($W478)),$T478-$X478*$Y478+$Y478,0))</f>
        <v>0</v>
      </c>
      <c r="EJ478" s="261" t="n">
        <f aca="false">IF(AND(EJ$5&gt;$V478,EJ$6&lt;=$W478),$Y478,IF(AND(MONTH(EJ$6)=MONTH($W478),YEAR(EJ$6)=YEAR($W478)),$T478-$X478*$Y478+$Y478,0))</f>
        <v>0</v>
      </c>
      <c r="EK478" s="261" t="n">
        <f aca="false">IF(AND(EK$5&gt;$V478,EK$6&lt;=$W478),$Y478,IF(AND(MONTH(EK$6)=MONTH($W478),YEAR(EK$6)=YEAR($W478)),$T478-$X478*$Y478+$Y478,0))</f>
        <v>0</v>
      </c>
      <c r="EL478" s="261" t="n">
        <f aca="false">IF(AND(EL$5&gt;$V478,EL$6&lt;=$W478),$Y478,IF(AND(MONTH(EL$6)=MONTH($W478),YEAR(EL$6)=YEAR($W478)),$T478-$X478*$Y478+$Y478,0))</f>
        <v>0</v>
      </c>
      <c r="EM478" s="263" t="n">
        <f aca="false">IF(AND(EM$5&gt;$V478,EM$6&lt;=$W478),$Y478,IF(AND(MONTH(EM$6)=MONTH($W478),YEAR(EM$6)=YEAR($W478)),$T478-$X478*$Y478+$Y478,0))</f>
        <v>0</v>
      </c>
      <c r="EN478" s="261" t="n">
        <f aca="false">IF(AND(EN$5&gt;$V478,EN$6&lt;=$W478),$Y478,IF(AND(MONTH(EN$6)=MONTH($W478),YEAR(EN$6)=YEAR($W478)),$T478-$X478*$Y478+$Y478,0))</f>
        <v>0</v>
      </c>
      <c r="EO478" s="260" t="n">
        <f aca="false">EC478+ED478+EE478+EF478+EG478+EH478+EI478+EJ478+EK478+EL478+EM478+EN478</f>
        <v>0</v>
      </c>
      <c r="EP478" s="260" t="n">
        <v>0</v>
      </c>
      <c r="EQ478" s="260" t="n">
        <f aca="false">EA478+EO478</f>
        <v>0</v>
      </c>
      <c r="ER478" s="260" t="n">
        <f aca="false">EP478-EQ478</f>
        <v>0</v>
      </c>
      <c r="ES478" s="261"/>
      <c r="ET478" s="261"/>
      <c r="EU478" s="261"/>
      <c r="EV478" s="261"/>
      <c r="EW478" s="261"/>
      <c r="EX478" s="261"/>
      <c r="EY478" s="261"/>
      <c r="EZ478" s="261"/>
      <c r="FA478" s="261"/>
      <c r="FB478" s="261"/>
      <c r="FC478" s="261"/>
      <c r="FD478" s="261"/>
      <c r="FE478" s="261" t="n">
        <f aca="false">ES478+ET478+EU478+EV478+EW478+EX478+EY478+EZ478+FA478+FB478+FC478+FD478</f>
        <v>0</v>
      </c>
      <c r="FF478" s="261" t="n">
        <f aca="false">EP478</f>
        <v>0</v>
      </c>
      <c r="FG478" s="261" t="n">
        <f aca="false">EQ478+FE478</f>
        <v>0</v>
      </c>
      <c r="FH478" s="261" t="n">
        <f aca="false">FF478-FG478</f>
        <v>0</v>
      </c>
      <c r="FI478" s="261"/>
      <c r="FJ478" s="261"/>
      <c r="FK478" s="261"/>
      <c r="FL478" s="261"/>
      <c r="FM478" s="261"/>
      <c r="FN478" s="261"/>
      <c r="FO478" s="261"/>
      <c r="FP478" s="261"/>
      <c r="FQ478" s="261"/>
      <c r="FR478" s="261"/>
      <c r="FS478" s="261"/>
      <c r="FT478" s="261"/>
      <c r="FU478" s="261" t="n">
        <f aca="false">FI478+FJ478+FK478+FL478+FM478+FN478+FO478+FP478+FQ478+FR478+FS478+FT478</f>
        <v>0</v>
      </c>
      <c r="FV478" s="261" t="n">
        <f aca="false">FF478</f>
        <v>0</v>
      </c>
      <c r="FW478" s="261" t="n">
        <f aca="false">FG478+FU478</f>
        <v>0</v>
      </c>
      <c r="FX478" s="261" t="n">
        <f aca="false">FV478-FW478</f>
        <v>0</v>
      </c>
      <c r="FY478" s="261"/>
      <c r="FZ478" s="261"/>
      <c r="GA478" s="261"/>
      <c r="GB478" s="261"/>
      <c r="GC478" s="261"/>
      <c r="GD478" s="261"/>
      <c r="GE478" s="261"/>
      <c r="GF478" s="261"/>
      <c r="GG478" s="261"/>
      <c r="GH478" s="261"/>
      <c r="GI478" s="261"/>
      <c r="GJ478" s="261"/>
      <c r="GK478" s="261" t="n">
        <f aca="false">FY478+FZ478+GA478+GB478+GC478+GD478+GE478+GF478+GG478+GH478+GI478+GJ478</f>
        <v>0</v>
      </c>
      <c r="GL478" s="261" t="n">
        <f aca="false">FV478</f>
        <v>0</v>
      </c>
      <c r="GM478" s="261" t="n">
        <f aca="false">FW478+GK478</f>
        <v>0</v>
      </c>
      <c r="GN478" s="261" t="n">
        <f aca="false">GL478-GM478</f>
        <v>0</v>
      </c>
      <c r="GO478" s="261"/>
      <c r="GP478" s="261"/>
      <c r="GQ478" s="261"/>
      <c r="GR478" s="261"/>
      <c r="GS478" s="261"/>
      <c r="GT478" s="261"/>
      <c r="GU478" s="261"/>
      <c r="GV478" s="261"/>
      <c r="GW478" s="261"/>
      <c r="GX478" s="261"/>
      <c r="GY478" s="261"/>
      <c r="GZ478" s="261"/>
      <c r="HA478" s="261" t="n">
        <f aca="false">GO478+GP478+GQ478+GR478+GS478+GT478+GU478+GV478+GW478+GX478+GY478+GZ478</f>
        <v>0</v>
      </c>
      <c r="HB478" s="261" t="n">
        <f aca="false">GL478</f>
        <v>0</v>
      </c>
      <c r="HC478" s="261" t="n">
        <f aca="false">GM478+HA478</f>
        <v>0</v>
      </c>
      <c r="HD478" s="261" t="n">
        <f aca="false">HB478-HC478</f>
        <v>0</v>
      </c>
      <c r="HE478" s="264" t="n">
        <f aca="false">GO478-GJ478</f>
        <v>0</v>
      </c>
      <c r="HF478" s="264"/>
      <c r="HG478" s="264"/>
      <c r="HH478" s="264"/>
      <c r="HI478" s="264"/>
      <c r="HJ478" s="264"/>
      <c r="HK478" s="264"/>
      <c r="HL478" s="264"/>
      <c r="HM478" s="264"/>
      <c r="HN478" s="264"/>
      <c r="HO478" s="264"/>
      <c r="HP478" s="264"/>
      <c r="HQ478" s="264"/>
      <c r="HR478" s="264"/>
      <c r="HS478" s="264"/>
      <c r="HT478" s="264"/>
      <c r="HU478" s="264"/>
      <c r="HV478" s="264"/>
      <c r="HW478" s="264"/>
      <c r="HX478" s="264"/>
      <c r="HY478" s="264"/>
      <c r="HZ478" s="264"/>
      <c r="IA478" s="264"/>
      <c r="IB478" s="264"/>
      <c r="IC478" s="264"/>
      <c r="ID478" s="264"/>
      <c r="IE478" s="264"/>
      <c r="IF478" s="264"/>
      <c r="IG478" s="264"/>
      <c r="IH478" s="264"/>
      <c r="II478" s="264"/>
      <c r="IJ478" s="264"/>
      <c r="IK478" s="264"/>
      <c r="IL478" s="264"/>
      <c r="IM478" s="264"/>
      <c r="IN478" s="264"/>
      <c r="IO478" s="264"/>
      <c r="IP478" s="264"/>
      <c r="IQ478" s="264"/>
      <c r="IR478" s="264"/>
      <c r="IS478" s="264"/>
      <c r="IT478" s="264"/>
      <c r="IU478" s="264"/>
      <c r="IV478" s="264"/>
      <c r="IW478" s="264"/>
      <c r="IX478" s="264"/>
      <c r="IY478" s="264"/>
      <c r="IZ478" s="264"/>
      <c r="JA478" s="264"/>
      <c r="JB478" s="264"/>
      <c r="JC478" s="264"/>
      <c r="JD478" s="264"/>
      <c r="JE478" s="264"/>
      <c r="JF478" s="264"/>
      <c r="JG478" s="264"/>
      <c r="JH478" s="264"/>
      <c r="JI478" s="264"/>
      <c r="JJ478" s="264"/>
      <c r="JK478" s="264"/>
      <c r="JL478" s="264"/>
      <c r="JM478" s="265"/>
      <c r="JN478" s="265" t="n">
        <f aca="false">DH478-DG478</f>
        <v>0</v>
      </c>
    </row>
    <row r="479" s="201" customFormat="true" ht="32.8" hidden="false" customHeight="false" outlineLevel="0" collapsed="false">
      <c r="A479" s="249" t="n">
        <v>447</v>
      </c>
      <c r="B479" s="250" t="s">
        <v>953</v>
      </c>
      <c r="C479" s="251" t="n">
        <v>4652</v>
      </c>
      <c r="D479" s="252" t="s">
        <v>585</v>
      </c>
      <c r="E479" s="252" t="s">
        <v>472</v>
      </c>
      <c r="F479" s="253" t="n">
        <v>1</v>
      </c>
      <c r="G479" s="254" t="n">
        <v>42900</v>
      </c>
      <c r="H479" s="255" t="n">
        <v>0.18</v>
      </c>
      <c r="I479" s="256" t="n">
        <f aca="false">ROUND(F479*G479,2)</f>
        <v>42900</v>
      </c>
      <c r="J479" s="254" t="n">
        <f aca="false">ROUND(I479+F479*G479*H479,2)</f>
        <v>50622</v>
      </c>
      <c r="K479" s="257" t="n">
        <v>43081</v>
      </c>
      <c r="L479" s="257" t="n">
        <f aca="false">EDATE(K479,M479)-1</f>
        <v>43841</v>
      </c>
      <c r="M479" s="258" t="n">
        <v>25</v>
      </c>
      <c r="N479" s="254" t="n">
        <f aca="false">ROUND(G479/M479,2)*F479</f>
        <v>1716</v>
      </c>
      <c r="O479" s="254"/>
      <c r="P479" s="254" t="n">
        <v>0</v>
      </c>
      <c r="Q479" s="253" t="n">
        <v>1</v>
      </c>
      <c r="R479" s="254" t="n">
        <f aca="false">I479+AG479+P479</f>
        <v>42900</v>
      </c>
      <c r="S479" s="255" t="n">
        <f aca="false">H479</f>
        <v>0.18</v>
      </c>
      <c r="T479" s="254" t="n">
        <f aca="false">ROUND(Q479*R479,2)</f>
        <v>42900</v>
      </c>
      <c r="U479" s="254" t="n">
        <f aca="false">ROUND(T479+Q479*R479*S479,2)</f>
        <v>50622</v>
      </c>
      <c r="V479" s="257" t="n">
        <v>43081</v>
      </c>
      <c r="W479" s="257" t="n">
        <f aca="false">EDATE(V479,X479)-1</f>
        <v>43841</v>
      </c>
      <c r="X479" s="258" t="n">
        <v>25</v>
      </c>
      <c r="Y479" s="254" t="n">
        <f aca="false">ROUND((R479-Z479)/X479,2)*Q479</f>
        <v>1716</v>
      </c>
      <c r="Z479" s="254" t="n">
        <v>0</v>
      </c>
      <c r="AA479" s="254" t="n">
        <v>0</v>
      </c>
      <c r="AB479" s="254"/>
      <c r="AC479" s="254"/>
      <c r="AD479" s="254"/>
      <c r="AE479" s="254"/>
      <c r="AF479" s="254"/>
      <c r="AG479" s="254"/>
      <c r="AH479" s="254"/>
      <c r="AI479" s="254"/>
      <c r="AJ479" s="254"/>
      <c r="AK479" s="254"/>
      <c r="AL479" s="254"/>
      <c r="AM479" s="254"/>
      <c r="AN479" s="254"/>
      <c r="AO479" s="254"/>
      <c r="AP479" s="254"/>
      <c r="AQ479" s="254"/>
      <c r="AR479" s="254"/>
      <c r="AS479" s="254"/>
      <c r="AT479" s="254"/>
      <c r="AU479" s="254"/>
      <c r="AV479" s="254"/>
      <c r="AW479" s="254"/>
      <c r="AX479" s="254"/>
      <c r="AY479" s="254"/>
      <c r="AZ479" s="254"/>
      <c r="BA479" s="254"/>
      <c r="BB479" s="254"/>
      <c r="BC479" s="254"/>
      <c r="BD479" s="254"/>
      <c r="BE479" s="254"/>
      <c r="BF479" s="254"/>
      <c r="BG479" s="254"/>
      <c r="BH479" s="254"/>
      <c r="BI479" s="254"/>
      <c r="BJ479" s="254"/>
      <c r="BK479" s="254"/>
      <c r="BL479" s="254"/>
      <c r="BM479" s="254"/>
      <c r="BN479" s="254"/>
      <c r="BO479" s="254"/>
      <c r="BP479" s="254"/>
      <c r="BQ479" s="254"/>
      <c r="BR479" s="254"/>
      <c r="BS479" s="254"/>
      <c r="BT479" s="254"/>
      <c r="BU479" s="254"/>
      <c r="BV479" s="254"/>
      <c r="BW479" s="254"/>
      <c r="BX479" s="254"/>
      <c r="BY479" s="254"/>
      <c r="BZ479" s="254"/>
      <c r="CA479" s="254"/>
      <c r="CB479" s="254"/>
      <c r="CC479" s="254"/>
      <c r="CD479" s="254"/>
      <c r="CE479" s="254"/>
      <c r="CF479" s="254"/>
      <c r="CG479" s="254"/>
      <c r="CH479" s="254"/>
      <c r="CI479" s="254" t="e">
        <f aca="false">#N/A</f>
        <v>#N/A</v>
      </c>
      <c r="CJ479" s="254"/>
      <c r="CK479" s="254"/>
      <c r="CL479" s="254"/>
      <c r="CM479" s="257" t="n">
        <v>43081</v>
      </c>
      <c r="CN479" s="257" t="e">
        <f aca="false">EDATE(CM479,CO479)-1</f>
        <v>#N/A</v>
      </c>
      <c r="CO479" s="254" t="e">
        <f aca="false">#N/A</f>
        <v>#N/A</v>
      </c>
      <c r="CP479" s="254" t="e">
        <f aca="false">#N/A</f>
        <v>#N/A</v>
      </c>
      <c r="CQ479" s="254"/>
      <c r="CR479" s="254"/>
      <c r="CS479" s="254"/>
      <c r="CT479" s="261" t="n">
        <f aca="false">I479</f>
        <v>42900</v>
      </c>
      <c r="CU479" s="261" t="n">
        <f aca="false">CT479-CV479</f>
        <v>42900</v>
      </c>
      <c r="CV479" s="261" t="n">
        <v>0</v>
      </c>
      <c r="CW479" s="261" t="n">
        <f aca="false">IF(AND(CW$5&gt;$V479,CW$6&lt;=$W479),$Y479,IF(AND(MONTH(CW$6)=MONTH($W479),YEAR(CW$6)=YEAR($W479)),$T479-$X479*$Y479+$Y479,0))</f>
        <v>0</v>
      </c>
      <c r="CX479" s="261" t="n">
        <f aca="false">IF(AND(CX$5&gt;$V479,CX$6&lt;=$W479),$Y479,IF(AND(MONTH(CX$6)=MONTH($W479),YEAR(CX$6)=YEAR($W479)),$T479-$X479*$Y479+$Y479,0))</f>
        <v>0</v>
      </c>
      <c r="CY479" s="261" t="n">
        <f aca="false">IF(AND(CY$5&gt;$V479,CY$6&lt;=$W479),$Y479,IF(AND(MONTH(CY$6)=MONTH($W479),YEAR(CY$6)=YEAR($W479)),$T479-$X479*$Y479+$Y479,0))</f>
        <v>0</v>
      </c>
      <c r="CZ479" s="261" t="n">
        <f aca="false">IF(AND(CZ$5&gt;$V479,CZ$6&lt;=$W479),$Y479,IF(AND(MONTH(CZ$6)=MONTH($W479),YEAR(CZ$6)=YEAR($W479)),$T479-$X479*$Y479+$Y479,0))</f>
        <v>0</v>
      </c>
      <c r="DA479" s="261" t="n">
        <f aca="false">IF(AND(DA$5&gt;$V479,DA$6&lt;=$W479),$Y479,IF(AND(MONTH(DA$6)=MONTH($W479),YEAR(DA$6)=YEAR($W479)),$T479-$X479*$Y479+$Y479,0))</f>
        <v>0</v>
      </c>
      <c r="DB479" s="261" t="n">
        <f aca="false">IF(AND(DB$5&gt;$V479,DB$6&lt;=$W479),$Y479,IF(AND(MONTH(DB$6)=MONTH($W479),YEAR(DB$6)=YEAR($W479)),$T479-$X479*$Y479+$Y479,0))</f>
        <v>0</v>
      </c>
      <c r="DC479" s="261" t="n">
        <f aca="false">IF(AND(DC$5&gt;$V479,DC$6&lt;=$W479),$Y479,IF(AND(MONTH(DC$6)=MONTH($W479),YEAR(DC$6)=YEAR($W479)),$T479-$X479*$Y479+$Y479,0))</f>
        <v>0</v>
      </c>
      <c r="DD479" s="261" t="n">
        <f aca="false">IF(AND(DD$5&gt;$V479,DD$6&lt;=$W479),$Y479,IF(AND(MONTH(DD$6)=MONTH($W479),YEAR(DD$6)=YEAR($W479)),$T479-$X479*$Y479+$Y479,0))</f>
        <v>0</v>
      </c>
      <c r="DE479" s="261" t="n">
        <f aca="false">IF(AND(DE$5&gt;$V479,DE$6&lt;=$W479),$Y479,IF(AND(MONTH(DE$6)=MONTH($W479),YEAR(DE$6)=YEAR($W479)),$T479-$X479*$Y479+$Y479,0))</f>
        <v>0</v>
      </c>
      <c r="DF479" s="261" t="n">
        <f aca="false">IF(AND(DF$5&gt;$V479,DF$6&lt;=$W479),$Y479,IF(AND(MONTH(DF$6)=MONTH($W479),YEAR(DF$6)=YEAR($W479)),$T479-$X479*$Y479+$Y479,0))</f>
        <v>0</v>
      </c>
      <c r="DG479" s="261" t="n">
        <f aca="false">IF(AND(DG$5&gt;$V479,DG$6&lt;=$W479),$Y479,IF(AND(MONTH(DG$6)=MONTH($W479),YEAR(DG$6)=YEAR($W479)),$T479-$X479*$Y479+$Y479,0))</f>
        <v>0</v>
      </c>
      <c r="DH479" s="261" t="n">
        <f aca="false">IF(AND(DH$5&gt;$V479,DH$6&lt;=$W479),$Y479,IF(AND(MONTH(DH$6)=MONTH($W479),YEAR(DH$6)=YEAR($W479)),$T479-$X479*$Y479+$Y479,0))</f>
        <v>0</v>
      </c>
      <c r="DI479" s="260" t="n">
        <f aca="false">CW479+CX479+CY479+CZ479+DA479+DB479+DC479+DD479+DE479+DF479+DG479+DH479</f>
        <v>0</v>
      </c>
      <c r="DJ479" s="260"/>
      <c r="DK479" s="260"/>
      <c r="DL479" s="260" t="n">
        <f aca="false">DJ479-DK479</f>
        <v>0</v>
      </c>
      <c r="DM479" s="261" t="n">
        <f aca="false">IF(AND(DM$5&gt;$V479,DM$6&lt;=$W479),$Y479,IF(AND(MONTH(DM$6)=MONTH($W479),YEAR(DM$6)=YEAR($W479)),$T479-$X479*$Y479+$Y479,0))</f>
        <v>0</v>
      </c>
      <c r="DN479" s="261" t="n">
        <f aca="false">IF(AND(DN$5&gt;$V479,DN$6&lt;=$W479),$Y479,IF(AND(MONTH(DN$6)=MONTH($W479),YEAR(DN$6)=YEAR($W479)),$T479-$X479*$Y479+$Y479,0))</f>
        <v>0</v>
      </c>
      <c r="DO479" s="261" t="n">
        <f aca="false">IF(AND(DO$5&gt;$V479,DO$6&lt;=$W479),$Y479,IF(AND(MONTH(DO$6)=MONTH($W479),YEAR(DO$6)=YEAR($W479)),$T479-$X479*$Y479+$Y479,0))</f>
        <v>0</v>
      </c>
      <c r="DP479" s="261" t="n">
        <f aca="false">IF(AND(DP$5&gt;$V479,DP$6&lt;=$W479),$Y479,IF(AND(MONTH(DP$6)=MONTH($W479),YEAR(DP$6)=YEAR($W479)),$T479-$X479*$Y479+$Y479,0))</f>
        <v>0</v>
      </c>
      <c r="DQ479" s="261" t="n">
        <f aca="false">IF(AND(DQ$5&gt;$V479,DQ$6&lt;=$W479),$Y479,IF(AND(MONTH(DQ$6)=MONTH($W479),YEAR(DQ$6)=YEAR($W479)),$T479-$X479*$Y479+$Y479,0))</f>
        <v>0</v>
      </c>
      <c r="DR479" s="261" t="n">
        <f aca="false">IF(AND(DR$5&gt;$V479,DR$6&lt;=$W479),$Y479,IF(AND(MONTH(DR$6)=MONTH($W479),YEAR(DR$6)=YEAR($W479)),$T479-$X479*$Y479+$Y479,0))</f>
        <v>0</v>
      </c>
      <c r="DS479" s="261" t="n">
        <f aca="false">IF(AND(DS$5&gt;$V479,DS$6&lt;=$W479),$Y479,IF(AND(MONTH(DS$6)=MONTH($W479),YEAR(DS$6)=YEAR($W479)),$T479-$X479*$Y479+$Y479,0))</f>
        <v>0</v>
      </c>
      <c r="DT479" s="261" t="n">
        <f aca="false">IF(AND(DT$5&gt;$V479,DT$6&lt;=$W479),$Y479,IF(AND(MONTH(DT$6)=MONTH($W479),YEAR(DT$6)=YEAR($W479)),$T479-$X479*$Y479+$Y479,0))</f>
        <v>0</v>
      </c>
      <c r="DU479" s="261" t="n">
        <f aca="false">IF(AND(DU$5&gt;$V479,DU$6&lt;=$W479),$Y479,IF(AND(MONTH(DU$6)=MONTH($W479),YEAR(DU$6)=YEAR($W479)),$T479-$X479*$Y479+$Y479,0))</f>
        <v>0</v>
      </c>
      <c r="DV479" s="261" t="n">
        <f aca="false">IF(AND(DV$5&gt;$V479,DV$6&lt;=$W479),$Y479,IF(AND(MONTH(DV$6)=MONTH($W479),YEAR(DV$6)=YEAR($W479)),$T479-$X479*$Y479+$Y479,0))</f>
        <v>0</v>
      </c>
      <c r="DW479" s="261" t="n">
        <f aca="false">IF(AND(DW$5&gt;$V479,DW$6&lt;=$W479),$Y479,IF(AND(MONTH(DW$6)=MONTH($W479),YEAR(DW$6)=YEAR($W479)),$T479-$X479*$Y479+$Y479,0))</f>
        <v>0</v>
      </c>
      <c r="DX479" s="261" t="n">
        <f aca="false">IF(AND(DX$5&gt;$V479,DX$6&lt;=$W479),$Y479,IF(AND(MONTH(DX$6)=MONTH($W479),YEAR(DX$6)=YEAR($W479)),$T479-AA479-$X479*$Y479+$Y479,0))</f>
        <v>0</v>
      </c>
      <c r="DY479" s="260" t="n">
        <f aca="false">DM479+DN479+DO479+DP479+DQ479+DR479+DS479+DT479+DU479+DV479+DW479+DX479</f>
        <v>0</v>
      </c>
      <c r="DZ479" s="260" t="n">
        <f aca="false">DJ479+AY479+BA479+BC479+BE479+BG479+BI479+BK479+BM479+BO479</f>
        <v>0</v>
      </c>
      <c r="EA479" s="260" t="n">
        <f aca="false">DK479+DY479</f>
        <v>0</v>
      </c>
      <c r="EB479" s="261" t="n">
        <f aca="false">DZ479-EA479</f>
        <v>0</v>
      </c>
      <c r="EC479" s="261" t="n">
        <f aca="false">IF(AND(EC$5&gt;$V479,EC$6&lt;=$W479),$Y479,IF(AND(MONTH(EC$6)=MONTH($W479),YEAR(EC$6)=YEAR($W479)),$T479-$X479*$Y479+$Y479,0))</f>
        <v>0</v>
      </c>
      <c r="ED479" s="261" t="n">
        <f aca="false">IF(AND(ED$5&gt;$V479,ED$6&lt;=$W479),$Y479,IF(AND(MONTH(ED$6)=MONTH($W479),YEAR(ED$6)=YEAR($W479)),$T479-$X479*$Y479+$Y479,0))</f>
        <v>0</v>
      </c>
      <c r="EE479" s="261" t="n">
        <f aca="false">IF(AND(EE$5&gt;$V479,EE$6&lt;=$W479),$Y479,IF(AND(MONTH(EE$6)=MONTH($W479),YEAR(EE$6)=YEAR($W479)),$T479-$X479*$Y479+$Y479,0))</f>
        <v>0</v>
      </c>
      <c r="EF479" s="261" t="n">
        <f aca="false">IF(AND(EF$5&gt;$V479,EF$6&lt;=$W479),$Y479,IF(AND(MONTH(EF$6)=MONTH($W479),YEAR(EF$6)=YEAR($W479)),$T479-$X479*$Y479+$Y479,0))</f>
        <v>0</v>
      </c>
      <c r="EG479" s="261" t="n">
        <f aca="false">IF(AND(EG$5&gt;$V479,EG$6&lt;=$W479),$Y479,IF(AND(MONTH(EG$6)=MONTH($W479),YEAR(EG$6)=YEAR($W479)),$T479-$X479*$Y479+$Y479,0))</f>
        <v>0</v>
      </c>
      <c r="EH479" s="261" t="n">
        <f aca="false">IF(AND(EH$5&gt;$V479,EH$6&lt;=$W479),$Y479,IF(AND(MONTH(EH$6)=MONTH($W479),YEAR(EH$6)=YEAR($W479)),$T479-$X479*$Y479+$Y479,0))</f>
        <v>0</v>
      </c>
      <c r="EI479" s="261" t="n">
        <f aca="false">IF(AND(EI$5&gt;$V479,EI$6&lt;=$W479),$Y479,IF(AND(MONTH(EI$6)=MONTH($W479),YEAR(EI$6)=YEAR($W479)),$T479-$X479*$Y479+$Y479,0))</f>
        <v>0</v>
      </c>
      <c r="EJ479" s="261" t="n">
        <f aca="false">IF(AND(EJ$5&gt;$V479,EJ$6&lt;=$W479),$Y479,IF(AND(MONTH(EJ$6)=MONTH($W479),YEAR(EJ$6)=YEAR($W479)),$T479-$X479*$Y479+$Y479,0))</f>
        <v>0</v>
      </c>
      <c r="EK479" s="261" t="n">
        <f aca="false">IF(AND(EK$5&gt;$V479,EK$6&lt;=$W479),$Y479,IF(AND(MONTH(EK$6)=MONTH($W479),YEAR(EK$6)=YEAR($W479)),$T479-$X479*$Y479+$Y479,0))</f>
        <v>0</v>
      </c>
      <c r="EL479" s="261" t="n">
        <f aca="false">IF(AND(EL$5&gt;$V479,EL$6&lt;=$W479),$Y479,IF(AND(MONTH(EL$6)=MONTH($W479),YEAR(EL$6)=YEAR($W479)),$T479-$X479*$Y479+$Y479,0))</f>
        <v>0</v>
      </c>
      <c r="EM479" s="263" t="n">
        <f aca="false">IF(AND(EM$5&gt;$V479,EM$6&lt;=$W479),$Y479,IF(AND(MONTH(EM$6)=MONTH($W479),YEAR(EM$6)=YEAR($W479)),$T479-$X479*$Y479+$Y479,0))</f>
        <v>0</v>
      </c>
      <c r="EN479" s="261" t="n">
        <f aca="false">IF(AND(EN$5&gt;$V479,EN$6&lt;=$W479),$Y479,IF(AND(MONTH(EN$6)=MONTH($W479),YEAR(EN$6)=YEAR($W479)),$T479-$X479*$Y479+$Y479,0))</f>
        <v>0</v>
      </c>
      <c r="EO479" s="260" t="n">
        <f aca="false">EC479+ED479+EE479+EF479+EG479+EH479+EI479+EJ479+EK479+EL479+EM479+EN479</f>
        <v>0</v>
      </c>
      <c r="EP479" s="260" t="n">
        <v>0</v>
      </c>
      <c r="EQ479" s="260" t="n">
        <f aca="false">EA479+EO479</f>
        <v>0</v>
      </c>
      <c r="ER479" s="260" t="n">
        <f aca="false">EP479-EQ479</f>
        <v>0</v>
      </c>
      <c r="ES479" s="261"/>
      <c r="ET479" s="261"/>
      <c r="EU479" s="261"/>
      <c r="EV479" s="261"/>
      <c r="EW479" s="261"/>
      <c r="EX479" s="261"/>
      <c r="EY479" s="261"/>
      <c r="EZ479" s="261"/>
      <c r="FA479" s="261"/>
      <c r="FB479" s="261"/>
      <c r="FC479" s="261"/>
      <c r="FD479" s="261"/>
      <c r="FE479" s="261" t="n">
        <f aca="false">ES479+ET479+EU479+EV479+EW479+EX479+EY479+EZ479+FA479+FB479+FC479+FD479</f>
        <v>0</v>
      </c>
      <c r="FF479" s="261" t="n">
        <f aca="false">EP479</f>
        <v>0</v>
      </c>
      <c r="FG479" s="261" t="n">
        <f aca="false">EQ479+FE479</f>
        <v>0</v>
      </c>
      <c r="FH479" s="261" t="n">
        <f aca="false">FF479-FG479</f>
        <v>0</v>
      </c>
      <c r="FI479" s="261"/>
      <c r="FJ479" s="261"/>
      <c r="FK479" s="261"/>
      <c r="FL479" s="261"/>
      <c r="FM479" s="261"/>
      <c r="FN479" s="261"/>
      <c r="FO479" s="261"/>
      <c r="FP479" s="261"/>
      <c r="FQ479" s="261"/>
      <c r="FR479" s="261"/>
      <c r="FS479" s="261"/>
      <c r="FT479" s="261"/>
      <c r="FU479" s="261" t="n">
        <f aca="false">FI479+FJ479+FK479+FL479+FM479+FN479+FO479+FP479+FQ479+FR479+FS479+FT479</f>
        <v>0</v>
      </c>
      <c r="FV479" s="261" t="n">
        <f aca="false">FF479</f>
        <v>0</v>
      </c>
      <c r="FW479" s="261" t="n">
        <f aca="false">FG479+FU479</f>
        <v>0</v>
      </c>
      <c r="FX479" s="261" t="n">
        <f aca="false">FV479-FW479</f>
        <v>0</v>
      </c>
      <c r="FY479" s="261"/>
      <c r="FZ479" s="261"/>
      <c r="GA479" s="261"/>
      <c r="GB479" s="261"/>
      <c r="GC479" s="261"/>
      <c r="GD479" s="261"/>
      <c r="GE479" s="261"/>
      <c r="GF479" s="261"/>
      <c r="GG479" s="261"/>
      <c r="GH479" s="261"/>
      <c r="GI479" s="261"/>
      <c r="GJ479" s="261"/>
      <c r="GK479" s="261" t="n">
        <f aca="false">FY479+FZ479+GA479+GB479+GC479+GD479+GE479+GF479+GG479+GH479+GI479+GJ479</f>
        <v>0</v>
      </c>
      <c r="GL479" s="261" t="n">
        <f aca="false">FV479</f>
        <v>0</v>
      </c>
      <c r="GM479" s="261" t="n">
        <f aca="false">FW479+GK479</f>
        <v>0</v>
      </c>
      <c r="GN479" s="261" t="n">
        <f aca="false">GL479-GM479</f>
        <v>0</v>
      </c>
      <c r="GO479" s="261"/>
      <c r="GP479" s="261"/>
      <c r="GQ479" s="261"/>
      <c r="GR479" s="261"/>
      <c r="GS479" s="261"/>
      <c r="GT479" s="261"/>
      <c r="GU479" s="261"/>
      <c r="GV479" s="261"/>
      <c r="GW479" s="261"/>
      <c r="GX479" s="261"/>
      <c r="GY479" s="261"/>
      <c r="GZ479" s="261"/>
      <c r="HA479" s="261" t="n">
        <f aca="false">GO479+GP479+GQ479+GR479+GS479+GT479+GU479+GV479+GW479+GX479+GY479+GZ479</f>
        <v>0</v>
      </c>
      <c r="HB479" s="261" t="n">
        <f aca="false">GL479</f>
        <v>0</v>
      </c>
      <c r="HC479" s="261" t="n">
        <f aca="false">GM479+HA479</f>
        <v>0</v>
      </c>
      <c r="HD479" s="261" t="n">
        <f aca="false">HB479-HC479</f>
        <v>0</v>
      </c>
      <c r="HE479" s="264" t="n">
        <f aca="false">GO479-GJ479</f>
        <v>0</v>
      </c>
      <c r="HF479" s="264"/>
      <c r="HG479" s="264"/>
      <c r="HH479" s="264"/>
      <c r="HI479" s="264"/>
      <c r="HJ479" s="264"/>
      <c r="HK479" s="264"/>
      <c r="HL479" s="264"/>
      <c r="HM479" s="264"/>
      <c r="HN479" s="264"/>
      <c r="HO479" s="264"/>
      <c r="HP479" s="264"/>
      <c r="HQ479" s="264"/>
      <c r="HR479" s="264"/>
      <c r="HS479" s="264"/>
      <c r="HT479" s="264"/>
      <c r="HU479" s="264"/>
      <c r="HV479" s="264"/>
      <c r="HW479" s="264"/>
      <c r="HX479" s="264"/>
      <c r="HY479" s="264"/>
      <c r="HZ479" s="264"/>
      <c r="IA479" s="264"/>
      <c r="IB479" s="264"/>
      <c r="IC479" s="264"/>
      <c r="ID479" s="264"/>
      <c r="IE479" s="264"/>
      <c r="IF479" s="264"/>
      <c r="IG479" s="264"/>
      <c r="IH479" s="264"/>
      <c r="II479" s="264"/>
      <c r="IJ479" s="264"/>
      <c r="IK479" s="264"/>
      <c r="IL479" s="264"/>
      <c r="IM479" s="264"/>
      <c r="IN479" s="264"/>
      <c r="IO479" s="264"/>
      <c r="IP479" s="264"/>
      <c r="IQ479" s="264"/>
      <c r="IR479" s="264"/>
      <c r="IS479" s="264"/>
      <c r="IT479" s="264"/>
      <c r="IU479" s="264"/>
      <c r="IV479" s="264"/>
      <c r="IW479" s="264"/>
      <c r="IX479" s="264"/>
      <c r="IY479" s="264"/>
      <c r="IZ479" s="264"/>
      <c r="JA479" s="264"/>
      <c r="JB479" s="264"/>
      <c r="JC479" s="264"/>
      <c r="JD479" s="264"/>
      <c r="JE479" s="264"/>
      <c r="JF479" s="264"/>
      <c r="JG479" s="264"/>
      <c r="JH479" s="264"/>
      <c r="JI479" s="264"/>
      <c r="JJ479" s="264"/>
      <c r="JK479" s="264"/>
      <c r="JL479" s="264"/>
      <c r="JM479" s="265"/>
      <c r="JN479" s="265" t="n">
        <f aca="false">DH479-DG479</f>
        <v>0</v>
      </c>
    </row>
    <row r="480" s="201" customFormat="true" ht="32.8" hidden="false" customHeight="false" outlineLevel="0" collapsed="false">
      <c r="A480" s="249" t="n">
        <v>448</v>
      </c>
      <c r="B480" s="250" t="s">
        <v>954</v>
      </c>
      <c r="C480" s="251" t="n">
        <v>4653</v>
      </c>
      <c r="D480" s="252" t="s">
        <v>585</v>
      </c>
      <c r="E480" s="252" t="s">
        <v>472</v>
      </c>
      <c r="F480" s="253" t="n">
        <v>1</v>
      </c>
      <c r="G480" s="254" t="n">
        <v>42900</v>
      </c>
      <c r="H480" s="255" t="n">
        <v>0.18</v>
      </c>
      <c r="I480" s="256" t="n">
        <f aca="false">ROUND(F480*G480,2)</f>
        <v>42900</v>
      </c>
      <c r="J480" s="254" t="n">
        <f aca="false">ROUND(I480+F480*G480*H480,2)</f>
        <v>50622</v>
      </c>
      <c r="K480" s="257" t="n">
        <v>43081</v>
      </c>
      <c r="L480" s="257" t="n">
        <f aca="false">EDATE(K480,M480)-1</f>
        <v>43841</v>
      </c>
      <c r="M480" s="258" t="n">
        <v>25</v>
      </c>
      <c r="N480" s="254" t="n">
        <f aca="false">ROUND(G480/M480,2)*F480</f>
        <v>1716</v>
      </c>
      <c r="O480" s="254"/>
      <c r="P480" s="254" t="n">
        <v>0</v>
      </c>
      <c r="Q480" s="253" t="n">
        <v>1</v>
      </c>
      <c r="R480" s="254" t="n">
        <f aca="false">I480+AG480+P480</f>
        <v>42900</v>
      </c>
      <c r="S480" s="255" t="n">
        <f aca="false">H480</f>
        <v>0.18</v>
      </c>
      <c r="T480" s="254" t="n">
        <f aca="false">ROUND(Q480*R480,2)</f>
        <v>42900</v>
      </c>
      <c r="U480" s="254" t="n">
        <f aca="false">ROUND(T480+Q480*R480*S480,2)</f>
        <v>50622</v>
      </c>
      <c r="V480" s="257" t="n">
        <v>43081</v>
      </c>
      <c r="W480" s="257" t="n">
        <f aca="false">EDATE(V480,X480)-1</f>
        <v>43841</v>
      </c>
      <c r="X480" s="258" t="n">
        <v>25</v>
      </c>
      <c r="Y480" s="254" t="n">
        <f aca="false">ROUND((R480-Z480)/X480,2)*Q480</f>
        <v>1716</v>
      </c>
      <c r="Z480" s="254" t="n">
        <v>0</v>
      </c>
      <c r="AA480" s="254" t="n">
        <v>0</v>
      </c>
      <c r="AB480" s="254"/>
      <c r="AC480" s="254"/>
      <c r="AD480" s="254"/>
      <c r="AE480" s="254"/>
      <c r="AF480" s="254"/>
      <c r="AG480" s="254"/>
      <c r="AH480" s="254"/>
      <c r="AI480" s="254"/>
      <c r="AJ480" s="254"/>
      <c r="AK480" s="254"/>
      <c r="AL480" s="254"/>
      <c r="AM480" s="254"/>
      <c r="AN480" s="254"/>
      <c r="AO480" s="254"/>
      <c r="AP480" s="254"/>
      <c r="AQ480" s="254"/>
      <c r="AR480" s="254"/>
      <c r="AS480" s="254"/>
      <c r="AT480" s="254"/>
      <c r="AU480" s="254"/>
      <c r="AV480" s="254"/>
      <c r="AW480" s="254"/>
      <c r="AX480" s="254"/>
      <c r="AY480" s="254"/>
      <c r="AZ480" s="254"/>
      <c r="BA480" s="254"/>
      <c r="BB480" s="254"/>
      <c r="BC480" s="254"/>
      <c r="BD480" s="254"/>
      <c r="BE480" s="254"/>
      <c r="BF480" s="254"/>
      <c r="BG480" s="254"/>
      <c r="BH480" s="254"/>
      <c r="BI480" s="254"/>
      <c r="BJ480" s="254"/>
      <c r="BK480" s="254"/>
      <c r="BL480" s="254"/>
      <c r="BM480" s="254"/>
      <c r="BN480" s="254"/>
      <c r="BO480" s="254"/>
      <c r="BP480" s="254"/>
      <c r="BQ480" s="254"/>
      <c r="BR480" s="254"/>
      <c r="BS480" s="254"/>
      <c r="BT480" s="254"/>
      <c r="BU480" s="254"/>
      <c r="BV480" s="254"/>
      <c r="BW480" s="254"/>
      <c r="BX480" s="254"/>
      <c r="BY480" s="254"/>
      <c r="BZ480" s="254"/>
      <c r="CA480" s="254"/>
      <c r="CB480" s="254"/>
      <c r="CC480" s="254"/>
      <c r="CD480" s="254"/>
      <c r="CE480" s="254"/>
      <c r="CF480" s="254"/>
      <c r="CG480" s="254"/>
      <c r="CH480" s="254"/>
      <c r="CI480" s="254" t="e">
        <f aca="false">#N/A</f>
        <v>#N/A</v>
      </c>
      <c r="CJ480" s="254"/>
      <c r="CK480" s="254"/>
      <c r="CL480" s="254"/>
      <c r="CM480" s="257" t="n">
        <v>43081</v>
      </c>
      <c r="CN480" s="257" t="e">
        <f aca="false">EDATE(CM480,CO480)-1</f>
        <v>#N/A</v>
      </c>
      <c r="CO480" s="254" t="e">
        <f aca="false">#N/A</f>
        <v>#N/A</v>
      </c>
      <c r="CP480" s="254" t="e">
        <f aca="false">#N/A</f>
        <v>#N/A</v>
      </c>
      <c r="CQ480" s="254"/>
      <c r="CR480" s="254"/>
      <c r="CS480" s="254"/>
      <c r="CT480" s="261" t="n">
        <f aca="false">I480</f>
        <v>42900</v>
      </c>
      <c r="CU480" s="261" t="n">
        <f aca="false">CT480-CV480</f>
        <v>42900</v>
      </c>
      <c r="CV480" s="261" t="n">
        <v>0</v>
      </c>
      <c r="CW480" s="261" t="n">
        <f aca="false">IF(AND(CW$5&gt;$V480,CW$6&lt;=$W480),$Y480,IF(AND(MONTH(CW$6)=MONTH($W480),YEAR(CW$6)=YEAR($W480)),$T480-$X480*$Y480+$Y480,0))</f>
        <v>0</v>
      </c>
      <c r="CX480" s="261" t="n">
        <f aca="false">IF(AND(CX$5&gt;$V480,CX$6&lt;=$W480),$Y480,IF(AND(MONTH(CX$6)=MONTH($W480),YEAR(CX$6)=YEAR($W480)),$T480-$X480*$Y480+$Y480,0))</f>
        <v>0</v>
      </c>
      <c r="CY480" s="261" t="n">
        <f aca="false">IF(AND(CY$5&gt;$V480,CY$6&lt;=$W480),$Y480,IF(AND(MONTH(CY$6)=MONTH($W480),YEAR(CY$6)=YEAR($W480)),$T480-$X480*$Y480+$Y480,0))</f>
        <v>0</v>
      </c>
      <c r="CZ480" s="261" t="n">
        <f aca="false">IF(AND(CZ$5&gt;$V480,CZ$6&lt;=$W480),$Y480,IF(AND(MONTH(CZ$6)=MONTH($W480),YEAR(CZ$6)=YEAR($W480)),$T480-$X480*$Y480+$Y480,0))</f>
        <v>0</v>
      </c>
      <c r="DA480" s="261" t="n">
        <f aca="false">IF(AND(DA$5&gt;$V480,DA$6&lt;=$W480),$Y480,IF(AND(MONTH(DA$6)=MONTH($W480),YEAR(DA$6)=YEAR($W480)),$T480-$X480*$Y480+$Y480,0))</f>
        <v>0</v>
      </c>
      <c r="DB480" s="261" t="n">
        <f aca="false">IF(AND(DB$5&gt;$V480,DB$6&lt;=$W480),$Y480,IF(AND(MONTH(DB$6)=MONTH($W480),YEAR(DB$6)=YEAR($W480)),$T480-$X480*$Y480+$Y480,0))</f>
        <v>0</v>
      </c>
      <c r="DC480" s="261" t="n">
        <f aca="false">IF(AND(DC$5&gt;$V480,DC$6&lt;=$W480),$Y480,IF(AND(MONTH(DC$6)=MONTH($W480),YEAR(DC$6)=YEAR($W480)),$T480-$X480*$Y480+$Y480,0))</f>
        <v>0</v>
      </c>
      <c r="DD480" s="261" t="n">
        <f aca="false">IF(AND(DD$5&gt;$V480,DD$6&lt;=$W480),$Y480,IF(AND(MONTH(DD$6)=MONTH($W480),YEAR(DD$6)=YEAR($W480)),$T480-$X480*$Y480+$Y480,0))</f>
        <v>0</v>
      </c>
      <c r="DE480" s="261" t="n">
        <f aca="false">IF(AND(DE$5&gt;$V480,DE$6&lt;=$W480),$Y480,IF(AND(MONTH(DE$6)=MONTH($W480),YEAR(DE$6)=YEAR($W480)),$T480-$X480*$Y480+$Y480,0))</f>
        <v>0</v>
      </c>
      <c r="DF480" s="261" t="n">
        <f aca="false">IF(AND(DF$5&gt;$V480,DF$6&lt;=$W480),$Y480,IF(AND(MONTH(DF$6)=MONTH($W480),YEAR(DF$6)=YEAR($W480)),$T480-$X480*$Y480+$Y480,0))</f>
        <v>0</v>
      </c>
      <c r="DG480" s="261" t="n">
        <f aca="false">IF(AND(DG$5&gt;$V480,DG$6&lt;=$W480),$Y480,IF(AND(MONTH(DG$6)=MONTH($W480),YEAR(DG$6)=YEAR($W480)),$T480-$X480*$Y480+$Y480,0))</f>
        <v>0</v>
      </c>
      <c r="DH480" s="261" t="n">
        <f aca="false">IF(AND(DH$5&gt;$V480,DH$6&lt;=$W480),$Y480,IF(AND(MONTH(DH$6)=MONTH($W480),YEAR(DH$6)=YEAR($W480)),$T480-$X480*$Y480+$Y480,0))</f>
        <v>0</v>
      </c>
      <c r="DI480" s="260" t="n">
        <f aca="false">CW480+CX480+CY480+CZ480+DA480+DB480+DC480+DD480+DE480+DF480+DG480+DH480</f>
        <v>0</v>
      </c>
      <c r="DJ480" s="260"/>
      <c r="DK480" s="260"/>
      <c r="DL480" s="260" t="n">
        <f aca="false">DJ480-DK480</f>
        <v>0</v>
      </c>
      <c r="DM480" s="261" t="n">
        <f aca="false">IF(AND(DM$5&gt;$V480,DM$6&lt;=$W480),$Y480,IF(AND(MONTH(DM$6)=MONTH($W480),YEAR(DM$6)=YEAR($W480)),$T480-$X480*$Y480+$Y480,0))</f>
        <v>0</v>
      </c>
      <c r="DN480" s="261" t="n">
        <f aca="false">IF(AND(DN$5&gt;$V480,DN$6&lt;=$W480),$Y480,IF(AND(MONTH(DN$6)=MONTH($W480),YEAR(DN$6)=YEAR($W480)),$T480-$X480*$Y480+$Y480,0))</f>
        <v>0</v>
      </c>
      <c r="DO480" s="261" t="n">
        <f aca="false">IF(AND(DO$5&gt;$V480,DO$6&lt;=$W480),$Y480,IF(AND(MONTH(DO$6)=MONTH($W480),YEAR(DO$6)=YEAR($W480)),$T480-$X480*$Y480+$Y480,0))</f>
        <v>0</v>
      </c>
      <c r="DP480" s="261" t="n">
        <f aca="false">IF(AND(DP$5&gt;$V480,DP$6&lt;=$W480),$Y480,IF(AND(MONTH(DP$6)=MONTH($W480),YEAR(DP$6)=YEAR($W480)),$T480-$X480*$Y480+$Y480,0))</f>
        <v>0</v>
      </c>
      <c r="DQ480" s="261" t="n">
        <f aca="false">IF(AND(DQ$5&gt;$V480,DQ$6&lt;=$W480),$Y480,IF(AND(MONTH(DQ$6)=MONTH($W480),YEAR(DQ$6)=YEAR($W480)),$T480-$X480*$Y480+$Y480,0))</f>
        <v>0</v>
      </c>
      <c r="DR480" s="261" t="n">
        <f aca="false">IF(AND(DR$5&gt;$V480,DR$6&lt;=$W480),$Y480,IF(AND(MONTH(DR$6)=MONTH($W480),YEAR(DR$6)=YEAR($W480)),$T480-$X480*$Y480+$Y480,0))</f>
        <v>0</v>
      </c>
      <c r="DS480" s="261" t="n">
        <f aca="false">IF(AND(DS$5&gt;$V480,DS$6&lt;=$W480),$Y480,IF(AND(MONTH(DS$6)=MONTH($W480),YEAR(DS$6)=YEAR($W480)),$T480-$X480*$Y480+$Y480,0))</f>
        <v>0</v>
      </c>
      <c r="DT480" s="261" t="n">
        <f aca="false">IF(AND(DT$5&gt;$V480,DT$6&lt;=$W480),$Y480,IF(AND(MONTH(DT$6)=MONTH($W480),YEAR(DT$6)=YEAR($W480)),$T480-$X480*$Y480+$Y480,0))</f>
        <v>0</v>
      </c>
      <c r="DU480" s="261" t="n">
        <f aca="false">IF(AND(DU$5&gt;$V480,DU$6&lt;=$W480),$Y480,IF(AND(MONTH(DU$6)=MONTH($W480),YEAR(DU$6)=YEAR($W480)),$T480-$X480*$Y480+$Y480,0))</f>
        <v>0</v>
      </c>
      <c r="DV480" s="261" t="n">
        <f aca="false">IF(AND(DV$5&gt;$V480,DV$6&lt;=$W480),$Y480,IF(AND(MONTH(DV$6)=MONTH($W480),YEAR(DV$6)=YEAR($W480)),$T480-$X480*$Y480+$Y480,0))</f>
        <v>0</v>
      </c>
      <c r="DW480" s="261" t="n">
        <f aca="false">IF(AND(DW$5&gt;$V480,DW$6&lt;=$W480),$Y480,IF(AND(MONTH(DW$6)=MONTH($W480),YEAR(DW$6)=YEAR($W480)),$T480-$X480*$Y480+$Y480,0))</f>
        <v>0</v>
      </c>
      <c r="DX480" s="261" t="n">
        <f aca="false">IF(AND(DX$5&gt;$V480,DX$6&lt;=$W480),$Y480,IF(AND(MONTH(DX$6)=MONTH($W480),YEAR(DX$6)=YEAR($W480)),$T480-AA480-$X480*$Y480+$Y480,0))</f>
        <v>0</v>
      </c>
      <c r="DY480" s="260" t="n">
        <f aca="false">DM480+DN480+DO480+DP480+DQ480+DR480+DS480+DT480+DU480+DV480+DW480+DX480</f>
        <v>0</v>
      </c>
      <c r="DZ480" s="260" t="n">
        <f aca="false">DJ480+AY480+BA480+BC480+BE480+BG480+BI480+BK480+BM480+BO480</f>
        <v>0</v>
      </c>
      <c r="EA480" s="260" t="n">
        <f aca="false">DK480+DY480</f>
        <v>0</v>
      </c>
      <c r="EB480" s="261" t="n">
        <f aca="false">DZ480-EA480</f>
        <v>0</v>
      </c>
      <c r="EC480" s="261" t="n">
        <f aca="false">IF(AND(EC$5&gt;$V480,EC$6&lt;=$W480),$Y480,IF(AND(MONTH(EC$6)=MONTH($W480),YEAR(EC$6)=YEAR($W480)),$T480-$X480*$Y480+$Y480,0))</f>
        <v>0</v>
      </c>
      <c r="ED480" s="261" t="n">
        <f aca="false">IF(AND(ED$5&gt;$V480,ED$6&lt;=$W480),$Y480,IF(AND(MONTH(ED$6)=MONTH($W480),YEAR(ED$6)=YEAR($W480)),$T480-$X480*$Y480+$Y480,0))</f>
        <v>0</v>
      </c>
      <c r="EE480" s="261" t="n">
        <f aca="false">IF(AND(EE$5&gt;$V480,EE$6&lt;=$W480),$Y480,IF(AND(MONTH(EE$6)=MONTH($W480),YEAR(EE$6)=YEAR($W480)),$T480-$X480*$Y480+$Y480,0))</f>
        <v>0</v>
      </c>
      <c r="EF480" s="261" t="n">
        <f aca="false">IF(AND(EF$5&gt;$V480,EF$6&lt;=$W480),$Y480,IF(AND(MONTH(EF$6)=MONTH($W480),YEAR(EF$6)=YEAR($W480)),$T480-$X480*$Y480+$Y480,0))</f>
        <v>0</v>
      </c>
      <c r="EG480" s="261" t="n">
        <f aca="false">IF(AND(EG$5&gt;$V480,EG$6&lt;=$W480),$Y480,IF(AND(MONTH(EG$6)=MONTH($W480),YEAR(EG$6)=YEAR($W480)),$T480-$X480*$Y480+$Y480,0))</f>
        <v>0</v>
      </c>
      <c r="EH480" s="261" t="n">
        <f aca="false">IF(AND(EH$5&gt;$V480,EH$6&lt;=$W480),$Y480,IF(AND(MONTH(EH$6)=MONTH($W480),YEAR(EH$6)=YEAR($W480)),$T480-$X480*$Y480+$Y480,0))</f>
        <v>0</v>
      </c>
      <c r="EI480" s="261" t="n">
        <f aca="false">IF(AND(EI$5&gt;$V480,EI$6&lt;=$W480),$Y480,IF(AND(MONTH(EI$6)=MONTH($W480),YEAR(EI$6)=YEAR($W480)),$T480-$X480*$Y480+$Y480,0))</f>
        <v>0</v>
      </c>
      <c r="EJ480" s="261" t="n">
        <f aca="false">IF(AND(EJ$5&gt;$V480,EJ$6&lt;=$W480),$Y480,IF(AND(MONTH(EJ$6)=MONTH($W480),YEAR(EJ$6)=YEAR($W480)),$T480-$X480*$Y480+$Y480,0))</f>
        <v>0</v>
      </c>
      <c r="EK480" s="261" t="n">
        <f aca="false">IF(AND(EK$5&gt;$V480,EK$6&lt;=$W480),$Y480,IF(AND(MONTH(EK$6)=MONTH($W480),YEAR(EK$6)=YEAR($W480)),$T480-$X480*$Y480+$Y480,0))</f>
        <v>0</v>
      </c>
      <c r="EL480" s="261" t="n">
        <f aca="false">IF(AND(EL$5&gt;$V480,EL$6&lt;=$W480),$Y480,IF(AND(MONTH(EL$6)=MONTH($W480),YEAR(EL$6)=YEAR($W480)),$T480-$X480*$Y480+$Y480,0))</f>
        <v>0</v>
      </c>
      <c r="EM480" s="263" t="n">
        <f aca="false">IF(AND(EM$5&gt;$V480,EM$6&lt;=$W480),$Y480,IF(AND(MONTH(EM$6)=MONTH($W480),YEAR(EM$6)=YEAR($W480)),$T480-$X480*$Y480+$Y480,0))</f>
        <v>0</v>
      </c>
      <c r="EN480" s="261" t="n">
        <f aca="false">IF(AND(EN$5&gt;$V480,EN$6&lt;=$W480),$Y480,IF(AND(MONTH(EN$6)=MONTH($W480),YEAR(EN$6)=YEAR($W480)),$T480-$X480*$Y480+$Y480,0))</f>
        <v>0</v>
      </c>
      <c r="EO480" s="260" t="n">
        <f aca="false">EC480+ED480+EE480+EF480+EG480+EH480+EI480+EJ480+EK480+EL480+EM480+EN480</f>
        <v>0</v>
      </c>
      <c r="EP480" s="260" t="n">
        <v>0</v>
      </c>
      <c r="EQ480" s="260" t="n">
        <f aca="false">EA480+EO480</f>
        <v>0</v>
      </c>
      <c r="ER480" s="260" t="n">
        <f aca="false">EP480-EQ480</f>
        <v>0</v>
      </c>
      <c r="ES480" s="261"/>
      <c r="ET480" s="261"/>
      <c r="EU480" s="261"/>
      <c r="EV480" s="261"/>
      <c r="EW480" s="261"/>
      <c r="EX480" s="261"/>
      <c r="EY480" s="261"/>
      <c r="EZ480" s="261"/>
      <c r="FA480" s="261"/>
      <c r="FB480" s="261"/>
      <c r="FC480" s="261"/>
      <c r="FD480" s="261"/>
      <c r="FE480" s="261" t="n">
        <f aca="false">ES480+ET480+EU480+EV480+EW480+EX480+EY480+EZ480+FA480+FB480+FC480+FD480</f>
        <v>0</v>
      </c>
      <c r="FF480" s="261" t="n">
        <f aca="false">EP480</f>
        <v>0</v>
      </c>
      <c r="FG480" s="261" t="n">
        <f aca="false">EQ480+FE480</f>
        <v>0</v>
      </c>
      <c r="FH480" s="261" t="n">
        <f aca="false">FF480-FG480</f>
        <v>0</v>
      </c>
      <c r="FI480" s="261"/>
      <c r="FJ480" s="261"/>
      <c r="FK480" s="261"/>
      <c r="FL480" s="261"/>
      <c r="FM480" s="261"/>
      <c r="FN480" s="261"/>
      <c r="FO480" s="261"/>
      <c r="FP480" s="261"/>
      <c r="FQ480" s="261"/>
      <c r="FR480" s="261"/>
      <c r="FS480" s="261"/>
      <c r="FT480" s="261"/>
      <c r="FU480" s="261" t="n">
        <f aca="false">FI480+FJ480+FK480+FL480+FM480+FN480+FO480+FP480+FQ480+FR480+FS480+FT480</f>
        <v>0</v>
      </c>
      <c r="FV480" s="261" t="n">
        <f aca="false">FF480</f>
        <v>0</v>
      </c>
      <c r="FW480" s="261" t="n">
        <f aca="false">FG480+FU480</f>
        <v>0</v>
      </c>
      <c r="FX480" s="261" t="n">
        <f aca="false">FV480-FW480</f>
        <v>0</v>
      </c>
      <c r="FY480" s="261"/>
      <c r="FZ480" s="261"/>
      <c r="GA480" s="261"/>
      <c r="GB480" s="261"/>
      <c r="GC480" s="261"/>
      <c r="GD480" s="261"/>
      <c r="GE480" s="261"/>
      <c r="GF480" s="261"/>
      <c r="GG480" s="261"/>
      <c r="GH480" s="261"/>
      <c r="GI480" s="261"/>
      <c r="GJ480" s="261"/>
      <c r="GK480" s="261" t="n">
        <f aca="false">FY480+FZ480+GA480+GB480+GC480+GD480+GE480+GF480+GG480+GH480+GI480+GJ480</f>
        <v>0</v>
      </c>
      <c r="GL480" s="261" t="n">
        <f aca="false">FV480</f>
        <v>0</v>
      </c>
      <c r="GM480" s="261" t="n">
        <f aca="false">FW480+GK480</f>
        <v>0</v>
      </c>
      <c r="GN480" s="261" t="n">
        <f aca="false">GL480-GM480</f>
        <v>0</v>
      </c>
      <c r="GO480" s="261"/>
      <c r="GP480" s="261"/>
      <c r="GQ480" s="261"/>
      <c r="GR480" s="261"/>
      <c r="GS480" s="261"/>
      <c r="GT480" s="261"/>
      <c r="GU480" s="261"/>
      <c r="GV480" s="261"/>
      <c r="GW480" s="261"/>
      <c r="GX480" s="261"/>
      <c r="GY480" s="261"/>
      <c r="GZ480" s="261"/>
      <c r="HA480" s="261" t="n">
        <f aca="false">GO480+GP480+GQ480+GR480+GS480+GT480+GU480+GV480+GW480+GX480+GY480+GZ480</f>
        <v>0</v>
      </c>
      <c r="HB480" s="261" t="n">
        <f aca="false">GL480</f>
        <v>0</v>
      </c>
      <c r="HC480" s="261" t="n">
        <f aca="false">GM480+HA480</f>
        <v>0</v>
      </c>
      <c r="HD480" s="261" t="n">
        <f aca="false">HB480-HC480</f>
        <v>0</v>
      </c>
      <c r="HE480" s="264" t="n">
        <f aca="false">GO480-GJ480</f>
        <v>0</v>
      </c>
      <c r="HF480" s="264"/>
      <c r="HG480" s="264"/>
      <c r="HH480" s="264"/>
      <c r="HI480" s="264"/>
      <c r="HJ480" s="264"/>
      <c r="HK480" s="264"/>
      <c r="HL480" s="264"/>
      <c r="HM480" s="264"/>
      <c r="HN480" s="264"/>
      <c r="HO480" s="264"/>
      <c r="HP480" s="264"/>
      <c r="HQ480" s="264"/>
      <c r="HR480" s="264"/>
      <c r="HS480" s="264"/>
      <c r="HT480" s="264"/>
      <c r="HU480" s="264"/>
      <c r="HV480" s="264"/>
      <c r="HW480" s="264"/>
      <c r="HX480" s="264"/>
      <c r="HY480" s="264"/>
      <c r="HZ480" s="264"/>
      <c r="IA480" s="264"/>
      <c r="IB480" s="264"/>
      <c r="IC480" s="264"/>
      <c r="ID480" s="264"/>
      <c r="IE480" s="264"/>
      <c r="IF480" s="264"/>
      <c r="IG480" s="264"/>
      <c r="IH480" s="264"/>
      <c r="II480" s="264"/>
      <c r="IJ480" s="264"/>
      <c r="IK480" s="264"/>
      <c r="IL480" s="264"/>
      <c r="IM480" s="264"/>
      <c r="IN480" s="264"/>
      <c r="IO480" s="264"/>
      <c r="IP480" s="264"/>
      <c r="IQ480" s="264"/>
      <c r="IR480" s="264"/>
      <c r="IS480" s="264"/>
      <c r="IT480" s="264"/>
      <c r="IU480" s="264"/>
      <c r="IV480" s="264"/>
      <c r="IW480" s="264"/>
      <c r="IX480" s="264"/>
      <c r="IY480" s="264"/>
      <c r="IZ480" s="264"/>
      <c r="JA480" s="264"/>
      <c r="JB480" s="264"/>
      <c r="JC480" s="264"/>
      <c r="JD480" s="264"/>
      <c r="JE480" s="264"/>
      <c r="JF480" s="264"/>
      <c r="JG480" s="264"/>
      <c r="JH480" s="264"/>
      <c r="JI480" s="264"/>
      <c r="JJ480" s="264"/>
      <c r="JK480" s="264"/>
      <c r="JL480" s="264"/>
      <c r="JM480" s="265"/>
      <c r="JN480" s="265" t="n">
        <f aca="false">DH480-DG480</f>
        <v>0</v>
      </c>
    </row>
    <row r="481" s="201" customFormat="true" ht="32.8" hidden="false" customHeight="false" outlineLevel="0" collapsed="false">
      <c r="A481" s="249" t="n">
        <v>449</v>
      </c>
      <c r="B481" s="250" t="s">
        <v>955</v>
      </c>
      <c r="C481" s="251" t="n">
        <v>4654</v>
      </c>
      <c r="D481" s="252" t="s">
        <v>585</v>
      </c>
      <c r="E481" s="252" t="s">
        <v>472</v>
      </c>
      <c r="F481" s="253" t="n">
        <v>1</v>
      </c>
      <c r="G481" s="254" t="n">
        <v>42900</v>
      </c>
      <c r="H481" s="255" t="n">
        <v>0.18</v>
      </c>
      <c r="I481" s="256" t="n">
        <f aca="false">ROUND(F481*G481,2)</f>
        <v>42900</v>
      </c>
      <c r="J481" s="254" t="n">
        <f aca="false">ROUND(I481+F481*G481*H481,2)</f>
        <v>50622</v>
      </c>
      <c r="K481" s="257" t="n">
        <v>43081</v>
      </c>
      <c r="L481" s="257" t="n">
        <f aca="false">EDATE(K481,M481)-1</f>
        <v>43841</v>
      </c>
      <c r="M481" s="258" t="n">
        <v>25</v>
      </c>
      <c r="N481" s="254" t="n">
        <f aca="false">ROUND(G481/M481,2)*F481</f>
        <v>1716</v>
      </c>
      <c r="O481" s="254"/>
      <c r="P481" s="254" t="n">
        <v>0</v>
      </c>
      <c r="Q481" s="253" t="n">
        <v>1</v>
      </c>
      <c r="R481" s="254" t="n">
        <f aca="false">I481+AG481+P481</f>
        <v>42900</v>
      </c>
      <c r="S481" s="255" t="n">
        <f aca="false">H481</f>
        <v>0.18</v>
      </c>
      <c r="T481" s="254" t="n">
        <f aca="false">ROUND(Q481*R481,2)</f>
        <v>42900</v>
      </c>
      <c r="U481" s="254" t="n">
        <f aca="false">ROUND(T481+Q481*R481*S481,2)</f>
        <v>50622</v>
      </c>
      <c r="V481" s="257" t="n">
        <v>43081</v>
      </c>
      <c r="W481" s="257" t="n">
        <f aca="false">EDATE(V481,X481)-1</f>
        <v>43841</v>
      </c>
      <c r="X481" s="258" t="n">
        <v>25</v>
      </c>
      <c r="Y481" s="254" t="n">
        <f aca="false">ROUND((R481-Z481)/X481,2)*Q481</f>
        <v>1716</v>
      </c>
      <c r="Z481" s="254" t="n">
        <v>0</v>
      </c>
      <c r="AA481" s="254" t="n">
        <v>0</v>
      </c>
      <c r="AB481" s="254"/>
      <c r="AC481" s="254"/>
      <c r="AD481" s="254"/>
      <c r="AE481" s="254"/>
      <c r="AF481" s="254"/>
      <c r="AG481" s="254"/>
      <c r="AH481" s="254"/>
      <c r="AI481" s="254"/>
      <c r="AJ481" s="254"/>
      <c r="AK481" s="254"/>
      <c r="AL481" s="254"/>
      <c r="AM481" s="254"/>
      <c r="AN481" s="254"/>
      <c r="AO481" s="254"/>
      <c r="AP481" s="254"/>
      <c r="AQ481" s="254"/>
      <c r="AR481" s="254"/>
      <c r="AS481" s="254"/>
      <c r="AT481" s="254"/>
      <c r="AU481" s="254"/>
      <c r="AV481" s="254"/>
      <c r="AW481" s="254"/>
      <c r="AX481" s="254"/>
      <c r="AY481" s="254"/>
      <c r="AZ481" s="254"/>
      <c r="BA481" s="254"/>
      <c r="BB481" s="254"/>
      <c r="BC481" s="254"/>
      <c r="BD481" s="254"/>
      <c r="BE481" s="254"/>
      <c r="BF481" s="254"/>
      <c r="BG481" s="254"/>
      <c r="BH481" s="254"/>
      <c r="BI481" s="254"/>
      <c r="BJ481" s="254"/>
      <c r="BK481" s="254"/>
      <c r="BL481" s="254"/>
      <c r="BM481" s="254"/>
      <c r="BN481" s="254"/>
      <c r="BO481" s="254"/>
      <c r="BP481" s="254"/>
      <c r="BQ481" s="254"/>
      <c r="BR481" s="254"/>
      <c r="BS481" s="254"/>
      <c r="BT481" s="254"/>
      <c r="BU481" s="254"/>
      <c r="BV481" s="254"/>
      <c r="BW481" s="254"/>
      <c r="BX481" s="254"/>
      <c r="BY481" s="254"/>
      <c r="BZ481" s="254"/>
      <c r="CA481" s="254"/>
      <c r="CB481" s="254"/>
      <c r="CC481" s="254"/>
      <c r="CD481" s="254"/>
      <c r="CE481" s="254"/>
      <c r="CF481" s="254"/>
      <c r="CG481" s="254"/>
      <c r="CH481" s="254"/>
      <c r="CI481" s="254" t="e">
        <f aca="false">#N/A</f>
        <v>#N/A</v>
      </c>
      <c r="CJ481" s="254"/>
      <c r="CK481" s="254"/>
      <c r="CL481" s="254"/>
      <c r="CM481" s="257" t="n">
        <v>43081</v>
      </c>
      <c r="CN481" s="257" t="e">
        <f aca="false">EDATE(CM481,CO481)-1</f>
        <v>#N/A</v>
      </c>
      <c r="CO481" s="254" t="e">
        <f aca="false">#N/A</f>
        <v>#N/A</v>
      </c>
      <c r="CP481" s="254" t="e">
        <f aca="false">#N/A</f>
        <v>#N/A</v>
      </c>
      <c r="CQ481" s="254"/>
      <c r="CR481" s="254"/>
      <c r="CS481" s="254"/>
      <c r="CT481" s="261" t="n">
        <f aca="false">I481</f>
        <v>42900</v>
      </c>
      <c r="CU481" s="261" t="n">
        <f aca="false">CT481-CV481</f>
        <v>42900</v>
      </c>
      <c r="CV481" s="261" t="n">
        <v>0</v>
      </c>
      <c r="CW481" s="261" t="n">
        <f aca="false">IF(AND(CW$5&gt;$V481,CW$6&lt;=$W481),$Y481,IF(AND(MONTH(CW$6)=MONTH($W481),YEAR(CW$6)=YEAR($W481)),$T481-$X481*$Y481+$Y481,0))</f>
        <v>0</v>
      </c>
      <c r="CX481" s="261" t="n">
        <f aca="false">IF(AND(CX$5&gt;$V481,CX$6&lt;=$W481),$Y481,IF(AND(MONTH(CX$6)=MONTH($W481),YEAR(CX$6)=YEAR($W481)),$T481-$X481*$Y481+$Y481,0))</f>
        <v>0</v>
      </c>
      <c r="CY481" s="261" t="n">
        <f aca="false">IF(AND(CY$5&gt;$V481,CY$6&lt;=$W481),$Y481,IF(AND(MONTH(CY$6)=MONTH($W481),YEAR(CY$6)=YEAR($W481)),$T481-$X481*$Y481+$Y481,0))</f>
        <v>0</v>
      </c>
      <c r="CZ481" s="261" t="n">
        <f aca="false">IF(AND(CZ$5&gt;$V481,CZ$6&lt;=$W481),$Y481,IF(AND(MONTH(CZ$6)=MONTH($W481),YEAR(CZ$6)=YEAR($W481)),$T481-$X481*$Y481+$Y481,0))</f>
        <v>0</v>
      </c>
      <c r="DA481" s="261" t="n">
        <f aca="false">IF(AND(DA$5&gt;$V481,DA$6&lt;=$W481),$Y481,IF(AND(MONTH(DA$6)=MONTH($W481),YEAR(DA$6)=YEAR($W481)),$T481-$X481*$Y481+$Y481,0))</f>
        <v>0</v>
      </c>
      <c r="DB481" s="261" t="n">
        <f aca="false">IF(AND(DB$5&gt;$V481,DB$6&lt;=$W481),$Y481,IF(AND(MONTH(DB$6)=MONTH($W481),YEAR(DB$6)=YEAR($W481)),$T481-$X481*$Y481+$Y481,0))</f>
        <v>0</v>
      </c>
      <c r="DC481" s="261" t="n">
        <f aca="false">IF(AND(DC$5&gt;$V481,DC$6&lt;=$W481),$Y481,IF(AND(MONTH(DC$6)=MONTH($W481),YEAR(DC$6)=YEAR($W481)),$T481-$X481*$Y481+$Y481,0))</f>
        <v>0</v>
      </c>
      <c r="DD481" s="261" t="n">
        <f aca="false">IF(AND(DD$5&gt;$V481,DD$6&lt;=$W481),$Y481,IF(AND(MONTH(DD$6)=MONTH($W481),YEAR(DD$6)=YEAR($W481)),$T481-$X481*$Y481+$Y481,0))</f>
        <v>0</v>
      </c>
      <c r="DE481" s="261" t="n">
        <f aca="false">IF(AND(DE$5&gt;$V481,DE$6&lt;=$W481),$Y481,IF(AND(MONTH(DE$6)=MONTH($W481),YEAR(DE$6)=YEAR($W481)),$T481-$X481*$Y481+$Y481,0))</f>
        <v>0</v>
      </c>
      <c r="DF481" s="261" t="n">
        <f aca="false">IF(AND(DF$5&gt;$V481,DF$6&lt;=$W481),$Y481,IF(AND(MONTH(DF$6)=MONTH($W481),YEAR(DF$6)=YEAR($W481)),$T481-$X481*$Y481+$Y481,0))</f>
        <v>0</v>
      </c>
      <c r="DG481" s="261" t="n">
        <f aca="false">IF(AND(DG$5&gt;$V481,DG$6&lt;=$W481),$Y481,IF(AND(MONTH(DG$6)=MONTH($W481),YEAR(DG$6)=YEAR($W481)),$T481-$X481*$Y481+$Y481,0))</f>
        <v>0</v>
      </c>
      <c r="DH481" s="261" t="n">
        <f aca="false">IF(AND(DH$5&gt;$V481,DH$6&lt;=$W481),$Y481,IF(AND(MONTH(DH$6)=MONTH($W481),YEAR(DH$6)=YEAR($W481)),$T481-$X481*$Y481+$Y481,0))</f>
        <v>0</v>
      </c>
      <c r="DI481" s="260" t="n">
        <f aca="false">CW481+CX481+CY481+CZ481+DA481+DB481+DC481+DD481+DE481+DF481+DG481+DH481</f>
        <v>0</v>
      </c>
      <c r="DJ481" s="260"/>
      <c r="DK481" s="260"/>
      <c r="DL481" s="260" t="n">
        <f aca="false">DJ481-DK481</f>
        <v>0</v>
      </c>
      <c r="DM481" s="261" t="n">
        <f aca="false">IF(AND(DM$5&gt;$V481,DM$6&lt;=$W481),$Y481,IF(AND(MONTH(DM$6)=MONTH($W481),YEAR(DM$6)=YEAR($W481)),$T481-$X481*$Y481+$Y481,0))</f>
        <v>0</v>
      </c>
      <c r="DN481" s="261" t="n">
        <f aca="false">IF(AND(DN$5&gt;$V481,DN$6&lt;=$W481),$Y481,IF(AND(MONTH(DN$6)=MONTH($W481),YEAR(DN$6)=YEAR($W481)),$T481-$X481*$Y481+$Y481,0))</f>
        <v>0</v>
      </c>
      <c r="DO481" s="261" t="n">
        <f aca="false">IF(AND(DO$5&gt;$V481,DO$6&lt;=$W481),$Y481,IF(AND(MONTH(DO$6)=MONTH($W481),YEAR(DO$6)=YEAR($W481)),$T481-$X481*$Y481+$Y481,0))</f>
        <v>0</v>
      </c>
      <c r="DP481" s="261" t="n">
        <f aca="false">IF(AND(DP$5&gt;$V481,DP$6&lt;=$W481),$Y481,IF(AND(MONTH(DP$6)=MONTH($W481),YEAR(DP$6)=YEAR($W481)),$T481-$X481*$Y481+$Y481,0))</f>
        <v>0</v>
      </c>
      <c r="DQ481" s="261" t="n">
        <f aca="false">IF(AND(DQ$5&gt;$V481,DQ$6&lt;=$W481),$Y481,IF(AND(MONTH(DQ$6)=MONTH($W481),YEAR(DQ$6)=YEAR($W481)),$T481-$X481*$Y481+$Y481,0))</f>
        <v>0</v>
      </c>
      <c r="DR481" s="261" t="n">
        <f aca="false">IF(AND(DR$5&gt;$V481,DR$6&lt;=$W481),$Y481,IF(AND(MONTH(DR$6)=MONTH($W481),YEAR(DR$6)=YEAR($W481)),$T481-$X481*$Y481+$Y481,0))</f>
        <v>0</v>
      </c>
      <c r="DS481" s="261" t="n">
        <f aca="false">IF(AND(DS$5&gt;$V481,DS$6&lt;=$W481),$Y481,IF(AND(MONTH(DS$6)=MONTH($W481),YEAR(DS$6)=YEAR($W481)),$T481-$X481*$Y481+$Y481,0))</f>
        <v>0</v>
      </c>
      <c r="DT481" s="261" t="n">
        <f aca="false">IF(AND(DT$5&gt;$V481,DT$6&lt;=$W481),$Y481,IF(AND(MONTH(DT$6)=MONTH($W481),YEAR(DT$6)=YEAR($W481)),$T481-$X481*$Y481+$Y481,0))</f>
        <v>0</v>
      </c>
      <c r="DU481" s="261" t="n">
        <f aca="false">IF(AND(DU$5&gt;$V481,DU$6&lt;=$W481),$Y481,IF(AND(MONTH(DU$6)=MONTH($W481),YEAR(DU$6)=YEAR($W481)),$T481-$X481*$Y481+$Y481,0))</f>
        <v>0</v>
      </c>
      <c r="DV481" s="261" t="n">
        <f aca="false">IF(AND(DV$5&gt;$V481,DV$6&lt;=$W481),$Y481,IF(AND(MONTH(DV$6)=MONTH($W481),YEAR(DV$6)=YEAR($W481)),$T481-$X481*$Y481+$Y481,0))</f>
        <v>0</v>
      </c>
      <c r="DW481" s="261" t="n">
        <f aca="false">IF(AND(DW$5&gt;$V481,DW$6&lt;=$W481),$Y481,IF(AND(MONTH(DW$6)=MONTH($W481),YEAR(DW$6)=YEAR($W481)),$T481-$X481*$Y481+$Y481,0))</f>
        <v>0</v>
      </c>
      <c r="DX481" s="261" t="n">
        <f aca="false">IF(AND(DX$5&gt;$V481,DX$6&lt;=$W481),$Y481,IF(AND(MONTH(DX$6)=MONTH($W481),YEAR(DX$6)=YEAR($W481)),$T481-AA481-$X481*$Y481+$Y481,0))</f>
        <v>0</v>
      </c>
      <c r="DY481" s="260" t="n">
        <f aca="false">DM481+DN481+DO481+DP481+DQ481+DR481+DS481+DT481+DU481+DV481+DW481+DX481</f>
        <v>0</v>
      </c>
      <c r="DZ481" s="260" t="n">
        <f aca="false">DJ481+AY481+BA481+BC481+BE481+BG481+BI481+BK481+BM481+BO481</f>
        <v>0</v>
      </c>
      <c r="EA481" s="260" t="n">
        <f aca="false">DK481+DY481</f>
        <v>0</v>
      </c>
      <c r="EB481" s="261" t="n">
        <f aca="false">DZ481-EA481</f>
        <v>0</v>
      </c>
      <c r="EC481" s="261" t="n">
        <f aca="false">IF(AND(EC$5&gt;$V481,EC$6&lt;=$W481),$Y481,IF(AND(MONTH(EC$6)=MONTH($W481),YEAR(EC$6)=YEAR($W481)),$T481-$X481*$Y481+$Y481,0))</f>
        <v>0</v>
      </c>
      <c r="ED481" s="261" t="n">
        <f aca="false">IF(AND(ED$5&gt;$V481,ED$6&lt;=$W481),$Y481,IF(AND(MONTH(ED$6)=MONTH($W481),YEAR(ED$6)=YEAR($W481)),$T481-$X481*$Y481+$Y481,0))</f>
        <v>0</v>
      </c>
      <c r="EE481" s="261" t="n">
        <f aca="false">IF(AND(EE$5&gt;$V481,EE$6&lt;=$W481),$Y481,IF(AND(MONTH(EE$6)=MONTH($W481),YEAR(EE$6)=YEAR($W481)),$T481-$X481*$Y481+$Y481,0))</f>
        <v>0</v>
      </c>
      <c r="EF481" s="261" t="n">
        <f aca="false">IF(AND(EF$5&gt;$V481,EF$6&lt;=$W481),$Y481,IF(AND(MONTH(EF$6)=MONTH($W481),YEAR(EF$6)=YEAR($W481)),$T481-$X481*$Y481+$Y481,0))</f>
        <v>0</v>
      </c>
      <c r="EG481" s="261" t="n">
        <f aca="false">IF(AND(EG$5&gt;$V481,EG$6&lt;=$W481),$Y481,IF(AND(MONTH(EG$6)=MONTH($W481),YEAR(EG$6)=YEAR($W481)),$T481-$X481*$Y481+$Y481,0))</f>
        <v>0</v>
      </c>
      <c r="EH481" s="261" t="n">
        <f aca="false">IF(AND(EH$5&gt;$V481,EH$6&lt;=$W481),$Y481,IF(AND(MONTH(EH$6)=MONTH($W481),YEAR(EH$6)=YEAR($W481)),$T481-$X481*$Y481+$Y481,0))</f>
        <v>0</v>
      </c>
      <c r="EI481" s="261" t="n">
        <f aca="false">IF(AND(EI$5&gt;$V481,EI$6&lt;=$W481),$Y481,IF(AND(MONTH(EI$6)=MONTH($W481),YEAR(EI$6)=YEAR($W481)),$T481-$X481*$Y481+$Y481,0))</f>
        <v>0</v>
      </c>
      <c r="EJ481" s="261" t="n">
        <f aca="false">IF(AND(EJ$5&gt;$V481,EJ$6&lt;=$W481),$Y481,IF(AND(MONTH(EJ$6)=MONTH($W481),YEAR(EJ$6)=YEAR($W481)),$T481-$X481*$Y481+$Y481,0))</f>
        <v>0</v>
      </c>
      <c r="EK481" s="261" t="n">
        <f aca="false">IF(AND(EK$5&gt;$V481,EK$6&lt;=$W481),$Y481,IF(AND(MONTH(EK$6)=MONTH($W481),YEAR(EK$6)=YEAR($W481)),$T481-$X481*$Y481+$Y481,0))</f>
        <v>0</v>
      </c>
      <c r="EL481" s="261" t="n">
        <f aca="false">IF(AND(EL$5&gt;$V481,EL$6&lt;=$W481),$Y481,IF(AND(MONTH(EL$6)=MONTH($W481),YEAR(EL$6)=YEAR($W481)),$T481-$X481*$Y481+$Y481,0))</f>
        <v>0</v>
      </c>
      <c r="EM481" s="263" t="n">
        <f aca="false">IF(AND(EM$5&gt;$V481,EM$6&lt;=$W481),$Y481,IF(AND(MONTH(EM$6)=MONTH($W481),YEAR(EM$6)=YEAR($W481)),$T481-$X481*$Y481+$Y481,0))</f>
        <v>0</v>
      </c>
      <c r="EN481" s="261" t="n">
        <f aca="false">IF(AND(EN$5&gt;$V481,EN$6&lt;=$W481),$Y481,IF(AND(MONTH(EN$6)=MONTH($W481),YEAR(EN$6)=YEAR($W481)),$T481-$X481*$Y481+$Y481,0))</f>
        <v>0</v>
      </c>
      <c r="EO481" s="260" t="n">
        <f aca="false">EC481+ED481+EE481+EF481+EG481+EH481+EI481+EJ481+EK481+EL481+EM481+EN481</f>
        <v>0</v>
      </c>
      <c r="EP481" s="260" t="n">
        <v>0</v>
      </c>
      <c r="EQ481" s="260" t="n">
        <f aca="false">EA481+EO481</f>
        <v>0</v>
      </c>
      <c r="ER481" s="260" t="n">
        <f aca="false">EP481-EQ481</f>
        <v>0</v>
      </c>
      <c r="ES481" s="261"/>
      <c r="ET481" s="261"/>
      <c r="EU481" s="261"/>
      <c r="EV481" s="261"/>
      <c r="EW481" s="261"/>
      <c r="EX481" s="261"/>
      <c r="EY481" s="261"/>
      <c r="EZ481" s="261"/>
      <c r="FA481" s="261"/>
      <c r="FB481" s="261"/>
      <c r="FC481" s="261"/>
      <c r="FD481" s="261"/>
      <c r="FE481" s="261" t="n">
        <f aca="false">ES481+ET481+EU481+EV481+EW481+EX481+EY481+EZ481+FA481+FB481+FC481+FD481</f>
        <v>0</v>
      </c>
      <c r="FF481" s="261" t="n">
        <f aca="false">EP481</f>
        <v>0</v>
      </c>
      <c r="FG481" s="261" t="n">
        <f aca="false">EQ481+FE481</f>
        <v>0</v>
      </c>
      <c r="FH481" s="261" t="n">
        <f aca="false">FF481-FG481</f>
        <v>0</v>
      </c>
      <c r="FI481" s="261"/>
      <c r="FJ481" s="261"/>
      <c r="FK481" s="261"/>
      <c r="FL481" s="261"/>
      <c r="FM481" s="261"/>
      <c r="FN481" s="261"/>
      <c r="FO481" s="261"/>
      <c r="FP481" s="261"/>
      <c r="FQ481" s="261"/>
      <c r="FR481" s="261"/>
      <c r="FS481" s="261"/>
      <c r="FT481" s="261"/>
      <c r="FU481" s="261" t="n">
        <f aca="false">FI481+FJ481+FK481+FL481+FM481+FN481+FO481+FP481+FQ481+FR481+FS481+FT481</f>
        <v>0</v>
      </c>
      <c r="FV481" s="261" t="n">
        <f aca="false">FF481</f>
        <v>0</v>
      </c>
      <c r="FW481" s="261" t="n">
        <f aca="false">FG481+FU481</f>
        <v>0</v>
      </c>
      <c r="FX481" s="261" t="n">
        <f aca="false">FV481-FW481</f>
        <v>0</v>
      </c>
      <c r="FY481" s="261"/>
      <c r="FZ481" s="261"/>
      <c r="GA481" s="261"/>
      <c r="GB481" s="261"/>
      <c r="GC481" s="261"/>
      <c r="GD481" s="261"/>
      <c r="GE481" s="261"/>
      <c r="GF481" s="261"/>
      <c r="GG481" s="261"/>
      <c r="GH481" s="261"/>
      <c r="GI481" s="261"/>
      <c r="GJ481" s="261"/>
      <c r="GK481" s="261" t="n">
        <f aca="false">FY481+FZ481+GA481+GB481+GC481+GD481+GE481+GF481+GG481+GH481+GI481+GJ481</f>
        <v>0</v>
      </c>
      <c r="GL481" s="261" t="n">
        <f aca="false">FV481</f>
        <v>0</v>
      </c>
      <c r="GM481" s="261" t="n">
        <f aca="false">FW481+GK481</f>
        <v>0</v>
      </c>
      <c r="GN481" s="261" t="n">
        <f aca="false">GL481-GM481</f>
        <v>0</v>
      </c>
      <c r="GO481" s="261"/>
      <c r="GP481" s="261"/>
      <c r="GQ481" s="261"/>
      <c r="GR481" s="261"/>
      <c r="GS481" s="261"/>
      <c r="GT481" s="261"/>
      <c r="GU481" s="261"/>
      <c r="GV481" s="261"/>
      <c r="GW481" s="261"/>
      <c r="GX481" s="261"/>
      <c r="GY481" s="261"/>
      <c r="GZ481" s="261"/>
      <c r="HA481" s="261" t="n">
        <f aca="false">GO481+GP481+GQ481+GR481+GS481+GT481+GU481+GV481+GW481+GX481+GY481+GZ481</f>
        <v>0</v>
      </c>
      <c r="HB481" s="261" t="n">
        <f aca="false">GL481</f>
        <v>0</v>
      </c>
      <c r="HC481" s="261" t="n">
        <f aca="false">GM481+HA481</f>
        <v>0</v>
      </c>
      <c r="HD481" s="261" t="n">
        <f aca="false">HB481-HC481</f>
        <v>0</v>
      </c>
      <c r="HE481" s="264" t="n">
        <f aca="false">GO481-GJ481</f>
        <v>0</v>
      </c>
      <c r="HF481" s="264"/>
      <c r="HG481" s="264"/>
      <c r="HH481" s="264"/>
      <c r="HI481" s="264"/>
      <c r="HJ481" s="264"/>
      <c r="HK481" s="264"/>
      <c r="HL481" s="264"/>
      <c r="HM481" s="264"/>
      <c r="HN481" s="264"/>
      <c r="HO481" s="264"/>
      <c r="HP481" s="264"/>
      <c r="HQ481" s="264"/>
      <c r="HR481" s="264"/>
      <c r="HS481" s="264"/>
      <c r="HT481" s="264"/>
      <c r="HU481" s="264"/>
      <c r="HV481" s="264"/>
      <c r="HW481" s="264"/>
      <c r="HX481" s="264"/>
      <c r="HY481" s="264"/>
      <c r="HZ481" s="264"/>
      <c r="IA481" s="264"/>
      <c r="IB481" s="264"/>
      <c r="IC481" s="264"/>
      <c r="ID481" s="264"/>
      <c r="IE481" s="264"/>
      <c r="IF481" s="264"/>
      <c r="IG481" s="264"/>
      <c r="IH481" s="264"/>
      <c r="II481" s="264"/>
      <c r="IJ481" s="264"/>
      <c r="IK481" s="264"/>
      <c r="IL481" s="264"/>
      <c r="IM481" s="264"/>
      <c r="IN481" s="264"/>
      <c r="IO481" s="264"/>
      <c r="IP481" s="264"/>
      <c r="IQ481" s="264"/>
      <c r="IR481" s="264"/>
      <c r="IS481" s="264"/>
      <c r="IT481" s="264"/>
      <c r="IU481" s="264"/>
      <c r="IV481" s="264"/>
      <c r="IW481" s="264"/>
      <c r="IX481" s="264"/>
      <c r="IY481" s="264"/>
      <c r="IZ481" s="264"/>
      <c r="JA481" s="264"/>
      <c r="JB481" s="264"/>
      <c r="JC481" s="264"/>
      <c r="JD481" s="264"/>
      <c r="JE481" s="264"/>
      <c r="JF481" s="264"/>
      <c r="JG481" s="264"/>
      <c r="JH481" s="264"/>
      <c r="JI481" s="264"/>
      <c r="JJ481" s="264"/>
      <c r="JK481" s="264"/>
      <c r="JL481" s="264"/>
      <c r="JM481" s="265"/>
      <c r="JN481" s="265" t="n">
        <f aca="false">DH481-DG481</f>
        <v>0</v>
      </c>
    </row>
    <row r="482" s="201" customFormat="true" ht="32.8" hidden="false" customHeight="false" outlineLevel="0" collapsed="false">
      <c r="A482" s="249" t="n">
        <v>450</v>
      </c>
      <c r="B482" s="250" t="s">
        <v>956</v>
      </c>
      <c r="C482" s="251" t="n">
        <v>4655</v>
      </c>
      <c r="D482" s="252" t="s">
        <v>585</v>
      </c>
      <c r="E482" s="252" t="s">
        <v>472</v>
      </c>
      <c r="F482" s="253" t="n">
        <v>1</v>
      </c>
      <c r="G482" s="254" t="n">
        <v>42900</v>
      </c>
      <c r="H482" s="255" t="n">
        <v>0.18</v>
      </c>
      <c r="I482" s="256" t="n">
        <f aca="false">ROUND(F482*G482,2)</f>
        <v>42900</v>
      </c>
      <c r="J482" s="254" t="n">
        <f aca="false">ROUND(I482+F482*G482*H482,2)</f>
        <v>50622</v>
      </c>
      <c r="K482" s="257" t="n">
        <v>43081</v>
      </c>
      <c r="L482" s="257" t="n">
        <f aca="false">EDATE(K482,M482)-1</f>
        <v>43841</v>
      </c>
      <c r="M482" s="258" t="n">
        <v>25</v>
      </c>
      <c r="N482" s="254" t="n">
        <f aca="false">ROUND(G482/M482,2)*F482</f>
        <v>1716</v>
      </c>
      <c r="O482" s="254"/>
      <c r="P482" s="254" t="n">
        <v>0</v>
      </c>
      <c r="Q482" s="253" t="n">
        <v>1</v>
      </c>
      <c r="R482" s="254" t="n">
        <f aca="false">I482+AG482+P482</f>
        <v>42900</v>
      </c>
      <c r="S482" s="255" t="n">
        <f aca="false">H482</f>
        <v>0.18</v>
      </c>
      <c r="T482" s="254" t="n">
        <f aca="false">ROUND(Q482*R482,2)</f>
        <v>42900</v>
      </c>
      <c r="U482" s="254" t="n">
        <f aca="false">ROUND(T482+Q482*R482*S482,2)</f>
        <v>50622</v>
      </c>
      <c r="V482" s="257" t="n">
        <v>43081</v>
      </c>
      <c r="W482" s="257" t="n">
        <f aca="false">EDATE(V482,X482)-1</f>
        <v>43841</v>
      </c>
      <c r="X482" s="258" t="n">
        <v>25</v>
      </c>
      <c r="Y482" s="254" t="n">
        <f aca="false">ROUND((R482-Z482)/X482,2)*Q482</f>
        <v>1716</v>
      </c>
      <c r="Z482" s="254" t="n">
        <v>0</v>
      </c>
      <c r="AA482" s="254" t="n">
        <v>0</v>
      </c>
      <c r="AB482" s="254"/>
      <c r="AC482" s="254"/>
      <c r="AD482" s="254"/>
      <c r="AE482" s="254"/>
      <c r="AF482" s="254"/>
      <c r="AG482" s="254"/>
      <c r="AH482" s="254"/>
      <c r="AI482" s="254"/>
      <c r="AJ482" s="254"/>
      <c r="AK482" s="254"/>
      <c r="AL482" s="254"/>
      <c r="AM482" s="254"/>
      <c r="AN482" s="254"/>
      <c r="AO482" s="254"/>
      <c r="AP482" s="254"/>
      <c r="AQ482" s="254"/>
      <c r="AR482" s="254"/>
      <c r="AS482" s="254"/>
      <c r="AT482" s="254"/>
      <c r="AU482" s="254"/>
      <c r="AV482" s="254"/>
      <c r="AW482" s="254"/>
      <c r="AX482" s="254"/>
      <c r="AY482" s="254"/>
      <c r="AZ482" s="254"/>
      <c r="BA482" s="254"/>
      <c r="BB482" s="254"/>
      <c r="BC482" s="254"/>
      <c r="BD482" s="254"/>
      <c r="BE482" s="254"/>
      <c r="BF482" s="254"/>
      <c r="BG482" s="254"/>
      <c r="BH482" s="254"/>
      <c r="BI482" s="254"/>
      <c r="BJ482" s="254"/>
      <c r="BK482" s="254"/>
      <c r="BL482" s="254"/>
      <c r="BM482" s="254"/>
      <c r="BN482" s="254"/>
      <c r="BO482" s="254"/>
      <c r="BP482" s="254"/>
      <c r="BQ482" s="254"/>
      <c r="BR482" s="254"/>
      <c r="BS482" s="254"/>
      <c r="BT482" s="254"/>
      <c r="BU482" s="254"/>
      <c r="BV482" s="254"/>
      <c r="BW482" s="254"/>
      <c r="BX482" s="254"/>
      <c r="BY482" s="254"/>
      <c r="BZ482" s="254"/>
      <c r="CA482" s="254"/>
      <c r="CB482" s="254"/>
      <c r="CC482" s="254"/>
      <c r="CD482" s="254"/>
      <c r="CE482" s="254"/>
      <c r="CF482" s="254"/>
      <c r="CG482" s="254"/>
      <c r="CH482" s="254"/>
      <c r="CI482" s="254" t="e">
        <f aca="false">#N/A</f>
        <v>#N/A</v>
      </c>
      <c r="CJ482" s="254"/>
      <c r="CK482" s="254"/>
      <c r="CL482" s="254"/>
      <c r="CM482" s="257" t="n">
        <v>43081</v>
      </c>
      <c r="CN482" s="257" t="e">
        <f aca="false">EDATE(CM482,CO482)-1</f>
        <v>#N/A</v>
      </c>
      <c r="CO482" s="254" t="e">
        <f aca="false">#N/A</f>
        <v>#N/A</v>
      </c>
      <c r="CP482" s="254" t="e">
        <f aca="false">#N/A</f>
        <v>#N/A</v>
      </c>
      <c r="CQ482" s="254"/>
      <c r="CR482" s="254"/>
      <c r="CS482" s="254"/>
      <c r="CT482" s="261" t="n">
        <f aca="false">I482</f>
        <v>42900</v>
      </c>
      <c r="CU482" s="261" t="n">
        <f aca="false">CT482-CV482</f>
        <v>42900</v>
      </c>
      <c r="CV482" s="261" t="n">
        <v>0</v>
      </c>
      <c r="CW482" s="261" t="n">
        <f aca="false">IF(AND(CW$5&gt;$V482,CW$6&lt;=$W482),$Y482,IF(AND(MONTH(CW$6)=MONTH($W482),YEAR(CW$6)=YEAR($W482)),$T482-$X482*$Y482+$Y482,0))</f>
        <v>0</v>
      </c>
      <c r="CX482" s="261" t="n">
        <f aca="false">IF(AND(CX$5&gt;$V482,CX$6&lt;=$W482),$Y482,IF(AND(MONTH(CX$6)=MONTH($W482),YEAR(CX$6)=YEAR($W482)),$T482-$X482*$Y482+$Y482,0))</f>
        <v>0</v>
      </c>
      <c r="CY482" s="261" t="n">
        <f aca="false">IF(AND(CY$5&gt;$V482,CY$6&lt;=$W482),$Y482,IF(AND(MONTH(CY$6)=MONTH($W482),YEAR(CY$6)=YEAR($W482)),$T482-$X482*$Y482+$Y482,0))</f>
        <v>0</v>
      </c>
      <c r="CZ482" s="261" t="n">
        <f aca="false">IF(AND(CZ$5&gt;$V482,CZ$6&lt;=$W482),$Y482,IF(AND(MONTH(CZ$6)=MONTH($W482),YEAR(CZ$6)=YEAR($W482)),$T482-$X482*$Y482+$Y482,0))</f>
        <v>0</v>
      </c>
      <c r="DA482" s="261" t="n">
        <f aca="false">IF(AND(DA$5&gt;$V482,DA$6&lt;=$W482),$Y482,IF(AND(MONTH(DA$6)=MONTH($W482),YEAR(DA$6)=YEAR($W482)),$T482-$X482*$Y482+$Y482,0))</f>
        <v>0</v>
      </c>
      <c r="DB482" s="261" t="n">
        <f aca="false">IF(AND(DB$5&gt;$V482,DB$6&lt;=$W482),$Y482,IF(AND(MONTH(DB$6)=MONTH($W482),YEAR(DB$6)=YEAR($W482)),$T482-$X482*$Y482+$Y482,0))</f>
        <v>0</v>
      </c>
      <c r="DC482" s="261" t="n">
        <f aca="false">IF(AND(DC$5&gt;$V482,DC$6&lt;=$W482),$Y482,IF(AND(MONTH(DC$6)=MONTH($W482),YEAR(DC$6)=YEAR($W482)),$T482-$X482*$Y482+$Y482,0))</f>
        <v>0</v>
      </c>
      <c r="DD482" s="261" t="n">
        <f aca="false">IF(AND(DD$5&gt;$V482,DD$6&lt;=$W482),$Y482,IF(AND(MONTH(DD$6)=MONTH($W482),YEAR(DD$6)=YEAR($W482)),$T482-$X482*$Y482+$Y482,0))</f>
        <v>0</v>
      </c>
      <c r="DE482" s="261" t="n">
        <f aca="false">IF(AND(DE$5&gt;$V482,DE$6&lt;=$W482),$Y482,IF(AND(MONTH(DE$6)=MONTH($W482),YEAR(DE$6)=YEAR($W482)),$T482-$X482*$Y482+$Y482,0))</f>
        <v>0</v>
      </c>
      <c r="DF482" s="261" t="n">
        <f aca="false">IF(AND(DF$5&gt;$V482,DF$6&lt;=$W482),$Y482,IF(AND(MONTH(DF$6)=MONTH($W482),YEAR(DF$6)=YEAR($W482)),$T482-$X482*$Y482+$Y482,0))</f>
        <v>0</v>
      </c>
      <c r="DG482" s="261" t="n">
        <f aca="false">IF(AND(DG$5&gt;$V482,DG$6&lt;=$W482),$Y482,IF(AND(MONTH(DG$6)=MONTH($W482),YEAR(DG$6)=YEAR($W482)),$T482-$X482*$Y482+$Y482,0))</f>
        <v>0</v>
      </c>
      <c r="DH482" s="261" t="n">
        <f aca="false">IF(AND(DH$5&gt;$V482,DH$6&lt;=$W482),$Y482,IF(AND(MONTH(DH$6)=MONTH($W482),YEAR(DH$6)=YEAR($W482)),$T482-$X482*$Y482+$Y482,0))</f>
        <v>0</v>
      </c>
      <c r="DI482" s="260" t="n">
        <f aca="false">CW482+CX482+CY482+CZ482+DA482+DB482+DC482+DD482+DE482+DF482+DG482+DH482</f>
        <v>0</v>
      </c>
      <c r="DJ482" s="260"/>
      <c r="DK482" s="260"/>
      <c r="DL482" s="260" t="n">
        <f aca="false">DJ482-DK482</f>
        <v>0</v>
      </c>
      <c r="DM482" s="261" t="n">
        <f aca="false">IF(AND(DM$5&gt;$V482,DM$6&lt;=$W482),$Y482,IF(AND(MONTH(DM$6)=MONTH($W482),YEAR(DM$6)=YEAR($W482)),$T482-$X482*$Y482+$Y482,0))</f>
        <v>0</v>
      </c>
      <c r="DN482" s="261" t="n">
        <f aca="false">IF(AND(DN$5&gt;$V482,DN$6&lt;=$W482),$Y482,IF(AND(MONTH(DN$6)=MONTH($W482),YEAR(DN$6)=YEAR($W482)),$T482-$X482*$Y482+$Y482,0))</f>
        <v>0</v>
      </c>
      <c r="DO482" s="261" t="n">
        <f aca="false">IF(AND(DO$5&gt;$V482,DO$6&lt;=$W482),$Y482,IF(AND(MONTH(DO$6)=MONTH($W482),YEAR(DO$6)=YEAR($W482)),$T482-$X482*$Y482+$Y482,0))</f>
        <v>0</v>
      </c>
      <c r="DP482" s="261" t="n">
        <f aca="false">IF(AND(DP$5&gt;$V482,DP$6&lt;=$W482),$Y482,IF(AND(MONTH(DP$6)=MONTH($W482),YEAR(DP$6)=YEAR($W482)),$T482-$X482*$Y482+$Y482,0))</f>
        <v>0</v>
      </c>
      <c r="DQ482" s="261" t="n">
        <f aca="false">IF(AND(DQ$5&gt;$V482,DQ$6&lt;=$W482),$Y482,IF(AND(MONTH(DQ$6)=MONTH($W482),YEAR(DQ$6)=YEAR($W482)),$T482-$X482*$Y482+$Y482,0))</f>
        <v>0</v>
      </c>
      <c r="DR482" s="261" t="n">
        <f aca="false">IF(AND(DR$5&gt;$V482,DR$6&lt;=$W482),$Y482,IF(AND(MONTH(DR$6)=MONTH($W482),YEAR(DR$6)=YEAR($W482)),$T482-$X482*$Y482+$Y482,0))</f>
        <v>0</v>
      </c>
      <c r="DS482" s="261" t="n">
        <f aca="false">IF(AND(DS$5&gt;$V482,DS$6&lt;=$W482),$Y482,IF(AND(MONTH(DS$6)=MONTH($W482),YEAR(DS$6)=YEAR($W482)),$T482-$X482*$Y482+$Y482,0))</f>
        <v>0</v>
      </c>
      <c r="DT482" s="261" t="n">
        <f aca="false">IF(AND(DT$5&gt;$V482,DT$6&lt;=$W482),$Y482,IF(AND(MONTH(DT$6)=MONTH($W482),YEAR(DT$6)=YEAR($W482)),$T482-$X482*$Y482+$Y482,0))</f>
        <v>0</v>
      </c>
      <c r="DU482" s="261" t="n">
        <f aca="false">IF(AND(DU$5&gt;$V482,DU$6&lt;=$W482),$Y482,IF(AND(MONTH(DU$6)=MONTH($W482),YEAR(DU$6)=YEAR($W482)),$T482-$X482*$Y482+$Y482,0))</f>
        <v>0</v>
      </c>
      <c r="DV482" s="261" t="n">
        <f aca="false">IF(AND(DV$5&gt;$V482,DV$6&lt;=$W482),$Y482,IF(AND(MONTH(DV$6)=MONTH($W482),YEAR(DV$6)=YEAR($W482)),$T482-$X482*$Y482+$Y482,0))</f>
        <v>0</v>
      </c>
      <c r="DW482" s="261" t="n">
        <f aca="false">IF(AND(DW$5&gt;$V482,DW$6&lt;=$W482),$Y482,IF(AND(MONTH(DW$6)=MONTH($W482),YEAR(DW$6)=YEAR($W482)),$T482-$X482*$Y482+$Y482,0))</f>
        <v>0</v>
      </c>
      <c r="DX482" s="261" t="n">
        <f aca="false">IF(AND(DX$5&gt;$V482,DX$6&lt;=$W482),$Y482,IF(AND(MONTH(DX$6)=MONTH($W482),YEAR(DX$6)=YEAR($W482)),$T482-AA482-$X482*$Y482+$Y482,0))</f>
        <v>0</v>
      </c>
      <c r="DY482" s="260" t="n">
        <f aca="false">DM482+DN482+DO482+DP482+DQ482+DR482+DS482+DT482+DU482+DV482+DW482+DX482</f>
        <v>0</v>
      </c>
      <c r="DZ482" s="260" t="n">
        <f aca="false">DJ482+AY482+BA482+BC482+BE482+BG482+BI482+BK482+BM482+BO482</f>
        <v>0</v>
      </c>
      <c r="EA482" s="260" t="n">
        <f aca="false">DK482+DY482</f>
        <v>0</v>
      </c>
      <c r="EB482" s="261" t="n">
        <f aca="false">DZ482-EA482</f>
        <v>0</v>
      </c>
      <c r="EC482" s="261" t="n">
        <f aca="false">IF(AND(EC$5&gt;$V482,EC$6&lt;=$W482),$Y482,IF(AND(MONTH(EC$6)=MONTH($W482),YEAR(EC$6)=YEAR($W482)),$T482-$X482*$Y482+$Y482,0))</f>
        <v>0</v>
      </c>
      <c r="ED482" s="261" t="n">
        <f aca="false">IF(AND(ED$5&gt;$V482,ED$6&lt;=$W482),$Y482,IF(AND(MONTH(ED$6)=MONTH($W482),YEAR(ED$6)=YEAR($W482)),$T482-$X482*$Y482+$Y482,0))</f>
        <v>0</v>
      </c>
      <c r="EE482" s="261" t="n">
        <f aca="false">IF(AND(EE$5&gt;$V482,EE$6&lt;=$W482),$Y482,IF(AND(MONTH(EE$6)=MONTH($W482),YEAR(EE$6)=YEAR($W482)),$T482-$X482*$Y482+$Y482,0))</f>
        <v>0</v>
      </c>
      <c r="EF482" s="261" t="n">
        <f aca="false">IF(AND(EF$5&gt;$V482,EF$6&lt;=$W482),$Y482,IF(AND(MONTH(EF$6)=MONTH($W482),YEAR(EF$6)=YEAR($W482)),$T482-$X482*$Y482+$Y482,0))</f>
        <v>0</v>
      </c>
      <c r="EG482" s="261" t="n">
        <f aca="false">IF(AND(EG$5&gt;$V482,EG$6&lt;=$W482),$Y482,IF(AND(MONTH(EG$6)=MONTH($W482),YEAR(EG$6)=YEAR($W482)),$T482-$X482*$Y482+$Y482,0))</f>
        <v>0</v>
      </c>
      <c r="EH482" s="261" t="n">
        <f aca="false">IF(AND(EH$5&gt;$V482,EH$6&lt;=$W482),$Y482,IF(AND(MONTH(EH$6)=MONTH($W482),YEAR(EH$6)=YEAR($W482)),$T482-$X482*$Y482+$Y482,0))</f>
        <v>0</v>
      </c>
      <c r="EI482" s="261" t="n">
        <f aca="false">IF(AND(EI$5&gt;$V482,EI$6&lt;=$W482),$Y482,IF(AND(MONTH(EI$6)=MONTH($W482),YEAR(EI$6)=YEAR($W482)),$T482-$X482*$Y482+$Y482,0))</f>
        <v>0</v>
      </c>
      <c r="EJ482" s="261" t="n">
        <f aca="false">IF(AND(EJ$5&gt;$V482,EJ$6&lt;=$W482),$Y482,IF(AND(MONTH(EJ$6)=MONTH($W482),YEAR(EJ$6)=YEAR($W482)),$T482-$X482*$Y482+$Y482,0))</f>
        <v>0</v>
      </c>
      <c r="EK482" s="261" t="n">
        <f aca="false">IF(AND(EK$5&gt;$V482,EK$6&lt;=$W482),$Y482,IF(AND(MONTH(EK$6)=MONTH($W482),YEAR(EK$6)=YEAR($W482)),$T482-$X482*$Y482+$Y482,0))</f>
        <v>0</v>
      </c>
      <c r="EL482" s="261" t="n">
        <f aca="false">IF(AND(EL$5&gt;$V482,EL$6&lt;=$W482),$Y482,IF(AND(MONTH(EL$6)=MONTH($W482),YEAR(EL$6)=YEAR($W482)),$T482-$X482*$Y482+$Y482,0))</f>
        <v>0</v>
      </c>
      <c r="EM482" s="263" t="n">
        <f aca="false">IF(AND(EM$5&gt;$V482,EM$6&lt;=$W482),$Y482,IF(AND(MONTH(EM$6)=MONTH($W482),YEAR(EM$6)=YEAR($W482)),$T482-$X482*$Y482+$Y482,0))</f>
        <v>0</v>
      </c>
      <c r="EN482" s="261" t="n">
        <f aca="false">IF(AND(EN$5&gt;$V482,EN$6&lt;=$W482),$Y482,IF(AND(MONTH(EN$6)=MONTH($W482),YEAR(EN$6)=YEAR($W482)),$T482-$X482*$Y482+$Y482,0))</f>
        <v>0</v>
      </c>
      <c r="EO482" s="260" t="n">
        <f aca="false">EC482+ED482+EE482+EF482+EG482+EH482+EI482+EJ482+EK482+EL482+EM482+EN482</f>
        <v>0</v>
      </c>
      <c r="EP482" s="260" t="n">
        <v>0</v>
      </c>
      <c r="EQ482" s="260" t="n">
        <f aca="false">EA482+EO482</f>
        <v>0</v>
      </c>
      <c r="ER482" s="260" t="n">
        <f aca="false">EP482-EQ482</f>
        <v>0</v>
      </c>
      <c r="ES482" s="261"/>
      <c r="ET482" s="261"/>
      <c r="EU482" s="261"/>
      <c r="EV482" s="261"/>
      <c r="EW482" s="261"/>
      <c r="EX482" s="261"/>
      <c r="EY482" s="261"/>
      <c r="EZ482" s="261"/>
      <c r="FA482" s="261"/>
      <c r="FB482" s="261"/>
      <c r="FC482" s="261"/>
      <c r="FD482" s="261"/>
      <c r="FE482" s="261" t="n">
        <f aca="false">ES482+ET482+EU482+EV482+EW482+EX482+EY482+EZ482+FA482+FB482+FC482+FD482</f>
        <v>0</v>
      </c>
      <c r="FF482" s="261" t="n">
        <f aca="false">EP482</f>
        <v>0</v>
      </c>
      <c r="FG482" s="261" t="n">
        <f aca="false">EQ482+FE482</f>
        <v>0</v>
      </c>
      <c r="FH482" s="261" t="n">
        <f aca="false">FF482-FG482</f>
        <v>0</v>
      </c>
      <c r="FI482" s="261"/>
      <c r="FJ482" s="261"/>
      <c r="FK482" s="261"/>
      <c r="FL482" s="261"/>
      <c r="FM482" s="261"/>
      <c r="FN482" s="261"/>
      <c r="FO482" s="261"/>
      <c r="FP482" s="261"/>
      <c r="FQ482" s="261"/>
      <c r="FR482" s="261"/>
      <c r="FS482" s="261"/>
      <c r="FT482" s="261"/>
      <c r="FU482" s="261" t="n">
        <f aca="false">FI482+FJ482+FK482+FL482+FM482+FN482+FO482+FP482+FQ482+FR482+FS482+FT482</f>
        <v>0</v>
      </c>
      <c r="FV482" s="261" t="n">
        <f aca="false">FF482</f>
        <v>0</v>
      </c>
      <c r="FW482" s="261" t="n">
        <f aca="false">FG482+FU482</f>
        <v>0</v>
      </c>
      <c r="FX482" s="261" t="n">
        <f aca="false">FV482-FW482</f>
        <v>0</v>
      </c>
      <c r="FY482" s="261"/>
      <c r="FZ482" s="261"/>
      <c r="GA482" s="261"/>
      <c r="GB482" s="261"/>
      <c r="GC482" s="261"/>
      <c r="GD482" s="261"/>
      <c r="GE482" s="261"/>
      <c r="GF482" s="261"/>
      <c r="GG482" s="261"/>
      <c r="GH482" s="261"/>
      <c r="GI482" s="261"/>
      <c r="GJ482" s="261"/>
      <c r="GK482" s="261" t="n">
        <f aca="false">FY482+FZ482+GA482+GB482+GC482+GD482+GE482+GF482+GG482+GH482+GI482+GJ482</f>
        <v>0</v>
      </c>
      <c r="GL482" s="261" t="n">
        <f aca="false">FV482</f>
        <v>0</v>
      </c>
      <c r="GM482" s="261" t="n">
        <f aca="false">FW482+GK482</f>
        <v>0</v>
      </c>
      <c r="GN482" s="261" t="n">
        <f aca="false">GL482-GM482</f>
        <v>0</v>
      </c>
      <c r="GO482" s="261"/>
      <c r="GP482" s="261"/>
      <c r="GQ482" s="261"/>
      <c r="GR482" s="261"/>
      <c r="GS482" s="261"/>
      <c r="GT482" s="261"/>
      <c r="GU482" s="261"/>
      <c r="GV482" s="261"/>
      <c r="GW482" s="261"/>
      <c r="GX482" s="261"/>
      <c r="GY482" s="261"/>
      <c r="GZ482" s="261"/>
      <c r="HA482" s="261" t="n">
        <f aca="false">GO482+GP482+GQ482+GR482+GS482+GT482+GU482+GV482+GW482+GX482+GY482+GZ482</f>
        <v>0</v>
      </c>
      <c r="HB482" s="261" t="n">
        <f aca="false">GL482</f>
        <v>0</v>
      </c>
      <c r="HC482" s="261" t="n">
        <f aca="false">GM482+HA482</f>
        <v>0</v>
      </c>
      <c r="HD482" s="261" t="n">
        <f aca="false">HB482-HC482</f>
        <v>0</v>
      </c>
      <c r="HE482" s="264" t="n">
        <f aca="false">GO482-GJ482</f>
        <v>0</v>
      </c>
      <c r="HF482" s="264"/>
      <c r="HG482" s="264"/>
      <c r="HH482" s="264"/>
      <c r="HI482" s="264"/>
      <c r="HJ482" s="264"/>
      <c r="HK482" s="264"/>
      <c r="HL482" s="264"/>
      <c r="HM482" s="264"/>
      <c r="HN482" s="264"/>
      <c r="HO482" s="264"/>
      <c r="HP482" s="264"/>
      <c r="HQ482" s="264"/>
      <c r="HR482" s="264"/>
      <c r="HS482" s="264"/>
      <c r="HT482" s="264"/>
      <c r="HU482" s="264"/>
      <c r="HV482" s="264"/>
      <c r="HW482" s="264"/>
      <c r="HX482" s="264"/>
      <c r="HY482" s="264"/>
      <c r="HZ482" s="264"/>
      <c r="IA482" s="264"/>
      <c r="IB482" s="264"/>
      <c r="IC482" s="264"/>
      <c r="ID482" s="264"/>
      <c r="IE482" s="264"/>
      <c r="IF482" s="264"/>
      <c r="IG482" s="264"/>
      <c r="IH482" s="264"/>
      <c r="II482" s="264"/>
      <c r="IJ482" s="264"/>
      <c r="IK482" s="264"/>
      <c r="IL482" s="264"/>
      <c r="IM482" s="264"/>
      <c r="IN482" s="264"/>
      <c r="IO482" s="264"/>
      <c r="IP482" s="264"/>
      <c r="IQ482" s="264"/>
      <c r="IR482" s="264"/>
      <c r="IS482" s="264"/>
      <c r="IT482" s="264"/>
      <c r="IU482" s="264"/>
      <c r="IV482" s="264"/>
      <c r="IW482" s="264"/>
      <c r="IX482" s="264"/>
      <c r="IY482" s="264"/>
      <c r="IZ482" s="264"/>
      <c r="JA482" s="264"/>
      <c r="JB482" s="264"/>
      <c r="JC482" s="264"/>
      <c r="JD482" s="264"/>
      <c r="JE482" s="264"/>
      <c r="JF482" s="264"/>
      <c r="JG482" s="264"/>
      <c r="JH482" s="264"/>
      <c r="JI482" s="264"/>
      <c r="JJ482" s="264"/>
      <c r="JK482" s="264"/>
      <c r="JL482" s="264"/>
      <c r="JM482" s="265"/>
      <c r="JN482" s="265" t="n">
        <f aca="false">DH482-DG482</f>
        <v>0</v>
      </c>
    </row>
    <row r="483" s="201" customFormat="true" ht="22.35" hidden="false" customHeight="false" outlineLevel="0" collapsed="false">
      <c r="A483" s="249" t="n">
        <v>451</v>
      </c>
      <c r="B483" s="250" t="s">
        <v>957</v>
      </c>
      <c r="C483" s="251" t="n">
        <v>4656</v>
      </c>
      <c r="D483" s="252" t="s">
        <v>585</v>
      </c>
      <c r="E483" s="252" t="s">
        <v>472</v>
      </c>
      <c r="F483" s="253" t="n">
        <v>1</v>
      </c>
      <c r="G483" s="254" t="n">
        <v>52700</v>
      </c>
      <c r="H483" s="255" t="n">
        <v>0.18</v>
      </c>
      <c r="I483" s="256" t="n">
        <f aca="false">ROUND(F483*G483,2)</f>
        <v>52700</v>
      </c>
      <c r="J483" s="254" t="n">
        <f aca="false">ROUND(I483+F483*G483*H483,2)</f>
        <v>62186</v>
      </c>
      <c r="K483" s="257" t="n">
        <v>43094</v>
      </c>
      <c r="L483" s="257" t="n">
        <f aca="false">EDATE(K483,M483)-1</f>
        <v>44189</v>
      </c>
      <c r="M483" s="258" t="n">
        <v>36</v>
      </c>
      <c r="N483" s="254" t="n">
        <f aca="false">ROUND(G483/M483,2)*F483</f>
        <v>1463.89</v>
      </c>
      <c r="O483" s="254"/>
      <c r="P483" s="254" t="n">
        <v>0</v>
      </c>
      <c r="Q483" s="253" t="n">
        <v>1</v>
      </c>
      <c r="R483" s="254" t="n">
        <f aca="false">I483+AG483+P483</f>
        <v>52700</v>
      </c>
      <c r="S483" s="255" t="n">
        <f aca="false">H483</f>
        <v>0.18</v>
      </c>
      <c r="T483" s="254" t="n">
        <f aca="false">ROUND(Q483*R483,2)</f>
        <v>52700</v>
      </c>
      <c r="U483" s="254" t="n">
        <f aca="false">ROUND(T483+Q483*R483*S483,2)</f>
        <v>62186</v>
      </c>
      <c r="V483" s="257" t="n">
        <v>43094</v>
      </c>
      <c r="W483" s="257" t="n">
        <f aca="false">EDATE(V483,X483)-1</f>
        <v>44189</v>
      </c>
      <c r="X483" s="258" t="n">
        <v>36</v>
      </c>
      <c r="Y483" s="254" t="n">
        <f aca="false">ROUND((R483-Z483)/X483,2)*Q483</f>
        <v>1463.89</v>
      </c>
      <c r="Z483" s="254" t="n">
        <v>0</v>
      </c>
      <c r="AA483" s="254" t="n">
        <v>0</v>
      </c>
      <c r="AB483" s="254"/>
      <c r="AC483" s="254"/>
      <c r="AD483" s="254"/>
      <c r="AE483" s="254"/>
      <c r="AF483" s="254"/>
      <c r="AG483" s="254"/>
      <c r="AH483" s="254"/>
      <c r="AI483" s="254"/>
      <c r="AJ483" s="254"/>
      <c r="AK483" s="254"/>
      <c r="AL483" s="254"/>
      <c r="AM483" s="254"/>
      <c r="AN483" s="254"/>
      <c r="AO483" s="254"/>
      <c r="AP483" s="254"/>
      <c r="AQ483" s="254"/>
      <c r="AR483" s="254"/>
      <c r="AS483" s="254"/>
      <c r="AT483" s="254"/>
      <c r="AU483" s="254"/>
      <c r="AV483" s="254"/>
      <c r="AW483" s="254"/>
      <c r="AX483" s="254"/>
      <c r="AY483" s="254"/>
      <c r="AZ483" s="254"/>
      <c r="BA483" s="254"/>
      <c r="BB483" s="254"/>
      <c r="BC483" s="254"/>
      <c r="BD483" s="254"/>
      <c r="BE483" s="254"/>
      <c r="BF483" s="254"/>
      <c r="BG483" s="254"/>
      <c r="BH483" s="254"/>
      <c r="BI483" s="254"/>
      <c r="BJ483" s="254"/>
      <c r="BK483" s="254"/>
      <c r="BL483" s="254"/>
      <c r="BM483" s="254"/>
      <c r="BN483" s="254"/>
      <c r="BO483" s="254"/>
      <c r="BP483" s="254"/>
      <c r="BQ483" s="254"/>
      <c r="BR483" s="254"/>
      <c r="BS483" s="254"/>
      <c r="BT483" s="254"/>
      <c r="BU483" s="254"/>
      <c r="BV483" s="254"/>
      <c r="BW483" s="254"/>
      <c r="BX483" s="254"/>
      <c r="BY483" s="254"/>
      <c r="BZ483" s="254"/>
      <c r="CA483" s="254"/>
      <c r="CB483" s="254"/>
      <c r="CC483" s="254"/>
      <c r="CD483" s="254"/>
      <c r="CE483" s="254"/>
      <c r="CF483" s="254"/>
      <c r="CG483" s="254"/>
      <c r="CH483" s="254"/>
      <c r="CI483" s="254" t="e">
        <f aca="false">#N/A</f>
        <v>#N/A</v>
      </c>
      <c r="CJ483" s="254"/>
      <c r="CK483" s="254"/>
      <c r="CL483" s="254"/>
      <c r="CM483" s="257" t="n">
        <v>43094</v>
      </c>
      <c r="CN483" s="257" t="e">
        <f aca="false">EDATE(CM483,CO483)-1</f>
        <v>#N/A</v>
      </c>
      <c r="CO483" s="254" t="e">
        <f aca="false">#N/A</f>
        <v>#N/A</v>
      </c>
      <c r="CP483" s="254" t="e">
        <f aca="false">#N/A</f>
        <v>#N/A</v>
      </c>
      <c r="CQ483" s="254"/>
      <c r="CR483" s="254"/>
      <c r="CS483" s="254"/>
      <c r="CT483" s="261" t="n">
        <f aca="false">I483</f>
        <v>52700</v>
      </c>
      <c r="CU483" s="261" t="n">
        <f aca="false">CT483-CV483</f>
        <v>52700</v>
      </c>
      <c r="CV483" s="261" t="n">
        <v>0</v>
      </c>
      <c r="CW483" s="261" t="n">
        <f aca="false">IF(AND(CW$5&gt;$V483,CW$6&lt;=$W483),$Y483,IF(AND(MONTH(CW$6)=MONTH($W483),YEAR(CW$6)=YEAR($W483)),$T483-$X483*$Y483+$Y483,0))</f>
        <v>0</v>
      </c>
      <c r="CX483" s="261" t="n">
        <f aca="false">IF(AND(CX$5&gt;$V483,CX$6&lt;=$W483),$Y483,IF(AND(MONTH(CX$6)=MONTH($W483),YEAR(CX$6)=YEAR($W483)),$T483-$X483*$Y483+$Y483,0))</f>
        <v>0</v>
      </c>
      <c r="CY483" s="261" t="n">
        <f aca="false">IF(AND(CY$5&gt;$V483,CY$6&lt;=$W483),$Y483,IF(AND(MONTH(CY$6)=MONTH($W483),YEAR(CY$6)=YEAR($W483)),$T483-$X483*$Y483+$Y483,0))</f>
        <v>0</v>
      </c>
      <c r="CZ483" s="261" t="n">
        <f aca="false">IF(AND(CZ$5&gt;$V483,CZ$6&lt;=$W483),$Y483,IF(AND(MONTH(CZ$6)=MONTH($W483),YEAR(CZ$6)=YEAR($W483)),$T483-$X483*$Y483+$Y483,0))</f>
        <v>0</v>
      </c>
      <c r="DA483" s="261" t="n">
        <f aca="false">IF(AND(DA$5&gt;$V483,DA$6&lt;=$W483),$Y483,IF(AND(MONTH(DA$6)=MONTH($W483),YEAR(DA$6)=YEAR($W483)),$T483-$X483*$Y483+$Y483,0))</f>
        <v>0</v>
      </c>
      <c r="DB483" s="261" t="n">
        <f aca="false">IF(AND(DB$5&gt;$V483,DB$6&lt;=$W483),$Y483,IF(AND(MONTH(DB$6)=MONTH($W483),YEAR(DB$6)=YEAR($W483)),$T483-$X483*$Y483+$Y483,0))</f>
        <v>0</v>
      </c>
      <c r="DC483" s="261" t="n">
        <f aca="false">IF(AND(DC$5&gt;$V483,DC$6&lt;=$W483),$Y483,IF(AND(MONTH(DC$6)=MONTH($W483),YEAR(DC$6)=YEAR($W483)),$T483-$X483*$Y483+$Y483,0))</f>
        <v>0</v>
      </c>
      <c r="DD483" s="261" t="n">
        <f aca="false">IF(AND(DD$5&gt;$V483,DD$6&lt;=$W483),$Y483,IF(AND(MONTH(DD$6)=MONTH($W483),YEAR(DD$6)=YEAR($W483)),$T483-$X483*$Y483+$Y483,0))</f>
        <v>0</v>
      </c>
      <c r="DE483" s="261" t="n">
        <f aca="false">IF(AND(DE$5&gt;$V483,DE$6&lt;=$W483),$Y483,IF(AND(MONTH(DE$6)=MONTH($W483),YEAR(DE$6)=YEAR($W483)),$T483-$X483*$Y483+$Y483,0))</f>
        <v>0</v>
      </c>
      <c r="DF483" s="261" t="n">
        <f aca="false">IF(AND(DF$5&gt;$V483,DF$6&lt;=$W483),$Y483,IF(AND(MONTH(DF$6)=MONTH($W483),YEAR(DF$6)=YEAR($W483)),$T483-$X483*$Y483+$Y483,0))</f>
        <v>0</v>
      </c>
      <c r="DG483" s="261" t="n">
        <f aca="false">IF(AND(DG$5&gt;$V483,DG$6&lt;=$W483),$Y483,IF(AND(MONTH(DG$6)=MONTH($W483),YEAR(DG$6)=YEAR($W483)),$T483-$X483*$Y483+$Y483,0))</f>
        <v>0</v>
      </c>
      <c r="DH483" s="261" t="n">
        <f aca="false">IF(AND(DH$5&gt;$V483,DH$6&lt;=$W483),$Y483,IF(AND(MONTH(DH$6)=MONTH($W483),YEAR(DH$6)=YEAR($W483)),$T483-$X483*$Y483+$Y483,0))</f>
        <v>0</v>
      </c>
      <c r="DI483" s="260" t="n">
        <f aca="false">CW483+CX483+CY483+CZ483+DA483+DB483+DC483+DD483+DE483+DF483+DG483+DH483</f>
        <v>0</v>
      </c>
      <c r="DJ483" s="260"/>
      <c r="DK483" s="260"/>
      <c r="DL483" s="260" t="n">
        <f aca="false">DJ483-DK483</f>
        <v>0</v>
      </c>
      <c r="DM483" s="261" t="n">
        <f aca="false">IF(AND(DM$5&gt;$V483,DM$6&lt;=$W483),$Y483,IF(AND(MONTH(DM$6)=MONTH($W483),YEAR(DM$6)=YEAR($W483)),$T483-$X483*$Y483+$Y483,0))</f>
        <v>0</v>
      </c>
      <c r="DN483" s="261" t="n">
        <f aca="false">IF(AND(DN$5&gt;$V483,DN$6&lt;=$W483),$Y483,IF(AND(MONTH(DN$6)=MONTH($W483),YEAR(DN$6)=YEAR($W483)),$T483-$X483*$Y483+$Y483,0))</f>
        <v>0</v>
      </c>
      <c r="DO483" s="261" t="n">
        <f aca="false">IF(AND(DO$5&gt;$V483,DO$6&lt;=$W483),$Y483,IF(AND(MONTH(DO$6)=MONTH($W483),YEAR(DO$6)=YEAR($W483)),$T483-$X483*$Y483+$Y483,0))</f>
        <v>0</v>
      </c>
      <c r="DP483" s="261" t="n">
        <f aca="false">IF(AND(DP$5&gt;$V483,DP$6&lt;=$W483),$Y483,IF(AND(MONTH(DP$6)=MONTH($W483),YEAR(DP$6)=YEAR($W483)),$T483-$X483*$Y483+$Y483,0))</f>
        <v>0</v>
      </c>
      <c r="DQ483" s="261" t="n">
        <f aca="false">IF(AND(DQ$5&gt;$V483,DQ$6&lt;=$W483),$Y483,IF(AND(MONTH(DQ$6)=MONTH($W483),YEAR(DQ$6)=YEAR($W483)),$T483-$X483*$Y483+$Y483,0))</f>
        <v>0</v>
      </c>
      <c r="DR483" s="261" t="n">
        <f aca="false">IF(AND(DR$5&gt;$V483,DR$6&lt;=$W483),$Y483,IF(AND(MONTH(DR$6)=MONTH($W483),YEAR(DR$6)=YEAR($W483)),$T483-$X483*$Y483+$Y483,0))</f>
        <v>0</v>
      </c>
      <c r="DS483" s="261" t="n">
        <f aca="false">IF(AND(DS$5&gt;$V483,DS$6&lt;=$W483),$Y483,IF(AND(MONTH(DS$6)=MONTH($W483),YEAR(DS$6)=YEAR($W483)),$T483-$X483*$Y483+$Y483,0))</f>
        <v>0</v>
      </c>
      <c r="DT483" s="261" t="n">
        <f aca="false">IF(AND(DT$5&gt;$V483,DT$6&lt;=$W483),$Y483,IF(AND(MONTH(DT$6)=MONTH($W483),YEAR(DT$6)=YEAR($W483)),$T483-$X483*$Y483+$Y483,0))</f>
        <v>0</v>
      </c>
      <c r="DU483" s="261" t="n">
        <f aca="false">IF(AND(DU$5&gt;$V483,DU$6&lt;=$W483),$Y483,IF(AND(MONTH(DU$6)=MONTH($W483),YEAR(DU$6)=YEAR($W483)),$T483-$X483*$Y483+$Y483,0))</f>
        <v>0</v>
      </c>
      <c r="DV483" s="261" t="n">
        <f aca="false">IF(AND(DV$5&gt;$V483,DV$6&lt;=$W483),$Y483,IF(AND(MONTH(DV$6)=MONTH($W483),YEAR(DV$6)=YEAR($W483)),$T483-$X483*$Y483+$Y483,0))</f>
        <v>0</v>
      </c>
      <c r="DW483" s="261" t="n">
        <f aca="false">IF(AND(DW$5&gt;$V483,DW$6&lt;=$W483),$Y483,IF(AND(MONTH(DW$6)=MONTH($W483),YEAR(DW$6)=YEAR($W483)),$T483-$X483*$Y483+$Y483,0))</f>
        <v>0</v>
      </c>
      <c r="DX483" s="261" t="n">
        <f aca="false">IF(AND(DX$5&gt;$V483,DX$6&lt;=$W483),$Y483,IF(AND(MONTH(DX$6)=MONTH($W483),YEAR(DX$6)=YEAR($W483)),$T483-AA483-$X483*$Y483+$Y483,0))</f>
        <v>0</v>
      </c>
      <c r="DY483" s="260" t="n">
        <f aca="false">DM483+DN483+DO483+DP483+DQ483+DR483+DS483+DT483+DU483+DV483+DW483+DX483</f>
        <v>0</v>
      </c>
      <c r="DZ483" s="260" t="n">
        <f aca="false">DJ483+AY483+BA483+BC483+BE483+BG483+BI483+BK483+BM483+BO483</f>
        <v>0</v>
      </c>
      <c r="EA483" s="260" t="n">
        <f aca="false">DK483+DY483</f>
        <v>0</v>
      </c>
      <c r="EB483" s="261" t="n">
        <f aca="false">DZ483-EA483</f>
        <v>0</v>
      </c>
      <c r="EC483" s="261" t="n">
        <f aca="false">IF(AND(EC$5&gt;$V483,EC$6&lt;=$W483),$Y483,IF(AND(MONTH(EC$6)=MONTH($W483),YEAR(EC$6)=YEAR($W483)),$T483-$X483*$Y483+$Y483,0))</f>
        <v>0</v>
      </c>
      <c r="ED483" s="261" t="n">
        <f aca="false">IF(AND(ED$5&gt;$V483,ED$6&lt;=$W483),$Y483,IF(AND(MONTH(ED$6)=MONTH($W483),YEAR(ED$6)=YEAR($W483)),$T483-$X483*$Y483+$Y483,0))</f>
        <v>0</v>
      </c>
      <c r="EE483" s="261" t="n">
        <f aca="false">IF(AND(EE$5&gt;$V483,EE$6&lt;=$W483),$Y483,IF(AND(MONTH(EE$6)=MONTH($W483),YEAR(EE$6)=YEAR($W483)),$T483-$X483*$Y483+$Y483,0))</f>
        <v>0</v>
      </c>
      <c r="EF483" s="261" t="n">
        <f aca="false">IF(AND(EF$5&gt;$V483,EF$6&lt;=$W483),$Y483,IF(AND(MONTH(EF$6)=MONTH($W483),YEAR(EF$6)=YEAR($W483)),$T483-$X483*$Y483+$Y483,0))</f>
        <v>0</v>
      </c>
      <c r="EG483" s="261" t="n">
        <f aca="false">IF(AND(EG$5&gt;$V483,EG$6&lt;=$W483),$Y483,IF(AND(MONTH(EG$6)=MONTH($W483),YEAR(EG$6)=YEAR($W483)),$T483-$X483*$Y483+$Y483,0))</f>
        <v>0</v>
      </c>
      <c r="EH483" s="261" t="n">
        <f aca="false">IF(AND(EH$5&gt;$V483,EH$6&lt;=$W483),$Y483,IF(AND(MONTH(EH$6)=MONTH($W483),YEAR(EH$6)=YEAR($W483)),$T483-$X483*$Y483+$Y483,0))</f>
        <v>0</v>
      </c>
      <c r="EI483" s="261" t="n">
        <f aca="false">IF(AND(EI$5&gt;$V483,EI$6&lt;=$W483),$Y483,IF(AND(MONTH(EI$6)=MONTH($W483),YEAR(EI$6)=YEAR($W483)),$T483-$X483*$Y483+$Y483,0))</f>
        <v>0</v>
      </c>
      <c r="EJ483" s="261" t="n">
        <f aca="false">IF(AND(EJ$5&gt;$V483,EJ$6&lt;=$W483),$Y483,IF(AND(MONTH(EJ$6)=MONTH($W483),YEAR(EJ$6)=YEAR($W483)),$T483-$X483*$Y483+$Y483,0))</f>
        <v>0</v>
      </c>
      <c r="EK483" s="261" t="n">
        <f aca="false">IF(AND(EK$5&gt;$V483,EK$6&lt;=$W483),$Y483,IF(AND(MONTH(EK$6)=MONTH($W483),YEAR(EK$6)=YEAR($W483)),$T483-$X483*$Y483+$Y483,0))</f>
        <v>0</v>
      </c>
      <c r="EL483" s="261" t="n">
        <f aca="false">IF(AND(EL$5&gt;$V483,EL$6&lt;=$W483),$Y483,IF(AND(MONTH(EL$6)=MONTH($W483),YEAR(EL$6)=YEAR($W483)),$T483-$X483*$Y483+$Y483,0))</f>
        <v>0</v>
      </c>
      <c r="EM483" s="263" t="n">
        <f aca="false">IF(AND(EM$5&gt;$V483,EM$6&lt;=$W483),$Y483,IF(AND(MONTH(EM$6)=MONTH($W483),YEAR(EM$6)=YEAR($W483)),$T483-$X483*$Y483+$Y483,0))</f>
        <v>0</v>
      </c>
      <c r="EN483" s="261" t="n">
        <f aca="false">IF(AND(EN$5&gt;$V483,EN$6&lt;=$W483),$Y483,IF(AND(MONTH(EN$6)=MONTH($W483),YEAR(EN$6)=YEAR($W483)),$T483-$X483*$Y483+$Y483,0))</f>
        <v>0</v>
      </c>
      <c r="EO483" s="260" t="n">
        <f aca="false">EC483+ED483+EE483+EF483+EG483+EH483+EI483+EJ483+EK483+EL483+EM483+EN483</f>
        <v>0</v>
      </c>
      <c r="EP483" s="260" t="n">
        <v>0</v>
      </c>
      <c r="EQ483" s="260" t="n">
        <f aca="false">EA483+EO483</f>
        <v>0</v>
      </c>
      <c r="ER483" s="260" t="n">
        <f aca="false">EP483-EQ483</f>
        <v>0</v>
      </c>
      <c r="ES483" s="261"/>
      <c r="ET483" s="261"/>
      <c r="EU483" s="261"/>
      <c r="EV483" s="261"/>
      <c r="EW483" s="261"/>
      <c r="EX483" s="261"/>
      <c r="EY483" s="261"/>
      <c r="EZ483" s="261"/>
      <c r="FA483" s="261"/>
      <c r="FB483" s="261"/>
      <c r="FC483" s="261"/>
      <c r="FD483" s="261"/>
      <c r="FE483" s="261" t="n">
        <f aca="false">ES483+ET483+EU483+EV483+EW483+EX483+EY483+EZ483+FA483+FB483+FC483+FD483</f>
        <v>0</v>
      </c>
      <c r="FF483" s="261" t="n">
        <f aca="false">EP483</f>
        <v>0</v>
      </c>
      <c r="FG483" s="261" t="n">
        <f aca="false">EQ483+FE483</f>
        <v>0</v>
      </c>
      <c r="FH483" s="261" t="n">
        <f aca="false">FF483-FG483</f>
        <v>0</v>
      </c>
      <c r="FI483" s="261"/>
      <c r="FJ483" s="261"/>
      <c r="FK483" s="261"/>
      <c r="FL483" s="261"/>
      <c r="FM483" s="261"/>
      <c r="FN483" s="261"/>
      <c r="FO483" s="261"/>
      <c r="FP483" s="261"/>
      <c r="FQ483" s="261"/>
      <c r="FR483" s="261"/>
      <c r="FS483" s="261"/>
      <c r="FT483" s="261"/>
      <c r="FU483" s="261" t="n">
        <f aca="false">FI483+FJ483+FK483+FL483+FM483+FN483+FO483+FP483+FQ483+FR483+FS483+FT483</f>
        <v>0</v>
      </c>
      <c r="FV483" s="261" t="n">
        <f aca="false">FF483</f>
        <v>0</v>
      </c>
      <c r="FW483" s="261" t="n">
        <f aca="false">FG483+FU483</f>
        <v>0</v>
      </c>
      <c r="FX483" s="261" t="n">
        <f aca="false">FV483-FW483</f>
        <v>0</v>
      </c>
      <c r="FY483" s="261"/>
      <c r="FZ483" s="261"/>
      <c r="GA483" s="261"/>
      <c r="GB483" s="261"/>
      <c r="GC483" s="261"/>
      <c r="GD483" s="261"/>
      <c r="GE483" s="261"/>
      <c r="GF483" s="261"/>
      <c r="GG483" s="261"/>
      <c r="GH483" s="261"/>
      <c r="GI483" s="261"/>
      <c r="GJ483" s="261"/>
      <c r="GK483" s="261" t="n">
        <f aca="false">FY483+FZ483+GA483+GB483+GC483+GD483+GE483+GF483+GG483+GH483+GI483+GJ483</f>
        <v>0</v>
      </c>
      <c r="GL483" s="261" t="n">
        <f aca="false">FV483</f>
        <v>0</v>
      </c>
      <c r="GM483" s="261" t="n">
        <f aca="false">FW483+GK483</f>
        <v>0</v>
      </c>
      <c r="GN483" s="261" t="n">
        <f aca="false">GL483-GM483</f>
        <v>0</v>
      </c>
      <c r="GO483" s="261"/>
      <c r="GP483" s="261"/>
      <c r="GQ483" s="261"/>
      <c r="GR483" s="261"/>
      <c r="GS483" s="261"/>
      <c r="GT483" s="261"/>
      <c r="GU483" s="261"/>
      <c r="GV483" s="261"/>
      <c r="GW483" s="261"/>
      <c r="GX483" s="261"/>
      <c r="GY483" s="261"/>
      <c r="GZ483" s="261"/>
      <c r="HA483" s="261" t="n">
        <f aca="false">GO483+GP483+GQ483+GR483+GS483+GT483+GU483+GV483+GW483+GX483+GY483+GZ483</f>
        <v>0</v>
      </c>
      <c r="HB483" s="261" t="n">
        <f aca="false">GL483</f>
        <v>0</v>
      </c>
      <c r="HC483" s="261" t="n">
        <f aca="false">GM483+HA483</f>
        <v>0</v>
      </c>
      <c r="HD483" s="261" t="n">
        <f aca="false">HB483-HC483</f>
        <v>0</v>
      </c>
      <c r="HE483" s="264" t="n">
        <f aca="false">GO483-GJ483</f>
        <v>0</v>
      </c>
      <c r="HF483" s="264"/>
      <c r="HG483" s="264"/>
      <c r="HH483" s="264"/>
      <c r="HI483" s="264"/>
      <c r="HJ483" s="264"/>
      <c r="HK483" s="264"/>
      <c r="HL483" s="264"/>
      <c r="HM483" s="264"/>
      <c r="HN483" s="264"/>
      <c r="HO483" s="264"/>
      <c r="HP483" s="264"/>
      <c r="HQ483" s="264"/>
      <c r="HR483" s="264"/>
      <c r="HS483" s="264"/>
      <c r="HT483" s="264"/>
      <c r="HU483" s="264"/>
      <c r="HV483" s="264"/>
      <c r="HW483" s="264"/>
      <c r="HX483" s="264"/>
      <c r="HY483" s="264"/>
      <c r="HZ483" s="264"/>
      <c r="IA483" s="264"/>
      <c r="IB483" s="264"/>
      <c r="IC483" s="264"/>
      <c r="ID483" s="264"/>
      <c r="IE483" s="264"/>
      <c r="IF483" s="264"/>
      <c r="IG483" s="264"/>
      <c r="IH483" s="264"/>
      <c r="II483" s="264"/>
      <c r="IJ483" s="264"/>
      <c r="IK483" s="264"/>
      <c r="IL483" s="264"/>
      <c r="IM483" s="264"/>
      <c r="IN483" s="264"/>
      <c r="IO483" s="264"/>
      <c r="IP483" s="264"/>
      <c r="IQ483" s="264"/>
      <c r="IR483" s="264"/>
      <c r="IS483" s="264"/>
      <c r="IT483" s="264"/>
      <c r="IU483" s="264"/>
      <c r="IV483" s="264"/>
      <c r="IW483" s="264"/>
      <c r="IX483" s="264"/>
      <c r="IY483" s="264"/>
      <c r="IZ483" s="264"/>
      <c r="JA483" s="264"/>
      <c r="JB483" s="264"/>
      <c r="JC483" s="264"/>
      <c r="JD483" s="264"/>
      <c r="JE483" s="264"/>
      <c r="JF483" s="264"/>
      <c r="JG483" s="264"/>
      <c r="JH483" s="264"/>
      <c r="JI483" s="264"/>
      <c r="JJ483" s="264"/>
      <c r="JK483" s="264"/>
      <c r="JL483" s="264"/>
      <c r="JM483" s="265"/>
      <c r="JN483" s="265" t="n">
        <f aca="false">DH483-DG483</f>
        <v>0</v>
      </c>
    </row>
    <row r="484" s="201" customFormat="true" ht="22.35" hidden="false" customHeight="false" outlineLevel="0" collapsed="false">
      <c r="A484" s="249" t="n">
        <v>452</v>
      </c>
      <c r="B484" s="250" t="s">
        <v>958</v>
      </c>
      <c r="C484" s="251" t="n">
        <v>4657</v>
      </c>
      <c r="D484" s="252" t="s">
        <v>585</v>
      </c>
      <c r="E484" s="252" t="s">
        <v>472</v>
      </c>
      <c r="F484" s="253" t="n">
        <v>1</v>
      </c>
      <c r="G484" s="254" t="n">
        <v>52700</v>
      </c>
      <c r="H484" s="255" t="n">
        <v>0.18</v>
      </c>
      <c r="I484" s="256" t="n">
        <f aca="false">ROUND(F484*G484,2)</f>
        <v>52700</v>
      </c>
      <c r="J484" s="254" t="n">
        <f aca="false">ROUND(I484+F484*G484*H484,2)</f>
        <v>62186</v>
      </c>
      <c r="K484" s="257" t="n">
        <v>43094</v>
      </c>
      <c r="L484" s="257" t="n">
        <f aca="false">EDATE(K484,M484)-1</f>
        <v>44189</v>
      </c>
      <c r="M484" s="258" t="n">
        <v>36</v>
      </c>
      <c r="N484" s="254" t="n">
        <f aca="false">ROUND(G484/M484,2)*F484</f>
        <v>1463.89</v>
      </c>
      <c r="O484" s="254"/>
      <c r="P484" s="254" t="n">
        <v>0</v>
      </c>
      <c r="Q484" s="253" t="n">
        <v>1</v>
      </c>
      <c r="R484" s="254" t="n">
        <f aca="false">I484+AG484+P484</f>
        <v>52700</v>
      </c>
      <c r="S484" s="255" t="n">
        <f aca="false">H484</f>
        <v>0.18</v>
      </c>
      <c r="T484" s="254" t="n">
        <f aca="false">ROUND(Q484*R484,2)</f>
        <v>52700</v>
      </c>
      <c r="U484" s="254" t="n">
        <f aca="false">ROUND(T484+Q484*R484*S484,2)</f>
        <v>62186</v>
      </c>
      <c r="V484" s="257" t="n">
        <v>43094</v>
      </c>
      <c r="W484" s="257" t="n">
        <f aca="false">EDATE(V484,X484)-1</f>
        <v>44189</v>
      </c>
      <c r="X484" s="258" t="n">
        <v>36</v>
      </c>
      <c r="Y484" s="254" t="n">
        <f aca="false">ROUND((R484-Z484)/X484,2)*Q484</f>
        <v>1463.89</v>
      </c>
      <c r="Z484" s="254" t="n">
        <v>0</v>
      </c>
      <c r="AA484" s="254" t="n">
        <v>0</v>
      </c>
      <c r="AB484" s="254"/>
      <c r="AC484" s="254"/>
      <c r="AD484" s="254"/>
      <c r="AE484" s="254"/>
      <c r="AF484" s="254"/>
      <c r="AG484" s="254"/>
      <c r="AH484" s="254"/>
      <c r="AI484" s="254"/>
      <c r="AJ484" s="254"/>
      <c r="AK484" s="254"/>
      <c r="AL484" s="254"/>
      <c r="AM484" s="254"/>
      <c r="AN484" s="254"/>
      <c r="AO484" s="254"/>
      <c r="AP484" s="254"/>
      <c r="AQ484" s="254"/>
      <c r="AR484" s="254"/>
      <c r="AS484" s="254"/>
      <c r="AT484" s="254"/>
      <c r="AU484" s="254"/>
      <c r="AV484" s="254"/>
      <c r="AW484" s="254"/>
      <c r="AX484" s="254"/>
      <c r="AY484" s="254"/>
      <c r="AZ484" s="254"/>
      <c r="BA484" s="254"/>
      <c r="BB484" s="254"/>
      <c r="BC484" s="254"/>
      <c r="BD484" s="254"/>
      <c r="BE484" s="254"/>
      <c r="BF484" s="254"/>
      <c r="BG484" s="254"/>
      <c r="BH484" s="254"/>
      <c r="BI484" s="254"/>
      <c r="BJ484" s="254"/>
      <c r="BK484" s="254"/>
      <c r="BL484" s="254"/>
      <c r="BM484" s="254"/>
      <c r="BN484" s="254"/>
      <c r="BO484" s="254"/>
      <c r="BP484" s="254"/>
      <c r="BQ484" s="254"/>
      <c r="BR484" s="254"/>
      <c r="BS484" s="254"/>
      <c r="BT484" s="254"/>
      <c r="BU484" s="254"/>
      <c r="BV484" s="254"/>
      <c r="BW484" s="254"/>
      <c r="BX484" s="254"/>
      <c r="BY484" s="254"/>
      <c r="BZ484" s="254"/>
      <c r="CA484" s="254"/>
      <c r="CB484" s="254"/>
      <c r="CC484" s="254"/>
      <c r="CD484" s="254"/>
      <c r="CE484" s="254"/>
      <c r="CF484" s="254"/>
      <c r="CG484" s="254"/>
      <c r="CH484" s="254"/>
      <c r="CI484" s="254" t="e">
        <f aca="false">#N/A</f>
        <v>#N/A</v>
      </c>
      <c r="CJ484" s="254"/>
      <c r="CK484" s="254"/>
      <c r="CL484" s="254"/>
      <c r="CM484" s="257" t="n">
        <v>43094</v>
      </c>
      <c r="CN484" s="257" t="e">
        <f aca="false">EDATE(CM484,CO484)-1</f>
        <v>#N/A</v>
      </c>
      <c r="CO484" s="254" t="e">
        <f aca="false">#N/A</f>
        <v>#N/A</v>
      </c>
      <c r="CP484" s="254" t="e">
        <f aca="false">#N/A</f>
        <v>#N/A</v>
      </c>
      <c r="CQ484" s="254"/>
      <c r="CR484" s="254"/>
      <c r="CS484" s="254"/>
      <c r="CT484" s="261" t="n">
        <f aca="false">I484</f>
        <v>52700</v>
      </c>
      <c r="CU484" s="261" t="n">
        <f aca="false">CT484-CV484</f>
        <v>52700</v>
      </c>
      <c r="CV484" s="261" t="n">
        <v>0</v>
      </c>
      <c r="CW484" s="261" t="n">
        <f aca="false">IF(AND(CW$5&gt;$V484,CW$6&lt;=$W484),$Y484,IF(AND(MONTH(CW$6)=MONTH($W484),YEAR(CW$6)=YEAR($W484)),$T484-$X484*$Y484+$Y484,0))</f>
        <v>0</v>
      </c>
      <c r="CX484" s="261" t="n">
        <f aca="false">IF(AND(CX$5&gt;$V484,CX$6&lt;=$W484),$Y484,IF(AND(MONTH(CX$6)=MONTH($W484),YEAR(CX$6)=YEAR($W484)),$T484-$X484*$Y484+$Y484,0))</f>
        <v>0</v>
      </c>
      <c r="CY484" s="261" t="n">
        <f aca="false">IF(AND(CY$5&gt;$V484,CY$6&lt;=$W484),$Y484,IF(AND(MONTH(CY$6)=MONTH($W484),YEAR(CY$6)=YEAR($W484)),$T484-$X484*$Y484+$Y484,0))</f>
        <v>0</v>
      </c>
      <c r="CZ484" s="261" t="n">
        <f aca="false">IF(AND(CZ$5&gt;$V484,CZ$6&lt;=$W484),$Y484,IF(AND(MONTH(CZ$6)=MONTH($W484),YEAR(CZ$6)=YEAR($W484)),$T484-$X484*$Y484+$Y484,0))</f>
        <v>0</v>
      </c>
      <c r="DA484" s="261" t="n">
        <f aca="false">IF(AND(DA$5&gt;$V484,DA$6&lt;=$W484),$Y484,IF(AND(MONTH(DA$6)=MONTH($W484),YEAR(DA$6)=YEAR($W484)),$T484-$X484*$Y484+$Y484,0))</f>
        <v>0</v>
      </c>
      <c r="DB484" s="261" t="n">
        <f aca="false">IF(AND(DB$5&gt;$V484,DB$6&lt;=$W484),$Y484,IF(AND(MONTH(DB$6)=MONTH($W484),YEAR(DB$6)=YEAR($W484)),$T484-$X484*$Y484+$Y484,0))</f>
        <v>0</v>
      </c>
      <c r="DC484" s="261" t="n">
        <f aca="false">IF(AND(DC$5&gt;$V484,DC$6&lt;=$W484),$Y484,IF(AND(MONTH(DC$6)=MONTH($W484),YEAR(DC$6)=YEAR($W484)),$T484-$X484*$Y484+$Y484,0))</f>
        <v>0</v>
      </c>
      <c r="DD484" s="261" t="n">
        <f aca="false">IF(AND(DD$5&gt;$V484,DD$6&lt;=$W484),$Y484,IF(AND(MONTH(DD$6)=MONTH($W484),YEAR(DD$6)=YEAR($W484)),$T484-$X484*$Y484+$Y484,0))</f>
        <v>0</v>
      </c>
      <c r="DE484" s="261" t="n">
        <f aca="false">IF(AND(DE$5&gt;$V484,DE$6&lt;=$W484),$Y484,IF(AND(MONTH(DE$6)=MONTH($W484),YEAR(DE$6)=YEAR($W484)),$T484-$X484*$Y484+$Y484,0))</f>
        <v>0</v>
      </c>
      <c r="DF484" s="261" t="n">
        <f aca="false">IF(AND(DF$5&gt;$V484,DF$6&lt;=$W484),$Y484,IF(AND(MONTH(DF$6)=MONTH($W484),YEAR(DF$6)=YEAR($W484)),$T484-$X484*$Y484+$Y484,0))</f>
        <v>0</v>
      </c>
      <c r="DG484" s="261" t="n">
        <f aca="false">IF(AND(DG$5&gt;$V484,DG$6&lt;=$W484),$Y484,IF(AND(MONTH(DG$6)=MONTH($W484),YEAR(DG$6)=YEAR($W484)),$T484-$X484*$Y484+$Y484,0))</f>
        <v>0</v>
      </c>
      <c r="DH484" s="261" t="n">
        <f aca="false">IF(AND(DH$5&gt;$V484,DH$6&lt;=$W484),$Y484,IF(AND(MONTH(DH$6)=MONTH($W484),YEAR(DH$6)=YEAR($W484)),$T484-$X484*$Y484+$Y484,0))</f>
        <v>0</v>
      </c>
      <c r="DI484" s="260" t="n">
        <f aca="false">CW484+CX484+CY484+CZ484+DA484+DB484+DC484+DD484+DE484+DF484+DG484+DH484</f>
        <v>0</v>
      </c>
      <c r="DJ484" s="260"/>
      <c r="DK484" s="260"/>
      <c r="DL484" s="260" t="n">
        <f aca="false">DJ484-DK484</f>
        <v>0</v>
      </c>
      <c r="DM484" s="261" t="n">
        <f aca="false">IF(AND(DM$5&gt;$V484,DM$6&lt;=$W484),$Y484,IF(AND(MONTH(DM$6)=MONTH($W484),YEAR(DM$6)=YEAR($W484)),$T484-$X484*$Y484+$Y484,0))</f>
        <v>0</v>
      </c>
      <c r="DN484" s="261" t="n">
        <f aca="false">IF(AND(DN$5&gt;$V484,DN$6&lt;=$W484),$Y484,IF(AND(MONTH(DN$6)=MONTH($W484),YEAR(DN$6)=YEAR($W484)),$T484-$X484*$Y484+$Y484,0))</f>
        <v>0</v>
      </c>
      <c r="DO484" s="261" t="n">
        <f aca="false">IF(AND(DO$5&gt;$V484,DO$6&lt;=$W484),$Y484,IF(AND(MONTH(DO$6)=MONTH($W484),YEAR(DO$6)=YEAR($W484)),$T484-$X484*$Y484+$Y484,0))</f>
        <v>0</v>
      </c>
      <c r="DP484" s="261" t="n">
        <f aca="false">IF(AND(DP$5&gt;$V484,DP$6&lt;=$W484),$Y484,IF(AND(MONTH(DP$6)=MONTH($W484),YEAR(DP$6)=YEAR($W484)),$T484-$X484*$Y484+$Y484,0))</f>
        <v>0</v>
      </c>
      <c r="DQ484" s="261" t="n">
        <f aca="false">IF(AND(DQ$5&gt;$V484,DQ$6&lt;=$W484),$Y484,IF(AND(MONTH(DQ$6)=MONTH($W484),YEAR(DQ$6)=YEAR($W484)),$T484-$X484*$Y484+$Y484,0))</f>
        <v>0</v>
      </c>
      <c r="DR484" s="261" t="n">
        <f aca="false">IF(AND(DR$5&gt;$V484,DR$6&lt;=$W484),$Y484,IF(AND(MONTH(DR$6)=MONTH($W484),YEAR(DR$6)=YEAR($W484)),$T484-$X484*$Y484+$Y484,0))</f>
        <v>0</v>
      </c>
      <c r="DS484" s="261" t="n">
        <f aca="false">IF(AND(DS$5&gt;$V484,DS$6&lt;=$W484),$Y484,IF(AND(MONTH(DS$6)=MONTH($W484),YEAR(DS$6)=YEAR($W484)),$T484-$X484*$Y484+$Y484,0))</f>
        <v>0</v>
      </c>
      <c r="DT484" s="261" t="n">
        <f aca="false">IF(AND(DT$5&gt;$V484,DT$6&lt;=$W484),$Y484,IF(AND(MONTH(DT$6)=MONTH($W484),YEAR(DT$6)=YEAR($W484)),$T484-$X484*$Y484+$Y484,0))</f>
        <v>0</v>
      </c>
      <c r="DU484" s="261" t="n">
        <f aca="false">IF(AND(DU$5&gt;$V484,DU$6&lt;=$W484),$Y484,IF(AND(MONTH(DU$6)=MONTH($W484),YEAR(DU$6)=YEAR($W484)),$T484-$X484*$Y484+$Y484,0))</f>
        <v>0</v>
      </c>
      <c r="DV484" s="261" t="n">
        <f aca="false">IF(AND(DV$5&gt;$V484,DV$6&lt;=$W484),$Y484,IF(AND(MONTH(DV$6)=MONTH($W484),YEAR(DV$6)=YEAR($W484)),$T484-$X484*$Y484+$Y484,0))</f>
        <v>0</v>
      </c>
      <c r="DW484" s="261" t="n">
        <f aca="false">IF(AND(DW$5&gt;$V484,DW$6&lt;=$W484),$Y484,IF(AND(MONTH(DW$6)=MONTH($W484),YEAR(DW$6)=YEAR($W484)),$T484-$X484*$Y484+$Y484,0))</f>
        <v>0</v>
      </c>
      <c r="DX484" s="261" t="n">
        <f aca="false">IF(AND(DX$5&gt;$V484,DX$6&lt;=$W484),$Y484,IF(AND(MONTH(DX$6)=MONTH($W484),YEAR(DX$6)=YEAR($W484)),$T484-AA484-$X484*$Y484+$Y484,0))</f>
        <v>0</v>
      </c>
      <c r="DY484" s="260" t="n">
        <f aca="false">DM484+DN484+DO484+DP484+DQ484+DR484+DS484+DT484+DU484+DV484+DW484+DX484</f>
        <v>0</v>
      </c>
      <c r="DZ484" s="260" t="n">
        <f aca="false">DJ484+AY484+BA484+BC484+BE484+BG484+BI484+BK484+BM484+BO484</f>
        <v>0</v>
      </c>
      <c r="EA484" s="260" t="n">
        <f aca="false">DK484+DY484</f>
        <v>0</v>
      </c>
      <c r="EB484" s="261" t="n">
        <f aca="false">DZ484-EA484</f>
        <v>0</v>
      </c>
      <c r="EC484" s="261" t="n">
        <f aca="false">IF(AND(EC$5&gt;$V484,EC$6&lt;=$W484),$Y484,IF(AND(MONTH(EC$6)=MONTH($W484),YEAR(EC$6)=YEAR($W484)),$T484-$X484*$Y484+$Y484,0))</f>
        <v>0</v>
      </c>
      <c r="ED484" s="261" t="n">
        <f aca="false">IF(AND(ED$5&gt;$V484,ED$6&lt;=$W484),$Y484,IF(AND(MONTH(ED$6)=MONTH($W484),YEAR(ED$6)=YEAR($W484)),$T484-$X484*$Y484+$Y484,0))</f>
        <v>0</v>
      </c>
      <c r="EE484" s="261" t="n">
        <f aca="false">IF(AND(EE$5&gt;$V484,EE$6&lt;=$W484),$Y484,IF(AND(MONTH(EE$6)=MONTH($W484),YEAR(EE$6)=YEAR($W484)),$T484-$X484*$Y484+$Y484,0))</f>
        <v>0</v>
      </c>
      <c r="EF484" s="261" t="n">
        <f aca="false">IF(AND(EF$5&gt;$V484,EF$6&lt;=$W484),$Y484,IF(AND(MONTH(EF$6)=MONTH($W484),YEAR(EF$6)=YEAR($W484)),$T484-$X484*$Y484+$Y484,0))</f>
        <v>0</v>
      </c>
      <c r="EG484" s="261" t="n">
        <f aca="false">IF(AND(EG$5&gt;$V484,EG$6&lt;=$W484),$Y484,IF(AND(MONTH(EG$6)=MONTH($W484),YEAR(EG$6)=YEAR($W484)),$T484-$X484*$Y484+$Y484,0))</f>
        <v>0</v>
      </c>
      <c r="EH484" s="261" t="n">
        <f aca="false">IF(AND(EH$5&gt;$V484,EH$6&lt;=$W484),$Y484,IF(AND(MONTH(EH$6)=MONTH($W484),YEAR(EH$6)=YEAR($W484)),$T484-$X484*$Y484+$Y484,0))</f>
        <v>0</v>
      </c>
      <c r="EI484" s="261" t="n">
        <f aca="false">IF(AND(EI$5&gt;$V484,EI$6&lt;=$W484),$Y484,IF(AND(MONTH(EI$6)=MONTH($W484),YEAR(EI$6)=YEAR($W484)),$T484-$X484*$Y484+$Y484,0))</f>
        <v>0</v>
      </c>
      <c r="EJ484" s="261" t="n">
        <f aca="false">IF(AND(EJ$5&gt;$V484,EJ$6&lt;=$W484),$Y484,IF(AND(MONTH(EJ$6)=MONTH($W484),YEAR(EJ$6)=YEAR($W484)),$T484-$X484*$Y484+$Y484,0))</f>
        <v>0</v>
      </c>
      <c r="EK484" s="261" t="n">
        <f aca="false">IF(AND(EK$5&gt;$V484,EK$6&lt;=$W484),$Y484,IF(AND(MONTH(EK$6)=MONTH($W484),YEAR(EK$6)=YEAR($W484)),$T484-$X484*$Y484+$Y484,0))</f>
        <v>0</v>
      </c>
      <c r="EL484" s="261" t="n">
        <f aca="false">IF(AND(EL$5&gt;$V484,EL$6&lt;=$W484),$Y484,IF(AND(MONTH(EL$6)=MONTH($W484),YEAR(EL$6)=YEAR($W484)),$T484-$X484*$Y484+$Y484,0))</f>
        <v>0</v>
      </c>
      <c r="EM484" s="263" t="n">
        <f aca="false">IF(AND(EM$5&gt;$V484,EM$6&lt;=$W484),$Y484,IF(AND(MONTH(EM$6)=MONTH($W484),YEAR(EM$6)=YEAR($W484)),$T484-$X484*$Y484+$Y484,0))</f>
        <v>0</v>
      </c>
      <c r="EN484" s="261" t="n">
        <f aca="false">IF(AND(EN$5&gt;$V484,EN$6&lt;=$W484),$Y484,IF(AND(MONTH(EN$6)=MONTH($W484),YEAR(EN$6)=YEAR($W484)),$T484-$X484*$Y484+$Y484,0))</f>
        <v>0</v>
      </c>
      <c r="EO484" s="260" t="n">
        <f aca="false">EC484+ED484+EE484+EF484+EG484+EH484+EI484+EJ484+EK484+EL484+EM484+EN484</f>
        <v>0</v>
      </c>
      <c r="EP484" s="260" t="n">
        <v>0</v>
      </c>
      <c r="EQ484" s="260" t="n">
        <f aca="false">EA484+EO484</f>
        <v>0</v>
      </c>
      <c r="ER484" s="260" t="n">
        <f aca="false">EP484-EQ484</f>
        <v>0</v>
      </c>
      <c r="ES484" s="261"/>
      <c r="ET484" s="261"/>
      <c r="EU484" s="261"/>
      <c r="EV484" s="261"/>
      <c r="EW484" s="261"/>
      <c r="EX484" s="261"/>
      <c r="EY484" s="261"/>
      <c r="EZ484" s="261"/>
      <c r="FA484" s="261"/>
      <c r="FB484" s="261"/>
      <c r="FC484" s="261"/>
      <c r="FD484" s="261"/>
      <c r="FE484" s="261" t="n">
        <f aca="false">ES484+ET484+EU484+EV484+EW484+EX484+EY484+EZ484+FA484+FB484+FC484+FD484</f>
        <v>0</v>
      </c>
      <c r="FF484" s="261" t="n">
        <f aca="false">EP484</f>
        <v>0</v>
      </c>
      <c r="FG484" s="261" t="n">
        <f aca="false">EQ484+FE484</f>
        <v>0</v>
      </c>
      <c r="FH484" s="261" t="n">
        <f aca="false">FF484-FG484</f>
        <v>0</v>
      </c>
      <c r="FI484" s="261"/>
      <c r="FJ484" s="261"/>
      <c r="FK484" s="261"/>
      <c r="FL484" s="261"/>
      <c r="FM484" s="261"/>
      <c r="FN484" s="261"/>
      <c r="FO484" s="261"/>
      <c r="FP484" s="261"/>
      <c r="FQ484" s="261"/>
      <c r="FR484" s="261"/>
      <c r="FS484" s="261"/>
      <c r="FT484" s="261"/>
      <c r="FU484" s="261" t="n">
        <f aca="false">FI484+FJ484+FK484+FL484+FM484+FN484+FO484+FP484+FQ484+FR484+FS484+FT484</f>
        <v>0</v>
      </c>
      <c r="FV484" s="261" t="n">
        <f aca="false">FF484</f>
        <v>0</v>
      </c>
      <c r="FW484" s="261" t="n">
        <f aca="false">FG484+FU484</f>
        <v>0</v>
      </c>
      <c r="FX484" s="261" t="n">
        <f aca="false">FV484-FW484</f>
        <v>0</v>
      </c>
      <c r="FY484" s="261"/>
      <c r="FZ484" s="261"/>
      <c r="GA484" s="261"/>
      <c r="GB484" s="261"/>
      <c r="GC484" s="261"/>
      <c r="GD484" s="261"/>
      <c r="GE484" s="261"/>
      <c r="GF484" s="261"/>
      <c r="GG484" s="261"/>
      <c r="GH484" s="261"/>
      <c r="GI484" s="261"/>
      <c r="GJ484" s="261"/>
      <c r="GK484" s="261" t="n">
        <f aca="false">FY484+FZ484+GA484+GB484+GC484+GD484+GE484+GF484+GG484+GH484+GI484+GJ484</f>
        <v>0</v>
      </c>
      <c r="GL484" s="261" t="n">
        <f aca="false">FV484</f>
        <v>0</v>
      </c>
      <c r="GM484" s="261" t="n">
        <f aca="false">FW484+GK484</f>
        <v>0</v>
      </c>
      <c r="GN484" s="261" t="n">
        <f aca="false">GL484-GM484</f>
        <v>0</v>
      </c>
      <c r="GO484" s="261"/>
      <c r="GP484" s="261"/>
      <c r="GQ484" s="261"/>
      <c r="GR484" s="261"/>
      <c r="GS484" s="261"/>
      <c r="GT484" s="261"/>
      <c r="GU484" s="261"/>
      <c r="GV484" s="261"/>
      <c r="GW484" s="261"/>
      <c r="GX484" s="261"/>
      <c r="GY484" s="261"/>
      <c r="GZ484" s="261"/>
      <c r="HA484" s="261" t="n">
        <f aca="false">GO484+GP484+GQ484+GR484+GS484+GT484+GU484+GV484+GW484+GX484+GY484+GZ484</f>
        <v>0</v>
      </c>
      <c r="HB484" s="261" t="n">
        <f aca="false">GL484</f>
        <v>0</v>
      </c>
      <c r="HC484" s="261" t="n">
        <f aca="false">GM484+HA484</f>
        <v>0</v>
      </c>
      <c r="HD484" s="261" t="n">
        <f aca="false">HB484-HC484</f>
        <v>0</v>
      </c>
      <c r="HE484" s="264" t="n">
        <f aca="false">GO484-GJ484</f>
        <v>0</v>
      </c>
      <c r="HF484" s="264"/>
      <c r="HG484" s="264"/>
      <c r="HH484" s="264"/>
      <c r="HI484" s="264"/>
      <c r="HJ484" s="264"/>
      <c r="HK484" s="264"/>
      <c r="HL484" s="264"/>
      <c r="HM484" s="264"/>
      <c r="HN484" s="264"/>
      <c r="HO484" s="264"/>
      <c r="HP484" s="264"/>
      <c r="HQ484" s="264"/>
      <c r="HR484" s="264"/>
      <c r="HS484" s="264"/>
      <c r="HT484" s="264"/>
      <c r="HU484" s="264"/>
      <c r="HV484" s="264"/>
      <c r="HW484" s="264"/>
      <c r="HX484" s="264"/>
      <c r="HY484" s="264"/>
      <c r="HZ484" s="264"/>
      <c r="IA484" s="264"/>
      <c r="IB484" s="264"/>
      <c r="IC484" s="264"/>
      <c r="ID484" s="264"/>
      <c r="IE484" s="264"/>
      <c r="IF484" s="264"/>
      <c r="IG484" s="264"/>
      <c r="IH484" s="264"/>
      <c r="II484" s="264"/>
      <c r="IJ484" s="264"/>
      <c r="IK484" s="264"/>
      <c r="IL484" s="264"/>
      <c r="IM484" s="264"/>
      <c r="IN484" s="264"/>
      <c r="IO484" s="264"/>
      <c r="IP484" s="264"/>
      <c r="IQ484" s="264"/>
      <c r="IR484" s="264"/>
      <c r="IS484" s="264"/>
      <c r="IT484" s="264"/>
      <c r="IU484" s="264"/>
      <c r="IV484" s="264"/>
      <c r="IW484" s="264"/>
      <c r="IX484" s="264"/>
      <c r="IY484" s="264"/>
      <c r="IZ484" s="264"/>
      <c r="JA484" s="264"/>
      <c r="JB484" s="264"/>
      <c r="JC484" s="264"/>
      <c r="JD484" s="264"/>
      <c r="JE484" s="264"/>
      <c r="JF484" s="264"/>
      <c r="JG484" s="264"/>
      <c r="JH484" s="264"/>
      <c r="JI484" s="264"/>
      <c r="JJ484" s="264"/>
      <c r="JK484" s="264"/>
      <c r="JL484" s="264"/>
      <c r="JM484" s="265"/>
      <c r="JN484" s="265" t="n">
        <f aca="false">DH484-DG484</f>
        <v>0</v>
      </c>
    </row>
    <row r="485" s="201" customFormat="true" ht="22.35" hidden="false" customHeight="false" outlineLevel="0" collapsed="false">
      <c r="A485" s="249" t="n">
        <v>453</v>
      </c>
      <c r="B485" s="250" t="s">
        <v>959</v>
      </c>
      <c r="C485" s="251" t="n">
        <v>4658</v>
      </c>
      <c r="D485" s="252" t="s">
        <v>585</v>
      </c>
      <c r="E485" s="252" t="s">
        <v>472</v>
      </c>
      <c r="F485" s="253" t="n">
        <v>1</v>
      </c>
      <c r="G485" s="254" t="n">
        <v>52700</v>
      </c>
      <c r="H485" s="255" t="n">
        <v>0.18</v>
      </c>
      <c r="I485" s="256" t="n">
        <f aca="false">ROUND(F485*G485,2)</f>
        <v>52700</v>
      </c>
      <c r="J485" s="254" t="n">
        <f aca="false">ROUND(I485+F485*G485*H485,2)</f>
        <v>62186</v>
      </c>
      <c r="K485" s="257" t="n">
        <v>43094</v>
      </c>
      <c r="L485" s="257" t="n">
        <f aca="false">EDATE(K485,M485)-1</f>
        <v>44189</v>
      </c>
      <c r="M485" s="258" t="n">
        <v>36</v>
      </c>
      <c r="N485" s="254" t="n">
        <f aca="false">ROUND(G485/M485,2)*F485</f>
        <v>1463.89</v>
      </c>
      <c r="O485" s="254"/>
      <c r="P485" s="254" t="n">
        <v>0</v>
      </c>
      <c r="Q485" s="253" t="n">
        <v>1</v>
      </c>
      <c r="R485" s="254" t="n">
        <f aca="false">I485+AG485+P485</f>
        <v>52700</v>
      </c>
      <c r="S485" s="255" t="n">
        <f aca="false">H485</f>
        <v>0.18</v>
      </c>
      <c r="T485" s="254" t="n">
        <f aca="false">ROUND(Q485*R485,2)</f>
        <v>52700</v>
      </c>
      <c r="U485" s="254" t="n">
        <f aca="false">ROUND(T485+Q485*R485*S485,2)</f>
        <v>62186</v>
      </c>
      <c r="V485" s="257" t="n">
        <v>43094</v>
      </c>
      <c r="W485" s="257" t="n">
        <f aca="false">EDATE(V485,X485)-1</f>
        <v>44189</v>
      </c>
      <c r="X485" s="258" t="n">
        <v>36</v>
      </c>
      <c r="Y485" s="254" t="n">
        <f aca="false">ROUND((R485-Z485)/X485,2)*Q485</f>
        <v>1463.89</v>
      </c>
      <c r="Z485" s="254" t="n">
        <v>0</v>
      </c>
      <c r="AA485" s="254" t="n">
        <v>0</v>
      </c>
      <c r="AB485" s="254"/>
      <c r="AC485" s="254"/>
      <c r="AD485" s="254"/>
      <c r="AE485" s="254"/>
      <c r="AF485" s="254"/>
      <c r="AG485" s="254"/>
      <c r="AH485" s="254"/>
      <c r="AI485" s="254"/>
      <c r="AJ485" s="254"/>
      <c r="AK485" s="254"/>
      <c r="AL485" s="254"/>
      <c r="AM485" s="254"/>
      <c r="AN485" s="254"/>
      <c r="AO485" s="254"/>
      <c r="AP485" s="254"/>
      <c r="AQ485" s="254"/>
      <c r="AR485" s="254"/>
      <c r="AS485" s="254"/>
      <c r="AT485" s="254"/>
      <c r="AU485" s="254"/>
      <c r="AV485" s="254"/>
      <c r="AW485" s="254"/>
      <c r="AX485" s="254"/>
      <c r="AY485" s="254"/>
      <c r="AZ485" s="254"/>
      <c r="BA485" s="254"/>
      <c r="BB485" s="254"/>
      <c r="BC485" s="254"/>
      <c r="BD485" s="254"/>
      <c r="BE485" s="254"/>
      <c r="BF485" s="254"/>
      <c r="BG485" s="254"/>
      <c r="BH485" s="254"/>
      <c r="BI485" s="254"/>
      <c r="BJ485" s="254"/>
      <c r="BK485" s="254"/>
      <c r="BL485" s="254"/>
      <c r="BM485" s="254"/>
      <c r="BN485" s="254"/>
      <c r="BO485" s="254"/>
      <c r="BP485" s="254"/>
      <c r="BQ485" s="254"/>
      <c r="BR485" s="254"/>
      <c r="BS485" s="254"/>
      <c r="BT485" s="254"/>
      <c r="BU485" s="254"/>
      <c r="BV485" s="254"/>
      <c r="BW485" s="254"/>
      <c r="BX485" s="254"/>
      <c r="BY485" s="254"/>
      <c r="BZ485" s="254"/>
      <c r="CA485" s="254"/>
      <c r="CB485" s="254"/>
      <c r="CC485" s="254"/>
      <c r="CD485" s="254"/>
      <c r="CE485" s="254"/>
      <c r="CF485" s="254"/>
      <c r="CG485" s="254"/>
      <c r="CH485" s="254"/>
      <c r="CI485" s="254" t="e">
        <f aca="false">#N/A</f>
        <v>#N/A</v>
      </c>
      <c r="CJ485" s="254"/>
      <c r="CK485" s="254"/>
      <c r="CL485" s="254"/>
      <c r="CM485" s="257" t="n">
        <v>43094</v>
      </c>
      <c r="CN485" s="257" t="e">
        <f aca="false">EDATE(CM485,CO485)-1</f>
        <v>#N/A</v>
      </c>
      <c r="CO485" s="254" t="e">
        <f aca="false">#N/A</f>
        <v>#N/A</v>
      </c>
      <c r="CP485" s="254" t="e">
        <f aca="false">#N/A</f>
        <v>#N/A</v>
      </c>
      <c r="CQ485" s="254"/>
      <c r="CR485" s="254"/>
      <c r="CS485" s="254"/>
      <c r="CT485" s="261" t="n">
        <f aca="false">I485</f>
        <v>52700</v>
      </c>
      <c r="CU485" s="261" t="n">
        <f aca="false">CT485-CV485</f>
        <v>52700</v>
      </c>
      <c r="CV485" s="261" t="n">
        <v>0</v>
      </c>
      <c r="CW485" s="261" t="n">
        <f aca="false">IF(AND(CW$5&gt;$V485,CW$6&lt;=$W485),$Y485,IF(AND(MONTH(CW$6)=MONTH($W485),YEAR(CW$6)=YEAR($W485)),$T485-$X485*$Y485+$Y485,0))</f>
        <v>0</v>
      </c>
      <c r="CX485" s="261" t="n">
        <f aca="false">IF(AND(CX$5&gt;$V485,CX$6&lt;=$W485),$Y485,IF(AND(MONTH(CX$6)=MONTH($W485),YEAR(CX$6)=YEAR($W485)),$T485-$X485*$Y485+$Y485,0))</f>
        <v>0</v>
      </c>
      <c r="CY485" s="261" t="n">
        <f aca="false">IF(AND(CY$5&gt;$V485,CY$6&lt;=$W485),$Y485,IF(AND(MONTH(CY$6)=MONTH($W485),YEAR(CY$6)=YEAR($W485)),$T485-$X485*$Y485+$Y485,0))</f>
        <v>0</v>
      </c>
      <c r="CZ485" s="261" t="n">
        <f aca="false">IF(AND(CZ$5&gt;$V485,CZ$6&lt;=$W485),$Y485,IF(AND(MONTH(CZ$6)=MONTH($W485),YEAR(CZ$6)=YEAR($W485)),$T485-$X485*$Y485+$Y485,0))</f>
        <v>0</v>
      </c>
      <c r="DA485" s="261" t="n">
        <f aca="false">IF(AND(DA$5&gt;$V485,DA$6&lt;=$W485),$Y485,IF(AND(MONTH(DA$6)=MONTH($W485),YEAR(DA$6)=YEAR($W485)),$T485-$X485*$Y485+$Y485,0))</f>
        <v>0</v>
      </c>
      <c r="DB485" s="261" t="n">
        <f aca="false">IF(AND(DB$5&gt;$V485,DB$6&lt;=$W485),$Y485,IF(AND(MONTH(DB$6)=MONTH($W485),YEAR(DB$6)=YEAR($W485)),$T485-$X485*$Y485+$Y485,0))</f>
        <v>0</v>
      </c>
      <c r="DC485" s="261" t="n">
        <f aca="false">IF(AND(DC$5&gt;$V485,DC$6&lt;=$W485),$Y485,IF(AND(MONTH(DC$6)=MONTH($W485),YEAR(DC$6)=YEAR($W485)),$T485-$X485*$Y485+$Y485,0))</f>
        <v>0</v>
      </c>
      <c r="DD485" s="261" t="n">
        <f aca="false">IF(AND(DD$5&gt;$V485,DD$6&lt;=$W485),$Y485,IF(AND(MONTH(DD$6)=MONTH($W485),YEAR(DD$6)=YEAR($W485)),$T485-$X485*$Y485+$Y485,0))</f>
        <v>0</v>
      </c>
      <c r="DE485" s="261" t="n">
        <f aca="false">IF(AND(DE$5&gt;$V485,DE$6&lt;=$W485),$Y485,IF(AND(MONTH(DE$6)=MONTH($W485),YEAR(DE$6)=YEAR($W485)),$T485-$X485*$Y485+$Y485,0))</f>
        <v>0</v>
      </c>
      <c r="DF485" s="261" t="n">
        <f aca="false">IF(AND(DF$5&gt;$V485,DF$6&lt;=$W485),$Y485,IF(AND(MONTH(DF$6)=MONTH($W485),YEAR(DF$6)=YEAR($W485)),$T485-$X485*$Y485+$Y485,0))</f>
        <v>0</v>
      </c>
      <c r="DG485" s="261" t="n">
        <f aca="false">IF(AND(DG$5&gt;$V485,DG$6&lt;=$W485),$Y485,IF(AND(MONTH(DG$6)=MONTH($W485),YEAR(DG$6)=YEAR($W485)),$T485-$X485*$Y485+$Y485,0))</f>
        <v>0</v>
      </c>
      <c r="DH485" s="261" t="n">
        <f aca="false">IF(AND(DH$5&gt;$V485,DH$6&lt;=$W485),$Y485,IF(AND(MONTH(DH$6)=MONTH($W485),YEAR(DH$6)=YEAR($W485)),$T485-$X485*$Y485+$Y485,0))</f>
        <v>0</v>
      </c>
      <c r="DI485" s="260" t="n">
        <f aca="false">CW485+CX485+CY485+CZ485+DA485+DB485+DC485+DD485+DE485+DF485+DG485+DH485</f>
        <v>0</v>
      </c>
      <c r="DJ485" s="260"/>
      <c r="DK485" s="260"/>
      <c r="DL485" s="260" t="n">
        <f aca="false">DJ485-DK485</f>
        <v>0</v>
      </c>
      <c r="DM485" s="261" t="n">
        <f aca="false">IF(AND(DM$5&gt;$V485,DM$6&lt;=$W485),$Y485,IF(AND(MONTH(DM$6)=MONTH($W485),YEAR(DM$6)=YEAR($W485)),$T485-$X485*$Y485+$Y485,0))</f>
        <v>0</v>
      </c>
      <c r="DN485" s="261" t="n">
        <f aca="false">IF(AND(DN$5&gt;$V485,DN$6&lt;=$W485),$Y485,IF(AND(MONTH(DN$6)=MONTH($W485),YEAR(DN$6)=YEAR($W485)),$T485-$X485*$Y485+$Y485,0))</f>
        <v>0</v>
      </c>
      <c r="DO485" s="261" t="n">
        <f aca="false">IF(AND(DO$5&gt;$V485,DO$6&lt;=$W485),$Y485,IF(AND(MONTH(DO$6)=MONTH($W485),YEAR(DO$6)=YEAR($W485)),$T485-$X485*$Y485+$Y485,0))</f>
        <v>0</v>
      </c>
      <c r="DP485" s="261" t="n">
        <f aca="false">IF(AND(DP$5&gt;$V485,DP$6&lt;=$W485),$Y485,IF(AND(MONTH(DP$6)=MONTH($W485),YEAR(DP$6)=YEAR($W485)),$T485-$X485*$Y485+$Y485,0))</f>
        <v>0</v>
      </c>
      <c r="DQ485" s="261" t="n">
        <f aca="false">IF(AND(DQ$5&gt;$V485,DQ$6&lt;=$W485),$Y485,IF(AND(MONTH(DQ$6)=MONTH($W485),YEAR(DQ$6)=YEAR($W485)),$T485-$X485*$Y485+$Y485,0))</f>
        <v>0</v>
      </c>
      <c r="DR485" s="261" t="n">
        <f aca="false">IF(AND(DR$5&gt;$V485,DR$6&lt;=$W485),$Y485,IF(AND(MONTH(DR$6)=MONTH($W485),YEAR(DR$6)=YEAR($W485)),$T485-$X485*$Y485+$Y485,0))</f>
        <v>0</v>
      </c>
      <c r="DS485" s="261" t="n">
        <f aca="false">IF(AND(DS$5&gt;$V485,DS$6&lt;=$W485),$Y485,IF(AND(MONTH(DS$6)=MONTH($W485),YEAR(DS$6)=YEAR($W485)),$T485-$X485*$Y485+$Y485,0))</f>
        <v>0</v>
      </c>
      <c r="DT485" s="261" t="n">
        <f aca="false">IF(AND(DT$5&gt;$V485,DT$6&lt;=$W485),$Y485,IF(AND(MONTH(DT$6)=MONTH($W485),YEAR(DT$6)=YEAR($W485)),$T485-$X485*$Y485+$Y485,0))</f>
        <v>0</v>
      </c>
      <c r="DU485" s="261" t="n">
        <f aca="false">IF(AND(DU$5&gt;$V485,DU$6&lt;=$W485),$Y485,IF(AND(MONTH(DU$6)=MONTH($W485),YEAR(DU$6)=YEAR($W485)),$T485-$X485*$Y485+$Y485,0))</f>
        <v>0</v>
      </c>
      <c r="DV485" s="261" t="n">
        <f aca="false">IF(AND(DV$5&gt;$V485,DV$6&lt;=$W485),$Y485,IF(AND(MONTH(DV$6)=MONTH($W485),YEAR(DV$6)=YEAR($W485)),$T485-$X485*$Y485+$Y485,0))</f>
        <v>0</v>
      </c>
      <c r="DW485" s="261" t="n">
        <f aca="false">IF(AND(DW$5&gt;$V485,DW$6&lt;=$W485),$Y485,IF(AND(MONTH(DW$6)=MONTH($W485),YEAR(DW$6)=YEAR($W485)),$T485-$X485*$Y485+$Y485,0))</f>
        <v>0</v>
      </c>
      <c r="DX485" s="261" t="n">
        <f aca="false">IF(AND(DX$5&gt;$V485,DX$6&lt;=$W485),$Y485,IF(AND(MONTH(DX$6)=MONTH($W485),YEAR(DX$6)=YEAR($W485)),$T485-AA485-$X485*$Y485+$Y485,0))</f>
        <v>0</v>
      </c>
      <c r="DY485" s="260" t="n">
        <f aca="false">DM485+DN485+DO485+DP485+DQ485+DR485+DS485+DT485+DU485+DV485+DW485+DX485</f>
        <v>0</v>
      </c>
      <c r="DZ485" s="260" t="n">
        <f aca="false">DJ485+AY485+BA485+BC485+BE485+BG485+BI485+BK485+BM485+BO485</f>
        <v>0</v>
      </c>
      <c r="EA485" s="260" t="n">
        <f aca="false">DK485+DY485</f>
        <v>0</v>
      </c>
      <c r="EB485" s="261" t="n">
        <f aca="false">DZ485-EA485</f>
        <v>0</v>
      </c>
      <c r="EC485" s="261" t="n">
        <f aca="false">IF(AND(EC$5&gt;$V485,EC$6&lt;=$W485),$Y485,IF(AND(MONTH(EC$6)=MONTH($W485),YEAR(EC$6)=YEAR($W485)),$T485-$X485*$Y485+$Y485,0))</f>
        <v>0</v>
      </c>
      <c r="ED485" s="261" t="n">
        <f aca="false">IF(AND(ED$5&gt;$V485,ED$6&lt;=$W485),$Y485,IF(AND(MONTH(ED$6)=MONTH($W485),YEAR(ED$6)=YEAR($W485)),$T485-$X485*$Y485+$Y485,0))</f>
        <v>0</v>
      </c>
      <c r="EE485" s="261" t="n">
        <f aca="false">IF(AND(EE$5&gt;$V485,EE$6&lt;=$W485),$Y485,IF(AND(MONTH(EE$6)=MONTH($W485),YEAR(EE$6)=YEAR($W485)),$T485-$X485*$Y485+$Y485,0))</f>
        <v>0</v>
      </c>
      <c r="EF485" s="261" t="n">
        <f aca="false">IF(AND(EF$5&gt;$V485,EF$6&lt;=$W485),$Y485,IF(AND(MONTH(EF$6)=MONTH($W485),YEAR(EF$6)=YEAR($W485)),$T485-$X485*$Y485+$Y485,0))</f>
        <v>0</v>
      </c>
      <c r="EG485" s="261" t="n">
        <f aca="false">IF(AND(EG$5&gt;$V485,EG$6&lt;=$W485),$Y485,IF(AND(MONTH(EG$6)=MONTH($W485),YEAR(EG$6)=YEAR($W485)),$T485-$X485*$Y485+$Y485,0))</f>
        <v>0</v>
      </c>
      <c r="EH485" s="261" t="n">
        <f aca="false">IF(AND(EH$5&gt;$V485,EH$6&lt;=$W485),$Y485,IF(AND(MONTH(EH$6)=MONTH($W485),YEAR(EH$6)=YEAR($W485)),$T485-$X485*$Y485+$Y485,0))</f>
        <v>0</v>
      </c>
      <c r="EI485" s="261" t="n">
        <f aca="false">IF(AND(EI$5&gt;$V485,EI$6&lt;=$W485),$Y485,IF(AND(MONTH(EI$6)=MONTH($W485),YEAR(EI$6)=YEAR($W485)),$T485-$X485*$Y485+$Y485,0))</f>
        <v>0</v>
      </c>
      <c r="EJ485" s="261" t="n">
        <f aca="false">IF(AND(EJ$5&gt;$V485,EJ$6&lt;=$W485),$Y485,IF(AND(MONTH(EJ$6)=MONTH($W485),YEAR(EJ$6)=YEAR($W485)),$T485-$X485*$Y485+$Y485,0))</f>
        <v>0</v>
      </c>
      <c r="EK485" s="261" t="n">
        <f aca="false">IF(AND(EK$5&gt;$V485,EK$6&lt;=$W485),$Y485,IF(AND(MONTH(EK$6)=MONTH($W485),YEAR(EK$6)=YEAR($W485)),$T485-$X485*$Y485+$Y485,0))</f>
        <v>0</v>
      </c>
      <c r="EL485" s="261" t="n">
        <f aca="false">IF(AND(EL$5&gt;$V485,EL$6&lt;=$W485),$Y485,IF(AND(MONTH(EL$6)=MONTH($W485),YEAR(EL$6)=YEAR($W485)),$T485-$X485*$Y485+$Y485,0))</f>
        <v>0</v>
      </c>
      <c r="EM485" s="263" t="n">
        <f aca="false">IF(AND(EM$5&gt;$V485,EM$6&lt;=$W485),$Y485,IF(AND(MONTH(EM$6)=MONTH($W485),YEAR(EM$6)=YEAR($W485)),$T485-$X485*$Y485+$Y485,0))</f>
        <v>0</v>
      </c>
      <c r="EN485" s="261" t="n">
        <f aca="false">IF(AND(EN$5&gt;$V485,EN$6&lt;=$W485),$Y485,IF(AND(MONTH(EN$6)=MONTH($W485),YEAR(EN$6)=YEAR($W485)),$T485-$X485*$Y485+$Y485,0))</f>
        <v>0</v>
      </c>
      <c r="EO485" s="260" t="n">
        <f aca="false">EC485+ED485+EE485+EF485+EG485+EH485+EI485+EJ485+EK485+EL485+EM485+EN485</f>
        <v>0</v>
      </c>
      <c r="EP485" s="260" t="n">
        <v>0</v>
      </c>
      <c r="EQ485" s="260" t="n">
        <f aca="false">EA485+EO485</f>
        <v>0</v>
      </c>
      <c r="ER485" s="260" t="n">
        <f aca="false">EP485-EQ485</f>
        <v>0</v>
      </c>
      <c r="ES485" s="261"/>
      <c r="ET485" s="261"/>
      <c r="EU485" s="261"/>
      <c r="EV485" s="261"/>
      <c r="EW485" s="261"/>
      <c r="EX485" s="261"/>
      <c r="EY485" s="261"/>
      <c r="EZ485" s="261"/>
      <c r="FA485" s="261"/>
      <c r="FB485" s="261"/>
      <c r="FC485" s="261"/>
      <c r="FD485" s="261"/>
      <c r="FE485" s="261" t="n">
        <f aca="false">ES485+ET485+EU485+EV485+EW485+EX485+EY485+EZ485+FA485+FB485+FC485+FD485</f>
        <v>0</v>
      </c>
      <c r="FF485" s="261" t="n">
        <f aca="false">EP485</f>
        <v>0</v>
      </c>
      <c r="FG485" s="261" t="n">
        <f aca="false">EQ485+FE485</f>
        <v>0</v>
      </c>
      <c r="FH485" s="261" t="n">
        <f aca="false">FF485-FG485</f>
        <v>0</v>
      </c>
      <c r="FI485" s="261"/>
      <c r="FJ485" s="261"/>
      <c r="FK485" s="261"/>
      <c r="FL485" s="261"/>
      <c r="FM485" s="261"/>
      <c r="FN485" s="261"/>
      <c r="FO485" s="261"/>
      <c r="FP485" s="261"/>
      <c r="FQ485" s="261"/>
      <c r="FR485" s="261"/>
      <c r="FS485" s="261"/>
      <c r="FT485" s="261"/>
      <c r="FU485" s="261" t="n">
        <f aca="false">FI485+FJ485+FK485+FL485+FM485+FN485+FO485+FP485+FQ485+FR485+FS485+FT485</f>
        <v>0</v>
      </c>
      <c r="FV485" s="261" t="n">
        <f aca="false">FF485</f>
        <v>0</v>
      </c>
      <c r="FW485" s="261" t="n">
        <f aca="false">FG485+FU485</f>
        <v>0</v>
      </c>
      <c r="FX485" s="261" t="n">
        <f aca="false">FV485-FW485</f>
        <v>0</v>
      </c>
      <c r="FY485" s="261"/>
      <c r="FZ485" s="261"/>
      <c r="GA485" s="261"/>
      <c r="GB485" s="261"/>
      <c r="GC485" s="261"/>
      <c r="GD485" s="261"/>
      <c r="GE485" s="261"/>
      <c r="GF485" s="261"/>
      <c r="GG485" s="261"/>
      <c r="GH485" s="261"/>
      <c r="GI485" s="261"/>
      <c r="GJ485" s="261"/>
      <c r="GK485" s="261" t="n">
        <f aca="false">FY485+FZ485+GA485+GB485+GC485+GD485+GE485+GF485+GG485+GH485+GI485+GJ485</f>
        <v>0</v>
      </c>
      <c r="GL485" s="261" t="n">
        <f aca="false">FV485</f>
        <v>0</v>
      </c>
      <c r="GM485" s="261" t="n">
        <f aca="false">FW485+GK485</f>
        <v>0</v>
      </c>
      <c r="GN485" s="261" t="n">
        <f aca="false">GL485-GM485</f>
        <v>0</v>
      </c>
      <c r="GO485" s="261"/>
      <c r="GP485" s="261"/>
      <c r="GQ485" s="261"/>
      <c r="GR485" s="261"/>
      <c r="GS485" s="261"/>
      <c r="GT485" s="261"/>
      <c r="GU485" s="261"/>
      <c r="GV485" s="261"/>
      <c r="GW485" s="261"/>
      <c r="GX485" s="261"/>
      <c r="GY485" s="261"/>
      <c r="GZ485" s="261"/>
      <c r="HA485" s="261" t="n">
        <f aca="false">GO485+GP485+GQ485+GR485+GS485+GT485+GU485+GV485+GW485+GX485+GY485+GZ485</f>
        <v>0</v>
      </c>
      <c r="HB485" s="261" t="n">
        <f aca="false">GL485</f>
        <v>0</v>
      </c>
      <c r="HC485" s="261" t="n">
        <f aca="false">GM485+HA485</f>
        <v>0</v>
      </c>
      <c r="HD485" s="261" t="n">
        <f aca="false">HB485-HC485</f>
        <v>0</v>
      </c>
      <c r="HE485" s="264" t="n">
        <f aca="false">GO485-GJ485</f>
        <v>0</v>
      </c>
      <c r="HF485" s="264"/>
      <c r="HG485" s="264"/>
      <c r="HH485" s="264"/>
      <c r="HI485" s="264"/>
      <c r="HJ485" s="264"/>
      <c r="HK485" s="264"/>
      <c r="HL485" s="264"/>
      <c r="HM485" s="264"/>
      <c r="HN485" s="264"/>
      <c r="HO485" s="264"/>
      <c r="HP485" s="264"/>
      <c r="HQ485" s="264"/>
      <c r="HR485" s="264"/>
      <c r="HS485" s="264"/>
      <c r="HT485" s="264"/>
      <c r="HU485" s="264"/>
      <c r="HV485" s="264"/>
      <c r="HW485" s="264"/>
      <c r="HX485" s="264"/>
      <c r="HY485" s="264"/>
      <c r="HZ485" s="264"/>
      <c r="IA485" s="264"/>
      <c r="IB485" s="264"/>
      <c r="IC485" s="264"/>
      <c r="ID485" s="264"/>
      <c r="IE485" s="264"/>
      <c r="IF485" s="264"/>
      <c r="IG485" s="264"/>
      <c r="IH485" s="264"/>
      <c r="II485" s="264"/>
      <c r="IJ485" s="264"/>
      <c r="IK485" s="264"/>
      <c r="IL485" s="264"/>
      <c r="IM485" s="264"/>
      <c r="IN485" s="264"/>
      <c r="IO485" s="264"/>
      <c r="IP485" s="264"/>
      <c r="IQ485" s="264"/>
      <c r="IR485" s="264"/>
      <c r="IS485" s="264"/>
      <c r="IT485" s="264"/>
      <c r="IU485" s="264"/>
      <c r="IV485" s="264"/>
      <c r="IW485" s="264"/>
      <c r="IX485" s="264"/>
      <c r="IY485" s="264"/>
      <c r="IZ485" s="264"/>
      <c r="JA485" s="264"/>
      <c r="JB485" s="264"/>
      <c r="JC485" s="264"/>
      <c r="JD485" s="264"/>
      <c r="JE485" s="264"/>
      <c r="JF485" s="264"/>
      <c r="JG485" s="264"/>
      <c r="JH485" s="264"/>
      <c r="JI485" s="264"/>
      <c r="JJ485" s="264"/>
      <c r="JK485" s="264"/>
      <c r="JL485" s="264"/>
      <c r="JM485" s="265"/>
      <c r="JN485" s="265" t="n">
        <f aca="false">DH485-DG485</f>
        <v>0</v>
      </c>
    </row>
    <row r="486" s="201" customFormat="true" ht="22.35" hidden="false" customHeight="false" outlineLevel="0" collapsed="false">
      <c r="A486" s="249" t="n">
        <v>454</v>
      </c>
      <c r="B486" s="250" t="s">
        <v>960</v>
      </c>
      <c r="C486" s="251" t="n">
        <v>4659</v>
      </c>
      <c r="D486" s="252" t="s">
        <v>585</v>
      </c>
      <c r="E486" s="252" t="s">
        <v>472</v>
      </c>
      <c r="F486" s="253" t="n">
        <v>1</v>
      </c>
      <c r="G486" s="254" t="n">
        <v>52700</v>
      </c>
      <c r="H486" s="255" t="n">
        <v>0.18</v>
      </c>
      <c r="I486" s="256" t="n">
        <f aca="false">ROUND(F486*G486,2)</f>
        <v>52700</v>
      </c>
      <c r="J486" s="254" t="n">
        <f aca="false">ROUND(I486+F486*G486*H486,2)</f>
        <v>62186</v>
      </c>
      <c r="K486" s="257" t="n">
        <v>43094</v>
      </c>
      <c r="L486" s="257" t="n">
        <f aca="false">EDATE(K486,M486)-1</f>
        <v>44189</v>
      </c>
      <c r="M486" s="258" t="n">
        <v>36</v>
      </c>
      <c r="N486" s="254" t="n">
        <f aca="false">ROUND(G486/M486,2)*F486</f>
        <v>1463.89</v>
      </c>
      <c r="O486" s="254"/>
      <c r="P486" s="254" t="n">
        <v>0</v>
      </c>
      <c r="Q486" s="253" t="n">
        <v>1</v>
      </c>
      <c r="R486" s="254" t="n">
        <f aca="false">I486+AG486+P486</f>
        <v>52700</v>
      </c>
      <c r="S486" s="255" t="n">
        <f aca="false">H486</f>
        <v>0.18</v>
      </c>
      <c r="T486" s="254" t="n">
        <f aca="false">ROUND(Q486*R486,2)</f>
        <v>52700</v>
      </c>
      <c r="U486" s="254" t="n">
        <f aca="false">ROUND(T486+Q486*R486*S486,2)</f>
        <v>62186</v>
      </c>
      <c r="V486" s="257" t="n">
        <v>43094</v>
      </c>
      <c r="W486" s="257" t="n">
        <f aca="false">EDATE(V486,X486)-1</f>
        <v>44189</v>
      </c>
      <c r="X486" s="258" t="n">
        <v>36</v>
      </c>
      <c r="Y486" s="254" t="n">
        <f aca="false">ROUND((R486-Z486)/X486,2)*Q486</f>
        <v>1463.89</v>
      </c>
      <c r="Z486" s="254" t="n">
        <v>0</v>
      </c>
      <c r="AA486" s="254" t="n">
        <v>0</v>
      </c>
      <c r="AB486" s="254"/>
      <c r="AC486" s="254"/>
      <c r="AD486" s="254"/>
      <c r="AE486" s="254"/>
      <c r="AF486" s="254"/>
      <c r="AG486" s="254"/>
      <c r="AH486" s="254"/>
      <c r="AI486" s="254"/>
      <c r="AJ486" s="254"/>
      <c r="AK486" s="254"/>
      <c r="AL486" s="254"/>
      <c r="AM486" s="254"/>
      <c r="AN486" s="254"/>
      <c r="AO486" s="254"/>
      <c r="AP486" s="254"/>
      <c r="AQ486" s="254"/>
      <c r="AR486" s="254"/>
      <c r="AS486" s="254"/>
      <c r="AT486" s="254"/>
      <c r="AU486" s="254"/>
      <c r="AV486" s="254"/>
      <c r="AW486" s="254"/>
      <c r="AX486" s="254"/>
      <c r="AY486" s="254"/>
      <c r="AZ486" s="254"/>
      <c r="BA486" s="254"/>
      <c r="BB486" s="254"/>
      <c r="BC486" s="254"/>
      <c r="BD486" s="254"/>
      <c r="BE486" s="254"/>
      <c r="BF486" s="254"/>
      <c r="BG486" s="254"/>
      <c r="BH486" s="254"/>
      <c r="BI486" s="254"/>
      <c r="BJ486" s="254"/>
      <c r="BK486" s="254"/>
      <c r="BL486" s="254"/>
      <c r="BM486" s="254"/>
      <c r="BN486" s="254"/>
      <c r="BO486" s="254"/>
      <c r="BP486" s="254"/>
      <c r="BQ486" s="254"/>
      <c r="BR486" s="254"/>
      <c r="BS486" s="254"/>
      <c r="BT486" s="254"/>
      <c r="BU486" s="254"/>
      <c r="BV486" s="254"/>
      <c r="BW486" s="254"/>
      <c r="BX486" s="254"/>
      <c r="BY486" s="254"/>
      <c r="BZ486" s="254"/>
      <c r="CA486" s="254"/>
      <c r="CB486" s="254"/>
      <c r="CC486" s="254"/>
      <c r="CD486" s="254"/>
      <c r="CE486" s="254"/>
      <c r="CF486" s="254"/>
      <c r="CG486" s="254"/>
      <c r="CH486" s="254"/>
      <c r="CI486" s="254" t="e">
        <f aca="false">#N/A</f>
        <v>#N/A</v>
      </c>
      <c r="CJ486" s="254"/>
      <c r="CK486" s="254"/>
      <c r="CL486" s="254"/>
      <c r="CM486" s="257" t="n">
        <v>43094</v>
      </c>
      <c r="CN486" s="257" t="e">
        <f aca="false">EDATE(CM486,CO486)-1</f>
        <v>#N/A</v>
      </c>
      <c r="CO486" s="254" t="e">
        <f aca="false">#N/A</f>
        <v>#N/A</v>
      </c>
      <c r="CP486" s="254" t="e">
        <f aca="false">#N/A</f>
        <v>#N/A</v>
      </c>
      <c r="CQ486" s="254"/>
      <c r="CR486" s="254"/>
      <c r="CS486" s="254"/>
      <c r="CT486" s="261" t="n">
        <f aca="false">I486</f>
        <v>52700</v>
      </c>
      <c r="CU486" s="261" t="n">
        <f aca="false">CT486-CV486</f>
        <v>52700</v>
      </c>
      <c r="CV486" s="261" t="n">
        <v>0</v>
      </c>
      <c r="CW486" s="261" t="n">
        <f aca="false">IF(AND(CW$5&gt;$V486,CW$6&lt;=$W486),$Y486,IF(AND(MONTH(CW$6)=MONTH($W486),YEAR(CW$6)=YEAR($W486)),$T486-$X486*$Y486+$Y486,0))</f>
        <v>0</v>
      </c>
      <c r="CX486" s="261" t="n">
        <f aca="false">IF(AND(CX$5&gt;$V486,CX$6&lt;=$W486),$Y486,IF(AND(MONTH(CX$6)=MONTH($W486),YEAR(CX$6)=YEAR($W486)),$T486-$X486*$Y486+$Y486,0))</f>
        <v>0</v>
      </c>
      <c r="CY486" s="261" t="n">
        <f aca="false">IF(AND(CY$5&gt;$V486,CY$6&lt;=$W486),$Y486,IF(AND(MONTH(CY$6)=MONTH($W486),YEAR(CY$6)=YEAR($W486)),$T486-$X486*$Y486+$Y486,0))</f>
        <v>0</v>
      </c>
      <c r="CZ486" s="261" t="n">
        <f aca="false">IF(AND(CZ$5&gt;$V486,CZ$6&lt;=$W486),$Y486,IF(AND(MONTH(CZ$6)=MONTH($W486),YEAR(CZ$6)=YEAR($W486)),$T486-$X486*$Y486+$Y486,0))</f>
        <v>0</v>
      </c>
      <c r="DA486" s="261" t="n">
        <f aca="false">IF(AND(DA$5&gt;$V486,DA$6&lt;=$W486),$Y486,IF(AND(MONTH(DA$6)=MONTH($W486),YEAR(DA$6)=YEAR($W486)),$T486-$X486*$Y486+$Y486,0))</f>
        <v>0</v>
      </c>
      <c r="DB486" s="261" t="n">
        <f aca="false">IF(AND(DB$5&gt;$V486,DB$6&lt;=$W486),$Y486,IF(AND(MONTH(DB$6)=MONTH($W486),YEAR(DB$6)=YEAR($W486)),$T486-$X486*$Y486+$Y486,0))</f>
        <v>0</v>
      </c>
      <c r="DC486" s="261" t="n">
        <f aca="false">IF(AND(DC$5&gt;$V486,DC$6&lt;=$W486),$Y486,IF(AND(MONTH(DC$6)=MONTH($W486),YEAR(DC$6)=YEAR($W486)),$T486-$X486*$Y486+$Y486,0))</f>
        <v>0</v>
      </c>
      <c r="DD486" s="261" t="n">
        <f aca="false">IF(AND(DD$5&gt;$V486,DD$6&lt;=$W486),$Y486,IF(AND(MONTH(DD$6)=MONTH($W486),YEAR(DD$6)=YEAR($W486)),$T486-$X486*$Y486+$Y486,0))</f>
        <v>0</v>
      </c>
      <c r="DE486" s="261" t="n">
        <f aca="false">IF(AND(DE$5&gt;$V486,DE$6&lt;=$W486),$Y486,IF(AND(MONTH(DE$6)=MONTH($W486),YEAR(DE$6)=YEAR($W486)),$T486-$X486*$Y486+$Y486,0))</f>
        <v>0</v>
      </c>
      <c r="DF486" s="261" t="n">
        <f aca="false">IF(AND(DF$5&gt;$V486,DF$6&lt;=$W486),$Y486,IF(AND(MONTH(DF$6)=MONTH($W486),YEAR(DF$6)=YEAR($W486)),$T486-$X486*$Y486+$Y486,0))</f>
        <v>0</v>
      </c>
      <c r="DG486" s="261" t="n">
        <f aca="false">IF(AND(DG$5&gt;$V486,DG$6&lt;=$W486),$Y486,IF(AND(MONTH(DG$6)=MONTH($W486),YEAR(DG$6)=YEAR($W486)),$T486-$X486*$Y486+$Y486,0))</f>
        <v>0</v>
      </c>
      <c r="DH486" s="261" t="n">
        <f aca="false">IF(AND(DH$5&gt;$V486,DH$6&lt;=$W486),$Y486,IF(AND(MONTH(DH$6)=MONTH($W486),YEAR(DH$6)=YEAR($W486)),$T486-$X486*$Y486+$Y486,0))</f>
        <v>0</v>
      </c>
      <c r="DI486" s="260" t="n">
        <f aca="false">CW486+CX486+CY486+CZ486+DA486+DB486+DC486+DD486+DE486+DF486+DG486+DH486</f>
        <v>0</v>
      </c>
      <c r="DJ486" s="260"/>
      <c r="DK486" s="260"/>
      <c r="DL486" s="260" t="n">
        <f aca="false">DJ486-DK486</f>
        <v>0</v>
      </c>
      <c r="DM486" s="261" t="n">
        <f aca="false">IF(AND(DM$5&gt;$V486,DM$6&lt;=$W486),$Y486,IF(AND(MONTH(DM$6)=MONTH($W486),YEAR(DM$6)=YEAR($W486)),$T486-$X486*$Y486+$Y486,0))</f>
        <v>0</v>
      </c>
      <c r="DN486" s="261" t="n">
        <f aca="false">IF(AND(DN$5&gt;$V486,DN$6&lt;=$W486),$Y486,IF(AND(MONTH(DN$6)=MONTH($W486),YEAR(DN$6)=YEAR($W486)),$T486-$X486*$Y486+$Y486,0))</f>
        <v>0</v>
      </c>
      <c r="DO486" s="261" t="n">
        <f aca="false">IF(AND(DO$5&gt;$V486,DO$6&lt;=$W486),$Y486,IF(AND(MONTH(DO$6)=MONTH($W486),YEAR(DO$6)=YEAR($W486)),$T486-$X486*$Y486+$Y486,0))</f>
        <v>0</v>
      </c>
      <c r="DP486" s="261" t="n">
        <f aca="false">IF(AND(DP$5&gt;$V486,DP$6&lt;=$W486),$Y486,IF(AND(MONTH(DP$6)=MONTH($W486),YEAR(DP$6)=YEAR($W486)),$T486-$X486*$Y486+$Y486,0))</f>
        <v>0</v>
      </c>
      <c r="DQ486" s="261" t="n">
        <f aca="false">IF(AND(DQ$5&gt;$V486,DQ$6&lt;=$W486),$Y486,IF(AND(MONTH(DQ$6)=MONTH($W486),YEAR(DQ$6)=YEAR($W486)),$T486-$X486*$Y486+$Y486,0))</f>
        <v>0</v>
      </c>
      <c r="DR486" s="261" t="n">
        <f aca="false">IF(AND(DR$5&gt;$V486,DR$6&lt;=$W486),$Y486,IF(AND(MONTH(DR$6)=MONTH($W486),YEAR(DR$6)=YEAR($W486)),$T486-$X486*$Y486+$Y486,0))</f>
        <v>0</v>
      </c>
      <c r="DS486" s="261" t="n">
        <f aca="false">IF(AND(DS$5&gt;$V486,DS$6&lt;=$W486),$Y486,IF(AND(MONTH(DS$6)=MONTH($W486),YEAR(DS$6)=YEAR($W486)),$T486-$X486*$Y486+$Y486,0))</f>
        <v>0</v>
      </c>
      <c r="DT486" s="261" t="n">
        <f aca="false">IF(AND(DT$5&gt;$V486,DT$6&lt;=$W486),$Y486,IF(AND(MONTH(DT$6)=MONTH($W486),YEAR(DT$6)=YEAR($W486)),$T486-$X486*$Y486+$Y486,0))</f>
        <v>0</v>
      </c>
      <c r="DU486" s="261" t="n">
        <f aca="false">IF(AND(DU$5&gt;$V486,DU$6&lt;=$W486),$Y486,IF(AND(MONTH(DU$6)=MONTH($W486),YEAR(DU$6)=YEAR($W486)),$T486-$X486*$Y486+$Y486,0))</f>
        <v>0</v>
      </c>
      <c r="DV486" s="261" t="n">
        <f aca="false">IF(AND(DV$5&gt;$V486,DV$6&lt;=$W486),$Y486,IF(AND(MONTH(DV$6)=MONTH($W486),YEAR(DV$6)=YEAR($W486)),$T486-$X486*$Y486+$Y486,0))</f>
        <v>0</v>
      </c>
      <c r="DW486" s="261" t="n">
        <f aca="false">IF(AND(DW$5&gt;$V486,DW$6&lt;=$W486),$Y486,IF(AND(MONTH(DW$6)=MONTH($W486),YEAR(DW$6)=YEAR($W486)),$T486-$X486*$Y486+$Y486,0))</f>
        <v>0</v>
      </c>
      <c r="DX486" s="261" t="n">
        <f aca="false">IF(AND(DX$5&gt;$V486,DX$6&lt;=$W486),$Y486,IF(AND(MONTH(DX$6)=MONTH($W486),YEAR(DX$6)=YEAR($W486)),$T486-AA486-$X486*$Y486+$Y486,0))</f>
        <v>0</v>
      </c>
      <c r="DY486" s="260" t="n">
        <f aca="false">DM486+DN486+DO486+DP486+DQ486+DR486+DS486+DT486+DU486+DV486+DW486+DX486</f>
        <v>0</v>
      </c>
      <c r="DZ486" s="260" t="n">
        <f aca="false">DJ486+AY486+BA486+BC486+BE486+BG486+BI486+BK486+BM486+BO486</f>
        <v>0</v>
      </c>
      <c r="EA486" s="260" t="n">
        <f aca="false">DK486+DY486</f>
        <v>0</v>
      </c>
      <c r="EB486" s="261" t="n">
        <f aca="false">DZ486-EA486</f>
        <v>0</v>
      </c>
      <c r="EC486" s="261" t="n">
        <f aca="false">IF(AND(EC$5&gt;$V486,EC$6&lt;=$W486),$Y486,IF(AND(MONTH(EC$6)=MONTH($W486),YEAR(EC$6)=YEAR($W486)),$T486-$X486*$Y486+$Y486,0))</f>
        <v>0</v>
      </c>
      <c r="ED486" s="261" t="n">
        <f aca="false">IF(AND(ED$5&gt;$V486,ED$6&lt;=$W486),$Y486,IF(AND(MONTH(ED$6)=MONTH($W486),YEAR(ED$6)=YEAR($W486)),$T486-$X486*$Y486+$Y486,0))</f>
        <v>0</v>
      </c>
      <c r="EE486" s="261" t="n">
        <f aca="false">IF(AND(EE$5&gt;$V486,EE$6&lt;=$W486),$Y486,IF(AND(MONTH(EE$6)=MONTH($W486),YEAR(EE$6)=YEAR($W486)),$T486-$X486*$Y486+$Y486,0))</f>
        <v>0</v>
      </c>
      <c r="EF486" s="261" t="n">
        <f aca="false">IF(AND(EF$5&gt;$V486,EF$6&lt;=$W486),$Y486,IF(AND(MONTH(EF$6)=MONTH($W486),YEAR(EF$6)=YEAR($W486)),$T486-$X486*$Y486+$Y486,0))</f>
        <v>0</v>
      </c>
      <c r="EG486" s="261" t="n">
        <f aca="false">IF(AND(EG$5&gt;$V486,EG$6&lt;=$W486),$Y486,IF(AND(MONTH(EG$6)=MONTH($W486),YEAR(EG$6)=YEAR($W486)),$T486-$X486*$Y486+$Y486,0))</f>
        <v>0</v>
      </c>
      <c r="EH486" s="261" t="n">
        <f aca="false">IF(AND(EH$5&gt;$V486,EH$6&lt;=$W486),$Y486,IF(AND(MONTH(EH$6)=MONTH($W486),YEAR(EH$6)=YEAR($W486)),$T486-$X486*$Y486+$Y486,0))</f>
        <v>0</v>
      </c>
      <c r="EI486" s="261" t="n">
        <f aca="false">IF(AND(EI$5&gt;$V486,EI$6&lt;=$W486),$Y486,IF(AND(MONTH(EI$6)=MONTH($W486),YEAR(EI$6)=YEAR($W486)),$T486-$X486*$Y486+$Y486,0))</f>
        <v>0</v>
      </c>
      <c r="EJ486" s="261" t="n">
        <f aca="false">IF(AND(EJ$5&gt;$V486,EJ$6&lt;=$W486),$Y486,IF(AND(MONTH(EJ$6)=MONTH($W486),YEAR(EJ$6)=YEAR($W486)),$T486-$X486*$Y486+$Y486,0))</f>
        <v>0</v>
      </c>
      <c r="EK486" s="261" t="n">
        <f aca="false">IF(AND(EK$5&gt;$V486,EK$6&lt;=$W486),$Y486,IF(AND(MONTH(EK$6)=MONTH($W486),YEAR(EK$6)=YEAR($W486)),$T486-$X486*$Y486+$Y486,0))</f>
        <v>0</v>
      </c>
      <c r="EL486" s="261" t="n">
        <f aca="false">IF(AND(EL$5&gt;$V486,EL$6&lt;=$W486),$Y486,IF(AND(MONTH(EL$6)=MONTH($W486),YEAR(EL$6)=YEAR($W486)),$T486-$X486*$Y486+$Y486,0))</f>
        <v>0</v>
      </c>
      <c r="EM486" s="263" t="n">
        <f aca="false">IF(AND(EM$5&gt;$V486,EM$6&lt;=$W486),$Y486,IF(AND(MONTH(EM$6)=MONTH($W486),YEAR(EM$6)=YEAR($W486)),$T486-$X486*$Y486+$Y486,0))</f>
        <v>0</v>
      </c>
      <c r="EN486" s="261" t="n">
        <f aca="false">IF(AND(EN$5&gt;$V486,EN$6&lt;=$W486),$Y486,IF(AND(MONTH(EN$6)=MONTH($W486),YEAR(EN$6)=YEAR($W486)),$T486-$X486*$Y486+$Y486,0))</f>
        <v>0</v>
      </c>
      <c r="EO486" s="260" t="n">
        <f aca="false">EC486+ED486+EE486+EF486+EG486+EH486+EI486+EJ486+EK486+EL486+EM486+EN486</f>
        <v>0</v>
      </c>
      <c r="EP486" s="260" t="n">
        <v>0</v>
      </c>
      <c r="EQ486" s="260" t="n">
        <f aca="false">EA486+EO486</f>
        <v>0</v>
      </c>
      <c r="ER486" s="260" t="n">
        <f aca="false">EP486-EQ486</f>
        <v>0</v>
      </c>
      <c r="ES486" s="261"/>
      <c r="ET486" s="261"/>
      <c r="EU486" s="261"/>
      <c r="EV486" s="261"/>
      <c r="EW486" s="261"/>
      <c r="EX486" s="261"/>
      <c r="EY486" s="261"/>
      <c r="EZ486" s="261"/>
      <c r="FA486" s="261"/>
      <c r="FB486" s="261"/>
      <c r="FC486" s="261"/>
      <c r="FD486" s="261"/>
      <c r="FE486" s="261" t="n">
        <f aca="false">ES486+ET486+EU486+EV486+EW486+EX486+EY486+EZ486+FA486+FB486+FC486+FD486</f>
        <v>0</v>
      </c>
      <c r="FF486" s="261" t="n">
        <f aca="false">EP486</f>
        <v>0</v>
      </c>
      <c r="FG486" s="261" t="n">
        <f aca="false">EQ486+FE486</f>
        <v>0</v>
      </c>
      <c r="FH486" s="261" t="n">
        <f aca="false">FF486-FG486</f>
        <v>0</v>
      </c>
      <c r="FI486" s="261"/>
      <c r="FJ486" s="261"/>
      <c r="FK486" s="261"/>
      <c r="FL486" s="261"/>
      <c r="FM486" s="261"/>
      <c r="FN486" s="261"/>
      <c r="FO486" s="261"/>
      <c r="FP486" s="261"/>
      <c r="FQ486" s="261"/>
      <c r="FR486" s="261"/>
      <c r="FS486" s="261"/>
      <c r="FT486" s="261"/>
      <c r="FU486" s="261" t="n">
        <f aca="false">FI486+FJ486+FK486+FL486+FM486+FN486+FO486+FP486+FQ486+FR486+FS486+FT486</f>
        <v>0</v>
      </c>
      <c r="FV486" s="261" t="n">
        <f aca="false">FF486</f>
        <v>0</v>
      </c>
      <c r="FW486" s="261" t="n">
        <f aca="false">FG486+FU486</f>
        <v>0</v>
      </c>
      <c r="FX486" s="261" t="n">
        <f aca="false">FV486-FW486</f>
        <v>0</v>
      </c>
      <c r="FY486" s="261"/>
      <c r="FZ486" s="261"/>
      <c r="GA486" s="261"/>
      <c r="GB486" s="261"/>
      <c r="GC486" s="261"/>
      <c r="GD486" s="261"/>
      <c r="GE486" s="261"/>
      <c r="GF486" s="261"/>
      <c r="GG486" s="261"/>
      <c r="GH486" s="261"/>
      <c r="GI486" s="261"/>
      <c r="GJ486" s="261"/>
      <c r="GK486" s="261" t="n">
        <f aca="false">FY486+FZ486+GA486+GB486+GC486+GD486+GE486+GF486+GG486+GH486+GI486+GJ486</f>
        <v>0</v>
      </c>
      <c r="GL486" s="261" t="n">
        <f aca="false">FV486</f>
        <v>0</v>
      </c>
      <c r="GM486" s="261" t="n">
        <f aca="false">FW486+GK486</f>
        <v>0</v>
      </c>
      <c r="GN486" s="261" t="n">
        <f aca="false">GL486-GM486</f>
        <v>0</v>
      </c>
      <c r="GO486" s="261"/>
      <c r="GP486" s="261"/>
      <c r="GQ486" s="261"/>
      <c r="GR486" s="261"/>
      <c r="GS486" s="261"/>
      <c r="GT486" s="261"/>
      <c r="GU486" s="261"/>
      <c r="GV486" s="261"/>
      <c r="GW486" s="261"/>
      <c r="GX486" s="261"/>
      <c r="GY486" s="261"/>
      <c r="GZ486" s="261"/>
      <c r="HA486" s="261" t="n">
        <f aca="false">GO486+GP486+GQ486+GR486+GS486+GT486+GU486+GV486+GW486+GX486+GY486+GZ486</f>
        <v>0</v>
      </c>
      <c r="HB486" s="261" t="n">
        <f aca="false">GL486</f>
        <v>0</v>
      </c>
      <c r="HC486" s="261" t="n">
        <f aca="false">GM486+HA486</f>
        <v>0</v>
      </c>
      <c r="HD486" s="261" t="n">
        <f aca="false">HB486-HC486</f>
        <v>0</v>
      </c>
      <c r="HE486" s="264" t="n">
        <f aca="false">GO486-GJ486</f>
        <v>0</v>
      </c>
      <c r="HF486" s="264"/>
      <c r="HG486" s="264"/>
      <c r="HH486" s="264"/>
      <c r="HI486" s="264"/>
      <c r="HJ486" s="264"/>
      <c r="HK486" s="264"/>
      <c r="HL486" s="264"/>
      <c r="HM486" s="264"/>
      <c r="HN486" s="264"/>
      <c r="HO486" s="264"/>
      <c r="HP486" s="264"/>
      <c r="HQ486" s="264"/>
      <c r="HR486" s="264"/>
      <c r="HS486" s="264"/>
      <c r="HT486" s="264"/>
      <c r="HU486" s="264"/>
      <c r="HV486" s="264"/>
      <c r="HW486" s="264"/>
      <c r="HX486" s="264"/>
      <c r="HY486" s="264"/>
      <c r="HZ486" s="264"/>
      <c r="IA486" s="264"/>
      <c r="IB486" s="264"/>
      <c r="IC486" s="264"/>
      <c r="ID486" s="264"/>
      <c r="IE486" s="264"/>
      <c r="IF486" s="264"/>
      <c r="IG486" s="264"/>
      <c r="IH486" s="264"/>
      <c r="II486" s="264"/>
      <c r="IJ486" s="264"/>
      <c r="IK486" s="264"/>
      <c r="IL486" s="264"/>
      <c r="IM486" s="264"/>
      <c r="IN486" s="264"/>
      <c r="IO486" s="264"/>
      <c r="IP486" s="264"/>
      <c r="IQ486" s="264"/>
      <c r="IR486" s="264"/>
      <c r="IS486" s="264"/>
      <c r="IT486" s="264"/>
      <c r="IU486" s="264"/>
      <c r="IV486" s="264"/>
      <c r="IW486" s="264"/>
      <c r="IX486" s="264"/>
      <c r="IY486" s="264"/>
      <c r="IZ486" s="264"/>
      <c r="JA486" s="264"/>
      <c r="JB486" s="264"/>
      <c r="JC486" s="264"/>
      <c r="JD486" s="264"/>
      <c r="JE486" s="264"/>
      <c r="JF486" s="264"/>
      <c r="JG486" s="264"/>
      <c r="JH486" s="264"/>
      <c r="JI486" s="264"/>
      <c r="JJ486" s="264"/>
      <c r="JK486" s="264"/>
      <c r="JL486" s="264"/>
      <c r="JM486" s="265"/>
      <c r="JN486" s="265" t="n">
        <f aca="false">DH486-DG486</f>
        <v>0</v>
      </c>
    </row>
    <row r="487" s="201" customFormat="true" ht="22.35" hidden="false" customHeight="false" outlineLevel="0" collapsed="false">
      <c r="A487" s="249" t="n">
        <v>455</v>
      </c>
      <c r="B487" s="250" t="s">
        <v>961</v>
      </c>
      <c r="C487" s="251" t="n">
        <v>4660</v>
      </c>
      <c r="D487" s="252" t="s">
        <v>585</v>
      </c>
      <c r="E487" s="252" t="s">
        <v>472</v>
      </c>
      <c r="F487" s="253" t="n">
        <v>1</v>
      </c>
      <c r="G487" s="254" t="n">
        <v>52700</v>
      </c>
      <c r="H487" s="255" t="n">
        <v>0.18</v>
      </c>
      <c r="I487" s="256" t="n">
        <f aca="false">ROUND(F487*G487,2)</f>
        <v>52700</v>
      </c>
      <c r="J487" s="254" t="n">
        <f aca="false">ROUND(I487+F487*G487*H487,2)</f>
        <v>62186</v>
      </c>
      <c r="K487" s="257" t="n">
        <v>43094</v>
      </c>
      <c r="L487" s="257" t="n">
        <f aca="false">EDATE(K487,M487)-1</f>
        <v>44189</v>
      </c>
      <c r="M487" s="258" t="n">
        <v>36</v>
      </c>
      <c r="N487" s="254" t="n">
        <f aca="false">ROUND(G487/M487,2)*F487</f>
        <v>1463.89</v>
      </c>
      <c r="O487" s="254"/>
      <c r="P487" s="254" t="n">
        <v>0</v>
      </c>
      <c r="Q487" s="253" t="n">
        <v>1</v>
      </c>
      <c r="R487" s="254" t="n">
        <f aca="false">I487+AG487+P487</f>
        <v>52700</v>
      </c>
      <c r="S487" s="255" t="n">
        <f aca="false">H487</f>
        <v>0.18</v>
      </c>
      <c r="T487" s="254" t="n">
        <f aca="false">ROUND(Q487*R487,2)</f>
        <v>52700</v>
      </c>
      <c r="U487" s="254" t="n">
        <f aca="false">ROUND(T487+Q487*R487*S487,2)</f>
        <v>62186</v>
      </c>
      <c r="V487" s="257" t="n">
        <v>43094</v>
      </c>
      <c r="W487" s="257" t="n">
        <f aca="false">EDATE(V487,X487)-1</f>
        <v>44189</v>
      </c>
      <c r="X487" s="258" t="n">
        <v>36</v>
      </c>
      <c r="Y487" s="254" t="n">
        <f aca="false">ROUND((R487-Z487)/X487,2)*Q487</f>
        <v>1463.89</v>
      </c>
      <c r="Z487" s="254" t="n">
        <v>0</v>
      </c>
      <c r="AA487" s="254" t="n">
        <v>0</v>
      </c>
      <c r="AB487" s="254"/>
      <c r="AC487" s="254"/>
      <c r="AD487" s="254"/>
      <c r="AE487" s="254"/>
      <c r="AF487" s="254"/>
      <c r="AG487" s="254"/>
      <c r="AH487" s="254"/>
      <c r="AI487" s="254"/>
      <c r="AJ487" s="254"/>
      <c r="AK487" s="254"/>
      <c r="AL487" s="254"/>
      <c r="AM487" s="254"/>
      <c r="AN487" s="254"/>
      <c r="AO487" s="254"/>
      <c r="AP487" s="254"/>
      <c r="AQ487" s="254"/>
      <c r="AR487" s="254"/>
      <c r="AS487" s="254"/>
      <c r="AT487" s="254"/>
      <c r="AU487" s="254"/>
      <c r="AV487" s="254"/>
      <c r="AW487" s="254"/>
      <c r="AX487" s="254"/>
      <c r="AY487" s="254"/>
      <c r="AZ487" s="254"/>
      <c r="BA487" s="254"/>
      <c r="BB487" s="254"/>
      <c r="BC487" s="254"/>
      <c r="BD487" s="254"/>
      <c r="BE487" s="254"/>
      <c r="BF487" s="254"/>
      <c r="BG487" s="254"/>
      <c r="BH487" s="254"/>
      <c r="BI487" s="254"/>
      <c r="BJ487" s="254"/>
      <c r="BK487" s="254"/>
      <c r="BL487" s="254"/>
      <c r="BM487" s="254"/>
      <c r="BN487" s="254"/>
      <c r="BO487" s="254"/>
      <c r="BP487" s="254"/>
      <c r="BQ487" s="254"/>
      <c r="BR487" s="254"/>
      <c r="BS487" s="254"/>
      <c r="BT487" s="254"/>
      <c r="BU487" s="254"/>
      <c r="BV487" s="254"/>
      <c r="BW487" s="254"/>
      <c r="BX487" s="254"/>
      <c r="BY487" s="254"/>
      <c r="BZ487" s="254"/>
      <c r="CA487" s="254"/>
      <c r="CB487" s="254"/>
      <c r="CC487" s="254"/>
      <c r="CD487" s="254"/>
      <c r="CE487" s="254"/>
      <c r="CF487" s="254"/>
      <c r="CG487" s="254"/>
      <c r="CH487" s="254"/>
      <c r="CI487" s="254" t="e">
        <f aca="false">#N/A</f>
        <v>#N/A</v>
      </c>
      <c r="CJ487" s="254"/>
      <c r="CK487" s="254"/>
      <c r="CL487" s="254"/>
      <c r="CM487" s="257" t="n">
        <v>43094</v>
      </c>
      <c r="CN487" s="257" t="e">
        <f aca="false">EDATE(CM487,CO487)-1</f>
        <v>#N/A</v>
      </c>
      <c r="CO487" s="254" t="e">
        <f aca="false">#N/A</f>
        <v>#N/A</v>
      </c>
      <c r="CP487" s="254" t="e">
        <f aca="false">#N/A</f>
        <v>#N/A</v>
      </c>
      <c r="CQ487" s="254"/>
      <c r="CR487" s="254"/>
      <c r="CS487" s="254"/>
      <c r="CT487" s="261" t="n">
        <f aca="false">I487</f>
        <v>52700</v>
      </c>
      <c r="CU487" s="261" t="n">
        <f aca="false">CT487-CV487</f>
        <v>52700</v>
      </c>
      <c r="CV487" s="261" t="n">
        <v>0</v>
      </c>
      <c r="CW487" s="261" t="n">
        <f aca="false">IF(AND(CW$5&gt;$V487,CW$6&lt;=$W487),$Y487,IF(AND(MONTH(CW$6)=MONTH($W487),YEAR(CW$6)=YEAR($W487)),$T487-$X487*$Y487+$Y487,0))</f>
        <v>0</v>
      </c>
      <c r="CX487" s="261" t="n">
        <f aca="false">IF(AND(CX$5&gt;$V487,CX$6&lt;=$W487),$Y487,IF(AND(MONTH(CX$6)=MONTH($W487),YEAR(CX$6)=YEAR($W487)),$T487-$X487*$Y487+$Y487,0))</f>
        <v>0</v>
      </c>
      <c r="CY487" s="261" t="n">
        <f aca="false">IF(AND(CY$5&gt;$V487,CY$6&lt;=$W487),$Y487,IF(AND(MONTH(CY$6)=MONTH($W487),YEAR(CY$6)=YEAR($W487)),$T487-$X487*$Y487+$Y487,0))</f>
        <v>0</v>
      </c>
      <c r="CZ487" s="261" t="n">
        <f aca="false">IF(AND(CZ$5&gt;$V487,CZ$6&lt;=$W487),$Y487,IF(AND(MONTH(CZ$6)=MONTH($W487),YEAR(CZ$6)=YEAR($W487)),$T487-$X487*$Y487+$Y487,0))</f>
        <v>0</v>
      </c>
      <c r="DA487" s="261" t="n">
        <f aca="false">IF(AND(DA$5&gt;$V487,DA$6&lt;=$W487),$Y487,IF(AND(MONTH(DA$6)=MONTH($W487),YEAR(DA$6)=YEAR($W487)),$T487-$X487*$Y487+$Y487,0))</f>
        <v>0</v>
      </c>
      <c r="DB487" s="261" t="n">
        <f aca="false">IF(AND(DB$5&gt;$V487,DB$6&lt;=$W487),$Y487,IF(AND(MONTH(DB$6)=MONTH($W487),YEAR(DB$6)=YEAR($W487)),$T487-$X487*$Y487+$Y487,0))</f>
        <v>0</v>
      </c>
      <c r="DC487" s="261" t="n">
        <f aca="false">IF(AND(DC$5&gt;$V487,DC$6&lt;=$W487),$Y487,IF(AND(MONTH(DC$6)=MONTH($W487),YEAR(DC$6)=YEAR($W487)),$T487-$X487*$Y487+$Y487,0))</f>
        <v>0</v>
      </c>
      <c r="DD487" s="261" t="n">
        <f aca="false">IF(AND(DD$5&gt;$V487,DD$6&lt;=$W487),$Y487,IF(AND(MONTH(DD$6)=MONTH($W487),YEAR(DD$6)=YEAR($W487)),$T487-$X487*$Y487+$Y487,0))</f>
        <v>0</v>
      </c>
      <c r="DE487" s="261" t="n">
        <f aca="false">IF(AND(DE$5&gt;$V487,DE$6&lt;=$W487),$Y487,IF(AND(MONTH(DE$6)=MONTH($W487),YEAR(DE$6)=YEAR($W487)),$T487-$X487*$Y487+$Y487,0))</f>
        <v>0</v>
      </c>
      <c r="DF487" s="261" t="n">
        <f aca="false">IF(AND(DF$5&gt;$V487,DF$6&lt;=$W487),$Y487,IF(AND(MONTH(DF$6)=MONTH($W487),YEAR(DF$6)=YEAR($W487)),$T487-$X487*$Y487+$Y487,0))</f>
        <v>0</v>
      </c>
      <c r="DG487" s="261" t="n">
        <f aca="false">IF(AND(DG$5&gt;$V487,DG$6&lt;=$W487),$Y487,IF(AND(MONTH(DG$6)=MONTH($W487),YEAR(DG$6)=YEAR($W487)),$T487-$X487*$Y487+$Y487,0))</f>
        <v>0</v>
      </c>
      <c r="DH487" s="261" t="n">
        <f aca="false">IF(AND(DH$5&gt;$V487,DH$6&lt;=$W487),$Y487,IF(AND(MONTH(DH$6)=MONTH($W487),YEAR(DH$6)=YEAR($W487)),$T487-$X487*$Y487+$Y487,0))</f>
        <v>0</v>
      </c>
      <c r="DI487" s="260" t="n">
        <f aca="false">CW487+CX487+CY487+CZ487+DA487+DB487+DC487+DD487+DE487+DF487+DG487+DH487</f>
        <v>0</v>
      </c>
      <c r="DJ487" s="260"/>
      <c r="DK487" s="260"/>
      <c r="DL487" s="260" t="n">
        <f aca="false">DJ487-DK487</f>
        <v>0</v>
      </c>
      <c r="DM487" s="261" t="n">
        <f aca="false">IF(AND(DM$5&gt;$V487,DM$6&lt;=$W487),$Y487,IF(AND(MONTH(DM$6)=MONTH($W487),YEAR(DM$6)=YEAR($W487)),$T487-$X487*$Y487+$Y487,0))</f>
        <v>0</v>
      </c>
      <c r="DN487" s="261" t="n">
        <f aca="false">IF(AND(DN$5&gt;$V487,DN$6&lt;=$W487),$Y487,IF(AND(MONTH(DN$6)=MONTH($W487),YEAR(DN$6)=YEAR($W487)),$T487-$X487*$Y487+$Y487,0))</f>
        <v>0</v>
      </c>
      <c r="DO487" s="261" t="n">
        <f aca="false">IF(AND(DO$5&gt;$V487,DO$6&lt;=$W487),$Y487,IF(AND(MONTH(DO$6)=MONTH($W487),YEAR(DO$6)=YEAR($W487)),$T487-$X487*$Y487+$Y487,0))</f>
        <v>0</v>
      </c>
      <c r="DP487" s="261" t="n">
        <f aca="false">IF(AND(DP$5&gt;$V487,DP$6&lt;=$W487),$Y487,IF(AND(MONTH(DP$6)=MONTH($W487),YEAR(DP$6)=YEAR($W487)),$T487-$X487*$Y487+$Y487,0))</f>
        <v>0</v>
      </c>
      <c r="DQ487" s="261" t="n">
        <f aca="false">IF(AND(DQ$5&gt;$V487,DQ$6&lt;=$W487),$Y487,IF(AND(MONTH(DQ$6)=MONTH($W487),YEAR(DQ$6)=YEAR($W487)),$T487-$X487*$Y487+$Y487,0))</f>
        <v>0</v>
      </c>
      <c r="DR487" s="261" t="n">
        <f aca="false">IF(AND(DR$5&gt;$V487,DR$6&lt;=$W487),$Y487,IF(AND(MONTH(DR$6)=MONTH($W487),YEAR(DR$6)=YEAR($W487)),$T487-$X487*$Y487+$Y487,0))</f>
        <v>0</v>
      </c>
      <c r="DS487" s="261" t="n">
        <f aca="false">IF(AND(DS$5&gt;$V487,DS$6&lt;=$W487),$Y487,IF(AND(MONTH(DS$6)=MONTH($W487),YEAR(DS$6)=YEAR($W487)),$T487-$X487*$Y487+$Y487,0))</f>
        <v>0</v>
      </c>
      <c r="DT487" s="261" t="n">
        <f aca="false">IF(AND(DT$5&gt;$V487,DT$6&lt;=$W487),$Y487,IF(AND(MONTH(DT$6)=MONTH($W487),YEAR(DT$6)=YEAR($W487)),$T487-$X487*$Y487+$Y487,0))</f>
        <v>0</v>
      </c>
      <c r="DU487" s="261" t="n">
        <f aca="false">IF(AND(DU$5&gt;$V487,DU$6&lt;=$W487),$Y487,IF(AND(MONTH(DU$6)=MONTH($W487),YEAR(DU$6)=YEAR($W487)),$T487-$X487*$Y487+$Y487,0))</f>
        <v>0</v>
      </c>
      <c r="DV487" s="261" t="n">
        <f aca="false">IF(AND(DV$5&gt;$V487,DV$6&lt;=$W487),$Y487,IF(AND(MONTH(DV$6)=MONTH($W487),YEAR(DV$6)=YEAR($W487)),$T487-$X487*$Y487+$Y487,0))</f>
        <v>0</v>
      </c>
      <c r="DW487" s="261" t="n">
        <f aca="false">IF(AND(DW$5&gt;$V487,DW$6&lt;=$W487),$Y487,IF(AND(MONTH(DW$6)=MONTH($W487),YEAR(DW$6)=YEAR($W487)),$T487-$X487*$Y487+$Y487,0))</f>
        <v>0</v>
      </c>
      <c r="DX487" s="261" t="n">
        <f aca="false">IF(AND(DX$5&gt;$V487,DX$6&lt;=$W487),$Y487,IF(AND(MONTH(DX$6)=MONTH($W487),YEAR(DX$6)=YEAR($W487)),$T487-AA487-$X487*$Y487+$Y487,0))</f>
        <v>0</v>
      </c>
      <c r="DY487" s="260" t="n">
        <f aca="false">DM487+DN487+DO487+DP487+DQ487+DR487+DS487+DT487+DU487+DV487+DW487+DX487</f>
        <v>0</v>
      </c>
      <c r="DZ487" s="260" t="n">
        <f aca="false">DJ487+AY487+BA487+BC487+BE487+BG487+BI487+BK487+BM487+BO487</f>
        <v>0</v>
      </c>
      <c r="EA487" s="260" t="n">
        <f aca="false">DK487+DY487</f>
        <v>0</v>
      </c>
      <c r="EB487" s="261" t="n">
        <f aca="false">DZ487-EA487</f>
        <v>0</v>
      </c>
      <c r="EC487" s="261" t="n">
        <f aca="false">IF(AND(EC$5&gt;$V487,EC$6&lt;=$W487),$Y487,IF(AND(MONTH(EC$6)=MONTH($W487),YEAR(EC$6)=YEAR($W487)),$T487-$X487*$Y487+$Y487,0))</f>
        <v>0</v>
      </c>
      <c r="ED487" s="261" t="n">
        <f aca="false">IF(AND(ED$5&gt;$V487,ED$6&lt;=$W487),$Y487,IF(AND(MONTH(ED$6)=MONTH($W487),YEAR(ED$6)=YEAR($W487)),$T487-$X487*$Y487+$Y487,0))</f>
        <v>0</v>
      </c>
      <c r="EE487" s="261" t="n">
        <f aca="false">IF(AND(EE$5&gt;$V487,EE$6&lt;=$W487),$Y487,IF(AND(MONTH(EE$6)=MONTH($W487),YEAR(EE$6)=YEAR($W487)),$T487-$X487*$Y487+$Y487,0))</f>
        <v>0</v>
      </c>
      <c r="EF487" s="261" t="n">
        <f aca="false">IF(AND(EF$5&gt;$V487,EF$6&lt;=$W487),$Y487,IF(AND(MONTH(EF$6)=MONTH($W487),YEAR(EF$6)=YEAR($W487)),$T487-$X487*$Y487+$Y487,0))</f>
        <v>0</v>
      </c>
      <c r="EG487" s="261" t="n">
        <f aca="false">IF(AND(EG$5&gt;$V487,EG$6&lt;=$W487),$Y487,IF(AND(MONTH(EG$6)=MONTH($W487),YEAR(EG$6)=YEAR($W487)),$T487-$X487*$Y487+$Y487,0))</f>
        <v>0</v>
      </c>
      <c r="EH487" s="261" t="n">
        <f aca="false">IF(AND(EH$5&gt;$V487,EH$6&lt;=$W487),$Y487,IF(AND(MONTH(EH$6)=MONTH($W487),YEAR(EH$6)=YEAR($W487)),$T487-$X487*$Y487+$Y487,0))</f>
        <v>0</v>
      </c>
      <c r="EI487" s="261" t="n">
        <f aca="false">IF(AND(EI$5&gt;$V487,EI$6&lt;=$W487),$Y487,IF(AND(MONTH(EI$6)=MONTH($W487),YEAR(EI$6)=YEAR($W487)),$T487-$X487*$Y487+$Y487,0))</f>
        <v>0</v>
      </c>
      <c r="EJ487" s="261" t="n">
        <f aca="false">IF(AND(EJ$5&gt;$V487,EJ$6&lt;=$W487),$Y487,IF(AND(MONTH(EJ$6)=MONTH($W487),YEAR(EJ$6)=YEAR($W487)),$T487-$X487*$Y487+$Y487,0))</f>
        <v>0</v>
      </c>
      <c r="EK487" s="261" t="n">
        <f aca="false">IF(AND(EK$5&gt;$V487,EK$6&lt;=$W487),$Y487,IF(AND(MONTH(EK$6)=MONTH($W487),YEAR(EK$6)=YEAR($W487)),$T487-$X487*$Y487+$Y487,0))</f>
        <v>0</v>
      </c>
      <c r="EL487" s="261" t="n">
        <f aca="false">IF(AND(EL$5&gt;$V487,EL$6&lt;=$W487),$Y487,IF(AND(MONTH(EL$6)=MONTH($W487),YEAR(EL$6)=YEAR($W487)),$T487-$X487*$Y487+$Y487,0))</f>
        <v>0</v>
      </c>
      <c r="EM487" s="261" t="n">
        <f aca="false">IF(AND(EM$5&gt;$V487,EM$6&lt;=$W487),$Y487,IF(AND(MONTH(EM$6)=MONTH($W487),YEAR(EM$6)=YEAR($W487)),$T487-$X487*$Y487+$Y487,0))</f>
        <v>0</v>
      </c>
      <c r="EN487" s="261" t="n">
        <f aca="false">IF(AND(EN$5&gt;$V487,EN$6&lt;=$W487),$Y487,IF(AND(MONTH(EN$6)=MONTH($W487),YEAR(EN$6)=YEAR($W487)),$T487-$X487*$Y487+$Y487,0))</f>
        <v>0</v>
      </c>
      <c r="EO487" s="260" t="n">
        <f aca="false">EC487+ED487+EE487+EF487+EG487+EH487+EI487+EJ487+EK487+EL487+EM487+EN487</f>
        <v>0</v>
      </c>
      <c r="EP487" s="260" t="n">
        <v>0</v>
      </c>
      <c r="EQ487" s="260" t="n">
        <f aca="false">EA487+EO487</f>
        <v>0</v>
      </c>
      <c r="ER487" s="260" t="n">
        <f aca="false">EP487-EQ487</f>
        <v>0</v>
      </c>
      <c r="ES487" s="261"/>
      <c r="ET487" s="261"/>
      <c r="EU487" s="261"/>
      <c r="EV487" s="261"/>
      <c r="EW487" s="261"/>
      <c r="EX487" s="261"/>
      <c r="EY487" s="261"/>
      <c r="EZ487" s="261"/>
      <c r="FA487" s="261"/>
      <c r="FB487" s="261"/>
      <c r="FC487" s="261"/>
      <c r="FD487" s="261"/>
      <c r="FE487" s="261" t="n">
        <f aca="false">ES487+ET487+EU487+EV487+EW487+EX487+EY487+EZ487+FA487+FB487+FC487+FD487</f>
        <v>0</v>
      </c>
      <c r="FF487" s="261" t="n">
        <f aca="false">EP487</f>
        <v>0</v>
      </c>
      <c r="FG487" s="261" t="n">
        <f aca="false">EQ487+FE487</f>
        <v>0</v>
      </c>
      <c r="FH487" s="261" t="n">
        <f aca="false">FF487-FG487</f>
        <v>0</v>
      </c>
      <c r="FI487" s="261"/>
      <c r="FJ487" s="261"/>
      <c r="FK487" s="261"/>
      <c r="FL487" s="261"/>
      <c r="FM487" s="261"/>
      <c r="FN487" s="261"/>
      <c r="FO487" s="261"/>
      <c r="FP487" s="261"/>
      <c r="FQ487" s="261"/>
      <c r="FR487" s="261"/>
      <c r="FS487" s="261"/>
      <c r="FT487" s="261"/>
      <c r="FU487" s="261" t="n">
        <f aca="false">FI487+FJ487+FK487+FL487+FM487+FN487+FO487+FP487+FQ487+FR487+FS487+FT487</f>
        <v>0</v>
      </c>
      <c r="FV487" s="261" t="n">
        <f aca="false">FF487</f>
        <v>0</v>
      </c>
      <c r="FW487" s="261" t="n">
        <f aca="false">FG487+FU487</f>
        <v>0</v>
      </c>
      <c r="FX487" s="261" t="n">
        <f aca="false">FV487-FW487</f>
        <v>0</v>
      </c>
      <c r="FY487" s="261"/>
      <c r="FZ487" s="261"/>
      <c r="GA487" s="261"/>
      <c r="GB487" s="261"/>
      <c r="GC487" s="261"/>
      <c r="GD487" s="261"/>
      <c r="GE487" s="261"/>
      <c r="GF487" s="261"/>
      <c r="GG487" s="261"/>
      <c r="GH487" s="261"/>
      <c r="GI487" s="261"/>
      <c r="GJ487" s="261"/>
      <c r="GK487" s="261" t="n">
        <f aca="false">FY487+FZ487+GA487+GB487+GC487+GD487+GE487+GF487+GG487+GH487+GI487+GJ487</f>
        <v>0</v>
      </c>
      <c r="GL487" s="261" t="n">
        <f aca="false">FV487</f>
        <v>0</v>
      </c>
      <c r="GM487" s="261" t="n">
        <f aca="false">FW487+GK487</f>
        <v>0</v>
      </c>
      <c r="GN487" s="261" t="n">
        <f aca="false">GL487-GM487</f>
        <v>0</v>
      </c>
      <c r="GO487" s="261"/>
      <c r="GP487" s="261"/>
      <c r="GQ487" s="261"/>
      <c r="GR487" s="261"/>
      <c r="GS487" s="261"/>
      <c r="GT487" s="261"/>
      <c r="GU487" s="261"/>
      <c r="GV487" s="261"/>
      <c r="GW487" s="261"/>
      <c r="GX487" s="261"/>
      <c r="GY487" s="261"/>
      <c r="GZ487" s="261"/>
      <c r="HA487" s="261" t="n">
        <f aca="false">GO487+GP487+GQ487+GR487+GS487+GT487+GU487+GV487+GW487+GX487+GY487+GZ487</f>
        <v>0</v>
      </c>
      <c r="HB487" s="261" t="n">
        <f aca="false">GL487</f>
        <v>0</v>
      </c>
      <c r="HC487" s="261" t="n">
        <f aca="false">GM487+HA487</f>
        <v>0</v>
      </c>
      <c r="HD487" s="261" t="n">
        <f aca="false">HB487-HC487</f>
        <v>0</v>
      </c>
      <c r="HE487" s="264" t="n">
        <f aca="false">GO487-GJ487</f>
        <v>0</v>
      </c>
      <c r="HF487" s="264"/>
      <c r="HG487" s="264"/>
      <c r="HH487" s="264"/>
      <c r="HI487" s="264"/>
      <c r="HJ487" s="264"/>
      <c r="HK487" s="264"/>
      <c r="HL487" s="264"/>
      <c r="HM487" s="264"/>
      <c r="HN487" s="264"/>
      <c r="HO487" s="264"/>
      <c r="HP487" s="264"/>
      <c r="HQ487" s="264"/>
      <c r="HR487" s="264"/>
      <c r="HS487" s="264"/>
      <c r="HT487" s="264"/>
      <c r="HU487" s="264"/>
      <c r="HV487" s="264"/>
      <c r="HW487" s="264"/>
      <c r="HX487" s="264"/>
      <c r="HY487" s="264"/>
      <c r="HZ487" s="264"/>
      <c r="IA487" s="264"/>
      <c r="IB487" s="264"/>
      <c r="IC487" s="264"/>
      <c r="ID487" s="264"/>
      <c r="IE487" s="264"/>
      <c r="IF487" s="264"/>
      <c r="IG487" s="264"/>
      <c r="IH487" s="264"/>
      <c r="II487" s="264"/>
      <c r="IJ487" s="264"/>
      <c r="IK487" s="264"/>
      <c r="IL487" s="264"/>
      <c r="IM487" s="264"/>
      <c r="IN487" s="264"/>
      <c r="IO487" s="264"/>
      <c r="IP487" s="264"/>
      <c r="IQ487" s="264"/>
      <c r="IR487" s="264"/>
      <c r="IS487" s="264"/>
      <c r="IT487" s="264"/>
      <c r="IU487" s="264"/>
      <c r="IV487" s="264"/>
      <c r="IW487" s="264"/>
      <c r="IX487" s="264"/>
      <c r="IY487" s="264"/>
      <c r="IZ487" s="264"/>
      <c r="JA487" s="264"/>
      <c r="JB487" s="264"/>
      <c r="JC487" s="264"/>
      <c r="JD487" s="264"/>
      <c r="JE487" s="264"/>
      <c r="JF487" s="264"/>
      <c r="JG487" s="264"/>
      <c r="JH487" s="264"/>
      <c r="JI487" s="264"/>
      <c r="JJ487" s="264"/>
      <c r="JK487" s="264"/>
      <c r="JL487" s="264"/>
      <c r="JM487" s="265"/>
      <c r="JN487" s="265" t="n">
        <f aca="false">DH487-DG487</f>
        <v>0</v>
      </c>
    </row>
    <row r="488" s="201" customFormat="true" ht="22.35" hidden="false" customHeight="false" outlineLevel="0" collapsed="false">
      <c r="A488" s="249" t="n">
        <v>456</v>
      </c>
      <c r="B488" s="250" t="s">
        <v>962</v>
      </c>
      <c r="C488" s="251" t="n">
        <v>4661</v>
      </c>
      <c r="D488" s="252" t="s">
        <v>585</v>
      </c>
      <c r="E488" s="252" t="s">
        <v>472</v>
      </c>
      <c r="F488" s="253" t="n">
        <v>1</v>
      </c>
      <c r="G488" s="254" t="n">
        <v>52700</v>
      </c>
      <c r="H488" s="255" t="n">
        <v>0.18</v>
      </c>
      <c r="I488" s="256" t="n">
        <f aca="false">ROUND(F488*G488,2)</f>
        <v>52700</v>
      </c>
      <c r="J488" s="254" t="n">
        <f aca="false">ROUND(I488+F488*G488*H488,2)</f>
        <v>62186</v>
      </c>
      <c r="K488" s="257" t="n">
        <v>43094</v>
      </c>
      <c r="L488" s="257" t="n">
        <f aca="false">EDATE(K488,M488)-1</f>
        <v>44189</v>
      </c>
      <c r="M488" s="258" t="n">
        <v>36</v>
      </c>
      <c r="N488" s="254" t="n">
        <f aca="false">ROUND(G488/M488,2)*F488</f>
        <v>1463.89</v>
      </c>
      <c r="O488" s="254"/>
      <c r="P488" s="254" t="n">
        <v>0</v>
      </c>
      <c r="Q488" s="253" t="n">
        <v>1</v>
      </c>
      <c r="R488" s="254" t="n">
        <f aca="false">I488+AG488+P488</f>
        <v>52700</v>
      </c>
      <c r="S488" s="255" t="n">
        <f aca="false">H488</f>
        <v>0.18</v>
      </c>
      <c r="T488" s="254" t="n">
        <f aca="false">ROUND(Q488*R488,2)</f>
        <v>52700</v>
      </c>
      <c r="U488" s="254" t="n">
        <f aca="false">ROUND(T488+Q488*R488*S488,2)</f>
        <v>62186</v>
      </c>
      <c r="V488" s="257" t="n">
        <v>43094</v>
      </c>
      <c r="W488" s="257" t="n">
        <f aca="false">EDATE(V488,X488)-1</f>
        <v>44189</v>
      </c>
      <c r="X488" s="258" t="n">
        <v>36</v>
      </c>
      <c r="Y488" s="254" t="n">
        <f aca="false">ROUND((R488-Z488)/X488,2)*Q488</f>
        <v>1463.89</v>
      </c>
      <c r="Z488" s="254" t="n">
        <v>0</v>
      </c>
      <c r="AA488" s="254" t="n">
        <v>0</v>
      </c>
      <c r="AB488" s="254"/>
      <c r="AC488" s="254"/>
      <c r="AD488" s="254"/>
      <c r="AE488" s="254"/>
      <c r="AF488" s="254"/>
      <c r="AG488" s="254"/>
      <c r="AH488" s="254"/>
      <c r="AI488" s="254"/>
      <c r="AJ488" s="254"/>
      <c r="AK488" s="254"/>
      <c r="AL488" s="254"/>
      <c r="AM488" s="254"/>
      <c r="AN488" s="254"/>
      <c r="AO488" s="254"/>
      <c r="AP488" s="254"/>
      <c r="AQ488" s="254"/>
      <c r="AR488" s="254"/>
      <c r="AS488" s="254"/>
      <c r="AT488" s="254"/>
      <c r="AU488" s="254"/>
      <c r="AV488" s="254"/>
      <c r="AW488" s="254"/>
      <c r="AX488" s="254"/>
      <c r="AY488" s="254"/>
      <c r="AZ488" s="254"/>
      <c r="BA488" s="254"/>
      <c r="BB488" s="254"/>
      <c r="BC488" s="254"/>
      <c r="BD488" s="254"/>
      <c r="BE488" s="254"/>
      <c r="BF488" s="254"/>
      <c r="BG488" s="254"/>
      <c r="BH488" s="254"/>
      <c r="BI488" s="254"/>
      <c r="BJ488" s="254"/>
      <c r="BK488" s="254"/>
      <c r="BL488" s="254"/>
      <c r="BM488" s="254"/>
      <c r="BN488" s="254"/>
      <c r="BO488" s="254"/>
      <c r="BP488" s="254"/>
      <c r="BQ488" s="254"/>
      <c r="BR488" s="254"/>
      <c r="BS488" s="254"/>
      <c r="BT488" s="254"/>
      <c r="BU488" s="254"/>
      <c r="BV488" s="254"/>
      <c r="BW488" s="254"/>
      <c r="BX488" s="254"/>
      <c r="BY488" s="254"/>
      <c r="BZ488" s="254"/>
      <c r="CA488" s="254"/>
      <c r="CB488" s="254"/>
      <c r="CC488" s="254"/>
      <c r="CD488" s="254"/>
      <c r="CE488" s="254"/>
      <c r="CF488" s="254"/>
      <c r="CG488" s="254"/>
      <c r="CH488" s="254"/>
      <c r="CI488" s="254" t="e">
        <f aca="false">#N/A</f>
        <v>#N/A</v>
      </c>
      <c r="CJ488" s="254"/>
      <c r="CK488" s="254"/>
      <c r="CL488" s="254"/>
      <c r="CM488" s="257" t="n">
        <v>43094</v>
      </c>
      <c r="CN488" s="257" t="e">
        <f aca="false">EDATE(CM488,CO488)-1</f>
        <v>#N/A</v>
      </c>
      <c r="CO488" s="254" t="e">
        <f aca="false">#N/A</f>
        <v>#N/A</v>
      </c>
      <c r="CP488" s="254" t="e">
        <f aca="false">#N/A</f>
        <v>#N/A</v>
      </c>
      <c r="CQ488" s="254"/>
      <c r="CR488" s="254"/>
      <c r="CS488" s="254"/>
      <c r="CT488" s="261" t="n">
        <f aca="false">I488</f>
        <v>52700</v>
      </c>
      <c r="CU488" s="261" t="n">
        <f aca="false">CT488-CV488</f>
        <v>52700</v>
      </c>
      <c r="CV488" s="261" t="n">
        <v>0</v>
      </c>
      <c r="CW488" s="261" t="n">
        <f aca="false">IF(AND(CW$5&gt;$V488,CW$6&lt;=$W488),$Y488,IF(AND(MONTH(CW$6)=MONTH($W488),YEAR(CW$6)=YEAR($W488)),$T488-$X488*$Y488+$Y488,0))</f>
        <v>0</v>
      </c>
      <c r="CX488" s="261" t="n">
        <f aca="false">IF(AND(CX$5&gt;$V488,CX$6&lt;=$W488),$Y488,IF(AND(MONTH(CX$6)=MONTH($W488),YEAR(CX$6)=YEAR($W488)),$T488-$X488*$Y488+$Y488,0))</f>
        <v>0</v>
      </c>
      <c r="CY488" s="261" t="n">
        <f aca="false">IF(AND(CY$5&gt;$V488,CY$6&lt;=$W488),$Y488,IF(AND(MONTH(CY$6)=MONTH($W488),YEAR(CY$6)=YEAR($W488)),$T488-$X488*$Y488+$Y488,0))</f>
        <v>0</v>
      </c>
      <c r="CZ488" s="261" t="n">
        <f aca="false">IF(AND(CZ$5&gt;$V488,CZ$6&lt;=$W488),$Y488,IF(AND(MONTH(CZ$6)=MONTH($W488),YEAR(CZ$6)=YEAR($W488)),$T488-$X488*$Y488+$Y488,0))</f>
        <v>0</v>
      </c>
      <c r="DA488" s="261" t="n">
        <f aca="false">IF(AND(DA$5&gt;$V488,DA$6&lt;=$W488),$Y488,IF(AND(MONTH(DA$6)=MONTH($W488),YEAR(DA$6)=YEAR($W488)),$T488-$X488*$Y488+$Y488,0))</f>
        <v>0</v>
      </c>
      <c r="DB488" s="261" t="n">
        <f aca="false">IF(AND(DB$5&gt;$V488,DB$6&lt;=$W488),$Y488,IF(AND(MONTH(DB$6)=MONTH($W488),YEAR(DB$6)=YEAR($W488)),$T488-$X488*$Y488+$Y488,0))</f>
        <v>0</v>
      </c>
      <c r="DC488" s="261" t="n">
        <f aca="false">IF(AND(DC$5&gt;$V488,DC$6&lt;=$W488),$Y488,IF(AND(MONTH(DC$6)=MONTH($W488),YEAR(DC$6)=YEAR($W488)),$T488-$X488*$Y488+$Y488,0))</f>
        <v>0</v>
      </c>
      <c r="DD488" s="261" t="n">
        <f aca="false">IF(AND(DD$5&gt;$V488,DD$6&lt;=$W488),$Y488,IF(AND(MONTH(DD$6)=MONTH($W488),YEAR(DD$6)=YEAR($W488)),$T488-$X488*$Y488+$Y488,0))</f>
        <v>0</v>
      </c>
      <c r="DE488" s="261" t="n">
        <f aca="false">IF(AND(DE$5&gt;$V488,DE$6&lt;=$W488),$Y488,IF(AND(MONTH(DE$6)=MONTH($W488),YEAR(DE$6)=YEAR($W488)),$T488-$X488*$Y488+$Y488,0))</f>
        <v>0</v>
      </c>
      <c r="DF488" s="261" t="n">
        <f aca="false">IF(AND(DF$5&gt;$V488,DF$6&lt;=$W488),$Y488,IF(AND(MONTH(DF$6)=MONTH($W488),YEAR(DF$6)=YEAR($W488)),$T488-$X488*$Y488+$Y488,0))</f>
        <v>0</v>
      </c>
      <c r="DG488" s="261" t="n">
        <f aca="false">IF(AND(DG$5&gt;$V488,DG$6&lt;=$W488),$Y488,IF(AND(MONTH(DG$6)=MONTH($W488),YEAR(DG$6)=YEAR($W488)),$T488-$X488*$Y488+$Y488,0))</f>
        <v>0</v>
      </c>
      <c r="DH488" s="261" t="n">
        <f aca="false">IF(AND(DH$5&gt;$V488,DH$6&lt;=$W488),$Y488,IF(AND(MONTH(DH$6)=MONTH($W488),YEAR(DH$6)=YEAR($W488)),$T488-$X488*$Y488+$Y488,0))</f>
        <v>0</v>
      </c>
      <c r="DI488" s="260" t="n">
        <f aca="false">CW488+CX488+CY488+CZ488+DA488+DB488+DC488+DD488+DE488+DF488+DG488+DH488</f>
        <v>0</v>
      </c>
      <c r="DJ488" s="260"/>
      <c r="DK488" s="260"/>
      <c r="DL488" s="260" t="n">
        <f aca="false">DJ488-DK488</f>
        <v>0</v>
      </c>
      <c r="DM488" s="261" t="n">
        <f aca="false">IF(AND(DM$5&gt;$V488,DM$6&lt;=$W488),$Y488,IF(AND(MONTH(DM$6)=MONTH($W488),YEAR(DM$6)=YEAR($W488)),$T488-$X488*$Y488+$Y488,0))</f>
        <v>0</v>
      </c>
      <c r="DN488" s="261" t="n">
        <f aca="false">IF(AND(DN$5&gt;$V488,DN$6&lt;=$W488),$Y488,IF(AND(MONTH(DN$6)=MONTH($W488),YEAR(DN$6)=YEAR($W488)),$T488-$X488*$Y488+$Y488,0))</f>
        <v>0</v>
      </c>
      <c r="DO488" s="261" t="n">
        <f aca="false">IF(AND(DO$5&gt;$V488,DO$6&lt;=$W488),$Y488,IF(AND(MONTH(DO$6)=MONTH($W488),YEAR(DO$6)=YEAR($W488)),$T488-$X488*$Y488+$Y488,0))</f>
        <v>0</v>
      </c>
      <c r="DP488" s="261" t="n">
        <f aca="false">IF(AND(DP$5&gt;$V488,DP$6&lt;=$W488),$Y488,IF(AND(MONTH(DP$6)=MONTH($W488),YEAR(DP$6)=YEAR($W488)),$T488-$X488*$Y488+$Y488,0))</f>
        <v>0</v>
      </c>
      <c r="DQ488" s="261" t="n">
        <f aca="false">IF(AND(DQ$5&gt;$V488,DQ$6&lt;=$W488),$Y488,IF(AND(MONTH(DQ$6)=MONTH($W488),YEAR(DQ$6)=YEAR($W488)),$T488-$X488*$Y488+$Y488,0))</f>
        <v>0</v>
      </c>
      <c r="DR488" s="261" t="n">
        <f aca="false">IF(AND(DR$5&gt;$V488,DR$6&lt;=$W488),$Y488,IF(AND(MONTH(DR$6)=MONTH($W488),YEAR(DR$6)=YEAR($W488)),$T488-$X488*$Y488+$Y488,0))</f>
        <v>0</v>
      </c>
      <c r="DS488" s="261" t="n">
        <f aca="false">IF(AND(DS$5&gt;$V488,DS$6&lt;=$W488),$Y488,IF(AND(MONTH(DS$6)=MONTH($W488),YEAR(DS$6)=YEAR($W488)),$T488-$X488*$Y488+$Y488,0))</f>
        <v>0</v>
      </c>
      <c r="DT488" s="261" t="n">
        <f aca="false">IF(AND(DT$5&gt;$V488,DT$6&lt;=$W488),$Y488,IF(AND(MONTH(DT$6)=MONTH($W488),YEAR(DT$6)=YEAR($W488)),$T488-$X488*$Y488+$Y488,0))</f>
        <v>0</v>
      </c>
      <c r="DU488" s="261" t="n">
        <f aca="false">IF(AND(DU$5&gt;$V488,DU$6&lt;=$W488),$Y488,IF(AND(MONTH(DU$6)=MONTH($W488),YEAR(DU$6)=YEAR($W488)),$T488-$X488*$Y488+$Y488,0))</f>
        <v>0</v>
      </c>
      <c r="DV488" s="261" t="n">
        <f aca="false">IF(AND(DV$5&gt;$V488,DV$6&lt;=$W488),$Y488,IF(AND(MONTH(DV$6)=MONTH($W488),YEAR(DV$6)=YEAR($W488)),$T488-$X488*$Y488+$Y488,0))</f>
        <v>0</v>
      </c>
      <c r="DW488" s="261" t="n">
        <f aca="false">IF(AND(DW$5&gt;$V488,DW$6&lt;=$W488),$Y488,IF(AND(MONTH(DW$6)=MONTH($W488),YEAR(DW$6)=YEAR($W488)),$T488-$X488*$Y488+$Y488,0))</f>
        <v>0</v>
      </c>
      <c r="DX488" s="261" t="n">
        <f aca="false">IF(AND(DX$5&gt;$V488,DX$6&lt;=$W488),$Y488,IF(AND(MONTH(DX$6)=MONTH($W488),YEAR(DX$6)=YEAR($W488)),$T488-AA488-$X488*$Y488+$Y488,0))</f>
        <v>0</v>
      </c>
      <c r="DY488" s="260" t="n">
        <f aca="false">DM488+DN488+DO488+DP488+DQ488+DR488+DS488+DT488+DU488+DV488+DW488+DX488</f>
        <v>0</v>
      </c>
      <c r="DZ488" s="260" t="n">
        <f aca="false">DJ488+AY488+BA488+BC488+BE488+BG488+BI488+BK488+BM488+BO488</f>
        <v>0</v>
      </c>
      <c r="EA488" s="260" t="n">
        <f aca="false">DK488+DY488</f>
        <v>0</v>
      </c>
      <c r="EB488" s="261" t="n">
        <f aca="false">DZ488-EA488</f>
        <v>0</v>
      </c>
      <c r="EC488" s="261" t="n">
        <f aca="false">IF(AND(EC$5&gt;$V488,EC$6&lt;=$W488),$Y488,IF(AND(MONTH(EC$6)=MONTH($W488),YEAR(EC$6)=YEAR($W488)),$T488-$X488*$Y488+$Y488,0))</f>
        <v>0</v>
      </c>
      <c r="ED488" s="261" t="n">
        <f aca="false">IF(AND(ED$5&gt;$V488,ED$6&lt;=$W488),$Y488,IF(AND(MONTH(ED$6)=MONTH($W488),YEAR(ED$6)=YEAR($W488)),$T488-$X488*$Y488+$Y488,0))</f>
        <v>0</v>
      </c>
      <c r="EE488" s="261" t="n">
        <f aca="false">IF(AND(EE$5&gt;$V488,EE$6&lt;=$W488),$Y488,IF(AND(MONTH(EE$6)=MONTH($W488),YEAR(EE$6)=YEAR($W488)),$T488-$X488*$Y488+$Y488,0))</f>
        <v>0</v>
      </c>
      <c r="EF488" s="261" t="n">
        <f aca="false">IF(AND(EF$5&gt;$V488,EF$6&lt;=$W488),$Y488,IF(AND(MONTH(EF$6)=MONTH($W488),YEAR(EF$6)=YEAR($W488)),$T488-$X488*$Y488+$Y488,0))</f>
        <v>0</v>
      </c>
      <c r="EG488" s="261" t="n">
        <f aca="false">IF(AND(EG$5&gt;$V488,EG$6&lt;=$W488),$Y488,IF(AND(MONTH(EG$6)=MONTH($W488),YEAR(EG$6)=YEAR($W488)),$T488-$X488*$Y488+$Y488,0))</f>
        <v>0</v>
      </c>
      <c r="EH488" s="261" t="n">
        <f aca="false">IF(AND(EH$5&gt;$V488,EH$6&lt;=$W488),$Y488,IF(AND(MONTH(EH$6)=MONTH($W488),YEAR(EH$6)=YEAR($W488)),$T488-$X488*$Y488+$Y488,0))</f>
        <v>0</v>
      </c>
      <c r="EI488" s="261" t="n">
        <f aca="false">IF(AND(EI$5&gt;$V488,EI$6&lt;=$W488),$Y488,IF(AND(MONTH(EI$6)=MONTH($W488),YEAR(EI$6)=YEAR($W488)),$T488-$X488*$Y488+$Y488,0))</f>
        <v>0</v>
      </c>
      <c r="EJ488" s="261" t="n">
        <f aca="false">IF(AND(EJ$5&gt;$V488,EJ$6&lt;=$W488),$Y488,IF(AND(MONTH(EJ$6)=MONTH($W488),YEAR(EJ$6)=YEAR($W488)),$T488-$X488*$Y488+$Y488,0))</f>
        <v>0</v>
      </c>
      <c r="EK488" s="261" t="n">
        <f aca="false">IF(AND(EK$5&gt;$V488,EK$6&lt;=$W488),$Y488,IF(AND(MONTH(EK$6)=MONTH($W488),YEAR(EK$6)=YEAR($W488)),$T488-$X488*$Y488+$Y488,0))</f>
        <v>0</v>
      </c>
      <c r="EL488" s="261" t="n">
        <f aca="false">IF(AND(EL$5&gt;$V488,EL$6&lt;=$W488),$Y488,IF(AND(MONTH(EL$6)=MONTH($W488),YEAR(EL$6)=YEAR($W488)),$T488-$X488*$Y488+$Y488,0))</f>
        <v>0</v>
      </c>
      <c r="EM488" s="261" t="n">
        <f aca="false">IF(AND(EM$5&gt;$V488,EM$6&lt;=$W488),$Y488,IF(AND(MONTH(EM$6)=MONTH($W488),YEAR(EM$6)=YEAR($W488)),$T488-$X488*$Y488+$Y488,0))</f>
        <v>0</v>
      </c>
      <c r="EN488" s="261" t="n">
        <f aca="false">IF(AND(EN$5&gt;$V488,EN$6&lt;=$W488),$Y488,IF(AND(MONTH(EN$6)=MONTH($W488),YEAR(EN$6)=YEAR($W488)),$T488-$X488*$Y488+$Y488,0))</f>
        <v>0</v>
      </c>
      <c r="EO488" s="260" t="n">
        <f aca="false">EC488+ED488+EE488+EF488+EG488+EH488+EI488+EJ488+EK488+EL488+EM488+EN488</f>
        <v>0</v>
      </c>
      <c r="EP488" s="260" t="n">
        <v>0</v>
      </c>
      <c r="EQ488" s="260" t="n">
        <f aca="false">EA488+EO488</f>
        <v>0</v>
      </c>
      <c r="ER488" s="260" t="n">
        <f aca="false">EP488-EQ488</f>
        <v>0</v>
      </c>
      <c r="ES488" s="261"/>
      <c r="ET488" s="261"/>
      <c r="EU488" s="261"/>
      <c r="EV488" s="261"/>
      <c r="EW488" s="261"/>
      <c r="EX488" s="261"/>
      <c r="EY488" s="261"/>
      <c r="EZ488" s="261"/>
      <c r="FA488" s="261"/>
      <c r="FB488" s="261"/>
      <c r="FC488" s="261"/>
      <c r="FD488" s="261"/>
      <c r="FE488" s="261" t="n">
        <f aca="false">ES488+ET488+EU488+EV488+EW488+EX488+EY488+EZ488+FA488+FB488+FC488+FD488</f>
        <v>0</v>
      </c>
      <c r="FF488" s="261" t="n">
        <f aca="false">EP488</f>
        <v>0</v>
      </c>
      <c r="FG488" s="261" t="n">
        <f aca="false">EQ488+FE488</f>
        <v>0</v>
      </c>
      <c r="FH488" s="261" t="n">
        <f aca="false">FF488-FG488</f>
        <v>0</v>
      </c>
      <c r="FI488" s="261"/>
      <c r="FJ488" s="261"/>
      <c r="FK488" s="261"/>
      <c r="FL488" s="261"/>
      <c r="FM488" s="261"/>
      <c r="FN488" s="261"/>
      <c r="FO488" s="261"/>
      <c r="FP488" s="261"/>
      <c r="FQ488" s="261"/>
      <c r="FR488" s="261"/>
      <c r="FS488" s="261"/>
      <c r="FT488" s="261"/>
      <c r="FU488" s="261" t="n">
        <f aca="false">FI488+FJ488+FK488+FL488+FM488+FN488+FO488+FP488+FQ488+FR488+FS488+FT488</f>
        <v>0</v>
      </c>
      <c r="FV488" s="261" t="n">
        <f aca="false">FF488</f>
        <v>0</v>
      </c>
      <c r="FW488" s="261" t="n">
        <f aca="false">FG488+FU488</f>
        <v>0</v>
      </c>
      <c r="FX488" s="261" t="n">
        <f aca="false">FV488-FW488</f>
        <v>0</v>
      </c>
      <c r="FY488" s="261"/>
      <c r="FZ488" s="261"/>
      <c r="GA488" s="261"/>
      <c r="GB488" s="261"/>
      <c r="GC488" s="261"/>
      <c r="GD488" s="261"/>
      <c r="GE488" s="261"/>
      <c r="GF488" s="261"/>
      <c r="GG488" s="261"/>
      <c r="GH488" s="261"/>
      <c r="GI488" s="261"/>
      <c r="GJ488" s="261"/>
      <c r="GK488" s="261" t="n">
        <f aca="false">FY488+FZ488+GA488+GB488+GC488+GD488+GE488+GF488+GG488+GH488+GI488+GJ488</f>
        <v>0</v>
      </c>
      <c r="GL488" s="261" t="n">
        <f aca="false">FV488</f>
        <v>0</v>
      </c>
      <c r="GM488" s="261" t="n">
        <f aca="false">FW488+GK488</f>
        <v>0</v>
      </c>
      <c r="GN488" s="261" t="n">
        <f aca="false">GL488-GM488</f>
        <v>0</v>
      </c>
      <c r="GO488" s="261"/>
      <c r="GP488" s="261"/>
      <c r="GQ488" s="261"/>
      <c r="GR488" s="261"/>
      <c r="GS488" s="261"/>
      <c r="GT488" s="261"/>
      <c r="GU488" s="261"/>
      <c r="GV488" s="261"/>
      <c r="GW488" s="261"/>
      <c r="GX488" s="261"/>
      <c r="GY488" s="261"/>
      <c r="GZ488" s="261"/>
      <c r="HA488" s="261" t="n">
        <f aca="false">GO488+GP488+GQ488+GR488+GS488+GT488+GU488+GV488+GW488+GX488+GY488+GZ488</f>
        <v>0</v>
      </c>
      <c r="HB488" s="261" t="n">
        <f aca="false">GL488</f>
        <v>0</v>
      </c>
      <c r="HC488" s="261" t="n">
        <f aca="false">GM488+HA488</f>
        <v>0</v>
      </c>
      <c r="HD488" s="261" t="n">
        <f aca="false">HB488-HC488</f>
        <v>0</v>
      </c>
      <c r="HE488" s="264" t="n">
        <f aca="false">GO488-GJ488</f>
        <v>0</v>
      </c>
      <c r="HF488" s="264"/>
      <c r="HG488" s="264"/>
      <c r="HH488" s="264"/>
      <c r="HI488" s="264"/>
      <c r="HJ488" s="264"/>
      <c r="HK488" s="264"/>
      <c r="HL488" s="264"/>
      <c r="HM488" s="264"/>
      <c r="HN488" s="264"/>
      <c r="HO488" s="264"/>
      <c r="HP488" s="264"/>
      <c r="HQ488" s="264"/>
      <c r="HR488" s="264"/>
      <c r="HS488" s="264"/>
      <c r="HT488" s="264"/>
      <c r="HU488" s="264"/>
      <c r="HV488" s="264"/>
      <c r="HW488" s="264"/>
      <c r="HX488" s="264"/>
      <c r="HY488" s="264"/>
      <c r="HZ488" s="264"/>
      <c r="IA488" s="264"/>
      <c r="IB488" s="264"/>
      <c r="IC488" s="264"/>
      <c r="ID488" s="264"/>
      <c r="IE488" s="264"/>
      <c r="IF488" s="264"/>
      <c r="IG488" s="264"/>
      <c r="IH488" s="264"/>
      <c r="II488" s="264"/>
      <c r="IJ488" s="264"/>
      <c r="IK488" s="264"/>
      <c r="IL488" s="264"/>
      <c r="IM488" s="264"/>
      <c r="IN488" s="264"/>
      <c r="IO488" s="264"/>
      <c r="IP488" s="264"/>
      <c r="IQ488" s="264"/>
      <c r="IR488" s="264"/>
      <c r="IS488" s="264"/>
      <c r="IT488" s="264"/>
      <c r="IU488" s="264"/>
      <c r="IV488" s="264"/>
      <c r="IW488" s="264"/>
      <c r="IX488" s="264"/>
      <c r="IY488" s="264"/>
      <c r="IZ488" s="264"/>
      <c r="JA488" s="264"/>
      <c r="JB488" s="264"/>
      <c r="JC488" s="264"/>
      <c r="JD488" s="264"/>
      <c r="JE488" s="264"/>
      <c r="JF488" s="264"/>
      <c r="JG488" s="264"/>
      <c r="JH488" s="264"/>
      <c r="JI488" s="264"/>
      <c r="JJ488" s="264"/>
      <c r="JK488" s="264"/>
      <c r="JL488" s="264"/>
      <c r="JM488" s="265"/>
      <c r="JN488" s="265" t="n">
        <f aca="false">DH488-DG488</f>
        <v>0</v>
      </c>
    </row>
    <row r="489" s="201" customFormat="true" ht="22.35" hidden="false" customHeight="false" outlineLevel="0" collapsed="false">
      <c r="A489" s="249" t="n">
        <v>457</v>
      </c>
      <c r="B489" s="250" t="s">
        <v>963</v>
      </c>
      <c r="C489" s="251" t="n">
        <v>4662</v>
      </c>
      <c r="D489" s="252" t="s">
        <v>585</v>
      </c>
      <c r="E489" s="252" t="s">
        <v>472</v>
      </c>
      <c r="F489" s="253" t="n">
        <v>1</v>
      </c>
      <c r="G489" s="254" t="n">
        <v>52700</v>
      </c>
      <c r="H489" s="255" t="n">
        <v>0.18</v>
      </c>
      <c r="I489" s="256" t="n">
        <f aca="false">ROUND(F489*G489,2)</f>
        <v>52700</v>
      </c>
      <c r="J489" s="254" t="n">
        <f aca="false">ROUND(I489+F489*G489*H489,2)</f>
        <v>62186</v>
      </c>
      <c r="K489" s="257" t="n">
        <v>43094</v>
      </c>
      <c r="L489" s="257" t="n">
        <f aca="false">EDATE(K489,M489)-1</f>
        <v>44189</v>
      </c>
      <c r="M489" s="258" t="n">
        <v>36</v>
      </c>
      <c r="N489" s="254" t="n">
        <f aca="false">ROUND(G489/M489,2)*F489</f>
        <v>1463.89</v>
      </c>
      <c r="O489" s="254"/>
      <c r="P489" s="254" t="n">
        <v>0</v>
      </c>
      <c r="Q489" s="253" t="n">
        <v>1</v>
      </c>
      <c r="R489" s="254" t="n">
        <f aca="false">I489+AG489+P489</f>
        <v>52700</v>
      </c>
      <c r="S489" s="255" t="n">
        <f aca="false">H489</f>
        <v>0.18</v>
      </c>
      <c r="T489" s="254" t="n">
        <f aca="false">ROUND(Q489*R489,2)</f>
        <v>52700</v>
      </c>
      <c r="U489" s="254" t="n">
        <f aca="false">ROUND(T489+Q489*R489*S489,2)</f>
        <v>62186</v>
      </c>
      <c r="V489" s="257" t="n">
        <v>43094</v>
      </c>
      <c r="W489" s="257" t="n">
        <f aca="false">EDATE(V489,X489)-1</f>
        <v>44189</v>
      </c>
      <c r="X489" s="258" t="n">
        <v>36</v>
      </c>
      <c r="Y489" s="254" t="n">
        <f aca="false">ROUND((R489-Z489)/X489,2)*Q489</f>
        <v>1463.89</v>
      </c>
      <c r="Z489" s="254" t="n">
        <v>0</v>
      </c>
      <c r="AA489" s="254" t="n">
        <v>0</v>
      </c>
      <c r="AB489" s="254"/>
      <c r="AC489" s="254"/>
      <c r="AD489" s="254"/>
      <c r="AE489" s="254"/>
      <c r="AF489" s="254"/>
      <c r="AG489" s="254"/>
      <c r="AH489" s="254"/>
      <c r="AI489" s="254"/>
      <c r="AJ489" s="254"/>
      <c r="AK489" s="254"/>
      <c r="AL489" s="254"/>
      <c r="AM489" s="254"/>
      <c r="AN489" s="254"/>
      <c r="AO489" s="254"/>
      <c r="AP489" s="254"/>
      <c r="AQ489" s="254"/>
      <c r="AR489" s="254"/>
      <c r="AS489" s="254"/>
      <c r="AT489" s="254"/>
      <c r="AU489" s="254"/>
      <c r="AV489" s="254"/>
      <c r="AW489" s="254"/>
      <c r="AX489" s="254"/>
      <c r="AY489" s="254"/>
      <c r="AZ489" s="254"/>
      <c r="BA489" s="254"/>
      <c r="BB489" s="254"/>
      <c r="BC489" s="254"/>
      <c r="BD489" s="254"/>
      <c r="BE489" s="254"/>
      <c r="BF489" s="254"/>
      <c r="BG489" s="254"/>
      <c r="BH489" s="254"/>
      <c r="BI489" s="254"/>
      <c r="BJ489" s="254"/>
      <c r="BK489" s="254"/>
      <c r="BL489" s="254"/>
      <c r="BM489" s="254"/>
      <c r="BN489" s="254"/>
      <c r="BO489" s="254"/>
      <c r="BP489" s="254"/>
      <c r="BQ489" s="254"/>
      <c r="BR489" s="254"/>
      <c r="BS489" s="254"/>
      <c r="BT489" s="254"/>
      <c r="BU489" s="254"/>
      <c r="BV489" s="254"/>
      <c r="BW489" s="254"/>
      <c r="BX489" s="254"/>
      <c r="BY489" s="254"/>
      <c r="BZ489" s="254"/>
      <c r="CA489" s="254"/>
      <c r="CB489" s="254"/>
      <c r="CC489" s="254"/>
      <c r="CD489" s="254"/>
      <c r="CE489" s="254"/>
      <c r="CF489" s="254"/>
      <c r="CG489" s="254"/>
      <c r="CH489" s="254"/>
      <c r="CI489" s="254" t="e">
        <f aca="false">#N/A</f>
        <v>#N/A</v>
      </c>
      <c r="CJ489" s="254"/>
      <c r="CK489" s="254"/>
      <c r="CL489" s="254"/>
      <c r="CM489" s="257" t="n">
        <v>43094</v>
      </c>
      <c r="CN489" s="257" t="e">
        <f aca="false">EDATE(CM489,CO489)-1</f>
        <v>#N/A</v>
      </c>
      <c r="CO489" s="254" t="e">
        <f aca="false">#N/A</f>
        <v>#N/A</v>
      </c>
      <c r="CP489" s="254" t="e">
        <f aca="false">#N/A</f>
        <v>#N/A</v>
      </c>
      <c r="CQ489" s="254"/>
      <c r="CR489" s="254"/>
      <c r="CS489" s="254"/>
      <c r="CT489" s="261" t="n">
        <f aca="false">I489</f>
        <v>52700</v>
      </c>
      <c r="CU489" s="261" t="n">
        <f aca="false">CT489-CV489</f>
        <v>52700</v>
      </c>
      <c r="CV489" s="261" t="n">
        <v>0</v>
      </c>
      <c r="CW489" s="261" t="n">
        <f aca="false">IF(AND(CW$5&gt;$V489,CW$6&lt;=$W489),$Y489,IF(AND(MONTH(CW$6)=MONTH($W489),YEAR(CW$6)=YEAR($W489)),$T489-$X489*$Y489+$Y489,0))</f>
        <v>0</v>
      </c>
      <c r="CX489" s="261" t="n">
        <f aca="false">IF(AND(CX$5&gt;$V489,CX$6&lt;=$W489),$Y489,IF(AND(MONTH(CX$6)=MONTH($W489),YEAR(CX$6)=YEAR($W489)),$T489-$X489*$Y489+$Y489,0))</f>
        <v>0</v>
      </c>
      <c r="CY489" s="261" t="n">
        <f aca="false">IF(AND(CY$5&gt;$V489,CY$6&lt;=$W489),$Y489,IF(AND(MONTH(CY$6)=MONTH($W489),YEAR(CY$6)=YEAR($W489)),$T489-$X489*$Y489+$Y489,0))</f>
        <v>0</v>
      </c>
      <c r="CZ489" s="261" t="n">
        <f aca="false">IF(AND(CZ$5&gt;$V489,CZ$6&lt;=$W489),$Y489,IF(AND(MONTH(CZ$6)=MONTH($W489),YEAR(CZ$6)=YEAR($W489)),$T489-$X489*$Y489+$Y489,0))</f>
        <v>0</v>
      </c>
      <c r="DA489" s="261" t="n">
        <f aca="false">IF(AND(DA$5&gt;$V489,DA$6&lt;=$W489),$Y489,IF(AND(MONTH(DA$6)=MONTH($W489),YEAR(DA$6)=YEAR($W489)),$T489-$X489*$Y489+$Y489,0))</f>
        <v>0</v>
      </c>
      <c r="DB489" s="261" t="n">
        <f aca="false">IF(AND(DB$5&gt;$V489,DB$6&lt;=$W489),$Y489,IF(AND(MONTH(DB$6)=MONTH($W489),YEAR(DB$6)=YEAR($W489)),$T489-$X489*$Y489+$Y489,0))</f>
        <v>0</v>
      </c>
      <c r="DC489" s="261" t="n">
        <f aca="false">IF(AND(DC$5&gt;$V489,DC$6&lt;=$W489),$Y489,IF(AND(MONTH(DC$6)=MONTH($W489),YEAR(DC$6)=YEAR($W489)),$T489-$X489*$Y489+$Y489,0))</f>
        <v>0</v>
      </c>
      <c r="DD489" s="261" t="n">
        <f aca="false">IF(AND(DD$5&gt;$V489,DD$6&lt;=$W489),$Y489,IF(AND(MONTH(DD$6)=MONTH($W489),YEAR(DD$6)=YEAR($W489)),$T489-$X489*$Y489+$Y489,0))</f>
        <v>0</v>
      </c>
      <c r="DE489" s="261" t="n">
        <f aca="false">IF(AND(DE$5&gt;$V489,DE$6&lt;=$W489),$Y489,IF(AND(MONTH(DE$6)=MONTH($W489),YEAR(DE$6)=YEAR($W489)),$T489-$X489*$Y489+$Y489,0))</f>
        <v>0</v>
      </c>
      <c r="DF489" s="261" t="n">
        <f aca="false">IF(AND(DF$5&gt;$V489,DF$6&lt;=$W489),$Y489,IF(AND(MONTH(DF$6)=MONTH($W489),YEAR(DF$6)=YEAR($W489)),$T489-$X489*$Y489+$Y489,0))</f>
        <v>0</v>
      </c>
      <c r="DG489" s="261" t="n">
        <f aca="false">IF(AND(DG$5&gt;$V489,DG$6&lt;=$W489),$Y489,IF(AND(MONTH(DG$6)=MONTH($W489),YEAR(DG$6)=YEAR($W489)),$T489-$X489*$Y489+$Y489,0))</f>
        <v>0</v>
      </c>
      <c r="DH489" s="261" t="n">
        <f aca="false">IF(AND(DH$5&gt;$V489,DH$6&lt;=$W489),$Y489,IF(AND(MONTH(DH$6)=MONTH($W489),YEAR(DH$6)=YEAR($W489)),$T489-$X489*$Y489+$Y489,0))</f>
        <v>0</v>
      </c>
      <c r="DI489" s="260" t="n">
        <f aca="false">CW489+CX489+CY489+CZ489+DA489+DB489+DC489+DD489+DE489+DF489+DG489+DH489</f>
        <v>0</v>
      </c>
      <c r="DJ489" s="260"/>
      <c r="DK489" s="260"/>
      <c r="DL489" s="260" t="n">
        <f aca="false">DJ489-DK489</f>
        <v>0</v>
      </c>
      <c r="DM489" s="261" t="n">
        <f aca="false">IF(AND(DM$5&gt;$V489,DM$6&lt;=$W489),$Y489,IF(AND(MONTH(DM$6)=MONTH($W489),YEAR(DM$6)=YEAR($W489)),$T489-$X489*$Y489+$Y489,0))</f>
        <v>0</v>
      </c>
      <c r="DN489" s="261" t="n">
        <f aca="false">IF(AND(DN$5&gt;$V489,DN$6&lt;=$W489),$Y489,IF(AND(MONTH(DN$6)=MONTH($W489),YEAR(DN$6)=YEAR($W489)),$T489-$X489*$Y489+$Y489,0))</f>
        <v>0</v>
      </c>
      <c r="DO489" s="261" t="n">
        <f aca="false">IF(AND(DO$5&gt;$V489,DO$6&lt;=$W489),$Y489,IF(AND(MONTH(DO$6)=MONTH($W489),YEAR(DO$6)=YEAR($W489)),$T489-$X489*$Y489+$Y489,0))</f>
        <v>0</v>
      </c>
      <c r="DP489" s="261" t="n">
        <f aca="false">IF(AND(DP$5&gt;$V489,DP$6&lt;=$W489),$Y489,IF(AND(MONTH(DP$6)=MONTH($W489),YEAR(DP$6)=YEAR($W489)),$T489-$X489*$Y489+$Y489,0))</f>
        <v>0</v>
      </c>
      <c r="DQ489" s="261" t="n">
        <f aca="false">IF(AND(DQ$5&gt;$V489,DQ$6&lt;=$W489),$Y489,IF(AND(MONTH(DQ$6)=MONTH($W489),YEAR(DQ$6)=YEAR($W489)),$T489-$X489*$Y489+$Y489,0))</f>
        <v>0</v>
      </c>
      <c r="DR489" s="261" t="n">
        <f aca="false">IF(AND(DR$5&gt;$V489,DR$6&lt;=$W489),$Y489,IF(AND(MONTH(DR$6)=MONTH($W489),YEAR(DR$6)=YEAR($W489)),$T489-$X489*$Y489+$Y489,0))</f>
        <v>0</v>
      </c>
      <c r="DS489" s="261" t="n">
        <f aca="false">IF(AND(DS$5&gt;$V489,DS$6&lt;=$W489),$Y489,IF(AND(MONTH(DS$6)=MONTH($W489),YEAR(DS$6)=YEAR($W489)),$T489-$X489*$Y489+$Y489,0))</f>
        <v>0</v>
      </c>
      <c r="DT489" s="261" t="n">
        <f aca="false">IF(AND(DT$5&gt;$V489,DT$6&lt;=$W489),$Y489,IF(AND(MONTH(DT$6)=MONTH($W489),YEAR(DT$6)=YEAR($W489)),$T489-$X489*$Y489+$Y489,0))</f>
        <v>0</v>
      </c>
      <c r="DU489" s="261" t="n">
        <f aca="false">IF(AND(DU$5&gt;$V489,DU$6&lt;=$W489),$Y489,IF(AND(MONTH(DU$6)=MONTH($W489),YEAR(DU$6)=YEAR($W489)),$T489-$X489*$Y489+$Y489,0))</f>
        <v>0</v>
      </c>
      <c r="DV489" s="261" t="n">
        <f aca="false">IF(AND(DV$5&gt;$V489,DV$6&lt;=$W489),$Y489,IF(AND(MONTH(DV$6)=MONTH($W489),YEAR(DV$6)=YEAR($W489)),$T489-$X489*$Y489+$Y489,0))</f>
        <v>0</v>
      </c>
      <c r="DW489" s="261" t="n">
        <f aca="false">IF(AND(DW$5&gt;$V489,DW$6&lt;=$W489),$Y489,IF(AND(MONTH(DW$6)=MONTH($W489),YEAR(DW$6)=YEAR($W489)),$T489-$X489*$Y489+$Y489,0))</f>
        <v>0</v>
      </c>
      <c r="DX489" s="261" t="n">
        <f aca="false">IF(AND(DX$5&gt;$V489,DX$6&lt;=$W489),$Y489,IF(AND(MONTH(DX$6)=MONTH($W489),YEAR(DX$6)=YEAR($W489)),$T489-AA489-$X489*$Y489+$Y489,0))</f>
        <v>0</v>
      </c>
      <c r="DY489" s="260" t="n">
        <f aca="false">DM489+DN489+DO489+DP489+DQ489+DR489+DS489+DT489+DU489+DV489+DW489+DX489</f>
        <v>0</v>
      </c>
      <c r="DZ489" s="260" t="n">
        <f aca="false">DJ489+AY489+BA489+BC489+BE489+BG489+BI489+BK489+BM489+BO489</f>
        <v>0</v>
      </c>
      <c r="EA489" s="260" t="n">
        <f aca="false">DK489+DY489</f>
        <v>0</v>
      </c>
      <c r="EB489" s="261" t="n">
        <f aca="false">DZ489-EA489</f>
        <v>0</v>
      </c>
      <c r="EC489" s="261" t="n">
        <f aca="false">IF(AND(EC$5&gt;$V489,EC$6&lt;=$W489),$Y489,IF(AND(MONTH(EC$6)=MONTH($W489),YEAR(EC$6)=YEAR($W489)),$T489-$X489*$Y489+$Y489,0))</f>
        <v>0</v>
      </c>
      <c r="ED489" s="261" t="n">
        <f aca="false">IF(AND(ED$5&gt;$V489,ED$6&lt;=$W489),$Y489,IF(AND(MONTH(ED$6)=MONTH($W489),YEAR(ED$6)=YEAR($W489)),$T489-$X489*$Y489+$Y489,0))</f>
        <v>0</v>
      </c>
      <c r="EE489" s="261" t="n">
        <f aca="false">IF(AND(EE$5&gt;$V489,EE$6&lt;=$W489),$Y489,IF(AND(MONTH(EE$6)=MONTH($W489),YEAR(EE$6)=YEAR($W489)),$T489-$X489*$Y489+$Y489,0))</f>
        <v>0</v>
      </c>
      <c r="EF489" s="261" t="n">
        <f aca="false">IF(AND(EF$5&gt;$V489,EF$6&lt;=$W489),$Y489,IF(AND(MONTH(EF$6)=MONTH($W489),YEAR(EF$6)=YEAR($W489)),$T489-$X489*$Y489+$Y489,0))</f>
        <v>0</v>
      </c>
      <c r="EG489" s="261" t="n">
        <f aca="false">IF(AND(EG$5&gt;$V489,EG$6&lt;=$W489),$Y489,IF(AND(MONTH(EG$6)=MONTH($W489),YEAR(EG$6)=YEAR($W489)),$T489-$X489*$Y489+$Y489,0))</f>
        <v>0</v>
      </c>
      <c r="EH489" s="261" t="n">
        <f aca="false">IF(AND(EH$5&gt;$V489,EH$6&lt;=$W489),$Y489,IF(AND(MONTH(EH$6)=MONTH($W489),YEAR(EH$6)=YEAR($W489)),$T489-$X489*$Y489+$Y489,0))</f>
        <v>0</v>
      </c>
      <c r="EI489" s="261" t="n">
        <f aca="false">IF(AND(EI$5&gt;$V489,EI$6&lt;=$W489),$Y489,IF(AND(MONTH(EI$6)=MONTH($W489),YEAR(EI$6)=YEAR($W489)),$T489-$X489*$Y489+$Y489,0))</f>
        <v>0</v>
      </c>
      <c r="EJ489" s="261" t="n">
        <f aca="false">IF(AND(EJ$5&gt;$V489,EJ$6&lt;=$W489),$Y489,IF(AND(MONTH(EJ$6)=MONTH($W489),YEAR(EJ$6)=YEAR($W489)),$T489-$X489*$Y489+$Y489,0))</f>
        <v>0</v>
      </c>
      <c r="EK489" s="261" t="n">
        <f aca="false">IF(AND(EK$5&gt;$V489,EK$6&lt;=$W489),$Y489,IF(AND(MONTH(EK$6)=MONTH($W489),YEAR(EK$6)=YEAR($W489)),$T489-$X489*$Y489+$Y489,0))</f>
        <v>0</v>
      </c>
      <c r="EL489" s="261" t="n">
        <f aca="false">IF(AND(EL$5&gt;$V489,EL$6&lt;=$W489),$Y489,IF(AND(MONTH(EL$6)=MONTH($W489),YEAR(EL$6)=YEAR($W489)),$T489-$X489*$Y489+$Y489,0))</f>
        <v>0</v>
      </c>
      <c r="EM489" s="261" t="n">
        <f aca="false">IF(AND(EM$5&gt;$V489,EM$6&lt;=$W489),$Y489,IF(AND(MONTH(EM$6)=MONTH($W489),YEAR(EM$6)=YEAR($W489)),$T489-$X489*$Y489+$Y489,0))</f>
        <v>0</v>
      </c>
      <c r="EN489" s="261" t="n">
        <f aca="false">IF(AND(EN$5&gt;$V489,EN$6&lt;=$W489),$Y489,IF(AND(MONTH(EN$6)=MONTH($W489),YEAR(EN$6)=YEAR($W489)),$T489-$X489*$Y489+$Y489,0))</f>
        <v>0</v>
      </c>
      <c r="EO489" s="260" t="n">
        <f aca="false">EC489+ED489+EE489+EF489+EG489+EH489+EI489+EJ489+EK489+EL489+EM489+EN489</f>
        <v>0</v>
      </c>
      <c r="EP489" s="260" t="n">
        <v>0</v>
      </c>
      <c r="EQ489" s="260" t="n">
        <f aca="false">EA489+EO489</f>
        <v>0</v>
      </c>
      <c r="ER489" s="260" t="n">
        <f aca="false">EP489-EQ489</f>
        <v>0</v>
      </c>
      <c r="ES489" s="261"/>
      <c r="ET489" s="261"/>
      <c r="EU489" s="261"/>
      <c r="EV489" s="261"/>
      <c r="EW489" s="261"/>
      <c r="EX489" s="261"/>
      <c r="EY489" s="261"/>
      <c r="EZ489" s="261"/>
      <c r="FA489" s="261"/>
      <c r="FB489" s="261"/>
      <c r="FC489" s="261"/>
      <c r="FD489" s="261"/>
      <c r="FE489" s="261" t="n">
        <f aca="false">ES489+ET489+EU489+EV489+EW489+EX489+EY489+EZ489+FA489+FB489+FC489+FD489</f>
        <v>0</v>
      </c>
      <c r="FF489" s="261" t="n">
        <f aca="false">EP489</f>
        <v>0</v>
      </c>
      <c r="FG489" s="261" t="n">
        <f aca="false">EQ489+FE489</f>
        <v>0</v>
      </c>
      <c r="FH489" s="261" t="n">
        <f aca="false">FF489-FG489</f>
        <v>0</v>
      </c>
      <c r="FI489" s="261"/>
      <c r="FJ489" s="261"/>
      <c r="FK489" s="261"/>
      <c r="FL489" s="261"/>
      <c r="FM489" s="261"/>
      <c r="FN489" s="261"/>
      <c r="FO489" s="261"/>
      <c r="FP489" s="261"/>
      <c r="FQ489" s="261"/>
      <c r="FR489" s="261"/>
      <c r="FS489" s="261"/>
      <c r="FT489" s="261"/>
      <c r="FU489" s="261" t="n">
        <f aca="false">FI489+FJ489+FK489+FL489+FM489+FN489+FO489+FP489+FQ489+FR489+FS489+FT489</f>
        <v>0</v>
      </c>
      <c r="FV489" s="261" t="n">
        <f aca="false">FF489</f>
        <v>0</v>
      </c>
      <c r="FW489" s="261" t="n">
        <f aca="false">FG489+FU489</f>
        <v>0</v>
      </c>
      <c r="FX489" s="261" t="n">
        <f aca="false">FV489-FW489</f>
        <v>0</v>
      </c>
      <c r="FY489" s="261"/>
      <c r="FZ489" s="261"/>
      <c r="GA489" s="261"/>
      <c r="GB489" s="261"/>
      <c r="GC489" s="261"/>
      <c r="GD489" s="261"/>
      <c r="GE489" s="261"/>
      <c r="GF489" s="261"/>
      <c r="GG489" s="261"/>
      <c r="GH489" s="261"/>
      <c r="GI489" s="261"/>
      <c r="GJ489" s="261"/>
      <c r="GK489" s="261" t="n">
        <f aca="false">FY489+FZ489+GA489+GB489+GC489+GD489+GE489+GF489+GG489+GH489+GI489+GJ489</f>
        <v>0</v>
      </c>
      <c r="GL489" s="261" t="n">
        <f aca="false">FV489</f>
        <v>0</v>
      </c>
      <c r="GM489" s="261" t="n">
        <f aca="false">FW489+GK489</f>
        <v>0</v>
      </c>
      <c r="GN489" s="261" t="n">
        <f aca="false">GL489-GM489</f>
        <v>0</v>
      </c>
      <c r="GO489" s="261"/>
      <c r="GP489" s="261"/>
      <c r="GQ489" s="261"/>
      <c r="GR489" s="261"/>
      <c r="GS489" s="261"/>
      <c r="GT489" s="261"/>
      <c r="GU489" s="261"/>
      <c r="GV489" s="261"/>
      <c r="GW489" s="261"/>
      <c r="GX489" s="261"/>
      <c r="GY489" s="261"/>
      <c r="GZ489" s="261"/>
      <c r="HA489" s="261" t="n">
        <f aca="false">GO489+GP489+GQ489+GR489+GS489+GT489+GU489+GV489+GW489+GX489+GY489+GZ489</f>
        <v>0</v>
      </c>
      <c r="HB489" s="261" t="n">
        <f aca="false">GL489</f>
        <v>0</v>
      </c>
      <c r="HC489" s="261" t="n">
        <f aca="false">GM489+HA489</f>
        <v>0</v>
      </c>
      <c r="HD489" s="261" t="n">
        <f aca="false">HB489-HC489</f>
        <v>0</v>
      </c>
      <c r="HE489" s="264" t="n">
        <f aca="false">GO489-GJ489</f>
        <v>0</v>
      </c>
      <c r="HF489" s="264"/>
      <c r="HG489" s="264"/>
      <c r="HH489" s="264"/>
      <c r="HI489" s="264"/>
      <c r="HJ489" s="264"/>
      <c r="HK489" s="264"/>
      <c r="HL489" s="264"/>
      <c r="HM489" s="264"/>
      <c r="HN489" s="264"/>
      <c r="HO489" s="264"/>
      <c r="HP489" s="264"/>
      <c r="HQ489" s="264"/>
      <c r="HR489" s="264"/>
      <c r="HS489" s="264"/>
      <c r="HT489" s="264"/>
      <c r="HU489" s="264"/>
      <c r="HV489" s="264"/>
      <c r="HW489" s="264"/>
      <c r="HX489" s="264"/>
      <c r="HY489" s="264"/>
      <c r="HZ489" s="264"/>
      <c r="IA489" s="264"/>
      <c r="IB489" s="264"/>
      <c r="IC489" s="264"/>
      <c r="ID489" s="264"/>
      <c r="IE489" s="264"/>
      <c r="IF489" s="264"/>
      <c r="IG489" s="264"/>
      <c r="IH489" s="264"/>
      <c r="II489" s="264"/>
      <c r="IJ489" s="264"/>
      <c r="IK489" s="264"/>
      <c r="IL489" s="264"/>
      <c r="IM489" s="264"/>
      <c r="IN489" s="264"/>
      <c r="IO489" s="264"/>
      <c r="IP489" s="264"/>
      <c r="IQ489" s="264"/>
      <c r="IR489" s="264"/>
      <c r="IS489" s="264"/>
      <c r="IT489" s="264"/>
      <c r="IU489" s="264"/>
      <c r="IV489" s="264"/>
      <c r="IW489" s="264"/>
      <c r="IX489" s="264"/>
      <c r="IY489" s="264"/>
      <c r="IZ489" s="264"/>
      <c r="JA489" s="264"/>
      <c r="JB489" s="264"/>
      <c r="JC489" s="264"/>
      <c r="JD489" s="264"/>
      <c r="JE489" s="264"/>
      <c r="JF489" s="264"/>
      <c r="JG489" s="264"/>
      <c r="JH489" s="264"/>
      <c r="JI489" s="264"/>
      <c r="JJ489" s="264"/>
      <c r="JK489" s="264"/>
      <c r="JL489" s="264"/>
      <c r="JM489" s="265"/>
      <c r="JN489" s="265" t="n">
        <f aca="false">DH489-DG489</f>
        <v>0</v>
      </c>
    </row>
    <row r="490" s="201" customFormat="true" ht="22.35" hidden="false" customHeight="false" outlineLevel="0" collapsed="false">
      <c r="A490" s="249" t="n">
        <v>458</v>
      </c>
      <c r="B490" s="250" t="s">
        <v>964</v>
      </c>
      <c r="C490" s="251" t="n">
        <v>4663</v>
      </c>
      <c r="D490" s="252" t="s">
        <v>585</v>
      </c>
      <c r="E490" s="252" t="s">
        <v>472</v>
      </c>
      <c r="F490" s="253" t="n">
        <v>1</v>
      </c>
      <c r="G490" s="254" t="n">
        <v>52700</v>
      </c>
      <c r="H490" s="255" t="n">
        <v>0.18</v>
      </c>
      <c r="I490" s="256" t="n">
        <f aca="false">ROUND(F490*G490,2)</f>
        <v>52700</v>
      </c>
      <c r="J490" s="254" t="n">
        <f aca="false">ROUND(I490+F490*G490*H490,2)</f>
        <v>62186</v>
      </c>
      <c r="K490" s="257" t="n">
        <v>43094</v>
      </c>
      <c r="L490" s="257" t="n">
        <f aca="false">EDATE(K490,M490)-1</f>
        <v>44189</v>
      </c>
      <c r="M490" s="258" t="n">
        <v>36</v>
      </c>
      <c r="N490" s="254" t="n">
        <f aca="false">ROUND(G490/M490,2)*F490</f>
        <v>1463.89</v>
      </c>
      <c r="O490" s="254"/>
      <c r="P490" s="254" t="n">
        <v>0</v>
      </c>
      <c r="Q490" s="253" t="n">
        <v>1</v>
      </c>
      <c r="R490" s="254" t="n">
        <f aca="false">I490+AG490+P490</f>
        <v>52700</v>
      </c>
      <c r="S490" s="255" t="n">
        <f aca="false">H490</f>
        <v>0.18</v>
      </c>
      <c r="T490" s="254" t="n">
        <f aca="false">ROUND(Q490*R490,2)</f>
        <v>52700</v>
      </c>
      <c r="U490" s="254" t="n">
        <f aca="false">ROUND(T490+Q490*R490*S490,2)</f>
        <v>62186</v>
      </c>
      <c r="V490" s="257" t="n">
        <v>43094</v>
      </c>
      <c r="W490" s="257" t="n">
        <f aca="false">EDATE(V490,X490)-1</f>
        <v>44189</v>
      </c>
      <c r="X490" s="258" t="n">
        <v>36</v>
      </c>
      <c r="Y490" s="254" t="n">
        <f aca="false">ROUND((R490-Z490)/X490,2)*Q490</f>
        <v>1463.89</v>
      </c>
      <c r="Z490" s="254" t="n">
        <v>0</v>
      </c>
      <c r="AA490" s="254" t="n">
        <v>0</v>
      </c>
      <c r="AB490" s="254"/>
      <c r="AC490" s="254"/>
      <c r="AD490" s="254"/>
      <c r="AE490" s="254"/>
      <c r="AF490" s="254"/>
      <c r="AG490" s="254"/>
      <c r="AH490" s="254"/>
      <c r="AI490" s="254"/>
      <c r="AJ490" s="254"/>
      <c r="AK490" s="254"/>
      <c r="AL490" s="254"/>
      <c r="AM490" s="254"/>
      <c r="AN490" s="254"/>
      <c r="AO490" s="254"/>
      <c r="AP490" s="254"/>
      <c r="AQ490" s="254"/>
      <c r="AR490" s="254"/>
      <c r="AS490" s="254"/>
      <c r="AT490" s="254"/>
      <c r="AU490" s="254"/>
      <c r="AV490" s="254"/>
      <c r="AW490" s="254"/>
      <c r="AX490" s="254"/>
      <c r="AY490" s="254"/>
      <c r="AZ490" s="254"/>
      <c r="BA490" s="254"/>
      <c r="BB490" s="254"/>
      <c r="BC490" s="254"/>
      <c r="BD490" s="254"/>
      <c r="BE490" s="254"/>
      <c r="BF490" s="254"/>
      <c r="BG490" s="254"/>
      <c r="BH490" s="254"/>
      <c r="BI490" s="254"/>
      <c r="BJ490" s="254"/>
      <c r="BK490" s="254"/>
      <c r="BL490" s="254"/>
      <c r="BM490" s="254"/>
      <c r="BN490" s="254"/>
      <c r="BO490" s="254"/>
      <c r="BP490" s="254"/>
      <c r="BQ490" s="254"/>
      <c r="BR490" s="254"/>
      <c r="BS490" s="254"/>
      <c r="BT490" s="254"/>
      <c r="BU490" s="254"/>
      <c r="BV490" s="254"/>
      <c r="BW490" s="254"/>
      <c r="BX490" s="254"/>
      <c r="BY490" s="254"/>
      <c r="BZ490" s="254"/>
      <c r="CA490" s="254"/>
      <c r="CB490" s="254"/>
      <c r="CC490" s="254"/>
      <c r="CD490" s="254"/>
      <c r="CE490" s="254"/>
      <c r="CF490" s="254"/>
      <c r="CG490" s="254"/>
      <c r="CH490" s="254"/>
      <c r="CI490" s="254" t="e">
        <f aca="false">#N/A</f>
        <v>#N/A</v>
      </c>
      <c r="CJ490" s="254"/>
      <c r="CK490" s="254"/>
      <c r="CL490" s="254"/>
      <c r="CM490" s="257" t="n">
        <v>43094</v>
      </c>
      <c r="CN490" s="257" t="e">
        <f aca="false">EDATE(CM490,CO490)-1</f>
        <v>#N/A</v>
      </c>
      <c r="CO490" s="254" t="e">
        <f aca="false">#N/A</f>
        <v>#N/A</v>
      </c>
      <c r="CP490" s="254" t="e">
        <f aca="false">#N/A</f>
        <v>#N/A</v>
      </c>
      <c r="CQ490" s="254"/>
      <c r="CR490" s="254"/>
      <c r="CS490" s="254"/>
      <c r="CT490" s="261" t="n">
        <f aca="false">I490</f>
        <v>52700</v>
      </c>
      <c r="CU490" s="261" t="n">
        <f aca="false">CT490-CV490</f>
        <v>52700</v>
      </c>
      <c r="CV490" s="261" t="n">
        <v>0</v>
      </c>
      <c r="CW490" s="261" t="n">
        <f aca="false">IF(AND(CW$5&gt;$V490,CW$6&lt;=$W490),$Y490,IF(AND(MONTH(CW$6)=MONTH($W490),YEAR(CW$6)=YEAR($W490)),$T490-$X490*$Y490+$Y490,0))</f>
        <v>0</v>
      </c>
      <c r="CX490" s="261" t="n">
        <f aca="false">IF(AND(CX$5&gt;$V490,CX$6&lt;=$W490),$Y490,IF(AND(MONTH(CX$6)=MONTH($W490),YEAR(CX$6)=YEAR($W490)),$T490-$X490*$Y490+$Y490,0))</f>
        <v>0</v>
      </c>
      <c r="CY490" s="261" t="n">
        <f aca="false">IF(AND(CY$5&gt;$V490,CY$6&lt;=$W490),$Y490,IF(AND(MONTH(CY$6)=MONTH($W490),YEAR(CY$6)=YEAR($W490)),$T490-$X490*$Y490+$Y490,0))</f>
        <v>0</v>
      </c>
      <c r="CZ490" s="261" t="n">
        <f aca="false">IF(AND(CZ$5&gt;$V490,CZ$6&lt;=$W490),$Y490,IF(AND(MONTH(CZ$6)=MONTH($W490),YEAR(CZ$6)=YEAR($W490)),$T490-$X490*$Y490+$Y490,0))</f>
        <v>0</v>
      </c>
      <c r="DA490" s="261" t="n">
        <f aca="false">IF(AND(DA$5&gt;$V490,DA$6&lt;=$W490),$Y490,IF(AND(MONTH(DA$6)=MONTH($W490),YEAR(DA$6)=YEAR($W490)),$T490-$X490*$Y490+$Y490,0))</f>
        <v>0</v>
      </c>
      <c r="DB490" s="261" t="n">
        <f aca="false">IF(AND(DB$5&gt;$V490,DB$6&lt;=$W490),$Y490,IF(AND(MONTH(DB$6)=MONTH($W490),YEAR(DB$6)=YEAR($W490)),$T490-$X490*$Y490+$Y490,0))</f>
        <v>0</v>
      </c>
      <c r="DC490" s="261" t="n">
        <f aca="false">IF(AND(DC$5&gt;$V490,DC$6&lt;=$W490),$Y490,IF(AND(MONTH(DC$6)=MONTH($W490),YEAR(DC$6)=YEAR($W490)),$T490-$X490*$Y490+$Y490,0))</f>
        <v>0</v>
      </c>
      <c r="DD490" s="261" t="n">
        <f aca="false">IF(AND(DD$5&gt;$V490,DD$6&lt;=$W490),$Y490,IF(AND(MONTH(DD$6)=MONTH($W490),YEAR(DD$6)=YEAR($W490)),$T490-$X490*$Y490+$Y490,0))</f>
        <v>0</v>
      </c>
      <c r="DE490" s="261" t="n">
        <f aca="false">IF(AND(DE$5&gt;$V490,DE$6&lt;=$W490),$Y490,IF(AND(MONTH(DE$6)=MONTH($W490),YEAR(DE$6)=YEAR($W490)),$T490-$X490*$Y490+$Y490,0))</f>
        <v>0</v>
      </c>
      <c r="DF490" s="261" t="n">
        <f aca="false">IF(AND(DF$5&gt;$V490,DF$6&lt;=$W490),$Y490,IF(AND(MONTH(DF$6)=MONTH($W490),YEAR(DF$6)=YEAR($W490)),$T490-$X490*$Y490+$Y490,0))</f>
        <v>0</v>
      </c>
      <c r="DG490" s="261" t="n">
        <f aca="false">IF(AND(DG$5&gt;$V490,DG$6&lt;=$W490),$Y490,IF(AND(MONTH(DG$6)=MONTH($W490),YEAR(DG$6)=YEAR($W490)),$T490-$X490*$Y490+$Y490,0))</f>
        <v>0</v>
      </c>
      <c r="DH490" s="261" t="n">
        <f aca="false">IF(AND(DH$5&gt;$V490,DH$6&lt;=$W490),$Y490,IF(AND(MONTH(DH$6)=MONTH($W490),YEAR(DH$6)=YEAR($W490)),$T490-$X490*$Y490+$Y490,0))</f>
        <v>0</v>
      </c>
      <c r="DI490" s="260" t="n">
        <f aca="false">CW490+CX490+CY490+CZ490+DA490+DB490+DC490+DD490+DE490+DF490+DG490+DH490</f>
        <v>0</v>
      </c>
      <c r="DJ490" s="260"/>
      <c r="DK490" s="260"/>
      <c r="DL490" s="260" t="n">
        <f aca="false">DJ490-DK490</f>
        <v>0</v>
      </c>
      <c r="DM490" s="261" t="n">
        <f aca="false">IF(AND(DM$5&gt;$V490,DM$6&lt;=$W490),$Y490,IF(AND(MONTH(DM$6)=MONTH($W490),YEAR(DM$6)=YEAR($W490)),$T490-$X490*$Y490+$Y490,0))</f>
        <v>0</v>
      </c>
      <c r="DN490" s="261" t="n">
        <f aca="false">IF(AND(DN$5&gt;$V490,DN$6&lt;=$W490),$Y490,IF(AND(MONTH(DN$6)=MONTH($W490),YEAR(DN$6)=YEAR($W490)),$T490-$X490*$Y490+$Y490,0))</f>
        <v>0</v>
      </c>
      <c r="DO490" s="261" t="n">
        <f aca="false">IF(AND(DO$5&gt;$V490,DO$6&lt;=$W490),$Y490,IF(AND(MONTH(DO$6)=MONTH($W490),YEAR(DO$6)=YEAR($W490)),$T490-$X490*$Y490+$Y490,0))</f>
        <v>0</v>
      </c>
      <c r="DP490" s="261" t="n">
        <f aca="false">IF(AND(DP$5&gt;$V490,DP$6&lt;=$W490),$Y490,IF(AND(MONTH(DP$6)=MONTH($W490),YEAR(DP$6)=YEAR($W490)),$T490-$X490*$Y490+$Y490,0))</f>
        <v>0</v>
      </c>
      <c r="DQ490" s="261" t="n">
        <f aca="false">IF(AND(DQ$5&gt;$V490,DQ$6&lt;=$W490),$Y490,IF(AND(MONTH(DQ$6)=MONTH($W490),YEAR(DQ$6)=YEAR($W490)),$T490-$X490*$Y490+$Y490,0))</f>
        <v>0</v>
      </c>
      <c r="DR490" s="261" t="n">
        <f aca="false">IF(AND(DR$5&gt;$V490,DR$6&lt;=$W490),$Y490,IF(AND(MONTH(DR$6)=MONTH($W490),YEAR(DR$6)=YEAR($W490)),$T490-$X490*$Y490+$Y490,0))</f>
        <v>0</v>
      </c>
      <c r="DS490" s="261" t="n">
        <f aca="false">IF(AND(DS$5&gt;$V490,DS$6&lt;=$W490),$Y490,IF(AND(MONTH(DS$6)=MONTH($W490),YEAR(DS$6)=YEAR($W490)),$T490-$X490*$Y490+$Y490,0))</f>
        <v>0</v>
      </c>
      <c r="DT490" s="261" t="n">
        <f aca="false">IF(AND(DT$5&gt;$V490,DT$6&lt;=$W490),$Y490,IF(AND(MONTH(DT$6)=MONTH($W490),YEAR(DT$6)=YEAR($W490)),$T490-$X490*$Y490+$Y490,0))</f>
        <v>0</v>
      </c>
      <c r="DU490" s="261" t="n">
        <f aca="false">IF(AND(DU$5&gt;$V490,DU$6&lt;=$W490),$Y490,IF(AND(MONTH(DU$6)=MONTH($W490),YEAR(DU$6)=YEAR($W490)),$T490-$X490*$Y490+$Y490,0))</f>
        <v>0</v>
      </c>
      <c r="DV490" s="261" t="n">
        <f aca="false">IF(AND(DV$5&gt;$V490,DV$6&lt;=$W490),$Y490,IF(AND(MONTH(DV$6)=MONTH($W490),YEAR(DV$6)=YEAR($W490)),$T490-$X490*$Y490+$Y490,0))</f>
        <v>0</v>
      </c>
      <c r="DW490" s="261" t="n">
        <f aca="false">IF(AND(DW$5&gt;$V490,DW$6&lt;=$W490),$Y490,IF(AND(MONTH(DW$6)=MONTH($W490),YEAR(DW$6)=YEAR($W490)),$T490-$X490*$Y490+$Y490,0))</f>
        <v>0</v>
      </c>
      <c r="DX490" s="261" t="n">
        <f aca="false">IF(AND(DX$5&gt;$V490,DX$6&lt;=$W490),$Y490,IF(AND(MONTH(DX$6)=MONTH($W490),YEAR(DX$6)=YEAR($W490)),$T490-AA490-$X490*$Y490+$Y490,0))</f>
        <v>0</v>
      </c>
      <c r="DY490" s="260" t="n">
        <f aca="false">DM490+DN490+DO490+DP490+DQ490+DR490+DS490+DT490+DU490+DV490+DW490+DX490</f>
        <v>0</v>
      </c>
      <c r="DZ490" s="260" t="n">
        <f aca="false">DJ490+AY490+BA490+BC490+BE490+BG490+BI490+BK490+BM490+BO490</f>
        <v>0</v>
      </c>
      <c r="EA490" s="260" t="n">
        <f aca="false">DK490+DY490</f>
        <v>0</v>
      </c>
      <c r="EB490" s="261" t="n">
        <f aca="false">DZ490-EA490</f>
        <v>0</v>
      </c>
      <c r="EC490" s="261" t="n">
        <f aca="false">IF(AND(EC$5&gt;$V490,EC$6&lt;=$W490),$Y490,IF(AND(MONTH(EC$6)=MONTH($W490),YEAR(EC$6)=YEAR($W490)),$T490-$X490*$Y490+$Y490,0))</f>
        <v>0</v>
      </c>
      <c r="ED490" s="261" t="n">
        <f aca="false">IF(AND(ED$5&gt;$V490,ED$6&lt;=$W490),$Y490,IF(AND(MONTH(ED$6)=MONTH($W490),YEAR(ED$6)=YEAR($W490)),$T490-$X490*$Y490+$Y490,0))</f>
        <v>0</v>
      </c>
      <c r="EE490" s="261" t="n">
        <f aca="false">IF(AND(EE$5&gt;$V490,EE$6&lt;=$W490),$Y490,IF(AND(MONTH(EE$6)=MONTH($W490),YEAR(EE$6)=YEAR($W490)),$T490-$X490*$Y490+$Y490,0))</f>
        <v>0</v>
      </c>
      <c r="EF490" s="261" t="n">
        <f aca="false">IF(AND(EF$5&gt;$V490,EF$6&lt;=$W490),$Y490,IF(AND(MONTH(EF$6)=MONTH($W490),YEAR(EF$6)=YEAR($W490)),$T490-$X490*$Y490+$Y490,0))</f>
        <v>0</v>
      </c>
      <c r="EG490" s="261" t="n">
        <f aca="false">IF(AND(EG$5&gt;$V490,EG$6&lt;=$W490),$Y490,IF(AND(MONTH(EG$6)=MONTH($W490),YEAR(EG$6)=YEAR($W490)),$T490-$X490*$Y490+$Y490,0))</f>
        <v>0</v>
      </c>
      <c r="EH490" s="261" t="n">
        <f aca="false">IF(AND(EH$5&gt;$V490,EH$6&lt;=$W490),$Y490,IF(AND(MONTH(EH$6)=MONTH($W490),YEAR(EH$6)=YEAR($W490)),$T490-$X490*$Y490+$Y490,0))</f>
        <v>0</v>
      </c>
      <c r="EI490" s="261" t="n">
        <f aca="false">IF(AND(EI$5&gt;$V490,EI$6&lt;=$W490),$Y490,IF(AND(MONTH(EI$6)=MONTH($W490),YEAR(EI$6)=YEAR($W490)),$T490-$X490*$Y490+$Y490,0))</f>
        <v>0</v>
      </c>
      <c r="EJ490" s="261" t="n">
        <f aca="false">IF(AND(EJ$5&gt;$V490,EJ$6&lt;=$W490),$Y490,IF(AND(MONTH(EJ$6)=MONTH($W490),YEAR(EJ$6)=YEAR($W490)),$T490-$X490*$Y490+$Y490,0))</f>
        <v>0</v>
      </c>
      <c r="EK490" s="261" t="n">
        <f aca="false">IF(AND(EK$5&gt;$V490,EK$6&lt;=$W490),$Y490,IF(AND(MONTH(EK$6)=MONTH($W490),YEAR(EK$6)=YEAR($W490)),$T490-$X490*$Y490+$Y490,0))</f>
        <v>0</v>
      </c>
      <c r="EL490" s="261" t="n">
        <f aca="false">IF(AND(EL$5&gt;$V490,EL$6&lt;=$W490),$Y490,IF(AND(MONTH(EL$6)=MONTH($W490),YEAR(EL$6)=YEAR($W490)),$T490-$X490*$Y490+$Y490,0))</f>
        <v>0</v>
      </c>
      <c r="EM490" s="261" t="n">
        <f aca="false">IF(AND(EM$5&gt;$V490,EM$6&lt;=$W490),$Y490,IF(AND(MONTH(EM$6)=MONTH($W490),YEAR(EM$6)=YEAR($W490)),$T490-$X490*$Y490+$Y490,0))</f>
        <v>0</v>
      </c>
      <c r="EN490" s="261" t="n">
        <f aca="false">IF(AND(EN$5&gt;$V490,EN$6&lt;=$W490),$Y490,IF(AND(MONTH(EN$6)=MONTH($W490),YEAR(EN$6)=YEAR($W490)),$T490-$X490*$Y490+$Y490,0))</f>
        <v>0</v>
      </c>
      <c r="EO490" s="260" t="n">
        <f aca="false">EC490+ED490+EE490+EF490+EG490+EH490+EI490+EJ490+EK490+EL490+EM490+EN490</f>
        <v>0</v>
      </c>
      <c r="EP490" s="260" t="n">
        <v>0</v>
      </c>
      <c r="EQ490" s="260" t="n">
        <f aca="false">EA490+EO490</f>
        <v>0</v>
      </c>
      <c r="ER490" s="260" t="n">
        <f aca="false">EP490-EQ490</f>
        <v>0</v>
      </c>
      <c r="ES490" s="261"/>
      <c r="ET490" s="261"/>
      <c r="EU490" s="261"/>
      <c r="EV490" s="261"/>
      <c r="EW490" s="261"/>
      <c r="EX490" s="261"/>
      <c r="EY490" s="261"/>
      <c r="EZ490" s="261"/>
      <c r="FA490" s="261"/>
      <c r="FB490" s="261"/>
      <c r="FC490" s="261"/>
      <c r="FD490" s="261"/>
      <c r="FE490" s="261" t="n">
        <f aca="false">ES490+ET490+EU490+EV490+EW490+EX490+EY490+EZ490+FA490+FB490+FC490+FD490</f>
        <v>0</v>
      </c>
      <c r="FF490" s="261" t="n">
        <f aca="false">EP490</f>
        <v>0</v>
      </c>
      <c r="FG490" s="261" t="n">
        <f aca="false">EQ490+FE490</f>
        <v>0</v>
      </c>
      <c r="FH490" s="261" t="n">
        <f aca="false">FF490-FG490</f>
        <v>0</v>
      </c>
      <c r="FI490" s="261"/>
      <c r="FJ490" s="261"/>
      <c r="FK490" s="261"/>
      <c r="FL490" s="261"/>
      <c r="FM490" s="261"/>
      <c r="FN490" s="261"/>
      <c r="FO490" s="261"/>
      <c r="FP490" s="261"/>
      <c r="FQ490" s="261"/>
      <c r="FR490" s="261"/>
      <c r="FS490" s="261"/>
      <c r="FT490" s="261"/>
      <c r="FU490" s="261" t="n">
        <f aca="false">FI490+FJ490+FK490+FL490+FM490+FN490+FO490+FP490+FQ490+FR490+FS490+FT490</f>
        <v>0</v>
      </c>
      <c r="FV490" s="261" t="n">
        <f aca="false">FF490</f>
        <v>0</v>
      </c>
      <c r="FW490" s="261" t="n">
        <f aca="false">FG490+FU490</f>
        <v>0</v>
      </c>
      <c r="FX490" s="261" t="n">
        <f aca="false">FV490-FW490</f>
        <v>0</v>
      </c>
      <c r="FY490" s="261"/>
      <c r="FZ490" s="261"/>
      <c r="GA490" s="261"/>
      <c r="GB490" s="261"/>
      <c r="GC490" s="261"/>
      <c r="GD490" s="261"/>
      <c r="GE490" s="261"/>
      <c r="GF490" s="261"/>
      <c r="GG490" s="261"/>
      <c r="GH490" s="261"/>
      <c r="GI490" s="261"/>
      <c r="GJ490" s="261"/>
      <c r="GK490" s="261" t="n">
        <f aca="false">FY490+FZ490+GA490+GB490+GC490+GD490+GE490+GF490+GG490+GH490+GI490+GJ490</f>
        <v>0</v>
      </c>
      <c r="GL490" s="261" t="n">
        <f aca="false">FV490</f>
        <v>0</v>
      </c>
      <c r="GM490" s="261" t="n">
        <f aca="false">FW490+GK490</f>
        <v>0</v>
      </c>
      <c r="GN490" s="261" t="n">
        <f aca="false">GL490-GM490</f>
        <v>0</v>
      </c>
      <c r="GO490" s="261"/>
      <c r="GP490" s="261"/>
      <c r="GQ490" s="261"/>
      <c r="GR490" s="261"/>
      <c r="GS490" s="261"/>
      <c r="GT490" s="261"/>
      <c r="GU490" s="261"/>
      <c r="GV490" s="261"/>
      <c r="GW490" s="261"/>
      <c r="GX490" s="261"/>
      <c r="GY490" s="261"/>
      <c r="GZ490" s="261"/>
      <c r="HA490" s="261" t="n">
        <f aca="false">GO490+GP490+GQ490+GR490+GS490+GT490+GU490+GV490+GW490+GX490+GY490+GZ490</f>
        <v>0</v>
      </c>
      <c r="HB490" s="261" t="n">
        <f aca="false">GL490</f>
        <v>0</v>
      </c>
      <c r="HC490" s="261" t="n">
        <f aca="false">GM490+HA490</f>
        <v>0</v>
      </c>
      <c r="HD490" s="261" t="n">
        <f aca="false">HB490-HC490</f>
        <v>0</v>
      </c>
      <c r="HE490" s="264" t="n">
        <f aca="false">GO490-GJ490</f>
        <v>0</v>
      </c>
      <c r="HF490" s="264"/>
      <c r="HG490" s="264"/>
      <c r="HH490" s="264"/>
      <c r="HI490" s="264"/>
      <c r="HJ490" s="264"/>
      <c r="HK490" s="264"/>
      <c r="HL490" s="264"/>
      <c r="HM490" s="264"/>
      <c r="HN490" s="264"/>
      <c r="HO490" s="264"/>
      <c r="HP490" s="264"/>
      <c r="HQ490" s="264"/>
      <c r="HR490" s="264"/>
      <c r="HS490" s="264"/>
      <c r="HT490" s="264"/>
      <c r="HU490" s="264"/>
      <c r="HV490" s="264"/>
      <c r="HW490" s="264"/>
      <c r="HX490" s="264"/>
      <c r="HY490" s="264"/>
      <c r="HZ490" s="264"/>
      <c r="IA490" s="264"/>
      <c r="IB490" s="264"/>
      <c r="IC490" s="264"/>
      <c r="ID490" s="264"/>
      <c r="IE490" s="264"/>
      <c r="IF490" s="264"/>
      <c r="IG490" s="264"/>
      <c r="IH490" s="264"/>
      <c r="II490" s="264"/>
      <c r="IJ490" s="264"/>
      <c r="IK490" s="264"/>
      <c r="IL490" s="264"/>
      <c r="IM490" s="264"/>
      <c r="IN490" s="264"/>
      <c r="IO490" s="264"/>
      <c r="IP490" s="264"/>
      <c r="IQ490" s="264"/>
      <c r="IR490" s="264"/>
      <c r="IS490" s="264"/>
      <c r="IT490" s="264"/>
      <c r="IU490" s="264"/>
      <c r="IV490" s="264"/>
      <c r="IW490" s="264"/>
      <c r="IX490" s="264"/>
      <c r="IY490" s="264"/>
      <c r="IZ490" s="264"/>
      <c r="JA490" s="264"/>
      <c r="JB490" s="264"/>
      <c r="JC490" s="264"/>
      <c r="JD490" s="264"/>
      <c r="JE490" s="264"/>
      <c r="JF490" s="264"/>
      <c r="JG490" s="264"/>
      <c r="JH490" s="264"/>
      <c r="JI490" s="264"/>
      <c r="JJ490" s="264"/>
      <c r="JK490" s="264"/>
      <c r="JL490" s="264"/>
      <c r="JM490" s="265"/>
      <c r="JN490" s="265" t="n">
        <f aca="false">DH490-DG490</f>
        <v>0</v>
      </c>
    </row>
    <row r="491" s="201" customFormat="true" ht="22.35" hidden="false" customHeight="false" outlineLevel="0" collapsed="false">
      <c r="A491" s="249" t="n">
        <v>459</v>
      </c>
      <c r="B491" s="250" t="s">
        <v>965</v>
      </c>
      <c r="C491" s="251" t="n">
        <v>4664</v>
      </c>
      <c r="D491" s="252" t="s">
        <v>585</v>
      </c>
      <c r="E491" s="252" t="s">
        <v>472</v>
      </c>
      <c r="F491" s="253" t="n">
        <v>1</v>
      </c>
      <c r="G491" s="254" t="n">
        <v>52700</v>
      </c>
      <c r="H491" s="255" t="n">
        <v>0.18</v>
      </c>
      <c r="I491" s="256" t="n">
        <f aca="false">ROUND(F491*G491,2)</f>
        <v>52700</v>
      </c>
      <c r="J491" s="254" t="n">
        <f aca="false">ROUND(I491+F491*G491*H491,2)</f>
        <v>62186</v>
      </c>
      <c r="K491" s="257" t="n">
        <v>43094</v>
      </c>
      <c r="L491" s="257" t="n">
        <f aca="false">EDATE(K491,M491)-1</f>
        <v>44189</v>
      </c>
      <c r="M491" s="258" t="n">
        <v>36</v>
      </c>
      <c r="N491" s="254" t="n">
        <f aca="false">ROUND(G491/M491,2)*F491</f>
        <v>1463.89</v>
      </c>
      <c r="O491" s="254"/>
      <c r="P491" s="254" t="n">
        <v>0</v>
      </c>
      <c r="Q491" s="253" t="n">
        <v>1</v>
      </c>
      <c r="R491" s="254" t="n">
        <f aca="false">I491+AG491+P491</f>
        <v>52700</v>
      </c>
      <c r="S491" s="255" t="n">
        <f aca="false">H491</f>
        <v>0.18</v>
      </c>
      <c r="T491" s="254" t="n">
        <f aca="false">ROUND(Q491*R491,2)</f>
        <v>52700</v>
      </c>
      <c r="U491" s="254" t="n">
        <f aca="false">ROUND(T491+Q491*R491*S491,2)</f>
        <v>62186</v>
      </c>
      <c r="V491" s="257" t="n">
        <v>43094</v>
      </c>
      <c r="W491" s="257" t="n">
        <f aca="false">EDATE(V491,X491)-1</f>
        <v>44189</v>
      </c>
      <c r="X491" s="258" t="n">
        <v>36</v>
      </c>
      <c r="Y491" s="254" t="n">
        <f aca="false">ROUND((R491-Z491)/X491,2)*Q491</f>
        <v>1463.89</v>
      </c>
      <c r="Z491" s="254" t="n">
        <v>0</v>
      </c>
      <c r="AA491" s="254" t="n">
        <v>0</v>
      </c>
      <c r="AB491" s="254"/>
      <c r="AC491" s="254"/>
      <c r="AD491" s="254"/>
      <c r="AE491" s="254"/>
      <c r="AF491" s="254"/>
      <c r="AG491" s="254"/>
      <c r="AH491" s="254"/>
      <c r="AI491" s="254"/>
      <c r="AJ491" s="254"/>
      <c r="AK491" s="254"/>
      <c r="AL491" s="254"/>
      <c r="AM491" s="254"/>
      <c r="AN491" s="254"/>
      <c r="AO491" s="254"/>
      <c r="AP491" s="254"/>
      <c r="AQ491" s="254"/>
      <c r="AR491" s="254"/>
      <c r="AS491" s="254"/>
      <c r="AT491" s="254"/>
      <c r="AU491" s="254"/>
      <c r="AV491" s="254"/>
      <c r="AW491" s="254"/>
      <c r="AX491" s="254"/>
      <c r="AY491" s="254"/>
      <c r="AZ491" s="254"/>
      <c r="BA491" s="254"/>
      <c r="BB491" s="254"/>
      <c r="BC491" s="254"/>
      <c r="BD491" s="254"/>
      <c r="BE491" s="254"/>
      <c r="BF491" s="254"/>
      <c r="BG491" s="254"/>
      <c r="BH491" s="254"/>
      <c r="BI491" s="254"/>
      <c r="BJ491" s="254"/>
      <c r="BK491" s="254"/>
      <c r="BL491" s="254"/>
      <c r="BM491" s="254"/>
      <c r="BN491" s="254"/>
      <c r="BO491" s="254"/>
      <c r="BP491" s="254"/>
      <c r="BQ491" s="254"/>
      <c r="BR491" s="254"/>
      <c r="BS491" s="254"/>
      <c r="BT491" s="254"/>
      <c r="BU491" s="254"/>
      <c r="BV491" s="254"/>
      <c r="BW491" s="254"/>
      <c r="BX491" s="254"/>
      <c r="BY491" s="254"/>
      <c r="BZ491" s="254"/>
      <c r="CA491" s="254"/>
      <c r="CB491" s="254"/>
      <c r="CC491" s="254"/>
      <c r="CD491" s="254"/>
      <c r="CE491" s="254"/>
      <c r="CF491" s="254"/>
      <c r="CG491" s="254"/>
      <c r="CH491" s="254"/>
      <c r="CI491" s="254" t="e">
        <f aca="false">#N/A</f>
        <v>#N/A</v>
      </c>
      <c r="CJ491" s="254"/>
      <c r="CK491" s="254"/>
      <c r="CL491" s="254"/>
      <c r="CM491" s="257" t="n">
        <v>43094</v>
      </c>
      <c r="CN491" s="257" t="e">
        <f aca="false">EDATE(CM491,CO491)-1</f>
        <v>#N/A</v>
      </c>
      <c r="CO491" s="254" t="e">
        <f aca="false">#N/A</f>
        <v>#N/A</v>
      </c>
      <c r="CP491" s="254" t="e">
        <f aca="false">#N/A</f>
        <v>#N/A</v>
      </c>
      <c r="CQ491" s="254"/>
      <c r="CR491" s="254"/>
      <c r="CS491" s="254"/>
      <c r="CT491" s="261" t="n">
        <f aca="false">I491</f>
        <v>52700</v>
      </c>
      <c r="CU491" s="261" t="n">
        <f aca="false">CT491-CV491</f>
        <v>52700</v>
      </c>
      <c r="CV491" s="261" t="n">
        <v>0</v>
      </c>
      <c r="CW491" s="261" t="n">
        <f aca="false">IF(AND(CW$5&gt;$V491,CW$6&lt;=$W491),$Y491,IF(AND(MONTH(CW$6)=MONTH($W491),YEAR(CW$6)=YEAR($W491)),$T491-$X491*$Y491+$Y491,0))</f>
        <v>0</v>
      </c>
      <c r="CX491" s="261" t="n">
        <f aca="false">IF(AND(CX$5&gt;$V491,CX$6&lt;=$W491),$Y491,IF(AND(MONTH(CX$6)=MONTH($W491),YEAR(CX$6)=YEAR($W491)),$T491-$X491*$Y491+$Y491,0))</f>
        <v>0</v>
      </c>
      <c r="CY491" s="261" t="n">
        <f aca="false">IF(AND(CY$5&gt;$V491,CY$6&lt;=$W491),$Y491,IF(AND(MONTH(CY$6)=MONTH($W491),YEAR(CY$6)=YEAR($W491)),$T491-$X491*$Y491+$Y491,0))</f>
        <v>0</v>
      </c>
      <c r="CZ491" s="261" t="n">
        <f aca="false">IF(AND(CZ$5&gt;$V491,CZ$6&lt;=$W491),$Y491,IF(AND(MONTH(CZ$6)=MONTH($W491),YEAR(CZ$6)=YEAR($W491)),$T491-$X491*$Y491+$Y491,0))</f>
        <v>0</v>
      </c>
      <c r="DA491" s="261" t="n">
        <f aca="false">IF(AND(DA$5&gt;$V491,DA$6&lt;=$W491),$Y491,IF(AND(MONTH(DA$6)=MONTH($W491),YEAR(DA$6)=YEAR($W491)),$T491-$X491*$Y491+$Y491,0))</f>
        <v>0</v>
      </c>
      <c r="DB491" s="261" t="n">
        <f aca="false">IF(AND(DB$5&gt;$V491,DB$6&lt;=$W491),$Y491,IF(AND(MONTH(DB$6)=MONTH($W491),YEAR(DB$6)=YEAR($W491)),$T491-$X491*$Y491+$Y491,0))</f>
        <v>0</v>
      </c>
      <c r="DC491" s="261" t="n">
        <f aca="false">IF(AND(DC$5&gt;$V491,DC$6&lt;=$W491),$Y491,IF(AND(MONTH(DC$6)=MONTH($W491),YEAR(DC$6)=YEAR($W491)),$T491-$X491*$Y491+$Y491,0))</f>
        <v>0</v>
      </c>
      <c r="DD491" s="261" t="n">
        <f aca="false">IF(AND(DD$5&gt;$V491,DD$6&lt;=$W491),$Y491,IF(AND(MONTH(DD$6)=MONTH($W491),YEAR(DD$6)=YEAR($W491)),$T491-$X491*$Y491+$Y491,0))</f>
        <v>0</v>
      </c>
      <c r="DE491" s="261" t="n">
        <f aca="false">IF(AND(DE$5&gt;$V491,DE$6&lt;=$W491),$Y491,IF(AND(MONTH(DE$6)=MONTH($W491),YEAR(DE$6)=YEAR($W491)),$T491-$X491*$Y491+$Y491,0))</f>
        <v>0</v>
      </c>
      <c r="DF491" s="261" t="n">
        <f aca="false">IF(AND(DF$5&gt;$V491,DF$6&lt;=$W491),$Y491,IF(AND(MONTH(DF$6)=MONTH($W491),YEAR(DF$6)=YEAR($W491)),$T491-$X491*$Y491+$Y491,0))</f>
        <v>0</v>
      </c>
      <c r="DG491" s="261" t="n">
        <f aca="false">IF(AND(DG$5&gt;$V491,DG$6&lt;=$W491),$Y491,IF(AND(MONTH(DG$6)=MONTH($W491),YEAR(DG$6)=YEAR($W491)),$T491-$X491*$Y491+$Y491,0))</f>
        <v>0</v>
      </c>
      <c r="DH491" s="261" t="n">
        <f aca="false">IF(AND(DH$5&gt;$V491,DH$6&lt;=$W491),$Y491,IF(AND(MONTH(DH$6)=MONTH($W491),YEAR(DH$6)=YEAR($W491)),$T491-$X491*$Y491+$Y491,0))</f>
        <v>0</v>
      </c>
      <c r="DI491" s="260" t="n">
        <f aca="false">CW491+CX491+CY491+CZ491+DA491+DB491+DC491+DD491+DE491+DF491+DG491+DH491</f>
        <v>0</v>
      </c>
      <c r="DJ491" s="260"/>
      <c r="DK491" s="260"/>
      <c r="DL491" s="260" t="n">
        <f aca="false">DJ491-DK491</f>
        <v>0</v>
      </c>
      <c r="DM491" s="261" t="n">
        <f aca="false">IF(AND(DM$5&gt;$V491,DM$6&lt;=$W491),$Y491,IF(AND(MONTH(DM$6)=MONTH($W491),YEAR(DM$6)=YEAR($W491)),$T491-$X491*$Y491+$Y491,0))</f>
        <v>0</v>
      </c>
      <c r="DN491" s="261" t="n">
        <f aca="false">IF(AND(DN$5&gt;$V491,DN$6&lt;=$W491),$Y491,IF(AND(MONTH(DN$6)=MONTH($W491),YEAR(DN$6)=YEAR($W491)),$T491-$X491*$Y491+$Y491,0))</f>
        <v>0</v>
      </c>
      <c r="DO491" s="261" t="n">
        <f aca="false">IF(AND(DO$5&gt;$V491,DO$6&lt;=$W491),$Y491,IF(AND(MONTH(DO$6)=MONTH($W491),YEAR(DO$6)=YEAR($W491)),$T491-$X491*$Y491+$Y491,0))</f>
        <v>0</v>
      </c>
      <c r="DP491" s="261" t="n">
        <f aca="false">IF(AND(DP$5&gt;$V491,DP$6&lt;=$W491),$Y491,IF(AND(MONTH(DP$6)=MONTH($W491),YEAR(DP$6)=YEAR($W491)),$T491-$X491*$Y491+$Y491,0))</f>
        <v>0</v>
      </c>
      <c r="DQ491" s="261" t="n">
        <f aca="false">IF(AND(DQ$5&gt;$V491,DQ$6&lt;=$W491),$Y491,IF(AND(MONTH(DQ$6)=MONTH($W491),YEAR(DQ$6)=YEAR($W491)),$T491-$X491*$Y491+$Y491,0))</f>
        <v>0</v>
      </c>
      <c r="DR491" s="261" t="n">
        <f aca="false">IF(AND(DR$5&gt;$V491,DR$6&lt;=$W491),$Y491,IF(AND(MONTH(DR$6)=MONTH($W491),YEAR(DR$6)=YEAR($W491)),$T491-$X491*$Y491+$Y491,0))</f>
        <v>0</v>
      </c>
      <c r="DS491" s="261" t="n">
        <f aca="false">IF(AND(DS$5&gt;$V491,DS$6&lt;=$W491),$Y491,IF(AND(MONTH(DS$6)=MONTH($W491),YEAR(DS$6)=YEAR($W491)),$T491-$X491*$Y491+$Y491,0))</f>
        <v>0</v>
      </c>
      <c r="DT491" s="261" t="n">
        <f aca="false">IF(AND(DT$5&gt;$V491,DT$6&lt;=$W491),$Y491,IF(AND(MONTH(DT$6)=MONTH($W491),YEAR(DT$6)=YEAR($W491)),$T491-$X491*$Y491+$Y491,0))</f>
        <v>0</v>
      </c>
      <c r="DU491" s="261" t="n">
        <f aca="false">IF(AND(DU$5&gt;$V491,DU$6&lt;=$W491),$Y491,IF(AND(MONTH(DU$6)=MONTH($W491),YEAR(DU$6)=YEAR($W491)),$T491-$X491*$Y491+$Y491,0))</f>
        <v>0</v>
      </c>
      <c r="DV491" s="261" t="n">
        <f aca="false">IF(AND(DV$5&gt;$V491,DV$6&lt;=$W491),$Y491,IF(AND(MONTH(DV$6)=MONTH($W491),YEAR(DV$6)=YEAR($W491)),$T491-$X491*$Y491+$Y491,0))</f>
        <v>0</v>
      </c>
      <c r="DW491" s="261" t="n">
        <f aca="false">IF(AND(DW$5&gt;$V491,DW$6&lt;=$W491),$Y491,IF(AND(MONTH(DW$6)=MONTH($W491),YEAR(DW$6)=YEAR($W491)),$T491-$X491*$Y491+$Y491,0))</f>
        <v>0</v>
      </c>
      <c r="DX491" s="261" t="n">
        <f aca="false">IF(AND(DX$5&gt;$V491,DX$6&lt;=$W491),$Y491,IF(AND(MONTH(DX$6)=MONTH($W491),YEAR(DX$6)=YEAR($W491)),$T491-AA491-$X491*$Y491+$Y491,0))</f>
        <v>0</v>
      </c>
      <c r="DY491" s="260" t="n">
        <f aca="false">DM491+DN491+DO491+DP491+DQ491+DR491+DS491+DT491+DU491+DV491+DW491+DX491</f>
        <v>0</v>
      </c>
      <c r="DZ491" s="260" t="n">
        <f aca="false">DJ491+AY491+BA491+BC491+BE491+BG491+BI491+BK491+BM491+BO491</f>
        <v>0</v>
      </c>
      <c r="EA491" s="260" t="n">
        <f aca="false">DK491+DY491</f>
        <v>0</v>
      </c>
      <c r="EB491" s="261" t="n">
        <f aca="false">DZ491-EA491</f>
        <v>0</v>
      </c>
      <c r="EC491" s="261" t="n">
        <f aca="false">IF(AND(EC$5&gt;$V491,EC$6&lt;=$W491),$Y491,IF(AND(MONTH(EC$6)=MONTH($W491),YEAR(EC$6)=YEAR($W491)),$T491-$X491*$Y491+$Y491,0))</f>
        <v>0</v>
      </c>
      <c r="ED491" s="261" t="n">
        <f aca="false">IF(AND(ED$5&gt;$V491,ED$6&lt;=$W491),$Y491,IF(AND(MONTH(ED$6)=MONTH($W491),YEAR(ED$6)=YEAR($W491)),$T491-$X491*$Y491+$Y491,0))</f>
        <v>0</v>
      </c>
      <c r="EE491" s="261" t="n">
        <f aca="false">IF(AND(EE$5&gt;$V491,EE$6&lt;=$W491),$Y491,IF(AND(MONTH(EE$6)=MONTH($W491),YEAR(EE$6)=YEAR($W491)),$T491-$X491*$Y491+$Y491,0))</f>
        <v>0</v>
      </c>
      <c r="EF491" s="261" t="n">
        <f aca="false">IF(AND(EF$5&gt;$V491,EF$6&lt;=$W491),$Y491,IF(AND(MONTH(EF$6)=MONTH($W491),YEAR(EF$6)=YEAR($W491)),$T491-$X491*$Y491+$Y491,0))</f>
        <v>0</v>
      </c>
      <c r="EG491" s="261" t="n">
        <f aca="false">IF(AND(EG$5&gt;$V491,EG$6&lt;=$W491),$Y491,IF(AND(MONTH(EG$6)=MONTH($W491),YEAR(EG$6)=YEAR($W491)),$T491-$X491*$Y491+$Y491,0))</f>
        <v>0</v>
      </c>
      <c r="EH491" s="261" t="n">
        <f aca="false">IF(AND(EH$5&gt;$V491,EH$6&lt;=$W491),$Y491,IF(AND(MONTH(EH$6)=MONTH($W491),YEAR(EH$6)=YEAR($W491)),$T491-$X491*$Y491+$Y491,0))</f>
        <v>0</v>
      </c>
      <c r="EI491" s="261" t="n">
        <f aca="false">IF(AND(EI$5&gt;$V491,EI$6&lt;=$W491),$Y491,IF(AND(MONTH(EI$6)=MONTH($W491),YEAR(EI$6)=YEAR($W491)),$T491-$X491*$Y491+$Y491,0))</f>
        <v>0</v>
      </c>
      <c r="EJ491" s="261" t="n">
        <f aca="false">IF(AND(EJ$5&gt;$V491,EJ$6&lt;=$W491),$Y491,IF(AND(MONTH(EJ$6)=MONTH($W491),YEAR(EJ$6)=YEAR($W491)),$T491-$X491*$Y491+$Y491,0))</f>
        <v>0</v>
      </c>
      <c r="EK491" s="261" t="n">
        <f aca="false">IF(AND(EK$5&gt;$V491,EK$6&lt;=$W491),$Y491,IF(AND(MONTH(EK$6)=MONTH($W491),YEAR(EK$6)=YEAR($W491)),$T491-$X491*$Y491+$Y491,0))</f>
        <v>0</v>
      </c>
      <c r="EL491" s="261" t="n">
        <f aca="false">IF(AND(EL$5&gt;$V491,EL$6&lt;=$W491),$Y491,IF(AND(MONTH(EL$6)=MONTH($W491),YEAR(EL$6)=YEAR($W491)),$T491-$X491*$Y491+$Y491,0))</f>
        <v>0</v>
      </c>
      <c r="EM491" s="261" t="n">
        <f aca="false">IF(AND(EM$5&gt;$V491,EM$6&lt;=$W491),$Y491,IF(AND(MONTH(EM$6)=MONTH($W491),YEAR(EM$6)=YEAR($W491)),$T491-$X491*$Y491+$Y491,0))</f>
        <v>0</v>
      </c>
      <c r="EN491" s="261" t="n">
        <f aca="false">IF(AND(EN$5&gt;$V491,EN$6&lt;=$W491),$Y491,IF(AND(MONTH(EN$6)=MONTH($W491),YEAR(EN$6)=YEAR($W491)),$T491-$X491*$Y491+$Y491,0))</f>
        <v>0</v>
      </c>
      <c r="EO491" s="260" t="n">
        <f aca="false">EC491+ED491+EE491+EF491+EG491+EH491+EI491+EJ491+EK491+EL491+EM491+EN491</f>
        <v>0</v>
      </c>
      <c r="EP491" s="260" t="n">
        <v>0</v>
      </c>
      <c r="EQ491" s="260" t="n">
        <f aca="false">EA491+EO491</f>
        <v>0</v>
      </c>
      <c r="ER491" s="260" t="n">
        <f aca="false">EP491-EQ491</f>
        <v>0</v>
      </c>
      <c r="ES491" s="261"/>
      <c r="ET491" s="261"/>
      <c r="EU491" s="261"/>
      <c r="EV491" s="261"/>
      <c r="EW491" s="261"/>
      <c r="EX491" s="261"/>
      <c r="EY491" s="261"/>
      <c r="EZ491" s="261"/>
      <c r="FA491" s="261"/>
      <c r="FB491" s="261"/>
      <c r="FC491" s="261"/>
      <c r="FD491" s="261"/>
      <c r="FE491" s="261" t="n">
        <f aca="false">ES491+ET491+EU491+EV491+EW491+EX491+EY491+EZ491+FA491+FB491+FC491+FD491</f>
        <v>0</v>
      </c>
      <c r="FF491" s="261" t="n">
        <f aca="false">EP491</f>
        <v>0</v>
      </c>
      <c r="FG491" s="261" t="n">
        <f aca="false">EQ491+FE491</f>
        <v>0</v>
      </c>
      <c r="FH491" s="261" t="n">
        <f aca="false">FF491-FG491</f>
        <v>0</v>
      </c>
      <c r="FI491" s="261"/>
      <c r="FJ491" s="261"/>
      <c r="FK491" s="261"/>
      <c r="FL491" s="261"/>
      <c r="FM491" s="261"/>
      <c r="FN491" s="261"/>
      <c r="FO491" s="261"/>
      <c r="FP491" s="261"/>
      <c r="FQ491" s="261"/>
      <c r="FR491" s="261"/>
      <c r="FS491" s="261"/>
      <c r="FT491" s="261"/>
      <c r="FU491" s="261" t="n">
        <f aca="false">FI491+FJ491+FK491+FL491+FM491+FN491+FO491+FP491+FQ491+FR491+FS491+FT491</f>
        <v>0</v>
      </c>
      <c r="FV491" s="261" t="n">
        <f aca="false">FF491</f>
        <v>0</v>
      </c>
      <c r="FW491" s="261" t="n">
        <f aca="false">FG491+FU491</f>
        <v>0</v>
      </c>
      <c r="FX491" s="261" t="n">
        <f aca="false">FV491-FW491</f>
        <v>0</v>
      </c>
      <c r="FY491" s="261"/>
      <c r="FZ491" s="261"/>
      <c r="GA491" s="261"/>
      <c r="GB491" s="261"/>
      <c r="GC491" s="261"/>
      <c r="GD491" s="261"/>
      <c r="GE491" s="261"/>
      <c r="GF491" s="261"/>
      <c r="GG491" s="261"/>
      <c r="GH491" s="261"/>
      <c r="GI491" s="261"/>
      <c r="GJ491" s="261"/>
      <c r="GK491" s="261" t="n">
        <f aca="false">FY491+FZ491+GA491+GB491+GC491+GD491+GE491+GF491+GG491+GH491+GI491+GJ491</f>
        <v>0</v>
      </c>
      <c r="GL491" s="261" t="n">
        <f aca="false">FV491</f>
        <v>0</v>
      </c>
      <c r="GM491" s="261" t="n">
        <f aca="false">FW491+GK491</f>
        <v>0</v>
      </c>
      <c r="GN491" s="261" t="n">
        <f aca="false">GL491-GM491</f>
        <v>0</v>
      </c>
      <c r="GO491" s="261"/>
      <c r="GP491" s="261"/>
      <c r="GQ491" s="261"/>
      <c r="GR491" s="261"/>
      <c r="GS491" s="261"/>
      <c r="GT491" s="261"/>
      <c r="GU491" s="261"/>
      <c r="GV491" s="261"/>
      <c r="GW491" s="261"/>
      <c r="GX491" s="261"/>
      <c r="GY491" s="261"/>
      <c r="GZ491" s="261"/>
      <c r="HA491" s="261" t="n">
        <f aca="false">GO491+GP491+GQ491+GR491+GS491+GT491+GU491+GV491+GW491+GX491+GY491+GZ491</f>
        <v>0</v>
      </c>
      <c r="HB491" s="261" t="n">
        <f aca="false">GL491</f>
        <v>0</v>
      </c>
      <c r="HC491" s="261" t="n">
        <f aca="false">GM491+HA491</f>
        <v>0</v>
      </c>
      <c r="HD491" s="261" t="n">
        <f aca="false">HB491-HC491</f>
        <v>0</v>
      </c>
      <c r="HE491" s="264" t="n">
        <f aca="false">GO491-GJ491</f>
        <v>0</v>
      </c>
      <c r="HF491" s="264"/>
      <c r="HG491" s="264"/>
      <c r="HH491" s="264"/>
      <c r="HI491" s="264"/>
      <c r="HJ491" s="264"/>
      <c r="HK491" s="264"/>
      <c r="HL491" s="264"/>
      <c r="HM491" s="264"/>
      <c r="HN491" s="264"/>
      <c r="HO491" s="264"/>
      <c r="HP491" s="264"/>
      <c r="HQ491" s="264"/>
      <c r="HR491" s="264"/>
      <c r="HS491" s="264"/>
      <c r="HT491" s="264"/>
      <c r="HU491" s="264"/>
      <c r="HV491" s="264"/>
      <c r="HW491" s="264"/>
      <c r="HX491" s="264"/>
      <c r="HY491" s="264"/>
      <c r="HZ491" s="264"/>
      <c r="IA491" s="264"/>
      <c r="IB491" s="264"/>
      <c r="IC491" s="264"/>
      <c r="ID491" s="264"/>
      <c r="IE491" s="264"/>
      <c r="IF491" s="264"/>
      <c r="IG491" s="264"/>
      <c r="IH491" s="264"/>
      <c r="II491" s="264"/>
      <c r="IJ491" s="264"/>
      <c r="IK491" s="264"/>
      <c r="IL491" s="264"/>
      <c r="IM491" s="264"/>
      <c r="IN491" s="264"/>
      <c r="IO491" s="264"/>
      <c r="IP491" s="264"/>
      <c r="IQ491" s="264"/>
      <c r="IR491" s="264"/>
      <c r="IS491" s="264"/>
      <c r="IT491" s="264"/>
      <c r="IU491" s="264"/>
      <c r="IV491" s="264"/>
      <c r="IW491" s="264"/>
      <c r="IX491" s="264"/>
      <c r="IY491" s="264"/>
      <c r="IZ491" s="264"/>
      <c r="JA491" s="264"/>
      <c r="JB491" s="264"/>
      <c r="JC491" s="264"/>
      <c r="JD491" s="264"/>
      <c r="JE491" s="264"/>
      <c r="JF491" s="264"/>
      <c r="JG491" s="264"/>
      <c r="JH491" s="264"/>
      <c r="JI491" s="264"/>
      <c r="JJ491" s="264"/>
      <c r="JK491" s="264"/>
      <c r="JL491" s="264"/>
      <c r="JM491" s="265"/>
      <c r="JN491" s="265" t="n">
        <f aca="false">DH491-DG491</f>
        <v>0</v>
      </c>
    </row>
    <row r="492" s="201" customFormat="true" ht="22.35" hidden="false" customHeight="false" outlineLevel="0" collapsed="false">
      <c r="A492" s="249" t="n">
        <v>460</v>
      </c>
      <c r="B492" s="250" t="s">
        <v>966</v>
      </c>
      <c r="C492" s="251" t="n">
        <v>4665</v>
      </c>
      <c r="D492" s="252" t="s">
        <v>585</v>
      </c>
      <c r="E492" s="252" t="s">
        <v>472</v>
      </c>
      <c r="F492" s="253" t="n">
        <v>1</v>
      </c>
      <c r="G492" s="254" t="n">
        <v>52700</v>
      </c>
      <c r="H492" s="255" t="n">
        <v>0.18</v>
      </c>
      <c r="I492" s="256" t="n">
        <f aca="false">ROUND(F492*G492,2)</f>
        <v>52700</v>
      </c>
      <c r="J492" s="254" t="n">
        <f aca="false">ROUND(I492+F492*G492*H492,2)</f>
        <v>62186</v>
      </c>
      <c r="K492" s="257" t="n">
        <v>43094</v>
      </c>
      <c r="L492" s="257" t="n">
        <f aca="false">EDATE(K492,M492)-1</f>
        <v>44189</v>
      </c>
      <c r="M492" s="258" t="n">
        <v>36</v>
      </c>
      <c r="N492" s="254" t="n">
        <f aca="false">ROUND(G492/M492,2)*F492</f>
        <v>1463.89</v>
      </c>
      <c r="O492" s="254"/>
      <c r="P492" s="254" t="n">
        <v>0</v>
      </c>
      <c r="Q492" s="253" t="n">
        <v>1</v>
      </c>
      <c r="R492" s="254" t="n">
        <f aca="false">I492+AG492+P492</f>
        <v>52700</v>
      </c>
      <c r="S492" s="255" t="n">
        <f aca="false">H492</f>
        <v>0.18</v>
      </c>
      <c r="T492" s="254" t="n">
        <f aca="false">ROUND(Q492*R492,2)</f>
        <v>52700</v>
      </c>
      <c r="U492" s="254" t="n">
        <f aca="false">ROUND(T492+Q492*R492*S492,2)</f>
        <v>62186</v>
      </c>
      <c r="V492" s="257" t="n">
        <v>43094</v>
      </c>
      <c r="W492" s="257" t="n">
        <f aca="false">EDATE(V492,X492)-1</f>
        <v>44189</v>
      </c>
      <c r="X492" s="258" t="n">
        <v>36</v>
      </c>
      <c r="Y492" s="254" t="n">
        <f aca="false">ROUND((R492-Z492)/X492,2)*Q492</f>
        <v>1463.89</v>
      </c>
      <c r="Z492" s="254" t="n">
        <v>0</v>
      </c>
      <c r="AA492" s="254" t="n">
        <v>0</v>
      </c>
      <c r="AB492" s="254"/>
      <c r="AC492" s="254"/>
      <c r="AD492" s="254"/>
      <c r="AE492" s="254"/>
      <c r="AF492" s="254"/>
      <c r="AG492" s="254"/>
      <c r="AH492" s="254"/>
      <c r="AI492" s="254"/>
      <c r="AJ492" s="254"/>
      <c r="AK492" s="254"/>
      <c r="AL492" s="254"/>
      <c r="AM492" s="254"/>
      <c r="AN492" s="254"/>
      <c r="AO492" s="254"/>
      <c r="AP492" s="254"/>
      <c r="AQ492" s="254"/>
      <c r="AR492" s="254"/>
      <c r="AS492" s="254"/>
      <c r="AT492" s="254"/>
      <c r="AU492" s="254"/>
      <c r="AV492" s="254"/>
      <c r="AW492" s="254"/>
      <c r="AX492" s="254"/>
      <c r="AY492" s="254"/>
      <c r="AZ492" s="254"/>
      <c r="BA492" s="254"/>
      <c r="BB492" s="254"/>
      <c r="BC492" s="254"/>
      <c r="BD492" s="254"/>
      <c r="BE492" s="254"/>
      <c r="BF492" s="254"/>
      <c r="BG492" s="254"/>
      <c r="BH492" s="254"/>
      <c r="BI492" s="254"/>
      <c r="BJ492" s="254"/>
      <c r="BK492" s="254"/>
      <c r="BL492" s="254"/>
      <c r="BM492" s="254"/>
      <c r="BN492" s="254"/>
      <c r="BO492" s="254"/>
      <c r="BP492" s="254"/>
      <c r="BQ492" s="254"/>
      <c r="BR492" s="254"/>
      <c r="BS492" s="254"/>
      <c r="BT492" s="254"/>
      <c r="BU492" s="254"/>
      <c r="BV492" s="254"/>
      <c r="BW492" s="254"/>
      <c r="BX492" s="254"/>
      <c r="BY492" s="254"/>
      <c r="BZ492" s="254"/>
      <c r="CA492" s="254"/>
      <c r="CB492" s="254"/>
      <c r="CC492" s="254"/>
      <c r="CD492" s="254"/>
      <c r="CE492" s="254"/>
      <c r="CF492" s="254"/>
      <c r="CG492" s="254"/>
      <c r="CH492" s="254"/>
      <c r="CI492" s="254" t="e">
        <f aca="false">#N/A</f>
        <v>#N/A</v>
      </c>
      <c r="CJ492" s="254"/>
      <c r="CK492" s="254"/>
      <c r="CL492" s="254"/>
      <c r="CM492" s="257" t="n">
        <v>43094</v>
      </c>
      <c r="CN492" s="257" t="e">
        <f aca="false">EDATE(CM492,CO492)-1</f>
        <v>#N/A</v>
      </c>
      <c r="CO492" s="254" t="e">
        <f aca="false">#N/A</f>
        <v>#N/A</v>
      </c>
      <c r="CP492" s="254" t="e">
        <f aca="false">#N/A</f>
        <v>#N/A</v>
      </c>
      <c r="CQ492" s="254"/>
      <c r="CR492" s="254"/>
      <c r="CS492" s="254"/>
      <c r="CT492" s="261" t="n">
        <f aca="false">I492</f>
        <v>52700</v>
      </c>
      <c r="CU492" s="261" t="n">
        <f aca="false">CT492-CV492</f>
        <v>52700</v>
      </c>
      <c r="CV492" s="261" t="n">
        <v>0</v>
      </c>
      <c r="CW492" s="261" t="n">
        <f aca="false">IF(AND(CW$5&gt;$V492,CW$6&lt;=$W492),$Y492,IF(AND(MONTH(CW$6)=MONTH($W492),YEAR(CW$6)=YEAR($W492)),$T492-$X492*$Y492+$Y492,0))</f>
        <v>0</v>
      </c>
      <c r="CX492" s="261" t="n">
        <f aca="false">IF(AND(CX$5&gt;$V492,CX$6&lt;=$W492),$Y492,IF(AND(MONTH(CX$6)=MONTH($W492),YEAR(CX$6)=YEAR($W492)),$T492-$X492*$Y492+$Y492,0))</f>
        <v>0</v>
      </c>
      <c r="CY492" s="261" t="n">
        <f aca="false">IF(AND(CY$5&gt;$V492,CY$6&lt;=$W492),$Y492,IF(AND(MONTH(CY$6)=MONTH($W492),YEAR(CY$6)=YEAR($W492)),$T492-$X492*$Y492+$Y492,0))</f>
        <v>0</v>
      </c>
      <c r="CZ492" s="261" t="n">
        <f aca="false">IF(AND(CZ$5&gt;$V492,CZ$6&lt;=$W492),$Y492,IF(AND(MONTH(CZ$6)=MONTH($W492),YEAR(CZ$6)=YEAR($W492)),$T492-$X492*$Y492+$Y492,0))</f>
        <v>0</v>
      </c>
      <c r="DA492" s="261" t="n">
        <f aca="false">IF(AND(DA$5&gt;$V492,DA$6&lt;=$W492),$Y492,IF(AND(MONTH(DA$6)=MONTH($W492),YEAR(DA$6)=YEAR($W492)),$T492-$X492*$Y492+$Y492,0))</f>
        <v>0</v>
      </c>
      <c r="DB492" s="261" t="n">
        <f aca="false">IF(AND(DB$5&gt;$V492,DB$6&lt;=$W492),$Y492,IF(AND(MONTH(DB$6)=MONTH($W492),YEAR(DB$6)=YEAR($W492)),$T492-$X492*$Y492+$Y492,0))</f>
        <v>0</v>
      </c>
      <c r="DC492" s="261" t="n">
        <f aca="false">IF(AND(DC$5&gt;$V492,DC$6&lt;=$W492),$Y492,IF(AND(MONTH(DC$6)=MONTH($W492),YEAR(DC$6)=YEAR($W492)),$T492-$X492*$Y492+$Y492,0))</f>
        <v>0</v>
      </c>
      <c r="DD492" s="261" t="n">
        <f aca="false">IF(AND(DD$5&gt;$V492,DD$6&lt;=$W492),$Y492,IF(AND(MONTH(DD$6)=MONTH($W492),YEAR(DD$6)=YEAR($W492)),$T492-$X492*$Y492+$Y492,0))</f>
        <v>0</v>
      </c>
      <c r="DE492" s="261" t="n">
        <f aca="false">IF(AND(DE$5&gt;$V492,DE$6&lt;=$W492),$Y492,IF(AND(MONTH(DE$6)=MONTH($W492),YEAR(DE$6)=YEAR($W492)),$T492-$X492*$Y492+$Y492,0))</f>
        <v>0</v>
      </c>
      <c r="DF492" s="261" t="n">
        <f aca="false">IF(AND(DF$5&gt;$V492,DF$6&lt;=$W492),$Y492,IF(AND(MONTH(DF$6)=MONTH($W492),YEAR(DF$6)=YEAR($W492)),$T492-$X492*$Y492+$Y492,0))</f>
        <v>0</v>
      </c>
      <c r="DG492" s="261" t="n">
        <f aca="false">IF(AND(DG$5&gt;$V492,DG$6&lt;=$W492),$Y492,IF(AND(MONTH(DG$6)=MONTH($W492),YEAR(DG$6)=YEAR($W492)),$T492-$X492*$Y492+$Y492,0))</f>
        <v>0</v>
      </c>
      <c r="DH492" s="261" t="n">
        <f aca="false">IF(AND(DH$5&gt;$V492,DH$6&lt;=$W492),$Y492,IF(AND(MONTH(DH$6)=MONTH($W492),YEAR(DH$6)=YEAR($W492)),$T492-$X492*$Y492+$Y492,0))</f>
        <v>0</v>
      </c>
      <c r="DI492" s="260" t="n">
        <f aca="false">CW492+CX492+CY492+CZ492+DA492+DB492+DC492+DD492+DE492+DF492+DG492+DH492</f>
        <v>0</v>
      </c>
      <c r="DJ492" s="260"/>
      <c r="DK492" s="260"/>
      <c r="DL492" s="260" t="n">
        <f aca="false">DJ492-DK492</f>
        <v>0</v>
      </c>
      <c r="DM492" s="261" t="n">
        <f aca="false">IF(AND(DM$5&gt;$V492,DM$6&lt;=$W492),$Y492,IF(AND(MONTH(DM$6)=MONTH($W492),YEAR(DM$6)=YEAR($W492)),$T492-$X492*$Y492+$Y492,0))</f>
        <v>0</v>
      </c>
      <c r="DN492" s="261" t="n">
        <f aca="false">IF(AND(DN$5&gt;$V492,DN$6&lt;=$W492),$Y492,IF(AND(MONTH(DN$6)=MONTH($W492),YEAR(DN$6)=YEAR($W492)),$T492-$X492*$Y492+$Y492,0))</f>
        <v>0</v>
      </c>
      <c r="DO492" s="261" t="n">
        <f aca="false">IF(AND(DO$5&gt;$V492,DO$6&lt;=$W492),$Y492,IF(AND(MONTH(DO$6)=MONTH($W492),YEAR(DO$6)=YEAR($W492)),$T492-$X492*$Y492+$Y492,0))</f>
        <v>0</v>
      </c>
      <c r="DP492" s="261" t="n">
        <f aca="false">IF(AND(DP$5&gt;$V492,DP$6&lt;=$W492),$Y492,IF(AND(MONTH(DP$6)=MONTH($W492),YEAR(DP$6)=YEAR($W492)),$T492-$X492*$Y492+$Y492,0))</f>
        <v>0</v>
      </c>
      <c r="DQ492" s="261" t="n">
        <f aca="false">IF(AND(DQ$5&gt;$V492,DQ$6&lt;=$W492),$Y492,IF(AND(MONTH(DQ$6)=MONTH($W492),YEAR(DQ$6)=YEAR($W492)),$T492-$X492*$Y492+$Y492,0))</f>
        <v>0</v>
      </c>
      <c r="DR492" s="261" t="n">
        <f aca="false">IF(AND(DR$5&gt;$V492,DR$6&lt;=$W492),$Y492,IF(AND(MONTH(DR$6)=MONTH($W492),YEAR(DR$6)=YEAR($W492)),$T492-$X492*$Y492+$Y492,0))</f>
        <v>0</v>
      </c>
      <c r="DS492" s="261" t="n">
        <f aca="false">IF(AND(DS$5&gt;$V492,DS$6&lt;=$W492),$Y492,IF(AND(MONTH(DS$6)=MONTH($W492),YEAR(DS$6)=YEAR($W492)),$T492-$X492*$Y492+$Y492,0))</f>
        <v>0</v>
      </c>
      <c r="DT492" s="261" t="n">
        <f aca="false">IF(AND(DT$5&gt;$V492,DT$6&lt;=$W492),$Y492,IF(AND(MONTH(DT$6)=MONTH($W492),YEAR(DT$6)=YEAR($W492)),$T492-$X492*$Y492+$Y492,0))</f>
        <v>0</v>
      </c>
      <c r="DU492" s="261" t="n">
        <f aca="false">IF(AND(DU$5&gt;$V492,DU$6&lt;=$W492),$Y492,IF(AND(MONTH(DU$6)=MONTH($W492),YEAR(DU$6)=YEAR($W492)),$T492-$X492*$Y492+$Y492,0))</f>
        <v>0</v>
      </c>
      <c r="DV492" s="261" t="n">
        <f aca="false">IF(AND(DV$5&gt;$V492,DV$6&lt;=$W492),$Y492,IF(AND(MONTH(DV$6)=MONTH($W492),YEAR(DV$6)=YEAR($W492)),$T492-$X492*$Y492+$Y492,0))</f>
        <v>0</v>
      </c>
      <c r="DW492" s="261" t="n">
        <f aca="false">IF(AND(DW$5&gt;$V492,DW$6&lt;=$W492),$Y492,IF(AND(MONTH(DW$6)=MONTH($W492),YEAR(DW$6)=YEAR($W492)),$T492-$X492*$Y492+$Y492,0))</f>
        <v>0</v>
      </c>
      <c r="DX492" s="261" t="n">
        <f aca="false">IF(AND(DX$5&gt;$V492,DX$6&lt;=$W492),$Y492,IF(AND(MONTH(DX$6)=MONTH($W492),YEAR(DX$6)=YEAR($W492)),$T492-AA492-$X492*$Y492+$Y492,0))</f>
        <v>0</v>
      </c>
      <c r="DY492" s="260" t="n">
        <f aca="false">DM492+DN492+DO492+DP492+DQ492+DR492+DS492+DT492+DU492+DV492+DW492+DX492</f>
        <v>0</v>
      </c>
      <c r="DZ492" s="260" t="n">
        <f aca="false">DJ492+AY492+BA492+BC492+BE492+BG492+BI492+BK492+BM492+BO492</f>
        <v>0</v>
      </c>
      <c r="EA492" s="260" t="n">
        <f aca="false">DK492+DY492</f>
        <v>0</v>
      </c>
      <c r="EB492" s="261" t="n">
        <f aca="false">DZ492-EA492</f>
        <v>0</v>
      </c>
      <c r="EC492" s="261" t="n">
        <f aca="false">IF(AND(EC$5&gt;$V492,EC$6&lt;=$W492),$Y492,IF(AND(MONTH(EC$6)=MONTH($W492),YEAR(EC$6)=YEAR($W492)),$T492-$X492*$Y492+$Y492,0))</f>
        <v>0</v>
      </c>
      <c r="ED492" s="261" t="n">
        <f aca="false">IF(AND(ED$5&gt;$V492,ED$6&lt;=$W492),$Y492,IF(AND(MONTH(ED$6)=MONTH($W492),YEAR(ED$6)=YEAR($W492)),$T492-$X492*$Y492+$Y492,0))</f>
        <v>0</v>
      </c>
      <c r="EE492" s="261" t="n">
        <f aca="false">IF(AND(EE$5&gt;$V492,EE$6&lt;=$W492),$Y492,IF(AND(MONTH(EE$6)=MONTH($W492),YEAR(EE$6)=YEAR($W492)),$T492-$X492*$Y492+$Y492,0))</f>
        <v>0</v>
      </c>
      <c r="EF492" s="261" t="n">
        <f aca="false">IF(AND(EF$5&gt;$V492,EF$6&lt;=$W492),$Y492,IF(AND(MONTH(EF$6)=MONTH($W492),YEAR(EF$6)=YEAR($W492)),$T492-$X492*$Y492+$Y492,0))</f>
        <v>0</v>
      </c>
      <c r="EG492" s="261" t="n">
        <f aca="false">IF(AND(EG$5&gt;$V492,EG$6&lt;=$W492),$Y492,IF(AND(MONTH(EG$6)=MONTH($W492),YEAR(EG$6)=YEAR($W492)),$T492-$X492*$Y492+$Y492,0))</f>
        <v>0</v>
      </c>
      <c r="EH492" s="261" t="n">
        <f aca="false">IF(AND(EH$5&gt;$V492,EH$6&lt;=$W492),$Y492,IF(AND(MONTH(EH$6)=MONTH($W492),YEAR(EH$6)=YEAR($W492)),$T492-$X492*$Y492+$Y492,0))</f>
        <v>0</v>
      </c>
      <c r="EI492" s="261" t="n">
        <f aca="false">IF(AND(EI$5&gt;$V492,EI$6&lt;=$W492),$Y492,IF(AND(MONTH(EI$6)=MONTH($W492),YEAR(EI$6)=YEAR($W492)),$T492-$X492*$Y492+$Y492,0))</f>
        <v>0</v>
      </c>
      <c r="EJ492" s="261" t="n">
        <f aca="false">IF(AND(EJ$5&gt;$V492,EJ$6&lt;=$W492),$Y492,IF(AND(MONTH(EJ$6)=MONTH($W492),YEAR(EJ$6)=YEAR($W492)),$T492-$X492*$Y492+$Y492,0))</f>
        <v>0</v>
      </c>
      <c r="EK492" s="261" t="n">
        <f aca="false">IF(AND(EK$5&gt;$V492,EK$6&lt;=$W492),$Y492,IF(AND(MONTH(EK$6)=MONTH($W492),YEAR(EK$6)=YEAR($W492)),$T492-$X492*$Y492+$Y492,0))</f>
        <v>0</v>
      </c>
      <c r="EL492" s="261" t="n">
        <f aca="false">IF(AND(EL$5&gt;$V492,EL$6&lt;=$W492),$Y492,IF(AND(MONTH(EL$6)=MONTH($W492),YEAR(EL$6)=YEAR($W492)),$T492-$X492*$Y492+$Y492,0))</f>
        <v>0</v>
      </c>
      <c r="EM492" s="261" t="n">
        <f aca="false">IF(AND(EM$5&gt;$V492,EM$6&lt;=$W492),$Y492,IF(AND(MONTH(EM$6)=MONTH($W492),YEAR(EM$6)=YEAR($W492)),$T492-$X492*$Y492+$Y492,0))</f>
        <v>0</v>
      </c>
      <c r="EN492" s="261" t="n">
        <f aca="false">IF(AND(EN$5&gt;$V492,EN$6&lt;=$W492),$Y492,IF(AND(MONTH(EN$6)=MONTH($W492),YEAR(EN$6)=YEAR($W492)),$T492-$X492*$Y492+$Y492,0))</f>
        <v>0</v>
      </c>
      <c r="EO492" s="260" t="n">
        <f aca="false">EC492+ED492+EE492+EF492+EG492+EH492+EI492+EJ492+EK492+EL492+EM492+EN492</f>
        <v>0</v>
      </c>
      <c r="EP492" s="260" t="n">
        <v>0</v>
      </c>
      <c r="EQ492" s="260" t="n">
        <f aca="false">EA492+EO492</f>
        <v>0</v>
      </c>
      <c r="ER492" s="260" t="n">
        <f aca="false">EP492-EQ492</f>
        <v>0</v>
      </c>
      <c r="ES492" s="261"/>
      <c r="ET492" s="261"/>
      <c r="EU492" s="261"/>
      <c r="EV492" s="261"/>
      <c r="EW492" s="261"/>
      <c r="EX492" s="261"/>
      <c r="EY492" s="261"/>
      <c r="EZ492" s="261"/>
      <c r="FA492" s="261"/>
      <c r="FB492" s="261"/>
      <c r="FC492" s="261"/>
      <c r="FD492" s="261"/>
      <c r="FE492" s="261" t="n">
        <f aca="false">ES492+ET492+EU492+EV492+EW492+EX492+EY492+EZ492+FA492+FB492+FC492+FD492</f>
        <v>0</v>
      </c>
      <c r="FF492" s="261" t="n">
        <f aca="false">EP492</f>
        <v>0</v>
      </c>
      <c r="FG492" s="261" t="n">
        <f aca="false">EQ492+FE492</f>
        <v>0</v>
      </c>
      <c r="FH492" s="261" t="n">
        <f aca="false">FF492-FG492</f>
        <v>0</v>
      </c>
      <c r="FI492" s="261"/>
      <c r="FJ492" s="261"/>
      <c r="FK492" s="261"/>
      <c r="FL492" s="261"/>
      <c r="FM492" s="261"/>
      <c r="FN492" s="261"/>
      <c r="FO492" s="261"/>
      <c r="FP492" s="261"/>
      <c r="FQ492" s="261"/>
      <c r="FR492" s="261"/>
      <c r="FS492" s="261"/>
      <c r="FT492" s="261"/>
      <c r="FU492" s="261" t="n">
        <f aca="false">FI492+FJ492+FK492+FL492+FM492+FN492+FO492+FP492+FQ492+FR492+FS492+FT492</f>
        <v>0</v>
      </c>
      <c r="FV492" s="261" t="n">
        <f aca="false">FF492</f>
        <v>0</v>
      </c>
      <c r="FW492" s="261" t="n">
        <f aca="false">FG492+FU492</f>
        <v>0</v>
      </c>
      <c r="FX492" s="261" t="n">
        <f aca="false">FV492-FW492</f>
        <v>0</v>
      </c>
      <c r="FY492" s="261"/>
      <c r="FZ492" s="261"/>
      <c r="GA492" s="261"/>
      <c r="GB492" s="261"/>
      <c r="GC492" s="261"/>
      <c r="GD492" s="261"/>
      <c r="GE492" s="261"/>
      <c r="GF492" s="261"/>
      <c r="GG492" s="261"/>
      <c r="GH492" s="261"/>
      <c r="GI492" s="261"/>
      <c r="GJ492" s="261"/>
      <c r="GK492" s="261" t="n">
        <f aca="false">FY492+FZ492+GA492+GB492+GC492+GD492+GE492+GF492+GG492+GH492+GI492+GJ492</f>
        <v>0</v>
      </c>
      <c r="GL492" s="261" t="n">
        <f aca="false">FV492</f>
        <v>0</v>
      </c>
      <c r="GM492" s="261" t="n">
        <f aca="false">FW492+GK492</f>
        <v>0</v>
      </c>
      <c r="GN492" s="261" t="n">
        <f aca="false">GL492-GM492</f>
        <v>0</v>
      </c>
      <c r="GO492" s="261"/>
      <c r="GP492" s="261"/>
      <c r="GQ492" s="261"/>
      <c r="GR492" s="261"/>
      <c r="GS492" s="261"/>
      <c r="GT492" s="261"/>
      <c r="GU492" s="261"/>
      <c r="GV492" s="261"/>
      <c r="GW492" s="261"/>
      <c r="GX492" s="261"/>
      <c r="GY492" s="261"/>
      <c r="GZ492" s="261"/>
      <c r="HA492" s="261" t="n">
        <f aca="false">GO492+GP492+GQ492+GR492+GS492+GT492+GU492+GV492+GW492+GX492+GY492+GZ492</f>
        <v>0</v>
      </c>
      <c r="HB492" s="261" t="n">
        <f aca="false">GL492</f>
        <v>0</v>
      </c>
      <c r="HC492" s="261" t="n">
        <f aca="false">GM492+HA492</f>
        <v>0</v>
      </c>
      <c r="HD492" s="261" t="n">
        <f aca="false">HB492-HC492</f>
        <v>0</v>
      </c>
      <c r="HE492" s="264" t="n">
        <f aca="false">GO492-GJ492</f>
        <v>0</v>
      </c>
      <c r="HF492" s="264"/>
      <c r="HG492" s="264"/>
      <c r="HH492" s="264"/>
      <c r="HI492" s="264"/>
      <c r="HJ492" s="264"/>
      <c r="HK492" s="264"/>
      <c r="HL492" s="264"/>
      <c r="HM492" s="264"/>
      <c r="HN492" s="264"/>
      <c r="HO492" s="264"/>
      <c r="HP492" s="264"/>
      <c r="HQ492" s="264"/>
      <c r="HR492" s="264"/>
      <c r="HS492" s="264"/>
      <c r="HT492" s="264"/>
      <c r="HU492" s="264"/>
      <c r="HV492" s="264"/>
      <c r="HW492" s="264"/>
      <c r="HX492" s="264"/>
      <c r="HY492" s="264"/>
      <c r="HZ492" s="264"/>
      <c r="IA492" s="264"/>
      <c r="IB492" s="264"/>
      <c r="IC492" s="264"/>
      <c r="ID492" s="264"/>
      <c r="IE492" s="264"/>
      <c r="IF492" s="264"/>
      <c r="IG492" s="264"/>
      <c r="IH492" s="264"/>
      <c r="II492" s="264"/>
      <c r="IJ492" s="264"/>
      <c r="IK492" s="264"/>
      <c r="IL492" s="264"/>
      <c r="IM492" s="264"/>
      <c r="IN492" s="264"/>
      <c r="IO492" s="264"/>
      <c r="IP492" s="264"/>
      <c r="IQ492" s="264"/>
      <c r="IR492" s="264"/>
      <c r="IS492" s="264"/>
      <c r="IT492" s="264"/>
      <c r="IU492" s="264"/>
      <c r="IV492" s="264"/>
      <c r="IW492" s="264"/>
      <c r="IX492" s="264"/>
      <c r="IY492" s="264"/>
      <c r="IZ492" s="264"/>
      <c r="JA492" s="264"/>
      <c r="JB492" s="264"/>
      <c r="JC492" s="264"/>
      <c r="JD492" s="264"/>
      <c r="JE492" s="264"/>
      <c r="JF492" s="264"/>
      <c r="JG492" s="264"/>
      <c r="JH492" s="264"/>
      <c r="JI492" s="264"/>
      <c r="JJ492" s="264"/>
      <c r="JK492" s="264"/>
      <c r="JL492" s="264"/>
      <c r="JM492" s="265"/>
      <c r="JN492" s="265" t="n">
        <f aca="false">DH492-DG492</f>
        <v>0</v>
      </c>
    </row>
    <row r="493" s="201" customFormat="true" ht="22.35" hidden="false" customHeight="false" outlineLevel="0" collapsed="false">
      <c r="A493" s="249" t="n">
        <v>461</v>
      </c>
      <c r="B493" s="250" t="s">
        <v>967</v>
      </c>
      <c r="C493" s="251" t="n">
        <v>4666</v>
      </c>
      <c r="D493" s="252" t="s">
        <v>585</v>
      </c>
      <c r="E493" s="252" t="s">
        <v>472</v>
      </c>
      <c r="F493" s="253" t="n">
        <v>1</v>
      </c>
      <c r="G493" s="254" t="n">
        <v>52700</v>
      </c>
      <c r="H493" s="255" t="n">
        <v>0.18</v>
      </c>
      <c r="I493" s="256" t="n">
        <f aca="false">ROUND(F493*G493,2)</f>
        <v>52700</v>
      </c>
      <c r="J493" s="254" t="n">
        <f aca="false">ROUND(I493+F493*G493*H493,2)</f>
        <v>62186</v>
      </c>
      <c r="K493" s="257" t="n">
        <v>43094</v>
      </c>
      <c r="L493" s="257" t="n">
        <f aca="false">EDATE(K493,M493)-1</f>
        <v>44189</v>
      </c>
      <c r="M493" s="258" t="n">
        <v>36</v>
      </c>
      <c r="N493" s="254" t="n">
        <f aca="false">ROUND(G493/M493,2)*F493</f>
        <v>1463.89</v>
      </c>
      <c r="O493" s="254"/>
      <c r="P493" s="254" t="n">
        <v>0</v>
      </c>
      <c r="Q493" s="253" t="n">
        <v>1</v>
      </c>
      <c r="R493" s="254" t="n">
        <f aca="false">I493+AG493+P493</f>
        <v>52700</v>
      </c>
      <c r="S493" s="255" t="n">
        <f aca="false">H493</f>
        <v>0.18</v>
      </c>
      <c r="T493" s="254" t="n">
        <f aca="false">ROUND(Q493*R493,2)</f>
        <v>52700</v>
      </c>
      <c r="U493" s="254" t="n">
        <f aca="false">ROUND(T493+Q493*R493*S493,2)</f>
        <v>62186</v>
      </c>
      <c r="V493" s="257" t="n">
        <v>43094</v>
      </c>
      <c r="W493" s="257" t="n">
        <f aca="false">EDATE(V493,X493)-1</f>
        <v>44189</v>
      </c>
      <c r="X493" s="258" t="n">
        <v>36</v>
      </c>
      <c r="Y493" s="254" t="n">
        <f aca="false">ROUND((R493-Z493)/X493,2)*Q493</f>
        <v>1463.89</v>
      </c>
      <c r="Z493" s="254" t="n">
        <v>0</v>
      </c>
      <c r="AA493" s="254" t="n">
        <v>0</v>
      </c>
      <c r="AB493" s="254"/>
      <c r="AC493" s="254"/>
      <c r="AD493" s="254"/>
      <c r="AE493" s="254"/>
      <c r="AF493" s="254"/>
      <c r="AG493" s="254"/>
      <c r="AH493" s="254"/>
      <c r="AI493" s="254"/>
      <c r="AJ493" s="254"/>
      <c r="AK493" s="254"/>
      <c r="AL493" s="254"/>
      <c r="AM493" s="254"/>
      <c r="AN493" s="254"/>
      <c r="AO493" s="254"/>
      <c r="AP493" s="254"/>
      <c r="AQ493" s="254"/>
      <c r="AR493" s="254"/>
      <c r="AS493" s="254"/>
      <c r="AT493" s="254"/>
      <c r="AU493" s="254"/>
      <c r="AV493" s="254"/>
      <c r="AW493" s="254"/>
      <c r="AX493" s="254"/>
      <c r="AY493" s="254"/>
      <c r="AZ493" s="254"/>
      <c r="BA493" s="254"/>
      <c r="BB493" s="254"/>
      <c r="BC493" s="254"/>
      <c r="BD493" s="254"/>
      <c r="BE493" s="254"/>
      <c r="BF493" s="254"/>
      <c r="BG493" s="254"/>
      <c r="BH493" s="254"/>
      <c r="BI493" s="254"/>
      <c r="BJ493" s="254"/>
      <c r="BK493" s="254"/>
      <c r="BL493" s="254"/>
      <c r="BM493" s="254"/>
      <c r="BN493" s="254"/>
      <c r="BO493" s="254"/>
      <c r="BP493" s="254"/>
      <c r="BQ493" s="254"/>
      <c r="BR493" s="254"/>
      <c r="BS493" s="254"/>
      <c r="BT493" s="254"/>
      <c r="BU493" s="254"/>
      <c r="BV493" s="254"/>
      <c r="BW493" s="254"/>
      <c r="BX493" s="254"/>
      <c r="BY493" s="254"/>
      <c r="BZ493" s="254"/>
      <c r="CA493" s="254"/>
      <c r="CB493" s="254"/>
      <c r="CC493" s="254"/>
      <c r="CD493" s="254"/>
      <c r="CE493" s="254"/>
      <c r="CF493" s="254"/>
      <c r="CG493" s="254"/>
      <c r="CH493" s="254"/>
      <c r="CI493" s="254" t="e">
        <f aca="false">#N/A</f>
        <v>#N/A</v>
      </c>
      <c r="CJ493" s="254"/>
      <c r="CK493" s="254"/>
      <c r="CL493" s="254"/>
      <c r="CM493" s="257" t="n">
        <v>43094</v>
      </c>
      <c r="CN493" s="257" t="e">
        <f aca="false">EDATE(CM493,CO493)-1</f>
        <v>#N/A</v>
      </c>
      <c r="CO493" s="254" t="e">
        <f aca="false">#N/A</f>
        <v>#N/A</v>
      </c>
      <c r="CP493" s="254" t="e">
        <f aca="false">#N/A</f>
        <v>#N/A</v>
      </c>
      <c r="CQ493" s="254"/>
      <c r="CR493" s="254"/>
      <c r="CS493" s="254"/>
      <c r="CT493" s="261" t="n">
        <f aca="false">I493</f>
        <v>52700</v>
      </c>
      <c r="CU493" s="261" t="n">
        <f aca="false">CT493-CV493</f>
        <v>52700</v>
      </c>
      <c r="CV493" s="261" t="n">
        <v>0</v>
      </c>
      <c r="CW493" s="261" t="n">
        <f aca="false">IF(AND(CW$5&gt;$V493,CW$6&lt;=$W493),$Y493,IF(AND(MONTH(CW$6)=MONTH($W493),YEAR(CW$6)=YEAR($W493)),$T493-$X493*$Y493+$Y493,0))</f>
        <v>0</v>
      </c>
      <c r="CX493" s="261" t="n">
        <f aca="false">IF(AND(CX$5&gt;$V493,CX$6&lt;=$W493),$Y493,IF(AND(MONTH(CX$6)=MONTH($W493),YEAR(CX$6)=YEAR($W493)),$T493-$X493*$Y493+$Y493,0))</f>
        <v>0</v>
      </c>
      <c r="CY493" s="261" t="n">
        <f aca="false">IF(AND(CY$5&gt;$V493,CY$6&lt;=$W493),$Y493,IF(AND(MONTH(CY$6)=MONTH($W493),YEAR(CY$6)=YEAR($W493)),$T493-$X493*$Y493+$Y493,0))</f>
        <v>0</v>
      </c>
      <c r="CZ493" s="261" t="n">
        <f aca="false">IF(AND(CZ$5&gt;$V493,CZ$6&lt;=$W493),$Y493,IF(AND(MONTH(CZ$6)=MONTH($W493),YEAR(CZ$6)=YEAR($W493)),$T493-$X493*$Y493+$Y493,0))</f>
        <v>0</v>
      </c>
      <c r="DA493" s="261" t="n">
        <f aca="false">IF(AND(DA$5&gt;$V493,DA$6&lt;=$W493),$Y493,IF(AND(MONTH(DA$6)=MONTH($W493),YEAR(DA$6)=YEAR($W493)),$T493-$X493*$Y493+$Y493,0))</f>
        <v>0</v>
      </c>
      <c r="DB493" s="261" t="n">
        <f aca="false">IF(AND(DB$5&gt;$V493,DB$6&lt;=$W493),$Y493,IF(AND(MONTH(DB$6)=MONTH($W493),YEAR(DB$6)=YEAR($W493)),$T493-$X493*$Y493+$Y493,0))</f>
        <v>0</v>
      </c>
      <c r="DC493" s="261" t="n">
        <f aca="false">IF(AND(DC$5&gt;$V493,DC$6&lt;=$W493),$Y493,IF(AND(MONTH(DC$6)=MONTH($W493),YEAR(DC$6)=YEAR($W493)),$T493-$X493*$Y493+$Y493,0))</f>
        <v>0</v>
      </c>
      <c r="DD493" s="261" t="n">
        <f aca="false">IF(AND(DD$5&gt;$V493,DD$6&lt;=$W493),$Y493,IF(AND(MONTH(DD$6)=MONTH($W493),YEAR(DD$6)=YEAR($W493)),$T493-$X493*$Y493+$Y493,0))</f>
        <v>0</v>
      </c>
      <c r="DE493" s="261" t="n">
        <f aca="false">IF(AND(DE$5&gt;$V493,DE$6&lt;=$W493),$Y493,IF(AND(MONTH(DE$6)=MONTH($W493),YEAR(DE$6)=YEAR($W493)),$T493-$X493*$Y493+$Y493,0))</f>
        <v>0</v>
      </c>
      <c r="DF493" s="261" t="n">
        <f aca="false">IF(AND(DF$5&gt;$V493,DF$6&lt;=$W493),$Y493,IF(AND(MONTH(DF$6)=MONTH($W493),YEAR(DF$6)=YEAR($W493)),$T493-$X493*$Y493+$Y493,0))</f>
        <v>0</v>
      </c>
      <c r="DG493" s="261" t="n">
        <f aca="false">IF(AND(DG$5&gt;$V493,DG$6&lt;=$W493),$Y493,IF(AND(MONTH(DG$6)=MONTH($W493),YEAR(DG$6)=YEAR($W493)),$T493-$X493*$Y493+$Y493,0))</f>
        <v>0</v>
      </c>
      <c r="DH493" s="261" t="n">
        <f aca="false">IF(AND(DH$5&gt;$V493,DH$6&lt;=$W493),$Y493,IF(AND(MONTH(DH$6)=MONTH($W493),YEAR(DH$6)=YEAR($W493)),$T493-$X493*$Y493+$Y493,0))</f>
        <v>0</v>
      </c>
      <c r="DI493" s="260" t="n">
        <f aca="false">CW493+CX493+CY493+CZ493+DA493+DB493+DC493+DD493+DE493+DF493+DG493+DH493</f>
        <v>0</v>
      </c>
      <c r="DJ493" s="260"/>
      <c r="DK493" s="260"/>
      <c r="DL493" s="260" t="n">
        <f aca="false">DJ493-DK493</f>
        <v>0</v>
      </c>
      <c r="DM493" s="261" t="n">
        <f aca="false">IF(AND(DM$5&gt;$V493,DM$6&lt;=$W493),$Y493,IF(AND(MONTH(DM$6)=MONTH($W493),YEAR(DM$6)=YEAR($W493)),$T493-$X493*$Y493+$Y493,0))</f>
        <v>0</v>
      </c>
      <c r="DN493" s="261" t="n">
        <f aca="false">IF(AND(DN$5&gt;$V493,DN$6&lt;=$W493),$Y493,IF(AND(MONTH(DN$6)=MONTH($W493),YEAR(DN$6)=YEAR($W493)),$T493-$X493*$Y493+$Y493,0))</f>
        <v>0</v>
      </c>
      <c r="DO493" s="261" t="n">
        <f aca="false">IF(AND(DO$5&gt;$V493,DO$6&lt;=$W493),$Y493,IF(AND(MONTH(DO$6)=MONTH($W493),YEAR(DO$6)=YEAR($W493)),$T493-$X493*$Y493+$Y493,0))</f>
        <v>0</v>
      </c>
      <c r="DP493" s="261" t="n">
        <f aca="false">IF(AND(DP$5&gt;$V493,DP$6&lt;=$W493),$Y493,IF(AND(MONTH(DP$6)=MONTH($W493),YEAR(DP$6)=YEAR($W493)),$T493-$X493*$Y493+$Y493,0))</f>
        <v>0</v>
      </c>
      <c r="DQ493" s="261" t="n">
        <f aca="false">IF(AND(DQ$5&gt;$V493,DQ$6&lt;=$W493),$Y493,IF(AND(MONTH(DQ$6)=MONTH($W493),YEAR(DQ$6)=YEAR($W493)),$T493-$X493*$Y493+$Y493,0))</f>
        <v>0</v>
      </c>
      <c r="DR493" s="261" t="n">
        <f aca="false">IF(AND(DR$5&gt;$V493,DR$6&lt;=$W493),$Y493,IF(AND(MONTH(DR$6)=MONTH($W493),YEAR(DR$6)=YEAR($W493)),$T493-$X493*$Y493+$Y493,0))</f>
        <v>0</v>
      </c>
      <c r="DS493" s="261" t="n">
        <f aca="false">IF(AND(DS$5&gt;$V493,DS$6&lt;=$W493),$Y493,IF(AND(MONTH(DS$6)=MONTH($W493),YEAR(DS$6)=YEAR($W493)),$T493-$X493*$Y493+$Y493,0))</f>
        <v>0</v>
      </c>
      <c r="DT493" s="261" t="n">
        <f aca="false">IF(AND(DT$5&gt;$V493,DT$6&lt;=$W493),$Y493,IF(AND(MONTH(DT$6)=MONTH($W493),YEAR(DT$6)=YEAR($W493)),$T493-$X493*$Y493+$Y493,0))</f>
        <v>0</v>
      </c>
      <c r="DU493" s="261" t="n">
        <f aca="false">IF(AND(DU$5&gt;$V493,DU$6&lt;=$W493),$Y493,IF(AND(MONTH(DU$6)=MONTH($W493),YEAR(DU$6)=YEAR($W493)),$T493-$X493*$Y493+$Y493,0))</f>
        <v>0</v>
      </c>
      <c r="DV493" s="261" t="n">
        <f aca="false">IF(AND(DV$5&gt;$V493,DV$6&lt;=$W493),$Y493,IF(AND(MONTH(DV$6)=MONTH($W493),YEAR(DV$6)=YEAR($W493)),$T493-$X493*$Y493+$Y493,0))</f>
        <v>0</v>
      </c>
      <c r="DW493" s="261" t="n">
        <f aca="false">IF(AND(DW$5&gt;$V493,DW$6&lt;=$W493),$Y493,IF(AND(MONTH(DW$6)=MONTH($W493),YEAR(DW$6)=YEAR($W493)),$T493-$X493*$Y493+$Y493,0))</f>
        <v>0</v>
      </c>
      <c r="DX493" s="261" t="n">
        <f aca="false">IF(AND(DX$5&gt;$V493,DX$6&lt;=$W493),$Y493,IF(AND(MONTH(DX$6)=MONTH($W493),YEAR(DX$6)=YEAR($W493)),$T493-AA493-$X493*$Y493+$Y493,0))</f>
        <v>0</v>
      </c>
      <c r="DY493" s="260" t="n">
        <f aca="false">DM493+DN493+DO493+DP493+DQ493+DR493+DS493+DT493+DU493+DV493+DW493+DX493</f>
        <v>0</v>
      </c>
      <c r="DZ493" s="260" t="n">
        <f aca="false">DJ493+AY493+BA493+BC493+BE493+BG493+BI493+BK493+BM493+BO493</f>
        <v>0</v>
      </c>
      <c r="EA493" s="260" t="n">
        <f aca="false">DK493+DY493</f>
        <v>0</v>
      </c>
      <c r="EB493" s="261" t="n">
        <f aca="false">DZ493-EA493</f>
        <v>0</v>
      </c>
      <c r="EC493" s="261" t="n">
        <f aca="false">IF(AND(EC$5&gt;$V493,EC$6&lt;=$W493),$Y493,IF(AND(MONTH(EC$6)=MONTH($W493),YEAR(EC$6)=YEAR($W493)),$T493-$X493*$Y493+$Y493,0))</f>
        <v>0</v>
      </c>
      <c r="ED493" s="261" t="n">
        <f aca="false">IF(AND(ED$5&gt;$V493,ED$6&lt;=$W493),$Y493,IF(AND(MONTH(ED$6)=MONTH($W493),YEAR(ED$6)=YEAR($W493)),$T493-$X493*$Y493+$Y493,0))</f>
        <v>0</v>
      </c>
      <c r="EE493" s="261" t="n">
        <f aca="false">IF(AND(EE$5&gt;$V493,EE$6&lt;=$W493),$Y493,IF(AND(MONTH(EE$6)=MONTH($W493),YEAR(EE$6)=YEAR($W493)),$T493-$X493*$Y493+$Y493,0))</f>
        <v>0</v>
      </c>
      <c r="EF493" s="261" t="n">
        <f aca="false">IF(AND(EF$5&gt;$V493,EF$6&lt;=$W493),$Y493,IF(AND(MONTH(EF$6)=MONTH($W493),YEAR(EF$6)=YEAR($W493)),$T493-$X493*$Y493+$Y493,0))</f>
        <v>0</v>
      </c>
      <c r="EG493" s="261" t="n">
        <f aca="false">IF(AND(EG$5&gt;$V493,EG$6&lt;=$W493),$Y493,IF(AND(MONTH(EG$6)=MONTH($W493),YEAR(EG$6)=YEAR($W493)),$T493-$X493*$Y493+$Y493,0))</f>
        <v>0</v>
      </c>
      <c r="EH493" s="261" t="n">
        <f aca="false">IF(AND(EH$5&gt;$V493,EH$6&lt;=$W493),$Y493,IF(AND(MONTH(EH$6)=MONTH($W493),YEAR(EH$6)=YEAR($W493)),$T493-$X493*$Y493+$Y493,0))</f>
        <v>0</v>
      </c>
      <c r="EI493" s="261" t="n">
        <f aca="false">IF(AND(EI$5&gt;$V493,EI$6&lt;=$W493),$Y493,IF(AND(MONTH(EI$6)=MONTH($W493),YEAR(EI$6)=YEAR($W493)),$T493-$X493*$Y493+$Y493,0))</f>
        <v>0</v>
      </c>
      <c r="EJ493" s="261" t="n">
        <f aca="false">IF(AND(EJ$5&gt;$V493,EJ$6&lt;=$W493),$Y493,IF(AND(MONTH(EJ$6)=MONTH($W493),YEAR(EJ$6)=YEAR($W493)),$T493-$X493*$Y493+$Y493,0))</f>
        <v>0</v>
      </c>
      <c r="EK493" s="261" t="n">
        <f aca="false">IF(AND(EK$5&gt;$V493,EK$6&lt;=$W493),$Y493,IF(AND(MONTH(EK$6)=MONTH($W493),YEAR(EK$6)=YEAR($W493)),$T493-$X493*$Y493+$Y493,0))</f>
        <v>0</v>
      </c>
      <c r="EL493" s="261" t="n">
        <f aca="false">IF(AND(EL$5&gt;$V493,EL$6&lt;=$W493),$Y493,IF(AND(MONTH(EL$6)=MONTH($W493),YEAR(EL$6)=YEAR($W493)),$T493-$X493*$Y493+$Y493,0))</f>
        <v>0</v>
      </c>
      <c r="EM493" s="261" t="n">
        <f aca="false">IF(AND(EM$5&gt;$V493,EM$6&lt;=$W493),$Y493,IF(AND(MONTH(EM$6)=MONTH($W493),YEAR(EM$6)=YEAR($W493)),$T493-$X493*$Y493+$Y493,0))</f>
        <v>0</v>
      </c>
      <c r="EN493" s="261" t="n">
        <f aca="false">IF(AND(EN$5&gt;$V493,EN$6&lt;=$W493),$Y493,IF(AND(MONTH(EN$6)=MONTH($W493),YEAR(EN$6)=YEAR($W493)),$T493-$X493*$Y493+$Y493,0))</f>
        <v>0</v>
      </c>
      <c r="EO493" s="260" t="n">
        <f aca="false">EC493+ED493+EE493+EF493+EG493+EH493+EI493+EJ493+EK493+EL493+EM493+EN493</f>
        <v>0</v>
      </c>
      <c r="EP493" s="260" t="n">
        <v>0</v>
      </c>
      <c r="EQ493" s="260" t="n">
        <f aca="false">EA493+EO493</f>
        <v>0</v>
      </c>
      <c r="ER493" s="260" t="n">
        <f aca="false">EP493-EQ493</f>
        <v>0</v>
      </c>
      <c r="ES493" s="261"/>
      <c r="ET493" s="261"/>
      <c r="EU493" s="261"/>
      <c r="EV493" s="261"/>
      <c r="EW493" s="261"/>
      <c r="EX493" s="261"/>
      <c r="EY493" s="261"/>
      <c r="EZ493" s="261"/>
      <c r="FA493" s="261"/>
      <c r="FB493" s="261"/>
      <c r="FC493" s="261"/>
      <c r="FD493" s="261"/>
      <c r="FE493" s="261" t="n">
        <f aca="false">ES493+ET493+EU493+EV493+EW493+EX493+EY493+EZ493+FA493+FB493+FC493+FD493</f>
        <v>0</v>
      </c>
      <c r="FF493" s="261" t="n">
        <f aca="false">EP493</f>
        <v>0</v>
      </c>
      <c r="FG493" s="261" t="n">
        <f aca="false">EQ493+FE493</f>
        <v>0</v>
      </c>
      <c r="FH493" s="261" t="n">
        <f aca="false">FF493-FG493</f>
        <v>0</v>
      </c>
      <c r="FI493" s="261"/>
      <c r="FJ493" s="261"/>
      <c r="FK493" s="261"/>
      <c r="FL493" s="261"/>
      <c r="FM493" s="261"/>
      <c r="FN493" s="261"/>
      <c r="FO493" s="261"/>
      <c r="FP493" s="261"/>
      <c r="FQ493" s="261"/>
      <c r="FR493" s="261"/>
      <c r="FS493" s="261"/>
      <c r="FT493" s="261"/>
      <c r="FU493" s="261" t="n">
        <f aca="false">FI493+FJ493+FK493+FL493+FM493+FN493+FO493+FP493+FQ493+FR493+FS493+FT493</f>
        <v>0</v>
      </c>
      <c r="FV493" s="261" t="n">
        <f aca="false">FF493</f>
        <v>0</v>
      </c>
      <c r="FW493" s="261" t="n">
        <f aca="false">FG493+FU493</f>
        <v>0</v>
      </c>
      <c r="FX493" s="261" t="n">
        <f aca="false">FV493-FW493</f>
        <v>0</v>
      </c>
      <c r="FY493" s="261"/>
      <c r="FZ493" s="261"/>
      <c r="GA493" s="261"/>
      <c r="GB493" s="261"/>
      <c r="GC493" s="261"/>
      <c r="GD493" s="261"/>
      <c r="GE493" s="261"/>
      <c r="GF493" s="261"/>
      <c r="GG493" s="261"/>
      <c r="GH493" s="261"/>
      <c r="GI493" s="261"/>
      <c r="GJ493" s="261"/>
      <c r="GK493" s="261" t="n">
        <f aca="false">FY493+FZ493+GA493+GB493+GC493+GD493+GE493+GF493+GG493+GH493+GI493+GJ493</f>
        <v>0</v>
      </c>
      <c r="GL493" s="261" t="n">
        <f aca="false">FV493</f>
        <v>0</v>
      </c>
      <c r="GM493" s="261" t="n">
        <f aca="false">FW493+GK493</f>
        <v>0</v>
      </c>
      <c r="GN493" s="261" t="n">
        <f aca="false">GL493-GM493</f>
        <v>0</v>
      </c>
      <c r="GO493" s="261"/>
      <c r="GP493" s="261"/>
      <c r="GQ493" s="261"/>
      <c r="GR493" s="261"/>
      <c r="GS493" s="261"/>
      <c r="GT493" s="261"/>
      <c r="GU493" s="261"/>
      <c r="GV493" s="261"/>
      <c r="GW493" s="261"/>
      <c r="GX493" s="261"/>
      <c r="GY493" s="261"/>
      <c r="GZ493" s="261"/>
      <c r="HA493" s="261" t="n">
        <f aca="false">GO493+GP493+GQ493+GR493+GS493+GT493+GU493+GV493+GW493+GX493+GY493+GZ493</f>
        <v>0</v>
      </c>
      <c r="HB493" s="261" t="n">
        <f aca="false">GL493</f>
        <v>0</v>
      </c>
      <c r="HC493" s="261" t="n">
        <f aca="false">GM493+HA493</f>
        <v>0</v>
      </c>
      <c r="HD493" s="261" t="n">
        <f aca="false">HB493-HC493</f>
        <v>0</v>
      </c>
      <c r="HE493" s="264" t="n">
        <f aca="false">GO493-GJ493</f>
        <v>0</v>
      </c>
      <c r="HF493" s="264"/>
      <c r="HG493" s="264"/>
      <c r="HH493" s="264"/>
      <c r="HI493" s="264"/>
      <c r="HJ493" s="264"/>
      <c r="HK493" s="264"/>
      <c r="HL493" s="264"/>
      <c r="HM493" s="264"/>
      <c r="HN493" s="264"/>
      <c r="HO493" s="264"/>
      <c r="HP493" s="264"/>
      <c r="HQ493" s="264"/>
      <c r="HR493" s="264"/>
      <c r="HS493" s="264"/>
      <c r="HT493" s="264"/>
      <c r="HU493" s="264"/>
      <c r="HV493" s="264"/>
      <c r="HW493" s="264"/>
      <c r="HX493" s="264"/>
      <c r="HY493" s="264"/>
      <c r="HZ493" s="264"/>
      <c r="IA493" s="264"/>
      <c r="IB493" s="264"/>
      <c r="IC493" s="264"/>
      <c r="ID493" s="264"/>
      <c r="IE493" s="264"/>
      <c r="IF493" s="264"/>
      <c r="IG493" s="264"/>
      <c r="IH493" s="264"/>
      <c r="II493" s="264"/>
      <c r="IJ493" s="264"/>
      <c r="IK493" s="264"/>
      <c r="IL493" s="264"/>
      <c r="IM493" s="264"/>
      <c r="IN493" s="264"/>
      <c r="IO493" s="264"/>
      <c r="IP493" s="264"/>
      <c r="IQ493" s="264"/>
      <c r="IR493" s="264"/>
      <c r="IS493" s="264"/>
      <c r="IT493" s="264"/>
      <c r="IU493" s="264"/>
      <c r="IV493" s="264"/>
      <c r="IW493" s="264"/>
      <c r="IX493" s="264"/>
      <c r="IY493" s="264"/>
      <c r="IZ493" s="264"/>
      <c r="JA493" s="264"/>
      <c r="JB493" s="264"/>
      <c r="JC493" s="264"/>
      <c r="JD493" s="264"/>
      <c r="JE493" s="264"/>
      <c r="JF493" s="264"/>
      <c r="JG493" s="264"/>
      <c r="JH493" s="264"/>
      <c r="JI493" s="264"/>
      <c r="JJ493" s="264"/>
      <c r="JK493" s="264"/>
      <c r="JL493" s="264"/>
      <c r="JM493" s="265"/>
      <c r="JN493" s="265" t="n">
        <f aca="false">DH493-DG493</f>
        <v>0</v>
      </c>
    </row>
    <row r="494" s="201" customFormat="true" ht="22.35" hidden="false" customHeight="false" outlineLevel="0" collapsed="false">
      <c r="A494" s="249" t="n">
        <v>462</v>
      </c>
      <c r="B494" s="250" t="s">
        <v>968</v>
      </c>
      <c r="C494" s="251" t="n">
        <v>4667</v>
      </c>
      <c r="D494" s="252" t="s">
        <v>585</v>
      </c>
      <c r="E494" s="252" t="s">
        <v>472</v>
      </c>
      <c r="F494" s="253" t="n">
        <v>1</v>
      </c>
      <c r="G494" s="254" t="n">
        <v>52700</v>
      </c>
      <c r="H494" s="255" t="n">
        <v>0.18</v>
      </c>
      <c r="I494" s="256" t="n">
        <f aca="false">ROUND(F494*G494,2)</f>
        <v>52700</v>
      </c>
      <c r="J494" s="254" t="n">
        <f aca="false">ROUND(I494+F494*G494*H494,2)</f>
        <v>62186</v>
      </c>
      <c r="K494" s="257" t="n">
        <v>43094</v>
      </c>
      <c r="L494" s="257" t="n">
        <f aca="false">EDATE(K494,M494)-1</f>
        <v>44189</v>
      </c>
      <c r="M494" s="258" t="n">
        <v>36</v>
      </c>
      <c r="N494" s="254" t="n">
        <f aca="false">ROUND(G494/M494,2)*F494</f>
        <v>1463.89</v>
      </c>
      <c r="O494" s="254"/>
      <c r="P494" s="254" t="n">
        <v>0</v>
      </c>
      <c r="Q494" s="253" t="n">
        <v>1</v>
      </c>
      <c r="R494" s="254" t="n">
        <f aca="false">I494+AG494+P494</f>
        <v>52700</v>
      </c>
      <c r="S494" s="255" t="n">
        <f aca="false">H494</f>
        <v>0.18</v>
      </c>
      <c r="T494" s="254" t="n">
        <f aca="false">ROUND(Q494*R494,2)</f>
        <v>52700</v>
      </c>
      <c r="U494" s="254" t="n">
        <f aca="false">ROUND(T494+Q494*R494*S494,2)</f>
        <v>62186</v>
      </c>
      <c r="V494" s="257" t="n">
        <v>43094</v>
      </c>
      <c r="W494" s="257" t="n">
        <f aca="false">EDATE(V494,X494)-1</f>
        <v>44189</v>
      </c>
      <c r="X494" s="258" t="n">
        <v>36</v>
      </c>
      <c r="Y494" s="254" t="n">
        <f aca="false">ROUND((R494-Z494)/X494,2)*Q494</f>
        <v>1463.89</v>
      </c>
      <c r="Z494" s="254" t="n">
        <v>0</v>
      </c>
      <c r="AA494" s="254" t="n">
        <v>0</v>
      </c>
      <c r="AB494" s="254"/>
      <c r="AC494" s="254"/>
      <c r="AD494" s="254"/>
      <c r="AE494" s="254"/>
      <c r="AF494" s="254"/>
      <c r="AG494" s="254"/>
      <c r="AH494" s="254"/>
      <c r="AI494" s="254"/>
      <c r="AJ494" s="254"/>
      <c r="AK494" s="254"/>
      <c r="AL494" s="254"/>
      <c r="AM494" s="254"/>
      <c r="AN494" s="254"/>
      <c r="AO494" s="254"/>
      <c r="AP494" s="254"/>
      <c r="AQ494" s="254"/>
      <c r="AR494" s="254"/>
      <c r="AS494" s="254"/>
      <c r="AT494" s="254"/>
      <c r="AU494" s="254"/>
      <c r="AV494" s="254"/>
      <c r="AW494" s="254"/>
      <c r="AX494" s="254"/>
      <c r="AY494" s="254"/>
      <c r="AZ494" s="254"/>
      <c r="BA494" s="254"/>
      <c r="BB494" s="254"/>
      <c r="BC494" s="254"/>
      <c r="BD494" s="254"/>
      <c r="BE494" s="254"/>
      <c r="BF494" s="254"/>
      <c r="BG494" s="254"/>
      <c r="BH494" s="254"/>
      <c r="BI494" s="254"/>
      <c r="BJ494" s="254"/>
      <c r="BK494" s="254"/>
      <c r="BL494" s="254"/>
      <c r="BM494" s="254"/>
      <c r="BN494" s="254"/>
      <c r="BO494" s="254"/>
      <c r="BP494" s="254"/>
      <c r="BQ494" s="254"/>
      <c r="BR494" s="254"/>
      <c r="BS494" s="254"/>
      <c r="BT494" s="254"/>
      <c r="BU494" s="254"/>
      <c r="BV494" s="254"/>
      <c r="BW494" s="254"/>
      <c r="BX494" s="254"/>
      <c r="BY494" s="254"/>
      <c r="BZ494" s="254"/>
      <c r="CA494" s="254"/>
      <c r="CB494" s="254"/>
      <c r="CC494" s="254"/>
      <c r="CD494" s="254"/>
      <c r="CE494" s="254"/>
      <c r="CF494" s="254"/>
      <c r="CG494" s="254"/>
      <c r="CH494" s="254"/>
      <c r="CI494" s="254" t="e">
        <f aca="false">#N/A</f>
        <v>#N/A</v>
      </c>
      <c r="CJ494" s="254"/>
      <c r="CK494" s="254"/>
      <c r="CL494" s="254"/>
      <c r="CM494" s="257" t="n">
        <v>43094</v>
      </c>
      <c r="CN494" s="257" t="e">
        <f aca="false">EDATE(CM494,CO494)-1</f>
        <v>#N/A</v>
      </c>
      <c r="CO494" s="254" t="e">
        <f aca="false">#N/A</f>
        <v>#N/A</v>
      </c>
      <c r="CP494" s="254" t="e">
        <f aca="false">#N/A</f>
        <v>#N/A</v>
      </c>
      <c r="CQ494" s="254"/>
      <c r="CR494" s="254"/>
      <c r="CS494" s="254"/>
      <c r="CT494" s="261" t="n">
        <f aca="false">I494</f>
        <v>52700</v>
      </c>
      <c r="CU494" s="261" t="n">
        <f aca="false">CT494-CV494</f>
        <v>52700</v>
      </c>
      <c r="CV494" s="261" t="n">
        <v>0</v>
      </c>
      <c r="CW494" s="261" t="n">
        <f aca="false">IF(AND(CW$5&gt;$V494,CW$6&lt;=$W494),$Y494,IF(AND(MONTH(CW$6)=MONTH($W494),YEAR(CW$6)=YEAR($W494)),$T494-$X494*$Y494+$Y494,0))</f>
        <v>0</v>
      </c>
      <c r="CX494" s="261" t="n">
        <f aca="false">IF(AND(CX$5&gt;$V494,CX$6&lt;=$W494),$Y494,IF(AND(MONTH(CX$6)=MONTH($W494),YEAR(CX$6)=YEAR($W494)),$T494-$X494*$Y494+$Y494,0))</f>
        <v>0</v>
      </c>
      <c r="CY494" s="261" t="n">
        <f aca="false">IF(AND(CY$5&gt;$V494,CY$6&lt;=$W494),$Y494,IF(AND(MONTH(CY$6)=MONTH($W494),YEAR(CY$6)=YEAR($W494)),$T494-$X494*$Y494+$Y494,0))</f>
        <v>0</v>
      </c>
      <c r="CZ494" s="261" t="n">
        <f aca="false">IF(AND(CZ$5&gt;$V494,CZ$6&lt;=$W494),$Y494,IF(AND(MONTH(CZ$6)=MONTH($W494),YEAR(CZ$6)=YEAR($W494)),$T494-$X494*$Y494+$Y494,0))</f>
        <v>0</v>
      </c>
      <c r="DA494" s="261" t="n">
        <f aca="false">IF(AND(DA$5&gt;$V494,DA$6&lt;=$W494),$Y494,IF(AND(MONTH(DA$6)=MONTH($W494),YEAR(DA$6)=YEAR($W494)),$T494-$X494*$Y494+$Y494,0))</f>
        <v>0</v>
      </c>
      <c r="DB494" s="261" t="n">
        <f aca="false">IF(AND(DB$5&gt;$V494,DB$6&lt;=$W494),$Y494,IF(AND(MONTH(DB$6)=MONTH($W494),YEAR(DB$6)=YEAR($W494)),$T494-$X494*$Y494+$Y494,0))</f>
        <v>0</v>
      </c>
      <c r="DC494" s="261" t="n">
        <f aca="false">IF(AND(DC$5&gt;$V494,DC$6&lt;=$W494),$Y494,IF(AND(MONTH(DC$6)=MONTH($W494),YEAR(DC$6)=YEAR($W494)),$T494-$X494*$Y494+$Y494,0))</f>
        <v>0</v>
      </c>
      <c r="DD494" s="261" t="n">
        <f aca="false">IF(AND(DD$5&gt;$V494,DD$6&lt;=$W494),$Y494,IF(AND(MONTH(DD$6)=MONTH($W494),YEAR(DD$6)=YEAR($W494)),$T494-$X494*$Y494+$Y494,0))</f>
        <v>0</v>
      </c>
      <c r="DE494" s="261" t="n">
        <f aca="false">IF(AND(DE$5&gt;$V494,DE$6&lt;=$W494),$Y494,IF(AND(MONTH(DE$6)=MONTH($W494),YEAR(DE$6)=YEAR($W494)),$T494-$X494*$Y494+$Y494,0))</f>
        <v>0</v>
      </c>
      <c r="DF494" s="261" t="n">
        <f aca="false">IF(AND(DF$5&gt;$V494,DF$6&lt;=$W494),$Y494,IF(AND(MONTH(DF$6)=MONTH($W494),YEAR(DF$6)=YEAR($W494)),$T494-$X494*$Y494+$Y494,0))</f>
        <v>0</v>
      </c>
      <c r="DG494" s="261" t="n">
        <f aca="false">IF(AND(DG$5&gt;$V494,DG$6&lt;=$W494),$Y494,IF(AND(MONTH(DG$6)=MONTH($W494),YEAR(DG$6)=YEAR($W494)),$T494-$X494*$Y494+$Y494,0))</f>
        <v>0</v>
      </c>
      <c r="DH494" s="261" t="n">
        <f aca="false">IF(AND(DH$5&gt;$V494,DH$6&lt;=$W494),$Y494,IF(AND(MONTH(DH$6)=MONTH($W494),YEAR(DH$6)=YEAR($W494)),$T494-$X494*$Y494+$Y494,0))</f>
        <v>0</v>
      </c>
      <c r="DI494" s="260" t="n">
        <f aca="false">CW494+CX494+CY494+CZ494+DA494+DB494+DC494+DD494+DE494+DF494+DG494+DH494</f>
        <v>0</v>
      </c>
      <c r="DJ494" s="260"/>
      <c r="DK494" s="260"/>
      <c r="DL494" s="260" t="n">
        <f aca="false">DJ494-DK494</f>
        <v>0</v>
      </c>
      <c r="DM494" s="261" t="n">
        <f aca="false">IF(AND(DM$5&gt;$V494,DM$6&lt;=$W494),$Y494,IF(AND(MONTH(DM$6)=MONTH($W494),YEAR(DM$6)=YEAR($W494)),$T494-$X494*$Y494+$Y494,0))</f>
        <v>0</v>
      </c>
      <c r="DN494" s="261" t="n">
        <f aca="false">IF(AND(DN$5&gt;$V494,DN$6&lt;=$W494),$Y494,IF(AND(MONTH(DN$6)=MONTH($W494),YEAR(DN$6)=YEAR($W494)),$T494-$X494*$Y494+$Y494,0))</f>
        <v>0</v>
      </c>
      <c r="DO494" s="261" t="n">
        <f aca="false">IF(AND(DO$5&gt;$V494,DO$6&lt;=$W494),$Y494,IF(AND(MONTH(DO$6)=MONTH($W494),YEAR(DO$6)=YEAR($W494)),$T494-$X494*$Y494+$Y494,0))</f>
        <v>0</v>
      </c>
      <c r="DP494" s="261" t="n">
        <f aca="false">IF(AND(DP$5&gt;$V494,DP$6&lt;=$W494),$Y494,IF(AND(MONTH(DP$6)=MONTH($W494),YEAR(DP$6)=YEAR($W494)),$T494-$X494*$Y494+$Y494,0))</f>
        <v>0</v>
      </c>
      <c r="DQ494" s="261" t="n">
        <f aca="false">IF(AND(DQ$5&gt;$V494,DQ$6&lt;=$W494),$Y494,IF(AND(MONTH(DQ$6)=MONTH($W494),YEAR(DQ$6)=YEAR($W494)),$T494-$X494*$Y494+$Y494,0))</f>
        <v>0</v>
      </c>
      <c r="DR494" s="261" t="n">
        <f aca="false">IF(AND(DR$5&gt;$V494,DR$6&lt;=$W494),$Y494,IF(AND(MONTH(DR$6)=MONTH($W494),YEAR(DR$6)=YEAR($W494)),$T494-$X494*$Y494+$Y494,0))</f>
        <v>0</v>
      </c>
      <c r="DS494" s="261" t="n">
        <f aca="false">IF(AND(DS$5&gt;$V494,DS$6&lt;=$W494),$Y494,IF(AND(MONTH(DS$6)=MONTH($W494),YEAR(DS$6)=YEAR($W494)),$T494-$X494*$Y494+$Y494,0))</f>
        <v>0</v>
      </c>
      <c r="DT494" s="261" t="n">
        <f aca="false">IF(AND(DT$5&gt;$V494,DT$6&lt;=$W494),$Y494,IF(AND(MONTH(DT$6)=MONTH($W494),YEAR(DT$6)=YEAR($W494)),$T494-$X494*$Y494+$Y494,0))</f>
        <v>0</v>
      </c>
      <c r="DU494" s="261" t="n">
        <f aca="false">IF(AND(DU$5&gt;$V494,DU$6&lt;=$W494),$Y494,IF(AND(MONTH(DU$6)=MONTH($W494),YEAR(DU$6)=YEAR($W494)),$T494-$X494*$Y494+$Y494,0))</f>
        <v>0</v>
      </c>
      <c r="DV494" s="261" t="n">
        <f aca="false">IF(AND(DV$5&gt;$V494,DV$6&lt;=$W494),$Y494,IF(AND(MONTH(DV$6)=MONTH($W494),YEAR(DV$6)=YEAR($W494)),$T494-$X494*$Y494+$Y494,0))</f>
        <v>0</v>
      </c>
      <c r="DW494" s="261" t="n">
        <f aca="false">IF(AND(DW$5&gt;$V494,DW$6&lt;=$W494),$Y494,IF(AND(MONTH(DW$6)=MONTH($W494),YEAR(DW$6)=YEAR($W494)),$T494-$X494*$Y494+$Y494,0))</f>
        <v>0</v>
      </c>
      <c r="DX494" s="261" t="n">
        <f aca="false">IF(AND(DX$5&gt;$V494,DX$6&lt;=$W494),$Y494,IF(AND(MONTH(DX$6)=MONTH($W494),YEAR(DX$6)=YEAR($W494)),$T494-AA494-$X494*$Y494+$Y494,0))</f>
        <v>0</v>
      </c>
      <c r="DY494" s="260" t="n">
        <f aca="false">DM494+DN494+DO494+DP494+DQ494+DR494+DS494+DT494+DU494+DV494+DW494+DX494</f>
        <v>0</v>
      </c>
      <c r="DZ494" s="260" t="n">
        <f aca="false">DJ494+AY494+BA494+BC494+BE494+BG494+BI494+BK494+BM494+BO494</f>
        <v>0</v>
      </c>
      <c r="EA494" s="260" t="n">
        <f aca="false">DK494+DY494</f>
        <v>0</v>
      </c>
      <c r="EB494" s="261" t="n">
        <f aca="false">DZ494-EA494</f>
        <v>0</v>
      </c>
      <c r="EC494" s="261" t="n">
        <f aca="false">IF(AND(EC$5&gt;$V494,EC$6&lt;=$W494),$Y494,IF(AND(MONTH(EC$6)=MONTH($W494),YEAR(EC$6)=YEAR($W494)),$T494-$X494*$Y494+$Y494,0))</f>
        <v>0</v>
      </c>
      <c r="ED494" s="261" t="n">
        <f aca="false">IF(AND(ED$5&gt;$V494,ED$6&lt;=$W494),$Y494,IF(AND(MONTH(ED$6)=MONTH($W494),YEAR(ED$6)=YEAR($W494)),$T494-$X494*$Y494+$Y494,0))</f>
        <v>0</v>
      </c>
      <c r="EE494" s="261" t="n">
        <f aca="false">IF(AND(EE$5&gt;$V494,EE$6&lt;=$W494),$Y494,IF(AND(MONTH(EE$6)=MONTH($W494),YEAR(EE$6)=YEAR($W494)),$T494-$X494*$Y494+$Y494,0))</f>
        <v>0</v>
      </c>
      <c r="EF494" s="261" t="n">
        <f aca="false">IF(AND(EF$5&gt;$V494,EF$6&lt;=$W494),$Y494,IF(AND(MONTH(EF$6)=MONTH($W494),YEAR(EF$6)=YEAR($W494)),$T494-$X494*$Y494+$Y494,0))</f>
        <v>0</v>
      </c>
      <c r="EG494" s="261" t="n">
        <f aca="false">IF(AND(EG$5&gt;$V494,EG$6&lt;=$W494),$Y494,IF(AND(MONTH(EG$6)=MONTH($W494),YEAR(EG$6)=YEAR($W494)),$T494-$X494*$Y494+$Y494,0))</f>
        <v>0</v>
      </c>
      <c r="EH494" s="261" t="n">
        <f aca="false">IF(AND(EH$5&gt;$V494,EH$6&lt;=$W494),$Y494,IF(AND(MONTH(EH$6)=MONTH($W494),YEAR(EH$6)=YEAR($W494)),$T494-$X494*$Y494+$Y494,0))</f>
        <v>0</v>
      </c>
      <c r="EI494" s="261" t="n">
        <f aca="false">IF(AND(EI$5&gt;$V494,EI$6&lt;=$W494),$Y494,IF(AND(MONTH(EI$6)=MONTH($W494),YEAR(EI$6)=YEAR($W494)),$T494-$X494*$Y494+$Y494,0))</f>
        <v>0</v>
      </c>
      <c r="EJ494" s="261" t="n">
        <f aca="false">IF(AND(EJ$5&gt;$V494,EJ$6&lt;=$W494),$Y494,IF(AND(MONTH(EJ$6)=MONTH($W494),YEAR(EJ$6)=YEAR($W494)),$T494-$X494*$Y494+$Y494,0))</f>
        <v>0</v>
      </c>
      <c r="EK494" s="261" t="n">
        <f aca="false">IF(AND(EK$5&gt;$V494,EK$6&lt;=$W494),$Y494,IF(AND(MONTH(EK$6)=MONTH($W494),YEAR(EK$6)=YEAR($W494)),$T494-$X494*$Y494+$Y494,0))</f>
        <v>0</v>
      </c>
      <c r="EL494" s="261" t="n">
        <f aca="false">IF(AND(EL$5&gt;$V494,EL$6&lt;=$W494),$Y494,IF(AND(MONTH(EL$6)=MONTH($W494),YEAR(EL$6)=YEAR($W494)),$T494-$X494*$Y494+$Y494,0))</f>
        <v>0</v>
      </c>
      <c r="EM494" s="261" t="n">
        <f aca="false">IF(AND(EM$5&gt;$V494,EM$6&lt;=$W494),$Y494,IF(AND(MONTH(EM$6)=MONTH($W494),YEAR(EM$6)=YEAR($W494)),$T494-$X494*$Y494+$Y494,0))</f>
        <v>0</v>
      </c>
      <c r="EN494" s="261" t="n">
        <f aca="false">IF(AND(EN$5&gt;$V494,EN$6&lt;=$W494),$Y494,IF(AND(MONTH(EN$6)=MONTH($W494),YEAR(EN$6)=YEAR($W494)),$T494-$X494*$Y494+$Y494,0))</f>
        <v>0</v>
      </c>
      <c r="EO494" s="260" t="n">
        <f aca="false">EC494+ED494+EE494+EF494+EG494+EH494+EI494+EJ494+EK494+EL494+EM494+EN494</f>
        <v>0</v>
      </c>
      <c r="EP494" s="260" t="n">
        <v>0</v>
      </c>
      <c r="EQ494" s="260" t="n">
        <f aca="false">EA494+EO494</f>
        <v>0</v>
      </c>
      <c r="ER494" s="260" t="n">
        <f aca="false">EP494-EQ494</f>
        <v>0</v>
      </c>
      <c r="ES494" s="261"/>
      <c r="ET494" s="261"/>
      <c r="EU494" s="261"/>
      <c r="EV494" s="261"/>
      <c r="EW494" s="261"/>
      <c r="EX494" s="261"/>
      <c r="EY494" s="261"/>
      <c r="EZ494" s="261"/>
      <c r="FA494" s="261"/>
      <c r="FB494" s="261"/>
      <c r="FC494" s="261"/>
      <c r="FD494" s="261"/>
      <c r="FE494" s="261" t="n">
        <f aca="false">ES494+ET494+EU494+EV494+EW494+EX494+EY494+EZ494+FA494+FB494+FC494+FD494</f>
        <v>0</v>
      </c>
      <c r="FF494" s="261" t="n">
        <f aca="false">EP494</f>
        <v>0</v>
      </c>
      <c r="FG494" s="261" t="n">
        <f aca="false">EQ494+FE494</f>
        <v>0</v>
      </c>
      <c r="FH494" s="261" t="n">
        <f aca="false">FF494-FG494</f>
        <v>0</v>
      </c>
      <c r="FI494" s="261"/>
      <c r="FJ494" s="261"/>
      <c r="FK494" s="261"/>
      <c r="FL494" s="261"/>
      <c r="FM494" s="261"/>
      <c r="FN494" s="261"/>
      <c r="FO494" s="261"/>
      <c r="FP494" s="261"/>
      <c r="FQ494" s="261"/>
      <c r="FR494" s="261"/>
      <c r="FS494" s="261"/>
      <c r="FT494" s="261"/>
      <c r="FU494" s="261" t="n">
        <f aca="false">FI494+FJ494+FK494+FL494+FM494+FN494+FO494+FP494+FQ494+FR494+FS494+FT494</f>
        <v>0</v>
      </c>
      <c r="FV494" s="261" t="n">
        <f aca="false">FF494</f>
        <v>0</v>
      </c>
      <c r="FW494" s="261" t="n">
        <f aca="false">FG494+FU494</f>
        <v>0</v>
      </c>
      <c r="FX494" s="261" t="n">
        <f aca="false">FV494-FW494</f>
        <v>0</v>
      </c>
      <c r="FY494" s="261"/>
      <c r="FZ494" s="261"/>
      <c r="GA494" s="261"/>
      <c r="GB494" s="261"/>
      <c r="GC494" s="261"/>
      <c r="GD494" s="261"/>
      <c r="GE494" s="261"/>
      <c r="GF494" s="261"/>
      <c r="GG494" s="261"/>
      <c r="GH494" s="261"/>
      <c r="GI494" s="261"/>
      <c r="GJ494" s="261"/>
      <c r="GK494" s="261" t="n">
        <f aca="false">FY494+FZ494+GA494+GB494+GC494+GD494+GE494+GF494+GG494+GH494+GI494+GJ494</f>
        <v>0</v>
      </c>
      <c r="GL494" s="261" t="n">
        <f aca="false">FV494</f>
        <v>0</v>
      </c>
      <c r="GM494" s="261" t="n">
        <f aca="false">FW494+GK494</f>
        <v>0</v>
      </c>
      <c r="GN494" s="261" t="n">
        <f aca="false">GL494-GM494</f>
        <v>0</v>
      </c>
      <c r="GO494" s="261"/>
      <c r="GP494" s="261"/>
      <c r="GQ494" s="261"/>
      <c r="GR494" s="261"/>
      <c r="GS494" s="261"/>
      <c r="GT494" s="261"/>
      <c r="GU494" s="261"/>
      <c r="GV494" s="261"/>
      <c r="GW494" s="261"/>
      <c r="GX494" s="261"/>
      <c r="GY494" s="261"/>
      <c r="GZ494" s="261"/>
      <c r="HA494" s="261" t="n">
        <f aca="false">GO494+GP494+GQ494+GR494+GS494+GT494+GU494+GV494+GW494+GX494+GY494+GZ494</f>
        <v>0</v>
      </c>
      <c r="HB494" s="261" t="n">
        <f aca="false">GL494</f>
        <v>0</v>
      </c>
      <c r="HC494" s="261" t="n">
        <f aca="false">GM494+HA494</f>
        <v>0</v>
      </c>
      <c r="HD494" s="261" t="n">
        <f aca="false">HB494-HC494</f>
        <v>0</v>
      </c>
      <c r="HE494" s="264" t="n">
        <f aca="false">GO494-GJ494</f>
        <v>0</v>
      </c>
      <c r="HF494" s="264"/>
      <c r="HG494" s="264"/>
      <c r="HH494" s="264"/>
      <c r="HI494" s="264"/>
      <c r="HJ494" s="264"/>
      <c r="HK494" s="264"/>
      <c r="HL494" s="264"/>
      <c r="HM494" s="264"/>
      <c r="HN494" s="264"/>
      <c r="HO494" s="264"/>
      <c r="HP494" s="264"/>
      <c r="HQ494" s="264"/>
      <c r="HR494" s="264"/>
      <c r="HS494" s="264"/>
      <c r="HT494" s="264"/>
      <c r="HU494" s="264"/>
      <c r="HV494" s="264"/>
      <c r="HW494" s="264"/>
      <c r="HX494" s="264"/>
      <c r="HY494" s="264"/>
      <c r="HZ494" s="264"/>
      <c r="IA494" s="264"/>
      <c r="IB494" s="264"/>
      <c r="IC494" s="264"/>
      <c r="ID494" s="264"/>
      <c r="IE494" s="264"/>
      <c r="IF494" s="264"/>
      <c r="IG494" s="264"/>
      <c r="IH494" s="264"/>
      <c r="II494" s="264"/>
      <c r="IJ494" s="264"/>
      <c r="IK494" s="264"/>
      <c r="IL494" s="264"/>
      <c r="IM494" s="264"/>
      <c r="IN494" s="264"/>
      <c r="IO494" s="264"/>
      <c r="IP494" s="264"/>
      <c r="IQ494" s="264"/>
      <c r="IR494" s="264"/>
      <c r="IS494" s="264"/>
      <c r="IT494" s="264"/>
      <c r="IU494" s="264"/>
      <c r="IV494" s="264"/>
      <c r="IW494" s="264"/>
      <c r="IX494" s="264"/>
      <c r="IY494" s="264"/>
      <c r="IZ494" s="264"/>
      <c r="JA494" s="264"/>
      <c r="JB494" s="264"/>
      <c r="JC494" s="264"/>
      <c r="JD494" s="264"/>
      <c r="JE494" s="264"/>
      <c r="JF494" s="264"/>
      <c r="JG494" s="264"/>
      <c r="JH494" s="264"/>
      <c r="JI494" s="264"/>
      <c r="JJ494" s="264"/>
      <c r="JK494" s="264"/>
      <c r="JL494" s="264"/>
      <c r="JM494" s="265"/>
      <c r="JN494" s="265" t="n">
        <f aca="false">DH494-DG494</f>
        <v>0</v>
      </c>
    </row>
    <row r="495" s="201" customFormat="true" ht="22.35" hidden="false" customHeight="false" outlineLevel="0" collapsed="false">
      <c r="A495" s="249" t="n">
        <v>463</v>
      </c>
      <c r="B495" s="250" t="s">
        <v>969</v>
      </c>
      <c r="C495" s="251" t="n">
        <v>4668</v>
      </c>
      <c r="D495" s="252" t="s">
        <v>585</v>
      </c>
      <c r="E495" s="252" t="s">
        <v>472</v>
      </c>
      <c r="F495" s="253" t="n">
        <v>1</v>
      </c>
      <c r="G495" s="254" t="n">
        <v>52700</v>
      </c>
      <c r="H495" s="255" t="n">
        <v>0.18</v>
      </c>
      <c r="I495" s="256" t="n">
        <f aca="false">ROUND(F495*G495,2)</f>
        <v>52700</v>
      </c>
      <c r="J495" s="254" t="n">
        <f aca="false">ROUND(I495+F495*G495*H495,2)</f>
        <v>62186</v>
      </c>
      <c r="K495" s="257" t="n">
        <v>43094</v>
      </c>
      <c r="L495" s="257" t="n">
        <f aca="false">EDATE(K495,M495)-1</f>
        <v>44189</v>
      </c>
      <c r="M495" s="258" t="n">
        <v>36</v>
      </c>
      <c r="N495" s="254" t="n">
        <f aca="false">ROUND(G495/M495,2)*F495</f>
        <v>1463.89</v>
      </c>
      <c r="O495" s="254"/>
      <c r="P495" s="254" t="n">
        <v>0</v>
      </c>
      <c r="Q495" s="253" t="n">
        <v>1</v>
      </c>
      <c r="R495" s="254" t="n">
        <f aca="false">I495+AG495+P495</f>
        <v>52700</v>
      </c>
      <c r="S495" s="255" t="n">
        <f aca="false">H495</f>
        <v>0.18</v>
      </c>
      <c r="T495" s="254" t="n">
        <f aca="false">ROUND(Q495*R495,2)</f>
        <v>52700</v>
      </c>
      <c r="U495" s="254" t="n">
        <f aca="false">ROUND(T495+Q495*R495*S495,2)</f>
        <v>62186</v>
      </c>
      <c r="V495" s="257" t="n">
        <v>43094</v>
      </c>
      <c r="W495" s="257" t="n">
        <f aca="false">EDATE(V495,X495)-1</f>
        <v>44189</v>
      </c>
      <c r="X495" s="258" t="n">
        <v>36</v>
      </c>
      <c r="Y495" s="254" t="n">
        <f aca="false">ROUND((R495-Z495)/X495,2)*Q495</f>
        <v>1463.89</v>
      </c>
      <c r="Z495" s="254" t="n">
        <v>0</v>
      </c>
      <c r="AA495" s="254" t="n">
        <v>0</v>
      </c>
      <c r="AB495" s="254"/>
      <c r="AC495" s="254"/>
      <c r="AD495" s="254"/>
      <c r="AE495" s="254"/>
      <c r="AF495" s="254"/>
      <c r="AG495" s="254"/>
      <c r="AH495" s="254"/>
      <c r="AI495" s="254"/>
      <c r="AJ495" s="254"/>
      <c r="AK495" s="254"/>
      <c r="AL495" s="254"/>
      <c r="AM495" s="254"/>
      <c r="AN495" s="254"/>
      <c r="AO495" s="254"/>
      <c r="AP495" s="254"/>
      <c r="AQ495" s="254"/>
      <c r="AR495" s="254"/>
      <c r="AS495" s="254"/>
      <c r="AT495" s="254"/>
      <c r="AU495" s="254"/>
      <c r="AV495" s="254"/>
      <c r="AW495" s="254"/>
      <c r="AX495" s="254"/>
      <c r="AY495" s="254"/>
      <c r="AZ495" s="254"/>
      <c r="BA495" s="254"/>
      <c r="BB495" s="254"/>
      <c r="BC495" s="254"/>
      <c r="BD495" s="254"/>
      <c r="BE495" s="254"/>
      <c r="BF495" s="254"/>
      <c r="BG495" s="254"/>
      <c r="BH495" s="254"/>
      <c r="BI495" s="254"/>
      <c r="BJ495" s="254"/>
      <c r="BK495" s="254"/>
      <c r="BL495" s="254"/>
      <c r="BM495" s="254"/>
      <c r="BN495" s="254"/>
      <c r="BO495" s="254"/>
      <c r="BP495" s="254"/>
      <c r="BQ495" s="254"/>
      <c r="BR495" s="254"/>
      <c r="BS495" s="254"/>
      <c r="BT495" s="254"/>
      <c r="BU495" s="254"/>
      <c r="BV495" s="254"/>
      <c r="BW495" s="254"/>
      <c r="BX495" s="254"/>
      <c r="BY495" s="254"/>
      <c r="BZ495" s="254"/>
      <c r="CA495" s="254"/>
      <c r="CB495" s="254"/>
      <c r="CC495" s="254"/>
      <c r="CD495" s="254"/>
      <c r="CE495" s="254"/>
      <c r="CF495" s="254"/>
      <c r="CG495" s="254"/>
      <c r="CH495" s="254"/>
      <c r="CI495" s="254" t="e">
        <f aca="false">#N/A</f>
        <v>#N/A</v>
      </c>
      <c r="CJ495" s="254"/>
      <c r="CK495" s="254"/>
      <c r="CL495" s="254"/>
      <c r="CM495" s="257" t="n">
        <v>43094</v>
      </c>
      <c r="CN495" s="257" t="e">
        <f aca="false">EDATE(CM495,CO495)-1</f>
        <v>#N/A</v>
      </c>
      <c r="CO495" s="254" t="e">
        <f aca="false">#N/A</f>
        <v>#N/A</v>
      </c>
      <c r="CP495" s="254" t="e">
        <f aca="false">#N/A</f>
        <v>#N/A</v>
      </c>
      <c r="CQ495" s="254"/>
      <c r="CR495" s="254"/>
      <c r="CS495" s="254"/>
      <c r="CT495" s="261" t="n">
        <f aca="false">I495</f>
        <v>52700</v>
      </c>
      <c r="CU495" s="261" t="n">
        <f aca="false">CT495-CV495</f>
        <v>52700</v>
      </c>
      <c r="CV495" s="261" t="n">
        <v>0</v>
      </c>
      <c r="CW495" s="261" t="n">
        <f aca="false">IF(AND(CW$5&gt;$V495,CW$6&lt;=$W495),$Y495,IF(AND(MONTH(CW$6)=MONTH($W495),YEAR(CW$6)=YEAR($W495)),$T495-$X495*$Y495+$Y495,0))</f>
        <v>0</v>
      </c>
      <c r="CX495" s="261" t="n">
        <f aca="false">IF(AND(CX$5&gt;$V495,CX$6&lt;=$W495),$Y495,IF(AND(MONTH(CX$6)=MONTH($W495),YEAR(CX$6)=YEAR($W495)),$T495-$X495*$Y495+$Y495,0))</f>
        <v>0</v>
      </c>
      <c r="CY495" s="261" t="n">
        <f aca="false">IF(AND(CY$5&gt;$V495,CY$6&lt;=$W495),$Y495,IF(AND(MONTH(CY$6)=MONTH($W495),YEAR(CY$6)=YEAR($W495)),$T495-$X495*$Y495+$Y495,0))</f>
        <v>0</v>
      </c>
      <c r="CZ495" s="261" t="n">
        <f aca="false">IF(AND(CZ$5&gt;$V495,CZ$6&lt;=$W495),$Y495,IF(AND(MONTH(CZ$6)=MONTH($W495),YEAR(CZ$6)=YEAR($W495)),$T495-$X495*$Y495+$Y495,0))</f>
        <v>0</v>
      </c>
      <c r="DA495" s="261" t="n">
        <f aca="false">IF(AND(DA$5&gt;$V495,DA$6&lt;=$W495),$Y495,IF(AND(MONTH(DA$6)=MONTH($W495),YEAR(DA$6)=YEAR($W495)),$T495-$X495*$Y495+$Y495,0))</f>
        <v>0</v>
      </c>
      <c r="DB495" s="261" t="n">
        <f aca="false">IF(AND(DB$5&gt;$V495,DB$6&lt;=$W495),$Y495,IF(AND(MONTH(DB$6)=MONTH($W495),YEAR(DB$6)=YEAR($W495)),$T495-$X495*$Y495+$Y495,0))</f>
        <v>0</v>
      </c>
      <c r="DC495" s="261" t="n">
        <f aca="false">IF(AND(DC$5&gt;$V495,DC$6&lt;=$W495),$Y495,IF(AND(MONTH(DC$6)=MONTH($W495),YEAR(DC$6)=YEAR($W495)),$T495-$X495*$Y495+$Y495,0))</f>
        <v>0</v>
      </c>
      <c r="DD495" s="261" t="n">
        <f aca="false">IF(AND(DD$5&gt;$V495,DD$6&lt;=$W495),$Y495,IF(AND(MONTH(DD$6)=MONTH($W495),YEAR(DD$6)=YEAR($W495)),$T495-$X495*$Y495+$Y495,0))</f>
        <v>0</v>
      </c>
      <c r="DE495" s="261" t="n">
        <f aca="false">IF(AND(DE$5&gt;$V495,DE$6&lt;=$W495),$Y495,IF(AND(MONTH(DE$6)=MONTH($W495),YEAR(DE$6)=YEAR($W495)),$T495-$X495*$Y495+$Y495,0))</f>
        <v>0</v>
      </c>
      <c r="DF495" s="261" t="n">
        <f aca="false">IF(AND(DF$5&gt;$V495,DF$6&lt;=$W495),$Y495,IF(AND(MONTH(DF$6)=MONTH($W495),YEAR(DF$6)=YEAR($W495)),$T495-$X495*$Y495+$Y495,0))</f>
        <v>0</v>
      </c>
      <c r="DG495" s="261" t="n">
        <f aca="false">IF(AND(DG$5&gt;$V495,DG$6&lt;=$W495),$Y495,IF(AND(MONTH(DG$6)=MONTH($W495),YEAR(DG$6)=YEAR($W495)),$T495-$X495*$Y495+$Y495,0))</f>
        <v>0</v>
      </c>
      <c r="DH495" s="261" t="n">
        <f aca="false">IF(AND(DH$5&gt;$V495,DH$6&lt;=$W495),$Y495,IF(AND(MONTH(DH$6)=MONTH($W495),YEAR(DH$6)=YEAR($W495)),$T495-$X495*$Y495+$Y495,0))</f>
        <v>0</v>
      </c>
      <c r="DI495" s="260" t="n">
        <f aca="false">CW495+CX495+CY495+CZ495+DA495+DB495+DC495+DD495+DE495+DF495+DG495+DH495</f>
        <v>0</v>
      </c>
      <c r="DJ495" s="260"/>
      <c r="DK495" s="260"/>
      <c r="DL495" s="260" t="n">
        <f aca="false">DJ495-DK495</f>
        <v>0</v>
      </c>
      <c r="DM495" s="261" t="n">
        <f aca="false">IF(AND(DM$5&gt;$V495,DM$6&lt;=$W495),$Y495,IF(AND(MONTH(DM$6)=MONTH($W495),YEAR(DM$6)=YEAR($W495)),$T495-$X495*$Y495+$Y495,0))</f>
        <v>0</v>
      </c>
      <c r="DN495" s="261" t="n">
        <f aca="false">IF(AND(DN$5&gt;$V495,DN$6&lt;=$W495),$Y495,IF(AND(MONTH(DN$6)=MONTH($W495),YEAR(DN$6)=YEAR($W495)),$T495-$X495*$Y495+$Y495,0))</f>
        <v>0</v>
      </c>
      <c r="DO495" s="261" t="n">
        <f aca="false">IF(AND(DO$5&gt;$V495,DO$6&lt;=$W495),$Y495,IF(AND(MONTH(DO$6)=MONTH($W495),YEAR(DO$6)=YEAR($W495)),$T495-$X495*$Y495+$Y495,0))</f>
        <v>0</v>
      </c>
      <c r="DP495" s="261" t="n">
        <f aca="false">IF(AND(DP$5&gt;$V495,DP$6&lt;=$W495),$Y495,IF(AND(MONTH(DP$6)=MONTH($W495),YEAR(DP$6)=YEAR($W495)),$T495-$X495*$Y495+$Y495,0))</f>
        <v>0</v>
      </c>
      <c r="DQ495" s="261" t="n">
        <f aca="false">IF(AND(DQ$5&gt;$V495,DQ$6&lt;=$W495),$Y495,IF(AND(MONTH(DQ$6)=MONTH($W495),YEAR(DQ$6)=YEAR($W495)),$T495-$X495*$Y495+$Y495,0))</f>
        <v>0</v>
      </c>
      <c r="DR495" s="261" t="n">
        <f aca="false">IF(AND(DR$5&gt;$V495,DR$6&lt;=$W495),$Y495,IF(AND(MONTH(DR$6)=MONTH($W495),YEAR(DR$6)=YEAR($W495)),$T495-$X495*$Y495+$Y495,0))</f>
        <v>0</v>
      </c>
      <c r="DS495" s="261" t="n">
        <f aca="false">IF(AND(DS$5&gt;$V495,DS$6&lt;=$W495),$Y495,IF(AND(MONTH(DS$6)=MONTH($W495),YEAR(DS$6)=YEAR($W495)),$T495-$X495*$Y495+$Y495,0))</f>
        <v>0</v>
      </c>
      <c r="DT495" s="261" t="n">
        <f aca="false">IF(AND(DT$5&gt;$V495,DT$6&lt;=$W495),$Y495,IF(AND(MONTH(DT$6)=MONTH($W495),YEAR(DT$6)=YEAR($W495)),$T495-$X495*$Y495+$Y495,0))</f>
        <v>0</v>
      </c>
      <c r="DU495" s="261" t="n">
        <f aca="false">IF(AND(DU$5&gt;$V495,DU$6&lt;=$W495),$Y495,IF(AND(MONTH(DU$6)=MONTH($W495),YEAR(DU$6)=YEAR($W495)),$T495-$X495*$Y495+$Y495,0))</f>
        <v>0</v>
      </c>
      <c r="DV495" s="261" t="n">
        <f aca="false">IF(AND(DV$5&gt;$V495,DV$6&lt;=$W495),$Y495,IF(AND(MONTH(DV$6)=MONTH($W495),YEAR(DV$6)=YEAR($W495)),$T495-$X495*$Y495+$Y495,0))</f>
        <v>0</v>
      </c>
      <c r="DW495" s="261" t="n">
        <f aca="false">IF(AND(DW$5&gt;$V495,DW$6&lt;=$W495),$Y495,IF(AND(MONTH(DW$6)=MONTH($W495),YEAR(DW$6)=YEAR($W495)),$T495-$X495*$Y495+$Y495,0))</f>
        <v>0</v>
      </c>
      <c r="DX495" s="261" t="n">
        <f aca="false">IF(AND(DX$5&gt;$V495,DX$6&lt;=$W495),$Y495,IF(AND(MONTH(DX$6)=MONTH($W495),YEAR(DX$6)=YEAR($W495)),$T495-AA495-$X495*$Y495+$Y495,0))</f>
        <v>0</v>
      </c>
      <c r="DY495" s="260" t="n">
        <f aca="false">DM495+DN495+DO495+DP495+DQ495+DR495+DS495+DT495+DU495+DV495+DW495+DX495</f>
        <v>0</v>
      </c>
      <c r="DZ495" s="260" t="n">
        <f aca="false">DJ495+AY495+BA495+BC495+BE495+BG495+BI495+BK495+BM495+BO495</f>
        <v>0</v>
      </c>
      <c r="EA495" s="260" t="n">
        <f aca="false">DK495+DY495</f>
        <v>0</v>
      </c>
      <c r="EB495" s="261" t="n">
        <f aca="false">DZ495-EA495</f>
        <v>0</v>
      </c>
      <c r="EC495" s="261" t="n">
        <f aca="false">IF(AND(EC$5&gt;$V495,EC$6&lt;=$W495),$Y495,IF(AND(MONTH(EC$6)=MONTH($W495),YEAR(EC$6)=YEAR($W495)),$T495-$X495*$Y495+$Y495,0))</f>
        <v>0</v>
      </c>
      <c r="ED495" s="261" t="n">
        <f aca="false">IF(AND(ED$5&gt;$V495,ED$6&lt;=$W495),$Y495,IF(AND(MONTH(ED$6)=MONTH($W495),YEAR(ED$6)=YEAR($W495)),$T495-$X495*$Y495+$Y495,0))</f>
        <v>0</v>
      </c>
      <c r="EE495" s="261" t="n">
        <f aca="false">IF(AND(EE$5&gt;$V495,EE$6&lt;=$W495),$Y495,IF(AND(MONTH(EE$6)=MONTH($W495),YEAR(EE$6)=YEAR($W495)),$T495-$X495*$Y495+$Y495,0))</f>
        <v>0</v>
      </c>
      <c r="EF495" s="261" t="n">
        <f aca="false">IF(AND(EF$5&gt;$V495,EF$6&lt;=$W495),$Y495,IF(AND(MONTH(EF$6)=MONTH($W495),YEAR(EF$6)=YEAR($W495)),$T495-$X495*$Y495+$Y495,0))</f>
        <v>0</v>
      </c>
      <c r="EG495" s="261" t="n">
        <f aca="false">IF(AND(EG$5&gt;$V495,EG$6&lt;=$W495),$Y495,IF(AND(MONTH(EG$6)=MONTH($W495),YEAR(EG$6)=YEAR($W495)),$T495-$X495*$Y495+$Y495,0))</f>
        <v>0</v>
      </c>
      <c r="EH495" s="261" t="n">
        <f aca="false">IF(AND(EH$5&gt;$V495,EH$6&lt;=$W495),$Y495,IF(AND(MONTH(EH$6)=MONTH($W495),YEAR(EH$6)=YEAR($W495)),$T495-$X495*$Y495+$Y495,0))</f>
        <v>0</v>
      </c>
      <c r="EI495" s="261" t="n">
        <f aca="false">IF(AND(EI$5&gt;$V495,EI$6&lt;=$W495),$Y495,IF(AND(MONTH(EI$6)=MONTH($W495),YEAR(EI$6)=YEAR($W495)),$T495-$X495*$Y495+$Y495,0))</f>
        <v>0</v>
      </c>
      <c r="EJ495" s="261" t="n">
        <f aca="false">IF(AND(EJ$5&gt;$V495,EJ$6&lt;=$W495),$Y495,IF(AND(MONTH(EJ$6)=MONTH($W495),YEAR(EJ$6)=YEAR($W495)),$T495-$X495*$Y495+$Y495,0))</f>
        <v>0</v>
      </c>
      <c r="EK495" s="261" t="n">
        <f aca="false">IF(AND(EK$5&gt;$V495,EK$6&lt;=$W495),$Y495,IF(AND(MONTH(EK$6)=MONTH($W495),YEAR(EK$6)=YEAR($W495)),$T495-$X495*$Y495+$Y495,0))</f>
        <v>0</v>
      </c>
      <c r="EL495" s="261" t="n">
        <f aca="false">IF(AND(EL$5&gt;$V495,EL$6&lt;=$W495),$Y495,IF(AND(MONTH(EL$6)=MONTH($W495),YEAR(EL$6)=YEAR($W495)),$T495-$X495*$Y495+$Y495,0))</f>
        <v>0</v>
      </c>
      <c r="EM495" s="261" t="n">
        <f aca="false">IF(AND(EM$5&gt;$V495,EM$6&lt;=$W495),$Y495,IF(AND(MONTH(EM$6)=MONTH($W495),YEAR(EM$6)=YEAR($W495)),$T495-$X495*$Y495+$Y495,0))</f>
        <v>0</v>
      </c>
      <c r="EN495" s="261" t="n">
        <f aca="false">IF(AND(EN$5&gt;$V495,EN$6&lt;=$W495),$Y495,IF(AND(MONTH(EN$6)=MONTH($W495),YEAR(EN$6)=YEAR($W495)),$T495-$X495*$Y495+$Y495,0))</f>
        <v>0</v>
      </c>
      <c r="EO495" s="260" t="n">
        <f aca="false">EC495+ED495+EE495+EF495+EG495+EH495+EI495+EJ495+EK495+EL495+EM495+EN495</f>
        <v>0</v>
      </c>
      <c r="EP495" s="260" t="n">
        <v>0</v>
      </c>
      <c r="EQ495" s="260" t="n">
        <f aca="false">EA495+EO495</f>
        <v>0</v>
      </c>
      <c r="ER495" s="260" t="n">
        <f aca="false">EP495-EQ495</f>
        <v>0</v>
      </c>
      <c r="ES495" s="261"/>
      <c r="ET495" s="261"/>
      <c r="EU495" s="261"/>
      <c r="EV495" s="261"/>
      <c r="EW495" s="261"/>
      <c r="EX495" s="261"/>
      <c r="EY495" s="261"/>
      <c r="EZ495" s="261"/>
      <c r="FA495" s="261"/>
      <c r="FB495" s="261"/>
      <c r="FC495" s="261"/>
      <c r="FD495" s="261"/>
      <c r="FE495" s="261" t="n">
        <f aca="false">ES495+ET495+EU495+EV495+EW495+EX495+EY495+EZ495+FA495+FB495+FC495+FD495</f>
        <v>0</v>
      </c>
      <c r="FF495" s="261" t="n">
        <f aca="false">EP495</f>
        <v>0</v>
      </c>
      <c r="FG495" s="261" t="n">
        <f aca="false">EQ495+FE495</f>
        <v>0</v>
      </c>
      <c r="FH495" s="261" t="n">
        <f aca="false">FF495-FG495</f>
        <v>0</v>
      </c>
      <c r="FI495" s="261"/>
      <c r="FJ495" s="261"/>
      <c r="FK495" s="261"/>
      <c r="FL495" s="261"/>
      <c r="FM495" s="261"/>
      <c r="FN495" s="261"/>
      <c r="FO495" s="261"/>
      <c r="FP495" s="261"/>
      <c r="FQ495" s="261"/>
      <c r="FR495" s="261"/>
      <c r="FS495" s="261"/>
      <c r="FT495" s="261"/>
      <c r="FU495" s="261" t="n">
        <f aca="false">FI495+FJ495+FK495+FL495+FM495+FN495+FO495+FP495+FQ495+FR495+FS495+FT495</f>
        <v>0</v>
      </c>
      <c r="FV495" s="261" t="n">
        <f aca="false">FF495</f>
        <v>0</v>
      </c>
      <c r="FW495" s="261" t="n">
        <f aca="false">FG495+FU495</f>
        <v>0</v>
      </c>
      <c r="FX495" s="261" t="n">
        <f aca="false">FV495-FW495</f>
        <v>0</v>
      </c>
      <c r="FY495" s="261"/>
      <c r="FZ495" s="261"/>
      <c r="GA495" s="261"/>
      <c r="GB495" s="261"/>
      <c r="GC495" s="261"/>
      <c r="GD495" s="261"/>
      <c r="GE495" s="261"/>
      <c r="GF495" s="261"/>
      <c r="GG495" s="261"/>
      <c r="GH495" s="261"/>
      <c r="GI495" s="261"/>
      <c r="GJ495" s="261"/>
      <c r="GK495" s="261" t="n">
        <f aca="false">FY495+FZ495+GA495+GB495+GC495+GD495+GE495+GF495+GG495+GH495+GI495+GJ495</f>
        <v>0</v>
      </c>
      <c r="GL495" s="261" t="n">
        <f aca="false">FV495</f>
        <v>0</v>
      </c>
      <c r="GM495" s="261" t="n">
        <f aca="false">FW495+GK495</f>
        <v>0</v>
      </c>
      <c r="GN495" s="261" t="n">
        <f aca="false">GL495-GM495</f>
        <v>0</v>
      </c>
      <c r="GO495" s="261"/>
      <c r="GP495" s="261"/>
      <c r="GQ495" s="261"/>
      <c r="GR495" s="261"/>
      <c r="GS495" s="261"/>
      <c r="GT495" s="261"/>
      <c r="GU495" s="261"/>
      <c r="GV495" s="261"/>
      <c r="GW495" s="261"/>
      <c r="GX495" s="261"/>
      <c r="GY495" s="261"/>
      <c r="GZ495" s="261"/>
      <c r="HA495" s="261" t="n">
        <f aca="false">GO495+GP495+GQ495+GR495+GS495+GT495+GU495+GV495+GW495+GX495+GY495+GZ495</f>
        <v>0</v>
      </c>
      <c r="HB495" s="261" t="n">
        <f aca="false">GL495</f>
        <v>0</v>
      </c>
      <c r="HC495" s="261" t="n">
        <f aca="false">GM495+HA495</f>
        <v>0</v>
      </c>
      <c r="HD495" s="261" t="n">
        <f aca="false">HB495-HC495</f>
        <v>0</v>
      </c>
      <c r="HE495" s="264" t="n">
        <f aca="false">GO495-GJ495</f>
        <v>0</v>
      </c>
      <c r="HF495" s="264"/>
      <c r="HG495" s="264"/>
      <c r="HH495" s="264"/>
      <c r="HI495" s="264"/>
      <c r="HJ495" s="264"/>
      <c r="HK495" s="264"/>
      <c r="HL495" s="264"/>
      <c r="HM495" s="264"/>
      <c r="HN495" s="264"/>
      <c r="HO495" s="264"/>
      <c r="HP495" s="264"/>
      <c r="HQ495" s="264"/>
      <c r="HR495" s="264"/>
      <c r="HS495" s="264"/>
      <c r="HT495" s="264"/>
      <c r="HU495" s="264"/>
      <c r="HV495" s="264"/>
      <c r="HW495" s="264"/>
      <c r="HX495" s="264"/>
      <c r="HY495" s="264"/>
      <c r="HZ495" s="264"/>
      <c r="IA495" s="264"/>
      <c r="IB495" s="264"/>
      <c r="IC495" s="264"/>
      <c r="ID495" s="264"/>
      <c r="IE495" s="264"/>
      <c r="IF495" s="264"/>
      <c r="IG495" s="264"/>
      <c r="IH495" s="264"/>
      <c r="II495" s="264"/>
      <c r="IJ495" s="264"/>
      <c r="IK495" s="264"/>
      <c r="IL495" s="264"/>
      <c r="IM495" s="264"/>
      <c r="IN495" s="264"/>
      <c r="IO495" s="264"/>
      <c r="IP495" s="264"/>
      <c r="IQ495" s="264"/>
      <c r="IR495" s="264"/>
      <c r="IS495" s="264"/>
      <c r="IT495" s="264"/>
      <c r="IU495" s="264"/>
      <c r="IV495" s="264"/>
      <c r="IW495" s="264"/>
      <c r="IX495" s="264"/>
      <c r="IY495" s="264"/>
      <c r="IZ495" s="264"/>
      <c r="JA495" s="264"/>
      <c r="JB495" s="264"/>
      <c r="JC495" s="264"/>
      <c r="JD495" s="264"/>
      <c r="JE495" s="264"/>
      <c r="JF495" s="264"/>
      <c r="JG495" s="264"/>
      <c r="JH495" s="264"/>
      <c r="JI495" s="264"/>
      <c r="JJ495" s="264"/>
      <c r="JK495" s="264"/>
      <c r="JL495" s="264"/>
      <c r="JM495" s="265"/>
      <c r="JN495" s="265" t="n">
        <f aca="false">DH495-DG495</f>
        <v>0</v>
      </c>
    </row>
    <row r="496" s="201" customFormat="true" ht="22.35" hidden="false" customHeight="false" outlineLevel="0" collapsed="false">
      <c r="A496" s="249" t="n">
        <v>464</v>
      </c>
      <c r="B496" s="250" t="s">
        <v>970</v>
      </c>
      <c r="C496" s="251" t="n">
        <v>4669</v>
      </c>
      <c r="D496" s="252" t="s">
        <v>585</v>
      </c>
      <c r="E496" s="252" t="s">
        <v>472</v>
      </c>
      <c r="F496" s="253" t="n">
        <v>1</v>
      </c>
      <c r="G496" s="254" t="n">
        <v>52700</v>
      </c>
      <c r="H496" s="255" t="n">
        <v>0.18</v>
      </c>
      <c r="I496" s="256" t="n">
        <f aca="false">ROUND(F496*G496,2)</f>
        <v>52700</v>
      </c>
      <c r="J496" s="254" t="n">
        <f aca="false">ROUND(I496+F496*G496*H496,2)</f>
        <v>62186</v>
      </c>
      <c r="K496" s="257" t="n">
        <v>43094</v>
      </c>
      <c r="L496" s="257" t="n">
        <f aca="false">EDATE(K496,M496)-1</f>
        <v>44189</v>
      </c>
      <c r="M496" s="258" t="n">
        <v>36</v>
      </c>
      <c r="N496" s="254" t="n">
        <f aca="false">ROUND(G496/M496,2)*F496</f>
        <v>1463.89</v>
      </c>
      <c r="O496" s="254"/>
      <c r="P496" s="254" t="n">
        <v>0</v>
      </c>
      <c r="Q496" s="253" t="n">
        <v>1</v>
      </c>
      <c r="R496" s="254" t="n">
        <f aca="false">I496+AG496+P496</f>
        <v>52700</v>
      </c>
      <c r="S496" s="255" t="n">
        <f aca="false">H496</f>
        <v>0.18</v>
      </c>
      <c r="T496" s="254" t="n">
        <f aca="false">ROUND(Q496*R496,2)</f>
        <v>52700</v>
      </c>
      <c r="U496" s="254" t="n">
        <f aca="false">ROUND(T496+Q496*R496*S496,2)</f>
        <v>62186</v>
      </c>
      <c r="V496" s="257" t="n">
        <v>43094</v>
      </c>
      <c r="W496" s="257" t="n">
        <f aca="false">EDATE(V496,X496)-1</f>
        <v>44189</v>
      </c>
      <c r="X496" s="258" t="n">
        <v>36</v>
      </c>
      <c r="Y496" s="254" t="n">
        <f aca="false">ROUND((R496-Z496)/X496,2)*Q496</f>
        <v>1463.89</v>
      </c>
      <c r="Z496" s="254" t="n">
        <v>0</v>
      </c>
      <c r="AA496" s="254" t="n">
        <v>0</v>
      </c>
      <c r="AB496" s="254"/>
      <c r="AC496" s="254"/>
      <c r="AD496" s="254"/>
      <c r="AE496" s="254"/>
      <c r="AF496" s="254"/>
      <c r="AG496" s="254"/>
      <c r="AH496" s="254"/>
      <c r="AI496" s="254"/>
      <c r="AJ496" s="254"/>
      <c r="AK496" s="254"/>
      <c r="AL496" s="254"/>
      <c r="AM496" s="254"/>
      <c r="AN496" s="254"/>
      <c r="AO496" s="254"/>
      <c r="AP496" s="254"/>
      <c r="AQ496" s="254"/>
      <c r="AR496" s="254"/>
      <c r="AS496" s="254"/>
      <c r="AT496" s="254"/>
      <c r="AU496" s="254"/>
      <c r="AV496" s="254"/>
      <c r="AW496" s="254"/>
      <c r="AX496" s="254"/>
      <c r="AY496" s="254"/>
      <c r="AZ496" s="254"/>
      <c r="BA496" s="254"/>
      <c r="BB496" s="254"/>
      <c r="BC496" s="254"/>
      <c r="BD496" s="254"/>
      <c r="BE496" s="254"/>
      <c r="BF496" s="254"/>
      <c r="BG496" s="254"/>
      <c r="BH496" s="254"/>
      <c r="BI496" s="254"/>
      <c r="BJ496" s="254"/>
      <c r="BK496" s="254"/>
      <c r="BL496" s="254"/>
      <c r="BM496" s="254"/>
      <c r="BN496" s="254"/>
      <c r="BO496" s="254"/>
      <c r="BP496" s="254"/>
      <c r="BQ496" s="254"/>
      <c r="BR496" s="254"/>
      <c r="BS496" s="254"/>
      <c r="BT496" s="254"/>
      <c r="BU496" s="254"/>
      <c r="BV496" s="254"/>
      <c r="BW496" s="254"/>
      <c r="BX496" s="254"/>
      <c r="BY496" s="254"/>
      <c r="BZ496" s="254"/>
      <c r="CA496" s="254"/>
      <c r="CB496" s="254"/>
      <c r="CC496" s="254"/>
      <c r="CD496" s="254"/>
      <c r="CE496" s="254"/>
      <c r="CF496" s="254"/>
      <c r="CG496" s="254"/>
      <c r="CH496" s="254"/>
      <c r="CI496" s="254" t="e">
        <f aca="false">#N/A</f>
        <v>#N/A</v>
      </c>
      <c r="CJ496" s="254"/>
      <c r="CK496" s="254"/>
      <c r="CL496" s="254"/>
      <c r="CM496" s="257" t="n">
        <v>43094</v>
      </c>
      <c r="CN496" s="257" t="e">
        <f aca="false">EDATE(CM496,CO496)-1</f>
        <v>#N/A</v>
      </c>
      <c r="CO496" s="254" t="e">
        <f aca="false">#N/A</f>
        <v>#N/A</v>
      </c>
      <c r="CP496" s="254" t="e">
        <f aca="false">#N/A</f>
        <v>#N/A</v>
      </c>
      <c r="CQ496" s="254"/>
      <c r="CR496" s="254"/>
      <c r="CS496" s="254"/>
      <c r="CT496" s="261" t="n">
        <f aca="false">I496</f>
        <v>52700</v>
      </c>
      <c r="CU496" s="261" t="n">
        <f aca="false">CT496-CV496</f>
        <v>52700</v>
      </c>
      <c r="CV496" s="261" t="n">
        <v>0</v>
      </c>
      <c r="CW496" s="261" t="n">
        <f aca="false">IF(AND(CW$5&gt;$V496,CW$6&lt;=$W496),$Y496,IF(AND(MONTH(CW$6)=MONTH($W496),YEAR(CW$6)=YEAR($W496)),$T496-$X496*$Y496+$Y496,0))</f>
        <v>0</v>
      </c>
      <c r="CX496" s="261" t="n">
        <f aca="false">IF(AND(CX$5&gt;$V496,CX$6&lt;=$W496),$Y496,IF(AND(MONTH(CX$6)=MONTH($W496),YEAR(CX$6)=YEAR($W496)),$T496-$X496*$Y496+$Y496,0))</f>
        <v>0</v>
      </c>
      <c r="CY496" s="261" t="n">
        <f aca="false">IF(AND(CY$5&gt;$V496,CY$6&lt;=$W496),$Y496,IF(AND(MONTH(CY$6)=MONTH($W496),YEAR(CY$6)=YEAR($W496)),$T496-$X496*$Y496+$Y496,0))</f>
        <v>0</v>
      </c>
      <c r="CZ496" s="261" t="n">
        <f aca="false">IF(AND(CZ$5&gt;$V496,CZ$6&lt;=$W496),$Y496,IF(AND(MONTH(CZ$6)=MONTH($W496),YEAR(CZ$6)=YEAR($W496)),$T496-$X496*$Y496+$Y496,0))</f>
        <v>0</v>
      </c>
      <c r="DA496" s="261" t="n">
        <f aca="false">IF(AND(DA$5&gt;$V496,DA$6&lt;=$W496),$Y496,IF(AND(MONTH(DA$6)=MONTH($W496),YEAR(DA$6)=YEAR($W496)),$T496-$X496*$Y496+$Y496,0))</f>
        <v>0</v>
      </c>
      <c r="DB496" s="261" t="n">
        <f aca="false">IF(AND(DB$5&gt;$V496,DB$6&lt;=$W496),$Y496,IF(AND(MONTH(DB$6)=MONTH($W496),YEAR(DB$6)=YEAR($W496)),$T496-$X496*$Y496+$Y496,0))</f>
        <v>0</v>
      </c>
      <c r="DC496" s="261" t="n">
        <f aca="false">IF(AND(DC$5&gt;$V496,DC$6&lt;=$W496),$Y496,IF(AND(MONTH(DC$6)=MONTH($W496),YEAR(DC$6)=YEAR($W496)),$T496-$X496*$Y496+$Y496,0))</f>
        <v>0</v>
      </c>
      <c r="DD496" s="261" t="n">
        <f aca="false">IF(AND(DD$5&gt;$V496,DD$6&lt;=$W496),$Y496,IF(AND(MONTH(DD$6)=MONTH($W496),YEAR(DD$6)=YEAR($W496)),$T496-$X496*$Y496+$Y496,0))</f>
        <v>0</v>
      </c>
      <c r="DE496" s="261" t="n">
        <f aca="false">IF(AND(DE$5&gt;$V496,DE$6&lt;=$W496),$Y496,IF(AND(MONTH(DE$6)=MONTH($W496),YEAR(DE$6)=YEAR($W496)),$T496-$X496*$Y496+$Y496,0))</f>
        <v>0</v>
      </c>
      <c r="DF496" s="261" t="n">
        <f aca="false">IF(AND(DF$5&gt;$V496,DF$6&lt;=$W496),$Y496,IF(AND(MONTH(DF$6)=MONTH($W496),YEAR(DF$6)=YEAR($W496)),$T496-$X496*$Y496+$Y496,0))</f>
        <v>0</v>
      </c>
      <c r="DG496" s="261" t="n">
        <f aca="false">IF(AND(DG$5&gt;$V496,DG$6&lt;=$W496),$Y496,IF(AND(MONTH(DG$6)=MONTH($W496),YEAR(DG$6)=YEAR($W496)),$T496-$X496*$Y496+$Y496,0))</f>
        <v>0</v>
      </c>
      <c r="DH496" s="261" t="n">
        <f aca="false">IF(AND(DH$5&gt;$V496,DH$6&lt;=$W496),$Y496,IF(AND(MONTH(DH$6)=MONTH($W496),YEAR(DH$6)=YEAR($W496)),$T496-$X496*$Y496+$Y496,0))</f>
        <v>0</v>
      </c>
      <c r="DI496" s="260" t="n">
        <f aca="false">CW496+CX496+CY496+CZ496+DA496+DB496+DC496+DD496+DE496+DF496+DG496+DH496</f>
        <v>0</v>
      </c>
      <c r="DJ496" s="260"/>
      <c r="DK496" s="260"/>
      <c r="DL496" s="260" t="n">
        <f aca="false">DJ496-DK496</f>
        <v>0</v>
      </c>
      <c r="DM496" s="261" t="n">
        <f aca="false">IF(AND(DM$5&gt;$V496,DM$6&lt;=$W496),$Y496,IF(AND(MONTH(DM$6)=MONTH($W496),YEAR(DM$6)=YEAR($W496)),$T496-$X496*$Y496+$Y496,0))</f>
        <v>0</v>
      </c>
      <c r="DN496" s="261" t="n">
        <f aca="false">IF(AND(DN$5&gt;$V496,DN$6&lt;=$W496),$Y496,IF(AND(MONTH(DN$6)=MONTH($W496),YEAR(DN$6)=YEAR($W496)),$T496-$X496*$Y496+$Y496,0))</f>
        <v>0</v>
      </c>
      <c r="DO496" s="261" t="n">
        <f aca="false">IF(AND(DO$5&gt;$V496,DO$6&lt;=$W496),$Y496,IF(AND(MONTH(DO$6)=MONTH($W496),YEAR(DO$6)=YEAR($W496)),$T496-$X496*$Y496+$Y496,0))</f>
        <v>0</v>
      </c>
      <c r="DP496" s="261" t="n">
        <f aca="false">IF(AND(DP$5&gt;$V496,DP$6&lt;=$W496),$Y496,IF(AND(MONTH(DP$6)=MONTH($W496),YEAR(DP$6)=YEAR($W496)),$T496-$X496*$Y496+$Y496,0))</f>
        <v>0</v>
      </c>
      <c r="DQ496" s="261" t="n">
        <f aca="false">IF(AND(DQ$5&gt;$V496,DQ$6&lt;=$W496),$Y496,IF(AND(MONTH(DQ$6)=MONTH($W496),YEAR(DQ$6)=YEAR($W496)),$T496-$X496*$Y496+$Y496,0))</f>
        <v>0</v>
      </c>
      <c r="DR496" s="261" t="n">
        <f aca="false">IF(AND(DR$5&gt;$V496,DR$6&lt;=$W496),$Y496,IF(AND(MONTH(DR$6)=MONTH($W496),YEAR(DR$6)=YEAR($W496)),$T496-$X496*$Y496+$Y496,0))</f>
        <v>0</v>
      </c>
      <c r="DS496" s="261" t="n">
        <f aca="false">IF(AND(DS$5&gt;$V496,DS$6&lt;=$W496),$Y496,IF(AND(MONTH(DS$6)=MONTH($W496),YEAR(DS$6)=YEAR($W496)),$T496-$X496*$Y496+$Y496,0))</f>
        <v>0</v>
      </c>
      <c r="DT496" s="261" t="n">
        <f aca="false">IF(AND(DT$5&gt;$V496,DT$6&lt;=$W496),$Y496,IF(AND(MONTH(DT$6)=MONTH($W496),YEAR(DT$6)=YEAR($W496)),$T496-$X496*$Y496+$Y496,0))</f>
        <v>0</v>
      </c>
      <c r="DU496" s="261" t="n">
        <f aca="false">IF(AND(DU$5&gt;$V496,DU$6&lt;=$W496),$Y496,IF(AND(MONTH(DU$6)=MONTH($W496),YEAR(DU$6)=YEAR($W496)),$T496-$X496*$Y496+$Y496,0))</f>
        <v>0</v>
      </c>
      <c r="DV496" s="261" t="n">
        <f aca="false">IF(AND(DV$5&gt;$V496,DV$6&lt;=$W496),$Y496,IF(AND(MONTH(DV$6)=MONTH($W496),YEAR(DV$6)=YEAR($W496)),$T496-$X496*$Y496+$Y496,0))</f>
        <v>0</v>
      </c>
      <c r="DW496" s="261" t="n">
        <f aca="false">IF(AND(DW$5&gt;$V496,DW$6&lt;=$W496),$Y496,IF(AND(MONTH(DW$6)=MONTH($W496),YEAR(DW$6)=YEAR($W496)),$T496-$X496*$Y496+$Y496,0))</f>
        <v>0</v>
      </c>
      <c r="DX496" s="261" t="n">
        <f aca="false">IF(AND(DX$5&gt;$V496,DX$6&lt;=$W496),$Y496,IF(AND(MONTH(DX$6)=MONTH($W496),YEAR(DX$6)=YEAR($W496)),$T496-AA496-$X496*$Y496+$Y496,0))</f>
        <v>0</v>
      </c>
      <c r="DY496" s="260" t="n">
        <f aca="false">DM496+DN496+DO496+DP496+DQ496+DR496+DS496+DT496+DU496+DV496+DW496+DX496</f>
        <v>0</v>
      </c>
      <c r="DZ496" s="260" t="n">
        <f aca="false">DJ496+AY496+BA496+BC496+BE496+BG496+BI496+BK496+BM496+BO496</f>
        <v>0</v>
      </c>
      <c r="EA496" s="260" t="n">
        <f aca="false">DK496+DY496</f>
        <v>0</v>
      </c>
      <c r="EB496" s="261" t="n">
        <f aca="false">DZ496-EA496</f>
        <v>0</v>
      </c>
      <c r="EC496" s="261" t="n">
        <f aca="false">IF(AND(EC$5&gt;$V496,EC$6&lt;=$W496),$Y496,IF(AND(MONTH(EC$6)=MONTH($W496),YEAR(EC$6)=YEAR($W496)),$T496-$X496*$Y496+$Y496,0))</f>
        <v>0</v>
      </c>
      <c r="ED496" s="261" t="n">
        <f aca="false">IF(AND(ED$5&gt;$V496,ED$6&lt;=$W496),$Y496,IF(AND(MONTH(ED$6)=MONTH($W496),YEAR(ED$6)=YEAR($W496)),$T496-$X496*$Y496+$Y496,0))</f>
        <v>0</v>
      </c>
      <c r="EE496" s="261" t="n">
        <f aca="false">IF(AND(EE$5&gt;$V496,EE$6&lt;=$W496),$Y496,IF(AND(MONTH(EE$6)=MONTH($W496),YEAR(EE$6)=YEAR($W496)),$T496-$X496*$Y496+$Y496,0))</f>
        <v>0</v>
      </c>
      <c r="EF496" s="261" t="n">
        <f aca="false">IF(AND(EF$5&gt;$V496,EF$6&lt;=$W496),$Y496,IF(AND(MONTH(EF$6)=MONTH($W496),YEAR(EF$6)=YEAR($W496)),$T496-$X496*$Y496+$Y496,0))</f>
        <v>0</v>
      </c>
      <c r="EG496" s="261" t="n">
        <f aca="false">IF(AND(EG$5&gt;$V496,EG$6&lt;=$W496),$Y496,IF(AND(MONTH(EG$6)=MONTH($W496),YEAR(EG$6)=YEAR($W496)),$T496-$X496*$Y496+$Y496,0))</f>
        <v>0</v>
      </c>
      <c r="EH496" s="261" t="n">
        <f aca="false">IF(AND(EH$5&gt;$V496,EH$6&lt;=$W496),$Y496,IF(AND(MONTH(EH$6)=MONTH($W496),YEAR(EH$6)=YEAR($W496)),$T496-$X496*$Y496+$Y496,0))</f>
        <v>0</v>
      </c>
      <c r="EI496" s="261" t="n">
        <f aca="false">IF(AND(EI$5&gt;$V496,EI$6&lt;=$W496),$Y496,IF(AND(MONTH(EI$6)=MONTH($W496),YEAR(EI$6)=YEAR($W496)),$T496-$X496*$Y496+$Y496,0))</f>
        <v>0</v>
      </c>
      <c r="EJ496" s="261" t="n">
        <f aca="false">IF(AND(EJ$5&gt;$V496,EJ$6&lt;=$W496),$Y496,IF(AND(MONTH(EJ$6)=MONTH($W496),YEAR(EJ$6)=YEAR($W496)),$T496-$X496*$Y496+$Y496,0))</f>
        <v>0</v>
      </c>
      <c r="EK496" s="261" t="n">
        <f aca="false">IF(AND(EK$5&gt;$V496,EK$6&lt;=$W496),$Y496,IF(AND(MONTH(EK$6)=MONTH($W496),YEAR(EK$6)=YEAR($W496)),$T496-$X496*$Y496+$Y496,0))</f>
        <v>0</v>
      </c>
      <c r="EL496" s="261" t="n">
        <f aca="false">IF(AND(EL$5&gt;$V496,EL$6&lt;=$W496),$Y496,IF(AND(MONTH(EL$6)=MONTH($W496),YEAR(EL$6)=YEAR($W496)),$T496-$X496*$Y496+$Y496,0))</f>
        <v>0</v>
      </c>
      <c r="EM496" s="261" t="n">
        <f aca="false">IF(AND(EM$5&gt;$V496,EM$6&lt;=$W496),$Y496,IF(AND(MONTH(EM$6)=MONTH($W496),YEAR(EM$6)=YEAR($W496)),$T496-$X496*$Y496+$Y496,0))</f>
        <v>0</v>
      </c>
      <c r="EN496" s="261" t="n">
        <f aca="false">IF(AND(EN$5&gt;$V496,EN$6&lt;=$W496),$Y496,IF(AND(MONTH(EN$6)=MONTH($W496),YEAR(EN$6)=YEAR($W496)),$T496-$X496*$Y496+$Y496,0))</f>
        <v>0</v>
      </c>
      <c r="EO496" s="260" t="n">
        <f aca="false">EC496+ED496+EE496+EF496+EG496+EH496+EI496+EJ496+EK496+EL496+EM496+EN496</f>
        <v>0</v>
      </c>
      <c r="EP496" s="260" t="n">
        <v>0</v>
      </c>
      <c r="EQ496" s="260" t="n">
        <f aca="false">EA496+EO496</f>
        <v>0</v>
      </c>
      <c r="ER496" s="260" t="n">
        <f aca="false">EP496-EQ496</f>
        <v>0</v>
      </c>
      <c r="ES496" s="261"/>
      <c r="ET496" s="261"/>
      <c r="EU496" s="261"/>
      <c r="EV496" s="261"/>
      <c r="EW496" s="261"/>
      <c r="EX496" s="261"/>
      <c r="EY496" s="261"/>
      <c r="EZ496" s="261"/>
      <c r="FA496" s="261"/>
      <c r="FB496" s="261"/>
      <c r="FC496" s="261"/>
      <c r="FD496" s="261"/>
      <c r="FE496" s="261" t="n">
        <f aca="false">ES496+ET496+EU496+EV496+EW496+EX496+EY496+EZ496+FA496+FB496+FC496+FD496</f>
        <v>0</v>
      </c>
      <c r="FF496" s="261" t="n">
        <f aca="false">EP496</f>
        <v>0</v>
      </c>
      <c r="FG496" s="261" t="n">
        <f aca="false">EQ496+FE496</f>
        <v>0</v>
      </c>
      <c r="FH496" s="261" t="n">
        <f aca="false">FF496-FG496</f>
        <v>0</v>
      </c>
      <c r="FI496" s="261"/>
      <c r="FJ496" s="261"/>
      <c r="FK496" s="261"/>
      <c r="FL496" s="261"/>
      <c r="FM496" s="261"/>
      <c r="FN496" s="261"/>
      <c r="FO496" s="261"/>
      <c r="FP496" s="261"/>
      <c r="FQ496" s="261"/>
      <c r="FR496" s="261"/>
      <c r="FS496" s="261"/>
      <c r="FT496" s="261"/>
      <c r="FU496" s="261" t="n">
        <f aca="false">FI496+FJ496+FK496+FL496+FM496+FN496+FO496+FP496+FQ496+FR496+FS496+FT496</f>
        <v>0</v>
      </c>
      <c r="FV496" s="261" t="n">
        <f aca="false">FF496</f>
        <v>0</v>
      </c>
      <c r="FW496" s="261" t="n">
        <f aca="false">FG496+FU496</f>
        <v>0</v>
      </c>
      <c r="FX496" s="261" t="n">
        <f aca="false">FV496-FW496</f>
        <v>0</v>
      </c>
      <c r="FY496" s="261"/>
      <c r="FZ496" s="261"/>
      <c r="GA496" s="261"/>
      <c r="GB496" s="261"/>
      <c r="GC496" s="261"/>
      <c r="GD496" s="261"/>
      <c r="GE496" s="261"/>
      <c r="GF496" s="261"/>
      <c r="GG496" s="261"/>
      <c r="GH496" s="261"/>
      <c r="GI496" s="261"/>
      <c r="GJ496" s="261"/>
      <c r="GK496" s="261" t="n">
        <f aca="false">FY496+FZ496+GA496+GB496+GC496+GD496+GE496+GF496+GG496+GH496+GI496+GJ496</f>
        <v>0</v>
      </c>
      <c r="GL496" s="261" t="n">
        <f aca="false">FV496</f>
        <v>0</v>
      </c>
      <c r="GM496" s="261" t="n">
        <f aca="false">FW496+GK496</f>
        <v>0</v>
      </c>
      <c r="GN496" s="261" t="n">
        <f aca="false">GL496-GM496</f>
        <v>0</v>
      </c>
      <c r="GO496" s="261"/>
      <c r="GP496" s="261"/>
      <c r="GQ496" s="261"/>
      <c r="GR496" s="261"/>
      <c r="GS496" s="261"/>
      <c r="GT496" s="261"/>
      <c r="GU496" s="261"/>
      <c r="GV496" s="261"/>
      <c r="GW496" s="261"/>
      <c r="GX496" s="261"/>
      <c r="GY496" s="261"/>
      <c r="GZ496" s="261"/>
      <c r="HA496" s="261" t="n">
        <f aca="false">GO496+GP496+GQ496+GR496+GS496+GT496+GU496+GV496+GW496+GX496+GY496+GZ496</f>
        <v>0</v>
      </c>
      <c r="HB496" s="261" t="n">
        <f aca="false">GL496</f>
        <v>0</v>
      </c>
      <c r="HC496" s="261" t="n">
        <f aca="false">GM496+HA496</f>
        <v>0</v>
      </c>
      <c r="HD496" s="261" t="n">
        <f aca="false">HB496-HC496</f>
        <v>0</v>
      </c>
      <c r="HE496" s="264" t="n">
        <f aca="false">GO496-GJ496</f>
        <v>0</v>
      </c>
      <c r="HF496" s="264"/>
      <c r="HG496" s="264"/>
      <c r="HH496" s="264"/>
      <c r="HI496" s="264"/>
      <c r="HJ496" s="264"/>
      <c r="HK496" s="264"/>
      <c r="HL496" s="264"/>
      <c r="HM496" s="264"/>
      <c r="HN496" s="264"/>
      <c r="HO496" s="264"/>
      <c r="HP496" s="264"/>
      <c r="HQ496" s="264"/>
      <c r="HR496" s="264"/>
      <c r="HS496" s="264"/>
      <c r="HT496" s="264"/>
      <c r="HU496" s="264"/>
      <c r="HV496" s="264"/>
      <c r="HW496" s="264"/>
      <c r="HX496" s="264"/>
      <c r="HY496" s="264"/>
      <c r="HZ496" s="264"/>
      <c r="IA496" s="264"/>
      <c r="IB496" s="264"/>
      <c r="IC496" s="264"/>
      <c r="ID496" s="264"/>
      <c r="IE496" s="264"/>
      <c r="IF496" s="264"/>
      <c r="IG496" s="264"/>
      <c r="IH496" s="264"/>
      <c r="II496" s="264"/>
      <c r="IJ496" s="264"/>
      <c r="IK496" s="264"/>
      <c r="IL496" s="264"/>
      <c r="IM496" s="264"/>
      <c r="IN496" s="264"/>
      <c r="IO496" s="264"/>
      <c r="IP496" s="264"/>
      <c r="IQ496" s="264"/>
      <c r="IR496" s="264"/>
      <c r="IS496" s="264"/>
      <c r="IT496" s="264"/>
      <c r="IU496" s="264"/>
      <c r="IV496" s="264"/>
      <c r="IW496" s="264"/>
      <c r="IX496" s="264"/>
      <c r="IY496" s="264"/>
      <c r="IZ496" s="264"/>
      <c r="JA496" s="264"/>
      <c r="JB496" s="264"/>
      <c r="JC496" s="264"/>
      <c r="JD496" s="264"/>
      <c r="JE496" s="264"/>
      <c r="JF496" s="264"/>
      <c r="JG496" s="264"/>
      <c r="JH496" s="264"/>
      <c r="JI496" s="264"/>
      <c r="JJ496" s="264"/>
      <c r="JK496" s="264"/>
      <c r="JL496" s="264"/>
      <c r="JM496" s="265"/>
      <c r="JN496" s="265" t="n">
        <f aca="false">DH496-DG496</f>
        <v>0</v>
      </c>
    </row>
    <row r="497" s="201" customFormat="true" ht="22.35" hidden="false" customHeight="false" outlineLevel="0" collapsed="false">
      <c r="A497" s="249" t="n">
        <v>465</v>
      </c>
      <c r="B497" s="250" t="s">
        <v>971</v>
      </c>
      <c r="C497" s="251" t="n">
        <v>4670</v>
      </c>
      <c r="D497" s="252" t="s">
        <v>585</v>
      </c>
      <c r="E497" s="252" t="s">
        <v>472</v>
      </c>
      <c r="F497" s="253" t="n">
        <v>1</v>
      </c>
      <c r="G497" s="254" t="n">
        <v>52700</v>
      </c>
      <c r="H497" s="255" t="n">
        <v>0.18</v>
      </c>
      <c r="I497" s="256" t="n">
        <f aca="false">ROUND(F497*G497,2)</f>
        <v>52700</v>
      </c>
      <c r="J497" s="254" t="n">
        <f aca="false">ROUND(I497+F497*G497*H497,2)</f>
        <v>62186</v>
      </c>
      <c r="K497" s="257" t="n">
        <v>43094</v>
      </c>
      <c r="L497" s="257" t="n">
        <f aca="false">EDATE(K497,M497)-1</f>
        <v>44189</v>
      </c>
      <c r="M497" s="258" t="n">
        <v>36</v>
      </c>
      <c r="N497" s="254" t="n">
        <f aca="false">ROUND(G497/M497,2)*F497</f>
        <v>1463.89</v>
      </c>
      <c r="O497" s="254"/>
      <c r="P497" s="254" t="n">
        <v>0</v>
      </c>
      <c r="Q497" s="253" t="n">
        <v>1</v>
      </c>
      <c r="R497" s="254" t="n">
        <f aca="false">I497+AG497+P497</f>
        <v>52700</v>
      </c>
      <c r="S497" s="255" t="n">
        <f aca="false">H497</f>
        <v>0.18</v>
      </c>
      <c r="T497" s="254" t="n">
        <f aca="false">ROUND(Q497*R497,2)</f>
        <v>52700</v>
      </c>
      <c r="U497" s="254" t="n">
        <f aca="false">ROUND(T497+Q497*R497*S497,2)</f>
        <v>62186</v>
      </c>
      <c r="V497" s="257" t="n">
        <v>43094</v>
      </c>
      <c r="W497" s="257" t="n">
        <f aca="false">EDATE(V497,X497)-1</f>
        <v>44189</v>
      </c>
      <c r="X497" s="258" t="n">
        <v>36</v>
      </c>
      <c r="Y497" s="254" t="n">
        <f aca="false">ROUND((R497-Z497)/X497,2)*Q497</f>
        <v>1463.89</v>
      </c>
      <c r="Z497" s="254" t="n">
        <v>0</v>
      </c>
      <c r="AA497" s="254" t="n">
        <v>0</v>
      </c>
      <c r="AB497" s="254"/>
      <c r="AC497" s="254"/>
      <c r="AD497" s="254"/>
      <c r="AE497" s="254"/>
      <c r="AF497" s="254"/>
      <c r="AG497" s="254"/>
      <c r="AH497" s="254"/>
      <c r="AI497" s="254"/>
      <c r="AJ497" s="254"/>
      <c r="AK497" s="254"/>
      <c r="AL497" s="254"/>
      <c r="AM497" s="254"/>
      <c r="AN497" s="254"/>
      <c r="AO497" s="254"/>
      <c r="AP497" s="254"/>
      <c r="AQ497" s="254"/>
      <c r="AR497" s="254"/>
      <c r="AS497" s="254"/>
      <c r="AT497" s="254"/>
      <c r="AU497" s="254"/>
      <c r="AV497" s="254"/>
      <c r="AW497" s="254"/>
      <c r="AX497" s="254"/>
      <c r="AY497" s="254"/>
      <c r="AZ497" s="254"/>
      <c r="BA497" s="254"/>
      <c r="BB497" s="254"/>
      <c r="BC497" s="254"/>
      <c r="BD497" s="254"/>
      <c r="BE497" s="254"/>
      <c r="BF497" s="254"/>
      <c r="BG497" s="254"/>
      <c r="BH497" s="254"/>
      <c r="BI497" s="254"/>
      <c r="BJ497" s="254"/>
      <c r="BK497" s="254"/>
      <c r="BL497" s="254"/>
      <c r="BM497" s="254"/>
      <c r="BN497" s="254"/>
      <c r="BO497" s="254"/>
      <c r="BP497" s="254"/>
      <c r="BQ497" s="254"/>
      <c r="BR497" s="254"/>
      <c r="BS497" s="254"/>
      <c r="BT497" s="254"/>
      <c r="BU497" s="254"/>
      <c r="BV497" s="254"/>
      <c r="BW497" s="254"/>
      <c r="BX497" s="254"/>
      <c r="BY497" s="254"/>
      <c r="BZ497" s="254"/>
      <c r="CA497" s="254"/>
      <c r="CB497" s="254"/>
      <c r="CC497" s="254"/>
      <c r="CD497" s="254"/>
      <c r="CE497" s="254"/>
      <c r="CF497" s="254"/>
      <c r="CG497" s="254"/>
      <c r="CH497" s="254"/>
      <c r="CI497" s="254" t="e">
        <f aca="false">#N/A</f>
        <v>#N/A</v>
      </c>
      <c r="CJ497" s="254"/>
      <c r="CK497" s="254"/>
      <c r="CL497" s="254"/>
      <c r="CM497" s="257" t="n">
        <v>43094</v>
      </c>
      <c r="CN497" s="257" t="e">
        <f aca="false">EDATE(CM497,CO497)-1</f>
        <v>#N/A</v>
      </c>
      <c r="CO497" s="254" t="e">
        <f aca="false">#N/A</f>
        <v>#N/A</v>
      </c>
      <c r="CP497" s="254" t="e">
        <f aca="false">#N/A</f>
        <v>#N/A</v>
      </c>
      <c r="CQ497" s="254"/>
      <c r="CR497" s="254"/>
      <c r="CS497" s="254"/>
      <c r="CT497" s="261" t="n">
        <f aca="false">I497</f>
        <v>52700</v>
      </c>
      <c r="CU497" s="261" t="n">
        <f aca="false">CT497-CV497</f>
        <v>52700</v>
      </c>
      <c r="CV497" s="261" t="n">
        <v>0</v>
      </c>
      <c r="CW497" s="261" t="n">
        <f aca="false">IF(AND(CW$5&gt;$V497,CW$6&lt;=$W497),$Y497,IF(AND(MONTH(CW$6)=MONTH($W497),YEAR(CW$6)=YEAR($W497)),$T497-$X497*$Y497+$Y497,0))</f>
        <v>0</v>
      </c>
      <c r="CX497" s="261" t="n">
        <f aca="false">IF(AND(CX$5&gt;$V497,CX$6&lt;=$W497),$Y497,IF(AND(MONTH(CX$6)=MONTH($W497),YEAR(CX$6)=YEAR($W497)),$T497-$X497*$Y497+$Y497,0))</f>
        <v>0</v>
      </c>
      <c r="CY497" s="261" t="n">
        <f aca="false">IF(AND(CY$5&gt;$V497,CY$6&lt;=$W497),$Y497,IF(AND(MONTH(CY$6)=MONTH($W497),YEAR(CY$6)=YEAR($W497)),$T497-$X497*$Y497+$Y497,0))</f>
        <v>0</v>
      </c>
      <c r="CZ497" s="261" t="n">
        <f aca="false">IF(AND(CZ$5&gt;$V497,CZ$6&lt;=$W497),$Y497,IF(AND(MONTH(CZ$6)=MONTH($W497),YEAR(CZ$6)=YEAR($W497)),$T497-$X497*$Y497+$Y497,0))</f>
        <v>0</v>
      </c>
      <c r="DA497" s="261" t="n">
        <f aca="false">IF(AND(DA$5&gt;$V497,DA$6&lt;=$W497),$Y497,IF(AND(MONTH(DA$6)=MONTH($W497),YEAR(DA$6)=YEAR($W497)),$T497-$X497*$Y497+$Y497,0))</f>
        <v>0</v>
      </c>
      <c r="DB497" s="261" t="n">
        <f aca="false">IF(AND(DB$5&gt;$V497,DB$6&lt;=$W497),$Y497,IF(AND(MONTH(DB$6)=MONTH($W497),YEAR(DB$6)=YEAR($W497)),$T497-$X497*$Y497+$Y497,0))</f>
        <v>0</v>
      </c>
      <c r="DC497" s="261" t="n">
        <f aca="false">IF(AND(DC$5&gt;$V497,DC$6&lt;=$W497),$Y497,IF(AND(MONTH(DC$6)=MONTH($W497),YEAR(DC$6)=YEAR($W497)),$T497-$X497*$Y497+$Y497,0))</f>
        <v>0</v>
      </c>
      <c r="DD497" s="261" t="n">
        <f aca="false">IF(AND(DD$5&gt;$V497,DD$6&lt;=$W497),$Y497,IF(AND(MONTH(DD$6)=MONTH($W497),YEAR(DD$6)=YEAR($W497)),$T497-$X497*$Y497+$Y497,0))</f>
        <v>0</v>
      </c>
      <c r="DE497" s="261" t="n">
        <f aca="false">IF(AND(DE$5&gt;$V497,DE$6&lt;=$W497),$Y497,IF(AND(MONTH(DE$6)=MONTH($W497),YEAR(DE$6)=YEAR($W497)),$T497-$X497*$Y497+$Y497,0))</f>
        <v>0</v>
      </c>
      <c r="DF497" s="261" t="n">
        <f aca="false">IF(AND(DF$5&gt;$V497,DF$6&lt;=$W497),$Y497,IF(AND(MONTH(DF$6)=MONTH($W497),YEAR(DF$6)=YEAR($W497)),$T497-$X497*$Y497+$Y497,0))</f>
        <v>0</v>
      </c>
      <c r="DG497" s="261" t="n">
        <f aca="false">IF(AND(DG$5&gt;$V497,DG$6&lt;=$W497),$Y497,IF(AND(MONTH(DG$6)=MONTH($W497),YEAR(DG$6)=YEAR($W497)),$T497-$X497*$Y497+$Y497,0))</f>
        <v>0</v>
      </c>
      <c r="DH497" s="261" t="n">
        <f aca="false">IF(AND(DH$5&gt;$V497,DH$6&lt;=$W497),$Y497,IF(AND(MONTH(DH$6)=MONTH($W497),YEAR(DH$6)=YEAR($W497)),$T497-$X497*$Y497+$Y497,0))</f>
        <v>0</v>
      </c>
      <c r="DI497" s="260" t="n">
        <f aca="false">CW497+CX497+CY497+CZ497+DA497+DB497+DC497+DD497+DE497+DF497+DG497+DH497</f>
        <v>0</v>
      </c>
      <c r="DJ497" s="260"/>
      <c r="DK497" s="260"/>
      <c r="DL497" s="260" t="n">
        <f aca="false">DJ497-DK497</f>
        <v>0</v>
      </c>
      <c r="DM497" s="261" t="n">
        <f aca="false">IF(AND(DM$5&gt;$V497,DM$6&lt;=$W497),$Y497,IF(AND(MONTH(DM$6)=MONTH($W497),YEAR(DM$6)=YEAR($W497)),$T497-$X497*$Y497+$Y497,0))</f>
        <v>0</v>
      </c>
      <c r="DN497" s="261" t="n">
        <f aca="false">IF(AND(DN$5&gt;$V497,DN$6&lt;=$W497),$Y497,IF(AND(MONTH(DN$6)=MONTH($W497),YEAR(DN$6)=YEAR($W497)),$T497-$X497*$Y497+$Y497,0))</f>
        <v>0</v>
      </c>
      <c r="DO497" s="261" t="n">
        <f aca="false">IF(AND(DO$5&gt;$V497,DO$6&lt;=$W497),$Y497,IF(AND(MONTH(DO$6)=MONTH($W497),YEAR(DO$6)=YEAR($W497)),$T497-$X497*$Y497+$Y497,0))</f>
        <v>0</v>
      </c>
      <c r="DP497" s="261" t="n">
        <f aca="false">IF(AND(DP$5&gt;$V497,DP$6&lt;=$W497),$Y497,IF(AND(MONTH(DP$6)=MONTH($W497),YEAR(DP$6)=YEAR($W497)),$T497-$X497*$Y497+$Y497,0))</f>
        <v>0</v>
      </c>
      <c r="DQ497" s="261" t="n">
        <f aca="false">IF(AND(DQ$5&gt;$V497,DQ$6&lt;=$W497),$Y497,IF(AND(MONTH(DQ$6)=MONTH($W497),YEAR(DQ$6)=YEAR($W497)),$T497-$X497*$Y497+$Y497,0))</f>
        <v>0</v>
      </c>
      <c r="DR497" s="261" t="n">
        <f aca="false">IF(AND(DR$5&gt;$V497,DR$6&lt;=$W497),$Y497,IF(AND(MONTH(DR$6)=MONTH($W497),YEAR(DR$6)=YEAR($W497)),$T497-$X497*$Y497+$Y497,0))</f>
        <v>0</v>
      </c>
      <c r="DS497" s="261" t="n">
        <f aca="false">IF(AND(DS$5&gt;$V497,DS$6&lt;=$W497),$Y497,IF(AND(MONTH(DS$6)=MONTH($W497),YEAR(DS$6)=YEAR($W497)),$T497-$X497*$Y497+$Y497,0))</f>
        <v>0</v>
      </c>
      <c r="DT497" s="261" t="n">
        <f aca="false">IF(AND(DT$5&gt;$V497,DT$6&lt;=$W497),$Y497,IF(AND(MONTH(DT$6)=MONTH($W497),YEAR(DT$6)=YEAR($W497)),$T497-$X497*$Y497+$Y497,0))</f>
        <v>0</v>
      </c>
      <c r="DU497" s="261" t="n">
        <f aca="false">IF(AND(DU$5&gt;$V497,DU$6&lt;=$W497),$Y497,IF(AND(MONTH(DU$6)=MONTH($W497),YEAR(DU$6)=YEAR($W497)),$T497-$X497*$Y497+$Y497,0))</f>
        <v>0</v>
      </c>
      <c r="DV497" s="261" t="n">
        <f aca="false">IF(AND(DV$5&gt;$V497,DV$6&lt;=$W497),$Y497,IF(AND(MONTH(DV$6)=MONTH($W497),YEAR(DV$6)=YEAR($W497)),$T497-$X497*$Y497+$Y497,0))</f>
        <v>0</v>
      </c>
      <c r="DW497" s="261" t="n">
        <f aca="false">IF(AND(DW$5&gt;$V497,DW$6&lt;=$W497),$Y497,IF(AND(MONTH(DW$6)=MONTH($W497),YEAR(DW$6)=YEAR($W497)),$T497-$X497*$Y497+$Y497,0))</f>
        <v>0</v>
      </c>
      <c r="DX497" s="261" t="n">
        <f aca="false">IF(AND(DX$5&gt;$V497,DX$6&lt;=$W497),$Y497,IF(AND(MONTH(DX$6)=MONTH($W497),YEAR(DX$6)=YEAR($W497)),$T497-AA497-$X497*$Y497+$Y497,0))</f>
        <v>0</v>
      </c>
      <c r="DY497" s="260" t="n">
        <f aca="false">DM497+DN497+DO497+DP497+DQ497+DR497+DS497+DT497+DU497+DV497+DW497+DX497</f>
        <v>0</v>
      </c>
      <c r="DZ497" s="260" t="n">
        <f aca="false">DJ497+AY497+BA497+BC497+BE497+BG497+BI497+BK497+BM497+BO497</f>
        <v>0</v>
      </c>
      <c r="EA497" s="260" t="n">
        <f aca="false">DK497+DY497</f>
        <v>0</v>
      </c>
      <c r="EB497" s="261" t="n">
        <f aca="false">DZ497-EA497</f>
        <v>0</v>
      </c>
      <c r="EC497" s="261" t="n">
        <f aca="false">IF(AND(EC$5&gt;$V497,EC$6&lt;=$W497),$Y497,IF(AND(MONTH(EC$6)=MONTH($W497),YEAR(EC$6)=YEAR($W497)),$T497-$X497*$Y497+$Y497,0))</f>
        <v>0</v>
      </c>
      <c r="ED497" s="261" t="n">
        <f aca="false">IF(AND(ED$5&gt;$V497,ED$6&lt;=$W497),$Y497,IF(AND(MONTH(ED$6)=MONTH($W497),YEAR(ED$6)=YEAR($W497)),$T497-$X497*$Y497+$Y497,0))</f>
        <v>0</v>
      </c>
      <c r="EE497" s="261" t="n">
        <f aca="false">IF(AND(EE$5&gt;$V497,EE$6&lt;=$W497),$Y497,IF(AND(MONTH(EE$6)=MONTH($W497),YEAR(EE$6)=YEAR($W497)),$T497-$X497*$Y497+$Y497,0))</f>
        <v>0</v>
      </c>
      <c r="EF497" s="261" t="n">
        <f aca="false">IF(AND(EF$5&gt;$V497,EF$6&lt;=$W497),$Y497,IF(AND(MONTH(EF$6)=MONTH($W497),YEAR(EF$6)=YEAR($W497)),$T497-$X497*$Y497+$Y497,0))</f>
        <v>0</v>
      </c>
      <c r="EG497" s="261" t="n">
        <f aca="false">IF(AND(EG$5&gt;$V497,EG$6&lt;=$W497),$Y497,IF(AND(MONTH(EG$6)=MONTH($W497),YEAR(EG$6)=YEAR($W497)),$T497-$X497*$Y497+$Y497,0))</f>
        <v>0</v>
      </c>
      <c r="EH497" s="261" t="n">
        <f aca="false">IF(AND(EH$5&gt;$V497,EH$6&lt;=$W497),$Y497,IF(AND(MONTH(EH$6)=MONTH($W497),YEAR(EH$6)=YEAR($W497)),$T497-$X497*$Y497+$Y497,0))</f>
        <v>0</v>
      </c>
      <c r="EI497" s="261" t="n">
        <f aca="false">IF(AND(EI$5&gt;$V497,EI$6&lt;=$W497),$Y497,IF(AND(MONTH(EI$6)=MONTH($W497),YEAR(EI$6)=YEAR($W497)),$T497-$X497*$Y497+$Y497,0))</f>
        <v>0</v>
      </c>
      <c r="EJ497" s="261" t="n">
        <f aca="false">IF(AND(EJ$5&gt;$V497,EJ$6&lt;=$W497),$Y497,IF(AND(MONTH(EJ$6)=MONTH($W497),YEAR(EJ$6)=YEAR($W497)),$T497-$X497*$Y497+$Y497,0))</f>
        <v>0</v>
      </c>
      <c r="EK497" s="261" t="n">
        <f aca="false">IF(AND(EK$5&gt;$V497,EK$6&lt;=$W497),$Y497,IF(AND(MONTH(EK$6)=MONTH($W497),YEAR(EK$6)=YEAR($W497)),$T497-$X497*$Y497+$Y497,0))</f>
        <v>0</v>
      </c>
      <c r="EL497" s="261" t="n">
        <f aca="false">IF(AND(EL$5&gt;$V497,EL$6&lt;=$W497),$Y497,IF(AND(MONTH(EL$6)=MONTH($W497),YEAR(EL$6)=YEAR($W497)),$T497-$X497*$Y497+$Y497,0))</f>
        <v>0</v>
      </c>
      <c r="EM497" s="261" t="n">
        <f aca="false">IF(AND(EM$5&gt;$V497,EM$6&lt;=$W497),$Y497,IF(AND(MONTH(EM$6)=MONTH($W497),YEAR(EM$6)=YEAR($W497)),$T497-$X497*$Y497+$Y497,0))</f>
        <v>0</v>
      </c>
      <c r="EN497" s="261" t="n">
        <f aca="false">IF(AND(EN$5&gt;$V497,EN$6&lt;=$W497),$Y497,IF(AND(MONTH(EN$6)=MONTH($W497),YEAR(EN$6)=YEAR($W497)),$T497-$X497*$Y497+$Y497,0))</f>
        <v>0</v>
      </c>
      <c r="EO497" s="260" t="n">
        <f aca="false">EC497+ED497+EE497+EF497+EG497+EH497+EI497+EJ497+EK497+EL497+EM497+EN497</f>
        <v>0</v>
      </c>
      <c r="EP497" s="260" t="n">
        <v>0</v>
      </c>
      <c r="EQ497" s="260" t="n">
        <f aca="false">EA497+EO497</f>
        <v>0</v>
      </c>
      <c r="ER497" s="260" t="n">
        <f aca="false">EP497-EQ497</f>
        <v>0</v>
      </c>
      <c r="ES497" s="261"/>
      <c r="ET497" s="261"/>
      <c r="EU497" s="261"/>
      <c r="EV497" s="261"/>
      <c r="EW497" s="261"/>
      <c r="EX497" s="261"/>
      <c r="EY497" s="261"/>
      <c r="EZ497" s="261"/>
      <c r="FA497" s="261"/>
      <c r="FB497" s="261"/>
      <c r="FC497" s="261"/>
      <c r="FD497" s="261"/>
      <c r="FE497" s="261" t="n">
        <f aca="false">ES497+ET497+EU497+EV497+EW497+EX497+EY497+EZ497+FA497+FB497+FC497+FD497</f>
        <v>0</v>
      </c>
      <c r="FF497" s="261" t="n">
        <f aca="false">EP497</f>
        <v>0</v>
      </c>
      <c r="FG497" s="261" t="n">
        <f aca="false">EQ497+FE497</f>
        <v>0</v>
      </c>
      <c r="FH497" s="261" t="n">
        <f aca="false">FF497-FG497</f>
        <v>0</v>
      </c>
      <c r="FI497" s="261"/>
      <c r="FJ497" s="261"/>
      <c r="FK497" s="261"/>
      <c r="FL497" s="261"/>
      <c r="FM497" s="261"/>
      <c r="FN497" s="261"/>
      <c r="FO497" s="261"/>
      <c r="FP497" s="261"/>
      <c r="FQ497" s="261"/>
      <c r="FR497" s="261"/>
      <c r="FS497" s="261"/>
      <c r="FT497" s="261"/>
      <c r="FU497" s="261" t="n">
        <f aca="false">FI497+FJ497+FK497+FL497+FM497+FN497+FO497+FP497+FQ497+FR497+FS497+FT497</f>
        <v>0</v>
      </c>
      <c r="FV497" s="261" t="n">
        <f aca="false">FF497</f>
        <v>0</v>
      </c>
      <c r="FW497" s="261" t="n">
        <f aca="false">FG497+FU497</f>
        <v>0</v>
      </c>
      <c r="FX497" s="261" t="n">
        <f aca="false">FV497-FW497</f>
        <v>0</v>
      </c>
      <c r="FY497" s="261"/>
      <c r="FZ497" s="261"/>
      <c r="GA497" s="261"/>
      <c r="GB497" s="261"/>
      <c r="GC497" s="261"/>
      <c r="GD497" s="261"/>
      <c r="GE497" s="261"/>
      <c r="GF497" s="261"/>
      <c r="GG497" s="261"/>
      <c r="GH497" s="261"/>
      <c r="GI497" s="261"/>
      <c r="GJ497" s="261"/>
      <c r="GK497" s="261" t="n">
        <f aca="false">FY497+FZ497+GA497+GB497+GC497+GD497+GE497+GF497+GG497+GH497+GI497+GJ497</f>
        <v>0</v>
      </c>
      <c r="GL497" s="261" t="n">
        <f aca="false">FV497</f>
        <v>0</v>
      </c>
      <c r="GM497" s="261" t="n">
        <f aca="false">FW497+GK497</f>
        <v>0</v>
      </c>
      <c r="GN497" s="261" t="n">
        <f aca="false">GL497-GM497</f>
        <v>0</v>
      </c>
      <c r="GO497" s="261"/>
      <c r="GP497" s="261"/>
      <c r="GQ497" s="261"/>
      <c r="GR497" s="261"/>
      <c r="GS497" s="261"/>
      <c r="GT497" s="261"/>
      <c r="GU497" s="261"/>
      <c r="GV497" s="261"/>
      <c r="GW497" s="261"/>
      <c r="GX497" s="261"/>
      <c r="GY497" s="261"/>
      <c r="GZ497" s="261"/>
      <c r="HA497" s="261" t="n">
        <f aca="false">GO497+GP497+GQ497+GR497+GS497+GT497+GU497+GV497+GW497+GX497+GY497+GZ497</f>
        <v>0</v>
      </c>
      <c r="HB497" s="261" t="n">
        <f aca="false">GL497</f>
        <v>0</v>
      </c>
      <c r="HC497" s="261" t="n">
        <f aca="false">GM497+HA497</f>
        <v>0</v>
      </c>
      <c r="HD497" s="261" t="n">
        <f aca="false">HB497-HC497</f>
        <v>0</v>
      </c>
      <c r="HE497" s="264" t="n">
        <f aca="false">GO497-GJ497</f>
        <v>0</v>
      </c>
      <c r="HF497" s="264"/>
      <c r="HG497" s="264"/>
      <c r="HH497" s="264"/>
      <c r="HI497" s="264"/>
      <c r="HJ497" s="264"/>
      <c r="HK497" s="264"/>
      <c r="HL497" s="264"/>
      <c r="HM497" s="264"/>
      <c r="HN497" s="264"/>
      <c r="HO497" s="264"/>
      <c r="HP497" s="264"/>
      <c r="HQ497" s="264"/>
      <c r="HR497" s="264"/>
      <c r="HS497" s="264"/>
      <c r="HT497" s="264"/>
      <c r="HU497" s="264"/>
      <c r="HV497" s="264"/>
      <c r="HW497" s="264"/>
      <c r="HX497" s="264"/>
      <c r="HY497" s="264"/>
      <c r="HZ497" s="264"/>
      <c r="IA497" s="264"/>
      <c r="IB497" s="264"/>
      <c r="IC497" s="264"/>
      <c r="ID497" s="264"/>
      <c r="IE497" s="264"/>
      <c r="IF497" s="264"/>
      <c r="IG497" s="264"/>
      <c r="IH497" s="264"/>
      <c r="II497" s="264"/>
      <c r="IJ497" s="264"/>
      <c r="IK497" s="264"/>
      <c r="IL497" s="264"/>
      <c r="IM497" s="264"/>
      <c r="IN497" s="264"/>
      <c r="IO497" s="264"/>
      <c r="IP497" s="264"/>
      <c r="IQ497" s="264"/>
      <c r="IR497" s="264"/>
      <c r="IS497" s="264"/>
      <c r="IT497" s="264"/>
      <c r="IU497" s="264"/>
      <c r="IV497" s="264"/>
      <c r="IW497" s="264"/>
      <c r="IX497" s="264"/>
      <c r="IY497" s="264"/>
      <c r="IZ497" s="264"/>
      <c r="JA497" s="264"/>
      <c r="JB497" s="264"/>
      <c r="JC497" s="264"/>
      <c r="JD497" s="264"/>
      <c r="JE497" s="264"/>
      <c r="JF497" s="264"/>
      <c r="JG497" s="264"/>
      <c r="JH497" s="264"/>
      <c r="JI497" s="264"/>
      <c r="JJ497" s="264"/>
      <c r="JK497" s="264"/>
      <c r="JL497" s="264"/>
      <c r="JM497" s="265"/>
      <c r="JN497" s="265" t="n">
        <f aca="false">DH497-DG497</f>
        <v>0</v>
      </c>
    </row>
    <row r="498" s="201" customFormat="true" ht="22.35" hidden="false" customHeight="false" outlineLevel="0" collapsed="false">
      <c r="A498" s="249" t="n">
        <v>466</v>
      </c>
      <c r="B498" s="250" t="s">
        <v>972</v>
      </c>
      <c r="C498" s="251" t="n">
        <v>4671</v>
      </c>
      <c r="D498" s="252" t="s">
        <v>585</v>
      </c>
      <c r="E498" s="252" t="s">
        <v>472</v>
      </c>
      <c r="F498" s="253" t="n">
        <v>1</v>
      </c>
      <c r="G498" s="254" t="n">
        <v>52700</v>
      </c>
      <c r="H498" s="255" t="n">
        <v>0.18</v>
      </c>
      <c r="I498" s="256" t="n">
        <f aca="false">ROUND(F498*G498,2)</f>
        <v>52700</v>
      </c>
      <c r="J498" s="254" t="n">
        <f aca="false">ROUND(I498+F498*G498*H498,2)</f>
        <v>62186</v>
      </c>
      <c r="K498" s="257" t="n">
        <v>43094</v>
      </c>
      <c r="L498" s="257" t="n">
        <f aca="false">EDATE(K498,M498)-1</f>
        <v>44189</v>
      </c>
      <c r="M498" s="258" t="n">
        <v>36</v>
      </c>
      <c r="N498" s="254" t="n">
        <f aca="false">ROUND(G498/M498,2)*F498</f>
        <v>1463.89</v>
      </c>
      <c r="O498" s="254"/>
      <c r="P498" s="254" t="n">
        <v>0</v>
      </c>
      <c r="Q498" s="253" t="n">
        <v>1</v>
      </c>
      <c r="R498" s="254" t="n">
        <f aca="false">I498+AG498+P498</f>
        <v>52700</v>
      </c>
      <c r="S498" s="255" t="n">
        <f aca="false">H498</f>
        <v>0.18</v>
      </c>
      <c r="T498" s="254" t="n">
        <f aca="false">ROUND(Q498*R498,2)</f>
        <v>52700</v>
      </c>
      <c r="U498" s="254" t="n">
        <f aca="false">ROUND(T498+Q498*R498*S498,2)</f>
        <v>62186</v>
      </c>
      <c r="V498" s="257" t="n">
        <v>43094</v>
      </c>
      <c r="W498" s="257" t="n">
        <f aca="false">EDATE(V498,X498)-1</f>
        <v>44189</v>
      </c>
      <c r="X498" s="258" t="n">
        <v>36</v>
      </c>
      <c r="Y498" s="254" t="n">
        <f aca="false">ROUND((R498-Z498)/X498,2)*Q498</f>
        <v>1463.89</v>
      </c>
      <c r="Z498" s="254" t="n">
        <v>0</v>
      </c>
      <c r="AA498" s="254" t="n">
        <v>0</v>
      </c>
      <c r="AB498" s="254"/>
      <c r="AC498" s="254"/>
      <c r="AD498" s="254"/>
      <c r="AE498" s="254"/>
      <c r="AF498" s="254"/>
      <c r="AG498" s="254"/>
      <c r="AH498" s="254"/>
      <c r="AI498" s="254"/>
      <c r="AJ498" s="254"/>
      <c r="AK498" s="254"/>
      <c r="AL498" s="254"/>
      <c r="AM498" s="254"/>
      <c r="AN498" s="254"/>
      <c r="AO498" s="254"/>
      <c r="AP498" s="254"/>
      <c r="AQ498" s="254"/>
      <c r="AR498" s="254"/>
      <c r="AS498" s="254"/>
      <c r="AT498" s="254"/>
      <c r="AU498" s="254"/>
      <c r="AV498" s="254"/>
      <c r="AW498" s="254"/>
      <c r="AX498" s="254"/>
      <c r="AY498" s="254"/>
      <c r="AZ498" s="254"/>
      <c r="BA498" s="254"/>
      <c r="BB498" s="254"/>
      <c r="BC498" s="254"/>
      <c r="BD498" s="254"/>
      <c r="BE498" s="254"/>
      <c r="BF498" s="254"/>
      <c r="BG498" s="254"/>
      <c r="BH498" s="254"/>
      <c r="BI498" s="254"/>
      <c r="BJ498" s="254"/>
      <c r="BK498" s="254"/>
      <c r="BL498" s="254"/>
      <c r="BM498" s="254"/>
      <c r="BN498" s="254"/>
      <c r="BO498" s="254"/>
      <c r="BP498" s="254"/>
      <c r="BQ498" s="254"/>
      <c r="BR498" s="254"/>
      <c r="BS498" s="254"/>
      <c r="BT498" s="254"/>
      <c r="BU498" s="254"/>
      <c r="BV498" s="254"/>
      <c r="BW498" s="254"/>
      <c r="BX498" s="254"/>
      <c r="BY498" s="254"/>
      <c r="BZ498" s="254"/>
      <c r="CA498" s="254"/>
      <c r="CB498" s="254"/>
      <c r="CC498" s="254"/>
      <c r="CD498" s="254"/>
      <c r="CE498" s="254"/>
      <c r="CF498" s="254"/>
      <c r="CG498" s="254"/>
      <c r="CH498" s="254"/>
      <c r="CI498" s="254" t="e">
        <f aca="false">#N/A</f>
        <v>#N/A</v>
      </c>
      <c r="CJ498" s="254"/>
      <c r="CK498" s="254"/>
      <c r="CL498" s="254"/>
      <c r="CM498" s="257" t="n">
        <v>43094</v>
      </c>
      <c r="CN498" s="257" t="e">
        <f aca="false">EDATE(CM498,CO498)-1</f>
        <v>#N/A</v>
      </c>
      <c r="CO498" s="254" t="e">
        <f aca="false">#N/A</f>
        <v>#N/A</v>
      </c>
      <c r="CP498" s="254" t="e">
        <f aca="false">#N/A</f>
        <v>#N/A</v>
      </c>
      <c r="CQ498" s="254"/>
      <c r="CR498" s="254"/>
      <c r="CS498" s="254"/>
      <c r="CT498" s="261" t="n">
        <f aca="false">I498</f>
        <v>52700</v>
      </c>
      <c r="CU498" s="261" t="n">
        <f aca="false">CT498-CV498</f>
        <v>52700</v>
      </c>
      <c r="CV498" s="261" t="n">
        <v>0</v>
      </c>
      <c r="CW498" s="261" t="n">
        <f aca="false">IF(AND(CW$5&gt;$V498,CW$6&lt;=$W498),$Y498,IF(AND(MONTH(CW$6)=MONTH($W498),YEAR(CW$6)=YEAR($W498)),$T498-$X498*$Y498+$Y498,0))</f>
        <v>0</v>
      </c>
      <c r="CX498" s="261" t="n">
        <f aca="false">IF(AND(CX$5&gt;$V498,CX$6&lt;=$W498),$Y498,IF(AND(MONTH(CX$6)=MONTH($W498),YEAR(CX$6)=YEAR($W498)),$T498-$X498*$Y498+$Y498,0))</f>
        <v>0</v>
      </c>
      <c r="CY498" s="261" t="n">
        <f aca="false">IF(AND(CY$5&gt;$V498,CY$6&lt;=$W498),$Y498,IF(AND(MONTH(CY$6)=MONTH($W498),YEAR(CY$6)=YEAR($W498)),$T498-$X498*$Y498+$Y498,0))</f>
        <v>0</v>
      </c>
      <c r="CZ498" s="261" t="n">
        <f aca="false">IF(AND(CZ$5&gt;$V498,CZ$6&lt;=$W498),$Y498,IF(AND(MONTH(CZ$6)=MONTH($W498),YEAR(CZ$6)=YEAR($W498)),$T498-$X498*$Y498+$Y498,0))</f>
        <v>0</v>
      </c>
      <c r="DA498" s="261" t="n">
        <f aca="false">IF(AND(DA$5&gt;$V498,DA$6&lt;=$W498),$Y498,IF(AND(MONTH(DA$6)=MONTH($W498),YEAR(DA$6)=YEAR($W498)),$T498-$X498*$Y498+$Y498,0))</f>
        <v>0</v>
      </c>
      <c r="DB498" s="261" t="n">
        <f aca="false">IF(AND(DB$5&gt;$V498,DB$6&lt;=$W498),$Y498,IF(AND(MONTH(DB$6)=MONTH($W498),YEAR(DB$6)=YEAR($W498)),$T498-$X498*$Y498+$Y498,0))</f>
        <v>0</v>
      </c>
      <c r="DC498" s="261" t="n">
        <f aca="false">IF(AND(DC$5&gt;$V498,DC$6&lt;=$W498),$Y498,IF(AND(MONTH(DC$6)=MONTH($W498),YEAR(DC$6)=YEAR($W498)),$T498-$X498*$Y498+$Y498,0))</f>
        <v>0</v>
      </c>
      <c r="DD498" s="261" t="n">
        <f aca="false">IF(AND(DD$5&gt;$V498,DD$6&lt;=$W498),$Y498,IF(AND(MONTH(DD$6)=MONTH($W498),YEAR(DD$6)=YEAR($W498)),$T498-$X498*$Y498+$Y498,0))</f>
        <v>0</v>
      </c>
      <c r="DE498" s="261" t="n">
        <f aca="false">IF(AND(DE$5&gt;$V498,DE$6&lt;=$W498),$Y498,IF(AND(MONTH(DE$6)=MONTH($W498),YEAR(DE$6)=YEAR($W498)),$T498-$X498*$Y498+$Y498,0))</f>
        <v>0</v>
      </c>
      <c r="DF498" s="261" t="n">
        <f aca="false">IF(AND(DF$5&gt;$V498,DF$6&lt;=$W498),$Y498,IF(AND(MONTH(DF$6)=MONTH($W498),YEAR(DF$6)=YEAR($W498)),$T498-$X498*$Y498+$Y498,0))</f>
        <v>0</v>
      </c>
      <c r="DG498" s="261" t="n">
        <f aca="false">IF(AND(DG$5&gt;$V498,DG$6&lt;=$W498),$Y498,IF(AND(MONTH(DG$6)=MONTH($W498),YEAR(DG$6)=YEAR($W498)),$T498-$X498*$Y498+$Y498,0))</f>
        <v>0</v>
      </c>
      <c r="DH498" s="261" t="n">
        <f aca="false">IF(AND(DH$5&gt;$V498,DH$6&lt;=$W498),$Y498,IF(AND(MONTH(DH$6)=MONTH($W498),YEAR(DH$6)=YEAR($W498)),$T498-$X498*$Y498+$Y498,0))</f>
        <v>0</v>
      </c>
      <c r="DI498" s="260" t="n">
        <f aca="false">CW498+CX498+CY498+CZ498+DA498+DB498+DC498+DD498+DE498+DF498+DG498+DH498</f>
        <v>0</v>
      </c>
      <c r="DJ498" s="260"/>
      <c r="DK498" s="260"/>
      <c r="DL498" s="260" t="n">
        <f aca="false">DJ498-DK498</f>
        <v>0</v>
      </c>
      <c r="DM498" s="261" t="n">
        <f aca="false">IF(AND(DM$5&gt;$V498,DM$6&lt;=$W498),$Y498,IF(AND(MONTH(DM$6)=MONTH($W498),YEAR(DM$6)=YEAR($W498)),$T498-$X498*$Y498+$Y498,0))</f>
        <v>0</v>
      </c>
      <c r="DN498" s="261" t="n">
        <f aca="false">IF(AND(DN$5&gt;$V498,DN$6&lt;=$W498),$Y498,IF(AND(MONTH(DN$6)=MONTH($W498),YEAR(DN$6)=YEAR($W498)),$T498-$X498*$Y498+$Y498,0))</f>
        <v>0</v>
      </c>
      <c r="DO498" s="261" t="n">
        <f aca="false">IF(AND(DO$5&gt;$V498,DO$6&lt;=$W498),$Y498,IF(AND(MONTH(DO$6)=MONTH($W498),YEAR(DO$6)=YEAR($W498)),$T498-$X498*$Y498+$Y498,0))</f>
        <v>0</v>
      </c>
      <c r="DP498" s="261" t="n">
        <f aca="false">IF(AND(DP$5&gt;$V498,DP$6&lt;=$W498),$Y498,IF(AND(MONTH(DP$6)=MONTH($W498),YEAR(DP$6)=YEAR($W498)),$T498-$X498*$Y498+$Y498,0))</f>
        <v>0</v>
      </c>
      <c r="DQ498" s="261" t="n">
        <f aca="false">IF(AND(DQ$5&gt;$V498,DQ$6&lt;=$W498),$Y498,IF(AND(MONTH(DQ$6)=MONTH($W498),YEAR(DQ$6)=YEAR($W498)),$T498-$X498*$Y498+$Y498,0))</f>
        <v>0</v>
      </c>
      <c r="DR498" s="261" t="n">
        <f aca="false">IF(AND(DR$5&gt;$V498,DR$6&lt;=$W498),$Y498,IF(AND(MONTH(DR$6)=MONTH($W498),YEAR(DR$6)=YEAR($W498)),$T498-$X498*$Y498+$Y498,0))</f>
        <v>0</v>
      </c>
      <c r="DS498" s="261" t="n">
        <f aca="false">IF(AND(DS$5&gt;$V498,DS$6&lt;=$W498),$Y498,IF(AND(MONTH(DS$6)=MONTH($W498),YEAR(DS$6)=YEAR($W498)),$T498-$X498*$Y498+$Y498,0))</f>
        <v>0</v>
      </c>
      <c r="DT498" s="261" t="n">
        <f aca="false">IF(AND(DT$5&gt;$V498,DT$6&lt;=$W498),$Y498,IF(AND(MONTH(DT$6)=MONTH($W498),YEAR(DT$6)=YEAR($W498)),$T498-$X498*$Y498+$Y498,0))</f>
        <v>0</v>
      </c>
      <c r="DU498" s="261" t="n">
        <f aca="false">IF(AND(DU$5&gt;$V498,DU$6&lt;=$W498),$Y498,IF(AND(MONTH(DU$6)=MONTH($W498),YEAR(DU$6)=YEAR($W498)),$T498-$X498*$Y498+$Y498,0))</f>
        <v>0</v>
      </c>
      <c r="DV498" s="261" t="n">
        <f aca="false">IF(AND(DV$5&gt;$V498,DV$6&lt;=$W498),$Y498,IF(AND(MONTH(DV$6)=MONTH($W498),YEAR(DV$6)=YEAR($W498)),$T498-$X498*$Y498+$Y498,0))</f>
        <v>0</v>
      </c>
      <c r="DW498" s="261" t="n">
        <f aca="false">IF(AND(DW$5&gt;$V498,DW$6&lt;=$W498),$Y498,IF(AND(MONTH(DW$6)=MONTH($W498),YEAR(DW$6)=YEAR($W498)),$T498-$X498*$Y498+$Y498,0))</f>
        <v>0</v>
      </c>
      <c r="DX498" s="261" t="n">
        <f aca="false">IF(AND(DX$5&gt;$V498,DX$6&lt;=$W498),$Y498,IF(AND(MONTH(DX$6)=MONTH($W498),YEAR(DX$6)=YEAR($W498)),$T498-AA498-$X498*$Y498+$Y498,0))</f>
        <v>0</v>
      </c>
      <c r="DY498" s="260" t="n">
        <f aca="false">DM498+DN498+DO498+DP498+DQ498+DR498+DS498+DT498+DU498+DV498+DW498+DX498</f>
        <v>0</v>
      </c>
      <c r="DZ498" s="260" t="n">
        <f aca="false">DJ498+AY498+BA498+BC498+BE498+BG498+BI498+BK498+BM498+BO498</f>
        <v>0</v>
      </c>
      <c r="EA498" s="260" t="n">
        <f aca="false">DK498+DY498</f>
        <v>0</v>
      </c>
      <c r="EB498" s="261" t="n">
        <f aca="false">DZ498-EA498</f>
        <v>0</v>
      </c>
      <c r="EC498" s="261" t="n">
        <f aca="false">IF(AND(EC$5&gt;$V498,EC$6&lt;=$W498),$Y498,IF(AND(MONTH(EC$6)=MONTH($W498),YEAR(EC$6)=YEAR($W498)),$T498-$X498*$Y498+$Y498,0))</f>
        <v>0</v>
      </c>
      <c r="ED498" s="261" t="n">
        <f aca="false">IF(AND(ED$5&gt;$V498,ED$6&lt;=$W498),$Y498,IF(AND(MONTH(ED$6)=MONTH($W498),YEAR(ED$6)=YEAR($W498)),$T498-$X498*$Y498+$Y498,0))</f>
        <v>0</v>
      </c>
      <c r="EE498" s="261" t="n">
        <f aca="false">IF(AND(EE$5&gt;$V498,EE$6&lt;=$W498),$Y498,IF(AND(MONTH(EE$6)=MONTH($W498),YEAR(EE$6)=YEAR($W498)),$T498-$X498*$Y498+$Y498,0))</f>
        <v>0</v>
      </c>
      <c r="EF498" s="261" t="n">
        <f aca="false">IF(AND(EF$5&gt;$V498,EF$6&lt;=$W498),$Y498,IF(AND(MONTH(EF$6)=MONTH($W498),YEAR(EF$6)=YEAR($W498)),$T498-$X498*$Y498+$Y498,0))</f>
        <v>0</v>
      </c>
      <c r="EG498" s="261" t="n">
        <f aca="false">IF(AND(EG$5&gt;$V498,EG$6&lt;=$W498),$Y498,IF(AND(MONTH(EG$6)=MONTH($W498),YEAR(EG$6)=YEAR($W498)),$T498-$X498*$Y498+$Y498,0))</f>
        <v>0</v>
      </c>
      <c r="EH498" s="261" t="n">
        <f aca="false">IF(AND(EH$5&gt;$V498,EH$6&lt;=$W498),$Y498,IF(AND(MONTH(EH$6)=MONTH($W498),YEAR(EH$6)=YEAR($W498)),$T498-$X498*$Y498+$Y498,0))</f>
        <v>0</v>
      </c>
      <c r="EI498" s="261" t="n">
        <f aca="false">IF(AND(EI$5&gt;$V498,EI$6&lt;=$W498),$Y498,IF(AND(MONTH(EI$6)=MONTH($W498),YEAR(EI$6)=YEAR($W498)),$T498-$X498*$Y498+$Y498,0))</f>
        <v>0</v>
      </c>
      <c r="EJ498" s="261" t="n">
        <f aca="false">IF(AND(EJ$5&gt;$V498,EJ$6&lt;=$W498),$Y498,IF(AND(MONTH(EJ$6)=MONTH($W498),YEAR(EJ$6)=YEAR($W498)),$T498-$X498*$Y498+$Y498,0))</f>
        <v>0</v>
      </c>
      <c r="EK498" s="261" t="n">
        <f aca="false">IF(AND(EK$5&gt;$V498,EK$6&lt;=$W498),$Y498,IF(AND(MONTH(EK$6)=MONTH($W498),YEAR(EK$6)=YEAR($W498)),$T498-$X498*$Y498+$Y498,0))</f>
        <v>0</v>
      </c>
      <c r="EL498" s="261" t="n">
        <f aca="false">IF(AND(EL$5&gt;$V498,EL$6&lt;=$W498),$Y498,IF(AND(MONTH(EL$6)=MONTH($W498),YEAR(EL$6)=YEAR($W498)),$T498-$X498*$Y498+$Y498,0))</f>
        <v>0</v>
      </c>
      <c r="EM498" s="261" t="n">
        <f aca="false">IF(AND(EM$5&gt;$V498,EM$6&lt;=$W498),$Y498,IF(AND(MONTH(EM$6)=MONTH($W498),YEAR(EM$6)=YEAR($W498)),$T498-$X498*$Y498+$Y498,0))</f>
        <v>0</v>
      </c>
      <c r="EN498" s="261" t="n">
        <f aca="false">IF(AND(EN$5&gt;$V498,EN$6&lt;=$W498),$Y498,IF(AND(MONTH(EN$6)=MONTH($W498),YEAR(EN$6)=YEAR($W498)),$T498-$X498*$Y498+$Y498,0))</f>
        <v>0</v>
      </c>
      <c r="EO498" s="260" t="n">
        <f aca="false">EC498+ED498+EE498+EF498+EG498+EH498+EI498+EJ498+EK498+EL498+EM498+EN498</f>
        <v>0</v>
      </c>
      <c r="EP498" s="260" t="n">
        <v>0</v>
      </c>
      <c r="EQ498" s="260" t="n">
        <f aca="false">EA498+EO498</f>
        <v>0</v>
      </c>
      <c r="ER498" s="260" t="n">
        <f aca="false">EP498-EQ498</f>
        <v>0</v>
      </c>
      <c r="ES498" s="261"/>
      <c r="ET498" s="261"/>
      <c r="EU498" s="261"/>
      <c r="EV498" s="261"/>
      <c r="EW498" s="261"/>
      <c r="EX498" s="261"/>
      <c r="EY498" s="261"/>
      <c r="EZ498" s="261"/>
      <c r="FA498" s="261"/>
      <c r="FB498" s="261"/>
      <c r="FC498" s="261"/>
      <c r="FD498" s="261"/>
      <c r="FE498" s="261" t="n">
        <f aca="false">ES498+ET498+EU498+EV498+EW498+EX498+EY498+EZ498+FA498+FB498+FC498+FD498</f>
        <v>0</v>
      </c>
      <c r="FF498" s="261" t="n">
        <f aca="false">EP498</f>
        <v>0</v>
      </c>
      <c r="FG498" s="261" t="n">
        <f aca="false">EQ498+FE498</f>
        <v>0</v>
      </c>
      <c r="FH498" s="261" t="n">
        <f aca="false">FF498-FG498</f>
        <v>0</v>
      </c>
      <c r="FI498" s="261"/>
      <c r="FJ498" s="261"/>
      <c r="FK498" s="261"/>
      <c r="FL498" s="261"/>
      <c r="FM498" s="261"/>
      <c r="FN498" s="261"/>
      <c r="FO498" s="261"/>
      <c r="FP498" s="261"/>
      <c r="FQ498" s="261"/>
      <c r="FR498" s="261"/>
      <c r="FS498" s="261"/>
      <c r="FT498" s="261"/>
      <c r="FU498" s="261" t="n">
        <f aca="false">FI498+FJ498+FK498+FL498+FM498+FN498+FO498+FP498+FQ498+FR498+FS498+FT498</f>
        <v>0</v>
      </c>
      <c r="FV498" s="261" t="n">
        <f aca="false">FF498</f>
        <v>0</v>
      </c>
      <c r="FW498" s="261" t="n">
        <f aca="false">FG498+FU498</f>
        <v>0</v>
      </c>
      <c r="FX498" s="261" t="n">
        <f aca="false">FV498-FW498</f>
        <v>0</v>
      </c>
      <c r="FY498" s="261"/>
      <c r="FZ498" s="261"/>
      <c r="GA498" s="261"/>
      <c r="GB498" s="261"/>
      <c r="GC498" s="261"/>
      <c r="GD498" s="261"/>
      <c r="GE498" s="261"/>
      <c r="GF498" s="261"/>
      <c r="GG498" s="261"/>
      <c r="GH498" s="261"/>
      <c r="GI498" s="261"/>
      <c r="GJ498" s="261"/>
      <c r="GK498" s="261" t="n">
        <f aca="false">FY498+FZ498+GA498+GB498+GC498+GD498+GE498+GF498+GG498+GH498+GI498+GJ498</f>
        <v>0</v>
      </c>
      <c r="GL498" s="261" t="n">
        <f aca="false">FV498</f>
        <v>0</v>
      </c>
      <c r="GM498" s="261" t="n">
        <f aca="false">FW498+GK498</f>
        <v>0</v>
      </c>
      <c r="GN498" s="261" t="n">
        <f aca="false">GL498-GM498</f>
        <v>0</v>
      </c>
      <c r="GO498" s="261"/>
      <c r="GP498" s="261"/>
      <c r="GQ498" s="261"/>
      <c r="GR498" s="261"/>
      <c r="GS498" s="261"/>
      <c r="GT498" s="261"/>
      <c r="GU498" s="261"/>
      <c r="GV498" s="261"/>
      <c r="GW498" s="261"/>
      <c r="GX498" s="261"/>
      <c r="GY498" s="261"/>
      <c r="GZ498" s="261"/>
      <c r="HA498" s="261" t="n">
        <f aca="false">GO498+GP498+GQ498+GR498+GS498+GT498+GU498+GV498+GW498+GX498+GY498+GZ498</f>
        <v>0</v>
      </c>
      <c r="HB498" s="261" t="n">
        <f aca="false">GL498</f>
        <v>0</v>
      </c>
      <c r="HC498" s="261" t="n">
        <f aca="false">GM498+HA498</f>
        <v>0</v>
      </c>
      <c r="HD498" s="261" t="n">
        <f aca="false">HB498-HC498</f>
        <v>0</v>
      </c>
      <c r="HE498" s="264" t="n">
        <f aca="false">GO498-GJ498</f>
        <v>0</v>
      </c>
      <c r="HF498" s="264"/>
      <c r="HG498" s="264"/>
      <c r="HH498" s="264"/>
      <c r="HI498" s="264"/>
      <c r="HJ498" s="264"/>
      <c r="HK498" s="264"/>
      <c r="HL498" s="264"/>
      <c r="HM498" s="264"/>
      <c r="HN498" s="264"/>
      <c r="HO498" s="264"/>
      <c r="HP498" s="264"/>
      <c r="HQ498" s="264"/>
      <c r="HR498" s="264"/>
      <c r="HS498" s="264"/>
      <c r="HT498" s="264"/>
      <c r="HU498" s="264"/>
      <c r="HV498" s="264"/>
      <c r="HW498" s="264"/>
      <c r="HX498" s="264"/>
      <c r="HY498" s="264"/>
      <c r="HZ498" s="264"/>
      <c r="IA498" s="264"/>
      <c r="IB498" s="264"/>
      <c r="IC498" s="264"/>
      <c r="ID498" s="264"/>
      <c r="IE498" s="264"/>
      <c r="IF498" s="264"/>
      <c r="IG498" s="264"/>
      <c r="IH498" s="264"/>
      <c r="II498" s="264"/>
      <c r="IJ498" s="264"/>
      <c r="IK498" s="264"/>
      <c r="IL498" s="264"/>
      <c r="IM498" s="264"/>
      <c r="IN498" s="264"/>
      <c r="IO498" s="264"/>
      <c r="IP498" s="264"/>
      <c r="IQ498" s="264"/>
      <c r="IR498" s="264"/>
      <c r="IS498" s="264"/>
      <c r="IT498" s="264"/>
      <c r="IU498" s="264"/>
      <c r="IV498" s="264"/>
      <c r="IW498" s="264"/>
      <c r="IX498" s="264"/>
      <c r="IY498" s="264"/>
      <c r="IZ498" s="264"/>
      <c r="JA498" s="264"/>
      <c r="JB498" s="264"/>
      <c r="JC498" s="264"/>
      <c r="JD498" s="264"/>
      <c r="JE498" s="264"/>
      <c r="JF498" s="264"/>
      <c r="JG498" s="264"/>
      <c r="JH498" s="264"/>
      <c r="JI498" s="264"/>
      <c r="JJ498" s="264"/>
      <c r="JK498" s="264"/>
      <c r="JL498" s="264"/>
      <c r="JM498" s="265"/>
      <c r="JN498" s="265" t="n">
        <f aca="false">DH498-DG498</f>
        <v>0</v>
      </c>
    </row>
    <row r="499" s="201" customFormat="true" ht="22.35" hidden="false" customHeight="false" outlineLevel="0" collapsed="false">
      <c r="A499" s="249" t="n">
        <v>467</v>
      </c>
      <c r="B499" s="250" t="s">
        <v>973</v>
      </c>
      <c r="C499" s="251" t="n">
        <v>4672</v>
      </c>
      <c r="D499" s="252" t="s">
        <v>585</v>
      </c>
      <c r="E499" s="252" t="s">
        <v>472</v>
      </c>
      <c r="F499" s="253" t="n">
        <v>1</v>
      </c>
      <c r="G499" s="254" t="n">
        <v>52700</v>
      </c>
      <c r="H499" s="255" t="n">
        <v>0.18</v>
      </c>
      <c r="I499" s="256" t="n">
        <f aca="false">ROUND(F499*G499,2)</f>
        <v>52700</v>
      </c>
      <c r="J499" s="254" t="n">
        <f aca="false">ROUND(I499+F499*G499*H499,2)</f>
        <v>62186</v>
      </c>
      <c r="K499" s="257" t="n">
        <v>43094</v>
      </c>
      <c r="L499" s="257" t="n">
        <f aca="false">EDATE(K499,M499)-1</f>
        <v>44189</v>
      </c>
      <c r="M499" s="258" t="n">
        <v>36</v>
      </c>
      <c r="N499" s="254" t="n">
        <f aca="false">ROUND(G499/M499,2)*F499</f>
        <v>1463.89</v>
      </c>
      <c r="O499" s="254"/>
      <c r="P499" s="254" t="n">
        <v>0</v>
      </c>
      <c r="Q499" s="253" t="n">
        <v>1</v>
      </c>
      <c r="R499" s="254" t="n">
        <f aca="false">I499+AG499+P499</f>
        <v>52700</v>
      </c>
      <c r="S499" s="255" t="n">
        <f aca="false">H499</f>
        <v>0.18</v>
      </c>
      <c r="T499" s="254" t="n">
        <f aca="false">ROUND(Q499*R499,2)</f>
        <v>52700</v>
      </c>
      <c r="U499" s="254" t="n">
        <f aca="false">ROUND(T499+Q499*R499*S499,2)</f>
        <v>62186</v>
      </c>
      <c r="V499" s="257" t="n">
        <v>43094</v>
      </c>
      <c r="W499" s="257" t="n">
        <f aca="false">EDATE(V499,X499)-1</f>
        <v>44189</v>
      </c>
      <c r="X499" s="258" t="n">
        <v>36</v>
      </c>
      <c r="Y499" s="254" t="n">
        <f aca="false">ROUND((R499-Z499)/X499,2)*Q499</f>
        <v>1463.89</v>
      </c>
      <c r="Z499" s="254" t="n">
        <v>0</v>
      </c>
      <c r="AA499" s="254" t="n">
        <v>0</v>
      </c>
      <c r="AB499" s="254"/>
      <c r="AC499" s="254"/>
      <c r="AD499" s="254"/>
      <c r="AE499" s="254"/>
      <c r="AF499" s="254"/>
      <c r="AG499" s="254"/>
      <c r="AH499" s="254"/>
      <c r="AI499" s="254"/>
      <c r="AJ499" s="254"/>
      <c r="AK499" s="254"/>
      <c r="AL499" s="254"/>
      <c r="AM499" s="254"/>
      <c r="AN499" s="254"/>
      <c r="AO499" s="254"/>
      <c r="AP499" s="254"/>
      <c r="AQ499" s="254"/>
      <c r="AR499" s="254"/>
      <c r="AS499" s="254"/>
      <c r="AT499" s="254"/>
      <c r="AU499" s="254"/>
      <c r="AV499" s="254"/>
      <c r="AW499" s="254"/>
      <c r="AX499" s="254"/>
      <c r="AY499" s="254"/>
      <c r="AZ499" s="254"/>
      <c r="BA499" s="254"/>
      <c r="BB499" s="254"/>
      <c r="BC499" s="254"/>
      <c r="BD499" s="254"/>
      <c r="BE499" s="254"/>
      <c r="BF499" s="254"/>
      <c r="BG499" s="254"/>
      <c r="BH499" s="254"/>
      <c r="BI499" s="254"/>
      <c r="BJ499" s="254"/>
      <c r="BK499" s="254"/>
      <c r="BL499" s="254"/>
      <c r="BM499" s="254"/>
      <c r="BN499" s="254"/>
      <c r="BO499" s="254"/>
      <c r="BP499" s="254"/>
      <c r="BQ499" s="254"/>
      <c r="BR499" s="254"/>
      <c r="BS499" s="254"/>
      <c r="BT499" s="254"/>
      <c r="BU499" s="254"/>
      <c r="BV499" s="254"/>
      <c r="BW499" s="254"/>
      <c r="BX499" s="254"/>
      <c r="BY499" s="254"/>
      <c r="BZ499" s="254"/>
      <c r="CA499" s="254"/>
      <c r="CB499" s="254"/>
      <c r="CC499" s="254"/>
      <c r="CD499" s="254"/>
      <c r="CE499" s="254"/>
      <c r="CF499" s="254"/>
      <c r="CG499" s="254"/>
      <c r="CH499" s="254"/>
      <c r="CI499" s="254" t="e">
        <f aca="false">#N/A</f>
        <v>#N/A</v>
      </c>
      <c r="CJ499" s="254"/>
      <c r="CK499" s="254"/>
      <c r="CL499" s="254"/>
      <c r="CM499" s="257" t="n">
        <v>43094</v>
      </c>
      <c r="CN499" s="257" t="e">
        <f aca="false">EDATE(CM499,CO499)-1</f>
        <v>#N/A</v>
      </c>
      <c r="CO499" s="254" t="e">
        <f aca="false">#N/A</f>
        <v>#N/A</v>
      </c>
      <c r="CP499" s="254" t="e">
        <f aca="false">#N/A</f>
        <v>#N/A</v>
      </c>
      <c r="CQ499" s="254"/>
      <c r="CR499" s="254"/>
      <c r="CS499" s="254"/>
      <c r="CT499" s="261" t="n">
        <f aca="false">I499</f>
        <v>52700</v>
      </c>
      <c r="CU499" s="261" t="n">
        <f aca="false">CT499-CV499</f>
        <v>52700</v>
      </c>
      <c r="CV499" s="261" t="n">
        <v>0</v>
      </c>
      <c r="CW499" s="261" t="n">
        <f aca="false">IF(AND(CW$5&gt;$V499,CW$6&lt;=$W499),$Y499,IF(AND(MONTH(CW$6)=MONTH($W499),YEAR(CW$6)=YEAR($W499)),$T499-$X499*$Y499+$Y499,0))</f>
        <v>0</v>
      </c>
      <c r="CX499" s="261" t="n">
        <f aca="false">IF(AND(CX$5&gt;$V499,CX$6&lt;=$W499),$Y499,IF(AND(MONTH(CX$6)=MONTH($W499),YEAR(CX$6)=YEAR($W499)),$T499-$X499*$Y499+$Y499,0))</f>
        <v>0</v>
      </c>
      <c r="CY499" s="261" t="n">
        <f aca="false">IF(AND(CY$5&gt;$V499,CY$6&lt;=$W499),$Y499,IF(AND(MONTH(CY$6)=MONTH($W499),YEAR(CY$6)=YEAR($W499)),$T499-$X499*$Y499+$Y499,0))</f>
        <v>0</v>
      </c>
      <c r="CZ499" s="261" t="n">
        <f aca="false">IF(AND(CZ$5&gt;$V499,CZ$6&lt;=$W499),$Y499,IF(AND(MONTH(CZ$6)=MONTH($W499),YEAR(CZ$6)=YEAR($W499)),$T499-$X499*$Y499+$Y499,0))</f>
        <v>0</v>
      </c>
      <c r="DA499" s="261" t="n">
        <f aca="false">IF(AND(DA$5&gt;$V499,DA$6&lt;=$W499),$Y499,IF(AND(MONTH(DA$6)=MONTH($W499),YEAR(DA$6)=YEAR($W499)),$T499-$X499*$Y499+$Y499,0))</f>
        <v>0</v>
      </c>
      <c r="DB499" s="261" t="n">
        <f aca="false">IF(AND(DB$5&gt;$V499,DB$6&lt;=$W499),$Y499,IF(AND(MONTH(DB$6)=MONTH($W499),YEAR(DB$6)=YEAR($W499)),$T499-$X499*$Y499+$Y499,0))</f>
        <v>0</v>
      </c>
      <c r="DC499" s="261" t="n">
        <f aca="false">IF(AND(DC$5&gt;$V499,DC$6&lt;=$W499),$Y499,IF(AND(MONTH(DC$6)=MONTH($W499),YEAR(DC$6)=YEAR($W499)),$T499-$X499*$Y499+$Y499,0))</f>
        <v>0</v>
      </c>
      <c r="DD499" s="261" t="n">
        <f aca="false">IF(AND(DD$5&gt;$V499,DD$6&lt;=$W499),$Y499,IF(AND(MONTH(DD$6)=MONTH($W499),YEAR(DD$6)=YEAR($W499)),$T499-$X499*$Y499+$Y499,0))</f>
        <v>0</v>
      </c>
      <c r="DE499" s="261" t="n">
        <f aca="false">IF(AND(DE$5&gt;$V499,DE$6&lt;=$W499),$Y499,IF(AND(MONTH(DE$6)=MONTH($W499),YEAR(DE$6)=YEAR($W499)),$T499-$X499*$Y499+$Y499,0))</f>
        <v>0</v>
      </c>
      <c r="DF499" s="261" t="n">
        <f aca="false">IF(AND(DF$5&gt;$V499,DF$6&lt;=$W499),$Y499,IF(AND(MONTH(DF$6)=MONTH($W499),YEAR(DF$6)=YEAR($W499)),$T499-$X499*$Y499+$Y499,0))</f>
        <v>0</v>
      </c>
      <c r="DG499" s="261" t="n">
        <f aca="false">IF(AND(DG$5&gt;$V499,DG$6&lt;=$W499),$Y499,IF(AND(MONTH(DG$6)=MONTH($W499),YEAR(DG$6)=YEAR($W499)),$T499-$X499*$Y499+$Y499,0))</f>
        <v>0</v>
      </c>
      <c r="DH499" s="261" t="n">
        <f aca="false">IF(AND(DH$5&gt;$V499,DH$6&lt;=$W499),$Y499,IF(AND(MONTH(DH$6)=MONTH($W499),YEAR(DH$6)=YEAR($W499)),$T499-$X499*$Y499+$Y499,0))</f>
        <v>0</v>
      </c>
      <c r="DI499" s="260" t="n">
        <f aca="false">CW499+CX499+CY499+CZ499+DA499+DB499+DC499+DD499+DE499+DF499+DG499+DH499</f>
        <v>0</v>
      </c>
      <c r="DJ499" s="260"/>
      <c r="DK499" s="260"/>
      <c r="DL499" s="260" t="n">
        <f aca="false">DJ499-DK499</f>
        <v>0</v>
      </c>
      <c r="DM499" s="261" t="n">
        <f aca="false">IF(AND(DM$5&gt;$V499,DM$6&lt;=$W499),$Y499,IF(AND(MONTH(DM$6)=MONTH($W499),YEAR(DM$6)=YEAR($W499)),$T499-$X499*$Y499+$Y499,0))</f>
        <v>0</v>
      </c>
      <c r="DN499" s="261" t="n">
        <f aca="false">IF(AND(DN$5&gt;$V499,DN$6&lt;=$W499),$Y499,IF(AND(MONTH(DN$6)=MONTH($W499),YEAR(DN$6)=YEAR($W499)),$T499-$X499*$Y499+$Y499,0))</f>
        <v>0</v>
      </c>
      <c r="DO499" s="261" t="n">
        <f aca="false">IF(AND(DO$5&gt;$V499,DO$6&lt;=$W499),$Y499,IF(AND(MONTH(DO$6)=MONTH($W499),YEAR(DO$6)=YEAR($W499)),$T499-$X499*$Y499+$Y499,0))</f>
        <v>0</v>
      </c>
      <c r="DP499" s="261" t="n">
        <f aca="false">IF(AND(DP$5&gt;$V499,DP$6&lt;=$W499),$Y499,IF(AND(MONTH(DP$6)=MONTH($W499),YEAR(DP$6)=YEAR($W499)),$T499-$X499*$Y499+$Y499,0))</f>
        <v>0</v>
      </c>
      <c r="DQ499" s="261" t="n">
        <f aca="false">IF(AND(DQ$5&gt;$V499,DQ$6&lt;=$W499),$Y499,IF(AND(MONTH(DQ$6)=MONTH($W499),YEAR(DQ$6)=YEAR($W499)),$T499-$X499*$Y499+$Y499,0))</f>
        <v>0</v>
      </c>
      <c r="DR499" s="261" t="n">
        <f aca="false">IF(AND(DR$5&gt;$V499,DR$6&lt;=$W499),$Y499,IF(AND(MONTH(DR$6)=MONTH($W499),YEAR(DR$6)=YEAR($W499)),$T499-$X499*$Y499+$Y499,0))</f>
        <v>0</v>
      </c>
      <c r="DS499" s="261" t="n">
        <f aca="false">IF(AND(DS$5&gt;$V499,DS$6&lt;=$W499),$Y499,IF(AND(MONTH(DS$6)=MONTH($W499),YEAR(DS$6)=YEAR($W499)),$T499-$X499*$Y499+$Y499,0))</f>
        <v>0</v>
      </c>
      <c r="DT499" s="261" t="n">
        <f aca="false">IF(AND(DT$5&gt;$V499,DT$6&lt;=$W499),$Y499,IF(AND(MONTH(DT$6)=MONTH($W499),YEAR(DT$6)=YEAR($W499)),$T499-$X499*$Y499+$Y499,0))</f>
        <v>0</v>
      </c>
      <c r="DU499" s="261" t="n">
        <f aca="false">IF(AND(DU$5&gt;$V499,DU$6&lt;=$W499),$Y499,IF(AND(MONTH(DU$6)=MONTH($W499),YEAR(DU$6)=YEAR($W499)),$T499-$X499*$Y499+$Y499,0))</f>
        <v>0</v>
      </c>
      <c r="DV499" s="261" t="n">
        <f aca="false">IF(AND(DV$5&gt;$V499,DV$6&lt;=$W499),$Y499,IF(AND(MONTH(DV$6)=MONTH($W499),YEAR(DV$6)=YEAR($W499)),$T499-$X499*$Y499+$Y499,0))</f>
        <v>0</v>
      </c>
      <c r="DW499" s="261" t="n">
        <f aca="false">IF(AND(DW$5&gt;$V499,DW$6&lt;=$W499),$Y499,IF(AND(MONTH(DW$6)=MONTH($W499),YEAR(DW$6)=YEAR($W499)),$T499-$X499*$Y499+$Y499,0))</f>
        <v>0</v>
      </c>
      <c r="DX499" s="261" t="n">
        <f aca="false">IF(AND(DX$5&gt;$V499,DX$6&lt;=$W499),$Y499,IF(AND(MONTH(DX$6)=MONTH($W499),YEAR(DX$6)=YEAR($W499)),$T499-AA499-$X499*$Y499+$Y499,0))</f>
        <v>0</v>
      </c>
      <c r="DY499" s="260" t="n">
        <f aca="false">DM499+DN499+DO499+DP499+DQ499+DR499+DS499+DT499+DU499+DV499+DW499+DX499</f>
        <v>0</v>
      </c>
      <c r="DZ499" s="260" t="n">
        <f aca="false">DJ499+AY499+BA499+BC499+BE499+BG499+BI499+BK499+BM499+BO499</f>
        <v>0</v>
      </c>
      <c r="EA499" s="260" t="n">
        <f aca="false">DK499+DY499</f>
        <v>0</v>
      </c>
      <c r="EB499" s="261" t="n">
        <f aca="false">DZ499-EA499</f>
        <v>0</v>
      </c>
      <c r="EC499" s="261" t="n">
        <f aca="false">IF(AND(EC$5&gt;$V499,EC$6&lt;=$W499),$Y499,IF(AND(MONTH(EC$6)=MONTH($W499),YEAR(EC$6)=YEAR($W499)),$T499-$X499*$Y499+$Y499,0))</f>
        <v>0</v>
      </c>
      <c r="ED499" s="261" t="n">
        <f aca="false">IF(AND(ED$5&gt;$V499,ED$6&lt;=$W499),$Y499,IF(AND(MONTH(ED$6)=MONTH($W499),YEAR(ED$6)=YEAR($W499)),$T499-$X499*$Y499+$Y499,0))</f>
        <v>0</v>
      </c>
      <c r="EE499" s="261" t="n">
        <f aca="false">IF(AND(EE$5&gt;$V499,EE$6&lt;=$W499),$Y499,IF(AND(MONTH(EE$6)=MONTH($W499),YEAR(EE$6)=YEAR($W499)),$T499-$X499*$Y499+$Y499,0))</f>
        <v>0</v>
      </c>
      <c r="EF499" s="261" t="n">
        <f aca="false">IF(AND(EF$5&gt;$V499,EF$6&lt;=$W499),$Y499,IF(AND(MONTH(EF$6)=MONTH($W499),YEAR(EF$6)=YEAR($W499)),$T499-$X499*$Y499+$Y499,0))</f>
        <v>0</v>
      </c>
      <c r="EG499" s="261" t="n">
        <f aca="false">IF(AND(EG$5&gt;$V499,EG$6&lt;=$W499),$Y499,IF(AND(MONTH(EG$6)=MONTH($W499),YEAR(EG$6)=YEAR($W499)),$T499-$X499*$Y499+$Y499,0))</f>
        <v>0</v>
      </c>
      <c r="EH499" s="261" t="n">
        <f aca="false">IF(AND(EH$5&gt;$V499,EH$6&lt;=$W499),$Y499,IF(AND(MONTH(EH$6)=MONTH($W499),YEAR(EH$6)=YEAR($W499)),$T499-$X499*$Y499+$Y499,0))</f>
        <v>0</v>
      </c>
      <c r="EI499" s="261" t="n">
        <f aca="false">IF(AND(EI$5&gt;$V499,EI$6&lt;=$W499),$Y499,IF(AND(MONTH(EI$6)=MONTH($W499),YEAR(EI$6)=YEAR($W499)),$T499-$X499*$Y499+$Y499,0))</f>
        <v>0</v>
      </c>
      <c r="EJ499" s="261" t="n">
        <f aca="false">IF(AND(EJ$5&gt;$V499,EJ$6&lt;=$W499),$Y499,IF(AND(MONTH(EJ$6)=MONTH($W499),YEAR(EJ$6)=YEAR($W499)),$T499-$X499*$Y499+$Y499,0))</f>
        <v>0</v>
      </c>
      <c r="EK499" s="261" t="n">
        <f aca="false">IF(AND(EK$5&gt;$V499,EK$6&lt;=$W499),$Y499,IF(AND(MONTH(EK$6)=MONTH($W499),YEAR(EK$6)=YEAR($W499)),$T499-$X499*$Y499+$Y499,0))</f>
        <v>0</v>
      </c>
      <c r="EL499" s="261" t="n">
        <f aca="false">IF(AND(EL$5&gt;$V499,EL$6&lt;=$W499),$Y499,IF(AND(MONTH(EL$6)=MONTH($W499),YEAR(EL$6)=YEAR($W499)),$T499-$X499*$Y499+$Y499,0))</f>
        <v>0</v>
      </c>
      <c r="EM499" s="261" t="n">
        <f aca="false">IF(AND(EM$5&gt;$V499,EM$6&lt;=$W499),$Y499,IF(AND(MONTH(EM$6)=MONTH($W499),YEAR(EM$6)=YEAR($W499)),$T499-$X499*$Y499+$Y499,0))</f>
        <v>0</v>
      </c>
      <c r="EN499" s="261" t="n">
        <f aca="false">IF(AND(EN$5&gt;$V499,EN$6&lt;=$W499),$Y499,IF(AND(MONTH(EN$6)=MONTH($W499),YEAR(EN$6)=YEAR($W499)),$T499-$X499*$Y499+$Y499,0))</f>
        <v>0</v>
      </c>
      <c r="EO499" s="260" t="n">
        <f aca="false">EC499+ED499+EE499+EF499+EG499+EH499+EI499+EJ499+EK499+EL499+EM499+EN499</f>
        <v>0</v>
      </c>
      <c r="EP499" s="260" t="n">
        <v>0</v>
      </c>
      <c r="EQ499" s="260" t="n">
        <f aca="false">EA499+EO499</f>
        <v>0</v>
      </c>
      <c r="ER499" s="260" t="n">
        <f aca="false">EP499-EQ499</f>
        <v>0</v>
      </c>
      <c r="ES499" s="261"/>
      <c r="ET499" s="261"/>
      <c r="EU499" s="261"/>
      <c r="EV499" s="261"/>
      <c r="EW499" s="261"/>
      <c r="EX499" s="261"/>
      <c r="EY499" s="261"/>
      <c r="EZ499" s="261"/>
      <c r="FA499" s="261"/>
      <c r="FB499" s="261"/>
      <c r="FC499" s="261"/>
      <c r="FD499" s="261"/>
      <c r="FE499" s="261" t="n">
        <f aca="false">ES499+ET499+EU499+EV499+EW499+EX499+EY499+EZ499+FA499+FB499+FC499+FD499</f>
        <v>0</v>
      </c>
      <c r="FF499" s="261" t="n">
        <f aca="false">EP499</f>
        <v>0</v>
      </c>
      <c r="FG499" s="261" t="n">
        <f aca="false">EQ499+FE499</f>
        <v>0</v>
      </c>
      <c r="FH499" s="261" t="n">
        <f aca="false">FF499-FG499</f>
        <v>0</v>
      </c>
      <c r="FI499" s="261"/>
      <c r="FJ499" s="261"/>
      <c r="FK499" s="261"/>
      <c r="FL499" s="261"/>
      <c r="FM499" s="261"/>
      <c r="FN499" s="261"/>
      <c r="FO499" s="261"/>
      <c r="FP499" s="261"/>
      <c r="FQ499" s="261"/>
      <c r="FR499" s="261"/>
      <c r="FS499" s="261"/>
      <c r="FT499" s="261"/>
      <c r="FU499" s="261" t="n">
        <f aca="false">FI499+FJ499+FK499+FL499+FM499+FN499+FO499+FP499+FQ499+FR499+FS499+FT499</f>
        <v>0</v>
      </c>
      <c r="FV499" s="261" t="n">
        <f aca="false">FF499</f>
        <v>0</v>
      </c>
      <c r="FW499" s="261" t="n">
        <f aca="false">FG499+FU499</f>
        <v>0</v>
      </c>
      <c r="FX499" s="261" t="n">
        <f aca="false">FV499-FW499</f>
        <v>0</v>
      </c>
      <c r="FY499" s="261"/>
      <c r="FZ499" s="261"/>
      <c r="GA499" s="261"/>
      <c r="GB499" s="261"/>
      <c r="GC499" s="261"/>
      <c r="GD499" s="261"/>
      <c r="GE499" s="261"/>
      <c r="GF499" s="261"/>
      <c r="GG499" s="261"/>
      <c r="GH499" s="261"/>
      <c r="GI499" s="261"/>
      <c r="GJ499" s="261"/>
      <c r="GK499" s="261" t="n">
        <f aca="false">FY499+FZ499+GA499+GB499+GC499+GD499+GE499+GF499+GG499+GH499+GI499+GJ499</f>
        <v>0</v>
      </c>
      <c r="GL499" s="261" t="n">
        <f aca="false">FV499</f>
        <v>0</v>
      </c>
      <c r="GM499" s="261" t="n">
        <f aca="false">FW499+GK499</f>
        <v>0</v>
      </c>
      <c r="GN499" s="261" t="n">
        <f aca="false">GL499-GM499</f>
        <v>0</v>
      </c>
      <c r="GO499" s="261"/>
      <c r="GP499" s="261"/>
      <c r="GQ499" s="261"/>
      <c r="GR499" s="261"/>
      <c r="GS499" s="261"/>
      <c r="GT499" s="261"/>
      <c r="GU499" s="261"/>
      <c r="GV499" s="261"/>
      <c r="GW499" s="261"/>
      <c r="GX499" s="261"/>
      <c r="GY499" s="261"/>
      <c r="GZ499" s="261"/>
      <c r="HA499" s="261" t="n">
        <f aca="false">GO499+GP499+GQ499+GR499+GS499+GT499+GU499+GV499+GW499+GX499+GY499+GZ499</f>
        <v>0</v>
      </c>
      <c r="HB499" s="261" t="n">
        <f aca="false">GL499</f>
        <v>0</v>
      </c>
      <c r="HC499" s="261" t="n">
        <f aca="false">GM499+HA499</f>
        <v>0</v>
      </c>
      <c r="HD499" s="261" t="n">
        <f aca="false">HB499-HC499</f>
        <v>0</v>
      </c>
      <c r="HE499" s="264" t="n">
        <f aca="false">GO499-GJ499</f>
        <v>0</v>
      </c>
      <c r="HF499" s="264"/>
      <c r="HG499" s="264"/>
      <c r="HH499" s="264"/>
      <c r="HI499" s="264"/>
      <c r="HJ499" s="264"/>
      <c r="HK499" s="264"/>
      <c r="HL499" s="264"/>
      <c r="HM499" s="264"/>
      <c r="HN499" s="264"/>
      <c r="HO499" s="264"/>
      <c r="HP499" s="264"/>
      <c r="HQ499" s="264"/>
      <c r="HR499" s="264"/>
      <c r="HS499" s="264"/>
      <c r="HT499" s="264"/>
      <c r="HU499" s="264"/>
      <c r="HV499" s="264"/>
      <c r="HW499" s="264"/>
      <c r="HX499" s="264"/>
      <c r="HY499" s="264"/>
      <c r="HZ499" s="264"/>
      <c r="IA499" s="264"/>
      <c r="IB499" s="264"/>
      <c r="IC499" s="264"/>
      <c r="ID499" s="264"/>
      <c r="IE499" s="264"/>
      <c r="IF499" s="264"/>
      <c r="IG499" s="264"/>
      <c r="IH499" s="264"/>
      <c r="II499" s="264"/>
      <c r="IJ499" s="264"/>
      <c r="IK499" s="264"/>
      <c r="IL499" s="264"/>
      <c r="IM499" s="264"/>
      <c r="IN499" s="264"/>
      <c r="IO499" s="264"/>
      <c r="IP499" s="264"/>
      <c r="IQ499" s="264"/>
      <c r="IR499" s="264"/>
      <c r="IS499" s="264"/>
      <c r="IT499" s="264"/>
      <c r="IU499" s="264"/>
      <c r="IV499" s="264"/>
      <c r="IW499" s="264"/>
      <c r="IX499" s="264"/>
      <c r="IY499" s="264"/>
      <c r="IZ499" s="264"/>
      <c r="JA499" s="264"/>
      <c r="JB499" s="264"/>
      <c r="JC499" s="264"/>
      <c r="JD499" s="264"/>
      <c r="JE499" s="264"/>
      <c r="JF499" s="264"/>
      <c r="JG499" s="264"/>
      <c r="JH499" s="264"/>
      <c r="JI499" s="264"/>
      <c r="JJ499" s="264"/>
      <c r="JK499" s="264"/>
      <c r="JL499" s="264"/>
      <c r="JM499" s="265"/>
      <c r="JN499" s="265" t="n">
        <f aca="false">DH499-DG499</f>
        <v>0</v>
      </c>
    </row>
    <row r="500" s="201" customFormat="true" ht="22.35" hidden="false" customHeight="false" outlineLevel="0" collapsed="false">
      <c r="A500" s="249" t="n">
        <v>468</v>
      </c>
      <c r="B500" s="250" t="s">
        <v>974</v>
      </c>
      <c r="C500" s="251" t="n">
        <v>4673</v>
      </c>
      <c r="D500" s="252" t="s">
        <v>585</v>
      </c>
      <c r="E500" s="252" t="s">
        <v>472</v>
      </c>
      <c r="F500" s="253" t="n">
        <v>1</v>
      </c>
      <c r="G500" s="254" t="n">
        <v>52700</v>
      </c>
      <c r="H500" s="255" t="n">
        <v>0.18</v>
      </c>
      <c r="I500" s="256" t="n">
        <f aca="false">ROUND(F500*G500,2)</f>
        <v>52700</v>
      </c>
      <c r="J500" s="254" t="n">
        <f aca="false">ROUND(I500+F500*G500*H500,2)</f>
        <v>62186</v>
      </c>
      <c r="K500" s="257" t="n">
        <v>43094</v>
      </c>
      <c r="L500" s="257" t="n">
        <f aca="false">EDATE(K500,M500)-1</f>
        <v>44189</v>
      </c>
      <c r="M500" s="258" t="n">
        <v>36</v>
      </c>
      <c r="N500" s="254" t="n">
        <f aca="false">ROUND(G500/M500,2)*F500</f>
        <v>1463.89</v>
      </c>
      <c r="O500" s="254"/>
      <c r="P500" s="254" t="n">
        <v>0</v>
      </c>
      <c r="Q500" s="253" t="n">
        <v>1</v>
      </c>
      <c r="R500" s="254" t="n">
        <f aca="false">I500+AG500+P500</f>
        <v>52700</v>
      </c>
      <c r="S500" s="255" t="n">
        <f aca="false">H500</f>
        <v>0.18</v>
      </c>
      <c r="T500" s="254" t="n">
        <f aca="false">ROUND(Q500*R500,2)</f>
        <v>52700</v>
      </c>
      <c r="U500" s="254" t="n">
        <f aca="false">ROUND(T500+Q500*R500*S500,2)</f>
        <v>62186</v>
      </c>
      <c r="V500" s="257" t="n">
        <v>43094</v>
      </c>
      <c r="W500" s="257" t="n">
        <f aca="false">EDATE(V500,X500)-1</f>
        <v>44189</v>
      </c>
      <c r="X500" s="258" t="n">
        <v>36</v>
      </c>
      <c r="Y500" s="254" t="n">
        <f aca="false">ROUND((R500-Z500)/X500,2)*Q500</f>
        <v>1463.89</v>
      </c>
      <c r="Z500" s="254" t="n">
        <v>0</v>
      </c>
      <c r="AA500" s="254" t="n">
        <v>0</v>
      </c>
      <c r="AB500" s="254"/>
      <c r="AC500" s="254"/>
      <c r="AD500" s="254"/>
      <c r="AE500" s="254"/>
      <c r="AF500" s="254"/>
      <c r="AG500" s="254"/>
      <c r="AH500" s="254"/>
      <c r="AI500" s="254"/>
      <c r="AJ500" s="254"/>
      <c r="AK500" s="254"/>
      <c r="AL500" s="254"/>
      <c r="AM500" s="254"/>
      <c r="AN500" s="254"/>
      <c r="AO500" s="254"/>
      <c r="AP500" s="254"/>
      <c r="AQ500" s="254"/>
      <c r="AR500" s="254"/>
      <c r="AS500" s="254"/>
      <c r="AT500" s="254"/>
      <c r="AU500" s="254"/>
      <c r="AV500" s="254"/>
      <c r="AW500" s="254"/>
      <c r="AX500" s="254"/>
      <c r="AY500" s="254"/>
      <c r="AZ500" s="254"/>
      <c r="BA500" s="254"/>
      <c r="BB500" s="254"/>
      <c r="BC500" s="254"/>
      <c r="BD500" s="254"/>
      <c r="BE500" s="254"/>
      <c r="BF500" s="254"/>
      <c r="BG500" s="254"/>
      <c r="BH500" s="254"/>
      <c r="BI500" s="254"/>
      <c r="BJ500" s="254"/>
      <c r="BK500" s="254"/>
      <c r="BL500" s="254"/>
      <c r="BM500" s="254"/>
      <c r="BN500" s="254"/>
      <c r="BO500" s="254"/>
      <c r="BP500" s="254"/>
      <c r="BQ500" s="254"/>
      <c r="BR500" s="254"/>
      <c r="BS500" s="254"/>
      <c r="BT500" s="254"/>
      <c r="BU500" s="254"/>
      <c r="BV500" s="254"/>
      <c r="BW500" s="254"/>
      <c r="BX500" s="254"/>
      <c r="BY500" s="254"/>
      <c r="BZ500" s="254"/>
      <c r="CA500" s="254"/>
      <c r="CB500" s="254"/>
      <c r="CC500" s="254"/>
      <c r="CD500" s="254"/>
      <c r="CE500" s="254"/>
      <c r="CF500" s="254"/>
      <c r="CG500" s="254"/>
      <c r="CH500" s="254"/>
      <c r="CI500" s="254" t="e">
        <f aca="false">#N/A</f>
        <v>#N/A</v>
      </c>
      <c r="CJ500" s="254"/>
      <c r="CK500" s="254"/>
      <c r="CL500" s="254"/>
      <c r="CM500" s="257" t="n">
        <v>43094</v>
      </c>
      <c r="CN500" s="257" t="e">
        <f aca="false">EDATE(CM500,CO500)-1</f>
        <v>#N/A</v>
      </c>
      <c r="CO500" s="254" t="e">
        <f aca="false">#N/A</f>
        <v>#N/A</v>
      </c>
      <c r="CP500" s="254" t="e">
        <f aca="false">#N/A</f>
        <v>#N/A</v>
      </c>
      <c r="CQ500" s="254"/>
      <c r="CR500" s="254"/>
      <c r="CS500" s="254"/>
      <c r="CT500" s="261" t="n">
        <f aca="false">I500</f>
        <v>52700</v>
      </c>
      <c r="CU500" s="261" t="n">
        <f aca="false">CT500-CV500</f>
        <v>52700</v>
      </c>
      <c r="CV500" s="261" t="n">
        <v>0</v>
      </c>
      <c r="CW500" s="261" t="n">
        <f aca="false">IF(AND(CW$5&gt;$V500,CW$6&lt;=$W500),$Y500,IF(AND(MONTH(CW$6)=MONTH($W500),YEAR(CW$6)=YEAR($W500)),$T500-$X500*$Y500+$Y500,0))</f>
        <v>0</v>
      </c>
      <c r="CX500" s="261" t="n">
        <f aca="false">IF(AND(CX$5&gt;$V500,CX$6&lt;=$W500),$Y500,IF(AND(MONTH(CX$6)=MONTH($W500),YEAR(CX$6)=YEAR($W500)),$T500-$X500*$Y500+$Y500,0))</f>
        <v>0</v>
      </c>
      <c r="CY500" s="261" t="n">
        <f aca="false">IF(AND(CY$5&gt;$V500,CY$6&lt;=$W500),$Y500,IF(AND(MONTH(CY$6)=MONTH($W500),YEAR(CY$6)=YEAR($W500)),$T500-$X500*$Y500+$Y500,0))</f>
        <v>0</v>
      </c>
      <c r="CZ500" s="261" t="n">
        <f aca="false">IF(AND(CZ$5&gt;$V500,CZ$6&lt;=$W500),$Y500,IF(AND(MONTH(CZ$6)=MONTH($W500),YEAR(CZ$6)=YEAR($W500)),$T500-$X500*$Y500+$Y500,0))</f>
        <v>0</v>
      </c>
      <c r="DA500" s="261" t="n">
        <f aca="false">IF(AND(DA$5&gt;$V500,DA$6&lt;=$W500),$Y500,IF(AND(MONTH(DA$6)=MONTH($W500),YEAR(DA$6)=YEAR($W500)),$T500-$X500*$Y500+$Y500,0))</f>
        <v>0</v>
      </c>
      <c r="DB500" s="261" t="n">
        <f aca="false">IF(AND(DB$5&gt;$V500,DB$6&lt;=$W500),$Y500,IF(AND(MONTH(DB$6)=MONTH($W500),YEAR(DB$6)=YEAR($W500)),$T500-$X500*$Y500+$Y500,0))</f>
        <v>0</v>
      </c>
      <c r="DC500" s="261" t="n">
        <f aca="false">IF(AND(DC$5&gt;$V500,DC$6&lt;=$W500),$Y500,IF(AND(MONTH(DC$6)=MONTH($W500),YEAR(DC$6)=YEAR($W500)),$T500-$X500*$Y500+$Y500,0))</f>
        <v>0</v>
      </c>
      <c r="DD500" s="261" t="n">
        <f aca="false">IF(AND(DD$5&gt;$V500,DD$6&lt;=$W500),$Y500,IF(AND(MONTH(DD$6)=MONTH($W500),YEAR(DD$6)=YEAR($W500)),$T500-$X500*$Y500+$Y500,0))</f>
        <v>0</v>
      </c>
      <c r="DE500" s="261" t="n">
        <f aca="false">IF(AND(DE$5&gt;$V500,DE$6&lt;=$W500),$Y500,IF(AND(MONTH(DE$6)=MONTH($W500),YEAR(DE$6)=YEAR($W500)),$T500-$X500*$Y500+$Y500,0))</f>
        <v>0</v>
      </c>
      <c r="DF500" s="261" t="n">
        <f aca="false">IF(AND(DF$5&gt;$V500,DF$6&lt;=$W500),$Y500,IF(AND(MONTH(DF$6)=MONTH($W500),YEAR(DF$6)=YEAR($W500)),$T500-$X500*$Y500+$Y500,0))</f>
        <v>0</v>
      </c>
      <c r="DG500" s="261" t="n">
        <f aca="false">IF(AND(DG$5&gt;$V500,DG$6&lt;=$W500),$Y500,IF(AND(MONTH(DG$6)=MONTH($W500),YEAR(DG$6)=YEAR($W500)),$T500-$X500*$Y500+$Y500,0))</f>
        <v>0</v>
      </c>
      <c r="DH500" s="261" t="n">
        <f aca="false">IF(AND(DH$5&gt;$V500,DH$6&lt;=$W500),$Y500,IF(AND(MONTH(DH$6)=MONTH($W500),YEAR(DH$6)=YEAR($W500)),$T500-$X500*$Y500+$Y500,0))</f>
        <v>0</v>
      </c>
      <c r="DI500" s="260" t="n">
        <f aca="false">CW500+CX500+CY500+CZ500+DA500+DB500+DC500+DD500+DE500+DF500+DG500+DH500</f>
        <v>0</v>
      </c>
      <c r="DJ500" s="260"/>
      <c r="DK500" s="260"/>
      <c r="DL500" s="260" t="n">
        <f aca="false">DJ500-DK500</f>
        <v>0</v>
      </c>
      <c r="DM500" s="261" t="n">
        <f aca="false">IF(AND(DM$5&gt;$V500,DM$6&lt;=$W500),$Y500,IF(AND(MONTH(DM$6)=MONTH($W500),YEAR(DM$6)=YEAR($W500)),$T500-$X500*$Y500+$Y500,0))</f>
        <v>0</v>
      </c>
      <c r="DN500" s="261" t="n">
        <f aca="false">IF(AND(DN$5&gt;$V500,DN$6&lt;=$W500),$Y500,IF(AND(MONTH(DN$6)=MONTH($W500),YEAR(DN$6)=YEAR($W500)),$T500-$X500*$Y500+$Y500,0))</f>
        <v>0</v>
      </c>
      <c r="DO500" s="261" t="n">
        <f aca="false">IF(AND(DO$5&gt;$V500,DO$6&lt;=$W500),$Y500,IF(AND(MONTH(DO$6)=MONTH($W500),YEAR(DO$6)=YEAR($W500)),$T500-$X500*$Y500+$Y500,0))</f>
        <v>0</v>
      </c>
      <c r="DP500" s="261" t="n">
        <f aca="false">IF(AND(DP$5&gt;$V500,DP$6&lt;=$W500),$Y500,IF(AND(MONTH(DP$6)=MONTH($W500),YEAR(DP$6)=YEAR($W500)),$T500-$X500*$Y500+$Y500,0))</f>
        <v>0</v>
      </c>
      <c r="DQ500" s="261" t="n">
        <f aca="false">IF(AND(DQ$5&gt;$V500,DQ$6&lt;=$W500),$Y500,IF(AND(MONTH(DQ$6)=MONTH($W500),YEAR(DQ$6)=YEAR($W500)),$T500-$X500*$Y500+$Y500,0))</f>
        <v>0</v>
      </c>
      <c r="DR500" s="261" t="n">
        <f aca="false">IF(AND(DR$5&gt;$V500,DR$6&lt;=$W500),$Y500,IF(AND(MONTH(DR$6)=MONTH($W500),YEAR(DR$6)=YEAR($W500)),$T500-$X500*$Y500+$Y500,0))</f>
        <v>0</v>
      </c>
      <c r="DS500" s="261" t="n">
        <f aca="false">IF(AND(DS$5&gt;$V500,DS$6&lt;=$W500),$Y500,IF(AND(MONTH(DS$6)=MONTH($W500),YEAR(DS$6)=YEAR($W500)),$T500-$X500*$Y500+$Y500,0))</f>
        <v>0</v>
      </c>
      <c r="DT500" s="261" t="n">
        <f aca="false">IF(AND(DT$5&gt;$V500,DT$6&lt;=$W500),$Y500,IF(AND(MONTH(DT$6)=MONTH($W500),YEAR(DT$6)=YEAR($W500)),$T500-$X500*$Y500+$Y500,0))</f>
        <v>0</v>
      </c>
      <c r="DU500" s="261" t="n">
        <f aca="false">IF(AND(DU$5&gt;$V500,DU$6&lt;=$W500),$Y500,IF(AND(MONTH(DU$6)=MONTH($W500),YEAR(DU$6)=YEAR($W500)),$T500-$X500*$Y500+$Y500,0))</f>
        <v>0</v>
      </c>
      <c r="DV500" s="261" t="n">
        <f aca="false">IF(AND(DV$5&gt;$V500,DV$6&lt;=$W500),$Y500,IF(AND(MONTH(DV$6)=MONTH($W500),YEAR(DV$6)=YEAR($W500)),$T500-$X500*$Y500+$Y500,0))</f>
        <v>0</v>
      </c>
      <c r="DW500" s="261" t="n">
        <f aca="false">IF(AND(DW$5&gt;$V500,DW$6&lt;=$W500),$Y500,IF(AND(MONTH(DW$6)=MONTH($W500),YEAR(DW$6)=YEAR($W500)),$T500-$X500*$Y500+$Y500,0))</f>
        <v>0</v>
      </c>
      <c r="DX500" s="261" t="n">
        <f aca="false">IF(AND(DX$5&gt;$V500,DX$6&lt;=$W500),$Y500,IF(AND(MONTH(DX$6)=MONTH($W500),YEAR(DX$6)=YEAR($W500)),$T500-AA500-$X500*$Y500+$Y500,0))</f>
        <v>0</v>
      </c>
      <c r="DY500" s="260" t="n">
        <f aca="false">DM500+DN500+DO500+DP500+DQ500+DR500+DS500+DT500+DU500+DV500+DW500+DX500</f>
        <v>0</v>
      </c>
      <c r="DZ500" s="260" t="n">
        <f aca="false">DJ500+AY500+BA500+BC500+BE500+BG500+BI500+BK500+BM500+BO500</f>
        <v>0</v>
      </c>
      <c r="EA500" s="260" t="n">
        <f aca="false">DK500+DY500</f>
        <v>0</v>
      </c>
      <c r="EB500" s="261" t="n">
        <f aca="false">DZ500-EA500</f>
        <v>0</v>
      </c>
      <c r="EC500" s="261" t="n">
        <f aca="false">IF(AND(EC$5&gt;$V500,EC$6&lt;=$W500),$Y500,IF(AND(MONTH(EC$6)=MONTH($W500),YEAR(EC$6)=YEAR($W500)),$T500-$X500*$Y500+$Y500,0))</f>
        <v>0</v>
      </c>
      <c r="ED500" s="261" t="n">
        <f aca="false">IF(AND(ED$5&gt;$V500,ED$6&lt;=$W500),$Y500,IF(AND(MONTH(ED$6)=MONTH($W500),YEAR(ED$6)=YEAR($W500)),$T500-$X500*$Y500+$Y500,0))</f>
        <v>0</v>
      </c>
      <c r="EE500" s="261" t="n">
        <f aca="false">IF(AND(EE$5&gt;$V500,EE$6&lt;=$W500),$Y500,IF(AND(MONTH(EE$6)=MONTH($W500),YEAR(EE$6)=YEAR($W500)),$T500-$X500*$Y500+$Y500,0))</f>
        <v>0</v>
      </c>
      <c r="EF500" s="261" t="n">
        <f aca="false">IF(AND(EF$5&gt;$V500,EF$6&lt;=$W500),$Y500,IF(AND(MONTH(EF$6)=MONTH($W500),YEAR(EF$6)=YEAR($W500)),$T500-$X500*$Y500+$Y500,0))</f>
        <v>0</v>
      </c>
      <c r="EG500" s="261" t="n">
        <f aca="false">IF(AND(EG$5&gt;$V500,EG$6&lt;=$W500),$Y500,IF(AND(MONTH(EG$6)=MONTH($W500),YEAR(EG$6)=YEAR($W500)),$T500-$X500*$Y500+$Y500,0))</f>
        <v>0</v>
      </c>
      <c r="EH500" s="261" t="n">
        <f aca="false">IF(AND(EH$5&gt;$V500,EH$6&lt;=$W500),$Y500,IF(AND(MONTH(EH$6)=MONTH($W500),YEAR(EH$6)=YEAR($W500)),$T500-$X500*$Y500+$Y500,0))</f>
        <v>0</v>
      </c>
      <c r="EI500" s="261" t="n">
        <f aca="false">IF(AND(EI$5&gt;$V500,EI$6&lt;=$W500),$Y500,IF(AND(MONTH(EI$6)=MONTH($W500),YEAR(EI$6)=YEAR($W500)),$T500-$X500*$Y500+$Y500,0))</f>
        <v>0</v>
      </c>
      <c r="EJ500" s="261" t="n">
        <f aca="false">IF(AND(EJ$5&gt;$V500,EJ$6&lt;=$W500),$Y500,IF(AND(MONTH(EJ$6)=MONTH($W500),YEAR(EJ$6)=YEAR($W500)),$T500-$X500*$Y500+$Y500,0))</f>
        <v>0</v>
      </c>
      <c r="EK500" s="261" t="n">
        <f aca="false">IF(AND(EK$5&gt;$V500,EK$6&lt;=$W500),$Y500,IF(AND(MONTH(EK$6)=MONTH($W500),YEAR(EK$6)=YEAR($W500)),$T500-$X500*$Y500+$Y500,0))</f>
        <v>0</v>
      </c>
      <c r="EL500" s="261" t="n">
        <f aca="false">IF(AND(EL$5&gt;$V500,EL$6&lt;=$W500),$Y500,IF(AND(MONTH(EL$6)=MONTH($W500),YEAR(EL$6)=YEAR($W500)),$T500-$X500*$Y500+$Y500,0))</f>
        <v>0</v>
      </c>
      <c r="EM500" s="261" t="n">
        <f aca="false">IF(AND(EM$5&gt;$V500,EM$6&lt;=$W500),$Y500,IF(AND(MONTH(EM$6)=MONTH($W500),YEAR(EM$6)=YEAR($W500)),$T500-$X500*$Y500+$Y500,0))</f>
        <v>0</v>
      </c>
      <c r="EN500" s="261" t="n">
        <f aca="false">IF(AND(EN$5&gt;$V500,EN$6&lt;=$W500),$Y500,IF(AND(MONTH(EN$6)=MONTH($W500),YEAR(EN$6)=YEAR($W500)),$T500-$X500*$Y500+$Y500,0))</f>
        <v>0</v>
      </c>
      <c r="EO500" s="260" t="n">
        <f aca="false">EC500+ED500+EE500+EF500+EG500+EH500+EI500+EJ500+EK500+EL500+EM500+EN500</f>
        <v>0</v>
      </c>
      <c r="EP500" s="260" t="n">
        <v>0</v>
      </c>
      <c r="EQ500" s="260" t="n">
        <f aca="false">EA500+EO500</f>
        <v>0</v>
      </c>
      <c r="ER500" s="260" t="n">
        <f aca="false">EP500-EQ500</f>
        <v>0</v>
      </c>
      <c r="ES500" s="261"/>
      <c r="ET500" s="261"/>
      <c r="EU500" s="261"/>
      <c r="EV500" s="261"/>
      <c r="EW500" s="261"/>
      <c r="EX500" s="261"/>
      <c r="EY500" s="261"/>
      <c r="EZ500" s="261"/>
      <c r="FA500" s="261"/>
      <c r="FB500" s="261"/>
      <c r="FC500" s="261"/>
      <c r="FD500" s="261"/>
      <c r="FE500" s="261" t="n">
        <f aca="false">ES500+ET500+EU500+EV500+EW500+EX500+EY500+EZ500+FA500+FB500+FC500+FD500</f>
        <v>0</v>
      </c>
      <c r="FF500" s="261" t="n">
        <f aca="false">EP500</f>
        <v>0</v>
      </c>
      <c r="FG500" s="261" t="n">
        <f aca="false">EQ500+FE500</f>
        <v>0</v>
      </c>
      <c r="FH500" s="261" t="n">
        <f aca="false">FF500-FG500</f>
        <v>0</v>
      </c>
      <c r="FI500" s="261"/>
      <c r="FJ500" s="261"/>
      <c r="FK500" s="261"/>
      <c r="FL500" s="261"/>
      <c r="FM500" s="261"/>
      <c r="FN500" s="261"/>
      <c r="FO500" s="261"/>
      <c r="FP500" s="261"/>
      <c r="FQ500" s="261"/>
      <c r="FR500" s="261"/>
      <c r="FS500" s="261"/>
      <c r="FT500" s="261"/>
      <c r="FU500" s="261" t="n">
        <f aca="false">FI500+FJ500+FK500+FL500+FM500+FN500+FO500+FP500+FQ500+FR500+FS500+FT500</f>
        <v>0</v>
      </c>
      <c r="FV500" s="261" t="n">
        <f aca="false">FF500</f>
        <v>0</v>
      </c>
      <c r="FW500" s="261" t="n">
        <f aca="false">FG500+FU500</f>
        <v>0</v>
      </c>
      <c r="FX500" s="261" t="n">
        <f aca="false">FV500-FW500</f>
        <v>0</v>
      </c>
      <c r="FY500" s="261"/>
      <c r="FZ500" s="261"/>
      <c r="GA500" s="261"/>
      <c r="GB500" s="261"/>
      <c r="GC500" s="261"/>
      <c r="GD500" s="261"/>
      <c r="GE500" s="261"/>
      <c r="GF500" s="261"/>
      <c r="GG500" s="261"/>
      <c r="GH500" s="261"/>
      <c r="GI500" s="261"/>
      <c r="GJ500" s="261"/>
      <c r="GK500" s="261" t="n">
        <f aca="false">FY500+FZ500+GA500+GB500+GC500+GD500+GE500+GF500+GG500+GH500+GI500+GJ500</f>
        <v>0</v>
      </c>
      <c r="GL500" s="261" t="n">
        <f aca="false">FV500</f>
        <v>0</v>
      </c>
      <c r="GM500" s="261" t="n">
        <f aca="false">FW500+GK500</f>
        <v>0</v>
      </c>
      <c r="GN500" s="261" t="n">
        <f aca="false">GL500-GM500</f>
        <v>0</v>
      </c>
      <c r="GO500" s="261"/>
      <c r="GP500" s="261"/>
      <c r="GQ500" s="261"/>
      <c r="GR500" s="261"/>
      <c r="GS500" s="261"/>
      <c r="GT500" s="261"/>
      <c r="GU500" s="261"/>
      <c r="GV500" s="261"/>
      <c r="GW500" s="261"/>
      <c r="GX500" s="261"/>
      <c r="GY500" s="261"/>
      <c r="GZ500" s="261"/>
      <c r="HA500" s="261" t="n">
        <f aca="false">GO500+GP500+GQ500+GR500+GS500+GT500+GU500+GV500+GW500+GX500+GY500+GZ500</f>
        <v>0</v>
      </c>
      <c r="HB500" s="261" t="n">
        <f aca="false">GL500</f>
        <v>0</v>
      </c>
      <c r="HC500" s="261" t="n">
        <f aca="false">GM500+HA500</f>
        <v>0</v>
      </c>
      <c r="HD500" s="261" t="n">
        <f aca="false">HB500-HC500</f>
        <v>0</v>
      </c>
      <c r="HE500" s="264" t="n">
        <f aca="false">GO500-GJ500</f>
        <v>0</v>
      </c>
      <c r="HF500" s="264"/>
      <c r="HG500" s="264"/>
      <c r="HH500" s="264"/>
      <c r="HI500" s="264"/>
      <c r="HJ500" s="264"/>
      <c r="HK500" s="264"/>
      <c r="HL500" s="264"/>
      <c r="HM500" s="264"/>
      <c r="HN500" s="264"/>
      <c r="HO500" s="264"/>
      <c r="HP500" s="264"/>
      <c r="HQ500" s="264"/>
      <c r="HR500" s="264"/>
      <c r="HS500" s="264"/>
      <c r="HT500" s="264"/>
      <c r="HU500" s="264"/>
      <c r="HV500" s="264"/>
      <c r="HW500" s="264"/>
      <c r="HX500" s="264"/>
      <c r="HY500" s="264"/>
      <c r="HZ500" s="264"/>
      <c r="IA500" s="264"/>
      <c r="IB500" s="264"/>
      <c r="IC500" s="264"/>
      <c r="ID500" s="264"/>
      <c r="IE500" s="264"/>
      <c r="IF500" s="264"/>
      <c r="IG500" s="264"/>
      <c r="IH500" s="264"/>
      <c r="II500" s="264"/>
      <c r="IJ500" s="264"/>
      <c r="IK500" s="264"/>
      <c r="IL500" s="264"/>
      <c r="IM500" s="264"/>
      <c r="IN500" s="264"/>
      <c r="IO500" s="264"/>
      <c r="IP500" s="264"/>
      <c r="IQ500" s="264"/>
      <c r="IR500" s="264"/>
      <c r="IS500" s="264"/>
      <c r="IT500" s="264"/>
      <c r="IU500" s="264"/>
      <c r="IV500" s="264"/>
      <c r="IW500" s="264"/>
      <c r="IX500" s="264"/>
      <c r="IY500" s="264"/>
      <c r="IZ500" s="264"/>
      <c r="JA500" s="264"/>
      <c r="JB500" s="264"/>
      <c r="JC500" s="264"/>
      <c r="JD500" s="264"/>
      <c r="JE500" s="264"/>
      <c r="JF500" s="264"/>
      <c r="JG500" s="264"/>
      <c r="JH500" s="264"/>
      <c r="JI500" s="264"/>
      <c r="JJ500" s="264"/>
      <c r="JK500" s="264"/>
      <c r="JL500" s="264"/>
      <c r="JM500" s="265"/>
      <c r="JN500" s="265" t="n">
        <f aca="false">DH500-DG500</f>
        <v>0</v>
      </c>
    </row>
    <row r="501" s="201" customFormat="true" ht="22.35" hidden="false" customHeight="false" outlineLevel="0" collapsed="false">
      <c r="A501" s="249" t="n">
        <v>469</v>
      </c>
      <c r="B501" s="250" t="s">
        <v>975</v>
      </c>
      <c r="C501" s="251" t="n">
        <v>4674</v>
      </c>
      <c r="D501" s="252" t="s">
        <v>585</v>
      </c>
      <c r="E501" s="252" t="s">
        <v>472</v>
      </c>
      <c r="F501" s="253" t="n">
        <v>1</v>
      </c>
      <c r="G501" s="254" t="n">
        <v>52700</v>
      </c>
      <c r="H501" s="255" t="n">
        <v>0.18</v>
      </c>
      <c r="I501" s="256" t="n">
        <f aca="false">ROUND(F501*G501,2)</f>
        <v>52700</v>
      </c>
      <c r="J501" s="254" t="n">
        <f aca="false">ROUND(I501+F501*G501*H501,2)</f>
        <v>62186</v>
      </c>
      <c r="K501" s="257" t="n">
        <v>43094</v>
      </c>
      <c r="L501" s="257" t="n">
        <f aca="false">EDATE(K501,M501)-1</f>
        <v>44189</v>
      </c>
      <c r="M501" s="258" t="n">
        <v>36</v>
      </c>
      <c r="N501" s="254" t="n">
        <f aca="false">ROUND(G501/M501,2)*F501</f>
        <v>1463.89</v>
      </c>
      <c r="O501" s="254"/>
      <c r="P501" s="254" t="n">
        <v>0</v>
      </c>
      <c r="Q501" s="253" t="n">
        <v>1</v>
      </c>
      <c r="R501" s="254" t="n">
        <f aca="false">I501+AG501+P501</f>
        <v>52700</v>
      </c>
      <c r="S501" s="255" t="n">
        <f aca="false">H501</f>
        <v>0.18</v>
      </c>
      <c r="T501" s="254" t="n">
        <f aca="false">ROUND(Q501*R501,2)</f>
        <v>52700</v>
      </c>
      <c r="U501" s="254" t="n">
        <f aca="false">ROUND(T501+Q501*R501*S501,2)</f>
        <v>62186</v>
      </c>
      <c r="V501" s="257" t="n">
        <v>43094</v>
      </c>
      <c r="W501" s="257" t="n">
        <f aca="false">EDATE(V501,X501)-1</f>
        <v>44189</v>
      </c>
      <c r="X501" s="258" t="n">
        <v>36</v>
      </c>
      <c r="Y501" s="254" t="n">
        <f aca="false">ROUND((R501-Z501)/X501,2)*Q501</f>
        <v>1463.89</v>
      </c>
      <c r="Z501" s="254" t="n">
        <v>0</v>
      </c>
      <c r="AA501" s="254" t="n">
        <v>0</v>
      </c>
      <c r="AB501" s="254"/>
      <c r="AC501" s="254"/>
      <c r="AD501" s="254"/>
      <c r="AE501" s="254"/>
      <c r="AF501" s="254"/>
      <c r="AG501" s="254"/>
      <c r="AH501" s="254"/>
      <c r="AI501" s="254"/>
      <c r="AJ501" s="254"/>
      <c r="AK501" s="254"/>
      <c r="AL501" s="254"/>
      <c r="AM501" s="254"/>
      <c r="AN501" s="254"/>
      <c r="AO501" s="254"/>
      <c r="AP501" s="254"/>
      <c r="AQ501" s="254"/>
      <c r="AR501" s="254"/>
      <c r="AS501" s="254"/>
      <c r="AT501" s="254"/>
      <c r="AU501" s="254"/>
      <c r="AV501" s="254"/>
      <c r="AW501" s="254"/>
      <c r="AX501" s="254"/>
      <c r="AY501" s="254"/>
      <c r="AZ501" s="254"/>
      <c r="BA501" s="254"/>
      <c r="BB501" s="254"/>
      <c r="BC501" s="254"/>
      <c r="BD501" s="254"/>
      <c r="BE501" s="254"/>
      <c r="BF501" s="254"/>
      <c r="BG501" s="254"/>
      <c r="BH501" s="254"/>
      <c r="BI501" s="254"/>
      <c r="BJ501" s="254"/>
      <c r="BK501" s="254"/>
      <c r="BL501" s="254"/>
      <c r="BM501" s="254"/>
      <c r="BN501" s="254"/>
      <c r="BO501" s="254"/>
      <c r="BP501" s="254"/>
      <c r="BQ501" s="254"/>
      <c r="BR501" s="254"/>
      <c r="BS501" s="254"/>
      <c r="BT501" s="254"/>
      <c r="BU501" s="254"/>
      <c r="BV501" s="254"/>
      <c r="BW501" s="254"/>
      <c r="BX501" s="254"/>
      <c r="BY501" s="254"/>
      <c r="BZ501" s="254"/>
      <c r="CA501" s="254"/>
      <c r="CB501" s="254"/>
      <c r="CC501" s="254"/>
      <c r="CD501" s="254"/>
      <c r="CE501" s="254"/>
      <c r="CF501" s="254"/>
      <c r="CG501" s="254"/>
      <c r="CH501" s="254"/>
      <c r="CI501" s="254" t="e">
        <f aca="false">#N/A</f>
        <v>#N/A</v>
      </c>
      <c r="CJ501" s="254"/>
      <c r="CK501" s="254"/>
      <c r="CL501" s="254"/>
      <c r="CM501" s="257" t="n">
        <v>43094</v>
      </c>
      <c r="CN501" s="257" t="e">
        <f aca="false">EDATE(CM501,CO501)-1</f>
        <v>#N/A</v>
      </c>
      <c r="CO501" s="254" t="e">
        <f aca="false">#N/A</f>
        <v>#N/A</v>
      </c>
      <c r="CP501" s="254" t="e">
        <f aca="false">#N/A</f>
        <v>#N/A</v>
      </c>
      <c r="CQ501" s="254"/>
      <c r="CR501" s="254"/>
      <c r="CS501" s="254"/>
      <c r="CT501" s="261" t="n">
        <f aca="false">I501</f>
        <v>52700</v>
      </c>
      <c r="CU501" s="261" t="n">
        <f aca="false">CT501-CV501</f>
        <v>52700</v>
      </c>
      <c r="CV501" s="261" t="n">
        <v>0</v>
      </c>
      <c r="CW501" s="261" t="n">
        <f aca="false">IF(AND(CW$5&gt;$V501,CW$6&lt;=$W501),$Y501,IF(AND(MONTH(CW$6)=MONTH($W501),YEAR(CW$6)=YEAR($W501)),$T501-$X501*$Y501+$Y501,0))</f>
        <v>0</v>
      </c>
      <c r="CX501" s="261" t="n">
        <f aca="false">IF(AND(CX$5&gt;$V501,CX$6&lt;=$W501),$Y501,IF(AND(MONTH(CX$6)=MONTH($W501),YEAR(CX$6)=YEAR($W501)),$T501-$X501*$Y501+$Y501,0))</f>
        <v>0</v>
      </c>
      <c r="CY501" s="261" t="n">
        <f aca="false">IF(AND(CY$5&gt;$V501,CY$6&lt;=$W501),$Y501,IF(AND(MONTH(CY$6)=MONTH($W501),YEAR(CY$6)=YEAR($W501)),$T501-$X501*$Y501+$Y501,0))</f>
        <v>0</v>
      </c>
      <c r="CZ501" s="261" t="n">
        <f aca="false">IF(AND(CZ$5&gt;$V501,CZ$6&lt;=$W501),$Y501,IF(AND(MONTH(CZ$6)=MONTH($W501),YEAR(CZ$6)=YEAR($W501)),$T501-$X501*$Y501+$Y501,0))</f>
        <v>0</v>
      </c>
      <c r="DA501" s="261" t="n">
        <f aca="false">IF(AND(DA$5&gt;$V501,DA$6&lt;=$W501),$Y501,IF(AND(MONTH(DA$6)=MONTH($W501),YEAR(DA$6)=YEAR($W501)),$T501-$X501*$Y501+$Y501,0))</f>
        <v>0</v>
      </c>
      <c r="DB501" s="261" t="n">
        <f aca="false">IF(AND(DB$5&gt;$V501,DB$6&lt;=$W501),$Y501,IF(AND(MONTH(DB$6)=MONTH($W501),YEAR(DB$6)=YEAR($W501)),$T501-$X501*$Y501+$Y501,0))</f>
        <v>0</v>
      </c>
      <c r="DC501" s="261" t="n">
        <f aca="false">IF(AND(DC$5&gt;$V501,DC$6&lt;=$W501),$Y501,IF(AND(MONTH(DC$6)=MONTH($W501),YEAR(DC$6)=YEAR($W501)),$T501-$X501*$Y501+$Y501,0))</f>
        <v>0</v>
      </c>
      <c r="DD501" s="261" t="n">
        <f aca="false">IF(AND(DD$5&gt;$V501,DD$6&lt;=$W501),$Y501,IF(AND(MONTH(DD$6)=MONTH($W501),YEAR(DD$6)=YEAR($W501)),$T501-$X501*$Y501+$Y501,0))</f>
        <v>0</v>
      </c>
      <c r="DE501" s="261" t="n">
        <f aca="false">IF(AND(DE$5&gt;$V501,DE$6&lt;=$W501),$Y501,IF(AND(MONTH(DE$6)=MONTH($W501),YEAR(DE$6)=YEAR($W501)),$T501-$X501*$Y501+$Y501,0))</f>
        <v>0</v>
      </c>
      <c r="DF501" s="261" t="n">
        <f aca="false">IF(AND(DF$5&gt;$V501,DF$6&lt;=$W501),$Y501,IF(AND(MONTH(DF$6)=MONTH($W501),YEAR(DF$6)=YEAR($W501)),$T501-$X501*$Y501+$Y501,0))</f>
        <v>0</v>
      </c>
      <c r="DG501" s="261" t="n">
        <f aca="false">IF(AND(DG$5&gt;$V501,DG$6&lt;=$W501),$Y501,IF(AND(MONTH(DG$6)=MONTH($W501),YEAR(DG$6)=YEAR($W501)),$T501-$X501*$Y501+$Y501,0))</f>
        <v>0</v>
      </c>
      <c r="DH501" s="261" t="n">
        <f aca="false">IF(AND(DH$5&gt;$V501,DH$6&lt;=$W501),$Y501,IF(AND(MONTH(DH$6)=MONTH($W501),YEAR(DH$6)=YEAR($W501)),$T501-$X501*$Y501+$Y501,0))</f>
        <v>0</v>
      </c>
      <c r="DI501" s="260" t="n">
        <f aca="false">CW501+CX501+CY501+CZ501+DA501+DB501+DC501+DD501+DE501+DF501+DG501+DH501</f>
        <v>0</v>
      </c>
      <c r="DJ501" s="260"/>
      <c r="DK501" s="260"/>
      <c r="DL501" s="260" t="n">
        <f aca="false">DJ501-DK501</f>
        <v>0</v>
      </c>
      <c r="DM501" s="261" t="n">
        <f aca="false">IF(AND(DM$5&gt;$V501,DM$6&lt;=$W501),$Y501,IF(AND(MONTH(DM$6)=MONTH($W501),YEAR(DM$6)=YEAR($W501)),$T501-$X501*$Y501+$Y501,0))</f>
        <v>0</v>
      </c>
      <c r="DN501" s="261" t="n">
        <f aca="false">IF(AND(DN$5&gt;$V501,DN$6&lt;=$W501),$Y501,IF(AND(MONTH(DN$6)=MONTH($W501),YEAR(DN$6)=YEAR($W501)),$T501-$X501*$Y501+$Y501,0))</f>
        <v>0</v>
      </c>
      <c r="DO501" s="261" t="n">
        <f aca="false">IF(AND(DO$5&gt;$V501,DO$6&lt;=$W501),$Y501,IF(AND(MONTH(DO$6)=MONTH($W501),YEAR(DO$6)=YEAR($W501)),$T501-$X501*$Y501+$Y501,0))</f>
        <v>0</v>
      </c>
      <c r="DP501" s="261" t="n">
        <f aca="false">IF(AND(DP$5&gt;$V501,DP$6&lt;=$W501),$Y501,IF(AND(MONTH(DP$6)=MONTH($W501),YEAR(DP$6)=YEAR($W501)),$T501-$X501*$Y501+$Y501,0))</f>
        <v>0</v>
      </c>
      <c r="DQ501" s="261" t="n">
        <f aca="false">IF(AND(DQ$5&gt;$V501,DQ$6&lt;=$W501),$Y501,IF(AND(MONTH(DQ$6)=MONTH($W501),YEAR(DQ$6)=YEAR($W501)),$T501-$X501*$Y501+$Y501,0))</f>
        <v>0</v>
      </c>
      <c r="DR501" s="261" t="n">
        <f aca="false">IF(AND(DR$5&gt;$V501,DR$6&lt;=$W501),$Y501,IF(AND(MONTH(DR$6)=MONTH($W501),YEAR(DR$6)=YEAR($W501)),$T501-$X501*$Y501+$Y501,0))</f>
        <v>0</v>
      </c>
      <c r="DS501" s="261" t="n">
        <f aca="false">IF(AND(DS$5&gt;$V501,DS$6&lt;=$W501),$Y501,IF(AND(MONTH(DS$6)=MONTH($W501),YEAR(DS$6)=YEAR($W501)),$T501-$X501*$Y501+$Y501,0))</f>
        <v>0</v>
      </c>
      <c r="DT501" s="261" t="n">
        <f aca="false">IF(AND(DT$5&gt;$V501,DT$6&lt;=$W501),$Y501,IF(AND(MONTH(DT$6)=MONTH($W501),YEAR(DT$6)=YEAR($W501)),$T501-$X501*$Y501+$Y501,0))</f>
        <v>0</v>
      </c>
      <c r="DU501" s="261" t="n">
        <f aca="false">IF(AND(DU$5&gt;$V501,DU$6&lt;=$W501),$Y501,IF(AND(MONTH(DU$6)=MONTH($W501),YEAR(DU$6)=YEAR($W501)),$T501-$X501*$Y501+$Y501,0))</f>
        <v>0</v>
      </c>
      <c r="DV501" s="261" t="n">
        <f aca="false">IF(AND(DV$5&gt;$V501,DV$6&lt;=$W501),$Y501,IF(AND(MONTH(DV$6)=MONTH($W501),YEAR(DV$6)=YEAR($W501)),$T501-$X501*$Y501+$Y501,0))</f>
        <v>0</v>
      </c>
      <c r="DW501" s="261" t="n">
        <f aca="false">IF(AND(DW$5&gt;$V501,DW$6&lt;=$W501),$Y501,IF(AND(MONTH(DW$6)=MONTH($W501),YEAR(DW$6)=YEAR($W501)),$T501-$X501*$Y501+$Y501,0))</f>
        <v>0</v>
      </c>
      <c r="DX501" s="261" t="n">
        <f aca="false">IF(AND(DX$5&gt;$V501,DX$6&lt;=$W501),$Y501,IF(AND(MONTH(DX$6)=MONTH($W501),YEAR(DX$6)=YEAR($W501)),$T501-AA501-$X501*$Y501+$Y501,0))</f>
        <v>0</v>
      </c>
      <c r="DY501" s="260" t="n">
        <f aca="false">DM501+DN501+DO501+DP501+DQ501+DR501+DS501+DT501+DU501+DV501+DW501+DX501</f>
        <v>0</v>
      </c>
      <c r="DZ501" s="260" t="n">
        <f aca="false">DJ501+AY501+BA501+BC501+BE501+BG501+BI501+BK501+BM501+BO501</f>
        <v>0</v>
      </c>
      <c r="EA501" s="260" t="n">
        <f aca="false">DK501+DY501</f>
        <v>0</v>
      </c>
      <c r="EB501" s="261" t="n">
        <f aca="false">DZ501-EA501</f>
        <v>0</v>
      </c>
      <c r="EC501" s="261" t="n">
        <f aca="false">IF(AND(EC$5&gt;$V501,EC$6&lt;=$W501),$Y501,IF(AND(MONTH(EC$6)=MONTH($W501),YEAR(EC$6)=YEAR($W501)),$T501-$X501*$Y501+$Y501,0))</f>
        <v>0</v>
      </c>
      <c r="ED501" s="261" t="n">
        <f aca="false">IF(AND(ED$5&gt;$V501,ED$6&lt;=$W501),$Y501,IF(AND(MONTH(ED$6)=MONTH($W501),YEAR(ED$6)=YEAR($W501)),$T501-$X501*$Y501+$Y501,0))</f>
        <v>0</v>
      </c>
      <c r="EE501" s="261" t="n">
        <f aca="false">IF(AND(EE$5&gt;$V501,EE$6&lt;=$W501),$Y501,IF(AND(MONTH(EE$6)=MONTH($W501),YEAR(EE$6)=YEAR($W501)),$T501-$X501*$Y501+$Y501,0))</f>
        <v>0</v>
      </c>
      <c r="EF501" s="261" t="n">
        <f aca="false">IF(AND(EF$5&gt;$V501,EF$6&lt;=$W501),$Y501,IF(AND(MONTH(EF$6)=MONTH($W501),YEAR(EF$6)=YEAR($W501)),$T501-$X501*$Y501+$Y501,0))</f>
        <v>0</v>
      </c>
      <c r="EG501" s="261" t="n">
        <f aca="false">IF(AND(EG$5&gt;$V501,EG$6&lt;=$W501),$Y501,IF(AND(MONTH(EG$6)=MONTH($W501),YEAR(EG$6)=YEAR($W501)),$T501-$X501*$Y501+$Y501,0))</f>
        <v>0</v>
      </c>
      <c r="EH501" s="261" t="n">
        <f aca="false">IF(AND(EH$5&gt;$V501,EH$6&lt;=$W501),$Y501,IF(AND(MONTH(EH$6)=MONTH($W501),YEAR(EH$6)=YEAR($W501)),$T501-$X501*$Y501+$Y501,0))</f>
        <v>0</v>
      </c>
      <c r="EI501" s="261" t="n">
        <f aca="false">IF(AND(EI$5&gt;$V501,EI$6&lt;=$W501),$Y501,IF(AND(MONTH(EI$6)=MONTH($W501),YEAR(EI$6)=YEAR($W501)),$T501-$X501*$Y501+$Y501,0))</f>
        <v>0</v>
      </c>
      <c r="EJ501" s="261" t="n">
        <f aca="false">IF(AND(EJ$5&gt;$V501,EJ$6&lt;=$W501),$Y501,IF(AND(MONTH(EJ$6)=MONTH($W501),YEAR(EJ$6)=YEAR($W501)),$T501-$X501*$Y501+$Y501,0))</f>
        <v>0</v>
      </c>
      <c r="EK501" s="261" t="n">
        <f aca="false">IF(AND(EK$5&gt;$V501,EK$6&lt;=$W501),$Y501,IF(AND(MONTH(EK$6)=MONTH($W501),YEAR(EK$6)=YEAR($W501)),$T501-$X501*$Y501+$Y501,0))</f>
        <v>0</v>
      </c>
      <c r="EL501" s="261" t="n">
        <f aca="false">IF(AND(EL$5&gt;$V501,EL$6&lt;=$W501),$Y501,IF(AND(MONTH(EL$6)=MONTH($W501),YEAR(EL$6)=YEAR($W501)),$T501-$X501*$Y501+$Y501,0))</f>
        <v>0</v>
      </c>
      <c r="EM501" s="261" t="n">
        <f aca="false">IF(AND(EM$5&gt;$V501,EM$6&lt;=$W501),$Y501,IF(AND(MONTH(EM$6)=MONTH($W501),YEAR(EM$6)=YEAR($W501)),$T501-$X501*$Y501+$Y501,0))</f>
        <v>0</v>
      </c>
      <c r="EN501" s="261" t="n">
        <f aca="false">IF(AND(EN$5&gt;$V501,EN$6&lt;=$W501),$Y501,IF(AND(MONTH(EN$6)=MONTH($W501),YEAR(EN$6)=YEAR($W501)),$T501-$X501*$Y501+$Y501,0))</f>
        <v>0</v>
      </c>
      <c r="EO501" s="260" t="n">
        <f aca="false">EC501+ED501+EE501+EF501+EG501+EH501+EI501+EJ501+EK501+EL501+EM501+EN501</f>
        <v>0</v>
      </c>
      <c r="EP501" s="260" t="n">
        <v>0</v>
      </c>
      <c r="EQ501" s="260" t="n">
        <f aca="false">EA501+EO501</f>
        <v>0</v>
      </c>
      <c r="ER501" s="260" t="n">
        <f aca="false">EP501-EQ501</f>
        <v>0</v>
      </c>
      <c r="ES501" s="261"/>
      <c r="ET501" s="261"/>
      <c r="EU501" s="261"/>
      <c r="EV501" s="261"/>
      <c r="EW501" s="261"/>
      <c r="EX501" s="261"/>
      <c r="EY501" s="261"/>
      <c r="EZ501" s="261"/>
      <c r="FA501" s="261"/>
      <c r="FB501" s="261"/>
      <c r="FC501" s="261"/>
      <c r="FD501" s="261"/>
      <c r="FE501" s="261" t="n">
        <f aca="false">ES501+ET501+EU501+EV501+EW501+EX501+EY501+EZ501+FA501+FB501+FC501+FD501</f>
        <v>0</v>
      </c>
      <c r="FF501" s="261" t="n">
        <f aca="false">EP501</f>
        <v>0</v>
      </c>
      <c r="FG501" s="261" t="n">
        <f aca="false">EQ501+FE501</f>
        <v>0</v>
      </c>
      <c r="FH501" s="261" t="n">
        <f aca="false">FF501-FG501</f>
        <v>0</v>
      </c>
      <c r="FI501" s="261"/>
      <c r="FJ501" s="261"/>
      <c r="FK501" s="261"/>
      <c r="FL501" s="261"/>
      <c r="FM501" s="261"/>
      <c r="FN501" s="261"/>
      <c r="FO501" s="261"/>
      <c r="FP501" s="261"/>
      <c r="FQ501" s="261"/>
      <c r="FR501" s="261"/>
      <c r="FS501" s="261"/>
      <c r="FT501" s="261"/>
      <c r="FU501" s="261" t="n">
        <f aca="false">FI501+FJ501+FK501+FL501+FM501+FN501+FO501+FP501+FQ501+FR501+FS501+FT501</f>
        <v>0</v>
      </c>
      <c r="FV501" s="261" t="n">
        <f aca="false">FF501</f>
        <v>0</v>
      </c>
      <c r="FW501" s="261" t="n">
        <f aca="false">FG501+FU501</f>
        <v>0</v>
      </c>
      <c r="FX501" s="261" t="n">
        <f aca="false">FV501-FW501</f>
        <v>0</v>
      </c>
      <c r="FY501" s="261"/>
      <c r="FZ501" s="261"/>
      <c r="GA501" s="261"/>
      <c r="GB501" s="261"/>
      <c r="GC501" s="261"/>
      <c r="GD501" s="261"/>
      <c r="GE501" s="261"/>
      <c r="GF501" s="261"/>
      <c r="GG501" s="261"/>
      <c r="GH501" s="261"/>
      <c r="GI501" s="261"/>
      <c r="GJ501" s="261"/>
      <c r="GK501" s="261" t="n">
        <f aca="false">FY501+FZ501+GA501+GB501+GC501+GD501+GE501+GF501+GG501+GH501+GI501+GJ501</f>
        <v>0</v>
      </c>
      <c r="GL501" s="261" t="n">
        <f aca="false">FV501</f>
        <v>0</v>
      </c>
      <c r="GM501" s="261" t="n">
        <f aca="false">FW501+GK501</f>
        <v>0</v>
      </c>
      <c r="GN501" s="261" t="n">
        <f aca="false">GL501-GM501</f>
        <v>0</v>
      </c>
      <c r="GO501" s="261"/>
      <c r="GP501" s="261"/>
      <c r="GQ501" s="261"/>
      <c r="GR501" s="261"/>
      <c r="GS501" s="261"/>
      <c r="GT501" s="261"/>
      <c r="GU501" s="261"/>
      <c r="GV501" s="261"/>
      <c r="GW501" s="261"/>
      <c r="GX501" s="261"/>
      <c r="GY501" s="261"/>
      <c r="GZ501" s="261"/>
      <c r="HA501" s="261" t="n">
        <f aca="false">GO501+GP501+GQ501+GR501+GS501+GT501+GU501+GV501+GW501+GX501+GY501+GZ501</f>
        <v>0</v>
      </c>
      <c r="HB501" s="261" t="n">
        <f aca="false">GL501</f>
        <v>0</v>
      </c>
      <c r="HC501" s="261" t="n">
        <f aca="false">GM501+HA501</f>
        <v>0</v>
      </c>
      <c r="HD501" s="261" t="n">
        <f aca="false">HB501-HC501</f>
        <v>0</v>
      </c>
      <c r="HE501" s="264" t="n">
        <f aca="false">GO501-GJ501</f>
        <v>0</v>
      </c>
      <c r="HF501" s="264"/>
      <c r="HG501" s="264"/>
      <c r="HH501" s="264"/>
      <c r="HI501" s="264"/>
      <c r="HJ501" s="264"/>
      <c r="HK501" s="264"/>
      <c r="HL501" s="264"/>
      <c r="HM501" s="264"/>
      <c r="HN501" s="264"/>
      <c r="HO501" s="264"/>
      <c r="HP501" s="264"/>
      <c r="HQ501" s="264"/>
      <c r="HR501" s="264"/>
      <c r="HS501" s="264"/>
      <c r="HT501" s="264"/>
      <c r="HU501" s="264"/>
      <c r="HV501" s="264"/>
      <c r="HW501" s="264"/>
      <c r="HX501" s="264"/>
      <c r="HY501" s="264"/>
      <c r="HZ501" s="264"/>
      <c r="IA501" s="264"/>
      <c r="IB501" s="264"/>
      <c r="IC501" s="264"/>
      <c r="ID501" s="264"/>
      <c r="IE501" s="264"/>
      <c r="IF501" s="264"/>
      <c r="IG501" s="264"/>
      <c r="IH501" s="264"/>
      <c r="II501" s="264"/>
      <c r="IJ501" s="264"/>
      <c r="IK501" s="264"/>
      <c r="IL501" s="264"/>
      <c r="IM501" s="264"/>
      <c r="IN501" s="264"/>
      <c r="IO501" s="264"/>
      <c r="IP501" s="264"/>
      <c r="IQ501" s="264"/>
      <c r="IR501" s="264"/>
      <c r="IS501" s="264"/>
      <c r="IT501" s="264"/>
      <c r="IU501" s="264"/>
      <c r="IV501" s="264"/>
      <c r="IW501" s="264"/>
      <c r="IX501" s="264"/>
      <c r="IY501" s="264"/>
      <c r="IZ501" s="264"/>
      <c r="JA501" s="264"/>
      <c r="JB501" s="264"/>
      <c r="JC501" s="264"/>
      <c r="JD501" s="264"/>
      <c r="JE501" s="264"/>
      <c r="JF501" s="264"/>
      <c r="JG501" s="264"/>
      <c r="JH501" s="264"/>
      <c r="JI501" s="264"/>
      <c r="JJ501" s="264"/>
      <c r="JK501" s="264"/>
      <c r="JL501" s="264"/>
      <c r="JM501" s="265"/>
      <c r="JN501" s="265" t="n">
        <f aca="false">DH501-DG501</f>
        <v>0</v>
      </c>
    </row>
    <row r="502" s="201" customFormat="true" ht="22.35" hidden="false" customHeight="false" outlineLevel="0" collapsed="false">
      <c r="A502" s="249" t="n">
        <v>470</v>
      </c>
      <c r="B502" s="250" t="s">
        <v>976</v>
      </c>
      <c r="C502" s="251" t="n">
        <v>4675</v>
      </c>
      <c r="D502" s="252" t="s">
        <v>585</v>
      </c>
      <c r="E502" s="252" t="s">
        <v>472</v>
      </c>
      <c r="F502" s="253" t="n">
        <v>1</v>
      </c>
      <c r="G502" s="254" t="n">
        <v>52700</v>
      </c>
      <c r="H502" s="255" t="n">
        <v>0.18</v>
      </c>
      <c r="I502" s="256" t="n">
        <f aca="false">ROUND(F502*G502,2)</f>
        <v>52700</v>
      </c>
      <c r="J502" s="254" t="n">
        <f aca="false">ROUND(I502+F502*G502*H502,2)</f>
        <v>62186</v>
      </c>
      <c r="K502" s="257" t="n">
        <v>43094</v>
      </c>
      <c r="L502" s="257" t="n">
        <f aca="false">EDATE(K502,M502)-1</f>
        <v>44189</v>
      </c>
      <c r="M502" s="258" t="n">
        <v>36</v>
      </c>
      <c r="N502" s="254" t="n">
        <f aca="false">ROUND(G502/M502,2)*F502</f>
        <v>1463.89</v>
      </c>
      <c r="O502" s="254"/>
      <c r="P502" s="254" t="n">
        <v>0</v>
      </c>
      <c r="Q502" s="253" t="n">
        <v>1</v>
      </c>
      <c r="R502" s="254" t="n">
        <f aca="false">I502+AG502+P502</f>
        <v>52700</v>
      </c>
      <c r="S502" s="255" t="n">
        <f aca="false">H502</f>
        <v>0.18</v>
      </c>
      <c r="T502" s="254" t="n">
        <f aca="false">ROUND(Q502*R502,2)</f>
        <v>52700</v>
      </c>
      <c r="U502" s="254" t="n">
        <f aca="false">ROUND(T502+Q502*R502*S502,2)</f>
        <v>62186</v>
      </c>
      <c r="V502" s="257" t="n">
        <v>43094</v>
      </c>
      <c r="W502" s="257" t="n">
        <f aca="false">EDATE(V502,X502)-1</f>
        <v>44189</v>
      </c>
      <c r="X502" s="258" t="n">
        <v>36</v>
      </c>
      <c r="Y502" s="254" t="n">
        <f aca="false">ROUND((R502-Z502)/X502,2)*Q502</f>
        <v>1463.89</v>
      </c>
      <c r="Z502" s="254" t="n">
        <v>0</v>
      </c>
      <c r="AA502" s="254" t="n">
        <v>0</v>
      </c>
      <c r="AB502" s="254"/>
      <c r="AC502" s="254"/>
      <c r="AD502" s="254"/>
      <c r="AE502" s="254"/>
      <c r="AF502" s="254"/>
      <c r="AG502" s="254"/>
      <c r="AH502" s="254"/>
      <c r="AI502" s="254"/>
      <c r="AJ502" s="254"/>
      <c r="AK502" s="254"/>
      <c r="AL502" s="254"/>
      <c r="AM502" s="254"/>
      <c r="AN502" s="254"/>
      <c r="AO502" s="254"/>
      <c r="AP502" s="254"/>
      <c r="AQ502" s="254"/>
      <c r="AR502" s="254"/>
      <c r="AS502" s="254"/>
      <c r="AT502" s="254"/>
      <c r="AU502" s="254"/>
      <c r="AV502" s="254"/>
      <c r="AW502" s="254"/>
      <c r="AX502" s="254"/>
      <c r="AY502" s="254"/>
      <c r="AZ502" s="254"/>
      <c r="BA502" s="254"/>
      <c r="BB502" s="254"/>
      <c r="BC502" s="254"/>
      <c r="BD502" s="254"/>
      <c r="BE502" s="254"/>
      <c r="BF502" s="254"/>
      <c r="BG502" s="254"/>
      <c r="BH502" s="254"/>
      <c r="BI502" s="254"/>
      <c r="BJ502" s="254"/>
      <c r="BK502" s="254"/>
      <c r="BL502" s="254"/>
      <c r="BM502" s="254"/>
      <c r="BN502" s="254"/>
      <c r="BO502" s="254"/>
      <c r="BP502" s="254"/>
      <c r="BQ502" s="254"/>
      <c r="BR502" s="254"/>
      <c r="BS502" s="254"/>
      <c r="BT502" s="254"/>
      <c r="BU502" s="254"/>
      <c r="BV502" s="254"/>
      <c r="BW502" s="254"/>
      <c r="BX502" s="254"/>
      <c r="BY502" s="254"/>
      <c r="BZ502" s="254"/>
      <c r="CA502" s="254"/>
      <c r="CB502" s="254"/>
      <c r="CC502" s="254"/>
      <c r="CD502" s="254"/>
      <c r="CE502" s="254"/>
      <c r="CF502" s="254"/>
      <c r="CG502" s="254"/>
      <c r="CH502" s="254"/>
      <c r="CI502" s="254" t="e">
        <f aca="false">#N/A</f>
        <v>#N/A</v>
      </c>
      <c r="CJ502" s="254"/>
      <c r="CK502" s="254"/>
      <c r="CL502" s="254"/>
      <c r="CM502" s="257" t="n">
        <v>43094</v>
      </c>
      <c r="CN502" s="257" t="e">
        <f aca="false">EDATE(CM502,CO502)-1</f>
        <v>#N/A</v>
      </c>
      <c r="CO502" s="254" t="e">
        <f aca="false">#N/A</f>
        <v>#N/A</v>
      </c>
      <c r="CP502" s="254" t="e">
        <f aca="false">#N/A</f>
        <v>#N/A</v>
      </c>
      <c r="CQ502" s="254"/>
      <c r="CR502" s="254"/>
      <c r="CS502" s="254"/>
      <c r="CT502" s="261" t="n">
        <f aca="false">I502</f>
        <v>52700</v>
      </c>
      <c r="CU502" s="261" t="n">
        <f aca="false">CT502-CV502</f>
        <v>52700</v>
      </c>
      <c r="CV502" s="261" t="n">
        <v>0</v>
      </c>
      <c r="CW502" s="261" t="n">
        <f aca="false">IF(AND(CW$5&gt;$V502,CW$6&lt;=$W502),$Y502,IF(AND(MONTH(CW$6)=MONTH($W502),YEAR(CW$6)=YEAR($W502)),$T502-$X502*$Y502+$Y502,0))</f>
        <v>0</v>
      </c>
      <c r="CX502" s="261" t="n">
        <f aca="false">IF(AND(CX$5&gt;$V502,CX$6&lt;=$W502),$Y502,IF(AND(MONTH(CX$6)=MONTH($W502),YEAR(CX$6)=YEAR($W502)),$T502-$X502*$Y502+$Y502,0))</f>
        <v>0</v>
      </c>
      <c r="CY502" s="261" t="n">
        <f aca="false">IF(AND(CY$5&gt;$V502,CY$6&lt;=$W502),$Y502,IF(AND(MONTH(CY$6)=MONTH($W502),YEAR(CY$6)=YEAR($W502)),$T502-$X502*$Y502+$Y502,0))</f>
        <v>0</v>
      </c>
      <c r="CZ502" s="261" t="n">
        <f aca="false">IF(AND(CZ$5&gt;$V502,CZ$6&lt;=$W502),$Y502,IF(AND(MONTH(CZ$6)=MONTH($W502),YEAR(CZ$6)=YEAR($W502)),$T502-$X502*$Y502+$Y502,0))</f>
        <v>0</v>
      </c>
      <c r="DA502" s="261" t="n">
        <f aca="false">IF(AND(DA$5&gt;$V502,DA$6&lt;=$W502),$Y502,IF(AND(MONTH(DA$6)=MONTH($W502),YEAR(DA$6)=YEAR($W502)),$T502-$X502*$Y502+$Y502,0))</f>
        <v>0</v>
      </c>
      <c r="DB502" s="261" t="n">
        <f aca="false">IF(AND(DB$5&gt;$V502,DB$6&lt;=$W502),$Y502,IF(AND(MONTH(DB$6)=MONTH($W502),YEAR(DB$6)=YEAR($W502)),$T502-$X502*$Y502+$Y502,0))</f>
        <v>0</v>
      </c>
      <c r="DC502" s="261" t="n">
        <f aca="false">IF(AND(DC$5&gt;$V502,DC$6&lt;=$W502),$Y502,IF(AND(MONTH(DC$6)=MONTH($W502),YEAR(DC$6)=YEAR($W502)),$T502-$X502*$Y502+$Y502,0))</f>
        <v>0</v>
      </c>
      <c r="DD502" s="261" t="n">
        <f aca="false">IF(AND(DD$5&gt;$V502,DD$6&lt;=$W502),$Y502,IF(AND(MONTH(DD$6)=MONTH($W502),YEAR(DD$6)=YEAR($W502)),$T502-$X502*$Y502+$Y502,0))</f>
        <v>0</v>
      </c>
      <c r="DE502" s="261" t="n">
        <f aca="false">IF(AND(DE$5&gt;$V502,DE$6&lt;=$W502),$Y502,IF(AND(MONTH(DE$6)=MONTH($W502),YEAR(DE$6)=YEAR($W502)),$T502-$X502*$Y502+$Y502,0))</f>
        <v>0</v>
      </c>
      <c r="DF502" s="261" t="n">
        <f aca="false">IF(AND(DF$5&gt;$V502,DF$6&lt;=$W502),$Y502,IF(AND(MONTH(DF$6)=MONTH($W502),YEAR(DF$6)=YEAR($W502)),$T502-$X502*$Y502+$Y502,0))</f>
        <v>0</v>
      </c>
      <c r="DG502" s="261" t="n">
        <f aca="false">IF(AND(DG$5&gt;$V502,DG$6&lt;=$W502),$Y502,IF(AND(MONTH(DG$6)=MONTH($W502),YEAR(DG$6)=YEAR($W502)),$T502-$X502*$Y502+$Y502,0))</f>
        <v>0</v>
      </c>
      <c r="DH502" s="261" t="n">
        <f aca="false">IF(AND(DH$5&gt;$V502,DH$6&lt;=$W502),$Y502,IF(AND(MONTH(DH$6)=MONTH($W502),YEAR(DH$6)=YEAR($W502)),$T502-$X502*$Y502+$Y502,0))</f>
        <v>0</v>
      </c>
      <c r="DI502" s="260" t="n">
        <f aca="false">CW502+CX502+CY502+CZ502+DA502+DB502+DC502+DD502+DE502+DF502+DG502+DH502</f>
        <v>0</v>
      </c>
      <c r="DJ502" s="260"/>
      <c r="DK502" s="260"/>
      <c r="DL502" s="260" t="n">
        <f aca="false">DJ502-DK502</f>
        <v>0</v>
      </c>
      <c r="DM502" s="261" t="n">
        <f aca="false">IF(AND(DM$5&gt;$V502,DM$6&lt;=$W502),$Y502,IF(AND(MONTH(DM$6)=MONTH($W502),YEAR(DM$6)=YEAR($W502)),$T502-$X502*$Y502+$Y502,0))</f>
        <v>0</v>
      </c>
      <c r="DN502" s="261" t="n">
        <f aca="false">IF(AND(DN$5&gt;$V502,DN$6&lt;=$W502),$Y502,IF(AND(MONTH(DN$6)=MONTH($W502),YEAR(DN$6)=YEAR($W502)),$T502-$X502*$Y502+$Y502,0))</f>
        <v>0</v>
      </c>
      <c r="DO502" s="261" t="n">
        <f aca="false">IF(AND(DO$5&gt;$V502,DO$6&lt;=$W502),$Y502,IF(AND(MONTH(DO$6)=MONTH($W502),YEAR(DO$6)=YEAR($W502)),$T502-$X502*$Y502+$Y502,0))</f>
        <v>0</v>
      </c>
      <c r="DP502" s="261" t="n">
        <f aca="false">IF(AND(DP$5&gt;$V502,DP$6&lt;=$W502),$Y502,IF(AND(MONTH(DP$6)=MONTH($W502),YEAR(DP$6)=YEAR($W502)),$T502-$X502*$Y502+$Y502,0))</f>
        <v>0</v>
      </c>
      <c r="DQ502" s="261" t="n">
        <f aca="false">IF(AND(DQ$5&gt;$V502,DQ$6&lt;=$W502),$Y502,IF(AND(MONTH(DQ$6)=MONTH($W502),YEAR(DQ$6)=YEAR($W502)),$T502-$X502*$Y502+$Y502,0))</f>
        <v>0</v>
      </c>
      <c r="DR502" s="261" t="n">
        <f aca="false">IF(AND(DR$5&gt;$V502,DR$6&lt;=$W502),$Y502,IF(AND(MONTH(DR$6)=MONTH($W502),YEAR(DR$6)=YEAR($W502)),$T502-$X502*$Y502+$Y502,0))</f>
        <v>0</v>
      </c>
      <c r="DS502" s="261" t="n">
        <f aca="false">IF(AND(DS$5&gt;$V502,DS$6&lt;=$W502),$Y502,IF(AND(MONTH(DS$6)=MONTH($W502),YEAR(DS$6)=YEAR($W502)),$T502-$X502*$Y502+$Y502,0))</f>
        <v>0</v>
      </c>
      <c r="DT502" s="261" t="n">
        <f aca="false">IF(AND(DT$5&gt;$V502,DT$6&lt;=$W502),$Y502,IF(AND(MONTH(DT$6)=MONTH($W502),YEAR(DT$6)=YEAR($W502)),$T502-$X502*$Y502+$Y502,0))</f>
        <v>0</v>
      </c>
      <c r="DU502" s="261" t="n">
        <f aca="false">IF(AND(DU$5&gt;$V502,DU$6&lt;=$W502),$Y502,IF(AND(MONTH(DU$6)=MONTH($W502),YEAR(DU$6)=YEAR($W502)),$T502-$X502*$Y502+$Y502,0))</f>
        <v>0</v>
      </c>
      <c r="DV502" s="261" t="n">
        <f aca="false">IF(AND(DV$5&gt;$V502,DV$6&lt;=$W502),$Y502,IF(AND(MONTH(DV$6)=MONTH($W502),YEAR(DV$6)=YEAR($W502)),$T502-$X502*$Y502+$Y502,0))</f>
        <v>0</v>
      </c>
      <c r="DW502" s="261" t="n">
        <f aca="false">IF(AND(DW$5&gt;$V502,DW$6&lt;=$W502),$Y502,IF(AND(MONTH(DW$6)=MONTH($W502),YEAR(DW$6)=YEAR($W502)),$T502-$X502*$Y502+$Y502,0))</f>
        <v>0</v>
      </c>
      <c r="DX502" s="261" t="n">
        <f aca="false">IF(AND(DX$5&gt;$V502,DX$6&lt;=$W502),$Y502,IF(AND(MONTH(DX$6)=MONTH($W502),YEAR(DX$6)=YEAR($W502)),$T502-AA502-$X502*$Y502+$Y502,0))</f>
        <v>0</v>
      </c>
      <c r="DY502" s="260" t="n">
        <f aca="false">DM502+DN502+DO502+DP502+DQ502+DR502+DS502+DT502+DU502+DV502+DW502+DX502</f>
        <v>0</v>
      </c>
      <c r="DZ502" s="260" t="n">
        <f aca="false">DJ502+AY502+BA502+BC502+BE502+BG502+BI502+BK502+BM502+BO502</f>
        <v>0</v>
      </c>
      <c r="EA502" s="260" t="n">
        <f aca="false">DK502+DY502</f>
        <v>0</v>
      </c>
      <c r="EB502" s="261" t="n">
        <f aca="false">DZ502-EA502</f>
        <v>0</v>
      </c>
      <c r="EC502" s="261" t="n">
        <f aca="false">IF(AND(EC$5&gt;$V502,EC$6&lt;=$W502),$Y502,IF(AND(MONTH(EC$6)=MONTH($W502),YEAR(EC$6)=YEAR($W502)),$T502-$X502*$Y502+$Y502,0))</f>
        <v>0</v>
      </c>
      <c r="ED502" s="261" t="n">
        <f aca="false">IF(AND(ED$5&gt;$V502,ED$6&lt;=$W502),$Y502,IF(AND(MONTH(ED$6)=MONTH($W502),YEAR(ED$6)=YEAR($W502)),$T502-$X502*$Y502+$Y502,0))</f>
        <v>0</v>
      </c>
      <c r="EE502" s="261" t="n">
        <f aca="false">IF(AND(EE$5&gt;$V502,EE$6&lt;=$W502),$Y502,IF(AND(MONTH(EE$6)=MONTH($W502),YEAR(EE$6)=YEAR($W502)),$T502-$X502*$Y502+$Y502,0))</f>
        <v>0</v>
      </c>
      <c r="EF502" s="261" t="n">
        <f aca="false">IF(AND(EF$5&gt;$V502,EF$6&lt;=$W502),$Y502,IF(AND(MONTH(EF$6)=MONTH($W502),YEAR(EF$6)=YEAR($W502)),$T502-$X502*$Y502+$Y502,0))</f>
        <v>0</v>
      </c>
      <c r="EG502" s="261" t="n">
        <f aca="false">IF(AND(EG$5&gt;$V502,EG$6&lt;=$W502),$Y502,IF(AND(MONTH(EG$6)=MONTH($W502),YEAR(EG$6)=YEAR($W502)),$T502-$X502*$Y502+$Y502,0))</f>
        <v>0</v>
      </c>
      <c r="EH502" s="261" t="n">
        <f aca="false">IF(AND(EH$5&gt;$V502,EH$6&lt;=$W502),$Y502,IF(AND(MONTH(EH$6)=MONTH($W502),YEAR(EH$6)=YEAR($W502)),$T502-$X502*$Y502+$Y502,0))</f>
        <v>0</v>
      </c>
      <c r="EI502" s="261" t="n">
        <f aca="false">IF(AND(EI$5&gt;$V502,EI$6&lt;=$W502),$Y502,IF(AND(MONTH(EI$6)=MONTH($W502),YEAR(EI$6)=YEAR($W502)),$T502-$X502*$Y502+$Y502,0))</f>
        <v>0</v>
      </c>
      <c r="EJ502" s="261" t="n">
        <f aca="false">IF(AND(EJ$5&gt;$V502,EJ$6&lt;=$W502),$Y502,IF(AND(MONTH(EJ$6)=MONTH($W502),YEAR(EJ$6)=YEAR($W502)),$T502-$X502*$Y502+$Y502,0))</f>
        <v>0</v>
      </c>
      <c r="EK502" s="261" t="n">
        <f aca="false">IF(AND(EK$5&gt;$V502,EK$6&lt;=$W502),$Y502,IF(AND(MONTH(EK$6)=MONTH($W502),YEAR(EK$6)=YEAR($W502)),$T502-$X502*$Y502+$Y502,0))</f>
        <v>0</v>
      </c>
      <c r="EL502" s="261" t="n">
        <f aca="false">IF(AND(EL$5&gt;$V502,EL$6&lt;=$W502),$Y502,IF(AND(MONTH(EL$6)=MONTH($W502),YEAR(EL$6)=YEAR($W502)),$T502-$X502*$Y502+$Y502,0))</f>
        <v>0</v>
      </c>
      <c r="EM502" s="261" t="n">
        <f aca="false">IF(AND(EM$5&gt;$V502,EM$6&lt;=$W502),$Y502,IF(AND(MONTH(EM$6)=MONTH($W502),YEAR(EM$6)=YEAR($W502)),$T502-$X502*$Y502+$Y502,0))</f>
        <v>0</v>
      </c>
      <c r="EN502" s="261" t="n">
        <f aca="false">IF(AND(EN$5&gt;$V502,EN$6&lt;=$W502),$Y502,IF(AND(MONTH(EN$6)=MONTH($W502),YEAR(EN$6)=YEAR($W502)),$T502-$X502*$Y502+$Y502,0))</f>
        <v>0</v>
      </c>
      <c r="EO502" s="260" t="n">
        <f aca="false">EC502+ED502+EE502+EF502+EG502+EH502+EI502+EJ502+EK502+EL502+EM502+EN502</f>
        <v>0</v>
      </c>
      <c r="EP502" s="260" t="n">
        <v>0</v>
      </c>
      <c r="EQ502" s="260" t="n">
        <f aca="false">EA502+EO502</f>
        <v>0</v>
      </c>
      <c r="ER502" s="260" t="n">
        <f aca="false">EP502-EQ502</f>
        <v>0</v>
      </c>
      <c r="ES502" s="261"/>
      <c r="ET502" s="261"/>
      <c r="EU502" s="261"/>
      <c r="EV502" s="261"/>
      <c r="EW502" s="261"/>
      <c r="EX502" s="261"/>
      <c r="EY502" s="261"/>
      <c r="EZ502" s="261"/>
      <c r="FA502" s="261"/>
      <c r="FB502" s="261"/>
      <c r="FC502" s="261"/>
      <c r="FD502" s="261"/>
      <c r="FE502" s="261" t="n">
        <f aca="false">ES502+ET502+EU502+EV502+EW502+EX502+EY502+EZ502+FA502+FB502+FC502+FD502</f>
        <v>0</v>
      </c>
      <c r="FF502" s="261" t="n">
        <f aca="false">EP502</f>
        <v>0</v>
      </c>
      <c r="FG502" s="261" t="n">
        <f aca="false">EQ502+FE502</f>
        <v>0</v>
      </c>
      <c r="FH502" s="261" t="n">
        <f aca="false">FF502-FG502</f>
        <v>0</v>
      </c>
      <c r="FI502" s="261"/>
      <c r="FJ502" s="261"/>
      <c r="FK502" s="261"/>
      <c r="FL502" s="261"/>
      <c r="FM502" s="261"/>
      <c r="FN502" s="261"/>
      <c r="FO502" s="261"/>
      <c r="FP502" s="261"/>
      <c r="FQ502" s="261"/>
      <c r="FR502" s="261"/>
      <c r="FS502" s="261"/>
      <c r="FT502" s="261"/>
      <c r="FU502" s="261" t="n">
        <f aca="false">FI502+FJ502+FK502+FL502+FM502+FN502+FO502+FP502+FQ502+FR502+FS502+FT502</f>
        <v>0</v>
      </c>
      <c r="FV502" s="261" t="n">
        <f aca="false">FF502</f>
        <v>0</v>
      </c>
      <c r="FW502" s="261" t="n">
        <f aca="false">FG502+FU502</f>
        <v>0</v>
      </c>
      <c r="FX502" s="261" t="n">
        <f aca="false">FV502-FW502</f>
        <v>0</v>
      </c>
      <c r="FY502" s="261"/>
      <c r="FZ502" s="261"/>
      <c r="GA502" s="261"/>
      <c r="GB502" s="261"/>
      <c r="GC502" s="261"/>
      <c r="GD502" s="261"/>
      <c r="GE502" s="261"/>
      <c r="GF502" s="261"/>
      <c r="GG502" s="261"/>
      <c r="GH502" s="261"/>
      <c r="GI502" s="261"/>
      <c r="GJ502" s="261"/>
      <c r="GK502" s="261" t="n">
        <f aca="false">FY502+FZ502+GA502+GB502+GC502+GD502+GE502+GF502+GG502+GH502+GI502+GJ502</f>
        <v>0</v>
      </c>
      <c r="GL502" s="261" t="n">
        <f aca="false">FV502</f>
        <v>0</v>
      </c>
      <c r="GM502" s="261" t="n">
        <f aca="false">FW502+GK502</f>
        <v>0</v>
      </c>
      <c r="GN502" s="261" t="n">
        <f aca="false">GL502-GM502</f>
        <v>0</v>
      </c>
      <c r="GO502" s="261"/>
      <c r="GP502" s="261"/>
      <c r="GQ502" s="261"/>
      <c r="GR502" s="261"/>
      <c r="GS502" s="261"/>
      <c r="GT502" s="261"/>
      <c r="GU502" s="261"/>
      <c r="GV502" s="261"/>
      <c r="GW502" s="261"/>
      <c r="GX502" s="261"/>
      <c r="GY502" s="261"/>
      <c r="GZ502" s="261"/>
      <c r="HA502" s="261" t="n">
        <f aca="false">GO502+GP502+GQ502+GR502+GS502+GT502+GU502+GV502+GW502+GX502+GY502+GZ502</f>
        <v>0</v>
      </c>
      <c r="HB502" s="261" t="n">
        <f aca="false">GL502</f>
        <v>0</v>
      </c>
      <c r="HC502" s="261" t="n">
        <f aca="false">GM502+HA502</f>
        <v>0</v>
      </c>
      <c r="HD502" s="261" t="n">
        <f aca="false">HB502-HC502</f>
        <v>0</v>
      </c>
      <c r="HE502" s="264" t="n">
        <f aca="false">GO502-GJ502</f>
        <v>0</v>
      </c>
      <c r="HF502" s="264"/>
      <c r="HG502" s="264"/>
      <c r="HH502" s="264"/>
      <c r="HI502" s="264"/>
      <c r="HJ502" s="264"/>
      <c r="HK502" s="264"/>
      <c r="HL502" s="264"/>
      <c r="HM502" s="264"/>
      <c r="HN502" s="264"/>
      <c r="HO502" s="264"/>
      <c r="HP502" s="264"/>
      <c r="HQ502" s="264"/>
      <c r="HR502" s="264"/>
      <c r="HS502" s="264"/>
      <c r="HT502" s="264"/>
      <c r="HU502" s="264"/>
      <c r="HV502" s="264"/>
      <c r="HW502" s="264"/>
      <c r="HX502" s="264"/>
      <c r="HY502" s="264"/>
      <c r="HZ502" s="264"/>
      <c r="IA502" s="264"/>
      <c r="IB502" s="264"/>
      <c r="IC502" s="264"/>
      <c r="ID502" s="264"/>
      <c r="IE502" s="264"/>
      <c r="IF502" s="264"/>
      <c r="IG502" s="264"/>
      <c r="IH502" s="264"/>
      <c r="II502" s="264"/>
      <c r="IJ502" s="264"/>
      <c r="IK502" s="264"/>
      <c r="IL502" s="264"/>
      <c r="IM502" s="264"/>
      <c r="IN502" s="264"/>
      <c r="IO502" s="264"/>
      <c r="IP502" s="264"/>
      <c r="IQ502" s="264"/>
      <c r="IR502" s="264"/>
      <c r="IS502" s="264"/>
      <c r="IT502" s="264"/>
      <c r="IU502" s="264"/>
      <c r="IV502" s="264"/>
      <c r="IW502" s="264"/>
      <c r="IX502" s="264"/>
      <c r="IY502" s="264"/>
      <c r="IZ502" s="264"/>
      <c r="JA502" s="264"/>
      <c r="JB502" s="264"/>
      <c r="JC502" s="264"/>
      <c r="JD502" s="264"/>
      <c r="JE502" s="264"/>
      <c r="JF502" s="264"/>
      <c r="JG502" s="264"/>
      <c r="JH502" s="264"/>
      <c r="JI502" s="264"/>
      <c r="JJ502" s="264"/>
      <c r="JK502" s="264"/>
      <c r="JL502" s="264"/>
      <c r="JM502" s="265"/>
      <c r="JN502" s="265" t="n">
        <f aca="false">DH502-DG502</f>
        <v>0</v>
      </c>
    </row>
    <row r="503" s="201" customFormat="true" ht="22.35" hidden="false" customHeight="false" outlineLevel="0" collapsed="false">
      <c r="A503" s="249" t="n">
        <v>471</v>
      </c>
      <c r="B503" s="250" t="s">
        <v>977</v>
      </c>
      <c r="C503" s="251" t="n">
        <v>4676</v>
      </c>
      <c r="D503" s="252" t="s">
        <v>585</v>
      </c>
      <c r="E503" s="252" t="s">
        <v>472</v>
      </c>
      <c r="F503" s="253" t="n">
        <v>1</v>
      </c>
      <c r="G503" s="254" t="n">
        <v>52700</v>
      </c>
      <c r="H503" s="255" t="n">
        <v>0.18</v>
      </c>
      <c r="I503" s="256" t="n">
        <f aca="false">ROUND(F503*G503,2)</f>
        <v>52700</v>
      </c>
      <c r="J503" s="254" t="n">
        <f aca="false">ROUND(I503+F503*G503*H503,2)</f>
        <v>62186</v>
      </c>
      <c r="K503" s="257" t="n">
        <v>43094</v>
      </c>
      <c r="L503" s="257" t="n">
        <f aca="false">EDATE(K503,M503)-1</f>
        <v>44189</v>
      </c>
      <c r="M503" s="258" t="n">
        <v>36</v>
      </c>
      <c r="N503" s="254" t="n">
        <f aca="false">ROUND(G503/M503,2)*F503</f>
        <v>1463.89</v>
      </c>
      <c r="O503" s="254"/>
      <c r="P503" s="254" t="n">
        <v>0</v>
      </c>
      <c r="Q503" s="253" t="n">
        <v>1</v>
      </c>
      <c r="R503" s="254" t="n">
        <f aca="false">I503+AG503+P503</f>
        <v>52700</v>
      </c>
      <c r="S503" s="255" t="n">
        <f aca="false">H503</f>
        <v>0.18</v>
      </c>
      <c r="T503" s="254" t="n">
        <f aca="false">ROUND(Q503*R503,2)</f>
        <v>52700</v>
      </c>
      <c r="U503" s="254" t="n">
        <f aca="false">ROUND(T503+Q503*R503*S503,2)</f>
        <v>62186</v>
      </c>
      <c r="V503" s="257" t="n">
        <v>43094</v>
      </c>
      <c r="W503" s="257" t="n">
        <f aca="false">EDATE(V503,X503)-1</f>
        <v>44189</v>
      </c>
      <c r="X503" s="258" t="n">
        <v>36</v>
      </c>
      <c r="Y503" s="254" t="n">
        <f aca="false">ROUND((R503-Z503)/X503,2)*Q503</f>
        <v>1463.89</v>
      </c>
      <c r="Z503" s="254" t="n">
        <v>0</v>
      </c>
      <c r="AA503" s="254" t="n">
        <v>0</v>
      </c>
      <c r="AB503" s="254"/>
      <c r="AC503" s="254"/>
      <c r="AD503" s="254"/>
      <c r="AE503" s="254"/>
      <c r="AF503" s="254"/>
      <c r="AG503" s="254"/>
      <c r="AH503" s="254"/>
      <c r="AI503" s="254"/>
      <c r="AJ503" s="254"/>
      <c r="AK503" s="254"/>
      <c r="AL503" s="254"/>
      <c r="AM503" s="254"/>
      <c r="AN503" s="254"/>
      <c r="AO503" s="254"/>
      <c r="AP503" s="254"/>
      <c r="AQ503" s="254"/>
      <c r="AR503" s="254"/>
      <c r="AS503" s="254"/>
      <c r="AT503" s="254"/>
      <c r="AU503" s="254"/>
      <c r="AV503" s="254"/>
      <c r="AW503" s="254"/>
      <c r="AX503" s="254"/>
      <c r="AY503" s="254"/>
      <c r="AZ503" s="254"/>
      <c r="BA503" s="254"/>
      <c r="BB503" s="254"/>
      <c r="BC503" s="254"/>
      <c r="BD503" s="254"/>
      <c r="BE503" s="254"/>
      <c r="BF503" s="254"/>
      <c r="BG503" s="254"/>
      <c r="BH503" s="254"/>
      <c r="BI503" s="254"/>
      <c r="BJ503" s="254"/>
      <c r="BK503" s="254"/>
      <c r="BL503" s="254"/>
      <c r="BM503" s="254"/>
      <c r="BN503" s="254"/>
      <c r="BO503" s="254"/>
      <c r="BP503" s="254"/>
      <c r="BQ503" s="254"/>
      <c r="BR503" s="254"/>
      <c r="BS503" s="254"/>
      <c r="BT503" s="254"/>
      <c r="BU503" s="254"/>
      <c r="BV503" s="254"/>
      <c r="BW503" s="254"/>
      <c r="BX503" s="254"/>
      <c r="BY503" s="254"/>
      <c r="BZ503" s="254"/>
      <c r="CA503" s="254"/>
      <c r="CB503" s="254"/>
      <c r="CC503" s="254"/>
      <c r="CD503" s="254"/>
      <c r="CE503" s="254"/>
      <c r="CF503" s="254"/>
      <c r="CG503" s="254"/>
      <c r="CH503" s="254"/>
      <c r="CI503" s="254" t="e">
        <f aca="false">#N/A</f>
        <v>#N/A</v>
      </c>
      <c r="CJ503" s="254"/>
      <c r="CK503" s="254"/>
      <c r="CL503" s="254"/>
      <c r="CM503" s="257" t="n">
        <v>43094</v>
      </c>
      <c r="CN503" s="257" t="e">
        <f aca="false">EDATE(CM503,CO503)-1</f>
        <v>#N/A</v>
      </c>
      <c r="CO503" s="254" t="e">
        <f aca="false">#N/A</f>
        <v>#N/A</v>
      </c>
      <c r="CP503" s="254" t="e">
        <f aca="false">#N/A</f>
        <v>#N/A</v>
      </c>
      <c r="CQ503" s="254"/>
      <c r="CR503" s="254"/>
      <c r="CS503" s="254"/>
      <c r="CT503" s="261" t="n">
        <f aca="false">I503</f>
        <v>52700</v>
      </c>
      <c r="CU503" s="261" t="n">
        <f aca="false">CT503-CV503</f>
        <v>52700</v>
      </c>
      <c r="CV503" s="261" t="n">
        <v>0</v>
      </c>
      <c r="CW503" s="261" t="n">
        <f aca="false">IF(AND(CW$5&gt;$V503,CW$6&lt;=$W503),$Y503,IF(AND(MONTH(CW$6)=MONTH($W503),YEAR(CW$6)=YEAR($W503)),$T503-$X503*$Y503+$Y503,0))</f>
        <v>0</v>
      </c>
      <c r="CX503" s="261" t="n">
        <f aca="false">IF(AND(CX$5&gt;$V503,CX$6&lt;=$W503),$Y503,IF(AND(MONTH(CX$6)=MONTH($W503),YEAR(CX$6)=YEAR($W503)),$T503-$X503*$Y503+$Y503,0))</f>
        <v>0</v>
      </c>
      <c r="CY503" s="261" t="n">
        <f aca="false">IF(AND(CY$5&gt;$V503,CY$6&lt;=$W503),$Y503,IF(AND(MONTH(CY$6)=MONTH($W503),YEAR(CY$6)=YEAR($W503)),$T503-$X503*$Y503+$Y503,0))</f>
        <v>0</v>
      </c>
      <c r="CZ503" s="261" t="n">
        <f aca="false">IF(AND(CZ$5&gt;$V503,CZ$6&lt;=$W503),$Y503,IF(AND(MONTH(CZ$6)=MONTH($W503),YEAR(CZ$6)=YEAR($W503)),$T503-$X503*$Y503+$Y503,0))</f>
        <v>0</v>
      </c>
      <c r="DA503" s="261" t="n">
        <f aca="false">IF(AND(DA$5&gt;$V503,DA$6&lt;=$W503),$Y503,IF(AND(MONTH(DA$6)=MONTH($W503),YEAR(DA$6)=YEAR($W503)),$T503-$X503*$Y503+$Y503,0))</f>
        <v>0</v>
      </c>
      <c r="DB503" s="261" t="n">
        <f aca="false">IF(AND(DB$5&gt;$V503,DB$6&lt;=$W503),$Y503,IF(AND(MONTH(DB$6)=MONTH($W503),YEAR(DB$6)=YEAR($W503)),$T503-$X503*$Y503+$Y503,0))</f>
        <v>0</v>
      </c>
      <c r="DC503" s="261" t="n">
        <f aca="false">IF(AND(DC$5&gt;$V503,DC$6&lt;=$W503),$Y503,IF(AND(MONTH(DC$6)=MONTH($W503),YEAR(DC$6)=YEAR($W503)),$T503-$X503*$Y503+$Y503,0))</f>
        <v>0</v>
      </c>
      <c r="DD503" s="261" t="n">
        <f aca="false">IF(AND(DD$5&gt;$V503,DD$6&lt;=$W503),$Y503,IF(AND(MONTH(DD$6)=MONTH($W503),YEAR(DD$6)=YEAR($W503)),$T503-$X503*$Y503+$Y503,0))</f>
        <v>0</v>
      </c>
      <c r="DE503" s="261" t="n">
        <f aca="false">IF(AND(DE$5&gt;$V503,DE$6&lt;=$W503),$Y503,IF(AND(MONTH(DE$6)=MONTH($W503),YEAR(DE$6)=YEAR($W503)),$T503-$X503*$Y503+$Y503,0))</f>
        <v>0</v>
      </c>
      <c r="DF503" s="261" t="n">
        <f aca="false">IF(AND(DF$5&gt;$V503,DF$6&lt;=$W503),$Y503,IF(AND(MONTH(DF$6)=MONTH($W503),YEAR(DF$6)=YEAR($W503)),$T503-$X503*$Y503+$Y503,0))</f>
        <v>0</v>
      </c>
      <c r="DG503" s="261" t="n">
        <f aca="false">IF(AND(DG$5&gt;$V503,DG$6&lt;=$W503),$Y503,IF(AND(MONTH(DG$6)=MONTH($W503),YEAR(DG$6)=YEAR($W503)),$T503-$X503*$Y503+$Y503,0))</f>
        <v>0</v>
      </c>
      <c r="DH503" s="261" t="n">
        <f aca="false">IF(AND(DH$5&gt;$V503,DH$6&lt;=$W503),$Y503,IF(AND(MONTH(DH$6)=MONTH($W503),YEAR(DH$6)=YEAR($W503)),$T503-$X503*$Y503+$Y503,0))</f>
        <v>0</v>
      </c>
      <c r="DI503" s="260" t="n">
        <f aca="false">CW503+CX503+CY503+CZ503+DA503+DB503+DC503+DD503+DE503+DF503+DG503+DH503</f>
        <v>0</v>
      </c>
      <c r="DJ503" s="260"/>
      <c r="DK503" s="260"/>
      <c r="DL503" s="260" t="n">
        <f aca="false">DJ503-DK503</f>
        <v>0</v>
      </c>
      <c r="DM503" s="261" t="n">
        <f aca="false">IF(AND(DM$5&gt;$V503,DM$6&lt;=$W503),$Y503,IF(AND(MONTH(DM$6)=MONTH($W503),YEAR(DM$6)=YEAR($W503)),$T503-$X503*$Y503+$Y503,0))</f>
        <v>0</v>
      </c>
      <c r="DN503" s="261" t="n">
        <f aca="false">IF(AND(DN$5&gt;$V503,DN$6&lt;=$W503),$Y503,IF(AND(MONTH(DN$6)=MONTH($W503),YEAR(DN$6)=YEAR($W503)),$T503-$X503*$Y503+$Y503,0))</f>
        <v>0</v>
      </c>
      <c r="DO503" s="261" t="n">
        <f aca="false">IF(AND(DO$5&gt;$V503,DO$6&lt;=$W503),$Y503,IF(AND(MONTH(DO$6)=MONTH($W503),YEAR(DO$6)=YEAR($W503)),$T503-$X503*$Y503+$Y503,0))</f>
        <v>0</v>
      </c>
      <c r="DP503" s="261" t="n">
        <f aca="false">IF(AND(DP$5&gt;$V503,DP$6&lt;=$W503),$Y503,IF(AND(MONTH(DP$6)=MONTH($W503),YEAR(DP$6)=YEAR($W503)),$T503-$X503*$Y503+$Y503,0))</f>
        <v>0</v>
      </c>
      <c r="DQ503" s="261" t="n">
        <f aca="false">IF(AND(DQ$5&gt;$V503,DQ$6&lt;=$W503),$Y503,IF(AND(MONTH(DQ$6)=MONTH($W503),YEAR(DQ$6)=YEAR($W503)),$T503-$X503*$Y503+$Y503,0))</f>
        <v>0</v>
      </c>
      <c r="DR503" s="261" t="n">
        <f aca="false">IF(AND(DR$5&gt;$V503,DR$6&lt;=$W503),$Y503,IF(AND(MONTH(DR$6)=MONTH($W503),YEAR(DR$6)=YEAR($W503)),$T503-$X503*$Y503+$Y503,0))</f>
        <v>0</v>
      </c>
      <c r="DS503" s="261" t="n">
        <f aca="false">IF(AND(DS$5&gt;$V503,DS$6&lt;=$W503),$Y503,IF(AND(MONTH(DS$6)=MONTH($W503),YEAR(DS$6)=YEAR($W503)),$T503-$X503*$Y503+$Y503,0))</f>
        <v>0</v>
      </c>
      <c r="DT503" s="261" t="n">
        <f aca="false">IF(AND(DT$5&gt;$V503,DT$6&lt;=$W503),$Y503,IF(AND(MONTH(DT$6)=MONTH($W503),YEAR(DT$6)=YEAR($W503)),$T503-$X503*$Y503+$Y503,0))</f>
        <v>0</v>
      </c>
      <c r="DU503" s="261" t="n">
        <f aca="false">IF(AND(DU$5&gt;$V503,DU$6&lt;=$W503),$Y503,IF(AND(MONTH(DU$6)=MONTH($W503),YEAR(DU$6)=YEAR($W503)),$T503-$X503*$Y503+$Y503,0))</f>
        <v>0</v>
      </c>
      <c r="DV503" s="261" t="n">
        <f aca="false">IF(AND(DV$5&gt;$V503,DV$6&lt;=$W503),$Y503,IF(AND(MONTH(DV$6)=MONTH($W503),YEAR(DV$6)=YEAR($W503)),$T503-$X503*$Y503+$Y503,0))</f>
        <v>0</v>
      </c>
      <c r="DW503" s="261" t="n">
        <f aca="false">IF(AND(DW$5&gt;$V503,DW$6&lt;=$W503),$Y503,IF(AND(MONTH(DW$6)=MONTH($W503),YEAR(DW$6)=YEAR($W503)),$T503-$X503*$Y503+$Y503,0))</f>
        <v>0</v>
      </c>
      <c r="DX503" s="261" t="n">
        <f aca="false">IF(AND(DX$5&gt;$V503,DX$6&lt;=$W503),$Y503,IF(AND(MONTH(DX$6)=MONTH($W503),YEAR(DX$6)=YEAR($W503)),$T503-AA503-$X503*$Y503+$Y503,0))</f>
        <v>0</v>
      </c>
      <c r="DY503" s="260" t="n">
        <f aca="false">DM503+DN503+DO503+DP503+DQ503+DR503+DS503+DT503+DU503+DV503+DW503+DX503</f>
        <v>0</v>
      </c>
      <c r="DZ503" s="260" t="n">
        <f aca="false">DJ503+AY503+BA503+BC503+BE503+BG503+BI503+BK503+BM503+BO503</f>
        <v>0</v>
      </c>
      <c r="EA503" s="260" t="n">
        <f aca="false">DK503+DY503</f>
        <v>0</v>
      </c>
      <c r="EB503" s="261" t="n">
        <f aca="false">DZ503-EA503</f>
        <v>0</v>
      </c>
      <c r="EC503" s="261" t="n">
        <f aca="false">IF(AND(EC$5&gt;$V503,EC$6&lt;=$W503),$Y503,IF(AND(MONTH(EC$6)=MONTH($W503),YEAR(EC$6)=YEAR($W503)),$T503-$X503*$Y503+$Y503,0))</f>
        <v>0</v>
      </c>
      <c r="ED503" s="261" t="n">
        <f aca="false">IF(AND(ED$5&gt;$V503,ED$6&lt;=$W503),$Y503,IF(AND(MONTH(ED$6)=MONTH($W503),YEAR(ED$6)=YEAR($W503)),$T503-$X503*$Y503+$Y503,0))</f>
        <v>0</v>
      </c>
      <c r="EE503" s="261" t="n">
        <f aca="false">IF(AND(EE$5&gt;$V503,EE$6&lt;=$W503),$Y503,IF(AND(MONTH(EE$6)=MONTH($W503),YEAR(EE$6)=YEAR($W503)),$T503-$X503*$Y503+$Y503,0))</f>
        <v>0</v>
      </c>
      <c r="EF503" s="261" t="n">
        <f aca="false">IF(AND(EF$5&gt;$V503,EF$6&lt;=$W503),$Y503,IF(AND(MONTH(EF$6)=MONTH($W503),YEAR(EF$6)=YEAR($W503)),$T503-$X503*$Y503+$Y503,0))</f>
        <v>0</v>
      </c>
      <c r="EG503" s="261" t="n">
        <f aca="false">IF(AND(EG$5&gt;$V503,EG$6&lt;=$W503),$Y503,IF(AND(MONTH(EG$6)=MONTH($W503),YEAR(EG$6)=YEAR($W503)),$T503-$X503*$Y503+$Y503,0))</f>
        <v>0</v>
      </c>
      <c r="EH503" s="261" t="n">
        <f aca="false">IF(AND(EH$5&gt;$V503,EH$6&lt;=$W503),$Y503,IF(AND(MONTH(EH$6)=MONTH($W503),YEAR(EH$6)=YEAR($W503)),$T503-$X503*$Y503+$Y503,0))</f>
        <v>0</v>
      </c>
      <c r="EI503" s="261" t="n">
        <f aca="false">IF(AND(EI$5&gt;$V503,EI$6&lt;=$W503),$Y503,IF(AND(MONTH(EI$6)=MONTH($W503),YEAR(EI$6)=YEAR($W503)),$T503-$X503*$Y503+$Y503,0))</f>
        <v>0</v>
      </c>
      <c r="EJ503" s="261" t="n">
        <f aca="false">IF(AND(EJ$5&gt;$V503,EJ$6&lt;=$W503),$Y503,IF(AND(MONTH(EJ$6)=MONTH($W503),YEAR(EJ$6)=YEAR($W503)),$T503-$X503*$Y503+$Y503,0))</f>
        <v>0</v>
      </c>
      <c r="EK503" s="261" t="n">
        <f aca="false">IF(AND(EK$5&gt;$V503,EK$6&lt;=$W503),$Y503,IF(AND(MONTH(EK$6)=MONTH($W503),YEAR(EK$6)=YEAR($W503)),$T503-$X503*$Y503+$Y503,0))</f>
        <v>0</v>
      </c>
      <c r="EL503" s="261" t="n">
        <f aca="false">IF(AND(EL$5&gt;$V503,EL$6&lt;=$W503),$Y503,IF(AND(MONTH(EL$6)=MONTH($W503),YEAR(EL$6)=YEAR($W503)),$T503-$X503*$Y503+$Y503,0))</f>
        <v>0</v>
      </c>
      <c r="EM503" s="261" t="n">
        <f aca="false">IF(AND(EM$5&gt;$V503,EM$6&lt;=$W503),$Y503,IF(AND(MONTH(EM$6)=MONTH($W503),YEAR(EM$6)=YEAR($W503)),$T503-$X503*$Y503+$Y503,0))</f>
        <v>0</v>
      </c>
      <c r="EN503" s="261" t="n">
        <f aca="false">IF(AND(EN$5&gt;$V503,EN$6&lt;=$W503),$Y503,IF(AND(MONTH(EN$6)=MONTH($W503),YEAR(EN$6)=YEAR($W503)),$T503-$X503*$Y503+$Y503,0))</f>
        <v>0</v>
      </c>
      <c r="EO503" s="260" t="n">
        <f aca="false">EC503+ED503+EE503+EF503+EG503+EH503+EI503+EJ503+EK503+EL503+EM503+EN503</f>
        <v>0</v>
      </c>
      <c r="EP503" s="260" t="n">
        <v>0</v>
      </c>
      <c r="EQ503" s="260" t="n">
        <f aca="false">EA503+EO503</f>
        <v>0</v>
      </c>
      <c r="ER503" s="260" t="n">
        <f aca="false">EP503-EQ503</f>
        <v>0</v>
      </c>
      <c r="ES503" s="261"/>
      <c r="ET503" s="261"/>
      <c r="EU503" s="261"/>
      <c r="EV503" s="261"/>
      <c r="EW503" s="261"/>
      <c r="EX503" s="261"/>
      <c r="EY503" s="261"/>
      <c r="EZ503" s="261"/>
      <c r="FA503" s="261"/>
      <c r="FB503" s="261"/>
      <c r="FC503" s="261"/>
      <c r="FD503" s="261"/>
      <c r="FE503" s="261" t="n">
        <f aca="false">ES503+ET503+EU503+EV503+EW503+EX503+EY503+EZ503+FA503+FB503+FC503+FD503</f>
        <v>0</v>
      </c>
      <c r="FF503" s="261" t="n">
        <f aca="false">EP503</f>
        <v>0</v>
      </c>
      <c r="FG503" s="261" t="n">
        <f aca="false">EQ503+FE503</f>
        <v>0</v>
      </c>
      <c r="FH503" s="261" t="n">
        <f aca="false">FF503-FG503</f>
        <v>0</v>
      </c>
      <c r="FI503" s="261"/>
      <c r="FJ503" s="261"/>
      <c r="FK503" s="261"/>
      <c r="FL503" s="261"/>
      <c r="FM503" s="261"/>
      <c r="FN503" s="261"/>
      <c r="FO503" s="261"/>
      <c r="FP503" s="261"/>
      <c r="FQ503" s="261"/>
      <c r="FR503" s="261"/>
      <c r="FS503" s="261"/>
      <c r="FT503" s="261"/>
      <c r="FU503" s="261" t="n">
        <f aca="false">FI503+FJ503+FK503+FL503+FM503+FN503+FO503+FP503+FQ503+FR503+FS503+FT503</f>
        <v>0</v>
      </c>
      <c r="FV503" s="261" t="n">
        <f aca="false">FF503</f>
        <v>0</v>
      </c>
      <c r="FW503" s="261" t="n">
        <f aca="false">FG503+FU503</f>
        <v>0</v>
      </c>
      <c r="FX503" s="261" t="n">
        <f aca="false">FV503-FW503</f>
        <v>0</v>
      </c>
      <c r="FY503" s="261"/>
      <c r="FZ503" s="261"/>
      <c r="GA503" s="261"/>
      <c r="GB503" s="261"/>
      <c r="GC503" s="261"/>
      <c r="GD503" s="261"/>
      <c r="GE503" s="261"/>
      <c r="GF503" s="261"/>
      <c r="GG503" s="261"/>
      <c r="GH503" s="261"/>
      <c r="GI503" s="261"/>
      <c r="GJ503" s="261"/>
      <c r="GK503" s="261" t="n">
        <f aca="false">FY503+FZ503+GA503+GB503+GC503+GD503+GE503+GF503+GG503+GH503+GI503+GJ503</f>
        <v>0</v>
      </c>
      <c r="GL503" s="261" t="n">
        <f aca="false">FV503</f>
        <v>0</v>
      </c>
      <c r="GM503" s="261" t="n">
        <f aca="false">FW503+GK503</f>
        <v>0</v>
      </c>
      <c r="GN503" s="261" t="n">
        <f aca="false">GL503-GM503</f>
        <v>0</v>
      </c>
      <c r="GO503" s="261"/>
      <c r="GP503" s="261"/>
      <c r="GQ503" s="261"/>
      <c r="GR503" s="261"/>
      <c r="GS503" s="261"/>
      <c r="GT503" s="261"/>
      <c r="GU503" s="261"/>
      <c r="GV503" s="261"/>
      <c r="GW503" s="261"/>
      <c r="GX503" s="261"/>
      <c r="GY503" s="261"/>
      <c r="GZ503" s="261"/>
      <c r="HA503" s="261" t="n">
        <f aca="false">GO503+GP503+GQ503+GR503+GS503+GT503+GU503+GV503+GW503+GX503+GY503+GZ503</f>
        <v>0</v>
      </c>
      <c r="HB503" s="261" t="n">
        <f aca="false">GL503</f>
        <v>0</v>
      </c>
      <c r="HC503" s="261" t="n">
        <f aca="false">GM503+HA503</f>
        <v>0</v>
      </c>
      <c r="HD503" s="261" t="n">
        <f aca="false">HB503-HC503</f>
        <v>0</v>
      </c>
      <c r="HE503" s="264" t="n">
        <f aca="false">GO503-GJ503</f>
        <v>0</v>
      </c>
      <c r="HF503" s="264"/>
      <c r="HG503" s="264"/>
      <c r="HH503" s="264"/>
      <c r="HI503" s="264"/>
      <c r="HJ503" s="264"/>
      <c r="HK503" s="264"/>
      <c r="HL503" s="264"/>
      <c r="HM503" s="264"/>
      <c r="HN503" s="264"/>
      <c r="HO503" s="264"/>
      <c r="HP503" s="264"/>
      <c r="HQ503" s="264"/>
      <c r="HR503" s="264"/>
      <c r="HS503" s="264"/>
      <c r="HT503" s="264"/>
      <c r="HU503" s="264"/>
      <c r="HV503" s="264"/>
      <c r="HW503" s="264"/>
      <c r="HX503" s="264"/>
      <c r="HY503" s="264"/>
      <c r="HZ503" s="264"/>
      <c r="IA503" s="264"/>
      <c r="IB503" s="264"/>
      <c r="IC503" s="264"/>
      <c r="ID503" s="264"/>
      <c r="IE503" s="264"/>
      <c r="IF503" s="264"/>
      <c r="IG503" s="264"/>
      <c r="IH503" s="264"/>
      <c r="II503" s="264"/>
      <c r="IJ503" s="264"/>
      <c r="IK503" s="264"/>
      <c r="IL503" s="264"/>
      <c r="IM503" s="264"/>
      <c r="IN503" s="264"/>
      <c r="IO503" s="264"/>
      <c r="IP503" s="264"/>
      <c r="IQ503" s="264"/>
      <c r="IR503" s="264"/>
      <c r="IS503" s="264"/>
      <c r="IT503" s="264"/>
      <c r="IU503" s="264"/>
      <c r="IV503" s="264"/>
      <c r="IW503" s="264"/>
      <c r="IX503" s="264"/>
      <c r="IY503" s="264"/>
      <c r="IZ503" s="264"/>
      <c r="JA503" s="264"/>
      <c r="JB503" s="264"/>
      <c r="JC503" s="264"/>
      <c r="JD503" s="264"/>
      <c r="JE503" s="264"/>
      <c r="JF503" s="264"/>
      <c r="JG503" s="264"/>
      <c r="JH503" s="264"/>
      <c r="JI503" s="264"/>
      <c r="JJ503" s="264"/>
      <c r="JK503" s="264"/>
      <c r="JL503" s="264"/>
      <c r="JM503" s="265"/>
      <c r="JN503" s="265" t="n">
        <f aca="false">DH503-DG503</f>
        <v>0</v>
      </c>
    </row>
    <row r="504" s="201" customFormat="true" ht="22.35" hidden="false" customHeight="false" outlineLevel="0" collapsed="false">
      <c r="A504" s="249" t="n">
        <v>472</v>
      </c>
      <c r="B504" s="250" t="s">
        <v>978</v>
      </c>
      <c r="C504" s="251" t="n">
        <v>4677</v>
      </c>
      <c r="D504" s="252" t="s">
        <v>585</v>
      </c>
      <c r="E504" s="252" t="s">
        <v>472</v>
      </c>
      <c r="F504" s="253" t="n">
        <v>1</v>
      </c>
      <c r="G504" s="254" t="n">
        <v>52700</v>
      </c>
      <c r="H504" s="255" t="n">
        <v>0.18</v>
      </c>
      <c r="I504" s="256" t="n">
        <f aca="false">ROUND(F504*G504,2)</f>
        <v>52700</v>
      </c>
      <c r="J504" s="254" t="n">
        <f aca="false">ROUND(I504+F504*G504*H504,2)</f>
        <v>62186</v>
      </c>
      <c r="K504" s="257" t="n">
        <v>43094</v>
      </c>
      <c r="L504" s="257" t="n">
        <f aca="false">EDATE(K504,M504)-1</f>
        <v>44189</v>
      </c>
      <c r="M504" s="258" t="n">
        <v>36</v>
      </c>
      <c r="N504" s="254" t="n">
        <f aca="false">ROUND(G504/M504,2)*F504</f>
        <v>1463.89</v>
      </c>
      <c r="O504" s="254"/>
      <c r="P504" s="254" t="n">
        <v>0</v>
      </c>
      <c r="Q504" s="253" t="n">
        <v>1</v>
      </c>
      <c r="R504" s="254" t="n">
        <f aca="false">I504+AG504+P504</f>
        <v>52700</v>
      </c>
      <c r="S504" s="255" t="n">
        <f aca="false">H504</f>
        <v>0.18</v>
      </c>
      <c r="T504" s="254" t="n">
        <f aca="false">ROUND(Q504*R504,2)</f>
        <v>52700</v>
      </c>
      <c r="U504" s="254" t="n">
        <f aca="false">ROUND(T504+Q504*R504*S504,2)</f>
        <v>62186</v>
      </c>
      <c r="V504" s="257" t="n">
        <v>43094</v>
      </c>
      <c r="W504" s="257" t="n">
        <f aca="false">EDATE(V504,X504)-1</f>
        <v>44189</v>
      </c>
      <c r="X504" s="258" t="n">
        <v>36</v>
      </c>
      <c r="Y504" s="254" t="n">
        <f aca="false">ROUND((R504-Z504)/X504,2)*Q504</f>
        <v>1463.89</v>
      </c>
      <c r="Z504" s="254" t="n">
        <v>0</v>
      </c>
      <c r="AA504" s="254" t="n">
        <v>0</v>
      </c>
      <c r="AB504" s="254"/>
      <c r="AC504" s="254"/>
      <c r="AD504" s="254"/>
      <c r="AE504" s="254"/>
      <c r="AF504" s="254"/>
      <c r="AG504" s="254"/>
      <c r="AH504" s="254"/>
      <c r="AI504" s="254"/>
      <c r="AJ504" s="254"/>
      <c r="AK504" s="254"/>
      <c r="AL504" s="254"/>
      <c r="AM504" s="254"/>
      <c r="AN504" s="254"/>
      <c r="AO504" s="254"/>
      <c r="AP504" s="254"/>
      <c r="AQ504" s="254"/>
      <c r="AR504" s="254"/>
      <c r="AS504" s="254"/>
      <c r="AT504" s="254"/>
      <c r="AU504" s="254"/>
      <c r="AV504" s="254"/>
      <c r="AW504" s="254"/>
      <c r="AX504" s="254"/>
      <c r="AY504" s="254"/>
      <c r="AZ504" s="254"/>
      <c r="BA504" s="254"/>
      <c r="BB504" s="254"/>
      <c r="BC504" s="254"/>
      <c r="BD504" s="254"/>
      <c r="BE504" s="254"/>
      <c r="BF504" s="254"/>
      <c r="BG504" s="254"/>
      <c r="BH504" s="254"/>
      <c r="BI504" s="254"/>
      <c r="BJ504" s="254"/>
      <c r="BK504" s="254"/>
      <c r="BL504" s="254"/>
      <c r="BM504" s="254"/>
      <c r="BN504" s="254"/>
      <c r="BO504" s="254"/>
      <c r="BP504" s="254"/>
      <c r="BQ504" s="254"/>
      <c r="BR504" s="254"/>
      <c r="BS504" s="254"/>
      <c r="BT504" s="254"/>
      <c r="BU504" s="254"/>
      <c r="BV504" s="254"/>
      <c r="BW504" s="254"/>
      <c r="BX504" s="254"/>
      <c r="BY504" s="254"/>
      <c r="BZ504" s="254"/>
      <c r="CA504" s="254"/>
      <c r="CB504" s="254"/>
      <c r="CC504" s="254"/>
      <c r="CD504" s="254"/>
      <c r="CE504" s="254"/>
      <c r="CF504" s="254"/>
      <c r="CG504" s="254"/>
      <c r="CH504" s="254"/>
      <c r="CI504" s="254" t="e">
        <f aca="false">#N/A</f>
        <v>#N/A</v>
      </c>
      <c r="CJ504" s="254"/>
      <c r="CK504" s="254"/>
      <c r="CL504" s="254"/>
      <c r="CM504" s="257" t="n">
        <v>43094</v>
      </c>
      <c r="CN504" s="257" t="e">
        <f aca="false">EDATE(CM504,CO504)-1</f>
        <v>#N/A</v>
      </c>
      <c r="CO504" s="254" t="e">
        <f aca="false">#N/A</f>
        <v>#N/A</v>
      </c>
      <c r="CP504" s="254" t="e">
        <f aca="false">#N/A</f>
        <v>#N/A</v>
      </c>
      <c r="CQ504" s="254"/>
      <c r="CR504" s="254"/>
      <c r="CS504" s="254"/>
      <c r="CT504" s="260" t="n">
        <f aca="false">I504</f>
        <v>52700</v>
      </c>
      <c r="CU504" s="260" t="n">
        <f aca="false">CT504-CV504</f>
        <v>52700</v>
      </c>
      <c r="CV504" s="260" t="n">
        <v>0</v>
      </c>
      <c r="CW504" s="261" t="n">
        <f aca="false">IF(AND(CW$5&gt;$V504,CW$6&lt;=$W504),$Y504,IF(AND(MONTH(CW$6)=MONTH($W504),YEAR(CW$6)=YEAR($W504)),$T504-$X504*$Y504+$Y504,0))</f>
        <v>0</v>
      </c>
      <c r="CX504" s="261" t="n">
        <f aca="false">IF(AND(CX$5&gt;$V504,CX$6&lt;=$W504),$Y504,IF(AND(MONTH(CX$6)=MONTH($W504),YEAR(CX$6)=YEAR($W504)),$T504-$X504*$Y504+$Y504,0))</f>
        <v>0</v>
      </c>
      <c r="CY504" s="261" t="n">
        <f aca="false">IF(AND(CY$5&gt;$V504,CY$6&lt;=$W504),$Y504,IF(AND(MONTH(CY$6)=MONTH($W504),YEAR(CY$6)=YEAR($W504)),$T504-$X504*$Y504+$Y504,0))</f>
        <v>0</v>
      </c>
      <c r="CZ504" s="261" t="n">
        <f aca="false">IF(AND(CZ$5&gt;$V504,CZ$6&lt;=$W504),$Y504,IF(AND(MONTH(CZ$6)=MONTH($W504),YEAR(CZ$6)=YEAR($W504)),$T504-$X504*$Y504+$Y504,0))</f>
        <v>0</v>
      </c>
      <c r="DA504" s="261" t="n">
        <f aca="false">IF(AND(DA$5&gt;$V504,DA$6&lt;=$W504),$Y504,IF(AND(MONTH(DA$6)=MONTH($W504),YEAR(DA$6)=YEAR($W504)),$T504-$X504*$Y504+$Y504,0))</f>
        <v>0</v>
      </c>
      <c r="DB504" s="261" t="n">
        <f aca="false">IF(AND(DB$5&gt;$V504,DB$6&lt;=$W504),$Y504,IF(AND(MONTH(DB$6)=MONTH($W504),YEAR(DB$6)=YEAR($W504)),$T504-$X504*$Y504+$Y504,0))</f>
        <v>0</v>
      </c>
      <c r="DC504" s="261" t="n">
        <f aca="false">IF(AND(DC$5&gt;$V504,DC$6&lt;=$W504),$Y504,IF(AND(MONTH(DC$6)=MONTH($W504),YEAR(DC$6)=YEAR($W504)),$T504-$X504*$Y504+$Y504,0))</f>
        <v>0</v>
      </c>
      <c r="DD504" s="261" t="n">
        <f aca="false">IF(AND(DD$5&gt;$V504,DD$6&lt;=$W504),$Y504,IF(AND(MONTH(DD$6)=MONTH($W504),YEAR(DD$6)=YEAR($W504)),$T504-$X504*$Y504+$Y504,0))</f>
        <v>0</v>
      </c>
      <c r="DE504" s="261" t="n">
        <f aca="false">IF(AND(DE$5&gt;$V504,DE$6&lt;=$W504),$Y504,IF(AND(MONTH(DE$6)=MONTH($W504),YEAR(DE$6)=YEAR($W504)),$T504-$X504*$Y504+$Y504,0))</f>
        <v>0</v>
      </c>
      <c r="DF504" s="261" t="n">
        <f aca="false">IF(AND(DF$5&gt;$V504,DF$6&lt;=$W504),$Y504,IF(AND(MONTH(DF$6)=MONTH($W504),YEAR(DF$6)=YEAR($W504)),$T504-$X504*$Y504+$Y504,0))</f>
        <v>0</v>
      </c>
      <c r="DG504" s="261" t="n">
        <f aca="false">IF(AND(DG$5&gt;$V504,DG$6&lt;=$W504),$Y504,IF(AND(MONTH(DG$6)=MONTH($W504),YEAR(DG$6)=YEAR($W504)),$T504-$X504*$Y504+$Y504,0))</f>
        <v>0</v>
      </c>
      <c r="DH504" s="261" t="n">
        <f aca="false">IF(AND(DH$5&gt;$V504,DH$6&lt;=$W504),$Y504,IF(AND(MONTH(DH$6)=MONTH($W504),YEAR(DH$6)=YEAR($W504)),$T504-$X504*$Y504+$Y504,0))</f>
        <v>0</v>
      </c>
      <c r="DI504" s="260" t="n">
        <f aca="false">CW504+CX504+CY504+CZ504+DA504+DB504+DC504+DD504+DE504+DF504+DG504+DH504</f>
        <v>0</v>
      </c>
      <c r="DJ504" s="260"/>
      <c r="DK504" s="260"/>
      <c r="DL504" s="260" t="n">
        <f aca="false">DJ504-DK504</f>
        <v>0</v>
      </c>
      <c r="DM504" s="261" t="n">
        <f aca="false">IF(AND(DM$5&gt;$V504,DM$6&lt;=$W504),$Y504,IF(AND(MONTH(DM$6)=MONTH($W504),YEAR(DM$6)=YEAR($W504)),$T504-$X504*$Y504+$Y504,0))</f>
        <v>0</v>
      </c>
      <c r="DN504" s="261" t="n">
        <f aca="false">IF(AND(DN$5&gt;$V504,DN$6&lt;=$W504),$Y504,IF(AND(MONTH(DN$6)=MONTH($W504),YEAR(DN$6)=YEAR($W504)),$T504-$X504*$Y504+$Y504,0))</f>
        <v>0</v>
      </c>
      <c r="DO504" s="261" t="n">
        <f aca="false">IF(AND(DO$5&gt;$V504,DO$6&lt;=$W504),$Y504,IF(AND(MONTH(DO$6)=MONTH($W504),YEAR(DO$6)=YEAR($W504)),$T504-$X504*$Y504+$Y504,0))</f>
        <v>0</v>
      </c>
      <c r="DP504" s="261" t="n">
        <f aca="false">IF(AND(DP$5&gt;$V504,DP$6&lt;=$W504),$Y504,IF(AND(MONTH(DP$6)=MONTH($W504),YEAR(DP$6)=YEAR($W504)),$T504-$X504*$Y504+$Y504,0))</f>
        <v>0</v>
      </c>
      <c r="DQ504" s="261" t="n">
        <f aca="false">IF(AND(DQ$5&gt;$V504,DQ$6&lt;=$W504),$Y504,IF(AND(MONTH(DQ$6)=MONTH($W504),YEAR(DQ$6)=YEAR($W504)),$T504-$X504*$Y504+$Y504,0))</f>
        <v>0</v>
      </c>
      <c r="DR504" s="261" t="n">
        <f aca="false">IF(AND(DR$5&gt;$V504,DR$6&lt;=$W504),$Y504,IF(AND(MONTH(DR$6)=MONTH($W504),YEAR(DR$6)=YEAR($W504)),$T504-$X504*$Y504+$Y504,0))</f>
        <v>0</v>
      </c>
      <c r="DS504" s="261" t="n">
        <f aca="false">IF(AND(DS$5&gt;$V504,DS$6&lt;=$W504),$Y504,IF(AND(MONTH(DS$6)=MONTH($W504),YEAR(DS$6)=YEAR($W504)),$T504-$X504*$Y504+$Y504,0))</f>
        <v>0</v>
      </c>
      <c r="DT504" s="261" t="n">
        <f aca="false">IF(AND(DT$5&gt;$V504,DT$6&lt;=$W504),$Y504,IF(AND(MONTH(DT$6)=MONTH($W504),YEAR(DT$6)=YEAR($W504)),$T504-$X504*$Y504+$Y504,0))</f>
        <v>0</v>
      </c>
      <c r="DU504" s="261" t="n">
        <f aca="false">IF(AND(DU$5&gt;$V504,DU$6&lt;=$W504),$Y504,IF(AND(MONTH(DU$6)=MONTH($W504),YEAR(DU$6)=YEAR($W504)),$T504-$X504*$Y504+$Y504,0))</f>
        <v>0</v>
      </c>
      <c r="DV504" s="261" t="n">
        <f aca="false">IF(AND(DV$5&gt;$V504,DV$6&lt;=$W504),$Y504,IF(AND(MONTH(DV$6)=MONTH($W504),YEAR(DV$6)=YEAR($W504)),$T504-$X504*$Y504+$Y504,0))</f>
        <v>0</v>
      </c>
      <c r="DW504" s="261" t="n">
        <f aca="false">IF(AND(DW$5&gt;$V504,DW$6&lt;=$W504),$Y504,IF(AND(MONTH(DW$6)=MONTH($W504),YEAR(DW$6)=YEAR($W504)),$T504-$X504*$Y504+$Y504,0))</f>
        <v>0</v>
      </c>
      <c r="DX504" s="261" t="n">
        <f aca="false">IF(AND(DX$5&gt;$V504,DX$6&lt;=$W504),$Y504,IF(AND(MONTH(DX$6)=MONTH($W504),YEAR(DX$6)=YEAR($W504)),$T504-AA504-$X504*$Y504+$Y504,0))</f>
        <v>0</v>
      </c>
      <c r="DY504" s="260" t="n">
        <f aca="false">DM504+DN504+DO504+DP504+DQ504+DR504+DS504+DT504+DU504+DV504+DW504+DX504</f>
        <v>0</v>
      </c>
      <c r="DZ504" s="260" t="n">
        <f aca="false">DJ504+AY504+BA504+BC504+BE504+BG504+BI504+BK504+BM504+BO504</f>
        <v>0</v>
      </c>
      <c r="EA504" s="260" t="n">
        <f aca="false">DK504+DY504</f>
        <v>0</v>
      </c>
      <c r="EB504" s="260" t="n">
        <f aca="false">DZ504-EA504</f>
        <v>0</v>
      </c>
      <c r="EC504" s="261" t="n">
        <f aca="false">IF(AND(EC$5&gt;$V504,EC$6&lt;=$W504),$Y504,IF(AND(MONTH(EC$6)=MONTH($W504),YEAR(EC$6)=YEAR($W504)),$T504-$X504*$Y504+$Y504,0))</f>
        <v>0</v>
      </c>
      <c r="ED504" s="261" t="n">
        <f aca="false">IF(AND(ED$5&gt;$V504,ED$6&lt;=$W504),$Y504,IF(AND(MONTH(ED$6)=MONTH($W504),YEAR(ED$6)=YEAR($W504)),$T504-$X504*$Y504+$Y504,0))</f>
        <v>0</v>
      </c>
      <c r="EE504" s="261" t="n">
        <f aca="false">IF(AND(EE$5&gt;$V504,EE$6&lt;=$W504),$Y504,IF(AND(MONTH(EE$6)=MONTH($W504),YEAR(EE$6)=YEAR($W504)),$T504-$X504*$Y504+$Y504,0))</f>
        <v>0</v>
      </c>
      <c r="EF504" s="261" t="n">
        <f aca="false">IF(AND(EF$5&gt;$V504,EF$6&lt;=$W504),$Y504,IF(AND(MONTH(EF$6)=MONTH($W504),YEAR(EF$6)=YEAR($W504)),$T504-$X504*$Y504+$Y504,0))</f>
        <v>0</v>
      </c>
      <c r="EG504" s="261" t="n">
        <f aca="false">IF(AND(EG$5&gt;$V504,EG$6&lt;=$W504),$Y504,IF(AND(MONTH(EG$6)=MONTH($W504),YEAR(EG$6)=YEAR($W504)),$T504-$X504*$Y504+$Y504,0))</f>
        <v>0</v>
      </c>
      <c r="EH504" s="261" t="n">
        <f aca="false">IF(AND(EH$5&gt;$V504,EH$6&lt;=$W504),$Y504,IF(AND(MONTH(EH$6)=MONTH($W504),YEAR(EH$6)=YEAR($W504)),$T504-$X504*$Y504+$Y504,0))</f>
        <v>0</v>
      </c>
      <c r="EI504" s="261" t="n">
        <f aca="false">IF(AND(EI$5&gt;$V504,EI$6&lt;=$W504),$Y504,IF(AND(MONTH(EI$6)=MONTH($W504),YEAR(EI$6)=YEAR($W504)),$T504-$X504*$Y504+$Y504,0))</f>
        <v>0</v>
      </c>
      <c r="EJ504" s="261" t="n">
        <f aca="false">IF(AND(EJ$5&gt;$V504,EJ$6&lt;=$W504),$Y504,IF(AND(MONTH(EJ$6)=MONTH($W504),YEAR(EJ$6)=YEAR($W504)),$T504-$X504*$Y504+$Y504,0))</f>
        <v>0</v>
      </c>
      <c r="EK504" s="261" t="n">
        <f aca="false">IF(AND(EK$5&gt;$V504,EK$6&lt;=$W504),$Y504,IF(AND(MONTH(EK$6)=MONTH($W504),YEAR(EK$6)=YEAR($W504)),$T504-$X504*$Y504+$Y504,0))</f>
        <v>0</v>
      </c>
      <c r="EL504" s="261" t="n">
        <f aca="false">IF(AND(EL$5&gt;$V504,EL$6&lt;=$W504),$Y504,IF(AND(MONTH(EL$6)=MONTH($W504),YEAR(EL$6)=YEAR($W504)),$T504-$X504*$Y504+$Y504,0))</f>
        <v>0</v>
      </c>
      <c r="EM504" s="261" t="n">
        <f aca="false">IF(AND(EM$5&gt;$V504,EM$6&lt;=$W504),$Y504,IF(AND(MONTH(EM$6)=MONTH($W504),YEAR(EM$6)=YEAR($W504)),$T504-$X504*$Y504+$Y504,0))</f>
        <v>0</v>
      </c>
      <c r="EN504" s="261" t="n">
        <f aca="false">IF(AND(EN$5&gt;$V504,EN$6&lt;=$W504),$Y504,IF(AND(MONTH(EN$6)=MONTH($W504),YEAR(EN$6)=YEAR($W504)),$T504-$X504*$Y504+$Y504,0))</f>
        <v>0</v>
      </c>
      <c r="EO504" s="260" t="n">
        <f aca="false">EC504+ED504+EE504+EF504+EG504+EH504+EI504+EJ504+EK504+EL504+EM504+EN504</f>
        <v>0</v>
      </c>
      <c r="EP504" s="260" t="n">
        <v>0</v>
      </c>
      <c r="EQ504" s="260" t="n">
        <f aca="false">EA504+EO504</f>
        <v>0</v>
      </c>
      <c r="ER504" s="260" t="n">
        <f aca="false">EP504-EQ504</f>
        <v>0</v>
      </c>
      <c r="ES504" s="261"/>
      <c r="ET504" s="261"/>
      <c r="EU504" s="261"/>
      <c r="EV504" s="261"/>
      <c r="EW504" s="261"/>
      <c r="EX504" s="261"/>
      <c r="EY504" s="261"/>
      <c r="EZ504" s="261"/>
      <c r="FA504" s="261"/>
      <c r="FB504" s="261"/>
      <c r="FC504" s="261"/>
      <c r="FD504" s="261"/>
      <c r="FE504" s="260" t="n">
        <f aca="false">ES504+ET504+EU504+EV504+EW504+EX504+EY504+EZ504+FA504+FB504+FC504+FD504</f>
        <v>0</v>
      </c>
      <c r="FF504" s="260" t="n">
        <f aca="false">EP504</f>
        <v>0</v>
      </c>
      <c r="FG504" s="260" t="n">
        <f aca="false">EQ504+FE504</f>
        <v>0</v>
      </c>
      <c r="FH504" s="260" t="n">
        <f aca="false">FF504-FG504</f>
        <v>0</v>
      </c>
      <c r="FI504" s="261"/>
      <c r="FJ504" s="261"/>
      <c r="FK504" s="261"/>
      <c r="FL504" s="261"/>
      <c r="FM504" s="261"/>
      <c r="FN504" s="261"/>
      <c r="FO504" s="261"/>
      <c r="FP504" s="261"/>
      <c r="FQ504" s="261"/>
      <c r="FR504" s="261"/>
      <c r="FS504" s="261"/>
      <c r="FT504" s="261"/>
      <c r="FU504" s="260" t="n">
        <f aca="false">FI504+FJ504+FK504+FL504+FM504+FN504+FO504+FP504+FQ504+FR504+FS504+FT504</f>
        <v>0</v>
      </c>
      <c r="FV504" s="260" t="n">
        <f aca="false">FF504</f>
        <v>0</v>
      </c>
      <c r="FW504" s="260" t="n">
        <f aca="false">FG504+FU504</f>
        <v>0</v>
      </c>
      <c r="FX504" s="260" t="n">
        <f aca="false">FV504-FW504</f>
        <v>0</v>
      </c>
      <c r="FY504" s="261"/>
      <c r="FZ504" s="261"/>
      <c r="GA504" s="261"/>
      <c r="GB504" s="261"/>
      <c r="GC504" s="261"/>
      <c r="GD504" s="261"/>
      <c r="GE504" s="261"/>
      <c r="GF504" s="261"/>
      <c r="GG504" s="261"/>
      <c r="GH504" s="261"/>
      <c r="GI504" s="261"/>
      <c r="GJ504" s="261"/>
      <c r="GK504" s="260" t="n">
        <f aca="false">FY504+FZ504+GA504+GB504+GC504+GD504+GE504+GF504+GG504+GH504+GI504+GJ504</f>
        <v>0</v>
      </c>
      <c r="GL504" s="260" t="n">
        <f aca="false">FV504</f>
        <v>0</v>
      </c>
      <c r="GM504" s="260" t="n">
        <f aca="false">FW504+GK504</f>
        <v>0</v>
      </c>
      <c r="GN504" s="260" t="n">
        <f aca="false">GL504-GM504</f>
        <v>0</v>
      </c>
      <c r="GO504" s="261"/>
      <c r="GP504" s="261"/>
      <c r="GQ504" s="261"/>
      <c r="GR504" s="261"/>
      <c r="GS504" s="261"/>
      <c r="GT504" s="261"/>
      <c r="GU504" s="261"/>
      <c r="GV504" s="261"/>
      <c r="GW504" s="261"/>
      <c r="GX504" s="261"/>
      <c r="GY504" s="261"/>
      <c r="GZ504" s="261"/>
      <c r="HA504" s="260" t="n">
        <f aca="false">GO504+GP504+GQ504+GR504+GS504+GT504+GU504+GV504+GW504+GX504+GY504+GZ504</f>
        <v>0</v>
      </c>
      <c r="HB504" s="260" t="n">
        <f aca="false">GL504</f>
        <v>0</v>
      </c>
      <c r="HC504" s="260" t="n">
        <f aca="false">GM504+HA504</f>
        <v>0</v>
      </c>
      <c r="HD504" s="260" t="n">
        <f aca="false">HB504-HC504</f>
        <v>0</v>
      </c>
      <c r="HE504" s="264" t="n">
        <f aca="false">GO504-GJ504</f>
        <v>0</v>
      </c>
      <c r="HF504" s="264"/>
      <c r="HG504" s="264"/>
      <c r="HH504" s="264"/>
      <c r="HI504" s="264"/>
      <c r="HJ504" s="264"/>
      <c r="HK504" s="264"/>
      <c r="HL504" s="264"/>
      <c r="HM504" s="264"/>
      <c r="HN504" s="264"/>
      <c r="HO504" s="264"/>
      <c r="HP504" s="264"/>
      <c r="HQ504" s="264"/>
      <c r="HR504" s="264"/>
      <c r="HS504" s="264"/>
      <c r="HT504" s="264"/>
      <c r="HU504" s="264"/>
      <c r="HV504" s="264"/>
      <c r="HW504" s="264"/>
      <c r="HX504" s="264"/>
      <c r="HY504" s="264"/>
      <c r="HZ504" s="264"/>
      <c r="IA504" s="264"/>
      <c r="IB504" s="264"/>
      <c r="IC504" s="264"/>
      <c r="ID504" s="264"/>
      <c r="IE504" s="264"/>
      <c r="IF504" s="264"/>
      <c r="IG504" s="264"/>
      <c r="IH504" s="264"/>
      <c r="II504" s="264"/>
      <c r="IJ504" s="264"/>
      <c r="IK504" s="264"/>
      <c r="IL504" s="264"/>
      <c r="IM504" s="264"/>
      <c r="IN504" s="264"/>
      <c r="IO504" s="264"/>
      <c r="IP504" s="264"/>
      <c r="IQ504" s="264"/>
      <c r="IR504" s="264"/>
      <c r="IS504" s="264"/>
      <c r="IT504" s="264"/>
      <c r="IU504" s="264"/>
      <c r="IV504" s="264"/>
      <c r="IW504" s="264"/>
      <c r="IX504" s="264"/>
      <c r="IY504" s="264"/>
      <c r="IZ504" s="264"/>
      <c r="JA504" s="264"/>
      <c r="JB504" s="264"/>
      <c r="JC504" s="264"/>
      <c r="JD504" s="264"/>
      <c r="JE504" s="264"/>
      <c r="JF504" s="264"/>
      <c r="JG504" s="264"/>
      <c r="JH504" s="264"/>
      <c r="JI504" s="264"/>
      <c r="JJ504" s="264"/>
      <c r="JK504" s="264"/>
      <c r="JL504" s="264"/>
      <c r="JM504" s="265"/>
      <c r="JN504" s="265" t="n">
        <f aca="false">DH504-DG504</f>
        <v>0</v>
      </c>
    </row>
    <row r="505" s="201" customFormat="true" ht="22.35" hidden="false" customHeight="false" outlineLevel="0" collapsed="false">
      <c r="A505" s="249" t="n">
        <v>473</v>
      </c>
      <c r="B505" s="250" t="s">
        <v>979</v>
      </c>
      <c r="C505" s="251" t="n">
        <v>4678</v>
      </c>
      <c r="D505" s="252" t="s">
        <v>585</v>
      </c>
      <c r="E505" s="252" t="s">
        <v>472</v>
      </c>
      <c r="F505" s="253" t="n">
        <v>1</v>
      </c>
      <c r="G505" s="254" t="n">
        <v>52700</v>
      </c>
      <c r="H505" s="255" t="n">
        <v>0.18</v>
      </c>
      <c r="I505" s="256" t="n">
        <f aca="false">ROUND(F505*G505,2)</f>
        <v>52700</v>
      </c>
      <c r="J505" s="254" t="n">
        <f aca="false">ROUND(I505+F505*G505*H505,2)</f>
        <v>62186</v>
      </c>
      <c r="K505" s="257" t="n">
        <v>43094</v>
      </c>
      <c r="L505" s="257" t="n">
        <f aca="false">EDATE(K505,M505)-1</f>
        <v>44189</v>
      </c>
      <c r="M505" s="258" t="n">
        <v>36</v>
      </c>
      <c r="N505" s="254" t="n">
        <f aca="false">ROUND(G505/M505,2)*F505</f>
        <v>1463.89</v>
      </c>
      <c r="O505" s="254"/>
      <c r="P505" s="254" t="n">
        <v>0</v>
      </c>
      <c r="Q505" s="253" t="n">
        <v>1</v>
      </c>
      <c r="R505" s="254" t="n">
        <f aca="false">I505+AG505+P505</f>
        <v>52700</v>
      </c>
      <c r="S505" s="255" t="n">
        <f aca="false">H505</f>
        <v>0.18</v>
      </c>
      <c r="T505" s="254" t="n">
        <f aca="false">ROUND(Q505*R505,2)</f>
        <v>52700</v>
      </c>
      <c r="U505" s="254" t="n">
        <f aca="false">ROUND(T505+Q505*R505*S505,2)</f>
        <v>62186</v>
      </c>
      <c r="V505" s="257" t="n">
        <v>43094</v>
      </c>
      <c r="W505" s="257" t="n">
        <f aca="false">EDATE(V505,X505)-1</f>
        <v>44189</v>
      </c>
      <c r="X505" s="258" t="n">
        <v>36</v>
      </c>
      <c r="Y505" s="254" t="n">
        <f aca="false">ROUND((R505-Z505)/X505,2)*Q505</f>
        <v>1463.89</v>
      </c>
      <c r="Z505" s="254" t="n">
        <v>0</v>
      </c>
      <c r="AA505" s="254" t="n">
        <v>0</v>
      </c>
      <c r="AB505" s="254"/>
      <c r="AC505" s="254"/>
      <c r="AD505" s="254"/>
      <c r="AE505" s="254"/>
      <c r="AF505" s="254"/>
      <c r="AG505" s="254"/>
      <c r="AH505" s="254"/>
      <c r="AI505" s="254"/>
      <c r="AJ505" s="254"/>
      <c r="AK505" s="254"/>
      <c r="AL505" s="254"/>
      <c r="AM505" s="254"/>
      <c r="AN505" s="254"/>
      <c r="AO505" s="254"/>
      <c r="AP505" s="254"/>
      <c r="AQ505" s="254"/>
      <c r="AR505" s="254"/>
      <c r="AS505" s="254"/>
      <c r="AT505" s="254"/>
      <c r="AU505" s="254"/>
      <c r="AV505" s="254"/>
      <c r="AW505" s="254"/>
      <c r="AX505" s="254"/>
      <c r="AY505" s="254"/>
      <c r="AZ505" s="254"/>
      <c r="BA505" s="254"/>
      <c r="BB505" s="254"/>
      <c r="BC505" s="254"/>
      <c r="BD505" s="254"/>
      <c r="BE505" s="254"/>
      <c r="BF505" s="254"/>
      <c r="BG505" s="254"/>
      <c r="BH505" s="254"/>
      <c r="BI505" s="254"/>
      <c r="BJ505" s="254"/>
      <c r="BK505" s="254"/>
      <c r="BL505" s="254"/>
      <c r="BM505" s="254"/>
      <c r="BN505" s="254"/>
      <c r="BO505" s="254"/>
      <c r="BP505" s="254"/>
      <c r="BQ505" s="254"/>
      <c r="BR505" s="254"/>
      <c r="BS505" s="254"/>
      <c r="BT505" s="254"/>
      <c r="BU505" s="254"/>
      <c r="BV505" s="254"/>
      <c r="BW505" s="254"/>
      <c r="BX505" s="254"/>
      <c r="BY505" s="254"/>
      <c r="BZ505" s="254"/>
      <c r="CA505" s="254"/>
      <c r="CB505" s="254"/>
      <c r="CC505" s="254"/>
      <c r="CD505" s="254"/>
      <c r="CE505" s="254"/>
      <c r="CF505" s="254"/>
      <c r="CG505" s="254"/>
      <c r="CH505" s="254"/>
      <c r="CI505" s="254" t="e">
        <f aca="false">#N/A</f>
        <v>#N/A</v>
      </c>
      <c r="CJ505" s="254"/>
      <c r="CK505" s="254"/>
      <c r="CL505" s="254"/>
      <c r="CM505" s="257" t="n">
        <v>43094</v>
      </c>
      <c r="CN505" s="257" t="e">
        <f aca="false">EDATE(CM505,CO505)-1</f>
        <v>#N/A</v>
      </c>
      <c r="CO505" s="254" t="e">
        <f aca="false">#N/A</f>
        <v>#N/A</v>
      </c>
      <c r="CP505" s="254" t="e">
        <f aca="false">#N/A</f>
        <v>#N/A</v>
      </c>
      <c r="CQ505" s="254"/>
      <c r="CR505" s="254"/>
      <c r="CS505" s="254"/>
      <c r="CT505" s="260" t="n">
        <f aca="false">I505</f>
        <v>52700</v>
      </c>
      <c r="CU505" s="260" t="n">
        <f aca="false">CT505-CV505</f>
        <v>52700</v>
      </c>
      <c r="CV505" s="260" t="n">
        <v>0</v>
      </c>
      <c r="CW505" s="261" t="n">
        <f aca="false">IF(AND(CW$5&gt;$V505,CW$6&lt;=$W505),$Y505,IF(AND(MONTH(CW$6)=MONTH($W505),YEAR(CW$6)=YEAR($W505)),$T505-$X505*$Y505+$Y505,0))</f>
        <v>0</v>
      </c>
      <c r="CX505" s="261" t="n">
        <f aca="false">IF(AND(CX$5&gt;$V505,CX$6&lt;=$W505),$Y505,IF(AND(MONTH(CX$6)=MONTH($W505),YEAR(CX$6)=YEAR($W505)),$T505-$X505*$Y505+$Y505,0))</f>
        <v>0</v>
      </c>
      <c r="CY505" s="261" t="n">
        <f aca="false">IF(AND(CY$5&gt;$V505,CY$6&lt;=$W505),$Y505,IF(AND(MONTH(CY$6)=MONTH($W505),YEAR(CY$6)=YEAR($W505)),$T505-$X505*$Y505+$Y505,0))</f>
        <v>0</v>
      </c>
      <c r="CZ505" s="261" t="n">
        <f aca="false">IF(AND(CZ$5&gt;$V505,CZ$6&lt;=$W505),$Y505,IF(AND(MONTH(CZ$6)=MONTH($W505),YEAR(CZ$6)=YEAR($W505)),$T505-$X505*$Y505+$Y505,0))</f>
        <v>0</v>
      </c>
      <c r="DA505" s="261" t="n">
        <f aca="false">IF(AND(DA$5&gt;$V505,DA$6&lt;=$W505),$Y505,IF(AND(MONTH(DA$6)=MONTH($W505),YEAR(DA$6)=YEAR($W505)),$T505-$X505*$Y505+$Y505,0))</f>
        <v>0</v>
      </c>
      <c r="DB505" s="261" t="n">
        <f aca="false">IF(AND(DB$5&gt;$V505,DB$6&lt;=$W505),$Y505,IF(AND(MONTH(DB$6)=MONTH($W505),YEAR(DB$6)=YEAR($W505)),$T505-$X505*$Y505+$Y505,0))</f>
        <v>0</v>
      </c>
      <c r="DC505" s="261" t="n">
        <f aca="false">IF(AND(DC$5&gt;$V505,DC$6&lt;=$W505),$Y505,IF(AND(MONTH(DC$6)=MONTH($W505),YEAR(DC$6)=YEAR($W505)),$T505-$X505*$Y505+$Y505,0))</f>
        <v>0</v>
      </c>
      <c r="DD505" s="261" t="n">
        <f aca="false">IF(AND(DD$5&gt;$V505,DD$6&lt;=$W505),$Y505,IF(AND(MONTH(DD$6)=MONTH($W505),YEAR(DD$6)=YEAR($W505)),$T505-$X505*$Y505+$Y505,0))</f>
        <v>0</v>
      </c>
      <c r="DE505" s="261" t="n">
        <f aca="false">IF(AND(DE$5&gt;$V505,DE$6&lt;=$W505),$Y505,IF(AND(MONTH(DE$6)=MONTH($W505),YEAR(DE$6)=YEAR($W505)),$T505-$X505*$Y505+$Y505,0))</f>
        <v>0</v>
      </c>
      <c r="DF505" s="261" t="n">
        <f aca="false">IF(AND(DF$5&gt;$V505,DF$6&lt;=$W505),$Y505,IF(AND(MONTH(DF$6)=MONTH($W505),YEAR(DF$6)=YEAR($W505)),$T505-$X505*$Y505+$Y505,0))</f>
        <v>0</v>
      </c>
      <c r="DG505" s="261" t="n">
        <f aca="false">IF(AND(DG$5&gt;$V505,DG$6&lt;=$W505),$Y505,IF(AND(MONTH(DG$6)=MONTH($W505),YEAR(DG$6)=YEAR($W505)),$T505-$X505*$Y505+$Y505,0))</f>
        <v>0</v>
      </c>
      <c r="DH505" s="261" t="n">
        <f aca="false">IF(AND(DH$5&gt;$V505,DH$6&lt;=$W505),$Y505,IF(AND(MONTH(DH$6)=MONTH($W505),YEAR(DH$6)=YEAR($W505)),$T505-$X505*$Y505+$Y505,0))</f>
        <v>0</v>
      </c>
      <c r="DI505" s="260" t="n">
        <f aca="false">CW505+CX505+CY505+CZ505+DA505+DB505+DC505+DD505+DE505+DF505+DG505+DH505</f>
        <v>0</v>
      </c>
      <c r="DJ505" s="260"/>
      <c r="DK505" s="260"/>
      <c r="DL505" s="260" t="n">
        <f aca="false">DJ505-DK505</f>
        <v>0</v>
      </c>
      <c r="DM505" s="261" t="n">
        <f aca="false">IF(AND(DM$5&gt;$V505,DM$6&lt;=$W505),$Y505,IF(AND(MONTH(DM$6)=MONTH($W505),YEAR(DM$6)=YEAR($W505)),$T505-$X505*$Y505+$Y505,0))</f>
        <v>0</v>
      </c>
      <c r="DN505" s="261" t="n">
        <f aca="false">IF(AND(DN$5&gt;$V505,DN$6&lt;=$W505),$Y505,IF(AND(MONTH(DN$6)=MONTH($W505),YEAR(DN$6)=YEAR($W505)),$T505-$X505*$Y505+$Y505,0))</f>
        <v>0</v>
      </c>
      <c r="DO505" s="261" t="n">
        <f aca="false">IF(AND(DO$5&gt;$V505,DO$6&lt;=$W505),$Y505,IF(AND(MONTH(DO$6)=MONTH($W505),YEAR(DO$6)=YEAR($W505)),$T505-$X505*$Y505+$Y505,0))</f>
        <v>0</v>
      </c>
      <c r="DP505" s="261" t="n">
        <f aca="false">IF(AND(DP$5&gt;$V505,DP$6&lt;=$W505),$Y505,IF(AND(MONTH(DP$6)=MONTH($W505),YEAR(DP$6)=YEAR($W505)),$T505-$X505*$Y505+$Y505,0))</f>
        <v>0</v>
      </c>
      <c r="DQ505" s="261" t="n">
        <f aca="false">IF(AND(DQ$5&gt;$V505,DQ$6&lt;=$W505),$Y505,IF(AND(MONTH(DQ$6)=MONTH($W505),YEAR(DQ$6)=YEAR($W505)),$T505-$X505*$Y505+$Y505,0))</f>
        <v>0</v>
      </c>
      <c r="DR505" s="261" t="n">
        <f aca="false">IF(AND(DR$5&gt;$V505,DR$6&lt;=$W505),$Y505,IF(AND(MONTH(DR$6)=MONTH($W505),YEAR(DR$6)=YEAR($W505)),$T505-$X505*$Y505+$Y505,0))</f>
        <v>0</v>
      </c>
      <c r="DS505" s="261" t="n">
        <f aca="false">IF(AND(DS$5&gt;$V505,DS$6&lt;=$W505),$Y505,IF(AND(MONTH(DS$6)=MONTH($W505),YEAR(DS$6)=YEAR($W505)),$T505-$X505*$Y505+$Y505,0))</f>
        <v>0</v>
      </c>
      <c r="DT505" s="261" t="n">
        <f aca="false">IF(AND(DT$5&gt;$V505,DT$6&lt;=$W505),$Y505,IF(AND(MONTH(DT$6)=MONTH($W505),YEAR(DT$6)=YEAR($W505)),$T505-$X505*$Y505+$Y505,0))</f>
        <v>0</v>
      </c>
      <c r="DU505" s="261" t="n">
        <f aca="false">IF(AND(DU$5&gt;$V505,DU$6&lt;=$W505),$Y505,IF(AND(MONTH(DU$6)=MONTH($W505),YEAR(DU$6)=YEAR($W505)),$T505-$X505*$Y505+$Y505,0))</f>
        <v>0</v>
      </c>
      <c r="DV505" s="261" t="n">
        <f aca="false">IF(AND(DV$5&gt;$V505,DV$6&lt;=$W505),$Y505,IF(AND(MONTH(DV$6)=MONTH($W505),YEAR(DV$6)=YEAR($W505)),$T505-$X505*$Y505+$Y505,0))</f>
        <v>0</v>
      </c>
      <c r="DW505" s="261" t="n">
        <f aca="false">IF(AND(DW$5&gt;$V505,DW$6&lt;=$W505),$Y505,IF(AND(MONTH(DW$6)=MONTH($W505),YEAR(DW$6)=YEAR($W505)),$T505-$X505*$Y505+$Y505,0))</f>
        <v>0</v>
      </c>
      <c r="DX505" s="261" t="n">
        <f aca="false">IF(AND(DX$5&gt;$V505,DX$6&lt;=$W505),$Y505,IF(AND(MONTH(DX$6)=MONTH($W505),YEAR(DX$6)=YEAR($W505)),$T505-AA505-$X505*$Y505+$Y505,0))</f>
        <v>0</v>
      </c>
      <c r="DY505" s="260" t="n">
        <f aca="false">DM505+DN505+DO505+DP505+DQ505+DR505+DS505+DT505+DU505+DV505+DW505+DX505</f>
        <v>0</v>
      </c>
      <c r="DZ505" s="260" t="n">
        <f aca="false">DJ505+AY505+BA505+BC505+BE505+BG505+BI505+BK505+BM505+BO505</f>
        <v>0</v>
      </c>
      <c r="EA505" s="260" t="n">
        <f aca="false">DK505+DY505</f>
        <v>0</v>
      </c>
      <c r="EB505" s="260" t="n">
        <f aca="false">DZ505-EA505</f>
        <v>0</v>
      </c>
      <c r="EC505" s="261" t="n">
        <f aca="false">IF(AND(EC$5&gt;$V505,EC$6&lt;=$W505),$Y505,IF(AND(MONTH(EC$6)=MONTH($W505),YEAR(EC$6)=YEAR($W505)),$T505-$X505*$Y505+$Y505,0))</f>
        <v>0</v>
      </c>
      <c r="ED505" s="261" t="n">
        <f aca="false">IF(AND(ED$5&gt;$V505,ED$6&lt;=$W505),$Y505,IF(AND(MONTH(ED$6)=MONTH($W505),YEAR(ED$6)=YEAR($W505)),$T505-$X505*$Y505+$Y505,0))</f>
        <v>0</v>
      </c>
      <c r="EE505" s="261" t="n">
        <f aca="false">IF(AND(EE$5&gt;$V505,EE$6&lt;=$W505),$Y505,IF(AND(MONTH(EE$6)=MONTH($W505),YEAR(EE$6)=YEAR($W505)),$T505-$X505*$Y505+$Y505,0))</f>
        <v>0</v>
      </c>
      <c r="EF505" s="261" t="n">
        <f aca="false">IF(AND(EF$5&gt;$V505,EF$6&lt;=$W505),$Y505,IF(AND(MONTH(EF$6)=MONTH($W505),YEAR(EF$6)=YEAR($W505)),$T505-$X505*$Y505+$Y505,0))</f>
        <v>0</v>
      </c>
      <c r="EG505" s="261" t="n">
        <f aca="false">IF(AND(EG$5&gt;$V505,EG$6&lt;=$W505),$Y505,IF(AND(MONTH(EG$6)=MONTH($W505),YEAR(EG$6)=YEAR($W505)),$T505-$X505*$Y505+$Y505,0))</f>
        <v>0</v>
      </c>
      <c r="EH505" s="261" t="n">
        <f aca="false">IF(AND(EH$5&gt;$V505,EH$6&lt;=$W505),$Y505,IF(AND(MONTH(EH$6)=MONTH($W505),YEAR(EH$6)=YEAR($W505)),$T505-$X505*$Y505+$Y505,0))</f>
        <v>0</v>
      </c>
      <c r="EI505" s="261" t="n">
        <f aca="false">IF(AND(EI$5&gt;$V505,EI$6&lt;=$W505),$Y505,IF(AND(MONTH(EI$6)=MONTH($W505),YEAR(EI$6)=YEAR($W505)),$T505-$X505*$Y505+$Y505,0))</f>
        <v>0</v>
      </c>
      <c r="EJ505" s="261" t="n">
        <f aca="false">IF(AND(EJ$5&gt;$V505,EJ$6&lt;=$W505),$Y505,IF(AND(MONTH(EJ$6)=MONTH($W505),YEAR(EJ$6)=YEAR($W505)),$T505-$X505*$Y505+$Y505,0))</f>
        <v>0</v>
      </c>
      <c r="EK505" s="261" t="n">
        <f aca="false">IF(AND(EK$5&gt;$V505,EK$6&lt;=$W505),$Y505,IF(AND(MONTH(EK$6)=MONTH($W505),YEAR(EK$6)=YEAR($W505)),$T505-$X505*$Y505+$Y505,0))</f>
        <v>0</v>
      </c>
      <c r="EL505" s="261" t="n">
        <f aca="false">IF(AND(EL$5&gt;$V505,EL$6&lt;=$W505),$Y505,IF(AND(MONTH(EL$6)=MONTH($W505),YEAR(EL$6)=YEAR($W505)),$T505-$X505*$Y505+$Y505,0))</f>
        <v>0</v>
      </c>
      <c r="EM505" s="261" t="n">
        <f aca="false">IF(AND(EM$5&gt;$V505,EM$6&lt;=$W505),$Y505,IF(AND(MONTH(EM$6)=MONTH($W505),YEAR(EM$6)=YEAR($W505)),$T505-$X505*$Y505+$Y505,0))</f>
        <v>0</v>
      </c>
      <c r="EN505" s="261" t="n">
        <f aca="false">IF(AND(EN$5&gt;$V505,EN$6&lt;=$W505),$Y505,IF(AND(MONTH(EN$6)=MONTH($W505),YEAR(EN$6)=YEAR($W505)),$T505-$X505*$Y505+$Y505,0))</f>
        <v>0</v>
      </c>
      <c r="EO505" s="260" t="n">
        <f aca="false">EC505+ED505+EE505+EF505+EG505+EH505+EI505+EJ505+EK505+EL505+EM505+EN505</f>
        <v>0</v>
      </c>
      <c r="EP505" s="260" t="n">
        <v>0</v>
      </c>
      <c r="EQ505" s="260" t="n">
        <f aca="false">EA505+EO505</f>
        <v>0</v>
      </c>
      <c r="ER505" s="260" t="n">
        <f aca="false">EP505-EQ505</f>
        <v>0</v>
      </c>
      <c r="ES505" s="261"/>
      <c r="ET505" s="261"/>
      <c r="EU505" s="261"/>
      <c r="EV505" s="261"/>
      <c r="EW505" s="261"/>
      <c r="EX505" s="261"/>
      <c r="EY505" s="261"/>
      <c r="EZ505" s="261"/>
      <c r="FA505" s="261"/>
      <c r="FB505" s="261"/>
      <c r="FC505" s="261"/>
      <c r="FD505" s="261"/>
      <c r="FE505" s="260" t="n">
        <f aca="false">ES505+ET505+EU505+EV505+EW505+EX505+EY505+EZ505+FA505+FB505+FC505+FD505</f>
        <v>0</v>
      </c>
      <c r="FF505" s="260" t="n">
        <f aca="false">EP505</f>
        <v>0</v>
      </c>
      <c r="FG505" s="260" t="n">
        <f aca="false">EQ505+FE505</f>
        <v>0</v>
      </c>
      <c r="FH505" s="260" t="n">
        <f aca="false">FF505-FG505</f>
        <v>0</v>
      </c>
      <c r="FI505" s="261"/>
      <c r="FJ505" s="261"/>
      <c r="FK505" s="261"/>
      <c r="FL505" s="261"/>
      <c r="FM505" s="261"/>
      <c r="FN505" s="261"/>
      <c r="FO505" s="261"/>
      <c r="FP505" s="261"/>
      <c r="FQ505" s="261"/>
      <c r="FR505" s="261"/>
      <c r="FS505" s="261"/>
      <c r="FT505" s="261"/>
      <c r="FU505" s="260" t="n">
        <f aca="false">FI505+FJ505+FK505+FL505+FM505+FN505+FO505+FP505+FQ505+FR505+FS505+FT505</f>
        <v>0</v>
      </c>
      <c r="FV505" s="260" t="n">
        <f aca="false">FF505</f>
        <v>0</v>
      </c>
      <c r="FW505" s="260" t="n">
        <f aca="false">FG505+FU505</f>
        <v>0</v>
      </c>
      <c r="FX505" s="260" t="n">
        <f aca="false">FV505-FW505</f>
        <v>0</v>
      </c>
      <c r="FY505" s="261"/>
      <c r="FZ505" s="261"/>
      <c r="GA505" s="261"/>
      <c r="GB505" s="261"/>
      <c r="GC505" s="261"/>
      <c r="GD505" s="261"/>
      <c r="GE505" s="261"/>
      <c r="GF505" s="261"/>
      <c r="GG505" s="261"/>
      <c r="GH505" s="261"/>
      <c r="GI505" s="261"/>
      <c r="GJ505" s="261"/>
      <c r="GK505" s="260" t="n">
        <f aca="false">FY505+FZ505+GA505+GB505+GC505+GD505+GE505+GF505+GG505+GH505+GI505+GJ505</f>
        <v>0</v>
      </c>
      <c r="GL505" s="260" t="n">
        <f aca="false">FV505</f>
        <v>0</v>
      </c>
      <c r="GM505" s="260" t="n">
        <f aca="false">FW505+GK505</f>
        <v>0</v>
      </c>
      <c r="GN505" s="260" t="n">
        <f aca="false">GL505-GM505</f>
        <v>0</v>
      </c>
      <c r="GO505" s="261"/>
      <c r="GP505" s="261"/>
      <c r="GQ505" s="261"/>
      <c r="GR505" s="261"/>
      <c r="GS505" s="261"/>
      <c r="GT505" s="261"/>
      <c r="GU505" s="261"/>
      <c r="GV505" s="261"/>
      <c r="GW505" s="261"/>
      <c r="GX505" s="261"/>
      <c r="GY505" s="261"/>
      <c r="GZ505" s="261"/>
      <c r="HA505" s="260" t="n">
        <f aca="false">GO505+GP505+GQ505+GR505+GS505+GT505+GU505+GV505+GW505+GX505+GY505+GZ505</f>
        <v>0</v>
      </c>
      <c r="HB505" s="260" t="n">
        <f aca="false">GL505</f>
        <v>0</v>
      </c>
      <c r="HC505" s="260" t="n">
        <f aca="false">GM505+HA505</f>
        <v>0</v>
      </c>
      <c r="HD505" s="260" t="n">
        <f aca="false">HB505-HC505</f>
        <v>0</v>
      </c>
      <c r="HE505" s="264" t="n">
        <f aca="false">GO505-GJ505</f>
        <v>0</v>
      </c>
      <c r="HF505" s="264"/>
      <c r="HG505" s="264"/>
      <c r="HH505" s="264"/>
      <c r="HI505" s="264"/>
      <c r="HJ505" s="264"/>
      <c r="HK505" s="264"/>
      <c r="HL505" s="264"/>
      <c r="HM505" s="264"/>
      <c r="HN505" s="264"/>
      <c r="HO505" s="264"/>
      <c r="HP505" s="264"/>
      <c r="HQ505" s="264"/>
      <c r="HR505" s="264"/>
      <c r="HS505" s="264"/>
      <c r="HT505" s="264"/>
      <c r="HU505" s="264"/>
      <c r="HV505" s="264"/>
      <c r="HW505" s="264"/>
      <c r="HX505" s="264"/>
      <c r="HY505" s="264"/>
      <c r="HZ505" s="264"/>
      <c r="IA505" s="264"/>
      <c r="IB505" s="264"/>
      <c r="IC505" s="264"/>
      <c r="ID505" s="264"/>
      <c r="IE505" s="264"/>
      <c r="IF505" s="264"/>
      <c r="IG505" s="264"/>
      <c r="IH505" s="264"/>
      <c r="II505" s="264"/>
      <c r="IJ505" s="264"/>
      <c r="IK505" s="264"/>
      <c r="IL505" s="264"/>
      <c r="IM505" s="264"/>
      <c r="IN505" s="264"/>
      <c r="IO505" s="264"/>
      <c r="IP505" s="264"/>
      <c r="IQ505" s="264"/>
      <c r="IR505" s="264"/>
      <c r="IS505" s="264"/>
      <c r="IT505" s="264"/>
      <c r="IU505" s="264"/>
      <c r="IV505" s="264"/>
      <c r="IW505" s="264"/>
      <c r="IX505" s="264"/>
      <c r="IY505" s="264"/>
      <c r="IZ505" s="264"/>
      <c r="JA505" s="264"/>
      <c r="JB505" s="264"/>
      <c r="JC505" s="264"/>
      <c r="JD505" s="264"/>
      <c r="JE505" s="264"/>
      <c r="JF505" s="264"/>
      <c r="JG505" s="264"/>
      <c r="JH505" s="264"/>
      <c r="JI505" s="264"/>
      <c r="JJ505" s="264"/>
      <c r="JK505" s="264"/>
      <c r="JL505" s="264"/>
      <c r="JM505" s="265"/>
      <c r="JN505" s="265" t="n">
        <f aca="false">DH505-DG505</f>
        <v>0</v>
      </c>
    </row>
    <row r="506" s="201" customFormat="true" ht="22.35" hidden="false" customHeight="false" outlineLevel="0" collapsed="false">
      <c r="A506" s="249" t="n">
        <v>474</v>
      </c>
      <c r="B506" s="250" t="s">
        <v>980</v>
      </c>
      <c r="C506" s="251" t="n">
        <v>4679</v>
      </c>
      <c r="D506" s="252" t="s">
        <v>585</v>
      </c>
      <c r="E506" s="252" t="s">
        <v>472</v>
      </c>
      <c r="F506" s="253" t="n">
        <v>1</v>
      </c>
      <c r="G506" s="254" t="n">
        <v>52700</v>
      </c>
      <c r="H506" s="255" t="n">
        <v>0.18</v>
      </c>
      <c r="I506" s="256" t="n">
        <f aca="false">ROUND(F506*G506,2)</f>
        <v>52700</v>
      </c>
      <c r="J506" s="254" t="n">
        <f aca="false">ROUND(I506+F506*G506*H506,2)</f>
        <v>62186</v>
      </c>
      <c r="K506" s="257" t="n">
        <v>43094</v>
      </c>
      <c r="L506" s="257" t="n">
        <f aca="false">EDATE(K506,M506)-1</f>
        <v>44189</v>
      </c>
      <c r="M506" s="258" t="n">
        <v>36</v>
      </c>
      <c r="N506" s="254" t="n">
        <f aca="false">ROUND(G506/M506,2)*F506</f>
        <v>1463.89</v>
      </c>
      <c r="O506" s="254"/>
      <c r="P506" s="254" t="n">
        <v>0</v>
      </c>
      <c r="Q506" s="253" t="n">
        <v>1</v>
      </c>
      <c r="R506" s="254" t="n">
        <f aca="false">I506+AG506+P506</f>
        <v>52700</v>
      </c>
      <c r="S506" s="255" t="n">
        <f aca="false">H506</f>
        <v>0.18</v>
      </c>
      <c r="T506" s="254" t="n">
        <f aca="false">ROUND(Q506*R506,2)</f>
        <v>52700</v>
      </c>
      <c r="U506" s="254" t="n">
        <f aca="false">ROUND(T506+Q506*R506*S506,2)</f>
        <v>62186</v>
      </c>
      <c r="V506" s="257" t="n">
        <v>43094</v>
      </c>
      <c r="W506" s="257" t="n">
        <f aca="false">EDATE(V506,X506)-1</f>
        <v>44189</v>
      </c>
      <c r="X506" s="258" t="n">
        <v>36</v>
      </c>
      <c r="Y506" s="254" t="n">
        <f aca="false">ROUND((R506-Z506)/X506,2)*Q506</f>
        <v>1463.89</v>
      </c>
      <c r="Z506" s="254" t="n">
        <v>0</v>
      </c>
      <c r="AA506" s="254" t="n">
        <v>0</v>
      </c>
      <c r="AB506" s="254"/>
      <c r="AC506" s="254"/>
      <c r="AD506" s="254"/>
      <c r="AE506" s="254"/>
      <c r="AF506" s="254"/>
      <c r="AG506" s="254"/>
      <c r="AH506" s="254"/>
      <c r="AI506" s="254"/>
      <c r="AJ506" s="254"/>
      <c r="AK506" s="254"/>
      <c r="AL506" s="254"/>
      <c r="AM506" s="254"/>
      <c r="AN506" s="254"/>
      <c r="AO506" s="254"/>
      <c r="AP506" s="254"/>
      <c r="AQ506" s="254"/>
      <c r="AR506" s="254"/>
      <c r="AS506" s="254"/>
      <c r="AT506" s="254"/>
      <c r="AU506" s="254"/>
      <c r="AV506" s="254"/>
      <c r="AW506" s="254"/>
      <c r="AX506" s="254"/>
      <c r="AY506" s="254"/>
      <c r="AZ506" s="254"/>
      <c r="BA506" s="254"/>
      <c r="BB506" s="254"/>
      <c r="BC506" s="254"/>
      <c r="BD506" s="254"/>
      <c r="BE506" s="254"/>
      <c r="BF506" s="254"/>
      <c r="BG506" s="254"/>
      <c r="BH506" s="254"/>
      <c r="BI506" s="254"/>
      <c r="BJ506" s="254"/>
      <c r="BK506" s="254"/>
      <c r="BL506" s="254"/>
      <c r="BM506" s="254"/>
      <c r="BN506" s="254"/>
      <c r="BO506" s="254"/>
      <c r="BP506" s="254"/>
      <c r="BQ506" s="254"/>
      <c r="BR506" s="254"/>
      <c r="BS506" s="254"/>
      <c r="BT506" s="254"/>
      <c r="BU506" s="254"/>
      <c r="BV506" s="254"/>
      <c r="BW506" s="254"/>
      <c r="BX506" s="254"/>
      <c r="BY506" s="254"/>
      <c r="BZ506" s="254"/>
      <c r="CA506" s="254"/>
      <c r="CB506" s="254"/>
      <c r="CC506" s="254"/>
      <c r="CD506" s="254"/>
      <c r="CE506" s="254"/>
      <c r="CF506" s="254"/>
      <c r="CG506" s="254"/>
      <c r="CH506" s="254"/>
      <c r="CI506" s="254" t="e">
        <f aca="false">#N/A</f>
        <v>#N/A</v>
      </c>
      <c r="CJ506" s="254"/>
      <c r="CK506" s="254"/>
      <c r="CL506" s="254"/>
      <c r="CM506" s="257" t="n">
        <v>43094</v>
      </c>
      <c r="CN506" s="257" t="e">
        <f aca="false">EDATE(CM506,CO506)-1</f>
        <v>#N/A</v>
      </c>
      <c r="CO506" s="254" t="e">
        <f aca="false">#N/A</f>
        <v>#N/A</v>
      </c>
      <c r="CP506" s="254" t="e">
        <f aca="false">#N/A</f>
        <v>#N/A</v>
      </c>
      <c r="CQ506" s="254"/>
      <c r="CR506" s="254"/>
      <c r="CS506" s="254"/>
      <c r="CT506" s="260" t="n">
        <f aca="false">I506</f>
        <v>52700</v>
      </c>
      <c r="CU506" s="260" t="n">
        <f aca="false">CT506-CV506</f>
        <v>52700</v>
      </c>
      <c r="CV506" s="260" t="n">
        <v>0</v>
      </c>
      <c r="CW506" s="261" t="n">
        <f aca="false">IF(AND(CW$5&gt;$V506,CW$6&lt;=$W506),$Y506,IF(AND(MONTH(CW$6)=MONTH($W506),YEAR(CW$6)=YEAR($W506)),$T506-$X506*$Y506+$Y506,0))</f>
        <v>0</v>
      </c>
      <c r="CX506" s="261" t="n">
        <f aca="false">IF(AND(CX$5&gt;$V506,CX$6&lt;=$W506),$Y506,IF(AND(MONTH(CX$6)=MONTH($W506),YEAR(CX$6)=YEAR($W506)),$T506-$X506*$Y506+$Y506,0))</f>
        <v>0</v>
      </c>
      <c r="CY506" s="261" t="n">
        <f aca="false">IF(AND(CY$5&gt;$V506,CY$6&lt;=$W506),$Y506,IF(AND(MONTH(CY$6)=MONTH($W506),YEAR(CY$6)=YEAR($W506)),$T506-$X506*$Y506+$Y506,0))</f>
        <v>0</v>
      </c>
      <c r="CZ506" s="261" t="n">
        <f aca="false">IF(AND(CZ$5&gt;$V506,CZ$6&lt;=$W506),$Y506,IF(AND(MONTH(CZ$6)=MONTH($W506),YEAR(CZ$6)=YEAR($W506)),$T506-$X506*$Y506+$Y506,0))</f>
        <v>0</v>
      </c>
      <c r="DA506" s="261" t="n">
        <f aca="false">IF(AND(DA$5&gt;$V506,DA$6&lt;=$W506),$Y506,IF(AND(MONTH(DA$6)=MONTH($W506),YEAR(DA$6)=YEAR($W506)),$T506-$X506*$Y506+$Y506,0))</f>
        <v>0</v>
      </c>
      <c r="DB506" s="261" t="n">
        <f aca="false">IF(AND(DB$5&gt;$V506,DB$6&lt;=$W506),$Y506,IF(AND(MONTH(DB$6)=MONTH($W506),YEAR(DB$6)=YEAR($W506)),$T506-$X506*$Y506+$Y506,0))</f>
        <v>0</v>
      </c>
      <c r="DC506" s="261" t="n">
        <f aca="false">IF(AND(DC$5&gt;$V506,DC$6&lt;=$W506),$Y506,IF(AND(MONTH(DC$6)=MONTH($W506),YEAR(DC$6)=YEAR($W506)),$T506-$X506*$Y506+$Y506,0))</f>
        <v>0</v>
      </c>
      <c r="DD506" s="261" t="n">
        <f aca="false">IF(AND(DD$5&gt;$V506,DD$6&lt;=$W506),$Y506,IF(AND(MONTH(DD$6)=MONTH($W506),YEAR(DD$6)=YEAR($W506)),$T506-$X506*$Y506+$Y506,0))</f>
        <v>0</v>
      </c>
      <c r="DE506" s="261" t="n">
        <f aca="false">IF(AND(DE$5&gt;$V506,DE$6&lt;=$W506),$Y506,IF(AND(MONTH(DE$6)=MONTH($W506),YEAR(DE$6)=YEAR($W506)),$T506-$X506*$Y506+$Y506,0))</f>
        <v>0</v>
      </c>
      <c r="DF506" s="261" t="n">
        <f aca="false">IF(AND(DF$5&gt;$V506,DF$6&lt;=$W506),$Y506,IF(AND(MONTH(DF$6)=MONTH($W506),YEAR(DF$6)=YEAR($W506)),$T506-$X506*$Y506+$Y506,0))</f>
        <v>0</v>
      </c>
      <c r="DG506" s="261" t="n">
        <f aca="false">IF(AND(DG$5&gt;$V506,DG$6&lt;=$W506),$Y506,IF(AND(MONTH(DG$6)=MONTH($W506),YEAR(DG$6)=YEAR($W506)),$T506-$X506*$Y506+$Y506,0))</f>
        <v>0</v>
      </c>
      <c r="DH506" s="261" t="n">
        <f aca="false">IF(AND(DH$5&gt;$V506,DH$6&lt;=$W506),$Y506,IF(AND(MONTH(DH$6)=MONTH($W506),YEAR(DH$6)=YEAR($W506)),$T506-$X506*$Y506+$Y506,0))</f>
        <v>0</v>
      </c>
      <c r="DI506" s="260" t="n">
        <f aca="false">CW506+CX506+CY506+CZ506+DA506+DB506+DC506+DD506+DE506+DF506+DG506+DH506</f>
        <v>0</v>
      </c>
      <c r="DJ506" s="260"/>
      <c r="DK506" s="260"/>
      <c r="DL506" s="260" t="n">
        <f aca="false">DJ506-DK506</f>
        <v>0</v>
      </c>
      <c r="DM506" s="261" t="n">
        <f aca="false">IF(AND(DM$5&gt;$V506,DM$6&lt;=$W506),$Y506,IF(AND(MONTH(DM$6)=MONTH($W506),YEAR(DM$6)=YEAR($W506)),$T506-$X506*$Y506+$Y506,0))</f>
        <v>0</v>
      </c>
      <c r="DN506" s="261" t="n">
        <f aca="false">IF(AND(DN$5&gt;$V506,DN$6&lt;=$W506),$Y506,IF(AND(MONTH(DN$6)=MONTH($W506),YEAR(DN$6)=YEAR($W506)),$T506-$X506*$Y506+$Y506,0))</f>
        <v>0</v>
      </c>
      <c r="DO506" s="261" t="n">
        <f aca="false">IF(AND(DO$5&gt;$V506,DO$6&lt;=$W506),$Y506,IF(AND(MONTH(DO$6)=MONTH($W506),YEAR(DO$6)=YEAR($W506)),$T506-$X506*$Y506+$Y506,0))</f>
        <v>0</v>
      </c>
      <c r="DP506" s="261" t="n">
        <f aca="false">IF(AND(DP$5&gt;$V506,DP$6&lt;=$W506),$Y506,IF(AND(MONTH(DP$6)=MONTH($W506),YEAR(DP$6)=YEAR($W506)),$T506-$X506*$Y506+$Y506,0))</f>
        <v>0</v>
      </c>
      <c r="DQ506" s="261" t="n">
        <f aca="false">IF(AND(DQ$5&gt;$V506,DQ$6&lt;=$W506),$Y506,IF(AND(MONTH(DQ$6)=MONTH($W506),YEAR(DQ$6)=YEAR($W506)),$T506-$X506*$Y506+$Y506,0))</f>
        <v>0</v>
      </c>
      <c r="DR506" s="261" t="n">
        <f aca="false">IF(AND(DR$5&gt;$V506,DR$6&lt;=$W506),$Y506,IF(AND(MONTH(DR$6)=MONTH($W506),YEAR(DR$6)=YEAR($W506)),$T506-$X506*$Y506+$Y506,0))</f>
        <v>0</v>
      </c>
      <c r="DS506" s="261" t="n">
        <f aca="false">IF(AND(DS$5&gt;$V506,DS$6&lt;=$W506),$Y506,IF(AND(MONTH(DS$6)=MONTH($W506),YEAR(DS$6)=YEAR($W506)),$T506-$X506*$Y506+$Y506,0))</f>
        <v>0</v>
      </c>
      <c r="DT506" s="261" t="n">
        <f aca="false">IF(AND(DT$5&gt;$V506,DT$6&lt;=$W506),$Y506,IF(AND(MONTH(DT$6)=MONTH($W506),YEAR(DT$6)=YEAR($W506)),$T506-$X506*$Y506+$Y506,0))</f>
        <v>0</v>
      </c>
      <c r="DU506" s="261" t="n">
        <f aca="false">IF(AND(DU$5&gt;$V506,DU$6&lt;=$W506),$Y506,IF(AND(MONTH(DU$6)=MONTH($W506),YEAR(DU$6)=YEAR($W506)),$T506-$X506*$Y506+$Y506,0))</f>
        <v>0</v>
      </c>
      <c r="DV506" s="261" t="n">
        <f aca="false">IF(AND(DV$5&gt;$V506,DV$6&lt;=$W506),$Y506,IF(AND(MONTH(DV$6)=MONTH($W506),YEAR(DV$6)=YEAR($W506)),$T506-$X506*$Y506+$Y506,0))</f>
        <v>0</v>
      </c>
      <c r="DW506" s="261" t="n">
        <f aca="false">IF(AND(DW$5&gt;$V506,DW$6&lt;=$W506),$Y506,IF(AND(MONTH(DW$6)=MONTH($W506),YEAR(DW$6)=YEAR($W506)),$T506-$X506*$Y506+$Y506,0))</f>
        <v>0</v>
      </c>
      <c r="DX506" s="261" t="n">
        <f aca="false">IF(AND(DX$5&gt;$V506,DX$6&lt;=$W506),$Y506,IF(AND(MONTH(DX$6)=MONTH($W506),YEAR(DX$6)=YEAR($W506)),$T506-AA506-$X506*$Y506+$Y506,0))</f>
        <v>0</v>
      </c>
      <c r="DY506" s="260" t="n">
        <f aca="false">DM506+DN506+DO506+DP506+DQ506+DR506+DS506+DT506+DU506+DV506+DW506+DX506</f>
        <v>0</v>
      </c>
      <c r="DZ506" s="260" t="n">
        <f aca="false">DJ506+AY506+BA506+BC506+BE506+BG506+BI506+BK506+BM506+BO506</f>
        <v>0</v>
      </c>
      <c r="EA506" s="260" t="n">
        <f aca="false">DK506+DY506</f>
        <v>0</v>
      </c>
      <c r="EB506" s="260" t="n">
        <f aca="false">DZ506-EA506</f>
        <v>0</v>
      </c>
      <c r="EC506" s="261" t="n">
        <f aca="false">IF(AND(EC$5&gt;$V506,EC$6&lt;=$W506),$Y506,IF(AND(MONTH(EC$6)=MONTH($W506),YEAR(EC$6)=YEAR($W506)),$T506-$X506*$Y506+$Y506,0))</f>
        <v>0</v>
      </c>
      <c r="ED506" s="261" t="n">
        <f aca="false">IF(AND(ED$5&gt;$V506,ED$6&lt;=$W506),$Y506,IF(AND(MONTH(ED$6)=MONTH($W506),YEAR(ED$6)=YEAR($W506)),$T506-$X506*$Y506+$Y506,0))</f>
        <v>0</v>
      </c>
      <c r="EE506" s="261" t="n">
        <f aca="false">IF(AND(EE$5&gt;$V506,EE$6&lt;=$W506),$Y506,IF(AND(MONTH(EE$6)=MONTH($W506),YEAR(EE$6)=YEAR($W506)),$T506-$X506*$Y506+$Y506,0))</f>
        <v>0</v>
      </c>
      <c r="EF506" s="261" t="n">
        <f aca="false">IF(AND(EF$5&gt;$V506,EF$6&lt;=$W506),$Y506,IF(AND(MONTH(EF$6)=MONTH($W506),YEAR(EF$6)=YEAR($W506)),$T506-$X506*$Y506+$Y506,0))</f>
        <v>0</v>
      </c>
      <c r="EG506" s="261" t="n">
        <f aca="false">IF(AND(EG$5&gt;$V506,EG$6&lt;=$W506),$Y506,IF(AND(MONTH(EG$6)=MONTH($W506),YEAR(EG$6)=YEAR($W506)),$T506-$X506*$Y506+$Y506,0))</f>
        <v>0</v>
      </c>
      <c r="EH506" s="261" t="n">
        <f aca="false">IF(AND(EH$5&gt;$V506,EH$6&lt;=$W506),$Y506,IF(AND(MONTH(EH$6)=MONTH($W506),YEAR(EH$6)=YEAR($W506)),$T506-$X506*$Y506+$Y506,0))</f>
        <v>0</v>
      </c>
      <c r="EI506" s="261" t="n">
        <f aca="false">IF(AND(EI$5&gt;$V506,EI$6&lt;=$W506),$Y506,IF(AND(MONTH(EI$6)=MONTH($W506),YEAR(EI$6)=YEAR($W506)),$T506-$X506*$Y506+$Y506,0))</f>
        <v>0</v>
      </c>
      <c r="EJ506" s="261" t="n">
        <f aca="false">IF(AND(EJ$5&gt;$V506,EJ$6&lt;=$W506),$Y506,IF(AND(MONTH(EJ$6)=MONTH($W506),YEAR(EJ$6)=YEAR($W506)),$T506-$X506*$Y506+$Y506,0))</f>
        <v>0</v>
      </c>
      <c r="EK506" s="261" t="n">
        <f aca="false">IF(AND(EK$5&gt;$V506,EK$6&lt;=$W506),$Y506,IF(AND(MONTH(EK$6)=MONTH($W506),YEAR(EK$6)=YEAR($W506)),$T506-$X506*$Y506+$Y506,0))</f>
        <v>0</v>
      </c>
      <c r="EL506" s="261" t="n">
        <f aca="false">IF(AND(EL$5&gt;$V506,EL$6&lt;=$W506),$Y506,IF(AND(MONTH(EL$6)=MONTH($W506),YEAR(EL$6)=YEAR($W506)),$T506-$X506*$Y506+$Y506,0))</f>
        <v>0</v>
      </c>
      <c r="EM506" s="261" t="n">
        <f aca="false">IF(AND(EM$5&gt;$V506,EM$6&lt;=$W506),$Y506,IF(AND(MONTH(EM$6)=MONTH($W506),YEAR(EM$6)=YEAR($W506)),$T506-$X506*$Y506+$Y506,0))</f>
        <v>0</v>
      </c>
      <c r="EN506" s="261" t="n">
        <f aca="false">IF(AND(EN$5&gt;$V506,EN$6&lt;=$W506),$Y506,IF(AND(MONTH(EN$6)=MONTH($W506),YEAR(EN$6)=YEAR($W506)),$T506-$X506*$Y506+$Y506,0))</f>
        <v>0</v>
      </c>
      <c r="EO506" s="260" t="n">
        <f aca="false">EC506+ED506+EE506+EF506+EG506+EH506+EI506+EJ506+EK506+EL506+EM506+EN506</f>
        <v>0</v>
      </c>
      <c r="EP506" s="260" t="n">
        <v>0</v>
      </c>
      <c r="EQ506" s="260" t="n">
        <f aca="false">EA506+EO506</f>
        <v>0</v>
      </c>
      <c r="ER506" s="260" t="n">
        <f aca="false">EP506-EQ506</f>
        <v>0</v>
      </c>
      <c r="ES506" s="261"/>
      <c r="ET506" s="261"/>
      <c r="EU506" s="261"/>
      <c r="EV506" s="261"/>
      <c r="EW506" s="261"/>
      <c r="EX506" s="261"/>
      <c r="EY506" s="261"/>
      <c r="EZ506" s="261"/>
      <c r="FA506" s="261"/>
      <c r="FB506" s="261"/>
      <c r="FC506" s="261"/>
      <c r="FD506" s="261"/>
      <c r="FE506" s="260" t="n">
        <f aca="false">ES506+ET506+EU506+EV506+EW506+EX506+EY506+EZ506+FA506+FB506+FC506+FD506</f>
        <v>0</v>
      </c>
      <c r="FF506" s="260" t="n">
        <f aca="false">EP506</f>
        <v>0</v>
      </c>
      <c r="FG506" s="260" t="n">
        <f aca="false">EQ506+FE506</f>
        <v>0</v>
      </c>
      <c r="FH506" s="260" t="n">
        <f aca="false">FF506-FG506</f>
        <v>0</v>
      </c>
      <c r="FI506" s="261"/>
      <c r="FJ506" s="261"/>
      <c r="FK506" s="261"/>
      <c r="FL506" s="261"/>
      <c r="FM506" s="261"/>
      <c r="FN506" s="261"/>
      <c r="FO506" s="261"/>
      <c r="FP506" s="261"/>
      <c r="FQ506" s="261"/>
      <c r="FR506" s="261"/>
      <c r="FS506" s="261"/>
      <c r="FT506" s="261"/>
      <c r="FU506" s="260" t="n">
        <f aca="false">FI506+FJ506+FK506+FL506+FM506+FN506+FO506+FP506+FQ506+FR506+FS506+FT506</f>
        <v>0</v>
      </c>
      <c r="FV506" s="260" t="n">
        <f aca="false">FF506</f>
        <v>0</v>
      </c>
      <c r="FW506" s="260" t="n">
        <f aca="false">FG506+FU506</f>
        <v>0</v>
      </c>
      <c r="FX506" s="260" t="n">
        <f aca="false">FV506-FW506</f>
        <v>0</v>
      </c>
      <c r="FY506" s="261"/>
      <c r="FZ506" s="261"/>
      <c r="GA506" s="261"/>
      <c r="GB506" s="261"/>
      <c r="GC506" s="261"/>
      <c r="GD506" s="261"/>
      <c r="GE506" s="261"/>
      <c r="GF506" s="261"/>
      <c r="GG506" s="261"/>
      <c r="GH506" s="261"/>
      <c r="GI506" s="261"/>
      <c r="GJ506" s="261"/>
      <c r="GK506" s="260" t="n">
        <f aca="false">FY506+FZ506+GA506+GB506+GC506+GD506+GE506+GF506+GG506+GH506+GI506+GJ506</f>
        <v>0</v>
      </c>
      <c r="GL506" s="260" t="n">
        <f aca="false">FV506</f>
        <v>0</v>
      </c>
      <c r="GM506" s="260" t="n">
        <f aca="false">FW506+GK506</f>
        <v>0</v>
      </c>
      <c r="GN506" s="260" t="n">
        <f aca="false">GL506-GM506</f>
        <v>0</v>
      </c>
      <c r="GO506" s="261"/>
      <c r="GP506" s="261"/>
      <c r="GQ506" s="261"/>
      <c r="GR506" s="261"/>
      <c r="GS506" s="261"/>
      <c r="GT506" s="261"/>
      <c r="GU506" s="261"/>
      <c r="GV506" s="261"/>
      <c r="GW506" s="261"/>
      <c r="GX506" s="261"/>
      <c r="GY506" s="261"/>
      <c r="GZ506" s="261"/>
      <c r="HA506" s="260" t="n">
        <f aca="false">GO506+GP506+GQ506+GR506+GS506+GT506+GU506+GV506+GW506+GX506+GY506+GZ506</f>
        <v>0</v>
      </c>
      <c r="HB506" s="260" t="n">
        <f aca="false">GL506</f>
        <v>0</v>
      </c>
      <c r="HC506" s="260" t="n">
        <f aca="false">GM506+HA506</f>
        <v>0</v>
      </c>
      <c r="HD506" s="260" t="n">
        <f aca="false">HB506-HC506</f>
        <v>0</v>
      </c>
      <c r="HE506" s="264" t="n">
        <f aca="false">GO506-GJ506</f>
        <v>0</v>
      </c>
      <c r="HF506" s="264"/>
      <c r="HG506" s="264"/>
      <c r="HH506" s="264"/>
      <c r="HI506" s="264"/>
      <c r="HJ506" s="264"/>
      <c r="HK506" s="264"/>
      <c r="HL506" s="264"/>
      <c r="HM506" s="264"/>
      <c r="HN506" s="264"/>
      <c r="HO506" s="264"/>
      <c r="HP506" s="264"/>
      <c r="HQ506" s="264"/>
      <c r="HR506" s="264"/>
      <c r="HS506" s="264"/>
      <c r="HT506" s="264"/>
      <c r="HU506" s="264"/>
      <c r="HV506" s="264"/>
      <c r="HW506" s="264"/>
      <c r="HX506" s="264"/>
      <c r="HY506" s="264"/>
      <c r="HZ506" s="264"/>
      <c r="IA506" s="264"/>
      <c r="IB506" s="264"/>
      <c r="IC506" s="264"/>
      <c r="ID506" s="264"/>
      <c r="IE506" s="264"/>
      <c r="IF506" s="264"/>
      <c r="IG506" s="264"/>
      <c r="IH506" s="264"/>
      <c r="II506" s="264"/>
      <c r="IJ506" s="264"/>
      <c r="IK506" s="264"/>
      <c r="IL506" s="264"/>
      <c r="IM506" s="264"/>
      <c r="IN506" s="264"/>
      <c r="IO506" s="264"/>
      <c r="IP506" s="264"/>
      <c r="IQ506" s="264"/>
      <c r="IR506" s="264"/>
      <c r="IS506" s="264"/>
      <c r="IT506" s="264"/>
      <c r="IU506" s="264"/>
      <c r="IV506" s="264"/>
      <c r="IW506" s="264"/>
      <c r="IX506" s="264"/>
      <c r="IY506" s="264"/>
      <c r="IZ506" s="264"/>
      <c r="JA506" s="264"/>
      <c r="JB506" s="264"/>
      <c r="JC506" s="264"/>
      <c r="JD506" s="264"/>
      <c r="JE506" s="264"/>
      <c r="JF506" s="264"/>
      <c r="JG506" s="264"/>
      <c r="JH506" s="264"/>
      <c r="JI506" s="264"/>
      <c r="JJ506" s="264"/>
      <c r="JK506" s="264"/>
      <c r="JL506" s="264"/>
      <c r="JM506" s="265"/>
      <c r="JN506" s="265" t="n">
        <f aca="false">DH506-DG506</f>
        <v>0</v>
      </c>
    </row>
    <row r="507" s="201" customFormat="true" ht="22.35" hidden="false" customHeight="false" outlineLevel="0" collapsed="false">
      <c r="A507" s="249" t="n">
        <v>475</v>
      </c>
      <c r="B507" s="250" t="s">
        <v>981</v>
      </c>
      <c r="C507" s="251" t="n">
        <v>4680</v>
      </c>
      <c r="D507" s="252" t="s">
        <v>585</v>
      </c>
      <c r="E507" s="252" t="s">
        <v>472</v>
      </c>
      <c r="F507" s="253" t="n">
        <v>1</v>
      </c>
      <c r="G507" s="254" t="n">
        <v>52700</v>
      </c>
      <c r="H507" s="255" t="n">
        <v>0.18</v>
      </c>
      <c r="I507" s="256" t="n">
        <f aca="false">ROUND(F507*G507,2)</f>
        <v>52700</v>
      </c>
      <c r="J507" s="254" t="n">
        <f aca="false">ROUND(I507+F507*G507*H507,2)</f>
        <v>62186</v>
      </c>
      <c r="K507" s="257" t="n">
        <v>43094</v>
      </c>
      <c r="L507" s="257" t="n">
        <f aca="false">EDATE(K507,M507)-1</f>
        <v>44189</v>
      </c>
      <c r="M507" s="258" t="n">
        <v>36</v>
      </c>
      <c r="N507" s="254" t="n">
        <f aca="false">ROUND(G507/M507,2)*F507</f>
        <v>1463.89</v>
      </c>
      <c r="O507" s="254"/>
      <c r="P507" s="254" t="n">
        <v>0</v>
      </c>
      <c r="Q507" s="253" t="n">
        <v>1</v>
      </c>
      <c r="R507" s="254" t="n">
        <f aca="false">I507+AG507+P507</f>
        <v>52700</v>
      </c>
      <c r="S507" s="255" t="n">
        <f aca="false">H507</f>
        <v>0.18</v>
      </c>
      <c r="T507" s="254" t="n">
        <f aca="false">ROUND(Q507*R507,2)</f>
        <v>52700</v>
      </c>
      <c r="U507" s="254" t="n">
        <f aca="false">ROUND(T507+Q507*R507*S507,2)</f>
        <v>62186</v>
      </c>
      <c r="V507" s="257" t="n">
        <v>43094</v>
      </c>
      <c r="W507" s="257" t="n">
        <f aca="false">EDATE(V507,X507)-1</f>
        <v>44189</v>
      </c>
      <c r="X507" s="258" t="n">
        <v>36</v>
      </c>
      <c r="Y507" s="254" t="n">
        <f aca="false">ROUND((R507-Z507)/X507,2)*Q507</f>
        <v>1463.89</v>
      </c>
      <c r="Z507" s="254" t="n">
        <v>0</v>
      </c>
      <c r="AA507" s="254" t="n">
        <v>0</v>
      </c>
      <c r="AB507" s="254"/>
      <c r="AC507" s="254"/>
      <c r="AD507" s="254"/>
      <c r="AE507" s="254"/>
      <c r="AF507" s="254"/>
      <c r="AG507" s="254"/>
      <c r="AH507" s="254"/>
      <c r="AI507" s="254"/>
      <c r="AJ507" s="254"/>
      <c r="AK507" s="254"/>
      <c r="AL507" s="254"/>
      <c r="AM507" s="254"/>
      <c r="AN507" s="254"/>
      <c r="AO507" s="254"/>
      <c r="AP507" s="254"/>
      <c r="AQ507" s="254"/>
      <c r="AR507" s="254"/>
      <c r="AS507" s="254"/>
      <c r="AT507" s="254"/>
      <c r="AU507" s="254"/>
      <c r="AV507" s="254"/>
      <c r="AW507" s="254"/>
      <c r="AX507" s="254"/>
      <c r="AY507" s="254"/>
      <c r="AZ507" s="254"/>
      <c r="BA507" s="254"/>
      <c r="BB507" s="254"/>
      <c r="BC507" s="254"/>
      <c r="BD507" s="254"/>
      <c r="BE507" s="254"/>
      <c r="BF507" s="254"/>
      <c r="BG507" s="254"/>
      <c r="BH507" s="254"/>
      <c r="BI507" s="254"/>
      <c r="BJ507" s="254"/>
      <c r="BK507" s="254"/>
      <c r="BL507" s="254"/>
      <c r="BM507" s="254"/>
      <c r="BN507" s="254"/>
      <c r="BO507" s="254"/>
      <c r="BP507" s="254"/>
      <c r="BQ507" s="254"/>
      <c r="BR507" s="254"/>
      <c r="BS507" s="254"/>
      <c r="BT507" s="254"/>
      <c r="BU507" s="254"/>
      <c r="BV507" s="254"/>
      <c r="BW507" s="254"/>
      <c r="BX507" s="254"/>
      <c r="BY507" s="254"/>
      <c r="BZ507" s="254"/>
      <c r="CA507" s="254"/>
      <c r="CB507" s="254"/>
      <c r="CC507" s="254"/>
      <c r="CD507" s="254"/>
      <c r="CE507" s="254"/>
      <c r="CF507" s="254"/>
      <c r="CG507" s="254"/>
      <c r="CH507" s="254"/>
      <c r="CI507" s="254" t="e">
        <f aca="false">#N/A</f>
        <v>#N/A</v>
      </c>
      <c r="CJ507" s="254"/>
      <c r="CK507" s="254"/>
      <c r="CL507" s="254"/>
      <c r="CM507" s="257" t="n">
        <v>43094</v>
      </c>
      <c r="CN507" s="257" t="e">
        <f aca="false">EDATE(CM507,CO507)-1</f>
        <v>#N/A</v>
      </c>
      <c r="CO507" s="254" t="e">
        <f aca="false">#N/A</f>
        <v>#N/A</v>
      </c>
      <c r="CP507" s="254" t="e">
        <f aca="false">#N/A</f>
        <v>#N/A</v>
      </c>
      <c r="CQ507" s="254"/>
      <c r="CR507" s="254"/>
      <c r="CS507" s="254"/>
      <c r="CT507" s="260" t="n">
        <f aca="false">I507</f>
        <v>52700</v>
      </c>
      <c r="CU507" s="260" t="n">
        <f aca="false">CT507-CV507</f>
        <v>52700</v>
      </c>
      <c r="CV507" s="260" t="n">
        <v>0</v>
      </c>
      <c r="CW507" s="261" t="n">
        <f aca="false">IF(AND(CW$5&gt;$V507,CW$6&lt;=$W507),$Y507,IF(AND(MONTH(CW$6)=MONTH($W507),YEAR(CW$6)=YEAR($W507)),$T507-$X507*$Y507+$Y507,0))</f>
        <v>0</v>
      </c>
      <c r="CX507" s="261" t="n">
        <f aca="false">IF(AND(CX$5&gt;$V507,CX$6&lt;=$W507),$Y507,IF(AND(MONTH(CX$6)=MONTH($W507),YEAR(CX$6)=YEAR($W507)),$T507-$X507*$Y507+$Y507,0))</f>
        <v>0</v>
      </c>
      <c r="CY507" s="261" t="n">
        <f aca="false">IF(AND(CY$5&gt;$V507,CY$6&lt;=$W507),$Y507,IF(AND(MONTH(CY$6)=MONTH($W507),YEAR(CY$6)=YEAR($W507)),$T507-$X507*$Y507+$Y507,0))</f>
        <v>0</v>
      </c>
      <c r="CZ507" s="261" t="n">
        <f aca="false">IF(AND(CZ$5&gt;$V507,CZ$6&lt;=$W507),$Y507,IF(AND(MONTH(CZ$6)=MONTH($W507),YEAR(CZ$6)=YEAR($W507)),$T507-$X507*$Y507+$Y507,0))</f>
        <v>0</v>
      </c>
      <c r="DA507" s="261" t="n">
        <f aca="false">IF(AND(DA$5&gt;$V507,DA$6&lt;=$W507),$Y507,IF(AND(MONTH(DA$6)=MONTH($W507),YEAR(DA$6)=YEAR($W507)),$T507-$X507*$Y507+$Y507,0))</f>
        <v>0</v>
      </c>
      <c r="DB507" s="261" t="n">
        <f aca="false">IF(AND(DB$5&gt;$V507,DB$6&lt;=$W507),$Y507,IF(AND(MONTH(DB$6)=MONTH($W507),YEAR(DB$6)=YEAR($W507)),$T507-$X507*$Y507+$Y507,0))</f>
        <v>0</v>
      </c>
      <c r="DC507" s="261" t="n">
        <f aca="false">IF(AND(DC$5&gt;$V507,DC$6&lt;=$W507),$Y507,IF(AND(MONTH(DC$6)=MONTH($W507),YEAR(DC$6)=YEAR($W507)),$T507-$X507*$Y507+$Y507,0))</f>
        <v>0</v>
      </c>
      <c r="DD507" s="261" t="n">
        <f aca="false">IF(AND(DD$5&gt;$V507,DD$6&lt;=$W507),$Y507,IF(AND(MONTH(DD$6)=MONTH($W507),YEAR(DD$6)=YEAR($W507)),$T507-$X507*$Y507+$Y507,0))</f>
        <v>0</v>
      </c>
      <c r="DE507" s="261" t="n">
        <f aca="false">IF(AND(DE$5&gt;$V507,DE$6&lt;=$W507),$Y507,IF(AND(MONTH(DE$6)=MONTH($W507),YEAR(DE$6)=YEAR($W507)),$T507-$X507*$Y507+$Y507,0))</f>
        <v>0</v>
      </c>
      <c r="DF507" s="261" t="n">
        <f aca="false">IF(AND(DF$5&gt;$V507,DF$6&lt;=$W507),$Y507,IF(AND(MONTH(DF$6)=MONTH($W507),YEAR(DF$6)=YEAR($W507)),$T507-$X507*$Y507+$Y507,0))</f>
        <v>0</v>
      </c>
      <c r="DG507" s="261" t="n">
        <f aca="false">IF(AND(DG$5&gt;$V507,DG$6&lt;=$W507),$Y507,IF(AND(MONTH(DG$6)=MONTH($W507),YEAR(DG$6)=YEAR($W507)),$T507-$X507*$Y507+$Y507,0))</f>
        <v>0</v>
      </c>
      <c r="DH507" s="261" t="n">
        <f aca="false">IF(AND(DH$5&gt;$V507,DH$6&lt;=$W507),$Y507,IF(AND(MONTH(DH$6)=MONTH($W507),YEAR(DH$6)=YEAR($W507)),$T507-$X507*$Y507+$Y507,0))</f>
        <v>0</v>
      </c>
      <c r="DI507" s="260" t="n">
        <f aca="false">CW507+CX507+CY507+CZ507+DA507+DB507+DC507+DD507+DE507+DF507+DG507+DH507</f>
        <v>0</v>
      </c>
      <c r="DJ507" s="260"/>
      <c r="DK507" s="260"/>
      <c r="DL507" s="260" t="n">
        <f aca="false">DJ507-DK507</f>
        <v>0</v>
      </c>
      <c r="DM507" s="261" t="n">
        <f aca="false">IF(AND(DM$5&gt;$V507,DM$6&lt;=$W507),$Y507,IF(AND(MONTH(DM$6)=MONTH($W507),YEAR(DM$6)=YEAR($W507)),$T507-$X507*$Y507+$Y507,0))</f>
        <v>0</v>
      </c>
      <c r="DN507" s="261" t="n">
        <f aca="false">IF(AND(DN$5&gt;$V507,DN$6&lt;=$W507),$Y507,IF(AND(MONTH(DN$6)=MONTH($W507),YEAR(DN$6)=YEAR($W507)),$T507-$X507*$Y507+$Y507,0))</f>
        <v>0</v>
      </c>
      <c r="DO507" s="261" t="n">
        <f aca="false">IF(AND(DO$5&gt;$V507,DO$6&lt;=$W507),$Y507,IF(AND(MONTH(DO$6)=MONTH($W507),YEAR(DO$6)=YEAR($W507)),$T507-$X507*$Y507+$Y507,0))</f>
        <v>0</v>
      </c>
      <c r="DP507" s="261" t="n">
        <f aca="false">IF(AND(DP$5&gt;$V507,DP$6&lt;=$W507),$Y507,IF(AND(MONTH(DP$6)=MONTH($W507),YEAR(DP$6)=YEAR($W507)),$T507-$X507*$Y507+$Y507,0))</f>
        <v>0</v>
      </c>
      <c r="DQ507" s="261" t="n">
        <f aca="false">IF(AND(DQ$5&gt;$V507,DQ$6&lt;=$W507),$Y507,IF(AND(MONTH(DQ$6)=MONTH($W507),YEAR(DQ$6)=YEAR($W507)),$T507-$X507*$Y507+$Y507,0))</f>
        <v>0</v>
      </c>
      <c r="DR507" s="261" t="n">
        <f aca="false">IF(AND(DR$5&gt;$V507,DR$6&lt;=$W507),$Y507,IF(AND(MONTH(DR$6)=MONTH($W507),YEAR(DR$6)=YEAR($W507)),$T507-$X507*$Y507+$Y507,0))</f>
        <v>0</v>
      </c>
      <c r="DS507" s="261" t="n">
        <f aca="false">IF(AND(DS$5&gt;$V507,DS$6&lt;=$W507),$Y507,IF(AND(MONTH(DS$6)=MONTH($W507),YEAR(DS$6)=YEAR($W507)),$T507-$X507*$Y507+$Y507,0))</f>
        <v>0</v>
      </c>
      <c r="DT507" s="261" t="n">
        <f aca="false">IF(AND(DT$5&gt;$V507,DT$6&lt;=$W507),$Y507,IF(AND(MONTH(DT$6)=MONTH($W507),YEAR(DT$6)=YEAR($W507)),$T507-$X507*$Y507+$Y507,0))</f>
        <v>0</v>
      </c>
      <c r="DU507" s="261" t="n">
        <f aca="false">IF(AND(DU$5&gt;$V507,DU$6&lt;=$W507),$Y507,IF(AND(MONTH(DU$6)=MONTH($W507),YEAR(DU$6)=YEAR($W507)),$T507-$X507*$Y507+$Y507,0))</f>
        <v>0</v>
      </c>
      <c r="DV507" s="261" t="n">
        <f aca="false">IF(AND(DV$5&gt;$V507,DV$6&lt;=$W507),$Y507,IF(AND(MONTH(DV$6)=MONTH($W507),YEAR(DV$6)=YEAR($W507)),$T507-$X507*$Y507+$Y507,0))</f>
        <v>0</v>
      </c>
      <c r="DW507" s="261" t="n">
        <f aca="false">IF(AND(DW$5&gt;$V507,DW$6&lt;=$W507),$Y507,IF(AND(MONTH(DW$6)=MONTH($W507),YEAR(DW$6)=YEAR($W507)),$T507-$X507*$Y507+$Y507,0))</f>
        <v>0</v>
      </c>
      <c r="DX507" s="261" t="n">
        <f aca="false">IF(AND(DX$5&gt;$V507,DX$6&lt;=$W507),$Y507,IF(AND(MONTH(DX$6)=MONTH($W507),YEAR(DX$6)=YEAR($W507)),$T507-AA507-$X507*$Y507+$Y507,0))</f>
        <v>0</v>
      </c>
      <c r="DY507" s="260" t="n">
        <f aca="false">DM507+DN507+DO507+DP507+DQ507+DR507+DS507+DT507+DU507+DV507+DW507+DX507</f>
        <v>0</v>
      </c>
      <c r="DZ507" s="260" t="n">
        <f aca="false">DJ507+AY507+BA507+BC507+BE507+BG507+BI507+BK507+BM507+BO507</f>
        <v>0</v>
      </c>
      <c r="EA507" s="260" t="n">
        <f aca="false">DK507+DY507</f>
        <v>0</v>
      </c>
      <c r="EB507" s="260" t="n">
        <f aca="false">DZ507-EA507</f>
        <v>0</v>
      </c>
      <c r="EC507" s="261" t="n">
        <f aca="false">IF(AND(EC$5&gt;$V507,EC$6&lt;=$W507),$Y507,IF(AND(MONTH(EC$6)=MONTH($W507),YEAR(EC$6)=YEAR($W507)),$T507-$X507*$Y507+$Y507,0))</f>
        <v>0</v>
      </c>
      <c r="ED507" s="261" t="n">
        <f aca="false">IF(AND(ED$5&gt;$V507,ED$6&lt;=$W507),$Y507,IF(AND(MONTH(ED$6)=MONTH($W507),YEAR(ED$6)=YEAR($W507)),$T507-$X507*$Y507+$Y507,0))</f>
        <v>0</v>
      </c>
      <c r="EE507" s="261" t="n">
        <f aca="false">IF(AND(EE$5&gt;$V507,EE$6&lt;=$W507),$Y507,IF(AND(MONTH(EE$6)=MONTH($W507),YEAR(EE$6)=YEAR($W507)),$T507-$X507*$Y507+$Y507,0))</f>
        <v>0</v>
      </c>
      <c r="EF507" s="261" t="n">
        <f aca="false">IF(AND(EF$5&gt;$V507,EF$6&lt;=$W507),$Y507,IF(AND(MONTH(EF$6)=MONTH($W507),YEAR(EF$6)=YEAR($W507)),$T507-$X507*$Y507+$Y507,0))</f>
        <v>0</v>
      </c>
      <c r="EG507" s="261" t="n">
        <f aca="false">IF(AND(EG$5&gt;$V507,EG$6&lt;=$W507),$Y507,IF(AND(MONTH(EG$6)=MONTH($W507),YEAR(EG$6)=YEAR($W507)),$T507-$X507*$Y507+$Y507,0))</f>
        <v>0</v>
      </c>
      <c r="EH507" s="261" t="n">
        <f aca="false">IF(AND(EH$5&gt;$V507,EH$6&lt;=$W507),$Y507,IF(AND(MONTH(EH$6)=MONTH($W507),YEAR(EH$6)=YEAR($W507)),$T507-$X507*$Y507+$Y507,0))</f>
        <v>0</v>
      </c>
      <c r="EI507" s="261" t="n">
        <f aca="false">IF(AND(EI$5&gt;$V507,EI$6&lt;=$W507),$Y507,IF(AND(MONTH(EI$6)=MONTH($W507),YEAR(EI$6)=YEAR($W507)),$T507-$X507*$Y507+$Y507,0))</f>
        <v>0</v>
      </c>
      <c r="EJ507" s="261" t="n">
        <f aca="false">IF(AND(EJ$5&gt;$V507,EJ$6&lt;=$W507),$Y507,IF(AND(MONTH(EJ$6)=MONTH($W507),YEAR(EJ$6)=YEAR($W507)),$T507-$X507*$Y507+$Y507,0))</f>
        <v>0</v>
      </c>
      <c r="EK507" s="261" t="n">
        <f aca="false">IF(AND(EK$5&gt;$V507,EK$6&lt;=$W507),$Y507,IF(AND(MONTH(EK$6)=MONTH($W507),YEAR(EK$6)=YEAR($W507)),$T507-$X507*$Y507+$Y507,0))</f>
        <v>0</v>
      </c>
      <c r="EL507" s="261" t="n">
        <f aca="false">IF(AND(EL$5&gt;$V507,EL$6&lt;=$W507),$Y507,IF(AND(MONTH(EL$6)=MONTH($W507),YEAR(EL$6)=YEAR($W507)),$T507-$X507*$Y507+$Y507,0))</f>
        <v>0</v>
      </c>
      <c r="EM507" s="261" t="n">
        <f aca="false">IF(AND(EM$5&gt;$V507,EM$6&lt;=$W507),$Y507,IF(AND(MONTH(EM$6)=MONTH($W507),YEAR(EM$6)=YEAR($W507)),$T507-$X507*$Y507+$Y507,0))</f>
        <v>0</v>
      </c>
      <c r="EN507" s="261" t="n">
        <f aca="false">IF(AND(EN$5&gt;$V507,EN$6&lt;=$W507),$Y507,IF(AND(MONTH(EN$6)=MONTH($W507),YEAR(EN$6)=YEAR($W507)),$T507-$X507*$Y507+$Y507,0))</f>
        <v>0</v>
      </c>
      <c r="EO507" s="260" t="n">
        <f aca="false">EC507+ED507+EE507+EF507+EG507+EH507+EI507+EJ507+EK507+EL507+EM507+EN507</f>
        <v>0</v>
      </c>
      <c r="EP507" s="260" t="n">
        <v>0</v>
      </c>
      <c r="EQ507" s="260" t="n">
        <f aca="false">EA507+EO507</f>
        <v>0</v>
      </c>
      <c r="ER507" s="260" t="n">
        <f aca="false">EP507-EQ507</f>
        <v>0</v>
      </c>
      <c r="ES507" s="261"/>
      <c r="ET507" s="261"/>
      <c r="EU507" s="261"/>
      <c r="EV507" s="261"/>
      <c r="EW507" s="261"/>
      <c r="EX507" s="261"/>
      <c r="EY507" s="261"/>
      <c r="EZ507" s="261"/>
      <c r="FA507" s="261"/>
      <c r="FB507" s="261"/>
      <c r="FC507" s="261"/>
      <c r="FD507" s="261"/>
      <c r="FE507" s="260" t="n">
        <f aca="false">ES507+ET507+EU507+EV507+EW507+EX507+EY507+EZ507+FA507+FB507+FC507+FD507</f>
        <v>0</v>
      </c>
      <c r="FF507" s="260" t="n">
        <f aca="false">EP507</f>
        <v>0</v>
      </c>
      <c r="FG507" s="260" t="n">
        <f aca="false">EQ507+FE507</f>
        <v>0</v>
      </c>
      <c r="FH507" s="260" t="n">
        <f aca="false">FF507-FG507</f>
        <v>0</v>
      </c>
      <c r="FI507" s="261"/>
      <c r="FJ507" s="261"/>
      <c r="FK507" s="261"/>
      <c r="FL507" s="261"/>
      <c r="FM507" s="261"/>
      <c r="FN507" s="261"/>
      <c r="FO507" s="261"/>
      <c r="FP507" s="261"/>
      <c r="FQ507" s="261"/>
      <c r="FR507" s="261"/>
      <c r="FS507" s="261"/>
      <c r="FT507" s="261"/>
      <c r="FU507" s="260" t="n">
        <f aca="false">FI507+FJ507+FK507+FL507+FM507+FN507+FO507+FP507+FQ507+FR507+FS507+FT507</f>
        <v>0</v>
      </c>
      <c r="FV507" s="260" t="n">
        <f aca="false">FF507</f>
        <v>0</v>
      </c>
      <c r="FW507" s="260" t="n">
        <f aca="false">FG507+FU507</f>
        <v>0</v>
      </c>
      <c r="FX507" s="260" t="n">
        <f aca="false">FV507-FW507</f>
        <v>0</v>
      </c>
      <c r="FY507" s="261"/>
      <c r="FZ507" s="261"/>
      <c r="GA507" s="261"/>
      <c r="GB507" s="261"/>
      <c r="GC507" s="261"/>
      <c r="GD507" s="261"/>
      <c r="GE507" s="261"/>
      <c r="GF507" s="261"/>
      <c r="GG507" s="261"/>
      <c r="GH507" s="261"/>
      <c r="GI507" s="261"/>
      <c r="GJ507" s="261"/>
      <c r="GK507" s="260" t="n">
        <f aca="false">FY507+FZ507+GA507+GB507+GC507+GD507+GE507+GF507+GG507+GH507+GI507+GJ507</f>
        <v>0</v>
      </c>
      <c r="GL507" s="260" t="n">
        <f aca="false">FV507</f>
        <v>0</v>
      </c>
      <c r="GM507" s="260" t="n">
        <f aca="false">FW507+GK507</f>
        <v>0</v>
      </c>
      <c r="GN507" s="260" t="n">
        <f aca="false">GL507-GM507</f>
        <v>0</v>
      </c>
      <c r="GO507" s="261"/>
      <c r="GP507" s="261"/>
      <c r="GQ507" s="261"/>
      <c r="GR507" s="261"/>
      <c r="GS507" s="261"/>
      <c r="GT507" s="261"/>
      <c r="GU507" s="261"/>
      <c r="GV507" s="261"/>
      <c r="GW507" s="261"/>
      <c r="GX507" s="261"/>
      <c r="GY507" s="261"/>
      <c r="GZ507" s="261"/>
      <c r="HA507" s="260" t="n">
        <f aca="false">GO507+GP507+GQ507+GR507+GS507+GT507+GU507+GV507+GW507+GX507+GY507+GZ507</f>
        <v>0</v>
      </c>
      <c r="HB507" s="260" t="n">
        <f aca="false">GL507</f>
        <v>0</v>
      </c>
      <c r="HC507" s="260" t="n">
        <f aca="false">GM507+HA507</f>
        <v>0</v>
      </c>
      <c r="HD507" s="260" t="n">
        <f aca="false">HB507-HC507</f>
        <v>0</v>
      </c>
      <c r="HE507" s="264" t="n">
        <f aca="false">GO507-GJ507</f>
        <v>0</v>
      </c>
      <c r="HF507" s="264"/>
      <c r="HG507" s="264"/>
      <c r="HH507" s="264"/>
      <c r="HI507" s="264"/>
      <c r="HJ507" s="264"/>
      <c r="HK507" s="264"/>
      <c r="HL507" s="264"/>
      <c r="HM507" s="264"/>
      <c r="HN507" s="264"/>
      <c r="HO507" s="264"/>
      <c r="HP507" s="264"/>
      <c r="HQ507" s="264"/>
      <c r="HR507" s="264"/>
      <c r="HS507" s="264"/>
      <c r="HT507" s="264"/>
      <c r="HU507" s="264"/>
      <c r="HV507" s="264"/>
      <c r="HW507" s="264"/>
      <c r="HX507" s="264"/>
      <c r="HY507" s="264"/>
      <c r="HZ507" s="264"/>
      <c r="IA507" s="264"/>
      <c r="IB507" s="264"/>
      <c r="IC507" s="264"/>
      <c r="ID507" s="264"/>
      <c r="IE507" s="264"/>
      <c r="IF507" s="264"/>
      <c r="IG507" s="264"/>
      <c r="IH507" s="264"/>
      <c r="II507" s="264"/>
      <c r="IJ507" s="264"/>
      <c r="IK507" s="264"/>
      <c r="IL507" s="264"/>
      <c r="IM507" s="264"/>
      <c r="IN507" s="264"/>
      <c r="IO507" s="264"/>
      <c r="IP507" s="264"/>
      <c r="IQ507" s="264"/>
      <c r="IR507" s="264"/>
      <c r="IS507" s="264"/>
      <c r="IT507" s="264"/>
      <c r="IU507" s="264"/>
      <c r="IV507" s="264"/>
      <c r="IW507" s="264"/>
      <c r="IX507" s="264"/>
      <c r="IY507" s="264"/>
      <c r="IZ507" s="264"/>
      <c r="JA507" s="264"/>
      <c r="JB507" s="264"/>
      <c r="JC507" s="264"/>
      <c r="JD507" s="264"/>
      <c r="JE507" s="264"/>
      <c r="JF507" s="264"/>
      <c r="JG507" s="264"/>
      <c r="JH507" s="264"/>
      <c r="JI507" s="264"/>
      <c r="JJ507" s="264"/>
      <c r="JK507" s="264"/>
      <c r="JL507" s="264"/>
      <c r="JM507" s="265"/>
      <c r="JN507" s="265" t="n">
        <f aca="false">DH507-DG507</f>
        <v>0</v>
      </c>
    </row>
    <row r="508" s="201" customFormat="true" ht="22.35" hidden="false" customHeight="false" outlineLevel="0" collapsed="false">
      <c r="A508" s="249" t="n">
        <v>476</v>
      </c>
      <c r="B508" s="250" t="s">
        <v>982</v>
      </c>
      <c r="C508" s="251" t="n">
        <v>4681</v>
      </c>
      <c r="D508" s="252" t="s">
        <v>585</v>
      </c>
      <c r="E508" s="252" t="s">
        <v>472</v>
      </c>
      <c r="F508" s="253" t="n">
        <v>1</v>
      </c>
      <c r="G508" s="254" t="n">
        <v>52700</v>
      </c>
      <c r="H508" s="255" t="n">
        <v>0.18</v>
      </c>
      <c r="I508" s="256" t="n">
        <f aca="false">ROUND(F508*G508,2)</f>
        <v>52700</v>
      </c>
      <c r="J508" s="254" t="n">
        <f aca="false">ROUND(I508+F508*G508*H508,2)</f>
        <v>62186</v>
      </c>
      <c r="K508" s="257" t="n">
        <v>43094</v>
      </c>
      <c r="L508" s="257" t="n">
        <f aca="false">EDATE(K508,M508)-1</f>
        <v>44189</v>
      </c>
      <c r="M508" s="258" t="n">
        <v>36</v>
      </c>
      <c r="N508" s="254" t="n">
        <f aca="false">ROUND(G508/M508,2)*F508</f>
        <v>1463.89</v>
      </c>
      <c r="O508" s="254"/>
      <c r="P508" s="254" t="n">
        <v>0</v>
      </c>
      <c r="Q508" s="253" t="n">
        <v>1</v>
      </c>
      <c r="R508" s="254" t="n">
        <f aca="false">I508+AG508+P508</f>
        <v>52700</v>
      </c>
      <c r="S508" s="255" t="n">
        <f aca="false">H508</f>
        <v>0.18</v>
      </c>
      <c r="T508" s="254" t="n">
        <f aca="false">ROUND(Q508*R508,2)</f>
        <v>52700</v>
      </c>
      <c r="U508" s="254" t="n">
        <f aca="false">ROUND(T508+Q508*R508*S508,2)</f>
        <v>62186</v>
      </c>
      <c r="V508" s="257" t="n">
        <v>43094</v>
      </c>
      <c r="W508" s="257" t="n">
        <f aca="false">EDATE(V508,X508)-1</f>
        <v>44189</v>
      </c>
      <c r="X508" s="258" t="n">
        <v>36</v>
      </c>
      <c r="Y508" s="254" t="n">
        <f aca="false">ROUND((R508-Z508)/X508,2)*Q508</f>
        <v>1463.89</v>
      </c>
      <c r="Z508" s="254" t="n">
        <v>0</v>
      </c>
      <c r="AA508" s="254" t="n">
        <v>0</v>
      </c>
      <c r="AB508" s="254"/>
      <c r="AC508" s="254"/>
      <c r="AD508" s="254"/>
      <c r="AE508" s="254"/>
      <c r="AF508" s="254"/>
      <c r="AG508" s="254"/>
      <c r="AH508" s="254"/>
      <c r="AI508" s="254"/>
      <c r="AJ508" s="254"/>
      <c r="AK508" s="254"/>
      <c r="AL508" s="254"/>
      <c r="AM508" s="254"/>
      <c r="AN508" s="254"/>
      <c r="AO508" s="254"/>
      <c r="AP508" s="254"/>
      <c r="AQ508" s="254"/>
      <c r="AR508" s="254"/>
      <c r="AS508" s="254"/>
      <c r="AT508" s="254"/>
      <c r="AU508" s="254"/>
      <c r="AV508" s="254"/>
      <c r="AW508" s="254"/>
      <c r="AX508" s="254"/>
      <c r="AY508" s="254"/>
      <c r="AZ508" s="254"/>
      <c r="BA508" s="254"/>
      <c r="BB508" s="254"/>
      <c r="BC508" s="254"/>
      <c r="BD508" s="254"/>
      <c r="BE508" s="254"/>
      <c r="BF508" s="254"/>
      <c r="BG508" s="254"/>
      <c r="BH508" s="254"/>
      <c r="BI508" s="254"/>
      <c r="BJ508" s="254"/>
      <c r="BK508" s="254"/>
      <c r="BL508" s="254"/>
      <c r="BM508" s="254"/>
      <c r="BN508" s="254"/>
      <c r="BO508" s="254"/>
      <c r="BP508" s="254"/>
      <c r="BQ508" s="254"/>
      <c r="BR508" s="254"/>
      <c r="BS508" s="254"/>
      <c r="BT508" s="254"/>
      <c r="BU508" s="254"/>
      <c r="BV508" s="254"/>
      <c r="BW508" s="254"/>
      <c r="BX508" s="254"/>
      <c r="BY508" s="254"/>
      <c r="BZ508" s="254"/>
      <c r="CA508" s="254"/>
      <c r="CB508" s="254"/>
      <c r="CC508" s="254"/>
      <c r="CD508" s="254"/>
      <c r="CE508" s="254"/>
      <c r="CF508" s="254"/>
      <c r="CG508" s="254"/>
      <c r="CH508" s="254"/>
      <c r="CI508" s="254" t="e">
        <f aca="false">#N/A</f>
        <v>#N/A</v>
      </c>
      <c r="CJ508" s="254"/>
      <c r="CK508" s="254"/>
      <c r="CL508" s="254"/>
      <c r="CM508" s="257" t="n">
        <v>43094</v>
      </c>
      <c r="CN508" s="257" t="e">
        <f aca="false">EDATE(CM508,CO508)-1</f>
        <v>#N/A</v>
      </c>
      <c r="CO508" s="254" t="e">
        <f aca="false">#N/A</f>
        <v>#N/A</v>
      </c>
      <c r="CP508" s="254" t="e">
        <f aca="false">#N/A</f>
        <v>#N/A</v>
      </c>
      <c r="CQ508" s="254"/>
      <c r="CR508" s="254"/>
      <c r="CS508" s="254"/>
      <c r="CT508" s="260" t="n">
        <f aca="false">I508</f>
        <v>52700</v>
      </c>
      <c r="CU508" s="260" t="n">
        <f aca="false">CT508-CV508</f>
        <v>52700</v>
      </c>
      <c r="CV508" s="260" t="n">
        <v>0</v>
      </c>
      <c r="CW508" s="261" t="n">
        <f aca="false">IF(AND(CW$5&gt;$V508,CW$6&lt;=$W508),$Y508,IF(AND(MONTH(CW$6)=MONTH($W508),YEAR(CW$6)=YEAR($W508)),$T508-$X508*$Y508+$Y508,0))</f>
        <v>0</v>
      </c>
      <c r="CX508" s="261" t="n">
        <f aca="false">IF(AND(CX$5&gt;$V508,CX$6&lt;=$W508),$Y508,IF(AND(MONTH(CX$6)=MONTH($W508),YEAR(CX$6)=YEAR($W508)),$T508-$X508*$Y508+$Y508,0))</f>
        <v>0</v>
      </c>
      <c r="CY508" s="261" t="n">
        <f aca="false">IF(AND(CY$5&gt;$V508,CY$6&lt;=$W508),$Y508,IF(AND(MONTH(CY$6)=MONTH($W508),YEAR(CY$6)=YEAR($W508)),$T508-$X508*$Y508+$Y508,0))</f>
        <v>0</v>
      </c>
      <c r="CZ508" s="261" t="n">
        <f aca="false">IF(AND(CZ$5&gt;$V508,CZ$6&lt;=$W508),$Y508,IF(AND(MONTH(CZ$6)=MONTH($W508),YEAR(CZ$6)=YEAR($W508)),$T508-$X508*$Y508+$Y508,0))</f>
        <v>0</v>
      </c>
      <c r="DA508" s="261" t="n">
        <f aca="false">IF(AND(DA$5&gt;$V508,DA$6&lt;=$W508),$Y508,IF(AND(MONTH(DA$6)=MONTH($W508),YEAR(DA$6)=YEAR($W508)),$T508-$X508*$Y508+$Y508,0))</f>
        <v>0</v>
      </c>
      <c r="DB508" s="261" t="n">
        <f aca="false">IF(AND(DB$5&gt;$V508,DB$6&lt;=$W508),$Y508,IF(AND(MONTH(DB$6)=MONTH($W508),YEAR(DB$6)=YEAR($W508)),$T508-$X508*$Y508+$Y508,0))</f>
        <v>0</v>
      </c>
      <c r="DC508" s="261" t="n">
        <f aca="false">IF(AND(DC$5&gt;$V508,DC$6&lt;=$W508),$Y508,IF(AND(MONTH(DC$6)=MONTH($W508),YEAR(DC$6)=YEAR($W508)),$T508-$X508*$Y508+$Y508,0))</f>
        <v>0</v>
      </c>
      <c r="DD508" s="261" t="n">
        <f aca="false">IF(AND(DD$5&gt;$V508,DD$6&lt;=$W508),$Y508,IF(AND(MONTH(DD$6)=MONTH($W508),YEAR(DD$6)=YEAR($W508)),$T508-$X508*$Y508+$Y508,0))</f>
        <v>0</v>
      </c>
      <c r="DE508" s="261" t="n">
        <f aca="false">IF(AND(DE$5&gt;$V508,DE$6&lt;=$W508),$Y508,IF(AND(MONTH(DE$6)=MONTH($W508),YEAR(DE$6)=YEAR($W508)),$T508-$X508*$Y508+$Y508,0))</f>
        <v>0</v>
      </c>
      <c r="DF508" s="261" t="n">
        <f aca="false">IF(AND(DF$5&gt;$V508,DF$6&lt;=$W508),$Y508,IF(AND(MONTH(DF$6)=MONTH($W508),YEAR(DF$6)=YEAR($W508)),$T508-$X508*$Y508+$Y508,0))</f>
        <v>0</v>
      </c>
      <c r="DG508" s="261" t="n">
        <f aca="false">IF(AND(DG$5&gt;$V508,DG$6&lt;=$W508),$Y508,IF(AND(MONTH(DG$6)=MONTH($W508),YEAR(DG$6)=YEAR($W508)),$T508-$X508*$Y508+$Y508,0))</f>
        <v>0</v>
      </c>
      <c r="DH508" s="261" t="n">
        <f aca="false">IF(AND(DH$5&gt;$V508,DH$6&lt;=$W508),$Y508,IF(AND(MONTH(DH$6)=MONTH($W508),YEAR(DH$6)=YEAR($W508)),$T508-$X508*$Y508+$Y508,0))</f>
        <v>0</v>
      </c>
      <c r="DI508" s="260" t="n">
        <f aca="false">CW508+CX508+CY508+CZ508+DA508+DB508+DC508+DD508+DE508+DF508+DG508+DH508</f>
        <v>0</v>
      </c>
      <c r="DJ508" s="260"/>
      <c r="DK508" s="260"/>
      <c r="DL508" s="260" t="n">
        <f aca="false">DJ508-DK508</f>
        <v>0</v>
      </c>
      <c r="DM508" s="261" t="n">
        <f aca="false">IF(AND(DM$5&gt;$V508,DM$6&lt;=$W508),$Y508,IF(AND(MONTH(DM$6)=MONTH($W508),YEAR(DM$6)=YEAR($W508)),$T508-$X508*$Y508+$Y508,0))</f>
        <v>0</v>
      </c>
      <c r="DN508" s="261" t="n">
        <f aca="false">IF(AND(DN$5&gt;$V508,DN$6&lt;=$W508),$Y508,IF(AND(MONTH(DN$6)=MONTH($W508),YEAR(DN$6)=YEAR($W508)),$T508-$X508*$Y508+$Y508,0))</f>
        <v>0</v>
      </c>
      <c r="DO508" s="261" t="n">
        <f aca="false">IF(AND(DO$5&gt;$V508,DO$6&lt;=$W508),$Y508,IF(AND(MONTH(DO$6)=MONTH($W508),YEAR(DO$6)=YEAR($W508)),$T508-$X508*$Y508+$Y508,0))</f>
        <v>0</v>
      </c>
      <c r="DP508" s="261" t="n">
        <f aca="false">IF(AND(DP$5&gt;$V508,DP$6&lt;=$W508),$Y508,IF(AND(MONTH(DP$6)=MONTH($W508),YEAR(DP$6)=YEAR($W508)),$T508-$X508*$Y508+$Y508,0))</f>
        <v>0</v>
      </c>
      <c r="DQ508" s="261" t="n">
        <f aca="false">IF(AND(DQ$5&gt;$V508,DQ$6&lt;=$W508),$Y508,IF(AND(MONTH(DQ$6)=MONTH($W508),YEAR(DQ$6)=YEAR($W508)),$T508-$X508*$Y508+$Y508,0))</f>
        <v>0</v>
      </c>
      <c r="DR508" s="261" t="n">
        <f aca="false">IF(AND(DR$5&gt;$V508,DR$6&lt;=$W508),$Y508,IF(AND(MONTH(DR$6)=MONTH($W508),YEAR(DR$6)=YEAR($W508)),$T508-$X508*$Y508+$Y508,0))</f>
        <v>0</v>
      </c>
      <c r="DS508" s="261" t="n">
        <f aca="false">IF(AND(DS$5&gt;$V508,DS$6&lt;=$W508),$Y508,IF(AND(MONTH(DS$6)=MONTH($W508),YEAR(DS$6)=YEAR($W508)),$T508-$X508*$Y508+$Y508,0))</f>
        <v>0</v>
      </c>
      <c r="DT508" s="261" t="n">
        <f aca="false">IF(AND(DT$5&gt;$V508,DT$6&lt;=$W508),$Y508,IF(AND(MONTH(DT$6)=MONTH($W508),YEAR(DT$6)=YEAR($W508)),$T508-$X508*$Y508+$Y508,0))</f>
        <v>0</v>
      </c>
      <c r="DU508" s="261" t="n">
        <f aca="false">IF(AND(DU$5&gt;$V508,DU$6&lt;=$W508),$Y508,IF(AND(MONTH(DU$6)=MONTH($W508),YEAR(DU$6)=YEAR($W508)),$T508-$X508*$Y508+$Y508,0))</f>
        <v>0</v>
      </c>
      <c r="DV508" s="261" t="n">
        <f aca="false">IF(AND(DV$5&gt;$V508,DV$6&lt;=$W508),$Y508,IF(AND(MONTH(DV$6)=MONTH($W508),YEAR(DV$6)=YEAR($W508)),$T508-$X508*$Y508+$Y508,0))</f>
        <v>0</v>
      </c>
      <c r="DW508" s="261" t="n">
        <f aca="false">IF(AND(DW$5&gt;$V508,DW$6&lt;=$W508),$Y508,IF(AND(MONTH(DW$6)=MONTH($W508),YEAR(DW$6)=YEAR($W508)),$T508-$X508*$Y508+$Y508,0))</f>
        <v>0</v>
      </c>
      <c r="DX508" s="261" t="n">
        <f aca="false">IF(AND(DX$5&gt;$V508,DX$6&lt;=$W508),$Y508,IF(AND(MONTH(DX$6)=MONTH($W508),YEAR(DX$6)=YEAR($W508)),$T508-AA508-$X508*$Y508+$Y508,0))</f>
        <v>0</v>
      </c>
      <c r="DY508" s="260" t="n">
        <f aca="false">DM508+DN508+DO508+DP508+DQ508+DR508+DS508+DT508+DU508+DV508+DW508+DX508</f>
        <v>0</v>
      </c>
      <c r="DZ508" s="260" t="n">
        <f aca="false">DJ508+AY508+BA508+BC508+BE508+BG508+BI508+BK508+BM508+BO508</f>
        <v>0</v>
      </c>
      <c r="EA508" s="260" t="n">
        <f aca="false">DK508+DY508</f>
        <v>0</v>
      </c>
      <c r="EB508" s="260" t="n">
        <f aca="false">DZ508-EA508</f>
        <v>0</v>
      </c>
      <c r="EC508" s="261" t="n">
        <f aca="false">IF(AND(EC$5&gt;$V508,EC$6&lt;=$W508),$Y508,IF(AND(MONTH(EC$6)=MONTH($W508),YEAR(EC$6)=YEAR($W508)),$T508-$X508*$Y508+$Y508,0))</f>
        <v>0</v>
      </c>
      <c r="ED508" s="261" t="n">
        <f aca="false">IF(AND(ED$5&gt;$V508,ED$6&lt;=$W508),$Y508,IF(AND(MONTH(ED$6)=MONTH($W508),YEAR(ED$6)=YEAR($W508)),$T508-$X508*$Y508+$Y508,0))</f>
        <v>0</v>
      </c>
      <c r="EE508" s="261" t="n">
        <f aca="false">IF(AND(EE$5&gt;$V508,EE$6&lt;=$W508),$Y508,IF(AND(MONTH(EE$6)=MONTH($W508),YEAR(EE$6)=YEAR($W508)),$T508-$X508*$Y508+$Y508,0))</f>
        <v>0</v>
      </c>
      <c r="EF508" s="261" t="n">
        <f aca="false">IF(AND(EF$5&gt;$V508,EF$6&lt;=$W508),$Y508,IF(AND(MONTH(EF$6)=MONTH($W508),YEAR(EF$6)=YEAR($W508)),$T508-$X508*$Y508+$Y508,0))</f>
        <v>0</v>
      </c>
      <c r="EG508" s="261" t="n">
        <f aca="false">IF(AND(EG$5&gt;$V508,EG$6&lt;=$W508),$Y508,IF(AND(MONTH(EG$6)=MONTH($W508),YEAR(EG$6)=YEAR($W508)),$T508-$X508*$Y508+$Y508,0))</f>
        <v>0</v>
      </c>
      <c r="EH508" s="261" t="n">
        <f aca="false">IF(AND(EH$5&gt;$V508,EH$6&lt;=$W508),$Y508,IF(AND(MONTH(EH$6)=MONTH($W508),YEAR(EH$6)=YEAR($W508)),$T508-$X508*$Y508+$Y508,0))</f>
        <v>0</v>
      </c>
      <c r="EI508" s="261" t="n">
        <f aca="false">IF(AND(EI$5&gt;$V508,EI$6&lt;=$W508),$Y508,IF(AND(MONTH(EI$6)=MONTH($W508),YEAR(EI$6)=YEAR($W508)),$T508-$X508*$Y508+$Y508,0))</f>
        <v>0</v>
      </c>
      <c r="EJ508" s="261" t="n">
        <f aca="false">IF(AND(EJ$5&gt;$V508,EJ$6&lt;=$W508),$Y508,IF(AND(MONTH(EJ$6)=MONTH($W508),YEAR(EJ$6)=YEAR($W508)),$T508-$X508*$Y508+$Y508,0))</f>
        <v>0</v>
      </c>
      <c r="EK508" s="261" t="n">
        <f aca="false">IF(AND(EK$5&gt;$V508,EK$6&lt;=$W508),$Y508,IF(AND(MONTH(EK$6)=MONTH($W508),YEAR(EK$6)=YEAR($W508)),$T508-$X508*$Y508+$Y508,0))</f>
        <v>0</v>
      </c>
      <c r="EL508" s="261" t="n">
        <f aca="false">IF(AND(EL$5&gt;$V508,EL$6&lt;=$W508),$Y508,IF(AND(MONTH(EL$6)=MONTH($W508),YEAR(EL$6)=YEAR($W508)),$T508-$X508*$Y508+$Y508,0))</f>
        <v>0</v>
      </c>
      <c r="EM508" s="261" t="n">
        <f aca="false">IF(AND(EM$5&gt;$V508,EM$6&lt;=$W508),$Y508,IF(AND(MONTH(EM$6)=MONTH($W508),YEAR(EM$6)=YEAR($W508)),$T508-$X508*$Y508+$Y508,0))</f>
        <v>0</v>
      </c>
      <c r="EN508" s="261" t="n">
        <f aca="false">IF(AND(EN$5&gt;$V508,EN$6&lt;=$W508),$Y508,IF(AND(MONTH(EN$6)=MONTH($W508),YEAR(EN$6)=YEAR($W508)),$T508-$X508*$Y508+$Y508,0))</f>
        <v>0</v>
      </c>
      <c r="EO508" s="260" t="n">
        <f aca="false">EC508+ED508+EE508+EF508+EG508+EH508+EI508+EJ508+EK508+EL508+EM508+EN508</f>
        <v>0</v>
      </c>
      <c r="EP508" s="260" t="n">
        <v>0</v>
      </c>
      <c r="EQ508" s="260" t="n">
        <f aca="false">EA508+EO508</f>
        <v>0</v>
      </c>
      <c r="ER508" s="260" t="n">
        <f aca="false">EP508-EQ508</f>
        <v>0</v>
      </c>
      <c r="ES508" s="261"/>
      <c r="ET508" s="261"/>
      <c r="EU508" s="261"/>
      <c r="EV508" s="261"/>
      <c r="EW508" s="261"/>
      <c r="EX508" s="261"/>
      <c r="EY508" s="261"/>
      <c r="EZ508" s="261"/>
      <c r="FA508" s="261"/>
      <c r="FB508" s="261"/>
      <c r="FC508" s="261"/>
      <c r="FD508" s="261"/>
      <c r="FE508" s="260" t="n">
        <f aca="false">ES508+ET508+EU508+EV508+EW508+EX508+EY508+EZ508+FA508+FB508+FC508+FD508</f>
        <v>0</v>
      </c>
      <c r="FF508" s="260" t="n">
        <f aca="false">EP508</f>
        <v>0</v>
      </c>
      <c r="FG508" s="260" t="n">
        <f aca="false">EQ508+FE508</f>
        <v>0</v>
      </c>
      <c r="FH508" s="260" t="n">
        <f aca="false">FF508-FG508</f>
        <v>0</v>
      </c>
      <c r="FI508" s="261"/>
      <c r="FJ508" s="261"/>
      <c r="FK508" s="261"/>
      <c r="FL508" s="261"/>
      <c r="FM508" s="261"/>
      <c r="FN508" s="261"/>
      <c r="FO508" s="261"/>
      <c r="FP508" s="261"/>
      <c r="FQ508" s="261"/>
      <c r="FR508" s="261"/>
      <c r="FS508" s="261"/>
      <c r="FT508" s="261"/>
      <c r="FU508" s="260" t="n">
        <f aca="false">FI508+FJ508+FK508+FL508+FM508+FN508+FO508+FP508+FQ508+FR508+FS508+FT508</f>
        <v>0</v>
      </c>
      <c r="FV508" s="260" t="n">
        <f aca="false">FF508</f>
        <v>0</v>
      </c>
      <c r="FW508" s="260" t="n">
        <f aca="false">FG508+FU508</f>
        <v>0</v>
      </c>
      <c r="FX508" s="260" t="n">
        <f aca="false">FV508-FW508</f>
        <v>0</v>
      </c>
      <c r="FY508" s="261"/>
      <c r="FZ508" s="261"/>
      <c r="GA508" s="261"/>
      <c r="GB508" s="261"/>
      <c r="GC508" s="261"/>
      <c r="GD508" s="261"/>
      <c r="GE508" s="261"/>
      <c r="GF508" s="261"/>
      <c r="GG508" s="261"/>
      <c r="GH508" s="261"/>
      <c r="GI508" s="261"/>
      <c r="GJ508" s="261"/>
      <c r="GK508" s="260" t="n">
        <f aca="false">FY508+FZ508+GA508+GB508+GC508+GD508+GE508+GF508+GG508+GH508+GI508+GJ508</f>
        <v>0</v>
      </c>
      <c r="GL508" s="260" t="n">
        <f aca="false">FV508</f>
        <v>0</v>
      </c>
      <c r="GM508" s="260" t="n">
        <f aca="false">FW508+GK508</f>
        <v>0</v>
      </c>
      <c r="GN508" s="260" t="n">
        <f aca="false">GL508-GM508</f>
        <v>0</v>
      </c>
      <c r="GO508" s="261"/>
      <c r="GP508" s="261"/>
      <c r="GQ508" s="261"/>
      <c r="GR508" s="261"/>
      <c r="GS508" s="261"/>
      <c r="GT508" s="261"/>
      <c r="GU508" s="261"/>
      <c r="GV508" s="261"/>
      <c r="GW508" s="261"/>
      <c r="GX508" s="261"/>
      <c r="GY508" s="261"/>
      <c r="GZ508" s="261"/>
      <c r="HA508" s="260" t="n">
        <f aca="false">GO508+GP508+GQ508+GR508+GS508+GT508+GU508+GV508+GW508+GX508+GY508+GZ508</f>
        <v>0</v>
      </c>
      <c r="HB508" s="260" t="n">
        <f aca="false">GL508</f>
        <v>0</v>
      </c>
      <c r="HC508" s="260" t="n">
        <f aca="false">GM508+HA508</f>
        <v>0</v>
      </c>
      <c r="HD508" s="260" t="n">
        <f aca="false">HB508-HC508</f>
        <v>0</v>
      </c>
      <c r="HE508" s="264" t="n">
        <f aca="false">GO508-GJ508</f>
        <v>0</v>
      </c>
      <c r="HF508" s="264"/>
      <c r="HG508" s="264"/>
      <c r="HH508" s="264"/>
      <c r="HI508" s="264"/>
      <c r="HJ508" s="264"/>
      <c r="HK508" s="264"/>
      <c r="HL508" s="264"/>
      <c r="HM508" s="264"/>
      <c r="HN508" s="264"/>
      <c r="HO508" s="264"/>
      <c r="HP508" s="264"/>
      <c r="HQ508" s="264"/>
      <c r="HR508" s="264"/>
      <c r="HS508" s="264"/>
      <c r="HT508" s="264"/>
      <c r="HU508" s="264"/>
      <c r="HV508" s="264"/>
      <c r="HW508" s="264"/>
      <c r="HX508" s="264"/>
      <c r="HY508" s="264"/>
      <c r="HZ508" s="264"/>
      <c r="IA508" s="264"/>
      <c r="IB508" s="264"/>
      <c r="IC508" s="264"/>
      <c r="ID508" s="264"/>
      <c r="IE508" s="264"/>
      <c r="IF508" s="264"/>
      <c r="IG508" s="264"/>
      <c r="IH508" s="264"/>
      <c r="II508" s="264"/>
      <c r="IJ508" s="264"/>
      <c r="IK508" s="264"/>
      <c r="IL508" s="264"/>
      <c r="IM508" s="264"/>
      <c r="IN508" s="264"/>
      <c r="IO508" s="264"/>
      <c r="IP508" s="264"/>
      <c r="IQ508" s="264"/>
      <c r="IR508" s="264"/>
      <c r="IS508" s="264"/>
      <c r="IT508" s="264"/>
      <c r="IU508" s="264"/>
      <c r="IV508" s="264"/>
      <c r="IW508" s="264"/>
      <c r="IX508" s="264"/>
      <c r="IY508" s="264"/>
      <c r="IZ508" s="264"/>
      <c r="JA508" s="264"/>
      <c r="JB508" s="264"/>
      <c r="JC508" s="264"/>
      <c r="JD508" s="264"/>
      <c r="JE508" s="264"/>
      <c r="JF508" s="264"/>
      <c r="JG508" s="264"/>
      <c r="JH508" s="264"/>
      <c r="JI508" s="264"/>
      <c r="JJ508" s="264"/>
      <c r="JK508" s="264"/>
      <c r="JL508" s="264"/>
      <c r="JM508" s="265"/>
      <c r="JN508" s="265" t="n">
        <f aca="false">DH508-DG508</f>
        <v>0</v>
      </c>
    </row>
    <row r="509" s="201" customFormat="true" ht="22.35" hidden="false" customHeight="false" outlineLevel="0" collapsed="false">
      <c r="A509" s="249" t="n">
        <v>477</v>
      </c>
      <c r="B509" s="250" t="s">
        <v>983</v>
      </c>
      <c r="C509" s="251" t="n">
        <v>4682</v>
      </c>
      <c r="D509" s="252" t="s">
        <v>585</v>
      </c>
      <c r="E509" s="252" t="s">
        <v>472</v>
      </c>
      <c r="F509" s="253" t="n">
        <v>1</v>
      </c>
      <c r="G509" s="254" t="n">
        <v>52700</v>
      </c>
      <c r="H509" s="255" t="n">
        <v>0.18</v>
      </c>
      <c r="I509" s="256" t="n">
        <f aca="false">ROUND(F509*G509,2)</f>
        <v>52700</v>
      </c>
      <c r="J509" s="254" t="n">
        <f aca="false">ROUND(I509+F509*G509*H509,2)</f>
        <v>62186</v>
      </c>
      <c r="K509" s="257" t="n">
        <v>43094</v>
      </c>
      <c r="L509" s="257" t="n">
        <f aca="false">EDATE(K509,M509)-1</f>
        <v>44189</v>
      </c>
      <c r="M509" s="258" t="n">
        <v>36</v>
      </c>
      <c r="N509" s="254" t="n">
        <f aca="false">ROUND(G509/M509,2)*F509</f>
        <v>1463.89</v>
      </c>
      <c r="O509" s="254"/>
      <c r="P509" s="254" t="n">
        <v>0</v>
      </c>
      <c r="Q509" s="253" t="n">
        <v>1</v>
      </c>
      <c r="R509" s="254" t="n">
        <f aca="false">I509+AG509+P509</f>
        <v>52700</v>
      </c>
      <c r="S509" s="255" t="n">
        <f aca="false">H509</f>
        <v>0.18</v>
      </c>
      <c r="T509" s="254" t="n">
        <f aca="false">ROUND(Q509*R509,2)</f>
        <v>52700</v>
      </c>
      <c r="U509" s="254" t="n">
        <f aca="false">ROUND(T509+Q509*R509*S509,2)</f>
        <v>62186</v>
      </c>
      <c r="V509" s="257" t="n">
        <v>43094</v>
      </c>
      <c r="W509" s="257" t="n">
        <f aca="false">EDATE(V509,X509)-1</f>
        <v>44189</v>
      </c>
      <c r="X509" s="258" t="n">
        <v>36</v>
      </c>
      <c r="Y509" s="254" t="n">
        <f aca="false">ROUND((R509-Z509)/X509,2)*Q509</f>
        <v>1463.89</v>
      </c>
      <c r="Z509" s="254" t="n">
        <v>0</v>
      </c>
      <c r="AA509" s="254" t="n">
        <v>0</v>
      </c>
      <c r="AB509" s="254"/>
      <c r="AC509" s="254"/>
      <c r="AD509" s="254"/>
      <c r="AE509" s="254"/>
      <c r="AF509" s="254"/>
      <c r="AG509" s="254"/>
      <c r="AH509" s="254"/>
      <c r="AI509" s="254"/>
      <c r="AJ509" s="254"/>
      <c r="AK509" s="254"/>
      <c r="AL509" s="254"/>
      <c r="AM509" s="254"/>
      <c r="AN509" s="254"/>
      <c r="AO509" s="254"/>
      <c r="AP509" s="254"/>
      <c r="AQ509" s="254"/>
      <c r="AR509" s="254"/>
      <c r="AS509" s="254"/>
      <c r="AT509" s="254"/>
      <c r="AU509" s="254"/>
      <c r="AV509" s="254"/>
      <c r="AW509" s="254"/>
      <c r="AX509" s="254"/>
      <c r="AY509" s="254"/>
      <c r="AZ509" s="254"/>
      <c r="BA509" s="254"/>
      <c r="BB509" s="254"/>
      <c r="BC509" s="254"/>
      <c r="BD509" s="254"/>
      <c r="BE509" s="254"/>
      <c r="BF509" s="254"/>
      <c r="BG509" s="254"/>
      <c r="BH509" s="254"/>
      <c r="BI509" s="254"/>
      <c r="BJ509" s="254"/>
      <c r="BK509" s="254"/>
      <c r="BL509" s="254"/>
      <c r="BM509" s="254"/>
      <c r="BN509" s="254"/>
      <c r="BO509" s="254"/>
      <c r="BP509" s="254"/>
      <c r="BQ509" s="254"/>
      <c r="BR509" s="254"/>
      <c r="BS509" s="254"/>
      <c r="BT509" s="254"/>
      <c r="BU509" s="254"/>
      <c r="BV509" s="254"/>
      <c r="BW509" s="254"/>
      <c r="BX509" s="254"/>
      <c r="BY509" s="254"/>
      <c r="BZ509" s="254"/>
      <c r="CA509" s="254"/>
      <c r="CB509" s="254"/>
      <c r="CC509" s="254"/>
      <c r="CD509" s="254"/>
      <c r="CE509" s="254"/>
      <c r="CF509" s="254"/>
      <c r="CG509" s="254"/>
      <c r="CH509" s="254"/>
      <c r="CI509" s="254" t="e">
        <f aca="false">#N/A</f>
        <v>#N/A</v>
      </c>
      <c r="CJ509" s="254"/>
      <c r="CK509" s="254"/>
      <c r="CL509" s="254"/>
      <c r="CM509" s="257" t="n">
        <v>43094</v>
      </c>
      <c r="CN509" s="257" t="e">
        <f aca="false">EDATE(CM509,CO509)-1</f>
        <v>#N/A</v>
      </c>
      <c r="CO509" s="254" t="e">
        <f aca="false">#N/A</f>
        <v>#N/A</v>
      </c>
      <c r="CP509" s="254" t="e">
        <f aca="false">#N/A</f>
        <v>#N/A</v>
      </c>
      <c r="CQ509" s="254"/>
      <c r="CR509" s="254"/>
      <c r="CS509" s="254"/>
      <c r="CT509" s="260" t="n">
        <f aca="false">I509</f>
        <v>52700</v>
      </c>
      <c r="CU509" s="260" t="n">
        <f aca="false">CT509-CV509</f>
        <v>52700</v>
      </c>
      <c r="CV509" s="260" t="n">
        <v>0</v>
      </c>
      <c r="CW509" s="261" t="n">
        <f aca="false">IF(AND(CW$5&gt;$V509,CW$6&lt;=$W509),$Y509,IF(AND(MONTH(CW$6)=MONTH($W509),YEAR(CW$6)=YEAR($W509)),$T509-$X509*$Y509+$Y509,0))</f>
        <v>0</v>
      </c>
      <c r="CX509" s="261" t="n">
        <f aca="false">IF(AND(CX$5&gt;$V509,CX$6&lt;=$W509),$Y509,IF(AND(MONTH(CX$6)=MONTH($W509),YEAR(CX$6)=YEAR($W509)),$T509-$X509*$Y509+$Y509,0))</f>
        <v>0</v>
      </c>
      <c r="CY509" s="261" t="n">
        <f aca="false">IF(AND(CY$5&gt;$V509,CY$6&lt;=$W509),$Y509,IF(AND(MONTH(CY$6)=MONTH($W509),YEAR(CY$6)=YEAR($W509)),$T509-$X509*$Y509+$Y509,0))</f>
        <v>0</v>
      </c>
      <c r="CZ509" s="261" t="n">
        <f aca="false">IF(AND(CZ$5&gt;$V509,CZ$6&lt;=$W509),$Y509,IF(AND(MONTH(CZ$6)=MONTH($W509),YEAR(CZ$6)=YEAR($W509)),$T509-$X509*$Y509+$Y509,0))</f>
        <v>0</v>
      </c>
      <c r="DA509" s="261" t="n">
        <f aca="false">IF(AND(DA$5&gt;$V509,DA$6&lt;=$W509),$Y509,IF(AND(MONTH(DA$6)=MONTH($W509),YEAR(DA$6)=YEAR($W509)),$T509-$X509*$Y509+$Y509,0))</f>
        <v>0</v>
      </c>
      <c r="DB509" s="261" t="n">
        <f aca="false">IF(AND(DB$5&gt;$V509,DB$6&lt;=$W509),$Y509,IF(AND(MONTH(DB$6)=MONTH($W509),YEAR(DB$6)=YEAR($W509)),$T509-$X509*$Y509+$Y509,0))</f>
        <v>0</v>
      </c>
      <c r="DC509" s="261" t="n">
        <f aca="false">IF(AND(DC$5&gt;$V509,DC$6&lt;=$W509),$Y509,IF(AND(MONTH(DC$6)=MONTH($W509),YEAR(DC$6)=YEAR($W509)),$T509-$X509*$Y509+$Y509,0))</f>
        <v>0</v>
      </c>
      <c r="DD509" s="261" t="n">
        <f aca="false">IF(AND(DD$5&gt;$V509,DD$6&lt;=$W509),$Y509,IF(AND(MONTH(DD$6)=MONTH($W509),YEAR(DD$6)=YEAR($W509)),$T509-$X509*$Y509+$Y509,0))</f>
        <v>0</v>
      </c>
      <c r="DE509" s="261" t="n">
        <f aca="false">IF(AND(DE$5&gt;$V509,DE$6&lt;=$W509),$Y509,IF(AND(MONTH(DE$6)=MONTH($W509),YEAR(DE$6)=YEAR($W509)),$T509-$X509*$Y509+$Y509,0))</f>
        <v>0</v>
      </c>
      <c r="DF509" s="261" t="n">
        <f aca="false">IF(AND(DF$5&gt;$V509,DF$6&lt;=$W509),$Y509,IF(AND(MONTH(DF$6)=MONTH($W509),YEAR(DF$6)=YEAR($W509)),$T509-$X509*$Y509+$Y509,0))</f>
        <v>0</v>
      </c>
      <c r="DG509" s="261" t="n">
        <f aca="false">IF(AND(DG$5&gt;$V509,DG$6&lt;=$W509),$Y509,IF(AND(MONTH(DG$6)=MONTH($W509),YEAR(DG$6)=YEAR($W509)),$T509-$X509*$Y509+$Y509,0))</f>
        <v>0</v>
      </c>
      <c r="DH509" s="261" t="n">
        <f aca="false">IF(AND(DH$5&gt;$V509,DH$6&lt;=$W509),$Y509,IF(AND(MONTH(DH$6)=MONTH($W509),YEAR(DH$6)=YEAR($W509)),$T509-$X509*$Y509+$Y509,0))</f>
        <v>0</v>
      </c>
      <c r="DI509" s="260" t="n">
        <f aca="false">CW509+CX509+CY509+CZ509+DA509+DB509+DC509+DD509+DE509+DF509+DG509+DH509</f>
        <v>0</v>
      </c>
      <c r="DJ509" s="260"/>
      <c r="DK509" s="260"/>
      <c r="DL509" s="260" t="n">
        <f aca="false">DJ509-DK509</f>
        <v>0</v>
      </c>
      <c r="DM509" s="261" t="n">
        <f aca="false">IF(AND(DM$5&gt;$V509,DM$6&lt;=$W509),$Y509,IF(AND(MONTH(DM$6)=MONTH($W509),YEAR(DM$6)=YEAR($W509)),$T509-$X509*$Y509+$Y509,0))</f>
        <v>0</v>
      </c>
      <c r="DN509" s="261" t="n">
        <f aca="false">IF(AND(DN$5&gt;$V509,DN$6&lt;=$W509),$Y509,IF(AND(MONTH(DN$6)=MONTH($W509),YEAR(DN$6)=YEAR($W509)),$T509-$X509*$Y509+$Y509,0))</f>
        <v>0</v>
      </c>
      <c r="DO509" s="261" t="n">
        <f aca="false">IF(AND(DO$5&gt;$V509,DO$6&lt;=$W509),$Y509,IF(AND(MONTH(DO$6)=MONTH($W509),YEAR(DO$6)=YEAR($W509)),$T509-$X509*$Y509+$Y509,0))</f>
        <v>0</v>
      </c>
      <c r="DP509" s="261" t="n">
        <f aca="false">IF(AND(DP$5&gt;$V509,DP$6&lt;=$W509),$Y509,IF(AND(MONTH(DP$6)=MONTH($W509),YEAR(DP$6)=YEAR($W509)),$T509-$X509*$Y509+$Y509,0))</f>
        <v>0</v>
      </c>
      <c r="DQ509" s="261" t="n">
        <f aca="false">IF(AND(DQ$5&gt;$V509,DQ$6&lt;=$W509),$Y509,IF(AND(MONTH(DQ$6)=MONTH($W509),YEAR(DQ$6)=YEAR($W509)),$T509-$X509*$Y509+$Y509,0))</f>
        <v>0</v>
      </c>
      <c r="DR509" s="261" t="n">
        <f aca="false">IF(AND(DR$5&gt;$V509,DR$6&lt;=$W509),$Y509,IF(AND(MONTH(DR$6)=MONTH($W509),YEAR(DR$6)=YEAR($W509)),$T509-$X509*$Y509+$Y509,0))</f>
        <v>0</v>
      </c>
      <c r="DS509" s="261" t="n">
        <f aca="false">IF(AND(DS$5&gt;$V509,DS$6&lt;=$W509),$Y509,IF(AND(MONTH(DS$6)=MONTH($W509),YEAR(DS$6)=YEAR($W509)),$T509-$X509*$Y509+$Y509,0))</f>
        <v>0</v>
      </c>
      <c r="DT509" s="261" t="n">
        <f aca="false">IF(AND(DT$5&gt;$V509,DT$6&lt;=$W509),$Y509,IF(AND(MONTH(DT$6)=MONTH($W509),YEAR(DT$6)=YEAR($W509)),$T509-$X509*$Y509+$Y509,0))</f>
        <v>0</v>
      </c>
      <c r="DU509" s="261" t="n">
        <f aca="false">IF(AND(DU$5&gt;$V509,DU$6&lt;=$W509),$Y509,IF(AND(MONTH(DU$6)=MONTH($W509),YEAR(DU$6)=YEAR($W509)),$T509-$X509*$Y509+$Y509,0))</f>
        <v>0</v>
      </c>
      <c r="DV509" s="261" t="n">
        <f aca="false">IF(AND(DV$5&gt;$V509,DV$6&lt;=$W509),$Y509,IF(AND(MONTH(DV$6)=MONTH($W509),YEAR(DV$6)=YEAR($W509)),$T509-$X509*$Y509+$Y509,0))</f>
        <v>0</v>
      </c>
      <c r="DW509" s="261" t="n">
        <f aca="false">IF(AND(DW$5&gt;$V509,DW$6&lt;=$W509),$Y509,IF(AND(MONTH(DW$6)=MONTH($W509),YEAR(DW$6)=YEAR($W509)),$T509-$X509*$Y509+$Y509,0))</f>
        <v>0</v>
      </c>
      <c r="DX509" s="261" t="n">
        <f aca="false">IF(AND(DX$5&gt;$V509,DX$6&lt;=$W509),$Y509,IF(AND(MONTH(DX$6)=MONTH($W509),YEAR(DX$6)=YEAR($W509)),$T509-AA509-$X509*$Y509+$Y509,0))</f>
        <v>0</v>
      </c>
      <c r="DY509" s="260" t="n">
        <f aca="false">DM509+DN509+DO509+DP509+DQ509+DR509+DS509+DT509+DU509+DV509+DW509+DX509</f>
        <v>0</v>
      </c>
      <c r="DZ509" s="260" t="n">
        <f aca="false">DJ509+AY509+BA509+BC509+BE509+BG509+BI509+BK509+BM509+BO509</f>
        <v>0</v>
      </c>
      <c r="EA509" s="260" t="n">
        <f aca="false">DK509+DY509</f>
        <v>0</v>
      </c>
      <c r="EB509" s="260" t="n">
        <f aca="false">DZ509-EA509</f>
        <v>0</v>
      </c>
      <c r="EC509" s="261" t="n">
        <f aca="false">IF(AND(EC$5&gt;$V509,EC$6&lt;=$W509),$Y509,IF(AND(MONTH(EC$6)=MONTH($W509),YEAR(EC$6)=YEAR($W509)),$T509-$X509*$Y509+$Y509,0))</f>
        <v>0</v>
      </c>
      <c r="ED509" s="261" t="n">
        <f aca="false">IF(AND(ED$5&gt;$V509,ED$6&lt;=$W509),$Y509,IF(AND(MONTH(ED$6)=MONTH($W509),YEAR(ED$6)=YEAR($W509)),$T509-$X509*$Y509+$Y509,0))</f>
        <v>0</v>
      </c>
      <c r="EE509" s="261" t="n">
        <f aca="false">IF(AND(EE$5&gt;$V509,EE$6&lt;=$W509),$Y509,IF(AND(MONTH(EE$6)=MONTH($W509),YEAR(EE$6)=YEAR($W509)),$T509-$X509*$Y509+$Y509,0))</f>
        <v>0</v>
      </c>
      <c r="EF509" s="261" t="n">
        <f aca="false">IF(AND(EF$5&gt;$V509,EF$6&lt;=$W509),$Y509,IF(AND(MONTH(EF$6)=MONTH($W509),YEAR(EF$6)=YEAR($W509)),$T509-$X509*$Y509+$Y509,0))</f>
        <v>0</v>
      </c>
      <c r="EG509" s="261" t="n">
        <f aca="false">IF(AND(EG$5&gt;$V509,EG$6&lt;=$W509),$Y509,IF(AND(MONTH(EG$6)=MONTH($W509),YEAR(EG$6)=YEAR($W509)),$T509-$X509*$Y509+$Y509,0))</f>
        <v>0</v>
      </c>
      <c r="EH509" s="261" t="n">
        <f aca="false">IF(AND(EH$5&gt;$V509,EH$6&lt;=$W509),$Y509,IF(AND(MONTH(EH$6)=MONTH($W509),YEAR(EH$6)=YEAR($W509)),$T509-$X509*$Y509+$Y509,0))</f>
        <v>0</v>
      </c>
      <c r="EI509" s="261" t="n">
        <f aca="false">IF(AND(EI$5&gt;$V509,EI$6&lt;=$W509),$Y509,IF(AND(MONTH(EI$6)=MONTH($W509),YEAR(EI$6)=YEAR($W509)),$T509-$X509*$Y509+$Y509,0))</f>
        <v>0</v>
      </c>
      <c r="EJ509" s="261" t="n">
        <f aca="false">IF(AND(EJ$5&gt;$V509,EJ$6&lt;=$W509),$Y509,IF(AND(MONTH(EJ$6)=MONTH($W509),YEAR(EJ$6)=YEAR($W509)),$T509-$X509*$Y509+$Y509,0))</f>
        <v>0</v>
      </c>
      <c r="EK509" s="261" t="n">
        <f aca="false">IF(AND(EK$5&gt;$V509,EK$6&lt;=$W509),$Y509,IF(AND(MONTH(EK$6)=MONTH($W509),YEAR(EK$6)=YEAR($W509)),$T509-$X509*$Y509+$Y509,0))</f>
        <v>0</v>
      </c>
      <c r="EL509" s="261" t="n">
        <f aca="false">IF(AND(EL$5&gt;$V509,EL$6&lt;=$W509),$Y509,IF(AND(MONTH(EL$6)=MONTH($W509),YEAR(EL$6)=YEAR($W509)),$T509-$X509*$Y509+$Y509,0))</f>
        <v>0</v>
      </c>
      <c r="EM509" s="261" t="n">
        <f aca="false">IF(AND(EM$5&gt;$V509,EM$6&lt;=$W509),$Y509,IF(AND(MONTH(EM$6)=MONTH($W509),YEAR(EM$6)=YEAR($W509)),$T509-$X509*$Y509+$Y509,0))</f>
        <v>0</v>
      </c>
      <c r="EN509" s="261" t="n">
        <f aca="false">IF(AND(EN$5&gt;$V509,EN$6&lt;=$W509),$Y509,IF(AND(MONTH(EN$6)=MONTH($W509),YEAR(EN$6)=YEAR($W509)),$T509-$X509*$Y509+$Y509,0))</f>
        <v>0</v>
      </c>
      <c r="EO509" s="260" t="n">
        <f aca="false">EC509+ED509+EE509+EF509+EG509+EH509+EI509+EJ509+EK509+EL509+EM509+EN509</f>
        <v>0</v>
      </c>
      <c r="EP509" s="260" t="n">
        <v>0</v>
      </c>
      <c r="EQ509" s="260" t="n">
        <f aca="false">EA509+EO509</f>
        <v>0</v>
      </c>
      <c r="ER509" s="260" t="n">
        <f aca="false">EP509-EQ509</f>
        <v>0</v>
      </c>
      <c r="ES509" s="261"/>
      <c r="ET509" s="261"/>
      <c r="EU509" s="261"/>
      <c r="EV509" s="261"/>
      <c r="EW509" s="261"/>
      <c r="EX509" s="261"/>
      <c r="EY509" s="261"/>
      <c r="EZ509" s="261"/>
      <c r="FA509" s="261"/>
      <c r="FB509" s="261"/>
      <c r="FC509" s="261"/>
      <c r="FD509" s="261"/>
      <c r="FE509" s="260" t="n">
        <f aca="false">ES509+ET509+EU509+EV509+EW509+EX509+EY509+EZ509+FA509+FB509+FC509+FD509</f>
        <v>0</v>
      </c>
      <c r="FF509" s="260" t="n">
        <f aca="false">EP509</f>
        <v>0</v>
      </c>
      <c r="FG509" s="260" t="n">
        <f aca="false">EQ509+FE509</f>
        <v>0</v>
      </c>
      <c r="FH509" s="260" t="n">
        <f aca="false">FF509-FG509</f>
        <v>0</v>
      </c>
      <c r="FI509" s="261"/>
      <c r="FJ509" s="261"/>
      <c r="FK509" s="261"/>
      <c r="FL509" s="261"/>
      <c r="FM509" s="261"/>
      <c r="FN509" s="261"/>
      <c r="FO509" s="261"/>
      <c r="FP509" s="261"/>
      <c r="FQ509" s="261"/>
      <c r="FR509" s="261"/>
      <c r="FS509" s="261"/>
      <c r="FT509" s="261"/>
      <c r="FU509" s="260" t="n">
        <f aca="false">FI509+FJ509+FK509+FL509+FM509+FN509+FO509+FP509+FQ509+FR509+FS509+FT509</f>
        <v>0</v>
      </c>
      <c r="FV509" s="260" t="n">
        <f aca="false">FF509</f>
        <v>0</v>
      </c>
      <c r="FW509" s="260" t="n">
        <f aca="false">FG509+FU509</f>
        <v>0</v>
      </c>
      <c r="FX509" s="260" t="n">
        <f aca="false">FV509-FW509</f>
        <v>0</v>
      </c>
      <c r="FY509" s="261"/>
      <c r="FZ509" s="261"/>
      <c r="GA509" s="261"/>
      <c r="GB509" s="261"/>
      <c r="GC509" s="261"/>
      <c r="GD509" s="261"/>
      <c r="GE509" s="261"/>
      <c r="GF509" s="261"/>
      <c r="GG509" s="261"/>
      <c r="GH509" s="261"/>
      <c r="GI509" s="261"/>
      <c r="GJ509" s="261"/>
      <c r="GK509" s="260" t="n">
        <f aca="false">FY509+FZ509+GA509+GB509+GC509+GD509+GE509+GF509+GG509+GH509+GI509+GJ509</f>
        <v>0</v>
      </c>
      <c r="GL509" s="260" t="n">
        <f aca="false">FV509</f>
        <v>0</v>
      </c>
      <c r="GM509" s="260" t="n">
        <f aca="false">FW509+GK509</f>
        <v>0</v>
      </c>
      <c r="GN509" s="260" t="n">
        <f aca="false">GL509-GM509</f>
        <v>0</v>
      </c>
      <c r="GO509" s="261"/>
      <c r="GP509" s="261"/>
      <c r="GQ509" s="261"/>
      <c r="GR509" s="261"/>
      <c r="GS509" s="261"/>
      <c r="GT509" s="261"/>
      <c r="GU509" s="261"/>
      <c r="GV509" s="261"/>
      <c r="GW509" s="261"/>
      <c r="GX509" s="261"/>
      <c r="GY509" s="261"/>
      <c r="GZ509" s="261"/>
      <c r="HA509" s="260" t="n">
        <f aca="false">GO509+GP509+GQ509+GR509+GS509+GT509+GU509+GV509+GW509+GX509+GY509+GZ509</f>
        <v>0</v>
      </c>
      <c r="HB509" s="260" t="n">
        <f aca="false">GL509</f>
        <v>0</v>
      </c>
      <c r="HC509" s="260" t="n">
        <f aca="false">GM509+HA509</f>
        <v>0</v>
      </c>
      <c r="HD509" s="260" t="n">
        <f aca="false">HB509-HC509</f>
        <v>0</v>
      </c>
      <c r="HE509" s="264" t="n">
        <f aca="false">GO509-GJ509</f>
        <v>0</v>
      </c>
      <c r="HF509" s="264"/>
      <c r="HG509" s="264"/>
      <c r="HH509" s="264"/>
      <c r="HI509" s="264"/>
      <c r="HJ509" s="264"/>
      <c r="HK509" s="264"/>
      <c r="HL509" s="264"/>
      <c r="HM509" s="264"/>
      <c r="HN509" s="264"/>
      <c r="HO509" s="264"/>
      <c r="HP509" s="264"/>
      <c r="HQ509" s="264"/>
      <c r="HR509" s="264"/>
      <c r="HS509" s="264"/>
      <c r="HT509" s="264"/>
      <c r="HU509" s="264"/>
      <c r="HV509" s="264"/>
      <c r="HW509" s="264"/>
      <c r="HX509" s="264"/>
      <c r="HY509" s="264"/>
      <c r="HZ509" s="264"/>
      <c r="IA509" s="264"/>
      <c r="IB509" s="264"/>
      <c r="IC509" s="264"/>
      <c r="ID509" s="264"/>
      <c r="IE509" s="264"/>
      <c r="IF509" s="264"/>
      <c r="IG509" s="264"/>
      <c r="IH509" s="264"/>
      <c r="II509" s="264"/>
      <c r="IJ509" s="264"/>
      <c r="IK509" s="264"/>
      <c r="IL509" s="264"/>
      <c r="IM509" s="264"/>
      <c r="IN509" s="264"/>
      <c r="IO509" s="264"/>
      <c r="IP509" s="264"/>
      <c r="IQ509" s="264"/>
      <c r="IR509" s="264"/>
      <c r="IS509" s="264"/>
      <c r="IT509" s="264"/>
      <c r="IU509" s="264"/>
      <c r="IV509" s="264"/>
      <c r="IW509" s="264"/>
      <c r="IX509" s="264"/>
      <c r="IY509" s="264"/>
      <c r="IZ509" s="264"/>
      <c r="JA509" s="264"/>
      <c r="JB509" s="264"/>
      <c r="JC509" s="264"/>
      <c r="JD509" s="264"/>
      <c r="JE509" s="264"/>
      <c r="JF509" s="264"/>
      <c r="JG509" s="264"/>
      <c r="JH509" s="264"/>
      <c r="JI509" s="264"/>
      <c r="JJ509" s="264"/>
      <c r="JK509" s="264"/>
      <c r="JL509" s="264"/>
      <c r="JM509" s="265"/>
      <c r="JN509" s="265" t="n">
        <f aca="false">DH509-DG509</f>
        <v>0</v>
      </c>
    </row>
    <row r="510" s="201" customFormat="true" ht="22.35" hidden="false" customHeight="false" outlineLevel="0" collapsed="false">
      <c r="A510" s="249" t="n">
        <v>478</v>
      </c>
      <c r="B510" s="250" t="s">
        <v>984</v>
      </c>
      <c r="C510" s="251" t="n">
        <v>4683</v>
      </c>
      <c r="D510" s="252" t="s">
        <v>585</v>
      </c>
      <c r="E510" s="252" t="s">
        <v>472</v>
      </c>
      <c r="F510" s="253" t="n">
        <v>1</v>
      </c>
      <c r="G510" s="254" t="n">
        <v>52700</v>
      </c>
      <c r="H510" s="255" t="n">
        <v>0.18</v>
      </c>
      <c r="I510" s="256" t="n">
        <f aca="false">ROUND(F510*G510,2)</f>
        <v>52700</v>
      </c>
      <c r="J510" s="254" t="n">
        <f aca="false">ROUND(I510+F510*G510*H510,2)</f>
        <v>62186</v>
      </c>
      <c r="K510" s="257" t="n">
        <v>43094</v>
      </c>
      <c r="L510" s="257" t="n">
        <f aca="false">EDATE(K510,M510)-1</f>
        <v>44189</v>
      </c>
      <c r="M510" s="258" t="n">
        <v>36</v>
      </c>
      <c r="N510" s="254" t="n">
        <f aca="false">ROUND(G510/M510,2)*F510</f>
        <v>1463.89</v>
      </c>
      <c r="O510" s="254"/>
      <c r="P510" s="254" t="n">
        <v>0</v>
      </c>
      <c r="Q510" s="253" t="n">
        <v>1</v>
      </c>
      <c r="R510" s="254" t="n">
        <f aca="false">I510+AG510+P510</f>
        <v>52700</v>
      </c>
      <c r="S510" s="255" t="n">
        <f aca="false">H510</f>
        <v>0.18</v>
      </c>
      <c r="T510" s="254" t="n">
        <f aca="false">ROUND(Q510*R510,2)</f>
        <v>52700</v>
      </c>
      <c r="U510" s="254" t="n">
        <f aca="false">ROUND(T510+Q510*R510*S510,2)</f>
        <v>62186</v>
      </c>
      <c r="V510" s="257" t="n">
        <v>43094</v>
      </c>
      <c r="W510" s="257" t="n">
        <f aca="false">EDATE(V510,X510)-1</f>
        <v>44189</v>
      </c>
      <c r="X510" s="258" t="n">
        <v>36</v>
      </c>
      <c r="Y510" s="254" t="n">
        <f aca="false">ROUND((R510-Z510)/X510,2)*Q510</f>
        <v>1463.89</v>
      </c>
      <c r="Z510" s="254" t="n">
        <v>0</v>
      </c>
      <c r="AA510" s="254" t="n">
        <v>0</v>
      </c>
      <c r="AB510" s="254"/>
      <c r="AC510" s="254"/>
      <c r="AD510" s="254"/>
      <c r="AE510" s="254"/>
      <c r="AF510" s="254"/>
      <c r="AG510" s="254"/>
      <c r="AH510" s="254"/>
      <c r="AI510" s="254"/>
      <c r="AJ510" s="254"/>
      <c r="AK510" s="254"/>
      <c r="AL510" s="254"/>
      <c r="AM510" s="254"/>
      <c r="AN510" s="254"/>
      <c r="AO510" s="254"/>
      <c r="AP510" s="254"/>
      <c r="AQ510" s="254"/>
      <c r="AR510" s="254"/>
      <c r="AS510" s="254"/>
      <c r="AT510" s="254"/>
      <c r="AU510" s="254"/>
      <c r="AV510" s="254"/>
      <c r="AW510" s="254"/>
      <c r="AX510" s="254"/>
      <c r="AY510" s="254"/>
      <c r="AZ510" s="254"/>
      <c r="BA510" s="254"/>
      <c r="BB510" s="254"/>
      <c r="BC510" s="254"/>
      <c r="BD510" s="254"/>
      <c r="BE510" s="254"/>
      <c r="BF510" s="254"/>
      <c r="BG510" s="254"/>
      <c r="BH510" s="254"/>
      <c r="BI510" s="254"/>
      <c r="BJ510" s="254"/>
      <c r="BK510" s="254"/>
      <c r="BL510" s="254"/>
      <c r="BM510" s="254"/>
      <c r="BN510" s="254"/>
      <c r="BO510" s="254"/>
      <c r="BP510" s="254"/>
      <c r="BQ510" s="254"/>
      <c r="BR510" s="254"/>
      <c r="BS510" s="254"/>
      <c r="BT510" s="254"/>
      <c r="BU510" s="254"/>
      <c r="BV510" s="254"/>
      <c r="BW510" s="254"/>
      <c r="BX510" s="254"/>
      <c r="BY510" s="254"/>
      <c r="BZ510" s="254"/>
      <c r="CA510" s="254"/>
      <c r="CB510" s="254"/>
      <c r="CC510" s="254"/>
      <c r="CD510" s="254"/>
      <c r="CE510" s="254"/>
      <c r="CF510" s="254"/>
      <c r="CG510" s="254"/>
      <c r="CH510" s="254"/>
      <c r="CI510" s="254" t="e">
        <f aca="false">#N/A</f>
        <v>#N/A</v>
      </c>
      <c r="CJ510" s="254"/>
      <c r="CK510" s="254"/>
      <c r="CL510" s="254"/>
      <c r="CM510" s="257" t="n">
        <v>43094</v>
      </c>
      <c r="CN510" s="257" t="e">
        <f aca="false">EDATE(CM510,CO510)-1</f>
        <v>#N/A</v>
      </c>
      <c r="CO510" s="254" t="e">
        <f aca="false">#N/A</f>
        <v>#N/A</v>
      </c>
      <c r="CP510" s="254" t="e">
        <f aca="false">#N/A</f>
        <v>#N/A</v>
      </c>
      <c r="CQ510" s="254"/>
      <c r="CR510" s="254"/>
      <c r="CS510" s="254"/>
      <c r="CT510" s="260" t="n">
        <f aca="false">I510</f>
        <v>52700</v>
      </c>
      <c r="CU510" s="260" t="n">
        <f aca="false">CT510-CV510</f>
        <v>52700</v>
      </c>
      <c r="CV510" s="260" t="n">
        <v>0</v>
      </c>
      <c r="CW510" s="261" t="n">
        <f aca="false">IF(AND(CW$5&gt;$V510,CW$6&lt;=$W510),$Y510,IF(AND(MONTH(CW$6)=MONTH($W510),YEAR(CW$6)=YEAR($W510)),$T510-$X510*$Y510+$Y510,0))</f>
        <v>0</v>
      </c>
      <c r="CX510" s="261" t="n">
        <f aca="false">IF(AND(CX$5&gt;$V510,CX$6&lt;=$W510),$Y510,IF(AND(MONTH(CX$6)=MONTH($W510),YEAR(CX$6)=YEAR($W510)),$T510-$X510*$Y510+$Y510,0))</f>
        <v>0</v>
      </c>
      <c r="CY510" s="261" t="n">
        <f aca="false">IF(AND(CY$5&gt;$V510,CY$6&lt;=$W510),$Y510,IF(AND(MONTH(CY$6)=MONTH($W510),YEAR(CY$6)=YEAR($W510)),$T510-$X510*$Y510+$Y510,0))</f>
        <v>0</v>
      </c>
      <c r="CZ510" s="261" t="n">
        <f aca="false">IF(AND(CZ$5&gt;$V510,CZ$6&lt;=$W510),$Y510,IF(AND(MONTH(CZ$6)=MONTH($W510),YEAR(CZ$6)=YEAR($W510)),$T510-$X510*$Y510+$Y510,0))</f>
        <v>0</v>
      </c>
      <c r="DA510" s="261" t="n">
        <f aca="false">IF(AND(DA$5&gt;$V510,DA$6&lt;=$W510),$Y510,IF(AND(MONTH(DA$6)=MONTH($W510),YEAR(DA$6)=YEAR($W510)),$T510-$X510*$Y510+$Y510,0))</f>
        <v>0</v>
      </c>
      <c r="DB510" s="261" t="n">
        <f aca="false">IF(AND(DB$5&gt;$V510,DB$6&lt;=$W510),$Y510,IF(AND(MONTH(DB$6)=MONTH($W510),YEAR(DB$6)=YEAR($W510)),$T510-$X510*$Y510+$Y510,0))</f>
        <v>0</v>
      </c>
      <c r="DC510" s="261" t="n">
        <f aca="false">IF(AND(DC$5&gt;$V510,DC$6&lt;=$W510),$Y510,IF(AND(MONTH(DC$6)=MONTH($W510),YEAR(DC$6)=YEAR($W510)),$T510-$X510*$Y510+$Y510,0))</f>
        <v>0</v>
      </c>
      <c r="DD510" s="261" t="n">
        <f aca="false">IF(AND(DD$5&gt;$V510,DD$6&lt;=$W510),$Y510,IF(AND(MONTH(DD$6)=MONTH($W510),YEAR(DD$6)=YEAR($W510)),$T510-$X510*$Y510+$Y510,0))</f>
        <v>0</v>
      </c>
      <c r="DE510" s="261" t="n">
        <f aca="false">IF(AND(DE$5&gt;$V510,DE$6&lt;=$W510),$Y510,IF(AND(MONTH(DE$6)=MONTH($W510),YEAR(DE$6)=YEAR($W510)),$T510-$X510*$Y510+$Y510,0))</f>
        <v>0</v>
      </c>
      <c r="DF510" s="261" t="n">
        <f aca="false">IF(AND(DF$5&gt;$V510,DF$6&lt;=$W510),$Y510,IF(AND(MONTH(DF$6)=MONTH($W510),YEAR(DF$6)=YEAR($W510)),$T510-$X510*$Y510+$Y510,0))</f>
        <v>0</v>
      </c>
      <c r="DG510" s="261" t="n">
        <f aca="false">IF(AND(DG$5&gt;$V510,DG$6&lt;=$W510),$Y510,IF(AND(MONTH(DG$6)=MONTH($W510),YEAR(DG$6)=YEAR($W510)),$T510-$X510*$Y510+$Y510,0))</f>
        <v>0</v>
      </c>
      <c r="DH510" s="261" t="n">
        <f aca="false">IF(AND(DH$5&gt;$V510,DH$6&lt;=$W510),$Y510,IF(AND(MONTH(DH$6)=MONTH($W510),YEAR(DH$6)=YEAR($W510)),$T510-$X510*$Y510+$Y510,0))</f>
        <v>0</v>
      </c>
      <c r="DI510" s="260" t="n">
        <f aca="false">CW510+CX510+CY510+CZ510+DA510+DB510+DC510+DD510+DE510+DF510+DG510+DH510</f>
        <v>0</v>
      </c>
      <c r="DJ510" s="260"/>
      <c r="DK510" s="260"/>
      <c r="DL510" s="260" t="n">
        <f aca="false">DJ510-DK510</f>
        <v>0</v>
      </c>
      <c r="DM510" s="261" t="n">
        <f aca="false">IF(AND(DM$5&gt;$V510,DM$6&lt;=$W510),$Y510,IF(AND(MONTH(DM$6)=MONTH($W510),YEAR(DM$6)=YEAR($W510)),$T510-$X510*$Y510+$Y510,0))</f>
        <v>0</v>
      </c>
      <c r="DN510" s="261" t="n">
        <f aca="false">IF(AND(DN$5&gt;$V510,DN$6&lt;=$W510),$Y510,IF(AND(MONTH(DN$6)=MONTH($W510),YEAR(DN$6)=YEAR($W510)),$T510-$X510*$Y510+$Y510,0))</f>
        <v>0</v>
      </c>
      <c r="DO510" s="261" t="n">
        <f aca="false">IF(AND(DO$5&gt;$V510,DO$6&lt;=$W510),$Y510,IF(AND(MONTH(DO$6)=MONTH($W510),YEAR(DO$6)=YEAR($W510)),$T510-$X510*$Y510+$Y510,0))</f>
        <v>0</v>
      </c>
      <c r="DP510" s="261" t="n">
        <f aca="false">IF(AND(DP$5&gt;$V510,DP$6&lt;=$W510),$Y510,IF(AND(MONTH(DP$6)=MONTH($W510),YEAR(DP$6)=YEAR($W510)),$T510-$X510*$Y510+$Y510,0))</f>
        <v>0</v>
      </c>
      <c r="DQ510" s="261" t="n">
        <f aca="false">IF(AND(DQ$5&gt;$V510,DQ$6&lt;=$W510),$Y510,IF(AND(MONTH(DQ$6)=MONTH($W510),YEAR(DQ$6)=YEAR($W510)),$T510-$X510*$Y510+$Y510,0))</f>
        <v>0</v>
      </c>
      <c r="DR510" s="261" t="n">
        <f aca="false">IF(AND(DR$5&gt;$V510,DR$6&lt;=$W510),$Y510,IF(AND(MONTH(DR$6)=MONTH($W510),YEAR(DR$6)=YEAR($W510)),$T510-$X510*$Y510+$Y510,0))</f>
        <v>0</v>
      </c>
      <c r="DS510" s="261" t="n">
        <f aca="false">IF(AND(DS$5&gt;$V510,DS$6&lt;=$W510),$Y510,IF(AND(MONTH(DS$6)=MONTH($W510),YEAR(DS$6)=YEAR($W510)),$T510-$X510*$Y510+$Y510,0))</f>
        <v>0</v>
      </c>
      <c r="DT510" s="261" t="n">
        <f aca="false">IF(AND(DT$5&gt;$V510,DT$6&lt;=$W510),$Y510,IF(AND(MONTH(DT$6)=MONTH($W510),YEAR(DT$6)=YEAR($W510)),$T510-$X510*$Y510+$Y510,0))</f>
        <v>0</v>
      </c>
      <c r="DU510" s="261" t="n">
        <f aca="false">IF(AND(DU$5&gt;$V510,DU$6&lt;=$W510),$Y510,IF(AND(MONTH(DU$6)=MONTH($W510),YEAR(DU$6)=YEAR($W510)),$T510-$X510*$Y510+$Y510,0))</f>
        <v>0</v>
      </c>
      <c r="DV510" s="261" t="n">
        <f aca="false">IF(AND(DV$5&gt;$V510,DV$6&lt;=$W510),$Y510,IF(AND(MONTH(DV$6)=MONTH($W510),YEAR(DV$6)=YEAR($W510)),$T510-$X510*$Y510+$Y510,0))</f>
        <v>0</v>
      </c>
      <c r="DW510" s="261" t="n">
        <f aca="false">IF(AND(DW$5&gt;$V510,DW$6&lt;=$W510),$Y510,IF(AND(MONTH(DW$6)=MONTH($W510),YEAR(DW$6)=YEAR($W510)),$T510-$X510*$Y510+$Y510,0))</f>
        <v>0</v>
      </c>
      <c r="DX510" s="261" t="n">
        <f aca="false">IF(AND(DX$5&gt;$V510,DX$6&lt;=$W510),$Y510,IF(AND(MONTH(DX$6)=MONTH($W510),YEAR(DX$6)=YEAR($W510)),$T510-AA510-$X510*$Y510+$Y510,0))</f>
        <v>0</v>
      </c>
      <c r="DY510" s="260" t="n">
        <f aca="false">DM510+DN510+DO510+DP510+DQ510+DR510+DS510+DT510+DU510+DV510+DW510+DX510</f>
        <v>0</v>
      </c>
      <c r="DZ510" s="260" t="n">
        <f aca="false">DJ510+AY510+BA510+BC510+BE510+BG510+BI510+BK510+BM510+BO510</f>
        <v>0</v>
      </c>
      <c r="EA510" s="260" t="n">
        <f aca="false">DK510+DY510</f>
        <v>0</v>
      </c>
      <c r="EB510" s="260" t="n">
        <f aca="false">DZ510-EA510</f>
        <v>0</v>
      </c>
      <c r="EC510" s="261" t="n">
        <f aca="false">IF(AND(EC$5&gt;$V510,EC$6&lt;=$W510),$Y510,IF(AND(MONTH(EC$6)=MONTH($W510),YEAR(EC$6)=YEAR($W510)),$T510-$X510*$Y510+$Y510,0))</f>
        <v>0</v>
      </c>
      <c r="ED510" s="261" t="n">
        <f aca="false">IF(AND(ED$5&gt;$V510,ED$6&lt;=$W510),$Y510,IF(AND(MONTH(ED$6)=MONTH($W510),YEAR(ED$6)=YEAR($W510)),$T510-$X510*$Y510+$Y510,0))</f>
        <v>0</v>
      </c>
      <c r="EE510" s="261" t="n">
        <f aca="false">IF(AND(EE$5&gt;$V510,EE$6&lt;=$W510),$Y510,IF(AND(MONTH(EE$6)=MONTH($W510),YEAR(EE$6)=YEAR($W510)),$T510-$X510*$Y510+$Y510,0))</f>
        <v>0</v>
      </c>
      <c r="EF510" s="261" t="n">
        <f aca="false">IF(AND(EF$5&gt;$V510,EF$6&lt;=$W510),$Y510,IF(AND(MONTH(EF$6)=MONTH($W510),YEAR(EF$6)=YEAR($W510)),$T510-$X510*$Y510+$Y510,0))</f>
        <v>0</v>
      </c>
      <c r="EG510" s="261" t="n">
        <f aca="false">IF(AND(EG$5&gt;$V510,EG$6&lt;=$W510),$Y510,IF(AND(MONTH(EG$6)=MONTH($W510),YEAR(EG$6)=YEAR($W510)),$T510-$X510*$Y510+$Y510,0))</f>
        <v>0</v>
      </c>
      <c r="EH510" s="261" t="n">
        <f aca="false">IF(AND(EH$5&gt;$V510,EH$6&lt;=$W510),$Y510,IF(AND(MONTH(EH$6)=MONTH($W510),YEAR(EH$6)=YEAR($W510)),$T510-$X510*$Y510+$Y510,0))</f>
        <v>0</v>
      </c>
      <c r="EI510" s="261" t="n">
        <f aca="false">IF(AND(EI$5&gt;$V510,EI$6&lt;=$W510),$Y510,IF(AND(MONTH(EI$6)=MONTH($W510),YEAR(EI$6)=YEAR($W510)),$T510-$X510*$Y510+$Y510,0))</f>
        <v>0</v>
      </c>
      <c r="EJ510" s="261" t="n">
        <f aca="false">IF(AND(EJ$5&gt;$V510,EJ$6&lt;=$W510),$Y510,IF(AND(MONTH(EJ$6)=MONTH($W510),YEAR(EJ$6)=YEAR($W510)),$T510-$X510*$Y510+$Y510,0))</f>
        <v>0</v>
      </c>
      <c r="EK510" s="261" t="n">
        <f aca="false">IF(AND(EK$5&gt;$V510,EK$6&lt;=$W510),$Y510,IF(AND(MONTH(EK$6)=MONTH($W510),YEAR(EK$6)=YEAR($W510)),$T510-$X510*$Y510+$Y510,0))</f>
        <v>0</v>
      </c>
      <c r="EL510" s="261" t="n">
        <f aca="false">IF(AND(EL$5&gt;$V510,EL$6&lt;=$W510),$Y510,IF(AND(MONTH(EL$6)=MONTH($W510),YEAR(EL$6)=YEAR($W510)),$T510-$X510*$Y510+$Y510,0))</f>
        <v>0</v>
      </c>
      <c r="EM510" s="261" t="n">
        <f aca="false">IF(AND(EM$5&gt;$V510,EM$6&lt;=$W510),$Y510,IF(AND(MONTH(EM$6)=MONTH($W510),YEAR(EM$6)=YEAR($W510)),$T510-$X510*$Y510+$Y510,0))</f>
        <v>0</v>
      </c>
      <c r="EN510" s="261" t="n">
        <f aca="false">IF(AND(EN$5&gt;$V510,EN$6&lt;=$W510),$Y510,IF(AND(MONTH(EN$6)=MONTH($W510),YEAR(EN$6)=YEAR($W510)),$T510-$X510*$Y510+$Y510,0))</f>
        <v>0</v>
      </c>
      <c r="EO510" s="260" t="n">
        <f aca="false">EC510+ED510+EE510+EF510+EG510+EH510+EI510+EJ510+EK510+EL510+EM510+EN510</f>
        <v>0</v>
      </c>
      <c r="EP510" s="260" t="n">
        <v>0</v>
      </c>
      <c r="EQ510" s="260" t="n">
        <f aca="false">EA510+EO510</f>
        <v>0</v>
      </c>
      <c r="ER510" s="260" t="n">
        <f aca="false">EP510-EQ510</f>
        <v>0</v>
      </c>
      <c r="ES510" s="261"/>
      <c r="ET510" s="261"/>
      <c r="EU510" s="261"/>
      <c r="EV510" s="261"/>
      <c r="EW510" s="261"/>
      <c r="EX510" s="261"/>
      <c r="EY510" s="261"/>
      <c r="EZ510" s="261"/>
      <c r="FA510" s="261"/>
      <c r="FB510" s="261"/>
      <c r="FC510" s="261"/>
      <c r="FD510" s="261"/>
      <c r="FE510" s="260" t="n">
        <f aca="false">ES510+ET510+EU510+EV510+EW510+EX510+EY510+EZ510+FA510+FB510+FC510+FD510</f>
        <v>0</v>
      </c>
      <c r="FF510" s="260" t="n">
        <f aca="false">EP510</f>
        <v>0</v>
      </c>
      <c r="FG510" s="260" t="n">
        <f aca="false">EQ510+FE510</f>
        <v>0</v>
      </c>
      <c r="FH510" s="260" t="n">
        <f aca="false">FF510-FG510</f>
        <v>0</v>
      </c>
      <c r="FI510" s="261"/>
      <c r="FJ510" s="261"/>
      <c r="FK510" s="261"/>
      <c r="FL510" s="261"/>
      <c r="FM510" s="261"/>
      <c r="FN510" s="261"/>
      <c r="FO510" s="261"/>
      <c r="FP510" s="261"/>
      <c r="FQ510" s="261"/>
      <c r="FR510" s="261"/>
      <c r="FS510" s="261"/>
      <c r="FT510" s="261"/>
      <c r="FU510" s="260" t="n">
        <f aca="false">FI510+FJ510+FK510+FL510+FM510+FN510+FO510+FP510+FQ510+FR510+FS510+FT510</f>
        <v>0</v>
      </c>
      <c r="FV510" s="260" t="n">
        <f aca="false">FF510</f>
        <v>0</v>
      </c>
      <c r="FW510" s="260" t="n">
        <f aca="false">FG510+FU510</f>
        <v>0</v>
      </c>
      <c r="FX510" s="260" t="n">
        <f aca="false">FV510-FW510</f>
        <v>0</v>
      </c>
      <c r="FY510" s="261"/>
      <c r="FZ510" s="261"/>
      <c r="GA510" s="261"/>
      <c r="GB510" s="261"/>
      <c r="GC510" s="261"/>
      <c r="GD510" s="261"/>
      <c r="GE510" s="261"/>
      <c r="GF510" s="261"/>
      <c r="GG510" s="261"/>
      <c r="GH510" s="261"/>
      <c r="GI510" s="261"/>
      <c r="GJ510" s="261"/>
      <c r="GK510" s="260" t="n">
        <f aca="false">FY510+FZ510+GA510+GB510+GC510+GD510+GE510+GF510+GG510+GH510+GI510+GJ510</f>
        <v>0</v>
      </c>
      <c r="GL510" s="260" t="n">
        <f aca="false">FV510</f>
        <v>0</v>
      </c>
      <c r="GM510" s="260" t="n">
        <f aca="false">FW510+GK510</f>
        <v>0</v>
      </c>
      <c r="GN510" s="260" t="n">
        <f aca="false">GL510-GM510</f>
        <v>0</v>
      </c>
      <c r="GO510" s="261"/>
      <c r="GP510" s="261"/>
      <c r="GQ510" s="261"/>
      <c r="GR510" s="261"/>
      <c r="GS510" s="261"/>
      <c r="GT510" s="261"/>
      <c r="GU510" s="261"/>
      <c r="GV510" s="261"/>
      <c r="GW510" s="261"/>
      <c r="GX510" s="261"/>
      <c r="GY510" s="261"/>
      <c r="GZ510" s="261"/>
      <c r="HA510" s="260" t="n">
        <f aca="false">GO510+GP510+GQ510+GR510+GS510+GT510+GU510+GV510+GW510+GX510+GY510+GZ510</f>
        <v>0</v>
      </c>
      <c r="HB510" s="260" t="n">
        <f aca="false">GL510</f>
        <v>0</v>
      </c>
      <c r="HC510" s="260" t="n">
        <f aca="false">GM510+HA510</f>
        <v>0</v>
      </c>
      <c r="HD510" s="260" t="n">
        <f aca="false">HB510-HC510</f>
        <v>0</v>
      </c>
      <c r="HE510" s="264" t="n">
        <f aca="false">GO510-GJ510</f>
        <v>0</v>
      </c>
      <c r="HF510" s="264"/>
      <c r="HG510" s="264"/>
      <c r="HH510" s="264"/>
      <c r="HI510" s="264"/>
      <c r="HJ510" s="264"/>
      <c r="HK510" s="264"/>
      <c r="HL510" s="264"/>
      <c r="HM510" s="264"/>
      <c r="HN510" s="264"/>
      <c r="HO510" s="264"/>
      <c r="HP510" s="264"/>
      <c r="HQ510" s="264"/>
      <c r="HR510" s="264"/>
      <c r="HS510" s="264"/>
      <c r="HT510" s="264"/>
      <c r="HU510" s="264"/>
      <c r="HV510" s="264"/>
      <c r="HW510" s="264"/>
      <c r="HX510" s="264"/>
      <c r="HY510" s="264"/>
      <c r="HZ510" s="264"/>
      <c r="IA510" s="264"/>
      <c r="IB510" s="264"/>
      <c r="IC510" s="264"/>
      <c r="ID510" s="264"/>
      <c r="IE510" s="264"/>
      <c r="IF510" s="264"/>
      <c r="IG510" s="264"/>
      <c r="IH510" s="264"/>
      <c r="II510" s="264"/>
      <c r="IJ510" s="264"/>
      <c r="IK510" s="264"/>
      <c r="IL510" s="264"/>
      <c r="IM510" s="264"/>
      <c r="IN510" s="264"/>
      <c r="IO510" s="264"/>
      <c r="IP510" s="264"/>
      <c r="IQ510" s="264"/>
      <c r="IR510" s="264"/>
      <c r="IS510" s="264"/>
      <c r="IT510" s="264"/>
      <c r="IU510" s="264"/>
      <c r="IV510" s="264"/>
      <c r="IW510" s="264"/>
      <c r="IX510" s="264"/>
      <c r="IY510" s="264"/>
      <c r="IZ510" s="264"/>
      <c r="JA510" s="264"/>
      <c r="JB510" s="264"/>
      <c r="JC510" s="264"/>
      <c r="JD510" s="264"/>
      <c r="JE510" s="264"/>
      <c r="JF510" s="264"/>
      <c r="JG510" s="264"/>
      <c r="JH510" s="264"/>
      <c r="JI510" s="264"/>
      <c r="JJ510" s="264"/>
      <c r="JK510" s="264"/>
      <c r="JL510" s="264"/>
      <c r="JM510" s="265"/>
      <c r="JN510" s="265" t="n">
        <f aca="false">DH510-DG510</f>
        <v>0</v>
      </c>
    </row>
    <row r="511" s="201" customFormat="true" ht="22.35" hidden="false" customHeight="false" outlineLevel="0" collapsed="false">
      <c r="A511" s="249" t="n">
        <v>479</v>
      </c>
      <c r="B511" s="250" t="s">
        <v>985</v>
      </c>
      <c r="C511" s="251" t="n">
        <v>4684</v>
      </c>
      <c r="D511" s="252" t="s">
        <v>585</v>
      </c>
      <c r="E511" s="252" t="s">
        <v>472</v>
      </c>
      <c r="F511" s="253" t="n">
        <v>1</v>
      </c>
      <c r="G511" s="254" t="n">
        <v>52700</v>
      </c>
      <c r="H511" s="255" t="n">
        <v>0.18</v>
      </c>
      <c r="I511" s="256" t="n">
        <f aca="false">ROUND(F511*G511,2)</f>
        <v>52700</v>
      </c>
      <c r="J511" s="254" t="n">
        <f aca="false">ROUND(I511+F511*G511*H511,2)</f>
        <v>62186</v>
      </c>
      <c r="K511" s="257" t="n">
        <v>43094</v>
      </c>
      <c r="L511" s="257" t="n">
        <f aca="false">EDATE(K511,M511)-1</f>
        <v>44189</v>
      </c>
      <c r="M511" s="258" t="n">
        <v>36</v>
      </c>
      <c r="N511" s="254" t="n">
        <f aca="false">ROUND(G511/M511,2)*F511</f>
        <v>1463.89</v>
      </c>
      <c r="O511" s="254"/>
      <c r="P511" s="254" t="n">
        <v>0</v>
      </c>
      <c r="Q511" s="253" t="n">
        <v>1</v>
      </c>
      <c r="R511" s="254" t="n">
        <f aca="false">I511+AG511+P511</f>
        <v>52700</v>
      </c>
      <c r="S511" s="255" t="n">
        <f aca="false">H511</f>
        <v>0.18</v>
      </c>
      <c r="T511" s="254" t="n">
        <f aca="false">ROUND(Q511*R511,2)</f>
        <v>52700</v>
      </c>
      <c r="U511" s="254" t="n">
        <f aca="false">ROUND(T511+Q511*R511*S511,2)</f>
        <v>62186</v>
      </c>
      <c r="V511" s="257" t="n">
        <v>43094</v>
      </c>
      <c r="W511" s="257" t="n">
        <f aca="false">EDATE(V511,X511)-1</f>
        <v>44189</v>
      </c>
      <c r="X511" s="258" t="n">
        <v>36</v>
      </c>
      <c r="Y511" s="254" t="n">
        <f aca="false">ROUND((R511-Z511)/X511,2)*Q511</f>
        <v>1463.89</v>
      </c>
      <c r="Z511" s="254" t="n">
        <v>0</v>
      </c>
      <c r="AA511" s="254" t="n">
        <v>0</v>
      </c>
      <c r="AB511" s="254"/>
      <c r="AC511" s="254"/>
      <c r="AD511" s="254"/>
      <c r="AE511" s="254"/>
      <c r="AF511" s="254"/>
      <c r="AG511" s="254"/>
      <c r="AH511" s="254"/>
      <c r="AI511" s="254"/>
      <c r="AJ511" s="254"/>
      <c r="AK511" s="254"/>
      <c r="AL511" s="254"/>
      <c r="AM511" s="254"/>
      <c r="AN511" s="254"/>
      <c r="AO511" s="254"/>
      <c r="AP511" s="254"/>
      <c r="AQ511" s="254"/>
      <c r="AR511" s="254"/>
      <c r="AS511" s="254"/>
      <c r="AT511" s="254"/>
      <c r="AU511" s="254"/>
      <c r="AV511" s="254"/>
      <c r="AW511" s="254"/>
      <c r="AX511" s="254"/>
      <c r="AY511" s="254"/>
      <c r="AZ511" s="254"/>
      <c r="BA511" s="254"/>
      <c r="BB511" s="254"/>
      <c r="BC511" s="254"/>
      <c r="BD511" s="254"/>
      <c r="BE511" s="254"/>
      <c r="BF511" s="254"/>
      <c r="BG511" s="254"/>
      <c r="BH511" s="254"/>
      <c r="BI511" s="254"/>
      <c r="BJ511" s="254"/>
      <c r="BK511" s="254"/>
      <c r="BL511" s="254"/>
      <c r="BM511" s="254"/>
      <c r="BN511" s="254"/>
      <c r="BO511" s="254"/>
      <c r="BP511" s="254"/>
      <c r="BQ511" s="254"/>
      <c r="BR511" s="254"/>
      <c r="BS511" s="254"/>
      <c r="BT511" s="254"/>
      <c r="BU511" s="254"/>
      <c r="BV511" s="254"/>
      <c r="BW511" s="254"/>
      <c r="BX511" s="254"/>
      <c r="BY511" s="254"/>
      <c r="BZ511" s="254"/>
      <c r="CA511" s="254"/>
      <c r="CB511" s="254"/>
      <c r="CC511" s="254"/>
      <c r="CD511" s="254"/>
      <c r="CE511" s="254"/>
      <c r="CF511" s="254"/>
      <c r="CG511" s="254"/>
      <c r="CH511" s="254"/>
      <c r="CI511" s="254" t="e">
        <f aca="false">#N/A</f>
        <v>#N/A</v>
      </c>
      <c r="CJ511" s="254"/>
      <c r="CK511" s="254"/>
      <c r="CL511" s="254"/>
      <c r="CM511" s="257" t="n">
        <v>43094</v>
      </c>
      <c r="CN511" s="257" t="e">
        <f aca="false">EDATE(CM511,CO511)-1</f>
        <v>#N/A</v>
      </c>
      <c r="CO511" s="254" t="e">
        <f aca="false">#N/A</f>
        <v>#N/A</v>
      </c>
      <c r="CP511" s="254" t="e">
        <f aca="false">#N/A</f>
        <v>#N/A</v>
      </c>
      <c r="CQ511" s="254"/>
      <c r="CR511" s="254"/>
      <c r="CS511" s="254"/>
      <c r="CT511" s="260" t="n">
        <f aca="false">I511</f>
        <v>52700</v>
      </c>
      <c r="CU511" s="260" t="n">
        <f aca="false">CT511-CV511</f>
        <v>52700</v>
      </c>
      <c r="CV511" s="260" t="n">
        <v>0</v>
      </c>
      <c r="CW511" s="261" t="n">
        <f aca="false">IF(AND(CW$5&gt;$V511,CW$6&lt;=$W511),$Y511,IF(AND(MONTH(CW$6)=MONTH($W511),YEAR(CW$6)=YEAR($W511)),$T511-$X511*$Y511+$Y511,0))</f>
        <v>0</v>
      </c>
      <c r="CX511" s="261" t="n">
        <f aca="false">IF(AND(CX$5&gt;$V511,CX$6&lt;=$W511),$Y511,IF(AND(MONTH(CX$6)=MONTH($W511),YEAR(CX$6)=YEAR($W511)),$T511-$X511*$Y511+$Y511,0))</f>
        <v>0</v>
      </c>
      <c r="CY511" s="261" t="n">
        <f aca="false">IF(AND(CY$5&gt;$V511,CY$6&lt;=$W511),$Y511,IF(AND(MONTH(CY$6)=MONTH($W511),YEAR(CY$6)=YEAR($W511)),$T511-$X511*$Y511+$Y511,0))</f>
        <v>0</v>
      </c>
      <c r="CZ511" s="261" t="n">
        <f aca="false">IF(AND(CZ$5&gt;$V511,CZ$6&lt;=$W511),$Y511,IF(AND(MONTH(CZ$6)=MONTH($W511),YEAR(CZ$6)=YEAR($W511)),$T511-$X511*$Y511+$Y511,0))</f>
        <v>0</v>
      </c>
      <c r="DA511" s="261" t="n">
        <f aca="false">IF(AND(DA$5&gt;$V511,DA$6&lt;=$W511),$Y511,IF(AND(MONTH(DA$6)=MONTH($W511),YEAR(DA$6)=YEAR($W511)),$T511-$X511*$Y511+$Y511,0))</f>
        <v>0</v>
      </c>
      <c r="DB511" s="261" t="n">
        <f aca="false">IF(AND(DB$5&gt;$V511,DB$6&lt;=$W511),$Y511,IF(AND(MONTH(DB$6)=MONTH($W511),YEAR(DB$6)=YEAR($W511)),$T511-$X511*$Y511+$Y511,0))</f>
        <v>0</v>
      </c>
      <c r="DC511" s="261" t="n">
        <f aca="false">IF(AND(DC$5&gt;$V511,DC$6&lt;=$W511),$Y511,IF(AND(MONTH(DC$6)=MONTH($W511),YEAR(DC$6)=YEAR($W511)),$T511-$X511*$Y511+$Y511,0))</f>
        <v>0</v>
      </c>
      <c r="DD511" s="261" t="n">
        <f aca="false">IF(AND(DD$5&gt;$V511,DD$6&lt;=$W511),$Y511,IF(AND(MONTH(DD$6)=MONTH($W511),YEAR(DD$6)=YEAR($W511)),$T511-$X511*$Y511+$Y511,0))</f>
        <v>0</v>
      </c>
      <c r="DE511" s="261" t="n">
        <f aca="false">IF(AND(DE$5&gt;$V511,DE$6&lt;=$W511),$Y511,IF(AND(MONTH(DE$6)=MONTH($W511),YEAR(DE$6)=YEAR($W511)),$T511-$X511*$Y511+$Y511,0))</f>
        <v>0</v>
      </c>
      <c r="DF511" s="261" t="n">
        <f aca="false">IF(AND(DF$5&gt;$V511,DF$6&lt;=$W511),$Y511,IF(AND(MONTH(DF$6)=MONTH($W511),YEAR(DF$6)=YEAR($W511)),$T511-$X511*$Y511+$Y511,0))</f>
        <v>0</v>
      </c>
      <c r="DG511" s="261" t="n">
        <f aca="false">IF(AND(DG$5&gt;$V511,DG$6&lt;=$W511),$Y511,IF(AND(MONTH(DG$6)=MONTH($W511),YEAR(DG$6)=YEAR($W511)),$T511-$X511*$Y511+$Y511,0))</f>
        <v>0</v>
      </c>
      <c r="DH511" s="261" t="n">
        <f aca="false">IF(AND(DH$5&gt;$V511,DH$6&lt;=$W511),$Y511,IF(AND(MONTH(DH$6)=MONTH($W511),YEAR(DH$6)=YEAR($W511)),$T511-$X511*$Y511+$Y511,0))</f>
        <v>0</v>
      </c>
      <c r="DI511" s="260" t="n">
        <f aca="false">CW511+CX511+CY511+CZ511+DA511+DB511+DC511+DD511+DE511+DF511+DG511+DH511</f>
        <v>0</v>
      </c>
      <c r="DJ511" s="260"/>
      <c r="DK511" s="260"/>
      <c r="DL511" s="260" t="n">
        <f aca="false">DJ511-DK511</f>
        <v>0</v>
      </c>
      <c r="DM511" s="261" t="n">
        <f aca="false">IF(AND(DM$5&gt;$V511,DM$6&lt;=$W511),$Y511,IF(AND(MONTH(DM$6)=MONTH($W511),YEAR(DM$6)=YEAR($W511)),$T511-$X511*$Y511+$Y511,0))</f>
        <v>0</v>
      </c>
      <c r="DN511" s="261" t="n">
        <f aca="false">IF(AND(DN$5&gt;$V511,DN$6&lt;=$W511),$Y511,IF(AND(MONTH(DN$6)=MONTH($W511),YEAR(DN$6)=YEAR($W511)),$T511-$X511*$Y511+$Y511,0))</f>
        <v>0</v>
      </c>
      <c r="DO511" s="261" t="n">
        <f aca="false">IF(AND(DO$5&gt;$V511,DO$6&lt;=$W511),$Y511,IF(AND(MONTH(DO$6)=MONTH($W511),YEAR(DO$6)=YEAR($W511)),$T511-$X511*$Y511+$Y511,0))</f>
        <v>0</v>
      </c>
      <c r="DP511" s="261" t="n">
        <f aca="false">IF(AND(DP$5&gt;$V511,DP$6&lt;=$W511),$Y511,IF(AND(MONTH(DP$6)=MONTH($W511),YEAR(DP$6)=YEAR($W511)),$T511-$X511*$Y511+$Y511,0))</f>
        <v>0</v>
      </c>
      <c r="DQ511" s="261" t="n">
        <f aca="false">IF(AND(DQ$5&gt;$V511,DQ$6&lt;=$W511),$Y511,IF(AND(MONTH(DQ$6)=MONTH($W511),YEAR(DQ$6)=YEAR($W511)),$T511-$X511*$Y511+$Y511,0))</f>
        <v>0</v>
      </c>
      <c r="DR511" s="261" t="n">
        <f aca="false">IF(AND(DR$5&gt;$V511,DR$6&lt;=$W511),$Y511,IF(AND(MONTH(DR$6)=MONTH($W511),YEAR(DR$6)=YEAR($W511)),$T511-$X511*$Y511+$Y511,0))</f>
        <v>0</v>
      </c>
      <c r="DS511" s="261" t="n">
        <f aca="false">IF(AND(DS$5&gt;$V511,DS$6&lt;=$W511),$Y511,IF(AND(MONTH(DS$6)=MONTH($W511),YEAR(DS$6)=YEAR($W511)),$T511-$X511*$Y511+$Y511,0))</f>
        <v>0</v>
      </c>
      <c r="DT511" s="261" t="n">
        <f aca="false">IF(AND(DT$5&gt;$V511,DT$6&lt;=$W511),$Y511,IF(AND(MONTH(DT$6)=MONTH($W511),YEAR(DT$6)=YEAR($W511)),$T511-$X511*$Y511+$Y511,0))</f>
        <v>0</v>
      </c>
      <c r="DU511" s="261" t="n">
        <f aca="false">IF(AND(DU$5&gt;$V511,DU$6&lt;=$W511),$Y511,IF(AND(MONTH(DU$6)=MONTH($W511),YEAR(DU$6)=YEAR($W511)),$T511-$X511*$Y511+$Y511,0))</f>
        <v>0</v>
      </c>
      <c r="DV511" s="261" t="n">
        <f aca="false">IF(AND(DV$5&gt;$V511,DV$6&lt;=$W511),$Y511,IF(AND(MONTH(DV$6)=MONTH($W511),YEAR(DV$6)=YEAR($W511)),$T511-$X511*$Y511+$Y511,0))</f>
        <v>0</v>
      </c>
      <c r="DW511" s="261" t="n">
        <f aca="false">IF(AND(DW$5&gt;$V511,DW$6&lt;=$W511),$Y511,IF(AND(MONTH(DW$6)=MONTH($W511),YEAR(DW$6)=YEAR($W511)),$T511-$X511*$Y511+$Y511,0))</f>
        <v>0</v>
      </c>
      <c r="DX511" s="261" t="n">
        <f aca="false">IF(AND(DX$5&gt;$V511,DX$6&lt;=$W511),$Y511,IF(AND(MONTH(DX$6)=MONTH($W511),YEAR(DX$6)=YEAR($W511)),$T511-AA511-$X511*$Y511+$Y511,0))</f>
        <v>0</v>
      </c>
      <c r="DY511" s="260" t="n">
        <f aca="false">DM511+DN511+DO511+DP511+DQ511+DR511+DS511+DT511+DU511+DV511+DW511+DX511</f>
        <v>0</v>
      </c>
      <c r="DZ511" s="260" t="n">
        <f aca="false">DJ511+AY511+BA511+BC511+BE511+BG511+BI511+BK511+BM511+BO511</f>
        <v>0</v>
      </c>
      <c r="EA511" s="260" t="n">
        <f aca="false">DK511+DY511</f>
        <v>0</v>
      </c>
      <c r="EB511" s="260" t="n">
        <f aca="false">DZ511-EA511</f>
        <v>0</v>
      </c>
      <c r="EC511" s="261" t="n">
        <f aca="false">IF(AND(EC$5&gt;$V511,EC$6&lt;=$W511),$Y511,IF(AND(MONTH(EC$6)=MONTH($W511),YEAR(EC$6)=YEAR($W511)),$T511-$X511*$Y511+$Y511,0))</f>
        <v>0</v>
      </c>
      <c r="ED511" s="261" t="n">
        <f aca="false">IF(AND(ED$5&gt;$V511,ED$6&lt;=$W511),$Y511,IF(AND(MONTH(ED$6)=MONTH($W511),YEAR(ED$6)=YEAR($W511)),$T511-$X511*$Y511+$Y511,0))</f>
        <v>0</v>
      </c>
      <c r="EE511" s="261" t="n">
        <f aca="false">IF(AND(EE$5&gt;$V511,EE$6&lt;=$W511),$Y511,IF(AND(MONTH(EE$6)=MONTH($W511),YEAR(EE$6)=YEAR($W511)),$T511-$X511*$Y511+$Y511,0))</f>
        <v>0</v>
      </c>
      <c r="EF511" s="261" t="n">
        <f aca="false">IF(AND(EF$5&gt;$V511,EF$6&lt;=$W511),$Y511,IF(AND(MONTH(EF$6)=MONTH($W511),YEAR(EF$6)=YEAR($W511)),$T511-$X511*$Y511+$Y511,0))</f>
        <v>0</v>
      </c>
      <c r="EG511" s="261" t="n">
        <f aca="false">IF(AND(EG$5&gt;$V511,EG$6&lt;=$W511),$Y511,IF(AND(MONTH(EG$6)=MONTH($W511),YEAR(EG$6)=YEAR($W511)),$T511-$X511*$Y511+$Y511,0))</f>
        <v>0</v>
      </c>
      <c r="EH511" s="261" t="n">
        <f aca="false">IF(AND(EH$5&gt;$V511,EH$6&lt;=$W511),$Y511,IF(AND(MONTH(EH$6)=MONTH($W511),YEAR(EH$6)=YEAR($W511)),$T511-$X511*$Y511+$Y511,0))</f>
        <v>0</v>
      </c>
      <c r="EI511" s="261" t="n">
        <f aca="false">IF(AND(EI$5&gt;$V511,EI$6&lt;=$W511),$Y511,IF(AND(MONTH(EI$6)=MONTH($W511),YEAR(EI$6)=YEAR($W511)),$T511-$X511*$Y511+$Y511,0))</f>
        <v>0</v>
      </c>
      <c r="EJ511" s="261" t="n">
        <f aca="false">IF(AND(EJ$5&gt;$V511,EJ$6&lt;=$W511),$Y511,IF(AND(MONTH(EJ$6)=MONTH($W511),YEAR(EJ$6)=YEAR($W511)),$T511-$X511*$Y511+$Y511,0))</f>
        <v>0</v>
      </c>
      <c r="EK511" s="261" t="n">
        <f aca="false">IF(AND(EK$5&gt;$V511,EK$6&lt;=$W511),$Y511,IF(AND(MONTH(EK$6)=MONTH($W511),YEAR(EK$6)=YEAR($W511)),$T511-$X511*$Y511+$Y511,0))</f>
        <v>0</v>
      </c>
      <c r="EL511" s="261" t="n">
        <f aca="false">IF(AND(EL$5&gt;$V511,EL$6&lt;=$W511),$Y511,IF(AND(MONTH(EL$6)=MONTH($W511),YEAR(EL$6)=YEAR($W511)),$T511-$X511*$Y511+$Y511,0))</f>
        <v>0</v>
      </c>
      <c r="EM511" s="261" t="n">
        <f aca="false">IF(AND(EM$5&gt;$V511,EM$6&lt;=$W511),$Y511,IF(AND(MONTH(EM$6)=MONTH($W511),YEAR(EM$6)=YEAR($W511)),$T511-$X511*$Y511+$Y511,0))</f>
        <v>0</v>
      </c>
      <c r="EN511" s="261" t="n">
        <f aca="false">IF(AND(EN$5&gt;$V511,EN$6&lt;=$W511),$Y511,IF(AND(MONTH(EN$6)=MONTH($W511),YEAR(EN$6)=YEAR($W511)),$T511-$X511*$Y511+$Y511,0))</f>
        <v>0</v>
      </c>
      <c r="EO511" s="260" t="n">
        <f aca="false">EC511+ED511+EE511+EF511+EG511+EH511+EI511+EJ511+EK511+EL511+EM511+EN511</f>
        <v>0</v>
      </c>
      <c r="EP511" s="260" t="n">
        <v>0</v>
      </c>
      <c r="EQ511" s="260" t="n">
        <f aca="false">EA511+EO511</f>
        <v>0</v>
      </c>
      <c r="ER511" s="260" t="n">
        <f aca="false">EP511-EQ511</f>
        <v>0</v>
      </c>
      <c r="ES511" s="261"/>
      <c r="ET511" s="261"/>
      <c r="EU511" s="261"/>
      <c r="EV511" s="261"/>
      <c r="EW511" s="261"/>
      <c r="EX511" s="261"/>
      <c r="EY511" s="261"/>
      <c r="EZ511" s="261"/>
      <c r="FA511" s="261"/>
      <c r="FB511" s="261"/>
      <c r="FC511" s="261"/>
      <c r="FD511" s="261"/>
      <c r="FE511" s="260" t="n">
        <f aca="false">ES511+ET511+EU511+EV511+EW511+EX511+EY511+EZ511+FA511+FB511+FC511+FD511</f>
        <v>0</v>
      </c>
      <c r="FF511" s="260" t="n">
        <f aca="false">EP511</f>
        <v>0</v>
      </c>
      <c r="FG511" s="260" t="n">
        <f aca="false">EQ511+FE511</f>
        <v>0</v>
      </c>
      <c r="FH511" s="260" t="n">
        <f aca="false">FF511-FG511</f>
        <v>0</v>
      </c>
      <c r="FI511" s="261"/>
      <c r="FJ511" s="261"/>
      <c r="FK511" s="261"/>
      <c r="FL511" s="261"/>
      <c r="FM511" s="261"/>
      <c r="FN511" s="261"/>
      <c r="FO511" s="261"/>
      <c r="FP511" s="261"/>
      <c r="FQ511" s="261"/>
      <c r="FR511" s="261"/>
      <c r="FS511" s="261"/>
      <c r="FT511" s="261"/>
      <c r="FU511" s="260" t="n">
        <f aca="false">FI511+FJ511+FK511+FL511+FM511+FN511+FO511+FP511+FQ511+FR511+FS511+FT511</f>
        <v>0</v>
      </c>
      <c r="FV511" s="260" t="n">
        <f aca="false">FF511</f>
        <v>0</v>
      </c>
      <c r="FW511" s="260" t="n">
        <f aca="false">FG511+FU511</f>
        <v>0</v>
      </c>
      <c r="FX511" s="260" t="n">
        <f aca="false">FV511-FW511</f>
        <v>0</v>
      </c>
      <c r="FY511" s="261"/>
      <c r="FZ511" s="261"/>
      <c r="GA511" s="261"/>
      <c r="GB511" s="261"/>
      <c r="GC511" s="261"/>
      <c r="GD511" s="261"/>
      <c r="GE511" s="261"/>
      <c r="GF511" s="261"/>
      <c r="GG511" s="261"/>
      <c r="GH511" s="261"/>
      <c r="GI511" s="261"/>
      <c r="GJ511" s="261"/>
      <c r="GK511" s="260" t="n">
        <f aca="false">FY511+FZ511+GA511+GB511+GC511+GD511+GE511+GF511+GG511+GH511+GI511+GJ511</f>
        <v>0</v>
      </c>
      <c r="GL511" s="260" t="n">
        <f aca="false">FV511</f>
        <v>0</v>
      </c>
      <c r="GM511" s="260" t="n">
        <f aca="false">FW511+GK511</f>
        <v>0</v>
      </c>
      <c r="GN511" s="260" t="n">
        <f aca="false">GL511-GM511</f>
        <v>0</v>
      </c>
      <c r="GO511" s="261"/>
      <c r="GP511" s="261"/>
      <c r="GQ511" s="261"/>
      <c r="GR511" s="261"/>
      <c r="GS511" s="261"/>
      <c r="GT511" s="261"/>
      <c r="GU511" s="261"/>
      <c r="GV511" s="261"/>
      <c r="GW511" s="261"/>
      <c r="GX511" s="261"/>
      <c r="GY511" s="261"/>
      <c r="GZ511" s="261"/>
      <c r="HA511" s="260" t="n">
        <f aca="false">GO511+GP511+GQ511+GR511+GS511+GT511+GU511+GV511+GW511+GX511+GY511+GZ511</f>
        <v>0</v>
      </c>
      <c r="HB511" s="260" t="n">
        <f aca="false">GL511</f>
        <v>0</v>
      </c>
      <c r="HC511" s="260" t="n">
        <f aca="false">GM511+HA511</f>
        <v>0</v>
      </c>
      <c r="HD511" s="260" t="n">
        <f aca="false">HB511-HC511</f>
        <v>0</v>
      </c>
      <c r="HE511" s="264" t="n">
        <f aca="false">GO511-GJ511</f>
        <v>0</v>
      </c>
      <c r="HF511" s="264"/>
      <c r="HG511" s="264"/>
      <c r="HH511" s="264"/>
      <c r="HI511" s="264"/>
      <c r="HJ511" s="264"/>
      <c r="HK511" s="264"/>
      <c r="HL511" s="264"/>
      <c r="HM511" s="264"/>
      <c r="HN511" s="264"/>
      <c r="HO511" s="264"/>
      <c r="HP511" s="264"/>
      <c r="HQ511" s="264"/>
      <c r="HR511" s="264"/>
      <c r="HS511" s="264"/>
      <c r="HT511" s="264"/>
      <c r="HU511" s="264"/>
      <c r="HV511" s="264"/>
      <c r="HW511" s="264"/>
      <c r="HX511" s="264"/>
      <c r="HY511" s="264"/>
      <c r="HZ511" s="264"/>
      <c r="IA511" s="264"/>
      <c r="IB511" s="264"/>
      <c r="IC511" s="264"/>
      <c r="ID511" s="264"/>
      <c r="IE511" s="264"/>
      <c r="IF511" s="264"/>
      <c r="IG511" s="264"/>
      <c r="IH511" s="264"/>
      <c r="II511" s="264"/>
      <c r="IJ511" s="264"/>
      <c r="IK511" s="264"/>
      <c r="IL511" s="264"/>
      <c r="IM511" s="264"/>
      <c r="IN511" s="264"/>
      <c r="IO511" s="264"/>
      <c r="IP511" s="264"/>
      <c r="IQ511" s="264"/>
      <c r="IR511" s="264"/>
      <c r="IS511" s="264"/>
      <c r="IT511" s="264"/>
      <c r="IU511" s="264"/>
      <c r="IV511" s="264"/>
      <c r="IW511" s="264"/>
      <c r="IX511" s="264"/>
      <c r="IY511" s="264"/>
      <c r="IZ511" s="264"/>
      <c r="JA511" s="264"/>
      <c r="JB511" s="264"/>
      <c r="JC511" s="264"/>
      <c r="JD511" s="264"/>
      <c r="JE511" s="264"/>
      <c r="JF511" s="264"/>
      <c r="JG511" s="264"/>
      <c r="JH511" s="264"/>
      <c r="JI511" s="264"/>
      <c r="JJ511" s="264"/>
      <c r="JK511" s="264"/>
      <c r="JL511" s="264"/>
      <c r="JM511" s="265"/>
      <c r="JN511" s="265" t="n">
        <f aca="false">DH511-DG511</f>
        <v>0</v>
      </c>
    </row>
    <row r="512" s="201" customFormat="true" ht="22.35" hidden="false" customHeight="false" outlineLevel="0" collapsed="false">
      <c r="A512" s="249" t="n">
        <v>480</v>
      </c>
      <c r="B512" s="250" t="s">
        <v>986</v>
      </c>
      <c r="C512" s="251" t="n">
        <v>4685</v>
      </c>
      <c r="D512" s="252" t="s">
        <v>585</v>
      </c>
      <c r="E512" s="252" t="s">
        <v>472</v>
      </c>
      <c r="F512" s="253" t="n">
        <v>1</v>
      </c>
      <c r="G512" s="254" t="n">
        <v>52700</v>
      </c>
      <c r="H512" s="255" t="n">
        <v>0.18</v>
      </c>
      <c r="I512" s="256" t="n">
        <f aca="false">ROUND(F512*G512,2)</f>
        <v>52700</v>
      </c>
      <c r="J512" s="254" t="n">
        <f aca="false">ROUND(I512+F512*G512*H512,2)</f>
        <v>62186</v>
      </c>
      <c r="K512" s="257" t="n">
        <v>43094</v>
      </c>
      <c r="L512" s="257" t="n">
        <f aca="false">EDATE(K512,M512)-1</f>
        <v>44189</v>
      </c>
      <c r="M512" s="258" t="n">
        <v>36</v>
      </c>
      <c r="N512" s="254" t="n">
        <f aca="false">ROUND(G512/M512,2)*F512</f>
        <v>1463.89</v>
      </c>
      <c r="O512" s="254"/>
      <c r="P512" s="254" t="n">
        <v>0</v>
      </c>
      <c r="Q512" s="253" t="n">
        <v>1</v>
      </c>
      <c r="R512" s="254" t="n">
        <f aca="false">I512+AG512+P512</f>
        <v>52700</v>
      </c>
      <c r="S512" s="255" t="n">
        <f aca="false">H512</f>
        <v>0.18</v>
      </c>
      <c r="T512" s="254" t="n">
        <f aca="false">ROUND(Q512*R512,2)</f>
        <v>52700</v>
      </c>
      <c r="U512" s="254" t="n">
        <f aca="false">ROUND(T512+Q512*R512*S512,2)</f>
        <v>62186</v>
      </c>
      <c r="V512" s="257" t="n">
        <v>43094</v>
      </c>
      <c r="W512" s="257" t="n">
        <f aca="false">EDATE(V512,X512)-1</f>
        <v>44189</v>
      </c>
      <c r="X512" s="258" t="n">
        <v>36</v>
      </c>
      <c r="Y512" s="254" t="n">
        <f aca="false">ROUND((R512-Z512)/X512,2)*Q512</f>
        <v>1463.89</v>
      </c>
      <c r="Z512" s="254" t="n">
        <v>0</v>
      </c>
      <c r="AA512" s="254" t="n">
        <v>0</v>
      </c>
      <c r="AB512" s="254"/>
      <c r="AC512" s="254"/>
      <c r="AD512" s="254"/>
      <c r="AE512" s="254"/>
      <c r="AF512" s="254"/>
      <c r="AG512" s="254"/>
      <c r="AH512" s="254"/>
      <c r="AI512" s="254"/>
      <c r="AJ512" s="254"/>
      <c r="AK512" s="254"/>
      <c r="AL512" s="254"/>
      <c r="AM512" s="254"/>
      <c r="AN512" s="254"/>
      <c r="AO512" s="254"/>
      <c r="AP512" s="254"/>
      <c r="AQ512" s="254"/>
      <c r="AR512" s="254"/>
      <c r="AS512" s="254"/>
      <c r="AT512" s="254"/>
      <c r="AU512" s="254"/>
      <c r="AV512" s="254"/>
      <c r="AW512" s="254"/>
      <c r="AX512" s="254"/>
      <c r="AY512" s="254"/>
      <c r="AZ512" s="254"/>
      <c r="BA512" s="254"/>
      <c r="BB512" s="254"/>
      <c r="BC512" s="254"/>
      <c r="BD512" s="254"/>
      <c r="BE512" s="254"/>
      <c r="BF512" s="254"/>
      <c r="BG512" s="254"/>
      <c r="BH512" s="254"/>
      <c r="BI512" s="254"/>
      <c r="BJ512" s="254"/>
      <c r="BK512" s="254"/>
      <c r="BL512" s="254"/>
      <c r="BM512" s="254"/>
      <c r="BN512" s="254"/>
      <c r="BO512" s="254"/>
      <c r="BP512" s="254"/>
      <c r="BQ512" s="254"/>
      <c r="BR512" s="254"/>
      <c r="BS512" s="254"/>
      <c r="BT512" s="254"/>
      <c r="BU512" s="254"/>
      <c r="BV512" s="254"/>
      <c r="BW512" s="254"/>
      <c r="BX512" s="254"/>
      <c r="BY512" s="254"/>
      <c r="BZ512" s="254"/>
      <c r="CA512" s="254"/>
      <c r="CB512" s="254"/>
      <c r="CC512" s="254"/>
      <c r="CD512" s="254"/>
      <c r="CE512" s="254"/>
      <c r="CF512" s="254"/>
      <c r="CG512" s="254"/>
      <c r="CH512" s="254"/>
      <c r="CI512" s="254" t="e">
        <f aca="false">#N/A</f>
        <v>#N/A</v>
      </c>
      <c r="CJ512" s="254"/>
      <c r="CK512" s="254"/>
      <c r="CL512" s="254"/>
      <c r="CM512" s="257" t="n">
        <v>43094</v>
      </c>
      <c r="CN512" s="257" t="e">
        <f aca="false">EDATE(CM512,CO512)-1</f>
        <v>#N/A</v>
      </c>
      <c r="CO512" s="254" t="e">
        <f aca="false">#N/A</f>
        <v>#N/A</v>
      </c>
      <c r="CP512" s="254" t="e">
        <f aca="false">#N/A</f>
        <v>#N/A</v>
      </c>
      <c r="CQ512" s="254"/>
      <c r="CR512" s="254"/>
      <c r="CS512" s="254"/>
      <c r="CT512" s="260" t="n">
        <f aca="false">I512</f>
        <v>52700</v>
      </c>
      <c r="CU512" s="260" t="n">
        <f aca="false">CT512-CV512</f>
        <v>52700</v>
      </c>
      <c r="CV512" s="260" t="n">
        <v>0</v>
      </c>
      <c r="CW512" s="261" t="n">
        <f aca="false">IF(AND(CW$5&gt;$V512,CW$6&lt;=$W512),$Y512,IF(AND(MONTH(CW$6)=MONTH($W512),YEAR(CW$6)=YEAR($W512)),$T512-$X512*$Y512+$Y512,0))</f>
        <v>0</v>
      </c>
      <c r="CX512" s="261" t="n">
        <f aca="false">IF(AND(CX$5&gt;$V512,CX$6&lt;=$W512),$Y512,IF(AND(MONTH(CX$6)=MONTH($W512),YEAR(CX$6)=YEAR($W512)),$T512-$X512*$Y512+$Y512,0))</f>
        <v>0</v>
      </c>
      <c r="CY512" s="261" t="n">
        <f aca="false">IF(AND(CY$5&gt;$V512,CY$6&lt;=$W512),$Y512,IF(AND(MONTH(CY$6)=MONTH($W512),YEAR(CY$6)=YEAR($W512)),$T512-$X512*$Y512+$Y512,0))</f>
        <v>0</v>
      </c>
      <c r="CZ512" s="261" t="n">
        <f aca="false">IF(AND(CZ$5&gt;$V512,CZ$6&lt;=$W512),$Y512,IF(AND(MONTH(CZ$6)=MONTH($W512),YEAR(CZ$6)=YEAR($W512)),$T512-$X512*$Y512+$Y512,0))</f>
        <v>0</v>
      </c>
      <c r="DA512" s="261" t="n">
        <f aca="false">IF(AND(DA$5&gt;$V512,DA$6&lt;=$W512),$Y512,IF(AND(MONTH(DA$6)=MONTH($W512),YEAR(DA$6)=YEAR($W512)),$T512-$X512*$Y512+$Y512,0))</f>
        <v>0</v>
      </c>
      <c r="DB512" s="261" t="n">
        <f aca="false">IF(AND(DB$5&gt;$V512,DB$6&lt;=$W512),$Y512,IF(AND(MONTH(DB$6)=MONTH($W512),YEAR(DB$6)=YEAR($W512)),$T512-$X512*$Y512+$Y512,0))</f>
        <v>0</v>
      </c>
      <c r="DC512" s="261" t="n">
        <f aca="false">IF(AND(DC$5&gt;$V512,DC$6&lt;=$W512),$Y512,IF(AND(MONTH(DC$6)=MONTH($W512),YEAR(DC$6)=YEAR($W512)),$T512-$X512*$Y512+$Y512,0))</f>
        <v>0</v>
      </c>
      <c r="DD512" s="261" t="n">
        <f aca="false">IF(AND(DD$5&gt;$V512,DD$6&lt;=$W512),$Y512,IF(AND(MONTH(DD$6)=MONTH($W512),YEAR(DD$6)=YEAR($W512)),$T512-$X512*$Y512+$Y512,0))</f>
        <v>0</v>
      </c>
      <c r="DE512" s="261" t="n">
        <f aca="false">IF(AND(DE$5&gt;$V512,DE$6&lt;=$W512),$Y512,IF(AND(MONTH(DE$6)=MONTH($W512),YEAR(DE$6)=YEAR($W512)),$T512-$X512*$Y512+$Y512,0))</f>
        <v>0</v>
      </c>
      <c r="DF512" s="261" t="n">
        <f aca="false">IF(AND(DF$5&gt;$V512,DF$6&lt;=$W512),$Y512,IF(AND(MONTH(DF$6)=MONTH($W512),YEAR(DF$6)=YEAR($W512)),$T512-$X512*$Y512+$Y512,0))</f>
        <v>0</v>
      </c>
      <c r="DG512" s="261" t="n">
        <f aca="false">IF(AND(DG$5&gt;$V512,DG$6&lt;=$W512),$Y512,IF(AND(MONTH(DG$6)=MONTH($W512),YEAR(DG$6)=YEAR($W512)),$T512-$X512*$Y512+$Y512,0))</f>
        <v>0</v>
      </c>
      <c r="DH512" s="261" t="n">
        <f aca="false">IF(AND(DH$5&gt;$V512,DH$6&lt;=$W512),$Y512,IF(AND(MONTH(DH$6)=MONTH($W512),YEAR(DH$6)=YEAR($W512)),$T512-$X512*$Y512+$Y512,0))</f>
        <v>0</v>
      </c>
      <c r="DI512" s="260" t="n">
        <f aca="false">CW512+CX512+CY512+CZ512+DA512+DB512+DC512+DD512+DE512+DF512+DG512+DH512</f>
        <v>0</v>
      </c>
      <c r="DJ512" s="260"/>
      <c r="DK512" s="260"/>
      <c r="DL512" s="260" t="n">
        <f aca="false">DJ512-DK512</f>
        <v>0</v>
      </c>
      <c r="DM512" s="261" t="n">
        <f aca="false">IF(AND(DM$5&gt;$V512,DM$6&lt;=$W512),$Y512,IF(AND(MONTH(DM$6)=MONTH($W512),YEAR(DM$6)=YEAR($W512)),$T512-$X512*$Y512+$Y512,0))</f>
        <v>0</v>
      </c>
      <c r="DN512" s="261" t="n">
        <f aca="false">IF(AND(DN$5&gt;$V512,DN$6&lt;=$W512),$Y512,IF(AND(MONTH(DN$6)=MONTH($W512),YEAR(DN$6)=YEAR($W512)),$T512-$X512*$Y512+$Y512,0))</f>
        <v>0</v>
      </c>
      <c r="DO512" s="261" t="n">
        <f aca="false">IF(AND(DO$5&gt;$V512,DO$6&lt;=$W512),$Y512,IF(AND(MONTH(DO$6)=MONTH($W512),YEAR(DO$6)=YEAR($W512)),$T512-$X512*$Y512+$Y512,0))</f>
        <v>0</v>
      </c>
      <c r="DP512" s="261" t="n">
        <f aca="false">IF(AND(DP$5&gt;$V512,DP$6&lt;=$W512),$Y512,IF(AND(MONTH(DP$6)=MONTH($W512),YEAR(DP$6)=YEAR($W512)),$T512-$X512*$Y512+$Y512,0))</f>
        <v>0</v>
      </c>
      <c r="DQ512" s="261" t="n">
        <f aca="false">IF(AND(DQ$5&gt;$V512,DQ$6&lt;=$W512),$Y512,IF(AND(MONTH(DQ$6)=MONTH($W512),YEAR(DQ$6)=YEAR($W512)),$T512-$X512*$Y512+$Y512,0))</f>
        <v>0</v>
      </c>
      <c r="DR512" s="261" t="n">
        <f aca="false">IF(AND(DR$5&gt;$V512,DR$6&lt;=$W512),$Y512,IF(AND(MONTH(DR$6)=MONTH($W512),YEAR(DR$6)=YEAR($W512)),$T512-$X512*$Y512+$Y512,0))</f>
        <v>0</v>
      </c>
      <c r="DS512" s="261" t="n">
        <f aca="false">IF(AND(DS$5&gt;$V512,DS$6&lt;=$W512),$Y512,IF(AND(MONTH(DS$6)=MONTH($W512),YEAR(DS$6)=YEAR($W512)),$T512-$X512*$Y512+$Y512,0))</f>
        <v>0</v>
      </c>
      <c r="DT512" s="261" t="n">
        <f aca="false">IF(AND(DT$5&gt;$V512,DT$6&lt;=$W512),$Y512,IF(AND(MONTH(DT$6)=MONTH($W512),YEAR(DT$6)=YEAR($W512)),$T512-$X512*$Y512+$Y512,0))</f>
        <v>0</v>
      </c>
      <c r="DU512" s="261" t="n">
        <f aca="false">IF(AND(DU$5&gt;$V512,DU$6&lt;=$W512),$Y512,IF(AND(MONTH(DU$6)=MONTH($W512),YEAR(DU$6)=YEAR($W512)),$T512-$X512*$Y512+$Y512,0))</f>
        <v>0</v>
      </c>
      <c r="DV512" s="261" t="n">
        <f aca="false">IF(AND(DV$5&gt;$V512,DV$6&lt;=$W512),$Y512,IF(AND(MONTH(DV$6)=MONTH($W512),YEAR(DV$6)=YEAR($W512)),$T512-$X512*$Y512+$Y512,0))</f>
        <v>0</v>
      </c>
      <c r="DW512" s="261" t="n">
        <f aca="false">IF(AND(DW$5&gt;$V512,DW$6&lt;=$W512),$Y512,IF(AND(MONTH(DW$6)=MONTH($W512),YEAR(DW$6)=YEAR($W512)),$T512-$X512*$Y512+$Y512,0))</f>
        <v>0</v>
      </c>
      <c r="DX512" s="261" t="n">
        <f aca="false">IF(AND(DX$5&gt;$V512,DX$6&lt;=$W512),$Y512,IF(AND(MONTH(DX$6)=MONTH($W512),YEAR(DX$6)=YEAR($W512)),$T512-AA512-$X512*$Y512+$Y512,0))</f>
        <v>0</v>
      </c>
      <c r="DY512" s="260" t="n">
        <f aca="false">DM512+DN512+DO512+DP512+DQ512+DR512+DS512+DT512+DU512+DV512+DW512+DX512</f>
        <v>0</v>
      </c>
      <c r="DZ512" s="260" t="n">
        <f aca="false">DJ512+AY512+BA512+BC512+BE512+BG512+BI512+BK512+BM512+BO512</f>
        <v>0</v>
      </c>
      <c r="EA512" s="260" t="n">
        <f aca="false">DK512+DY512</f>
        <v>0</v>
      </c>
      <c r="EB512" s="260" t="n">
        <f aca="false">DZ512-EA512</f>
        <v>0</v>
      </c>
      <c r="EC512" s="261" t="n">
        <f aca="false">IF(AND(EC$5&gt;$V512,EC$6&lt;=$W512),$Y512,IF(AND(MONTH(EC$6)=MONTH($W512),YEAR(EC$6)=YEAR($W512)),$T512-$X512*$Y512+$Y512,0))</f>
        <v>0</v>
      </c>
      <c r="ED512" s="261" t="n">
        <f aca="false">IF(AND(ED$5&gt;$V512,ED$6&lt;=$W512),$Y512,IF(AND(MONTH(ED$6)=MONTH($W512),YEAR(ED$6)=YEAR($W512)),$T512-$X512*$Y512+$Y512,0))</f>
        <v>0</v>
      </c>
      <c r="EE512" s="261" t="n">
        <f aca="false">IF(AND(EE$5&gt;$V512,EE$6&lt;=$W512),$Y512,IF(AND(MONTH(EE$6)=MONTH($W512),YEAR(EE$6)=YEAR($W512)),$T512-$X512*$Y512+$Y512,0))</f>
        <v>0</v>
      </c>
      <c r="EF512" s="261" t="n">
        <f aca="false">IF(AND(EF$5&gt;$V512,EF$6&lt;=$W512),$Y512,IF(AND(MONTH(EF$6)=MONTH($W512),YEAR(EF$6)=YEAR($W512)),$T512-$X512*$Y512+$Y512,0))</f>
        <v>0</v>
      </c>
      <c r="EG512" s="261" t="n">
        <f aca="false">IF(AND(EG$5&gt;$V512,EG$6&lt;=$W512),$Y512,IF(AND(MONTH(EG$6)=MONTH($W512),YEAR(EG$6)=YEAR($W512)),$T512-$X512*$Y512+$Y512,0))</f>
        <v>0</v>
      </c>
      <c r="EH512" s="261" t="n">
        <f aca="false">IF(AND(EH$5&gt;$V512,EH$6&lt;=$W512),$Y512,IF(AND(MONTH(EH$6)=MONTH($W512),YEAR(EH$6)=YEAR($W512)),$T512-$X512*$Y512+$Y512,0))</f>
        <v>0</v>
      </c>
      <c r="EI512" s="261" t="n">
        <f aca="false">IF(AND(EI$5&gt;$V512,EI$6&lt;=$W512),$Y512,IF(AND(MONTH(EI$6)=MONTH($W512),YEAR(EI$6)=YEAR($W512)),$T512-$X512*$Y512+$Y512,0))</f>
        <v>0</v>
      </c>
      <c r="EJ512" s="261" t="n">
        <f aca="false">IF(AND(EJ$5&gt;$V512,EJ$6&lt;=$W512),$Y512,IF(AND(MONTH(EJ$6)=MONTH($W512),YEAR(EJ$6)=YEAR($W512)),$T512-$X512*$Y512+$Y512,0))</f>
        <v>0</v>
      </c>
      <c r="EK512" s="261" t="n">
        <f aca="false">IF(AND(EK$5&gt;$V512,EK$6&lt;=$W512),$Y512,IF(AND(MONTH(EK$6)=MONTH($W512),YEAR(EK$6)=YEAR($W512)),$T512-$X512*$Y512+$Y512,0))</f>
        <v>0</v>
      </c>
      <c r="EL512" s="261" t="n">
        <f aca="false">IF(AND(EL$5&gt;$V512,EL$6&lt;=$W512),$Y512,IF(AND(MONTH(EL$6)=MONTH($W512),YEAR(EL$6)=YEAR($W512)),$T512-$X512*$Y512+$Y512,0))</f>
        <v>0</v>
      </c>
      <c r="EM512" s="261" t="n">
        <f aca="false">IF(AND(EM$5&gt;$V512,EM$6&lt;=$W512),$Y512,IF(AND(MONTH(EM$6)=MONTH($W512),YEAR(EM$6)=YEAR($W512)),$T512-$X512*$Y512+$Y512,0))</f>
        <v>0</v>
      </c>
      <c r="EN512" s="261" t="n">
        <f aca="false">IF(AND(EN$5&gt;$V512,EN$6&lt;=$W512),$Y512,IF(AND(MONTH(EN$6)=MONTH($W512),YEAR(EN$6)=YEAR($W512)),$T512-$X512*$Y512+$Y512,0))</f>
        <v>0</v>
      </c>
      <c r="EO512" s="260" t="n">
        <f aca="false">EC512+ED512+EE512+EF512+EG512+EH512+EI512+EJ512+EK512+EL512+EM512+EN512</f>
        <v>0</v>
      </c>
      <c r="EP512" s="260" t="n">
        <v>0</v>
      </c>
      <c r="EQ512" s="260" t="n">
        <f aca="false">EA512+EO512</f>
        <v>0</v>
      </c>
      <c r="ER512" s="260" t="n">
        <f aca="false">EP512-EQ512</f>
        <v>0</v>
      </c>
      <c r="ES512" s="261"/>
      <c r="ET512" s="261"/>
      <c r="EU512" s="261"/>
      <c r="EV512" s="261"/>
      <c r="EW512" s="261"/>
      <c r="EX512" s="261"/>
      <c r="EY512" s="261"/>
      <c r="EZ512" s="261"/>
      <c r="FA512" s="261"/>
      <c r="FB512" s="261"/>
      <c r="FC512" s="261"/>
      <c r="FD512" s="261"/>
      <c r="FE512" s="260" t="n">
        <f aca="false">ES512+ET512+EU512+EV512+EW512+EX512+EY512+EZ512+FA512+FB512+FC512+FD512</f>
        <v>0</v>
      </c>
      <c r="FF512" s="260" t="n">
        <f aca="false">EP512</f>
        <v>0</v>
      </c>
      <c r="FG512" s="260" t="n">
        <f aca="false">EQ512+FE512</f>
        <v>0</v>
      </c>
      <c r="FH512" s="260" t="n">
        <f aca="false">FF512-FG512</f>
        <v>0</v>
      </c>
      <c r="FI512" s="261"/>
      <c r="FJ512" s="261"/>
      <c r="FK512" s="261"/>
      <c r="FL512" s="261"/>
      <c r="FM512" s="261"/>
      <c r="FN512" s="261"/>
      <c r="FO512" s="261"/>
      <c r="FP512" s="261"/>
      <c r="FQ512" s="261"/>
      <c r="FR512" s="261"/>
      <c r="FS512" s="261"/>
      <c r="FT512" s="261"/>
      <c r="FU512" s="260" t="n">
        <f aca="false">FI512+FJ512+FK512+FL512+FM512+FN512+FO512+FP512+FQ512+FR512+FS512+FT512</f>
        <v>0</v>
      </c>
      <c r="FV512" s="260" t="n">
        <f aca="false">FF512</f>
        <v>0</v>
      </c>
      <c r="FW512" s="260" t="n">
        <f aca="false">FG512+FU512</f>
        <v>0</v>
      </c>
      <c r="FX512" s="260" t="n">
        <f aca="false">FV512-FW512</f>
        <v>0</v>
      </c>
      <c r="FY512" s="261"/>
      <c r="FZ512" s="261"/>
      <c r="GA512" s="261"/>
      <c r="GB512" s="261"/>
      <c r="GC512" s="261"/>
      <c r="GD512" s="261"/>
      <c r="GE512" s="261"/>
      <c r="GF512" s="261"/>
      <c r="GG512" s="261"/>
      <c r="GH512" s="261"/>
      <c r="GI512" s="261"/>
      <c r="GJ512" s="261"/>
      <c r="GK512" s="260" t="n">
        <f aca="false">FY512+FZ512+GA512+GB512+GC512+GD512+GE512+GF512+GG512+GH512+GI512+GJ512</f>
        <v>0</v>
      </c>
      <c r="GL512" s="260" t="n">
        <f aca="false">FV512</f>
        <v>0</v>
      </c>
      <c r="GM512" s="260" t="n">
        <f aca="false">FW512+GK512</f>
        <v>0</v>
      </c>
      <c r="GN512" s="260" t="n">
        <f aca="false">GL512-GM512</f>
        <v>0</v>
      </c>
      <c r="GO512" s="261"/>
      <c r="GP512" s="261"/>
      <c r="GQ512" s="261"/>
      <c r="GR512" s="261"/>
      <c r="GS512" s="261"/>
      <c r="GT512" s="261"/>
      <c r="GU512" s="261"/>
      <c r="GV512" s="261"/>
      <c r="GW512" s="261"/>
      <c r="GX512" s="261"/>
      <c r="GY512" s="261"/>
      <c r="GZ512" s="261"/>
      <c r="HA512" s="260" t="n">
        <f aca="false">GO512+GP512+GQ512+GR512+GS512+GT512+GU512+GV512+GW512+GX512+GY512+GZ512</f>
        <v>0</v>
      </c>
      <c r="HB512" s="260" t="n">
        <f aca="false">GL512</f>
        <v>0</v>
      </c>
      <c r="HC512" s="260" t="n">
        <f aca="false">GM512+HA512</f>
        <v>0</v>
      </c>
      <c r="HD512" s="260" t="n">
        <f aca="false">HB512-HC512</f>
        <v>0</v>
      </c>
      <c r="HE512" s="264" t="n">
        <f aca="false">GO512-GJ512</f>
        <v>0</v>
      </c>
      <c r="HF512" s="264"/>
      <c r="HG512" s="264"/>
      <c r="HH512" s="264"/>
      <c r="HI512" s="264"/>
      <c r="HJ512" s="264"/>
      <c r="HK512" s="264"/>
      <c r="HL512" s="264"/>
      <c r="HM512" s="264"/>
      <c r="HN512" s="264"/>
      <c r="HO512" s="264"/>
      <c r="HP512" s="264"/>
      <c r="HQ512" s="264"/>
      <c r="HR512" s="264"/>
      <c r="HS512" s="264"/>
      <c r="HT512" s="264"/>
      <c r="HU512" s="264"/>
      <c r="HV512" s="264"/>
      <c r="HW512" s="264"/>
      <c r="HX512" s="264"/>
      <c r="HY512" s="264"/>
      <c r="HZ512" s="264"/>
      <c r="IA512" s="264"/>
      <c r="IB512" s="264"/>
      <c r="IC512" s="264"/>
      <c r="ID512" s="264"/>
      <c r="IE512" s="264"/>
      <c r="IF512" s="264"/>
      <c r="IG512" s="264"/>
      <c r="IH512" s="264"/>
      <c r="II512" s="264"/>
      <c r="IJ512" s="264"/>
      <c r="IK512" s="264"/>
      <c r="IL512" s="264"/>
      <c r="IM512" s="264"/>
      <c r="IN512" s="264"/>
      <c r="IO512" s="264"/>
      <c r="IP512" s="264"/>
      <c r="IQ512" s="264"/>
      <c r="IR512" s="264"/>
      <c r="IS512" s="264"/>
      <c r="IT512" s="264"/>
      <c r="IU512" s="264"/>
      <c r="IV512" s="264"/>
      <c r="IW512" s="264"/>
      <c r="IX512" s="264"/>
      <c r="IY512" s="264"/>
      <c r="IZ512" s="264"/>
      <c r="JA512" s="264"/>
      <c r="JB512" s="264"/>
      <c r="JC512" s="264"/>
      <c r="JD512" s="264"/>
      <c r="JE512" s="264"/>
      <c r="JF512" s="264"/>
      <c r="JG512" s="264"/>
      <c r="JH512" s="264"/>
      <c r="JI512" s="264"/>
      <c r="JJ512" s="264"/>
      <c r="JK512" s="264"/>
      <c r="JL512" s="264"/>
      <c r="JM512" s="265"/>
      <c r="JN512" s="265" t="n">
        <f aca="false">DH512-DG512</f>
        <v>0</v>
      </c>
    </row>
    <row r="513" s="201" customFormat="true" ht="22.35" hidden="false" customHeight="false" outlineLevel="0" collapsed="false">
      <c r="A513" s="249" t="n">
        <v>481</v>
      </c>
      <c r="B513" s="250" t="s">
        <v>987</v>
      </c>
      <c r="C513" s="251" t="n">
        <v>4686</v>
      </c>
      <c r="D513" s="252" t="s">
        <v>585</v>
      </c>
      <c r="E513" s="252" t="s">
        <v>472</v>
      </c>
      <c r="F513" s="253" t="n">
        <v>1</v>
      </c>
      <c r="G513" s="254" t="n">
        <v>52700</v>
      </c>
      <c r="H513" s="255" t="n">
        <v>0.18</v>
      </c>
      <c r="I513" s="256" t="n">
        <f aca="false">ROUND(F513*G513,2)</f>
        <v>52700</v>
      </c>
      <c r="J513" s="254" t="n">
        <f aca="false">ROUND(I513+F513*G513*H513,2)</f>
        <v>62186</v>
      </c>
      <c r="K513" s="257" t="n">
        <v>43094</v>
      </c>
      <c r="L513" s="257" t="n">
        <f aca="false">EDATE(K513,M513)-1</f>
        <v>44189</v>
      </c>
      <c r="M513" s="258" t="n">
        <v>36</v>
      </c>
      <c r="N513" s="254" t="n">
        <f aca="false">ROUND(G513/M513,2)*F513</f>
        <v>1463.89</v>
      </c>
      <c r="O513" s="254"/>
      <c r="P513" s="254" t="n">
        <v>0</v>
      </c>
      <c r="Q513" s="253" t="n">
        <v>1</v>
      </c>
      <c r="R513" s="254" t="n">
        <f aca="false">I513+AG513+P513</f>
        <v>52700</v>
      </c>
      <c r="S513" s="255" t="n">
        <f aca="false">H513</f>
        <v>0.18</v>
      </c>
      <c r="T513" s="254" t="n">
        <f aca="false">ROUND(Q513*R513,2)</f>
        <v>52700</v>
      </c>
      <c r="U513" s="254" t="n">
        <f aca="false">ROUND(T513+Q513*R513*S513,2)</f>
        <v>62186</v>
      </c>
      <c r="V513" s="257" t="n">
        <v>43094</v>
      </c>
      <c r="W513" s="257" t="n">
        <f aca="false">EDATE(V513,X513)-1</f>
        <v>44189</v>
      </c>
      <c r="X513" s="258" t="n">
        <v>36</v>
      </c>
      <c r="Y513" s="254" t="n">
        <f aca="false">ROUND((R513-Z513)/X513,2)*Q513</f>
        <v>1463.89</v>
      </c>
      <c r="Z513" s="254" t="n">
        <v>0</v>
      </c>
      <c r="AA513" s="254" t="n">
        <v>0</v>
      </c>
      <c r="AB513" s="254"/>
      <c r="AC513" s="254"/>
      <c r="AD513" s="254"/>
      <c r="AE513" s="254"/>
      <c r="AF513" s="254"/>
      <c r="AG513" s="254"/>
      <c r="AH513" s="254"/>
      <c r="AI513" s="254"/>
      <c r="AJ513" s="254"/>
      <c r="AK513" s="254"/>
      <c r="AL513" s="254"/>
      <c r="AM513" s="254"/>
      <c r="AN513" s="254"/>
      <c r="AO513" s="254"/>
      <c r="AP513" s="254"/>
      <c r="AQ513" s="254"/>
      <c r="AR513" s="254"/>
      <c r="AS513" s="254"/>
      <c r="AT513" s="254"/>
      <c r="AU513" s="254"/>
      <c r="AV513" s="254"/>
      <c r="AW513" s="254"/>
      <c r="AX513" s="254"/>
      <c r="AY513" s="254"/>
      <c r="AZ513" s="254"/>
      <c r="BA513" s="254"/>
      <c r="BB513" s="254"/>
      <c r="BC513" s="254"/>
      <c r="BD513" s="254"/>
      <c r="BE513" s="254"/>
      <c r="BF513" s="254"/>
      <c r="BG513" s="254"/>
      <c r="BH513" s="254"/>
      <c r="BI513" s="254"/>
      <c r="BJ513" s="254"/>
      <c r="BK513" s="254"/>
      <c r="BL513" s="254"/>
      <c r="BM513" s="254"/>
      <c r="BN513" s="254"/>
      <c r="BO513" s="254"/>
      <c r="BP513" s="254"/>
      <c r="BQ513" s="254"/>
      <c r="BR513" s="254"/>
      <c r="BS513" s="254"/>
      <c r="BT513" s="254"/>
      <c r="BU513" s="254"/>
      <c r="BV513" s="254"/>
      <c r="BW513" s="254"/>
      <c r="BX513" s="254"/>
      <c r="BY513" s="254"/>
      <c r="BZ513" s="254"/>
      <c r="CA513" s="254"/>
      <c r="CB513" s="254"/>
      <c r="CC513" s="254"/>
      <c r="CD513" s="254"/>
      <c r="CE513" s="254"/>
      <c r="CF513" s="254"/>
      <c r="CG513" s="254"/>
      <c r="CH513" s="254"/>
      <c r="CI513" s="254" t="e">
        <f aca="false">#N/A</f>
        <v>#N/A</v>
      </c>
      <c r="CJ513" s="254"/>
      <c r="CK513" s="254"/>
      <c r="CL513" s="254"/>
      <c r="CM513" s="257" t="n">
        <v>43094</v>
      </c>
      <c r="CN513" s="257" t="e">
        <f aca="false">EDATE(CM513,CO513)-1</f>
        <v>#N/A</v>
      </c>
      <c r="CO513" s="254" t="e">
        <f aca="false">#N/A</f>
        <v>#N/A</v>
      </c>
      <c r="CP513" s="254" t="e">
        <f aca="false">#N/A</f>
        <v>#N/A</v>
      </c>
      <c r="CQ513" s="254"/>
      <c r="CR513" s="254"/>
      <c r="CS513" s="254"/>
      <c r="CT513" s="260" t="n">
        <f aca="false">I513</f>
        <v>52700</v>
      </c>
      <c r="CU513" s="260" t="n">
        <f aca="false">CT513-CV513</f>
        <v>52700</v>
      </c>
      <c r="CV513" s="260" t="n">
        <v>0</v>
      </c>
      <c r="CW513" s="261" t="n">
        <f aca="false">IF(AND(CW$5&gt;$V513,CW$6&lt;=$W513),$Y513,IF(AND(MONTH(CW$6)=MONTH($W513),YEAR(CW$6)=YEAR($W513)),$T513-$X513*$Y513+$Y513,0))</f>
        <v>0</v>
      </c>
      <c r="CX513" s="261" t="n">
        <f aca="false">IF(AND(CX$5&gt;$V513,CX$6&lt;=$W513),$Y513,IF(AND(MONTH(CX$6)=MONTH($W513),YEAR(CX$6)=YEAR($W513)),$T513-$X513*$Y513+$Y513,0))</f>
        <v>0</v>
      </c>
      <c r="CY513" s="261" t="n">
        <f aca="false">IF(AND(CY$5&gt;$V513,CY$6&lt;=$W513),$Y513,IF(AND(MONTH(CY$6)=MONTH($W513),YEAR(CY$6)=YEAR($W513)),$T513-$X513*$Y513+$Y513,0))</f>
        <v>0</v>
      </c>
      <c r="CZ513" s="261" t="n">
        <f aca="false">IF(AND(CZ$5&gt;$V513,CZ$6&lt;=$W513),$Y513,IF(AND(MONTH(CZ$6)=MONTH($W513),YEAR(CZ$6)=YEAR($W513)),$T513-$X513*$Y513+$Y513,0))</f>
        <v>0</v>
      </c>
      <c r="DA513" s="261" t="n">
        <f aca="false">IF(AND(DA$5&gt;$V513,DA$6&lt;=$W513),$Y513,IF(AND(MONTH(DA$6)=MONTH($W513),YEAR(DA$6)=YEAR($W513)),$T513-$X513*$Y513+$Y513,0))</f>
        <v>0</v>
      </c>
      <c r="DB513" s="261" t="n">
        <f aca="false">IF(AND(DB$5&gt;$V513,DB$6&lt;=$W513),$Y513,IF(AND(MONTH(DB$6)=MONTH($W513),YEAR(DB$6)=YEAR($W513)),$T513-$X513*$Y513+$Y513,0))</f>
        <v>0</v>
      </c>
      <c r="DC513" s="261" t="n">
        <f aca="false">IF(AND(DC$5&gt;$V513,DC$6&lt;=$W513),$Y513,IF(AND(MONTH(DC$6)=MONTH($W513),YEAR(DC$6)=YEAR($W513)),$T513-$X513*$Y513+$Y513,0))</f>
        <v>0</v>
      </c>
      <c r="DD513" s="261" t="n">
        <f aca="false">IF(AND(DD$5&gt;$V513,DD$6&lt;=$W513),$Y513,IF(AND(MONTH(DD$6)=MONTH($W513),YEAR(DD$6)=YEAR($W513)),$T513-$X513*$Y513+$Y513,0))</f>
        <v>0</v>
      </c>
      <c r="DE513" s="261" t="n">
        <f aca="false">IF(AND(DE$5&gt;$V513,DE$6&lt;=$W513),$Y513,IF(AND(MONTH(DE$6)=MONTH($W513),YEAR(DE$6)=YEAR($W513)),$T513-$X513*$Y513+$Y513,0))</f>
        <v>0</v>
      </c>
      <c r="DF513" s="261" t="n">
        <f aca="false">IF(AND(DF$5&gt;$V513,DF$6&lt;=$W513),$Y513,IF(AND(MONTH(DF$6)=MONTH($W513),YEAR(DF$6)=YEAR($W513)),$T513-$X513*$Y513+$Y513,0))</f>
        <v>0</v>
      </c>
      <c r="DG513" s="261" t="n">
        <f aca="false">IF(AND(DG$5&gt;$V513,DG$6&lt;=$W513),$Y513,IF(AND(MONTH(DG$6)=MONTH($W513),YEAR(DG$6)=YEAR($W513)),$T513-$X513*$Y513+$Y513,0))</f>
        <v>0</v>
      </c>
      <c r="DH513" s="261" t="n">
        <f aca="false">IF(AND(DH$5&gt;$V513,DH$6&lt;=$W513),$Y513,IF(AND(MONTH(DH$6)=MONTH($W513),YEAR(DH$6)=YEAR($W513)),$T513-$X513*$Y513+$Y513,0))</f>
        <v>0</v>
      </c>
      <c r="DI513" s="260" t="n">
        <f aca="false">CW513+CX513+CY513+CZ513+DA513+DB513+DC513+DD513+DE513+DF513+DG513+DH513</f>
        <v>0</v>
      </c>
      <c r="DJ513" s="260"/>
      <c r="DK513" s="260"/>
      <c r="DL513" s="260" t="n">
        <f aca="false">DJ513-DK513</f>
        <v>0</v>
      </c>
      <c r="DM513" s="261" t="n">
        <f aca="false">IF(AND(DM$5&gt;$V513,DM$6&lt;=$W513),$Y513,IF(AND(MONTH(DM$6)=MONTH($W513),YEAR(DM$6)=YEAR($W513)),$T513-$X513*$Y513+$Y513,0))</f>
        <v>0</v>
      </c>
      <c r="DN513" s="261" t="n">
        <f aca="false">IF(AND(DN$5&gt;$V513,DN$6&lt;=$W513),$Y513,IF(AND(MONTH(DN$6)=MONTH($W513),YEAR(DN$6)=YEAR($W513)),$T513-$X513*$Y513+$Y513,0))</f>
        <v>0</v>
      </c>
      <c r="DO513" s="261" t="n">
        <f aca="false">IF(AND(DO$5&gt;$V513,DO$6&lt;=$W513),$Y513,IF(AND(MONTH(DO$6)=MONTH($W513),YEAR(DO$6)=YEAR($W513)),$T513-$X513*$Y513+$Y513,0))</f>
        <v>0</v>
      </c>
      <c r="DP513" s="261" t="n">
        <f aca="false">IF(AND(DP$5&gt;$V513,DP$6&lt;=$W513),$Y513,IF(AND(MONTH(DP$6)=MONTH($W513),YEAR(DP$6)=YEAR($W513)),$T513-$X513*$Y513+$Y513,0))</f>
        <v>0</v>
      </c>
      <c r="DQ513" s="261" t="n">
        <f aca="false">IF(AND(DQ$5&gt;$V513,DQ$6&lt;=$W513),$Y513,IF(AND(MONTH(DQ$6)=MONTH($W513),YEAR(DQ$6)=YEAR($W513)),$T513-$X513*$Y513+$Y513,0))</f>
        <v>0</v>
      </c>
      <c r="DR513" s="261" t="n">
        <f aca="false">IF(AND(DR$5&gt;$V513,DR$6&lt;=$W513),$Y513,IF(AND(MONTH(DR$6)=MONTH($W513),YEAR(DR$6)=YEAR($W513)),$T513-$X513*$Y513+$Y513,0))</f>
        <v>0</v>
      </c>
      <c r="DS513" s="261" t="n">
        <f aca="false">IF(AND(DS$5&gt;$V513,DS$6&lt;=$W513),$Y513,IF(AND(MONTH(DS$6)=MONTH($W513),YEAR(DS$6)=YEAR($W513)),$T513-$X513*$Y513+$Y513,0))</f>
        <v>0</v>
      </c>
      <c r="DT513" s="261" t="n">
        <f aca="false">IF(AND(DT$5&gt;$V513,DT$6&lt;=$W513),$Y513,IF(AND(MONTH(DT$6)=MONTH($W513),YEAR(DT$6)=YEAR($W513)),$T513-$X513*$Y513+$Y513,0))</f>
        <v>0</v>
      </c>
      <c r="DU513" s="261" t="n">
        <f aca="false">IF(AND(DU$5&gt;$V513,DU$6&lt;=$W513),$Y513,IF(AND(MONTH(DU$6)=MONTH($W513),YEAR(DU$6)=YEAR($W513)),$T513-$X513*$Y513+$Y513,0))</f>
        <v>0</v>
      </c>
      <c r="DV513" s="261" t="n">
        <f aca="false">IF(AND(DV$5&gt;$V513,DV$6&lt;=$W513),$Y513,IF(AND(MONTH(DV$6)=MONTH($W513),YEAR(DV$6)=YEAR($W513)),$T513-$X513*$Y513+$Y513,0))</f>
        <v>0</v>
      </c>
      <c r="DW513" s="261" t="n">
        <f aca="false">IF(AND(DW$5&gt;$V513,DW$6&lt;=$W513),$Y513,IF(AND(MONTH(DW$6)=MONTH($W513),YEAR(DW$6)=YEAR($W513)),$T513-$X513*$Y513+$Y513,0))</f>
        <v>0</v>
      </c>
      <c r="DX513" s="261" t="n">
        <f aca="false">IF(AND(DX$5&gt;$V513,DX$6&lt;=$W513),$Y513,IF(AND(MONTH(DX$6)=MONTH($W513),YEAR(DX$6)=YEAR($W513)),$T513-AA513-$X513*$Y513+$Y513,0))</f>
        <v>0</v>
      </c>
      <c r="DY513" s="260" t="n">
        <f aca="false">DM513+DN513+DO513+DP513+DQ513+DR513+DS513+DT513+DU513+DV513+DW513+DX513</f>
        <v>0</v>
      </c>
      <c r="DZ513" s="260" t="n">
        <f aca="false">DJ513+AY513+BA513+BC513+BE513+BG513+BI513+BK513+BM513+BO513</f>
        <v>0</v>
      </c>
      <c r="EA513" s="260" t="n">
        <f aca="false">DK513+DY513</f>
        <v>0</v>
      </c>
      <c r="EB513" s="260" t="n">
        <f aca="false">DZ513-EA513</f>
        <v>0</v>
      </c>
      <c r="EC513" s="261" t="n">
        <f aca="false">IF(AND(EC$5&gt;$V513,EC$6&lt;=$W513),$Y513,IF(AND(MONTH(EC$6)=MONTH($W513),YEAR(EC$6)=YEAR($W513)),$T513-$X513*$Y513+$Y513,0))</f>
        <v>0</v>
      </c>
      <c r="ED513" s="261" t="n">
        <f aca="false">IF(AND(ED$5&gt;$V513,ED$6&lt;=$W513),$Y513,IF(AND(MONTH(ED$6)=MONTH($W513),YEAR(ED$6)=YEAR($W513)),$T513-$X513*$Y513+$Y513,0))</f>
        <v>0</v>
      </c>
      <c r="EE513" s="261" t="n">
        <f aca="false">IF(AND(EE$5&gt;$V513,EE$6&lt;=$W513),$Y513,IF(AND(MONTH(EE$6)=MONTH($W513),YEAR(EE$6)=YEAR($W513)),$T513-$X513*$Y513+$Y513,0))</f>
        <v>0</v>
      </c>
      <c r="EF513" s="261" t="n">
        <f aca="false">IF(AND(EF$5&gt;$V513,EF$6&lt;=$W513),$Y513,IF(AND(MONTH(EF$6)=MONTH($W513),YEAR(EF$6)=YEAR($W513)),$T513-$X513*$Y513+$Y513,0))</f>
        <v>0</v>
      </c>
      <c r="EG513" s="261" t="n">
        <f aca="false">IF(AND(EG$5&gt;$V513,EG$6&lt;=$W513),$Y513,IF(AND(MONTH(EG$6)=MONTH($W513),YEAR(EG$6)=YEAR($W513)),$T513-$X513*$Y513+$Y513,0))</f>
        <v>0</v>
      </c>
      <c r="EH513" s="261" t="n">
        <f aca="false">IF(AND(EH$5&gt;$V513,EH$6&lt;=$W513),$Y513,IF(AND(MONTH(EH$6)=MONTH($W513),YEAR(EH$6)=YEAR($W513)),$T513-$X513*$Y513+$Y513,0))</f>
        <v>0</v>
      </c>
      <c r="EI513" s="261" t="n">
        <f aca="false">IF(AND(EI$5&gt;$V513,EI$6&lt;=$W513),$Y513,IF(AND(MONTH(EI$6)=MONTH($W513),YEAR(EI$6)=YEAR($W513)),$T513-$X513*$Y513+$Y513,0))</f>
        <v>0</v>
      </c>
      <c r="EJ513" s="261" t="n">
        <f aca="false">IF(AND(EJ$5&gt;$V513,EJ$6&lt;=$W513),$Y513,IF(AND(MONTH(EJ$6)=MONTH($W513),YEAR(EJ$6)=YEAR($W513)),$T513-$X513*$Y513+$Y513,0))</f>
        <v>0</v>
      </c>
      <c r="EK513" s="261" t="n">
        <f aca="false">IF(AND(EK$5&gt;$V513,EK$6&lt;=$W513),$Y513,IF(AND(MONTH(EK$6)=MONTH($W513),YEAR(EK$6)=YEAR($W513)),$T513-$X513*$Y513+$Y513,0))</f>
        <v>0</v>
      </c>
      <c r="EL513" s="261" t="n">
        <f aca="false">IF(AND(EL$5&gt;$V513,EL$6&lt;=$W513),$Y513,IF(AND(MONTH(EL$6)=MONTH($W513),YEAR(EL$6)=YEAR($W513)),$T513-$X513*$Y513+$Y513,0))</f>
        <v>0</v>
      </c>
      <c r="EM513" s="261" t="n">
        <f aca="false">IF(AND(EM$5&gt;$V513,EM$6&lt;=$W513),$Y513,IF(AND(MONTH(EM$6)=MONTH($W513),YEAR(EM$6)=YEAR($W513)),$T513-$X513*$Y513+$Y513,0))</f>
        <v>0</v>
      </c>
      <c r="EN513" s="261" t="n">
        <f aca="false">IF(AND(EN$5&gt;$V513,EN$6&lt;=$W513),$Y513,IF(AND(MONTH(EN$6)=MONTH($W513),YEAR(EN$6)=YEAR($W513)),$T513-$X513*$Y513+$Y513,0))</f>
        <v>0</v>
      </c>
      <c r="EO513" s="260" t="n">
        <f aca="false">EC513+ED513+EE513+EF513+EG513+EH513+EI513+EJ513+EK513+EL513+EM513+EN513</f>
        <v>0</v>
      </c>
      <c r="EP513" s="260" t="n">
        <v>0</v>
      </c>
      <c r="EQ513" s="260" t="n">
        <f aca="false">EA513+EO513</f>
        <v>0</v>
      </c>
      <c r="ER513" s="260" t="n">
        <f aca="false">EP513-EQ513</f>
        <v>0</v>
      </c>
      <c r="ES513" s="261"/>
      <c r="ET513" s="261"/>
      <c r="EU513" s="261"/>
      <c r="EV513" s="261"/>
      <c r="EW513" s="261"/>
      <c r="EX513" s="261"/>
      <c r="EY513" s="261"/>
      <c r="EZ513" s="261"/>
      <c r="FA513" s="261"/>
      <c r="FB513" s="261"/>
      <c r="FC513" s="261"/>
      <c r="FD513" s="261"/>
      <c r="FE513" s="260" t="n">
        <f aca="false">ES513+ET513+EU513+EV513+EW513+EX513+EY513+EZ513+FA513+FB513+FC513+FD513</f>
        <v>0</v>
      </c>
      <c r="FF513" s="260" t="n">
        <f aca="false">EP513</f>
        <v>0</v>
      </c>
      <c r="FG513" s="260" t="n">
        <f aca="false">EQ513+FE513</f>
        <v>0</v>
      </c>
      <c r="FH513" s="260" t="n">
        <f aca="false">FF513-FG513</f>
        <v>0</v>
      </c>
      <c r="FI513" s="261"/>
      <c r="FJ513" s="261"/>
      <c r="FK513" s="261"/>
      <c r="FL513" s="261"/>
      <c r="FM513" s="261"/>
      <c r="FN513" s="261"/>
      <c r="FO513" s="261"/>
      <c r="FP513" s="261"/>
      <c r="FQ513" s="261"/>
      <c r="FR513" s="261"/>
      <c r="FS513" s="261"/>
      <c r="FT513" s="261"/>
      <c r="FU513" s="260" t="n">
        <f aca="false">FI513+FJ513+FK513+FL513+FM513+FN513+FO513+FP513+FQ513+FR513+FS513+FT513</f>
        <v>0</v>
      </c>
      <c r="FV513" s="260" t="n">
        <f aca="false">FF513</f>
        <v>0</v>
      </c>
      <c r="FW513" s="260" t="n">
        <f aca="false">FG513+FU513</f>
        <v>0</v>
      </c>
      <c r="FX513" s="260" t="n">
        <f aca="false">FV513-FW513</f>
        <v>0</v>
      </c>
      <c r="FY513" s="261"/>
      <c r="FZ513" s="261"/>
      <c r="GA513" s="261"/>
      <c r="GB513" s="261"/>
      <c r="GC513" s="261"/>
      <c r="GD513" s="261"/>
      <c r="GE513" s="261"/>
      <c r="GF513" s="261"/>
      <c r="GG513" s="261"/>
      <c r="GH513" s="261"/>
      <c r="GI513" s="261"/>
      <c r="GJ513" s="261"/>
      <c r="GK513" s="260" t="n">
        <f aca="false">FY513+FZ513+GA513+GB513+GC513+GD513+GE513+GF513+GG513+GH513+GI513+GJ513</f>
        <v>0</v>
      </c>
      <c r="GL513" s="260" t="n">
        <f aca="false">FV513</f>
        <v>0</v>
      </c>
      <c r="GM513" s="260" t="n">
        <f aca="false">FW513+GK513</f>
        <v>0</v>
      </c>
      <c r="GN513" s="260" t="n">
        <f aca="false">GL513-GM513</f>
        <v>0</v>
      </c>
      <c r="GO513" s="261"/>
      <c r="GP513" s="261"/>
      <c r="GQ513" s="261"/>
      <c r="GR513" s="261"/>
      <c r="GS513" s="261"/>
      <c r="GT513" s="261"/>
      <c r="GU513" s="261"/>
      <c r="GV513" s="261"/>
      <c r="GW513" s="261"/>
      <c r="GX513" s="261"/>
      <c r="GY513" s="261"/>
      <c r="GZ513" s="261"/>
      <c r="HA513" s="260" t="n">
        <f aca="false">GO513+GP513+GQ513+GR513+GS513+GT513+GU513+GV513+GW513+GX513+GY513+GZ513</f>
        <v>0</v>
      </c>
      <c r="HB513" s="260" t="n">
        <f aca="false">GL513</f>
        <v>0</v>
      </c>
      <c r="HC513" s="260" t="n">
        <f aca="false">GM513+HA513</f>
        <v>0</v>
      </c>
      <c r="HD513" s="260" t="n">
        <f aca="false">HB513-HC513</f>
        <v>0</v>
      </c>
      <c r="HE513" s="264" t="n">
        <f aca="false">GO513-GJ513</f>
        <v>0</v>
      </c>
      <c r="HF513" s="264"/>
      <c r="HG513" s="264"/>
      <c r="HH513" s="264"/>
      <c r="HI513" s="264"/>
      <c r="HJ513" s="264"/>
      <c r="HK513" s="264"/>
      <c r="HL513" s="264"/>
      <c r="HM513" s="264"/>
      <c r="HN513" s="264"/>
      <c r="HO513" s="264"/>
      <c r="HP513" s="264"/>
      <c r="HQ513" s="264"/>
      <c r="HR513" s="264"/>
      <c r="HS513" s="264"/>
      <c r="HT513" s="264"/>
      <c r="HU513" s="264"/>
      <c r="HV513" s="264"/>
      <c r="HW513" s="264"/>
      <c r="HX513" s="264"/>
      <c r="HY513" s="264"/>
      <c r="HZ513" s="264"/>
      <c r="IA513" s="264"/>
      <c r="IB513" s="264"/>
      <c r="IC513" s="264"/>
      <c r="ID513" s="264"/>
      <c r="IE513" s="264"/>
      <c r="IF513" s="264"/>
      <c r="IG513" s="264"/>
      <c r="IH513" s="264"/>
      <c r="II513" s="264"/>
      <c r="IJ513" s="264"/>
      <c r="IK513" s="264"/>
      <c r="IL513" s="264"/>
      <c r="IM513" s="264"/>
      <c r="IN513" s="264"/>
      <c r="IO513" s="264"/>
      <c r="IP513" s="264"/>
      <c r="IQ513" s="264"/>
      <c r="IR513" s="264"/>
      <c r="IS513" s="264"/>
      <c r="IT513" s="264"/>
      <c r="IU513" s="264"/>
      <c r="IV513" s="264"/>
      <c r="IW513" s="264"/>
      <c r="IX513" s="264"/>
      <c r="IY513" s="264"/>
      <c r="IZ513" s="264"/>
      <c r="JA513" s="264"/>
      <c r="JB513" s="264"/>
      <c r="JC513" s="264"/>
      <c r="JD513" s="264"/>
      <c r="JE513" s="264"/>
      <c r="JF513" s="264"/>
      <c r="JG513" s="264"/>
      <c r="JH513" s="264"/>
      <c r="JI513" s="264"/>
      <c r="JJ513" s="264"/>
      <c r="JK513" s="264"/>
      <c r="JL513" s="264"/>
      <c r="JM513" s="265"/>
      <c r="JN513" s="265" t="n">
        <f aca="false">DH513-DG513</f>
        <v>0</v>
      </c>
    </row>
    <row r="514" s="201" customFormat="true" ht="22.35" hidden="false" customHeight="false" outlineLevel="0" collapsed="false">
      <c r="A514" s="249" t="n">
        <v>482</v>
      </c>
      <c r="B514" s="250" t="s">
        <v>988</v>
      </c>
      <c r="C514" s="251" t="n">
        <v>4687</v>
      </c>
      <c r="D514" s="252" t="s">
        <v>585</v>
      </c>
      <c r="E514" s="252" t="s">
        <v>472</v>
      </c>
      <c r="F514" s="253" t="n">
        <v>1</v>
      </c>
      <c r="G514" s="254" t="n">
        <v>52700</v>
      </c>
      <c r="H514" s="255" t="n">
        <v>0.18</v>
      </c>
      <c r="I514" s="256" t="n">
        <f aca="false">ROUND(F514*G514,2)</f>
        <v>52700</v>
      </c>
      <c r="J514" s="254" t="n">
        <f aca="false">ROUND(I514+F514*G514*H514,2)</f>
        <v>62186</v>
      </c>
      <c r="K514" s="257" t="n">
        <v>43094</v>
      </c>
      <c r="L514" s="257" t="n">
        <f aca="false">EDATE(K514,M514)-1</f>
        <v>44189</v>
      </c>
      <c r="M514" s="258" t="n">
        <v>36</v>
      </c>
      <c r="N514" s="254" t="n">
        <f aca="false">ROUND(G514/M514,2)*F514</f>
        <v>1463.89</v>
      </c>
      <c r="O514" s="254"/>
      <c r="P514" s="254" t="n">
        <v>0</v>
      </c>
      <c r="Q514" s="253" t="n">
        <v>1</v>
      </c>
      <c r="R514" s="254" t="n">
        <f aca="false">I514+AG514+P514</f>
        <v>52700</v>
      </c>
      <c r="S514" s="255" t="n">
        <f aca="false">H514</f>
        <v>0.18</v>
      </c>
      <c r="T514" s="254" t="n">
        <f aca="false">ROUND(Q514*R514,2)</f>
        <v>52700</v>
      </c>
      <c r="U514" s="254" t="n">
        <f aca="false">ROUND(T514+Q514*R514*S514,2)</f>
        <v>62186</v>
      </c>
      <c r="V514" s="257" t="n">
        <v>43094</v>
      </c>
      <c r="W514" s="257" t="n">
        <f aca="false">EDATE(V514,X514)-1</f>
        <v>44189</v>
      </c>
      <c r="X514" s="258" t="n">
        <v>36</v>
      </c>
      <c r="Y514" s="254" t="n">
        <f aca="false">ROUND((R514-Z514)/X514,2)*Q514</f>
        <v>1463.89</v>
      </c>
      <c r="Z514" s="254" t="n">
        <v>0</v>
      </c>
      <c r="AA514" s="254" t="n">
        <v>0</v>
      </c>
      <c r="AB514" s="254"/>
      <c r="AC514" s="254"/>
      <c r="AD514" s="254"/>
      <c r="AE514" s="254"/>
      <c r="AF514" s="254"/>
      <c r="AG514" s="254"/>
      <c r="AH514" s="254"/>
      <c r="AI514" s="254"/>
      <c r="AJ514" s="254"/>
      <c r="AK514" s="254"/>
      <c r="AL514" s="254"/>
      <c r="AM514" s="254"/>
      <c r="AN514" s="254"/>
      <c r="AO514" s="254"/>
      <c r="AP514" s="254"/>
      <c r="AQ514" s="254"/>
      <c r="AR514" s="254"/>
      <c r="AS514" s="254"/>
      <c r="AT514" s="254"/>
      <c r="AU514" s="254"/>
      <c r="AV514" s="254"/>
      <c r="AW514" s="254"/>
      <c r="AX514" s="254"/>
      <c r="AY514" s="254"/>
      <c r="AZ514" s="254"/>
      <c r="BA514" s="254"/>
      <c r="BB514" s="254"/>
      <c r="BC514" s="254"/>
      <c r="BD514" s="254"/>
      <c r="BE514" s="254"/>
      <c r="BF514" s="254"/>
      <c r="BG514" s="254"/>
      <c r="BH514" s="254"/>
      <c r="BI514" s="254"/>
      <c r="BJ514" s="254"/>
      <c r="BK514" s="254"/>
      <c r="BL514" s="254"/>
      <c r="BM514" s="254"/>
      <c r="BN514" s="254"/>
      <c r="BO514" s="254"/>
      <c r="BP514" s="254"/>
      <c r="BQ514" s="254"/>
      <c r="BR514" s="254"/>
      <c r="BS514" s="254"/>
      <c r="BT514" s="254"/>
      <c r="BU514" s="254"/>
      <c r="BV514" s="254"/>
      <c r="BW514" s="254"/>
      <c r="BX514" s="254"/>
      <c r="BY514" s="254"/>
      <c r="BZ514" s="254"/>
      <c r="CA514" s="254"/>
      <c r="CB514" s="254"/>
      <c r="CC514" s="254"/>
      <c r="CD514" s="254"/>
      <c r="CE514" s="254"/>
      <c r="CF514" s="254"/>
      <c r="CG514" s="254"/>
      <c r="CH514" s="254"/>
      <c r="CI514" s="254" t="e">
        <f aca="false">#N/A</f>
        <v>#N/A</v>
      </c>
      <c r="CJ514" s="254"/>
      <c r="CK514" s="254"/>
      <c r="CL514" s="254"/>
      <c r="CM514" s="257" t="n">
        <v>43094</v>
      </c>
      <c r="CN514" s="257" t="e">
        <f aca="false">EDATE(CM514,CO514)-1</f>
        <v>#N/A</v>
      </c>
      <c r="CO514" s="254" t="e">
        <f aca="false">#N/A</f>
        <v>#N/A</v>
      </c>
      <c r="CP514" s="254" t="e">
        <f aca="false">#N/A</f>
        <v>#N/A</v>
      </c>
      <c r="CQ514" s="254"/>
      <c r="CR514" s="254"/>
      <c r="CS514" s="254"/>
      <c r="CT514" s="260" t="n">
        <f aca="false">I514</f>
        <v>52700</v>
      </c>
      <c r="CU514" s="260" t="n">
        <f aca="false">CT514-CV514</f>
        <v>52700</v>
      </c>
      <c r="CV514" s="260" t="n">
        <v>0</v>
      </c>
      <c r="CW514" s="261" t="n">
        <f aca="false">IF(AND(CW$5&gt;$V514,CW$6&lt;=$W514),$Y514,IF(AND(MONTH(CW$6)=MONTH($W514),YEAR(CW$6)=YEAR($W514)),$T514-$X514*$Y514+$Y514,0))</f>
        <v>0</v>
      </c>
      <c r="CX514" s="261" t="n">
        <f aca="false">IF(AND(CX$5&gt;$V514,CX$6&lt;=$W514),$Y514,IF(AND(MONTH(CX$6)=MONTH($W514),YEAR(CX$6)=YEAR($W514)),$T514-$X514*$Y514+$Y514,0))</f>
        <v>0</v>
      </c>
      <c r="CY514" s="261" t="n">
        <f aca="false">IF(AND(CY$5&gt;$V514,CY$6&lt;=$W514),$Y514,IF(AND(MONTH(CY$6)=MONTH($W514),YEAR(CY$6)=YEAR($W514)),$T514-$X514*$Y514+$Y514,0))</f>
        <v>0</v>
      </c>
      <c r="CZ514" s="261" t="n">
        <f aca="false">IF(AND(CZ$5&gt;$V514,CZ$6&lt;=$W514),$Y514,IF(AND(MONTH(CZ$6)=MONTH($W514),YEAR(CZ$6)=YEAR($W514)),$T514-$X514*$Y514+$Y514,0))</f>
        <v>0</v>
      </c>
      <c r="DA514" s="261" t="n">
        <f aca="false">IF(AND(DA$5&gt;$V514,DA$6&lt;=$W514),$Y514,IF(AND(MONTH(DA$6)=MONTH($W514),YEAR(DA$6)=YEAR($W514)),$T514-$X514*$Y514+$Y514,0))</f>
        <v>0</v>
      </c>
      <c r="DB514" s="261" t="n">
        <f aca="false">IF(AND(DB$5&gt;$V514,DB$6&lt;=$W514),$Y514,IF(AND(MONTH(DB$6)=MONTH($W514),YEAR(DB$6)=YEAR($W514)),$T514-$X514*$Y514+$Y514,0))</f>
        <v>0</v>
      </c>
      <c r="DC514" s="261" t="n">
        <f aca="false">IF(AND(DC$5&gt;$V514,DC$6&lt;=$W514),$Y514,IF(AND(MONTH(DC$6)=MONTH($W514),YEAR(DC$6)=YEAR($W514)),$T514-$X514*$Y514+$Y514,0))</f>
        <v>0</v>
      </c>
      <c r="DD514" s="261" t="n">
        <f aca="false">IF(AND(DD$5&gt;$V514,DD$6&lt;=$W514),$Y514,IF(AND(MONTH(DD$6)=MONTH($W514),YEAR(DD$6)=YEAR($W514)),$T514-$X514*$Y514+$Y514,0))</f>
        <v>0</v>
      </c>
      <c r="DE514" s="261" t="n">
        <f aca="false">IF(AND(DE$5&gt;$V514,DE$6&lt;=$W514),$Y514,IF(AND(MONTH(DE$6)=MONTH($W514),YEAR(DE$6)=YEAR($W514)),$T514-$X514*$Y514+$Y514,0))</f>
        <v>0</v>
      </c>
      <c r="DF514" s="261" t="n">
        <f aca="false">IF(AND(DF$5&gt;$V514,DF$6&lt;=$W514),$Y514,IF(AND(MONTH(DF$6)=MONTH($W514),YEAR(DF$6)=YEAR($W514)),$T514-$X514*$Y514+$Y514,0))</f>
        <v>0</v>
      </c>
      <c r="DG514" s="261" t="n">
        <f aca="false">IF(AND(DG$5&gt;$V514,DG$6&lt;=$W514),$Y514,IF(AND(MONTH(DG$6)=MONTH($W514),YEAR(DG$6)=YEAR($W514)),$T514-$X514*$Y514+$Y514,0))</f>
        <v>0</v>
      </c>
      <c r="DH514" s="261" t="n">
        <f aca="false">IF(AND(DH$5&gt;$V514,DH$6&lt;=$W514),$Y514,IF(AND(MONTH(DH$6)=MONTH($W514),YEAR(DH$6)=YEAR($W514)),$T514-$X514*$Y514+$Y514,0))</f>
        <v>0</v>
      </c>
      <c r="DI514" s="260" t="n">
        <f aca="false">CW514+CX514+CY514+CZ514+DA514+DB514+DC514+DD514+DE514+DF514+DG514+DH514</f>
        <v>0</v>
      </c>
      <c r="DJ514" s="260"/>
      <c r="DK514" s="260"/>
      <c r="DL514" s="260" t="n">
        <f aca="false">DJ514-DK514</f>
        <v>0</v>
      </c>
      <c r="DM514" s="261" t="n">
        <f aca="false">IF(AND(DM$5&gt;$V514,DM$6&lt;=$W514),$Y514,IF(AND(MONTH(DM$6)=MONTH($W514),YEAR(DM$6)=YEAR($W514)),$T514-$X514*$Y514+$Y514,0))</f>
        <v>0</v>
      </c>
      <c r="DN514" s="261" t="n">
        <f aca="false">IF(AND(DN$5&gt;$V514,DN$6&lt;=$W514),$Y514,IF(AND(MONTH(DN$6)=MONTH($W514),YEAR(DN$6)=YEAR($W514)),$T514-$X514*$Y514+$Y514,0))</f>
        <v>0</v>
      </c>
      <c r="DO514" s="261" t="n">
        <f aca="false">IF(AND(DO$5&gt;$V514,DO$6&lt;=$W514),$Y514,IF(AND(MONTH(DO$6)=MONTH($W514),YEAR(DO$6)=YEAR($W514)),$T514-$X514*$Y514+$Y514,0))</f>
        <v>0</v>
      </c>
      <c r="DP514" s="261" t="n">
        <f aca="false">IF(AND(DP$5&gt;$V514,DP$6&lt;=$W514),$Y514,IF(AND(MONTH(DP$6)=MONTH($W514),YEAR(DP$6)=YEAR($W514)),$T514-$X514*$Y514+$Y514,0))</f>
        <v>0</v>
      </c>
      <c r="DQ514" s="261" t="n">
        <f aca="false">IF(AND(DQ$5&gt;$V514,DQ$6&lt;=$W514),$Y514,IF(AND(MONTH(DQ$6)=MONTH($W514),YEAR(DQ$6)=YEAR($W514)),$T514-$X514*$Y514+$Y514,0))</f>
        <v>0</v>
      </c>
      <c r="DR514" s="261" t="n">
        <f aca="false">IF(AND(DR$5&gt;$V514,DR$6&lt;=$W514),$Y514,IF(AND(MONTH(DR$6)=MONTH($W514),YEAR(DR$6)=YEAR($W514)),$T514-$X514*$Y514+$Y514,0))</f>
        <v>0</v>
      </c>
      <c r="DS514" s="261" t="n">
        <f aca="false">IF(AND(DS$5&gt;$V514,DS$6&lt;=$W514),$Y514,IF(AND(MONTH(DS$6)=MONTH($W514),YEAR(DS$6)=YEAR($W514)),$T514-$X514*$Y514+$Y514,0))</f>
        <v>0</v>
      </c>
      <c r="DT514" s="261" t="n">
        <f aca="false">IF(AND(DT$5&gt;$V514,DT$6&lt;=$W514),$Y514,IF(AND(MONTH(DT$6)=MONTH($W514),YEAR(DT$6)=YEAR($W514)),$T514-$X514*$Y514+$Y514,0))</f>
        <v>0</v>
      </c>
      <c r="DU514" s="261" t="n">
        <f aca="false">IF(AND(DU$5&gt;$V514,DU$6&lt;=$W514),$Y514,IF(AND(MONTH(DU$6)=MONTH($W514),YEAR(DU$6)=YEAR($W514)),$T514-$X514*$Y514+$Y514,0))</f>
        <v>0</v>
      </c>
      <c r="DV514" s="261" t="n">
        <f aca="false">IF(AND(DV$5&gt;$V514,DV$6&lt;=$W514),$Y514,IF(AND(MONTH(DV$6)=MONTH($W514),YEAR(DV$6)=YEAR($W514)),$T514-$X514*$Y514+$Y514,0))</f>
        <v>0</v>
      </c>
      <c r="DW514" s="261" t="n">
        <f aca="false">IF(AND(DW$5&gt;$V514,DW$6&lt;=$W514),$Y514,IF(AND(MONTH(DW$6)=MONTH($W514),YEAR(DW$6)=YEAR($W514)),$T514-$X514*$Y514+$Y514,0))</f>
        <v>0</v>
      </c>
      <c r="DX514" s="261" t="n">
        <f aca="false">IF(AND(DX$5&gt;$V514,DX$6&lt;=$W514),$Y514,IF(AND(MONTH(DX$6)=MONTH($W514),YEAR(DX$6)=YEAR($W514)),$T514-AA514-$X514*$Y514+$Y514,0))</f>
        <v>0</v>
      </c>
      <c r="DY514" s="260" t="n">
        <f aca="false">DM514+DN514+DO514+DP514+DQ514+DR514+DS514+DT514+DU514+DV514+DW514+DX514</f>
        <v>0</v>
      </c>
      <c r="DZ514" s="260" t="n">
        <f aca="false">DJ514+AY514+BA514+BC514+BE514+BG514+BI514+BK514+BM514+BO514</f>
        <v>0</v>
      </c>
      <c r="EA514" s="260" t="n">
        <f aca="false">DK514+DY514</f>
        <v>0</v>
      </c>
      <c r="EB514" s="260" t="n">
        <f aca="false">DZ514-EA514</f>
        <v>0</v>
      </c>
      <c r="EC514" s="261" t="n">
        <f aca="false">IF(AND(EC$5&gt;$V514,EC$6&lt;=$W514),$Y514,IF(AND(MONTH(EC$6)=MONTH($W514),YEAR(EC$6)=YEAR($W514)),$T514-$X514*$Y514+$Y514,0))</f>
        <v>0</v>
      </c>
      <c r="ED514" s="261" t="n">
        <f aca="false">IF(AND(ED$5&gt;$V514,ED$6&lt;=$W514),$Y514,IF(AND(MONTH(ED$6)=MONTH($W514),YEAR(ED$6)=YEAR($W514)),$T514-$X514*$Y514+$Y514,0))</f>
        <v>0</v>
      </c>
      <c r="EE514" s="261" t="n">
        <f aca="false">IF(AND(EE$5&gt;$V514,EE$6&lt;=$W514),$Y514,IF(AND(MONTH(EE$6)=MONTH($W514),YEAR(EE$6)=YEAR($W514)),$T514-$X514*$Y514+$Y514,0))</f>
        <v>0</v>
      </c>
      <c r="EF514" s="261" t="n">
        <f aca="false">IF(AND(EF$5&gt;$V514,EF$6&lt;=$W514),$Y514,IF(AND(MONTH(EF$6)=MONTH($W514),YEAR(EF$6)=YEAR($W514)),$T514-$X514*$Y514+$Y514,0))</f>
        <v>0</v>
      </c>
      <c r="EG514" s="261" t="n">
        <f aca="false">IF(AND(EG$5&gt;$V514,EG$6&lt;=$W514),$Y514,IF(AND(MONTH(EG$6)=MONTH($W514),YEAR(EG$6)=YEAR($W514)),$T514-$X514*$Y514+$Y514,0))</f>
        <v>0</v>
      </c>
      <c r="EH514" s="261" t="n">
        <f aca="false">IF(AND(EH$5&gt;$V514,EH$6&lt;=$W514),$Y514,IF(AND(MONTH(EH$6)=MONTH($W514),YEAR(EH$6)=YEAR($W514)),$T514-$X514*$Y514+$Y514,0))</f>
        <v>0</v>
      </c>
      <c r="EI514" s="261" t="n">
        <f aca="false">IF(AND(EI$5&gt;$V514,EI$6&lt;=$W514),$Y514,IF(AND(MONTH(EI$6)=MONTH($W514),YEAR(EI$6)=YEAR($W514)),$T514-$X514*$Y514+$Y514,0))</f>
        <v>0</v>
      </c>
      <c r="EJ514" s="261" t="n">
        <f aca="false">IF(AND(EJ$5&gt;$V514,EJ$6&lt;=$W514),$Y514,IF(AND(MONTH(EJ$6)=MONTH($W514),YEAR(EJ$6)=YEAR($W514)),$T514-$X514*$Y514+$Y514,0))</f>
        <v>0</v>
      </c>
      <c r="EK514" s="261" t="n">
        <f aca="false">IF(AND(EK$5&gt;$V514,EK$6&lt;=$W514),$Y514,IF(AND(MONTH(EK$6)=MONTH($W514),YEAR(EK$6)=YEAR($W514)),$T514-$X514*$Y514+$Y514,0))</f>
        <v>0</v>
      </c>
      <c r="EL514" s="261" t="n">
        <f aca="false">IF(AND(EL$5&gt;$V514,EL$6&lt;=$W514),$Y514,IF(AND(MONTH(EL$6)=MONTH($W514),YEAR(EL$6)=YEAR($W514)),$T514-$X514*$Y514+$Y514,0))</f>
        <v>0</v>
      </c>
      <c r="EM514" s="261" t="n">
        <f aca="false">IF(AND(EM$5&gt;$V514,EM$6&lt;=$W514),$Y514,IF(AND(MONTH(EM$6)=MONTH($W514),YEAR(EM$6)=YEAR($W514)),$T514-$X514*$Y514+$Y514,0))</f>
        <v>0</v>
      </c>
      <c r="EN514" s="261" t="n">
        <f aca="false">IF(AND(EN$5&gt;$V514,EN$6&lt;=$W514),$Y514,IF(AND(MONTH(EN$6)=MONTH($W514),YEAR(EN$6)=YEAR($W514)),$T514-$X514*$Y514+$Y514,0))</f>
        <v>0</v>
      </c>
      <c r="EO514" s="260" t="n">
        <f aca="false">EC514+ED514+EE514+EF514+EG514+EH514+EI514+EJ514+EK514+EL514+EM514+EN514</f>
        <v>0</v>
      </c>
      <c r="EP514" s="260" t="n">
        <v>0</v>
      </c>
      <c r="EQ514" s="260" t="n">
        <f aca="false">EA514+EO514</f>
        <v>0</v>
      </c>
      <c r="ER514" s="260" t="n">
        <f aca="false">EP514-EQ514</f>
        <v>0</v>
      </c>
      <c r="ES514" s="261"/>
      <c r="ET514" s="261"/>
      <c r="EU514" s="261"/>
      <c r="EV514" s="261"/>
      <c r="EW514" s="261"/>
      <c r="EX514" s="261"/>
      <c r="EY514" s="261"/>
      <c r="EZ514" s="261"/>
      <c r="FA514" s="261"/>
      <c r="FB514" s="261"/>
      <c r="FC514" s="261"/>
      <c r="FD514" s="261"/>
      <c r="FE514" s="260" t="n">
        <f aca="false">ES514+ET514+EU514+EV514+EW514+EX514+EY514+EZ514+FA514+FB514+FC514+FD514</f>
        <v>0</v>
      </c>
      <c r="FF514" s="260" t="n">
        <f aca="false">EP514</f>
        <v>0</v>
      </c>
      <c r="FG514" s="260" t="n">
        <f aca="false">EQ514+FE514</f>
        <v>0</v>
      </c>
      <c r="FH514" s="260" t="n">
        <f aca="false">FF514-FG514</f>
        <v>0</v>
      </c>
      <c r="FI514" s="261"/>
      <c r="FJ514" s="261"/>
      <c r="FK514" s="261"/>
      <c r="FL514" s="261"/>
      <c r="FM514" s="261"/>
      <c r="FN514" s="261"/>
      <c r="FO514" s="261"/>
      <c r="FP514" s="261"/>
      <c r="FQ514" s="261"/>
      <c r="FR514" s="261"/>
      <c r="FS514" s="261"/>
      <c r="FT514" s="261"/>
      <c r="FU514" s="260" t="n">
        <f aca="false">FI514+FJ514+FK514+FL514+FM514+FN514+FO514+FP514+FQ514+FR514+FS514+FT514</f>
        <v>0</v>
      </c>
      <c r="FV514" s="260" t="n">
        <f aca="false">FF514</f>
        <v>0</v>
      </c>
      <c r="FW514" s="260" t="n">
        <f aca="false">FG514+FU514</f>
        <v>0</v>
      </c>
      <c r="FX514" s="260" t="n">
        <f aca="false">FV514-FW514</f>
        <v>0</v>
      </c>
      <c r="FY514" s="261"/>
      <c r="FZ514" s="261"/>
      <c r="GA514" s="261"/>
      <c r="GB514" s="261"/>
      <c r="GC514" s="261"/>
      <c r="GD514" s="261"/>
      <c r="GE514" s="261"/>
      <c r="GF514" s="261"/>
      <c r="GG514" s="261"/>
      <c r="GH514" s="261"/>
      <c r="GI514" s="261"/>
      <c r="GJ514" s="261"/>
      <c r="GK514" s="260" t="n">
        <f aca="false">FY514+FZ514+GA514+GB514+GC514+GD514+GE514+GF514+GG514+GH514+GI514+GJ514</f>
        <v>0</v>
      </c>
      <c r="GL514" s="260" t="n">
        <f aca="false">FV514</f>
        <v>0</v>
      </c>
      <c r="GM514" s="260" t="n">
        <f aca="false">FW514+GK514</f>
        <v>0</v>
      </c>
      <c r="GN514" s="260" t="n">
        <f aca="false">GL514-GM514</f>
        <v>0</v>
      </c>
      <c r="GO514" s="261"/>
      <c r="GP514" s="261"/>
      <c r="GQ514" s="261"/>
      <c r="GR514" s="261"/>
      <c r="GS514" s="261"/>
      <c r="GT514" s="261"/>
      <c r="GU514" s="261"/>
      <c r="GV514" s="261"/>
      <c r="GW514" s="261"/>
      <c r="GX514" s="261"/>
      <c r="GY514" s="261"/>
      <c r="GZ514" s="261"/>
      <c r="HA514" s="260" t="n">
        <f aca="false">GO514+GP514+GQ514+GR514+GS514+GT514+GU514+GV514+GW514+GX514+GY514+GZ514</f>
        <v>0</v>
      </c>
      <c r="HB514" s="260" t="n">
        <f aca="false">GL514</f>
        <v>0</v>
      </c>
      <c r="HC514" s="260" t="n">
        <f aca="false">GM514+HA514</f>
        <v>0</v>
      </c>
      <c r="HD514" s="260" t="n">
        <f aca="false">HB514-HC514</f>
        <v>0</v>
      </c>
      <c r="HE514" s="264" t="n">
        <f aca="false">GO514-GJ514</f>
        <v>0</v>
      </c>
      <c r="HF514" s="264"/>
      <c r="HG514" s="264"/>
      <c r="HH514" s="264"/>
      <c r="HI514" s="264"/>
      <c r="HJ514" s="264"/>
      <c r="HK514" s="264"/>
      <c r="HL514" s="264"/>
      <c r="HM514" s="264"/>
      <c r="HN514" s="264"/>
      <c r="HO514" s="264"/>
      <c r="HP514" s="264"/>
      <c r="HQ514" s="264"/>
      <c r="HR514" s="264"/>
      <c r="HS514" s="264"/>
      <c r="HT514" s="264"/>
      <c r="HU514" s="264"/>
      <c r="HV514" s="264"/>
      <c r="HW514" s="264"/>
      <c r="HX514" s="264"/>
      <c r="HY514" s="264"/>
      <c r="HZ514" s="264"/>
      <c r="IA514" s="264"/>
      <c r="IB514" s="264"/>
      <c r="IC514" s="264"/>
      <c r="ID514" s="264"/>
      <c r="IE514" s="264"/>
      <c r="IF514" s="264"/>
      <c r="IG514" s="264"/>
      <c r="IH514" s="264"/>
      <c r="II514" s="264"/>
      <c r="IJ514" s="264"/>
      <c r="IK514" s="264"/>
      <c r="IL514" s="264"/>
      <c r="IM514" s="264"/>
      <c r="IN514" s="264"/>
      <c r="IO514" s="264"/>
      <c r="IP514" s="264"/>
      <c r="IQ514" s="264"/>
      <c r="IR514" s="264"/>
      <c r="IS514" s="264"/>
      <c r="IT514" s="264"/>
      <c r="IU514" s="264"/>
      <c r="IV514" s="264"/>
      <c r="IW514" s="264"/>
      <c r="IX514" s="264"/>
      <c r="IY514" s="264"/>
      <c r="IZ514" s="264"/>
      <c r="JA514" s="264"/>
      <c r="JB514" s="264"/>
      <c r="JC514" s="264"/>
      <c r="JD514" s="264"/>
      <c r="JE514" s="264"/>
      <c r="JF514" s="264"/>
      <c r="JG514" s="264"/>
      <c r="JH514" s="264"/>
      <c r="JI514" s="264"/>
      <c r="JJ514" s="264"/>
      <c r="JK514" s="264"/>
      <c r="JL514" s="264"/>
      <c r="JM514" s="265"/>
      <c r="JN514" s="265" t="n">
        <f aca="false">DH514-DG514</f>
        <v>0</v>
      </c>
    </row>
    <row r="515" s="201" customFormat="true" ht="22.35" hidden="false" customHeight="false" outlineLevel="0" collapsed="false">
      <c r="A515" s="249" t="n">
        <v>483</v>
      </c>
      <c r="B515" s="250" t="s">
        <v>989</v>
      </c>
      <c r="C515" s="251" t="n">
        <v>4688</v>
      </c>
      <c r="D515" s="252" t="s">
        <v>585</v>
      </c>
      <c r="E515" s="252" t="s">
        <v>472</v>
      </c>
      <c r="F515" s="253" t="n">
        <v>1</v>
      </c>
      <c r="G515" s="254" t="n">
        <v>52700</v>
      </c>
      <c r="H515" s="255" t="n">
        <v>0.18</v>
      </c>
      <c r="I515" s="256" t="n">
        <f aca="false">ROUND(F515*G515,2)</f>
        <v>52700</v>
      </c>
      <c r="J515" s="254" t="n">
        <f aca="false">ROUND(I515+F515*G515*H515,2)</f>
        <v>62186</v>
      </c>
      <c r="K515" s="257" t="n">
        <v>43094</v>
      </c>
      <c r="L515" s="257" t="n">
        <f aca="false">EDATE(K515,M515)-1</f>
        <v>44189</v>
      </c>
      <c r="M515" s="258" t="n">
        <v>36</v>
      </c>
      <c r="N515" s="254" t="n">
        <f aca="false">ROUND(G515/M515,2)*F515</f>
        <v>1463.89</v>
      </c>
      <c r="O515" s="254"/>
      <c r="P515" s="254" t="n">
        <v>0</v>
      </c>
      <c r="Q515" s="253" t="n">
        <v>1</v>
      </c>
      <c r="R515" s="254" t="n">
        <f aca="false">I515+AG515+P515</f>
        <v>52700</v>
      </c>
      <c r="S515" s="255" t="n">
        <f aca="false">H515</f>
        <v>0.18</v>
      </c>
      <c r="T515" s="254" t="n">
        <f aca="false">ROUND(Q515*R515,2)</f>
        <v>52700</v>
      </c>
      <c r="U515" s="254" t="n">
        <f aca="false">ROUND(T515+Q515*R515*S515,2)</f>
        <v>62186</v>
      </c>
      <c r="V515" s="257" t="n">
        <v>43094</v>
      </c>
      <c r="W515" s="257" t="n">
        <f aca="false">EDATE(V515,X515)-1</f>
        <v>44189</v>
      </c>
      <c r="X515" s="258" t="n">
        <v>36</v>
      </c>
      <c r="Y515" s="254" t="n">
        <f aca="false">ROUND((R515-Z515)/X515,2)*Q515</f>
        <v>1463.89</v>
      </c>
      <c r="Z515" s="254" t="n">
        <v>0</v>
      </c>
      <c r="AA515" s="254" t="n">
        <v>0</v>
      </c>
      <c r="AB515" s="254"/>
      <c r="AC515" s="254"/>
      <c r="AD515" s="254"/>
      <c r="AE515" s="254"/>
      <c r="AF515" s="254"/>
      <c r="AG515" s="254"/>
      <c r="AH515" s="254"/>
      <c r="AI515" s="254"/>
      <c r="AJ515" s="254"/>
      <c r="AK515" s="254"/>
      <c r="AL515" s="254"/>
      <c r="AM515" s="254"/>
      <c r="AN515" s="254"/>
      <c r="AO515" s="254"/>
      <c r="AP515" s="254"/>
      <c r="AQ515" s="254"/>
      <c r="AR515" s="254"/>
      <c r="AS515" s="254"/>
      <c r="AT515" s="254"/>
      <c r="AU515" s="254"/>
      <c r="AV515" s="254"/>
      <c r="AW515" s="254"/>
      <c r="AX515" s="254"/>
      <c r="AY515" s="254"/>
      <c r="AZ515" s="254"/>
      <c r="BA515" s="254"/>
      <c r="BB515" s="254"/>
      <c r="BC515" s="254"/>
      <c r="BD515" s="254"/>
      <c r="BE515" s="254"/>
      <c r="BF515" s="254"/>
      <c r="BG515" s="254"/>
      <c r="BH515" s="254"/>
      <c r="BI515" s="254"/>
      <c r="BJ515" s="254"/>
      <c r="BK515" s="254"/>
      <c r="BL515" s="254"/>
      <c r="BM515" s="254"/>
      <c r="BN515" s="254"/>
      <c r="BO515" s="254"/>
      <c r="BP515" s="254"/>
      <c r="BQ515" s="254"/>
      <c r="BR515" s="254"/>
      <c r="BS515" s="254"/>
      <c r="BT515" s="254"/>
      <c r="BU515" s="254"/>
      <c r="BV515" s="254"/>
      <c r="BW515" s="254"/>
      <c r="BX515" s="254"/>
      <c r="BY515" s="254"/>
      <c r="BZ515" s="254"/>
      <c r="CA515" s="254"/>
      <c r="CB515" s="254"/>
      <c r="CC515" s="254"/>
      <c r="CD515" s="254"/>
      <c r="CE515" s="254"/>
      <c r="CF515" s="254"/>
      <c r="CG515" s="254"/>
      <c r="CH515" s="254"/>
      <c r="CI515" s="254" t="e">
        <f aca="false">#N/A</f>
        <v>#N/A</v>
      </c>
      <c r="CJ515" s="254"/>
      <c r="CK515" s="254"/>
      <c r="CL515" s="254"/>
      <c r="CM515" s="257" t="n">
        <v>43094</v>
      </c>
      <c r="CN515" s="257" t="e">
        <f aca="false">EDATE(CM515,CO515)-1</f>
        <v>#N/A</v>
      </c>
      <c r="CO515" s="254" t="e">
        <f aca="false">#N/A</f>
        <v>#N/A</v>
      </c>
      <c r="CP515" s="254" t="e">
        <f aca="false">#N/A</f>
        <v>#N/A</v>
      </c>
      <c r="CQ515" s="254"/>
      <c r="CR515" s="254"/>
      <c r="CS515" s="254"/>
      <c r="CT515" s="260" t="n">
        <f aca="false">I515</f>
        <v>52700</v>
      </c>
      <c r="CU515" s="260" t="n">
        <f aca="false">CT515-CV515</f>
        <v>52700</v>
      </c>
      <c r="CV515" s="260" t="n">
        <v>0</v>
      </c>
      <c r="CW515" s="261" t="n">
        <f aca="false">IF(AND(CW$5&gt;$V515,CW$6&lt;=$W515),$Y515,IF(AND(MONTH(CW$6)=MONTH($W515),YEAR(CW$6)=YEAR($W515)),$T515-$X515*$Y515+$Y515,0))</f>
        <v>0</v>
      </c>
      <c r="CX515" s="261" t="n">
        <f aca="false">IF(AND(CX$5&gt;$V515,CX$6&lt;=$W515),$Y515,IF(AND(MONTH(CX$6)=MONTH($W515),YEAR(CX$6)=YEAR($W515)),$T515-$X515*$Y515+$Y515,0))</f>
        <v>0</v>
      </c>
      <c r="CY515" s="261" t="n">
        <f aca="false">IF(AND(CY$5&gt;$V515,CY$6&lt;=$W515),$Y515,IF(AND(MONTH(CY$6)=MONTH($W515),YEAR(CY$6)=YEAR($W515)),$T515-$X515*$Y515+$Y515,0))</f>
        <v>0</v>
      </c>
      <c r="CZ515" s="261" t="n">
        <f aca="false">IF(AND(CZ$5&gt;$V515,CZ$6&lt;=$W515),$Y515,IF(AND(MONTH(CZ$6)=MONTH($W515),YEAR(CZ$6)=YEAR($W515)),$T515-$X515*$Y515+$Y515,0))</f>
        <v>0</v>
      </c>
      <c r="DA515" s="261" t="n">
        <f aca="false">IF(AND(DA$5&gt;$V515,DA$6&lt;=$W515),$Y515,IF(AND(MONTH(DA$6)=MONTH($W515),YEAR(DA$6)=YEAR($W515)),$T515-$X515*$Y515+$Y515,0))</f>
        <v>0</v>
      </c>
      <c r="DB515" s="261" t="n">
        <f aca="false">IF(AND(DB$5&gt;$V515,DB$6&lt;=$W515),$Y515,IF(AND(MONTH(DB$6)=MONTH($W515),YEAR(DB$6)=YEAR($W515)),$T515-$X515*$Y515+$Y515,0))</f>
        <v>0</v>
      </c>
      <c r="DC515" s="261" t="n">
        <f aca="false">IF(AND(DC$5&gt;$V515,DC$6&lt;=$W515),$Y515,IF(AND(MONTH(DC$6)=MONTH($W515),YEAR(DC$6)=YEAR($W515)),$T515-$X515*$Y515+$Y515,0))</f>
        <v>0</v>
      </c>
      <c r="DD515" s="261" t="n">
        <f aca="false">IF(AND(DD$5&gt;$V515,DD$6&lt;=$W515),$Y515,IF(AND(MONTH(DD$6)=MONTH($W515),YEAR(DD$6)=YEAR($W515)),$T515-$X515*$Y515+$Y515,0))</f>
        <v>0</v>
      </c>
      <c r="DE515" s="261" t="n">
        <f aca="false">IF(AND(DE$5&gt;$V515,DE$6&lt;=$W515),$Y515,IF(AND(MONTH(DE$6)=MONTH($W515),YEAR(DE$6)=YEAR($W515)),$T515-$X515*$Y515+$Y515,0))</f>
        <v>0</v>
      </c>
      <c r="DF515" s="261" t="n">
        <f aca="false">IF(AND(DF$5&gt;$V515,DF$6&lt;=$W515),$Y515,IF(AND(MONTH(DF$6)=MONTH($W515),YEAR(DF$6)=YEAR($W515)),$T515-$X515*$Y515+$Y515,0))</f>
        <v>0</v>
      </c>
      <c r="DG515" s="261" t="n">
        <f aca="false">IF(AND(DG$5&gt;$V515,DG$6&lt;=$W515),$Y515,IF(AND(MONTH(DG$6)=MONTH($W515),YEAR(DG$6)=YEAR($W515)),$T515-$X515*$Y515+$Y515,0))</f>
        <v>0</v>
      </c>
      <c r="DH515" s="261" t="n">
        <f aca="false">IF(AND(DH$5&gt;$V515,DH$6&lt;=$W515),$Y515,IF(AND(MONTH(DH$6)=MONTH($W515),YEAR(DH$6)=YEAR($W515)),$T515-$X515*$Y515+$Y515,0))</f>
        <v>0</v>
      </c>
      <c r="DI515" s="260" t="n">
        <f aca="false">CW515+CX515+CY515+CZ515+DA515+DB515+DC515+DD515+DE515+DF515+DG515+DH515</f>
        <v>0</v>
      </c>
      <c r="DJ515" s="260"/>
      <c r="DK515" s="260"/>
      <c r="DL515" s="260" t="n">
        <f aca="false">DJ515-DK515</f>
        <v>0</v>
      </c>
      <c r="DM515" s="261" t="n">
        <f aca="false">IF(AND(DM$5&gt;$V515,DM$6&lt;=$W515),$Y515,IF(AND(MONTH(DM$6)=MONTH($W515),YEAR(DM$6)=YEAR($W515)),$T515-$X515*$Y515+$Y515,0))</f>
        <v>0</v>
      </c>
      <c r="DN515" s="261" t="n">
        <f aca="false">IF(AND(DN$5&gt;$V515,DN$6&lt;=$W515),$Y515,IF(AND(MONTH(DN$6)=MONTH($W515),YEAR(DN$6)=YEAR($W515)),$T515-$X515*$Y515+$Y515,0))</f>
        <v>0</v>
      </c>
      <c r="DO515" s="261" t="n">
        <f aca="false">IF(AND(DO$5&gt;$V515,DO$6&lt;=$W515),$Y515,IF(AND(MONTH(DO$6)=MONTH($W515),YEAR(DO$6)=YEAR($W515)),$T515-$X515*$Y515+$Y515,0))</f>
        <v>0</v>
      </c>
      <c r="DP515" s="261" t="n">
        <f aca="false">IF(AND(DP$5&gt;$V515,DP$6&lt;=$W515),$Y515,IF(AND(MONTH(DP$6)=MONTH($W515),YEAR(DP$6)=YEAR($W515)),$T515-$X515*$Y515+$Y515,0))</f>
        <v>0</v>
      </c>
      <c r="DQ515" s="261" t="n">
        <f aca="false">IF(AND(DQ$5&gt;$V515,DQ$6&lt;=$W515),$Y515,IF(AND(MONTH(DQ$6)=MONTH($W515),YEAR(DQ$6)=YEAR($W515)),$T515-$X515*$Y515+$Y515,0))</f>
        <v>0</v>
      </c>
      <c r="DR515" s="261" t="n">
        <f aca="false">IF(AND(DR$5&gt;$V515,DR$6&lt;=$W515),$Y515,IF(AND(MONTH(DR$6)=MONTH($W515),YEAR(DR$6)=YEAR($W515)),$T515-$X515*$Y515+$Y515,0))</f>
        <v>0</v>
      </c>
      <c r="DS515" s="261" t="n">
        <f aca="false">IF(AND(DS$5&gt;$V515,DS$6&lt;=$W515),$Y515,IF(AND(MONTH(DS$6)=MONTH($W515),YEAR(DS$6)=YEAR($W515)),$T515-$X515*$Y515+$Y515,0))</f>
        <v>0</v>
      </c>
      <c r="DT515" s="261" t="n">
        <f aca="false">IF(AND(DT$5&gt;$V515,DT$6&lt;=$W515),$Y515,IF(AND(MONTH(DT$6)=MONTH($W515),YEAR(DT$6)=YEAR($W515)),$T515-$X515*$Y515+$Y515,0))</f>
        <v>0</v>
      </c>
      <c r="DU515" s="261" t="n">
        <f aca="false">IF(AND(DU$5&gt;$V515,DU$6&lt;=$W515),$Y515,IF(AND(MONTH(DU$6)=MONTH($W515),YEAR(DU$6)=YEAR($W515)),$T515-$X515*$Y515+$Y515,0))</f>
        <v>0</v>
      </c>
      <c r="DV515" s="261" t="n">
        <f aca="false">IF(AND(DV$5&gt;$V515,DV$6&lt;=$W515),$Y515,IF(AND(MONTH(DV$6)=MONTH($W515),YEAR(DV$6)=YEAR($W515)),$T515-$X515*$Y515+$Y515,0))</f>
        <v>0</v>
      </c>
      <c r="DW515" s="261" t="n">
        <f aca="false">IF(AND(DW$5&gt;$V515,DW$6&lt;=$W515),$Y515,IF(AND(MONTH(DW$6)=MONTH($W515),YEAR(DW$6)=YEAR($W515)),$T515-$X515*$Y515+$Y515,0))</f>
        <v>0</v>
      </c>
      <c r="DX515" s="261" t="n">
        <f aca="false">IF(AND(DX$5&gt;$V515,DX$6&lt;=$W515),$Y515,IF(AND(MONTH(DX$6)=MONTH($W515),YEAR(DX$6)=YEAR($W515)),$T515-AA515-$X515*$Y515+$Y515,0))</f>
        <v>0</v>
      </c>
      <c r="DY515" s="260" t="n">
        <f aca="false">DM515+DN515+DO515+DP515+DQ515+DR515+DS515+DT515+DU515+DV515+DW515+DX515</f>
        <v>0</v>
      </c>
      <c r="DZ515" s="260" t="n">
        <f aca="false">DJ515+AY515+BA515+BC515+BE515+BG515+BI515+BK515+BM515+BO515</f>
        <v>0</v>
      </c>
      <c r="EA515" s="260" t="n">
        <f aca="false">DK515+DY515</f>
        <v>0</v>
      </c>
      <c r="EB515" s="260" t="n">
        <f aca="false">DZ515-EA515</f>
        <v>0</v>
      </c>
      <c r="EC515" s="261" t="n">
        <f aca="false">IF(AND(EC$5&gt;$V515,EC$6&lt;=$W515),$Y515,IF(AND(MONTH(EC$6)=MONTH($W515),YEAR(EC$6)=YEAR($W515)),$T515-$X515*$Y515+$Y515,0))</f>
        <v>0</v>
      </c>
      <c r="ED515" s="261" t="n">
        <f aca="false">IF(AND(ED$5&gt;$V515,ED$6&lt;=$W515),$Y515,IF(AND(MONTH(ED$6)=MONTH($W515),YEAR(ED$6)=YEAR($W515)),$T515-$X515*$Y515+$Y515,0))</f>
        <v>0</v>
      </c>
      <c r="EE515" s="261" t="n">
        <f aca="false">IF(AND(EE$5&gt;$V515,EE$6&lt;=$W515),$Y515,IF(AND(MONTH(EE$6)=MONTH($W515),YEAR(EE$6)=YEAR($W515)),$T515-$X515*$Y515+$Y515,0))</f>
        <v>0</v>
      </c>
      <c r="EF515" s="261" t="n">
        <f aca="false">IF(AND(EF$5&gt;$V515,EF$6&lt;=$W515),$Y515,IF(AND(MONTH(EF$6)=MONTH($W515),YEAR(EF$6)=YEAR($W515)),$T515-$X515*$Y515+$Y515,0))</f>
        <v>0</v>
      </c>
      <c r="EG515" s="261" t="n">
        <f aca="false">IF(AND(EG$5&gt;$V515,EG$6&lt;=$W515),$Y515,IF(AND(MONTH(EG$6)=MONTH($W515),YEAR(EG$6)=YEAR($W515)),$T515-$X515*$Y515+$Y515,0))</f>
        <v>0</v>
      </c>
      <c r="EH515" s="261" t="n">
        <f aca="false">IF(AND(EH$5&gt;$V515,EH$6&lt;=$W515),$Y515,IF(AND(MONTH(EH$6)=MONTH($W515),YEAR(EH$6)=YEAR($W515)),$T515-$X515*$Y515+$Y515,0))</f>
        <v>0</v>
      </c>
      <c r="EI515" s="261" t="n">
        <f aca="false">IF(AND(EI$5&gt;$V515,EI$6&lt;=$W515),$Y515,IF(AND(MONTH(EI$6)=MONTH($W515),YEAR(EI$6)=YEAR($W515)),$T515-$X515*$Y515+$Y515,0))</f>
        <v>0</v>
      </c>
      <c r="EJ515" s="261" t="n">
        <f aca="false">IF(AND(EJ$5&gt;$V515,EJ$6&lt;=$W515),$Y515,IF(AND(MONTH(EJ$6)=MONTH($W515),YEAR(EJ$6)=YEAR($W515)),$T515-$X515*$Y515+$Y515,0))</f>
        <v>0</v>
      </c>
      <c r="EK515" s="261" t="n">
        <f aca="false">IF(AND(EK$5&gt;$V515,EK$6&lt;=$W515),$Y515,IF(AND(MONTH(EK$6)=MONTH($W515),YEAR(EK$6)=YEAR($W515)),$T515-$X515*$Y515+$Y515,0))</f>
        <v>0</v>
      </c>
      <c r="EL515" s="261" t="n">
        <f aca="false">IF(AND(EL$5&gt;$V515,EL$6&lt;=$W515),$Y515,IF(AND(MONTH(EL$6)=MONTH($W515),YEAR(EL$6)=YEAR($W515)),$T515-$X515*$Y515+$Y515,0))</f>
        <v>0</v>
      </c>
      <c r="EM515" s="261" t="n">
        <f aca="false">IF(AND(EM$5&gt;$V515,EM$6&lt;=$W515),$Y515,IF(AND(MONTH(EM$6)=MONTH($W515),YEAR(EM$6)=YEAR($W515)),$T515-$X515*$Y515+$Y515,0))</f>
        <v>0</v>
      </c>
      <c r="EN515" s="261" t="n">
        <f aca="false">IF(AND(EN$5&gt;$V515,EN$6&lt;=$W515),$Y515,IF(AND(MONTH(EN$6)=MONTH($W515),YEAR(EN$6)=YEAR($W515)),$T515-$X515*$Y515+$Y515,0))</f>
        <v>0</v>
      </c>
      <c r="EO515" s="260" t="n">
        <f aca="false">EC515+ED515+EE515+EF515+EG515+EH515+EI515+EJ515+EK515+EL515+EM515+EN515</f>
        <v>0</v>
      </c>
      <c r="EP515" s="260" t="n">
        <v>0</v>
      </c>
      <c r="EQ515" s="260" t="n">
        <f aca="false">EA515+EO515</f>
        <v>0</v>
      </c>
      <c r="ER515" s="260" t="n">
        <f aca="false">EP515-EQ515</f>
        <v>0</v>
      </c>
      <c r="ES515" s="261"/>
      <c r="ET515" s="261"/>
      <c r="EU515" s="261"/>
      <c r="EV515" s="261"/>
      <c r="EW515" s="261"/>
      <c r="EX515" s="261"/>
      <c r="EY515" s="261"/>
      <c r="EZ515" s="261"/>
      <c r="FA515" s="261"/>
      <c r="FB515" s="261"/>
      <c r="FC515" s="261"/>
      <c r="FD515" s="261"/>
      <c r="FE515" s="260" t="n">
        <f aca="false">ES515+ET515+EU515+EV515+EW515+EX515+EY515+EZ515+FA515+FB515+FC515+FD515</f>
        <v>0</v>
      </c>
      <c r="FF515" s="260" t="n">
        <f aca="false">EP515</f>
        <v>0</v>
      </c>
      <c r="FG515" s="260" t="n">
        <f aca="false">EQ515+FE515</f>
        <v>0</v>
      </c>
      <c r="FH515" s="260" t="n">
        <f aca="false">FF515-FG515</f>
        <v>0</v>
      </c>
      <c r="FI515" s="261"/>
      <c r="FJ515" s="261"/>
      <c r="FK515" s="261"/>
      <c r="FL515" s="261"/>
      <c r="FM515" s="261"/>
      <c r="FN515" s="261"/>
      <c r="FO515" s="261"/>
      <c r="FP515" s="261"/>
      <c r="FQ515" s="261"/>
      <c r="FR515" s="261"/>
      <c r="FS515" s="261"/>
      <c r="FT515" s="261"/>
      <c r="FU515" s="260" t="n">
        <f aca="false">FI515+FJ515+FK515+FL515+FM515+FN515+FO515+FP515+FQ515+FR515+FS515+FT515</f>
        <v>0</v>
      </c>
      <c r="FV515" s="260" t="n">
        <f aca="false">FF515</f>
        <v>0</v>
      </c>
      <c r="FW515" s="260" t="n">
        <f aca="false">FG515+FU515</f>
        <v>0</v>
      </c>
      <c r="FX515" s="260" t="n">
        <f aca="false">FV515-FW515</f>
        <v>0</v>
      </c>
      <c r="FY515" s="261"/>
      <c r="FZ515" s="261"/>
      <c r="GA515" s="261"/>
      <c r="GB515" s="261"/>
      <c r="GC515" s="261"/>
      <c r="GD515" s="261"/>
      <c r="GE515" s="261"/>
      <c r="GF515" s="261"/>
      <c r="GG515" s="261"/>
      <c r="GH515" s="261"/>
      <c r="GI515" s="261"/>
      <c r="GJ515" s="261"/>
      <c r="GK515" s="260" t="n">
        <f aca="false">FY515+FZ515+GA515+GB515+GC515+GD515+GE515+GF515+GG515+GH515+GI515+GJ515</f>
        <v>0</v>
      </c>
      <c r="GL515" s="260" t="n">
        <f aca="false">FV515</f>
        <v>0</v>
      </c>
      <c r="GM515" s="260" t="n">
        <f aca="false">FW515+GK515</f>
        <v>0</v>
      </c>
      <c r="GN515" s="260" t="n">
        <f aca="false">GL515-GM515</f>
        <v>0</v>
      </c>
      <c r="GO515" s="261"/>
      <c r="GP515" s="261"/>
      <c r="GQ515" s="261"/>
      <c r="GR515" s="261"/>
      <c r="GS515" s="261"/>
      <c r="GT515" s="261"/>
      <c r="GU515" s="261"/>
      <c r="GV515" s="261"/>
      <c r="GW515" s="261"/>
      <c r="GX515" s="261"/>
      <c r="GY515" s="261"/>
      <c r="GZ515" s="261"/>
      <c r="HA515" s="260" t="n">
        <f aca="false">GO515+GP515+GQ515+GR515+GS515+GT515+GU515+GV515+GW515+GX515+GY515+GZ515</f>
        <v>0</v>
      </c>
      <c r="HB515" s="260" t="n">
        <f aca="false">GL515</f>
        <v>0</v>
      </c>
      <c r="HC515" s="260" t="n">
        <f aca="false">GM515+HA515</f>
        <v>0</v>
      </c>
      <c r="HD515" s="260" t="n">
        <f aca="false">HB515-HC515</f>
        <v>0</v>
      </c>
      <c r="HE515" s="264" t="n">
        <f aca="false">GO515-GJ515</f>
        <v>0</v>
      </c>
      <c r="HF515" s="264"/>
      <c r="HG515" s="264"/>
      <c r="HH515" s="264"/>
      <c r="HI515" s="264"/>
      <c r="HJ515" s="264"/>
      <c r="HK515" s="264"/>
      <c r="HL515" s="264"/>
      <c r="HM515" s="264"/>
      <c r="HN515" s="264"/>
      <c r="HO515" s="264"/>
      <c r="HP515" s="264"/>
      <c r="HQ515" s="264"/>
      <c r="HR515" s="264"/>
      <c r="HS515" s="264"/>
      <c r="HT515" s="264"/>
      <c r="HU515" s="264"/>
      <c r="HV515" s="264"/>
      <c r="HW515" s="264"/>
      <c r="HX515" s="264"/>
      <c r="HY515" s="264"/>
      <c r="HZ515" s="264"/>
      <c r="IA515" s="264"/>
      <c r="IB515" s="264"/>
      <c r="IC515" s="264"/>
      <c r="ID515" s="264"/>
      <c r="IE515" s="264"/>
      <c r="IF515" s="264"/>
      <c r="IG515" s="264"/>
      <c r="IH515" s="264"/>
      <c r="II515" s="264"/>
      <c r="IJ515" s="264"/>
      <c r="IK515" s="264"/>
      <c r="IL515" s="264"/>
      <c r="IM515" s="264"/>
      <c r="IN515" s="264"/>
      <c r="IO515" s="264"/>
      <c r="IP515" s="264"/>
      <c r="IQ515" s="264"/>
      <c r="IR515" s="264"/>
      <c r="IS515" s="264"/>
      <c r="IT515" s="264"/>
      <c r="IU515" s="264"/>
      <c r="IV515" s="264"/>
      <c r="IW515" s="264"/>
      <c r="IX515" s="264"/>
      <c r="IY515" s="264"/>
      <c r="IZ515" s="264"/>
      <c r="JA515" s="264"/>
      <c r="JB515" s="264"/>
      <c r="JC515" s="264"/>
      <c r="JD515" s="264"/>
      <c r="JE515" s="264"/>
      <c r="JF515" s="264"/>
      <c r="JG515" s="264"/>
      <c r="JH515" s="264"/>
      <c r="JI515" s="264"/>
      <c r="JJ515" s="264"/>
      <c r="JK515" s="264"/>
      <c r="JL515" s="264"/>
      <c r="JM515" s="265"/>
      <c r="JN515" s="265" t="n">
        <f aca="false">DH515-DG515</f>
        <v>0</v>
      </c>
    </row>
    <row r="516" s="201" customFormat="true" ht="22.35" hidden="false" customHeight="false" outlineLevel="0" collapsed="false">
      <c r="A516" s="249" t="n">
        <v>484</v>
      </c>
      <c r="B516" s="250" t="s">
        <v>990</v>
      </c>
      <c r="C516" s="251" t="n">
        <v>4689</v>
      </c>
      <c r="D516" s="252" t="s">
        <v>585</v>
      </c>
      <c r="E516" s="252" t="s">
        <v>472</v>
      </c>
      <c r="F516" s="253" t="n">
        <v>1</v>
      </c>
      <c r="G516" s="254" t="n">
        <v>52700</v>
      </c>
      <c r="H516" s="255" t="n">
        <v>0.18</v>
      </c>
      <c r="I516" s="256" t="n">
        <f aca="false">ROUND(F516*G516,2)</f>
        <v>52700</v>
      </c>
      <c r="J516" s="254" t="n">
        <f aca="false">ROUND(I516+F516*G516*H516,2)</f>
        <v>62186</v>
      </c>
      <c r="K516" s="257" t="n">
        <v>43094</v>
      </c>
      <c r="L516" s="257" t="n">
        <f aca="false">EDATE(K516,M516)-1</f>
        <v>44189</v>
      </c>
      <c r="M516" s="258" t="n">
        <v>36</v>
      </c>
      <c r="N516" s="254" t="n">
        <f aca="false">ROUND(G516/M516,2)*F516</f>
        <v>1463.89</v>
      </c>
      <c r="O516" s="254"/>
      <c r="P516" s="254" t="n">
        <v>0</v>
      </c>
      <c r="Q516" s="253" t="n">
        <v>1</v>
      </c>
      <c r="R516" s="254" t="n">
        <f aca="false">I516+AG516+P516</f>
        <v>52700</v>
      </c>
      <c r="S516" s="255" t="n">
        <f aca="false">H516</f>
        <v>0.18</v>
      </c>
      <c r="T516" s="254" t="n">
        <f aca="false">ROUND(Q516*R516,2)</f>
        <v>52700</v>
      </c>
      <c r="U516" s="254" t="n">
        <f aca="false">ROUND(T516+Q516*R516*S516,2)</f>
        <v>62186</v>
      </c>
      <c r="V516" s="257" t="n">
        <v>43094</v>
      </c>
      <c r="W516" s="257" t="n">
        <f aca="false">EDATE(V516,X516)-1</f>
        <v>44189</v>
      </c>
      <c r="X516" s="258" t="n">
        <v>36</v>
      </c>
      <c r="Y516" s="254" t="n">
        <f aca="false">ROUND((R516-Z516)/X516,2)*Q516</f>
        <v>1463.89</v>
      </c>
      <c r="Z516" s="254" t="n">
        <v>0</v>
      </c>
      <c r="AA516" s="254" t="n">
        <v>0</v>
      </c>
      <c r="AB516" s="254"/>
      <c r="AC516" s="254"/>
      <c r="AD516" s="254"/>
      <c r="AE516" s="254"/>
      <c r="AF516" s="254"/>
      <c r="AG516" s="254"/>
      <c r="AH516" s="254"/>
      <c r="AI516" s="254"/>
      <c r="AJ516" s="254"/>
      <c r="AK516" s="254"/>
      <c r="AL516" s="254"/>
      <c r="AM516" s="254"/>
      <c r="AN516" s="254"/>
      <c r="AO516" s="254"/>
      <c r="AP516" s="254"/>
      <c r="AQ516" s="254"/>
      <c r="AR516" s="254"/>
      <c r="AS516" s="254"/>
      <c r="AT516" s="254"/>
      <c r="AU516" s="254"/>
      <c r="AV516" s="254"/>
      <c r="AW516" s="254"/>
      <c r="AX516" s="254"/>
      <c r="AY516" s="254"/>
      <c r="AZ516" s="254"/>
      <c r="BA516" s="254"/>
      <c r="BB516" s="254"/>
      <c r="BC516" s="254"/>
      <c r="BD516" s="254"/>
      <c r="BE516" s="254"/>
      <c r="BF516" s="254"/>
      <c r="BG516" s="254"/>
      <c r="BH516" s="254"/>
      <c r="BI516" s="254"/>
      <c r="BJ516" s="254"/>
      <c r="BK516" s="254"/>
      <c r="BL516" s="254"/>
      <c r="BM516" s="254"/>
      <c r="BN516" s="254"/>
      <c r="BO516" s="254"/>
      <c r="BP516" s="254"/>
      <c r="BQ516" s="254"/>
      <c r="BR516" s="254"/>
      <c r="BS516" s="254"/>
      <c r="BT516" s="254"/>
      <c r="BU516" s="254"/>
      <c r="BV516" s="254"/>
      <c r="BW516" s="254"/>
      <c r="BX516" s="254"/>
      <c r="BY516" s="254"/>
      <c r="BZ516" s="254"/>
      <c r="CA516" s="254"/>
      <c r="CB516" s="254"/>
      <c r="CC516" s="254"/>
      <c r="CD516" s="254"/>
      <c r="CE516" s="254"/>
      <c r="CF516" s="254"/>
      <c r="CG516" s="254"/>
      <c r="CH516" s="254"/>
      <c r="CI516" s="254" t="e">
        <f aca="false">#N/A</f>
        <v>#N/A</v>
      </c>
      <c r="CJ516" s="254"/>
      <c r="CK516" s="254"/>
      <c r="CL516" s="254"/>
      <c r="CM516" s="257" t="n">
        <v>43094</v>
      </c>
      <c r="CN516" s="257" t="e">
        <f aca="false">EDATE(CM516,CO516)-1</f>
        <v>#N/A</v>
      </c>
      <c r="CO516" s="254" t="e">
        <f aca="false">#N/A</f>
        <v>#N/A</v>
      </c>
      <c r="CP516" s="254" t="e">
        <f aca="false">#N/A</f>
        <v>#N/A</v>
      </c>
      <c r="CQ516" s="254"/>
      <c r="CR516" s="254"/>
      <c r="CS516" s="254"/>
      <c r="CT516" s="260" t="n">
        <f aca="false">I516</f>
        <v>52700</v>
      </c>
      <c r="CU516" s="260" t="n">
        <f aca="false">CT516-CV516</f>
        <v>52700</v>
      </c>
      <c r="CV516" s="260" t="n">
        <v>0</v>
      </c>
      <c r="CW516" s="261" t="n">
        <f aca="false">IF(AND(CW$5&gt;$V516,CW$6&lt;=$W516),$Y516,IF(AND(MONTH(CW$6)=MONTH($W516),YEAR(CW$6)=YEAR($W516)),$T516-$X516*$Y516+$Y516,0))</f>
        <v>0</v>
      </c>
      <c r="CX516" s="261" t="n">
        <f aca="false">IF(AND(CX$5&gt;$V516,CX$6&lt;=$W516),$Y516,IF(AND(MONTH(CX$6)=MONTH($W516),YEAR(CX$6)=YEAR($W516)),$T516-$X516*$Y516+$Y516,0))</f>
        <v>0</v>
      </c>
      <c r="CY516" s="261" t="n">
        <f aca="false">IF(AND(CY$5&gt;$V516,CY$6&lt;=$W516),$Y516,IF(AND(MONTH(CY$6)=MONTH($W516),YEAR(CY$6)=YEAR($W516)),$T516-$X516*$Y516+$Y516,0))</f>
        <v>0</v>
      </c>
      <c r="CZ516" s="261" t="n">
        <f aca="false">IF(AND(CZ$5&gt;$V516,CZ$6&lt;=$W516),$Y516,IF(AND(MONTH(CZ$6)=MONTH($W516),YEAR(CZ$6)=YEAR($W516)),$T516-$X516*$Y516+$Y516,0))</f>
        <v>0</v>
      </c>
      <c r="DA516" s="261" t="n">
        <f aca="false">IF(AND(DA$5&gt;$V516,DA$6&lt;=$W516),$Y516,IF(AND(MONTH(DA$6)=MONTH($W516),YEAR(DA$6)=YEAR($W516)),$T516-$X516*$Y516+$Y516,0))</f>
        <v>0</v>
      </c>
      <c r="DB516" s="261" t="n">
        <f aca="false">IF(AND(DB$5&gt;$V516,DB$6&lt;=$W516),$Y516,IF(AND(MONTH(DB$6)=MONTH($W516),YEAR(DB$6)=YEAR($W516)),$T516-$X516*$Y516+$Y516,0))</f>
        <v>0</v>
      </c>
      <c r="DC516" s="261" t="n">
        <f aca="false">IF(AND(DC$5&gt;$V516,DC$6&lt;=$W516),$Y516,IF(AND(MONTH(DC$6)=MONTH($W516),YEAR(DC$6)=YEAR($W516)),$T516-$X516*$Y516+$Y516,0))</f>
        <v>0</v>
      </c>
      <c r="DD516" s="261" t="n">
        <f aca="false">IF(AND(DD$5&gt;$V516,DD$6&lt;=$W516),$Y516,IF(AND(MONTH(DD$6)=MONTH($W516),YEAR(DD$6)=YEAR($W516)),$T516-$X516*$Y516+$Y516,0))</f>
        <v>0</v>
      </c>
      <c r="DE516" s="261" t="n">
        <f aca="false">IF(AND(DE$5&gt;$V516,DE$6&lt;=$W516),$Y516,IF(AND(MONTH(DE$6)=MONTH($W516),YEAR(DE$6)=YEAR($W516)),$T516-$X516*$Y516+$Y516,0))</f>
        <v>0</v>
      </c>
      <c r="DF516" s="261" t="n">
        <f aca="false">IF(AND(DF$5&gt;$V516,DF$6&lt;=$W516),$Y516,IF(AND(MONTH(DF$6)=MONTH($W516),YEAR(DF$6)=YEAR($W516)),$T516-$X516*$Y516+$Y516,0))</f>
        <v>0</v>
      </c>
      <c r="DG516" s="261" t="n">
        <f aca="false">IF(AND(DG$5&gt;$V516,DG$6&lt;=$W516),$Y516,IF(AND(MONTH(DG$6)=MONTH($W516),YEAR(DG$6)=YEAR($W516)),$T516-$X516*$Y516+$Y516,0))</f>
        <v>0</v>
      </c>
      <c r="DH516" s="261" t="n">
        <f aca="false">IF(AND(DH$5&gt;$V516,DH$6&lt;=$W516),$Y516,IF(AND(MONTH(DH$6)=MONTH($W516),YEAR(DH$6)=YEAR($W516)),$T516-$X516*$Y516+$Y516,0))</f>
        <v>0</v>
      </c>
      <c r="DI516" s="260" t="n">
        <f aca="false">CW516+CX516+CY516+CZ516+DA516+DB516+DC516+DD516+DE516+DF516+DG516+DH516</f>
        <v>0</v>
      </c>
      <c r="DJ516" s="260"/>
      <c r="DK516" s="260"/>
      <c r="DL516" s="260" t="n">
        <f aca="false">DJ516-DK516</f>
        <v>0</v>
      </c>
      <c r="DM516" s="261" t="n">
        <f aca="false">IF(AND(DM$5&gt;$V516,DM$6&lt;=$W516),$Y516,IF(AND(MONTH(DM$6)=MONTH($W516),YEAR(DM$6)=YEAR($W516)),$T516-$X516*$Y516+$Y516,0))</f>
        <v>0</v>
      </c>
      <c r="DN516" s="261" t="n">
        <f aca="false">IF(AND(DN$5&gt;$V516,DN$6&lt;=$W516),$Y516,IF(AND(MONTH(DN$6)=MONTH($W516),YEAR(DN$6)=YEAR($W516)),$T516-$X516*$Y516+$Y516,0))</f>
        <v>0</v>
      </c>
      <c r="DO516" s="261" t="n">
        <f aca="false">IF(AND(DO$5&gt;$V516,DO$6&lt;=$W516),$Y516,IF(AND(MONTH(DO$6)=MONTH($W516),YEAR(DO$6)=YEAR($W516)),$T516-$X516*$Y516+$Y516,0))</f>
        <v>0</v>
      </c>
      <c r="DP516" s="261" t="n">
        <f aca="false">IF(AND(DP$5&gt;$V516,DP$6&lt;=$W516),$Y516,IF(AND(MONTH(DP$6)=MONTH($W516),YEAR(DP$6)=YEAR($W516)),$T516-$X516*$Y516+$Y516,0))</f>
        <v>0</v>
      </c>
      <c r="DQ516" s="261" t="n">
        <f aca="false">IF(AND(DQ$5&gt;$V516,DQ$6&lt;=$W516),$Y516,IF(AND(MONTH(DQ$6)=MONTH($W516),YEAR(DQ$6)=YEAR($W516)),$T516-$X516*$Y516+$Y516,0))</f>
        <v>0</v>
      </c>
      <c r="DR516" s="261" t="n">
        <f aca="false">IF(AND(DR$5&gt;$V516,DR$6&lt;=$W516),$Y516,IF(AND(MONTH(DR$6)=MONTH($W516),YEAR(DR$6)=YEAR($W516)),$T516-$X516*$Y516+$Y516,0))</f>
        <v>0</v>
      </c>
      <c r="DS516" s="261" t="n">
        <f aca="false">IF(AND(DS$5&gt;$V516,DS$6&lt;=$W516),$Y516,IF(AND(MONTH(DS$6)=MONTH($W516),YEAR(DS$6)=YEAR($W516)),$T516-$X516*$Y516+$Y516,0))</f>
        <v>0</v>
      </c>
      <c r="DT516" s="261" t="n">
        <f aca="false">IF(AND(DT$5&gt;$V516,DT$6&lt;=$W516),$Y516,IF(AND(MONTH(DT$6)=MONTH($W516),YEAR(DT$6)=YEAR($W516)),$T516-$X516*$Y516+$Y516,0))</f>
        <v>0</v>
      </c>
      <c r="DU516" s="261" t="n">
        <f aca="false">IF(AND(DU$5&gt;$V516,DU$6&lt;=$W516),$Y516,IF(AND(MONTH(DU$6)=MONTH($W516),YEAR(DU$6)=YEAR($W516)),$T516-$X516*$Y516+$Y516,0))</f>
        <v>0</v>
      </c>
      <c r="DV516" s="261" t="n">
        <f aca="false">IF(AND(DV$5&gt;$V516,DV$6&lt;=$W516),$Y516,IF(AND(MONTH(DV$6)=MONTH($W516),YEAR(DV$6)=YEAR($W516)),$T516-$X516*$Y516+$Y516,0))</f>
        <v>0</v>
      </c>
      <c r="DW516" s="261" t="n">
        <f aca="false">IF(AND(DW$5&gt;$V516,DW$6&lt;=$W516),$Y516,IF(AND(MONTH(DW$6)=MONTH($W516),YEAR(DW$6)=YEAR($W516)),$T516-$X516*$Y516+$Y516,0))</f>
        <v>0</v>
      </c>
      <c r="DX516" s="261" t="n">
        <f aca="false">IF(AND(DX$5&gt;$V516,DX$6&lt;=$W516),$Y516,IF(AND(MONTH(DX$6)=MONTH($W516),YEAR(DX$6)=YEAR($W516)),$T516-AA516-$X516*$Y516+$Y516,0))</f>
        <v>0</v>
      </c>
      <c r="DY516" s="260" t="n">
        <f aca="false">DM516+DN516+DO516+DP516+DQ516+DR516+DS516+DT516+DU516+DV516+DW516+DX516</f>
        <v>0</v>
      </c>
      <c r="DZ516" s="260" t="n">
        <f aca="false">DJ516+AY516+BA516+BC516+BE516+BG516+BI516+BK516+BM516+BO516</f>
        <v>0</v>
      </c>
      <c r="EA516" s="260" t="n">
        <f aca="false">DK516+DY516</f>
        <v>0</v>
      </c>
      <c r="EB516" s="260" t="n">
        <f aca="false">DZ516-EA516</f>
        <v>0</v>
      </c>
      <c r="EC516" s="261" t="n">
        <f aca="false">IF(AND(EC$5&gt;$V516,EC$6&lt;=$W516),$Y516,IF(AND(MONTH(EC$6)=MONTH($W516),YEAR(EC$6)=YEAR($W516)),$T516-$X516*$Y516+$Y516,0))</f>
        <v>0</v>
      </c>
      <c r="ED516" s="261" t="n">
        <f aca="false">IF(AND(ED$5&gt;$V516,ED$6&lt;=$W516),$Y516,IF(AND(MONTH(ED$6)=MONTH($W516),YEAR(ED$6)=YEAR($W516)),$T516-$X516*$Y516+$Y516,0))</f>
        <v>0</v>
      </c>
      <c r="EE516" s="261" t="n">
        <f aca="false">IF(AND(EE$5&gt;$V516,EE$6&lt;=$W516),$Y516,IF(AND(MONTH(EE$6)=MONTH($W516),YEAR(EE$6)=YEAR($W516)),$T516-$X516*$Y516+$Y516,0))</f>
        <v>0</v>
      </c>
      <c r="EF516" s="261" t="n">
        <f aca="false">IF(AND(EF$5&gt;$V516,EF$6&lt;=$W516),$Y516,IF(AND(MONTH(EF$6)=MONTH($W516),YEAR(EF$6)=YEAR($W516)),$T516-$X516*$Y516+$Y516,0))</f>
        <v>0</v>
      </c>
      <c r="EG516" s="261" t="n">
        <f aca="false">IF(AND(EG$5&gt;$V516,EG$6&lt;=$W516),$Y516,IF(AND(MONTH(EG$6)=MONTH($W516),YEAR(EG$6)=YEAR($W516)),$T516-$X516*$Y516+$Y516,0))</f>
        <v>0</v>
      </c>
      <c r="EH516" s="261" t="n">
        <f aca="false">IF(AND(EH$5&gt;$V516,EH$6&lt;=$W516),$Y516,IF(AND(MONTH(EH$6)=MONTH($W516),YEAR(EH$6)=YEAR($W516)),$T516-$X516*$Y516+$Y516,0))</f>
        <v>0</v>
      </c>
      <c r="EI516" s="261" t="n">
        <f aca="false">IF(AND(EI$5&gt;$V516,EI$6&lt;=$W516),$Y516,IF(AND(MONTH(EI$6)=MONTH($W516),YEAR(EI$6)=YEAR($W516)),$T516-$X516*$Y516+$Y516,0))</f>
        <v>0</v>
      </c>
      <c r="EJ516" s="261" t="n">
        <f aca="false">IF(AND(EJ$5&gt;$V516,EJ$6&lt;=$W516),$Y516,IF(AND(MONTH(EJ$6)=MONTH($W516),YEAR(EJ$6)=YEAR($W516)),$T516-$X516*$Y516+$Y516,0))</f>
        <v>0</v>
      </c>
      <c r="EK516" s="261" t="n">
        <f aca="false">IF(AND(EK$5&gt;$V516,EK$6&lt;=$W516),$Y516,IF(AND(MONTH(EK$6)=MONTH($W516),YEAR(EK$6)=YEAR($W516)),$T516-$X516*$Y516+$Y516,0))</f>
        <v>0</v>
      </c>
      <c r="EL516" s="261" t="n">
        <f aca="false">IF(AND(EL$5&gt;$V516,EL$6&lt;=$W516),$Y516,IF(AND(MONTH(EL$6)=MONTH($W516),YEAR(EL$6)=YEAR($W516)),$T516-$X516*$Y516+$Y516,0))</f>
        <v>0</v>
      </c>
      <c r="EM516" s="261" t="n">
        <f aca="false">IF(AND(EM$5&gt;$V516,EM$6&lt;=$W516),$Y516,IF(AND(MONTH(EM$6)=MONTH($W516),YEAR(EM$6)=YEAR($W516)),$T516-$X516*$Y516+$Y516,0))</f>
        <v>0</v>
      </c>
      <c r="EN516" s="261" t="n">
        <f aca="false">IF(AND(EN$5&gt;$V516,EN$6&lt;=$W516),$Y516,IF(AND(MONTH(EN$6)=MONTH($W516),YEAR(EN$6)=YEAR($W516)),$T516-$X516*$Y516+$Y516,0))</f>
        <v>0</v>
      </c>
      <c r="EO516" s="260" t="n">
        <f aca="false">EC516+ED516+EE516+EF516+EG516+EH516+EI516+EJ516+EK516+EL516+EM516+EN516</f>
        <v>0</v>
      </c>
      <c r="EP516" s="260" t="n">
        <v>0</v>
      </c>
      <c r="EQ516" s="260" t="n">
        <f aca="false">EA516+EO516</f>
        <v>0</v>
      </c>
      <c r="ER516" s="260" t="n">
        <f aca="false">EP516-EQ516</f>
        <v>0</v>
      </c>
      <c r="ES516" s="261"/>
      <c r="ET516" s="261"/>
      <c r="EU516" s="261"/>
      <c r="EV516" s="261"/>
      <c r="EW516" s="261"/>
      <c r="EX516" s="261"/>
      <c r="EY516" s="261"/>
      <c r="EZ516" s="261"/>
      <c r="FA516" s="261"/>
      <c r="FB516" s="261"/>
      <c r="FC516" s="261"/>
      <c r="FD516" s="261"/>
      <c r="FE516" s="260" t="n">
        <f aca="false">ES516+ET516+EU516+EV516+EW516+EX516+EY516+EZ516+FA516+FB516+FC516+FD516</f>
        <v>0</v>
      </c>
      <c r="FF516" s="260" t="n">
        <f aca="false">EP516</f>
        <v>0</v>
      </c>
      <c r="FG516" s="260" t="n">
        <f aca="false">EQ516+FE516</f>
        <v>0</v>
      </c>
      <c r="FH516" s="260" t="n">
        <f aca="false">FF516-FG516</f>
        <v>0</v>
      </c>
      <c r="FI516" s="261"/>
      <c r="FJ516" s="261"/>
      <c r="FK516" s="261"/>
      <c r="FL516" s="261"/>
      <c r="FM516" s="261"/>
      <c r="FN516" s="261"/>
      <c r="FO516" s="261"/>
      <c r="FP516" s="261"/>
      <c r="FQ516" s="261"/>
      <c r="FR516" s="261"/>
      <c r="FS516" s="261"/>
      <c r="FT516" s="261"/>
      <c r="FU516" s="260" t="n">
        <f aca="false">FI516+FJ516+FK516+FL516+FM516+FN516+FO516+FP516+FQ516+FR516+FS516+FT516</f>
        <v>0</v>
      </c>
      <c r="FV516" s="260" t="n">
        <f aca="false">FF516</f>
        <v>0</v>
      </c>
      <c r="FW516" s="260" t="n">
        <f aca="false">FG516+FU516</f>
        <v>0</v>
      </c>
      <c r="FX516" s="260" t="n">
        <f aca="false">FV516-FW516</f>
        <v>0</v>
      </c>
      <c r="FY516" s="261"/>
      <c r="FZ516" s="261"/>
      <c r="GA516" s="261"/>
      <c r="GB516" s="261"/>
      <c r="GC516" s="261"/>
      <c r="GD516" s="261"/>
      <c r="GE516" s="261"/>
      <c r="GF516" s="261"/>
      <c r="GG516" s="261"/>
      <c r="GH516" s="261"/>
      <c r="GI516" s="261"/>
      <c r="GJ516" s="261"/>
      <c r="GK516" s="260" t="n">
        <f aca="false">FY516+FZ516+GA516+GB516+GC516+GD516+GE516+GF516+GG516+GH516+GI516+GJ516</f>
        <v>0</v>
      </c>
      <c r="GL516" s="260" t="n">
        <f aca="false">FV516</f>
        <v>0</v>
      </c>
      <c r="GM516" s="260" t="n">
        <f aca="false">FW516+GK516</f>
        <v>0</v>
      </c>
      <c r="GN516" s="260" t="n">
        <f aca="false">GL516-GM516</f>
        <v>0</v>
      </c>
      <c r="GO516" s="261"/>
      <c r="GP516" s="261"/>
      <c r="GQ516" s="261"/>
      <c r="GR516" s="261"/>
      <c r="GS516" s="261"/>
      <c r="GT516" s="261"/>
      <c r="GU516" s="261"/>
      <c r="GV516" s="261"/>
      <c r="GW516" s="261"/>
      <c r="GX516" s="261"/>
      <c r="GY516" s="261"/>
      <c r="GZ516" s="261"/>
      <c r="HA516" s="260" t="n">
        <f aca="false">GO516+GP516+GQ516+GR516+GS516+GT516+GU516+GV516+GW516+GX516+GY516+GZ516</f>
        <v>0</v>
      </c>
      <c r="HB516" s="260" t="n">
        <f aca="false">GL516</f>
        <v>0</v>
      </c>
      <c r="HC516" s="260" t="n">
        <f aca="false">GM516+HA516</f>
        <v>0</v>
      </c>
      <c r="HD516" s="260" t="n">
        <f aca="false">HB516-HC516</f>
        <v>0</v>
      </c>
      <c r="HE516" s="264" t="n">
        <f aca="false">GO516-GJ516</f>
        <v>0</v>
      </c>
      <c r="HF516" s="264"/>
      <c r="HG516" s="264"/>
      <c r="HH516" s="264"/>
      <c r="HI516" s="264"/>
      <c r="HJ516" s="264"/>
      <c r="HK516" s="264"/>
      <c r="HL516" s="264"/>
      <c r="HM516" s="264"/>
      <c r="HN516" s="264"/>
      <c r="HO516" s="264"/>
      <c r="HP516" s="264"/>
      <c r="HQ516" s="264"/>
      <c r="HR516" s="264"/>
      <c r="HS516" s="264"/>
      <c r="HT516" s="264"/>
      <c r="HU516" s="264"/>
      <c r="HV516" s="264"/>
      <c r="HW516" s="264"/>
      <c r="HX516" s="264"/>
      <c r="HY516" s="264"/>
      <c r="HZ516" s="264"/>
      <c r="IA516" s="264"/>
      <c r="IB516" s="264"/>
      <c r="IC516" s="264"/>
      <c r="ID516" s="264"/>
      <c r="IE516" s="264"/>
      <c r="IF516" s="264"/>
      <c r="IG516" s="264"/>
      <c r="IH516" s="264"/>
      <c r="II516" s="264"/>
      <c r="IJ516" s="264"/>
      <c r="IK516" s="264"/>
      <c r="IL516" s="264"/>
      <c r="IM516" s="264"/>
      <c r="IN516" s="264"/>
      <c r="IO516" s="264"/>
      <c r="IP516" s="264"/>
      <c r="IQ516" s="264"/>
      <c r="IR516" s="264"/>
      <c r="IS516" s="264"/>
      <c r="IT516" s="264"/>
      <c r="IU516" s="264"/>
      <c r="IV516" s="264"/>
      <c r="IW516" s="264"/>
      <c r="IX516" s="264"/>
      <c r="IY516" s="264"/>
      <c r="IZ516" s="264"/>
      <c r="JA516" s="264"/>
      <c r="JB516" s="264"/>
      <c r="JC516" s="264"/>
      <c r="JD516" s="264"/>
      <c r="JE516" s="264"/>
      <c r="JF516" s="264"/>
      <c r="JG516" s="264"/>
      <c r="JH516" s="264"/>
      <c r="JI516" s="264"/>
      <c r="JJ516" s="264"/>
      <c r="JK516" s="264"/>
      <c r="JL516" s="264"/>
      <c r="JM516" s="265"/>
      <c r="JN516" s="265" t="n">
        <f aca="false">DH516-DG516</f>
        <v>0</v>
      </c>
    </row>
    <row r="517" s="201" customFormat="true" ht="22.35" hidden="false" customHeight="false" outlineLevel="0" collapsed="false">
      <c r="A517" s="249" t="n">
        <v>485</v>
      </c>
      <c r="B517" s="250" t="s">
        <v>991</v>
      </c>
      <c r="C517" s="251" t="n">
        <v>4690</v>
      </c>
      <c r="D517" s="252" t="s">
        <v>585</v>
      </c>
      <c r="E517" s="252" t="s">
        <v>472</v>
      </c>
      <c r="F517" s="253" t="n">
        <v>1</v>
      </c>
      <c r="G517" s="254" t="n">
        <v>52700</v>
      </c>
      <c r="H517" s="255" t="n">
        <v>0.18</v>
      </c>
      <c r="I517" s="256" t="n">
        <f aca="false">ROUND(F517*G517,2)</f>
        <v>52700</v>
      </c>
      <c r="J517" s="254" t="n">
        <f aca="false">ROUND(I517+F517*G517*H517,2)</f>
        <v>62186</v>
      </c>
      <c r="K517" s="257" t="n">
        <v>43094</v>
      </c>
      <c r="L517" s="257" t="n">
        <f aca="false">EDATE(K517,M517)-1</f>
        <v>44189</v>
      </c>
      <c r="M517" s="258" t="n">
        <v>36</v>
      </c>
      <c r="N517" s="254" t="n">
        <f aca="false">ROUND(G517/M517,2)*F517</f>
        <v>1463.89</v>
      </c>
      <c r="O517" s="254"/>
      <c r="P517" s="254" t="n">
        <v>0</v>
      </c>
      <c r="Q517" s="253" t="n">
        <v>1</v>
      </c>
      <c r="R517" s="254" t="n">
        <f aca="false">I517+AG517+P517</f>
        <v>52700</v>
      </c>
      <c r="S517" s="255" t="n">
        <f aca="false">H517</f>
        <v>0.18</v>
      </c>
      <c r="T517" s="254" t="n">
        <f aca="false">ROUND(Q517*R517,2)</f>
        <v>52700</v>
      </c>
      <c r="U517" s="254" t="n">
        <f aca="false">ROUND(T517+Q517*R517*S517,2)</f>
        <v>62186</v>
      </c>
      <c r="V517" s="257" t="n">
        <v>43094</v>
      </c>
      <c r="W517" s="257" t="n">
        <f aca="false">EDATE(V517,X517)-1</f>
        <v>44189</v>
      </c>
      <c r="X517" s="258" t="n">
        <v>36</v>
      </c>
      <c r="Y517" s="254" t="n">
        <f aca="false">ROUND((R517-Z517)/X517,2)*Q517</f>
        <v>1463.89</v>
      </c>
      <c r="Z517" s="254" t="n">
        <v>0</v>
      </c>
      <c r="AA517" s="254" t="n">
        <v>0</v>
      </c>
      <c r="AB517" s="254"/>
      <c r="AC517" s="254"/>
      <c r="AD517" s="254"/>
      <c r="AE517" s="254"/>
      <c r="AF517" s="254"/>
      <c r="AG517" s="254"/>
      <c r="AH517" s="254"/>
      <c r="AI517" s="254"/>
      <c r="AJ517" s="254"/>
      <c r="AK517" s="254"/>
      <c r="AL517" s="254"/>
      <c r="AM517" s="254"/>
      <c r="AN517" s="254"/>
      <c r="AO517" s="254"/>
      <c r="AP517" s="254"/>
      <c r="AQ517" s="254"/>
      <c r="AR517" s="254"/>
      <c r="AS517" s="254"/>
      <c r="AT517" s="254"/>
      <c r="AU517" s="254"/>
      <c r="AV517" s="254"/>
      <c r="AW517" s="254"/>
      <c r="AX517" s="254"/>
      <c r="AY517" s="254"/>
      <c r="AZ517" s="254"/>
      <c r="BA517" s="254"/>
      <c r="BB517" s="254"/>
      <c r="BC517" s="254"/>
      <c r="BD517" s="254"/>
      <c r="BE517" s="254"/>
      <c r="BF517" s="254"/>
      <c r="BG517" s="254"/>
      <c r="BH517" s="254"/>
      <c r="BI517" s="254"/>
      <c r="BJ517" s="254"/>
      <c r="BK517" s="254"/>
      <c r="BL517" s="254"/>
      <c r="BM517" s="254"/>
      <c r="BN517" s="254"/>
      <c r="BO517" s="254"/>
      <c r="BP517" s="254"/>
      <c r="BQ517" s="254"/>
      <c r="BR517" s="254"/>
      <c r="BS517" s="254"/>
      <c r="BT517" s="254"/>
      <c r="BU517" s="254"/>
      <c r="BV517" s="254"/>
      <c r="BW517" s="254"/>
      <c r="BX517" s="254"/>
      <c r="BY517" s="254"/>
      <c r="BZ517" s="254"/>
      <c r="CA517" s="254"/>
      <c r="CB517" s="254"/>
      <c r="CC517" s="254"/>
      <c r="CD517" s="254"/>
      <c r="CE517" s="254"/>
      <c r="CF517" s="254"/>
      <c r="CG517" s="254"/>
      <c r="CH517" s="254"/>
      <c r="CI517" s="254" t="e">
        <f aca="false">#N/A</f>
        <v>#N/A</v>
      </c>
      <c r="CJ517" s="254"/>
      <c r="CK517" s="254"/>
      <c r="CL517" s="254"/>
      <c r="CM517" s="257" t="n">
        <v>43094</v>
      </c>
      <c r="CN517" s="257" t="e">
        <f aca="false">EDATE(CM517,CO517)-1</f>
        <v>#N/A</v>
      </c>
      <c r="CO517" s="254" t="e">
        <f aca="false">#N/A</f>
        <v>#N/A</v>
      </c>
      <c r="CP517" s="254" t="e">
        <f aca="false">#N/A</f>
        <v>#N/A</v>
      </c>
      <c r="CQ517" s="254"/>
      <c r="CR517" s="254"/>
      <c r="CS517" s="254"/>
      <c r="CT517" s="260" t="n">
        <f aca="false">I517</f>
        <v>52700</v>
      </c>
      <c r="CU517" s="260" t="n">
        <f aca="false">CT517-CV517</f>
        <v>52700</v>
      </c>
      <c r="CV517" s="260" t="n">
        <v>0</v>
      </c>
      <c r="CW517" s="261" t="n">
        <f aca="false">IF(AND(CW$5&gt;$V517,CW$6&lt;=$W517),$Y517,IF(AND(MONTH(CW$6)=MONTH($W517),YEAR(CW$6)=YEAR($W517)),$T517-$X517*$Y517+$Y517,0))</f>
        <v>0</v>
      </c>
      <c r="CX517" s="261" t="n">
        <f aca="false">IF(AND(CX$5&gt;$V517,CX$6&lt;=$W517),$Y517,IF(AND(MONTH(CX$6)=MONTH($W517),YEAR(CX$6)=YEAR($W517)),$T517-$X517*$Y517+$Y517,0))</f>
        <v>0</v>
      </c>
      <c r="CY517" s="261" t="n">
        <f aca="false">IF(AND(CY$5&gt;$V517,CY$6&lt;=$W517),$Y517,IF(AND(MONTH(CY$6)=MONTH($W517),YEAR(CY$6)=YEAR($W517)),$T517-$X517*$Y517+$Y517,0))</f>
        <v>0</v>
      </c>
      <c r="CZ517" s="261" t="n">
        <f aca="false">IF(AND(CZ$5&gt;$V517,CZ$6&lt;=$W517),$Y517,IF(AND(MONTH(CZ$6)=MONTH($W517),YEAR(CZ$6)=YEAR($W517)),$T517-$X517*$Y517+$Y517,0))</f>
        <v>0</v>
      </c>
      <c r="DA517" s="261" t="n">
        <f aca="false">IF(AND(DA$5&gt;$V517,DA$6&lt;=$W517),$Y517,IF(AND(MONTH(DA$6)=MONTH($W517),YEAR(DA$6)=YEAR($W517)),$T517-$X517*$Y517+$Y517,0))</f>
        <v>0</v>
      </c>
      <c r="DB517" s="261" t="n">
        <f aca="false">IF(AND(DB$5&gt;$V517,DB$6&lt;=$W517),$Y517,IF(AND(MONTH(DB$6)=MONTH($W517),YEAR(DB$6)=YEAR($W517)),$T517-$X517*$Y517+$Y517,0))</f>
        <v>0</v>
      </c>
      <c r="DC517" s="261" t="n">
        <f aca="false">IF(AND(DC$5&gt;$V517,DC$6&lt;=$W517),$Y517,IF(AND(MONTH(DC$6)=MONTH($W517),YEAR(DC$6)=YEAR($W517)),$T517-$X517*$Y517+$Y517,0))</f>
        <v>0</v>
      </c>
      <c r="DD517" s="261" t="n">
        <f aca="false">IF(AND(DD$5&gt;$V517,DD$6&lt;=$W517),$Y517,IF(AND(MONTH(DD$6)=MONTH($W517),YEAR(DD$6)=YEAR($W517)),$T517-$X517*$Y517+$Y517,0))</f>
        <v>0</v>
      </c>
      <c r="DE517" s="261" t="n">
        <f aca="false">IF(AND(DE$5&gt;$V517,DE$6&lt;=$W517),$Y517,IF(AND(MONTH(DE$6)=MONTH($W517),YEAR(DE$6)=YEAR($W517)),$T517-$X517*$Y517+$Y517,0))</f>
        <v>0</v>
      </c>
      <c r="DF517" s="261" t="n">
        <f aca="false">IF(AND(DF$5&gt;$V517,DF$6&lt;=$W517),$Y517,IF(AND(MONTH(DF$6)=MONTH($W517),YEAR(DF$6)=YEAR($W517)),$T517-$X517*$Y517+$Y517,0))</f>
        <v>0</v>
      </c>
      <c r="DG517" s="261" t="n">
        <f aca="false">IF(AND(DG$5&gt;$V517,DG$6&lt;=$W517),$Y517,IF(AND(MONTH(DG$6)=MONTH($W517),YEAR(DG$6)=YEAR($W517)),$T517-$X517*$Y517+$Y517,0))</f>
        <v>0</v>
      </c>
      <c r="DH517" s="261" t="n">
        <f aca="false">IF(AND(DH$5&gt;$V517,DH$6&lt;=$W517),$Y517,IF(AND(MONTH(DH$6)=MONTH($W517),YEAR(DH$6)=YEAR($W517)),$T517-$X517*$Y517+$Y517,0))</f>
        <v>0</v>
      </c>
      <c r="DI517" s="260" t="n">
        <f aca="false">CW517+CX517+CY517+CZ517+DA517+DB517+DC517+DD517+DE517+DF517+DG517+DH517</f>
        <v>0</v>
      </c>
      <c r="DJ517" s="260"/>
      <c r="DK517" s="260"/>
      <c r="DL517" s="260" t="n">
        <f aca="false">DJ517-DK517</f>
        <v>0</v>
      </c>
      <c r="DM517" s="261" t="n">
        <f aca="false">IF(AND(DM$5&gt;$V517,DM$6&lt;=$W517),$Y517,IF(AND(MONTH(DM$6)=MONTH($W517),YEAR(DM$6)=YEAR($W517)),$T517-$X517*$Y517+$Y517,0))</f>
        <v>0</v>
      </c>
      <c r="DN517" s="261" t="n">
        <f aca="false">IF(AND(DN$5&gt;$V517,DN$6&lt;=$W517),$Y517,IF(AND(MONTH(DN$6)=MONTH($W517),YEAR(DN$6)=YEAR($W517)),$T517-$X517*$Y517+$Y517,0))</f>
        <v>0</v>
      </c>
      <c r="DO517" s="261" t="n">
        <f aca="false">IF(AND(DO$5&gt;$V517,DO$6&lt;=$W517),$Y517,IF(AND(MONTH(DO$6)=MONTH($W517),YEAR(DO$6)=YEAR($W517)),$T517-$X517*$Y517+$Y517,0))</f>
        <v>0</v>
      </c>
      <c r="DP517" s="261" t="n">
        <f aca="false">IF(AND(DP$5&gt;$V517,DP$6&lt;=$W517),$Y517,IF(AND(MONTH(DP$6)=MONTH($W517),YEAR(DP$6)=YEAR($W517)),$T517-$X517*$Y517+$Y517,0))</f>
        <v>0</v>
      </c>
      <c r="DQ517" s="261" t="n">
        <f aca="false">IF(AND(DQ$5&gt;$V517,DQ$6&lt;=$W517),$Y517,IF(AND(MONTH(DQ$6)=MONTH($W517),YEAR(DQ$6)=YEAR($W517)),$T517-$X517*$Y517+$Y517,0))</f>
        <v>0</v>
      </c>
      <c r="DR517" s="261" t="n">
        <f aca="false">IF(AND(DR$5&gt;$V517,DR$6&lt;=$W517),$Y517,IF(AND(MONTH(DR$6)=MONTH($W517),YEAR(DR$6)=YEAR($W517)),$T517-$X517*$Y517+$Y517,0))</f>
        <v>0</v>
      </c>
      <c r="DS517" s="261" t="n">
        <f aca="false">IF(AND(DS$5&gt;$V517,DS$6&lt;=$W517),$Y517,IF(AND(MONTH(DS$6)=MONTH($W517),YEAR(DS$6)=YEAR($W517)),$T517-$X517*$Y517+$Y517,0))</f>
        <v>0</v>
      </c>
      <c r="DT517" s="261" t="n">
        <f aca="false">IF(AND(DT$5&gt;$V517,DT$6&lt;=$W517),$Y517,IF(AND(MONTH(DT$6)=MONTH($W517),YEAR(DT$6)=YEAR($W517)),$T517-$X517*$Y517+$Y517,0))</f>
        <v>0</v>
      </c>
      <c r="DU517" s="261" t="n">
        <f aca="false">IF(AND(DU$5&gt;$V517,DU$6&lt;=$W517),$Y517,IF(AND(MONTH(DU$6)=MONTH($W517),YEAR(DU$6)=YEAR($W517)),$T517-$X517*$Y517+$Y517,0))</f>
        <v>0</v>
      </c>
      <c r="DV517" s="261" t="n">
        <f aca="false">IF(AND(DV$5&gt;$V517,DV$6&lt;=$W517),$Y517,IF(AND(MONTH(DV$6)=MONTH($W517),YEAR(DV$6)=YEAR($W517)),$T517-$X517*$Y517+$Y517,0))</f>
        <v>0</v>
      </c>
      <c r="DW517" s="261" t="n">
        <f aca="false">IF(AND(DW$5&gt;$V517,DW$6&lt;=$W517),$Y517,IF(AND(MONTH(DW$6)=MONTH($W517),YEAR(DW$6)=YEAR($W517)),$T517-$X517*$Y517+$Y517,0))</f>
        <v>0</v>
      </c>
      <c r="DX517" s="261" t="n">
        <f aca="false">IF(AND(DX$5&gt;$V517,DX$6&lt;=$W517),$Y517,IF(AND(MONTH(DX$6)=MONTH($W517),YEAR(DX$6)=YEAR($W517)),$T517-AA517-$X517*$Y517+$Y517,0))</f>
        <v>0</v>
      </c>
      <c r="DY517" s="260" t="n">
        <f aca="false">DM517+DN517+DO517+DP517+DQ517+DR517+DS517+DT517+DU517+DV517+DW517+DX517</f>
        <v>0</v>
      </c>
      <c r="DZ517" s="260" t="n">
        <f aca="false">DJ517+AY517+BA517+BC517+BE517+BG517+BI517+BK517+BM517+BO517</f>
        <v>0</v>
      </c>
      <c r="EA517" s="260" t="n">
        <f aca="false">DK517+DY517</f>
        <v>0</v>
      </c>
      <c r="EB517" s="260" t="n">
        <f aca="false">DZ517-EA517</f>
        <v>0</v>
      </c>
      <c r="EC517" s="261" t="n">
        <f aca="false">IF(AND(EC$5&gt;$V517,EC$6&lt;=$W517),$Y517,IF(AND(MONTH(EC$6)=MONTH($W517),YEAR(EC$6)=YEAR($W517)),$T517-$X517*$Y517+$Y517,0))</f>
        <v>0</v>
      </c>
      <c r="ED517" s="261" t="n">
        <f aca="false">IF(AND(ED$5&gt;$V517,ED$6&lt;=$W517),$Y517,IF(AND(MONTH(ED$6)=MONTH($W517),YEAR(ED$6)=YEAR($W517)),$T517-$X517*$Y517+$Y517,0))</f>
        <v>0</v>
      </c>
      <c r="EE517" s="261" t="n">
        <f aca="false">IF(AND(EE$5&gt;$V517,EE$6&lt;=$W517),$Y517,IF(AND(MONTH(EE$6)=MONTH($W517),YEAR(EE$6)=YEAR($W517)),$T517-$X517*$Y517+$Y517,0))</f>
        <v>0</v>
      </c>
      <c r="EF517" s="261" t="n">
        <f aca="false">IF(AND(EF$5&gt;$V517,EF$6&lt;=$W517),$Y517,IF(AND(MONTH(EF$6)=MONTH($W517),YEAR(EF$6)=YEAR($W517)),$T517-$X517*$Y517+$Y517,0))</f>
        <v>0</v>
      </c>
      <c r="EG517" s="261" t="n">
        <f aca="false">IF(AND(EG$5&gt;$V517,EG$6&lt;=$W517),$Y517,IF(AND(MONTH(EG$6)=MONTH($W517),YEAR(EG$6)=YEAR($W517)),$T517-$X517*$Y517+$Y517,0))</f>
        <v>0</v>
      </c>
      <c r="EH517" s="261" t="n">
        <f aca="false">IF(AND(EH$5&gt;$V517,EH$6&lt;=$W517),$Y517,IF(AND(MONTH(EH$6)=MONTH($W517),YEAR(EH$6)=YEAR($W517)),$T517-$X517*$Y517+$Y517,0))</f>
        <v>0</v>
      </c>
      <c r="EI517" s="261" t="n">
        <f aca="false">IF(AND(EI$5&gt;$V517,EI$6&lt;=$W517),$Y517,IF(AND(MONTH(EI$6)=MONTH($W517),YEAR(EI$6)=YEAR($W517)),$T517-$X517*$Y517+$Y517,0))</f>
        <v>0</v>
      </c>
      <c r="EJ517" s="261" t="n">
        <f aca="false">IF(AND(EJ$5&gt;$V517,EJ$6&lt;=$W517),$Y517,IF(AND(MONTH(EJ$6)=MONTH($W517),YEAR(EJ$6)=YEAR($W517)),$T517-$X517*$Y517+$Y517,0))</f>
        <v>0</v>
      </c>
      <c r="EK517" s="261" t="n">
        <f aca="false">IF(AND(EK$5&gt;$V517,EK$6&lt;=$W517),$Y517,IF(AND(MONTH(EK$6)=MONTH($W517),YEAR(EK$6)=YEAR($W517)),$T517-$X517*$Y517+$Y517,0))</f>
        <v>0</v>
      </c>
      <c r="EL517" s="261" t="n">
        <f aca="false">IF(AND(EL$5&gt;$V517,EL$6&lt;=$W517),$Y517,IF(AND(MONTH(EL$6)=MONTH($W517),YEAR(EL$6)=YEAR($W517)),$T517-$X517*$Y517+$Y517,0))</f>
        <v>0</v>
      </c>
      <c r="EM517" s="261" t="n">
        <f aca="false">IF(AND(EM$5&gt;$V517,EM$6&lt;=$W517),$Y517,IF(AND(MONTH(EM$6)=MONTH($W517),YEAR(EM$6)=YEAR($W517)),$T517-$X517*$Y517+$Y517,0))</f>
        <v>0</v>
      </c>
      <c r="EN517" s="261" t="n">
        <f aca="false">IF(AND(EN$5&gt;$V517,EN$6&lt;=$W517),$Y517,IF(AND(MONTH(EN$6)=MONTH($W517),YEAR(EN$6)=YEAR($W517)),$T517-$X517*$Y517+$Y517,0))</f>
        <v>0</v>
      </c>
      <c r="EO517" s="260" t="n">
        <f aca="false">EC517+ED517+EE517+EF517+EG517+EH517+EI517+EJ517+EK517+EL517+EM517+EN517</f>
        <v>0</v>
      </c>
      <c r="EP517" s="260" t="n">
        <v>0</v>
      </c>
      <c r="EQ517" s="260" t="n">
        <f aca="false">EA517+EO517</f>
        <v>0</v>
      </c>
      <c r="ER517" s="260" t="n">
        <f aca="false">EP517-EQ517</f>
        <v>0</v>
      </c>
      <c r="ES517" s="261"/>
      <c r="ET517" s="261"/>
      <c r="EU517" s="261"/>
      <c r="EV517" s="261"/>
      <c r="EW517" s="261"/>
      <c r="EX517" s="261"/>
      <c r="EY517" s="261"/>
      <c r="EZ517" s="261"/>
      <c r="FA517" s="261"/>
      <c r="FB517" s="261"/>
      <c r="FC517" s="261"/>
      <c r="FD517" s="261"/>
      <c r="FE517" s="260" t="n">
        <f aca="false">ES517+ET517+EU517+EV517+EW517+EX517+EY517+EZ517+FA517+FB517+FC517+FD517</f>
        <v>0</v>
      </c>
      <c r="FF517" s="260" t="n">
        <f aca="false">EP517</f>
        <v>0</v>
      </c>
      <c r="FG517" s="260" t="n">
        <f aca="false">EQ517+FE517</f>
        <v>0</v>
      </c>
      <c r="FH517" s="260" t="n">
        <f aca="false">FF517-FG517</f>
        <v>0</v>
      </c>
      <c r="FI517" s="261"/>
      <c r="FJ517" s="261"/>
      <c r="FK517" s="261"/>
      <c r="FL517" s="261"/>
      <c r="FM517" s="261"/>
      <c r="FN517" s="261"/>
      <c r="FO517" s="261"/>
      <c r="FP517" s="261"/>
      <c r="FQ517" s="261"/>
      <c r="FR517" s="261"/>
      <c r="FS517" s="261"/>
      <c r="FT517" s="261"/>
      <c r="FU517" s="260" t="n">
        <f aca="false">FI517+FJ517+FK517+FL517+FM517+FN517+FO517+FP517+FQ517+FR517+FS517+FT517</f>
        <v>0</v>
      </c>
      <c r="FV517" s="260" t="n">
        <f aca="false">FF517</f>
        <v>0</v>
      </c>
      <c r="FW517" s="260" t="n">
        <f aca="false">FG517+FU517</f>
        <v>0</v>
      </c>
      <c r="FX517" s="260" t="n">
        <f aca="false">FV517-FW517</f>
        <v>0</v>
      </c>
      <c r="FY517" s="261"/>
      <c r="FZ517" s="261"/>
      <c r="GA517" s="261"/>
      <c r="GB517" s="261"/>
      <c r="GC517" s="261"/>
      <c r="GD517" s="261"/>
      <c r="GE517" s="261"/>
      <c r="GF517" s="261"/>
      <c r="GG517" s="261"/>
      <c r="GH517" s="261"/>
      <c r="GI517" s="261"/>
      <c r="GJ517" s="261"/>
      <c r="GK517" s="260" t="n">
        <f aca="false">FY517+FZ517+GA517+GB517+GC517+GD517+GE517+GF517+GG517+GH517+GI517+GJ517</f>
        <v>0</v>
      </c>
      <c r="GL517" s="260" t="n">
        <f aca="false">FV517</f>
        <v>0</v>
      </c>
      <c r="GM517" s="260" t="n">
        <f aca="false">FW517+GK517</f>
        <v>0</v>
      </c>
      <c r="GN517" s="260" t="n">
        <f aca="false">GL517-GM517</f>
        <v>0</v>
      </c>
      <c r="GO517" s="261"/>
      <c r="GP517" s="261"/>
      <c r="GQ517" s="261"/>
      <c r="GR517" s="261"/>
      <c r="GS517" s="261"/>
      <c r="GT517" s="261"/>
      <c r="GU517" s="261"/>
      <c r="GV517" s="261"/>
      <c r="GW517" s="261"/>
      <c r="GX517" s="261"/>
      <c r="GY517" s="261"/>
      <c r="GZ517" s="261"/>
      <c r="HA517" s="260" t="n">
        <f aca="false">GO517+GP517+GQ517+GR517+GS517+GT517+GU517+GV517+GW517+GX517+GY517+GZ517</f>
        <v>0</v>
      </c>
      <c r="HB517" s="260" t="n">
        <f aca="false">GL517</f>
        <v>0</v>
      </c>
      <c r="HC517" s="260" t="n">
        <f aca="false">GM517+HA517</f>
        <v>0</v>
      </c>
      <c r="HD517" s="260" t="n">
        <f aca="false">HB517-HC517</f>
        <v>0</v>
      </c>
      <c r="HE517" s="264" t="n">
        <f aca="false">GO517-GJ517</f>
        <v>0</v>
      </c>
      <c r="HF517" s="264"/>
      <c r="HG517" s="264"/>
      <c r="HH517" s="264"/>
      <c r="HI517" s="264"/>
      <c r="HJ517" s="264"/>
      <c r="HK517" s="264"/>
      <c r="HL517" s="264"/>
      <c r="HM517" s="264"/>
      <c r="HN517" s="264"/>
      <c r="HO517" s="264"/>
      <c r="HP517" s="264"/>
      <c r="HQ517" s="264"/>
      <c r="HR517" s="264"/>
      <c r="HS517" s="264"/>
      <c r="HT517" s="264"/>
      <c r="HU517" s="264"/>
      <c r="HV517" s="264"/>
      <c r="HW517" s="264"/>
      <c r="HX517" s="264"/>
      <c r="HY517" s="264"/>
      <c r="HZ517" s="264"/>
      <c r="IA517" s="264"/>
      <c r="IB517" s="264"/>
      <c r="IC517" s="264"/>
      <c r="ID517" s="264"/>
      <c r="IE517" s="264"/>
      <c r="IF517" s="264"/>
      <c r="IG517" s="264"/>
      <c r="IH517" s="264"/>
      <c r="II517" s="264"/>
      <c r="IJ517" s="264"/>
      <c r="IK517" s="264"/>
      <c r="IL517" s="264"/>
      <c r="IM517" s="264"/>
      <c r="IN517" s="264"/>
      <c r="IO517" s="264"/>
      <c r="IP517" s="264"/>
      <c r="IQ517" s="264"/>
      <c r="IR517" s="264"/>
      <c r="IS517" s="264"/>
      <c r="IT517" s="264"/>
      <c r="IU517" s="264"/>
      <c r="IV517" s="264"/>
      <c r="IW517" s="264"/>
      <c r="IX517" s="264"/>
      <c r="IY517" s="264"/>
      <c r="IZ517" s="264"/>
      <c r="JA517" s="264"/>
      <c r="JB517" s="264"/>
      <c r="JC517" s="264"/>
      <c r="JD517" s="264"/>
      <c r="JE517" s="264"/>
      <c r="JF517" s="264"/>
      <c r="JG517" s="264"/>
      <c r="JH517" s="264"/>
      <c r="JI517" s="264"/>
      <c r="JJ517" s="264"/>
      <c r="JK517" s="264"/>
      <c r="JL517" s="264"/>
      <c r="JM517" s="265"/>
      <c r="JN517" s="265" t="n">
        <f aca="false">DH517-DG517</f>
        <v>0</v>
      </c>
    </row>
    <row r="518" s="201" customFormat="true" ht="22.35" hidden="false" customHeight="false" outlineLevel="0" collapsed="false">
      <c r="A518" s="249" t="n">
        <v>486</v>
      </c>
      <c r="B518" s="250" t="s">
        <v>992</v>
      </c>
      <c r="C518" s="251" t="n">
        <v>4691</v>
      </c>
      <c r="D518" s="252" t="s">
        <v>585</v>
      </c>
      <c r="E518" s="252" t="s">
        <v>472</v>
      </c>
      <c r="F518" s="253" t="n">
        <v>1</v>
      </c>
      <c r="G518" s="254" t="n">
        <v>52700</v>
      </c>
      <c r="H518" s="255" t="n">
        <v>0.18</v>
      </c>
      <c r="I518" s="256" t="n">
        <f aca="false">ROUND(F518*G518,2)</f>
        <v>52700</v>
      </c>
      <c r="J518" s="254" t="n">
        <f aca="false">ROUND(I518+F518*G518*H518,2)</f>
        <v>62186</v>
      </c>
      <c r="K518" s="257" t="n">
        <v>43094</v>
      </c>
      <c r="L518" s="257" t="n">
        <f aca="false">EDATE(K518,M518)-1</f>
        <v>44189</v>
      </c>
      <c r="M518" s="258" t="n">
        <v>36</v>
      </c>
      <c r="N518" s="254" t="n">
        <f aca="false">ROUND(G518/M518,2)*F518</f>
        <v>1463.89</v>
      </c>
      <c r="O518" s="254"/>
      <c r="P518" s="254" t="n">
        <v>0</v>
      </c>
      <c r="Q518" s="253" t="n">
        <v>1</v>
      </c>
      <c r="R518" s="254" t="n">
        <f aca="false">I518+AG518+P518</f>
        <v>52700</v>
      </c>
      <c r="S518" s="255" t="n">
        <f aca="false">H518</f>
        <v>0.18</v>
      </c>
      <c r="T518" s="254" t="n">
        <f aca="false">ROUND(Q518*R518,2)</f>
        <v>52700</v>
      </c>
      <c r="U518" s="254" t="n">
        <f aca="false">ROUND(T518+Q518*R518*S518,2)</f>
        <v>62186</v>
      </c>
      <c r="V518" s="257" t="n">
        <v>43094</v>
      </c>
      <c r="W518" s="257" t="n">
        <f aca="false">EDATE(V518,X518)-1</f>
        <v>44189</v>
      </c>
      <c r="X518" s="258" t="n">
        <v>36</v>
      </c>
      <c r="Y518" s="254" t="n">
        <f aca="false">ROUND((R518-Z518)/X518,2)*Q518</f>
        <v>1463.89</v>
      </c>
      <c r="Z518" s="254" t="n">
        <v>0</v>
      </c>
      <c r="AA518" s="254" t="n">
        <v>0</v>
      </c>
      <c r="AB518" s="254"/>
      <c r="AC518" s="254"/>
      <c r="AD518" s="254"/>
      <c r="AE518" s="254"/>
      <c r="AF518" s="254"/>
      <c r="AG518" s="254"/>
      <c r="AH518" s="254"/>
      <c r="AI518" s="254"/>
      <c r="AJ518" s="254"/>
      <c r="AK518" s="254"/>
      <c r="AL518" s="254"/>
      <c r="AM518" s="254"/>
      <c r="AN518" s="254"/>
      <c r="AO518" s="254"/>
      <c r="AP518" s="254"/>
      <c r="AQ518" s="254"/>
      <c r="AR518" s="254"/>
      <c r="AS518" s="254"/>
      <c r="AT518" s="254"/>
      <c r="AU518" s="254"/>
      <c r="AV518" s="254"/>
      <c r="AW518" s="254"/>
      <c r="AX518" s="254"/>
      <c r="AY518" s="254"/>
      <c r="AZ518" s="254"/>
      <c r="BA518" s="254"/>
      <c r="BB518" s="254"/>
      <c r="BC518" s="254"/>
      <c r="BD518" s="254"/>
      <c r="BE518" s="254"/>
      <c r="BF518" s="254"/>
      <c r="BG518" s="254"/>
      <c r="BH518" s="254"/>
      <c r="BI518" s="254"/>
      <c r="BJ518" s="254"/>
      <c r="BK518" s="254"/>
      <c r="BL518" s="254"/>
      <c r="BM518" s="254"/>
      <c r="BN518" s="254"/>
      <c r="BO518" s="254"/>
      <c r="BP518" s="254"/>
      <c r="BQ518" s="254"/>
      <c r="BR518" s="254"/>
      <c r="BS518" s="254"/>
      <c r="BT518" s="254"/>
      <c r="BU518" s="254"/>
      <c r="BV518" s="254"/>
      <c r="BW518" s="254"/>
      <c r="BX518" s="254"/>
      <c r="BY518" s="254"/>
      <c r="BZ518" s="254"/>
      <c r="CA518" s="254"/>
      <c r="CB518" s="254"/>
      <c r="CC518" s="254"/>
      <c r="CD518" s="254"/>
      <c r="CE518" s="254"/>
      <c r="CF518" s="254"/>
      <c r="CG518" s="254"/>
      <c r="CH518" s="254"/>
      <c r="CI518" s="254" t="e">
        <f aca="false">#N/A</f>
        <v>#N/A</v>
      </c>
      <c r="CJ518" s="254"/>
      <c r="CK518" s="254"/>
      <c r="CL518" s="254"/>
      <c r="CM518" s="257" t="n">
        <v>43094</v>
      </c>
      <c r="CN518" s="257" t="e">
        <f aca="false">EDATE(CM518,CO518)-1</f>
        <v>#N/A</v>
      </c>
      <c r="CO518" s="254" t="e">
        <f aca="false">#N/A</f>
        <v>#N/A</v>
      </c>
      <c r="CP518" s="254" t="e">
        <f aca="false">#N/A</f>
        <v>#N/A</v>
      </c>
      <c r="CQ518" s="254"/>
      <c r="CR518" s="254"/>
      <c r="CS518" s="254"/>
      <c r="CT518" s="260" t="n">
        <f aca="false">I518</f>
        <v>52700</v>
      </c>
      <c r="CU518" s="260" t="n">
        <f aca="false">CT518-CV518</f>
        <v>52700</v>
      </c>
      <c r="CV518" s="260" t="n">
        <v>0</v>
      </c>
      <c r="CW518" s="261" t="n">
        <f aca="false">IF(AND(CW$5&gt;$V518,CW$6&lt;=$W518),$Y518,IF(AND(MONTH(CW$6)=MONTH($W518),YEAR(CW$6)=YEAR($W518)),$T518-$X518*$Y518+$Y518,0))</f>
        <v>0</v>
      </c>
      <c r="CX518" s="261" t="n">
        <f aca="false">IF(AND(CX$5&gt;$V518,CX$6&lt;=$W518),$Y518,IF(AND(MONTH(CX$6)=MONTH($W518),YEAR(CX$6)=YEAR($W518)),$T518-$X518*$Y518+$Y518,0))</f>
        <v>0</v>
      </c>
      <c r="CY518" s="261" t="n">
        <f aca="false">IF(AND(CY$5&gt;$V518,CY$6&lt;=$W518),$Y518,IF(AND(MONTH(CY$6)=MONTH($W518),YEAR(CY$6)=YEAR($W518)),$T518-$X518*$Y518+$Y518,0))</f>
        <v>0</v>
      </c>
      <c r="CZ518" s="261" t="n">
        <f aca="false">IF(AND(CZ$5&gt;$V518,CZ$6&lt;=$W518),$Y518,IF(AND(MONTH(CZ$6)=MONTH($W518),YEAR(CZ$6)=YEAR($W518)),$T518-$X518*$Y518+$Y518,0))</f>
        <v>0</v>
      </c>
      <c r="DA518" s="261" t="n">
        <f aca="false">IF(AND(DA$5&gt;$V518,DA$6&lt;=$W518),$Y518,IF(AND(MONTH(DA$6)=MONTH($W518),YEAR(DA$6)=YEAR($W518)),$T518-$X518*$Y518+$Y518,0))</f>
        <v>0</v>
      </c>
      <c r="DB518" s="261" t="n">
        <f aca="false">IF(AND(DB$5&gt;$V518,DB$6&lt;=$W518),$Y518,IF(AND(MONTH(DB$6)=MONTH($W518),YEAR(DB$6)=YEAR($W518)),$T518-$X518*$Y518+$Y518,0))</f>
        <v>0</v>
      </c>
      <c r="DC518" s="261" t="n">
        <f aca="false">IF(AND(DC$5&gt;$V518,DC$6&lt;=$W518),$Y518,IF(AND(MONTH(DC$6)=MONTH($W518),YEAR(DC$6)=YEAR($W518)),$T518-$X518*$Y518+$Y518,0))</f>
        <v>0</v>
      </c>
      <c r="DD518" s="261" t="n">
        <f aca="false">IF(AND(DD$5&gt;$V518,DD$6&lt;=$W518),$Y518,IF(AND(MONTH(DD$6)=MONTH($W518),YEAR(DD$6)=YEAR($W518)),$T518-$X518*$Y518+$Y518,0))</f>
        <v>0</v>
      </c>
      <c r="DE518" s="261" t="n">
        <f aca="false">IF(AND(DE$5&gt;$V518,DE$6&lt;=$W518),$Y518,IF(AND(MONTH(DE$6)=MONTH($W518),YEAR(DE$6)=YEAR($W518)),$T518-$X518*$Y518+$Y518,0))</f>
        <v>0</v>
      </c>
      <c r="DF518" s="261" t="n">
        <f aca="false">IF(AND(DF$5&gt;$V518,DF$6&lt;=$W518),$Y518,IF(AND(MONTH(DF$6)=MONTH($W518),YEAR(DF$6)=YEAR($W518)),$T518-$X518*$Y518+$Y518,0))</f>
        <v>0</v>
      </c>
      <c r="DG518" s="261" t="n">
        <f aca="false">IF(AND(DG$5&gt;$V518,DG$6&lt;=$W518),$Y518,IF(AND(MONTH(DG$6)=MONTH($W518),YEAR(DG$6)=YEAR($W518)),$T518-$X518*$Y518+$Y518,0))</f>
        <v>0</v>
      </c>
      <c r="DH518" s="261" t="n">
        <f aca="false">IF(AND(DH$5&gt;$V518,DH$6&lt;=$W518),$Y518,IF(AND(MONTH(DH$6)=MONTH($W518),YEAR(DH$6)=YEAR($W518)),$T518-$X518*$Y518+$Y518,0))</f>
        <v>0</v>
      </c>
      <c r="DI518" s="260" t="n">
        <f aca="false">CW518+CX518+CY518+CZ518+DA518+DB518+DC518+DD518+DE518+DF518+DG518+DH518</f>
        <v>0</v>
      </c>
      <c r="DJ518" s="260"/>
      <c r="DK518" s="260"/>
      <c r="DL518" s="260" t="n">
        <f aca="false">DJ518-DK518</f>
        <v>0</v>
      </c>
      <c r="DM518" s="261" t="n">
        <f aca="false">IF(AND(DM$5&gt;$V518,DM$6&lt;=$W518),$Y518,IF(AND(MONTH(DM$6)=MONTH($W518),YEAR(DM$6)=YEAR($W518)),$T518-$X518*$Y518+$Y518,0))</f>
        <v>0</v>
      </c>
      <c r="DN518" s="261" t="n">
        <f aca="false">IF(AND(DN$5&gt;$V518,DN$6&lt;=$W518),$Y518,IF(AND(MONTH(DN$6)=MONTH($W518),YEAR(DN$6)=YEAR($W518)),$T518-$X518*$Y518+$Y518,0))</f>
        <v>0</v>
      </c>
      <c r="DO518" s="261" t="n">
        <f aca="false">IF(AND(DO$5&gt;$V518,DO$6&lt;=$W518),$Y518,IF(AND(MONTH(DO$6)=MONTH($W518),YEAR(DO$6)=YEAR($W518)),$T518-$X518*$Y518+$Y518,0))</f>
        <v>0</v>
      </c>
      <c r="DP518" s="261" t="n">
        <f aca="false">IF(AND(DP$5&gt;$V518,DP$6&lt;=$W518),$Y518,IF(AND(MONTH(DP$6)=MONTH($W518),YEAR(DP$6)=YEAR($W518)),$T518-$X518*$Y518+$Y518,0))</f>
        <v>0</v>
      </c>
      <c r="DQ518" s="261" t="n">
        <f aca="false">IF(AND(DQ$5&gt;$V518,DQ$6&lt;=$W518),$Y518,IF(AND(MONTH(DQ$6)=MONTH($W518),YEAR(DQ$6)=YEAR($W518)),$T518-$X518*$Y518+$Y518,0))</f>
        <v>0</v>
      </c>
      <c r="DR518" s="261" t="n">
        <f aca="false">IF(AND(DR$5&gt;$V518,DR$6&lt;=$W518),$Y518,IF(AND(MONTH(DR$6)=MONTH($W518),YEAR(DR$6)=YEAR($W518)),$T518-$X518*$Y518+$Y518,0))</f>
        <v>0</v>
      </c>
      <c r="DS518" s="261" t="n">
        <f aca="false">IF(AND(DS$5&gt;$V518,DS$6&lt;=$W518),$Y518,IF(AND(MONTH(DS$6)=MONTH($W518),YEAR(DS$6)=YEAR($W518)),$T518-$X518*$Y518+$Y518,0))</f>
        <v>0</v>
      </c>
      <c r="DT518" s="261" t="n">
        <f aca="false">IF(AND(DT$5&gt;$V518,DT$6&lt;=$W518),$Y518,IF(AND(MONTH(DT$6)=MONTH($W518),YEAR(DT$6)=YEAR($W518)),$T518-$X518*$Y518+$Y518,0))</f>
        <v>0</v>
      </c>
      <c r="DU518" s="261" t="n">
        <f aca="false">IF(AND(DU$5&gt;$V518,DU$6&lt;=$W518),$Y518,IF(AND(MONTH(DU$6)=MONTH($W518),YEAR(DU$6)=YEAR($W518)),$T518-$X518*$Y518+$Y518,0))</f>
        <v>0</v>
      </c>
      <c r="DV518" s="261" t="n">
        <f aca="false">IF(AND(DV$5&gt;$V518,DV$6&lt;=$W518),$Y518,IF(AND(MONTH(DV$6)=MONTH($W518),YEAR(DV$6)=YEAR($W518)),$T518-$X518*$Y518+$Y518,0))</f>
        <v>0</v>
      </c>
      <c r="DW518" s="261" t="n">
        <f aca="false">IF(AND(DW$5&gt;$V518,DW$6&lt;=$W518),$Y518,IF(AND(MONTH(DW$6)=MONTH($W518),YEAR(DW$6)=YEAR($W518)),$T518-$X518*$Y518+$Y518,0))</f>
        <v>0</v>
      </c>
      <c r="DX518" s="261" t="n">
        <f aca="false">IF(AND(DX$5&gt;$V518,DX$6&lt;=$W518),$Y518,IF(AND(MONTH(DX$6)=MONTH($W518),YEAR(DX$6)=YEAR($W518)),$T518-AA518-$X518*$Y518+$Y518,0))</f>
        <v>0</v>
      </c>
      <c r="DY518" s="260" t="n">
        <f aca="false">DM518+DN518+DO518+DP518+DQ518+DR518+DS518+DT518+DU518+DV518+DW518+DX518</f>
        <v>0</v>
      </c>
      <c r="DZ518" s="260" t="n">
        <f aca="false">DJ518+AY518+BA518+BC518+BE518+BG518+BI518+BK518+BM518+BO518</f>
        <v>0</v>
      </c>
      <c r="EA518" s="260" t="n">
        <f aca="false">DK518+DY518</f>
        <v>0</v>
      </c>
      <c r="EB518" s="260" t="n">
        <f aca="false">DZ518-EA518</f>
        <v>0</v>
      </c>
      <c r="EC518" s="261" t="n">
        <f aca="false">IF(AND(EC$5&gt;$V518,EC$6&lt;=$W518),$Y518,IF(AND(MONTH(EC$6)=MONTH($W518),YEAR(EC$6)=YEAR($W518)),$T518-$X518*$Y518+$Y518,0))</f>
        <v>0</v>
      </c>
      <c r="ED518" s="261" t="n">
        <f aca="false">IF(AND(ED$5&gt;$V518,ED$6&lt;=$W518),$Y518,IF(AND(MONTH(ED$6)=MONTH($W518),YEAR(ED$6)=YEAR($W518)),$T518-$X518*$Y518+$Y518,0))</f>
        <v>0</v>
      </c>
      <c r="EE518" s="261" t="n">
        <f aca="false">IF(AND(EE$5&gt;$V518,EE$6&lt;=$W518),$Y518,IF(AND(MONTH(EE$6)=MONTH($W518),YEAR(EE$6)=YEAR($W518)),$T518-$X518*$Y518+$Y518,0))</f>
        <v>0</v>
      </c>
      <c r="EF518" s="261" t="n">
        <f aca="false">IF(AND(EF$5&gt;$V518,EF$6&lt;=$W518),$Y518,IF(AND(MONTH(EF$6)=MONTH($W518),YEAR(EF$6)=YEAR($W518)),$T518-$X518*$Y518+$Y518,0))</f>
        <v>0</v>
      </c>
      <c r="EG518" s="261" t="n">
        <f aca="false">IF(AND(EG$5&gt;$V518,EG$6&lt;=$W518),$Y518,IF(AND(MONTH(EG$6)=MONTH($W518),YEAR(EG$6)=YEAR($W518)),$T518-$X518*$Y518+$Y518,0))</f>
        <v>0</v>
      </c>
      <c r="EH518" s="261" t="n">
        <f aca="false">IF(AND(EH$5&gt;$V518,EH$6&lt;=$W518),$Y518,IF(AND(MONTH(EH$6)=MONTH($W518),YEAR(EH$6)=YEAR($W518)),$T518-$X518*$Y518+$Y518,0))</f>
        <v>0</v>
      </c>
      <c r="EI518" s="261" t="n">
        <f aca="false">IF(AND(EI$5&gt;$V518,EI$6&lt;=$W518),$Y518,IF(AND(MONTH(EI$6)=MONTH($W518),YEAR(EI$6)=YEAR($W518)),$T518-$X518*$Y518+$Y518,0))</f>
        <v>0</v>
      </c>
      <c r="EJ518" s="261" t="n">
        <f aca="false">IF(AND(EJ$5&gt;$V518,EJ$6&lt;=$W518),$Y518,IF(AND(MONTH(EJ$6)=MONTH($W518),YEAR(EJ$6)=YEAR($W518)),$T518-$X518*$Y518+$Y518,0))</f>
        <v>0</v>
      </c>
      <c r="EK518" s="261" t="n">
        <f aca="false">IF(AND(EK$5&gt;$V518,EK$6&lt;=$W518),$Y518,IF(AND(MONTH(EK$6)=MONTH($W518),YEAR(EK$6)=YEAR($W518)),$T518-$X518*$Y518+$Y518,0))</f>
        <v>0</v>
      </c>
      <c r="EL518" s="261" t="n">
        <f aca="false">IF(AND(EL$5&gt;$V518,EL$6&lt;=$W518),$Y518,IF(AND(MONTH(EL$6)=MONTH($W518),YEAR(EL$6)=YEAR($W518)),$T518-$X518*$Y518+$Y518,0))</f>
        <v>0</v>
      </c>
      <c r="EM518" s="261" t="n">
        <f aca="false">IF(AND(EM$5&gt;$V518,EM$6&lt;=$W518),$Y518,IF(AND(MONTH(EM$6)=MONTH($W518),YEAR(EM$6)=YEAR($W518)),$T518-$X518*$Y518+$Y518,0))</f>
        <v>0</v>
      </c>
      <c r="EN518" s="261" t="n">
        <f aca="false">IF(AND(EN$5&gt;$V518,EN$6&lt;=$W518),$Y518,IF(AND(MONTH(EN$6)=MONTH($W518),YEAR(EN$6)=YEAR($W518)),$T518-$X518*$Y518+$Y518,0))</f>
        <v>0</v>
      </c>
      <c r="EO518" s="260" t="n">
        <f aca="false">EC518+ED518+EE518+EF518+EG518+EH518+EI518+EJ518+EK518+EL518+EM518+EN518</f>
        <v>0</v>
      </c>
      <c r="EP518" s="260" t="n">
        <v>0</v>
      </c>
      <c r="EQ518" s="260" t="n">
        <f aca="false">EA518+EO518</f>
        <v>0</v>
      </c>
      <c r="ER518" s="260" t="n">
        <f aca="false">EP518-EQ518</f>
        <v>0</v>
      </c>
      <c r="ES518" s="261"/>
      <c r="ET518" s="261"/>
      <c r="EU518" s="261"/>
      <c r="EV518" s="261"/>
      <c r="EW518" s="261"/>
      <c r="EX518" s="261"/>
      <c r="EY518" s="261"/>
      <c r="EZ518" s="261"/>
      <c r="FA518" s="261"/>
      <c r="FB518" s="261"/>
      <c r="FC518" s="261"/>
      <c r="FD518" s="261"/>
      <c r="FE518" s="260" t="n">
        <f aca="false">ES518+ET518+EU518+EV518+EW518+EX518+EY518+EZ518+FA518+FB518+FC518+FD518</f>
        <v>0</v>
      </c>
      <c r="FF518" s="260" t="n">
        <f aca="false">EP518</f>
        <v>0</v>
      </c>
      <c r="FG518" s="260" t="n">
        <f aca="false">EQ518+FE518</f>
        <v>0</v>
      </c>
      <c r="FH518" s="260" t="n">
        <f aca="false">FF518-FG518</f>
        <v>0</v>
      </c>
      <c r="FI518" s="261"/>
      <c r="FJ518" s="261"/>
      <c r="FK518" s="261"/>
      <c r="FL518" s="261"/>
      <c r="FM518" s="261"/>
      <c r="FN518" s="261"/>
      <c r="FO518" s="261"/>
      <c r="FP518" s="261"/>
      <c r="FQ518" s="261"/>
      <c r="FR518" s="261"/>
      <c r="FS518" s="261"/>
      <c r="FT518" s="261"/>
      <c r="FU518" s="260" t="n">
        <f aca="false">FI518+FJ518+FK518+FL518+FM518+FN518+FO518+FP518+FQ518+FR518+FS518+FT518</f>
        <v>0</v>
      </c>
      <c r="FV518" s="260" t="n">
        <f aca="false">FF518</f>
        <v>0</v>
      </c>
      <c r="FW518" s="260" t="n">
        <f aca="false">FG518+FU518</f>
        <v>0</v>
      </c>
      <c r="FX518" s="260" t="n">
        <f aca="false">FV518-FW518</f>
        <v>0</v>
      </c>
      <c r="FY518" s="261"/>
      <c r="FZ518" s="261"/>
      <c r="GA518" s="261"/>
      <c r="GB518" s="261"/>
      <c r="GC518" s="261"/>
      <c r="GD518" s="261"/>
      <c r="GE518" s="261"/>
      <c r="GF518" s="261"/>
      <c r="GG518" s="261"/>
      <c r="GH518" s="261"/>
      <c r="GI518" s="261"/>
      <c r="GJ518" s="261"/>
      <c r="GK518" s="260" t="n">
        <f aca="false">FY518+FZ518+GA518+GB518+GC518+GD518+GE518+GF518+GG518+GH518+GI518+GJ518</f>
        <v>0</v>
      </c>
      <c r="GL518" s="260" t="n">
        <f aca="false">FV518</f>
        <v>0</v>
      </c>
      <c r="GM518" s="260" t="n">
        <f aca="false">FW518+GK518</f>
        <v>0</v>
      </c>
      <c r="GN518" s="260" t="n">
        <f aca="false">GL518-GM518</f>
        <v>0</v>
      </c>
      <c r="GO518" s="261"/>
      <c r="GP518" s="261"/>
      <c r="GQ518" s="261"/>
      <c r="GR518" s="261"/>
      <c r="GS518" s="261"/>
      <c r="GT518" s="261"/>
      <c r="GU518" s="261"/>
      <c r="GV518" s="261"/>
      <c r="GW518" s="261"/>
      <c r="GX518" s="261"/>
      <c r="GY518" s="261"/>
      <c r="GZ518" s="261"/>
      <c r="HA518" s="260" t="n">
        <f aca="false">GO518+GP518+GQ518+GR518+GS518+GT518+GU518+GV518+GW518+GX518+GY518+GZ518</f>
        <v>0</v>
      </c>
      <c r="HB518" s="260" t="n">
        <f aca="false">GL518</f>
        <v>0</v>
      </c>
      <c r="HC518" s="260" t="n">
        <f aca="false">GM518+HA518</f>
        <v>0</v>
      </c>
      <c r="HD518" s="260" t="n">
        <f aca="false">HB518-HC518</f>
        <v>0</v>
      </c>
      <c r="HE518" s="264" t="n">
        <f aca="false">GO518-GJ518</f>
        <v>0</v>
      </c>
      <c r="HF518" s="264"/>
      <c r="HG518" s="264"/>
      <c r="HH518" s="264"/>
      <c r="HI518" s="264"/>
      <c r="HJ518" s="264"/>
      <c r="HK518" s="264"/>
      <c r="HL518" s="264"/>
      <c r="HM518" s="264"/>
      <c r="HN518" s="264"/>
      <c r="HO518" s="264"/>
      <c r="HP518" s="264"/>
      <c r="HQ518" s="264"/>
      <c r="HR518" s="264"/>
      <c r="HS518" s="264"/>
      <c r="HT518" s="264"/>
      <c r="HU518" s="264"/>
      <c r="HV518" s="264"/>
      <c r="HW518" s="264"/>
      <c r="HX518" s="264"/>
      <c r="HY518" s="264"/>
      <c r="HZ518" s="264"/>
      <c r="IA518" s="264"/>
      <c r="IB518" s="264"/>
      <c r="IC518" s="264"/>
      <c r="ID518" s="264"/>
      <c r="IE518" s="264"/>
      <c r="IF518" s="264"/>
      <c r="IG518" s="264"/>
      <c r="IH518" s="264"/>
      <c r="II518" s="264"/>
      <c r="IJ518" s="264"/>
      <c r="IK518" s="264"/>
      <c r="IL518" s="264"/>
      <c r="IM518" s="264"/>
      <c r="IN518" s="264"/>
      <c r="IO518" s="264"/>
      <c r="IP518" s="264"/>
      <c r="IQ518" s="264"/>
      <c r="IR518" s="264"/>
      <c r="IS518" s="264"/>
      <c r="IT518" s="264"/>
      <c r="IU518" s="264"/>
      <c r="IV518" s="264"/>
      <c r="IW518" s="264"/>
      <c r="IX518" s="264"/>
      <c r="IY518" s="264"/>
      <c r="IZ518" s="264"/>
      <c r="JA518" s="264"/>
      <c r="JB518" s="264"/>
      <c r="JC518" s="264"/>
      <c r="JD518" s="264"/>
      <c r="JE518" s="264"/>
      <c r="JF518" s="264"/>
      <c r="JG518" s="264"/>
      <c r="JH518" s="264"/>
      <c r="JI518" s="264"/>
      <c r="JJ518" s="264"/>
      <c r="JK518" s="264"/>
      <c r="JL518" s="264"/>
      <c r="JM518" s="265"/>
      <c r="JN518" s="265" t="n">
        <f aca="false">DH518-DG518</f>
        <v>0</v>
      </c>
    </row>
    <row r="519" s="201" customFormat="true" ht="22.35" hidden="false" customHeight="false" outlineLevel="0" collapsed="false">
      <c r="A519" s="249" t="n">
        <v>487</v>
      </c>
      <c r="B519" s="250" t="s">
        <v>993</v>
      </c>
      <c r="C519" s="251" t="n">
        <v>4692</v>
      </c>
      <c r="D519" s="252" t="s">
        <v>585</v>
      </c>
      <c r="E519" s="252" t="s">
        <v>472</v>
      </c>
      <c r="F519" s="253" t="n">
        <v>1</v>
      </c>
      <c r="G519" s="254" t="n">
        <v>52700</v>
      </c>
      <c r="H519" s="255" t="n">
        <v>0.18</v>
      </c>
      <c r="I519" s="256" t="n">
        <f aca="false">ROUND(F519*G519,2)</f>
        <v>52700</v>
      </c>
      <c r="J519" s="254" t="n">
        <f aca="false">ROUND(I519+F519*G519*H519,2)</f>
        <v>62186</v>
      </c>
      <c r="K519" s="257" t="n">
        <v>43094</v>
      </c>
      <c r="L519" s="257" t="n">
        <f aca="false">EDATE(K519,M519)-1</f>
        <v>44189</v>
      </c>
      <c r="M519" s="258" t="n">
        <v>36</v>
      </c>
      <c r="N519" s="254" t="n">
        <f aca="false">ROUND(G519/M519,2)*F519</f>
        <v>1463.89</v>
      </c>
      <c r="O519" s="254"/>
      <c r="P519" s="254" t="n">
        <v>0</v>
      </c>
      <c r="Q519" s="253" t="n">
        <v>1</v>
      </c>
      <c r="R519" s="254" t="n">
        <f aca="false">I519+AG519+P519</f>
        <v>52700</v>
      </c>
      <c r="S519" s="255" t="n">
        <f aca="false">H519</f>
        <v>0.18</v>
      </c>
      <c r="T519" s="254" t="n">
        <f aca="false">ROUND(Q519*R519,2)</f>
        <v>52700</v>
      </c>
      <c r="U519" s="254" t="n">
        <f aca="false">ROUND(T519+Q519*R519*S519,2)</f>
        <v>62186</v>
      </c>
      <c r="V519" s="257" t="n">
        <v>43094</v>
      </c>
      <c r="W519" s="257" t="n">
        <f aca="false">EDATE(V519,X519)-1</f>
        <v>44189</v>
      </c>
      <c r="X519" s="258" t="n">
        <v>36</v>
      </c>
      <c r="Y519" s="254" t="n">
        <f aca="false">ROUND((R519-Z519)/X519,2)*Q519</f>
        <v>1463.89</v>
      </c>
      <c r="Z519" s="254" t="n">
        <v>0</v>
      </c>
      <c r="AA519" s="254" t="n">
        <v>0</v>
      </c>
      <c r="AB519" s="254"/>
      <c r="AC519" s="254"/>
      <c r="AD519" s="254"/>
      <c r="AE519" s="254"/>
      <c r="AF519" s="254"/>
      <c r="AG519" s="254"/>
      <c r="AH519" s="254"/>
      <c r="AI519" s="254"/>
      <c r="AJ519" s="254"/>
      <c r="AK519" s="254"/>
      <c r="AL519" s="254"/>
      <c r="AM519" s="254"/>
      <c r="AN519" s="254"/>
      <c r="AO519" s="254"/>
      <c r="AP519" s="254"/>
      <c r="AQ519" s="254"/>
      <c r="AR519" s="254"/>
      <c r="AS519" s="254"/>
      <c r="AT519" s="254"/>
      <c r="AU519" s="254"/>
      <c r="AV519" s="254"/>
      <c r="AW519" s="254"/>
      <c r="AX519" s="254"/>
      <c r="AY519" s="254"/>
      <c r="AZ519" s="254"/>
      <c r="BA519" s="254"/>
      <c r="BB519" s="254"/>
      <c r="BC519" s="254"/>
      <c r="BD519" s="254"/>
      <c r="BE519" s="254"/>
      <c r="BF519" s="254"/>
      <c r="BG519" s="254"/>
      <c r="BH519" s="254"/>
      <c r="BI519" s="254"/>
      <c r="BJ519" s="254"/>
      <c r="BK519" s="254"/>
      <c r="BL519" s="254"/>
      <c r="BM519" s="254"/>
      <c r="BN519" s="254"/>
      <c r="BO519" s="254"/>
      <c r="BP519" s="254"/>
      <c r="BQ519" s="254"/>
      <c r="BR519" s="254"/>
      <c r="BS519" s="254"/>
      <c r="BT519" s="254"/>
      <c r="BU519" s="254"/>
      <c r="BV519" s="254"/>
      <c r="BW519" s="254"/>
      <c r="BX519" s="254"/>
      <c r="BY519" s="254"/>
      <c r="BZ519" s="254"/>
      <c r="CA519" s="254"/>
      <c r="CB519" s="254"/>
      <c r="CC519" s="254"/>
      <c r="CD519" s="254"/>
      <c r="CE519" s="254"/>
      <c r="CF519" s="254"/>
      <c r="CG519" s="254"/>
      <c r="CH519" s="254"/>
      <c r="CI519" s="254" t="e">
        <f aca="false">#N/A</f>
        <v>#N/A</v>
      </c>
      <c r="CJ519" s="254"/>
      <c r="CK519" s="254"/>
      <c r="CL519" s="254"/>
      <c r="CM519" s="257" t="n">
        <v>43094</v>
      </c>
      <c r="CN519" s="257" t="e">
        <f aca="false">EDATE(CM519,CO519)-1</f>
        <v>#N/A</v>
      </c>
      <c r="CO519" s="254" t="e">
        <f aca="false">#N/A</f>
        <v>#N/A</v>
      </c>
      <c r="CP519" s="254" t="e">
        <f aca="false">#N/A</f>
        <v>#N/A</v>
      </c>
      <c r="CQ519" s="254"/>
      <c r="CR519" s="254"/>
      <c r="CS519" s="254"/>
      <c r="CT519" s="260" t="n">
        <f aca="false">I519</f>
        <v>52700</v>
      </c>
      <c r="CU519" s="260" t="n">
        <f aca="false">CT519-CV519</f>
        <v>52700</v>
      </c>
      <c r="CV519" s="260" t="n">
        <v>0</v>
      </c>
      <c r="CW519" s="261" t="n">
        <f aca="false">IF(AND(CW$5&gt;$V519,CW$6&lt;=$W519),$Y519,IF(AND(MONTH(CW$6)=MONTH($W519),YEAR(CW$6)=YEAR($W519)),$T519-$X519*$Y519+$Y519,0))</f>
        <v>0</v>
      </c>
      <c r="CX519" s="261" t="n">
        <f aca="false">IF(AND(CX$5&gt;$V519,CX$6&lt;=$W519),$Y519,IF(AND(MONTH(CX$6)=MONTH($W519),YEAR(CX$6)=YEAR($W519)),$T519-$X519*$Y519+$Y519,0))</f>
        <v>0</v>
      </c>
      <c r="CY519" s="261" t="n">
        <f aca="false">IF(AND(CY$5&gt;$V519,CY$6&lt;=$W519),$Y519,IF(AND(MONTH(CY$6)=MONTH($W519),YEAR(CY$6)=YEAR($W519)),$T519-$X519*$Y519+$Y519,0))</f>
        <v>0</v>
      </c>
      <c r="CZ519" s="261" t="n">
        <f aca="false">IF(AND(CZ$5&gt;$V519,CZ$6&lt;=$W519),$Y519,IF(AND(MONTH(CZ$6)=MONTH($W519),YEAR(CZ$6)=YEAR($W519)),$T519-$X519*$Y519+$Y519,0))</f>
        <v>0</v>
      </c>
      <c r="DA519" s="261" t="n">
        <f aca="false">IF(AND(DA$5&gt;$V519,DA$6&lt;=$W519),$Y519,IF(AND(MONTH(DA$6)=MONTH($W519),YEAR(DA$6)=YEAR($W519)),$T519-$X519*$Y519+$Y519,0))</f>
        <v>0</v>
      </c>
      <c r="DB519" s="261" t="n">
        <f aca="false">IF(AND(DB$5&gt;$V519,DB$6&lt;=$W519),$Y519,IF(AND(MONTH(DB$6)=MONTH($W519),YEAR(DB$6)=YEAR($W519)),$T519-$X519*$Y519+$Y519,0))</f>
        <v>0</v>
      </c>
      <c r="DC519" s="261" t="n">
        <f aca="false">IF(AND(DC$5&gt;$V519,DC$6&lt;=$W519),$Y519,IF(AND(MONTH(DC$6)=MONTH($W519),YEAR(DC$6)=YEAR($W519)),$T519-$X519*$Y519+$Y519,0))</f>
        <v>0</v>
      </c>
      <c r="DD519" s="261" t="n">
        <f aca="false">IF(AND(DD$5&gt;$V519,DD$6&lt;=$W519),$Y519,IF(AND(MONTH(DD$6)=MONTH($W519),YEAR(DD$6)=YEAR($W519)),$T519-$X519*$Y519+$Y519,0))</f>
        <v>0</v>
      </c>
      <c r="DE519" s="261" t="n">
        <f aca="false">IF(AND(DE$5&gt;$V519,DE$6&lt;=$W519),$Y519,IF(AND(MONTH(DE$6)=MONTH($W519),YEAR(DE$6)=YEAR($W519)),$T519-$X519*$Y519+$Y519,0))</f>
        <v>0</v>
      </c>
      <c r="DF519" s="261" t="n">
        <f aca="false">IF(AND(DF$5&gt;$V519,DF$6&lt;=$W519),$Y519,IF(AND(MONTH(DF$6)=MONTH($W519),YEAR(DF$6)=YEAR($W519)),$T519-$X519*$Y519+$Y519,0))</f>
        <v>0</v>
      </c>
      <c r="DG519" s="261" t="n">
        <f aca="false">IF(AND(DG$5&gt;$V519,DG$6&lt;=$W519),$Y519,IF(AND(MONTH(DG$6)=MONTH($W519),YEAR(DG$6)=YEAR($W519)),$T519-$X519*$Y519+$Y519,0))</f>
        <v>0</v>
      </c>
      <c r="DH519" s="261" t="n">
        <f aca="false">IF(AND(DH$5&gt;$V519,DH$6&lt;=$W519),$Y519,IF(AND(MONTH(DH$6)=MONTH($W519),YEAR(DH$6)=YEAR($W519)),$T519-$X519*$Y519+$Y519,0))</f>
        <v>0</v>
      </c>
      <c r="DI519" s="260" t="n">
        <f aca="false">CW519+CX519+CY519+CZ519+DA519+DB519+DC519+DD519+DE519+DF519+DG519+DH519</f>
        <v>0</v>
      </c>
      <c r="DJ519" s="260"/>
      <c r="DK519" s="260"/>
      <c r="DL519" s="260" t="n">
        <f aca="false">DJ519-DK519</f>
        <v>0</v>
      </c>
      <c r="DM519" s="261" t="n">
        <f aca="false">IF(AND(DM$5&gt;$V519,DM$6&lt;=$W519),$Y519,IF(AND(MONTH(DM$6)=MONTH($W519),YEAR(DM$6)=YEAR($W519)),$T519-$X519*$Y519+$Y519,0))</f>
        <v>0</v>
      </c>
      <c r="DN519" s="261" t="n">
        <f aca="false">IF(AND(DN$5&gt;$V519,DN$6&lt;=$W519),$Y519,IF(AND(MONTH(DN$6)=MONTH($W519),YEAR(DN$6)=YEAR($W519)),$T519-$X519*$Y519+$Y519,0))</f>
        <v>0</v>
      </c>
      <c r="DO519" s="261" t="n">
        <f aca="false">IF(AND(DO$5&gt;$V519,DO$6&lt;=$W519),$Y519,IF(AND(MONTH(DO$6)=MONTH($W519),YEAR(DO$6)=YEAR($W519)),$T519-$X519*$Y519+$Y519,0))</f>
        <v>0</v>
      </c>
      <c r="DP519" s="261" t="n">
        <f aca="false">IF(AND(DP$5&gt;$V519,DP$6&lt;=$W519),$Y519,IF(AND(MONTH(DP$6)=MONTH($W519),YEAR(DP$6)=YEAR($W519)),$T519-$X519*$Y519+$Y519,0))</f>
        <v>0</v>
      </c>
      <c r="DQ519" s="261" t="n">
        <f aca="false">IF(AND(DQ$5&gt;$V519,DQ$6&lt;=$W519),$Y519,IF(AND(MONTH(DQ$6)=MONTH($W519),YEAR(DQ$6)=YEAR($W519)),$T519-$X519*$Y519+$Y519,0))</f>
        <v>0</v>
      </c>
      <c r="DR519" s="261" t="n">
        <f aca="false">IF(AND(DR$5&gt;$V519,DR$6&lt;=$W519),$Y519,IF(AND(MONTH(DR$6)=MONTH($W519),YEAR(DR$6)=YEAR($W519)),$T519-$X519*$Y519+$Y519,0))</f>
        <v>0</v>
      </c>
      <c r="DS519" s="261" t="n">
        <f aca="false">IF(AND(DS$5&gt;$V519,DS$6&lt;=$W519),$Y519,IF(AND(MONTH(DS$6)=MONTH($W519),YEAR(DS$6)=YEAR($W519)),$T519-$X519*$Y519+$Y519,0))</f>
        <v>0</v>
      </c>
      <c r="DT519" s="261" t="n">
        <f aca="false">IF(AND(DT$5&gt;$V519,DT$6&lt;=$W519),$Y519,IF(AND(MONTH(DT$6)=MONTH($W519),YEAR(DT$6)=YEAR($W519)),$T519-$X519*$Y519+$Y519,0))</f>
        <v>0</v>
      </c>
      <c r="DU519" s="261" t="n">
        <f aca="false">IF(AND(DU$5&gt;$V519,DU$6&lt;=$W519),$Y519,IF(AND(MONTH(DU$6)=MONTH($W519),YEAR(DU$6)=YEAR($W519)),$T519-$X519*$Y519+$Y519,0))</f>
        <v>0</v>
      </c>
      <c r="DV519" s="261" t="n">
        <f aca="false">IF(AND(DV$5&gt;$V519,DV$6&lt;=$W519),$Y519,IF(AND(MONTH(DV$6)=MONTH($W519),YEAR(DV$6)=YEAR($W519)),$T519-$X519*$Y519+$Y519,0))</f>
        <v>0</v>
      </c>
      <c r="DW519" s="261" t="n">
        <f aca="false">IF(AND(DW$5&gt;$V519,DW$6&lt;=$W519),$Y519,IF(AND(MONTH(DW$6)=MONTH($W519),YEAR(DW$6)=YEAR($W519)),$T519-$X519*$Y519+$Y519,0))</f>
        <v>0</v>
      </c>
      <c r="DX519" s="261" t="n">
        <f aca="false">IF(AND(DX$5&gt;$V519,DX$6&lt;=$W519),$Y519,IF(AND(MONTH(DX$6)=MONTH($W519),YEAR(DX$6)=YEAR($W519)),$T519-AA519-$X519*$Y519+$Y519,0))</f>
        <v>0</v>
      </c>
      <c r="DY519" s="260" t="n">
        <f aca="false">DM519+DN519+DO519+DP519+DQ519+DR519+DS519+DT519+DU519+DV519+DW519+DX519</f>
        <v>0</v>
      </c>
      <c r="DZ519" s="260" t="n">
        <f aca="false">DJ519+AY519+BA519+BC519+BE519+BG519+BI519+BK519+BM519+BO519</f>
        <v>0</v>
      </c>
      <c r="EA519" s="260" t="n">
        <f aca="false">DK519+DY519</f>
        <v>0</v>
      </c>
      <c r="EB519" s="260" t="n">
        <f aca="false">DZ519-EA519</f>
        <v>0</v>
      </c>
      <c r="EC519" s="261" t="n">
        <f aca="false">IF(AND(EC$5&gt;$V519,EC$6&lt;=$W519),$Y519,IF(AND(MONTH(EC$6)=MONTH($W519),YEAR(EC$6)=YEAR($W519)),$T519-$X519*$Y519+$Y519,0))</f>
        <v>0</v>
      </c>
      <c r="ED519" s="261" t="n">
        <f aca="false">IF(AND(ED$5&gt;$V519,ED$6&lt;=$W519),$Y519,IF(AND(MONTH(ED$6)=MONTH($W519),YEAR(ED$6)=YEAR($W519)),$T519-$X519*$Y519+$Y519,0))</f>
        <v>0</v>
      </c>
      <c r="EE519" s="261" t="n">
        <f aca="false">IF(AND(EE$5&gt;$V519,EE$6&lt;=$W519),$Y519,IF(AND(MONTH(EE$6)=MONTH($W519),YEAR(EE$6)=YEAR($W519)),$T519-$X519*$Y519+$Y519,0))</f>
        <v>0</v>
      </c>
      <c r="EF519" s="261" t="n">
        <f aca="false">IF(AND(EF$5&gt;$V519,EF$6&lt;=$W519),$Y519,IF(AND(MONTH(EF$6)=MONTH($W519),YEAR(EF$6)=YEAR($W519)),$T519-$X519*$Y519+$Y519,0))</f>
        <v>0</v>
      </c>
      <c r="EG519" s="261" t="n">
        <f aca="false">IF(AND(EG$5&gt;$V519,EG$6&lt;=$W519),$Y519,IF(AND(MONTH(EG$6)=MONTH($W519),YEAR(EG$6)=YEAR($W519)),$T519-$X519*$Y519+$Y519,0))</f>
        <v>0</v>
      </c>
      <c r="EH519" s="261" t="n">
        <f aca="false">IF(AND(EH$5&gt;$V519,EH$6&lt;=$W519),$Y519,IF(AND(MONTH(EH$6)=MONTH($W519),YEAR(EH$6)=YEAR($W519)),$T519-$X519*$Y519+$Y519,0))</f>
        <v>0</v>
      </c>
      <c r="EI519" s="261" t="n">
        <f aca="false">IF(AND(EI$5&gt;$V519,EI$6&lt;=$W519),$Y519,IF(AND(MONTH(EI$6)=MONTH($W519),YEAR(EI$6)=YEAR($W519)),$T519-$X519*$Y519+$Y519,0))</f>
        <v>0</v>
      </c>
      <c r="EJ519" s="261" t="n">
        <f aca="false">IF(AND(EJ$5&gt;$V519,EJ$6&lt;=$W519),$Y519,IF(AND(MONTH(EJ$6)=MONTH($W519),YEAR(EJ$6)=YEAR($W519)),$T519-$X519*$Y519+$Y519,0))</f>
        <v>0</v>
      </c>
      <c r="EK519" s="261" t="n">
        <f aca="false">IF(AND(EK$5&gt;$V519,EK$6&lt;=$W519),$Y519,IF(AND(MONTH(EK$6)=MONTH($W519),YEAR(EK$6)=YEAR($W519)),$T519-$X519*$Y519+$Y519,0))</f>
        <v>0</v>
      </c>
      <c r="EL519" s="261" t="n">
        <f aca="false">IF(AND(EL$5&gt;$V519,EL$6&lt;=$W519),$Y519,IF(AND(MONTH(EL$6)=MONTH($W519),YEAR(EL$6)=YEAR($W519)),$T519-$X519*$Y519+$Y519,0))</f>
        <v>0</v>
      </c>
      <c r="EM519" s="261" t="n">
        <f aca="false">IF(AND(EM$5&gt;$V519,EM$6&lt;=$W519),$Y519,IF(AND(MONTH(EM$6)=MONTH($W519),YEAR(EM$6)=YEAR($W519)),$T519-$X519*$Y519+$Y519,0))</f>
        <v>0</v>
      </c>
      <c r="EN519" s="261" t="n">
        <f aca="false">IF(AND(EN$5&gt;$V519,EN$6&lt;=$W519),$Y519,IF(AND(MONTH(EN$6)=MONTH($W519),YEAR(EN$6)=YEAR($W519)),$T519-$X519*$Y519+$Y519,0))</f>
        <v>0</v>
      </c>
      <c r="EO519" s="260" t="n">
        <f aca="false">EC519+ED519+EE519+EF519+EG519+EH519+EI519+EJ519+EK519+EL519+EM519+EN519</f>
        <v>0</v>
      </c>
      <c r="EP519" s="260" t="n">
        <v>0</v>
      </c>
      <c r="EQ519" s="260" t="n">
        <f aca="false">EA519+EO519</f>
        <v>0</v>
      </c>
      <c r="ER519" s="260" t="n">
        <f aca="false">EP519-EQ519</f>
        <v>0</v>
      </c>
      <c r="ES519" s="261"/>
      <c r="ET519" s="261"/>
      <c r="EU519" s="261"/>
      <c r="EV519" s="261"/>
      <c r="EW519" s="261"/>
      <c r="EX519" s="261"/>
      <c r="EY519" s="261"/>
      <c r="EZ519" s="261"/>
      <c r="FA519" s="261"/>
      <c r="FB519" s="261"/>
      <c r="FC519" s="261"/>
      <c r="FD519" s="261"/>
      <c r="FE519" s="260" t="n">
        <f aca="false">ES519+ET519+EU519+EV519+EW519+EX519+EY519+EZ519+FA519+FB519+FC519+FD519</f>
        <v>0</v>
      </c>
      <c r="FF519" s="260" t="n">
        <f aca="false">EP519</f>
        <v>0</v>
      </c>
      <c r="FG519" s="260" t="n">
        <f aca="false">EQ519+FE519</f>
        <v>0</v>
      </c>
      <c r="FH519" s="260" t="n">
        <f aca="false">FF519-FG519</f>
        <v>0</v>
      </c>
      <c r="FI519" s="261"/>
      <c r="FJ519" s="261"/>
      <c r="FK519" s="261"/>
      <c r="FL519" s="261"/>
      <c r="FM519" s="261"/>
      <c r="FN519" s="261"/>
      <c r="FO519" s="261"/>
      <c r="FP519" s="261"/>
      <c r="FQ519" s="261"/>
      <c r="FR519" s="261"/>
      <c r="FS519" s="261"/>
      <c r="FT519" s="261"/>
      <c r="FU519" s="260" t="n">
        <f aca="false">FI519+FJ519+FK519+FL519+FM519+FN519+FO519+FP519+FQ519+FR519+FS519+FT519</f>
        <v>0</v>
      </c>
      <c r="FV519" s="260" t="n">
        <f aca="false">FF519</f>
        <v>0</v>
      </c>
      <c r="FW519" s="260" t="n">
        <f aca="false">FG519+FU519</f>
        <v>0</v>
      </c>
      <c r="FX519" s="260" t="n">
        <f aca="false">FV519-FW519</f>
        <v>0</v>
      </c>
      <c r="FY519" s="261"/>
      <c r="FZ519" s="261"/>
      <c r="GA519" s="261"/>
      <c r="GB519" s="261"/>
      <c r="GC519" s="261"/>
      <c r="GD519" s="261"/>
      <c r="GE519" s="261"/>
      <c r="GF519" s="261"/>
      <c r="GG519" s="261"/>
      <c r="GH519" s="261"/>
      <c r="GI519" s="261"/>
      <c r="GJ519" s="261"/>
      <c r="GK519" s="260" t="n">
        <f aca="false">FY519+FZ519+GA519+GB519+GC519+GD519+GE519+GF519+GG519+GH519+GI519+GJ519</f>
        <v>0</v>
      </c>
      <c r="GL519" s="260" t="n">
        <f aca="false">FV519</f>
        <v>0</v>
      </c>
      <c r="GM519" s="260" t="n">
        <f aca="false">FW519+GK519</f>
        <v>0</v>
      </c>
      <c r="GN519" s="260" t="n">
        <f aca="false">GL519-GM519</f>
        <v>0</v>
      </c>
      <c r="GO519" s="261"/>
      <c r="GP519" s="261"/>
      <c r="GQ519" s="261"/>
      <c r="GR519" s="261"/>
      <c r="GS519" s="261"/>
      <c r="GT519" s="261"/>
      <c r="GU519" s="261"/>
      <c r="GV519" s="261"/>
      <c r="GW519" s="261"/>
      <c r="GX519" s="261"/>
      <c r="GY519" s="261"/>
      <c r="GZ519" s="261"/>
      <c r="HA519" s="260" t="n">
        <f aca="false">GO519+GP519+GQ519+GR519+GS519+GT519+GU519+GV519+GW519+GX519+GY519+GZ519</f>
        <v>0</v>
      </c>
      <c r="HB519" s="260" t="n">
        <f aca="false">GL519</f>
        <v>0</v>
      </c>
      <c r="HC519" s="260" t="n">
        <f aca="false">GM519+HA519</f>
        <v>0</v>
      </c>
      <c r="HD519" s="260" t="n">
        <f aca="false">HB519-HC519</f>
        <v>0</v>
      </c>
      <c r="HE519" s="264" t="n">
        <f aca="false">GO519-GJ519</f>
        <v>0</v>
      </c>
      <c r="HF519" s="264"/>
      <c r="HG519" s="264"/>
      <c r="HH519" s="264"/>
      <c r="HI519" s="264"/>
      <c r="HJ519" s="264"/>
      <c r="HK519" s="264"/>
      <c r="HL519" s="264"/>
      <c r="HM519" s="264"/>
      <c r="HN519" s="264"/>
      <c r="HO519" s="264"/>
      <c r="HP519" s="264"/>
      <c r="HQ519" s="264"/>
      <c r="HR519" s="264"/>
      <c r="HS519" s="264"/>
      <c r="HT519" s="264"/>
      <c r="HU519" s="264"/>
      <c r="HV519" s="264"/>
      <c r="HW519" s="264"/>
      <c r="HX519" s="264"/>
      <c r="HY519" s="264"/>
      <c r="HZ519" s="264"/>
      <c r="IA519" s="264"/>
      <c r="IB519" s="264"/>
      <c r="IC519" s="264"/>
      <c r="ID519" s="264"/>
      <c r="IE519" s="264"/>
      <c r="IF519" s="264"/>
      <c r="IG519" s="264"/>
      <c r="IH519" s="264"/>
      <c r="II519" s="264"/>
      <c r="IJ519" s="264"/>
      <c r="IK519" s="264"/>
      <c r="IL519" s="264"/>
      <c r="IM519" s="264"/>
      <c r="IN519" s="264"/>
      <c r="IO519" s="264"/>
      <c r="IP519" s="264"/>
      <c r="IQ519" s="264"/>
      <c r="IR519" s="264"/>
      <c r="IS519" s="264"/>
      <c r="IT519" s="264"/>
      <c r="IU519" s="264"/>
      <c r="IV519" s="264"/>
      <c r="IW519" s="264"/>
      <c r="IX519" s="264"/>
      <c r="IY519" s="264"/>
      <c r="IZ519" s="264"/>
      <c r="JA519" s="264"/>
      <c r="JB519" s="264"/>
      <c r="JC519" s="264"/>
      <c r="JD519" s="264"/>
      <c r="JE519" s="264"/>
      <c r="JF519" s="264"/>
      <c r="JG519" s="264"/>
      <c r="JH519" s="264"/>
      <c r="JI519" s="264"/>
      <c r="JJ519" s="264"/>
      <c r="JK519" s="264"/>
      <c r="JL519" s="264"/>
      <c r="JM519" s="265"/>
      <c r="JN519" s="265" t="n">
        <f aca="false">DH519-DG519</f>
        <v>0</v>
      </c>
    </row>
    <row r="520" s="201" customFormat="true" ht="22.35" hidden="false" customHeight="false" outlineLevel="0" collapsed="false">
      <c r="A520" s="249" t="n">
        <v>488</v>
      </c>
      <c r="B520" s="250" t="s">
        <v>994</v>
      </c>
      <c r="C520" s="251" t="n">
        <v>4693</v>
      </c>
      <c r="D520" s="252" t="s">
        <v>585</v>
      </c>
      <c r="E520" s="252" t="s">
        <v>472</v>
      </c>
      <c r="F520" s="253" t="n">
        <v>1</v>
      </c>
      <c r="G520" s="254" t="n">
        <v>52700</v>
      </c>
      <c r="H520" s="255" t="n">
        <v>0.18</v>
      </c>
      <c r="I520" s="256" t="n">
        <f aca="false">ROUND(F520*G520,2)</f>
        <v>52700</v>
      </c>
      <c r="J520" s="254" t="n">
        <f aca="false">ROUND(I520+F520*G520*H520,2)</f>
        <v>62186</v>
      </c>
      <c r="K520" s="257" t="n">
        <v>43094</v>
      </c>
      <c r="L520" s="257" t="n">
        <f aca="false">EDATE(K520,M520)-1</f>
        <v>44189</v>
      </c>
      <c r="M520" s="258" t="n">
        <v>36</v>
      </c>
      <c r="N520" s="254" t="n">
        <f aca="false">ROUND(G520/M520,2)*F520</f>
        <v>1463.89</v>
      </c>
      <c r="O520" s="254"/>
      <c r="P520" s="254" t="n">
        <v>0</v>
      </c>
      <c r="Q520" s="253" t="n">
        <v>1</v>
      </c>
      <c r="R520" s="254" t="n">
        <f aca="false">I520+AG520+P520</f>
        <v>52700</v>
      </c>
      <c r="S520" s="255" t="n">
        <f aca="false">H520</f>
        <v>0.18</v>
      </c>
      <c r="T520" s="254" t="n">
        <f aca="false">ROUND(Q520*R520,2)</f>
        <v>52700</v>
      </c>
      <c r="U520" s="254" t="n">
        <f aca="false">ROUND(T520+Q520*R520*S520,2)</f>
        <v>62186</v>
      </c>
      <c r="V520" s="257" t="n">
        <v>43094</v>
      </c>
      <c r="W520" s="257" t="n">
        <f aca="false">EDATE(V520,X520)-1</f>
        <v>44189</v>
      </c>
      <c r="X520" s="258" t="n">
        <v>36</v>
      </c>
      <c r="Y520" s="254" t="n">
        <f aca="false">ROUND((R520-Z520)/X520,2)*Q520</f>
        <v>1463.89</v>
      </c>
      <c r="Z520" s="254" t="n">
        <v>0</v>
      </c>
      <c r="AA520" s="254" t="n">
        <v>0</v>
      </c>
      <c r="AB520" s="254"/>
      <c r="AC520" s="254"/>
      <c r="AD520" s="254"/>
      <c r="AE520" s="254"/>
      <c r="AF520" s="254"/>
      <c r="AG520" s="254"/>
      <c r="AH520" s="254"/>
      <c r="AI520" s="254"/>
      <c r="AJ520" s="254"/>
      <c r="AK520" s="254"/>
      <c r="AL520" s="254"/>
      <c r="AM520" s="254"/>
      <c r="AN520" s="254"/>
      <c r="AO520" s="254"/>
      <c r="AP520" s="254"/>
      <c r="AQ520" s="254"/>
      <c r="AR520" s="254"/>
      <c r="AS520" s="254"/>
      <c r="AT520" s="254"/>
      <c r="AU520" s="254"/>
      <c r="AV520" s="254"/>
      <c r="AW520" s="254"/>
      <c r="AX520" s="254"/>
      <c r="AY520" s="254"/>
      <c r="AZ520" s="254"/>
      <c r="BA520" s="254"/>
      <c r="BB520" s="254"/>
      <c r="BC520" s="254"/>
      <c r="BD520" s="254"/>
      <c r="BE520" s="254"/>
      <c r="BF520" s="254"/>
      <c r="BG520" s="254"/>
      <c r="BH520" s="254"/>
      <c r="BI520" s="254"/>
      <c r="BJ520" s="254"/>
      <c r="BK520" s="254"/>
      <c r="BL520" s="254"/>
      <c r="BM520" s="254"/>
      <c r="BN520" s="254"/>
      <c r="BO520" s="254"/>
      <c r="BP520" s="254"/>
      <c r="BQ520" s="254"/>
      <c r="BR520" s="254"/>
      <c r="BS520" s="254"/>
      <c r="BT520" s="254"/>
      <c r="BU520" s="254"/>
      <c r="BV520" s="254"/>
      <c r="BW520" s="254"/>
      <c r="BX520" s="254"/>
      <c r="BY520" s="254"/>
      <c r="BZ520" s="254"/>
      <c r="CA520" s="254"/>
      <c r="CB520" s="254"/>
      <c r="CC520" s="254"/>
      <c r="CD520" s="254"/>
      <c r="CE520" s="254"/>
      <c r="CF520" s="254"/>
      <c r="CG520" s="254"/>
      <c r="CH520" s="254"/>
      <c r="CI520" s="254" t="e">
        <f aca="false">#N/A</f>
        <v>#N/A</v>
      </c>
      <c r="CJ520" s="254"/>
      <c r="CK520" s="254"/>
      <c r="CL520" s="254"/>
      <c r="CM520" s="257" t="n">
        <v>43094</v>
      </c>
      <c r="CN520" s="257" t="e">
        <f aca="false">EDATE(CM520,CO520)-1</f>
        <v>#N/A</v>
      </c>
      <c r="CO520" s="254" t="e">
        <f aca="false">#N/A</f>
        <v>#N/A</v>
      </c>
      <c r="CP520" s="254" t="e">
        <f aca="false">#N/A</f>
        <v>#N/A</v>
      </c>
      <c r="CQ520" s="254"/>
      <c r="CR520" s="254"/>
      <c r="CS520" s="254"/>
      <c r="CT520" s="260" t="n">
        <f aca="false">I520</f>
        <v>52700</v>
      </c>
      <c r="CU520" s="260" t="n">
        <f aca="false">CT520-CV520</f>
        <v>52700</v>
      </c>
      <c r="CV520" s="260" t="n">
        <v>0</v>
      </c>
      <c r="CW520" s="261" t="n">
        <f aca="false">IF(AND(CW$5&gt;$V520,CW$6&lt;=$W520),$Y520,IF(AND(MONTH(CW$6)=MONTH($W520),YEAR(CW$6)=YEAR($W520)),$T520-$X520*$Y520+$Y520,0))</f>
        <v>0</v>
      </c>
      <c r="CX520" s="261" t="n">
        <f aca="false">IF(AND(CX$5&gt;$V520,CX$6&lt;=$W520),$Y520,IF(AND(MONTH(CX$6)=MONTH($W520),YEAR(CX$6)=YEAR($W520)),$T520-$X520*$Y520+$Y520,0))</f>
        <v>0</v>
      </c>
      <c r="CY520" s="261" t="n">
        <f aca="false">IF(AND(CY$5&gt;$V520,CY$6&lt;=$W520),$Y520,IF(AND(MONTH(CY$6)=MONTH($W520),YEAR(CY$6)=YEAR($W520)),$T520-$X520*$Y520+$Y520,0))</f>
        <v>0</v>
      </c>
      <c r="CZ520" s="261" t="n">
        <f aca="false">IF(AND(CZ$5&gt;$V520,CZ$6&lt;=$W520),$Y520,IF(AND(MONTH(CZ$6)=MONTH($W520),YEAR(CZ$6)=YEAR($W520)),$T520-$X520*$Y520+$Y520,0))</f>
        <v>0</v>
      </c>
      <c r="DA520" s="261" t="n">
        <f aca="false">IF(AND(DA$5&gt;$V520,DA$6&lt;=$W520),$Y520,IF(AND(MONTH(DA$6)=MONTH($W520),YEAR(DA$6)=YEAR($W520)),$T520-$X520*$Y520+$Y520,0))</f>
        <v>0</v>
      </c>
      <c r="DB520" s="261" t="n">
        <f aca="false">IF(AND(DB$5&gt;$V520,DB$6&lt;=$W520),$Y520,IF(AND(MONTH(DB$6)=MONTH($W520),YEAR(DB$6)=YEAR($W520)),$T520-$X520*$Y520+$Y520,0))</f>
        <v>0</v>
      </c>
      <c r="DC520" s="261" t="n">
        <f aca="false">IF(AND(DC$5&gt;$V520,DC$6&lt;=$W520),$Y520,IF(AND(MONTH(DC$6)=MONTH($W520),YEAR(DC$6)=YEAR($W520)),$T520-$X520*$Y520+$Y520,0))</f>
        <v>0</v>
      </c>
      <c r="DD520" s="261" t="n">
        <f aca="false">IF(AND(DD$5&gt;$V520,DD$6&lt;=$W520),$Y520,IF(AND(MONTH(DD$6)=MONTH($W520),YEAR(DD$6)=YEAR($W520)),$T520-$X520*$Y520+$Y520,0))</f>
        <v>0</v>
      </c>
      <c r="DE520" s="261" t="n">
        <f aca="false">IF(AND(DE$5&gt;$V520,DE$6&lt;=$W520),$Y520,IF(AND(MONTH(DE$6)=MONTH($W520),YEAR(DE$6)=YEAR($W520)),$T520-$X520*$Y520+$Y520,0))</f>
        <v>0</v>
      </c>
      <c r="DF520" s="261" t="n">
        <f aca="false">IF(AND(DF$5&gt;$V520,DF$6&lt;=$W520),$Y520,IF(AND(MONTH(DF$6)=MONTH($W520),YEAR(DF$6)=YEAR($W520)),$T520-$X520*$Y520+$Y520,0))</f>
        <v>0</v>
      </c>
      <c r="DG520" s="261" t="n">
        <f aca="false">IF(AND(DG$5&gt;$V520,DG$6&lt;=$W520),$Y520,IF(AND(MONTH(DG$6)=MONTH($W520),YEAR(DG$6)=YEAR($W520)),$T520-$X520*$Y520+$Y520,0))</f>
        <v>0</v>
      </c>
      <c r="DH520" s="261" t="n">
        <f aca="false">IF(AND(DH$5&gt;$V520,DH$6&lt;=$W520),$Y520,IF(AND(MONTH(DH$6)=MONTH($W520),YEAR(DH$6)=YEAR($W520)),$T520-$X520*$Y520+$Y520,0))</f>
        <v>0</v>
      </c>
      <c r="DI520" s="260" t="n">
        <f aca="false">CW520+CX520+CY520+CZ520+DA520+DB520+DC520+DD520+DE520+DF520+DG520+DH520</f>
        <v>0</v>
      </c>
      <c r="DJ520" s="260"/>
      <c r="DK520" s="260"/>
      <c r="DL520" s="260" t="n">
        <f aca="false">DJ520-DK520</f>
        <v>0</v>
      </c>
      <c r="DM520" s="261" t="n">
        <f aca="false">IF(AND(DM$5&gt;$V520,DM$6&lt;=$W520),$Y520,IF(AND(MONTH(DM$6)=MONTH($W520),YEAR(DM$6)=YEAR($W520)),$T520-$X520*$Y520+$Y520,0))</f>
        <v>0</v>
      </c>
      <c r="DN520" s="261" t="n">
        <f aca="false">IF(AND(DN$5&gt;$V520,DN$6&lt;=$W520),$Y520,IF(AND(MONTH(DN$6)=MONTH($W520),YEAR(DN$6)=YEAR($W520)),$T520-$X520*$Y520+$Y520,0))</f>
        <v>0</v>
      </c>
      <c r="DO520" s="261" t="n">
        <f aca="false">IF(AND(DO$5&gt;$V520,DO$6&lt;=$W520),$Y520,IF(AND(MONTH(DO$6)=MONTH($W520),YEAR(DO$6)=YEAR($W520)),$T520-$X520*$Y520+$Y520,0))</f>
        <v>0</v>
      </c>
      <c r="DP520" s="261" t="n">
        <f aca="false">IF(AND(DP$5&gt;$V520,DP$6&lt;=$W520),$Y520,IF(AND(MONTH(DP$6)=MONTH($W520),YEAR(DP$6)=YEAR($W520)),$T520-$X520*$Y520+$Y520,0))</f>
        <v>0</v>
      </c>
      <c r="DQ520" s="261" t="n">
        <f aca="false">IF(AND(DQ$5&gt;$V520,DQ$6&lt;=$W520),$Y520,IF(AND(MONTH(DQ$6)=MONTH($W520),YEAR(DQ$6)=YEAR($W520)),$T520-$X520*$Y520+$Y520,0))</f>
        <v>0</v>
      </c>
      <c r="DR520" s="261" t="n">
        <f aca="false">IF(AND(DR$5&gt;$V520,DR$6&lt;=$W520),$Y520,IF(AND(MONTH(DR$6)=MONTH($W520),YEAR(DR$6)=YEAR($W520)),$T520-$X520*$Y520+$Y520,0))</f>
        <v>0</v>
      </c>
      <c r="DS520" s="261" t="n">
        <f aca="false">IF(AND(DS$5&gt;$V520,DS$6&lt;=$W520),$Y520,IF(AND(MONTH(DS$6)=MONTH($W520),YEAR(DS$6)=YEAR($W520)),$T520-$X520*$Y520+$Y520,0))</f>
        <v>0</v>
      </c>
      <c r="DT520" s="261" t="n">
        <f aca="false">IF(AND(DT$5&gt;$V520,DT$6&lt;=$W520),$Y520,IF(AND(MONTH(DT$6)=MONTH($W520),YEAR(DT$6)=YEAR($W520)),$T520-$X520*$Y520+$Y520,0))</f>
        <v>0</v>
      </c>
      <c r="DU520" s="261" t="n">
        <f aca="false">IF(AND(DU$5&gt;$V520,DU$6&lt;=$W520),$Y520,IF(AND(MONTH(DU$6)=MONTH($W520),YEAR(DU$6)=YEAR($W520)),$T520-$X520*$Y520+$Y520,0))</f>
        <v>0</v>
      </c>
      <c r="DV520" s="261" t="n">
        <f aca="false">IF(AND(DV$5&gt;$V520,DV$6&lt;=$W520),$Y520,IF(AND(MONTH(DV$6)=MONTH($W520),YEAR(DV$6)=YEAR($W520)),$T520-$X520*$Y520+$Y520,0))</f>
        <v>0</v>
      </c>
      <c r="DW520" s="261" t="n">
        <f aca="false">IF(AND(DW$5&gt;$V520,DW$6&lt;=$W520),$Y520,IF(AND(MONTH(DW$6)=MONTH($W520),YEAR(DW$6)=YEAR($W520)),$T520-$X520*$Y520+$Y520,0))</f>
        <v>0</v>
      </c>
      <c r="DX520" s="261" t="n">
        <f aca="false">IF(AND(DX$5&gt;$V520,DX$6&lt;=$W520),$Y520,IF(AND(MONTH(DX$6)=MONTH($W520),YEAR(DX$6)=YEAR($W520)),$T520-AA520-$X520*$Y520+$Y520,0))</f>
        <v>0</v>
      </c>
      <c r="DY520" s="260" t="n">
        <f aca="false">DM520+DN520+DO520+DP520+DQ520+DR520+DS520+DT520+DU520+DV520+DW520+DX520</f>
        <v>0</v>
      </c>
      <c r="DZ520" s="260" t="n">
        <f aca="false">DJ520+AY520+BA520+BC520+BE520+BG520+BI520+BK520+BM520+BO520</f>
        <v>0</v>
      </c>
      <c r="EA520" s="260" t="n">
        <f aca="false">DK520+DY520</f>
        <v>0</v>
      </c>
      <c r="EB520" s="260" t="n">
        <f aca="false">DZ520-EA520</f>
        <v>0</v>
      </c>
      <c r="EC520" s="261" t="n">
        <f aca="false">IF(AND(EC$5&gt;$V520,EC$6&lt;=$W520),$Y520,IF(AND(MONTH(EC$6)=MONTH($W520),YEAR(EC$6)=YEAR($W520)),$T520-$X520*$Y520+$Y520,0))</f>
        <v>0</v>
      </c>
      <c r="ED520" s="261" t="n">
        <f aca="false">IF(AND(ED$5&gt;$V520,ED$6&lt;=$W520),$Y520,IF(AND(MONTH(ED$6)=MONTH($W520),YEAR(ED$6)=YEAR($W520)),$T520-$X520*$Y520+$Y520,0))</f>
        <v>0</v>
      </c>
      <c r="EE520" s="261" t="n">
        <f aca="false">IF(AND(EE$5&gt;$V520,EE$6&lt;=$W520),$Y520,IF(AND(MONTH(EE$6)=MONTH($W520),YEAR(EE$6)=YEAR($W520)),$T520-$X520*$Y520+$Y520,0))</f>
        <v>0</v>
      </c>
      <c r="EF520" s="261" t="n">
        <f aca="false">IF(AND(EF$5&gt;$V520,EF$6&lt;=$W520),$Y520,IF(AND(MONTH(EF$6)=MONTH($W520),YEAR(EF$6)=YEAR($W520)),$T520-$X520*$Y520+$Y520,0))</f>
        <v>0</v>
      </c>
      <c r="EG520" s="261" t="n">
        <f aca="false">IF(AND(EG$5&gt;$V520,EG$6&lt;=$W520),$Y520,IF(AND(MONTH(EG$6)=MONTH($W520),YEAR(EG$6)=YEAR($W520)),$T520-$X520*$Y520+$Y520,0))</f>
        <v>0</v>
      </c>
      <c r="EH520" s="261" t="n">
        <f aca="false">IF(AND(EH$5&gt;$V520,EH$6&lt;=$W520),$Y520,IF(AND(MONTH(EH$6)=MONTH($W520),YEAR(EH$6)=YEAR($W520)),$T520-$X520*$Y520+$Y520,0))</f>
        <v>0</v>
      </c>
      <c r="EI520" s="261" t="n">
        <f aca="false">IF(AND(EI$5&gt;$V520,EI$6&lt;=$W520),$Y520,IF(AND(MONTH(EI$6)=MONTH($W520),YEAR(EI$6)=YEAR($W520)),$T520-$X520*$Y520+$Y520,0))</f>
        <v>0</v>
      </c>
      <c r="EJ520" s="261" t="n">
        <f aca="false">IF(AND(EJ$5&gt;$V520,EJ$6&lt;=$W520),$Y520,IF(AND(MONTH(EJ$6)=MONTH($W520),YEAR(EJ$6)=YEAR($W520)),$T520-$X520*$Y520+$Y520,0))</f>
        <v>0</v>
      </c>
      <c r="EK520" s="261" t="n">
        <f aca="false">IF(AND(EK$5&gt;$V520,EK$6&lt;=$W520),$Y520,IF(AND(MONTH(EK$6)=MONTH($W520),YEAR(EK$6)=YEAR($W520)),$T520-$X520*$Y520+$Y520,0))</f>
        <v>0</v>
      </c>
      <c r="EL520" s="261" t="n">
        <f aca="false">IF(AND(EL$5&gt;$V520,EL$6&lt;=$W520),$Y520,IF(AND(MONTH(EL$6)=MONTH($W520),YEAR(EL$6)=YEAR($W520)),$T520-$X520*$Y520+$Y520,0))</f>
        <v>0</v>
      </c>
      <c r="EM520" s="261" t="n">
        <f aca="false">IF(AND(EM$5&gt;$V520,EM$6&lt;=$W520),$Y520,IF(AND(MONTH(EM$6)=MONTH($W520),YEAR(EM$6)=YEAR($W520)),$T520-$X520*$Y520+$Y520,0))</f>
        <v>0</v>
      </c>
      <c r="EN520" s="261" t="n">
        <f aca="false">IF(AND(EN$5&gt;$V520,EN$6&lt;=$W520),$Y520,IF(AND(MONTH(EN$6)=MONTH($W520),YEAR(EN$6)=YEAR($W520)),$T520-$X520*$Y520+$Y520,0))</f>
        <v>0</v>
      </c>
      <c r="EO520" s="260" t="n">
        <f aca="false">EC520+ED520+EE520+EF520+EG520+EH520+EI520+EJ520+EK520+EL520+EM520+EN520</f>
        <v>0</v>
      </c>
      <c r="EP520" s="260" t="n">
        <v>0</v>
      </c>
      <c r="EQ520" s="260" t="n">
        <f aca="false">EA520+EO520</f>
        <v>0</v>
      </c>
      <c r="ER520" s="260" t="n">
        <f aca="false">EP520-EQ520</f>
        <v>0</v>
      </c>
      <c r="ES520" s="261"/>
      <c r="ET520" s="261"/>
      <c r="EU520" s="261"/>
      <c r="EV520" s="261"/>
      <c r="EW520" s="261"/>
      <c r="EX520" s="261"/>
      <c r="EY520" s="261"/>
      <c r="EZ520" s="261"/>
      <c r="FA520" s="261"/>
      <c r="FB520" s="261"/>
      <c r="FC520" s="261"/>
      <c r="FD520" s="261"/>
      <c r="FE520" s="260" t="n">
        <f aca="false">ES520+ET520+EU520+EV520+EW520+EX520+EY520+EZ520+FA520+FB520+FC520+FD520</f>
        <v>0</v>
      </c>
      <c r="FF520" s="260" t="n">
        <f aca="false">EP520</f>
        <v>0</v>
      </c>
      <c r="FG520" s="260" t="n">
        <f aca="false">EQ520+FE520</f>
        <v>0</v>
      </c>
      <c r="FH520" s="260" t="n">
        <f aca="false">FF520-FG520</f>
        <v>0</v>
      </c>
      <c r="FI520" s="261"/>
      <c r="FJ520" s="261"/>
      <c r="FK520" s="261"/>
      <c r="FL520" s="261"/>
      <c r="FM520" s="261"/>
      <c r="FN520" s="261"/>
      <c r="FO520" s="261"/>
      <c r="FP520" s="261"/>
      <c r="FQ520" s="261"/>
      <c r="FR520" s="261"/>
      <c r="FS520" s="261"/>
      <c r="FT520" s="261"/>
      <c r="FU520" s="260" t="n">
        <f aca="false">FI520+FJ520+FK520+FL520+FM520+FN520+FO520+FP520+FQ520+FR520+FS520+FT520</f>
        <v>0</v>
      </c>
      <c r="FV520" s="260" t="n">
        <f aca="false">FF520</f>
        <v>0</v>
      </c>
      <c r="FW520" s="260" t="n">
        <f aca="false">FG520+FU520</f>
        <v>0</v>
      </c>
      <c r="FX520" s="260" t="n">
        <f aca="false">FV520-FW520</f>
        <v>0</v>
      </c>
      <c r="FY520" s="261"/>
      <c r="FZ520" s="261"/>
      <c r="GA520" s="261"/>
      <c r="GB520" s="261"/>
      <c r="GC520" s="261"/>
      <c r="GD520" s="261"/>
      <c r="GE520" s="261"/>
      <c r="GF520" s="261"/>
      <c r="GG520" s="261"/>
      <c r="GH520" s="261"/>
      <c r="GI520" s="261"/>
      <c r="GJ520" s="261"/>
      <c r="GK520" s="260" t="n">
        <f aca="false">FY520+FZ520+GA520+GB520+GC520+GD520+GE520+GF520+GG520+GH520+GI520+GJ520</f>
        <v>0</v>
      </c>
      <c r="GL520" s="260" t="n">
        <f aca="false">FV520</f>
        <v>0</v>
      </c>
      <c r="GM520" s="260" t="n">
        <f aca="false">FW520+GK520</f>
        <v>0</v>
      </c>
      <c r="GN520" s="260" t="n">
        <f aca="false">GL520-GM520</f>
        <v>0</v>
      </c>
      <c r="GO520" s="261"/>
      <c r="GP520" s="261"/>
      <c r="GQ520" s="261"/>
      <c r="GR520" s="261"/>
      <c r="GS520" s="261"/>
      <c r="GT520" s="261"/>
      <c r="GU520" s="261"/>
      <c r="GV520" s="261"/>
      <c r="GW520" s="261"/>
      <c r="GX520" s="261"/>
      <c r="GY520" s="261"/>
      <c r="GZ520" s="261"/>
      <c r="HA520" s="260" t="n">
        <f aca="false">GO520+GP520+GQ520+GR520+GS520+GT520+GU520+GV520+GW520+GX520+GY520+GZ520</f>
        <v>0</v>
      </c>
      <c r="HB520" s="260" t="n">
        <f aca="false">GL520</f>
        <v>0</v>
      </c>
      <c r="HC520" s="260" t="n">
        <f aca="false">GM520+HA520</f>
        <v>0</v>
      </c>
      <c r="HD520" s="260" t="n">
        <f aca="false">HB520-HC520</f>
        <v>0</v>
      </c>
      <c r="HE520" s="264" t="n">
        <f aca="false">GO520-GJ520</f>
        <v>0</v>
      </c>
      <c r="HF520" s="264"/>
      <c r="HG520" s="264"/>
      <c r="HH520" s="264"/>
      <c r="HI520" s="264"/>
      <c r="HJ520" s="264"/>
      <c r="HK520" s="264"/>
      <c r="HL520" s="264"/>
      <c r="HM520" s="264"/>
      <c r="HN520" s="264"/>
      <c r="HO520" s="264"/>
      <c r="HP520" s="264"/>
      <c r="HQ520" s="264"/>
      <c r="HR520" s="264"/>
      <c r="HS520" s="264"/>
      <c r="HT520" s="264"/>
      <c r="HU520" s="264"/>
      <c r="HV520" s="264"/>
      <c r="HW520" s="264"/>
      <c r="HX520" s="264"/>
      <c r="HY520" s="264"/>
      <c r="HZ520" s="264"/>
      <c r="IA520" s="264"/>
      <c r="IB520" s="264"/>
      <c r="IC520" s="264"/>
      <c r="ID520" s="264"/>
      <c r="IE520" s="264"/>
      <c r="IF520" s="264"/>
      <c r="IG520" s="264"/>
      <c r="IH520" s="264"/>
      <c r="II520" s="264"/>
      <c r="IJ520" s="264"/>
      <c r="IK520" s="264"/>
      <c r="IL520" s="264"/>
      <c r="IM520" s="264"/>
      <c r="IN520" s="264"/>
      <c r="IO520" s="264"/>
      <c r="IP520" s="264"/>
      <c r="IQ520" s="264"/>
      <c r="IR520" s="264"/>
      <c r="IS520" s="264"/>
      <c r="IT520" s="264"/>
      <c r="IU520" s="264"/>
      <c r="IV520" s="264"/>
      <c r="IW520" s="264"/>
      <c r="IX520" s="264"/>
      <c r="IY520" s="264"/>
      <c r="IZ520" s="264"/>
      <c r="JA520" s="264"/>
      <c r="JB520" s="264"/>
      <c r="JC520" s="264"/>
      <c r="JD520" s="264"/>
      <c r="JE520" s="264"/>
      <c r="JF520" s="264"/>
      <c r="JG520" s="264"/>
      <c r="JH520" s="264"/>
      <c r="JI520" s="264"/>
      <c r="JJ520" s="264"/>
      <c r="JK520" s="264"/>
      <c r="JL520" s="264"/>
      <c r="JM520" s="265"/>
      <c r="JN520" s="265" t="n">
        <f aca="false">DH520-DG520</f>
        <v>0</v>
      </c>
    </row>
    <row r="521" s="201" customFormat="true" ht="22.35" hidden="false" customHeight="false" outlineLevel="0" collapsed="false">
      <c r="A521" s="249" t="n">
        <v>489</v>
      </c>
      <c r="B521" s="250" t="s">
        <v>995</v>
      </c>
      <c r="C521" s="251" t="n">
        <v>4694</v>
      </c>
      <c r="D521" s="252" t="s">
        <v>585</v>
      </c>
      <c r="E521" s="252" t="s">
        <v>472</v>
      </c>
      <c r="F521" s="253" t="n">
        <v>1</v>
      </c>
      <c r="G521" s="254" t="n">
        <v>52700</v>
      </c>
      <c r="H521" s="255" t="n">
        <v>0.18</v>
      </c>
      <c r="I521" s="256" t="n">
        <f aca="false">ROUND(F521*G521,2)</f>
        <v>52700</v>
      </c>
      <c r="J521" s="254" t="n">
        <f aca="false">ROUND(I521+F521*G521*H521,2)</f>
        <v>62186</v>
      </c>
      <c r="K521" s="257" t="n">
        <v>43094</v>
      </c>
      <c r="L521" s="257" t="n">
        <f aca="false">EDATE(K521,M521)-1</f>
        <v>44189</v>
      </c>
      <c r="M521" s="258" t="n">
        <v>36</v>
      </c>
      <c r="N521" s="254" t="n">
        <f aca="false">ROUND(G521/M521,2)*F521</f>
        <v>1463.89</v>
      </c>
      <c r="O521" s="254"/>
      <c r="P521" s="254" t="n">
        <v>0</v>
      </c>
      <c r="Q521" s="253" t="n">
        <v>1</v>
      </c>
      <c r="R521" s="254" t="n">
        <f aca="false">I521+AG521+P521</f>
        <v>52700</v>
      </c>
      <c r="S521" s="255" t="n">
        <f aca="false">H521</f>
        <v>0.18</v>
      </c>
      <c r="T521" s="254" t="n">
        <f aca="false">ROUND(Q521*R521,2)</f>
        <v>52700</v>
      </c>
      <c r="U521" s="254" t="n">
        <f aca="false">ROUND(T521+Q521*R521*S521,2)</f>
        <v>62186</v>
      </c>
      <c r="V521" s="257" t="n">
        <v>43094</v>
      </c>
      <c r="W521" s="257" t="n">
        <f aca="false">EDATE(V521,X521)-1</f>
        <v>44189</v>
      </c>
      <c r="X521" s="258" t="n">
        <v>36</v>
      </c>
      <c r="Y521" s="254" t="n">
        <f aca="false">ROUND((R521-Z521)/X521,2)*Q521</f>
        <v>1463.89</v>
      </c>
      <c r="Z521" s="254" t="n">
        <v>0</v>
      </c>
      <c r="AA521" s="254" t="n">
        <v>0</v>
      </c>
      <c r="AB521" s="254"/>
      <c r="AC521" s="254"/>
      <c r="AD521" s="254"/>
      <c r="AE521" s="254"/>
      <c r="AF521" s="254"/>
      <c r="AG521" s="254"/>
      <c r="AH521" s="254"/>
      <c r="AI521" s="254"/>
      <c r="AJ521" s="254"/>
      <c r="AK521" s="254"/>
      <c r="AL521" s="254"/>
      <c r="AM521" s="254"/>
      <c r="AN521" s="254"/>
      <c r="AO521" s="254"/>
      <c r="AP521" s="254"/>
      <c r="AQ521" s="254"/>
      <c r="AR521" s="254"/>
      <c r="AS521" s="254"/>
      <c r="AT521" s="254"/>
      <c r="AU521" s="254"/>
      <c r="AV521" s="254"/>
      <c r="AW521" s="254"/>
      <c r="AX521" s="254"/>
      <c r="AY521" s="254"/>
      <c r="AZ521" s="254"/>
      <c r="BA521" s="254"/>
      <c r="BB521" s="254"/>
      <c r="BC521" s="254"/>
      <c r="BD521" s="254"/>
      <c r="BE521" s="254"/>
      <c r="BF521" s="254"/>
      <c r="BG521" s="254"/>
      <c r="BH521" s="254"/>
      <c r="BI521" s="254"/>
      <c r="BJ521" s="254"/>
      <c r="BK521" s="254"/>
      <c r="BL521" s="254"/>
      <c r="BM521" s="254"/>
      <c r="BN521" s="254"/>
      <c r="BO521" s="254"/>
      <c r="BP521" s="254"/>
      <c r="BQ521" s="254"/>
      <c r="BR521" s="254"/>
      <c r="BS521" s="254"/>
      <c r="BT521" s="254"/>
      <c r="BU521" s="254"/>
      <c r="BV521" s="254"/>
      <c r="BW521" s="254"/>
      <c r="BX521" s="254"/>
      <c r="BY521" s="254"/>
      <c r="BZ521" s="254"/>
      <c r="CA521" s="254"/>
      <c r="CB521" s="254"/>
      <c r="CC521" s="254"/>
      <c r="CD521" s="254"/>
      <c r="CE521" s="254"/>
      <c r="CF521" s="254"/>
      <c r="CG521" s="254"/>
      <c r="CH521" s="254"/>
      <c r="CI521" s="254" t="e">
        <f aca="false">#N/A</f>
        <v>#N/A</v>
      </c>
      <c r="CJ521" s="254"/>
      <c r="CK521" s="254"/>
      <c r="CL521" s="254"/>
      <c r="CM521" s="257" t="n">
        <v>43094</v>
      </c>
      <c r="CN521" s="257" t="e">
        <f aca="false">EDATE(CM521,CO521)-1</f>
        <v>#N/A</v>
      </c>
      <c r="CO521" s="254" t="e">
        <f aca="false">#N/A</f>
        <v>#N/A</v>
      </c>
      <c r="CP521" s="254" t="e">
        <f aca="false">#N/A</f>
        <v>#N/A</v>
      </c>
      <c r="CQ521" s="254"/>
      <c r="CR521" s="254"/>
      <c r="CS521" s="254"/>
      <c r="CT521" s="260" t="n">
        <f aca="false">I521</f>
        <v>52700</v>
      </c>
      <c r="CU521" s="260" t="n">
        <f aca="false">CT521-CV521</f>
        <v>52700</v>
      </c>
      <c r="CV521" s="260" t="n">
        <v>0</v>
      </c>
      <c r="CW521" s="261" t="n">
        <f aca="false">IF(AND(CW$5&gt;$V521,CW$6&lt;=$W521),$Y521,IF(AND(MONTH(CW$6)=MONTH($W521),YEAR(CW$6)=YEAR($W521)),$T521-$X521*$Y521+$Y521,0))</f>
        <v>0</v>
      </c>
      <c r="CX521" s="261" t="n">
        <f aca="false">IF(AND(CX$5&gt;$V521,CX$6&lt;=$W521),$Y521,IF(AND(MONTH(CX$6)=MONTH($W521),YEAR(CX$6)=YEAR($W521)),$T521-$X521*$Y521+$Y521,0))</f>
        <v>0</v>
      </c>
      <c r="CY521" s="261" t="n">
        <f aca="false">IF(AND(CY$5&gt;$V521,CY$6&lt;=$W521),$Y521,IF(AND(MONTH(CY$6)=MONTH($W521),YEAR(CY$6)=YEAR($W521)),$T521-$X521*$Y521+$Y521,0))</f>
        <v>0</v>
      </c>
      <c r="CZ521" s="261" t="n">
        <f aca="false">IF(AND(CZ$5&gt;$V521,CZ$6&lt;=$W521),$Y521,IF(AND(MONTH(CZ$6)=MONTH($W521),YEAR(CZ$6)=YEAR($W521)),$T521-$X521*$Y521+$Y521,0))</f>
        <v>0</v>
      </c>
      <c r="DA521" s="261" t="n">
        <f aca="false">IF(AND(DA$5&gt;$V521,DA$6&lt;=$W521),$Y521,IF(AND(MONTH(DA$6)=MONTH($W521),YEAR(DA$6)=YEAR($W521)),$T521-$X521*$Y521+$Y521,0))</f>
        <v>0</v>
      </c>
      <c r="DB521" s="261" t="n">
        <f aca="false">IF(AND(DB$5&gt;$V521,DB$6&lt;=$W521),$Y521,IF(AND(MONTH(DB$6)=MONTH($W521),YEAR(DB$6)=YEAR($W521)),$T521-$X521*$Y521+$Y521,0))</f>
        <v>0</v>
      </c>
      <c r="DC521" s="261" t="n">
        <f aca="false">IF(AND(DC$5&gt;$V521,DC$6&lt;=$W521),$Y521,IF(AND(MONTH(DC$6)=MONTH($W521),YEAR(DC$6)=YEAR($W521)),$T521-$X521*$Y521+$Y521,0))</f>
        <v>0</v>
      </c>
      <c r="DD521" s="261" t="n">
        <f aca="false">IF(AND(DD$5&gt;$V521,DD$6&lt;=$W521),$Y521,IF(AND(MONTH(DD$6)=MONTH($W521),YEAR(DD$6)=YEAR($W521)),$T521-$X521*$Y521+$Y521,0))</f>
        <v>0</v>
      </c>
      <c r="DE521" s="261" t="n">
        <f aca="false">IF(AND(DE$5&gt;$V521,DE$6&lt;=$W521),$Y521,IF(AND(MONTH(DE$6)=MONTH($W521),YEAR(DE$6)=YEAR($W521)),$T521-$X521*$Y521+$Y521,0))</f>
        <v>0</v>
      </c>
      <c r="DF521" s="261" t="n">
        <f aca="false">IF(AND(DF$5&gt;$V521,DF$6&lt;=$W521),$Y521,IF(AND(MONTH(DF$6)=MONTH($W521),YEAR(DF$6)=YEAR($W521)),$T521-$X521*$Y521+$Y521,0))</f>
        <v>0</v>
      </c>
      <c r="DG521" s="261" t="n">
        <f aca="false">IF(AND(DG$5&gt;$V521,DG$6&lt;=$W521),$Y521,IF(AND(MONTH(DG$6)=MONTH($W521),YEAR(DG$6)=YEAR($W521)),$T521-$X521*$Y521+$Y521,0))</f>
        <v>0</v>
      </c>
      <c r="DH521" s="261" t="n">
        <f aca="false">IF(AND(DH$5&gt;$V521,DH$6&lt;=$W521),$Y521,IF(AND(MONTH(DH$6)=MONTH($W521),YEAR(DH$6)=YEAR($W521)),$T521-$X521*$Y521+$Y521,0))</f>
        <v>0</v>
      </c>
      <c r="DI521" s="260" t="n">
        <f aca="false">CW521+CX521+CY521+CZ521+DA521+DB521+DC521+DD521+DE521+DF521+DG521+DH521</f>
        <v>0</v>
      </c>
      <c r="DJ521" s="260"/>
      <c r="DK521" s="260"/>
      <c r="DL521" s="260" t="n">
        <f aca="false">DJ521-DK521</f>
        <v>0</v>
      </c>
      <c r="DM521" s="261" t="n">
        <f aca="false">IF(AND(DM$5&gt;$V521,DM$6&lt;=$W521),$Y521,IF(AND(MONTH(DM$6)=MONTH($W521),YEAR(DM$6)=YEAR($W521)),$T521-$X521*$Y521+$Y521,0))</f>
        <v>0</v>
      </c>
      <c r="DN521" s="261" t="n">
        <f aca="false">IF(AND(DN$5&gt;$V521,DN$6&lt;=$W521),$Y521,IF(AND(MONTH(DN$6)=MONTH($W521),YEAR(DN$6)=YEAR($W521)),$T521-$X521*$Y521+$Y521,0))</f>
        <v>0</v>
      </c>
      <c r="DO521" s="261" t="n">
        <f aca="false">IF(AND(DO$5&gt;$V521,DO$6&lt;=$W521),$Y521,IF(AND(MONTH(DO$6)=MONTH($W521),YEAR(DO$6)=YEAR($W521)),$T521-$X521*$Y521+$Y521,0))</f>
        <v>0</v>
      </c>
      <c r="DP521" s="261" t="n">
        <f aca="false">IF(AND(DP$5&gt;$V521,DP$6&lt;=$W521),$Y521,IF(AND(MONTH(DP$6)=MONTH($W521),YEAR(DP$6)=YEAR($W521)),$T521-$X521*$Y521+$Y521,0))</f>
        <v>0</v>
      </c>
      <c r="DQ521" s="261" t="n">
        <f aca="false">IF(AND(DQ$5&gt;$V521,DQ$6&lt;=$W521),$Y521,IF(AND(MONTH(DQ$6)=MONTH($W521),YEAR(DQ$6)=YEAR($W521)),$T521-$X521*$Y521+$Y521,0))</f>
        <v>0</v>
      </c>
      <c r="DR521" s="261" t="n">
        <f aca="false">IF(AND(DR$5&gt;$V521,DR$6&lt;=$W521),$Y521,IF(AND(MONTH(DR$6)=MONTH($W521),YEAR(DR$6)=YEAR($W521)),$T521-$X521*$Y521+$Y521,0))</f>
        <v>0</v>
      </c>
      <c r="DS521" s="261" t="n">
        <f aca="false">IF(AND(DS$5&gt;$V521,DS$6&lt;=$W521),$Y521,IF(AND(MONTH(DS$6)=MONTH($W521),YEAR(DS$6)=YEAR($W521)),$T521-$X521*$Y521+$Y521,0))</f>
        <v>0</v>
      </c>
      <c r="DT521" s="261" t="n">
        <f aca="false">IF(AND(DT$5&gt;$V521,DT$6&lt;=$W521),$Y521,IF(AND(MONTH(DT$6)=MONTH($W521),YEAR(DT$6)=YEAR($W521)),$T521-$X521*$Y521+$Y521,0))</f>
        <v>0</v>
      </c>
      <c r="DU521" s="261" t="n">
        <f aca="false">IF(AND(DU$5&gt;$V521,DU$6&lt;=$W521),$Y521,IF(AND(MONTH(DU$6)=MONTH($W521),YEAR(DU$6)=YEAR($W521)),$T521-$X521*$Y521+$Y521,0))</f>
        <v>0</v>
      </c>
      <c r="DV521" s="261" t="n">
        <f aca="false">IF(AND(DV$5&gt;$V521,DV$6&lt;=$W521),$Y521,IF(AND(MONTH(DV$6)=MONTH($W521),YEAR(DV$6)=YEAR($W521)),$T521-$X521*$Y521+$Y521,0))</f>
        <v>0</v>
      </c>
      <c r="DW521" s="261" t="n">
        <f aca="false">IF(AND(DW$5&gt;$V521,DW$6&lt;=$W521),$Y521,IF(AND(MONTH(DW$6)=MONTH($W521),YEAR(DW$6)=YEAR($W521)),$T521-$X521*$Y521+$Y521,0))</f>
        <v>0</v>
      </c>
      <c r="DX521" s="261" t="n">
        <f aca="false">IF(AND(DX$5&gt;$V521,DX$6&lt;=$W521),$Y521,IF(AND(MONTH(DX$6)=MONTH($W521),YEAR(DX$6)=YEAR($W521)),$T521-AA521-$X521*$Y521+$Y521,0))</f>
        <v>0</v>
      </c>
      <c r="DY521" s="260" t="n">
        <f aca="false">DM521+DN521+DO521+DP521+DQ521+DR521+DS521+DT521+DU521+DV521+DW521+DX521</f>
        <v>0</v>
      </c>
      <c r="DZ521" s="260" t="n">
        <f aca="false">DJ521+AY521+BA521+BC521+BE521+BG521+BI521+BK521+BM521+BO521</f>
        <v>0</v>
      </c>
      <c r="EA521" s="260" t="n">
        <f aca="false">DK521+DY521</f>
        <v>0</v>
      </c>
      <c r="EB521" s="260" t="n">
        <f aca="false">DZ521-EA521</f>
        <v>0</v>
      </c>
      <c r="EC521" s="261" t="n">
        <f aca="false">IF(AND(EC$5&gt;$V521,EC$6&lt;=$W521),$Y521,IF(AND(MONTH(EC$6)=MONTH($W521),YEAR(EC$6)=YEAR($W521)),$T521-$X521*$Y521+$Y521,0))</f>
        <v>0</v>
      </c>
      <c r="ED521" s="261" t="n">
        <f aca="false">IF(AND(ED$5&gt;$V521,ED$6&lt;=$W521),$Y521,IF(AND(MONTH(ED$6)=MONTH($W521),YEAR(ED$6)=YEAR($W521)),$T521-$X521*$Y521+$Y521,0))</f>
        <v>0</v>
      </c>
      <c r="EE521" s="261" t="n">
        <f aca="false">IF(AND(EE$5&gt;$V521,EE$6&lt;=$W521),$Y521,IF(AND(MONTH(EE$6)=MONTH($W521),YEAR(EE$6)=YEAR($W521)),$T521-$X521*$Y521+$Y521,0))</f>
        <v>0</v>
      </c>
      <c r="EF521" s="261" t="n">
        <f aca="false">IF(AND(EF$5&gt;$V521,EF$6&lt;=$W521),$Y521,IF(AND(MONTH(EF$6)=MONTH($W521),YEAR(EF$6)=YEAR($W521)),$T521-$X521*$Y521+$Y521,0))</f>
        <v>0</v>
      </c>
      <c r="EG521" s="261" t="n">
        <f aca="false">IF(AND(EG$5&gt;$V521,EG$6&lt;=$W521),$Y521,IF(AND(MONTH(EG$6)=MONTH($W521),YEAR(EG$6)=YEAR($W521)),$T521-$X521*$Y521+$Y521,0))</f>
        <v>0</v>
      </c>
      <c r="EH521" s="261" t="n">
        <f aca="false">IF(AND(EH$5&gt;$V521,EH$6&lt;=$W521),$Y521,IF(AND(MONTH(EH$6)=MONTH($W521),YEAR(EH$6)=YEAR($W521)),$T521-$X521*$Y521+$Y521,0))</f>
        <v>0</v>
      </c>
      <c r="EI521" s="261" t="n">
        <f aca="false">IF(AND(EI$5&gt;$V521,EI$6&lt;=$W521),$Y521,IF(AND(MONTH(EI$6)=MONTH($W521),YEAR(EI$6)=YEAR($W521)),$T521-$X521*$Y521+$Y521,0))</f>
        <v>0</v>
      </c>
      <c r="EJ521" s="261" t="n">
        <f aca="false">IF(AND(EJ$5&gt;$V521,EJ$6&lt;=$W521),$Y521,IF(AND(MONTH(EJ$6)=MONTH($W521),YEAR(EJ$6)=YEAR($W521)),$T521-$X521*$Y521+$Y521,0))</f>
        <v>0</v>
      </c>
      <c r="EK521" s="261" t="n">
        <f aca="false">IF(AND(EK$5&gt;$V521,EK$6&lt;=$W521),$Y521,IF(AND(MONTH(EK$6)=MONTH($W521),YEAR(EK$6)=YEAR($W521)),$T521-$X521*$Y521+$Y521,0))</f>
        <v>0</v>
      </c>
      <c r="EL521" s="261" t="n">
        <f aca="false">IF(AND(EL$5&gt;$V521,EL$6&lt;=$W521),$Y521,IF(AND(MONTH(EL$6)=MONTH($W521),YEAR(EL$6)=YEAR($W521)),$T521-$X521*$Y521+$Y521,0))</f>
        <v>0</v>
      </c>
      <c r="EM521" s="261" t="n">
        <f aca="false">IF(AND(EM$5&gt;$V521,EM$6&lt;=$W521),$Y521,IF(AND(MONTH(EM$6)=MONTH($W521),YEAR(EM$6)=YEAR($W521)),$T521-$X521*$Y521+$Y521,0))</f>
        <v>0</v>
      </c>
      <c r="EN521" s="261" t="n">
        <f aca="false">IF(AND(EN$5&gt;$V521,EN$6&lt;=$W521),$Y521,IF(AND(MONTH(EN$6)=MONTH($W521),YEAR(EN$6)=YEAR($W521)),$T521-$X521*$Y521+$Y521,0))</f>
        <v>0</v>
      </c>
      <c r="EO521" s="260" t="n">
        <f aca="false">EC521+ED521+EE521+EF521+EG521+EH521+EI521+EJ521+EK521+EL521+EM521+EN521</f>
        <v>0</v>
      </c>
      <c r="EP521" s="260" t="n">
        <v>0</v>
      </c>
      <c r="EQ521" s="260" t="n">
        <f aca="false">EA521+EO521</f>
        <v>0</v>
      </c>
      <c r="ER521" s="260" t="n">
        <f aca="false">EP521-EQ521</f>
        <v>0</v>
      </c>
      <c r="ES521" s="261"/>
      <c r="ET521" s="261"/>
      <c r="EU521" s="261"/>
      <c r="EV521" s="261"/>
      <c r="EW521" s="261"/>
      <c r="EX521" s="261"/>
      <c r="EY521" s="261"/>
      <c r="EZ521" s="261"/>
      <c r="FA521" s="261"/>
      <c r="FB521" s="261"/>
      <c r="FC521" s="261"/>
      <c r="FD521" s="261"/>
      <c r="FE521" s="260" t="n">
        <f aca="false">ES521+ET521+EU521+EV521+EW521+EX521+EY521+EZ521+FA521+FB521+FC521+FD521</f>
        <v>0</v>
      </c>
      <c r="FF521" s="260" t="n">
        <f aca="false">EP521</f>
        <v>0</v>
      </c>
      <c r="FG521" s="260" t="n">
        <f aca="false">EQ521+FE521</f>
        <v>0</v>
      </c>
      <c r="FH521" s="260" t="n">
        <f aca="false">FF521-FG521</f>
        <v>0</v>
      </c>
      <c r="FI521" s="261"/>
      <c r="FJ521" s="261"/>
      <c r="FK521" s="261"/>
      <c r="FL521" s="261"/>
      <c r="FM521" s="261"/>
      <c r="FN521" s="261"/>
      <c r="FO521" s="261"/>
      <c r="FP521" s="261"/>
      <c r="FQ521" s="261"/>
      <c r="FR521" s="261"/>
      <c r="FS521" s="261"/>
      <c r="FT521" s="261"/>
      <c r="FU521" s="260" t="n">
        <f aca="false">FI521+FJ521+FK521+FL521+FM521+FN521+FO521+FP521+FQ521+FR521+FS521+FT521</f>
        <v>0</v>
      </c>
      <c r="FV521" s="260" t="n">
        <f aca="false">FF521</f>
        <v>0</v>
      </c>
      <c r="FW521" s="260" t="n">
        <f aca="false">FG521+FU521</f>
        <v>0</v>
      </c>
      <c r="FX521" s="260" t="n">
        <f aca="false">FV521-FW521</f>
        <v>0</v>
      </c>
      <c r="FY521" s="261"/>
      <c r="FZ521" s="261"/>
      <c r="GA521" s="261"/>
      <c r="GB521" s="261"/>
      <c r="GC521" s="261"/>
      <c r="GD521" s="261"/>
      <c r="GE521" s="261"/>
      <c r="GF521" s="261"/>
      <c r="GG521" s="261"/>
      <c r="GH521" s="261"/>
      <c r="GI521" s="261"/>
      <c r="GJ521" s="261"/>
      <c r="GK521" s="260" t="n">
        <f aca="false">FY521+FZ521+GA521+GB521+GC521+GD521+GE521+GF521+GG521+GH521+GI521+GJ521</f>
        <v>0</v>
      </c>
      <c r="GL521" s="260" t="n">
        <f aca="false">FV521</f>
        <v>0</v>
      </c>
      <c r="GM521" s="260" t="n">
        <f aca="false">FW521+GK521</f>
        <v>0</v>
      </c>
      <c r="GN521" s="260" t="n">
        <f aca="false">GL521-GM521</f>
        <v>0</v>
      </c>
      <c r="GO521" s="261"/>
      <c r="GP521" s="261"/>
      <c r="GQ521" s="261"/>
      <c r="GR521" s="261"/>
      <c r="GS521" s="261"/>
      <c r="GT521" s="261"/>
      <c r="GU521" s="261"/>
      <c r="GV521" s="261"/>
      <c r="GW521" s="261"/>
      <c r="GX521" s="261"/>
      <c r="GY521" s="261"/>
      <c r="GZ521" s="261"/>
      <c r="HA521" s="260" t="n">
        <f aca="false">GO521+GP521+GQ521+GR521+GS521+GT521+GU521+GV521+GW521+GX521+GY521+GZ521</f>
        <v>0</v>
      </c>
      <c r="HB521" s="260" t="n">
        <f aca="false">GL521</f>
        <v>0</v>
      </c>
      <c r="HC521" s="260" t="n">
        <f aca="false">GM521+HA521</f>
        <v>0</v>
      </c>
      <c r="HD521" s="260" t="n">
        <f aca="false">HB521-HC521</f>
        <v>0</v>
      </c>
      <c r="HE521" s="264" t="n">
        <f aca="false">GO521-GJ521</f>
        <v>0</v>
      </c>
      <c r="HF521" s="264"/>
      <c r="HG521" s="264"/>
      <c r="HH521" s="264"/>
      <c r="HI521" s="264"/>
      <c r="HJ521" s="264"/>
      <c r="HK521" s="264"/>
      <c r="HL521" s="264"/>
      <c r="HM521" s="264"/>
      <c r="HN521" s="264"/>
      <c r="HO521" s="264"/>
      <c r="HP521" s="264"/>
      <c r="HQ521" s="264"/>
      <c r="HR521" s="264"/>
      <c r="HS521" s="264"/>
      <c r="HT521" s="264"/>
      <c r="HU521" s="264"/>
      <c r="HV521" s="264"/>
      <c r="HW521" s="264"/>
      <c r="HX521" s="264"/>
      <c r="HY521" s="264"/>
      <c r="HZ521" s="264"/>
      <c r="IA521" s="264"/>
      <c r="IB521" s="264"/>
      <c r="IC521" s="264"/>
      <c r="ID521" s="264"/>
      <c r="IE521" s="264"/>
      <c r="IF521" s="264"/>
      <c r="IG521" s="264"/>
      <c r="IH521" s="264"/>
      <c r="II521" s="264"/>
      <c r="IJ521" s="264"/>
      <c r="IK521" s="264"/>
      <c r="IL521" s="264"/>
      <c r="IM521" s="264"/>
      <c r="IN521" s="264"/>
      <c r="IO521" s="264"/>
      <c r="IP521" s="264"/>
      <c r="IQ521" s="264"/>
      <c r="IR521" s="264"/>
      <c r="IS521" s="264"/>
      <c r="IT521" s="264"/>
      <c r="IU521" s="264"/>
      <c r="IV521" s="264"/>
      <c r="IW521" s="264"/>
      <c r="IX521" s="264"/>
      <c r="IY521" s="264"/>
      <c r="IZ521" s="264"/>
      <c r="JA521" s="264"/>
      <c r="JB521" s="264"/>
      <c r="JC521" s="264"/>
      <c r="JD521" s="264"/>
      <c r="JE521" s="264"/>
      <c r="JF521" s="264"/>
      <c r="JG521" s="264"/>
      <c r="JH521" s="264"/>
      <c r="JI521" s="264"/>
      <c r="JJ521" s="264"/>
      <c r="JK521" s="264"/>
      <c r="JL521" s="264"/>
      <c r="JM521" s="265"/>
      <c r="JN521" s="265" t="n">
        <f aca="false">DH521-DG521</f>
        <v>0</v>
      </c>
    </row>
    <row r="522" s="201" customFormat="true" ht="22.35" hidden="false" customHeight="false" outlineLevel="0" collapsed="false">
      <c r="A522" s="249" t="n">
        <v>490</v>
      </c>
      <c r="B522" s="250" t="s">
        <v>996</v>
      </c>
      <c r="C522" s="251" t="n">
        <v>4695</v>
      </c>
      <c r="D522" s="252" t="s">
        <v>585</v>
      </c>
      <c r="E522" s="252" t="s">
        <v>472</v>
      </c>
      <c r="F522" s="253" t="n">
        <v>1</v>
      </c>
      <c r="G522" s="254" t="n">
        <v>52700</v>
      </c>
      <c r="H522" s="255" t="n">
        <v>0.18</v>
      </c>
      <c r="I522" s="256" t="n">
        <f aca="false">ROUND(F522*G522,2)</f>
        <v>52700</v>
      </c>
      <c r="J522" s="254" t="n">
        <f aca="false">ROUND(I522+F522*G522*H522,2)</f>
        <v>62186</v>
      </c>
      <c r="K522" s="257" t="n">
        <v>43094</v>
      </c>
      <c r="L522" s="257" t="n">
        <f aca="false">EDATE(K522,M522)-1</f>
        <v>44189</v>
      </c>
      <c r="M522" s="258" t="n">
        <v>36</v>
      </c>
      <c r="N522" s="254" t="n">
        <f aca="false">ROUND(G522/M522,2)*F522</f>
        <v>1463.89</v>
      </c>
      <c r="O522" s="254"/>
      <c r="P522" s="254" t="n">
        <v>0</v>
      </c>
      <c r="Q522" s="253" t="n">
        <v>1</v>
      </c>
      <c r="R522" s="254" t="n">
        <f aca="false">I522+AG522+P522</f>
        <v>52700</v>
      </c>
      <c r="S522" s="255" t="n">
        <f aca="false">H522</f>
        <v>0.18</v>
      </c>
      <c r="T522" s="254" t="n">
        <f aca="false">ROUND(Q522*R522,2)</f>
        <v>52700</v>
      </c>
      <c r="U522" s="254" t="n">
        <f aca="false">ROUND(T522+Q522*R522*S522,2)</f>
        <v>62186</v>
      </c>
      <c r="V522" s="257" t="n">
        <v>43094</v>
      </c>
      <c r="W522" s="257" t="n">
        <f aca="false">EDATE(V522,X522)-1</f>
        <v>44189</v>
      </c>
      <c r="X522" s="258" t="n">
        <v>36</v>
      </c>
      <c r="Y522" s="254" t="n">
        <f aca="false">ROUND((R522-Z522)/X522,2)*Q522</f>
        <v>1463.89</v>
      </c>
      <c r="Z522" s="254" t="n">
        <v>0</v>
      </c>
      <c r="AA522" s="254" t="n">
        <v>0</v>
      </c>
      <c r="AB522" s="254"/>
      <c r="AC522" s="254"/>
      <c r="AD522" s="254"/>
      <c r="AE522" s="254"/>
      <c r="AF522" s="254"/>
      <c r="AG522" s="254"/>
      <c r="AH522" s="254"/>
      <c r="AI522" s="254"/>
      <c r="AJ522" s="254"/>
      <c r="AK522" s="254"/>
      <c r="AL522" s="254"/>
      <c r="AM522" s="254"/>
      <c r="AN522" s="254"/>
      <c r="AO522" s="254"/>
      <c r="AP522" s="254"/>
      <c r="AQ522" s="254"/>
      <c r="AR522" s="254"/>
      <c r="AS522" s="254"/>
      <c r="AT522" s="254"/>
      <c r="AU522" s="254"/>
      <c r="AV522" s="254"/>
      <c r="AW522" s="254"/>
      <c r="AX522" s="254"/>
      <c r="AY522" s="254"/>
      <c r="AZ522" s="254"/>
      <c r="BA522" s="254"/>
      <c r="BB522" s="254"/>
      <c r="BC522" s="254"/>
      <c r="BD522" s="254"/>
      <c r="BE522" s="254"/>
      <c r="BF522" s="254"/>
      <c r="BG522" s="254"/>
      <c r="BH522" s="254"/>
      <c r="BI522" s="254"/>
      <c r="BJ522" s="254"/>
      <c r="BK522" s="254"/>
      <c r="BL522" s="254"/>
      <c r="BM522" s="254"/>
      <c r="BN522" s="254"/>
      <c r="BO522" s="254"/>
      <c r="BP522" s="254"/>
      <c r="BQ522" s="254"/>
      <c r="BR522" s="254"/>
      <c r="BS522" s="254"/>
      <c r="BT522" s="254"/>
      <c r="BU522" s="254"/>
      <c r="BV522" s="254"/>
      <c r="BW522" s="254"/>
      <c r="BX522" s="254"/>
      <c r="BY522" s="254"/>
      <c r="BZ522" s="254"/>
      <c r="CA522" s="254"/>
      <c r="CB522" s="254"/>
      <c r="CC522" s="254"/>
      <c r="CD522" s="254"/>
      <c r="CE522" s="254"/>
      <c r="CF522" s="254"/>
      <c r="CG522" s="254"/>
      <c r="CH522" s="254"/>
      <c r="CI522" s="254" t="e">
        <f aca="false">#N/A</f>
        <v>#N/A</v>
      </c>
      <c r="CJ522" s="254"/>
      <c r="CK522" s="254"/>
      <c r="CL522" s="254"/>
      <c r="CM522" s="257" t="n">
        <v>43094</v>
      </c>
      <c r="CN522" s="257" t="e">
        <f aca="false">EDATE(CM522,CO522)-1</f>
        <v>#N/A</v>
      </c>
      <c r="CO522" s="254" t="e">
        <f aca="false">#N/A</f>
        <v>#N/A</v>
      </c>
      <c r="CP522" s="254" t="e">
        <f aca="false">#N/A</f>
        <v>#N/A</v>
      </c>
      <c r="CQ522" s="254"/>
      <c r="CR522" s="254"/>
      <c r="CS522" s="254"/>
      <c r="CT522" s="260" t="n">
        <f aca="false">I522</f>
        <v>52700</v>
      </c>
      <c r="CU522" s="260" t="n">
        <f aca="false">CT522-CV522</f>
        <v>52700</v>
      </c>
      <c r="CV522" s="260" t="n">
        <v>0</v>
      </c>
      <c r="CW522" s="261" t="n">
        <f aca="false">IF(AND(CW$5&gt;$V522,CW$6&lt;=$W522),$Y522,IF(AND(MONTH(CW$6)=MONTH($W522),YEAR(CW$6)=YEAR($W522)),$T522-$X522*$Y522+$Y522,0))</f>
        <v>0</v>
      </c>
      <c r="CX522" s="261" t="n">
        <f aca="false">IF(AND(CX$5&gt;$V522,CX$6&lt;=$W522),$Y522,IF(AND(MONTH(CX$6)=MONTH($W522),YEAR(CX$6)=YEAR($W522)),$T522-$X522*$Y522+$Y522,0))</f>
        <v>0</v>
      </c>
      <c r="CY522" s="261" t="n">
        <f aca="false">IF(AND(CY$5&gt;$V522,CY$6&lt;=$W522),$Y522,IF(AND(MONTH(CY$6)=MONTH($W522),YEAR(CY$6)=YEAR($W522)),$T522-$X522*$Y522+$Y522,0))</f>
        <v>0</v>
      </c>
      <c r="CZ522" s="261" t="n">
        <f aca="false">IF(AND(CZ$5&gt;$V522,CZ$6&lt;=$W522),$Y522,IF(AND(MONTH(CZ$6)=MONTH($W522),YEAR(CZ$6)=YEAR($W522)),$T522-$X522*$Y522+$Y522,0))</f>
        <v>0</v>
      </c>
      <c r="DA522" s="261" t="n">
        <f aca="false">IF(AND(DA$5&gt;$V522,DA$6&lt;=$W522),$Y522,IF(AND(MONTH(DA$6)=MONTH($W522),YEAR(DA$6)=YEAR($W522)),$T522-$X522*$Y522+$Y522,0))</f>
        <v>0</v>
      </c>
      <c r="DB522" s="261" t="n">
        <f aca="false">IF(AND(DB$5&gt;$V522,DB$6&lt;=$W522),$Y522,IF(AND(MONTH(DB$6)=MONTH($W522),YEAR(DB$6)=YEAR($W522)),$T522-$X522*$Y522+$Y522,0))</f>
        <v>0</v>
      </c>
      <c r="DC522" s="261" t="n">
        <f aca="false">IF(AND(DC$5&gt;$V522,DC$6&lt;=$W522),$Y522,IF(AND(MONTH(DC$6)=MONTH($W522),YEAR(DC$6)=YEAR($W522)),$T522-$X522*$Y522+$Y522,0))</f>
        <v>0</v>
      </c>
      <c r="DD522" s="261" t="n">
        <f aca="false">IF(AND(DD$5&gt;$V522,DD$6&lt;=$W522),$Y522,IF(AND(MONTH(DD$6)=MONTH($W522),YEAR(DD$6)=YEAR($W522)),$T522-$X522*$Y522+$Y522,0))</f>
        <v>0</v>
      </c>
      <c r="DE522" s="261" t="n">
        <f aca="false">IF(AND(DE$5&gt;$V522,DE$6&lt;=$W522),$Y522,IF(AND(MONTH(DE$6)=MONTH($W522),YEAR(DE$6)=YEAR($W522)),$T522-$X522*$Y522+$Y522,0))</f>
        <v>0</v>
      </c>
      <c r="DF522" s="261" t="n">
        <f aca="false">IF(AND(DF$5&gt;$V522,DF$6&lt;=$W522),$Y522,IF(AND(MONTH(DF$6)=MONTH($W522),YEAR(DF$6)=YEAR($W522)),$T522-$X522*$Y522+$Y522,0))</f>
        <v>0</v>
      </c>
      <c r="DG522" s="261" t="n">
        <f aca="false">IF(AND(DG$5&gt;$V522,DG$6&lt;=$W522),$Y522,IF(AND(MONTH(DG$6)=MONTH($W522),YEAR(DG$6)=YEAR($W522)),$T522-$X522*$Y522+$Y522,0))</f>
        <v>0</v>
      </c>
      <c r="DH522" s="261" t="n">
        <f aca="false">IF(AND(DH$5&gt;$V522,DH$6&lt;=$W522),$Y522,IF(AND(MONTH(DH$6)=MONTH($W522),YEAR(DH$6)=YEAR($W522)),$T522-$X522*$Y522+$Y522,0))</f>
        <v>0</v>
      </c>
      <c r="DI522" s="260" t="n">
        <f aca="false">CW522+CX522+CY522+CZ522+DA522+DB522+DC522+DD522+DE522+DF522+DG522+DH522</f>
        <v>0</v>
      </c>
      <c r="DJ522" s="260"/>
      <c r="DK522" s="260"/>
      <c r="DL522" s="260" t="n">
        <f aca="false">DJ522-DK522</f>
        <v>0</v>
      </c>
      <c r="DM522" s="261" t="n">
        <f aca="false">IF(AND(DM$5&gt;$V522,DM$6&lt;=$W522),$Y522,IF(AND(MONTH(DM$6)=MONTH($W522),YEAR(DM$6)=YEAR($W522)),$T522-$X522*$Y522+$Y522,0))</f>
        <v>0</v>
      </c>
      <c r="DN522" s="261" t="n">
        <f aca="false">IF(AND(DN$5&gt;$V522,DN$6&lt;=$W522),$Y522,IF(AND(MONTH(DN$6)=MONTH($W522),YEAR(DN$6)=YEAR($W522)),$T522-$X522*$Y522+$Y522,0))</f>
        <v>0</v>
      </c>
      <c r="DO522" s="261" t="n">
        <f aca="false">IF(AND(DO$5&gt;$V522,DO$6&lt;=$W522),$Y522,IF(AND(MONTH(DO$6)=MONTH($W522),YEAR(DO$6)=YEAR($W522)),$T522-$X522*$Y522+$Y522,0))</f>
        <v>0</v>
      </c>
      <c r="DP522" s="261" t="n">
        <f aca="false">IF(AND(DP$5&gt;$V522,DP$6&lt;=$W522),$Y522,IF(AND(MONTH(DP$6)=MONTH($W522),YEAR(DP$6)=YEAR($W522)),$T522-$X522*$Y522+$Y522,0))</f>
        <v>0</v>
      </c>
      <c r="DQ522" s="261" t="n">
        <f aca="false">IF(AND(DQ$5&gt;$V522,DQ$6&lt;=$W522),$Y522,IF(AND(MONTH(DQ$6)=MONTH($W522),YEAR(DQ$6)=YEAR($W522)),$T522-$X522*$Y522+$Y522,0))</f>
        <v>0</v>
      </c>
      <c r="DR522" s="261" t="n">
        <f aca="false">IF(AND(DR$5&gt;$V522,DR$6&lt;=$W522),$Y522,IF(AND(MONTH(DR$6)=MONTH($W522),YEAR(DR$6)=YEAR($W522)),$T522-$X522*$Y522+$Y522,0))</f>
        <v>0</v>
      </c>
      <c r="DS522" s="261" t="n">
        <f aca="false">IF(AND(DS$5&gt;$V522,DS$6&lt;=$W522),$Y522,IF(AND(MONTH(DS$6)=MONTH($W522),YEAR(DS$6)=YEAR($W522)),$T522-$X522*$Y522+$Y522,0))</f>
        <v>0</v>
      </c>
      <c r="DT522" s="261" t="n">
        <f aca="false">IF(AND(DT$5&gt;$V522,DT$6&lt;=$W522),$Y522,IF(AND(MONTH(DT$6)=MONTH($W522),YEAR(DT$6)=YEAR($W522)),$T522-$X522*$Y522+$Y522,0))</f>
        <v>0</v>
      </c>
      <c r="DU522" s="261" t="n">
        <f aca="false">IF(AND(DU$5&gt;$V522,DU$6&lt;=$W522),$Y522,IF(AND(MONTH(DU$6)=MONTH($W522),YEAR(DU$6)=YEAR($W522)),$T522-$X522*$Y522+$Y522,0))</f>
        <v>0</v>
      </c>
      <c r="DV522" s="261" t="n">
        <f aca="false">IF(AND(DV$5&gt;$V522,DV$6&lt;=$W522),$Y522,IF(AND(MONTH(DV$6)=MONTH($W522),YEAR(DV$6)=YEAR($W522)),$T522-$X522*$Y522+$Y522,0))</f>
        <v>0</v>
      </c>
      <c r="DW522" s="261" t="n">
        <f aca="false">IF(AND(DW$5&gt;$V522,DW$6&lt;=$W522),$Y522,IF(AND(MONTH(DW$6)=MONTH($W522),YEAR(DW$6)=YEAR($W522)),$T522-$X522*$Y522+$Y522,0))</f>
        <v>0</v>
      </c>
      <c r="DX522" s="261" t="n">
        <f aca="false">IF(AND(DX$5&gt;$V522,DX$6&lt;=$W522),$Y522,IF(AND(MONTH(DX$6)=MONTH($W522),YEAR(DX$6)=YEAR($W522)),$T522-AA522-$X522*$Y522+$Y522,0))</f>
        <v>0</v>
      </c>
      <c r="DY522" s="260" t="n">
        <f aca="false">DM522+DN522+DO522+DP522+DQ522+DR522+DS522+DT522+DU522+DV522+DW522+DX522</f>
        <v>0</v>
      </c>
      <c r="DZ522" s="260" t="n">
        <f aca="false">DJ522+AY522+BA522+BC522+BE522+BG522+BI522+BK522+BM522+BO522</f>
        <v>0</v>
      </c>
      <c r="EA522" s="260" t="n">
        <f aca="false">DK522+DY522</f>
        <v>0</v>
      </c>
      <c r="EB522" s="260" t="n">
        <f aca="false">DZ522-EA522</f>
        <v>0</v>
      </c>
      <c r="EC522" s="261" t="n">
        <f aca="false">IF(AND(EC$5&gt;$V522,EC$6&lt;=$W522),$Y522,IF(AND(MONTH(EC$6)=MONTH($W522),YEAR(EC$6)=YEAR($W522)),$T522-$X522*$Y522+$Y522,0))</f>
        <v>0</v>
      </c>
      <c r="ED522" s="261" t="n">
        <f aca="false">IF(AND(ED$5&gt;$V522,ED$6&lt;=$W522),$Y522,IF(AND(MONTH(ED$6)=MONTH($W522),YEAR(ED$6)=YEAR($W522)),$T522-$X522*$Y522+$Y522,0))</f>
        <v>0</v>
      </c>
      <c r="EE522" s="261" t="n">
        <f aca="false">IF(AND(EE$5&gt;$V522,EE$6&lt;=$W522),$Y522,IF(AND(MONTH(EE$6)=MONTH($W522),YEAR(EE$6)=YEAR($W522)),$T522-$X522*$Y522+$Y522,0))</f>
        <v>0</v>
      </c>
      <c r="EF522" s="261" t="n">
        <f aca="false">IF(AND(EF$5&gt;$V522,EF$6&lt;=$W522),$Y522,IF(AND(MONTH(EF$6)=MONTH($W522),YEAR(EF$6)=YEAR($W522)),$T522-$X522*$Y522+$Y522,0))</f>
        <v>0</v>
      </c>
      <c r="EG522" s="261" t="n">
        <f aca="false">IF(AND(EG$5&gt;$V522,EG$6&lt;=$W522),$Y522,IF(AND(MONTH(EG$6)=MONTH($W522),YEAR(EG$6)=YEAR($W522)),$T522-$X522*$Y522+$Y522,0))</f>
        <v>0</v>
      </c>
      <c r="EH522" s="261" t="n">
        <f aca="false">IF(AND(EH$5&gt;$V522,EH$6&lt;=$W522),$Y522,IF(AND(MONTH(EH$6)=MONTH($W522),YEAR(EH$6)=YEAR($W522)),$T522-$X522*$Y522+$Y522,0))</f>
        <v>0</v>
      </c>
      <c r="EI522" s="261" t="n">
        <f aca="false">IF(AND(EI$5&gt;$V522,EI$6&lt;=$W522),$Y522,IF(AND(MONTH(EI$6)=MONTH($W522),YEAR(EI$6)=YEAR($W522)),$T522-$X522*$Y522+$Y522,0))</f>
        <v>0</v>
      </c>
      <c r="EJ522" s="261" t="n">
        <f aca="false">IF(AND(EJ$5&gt;$V522,EJ$6&lt;=$W522),$Y522,IF(AND(MONTH(EJ$6)=MONTH($W522),YEAR(EJ$6)=YEAR($W522)),$T522-$X522*$Y522+$Y522,0))</f>
        <v>0</v>
      </c>
      <c r="EK522" s="261" t="n">
        <f aca="false">IF(AND(EK$5&gt;$V522,EK$6&lt;=$W522),$Y522,IF(AND(MONTH(EK$6)=MONTH($W522),YEAR(EK$6)=YEAR($W522)),$T522-$X522*$Y522+$Y522,0))</f>
        <v>0</v>
      </c>
      <c r="EL522" s="261" t="n">
        <f aca="false">IF(AND(EL$5&gt;$V522,EL$6&lt;=$W522),$Y522,IF(AND(MONTH(EL$6)=MONTH($W522),YEAR(EL$6)=YEAR($W522)),$T522-$X522*$Y522+$Y522,0))</f>
        <v>0</v>
      </c>
      <c r="EM522" s="261" t="n">
        <f aca="false">IF(AND(EM$5&gt;$V522,EM$6&lt;=$W522),$Y522,IF(AND(MONTH(EM$6)=MONTH($W522),YEAR(EM$6)=YEAR($W522)),$T522-$X522*$Y522+$Y522,0))</f>
        <v>0</v>
      </c>
      <c r="EN522" s="261" t="n">
        <f aca="false">IF(AND(EN$5&gt;$V522,EN$6&lt;=$W522),$Y522,IF(AND(MONTH(EN$6)=MONTH($W522),YEAR(EN$6)=YEAR($W522)),$T522-$X522*$Y522+$Y522,0))</f>
        <v>0</v>
      </c>
      <c r="EO522" s="260" t="n">
        <f aca="false">EC522+ED522+EE522+EF522+EG522+EH522+EI522+EJ522+EK522+EL522+EM522+EN522</f>
        <v>0</v>
      </c>
      <c r="EP522" s="260" t="n">
        <v>0</v>
      </c>
      <c r="EQ522" s="260" t="n">
        <f aca="false">EA522+EO522</f>
        <v>0</v>
      </c>
      <c r="ER522" s="260" t="n">
        <f aca="false">EP522-EQ522</f>
        <v>0</v>
      </c>
      <c r="ES522" s="261"/>
      <c r="ET522" s="261"/>
      <c r="EU522" s="261"/>
      <c r="EV522" s="261"/>
      <c r="EW522" s="261"/>
      <c r="EX522" s="261"/>
      <c r="EY522" s="261"/>
      <c r="EZ522" s="261"/>
      <c r="FA522" s="261"/>
      <c r="FB522" s="261"/>
      <c r="FC522" s="261"/>
      <c r="FD522" s="261"/>
      <c r="FE522" s="260" t="n">
        <f aca="false">ES522+ET522+EU522+EV522+EW522+EX522+EY522+EZ522+FA522+FB522+FC522+FD522</f>
        <v>0</v>
      </c>
      <c r="FF522" s="260" t="n">
        <f aca="false">EP522</f>
        <v>0</v>
      </c>
      <c r="FG522" s="260" t="n">
        <f aca="false">EQ522+FE522</f>
        <v>0</v>
      </c>
      <c r="FH522" s="260" t="n">
        <f aca="false">FF522-FG522</f>
        <v>0</v>
      </c>
      <c r="FI522" s="261"/>
      <c r="FJ522" s="261"/>
      <c r="FK522" s="261"/>
      <c r="FL522" s="261"/>
      <c r="FM522" s="261"/>
      <c r="FN522" s="261"/>
      <c r="FO522" s="261"/>
      <c r="FP522" s="261"/>
      <c r="FQ522" s="261"/>
      <c r="FR522" s="261"/>
      <c r="FS522" s="261"/>
      <c r="FT522" s="261"/>
      <c r="FU522" s="260" t="n">
        <f aca="false">FI522+FJ522+FK522+FL522+FM522+FN522+FO522+FP522+FQ522+FR522+FS522+FT522</f>
        <v>0</v>
      </c>
      <c r="FV522" s="260" t="n">
        <f aca="false">FF522</f>
        <v>0</v>
      </c>
      <c r="FW522" s="260" t="n">
        <f aca="false">FG522+FU522</f>
        <v>0</v>
      </c>
      <c r="FX522" s="260" t="n">
        <f aca="false">FV522-FW522</f>
        <v>0</v>
      </c>
      <c r="FY522" s="261"/>
      <c r="FZ522" s="261"/>
      <c r="GA522" s="261"/>
      <c r="GB522" s="261"/>
      <c r="GC522" s="261"/>
      <c r="GD522" s="261"/>
      <c r="GE522" s="261"/>
      <c r="GF522" s="261"/>
      <c r="GG522" s="261"/>
      <c r="GH522" s="261"/>
      <c r="GI522" s="261"/>
      <c r="GJ522" s="261"/>
      <c r="GK522" s="260" t="n">
        <f aca="false">FY522+FZ522+GA522+GB522+GC522+GD522+GE522+GF522+GG522+GH522+GI522+GJ522</f>
        <v>0</v>
      </c>
      <c r="GL522" s="260" t="n">
        <f aca="false">FV522</f>
        <v>0</v>
      </c>
      <c r="GM522" s="260" t="n">
        <f aca="false">FW522+GK522</f>
        <v>0</v>
      </c>
      <c r="GN522" s="260" t="n">
        <f aca="false">GL522-GM522</f>
        <v>0</v>
      </c>
      <c r="GO522" s="261"/>
      <c r="GP522" s="261"/>
      <c r="GQ522" s="261"/>
      <c r="GR522" s="261"/>
      <c r="GS522" s="261"/>
      <c r="GT522" s="261"/>
      <c r="GU522" s="261"/>
      <c r="GV522" s="261"/>
      <c r="GW522" s="261"/>
      <c r="GX522" s="261"/>
      <c r="GY522" s="261"/>
      <c r="GZ522" s="261"/>
      <c r="HA522" s="260" t="n">
        <f aca="false">GO522+GP522+GQ522+GR522+GS522+GT522+GU522+GV522+GW522+GX522+GY522+GZ522</f>
        <v>0</v>
      </c>
      <c r="HB522" s="260" t="n">
        <f aca="false">GL522</f>
        <v>0</v>
      </c>
      <c r="HC522" s="260" t="n">
        <f aca="false">GM522+HA522</f>
        <v>0</v>
      </c>
      <c r="HD522" s="260" t="n">
        <f aca="false">HB522-HC522</f>
        <v>0</v>
      </c>
      <c r="HE522" s="264" t="n">
        <f aca="false">GO522-GJ522</f>
        <v>0</v>
      </c>
      <c r="HF522" s="264"/>
      <c r="HG522" s="264"/>
      <c r="HH522" s="264"/>
      <c r="HI522" s="264"/>
      <c r="HJ522" s="264"/>
      <c r="HK522" s="264"/>
      <c r="HL522" s="264"/>
      <c r="HM522" s="264"/>
      <c r="HN522" s="264"/>
      <c r="HO522" s="264"/>
      <c r="HP522" s="264"/>
      <c r="HQ522" s="264"/>
      <c r="HR522" s="264"/>
      <c r="HS522" s="264"/>
      <c r="HT522" s="264"/>
      <c r="HU522" s="264"/>
      <c r="HV522" s="264"/>
      <c r="HW522" s="264"/>
      <c r="HX522" s="264"/>
      <c r="HY522" s="264"/>
      <c r="HZ522" s="264"/>
      <c r="IA522" s="264"/>
      <c r="IB522" s="264"/>
      <c r="IC522" s="264"/>
      <c r="ID522" s="264"/>
      <c r="IE522" s="264"/>
      <c r="IF522" s="264"/>
      <c r="IG522" s="264"/>
      <c r="IH522" s="264"/>
      <c r="II522" s="264"/>
      <c r="IJ522" s="264"/>
      <c r="IK522" s="264"/>
      <c r="IL522" s="264"/>
      <c r="IM522" s="264"/>
      <c r="IN522" s="264"/>
      <c r="IO522" s="264"/>
      <c r="IP522" s="264"/>
      <c r="IQ522" s="264"/>
      <c r="IR522" s="264"/>
      <c r="IS522" s="264"/>
      <c r="IT522" s="264"/>
      <c r="IU522" s="264"/>
      <c r="IV522" s="264"/>
      <c r="IW522" s="264"/>
      <c r="IX522" s="264"/>
      <c r="IY522" s="264"/>
      <c r="IZ522" s="264"/>
      <c r="JA522" s="264"/>
      <c r="JB522" s="264"/>
      <c r="JC522" s="264"/>
      <c r="JD522" s="264"/>
      <c r="JE522" s="264"/>
      <c r="JF522" s="264"/>
      <c r="JG522" s="264"/>
      <c r="JH522" s="264"/>
      <c r="JI522" s="264"/>
      <c r="JJ522" s="264"/>
      <c r="JK522" s="264"/>
      <c r="JL522" s="264"/>
      <c r="JM522" s="265"/>
      <c r="JN522" s="265" t="n">
        <f aca="false">DH522-DG522</f>
        <v>0</v>
      </c>
    </row>
    <row r="523" s="201" customFormat="true" ht="22.35" hidden="false" customHeight="false" outlineLevel="0" collapsed="false">
      <c r="A523" s="249" t="n">
        <v>491</v>
      </c>
      <c r="B523" s="250" t="s">
        <v>997</v>
      </c>
      <c r="C523" s="251" t="n">
        <v>4696</v>
      </c>
      <c r="D523" s="252" t="s">
        <v>585</v>
      </c>
      <c r="E523" s="252" t="s">
        <v>472</v>
      </c>
      <c r="F523" s="253" t="n">
        <v>1</v>
      </c>
      <c r="G523" s="254" t="n">
        <v>52700</v>
      </c>
      <c r="H523" s="255" t="n">
        <v>0.18</v>
      </c>
      <c r="I523" s="256" t="n">
        <f aca="false">ROUND(F523*G523,2)</f>
        <v>52700</v>
      </c>
      <c r="J523" s="254" t="n">
        <f aca="false">ROUND(I523+F523*G523*H523,2)</f>
        <v>62186</v>
      </c>
      <c r="K523" s="257" t="n">
        <v>43094</v>
      </c>
      <c r="L523" s="257" t="n">
        <f aca="false">EDATE(K523,M523)-1</f>
        <v>44189</v>
      </c>
      <c r="M523" s="258" t="n">
        <v>36</v>
      </c>
      <c r="N523" s="254" t="n">
        <f aca="false">ROUND(G523/M523,2)*F523</f>
        <v>1463.89</v>
      </c>
      <c r="O523" s="254"/>
      <c r="P523" s="254" t="n">
        <v>0</v>
      </c>
      <c r="Q523" s="253" t="n">
        <v>1</v>
      </c>
      <c r="R523" s="254" t="n">
        <f aca="false">I523+AG523+P523</f>
        <v>52700</v>
      </c>
      <c r="S523" s="255" t="n">
        <f aca="false">H523</f>
        <v>0.18</v>
      </c>
      <c r="T523" s="254" t="n">
        <f aca="false">ROUND(Q523*R523,2)</f>
        <v>52700</v>
      </c>
      <c r="U523" s="254" t="n">
        <f aca="false">ROUND(T523+Q523*R523*S523,2)</f>
        <v>62186</v>
      </c>
      <c r="V523" s="257" t="n">
        <v>43094</v>
      </c>
      <c r="W523" s="257" t="n">
        <f aca="false">EDATE(V523,X523)-1</f>
        <v>44189</v>
      </c>
      <c r="X523" s="258" t="n">
        <v>36</v>
      </c>
      <c r="Y523" s="254" t="n">
        <f aca="false">ROUND((R523-Z523)/X523,2)*Q523</f>
        <v>1463.89</v>
      </c>
      <c r="Z523" s="254" t="n">
        <v>0</v>
      </c>
      <c r="AA523" s="254" t="n">
        <v>0</v>
      </c>
      <c r="AB523" s="254"/>
      <c r="AC523" s="254"/>
      <c r="AD523" s="254"/>
      <c r="AE523" s="254"/>
      <c r="AF523" s="254"/>
      <c r="AG523" s="254"/>
      <c r="AH523" s="254"/>
      <c r="AI523" s="254"/>
      <c r="AJ523" s="254"/>
      <c r="AK523" s="254"/>
      <c r="AL523" s="254"/>
      <c r="AM523" s="254"/>
      <c r="AN523" s="254"/>
      <c r="AO523" s="254"/>
      <c r="AP523" s="254"/>
      <c r="AQ523" s="254"/>
      <c r="AR523" s="254"/>
      <c r="AS523" s="254"/>
      <c r="AT523" s="254"/>
      <c r="AU523" s="254"/>
      <c r="AV523" s="254"/>
      <c r="AW523" s="254"/>
      <c r="AX523" s="254"/>
      <c r="AY523" s="254"/>
      <c r="AZ523" s="254"/>
      <c r="BA523" s="254"/>
      <c r="BB523" s="254"/>
      <c r="BC523" s="254"/>
      <c r="BD523" s="254"/>
      <c r="BE523" s="254"/>
      <c r="BF523" s="254"/>
      <c r="BG523" s="254"/>
      <c r="BH523" s="254"/>
      <c r="BI523" s="254"/>
      <c r="BJ523" s="254"/>
      <c r="BK523" s="254"/>
      <c r="BL523" s="254"/>
      <c r="BM523" s="254"/>
      <c r="BN523" s="254"/>
      <c r="BO523" s="254"/>
      <c r="BP523" s="254"/>
      <c r="BQ523" s="254"/>
      <c r="BR523" s="254"/>
      <c r="BS523" s="254"/>
      <c r="BT523" s="254"/>
      <c r="BU523" s="254"/>
      <c r="BV523" s="254"/>
      <c r="BW523" s="254"/>
      <c r="BX523" s="254"/>
      <c r="BY523" s="254"/>
      <c r="BZ523" s="254"/>
      <c r="CA523" s="254"/>
      <c r="CB523" s="254"/>
      <c r="CC523" s="254"/>
      <c r="CD523" s="254"/>
      <c r="CE523" s="254"/>
      <c r="CF523" s="254"/>
      <c r="CG523" s="254"/>
      <c r="CH523" s="254"/>
      <c r="CI523" s="254" t="e">
        <f aca="false">#N/A</f>
        <v>#N/A</v>
      </c>
      <c r="CJ523" s="254"/>
      <c r="CK523" s="254"/>
      <c r="CL523" s="254"/>
      <c r="CM523" s="257" t="n">
        <v>43094</v>
      </c>
      <c r="CN523" s="257" t="e">
        <f aca="false">EDATE(CM523,CO523)-1</f>
        <v>#N/A</v>
      </c>
      <c r="CO523" s="254" t="e">
        <f aca="false">#N/A</f>
        <v>#N/A</v>
      </c>
      <c r="CP523" s="254" t="e">
        <f aca="false">#N/A</f>
        <v>#N/A</v>
      </c>
      <c r="CQ523" s="254"/>
      <c r="CR523" s="254"/>
      <c r="CS523" s="254"/>
      <c r="CT523" s="260" t="n">
        <f aca="false">I523</f>
        <v>52700</v>
      </c>
      <c r="CU523" s="260" t="n">
        <f aca="false">CT523-CV523</f>
        <v>52700</v>
      </c>
      <c r="CV523" s="260" t="n">
        <v>0</v>
      </c>
      <c r="CW523" s="261" t="n">
        <f aca="false">IF(AND(CW$5&gt;$V523,CW$6&lt;=$W523),$Y523,IF(AND(MONTH(CW$6)=MONTH($W523),YEAR(CW$6)=YEAR($W523)),$T523-$X523*$Y523+$Y523,0))</f>
        <v>0</v>
      </c>
      <c r="CX523" s="261" t="n">
        <f aca="false">IF(AND(CX$5&gt;$V523,CX$6&lt;=$W523),$Y523,IF(AND(MONTH(CX$6)=MONTH($W523),YEAR(CX$6)=YEAR($W523)),$T523-$X523*$Y523+$Y523,0))</f>
        <v>0</v>
      </c>
      <c r="CY523" s="261" t="n">
        <f aca="false">IF(AND(CY$5&gt;$V523,CY$6&lt;=$W523),$Y523,IF(AND(MONTH(CY$6)=MONTH($W523),YEAR(CY$6)=YEAR($W523)),$T523-$X523*$Y523+$Y523,0))</f>
        <v>0</v>
      </c>
      <c r="CZ523" s="261" t="n">
        <f aca="false">IF(AND(CZ$5&gt;$V523,CZ$6&lt;=$W523),$Y523,IF(AND(MONTH(CZ$6)=MONTH($W523),YEAR(CZ$6)=YEAR($W523)),$T523-$X523*$Y523+$Y523,0))</f>
        <v>0</v>
      </c>
      <c r="DA523" s="261" t="n">
        <f aca="false">IF(AND(DA$5&gt;$V523,DA$6&lt;=$W523),$Y523,IF(AND(MONTH(DA$6)=MONTH($W523),YEAR(DA$6)=YEAR($W523)),$T523-$X523*$Y523+$Y523,0))</f>
        <v>0</v>
      </c>
      <c r="DB523" s="261" t="n">
        <f aca="false">IF(AND(DB$5&gt;$V523,DB$6&lt;=$W523),$Y523,IF(AND(MONTH(DB$6)=MONTH($W523),YEAR(DB$6)=YEAR($W523)),$T523-$X523*$Y523+$Y523,0))</f>
        <v>0</v>
      </c>
      <c r="DC523" s="261" t="n">
        <f aca="false">IF(AND(DC$5&gt;$V523,DC$6&lt;=$W523),$Y523,IF(AND(MONTH(DC$6)=MONTH($W523),YEAR(DC$6)=YEAR($W523)),$T523-$X523*$Y523+$Y523,0))</f>
        <v>0</v>
      </c>
      <c r="DD523" s="261" t="n">
        <f aca="false">IF(AND(DD$5&gt;$V523,DD$6&lt;=$W523),$Y523,IF(AND(MONTH(DD$6)=MONTH($W523),YEAR(DD$6)=YEAR($W523)),$T523-$X523*$Y523+$Y523,0))</f>
        <v>0</v>
      </c>
      <c r="DE523" s="261" t="n">
        <f aca="false">IF(AND(DE$5&gt;$V523,DE$6&lt;=$W523),$Y523,IF(AND(MONTH(DE$6)=MONTH($W523),YEAR(DE$6)=YEAR($W523)),$T523-$X523*$Y523+$Y523,0))</f>
        <v>0</v>
      </c>
      <c r="DF523" s="261" t="n">
        <f aca="false">IF(AND(DF$5&gt;$V523,DF$6&lt;=$W523),$Y523,IF(AND(MONTH(DF$6)=MONTH($W523),YEAR(DF$6)=YEAR($W523)),$T523-$X523*$Y523+$Y523,0))</f>
        <v>0</v>
      </c>
      <c r="DG523" s="261" t="n">
        <f aca="false">IF(AND(DG$5&gt;$V523,DG$6&lt;=$W523),$Y523,IF(AND(MONTH(DG$6)=MONTH($W523),YEAR(DG$6)=YEAR($W523)),$T523-$X523*$Y523+$Y523,0))</f>
        <v>0</v>
      </c>
      <c r="DH523" s="261" t="n">
        <f aca="false">IF(AND(DH$5&gt;$V523,DH$6&lt;=$W523),$Y523,IF(AND(MONTH(DH$6)=MONTH($W523),YEAR(DH$6)=YEAR($W523)),$T523-$X523*$Y523+$Y523,0))</f>
        <v>0</v>
      </c>
      <c r="DI523" s="260" t="n">
        <f aca="false">CW523+CX523+CY523+CZ523+DA523+DB523+DC523+DD523+DE523+DF523+DG523+DH523</f>
        <v>0</v>
      </c>
      <c r="DJ523" s="260"/>
      <c r="DK523" s="260"/>
      <c r="DL523" s="260" t="n">
        <f aca="false">DJ523-DK523</f>
        <v>0</v>
      </c>
      <c r="DM523" s="261" t="n">
        <f aca="false">IF(AND(DM$5&gt;$V523,DM$6&lt;=$W523),$Y523,IF(AND(MONTH(DM$6)=MONTH($W523),YEAR(DM$6)=YEAR($W523)),$T523-$X523*$Y523+$Y523,0))</f>
        <v>0</v>
      </c>
      <c r="DN523" s="261" t="n">
        <f aca="false">IF(AND(DN$5&gt;$V523,DN$6&lt;=$W523),$Y523,IF(AND(MONTH(DN$6)=MONTH($W523),YEAR(DN$6)=YEAR($W523)),$T523-$X523*$Y523+$Y523,0))</f>
        <v>0</v>
      </c>
      <c r="DO523" s="261" t="n">
        <f aca="false">IF(AND(DO$5&gt;$V523,DO$6&lt;=$W523),$Y523,IF(AND(MONTH(DO$6)=MONTH($W523),YEAR(DO$6)=YEAR($W523)),$T523-$X523*$Y523+$Y523,0))</f>
        <v>0</v>
      </c>
      <c r="DP523" s="261" t="n">
        <f aca="false">IF(AND(DP$5&gt;$V523,DP$6&lt;=$W523),$Y523,IF(AND(MONTH(DP$6)=MONTH($W523),YEAR(DP$6)=YEAR($W523)),$T523-$X523*$Y523+$Y523,0))</f>
        <v>0</v>
      </c>
      <c r="DQ523" s="261" t="n">
        <f aca="false">IF(AND(DQ$5&gt;$V523,DQ$6&lt;=$W523),$Y523,IF(AND(MONTH(DQ$6)=MONTH($W523),YEAR(DQ$6)=YEAR($W523)),$T523-$X523*$Y523+$Y523,0))</f>
        <v>0</v>
      </c>
      <c r="DR523" s="261" t="n">
        <f aca="false">IF(AND(DR$5&gt;$V523,DR$6&lt;=$W523),$Y523,IF(AND(MONTH(DR$6)=MONTH($W523),YEAR(DR$6)=YEAR($W523)),$T523-$X523*$Y523+$Y523,0))</f>
        <v>0</v>
      </c>
      <c r="DS523" s="261" t="n">
        <f aca="false">IF(AND(DS$5&gt;$V523,DS$6&lt;=$W523),$Y523,IF(AND(MONTH(DS$6)=MONTH($W523),YEAR(DS$6)=YEAR($W523)),$T523-$X523*$Y523+$Y523,0))</f>
        <v>0</v>
      </c>
      <c r="DT523" s="261" t="n">
        <f aca="false">IF(AND(DT$5&gt;$V523,DT$6&lt;=$W523),$Y523,IF(AND(MONTH(DT$6)=MONTH($W523),YEAR(DT$6)=YEAR($W523)),$T523-$X523*$Y523+$Y523,0))</f>
        <v>0</v>
      </c>
      <c r="DU523" s="261" t="n">
        <f aca="false">IF(AND(DU$5&gt;$V523,DU$6&lt;=$W523),$Y523,IF(AND(MONTH(DU$6)=MONTH($W523),YEAR(DU$6)=YEAR($W523)),$T523-$X523*$Y523+$Y523,0))</f>
        <v>0</v>
      </c>
      <c r="DV523" s="261" t="n">
        <f aca="false">IF(AND(DV$5&gt;$V523,DV$6&lt;=$W523),$Y523,IF(AND(MONTH(DV$6)=MONTH($W523),YEAR(DV$6)=YEAR($W523)),$T523-$X523*$Y523+$Y523,0))</f>
        <v>0</v>
      </c>
      <c r="DW523" s="261" t="n">
        <f aca="false">IF(AND(DW$5&gt;$V523,DW$6&lt;=$W523),$Y523,IF(AND(MONTH(DW$6)=MONTH($W523),YEAR(DW$6)=YEAR($W523)),$T523-$X523*$Y523+$Y523,0))</f>
        <v>0</v>
      </c>
      <c r="DX523" s="261" t="n">
        <f aca="false">IF(AND(DX$5&gt;$V523,DX$6&lt;=$W523),$Y523,IF(AND(MONTH(DX$6)=MONTH($W523),YEAR(DX$6)=YEAR($W523)),$T523-AA523-$X523*$Y523+$Y523,0))</f>
        <v>0</v>
      </c>
      <c r="DY523" s="260" t="n">
        <f aca="false">DM523+DN523+DO523+DP523+DQ523+DR523+DS523+DT523+DU523+DV523+DW523+DX523</f>
        <v>0</v>
      </c>
      <c r="DZ523" s="260" t="n">
        <f aca="false">DJ523+AY523+BA523+BC523+BE523+BG523+BI523+BK523+BM523+BO523</f>
        <v>0</v>
      </c>
      <c r="EA523" s="260" t="n">
        <f aca="false">DK523+DY523</f>
        <v>0</v>
      </c>
      <c r="EB523" s="260" t="n">
        <f aca="false">DZ523-EA523</f>
        <v>0</v>
      </c>
      <c r="EC523" s="261" t="n">
        <f aca="false">IF(AND(EC$5&gt;$V523,EC$6&lt;=$W523),$Y523,IF(AND(MONTH(EC$6)=MONTH($W523),YEAR(EC$6)=YEAR($W523)),$T523-$X523*$Y523+$Y523,0))</f>
        <v>0</v>
      </c>
      <c r="ED523" s="261" t="n">
        <f aca="false">IF(AND(ED$5&gt;$V523,ED$6&lt;=$W523),$Y523,IF(AND(MONTH(ED$6)=MONTH($W523),YEAR(ED$6)=YEAR($W523)),$T523-$X523*$Y523+$Y523,0))</f>
        <v>0</v>
      </c>
      <c r="EE523" s="261" t="n">
        <f aca="false">IF(AND(EE$5&gt;$V523,EE$6&lt;=$W523),$Y523,IF(AND(MONTH(EE$6)=MONTH($W523),YEAR(EE$6)=YEAR($W523)),$T523-$X523*$Y523+$Y523,0))</f>
        <v>0</v>
      </c>
      <c r="EF523" s="261" t="n">
        <f aca="false">IF(AND(EF$5&gt;$V523,EF$6&lt;=$W523),$Y523,IF(AND(MONTH(EF$6)=MONTH($W523),YEAR(EF$6)=YEAR($W523)),$T523-$X523*$Y523+$Y523,0))</f>
        <v>0</v>
      </c>
      <c r="EG523" s="261" t="n">
        <f aca="false">IF(AND(EG$5&gt;$V523,EG$6&lt;=$W523),$Y523,IF(AND(MONTH(EG$6)=MONTH($W523),YEAR(EG$6)=YEAR($W523)),$T523-$X523*$Y523+$Y523,0))</f>
        <v>0</v>
      </c>
      <c r="EH523" s="261" t="n">
        <f aca="false">IF(AND(EH$5&gt;$V523,EH$6&lt;=$W523),$Y523,IF(AND(MONTH(EH$6)=MONTH($W523),YEAR(EH$6)=YEAR($W523)),$T523-$X523*$Y523+$Y523,0))</f>
        <v>0</v>
      </c>
      <c r="EI523" s="261" t="n">
        <f aca="false">IF(AND(EI$5&gt;$V523,EI$6&lt;=$W523),$Y523,IF(AND(MONTH(EI$6)=MONTH($W523),YEAR(EI$6)=YEAR($W523)),$T523-$X523*$Y523+$Y523,0))</f>
        <v>0</v>
      </c>
      <c r="EJ523" s="261" t="n">
        <f aca="false">IF(AND(EJ$5&gt;$V523,EJ$6&lt;=$W523),$Y523,IF(AND(MONTH(EJ$6)=MONTH($W523),YEAR(EJ$6)=YEAR($W523)),$T523-$X523*$Y523+$Y523,0))</f>
        <v>0</v>
      </c>
      <c r="EK523" s="261" t="n">
        <f aca="false">IF(AND(EK$5&gt;$V523,EK$6&lt;=$W523),$Y523,IF(AND(MONTH(EK$6)=MONTH($W523),YEAR(EK$6)=YEAR($W523)),$T523-$X523*$Y523+$Y523,0))</f>
        <v>0</v>
      </c>
      <c r="EL523" s="261" t="n">
        <f aca="false">IF(AND(EL$5&gt;$V523,EL$6&lt;=$W523),$Y523,IF(AND(MONTH(EL$6)=MONTH($W523),YEAR(EL$6)=YEAR($W523)),$T523-$X523*$Y523+$Y523,0))</f>
        <v>0</v>
      </c>
      <c r="EM523" s="261" t="n">
        <f aca="false">IF(AND(EM$5&gt;$V523,EM$6&lt;=$W523),$Y523,IF(AND(MONTH(EM$6)=MONTH($W523),YEAR(EM$6)=YEAR($W523)),$T523-$X523*$Y523+$Y523,0))</f>
        <v>0</v>
      </c>
      <c r="EN523" s="261" t="n">
        <f aca="false">IF(AND(EN$5&gt;$V523,EN$6&lt;=$W523),$Y523,IF(AND(MONTH(EN$6)=MONTH($W523),YEAR(EN$6)=YEAR($W523)),$T523-$X523*$Y523+$Y523,0))</f>
        <v>0</v>
      </c>
      <c r="EO523" s="260" t="n">
        <f aca="false">EC523+ED523+EE523+EF523+EG523+EH523+EI523+EJ523+EK523+EL523+EM523+EN523</f>
        <v>0</v>
      </c>
      <c r="EP523" s="260" t="n">
        <v>0</v>
      </c>
      <c r="EQ523" s="260" t="n">
        <f aca="false">EA523+EO523</f>
        <v>0</v>
      </c>
      <c r="ER523" s="260" t="n">
        <f aca="false">EP523-EQ523</f>
        <v>0</v>
      </c>
      <c r="ES523" s="261"/>
      <c r="ET523" s="261"/>
      <c r="EU523" s="261"/>
      <c r="EV523" s="261"/>
      <c r="EW523" s="261"/>
      <c r="EX523" s="261"/>
      <c r="EY523" s="261"/>
      <c r="EZ523" s="261"/>
      <c r="FA523" s="261"/>
      <c r="FB523" s="261"/>
      <c r="FC523" s="261"/>
      <c r="FD523" s="261"/>
      <c r="FE523" s="260" t="n">
        <f aca="false">ES523+ET523+EU523+EV523+EW523+EX523+EY523+EZ523+FA523+FB523+FC523+FD523</f>
        <v>0</v>
      </c>
      <c r="FF523" s="260" t="n">
        <f aca="false">EP523</f>
        <v>0</v>
      </c>
      <c r="FG523" s="260" t="n">
        <f aca="false">EQ523+FE523</f>
        <v>0</v>
      </c>
      <c r="FH523" s="260" t="n">
        <f aca="false">FF523-FG523</f>
        <v>0</v>
      </c>
      <c r="FI523" s="261"/>
      <c r="FJ523" s="261"/>
      <c r="FK523" s="261"/>
      <c r="FL523" s="261"/>
      <c r="FM523" s="261"/>
      <c r="FN523" s="261"/>
      <c r="FO523" s="261"/>
      <c r="FP523" s="261"/>
      <c r="FQ523" s="261"/>
      <c r="FR523" s="261"/>
      <c r="FS523" s="261"/>
      <c r="FT523" s="261"/>
      <c r="FU523" s="260" t="n">
        <f aca="false">FI523+FJ523+FK523+FL523+FM523+FN523+FO523+FP523+FQ523+FR523+FS523+FT523</f>
        <v>0</v>
      </c>
      <c r="FV523" s="260" t="n">
        <f aca="false">FF523</f>
        <v>0</v>
      </c>
      <c r="FW523" s="260" t="n">
        <f aca="false">FG523+FU523</f>
        <v>0</v>
      </c>
      <c r="FX523" s="260" t="n">
        <f aca="false">FV523-FW523</f>
        <v>0</v>
      </c>
      <c r="FY523" s="261"/>
      <c r="FZ523" s="261"/>
      <c r="GA523" s="261"/>
      <c r="GB523" s="261"/>
      <c r="GC523" s="261"/>
      <c r="GD523" s="261"/>
      <c r="GE523" s="261"/>
      <c r="GF523" s="261"/>
      <c r="GG523" s="261"/>
      <c r="GH523" s="261"/>
      <c r="GI523" s="261"/>
      <c r="GJ523" s="261"/>
      <c r="GK523" s="260" t="n">
        <f aca="false">FY523+FZ523+GA523+GB523+GC523+GD523+GE523+GF523+GG523+GH523+GI523+GJ523</f>
        <v>0</v>
      </c>
      <c r="GL523" s="260" t="n">
        <f aca="false">FV523</f>
        <v>0</v>
      </c>
      <c r="GM523" s="260" t="n">
        <f aca="false">FW523+GK523</f>
        <v>0</v>
      </c>
      <c r="GN523" s="260" t="n">
        <f aca="false">GL523-GM523</f>
        <v>0</v>
      </c>
      <c r="GO523" s="261"/>
      <c r="GP523" s="261"/>
      <c r="GQ523" s="261"/>
      <c r="GR523" s="261"/>
      <c r="GS523" s="261"/>
      <c r="GT523" s="261"/>
      <c r="GU523" s="261"/>
      <c r="GV523" s="261"/>
      <c r="GW523" s="261"/>
      <c r="GX523" s="261"/>
      <c r="GY523" s="261"/>
      <c r="GZ523" s="261"/>
      <c r="HA523" s="260" t="n">
        <f aca="false">GO523+GP523+GQ523+GR523+GS523+GT523+GU523+GV523+GW523+GX523+GY523+GZ523</f>
        <v>0</v>
      </c>
      <c r="HB523" s="260" t="n">
        <f aca="false">GL523</f>
        <v>0</v>
      </c>
      <c r="HC523" s="260" t="n">
        <f aca="false">GM523+HA523</f>
        <v>0</v>
      </c>
      <c r="HD523" s="260" t="n">
        <f aca="false">HB523-HC523</f>
        <v>0</v>
      </c>
      <c r="HE523" s="264" t="n">
        <f aca="false">GO523-GJ523</f>
        <v>0</v>
      </c>
      <c r="HF523" s="264"/>
      <c r="HG523" s="264"/>
      <c r="HH523" s="264"/>
      <c r="HI523" s="264"/>
      <c r="HJ523" s="264"/>
      <c r="HK523" s="264"/>
      <c r="HL523" s="264"/>
      <c r="HM523" s="264"/>
      <c r="HN523" s="264"/>
      <c r="HO523" s="264"/>
      <c r="HP523" s="264"/>
      <c r="HQ523" s="264"/>
      <c r="HR523" s="264"/>
      <c r="HS523" s="264"/>
      <c r="HT523" s="264"/>
      <c r="HU523" s="264"/>
      <c r="HV523" s="264"/>
      <c r="HW523" s="264"/>
      <c r="HX523" s="264"/>
      <c r="HY523" s="264"/>
      <c r="HZ523" s="264"/>
      <c r="IA523" s="264"/>
      <c r="IB523" s="264"/>
      <c r="IC523" s="264"/>
      <c r="ID523" s="264"/>
      <c r="IE523" s="264"/>
      <c r="IF523" s="264"/>
      <c r="IG523" s="264"/>
      <c r="IH523" s="264"/>
      <c r="II523" s="264"/>
      <c r="IJ523" s="264"/>
      <c r="IK523" s="264"/>
      <c r="IL523" s="264"/>
      <c r="IM523" s="264"/>
      <c r="IN523" s="264"/>
      <c r="IO523" s="264"/>
      <c r="IP523" s="264"/>
      <c r="IQ523" s="264"/>
      <c r="IR523" s="264"/>
      <c r="IS523" s="264"/>
      <c r="IT523" s="264"/>
      <c r="IU523" s="264"/>
      <c r="IV523" s="264"/>
      <c r="IW523" s="264"/>
      <c r="IX523" s="264"/>
      <c r="IY523" s="264"/>
      <c r="IZ523" s="264"/>
      <c r="JA523" s="264"/>
      <c r="JB523" s="264"/>
      <c r="JC523" s="264"/>
      <c r="JD523" s="264"/>
      <c r="JE523" s="264"/>
      <c r="JF523" s="264"/>
      <c r="JG523" s="264"/>
      <c r="JH523" s="264"/>
      <c r="JI523" s="264"/>
      <c r="JJ523" s="264"/>
      <c r="JK523" s="264"/>
      <c r="JL523" s="264"/>
      <c r="JM523" s="265"/>
      <c r="JN523" s="265" t="n">
        <f aca="false">DH523-DG523</f>
        <v>0</v>
      </c>
    </row>
    <row r="524" s="201" customFormat="true" ht="22.35" hidden="false" customHeight="false" outlineLevel="0" collapsed="false">
      <c r="A524" s="249" t="n">
        <v>492</v>
      </c>
      <c r="B524" s="250" t="s">
        <v>998</v>
      </c>
      <c r="C524" s="251" t="n">
        <v>4697</v>
      </c>
      <c r="D524" s="252" t="s">
        <v>585</v>
      </c>
      <c r="E524" s="252" t="s">
        <v>472</v>
      </c>
      <c r="F524" s="253" t="n">
        <v>1</v>
      </c>
      <c r="G524" s="254" t="n">
        <v>52700</v>
      </c>
      <c r="H524" s="255" t="n">
        <v>0.18</v>
      </c>
      <c r="I524" s="256" t="n">
        <f aca="false">ROUND(F524*G524,2)</f>
        <v>52700</v>
      </c>
      <c r="J524" s="254" t="n">
        <f aca="false">ROUND(I524+F524*G524*H524,2)</f>
        <v>62186</v>
      </c>
      <c r="K524" s="257" t="n">
        <v>43094</v>
      </c>
      <c r="L524" s="257" t="n">
        <f aca="false">EDATE(K524,M524)-1</f>
        <v>44189</v>
      </c>
      <c r="M524" s="258" t="n">
        <v>36</v>
      </c>
      <c r="N524" s="254" t="n">
        <f aca="false">ROUND(G524/M524,2)*F524</f>
        <v>1463.89</v>
      </c>
      <c r="O524" s="254"/>
      <c r="P524" s="254" t="n">
        <v>0</v>
      </c>
      <c r="Q524" s="253" t="n">
        <v>1</v>
      </c>
      <c r="R524" s="254" t="n">
        <f aca="false">I524+AG524+P524</f>
        <v>52700</v>
      </c>
      <c r="S524" s="255" t="n">
        <f aca="false">H524</f>
        <v>0.18</v>
      </c>
      <c r="T524" s="254" t="n">
        <f aca="false">ROUND(Q524*R524,2)</f>
        <v>52700</v>
      </c>
      <c r="U524" s="254" t="n">
        <f aca="false">ROUND(T524+Q524*R524*S524,2)</f>
        <v>62186</v>
      </c>
      <c r="V524" s="257" t="n">
        <v>43094</v>
      </c>
      <c r="W524" s="257" t="n">
        <f aca="false">EDATE(V524,X524)-1</f>
        <v>44189</v>
      </c>
      <c r="X524" s="258" t="n">
        <v>36</v>
      </c>
      <c r="Y524" s="254" t="n">
        <f aca="false">ROUND((R524-Z524)/X524,2)*Q524</f>
        <v>1463.89</v>
      </c>
      <c r="Z524" s="254" t="n">
        <v>0</v>
      </c>
      <c r="AA524" s="254" t="n">
        <v>0</v>
      </c>
      <c r="AB524" s="254"/>
      <c r="AC524" s="254"/>
      <c r="AD524" s="254"/>
      <c r="AE524" s="254"/>
      <c r="AF524" s="254"/>
      <c r="AG524" s="254"/>
      <c r="AH524" s="254"/>
      <c r="AI524" s="254"/>
      <c r="AJ524" s="254"/>
      <c r="AK524" s="254"/>
      <c r="AL524" s="254"/>
      <c r="AM524" s="254"/>
      <c r="AN524" s="254"/>
      <c r="AO524" s="254"/>
      <c r="AP524" s="254"/>
      <c r="AQ524" s="254"/>
      <c r="AR524" s="254"/>
      <c r="AS524" s="254"/>
      <c r="AT524" s="254"/>
      <c r="AU524" s="254"/>
      <c r="AV524" s="254"/>
      <c r="AW524" s="254"/>
      <c r="AX524" s="254"/>
      <c r="AY524" s="254"/>
      <c r="AZ524" s="254"/>
      <c r="BA524" s="254"/>
      <c r="BB524" s="254"/>
      <c r="BC524" s="254"/>
      <c r="BD524" s="254"/>
      <c r="BE524" s="254"/>
      <c r="BF524" s="254"/>
      <c r="BG524" s="254"/>
      <c r="BH524" s="254"/>
      <c r="BI524" s="254"/>
      <c r="BJ524" s="254"/>
      <c r="BK524" s="254"/>
      <c r="BL524" s="254"/>
      <c r="BM524" s="254"/>
      <c r="BN524" s="254"/>
      <c r="BO524" s="254"/>
      <c r="BP524" s="254"/>
      <c r="BQ524" s="254"/>
      <c r="BR524" s="254"/>
      <c r="BS524" s="254"/>
      <c r="BT524" s="254"/>
      <c r="BU524" s="254"/>
      <c r="BV524" s="254"/>
      <c r="BW524" s="254"/>
      <c r="BX524" s="254"/>
      <c r="BY524" s="254"/>
      <c r="BZ524" s="254"/>
      <c r="CA524" s="254"/>
      <c r="CB524" s="254"/>
      <c r="CC524" s="254"/>
      <c r="CD524" s="254"/>
      <c r="CE524" s="254"/>
      <c r="CF524" s="254"/>
      <c r="CG524" s="254"/>
      <c r="CH524" s="254"/>
      <c r="CI524" s="254" t="e">
        <f aca="false">#N/A</f>
        <v>#N/A</v>
      </c>
      <c r="CJ524" s="254"/>
      <c r="CK524" s="254"/>
      <c r="CL524" s="254"/>
      <c r="CM524" s="257" t="n">
        <v>43094</v>
      </c>
      <c r="CN524" s="257" t="e">
        <f aca="false">EDATE(CM524,CO524)-1</f>
        <v>#N/A</v>
      </c>
      <c r="CO524" s="254" t="e">
        <f aca="false">#N/A</f>
        <v>#N/A</v>
      </c>
      <c r="CP524" s="254" t="e">
        <f aca="false">#N/A</f>
        <v>#N/A</v>
      </c>
      <c r="CQ524" s="254"/>
      <c r="CR524" s="254"/>
      <c r="CS524" s="254"/>
      <c r="CT524" s="260" t="n">
        <f aca="false">I524</f>
        <v>52700</v>
      </c>
      <c r="CU524" s="260" t="n">
        <f aca="false">CT524-CV524</f>
        <v>52700</v>
      </c>
      <c r="CV524" s="260" t="n">
        <v>0</v>
      </c>
      <c r="CW524" s="261" t="n">
        <f aca="false">IF(AND(CW$5&gt;$V524,CW$6&lt;=$W524),$Y524,IF(AND(MONTH(CW$6)=MONTH($W524),YEAR(CW$6)=YEAR($W524)),$T524-$X524*$Y524+$Y524,0))</f>
        <v>0</v>
      </c>
      <c r="CX524" s="261" t="n">
        <f aca="false">IF(AND(CX$5&gt;$V524,CX$6&lt;=$W524),$Y524,IF(AND(MONTH(CX$6)=MONTH($W524),YEAR(CX$6)=YEAR($W524)),$T524-$X524*$Y524+$Y524,0))</f>
        <v>0</v>
      </c>
      <c r="CY524" s="261" t="n">
        <f aca="false">IF(AND(CY$5&gt;$V524,CY$6&lt;=$W524),$Y524,IF(AND(MONTH(CY$6)=MONTH($W524),YEAR(CY$6)=YEAR($W524)),$T524-$X524*$Y524+$Y524,0))</f>
        <v>0</v>
      </c>
      <c r="CZ524" s="261" t="n">
        <f aca="false">IF(AND(CZ$5&gt;$V524,CZ$6&lt;=$W524),$Y524,IF(AND(MONTH(CZ$6)=MONTH($W524),YEAR(CZ$6)=YEAR($W524)),$T524-$X524*$Y524+$Y524,0))</f>
        <v>0</v>
      </c>
      <c r="DA524" s="261" t="n">
        <f aca="false">IF(AND(DA$5&gt;$V524,DA$6&lt;=$W524),$Y524,IF(AND(MONTH(DA$6)=MONTH($W524),YEAR(DA$6)=YEAR($W524)),$T524-$X524*$Y524+$Y524,0))</f>
        <v>0</v>
      </c>
      <c r="DB524" s="261" t="n">
        <f aca="false">IF(AND(DB$5&gt;$V524,DB$6&lt;=$W524),$Y524,IF(AND(MONTH(DB$6)=MONTH($W524),YEAR(DB$6)=YEAR($W524)),$T524-$X524*$Y524+$Y524,0))</f>
        <v>0</v>
      </c>
      <c r="DC524" s="261" t="n">
        <f aca="false">IF(AND(DC$5&gt;$V524,DC$6&lt;=$W524),$Y524,IF(AND(MONTH(DC$6)=MONTH($W524),YEAR(DC$6)=YEAR($W524)),$T524-$X524*$Y524+$Y524,0))</f>
        <v>0</v>
      </c>
      <c r="DD524" s="261" t="n">
        <f aca="false">IF(AND(DD$5&gt;$V524,DD$6&lt;=$W524),$Y524,IF(AND(MONTH(DD$6)=MONTH($W524),YEAR(DD$6)=YEAR($W524)),$T524-$X524*$Y524+$Y524,0))</f>
        <v>0</v>
      </c>
      <c r="DE524" s="261" t="n">
        <f aca="false">IF(AND(DE$5&gt;$V524,DE$6&lt;=$W524),$Y524,IF(AND(MONTH(DE$6)=MONTH($W524),YEAR(DE$6)=YEAR($W524)),$T524-$X524*$Y524+$Y524,0))</f>
        <v>0</v>
      </c>
      <c r="DF524" s="261" t="n">
        <f aca="false">IF(AND(DF$5&gt;$V524,DF$6&lt;=$W524),$Y524,IF(AND(MONTH(DF$6)=MONTH($W524),YEAR(DF$6)=YEAR($W524)),$T524-$X524*$Y524+$Y524,0))</f>
        <v>0</v>
      </c>
      <c r="DG524" s="261" t="n">
        <f aca="false">IF(AND(DG$5&gt;$V524,DG$6&lt;=$W524),$Y524,IF(AND(MONTH(DG$6)=MONTH($W524),YEAR(DG$6)=YEAR($W524)),$T524-$X524*$Y524+$Y524,0))</f>
        <v>0</v>
      </c>
      <c r="DH524" s="261" t="n">
        <f aca="false">IF(AND(DH$5&gt;$V524,DH$6&lt;=$W524),$Y524,IF(AND(MONTH(DH$6)=MONTH($W524),YEAR(DH$6)=YEAR($W524)),$T524-$X524*$Y524+$Y524,0))</f>
        <v>0</v>
      </c>
      <c r="DI524" s="260" t="n">
        <f aca="false">CW524+CX524+CY524+CZ524+DA524+DB524+DC524+DD524+DE524+DF524+DG524+DH524</f>
        <v>0</v>
      </c>
      <c r="DJ524" s="260"/>
      <c r="DK524" s="260"/>
      <c r="DL524" s="260" t="n">
        <f aca="false">DJ524-DK524</f>
        <v>0</v>
      </c>
      <c r="DM524" s="261" t="n">
        <f aca="false">IF(AND(DM$5&gt;$V524,DM$6&lt;=$W524),$Y524,IF(AND(MONTH(DM$6)=MONTH($W524),YEAR(DM$6)=YEAR($W524)),$T524-$X524*$Y524+$Y524,0))</f>
        <v>0</v>
      </c>
      <c r="DN524" s="261" t="n">
        <f aca="false">IF(AND(DN$5&gt;$V524,DN$6&lt;=$W524),$Y524,IF(AND(MONTH(DN$6)=MONTH($W524),YEAR(DN$6)=YEAR($W524)),$T524-$X524*$Y524+$Y524,0))</f>
        <v>0</v>
      </c>
      <c r="DO524" s="261" t="n">
        <f aca="false">IF(AND(DO$5&gt;$V524,DO$6&lt;=$W524),$Y524,IF(AND(MONTH(DO$6)=MONTH($W524),YEAR(DO$6)=YEAR($W524)),$T524-$X524*$Y524+$Y524,0))</f>
        <v>0</v>
      </c>
      <c r="DP524" s="261" t="n">
        <f aca="false">IF(AND(DP$5&gt;$V524,DP$6&lt;=$W524),$Y524,IF(AND(MONTH(DP$6)=MONTH($W524),YEAR(DP$6)=YEAR($W524)),$T524-$X524*$Y524+$Y524,0))</f>
        <v>0</v>
      </c>
      <c r="DQ524" s="261" t="n">
        <f aca="false">IF(AND(DQ$5&gt;$V524,DQ$6&lt;=$W524),$Y524,IF(AND(MONTH(DQ$6)=MONTH($W524),YEAR(DQ$6)=YEAR($W524)),$T524-$X524*$Y524+$Y524,0))</f>
        <v>0</v>
      </c>
      <c r="DR524" s="261" t="n">
        <f aca="false">IF(AND(DR$5&gt;$V524,DR$6&lt;=$W524),$Y524,IF(AND(MONTH(DR$6)=MONTH($W524),YEAR(DR$6)=YEAR($W524)),$T524-$X524*$Y524+$Y524,0))</f>
        <v>0</v>
      </c>
      <c r="DS524" s="261" t="n">
        <f aca="false">IF(AND(DS$5&gt;$V524,DS$6&lt;=$W524),$Y524,IF(AND(MONTH(DS$6)=MONTH($W524),YEAR(DS$6)=YEAR($W524)),$T524-$X524*$Y524+$Y524,0))</f>
        <v>0</v>
      </c>
      <c r="DT524" s="261" t="n">
        <f aca="false">IF(AND(DT$5&gt;$V524,DT$6&lt;=$W524),$Y524,IF(AND(MONTH(DT$6)=MONTH($W524),YEAR(DT$6)=YEAR($W524)),$T524-$X524*$Y524+$Y524,0))</f>
        <v>0</v>
      </c>
      <c r="DU524" s="261" t="n">
        <f aca="false">IF(AND(DU$5&gt;$V524,DU$6&lt;=$W524),$Y524,IF(AND(MONTH(DU$6)=MONTH($W524),YEAR(DU$6)=YEAR($W524)),$T524-$X524*$Y524+$Y524,0))</f>
        <v>0</v>
      </c>
      <c r="DV524" s="261" t="n">
        <f aca="false">IF(AND(DV$5&gt;$V524,DV$6&lt;=$W524),$Y524,IF(AND(MONTH(DV$6)=MONTH($W524),YEAR(DV$6)=YEAR($W524)),$T524-$X524*$Y524+$Y524,0))</f>
        <v>0</v>
      </c>
      <c r="DW524" s="261" t="n">
        <f aca="false">IF(AND(DW$5&gt;$V524,DW$6&lt;=$W524),$Y524,IF(AND(MONTH(DW$6)=MONTH($W524),YEAR(DW$6)=YEAR($W524)),$T524-$X524*$Y524+$Y524,0))</f>
        <v>0</v>
      </c>
      <c r="DX524" s="261" t="n">
        <f aca="false">IF(AND(DX$5&gt;$V524,DX$6&lt;=$W524),$Y524,IF(AND(MONTH(DX$6)=MONTH($W524),YEAR(DX$6)=YEAR($W524)),$T524-AA524-$X524*$Y524+$Y524,0))</f>
        <v>0</v>
      </c>
      <c r="DY524" s="260" t="n">
        <f aca="false">DM524+DN524+DO524+DP524+DQ524+DR524+DS524+DT524+DU524+DV524+DW524+DX524</f>
        <v>0</v>
      </c>
      <c r="DZ524" s="260" t="n">
        <f aca="false">DJ524+AY524+BA524+BC524+BE524+BG524+BI524+BK524+BM524+BO524</f>
        <v>0</v>
      </c>
      <c r="EA524" s="260" t="n">
        <f aca="false">DK524+DY524</f>
        <v>0</v>
      </c>
      <c r="EB524" s="260" t="n">
        <f aca="false">DZ524-EA524</f>
        <v>0</v>
      </c>
      <c r="EC524" s="261" t="n">
        <f aca="false">IF(AND(EC$5&gt;$V524,EC$6&lt;=$W524),$Y524,IF(AND(MONTH(EC$6)=MONTH($W524),YEAR(EC$6)=YEAR($W524)),$T524-$X524*$Y524+$Y524,0))</f>
        <v>0</v>
      </c>
      <c r="ED524" s="261" t="n">
        <f aca="false">IF(AND(ED$5&gt;$V524,ED$6&lt;=$W524),$Y524,IF(AND(MONTH(ED$6)=MONTH($W524),YEAR(ED$6)=YEAR($W524)),$T524-$X524*$Y524+$Y524,0))</f>
        <v>0</v>
      </c>
      <c r="EE524" s="261" t="n">
        <f aca="false">IF(AND(EE$5&gt;$V524,EE$6&lt;=$W524),$Y524,IF(AND(MONTH(EE$6)=MONTH($W524),YEAR(EE$6)=YEAR($W524)),$T524-$X524*$Y524+$Y524,0))</f>
        <v>0</v>
      </c>
      <c r="EF524" s="261" t="n">
        <f aca="false">IF(AND(EF$5&gt;$V524,EF$6&lt;=$W524),$Y524,IF(AND(MONTH(EF$6)=MONTH($W524),YEAR(EF$6)=YEAR($W524)),$T524-$X524*$Y524+$Y524,0))</f>
        <v>0</v>
      </c>
      <c r="EG524" s="261" t="n">
        <f aca="false">IF(AND(EG$5&gt;$V524,EG$6&lt;=$W524),$Y524,IF(AND(MONTH(EG$6)=MONTH($W524),YEAR(EG$6)=YEAR($W524)),$T524-$X524*$Y524+$Y524,0))</f>
        <v>0</v>
      </c>
      <c r="EH524" s="261" t="n">
        <f aca="false">IF(AND(EH$5&gt;$V524,EH$6&lt;=$W524),$Y524,IF(AND(MONTH(EH$6)=MONTH($W524),YEAR(EH$6)=YEAR($W524)),$T524-$X524*$Y524+$Y524,0))</f>
        <v>0</v>
      </c>
      <c r="EI524" s="261" t="n">
        <f aca="false">IF(AND(EI$5&gt;$V524,EI$6&lt;=$W524),$Y524,IF(AND(MONTH(EI$6)=MONTH($W524),YEAR(EI$6)=YEAR($W524)),$T524-$X524*$Y524+$Y524,0))</f>
        <v>0</v>
      </c>
      <c r="EJ524" s="261" t="n">
        <f aca="false">IF(AND(EJ$5&gt;$V524,EJ$6&lt;=$W524),$Y524,IF(AND(MONTH(EJ$6)=MONTH($W524),YEAR(EJ$6)=YEAR($W524)),$T524-$X524*$Y524+$Y524,0))</f>
        <v>0</v>
      </c>
      <c r="EK524" s="261" t="n">
        <f aca="false">IF(AND(EK$5&gt;$V524,EK$6&lt;=$W524),$Y524,IF(AND(MONTH(EK$6)=MONTH($W524),YEAR(EK$6)=YEAR($W524)),$T524-$X524*$Y524+$Y524,0))</f>
        <v>0</v>
      </c>
      <c r="EL524" s="261" t="n">
        <f aca="false">IF(AND(EL$5&gt;$V524,EL$6&lt;=$W524),$Y524,IF(AND(MONTH(EL$6)=MONTH($W524),YEAR(EL$6)=YEAR($W524)),$T524-$X524*$Y524+$Y524,0))</f>
        <v>0</v>
      </c>
      <c r="EM524" s="261" t="n">
        <f aca="false">IF(AND(EM$5&gt;$V524,EM$6&lt;=$W524),$Y524,IF(AND(MONTH(EM$6)=MONTH($W524),YEAR(EM$6)=YEAR($W524)),$T524-$X524*$Y524+$Y524,0))</f>
        <v>0</v>
      </c>
      <c r="EN524" s="261" t="n">
        <f aca="false">IF(AND(EN$5&gt;$V524,EN$6&lt;=$W524),$Y524,IF(AND(MONTH(EN$6)=MONTH($W524),YEAR(EN$6)=YEAR($W524)),$T524-$X524*$Y524+$Y524,0))</f>
        <v>0</v>
      </c>
      <c r="EO524" s="260" t="n">
        <f aca="false">EC524+ED524+EE524+EF524+EG524+EH524+EI524+EJ524+EK524+EL524+EM524+EN524</f>
        <v>0</v>
      </c>
      <c r="EP524" s="260" t="n">
        <v>0</v>
      </c>
      <c r="EQ524" s="260" t="n">
        <f aca="false">EA524+EO524</f>
        <v>0</v>
      </c>
      <c r="ER524" s="260" t="n">
        <f aca="false">EP524-EQ524</f>
        <v>0</v>
      </c>
      <c r="ES524" s="261"/>
      <c r="ET524" s="261"/>
      <c r="EU524" s="261"/>
      <c r="EV524" s="261"/>
      <c r="EW524" s="261"/>
      <c r="EX524" s="261"/>
      <c r="EY524" s="261"/>
      <c r="EZ524" s="261"/>
      <c r="FA524" s="261"/>
      <c r="FB524" s="261"/>
      <c r="FC524" s="261"/>
      <c r="FD524" s="261"/>
      <c r="FE524" s="260" t="n">
        <f aca="false">ES524+ET524+EU524+EV524+EW524+EX524+EY524+EZ524+FA524+FB524+FC524+FD524</f>
        <v>0</v>
      </c>
      <c r="FF524" s="260" t="n">
        <f aca="false">EP524</f>
        <v>0</v>
      </c>
      <c r="FG524" s="260" t="n">
        <f aca="false">EQ524+FE524</f>
        <v>0</v>
      </c>
      <c r="FH524" s="260" t="n">
        <f aca="false">FF524-FG524</f>
        <v>0</v>
      </c>
      <c r="FI524" s="261"/>
      <c r="FJ524" s="261"/>
      <c r="FK524" s="261"/>
      <c r="FL524" s="261"/>
      <c r="FM524" s="261"/>
      <c r="FN524" s="261"/>
      <c r="FO524" s="261"/>
      <c r="FP524" s="261"/>
      <c r="FQ524" s="261"/>
      <c r="FR524" s="261"/>
      <c r="FS524" s="261"/>
      <c r="FT524" s="261"/>
      <c r="FU524" s="260" t="n">
        <f aca="false">FI524+FJ524+FK524+FL524+FM524+FN524+FO524+FP524+FQ524+FR524+FS524+FT524</f>
        <v>0</v>
      </c>
      <c r="FV524" s="260" t="n">
        <f aca="false">FF524</f>
        <v>0</v>
      </c>
      <c r="FW524" s="260" t="n">
        <f aca="false">FG524+FU524</f>
        <v>0</v>
      </c>
      <c r="FX524" s="260" t="n">
        <f aca="false">FV524-FW524</f>
        <v>0</v>
      </c>
      <c r="FY524" s="261"/>
      <c r="FZ524" s="261"/>
      <c r="GA524" s="261"/>
      <c r="GB524" s="261"/>
      <c r="GC524" s="261"/>
      <c r="GD524" s="261"/>
      <c r="GE524" s="261"/>
      <c r="GF524" s="261"/>
      <c r="GG524" s="261"/>
      <c r="GH524" s="261"/>
      <c r="GI524" s="261"/>
      <c r="GJ524" s="261"/>
      <c r="GK524" s="260" t="n">
        <f aca="false">FY524+FZ524+GA524+GB524+GC524+GD524+GE524+GF524+GG524+GH524+GI524+GJ524</f>
        <v>0</v>
      </c>
      <c r="GL524" s="260" t="n">
        <f aca="false">FV524</f>
        <v>0</v>
      </c>
      <c r="GM524" s="260" t="n">
        <f aca="false">FW524+GK524</f>
        <v>0</v>
      </c>
      <c r="GN524" s="260" t="n">
        <f aca="false">GL524-GM524</f>
        <v>0</v>
      </c>
      <c r="GO524" s="261"/>
      <c r="GP524" s="261"/>
      <c r="GQ524" s="261"/>
      <c r="GR524" s="261"/>
      <c r="GS524" s="261"/>
      <c r="GT524" s="261"/>
      <c r="GU524" s="261"/>
      <c r="GV524" s="261"/>
      <c r="GW524" s="261"/>
      <c r="GX524" s="261"/>
      <c r="GY524" s="261"/>
      <c r="GZ524" s="261"/>
      <c r="HA524" s="260" t="n">
        <f aca="false">GO524+GP524+GQ524+GR524+GS524+GT524+GU524+GV524+GW524+GX524+GY524+GZ524</f>
        <v>0</v>
      </c>
      <c r="HB524" s="260" t="n">
        <f aca="false">GL524</f>
        <v>0</v>
      </c>
      <c r="HC524" s="260" t="n">
        <f aca="false">GM524+HA524</f>
        <v>0</v>
      </c>
      <c r="HD524" s="260" t="n">
        <f aca="false">HB524-HC524</f>
        <v>0</v>
      </c>
      <c r="HE524" s="264" t="n">
        <f aca="false">GO524-GJ524</f>
        <v>0</v>
      </c>
      <c r="HF524" s="264"/>
      <c r="HG524" s="264"/>
      <c r="HH524" s="264"/>
      <c r="HI524" s="264"/>
      <c r="HJ524" s="264"/>
      <c r="HK524" s="264"/>
      <c r="HL524" s="264"/>
      <c r="HM524" s="264"/>
      <c r="HN524" s="264"/>
      <c r="HO524" s="264"/>
      <c r="HP524" s="264"/>
      <c r="HQ524" s="264"/>
      <c r="HR524" s="264"/>
      <c r="HS524" s="264"/>
      <c r="HT524" s="264"/>
      <c r="HU524" s="264"/>
      <c r="HV524" s="264"/>
      <c r="HW524" s="264"/>
      <c r="HX524" s="264"/>
      <c r="HY524" s="264"/>
      <c r="HZ524" s="264"/>
      <c r="IA524" s="264"/>
      <c r="IB524" s="264"/>
      <c r="IC524" s="264"/>
      <c r="ID524" s="264"/>
      <c r="IE524" s="264"/>
      <c r="IF524" s="264"/>
      <c r="IG524" s="264"/>
      <c r="IH524" s="264"/>
      <c r="II524" s="264"/>
      <c r="IJ524" s="264"/>
      <c r="IK524" s="264"/>
      <c r="IL524" s="264"/>
      <c r="IM524" s="264"/>
      <c r="IN524" s="264"/>
      <c r="IO524" s="264"/>
      <c r="IP524" s="264"/>
      <c r="IQ524" s="264"/>
      <c r="IR524" s="264"/>
      <c r="IS524" s="264"/>
      <c r="IT524" s="264"/>
      <c r="IU524" s="264"/>
      <c r="IV524" s="264"/>
      <c r="IW524" s="264"/>
      <c r="IX524" s="264"/>
      <c r="IY524" s="264"/>
      <c r="IZ524" s="264"/>
      <c r="JA524" s="264"/>
      <c r="JB524" s="264"/>
      <c r="JC524" s="264"/>
      <c r="JD524" s="264"/>
      <c r="JE524" s="264"/>
      <c r="JF524" s="264"/>
      <c r="JG524" s="264"/>
      <c r="JH524" s="264"/>
      <c r="JI524" s="264"/>
      <c r="JJ524" s="264"/>
      <c r="JK524" s="264"/>
      <c r="JL524" s="264"/>
      <c r="JM524" s="265"/>
      <c r="JN524" s="265" t="n">
        <f aca="false">DH524-DG524</f>
        <v>0</v>
      </c>
    </row>
    <row r="525" s="201" customFormat="true" ht="22.35" hidden="false" customHeight="false" outlineLevel="0" collapsed="false">
      <c r="A525" s="249" t="n">
        <v>493</v>
      </c>
      <c r="B525" s="250" t="s">
        <v>999</v>
      </c>
      <c r="C525" s="251" t="n">
        <v>4698</v>
      </c>
      <c r="D525" s="252" t="s">
        <v>585</v>
      </c>
      <c r="E525" s="252" t="s">
        <v>472</v>
      </c>
      <c r="F525" s="253" t="n">
        <v>1</v>
      </c>
      <c r="G525" s="254" t="n">
        <v>52700</v>
      </c>
      <c r="H525" s="255" t="n">
        <v>0.18</v>
      </c>
      <c r="I525" s="256" t="n">
        <f aca="false">ROUND(F525*G525,2)</f>
        <v>52700</v>
      </c>
      <c r="J525" s="254" t="n">
        <f aca="false">ROUND(I525+F525*G525*H525,2)</f>
        <v>62186</v>
      </c>
      <c r="K525" s="257" t="n">
        <v>43094</v>
      </c>
      <c r="L525" s="257" t="n">
        <f aca="false">EDATE(K525,M525)-1</f>
        <v>44189</v>
      </c>
      <c r="M525" s="258" t="n">
        <v>36</v>
      </c>
      <c r="N525" s="254" t="n">
        <f aca="false">ROUND(G525/M525,2)*F525</f>
        <v>1463.89</v>
      </c>
      <c r="O525" s="254"/>
      <c r="P525" s="254" t="n">
        <v>0</v>
      </c>
      <c r="Q525" s="253" t="n">
        <v>1</v>
      </c>
      <c r="R525" s="254" t="n">
        <f aca="false">I525+AG525+P525</f>
        <v>52700</v>
      </c>
      <c r="S525" s="255" t="n">
        <f aca="false">H525</f>
        <v>0.18</v>
      </c>
      <c r="T525" s="254" t="n">
        <f aca="false">ROUND(Q525*R525,2)</f>
        <v>52700</v>
      </c>
      <c r="U525" s="254" t="n">
        <f aca="false">ROUND(T525+Q525*R525*S525,2)</f>
        <v>62186</v>
      </c>
      <c r="V525" s="257" t="n">
        <v>43094</v>
      </c>
      <c r="W525" s="257" t="n">
        <f aca="false">EDATE(V525,X525)-1</f>
        <v>44189</v>
      </c>
      <c r="X525" s="258" t="n">
        <v>36</v>
      </c>
      <c r="Y525" s="254" t="n">
        <f aca="false">ROUND((R525-Z525)/X525,2)*Q525</f>
        <v>1463.89</v>
      </c>
      <c r="Z525" s="254" t="n">
        <v>0</v>
      </c>
      <c r="AA525" s="254" t="n">
        <v>0</v>
      </c>
      <c r="AB525" s="254"/>
      <c r="AC525" s="254"/>
      <c r="AD525" s="254"/>
      <c r="AE525" s="254"/>
      <c r="AF525" s="254"/>
      <c r="AG525" s="254"/>
      <c r="AH525" s="254"/>
      <c r="AI525" s="254"/>
      <c r="AJ525" s="254"/>
      <c r="AK525" s="254"/>
      <c r="AL525" s="254"/>
      <c r="AM525" s="254"/>
      <c r="AN525" s="254"/>
      <c r="AO525" s="254"/>
      <c r="AP525" s="254"/>
      <c r="AQ525" s="254"/>
      <c r="AR525" s="254"/>
      <c r="AS525" s="254"/>
      <c r="AT525" s="254"/>
      <c r="AU525" s="254"/>
      <c r="AV525" s="254"/>
      <c r="AW525" s="254"/>
      <c r="AX525" s="254"/>
      <c r="AY525" s="254"/>
      <c r="AZ525" s="254"/>
      <c r="BA525" s="254"/>
      <c r="BB525" s="254"/>
      <c r="BC525" s="254"/>
      <c r="BD525" s="254"/>
      <c r="BE525" s="254"/>
      <c r="BF525" s="254"/>
      <c r="BG525" s="254"/>
      <c r="BH525" s="254"/>
      <c r="BI525" s="254"/>
      <c r="BJ525" s="254"/>
      <c r="BK525" s="254"/>
      <c r="BL525" s="254"/>
      <c r="BM525" s="254"/>
      <c r="BN525" s="254"/>
      <c r="BO525" s="254"/>
      <c r="BP525" s="254"/>
      <c r="BQ525" s="254"/>
      <c r="BR525" s="254"/>
      <c r="BS525" s="254"/>
      <c r="BT525" s="254"/>
      <c r="BU525" s="254"/>
      <c r="BV525" s="254"/>
      <c r="BW525" s="254"/>
      <c r="BX525" s="254"/>
      <c r="BY525" s="254"/>
      <c r="BZ525" s="254"/>
      <c r="CA525" s="254"/>
      <c r="CB525" s="254"/>
      <c r="CC525" s="254"/>
      <c r="CD525" s="254"/>
      <c r="CE525" s="254"/>
      <c r="CF525" s="254"/>
      <c r="CG525" s="254"/>
      <c r="CH525" s="254"/>
      <c r="CI525" s="254" t="e">
        <f aca="false">#N/A</f>
        <v>#N/A</v>
      </c>
      <c r="CJ525" s="254"/>
      <c r="CK525" s="254"/>
      <c r="CL525" s="254"/>
      <c r="CM525" s="257" t="n">
        <v>43094</v>
      </c>
      <c r="CN525" s="257" t="e">
        <f aca="false">EDATE(CM525,CO525)-1</f>
        <v>#N/A</v>
      </c>
      <c r="CO525" s="254" t="e">
        <f aca="false">#N/A</f>
        <v>#N/A</v>
      </c>
      <c r="CP525" s="254" t="e">
        <f aca="false">#N/A</f>
        <v>#N/A</v>
      </c>
      <c r="CQ525" s="254"/>
      <c r="CR525" s="254"/>
      <c r="CS525" s="254"/>
      <c r="CT525" s="260" t="n">
        <f aca="false">I525</f>
        <v>52700</v>
      </c>
      <c r="CU525" s="260" t="n">
        <f aca="false">CT525-CV525</f>
        <v>52700</v>
      </c>
      <c r="CV525" s="260" t="n">
        <v>0</v>
      </c>
      <c r="CW525" s="261" t="n">
        <f aca="false">IF(AND(CW$5&gt;$V525,CW$6&lt;=$W525),$Y525,IF(AND(MONTH(CW$6)=MONTH($W525),YEAR(CW$6)=YEAR($W525)),$T525-$X525*$Y525+$Y525,0))</f>
        <v>0</v>
      </c>
      <c r="CX525" s="261" t="n">
        <f aca="false">IF(AND(CX$5&gt;$V525,CX$6&lt;=$W525),$Y525,IF(AND(MONTH(CX$6)=MONTH($W525),YEAR(CX$6)=YEAR($W525)),$T525-$X525*$Y525+$Y525,0))</f>
        <v>0</v>
      </c>
      <c r="CY525" s="261" t="n">
        <f aca="false">IF(AND(CY$5&gt;$V525,CY$6&lt;=$W525),$Y525,IF(AND(MONTH(CY$6)=MONTH($W525),YEAR(CY$6)=YEAR($W525)),$T525-$X525*$Y525+$Y525,0))</f>
        <v>0</v>
      </c>
      <c r="CZ525" s="261" t="n">
        <f aca="false">IF(AND(CZ$5&gt;$V525,CZ$6&lt;=$W525),$Y525,IF(AND(MONTH(CZ$6)=MONTH($W525),YEAR(CZ$6)=YEAR($W525)),$T525-$X525*$Y525+$Y525,0))</f>
        <v>0</v>
      </c>
      <c r="DA525" s="261" t="n">
        <f aca="false">IF(AND(DA$5&gt;$V525,DA$6&lt;=$W525),$Y525,IF(AND(MONTH(DA$6)=MONTH($W525),YEAR(DA$6)=YEAR($W525)),$T525-$X525*$Y525+$Y525,0))</f>
        <v>0</v>
      </c>
      <c r="DB525" s="261" t="n">
        <f aca="false">IF(AND(DB$5&gt;$V525,DB$6&lt;=$W525),$Y525,IF(AND(MONTH(DB$6)=MONTH($W525),YEAR(DB$6)=YEAR($W525)),$T525-$X525*$Y525+$Y525,0))</f>
        <v>0</v>
      </c>
      <c r="DC525" s="261" t="n">
        <f aca="false">IF(AND(DC$5&gt;$V525,DC$6&lt;=$W525),$Y525,IF(AND(MONTH(DC$6)=MONTH($W525),YEAR(DC$6)=YEAR($W525)),$T525-$X525*$Y525+$Y525,0))</f>
        <v>0</v>
      </c>
      <c r="DD525" s="261" t="n">
        <f aca="false">IF(AND(DD$5&gt;$V525,DD$6&lt;=$W525),$Y525,IF(AND(MONTH(DD$6)=MONTH($W525),YEAR(DD$6)=YEAR($W525)),$T525-$X525*$Y525+$Y525,0))</f>
        <v>0</v>
      </c>
      <c r="DE525" s="261" t="n">
        <f aca="false">IF(AND(DE$5&gt;$V525,DE$6&lt;=$W525),$Y525,IF(AND(MONTH(DE$6)=MONTH($W525),YEAR(DE$6)=YEAR($W525)),$T525-$X525*$Y525+$Y525,0))</f>
        <v>0</v>
      </c>
      <c r="DF525" s="261" t="n">
        <f aca="false">IF(AND(DF$5&gt;$V525,DF$6&lt;=$W525),$Y525,IF(AND(MONTH(DF$6)=MONTH($W525),YEAR(DF$6)=YEAR($W525)),$T525-$X525*$Y525+$Y525,0))</f>
        <v>0</v>
      </c>
      <c r="DG525" s="261" t="n">
        <f aca="false">IF(AND(DG$5&gt;$V525,DG$6&lt;=$W525),$Y525,IF(AND(MONTH(DG$6)=MONTH($W525),YEAR(DG$6)=YEAR($W525)),$T525-$X525*$Y525+$Y525,0))</f>
        <v>0</v>
      </c>
      <c r="DH525" s="261" t="n">
        <f aca="false">IF(AND(DH$5&gt;$V525,DH$6&lt;=$W525),$Y525,IF(AND(MONTH(DH$6)=MONTH($W525),YEAR(DH$6)=YEAR($W525)),$T525-$X525*$Y525+$Y525,0))</f>
        <v>0</v>
      </c>
      <c r="DI525" s="260" t="n">
        <f aca="false">CW525+CX525+CY525+CZ525+DA525+DB525+DC525+DD525+DE525+DF525+DG525+DH525</f>
        <v>0</v>
      </c>
      <c r="DJ525" s="260"/>
      <c r="DK525" s="260"/>
      <c r="DL525" s="260" t="n">
        <f aca="false">DJ525-DK525</f>
        <v>0</v>
      </c>
      <c r="DM525" s="261" t="n">
        <f aca="false">IF(AND(DM$5&gt;$V525,DM$6&lt;=$W525),$Y525,IF(AND(MONTH(DM$6)=MONTH($W525),YEAR(DM$6)=YEAR($W525)),$T525-$X525*$Y525+$Y525,0))</f>
        <v>0</v>
      </c>
      <c r="DN525" s="261" t="n">
        <f aca="false">IF(AND(DN$5&gt;$V525,DN$6&lt;=$W525),$Y525,IF(AND(MONTH(DN$6)=MONTH($W525),YEAR(DN$6)=YEAR($W525)),$T525-$X525*$Y525+$Y525,0))</f>
        <v>0</v>
      </c>
      <c r="DO525" s="261" t="n">
        <f aca="false">IF(AND(DO$5&gt;$V525,DO$6&lt;=$W525),$Y525,IF(AND(MONTH(DO$6)=MONTH($W525),YEAR(DO$6)=YEAR($W525)),$T525-$X525*$Y525+$Y525,0))</f>
        <v>0</v>
      </c>
      <c r="DP525" s="261" t="n">
        <f aca="false">IF(AND(DP$5&gt;$V525,DP$6&lt;=$W525),$Y525,IF(AND(MONTH(DP$6)=MONTH($W525),YEAR(DP$6)=YEAR($W525)),$T525-$X525*$Y525+$Y525,0))</f>
        <v>0</v>
      </c>
      <c r="DQ525" s="261" t="n">
        <f aca="false">IF(AND(DQ$5&gt;$V525,DQ$6&lt;=$W525),$Y525,IF(AND(MONTH(DQ$6)=MONTH($W525),YEAR(DQ$6)=YEAR($W525)),$T525-$X525*$Y525+$Y525,0))</f>
        <v>0</v>
      </c>
      <c r="DR525" s="261" t="n">
        <f aca="false">IF(AND(DR$5&gt;$V525,DR$6&lt;=$W525),$Y525,IF(AND(MONTH(DR$6)=MONTH($W525),YEAR(DR$6)=YEAR($W525)),$T525-$X525*$Y525+$Y525,0))</f>
        <v>0</v>
      </c>
      <c r="DS525" s="261" t="n">
        <f aca="false">IF(AND(DS$5&gt;$V525,DS$6&lt;=$W525),$Y525,IF(AND(MONTH(DS$6)=MONTH($W525),YEAR(DS$6)=YEAR($W525)),$T525-$X525*$Y525+$Y525,0))</f>
        <v>0</v>
      </c>
      <c r="DT525" s="261" t="n">
        <f aca="false">IF(AND(DT$5&gt;$V525,DT$6&lt;=$W525),$Y525,IF(AND(MONTH(DT$6)=MONTH($W525),YEAR(DT$6)=YEAR($W525)),$T525-$X525*$Y525+$Y525,0))</f>
        <v>0</v>
      </c>
      <c r="DU525" s="261" t="n">
        <f aca="false">IF(AND(DU$5&gt;$V525,DU$6&lt;=$W525),$Y525,IF(AND(MONTH(DU$6)=MONTH($W525),YEAR(DU$6)=YEAR($W525)),$T525-$X525*$Y525+$Y525,0))</f>
        <v>0</v>
      </c>
      <c r="DV525" s="261" t="n">
        <f aca="false">IF(AND(DV$5&gt;$V525,DV$6&lt;=$W525),$Y525,IF(AND(MONTH(DV$6)=MONTH($W525),YEAR(DV$6)=YEAR($W525)),$T525-$X525*$Y525+$Y525,0))</f>
        <v>0</v>
      </c>
      <c r="DW525" s="261" t="n">
        <f aca="false">IF(AND(DW$5&gt;$V525,DW$6&lt;=$W525),$Y525,IF(AND(MONTH(DW$6)=MONTH($W525),YEAR(DW$6)=YEAR($W525)),$T525-$X525*$Y525+$Y525,0))</f>
        <v>0</v>
      </c>
      <c r="DX525" s="261" t="n">
        <f aca="false">IF(AND(DX$5&gt;$V525,DX$6&lt;=$W525),$Y525,IF(AND(MONTH(DX$6)=MONTH($W525),YEAR(DX$6)=YEAR($W525)),$T525-AA525-$X525*$Y525+$Y525,0))</f>
        <v>0</v>
      </c>
      <c r="DY525" s="260" t="n">
        <f aca="false">DM525+DN525+DO525+DP525+DQ525+DR525+DS525+DT525+DU525+DV525+DW525+DX525</f>
        <v>0</v>
      </c>
      <c r="DZ525" s="260" t="n">
        <f aca="false">DJ525+AY525+BA525+BC525+BE525+BG525+BI525+BK525+BM525+BO525</f>
        <v>0</v>
      </c>
      <c r="EA525" s="260" t="n">
        <f aca="false">DK525+DY525</f>
        <v>0</v>
      </c>
      <c r="EB525" s="260" t="n">
        <f aca="false">DZ525-EA525</f>
        <v>0</v>
      </c>
      <c r="EC525" s="261" t="n">
        <f aca="false">IF(AND(EC$5&gt;$V525,EC$6&lt;=$W525),$Y525,IF(AND(MONTH(EC$6)=MONTH($W525),YEAR(EC$6)=YEAR($W525)),$T525-$X525*$Y525+$Y525,0))</f>
        <v>0</v>
      </c>
      <c r="ED525" s="261" t="n">
        <f aca="false">IF(AND(ED$5&gt;$V525,ED$6&lt;=$W525),$Y525,IF(AND(MONTH(ED$6)=MONTH($W525),YEAR(ED$6)=YEAR($W525)),$T525-$X525*$Y525+$Y525,0))</f>
        <v>0</v>
      </c>
      <c r="EE525" s="261" t="n">
        <f aca="false">IF(AND(EE$5&gt;$V525,EE$6&lt;=$W525),$Y525,IF(AND(MONTH(EE$6)=MONTH($W525),YEAR(EE$6)=YEAR($W525)),$T525-$X525*$Y525+$Y525,0))</f>
        <v>0</v>
      </c>
      <c r="EF525" s="261" t="n">
        <f aca="false">IF(AND(EF$5&gt;$V525,EF$6&lt;=$W525),$Y525,IF(AND(MONTH(EF$6)=MONTH($W525),YEAR(EF$6)=YEAR($W525)),$T525-$X525*$Y525+$Y525,0))</f>
        <v>0</v>
      </c>
      <c r="EG525" s="261" t="n">
        <f aca="false">IF(AND(EG$5&gt;$V525,EG$6&lt;=$W525),$Y525,IF(AND(MONTH(EG$6)=MONTH($W525),YEAR(EG$6)=YEAR($W525)),$T525-$X525*$Y525+$Y525,0))</f>
        <v>0</v>
      </c>
      <c r="EH525" s="261" t="n">
        <f aca="false">IF(AND(EH$5&gt;$V525,EH$6&lt;=$W525),$Y525,IF(AND(MONTH(EH$6)=MONTH($W525),YEAR(EH$6)=YEAR($W525)),$T525-$X525*$Y525+$Y525,0))</f>
        <v>0</v>
      </c>
      <c r="EI525" s="261" t="n">
        <f aca="false">IF(AND(EI$5&gt;$V525,EI$6&lt;=$W525),$Y525,IF(AND(MONTH(EI$6)=MONTH($W525),YEAR(EI$6)=YEAR($W525)),$T525-$X525*$Y525+$Y525,0))</f>
        <v>0</v>
      </c>
      <c r="EJ525" s="261" t="n">
        <f aca="false">IF(AND(EJ$5&gt;$V525,EJ$6&lt;=$W525),$Y525,IF(AND(MONTH(EJ$6)=MONTH($W525),YEAR(EJ$6)=YEAR($W525)),$T525-$X525*$Y525+$Y525,0))</f>
        <v>0</v>
      </c>
      <c r="EK525" s="261" t="n">
        <f aca="false">IF(AND(EK$5&gt;$V525,EK$6&lt;=$W525),$Y525,IF(AND(MONTH(EK$6)=MONTH($W525),YEAR(EK$6)=YEAR($W525)),$T525-$X525*$Y525+$Y525,0))</f>
        <v>0</v>
      </c>
      <c r="EL525" s="261" t="n">
        <f aca="false">IF(AND(EL$5&gt;$V525,EL$6&lt;=$W525),$Y525,IF(AND(MONTH(EL$6)=MONTH($W525),YEAR(EL$6)=YEAR($W525)),$T525-$X525*$Y525+$Y525,0))</f>
        <v>0</v>
      </c>
      <c r="EM525" s="261" t="n">
        <f aca="false">IF(AND(EM$5&gt;$V525,EM$6&lt;=$W525),$Y525,IF(AND(MONTH(EM$6)=MONTH($W525),YEAR(EM$6)=YEAR($W525)),$T525-$X525*$Y525+$Y525,0))</f>
        <v>0</v>
      </c>
      <c r="EN525" s="261" t="n">
        <f aca="false">IF(AND(EN$5&gt;$V525,EN$6&lt;=$W525),$Y525,IF(AND(MONTH(EN$6)=MONTH($W525),YEAR(EN$6)=YEAR($W525)),$T525-$X525*$Y525+$Y525,0))</f>
        <v>0</v>
      </c>
      <c r="EO525" s="260" t="n">
        <f aca="false">EC525+ED525+EE525+EF525+EG525+EH525+EI525+EJ525+EK525+EL525+EM525+EN525</f>
        <v>0</v>
      </c>
      <c r="EP525" s="260" t="n">
        <v>0</v>
      </c>
      <c r="EQ525" s="260" t="n">
        <f aca="false">EA525+EO525</f>
        <v>0</v>
      </c>
      <c r="ER525" s="260" t="n">
        <f aca="false">EP525-EQ525</f>
        <v>0</v>
      </c>
      <c r="ES525" s="261"/>
      <c r="ET525" s="261"/>
      <c r="EU525" s="261"/>
      <c r="EV525" s="261"/>
      <c r="EW525" s="261"/>
      <c r="EX525" s="261"/>
      <c r="EY525" s="261"/>
      <c r="EZ525" s="261"/>
      <c r="FA525" s="261"/>
      <c r="FB525" s="261"/>
      <c r="FC525" s="261"/>
      <c r="FD525" s="261"/>
      <c r="FE525" s="260" t="n">
        <f aca="false">ES525+ET525+EU525+EV525+EW525+EX525+EY525+EZ525+FA525+FB525+FC525+FD525</f>
        <v>0</v>
      </c>
      <c r="FF525" s="260" t="n">
        <f aca="false">EP525</f>
        <v>0</v>
      </c>
      <c r="FG525" s="260" t="n">
        <f aca="false">EQ525+FE525</f>
        <v>0</v>
      </c>
      <c r="FH525" s="260" t="n">
        <f aca="false">FF525-FG525</f>
        <v>0</v>
      </c>
      <c r="FI525" s="261"/>
      <c r="FJ525" s="261"/>
      <c r="FK525" s="261"/>
      <c r="FL525" s="261"/>
      <c r="FM525" s="261"/>
      <c r="FN525" s="261"/>
      <c r="FO525" s="261"/>
      <c r="FP525" s="261"/>
      <c r="FQ525" s="261"/>
      <c r="FR525" s="261"/>
      <c r="FS525" s="261"/>
      <c r="FT525" s="261"/>
      <c r="FU525" s="260" t="n">
        <f aca="false">FI525+FJ525+FK525+FL525+FM525+FN525+FO525+FP525+FQ525+FR525+FS525+FT525</f>
        <v>0</v>
      </c>
      <c r="FV525" s="260" t="n">
        <f aca="false">FF525</f>
        <v>0</v>
      </c>
      <c r="FW525" s="260" t="n">
        <f aca="false">FG525+FU525</f>
        <v>0</v>
      </c>
      <c r="FX525" s="260" t="n">
        <f aca="false">FV525-FW525</f>
        <v>0</v>
      </c>
      <c r="FY525" s="261"/>
      <c r="FZ525" s="261"/>
      <c r="GA525" s="261"/>
      <c r="GB525" s="261"/>
      <c r="GC525" s="261"/>
      <c r="GD525" s="261"/>
      <c r="GE525" s="261"/>
      <c r="GF525" s="261"/>
      <c r="GG525" s="261"/>
      <c r="GH525" s="261"/>
      <c r="GI525" s="261"/>
      <c r="GJ525" s="261"/>
      <c r="GK525" s="260" t="n">
        <f aca="false">FY525+FZ525+GA525+GB525+GC525+GD525+GE525+GF525+GG525+GH525+GI525+GJ525</f>
        <v>0</v>
      </c>
      <c r="GL525" s="260" t="n">
        <f aca="false">FV525</f>
        <v>0</v>
      </c>
      <c r="GM525" s="260" t="n">
        <f aca="false">FW525+GK525</f>
        <v>0</v>
      </c>
      <c r="GN525" s="260" t="n">
        <f aca="false">GL525-GM525</f>
        <v>0</v>
      </c>
      <c r="GO525" s="261"/>
      <c r="GP525" s="261"/>
      <c r="GQ525" s="261"/>
      <c r="GR525" s="261"/>
      <c r="GS525" s="261"/>
      <c r="GT525" s="261"/>
      <c r="GU525" s="261"/>
      <c r="GV525" s="261"/>
      <c r="GW525" s="261"/>
      <c r="GX525" s="261"/>
      <c r="GY525" s="261"/>
      <c r="GZ525" s="261"/>
      <c r="HA525" s="260" t="n">
        <f aca="false">GO525+GP525+GQ525+GR525+GS525+GT525+GU525+GV525+GW525+GX525+GY525+GZ525</f>
        <v>0</v>
      </c>
      <c r="HB525" s="260" t="n">
        <f aca="false">GL525</f>
        <v>0</v>
      </c>
      <c r="HC525" s="260" t="n">
        <f aca="false">GM525+HA525</f>
        <v>0</v>
      </c>
      <c r="HD525" s="260" t="n">
        <f aca="false">HB525-HC525</f>
        <v>0</v>
      </c>
      <c r="HE525" s="264" t="n">
        <f aca="false">GO525-GJ525</f>
        <v>0</v>
      </c>
      <c r="HF525" s="264"/>
      <c r="HG525" s="264"/>
      <c r="HH525" s="264"/>
      <c r="HI525" s="264"/>
      <c r="HJ525" s="264"/>
      <c r="HK525" s="264"/>
      <c r="HL525" s="264"/>
      <c r="HM525" s="264"/>
      <c r="HN525" s="264"/>
      <c r="HO525" s="264"/>
      <c r="HP525" s="264"/>
      <c r="HQ525" s="264"/>
      <c r="HR525" s="264"/>
      <c r="HS525" s="264"/>
      <c r="HT525" s="264"/>
      <c r="HU525" s="264"/>
      <c r="HV525" s="264"/>
      <c r="HW525" s="264"/>
      <c r="HX525" s="264"/>
      <c r="HY525" s="264"/>
      <c r="HZ525" s="264"/>
      <c r="IA525" s="264"/>
      <c r="IB525" s="264"/>
      <c r="IC525" s="264"/>
      <c r="ID525" s="264"/>
      <c r="IE525" s="264"/>
      <c r="IF525" s="264"/>
      <c r="IG525" s="264"/>
      <c r="IH525" s="264"/>
      <c r="II525" s="264"/>
      <c r="IJ525" s="264"/>
      <c r="IK525" s="264"/>
      <c r="IL525" s="264"/>
      <c r="IM525" s="264"/>
      <c r="IN525" s="264"/>
      <c r="IO525" s="264"/>
      <c r="IP525" s="264"/>
      <c r="IQ525" s="264"/>
      <c r="IR525" s="264"/>
      <c r="IS525" s="264"/>
      <c r="IT525" s="264"/>
      <c r="IU525" s="264"/>
      <c r="IV525" s="264"/>
      <c r="IW525" s="264"/>
      <c r="IX525" s="264"/>
      <c r="IY525" s="264"/>
      <c r="IZ525" s="264"/>
      <c r="JA525" s="264"/>
      <c r="JB525" s="264"/>
      <c r="JC525" s="264"/>
      <c r="JD525" s="264"/>
      <c r="JE525" s="264"/>
      <c r="JF525" s="264"/>
      <c r="JG525" s="264"/>
      <c r="JH525" s="264"/>
      <c r="JI525" s="264"/>
      <c r="JJ525" s="264"/>
      <c r="JK525" s="264"/>
      <c r="JL525" s="264"/>
      <c r="JM525" s="265"/>
      <c r="JN525" s="265" t="n">
        <f aca="false">DH525-DG525</f>
        <v>0</v>
      </c>
    </row>
    <row r="526" s="201" customFormat="true" ht="22.35" hidden="false" customHeight="false" outlineLevel="0" collapsed="false">
      <c r="A526" s="249" t="n">
        <v>494</v>
      </c>
      <c r="B526" s="250" t="s">
        <v>1000</v>
      </c>
      <c r="C526" s="251" t="n">
        <v>4699</v>
      </c>
      <c r="D526" s="252" t="s">
        <v>585</v>
      </c>
      <c r="E526" s="252" t="s">
        <v>472</v>
      </c>
      <c r="F526" s="253" t="n">
        <v>1</v>
      </c>
      <c r="G526" s="254" t="n">
        <v>52700</v>
      </c>
      <c r="H526" s="255" t="n">
        <v>0.18</v>
      </c>
      <c r="I526" s="256" t="n">
        <f aca="false">ROUND(F526*G526,2)</f>
        <v>52700</v>
      </c>
      <c r="J526" s="254" t="n">
        <f aca="false">ROUND(I526+F526*G526*H526,2)</f>
        <v>62186</v>
      </c>
      <c r="K526" s="257" t="n">
        <v>43094</v>
      </c>
      <c r="L526" s="257" t="n">
        <f aca="false">EDATE(K526,M526)-1</f>
        <v>44189</v>
      </c>
      <c r="M526" s="258" t="n">
        <v>36</v>
      </c>
      <c r="N526" s="254" t="n">
        <f aca="false">ROUND(G526/M526,2)*F526</f>
        <v>1463.89</v>
      </c>
      <c r="O526" s="254"/>
      <c r="P526" s="254" t="n">
        <v>0</v>
      </c>
      <c r="Q526" s="253" t="n">
        <v>1</v>
      </c>
      <c r="R526" s="254" t="n">
        <f aca="false">I526+AG526+P526</f>
        <v>52700</v>
      </c>
      <c r="S526" s="255" t="n">
        <f aca="false">H526</f>
        <v>0.18</v>
      </c>
      <c r="T526" s="254" t="n">
        <f aca="false">ROUND(Q526*R526,2)</f>
        <v>52700</v>
      </c>
      <c r="U526" s="254" t="n">
        <f aca="false">ROUND(T526+Q526*R526*S526,2)</f>
        <v>62186</v>
      </c>
      <c r="V526" s="257" t="n">
        <v>43094</v>
      </c>
      <c r="W526" s="257" t="n">
        <f aca="false">EDATE(V526,X526)-1</f>
        <v>44189</v>
      </c>
      <c r="X526" s="258" t="n">
        <v>36</v>
      </c>
      <c r="Y526" s="254" t="n">
        <f aca="false">ROUND((R526-Z526)/X526,2)*Q526</f>
        <v>1463.89</v>
      </c>
      <c r="Z526" s="254" t="n">
        <v>0</v>
      </c>
      <c r="AA526" s="254" t="n">
        <v>0</v>
      </c>
      <c r="AB526" s="254"/>
      <c r="AC526" s="254"/>
      <c r="AD526" s="254"/>
      <c r="AE526" s="254"/>
      <c r="AF526" s="254"/>
      <c r="AG526" s="254"/>
      <c r="AH526" s="254"/>
      <c r="AI526" s="254"/>
      <c r="AJ526" s="254"/>
      <c r="AK526" s="254"/>
      <c r="AL526" s="254"/>
      <c r="AM526" s="254"/>
      <c r="AN526" s="254"/>
      <c r="AO526" s="254"/>
      <c r="AP526" s="254"/>
      <c r="AQ526" s="254"/>
      <c r="AR526" s="254"/>
      <c r="AS526" s="254"/>
      <c r="AT526" s="254"/>
      <c r="AU526" s="254"/>
      <c r="AV526" s="254"/>
      <c r="AW526" s="254"/>
      <c r="AX526" s="254"/>
      <c r="AY526" s="254"/>
      <c r="AZ526" s="254"/>
      <c r="BA526" s="254"/>
      <c r="BB526" s="254"/>
      <c r="BC526" s="254"/>
      <c r="BD526" s="254"/>
      <c r="BE526" s="254"/>
      <c r="BF526" s="254"/>
      <c r="BG526" s="254"/>
      <c r="BH526" s="254"/>
      <c r="BI526" s="254"/>
      <c r="BJ526" s="254"/>
      <c r="BK526" s="254"/>
      <c r="BL526" s="254"/>
      <c r="BM526" s="254"/>
      <c r="BN526" s="254"/>
      <c r="BO526" s="254"/>
      <c r="BP526" s="254"/>
      <c r="BQ526" s="254"/>
      <c r="BR526" s="254"/>
      <c r="BS526" s="254"/>
      <c r="BT526" s="254"/>
      <c r="BU526" s="254"/>
      <c r="BV526" s="254"/>
      <c r="BW526" s="254"/>
      <c r="BX526" s="254"/>
      <c r="BY526" s="254"/>
      <c r="BZ526" s="254"/>
      <c r="CA526" s="254"/>
      <c r="CB526" s="254"/>
      <c r="CC526" s="254"/>
      <c r="CD526" s="254"/>
      <c r="CE526" s="254"/>
      <c r="CF526" s="254"/>
      <c r="CG526" s="254"/>
      <c r="CH526" s="254"/>
      <c r="CI526" s="254" t="e">
        <f aca="false">#N/A</f>
        <v>#N/A</v>
      </c>
      <c r="CJ526" s="254"/>
      <c r="CK526" s="254"/>
      <c r="CL526" s="254"/>
      <c r="CM526" s="257" t="n">
        <v>43094</v>
      </c>
      <c r="CN526" s="257" t="e">
        <f aca="false">EDATE(CM526,CO526)-1</f>
        <v>#N/A</v>
      </c>
      <c r="CO526" s="254" t="e">
        <f aca="false">#N/A</f>
        <v>#N/A</v>
      </c>
      <c r="CP526" s="254" t="e">
        <f aca="false">#N/A</f>
        <v>#N/A</v>
      </c>
      <c r="CQ526" s="254"/>
      <c r="CR526" s="254"/>
      <c r="CS526" s="254"/>
      <c r="CT526" s="260" t="n">
        <f aca="false">I526</f>
        <v>52700</v>
      </c>
      <c r="CU526" s="260" t="n">
        <f aca="false">CT526-CV526</f>
        <v>52700</v>
      </c>
      <c r="CV526" s="260" t="n">
        <v>0</v>
      </c>
      <c r="CW526" s="261" t="n">
        <f aca="false">IF(AND(CW$5&gt;$V526,CW$6&lt;=$W526),$Y526,IF(AND(MONTH(CW$6)=MONTH($W526),YEAR(CW$6)=YEAR($W526)),$T526-$X526*$Y526+$Y526,0))</f>
        <v>0</v>
      </c>
      <c r="CX526" s="261" t="n">
        <f aca="false">IF(AND(CX$5&gt;$V526,CX$6&lt;=$W526),$Y526,IF(AND(MONTH(CX$6)=MONTH($W526),YEAR(CX$6)=YEAR($W526)),$T526-$X526*$Y526+$Y526,0))</f>
        <v>0</v>
      </c>
      <c r="CY526" s="261" t="n">
        <f aca="false">IF(AND(CY$5&gt;$V526,CY$6&lt;=$W526),$Y526,IF(AND(MONTH(CY$6)=MONTH($W526),YEAR(CY$6)=YEAR($W526)),$T526-$X526*$Y526+$Y526,0))</f>
        <v>0</v>
      </c>
      <c r="CZ526" s="261" t="n">
        <f aca="false">IF(AND(CZ$5&gt;$V526,CZ$6&lt;=$W526),$Y526,IF(AND(MONTH(CZ$6)=MONTH($W526),YEAR(CZ$6)=YEAR($W526)),$T526-$X526*$Y526+$Y526,0))</f>
        <v>0</v>
      </c>
      <c r="DA526" s="261" t="n">
        <f aca="false">IF(AND(DA$5&gt;$V526,DA$6&lt;=$W526),$Y526,IF(AND(MONTH(DA$6)=MONTH($W526),YEAR(DA$6)=YEAR($W526)),$T526-$X526*$Y526+$Y526,0))</f>
        <v>0</v>
      </c>
      <c r="DB526" s="261" t="n">
        <f aca="false">IF(AND(DB$5&gt;$V526,DB$6&lt;=$W526),$Y526,IF(AND(MONTH(DB$6)=MONTH($W526),YEAR(DB$6)=YEAR($W526)),$T526-$X526*$Y526+$Y526,0))</f>
        <v>0</v>
      </c>
      <c r="DC526" s="261" t="n">
        <f aca="false">IF(AND(DC$5&gt;$V526,DC$6&lt;=$W526),$Y526,IF(AND(MONTH(DC$6)=MONTH($W526),YEAR(DC$6)=YEAR($W526)),$T526-$X526*$Y526+$Y526,0))</f>
        <v>0</v>
      </c>
      <c r="DD526" s="261" t="n">
        <f aca="false">IF(AND(DD$5&gt;$V526,DD$6&lt;=$W526),$Y526,IF(AND(MONTH(DD$6)=MONTH($W526),YEAR(DD$6)=YEAR($W526)),$T526-$X526*$Y526+$Y526,0))</f>
        <v>0</v>
      </c>
      <c r="DE526" s="261" t="n">
        <f aca="false">IF(AND(DE$5&gt;$V526,DE$6&lt;=$W526),$Y526,IF(AND(MONTH(DE$6)=MONTH($W526),YEAR(DE$6)=YEAR($W526)),$T526-$X526*$Y526+$Y526,0))</f>
        <v>0</v>
      </c>
      <c r="DF526" s="261" t="n">
        <f aca="false">IF(AND(DF$5&gt;$V526,DF$6&lt;=$W526),$Y526,IF(AND(MONTH(DF$6)=MONTH($W526),YEAR(DF$6)=YEAR($W526)),$T526-$X526*$Y526+$Y526,0))</f>
        <v>0</v>
      </c>
      <c r="DG526" s="261" t="n">
        <f aca="false">IF(AND(DG$5&gt;$V526,DG$6&lt;=$W526),$Y526,IF(AND(MONTH(DG$6)=MONTH($W526),YEAR(DG$6)=YEAR($W526)),$T526-$X526*$Y526+$Y526,0))</f>
        <v>0</v>
      </c>
      <c r="DH526" s="261" t="n">
        <f aca="false">IF(AND(DH$5&gt;$V526,DH$6&lt;=$W526),$Y526,IF(AND(MONTH(DH$6)=MONTH($W526),YEAR(DH$6)=YEAR($W526)),$T526-$X526*$Y526+$Y526,0))</f>
        <v>0</v>
      </c>
      <c r="DI526" s="260" t="n">
        <f aca="false">CW526+CX526+CY526+CZ526+DA526+DB526+DC526+DD526+DE526+DF526+DG526+DH526</f>
        <v>0</v>
      </c>
      <c r="DJ526" s="260"/>
      <c r="DK526" s="260"/>
      <c r="DL526" s="260" t="n">
        <f aca="false">DJ526-DK526</f>
        <v>0</v>
      </c>
      <c r="DM526" s="261" t="n">
        <f aca="false">IF(AND(DM$5&gt;$V526,DM$6&lt;=$W526),$Y526,IF(AND(MONTH(DM$6)=MONTH($W526),YEAR(DM$6)=YEAR($W526)),$T526-$X526*$Y526+$Y526,0))</f>
        <v>0</v>
      </c>
      <c r="DN526" s="261" t="n">
        <f aca="false">IF(AND(DN$5&gt;$V526,DN$6&lt;=$W526),$Y526,IF(AND(MONTH(DN$6)=MONTH($W526),YEAR(DN$6)=YEAR($W526)),$T526-$X526*$Y526+$Y526,0))</f>
        <v>0</v>
      </c>
      <c r="DO526" s="261" t="n">
        <f aca="false">IF(AND(DO$5&gt;$V526,DO$6&lt;=$W526),$Y526,IF(AND(MONTH(DO$6)=MONTH($W526),YEAR(DO$6)=YEAR($W526)),$T526-$X526*$Y526+$Y526,0))</f>
        <v>0</v>
      </c>
      <c r="DP526" s="261" t="n">
        <f aca="false">IF(AND(DP$5&gt;$V526,DP$6&lt;=$W526),$Y526,IF(AND(MONTH(DP$6)=MONTH($W526),YEAR(DP$6)=YEAR($W526)),$T526-$X526*$Y526+$Y526,0))</f>
        <v>0</v>
      </c>
      <c r="DQ526" s="261" t="n">
        <f aca="false">IF(AND(DQ$5&gt;$V526,DQ$6&lt;=$W526),$Y526,IF(AND(MONTH(DQ$6)=MONTH($W526),YEAR(DQ$6)=YEAR($W526)),$T526-$X526*$Y526+$Y526,0))</f>
        <v>0</v>
      </c>
      <c r="DR526" s="261" t="n">
        <f aca="false">IF(AND(DR$5&gt;$V526,DR$6&lt;=$W526),$Y526,IF(AND(MONTH(DR$6)=MONTH($W526),YEAR(DR$6)=YEAR($W526)),$T526-$X526*$Y526+$Y526,0))</f>
        <v>0</v>
      </c>
      <c r="DS526" s="261" t="n">
        <f aca="false">IF(AND(DS$5&gt;$V526,DS$6&lt;=$W526),$Y526,IF(AND(MONTH(DS$6)=MONTH($W526),YEAR(DS$6)=YEAR($W526)),$T526-$X526*$Y526+$Y526,0))</f>
        <v>0</v>
      </c>
      <c r="DT526" s="261" t="n">
        <f aca="false">IF(AND(DT$5&gt;$V526,DT$6&lt;=$W526),$Y526,IF(AND(MONTH(DT$6)=MONTH($W526),YEAR(DT$6)=YEAR($W526)),$T526-$X526*$Y526+$Y526,0))</f>
        <v>0</v>
      </c>
      <c r="DU526" s="261" t="n">
        <f aca="false">IF(AND(DU$5&gt;$V526,DU$6&lt;=$W526),$Y526,IF(AND(MONTH(DU$6)=MONTH($W526),YEAR(DU$6)=YEAR($W526)),$T526-$X526*$Y526+$Y526,0))</f>
        <v>0</v>
      </c>
      <c r="DV526" s="261" t="n">
        <f aca="false">IF(AND(DV$5&gt;$V526,DV$6&lt;=$W526),$Y526,IF(AND(MONTH(DV$6)=MONTH($W526),YEAR(DV$6)=YEAR($W526)),$T526-$X526*$Y526+$Y526,0))</f>
        <v>0</v>
      </c>
      <c r="DW526" s="261" t="n">
        <f aca="false">IF(AND(DW$5&gt;$V526,DW$6&lt;=$W526),$Y526,IF(AND(MONTH(DW$6)=MONTH($W526),YEAR(DW$6)=YEAR($W526)),$T526-$X526*$Y526+$Y526,0))</f>
        <v>0</v>
      </c>
      <c r="DX526" s="261" t="n">
        <f aca="false">IF(AND(DX$5&gt;$V526,DX$6&lt;=$W526),$Y526,IF(AND(MONTH(DX$6)=MONTH($W526),YEAR(DX$6)=YEAR($W526)),$T526-AA526-$X526*$Y526+$Y526,0))</f>
        <v>0</v>
      </c>
      <c r="DY526" s="260" t="n">
        <f aca="false">DM526+DN526+DO526+DP526+DQ526+DR526+DS526+DT526+DU526+DV526+DW526+DX526</f>
        <v>0</v>
      </c>
      <c r="DZ526" s="260" t="n">
        <f aca="false">DJ526+AY526+BA526+BC526+BE526+BG526+BI526+BK526+BM526+BO526</f>
        <v>0</v>
      </c>
      <c r="EA526" s="260" t="n">
        <f aca="false">DK526+DY526</f>
        <v>0</v>
      </c>
      <c r="EB526" s="260" t="n">
        <f aca="false">DZ526-EA526</f>
        <v>0</v>
      </c>
      <c r="EC526" s="261" t="n">
        <f aca="false">IF(AND(EC$5&gt;$V526,EC$6&lt;=$W526),$Y526,IF(AND(MONTH(EC$6)=MONTH($W526),YEAR(EC$6)=YEAR($W526)),$T526-$X526*$Y526+$Y526,0))</f>
        <v>0</v>
      </c>
      <c r="ED526" s="261" t="n">
        <f aca="false">IF(AND(ED$5&gt;$V526,ED$6&lt;=$W526),$Y526,IF(AND(MONTH(ED$6)=MONTH($W526),YEAR(ED$6)=YEAR($W526)),$T526-$X526*$Y526+$Y526,0))</f>
        <v>0</v>
      </c>
      <c r="EE526" s="261" t="n">
        <f aca="false">IF(AND(EE$5&gt;$V526,EE$6&lt;=$W526),$Y526,IF(AND(MONTH(EE$6)=MONTH($W526),YEAR(EE$6)=YEAR($W526)),$T526-$X526*$Y526+$Y526,0))</f>
        <v>0</v>
      </c>
      <c r="EF526" s="261" t="n">
        <f aca="false">IF(AND(EF$5&gt;$V526,EF$6&lt;=$W526),$Y526,IF(AND(MONTH(EF$6)=MONTH($W526),YEAR(EF$6)=YEAR($W526)),$T526-$X526*$Y526+$Y526,0))</f>
        <v>0</v>
      </c>
      <c r="EG526" s="261" t="n">
        <f aca="false">IF(AND(EG$5&gt;$V526,EG$6&lt;=$W526),$Y526,IF(AND(MONTH(EG$6)=MONTH($W526),YEAR(EG$6)=YEAR($W526)),$T526-$X526*$Y526+$Y526,0))</f>
        <v>0</v>
      </c>
      <c r="EH526" s="261" t="n">
        <f aca="false">IF(AND(EH$5&gt;$V526,EH$6&lt;=$W526),$Y526,IF(AND(MONTH(EH$6)=MONTH($W526),YEAR(EH$6)=YEAR($W526)),$T526-$X526*$Y526+$Y526,0))</f>
        <v>0</v>
      </c>
      <c r="EI526" s="261" t="n">
        <f aca="false">IF(AND(EI$5&gt;$V526,EI$6&lt;=$W526),$Y526,IF(AND(MONTH(EI$6)=MONTH($W526),YEAR(EI$6)=YEAR($W526)),$T526-$X526*$Y526+$Y526,0))</f>
        <v>0</v>
      </c>
      <c r="EJ526" s="261" t="n">
        <f aca="false">IF(AND(EJ$5&gt;$V526,EJ$6&lt;=$W526),$Y526,IF(AND(MONTH(EJ$6)=MONTH($W526),YEAR(EJ$6)=YEAR($W526)),$T526-$X526*$Y526+$Y526,0))</f>
        <v>0</v>
      </c>
      <c r="EK526" s="261" t="n">
        <f aca="false">IF(AND(EK$5&gt;$V526,EK$6&lt;=$W526),$Y526,IF(AND(MONTH(EK$6)=MONTH($W526),YEAR(EK$6)=YEAR($W526)),$T526-$X526*$Y526+$Y526,0))</f>
        <v>0</v>
      </c>
      <c r="EL526" s="261" t="n">
        <f aca="false">IF(AND(EL$5&gt;$V526,EL$6&lt;=$W526),$Y526,IF(AND(MONTH(EL$6)=MONTH($W526),YEAR(EL$6)=YEAR($W526)),$T526-$X526*$Y526+$Y526,0))</f>
        <v>0</v>
      </c>
      <c r="EM526" s="261" t="n">
        <f aca="false">IF(AND(EM$5&gt;$V526,EM$6&lt;=$W526),$Y526,IF(AND(MONTH(EM$6)=MONTH($W526),YEAR(EM$6)=YEAR($W526)),$T526-$X526*$Y526+$Y526,0))</f>
        <v>0</v>
      </c>
      <c r="EN526" s="261" t="n">
        <f aca="false">IF(AND(EN$5&gt;$V526,EN$6&lt;=$W526),$Y526,IF(AND(MONTH(EN$6)=MONTH($W526),YEAR(EN$6)=YEAR($W526)),$T526-$X526*$Y526+$Y526,0))</f>
        <v>0</v>
      </c>
      <c r="EO526" s="260" t="n">
        <f aca="false">EC526+ED526+EE526+EF526+EG526+EH526+EI526+EJ526+EK526+EL526+EM526+EN526</f>
        <v>0</v>
      </c>
      <c r="EP526" s="260" t="n">
        <v>0</v>
      </c>
      <c r="EQ526" s="260" t="n">
        <f aca="false">EA526+EO526</f>
        <v>0</v>
      </c>
      <c r="ER526" s="260" t="n">
        <f aca="false">EP526-EQ526</f>
        <v>0</v>
      </c>
      <c r="ES526" s="261"/>
      <c r="ET526" s="261"/>
      <c r="EU526" s="261"/>
      <c r="EV526" s="261"/>
      <c r="EW526" s="261"/>
      <c r="EX526" s="261"/>
      <c r="EY526" s="261"/>
      <c r="EZ526" s="261"/>
      <c r="FA526" s="261"/>
      <c r="FB526" s="261"/>
      <c r="FC526" s="261"/>
      <c r="FD526" s="261"/>
      <c r="FE526" s="260" t="n">
        <f aca="false">ES526+ET526+EU526+EV526+EW526+EX526+EY526+EZ526+FA526+FB526+FC526+FD526</f>
        <v>0</v>
      </c>
      <c r="FF526" s="260" t="n">
        <f aca="false">EP526</f>
        <v>0</v>
      </c>
      <c r="FG526" s="260" t="n">
        <f aca="false">EQ526+FE526</f>
        <v>0</v>
      </c>
      <c r="FH526" s="260" t="n">
        <f aca="false">FF526-FG526</f>
        <v>0</v>
      </c>
      <c r="FI526" s="261"/>
      <c r="FJ526" s="261"/>
      <c r="FK526" s="261"/>
      <c r="FL526" s="261"/>
      <c r="FM526" s="261"/>
      <c r="FN526" s="261"/>
      <c r="FO526" s="261"/>
      <c r="FP526" s="261"/>
      <c r="FQ526" s="261"/>
      <c r="FR526" s="261"/>
      <c r="FS526" s="261"/>
      <c r="FT526" s="261"/>
      <c r="FU526" s="260" t="n">
        <f aca="false">FI526+FJ526+FK526+FL526+FM526+FN526+FO526+FP526+FQ526+FR526+FS526+FT526</f>
        <v>0</v>
      </c>
      <c r="FV526" s="260" t="n">
        <f aca="false">FF526</f>
        <v>0</v>
      </c>
      <c r="FW526" s="260" t="n">
        <f aca="false">FG526+FU526</f>
        <v>0</v>
      </c>
      <c r="FX526" s="260" t="n">
        <f aca="false">FV526-FW526</f>
        <v>0</v>
      </c>
      <c r="FY526" s="261"/>
      <c r="FZ526" s="261"/>
      <c r="GA526" s="261"/>
      <c r="GB526" s="261"/>
      <c r="GC526" s="261"/>
      <c r="GD526" s="261"/>
      <c r="GE526" s="261"/>
      <c r="GF526" s="261"/>
      <c r="GG526" s="261"/>
      <c r="GH526" s="261"/>
      <c r="GI526" s="261"/>
      <c r="GJ526" s="261"/>
      <c r="GK526" s="260" t="n">
        <f aca="false">FY526+FZ526+GA526+GB526+GC526+GD526+GE526+GF526+GG526+GH526+GI526+GJ526</f>
        <v>0</v>
      </c>
      <c r="GL526" s="260" t="n">
        <f aca="false">FV526</f>
        <v>0</v>
      </c>
      <c r="GM526" s="260" t="n">
        <f aca="false">FW526+GK526</f>
        <v>0</v>
      </c>
      <c r="GN526" s="260" t="n">
        <f aca="false">GL526-GM526</f>
        <v>0</v>
      </c>
      <c r="GO526" s="261"/>
      <c r="GP526" s="261"/>
      <c r="GQ526" s="261"/>
      <c r="GR526" s="261"/>
      <c r="GS526" s="261"/>
      <c r="GT526" s="261"/>
      <c r="GU526" s="261"/>
      <c r="GV526" s="261"/>
      <c r="GW526" s="261"/>
      <c r="GX526" s="261"/>
      <c r="GY526" s="261"/>
      <c r="GZ526" s="261"/>
      <c r="HA526" s="260" t="n">
        <f aca="false">GO526+GP526+GQ526+GR526+GS526+GT526+GU526+GV526+GW526+GX526+GY526+GZ526</f>
        <v>0</v>
      </c>
      <c r="HB526" s="260" t="n">
        <f aca="false">GL526</f>
        <v>0</v>
      </c>
      <c r="HC526" s="260" t="n">
        <f aca="false">GM526+HA526</f>
        <v>0</v>
      </c>
      <c r="HD526" s="260" t="n">
        <f aca="false">HB526-HC526</f>
        <v>0</v>
      </c>
      <c r="HE526" s="264" t="n">
        <f aca="false">GO526-GJ526</f>
        <v>0</v>
      </c>
      <c r="HF526" s="264"/>
      <c r="HG526" s="264"/>
      <c r="HH526" s="264"/>
      <c r="HI526" s="264"/>
      <c r="HJ526" s="264"/>
      <c r="HK526" s="264"/>
      <c r="HL526" s="264"/>
      <c r="HM526" s="264"/>
      <c r="HN526" s="264"/>
      <c r="HO526" s="264"/>
      <c r="HP526" s="264"/>
      <c r="HQ526" s="264"/>
      <c r="HR526" s="264"/>
      <c r="HS526" s="264"/>
      <c r="HT526" s="264"/>
      <c r="HU526" s="264"/>
      <c r="HV526" s="264"/>
      <c r="HW526" s="264"/>
      <c r="HX526" s="264"/>
      <c r="HY526" s="264"/>
      <c r="HZ526" s="264"/>
      <c r="IA526" s="264"/>
      <c r="IB526" s="264"/>
      <c r="IC526" s="264"/>
      <c r="ID526" s="264"/>
      <c r="IE526" s="264"/>
      <c r="IF526" s="264"/>
      <c r="IG526" s="264"/>
      <c r="IH526" s="264"/>
      <c r="II526" s="264"/>
      <c r="IJ526" s="264"/>
      <c r="IK526" s="264"/>
      <c r="IL526" s="264"/>
      <c r="IM526" s="264"/>
      <c r="IN526" s="264"/>
      <c r="IO526" s="264"/>
      <c r="IP526" s="264"/>
      <c r="IQ526" s="264"/>
      <c r="IR526" s="264"/>
      <c r="IS526" s="264"/>
      <c r="IT526" s="264"/>
      <c r="IU526" s="264"/>
      <c r="IV526" s="264"/>
      <c r="IW526" s="264"/>
      <c r="IX526" s="264"/>
      <c r="IY526" s="264"/>
      <c r="IZ526" s="264"/>
      <c r="JA526" s="264"/>
      <c r="JB526" s="264"/>
      <c r="JC526" s="264"/>
      <c r="JD526" s="264"/>
      <c r="JE526" s="264"/>
      <c r="JF526" s="264"/>
      <c r="JG526" s="264"/>
      <c r="JH526" s="264"/>
      <c r="JI526" s="264"/>
      <c r="JJ526" s="264"/>
      <c r="JK526" s="264"/>
      <c r="JL526" s="264"/>
      <c r="JM526" s="265"/>
      <c r="JN526" s="265" t="n">
        <f aca="false">DH526-DG526</f>
        <v>0</v>
      </c>
    </row>
    <row r="527" s="201" customFormat="true" ht="22.35" hidden="false" customHeight="false" outlineLevel="0" collapsed="false">
      <c r="A527" s="249" t="n">
        <v>495</v>
      </c>
      <c r="B527" s="250" t="s">
        <v>1001</v>
      </c>
      <c r="C527" s="251" t="n">
        <v>4700</v>
      </c>
      <c r="D527" s="252" t="s">
        <v>585</v>
      </c>
      <c r="E527" s="252" t="s">
        <v>472</v>
      </c>
      <c r="F527" s="253" t="n">
        <v>1</v>
      </c>
      <c r="G527" s="254" t="n">
        <v>52700</v>
      </c>
      <c r="H527" s="255" t="n">
        <v>0.18</v>
      </c>
      <c r="I527" s="256" t="n">
        <f aca="false">ROUND(F527*G527,2)</f>
        <v>52700</v>
      </c>
      <c r="J527" s="254" t="n">
        <f aca="false">ROUND(I527+F527*G527*H527,2)</f>
        <v>62186</v>
      </c>
      <c r="K527" s="257" t="n">
        <v>43094</v>
      </c>
      <c r="L527" s="257" t="n">
        <f aca="false">EDATE(K527,M527)-1</f>
        <v>44189</v>
      </c>
      <c r="M527" s="258" t="n">
        <v>36</v>
      </c>
      <c r="N527" s="254" t="n">
        <f aca="false">ROUND(G527/M527,2)*F527</f>
        <v>1463.89</v>
      </c>
      <c r="O527" s="254"/>
      <c r="P527" s="254" t="n">
        <v>0</v>
      </c>
      <c r="Q527" s="253" t="n">
        <v>1</v>
      </c>
      <c r="R527" s="254" t="n">
        <f aca="false">I527+AG527+P527</f>
        <v>52700</v>
      </c>
      <c r="S527" s="255" t="n">
        <f aca="false">H527</f>
        <v>0.18</v>
      </c>
      <c r="T527" s="254" t="n">
        <f aca="false">ROUND(Q527*R527,2)</f>
        <v>52700</v>
      </c>
      <c r="U527" s="254" t="n">
        <f aca="false">ROUND(T527+Q527*R527*S527,2)</f>
        <v>62186</v>
      </c>
      <c r="V527" s="257" t="n">
        <v>43094</v>
      </c>
      <c r="W527" s="257" t="n">
        <f aca="false">EDATE(V527,X527)-1</f>
        <v>44189</v>
      </c>
      <c r="X527" s="258" t="n">
        <v>36</v>
      </c>
      <c r="Y527" s="254" t="n">
        <f aca="false">ROUND((R527-Z527)/X527,2)*Q527</f>
        <v>1463.89</v>
      </c>
      <c r="Z527" s="254" t="n">
        <v>0</v>
      </c>
      <c r="AA527" s="254" t="n">
        <v>0</v>
      </c>
      <c r="AB527" s="254"/>
      <c r="AC527" s="254"/>
      <c r="AD527" s="254"/>
      <c r="AE527" s="254"/>
      <c r="AF527" s="254"/>
      <c r="AG527" s="254"/>
      <c r="AH527" s="254"/>
      <c r="AI527" s="254"/>
      <c r="AJ527" s="254"/>
      <c r="AK527" s="254"/>
      <c r="AL527" s="254"/>
      <c r="AM527" s="254"/>
      <c r="AN527" s="254"/>
      <c r="AO527" s="254"/>
      <c r="AP527" s="254"/>
      <c r="AQ527" s="254"/>
      <c r="AR527" s="254"/>
      <c r="AS527" s="254"/>
      <c r="AT527" s="254"/>
      <c r="AU527" s="254"/>
      <c r="AV527" s="254"/>
      <c r="AW527" s="254"/>
      <c r="AX527" s="254"/>
      <c r="AY527" s="254"/>
      <c r="AZ527" s="254"/>
      <c r="BA527" s="254"/>
      <c r="BB527" s="254"/>
      <c r="BC527" s="254"/>
      <c r="BD527" s="254"/>
      <c r="BE527" s="254"/>
      <c r="BF527" s="254"/>
      <c r="BG527" s="254"/>
      <c r="BH527" s="254"/>
      <c r="BI527" s="254"/>
      <c r="BJ527" s="254"/>
      <c r="BK527" s="254"/>
      <c r="BL527" s="254"/>
      <c r="BM527" s="254"/>
      <c r="BN527" s="254"/>
      <c r="BO527" s="254"/>
      <c r="BP527" s="254"/>
      <c r="BQ527" s="254"/>
      <c r="BR527" s="254"/>
      <c r="BS527" s="254"/>
      <c r="BT527" s="254"/>
      <c r="BU527" s="254"/>
      <c r="BV527" s="254"/>
      <c r="BW527" s="254"/>
      <c r="BX527" s="254"/>
      <c r="BY527" s="254"/>
      <c r="BZ527" s="254"/>
      <c r="CA527" s="254"/>
      <c r="CB527" s="254"/>
      <c r="CC527" s="254"/>
      <c r="CD527" s="254"/>
      <c r="CE527" s="254"/>
      <c r="CF527" s="254"/>
      <c r="CG527" s="254"/>
      <c r="CH527" s="254"/>
      <c r="CI527" s="254" t="e">
        <f aca="false">#N/A</f>
        <v>#N/A</v>
      </c>
      <c r="CJ527" s="254"/>
      <c r="CK527" s="254"/>
      <c r="CL527" s="254"/>
      <c r="CM527" s="257" t="n">
        <v>43094</v>
      </c>
      <c r="CN527" s="257" t="e">
        <f aca="false">EDATE(CM527,CO527)-1</f>
        <v>#N/A</v>
      </c>
      <c r="CO527" s="254" t="e">
        <f aca="false">#N/A</f>
        <v>#N/A</v>
      </c>
      <c r="CP527" s="254" t="e">
        <f aca="false">#N/A</f>
        <v>#N/A</v>
      </c>
      <c r="CQ527" s="254"/>
      <c r="CR527" s="254"/>
      <c r="CS527" s="254"/>
      <c r="CT527" s="260" t="n">
        <f aca="false">I527</f>
        <v>52700</v>
      </c>
      <c r="CU527" s="260" t="n">
        <f aca="false">CT527-CV527</f>
        <v>52700</v>
      </c>
      <c r="CV527" s="260" t="n">
        <v>0</v>
      </c>
      <c r="CW527" s="261" t="n">
        <f aca="false">IF(AND(CW$5&gt;$V527,CW$6&lt;=$W527),$Y527,IF(AND(MONTH(CW$6)=MONTH($W527),YEAR(CW$6)=YEAR($W527)),$T527-$X527*$Y527+$Y527,0))</f>
        <v>0</v>
      </c>
      <c r="CX527" s="261" t="n">
        <f aca="false">IF(AND(CX$5&gt;$V527,CX$6&lt;=$W527),$Y527,IF(AND(MONTH(CX$6)=MONTH($W527),YEAR(CX$6)=YEAR($W527)),$T527-$X527*$Y527+$Y527,0))</f>
        <v>0</v>
      </c>
      <c r="CY527" s="261" t="n">
        <f aca="false">IF(AND(CY$5&gt;$V527,CY$6&lt;=$W527),$Y527,IF(AND(MONTH(CY$6)=MONTH($W527),YEAR(CY$6)=YEAR($W527)),$T527-$X527*$Y527+$Y527,0))</f>
        <v>0</v>
      </c>
      <c r="CZ527" s="261" t="n">
        <f aca="false">IF(AND(CZ$5&gt;$V527,CZ$6&lt;=$W527),$Y527,IF(AND(MONTH(CZ$6)=MONTH($W527),YEAR(CZ$6)=YEAR($W527)),$T527-$X527*$Y527+$Y527,0))</f>
        <v>0</v>
      </c>
      <c r="DA527" s="261" t="n">
        <f aca="false">IF(AND(DA$5&gt;$V527,DA$6&lt;=$W527),$Y527,IF(AND(MONTH(DA$6)=MONTH($W527),YEAR(DA$6)=YEAR($W527)),$T527-$X527*$Y527+$Y527,0))</f>
        <v>0</v>
      </c>
      <c r="DB527" s="261" t="n">
        <f aca="false">IF(AND(DB$5&gt;$V527,DB$6&lt;=$W527),$Y527,IF(AND(MONTH(DB$6)=MONTH($W527),YEAR(DB$6)=YEAR($W527)),$T527-$X527*$Y527+$Y527,0))</f>
        <v>0</v>
      </c>
      <c r="DC527" s="261" t="n">
        <f aca="false">IF(AND(DC$5&gt;$V527,DC$6&lt;=$W527),$Y527,IF(AND(MONTH(DC$6)=MONTH($W527),YEAR(DC$6)=YEAR($W527)),$T527-$X527*$Y527+$Y527,0))</f>
        <v>0</v>
      </c>
      <c r="DD527" s="261" t="n">
        <f aca="false">IF(AND(DD$5&gt;$V527,DD$6&lt;=$W527),$Y527,IF(AND(MONTH(DD$6)=MONTH($W527),YEAR(DD$6)=YEAR($W527)),$T527-$X527*$Y527+$Y527,0))</f>
        <v>0</v>
      </c>
      <c r="DE527" s="261" t="n">
        <f aca="false">IF(AND(DE$5&gt;$V527,DE$6&lt;=$W527),$Y527,IF(AND(MONTH(DE$6)=MONTH($W527),YEAR(DE$6)=YEAR($W527)),$T527-$X527*$Y527+$Y527,0))</f>
        <v>0</v>
      </c>
      <c r="DF527" s="261" t="n">
        <f aca="false">IF(AND(DF$5&gt;$V527,DF$6&lt;=$W527),$Y527,IF(AND(MONTH(DF$6)=MONTH($W527),YEAR(DF$6)=YEAR($W527)),$T527-$X527*$Y527+$Y527,0))</f>
        <v>0</v>
      </c>
      <c r="DG527" s="261" t="n">
        <f aca="false">IF(AND(DG$5&gt;$V527,DG$6&lt;=$W527),$Y527,IF(AND(MONTH(DG$6)=MONTH($W527),YEAR(DG$6)=YEAR($W527)),$T527-$X527*$Y527+$Y527,0))</f>
        <v>0</v>
      </c>
      <c r="DH527" s="261" t="n">
        <f aca="false">IF(AND(DH$5&gt;$V527,DH$6&lt;=$W527),$Y527,IF(AND(MONTH(DH$6)=MONTH($W527),YEAR(DH$6)=YEAR($W527)),$T527-$X527*$Y527+$Y527,0))</f>
        <v>0</v>
      </c>
      <c r="DI527" s="260" t="n">
        <f aca="false">CW527+CX527+CY527+CZ527+DA527+DB527+DC527+DD527+DE527+DF527+DG527+DH527</f>
        <v>0</v>
      </c>
      <c r="DJ527" s="260"/>
      <c r="DK527" s="260"/>
      <c r="DL527" s="260" t="n">
        <f aca="false">DJ527-DK527</f>
        <v>0</v>
      </c>
      <c r="DM527" s="261" t="n">
        <f aca="false">IF(AND(DM$5&gt;$V527,DM$6&lt;=$W527),$Y527,IF(AND(MONTH(DM$6)=MONTH($W527),YEAR(DM$6)=YEAR($W527)),$T527-$X527*$Y527+$Y527,0))</f>
        <v>0</v>
      </c>
      <c r="DN527" s="261" t="n">
        <f aca="false">IF(AND(DN$5&gt;$V527,DN$6&lt;=$W527),$Y527,IF(AND(MONTH(DN$6)=MONTH($W527),YEAR(DN$6)=YEAR($W527)),$T527-$X527*$Y527+$Y527,0))</f>
        <v>0</v>
      </c>
      <c r="DO527" s="261" t="n">
        <f aca="false">IF(AND(DO$5&gt;$V527,DO$6&lt;=$W527),$Y527,IF(AND(MONTH(DO$6)=MONTH($W527),YEAR(DO$6)=YEAR($W527)),$T527-$X527*$Y527+$Y527,0))</f>
        <v>0</v>
      </c>
      <c r="DP527" s="261" t="n">
        <f aca="false">IF(AND(DP$5&gt;$V527,DP$6&lt;=$W527),$Y527,IF(AND(MONTH(DP$6)=MONTH($W527),YEAR(DP$6)=YEAR($W527)),$T527-$X527*$Y527+$Y527,0))</f>
        <v>0</v>
      </c>
      <c r="DQ527" s="261" t="n">
        <f aca="false">IF(AND(DQ$5&gt;$V527,DQ$6&lt;=$W527),$Y527,IF(AND(MONTH(DQ$6)=MONTH($W527),YEAR(DQ$6)=YEAR($W527)),$T527-$X527*$Y527+$Y527,0))</f>
        <v>0</v>
      </c>
      <c r="DR527" s="261" t="n">
        <f aca="false">IF(AND(DR$5&gt;$V527,DR$6&lt;=$W527),$Y527,IF(AND(MONTH(DR$6)=MONTH($W527),YEAR(DR$6)=YEAR($W527)),$T527-$X527*$Y527+$Y527,0))</f>
        <v>0</v>
      </c>
      <c r="DS527" s="261" t="n">
        <f aca="false">IF(AND(DS$5&gt;$V527,DS$6&lt;=$W527),$Y527,IF(AND(MONTH(DS$6)=MONTH($W527),YEAR(DS$6)=YEAR($W527)),$T527-$X527*$Y527+$Y527,0))</f>
        <v>0</v>
      </c>
      <c r="DT527" s="261" t="n">
        <f aca="false">IF(AND(DT$5&gt;$V527,DT$6&lt;=$W527),$Y527,IF(AND(MONTH(DT$6)=MONTH($W527),YEAR(DT$6)=YEAR($W527)),$T527-$X527*$Y527+$Y527,0))</f>
        <v>0</v>
      </c>
      <c r="DU527" s="261" t="n">
        <f aca="false">IF(AND(DU$5&gt;$V527,DU$6&lt;=$W527),$Y527,IF(AND(MONTH(DU$6)=MONTH($W527),YEAR(DU$6)=YEAR($W527)),$T527-$X527*$Y527+$Y527,0))</f>
        <v>0</v>
      </c>
      <c r="DV527" s="261" t="n">
        <f aca="false">IF(AND(DV$5&gt;$V527,DV$6&lt;=$W527),$Y527,IF(AND(MONTH(DV$6)=MONTH($W527),YEAR(DV$6)=YEAR($W527)),$T527-$X527*$Y527+$Y527,0))</f>
        <v>0</v>
      </c>
      <c r="DW527" s="261" t="n">
        <f aca="false">IF(AND(DW$5&gt;$V527,DW$6&lt;=$W527),$Y527,IF(AND(MONTH(DW$6)=MONTH($W527),YEAR(DW$6)=YEAR($W527)),$T527-$X527*$Y527+$Y527,0))</f>
        <v>0</v>
      </c>
      <c r="DX527" s="261" t="n">
        <f aca="false">IF(AND(DX$5&gt;$V527,DX$6&lt;=$W527),$Y527,IF(AND(MONTH(DX$6)=MONTH($W527),YEAR(DX$6)=YEAR($W527)),$T527-AA527-$X527*$Y527+$Y527,0))</f>
        <v>0</v>
      </c>
      <c r="DY527" s="260" t="n">
        <f aca="false">DM527+DN527+DO527+DP527+DQ527+DR527+DS527+DT527+DU527+DV527+DW527+DX527</f>
        <v>0</v>
      </c>
      <c r="DZ527" s="260" t="n">
        <f aca="false">DJ527+AY527+BA527+BC527+BE527+BG527+BI527+BK527+BM527+BO527</f>
        <v>0</v>
      </c>
      <c r="EA527" s="260" t="n">
        <f aca="false">DK527+DY527</f>
        <v>0</v>
      </c>
      <c r="EB527" s="260" t="n">
        <f aca="false">DZ527-EA527</f>
        <v>0</v>
      </c>
      <c r="EC527" s="261" t="n">
        <f aca="false">IF(AND(EC$5&gt;$V527,EC$6&lt;=$W527),$Y527,IF(AND(MONTH(EC$6)=MONTH($W527),YEAR(EC$6)=YEAR($W527)),$T527-$X527*$Y527+$Y527,0))</f>
        <v>0</v>
      </c>
      <c r="ED527" s="261" t="n">
        <f aca="false">IF(AND(ED$5&gt;$V527,ED$6&lt;=$W527),$Y527,IF(AND(MONTH(ED$6)=MONTH($W527),YEAR(ED$6)=YEAR($W527)),$T527-$X527*$Y527+$Y527,0))</f>
        <v>0</v>
      </c>
      <c r="EE527" s="261" t="n">
        <f aca="false">IF(AND(EE$5&gt;$V527,EE$6&lt;=$W527),$Y527,IF(AND(MONTH(EE$6)=MONTH($W527),YEAR(EE$6)=YEAR($W527)),$T527-$X527*$Y527+$Y527,0))</f>
        <v>0</v>
      </c>
      <c r="EF527" s="261" t="n">
        <f aca="false">IF(AND(EF$5&gt;$V527,EF$6&lt;=$W527),$Y527,IF(AND(MONTH(EF$6)=MONTH($W527),YEAR(EF$6)=YEAR($W527)),$T527-$X527*$Y527+$Y527,0))</f>
        <v>0</v>
      </c>
      <c r="EG527" s="261" t="n">
        <f aca="false">IF(AND(EG$5&gt;$V527,EG$6&lt;=$W527),$Y527,IF(AND(MONTH(EG$6)=MONTH($W527),YEAR(EG$6)=YEAR($W527)),$T527-$X527*$Y527+$Y527,0))</f>
        <v>0</v>
      </c>
      <c r="EH527" s="261" t="n">
        <f aca="false">IF(AND(EH$5&gt;$V527,EH$6&lt;=$W527),$Y527,IF(AND(MONTH(EH$6)=MONTH($W527),YEAR(EH$6)=YEAR($W527)),$T527-$X527*$Y527+$Y527,0))</f>
        <v>0</v>
      </c>
      <c r="EI527" s="261" t="n">
        <f aca="false">IF(AND(EI$5&gt;$V527,EI$6&lt;=$W527),$Y527,IF(AND(MONTH(EI$6)=MONTH($W527),YEAR(EI$6)=YEAR($W527)),$T527-$X527*$Y527+$Y527,0))</f>
        <v>0</v>
      </c>
      <c r="EJ527" s="261" t="n">
        <f aca="false">IF(AND(EJ$5&gt;$V527,EJ$6&lt;=$W527),$Y527,IF(AND(MONTH(EJ$6)=MONTH($W527),YEAR(EJ$6)=YEAR($W527)),$T527-$X527*$Y527+$Y527,0))</f>
        <v>0</v>
      </c>
      <c r="EK527" s="261" t="n">
        <f aca="false">IF(AND(EK$5&gt;$V527,EK$6&lt;=$W527),$Y527,IF(AND(MONTH(EK$6)=MONTH($W527),YEAR(EK$6)=YEAR($W527)),$T527-$X527*$Y527+$Y527,0))</f>
        <v>0</v>
      </c>
      <c r="EL527" s="261" t="n">
        <f aca="false">IF(AND(EL$5&gt;$V527,EL$6&lt;=$W527),$Y527,IF(AND(MONTH(EL$6)=MONTH($W527),YEAR(EL$6)=YEAR($W527)),$T527-$X527*$Y527+$Y527,0))</f>
        <v>0</v>
      </c>
      <c r="EM527" s="261" t="n">
        <f aca="false">IF(AND(EM$5&gt;$V527,EM$6&lt;=$W527),$Y527,IF(AND(MONTH(EM$6)=MONTH($W527),YEAR(EM$6)=YEAR($W527)),$T527-$X527*$Y527+$Y527,0))</f>
        <v>0</v>
      </c>
      <c r="EN527" s="261" t="n">
        <f aca="false">IF(AND(EN$5&gt;$V527,EN$6&lt;=$W527),$Y527,IF(AND(MONTH(EN$6)=MONTH($W527),YEAR(EN$6)=YEAR($W527)),$T527-$X527*$Y527+$Y527,0))</f>
        <v>0</v>
      </c>
      <c r="EO527" s="260" t="n">
        <f aca="false">EC527+ED527+EE527+EF527+EG527+EH527+EI527+EJ527+EK527+EL527+EM527+EN527</f>
        <v>0</v>
      </c>
      <c r="EP527" s="260" t="n">
        <v>0</v>
      </c>
      <c r="EQ527" s="260" t="n">
        <f aca="false">EA527+EO527</f>
        <v>0</v>
      </c>
      <c r="ER527" s="260" t="n">
        <f aca="false">EP527-EQ527</f>
        <v>0</v>
      </c>
      <c r="ES527" s="261"/>
      <c r="ET527" s="261"/>
      <c r="EU527" s="261"/>
      <c r="EV527" s="261"/>
      <c r="EW527" s="261"/>
      <c r="EX527" s="261"/>
      <c r="EY527" s="261"/>
      <c r="EZ527" s="261"/>
      <c r="FA527" s="261"/>
      <c r="FB527" s="261"/>
      <c r="FC527" s="261"/>
      <c r="FD527" s="261"/>
      <c r="FE527" s="260" t="n">
        <f aca="false">ES527+ET527+EU527+EV527+EW527+EX527+EY527+EZ527+FA527+FB527+FC527+FD527</f>
        <v>0</v>
      </c>
      <c r="FF527" s="260" t="n">
        <f aca="false">EP527</f>
        <v>0</v>
      </c>
      <c r="FG527" s="260" t="n">
        <f aca="false">EQ527+FE527</f>
        <v>0</v>
      </c>
      <c r="FH527" s="260" t="n">
        <f aca="false">FF527-FG527</f>
        <v>0</v>
      </c>
      <c r="FI527" s="261"/>
      <c r="FJ527" s="261"/>
      <c r="FK527" s="261"/>
      <c r="FL527" s="261"/>
      <c r="FM527" s="261"/>
      <c r="FN527" s="261"/>
      <c r="FO527" s="261"/>
      <c r="FP527" s="261"/>
      <c r="FQ527" s="261"/>
      <c r="FR527" s="261"/>
      <c r="FS527" s="261"/>
      <c r="FT527" s="261"/>
      <c r="FU527" s="260" t="n">
        <f aca="false">FI527+FJ527+FK527+FL527+FM527+FN527+FO527+FP527+FQ527+FR527+FS527+FT527</f>
        <v>0</v>
      </c>
      <c r="FV527" s="260" t="n">
        <f aca="false">FF527</f>
        <v>0</v>
      </c>
      <c r="FW527" s="260" t="n">
        <f aca="false">FG527+FU527</f>
        <v>0</v>
      </c>
      <c r="FX527" s="260" t="n">
        <f aca="false">FV527-FW527</f>
        <v>0</v>
      </c>
      <c r="FY527" s="261"/>
      <c r="FZ527" s="261"/>
      <c r="GA527" s="261"/>
      <c r="GB527" s="261"/>
      <c r="GC527" s="261"/>
      <c r="GD527" s="261"/>
      <c r="GE527" s="261"/>
      <c r="GF527" s="261"/>
      <c r="GG527" s="261"/>
      <c r="GH527" s="261"/>
      <c r="GI527" s="261"/>
      <c r="GJ527" s="261"/>
      <c r="GK527" s="260" t="n">
        <f aca="false">FY527+FZ527+GA527+GB527+GC527+GD527+GE527+GF527+GG527+GH527+GI527+GJ527</f>
        <v>0</v>
      </c>
      <c r="GL527" s="260" t="n">
        <f aca="false">FV527</f>
        <v>0</v>
      </c>
      <c r="GM527" s="260" t="n">
        <f aca="false">FW527+GK527</f>
        <v>0</v>
      </c>
      <c r="GN527" s="260" t="n">
        <f aca="false">GL527-GM527</f>
        <v>0</v>
      </c>
      <c r="GO527" s="261"/>
      <c r="GP527" s="261"/>
      <c r="GQ527" s="261"/>
      <c r="GR527" s="261"/>
      <c r="GS527" s="261"/>
      <c r="GT527" s="261"/>
      <c r="GU527" s="261"/>
      <c r="GV527" s="261"/>
      <c r="GW527" s="261"/>
      <c r="GX527" s="261"/>
      <c r="GY527" s="261"/>
      <c r="GZ527" s="261"/>
      <c r="HA527" s="260" t="n">
        <f aca="false">GO527+GP527+GQ527+GR527+GS527+GT527+GU527+GV527+GW527+GX527+GY527+GZ527</f>
        <v>0</v>
      </c>
      <c r="HB527" s="260" t="n">
        <f aca="false">GL527</f>
        <v>0</v>
      </c>
      <c r="HC527" s="260" t="n">
        <f aca="false">GM527+HA527</f>
        <v>0</v>
      </c>
      <c r="HD527" s="260" t="n">
        <f aca="false">HB527-HC527</f>
        <v>0</v>
      </c>
      <c r="HE527" s="264" t="n">
        <f aca="false">GO527-GJ527</f>
        <v>0</v>
      </c>
      <c r="HF527" s="264"/>
      <c r="HG527" s="264"/>
      <c r="HH527" s="264"/>
      <c r="HI527" s="264"/>
      <c r="HJ527" s="264"/>
      <c r="HK527" s="264"/>
      <c r="HL527" s="264"/>
      <c r="HM527" s="264"/>
      <c r="HN527" s="264"/>
      <c r="HO527" s="264"/>
      <c r="HP527" s="264"/>
      <c r="HQ527" s="264"/>
      <c r="HR527" s="264"/>
      <c r="HS527" s="264"/>
      <c r="HT527" s="264"/>
      <c r="HU527" s="264"/>
      <c r="HV527" s="264"/>
      <c r="HW527" s="264"/>
      <c r="HX527" s="264"/>
      <c r="HY527" s="264"/>
      <c r="HZ527" s="264"/>
      <c r="IA527" s="264"/>
      <c r="IB527" s="264"/>
      <c r="IC527" s="264"/>
      <c r="ID527" s="264"/>
      <c r="IE527" s="264"/>
      <c r="IF527" s="264"/>
      <c r="IG527" s="264"/>
      <c r="IH527" s="264"/>
      <c r="II527" s="264"/>
      <c r="IJ527" s="264"/>
      <c r="IK527" s="264"/>
      <c r="IL527" s="264"/>
      <c r="IM527" s="264"/>
      <c r="IN527" s="264"/>
      <c r="IO527" s="264"/>
      <c r="IP527" s="264"/>
      <c r="IQ527" s="264"/>
      <c r="IR527" s="264"/>
      <c r="IS527" s="264"/>
      <c r="IT527" s="264"/>
      <c r="IU527" s="264"/>
      <c r="IV527" s="264"/>
      <c r="IW527" s="264"/>
      <c r="IX527" s="264"/>
      <c r="IY527" s="264"/>
      <c r="IZ527" s="264"/>
      <c r="JA527" s="264"/>
      <c r="JB527" s="264"/>
      <c r="JC527" s="264"/>
      <c r="JD527" s="264"/>
      <c r="JE527" s="264"/>
      <c r="JF527" s="264"/>
      <c r="JG527" s="264"/>
      <c r="JH527" s="264"/>
      <c r="JI527" s="264"/>
      <c r="JJ527" s="264"/>
      <c r="JK527" s="264"/>
      <c r="JL527" s="264"/>
      <c r="JM527" s="265"/>
      <c r="JN527" s="265" t="n">
        <f aca="false">DH527-DG527</f>
        <v>0</v>
      </c>
    </row>
    <row r="528" s="201" customFormat="true" ht="22.35" hidden="false" customHeight="false" outlineLevel="0" collapsed="false">
      <c r="A528" s="249" t="n">
        <v>496</v>
      </c>
      <c r="B528" s="250" t="s">
        <v>1002</v>
      </c>
      <c r="C528" s="251" t="n">
        <v>4701</v>
      </c>
      <c r="D528" s="252" t="s">
        <v>585</v>
      </c>
      <c r="E528" s="252" t="s">
        <v>472</v>
      </c>
      <c r="F528" s="253" t="n">
        <v>1</v>
      </c>
      <c r="G528" s="254" t="n">
        <v>52700</v>
      </c>
      <c r="H528" s="255" t="n">
        <v>0.18</v>
      </c>
      <c r="I528" s="256" t="n">
        <f aca="false">ROUND(F528*G528,2)</f>
        <v>52700</v>
      </c>
      <c r="J528" s="254" t="n">
        <f aca="false">ROUND(I528+F528*G528*H528,2)</f>
        <v>62186</v>
      </c>
      <c r="K528" s="257" t="n">
        <v>43094</v>
      </c>
      <c r="L528" s="257" t="n">
        <f aca="false">EDATE(K528,M528)-1</f>
        <v>44189</v>
      </c>
      <c r="M528" s="258" t="n">
        <v>36</v>
      </c>
      <c r="N528" s="254" t="n">
        <f aca="false">ROUND(G528/M528,2)*F528</f>
        <v>1463.89</v>
      </c>
      <c r="O528" s="254"/>
      <c r="P528" s="254" t="n">
        <v>0</v>
      </c>
      <c r="Q528" s="253" t="n">
        <v>1</v>
      </c>
      <c r="R528" s="254" t="n">
        <f aca="false">I528+AG528+P528</f>
        <v>52700</v>
      </c>
      <c r="S528" s="255" t="n">
        <f aca="false">H528</f>
        <v>0.18</v>
      </c>
      <c r="T528" s="254" t="n">
        <f aca="false">ROUND(Q528*R528,2)</f>
        <v>52700</v>
      </c>
      <c r="U528" s="254" t="n">
        <f aca="false">ROUND(T528+Q528*R528*S528,2)</f>
        <v>62186</v>
      </c>
      <c r="V528" s="257" t="n">
        <v>43094</v>
      </c>
      <c r="W528" s="257" t="n">
        <f aca="false">EDATE(V528,X528)-1</f>
        <v>44189</v>
      </c>
      <c r="X528" s="258" t="n">
        <v>36</v>
      </c>
      <c r="Y528" s="254" t="n">
        <f aca="false">ROUND((R528-Z528)/X528,2)*Q528</f>
        <v>1463.89</v>
      </c>
      <c r="Z528" s="254" t="n">
        <v>0</v>
      </c>
      <c r="AA528" s="254" t="n">
        <v>0</v>
      </c>
      <c r="AB528" s="254"/>
      <c r="AC528" s="254"/>
      <c r="AD528" s="254"/>
      <c r="AE528" s="254"/>
      <c r="AF528" s="254"/>
      <c r="AG528" s="254"/>
      <c r="AH528" s="254"/>
      <c r="AI528" s="254"/>
      <c r="AJ528" s="254"/>
      <c r="AK528" s="254"/>
      <c r="AL528" s="254"/>
      <c r="AM528" s="254"/>
      <c r="AN528" s="254"/>
      <c r="AO528" s="254"/>
      <c r="AP528" s="254"/>
      <c r="AQ528" s="254"/>
      <c r="AR528" s="254"/>
      <c r="AS528" s="254"/>
      <c r="AT528" s="254"/>
      <c r="AU528" s="254"/>
      <c r="AV528" s="254"/>
      <c r="AW528" s="254"/>
      <c r="AX528" s="254"/>
      <c r="AY528" s="254"/>
      <c r="AZ528" s="254"/>
      <c r="BA528" s="254"/>
      <c r="BB528" s="254"/>
      <c r="BC528" s="254"/>
      <c r="BD528" s="254"/>
      <c r="BE528" s="254"/>
      <c r="BF528" s="254"/>
      <c r="BG528" s="254"/>
      <c r="BH528" s="254"/>
      <c r="BI528" s="254"/>
      <c r="BJ528" s="254"/>
      <c r="BK528" s="254"/>
      <c r="BL528" s="254"/>
      <c r="BM528" s="254"/>
      <c r="BN528" s="254"/>
      <c r="BO528" s="254"/>
      <c r="BP528" s="254"/>
      <c r="BQ528" s="254"/>
      <c r="BR528" s="254"/>
      <c r="BS528" s="254"/>
      <c r="BT528" s="254"/>
      <c r="BU528" s="254"/>
      <c r="BV528" s="254"/>
      <c r="BW528" s="254"/>
      <c r="BX528" s="254"/>
      <c r="BY528" s="254"/>
      <c r="BZ528" s="254"/>
      <c r="CA528" s="254"/>
      <c r="CB528" s="254"/>
      <c r="CC528" s="254"/>
      <c r="CD528" s="254"/>
      <c r="CE528" s="254"/>
      <c r="CF528" s="254"/>
      <c r="CG528" s="254"/>
      <c r="CH528" s="254"/>
      <c r="CI528" s="254" t="e">
        <f aca="false">#N/A</f>
        <v>#N/A</v>
      </c>
      <c r="CJ528" s="254"/>
      <c r="CK528" s="254"/>
      <c r="CL528" s="254"/>
      <c r="CM528" s="257" t="n">
        <v>43094</v>
      </c>
      <c r="CN528" s="257" t="e">
        <f aca="false">EDATE(CM528,CO528)-1</f>
        <v>#N/A</v>
      </c>
      <c r="CO528" s="254" t="e">
        <f aca="false">#N/A</f>
        <v>#N/A</v>
      </c>
      <c r="CP528" s="254" t="e">
        <f aca="false">#N/A</f>
        <v>#N/A</v>
      </c>
      <c r="CQ528" s="254"/>
      <c r="CR528" s="254"/>
      <c r="CS528" s="254"/>
      <c r="CT528" s="260" t="n">
        <f aca="false">I528</f>
        <v>52700</v>
      </c>
      <c r="CU528" s="260" t="n">
        <f aca="false">CT528-CV528</f>
        <v>52700</v>
      </c>
      <c r="CV528" s="260" t="n">
        <v>0</v>
      </c>
      <c r="CW528" s="261" t="n">
        <f aca="false">IF(AND(CW$5&gt;$V528,CW$6&lt;=$W528),$Y528,IF(AND(MONTH(CW$6)=MONTH($W528),YEAR(CW$6)=YEAR($W528)),$T528-$X528*$Y528+$Y528,0))</f>
        <v>0</v>
      </c>
      <c r="CX528" s="261" t="n">
        <f aca="false">IF(AND(CX$5&gt;$V528,CX$6&lt;=$W528),$Y528,IF(AND(MONTH(CX$6)=MONTH($W528),YEAR(CX$6)=YEAR($W528)),$T528-$X528*$Y528+$Y528,0))</f>
        <v>0</v>
      </c>
      <c r="CY528" s="261" t="n">
        <f aca="false">IF(AND(CY$5&gt;$V528,CY$6&lt;=$W528),$Y528,IF(AND(MONTH(CY$6)=MONTH($W528),YEAR(CY$6)=YEAR($W528)),$T528-$X528*$Y528+$Y528,0))</f>
        <v>0</v>
      </c>
      <c r="CZ528" s="261" t="n">
        <f aca="false">IF(AND(CZ$5&gt;$V528,CZ$6&lt;=$W528),$Y528,IF(AND(MONTH(CZ$6)=MONTH($W528),YEAR(CZ$6)=YEAR($W528)),$T528-$X528*$Y528+$Y528,0))</f>
        <v>0</v>
      </c>
      <c r="DA528" s="261" t="n">
        <f aca="false">IF(AND(DA$5&gt;$V528,DA$6&lt;=$W528),$Y528,IF(AND(MONTH(DA$6)=MONTH($W528),YEAR(DA$6)=YEAR($W528)),$T528-$X528*$Y528+$Y528,0))</f>
        <v>0</v>
      </c>
      <c r="DB528" s="261" t="n">
        <f aca="false">IF(AND(DB$5&gt;$V528,DB$6&lt;=$W528),$Y528,IF(AND(MONTH(DB$6)=MONTH($W528),YEAR(DB$6)=YEAR($W528)),$T528-$X528*$Y528+$Y528,0))</f>
        <v>0</v>
      </c>
      <c r="DC528" s="261" t="n">
        <f aca="false">IF(AND(DC$5&gt;$V528,DC$6&lt;=$W528),$Y528,IF(AND(MONTH(DC$6)=MONTH($W528),YEAR(DC$6)=YEAR($W528)),$T528-$X528*$Y528+$Y528,0))</f>
        <v>0</v>
      </c>
      <c r="DD528" s="261" t="n">
        <f aca="false">IF(AND(DD$5&gt;$V528,DD$6&lt;=$W528),$Y528,IF(AND(MONTH(DD$6)=MONTH($W528),YEAR(DD$6)=YEAR($W528)),$T528-$X528*$Y528+$Y528,0))</f>
        <v>0</v>
      </c>
      <c r="DE528" s="261" t="n">
        <f aca="false">IF(AND(DE$5&gt;$V528,DE$6&lt;=$W528),$Y528,IF(AND(MONTH(DE$6)=MONTH($W528),YEAR(DE$6)=YEAR($W528)),$T528-$X528*$Y528+$Y528,0))</f>
        <v>0</v>
      </c>
      <c r="DF528" s="261" t="n">
        <f aca="false">IF(AND(DF$5&gt;$V528,DF$6&lt;=$W528),$Y528,IF(AND(MONTH(DF$6)=MONTH($W528),YEAR(DF$6)=YEAR($W528)),$T528-$X528*$Y528+$Y528,0))</f>
        <v>0</v>
      </c>
      <c r="DG528" s="261" t="n">
        <f aca="false">IF(AND(DG$5&gt;$V528,DG$6&lt;=$W528),$Y528,IF(AND(MONTH(DG$6)=MONTH($W528),YEAR(DG$6)=YEAR($W528)),$T528-$X528*$Y528+$Y528,0))</f>
        <v>0</v>
      </c>
      <c r="DH528" s="261" t="n">
        <f aca="false">IF(AND(DH$5&gt;$V528,DH$6&lt;=$W528),$Y528,IF(AND(MONTH(DH$6)=MONTH($W528),YEAR(DH$6)=YEAR($W528)),$T528-$X528*$Y528+$Y528,0))</f>
        <v>0</v>
      </c>
      <c r="DI528" s="260" t="n">
        <f aca="false">CW528+CX528+CY528+CZ528+DA528+DB528+DC528+DD528+DE528+DF528+DG528+DH528</f>
        <v>0</v>
      </c>
      <c r="DJ528" s="260"/>
      <c r="DK528" s="260"/>
      <c r="DL528" s="260" t="n">
        <f aca="false">DJ528-DK528</f>
        <v>0</v>
      </c>
      <c r="DM528" s="261" t="n">
        <f aca="false">IF(AND(DM$5&gt;$V528,DM$6&lt;=$W528),$Y528,IF(AND(MONTH(DM$6)=MONTH($W528),YEAR(DM$6)=YEAR($W528)),$T528-$X528*$Y528+$Y528,0))</f>
        <v>0</v>
      </c>
      <c r="DN528" s="261" t="n">
        <f aca="false">IF(AND(DN$5&gt;$V528,DN$6&lt;=$W528),$Y528,IF(AND(MONTH(DN$6)=MONTH($W528),YEAR(DN$6)=YEAR($W528)),$T528-$X528*$Y528+$Y528,0))</f>
        <v>0</v>
      </c>
      <c r="DO528" s="261" t="n">
        <f aca="false">IF(AND(DO$5&gt;$V528,DO$6&lt;=$W528),$Y528,IF(AND(MONTH(DO$6)=MONTH($W528),YEAR(DO$6)=YEAR($W528)),$T528-$X528*$Y528+$Y528,0))</f>
        <v>0</v>
      </c>
      <c r="DP528" s="261" t="n">
        <f aca="false">IF(AND(DP$5&gt;$V528,DP$6&lt;=$W528),$Y528,IF(AND(MONTH(DP$6)=MONTH($W528),YEAR(DP$6)=YEAR($W528)),$T528-$X528*$Y528+$Y528,0))</f>
        <v>0</v>
      </c>
      <c r="DQ528" s="261" t="n">
        <f aca="false">IF(AND(DQ$5&gt;$V528,DQ$6&lt;=$W528),$Y528,IF(AND(MONTH(DQ$6)=MONTH($W528),YEAR(DQ$6)=YEAR($W528)),$T528-$X528*$Y528+$Y528,0))</f>
        <v>0</v>
      </c>
      <c r="DR528" s="261" t="n">
        <f aca="false">IF(AND(DR$5&gt;$V528,DR$6&lt;=$W528),$Y528,IF(AND(MONTH(DR$6)=MONTH($W528),YEAR(DR$6)=YEAR($W528)),$T528-$X528*$Y528+$Y528,0))</f>
        <v>0</v>
      </c>
      <c r="DS528" s="261" t="n">
        <f aca="false">IF(AND(DS$5&gt;$V528,DS$6&lt;=$W528),$Y528,IF(AND(MONTH(DS$6)=MONTH($W528),YEAR(DS$6)=YEAR($W528)),$T528-$X528*$Y528+$Y528,0))</f>
        <v>0</v>
      </c>
      <c r="DT528" s="261" t="n">
        <f aca="false">IF(AND(DT$5&gt;$V528,DT$6&lt;=$W528),$Y528,IF(AND(MONTH(DT$6)=MONTH($W528),YEAR(DT$6)=YEAR($W528)),$T528-$X528*$Y528+$Y528,0))</f>
        <v>0</v>
      </c>
      <c r="DU528" s="261" t="n">
        <f aca="false">IF(AND(DU$5&gt;$V528,DU$6&lt;=$W528),$Y528,IF(AND(MONTH(DU$6)=MONTH($W528),YEAR(DU$6)=YEAR($W528)),$T528-$X528*$Y528+$Y528,0))</f>
        <v>0</v>
      </c>
      <c r="DV528" s="261" t="n">
        <f aca="false">IF(AND(DV$5&gt;$V528,DV$6&lt;=$W528),$Y528,IF(AND(MONTH(DV$6)=MONTH($W528),YEAR(DV$6)=YEAR($W528)),$T528-$X528*$Y528+$Y528,0))</f>
        <v>0</v>
      </c>
      <c r="DW528" s="261" t="n">
        <f aca="false">IF(AND(DW$5&gt;$V528,DW$6&lt;=$W528),$Y528,IF(AND(MONTH(DW$6)=MONTH($W528),YEAR(DW$6)=YEAR($W528)),$T528-$X528*$Y528+$Y528,0))</f>
        <v>0</v>
      </c>
      <c r="DX528" s="261" t="n">
        <f aca="false">IF(AND(DX$5&gt;$V528,DX$6&lt;=$W528),$Y528,IF(AND(MONTH(DX$6)=MONTH($W528),YEAR(DX$6)=YEAR($W528)),$T528-AA528-$X528*$Y528+$Y528,0))</f>
        <v>0</v>
      </c>
      <c r="DY528" s="260" t="n">
        <f aca="false">DM528+DN528+DO528+DP528+DQ528+DR528+DS528+DT528+DU528+DV528+DW528+DX528</f>
        <v>0</v>
      </c>
      <c r="DZ528" s="260" t="n">
        <f aca="false">DJ528+AY528+BA528+BC528+BE528+BG528+BI528+BK528+BM528+BO528</f>
        <v>0</v>
      </c>
      <c r="EA528" s="260" t="n">
        <f aca="false">DK528+DY528</f>
        <v>0</v>
      </c>
      <c r="EB528" s="260" t="n">
        <f aca="false">DZ528-EA528</f>
        <v>0</v>
      </c>
      <c r="EC528" s="261" t="n">
        <f aca="false">IF(AND(EC$5&gt;$V528,EC$6&lt;=$W528),$Y528,IF(AND(MONTH(EC$6)=MONTH($W528),YEAR(EC$6)=YEAR($W528)),$T528-$X528*$Y528+$Y528,0))</f>
        <v>0</v>
      </c>
      <c r="ED528" s="261" t="n">
        <f aca="false">IF(AND(ED$5&gt;$V528,ED$6&lt;=$W528),$Y528,IF(AND(MONTH(ED$6)=MONTH($W528),YEAR(ED$6)=YEAR($W528)),$T528-$X528*$Y528+$Y528,0))</f>
        <v>0</v>
      </c>
      <c r="EE528" s="261" t="n">
        <f aca="false">IF(AND(EE$5&gt;$V528,EE$6&lt;=$W528),$Y528,IF(AND(MONTH(EE$6)=MONTH($W528),YEAR(EE$6)=YEAR($W528)),$T528-$X528*$Y528+$Y528,0))</f>
        <v>0</v>
      </c>
      <c r="EF528" s="261" t="n">
        <f aca="false">IF(AND(EF$5&gt;$V528,EF$6&lt;=$W528),$Y528,IF(AND(MONTH(EF$6)=MONTH($W528),YEAR(EF$6)=YEAR($W528)),$T528-$X528*$Y528+$Y528,0))</f>
        <v>0</v>
      </c>
      <c r="EG528" s="261" t="n">
        <f aca="false">IF(AND(EG$5&gt;$V528,EG$6&lt;=$W528),$Y528,IF(AND(MONTH(EG$6)=MONTH($W528),YEAR(EG$6)=YEAR($W528)),$T528-$X528*$Y528+$Y528,0))</f>
        <v>0</v>
      </c>
      <c r="EH528" s="261" t="n">
        <f aca="false">IF(AND(EH$5&gt;$V528,EH$6&lt;=$W528),$Y528,IF(AND(MONTH(EH$6)=MONTH($W528),YEAR(EH$6)=YEAR($W528)),$T528-$X528*$Y528+$Y528,0))</f>
        <v>0</v>
      </c>
      <c r="EI528" s="261" t="n">
        <f aca="false">IF(AND(EI$5&gt;$V528,EI$6&lt;=$W528),$Y528,IF(AND(MONTH(EI$6)=MONTH($W528),YEAR(EI$6)=YEAR($W528)),$T528-$X528*$Y528+$Y528,0))</f>
        <v>0</v>
      </c>
      <c r="EJ528" s="261" t="n">
        <f aca="false">IF(AND(EJ$5&gt;$V528,EJ$6&lt;=$W528),$Y528,IF(AND(MONTH(EJ$6)=MONTH($W528),YEAR(EJ$6)=YEAR($W528)),$T528-$X528*$Y528+$Y528,0))</f>
        <v>0</v>
      </c>
      <c r="EK528" s="261" t="n">
        <f aca="false">IF(AND(EK$5&gt;$V528,EK$6&lt;=$W528),$Y528,IF(AND(MONTH(EK$6)=MONTH($W528),YEAR(EK$6)=YEAR($W528)),$T528-$X528*$Y528+$Y528,0))</f>
        <v>0</v>
      </c>
      <c r="EL528" s="261" t="n">
        <f aca="false">IF(AND(EL$5&gt;$V528,EL$6&lt;=$W528),$Y528,IF(AND(MONTH(EL$6)=MONTH($W528),YEAR(EL$6)=YEAR($W528)),$T528-$X528*$Y528+$Y528,0))</f>
        <v>0</v>
      </c>
      <c r="EM528" s="261" t="n">
        <f aca="false">IF(AND(EM$5&gt;$V528,EM$6&lt;=$W528),$Y528,IF(AND(MONTH(EM$6)=MONTH($W528),YEAR(EM$6)=YEAR($W528)),$T528-$X528*$Y528+$Y528,0))</f>
        <v>0</v>
      </c>
      <c r="EN528" s="261" t="n">
        <f aca="false">IF(AND(EN$5&gt;$V528,EN$6&lt;=$W528),$Y528,IF(AND(MONTH(EN$6)=MONTH($W528),YEAR(EN$6)=YEAR($W528)),$T528-$X528*$Y528+$Y528,0))</f>
        <v>0</v>
      </c>
      <c r="EO528" s="260" t="n">
        <f aca="false">EC528+ED528+EE528+EF528+EG528+EH528+EI528+EJ528+EK528+EL528+EM528+EN528</f>
        <v>0</v>
      </c>
      <c r="EP528" s="260" t="n">
        <v>0</v>
      </c>
      <c r="EQ528" s="260" t="n">
        <f aca="false">EA528+EO528</f>
        <v>0</v>
      </c>
      <c r="ER528" s="260" t="n">
        <f aca="false">EP528-EQ528</f>
        <v>0</v>
      </c>
      <c r="ES528" s="261"/>
      <c r="ET528" s="261"/>
      <c r="EU528" s="261"/>
      <c r="EV528" s="261"/>
      <c r="EW528" s="261"/>
      <c r="EX528" s="261"/>
      <c r="EY528" s="261"/>
      <c r="EZ528" s="261"/>
      <c r="FA528" s="261"/>
      <c r="FB528" s="261"/>
      <c r="FC528" s="261"/>
      <c r="FD528" s="261"/>
      <c r="FE528" s="260" t="n">
        <f aca="false">ES528+ET528+EU528+EV528+EW528+EX528+EY528+EZ528+FA528+FB528+FC528+FD528</f>
        <v>0</v>
      </c>
      <c r="FF528" s="260" t="n">
        <f aca="false">EP528</f>
        <v>0</v>
      </c>
      <c r="FG528" s="260" t="n">
        <f aca="false">EQ528+FE528</f>
        <v>0</v>
      </c>
      <c r="FH528" s="260" t="n">
        <f aca="false">FF528-FG528</f>
        <v>0</v>
      </c>
      <c r="FI528" s="261"/>
      <c r="FJ528" s="261"/>
      <c r="FK528" s="261"/>
      <c r="FL528" s="261"/>
      <c r="FM528" s="261"/>
      <c r="FN528" s="261"/>
      <c r="FO528" s="261"/>
      <c r="FP528" s="261"/>
      <c r="FQ528" s="261"/>
      <c r="FR528" s="261"/>
      <c r="FS528" s="261"/>
      <c r="FT528" s="261"/>
      <c r="FU528" s="260" t="n">
        <f aca="false">FI528+FJ528+FK528+FL528+FM528+FN528+FO528+FP528+FQ528+FR528+FS528+FT528</f>
        <v>0</v>
      </c>
      <c r="FV528" s="260" t="n">
        <f aca="false">FF528</f>
        <v>0</v>
      </c>
      <c r="FW528" s="260" t="n">
        <f aca="false">FG528+FU528</f>
        <v>0</v>
      </c>
      <c r="FX528" s="260" t="n">
        <f aca="false">FV528-FW528</f>
        <v>0</v>
      </c>
      <c r="FY528" s="261"/>
      <c r="FZ528" s="261"/>
      <c r="GA528" s="261"/>
      <c r="GB528" s="261"/>
      <c r="GC528" s="261"/>
      <c r="GD528" s="261"/>
      <c r="GE528" s="261"/>
      <c r="GF528" s="261"/>
      <c r="GG528" s="261"/>
      <c r="GH528" s="261"/>
      <c r="GI528" s="261"/>
      <c r="GJ528" s="261"/>
      <c r="GK528" s="260" t="n">
        <f aca="false">FY528+FZ528+GA528+GB528+GC528+GD528+GE528+GF528+GG528+GH528+GI528+GJ528</f>
        <v>0</v>
      </c>
      <c r="GL528" s="260" t="n">
        <f aca="false">FV528</f>
        <v>0</v>
      </c>
      <c r="GM528" s="260" t="n">
        <f aca="false">FW528+GK528</f>
        <v>0</v>
      </c>
      <c r="GN528" s="260" t="n">
        <f aca="false">GL528-GM528</f>
        <v>0</v>
      </c>
      <c r="GO528" s="261"/>
      <c r="GP528" s="261"/>
      <c r="GQ528" s="261"/>
      <c r="GR528" s="261"/>
      <c r="GS528" s="261"/>
      <c r="GT528" s="261"/>
      <c r="GU528" s="261"/>
      <c r="GV528" s="261"/>
      <c r="GW528" s="261"/>
      <c r="GX528" s="261"/>
      <c r="GY528" s="261"/>
      <c r="GZ528" s="261"/>
      <c r="HA528" s="260" t="n">
        <f aca="false">GO528+GP528+GQ528+GR528+GS528+GT528+GU528+GV528+GW528+GX528+GY528+GZ528</f>
        <v>0</v>
      </c>
      <c r="HB528" s="260" t="n">
        <f aca="false">GL528</f>
        <v>0</v>
      </c>
      <c r="HC528" s="260" t="n">
        <f aca="false">GM528+HA528</f>
        <v>0</v>
      </c>
      <c r="HD528" s="260" t="n">
        <f aca="false">HB528-HC528</f>
        <v>0</v>
      </c>
      <c r="HE528" s="264" t="n">
        <f aca="false">GO528-GJ528</f>
        <v>0</v>
      </c>
      <c r="HF528" s="264"/>
      <c r="HG528" s="264"/>
      <c r="HH528" s="264"/>
      <c r="HI528" s="264"/>
      <c r="HJ528" s="264"/>
      <c r="HK528" s="264"/>
      <c r="HL528" s="264"/>
      <c r="HM528" s="264"/>
      <c r="HN528" s="264"/>
      <c r="HO528" s="264"/>
      <c r="HP528" s="264"/>
      <c r="HQ528" s="264"/>
      <c r="HR528" s="264"/>
      <c r="HS528" s="264"/>
      <c r="HT528" s="264"/>
      <c r="HU528" s="264"/>
      <c r="HV528" s="264"/>
      <c r="HW528" s="264"/>
      <c r="HX528" s="264"/>
      <c r="HY528" s="264"/>
      <c r="HZ528" s="264"/>
      <c r="IA528" s="264"/>
      <c r="IB528" s="264"/>
      <c r="IC528" s="264"/>
      <c r="ID528" s="264"/>
      <c r="IE528" s="264"/>
      <c r="IF528" s="264"/>
      <c r="IG528" s="264"/>
      <c r="IH528" s="264"/>
      <c r="II528" s="264"/>
      <c r="IJ528" s="264"/>
      <c r="IK528" s="264"/>
      <c r="IL528" s="264"/>
      <c r="IM528" s="264"/>
      <c r="IN528" s="264"/>
      <c r="IO528" s="264"/>
      <c r="IP528" s="264"/>
      <c r="IQ528" s="264"/>
      <c r="IR528" s="264"/>
      <c r="IS528" s="264"/>
      <c r="IT528" s="264"/>
      <c r="IU528" s="264"/>
      <c r="IV528" s="264"/>
      <c r="IW528" s="264"/>
      <c r="IX528" s="264"/>
      <c r="IY528" s="264"/>
      <c r="IZ528" s="264"/>
      <c r="JA528" s="264"/>
      <c r="JB528" s="264"/>
      <c r="JC528" s="264"/>
      <c r="JD528" s="264"/>
      <c r="JE528" s="264"/>
      <c r="JF528" s="264"/>
      <c r="JG528" s="264"/>
      <c r="JH528" s="264"/>
      <c r="JI528" s="264"/>
      <c r="JJ528" s="264"/>
      <c r="JK528" s="264"/>
      <c r="JL528" s="264"/>
      <c r="JM528" s="265"/>
      <c r="JN528" s="265" t="n">
        <f aca="false">DH528-DG528</f>
        <v>0</v>
      </c>
    </row>
    <row r="529" s="201" customFormat="true" ht="22.35" hidden="false" customHeight="false" outlineLevel="0" collapsed="false">
      <c r="A529" s="249" t="n">
        <v>497</v>
      </c>
      <c r="B529" s="250" t="s">
        <v>1003</v>
      </c>
      <c r="C529" s="251" t="n">
        <v>4702</v>
      </c>
      <c r="D529" s="252" t="s">
        <v>585</v>
      </c>
      <c r="E529" s="252" t="s">
        <v>472</v>
      </c>
      <c r="F529" s="253" t="n">
        <v>1</v>
      </c>
      <c r="G529" s="254" t="n">
        <v>52700</v>
      </c>
      <c r="H529" s="255" t="n">
        <v>0.18</v>
      </c>
      <c r="I529" s="256" t="n">
        <f aca="false">ROUND(F529*G529,2)</f>
        <v>52700</v>
      </c>
      <c r="J529" s="254" t="n">
        <f aca="false">ROUND(I529+F529*G529*H529,2)</f>
        <v>62186</v>
      </c>
      <c r="K529" s="257" t="n">
        <v>43094</v>
      </c>
      <c r="L529" s="257" t="n">
        <f aca="false">EDATE(K529,M529)-1</f>
        <v>44189</v>
      </c>
      <c r="M529" s="258" t="n">
        <v>36</v>
      </c>
      <c r="N529" s="254" t="n">
        <f aca="false">ROUND(G529/M529,2)*F529</f>
        <v>1463.89</v>
      </c>
      <c r="O529" s="254"/>
      <c r="P529" s="254" t="n">
        <v>0</v>
      </c>
      <c r="Q529" s="253" t="n">
        <v>1</v>
      </c>
      <c r="R529" s="254" t="n">
        <f aca="false">I529+AG529+P529</f>
        <v>52700</v>
      </c>
      <c r="S529" s="255" t="n">
        <f aca="false">H529</f>
        <v>0.18</v>
      </c>
      <c r="T529" s="254" t="n">
        <f aca="false">ROUND(Q529*R529,2)</f>
        <v>52700</v>
      </c>
      <c r="U529" s="254" t="n">
        <f aca="false">ROUND(T529+Q529*R529*S529,2)</f>
        <v>62186</v>
      </c>
      <c r="V529" s="257" t="n">
        <v>43094</v>
      </c>
      <c r="W529" s="257" t="n">
        <f aca="false">EDATE(V529,X529)-1</f>
        <v>44189</v>
      </c>
      <c r="X529" s="258" t="n">
        <v>36</v>
      </c>
      <c r="Y529" s="254" t="n">
        <f aca="false">ROUND((R529-Z529)/X529,2)*Q529</f>
        <v>1463.89</v>
      </c>
      <c r="Z529" s="254" t="n">
        <v>0</v>
      </c>
      <c r="AA529" s="254" t="n">
        <v>0</v>
      </c>
      <c r="AB529" s="254"/>
      <c r="AC529" s="254"/>
      <c r="AD529" s="254"/>
      <c r="AE529" s="254"/>
      <c r="AF529" s="254"/>
      <c r="AG529" s="254"/>
      <c r="AH529" s="254"/>
      <c r="AI529" s="254"/>
      <c r="AJ529" s="254"/>
      <c r="AK529" s="254"/>
      <c r="AL529" s="254"/>
      <c r="AM529" s="254"/>
      <c r="AN529" s="254"/>
      <c r="AO529" s="254"/>
      <c r="AP529" s="254"/>
      <c r="AQ529" s="254"/>
      <c r="AR529" s="254"/>
      <c r="AS529" s="254"/>
      <c r="AT529" s="254"/>
      <c r="AU529" s="254"/>
      <c r="AV529" s="254"/>
      <c r="AW529" s="254"/>
      <c r="AX529" s="254"/>
      <c r="AY529" s="254"/>
      <c r="AZ529" s="254"/>
      <c r="BA529" s="254"/>
      <c r="BB529" s="254"/>
      <c r="BC529" s="254"/>
      <c r="BD529" s="254"/>
      <c r="BE529" s="254"/>
      <c r="BF529" s="254"/>
      <c r="BG529" s="254"/>
      <c r="BH529" s="254"/>
      <c r="BI529" s="254"/>
      <c r="BJ529" s="254"/>
      <c r="BK529" s="254"/>
      <c r="BL529" s="254"/>
      <c r="BM529" s="254"/>
      <c r="BN529" s="254"/>
      <c r="BO529" s="254"/>
      <c r="BP529" s="254"/>
      <c r="BQ529" s="254"/>
      <c r="BR529" s="254"/>
      <c r="BS529" s="254"/>
      <c r="BT529" s="254"/>
      <c r="BU529" s="254"/>
      <c r="BV529" s="254"/>
      <c r="BW529" s="254"/>
      <c r="BX529" s="254"/>
      <c r="BY529" s="254"/>
      <c r="BZ529" s="254"/>
      <c r="CA529" s="254"/>
      <c r="CB529" s="254"/>
      <c r="CC529" s="254"/>
      <c r="CD529" s="254"/>
      <c r="CE529" s="254"/>
      <c r="CF529" s="254"/>
      <c r="CG529" s="254"/>
      <c r="CH529" s="254"/>
      <c r="CI529" s="254" t="e">
        <f aca="false">#N/A</f>
        <v>#N/A</v>
      </c>
      <c r="CJ529" s="254"/>
      <c r="CK529" s="254"/>
      <c r="CL529" s="254"/>
      <c r="CM529" s="257" t="n">
        <v>43094</v>
      </c>
      <c r="CN529" s="257" t="e">
        <f aca="false">EDATE(CM529,CO529)-1</f>
        <v>#N/A</v>
      </c>
      <c r="CO529" s="254" t="e">
        <f aca="false">#N/A</f>
        <v>#N/A</v>
      </c>
      <c r="CP529" s="254" t="e">
        <f aca="false">#N/A</f>
        <v>#N/A</v>
      </c>
      <c r="CQ529" s="254"/>
      <c r="CR529" s="254"/>
      <c r="CS529" s="254"/>
      <c r="CT529" s="260" t="n">
        <f aca="false">I529</f>
        <v>52700</v>
      </c>
      <c r="CU529" s="260" t="n">
        <f aca="false">CT529-CV529</f>
        <v>52700</v>
      </c>
      <c r="CV529" s="260" t="n">
        <v>0</v>
      </c>
      <c r="CW529" s="261" t="n">
        <f aca="false">IF(AND(CW$5&gt;$V529,CW$6&lt;=$W529),$Y529,IF(AND(MONTH(CW$6)=MONTH($W529),YEAR(CW$6)=YEAR($W529)),$T529-$X529*$Y529+$Y529,0))</f>
        <v>0</v>
      </c>
      <c r="CX529" s="261" t="n">
        <f aca="false">IF(AND(CX$5&gt;$V529,CX$6&lt;=$W529),$Y529,IF(AND(MONTH(CX$6)=MONTH($W529),YEAR(CX$6)=YEAR($W529)),$T529-$X529*$Y529+$Y529,0))</f>
        <v>0</v>
      </c>
      <c r="CY529" s="261" t="n">
        <f aca="false">IF(AND(CY$5&gt;$V529,CY$6&lt;=$W529),$Y529,IF(AND(MONTH(CY$6)=MONTH($W529),YEAR(CY$6)=YEAR($W529)),$T529-$X529*$Y529+$Y529,0))</f>
        <v>0</v>
      </c>
      <c r="CZ529" s="261" t="n">
        <f aca="false">IF(AND(CZ$5&gt;$V529,CZ$6&lt;=$W529),$Y529,IF(AND(MONTH(CZ$6)=MONTH($W529),YEAR(CZ$6)=YEAR($W529)),$T529-$X529*$Y529+$Y529,0))</f>
        <v>0</v>
      </c>
      <c r="DA529" s="261" t="n">
        <f aca="false">IF(AND(DA$5&gt;$V529,DA$6&lt;=$W529),$Y529,IF(AND(MONTH(DA$6)=MONTH($W529),YEAR(DA$6)=YEAR($W529)),$T529-$X529*$Y529+$Y529,0))</f>
        <v>0</v>
      </c>
      <c r="DB529" s="261" t="n">
        <f aca="false">IF(AND(DB$5&gt;$V529,DB$6&lt;=$W529),$Y529,IF(AND(MONTH(DB$6)=MONTH($W529),YEAR(DB$6)=YEAR($W529)),$T529-$X529*$Y529+$Y529,0))</f>
        <v>0</v>
      </c>
      <c r="DC529" s="261" t="n">
        <f aca="false">IF(AND(DC$5&gt;$V529,DC$6&lt;=$W529),$Y529,IF(AND(MONTH(DC$6)=MONTH($W529),YEAR(DC$6)=YEAR($W529)),$T529-$X529*$Y529+$Y529,0))</f>
        <v>0</v>
      </c>
      <c r="DD529" s="261" t="n">
        <f aca="false">IF(AND(DD$5&gt;$V529,DD$6&lt;=$W529),$Y529,IF(AND(MONTH(DD$6)=MONTH($W529),YEAR(DD$6)=YEAR($W529)),$T529-$X529*$Y529+$Y529,0))</f>
        <v>0</v>
      </c>
      <c r="DE529" s="261" t="n">
        <f aca="false">IF(AND(DE$5&gt;$V529,DE$6&lt;=$W529),$Y529,IF(AND(MONTH(DE$6)=MONTH($W529),YEAR(DE$6)=YEAR($W529)),$T529-$X529*$Y529+$Y529,0))</f>
        <v>0</v>
      </c>
      <c r="DF529" s="261" t="n">
        <f aca="false">IF(AND(DF$5&gt;$V529,DF$6&lt;=$W529),$Y529,IF(AND(MONTH(DF$6)=MONTH($W529),YEAR(DF$6)=YEAR($W529)),$T529-$X529*$Y529+$Y529,0))</f>
        <v>0</v>
      </c>
      <c r="DG529" s="261" t="n">
        <f aca="false">IF(AND(DG$5&gt;$V529,DG$6&lt;=$W529),$Y529,IF(AND(MONTH(DG$6)=MONTH($W529),YEAR(DG$6)=YEAR($W529)),$T529-$X529*$Y529+$Y529,0))</f>
        <v>0</v>
      </c>
      <c r="DH529" s="261" t="n">
        <f aca="false">IF(AND(DH$5&gt;$V529,DH$6&lt;=$W529),$Y529,IF(AND(MONTH(DH$6)=MONTH($W529),YEAR(DH$6)=YEAR($W529)),$T529-$X529*$Y529+$Y529,0))</f>
        <v>0</v>
      </c>
      <c r="DI529" s="260" t="n">
        <f aca="false">CW529+CX529+CY529+CZ529+DA529+DB529+DC529+DD529+DE529+DF529+DG529+DH529</f>
        <v>0</v>
      </c>
      <c r="DJ529" s="260"/>
      <c r="DK529" s="260"/>
      <c r="DL529" s="260" t="n">
        <f aca="false">DJ529-DK529</f>
        <v>0</v>
      </c>
      <c r="DM529" s="261" t="n">
        <f aca="false">IF(AND(DM$5&gt;$V529,DM$6&lt;=$W529),$Y529,IF(AND(MONTH(DM$6)=MONTH($W529),YEAR(DM$6)=YEAR($W529)),$T529-$X529*$Y529+$Y529,0))</f>
        <v>0</v>
      </c>
      <c r="DN529" s="261" t="n">
        <f aca="false">IF(AND(DN$5&gt;$V529,DN$6&lt;=$W529),$Y529,IF(AND(MONTH(DN$6)=MONTH($W529),YEAR(DN$6)=YEAR($W529)),$T529-$X529*$Y529+$Y529,0))</f>
        <v>0</v>
      </c>
      <c r="DO529" s="261" t="n">
        <f aca="false">IF(AND(DO$5&gt;$V529,DO$6&lt;=$W529),$Y529,IF(AND(MONTH(DO$6)=MONTH($W529),YEAR(DO$6)=YEAR($W529)),$T529-$X529*$Y529+$Y529,0))</f>
        <v>0</v>
      </c>
      <c r="DP529" s="261" t="n">
        <f aca="false">IF(AND(DP$5&gt;$V529,DP$6&lt;=$W529),$Y529,IF(AND(MONTH(DP$6)=MONTH($W529),YEAR(DP$6)=YEAR($W529)),$T529-$X529*$Y529+$Y529,0))</f>
        <v>0</v>
      </c>
      <c r="DQ529" s="261" t="n">
        <f aca="false">IF(AND(DQ$5&gt;$V529,DQ$6&lt;=$W529),$Y529,IF(AND(MONTH(DQ$6)=MONTH($W529),YEAR(DQ$6)=YEAR($W529)),$T529-$X529*$Y529+$Y529,0))</f>
        <v>0</v>
      </c>
      <c r="DR529" s="261" t="n">
        <f aca="false">IF(AND(DR$5&gt;$V529,DR$6&lt;=$W529),$Y529,IF(AND(MONTH(DR$6)=MONTH($W529),YEAR(DR$6)=YEAR($W529)),$T529-$X529*$Y529+$Y529,0))</f>
        <v>0</v>
      </c>
      <c r="DS529" s="261" t="n">
        <f aca="false">IF(AND(DS$5&gt;$V529,DS$6&lt;=$W529),$Y529,IF(AND(MONTH(DS$6)=MONTH($W529),YEAR(DS$6)=YEAR($W529)),$T529-$X529*$Y529+$Y529,0))</f>
        <v>0</v>
      </c>
      <c r="DT529" s="261" t="n">
        <f aca="false">IF(AND(DT$5&gt;$V529,DT$6&lt;=$W529),$Y529,IF(AND(MONTH(DT$6)=MONTH($W529),YEAR(DT$6)=YEAR($W529)),$T529-$X529*$Y529+$Y529,0))</f>
        <v>0</v>
      </c>
      <c r="DU529" s="261" t="n">
        <f aca="false">IF(AND(DU$5&gt;$V529,DU$6&lt;=$W529),$Y529,IF(AND(MONTH(DU$6)=MONTH($W529),YEAR(DU$6)=YEAR($W529)),$T529-$X529*$Y529+$Y529,0))</f>
        <v>0</v>
      </c>
      <c r="DV529" s="261" t="n">
        <f aca="false">IF(AND(DV$5&gt;$V529,DV$6&lt;=$W529),$Y529,IF(AND(MONTH(DV$6)=MONTH($W529),YEAR(DV$6)=YEAR($W529)),$T529-$X529*$Y529+$Y529,0))</f>
        <v>0</v>
      </c>
      <c r="DW529" s="261" t="n">
        <f aca="false">IF(AND(DW$5&gt;$V529,DW$6&lt;=$W529),$Y529,IF(AND(MONTH(DW$6)=MONTH($W529),YEAR(DW$6)=YEAR($W529)),$T529-$X529*$Y529+$Y529,0))</f>
        <v>0</v>
      </c>
      <c r="DX529" s="261" t="n">
        <f aca="false">IF(AND(DX$5&gt;$V529,DX$6&lt;=$W529),$Y529,IF(AND(MONTH(DX$6)=MONTH($W529),YEAR(DX$6)=YEAR($W529)),$T529-AA529-$X529*$Y529+$Y529,0))</f>
        <v>0</v>
      </c>
      <c r="DY529" s="260" t="n">
        <f aca="false">DM529+DN529+DO529+DP529+DQ529+DR529+DS529+DT529+DU529+DV529+DW529+DX529</f>
        <v>0</v>
      </c>
      <c r="DZ529" s="260" t="n">
        <f aca="false">DJ529+AY529+BA529+BC529+BE529+BG529+BI529+BK529+BM529+BO529</f>
        <v>0</v>
      </c>
      <c r="EA529" s="260" t="n">
        <f aca="false">DK529+DY529</f>
        <v>0</v>
      </c>
      <c r="EB529" s="260" t="n">
        <f aca="false">DZ529-EA529</f>
        <v>0</v>
      </c>
      <c r="EC529" s="261" t="n">
        <f aca="false">IF(AND(EC$5&gt;$V529,EC$6&lt;=$W529),$Y529,IF(AND(MONTH(EC$6)=MONTH($W529),YEAR(EC$6)=YEAR($W529)),$T529-$X529*$Y529+$Y529,0))</f>
        <v>0</v>
      </c>
      <c r="ED529" s="261" t="n">
        <f aca="false">IF(AND(ED$5&gt;$V529,ED$6&lt;=$W529),$Y529,IF(AND(MONTH(ED$6)=MONTH($W529),YEAR(ED$6)=YEAR($W529)),$T529-$X529*$Y529+$Y529,0))</f>
        <v>0</v>
      </c>
      <c r="EE529" s="261" t="n">
        <f aca="false">IF(AND(EE$5&gt;$V529,EE$6&lt;=$W529),$Y529,IF(AND(MONTH(EE$6)=MONTH($W529),YEAR(EE$6)=YEAR($W529)),$T529-$X529*$Y529+$Y529,0))</f>
        <v>0</v>
      </c>
      <c r="EF529" s="261" t="n">
        <f aca="false">IF(AND(EF$5&gt;$V529,EF$6&lt;=$W529),$Y529,IF(AND(MONTH(EF$6)=MONTH($W529),YEAR(EF$6)=YEAR($W529)),$T529-$X529*$Y529+$Y529,0))</f>
        <v>0</v>
      </c>
      <c r="EG529" s="261" t="n">
        <f aca="false">IF(AND(EG$5&gt;$V529,EG$6&lt;=$W529),$Y529,IF(AND(MONTH(EG$6)=MONTH($W529),YEAR(EG$6)=YEAR($W529)),$T529-$X529*$Y529+$Y529,0))</f>
        <v>0</v>
      </c>
      <c r="EH529" s="261" t="n">
        <f aca="false">IF(AND(EH$5&gt;$V529,EH$6&lt;=$W529),$Y529,IF(AND(MONTH(EH$6)=MONTH($W529),YEAR(EH$6)=YEAR($W529)),$T529-$X529*$Y529+$Y529,0))</f>
        <v>0</v>
      </c>
      <c r="EI529" s="261" t="n">
        <f aca="false">IF(AND(EI$5&gt;$V529,EI$6&lt;=$W529),$Y529,IF(AND(MONTH(EI$6)=MONTH($W529),YEAR(EI$6)=YEAR($W529)),$T529-$X529*$Y529+$Y529,0))</f>
        <v>0</v>
      </c>
      <c r="EJ529" s="261" t="n">
        <f aca="false">IF(AND(EJ$5&gt;$V529,EJ$6&lt;=$W529),$Y529,IF(AND(MONTH(EJ$6)=MONTH($W529),YEAR(EJ$6)=YEAR($W529)),$T529-$X529*$Y529+$Y529,0))</f>
        <v>0</v>
      </c>
      <c r="EK529" s="261" t="n">
        <f aca="false">IF(AND(EK$5&gt;$V529,EK$6&lt;=$W529),$Y529,IF(AND(MONTH(EK$6)=MONTH($W529),YEAR(EK$6)=YEAR($W529)),$T529-$X529*$Y529+$Y529,0))</f>
        <v>0</v>
      </c>
      <c r="EL529" s="261" t="n">
        <f aca="false">IF(AND(EL$5&gt;$V529,EL$6&lt;=$W529),$Y529,IF(AND(MONTH(EL$6)=MONTH($W529),YEAR(EL$6)=YEAR($W529)),$T529-$X529*$Y529+$Y529,0))</f>
        <v>0</v>
      </c>
      <c r="EM529" s="261" t="n">
        <f aca="false">IF(AND(EM$5&gt;$V529,EM$6&lt;=$W529),$Y529,IF(AND(MONTH(EM$6)=MONTH($W529),YEAR(EM$6)=YEAR($W529)),$T529-$X529*$Y529+$Y529,0))</f>
        <v>0</v>
      </c>
      <c r="EN529" s="261" t="n">
        <f aca="false">IF(AND(EN$5&gt;$V529,EN$6&lt;=$W529),$Y529,IF(AND(MONTH(EN$6)=MONTH($W529),YEAR(EN$6)=YEAR($W529)),$T529-$X529*$Y529+$Y529,0))</f>
        <v>0</v>
      </c>
      <c r="EO529" s="260" t="n">
        <f aca="false">EC529+ED529+EE529+EF529+EG529+EH529+EI529+EJ529+EK529+EL529+EM529+EN529</f>
        <v>0</v>
      </c>
      <c r="EP529" s="260" t="n">
        <v>0</v>
      </c>
      <c r="EQ529" s="260" t="n">
        <f aca="false">EA529+EO529</f>
        <v>0</v>
      </c>
      <c r="ER529" s="260" t="n">
        <f aca="false">EP529-EQ529</f>
        <v>0</v>
      </c>
      <c r="ES529" s="261"/>
      <c r="ET529" s="261"/>
      <c r="EU529" s="261"/>
      <c r="EV529" s="261"/>
      <c r="EW529" s="261"/>
      <c r="EX529" s="261"/>
      <c r="EY529" s="261"/>
      <c r="EZ529" s="261"/>
      <c r="FA529" s="261"/>
      <c r="FB529" s="261"/>
      <c r="FC529" s="261"/>
      <c r="FD529" s="261"/>
      <c r="FE529" s="260" t="n">
        <f aca="false">ES529+ET529+EU529+EV529+EW529+EX529+EY529+EZ529+FA529+FB529+FC529+FD529</f>
        <v>0</v>
      </c>
      <c r="FF529" s="260" t="n">
        <f aca="false">EP529</f>
        <v>0</v>
      </c>
      <c r="FG529" s="260" t="n">
        <f aca="false">EQ529+FE529</f>
        <v>0</v>
      </c>
      <c r="FH529" s="260" t="n">
        <f aca="false">FF529-FG529</f>
        <v>0</v>
      </c>
      <c r="FI529" s="261"/>
      <c r="FJ529" s="261"/>
      <c r="FK529" s="261"/>
      <c r="FL529" s="261"/>
      <c r="FM529" s="261"/>
      <c r="FN529" s="261"/>
      <c r="FO529" s="261"/>
      <c r="FP529" s="261"/>
      <c r="FQ529" s="261"/>
      <c r="FR529" s="261"/>
      <c r="FS529" s="261"/>
      <c r="FT529" s="261"/>
      <c r="FU529" s="260" t="n">
        <f aca="false">FI529+FJ529+FK529+FL529+FM529+FN529+FO529+FP529+FQ529+FR529+FS529+FT529</f>
        <v>0</v>
      </c>
      <c r="FV529" s="260" t="n">
        <f aca="false">FF529</f>
        <v>0</v>
      </c>
      <c r="FW529" s="260" t="n">
        <f aca="false">FG529+FU529</f>
        <v>0</v>
      </c>
      <c r="FX529" s="260" t="n">
        <f aca="false">FV529-FW529</f>
        <v>0</v>
      </c>
      <c r="FY529" s="261"/>
      <c r="FZ529" s="261"/>
      <c r="GA529" s="261"/>
      <c r="GB529" s="261"/>
      <c r="GC529" s="261"/>
      <c r="GD529" s="261"/>
      <c r="GE529" s="261"/>
      <c r="GF529" s="261"/>
      <c r="GG529" s="261"/>
      <c r="GH529" s="261"/>
      <c r="GI529" s="261"/>
      <c r="GJ529" s="261"/>
      <c r="GK529" s="260" t="n">
        <f aca="false">FY529+FZ529+GA529+GB529+GC529+GD529+GE529+GF529+GG529+GH529+GI529+GJ529</f>
        <v>0</v>
      </c>
      <c r="GL529" s="260" t="n">
        <f aca="false">FV529</f>
        <v>0</v>
      </c>
      <c r="GM529" s="260" t="n">
        <f aca="false">FW529+GK529</f>
        <v>0</v>
      </c>
      <c r="GN529" s="260" t="n">
        <f aca="false">GL529-GM529</f>
        <v>0</v>
      </c>
      <c r="GO529" s="261"/>
      <c r="GP529" s="261"/>
      <c r="GQ529" s="261"/>
      <c r="GR529" s="261"/>
      <c r="GS529" s="261"/>
      <c r="GT529" s="261"/>
      <c r="GU529" s="261"/>
      <c r="GV529" s="261"/>
      <c r="GW529" s="261"/>
      <c r="GX529" s="261"/>
      <c r="GY529" s="261"/>
      <c r="GZ529" s="261"/>
      <c r="HA529" s="260" t="n">
        <f aca="false">GO529+GP529+GQ529+GR529+GS529+GT529+GU529+GV529+GW529+GX529+GY529+GZ529</f>
        <v>0</v>
      </c>
      <c r="HB529" s="260" t="n">
        <f aca="false">GL529</f>
        <v>0</v>
      </c>
      <c r="HC529" s="260" t="n">
        <f aca="false">GM529+HA529</f>
        <v>0</v>
      </c>
      <c r="HD529" s="260" t="n">
        <f aca="false">HB529-HC529</f>
        <v>0</v>
      </c>
      <c r="HE529" s="264" t="n">
        <f aca="false">GO529-GJ529</f>
        <v>0</v>
      </c>
      <c r="HF529" s="264"/>
      <c r="HG529" s="264"/>
      <c r="HH529" s="264"/>
      <c r="HI529" s="264"/>
      <c r="HJ529" s="264"/>
      <c r="HK529" s="264"/>
      <c r="HL529" s="264"/>
      <c r="HM529" s="264"/>
      <c r="HN529" s="264"/>
      <c r="HO529" s="264"/>
      <c r="HP529" s="264"/>
      <c r="HQ529" s="264"/>
      <c r="HR529" s="264"/>
      <c r="HS529" s="264"/>
      <c r="HT529" s="264"/>
      <c r="HU529" s="264"/>
      <c r="HV529" s="264"/>
      <c r="HW529" s="264"/>
      <c r="HX529" s="264"/>
      <c r="HY529" s="264"/>
      <c r="HZ529" s="264"/>
      <c r="IA529" s="264"/>
      <c r="IB529" s="264"/>
      <c r="IC529" s="264"/>
      <c r="ID529" s="264"/>
      <c r="IE529" s="264"/>
      <c r="IF529" s="264"/>
      <c r="IG529" s="264"/>
      <c r="IH529" s="264"/>
      <c r="II529" s="264"/>
      <c r="IJ529" s="264"/>
      <c r="IK529" s="264"/>
      <c r="IL529" s="264"/>
      <c r="IM529" s="264"/>
      <c r="IN529" s="264"/>
      <c r="IO529" s="264"/>
      <c r="IP529" s="264"/>
      <c r="IQ529" s="264"/>
      <c r="IR529" s="264"/>
      <c r="IS529" s="264"/>
      <c r="IT529" s="264"/>
      <c r="IU529" s="264"/>
      <c r="IV529" s="264"/>
      <c r="IW529" s="264"/>
      <c r="IX529" s="264"/>
      <c r="IY529" s="264"/>
      <c r="IZ529" s="264"/>
      <c r="JA529" s="264"/>
      <c r="JB529" s="264"/>
      <c r="JC529" s="264"/>
      <c r="JD529" s="264"/>
      <c r="JE529" s="264"/>
      <c r="JF529" s="264"/>
      <c r="JG529" s="264"/>
      <c r="JH529" s="264"/>
      <c r="JI529" s="264"/>
      <c r="JJ529" s="264"/>
      <c r="JK529" s="264"/>
      <c r="JL529" s="264"/>
      <c r="JM529" s="265"/>
      <c r="JN529" s="265" t="n">
        <f aca="false">DH529-DG529</f>
        <v>0</v>
      </c>
    </row>
    <row r="530" s="201" customFormat="true" ht="22.35" hidden="false" customHeight="false" outlineLevel="0" collapsed="false">
      <c r="A530" s="249" t="n">
        <v>498</v>
      </c>
      <c r="B530" s="250" t="s">
        <v>1004</v>
      </c>
      <c r="C530" s="251" t="n">
        <v>4703</v>
      </c>
      <c r="D530" s="252" t="s">
        <v>585</v>
      </c>
      <c r="E530" s="252" t="s">
        <v>472</v>
      </c>
      <c r="F530" s="253" t="n">
        <v>1</v>
      </c>
      <c r="G530" s="254" t="n">
        <v>52700</v>
      </c>
      <c r="H530" s="255" t="n">
        <v>0.18</v>
      </c>
      <c r="I530" s="256" t="n">
        <f aca="false">ROUND(F530*G530,2)</f>
        <v>52700</v>
      </c>
      <c r="J530" s="254" t="n">
        <f aca="false">ROUND(I530+F530*G530*H530,2)</f>
        <v>62186</v>
      </c>
      <c r="K530" s="257" t="n">
        <v>43094</v>
      </c>
      <c r="L530" s="257" t="n">
        <f aca="false">EDATE(K530,M530)-1</f>
        <v>44189</v>
      </c>
      <c r="M530" s="258" t="n">
        <v>36</v>
      </c>
      <c r="N530" s="254" t="n">
        <f aca="false">ROUND(G530/M530,2)*F530</f>
        <v>1463.89</v>
      </c>
      <c r="O530" s="254"/>
      <c r="P530" s="254" t="n">
        <v>0</v>
      </c>
      <c r="Q530" s="253" t="n">
        <v>1</v>
      </c>
      <c r="R530" s="254" t="n">
        <f aca="false">I530+AG530+P530</f>
        <v>52700</v>
      </c>
      <c r="S530" s="255" t="n">
        <f aca="false">H530</f>
        <v>0.18</v>
      </c>
      <c r="T530" s="254" t="n">
        <f aca="false">ROUND(Q530*R530,2)</f>
        <v>52700</v>
      </c>
      <c r="U530" s="254" t="n">
        <f aca="false">ROUND(T530+Q530*R530*S530,2)</f>
        <v>62186</v>
      </c>
      <c r="V530" s="257" t="n">
        <v>43094</v>
      </c>
      <c r="W530" s="257" t="n">
        <f aca="false">EDATE(V530,X530)-1</f>
        <v>44189</v>
      </c>
      <c r="X530" s="258" t="n">
        <v>36</v>
      </c>
      <c r="Y530" s="254" t="n">
        <f aca="false">ROUND((R530-Z530)/X530,2)*Q530</f>
        <v>1463.89</v>
      </c>
      <c r="Z530" s="254" t="n">
        <v>0</v>
      </c>
      <c r="AA530" s="254" t="n">
        <v>0</v>
      </c>
      <c r="AB530" s="254"/>
      <c r="AC530" s="254"/>
      <c r="AD530" s="254"/>
      <c r="AE530" s="254"/>
      <c r="AF530" s="254"/>
      <c r="AG530" s="254"/>
      <c r="AH530" s="254"/>
      <c r="AI530" s="254"/>
      <c r="AJ530" s="254"/>
      <c r="AK530" s="254"/>
      <c r="AL530" s="254"/>
      <c r="AM530" s="254"/>
      <c r="AN530" s="254"/>
      <c r="AO530" s="254"/>
      <c r="AP530" s="254"/>
      <c r="AQ530" s="254"/>
      <c r="AR530" s="254"/>
      <c r="AS530" s="254"/>
      <c r="AT530" s="254"/>
      <c r="AU530" s="254"/>
      <c r="AV530" s="254"/>
      <c r="AW530" s="254"/>
      <c r="AX530" s="254"/>
      <c r="AY530" s="254"/>
      <c r="AZ530" s="254"/>
      <c r="BA530" s="254"/>
      <c r="BB530" s="254"/>
      <c r="BC530" s="254"/>
      <c r="BD530" s="254"/>
      <c r="BE530" s="254"/>
      <c r="BF530" s="254"/>
      <c r="BG530" s="254"/>
      <c r="BH530" s="254"/>
      <c r="BI530" s="254"/>
      <c r="BJ530" s="254"/>
      <c r="BK530" s="254"/>
      <c r="BL530" s="254"/>
      <c r="BM530" s="254"/>
      <c r="BN530" s="254"/>
      <c r="BO530" s="254"/>
      <c r="BP530" s="254"/>
      <c r="BQ530" s="254"/>
      <c r="BR530" s="254"/>
      <c r="BS530" s="254"/>
      <c r="BT530" s="254"/>
      <c r="BU530" s="254"/>
      <c r="BV530" s="254"/>
      <c r="BW530" s="254"/>
      <c r="BX530" s="254"/>
      <c r="BY530" s="254"/>
      <c r="BZ530" s="254"/>
      <c r="CA530" s="254"/>
      <c r="CB530" s="254"/>
      <c r="CC530" s="254"/>
      <c r="CD530" s="254"/>
      <c r="CE530" s="254"/>
      <c r="CF530" s="254"/>
      <c r="CG530" s="254"/>
      <c r="CH530" s="254"/>
      <c r="CI530" s="254" t="e">
        <f aca="false">#N/A</f>
        <v>#N/A</v>
      </c>
      <c r="CJ530" s="254"/>
      <c r="CK530" s="254"/>
      <c r="CL530" s="254"/>
      <c r="CM530" s="257" t="n">
        <v>43094</v>
      </c>
      <c r="CN530" s="257" t="e">
        <f aca="false">EDATE(CM530,CO530)-1</f>
        <v>#N/A</v>
      </c>
      <c r="CO530" s="254" t="e">
        <f aca="false">#N/A</f>
        <v>#N/A</v>
      </c>
      <c r="CP530" s="254" t="e">
        <f aca="false">#N/A</f>
        <v>#N/A</v>
      </c>
      <c r="CQ530" s="254"/>
      <c r="CR530" s="254"/>
      <c r="CS530" s="254"/>
      <c r="CT530" s="260" t="n">
        <f aca="false">I530</f>
        <v>52700</v>
      </c>
      <c r="CU530" s="260" t="n">
        <f aca="false">CT530-CV530</f>
        <v>52700</v>
      </c>
      <c r="CV530" s="260" t="n">
        <v>0</v>
      </c>
      <c r="CW530" s="261" t="n">
        <f aca="false">IF(AND(CW$5&gt;$V530,CW$6&lt;=$W530),$Y530,IF(AND(MONTH(CW$6)=MONTH($W530),YEAR(CW$6)=YEAR($W530)),$T530-$X530*$Y530+$Y530,0))</f>
        <v>0</v>
      </c>
      <c r="CX530" s="261" t="n">
        <f aca="false">IF(AND(CX$5&gt;$V530,CX$6&lt;=$W530),$Y530,IF(AND(MONTH(CX$6)=MONTH($W530),YEAR(CX$6)=YEAR($W530)),$T530-$X530*$Y530+$Y530,0))</f>
        <v>0</v>
      </c>
      <c r="CY530" s="261" t="n">
        <f aca="false">IF(AND(CY$5&gt;$V530,CY$6&lt;=$W530),$Y530,IF(AND(MONTH(CY$6)=MONTH($W530),YEAR(CY$6)=YEAR($W530)),$T530-$X530*$Y530+$Y530,0))</f>
        <v>0</v>
      </c>
      <c r="CZ530" s="261" t="n">
        <f aca="false">IF(AND(CZ$5&gt;$V530,CZ$6&lt;=$W530),$Y530,IF(AND(MONTH(CZ$6)=MONTH($W530),YEAR(CZ$6)=YEAR($W530)),$T530-$X530*$Y530+$Y530,0))</f>
        <v>0</v>
      </c>
      <c r="DA530" s="261" t="n">
        <f aca="false">IF(AND(DA$5&gt;$V530,DA$6&lt;=$W530),$Y530,IF(AND(MONTH(DA$6)=MONTH($W530),YEAR(DA$6)=YEAR($W530)),$T530-$X530*$Y530+$Y530,0))</f>
        <v>0</v>
      </c>
      <c r="DB530" s="261" t="n">
        <f aca="false">IF(AND(DB$5&gt;$V530,DB$6&lt;=$W530),$Y530,IF(AND(MONTH(DB$6)=MONTH($W530),YEAR(DB$6)=YEAR($W530)),$T530-$X530*$Y530+$Y530,0))</f>
        <v>0</v>
      </c>
      <c r="DC530" s="261" t="n">
        <f aca="false">IF(AND(DC$5&gt;$V530,DC$6&lt;=$W530),$Y530,IF(AND(MONTH(DC$6)=MONTH($W530),YEAR(DC$6)=YEAR($W530)),$T530-$X530*$Y530+$Y530,0))</f>
        <v>0</v>
      </c>
      <c r="DD530" s="261" t="n">
        <f aca="false">IF(AND(DD$5&gt;$V530,DD$6&lt;=$W530),$Y530,IF(AND(MONTH(DD$6)=MONTH($W530),YEAR(DD$6)=YEAR($W530)),$T530-$X530*$Y530+$Y530,0))</f>
        <v>0</v>
      </c>
      <c r="DE530" s="261" t="n">
        <f aca="false">IF(AND(DE$5&gt;$V530,DE$6&lt;=$W530),$Y530,IF(AND(MONTH(DE$6)=MONTH($W530),YEAR(DE$6)=YEAR($W530)),$T530-$X530*$Y530+$Y530,0))</f>
        <v>0</v>
      </c>
      <c r="DF530" s="261" t="n">
        <f aca="false">IF(AND(DF$5&gt;$V530,DF$6&lt;=$W530),$Y530,IF(AND(MONTH(DF$6)=MONTH($W530),YEAR(DF$6)=YEAR($W530)),$T530-$X530*$Y530+$Y530,0))</f>
        <v>0</v>
      </c>
      <c r="DG530" s="261" t="n">
        <f aca="false">IF(AND(DG$5&gt;$V530,DG$6&lt;=$W530),$Y530,IF(AND(MONTH(DG$6)=MONTH($W530),YEAR(DG$6)=YEAR($W530)),$T530-$X530*$Y530+$Y530,0))</f>
        <v>0</v>
      </c>
      <c r="DH530" s="261" t="n">
        <f aca="false">IF(AND(DH$5&gt;$V530,DH$6&lt;=$W530),$Y530,IF(AND(MONTH(DH$6)=MONTH($W530),YEAR(DH$6)=YEAR($W530)),$T530-$X530*$Y530+$Y530,0))</f>
        <v>0</v>
      </c>
      <c r="DI530" s="260" t="n">
        <f aca="false">CW530+CX530+CY530+CZ530+DA530+DB530+DC530+DD530+DE530+DF530+DG530+DH530</f>
        <v>0</v>
      </c>
      <c r="DJ530" s="260"/>
      <c r="DK530" s="260"/>
      <c r="DL530" s="260" t="n">
        <f aca="false">DJ530-DK530</f>
        <v>0</v>
      </c>
      <c r="DM530" s="261" t="n">
        <f aca="false">IF(AND(DM$5&gt;$V530,DM$6&lt;=$W530),$Y530,IF(AND(MONTH(DM$6)=MONTH($W530),YEAR(DM$6)=YEAR($W530)),$T530-$X530*$Y530+$Y530,0))</f>
        <v>0</v>
      </c>
      <c r="DN530" s="261" t="n">
        <f aca="false">IF(AND(DN$5&gt;$V530,DN$6&lt;=$W530),$Y530,IF(AND(MONTH(DN$6)=MONTH($W530),YEAR(DN$6)=YEAR($W530)),$T530-$X530*$Y530+$Y530,0))</f>
        <v>0</v>
      </c>
      <c r="DO530" s="261" t="n">
        <f aca="false">IF(AND(DO$5&gt;$V530,DO$6&lt;=$W530),$Y530,IF(AND(MONTH(DO$6)=MONTH($W530),YEAR(DO$6)=YEAR($W530)),$T530-$X530*$Y530+$Y530,0))</f>
        <v>0</v>
      </c>
      <c r="DP530" s="261" t="n">
        <f aca="false">IF(AND(DP$5&gt;$V530,DP$6&lt;=$W530),$Y530,IF(AND(MONTH(DP$6)=MONTH($W530),YEAR(DP$6)=YEAR($W530)),$T530-$X530*$Y530+$Y530,0))</f>
        <v>0</v>
      </c>
      <c r="DQ530" s="261" t="n">
        <f aca="false">IF(AND(DQ$5&gt;$V530,DQ$6&lt;=$W530),$Y530,IF(AND(MONTH(DQ$6)=MONTH($W530),YEAR(DQ$6)=YEAR($W530)),$T530-$X530*$Y530+$Y530,0))</f>
        <v>0</v>
      </c>
      <c r="DR530" s="261" t="n">
        <f aca="false">IF(AND(DR$5&gt;$V530,DR$6&lt;=$W530),$Y530,IF(AND(MONTH(DR$6)=MONTH($W530),YEAR(DR$6)=YEAR($W530)),$T530-$X530*$Y530+$Y530,0))</f>
        <v>0</v>
      </c>
      <c r="DS530" s="261" t="n">
        <f aca="false">IF(AND(DS$5&gt;$V530,DS$6&lt;=$W530),$Y530,IF(AND(MONTH(DS$6)=MONTH($W530),YEAR(DS$6)=YEAR($W530)),$T530-$X530*$Y530+$Y530,0))</f>
        <v>0</v>
      </c>
      <c r="DT530" s="261" t="n">
        <f aca="false">IF(AND(DT$5&gt;$V530,DT$6&lt;=$W530),$Y530,IF(AND(MONTH(DT$6)=MONTH($W530),YEAR(DT$6)=YEAR($W530)),$T530-$X530*$Y530+$Y530,0))</f>
        <v>0</v>
      </c>
      <c r="DU530" s="261" t="n">
        <f aca="false">IF(AND(DU$5&gt;$V530,DU$6&lt;=$W530),$Y530,IF(AND(MONTH(DU$6)=MONTH($W530),YEAR(DU$6)=YEAR($W530)),$T530-$X530*$Y530+$Y530,0))</f>
        <v>0</v>
      </c>
      <c r="DV530" s="261" t="n">
        <f aca="false">IF(AND(DV$5&gt;$V530,DV$6&lt;=$W530),$Y530,IF(AND(MONTH(DV$6)=MONTH($W530),YEAR(DV$6)=YEAR($W530)),$T530-$X530*$Y530+$Y530,0))</f>
        <v>0</v>
      </c>
      <c r="DW530" s="261" t="n">
        <f aca="false">IF(AND(DW$5&gt;$V530,DW$6&lt;=$W530),$Y530,IF(AND(MONTH(DW$6)=MONTH($W530),YEAR(DW$6)=YEAR($W530)),$T530-$X530*$Y530+$Y530,0))</f>
        <v>0</v>
      </c>
      <c r="DX530" s="261" t="n">
        <f aca="false">IF(AND(DX$5&gt;$V530,DX$6&lt;=$W530),$Y530,IF(AND(MONTH(DX$6)=MONTH($W530),YEAR(DX$6)=YEAR($W530)),$T530-AA530-$X530*$Y530+$Y530,0))</f>
        <v>0</v>
      </c>
      <c r="DY530" s="260" t="n">
        <f aca="false">DM530+DN530+DO530+DP530+DQ530+DR530+DS530+DT530+DU530+DV530+DW530+DX530</f>
        <v>0</v>
      </c>
      <c r="DZ530" s="260" t="n">
        <f aca="false">DJ530+AY530+BA530+BC530+BE530+BG530+BI530+BK530+BM530+BO530</f>
        <v>0</v>
      </c>
      <c r="EA530" s="260" t="n">
        <f aca="false">DK530+DY530</f>
        <v>0</v>
      </c>
      <c r="EB530" s="260" t="n">
        <f aca="false">DZ530-EA530</f>
        <v>0</v>
      </c>
      <c r="EC530" s="261" t="n">
        <f aca="false">IF(AND(EC$5&gt;$V530,EC$6&lt;=$W530),$Y530,IF(AND(MONTH(EC$6)=MONTH($W530),YEAR(EC$6)=YEAR($W530)),$T530-$X530*$Y530+$Y530,0))</f>
        <v>0</v>
      </c>
      <c r="ED530" s="261" t="n">
        <f aca="false">IF(AND(ED$5&gt;$V530,ED$6&lt;=$W530),$Y530,IF(AND(MONTH(ED$6)=MONTH($W530),YEAR(ED$6)=YEAR($W530)),$T530-$X530*$Y530+$Y530,0))</f>
        <v>0</v>
      </c>
      <c r="EE530" s="261" t="n">
        <f aca="false">IF(AND(EE$5&gt;$V530,EE$6&lt;=$W530),$Y530,IF(AND(MONTH(EE$6)=MONTH($W530),YEAR(EE$6)=YEAR($W530)),$T530-$X530*$Y530+$Y530,0))</f>
        <v>0</v>
      </c>
      <c r="EF530" s="261" t="n">
        <f aca="false">IF(AND(EF$5&gt;$V530,EF$6&lt;=$W530),$Y530,IF(AND(MONTH(EF$6)=MONTH($W530),YEAR(EF$6)=YEAR($W530)),$T530-$X530*$Y530+$Y530,0))</f>
        <v>0</v>
      </c>
      <c r="EG530" s="261" t="n">
        <f aca="false">IF(AND(EG$5&gt;$V530,EG$6&lt;=$W530),$Y530,IF(AND(MONTH(EG$6)=MONTH($W530),YEAR(EG$6)=YEAR($W530)),$T530-$X530*$Y530+$Y530,0))</f>
        <v>0</v>
      </c>
      <c r="EH530" s="261" t="n">
        <f aca="false">IF(AND(EH$5&gt;$V530,EH$6&lt;=$W530),$Y530,IF(AND(MONTH(EH$6)=MONTH($W530),YEAR(EH$6)=YEAR($W530)),$T530-$X530*$Y530+$Y530,0))</f>
        <v>0</v>
      </c>
      <c r="EI530" s="261" t="n">
        <f aca="false">IF(AND(EI$5&gt;$V530,EI$6&lt;=$W530),$Y530,IF(AND(MONTH(EI$6)=MONTH($W530),YEAR(EI$6)=YEAR($W530)),$T530-$X530*$Y530+$Y530,0))</f>
        <v>0</v>
      </c>
      <c r="EJ530" s="261" t="n">
        <f aca="false">IF(AND(EJ$5&gt;$V530,EJ$6&lt;=$W530),$Y530,IF(AND(MONTH(EJ$6)=MONTH($W530),YEAR(EJ$6)=YEAR($W530)),$T530-$X530*$Y530+$Y530,0))</f>
        <v>0</v>
      </c>
      <c r="EK530" s="261" t="n">
        <f aca="false">IF(AND(EK$5&gt;$V530,EK$6&lt;=$W530),$Y530,IF(AND(MONTH(EK$6)=MONTH($W530),YEAR(EK$6)=YEAR($W530)),$T530-$X530*$Y530+$Y530,0))</f>
        <v>0</v>
      </c>
      <c r="EL530" s="261" t="n">
        <f aca="false">IF(AND(EL$5&gt;$V530,EL$6&lt;=$W530),$Y530,IF(AND(MONTH(EL$6)=MONTH($W530),YEAR(EL$6)=YEAR($W530)),$T530-$X530*$Y530+$Y530,0))</f>
        <v>0</v>
      </c>
      <c r="EM530" s="261" t="n">
        <f aca="false">IF(AND(EM$5&gt;$V530,EM$6&lt;=$W530),$Y530,IF(AND(MONTH(EM$6)=MONTH($W530),YEAR(EM$6)=YEAR($W530)),$T530-$X530*$Y530+$Y530,0))</f>
        <v>0</v>
      </c>
      <c r="EN530" s="261" t="n">
        <f aca="false">IF(AND(EN$5&gt;$V530,EN$6&lt;=$W530),$Y530,IF(AND(MONTH(EN$6)=MONTH($W530),YEAR(EN$6)=YEAR($W530)),$T530-$X530*$Y530+$Y530,0))</f>
        <v>0</v>
      </c>
      <c r="EO530" s="260" t="n">
        <f aca="false">EC530+ED530+EE530+EF530+EG530+EH530+EI530+EJ530+EK530+EL530+EM530+EN530</f>
        <v>0</v>
      </c>
      <c r="EP530" s="260" t="n">
        <v>0</v>
      </c>
      <c r="EQ530" s="260" t="n">
        <f aca="false">EA530+EO530</f>
        <v>0</v>
      </c>
      <c r="ER530" s="260" t="n">
        <f aca="false">EP530-EQ530</f>
        <v>0</v>
      </c>
      <c r="ES530" s="261"/>
      <c r="ET530" s="261"/>
      <c r="EU530" s="261"/>
      <c r="EV530" s="261"/>
      <c r="EW530" s="261"/>
      <c r="EX530" s="261"/>
      <c r="EY530" s="261"/>
      <c r="EZ530" s="261"/>
      <c r="FA530" s="261"/>
      <c r="FB530" s="261"/>
      <c r="FC530" s="261"/>
      <c r="FD530" s="261"/>
      <c r="FE530" s="260" t="n">
        <f aca="false">ES530+ET530+EU530+EV530+EW530+EX530+EY530+EZ530+FA530+FB530+FC530+FD530</f>
        <v>0</v>
      </c>
      <c r="FF530" s="260" t="n">
        <f aca="false">EP530</f>
        <v>0</v>
      </c>
      <c r="FG530" s="260" t="n">
        <f aca="false">EQ530+FE530</f>
        <v>0</v>
      </c>
      <c r="FH530" s="260" t="n">
        <f aca="false">FF530-FG530</f>
        <v>0</v>
      </c>
      <c r="FI530" s="261"/>
      <c r="FJ530" s="261"/>
      <c r="FK530" s="261"/>
      <c r="FL530" s="261"/>
      <c r="FM530" s="261"/>
      <c r="FN530" s="261"/>
      <c r="FO530" s="261"/>
      <c r="FP530" s="261"/>
      <c r="FQ530" s="261"/>
      <c r="FR530" s="261"/>
      <c r="FS530" s="261"/>
      <c r="FT530" s="261"/>
      <c r="FU530" s="260" t="n">
        <f aca="false">FI530+FJ530+FK530+FL530+FM530+FN530+FO530+FP530+FQ530+FR530+FS530+FT530</f>
        <v>0</v>
      </c>
      <c r="FV530" s="260" t="n">
        <f aca="false">FF530</f>
        <v>0</v>
      </c>
      <c r="FW530" s="260" t="n">
        <f aca="false">FG530+FU530</f>
        <v>0</v>
      </c>
      <c r="FX530" s="260" t="n">
        <f aca="false">FV530-FW530</f>
        <v>0</v>
      </c>
      <c r="FY530" s="261"/>
      <c r="FZ530" s="261"/>
      <c r="GA530" s="261"/>
      <c r="GB530" s="261"/>
      <c r="GC530" s="261"/>
      <c r="GD530" s="261"/>
      <c r="GE530" s="261"/>
      <c r="GF530" s="261"/>
      <c r="GG530" s="261"/>
      <c r="GH530" s="261"/>
      <c r="GI530" s="261"/>
      <c r="GJ530" s="261"/>
      <c r="GK530" s="260" t="n">
        <f aca="false">FY530+FZ530+GA530+GB530+GC530+GD530+GE530+GF530+GG530+GH530+GI530+GJ530</f>
        <v>0</v>
      </c>
      <c r="GL530" s="260" t="n">
        <f aca="false">FV530</f>
        <v>0</v>
      </c>
      <c r="GM530" s="260" t="n">
        <f aca="false">FW530+GK530</f>
        <v>0</v>
      </c>
      <c r="GN530" s="260" t="n">
        <f aca="false">GL530-GM530</f>
        <v>0</v>
      </c>
      <c r="GO530" s="261"/>
      <c r="GP530" s="261"/>
      <c r="GQ530" s="261"/>
      <c r="GR530" s="261"/>
      <c r="GS530" s="261"/>
      <c r="GT530" s="261"/>
      <c r="GU530" s="261"/>
      <c r="GV530" s="261"/>
      <c r="GW530" s="261"/>
      <c r="GX530" s="261"/>
      <c r="GY530" s="261"/>
      <c r="GZ530" s="261"/>
      <c r="HA530" s="260" t="n">
        <f aca="false">GO530+GP530+GQ530+GR530+GS530+GT530+GU530+GV530+GW530+GX530+GY530+GZ530</f>
        <v>0</v>
      </c>
      <c r="HB530" s="260" t="n">
        <f aca="false">GL530</f>
        <v>0</v>
      </c>
      <c r="HC530" s="260" t="n">
        <f aca="false">GM530+HA530</f>
        <v>0</v>
      </c>
      <c r="HD530" s="260" t="n">
        <f aca="false">HB530-HC530</f>
        <v>0</v>
      </c>
      <c r="HE530" s="264" t="n">
        <f aca="false">GO530-GJ530</f>
        <v>0</v>
      </c>
      <c r="HF530" s="264"/>
      <c r="HG530" s="264"/>
      <c r="HH530" s="264"/>
      <c r="HI530" s="264"/>
      <c r="HJ530" s="264"/>
      <c r="HK530" s="264"/>
      <c r="HL530" s="264"/>
      <c r="HM530" s="264"/>
      <c r="HN530" s="264"/>
      <c r="HO530" s="264"/>
      <c r="HP530" s="264"/>
      <c r="HQ530" s="264"/>
      <c r="HR530" s="264"/>
      <c r="HS530" s="264"/>
      <c r="HT530" s="264"/>
      <c r="HU530" s="264"/>
      <c r="HV530" s="264"/>
      <c r="HW530" s="264"/>
      <c r="HX530" s="264"/>
      <c r="HY530" s="264"/>
      <c r="HZ530" s="264"/>
      <c r="IA530" s="264"/>
      <c r="IB530" s="264"/>
      <c r="IC530" s="264"/>
      <c r="ID530" s="264"/>
      <c r="IE530" s="264"/>
      <c r="IF530" s="264"/>
      <c r="IG530" s="264"/>
      <c r="IH530" s="264"/>
      <c r="II530" s="264"/>
      <c r="IJ530" s="264"/>
      <c r="IK530" s="264"/>
      <c r="IL530" s="264"/>
      <c r="IM530" s="264"/>
      <c r="IN530" s="264"/>
      <c r="IO530" s="264"/>
      <c r="IP530" s="264"/>
      <c r="IQ530" s="264"/>
      <c r="IR530" s="264"/>
      <c r="IS530" s="264"/>
      <c r="IT530" s="264"/>
      <c r="IU530" s="264"/>
      <c r="IV530" s="264"/>
      <c r="IW530" s="264"/>
      <c r="IX530" s="264"/>
      <c r="IY530" s="264"/>
      <c r="IZ530" s="264"/>
      <c r="JA530" s="264"/>
      <c r="JB530" s="264"/>
      <c r="JC530" s="264"/>
      <c r="JD530" s="264"/>
      <c r="JE530" s="264"/>
      <c r="JF530" s="264"/>
      <c r="JG530" s="264"/>
      <c r="JH530" s="264"/>
      <c r="JI530" s="264"/>
      <c r="JJ530" s="264"/>
      <c r="JK530" s="264"/>
      <c r="JL530" s="264"/>
      <c r="JM530" s="265"/>
      <c r="JN530" s="265" t="n">
        <f aca="false">DH530-DG530</f>
        <v>0</v>
      </c>
    </row>
    <row r="531" s="201" customFormat="true" ht="22.35" hidden="false" customHeight="false" outlineLevel="0" collapsed="false">
      <c r="A531" s="249" t="n">
        <v>499</v>
      </c>
      <c r="B531" s="250" t="s">
        <v>1005</v>
      </c>
      <c r="C531" s="251" t="n">
        <v>4704</v>
      </c>
      <c r="D531" s="252" t="s">
        <v>585</v>
      </c>
      <c r="E531" s="252" t="s">
        <v>472</v>
      </c>
      <c r="F531" s="253" t="n">
        <v>1</v>
      </c>
      <c r="G531" s="254" t="n">
        <v>52700</v>
      </c>
      <c r="H531" s="255" t="n">
        <v>0.18</v>
      </c>
      <c r="I531" s="256" t="n">
        <f aca="false">ROUND(F531*G531,2)</f>
        <v>52700</v>
      </c>
      <c r="J531" s="254" t="n">
        <f aca="false">ROUND(I531+F531*G531*H531,2)</f>
        <v>62186</v>
      </c>
      <c r="K531" s="257" t="n">
        <v>43094</v>
      </c>
      <c r="L531" s="257" t="n">
        <f aca="false">EDATE(K531,M531)-1</f>
        <v>44189</v>
      </c>
      <c r="M531" s="258" t="n">
        <v>36</v>
      </c>
      <c r="N531" s="254" t="n">
        <f aca="false">ROUND(G531/M531,2)*F531</f>
        <v>1463.89</v>
      </c>
      <c r="O531" s="254"/>
      <c r="P531" s="254" t="n">
        <v>0</v>
      </c>
      <c r="Q531" s="253" t="n">
        <v>1</v>
      </c>
      <c r="R531" s="254" t="n">
        <f aca="false">I531+AG531+P531</f>
        <v>52700</v>
      </c>
      <c r="S531" s="255" t="n">
        <f aca="false">H531</f>
        <v>0.18</v>
      </c>
      <c r="T531" s="254" t="n">
        <f aca="false">ROUND(Q531*R531,2)</f>
        <v>52700</v>
      </c>
      <c r="U531" s="254" t="n">
        <f aca="false">ROUND(T531+Q531*R531*S531,2)</f>
        <v>62186</v>
      </c>
      <c r="V531" s="257" t="n">
        <v>43094</v>
      </c>
      <c r="W531" s="257" t="n">
        <f aca="false">EDATE(V531,X531)-1</f>
        <v>44189</v>
      </c>
      <c r="X531" s="258" t="n">
        <v>36</v>
      </c>
      <c r="Y531" s="254" t="n">
        <f aca="false">ROUND((R531-Z531)/X531,2)*Q531</f>
        <v>1463.89</v>
      </c>
      <c r="Z531" s="254" t="n">
        <v>0</v>
      </c>
      <c r="AA531" s="254" t="n">
        <v>0</v>
      </c>
      <c r="AB531" s="254"/>
      <c r="AC531" s="254"/>
      <c r="AD531" s="254"/>
      <c r="AE531" s="254"/>
      <c r="AF531" s="254"/>
      <c r="AG531" s="254"/>
      <c r="AH531" s="254"/>
      <c r="AI531" s="254"/>
      <c r="AJ531" s="254"/>
      <c r="AK531" s="254"/>
      <c r="AL531" s="254"/>
      <c r="AM531" s="254"/>
      <c r="AN531" s="254"/>
      <c r="AO531" s="254"/>
      <c r="AP531" s="254"/>
      <c r="AQ531" s="254"/>
      <c r="AR531" s="254"/>
      <c r="AS531" s="254"/>
      <c r="AT531" s="254"/>
      <c r="AU531" s="254"/>
      <c r="AV531" s="254"/>
      <c r="AW531" s="254"/>
      <c r="AX531" s="254"/>
      <c r="AY531" s="254"/>
      <c r="AZ531" s="254"/>
      <c r="BA531" s="254"/>
      <c r="BB531" s="254"/>
      <c r="BC531" s="254"/>
      <c r="BD531" s="254"/>
      <c r="BE531" s="254"/>
      <c r="BF531" s="254"/>
      <c r="BG531" s="254"/>
      <c r="BH531" s="254"/>
      <c r="BI531" s="254"/>
      <c r="BJ531" s="254"/>
      <c r="BK531" s="254"/>
      <c r="BL531" s="254"/>
      <c r="BM531" s="254"/>
      <c r="BN531" s="254"/>
      <c r="BO531" s="254"/>
      <c r="BP531" s="254"/>
      <c r="BQ531" s="254"/>
      <c r="BR531" s="254"/>
      <c r="BS531" s="254"/>
      <c r="BT531" s="254"/>
      <c r="BU531" s="254"/>
      <c r="BV531" s="254"/>
      <c r="BW531" s="254"/>
      <c r="BX531" s="254"/>
      <c r="BY531" s="254"/>
      <c r="BZ531" s="254"/>
      <c r="CA531" s="254"/>
      <c r="CB531" s="254"/>
      <c r="CC531" s="254"/>
      <c r="CD531" s="254"/>
      <c r="CE531" s="254"/>
      <c r="CF531" s="254"/>
      <c r="CG531" s="254"/>
      <c r="CH531" s="254"/>
      <c r="CI531" s="254" t="e">
        <f aca="false">#N/A</f>
        <v>#N/A</v>
      </c>
      <c r="CJ531" s="254"/>
      <c r="CK531" s="254"/>
      <c r="CL531" s="254"/>
      <c r="CM531" s="257" t="n">
        <v>43094</v>
      </c>
      <c r="CN531" s="257" t="e">
        <f aca="false">EDATE(CM531,CO531)-1</f>
        <v>#N/A</v>
      </c>
      <c r="CO531" s="254" t="e">
        <f aca="false">#N/A</f>
        <v>#N/A</v>
      </c>
      <c r="CP531" s="254" t="e">
        <f aca="false">#N/A</f>
        <v>#N/A</v>
      </c>
      <c r="CQ531" s="254"/>
      <c r="CR531" s="254"/>
      <c r="CS531" s="254"/>
      <c r="CT531" s="260" t="n">
        <f aca="false">I531</f>
        <v>52700</v>
      </c>
      <c r="CU531" s="260" t="n">
        <f aca="false">CT531-CV531</f>
        <v>52700</v>
      </c>
      <c r="CV531" s="260" t="n">
        <v>0</v>
      </c>
      <c r="CW531" s="261" t="n">
        <f aca="false">IF(AND(CW$5&gt;$V531,CW$6&lt;=$W531),$Y531,IF(AND(MONTH(CW$6)=MONTH($W531),YEAR(CW$6)=YEAR($W531)),$T531-$X531*$Y531+$Y531,0))</f>
        <v>0</v>
      </c>
      <c r="CX531" s="261" t="n">
        <f aca="false">IF(AND(CX$5&gt;$V531,CX$6&lt;=$W531),$Y531,IF(AND(MONTH(CX$6)=MONTH($W531),YEAR(CX$6)=YEAR($W531)),$T531-$X531*$Y531+$Y531,0))</f>
        <v>0</v>
      </c>
      <c r="CY531" s="261" t="n">
        <f aca="false">IF(AND(CY$5&gt;$V531,CY$6&lt;=$W531),$Y531,IF(AND(MONTH(CY$6)=MONTH($W531),YEAR(CY$6)=YEAR($W531)),$T531-$X531*$Y531+$Y531,0))</f>
        <v>0</v>
      </c>
      <c r="CZ531" s="261" t="n">
        <f aca="false">IF(AND(CZ$5&gt;$V531,CZ$6&lt;=$W531),$Y531,IF(AND(MONTH(CZ$6)=MONTH($W531),YEAR(CZ$6)=YEAR($W531)),$T531-$X531*$Y531+$Y531,0))</f>
        <v>0</v>
      </c>
      <c r="DA531" s="261" t="n">
        <f aca="false">IF(AND(DA$5&gt;$V531,DA$6&lt;=$W531),$Y531,IF(AND(MONTH(DA$6)=MONTH($W531),YEAR(DA$6)=YEAR($W531)),$T531-$X531*$Y531+$Y531,0))</f>
        <v>0</v>
      </c>
      <c r="DB531" s="261" t="n">
        <f aca="false">IF(AND(DB$5&gt;$V531,DB$6&lt;=$W531),$Y531,IF(AND(MONTH(DB$6)=MONTH($W531),YEAR(DB$6)=YEAR($W531)),$T531-$X531*$Y531+$Y531,0))</f>
        <v>0</v>
      </c>
      <c r="DC531" s="261" t="n">
        <f aca="false">IF(AND(DC$5&gt;$V531,DC$6&lt;=$W531),$Y531,IF(AND(MONTH(DC$6)=MONTH($W531),YEAR(DC$6)=YEAR($W531)),$T531-$X531*$Y531+$Y531,0))</f>
        <v>0</v>
      </c>
      <c r="DD531" s="261" t="n">
        <f aca="false">IF(AND(DD$5&gt;$V531,DD$6&lt;=$W531),$Y531,IF(AND(MONTH(DD$6)=MONTH($W531),YEAR(DD$6)=YEAR($W531)),$T531-$X531*$Y531+$Y531,0))</f>
        <v>0</v>
      </c>
      <c r="DE531" s="261" t="n">
        <f aca="false">IF(AND(DE$5&gt;$V531,DE$6&lt;=$W531),$Y531,IF(AND(MONTH(DE$6)=MONTH($W531),YEAR(DE$6)=YEAR($W531)),$T531-$X531*$Y531+$Y531,0))</f>
        <v>0</v>
      </c>
      <c r="DF531" s="261" t="n">
        <f aca="false">IF(AND(DF$5&gt;$V531,DF$6&lt;=$W531),$Y531,IF(AND(MONTH(DF$6)=MONTH($W531),YEAR(DF$6)=YEAR($W531)),$T531-$X531*$Y531+$Y531,0))</f>
        <v>0</v>
      </c>
      <c r="DG531" s="261" t="n">
        <f aca="false">IF(AND(DG$5&gt;$V531,DG$6&lt;=$W531),$Y531,IF(AND(MONTH(DG$6)=MONTH($W531),YEAR(DG$6)=YEAR($W531)),$T531-$X531*$Y531+$Y531,0))</f>
        <v>0</v>
      </c>
      <c r="DH531" s="261" t="n">
        <f aca="false">IF(AND(DH$5&gt;$V531,DH$6&lt;=$W531),$Y531,IF(AND(MONTH(DH$6)=MONTH($W531),YEAR(DH$6)=YEAR($W531)),$T531-$X531*$Y531+$Y531,0))</f>
        <v>0</v>
      </c>
      <c r="DI531" s="260" t="n">
        <f aca="false">CW531+CX531+CY531+CZ531+DA531+DB531+DC531+DD531+DE531+DF531+DG531+DH531</f>
        <v>0</v>
      </c>
      <c r="DJ531" s="260"/>
      <c r="DK531" s="260"/>
      <c r="DL531" s="260" t="n">
        <f aca="false">DJ531-DK531</f>
        <v>0</v>
      </c>
      <c r="DM531" s="261" t="n">
        <f aca="false">IF(AND(DM$5&gt;$V531,DM$6&lt;=$W531),$Y531,IF(AND(MONTH(DM$6)=MONTH($W531),YEAR(DM$6)=YEAR($W531)),$T531-$X531*$Y531+$Y531,0))</f>
        <v>0</v>
      </c>
      <c r="DN531" s="261" t="n">
        <f aca="false">IF(AND(DN$5&gt;$V531,DN$6&lt;=$W531),$Y531,IF(AND(MONTH(DN$6)=MONTH($W531),YEAR(DN$6)=YEAR($W531)),$T531-$X531*$Y531+$Y531,0))</f>
        <v>0</v>
      </c>
      <c r="DO531" s="261" t="n">
        <f aca="false">IF(AND(DO$5&gt;$V531,DO$6&lt;=$W531),$Y531,IF(AND(MONTH(DO$6)=MONTH($W531),YEAR(DO$6)=YEAR($W531)),$T531-$X531*$Y531+$Y531,0))</f>
        <v>0</v>
      </c>
      <c r="DP531" s="261" t="n">
        <f aca="false">IF(AND(DP$5&gt;$V531,DP$6&lt;=$W531),$Y531,IF(AND(MONTH(DP$6)=MONTH($W531),YEAR(DP$6)=YEAR($W531)),$T531-$X531*$Y531+$Y531,0))</f>
        <v>0</v>
      </c>
      <c r="DQ531" s="261" t="n">
        <f aca="false">IF(AND(DQ$5&gt;$V531,DQ$6&lt;=$W531),$Y531,IF(AND(MONTH(DQ$6)=MONTH($W531),YEAR(DQ$6)=YEAR($W531)),$T531-$X531*$Y531+$Y531,0))</f>
        <v>0</v>
      </c>
      <c r="DR531" s="261" t="n">
        <f aca="false">IF(AND(DR$5&gt;$V531,DR$6&lt;=$W531),$Y531,IF(AND(MONTH(DR$6)=MONTH($W531),YEAR(DR$6)=YEAR($W531)),$T531-$X531*$Y531+$Y531,0))</f>
        <v>0</v>
      </c>
      <c r="DS531" s="261" t="n">
        <f aca="false">IF(AND(DS$5&gt;$V531,DS$6&lt;=$W531),$Y531,IF(AND(MONTH(DS$6)=MONTH($W531),YEAR(DS$6)=YEAR($W531)),$T531-$X531*$Y531+$Y531,0))</f>
        <v>0</v>
      </c>
      <c r="DT531" s="261" t="n">
        <f aca="false">IF(AND(DT$5&gt;$V531,DT$6&lt;=$W531),$Y531,IF(AND(MONTH(DT$6)=MONTH($W531),YEAR(DT$6)=YEAR($W531)),$T531-$X531*$Y531+$Y531,0))</f>
        <v>0</v>
      </c>
      <c r="DU531" s="261" t="n">
        <f aca="false">IF(AND(DU$5&gt;$V531,DU$6&lt;=$W531),$Y531,IF(AND(MONTH(DU$6)=MONTH($W531),YEAR(DU$6)=YEAR($W531)),$T531-$X531*$Y531+$Y531,0))</f>
        <v>0</v>
      </c>
      <c r="DV531" s="261" t="n">
        <f aca="false">IF(AND(DV$5&gt;$V531,DV$6&lt;=$W531),$Y531,IF(AND(MONTH(DV$6)=MONTH($W531),YEAR(DV$6)=YEAR($W531)),$T531-$X531*$Y531+$Y531,0))</f>
        <v>0</v>
      </c>
      <c r="DW531" s="261" t="n">
        <f aca="false">IF(AND(DW$5&gt;$V531,DW$6&lt;=$W531),$Y531,IF(AND(MONTH(DW$6)=MONTH($W531),YEAR(DW$6)=YEAR($W531)),$T531-$X531*$Y531+$Y531,0))</f>
        <v>0</v>
      </c>
      <c r="DX531" s="261" t="n">
        <f aca="false">IF(AND(DX$5&gt;$V531,DX$6&lt;=$W531),$Y531,IF(AND(MONTH(DX$6)=MONTH($W531),YEAR(DX$6)=YEAR($W531)),$T531-AA531-$X531*$Y531+$Y531,0))</f>
        <v>0</v>
      </c>
      <c r="DY531" s="260" t="n">
        <f aca="false">DM531+DN531+DO531+DP531+DQ531+DR531+DS531+DT531+DU531+DV531+DW531+DX531</f>
        <v>0</v>
      </c>
      <c r="DZ531" s="260" t="n">
        <f aca="false">DJ531+AY531+BA531+BC531+BE531+BG531+BI531+BK531+BM531+BO531</f>
        <v>0</v>
      </c>
      <c r="EA531" s="260" t="n">
        <f aca="false">DK531+DY531</f>
        <v>0</v>
      </c>
      <c r="EB531" s="260" t="n">
        <f aca="false">DZ531-EA531</f>
        <v>0</v>
      </c>
      <c r="EC531" s="261" t="n">
        <f aca="false">IF(AND(EC$5&gt;$V531,EC$6&lt;=$W531),$Y531,IF(AND(MONTH(EC$6)=MONTH($W531),YEAR(EC$6)=YEAR($W531)),$T531-$X531*$Y531+$Y531,0))</f>
        <v>0</v>
      </c>
      <c r="ED531" s="261" t="n">
        <f aca="false">IF(AND(ED$5&gt;$V531,ED$6&lt;=$W531),$Y531,IF(AND(MONTH(ED$6)=MONTH($W531),YEAR(ED$6)=YEAR($W531)),$T531-$X531*$Y531+$Y531,0))</f>
        <v>0</v>
      </c>
      <c r="EE531" s="261" t="n">
        <f aca="false">IF(AND(EE$5&gt;$V531,EE$6&lt;=$W531),$Y531,IF(AND(MONTH(EE$6)=MONTH($W531),YEAR(EE$6)=YEAR($W531)),$T531-$X531*$Y531+$Y531,0))</f>
        <v>0</v>
      </c>
      <c r="EF531" s="261" t="n">
        <f aca="false">IF(AND(EF$5&gt;$V531,EF$6&lt;=$W531),$Y531,IF(AND(MONTH(EF$6)=MONTH($W531),YEAR(EF$6)=YEAR($W531)),$T531-$X531*$Y531+$Y531,0))</f>
        <v>0</v>
      </c>
      <c r="EG531" s="261" t="n">
        <f aca="false">IF(AND(EG$5&gt;$V531,EG$6&lt;=$W531),$Y531,IF(AND(MONTH(EG$6)=MONTH($W531),YEAR(EG$6)=YEAR($W531)),$T531-$X531*$Y531+$Y531,0))</f>
        <v>0</v>
      </c>
      <c r="EH531" s="261" t="n">
        <f aca="false">IF(AND(EH$5&gt;$V531,EH$6&lt;=$W531),$Y531,IF(AND(MONTH(EH$6)=MONTH($W531),YEAR(EH$6)=YEAR($W531)),$T531-$X531*$Y531+$Y531,0))</f>
        <v>0</v>
      </c>
      <c r="EI531" s="261" t="n">
        <f aca="false">IF(AND(EI$5&gt;$V531,EI$6&lt;=$W531),$Y531,IF(AND(MONTH(EI$6)=MONTH($W531),YEAR(EI$6)=YEAR($W531)),$T531-$X531*$Y531+$Y531,0))</f>
        <v>0</v>
      </c>
      <c r="EJ531" s="261" t="n">
        <f aca="false">IF(AND(EJ$5&gt;$V531,EJ$6&lt;=$W531),$Y531,IF(AND(MONTH(EJ$6)=MONTH($W531),YEAR(EJ$6)=YEAR($W531)),$T531-$X531*$Y531+$Y531,0))</f>
        <v>0</v>
      </c>
      <c r="EK531" s="261" t="n">
        <f aca="false">IF(AND(EK$5&gt;$V531,EK$6&lt;=$W531),$Y531,IF(AND(MONTH(EK$6)=MONTH($W531),YEAR(EK$6)=YEAR($W531)),$T531-$X531*$Y531+$Y531,0))</f>
        <v>0</v>
      </c>
      <c r="EL531" s="261" t="n">
        <f aca="false">IF(AND(EL$5&gt;$V531,EL$6&lt;=$W531),$Y531,IF(AND(MONTH(EL$6)=MONTH($W531),YEAR(EL$6)=YEAR($W531)),$T531-$X531*$Y531+$Y531,0))</f>
        <v>0</v>
      </c>
      <c r="EM531" s="261" t="n">
        <f aca="false">IF(AND(EM$5&gt;$V531,EM$6&lt;=$W531),$Y531,IF(AND(MONTH(EM$6)=MONTH($W531),YEAR(EM$6)=YEAR($W531)),$T531-$X531*$Y531+$Y531,0))</f>
        <v>0</v>
      </c>
      <c r="EN531" s="261" t="n">
        <f aca="false">IF(AND(EN$5&gt;$V531,EN$6&lt;=$W531),$Y531,IF(AND(MONTH(EN$6)=MONTH($W531),YEAR(EN$6)=YEAR($W531)),$T531-$X531*$Y531+$Y531,0))</f>
        <v>0</v>
      </c>
      <c r="EO531" s="260" t="n">
        <f aca="false">EC531+ED531+EE531+EF531+EG531+EH531+EI531+EJ531+EK531+EL531+EM531+EN531</f>
        <v>0</v>
      </c>
      <c r="EP531" s="260" t="n">
        <v>0</v>
      </c>
      <c r="EQ531" s="260" t="n">
        <f aca="false">EA531+EO531</f>
        <v>0</v>
      </c>
      <c r="ER531" s="260" t="n">
        <f aca="false">EP531-EQ531</f>
        <v>0</v>
      </c>
      <c r="ES531" s="261"/>
      <c r="ET531" s="261"/>
      <c r="EU531" s="261"/>
      <c r="EV531" s="261"/>
      <c r="EW531" s="261"/>
      <c r="EX531" s="261"/>
      <c r="EY531" s="261"/>
      <c r="EZ531" s="261"/>
      <c r="FA531" s="261"/>
      <c r="FB531" s="261"/>
      <c r="FC531" s="261"/>
      <c r="FD531" s="261"/>
      <c r="FE531" s="260" t="n">
        <f aca="false">ES531+ET531+EU531+EV531+EW531+EX531+EY531+EZ531+FA531+FB531+FC531+FD531</f>
        <v>0</v>
      </c>
      <c r="FF531" s="260" t="n">
        <f aca="false">EP531</f>
        <v>0</v>
      </c>
      <c r="FG531" s="260" t="n">
        <f aca="false">EQ531+FE531</f>
        <v>0</v>
      </c>
      <c r="FH531" s="260" t="n">
        <f aca="false">FF531-FG531</f>
        <v>0</v>
      </c>
      <c r="FI531" s="261"/>
      <c r="FJ531" s="261"/>
      <c r="FK531" s="261"/>
      <c r="FL531" s="261"/>
      <c r="FM531" s="261"/>
      <c r="FN531" s="261"/>
      <c r="FO531" s="261"/>
      <c r="FP531" s="261"/>
      <c r="FQ531" s="261"/>
      <c r="FR531" s="261"/>
      <c r="FS531" s="261"/>
      <c r="FT531" s="261"/>
      <c r="FU531" s="260" t="n">
        <f aca="false">FI531+FJ531+FK531+FL531+FM531+FN531+FO531+FP531+FQ531+FR531+FS531+FT531</f>
        <v>0</v>
      </c>
      <c r="FV531" s="260" t="n">
        <f aca="false">FF531</f>
        <v>0</v>
      </c>
      <c r="FW531" s="260" t="n">
        <f aca="false">FG531+FU531</f>
        <v>0</v>
      </c>
      <c r="FX531" s="260" t="n">
        <f aca="false">FV531-FW531</f>
        <v>0</v>
      </c>
      <c r="FY531" s="261"/>
      <c r="FZ531" s="261"/>
      <c r="GA531" s="261"/>
      <c r="GB531" s="261"/>
      <c r="GC531" s="261"/>
      <c r="GD531" s="261"/>
      <c r="GE531" s="261"/>
      <c r="GF531" s="261"/>
      <c r="GG531" s="261"/>
      <c r="GH531" s="261"/>
      <c r="GI531" s="261"/>
      <c r="GJ531" s="261"/>
      <c r="GK531" s="260" t="n">
        <f aca="false">FY531+FZ531+GA531+GB531+GC531+GD531+GE531+GF531+GG531+GH531+GI531+GJ531</f>
        <v>0</v>
      </c>
      <c r="GL531" s="260" t="n">
        <f aca="false">FV531</f>
        <v>0</v>
      </c>
      <c r="GM531" s="260" t="n">
        <f aca="false">FW531+GK531</f>
        <v>0</v>
      </c>
      <c r="GN531" s="260" t="n">
        <f aca="false">GL531-GM531</f>
        <v>0</v>
      </c>
      <c r="GO531" s="261"/>
      <c r="GP531" s="261"/>
      <c r="GQ531" s="261"/>
      <c r="GR531" s="261"/>
      <c r="GS531" s="261"/>
      <c r="GT531" s="261"/>
      <c r="GU531" s="261"/>
      <c r="GV531" s="261"/>
      <c r="GW531" s="261"/>
      <c r="GX531" s="261"/>
      <c r="GY531" s="261"/>
      <c r="GZ531" s="261"/>
      <c r="HA531" s="260" t="n">
        <f aca="false">GO531+GP531+GQ531+GR531+GS531+GT531+GU531+GV531+GW531+GX531+GY531+GZ531</f>
        <v>0</v>
      </c>
      <c r="HB531" s="260" t="n">
        <f aca="false">GL531</f>
        <v>0</v>
      </c>
      <c r="HC531" s="260" t="n">
        <f aca="false">GM531+HA531</f>
        <v>0</v>
      </c>
      <c r="HD531" s="260" t="n">
        <f aca="false">HB531-HC531</f>
        <v>0</v>
      </c>
      <c r="HE531" s="264" t="n">
        <f aca="false">GO531-GJ531</f>
        <v>0</v>
      </c>
      <c r="HF531" s="264"/>
      <c r="HG531" s="264"/>
      <c r="HH531" s="264"/>
      <c r="HI531" s="264"/>
      <c r="HJ531" s="264"/>
      <c r="HK531" s="264"/>
      <c r="HL531" s="264"/>
      <c r="HM531" s="264"/>
      <c r="HN531" s="264"/>
      <c r="HO531" s="264"/>
      <c r="HP531" s="264"/>
      <c r="HQ531" s="264"/>
      <c r="HR531" s="264"/>
      <c r="HS531" s="264"/>
      <c r="HT531" s="264"/>
      <c r="HU531" s="264"/>
      <c r="HV531" s="264"/>
      <c r="HW531" s="264"/>
      <c r="HX531" s="264"/>
      <c r="HY531" s="264"/>
      <c r="HZ531" s="264"/>
      <c r="IA531" s="264"/>
      <c r="IB531" s="264"/>
      <c r="IC531" s="264"/>
      <c r="ID531" s="264"/>
      <c r="IE531" s="264"/>
      <c r="IF531" s="264"/>
      <c r="IG531" s="264"/>
      <c r="IH531" s="264"/>
      <c r="II531" s="264"/>
      <c r="IJ531" s="264"/>
      <c r="IK531" s="264"/>
      <c r="IL531" s="264"/>
      <c r="IM531" s="264"/>
      <c r="IN531" s="264"/>
      <c r="IO531" s="264"/>
      <c r="IP531" s="264"/>
      <c r="IQ531" s="264"/>
      <c r="IR531" s="264"/>
      <c r="IS531" s="264"/>
      <c r="IT531" s="264"/>
      <c r="IU531" s="264"/>
      <c r="IV531" s="264"/>
      <c r="IW531" s="264"/>
      <c r="IX531" s="264"/>
      <c r="IY531" s="264"/>
      <c r="IZ531" s="264"/>
      <c r="JA531" s="264"/>
      <c r="JB531" s="264"/>
      <c r="JC531" s="264"/>
      <c r="JD531" s="264"/>
      <c r="JE531" s="264"/>
      <c r="JF531" s="264"/>
      <c r="JG531" s="264"/>
      <c r="JH531" s="264"/>
      <c r="JI531" s="264"/>
      <c r="JJ531" s="264"/>
      <c r="JK531" s="264"/>
      <c r="JL531" s="264"/>
      <c r="JM531" s="265"/>
      <c r="JN531" s="265" t="n">
        <f aca="false">DH531-DG531</f>
        <v>0</v>
      </c>
    </row>
    <row r="532" s="201" customFormat="true" ht="22.35" hidden="false" customHeight="false" outlineLevel="0" collapsed="false">
      <c r="A532" s="249" t="n">
        <v>500</v>
      </c>
      <c r="B532" s="250" t="s">
        <v>1006</v>
      </c>
      <c r="C532" s="251" t="n">
        <v>4705</v>
      </c>
      <c r="D532" s="252" t="s">
        <v>585</v>
      </c>
      <c r="E532" s="252" t="s">
        <v>472</v>
      </c>
      <c r="F532" s="253" t="n">
        <v>1</v>
      </c>
      <c r="G532" s="254" t="n">
        <v>40553</v>
      </c>
      <c r="H532" s="255" t="n">
        <v>0.18</v>
      </c>
      <c r="I532" s="256" t="n">
        <f aca="false">ROUND(F532*G532,2)</f>
        <v>40553</v>
      </c>
      <c r="J532" s="254" t="n">
        <f aca="false">ROUND(I532+F532*G532*H532,2)</f>
        <v>47852.54</v>
      </c>
      <c r="K532" s="257" t="n">
        <v>43094</v>
      </c>
      <c r="L532" s="257" t="n">
        <f aca="false">EDATE(K532,M532)-1</f>
        <v>44189</v>
      </c>
      <c r="M532" s="258" t="n">
        <v>36</v>
      </c>
      <c r="N532" s="254" t="n">
        <f aca="false">ROUND(G532/M532,2)*F532</f>
        <v>1126.47</v>
      </c>
      <c r="O532" s="254"/>
      <c r="P532" s="254" t="n">
        <v>0</v>
      </c>
      <c r="Q532" s="253" t="n">
        <v>1</v>
      </c>
      <c r="R532" s="254" t="n">
        <f aca="false">I532+AG532+P532</f>
        <v>40553</v>
      </c>
      <c r="S532" s="255" t="n">
        <f aca="false">H532</f>
        <v>0.18</v>
      </c>
      <c r="T532" s="254" t="n">
        <f aca="false">ROUND(Q532*R532,2)</f>
        <v>40553</v>
      </c>
      <c r="U532" s="254" t="n">
        <f aca="false">ROUND(T532+Q532*R532*S532,2)</f>
        <v>47852.54</v>
      </c>
      <c r="V532" s="257" t="n">
        <v>43094</v>
      </c>
      <c r="W532" s="257" t="n">
        <f aca="false">EDATE(V532,X532)-1</f>
        <v>44189</v>
      </c>
      <c r="X532" s="258" t="n">
        <v>36</v>
      </c>
      <c r="Y532" s="254" t="n">
        <f aca="false">ROUND((R532-Z532)/X532,2)*Q532</f>
        <v>1126.47</v>
      </c>
      <c r="Z532" s="254" t="n">
        <v>0</v>
      </c>
      <c r="AA532" s="254" t="n">
        <v>0</v>
      </c>
      <c r="AB532" s="254"/>
      <c r="AC532" s="254"/>
      <c r="AD532" s="254"/>
      <c r="AE532" s="254"/>
      <c r="AF532" s="254"/>
      <c r="AG532" s="254"/>
      <c r="AH532" s="254"/>
      <c r="AI532" s="254"/>
      <c r="AJ532" s="254"/>
      <c r="AK532" s="254"/>
      <c r="AL532" s="254"/>
      <c r="AM532" s="254"/>
      <c r="AN532" s="254"/>
      <c r="AO532" s="254"/>
      <c r="AP532" s="254"/>
      <c r="AQ532" s="254"/>
      <c r="AR532" s="254"/>
      <c r="AS532" s="254"/>
      <c r="AT532" s="254"/>
      <c r="AU532" s="254"/>
      <c r="AV532" s="254"/>
      <c r="AW532" s="254"/>
      <c r="AX532" s="254"/>
      <c r="AY532" s="254"/>
      <c r="AZ532" s="254"/>
      <c r="BA532" s="254"/>
      <c r="BB532" s="254"/>
      <c r="BC532" s="254"/>
      <c r="BD532" s="254"/>
      <c r="BE532" s="254"/>
      <c r="BF532" s="254"/>
      <c r="BG532" s="254"/>
      <c r="BH532" s="254"/>
      <c r="BI532" s="254"/>
      <c r="BJ532" s="254"/>
      <c r="BK532" s="254"/>
      <c r="BL532" s="254"/>
      <c r="BM532" s="254"/>
      <c r="BN532" s="254"/>
      <c r="BO532" s="254"/>
      <c r="BP532" s="254"/>
      <c r="BQ532" s="254"/>
      <c r="BR532" s="254"/>
      <c r="BS532" s="254"/>
      <c r="BT532" s="254"/>
      <c r="BU532" s="254"/>
      <c r="BV532" s="254"/>
      <c r="BW532" s="254"/>
      <c r="BX532" s="254"/>
      <c r="BY532" s="254"/>
      <c r="BZ532" s="254"/>
      <c r="CA532" s="254"/>
      <c r="CB532" s="254"/>
      <c r="CC532" s="254"/>
      <c r="CD532" s="254"/>
      <c r="CE532" s="254"/>
      <c r="CF532" s="254"/>
      <c r="CG532" s="254"/>
      <c r="CH532" s="254"/>
      <c r="CI532" s="254" t="e">
        <f aca="false">#N/A</f>
        <v>#N/A</v>
      </c>
      <c r="CJ532" s="254"/>
      <c r="CK532" s="254"/>
      <c r="CL532" s="254"/>
      <c r="CM532" s="257" t="n">
        <v>43094</v>
      </c>
      <c r="CN532" s="257" t="e">
        <f aca="false">EDATE(CM532,CO532)-1</f>
        <v>#N/A</v>
      </c>
      <c r="CO532" s="254" t="e">
        <f aca="false">#N/A</f>
        <v>#N/A</v>
      </c>
      <c r="CP532" s="254" t="e">
        <f aca="false">#N/A</f>
        <v>#N/A</v>
      </c>
      <c r="CQ532" s="254"/>
      <c r="CR532" s="254"/>
      <c r="CS532" s="254"/>
      <c r="CT532" s="260" t="n">
        <f aca="false">I532</f>
        <v>40553</v>
      </c>
      <c r="CU532" s="260" t="n">
        <f aca="false">CT532-CV532</f>
        <v>40553</v>
      </c>
      <c r="CV532" s="260" t="n">
        <v>0</v>
      </c>
      <c r="CW532" s="261" t="n">
        <f aca="false">IF(AND(CW$5&gt;$V532,CW$6&lt;=$W532),$Y532,IF(AND(MONTH(CW$6)=MONTH($W532),YEAR(CW$6)=YEAR($W532)),$T532-$X532*$Y532+$Y532,0))</f>
        <v>0</v>
      </c>
      <c r="CX532" s="261" t="n">
        <f aca="false">IF(AND(CX$5&gt;$V532,CX$6&lt;=$W532),$Y532,IF(AND(MONTH(CX$6)=MONTH($W532),YEAR(CX$6)=YEAR($W532)),$T532-$X532*$Y532+$Y532,0))</f>
        <v>0</v>
      </c>
      <c r="CY532" s="261" t="n">
        <f aca="false">IF(AND(CY$5&gt;$V532,CY$6&lt;=$W532),$Y532,IF(AND(MONTH(CY$6)=MONTH($W532),YEAR(CY$6)=YEAR($W532)),$T532-$X532*$Y532+$Y532,0))</f>
        <v>0</v>
      </c>
      <c r="CZ532" s="261" t="n">
        <f aca="false">IF(AND(CZ$5&gt;$V532,CZ$6&lt;=$W532),$Y532,IF(AND(MONTH(CZ$6)=MONTH($W532),YEAR(CZ$6)=YEAR($W532)),$T532-$X532*$Y532+$Y532,0))</f>
        <v>0</v>
      </c>
      <c r="DA532" s="261" t="n">
        <f aca="false">IF(AND(DA$5&gt;$V532,DA$6&lt;=$W532),$Y532,IF(AND(MONTH(DA$6)=MONTH($W532),YEAR(DA$6)=YEAR($W532)),$T532-$X532*$Y532+$Y532,0))</f>
        <v>0</v>
      </c>
      <c r="DB532" s="261" t="n">
        <f aca="false">IF(AND(DB$5&gt;$V532,DB$6&lt;=$W532),$Y532,IF(AND(MONTH(DB$6)=MONTH($W532),YEAR(DB$6)=YEAR($W532)),$T532-$X532*$Y532+$Y532,0))</f>
        <v>0</v>
      </c>
      <c r="DC532" s="261" t="n">
        <f aca="false">IF(AND(DC$5&gt;$V532,DC$6&lt;=$W532),$Y532,IF(AND(MONTH(DC$6)=MONTH($W532),YEAR(DC$6)=YEAR($W532)),$T532-$X532*$Y532+$Y532,0))</f>
        <v>0</v>
      </c>
      <c r="DD532" s="261" t="n">
        <f aca="false">IF(AND(DD$5&gt;$V532,DD$6&lt;=$W532),$Y532,IF(AND(MONTH(DD$6)=MONTH($W532),YEAR(DD$6)=YEAR($W532)),$T532-$X532*$Y532+$Y532,0))</f>
        <v>0</v>
      </c>
      <c r="DE532" s="261" t="n">
        <f aca="false">IF(AND(DE$5&gt;$V532,DE$6&lt;=$W532),$Y532,IF(AND(MONTH(DE$6)=MONTH($W532),YEAR(DE$6)=YEAR($W532)),$T532-$X532*$Y532+$Y532,0))</f>
        <v>0</v>
      </c>
      <c r="DF532" s="261" t="n">
        <f aca="false">IF(AND(DF$5&gt;$V532,DF$6&lt;=$W532),$Y532,IF(AND(MONTH(DF$6)=MONTH($W532),YEAR(DF$6)=YEAR($W532)),$T532-$X532*$Y532+$Y532,0))</f>
        <v>0</v>
      </c>
      <c r="DG532" s="261" t="n">
        <f aca="false">IF(AND(DG$5&gt;$V532,DG$6&lt;=$W532),$Y532,IF(AND(MONTH(DG$6)=MONTH($W532),YEAR(DG$6)=YEAR($W532)),$T532-$X532*$Y532+$Y532,0))</f>
        <v>0</v>
      </c>
      <c r="DH532" s="261" t="n">
        <f aca="false">IF(AND(DH$5&gt;$V532,DH$6&lt;=$W532),$Y532,IF(AND(MONTH(DH$6)=MONTH($W532),YEAR(DH$6)=YEAR($W532)),$T532-$X532*$Y532+$Y532,0))</f>
        <v>0</v>
      </c>
      <c r="DI532" s="260" t="n">
        <f aca="false">CW532+CX532+CY532+CZ532+DA532+DB532+DC532+DD532+DE532+DF532+DG532+DH532</f>
        <v>0</v>
      </c>
      <c r="DJ532" s="260"/>
      <c r="DK532" s="260"/>
      <c r="DL532" s="260" t="n">
        <f aca="false">DJ532-DK532</f>
        <v>0</v>
      </c>
      <c r="DM532" s="261" t="n">
        <f aca="false">IF(AND(DM$5&gt;$V532,DM$6&lt;=$W532),$Y532,IF(AND(MONTH(DM$6)=MONTH($W532),YEAR(DM$6)=YEAR($W532)),$T532-$X532*$Y532+$Y532,0))</f>
        <v>0</v>
      </c>
      <c r="DN532" s="261" t="n">
        <f aca="false">IF(AND(DN$5&gt;$V532,DN$6&lt;=$W532),$Y532,IF(AND(MONTH(DN$6)=MONTH($W532),YEAR(DN$6)=YEAR($W532)),$T532-$X532*$Y532+$Y532,0))</f>
        <v>0</v>
      </c>
      <c r="DO532" s="261" t="n">
        <f aca="false">IF(AND(DO$5&gt;$V532,DO$6&lt;=$W532),$Y532,IF(AND(MONTH(DO$6)=MONTH($W532),YEAR(DO$6)=YEAR($W532)),$T532-$X532*$Y532+$Y532,0))</f>
        <v>0</v>
      </c>
      <c r="DP532" s="261" t="n">
        <f aca="false">IF(AND(DP$5&gt;$V532,DP$6&lt;=$W532),$Y532,IF(AND(MONTH(DP$6)=MONTH($W532),YEAR(DP$6)=YEAR($W532)),$T532-$X532*$Y532+$Y532,0))</f>
        <v>0</v>
      </c>
      <c r="DQ532" s="261" t="n">
        <f aca="false">IF(AND(DQ$5&gt;$V532,DQ$6&lt;=$W532),$Y532,IF(AND(MONTH(DQ$6)=MONTH($W532),YEAR(DQ$6)=YEAR($W532)),$T532-$X532*$Y532+$Y532,0))</f>
        <v>0</v>
      </c>
      <c r="DR532" s="261" t="n">
        <f aca="false">IF(AND(DR$5&gt;$V532,DR$6&lt;=$W532),$Y532,IF(AND(MONTH(DR$6)=MONTH($W532),YEAR(DR$6)=YEAR($W532)),$T532-$X532*$Y532+$Y532,0))</f>
        <v>0</v>
      </c>
      <c r="DS532" s="261" t="n">
        <f aca="false">IF(AND(DS$5&gt;$V532,DS$6&lt;=$W532),$Y532,IF(AND(MONTH(DS$6)=MONTH($W532),YEAR(DS$6)=YEAR($W532)),$T532-$X532*$Y532+$Y532,0))</f>
        <v>0</v>
      </c>
      <c r="DT532" s="261" t="n">
        <f aca="false">IF(AND(DT$5&gt;$V532,DT$6&lt;=$W532),$Y532,IF(AND(MONTH(DT$6)=MONTH($W532),YEAR(DT$6)=YEAR($W532)),$T532-$X532*$Y532+$Y532,0))</f>
        <v>0</v>
      </c>
      <c r="DU532" s="261" t="n">
        <f aca="false">IF(AND(DU$5&gt;$V532,DU$6&lt;=$W532),$Y532,IF(AND(MONTH(DU$6)=MONTH($W532),YEAR(DU$6)=YEAR($W532)),$T532-$X532*$Y532+$Y532,0))</f>
        <v>0</v>
      </c>
      <c r="DV532" s="261" t="n">
        <f aca="false">IF(AND(DV$5&gt;$V532,DV$6&lt;=$W532),$Y532,IF(AND(MONTH(DV$6)=MONTH($W532),YEAR(DV$6)=YEAR($W532)),$T532-$X532*$Y532+$Y532,0))</f>
        <v>0</v>
      </c>
      <c r="DW532" s="261" t="n">
        <f aca="false">IF(AND(DW$5&gt;$V532,DW$6&lt;=$W532),$Y532,IF(AND(MONTH(DW$6)=MONTH($W532),YEAR(DW$6)=YEAR($W532)),$T532-$X532*$Y532+$Y532,0))</f>
        <v>0</v>
      </c>
      <c r="DX532" s="261" t="n">
        <f aca="false">IF(AND(DX$5&gt;$V532,DX$6&lt;=$W532),$Y532,IF(AND(MONTH(DX$6)=MONTH($W532),YEAR(DX$6)=YEAR($W532)),$T532-AA532-$X532*$Y532+$Y532,0))</f>
        <v>0</v>
      </c>
      <c r="DY532" s="260" t="n">
        <f aca="false">DM532+DN532+DO532+DP532+DQ532+DR532+DS532+DT532+DU532+DV532+DW532+DX532</f>
        <v>0</v>
      </c>
      <c r="DZ532" s="260" t="n">
        <f aca="false">DJ532+AY532+BA532+BC532+BE532+BG532+BI532+BK532+BM532+BO532</f>
        <v>0</v>
      </c>
      <c r="EA532" s="260" t="n">
        <f aca="false">DK532+DY532</f>
        <v>0</v>
      </c>
      <c r="EB532" s="260" t="n">
        <f aca="false">DZ532-EA532</f>
        <v>0</v>
      </c>
      <c r="EC532" s="261" t="n">
        <f aca="false">IF(AND(EC$5&gt;$V532,EC$6&lt;=$W532),$Y532,IF(AND(MONTH(EC$6)=MONTH($W532),YEAR(EC$6)=YEAR($W532)),$T532-$X532*$Y532+$Y532,0))</f>
        <v>0</v>
      </c>
      <c r="ED532" s="261" t="n">
        <f aca="false">IF(AND(ED$5&gt;$V532,ED$6&lt;=$W532),$Y532,IF(AND(MONTH(ED$6)=MONTH($W532),YEAR(ED$6)=YEAR($W532)),$T532-$X532*$Y532+$Y532,0))</f>
        <v>0</v>
      </c>
      <c r="EE532" s="261" t="n">
        <f aca="false">IF(AND(EE$5&gt;$V532,EE$6&lt;=$W532),$Y532,IF(AND(MONTH(EE$6)=MONTH($W532),YEAR(EE$6)=YEAR($W532)),$T532-$X532*$Y532+$Y532,0))</f>
        <v>0</v>
      </c>
      <c r="EF532" s="261" t="n">
        <f aca="false">IF(AND(EF$5&gt;$V532,EF$6&lt;=$W532),$Y532,IF(AND(MONTH(EF$6)=MONTH($W532),YEAR(EF$6)=YEAR($W532)),$T532-$X532*$Y532+$Y532,0))</f>
        <v>0</v>
      </c>
      <c r="EG532" s="261" t="n">
        <f aca="false">IF(AND(EG$5&gt;$V532,EG$6&lt;=$W532),$Y532,IF(AND(MONTH(EG$6)=MONTH($W532),YEAR(EG$6)=YEAR($W532)),$T532-$X532*$Y532+$Y532,0))</f>
        <v>0</v>
      </c>
      <c r="EH532" s="261" t="n">
        <f aca="false">IF(AND(EH$5&gt;$V532,EH$6&lt;=$W532),$Y532,IF(AND(MONTH(EH$6)=MONTH($W532),YEAR(EH$6)=YEAR($W532)),$T532-$X532*$Y532+$Y532,0))</f>
        <v>0</v>
      </c>
      <c r="EI532" s="261" t="n">
        <f aca="false">IF(AND(EI$5&gt;$V532,EI$6&lt;=$W532),$Y532,IF(AND(MONTH(EI$6)=MONTH($W532),YEAR(EI$6)=YEAR($W532)),$T532-$X532*$Y532+$Y532,0))</f>
        <v>0</v>
      </c>
      <c r="EJ532" s="261" t="n">
        <f aca="false">IF(AND(EJ$5&gt;$V532,EJ$6&lt;=$W532),$Y532,IF(AND(MONTH(EJ$6)=MONTH($W532),YEAR(EJ$6)=YEAR($W532)),$T532-$X532*$Y532+$Y532,0))</f>
        <v>0</v>
      </c>
      <c r="EK532" s="261" t="n">
        <f aca="false">IF(AND(EK$5&gt;$V532,EK$6&lt;=$W532),$Y532,IF(AND(MONTH(EK$6)=MONTH($W532),YEAR(EK$6)=YEAR($W532)),$T532-$X532*$Y532+$Y532,0))</f>
        <v>0</v>
      </c>
      <c r="EL532" s="261" t="n">
        <f aca="false">IF(AND(EL$5&gt;$V532,EL$6&lt;=$W532),$Y532,IF(AND(MONTH(EL$6)=MONTH($W532),YEAR(EL$6)=YEAR($W532)),$T532-$X532*$Y532+$Y532,0))</f>
        <v>0</v>
      </c>
      <c r="EM532" s="261" t="n">
        <f aca="false">IF(AND(EM$5&gt;$V532,EM$6&lt;=$W532),$Y532,IF(AND(MONTH(EM$6)=MONTH($W532),YEAR(EM$6)=YEAR($W532)),$T532-$X532*$Y532+$Y532,0))</f>
        <v>0</v>
      </c>
      <c r="EN532" s="261" t="n">
        <f aca="false">IF(AND(EN$5&gt;$V532,EN$6&lt;=$W532),$Y532,IF(AND(MONTH(EN$6)=MONTH($W532),YEAR(EN$6)=YEAR($W532)),$T532-$X532*$Y532+$Y532,0))</f>
        <v>0</v>
      </c>
      <c r="EO532" s="260" t="n">
        <f aca="false">EC532+ED532+EE532+EF532+EG532+EH532+EI532+EJ532+EK532+EL532+EM532+EN532</f>
        <v>0</v>
      </c>
      <c r="EP532" s="260" t="n">
        <v>0</v>
      </c>
      <c r="EQ532" s="260" t="n">
        <f aca="false">EA532+EO532</f>
        <v>0</v>
      </c>
      <c r="ER532" s="260" t="n">
        <f aca="false">EP532-EQ532</f>
        <v>0</v>
      </c>
      <c r="ES532" s="261"/>
      <c r="ET532" s="261"/>
      <c r="EU532" s="261"/>
      <c r="EV532" s="261"/>
      <c r="EW532" s="261"/>
      <c r="EX532" s="261"/>
      <c r="EY532" s="261"/>
      <c r="EZ532" s="261"/>
      <c r="FA532" s="261"/>
      <c r="FB532" s="261"/>
      <c r="FC532" s="261"/>
      <c r="FD532" s="261"/>
      <c r="FE532" s="260" t="n">
        <f aca="false">ES532+ET532+EU532+EV532+EW532+EX532+EY532+EZ532+FA532+FB532+FC532+FD532</f>
        <v>0</v>
      </c>
      <c r="FF532" s="260" t="n">
        <f aca="false">EP532</f>
        <v>0</v>
      </c>
      <c r="FG532" s="260" t="n">
        <f aca="false">EQ532+FE532</f>
        <v>0</v>
      </c>
      <c r="FH532" s="260" t="n">
        <f aca="false">FF532-FG532</f>
        <v>0</v>
      </c>
      <c r="FI532" s="261"/>
      <c r="FJ532" s="261"/>
      <c r="FK532" s="261"/>
      <c r="FL532" s="261"/>
      <c r="FM532" s="261"/>
      <c r="FN532" s="261"/>
      <c r="FO532" s="261"/>
      <c r="FP532" s="261"/>
      <c r="FQ532" s="261"/>
      <c r="FR532" s="261"/>
      <c r="FS532" s="261"/>
      <c r="FT532" s="261"/>
      <c r="FU532" s="260" t="n">
        <f aca="false">FI532+FJ532+FK532+FL532+FM532+FN532+FO532+FP532+FQ532+FR532+FS532+FT532</f>
        <v>0</v>
      </c>
      <c r="FV532" s="260" t="n">
        <f aca="false">FF532</f>
        <v>0</v>
      </c>
      <c r="FW532" s="260" t="n">
        <f aca="false">FG532+FU532</f>
        <v>0</v>
      </c>
      <c r="FX532" s="260" t="n">
        <f aca="false">FV532-FW532</f>
        <v>0</v>
      </c>
      <c r="FY532" s="261"/>
      <c r="FZ532" s="261"/>
      <c r="GA532" s="261"/>
      <c r="GB532" s="261"/>
      <c r="GC532" s="261"/>
      <c r="GD532" s="261"/>
      <c r="GE532" s="261"/>
      <c r="GF532" s="261"/>
      <c r="GG532" s="261"/>
      <c r="GH532" s="261"/>
      <c r="GI532" s="261"/>
      <c r="GJ532" s="261"/>
      <c r="GK532" s="260" t="n">
        <f aca="false">FY532+FZ532+GA532+GB532+GC532+GD532+GE532+GF532+GG532+GH532+GI532+GJ532</f>
        <v>0</v>
      </c>
      <c r="GL532" s="260" t="n">
        <f aca="false">FV532</f>
        <v>0</v>
      </c>
      <c r="GM532" s="260" t="n">
        <f aca="false">FW532+GK532</f>
        <v>0</v>
      </c>
      <c r="GN532" s="260" t="n">
        <f aca="false">GL532-GM532</f>
        <v>0</v>
      </c>
      <c r="GO532" s="261"/>
      <c r="GP532" s="261"/>
      <c r="GQ532" s="261"/>
      <c r="GR532" s="261"/>
      <c r="GS532" s="261"/>
      <c r="GT532" s="261"/>
      <c r="GU532" s="261"/>
      <c r="GV532" s="261"/>
      <c r="GW532" s="261"/>
      <c r="GX532" s="261"/>
      <c r="GY532" s="261"/>
      <c r="GZ532" s="261"/>
      <c r="HA532" s="260" t="n">
        <f aca="false">GO532+GP532+GQ532+GR532+GS532+GT532+GU532+GV532+GW532+GX532+GY532+GZ532</f>
        <v>0</v>
      </c>
      <c r="HB532" s="260" t="n">
        <f aca="false">GL532</f>
        <v>0</v>
      </c>
      <c r="HC532" s="260" t="n">
        <f aca="false">GM532+HA532</f>
        <v>0</v>
      </c>
      <c r="HD532" s="260" t="n">
        <f aca="false">HB532-HC532</f>
        <v>0</v>
      </c>
      <c r="HE532" s="264" t="n">
        <f aca="false">GO532-GJ532</f>
        <v>0</v>
      </c>
      <c r="HF532" s="264"/>
      <c r="HG532" s="264"/>
      <c r="HH532" s="264"/>
      <c r="HI532" s="264"/>
      <c r="HJ532" s="264"/>
      <c r="HK532" s="264"/>
      <c r="HL532" s="264"/>
      <c r="HM532" s="264"/>
      <c r="HN532" s="264"/>
      <c r="HO532" s="264"/>
      <c r="HP532" s="264"/>
      <c r="HQ532" s="264"/>
      <c r="HR532" s="264"/>
      <c r="HS532" s="264"/>
      <c r="HT532" s="264"/>
      <c r="HU532" s="264"/>
      <c r="HV532" s="264"/>
      <c r="HW532" s="264"/>
      <c r="HX532" s="264"/>
      <c r="HY532" s="264"/>
      <c r="HZ532" s="264"/>
      <c r="IA532" s="264"/>
      <c r="IB532" s="264"/>
      <c r="IC532" s="264"/>
      <c r="ID532" s="264"/>
      <c r="IE532" s="264"/>
      <c r="IF532" s="264"/>
      <c r="IG532" s="264"/>
      <c r="IH532" s="264"/>
      <c r="II532" s="264"/>
      <c r="IJ532" s="264"/>
      <c r="IK532" s="264"/>
      <c r="IL532" s="264"/>
      <c r="IM532" s="264"/>
      <c r="IN532" s="264"/>
      <c r="IO532" s="264"/>
      <c r="IP532" s="264"/>
      <c r="IQ532" s="264"/>
      <c r="IR532" s="264"/>
      <c r="IS532" s="264"/>
      <c r="IT532" s="264"/>
      <c r="IU532" s="264"/>
      <c r="IV532" s="264"/>
      <c r="IW532" s="264"/>
      <c r="IX532" s="264"/>
      <c r="IY532" s="264"/>
      <c r="IZ532" s="264"/>
      <c r="JA532" s="264"/>
      <c r="JB532" s="264"/>
      <c r="JC532" s="264"/>
      <c r="JD532" s="264"/>
      <c r="JE532" s="264"/>
      <c r="JF532" s="264"/>
      <c r="JG532" s="264"/>
      <c r="JH532" s="264"/>
      <c r="JI532" s="264"/>
      <c r="JJ532" s="264"/>
      <c r="JK532" s="264"/>
      <c r="JL532" s="264"/>
      <c r="JM532" s="265"/>
      <c r="JN532" s="265" t="n">
        <f aca="false">DH532-DG532</f>
        <v>0</v>
      </c>
    </row>
    <row r="533" s="201" customFormat="true" ht="22.35" hidden="false" customHeight="false" outlineLevel="0" collapsed="false">
      <c r="A533" s="249" t="n">
        <v>501</v>
      </c>
      <c r="B533" s="250" t="s">
        <v>1007</v>
      </c>
      <c r="C533" s="251" t="n">
        <v>4706</v>
      </c>
      <c r="D533" s="252" t="s">
        <v>585</v>
      </c>
      <c r="E533" s="252" t="s">
        <v>472</v>
      </c>
      <c r="F533" s="253" t="n">
        <v>1</v>
      </c>
      <c r="G533" s="254" t="n">
        <v>40553</v>
      </c>
      <c r="H533" s="255" t="n">
        <v>0.18</v>
      </c>
      <c r="I533" s="256" t="n">
        <f aca="false">ROUND(F533*G533,2)</f>
        <v>40553</v>
      </c>
      <c r="J533" s="254" t="n">
        <f aca="false">ROUND(I533+F533*G533*H533,2)</f>
        <v>47852.54</v>
      </c>
      <c r="K533" s="257" t="n">
        <v>43094</v>
      </c>
      <c r="L533" s="257" t="n">
        <f aca="false">EDATE(K533,M533)-1</f>
        <v>44189</v>
      </c>
      <c r="M533" s="258" t="n">
        <v>36</v>
      </c>
      <c r="N533" s="254" t="n">
        <f aca="false">ROUND(G533/M533,2)*F533</f>
        <v>1126.47</v>
      </c>
      <c r="O533" s="254"/>
      <c r="P533" s="254" t="n">
        <v>0</v>
      </c>
      <c r="Q533" s="253" t="n">
        <v>1</v>
      </c>
      <c r="R533" s="254" t="n">
        <f aca="false">I533+AG533+P533</f>
        <v>40553</v>
      </c>
      <c r="S533" s="255" t="n">
        <f aca="false">H533</f>
        <v>0.18</v>
      </c>
      <c r="T533" s="254" t="n">
        <f aca="false">ROUND(Q533*R533,2)</f>
        <v>40553</v>
      </c>
      <c r="U533" s="254" t="n">
        <f aca="false">ROUND(T533+Q533*R533*S533,2)</f>
        <v>47852.54</v>
      </c>
      <c r="V533" s="257" t="n">
        <v>43094</v>
      </c>
      <c r="W533" s="257" t="n">
        <f aca="false">EDATE(V533,X533)-1</f>
        <v>44189</v>
      </c>
      <c r="X533" s="258" t="n">
        <v>36</v>
      </c>
      <c r="Y533" s="254" t="n">
        <f aca="false">ROUND((R533-Z533)/X533,2)*Q533</f>
        <v>1126.47</v>
      </c>
      <c r="Z533" s="254" t="n">
        <v>0</v>
      </c>
      <c r="AA533" s="254" t="n">
        <v>0</v>
      </c>
      <c r="AB533" s="254"/>
      <c r="AC533" s="254"/>
      <c r="AD533" s="254"/>
      <c r="AE533" s="254"/>
      <c r="AF533" s="254"/>
      <c r="AG533" s="254"/>
      <c r="AH533" s="254"/>
      <c r="AI533" s="254"/>
      <c r="AJ533" s="254"/>
      <c r="AK533" s="254"/>
      <c r="AL533" s="254"/>
      <c r="AM533" s="254"/>
      <c r="AN533" s="254"/>
      <c r="AO533" s="254"/>
      <c r="AP533" s="254"/>
      <c r="AQ533" s="254"/>
      <c r="AR533" s="254"/>
      <c r="AS533" s="254"/>
      <c r="AT533" s="254"/>
      <c r="AU533" s="254"/>
      <c r="AV533" s="254"/>
      <c r="AW533" s="254"/>
      <c r="AX533" s="254"/>
      <c r="AY533" s="254"/>
      <c r="AZ533" s="254"/>
      <c r="BA533" s="254"/>
      <c r="BB533" s="254"/>
      <c r="BC533" s="254"/>
      <c r="BD533" s="254"/>
      <c r="BE533" s="254"/>
      <c r="BF533" s="254"/>
      <c r="BG533" s="254"/>
      <c r="BH533" s="254"/>
      <c r="BI533" s="254"/>
      <c r="BJ533" s="254"/>
      <c r="BK533" s="254"/>
      <c r="BL533" s="254"/>
      <c r="BM533" s="254"/>
      <c r="BN533" s="254"/>
      <c r="BO533" s="254"/>
      <c r="BP533" s="254"/>
      <c r="BQ533" s="254"/>
      <c r="BR533" s="254"/>
      <c r="BS533" s="254"/>
      <c r="BT533" s="254"/>
      <c r="BU533" s="254"/>
      <c r="BV533" s="254"/>
      <c r="BW533" s="254"/>
      <c r="BX533" s="254"/>
      <c r="BY533" s="254"/>
      <c r="BZ533" s="254"/>
      <c r="CA533" s="254"/>
      <c r="CB533" s="254"/>
      <c r="CC533" s="254"/>
      <c r="CD533" s="254"/>
      <c r="CE533" s="254"/>
      <c r="CF533" s="254"/>
      <c r="CG533" s="254"/>
      <c r="CH533" s="254"/>
      <c r="CI533" s="254" t="e">
        <f aca="false">#N/A</f>
        <v>#N/A</v>
      </c>
      <c r="CJ533" s="254"/>
      <c r="CK533" s="254"/>
      <c r="CL533" s="254"/>
      <c r="CM533" s="257" t="n">
        <v>43094</v>
      </c>
      <c r="CN533" s="257" t="e">
        <f aca="false">EDATE(CM533,CO533)-1</f>
        <v>#N/A</v>
      </c>
      <c r="CO533" s="254" t="e">
        <f aca="false">#N/A</f>
        <v>#N/A</v>
      </c>
      <c r="CP533" s="254" t="e">
        <f aca="false">#N/A</f>
        <v>#N/A</v>
      </c>
      <c r="CQ533" s="254"/>
      <c r="CR533" s="254"/>
      <c r="CS533" s="254"/>
      <c r="CT533" s="260" t="n">
        <f aca="false">I533</f>
        <v>40553</v>
      </c>
      <c r="CU533" s="260" t="n">
        <f aca="false">CT533-CV533</f>
        <v>40553</v>
      </c>
      <c r="CV533" s="260" t="n">
        <v>0</v>
      </c>
      <c r="CW533" s="261" t="n">
        <f aca="false">IF(AND(CW$5&gt;$V533,CW$6&lt;=$W533),$Y533,IF(AND(MONTH(CW$6)=MONTH($W533),YEAR(CW$6)=YEAR($W533)),$T533-$X533*$Y533+$Y533,0))</f>
        <v>0</v>
      </c>
      <c r="CX533" s="261" t="n">
        <f aca="false">IF(AND(CX$5&gt;$V533,CX$6&lt;=$W533),$Y533,IF(AND(MONTH(CX$6)=MONTH($W533),YEAR(CX$6)=YEAR($W533)),$T533-$X533*$Y533+$Y533,0))</f>
        <v>0</v>
      </c>
      <c r="CY533" s="261" t="n">
        <f aca="false">IF(AND(CY$5&gt;$V533,CY$6&lt;=$W533),$Y533,IF(AND(MONTH(CY$6)=MONTH($W533),YEAR(CY$6)=YEAR($W533)),$T533-$X533*$Y533+$Y533,0))</f>
        <v>0</v>
      </c>
      <c r="CZ533" s="261" t="n">
        <f aca="false">IF(AND(CZ$5&gt;$V533,CZ$6&lt;=$W533),$Y533,IF(AND(MONTH(CZ$6)=MONTH($W533),YEAR(CZ$6)=YEAR($W533)),$T533-$X533*$Y533+$Y533,0))</f>
        <v>0</v>
      </c>
      <c r="DA533" s="261" t="n">
        <f aca="false">IF(AND(DA$5&gt;$V533,DA$6&lt;=$W533),$Y533,IF(AND(MONTH(DA$6)=MONTH($W533),YEAR(DA$6)=YEAR($W533)),$T533-$X533*$Y533+$Y533,0))</f>
        <v>0</v>
      </c>
      <c r="DB533" s="261" t="n">
        <f aca="false">IF(AND(DB$5&gt;$V533,DB$6&lt;=$W533),$Y533,IF(AND(MONTH(DB$6)=MONTH($W533),YEAR(DB$6)=YEAR($W533)),$T533-$X533*$Y533+$Y533,0))</f>
        <v>0</v>
      </c>
      <c r="DC533" s="261" t="n">
        <f aca="false">IF(AND(DC$5&gt;$V533,DC$6&lt;=$W533),$Y533,IF(AND(MONTH(DC$6)=MONTH($W533),YEAR(DC$6)=YEAR($W533)),$T533-$X533*$Y533+$Y533,0))</f>
        <v>0</v>
      </c>
      <c r="DD533" s="261" t="n">
        <f aca="false">IF(AND(DD$5&gt;$V533,DD$6&lt;=$W533),$Y533,IF(AND(MONTH(DD$6)=MONTH($W533),YEAR(DD$6)=YEAR($W533)),$T533-$X533*$Y533+$Y533,0))</f>
        <v>0</v>
      </c>
      <c r="DE533" s="261" t="n">
        <f aca="false">IF(AND(DE$5&gt;$V533,DE$6&lt;=$W533),$Y533,IF(AND(MONTH(DE$6)=MONTH($W533),YEAR(DE$6)=YEAR($W533)),$T533-$X533*$Y533+$Y533,0))</f>
        <v>0</v>
      </c>
      <c r="DF533" s="261" t="n">
        <f aca="false">IF(AND(DF$5&gt;$V533,DF$6&lt;=$W533),$Y533,IF(AND(MONTH(DF$6)=MONTH($W533),YEAR(DF$6)=YEAR($W533)),$T533-$X533*$Y533+$Y533,0))</f>
        <v>0</v>
      </c>
      <c r="DG533" s="261" t="n">
        <f aca="false">IF(AND(DG$5&gt;$V533,DG$6&lt;=$W533),$Y533,IF(AND(MONTH(DG$6)=MONTH($W533),YEAR(DG$6)=YEAR($W533)),$T533-$X533*$Y533+$Y533,0))</f>
        <v>0</v>
      </c>
      <c r="DH533" s="261" t="n">
        <f aca="false">IF(AND(DH$5&gt;$V533,DH$6&lt;=$W533),$Y533,IF(AND(MONTH(DH$6)=MONTH($W533),YEAR(DH$6)=YEAR($W533)),$T533-$X533*$Y533+$Y533,0))</f>
        <v>0</v>
      </c>
      <c r="DI533" s="260" t="n">
        <f aca="false">CW533+CX533+CY533+CZ533+DA533+DB533+DC533+DD533+DE533+DF533+DG533+DH533</f>
        <v>0</v>
      </c>
      <c r="DJ533" s="260"/>
      <c r="DK533" s="260"/>
      <c r="DL533" s="260" t="n">
        <f aca="false">DJ533-DK533</f>
        <v>0</v>
      </c>
      <c r="DM533" s="261" t="n">
        <f aca="false">IF(AND(DM$5&gt;$V533,DM$6&lt;=$W533),$Y533,IF(AND(MONTH(DM$6)=MONTH($W533),YEAR(DM$6)=YEAR($W533)),$T533-$X533*$Y533+$Y533,0))</f>
        <v>0</v>
      </c>
      <c r="DN533" s="261" t="n">
        <f aca="false">IF(AND(DN$5&gt;$V533,DN$6&lt;=$W533),$Y533,IF(AND(MONTH(DN$6)=MONTH($W533),YEAR(DN$6)=YEAR($W533)),$T533-$X533*$Y533+$Y533,0))</f>
        <v>0</v>
      </c>
      <c r="DO533" s="261" t="n">
        <f aca="false">IF(AND(DO$5&gt;$V533,DO$6&lt;=$W533),$Y533,IF(AND(MONTH(DO$6)=MONTH($W533),YEAR(DO$6)=YEAR($W533)),$T533-$X533*$Y533+$Y533,0))</f>
        <v>0</v>
      </c>
      <c r="DP533" s="261" t="n">
        <f aca="false">IF(AND(DP$5&gt;$V533,DP$6&lt;=$W533),$Y533,IF(AND(MONTH(DP$6)=MONTH($W533),YEAR(DP$6)=YEAR($W533)),$T533-$X533*$Y533+$Y533,0))</f>
        <v>0</v>
      </c>
      <c r="DQ533" s="261" t="n">
        <f aca="false">IF(AND(DQ$5&gt;$V533,DQ$6&lt;=$W533),$Y533,IF(AND(MONTH(DQ$6)=MONTH($W533),YEAR(DQ$6)=YEAR($W533)),$T533-$X533*$Y533+$Y533,0))</f>
        <v>0</v>
      </c>
      <c r="DR533" s="261" t="n">
        <f aca="false">IF(AND(DR$5&gt;$V533,DR$6&lt;=$W533),$Y533,IF(AND(MONTH(DR$6)=MONTH($W533),YEAR(DR$6)=YEAR($W533)),$T533-$X533*$Y533+$Y533,0))</f>
        <v>0</v>
      </c>
      <c r="DS533" s="261" t="n">
        <f aca="false">IF(AND(DS$5&gt;$V533,DS$6&lt;=$W533),$Y533,IF(AND(MONTH(DS$6)=MONTH($W533),YEAR(DS$6)=YEAR($W533)),$T533-$X533*$Y533+$Y533,0))</f>
        <v>0</v>
      </c>
      <c r="DT533" s="261" t="n">
        <f aca="false">IF(AND(DT$5&gt;$V533,DT$6&lt;=$W533),$Y533,IF(AND(MONTH(DT$6)=MONTH($W533),YEAR(DT$6)=YEAR($W533)),$T533-$X533*$Y533+$Y533,0))</f>
        <v>0</v>
      </c>
      <c r="DU533" s="261" t="n">
        <f aca="false">IF(AND(DU$5&gt;$V533,DU$6&lt;=$W533),$Y533,IF(AND(MONTH(DU$6)=MONTH($W533),YEAR(DU$6)=YEAR($W533)),$T533-$X533*$Y533+$Y533,0))</f>
        <v>0</v>
      </c>
      <c r="DV533" s="261" t="n">
        <f aca="false">IF(AND(DV$5&gt;$V533,DV$6&lt;=$W533),$Y533,IF(AND(MONTH(DV$6)=MONTH($W533),YEAR(DV$6)=YEAR($W533)),$T533-$X533*$Y533+$Y533,0))</f>
        <v>0</v>
      </c>
      <c r="DW533" s="261" t="n">
        <f aca="false">IF(AND(DW$5&gt;$V533,DW$6&lt;=$W533),$Y533,IF(AND(MONTH(DW$6)=MONTH($W533),YEAR(DW$6)=YEAR($W533)),$T533-$X533*$Y533+$Y533,0))</f>
        <v>0</v>
      </c>
      <c r="DX533" s="261" t="n">
        <f aca="false">IF(AND(DX$5&gt;$V533,DX$6&lt;=$W533),$Y533,IF(AND(MONTH(DX$6)=MONTH($W533),YEAR(DX$6)=YEAR($W533)),$T533-AA533-$X533*$Y533+$Y533,0))</f>
        <v>0</v>
      </c>
      <c r="DY533" s="260" t="n">
        <f aca="false">DM533+DN533+DO533+DP533+DQ533+DR533+DS533+DT533+DU533+DV533+DW533+DX533</f>
        <v>0</v>
      </c>
      <c r="DZ533" s="260" t="n">
        <f aca="false">DJ533+AY533+BA533+BC533+BE533+BG533+BI533+BK533+BM533+BO533</f>
        <v>0</v>
      </c>
      <c r="EA533" s="260" t="n">
        <f aca="false">DK533+DY533</f>
        <v>0</v>
      </c>
      <c r="EB533" s="260" t="n">
        <f aca="false">DZ533-EA533</f>
        <v>0</v>
      </c>
      <c r="EC533" s="261" t="n">
        <f aca="false">IF(AND(EC$5&gt;$V533,EC$6&lt;=$W533),$Y533,IF(AND(MONTH(EC$6)=MONTH($W533),YEAR(EC$6)=YEAR($W533)),$T533-$X533*$Y533+$Y533,0))</f>
        <v>0</v>
      </c>
      <c r="ED533" s="261" t="n">
        <f aca="false">IF(AND(ED$5&gt;$V533,ED$6&lt;=$W533),$Y533,IF(AND(MONTH(ED$6)=MONTH($W533),YEAR(ED$6)=YEAR($W533)),$T533-$X533*$Y533+$Y533,0))</f>
        <v>0</v>
      </c>
      <c r="EE533" s="261" t="n">
        <f aca="false">IF(AND(EE$5&gt;$V533,EE$6&lt;=$W533),$Y533,IF(AND(MONTH(EE$6)=MONTH($W533),YEAR(EE$6)=YEAR($W533)),$T533-$X533*$Y533+$Y533,0))</f>
        <v>0</v>
      </c>
      <c r="EF533" s="261" t="n">
        <f aca="false">IF(AND(EF$5&gt;$V533,EF$6&lt;=$W533),$Y533,IF(AND(MONTH(EF$6)=MONTH($W533),YEAR(EF$6)=YEAR($W533)),$T533-$X533*$Y533+$Y533,0))</f>
        <v>0</v>
      </c>
      <c r="EG533" s="261" t="n">
        <f aca="false">IF(AND(EG$5&gt;$V533,EG$6&lt;=$W533),$Y533,IF(AND(MONTH(EG$6)=MONTH($W533),YEAR(EG$6)=YEAR($W533)),$T533-$X533*$Y533+$Y533,0))</f>
        <v>0</v>
      </c>
      <c r="EH533" s="261" t="n">
        <f aca="false">IF(AND(EH$5&gt;$V533,EH$6&lt;=$W533),$Y533,IF(AND(MONTH(EH$6)=MONTH($W533),YEAR(EH$6)=YEAR($W533)),$T533-$X533*$Y533+$Y533,0))</f>
        <v>0</v>
      </c>
      <c r="EI533" s="261" t="n">
        <f aca="false">IF(AND(EI$5&gt;$V533,EI$6&lt;=$W533),$Y533,IF(AND(MONTH(EI$6)=MONTH($W533),YEAR(EI$6)=YEAR($W533)),$T533-$X533*$Y533+$Y533,0))</f>
        <v>0</v>
      </c>
      <c r="EJ533" s="261" t="n">
        <f aca="false">IF(AND(EJ$5&gt;$V533,EJ$6&lt;=$W533),$Y533,IF(AND(MONTH(EJ$6)=MONTH($W533),YEAR(EJ$6)=YEAR($W533)),$T533-$X533*$Y533+$Y533,0))</f>
        <v>0</v>
      </c>
      <c r="EK533" s="261" t="n">
        <f aca="false">IF(AND(EK$5&gt;$V533,EK$6&lt;=$W533),$Y533,IF(AND(MONTH(EK$6)=MONTH($W533),YEAR(EK$6)=YEAR($W533)),$T533-$X533*$Y533+$Y533,0))</f>
        <v>0</v>
      </c>
      <c r="EL533" s="261" t="n">
        <f aca="false">IF(AND(EL$5&gt;$V533,EL$6&lt;=$W533),$Y533,IF(AND(MONTH(EL$6)=MONTH($W533),YEAR(EL$6)=YEAR($W533)),$T533-$X533*$Y533+$Y533,0))</f>
        <v>0</v>
      </c>
      <c r="EM533" s="261" t="n">
        <f aca="false">IF(AND(EM$5&gt;$V533,EM$6&lt;=$W533),$Y533,IF(AND(MONTH(EM$6)=MONTH($W533),YEAR(EM$6)=YEAR($W533)),$T533-$X533*$Y533+$Y533,0))</f>
        <v>0</v>
      </c>
      <c r="EN533" s="261" t="n">
        <f aca="false">IF(AND(EN$5&gt;$V533,EN$6&lt;=$W533),$Y533,IF(AND(MONTH(EN$6)=MONTH($W533),YEAR(EN$6)=YEAR($W533)),$T533-$X533*$Y533+$Y533,0))</f>
        <v>0</v>
      </c>
      <c r="EO533" s="260" t="n">
        <f aca="false">EC533+ED533+EE533+EF533+EG533+EH533+EI533+EJ533+EK533+EL533+EM533+EN533</f>
        <v>0</v>
      </c>
      <c r="EP533" s="260" t="n">
        <v>0</v>
      </c>
      <c r="EQ533" s="260" t="n">
        <f aca="false">EA533+EO533</f>
        <v>0</v>
      </c>
      <c r="ER533" s="260" t="n">
        <f aca="false">EP533-EQ533</f>
        <v>0</v>
      </c>
      <c r="ES533" s="261"/>
      <c r="ET533" s="261"/>
      <c r="EU533" s="261"/>
      <c r="EV533" s="261"/>
      <c r="EW533" s="261"/>
      <c r="EX533" s="261"/>
      <c r="EY533" s="261"/>
      <c r="EZ533" s="261"/>
      <c r="FA533" s="261"/>
      <c r="FB533" s="261"/>
      <c r="FC533" s="261"/>
      <c r="FD533" s="261"/>
      <c r="FE533" s="260" t="n">
        <f aca="false">ES533+ET533+EU533+EV533+EW533+EX533+EY533+EZ533+FA533+FB533+FC533+FD533</f>
        <v>0</v>
      </c>
      <c r="FF533" s="260" t="n">
        <f aca="false">EP533</f>
        <v>0</v>
      </c>
      <c r="FG533" s="260" t="n">
        <f aca="false">EQ533+FE533</f>
        <v>0</v>
      </c>
      <c r="FH533" s="260" t="n">
        <f aca="false">FF533-FG533</f>
        <v>0</v>
      </c>
      <c r="FI533" s="261"/>
      <c r="FJ533" s="261"/>
      <c r="FK533" s="261"/>
      <c r="FL533" s="261"/>
      <c r="FM533" s="261"/>
      <c r="FN533" s="261"/>
      <c r="FO533" s="261"/>
      <c r="FP533" s="261"/>
      <c r="FQ533" s="261"/>
      <c r="FR533" s="261"/>
      <c r="FS533" s="261"/>
      <c r="FT533" s="261"/>
      <c r="FU533" s="260" t="n">
        <f aca="false">FI533+FJ533+FK533+FL533+FM533+FN533+FO533+FP533+FQ533+FR533+FS533+FT533</f>
        <v>0</v>
      </c>
      <c r="FV533" s="260" t="n">
        <f aca="false">FF533</f>
        <v>0</v>
      </c>
      <c r="FW533" s="260" t="n">
        <f aca="false">FG533+FU533</f>
        <v>0</v>
      </c>
      <c r="FX533" s="260" t="n">
        <f aca="false">FV533-FW533</f>
        <v>0</v>
      </c>
      <c r="FY533" s="261"/>
      <c r="FZ533" s="261"/>
      <c r="GA533" s="261"/>
      <c r="GB533" s="261"/>
      <c r="GC533" s="261"/>
      <c r="GD533" s="261"/>
      <c r="GE533" s="261"/>
      <c r="GF533" s="261"/>
      <c r="GG533" s="261"/>
      <c r="GH533" s="261"/>
      <c r="GI533" s="261"/>
      <c r="GJ533" s="261"/>
      <c r="GK533" s="260" t="n">
        <f aca="false">FY533+FZ533+GA533+GB533+GC533+GD533+GE533+GF533+GG533+GH533+GI533+GJ533</f>
        <v>0</v>
      </c>
      <c r="GL533" s="260" t="n">
        <f aca="false">FV533</f>
        <v>0</v>
      </c>
      <c r="GM533" s="260" t="n">
        <f aca="false">FW533+GK533</f>
        <v>0</v>
      </c>
      <c r="GN533" s="260" t="n">
        <f aca="false">GL533-GM533</f>
        <v>0</v>
      </c>
      <c r="GO533" s="261"/>
      <c r="GP533" s="261"/>
      <c r="GQ533" s="261"/>
      <c r="GR533" s="261"/>
      <c r="GS533" s="261"/>
      <c r="GT533" s="261"/>
      <c r="GU533" s="261"/>
      <c r="GV533" s="261"/>
      <c r="GW533" s="261"/>
      <c r="GX533" s="261"/>
      <c r="GY533" s="261"/>
      <c r="GZ533" s="261"/>
      <c r="HA533" s="260" t="n">
        <f aca="false">GO533+GP533+GQ533+GR533+GS533+GT533+GU533+GV533+GW533+GX533+GY533+GZ533</f>
        <v>0</v>
      </c>
      <c r="HB533" s="260" t="n">
        <f aca="false">GL533</f>
        <v>0</v>
      </c>
      <c r="HC533" s="260" t="n">
        <f aca="false">GM533+HA533</f>
        <v>0</v>
      </c>
      <c r="HD533" s="260" t="n">
        <f aca="false">HB533-HC533</f>
        <v>0</v>
      </c>
      <c r="HE533" s="264" t="n">
        <f aca="false">GO533-GJ533</f>
        <v>0</v>
      </c>
      <c r="HF533" s="264"/>
      <c r="HG533" s="264"/>
      <c r="HH533" s="264"/>
      <c r="HI533" s="264"/>
      <c r="HJ533" s="264"/>
      <c r="HK533" s="264"/>
      <c r="HL533" s="264"/>
      <c r="HM533" s="264"/>
      <c r="HN533" s="264"/>
      <c r="HO533" s="264"/>
      <c r="HP533" s="264"/>
      <c r="HQ533" s="264"/>
      <c r="HR533" s="264"/>
      <c r="HS533" s="264"/>
      <c r="HT533" s="264"/>
      <c r="HU533" s="264"/>
      <c r="HV533" s="264"/>
      <c r="HW533" s="264"/>
      <c r="HX533" s="264"/>
      <c r="HY533" s="264"/>
      <c r="HZ533" s="264"/>
      <c r="IA533" s="264"/>
      <c r="IB533" s="264"/>
      <c r="IC533" s="264"/>
      <c r="ID533" s="264"/>
      <c r="IE533" s="264"/>
      <c r="IF533" s="264"/>
      <c r="IG533" s="264"/>
      <c r="IH533" s="264"/>
      <c r="II533" s="264"/>
      <c r="IJ533" s="264"/>
      <c r="IK533" s="264"/>
      <c r="IL533" s="264"/>
      <c r="IM533" s="264"/>
      <c r="IN533" s="264"/>
      <c r="IO533" s="264"/>
      <c r="IP533" s="264"/>
      <c r="IQ533" s="264"/>
      <c r="IR533" s="264"/>
      <c r="IS533" s="264"/>
      <c r="IT533" s="264"/>
      <c r="IU533" s="264"/>
      <c r="IV533" s="264"/>
      <c r="IW533" s="264"/>
      <c r="IX533" s="264"/>
      <c r="IY533" s="264"/>
      <c r="IZ533" s="264"/>
      <c r="JA533" s="264"/>
      <c r="JB533" s="264"/>
      <c r="JC533" s="264"/>
      <c r="JD533" s="264"/>
      <c r="JE533" s="264"/>
      <c r="JF533" s="264"/>
      <c r="JG533" s="264"/>
      <c r="JH533" s="264"/>
      <c r="JI533" s="264"/>
      <c r="JJ533" s="264"/>
      <c r="JK533" s="264"/>
      <c r="JL533" s="264"/>
      <c r="JM533" s="265"/>
      <c r="JN533" s="265" t="n">
        <f aca="false">DH533-DG533</f>
        <v>0</v>
      </c>
    </row>
    <row r="534" s="201" customFormat="true" ht="22.35" hidden="false" customHeight="false" outlineLevel="0" collapsed="false">
      <c r="A534" s="249" t="n">
        <v>502</v>
      </c>
      <c r="B534" s="250" t="s">
        <v>1008</v>
      </c>
      <c r="C534" s="251" t="n">
        <v>4707</v>
      </c>
      <c r="D534" s="252" t="s">
        <v>585</v>
      </c>
      <c r="E534" s="252" t="s">
        <v>472</v>
      </c>
      <c r="F534" s="253" t="n">
        <v>1</v>
      </c>
      <c r="G534" s="254" t="n">
        <v>40553</v>
      </c>
      <c r="H534" s="255" t="n">
        <v>0.18</v>
      </c>
      <c r="I534" s="256" t="n">
        <f aca="false">ROUND(F534*G534,2)</f>
        <v>40553</v>
      </c>
      <c r="J534" s="254" t="n">
        <f aca="false">ROUND(I534+F534*G534*H534,2)</f>
        <v>47852.54</v>
      </c>
      <c r="K534" s="257" t="n">
        <v>43094</v>
      </c>
      <c r="L534" s="257" t="n">
        <f aca="false">EDATE(K534,M534)-1</f>
        <v>44189</v>
      </c>
      <c r="M534" s="258" t="n">
        <v>36</v>
      </c>
      <c r="N534" s="254" t="n">
        <f aca="false">ROUND(G534/M534,2)*F534</f>
        <v>1126.47</v>
      </c>
      <c r="O534" s="254"/>
      <c r="P534" s="254" t="n">
        <v>0</v>
      </c>
      <c r="Q534" s="253" t="n">
        <v>1</v>
      </c>
      <c r="R534" s="254" t="n">
        <f aca="false">I534+AG534+P534</f>
        <v>40553</v>
      </c>
      <c r="S534" s="255" t="n">
        <f aca="false">H534</f>
        <v>0.18</v>
      </c>
      <c r="T534" s="254" t="n">
        <f aca="false">ROUND(Q534*R534,2)</f>
        <v>40553</v>
      </c>
      <c r="U534" s="254" t="n">
        <f aca="false">ROUND(T534+Q534*R534*S534,2)</f>
        <v>47852.54</v>
      </c>
      <c r="V534" s="257" t="n">
        <v>43094</v>
      </c>
      <c r="W534" s="257" t="n">
        <f aca="false">EDATE(V534,X534)-1</f>
        <v>44189</v>
      </c>
      <c r="X534" s="258" t="n">
        <v>36</v>
      </c>
      <c r="Y534" s="254" t="n">
        <f aca="false">ROUND((R534-Z534)/X534,2)*Q534</f>
        <v>1126.47</v>
      </c>
      <c r="Z534" s="254" t="n">
        <v>0</v>
      </c>
      <c r="AA534" s="254" t="n">
        <v>0</v>
      </c>
      <c r="AB534" s="254"/>
      <c r="AC534" s="254"/>
      <c r="AD534" s="254"/>
      <c r="AE534" s="254"/>
      <c r="AF534" s="254"/>
      <c r="AG534" s="254"/>
      <c r="AH534" s="254"/>
      <c r="AI534" s="254"/>
      <c r="AJ534" s="254"/>
      <c r="AK534" s="254"/>
      <c r="AL534" s="254"/>
      <c r="AM534" s="254"/>
      <c r="AN534" s="254"/>
      <c r="AO534" s="254"/>
      <c r="AP534" s="254"/>
      <c r="AQ534" s="254"/>
      <c r="AR534" s="254"/>
      <c r="AS534" s="254"/>
      <c r="AT534" s="254"/>
      <c r="AU534" s="254"/>
      <c r="AV534" s="254"/>
      <c r="AW534" s="254"/>
      <c r="AX534" s="254"/>
      <c r="AY534" s="254"/>
      <c r="AZ534" s="254"/>
      <c r="BA534" s="254"/>
      <c r="BB534" s="254"/>
      <c r="BC534" s="254"/>
      <c r="BD534" s="254"/>
      <c r="BE534" s="254"/>
      <c r="BF534" s="254"/>
      <c r="BG534" s="254"/>
      <c r="BH534" s="254"/>
      <c r="BI534" s="254"/>
      <c r="BJ534" s="254"/>
      <c r="BK534" s="254"/>
      <c r="BL534" s="254"/>
      <c r="BM534" s="254"/>
      <c r="BN534" s="254"/>
      <c r="BO534" s="254"/>
      <c r="BP534" s="254"/>
      <c r="BQ534" s="254"/>
      <c r="BR534" s="254"/>
      <c r="BS534" s="254"/>
      <c r="BT534" s="254"/>
      <c r="BU534" s="254"/>
      <c r="BV534" s="254"/>
      <c r="BW534" s="254"/>
      <c r="BX534" s="254"/>
      <c r="BY534" s="254"/>
      <c r="BZ534" s="254"/>
      <c r="CA534" s="254"/>
      <c r="CB534" s="254"/>
      <c r="CC534" s="254"/>
      <c r="CD534" s="254"/>
      <c r="CE534" s="254"/>
      <c r="CF534" s="254"/>
      <c r="CG534" s="254"/>
      <c r="CH534" s="254"/>
      <c r="CI534" s="254" t="e">
        <f aca="false">#N/A</f>
        <v>#N/A</v>
      </c>
      <c r="CJ534" s="254"/>
      <c r="CK534" s="254"/>
      <c r="CL534" s="254"/>
      <c r="CM534" s="257" t="n">
        <v>43094</v>
      </c>
      <c r="CN534" s="257" t="e">
        <f aca="false">EDATE(CM534,CO534)-1</f>
        <v>#N/A</v>
      </c>
      <c r="CO534" s="254" t="e">
        <f aca="false">#N/A</f>
        <v>#N/A</v>
      </c>
      <c r="CP534" s="254" t="e">
        <f aca="false">#N/A</f>
        <v>#N/A</v>
      </c>
      <c r="CQ534" s="254"/>
      <c r="CR534" s="254"/>
      <c r="CS534" s="254"/>
      <c r="CT534" s="260" t="n">
        <f aca="false">I534</f>
        <v>40553</v>
      </c>
      <c r="CU534" s="260" t="n">
        <f aca="false">CT534-CV534</f>
        <v>40553</v>
      </c>
      <c r="CV534" s="260" t="n">
        <v>0</v>
      </c>
      <c r="CW534" s="261" t="n">
        <f aca="false">IF(AND(CW$5&gt;$V534,CW$6&lt;=$W534),$Y534,IF(AND(MONTH(CW$6)=MONTH($W534),YEAR(CW$6)=YEAR($W534)),$T534-$X534*$Y534+$Y534,0))</f>
        <v>0</v>
      </c>
      <c r="CX534" s="261" t="n">
        <f aca="false">IF(AND(CX$5&gt;$V534,CX$6&lt;=$W534),$Y534,IF(AND(MONTH(CX$6)=MONTH($W534),YEAR(CX$6)=YEAR($W534)),$T534-$X534*$Y534+$Y534,0))</f>
        <v>0</v>
      </c>
      <c r="CY534" s="261" t="n">
        <f aca="false">IF(AND(CY$5&gt;$V534,CY$6&lt;=$W534),$Y534,IF(AND(MONTH(CY$6)=MONTH($W534),YEAR(CY$6)=YEAR($W534)),$T534-$X534*$Y534+$Y534,0))</f>
        <v>0</v>
      </c>
      <c r="CZ534" s="261" t="n">
        <f aca="false">IF(AND(CZ$5&gt;$V534,CZ$6&lt;=$W534),$Y534,IF(AND(MONTH(CZ$6)=MONTH($W534),YEAR(CZ$6)=YEAR($W534)),$T534-$X534*$Y534+$Y534,0))</f>
        <v>0</v>
      </c>
      <c r="DA534" s="261" t="n">
        <f aca="false">IF(AND(DA$5&gt;$V534,DA$6&lt;=$W534),$Y534,IF(AND(MONTH(DA$6)=MONTH($W534),YEAR(DA$6)=YEAR($W534)),$T534-$X534*$Y534+$Y534,0))</f>
        <v>0</v>
      </c>
      <c r="DB534" s="261" t="n">
        <f aca="false">IF(AND(DB$5&gt;$V534,DB$6&lt;=$W534),$Y534,IF(AND(MONTH(DB$6)=MONTH($W534),YEAR(DB$6)=YEAR($W534)),$T534-$X534*$Y534+$Y534,0))</f>
        <v>0</v>
      </c>
      <c r="DC534" s="261" t="n">
        <f aca="false">IF(AND(DC$5&gt;$V534,DC$6&lt;=$W534),$Y534,IF(AND(MONTH(DC$6)=MONTH($W534),YEAR(DC$6)=YEAR($W534)),$T534-$X534*$Y534+$Y534,0))</f>
        <v>0</v>
      </c>
      <c r="DD534" s="261" t="n">
        <f aca="false">IF(AND(DD$5&gt;$V534,DD$6&lt;=$W534),$Y534,IF(AND(MONTH(DD$6)=MONTH($W534),YEAR(DD$6)=YEAR($W534)),$T534-$X534*$Y534+$Y534,0))</f>
        <v>0</v>
      </c>
      <c r="DE534" s="261" t="n">
        <f aca="false">IF(AND(DE$5&gt;$V534,DE$6&lt;=$W534),$Y534,IF(AND(MONTH(DE$6)=MONTH($W534),YEAR(DE$6)=YEAR($W534)),$T534-$X534*$Y534+$Y534,0))</f>
        <v>0</v>
      </c>
      <c r="DF534" s="261" t="n">
        <f aca="false">IF(AND(DF$5&gt;$V534,DF$6&lt;=$W534),$Y534,IF(AND(MONTH(DF$6)=MONTH($W534),YEAR(DF$6)=YEAR($W534)),$T534-$X534*$Y534+$Y534,0))</f>
        <v>0</v>
      </c>
      <c r="DG534" s="261" t="n">
        <f aca="false">IF(AND(DG$5&gt;$V534,DG$6&lt;=$W534),$Y534,IF(AND(MONTH(DG$6)=MONTH($W534),YEAR(DG$6)=YEAR($W534)),$T534-$X534*$Y534+$Y534,0))</f>
        <v>0</v>
      </c>
      <c r="DH534" s="261" t="n">
        <f aca="false">IF(AND(DH$5&gt;$V534,DH$6&lt;=$W534),$Y534,IF(AND(MONTH(DH$6)=MONTH($W534),YEAR(DH$6)=YEAR($W534)),$T534-$X534*$Y534+$Y534,0))</f>
        <v>0</v>
      </c>
      <c r="DI534" s="260" t="n">
        <f aca="false">CW534+CX534+CY534+CZ534+DA534+DB534+DC534+DD534+DE534+DF534+DG534+DH534</f>
        <v>0</v>
      </c>
      <c r="DJ534" s="260"/>
      <c r="DK534" s="260"/>
      <c r="DL534" s="260" t="n">
        <f aca="false">DJ534-DK534</f>
        <v>0</v>
      </c>
      <c r="DM534" s="261" t="n">
        <f aca="false">IF(AND(DM$5&gt;$V534,DM$6&lt;=$W534),$Y534,IF(AND(MONTH(DM$6)=MONTH($W534),YEAR(DM$6)=YEAR($W534)),$T534-$X534*$Y534+$Y534,0))</f>
        <v>0</v>
      </c>
      <c r="DN534" s="261" t="n">
        <f aca="false">IF(AND(DN$5&gt;$V534,DN$6&lt;=$W534),$Y534,IF(AND(MONTH(DN$6)=MONTH($W534),YEAR(DN$6)=YEAR($W534)),$T534-$X534*$Y534+$Y534,0))</f>
        <v>0</v>
      </c>
      <c r="DO534" s="261" t="n">
        <f aca="false">IF(AND(DO$5&gt;$V534,DO$6&lt;=$W534),$Y534,IF(AND(MONTH(DO$6)=MONTH($W534),YEAR(DO$6)=YEAR($W534)),$T534-$X534*$Y534+$Y534,0))</f>
        <v>0</v>
      </c>
      <c r="DP534" s="261" t="n">
        <f aca="false">IF(AND(DP$5&gt;$V534,DP$6&lt;=$W534),$Y534,IF(AND(MONTH(DP$6)=MONTH($W534),YEAR(DP$6)=YEAR($W534)),$T534-$X534*$Y534+$Y534,0))</f>
        <v>0</v>
      </c>
      <c r="DQ534" s="261" t="n">
        <f aca="false">IF(AND(DQ$5&gt;$V534,DQ$6&lt;=$W534),$Y534,IF(AND(MONTH(DQ$6)=MONTH($W534),YEAR(DQ$6)=YEAR($W534)),$T534-$X534*$Y534+$Y534,0))</f>
        <v>0</v>
      </c>
      <c r="DR534" s="261" t="n">
        <f aca="false">IF(AND(DR$5&gt;$V534,DR$6&lt;=$W534),$Y534,IF(AND(MONTH(DR$6)=MONTH($W534),YEAR(DR$6)=YEAR($W534)),$T534-$X534*$Y534+$Y534,0))</f>
        <v>0</v>
      </c>
      <c r="DS534" s="261" t="n">
        <f aca="false">IF(AND(DS$5&gt;$V534,DS$6&lt;=$W534),$Y534,IF(AND(MONTH(DS$6)=MONTH($W534),YEAR(DS$6)=YEAR($W534)),$T534-$X534*$Y534+$Y534,0))</f>
        <v>0</v>
      </c>
      <c r="DT534" s="261" t="n">
        <f aca="false">IF(AND(DT$5&gt;$V534,DT$6&lt;=$W534),$Y534,IF(AND(MONTH(DT$6)=MONTH($W534),YEAR(DT$6)=YEAR($W534)),$T534-$X534*$Y534+$Y534,0))</f>
        <v>0</v>
      </c>
      <c r="DU534" s="261" t="n">
        <f aca="false">IF(AND(DU$5&gt;$V534,DU$6&lt;=$W534),$Y534,IF(AND(MONTH(DU$6)=MONTH($W534),YEAR(DU$6)=YEAR($W534)),$T534-$X534*$Y534+$Y534,0))</f>
        <v>0</v>
      </c>
      <c r="DV534" s="261" t="n">
        <f aca="false">IF(AND(DV$5&gt;$V534,DV$6&lt;=$W534),$Y534,IF(AND(MONTH(DV$6)=MONTH($W534),YEAR(DV$6)=YEAR($W534)),$T534-$X534*$Y534+$Y534,0))</f>
        <v>0</v>
      </c>
      <c r="DW534" s="261" t="n">
        <f aca="false">IF(AND(DW$5&gt;$V534,DW$6&lt;=$W534),$Y534,IF(AND(MONTH(DW$6)=MONTH($W534),YEAR(DW$6)=YEAR($W534)),$T534-$X534*$Y534+$Y534,0))</f>
        <v>0</v>
      </c>
      <c r="DX534" s="261" t="n">
        <f aca="false">IF(AND(DX$5&gt;$V534,DX$6&lt;=$W534),$Y534,IF(AND(MONTH(DX$6)=MONTH($W534),YEAR(DX$6)=YEAR($W534)),$T534-AA534-$X534*$Y534+$Y534,0))</f>
        <v>0</v>
      </c>
      <c r="DY534" s="260" t="n">
        <f aca="false">DM534+DN534+DO534+DP534+DQ534+DR534+DS534+DT534+DU534+DV534+DW534+DX534</f>
        <v>0</v>
      </c>
      <c r="DZ534" s="260" t="n">
        <f aca="false">DJ534+AY534+BA534+BC534+BE534+BG534+BI534+BK534+BM534+BO534</f>
        <v>0</v>
      </c>
      <c r="EA534" s="260" t="n">
        <f aca="false">DK534+DY534</f>
        <v>0</v>
      </c>
      <c r="EB534" s="260" t="n">
        <f aca="false">DZ534-EA534</f>
        <v>0</v>
      </c>
      <c r="EC534" s="261" t="n">
        <f aca="false">IF(AND(EC$5&gt;$V534,EC$6&lt;=$W534),$Y534,IF(AND(MONTH(EC$6)=MONTH($W534),YEAR(EC$6)=YEAR($W534)),$T534-$X534*$Y534+$Y534,0))</f>
        <v>0</v>
      </c>
      <c r="ED534" s="261" t="n">
        <f aca="false">IF(AND(ED$5&gt;$V534,ED$6&lt;=$W534),$Y534,IF(AND(MONTH(ED$6)=MONTH($W534),YEAR(ED$6)=YEAR($W534)),$T534-$X534*$Y534+$Y534,0))</f>
        <v>0</v>
      </c>
      <c r="EE534" s="261" t="n">
        <f aca="false">IF(AND(EE$5&gt;$V534,EE$6&lt;=$W534),$Y534,IF(AND(MONTH(EE$6)=MONTH($W534),YEAR(EE$6)=YEAR($W534)),$T534-$X534*$Y534+$Y534,0))</f>
        <v>0</v>
      </c>
      <c r="EF534" s="261" t="n">
        <f aca="false">IF(AND(EF$5&gt;$V534,EF$6&lt;=$W534),$Y534,IF(AND(MONTH(EF$6)=MONTH($W534),YEAR(EF$6)=YEAR($W534)),$T534-$X534*$Y534+$Y534,0))</f>
        <v>0</v>
      </c>
      <c r="EG534" s="261" t="n">
        <f aca="false">IF(AND(EG$5&gt;$V534,EG$6&lt;=$W534),$Y534,IF(AND(MONTH(EG$6)=MONTH($W534),YEAR(EG$6)=YEAR($W534)),$T534-$X534*$Y534+$Y534,0))</f>
        <v>0</v>
      </c>
      <c r="EH534" s="261" t="n">
        <f aca="false">IF(AND(EH$5&gt;$V534,EH$6&lt;=$W534),$Y534,IF(AND(MONTH(EH$6)=MONTH($W534),YEAR(EH$6)=YEAR($W534)),$T534-$X534*$Y534+$Y534,0))</f>
        <v>0</v>
      </c>
      <c r="EI534" s="261" t="n">
        <f aca="false">IF(AND(EI$5&gt;$V534,EI$6&lt;=$W534),$Y534,IF(AND(MONTH(EI$6)=MONTH($W534),YEAR(EI$6)=YEAR($W534)),$T534-$X534*$Y534+$Y534,0))</f>
        <v>0</v>
      </c>
      <c r="EJ534" s="261" t="n">
        <f aca="false">IF(AND(EJ$5&gt;$V534,EJ$6&lt;=$W534),$Y534,IF(AND(MONTH(EJ$6)=MONTH($W534),YEAR(EJ$6)=YEAR($W534)),$T534-$X534*$Y534+$Y534,0))</f>
        <v>0</v>
      </c>
      <c r="EK534" s="261" t="n">
        <f aca="false">IF(AND(EK$5&gt;$V534,EK$6&lt;=$W534),$Y534,IF(AND(MONTH(EK$6)=MONTH($W534),YEAR(EK$6)=YEAR($W534)),$T534-$X534*$Y534+$Y534,0))</f>
        <v>0</v>
      </c>
      <c r="EL534" s="261" t="n">
        <f aca="false">IF(AND(EL$5&gt;$V534,EL$6&lt;=$W534),$Y534,IF(AND(MONTH(EL$6)=MONTH($W534),YEAR(EL$6)=YEAR($W534)),$T534-$X534*$Y534+$Y534,0))</f>
        <v>0</v>
      </c>
      <c r="EM534" s="261" t="n">
        <f aca="false">IF(AND(EM$5&gt;$V534,EM$6&lt;=$W534),$Y534,IF(AND(MONTH(EM$6)=MONTH($W534),YEAR(EM$6)=YEAR($W534)),$T534-$X534*$Y534+$Y534,0))</f>
        <v>0</v>
      </c>
      <c r="EN534" s="261" t="n">
        <f aca="false">IF(AND(EN$5&gt;$V534,EN$6&lt;=$W534),$Y534,IF(AND(MONTH(EN$6)=MONTH($W534),YEAR(EN$6)=YEAR($W534)),$T534-$X534*$Y534+$Y534,0))</f>
        <v>0</v>
      </c>
      <c r="EO534" s="260" t="n">
        <f aca="false">EC534+ED534+EE534+EF534+EG534+EH534+EI534+EJ534+EK534+EL534+EM534+EN534</f>
        <v>0</v>
      </c>
      <c r="EP534" s="260" t="n">
        <v>0</v>
      </c>
      <c r="EQ534" s="260" t="n">
        <f aca="false">EA534+EO534</f>
        <v>0</v>
      </c>
      <c r="ER534" s="260" t="n">
        <f aca="false">EP534-EQ534</f>
        <v>0</v>
      </c>
      <c r="ES534" s="261"/>
      <c r="ET534" s="261"/>
      <c r="EU534" s="261"/>
      <c r="EV534" s="261"/>
      <c r="EW534" s="261"/>
      <c r="EX534" s="261"/>
      <c r="EY534" s="261"/>
      <c r="EZ534" s="261"/>
      <c r="FA534" s="261"/>
      <c r="FB534" s="261"/>
      <c r="FC534" s="261"/>
      <c r="FD534" s="261"/>
      <c r="FE534" s="260" t="n">
        <f aca="false">ES534+ET534+EU534+EV534+EW534+EX534+EY534+EZ534+FA534+FB534+FC534+FD534</f>
        <v>0</v>
      </c>
      <c r="FF534" s="260" t="n">
        <f aca="false">EP534</f>
        <v>0</v>
      </c>
      <c r="FG534" s="260" t="n">
        <f aca="false">EQ534+FE534</f>
        <v>0</v>
      </c>
      <c r="FH534" s="260" t="n">
        <f aca="false">FF534-FG534</f>
        <v>0</v>
      </c>
      <c r="FI534" s="261"/>
      <c r="FJ534" s="261"/>
      <c r="FK534" s="261"/>
      <c r="FL534" s="261"/>
      <c r="FM534" s="261"/>
      <c r="FN534" s="261"/>
      <c r="FO534" s="261"/>
      <c r="FP534" s="261"/>
      <c r="FQ534" s="261"/>
      <c r="FR534" s="261"/>
      <c r="FS534" s="261"/>
      <c r="FT534" s="261"/>
      <c r="FU534" s="260" t="n">
        <f aca="false">FI534+FJ534+FK534+FL534+FM534+FN534+FO534+FP534+FQ534+FR534+FS534+FT534</f>
        <v>0</v>
      </c>
      <c r="FV534" s="260" t="n">
        <f aca="false">FF534</f>
        <v>0</v>
      </c>
      <c r="FW534" s="260" t="n">
        <f aca="false">FG534+FU534</f>
        <v>0</v>
      </c>
      <c r="FX534" s="260" t="n">
        <f aca="false">FV534-FW534</f>
        <v>0</v>
      </c>
      <c r="FY534" s="261"/>
      <c r="FZ534" s="261"/>
      <c r="GA534" s="261"/>
      <c r="GB534" s="261"/>
      <c r="GC534" s="261"/>
      <c r="GD534" s="261"/>
      <c r="GE534" s="261"/>
      <c r="GF534" s="261"/>
      <c r="GG534" s="261"/>
      <c r="GH534" s="261"/>
      <c r="GI534" s="261"/>
      <c r="GJ534" s="261"/>
      <c r="GK534" s="260" t="n">
        <f aca="false">FY534+FZ534+GA534+GB534+GC534+GD534+GE534+GF534+GG534+GH534+GI534+GJ534</f>
        <v>0</v>
      </c>
      <c r="GL534" s="260" t="n">
        <f aca="false">FV534</f>
        <v>0</v>
      </c>
      <c r="GM534" s="260" t="n">
        <f aca="false">FW534+GK534</f>
        <v>0</v>
      </c>
      <c r="GN534" s="260" t="n">
        <f aca="false">GL534-GM534</f>
        <v>0</v>
      </c>
      <c r="GO534" s="261"/>
      <c r="GP534" s="261"/>
      <c r="GQ534" s="261"/>
      <c r="GR534" s="261"/>
      <c r="GS534" s="261"/>
      <c r="GT534" s="261"/>
      <c r="GU534" s="261"/>
      <c r="GV534" s="261"/>
      <c r="GW534" s="261"/>
      <c r="GX534" s="261"/>
      <c r="GY534" s="261"/>
      <c r="GZ534" s="261"/>
      <c r="HA534" s="260" t="n">
        <f aca="false">GO534+GP534+GQ534+GR534+GS534+GT534+GU534+GV534+GW534+GX534+GY534+GZ534</f>
        <v>0</v>
      </c>
      <c r="HB534" s="260" t="n">
        <f aca="false">GL534</f>
        <v>0</v>
      </c>
      <c r="HC534" s="260" t="n">
        <f aca="false">GM534+HA534</f>
        <v>0</v>
      </c>
      <c r="HD534" s="260" t="n">
        <f aca="false">HB534-HC534</f>
        <v>0</v>
      </c>
      <c r="HE534" s="264" t="n">
        <f aca="false">GO534-GJ534</f>
        <v>0</v>
      </c>
      <c r="HF534" s="264"/>
      <c r="HG534" s="264"/>
      <c r="HH534" s="264"/>
      <c r="HI534" s="264"/>
      <c r="HJ534" s="264"/>
      <c r="HK534" s="264"/>
      <c r="HL534" s="264"/>
      <c r="HM534" s="264"/>
      <c r="HN534" s="264"/>
      <c r="HO534" s="264"/>
      <c r="HP534" s="264"/>
      <c r="HQ534" s="264"/>
      <c r="HR534" s="264"/>
      <c r="HS534" s="264"/>
      <c r="HT534" s="264"/>
      <c r="HU534" s="264"/>
      <c r="HV534" s="264"/>
      <c r="HW534" s="264"/>
      <c r="HX534" s="264"/>
      <c r="HY534" s="264"/>
      <c r="HZ534" s="264"/>
      <c r="IA534" s="264"/>
      <c r="IB534" s="264"/>
      <c r="IC534" s="264"/>
      <c r="ID534" s="264"/>
      <c r="IE534" s="264"/>
      <c r="IF534" s="264"/>
      <c r="IG534" s="264"/>
      <c r="IH534" s="264"/>
      <c r="II534" s="264"/>
      <c r="IJ534" s="264"/>
      <c r="IK534" s="264"/>
      <c r="IL534" s="264"/>
      <c r="IM534" s="264"/>
      <c r="IN534" s="264"/>
      <c r="IO534" s="264"/>
      <c r="IP534" s="264"/>
      <c r="IQ534" s="264"/>
      <c r="IR534" s="264"/>
      <c r="IS534" s="264"/>
      <c r="IT534" s="264"/>
      <c r="IU534" s="264"/>
      <c r="IV534" s="264"/>
      <c r="IW534" s="264"/>
      <c r="IX534" s="264"/>
      <c r="IY534" s="264"/>
      <c r="IZ534" s="264"/>
      <c r="JA534" s="264"/>
      <c r="JB534" s="264"/>
      <c r="JC534" s="264"/>
      <c r="JD534" s="264"/>
      <c r="JE534" s="264"/>
      <c r="JF534" s="264"/>
      <c r="JG534" s="264"/>
      <c r="JH534" s="264"/>
      <c r="JI534" s="264"/>
      <c r="JJ534" s="264"/>
      <c r="JK534" s="264"/>
      <c r="JL534" s="264"/>
      <c r="JM534" s="265"/>
      <c r="JN534" s="265" t="n">
        <f aca="false">DH534-DG534</f>
        <v>0</v>
      </c>
    </row>
    <row r="535" s="201" customFormat="true" ht="22.35" hidden="false" customHeight="false" outlineLevel="0" collapsed="false">
      <c r="A535" s="249" t="n">
        <v>503</v>
      </c>
      <c r="B535" s="250" t="s">
        <v>1009</v>
      </c>
      <c r="C535" s="251" t="n">
        <v>4708</v>
      </c>
      <c r="D535" s="252" t="s">
        <v>585</v>
      </c>
      <c r="E535" s="252" t="s">
        <v>472</v>
      </c>
      <c r="F535" s="253" t="n">
        <v>1</v>
      </c>
      <c r="G535" s="254" t="n">
        <v>40553</v>
      </c>
      <c r="H535" s="255" t="n">
        <v>0.18</v>
      </c>
      <c r="I535" s="256" t="n">
        <f aca="false">ROUND(F535*G535,2)</f>
        <v>40553</v>
      </c>
      <c r="J535" s="254" t="n">
        <f aca="false">ROUND(I535+F535*G535*H535,2)</f>
        <v>47852.54</v>
      </c>
      <c r="K535" s="257" t="n">
        <v>43094</v>
      </c>
      <c r="L535" s="257" t="n">
        <f aca="false">EDATE(K535,M535)-1</f>
        <v>44189</v>
      </c>
      <c r="M535" s="258" t="n">
        <v>36</v>
      </c>
      <c r="N535" s="254" t="n">
        <f aca="false">ROUND(G535/M535,2)*F535</f>
        <v>1126.47</v>
      </c>
      <c r="O535" s="254"/>
      <c r="P535" s="254" t="n">
        <v>0</v>
      </c>
      <c r="Q535" s="253" t="n">
        <v>1</v>
      </c>
      <c r="R535" s="254" t="n">
        <f aca="false">I535+AG535+P535</f>
        <v>40553</v>
      </c>
      <c r="S535" s="255" t="n">
        <f aca="false">H535</f>
        <v>0.18</v>
      </c>
      <c r="T535" s="254" t="n">
        <f aca="false">ROUND(Q535*R535,2)</f>
        <v>40553</v>
      </c>
      <c r="U535" s="254" t="n">
        <f aca="false">ROUND(T535+Q535*R535*S535,2)</f>
        <v>47852.54</v>
      </c>
      <c r="V535" s="257" t="n">
        <v>43094</v>
      </c>
      <c r="W535" s="257" t="n">
        <f aca="false">EDATE(V535,X535)-1</f>
        <v>44189</v>
      </c>
      <c r="X535" s="258" t="n">
        <v>36</v>
      </c>
      <c r="Y535" s="254" t="n">
        <f aca="false">ROUND((R535-Z535)/X535,2)*Q535</f>
        <v>1126.47</v>
      </c>
      <c r="Z535" s="254" t="n">
        <v>0</v>
      </c>
      <c r="AA535" s="254" t="n">
        <v>0</v>
      </c>
      <c r="AB535" s="254"/>
      <c r="AC535" s="254"/>
      <c r="AD535" s="254"/>
      <c r="AE535" s="254"/>
      <c r="AF535" s="254"/>
      <c r="AG535" s="254"/>
      <c r="AH535" s="254"/>
      <c r="AI535" s="254"/>
      <c r="AJ535" s="254"/>
      <c r="AK535" s="254"/>
      <c r="AL535" s="254"/>
      <c r="AM535" s="254"/>
      <c r="AN535" s="254"/>
      <c r="AO535" s="254"/>
      <c r="AP535" s="254"/>
      <c r="AQ535" s="254"/>
      <c r="AR535" s="254"/>
      <c r="AS535" s="254"/>
      <c r="AT535" s="254"/>
      <c r="AU535" s="254"/>
      <c r="AV535" s="254"/>
      <c r="AW535" s="254"/>
      <c r="AX535" s="254"/>
      <c r="AY535" s="254"/>
      <c r="AZ535" s="254"/>
      <c r="BA535" s="254"/>
      <c r="BB535" s="254"/>
      <c r="BC535" s="254"/>
      <c r="BD535" s="254"/>
      <c r="BE535" s="254"/>
      <c r="BF535" s="254"/>
      <c r="BG535" s="254"/>
      <c r="BH535" s="254"/>
      <c r="BI535" s="254"/>
      <c r="BJ535" s="254"/>
      <c r="BK535" s="254"/>
      <c r="BL535" s="254"/>
      <c r="BM535" s="254"/>
      <c r="BN535" s="254"/>
      <c r="BO535" s="254"/>
      <c r="BP535" s="254"/>
      <c r="BQ535" s="254"/>
      <c r="BR535" s="254"/>
      <c r="BS535" s="254"/>
      <c r="BT535" s="254"/>
      <c r="BU535" s="254"/>
      <c r="BV535" s="254"/>
      <c r="BW535" s="254"/>
      <c r="BX535" s="254"/>
      <c r="BY535" s="254"/>
      <c r="BZ535" s="254"/>
      <c r="CA535" s="254"/>
      <c r="CB535" s="254"/>
      <c r="CC535" s="254"/>
      <c r="CD535" s="254"/>
      <c r="CE535" s="254"/>
      <c r="CF535" s="254"/>
      <c r="CG535" s="254"/>
      <c r="CH535" s="254"/>
      <c r="CI535" s="254" t="e">
        <f aca="false">#N/A</f>
        <v>#N/A</v>
      </c>
      <c r="CJ535" s="254"/>
      <c r="CK535" s="254"/>
      <c r="CL535" s="254"/>
      <c r="CM535" s="257" t="n">
        <v>43094</v>
      </c>
      <c r="CN535" s="257" t="e">
        <f aca="false">EDATE(CM535,CO535)-1</f>
        <v>#N/A</v>
      </c>
      <c r="CO535" s="254" t="e">
        <f aca="false">#N/A</f>
        <v>#N/A</v>
      </c>
      <c r="CP535" s="254" t="e">
        <f aca="false">#N/A</f>
        <v>#N/A</v>
      </c>
      <c r="CQ535" s="254"/>
      <c r="CR535" s="254"/>
      <c r="CS535" s="254"/>
      <c r="CT535" s="260" t="n">
        <f aca="false">I535</f>
        <v>40553</v>
      </c>
      <c r="CU535" s="260" t="n">
        <f aca="false">CT535-CV535</f>
        <v>40553</v>
      </c>
      <c r="CV535" s="260" t="n">
        <v>0</v>
      </c>
      <c r="CW535" s="261" t="n">
        <f aca="false">IF(AND(CW$5&gt;$V535,CW$6&lt;=$W535),$Y535,IF(AND(MONTH(CW$6)=MONTH($W535),YEAR(CW$6)=YEAR($W535)),$T535-$X535*$Y535+$Y535,0))</f>
        <v>0</v>
      </c>
      <c r="CX535" s="261" t="n">
        <f aca="false">IF(AND(CX$5&gt;$V535,CX$6&lt;=$W535),$Y535,IF(AND(MONTH(CX$6)=MONTH($W535),YEAR(CX$6)=YEAR($W535)),$T535-$X535*$Y535+$Y535,0))</f>
        <v>0</v>
      </c>
      <c r="CY535" s="261" t="n">
        <f aca="false">IF(AND(CY$5&gt;$V535,CY$6&lt;=$W535),$Y535,IF(AND(MONTH(CY$6)=MONTH($W535),YEAR(CY$6)=YEAR($W535)),$T535-$X535*$Y535+$Y535,0))</f>
        <v>0</v>
      </c>
      <c r="CZ535" s="261" t="n">
        <f aca="false">IF(AND(CZ$5&gt;$V535,CZ$6&lt;=$W535),$Y535,IF(AND(MONTH(CZ$6)=MONTH($W535),YEAR(CZ$6)=YEAR($W535)),$T535-$X535*$Y535+$Y535,0))</f>
        <v>0</v>
      </c>
      <c r="DA535" s="261" t="n">
        <f aca="false">IF(AND(DA$5&gt;$V535,DA$6&lt;=$W535),$Y535,IF(AND(MONTH(DA$6)=MONTH($W535),YEAR(DA$6)=YEAR($W535)),$T535-$X535*$Y535+$Y535,0))</f>
        <v>0</v>
      </c>
      <c r="DB535" s="261" t="n">
        <f aca="false">IF(AND(DB$5&gt;$V535,DB$6&lt;=$W535),$Y535,IF(AND(MONTH(DB$6)=MONTH($W535),YEAR(DB$6)=YEAR($W535)),$T535-$X535*$Y535+$Y535,0))</f>
        <v>0</v>
      </c>
      <c r="DC535" s="261" t="n">
        <f aca="false">IF(AND(DC$5&gt;$V535,DC$6&lt;=$W535),$Y535,IF(AND(MONTH(DC$6)=MONTH($W535),YEAR(DC$6)=YEAR($W535)),$T535-$X535*$Y535+$Y535,0))</f>
        <v>0</v>
      </c>
      <c r="DD535" s="261" t="n">
        <f aca="false">IF(AND(DD$5&gt;$V535,DD$6&lt;=$W535),$Y535,IF(AND(MONTH(DD$6)=MONTH($W535),YEAR(DD$6)=YEAR($W535)),$T535-$X535*$Y535+$Y535,0))</f>
        <v>0</v>
      </c>
      <c r="DE535" s="261" t="n">
        <f aca="false">IF(AND(DE$5&gt;$V535,DE$6&lt;=$W535),$Y535,IF(AND(MONTH(DE$6)=MONTH($W535),YEAR(DE$6)=YEAR($W535)),$T535-$X535*$Y535+$Y535,0))</f>
        <v>0</v>
      </c>
      <c r="DF535" s="261" t="n">
        <f aca="false">IF(AND(DF$5&gt;$V535,DF$6&lt;=$W535),$Y535,IF(AND(MONTH(DF$6)=MONTH($W535),YEAR(DF$6)=YEAR($W535)),$T535-$X535*$Y535+$Y535,0))</f>
        <v>0</v>
      </c>
      <c r="DG535" s="261" t="n">
        <f aca="false">IF(AND(DG$5&gt;$V535,DG$6&lt;=$W535),$Y535,IF(AND(MONTH(DG$6)=MONTH($W535),YEAR(DG$6)=YEAR($W535)),$T535-$X535*$Y535+$Y535,0))</f>
        <v>0</v>
      </c>
      <c r="DH535" s="261" t="n">
        <f aca="false">IF(AND(DH$5&gt;$V535,DH$6&lt;=$W535),$Y535,IF(AND(MONTH(DH$6)=MONTH($W535),YEAR(DH$6)=YEAR($W535)),$T535-$X535*$Y535+$Y535,0))</f>
        <v>0</v>
      </c>
      <c r="DI535" s="260" t="n">
        <f aca="false">CW535+CX535+CY535+CZ535+DA535+DB535+DC535+DD535+DE535+DF535+DG535+DH535</f>
        <v>0</v>
      </c>
      <c r="DJ535" s="260"/>
      <c r="DK535" s="260"/>
      <c r="DL535" s="260" t="n">
        <f aca="false">DJ535-DK535</f>
        <v>0</v>
      </c>
      <c r="DM535" s="261" t="n">
        <f aca="false">IF(AND(DM$5&gt;$V535,DM$6&lt;=$W535),$Y535,IF(AND(MONTH(DM$6)=MONTH($W535),YEAR(DM$6)=YEAR($W535)),$T535-$X535*$Y535+$Y535,0))</f>
        <v>0</v>
      </c>
      <c r="DN535" s="261" t="n">
        <f aca="false">IF(AND(DN$5&gt;$V535,DN$6&lt;=$W535),$Y535,IF(AND(MONTH(DN$6)=MONTH($W535),YEAR(DN$6)=YEAR($W535)),$T535-$X535*$Y535+$Y535,0))</f>
        <v>0</v>
      </c>
      <c r="DO535" s="261" t="n">
        <f aca="false">IF(AND(DO$5&gt;$V535,DO$6&lt;=$W535),$Y535,IF(AND(MONTH(DO$6)=MONTH($W535),YEAR(DO$6)=YEAR($W535)),$T535-$X535*$Y535+$Y535,0))</f>
        <v>0</v>
      </c>
      <c r="DP535" s="261" t="n">
        <f aca="false">IF(AND(DP$5&gt;$V535,DP$6&lt;=$W535),$Y535,IF(AND(MONTH(DP$6)=MONTH($W535),YEAR(DP$6)=YEAR($W535)),$T535-$X535*$Y535+$Y535,0))</f>
        <v>0</v>
      </c>
      <c r="DQ535" s="261" t="n">
        <f aca="false">IF(AND(DQ$5&gt;$V535,DQ$6&lt;=$W535),$Y535,IF(AND(MONTH(DQ$6)=MONTH($W535),YEAR(DQ$6)=YEAR($W535)),$T535-$X535*$Y535+$Y535,0))</f>
        <v>0</v>
      </c>
      <c r="DR535" s="261" t="n">
        <f aca="false">IF(AND(DR$5&gt;$V535,DR$6&lt;=$W535),$Y535,IF(AND(MONTH(DR$6)=MONTH($W535),YEAR(DR$6)=YEAR($W535)),$T535-$X535*$Y535+$Y535,0))</f>
        <v>0</v>
      </c>
      <c r="DS535" s="261" t="n">
        <f aca="false">IF(AND(DS$5&gt;$V535,DS$6&lt;=$W535),$Y535,IF(AND(MONTH(DS$6)=MONTH($W535),YEAR(DS$6)=YEAR($W535)),$T535-$X535*$Y535+$Y535,0))</f>
        <v>0</v>
      </c>
      <c r="DT535" s="261" t="n">
        <f aca="false">IF(AND(DT$5&gt;$V535,DT$6&lt;=$W535),$Y535,IF(AND(MONTH(DT$6)=MONTH($W535),YEAR(DT$6)=YEAR($W535)),$T535-$X535*$Y535+$Y535,0))</f>
        <v>0</v>
      </c>
      <c r="DU535" s="261" t="n">
        <f aca="false">IF(AND(DU$5&gt;$V535,DU$6&lt;=$W535),$Y535,IF(AND(MONTH(DU$6)=MONTH($W535),YEAR(DU$6)=YEAR($W535)),$T535-$X535*$Y535+$Y535,0))</f>
        <v>0</v>
      </c>
      <c r="DV535" s="261" t="n">
        <f aca="false">IF(AND(DV$5&gt;$V535,DV$6&lt;=$W535),$Y535,IF(AND(MONTH(DV$6)=MONTH($W535),YEAR(DV$6)=YEAR($W535)),$T535-$X535*$Y535+$Y535,0))</f>
        <v>0</v>
      </c>
      <c r="DW535" s="261" t="n">
        <f aca="false">IF(AND(DW$5&gt;$V535,DW$6&lt;=$W535),$Y535,IF(AND(MONTH(DW$6)=MONTH($W535),YEAR(DW$6)=YEAR($W535)),$T535-$X535*$Y535+$Y535,0))</f>
        <v>0</v>
      </c>
      <c r="DX535" s="261" t="n">
        <f aca="false">IF(AND(DX$5&gt;$V535,DX$6&lt;=$W535),$Y535,IF(AND(MONTH(DX$6)=MONTH($W535),YEAR(DX$6)=YEAR($W535)),$T535-AA535-$X535*$Y535+$Y535,0))</f>
        <v>0</v>
      </c>
      <c r="DY535" s="260" t="n">
        <f aca="false">DM535+DN535+DO535+DP535+DQ535+DR535+DS535+DT535+DU535+DV535+DW535+DX535</f>
        <v>0</v>
      </c>
      <c r="DZ535" s="260" t="n">
        <f aca="false">DJ535+AY535+BA535+BC535+BE535+BG535+BI535+BK535+BM535+BO535</f>
        <v>0</v>
      </c>
      <c r="EA535" s="260" t="n">
        <f aca="false">DK535+DY535</f>
        <v>0</v>
      </c>
      <c r="EB535" s="260" t="n">
        <f aca="false">DZ535-EA535</f>
        <v>0</v>
      </c>
      <c r="EC535" s="261" t="n">
        <f aca="false">IF(AND(EC$5&gt;$V535,EC$6&lt;=$W535),$Y535,IF(AND(MONTH(EC$6)=MONTH($W535),YEAR(EC$6)=YEAR($W535)),$T535-$X535*$Y535+$Y535,0))</f>
        <v>0</v>
      </c>
      <c r="ED535" s="261" t="n">
        <f aca="false">IF(AND(ED$5&gt;$V535,ED$6&lt;=$W535),$Y535,IF(AND(MONTH(ED$6)=MONTH($W535),YEAR(ED$6)=YEAR($W535)),$T535-$X535*$Y535+$Y535,0))</f>
        <v>0</v>
      </c>
      <c r="EE535" s="261" t="n">
        <f aca="false">IF(AND(EE$5&gt;$V535,EE$6&lt;=$W535),$Y535,IF(AND(MONTH(EE$6)=MONTH($W535),YEAR(EE$6)=YEAR($W535)),$T535-$X535*$Y535+$Y535,0))</f>
        <v>0</v>
      </c>
      <c r="EF535" s="261" t="n">
        <f aca="false">IF(AND(EF$5&gt;$V535,EF$6&lt;=$W535),$Y535,IF(AND(MONTH(EF$6)=MONTH($W535),YEAR(EF$6)=YEAR($W535)),$T535-$X535*$Y535+$Y535,0))</f>
        <v>0</v>
      </c>
      <c r="EG535" s="261" t="n">
        <f aca="false">IF(AND(EG$5&gt;$V535,EG$6&lt;=$W535),$Y535,IF(AND(MONTH(EG$6)=MONTH($W535),YEAR(EG$6)=YEAR($W535)),$T535-$X535*$Y535+$Y535,0))</f>
        <v>0</v>
      </c>
      <c r="EH535" s="261" t="n">
        <f aca="false">IF(AND(EH$5&gt;$V535,EH$6&lt;=$W535),$Y535,IF(AND(MONTH(EH$6)=MONTH($W535),YEAR(EH$6)=YEAR($W535)),$T535-$X535*$Y535+$Y535,0))</f>
        <v>0</v>
      </c>
      <c r="EI535" s="261" t="n">
        <f aca="false">IF(AND(EI$5&gt;$V535,EI$6&lt;=$W535),$Y535,IF(AND(MONTH(EI$6)=MONTH($W535),YEAR(EI$6)=YEAR($W535)),$T535-$X535*$Y535+$Y535,0))</f>
        <v>0</v>
      </c>
      <c r="EJ535" s="261" t="n">
        <f aca="false">IF(AND(EJ$5&gt;$V535,EJ$6&lt;=$W535),$Y535,IF(AND(MONTH(EJ$6)=MONTH($W535),YEAR(EJ$6)=YEAR($W535)),$T535-$X535*$Y535+$Y535,0))</f>
        <v>0</v>
      </c>
      <c r="EK535" s="261" t="n">
        <f aca="false">IF(AND(EK$5&gt;$V535,EK$6&lt;=$W535),$Y535,IF(AND(MONTH(EK$6)=MONTH($W535),YEAR(EK$6)=YEAR($W535)),$T535-$X535*$Y535+$Y535,0))</f>
        <v>0</v>
      </c>
      <c r="EL535" s="261" t="n">
        <f aca="false">IF(AND(EL$5&gt;$V535,EL$6&lt;=$W535),$Y535,IF(AND(MONTH(EL$6)=MONTH($W535),YEAR(EL$6)=YEAR($W535)),$T535-$X535*$Y535+$Y535,0))</f>
        <v>0</v>
      </c>
      <c r="EM535" s="261" t="n">
        <f aca="false">IF(AND(EM$5&gt;$V535,EM$6&lt;=$W535),$Y535,IF(AND(MONTH(EM$6)=MONTH($W535),YEAR(EM$6)=YEAR($W535)),$T535-$X535*$Y535+$Y535,0))</f>
        <v>0</v>
      </c>
      <c r="EN535" s="261" t="n">
        <f aca="false">IF(AND(EN$5&gt;$V535,EN$6&lt;=$W535),$Y535,IF(AND(MONTH(EN$6)=MONTH($W535),YEAR(EN$6)=YEAR($W535)),$T535-$X535*$Y535+$Y535,0))</f>
        <v>0</v>
      </c>
      <c r="EO535" s="260" t="n">
        <f aca="false">EC535+ED535+EE535+EF535+EG535+EH535+EI535+EJ535+EK535+EL535+EM535+EN535</f>
        <v>0</v>
      </c>
      <c r="EP535" s="260" t="n">
        <v>0</v>
      </c>
      <c r="EQ535" s="260" t="n">
        <f aca="false">EA535+EO535</f>
        <v>0</v>
      </c>
      <c r="ER535" s="260" t="n">
        <f aca="false">EP535-EQ535</f>
        <v>0</v>
      </c>
      <c r="ES535" s="261"/>
      <c r="ET535" s="261"/>
      <c r="EU535" s="261"/>
      <c r="EV535" s="261"/>
      <c r="EW535" s="261"/>
      <c r="EX535" s="261"/>
      <c r="EY535" s="261"/>
      <c r="EZ535" s="261"/>
      <c r="FA535" s="261"/>
      <c r="FB535" s="261"/>
      <c r="FC535" s="261"/>
      <c r="FD535" s="261"/>
      <c r="FE535" s="260" t="n">
        <f aca="false">ES535+ET535+EU535+EV535+EW535+EX535+EY535+EZ535+FA535+FB535+FC535+FD535</f>
        <v>0</v>
      </c>
      <c r="FF535" s="260" t="n">
        <f aca="false">EP535</f>
        <v>0</v>
      </c>
      <c r="FG535" s="260" t="n">
        <f aca="false">EQ535+FE535</f>
        <v>0</v>
      </c>
      <c r="FH535" s="260" t="n">
        <f aca="false">FF535-FG535</f>
        <v>0</v>
      </c>
      <c r="FI535" s="261"/>
      <c r="FJ535" s="261"/>
      <c r="FK535" s="261"/>
      <c r="FL535" s="261"/>
      <c r="FM535" s="261"/>
      <c r="FN535" s="261"/>
      <c r="FO535" s="261"/>
      <c r="FP535" s="261"/>
      <c r="FQ535" s="261"/>
      <c r="FR535" s="261"/>
      <c r="FS535" s="261"/>
      <c r="FT535" s="261"/>
      <c r="FU535" s="260" t="n">
        <f aca="false">FI535+FJ535+FK535+FL535+FM535+FN535+FO535+FP535+FQ535+FR535+FS535+FT535</f>
        <v>0</v>
      </c>
      <c r="FV535" s="260" t="n">
        <f aca="false">FF535</f>
        <v>0</v>
      </c>
      <c r="FW535" s="260" t="n">
        <f aca="false">FG535+FU535</f>
        <v>0</v>
      </c>
      <c r="FX535" s="260" t="n">
        <f aca="false">FV535-FW535</f>
        <v>0</v>
      </c>
      <c r="FY535" s="261"/>
      <c r="FZ535" s="261"/>
      <c r="GA535" s="261"/>
      <c r="GB535" s="261"/>
      <c r="GC535" s="261"/>
      <c r="GD535" s="261"/>
      <c r="GE535" s="261"/>
      <c r="GF535" s="261"/>
      <c r="GG535" s="261"/>
      <c r="GH535" s="261"/>
      <c r="GI535" s="261"/>
      <c r="GJ535" s="261"/>
      <c r="GK535" s="260" t="n">
        <f aca="false">FY535+FZ535+GA535+GB535+GC535+GD535+GE535+GF535+GG535+GH535+GI535+GJ535</f>
        <v>0</v>
      </c>
      <c r="GL535" s="260" t="n">
        <f aca="false">FV535</f>
        <v>0</v>
      </c>
      <c r="GM535" s="260" t="n">
        <f aca="false">FW535+GK535</f>
        <v>0</v>
      </c>
      <c r="GN535" s="260" t="n">
        <f aca="false">GL535-GM535</f>
        <v>0</v>
      </c>
      <c r="GO535" s="261"/>
      <c r="GP535" s="261"/>
      <c r="GQ535" s="261"/>
      <c r="GR535" s="261"/>
      <c r="GS535" s="261"/>
      <c r="GT535" s="261"/>
      <c r="GU535" s="261"/>
      <c r="GV535" s="261"/>
      <c r="GW535" s="261"/>
      <c r="GX535" s="261"/>
      <c r="GY535" s="261"/>
      <c r="GZ535" s="261"/>
      <c r="HA535" s="260" t="n">
        <f aca="false">GO535+GP535+GQ535+GR535+GS535+GT535+GU535+GV535+GW535+GX535+GY535+GZ535</f>
        <v>0</v>
      </c>
      <c r="HB535" s="260" t="n">
        <f aca="false">GL535</f>
        <v>0</v>
      </c>
      <c r="HC535" s="260" t="n">
        <f aca="false">GM535+HA535</f>
        <v>0</v>
      </c>
      <c r="HD535" s="260" t="n">
        <f aca="false">HB535-HC535</f>
        <v>0</v>
      </c>
      <c r="HE535" s="264" t="n">
        <f aca="false">GO535-GJ535</f>
        <v>0</v>
      </c>
      <c r="HF535" s="264"/>
      <c r="HG535" s="264"/>
      <c r="HH535" s="264"/>
      <c r="HI535" s="264"/>
      <c r="HJ535" s="264"/>
      <c r="HK535" s="264"/>
      <c r="HL535" s="264"/>
      <c r="HM535" s="264"/>
      <c r="HN535" s="264"/>
      <c r="HO535" s="264"/>
      <c r="HP535" s="264"/>
      <c r="HQ535" s="264"/>
      <c r="HR535" s="264"/>
      <c r="HS535" s="264"/>
      <c r="HT535" s="264"/>
      <c r="HU535" s="264"/>
      <c r="HV535" s="264"/>
      <c r="HW535" s="264"/>
      <c r="HX535" s="264"/>
      <c r="HY535" s="264"/>
      <c r="HZ535" s="264"/>
      <c r="IA535" s="264"/>
      <c r="IB535" s="264"/>
      <c r="IC535" s="264"/>
      <c r="ID535" s="264"/>
      <c r="IE535" s="264"/>
      <c r="IF535" s="264"/>
      <c r="IG535" s="264"/>
      <c r="IH535" s="264"/>
      <c r="II535" s="264"/>
      <c r="IJ535" s="264"/>
      <c r="IK535" s="264"/>
      <c r="IL535" s="264"/>
      <c r="IM535" s="264"/>
      <c r="IN535" s="264"/>
      <c r="IO535" s="264"/>
      <c r="IP535" s="264"/>
      <c r="IQ535" s="264"/>
      <c r="IR535" s="264"/>
      <c r="IS535" s="264"/>
      <c r="IT535" s="264"/>
      <c r="IU535" s="264"/>
      <c r="IV535" s="264"/>
      <c r="IW535" s="264"/>
      <c r="IX535" s="264"/>
      <c r="IY535" s="264"/>
      <c r="IZ535" s="264"/>
      <c r="JA535" s="264"/>
      <c r="JB535" s="264"/>
      <c r="JC535" s="264"/>
      <c r="JD535" s="264"/>
      <c r="JE535" s="264"/>
      <c r="JF535" s="264"/>
      <c r="JG535" s="264"/>
      <c r="JH535" s="264"/>
      <c r="JI535" s="264"/>
      <c r="JJ535" s="264"/>
      <c r="JK535" s="264"/>
      <c r="JL535" s="264"/>
      <c r="JM535" s="265"/>
      <c r="JN535" s="265" t="n">
        <f aca="false">DH535-DG535</f>
        <v>0</v>
      </c>
    </row>
    <row r="536" s="201" customFormat="true" ht="22.35" hidden="false" customHeight="false" outlineLevel="0" collapsed="false">
      <c r="A536" s="249" t="n">
        <v>504</v>
      </c>
      <c r="B536" s="250" t="s">
        <v>1010</v>
      </c>
      <c r="C536" s="251" t="n">
        <v>4709</v>
      </c>
      <c r="D536" s="252" t="s">
        <v>585</v>
      </c>
      <c r="E536" s="252" t="s">
        <v>472</v>
      </c>
      <c r="F536" s="253" t="n">
        <v>1</v>
      </c>
      <c r="G536" s="254" t="n">
        <v>40553</v>
      </c>
      <c r="H536" s="255" t="n">
        <v>0.18</v>
      </c>
      <c r="I536" s="256" t="n">
        <f aca="false">ROUND(F536*G536,2)</f>
        <v>40553</v>
      </c>
      <c r="J536" s="254" t="n">
        <f aca="false">ROUND(I536+F536*G536*H536,2)</f>
        <v>47852.54</v>
      </c>
      <c r="K536" s="257" t="n">
        <v>43094</v>
      </c>
      <c r="L536" s="257" t="n">
        <f aca="false">EDATE(K536,M536)-1</f>
        <v>44189</v>
      </c>
      <c r="M536" s="258" t="n">
        <v>36</v>
      </c>
      <c r="N536" s="254" t="n">
        <f aca="false">ROUND(G536/M536,2)*F536</f>
        <v>1126.47</v>
      </c>
      <c r="O536" s="254"/>
      <c r="P536" s="254" t="n">
        <v>0</v>
      </c>
      <c r="Q536" s="253" t="n">
        <v>1</v>
      </c>
      <c r="R536" s="254" t="n">
        <f aca="false">I536+AG536+P536</f>
        <v>40553</v>
      </c>
      <c r="S536" s="255" t="n">
        <f aca="false">H536</f>
        <v>0.18</v>
      </c>
      <c r="T536" s="254" t="n">
        <f aca="false">ROUND(Q536*R536,2)</f>
        <v>40553</v>
      </c>
      <c r="U536" s="254" t="n">
        <f aca="false">ROUND(T536+Q536*R536*S536,2)</f>
        <v>47852.54</v>
      </c>
      <c r="V536" s="257" t="n">
        <v>43094</v>
      </c>
      <c r="W536" s="257" t="n">
        <f aca="false">EDATE(V536,X536)-1</f>
        <v>44189</v>
      </c>
      <c r="X536" s="258" t="n">
        <v>36</v>
      </c>
      <c r="Y536" s="254" t="n">
        <f aca="false">ROUND((R536-Z536)/X536,2)*Q536</f>
        <v>1126.47</v>
      </c>
      <c r="Z536" s="254" t="n">
        <v>0</v>
      </c>
      <c r="AA536" s="254" t="n">
        <v>0</v>
      </c>
      <c r="AB536" s="254"/>
      <c r="AC536" s="254"/>
      <c r="AD536" s="254"/>
      <c r="AE536" s="254"/>
      <c r="AF536" s="254"/>
      <c r="AG536" s="254"/>
      <c r="AH536" s="254"/>
      <c r="AI536" s="254"/>
      <c r="AJ536" s="254"/>
      <c r="AK536" s="254"/>
      <c r="AL536" s="254"/>
      <c r="AM536" s="254"/>
      <c r="AN536" s="254"/>
      <c r="AO536" s="254"/>
      <c r="AP536" s="254"/>
      <c r="AQ536" s="254"/>
      <c r="AR536" s="254"/>
      <c r="AS536" s="254"/>
      <c r="AT536" s="254"/>
      <c r="AU536" s="254"/>
      <c r="AV536" s="254"/>
      <c r="AW536" s="254"/>
      <c r="AX536" s="254"/>
      <c r="AY536" s="254"/>
      <c r="AZ536" s="254"/>
      <c r="BA536" s="254"/>
      <c r="BB536" s="254"/>
      <c r="BC536" s="254"/>
      <c r="BD536" s="254"/>
      <c r="BE536" s="254"/>
      <c r="BF536" s="254"/>
      <c r="BG536" s="254"/>
      <c r="BH536" s="254"/>
      <c r="BI536" s="254"/>
      <c r="BJ536" s="254"/>
      <c r="BK536" s="254"/>
      <c r="BL536" s="254"/>
      <c r="BM536" s="254"/>
      <c r="BN536" s="254"/>
      <c r="BO536" s="254"/>
      <c r="BP536" s="254"/>
      <c r="BQ536" s="254"/>
      <c r="BR536" s="254"/>
      <c r="BS536" s="254"/>
      <c r="BT536" s="254"/>
      <c r="BU536" s="254"/>
      <c r="BV536" s="254"/>
      <c r="BW536" s="254"/>
      <c r="BX536" s="254"/>
      <c r="BY536" s="254"/>
      <c r="BZ536" s="254"/>
      <c r="CA536" s="254"/>
      <c r="CB536" s="254"/>
      <c r="CC536" s="254"/>
      <c r="CD536" s="254"/>
      <c r="CE536" s="254"/>
      <c r="CF536" s="254"/>
      <c r="CG536" s="254"/>
      <c r="CH536" s="254"/>
      <c r="CI536" s="254" t="e">
        <f aca="false">#N/A</f>
        <v>#N/A</v>
      </c>
      <c r="CJ536" s="254"/>
      <c r="CK536" s="254"/>
      <c r="CL536" s="254"/>
      <c r="CM536" s="257" t="n">
        <v>43094</v>
      </c>
      <c r="CN536" s="257" t="e">
        <f aca="false">EDATE(CM536,CO536)-1</f>
        <v>#N/A</v>
      </c>
      <c r="CO536" s="254" t="e">
        <f aca="false">#N/A</f>
        <v>#N/A</v>
      </c>
      <c r="CP536" s="254" t="e">
        <f aca="false">#N/A</f>
        <v>#N/A</v>
      </c>
      <c r="CQ536" s="254"/>
      <c r="CR536" s="254"/>
      <c r="CS536" s="254"/>
      <c r="CT536" s="260" t="n">
        <f aca="false">I536</f>
        <v>40553</v>
      </c>
      <c r="CU536" s="260" t="n">
        <f aca="false">CT536-CV536</f>
        <v>40553</v>
      </c>
      <c r="CV536" s="260" t="n">
        <v>0</v>
      </c>
      <c r="CW536" s="261" t="n">
        <f aca="false">IF(AND(CW$5&gt;$V536,CW$6&lt;=$W536),$Y536,IF(AND(MONTH(CW$6)=MONTH($W536),YEAR(CW$6)=YEAR($W536)),$T536-$X536*$Y536+$Y536,0))</f>
        <v>0</v>
      </c>
      <c r="CX536" s="261" t="n">
        <f aca="false">IF(AND(CX$5&gt;$V536,CX$6&lt;=$W536),$Y536,IF(AND(MONTH(CX$6)=MONTH($W536),YEAR(CX$6)=YEAR($W536)),$T536-$X536*$Y536+$Y536,0))</f>
        <v>0</v>
      </c>
      <c r="CY536" s="261" t="n">
        <f aca="false">IF(AND(CY$5&gt;$V536,CY$6&lt;=$W536),$Y536,IF(AND(MONTH(CY$6)=MONTH($W536),YEAR(CY$6)=YEAR($W536)),$T536-$X536*$Y536+$Y536,0))</f>
        <v>0</v>
      </c>
      <c r="CZ536" s="261" t="n">
        <f aca="false">IF(AND(CZ$5&gt;$V536,CZ$6&lt;=$W536),$Y536,IF(AND(MONTH(CZ$6)=MONTH($W536),YEAR(CZ$6)=YEAR($W536)),$T536-$X536*$Y536+$Y536,0))</f>
        <v>0</v>
      </c>
      <c r="DA536" s="261" t="n">
        <f aca="false">IF(AND(DA$5&gt;$V536,DA$6&lt;=$W536),$Y536,IF(AND(MONTH(DA$6)=MONTH($W536),YEAR(DA$6)=YEAR($W536)),$T536-$X536*$Y536+$Y536,0))</f>
        <v>0</v>
      </c>
      <c r="DB536" s="261" t="n">
        <f aca="false">IF(AND(DB$5&gt;$V536,DB$6&lt;=$W536),$Y536,IF(AND(MONTH(DB$6)=MONTH($W536),YEAR(DB$6)=YEAR($W536)),$T536-$X536*$Y536+$Y536,0))</f>
        <v>0</v>
      </c>
      <c r="DC536" s="261" t="n">
        <f aca="false">IF(AND(DC$5&gt;$V536,DC$6&lt;=$W536),$Y536,IF(AND(MONTH(DC$6)=MONTH($W536),YEAR(DC$6)=YEAR($W536)),$T536-$X536*$Y536+$Y536,0))</f>
        <v>0</v>
      </c>
      <c r="DD536" s="261" t="n">
        <f aca="false">IF(AND(DD$5&gt;$V536,DD$6&lt;=$W536),$Y536,IF(AND(MONTH(DD$6)=MONTH($W536),YEAR(DD$6)=YEAR($W536)),$T536-$X536*$Y536+$Y536,0))</f>
        <v>0</v>
      </c>
      <c r="DE536" s="261" t="n">
        <f aca="false">IF(AND(DE$5&gt;$V536,DE$6&lt;=$W536),$Y536,IF(AND(MONTH(DE$6)=MONTH($W536),YEAR(DE$6)=YEAR($W536)),$T536-$X536*$Y536+$Y536,0))</f>
        <v>0</v>
      </c>
      <c r="DF536" s="261" t="n">
        <f aca="false">IF(AND(DF$5&gt;$V536,DF$6&lt;=$W536),$Y536,IF(AND(MONTH(DF$6)=MONTH($W536),YEAR(DF$6)=YEAR($W536)),$T536-$X536*$Y536+$Y536,0))</f>
        <v>0</v>
      </c>
      <c r="DG536" s="261" t="n">
        <f aca="false">IF(AND(DG$5&gt;$V536,DG$6&lt;=$W536),$Y536,IF(AND(MONTH(DG$6)=MONTH($W536),YEAR(DG$6)=YEAR($W536)),$T536-$X536*$Y536+$Y536,0))</f>
        <v>0</v>
      </c>
      <c r="DH536" s="261" t="n">
        <f aca="false">IF(AND(DH$5&gt;$V536,DH$6&lt;=$W536),$Y536,IF(AND(MONTH(DH$6)=MONTH($W536),YEAR(DH$6)=YEAR($W536)),$T536-$X536*$Y536+$Y536,0))</f>
        <v>0</v>
      </c>
      <c r="DI536" s="260" t="n">
        <f aca="false">CW536+CX536+CY536+CZ536+DA536+DB536+DC536+DD536+DE536+DF536+DG536+DH536</f>
        <v>0</v>
      </c>
      <c r="DJ536" s="260"/>
      <c r="DK536" s="260"/>
      <c r="DL536" s="260" t="n">
        <f aca="false">DJ536-DK536</f>
        <v>0</v>
      </c>
      <c r="DM536" s="261" t="n">
        <f aca="false">IF(AND(DM$5&gt;$V536,DM$6&lt;=$W536),$Y536,IF(AND(MONTH(DM$6)=MONTH($W536),YEAR(DM$6)=YEAR($W536)),$T536-$X536*$Y536+$Y536,0))</f>
        <v>0</v>
      </c>
      <c r="DN536" s="261" t="n">
        <f aca="false">IF(AND(DN$5&gt;$V536,DN$6&lt;=$W536),$Y536,IF(AND(MONTH(DN$6)=MONTH($W536),YEAR(DN$6)=YEAR($W536)),$T536-$X536*$Y536+$Y536,0))</f>
        <v>0</v>
      </c>
      <c r="DO536" s="261" t="n">
        <f aca="false">IF(AND(DO$5&gt;$V536,DO$6&lt;=$W536),$Y536,IF(AND(MONTH(DO$6)=MONTH($W536),YEAR(DO$6)=YEAR($W536)),$T536-$X536*$Y536+$Y536,0))</f>
        <v>0</v>
      </c>
      <c r="DP536" s="261" t="n">
        <f aca="false">IF(AND(DP$5&gt;$V536,DP$6&lt;=$W536),$Y536,IF(AND(MONTH(DP$6)=MONTH($W536),YEAR(DP$6)=YEAR($W536)),$T536-$X536*$Y536+$Y536,0))</f>
        <v>0</v>
      </c>
      <c r="DQ536" s="261" t="n">
        <f aca="false">IF(AND(DQ$5&gt;$V536,DQ$6&lt;=$W536),$Y536,IF(AND(MONTH(DQ$6)=MONTH($W536),YEAR(DQ$6)=YEAR($W536)),$T536-$X536*$Y536+$Y536,0))</f>
        <v>0</v>
      </c>
      <c r="DR536" s="261" t="n">
        <f aca="false">IF(AND(DR$5&gt;$V536,DR$6&lt;=$W536),$Y536,IF(AND(MONTH(DR$6)=MONTH($W536),YEAR(DR$6)=YEAR($W536)),$T536-$X536*$Y536+$Y536,0))</f>
        <v>0</v>
      </c>
      <c r="DS536" s="261" t="n">
        <f aca="false">IF(AND(DS$5&gt;$V536,DS$6&lt;=$W536),$Y536,IF(AND(MONTH(DS$6)=MONTH($W536),YEAR(DS$6)=YEAR($W536)),$T536-$X536*$Y536+$Y536,0))</f>
        <v>0</v>
      </c>
      <c r="DT536" s="261" t="n">
        <f aca="false">IF(AND(DT$5&gt;$V536,DT$6&lt;=$W536),$Y536,IF(AND(MONTH(DT$6)=MONTH($W536),YEAR(DT$6)=YEAR($W536)),$T536-$X536*$Y536+$Y536,0))</f>
        <v>0</v>
      </c>
      <c r="DU536" s="261" t="n">
        <f aca="false">IF(AND(DU$5&gt;$V536,DU$6&lt;=$W536),$Y536,IF(AND(MONTH(DU$6)=MONTH($W536),YEAR(DU$6)=YEAR($W536)),$T536-$X536*$Y536+$Y536,0))</f>
        <v>0</v>
      </c>
      <c r="DV536" s="261" t="n">
        <f aca="false">IF(AND(DV$5&gt;$V536,DV$6&lt;=$W536),$Y536,IF(AND(MONTH(DV$6)=MONTH($W536),YEAR(DV$6)=YEAR($W536)),$T536-$X536*$Y536+$Y536,0))</f>
        <v>0</v>
      </c>
      <c r="DW536" s="261" t="n">
        <f aca="false">IF(AND(DW$5&gt;$V536,DW$6&lt;=$W536),$Y536,IF(AND(MONTH(DW$6)=MONTH($W536),YEAR(DW$6)=YEAR($W536)),$T536-$X536*$Y536+$Y536,0))</f>
        <v>0</v>
      </c>
      <c r="DX536" s="261" t="n">
        <f aca="false">IF(AND(DX$5&gt;$V536,DX$6&lt;=$W536),$Y536,IF(AND(MONTH(DX$6)=MONTH($W536),YEAR(DX$6)=YEAR($W536)),$T536-AA536-$X536*$Y536+$Y536,0))</f>
        <v>0</v>
      </c>
      <c r="DY536" s="260" t="n">
        <f aca="false">DM536+DN536+DO536+DP536+DQ536+DR536+DS536+DT536+DU536+DV536+DW536+DX536</f>
        <v>0</v>
      </c>
      <c r="DZ536" s="260" t="n">
        <f aca="false">DJ536+AY536+BA536+BC536+BE536+BG536+BI536+BK536+BM536+BO536</f>
        <v>0</v>
      </c>
      <c r="EA536" s="260" t="n">
        <f aca="false">DK536+DY536</f>
        <v>0</v>
      </c>
      <c r="EB536" s="260" t="n">
        <f aca="false">DZ536-EA536</f>
        <v>0</v>
      </c>
      <c r="EC536" s="261" t="n">
        <f aca="false">IF(AND(EC$5&gt;$V536,EC$6&lt;=$W536),$Y536,IF(AND(MONTH(EC$6)=MONTH($W536),YEAR(EC$6)=YEAR($W536)),$T536-$X536*$Y536+$Y536,0))</f>
        <v>0</v>
      </c>
      <c r="ED536" s="261" t="n">
        <f aca="false">IF(AND(ED$5&gt;$V536,ED$6&lt;=$W536),$Y536,IF(AND(MONTH(ED$6)=MONTH($W536),YEAR(ED$6)=YEAR($W536)),$T536-$X536*$Y536+$Y536,0))</f>
        <v>0</v>
      </c>
      <c r="EE536" s="261" t="n">
        <f aca="false">IF(AND(EE$5&gt;$V536,EE$6&lt;=$W536),$Y536,IF(AND(MONTH(EE$6)=MONTH($W536),YEAR(EE$6)=YEAR($W536)),$T536-$X536*$Y536+$Y536,0))</f>
        <v>0</v>
      </c>
      <c r="EF536" s="261" t="n">
        <f aca="false">IF(AND(EF$5&gt;$V536,EF$6&lt;=$W536),$Y536,IF(AND(MONTH(EF$6)=MONTH($W536),YEAR(EF$6)=YEAR($W536)),$T536-$X536*$Y536+$Y536,0))</f>
        <v>0</v>
      </c>
      <c r="EG536" s="261" t="n">
        <f aca="false">IF(AND(EG$5&gt;$V536,EG$6&lt;=$W536),$Y536,IF(AND(MONTH(EG$6)=MONTH($W536),YEAR(EG$6)=YEAR($W536)),$T536-$X536*$Y536+$Y536,0))</f>
        <v>0</v>
      </c>
      <c r="EH536" s="261" t="n">
        <f aca="false">IF(AND(EH$5&gt;$V536,EH$6&lt;=$W536),$Y536,IF(AND(MONTH(EH$6)=MONTH($W536),YEAR(EH$6)=YEAR($W536)),$T536-$X536*$Y536+$Y536,0))</f>
        <v>0</v>
      </c>
      <c r="EI536" s="261" t="n">
        <f aca="false">IF(AND(EI$5&gt;$V536,EI$6&lt;=$W536),$Y536,IF(AND(MONTH(EI$6)=MONTH($W536),YEAR(EI$6)=YEAR($W536)),$T536-$X536*$Y536+$Y536,0))</f>
        <v>0</v>
      </c>
      <c r="EJ536" s="261" t="n">
        <f aca="false">IF(AND(EJ$5&gt;$V536,EJ$6&lt;=$W536),$Y536,IF(AND(MONTH(EJ$6)=MONTH($W536),YEAR(EJ$6)=YEAR($W536)),$T536-$X536*$Y536+$Y536,0))</f>
        <v>0</v>
      </c>
      <c r="EK536" s="261" t="n">
        <f aca="false">IF(AND(EK$5&gt;$V536,EK$6&lt;=$W536),$Y536,IF(AND(MONTH(EK$6)=MONTH($W536),YEAR(EK$6)=YEAR($W536)),$T536-$X536*$Y536+$Y536,0))</f>
        <v>0</v>
      </c>
      <c r="EL536" s="261" t="n">
        <f aca="false">IF(AND(EL$5&gt;$V536,EL$6&lt;=$W536),$Y536,IF(AND(MONTH(EL$6)=MONTH($W536),YEAR(EL$6)=YEAR($W536)),$T536-$X536*$Y536+$Y536,0))</f>
        <v>0</v>
      </c>
      <c r="EM536" s="261" t="n">
        <f aca="false">IF(AND(EM$5&gt;$V536,EM$6&lt;=$W536),$Y536,IF(AND(MONTH(EM$6)=MONTH($W536),YEAR(EM$6)=YEAR($W536)),$T536-$X536*$Y536+$Y536,0))</f>
        <v>0</v>
      </c>
      <c r="EN536" s="261" t="n">
        <f aca="false">IF(AND(EN$5&gt;$V536,EN$6&lt;=$W536),$Y536,IF(AND(MONTH(EN$6)=MONTH($W536),YEAR(EN$6)=YEAR($W536)),$T536-$X536*$Y536+$Y536,0))</f>
        <v>0</v>
      </c>
      <c r="EO536" s="260" t="n">
        <f aca="false">EC536+ED536+EE536+EF536+EG536+EH536+EI536+EJ536+EK536+EL536+EM536+EN536</f>
        <v>0</v>
      </c>
      <c r="EP536" s="260" t="n">
        <v>0</v>
      </c>
      <c r="EQ536" s="260" t="n">
        <f aca="false">EA536+EO536</f>
        <v>0</v>
      </c>
      <c r="ER536" s="260" t="n">
        <f aca="false">EP536-EQ536</f>
        <v>0</v>
      </c>
      <c r="ES536" s="261"/>
      <c r="ET536" s="261"/>
      <c r="EU536" s="261"/>
      <c r="EV536" s="261"/>
      <c r="EW536" s="261"/>
      <c r="EX536" s="261"/>
      <c r="EY536" s="261"/>
      <c r="EZ536" s="261"/>
      <c r="FA536" s="261"/>
      <c r="FB536" s="261"/>
      <c r="FC536" s="261"/>
      <c r="FD536" s="261"/>
      <c r="FE536" s="260" t="n">
        <f aca="false">ES536+ET536+EU536+EV536+EW536+EX536+EY536+EZ536+FA536+FB536+FC536+FD536</f>
        <v>0</v>
      </c>
      <c r="FF536" s="260" t="n">
        <f aca="false">EP536</f>
        <v>0</v>
      </c>
      <c r="FG536" s="260" t="n">
        <f aca="false">EQ536+FE536</f>
        <v>0</v>
      </c>
      <c r="FH536" s="260" t="n">
        <f aca="false">FF536-FG536</f>
        <v>0</v>
      </c>
      <c r="FI536" s="261"/>
      <c r="FJ536" s="261"/>
      <c r="FK536" s="261"/>
      <c r="FL536" s="261"/>
      <c r="FM536" s="261"/>
      <c r="FN536" s="261"/>
      <c r="FO536" s="261"/>
      <c r="FP536" s="261"/>
      <c r="FQ536" s="261"/>
      <c r="FR536" s="261"/>
      <c r="FS536" s="261"/>
      <c r="FT536" s="261"/>
      <c r="FU536" s="260" t="n">
        <f aca="false">FI536+FJ536+FK536+FL536+FM536+FN536+FO536+FP536+FQ536+FR536+FS536+FT536</f>
        <v>0</v>
      </c>
      <c r="FV536" s="260" t="n">
        <f aca="false">FF536</f>
        <v>0</v>
      </c>
      <c r="FW536" s="260" t="n">
        <f aca="false">FG536+FU536</f>
        <v>0</v>
      </c>
      <c r="FX536" s="260" t="n">
        <f aca="false">FV536-FW536</f>
        <v>0</v>
      </c>
      <c r="FY536" s="261"/>
      <c r="FZ536" s="261"/>
      <c r="GA536" s="261"/>
      <c r="GB536" s="261"/>
      <c r="GC536" s="261"/>
      <c r="GD536" s="261"/>
      <c r="GE536" s="261"/>
      <c r="GF536" s="261"/>
      <c r="GG536" s="261"/>
      <c r="GH536" s="261"/>
      <c r="GI536" s="261"/>
      <c r="GJ536" s="261"/>
      <c r="GK536" s="260" t="n">
        <f aca="false">FY536+FZ536+GA536+GB536+GC536+GD536+GE536+GF536+GG536+GH536+GI536+GJ536</f>
        <v>0</v>
      </c>
      <c r="GL536" s="260" t="n">
        <f aca="false">FV536</f>
        <v>0</v>
      </c>
      <c r="GM536" s="260" t="n">
        <f aca="false">FW536+GK536</f>
        <v>0</v>
      </c>
      <c r="GN536" s="260" t="n">
        <f aca="false">GL536-GM536</f>
        <v>0</v>
      </c>
      <c r="GO536" s="261"/>
      <c r="GP536" s="261"/>
      <c r="GQ536" s="261"/>
      <c r="GR536" s="261"/>
      <c r="GS536" s="261"/>
      <c r="GT536" s="261"/>
      <c r="GU536" s="261"/>
      <c r="GV536" s="261"/>
      <c r="GW536" s="261"/>
      <c r="GX536" s="261"/>
      <c r="GY536" s="261"/>
      <c r="GZ536" s="261"/>
      <c r="HA536" s="260" t="n">
        <f aca="false">GO536+GP536+GQ536+GR536+GS536+GT536+GU536+GV536+GW536+GX536+GY536+GZ536</f>
        <v>0</v>
      </c>
      <c r="HB536" s="260" t="n">
        <f aca="false">GL536</f>
        <v>0</v>
      </c>
      <c r="HC536" s="260" t="n">
        <f aca="false">GM536+HA536</f>
        <v>0</v>
      </c>
      <c r="HD536" s="260" t="n">
        <f aca="false">HB536-HC536</f>
        <v>0</v>
      </c>
      <c r="HE536" s="264" t="n">
        <f aca="false">GO536-GJ536</f>
        <v>0</v>
      </c>
      <c r="HF536" s="264"/>
      <c r="HG536" s="264"/>
      <c r="HH536" s="264"/>
      <c r="HI536" s="264"/>
      <c r="HJ536" s="264"/>
      <c r="HK536" s="264"/>
      <c r="HL536" s="264"/>
      <c r="HM536" s="264"/>
      <c r="HN536" s="264"/>
      <c r="HO536" s="264"/>
      <c r="HP536" s="264"/>
      <c r="HQ536" s="264"/>
      <c r="HR536" s="264"/>
      <c r="HS536" s="264"/>
      <c r="HT536" s="264"/>
      <c r="HU536" s="264"/>
      <c r="HV536" s="264"/>
      <c r="HW536" s="264"/>
      <c r="HX536" s="264"/>
      <c r="HY536" s="264"/>
      <c r="HZ536" s="264"/>
      <c r="IA536" s="264"/>
      <c r="IB536" s="264"/>
      <c r="IC536" s="264"/>
      <c r="ID536" s="264"/>
      <c r="IE536" s="264"/>
      <c r="IF536" s="264"/>
      <c r="IG536" s="264"/>
      <c r="IH536" s="264"/>
      <c r="II536" s="264"/>
      <c r="IJ536" s="264"/>
      <c r="IK536" s="264"/>
      <c r="IL536" s="264"/>
      <c r="IM536" s="264"/>
      <c r="IN536" s="264"/>
      <c r="IO536" s="264"/>
      <c r="IP536" s="264"/>
      <c r="IQ536" s="264"/>
      <c r="IR536" s="264"/>
      <c r="IS536" s="264"/>
      <c r="IT536" s="264"/>
      <c r="IU536" s="264"/>
      <c r="IV536" s="264"/>
      <c r="IW536" s="264"/>
      <c r="IX536" s="264"/>
      <c r="IY536" s="264"/>
      <c r="IZ536" s="264"/>
      <c r="JA536" s="264"/>
      <c r="JB536" s="264"/>
      <c r="JC536" s="264"/>
      <c r="JD536" s="264"/>
      <c r="JE536" s="264"/>
      <c r="JF536" s="264"/>
      <c r="JG536" s="264"/>
      <c r="JH536" s="264"/>
      <c r="JI536" s="264"/>
      <c r="JJ536" s="264"/>
      <c r="JK536" s="264"/>
      <c r="JL536" s="264"/>
      <c r="JM536" s="265"/>
      <c r="JN536" s="265" t="n">
        <f aca="false">DH536-DG536</f>
        <v>0</v>
      </c>
    </row>
    <row r="537" s="201" customFormat="true" ht="22.35" hidden="false" customHeight="false" outlineLevel="0" collapsed="false">
      <c r="A537" s="249" t="n">
        <v>505</v>
      </c>
      <c r="B537" s="250" t="s">
        <v>1011</v>
      </c>
      <c r="C537" s="251" t="n">
        <v>4710</v>
      </c>
      <c r="D537" s="252" t="s">
        <v>585</v>
      </c>
      <c r="E537" s="252" t="s">
        <v>472</v>
      </c>
      <c r="F537" s="253" t="n">
        <v>1</v>
      </c>
      <c r="G537" s="254" t="n">
        <v>40553</v>
      </c>
      <c r="H537" s="255" t="n">
        <v>0.18</v>
      </c>
      <c r="I537" s="256" t="n">
        <f aca="false">ROUND(F537*G537,2)</f>
        <v>40553</v>
      </c>
      <c r="J537" s="254" t="n">
        <f aca="false">ROUND(I537+F537*G537*H537,2)</f>
        <v>47852.54</v>
      </c>
      <c r="K537" s="257" t="n">
        <v>43094</v>
      </c>
      <c r="L537" s="257" t="n">
        <f aca="false">EDATE(K537,M537)-1</f>
        <v>44189</v>
      </c>
      <c r="M537" s="258" t="n">
        <v>36</v>
      </c>
      <c r="N537" s="254" t="n">
        <f aca="false">ROUND(G537/M537,2)*F537</f>
        <v>1126.47</v>
      </c>
      <c r="O537" s="254"/>
      <c r="P537" s="254" t="n">
        <v>0</v>
      </c>
      <c r="Q537" s="253" t="n">
        <v>1</v>
      </c>
      <c r="R537" s="254" t="n">
        <f aca="false">I537+AG537+P537</f>
        <v>40553</v>
      </c>
      <c r="S537" s="255" t="n">
        <f aca="false">H537</f>
        <v>0.18</v>
      </c>
      <c r="T537" s="254" t="n">
        <f aca="false">ROUND(Q537*R537,2)</f>
        <v>40553</v>
      </c>
      <c r="U537" s="254" t="n">
        <f aca="false">ROUND(T537+Q537*R537*S537,2)</f>
        <v>47852.54</v>
      </c>
      <c r="V537" s="257" t="n">
        <v>43094</v>
      </c>
      <c r="W537" s="257" t="n">
        <f aca="false">EDATE(V537,X537)-1</f>
        <v>44189</v>
      </c>
      <c r="X537" s="258" t="n">
        <v>36</v>
      </c>
      <c r="Y537" s="254" t="n">
        <f aca="false">ROUND((R537-Z537)/X537,2)*Q537</f>
        <v>1126.47</v>
      </c>
      <c r="Z537" s="254" t="n">
        <v>0</v>
      </c>
      <c r="AA537" s="254" t="n">
        <v>0</v>
      </c>
      <c r="AB537" s="254"/>
      <c r="AC537" s="254"/>
      <c r="AD537" s="254"/>
      <c r="AE537" s="254"/>
      <c r="AF537" s="254"/>
      <c r="AG537" s="254"/>
      <c r="AH537" s="254"/>
      <c r="AI537" s="254"/>
      <c r="AJ537" s="254"/>
      <c r="AK537" s="254"/>
      <c r="AL537" s="254"/>
      <c r="AM537" s="254"/>
      <c r="AN537" s="254"/>
      <c r="AO537" s="254"/>
      <c r="AP537" s="254"/>
      <c r="AQ537" s="254"/>
      <c r="AR537" s="254"/>
      <c r="AS537" s="254"/>
      <c r="AT537" s="254"/>
      <c r="AU537" s="254"/>
      <c r="AV537" s="254"/>
      <c r="AW537" s="254"/>
      <c r="AX537" s="254"/>
      <c r="AY537" s="254"/>
      <c r="AZ537" s="254"/>
      <c r="BA537" s="254"/>
      <c r="BB537" s="254"/>
      <c r="BC537" s="254"/>
      <c r="BD537" s="254"/>
      <c r="BE537" s="254"/>
      <c r="BF537" s="254"/>
      <c r="BG537" s="254"/>
      <c r="BH537" s="254"/>
      <c r="BI537" s="254"/>
      <c r="BJ537" s="254"/>
      <c r="BK537" s="254"/>
      <c r="BL537" s="254"/>
      <c r="BM537" s="254"/>
      <c r="BN537" s="254"/>
      <c r="BO537" s="254"/>
      <c r="BP537" s="254"/>
      <c r="BQ537" s="254"/>
      <c r="BR537" s="254"/>
      <c r="BS537" s="254"/>
      <c r="BT537" s="254"/>
      <c r="BU537" s="254"/>
      <c r="BV537" s="254"/>
      <c r="BW537" s="254"/>
      <c r="BX537" s="254"/>
      <c r="BY537" s="254"/>
      <c r="BZ537" s="254"/>
      <c r="CA537" s="254"/>
      <c r="CB537" s="254"/>
      <c r="CC537" s="254"/>
      <c r="CD537" s="254"/>
      <c r="CE537" s="254"/>
      <c r="CF537" s="254"/>
      <c r="CG537" s="254"/>
      <c r="CH537" s="254"/>
      <c r="CI537" s="254" t="e">
        <f aca="false">#N/A</f>
        <v>#N/A</v>
      </c>
      <c r="CJ537" s="254"/>
      <c r="CK537" s="254"/>
      <c r="CL537" s="254"/>
      <c r="CM537" s="257" t="n">
        <v>43094</v>
      </c>
      <c r="CN537" s="257" t="e">
        <f aca="false">EDATE(CM537,CO537)-1</f>
        <v>#N/A</v>
      </c>
      <c r="CO537" s="254" t="e">
        <f aca="false">#N/A</f>
        <v>#N/A</v>
      </c>
      <c r="CP537" s="254" t="e">
        <f aca="false">#N/A</f>
        <v>#N/A</v>
      </c>
      <c r="CQ537" s="254"/>
      <c r="CR537" s="254"/>
      <c r="CS537" s="254"/>
      <c r="CT537" s="260" t="n">
        <f aca="false">I537</f>
        <v>40553</v>
      </c>
      <c r="CU537" s="260" t="n">
        <f aca="false">CT537-CV537</f>
        <v>40553</v>
      </c>
      <c r="CV537" s="260" t="n">
        <v>0</v>
      </c>
      <c r="CW537" s="261" t="n">
        <f aca="false">IF(AND(CW$5&gt;$V537,CW$6&lt;=$W537),$Y537,IF(AND(MONTH(CW$6)=MONTH($W537),YEAR(CW$6)=YEAR($W537)),$T537-$X537*$Y537+$Y537,0))</f>
        <v>0</v>
      </c>
      <c r="CX537" s="261" t="n">
        <f aca="false">IF(AND(CX$5&gt;$V537,CX$6&lt;=$W537),$Y537,IF(AND(MONTH(CX$6)=MONTH($W537),YEAR(CX$6)=YEAR($W537)),$T537-$X537*$Y537+$Y537,0))</f>
        <v>0</v>
      </c>
      <c r="CY537" s="261" t="n">
        <f aca="false">IF(AND(CY$5&gt;$V537,CY$6&lt;=$W537),$Y537,IF(AND(MONTH(CY$6)=MONTH($W537),YEAR(CY$6)=YEAR($W537)),$T537-$X537*$Y537+$Y537,0))</f>
        <v>0</v>
      </c>
      <c r="CZ537" s="261" t="n">
        <f aca="false">IF(AND(CZ$5&gt;$V537,CZ$6&lt;=$W537),$Y537,IF(AND(MONTH(CZ$6)=MONTH($W537),YEAR(CZ$6)=YEAR($W537)),$T537-$X537*$Y537+$Y537,0))</f>
        <v>0</v>
      </c>
      <c r="DA537" s="261" t="n">
        <f aca="false">IF(AND(DA$5&gt;$V537,DA$6&lt;=$W537),$Y537,IF(AND(MONTH(DA$6)=MONTH($W537),YEAR(DA$6)=YEAR($W537)),$T537-$X537*$Y537+$Y537,0))</f>
        <v>0</v>
      </c>
      <c r="DB537" s="261" t="n">
        <f aca="false">IF(AND(DB$5&gt;$V537,DB$6&lt;=$W537),$Y537,IF(AND(MONTH(DB$6)=MONTH($W537),YEAR(DB$6)=YEAR($W537)),$T537-$X537*$Y537+$Y537,0))</f>
        <v>0</v>
      </c>
      <c r="DC537" s="261" t="n">
        <f aca="false">IF(AND(DC$5&gt;$V537,DC$6&lt;=$W537),$Y537,IF(AND(MONTH(DC$6)=MONTH($W537),YEAR(DC$6)=YEAR($W537)),$T537-$X537*$Y537+$Y537,0))</f>
        <v>0</v>
      </c>
      <c r="DD537" s="261" t="n">
        <f aca="false">IF(AND(DD$5&gt;$V537,DD$6&lt;=$W537),$Y537,IF(AND(MONTH(DD$6)=MONTH($W537),YEAR(DD$6)=YEAR($W537)),$T537-$X537*$Y537+$Y537,0))</f>
        <v>0</v>
      </c>
      <c r="DE537" s="261" t="n">
        <f aca="false">IF(AND(DE$5&gt;$V537,DE$6&lt;=$W537),$Y537,IF(AND(MONTH(DE$6)=MONTH($W537),YEAR(DE$6)=YEAR($W537)),$T537-$X537*$Y537+$Y537,0))</f>
        <v>0</v>
      </c>
      <c r="DF537" s="261" t="n">
        <f aca="false">IF(AND(DF$5&gt;$V537,DF$6&lt;=$W537),$Y537,IF(AND(MONTH(DF$6)=MONTH($W537),YEAR(DF$6)=YEAR($W537)),$T537-$X537*$Y537+$Y537,0))</f>
        <v>0</v>
      </c>
      <c r="DG537" s="261" t="n">
        <f aca="false">IF(AND(DG$5&gt;$V537,DG$6&lt;=$W537),$Y537,IF(AND(MONTH(DG$6)=MONTH($W537),YEAR(DG$6)=YEAR($W537)),$T537-$X537*$Y537+$Y537,0))</f>
        <v>0</v>
      </c>
      <c r="DH537" s="261" t="n">
        <f aca="false">IF(AND(DH$5&gt;$V537,DH$6&lt;=$W537),$Y537,IF(AND(MONTH(DH$6)=MONTH($W537),YEAR(DH$6)=YEAR($W537)),$T537-$X537*$Y537+$Y537,0))</f>
        <v>0</v>
      </c>
      <c r="DI537" s="260" t="n">
        <f aca="false">CW537+CX537+CY537+CZ537+DA537+DB537+DC537+DD537+DE537+DF537+DG537+DH537</f>
        <v>0</v>
      </c>
      <c r="DJ537" s="260"/>
      <c r="DK537" s="260"/>
      <c r="DL537" s="260" t="n">
        <f aca="false">DJ537-DK537</f>
        <v>0</v>
      </c>
      <c r="DM537" s="261" t="n">
        <f aca="false">IF(AND(DM$5&gt;$V537,DM$6&lt;=$W537),$Y537,IF(AND(MONTH(DM$6)=MONTH($W537),YEAR(DM$6)=YEAR($W537)),$T537-$X537*$Y537+$Y537,0))</f>
        <v>0</v>
      </c>
      <c r="DN537" s="261" t="n">
        <f aca="false">IF(AND(DN$5&gt;$V537,DN$6&lt;=$W537),$Y537,IF(AND(MONTH(DN$6)=MONTH($W537),YEAR(DN$6)=YEAR($W537)),$T537-$X537*$Y537+$Y537,0))</f>
        <v>0</v>
      </c>
      <c r="DO537" s="261" t="n">
        <f aca="false">IF(AND(DO$5&gt;$V537,DO$6&lt;=$W537),$Y537,IF(AND(MONTH(DO$6)=MONTH($W537),YEAR(DO$6)=YEAR($W537)),$T537-$X537*$Y537+$Y537,0))</f>
        <v>0</v>
      </c>
      <c r="DP537" s="261" t="n">
        <f aca="false">IF(AND(DP$5&gt;$V537,DP$6&lt;=$W537),$Y537,IF(AND(MONTH(DP$6)=MONTH($W537),YEAR(DP$6)=YEAR($W537)),$T537-$X537*$Y537+$Y537,0))</f>
        <v>0</v>
      </c>
      <c r="DQ537" s="261" t="n">
        <f aca="false">IF(AND(DQ$5&gt;$V537,DQ$6&lt;=$W537),$Y537,IF(AND(MONTH(DQ$6)=MONTH($W537),YEAR(DQ$6)=YEAR($W537)),$T537-$X537*$Y537+$Y537,0))</f>
        <v>0</v>
      </c>
      <c r="DR537" s="261" t="n">
        <f aca="false">IF(AND(DR$5&gt;$V537,DR$6&lt;=$W537),$Y537,IF(AND(MONTH(DR$6)=MONTH($W537),YEAR(DR$6)=YEAR($W537)),$T537-$X537*$Y537+$Y537,0))</f>
        <v>0</v>
      </c>
      <c r="DS537" s="261" t="n">
        <f aca="false">IF(AND(DS$5&gt;$V537,DS$6&lt;=$W537),$Y537,IF(AND(MONTH(DS$6)=MONTH($W537),YEAR(DS$6)=YEAR($W537)),$T537-$X537*$Y537+$Y537,0))</f>
        <v>0</v>
      </c>
      <c r="DT537" s="261" t="n">
        <f aca="false">IF(AND(DT$5&gt;$V537,DT$6&lt;=$W537),$Y537,IF(AND(MONTH(DT$6)=MONTH($W537),YEAR(DT$6)=YEAR($W537)),$T537-$X537*$Y537+$Y537,0))</f>
        <v>0</v>
      </c>
      <c r="DU537" s="261" t="n">
        <f aca="false">IF(AND(DU$5&gt;$V537,DU$6&lt;=$W537),$Y537,IF(AND(MONTH(DU$6)=MONTH($W537),YEAR(DU$6)=YEAR($W537)),$T537-$X537*$Y537+$Y537,0))</f>
        <v>0</v>
      </c>
      <c r="DV537" s="261" t="n">
        <f aca="false">IF(AND(DV$5&gt;$V537,DV$6&lt;=$W537),$Y537,IF(AND(MONTH(DV$6)=MONTH($W537),YEAR(DV$6)=YEAR($W537)),$T537-$X537*$Y537+$Y537,0))</f>
        <v>0</v>
      </c>
      <c r="DW537" s="261" t="n">
        <f aca="false">IF(AND(DW$5&gt;$V537,DW$6&lt;=$W537),$Y537,IF(AND(MONTH(DW$6)=MONTH($W537),YEAR(DW$6)=YEAR($W537)),$T537-$X537*$Y537+$Y537,0))</f>
        <v>0</v>
      </c>
      <c r="DX537" s="261" t="n">
        <f aca="false">IF(AND(DX$5&gt;$V537,DX$6&lt;=$W537),$Y537,IF(AND(MONTH(DX$6)=MONTH($W537),YEAR(DX$6)=YEAR($W537)),$T537-AA537-$X537*$Y537+$Y537,0))</f>
        <v>0</v>
      </c>
      <c r="DY537" s="260" t="n">
        <f aca="false">DM537+DN537+DO537+DP537+DQ537+DR537+DS537+DT537+DU537+DV537+DW537+DX537</f>
        <v>0</v>
      </c>
      <c r="DZ537" s="260" t="n">
        <f aca="false">DJ537+AY537+BA537+BC537+BE537+BG537+BI537+BK537+BM537+BO537</f>
        <v>0</v>
      </c>
      <c r="EA537" s="260" t="n">
        <f aca="false">DK537+DY537</f>
        <v>0</v>
      </c>
      <c r="EB537" s="260" t="n">
        <f aca="false">DZ537-EA537</f>
        <v>0</v>
      </c>
      <c r="EC537" s="261" t="n">
        <f aca="false">IF(AND(EC$5&gt;$V537,EC$6&lt;=$W537),$Y537,IF(AND(MONTH(EC$6)=MONTH($W537),YEAR(EC$6)=YEAR($W537)),$T537-$X537*$Y537+$Y537,0))</f>
        <v>0</v>
      </c>
      <c r="ED537" s="261" t="n">
        <f aca="false">IF(AND(ED$5&gt;$V537,ED$6&lt;=$W537),$Y537,IF(AND(MONTH(ED$6)=MONTH($W537),YEAR(ED$6)=YEAR($W537)),$T537-$X537*$Y537+$Y537,0))</f>
        <v>0</v>
      </c>
      <c r="EE537" s="261" t="n">
        <f aca="false">IF(AND(EE$5&gt;$V537,EE$6&lt;=$W537),$Y537,IF(AND(MONTH(EE$6)=MONTH($W537),YEAR(EE$6)=YEAR($W537)),$T537-$X537*$Y537+$Y537,0))</f>
        <v>0</v>
      </c>
      <c r="EF537" s="261" t="n">
        <f aca="false">IF(AND(EF$5&gt;$V537,EF$6&lt;=$W537),$Y537,IF(AND(MONTH(EF$6)=MONTH($W537),YEAR(EF$6)=YEAR($W537)),$T537-$X537*$Y537+$Y537,0))</f>
        <v>0</v>
      </c>
      <c r="EG537" s="261" t="n">
        <f aca="false">IF(AND(EG$5&gt;$V537,EG$6&lt;=$W537),$Y537,IF(AND(MONTH(EG$6)=MONTH($W537),YEAR(EG$6)=YEAR($W537)),$T537-$X537*$Y537+$Y537,0))</f>
        <v>0</v>
      </c>
      <c r="EH537" s="261" t="n">
        <f aca="false">IF(AND(EH$5&gt;$V537,EH$6&lt;=$W537),$Y537,IF(AND(MONTH(EH$6)=MONTH($W537),YEAR(EH$6)=YEAR($W537)),$T537-$X537*$Y537+$Y537,0))</f>
        <v>0</v>
      </c>
      <c r="EI537" s="261" t="n">
        <f aca="false">IF(AND(EI$5&gt;$V537,EI$6&lt;=$W537),$Y537,IF(AND(MONTH(EI$6)=MONTH($W537),YEAR(EI$6)=YEAR($W537)),$T537-$X537*$Y537+$Y537,0))</f>
        <v>0</v>
      </c>
      <c r="EJ537" s="261" t="n">
        <f aca="false">IF(AND(EJ$5&gt;$V537,EJ$6&lt;=$W537),$Y537,IF(AND(MONTH(EJ$6)=MONTH($W537),YEAR(EJ$6)=YEAR($W537)),$T537-$X537*$Y537+$Y537,0))</f>
        <v>0</v>
      </c>
      <c r="EK537" s="261" t="n">
        <f aca="false">IF(AND(EK$5&gt;$V537,EK$6&lt;=$W537),$Y537,IF(AND(MONTH(EK$6)=MONTH($W537),YEAR(EK$6)=YEAR($W537)),$T537-$X537*$Y537+$Y537,0))</f>
        <v>0</v>
      </c>
      <c r="EL537" s="261" t="n">
        <f aca="false">IF(AND(EL$5&gt;$V537,EL$6&lt;=$W537),$Y537,IF(AND(MONTH(EL$6)=MONTH($W537),YEAR(EL$6)=YEAR($W537)),$T537-$X537*$Y537+$Y537,0))</f>
        <v>0</v>
      </c>
      <c r="EM537" s="261" t="n">
        <f aca="false">IF(AND(EM$5&gt;$V537,EM$6&lt;=$W537),$Y537,IF(AND(MONTH(EM$6)=MONTH($W537),YEAR(EM$6)=YEAR($W537)),$T537-$X537*$Y537+$Y537,0))</f>
        <v>0</v>
      </c>
      <c r="EN537" s="261" t="n">
        <f aca="false">IF(AND(EN$5&gt;$V537,EN$6&lt;=$W537),$Y537,IF(AND(MONTH(EN$6)=MONTH($W537),YEAR(EN$6)=YEAR($W537)),$T537-$X537*$Y537+$Y537,0))</f>
        <v>0</v>
      </c>
      <c r="EO537" s="260" t="n">
        <f aca="false">EC537+ED537+EE537+EF537+EG537+EH537+EI537+EJ537+EK537+EL537+EM537+EN537</f>
        <v>0</v>
      </c>
      <c r="EP537" s="260" t="n">
        <v>0</v>
      </c>
      <c r="EQ537" s="260" t="n">
        <f aca="false">EA537+EO537</f>
        <v>0</v>
      </c>
      <c r="ER537" s="260" t="n">
        <f aca="false">EP537-EQ537</f>
        <v>0</v>
      </c>
      <c r="ES537" s="261"/>
      <c r="ET537" s="261"/>
      <c r="EU537" s="261"/>
      <c r="EV537" s="261"/>
      <c r="EW537" s="261"/>
      <c r="EX537" s="261"/>
      <c r="EY537" s="261"/>
      <c r="EZ537" s="261"/>
      <c r="FA537" s="261"/>
      <c r="FB537" s="261"/>
      <c r="FC537" s="261"/>
      <c r="FD537" s="261"/>
      <c r="FE537" s="260" t="n">
        <f aca="false">ES537+ET537+EU537+EV537+EW537+EX537+EY537+EZ537+FA537+FB537+FC537+FD537</f>
        <v>0</v>
      </c>
      <c r="FF537" s="260" t="n">
        <f aca="false">EP537</f>
        <v>0</v>
      </c>
      <c r="FG537" s="260" t="n">
        <f aca="false">EQ537+FE537</f>
        <v>0</v>
      </c>
      <c r="FH537" s="260" t="n">
        <f aca="false">FF537-FG537</f>
        <v>0</v>
      </c>
      <c r="FI537" s="261"/>
      <c r="FJ537" s="261"/>
      <c r="FK537" s="261"/>
      <c r="FL537" s="261"/>
      <c r="FM537" s="261"/>
      <c r="FN537" s="261"/>
      <c r="FO537" s="261"/>
      <c r="FP537" s="261"/>
      <c r="FQ537" s="261"/>
      <c r="FR537" s="261"/>
      <c r="FS537" s="261"/>
      <c r="FT537" s="261"/>
      <c r="FU537" s="260" t="n">
        <f aca="false">FI537+FJ537+FK537+FL537+FM537+FN537+FO537+FP537+FQ537+FR537+FS537+FT537</f>
        <v>0</v>
      </c>
      <c r="FV537" s="260" t="n">
        <f aca="false">FF537</f>
        <v>0</v>
      </c>
      <c r="FW537" s="260" t="n">
        <f aca="false">FG537+FU537</f>
        <v>0</v>
      </c>
      <c r="FX537" s="260" t="n">
        <f aca="false">FV537-FW537</f>
        <v>0</v>
      </c>
      <c r="FY537" s="261"/>
      <c r="FZ537" s="261"/>
      <c r="GA537" s="261"/>
      <c r="GB537" s="261"/>
      <c r="GC537" s="261"/>
      <c r="GD537" s="261"/>
      <c r="GE537" s="261"/>
      <c r="GF537" s="261"/>
      <c r="GG537" s="261"/>
      <c r="GH537" s="261"/>
      <c r="GI537" s="261"/>
      <c r="GJ537" s="261"/>
      <c r="GK537" s="260" t="n">
        <f aca="false">FY537+FZ537+GA537+GB537+GC537+GD537+GE537+GF537+GG537+GH537+GI537+GJ537</f>
        <v>0</v>
      </c>
      <c r="GL537" s="260" t="n">
        <f aca="false">FV537</f>
        <v>0</v>
      </c>
      <c r="GM537" s="260" t="n">
        <f aca="false">FW537+GK537</f>
        <v>0</v>
      </c>
      <c r="GN537" s="260" t="n">
        <f aca="false">GL537-GM537</f>
        <v>0</v>
      </c>
      <c r="GO537" s="261"/>
      <c r="GP537" s="261"/>
      <c r="GQ537" s="261"/>
      <c r="GR537" s="261"/>
      <c r="GS537" s="261"/>
      <c r="GT537" s="261"/>
      <c r="GU537" s="261"/>
      <c r="GV537" s="261"/>
      <c r="GW537" s="261"/>
      <c r="GX537" s="261"/>
      <c r="GY537" s="261"/>
      <c r="GZ537" s="261"/>
      <c r="HA537" s="260" t="n">
        <f aca="false">GO537+GP537+GQ537+GR537+GS537+GT537+GU537+GV537+GW537+GX537+GY537+GZ537</f>
        <v>0</v>
      </c>
      <c r="HB537" s="260" t="n">
        <f aca="false">GL537</f>
        <v>0</v>
      </c>
      <c r="HC537" s="260" t="n">
        <f aca="false">GM537+HA537</f>
        <v>0</v>
      </c>
      <c r="HD537" s="260" t="n">
        <f aca="false">HB537-HC537</f>
        <v>0</v>
      </c>
      <c r="HE537" s="264" t="n">
        <f aca="false">GO537-GJ537</f>
        <v>0</v>
      </c>
      <c r="HF537" s="264"/>
      <c r="HG537" s="264"/>
      <c r="HH537" s="264"/>
      <c r="HI537" s="264"/>
      <c r="HJ537" s="264"/>
      <c r="HK537" s="264"/>
      <c r="HL537" s="264"/>
      <c r="HM537" s="264"/>
      <c r="HN537" s="264"/>
      <c r="HO537" s="264"/>
      <c r="HP537" s="264"/>
      <c r="HQ537" s="264"/>
      <c r="HR537" s="264"/>
      <c r="HS537" s="264"/>
      <c r="HT537" s="264"/>
      <c r="HU537" s="264"/>
      <c r="HV537" s="264"/>
      <c r="HW537" s="264"/>
      <c r="HX537" s="264"/>
      <c r="HY537" s="264"/>
      <c r="HZ537" s="264"/>
      <c r="IA537" s="264"/>
      <c r="IB537" s="264"/>
      <c r="IC537" s="264"/>
      <c r="ID537" s="264"/>
      <c r="IE537" s="264"/>
      <c r="IF537" s="264"/>
      <c r="IG537" s="264"/>
      <c r="IH537" s="264"/>
      <c r="II537" s="264"/>
      <c r="IJ537" s="264"/>
      <c r="IK537" s="264"/>
      <c r="IL537" s="264"/>
      <c r="IM537" s="264"/>
      <c r="IN537" s="264"/>
      <c r="IO537" s="264"/>
      <c r="IP537" s="264"/>
      <c r="IQ537" s="264"/>
      <c r="IR537" s="264"/>
      <c r="IS537" s="264"/>
      <c r="IT537" s="264"/>
      <c r="IU537" s="264"/>
      <c r="IV537" s="264"/>
      <c r="IW537" s="264"/>
      <c r="IX537" s="264"/>
      <c r="IY537" s="264"/>
      <c r="IZ537" s="264"/>
      <c r="JA537" s="264"/>
      <c r="JB537" s="264"/>
      <c r="JC537" s="264"/>
      <c r="JD537" s="264"/>
      <c r="JE537" s="264"/>
      <c r="JF537" s="264"/>
      <c r="JG537" s="264"/>
      <c r="JH537" s="264"/>
      <c r="JI537" s="264"/>
      <c r="JJ537" s="264"/>
      <c r="JK537" s="264"/>
      <c r="JL537" s="264"/>
      <c r="JM537" s="265"/>
      <c r="JN537" s="265" t="n">
        <f aca="false">DH537-DG537</f>
        <v>0</v>
      </c>
    </row>
    <row r="538" s="201" customFormat="true" ht="22.35" hidden="false" customHeight="false" outlineLevel="0" collapsed="false">
      <c r="A538" s="249" t="n">
        <v>506</v>
      </c>
      <c r="B538" s="250" t="s">
        <v>1012</v>
      </c>
      <c r="C538" s="251" t="n">
        <v>4711</v>
      </c>
      <c r="D538" s="252" t="s">
        <v>585</v>
      </c>
      <c r="E538" s="252" t="s">
        <v>472</v>
      </c>
      <c r="F538" s="253" t="n">
        <v>1</v>
      </c>
      <c r="G538" s="254" t="n">
        <v>40553</v>
      </c>
      <c r="H538" s="255" t="n">
        <v>0.18</v>
      </c>
      <c r="I538" s="256" t="n">
        <f aca="false">ROUND(F538*G538,2)</f>
        <v>40553</v>
      </c>
      <c r="J538" s="254" t="n">
        <f aca="false">ROUND(I538+F538*G538*H538,2)</f>
        <v>47852.54</v>
      </c>
      <c r="K538" s="257" t="n">
        <v>43094</v>
      </c>
      <c r="L538" s="257" t="n">
        <f aca="false">EDATE(K538,M538)-1</f>
        <v>44189</v>
      </c>
      <c r="M538" s="258" t="n">
        <v>36</v>
      </c>
      <c r="N538" s="254" t="n">
        <f aca="false">ROUND(G538/M538,2)*F538</f>
        <v>1126.47</v>
      </c>
      <c r="O538" s="254"/>
      <c r="P538" s="254" t="n">
        <v>0</v>
      </c>
      <c r="Q538" s="253" t="n">
        <v>1</v>
      </c>
      <c r="R538" s="254" t="n">
        <f aca="false">I538+AG538+P538</f>
        <v>40553</v>
      </c>
      <c r="S538" s="255" t="n">
        <f aca="false">H538</f>
        <v>0.18</v>
      </c>
      <c r="T538" s="254" t="n">
        <f aca="false">ROUND(Q538*R538,2)</f>
        <v>40553</v>
      </c>
      <c r="U538" s="254" t="n">
        <f aca="false">ROUND(T538+Q538*R538*S538,2)</f>
        <v>47852.54</v>
      </c>
      <c r="V538" s="257" t="n">
        <v>43094</v>
      </c>
      <c r="W538" s="257" t="n">
        <f aca="false">EDATE(V538,X538)-1</f>
        <v>44189</v>
      </c>
      <c r="X538" s="258" t="n">
        <v>36</v>
      </c>
      <c r="Y538" s="254" t="n">
        <f aca="false">ROUND((R538-Z538)/X538,2)*Q538</f>
        <v>1126.47</v>
      </c>
      <c r="Z538" s="254" t="n">
        <v>0</v>
      </c>
      <c r="AA538" s="254" t="n">
        <v>0</v>
      </c>
      <c r="AB538" s="254"/>
      <c r="AC538" s="254"/>
      <c r="AD538" s="254"/>
      <c r="AE538" s="254"/>
      <c r="AF538" s="254"/>
      <c r="AG538" s="254"/>
      <c r="AH538" s="254"/>
      <c r="AI538" s="254"/>
      <c r="AJ538" s="254"/>
      <c r="AK538" s="254"/>
      <c r="AL538" s="254"/>
      <c r="AM538" s="254"/>
      <c r="AN538" s="254"/>
      <c r="AO538" s="254"/>
      <c r="AP538" s="254"/>
      <c r="AQ538" s="254"/>
      <c r="AR538" s="254"/>
      <c r="AS538" s="254"/>
      <c r="AT538" s="254"/>
      <c r="AU538" s="254"/>
      <c r="AV538" s="254"/>
      <c r="AW538" s="254"/>
      <c r="AX538" s="254"/>
      <c r="AY538" s="254"/>
      <c r="AZ538" s="254"/>
      <c r="BA538" s="254"/>
      <c r="BB538" s="254"/>
      <c r="BC538" s="254"/>
      <c r="BD538" s="254"/>
      <c r="BE538" s="254"/>
      <c r="BF538" s="254"/>
      <c r="BG538" s="254"/>
      <c r="BH538" s="254"/>
      <c r="BI538" s="254"/>
      <c r="BJ538" s="254"/>
      <c r="BK538" s="254"/>
      <c r="BL538" s="254"/>
      <c r="BM538" s="254"/>
      <c r="BN538" s="254"/>
      <c r="BO538" s="254"/>
      <c r="BP538" s="254"/>
      <c r="BQ538" s="254"/>
      <c r="BR538" s="254"/>
      <c r="BS538" s="254"/>
      <c r="BT538" s="254"/>
      <c r="BU538" s="254"/>
      <c r="BV538" s="254"/>
      <c r="BW538" s="254"/>
      <c r="BX538" s="254"/>
      <c r="BY538" s="254"/>
      <c r="BZ538" s="254"/>
      <c r="CA538" s="254"/>
      <c r="CB538" s="254"/>
      <c r="CC538" s="254"/>
      <c r="CD538" s="254"/>
      <c r="CE538" s="254"/>
      <c r="CF538" s="254"/>
      <c r="CG538" s="254"/>
      <c r="CH538" s="254"/>
      <c r="CI538" s="254" t="e">
        <f aca="false">#N/A</f>
        <v>#N/A</v>
      </c>
      <c r="CJ538" s="254"/>
      <c r="CK538" s="254"/>
      <c r="CL538" s="254"/>
      <c r="CM538" s="257" t="n">
        <v>43094</v>
      </c>
      <c r="CN538" s="257" t="e">
        <f aca="false">EDATE(CM538,CO538)-1</f>
        <v>#N/A</v>
      </c>
      <c r="CO538" s="254" t="e">
        <f aca="false">#N/A</f>
        <v>#N/A</v>
      </c>
      <c r="CP538" s="254" t="e">
        <f aca="false">#N/A</f>
        <v>#N/A</v>
      </c>
      <c r="CQ538" s="254"/>
      <c r="CR538" s="254"/>
      <c r="CS538" s="254"/>
      <c r="CT538" s="260" t="n">
        <f aca="false">I538</f>
        <v>40553</v>
      </c>
      <c r="CU538" s="260" t="n">
        <f aca="false">CT538-CV538</f>
        <v>40553</v>
      </c>
      <c r="CV538" s="260" t="n">
        <v>0</v>
      </c>
      <c r="CW538" s="261" t="n">
        <f aca="false">IF(AND(CW$5&gt;$V538,CW$6&lt;=$W538),$Y538,IF(AND(MONTH(CW$6)=MONTH($W538),YEAR(CW$6)=YEAR($W538)),$T538-$X538*$Y538+$Y538,0))</f>
        <v>0</v>
      </c>
      <c r="CX538" s="261" t="n">
        <f aca="false">IF(AND(CX$5&gt;$V538,CX$6&lt;=$W538),$Y538,IF(AND(MONTH(CX$6)=MONTH($W538),YEAR(CX$6)=YEAR($W538)),$T538-$X538*$Y538+$Y538,0))</f>
        <v>0</v>
      </c>
      <c r="CY538" s="261" t="n">
        <f aca="false">IF(AND(CY$5&gt;$V538,CY$6&lt;=$W538),$Y538,IF(AND(MONTH(CY$6)=MONTH($W538),YEAR(CY$6)=YEAR($W538)),$T538-$X538*$Y538+$Y538,0))</f>
        <v>0</v>
      </c>
      <c r="CZ538" s="261" t="n">
        <f aca="false">IF(AND(CZ$5&gt;$V538,CZ$6&lt;=$W538),$Y538,IF(AND(MONTH(CZ$6)=MONTH($W538),YEAR(CZ$6)=YEAR($W538)),$T538-$X538*$Y538+$Y538,0))</f>
        <v>0</v>
      </c>
      <c r="DA538" s="261" t="n">
        <f aca="false">IF(AND(DA$5&gt;$V538,DA$6&lt;=$W538),$Y538,IF(AND(MONTH(DA$6)=MONTH($W538),YEAR(DA$6)=YEAR($W538)),$T538-$X538*$Y538+$Y538,0))</f>
        <v>0</v>
      </c>
      <c r="DB538" s="261" t="n">
        <f aca="false">IF(AND(DB$5&gt;$V538,DB$6&lt;=$W538),$Y538,IF(AND(MONTH(DB$6)=MONTH($W538),YEAR(DB$6)=YEAR($W538)),$T538-$X538*$Y538+$Y538,0))</f>
        <v>0</v>
      </c>
      <c r="DC538" s="261" t="n">
        <f aca="false">IF(AND(DC$5&gt;$V538,DC$6&lt;=$W538),$Y538,IF(AND(MONTH(DC$6)=MONTH($W538),YEAR(DC$6)=YEAR($W538)),$T538-$X538*$Y538+$Y538,0))</f>
        <v>0</v>
      </c>
      <c r="DD538" s="261" t="n">
        <f aca="false">IF(AND(DD$5&gt;$V538,DD$6&lt;=$W538),$Y538,IF(AND(MONTH(DD$6)=MONTH($W538),YEAR(DD$6)=YEAR($W538)),$T538-$X538*$Y538+$Y538,0))</f>
        <v>0</v>
      </c>
      <c r="DE538" s="261" t="n">
        <f aca="false">IF(AND(DE$5&gt;$V538,DE$6&lt;=$W538),$Y538,IF(AND(MONTH(DE$6)=MONTH($W538),YEAR(DE$6)=YEAR($W538)),$T538-$X538*$Y538+$Y538,0))</f>
        <v>0</v>
      </c>
      <c r="DF538" s="261" t="n">
        <f aca="false">IF(AND(DF$5&gt;$V538,DF$6&lt;=$W538),$Y538,IF(AND(MONTH(DF$6)=MONTH($W538),YEAR(DF$6)=YEAR($W538)),$T538-$X538*$Y538+$Y538,0))</f>
        <v>0</v>
      </c>
      <c r="DG538" s="261" t="n">
        <f aca="false">IF(AND(DG$5&gt;$V538,DG$6&lt;=$W538),$Y538,IF(AND(MONTH(DG$6)=MONTH($W538),YEAR(DG$6)=YEAR($W538)),$T538-$X538*$Y538+$Y538,0))</f>
        <v>0</v>
      </c>
      <c r="DH538" s="261" t="n">
        <f aca="false">IF(AND(DH$5&gt;$V538,DH$6&lt;=$W538),$Y538,IF(AND(MONTH(DH$6)=MONTH($W538),YEAR(DH$6)=YEAR($W538)),$T538-$X538*$Y538+$Y538,0))</f>
        <v>0</v>
      </c>
      <c r="DI538" s="260" t="n">
        <f aca="false">CW538+CX538+CY538+CZ538+DA538+DB538+DC538+DD538+DE538+DF538+DG538+DH538</f>
        <v>0</v>
      </c>
      <c r="DJ538" s="260"/>
      <c r="DK538" s="260"/>
      <c r="DL538" s="260" t="n">
        <f aca="false">DJ538-DK538</f>
        <v>0</v>
      </c>
      <c r="DM538" s="261" t="n">
        <f aca="false">IF(AND(DM$5&gt;$V538,DM$6&lt;=$W538),$Y538,IF(AND(MONTH(DM$6)=MONTH($W538),YEAR(DM$6)=YEAR($W538)),$T538-$X538*$Y538+$Y538,0))</f>
        <v>0</v>
      </c>
      <c r="DN538" s="261" t="n">
        <f aca="false">IF(AND(DN$5&gt;$V538,DN$6&lt;=$W538),$Y538,IF(AND(MONTH(DN$6)=MONTH($W538),YEAR(DN$6)=YEAR($W538)),$T538-$X538*$Y538+$Y538,0))</f>
        <v>0</v>
      </c>
      <c r="DO538" s="261" t="n">
        <f aca="false">IF(AND(DO$5&gt;$V538,DO$6&lt;=$W538),$Y538,IF(AND(MONTH(DO$6)=MONTH($W538),YEAR(DO$6)=YEAR($W538)),$T538-$X538*$Y538+$Y538,0))</f>
        <v>0</v>
      </c>
      <c r="DP538" s="261" t="n">
        <f aca="false">IF(AND(DP$5&gt;$V538,DP$6&lt;=$W538),$Y538,IF(AND(MONTH(DP$6)=MONTH($W538),YEAR(DP$6)=YEAR($W538)),$T538-$X538*$Y538+$Y538,0))</f>
        <v>0</v>
      </c>
      <c r="DQ538" s="261" t="n">
        <f aca="false">IF(AND(DQ$5&gt;$V538,DQ$6&lt;=$W538),$Y538,IF(AND(MONTH(DQ$6)=MONTH($W538),YEAR(DQ$6)=YEAR($W538)),$T538-$X538*$Y538+$Y538,0))</f>
        <v>0</v>
      </c>
      <c r="DR538" s="261" t="n">
        <f aca="false">IF(AND(DR$5&gt;$V538,DR$6&lt;=$W538),$Y538,IF(AND(MONTH(DR$6)=MONTH($W538),YEAR(DR$6)=YEAR($W538)),$T538-$X538*$Y538+$Y538,0))</f>
        <v>0</v>
      </c>
      <c r="DS538" s="261" t="n">
        <f aca="false">IF(AND(DS$5&gt;$V538,DS$6&lt;=$W538),$Y538,IF(AND(MONTH(DS$6)=MONTH($W538),YEAR(DS$6)=YEAR($W538)),$T538-$X538*$Y538+$Y538,0))</f>
        <v>0</v>
      </c>
      <c r="DT538" s="261" t="n">
        <f aca="false">IF(AND(DT$5&gt;$V538,DT$6&lt;=$W538),$Y538,IF(AND(MONTH(DT$6)=MONTH($W538),YEAR(DT$6)=YEAR($W538)),$T538-$X538*$Y538+$Y538,0))</f>
        <v>0</v>
      </c>
      <c r="DU538" s="261" t="n">
        <f aca="false">IF(AND(DU$5&gt;$V538,DU$6&lt;=$W538),$Y538,IF(AND(MONTH(DU$6)=MONTH($W538),YEAR(DU$6)=YEAR($W538)),$T538-$X538*$Y538+$Y538,0))</f>
        <v>0</v>
      </c>
      <c r="DV538" s="261" t="n">
        <f aca="false">IF(AND(DV$5&gt;$V538,DV$6&lt;=$W538),$Y538,IF(AND(MONTH(DV$6)=MONTH($W538),YEAR(DV$6)=YEAR($W538)),$T538-$X538*$Y538+$Y538,0))</f>
        <v>0</v>
      </c>
      <c r="DW538" s="261" t="n">
        <f aca="false">IF(AND(DW$5&gt;$V538,DW$6&lt;=$W538),$Y538,IF(AND(MONTH(DW$6)=MONTH($W538),YEAR(DW$6)=YEAR($W538)),$T538-$X538*$Y538+$Y538,0))</f>
        <v>0</v>
      </c>
      <c r="DX538" s="261" t="n">
        <f aca="false">IF(AND(DX$5&gt;$V538,DX$6&lt;=$W538),$Y538,IF(AND(MONTH(DX$6)=MONTH($W538),YEAR(DX$6)=YEAR($W538)),$T538-AA538-$X538*$Y538+$Y538,0))</f>
        <v>0</v>
      </c>
      <c r="DY538" s="260" t="n">
        <f aca="false">DM538+DN538+DO538+DP538+DQ538+DR538+DS538+DT538+DU538+DV538+DW538+DX538</f>
        <v>0</v>
      </c>
      <c r="DZ538" s="260" t="n">
        <f aca="false">DJ538+AY538+BA538+BC538+BE538+BG538+BI538+BK538+BM538+BO538</f>
        <v>0</v>
      </c>
      <c r="EA538" s="260" t="n">
        <f aca="false">DK538+DY538</f>
        <v>0</v>
      </c>
      <c r="EB538" s="260" t="n">
        <f aca="false">DZ538-EA538</f>
        <v>0</v>
      </c>
      <c r="EC538" s="261" t="n">
        <f aca="false">IF(AND(EC$5&gt;$V538,EC$6&lt;=$W538),$Y538,IF(AND(MONTH(EC$6)=MONTH($W538),YEAR(EC$6)=YEAR($W538)),$T538-$X538*$Y538+$Y538,0))</f>
        <v>0</v>
      </c>
      <c r="ED538" s="261" t="n">
        <f aca="false">IF(AND(ED$5&gt;$V538,ED$6&lt;=$W538),$Y538,IF(AND(MONTH(ED$6)=MONTH($W538),YEAR(ED$6)=YEAR($W538)),$T538-$X538*$Y538+$Y538,0))</f>
        <v>0</v>
      </c>
      <c r="EE538" s="261" t="n">
        <f aca="false">IF(AND(EE$5&gt;$V538,EE$6&lt;=$W538),$Y538,IF(AND(MONTH(EE$6)=MONTH($W538),YEAR(EE$6)=YEAR($W538)),$T538-$X538*$Y538+$Y538,0))</f>
        <v>0</v>
      </c>
      <c r="EF538" s="261" t="n">
        <f aca="false">IF(AND(EF$5&gt;$V538,EF$6&lt;=$W538),$Y538,IF(AND(MONTH(EF$6)=MONTH($W538),YEAR(EF$6)=YEAR($W538)),$T538-$X538*$Y538+$Y538,0))</f>
        <v>0</v>
      </c>
      <c r="EG538" s="261" t="n">
        <f aca="false">IF(AND(EG$5&gt;$V538,EG$6&lt;=$W538),$Y538,IF(AND(MONTH(EG$6)=MONTH($W538),YEAR(EG$6)=YEAR($W538)),$T538-$X538*$Y538+$Y538,0))</f>
        <v>0</v>
      </c>
      <c r="EH538" s="261" t="n">
        <f aca="false">IF(AND(EH$5&gt;$V538,EH$6&lt;=$W538),$Y538,IF(AND(MONTH(EH$6)=MONTH($W538),YEAR(EH$6)=YEAR($W538)),$T538-$X538*$Y538+$Y538,0))</f>
        <v>0</v>
      </c>
      <c r="EI538" s="261" t="n">
        <f aca="false">IF(AND(EI$5&gt;$V538,EI$6&lt;=$W538),$Y538,IF(AND(MONTH(EI$6)=MONTH($W538),YEAR(EI$6)=YEAR($W538)),$T538-$X538*$Y538+$Y538,0))</f>
        <v>0</v>
      </c>
      <c r="EJ538" s="261" t="n">
        <f aca="false">IF(AND(EJ$5&gt;$V538,EJ$6&lt;=$W538),$Y538,IF(AND(MONTH(EJ$6)=MONTH($W538),YEAR(EJ$6)=YEAR($W538)),$T538-$X538*$Y538+$Y538,0))</f>
        <v>0</v>
      </c>
      <c r="EK538" s="261" t="n">
        <f aca="false">IF(AND(EK$5&gt;$V538,EK$6&lt;=$W538),$Y538,IF(AND(MONTH(EK$6)=MONTH($W538),YEAR(EK$6)=YEAR($W538)),$T538-$X538*$Y538+$Y538,0))</f>
        <v>0</v>
      </c>
      <c r="EL538" s="261" t="n">
        <f aca="false">IF(AND(EL$5&gt;$V538,EL$6&lt;=$W538),$Y538,IF(AND(MONTH(EL$6)=MONTH($W538),YEAR(EL$6)=YEAR($W538)),$T538-$X538*$Y538+$Y538,0))</f>
        <v>0</v>
      </c>
      <c r="EM538" s="261" t="n">
        <f aca="false">IF(AND(EM$5&gt;$V538,EM$6&lt;=$W538),$Y538,IF(AND(MONTH(EM$6)=MONTH($W538),YEAR(EM$6)=YEAR($W538)),$T538-$X538*$Y538+$Y538,0))</f>
        <v>0</v>
      </c>
      <c r="EN538" s="261" t="n">
        <f aca="false">IF(AND(EN$5&gt;$V538,EN$6&lt;=$W538),$Y538,IF(AND(MONTH(EN$6)=MONTH($W538),YEAR(EN$6)=YEAR($W538)),$T538-$X538*$Y538+$Y538,0))</f>
        <v>0</v>
      </c>
      <c r="EO538" s="260" t="n">
        <f aca="false">EC538+ED538+EE538+EF538+EG538+EH538+EI538+EJ538+EK538+EL538+EM538+EN538</f>
        <v>0</v>
      </c>
      <c r="EP538" s="260" t="n">
        <v>0</v>
      </c>
      <c r="EQ538" s="260" t="n">
        <f aca="false">EA538+EO538</f>
        <v>0</v>
      </c>
      <c r="ER538" s="260" t="n">
        <f aca="false">EP538-EQ538</f>
        <v>0</v>
      </c>
      <c r="ES538" s="261"/>
      <c r="ET538" s="261"/>
      <c r="EU538" s="261"/>
      <c r="EV538" s="261"/>
      <c r="EW538" s="261"/>
      <c r="EX538" s="261"/>
      <c r="EY538" s="261"/>
      <c r="EZ538" s="261"/>
      <c r="FA538" s="261"/>
      <c r="FB538" s="261"/>
      <c r="FC538" s="261"/>
      <c r="FD538" s="261"/>
      <c r="FE538" s="260" t="n">
        <f aca="false">ES538+ET538+EU538+EV538+EW538+EX538+EY538+EZ538+FA538+FB538+FC538+FD538</f>
        <v>0</v>
      </c>
      <c r="FF538" s="260" t="n">
        <f aca="false">EP538</f>
        <v>0</v>
      </c>
      <c r="FG538" s="260" t="n">
        <f aca="false">EQ538+FE538</f>
        <v>0</v>
      </c>
      <c r="FH538" s="260" t="n">
        <f aca="false">FF538-FG538</f>
        <v>0</v>
      </c>
      <c r="FI538" s="261"/>
      <c r="FJ538" s="261"/>
      <c r="FK538" s="261"/>
      <c r="FL538" s="261"/>
      <c r="FM538" s="261"/>
      <c r="FN538" s="261"/>
      <c r="FO538" s="261"/>
      <c r="FP538" s="261"/>
      <c r="FQ538" s="261"/>
      <c r="FR538" s="261"/>
      <c r="FS538" s="261"/>
      <c r="FT538" s="261"/>
      <c r="FU538" s="260" t="n">
        <f aca="false">FI538+FJ538+FK538+FL538+FM538+FN538+FO538+FP538+FQ538+FR538+FS538+FT538</f>
        <v>0</v>
      </c>
      <c r="FV538" s="260" t="n">
        <f aca="false">FF538</f>
        <v>0</v>
      </c>
      <c r="FW538" s="260" t="n">
        <f aca="false">FG538+FU538</f>
        <v>0</v>
      </c>
      <c r="FX538" s="260" t="n">
        <f aca="false">FV538-FW538</f>
        <v>0</v>
      </c>
      <c r="FY538" s="261"/>
      <c r="FZ538" s="261"/>
      <c r="GA538" s="261"/>
      <c r="GB538" s="261"/>
      <c r="GC538" s="261"/>
      <c r="GD538" s="261"/>
      <c r="GE538" s="261"/>
      <c r="GF538" s="261"/>
      <c r="GG538" s="261"/>
      <c r="GH538" s="261"/>
      <c r="GI538" s="261"/>
      <c r="GJ538" s="261"/>
      <c r="GK538" s="260" t="n">
        <f aca="false">FY538+FZ538+GA538+GB538+GC538+GD538+GE538+GF538+GG538+GH538+GI538+GJ538</f>
        <v>0</v>
      </c>
      <c r="GL538" s="260" t="n">
        <f aca="false">FV538</f>
        <v>0</v>
      </c>
      <c r="GM538" s="260" t="n">
        <f aca="false">FW538+GK538</f>
        <v>0</v>
      </c>
      <c r="GN538" s="260" t="n">
        <f aca="false">GL538-GM538</f>
        <v>0</v>
      </c>
      <c r="GO538" s="261"/>
      <c r="GP538" s="261"/>
      <c r="GQ538" s="261"/>
      <c r="GR538" s="261"/>
      <c r="GS538" s="261"/>
      <c r="GT538" s="261"/>
      <c r="GU538" s="261"/>
      <c r="GV538" s="261"/>
      <c r="GW538" s="261"/>
      <c r="GX538" s="261"/>
      <c r="GY538" s="261"/>
      <c r="GZ538" s="261"/>
      <c r="HA538" s="260" t="n">
        <f aca="false">GO538+GP538+GQ538+GR538+GS538+GT538+GU538+GV538+GW538+GX538+GY538+GZ538</f>
        <v>0</v>
      </c>
      <c r="HB538" s="260" t="n">
        <f aca="false">GL538</f>
        <v>0</v>
      </c>
      <c r="HC538" s="260" t="n">
        <f aca="false">GM538+HA538</f>
        <v>0</v>
      </c>
      <c r="HD538" s="260" t="n">
        <f aca="false">HB538-HC538</f>
        <v>0</v>
      </c>
      <c r="HE538" s="264" t="n">
        <f aca="false">GO538-GJ538</f>
        <v>0</v>
      </c>
      <c r="HF538" s="264"/>
      <c r="HG538" s="264"/>
      <c r="HH538" s="264"/>
      <c r="HI538" s="264"/>
      <c r="HJ538" s="264"/>
      <c r="HK538" s="264"/>
      <c r="HL538" s="264"/>
      <c r="HM538" s="264"/>
      <c r="HN538" s="264"/>
      <c r="HO538" s="264"/>
      <c r="HP538" s="264"/>
      <c r="HQ538" s="264"/>
      <c r="HR538" s="264"/>
      <c r="HS538" s="264"/>
      <c r="HT538" s="264"/>
      <c r="HU538" s="264"/>
      <c r="HV538" s="264"/>
      <c r="HW538" s="264"/>
      <c r="HX538" s="264"/>
      <c r="HY538" s="264"/>
      <c r="HZ538" s="264"/>
      <c r="IA538" s="264"/>
      <c r="IB538" s="264"/>
      <c r="IC538" s="264"/>
      <c r="ID538" s="264"/>
      <c r="IE538" s="264"/>
      <c r="IF538" s="264"/>
      <c r="IG538" s="264"/>
      <c r="IH538" s="264"/>
      <c r="II538" s="264"/>
      <c r="IJ538" s="264"/>
      <c r="IK538" s="264"/>
      <c r="IL538" s="264"/>
      <c r="IM538" s="264"/>
      <c r="IN538" s="264"/>
      <c r="IO538" s="264"/>
      <c r="IP538" s="264"/>
      <c r="IQ538" s="264"/>
      <c r="IR538" s="264"/>
      <c r="IS538" s="264"/>
      <c r="IT538" s="264"/>
      <c r="IU538" s="264"/>
      <c r="IV538" s="264"/>
      <c r="IW538" s="264"/>
      <c r="IX538" s="264"/>
      <c r="IY538" s="264"/>
      <c r="IZ538" s="264"/>
      <c r="JA538" s="264"/>
      <c r="JB538" s="264"/>
      <c r="JC538" s="264"/>
      <c r="JD538" s="264"/>
      <c r="JE538" s="264"/>
      <c r="JF538" s="264"/>
      <c r="JG538" s="264"/>
      <c r="JH538" s="264"/>
      <c r="JI538" s="264"/>
      <c r="JJ538" s="264"/>
      <c r="JK538" s="264"/>
      <c r="JL538" s="264"/>
      <c r="JM538" s="265"/>
      <c r="JN538" s="265" t="n">
        <f aca="false">DH538-DG538</f>
        <v>0</v>
      </c>
    </row>
    <row r="539" s="201" customFormat="true" ht="22.35" hidden="false" customHeight="false" outlineLevel="0" collapsed="false">
      <c r="A539" s="249" t="n">
        <v>507</v>
      </c>
      <c r="B539" s="250" t="s">
        <v>1013</v>
      </c>
      <c r="C539" s="251" t="n">
        <v>4712</v>
      </c>
      <c r="D539" s="252" t="s">
        <v>585</v>
      </c>
      <c r="E539" s="252" t="s">
        <v>472</v>
      </c>
      <c r="F539" s="253" t="n">
        <v>1</v>
      </c>
      <c r="G539" s="254" t="n">
        <v>40553</v>
      </c>
      <c r="H539" s="255" t="n">
        <v>0.18</v>
      </c>
      <c r="I539" s="256" t="n">
        <f aca="false">ROUND(F539*G539,2)</f>
        <v>40553</v>
      </c>
      <c r="J539" s="254" t="n">
        <f aca="false">ROUND(I539+F539*G539*H539,2)</f>
        <v>47852.54</v>
      </c>
      <c r="K539" s="257" t="n">
        <v>43094</v>
      </c>
      <c r="L539" s="257" t="n">
        <f aca="false">EDATE(K539,M539)-1</f>
        <v>44189</v>
      </c>
      <c r="M539" s="258" t="n">
        <v>36</v>
      </c>
      <c r="N539" s="254" t="n">
        <f aca="false">ROUND(G539/M539,2)*F539</f>
        <v>1126.47</v>
      </c>
      <c r="O539" s="254"/>
      <c r="P539" s="254" t="n">
        <v>0</v>
      </c>
      <c r="Q539" s="253" t="n">
        <v>1</v>
      </c>
      <c r="R539" s="254" t="n">
        <f aca="false">I539+AG539+P539</f>
        <v>40553</v>
      </c>
      <c r="S539" s="255" t="n">
        <f aca="false">H539</f>
        <v>0.18</v>
      </c>
      <c r="T539" s="254" t="n">
        <f aca="false">ROUND(Q539*R539,2)</f>
        <v>40553</v>
      </c>
      <c r="U539" s="254" t="n">
        <f aca="false">ROUND(T539+Q539*R539*S539,2)</f>
        <v>47852.54</v>
      </c>
      <c r="V539" s="257" t="n">
        <v>43094</v>
      </c>
      <c r="W539" s="257" t="n">
        <f aca="false">EDATE(V539,X539)-1</f>
        <v>44189</v>
      </c>
      <c r="X539" s="258" t="n">
        <v>36</v>
      </c>
      <c r="Y539" s="254" t="n">
        <f aca="false">ROUND((R539-Z539)/X539,2)*Q539</f>
        <v>1126.47</v>
      </c>
      <c r="Z539" s="254" t="n">
        <v>0</v>
      </c>
      <c r="AA539" s="254" t="n">
        <v>0</v>
      </c>
      <c r="AB539" s="254"/>
      <c r="AC539" s="254"/>
      <c r="AD539" s="254"/>
      <c r="AE539" s="254"/>
      <c r="AF539" s="254"/>
      <c r="AG539" s="254"/>
      <c r="AH539" s="254"/>
      <c r="AI539" s="254"/>
      <c r="AJ539" s="254"/>
      <c r="AK539" s="254"/>
      <c r="AL539" s="254"/>
      <c r="AM539" s="254"/>
      <c r="AN539" s="254"/>
      <c r="AO539" s="254"/>
      <c r="AP539" s="254"/>
      <c r="AQ539" s="254"/>
      <c r="AR539" s="254"/>
      <c r="AS539" s="254"/>
      <c r="AT539" s="254"/>
      <c r="AU539" s="254"/>
      <c r="AV539" s="254"/>
      <c r="AW539" s="254"/>
      <c r="AX539" s="254"/>
      <c r="AY539" s="254"/>
      <c r="AZ539" s="254"/>
      <c r="BA539" s="254"/>
      <c r="BB539" s="254"/>
      <c r="BC539" s="254"/>
      <c r="BD539" s="254"/>
      <c r="BE539" s="254"/>
      <c r="BF539" s="254"/>
      <c r="BG539" s="254"/>
      <c r="BH539" s="254"/>
      <c r="BI539" s="254"/>
      <c r="BJ539" s="254"/>
      <c r="BK539" s="254"/>
      <c r="BL539" s="254"/>
      <c r="BM539" s="254"/>
      <c r="BN539" s="254"/>
      <c r="BO539" s="254"/>
      <c r="BP539" s="254"/>
      <c r="BQ539" s="254"/>
      <c r="BR539" s="254"/>
      <c r="BS539" s="254"/>
      <c r="BT539" s="254"/>
      <c r="BU539" s="254"/>
      <c r="BV539" s="254"/>
      <c r="BW539" s="254"/>
      <c r="BX539" s="254"/>
      <c r="BY539" s="254"/>
      <c r="BZ539" s="254"/>
      <c r="CA539" s="254"/>
      <c r="CB539" s="254"/>
      <c r="CC539" s="254"/>
      <c r="CD539" s="254"/>
      <c r="CE539" s="254"/>
      <c r="CF539" s="254"/>
      <c r="CG539" s="254"/>
      <c r="CH539" s="254"/>
      <c r="CI539" s="254" t="e">
        <f aca="false">#N/A</f>
        <v>#N/A</v>
      </c>
      <c r="CJ539" s="254"/>
      <c r="CK539" s="254"/>
      <c r="CL539" s="254"/>
      <c r="CM539" s="257" t="n">
        <v>43094</v>
      </c>
      <c r="CN539" s="257" t="e">
        <f aca="false">EDATE(CM539,CO539)-1</f>
        <v>#N/A</v>
      </c>
      <c r="CO539" s="254" t="e">
        <f aca="false">#N/A</f>
        <v>#N/A</v>
      </c>
      <c r="CP539" s="254" t="e">
        <f aca="false">#N/A</f>
        <v>#N/A</v>
      </c>
      <c r="CQ539" s="254"/>
      <c r="CR539" s="254"/>
      <c r="CS539" s="254"/>
      <c r="CT539" s="260" t="n">
        <f aca="false">I539</f>
        <v>40553</v>
      </c>
      <c r="CU539" s="260" t="n">
        <f aca="false">CT539-CV539</f>
        <v>40553</v>
      </c>
      <c r="CV539" s="260" t="n">
        <v>0</v>
      </c>
      <c r="CW539" s="261" t="n">
        <f aca="false">IF(AND(CW$5&gt;$V539,CW$6&lt;=$W539),$Y539,IF(AND(MONTH(CW$6)=MONTH($W539),YEAR(CW$6)=YEAR($W539)),$T539-$X539*$Y539+$Y539,0))</f>
        <v>0</v>
      </c>
      <c r="CX539" s="261" t="n">
        <f aca="false">IF(AND(CX$5&gt;$V539,CX$6&lt;=$W539),$Y539,IF(AND(MONTH(CX$6)=MONTH($W539),YEAR(CX$6)=YEAR($W539)),$T539-$X539*$Y539+$Y539,0))</f>
        <v>0</v>
      </c>
      <c r="CY539" s="261" t="n">
        <f aca="false">IF(AND(CY$5&gt;$V539,CY$6&lt;=$W539),$Y539,IF(AND(MONTH(CY$6)=MONTH($W539),YEAR(CY$6)=YEAR($W539)),$T539-$X539*$Y539+$Y539,0))</f>
        <v>0</v>
      </c>
      <c r="CZ539" s="261" t="n">
        <f aca="false">IF(AND(CZ$5&gt;$V539,CZ$6&lt;=$W539),$Y539,IF(AND(MONTH(CZ$6)=MONTH($W539),YEAR(CZ$6)=YEAR($W539)),$T539-$X539*$Y539+$Y539,0))</f>
        <v>0</v>
      </c>
      <c r="DA539" s="261" t="n">
        <f aca="false">IF(AND(DA$5&gt;$V539,DA$6&lt;=$W539),$Y539,IF(AND(MONTH(DA$6)=MONTH($W539),YEAR(DA$6)=YEAR($W539)),$T539-$X539*$Y539+$Y539,0))</f>
        <v>0</v>
      </c>
      <c r="DB539" s="261" t="n">
        <f aca="false">IF(AND(DB$5&gt;$V539,DB$6&lt;=$W539),$Y539,IF(AND(MONTH(DB$6)=MONTH($W539),YEAR(DB$6)=YEAR($W539)),$T539-$X539*$Y539+$Y539,0))</f>
        <v>0</v>
      </c>
      <c r="DC539" s="261" t="n">
        <f aca="false">IF(AND(DC$5&gt;$V539,DC$6&lt;=$W539),$Y539,IF(AND(MONTH(DC$6)=MONTH($W539),YEAR(DC$6)=YEAR($W539)),$T539-$X539*$Y539+$Y539,0))</f>
        <v>0</v>
      </c>
      <c r="DD539" s="261" t="n">
        <f aca="false">IF(AND(DD$5&gt;$V539,DD$6&lt;=$W539),$Y539,IF(AND(MONTH(DD$6)=MONTH($W539),YEAR(DD$6)=YEAR($W539)),$T539-$X539*$Y539+$Y539,0))</f>
        <v>0</v>
      </c>
      <c r="DE539" s="261" t="n">
        <f aca="false">IF(AND(DE$5&gt;$V539,DE$6&lt;=$W539),$Y539,IF(AND(MONTH(DE$6)=MONTH($W539),YEAR(DE$6)=YEAR($W539)),$T539-$X539*$Y539+$Y539,0))</f>
        <v>0</v>
      </c>
      <c r="DF539" s="261" t="n">
        <f aca="false">IF(AND(DF$5&gt;$V539,DF$6&lt;=$W539),$Y539,IF(AND(MONTH(DF$6)=MONTH($W539),YEAR(DF$6)=YEAR($W539)),$T539-$X539*$Y539+$Y539,0))</f>
        <v>0</v>
      </c>
      <c r="DG539" s="261" t="n">
        <f aca="false">IF(AND(DG$5&gt;$V539,DG$6&lt;=$W539),$Y539,IF(AND(MONTH(DG$6)=MONTH($W539),YEAR(DG$6)=YEAR($W539)),$T539-$X539*$Y539+$Y539,0))</f>
        <v>0</v>
      </c>
      <c r="DH539" s="261" t="n">
        <f aca="false">IF(AND(DH$5&gt;$V539,DH$6&lt;=$W539),$Y539,IF(AND(MONTH(DH$6)=MONTH($W539),YEAR(DH$6)=YEAR($W539)),$T539-$X539*$Y539+$Y539,0))</f>
        <v>0</v>
      </c>
      <c r="DI539" s="260" t="n">
        <f aca="false">CW539+CX539+CY539+CZ539+DA539+DB539+DC539+DD539+DE539+DF539+DG539+DH539</f>
        <v>0</v>
      </c>
      <c r="DJ539" s="260"/>
      <c r="DK539" s="260"/>
      <c r="DL539" s="260" t="n">
        <f aca="false">DJ539-DK539</f>
        <v>0</v>
      </c>
      <c r="DM539" s="261" t="n">
        <f aca="false">IF(AND(DM$5&gt;$V539,DM$6&lt;=$W539),$Y539,IF(AND(MONTH(DM$6)=MONTH($W539),YEAR(DM$6)=YEAR($W539)),$T539-$X539*$Y539+$Y539,0))</f>
        <v>0</v>
      </c>
      <c r="DN539" s="261" t="n">
        <f aca="false">IF(AND(DN$5&gt;$V539,DN$6&lt;=$W539),$Y539,IF(AND(MONTH(DN$6)=MONTH($W539),YEAR(DN$6)=YEAR($W539)),$T539-$X539*$Y539+$Y539,0))</f>
        <v>0</v>
      </c>
      <c r="DO539" s="261" t="n">
        <f aca="false">IF(AND(DO$5&gt;$V539,DO$6&lt;=$W539),$Y539,IF(AND(MONTH(DO$6)=MONTH($W539),YEAR(DO$6)=YEAR($W539)),$T539-$X539*$Y539+$Y539,0))</f>
        <v>0</v>
      </c>
      <c r="DP539" s="261" t="n">
        <f aca="false">IF(AND(DP$5&gt;$V539,DP$6&lt;=$W539),$Y539,IF(AND(MONTH(DP$6)=MONTH($W539),YEAR(DP$6)=YEAR($W539)),$T539-$X539*$Y539+$Y539,0))</f>
        <v>0</v>
      </c>
      <c r="DQ539" s="261" t="n">
        <f aca="false">IF(AND(DQ$5&gt;$V539,DQ$6&lt;=$W539),$Y539,IF(AND(MONTH(DQ$6)=MONTH($W539),YEAR(DQ$6)=YEAR($W539)),$T539-$X539*$Y539+$Y539,0))</f>
        <v>0</v>
      </c>
      <c r="DR539" s="261" t="n">
        <f aca="false">IF(AND(DR$5&gt;$V539,DR$6&lt;=$W539),$Y539,IF(AND(MONTH(DR$6)=MONTH($W539),YEAR(DR$6)=YEAR($W539)),$T539-$X539*$Y539+$Y539,0))</f>
        <v>0</v>
      </c>
      <c r="DS539" s="261" t="n">
        <f aca="false">IF(AND(DS$5&gt;$V539,DS$6&lt;=$W539),$Y539,IF(AND(MONTH(DS$6)=MONTH($W539),YEAR(DS$6)=YEAR($W539)),$T539-$X539*$Y539+$Y539,0))</f>
        <v>0</v>
      </c>
      <c r="DT539" s="261" t="n">
        <f aca="false">IF(AND(DT$5&gt;$V539,DT$6&lt;=$W539),$Y539,IF(AND(MONTH(DT$6)=MONTH($W539),YEAR(DT$6)=YEAR($W539)),$T539-$X539*$Y539+$Y539,0))</f>
        <v>0</v>
      </c>
      <c r="DU539" s="261" t="n">
        <f aca="false">IF(AND(DU$5&gt;$V539,DU$6&lt;=$W539),$Y539,IF(AND(MONTH(DU$6)=MONTH($W539),YEAR(DU$6)=YEAR($W539)),$T539-$X539*$Y539+$Y539,0))</f>
        <v>0</v>
      </c>
      <c r="DV539" s="261" t="n">
        <f aca="false">IF(AND(DV$5&gt;$V539,DV$6&lt;=$W539),$Y539,IF(AND(MONTH(DV$6)=MONTH($W539),YEAR(DV$6)=YEAR($W539)),$T539-$X539*$Y539+$Y539,0))</f>
        <v>0</v>
      </c>
      <c r="DW539" s="261" t="n">
        <f aca="false">IF(AND(DW$5&gt;$V539,DW$6&lt;=$W539),$Y539,IF(AND(MONTH(DW$6)=MONTH($W539),YEAR(DW$6)=YEAR($W539)),$T539-$X539*$Y539+$Y539,0))</f>
        <v>0</v>
      </c>
      <c r="DX539" s="261" t="n">
        <f aca="false">IF(AND(DX$5&gt;$V539,DX$6&lt;=$W539),$Y539,IF(AND(MONTH(DX$6)=MONTH($W539),YEAR(DX$6)=YEAR($W539)),$T539-AA539-$X539*$Y539+$Y539,0))</f>
        <v>0</v>
      </c>
      <c r="DY539" s="260" t="n">
        <f aca="false">DM539+DN539+DO539+DP539+DQ539+DR539+DS539+DT539+DU539+DV539+DW539+DX539</f>
        <v>0</v>
      </c>
      <c r="DZ539" s="260" t="n">
        <f aca="false">DJ539+AY539+BA539+BC539+BE539+BG539+BI539+BK539+BM539+BO539</f>
        <v>0</v>
      </c>
      <c r="EA539" s="260" t="n">
        <f aca="false">DK539+DY539</f>
        <v>0</v>
      </c>
      <c r="EB539" s="260" t="n">
        <f aca="false">DZ539-EA539</f>
        <v>0</v>
      </c>
      <c r="EC539" s="261" t="n">
        <f aca="false">IF(AND(EC$5&gt;$V539,EC$6&lt;=$W539),$Y539,IF(AND(MONTH(EC$6)=MONTH($W539),YEAR(EC$6)=YEAR($W539)),$T539-$X539*$Y539+$Y539,0))</f>
        <v>0</v>
      </c>
      <c r="ED539" s="261" t="n">
        <f aca="false">IF(AND(ED$5&gt;$V539,ED$6&lt;=$W539),$Y539,IF(AND(MONTH(ED$6)=MONTH($W539),YEAR(ED$6)=YEAR($W539)),$T539-$X539*$Y539+$Y539,0))</f>
        <v>0</v>
      </c>
      <c r="EE539" s="261" t="n">
        <f aca="false">IF(AND(EE$5&gt;$V539,EE$6&lt;=$W539),$Y539,IF(AND(MONTH(EE$6)=MONTH($W539),YEAR(EE$6)=YEAR($W539)),$T539-$X539*$Y539+$Y539,0))</f>
        <v>0</v>
      </c>
      <c r="EF539" s="261" t="n">
        <f aca="false">IF(AND(EF$5&gt;$V539,EF$6&lt;=$W539),$Y539,IF(AND(MONTH(EF$6)=MONTH($W539),YEAR(EF$6)=YEAR($W539)),$T539-$X539*$Y539+$Y539,0))</f>
        <v>0</v>
      </c>
      <c r="EG539" s="261" t="n">
        <f aca="false">IF(AND(EG$5&gt;$V539,EG$6&lt;=$W539),$Y539,IF(AND(MONTH(EG$6)=MONTH($W539),YEAR(EG$6)=YEAR($W539)),$T539-$X539*$Y539+$Y539,0))</f>
        <v>0</v>
      </c>
      <c r="EH539" s="261" t="n">
        <f aca="false">IF(AND(EH$5&gt;$V539,EH$6&lt;=$W539),$Y539,IF(AND(MONTH(EH$6)=MONTH($W539),YEAR(EH$6)=YEAR($W539)),$T539-$X539*$Y539+$Y539,0))</f>
        <v>0</v>
      </c>
      <c r="EI539" s="261" t="n">
        <f aca="false">IF(AND(EI$5&gt;$V539,EI$6&lt;=$W539),$Y539,IF(AND(MONTH(EI$6)=MONTH($W539),YEAR(EI$6)=YEAR($W539)),$T539-$X539*$Y539+$Y539,0))</f>
        <v>0</v>
      </c>
      <c r="EJ539" s="261" t="n">
        <f aca="false">IF(AND(EJ$5&gt;$V539,EJ$6&lt;=$W539),$Y539,IF(AND(MONTH(EJ$6)=MONTH($W539),YEAR(EJ$6)=YEAR($W539)),$T539-$X539*$Y539+$Y539,0))</f>
        <v>0</v>
      </c>
      <c r="EK539" s="261" t="n">
        <f aca="false">IF(AND(EK$5&gt;$V539,EK$6&lt;=$W539),$Y539,IF(AND(MONTH(EK$6)=MONTH($W539),YEAR(EK$6)=YEAR($W539)),$T539-$X539*$Y539+$Y539,0))</f>
        <v>0</v>
      </c>
      <c r="EL539" s="261" t="n">
        <f aca="false">IF(AND(EL$5&gt;$V539,EL$6&lt;=$W539),$Y539,IF(AND(MONTH(EL$6)=MONTH($W539),YEAR(EL$6)=YEAR($W539)),$T539-$X539*$Y539+$Y539,0))</f>
        <v>0</v>
      </c>
      <c r="EM539" s="261" t="n">
        <f aca="false">IF(AND(EM$5&gt;$V539,EM$6&lt;=$W539),$Y539,IF(AND(MONTH(EM$6)=MONTH($W539),YEAR(EM$6)=YEAR($W539)),$T539-$X539*$Y539+$Y539,0))</f>
        <v>0</v>
      </c>
      <c r="EN539" s="261" t="n">
        <f aca="false">IF(AND(EN$5&gt;$V539,EN$6&lt;=$W539),$Y539,IF(AND(MONTH(EN$6)=MONTH($W539),YEAR(EN$6)=YEAR($W539)),$T539-$X539*$Y539+$Y539,0))</f>
        <v>0</v>
      </c>
      <c r="EO539" s="260" t="n">
        <f aca="false">EC539+ED539+EE539+EF539+EG539+EH539+EI539+EJ539+EK539+EL539+EM539+EN539</f>
        <v>0</v>
      </c>
      <c r="EP539" s="260" t="n">
        <v>0</v>
      </c>
      <c r="EQ539" s="260" t="n">
        <f aca="false">EA539+EO539</f>
        <v>0</v>
      </c>
      <c r="ER539" s="260" t="n">
        <f aca="false">EP539-EQ539</f>
        <v>0</v>
      </c>
      <c r="ES539" s="261"/>
      <c r="ET539" s="261"/>
      <c r="EU539" s="261"/>
      <c r="EV539" s="261"/>
      <c r="EW539" s="261"/>
      <c r="EX539" s="261"/>
      <c r="EY539" s="261"/>
      <c r="EZ539" s="261"/>
      <c r="FA539" s="261"/>
      <c r="FB539" s="261"/>
      <c r="FC539" s="261"/>
      <c r="FD539" s="261"/>
      <c r="FE539" s="260" t="n">
        <f aca="false">ES539+ET539+EU539+EV539+EW539+EX539+EY539+EZ539+FA539+FB539+FC539+FD539</f>
        <v>0</v>
      </c>
      <c r="FF539" s="260" t="n">
        <f aca="false">EP539</f>
        <v>0</v>
      </c>
      <c r="FG539" s="260" t="n">
        <f aca="false">EQ539+FE539</f>
        <v>0</v>
      </c>
      <c r="FH539" s="260" t="n">
        <f aca="false">FF539-FG539</f>
        <v>0</v>
      </c>
      <c r="FI539" s="261"/>
      <c r="FJ539" s="261"/>
      <c r="FK539" s="261"/>
      <c r="FL539" s="261"/>
      <c r="FM539" s="261"/>
      <c r="FN539" s="261"/>
      <c r="FO539" s="261"/>
      <c r="FP539" s="261"/>
      <c r="FQ539" s="261"/>
      <c r="FR539" s="261"/>
      <c r="FS539" s="261"/>
      <c r="FT539" s="261"/>
      <c r="FU539" s="260" t="n">
        <f aca="false">FI539+FJ539+FK539+FL539+FM539+FN539+FO539+FP539+FQ539+FR539+FS539+FT539</f>
        <v>0</v>
      </c>
      <c r="FV539" s="260" t="n">
        <f aca="false">FF539</f>
        <v>0</v>
      </c>
      <c r="FW539" s="260" t="n">
        <f aca="false">FG539+FU539</f>
        <v>0</v>
      </c>
      <c r="FX539" s="260" t="n">
        <f aca="false">FV539-FW539</f>
        <v>0</v>
      </c>
      <c r="FY539" s="261"/>
      <c r="FZ539" s="261"/>
      <c r="GA539" s="261"/>
      <c r="GB539" s="261"/>
      <c r="GC539" s="261"/>
      <c r="GD539" s="261"/>
      <c r="GE539" s="261"/>
      <c r="GF539" s="261"/>
      <c r="GG539" s="261"/>
      <c r="GH539" s="261"/>
      <c r="GI539" s="261"/>
      <c r="GJ539" s="261"/>
      <c r="GK539" s="260" t="n">
        <f aca="false">FY539+FZ539+GA539+GB539+GC539+GD539+GE539+GF539+GG539+GH539+GI539+GJ539</f>
        <v>0</v>
      </c>
      <c r="GL539" s="260" t="n">
        <f aca="false">FV539</f>
        <v>0</v>
      </c>
      <c r="GM539" s="260" t="n">
        <f aca="false">FW539+GK539</f>
        <v>0</v>
      </c>
      <c r="GN539" s="260" t="n">
        <f aca="false">GL539-GM539</f>
        <v>0</v>
      </c>
      <c r="GO539" s="261"/>
      <c r="GP539" s="261"/>
      <c r="GQ539" s="261"/>
      <c r="GR539" s="261"/>
      <c r="GS539" s="261"/>
      <c r="GT539" s="261"/>
      <c r="GU539" s="261"/>
      <c r="GV539" s="261"/>
      <c r="GW539" s="261"/>
      <c r="GX539" s="261"/>
      <c r="GY539" s="261"/>
      <c r="GZ539" s="261"/>
      <c r="HA539" s="260" t="n">
        <f aca="false">GO539+GP539+GQ539+GR539+GS539+GT539+GU539+GV539+GW539+GX539+GY539+GZ539</f>
        <v>0</v>
      </c>
      <c r="HB539" s="260" t="n">
        <f aca="false">GL539</f>
        <v>0</v>
      </c>
      <c r="HC539" s="260" t="n">
        <f aca="false">GM539+HA539</f>
        <v>0</v>
      </c>
      <c r="HD539" s="260" t="n">
        <f aca="false">HB539-HC539</f>
        <v>0</v>
      </c>
      <c r="HE539" s="264" t="n">
        <f aca="false">GO539-GJ539</f>
        <v>0</v>
      </c>
      <c r="HF539" s="264"/>
      <c r="HG539" s="264"/>
      <c r="HH539" s="264"/>
      <c r="HI539" s="264"/>
      <c r="HJ539" s="264"/>
      <c r="HK539" s="264"/>
      <c r="HL539" s="264"/>
      <c r="HM539" s="264"/>
      <c r="HN539" s="264"/>
      <c r="HO539" s="264"/>
      <c r="HP539" s="264"/>
      <c r="HQ539" s="264"/>
      <c r="HR539" s="264"/>
      <c r="HS539" s="264"/>
      <c r="HT539" s="264"/>
      <c r="HU539" s="264"/>
      <c r="HV539" s="264"/>
      <c r="HW539" s="264"/>
      <c r="HX539" s="264"/>
      <c r="HY539" s="264"/>
      <c r="HZ539" s="264"/>
      <c r="IA539" s="264"/>
      <c r="IB539" s="264"/>
      <c r="IC539" s="264"/>
      <c r="ID539" s="264"/>
      <c r="IE539" s="264"/>
      <c r="IF539" s="264"/>
      <c r="IG539" s="264"/>
      <c r="IH539" s="264"/>
      <c r="II539" s="264"/>
      <c r="IJ539" s="264"/>
      <c r="IK539" s="264"/>
      <c r="IL539" s="264"/>
      <c r="IM539" s="264"/>
      <c r="IN539" s="264"/>
      <c r="IO539" s="264"/>
      <c r="IP539" s="264"/>
      <c r="IQ539" s="264"/>
      <c r="IR539" s="264"/>
      <c r="IS539" s="264"/>
      <c r="IT539" s="264"/>
      <c r="IU539" s="264"/>
      <c r="IV539" s="264"/>
      <c r="IW539" s="264"/>
      <c r="IX539" s="264"/>
      <c r="IY539" s="264"/>
      <c r="IZ539" s="264"/>
      <c r="JA539" s="264"/>
      <c r="JB539" s="264"/>
      <c r="JC539" s="264"/>
      <c r="JD539" s="264"/>
      <c r="JE539" s="264"/>
      <c r="JF539" s="264"/>
      <c r="JG539" s="264"/>
      <c r="JH539" s="264"/>
      <c r="JI539" s="264"/>
      <c r="JJ539" s="264"/>
      <c r="JK539" s="264"/>
      <c r="JL539" s="264"/>
      <c r="JM539" s="265"/>
      <c r="JN539" s="265" t="n">
        <f aca="false">DH539-DG539</f>
        <v>0</v>
      </c>
    </row>
    <row r="540" s="201" customFormat="true" ht="22.35" hidden="false" customHeight="false" outlineLevel="0" collapsed="false">
      <c r="A540" s="249" t="n">
        <v>508</v>
      </c>
      <c r="B540" s="250" t="s">
        <v>1014</v>
      </c>
      <c r="C540" s="251" t="n">
        <v>4713</v>
      </c>
      <c r="D540" s="252" t="s">
        <v>585</v>
      </c>
      <c r="E540" s="252" t="s">
        <v>472</v>
      </c>
      <c r="F540" s="253" t="n">
        <v>1</v>
      </c>
      <c r="G540" s="254" t="n">
        <v>40553</v>
      </c>
      <c r="H540" s="255" t="n">
        <v>0.18</v>
      </c>
      <c r="I540" s="256" t="n">
        <f aca="false">ROUND(F540*G540,2)</f>
        <v>40553</v>
      </c>
      <c r="J540" s="254" t="n">
        <f aca="false">ROUND(I540+F540*G540*H540,2)</f>
        <v>47852.54</v>
      </c>
      <c r="K540" s="257" t="n">
        <v>43094</v>
      </c>
      <c r="L540" s="257" t="n">
        <f aca="false">EDATE(K540,M540)-1</f>
        <v>44189</v>
      </c>
      <c r="M540" s="258" t="n">
        <v>36</v>
      </c>
      <c r="N540" s="254" t="n">
        <f aca="false">ROUND(G540/M540,2)*F540</f>
        <v>1126.47</v>
      </c>
      <c r="O540" s="254"/>
      <c r="P540" s="254" t="n">
        <v>0</v>
      </c>
      <c r="Q540" s="253" t="n">
        <v>1</v>
      </c>
      <c r="R540" s="254" t="n">
        <f aca="false">I540+AG540+P540</f>
        <v>40553</v>
      </c>
      <c r="S540" s="255" t="n">
        <f aca="false">H540</f>
        <v>0.18</v>
      </c>
      <c r="T540" s="254" t="n">
        <f aca="false">ROUND(Q540*R540,2)</f>
        <v>40553</v>
      </c>
      <c r="U540" s="254" t="n">
        <f aca="false">ROUND(T540+Q540*R540*S540,2)</f>
        <v>47852.54</v>
      </c>
      <c r="V540" s="257" t="n">
        <v>43094</v>
      </c>
      <c r="W540" s="257" t="n">
        <f aca="false">EDATE(V540,X540)-1</f>
        <v>44189</v>
      </c>
      <c r="X540" s="258" t="n">
        <v>36</v>
      </c>
      <c r="Y540" s="254" t="n">
        <f aca="false">ROUND((R540-Z540)/X540,2)*Q540</f>
        <v>1126.47</v>
      </c>
      <c r="Z540" s="254" t="n">
        <v>0</v>
      </c>
      <c r="AA540" s="254" t="n">
        <v>0</v>
      </c>
      <c r="AB540" s="254"/>
      <c r="AC540" s="254"/>
      <c r="AD540" s="254"/>
      <c r="AE540" s="254"/>
      <c r="AF540" s="254"/>
      <c r="AG540" s="254"/>
      <c r="AH540" s="254"/>
      <c r="AI540" s="254"/>
      <c r="AJ540" s="254"/>
      <c r="AK540" s="254"/>
      <c r="AL540" s="254"/>
      <c r="AM540" s="254"/>
      <c r="AN540" s="254"/>
      <c r="AO540" s="254"/>
      <c r="AP540" s="254"/>
      <c r="AQ540" s="254"/>
      <c r="AR540" s="254"/>
      <c r="AS540" s="254"/>
      <c r="AT540" s="254"/>
      <c r="AU540" s="254"/>
      <c r="AV540" s="254"/>
      <c r="AW540" s="254"/>
      <c r="AX540" s="254"/>
      <c r="AY540" s="254"/>
      <c r="AZ540" s="254"/>
      <c r="BA540" s="254"/>
      <c r="BB540" s="254"/>
      <c r="BC540" s="254"/>
      <c r="BD540" s="254"/>
      <c r="BE540" s="254"/>
      <c r="BF540" s="254"/>
      <c r="BG540" s="254"/>
      <c r="BH540" s="254"/>
      <c r="BI540" s="254"/>
      <c r="BJ540" s="254"/>
      <c r="BK540" s="254"/>
      <c r="BL540" s="254"/>
      <c r="BM540" s="254"/>
      <c r="BN540" s="254"/>
      <c r="BO540" s="254"/>
      <c r="BP540" s="254"/>
      <c r="BQ540" s="254"/>
      <c r="BR540" s="254"/>
      <c r="BS540" s="254"/>
      <c r="BT540" s="254"/>
      <c r="BU540" s="254"/>
      <c r="BV540" s="254"/>
      <c r="BW540" s="254"/>
      <c r="BX540" s="254"/>
      <c r="BY540" s="254"/>
      <c r="BZ540" s="254"/>
      <c r="CA540" s="254"/>
      <c r="CB540" s="254"/>
      <c r="CC540" s="254"/>
      <c r="CD540" s="254"/>
      <c r="CE540" s="254"/>
      <c r="CF540" s="254"/>
      <c r="CG540" s="254"/>
      <c r="CH540" s="254"/>
      <c r="CI540" s="254" t="e">
        <f aca="false">#N/A</f>
        <v>#N/A</v>
      </c>
      <c r="CJ540" s="254"/>
      <c r="CK540" s="254"/>
      <c r="CL540" s="254"/>
      <c r="CM540" s="257" t="n">
        <v>43094</v>
      </c>
      <c r="CN540" s="257" t="e">
        <f aca="false">EDATE(CM540,CO540)-1</f>
        <v>#N/A</v>
      </c>
      <c r="CO540" s="254" t="e">
        <f aca="false">#N/A</f>
        <v>#N/A</v>
      </c>
      <c r="CP540" s="254" t="e">
        <f aca="false">#N/A</f>
        <v>#N/A</v>
      </c>
      <c r="CQ540" s="254"/>
      <c r="CR540" s="254"/>
      <c r="CS540" s="254"/>
      <c r="CT540" s="260" t="n">
        <f aca="false">I540</f>
        <v>40553</v>
      </c>
      <c r="CU540" s="260" t="n">
        <f aca="false">CT540-CV540</f>
        <v>40553</v>
      </c>
      <c r="CV540" s="260" t="n">
        <v>0</v>
      </c>
      <c r="CW540" s="261" t="n">
        <f aca="false">IF(AND(CW$5&gt;$V540,CW$6&lt;=$W540),$Y540,IF(AND(MONTH(CW$6)=MONTH($W540),YEAR(CW$6)=YEAR($W540)),$T540-$X540*$Y540+$Y540,0))</f>
        <v>0</v>
      </c>
      <c r="CX540" s="261" t="n">
        <f aca="false">IF(AND(CX$5&gt;$V540,CX$6&lt;=$W540),$Y540,IF(AND(MONTH(CX$6)=MONTH($W540),YEAR(CX$6)=YEAR($W540)),$T540-$X540*$Y540+$Y540,0))</f>
        <v>0</v>
      </c>
      <c r="CY540" s="261" t="n">
        <f aca="false">IF(AND(CY$5&gt;$V540,CY$6&lt;=$W540),$Y540,IF(AND(MONTH(CY$6)=MONTH($W540),YEAR(CY$6)=YEAR($W540)),$T540-$X540*$Y540+$Y540,0))</f>
        <v>0</v>
      </c>
      <c r="CZ540" s="261" t="n">
        <f aca="false">IF(AND(CZ$5&gt;$V540,CZ$6&lt;=$W540),$Y540,IF(AND(MONTH(CZ$6)=MONTH($W540),YEAR(CZ$6)=YEAR($W540)),$T540-$X540*$Y540+$Y540,0))</f>
        <v>0</v>
      </c>
      <c r="DA540" s="261" t="n">
        <f aca="false">IF(AND(DA$5&gt;$V540,DA$6&lt;=$W540),$Y540,IF(AND(MONTH(DA$6)=MONTH($W540),YEAR(DA$6)=YEAR($W540)),$T540-$X540*$Y540+$Y540,0))</f>
        <v>0</v>
      </c>
      <c r="DB540" s="261" t="n">
        <f aca="false">IF(AND(DB$5&gt;$V540,DB$6&lt;=$W540),$Y540,IF(AND(MONTH(DB$6)=MONTH($W540),YEAR(DB$6)=YEAR($W540)),$T540-$X540*$Y540+$Y540,0))</f>
        <v>0</v>
      </c>
      <c r="DC540" s="261" t="n">
        <f aca="false">IF(AND(DC$5&gt;$V540,DC$6&lt;=$W540),$Y540,IF(AND(MONTH(DC$6)=MONTH($W540),YEAR(DC$6)=YEAR($W540)),$T540-$X540*$Y540+$Y540,0))</f>
        <v>0</v>
      </c>
      <c r="DD540" s="261" t="n">
        <f aca="false">IF(AND(DD$5&gt;$V540,DD$6&lt;=$W540),$Y540,IF(AND(MONTH(DD$6)=MONTH($W540),YEAR(DD$6)=YEAR($W540)),$T540-$X540*$Y540+$Y540,0))</f>
        <v>0</v>
      </c>
      <c r="DE540" s="261" t="n">
        <f aca="false">IF(AND(DE$5&gt;$V540,DE$6&lt;=$W540),$Y540,IF(AND(MONTH(DE$6)=MONTH($W540),YEAR(DE$6)=YEAR($W540)),$T540-$X540*$Y540+$Y540,0))</f>
        <v>0</v>
      </c>
      <c r="DF540" s="261" t="n">
        <f aca="false">IF(AND(DF$5&gt;$V540,DF$6&lt;=$W540),$Y540,IF(AND(MONTH(DF$6)=MONTH($W540),YEAR(DF$6)=YEAR($W540)),$T540-$X540*$Y540+$Y540,0))</f>
        <v>0</v>
      </c>
      <c r="DG540" s="261" t="n">
        <f aca="false">IF(AND(DG$5&gt;$V540,DG$6&lt;=$W540),$Y540,IF(AND(MONTH(DG$6)=MONTH($W540),YEAR(DG$6)=YEAR($W540)),$T540-$X540*$Y540+$Y540,0))</f>
        <v>0</v>
      </c>
      <c r="DH540" s="261" t="n">
        <f aca="false">IF(AND(DH$5&gt;$V540,DH$6&lt;=$W540),$Y540,IF(AND(MONTH(DH$6)=MONTH($W540),YEAR(DH$6)=YEAR($W540)),$T540-$X540*$Y540+$Y540,0))</f>
        <v>0</v>
      </c>
      <c r="DI540" s="260" t="n">
        <f aca="false">CW540+CX540+CY540+CZ540+DA540+DB540+DC540+DD540+DE540+DF540+DG540+DH540</f>
        <v>0</v>
      </c>
      <c r="DJ540" s="260"/>
      <c r="DK540" s="260"/>
      <c r="DL540" s="260" t="n">
        <f aca="false">DJ540-DK540</f>
        <v>0</v>
      </c>
      <c r="DM540" s="261" t="n">
        <f aca="false">IF(AND(DM$5&gt;$V540,DM$6&lt;=$W540),$Y540,IF(AND(MONTH(DM$6)=MONTH($W540),YEAR(DM$6)=YEAR($W540)),$T540-$X540*$Y540+$Y540,0))</f>
        <v>0</v>
      </c>
      <c r="DN540" s="261" t="n">
        <f aca="false">IF(AND(DN$5&gt;$V540,DN$6&lt;=$W540),$Y540,IF(AND(MONTH(DN$6)=MONTH($W540),YEAR(DN$6)=YEAR($W540)),$T540-$X540*$Y540+$Y540,0))</f>
        <v>0</v>
      </c>
      <c r="DO540" s="261" t="n">
        <f aca="false">IF(AND(DO$5&gt;$V540,DO$6&lt;=$W540),$Y540,IF(AND(MONTH(DO$6)=MONTH($W540),YEAR(DO$6)=YEAR($W540)),$T540-$X540*$Y540+$Y540,0))</f>
        <v>0</v>
      </c>
      <c r="DP540" s="261" t="n">
        <f aca="false">IF(AND(DP$5&gt;$V540,DP$6&lt;=$W540),$Y540,IF(AND(MONTH(DP$6)=MONTH($W540),YEAR(DP$6)=YEAR($W540)),$T540-$X540*$Y540+$Y540,0))</f>
        <v>0</v>
      </c>
      <c r="DQ540" s="261" t="n">
        <f aca="false">IF(AND(DQ$5&gt;$V540,DQ$6&lt;=$W540),$Y540,IF(AND(MONTH(DQ$6)=MONTH($W540),YEAR(DQ$6)=YEAR($W540)),$T540-$X540*$Y540+$Y540,0))</f>
        <v>0</v>
      </c>
      <c r="DR540" s="261" t="n">
        <f aca="false">IF(AND(DR$5&gt;$V540,DR$6&lt;=$W540),$Y540,IF(AND(MONTH(DR$6)=MONTH($W540),YEAR(DR$6)=YEAR($W540)),$T540-$X540*$Y540+$Y540,0))</f>
        <v>0</v>
      </c>
      <c r="DS540" s="261" t="n">
        <f aca="false">IF(AND(DS$5&gt;$V540,DS$6&lt;=$W540),$Y540,IF(AND(MONTH(DS$6)=MONTH($W540),YEAR(DS$6)=YEAR($W540)),$T540-$X540*$Y540+$Y540,0))</f>
        <v>0</v>
      </c>
      <c r="DT540" s="261" t="n">
        <f aca="false">IF(AND(DT$5&gt;$V540,DT$6&lt;=$W540),$Y540,IF(AND(MONTH(DT$6)=MONTH($W540),YEAR(DT$6)=YEAR($W540)),$T540-$X540*$Y540+$Y540,0))</f>
        <v>0</v>
      </c>
      <c r="DU540" s="261" t="n">
        <f aca="false">IF(AND(DU$5&gt;$V540,DU$6&lt;=$W540),$Y540,IF(AND(MONTH(DU$6)=MONTH($W540),YEAR(DU$6)=YEAR($W540)),$T540-$X540*$Y540+$Y540,0))</f>
        <v>0</v>
      </c>
      <c r="DV540" s="261" t="n">
        <f aca="false">IF(AND(DV$5&gt;$V540,DV$6&lt;=$W540),$Y540,IF(AND(MONTH(DV$6)=MONTH($W540),YEAR(DV$6)=YEAR($W540)),$T540-$X540*$Y540+$Y540,0))</f>
        <v>0</v>
      </c>
      <c r="DW540" s="261" t="n">
        <f aca="false">IF(AND(DW$5&gt;$V540,DW$6&lt;=$W540),$Y540,IF(AND(MONTH(DW$6)=MONTH($W540),YEAR(DW$6)=YEAR($W540)),$T540-$X540*$Y540+$Y540,0))</f>
        <v>0</v>
      </c>
      <c r="DX540" s="261" t="n">
        <f aca="false">IF(AND(DX$5&gt;$V540,DX$6&lt;=$W540),$Y540,IF(AND(MONTH(DX$6)=MONTH($W540),YEAR(DX$6)=YEAR($W540)),$T540-AA540-$X540*$Y540+$Y540,0))</f>
        <v>0</v>
      </c>
      <c r="DY540" s="260" t="n">
        <f aca="false">DM540+DN540+DO540+DP540+DQ540+DR540+DS540+DT540+DU540+DV540+DW540+DX540</f>
        <v>0</v>
      </c>
      <c r="DZ540" s="260" t="n">
        <f aca="false">DJ540+AY540+BA540+BC540+BE540+BG540+BI540+BK540+BM540+BO540</f>
        <v>0</v>
      </c>
      <c r="EA540" s="260" t="n">
        <f aca="false">DK540+DY540</f>
        <v>0</v>
      </c>
      <c r="EB540" s="260" t="n">
        <f aca="false">DZ540-EA540</f>
        <v>0</v>
      </c>
      <c r="EC540" s="261" t="n">
        <f aca="false">IF(AND(EC$5&gt;$V540,EC$6&lt;=$W540),$Y540,IF(AND(MONTH(EC$6)=MONTH($W540),YEAR(EC$6)=YEAR($W540)),$T540-$X540*$Y540+$Y540,0))</f>
        <v>0</v>
      </c>
      <c r="ED540" s="261" t="n">
        <f aca="false">IF(AND(ED$5&gt;$V540,ED$6&lt;=$W540),$Y540,IF(AND(MONTH(ED$6)=MONTH($W540),YEAR(ED$6)=YEAR($W540)),$T540-$X540*$Y540+$Y540,0))</f>
        <v>0</v>
      </c>
      <c r="EE540" s="261" t="n">
        <f aca="false">IF(AND(EE$5&gt;$V540,EE$6&lt;=$W540),$Y540,IF(AND(MONTH(EE$6)=MONTH($W540),YEAR(EE$6)=YEAR($W540)),$T540-$X540*$Y540+$Y540,0))</f>
        <v>0</v>
      </c>
      <c r="EF540" s="261" t="n">
        <f aca="false">IF(AND(EF$5&gt;$V540,EF$6&lt;=$W540),$Y540,IF(AND(MONTH(EF$6)=MONTH($W540),YEAR(EF$6)=YEAR($W540)),$T540-$X540*$Y540+$Y540,0))</f>
        <v>0</v>
      </c>
      <c r="EG540" s="261" t="n">
        <f aca="false">IF(AND(EG$5&gt;$V540,EG$6&lt;=$W540),$Y540,IF(AND(MONTH(EG$6)=MONTH($W540),YEAR(EG$6)=YEAR($W540)),$T540-$X540*$Y540+$Y540,0))</f>
        <v>0</v>
      </c>
      <c r="EH540" s="261" t="n">
        <f aca="false">IF(AND(EH$5&gt;$V540,EH$6&lt;=$W540),$Y540,IF(AND(MONTH(EH$6)=MONTH($W540),YEAR(EH$6)=YEAR($W540)),$T540-$X540*$Y540+$Y540,0))</f>
        <v>0</v>
      </c>
      <c r="EI540" s="261" t="n">
        <f aca="false">IF(AND(EI$5&gt;$V540,EI$6&lt;=$W540),$Y540,IF(AND(MONTH(EI$6)=MONTH($W540),YEAR(EI$6)=YEAR($W540)),$T540-$X540*$Y540+$Y540,0))</f>
        <v>0</v>
      </c>
      <c r="EJ540" s="261" t="n">
        <f aca="false">IF(AND(EJ$5&gt;$V540,EJ$6&lt;=$W540),$Y540,IF(AND(MONTH(EJ$6)=MONTH($W540),YEAR(EJ$6)=YEAR($W540)),$T540-$X540*$Y540+$Y540,0))</f>
        <v>0</v>
      </c>
      <c r="EK540" s="261" t="n">
        <f aca="false">IF(AND(EK$5&gt;$V540,EK$6&lt;=$W540),$Y540,IF(AND(MONTH(EK$6)=MONTH($W540),YEAR(EK$6)=YEAR($W540)),$T540-$X540*$Y540+$Y540,0))</f>
        <v>0</v>
      </c>
      <c r="EL540" s="261" t="n">
        <f aca="false">IF(AND(EL$5&gt;$V540,EL$6&lt;=$W540),$Y540,IF(AND(MONTH(EL$6)=MONTH($W540),YEAR(EL$6)=YEAR($W540)),$T540-$X540*$Y540+$Y540,0))</f>
        <v>0</v>
      </c>
      <c r="EM540" s="261" t="n">
        <f aca="false">IF(AND(EM$5&gt;$V540,EM$6&lt;=$W540),$Y540,IF(AND(MONTH(EM$6)=MONTH($W540),YEAR(EM$6)=YEAR($W540)),$T540-$X540*$Y540+$Y540,0))</f>
        <v>0</v>
      </c>
      <c r="EN540" s="261" t="n">
        <f aca="false">IF(AND(EN$5&gt;$V540,EN$6&lt;=$W540),$Y540,IF(AND(MONTH(EN$6)=MONTH($W540),YEAR(EN$6)=YEAR($W540)),$T540-$X540*$Y540+$Y540,0))</f>
        <v>0</v>
      </c>
      <c r="EO540" s="260" t="n">
        <f aca="false">EC540+ED540+EE540+EF540+EG540+EH540+EI540+EJ540+EK540+EL540+EM540+EN540</f>
        <v>0</v>
      </c>
      <c r="EP540" s="260" t="n">
        <v>0</v>
      </c>
      <c r="EQ540" s="260" t="n">
        <f aca="false">EA540+EO540</f>
        <v>0</v>
      </c>
      <c r="ER540" s="260" t="n">
        <f aca="false">EP540-EQ540</f>
        <v>0</v>
      </c>
      <c r="ES540" s="261"/>
      <c r="ET540" s="261"/>
      <c r="EU540" s="261"/>
      <c r="EV540" s="261"/>
      <c r="EW540" s="261"/>
      <c r="EX540" s="261"/>
      <c r="EY540" s="261"/>
      <c r="EZ540" s="261"/>
      <c r="FA540" s="261"/>
      <c r="FB540" s="261"/>
      <c r="FC540" s="261"/>
      <c r="FD540" s="261"/>
      <c r="FE540" s="260" t="n">
        <f aca="false">ES540+ET540+EU540+EV540+EW540+EX540+EY540+EZ540+FA540+FB540+FC540+FD540</f>
        <v>0</v>
      </c>
      <c r="FF540" s="260" t="n">
        <f aca="false">EP540</f>
        <v>0</v>
      </c>
      <c r="FG540" s="260" t="n">
        <f aca="false">EQ540+FE540</f>
        <v>0</v>
      </c>
      <c r="FH540" s="260" t="n">
        <f aca="false">FF540-FG540</f>
        <v>0</v>
      </c>
      <c r="FI540" s="261"/>
      <c r="FJ540" s="261"/>
      <c r="FK540" s="261"/>
      <c r="FL540" s="261"/>
      <c r="FM540" s="261"/>
      <c r="FN540" s="261"/>
      <c r="FO540" s="261"/>
      <c r="FP540" s="261"/>
      <c r="FQ540" s="261"/>
      <c r="FR540" s="261"/>
      <c r="FS540" s="261"/>
      <c r="FT540" s="261"/>
      <c r="FU540" s="260" t="n">
        <f aca="false">FI540+FJ540+FK540+FL540+FM540+FN540+FO540+FP540+FQ540+FR540+FS540+FT540</f>
        <v>0</v>
      </c>
      <c r="FV540" s="260" t="n">
        <f aca="false">FF540</f>
        <v>0</v>
      </c>
      <c r="FW540" s="260" t="n">
        <f aca="false">FG540+FU540</f>
        <v>0</v>
      </c>
      <c r="FX540" s="260" t="n">
        <f aca="false">FV540-FW540</f>
        <v>0</v>
      </c>
      <c r="FY540" s="261"/>
      <c r="FZ540" s="261"/>
      <c r="GA540" s="261"/>
      <c r="GB540" s="261"/>
      <c r="GC540" s="261"/>
      <c r="GD540" s="261"/>
      <c r="GE540" s="261"/>
      <c r="GF540" s="261"/>
      <c r="GG540" s="261"/>
      <c r="GH540" s="261"/>
      <c r="GI540" s="261"/>
      <c r="GJ540" s="261"/>
      <c r="GK540" s="260" t="n">
        <f aca="false">FY540+FZ540+GA540+GB540+GC540+GD540+GE540+GF540+GG540+GH540+GI540+GJ540</f>
        <v>0</v>
      </c>
      <c r="GL540" s="260" t="n">
        <f aca="false">FV540</f>
        <v>0</v>
      </c>
      <c r="GM540" s="260" t="n">
        <f aca="false">FW540+GK540</f>
        <v>0</v>
      </c>
      <c r="GN540" s="260" t="n">
        <f aca="false">GL540-GM540</f>
        <v>0</v>
      </c>
      <c r="GO540" s="261"/>
      <c r="GP540" s="261"/>
      <c r="GQ540" s="261"/>
      <c r="GR540" s="261"/>
      <c r="GS540" s="261"/>
      <c r="GT540" s="261"/>
      <c r="GU540" s="261"/>
      <c r="GV540" s="261"/>
      <c r="GW540" s="261"/>
      <c r="GX540" s="261"/>
      <c r="GY540" s="261"/>
      <c r="GZ540" s="261"/>
      <c r="HA540" s="260" t="n">
        <f aca="false">GO540+GP540+GQ540+GR540+GS540+GT540+GU540+GV540+GW540+GX540+GY540+GZ540</f>
        <v>0</v>
      </c>
      <c r="HB540" s="260" t="n">
        <f aca="false">GL540</f>
        <v>0</v>
      </c>
      <c r="HC540" s="260" t="n">
        <f aca="false">GM540+HA540</f>
        <v>0</v>
      </c>
      <c r="HD540" s="260" t="n">
        <f aca="false">HB540-HC540</f>
        <v>0</v>
      </c>
      <c r="HE540" s="264" t="n">
        <f aca="false">GO540-GJ540</f>
        <v>0</v>
      </c>
      <c r="HF540" s="264"/>
      <c r="HG540" s="264"/>
      <c r="HH540" s="264"/>
      <c r="HI540" s="264"/>
      <c r="HJ540" s="264"/>
      <c r="HK540" s="264"/>
      <c r="HL540" s="264"/>
      <c r="HM540" s="264"/>
      <c r="HN540" s="264"/>
      <c r="HO540" s="264"/>
      <c r="HP540" s="264"/>
      <c r="HQ540" s="264"/>
      <c r="HR540" s="264"/>
      <c r="HS540" s="264"/>
      <c r="HT540" s="264"/>
      <c r="HU540" s="264"/>
      <c r="HV540" s="264"/>
      <c r="HW540" s="264"/>
      <c r="HX540" s="264"/>
      <c r="HY540" s="264"/>
      <c r="HZ540" s="264"/>
      <c r="IA540" s="264"/>
      <c r="IB540" s="264"/>
      <c r="IC540" s="264"/>
      <c r="ID540" s="264"/>
      <c r="IE540" s="264"/>
      <c r="IF540" s="264"/>
      <c r="IG540" s="264"/>
      <c r="IH540" s="264"/>
      <c r="II540" s="264"/>
      <c r="IJ540" s="264"/>
      <c r="IK540" s="264"/>
      <c r="IL540" s="264"/>
      <c r="IM540" s="264"/>
      <c r="IN540" s="264"/>
      <c r="IO540" s="264"/>
      <c r="IP540" s="264"/>
      <c r="IQ540" s="264"/>
      <c r="IR540" s="264"/>
      <c r="IS540" s="264"/>
      <c r="IT540" s="264"/>
      <c r="IU540" s="264"/>
      <c r="IV540" s="264"/>
      <c r="IW540" s="264"/>
      <c r="IX540" s="264"/>
      <c r="IY540" s="264"/>
      <c r="IZ540" s="264"/>
      <c r="JA540" s="264"/>
      <c r="JB540" s="264"/>
      <c r="JC540" s="264"/>
      <c r="JD540" s="264"/>
      <c r="JE540" s="264"/>
      <c r="JF540" s="264"/>
      <c r="JG540" s="264"/>
      <c r="JH540" s="264"/>
      <c r="JI540" s="264"/>
      <c r="JJ540" s="264"/>
      <c r="JK540" s="264"/>
      <c r="JL540" s="264"/>
      <c r="JM540" s="265"/>
      <c r="JN540" s="265" t="n">
        <f aca="false">DH540-DG540</f>
        <v>0</v>
      </c>
    </row>
    <row r="541" s="201" customFormat="true" ht="22.35" hidden="false" customHeight="false" outlineLevel="0" collapsed="false">
      <c r="A541" s="249" t="n">
        <v>509</v>
      </c>
      <c r="B541" s="250" t="s">
        <v>1015</v>
      </c>
      <c r="C541" s="251" t="n">
        <v>4714</v>
      </c>
      <c r="D541" s="252" t="s">
        <v>585</v>
      </c>
      <c r="E541" s="252" t="s">
        <v>472</v>
      </c>
      <c r="F541" s="253" t="n">
        <v>1</v>
      </c>
      <c r="G541" s="254" t="n">
        <v>40553</v>
      </c>
      <c r="H541" s="255" t="n">
        <v>0.18</v>
      </c>
      <c r="I541" s="256" t="n">
        <f aca="false">ROUND(F541*G541,2)</f>
        <v>40553</v>
      </c>
      <c r="J541" s="254" t="n">
        <f aca="false">ROUND(I541+F541*G541*H541,2)</f>
        <v>47852.54</v>
      </c>
      <c r="K541" s="257" t="n">
        <v>43094</v>
      </c>
      <c r="L541" s="257" t="n">
        <f aca="false">EDATE(K541,M541)-1</f>
        <v>44189</v>
      </c>
      <c r="M541" s="258" t="n">
        <v>36</v>
      </c>
      <c r="N541" s="254" t="n">
        <f aca="false">ROUND(G541/M541,2)*F541</f>
        <v>1126.47</v>
      </c>
      <c r="O541" s="254"/>
      <c r="P541" s="254" t="n">
        <v>0</v>
      </c>
      <c r="Q541" s="253" t="n">
        <v>1</v>
      </c>
      <c r="R541" s="254" t="n">
        <f aca="false">I541+AG541+P541</f>
        <v>40553</v>
      </c>
      <c r="S541" s="255" t="n">
        <f aca="false">H541</f>
        <v>0.18</v>
      </c>
      <c r="T541" s="254" t="n">
        <f aca="false">ROUND(Q541*R541,2)</f>
        <v>40553</v>
      </c>
      <c r="U541" s="254" t="n">
        <f aca="false">ROUND(T541+Q541*R541*S541,2)</f>
        <v>47852.54</v>
      </c>
      <c r="V541" s="257" t="n">
        <v>43094</v>
      </c>
      <c r="W541" s="257" t="n">
        <f aca="false">EDATE(V541,X541)-1</f>
        <v>44189</v>
      </c>
      <c r="X541" s="258" t="n">
        <v>36</v>
      </c>
      <c r="Y541" s="254" t="n">
        <f aca="false">ROUND((R541-Z541)/X541,2)*Q541</f>
        <v>1126.47</v>
      </c>
      <c r="Z541" s="254" t="n">
        <v>0</v>
      </c>
      <c r="AA541" s="254" t="n">
        <v>0</v>
      </c>
      <c r="AB541" s="254"/>
      <c r="AC541" s="254"/>
      <c r="AD541" s="254"/>
      <c r="AE541" s="254"/>
      <c r="AF541" s="254"/>
      <c r="AG541" s="254"/>
      <c r="AH541" s="254"/>
      <c r="AI541" s="254"/>
      <c r="AJ541" s="254"/>
      <c r="AK541" s="254"/>
      <c r="AL541" s="254"/>
      <c r="AM541" s="254"/>
      <c r="AN541" s="254"/>
      <c r="AO541" s="254"/>
      <c r="AP541" s="254"/>
      <c r="AQ541" s="254"/>
      <c r="AR541" s="254"/>
      <c r="AS541" s="254"/>
      <c r="AT541" s="254"/>
      <c r="AU541" s="254"/>
      <c r="AV541" s="254"/>
      <c r="AW541" s="254"/>
      <c r="AX541" s="254"/>
      <c r="AY541" s="254"/>
      <c r="AZ541" s="254"/>
      <c r="BA541" s="254"/>
      <c r="BB541" s="254"/>
      <c r="BC541" s="254"/>
      <c r="BD541" s="254"/>
      <c r="BE541" s="254"/>
      <c r="BF541" s="254"/>
      <c r="BG541" s="254"/>
      <c r="BH541" s="254"/>
      <c r="BI541" s="254"/>
      <c r="BJ541" s="254"/>
      <c r="BK541" s="254"/>
      <c r="BL541" s="254"/>
      <c r="BM541" s="254"/>
      <c r="BN541" s="254"/>
      <c r="BO541" s="254"/>
      <c r="BP541" s="254"/>
      <c r="BQ541" s="254"/>
      <c r="BR541" s="254"/>
      <c r="BS541" s="254"/>
      <c r="BT541" s="254"/>
      <c r="BU541" s="254"/>
      <c r="BV541" s="254"/>
      <c r="BW541" s="254"/>
      <c r="BX541" s="254"/>
      <c r="BY541" s="254"/>
      <c r="BZ541" s="254"/>
      <c r="CA541" s="254"/>
      <c r="CB541" s="254"/>
      <c r="CC541" s="254"/>
      <c r="CD541" s="254"/>
      <c r="CE541" s="254"/>
      <c r="CF541" s="254"/>
      <c r="CG541" s="254"/>
      <c r="CH541" s="254"/>
      <c r="CI541" s="254" t="e">
        <f aca="false">#N/A</f>
        <v>#N/A</v>
      </c>
      <c r="CJ541" s="254"/>
      <c r="CK541" s="254"/>
      <c r="CL541" s="254"/>
      <c r="CM541" s="257" t="n">
        <v>43094</v>
      </c>
      <c r="CN541" s="257" t="e">
        <f aca="false">EDATE(CM541,CO541)-1</f>
        <v>#N/A</v>
      </c>
      <c r="CO541" s="254" t="e">
        <f aca="false">#N/A</f>
        <v>#N/A</v>
      </c>
      <c r="CP541" s="254" t="e">
        <f aca="false">#N/A</f>
        <v>#N/A</v>
      </c>
      <c r="CQ541" s="254"/>
      <c r="CR541" s="254"/>
      <c r="CS541" s="254"/>
      <c r="CT541" s="260" t="n">
        <f aca="false">I541</f>
        <v>40553</v>
      </c>
      <c r="CU541" s="260" t="n">
        <f aca="false">CT541-CV541</f>
        <v>40553</v>
      </c>
      <c r="CV541" s="260" t="n">
        <v>0</v>
      </c>
      <c r="CW541" s="261" t="n">
        <f aca="false">IF(AND(CW$5&gt;$V541,CW$6&lt;=$W541),$Y541,IF(AND(MONTH(CW$6)=MONTH($W541),YEAR(CW$6)=YEAR($W541)),$T541-$X541*$Y541+$Y541,0))</f>
        <v>0</v>
      </c>
      <c r="CX541" s="261" t="n">
        <f aca="false">IF(AND(CX$5&gt;$V541,CX$6&lt;=$W541),$Y541,IF(AND(MONTH(CX$6)=MONTH($W541),YEAR(CX$6)=YEAR($W541)),$T541-$X541*$Y541+$Y541,0))</f>
        <v>0</v>
      </c>
      <c r="CY541" s="261" t="n">
        <f aca="false">IF(AND(CY$5&gt;$V541,CY$6&lt;=$W541),$Y541,IF(AND(MONTH(CY$6)=MONTH($W541),YEAR(CY$6)=YEAR($W541)),$T541-$X541*$Y541+$Y541,0))</f>
        <v>0</v>
      </c>
      <c r="CZ541" s="261" t="n">
        <f aca="false">IF(AND(CZ$5&gt;$V541,CZ$6&lt;=$W541),$Y541,IF(AND(MONTH(CZ$6)=MONTH($W541),YEAR(CZ$6)=YEAR($W541)),$T541-$X541*$Y541+$Y541,0))</f>
        <v>0</v>
      </c>
      <c r="DA541" s="261" t="n">
        <f aca="false">IF(AND(DA$5&gt;$V541,DA$6&lt;=$W541),$Y541,IF(AND(MONTH(DA$6)=MONTH($W541),YEAR(DA$6)=YEAR($W541)),$T541-$X541*$Y541+$Y541,0))</f>
        <v>0</v>
      </c>
      <c r="DB541" s="261" t="n">
        <f aca="false">IF(AND(DB$5&gt;$V541,DB$6&lt;=$W541),$Y541,IF(AND(MONTH(DB$6)=MONTH($W541),YEAR(DB$6)=YEAR($W541)),$T541-$X541*$Y541+$Y541,0))</f>
        <v>0</v>
      </c>
      <c r="DC541" s="261" t="n">
        <f aca="false">IF(AND(DC$5&gt;$V541,DC$6&lt;=$W541),$Y541,IF(AND(MONTH(DC$6)=MONTH($W541),YEAR(DC$6)=YEAR($W541)),$T541-$X541*$Y541+$Y541,0))</f>
        <v>0</v>
      </c>
      <c r="DD541" s="261" t="n">
        <f aca="false">IF(AND(DD$5&gt;$V541,DD$6&lt;=$W541),$Y541,IF(AND(MONTH(DD$6)=MONTH($W541),YEAR(DD$6)=YEAR($W541)),$T541-$X541*$Y541+$Y541,0))</f>
        <v>0</v>
      </c>
      <c r="DE541" s="261" t="n">
        <f aca="false">IF(AND(DE$5&gt;$V541,DE$6&lt;=$W541),$Y541,IF(AND(MONTH(DE$6)=MONTH($W541),YEAR(DE$6)=YEAR($W541)),$T541-$X541*$Y541+$Y541,0))</f>
        <v>0</v>
      </c>
      <c r="DF541" s="261" t="n">
        <f aca="false">IF(AND(DF$5&gt;$V541,DF$6&lt;=$W541),$Y541,IF(AND(MONTH(DF$6)=MONTH($W541),YEAR(DF$6)=YEAR($W541)),$T541-$X541*$Y541+$Y541,0))</f>
        <v>0</v>
      </c>
      <c r="DG541" s="261" t="n">
        <f aca="false">IF(AND(DG$5&gt;$V541,DG$6&lt;=$W541),$Y541,IF(AND(MONTH(DG$6)=MONTH($W541),YEAR(DG$6)=YEAR($W541)),$T541-$X541*$Y541+$Y541,0))</f>
        <v>0</v>
      </c>
      <c r="DH541" s="261" t="n">
        <f aca="false">IF(AND(DH$5&gt;$V541,DH$6&lt;=$W541),$Y541,IF(AND(MONTH(DH$6)=MONTH($W541),YEAR(DH$6)=YEAR($W541)),$T541-$X541*$Y541+$Y541,0))</f>
        <v>0</v>
      </c>
      <c r="DI541" s="260" t="n">
        <f aca="false">CW541+CX541+CY541+CZ541+DA541+DB541+DC541+DD541+DE541+DF541+DG541+DH541</f>
        <v>0</v>
      </c>
      <c r="DJ541" s="260"/>
      <c r="DK541" s="260"/>
      <c r="DL541" s="260" t="n">
        <f aca="false">DJ541-DK541</f>
        <v>0</v>
      </c>
      <c r="DM541" s="261" t="n">
        <f aca="false">IF(AND(DM$5&gt;$V541,DM$6&lt;=$W541),$Y541,IF(AND(MONTH(DM$6)=MONTH($W541),YEAR(DM$6)=YEAR($W541)),$T541-$X541*$Y541+$Y541,0))</f>
        <v>0</v>
      </c>
      <c r="DN541" s="261" t="n">
        <f aca="false">IF(AND(DN$5&gt;$V541,DN$6&lt;=$W541),$Y541,IF(AND(MONTH(DN$6)=MONTH($W541),YEAR(DN$6)=YEAR($W541)),$T541-$X541*$Y541+$Y541,0))</f>
        <v>0</v>
      </c>
      <c r="DO541" s="261" t="n">
        <f aca="false">IF(AND(DO$5&gt;$V541,DO$6&lt;=$W541),$Y541,IF(AND(MONTH(DO$6)=MONTH($W541),YEAR(DO$6)=YEAR($W541)),$T541-$X541*$Y541+$Y541,0))</f>
        <v>0</v>
      </c>
      <c r="DP541" s="261" t="n">
        <f aca="false">IF(AND(DP$5&gt;$V541,DP$6&lt;=$W541),$Y541,IF(AND(MONTH(DP$6)=MONTH($W541),YEAR(DP$6)=YEAR($W541)),$T541-$X541*$Y541+$Y541,0))</f>
        <v>0</v>
      </c>
      <c r="DQ541" s="261" t="n">
        <f aca="false">IF(AND(DQ$5&gt;$V541,DQ$6&lt;=$W541),$Y541,IF(AND(MONTH(DQ$6)=MONTH($W541),YEAR(DQ$6)=YEAR($W541)),$T541-$X541*$Y541+$Y541,0))</f>
        <v>0</v>
      </c>
      <c r="DR541" s="261" t="n">
        <f aca="false">IF(AND(DR$5&gt;$V541,DR$6&lt;=$W541),$Y541,IF(AND(MONTH(DR$6)=MONTH($W541),YEAR(DR$6)=YEAR($W541)),$T541-$X541*$Y541+$Y541,0))</f>
        <v>0</v>
      </c>
      <c r="DS541" s="261" t="n">
        <f aca="false">IF(AND(DS$5&gt;$V541,DS$6&lt;=$W541),$Y541,IF(AND(MONTH(DS$6)=MONTH($W541),YEAR(DS$6)=YEAR($W541)),$T541-$X541*$Y541+$Y541,0))</f>
        <v>0</v>
      </c>
      <c r="DT541" s="261" t="n">
        <f aca="false">IF(AND(DT$5&gt;$V541,DT$6&lt;=$W541),$Y541,IF(AND(MONTH(DT$6)=MONTH($W541),YEAR(DT$6)=YEAR($W541)),$T541-$X541*$Y541+$Y541,0))</f>
        <v>0</v>
      </c>
      <c r="DU541" s="261" t="n">
        <f aca="false">IF(AND(DU$5&gt;$V541,DU$6&lt;=$W541),$Y541,IF(AND(MONTH(DU$6)=MONTH($W541),YEAR(DU$6)=YEAR($W541)),$T541-$X541*$Y541+$Y541,0))</f>
        <v>0</v>
      </c>
      <c r="DV541" s="261" t="n">
        <f aca="false">IF(AND(DV$5&gt;$V541,DV$6&lt;=$W541),$Y541,IF(AND(MONTH(DV$6)=MONTH($W541),YEAR(DV$6)=YEAR($W541)),$T541-$X541*$Y541+$Y541,0))</f>
        <v>0</v>
      </c>
      <c r="DW541" s="261" t="n">
        <f aca="false">IF(AND(DW$5&gt;$V541,DW$6&lt;=$W541),$Y541,IF(AND(MONTH(DW$6)=MONTH($W541),YEAR(DW$6)=YEAR($W541)),$T541-$X541*$Y541+$Y541,0))</f>
        <v>0</v>
      </c>
      <c r="DX541" s="261" t="n">
        <f aca="false">IF(AND(DX$5&gt;$V541,DX$6&lt;=$W541),$Y541,IF(AND(MONTH(DX$6)=MONTH($W541),YEAR(DX$6)=YEAR($W541)),$T541-AA541-$X541*$Y541+$Y541,0))</f>
        <v>0</v>
      </c>
      <c r="DY541" s="260" t="n">
        <f aca="false">DM541+DN541+DO541+DP541+DQ541+DR541+DS541+DT541+DU541+DV541+DW541+DX541</f>
        <v>0</v>
      </c>
      <c r="DZ541" s="260" t="n">
        <f aca="false">DJ541+AY541+BA541+BC541+BE541+BG541+BI541+BK541+BM541+BO541</f>
        <v>0</v>
      </c>
      <c r="EA541" s="260" t="n">
        <f aca="false">DK541+DY541</f>
        <v>0</v>
      </c>
      <c r="EB541" s="260" t="n">
        <f aca="false">DZ541-EA541</f>
        <v>0</v>
      </c>
      <c r="EC541" s="261" t="n">
        <f aca="false">IF(AND(EC$5&gt;$V541,EC$6&lt;=$W541),$Y541,IF(AND(MONTH(EC$6)=MONTH($W541),YEAR(EC$6)=YEAR($W541)),$T541-$X541*$Y541+$Y541,0))</f>
        <v>0</v>
      </c>
      <c r="ED541" s="261" t="n">
        <f aca="false">IF(AND(ED$5&gt;$V541,ED$6&lt;=$W541),$Y541,IF(AND(MONTH(ED$6)=MONTH($W541),YEAR(ED$6)=YEAR($W541)),$T541-$X541*$Y541+$Y541,0))</f>
        <v>0</v>
      </c>
      <c r="EE541" s="261" t="n">
        <f aca="false">IF(AND(EE$5&gt;$V541,EE$6&lt;=$W541),$Y541,IF(AND(MONTH(EE$6)=MONTH($W541),YEAR(EE$6)=YEAR($W541)),$T541-$X541*$Y541+$Y541,0))</f>
        <v>0</v>
      </c>
      <c r="EF541" s="261" t="n">
        <f aca="false">IF(AND(EF$5&gt;$V541,EF$6&lt;=$W541),$Y541,IF(AND(MONTH(EF$6)=MONTH($W541),YEAR(EF$6)=YEAR($W541)),$T541-$X541*$Y541+$Y541,0))</f>
        <v>0</v>
      </c>
      <c r="EG541" s="261" t="n">
        <f aca="false">IF(AND(EG$5&gt;$V541,EG$6&lt;=$W541),$Y541,IF(AND(MONTH(EG$6)=MONTH($W541),YEAR(EG$6)=YEAR($W541)),$T541-$X541*$Y541+$Y541,0))</f>
        <v>0</v>
      </c>
      <c r="EH541" s="261" t="n">
        <f aca="false">IF(AND(EH$5&gt;$V541,EH$6&lt;=$W541),$Y541,IF(AND(MONTH(EH$6)=MONTH($W541),YEAR(EH$6)=YEAR($W541)),$T541-$X541*$Y541+$Y541,0))</f>
        <v>0</v>
      </c>
      <c r="EI541" s="261" t="n">
        <f aca="false">IF(AND(EI$5&gt;$V541,EI$6&lt;=$W541),$Y541,IF(AND(MONTH(EI$6)=MONTH($W541),YEAR(EI$6)=YEAR($W541)),$T541-$X541*$Y541+$Y541,0))</f>
        <v>0</v>
      </c>
      <c r="EJ541" s="261" t="n">
        <f aca="false">IF(AND(EJ$5&gt;$V541,EJ$6&lt;=$W541),$Y541,IF(AND(MONTH(EJ$6)=MONTH($W541),YEAR(EJ$6)=YEAR($W541)),$T541-$X541*$Y541+$Y541,0))</f>
        <v>0</v>
      </c>
      <c r="EK541" s="261" t="n">
        <f aca="false">IF(AND(EK$5&gt;$V541,EK$6&lt;=$W541),$Y541,IF(AND(MONTH(EK$6)=MONTH($W541),YEAR(EK$6)=YEAR($W541)),$T541-$X541*$Y541+$Y541,0))</f>
        <v>0</v>
      </c>
      <c r="EL541" s="261" t="n">
        <f aca="false">IF(AND(EL$5&gt;$V541,EL$6&lt;=$W541),$Y541,IF(AND(MONTH(EL$6)=MONTH($W541),YEAR(EL$6)=YEAR($W541)),$T541-$X541*$Y541+$Y541,0))</f>
        <v>0</v>
      </c>
      <c r="EM541" s="261" t="n">
        <f aca="false">IF(AND(EM$5&gt;$V541,EM$6&lt;=$W541),$Y541,IF(AND(MONTH(EM$6)=MONTH($W541),YEAR(EM$6)=YEAR($W541)),$T541-$X541*$Y541+$Y541,0))</f>
        <v>0</v>
      </c>
      <c r="EN541" s="261" t="n">
        <f aca="false">IF(AND(EN$5&gt;$V541,EN$6&lt;=$W541),$Y541,IF(AND(MONTH(EN$6)=MONTH($W541),YEAR(EN$6)=YEAR($W541)),$T541-$X541*$Y541+$Y541,0))</f>
        <v>0</v>
      </c>
      <c r="EO541" s="260" t="n">
        <f aca="false">EC541+ED541+EE541+EF541+EG541+EH541+EI541+EJ541+EK541+EL541+EM541+EN541</f>
        <v>0</v>
      </c>
      <c r="EP541" s="260" t="n">
        <v>0</v>
      </c>
      <c r="EQ541" s="260" t="n">
        <f aca="false">EA541+EO541</f>
        <v>0</v>
      </c>
      <c r="ER541" s="260" t="n">
        <f aca="false">EP541-EQ541</f>
        <v>0</v>
      </c>
      <c r="ES541" s="261"/>
      <c r="ET541" s="261"/>
      <c r="EU541" s="261"/>
      <c r="EV541" s="261"/>
      <c r="EW541" s="261"/>
      <c r="EX541" s="261"/>
      <c r="EY541" s="261"/>
      <c r="EZ541" s="261"/>
      <c r="FA541" s="261"/>
      <c r="FB541" s="261"/>
      <c r="FC541" s="261"/>
      <c r="FD541" s="261"/>
      <c r="FE541" s="260" t="n">
        <f aca="false">ES541+ET541+EU541+EV541+EW541+EX541+EY541+EZ541+FA541+FB541+FC541+FD541</f>
        <v>0</v>
      </c>
      <c r="FF541" s="260" t="n">
        <f aca="false">EP541</f>
        <v>0</v>
      </c>
      <c r="FG541" s="260" t="n">
        <f aca="false">EQ541+FE541</f>
        <v>0</v>
      </c>
      <c r="FH541" s="260" t="n">
        <f aca="false">FF541-FG541</f>
        <v>0</v>
      </c>
      <c r="FI541" s="261"/>
      <c r="FJ541" s="261"/>
      <c r="FK541" s="261"/>
      <c r="FL541" s="261"/>
      <c r="FM541" s="261"/>
      <c r="FN541" s="261"/>
      <c r="FO541" s="261"/>
      <c r="FP541" s="261"/>
      <c r="FQ541" s="261"/>
      <c r="FR541" s="261"/>
      <c r="FS541" s="261"/>
      <c r="FT541" s="261"/>
      <c r="FU541" s="260" t="n">
        <f aca="false">FI541+FJ541+FK541+FL541+FM541+FN541+FO541+FP541+FQ541+FR541+FS541+FT541</f>
        <v>0</v>
      </c>
      <c r="FV541" s="260" t="n">
        <f aca="false">FF541</f>
        <v>0</v>
      </c>
      <c r="FW541" s="260" t="n">
        <f aca="false">FG541+FU541</f>
        <v>0</v>
      </c>
      <c r="FX541" s="260" t="n">
        <f aca="false">FV541-FW541</f>
        <v>0</v>
      </c>
      <c r="FY541" s="261"/>
      <c r="FZ541" s="261"/>
      <c r="GA541" s="261"/>
      <c r="GB541" s="261"/>
      <c r="GC541" s="261"/>
      <c r="GD541" s="261"/>
      <c r="GE541" s="261"/>
      <c r="GF541" s="261"/>
      <c r="GG541" s="261"/>
      <c r="GH541" s="261"/>
      <c r="GI541" s="261"/>
      <c r="GJ541" s="261"/>
      <c r="GK541" s="260" t="n">
        <f aca="false">FY541+FZ541+GA541+GB541+GC541+GD541+GE541+GF541+GG541+GH541+GI541+GJ541</f>
        <v>0</v>
      </c>
      <c r="GL541" s="260" t="n">
        <f aca="false">FV541</f>
        <v>0</v>
      </c>
      <c r="GM541" s="260" t="n">
        <f aca="false">FW541+GK541</f>
        <v>0</v>
      </c>
      <c r="GN541" s="260" t="n">
        <f aca="false">GL541-GM541</f>
        <v>0</v>
      </c>
      <c r="GO541" s="261"/>
      <c r="GP541" s="261"/>
      <c r="GQ541" s="261"/>
      <c r="GR541" s="261"/>
      <c r="GS541" s="261"/>
      <c r="GT541" s="261"/>
      <c r="GU541" s="261"/>
      <c r="GV541" s="261"/>
      <c r="GW541" s="261"/>
      <c r="GX541" s="261"/>
      <c r="GY541" s="261"/>
      <c r="GZ541" s="261"/>
      <c r="HA541" s="260" t="n">
        <f aca="false">GO541+GP541+GQ541+GR541+GS541+GT541+GU541+GV541+GW541+GX541+GY541+GZ541</f>
        <v>0</v>
      </c>
      <c r="HB541" s="260" t="n">
        <f aca="false">GL541</f>
        <v>0</v>
      </c>
      <c r="HC541" s="260" t="n">
        <f aca="false">GM541+HA541</f>
        <v>0</v>
      </c>
      <c r="HD541" s="260" t="n">
        <f aca="false">HB541-HC541</f>
        <v>0</v>
      </c>
      <c r="HE541" s="264" t="n">
        <f aca="false">GO541-GJ541</f>
        <v>0</v>
      </c>
      <c r="HF541" s="264"/>
      <c r="HG541" s="264"/>
      <c r="HH541" s="264"/>
      <c r="HI541" s="264"/>
      <c r="HJ541" s="264"/>
      <c r="HK541" s="264"/>
      <c r="HL541" s="264"/>
      <c r="HM541" s="264"/>
      <c r="HN541" s="264"/>
      <c r="HO541" s="264"/>
      <c r="HP541" s="264"/>
      <c r="HQ541" s="264"/>
      <c r="HR541" s="264"/>
      <c r="HS541" s="264"/>
      <c r="HT541" s="264"/>
      <c r="HU541" s="264"/>
      <c r="HV541" s="264"/>
      <c r="HW541" s="264"/>
      <c r="HX541" s="264"/>
      <c r="HY541" s="264"/>
      <c r="HZ541" s="264"/>
      <c r="IA541" s="264"/>
      <c r="IB541" s="264"/>
      <c r="IC541" s="264"/>
      <c r="ID541" s="264"/>
      <c r="IE541" s="264"/>
      <c r="IF541" s="264"/>
      <c r="IG541" s="264"/>
      <c r="IH541" s="264"/>
      <c r="II541" s="264"/>
      <c r="IJ541" s="264"/>
      <c r="IK541" s="264"/>
      <c r="IL541" s="264"/>
      <c r="IM541" s="264"/>
      <c r="IN541" s="264"/>
      <c r="IO541" s="264"/>
      <c r="IP541" s="264"/>
      <c r="IQ541" s="264"/>
      <c r="IR541" s="264"/>
      <c r="IS541" s="264"/>
      <c r="IT541" s="264"/>
      <c r="IU541" s="264"/>
      <c r="IV541" s="264"/>
      <c r="IW541" s="264"/>
      <c r="IX541" s="264"/>
      <c r="IY541" s="264"/>
      <c r="IZ541" s="264"/>
      <c r="JA541" s="264"/>
      <c r="JB541" s="264"/>
      <c r="JC541" s="264"/>
      <c r="JD541" s="264"/>
      <c r="JE541" s="264"/>
      <c r="JF541" s="264"/>
      <c r="JG541" s="264"/>
      <c r="JH541" s="264"/>
      <c r="JI541" s="264"/>
      <c r="JJ541" s="264"/>
      <c r="JK541" s="264"/>
      <c r="JL541" s="264"/>
      <c r="JM541" s="265"/>
      <c r="JN541" s="265" t="n">
        <f aca="false">DH541-DG541</f>
        <v>0</v>
      </c>
    </row>
    <row r="542" s="201" customFormat="true" ht="22.35" hidden="false" customHeight="false" outlineLevel="0" collapsed="false">
      <c r="A542" s="249" t="n">
        <v>510</v>
      </c>
      <c r="B542" s="250" t="s">
        <v>1016</v>
      </c>
      <c r="C542" s="251" t="n">
        <v>4715</v>
      </c>
      <c r="D542" s="252" t="s">
        <v>585</v>
      </c>
      <c r="E542" s="252" t="s">
        <v>472</v>
      </c>
      <c r="F542" s="253" t="n">
        <v>1</v>
      </c>
      <c r="G542" s="254" t="n">
        <v>40553</v>
      </c>
      <c r="H542" s="255" t="n">
        <v>0.18</v>
      </c>
      <c r="I542" s="256" t="n">
        <f aca="false">ROUND(F542*G542,2)</f>
        <v>40553</v>
      </c>
      <c r="J542" s="254" t="n">
        <f aca="false">ROUND(I542+F542*G542*H542,2)</f>
        <v>47852.54</v>
      </c>
      <c r="K542" s="257" t="n">
        <v>43094</v>
      </c>
      <c r="L542" s="257" t="n">
        <f aca="false">EDATE(K542,M542)-1</f>
        <v>44189</v>
      </c>
      <c r="M542" s="258" t="n">
        <v>36</v>
      </c>
      <c r="N542" s="254" t="n">
        <f aca="false">ROUND(G542/M542,2)*F542</f>
        <v>1126.47</v>
      </c>
      <c r="O542" s="254"/>
      <c r="P542" s="254" t="n">
        <v>0</v>
      </c>
      <c r="Q542" s="253" t="n">
        <v>1</v>
      </c>
      <c r="R542" s="254" t="n">
        <f aca="false">I542+AG542+P542</f>
        <v>40553</v>
      </c>
      <c r="S542" s="255" t="n">
        <f aca="false">H542</f>
        <v>0.18</v>
      </c>
      <c r="T542" s="254" t="n">
        <f aca="false">ROUND(Q542*R542,2)</f>
        <v>40553</v>
      </c>
      <c r="U542" s="254" t="n">
        <f aca="false">ROUND(T542+Q542*R542*S542,2)</f>
        <v>47852.54</v>
      </c>
      <c r="V542" s="257" t="n">
        <v>43094</v>
      </c>
      <c r="W542" s="257" t="n">
        <f aca="false">EDATE(V542,X542)-1</f>
        <v>44189</v>
      </c>
      <c r="X542" s="258" t="n">
        <v>36</v>
      </c>
      <c r="Y542" s="254" t="n">
        <f aca="false">ROUND((R542-Z542)/X542,2)*Q542</f>
        <v>1126.47</v>
      </c>
      <c r="Z542" s="254" t="n">
        <v>0</v>
      </c>
      <c r="AA542" s="254" t="n">
        <v>0</v>
      </c>
      <c r="AB542" s="254"/>
      <c r="AC542" s="254"/>
      <c r="AD542" s="254"/>
      <c r="AE542" s="254"/>
      <c r="AF542" s="254"/>
      <c r="AG542" s="254"/>
      <c r="AH542" s="254"/>
      <c r="AI542" s="254"/>
      <c r="AJ542" s="254"/>
      <c r="AK542" s="254"/>
      <c r="AL542" s="254"/>
      <c r="AM542" s="254"/>
      <c r="AN542" s="254"/>
      <c r="AO542" s="254"/>
      <c r="AP542" s="254"/>
      <c r="AQ542" s="254"/>
      <c r="AR542" s="254"/>
      <c r="AS542" s="254"/>
      <c r="AT542" s="254"/>
      <c r="AU542" s="254"/>
      <c r="AV542" s="254"/>
      <c r="AW542" s="254"/>
      <c r="AX542" s="254"/>
      <c r="AY542" s="254"/>
      <c r="AZ542" s="254"/>
      <c r="BA542" s="254"/>
      <c r="BB542" s="254"/>
      <c r="BC542" s="254"/>
      <c r="BD542" s="254"/>
      <c r="BE542" s="254"/>
      <c r="BF542" s="254"/>
      <c r="BG542" s="254"/>
      <c r="BH542" s="254"/>
      <c r="BI542" s="254"/>
      <c r="BJ542" s="254"/>
      <c r="BK542" s="254"/>
      <c r="BL542" s="254"/>
      <c r="BM542" s="254"/>
      <c r="BN542" s="254"/>
      <c r="BO542" s="254"/>
      <c r="BP542" s="254"/>
      <c r="BQ542" s="254"/>
      <c r="BR542" s="254"/>
      <c r="BS542" s="254"/>
      <c r="BT542" s="254"/>
      <c r="BU542" s="254"/>
      <c r="BV542" s="254"/>
      <c r="BW542" s="254"/>
      <c r="BX542" s="254"/>
      <c r="BY542" s="254"/>
      <c r="BZ542" s="254"/>
      <c r="CA542" s="254"/>
      <c r="CB542" s="254"/>
      <c r="CC542" s="254"/>
      <c r="CD542" s="254"/>
      <c r="CE542" s="254"/>
      <c r="CF542" s="254"/>
      <c r="CG542" s="254"/>
      <c r="CH542" s="254"/>
      <c r="CI542" s="254" t="e">
        <f aca="false">#N/A</f>
        <v>#N/A</v>
      </c>
      <c r="CJ542" s="254"/>
      <c r="CK542" s="254"/>
      <c r="CL542" s="254"/>
      <c r="CM542" s="257" t="n">
        <v>43094</v>
      </c>
      <c r="CN542" s="257" t="e">
        <f aca="false">EDATE(CM542,CO542)-1</f>
        <v>#N/A</v>
      </c>
      <c r="CO542" s="254" t="e">
        <f aca="false">#N/A</f>
        <v>#N/A</v>
      </c>
      <c r="CP542" s="254" t="e">
        <f aca="false">#N/A</f>
        <v>#N/A</v>
      </c>
      <c r="CQ542" s="254"/>
      <c r="CR542" s="254"/>
      <c r="CS542" s="254"/>
      <c r="CT542" s="260" t="n">
        <f aca="false">I542</f>
        <v>40553</v>
      </c>
      <c r="CU542" s="260" t="n">
        <f aca="false">CT542-CV542</f>
        <v>40553</v>
      </c>
      <c r="CV542" s="260" t="n">
        <v>0</v>
      </c>
      <c r="CW542" s="261" t="n">
        <f aca="false">IF(AND(CW$5&gt;$V542,CW$6&lt;=$W542),$Y542,IF(AND(MONTH(CW$6)=MONTH($W542),YEAR(CW$6)=YEAR($W542)),$T542-$X542*$Y542+$Y542,0))</f>
        <v>0</v>
      </c>
      <c r="CX542" s="261" t="n">
        <f aca="false">IF(AND(CX$5&gt;$V542,CX$6&lt;=$W542),$Y542,IF(AND(MONTH(CX$6)=MONTH($W542),YEAR(CX$6)=YEAR($W542)),$T542-$X542*$Y542+$Y542,0))</f>
        <v>0</v>
      </c>
      <c r="CY542" s="261" t="n">
        <f aca="false">IF(AND(CY$5&gt;$V542,CY$6&lt;=$W542),$Y542,IF(AND(MONTH(CY$6)=MONTH($W542),YEAR(CY$6)=YEAR($W542)),$T542-$X542*$Y542+$Y542,0))</f>
        <v>0</v>
      </c>
      <c r="CZ542" s="261" t="n">
        <f aca="false">IF(AND(CZ$5&gt;$V542,CZ$6&lt;=$W542),$Y542,IF(AND(MONTH(CZ$6)=MONTH($W542),YEAR(CZ$6)=YEAR($W542)),$T542-$X542*$Y542+$Y542,0))</f>
        <v>0</v>
      </c>
      <c r="DA542" s="261" t="n">
        <f aca="false">IF(AND(DA$5&gt;$V542,DA$6&lt;=$W542),$Y542,IF(AND(MONTH(DA$6)=MONTH($W542),YEAR(DA$6)=YEAR($W542)),$T542-$X542*$Y542+$Y542,0))</f>
        <v>0</v>
      </c>
      <c r="DB542" s="261" t="n">
        <f aca="false">IF(AND(DB$5&gt;$V542,DB$6&lt;=$W542),$Y542,IF(AND(MONTH(DB$6)=MONTH($W542),YEAR(DB$6)=YEAR($W542)),$T542-$X542*$Y542+$Y542,0))</f>
        <v>0</v>
      </c>
      <c r="DC542" s="261" t="n">
        <f aca="false">IF(AND(DC$5&gt;$V542,DC$6&lt;=$W542),$Y542,IF(AND(MONTH(DC$6)=MONTH($W542),YEAR(DC$6)=YEAR($W542)),$T542-$X542*$Y542+$Y542,0))</f>
        <v>0</v>
      </c>
      <c r="DD542" s="261" t="n">
        <f aca="false">IF(AND(DD$5&gt;$V542,DD$6&lt;=$W542),$Y542,IF(AND(MONTH(DD$6)=MONTH($W542),YEAR(DD$6)=YEAR($W542)),$T542-$X542*$Y542+$Y542,0))</f>
        <v>0</v>
      </c>
      <c r="DE542" s="261" t="n">
        <f aca="false">IF(AND(DE$5&gt;$V542,DE$6&lt;=$W542),$Y542,IF(AND(MONTH(DE$6)=MONTH($W542),YEAR(DE$6)=YEAR($W542)),$T542-$X542*$Y542+$Y542,0))</f>
        <v>0</v>
      </c>
      <c r="DF542" s="261" t="n">
        <f aca="false">IF(AND(DF$5&gt;$V542,DF$6&lt;=$W542),$Y542,IF(AND(MONTH(DF$6)=MONTH($W542),YEAR(DF$6)=YEAR($W542)),$T542-$X542*$Y542+$Y542,0))</f>
        <v>0</v>
      </c>
      <c r="DG542" s="261" t="n">
        <f aca="false">IF(AND(DG$5&gt;$V542,DG$6&lt;=$W542),$Y542,IF(AND(MONTH(DG$6)=MONTH($W542),YEAR(DG$6)=YEAR($W542)),$T542-$X542*$Y542+$Y542,0))</f>
        <v>0</v>
      </c>
      <c r="DH542" s="261" t="n">
        <f aca="false">IF(AND(DH$5&gt;$V542,DH$6&lt;=$W542),$Y542,IF(AND(MONTH(DH$6)=MONTH($W542),YEAR(DH$6)=YEAR($W542)),$T542-$X542*$Y542+$Y542,0))</f>
        <v>0</v>
      </c>
      <c r="DI542" s="260" t="n">
        <f aca="false">CW542+CX542+CY542+CZ542+DA542+DB542+DC542+DD542+DE542+DF542+DG542+DH542</f>
        <v>0</v>
      </c>
      <c r="DJ542" s="260"/>
      <c r="DK542" s="260"/>
      <c r="DL542" s="260" t="n">
        <f aca="false">DJ542-DK542</f>
        <v>0</v>
      </c>
      <c r="DM542" s="261" t="n">
        <f aca="false">IF(AND(DM$5&gt;$V542,DM$6&lt;=$W542),$Y542,IF(AND(MONTH(DM$6)=MONTH($W542),YEAR(DM$6)=YEAR($W542)),$T542-$X542*$Y542+$Y542,0))</f>
        <v>0</v>
      </c>
      <c r="DN542" s="261" t="n">
        <f aca="false">IF(AND(DN$5&gt;$V542,DN$6&lt;=$W542),$Y542,IF(AND(MONTH(DN$6)=MONTH($W542),YEAR(DN$6)=YEAR($W542)),$T542-$X542*$Y542+$Y542,0))</f>
        <v>0</v>
      </c>
      <c r="DO542" s="261" t="n">
        <f aca="false">IF(AND(DO$5&gt;$V542,DO$6&lt;=$W542),$Y542,IF(AND(MONTH(DO$6)=MONTH($W542),YEAR(DO$6)=YEAR($W542)),$T542-$X542*$Y542+$Y542,0))</f>
        <v>0</v>
      </c>
      <c r="DP542" s="261" t="n">
        <f aca="false">IF(AND(DP$5&gt;$V542,DP$6&lt;=$W542),$Y542,IF(AND(MONTH(DP$6)=MONTH($W542),YEAR(DP$6)=YEAR($W542)),$T542-$X542*$Y542+$Y542,0))</f>
        <v>0</v>
      </c>
      <c r="DQ542" s="261" t="n">
        <f aca="false">IF(AND(DQ$5&gt;$V542,DQ$6&lt;=$W542),$Y542,IF(AND(MONTH(DQ$6)=MONTH($W542),YEAR(DQ$6)=YEAR($W542)),$T542-$X542*$Y542+$Y542,0))</f>
        <v>0</v>
      </c>
      <c r="DR542" s="261" t="n">
        <f aca="false">IF(AND(DR$5&gt;$V542,DR$6&lt;=$W542),$Y542,IF(AND(MONTH(DR$6)=MONTH($W542),YEAR(DR$6)=YEAR($W542)),$T542-$X542*$Y542+$Y542,0))</f>
        <v>0</v>
      </c>
      <c r="DS542" s="261" t="n">
        <f aca="false">IF(AND(DS$5&gt;$V542,DS$6&lt;=$W542),$Y542,IF(AND(MONTH(DS$6)=MONTH($W542),YEAR(DS$6)=YEAR($W542)),$T542-$X542*$Y542+$Y542,0))</f>
        <v>0</v>
      </c>
      <c r="DT542" s="261" t="n">
        <f aca="false">IF(AND(DT$5&gt;$V542,DT$6&lt;=$W542),$Y542,IF(AND(MONTH(DT$6)=MONTH($W542),YEAR(DT$6)=YEAR($W542)),$T542-$X542*$Y542+$Y542,0))</f>
        <v>0</v>
      </c>
      <c r="DU542" s="261" t="n">
        <f aca="false">IF(AND(DU$5&gt;$V542,DU$6&lt;=$W542),$Y542,IF(AND(MONTH(DU$6)=MONTH($W542),YEAR(DU$6)=YEAR($W542)),$T542-$X542*$Y542+$Y542,0))</f>
        <v>0</v>
      </c>
      <c r="DV542" s="261" t="n">
        <f aca="false">IF(AND(DV$5&gt;$V542,DV$6&lt;=$W542),$Y542,IF(AND(MONTH(DV$6)=MONTH($W542),YEAR(DV$6)=YEAR($W542)),$T542-$X542*$Y542+$Y542,0))</f>
        <v>0</v>
      </c>
      <c r="DW542" s="261" t="n">
        <f aca="false">IF(AND(DW$5&gt;$V542,DW$6&lt;=$W542),$Y542,IF(AND(MONTH(DW$6)=MONTH($W542),YEAR(DW$6)=YEAR($W542)),$T542-$X542*$Y542+$Y542,0))</f>
        <v>0</v>
      </c>
      <c r="DX542" s="261" t="n">
        <f aca="false">IF(AND(DX$5&gt;$V542,DX$6&lt;=$W542),$Y542,IF(AND(MONTH(DX$6)=MONTH($W542),YEAR(DX$6)=YEAR($W542)),$T542-AA542-$X542*$Y542+$Y542,0))</f>
        <v>0</v>
      </c>
      <c r="DY542" s="260" t="n">
        <f aca="false">DM542+DN542+DO542+DP542+DQ542+DR542+DS542+DT542+DU542+DV542+DW542+DX542</f>
        <v>0</v>
      </c>
      <c r="DZ542" s="260" t="n">
        <f aca="false">DJ542+AY542+BA542+BC542+BE542+BG542+BI542+BK542+BM542+BO542</f>
        <v>0</v>
      </c>
      <c r="EA542" s="260" t="n">
        <f aca="false">DK542+DY542</f>
        <v>0</v>
      </c>
      <c r="EB542" s="260" t="n">
        <f aca="false">DZ542-EA542</f>
        <v>0</v>
      </c>
      <c r="EC542" s="261" t="n">
        <f aca="false">IF(AND(EC$5&gt;$V542,EC$6&lt;=$W542),$Y542,IF(AND(MONTH(EC$6)=MONTH($W542),YEAR(EC$6)=YEAR($W542)),$T542-$X542*$Y542+$Y542,0))</f>
        <v>0</v>
      </c>
      <c r="ED542" s="261" t="n">
        <f aca="false">IF(AND(ED$5&gt;$V542,ED$6&lt;=$W542),$Y542,IF(AND(MONTH(ED$6)=MONTH($W542),YEAR(ED$6)=YEAR($W542)),$T542-$X542*$Y542+$Y542,0))</f>
        <v>0</v>
      </c>
      <c r="EE542" s="261" t="n">
        <f aca="false">IF(AND(EE$5&gt;$V542,EE$6&lt;=$W542),$Y542,IF(AND(MONTH(EE$6)=MONTH($W542),YEAR(EE$6)=YEAR($W542)),$T542-$X542*$Y542+$Y542,0))</f>
        <v>0</v>
      </c>
      <c r="EF542" s="261" t="n">
        <f aca="false">IF(AND(EF$5&gt;$V542,EF$6&lt;=$W542),$Y542,IF(AND(MONTH(EF$6)=MONTH($W542),YEAR(EF$6)=YEAR($W542)),$T542-$X542*$Y542+$Y542,0))</f>
        <v>0</v>
      </c>
      <c r="EG542" s="261" t="n">
        <f aca="false">IF(AND(EG$5&gt;$V542,EG$6&lt;=$W542),$Y542,IF(AND(MONTH(EG$6)=MONTH($W542),YEAR(EG$6)=YEAR($W542)),$T542-$X542*$Y542+$Y542,0))</f>
        <v>0</v>
      </c>
      <c r="EH542" s="261" t="n">
        <f aca="false">IF(AND(EH$5&gt;$V542,EH$6&lt;=$W542),$Y542,IF(AND(MONTH(EH$6)=MONTH($W542),YEAR(EH$6)=YEAR($W542)),$T542-$X542*$Y542+$Y542,0))</f>
        <v>0</v>
      </c>
      <c r="EI542" s="261" t="n">
        <f aca="false">IF(AND(EI$5&gt;$V542,EI$6&lt;=$W542),$Y542,IF(AND(MONTH(EI$6)=MONTH($W542),YEAR(EI$6)=YEAR($W542)),$T542-$X542*$Y542+$Y542,0))</f>
        <v>0</v>
      </c>
      <c r="EJ542" s="261" t="n">
        <f aca="false">IF(AND(EJ$5&gt;$V542,EJ$6&lt;=$W542),$Y542,IF(AND(MONTH(EJ$6)=MONTH($W542),YEAR(EJ$6)=YEAR($W542)),$T542-$X542*$Y542+$Y542,0))</f>
        <v>0</v>
      </c>
      <c r="EK542" s="261" t="n">
        <f aca="false">IF(AND(EK$5&gt;$V542,EK$6&lt;=$W542),$Y542,IF(AND(MONTH(EK$6)=MONTH($W542),YEAR(EK$6)=YEAR($W542)),$T542-$X542*$Y542+$Y542,0))</f>
        <v>0</v>
      </c>
      <c r="EL542" s="261" t="n">
        <f aca="false">IF(AND(EL$5&gt;$V542,EL$6&lt;=$W542),$Y542,IF(AND(MONTH(EL$6)=MONTH($W542),YEAR(EL$6)=YEAR($W542)),$T542-$X542*$Y542+$Y542,0))</f>
        <v>0</v>
      </c>
      <c r="EM542" s="261" t="n">
        <f aca="false">IF(AND(EM$5&gt;$V542,EM$6&lt;=$W542),$Y542,IF(AND(MONTH(EM$6)=MONTH($W542),YEAR(EM$6)=YEAR($W542)),$T542-$X542*$Y542+$Y542,0))</f>
        <v>0</v>
      </c>
      <c r="EN542" s="261" t="n">
        <f aca="false">IF(AND(EN$5&gt;$V542,EN$6&lt;=$W542),$Y542,IF(AND(MONTH(EN$6)=MONTH($W542),YEAR(EN$6)=YEAR($W542)),$T542-$X542*$Y542+$Y542,0))</f>
        <v>0</v>
      </c>
      <c r="EO542" s="260" t="n">
        <f aca="false">EC542+ED542+EE542+EF542+EG542+EH542+EI542+EJ542+EK542+EL542+EM542+EN542</f>
        <v>0</v>
      </c>
      <c r="EP542" s="260" t="n">
        <v>0</v>
      </c>
      <c r="EQ542" s="260" t="n">
        <f aca="false">EA542+EO542</f>
        <v>0</v>
      </c>
      <c r="ER542" s="260" t="n">
        <f aca="false">EP542-EQ542</f>
        <v>0</v>
      </c>
      <c r="ES542" s="261"/>
      <c r="ET542" s="261"/>
      <c r="EU542" s="261"/>
      <c r="EV542" s="261"/>
      <c r="EW542" s="261"/>
      <c r="EX542" s="261"/>
      <c r="EY542" s="261"/>
      <c r="EZ542" s="261"/>
      <c r="FA542" s="261"/>
      <c r="FB542" s="261"/>
      <c r="FC542" s="261"/>
      <c r="FD542" s="261"/>
      <c r="FE542" s="260" t="n">
        <f aca="false">ES542+ET542+EU542+EV542+EW542+EX542+EY542+EZ542+FA542+FB542+FC542+FD542</f>
        <v>0</v>
      </c>
      <c r="FF542" s="260" t="n">
        <f aca="false">EP542</f>
        <v>0</v>
      </c>
      <c r="FG542" s="260" t="n">
        <f aca="false">EQ542+FE542</f>
        <v>0</v>
      </c>
      <c r="FH542" s="260" t="n">
        <f aca="false">FF542-FG542</f>
        <v>0</v>
      </c>
      <c r="FI542" s="261"/>
      <c r="FJ542" s="261"/>
      <c r="FK542" s="261"/>
      <c r="FL542" s="261"/>
      <c r="FM542" s="261"/>
      <c r="FN542" s="261"/>
      <c r="FO542" s="261"/>
      <c r="FP542" s="261"/>
      <c r="FQ542" s="261"/>
      <c r="FR542" s="261"/>
      <c r="FS542" s="261"/>
      <c r="FT542" s="261"/>
      <c r="FU542" s="260" t="n">
        <f aca="false">FI542+FJ542+FK542+FL542+FM542+FN542+FO542+FP542+FQ542+FR542+FS542+FT542</f>
        <v>0</v>
      </c>
      <c r="FV542" s="260" t="n">
        <f aca="false">FF542</f>
        <v>0</v>
      </c>
      <c r="FW542" s="260" t="n">
        <f aca="false">FG542+FU542</f>
        <v>0</v>
      </c>
      <c r="FX542" s="260" t="n">
        <f aca="false">FV542-FW542</f>
        <v>0</v>
      </c>
      <c r="FY542" s="261"/>
      <c r="FZ542" s="261"/>
      <c r="GA542" s="261"/>
      <c r="GB542" s="261"/>
      <c r="GC542" s="261"/>
      <c r="GD542" s="261"/>
      <c r="GE542" s="261"/>
      <c r="GF542" s="261"/>
      <c r="GG542" s="261"/>
      <c r="GH542" s="261"/>
      <c r="GI542" s="261"/>
      <c r="GJ542" s="261"/>
      <c r="GK542" s="260" t="n">
        <f aca="false">FY542+FZ542+GA542+GB542+GC542+GD542+GE542+GF542+GG542+GH542+GI542+GJ542</f>
        <v>0</v>
      </c>
      <c r="GL542" s="260" t="n">
        <f aca="false">FV542</f>
        <v>0</v>
      </c>
      <c r="GM542" s="260" t="n">
        <f aca="false">FW542+GK542</f>
        <v>0</v>
      </c>
      <c r="GN542" s="260" t="n">
        <f aca="false">GL542-GM542</f>
        <v>0</v>
      </c>
      <c r="GO542" s="261"/>
      <c r="GP542" s="261"/>
      <c r="GQ542" s="261"/>
      <c r="GR542" s="261"/>
      <c r="GS542" s="261"/>
      <c r="GT542" s="261"/>
      <c r="GU542" s="261"/>
      <c r="GV542" s="261"/>
      <c r="GW542" s="261"/>
      <c r="GX542" s="261"/>
      <c r="GY542" s="261"/>
      <c r="GZ542" s="261"/>
      <c r="HA542" s="260" t="n">
        <f aca="false">GO542+GP542+GQ542+GR542+GS542+GT542+GU542+GV542+GW542+GX542+GY542+GZ542</f>
        <v>0</v>
      </c>
      <c r="HB542" s="260" t="n">
        <f aca="false">GL542</f>
        <v>0</v>
      </c>
      <c r="HC542" s="260" t="n">
        <f aca="false">GM542+HA542</f>
        <v>0</v>
      </c>
      <c r="HD542" s="260" t="n">
        <f aca="false">HB542-HC542</f>
        <v>0</v>
      </c>
      <c r="HE542" s="264" t="n">
        <f aca="false">GO542-GJ542</f>
        <v>0</v>
      </c>
      <c r="HF542" s="264"/>
      <c r="HG542" s="264"/>
      <c r="HH542" s="264"/>
      <c r="HI542" s="264"/>
      <c r="HJ542" s="264"/>
      <c r="HK542" s="264"/>
      <c r="HL542" s="264"/>
      <c r="HM542" s="264"/>
      <c r="HN542" s="264"/>
      <c r="HO542" s="264"/>
      <c r="HP542" s="264"/>
      <c r="HQ542" s="264"/>
      <c r="HR542" s="264"/>
      <c r="HS542" s="264"/>
      <c r="HT542" s="264"/>
      <c r="HU542" s="264"/>
      <c r="HV542" s="264"/>
      <c r="HW542" s="264"/>
      <c r="HX542" s="264"/>
      <c r="HY542" s="264"/>
      <c r="HZ542" s="264"/>
      <c r="IA542" s="264"/>
      <c r="IB542" s="264"/>
      <c r="IC542" s="264"/>
      <c r="ID542" s="264"/>
      <c r="IE542" s="264"/>
      <c r="IF542" s="264"/>
      <c r="IG542" s="264"/>
      <c r="IH542" s="264"/>
      <c r="II542" s="264"/>
      <c r="IJ542" s="264"/>
      <c r="IK542" s="264"/>
      <c r="IL542" s="264"/>
      <c r="IM542" s="264"/>
      <c r="IN542" s="264"/>
      <c r="IO542" s="264"/>
      <c r="IP542" s="264"/>
      <c r="IQ542" s="264"/>
      <c r="IR542" s="264"/>
      <c r="IS542" s="264"/>
      <c r="IT542" s="264"/>
      <c r="IU542" s="264"/>
      <c r="IV542" s="264"/>
      <c r="IW542" s="264"/>
      <c r="IX542" s="264"/>
      <c r="IY542" s="264"/>
      <c r="IZ542" s="264"/>
      <c r="JA542" s="264"/>
      <c r="JB542" s="264"/>
      <c r="JC542" s="264"/>
      <c r="JD542" s="264"/>
      <c r="JE542" s="264"/>
      <c r="JF542" s="264"/>
      <c r="JG542" s="264"/>
      <c r="JH542" s="264"/>
      <c r="JI542" s="264"/>
      <c r="JJ542" s="264"/>
      <c r="JK542" s="264"/>
      <c r="JL542" s="264"/>
      <c r="JM542" s="265"/>
      <c r="JN542" s="265" t="n">
        <f aca="false">DH542-DG542</f>
        <v>0</v>
      </c>
    </row>
    <row r="543" s="201" customFormat="true" ht="22.35" hidden="false" customHeight="false" outlineLevel="0" collapsed="false">
      <c r="A543" s="249" t="n">
        <v>511</v>
      </c>
      <c r="B543" s="250" t="s">
        <v>1017</v>
      </c>
      <c r="C543" s="251" t="n">
        <v>4716</v>
      </c>
      <c r="D543" s="252" t="s">
        <v>585</v>
      </c>
      <c r="E543" s="252" t="s">
        <v>472</v>
      </c>
      <c r="F543" s="253" t="n">
        <v>1</v>
      </c>
      <c r="G543" s="254" t="n">
        <v>40553</v>
      </c>
      <c r="H543" s="255" t="n">
        <v>0.18</v>
      </c>
      <c r="I543" s="256" t="n">
        <f aca="false">ROUND(F543*G543,2)</f>
        <v>40553</v>
      </c>
      <c r="J543" s="254" t="n">
        <f aca="false">ROUND(I543+F543*G543*H543,2)</f>
        <v>47852.54</v>
      </c>
      <c r="K543" s="257" t="n">
        <v>43094</v>
      </c>
      <c r="L543" s="257" t="n">
        <f aca="false">EDATE(K543,M543)-1</f>
        <v>44189</v>
      </c>
      <c r="M543" s="258" t="n">
        <v>36</v>
      </c>
      <c r="N543" s="254" t="n">
        <f aca="false">ROUND(G543/M543,2)*F543</f>
        <v>1126.47</v>
      </c>
      <c r="O543" s="254"/>
      <c r="P543" s="254" t="n">
        <v>0</v>
      </c>
      <c r="Q543" s="253" t="n">
        <v>1</v>
      </c>
      <c r="R543" s="254" t="n">
        <f aca="false">I543+AG543+P543</f>
        <v>40553</v>
      </c>
      <c r="S543" s="255" t="n">
        <f aca="false">H543</f>
        <v>0.18</v>
      </c>
      <c r="T543" s="254" t="n">
        <f aca="false">ROUND(Q543*R543,2)</f>
        <v>40553</v>
      </c>
      <c r="U543" s="254" t="n">
        <f aca="false">ROUND(T543+Q543*R543*S543,2)</f>
        <v>47852.54</v>
      </c>
      <c r="V543" s="257" t="n">
        <v>43094</v>
      </c>
      <c r="W543" s="257" t="n">
        <f aca="false">EDATE(V543,X543)-1</f>
        <v>44189</v>
      </c>
      <c r="X543" s="258" t="n">
        <v>36</v>
      </c>
      <c r="Y543" s="254" t="n">
        <f aca="false">ROUND((R543-Z543)/X543,2)*Q543</f>
        <v>1126.47</v>
      </c>
      <c r="Z543" s="254" t="n">
        <v>0</v>
      </c>
      <c r="AA543" s="254" t="n">
        <v>0</v>
      </c>
      <c r="AB543" s="254"/>
      <c r="AC543" s="254"/>
      <c r="AD543" s="254"/>
      <c r="AE543" s="254"/>
      <c r="AF543" s="254"/>
      <c r="AG543" s="254"/>
      <c r="AH543" s="254"/>
      <c r="AI543" s="254"/>
      <c r="AJ543" s="254"/>
      <c r="AK543" s="254"/>
      <c r="AL543" s="254"/>
      <c r="AM543" s="254"/>
      <c r="AN543" s="254"/>
      <c r="AO543" s="254"/>
      <c r="AP543" s="254"/>
      <c r="AQ543" s="254"/>
      <c r="AR543" s="254"/>
      <c r="AS543" s="254"/>
      <c r="AT543" s="254"/>
      <c r="AU543" s="254"/>
      <c r="AV543" s="254"/>
      <c r="AW543" s="254"/>
      <c r="AX543" s="254"/>
      <c r="AY543" s="254"/>
      <c r="AZ543" s="254"/>
      <c r="BA543" s="254"/>
      <c r="BB543" s="254"/>
      <c r="BC543" s="254"/>
      <c r="BD543" s="254"/>
      <c r="BE543" s="254"/>
      <c r="BF543" s="254"/>
      <c r="BG543" s="254"/>
      <c r="BH543" s="254"/>
      <c r="BI543" s="254"/>
      <c r="BJ543" s="254"/>
      <c r="BK543" s="254"/>
      <c r="BL543" s="254"/>
      <c r="BM543" s="254"/>
      <c r="BN543" s="254"/>
      <c r="BO543" s="254"/>
      <c r="BP543" s="254"/>
      <c r="BQ543" s="254"/>
      <c r="BR543" s="254"/>
      <c r="BS543" s="254"/>
      <c r="BT543" s="254"/>
      <c r="BU543" s="254"/>
      <c r="BV543" s="254"/>
      <c r="BW543" s="254"/>
      <c r="BX543" s="254"/>
      <c r="BY543" s="254"/>
      <c r="BZ543" s="254"/>
      <c r="CA543" s="254"/>
      <c r="CB543" s="254"/>
      <c r="CC543" s="254"/>
      <c r="CD543" s="254"/>
      <c r="CE543" s="254"/>
      <c r="CF543" s="254"/>
      <c r="CG543" s="254"/>
      <c r="CH543" s="254"/>
      <c r="CI543" s="254" t="e">
        <f aca="false">#N/A</f>
        <v>#N/A</v>
      </c>
      <c r="CJ543" s="254"/>
      <c r="CK543" s="254"/>
      <c r="CL543" s="254"/>
      <c r="CM543" s="257" t="n">
        <v>43094</v>
      </c>
      <c r="CN543" s="257" t="e">
        <f aca="false">EDATE(CM543,CO543)-1</f>
        <v>#N/A</v>
      </c>
      <c r="CO543" s="254" t="e">
        <f aca="false">#N/A</f>
        <v>#N/A</v>
      </c>
      <c r="CP543" s="254" t="e">
        <f aca="false">#N/A</f>
        <v>#N/A</v>
      </c>
      <c r="CQ543" s="254"/>
      <c r="CR543" s="254"/>
      <c r="CS543" s="254"/>
      <c r="CT543" s="260" t="n">
        <f aca="false">I543</f>
        <v>40553</v>
      </c>
      <c r="CU543" s="260" t="n">
        <f aca="false">CT543-CV543</f>
        <v>40553</v>
      </c>
      <c r="CV543" s="260" t="n">
        <v>0</v>
      </c>
      <c r="CW543" s="261" t="n">
        <f aca="false">IF(AND(CW$5&gt;$V543,CW$6&lt;=$W543),$Y543,IF(AND(MONTH(CW$6)=MONTH($W543),YEAR(CW$6)=YEAR($W543)),$T543-$X543*$Y543+$Y543,0))</f>
        <v>0</v>
      </c>
      <c r="CX543" s="261" t="n">
        <f aca="false">IF(AND(CX$5&gt;$V543,CX$6&lt;=$W543),$Y543,IF(AND(MONTH(CX$6)=MONTH($W543),YEAR(CX$6)=YEAR($W543)),$T543-$X543*$Y543+$Y543,0))</f>
        <v>0</v>
      </c>
      <c r="CY543" s="261" t="n">
        <f aca="false">IF(AND(CY$5&gt;$V543,CY$6&lt;=$W543),$Y543,IF(AND(MONTH(CY$6)=MONTH($W543),YEAR(CY$6)=YEAR($W543)),$T543-$X543*$Y543+$Y543,0))</f>
        <v>0</v>
      </c>
      <c r="CZ543" s="261" t="n">
        <f aca="false">IF(AND(CZ$5&gt;$V543,CZ$6&lt;=$W543),$Y543,IF(AND(MONTH(CZ$6)=MONTH($W543),YEAR(CZ$6)=YEAR($W543)),$T543-$X543*$Y543+$Y543,0))</f>
        <v>0</v>
      </c>
      <c r="DA543" s="261" t="n">
        <f aca="false">IF(AND(DA$5&gt;$V543,DA$6&lt;=$W543),$Y543,IF(AND(MONTH(DA$6)=MONTH($W543),YEAR(DA$6)=YEAR($W543)),$T543-$X543*$Y543+$Y543,0))</f>
        <v>0</v>
      </c>
      <c r="DB543" s="261" t="n">
        <f aca="false">IF(AND(DB$5&gt;$V543,DB$6&lt;=$W543),$Y543,IF(AND(MONTH(DB$6)=MONTH($W543),YEAR(DB$6)=YEAR($W543)),$T543-$X543*$Y543+$Y543,0))</f>
        <v>0</v>
      </c>
      <c r="DC543" s="261" t="n">
        <f aca="false">IF(AND(DC$5&gt;$V543,DC$6&lt;=$W543),$Y543,IF(AND(MONTH(DC$6)=MONTH($W543),YEAR(DC$6)=YEAR($W543)),$T543-$X543*$Y543+$Y543,0))</f>
        <v>0</v>
      </c>
      <c r="DD543" s="261" t="n">
        <f aca="false">IF(AND(DD$5&gt;$V543,DD$6&lt;=$W543),$Y543,IF(AND(MONTH(DD$6)=MONTH($W543),YEAR(DD$6)=YEAR($W543)),$T543-$X543*$Y543+$Y543,0))</f>
        <v>0</v>
      </c>
      <c r="DE543" s="261" t="n">
        <f aca="false">IF(AND(DE$5&gt;$V543,DE$6&lt;=$W543),$Y543,IF(AND(MONTH(DE$6)=MONTH($W543),YEAR(DE$6)=YEAR($W543)),$T543-$X543*$Y543+$Y543,0))</f>
        <v>0</v>
      </c>
      <c r="DF543" s="261" t="n">
        <f aca="false">IF(AND(DF$5&gt;$V543,DF$6&lt;=$W543),$Y543,IF(AND(MONTH(DF$6)=MONTH($W543),YEAR(DF$6)=YEAR($W543)),$T543-$X543*$Y543+$Y543,0))</f>
        <v>0</v>
      </c>
      <c r="DG543" s="261" t="n">
        <f aca="false">IF(AND(DG$5&gt;$V543,DG$6&lt;=$W543),$Y543,IF(AND(MONTH(DG$6)=MONTH($W543),YEAR(DG$6)=YEAR($W543)),$T543-$X543*$Y543+$Y543,0))</f>
        <v>0</v>
      </c>
      <c r="DH543" s="261" t="n">
        <f aca="false">IF(AND(DH$5&gt;$V543,DH$6&lt;=$W543),$Y543,IF(AND(MONTH(DH$6)=MONTH($W543),YEAR(DH$6)=YEAR($W543)),$T543-$X543*$Y543+$Y543,0))</f>
        <v>0</v>
      </c>
      <c r="DI543" s="260" t="n">
        <f aca="false">CW543+CX543+CY543+CZ543+DA543+DB543+DC543+DD543+DE543+DF543+DG543+DH543</f>
        <v>0</v>
      </c>
      <c r="DJ543" s="260"/>
      <c r="DK543" s="260"/>
      <c r="DL543" s="260" t="n">
        <f aca="false">DJ543-DK543</f>
        <v>0</v>
      </c>
      <c r="DM543" s="261" t="n">
        <f aca="false">IF(AND(DM$5&gt;$V543,DM$6&lt;=$W543),$Y543,IF(AND(MONTH(DM$6)=MONTH($W543),YEAR(DM$6)=YEAR($W543)),$T543-$X543*$Y543+$Y543,0))</f>
        <v>0</v>
      </c>
      <c r="DN543" s="261" t="n">
        <f aca="false">IF(AND(DN$5&gt;$V543,DN$6&lt;=$W543),$Y543,IF(AND(MONTH(DN$6)=MONTH($W543),YEAR(DN$6)=YEAR($W543)),$T543-$X543*$Y543+$Y543,0))</f>
        <v>0</v>
      </c>
      <c r="DO543" s="261" t="n">
        <f aca="false">IF(AND(DO$5&gt;$V543,DO$6&lt;=$W543),$Y543,IF(AND(MONTH(DO$6)=MONTH($W543),YEAR(DO$6)=YEAR($W543)),$T543-$X543*$Y543+$Y543,0))</f>
        <v>0</v>
      </c>
      <c r="DP543" s="261" t="n">
        <f aca="false">IF(AND(DP$5&gt;$V543,DP$6&lt;=$W543),$Y543,IF(AND(MONTH(DP$6)=MONTH($W543),YEAR(DP$6)=YEAR($W543)),$T543-$X543*$Y543+$Y543,0))</f>
        <v>0</v>
      </c>
      <c r="DQ543" s="261" t="n">
        <f aca="false">IF(AND(DQ$5&gt;$V543,DQ$6&lt;=$W543),$Y543,IF(AND(MONTH(DQ$6)=MONTH($W543),YEAR(DQ$6)=YEAR($W543)),$T543-$X543*$Y543+$Y543,0))</f>
        <v>0</v>
      </c>
      <c r="DR543" s="261" t="n">
        <f aca="false">IF(AND(DR$5&gt;$V543,DR$6&lt;=$W543),$Y543,IF(AND(MONTH(DR$6)=MONTH($W543),YEAR(DR$6)=YEAR($W543)),$T543-$X543*$Y543+$Y543,0))</f>
        <v>0</v>
      </c>
      <c r="DS543" s="261" t="n">
        <f aca="false">IF(AND(DS$5&gt;$V543,DS$6&lt;=$W543),$Y543,IF(AND(MONTH(DS$6)=MONTH($W543),YEAR(DS$6)=YEAR($W543)),$T543-$X543*$Y543+$Y543,0))</f>
        <v>0</v>
      </c>
      <c r="DT543" s="261" t="n">
        <f aca="false">IF(AND(DT$5&gt;$V543,DT$6&lt;=$W543),$Y543,IF(AND(MONTH(DT$6)=MONTH($W543),YEAR(DT$6)=YEAR($W543)),$T543-$X543*$Y543+$Y543,0))</f>
        <v>0</v>
      </c>
      <c r="DU543" s="261" t="n">
        <f aca="false">IF(AND(DU$5&gt;$V543,DU$6&lt;=$W543),$Y543,IF(AND(MONTH(DU$6)=MONTH($W543),YEAR(DU$6)=YEAR($W543)),$T543-$X543*$Y543+$Y543,0))</f>
        <v>0</v>
      </c>
      <c r="DV543" s="261" t="n">
        <f aca="false">IF(AND(DV$5&gt;$V543,DV$6&lt;=$W543),$Y543,IF(AND(MONTH(DV$6)=MONTH($W543),YEAR(DV$6)=YEAR($W543)),$T543-$X543*$Y543+$Y543,0))</f>
        <v>0</v>
      </c>
      <c r="DW543" s="261" t="n">
        <f aca="false">IF(AND(DW$5&gt;$V543,DW$6&lt;=$W543),$Y543,IF(AND(MONTH(DW$6)=MONTH($W543),YEAR(DW$6)=YEAR($W543)),$T543-$X543*$Y543+$Y543,0))</f>
        <v>0</v>
      </c>
      <c r="DX543" s="261" t="n">
        <f aca="false">IF(AND(DX$5&gt;$V543,DX$6&lt;=$W543),$Y543,IF(AND(MONTH(DX$6)=MONTH($W543),YEAR(DX$6)=YEAR($W543)),$T543-AA543-$X543*$Y543+$Y543,0))</f>
        <v>0</v>
      </c>
      <c r="DY543" s="260" t="n">
        <f aca="false">DM543+DN543+DO543+DP543+DQ543+DR543+DS543+DT543+DU543+DV543+DW543+DX543</f>
        <v>0</v>
      </c>
      <c r="DZ543" s="260" t="n">
        <f aca="false">DJ543+AY543+BA543+BC543+BE543+BG543+BI543+BK543+BM543+BO543</f>
        <v>0</v>
      </c>
      <c r="EA543" s="260" t="n">
        <f aca="false">DK543+DY543</f>
        <v>0</v>
      </c>
      <c r="EB543" s="260" t="n">
        <f aca="false">DZ543-EA543</f>
        <v>0</v>
      </c>
      <c r="EC543" s="261" t="n">
        <f aca="false">IF(AND(EC$5&gt;$V543,EC$6&lt;=$W543),$Y543,IF(AND(MONTH(EC$6)=MONTH($W543),YEAR(EC$6)=YEAR($W543)),$T543-$X543*$Y543+$Y543,0))</f>
        <v>0</v>
      </c>
      <c r="ED543" s="261" t="n">
        <f aca="false">IF(AND(ED$5&gt;$V543,ED$6&lt;=$W543),$Y543,IF(AND(MONTH(ED$6)=MONTH($W543),YEAR(ED$6)=YEAR($W543)),$T543-$X543*$Y543+$Y543,0))</f>
        <v>0</v>
      </c>
      <c r="EE543" s="261" t="n">
        <f aca="false">IF(AND(EE$5&gt;$V543,EE$6&lt;=$W543),$Y543,IF(AND(MONTH(EE$6)=MONTH($W543),YEAR(EE$6)=YEAR($W543)),$T543-$X543*$Y543+$Y543,0))</f>
        <v>0</v>
      </c>
      <c r="EF543" s="261" t="n">
        <f aca="false">IF(AND(EF$5&gt;$V543,EF$6&lt;=$W543),$Y543,IF(AND(MONTH(EF$6)=MONTH($W543),YEAR(EF$6)=YEAR($W543)),$T543-$X543*$Y543+$Y543,0))</f>
        <v>0</v>
      </c>
      <c r="EG543" s="261" t="n">
        <f aca="false">IF(AND(EG$5&gt;$V543,EG$6&lt;=$W543),$Y543,IF(AND(MONTH(EG$6)=MONTH($W543),YEAR(EG$6)=YEAR($W543)),$T543-$X543*$Y543+$Y543,0))</f>
        <v>0</v>
      </c>
      <c r="EH543" s="261" t="n">
        <f aca="false">IF(AND(EH$5&gt;$V543,EH$6&lt;=$W543),$Y543,IF(AND(MONTH(EH$6)=MONTH($W543),YEAR(EH$6)=YEAR($W543)),$T543-$X543*$Y543+$Y543,0))</f>
        <v>0</v>
      </c>
      <c r="EI543" s="261" t="n">
        <f aca="false">IF(AND(EI$5&gt;$V543,EI$6&lt;=$W543),$Y543,IF(AND(MONTH(EI$6)=MONTH($W543),YEAR(EI$6)=YEAR($W543)),$T543-$X543*$Y543+$Y543,0))</f>
        <v>0</v>
      </c>
      <c r="EJ543" s="261" t="n">
        <f aca="false">IF(AND(EJ$5&gt;$V543,EJ$6&lt;=$W543),$Y543,IF(AND(MONTH(EJ$6)=MONTH($W543),YEAR(EJ$6)=YEAR($W543)),$T543-$X543*$Y543+$Y543,0))</f>
        <v>0</v>
      </c>
      <c r="EK543" s="261" t="n">
        <f aca="false">IF(AND(EK$5&gt;$V543,EK$6&lt;=$W543),$Y543,IF(AND(MONTH(EK$6)=MONTH($W543),YEAR(EK$6)=YEAR($W543)),$T543-$X543*$Y543+$Y543,0))</f>
        <v>0</v>
      </c>
      <c r="EL543" s="261" t="n">
        <f aca="false">IF(AND(EL$5&gt;$V543,EL$6&lt;=$W543),$Y543,IF(AND(MONTH(EL$6)=MONTH($W543),YEAR(EL$6)=YEAR($W543)),$T543-$X543*$Y543+$Y543,0))</f>
        <v>0</v>
      </c>
      <c r="EM543" s="261" t="n">
        <f aca="false">IF(AND(EM$5&gt;$V543,EM$6&lt;=$W543),$Y543,IF(AND(MONTH(EM$6)=MONTH($W543),YEAR(EM$6)=YEAR($W543)),$T543-$X543*$Y543+$Y543,0))</f>
        <v>0</v>
      </c>
      <c r="EN543" s="261" t="n">
        <f aca="false">IF(AND(EN$5&gt;$V543,EN$6&lt;=$W543),$Y543,IF(AND(MONTH(EN$6)=MONTH($W543),YEAR(EN$6)=YEAR($W543)),$T543-$X543*$Y543+$Y543,0))</f>
        <v>0</v>
      </c>
      <c r="EO543" s="260" t="n">
        <f aca="false">EC543+ED543+EE543+EF543+EG543+EH543+EI543+EJ543+EK543+EL543+EM543+EN543</f>
        <v>0</v>
      </c>
      <c r="EP543" s="260" t="n">
        <v>0</v>
      </c>
      <c r="EQ543" s="260" t="n">
        <f aca="false">EA543+EO543</f>
        <v>0</v>
      </c>
      <c r="ER543" s="260" t="n">
        <f aca="false">EP543-EQ543</f>
        <v>0</v>
      </c>
      <c r="ES543" s="261"/>
      <c r="ET543" s="261"/>
      <c r="EU543" s="261"/>
      <c r="EV543" s="261"/>
      <c r="EW543" s="261"/>
      <c r="EX543" s="261"/>
      <c r="EY543" s="261"/>
      <c r="EZ543" s="261"/>
      <c r="FA543" s="261"/>
      <c r="FB543" s="261"/>
      <c r="FC543" s="261"/>
      <c r="FD543" s="261"/>
      <c r="FE543" s="260" t="n">
        <f aca="false">ES543+ET543+EU543+EV543+EW543+EX543+EY543+EZ543+FA543+FB543+FC543+FD543</f>
        <v>0</v>
      </c>
      <c r="FF543" s="260" t="n">
        <f aca="false">EP543</f>
        <v>0</v>
      </c>
      <c r="FG543" s="260" t="n">
        <f aca="false">EQ543+FE543</f>
        <v>0</v>
      </c>
      <c r="FH543" s="260" t="n">
        <f aca="false">FF543-FG543</f>
        <v>0</v>
      </c>
      <c r="FI543" s="261"/>
      <c r="FJ543" s="261"/>
      <c r="FK543" s="261"/>
      <c r="FL543" s="261"/>
      <c r="FM543" s="261"/>
      <c r="FN543" s="261"/>
      <c r="FO543" s="261"/>
      <c r="FP543" s="261"/>
      <c r="FQ543" s="261"/>
      <c r="FR543" s="261"/>
      <c r="FS543" s="261"/>
      <c r="FT543" s="261"/>
      <c r="FU543" s="260" t="n">
        <f aca="false">FI543+FJ543+FK543+FL543+FM543+FN543+FO543+FP543+FQ543+FR543+FS543+FT543</f>
        <v>0</v>
      </c>
      <c r="FV543" s="260" t="n">
        <f aca="false">FF543</f>
        <v>0</v>
      </c>
      <c r="FW543" s="260" t="n">
        <f aca="false">FG543+FU543</f>
        <v>0</v>
      </c>
      <c r="FX543" s="260" t="n">
        <f aca="false">FV543-FW543</f>
        <v>0</v>
      </c>
      <c r="FY543" s="261"/>
      <c r="FZ543" s="261"/>
      <c r="GA543" s="261"/>
      <c r="GB543" s="261"/>
      <c r="GC543" s="261"/>
      <c r="GD543" s="261"/>
      <c r="GE543" s="261"/>
      <c r="GF543" s="261"/>
      <c r="GG543" s="261"/>
      <c r="GH543" s="261"/>
      <c r="GI543" s="261"/>
      <c r="GJ543" s="261"/>
      <c r="GK543" s="260" t="n">
        <f aca="false">FY543+FZ543+GA543+GB543+GC543+GD543+GE543+GF543+GG543+GH543+GI543+GJ543</f>
        <v>0</v>
      </c>
      <c r="GL543" s="260" t="n">
        <f aca="false">FV543</f>
        <v>0</v>
      </c>
      <c r="GM543" s="260" t="n">
        <f aca="false">FW543+GK543</f>
        <v>0</v>
      </c>
      <c r="GN543" s="260" t="n">
        <f aca="false">GL543-GM543</f>
        <v>0</v>
      </c>
      <c r="GO543" s="261"/>
      <c r="GP543" s="261"/>
      <c r="GQ543" s="261"/>
      <c r="GR543" s="261"/>
      <c r="GS543" s="261"/>
      <c r="GT543" s="261"/>
      <c r="GU543" s="261"/>
      <c r="GV543" s="261"/>
      <c r="GW543" s="261"/>
      <c r="GX543" s="261"/>
      <c r="GY543" s="261"/>
      <c r="GZ543" s="261"/>
      <c r="HA543" s="260" t="n">
        <f aca="false">GO543+GP543+GQ543+GR543+GS543+GT543+GU543+GV543+GW543+GX543+GY543+GZ543</f>
        <v>0</v>
      </c>
      <c r="HB543" s="260" t="n">
        <f aca="false">GL543</f>
        <v>0</v>
      </c>
      <c r="HC543" s="260" t="n">
        <f aca="false">GM543+HA543</f>
        <v>0</v>
      </c>
      <c r="HD543" s="260" t="n">
        <f aca="false">HB543-HC543</f>
        <v>0</v>
      </c>
      <c r="HE543" s="264" t="n">
        <f aca="false">GO543-GJ543</f>
        <v>0</v>
      </c>
      <c r="HF543" s="264"/>
      <c r="HG543" s="264"/>
      <c r="HH543" s="264"/>
      <c r="HI543" s="264"/>
      <c r="HJ543" s="264"/>
      <c r="HK543" s="264"/>
      <c r="HL543" s="264"/>
      <c r="HM543" s="264"/>
      <c r="HN543" s="264"/>
      <c r="HO543" s="264"/>
      <c r="HP543" s="264"/>
      <c r="HQ543" s="264"/>
      <c r="HR543" s="264"/>
      <c r="HS543" s="264"/>
      <c r="HT543" s="264"/>
      <c r="HU543" s="264"/>
      <c r="HV543" s="264"/>
      <c r="HW543" s="264"/>
      <c r="HX543" s="264"/>
      <c r="HY543" s="264"/>
      <c r="HZ543" s="264"/>
      <c r="IA543" s="264"/>
      <c r="IB543" s="264"/>
      <c r="IC543" s="264"/>
      <c r="ID543" s="264"/>
      <c r="IE543" s="264"/>
      <c r="IF543" s="264"/>
      <c r="IG543" s="264"/>
      <c r="IH543" s="264"/>
      <c r="II543" s="264"/>
      <c r="IJ543" s="264"/>
      <c r="IK543" s="264"/>
      <c r="IL543" s="264"/>
      <c r="IM543" s="264"/>
      <c r="IN543" s="264"/>
      <c r="IO543" s="264"/>
      <c r="IP543" s="264"/>
      <c r="IQ543" s="264"/>
      <c r="IR543" s="264"/>
      <c r="IS543" s="264"/>
      <c r="IT543" s="264"/>
      <c r="IU543" s="264"/>
      <c r="IV543" s="264"/>
      <c r="IW543" s="264"/>
      <c r="IX543" s="264"/>
      <c r="IY543" s="264"/>
      <c r="IZ543" s="264"/>
      <c r="JA543" s="264"/>
      <c r="JB543" s="264"/>
      <c r="JC543" s="264"/>
      <c r="JD543" s="264"/>
      <c r="JE543" s="264"/>
      <c r="JF543" s="264"/>
      <c r="JG543" s="264"/>
      <c r="JH543" s="264"/>
      <c r="JI543" s="264"/>
      <c r="JJ543" s="264"/>
      <c r="JK543" s="264"/>
      <c r="JL543" s="264"/>
      <c r="JM543" s="265"/>
      <c r="JN543" s="265" t="n">
        <f aca="false">DH543-DG543</f>
        <v>0</v>
      </c>
    </row>
    <row r="544" s="201" customFormat="true" ht="22.35" hidden="false" customHeight="false" outlineLevel="0" collapsed="false">
      <c r="A544" s="249" t="n">
        <v>512</v>
      </c>
      <c r="B544" s="250" t="s">
        <v>1018</v>
      </c>
      <c r="C544" s="251" t="n">
        <v>4717</v>
      </c>
      <c r="D544" s="252" t="s">
        <v>585</v>
      </c>
      <c r="E544" s="252" t="s">
        <v>472</v>
      </c>
      <c r="F544" s="253" t="n">
        <v>1</v>
      </c>
      <c r="G544" s="254" t="n">
        <v>40553</v>
      </c>
      <c r="H544" s="255" t="n">
        <v>0.18</v>
      </c>
      <c r="I544" s="256" t="n">
        <f aca="false">ROUND(F544*G544,2)</f>
        <v>40553</v>
      </c>
      <c r="J544" s="254" t="n">
        <f aca="false">ROUND(I544+F544*G544*H544,2)</f>
        <v>47852.54</v>
      </c>
      <c r="K544" s="257" t="n">
        <v>43094</v>
      </c>
      <c r="L544" s="257" t="n">
        <f aca="false">EDATE(K544,M544)-1</f>
        <v>44189</v>
      </c>
      <c r="M544" s="258" t="n">
        <v>36</v>
      </c>
      <c r="N544" s="254" t="n">
        <f aca="false">ROUND(G544/M544,2)*F544</f>
        <v>1126.47</v>
      </c>
      <c r="O544" s="254"/>
      <c r="P544" s="254" t="n">
        <v>0</v>
      </c>
      <c r="Q544" s="253" t="n">
        <v>1</v>
      </c>
      <c r="R544" s="254" t="n">
        <f aca="false">I544+AG544+P544</f>
        <v>40553</v>
      </c>
      <c r="S544" s="255" t="n">
        <f aca="false">H544</f>
        <v>0.18</v>
      </c>
      <c r="T544" s="254" t="n">
        <f aca="false">ROUND(Q544*R544,2)</f>
        <v>40553</v>
      </c>
      <c r="U544" s="254" t="n">
        <f aca="false">ROUND(T544+Q544*R544*S544,2)</f>
        <v>47852.54</v>
      </c>
      <c r="V544" s="257" t="n">
        <v>43094</v>
      </c>
      <c r="W544" s="257" t="n">
        <f aca="false">EDATE(V544,X544)-1</f>
        <v>44189</v>
      </c>
      <c r="X544" s="258" t="n">
        <v>36</v>
      </c>
      <c r="Y544" s="254" t="n">
        <f aca="false">ROUND((R544-Z544)/X544,2)*Q544</f>
        <v>1126.47</v>
      </c>
      <c r="Z544" s="254" t="n">
        <v>0</v>
      </c>
      <c r="AA544" s="254" t="n">
        <v>0</v>
      </c>
      <c r="AB544" s="254"/>
      <c r="AC544" s="254"/>
      <c r="AD544" s="254"/>
      <c r="AE544" s="254"/>
      <c r="AF544" s="254"/>
      <c r="AG544" s="254"/>
      <c r="AH544" s="254"/>
      <c r="AI544" s="254"/>
      <c r="AJ544" s="254"/>
      <c r="AK544" s="254"/>
      <c r="AL544" s="254"/>
      <c r="AM544" s="254"/>
      <c r="AN544" s="254"/>
      <c r="AO544" s="254"/>
      <c r="AP544" s="254"/>
      <c r="AQ544" s="254"/>
      <c r="AR544" s="254"/>
      <c r="AS544" s="254"/>
      <c r="AT544" s="254"/>
      <c r="AU544" s="254"/>
      <c r="AV544" s="254"/>
      <c r="AW544" s="254"/>
      <c r="AX544" s="254"/>
      <c r="AY544" s="254"/>
      <c r="AZ544" s="254"/>
      <c r="BA544" s="254"/>
      <c r="BB544" s="254"/>
      <c r="BC544" s="254"/>
      <c r="BD544" s="254"/>
      <c r="BE544" s="254"/>
      <c r="BF544" s="254"/>
      <c r="BG544" s="254"/>
      <c r="BH544" s="254"/>
      <c r="BI544" s="254"/>
      <c r="BJ544" s="254"/>
      <c r="BK544" s="254"/>
      <c r="BL544" s="254"/>
      <c r="BM544" s="254"/>
      <c r="BN544" s="254"/>
      <c r="BO544" s="254"/>
      <c r="BP544" s="254"/>
      <c r="BQ544" s="254"/>
      <c r="BR544" s="254"/>
      <c r="BS544" s="254"/>
      <c r="BT544" s="254"/>
      <c r="BU544" s="254"/>
      <c r="BV544" s="254"/>
      <c r="BW544" s="254"/>
      <c r="BX544" s="254"/>
      <c r="BY544" s="254"/>
      <c r="BZ544" s="254"/>
      <c r="CA544" s="254"/>
      <c r="CB544" s="254"/>
      <c r="CC544" s="254"/>
      <c r="CD544" s="254"/>
      <c r="CE544" s="254"/>
      <c r="CF544" s="254"/>
      <c r="CG544" s="254"/>
      <c r="CH544" s="254"/>
      <c r="CI544" s="254" t="e">
        <f aca="false">#N/A</f>
        <v>#N/A</v>
      </c>
      <c r="CJ544" s="254"/>
      <c r="CK544" s="254"/>
      <c r="CL544" s="254"/>
      <c r="CM544" s="257" t="n">
        <v>43094</v>
      </c>
      <c r="CN544" s="257" t="e">
        <f aca="false">EDATE(CM544,CO544)-1</f>
        <v>#N/A</v>
      </c>
      <c r="CO544" s="254" t="e">
        <f aca="false">#N/A</f>
        <v>#N/A</v>
      </c>
      <c r="CP544" s="254" t="e">
        <f aca="false">#N/A</f>
        <v>#N/A</v>
      </c>
      <c r="CQ544" s="254"/>
      <c r="CR544" s="254"/>
      <c r="CS544" s="254"/>
      <c r="CT544" s="260" t="n">
        <f aca="false">I544</f>
        <v>40553</v>
      </c>
      <c r="CU544" s="260" t="n">
        <f aca="false">CT544-CV544</f>
        <v>40553</v>
      </c>
      <c r="CV544" s="260" t="n">
        <v>0</v>
      </c>
      <c r="CW544" s="261" t="n">
        <f aca="false">IF(AND(CW$5&gt;$V544,CW$6&lt;=$W544),$Y544,IF(AND(MONTH(CW$6)=MONTH($W544),YEAR(CW$6)=YEAR($W544)),$T544-$X544*$Y544+$Y544,0))</f>
        <v>0</v>
      </c>
      <c r="CX544" s="261" t="n">
        <f aca="false">IF(AND(CX$5&gt;$V544,CX$6&lt;=$W544),$Y544,IF(AND(MONTH(CX$6)=MONTH($W544),YEAR(CX$6)=YEAR($W544)),$T544-$X544*$Y544+$Y544,0))</f>
        <v>0</v>
      </c>
      <c r="CY544" s="261" t="n">
        <f aca="false">IF(AND(CY$5&gt;$V544,CY$6&lt;=$W544),$Y544,IF(AND(MONTH(CY$6)=MONTH($W544),YEAR(CY$6)=YEAR($W544)),$T544-$X544*$Y544+$Y544,0))</f>
        <v>0</v>
      </c>
      <c r="CZ544" s="261" t="n">
        <f aca="false">IF(AND(CZ$5&gt;$V544,CZ$6&lt;=$W544),$Y544,IF(AND(MONTH(CZ$6)=MONTH($W544),YEAR(CZ$6)=YEAR($W544)),$T544-$X544*$Y544+$Y544,0))</f>
        <v>0</v>
      </c>
      <c r="DA544" s="261" t="n">
        <f aca="false">IF(AND(DA$5&gt;$V544,DA$6&lt;=$W544),$Y544,IF(AND(MONTH(DA$6)=MONTH($W544),YEAR(DA$6)=YEAR($W544)),$T544-$X544*$Y544+$Y544,0))</f>
        <v>0</v>
      </c>
      <c r="DB544" s="261" t="n">
        <f aca="false">IF(AND(DB$5&gt;$V544,DB$6&lt;=$W544),$Y544,IF(AND(MONTH(DB$6)=MONTH($W544),YEAR(DB$6)=YEAR($W544)),$T544-$X544*$Y544+$Y544,0))</f>
        <v>0</v>
      </c>
      <c r="DC544" s="261" t="n">
        <f aca="false">IF(AND(DC$5&gt;$V544,DC$6&lt;=$W544),$Y544,IF(AND(MONTH(DC$6)=MONTH($W544),YEAR(DC$6)=YEAR($W544)),$T544-$X544*$Y544+$Y544,0))</f>
        <v>0</v>
      </c>
      <c r="DD544" s="261" t="n">
        <f aca="false">IF(AND(DD$5&gt;$V544,DD$6&lt;=$W544),$Y544,IF(AND(MONTH(DD$6)=MONTH($W544),YEAR(DD$6)=YEAR($W544)),$T544-$X544*$Y544+$Y544,0))</f>
        <v>0</v>
      </c>
      <c r="DE544" s="261" t="n">
        <f aca="false">IF(AND(DE$5&gt;$V544,DE$6&lt;=$W544),$Y544,IF(AND(MONTH(DE$6)=MONTH($W544),YEAR(DE$6)=YEAR($W544)),$T544-$X544*$Y544+$Y544,0))</f>
        <v>0</v>
      </c>
      <c r="DF544" s="261" t="n">
        <f aca="false">IF(AND(DF$5&gt;$V544,DF$6&lt;=$W544),$Y544,IF(AND(MONTH(DF$6)=MONTH($W544),YEAR(DF$6)=YEAR($W544)),$T544-$X544*$Y544+$Y544,0))</f>
        <v>0</v>
      </c>
      <c r="DG544" s="261" t="n">
        <f aca="false">IF(AND(DG$5&gt;$V544,DG$6&lt;=$W544),$Y544,IF(AND(MONTH(DG$6)=MONTH($W544),YEAR(DG$6)=YEAR($W544)),$T544-$X544*$Y544+$Y544,0))</f>
        <v>0</v>
      </c>
      <c r="DH544" s="261" t="n">
        <f aca="false">IF(AND(DH$5&gt;$V544,DH$6&lt;=$W544),$Y544,IF(AND(MONTH(DH$6)=MONTH($W544),YEAR(DH$6)=YEAR($W544)),$T544-$X544*$Y544+$Y544,0))</f>
        <v>0</v>
      </c>
      <c r="DI544" s="260" t="n">
        <f aca="false">CW544+CX544+CY544+CZ544+DA544+DB544+DC544+DD544+DE544+DF544+DG544+DH544</f>
        <v>0</v>
      </c>
      <c r="DJ544" s="260"/>
      <c r="DK544" s="260"/>
      <c r="DL544" s="260" t="n">
        <f aca="false">DJ544-DK544</f>
        <v>0</v>
      </c>
      <c r="DM544" s="261" t="n">
        <f aca="false">IF(AND(DM$5&gt;$V544,DM$6&lt;=$W544),$Y544,IF(AND(MONTH(DM$6)=MONTH($W544),YEAR(DM$6)=YEAR($W544)),$T544-$X544*$Y544+$Y544,0))</f>
        <v>0</v>
      </c>
      <c r="DN544" s="261" t="n">
        <f aca="false">IF(AND(DN$5&gt;$V544,DN$6&lt;=$W544),$Y544,IF(AND(MONTH(DN$6)=MONTH($W544),YEAR(DN$6)=YEAR($W544)),$T544-$X544*$Y544+$Y544,0))</f>
        <v>0</v>
      </c>
      <c r="DO544" s="261" t="n">
        <f aca="false">IF(AND(DO$5&gt;$V544,DO$6&lt;=$W544),$Y544,IF(AND(MONTH(DO$6)=MONTH($W544),YEAR(DO$6)=YEAR($W544)),$T544-$X544*$Y544+$Y544,0))</f>
        <v>0</v>
      </c>
      <c r="DP544" s="261" t="n">
        <f aca="false">IF(AND(DP$5&gt;$V544,DP$6&lt;=$W544),$Y544,IF(AND(MONTH(DP$6)=MONTH($W544),YEAR(DP$6)=YEAR($W544)),$T544-$X544*$Y544+$Y544,0))</f>
        <v>0</v>
      </c>
      <c r="DQ544" s="261" t="n">
        <f aca="false">IF(AND(DQ$5&gt;$V544,DQ$6&lt;=$W544),$Y544,IF(AND(MONTH(DQ$6)=MONTH($W544),YEAR(DQ$6)=YEAR($W544)),$T544-$X544*$Y544+$Y544,0))</f>
        <v>0</v>
      </c>
      <c r="DR544" s="261" t="n">
        <f aca="false">IF(AND(DR$5&gt;$V544,DR$6&lt;=$W544),$Y544,IF(AND(MONTH(DR$6)=MONTH($W544),YEAR(DR$6)=YEAR($W544)),$T544-$X544*$Y544+$Y544,0))</f>
        <v>0</v>
      </c>
      <c r="DS544" s="261" t="n">
        <f aca="false">IF(AND(DS$5&gt;$V544,DS$6&lt;=$W544),$Y544,IF(AND(MONTH(DS$6)=MONTH($W544),YEAR(DS$6)=YEAR($W544)),$T544-$X544*$Y544+$Y544,0))</f>
        <v>0</v>
      </c>
      <c r="DT544" s="261" t="n">
        <f aca="false">IF(AND(DT$5&gt;$V544,DT$6&lt;=$W544),$Y544,IF(AND(MONTH(DT$6)=MONTH($W544),YEAR(DT$6)=YEAR($W544)),$T544-$X544*$Y544+$Y544,0))</f>
        <v>0</v>
      </c>
      <c r="DU544" s="261" t="n">
        <f aca="false">IF(AND(DU$5&gt;$V544,DU$6&lt;=$W544),$Y544,IF(AND(MONTH(DU$6)=MONTH($W544),YEAR(DU$6)=YEAR($W544)),$T544-$X544*$Y544+$Y544,0))</f>
        <v>0</v>
      </c>
      <c r="DV544" s="261" t="n">
        <f aca="false">IF(AND(DV$5&gt;$V544,DV$6&lt;=$W544),$Y544,IF(AND(MONTH(DV$6)=MONTH($W544),YEAR(DV$6)=YEAR($W544)),$T544-$X544*$Y544+$Y544,0))</f>
        <v>0</v>
      </c>
      <c r="DW544" s="261" t="n">
        <f aca="false">IF(AND(DW$5&gt;$V544,DW$6&lt;=$W544),$Y544,IF(AND(MONTH(DW$6)=MONTH($W544),YEAR(DW$6)=YEAR($W544)),$T544-$X544*$Y544+$Y544,0))</f>
        <v>0</v>
      </c>
      <c r="DX544" s="261" t="n">
        <f aca="false">IF(AND(DX$5&gt;$V544,DX$6&lt;=$W544),$Y544,IF(AND(MONTH(DX$6)=MONTH($W544),YEAR(DX$6)=YEAR($W544)),$T544-AA544-$X544*$Y544+$Y544,0))</f>
        <v>0</v>
      </c>
      <c r="DY544" s="260" t="n">
        <f aca="false">DM544+DN544+DO544+DP544+DQ544+DR544+DS544+DT544+DU544+DV544+DW544+DX544</f>
        <v>0</v>
      </c>
      <c r="DZ544" s="260" t="n">
        <f aca="false">DJ544+AY544+BA544+BC544+BE544+BG544+BI544+BK544+BM544+BO544</f>
        <v>0</v>
      </c>
      <c r="EA544" s="260" t="n">
        <f aca="false">DK544+DY544</f>
        <v>0</v>
      </c>
      <c r="EB544" s="260" t="n">
        <f aca="false">DZ544-EA544</f>
        <v>0</v>
      </c>
      <c r="EC544" s="261" t="n">
        <f aca="false">IF(AND(EC$5&gt;$V544,EC$6&lt;=$W544),$Y544,IF(AND(MONTH(EC$6)=MONTH($W544),YEAR(EC$6)=YEAR($W544)),$T544-$X544*$Y544+$Y544,0))</f>
        <v>0</v>
      </c>
      <c r="ED544" s="261" t="n">
        <f aca="false">IF(AND(ED$5&gt;$V544,ED$6&lt;=$W544),$Y544,IF(AND(MONTH(ED$6)=MONTH($W544),YEAR(ED$6)=YEAR($W544)),$T544-$X544*$Y544+$Y544,0))</f>
        <v>0</v>
      </c>
      <c r="EE544" s="261" t="n">
        <f aca="false">IF(AND(EE$5&gt;$V544,EE$6&lt;=$W544),$Y544,IF(AND(MONTH(EE$6)=MONTH($W544),YEAR(EE$6)=YEAR($W544)),$T544-$X544*$Y544+$Y544,0))</f>
        <v>0</v>
      </c>
      <c r="EF544" s="261" t="n">
        <f aca="false">IF(AND(EF$5&gt;$V544,EF$6&lt;=$W544),$Y544,IF(AND(MONTH(EF$6)=MONTH($W544),YEAR(EF$6)=YEAR($W544)),$T544-$X544*$Y544+$Y544,0))</f>
        <v>0</v>
      </c>
      <c r="EG544" s="261" t="n">
        <f aca="false">IF(AND(EG$5&gt;$V544,EG$6&lt;=$W544),$Y544,IF(AND(MONTH(EG$6)=MONTH($W544),YEAR(EG$6)=YEAR($W544)),$T544-$X544*$Y544+$Y544,0))</f>
        <v>0</v>
      </c>
      <c r="EH544" s="261" t="n">
        <f aca="false">IF(AND(EH$5&gt;$V544,EH$6&lt;=$W544),$Y544,IF(AND(MONTH(EH$6)=MONTH($W544),YEAR(EH$6)=YEAR($W544)),$T544-$X544*$Y544+$Y544,0))</f>
        <v>0</v>
      </c>
      <c r="EI544" s="261" t="n">
        <f aca="false">IF(AND(EI$5&gt;$V544,EI$6&lt;=$W544),$Y544,IF(AND(MONTH(EI$6)=MONTH($W544),YEAR(EI$6)=YEAR($W544)),$T544-$X544*$Y544+$Y544,0))</f>
        <v>0</v>
      </c>
      <c r="EJ544" s="261" t="n">
        <f aca="false">IF(AND(EJ$5&gt;$V544,EJ$6&lt;=$W544),$Y544,IF(AND(MONTH(EJ$6)=MONTH($W544),YEAR(EJ$6)=YEAR($W544)),$T544-$X544*$Y544+$Y544,0))</f>
        <v>0</v>
      </c>
      <c r="EK544" s="261" t="n">
        <f aca="false">IF(AND(EK$5&gt;$V544,EK$6&lt;=$W544),$Y544,IF(AND(MONTH(EK$6)=MONTH($W544),YEAR(EK$6)=YEAR($W544)),$T544-$X544*$Y544+$Y544,0))</f>
        <v>0</v>
      </c>
      <c r="EL544" s="261" t="n">
        <f aca="false">IF(AND(EL$5&gt;$V544,EL$6&lt;=$W544),$Y544,IF(AND(MONTH(EL$6)=MONTH($W544),YEAR(EL$6)=YEAR($W544)),$T544-$X544*$Y544+$Y544,0))</f>
        <v>0</v>
      </c>
      <c r="EM544" s="261" t="n">
        <f aca="false">IF(AND(EM$5&gt;$V544,EM$6&lt;=$W544),$Y544,IF(AND(MONTH(EM$6)=MONTH($W544),YEAR(EM$6)=YEAR($W544)),$T544-$X544*$Y544+$Y544,0))</f>
        <v>0</v>
      </c>
      <c r="EN544" s="261" t="n">
        <f aca="false">IF(AND(EN$5&gt;$V544,EN$6&lt;=$W544),$Y544,IF(AND(MONTH(EN$6)=MONTH($W544),YEAR(EN$6)=YEAR($W544)),$T544-$X544*$Y544+$Y544,0))</f>
        <v>0</v>
      </c>
      <c r="EO544" s="260" t="n">
        <f aca="false">EC544+ED544+EE544+EF544+EG544+EH544+EI544+EJ544+EK544+EL544+EM544+EN544</f>
        <v>0</v>
      </c>
      <c r="EP544" s="260" t="n">
        <v>0</v>
      </c>
      <c r="EQ544" s="260" t="n">
        <f aca="false">EA544+EO544</f>
        <v>0</v>
      </c>
      <c r="ER544" s="260" t="n">
        <f aca="false">EP544-EQ544</f>
        <v>0</v>
      </c>
      <c r="ES544" s="261"/>
      <c r="ET544" s="261"/>
      <c r="EU544" s="261"/>
      <c r="EV544" s="261"/>
      <c r="EW544" s="261"/>
      <c r="EX544" s="261"/>
      <c r="EY544" s="261"/>
      <c r="EZ544" s="261"/>
      <c r="FA544" s="261"/>
      <c r="FB544" s="261"/>
      <c r="FC544" s="261"/>
      <c r="FD544" s="261"/>
      <c r="FE544" s="260" t="n">
        <f aca="false">ES544+ET544+EU544+EV544+EW544+EX544+EY544+EZ544+FA544+FB544+FC544+FD544</f>
        <v>0</v>
      </c>
      <c r="FF544" s="260" t="n">
        <f aca="false">EP544</f>
        <v>0</v>
      </c>
      <c r="FG544" s="260" t="n">
        <f aca="false">EQ544+FE544</f>
        <v>0</v>
      </c>
      <c r="FH544" s="260" t="n">
        <f aca="false">FF544-FG544</f>
        <v>0</v>
      </c>
      <c r="FI544" s="261"/>
      <c r="FJ544" s="261"/>
      <c r="FK544" s="261"/>
      <c r="FL544" s="261"/>
      <c r="FM544" s="261"/>
      <c r="FN544" s="261"/>
      <c r="FO544" s="261"/>
      <c r="FP544" s="261"/>
      <c r="FQ544" s="261"/>
      <c r="FR544" s="261"/>
      <c r="FS544" s="261"/>
      <c r="FT544" s="261"/>
      <c r="FU544" s="260" t="n">
        <f aca="false">FI544+FJ544+FK544+FL544+FM544+FN544+FO544+FP544+FQ544+FR544+FS544+FT544</f>
        <v>0</v>
      </c>
      <c r="FV544" s="260" t="n">
        <f aca="false">FF544</f>
        <v>0</v>
      </c>
      <c r="FW544" s="260" t="n">
        <f aca="false">FG544+FU544</f>
        <v>0</v>
      </c>
      <c r="FX544" s="260" t="n">
        <f aca="false">FV544-FW544</f>
        <v>0</v>
      </c>
      <c r="FY544" s="261"/>
      <c r="FZ544" s="261"/>
      <c r="GA544" s="261"/>
      <c r="GB544" s="261"/>
      <c r="GC544" s="261"/>
      <c r="GD544" s="261"/>
      <c r="GE544" s="261"/>
      <c r="GF544" s="261"/>
      <c r="GG544" s="261"/>
      <c r="GH544" s="261"/>
      <c r="GI544" s="261"/>
      <c r="GJ544" s="261"/>
      <c r="GK544" s="260" t="n">
        <f aca="false">FY544+FZ544+GA544+GB544+GC544+GD544+GE544+GF544+GG544+GH544+GI544+GJ544</f>
        <v>0</v>
      </c>
      <c r="GL544" s="260" t="n">
        <f aca="false">FV544</f>
        <v>0</v>
      </c>
      <c r="GM544" s="260" t="n">
        <f aca="false">FW544+GK544</f>
        <v>0</v>
      </c>
      <c r="GN544" s="260" t="n">
        <f aca="false">GL544-GM544</f>
        <v>0</v>
      </c>
      <c r="GO544" s="261"/>
      <c r="GP544" s="261"/>
      <c r="GQ544" s="261"/>
      <c r="GR544" s="261"/>
      <c r="GS544" s="261"/>
      <c r="GT544" s="261"/>
      <c r="GU544" s="261"/>
      <c r="GV544" s="261"/>
      <c r="GW544" s="261"/>
      <c r="GX544" s="261"/>
      <c r="GY544" s="261"/>
      <c r="GZ544" s="261"/>
      <c r="HA544" s="260" t="n">
        <f aca="false">GO544+GP544+GQ544+GR544+GS544+GT544+GU544+GV544+GW544+GX544+GY544+GZ544</f>
        <v>0</v>
      </c>
      <c r="HB544" s="260" t="n">
        <f aca="false">GL544</f>
        <v>0</v>
      </c>
      <c r="HC544" s="260" t="n">
        <f aca="false">GM544+HA544</f>
        <v>0</v>
      </c>
      <c r="HD544" s="260" t="n">
        <f aca="false">HB544-HC544</f>
        <v>0</v>
      </c>
      <c r="HE544" s="264" t="n">
        <f aca="false">GO544-GJ544</f>
        <v>0</v>
      </c>
      <c r="HF544" s="264"/>
      <c r="HG544" s="264"/>
      <c r="HH544" s="264"/>
      <c r="HI544" s="264"/>
      <c r="HJ544" s="264"/>
      <c r="HK544" s="264"/>
      <c r="HL544" s="264"/>
      <c r="HM544" s="264"/>
      <c r="HN544" s="264"/>
      <c r="HO544" s="264"/>
      <c r="HP544" s="264"/>
      <c r="HQ544" s="264"/>
      <c r="HR544" s="264"/>
      <c r="HS544" s="264"/>
      <c r="HT544" s="264"/>
      <c r="HU544" s="264"/>
      <c r="HV544" s="264"/>
      <c r="HW544" s="264"/>
      <c r="HX544" s="264"/>
      <c r="HY544" s="264"/>
      <c r="HZ544" s="264"/>
      <c r="IA544" s="264"/>
      <c r="IB544" s="264"/>
      <c r="IC544" s="264"/>
      <c r="ID544" s="264"/>
      <c r="IE544" s="264"/>
      <c r="IF544" s="264"/>
      <c r="IG544" s="264"/>
      <c r="IH544" s="264"/>
      <c r="II544" s="264"/>
      <c r="IJ544" s="264"/>
      <c r="IK544" s="264"/>
      <c r="IL544" s="264"/>
      <c r="IM544" s="264"/>
      <c r="IN544" s="264"/>
      <c r="IO544" s="264"/>
      <c r="IP544" s="264"/>
      <c r="IQ544" s="264"/>
      <c r="IR544" s="264"/>
      <c r="IS544" s="264"/>
      <c r="IT544" s="264"/>
      <c r="IU544" s="264"/>
      <c r="IV544" s="264"/>
      <c r="IW544" s="264"/>
      <c r="IX544" s="264"/>
      <c r="IY544" s="264"/>
      <c r="IZ544" s="264"/>
      <c r="JA544" s="264"/>
      <c r="JB544" s="264"/>
      <c r="JC544" s="264"/>
      <c r="JD544" s="264"/>
      <c r="JE544" s="264"/>
      <c r="JF544" s="264"/>
      <c r="JG544" s="264"/>
      <c r="JH544" s="264"/>
      <c r="JI544" s="264"/>
      <c r="JJ544" s="264"/>
      <c r="JK544" s="264"/>
      <c r="JL544" s="264"/>
      <c r="JM544" s="265"/>
      <c r="JN544" s="265" t="n">
        <f aca="false">DH544-DG544</f>
        <v>0</v>
      </c>
    </row>
    <row r="545" s="201" customFormat="true" ht="22.35" hidden="false" customHeight="false" outlineLevel="0" collapsed="false">
      <c r="A545" s="249" t="n">
        <v>513</v>
      </c>
      <c r="B545" s="250" t="s">
        <v>1019</v>
      </c>
      <c r="C545" s="251" t="n">
        <v>4718</v>
      </c>
      <c r="D545" s="252" t="s">
        <v>585</v>
      </c>
      <c r="E545" s="252" t="s">
        <v>472</v>
      </c>
      <c r="F545" s="253" t="n">
        <v>1</v>
      </c>
      <c r="G545" s="254" t="n">
        <v>40553</v>
      </c>
      <c r="H545" s="255" t="n">
        <v>0.18</v>
      </c>
      <c r="I545" s="256" t="n">
        <f aca="false">ROUND(F545*G545,2)</f>
        <v>40553</v>
      </c>
      <c r="J545" s="254" t="n">
        <f aca="false">ROUND(I545+F545*G545*H545,2)</f>
        <v>47852.54</v>
      </c>
      <c r="K545" s="257" t="n">
        <v>43094</v>
      </c>
      <c r="L545" s="257" t="n">
        <f aca="false">EDATE(K545,M545)-1</f>
        <v>44189</v>
      </c>
      <c r="M545" s="258" t="n">
        <v>36</v>
      </c>
      <c r="N545" s="254" t="n">
        <f aca="false">ROUND(G545/M545,2)*F545</f>
        <v>1126.47</v>
      </c>
      <c r="O545" s="254"/>
      <c r="P545" s="254" t="n">
        <v>0</v>
      </c>
      <c r="Q545" s="253" t="n">
        <v>1</v>
      </c>
      <c r="R545" s="254" t="n">
        <f aca="false">I545+AG545+P545</f>
        <v>40553</v>
      </c>
      <c r="S545" s="255" t="n">
        <f aca="false">H545</f>
        <v>0.18</v>
      </c>
      <c r="T545" s="254" t="n">
        <f aca="false">ROUND(Q545*R545,2)</f>
        <v>40553</v>
      </c>
      <c r="U545" s="254" t="n">
        <f aca="false">ROUND(T545+Q545*R545*S545,2)</f>
        <v>47852.54</v>
      </c>
      <c r="V545" s="257" t="n">
        <v>43094</v>
      </c>
      <c r="W545" s="257" t="n">
        <f aca="false">EDATE(V545,X545)-1</f>
        <v>44189</v>
      </c>
      <c r="X545" s="258" t="n">
        <v>36</v>
      </c>
      <c r="Y545" s="254" t="n">
        <f aca="false">ROUND((R545-Z545)/X545,2)*Q545</f>
        <v>1126.47</v>
      </c>
      <c r="Z545" s="254" t="n">
        <v>0</v>
      </c>
      <c r="AA545" s="254" t="n">
        <v>0</v>
      </c>
      <c r="AB545" s="254"/>
      <c r="AC545" s="254"/>
      <c r="AD545" s="254"/>
      <c r="AE545" s="254"/>
      <c r="AF545" s="254"/>
      <c r="AG545" s="254"/>
      <c r="AH545" s="254"/>
      <c r="AI545" s="254"/>
      <c r="AJ545" s="254"/>
      <c r="AK545" s="254"/>
      <c r="AL545" s="254"/>
      <c r="AM545" s="254"/>
      <c r="AN545" s="254"/>
      <c r="AO545" s="254"/>
      <c r="AP545" s="254"/>
      <c r="AQ545" s="254"/>
      <c r="AR545" s="254"/>
      <c r="AS545" s="254"/>
      <c r="AT545" s="254"/>
      <c r="AU545" s="254"/>
      <c r="AV545" s="254"/>
      <c r="AW545" s="254"/>
      <c r="AX545" s="254"/>
      <c r="AY545" s="254"/>
      <c r="AZ545" s="254"/>
      <c r="BA545" s="254"/>
      <c r="BB545" s="254"/>
      <c r="BC545" s="254"/>
      <c r="BD545" s="254"/>
      <c r="BE545" s="254"/>
      <c r="BF545" s="254"/>
      <c r="BG545" s="254"/>
      <c r="BH545" s="254"/>
      <c r="BI545" s="254"/>
      <c r="BJ545" s="254"/>
      <c r="BK545" s="254"/>
      <c r="BL545" s="254"/>
      <c r="BM545" s="254"/>
      <c r="BN545" s="254"/>
      <c r="BO545" s="254"/>
      <c r="BP545" s="254"/>
      <c r="BQ545" s="254"/>
      <c r="BR545" s="254"/>
      <c r="BS545" s="254"/>
      <c r="BT545" s="254"/>
      <c r="BU545" s="254"/>
      <c r="BV545" s="254"/>
      <c r="BW545" s="254"/>
      <c r="BX545" s="254"/>
      <c r="BY545" s="254"/>
      <c r="BZ545" s="254"/>
      <c r="CA545" s="254"/>
      <c r="CB545" s="254"/>
      <c r="CC545" s="254"/>
      <c r="CD545" s="254"/>
      <c r="CE545" s="254"/>
      <c r="CF545" s="254"/>
      <c r="CG545" s="254"/>
      <c r="CH545" s="254"/>
      <c r="CI545" s="254" t="e">
        <f aca="false">#N/A</f>
        <v>#N/A</v>
      </c>
      <c r="CJ545" s="254"/>
      <c r="CK545" s="254"/>
      <c r="CL545" s="254"/>
      <c r="CM545" s="257" t="n">
        <v>43094</v>
      </c>
      <c r="CN545" s="257" t="e">
        <f aca="false">EDATE(CM545,CO545)-1</f>
        <v>#N/A</v>
      </c>
      <c r="CO545" s="254" t="e">
        <f aca="false">#N/A</f>
        <v>#N/A</v>
      </c>
      <c r="CP545" s="254" t="e">
        <f aca="false">#N/A</f>
        <v>#N/A</v>
      </c>
      <c r="CQ545" s="254"/>
      <c r="CR545" s="254"/>
      <c r="CS545" s="254"/>
      <c r="CT545" s="260" t="n">
        <f aca="false">I545</f>
        <v>40553</v>
      </c>
      <c r="CU545" s="260" t="n">
        <f aca="false">CT545-CV545</f>
        <v>40553</v>
      </c>
      <c r="CV545" s="260" t="n">
        <v>0</v>
      </c>
      <c r="CW545" s="261" t="n">
        <f aca="false">IF(AND(CW$5&gt;$V545,CW$6&lt;=$W545),$Y545,IF(AND(MONTH(CW$6)=MONTH($W545),YEAR(CW$6)=YEAR($W545)),$T545-$X545*$Y545+$Y545,0))</f>
        <v>0</v>
      </c>
      <c r="CX545" s="261" t="n">
        <f aca="false">IF(AND(CX$5&gt;$V545,CX$6&lt;=$W545),$Y545,IF(AND(MONTH(CX$6)=MONTH($W545),YEAR(CX$6)=YEAR($W545)),$T545-$X545*$Y545+$Y545,0))</f>
        <v>0</v>
      </c>
      <c r="CY545" s="261" t="n">
        <f aca="false">IF(AND(CY$5&gt;$V545,CY$6&lt;=$W545),$Y545,IF(AND(MONTH(CY$6)=MONTH($W545),YEAR(CY$6)=YEAR($W545)),$T545-$X545*$Y545+$Y545,0))</f>
        <v>0</v>
      </c>
      <c r="CZ545" s="261" t="n">
        <f aca="false">IF(AND(CZ$5&gt;$V545,CZ$6&lt;=$W545),$Y545,IF(AND(MONTH(CZ$6)=MONTH($W545),YEAR(CZ$6)=YEAR($W545)),$T545-$X545*$Y545+$Y545,0))</f>
        <v>0</v>
      </c>
      <c r="DA545" s="261" t="n">
        <f aca="false">IF(AND(DA$5&gt;$V545,DA$6&lt;=$W545),$Y545,IF(AND(MONTH(DA$6)=MONTH($W545),YEAR(DA$6)=YEAR($W545)),$T545-$X545*$Y545+$Y545,0))</f>
        <v>0</v>
      </c>
      <c r="DB545" s="261" t="n">
        <f aca="false">IF(AND(DB$5&gt;$V545,DB$6&lt;=$W545),$Y545,IF(AND(MONTH(DB$6)=MONTH($W545),YEAR(DB$6)=YEAR($W545)),$T545-$X545*$Y545+$Y545,0))</f>
        <v>0</v>
      </c>
      <c r="DC545" s="261" t="n">
        <f aca="false">IF(AND(DC$5&gt;$V545,DC$6&lt;=$W545),$Y545,IF(AND(MONTH(DC$6)=MONTH($W545),YEAR(DC$6)=YEAR($W545)),$T545-$X545*$Y545+$Y545,0))</f>
        <v>0</v>
      </c>
      <c r="DD545" s="261" t="n">
        <f aca="false">IF(AND(DD$5&gt;$V545,DD$6&lt;=$W545),$Y545,IF(AND(MONTH(DD$6)=MONTH($W545),YEAR(DD$6)=YEAR($W545)),$T545-$X545*$Y545+$Y545,0))</f>
        <v>0</v>
      </c>
      <c r="DE545" s="261" t="n">
        <f aca="false">IF(AND(DE$5&gt;$V545,DE$6&lt;=$W545),$Y545,IF(AND(MONTH(DE$6)=MONTH($W545),YEAR(DE$6)=YEAR($W545)),$T545-$X545*$Y545+$Y545,0))</f>
        <v>0</v>
      </c>
      <c r="DF545" s="261" t="n">
        <f aca="false">IF(AND(DF$5&gt;$V545,DF$6&lt;=$W545),$Y545,IF(AND(MONTH(DF$6)=MONTH($W545),YEAR(DF$6)=YEAR($W545)),$T545-$X545*$Y545+$Y545,0))</f>
        <v>0</v>
      </c>
      <c r="DG545" s="261" t="n">
        <f aca="false">IF(AND(DG$5&gt;$V545,DG$6&lt;=$W545),$Y545,IF(AND(MONTH(DG$6)=MONTH($W545),YEAR(DG$6)=YEAR($W545)),$T545-$X545*$Y545+$Y545,0))</f>
        <v>0</v>
      </c>
      <c r="DH545" s="261" t="n">
        <f aca="false">IF(AND(DH$5&gt;$V545,DH$6&lt;=$W545),$Y545,IF(AND(MONTH(DH$6)=MONTH($W545),YEAR(DH$6)=YEAR($W545)),$T545-$X545*$Y545+$Y545,0))</f>
        <v>0</v>
      </c>
      <c r="DI545" s="260" t="n">
        <f aca="false">CW545+CX545+CY545+CZ545+DA545+DB545+DC545+DD545+DE545+DF545+DG545+DH545</f>
        <v>0</v>
      </c>
      <c r="DJ545" s="260"/>
      <c r="DK545" s="260"/>
      <c r="DL545" s="260" t="n">
        <f aca="false">DJ545-DK545</f>
        <v>0</v>
      </c>
      <c r="DM545" s="261" t="n">
        <f aca="false">IF(AND(DM$5&gt;$V545,DM$6&lt;=$W545),$Y545,IF(AND(MONTH(DM$6)=MONTH($W545),YEAR(DM$6)=YEAR($W545)),$T545-$X545*$Y545+$Y545,0))</f>
        <v>0</v>
      </c>
      <c r="DN545" s="261" t="n">
        <f aca="false">IF(AND(DN$5&gt;$V545,DN$6&lt;=$W545),$Y545,IF(AND(MONTH(DN$6)=MONTH($W545),YEAR(DN$6)=YEAR($W545)),$T545-$X545*$Y545+$Y545,0))</f>
        <v>0</v>
      </c>
      <c r="DO545" s="261" t="n">
        <f aca="false">IF(AND(DO$5&gt;$V545,DO$6&lt;=$W545),$Y545,IF(AND(MONTH(DO$6)=MONTH($W545),YEAR(DO$6)=YEAR($W545)),$T545-$X545*$Y545+$Y545,0))</f>
        <v>0</v>
      </c>
      <c r="DP545" s="261" t="n">
        <f aca="false">IF(AND(DP$5&gt;$V545,DP$6&lt;=$W545),$Y545,IF(AND(MONTH(DP$6)=MONTH($W545),YEAR(DP$6)=YEAR($W545)),$T545-$X545*$Y545+$Y545,0))</f>
        <v>0</v>
      </c>
      <c r="DQ545" s="261" t="n">
        <f aca="false">IF(AND(DQ$5&gt;$V545,DQ$6&lt;=$W545),$Y545,IF(AND(MONTH(DQ$6)=MONTH($W545),YEAR(DQ$6)=YEAR($W545)),$T545-$X545*$Y545+$Y545,0))</f>
        <v>0</v>
      </c>
      <c r="DR545" s="261" t="n">
        <f aca="false">IF(AND(DR$5&gt;$V545,DR$6&lt;=$W545),$Y545,IF(AND(MONTH(DR$6)=MONTH($W545),YEAR(DR$6)=YEAR($W545)),$T545-$X545*$Y545+$Y545,0))</f>
        <v>0</v>
      </c>
      <c r="DS545" s="261" t="n">
        <f aca="false">IF(AND(DS$5&gt;$V545,DS$6&lt;=$W545),$Y545,IF(AND(MONTH(DS$6)=MONTH($W545),YEAR(DS$6)=YEAR($W545)),$T545-$X545*$Y545+$Y545,0))</f>
        <v>0</v>
      </c>
      <c r="DT545" s="261" t="n">
        <f aca="false">IF(AND(DT$5&gt;$V545,DT$6&lt;=$W545),$Y545,IF(AND(MONTH(DT$6)=MONTH($W545),YEAR(DT$6)=YEAR($W545)),$T545-$X545*$Y545+$Y545,0))</f>
        <v>0</v>
      </c>
      <c r="DU545" s="261" t="n">
        <f aca="false">IF(AND(DU$5&gt;$V545,DU$6&lt;=$W545),$Y545,IF(AND(MONTH(DU$6)=MONTH($W545),YEAR(DU$6)=YEAR($W545)),$T545-$X545*$Y545+$Y545,0))</f>
        <v>0</v>
      </c>
      <c r="DV545" s="261" t="n">
        <f aca="false">IF(AND(DV$5&gt;$V545,DV$6&lt;=$W545),$Y545,IF(AND(MONTH(DV$6)=MONTH($W545),YEAR(DV$6)=YEAR($W545)),$T545-$X545*$Y545+$Y545,0))</f>
        <v>0</v>
      </c>
      <c r="DW545" s="261" t="n">
        <f aca="false">IF(AND(DW$5&gt;$V545,DW$6&lt;=$W545),$Y545,IF(AND(MONTH(DW$6)=MONTH($W545),YEAR(DW$6)=YEAR($W545)),$T545-$X545*$Y545+$Y545,0))</f>
        <v>0</v>
      </c>
      <c r="DX545" s="261" t="n">
        <f aca="false">IF(AND(DX$5&gt;$V545,DX$6&lt;=$W545),$Y545,IF(AND(MONTH(DX$6)=MONTH($W545),YEAR(DX$6)=YEAR($W545)),$T545-AA545-$X545*$Y545+$Y545,0))</f>
        <v>0</v>
      </c>
      <c r="DY545" s="260" t="n">
        <f aca="false">DM545+DN545+DO545+DP545+DQ545+DR545+DS545+DT545+DU545+DV545+DW545+DX545</f>
        <v>0</v>
      </c>
      <c r="DZ545" s="260" t="n">
        <f aca="false">DJ545+AY545+BA545+BC545+BE545+BG545+BI545+BK545+BM545+BO545</f>
        <v>0</v>
      </c>
      <c r="EA545" s="260" t="n">
        <f aca="false">DK545+DY545</f>
        <v>0</v>
      </c>
      <c r="EB545" s="260" t="n">
        <f aca="false">DZ545-EA545</f>
        <v>0</v>
      </c>
      <c r="EC545" s="261" t="n">
        <f aca="false">IF(AND(EC$5&gt;$V545,EC$6&lt;=$W545),$Y545,IF(AND(MONTH(EC$6)=MONTH($W545),YEAR(EC$6)=YEAR($W545)),$T545-$X545*$Y545+$Y545,0))</f>
        <v>0</v>
      </c>
      <c r="ED545" s="261" t="n">
        <f aca="false">IF(AND(ED$5&gt;$V545,ED$6&lt;=$W545),$Y545,IF(AND(MONTH(ED$6)=MONTH($W545),YEAR(ED$6)=YEAR($W545)),$T545-$X545*$Y545+$Y545,0))</f>
        <v>0</v>
      </c>
      <c r="EE545" s="261" t="n">
        <f aca="false">IF(AND(EE$5&gt;$V545,EE$6&lt;=$W545),$Y545,IF(AND(MONTH(EE$6)=MONTH($W545),YEAR(EE$6)=YEAR($W545)),$T545-$X545*$Y545+$Y545,0))</f>
        <v>0</v>
      </c>
      <c r="EF545" s="261" t="n">
        <f aca="false">IF(AND(EF$5&gt;$V545,EF$6&lt;=$W545),$Y545,IF(AND(MONTH(EF$6)=MONTH($W545),YEAR(EF$6)=YEAR($W545)),$T545-$X545*$Y545+$Y545,0))</f>
        <v>0</v>
      </c>
      <c r="EG545" s="261" t="n">
        <f aca="false">IF(AND(EG$5&gt;$V545,EG$6&lt;=$W545),$Y545,IF(AND(MONTH(EG$6)=MONTH($W545),YEAR(EG$6)=YEAR($W545)),$T545-$X545*$Y545+$Y545,0))</f>
        <v>0</v>
      </c>
      <c r="EH545" s="261" t="n">
        <f aca="false">IF(AND(EH$5&gt;$V545,EH$6&lt;=$W545),$Y545,IF(AND(MONTH(EH$6)=MONTH($W545),YEAR(EH$6)=YEAR($W545)),$T545-$X545*$Y545+$Y545,0))</f>
        <v>0</v>
      </c>
      <c r="EI545" s="261" t="n">
        <f aca="false">IF(AND(EI$5&gt;$V545,EI$6&lt;=$W545),$Y545,IF(AND(MONTH(EI$6)=MONTH($W545),YEAR(EI$6)=YEAR($W545)),$T545-$X545*$Y545+$Y545,0))</f>
        <v>0</v>
      </c>
      <c r="EJ545" s="261" t="n">
        <f aca="false">IF(AND(EJ$5&gt;$V545,EJ$6&lt;=$W545),$Y545,IF(AND(MONTH(EJ$6)=MONTH($W545),YEAR(EJ$6)=YEAR($W545)),$T545-$X545*$Y545+$Y545,0))</f>
        <v>0</v>
      </c>
      <c r="EK545" s="261" t="n">
        <f aca="false">IF(AND(EK$5&gt;$V545,EK$6&lt;=$W545),$Y545,IF(AND(MONTH(EK$6)=MONTH($W545),YEAR(EK$6)=YEAR($W545)),$T545-$X545*$Y545+$Y545,0))</f>
        <v>0</v>
      </c>
      <c r="EL545" s="261" t="n">
        <f aca="false">IF(AND(EL$5&gt;$V545,EL$6&lt;=$W545),$Y545,IF(AND(MONTH(EL$6)=MONTH($W545),YEAR(EL$6)=YEAR($W545)),$T545-$X545*$Y545+$Y545,0))</f>
        <v>0</v>
      </c>
      <c r="EM545" s="261" t="n">
        <f aca="false">IF(AND(EM$5&gt;$V545,EM$6&lt;=$W545),$Y545,IF(AND(MONTH(EM$6)=MONTH($W545),YEAR(EM$6)=YEAR($W545)),$T545-$X545*$Y545+$Y545,0))</f>
        <v>0</v>
      </c>
      <c r="EN545" s="261" t="n">
        <f aca="false">IF(AND(EN$5&gt;$V545,EN$6&lt;=$W545),$Y545,IF(AND(MONTH(EN$6)=MONTH($W545),YEAR(EN$6)=YEAR($W545)),$T545-$X545*$Y545+$Y545,0))</f>
        <v>0</v>
      </c>
      <c r="EO545" s="260" t="n">
        <f aca="false">EC545+ED545+EE545+EF545+EG545+EH545+EI545+EJ545+EK545+EL545+EM545+EN545</f>
        <v>0</v>
      </c>
      <c r="EP545" s="260" t="n">
        <v>0</v>
      </c>
      <c r="EQ545" s="260" t="n">
        <f aca="false">EA545+EO545</f>
        <v>0</v>
      </c>
      <c r="ER545" s="260" t="n">
        <f aca="false">EP545-EQ545</f>
        <v>0</v>
      </c>
      <c r="ES545" s="261"/>
      <c r="ET545" s="261"/>
      <c r="EU545" s="261"/>
      <c r="EV545" s="261"/>
      <c r="EW545" s="261"/>
      <c r="EX545" s="261"/>
      <c r="EY545" s="261"/>
      <c r="EZ545" s="261"/>
      <c r="FA545" s="261"/>
      <c r="FB545" s="261"/>
      <c r="FC545" s="261"/>
      <c r="FD545" s="261"/>
      <c r="FE545" s="260" t="n">
        <f aca="false">ES545+ET545+EU545+EV545+EW545+EX545+EY545+EZ545+FA545+FB545+FC545+FD545</f>
        <v>0</v>
      </c>
      <c r="FF545" s="260" t="n">
        <f aca="false">EP545</f>
        <v>0</v>
      </c>
      <c r="FG545" s="260" t="n">
        <f aca="false">EQ545+FE545</f>
        <v>0</v>
      </c>
      <c r="FH545" s="260" t="n">
        <f aca="false">FF545-FG545</f>
        <v>0</v>
      </c>
      <c r="FI545" s="261"/>
      <c r="FJ545" s="261"/>
      <c r="FK545" s="261"/>
      <c r="FL545" s="261"/>
      <c r="FM545" s="261"/>
      <c r="FN545" s="261"/>
      <c r="FO545" s="261"/>
      <c r="FP545" s="261"/>
      <c r="FQ545" s="261"/>
      <c r="FR545" s="261"/>
      <c r="FS545" s="261"/>
      <c r="FT545" s="261"/>
      <c r="FU545" s="260" t="n">
        <f aca="false">FI545+FJ545+FK545+FL545+FM545+FN545+FO545+FP545+FQ545+FR545+FS545+FT545</f>
        <v>0</v>
      </c>
      <c r="FV545" s="260" t="n">
        <f aca="false">FF545</f>
        <v>0</v>
      </c>
      <c r="FW545" s="260" t="n">
        <f aca="false">FG545+FU545</f>
        <v>0</v>
      </c>
      <c r="FX545" s="260" t="n">
        <f aca="false">FV545-FW545</f>
        <v>0</v>
      </c>
      <c r="FY545" s="261"/>
      <c r="FZ545" s="261"/>
      <c r="GA545" s="261"/>
      <c r="GB545" s="261"/>
      <c r="GC545" s="261"/>
      <c r="GD545" s="261"/>
      <c r="GE545" s="261"/>
      <c r="GF545" s="261"/>
      <c r="GG545" s="261"/>
      <c r="GH545" s="261"/>
      <c r="GI545" s="261"/>
      <c r="GJ545" s="261"/>
      <c r="GK545" s="260" t="n">
        <f aca="false">FY545+FZ545+GA545+GB545+GC545+GD545+GE545+GF545+GG545+GH545+GI545+GJ545</f>
        <v>0</v>
      </c>
      <c r="GL545" s="260" t="n">
        <f aca="false">FV545</f>
        <v>0</v>
      </c>
      <c r="GM545" s="260" t="n">
        <f aca="false">FW545+GK545</f>
        <v>0</v>
      </c>
      <c r="GN545" s="260" t="n">
        <f aca="false">GL545-GM545</f>
        <v>0</v>
      </c>
      <c r="GO545" s="261"/>
      <c r="GP545" s="261"/>
      <c r="GQ545" s="261"/>
      <c r="GR545" s="261"/>
      <c r="GS545" s="261"/>
      <c r="GT545" s="261"/>
      <c r="GU545" s="261"/>
      <c r="GV545" s="261"/>
      <c r="GW545" s="261"/>
      <c r="GX545" s="261"/>
      <c r="GY545" s="261"/>
      <c r="GZ545" s="261"/>
      <c r="HA545" s="260" t="n">
        <f aca="false">GO545+GP545+GQ545+GR545+GS545+GT545+GU545+GV545+GW545+GX545+GY545+GZ545</f>
        <v>0</v>
      </c>
      <c r="HB545" s="260" t="n">
        <f aca="false">GL545</f>
        <v>0</v>
      </c>
      <c r="HC545" s="260" t="n">
        <f aca="false">GM545+HA545</f>
        <v>0</v>
      </c>
      <c r="HD545" s="260" t="n">
        <f aca="false">HB545-HC545</f>
        <v>0</v>
      </c>
      <c r="HE545" s="264" t="n">
        <f aca="false">GO545-GJ545</f>
        <v>0</v>
      </c>
      <c r="HF545" s="264"/>
      <c r="HG545" s="264"/>
      <c r="HH545" s="264"/>
      <c r="HI545" s="264"/>
      <c r="HJ545" s="264"/>
      <c r="HK545" s="264"/>
      <c r="HL545" s="264"/>
      <c r="HM545" s="264"/>
      <c r="HN545" s="264"/>
      <c r="HO545" s="264"/>
      <c r="HP545" s="264"/>
      <c r="HQ545" s="264"/>
      <c r="HR545" s="264"/>
      <c r="HS545" s="264"/>
      <c r="HT545" s="264"/>
      <c r="HU545" s="264"/>
      <c r="HV545" s="264"/>
      <c r="HW545" s="264"/>
      <c r="HX545" s="264"/>
      <c r="HY545" s="264"/>
      <c r="HZ545" s="264"/>
      <c r="IA545" s="264"/>
      <c r="IB545" s="264"/>
      <c r="IC545" s="264"/>
      <c r="ID545" s="264"/>
      <c r="IE545" s="264"/>
      <c r="IF545" s="264"/>
      <c r="IG545" s="264"/>
      <c r="IH545" s="264"/>
      <c r="II545" s="264"/>
      <c r="IJ545" s="264"/>
      <c r="IK545" s="264"/>
      <c r="IL545" s="264"/>
      <c r="IM545" s="264"/>
      <c r="IN545" s="264"/>
      <c r="IO545" s="264"/>
      <c r="IP545" s="264"/>
      <c r="IQ545" s="264"/>
      <c r="IR545" s="264"/>
      <c r="IS545" s="264"/>
      <c r="IT545" s="264"/>
      <c r="IU545" s="264"/>
      <c r="IV545" s="264"/>
      <c r="IW545" s="264"/>
      <c r="IX545" s="264"/>
      <c r="IY545" s="264"/>
      <c r="IZ545" s="264"/>
      <c r="JA545" s="264"/>
      <c r="JB545" s="264"/>
      <c r="JC545" s="264"/>
      <c r="JD545" s="264"/>
      <c r="JE545" s="264"/>
      <c r="JF545" s="264"/>
      <c r="JG545" s="264"/>
      <c r="JH545" s="264"/>
      <c r="JI545" s="264"/>
      <c r="JJ545" s="264"/>
      <c r="JK545" s="264"/>
      <c r="JL545" s="264"/>
      <c r="JM545" s="265"/>
      <c r="JN545" s="265" t="n">
        <f aca="false">DH545-DG545</f>
        <v>0</v>
      </c>
    </row>
    <row r="546" s="201" customFormat="true" ht="22.35" hidden="false" customHeight="false" outlineLevel="0" collapsed="false">
      <c r="A546" s="249" t="n">
        <v>514</v>
      </c>
      <c r="B546" s="250" t="s">
        <v>1020</v>
      </c>
      <c r="C546" s="251" t="n">
        <v>4719</v>
      </c>
      <c r="D546" s="252" t="s">
        <v>585</v>
      </c>
      <c r="E546" s="252" t="s">
        <v>472</v>
      </c>
      <c r="F546" s="253" t="n">
        <v>1</v>
      </c>
      <c r="G546" s="254" t="n">
        <v>40553</v>
      </c>
      <c r="H546" s="255" t="n">
        <v>0.18</v>
      </c>
      <c r="I546" s="256" t="n">
        <f aca="false">ROUND(F546*G546,2)</f>
        <v>40553</v>
      </c>
      <c r="J546" s="254" t="n">
        <f aca="false">ROUND(I546+F546*G546*H546,2)</f>
        <v>47852.54</v>
      </c>
      <c r="K546" s="257" t="n">
        <v>43094</v>
      </c>
      <c r="L546" s="257" t="n">
        <f aca="false">EDATE(K546,M546)-1</f>
        <v>44189</v>
      </c>
      <c r="M546" s="258" t="n">
        <v>36</v>
      </c>
      <c r="N546" s="254" t="n">
        <f aca="false">ROUND(G546/M546,2)*F546</f>
        <v>1126.47</v>
      </c>
      <c r="O546" s="254"/>
      <c r="P546" s="254" t="n">
        <v>0</v>
      </c>
      <c r="Q546" s="253" t="n">
        <v>1</v>
      </c>
      <c r="R546" s="254" t="n">
        <f aca="false">I546+AG546+P546</f>
        <v>40553</v>
      </c>
      <c r="S546" s="255" t="n">
        <f aca="false">H546</f>
        <v>0.18</v>
      </c>
      <c r="T546" s="254" t="n">
        <f aca="false">ROUND(Q546*R546,2)</f>
        <v>40553</v>
      </c>
      <c r="U546" s="254" t="n">
        <f aca="false">ROUND(T546+Q546*R546*S546,2)</f>
        <v>47852.54</v>
      </c>
      <c r="V546" s="257" t="n">
        <v>43094</v>
      </c>
      <c r="W546" s="257" t="n">
        <f aca="false">EDATE(V546,X546)-1</f>
        <v>44189</v>
      </c>
      <c r="X546" s="258" t="n">
        <v>36</v>
      </c>
      <c r="Y546" s="254" t="n">
        <f aca="false">ROUND((R546-Z546)/X546,2)*Q546</f>
        <v>1126.47</v>
      </c>
      <c r="Z546" s="254" t="n">
        <v>0</v>
      </c>
      <c r="AA546" s="254" t="n">
        <v>0</v>
      </c>
      <c r="AB546" s="254"/>
      <c r="AC546" s="254"/>
      <c r="AD546" s="254"/>
      <c r="AE546" s="254"/>
      <c r="AF546" s="254"/>
      <c r="AG546" s="254"/>
      <c r="AH546" s="254"/>
      <c r="AI546" s="254"/>
      <c r="AJ546" s="254"/>
      <c r="AK546" s="254"/>
      <c r="AL546" s="254"/>
      <c r="AM546" s="254"/>
      <c r="AN546" s="254"/>
      <c r="AO546" s="254"/>
      <c r="AP546" s="254"/>
      <c r="AQ546" s="254"/>
      <c r="AR546" s="254"/>
      <c r="AS546" s="254"/>
      <c r="AT546" s="254"/>
      <c r="AU546" s="254"/>
      <c r="AV546" s="254"/>
      <c r="AW546" s="254"/>
      <c r="AX546" s="254"/>
      <c r="AY546" s="254"/>
      <c r="AZ546" s="254"/>
      <c r="BA546" s="254"/>
      <c r="BB546" s="254"/>
      <c r="BC546" s="254"/>
      <c r="BD546" s="254"/>
      <c r="BE546" s="254"/>
      <c r="BF546" s="254"/>
      <c r="BG546" s="254"/>
      <c r="BH546" s="254"/>
      <c r="BI546" s="254"/>
      <c r="BJ546" s="254"/>
      <c r="BK546" s="254"/>
      <c r="BL546" s="254"/>
      <c r="BM546" s="254"/>
      <c r="BN546" s="254"/>
      <c r="BO546" s="254"/>
      <c r="BP546" s="254"/>
      <c r="BQ546" s="254"/>
      <c r="BR546" s="254"/>
      <c r="BS546" s="254"/>
      <c r="BT546" s="254"/>
      <c r="BU546" s="254"/>
      <c r="BV546" s="254"/>
      <c r="BW546" s="254"/>
      <c r="BX546" s="254"/>
      <c r="BY546" s="254"/>
      <c r="BZ546" s="254"/>
      <c r="CA546" s="254"/>
      <c r="CB546" s="254"/>
      <c r="CC546" s="254"/>
      <c r="CD546" s="254"/>
      <c r="CE546" s="254"/>
      <c r="CF546" s="254"/>
      <c r="CG546" s="254"/>
      <c r="CH546" s="254"/>
      <c r="CI546" s="254" t="e">
        <f aca="false">#N/A</f>
        <v>#N/A</v>
      </c>
      <c r="CJ546" s="254"/>
      <c r="CK546" s="254"/>
      <c r="CL546" s="254"/>
      <c r="CM546" s="257" t="n">
        <v>43094</v>
      </c>
      <c r="CN546" s="257" t="e">
        <f aca="false">EDATE(CM546,CO546)-1</f>
        <v>#N/A</v>
      </c>
      <c r="CO546" s="254" t="e">
        <f aca="false">#N/A</f>
        <v>#N/A</v>
      </c>
      <c r="CP546" s="254" t="e">
        <f aca="false">#N/A</f>
        <v>#N/A</v>
      </c>
      <c r="CQ546" s="254"/>
      <c r="CR546" s="254"/>
      <c r="CS546" s="254"/>
      <c r="CT546" s="260" t="n">
        <f aca="false">I546</f>
        <v>40553</v>
      </c>
      <c r="CU546" s="260" t="n">
        <f aca="false">CT546-CV546</f>
        <v>40553</v>
      </c>
      <c r="CV546" s="260" t="n">
        <v>0</v>
      </c>
      <c r="CW546" s="261" t="n">
        <f aca="false">IF(AND(CW$5&gt;$V546,CW$6&lt;=$W546),$Y546,IF(AND(MONTH(CW$6)=MONTH($W546),YEAR(CW$6)=YEAR($W546)),$T546-$X546*$Y546+$Y546,0))</f>
        <v>0</v>
      </c>
      <c r="CX546" s="261" t="n">
        <f aca="false">IF(AND(CX$5&gt;$V546,CX$6&lt;=$W546),$Y546,IF(AND(MONTH(CX$6)=MONTH($W546),YEAR(CX$6)=YEAR($W546)),$T546-$X546*$Y546+$Y546,0))</f>
        <v>0</v>
      </c>
      <c r="CY546" s="261" t="n">
        <f aca="false">IF(AND(CY$5&gt;$V546,CY$6&lt;=$W546),$Y546,IF(AND(MONTH(CY$6)=MONTH($W546),YEAR(CY$6)=YEAR($W546)),$T546-$X546*$Y546+$Y546,0))</f>
        <v>0</v>
      </c>
      <c r="CZ546" s="261" t="n">
        <f aca="false">IF(AND(CZ$5&gt;$V546,CZ$6&lt;=$W546),$Y546,IF(AND(MONTH(CZ$6)=MONTH($W546),YEAR(CZ$6)=YEAR($W546)),$T546-$X546*$Y546+$Y546,0))</f>
        <v>0</v>
      </c>
      <c r="DA546" s="261" t="n">
        <f aca="false">IF(AND(DA$5&gt;$V546,DA$6&lt;=$W546),$Y546,IF(AND(MONTH(DA$6)=MONTH($W546),YEAR(DA$6)=YEAR($W546)),$T546-$X546*$Y546+$Y546,0))</f>
        <v>0</v>
      </c>
      <c r="DB546" s="261" t="n">
        <f aca="false">IF(AND(DB$5&gt;$V546,DB$6&lt;=$W546),$Y546,IF(AND(MONTH(DB$6)=MONTH($W546),YEAR(DB$6)=YEAR($W546)),$T546-$X546*$Y546+$Y546,0))</f>
        <v>0</v>
      </c>
      <c r="DC546" s="261" t="n">
        <f aca="false">IF(AND(DC$5&gt;$V546,DC$6&lt;=$W546),$Y546,IF(AND(MONTH(DC$6)=MONTH($W546),YEAR(DC$6)=YEAR($W546)),$T546-$X546*$Y546+$Y546,0))</f>
        <v>0</v>
      </c>
      <c r="DD546" s="261" t="n">
        <f aca="false">IF(AND(DD$5&gt;$V546,DD$6&lt;=$W546),$Y546,IF(AND(MONTH(DD$6)=MONTH($W546),YEAR(DD$6)=YEAR($W546)),$T546-$X546*$Y546+$Y546,0))</f>
        <v>0</v>
      </c>
      <c r="DE546" s="261" t="n">
        <f aca="false">IF(AND(DE$5&gt;$V546,DE$6&lt;=$W546),$Y546,IF(AND(MONTH(DE$6)=MONTH($W546),YEAR(DE$6)=YEAR($W546)),$T546-$X546*$Y546+$Y546,0))</f>
        <v>0</v>
      </c>
      <c r="DF546" s="261" t="n">
        <f aca="false">IF(AND(DF$5&gt;$V546,DF$6&lt;=$W546),$Y546,IF(AND(MONTH(DF$6)=MONTH($W546),YEAR(DF$6)=YEAR($W546)),$T546-$X546*$Y546+$Y546,0))</f>
        <v>0</v>
      </c>
      <c r="DG546" s="261" t="n">
        <f aca="false">IF(AND(DG$5&gt;$V546,DG$6&lt;=$W546),$Y546,IF(AND(MONTH(DG$6)=MONTH($W546),YEAR(DG$6)=YEAR($W546)),$T546-$X546*$Y546+$Y546,0))</f>
        <v>0</v>
      </c>
      <c r="DH546" s="261" t="n">
        <f aca="false">IF(AND(DH$5&gt;$V546,DH$6&lt;=$W546),$Y546,IF(AND(MONTH(DH$6)=MONTH($W546),YEAR(DH$6)=YEAR($W546)),$T546-$X546*$Y546+$Y546,0))</f>
        <v>0</v>
      </c>
      <c r="DI546" s="260" t="n">
        <f aca="false">CW546+CX546+CY546+CZ546+DA546+DB546+DC546+DD546+DE546+DF546+DG546+DH546</f>
        <v>0</v>
      </c>
      <c r="DJ546" s="260"/>
      <c r="DK546" s="260"/>
      <c r="DL546" s="260" t="n">
        <f aca="false">DJ546-DK546</f>
        <v>0</v>
      </c>
      <c r="DM546" s="261" t="n">
        <f aca="false">IF(AND(DM$5&gt;$V546,DM$6&lt;=$W546),$Y546,IF(AND(MONTH(DM$6)=MONTH($W546),YEAR(DM$6)=YEAR($W546)),$T546-$X546*$Y546+$Y546,0))</f>
        <v>0</v>
      </c>
      <c r="DN546" s="261" t="n">
        <f aca="false">IF(AND(DN$5&gt;$V546,DN$6&lt;=$W546),$Y546,IF(AND(MONTH(DN$6)=MONTH($W546),YEAR(DN$6)=YEAR($W546)),$T546-$X546*$Y546+$Y546,0))</f>
        <v>0</v>
      </c>
      <c r="DO546" s="261" t="n">
        <f aca="false">IF(AND(DO$5&gt;$V546,DO$6&lt;=$W546),$Y546,IF(AND(MONTH(DO$6)=MONTH($W546),YEAR(DO$6)=YEAR($W546)),$T546-$X546*$Y546+$Y546,0))</f>
        <v>0</v>
      </c>
      <c r="DP546" s="261" t="n">
        <f aca="false">IF(AND(DP$5&gt;$V546,DP$6&lt;=$W546),$Y546,IF(AND(MONTH(DP$6)=MONTH($W546),YEAR(DP$6)=YEAR($W546)),$T546-$X546*$Y546+$Y546,0))</f>
        <v>0</v>
      </c>
      <c r="DQ546" s="261" t="n">
        <f aca="false">IF(AND(DQ$5&gt;$V546,DQ$6&lt;=$W546),$Y546,IF(AND(MONTH(DQ$6)=MONTH($W546),YEAR(DQ$6)=YEAR($W546)),$T546-$X546*$Y546+$Y546,0))</f>
        <v>0</v>
      </c>
      <c r="DR546" s="261" t="n">
        <f aca="false">IF(AND(DR$5&gt;$V546,DR$6&lt;=$W546),$Y546,IF(AND(MONTH(DR$6)=MONTH($W546),YEAR(DR$6)=YEAR($W546)),$T546-$X546*$Y546+$Y546,0))</f>
        <v>0</v>
      </c>
      <c r="DS546" s="261" t="n">
        <f aca="false">IF(AND(DS$5&gt;$V546,DS$6&lt;=$W546),$Y546,IF(AND(MONTH(DS$6)=MONTH($W546),YEAR(DS$6)=YEAR($W546)),$T546-$X546*$Y546+$Y546,0))</f>
        <v>0</v>
      </c>
      <c r="DT546" s="261" t="n">
        <f aca="false">IF(AND(DT$5&gt;$V546,DT$6&lt;=$W546),$Y546,IF(AND(MONTH(DT$6)=MONTH($W546),YEAR(DT$6)=YEAR($W546)),$T546-$X546*$Y546+$Y546,0))</f>
        <v>0</v>
      </c>
      <c r="DU546" s="261" t="n">
        <f aca="false">IF(AND(DU$5&gt;$V546,DU$6&lt;=$W546),$Y546,IF(AND(MONTH(DU$6)=MONTH($W546),YEAR(DU$6)=YEAR($W546)),$T546-$X546*$Y546+$Y546,0))</f>
        <v>0</v>
      </c>
      <c r="DV546" s="261" t="n">
        <f aca="false">IF(AND(DV$5&gt;$V546,DV$6&lt;=$W546),$Y546,IF(AND(MONTH(DV$6)=MONTH($W546),YEAR(DV$6)=YEAR($W546)),$T546-$X546*$Y546+$Y546,0))</f>
        <v>0</v>
      </c>
      <c r="DW546" s="261" t="n">
        <f aca="false">IF(AND(DW$5&gt;$V546,DW$6&lt;=$W546),$Y546,IF(AND(MONTH(DW$6)=MONTH($W546),YEAR(DW$6)=YEAR($W546)),$T546-$X546*$Y546+$Y546,0))</f>
        <v>0</v>
      </c>
      <c r="DX546" s="261" t="n">
        <f aca="false">IF(AND(DX$5&gt;$V546,DX$6&lt;=$W546),$Y546,IF(AND(MONTH(DX$6)=MONTH($W546),YEAR(DX$6)=YEAR($W546)),$T546-AA546-$X546*$Y546+$Y546,0))</f>
        <v>0</v>
      </c>
      <c r="DY546" s="260" t="n">
        <f aca="false">DM546+DN546+DO546+DP546+DQ546+DR546+DS546+DT546+DU546+DV546+DW546+DX546</f>
        <v>0</v>
      </c>
      <c r="DZ546" s="260" t="n">
        <f aca="false">DJ546+AY546+BA546+BC546+BE546+BG546+BI546+BK546+BM546+BO546</f>
        <v>0</v>
      </c>
      <c r="EA546" s="260" t="n">
        <f aca="false">DK546+DY546</f>
        <v>0</v>
      </c>
      <c r="EB546" s="260" t="n">
        <f aca="false">DZ546-EA546</f>
        <v>0</v>
      </c>
      <c r="EC546" s="261" t="n">
        <f aca="false">IF(AND(EC$5&gt;$V546,EC$6&lt;=$W546),$Y546,IF(AND(MONTH(EC$6)=MONTH($W546),YEAR(EC$6)=YEAR($W546)),$T546-$X546*$Y546+$Y546,0))</f>
        <v>0</v>
      </c>
      <c r="ED546" s="261" t="n">
        <f aca="false">IF(AND(ED$5&gt;$V546,ED$6&lt;=$W546),$Y546,IF(AND(MONTH(ED$6)=MONTH($W546),YEAR(ED$6)=YEAR($W546)),$T546-$X546*$Y546+$Y546,0))</f>
        <v>0</v>
      </c>
      <c r="EE546" s="261" t="n">
        <f aca="false">IF(AND(EE$5&gt;$V546,EE$6&lt;=$W546),$Y546,IF(AND(MONTH(EE$6)=MONTH($W546),YEAR(EE$6)=YEAR($W546)),$T546-$X546*$Y546+$Y546,0))</f>
        <v>0</v>
      </c>
      <c r="EF546" s="261" t="n">
        <f aca="false">IF(AND(EF$5&gt;$V546,EF$6&lt;=$W546),$Y546,IF(AND(MONTH(EF$6)=MONTH($W546),YEAR(EF$6)=YEAR($W546)),$T546-$X546*$Y546+$Y546,0))</f>
        <v>0</v>
      </c>
      <c r="EG546" s="261" t="n">
        <f aca="false">IF(AND(EG$5&gt;$V546,EG$6&lt;=$W546),$Y546,IF(AND(MONTH(EG$6)=MONTH($W546),YEAR(EG$6)=YEAR($W546)),$T546-$X546*$Y546+$Y546,0))</f>
        <v>0</v>
      </c>
      <c r="EH546" s="261" t="n">
        <f aca="false">IF(AND(EH$5&gt;$V546,EH$6&lt;=$W546),$Y546,IF(AND(MONTH(EH$6)=MONTH($W546),YEAR(EH$6)=YEAR($W546)),$T546-$X546*$Y546+$Y546,0))</f>
        <v>0</v>
      </c>
      <c r="EI546" s="261" t="n">
        <f aca="false">IF(AND(EI$5&gt;$V546,EI$6&lt;=$W546),$Y546,IF(AND(MONTH(EI$6)=MONTH($W546),YEAR(EI$6)=YEAR($W546)),$T546-$X546*$Y546+$Y546,0))</f>
        <v>0</v>
      </c>
      <c r="EJ546" s="261" t="n">
        <f aca="false">IF(AND(EJ$5&gt;$V546,EJ$6&lt;=$W546),$Y546,IF(AND(MONTH(EJ$6)=MONTH($W546),YEAR(EJ$6)=YEAR($W546)),$T546-$X546*$Y546+$Y546,0))</f>
        <v>0</v>
      </c>
      <c r="EK546" s="261" t="n">
        <f aca="false">IF(AND(EK$5&gt;$V546,EK$6&lt;=$W546),$Y546,IF(AND(MONTH(EK$6)=MONTH($W546),YEAR(EK$6)=YEAR($W546)),$T546-$X546*$Y546+$Y546,0))</f>
        <v>0</v>
      </c>
      <c r="EL546" s="261" t="n">
        <f aca="false">IF(AND(EL$5&gt;$V546,EL$6&lt;=$W546),$Y546,IF(AND(MONTH(EL$6)=MONTH($W546),YEAR(EL$6)=YEAR($W546)),$T546-$X546*$Y546+$Y546,0))</f>
        <v>0</v>
      </c>
      <c r="EM546" s="261" t="n">
        <f aca="false">IF(AND(EM$5&gt;$V546,EM$6&lt;=$W546),$Y546,IF(AND(MONTH(EM$6)=MONTH($W546),YEAR(EM$6)=YEAR($W546)),$T546-$X546*$Y546+$Y546,0))</f>
        <v>0</v>
      </c>
      <c r="EN546" s="261" t="n">
        <f aca="false">IF(AND(EN$5&gt;$V546,EN$6&lt;=$W546),$Y546,IF(AND(MONTH(EN$6)=MONTH($W546),YEAR(EN$6)=YEAR($W546)),$T546-$X546*$Y546+$Y546,0))</f>
        <v>0</v>
      </c>
      <c r="EO546" s="260" t="n">
        <f aca="false">EC546+ED546+EE546+EF546+EG546+EH546+EI546+EJ546+EK546+EL546+EM546+EN546</f>
        <v>0</v>
      </c>
      <c r="EP546" s="260" t="n">
        <v>0</v>
      </c>
      <c r="EQ546" s="260" t="n">
        <f aca="false">EA546+EO546</f>
        <v>0</v>
      </c>
      <c r="ER546" s="260" t="n">
        <f aca="false">EP546-EQ546</f>
        <v>0</v>
      </c>
      <c r="ES546" s="261"/>
      <c r="ET546" s="261"/>
      <c r="EU546" s="261"/>
      <c r="EV546" s="261"/>
      <c r="EW546" s="261"/>
      <c r="EX546" s="261"/>
      <c r="EY546" s="261"/>
      <c r="EZ546" s="261"/>
      <c r="FA546" s="261"/>
      <c r="FB546" s="261"/>
      <c r="FC546" s="261"/>
      <c r="FD546" s="261"/>
      <c r="FE546" s="260" t="n">
        <f aca="false">ES546+ET546+EU546+EV546+EW546+EX546+EY546+EZ546+FA546+FB546+FC546+FD546</f>
        <v>0</v>
      </c>
      <c r="FF546" s="260" t="n">
        <f aca="false">EP546</f>
        <v>0</v>
      </c>
      <c r="FG546" s="260" t="n">
        <f aca="false">EQ546+FE546</f>
        <v>0</v>
      </c>
      <c r="FH546" s="260" t="n">
        <f aca="false">FF546-FG546</f>
        <v>0</v>
      </c>
      <c r="FI546" s="261"/>
      <c r="FJ546" s="261"/>
      <c r="FK546" s="261"/>
      <c r="FL546" s="261"/>
      <c r="FM546" s="261"/>
      <c r="FN546" s="261"/>
      <c r="FO546" s="261"/>
      <c r="FP546" s="261"/>
      <c r="FQ546" s="261"/>
      <c r="FR546" s="261"/>
      <c r="FS546" s="261"/>
      <c r="FT546" s="261"/>
      <c r="FU546" s="260" t="n">
        <f aca="false">FI546+FJ546+FK546+FL546+FM546+FN546+FO546+FP546+FQ546+FR546+FS546+FT546</f>
        <v>0</v>
      </c>
      <c r="FV546" s="260" t="n">
        <f aca="false">FF546</f>
        <v>0</v>
      </c>
      <c r="FW546" s="260" t="n">
        <f aca="false">FG546+FU546</f>
        <v>0</v>
      </c>
      <c r="FX546" s="260" t="n">
        <f aca="false">FV546-FW546</f>
        <v>0</v>
      </c>
      <c r="FY546" s="261"/>
      <c r="FZ546" s="261"/>
      <c r="GA546" s="261"/>
      <c r="GB546" s="261"/>
      <c r="GC546" s="261"/>
      <c r="GD546" s="261"/>
      <c r="GE546" s="261"/>
      <c r="GF546" s="261"/>
      <c r="GG546" s="261"/>
      <c r="GH546" s="261"/>
      <c r="GI546" s="261"/>
      <c r="GJ546" s="261"/>
      <c r="GK546" s="260" t="n">
        <f aca="false">FY546+FZ546+GA546+GB546+GC546+GD546+GE546+GF546+GG546+GH546+GI546+GJ546</f>
        <v>0</v>
      </c>
      <c r="GL546" s="260" t="n">
        <f aca="false">FV546</f>
        <v>0</v>
      </c>
      <c r="GM546" s="260" t="n">
        <f aca="false">FW546+GK546</f>
        <v>0</v>
      </c>
      <c r="GN546" s="260" t="n">
        <f aca="false">GL546-GM546</f>
        <v>0</v>
      </c>
      <c r="GO546" s="261"/>
      <c r="GP546" s="261"/>
      <c r="GQ546" s="261"/>
      <c r="GR546" s="261"/>
      <c r="GS546" s="261"/>
      <c r="GT546" s="261"/>
      <c r="GU546" s="261"/>
      <c r="GV546" s="261"/>
      <c r="GW546" s="261"/>
      <c r="GX546" s="261"/>
      <c r="GY546" s="261"/>
      <c r="GZ546" s="261"/>
      <c r="HA546" s="260" t="n">
        <f aca="false">GO546+GP546+GQ546+GR546+GS546+GT546+GU546+GV546+GW546+GX546+GY546+GZ546</f>
        <v>0</v>
      </c>
      <c r="HB546" s="260" t="n">
        <f aca="false">GL546</f>
        <v>0</v>
      </c>
      <c r="HC546" s="260" t="n">
        <f aca="false">GM546+HA546</f>
        <v>0</v>
      </c>
      <c r="HD546" s="260" t="n">
        <f aca="false">HB546-HC546</f>
        <v>0</v>
      </c>
      <c r="HE546" s="264" t="n">
        <f aca="false">GO546-GJ546</f>
        <v>0</v>
      </c>
      <c r="HF546" s="264"/>
      <c r="HG546" s="264"/>
      <c r="HH546" s="264"/>
      <c r="HI546" s="264"/>
      <c r="HJ546" s="264"/>
      <c r="HK546" s="264"/>
      <c r="HL546" s="264"/>
      <c r="HM546" s="264"/>
      <c r="HN546" s="264"/>
      <c r="HO546" s="264"/>
      <c r="HP546" s="264"/>
      <c r="HQ546" s="264"/>
      <c r="HR546" s="264"/>
      <c r="HS546" s="264"/>
      <c r="HT546" s="264"/>
      <c r="HU546" s="264"/>
      <c r="HV546" s="264"/>
      <c r="HW546" s="264"/>
      <c r="HX546" s="264"/>
      <c r="HY546" s="264"/>
      <c r="HZ546" s="264"/>
      <c r="IA546" s="264"/>
      <c r="IB546" s="264"/>
      <c r="IC546" s="264"/>
      <c r="ID546" s="264"/>
      <c r="IE546" s="264"/>
      <c r="IF546" s="264"/>
      <c r="IG546" s="264"/>
      <c r="IH546" s="264"/>
      <c r="II546" s="264"/>
      <c r="IJ546" s="264"/>
      <c r="IK546" s="264"/>
      <c r="IL546" s="264"/>
      <c r="IM546" s="264"/>
      <c r="IN546" s="264"/>
      <c r="IO546" s="264"/>
      <c r="IP546" s="264"/>
      <c r="IQ546" s="264"/>
      <c r="IR546" s="264"/>
      <c r="IS546" s="264"/>
      <c r="IT546" s="264"/>
      <c r="IU546" s="264"/>
      <c r="IV546" s="264"/>
      <c r="IW546" s="264"/>
      <c r="IX546" s="264"/>
      <c r="IY546" s="264"/>
      <c r="IZ546" s="264"/>
      <c r="JA546" s="264"/>
      <c r="JB546" s="264"/>
      <c r="JC546" s="264"/>
      <c r="JD546" s="264"/>
      <c r="JE546" s="264"/>
      <c r="JF546" s="264"/>
      <c r="JG546" s="264"/>
      <c r="JH546" s="264"/>
      <c r="JI546" s="264"/>
      <c r="JJ546" s="264"/>
      <c r="JK546" s="264"/>
      <c r="JL546" s="264"/>
      <c r="JM546" s="265"/>
      <c r="JN546" s="265" t="n">
        <f aca="false">DH546-DG546</f>
        <v>0</v>
      </c>
    </row>
    <row r="547" s="201" customFormat="true" ht="22.35" hidden="false" customHeight="false" outlineLevel="0" collapsed="false">
      <c r="A547" s="249" t="n">
        <v>515</v>
      </c>
      <c r="B547" s="250" t="s">
        <v>1021</v>
      </c>
      <c r="C547" s="251" t="n">
        <v>4720</v>
      </c>
      <c r="D547" s="252" t="s">
        <v>585</v>
      </c>
      <c r="E547" s="252" t="s">
        <v>472</v>
      </c>
      <c r="F547" s="253" t="n">
        <v>1</v>
      </c>
      <c r="G547" s="254" t="n">
        <v>40553</v>
      </c>
      <c r="H547" s="255" t="n">
        <v>0.18</v>
      </c>
      <c r="I547" s="256" t="n">
        <f aca="false">ROUND(F547*G547,2)</f>
        <v>40553</v>
      </c>
      <c r="J547" s="254" t="n">
        <f aca="false">ROUND(I547+F547*G547*H547,2)</f>
        <v>47852.54</v>
      </c>
      <c r="K547" s="257" t="n">
        <v>43094</v>
      </c>
      <c r="L547" s="257" t="n">
        <f aca="false">EDATE(K547,M547)-1</f>
        <v>44189</v>
      </c>
      <c r="M547" s="258" t="n">
        <v>36</v>
      </c>
      <c r="N547" s="254" t="n">
        <f aca="false">ROUND(G547/M547,2)*F547</f>
        <v>1126.47</v>
      </c>
      <c r="O547" s="254"/>
      <c r="P547" s="254" t="n">
        <v>0</v>
      </c>
      <c r="Q547" s="253" t="n">
        <v>1</v>
      </c>
      <c r="R547" s="254" t="n">
        <f aca="false">I547+AG547+P547</f>
        <v>40553</v>
      </c>
      <c r="S547" s="255" t="n">
        <f aca="false">H547</f>
        <v>0.18</v>
      </c>
      <c r="T547" s="254" t="n">
        <f aca="false">ROUND(Q547*R547,2)</f>
        <v>40553</v>
      </c>
      <c r="U547" s="254" t="n">
        <f aca="false">ROUND(T547+Q547*R547*S547,2)</f>
        <v>47852.54</v>
      </c>
      <c r="V547" s="257" t="n">
        <v>43094</v>
      </c>
      <c r="W547" s="257" t="n">
        <f aca="false">EDATE(V547,X547)-1</f>
        <v>44189</v>
      </c>
      <c r="X547" s="258" t="n">
        <v>36</v>
      </c>
      <c r="Y547" s="254" t="n">
        <f aca="false">ROUND((R547-Z547)/X547,2)*Q547</f>
        <v>1126.47</v>
      </c>
      <c r="Z547" s="254" t="n">
        <v>0</v>
      </c>
      <c r="AA547" s="254" t="n">
        <v>0</v>
      </c>
      <c r="AB547" s="254"/>
      <c r="AC547" s="254"/>
      <c r="AD547" s="254"/>
      <c r="AE547" s="254"/>
      <c r="AF547" s="254"/>
      <c r="AG547" s="254"/>
      <c r="AH547" s="254"/>
      <c r="AI547" s="254"/>
      <c r="AJ547" s="254"/>
      <c r="AK547" s="254"/>
      <c r="AL547" s="254"/>
      <c r="AM547" s="254"/>
      <c r="AN547" s="254"/>
      <c r="AO547" s="254"/>
      <c r="AP547" s="254"/>
      <c r="AQ547" s="254"/>
      <c r="AR547" s="254"/>
      <c r="AS547" s="254"/>
      <c r="AT547" s="254"/>
      <c r="AU547" s="254"/>
      <c r="AV547" s="254"/>
      <c r="AW547" s="254"/>
      <c r="AX547" s="254"/>
      <c r="AY547" s="254"/>
      <c r="AZ547" s="254"/>
      <c r="BA547" s="254"/>
      <c r="BB547" s="254"/>
      <c r="BC547" s="254"/>
      <c r="BD547" s="254"/>
      <c r="BE547" s="254"/>
      <c r="BF547" s="254"/>
      <c r="BG547" s="254"/>
      <c r="BH547" s="254"/>
      <c r="BI547" s="254"/>
      <c r="BJ547" s="254"/>
      <c r="BK547" s="254"/>
      <c r="BL547" s="254"/>
      <c r="BM547" s="254"/>
      <c r="BN547" s="254"/>
      <c r="BO547" s="254"/>
      <c r="BP547" s="254"/>
      <c r="BQ547" s="254"/>
      <c r="BR547" s="254"/>
      <c r="BS547" s="254"/>
      <c r="BT547" s="254"/>
      <c r="BU547" s="254"/>
      <c r="BV547" s="254"/>
      <c r="BW547" s="254"/>
      <c r="BX547" s="254"/>
      <c r="BY547" s="254"/>
      <c r="BZ547" s="254"/>
      <c r="CA547" s="254"/>
      <c r="CB547" s="254"/>
      <c r="CC547" s="254"/>
      <c r="CD547" s="254"/>
      <c r="CE547" s="254"/>
      <c r="CF547" s="254"/>
      <c r="CG547" s="254"/>
      <c r="CH547" s="254"/>
      <c r="CI547" s="254" t="e">
        <f aca="false">#N/A</f>
        <v>#N/A</v>
      </c>
      <c r="CJ547" s="254"/>
      <c r="CK547" s="254"/>
      <c r="CL547" s="254"/>
      <c r="CM547" s="257" t="n">
        <v>43094</v>
      </c>
      <c r="CN547" s="257" t="e">
        <f aca="false">EDATE(CM547,CO547)-1</f>
        <v>#N/A</v>
      </c>
      <c r="CO547" s="254" t="e">
        <f aca="false">#N/A</f>
        <v>#N/A</v>
      </c>
      <c r="CP547" s="254" t="e">
        <f aca="false">#N/A</f>
        <v>#N/A</v>
      </c>
      <c r="CQ547" s="254"/>
      <c r="CR547" s="254"/>
      <c r="CS547" s="254"/>
      <c r="CT547" s="260" t="n">
        <f aca="false">I547</f>
        <v>40553</v>
      </c>
      <c r="CU547" s="260" t="n">
        <f aca="false">CT547-CV547</f>
        <v>40553</v>
      </c>
      <c r="CV547" s="260" t="n">
        <v>0</v>
      </c>
      <c r="CW547" s="261" t="n">
        <f aca="false">IF(AND(CW$5&gt;$V547,CW$6&lt;=$W547),$Y547,IF(AND(MONTH(CW$6)=MONTH($W547),YEAR(CW$6)=YEAR($W547)),$T547-$X547*$Y547+$Y547,0))</f>
        <v>0</v>
      </c>
      <c r="CX547" s="261" t="n">
        <f aca="false">IF(AND(CX$5&gt;$V547,CX$6&lt;=$W547),$Y547,IF(AND(MONTH(CX$6)=MONTH($W547),YEAR(CX$6)=YEAR($W547)),$T547-$X547*$Y547+$Y547,0))</f>
        <v>0</v>
      </c>
      <c r="CY547" s="261" t="n">
        <f aca="false">IF(AND(CY$5&gt;$V547,CY$6&lt;=$W547),$Y547,IF(AND(MONTH(CY$6)=MONTH($W547),YEAR(CY$6)=YEAR($W547)),$T547-$X547*$Y547+$Y547,0))</f>
        <v>0</v>
      </c>
      <c r="CZ547" s="261" t="n">
        <f aca="false">IF(AND(CZ$5&gt;$V547,CZ$6&lt;=$W547),$Y547,IF(AND(MONTH(CZ$6)=MONTH($W547),YEAR(CZ$6)=YEAR($W547)),$T547-$X547*$Y547+$Y547,0))</f>
        <v>0</v>
      </c>
      <c r="DA547" s="261" t="n">
        <f aca="false">IF(AND(DA$5&gt;$V547,DA$6&lt;=$W547),$Y547,IF(AND(MONTH(DA$6)=MONTH($W547),YEAR(DA$6)=YEAR($W547)),$T547-$X547*$Y547+$Y547,0))</f>
        <v>0</v>
      </c>
      <c r="DB547" s="261" t="n">
        <f aca="false">IF(AND(DB$5&gt;$V547,DB$6&lt;=$W547),$Y547,IF(AND(MONTH(DB$6)=MONTH($W547),YEAR(DB$6)=YEAR($W547)),$T547-$X547*$Y547+$Y547,0))</f>
        <v>0</v>
      </c>
      <c r="DC547" s="261" t="n">
        <f aca="false">IF(AND(DC$5&gt;$V547,DC$6&lt;=$W547),$Y547,IF(AND(MONTH(DC$6)=MONTH($W547),YEAR(DC$6)=YEAR($W547)),$T547-$X547*$Y547+$Y547,0))</f>
        <v>0</v>
      </c>
      <c r="DD547" s="261" t="n">
        <f aca="false">IF(AND(DD$5&gt;$V547,DD$6&lt;=$W547),$Y547,IF(AND(MONTH(DD$6)=MONTH($W547),YEAR(DD$6)=YEAR($W547)),$T547-$X547*$Y547+$Y547,0))</f>
        <v>0</v>
      </c>
      <c r="DE547" s="261" t="n">
        <f aca="false">IF(AND(DE$5&gt;$V547,DE$6&lt;=$W547),$Y547,IF(AND(MONTH(DE$6)=MONTH($W547),YEAR(DE$6)=YEAR($W547)),$T547-$X547*$Y547+$Y547,0))</f>
        <v>0</v>
      </c>
      <c r="DF547" s="261" t="n">
        <f aca="false">IF(AND(DF$5&gt;$V547,DF$6&lt;=$W547),$Y547,IF(AND(MONTH(DF$6)=MONTH($W547),YEAR(DF$6)=YEAR($W547)),$T547-$X547*$Y547+$Y547,0))</f>
        <v>0</v>
      </c>
      <c r="DG547" s="261" t="n">
        <f aca="false">IF(AND(DG$5&gt;$V547,DG$6&lt;=$W547),$Y547,IF(AND(MONTH(DG$6)=MONTH($W547),YEAR(DG$6)=YEAR($W547)),$T547-$X547*$Y547+$Y547,0))</f>
        <v>0</v>
      </c>
      <c r="DH547" s="261" t="n">
        <f aca="false">IF(AND(DH$5&gt;$V547,DH$6&lt;=$W547),$Y547,IF(AND(MONTH(DH$6)=MONTH($W547),YEAR(DH$6)=YEAR($W547)),$T547-$X547*$Y547+$Y547,0))</f>
        <v>0</v>
      </c>
      <c r="DI547" s="260" t="n">
        <f aca="false">CW547+CX547+CY547+CZ547+DA547+DB547+DC547+DD547+DE547+DF547+DG547+DH547</f>
        <v>0</v>
      </c>
      <c r="DJ547" s="260"/>
      <c r="DK547" s="260"/>
      <c r="DL547" s="260" t="n">
        <f aca="false">DJ547-DK547</f>
        <v>0</v>
      </c>
      <c r="DM547" s="261" t="n">
        <f aca="false">IF(AND(DM$5&gt;$V547,DM$6&lt;=$W547),$Y547,IF(AND(MONTH(DM$6)=MONTH($W547),YEAR(DM$6)=YEAR($W547)),$T547-$X547*$Y547+$Y547,0))</f>
        <v>0</v>
      </c>
      <c r="DN547" s="261" t="n">
        <f aca="false">IF(AND(DN$5&gt;$V547,DN$6&lt;=$W547),$Y547,IF(AND(MONTH(DN$6)=MONTH($W547),YEAR(DN$6)=YEAR($W547)),$T547-$X547*$Y547+$Y547,0))</f>
        <v>0</v>
      </c>
      <c r="DO547" s="261" t="n">
        <f aca="false">IF(AND(DO$5&gt;$V547,DO$6&lt;=$W547),$Y547,IF(AND(MONTH(DO$6)=MONTH($W547),YEAR(DO$6)=YEAR($W547)),$T547-$X547*$Y547+$Y547,0))</f>
        <v>0</v>
      </c>
      <c r="DP547" s="261" t="n">
        <f aca="false">IF(AND(DP$5&gt;$V547,DP$6&lt;=$W547),$Y547,IF(AND(MONTH(DP$6)=MONTH($W547),YEAR(DP$6)=YEAR($W547)),$T547-$X547*$Y547+$Y547,0))</f>
        <v>0</v>
      </c>
      <c r="DQ547" s="261" t="n">
        <f aca="false">IF(AND(DQ$5&gt;$V547,DQ$6&lt;=$W547),$Y547,IF(AND(MONTH(DQ$6)=MONTH($W547),YEAR(DQ$6)=YEAR($W547)),$T547-$X547*$Y547+$Y547,0))</f>
        <v>0</v>
      </c>
      <c r="DR547" s="261" t="n">
        <f aca="false">IF(AND(DR$5&gt;$V547,DR$6&lt;=$W547),$Y547,IF(AND(MONTH(DR$6)=MONTH($W547),YEAR(DR$6)=YEAR($W547)),$T547-$X547*$Y547+$Y547,0))</f>
        <v>0</v>
      </c>
      <c r="DS547" s="261" t="n">
        <f aca="false">IF(AND(DS$5&gt;$V547,DS$6&lt;=$W547),$Y547,IF(AND(MONTH(DS$6)=MONTH($W547),YEAR(DS$6)=YEAR($W547)),$T547-$X547*$Y547+$Y547,0))</f>
        <v>0</v>
      </c>
      <c r="DT547" s="261" t="n">
        <f aca="false">IF(AND(DT$5&gt;$V547,DT$6&lt;=$W547),$Y547,IF(AND(MONTH(DT$6)=MONTH($W547),YEAR(DT$6)=YEAR($W547)),$T547-$X547*$Y547+$Y547,0))</f>
        <v>0</v>
      </c>
      <c r="DU547" s="261" t="n">
        <f aca="false">IF(AND(DU$5&gt;$V547,DU$6&lt;=$W547),$Y547,IF(AND(MONTH(DU$6)=MONTH($W547),YEAR(DU$6)=YEAR($W547)),$T547-$X547*$Y547+$Y547,0))</f>
        <v>0</v>
      </c>
      <c r="DV547" s="261" t="n">
        <f aca="false">IF(AND(DV$5&gt;$V547,DV$6&lt;=$W547),$Y547,IF(AND(MONTH(DV$6)=MONTH($W547),YEAR(DV$6)=YEAR($W547)),$T547-$X547*$Y547+$Y547,0))</f>
        <v>0</v>
      </c>
      <c r="DW547" s="261" t="n">
        <f aca="false">IF(AND(DW$5&gt;$V547,DW$6&lt;=$W547),$Y547,IF(AND(MONTH(DW$6)=MONTH($W547),YEAR(DW$6)=YEAR($W547)),$T547-$X547*$Y547+$Y547,0))</f>
        <v>0</v>
      </c>
      <c r="DX547" s="261" t="n">
        <f aca="false">IF(AND(DX$5&gt;$V547,DX$6&lt;=$W547),$Y547,IF(AND(MONTH(DX$6)=MONTH($W547),YEAR(DX$6)=YEAR($W547)),$T547-AA547-$X547*$Y547+$Y547,0))</f>
        <v>0</v>
      </c>
      <c r="DY547" s="260" t="n">
        <f aca="false">DM547+DN547+DO547+DP547+DQ547+DR547+DS547+DT547+DU547+DV547+DW547+DX547</f>
        <v>0</v>
      </c>
      <c r="DZ547" s="260" t="n">
        <f aca="false">DJ547+AY547+BA547+BC547+BE547+BG547+BI547+BK547+BM547+BO547</f>
        <v>0</v>
      </c>
      <c r="EA547" s="260" t="n">
        <f aca="false">DK547+DY547</f>
        <v>0</v>
      </c>
      <c r="EB547" s="260" t="n">
        <f aca="false">DZ547-EA547</f>
        <v>0</v>
      </c>
      <c r="EC547" s="261" t="n">
        <f aca="false">IF(AND(EC$5&gt;$V547,EC$6&lt;=$W547),$Y547,IF(AND(MONTH(EC$6)=MONTH($W547),YEAR(EC$6)=YEAR($W547)),$T547-$X547*$Y547+$Y547,0))</f>
        <v>0</v>
      </c>
      <c r="ED547" s="261" t="n">
        <f aca="false">IF(AND(ED$5&gt;$V547,ED$6&lt;=$W547),$Y547,IF(AND(MONTH(ED$6)=MONTH($W547),YEAR(ED$6)=YEAR($W547)),$T547-$X547*$Y547+$Y547,0))</f>
        <v>0</v>
      </c>
      <c r="EE547" s="261" t="n">
        <f aca="false">IF(AND(EE$5&gt;$V547,EE$6&lt;=$W547),$Y547,IF(AND(MONTH(EE$6)=MONTH($W547),YEAR(EE$6)=YEAR($W547)),$T547-$X547*$Y547+$Y547,0))</f>
        <v>0</v>
      </c>
      <c r="EF547" s="261" t="n">
        <f aca="false">IF(AND(EF$5&gt;$V547,EF$6&lt;=$W547),$Y547,IF(AND(MONTH(EF$6)=MONTH($W547),YEAR(EF$6)=YEAR($W547)),$T547-$X547*$Y547+$Y547,0))</f>
        <v>0</v>
      </c>
      <c r="EG547" s="261" t="n">
        <f aca="false">IF(AND(EG$5&gt;$V547,EG$6&lt;=$W547),$Y547,IF(AND(MONTH(EG$6)=MONTH($W547),YEAR(EG$6)=YEAR($W547)),$T547-$X547*$Y547+$Y547,0))</f>
        <v>0</v>
      </c>
      <c r="EH547" s="261" t="n">
        <f aca="false">IF(AND(EH$5&gt;$V547,EH$6&lt;=$W547),$Y547,IF(AND(MONTH(EH$6)=MONTH($W547),YEAR(EH$6)=YEAR($W547)),$T547-$X547*$Y547+$Y547,0))</f>
        <v>0</v>
      </c>
      <c r="EI547" s="261" t="n">
        <f aca="false">IF(AND(EI$5&gt;$V547,EI$6&lt;=$W547),$Y547,IF(AND(MONTH(EI$6)=MONTH($W547),YEAR(EI$6)=YEAR($W547)),$T547-$X547*$Y547+$Y547,0))</f>
        <v>0</v>
      </c>
      <c r="EJ547" s="261" t="n">
        <f aca="false">IF(AND(EJ$5&gt;$V547,EJ$6&lt;=$W547),$Y547,IF(AND(MONTH(EJ$6)=MONTH($W547),YEAR(EJ$6)=YEAR($W547)),$T547-$X547*$Y547+$Y547,0))</f>
        <v>0</v>
      </c>
      <c r="EK547" s="261" t="n">
        <f aca="false">IF(AND(EK$5&gt;$V547,EK$6&lt;=$W547),$Y547,IF(AND(MONTH(EK$6)=MONTH($W547),YEAR(EK$6)=YEAR($W547)),$T547-$X547*$Y547+$Y547,0))</f>
        <v>0</v>
      </c>
      <c r="EL547" s="261" t="n">
        <f aca="false">IF(AND(EL$5&gt;$V547,EL$6&lt;=$W547),$Y547,IF(AND(MONTH(EL$6)=MONTH($W547),YEAR(EL$6)=YEAR($W547)),$T547-$X547*$Y547+$Y547,0))</f>
        <v>0</v>
      </c>
      <c r="EM547" s="261" t="n">
        <f aca="false">IF(AND(EM$5&gt;$V547,EM$6&lt;=$W547),$Y547,IF(AND(MONTH(EM$6)=MONTH($W547),YEAR(EM$6)=YEAR($W547)),$T547-$X547*$Y547+$Y547,0))</f>
        <v>0</v>
      </c>
      <c r="EN547" s="261" t="n">
        <f aca="false">IF(AND(EN$5&gt;$V547,EN$6&lt;=$W547),$Y547,IF(AND(MONTH(EN$6)=MONTH($W547),YEAR(EN$6)=YEAR($W547)),$T547-$X547*$Y547+$Y547,0))</f>
        <v>0</v>
      </c>
      <c r="EO547" s="260" t="n">
        <f aca="false">EC547+ED547+EE547+EF547+EG547+EH547+EI547+EJ547+EK547+EL547+EM547+EN547</f>
        <v>0</v>
      </c>
      <c r="EP547" s="260" t="n">
        <v>0</v>
      </c>
      <c r="EQ547" s="260" t="n">
        <f aca="false">EA547+EO547</f>
        <v>0</v>
      </c>
      <c r="ER547" s="260" t="n">
        <f aca="false">EP547-EQ547</f>
        <v>0</v>
      </c>
      <c r="ES547" s="261"/>
      <c r="ET547" s="261"/>
      <c r="EU547" s="261"/>
      <c r="EV547" s="261"/>
      <c r="EW547" s="261"/>
      <c r="EX547" s="261"/>
      <c r="EY547" s="261"/>
      <c r="EZ547" s="261"/>
      <c r="FA547" s="261"/>
      <c r="FB547" s="261"/>
      <c r="FC547" s="261"/>
      <c r="FD547" s="261"/>
      <c r="FE547" s="260" t="n">
        <f aca="false">ES547+ET547+EU547+EV547+EW547+EX547+EY547+EZ547+FA547+FB547+FC547+FD547</f>
        <v>0</v>
      </c>
      <c r="FF547" s="260" t="n">
        <f aca="false">EP547</f>
        <v>0</v>
      </c>
      <c r="FG547" s="260" t="n">
        <f aca="false">EQ547+FE547</f>
        <v>0</v>
      </c>
      <c r="FH547" s="260" t="n">
        <f aca="false">FF547-FG547</f>
        <v>0</v>
      </c>
      <c r="FI547" s="261"/>
      <c r="FJ547" s="261"/>
      <c r="FK547" s="261"/>
      <c r="FL547" s="261"/>
      <c r="FM547" s="261"/>
      <c r="FN547" s="261"/>
      <c r="FO547" s="261"/>
      <c r="FP547" s="261"/>
      <c r="FQ547" s="261"/>
      <c r="FR547" s="261"/>
      <c r="FS547" s="261"/>
      <c r="FT547" s="261"/>
      <c r="FU547" s="260" t="n">
        <f aca="false">FI547+FJ547+FK547+FL547+FM547+FN547+FO547+FP547+FQ547+FR547+FS547+FT547</f>
        <v>0</v>
      </c>
      <c r="FV547" s="260" t="n">
        <f aca="false">FF547</f>
        <v>0</v>
      </c>
      <c r="FW547" s="260" t="n">
        <f aca="false">FG547+FU547</f>
        <v>0</v>
      </c>
      <c r="FX547" s="260" t="n">
        <f aca="false">FV547-FW547</f>
        <v>0</v>
      </c>
      <c r="FY547" s="261"/>
      <c r="FZ547" s="261"/>
      <c r="GA547" s="261"/>
      <c r="GB547" s="261"/>
      <c r="GC547" s="261"/>
      <c r="GD547" s="261"/>
      <c r="GE547" s="261"/>
      <c r="GF547" s="261"/>
      <c r="GG547" s="261"/>
      <c r="GH547" s="261"/>
      <c r="GI547" s="261"/>
      <c r="GJ547" s="261"/>
      <c r="GK547" s="260" t="n">
        <f aca="false">FY547+FZ547+GA547+GB547+GC547+GD547+GE547+GF547+GG547+GH547+GI547+GJ547</f>
        <v>0</v>
      </c>
      <c r="GL547" s="260" t="n">
        <f aca="false">FV547</f>
        <v>0</v>
      </c>
      <c r="GM547" s="260" t="n">
        <f aca="false">FW547+GK547</f>
        <v>0</v>
      </c>
      <c r="GN547" s="260" t="n">
        <f aca="false">GL547-GM547</f>
        <v>0</v>
      </c>
      <c r="GO547" s="261"/>
      <c r="GP547" s="261"/>
      <c r="GQ547" s="261"/>
      <c r="GR547" s="261"/>
      <c r="GS547" s="261"/>
      <c r="GT547" s="261"/>
      <c r="GU547" s="261"/>
      <c r="GV547" s="261"/>
      <c r="GW547" s="261"/>
      <c r="GX547" s="261"/>
      <c r="GY547" s="261"/>
      <c r="GZ547" s="261"/>
      <c r="HA547" s="260" t="n">
        <f aca="false">GO547+GP547+GQ547+GR547+GS547+GT547+GU547+GV547+GW547+GX547+GY547+GZ547</f>
        <v>0</v>
      </c>
      <c r="HB547" s="260" t="n">
        <f aca="false">GL547</f>
        <v>0</v>
      </c>
      <c r="HC547" s="260" t="n">
        <f aca="false">GM547+HA547</f>
        <v>0</v>
      </c>
      <c r="HD547" s="260" t="n">
        <f aca="false">HB547-HC547</f>
        <v>0</v>
      </c>
      <c r="HE547" s="264" t="n">
        <f aca="false">GO547-GJ547</f>
        <v>0</v>
      </c>
      <c r="HF547" s="264"/>
      <c r="HG547" s="264"/>
      <c r="HH547" s="264"/>
      <c r="HI547" s="264"/>
      <c r="HJ547" s="264"/>
      <c r="HK547" s="264"/>
      <c r="HL547" s="264"/>
      <c r="HM547" s="264"/>
      <c r="HN547" s="264"/>
      <c r="HO547" s="264"/>
      <c r="HP547" s="264"/>
      <c r="HQ547" s="264"/>
      <c r="HR547" s="264"/>
      <c r="HS547" s="264"/>
      <c r="HT547" s="264"/>
      <c r="HU547" s="264"/>
      <c r="HV547" s="264"/>
      <c r="HW547" s="264"/>
      <c r="HX547" s="264"/>
      <c r="HY547" s="264"/>
      <c r="HZ547" s="264"/>
      <c r="IA547" s="264"/>
      <c r="IB547" s="264"/>
      <c r="IC547" s="264"/>
      <c r="ID547" s="264"/>
      <c r="IE547" s="264"/>
      <c r="IF547" s="264"/>
      <c r="IG547" s="264"/>
      <c r="IH547" s="264"/>
      <c r="II547" s="264"/>
      <c r="IJ547" s="264"/>
      <c r="IK547" s="264"/>
      <c r="IL547" s="264"/>
      <c r="IM547" s="264"/>
      <c r="IN547" s="264"/>
      <c r="IO547" s="264"/>
      <c r="IP547" s="264"/>
      <c r="IQ547" s="264"/>
      <c r="IR547" s="264"/>
      <c r="IS547" s="264"/>
      <c r="IT547" s="264"/>
      <c r="IU547" s="264"/>
      <c r="IV547" s="264"/>
      <c r="IW547" s="264"/>
      <c r="IX547" s="264"/>
      <c r="IY547" s="264"/>
      <c r="IZ547" s="264"/>
      <c r="JA547" s="264"/>
      <c r="JB547" s="264"/>
      <c r="JC547" s="264"/>
      <c r="JD547" s="264"/>
      <c r="JE547" s="264"/>
      <c r="JF547" s="264"/>
      <c r="JG547" s="264"/>
      <c r="JH547" s="264"/>
      <c r="JI547" s="264"/>
      <c r="JJ547" s="264"/>
      <c r="JK547" s="264"/>
      <c r="JL547" s="264"/>
      <c r="JM547" s="265"/>
      <c r="JN547" s="265" t="n">
        <f aca="false">DH547-DG547</f>
        <v>0</v>
      </c>
    </row>
    <row r="548" s="201" customFormat="true" ht="22.35" hidden="false" customHeight="false" outlineLevel="0" collapsed="false">
      <c r="A548" s="249" t="n">
        <v>516</v>
      </c>
      <c r="B548" s="250" t="s">
        <v>1022</v>
      </c>
      <c r="C548" s="251" t="n">
        <v>4721</v>
      </c>
      <c r="D548" s="252" t="s">
        <v>585</v>
      </c>
      <c r="E548" s="252" t="s">
        <v>472</v>
      </c>
      <c r="F548" s="253" t="n">
        <v>1</v>
      </c>
      <c r="G548" s="254" t="n">
        <v>40553</v>
      </c>
      <c r="H548" s="255" t="n">
        <v>0.18</v>
      </c>
      <c r="I548" s="256" t="n">
        <f aca="false">ROUND(F548*G548,2)</f>
        <v>40553</v>
      </c>
      <c r="J548" s="254" t="n">
        <f aca="false">ROUND(I548+F548*G548*H548,2)</f>
        <v>47852.54</v>
      </c>
      <c r="K548" s="257" t="n">
        <v>43094</v>
      </c>
      <c r="L548" s="257" t="n">
        <f aca="false">EDATE(K548,M548)-1</f>
        <v>44189</v>
      </c>
      <c r="M548" s="258" t="n">
        <v>36</v>
      </c>
      <c r="N548" s="254" t="n">
        <f aca="false">ROUND(G548/M548,2)*F548</f>
        <v>1126.47</v>
      </c>
      <c r="O548" s="254"/>
      <c r="P548" s="254" t="n">
        <v>0</v>
      </c>
      <c r="Q548" s="253" t="n">
        <v>1</v>
      </c>
      <c r="R548" s="254" t="n">
        <f aca="false">I548+AG548+P548</f>
        <v>40553</v>
      </c>
      <c r="S548" s="255" t="n">
        <f aca="false">H548</f>
        <v>0.18</v>
      </c>
      <c r="T548" s="254" t="n">
        <f aca="false">ROUND(Q548*R548,2)</f>
        <v>40553</v>
      </c>
      <c r="U548" s="254" t="n">
        <f aca="false">ROUND(T548+Q548*R548*S548,2)</f>
        <v>47852.54</v>
      </c>
      <c r="V548" s="257" t="n">
        <v>43094</v>
      </c>
      <c r="W548" s="257" t="n">
        <f aca="false">EDATE(V548,X548)-1</f>
        <v>44189</v>
      </c>
      <c r="X548" s="258" t="n">
        <v>36</v>
      </c>
      <c r="Y548" s="254" t="n">
        <f aca="false">ROUND((R548-Z548)/X548,2)*Q548</f>
        <v>1126.47</v>
      </c>
      <c r="Z548" s="254" t="n">
        <v>0</v>
      </c>
      <c r="AA548" s="254" t="n">
        <v>0</v>
      </c>
      <c r="AB548" s="254"/>
      <c r="AC548" s="254"/>
      <c r="AD548" s="254"/>
      <c r="AE548" s="254"/>
      <c r="AF548" s="254"/>
      <c r="AG548" s="254"/>
      <c r="AH548" s="254"/>
      <c r="AI548" s="254"/>
      <c r="AJ548" s="254"/>
      <c r="AK548" s="254"/>
      <c r="AL548" s="254"/>
      <c r="AM548" s="254"/>
      <c r="AN548" s="254"/>
      <c r="AO548" s="254"/>
      <c r="AP548" s="254"/>
      <c r="AQ548" s="254"/>
      <c r="AR548" s="254"/>
      <c r="AS548" s="254"/>
      <c r="AT548" s="254"/>
      <c r="AU548" s="254"/>
      <c r="AV548" s="254"/>
      <c r="AW548" s="254"/>
      <c r="AX548" s="254"/>
      <c r="AY548" s="254"/>
      <c r="AZ548" s="254"/>
      <c r="BA548" s="254"/>
      <c r="BB548" s="254"/>
      <c r="BC548" s="254"/>
      <c r="BD548" s="254"/>
      <c r="BE548" s="254"/>
      <c r="BF548" s="254"/>
      <c r="BG548" s="254"/>
      <c r="BH548" s="254"/>
      <c r="BI548" s="254"/>
      <c r="BJ548" s="254"/>
      <c r="BK548" s="254"/>
      <c r="BL548" s="254"/>
      <c r="BM548" s="254"/>
      <c r="BN548" s="254"/>
      <c r="BO548" s="254"/>
      <c r="BP548" s="254"/>
      <c r="BQ548" s="254"/>
      <c r="BR548" s="254"/>
      <c r="BS548" s="254"/>
      <c r="BT548" s="254"/>
      <c r="BU548" s="254"/>
      <c r="BV548" s="254"/>
      <c r="BW548" s="254"/>
      <c r="BX548" s="254"/>
      <c r="BY548" s="254"/>
      <c r="BZ548" s="254"/>
      <c r="CA548" s="254"/>
      <c r="CB548" s="254"/>
      <c r="CC548" s="254"/>
      <c r="CD548" s="254"/>
      <c r="CE548" s="254"/>
      <c r="CF548" s="254"/>
      <c r="CG548" s="254"/>
      <c r="CH548" s="254"/>
      <c r="CI548" s="254" t="e">
        <f aca="false">#N/A</f>
        <v>#N/A</v>
      </c>
      <c r="CJ548" s="254"/>
      <c r="CK548" s="254"/>
      <c r="CL548" s="254"/>
      <c r="CM548" s="257" t="n">
        <v>43094</v>
      </c>
      <c r="CN548" s="257" t="e">
        <f aca="false">EDATE(CM548,CO548)-1</f>
        <v>#N/A</v>
      </c>
      <c r="CO548" s="254" t="e">
        <f aca="false">#N/A</f>
        <v>#N/A</v>
      </c>
      <c r="CP548" s="254" t="e">
        <f aca="false">#N/A</f>
        <v>#N/A</v>
      </c>
      <c r="CQ548" s="254"/>
      <c r="CR548" s="254"/>
      <c r="CS548" s="254"/>
      <c r="CT548" s="260" t="n">
        <f aca="false">I548</f>
        <v>40553</v>
      </c>
      <c r="CU548" s="260" t="n">
        <f aca="false">CT548-CV548</f>
        <v>40553</v>
      </c>
      <c r="CV548" s="260" t="n">
        <v>0</v>
      </c>
      <c r="CW548" s="261" t="n">
        <f aca="false">IF(AND(CW$5&gt;$V548,CW$6&lt;=$W548),$Y548,IF(AND(MONTH(CW$6)=MONTH($W548),YEAR(CW$6)=YEAR($W548)),$T548-$X548*$Y548+$Y548,0))</f>
        <v>0</v>
      </c>
      <c r="CX548" s="261" t="n">
        <f aca="false">IF(AND(CX$5&gt;$V548,CX$6&lt;=$W548),$Y548,IF(AND(MONTH(CX$6)=MONTH($W548),YEAR(CX$6)=YEAR($W548)),$T548-$X548*$Y548+$Y548,0))</f>
        <v>0</v>
      </c>
      <c r="CY548" s="261" t="n">
        <f aca="false">IF(AND(CY$5&gt;$V548,CY$6&lt;=$W548),$Y548,IF(AND(MONTH(CY$6)=MONTH($W548),YEAR(CY$6)=YEAR($W548)),$T548-$X548*$Y548+$Y548,0))</f>
        <v>0</v>
      </c>
      <c r="CZ548" s="261" t="n">
        <f aca="false">IF(AND(CZ$5&gt;$V548,CZ$6&lt;=$W548),$Y548,IF(AND(MONTH(CZ$6)=MONTH($W548),YEAR(CZ$6)=YEAR($W548)),$T548-$X548*$Y548+$Y548,0))</f>
        <v>0</v>
      </c>
      <c r="DA548" s="261" t="n">
        <f aca="false">IF(AND(DA$5&gt;$V548,DA$6&lt;=$W548),$Y548,IF(AND(MONTH(DA$6)=MONTH($W548),YEAR(DA$6)=YEAR($W548)),$T548-$X548*$Y548+$Y548,0))</f>
        <v>0</v>
      </c>
      <c r="DB548" s="261" t="n">
        <f aca="false">IF(AND(DB$5&gt;$V548,DB$6&lt;=$W548),$Y548,IF(AND(MONTH(DB$6)=MONTH($W548),YEAR(DB$6)=YEAR($W548)),$T548-$X548*$Y548+$Y548,0))</f>
        <v>0</v>
      </c>
      <c r="DC548" s="261" t="n">
        <f aca="false">IF(AND(DC$5&gt;$V548,DC$6&lt;=$W548),$Y548,IF(AND(MONTH(DC$6)=MONTH($W548),YEAR(DC$6)=YEAR($W548)),$T548-$X548*$Y548+$Y548,0))</f>
        <v>0</v>
      </c>
      <c r="DD548" s="261" t="n">
        <f aca="false">IF(AND(DD$5&gt;$V548,DD$6&lt;=$W548),$Y548,IF(AND(MONTH(DD$6)=MONTH($W548),YEAR(DD$6)=YEAR($W548)),$T548-$X548*$Y548+$Y548,0))</f>
        <v>0</v>
      </c>
      <c r="DE548" s="261" t="n">
        <f aca="false">IF(AND(DE$5&gt;$V548,DE$6&lt;=$W548),$Y548,IF(AND(MONTH(DE$6)=MONTH($W548),YEAR(DE$6)=YEAR($W548)),$T548-$X548*$Y548+$Y548,0))</f>
        <v>0</v>
      </c>
      <c r="DF548" s="261" t="n">
        <f aca="false">IF(AND(DF$5&gt;$V548,DF$6&lt;=$W548),$Y548,IF(AND(MONTH(DF$6)=MONTH($W548),YEAR(DF$6)=YEAR($W548)),$T548-$X548*$Y548+$Y548,0))</f>
        <v>0</v>
      </c>
      <c r="DG548" s="261" t="n">
        <f aca="false">IF(AND(DG$5&gt;$V548,DG$6&lt;=$W548),$Y548,IF(AND(MONTH(DG$6)=MONTH($W548),YEAR(DG$6)=YEAR($W548)),$T548-$X548*$Y548+$Y548,0))</f>
        <v>0</v>
      </c>
      <c r="DH548" s="261" t="n">
        <f aca="false">IF(AND(DH$5&gt;$V548,DH$6&lt;=$W548),$Y548,IF(AND(MONTH(DH$6)=MONTH($W548),YEAR(DH$6)=YEAR($W548)),$T548-$X548*$Y548+$Y548,0))</f>
        <v>0</v>
      </c>
      <c r="DI548" s="260" t="n">
        <f aca="false">CW548+CX548+CY548+CZ548+DA548+DB548+DC548+DD548+DE548+DF548+DG548+DH548</f>
        <v>0</v>
      </c>
      <c r="DJ548" s="260"/>
      <c r="DK548" s="260"/>
      <c r="DL548" s="260" t="n">
        <f aca="false">DJ548-DK548</f>
        <v>0</v>
      </c>
      <c r="DM548" s="261" t="n">
        <f aca="false">IF(AND(DM$5&gt;$V548,DM$6&lt;=$W548),$Y548,IF(AND(MONTH(DM$6)=MONTH($W548),YEAR(DM$6)=YEAR($W548)),$T548-$X548*$Y548+$Y548,0))</f>
        <v>0</v>
      </c>
      <c r="DN548" s="261" t="n">
        <f aca="false">IF(AND(DN$5&gt;$V548,DN$6&lt;=$W548),$Y548,IF(AND(MONTH(DN$6)=MONTH($W548),YEAR(DN$6)=YEAR($W548)),$T548-$X548*$Y548+$Y548,0))</f>
        <v>0</v>
      </c>
      <c r="DO548" s="261" t="n">
        <f aca="false">IF(AND(DO$5&gt;$V548,DO$6&lt;=$W548),$Y548,IF(AND(MONTH(DO$6)=MONTH($W548),YEAR(DO$6)=YEAR($W548)),$T548-$X548*$Y548+$Y548,0))</f>
        <v>0</v>
      </c>
      <c r="DP548" s="261" t="n">
        <f aca="false">IF(AND(DP$5&gt;$V548,DP$6&lt;=$W548),$Y548,IF(AND(MONTH(DP$6)=MONTH($W548),YEAR(DP$6)=YEAR($W548)),$T548-$X548*$Y548+$Y548,0))</f>
        <v>0</v>
      </c>
      <c r="DQ548" s="261" t="n">
        <f aca="false">IF(AND(DQ$5&gt;$V548,DQ$6&lt;=$W548),$Y548,IF(AND(MONTH(DQ$6)=MONTH($W548),YEAR(DQ$6)=YEAR($W548)),$T548-$X548*$Y548+$Y548,0))</f>
        <v>0</v>
      </c>
      <c r="DR548" s="261" t="n">
        <f aca="false">IF(AND(DR$5&gt;$V548,DR$6&lt;=$W548),$Y548,IF(AND(MONTH(DR$6)=MONTH($W548),YEAR(DR$6)=YEAR($W548)),$T548-$X548*$Y548+$Y548,0))</f>
        <v>0</v>
      </c>
      <c r="DS548" s="261" t="n">
        <f aca="false">IF(AND(DS$5&gt;$V548,DS$6&lt;=$W548),$Y548,IF(AND(MONTH(DS$6)=MONTH($W548),YEAR(DS$6)=YEAR($W548)),$T548-$X548*$Y548+$Y548,0))</f>
        <v>0</v>
      </c>
      <c r="DT548" s="261" t="n">
        <f aca="false">IF(AND(DT$5&gt;$V548,DT$6&lt;=$W548),$Y548,IF(AND(MONTH(DT$6)=MONTH($W548),YEAR(DT$6)=YEAR($W548)),$T548-$X548*$Y548+$Y548,0))</f>
        <v>0</v>
      </c>
      <c r="DU548" s="261" t="n">
        <f aca="false">IF(AND(DU$5&gt;$V548,DU$6&lt;=$W548),$Y548,IF(AND(MONTH(DU$6)=MONTH($W548),YEAR(DU$6)=YEAR($W548)),$T548-$X548*$Y548+$Y548,0))</f>
        <v>0</v>
      </c>
      <c r="DV548" s="261" t="n">
        <f aca="false">IF(AND(DV$5&gt;$V548,DV$6&lt;=$W548),$Y548,IF(AND(MONTH(DV$6)=MONTH($W548),YEAR(DV$6)=YEAR($W548)),$T548-$X548*$Y548+$Y548,0))</f>
        <v>0</v>
      </c>
      <c r="DW548" s="261" t="n">
        <f aca="false">IF(AND(DW$5&gt;$V548,DW$6&lt;=$W548),$Y548,IF(AND(MONTH(DW$6)=MONTH($W548),YEAR(DW$6)=YEAR($W548)),$T548-$X548*$Y548+$Y548,0))</f>
        <v>0</v>
      </c>
      <c r="DX548" s="261" t="n">
        <f aca="false">IF(AND(DX$5&gt;$V548,DX$6&lt;=$W548),$Y548,IF(AND(MONTH(DX$6)=MONTH($W548),YEAR(DX$6)=YEAR($W548)),$T548-AA548-$X548*$Y548+$Y548,0))</f>
        <v>0</v>
      </c>
      <c r="DY548" s="260" t="n">
        <f aca="false">DM548+DN548+DO548+DP548+DQ548+DR548+DS548+DT548+DU548+DV548+DW548+DX548</f>
        <v>0</v>
      </c>
      <c r="DZ548" s="260" t="n">
        <f aca="false">DJ548+AY548+BA548+BC548+BE548+BG548+BI548+BK548+BM548+BO548</f>
        <v>0</v>
      </c>
      <c r="EA548" s="260" t="n">
        <f aca="false">DK548+DY548</f>
        <v>0</v>
      </c>
      <c r="EB548" s="260" t="n">
        <f aca="false">DZ548-EA548</f>
        <v>0</v>
      </c>
      <c r="EC548" s="261" t="n">
        <f aca="false">IF(AND(EC$5&gt;$V548,EC$6&lt;=$W548),$Y548,IF(AND(MONTH(EC$6)=MONTH($W548),YEAR(EC$6)=YEAR($W548)),$T548-$X548*$Y548+$Y548,0))</f>
        <v>0</v>
      </c>
      <c r="ED548" s="261" t="n">
        <f aca="false">IF(AND(ED$5&gt;$V548,ED$6&lt;=$W548),$Y548,IF(AND(MONTH(ED$6)=MONTH($W548),YEAR(ED$6)=YEAR($W548)),$T548-$X548*$Y548+$Y548,0))</f>
        <v>0</v>
      </c>
      <c r="EE548" s="261" t="n">
        <f aca="false">IF(AND(EE$5&gt;$V548,EE$6&lt;=$W548),$Y548,IF(AND(MONTH(EE$6)=MONTH($W548),YEAR(EE$6)=YEAR($W548)),$T548-$X548*$Y548+$Y548,0))</f>
        <v>0</v>
      </c>
      <c r="EF548" s="261" t="n">
        <f aca="false">IF(AND(EF$5&gt;$V548,EF$6&lt;=$W548),$Y548,IF(AND(MONTH(EF$6)=MONTH($W548),YEAR(EF$6)=YEAR($W548)),$T548-$X548*$Y548+$Y548,0))</f>
        <v>0</v>
      </c>
      <c r="EG548" s="261" t="n">
        <f aca="false">IF(AND(EG$5&gt;$V548,EG$6&lt;=$W548),$Y548,IF(AND(MONTH(EG$6)=MONTH($W548),YEAR(EG$6)=YEAR($W548)),$T548-$X548*$Y548+$Y548,0))</f>
        <v>0</v>
      </c>
      <c r="EH548" s="261" t="n">
        <f aca="false">IF(AND(EH$5&gt;$V548,EH$6&lt;=$W548),$Y548,IF(AND(MONTH(EH$6)=MONTH($W548),YEAR(EH$6)=YEAR($W548)),$T548-$X548*$Y548+$Y548,0))</f>
        <v>0</v>
      </c>
      <c r="EI548" s="261" t="n">
        <f aca="false">IF(AND(EI$5&gt;$V548,EI$6&lt;=$W548),$Y548,IF(AND(MONTH(EI$6)=MONTH($W548),YEAR(EI$6)=YEAR($W548)),$T548-$X548*$Y548+$Y548,0))</f>
        <v>0</v>
      </c>
      <c r="EJ548" s="261" t="n">
        <f aca="false">IF(AND(EJ$5&gt;$V548,EJ$6&lt;=$W548),$Y548,IF(AND(MONTH(EJ$6)=MONTH($W548),YEAR(EJ$6)=YEAR($W548)),$T548-$X548*$Y548+$Y548,0))</f>
        <v>0</v>
      </c>
      <c r="EK548" s="261" t="n">
        <f aca="false">IF(AND(EK$5&gt;$V548,EK$6&lt;=$W548),$Y548,IF(AND(MONTH(EK$6)=MONTH($W548),YEAR(EK$6)=YEAR($W548)),$T548-$X548*$Y548+$Y548,0))</f>
        <v>0</v>
      </c>
      <c r="EL548" s="261" t="n">
        <f aca="false">IF(AND(EL$5&gt;$V548,EL$6&lt;=$W548),$Y548,IF(AND(MONTH(EL$6)=MONTH($W548),YEAR(EL$6)=YEAR($W548)),$T548-$X548*$Y548+$Y548,0))</f>
        <v>0</v>
      </c>
      <c r="EM548" s="261" t="n">
        <f aca="false">IF(AND(EM$5&gt;$V548,EM$6&lt;=$W548),$Y548,IF(AND(MONTH(EM$6)=MONTH($W548),YEAR(EM$6)=YEAR($W548)),$T548-$X548*$Y548+$Y548,0))</f>
        <v>0</v>
      </c>
      <c r="EN548" s="261" t="n">
        <f aca="false">IF(AND(EN$5&gt;$V548,EN$6&lt;=$W548),$Y548,IF(AND(MONTH(EN$6)=MONTH($W548),YEAR(EN$6)=YEAR($W548)),$T548-$X548*$Y548+$Y548,0))</f>
        <v>0</v>
      </c>
      <c r="EO548" s="260" t="n">
        <f aca="false">EC548+ED548+EE548+EF548+EG548+EH548+EI548+EJ548+EK548+EL548+EM548+EN548</f>
        <v>0</v>
      </c>
      <c r="EP548" s="260" t="n">
        <v>0</v>
      </c>
      <c r="EQ548" s="260" t="n">
        <f aca="false">EA548+EO548</f>
        <v>0</v>
      </c>
      <c r="ER548" s="260" t="n">
        <f aca="false">EP548-EQ548</f>
        <v>0</v>
      </c>
      <c r="ES548" s="261"/>
      <c r="ET548" s="261"/>
      <c r="EU548" s="261"/>
      <c r="EV548" s="261"/>
      <c r="EW548" s="261"/>
      <c r="EX548" s="261"/>
      <c r="EY548" s="261"/>
      <c r="EZ548" s="261"/>
      <c r="FA548" s="261"/>
      <c r="FB548" s="261"/>
      <c r="FC548" s="261"/>
      <c r="FD548" s="261"/>
      <c r="FE548" s="260" t="n">
        <f aca="false">ES548+ET548+EU548+EV548+EW548+EX548+EY548+EZ548+FA548+FB548+FC548+FD548</f>
        <v>0</v>
      </c>
      <c r="FF548" s="260" t="n">
        <f aca="false">EP548</f>
        <v>0</v>
      </c>
      <c r="FG548" s="260" t="n">
        <f aca="false">EQ548+FE548</f>
        <v>0</v>
      </c>
      <c r="FH548" s="260" t="n">
        <f aca="false">FF548-FG548</f>
        <v>0</v>
      </c>
      <c r="FI548" s="261"/>
      <c r="FJ548" s="261"/>
      <c r="FK548" s="261"/>
      <c r="FL548" s="261"/>
      <c r="FM548" s="261"/>
      <c r="FN548" s="261"/>
      <c r="FO548" s="261"/>
      <c r="FP548" s="261"/>
      <c r="FQ548" s="261"/>
      <c r="FR548" s="261"/>
      <c r="FS548" s="261"/>
      <c r="FT548" s="261"/>
      <c r="FU548" s="260" t="n">
        <f aca="false">FI548+FJ548+FK548+FL548+FM548+FN548+FO548+FP548+FQ548+FR548+FS548+FT548</f>
        <v>0</v>
      </c>
      <c r="FV548" s="260" t="n">
        <f aca="false">FF548</f>
        <v>0</v>
      </c>
      <c r="FW548" s="260" t="n">
        <f aca="false">FG548+FU548</f>
        <v>0</v>
      </c>
      <c r="FX548" s="260" t="n">
        <f aca="false">FV548-FW548</f>
        <v>0</v>
      </c>
      <c r="FY548" s="261"/>
      <c r="FZ548" s="261"/>
      <c r="GA548" s="261"/>
      <c r="GB548" s="261"/>
      <c r="GC548" s="261"/>
      <c r="GD548" s="261"/>
      <c r="GE548" s="261"/>
      <c r="GF548" s="261"/>
      <c r="GG548" s="261"/>
      <c r="GH548" s="261"/>
      <c r="GI548" s="261"/>
      <c r="GJ548" s="261"/>
      <c r="GK548" s="260" t="n">
        <f aca="false">FY548+FZ548+GA548+GB548+GC548+GD548+GE548+GF548+GG548+GH548+GI548+GJ548</f>
        <v>0</v>
      </c>
      <c r="GL548" s="260" t="n">
        <f aca="false">FV548</f>
        <v>0</v>
      </c>
      <c r="GM548" s="260" t="n">
        <f aca="false">FW548+GK548</f>
        <v>0</v>
      </c>
      <c r="GN548" s="260" t="n">
        <f aca="false">GL548-GM548</f>
        <v>0</v>
      </c>
      <c r="GO548" s="261"/>
      <c r="GP548" s="261"/>
      <c r="GQ548" s="261"/>
      <c r="GR548" s="261"/>
      <c r="GS548" s="261"/>
      <c r="GT548" s="261"/>
      <c r="GU548" s="261"/>
      <c r="GV548" s="261"/>
      <c r="GW548" s="261"/>
      <c r="GX548" s="261"/>
      <c r="GY548" s="261"/>
      <c r="GZ548" s="261"/>
      <c r="HA548" s="260" t="n">
        <f aca="false">GO548+GP548+GQ548+GR548+GS548+GT548+GU548+GV548+GW548+GX548+GY548+GZ548</f>
        <v>0</v>
      </c>
      <c r="HB548" s="260" t="n">
        <f aca="false">GL548</f>
        <v>0</v>
      </c>
      <c r="HC548" s="260" t="n">
        <f aca="false">GM548+HA548</f>
        <v>0</v>
      </c>
      <c r="HD548" s="260" t="n">
        <f aca="false">HB548-HC548</f>
        <v>0</v>
      </c>
      <c r="HE548" s="264" t="n">
        <f aca="false">GO548-GJ548</f>
        <v>0</v>
      </c>
      <c r="HF548" s="264"/>
      <c r="HG548" s="264"/>
      <c r="HH548" s="264"/>
      <c r="HI548" s="264"/>
      <c r="HJ548" s="264"/>
      <c r="HK548" s="264"/>
      <c r="HL548" s="264"/>
      <c r="HM548" s="264"/>
      <c r="HN548" s="264"/>
      <c r="HO548" s="264"/>
      <c r="HP548" s="264"/>
      <c r="HQ548" s="264"/>
      <c r="HR548" s="264"/>
      <c r="HS548" s="264"/>
      <c r="HT548" s="264"/>
      <c r="HU548" s="264"/>
      <c r="HV548" s="264"/>
      <c r="HW548" s="264"/>
      <c r="HX548" s="264"/>
      <c r="HY548" s="264"/>
      <c r="HZ548" s="264"/>
      <c r="IA548" s="264"/>
      <c r="IB548" s="264"/>
      <c r="IC548" s="264"/>
      <c r="ID548" s="264"/>
      <c r="IE548" s="264"/>
      <c r="IF548" s="264"/>
      <c r="IG548" s="264"/>
      <c r="IH548" s="264"/>
      <c r="II548" s="264"/>
      <c r="IJ548" s="264"/>
      <c r="IK548" s="264"/>
      <c r="IL548" s="264"/>
      <c r="IM548" s="264"/>
      <c r="IN548" s="264"/>
      <c r="IO548" s="264"/>
      <c r="IP548" s="264"/>
      <c r="IQ548" s="264"/>
      <c r="IR548" s="264"/>
      <c r="IS548" s="264"/>
      <c r="IT548" s="264"/>
      <c r="IU548" s="264"/>
      <c r="IV548" s="264"/>
      <c r="IW548" s="264"/>
      <c r="IX548" s="264"/>
      <c r="IY548" s="264"/>
      <c r="IZ548" s="264"/>
      <c r="JA548" s="264"/>
      <c r="JB548" s="264"/>
      <c r="JC548" s="264"/>
      <c r="JD548" s="264"/>
      <c r="JE548" s="264"/>
      <c r="JF548" s="264"/>
      <c r="JG548" s="264"/>
      <c r="JH548" s="264"/>
      <c r="JI548" s="264"/>
      <c r="JJ548" s="264"/>
      <c r="JK548" s="264"/>
      <c r="JL548" s="264"/>
      <c r="JM548" s="265"/>
      <c r="JN548" s="265" t="n">
        <f aca="false">DH548-DG548</f>
        <v>0</v>
      </c>
    </row>
    <row r="549" s="201" customFormat="true" ht="22.35" hidden="false" customHeight="false" outlineLevel="0" collapsed="false">
      <c r="A549" s="249" t="n">
        <v>517</v>
      </c>
      <c r="B549" s="250" t="s">
        <v>1023</v>
      </c>
      <c r="C549" s="251" t="n">
        <v>4722</v>
      </c>
      <c r="D549" s="252" t="s">
        <v>585</v>
      </c>
      <c r="E549" s="252" t="s">
        <v>472</v>
      </c>
      <c r="F549" s="253" t="n">
        <v>1</v>
      </c>
      <c r="G549" s="254" t="n">
        <v>40553</v>
      </c>
      <c r="H549" s="255" t="n">
        <v>0.18</v>
      </c>
      <c r="I549" s="256" t="n">
        <f aca="false">ROUND(F549*G549,2)</f>
        <v>40553</v>
      </c>
      <c r="J549" s="254" t="n">
        <f aca="false">ROUND(I549+F549*G549*H549,2)</f>
        <v>47852.54</v>
      </c>
      <c r="K549" s="257" t="n">
        <v>43094</v>
      </c>
      <c r="L549" s="257" t="n">
        <f aca="false">EDATE(K549,M549)-1</f>
        <v>44189</v>
      </c>
      <c r="M549" s="258" t="n">
        <v>36</v>
      </c>
      <c r="N549" s="254" t="n">
        <f aca="false">ROUND(G549/M549,2)*F549</f>
        <v>1126.47</v>
      </c>
      <c r="O549" s="254"/>
      <c r="P549" s="254" t="n">
        <v>0</v>
      </c>
      <c r="Q549" s="253" t="n">
        <v>1</v>
      </c>
      <c r="R549" s="254" t="n">
        <f aca="false">I549+AG549+P549</f>
        <v>40553</v>
      </c>
      <c r="S549" s="255" t="n">
        <f aca="false">H549</f>
        <v>0.18</v>
      </c>
      <c r="T549" s="254" t="n">
        <f aca="false">ROUND(Q549*R549,2)</f>
        <v>40553</v>
      </c>
      <c r="U549" s="254" t="n">
        <f aca="false">ROUND(T549+Q549*R549*S549,2)</f>
        <v>47852.54</v>
      </c>
      <c r="V549" s="257" t="n">
        <v>43094</v>
      </c>
      <c r="W549" s="257" t="n">
        <f aca="false">EDATE(V549,X549)-1</f>
        <v>44189</v>
      </c>
      <c r="X549" s="258" t="n">
        <v>36</v>
      </c>
      <c r="Y549" s="254" t="n">
        <f aca="false">ROUND((R549-Z549)/X549,2)*Q549</f>
        <v>1126.47</v>
      </c>
      <c r="Z549" s="254" t="n">
        <v>0</v>
      </c>
      <c r="AA549" s="254" t="n">
        <v>0</v>
      </c>
      <c r="AB549" s="254"/>
      <c r="AC549" s="254"/>
      <c r="AD549" s="254"/>
      <c r="AE549" s="254"/>
      <c r="AF549" s="254"/>
      <c r="AG549" s="254"/>
      <c r="AH549" s="254"/>
      <c r="AI549" s="254"/>
      <c r="AJ549" s="254"/>
      <c r="AK549" s="254"/>
      <c r="AL549" s="254"/>
      <c r="AM549" s="254"/>
      <c r="AN549" s="254"/>
      <c r="AO549" s="254"/>
      <c r="AP549" s="254"/>
      <c r="AQ549" s="254"/>
      <c r="AR549" s="254"/>
      <c r="AS549" s="254"/>
      <c r="AT549" s="254"/>
      <c r="AU549" s="254"/>
      <c r="AV549" s="254"/>
      <c r="AW549" s="254"/>
      <c r="AX549" s="254"/>
      <c r="AY549" s="254"/>
      <c r="AZ549" s="254"/>
      <c r="BA549" s="254"/>
      <c r="BB549" s="254"/>
      <c r="BC549" s="254"/>
      <c r="BD549" s="254"/>
      <c r="BE549" s="254"/>
      <c r="BF549" s="254"/>
      <c r="BG549" s="254"/>
      <c r="BH549" s="254"/>
      <c r="BI549" s="254"/>
      <c r="BJ549" s="254"/>
      <c r="BK549" s="254"/>
      <c r="BL549" s="254"/>
      <c r="BM549" s="254"/>
      <c r="BN549" s="254"/>
      <c r="BO549" s="254"/>
      <c r="BP549" s="254"/>
      <c r="BQ549" s="254"/>
      <c r="BR549" s="254"/>
      <c r="BS549" s="254"/>
      <c r="BT549" s="254"/>
      <c r="BU549" s="254"/>
      <c r="BV549" s="254"/>
      <c r="BW549" s="254"/>
      <c r="BX549" s="254"/>
      <c r="BY549" s="254"/>
      <c r="BZ549" s="254"/>
      <c r="CA549" s="254"/>
      <c r="CB549" s="254"/>
      <c r="CC549" s="254"/>
      <c r="CD549" s="254"/>
      <c r="CE549" s="254"/>
      <c r="CF549" s="254"/>
      <c r="CG549" s="254"/>
      <c r="CH549" s="254"/>
      <c r="CI549" s="254" t="e">
        <f aca="false">#N/A</f>
        <v>#N/A</v>
      </c>
      <c r="CJ549" s="254"/>
      <c r="CK549" s="254"/>
      <c r="CL549" s="254"/>
      <c r="CM549" s="257" t="n">
        <v>43094</v>
      </c>
      <c r="CN549" s="257" t="e">
        <f aca="false">EDATE(CM549,CO549)-1</f>
        <v>#N/A</v>
      </c>
      <c r="CO549" s="254" t="e">
        <f aca="false">#N/A</f>
        <v>#N/A</v>
      </c>
      <c r="CP549" s="254" t="e">
        <f aca="false">#N/A</f>
        <v>#N/A</v>
      </c>
      <c r="CQ549" s="254"/>
      <c r="CR549" s="254"/>
      <c r="CS549" s="254"/>
      <c r="CT549" s="260" t="n">
        <f aca="false">I549</f>
        <v>40553</v>
      </c>
      <c r="CU549" s="260" t="n">
        <f aca="false">CT549-CV549</f>
        <v>40553</v>
      </c>
      <c r="CV549" s="260" t="n">
        <v>0</v>
      </c>
      <c r="CW549" s="261" t="n">
        <f aca="false">IF(AND(CW$5&gt;$V549,CW$6&lt;=$W549),$Y549,IF(AND(MONTH(CW$6)=MONTH($W549),YEAR(CW$6)=YEAR($W549)),$T549-$X549*$Y549+$Y549,0))</f>
        <v>0</v>
      </c>
      <c r="CX549" s="261" t="n">
        <f aca="false">IF(AND(CX$5&gt;$V549,CX$6&lt;=$W549),$Y549,IF(AND(MONTH(CX$6)=MONTH($W549),YEAR(CX$6)=YEAR($W549)),$T549-$X549*$Y549+$Y549,0))</f>
        <v>0</v>
      </c>
      <c r="CY549" s="261" t="n">
        <f aca="false">IF(AND(CY$5&gt;$V549,CY$6&lt;=$W549),$Y549,IF(AND(MONTH(CY$6)=MONTH($W549),YEAR(CY$6)=YEAR($W549)),$T549-$X549*$Y549+$Y549,0))</f>
        <v>0</v>
      </c>
      <c r="CZ549" s="261" t="n">
        <f aca="false">IF(AND(CZ$5&gt;$V549,CZ$6&lt;=$W549),$Y549,IF(AND(MONTH(CZ$6)=MONTH($W549),YEAR(CZ$6)=YEAR($W549)),$T549-$X549*$Y549+$Y549,0))</f>
        <v>0</v>
      </c>
      <c r="DA549" s="261" t="n">
        <f aca="false">IF(AND(DA$5&gt;$V549,DA$6&lt;=$W549),$Y549,IF(AND(MONTH(DA$6)=MONTH($W549),YEAR(DA$6)=YEAR($W549)),$T549-$X549*$Y549+$Y549,0))</f>
        <v>0</v>
      </c>
      <c r="DB549" s="261" t="n">
        <f aca="false">IF(AND(DB$5&gt;$V549,DB$6&lt;=$W549),$Y549,IF(AND(MONTH(DB$6)=MONTH($W549),YEAR(DB$6)=YEAR($W549)),$T549-$X549*$Y549+$Y549,0))</f>
        <v>0</v>
      </c>
      <c r="DC549" s="261" t="n">
        <f aca="false">IF(AND(DC$5&gt;$V549,DC$6&lt;=$W549),$Y549,IF(AND(MONTH(DC$6)=MONTH($W549),YEAR(DC$6)=YEAR($W549)),$T549-$X549*$Y549+$Y549,0))</f>
        <v>0</v>
      </c>
      <c r="DD549" s="261" t="n">
        <f aca="false">IF(AND(DD$5&gt;$V549,DD$6&lt;=$W549),$Y549,IF(AND(MONTH(DD$6)=MONTH($W549),YEAR(DD$6)=YEAR($W549)),$T549-$X549*$Y549+$Y549,0))</f>
        <v>0</v>
      </c>
      <c r="DE549" s="261" t="n">
        <f aca="false">IF(AND(DE$5&gt;$V549,DE$6&lt;=$W549),$Y549,IF(AND(MONTH(DE$6)=MONTH($W549),YEAR(DE$6)=YEAR($W549)),$T549-$X549*$Y549+$Y549,0))</f>
        <v>0</v>
      </c>
      <c r="DF549" s="261" t="n">
        <f aca="false">IF(AND(DF$5&gt;$V549,DF$6&lt;=$W549),$Y549,IF(AND(MONTH(DF$6)=MONTH($W549),YEAR(DF$6)=YEAR($W549)),$T549-$X549*$Y549+$Y549,0))</f>
        <v>0</v>
      </c>
      <c r="DG549" s="261" t="n">
        <f aca="false">IF(AND(DG$5&gt;$V549,DG$6&lt;=$W549),$Y549,IF(AND(MONTH(DG$6)=MONTH($W549),YEAR(DG$6)=YEAR($W549)),$T549-$X549*$Y549+$Y549,0))</f>
        <v>0</v>
      </c>
      <c r="DH549" s="261" t="n">
        <f aca="false">IF(AND(DH$5&gt;$V549,DH$6&lt;=$W549),$Y549,IF(AND(MONTH(DH$6)=MONTH($W549),YEAR(DH$6)=YEAR($W549)),$T549-$X549*$Y549+$Y549,0))</f>
        <v>0</v>
      </c>
      <c r="DI549" s="260" t="n">
        <f aca="false">CW549+CX549+CY549+CZ549+DA549+DB549+DC549+DD549+DE549+DF549+DG549+DH549</f>
        <v>0</v>
      </c>
      <c r="DJ549" s="260"/>
      <c r="DK549" s="260"/>
      <c r="DL549" s="260" t="n">
        <f aca="false">DJ549-DK549</f>
        <v>0</v>
      </c>
      <c r="DM549" s="261" t="n">
        <f aca="false">IF(AND(DM$5&gt;$V549,DM$6&lt;=$W549),$Y549,IF(AND(MONTH(DM$6)=MONTH($W549),YEAR(DM$6)=YEAR($W549)),$T549-$X549*$Y549+$Y549,0))</f>
        <v>0</v>
      </c>
      <c r="DN549" s="261" t="n">
        <f aca="false">IF(AND(DN$5&gt;$V549,DN$6&lt;=$W549),$Y549,IF(AND(MONTH(DN$6)=MONTH($W549),YEAR(DN$6)=YEAR($W549)),$T549-$X549*$Y549+$Y549,0))</f>
        <v>0</v>
      </c>
      <c r="DO549" s="261" t="n">
        <f aca="false">IF(AND(DO$5&gt;$V549,DO$6&lt;=$W549),$Y549,IF(AND(MONTH(DO$6)=MONTH($W549),YEAR(DO$6)=YEAR($W549)),$T549-$X549*$Y549+$Y549,0))</f>
        <v>0</v>
      </c>
      <c r="DP549" s="261" t="n">
        <f aca="false">IF(AND(DP$5&gt;$V549,DP$6&lt;=$W549),$Y549,IF(AND(MONTH(DP$6)=MONTH($W549),YEAR(DP$6)=YEAR($W549)),$T549-$X549*$Y549+$Y549,0))</f>
        <v>0</v>
      </c>
      <c r="DQ549" s="261" t="n">
        <f aca="false">IF(AND(DQ$5&gt;$V549,DQ$6&lt;=$W549),$Y549,IF(AND(MONTH(DQ$6)=MONTH($W549),YEAR(DQ$6)=YEAR($W549)),$T549-$X549*$Y549+$Y549,0))</f>
        <v>0</v>
      </c>
      <c r="DR549" s="261" t="n">
        <f aca="false">IF(AND(DR$5&gt;$V549,DR$6&lt;=$W549),$Y549,IF(AND(MONTH(DR$6)=MONTH($W549),YEAR(DR$6)=YEAR($W549)),$T549-$X549*$Y549+$Y549,0))</f>
        <v>0</v>
      </c>
      <c r="DS549" s="261" t="n">
        <f aca="false">IF(AND(DS$5&gt;$V549,DS$6&lt;=$W549),$Y549,IF(AND(MONTH(DS$6)=MONTH($W549),YEAR(DS$6)=YEAR($W549)),$T549-$X549*$Y549+$Y549,0))</f>
        <v>0</v>
      </c>
      <c r="DT549" s="261" t="n">
        <f aca="false">IF(AND(DT$5&gt;$V549,DT$6&lt;=$W549),$Y549,IF(AND(MONTH(DT$6)=MONTH($W549),YEAR(DT$6)=YEAR($W549)),$T549-$X549*$Y549+$Y549,0))</f>
        <v>0</v>
      </c>
      <c r="DU549" s="261" t="n">
        <f aca="false">IF(AND(DU$5&gt;$V549,DU$6&lt;=$W549),$Y549,IF(AND(MONTH(DU$6)=MONTH($W549),YEAR(DU$6)=YEAR($W549)),$T549-$X549*$Y549+$Y549,0))</f>
        <v>0</v>
      </c>
      <c r="DV549" s="261" t="n">
        <f aca="false">IF(AND(DV$5&gt;$V549,DV$6&lt;=$W549),$Y549,IF(AND(MONTH(DV$6)=MONTH($W549),YEAR(DV$6)=YEAR($W549)),$T549-$X549*$Y549+$Y549,0))</f>
        <v>0</v>
      </c>
      <c r="DW549" s="261" t="n">
        <f aca="false">IF(AND(DW$5&gt;$V549,DW$6&lt;=$W549),$Y549,IF(AND(MONTH(DW$6)=MONTH($W549),YEAR(DW$6)=YEAR($W549)),$T549-$X549*$Y549+$Y549,0))</f>
        <v>0</v>
      </c>
      <c r="DX549" s="261" t="n">
        <f aca="false">IF(AND(DX$5&gt;$V549,DX$6&lt;=$W549),$Y549,IF(AND(MONTH(DX$6)=MONTH($W549),YEAR(DX$6)=YEAR($W549)),$T549-AA549-$X549*$Y549+$Y549,0))</f>
        <v>0</v>
      </c>
      <c r="DY549" s="260" t="n">
        <f aca="false">DM549+DN549+DO549+DP549+DQ549+DR549+DS549+DT549+DU549+DV549+DW549+DX549</f>
        <v>0</v>
      </c>
      <c r="DZ549" s="260" t="n">
        <f aca="false">DJ549+AY549+BA549+BC549+BE549+BG549+BI549+BK549+BM549+BO549</f>
        <v>0</v>
      </c>
      <c r="EA549" s="260" t="n">
        <f aca="false">DK549+DY549</f>
        <v>0</v>
      </c>
      <c r="EB549" s="260" t="n">
        <f aca="false">DZ549-EA549</f>
        <v>0</v>
      </c>
      <c r="EC549" s="261" t="n">
        <f aca="false">IF(AND(EC$5&gt;$V549,EC$6&lt;=$W549),$Y549,IF(AND(MONTH(EC$6)=MONTH($W549),YEAR(EC$6)=YEAR($W549)),$T549-$X549*$Y549+$Y549,0))</f>
        <v>0</v>
      </c>
      <c r="ED549" s="261" t="n">
        <f aca="false">IF(AND(ED$5&gt;$V549,ED$6&lt;=$W549),$Y549,IF(AND(MONTH(ED$6)=MONTH($W549),YEAR(ED$6)=YEAR($W549)),$T549-$X549*$Y549+$Y549,0))</f>
        <v>0</v>
      </c>
      <c r="EE549" s="261" t="n">
        <f aca="false">IF(AND(EE$5&gt;$V549,EE$6&lt;=$W549),$Y549,IF(AND(MONTH(EE$6)=MONTH($W549),YEAR(EE$6)=YEAR($W549)),$T549-$X549*$Y549+$Y549,0))</f>
        <v>0</v>
      </c>
      <c r="EF549" s="261" t="n">
        <f aca="false">IF(AND(EF$5&gt;$V549,EF$6&lt;=$W549),$Y549,IF(AND(MONTH(EF$6)=MONTH($W549),YEAR(EF$6)=YEAR($W549)),$T549-$X549*$Y549+$Y549,0))</f>
        <v>0</v>
      </c>
      <c r="EG549" s="261" t="n">
        <f aca="false">IF(AND(EG$5&gt;$V549,EG$6&lt;=$W549),$Y549,IF(AND(MONTH(EG$6)=MONTH($W549),YEAR(EG$6)=YEAR($W549)),$T549-$X549*$Y549+$Y549,0))</f>
        <v>0</v>
      </c>
      <c r="EH549" s="261" t="n">
        <f aca="false">IF(AND(EH$5&gt;$V549,EH$6&lt;=$W549),$Y549,IF(AND(MONTH(EH$6)=MONTH($W549),YEAR(EH$6)=YEAR($W549)),$T549-$X549*$Y549+$Y549,0))</f>
        <v>0</v>
      </c>
      <c r="EI549" s="261" t="n">
        <f aca="false">IF(AND(EI$5&gt;$V549,EI$6&lt;=$W549),$Y549,IF(AND(MONTH(EI$6)=MONTH($W549),YEAR(EI$6)=YEAR($W549)),$T549-$X549*$Y549+$Y549,0))</f>
        <v>0</v>
      </c>
      <c r="EJ549" s="261" t="n">
        <f aca="false">IF(AND(EJ$5&gt;$V549,EJ$6&lt;=$W549),$Y549,IF(AND(MONTH(EJ$6)=MONTH($W549),YEAR(EJ$6)=YEAR($W549)),$T549-$X549*$Y549+$Y549,0))</f>
        <v>0</v>
      </c>
      <c r="EK549" s="261" t="n">
        <f aca="false">IF(AND(EK$5&gt;$V549,EK$6&lt;=$W549),$Y549,IF(AND(MONTH(EK$6)=MONTH($W549),YEAR(EK$6)=YEAR($W549)),$T549-$X549*$Y549+$Y549,0))</f>
        <v>0</v>
      </c>
      <c r="EL549" s="261" t="n">
        <f aca="false">IF(AND(EL$5&gt;$V549,EL$6&lt;=$W549),$Y549,IF(AND(MONTH(EL$6)=MONTH($W549),YEAR(EL$6)=YEAR($W549)),$T549-$X549*$Y549+$Y549,0))</f>
        <v>0</v>
      </c>
      <c r="EM549" s="261" t="n">
        <f aca="false">IF(AND(EM$5&gt;$V549,EM$6&lt;=$W549),$Y549,IF(AND(MONTH(EM$6)=MONTH($W549),YEAR(EM$6)=YEAR($W549)),$T549-$X549*$Y549+$Y549,0))</f>
        <v>0</v>
      </c>
      <c r="EN549" s="261" t="n">
        <f aca="false">IF(AND(EN$5&gt;$V549,EN$6&lt;=$W549),$Y549,IF(AND(MONTH(EN$6)=MONTH($W549),YEAR(EN$6)=YEAR($W549)),$T549-$X549*$Y549+$Y549,0))</f>
        <v>0</v>
      </c>
      <c r="EO549" s="260" t="n">
        <f aca="false">EC549+ED549+EE549+EF549+EG549+EH549+EI549+EJ549+EK549+EL549+EM549+EN549</f>
        <v>0</v>
      </c>
      <c r="EP549" s="260" t="n">
        <v>0</v>
      </c>
      <c r="EQ549" s="260" t="n">
        <f aca="false">EA549+EO549</f>
        <v>0</v>
      </c>
      <c r="ER549" s="260" t="n">
        <f aca="false">EP549-EQ549</f>
        <v>0</v>
      </c>
      <c r="ES549" s="261"/>
      <c r="ET549" s="261"/>
      <c r="EU549" s="261"/>
      <c r="EV549" s="261"/>
      <c r="EW549" s="261"/>
      <c r="EX549" s="261"/>
      <c r="EY549" s="261"/>
      <c r="EZ549" s="261"/>
      <c r="FA549" s="261"/>
      <c r="FB549" s="261"/>
      <c r="FC549" s="261"/>
      <c r="FD549" s="261"/>
      <c r="FE549" s="260" t="n">
        <f aca="false">ES549+ET549+EU549+EV549+EW549+EX549+EY549+EZ549+FA549+FB549+FC549+FD549</f>
        <v>0</v>
      </c>
      <c r="FF549" s="260" t="n">
        <f aca="false">EP549</f>
        <v>0</v>
      </c>
      <c r="FG549" s="260" t="n">
        <f aca="false">EQ549+FE549</f>
        <v>0</v>
      </c>
      <c r="FH549" s="260" t="n">
        <f aca="false">FF549-FG549</f>
        <v>0</v>
      </c>
      <c r="FI549" s="261"/>
      <c r="FJ549" s="261"/>
      <c r="FK549" s="261"/>
      <c r="FL549" s="261"/>
      <c r="FM549" s="261"/>
      <c r="FN549" s="261"/>
      <c r="FO549" s="261"/>
      <c r="FP549" s="261"/>
      <c r="FQ549" s="261"/>
      <c r="FR549" s="261"/>
      <c r="FS549" s="261"/>
      <c r="FT549" s="261"/>
      <c r="FU549" s="260" t="n">
        <f aca="false">FI549+FJ549+FK549+FL549+FM549+FN549+FO549+FP549+FQ549+FR549+FS549+FT549</f>
        <v>0</v>
      </c>
      <c r="FV549" s="260" t="n">
        <f aca="false">FF549</f>
        <v>0</v>
      </c>
      <c r="FW549" s="260" t="n">
        <f aca="false">FG549+FU549</f>
        <v>0</v>
      </c>
      <c r="FX549" s="260" t="n">
        <f aca="false">FV549-FW549</f>
        <v>0</v>
      </c>
      <c r="FY549" s="261"/>
      <c r="FZ549" s="261"/>
      <c r="GA549" s="261"/>
      <c r="GB549" s="261"/>
      <c r="GC549" s="261"/>
      <c r="GD549" s="261"/>
      <c r="GE549" s="261"/>
      <c r="GF549" s="261"/>
      <c r="GG549" s="261"/>
      <c r="GH549" s="261"/>
      <c r="GI549" s="261"/>
      <c r="GJ549" s="261"/>
      <c r="GK549" s="260" t="n">
        <f aca="false">FY549+FZ549+GA549+GB549+GC549+GD549+GE549+GF549+GG549+GH549+GI549+GJ549</f>
        <v>0</v>
      </c>
      <c r="GL549" s="260" t="n">
        <f aca="false">FV549</f>
        <v>0</v>
      </c>
      <c r="GM549" s="260" t="n">
        <f aca="false">FW549+GK549</f>
        <v>0</v>
      </c>
      <c r="GN549" s="260" t="n">
        <f aca="false">GL549-GM549</f>
        <v>0</v>
      </c>
      <c r="GO549" s="261"/>
      <c r="GP549" s="261"/>
      <c r="GQ549" s="261"/>
      <c r="GR549" s="261"/>
      <c r="GS549" s="261"/>
      <c r="GT549" s="261"/>
      <c r="GU549" s="261"/>
      <c r="GV549" s="261"/>
      <c r="GW549" s="261"/>
      <c r="GX549" s="261"/>
      <c r="GY549" s="261"/>
      <c r="GZ549" s="261"/>
      <c r="HA549" s="260" t="n">
        <f aca="false">GO549+GP549+GQ549+GR549+GS549+GT549+GU549+GV549+GW549+GX549+GY549+GZ549</f>
        <v>0</v>
      </c>
      <c r="HB549" s="260" t="n">
        <f aca="false">GL549</f>
        <v>0</v>
      </c>
      <c r="HC549" s="260" t="n">
        <f aca="false">GM549+HA549</f>
        <v>0</v>
      </c>
      <c r="HD549" s="260" t="n">
        <f aca="false">HB549-HC549</f>
        <v>0</v>
      </c>
      <c r="HE549" s="264" t="n">
        <f aca="false">GO549-GJ549</f>
        <v>0</v>
      </c>
      <c r="HF549" s="264"/>
      <c r="HG549" s="264"/>
      <c r="HH549" s="264"/>
      <c r="HI549" s="264"/>
      <c r="HJ549" s="264"/>
      <c r="HK549" s="264"/>
      <c r="HL549" s="264"/>
      <c r="HM549" s="264"/>
      <c r="HN549" s="264"/>
      <c r="HO549" s="264"/>
      <c r="HP549" s="264"/>
      <c r="HQ549" s="264"/>
      <c r="HR549" s="264"/>
      <c r="HS549" s="264"/>
      <c r="HT549" s="264"/>
      <c r="HU549" s="264"/>
      <c r="HV549" s="264"/>
      <c r="HW549" s="264"/>
      <c r="HX549" s="264"/>
      <c r="HY549" s="264"/>
      <c r="HZ549" s="264"/>
      <c r="IA549" s="264"/>
      <c r="IB549" s="264"/>
      <c r="IC549" s="264"/>
      <c r="ID549" s="264"/>
      <c r="IE549" s="264"/>
      <c r="IF549" s="264"/>
      <c r="IG549" s="264"/>
      <c r="IH549" s="264"/>
      <c r="II549" s="264"/>
      <c r="IJ549" s="264"/>
      <c r="IK549" s="264"/>
      <c r="IL549" s="264"/>
      <c r="IM549" s="264"/>
      <c r="IN549" s="264"/>
      <c r="IO549" s="264"/>
      <c r="IP549" s="264"/>
      <c r="IQ549" s="264"/>
      <c r="IR549" s="264"/>
      <c r="IS549" s="264"/>
      <c r="IT549" s="264"/>
      <c r="IU549" s="264"/>
      <c r="IV549" s="264"/>
      <c r="IW549" s="264"/>
      <c r="IX549" s="264"/>
      <c r="IY549" s="264"/>
      <c r="IZ549" s="264"/>
      <c r="JA549" s="264"/>
      <c r="JB549" s="264"/>
      <c r="JC549" s="264"/>
      <c r="JD549" s="264"/>
      <c r="JE549" s="264"/>
      <c r="JF549" s="264"/>
      <c r="JG549" s="264"/>
      <c r="JH549" s="264"/>
      <c r="JI549" s="264"/>
      <c r="JJ549" s="264"/>
      <c r="JK549" s="264"/>
      <c r="JL549" s="264"/>
      <c r="JM549" s="265"/>
      <c r="JN549" s="265" t="n">
        <f aca="false">DH549-DG549</f>
        <v>0</v>
      </c>
    </row>
    <row r="550" s="201" customFormat="true" ht="22.35" hidden="false" customHeight="false" outlineLevel="0" collapsed="false">
      <c r="A550" s="249" t="n">
        <v>518</v>
      </c>
      <c r="B550" s="250" t="s">
        <v>1024</v>
      </c>
      <c r="C550" s="251" t="n">
        <v>4723</v>
      </c>
      <c r="D550" s="252" t="s">
        <v>585</v>
      </c>
      <c r="E550" s="252" t="s">
        <v>472</v>
      </c>
      <c r="F550" s="253" t="n">
        <v>1</v>
      </c>
      <c r="G550" s="254" t="n">
        <v>40553</v>
      </c>
      <c r="H550" s="255" t="n">
        <v>0.18</v>
      </c>
      <c r="I550" s="256" t="n">
        <f aca="false">ROUND(F550*G550,2)</f>
        <v>40553</v>
      </c>
      <c r="J550" s="254" t="n">
        <f aca="false">ROUND(I550+F550*G550*H550,2)</f>
        <v>47852.54</v>
      </c>
      <c r="K550" s="257" t="n">
        <v>43094</v>
      </c>
      <c r="L550" s="257" t="n">
        <f aca="false">EDATE(K550,M550)-1</f>
        <v>44189</v>
      </c>
      <c r="M550" s="258" t="n">
        <v>36</v>
      </c>
      <c r="N550" s="254" t="n">
        <f aca="false">ROUND(G550/M550,2)*F550</f>
        <v>1126.47</v>
      </c>
      <c r="O550" s="254"/>
      <c r="P550" s="254" t="n">
        <v>0</v>
      </c>
      <c r="Q550" s="253" t="n">
        <v>1</v>
      </c>
      <c r="R550" s="254" t="n">
        <f aca="false">I550+AG550+P550</f>
        <v>40553</v>
      </c>
      <c r="S550" s="255" t="n">
        <f aca="false">H550</f>
        <v>0.18</v>
      </c>
      <c r="T550" s="254" t="n">
        <f aca="false">ROUND(Q550*R550,2)</f>
        <v>40553</v>
      </c>
      <c r="U550" s="254" t="n">
        <f aca="false">ROUND(T550+Q550*R550*S550,2)</f>
        <v>47852.54</v>
      </c>
      <c r="V550" s="257" t="n">
        <v>43094</v>
      </c>
      <c r="W550" s="257" t="n">
        <f aca="false">EDATE(V550,X550)-1</f>
        <v>44189</v>
      </c>
      <c r="X550" s="258" t="n">
        <v>36</v>
      </c>
      <c r="Y550" s="254" t="n">
        <f aca="false">ROUND((R550-Z550)/X550,2)*Q550</f>
        <v>1126.47</v>
      </c>
      <c r="Z550" s="254" t="n">
        <v>0</v>
      </c>
      <c r="AA550" s="254" t="n">
        <v>0</v>
      </c>
      <c r="AB550" s="254"/>
      <c r="AC550" s="254"/>
      <c r="AD550" s="254"/>
      <c r="AE550" s="254"/>
      <c r="AF550" s="254"/>
      <c r="AG550" s="254"/>
      <c r="AH550" s="254"/>
      <c r="AI550" s="254"/>
      <c r="AJ550" s="254"/>
      <c r="AK550" s="254"/>
      <c r="AL550" s="254"/>
      <c r="AM550" s="254"/>
      <c r="AN550" s="254"/>
      <c r="AO550" s="254"/>
      <c r="AP550" s="254"/>
      <c r="AQ550" s="254"/>
      <c r="AR550" s="254"/>
      <c r="AS550" s="254"/>
      <c r="AT550" s="254"/>
      <c r="AU550" s="254"/>
      <c r="AV550" s="254"/>
      <c r="AW550" s="254"/>
      <c r="AX550" s="254"/>
      <c r="AY550" s="254"/>
      <c r="AZ550" s="254"/>
      <c r="BA550" s="254"/>
      <c r="BB550" s="254"/>
      <c r="BC550" s="254"/>
      <c r="BD550" s="254"/>
      <c r="BE550" s="254"/>
      <c r="BF550" s="254"/>
      <c r="BG550" s="254"/>
      <c r="BH550" s="254"/>
      <c r="BI550" s="254"/>
      <c r="BJ550" s="254"/>
      <c r="BK550" s="254"/>
      <c r="BL550" s="254"/>
      <c r="BM550" s="254"/>
      <c r="BN550" s="254"/>
      <c r="BO550" s="254"/>
      <c r="BP550" s="254"/>
      <c r="BQ550" s="254"/>
      <c r="BR550" s="254"/>
      <c r="BS550" s="254"/>
      <c r="BT550" s="254"/>
      <c r="BU550" s="254"/>
      <c r="BV550" s="254"/>
      <c r="BW550" s="254"/>
      <c r="BX550" s="254"/>
      <c r="BY550" s="254"/>
      <c r="BZ550" s="254"/>
      <c r="CA550" s="254"/>
      <c r="CB550" s="254"/>
      <c r="CC550" s="254"/>
      <c r="CD550" s="254"/>
      <c r="CE550" s="254"/>
      <c r="CF550" s="254"/>
      <c r="CG550" s="254"/>
      <c r="CH550" s="254"/>
      <c r="CI550" s="254" t="e">
        <f aca="false">#N/A</f>
        <v>#N/A</v>
      </c>
      <c r="CJ550" s="254"/>
      <c r="CK550" s="254"/>
      <c r="CL550" s="254"/>
      <c r="CM550" s="257" t="n">
        <v>43094</v>
      </c>
      <c r="CN550" s="257" t="e">
        <f aca="false">EDATE(CM550,CO550)-1</f>
        <v>#N/A</v>
      </c>
      <c r="CO550" s="254" t="e">
        <f aca="false">#N/A</f>
        <v>#N/A</v>
      </c>
      <c r="CP550" s="254" t="e">
        <f aca="false">#N/A</f>
        <v>#N/A</v>
      </c>
      <c r="CQ550" s="254"/>
      <c r="CR550" s="254"/>
      <c r="CS550" s="254"/>
      <c r="CT550" s="260" t="n">
        <f aca="false">I550</f>
        <v>40553</v>
      </c>
      <c r="CU550" s="260" t="n">
        <f aca="false">CT550-CV550</f>
        <v>40553</v>
      </c>
      <c r="CV550" s="260" t="n">
        <v>0</v>
      </c>
      <c r="CW550" s="261" t="n">
        <f aca="false">IF(AND(CW$5&gt;$V550,CW$6&lt;=$W550),$Y550,IF(AND(MONTH(CW$6)=MONTH($W550),YEAR(CW$6)=YEAR($W550)),$T550-$X550*$Y550+$Y550,0))</f>
        <v>0</v>
      </c>
      <c r="CX550" s="261" t="n">
        <f aca="false">IF(AND(CX$5&gt;$V550,CX$6&lt;=$W550),$Y550,IF(AND(MONTH(CX$6)=MONTH($W550),YEAR(CX$6)=YEAR($W550)),$T550-$X550*$Y550+$Y550,0))</f>
        <v>0</v>
      </c>
      <c r="CY550" s="261" t="n">
        <f aca="false">IF(AND(CY$5&gt;$V550,CY$6&lt;=$W550),$Y550,IF(AND(MONTH(CY$6)=MONTH($W550),YEAR(CY$6)=YEAR($W550)),$T550-$X550*$Y550+$Y550,0))</f>
        <v>0</v>
      </c>
      <c r="CZ550" s="261" t="n">
        <f aca="false">IF(AND(CZ$5&gt;$V550,CZ$6&lt;=$W550),$Y550,IF(AND(MONTH(CZ$6)=MONTH($W550),YEAR(CZ$6)=YEAR($W550)),$T550-$X550*$Y550+$Y550,0))</f>
        <v>0</v>
      </c>
      <c r="DA550" s="261" t="n">
        <f aca="false">IF(AND(DA$5&gt;$V550,DA$6&lt;=$W550),$Y550,IF(AND(MONTH(DA$6)=MONTH($W550),YEAR(DA$6)=YEAR($W550)),$T550-$X550*$Y550+$Y550,0))</f>
        <v>0</v>
      </c>
      <c r="DB550" s="261" t="n">
        <f aca="false">IF(AND(DB$5&gt;$V550,DB$6&lt;=$W550),$Y550,IF(AND(MONTH(DB$6)=MONTH($W550),YEAR(DB$6)=YEAR($W550)),$T550-$X550*$Y550+$Y550,0))</f>
        <v>0</v>
      </c>
      <c r="DC550" s="261" t="n">
        <f aca="false">IF(AND(DC$5&gt;$V550,DC$6&lt;=$W550),$Y550,IF(AND(MONTH(DC$6)=MONTH($W550),YEAR(DC$6)=YEAR($W550)),$T550-$X550*$Y550+$Y550,0))</f>
        <v>0</v>
      </c>
      <c r="DD550" s="261" t="n">
        <f aca="false">IF(AND(DD$5&gt;$V550,DD$6&lt;=$W550),$Y550,IF(AND(MONTH(DD$6)=MONTH($W550),YEAR(DD$6)=YEAR($W550)),$T550-$X550*$Y550+$Y550,0))</f>
        <v>0</v>
      </c>
      <c r="DE550" s="261" t="n">
        <f aca="false">IF(AND(DE$5&gt;$V550,DE$6&lt;=$W550),$Y550,IF(AND(MONTH(DE$6)=MONTH($W550),YEAR(DE$6)=YEAR($W550)),$T550-$X550*$Y550+$Y550,0))</f>
        <v>0</v>
      </c>
      <c r="DF550" s="261" t="n">
        <f aca="false">IF(AND(DF$5&gt;$V550,DF$6&lt;=$W550),$Y550,IF(AND(MONTH(DF$6)=MONTH($W550),YEAR(DF$6)=YEAR($W550)),$T550-$X550*$Y550+$Y550,0))</f>
        <v>0</v>
      </c>
      <c r="DG550" s="261" t="n">
        <f aca="false">IF(AND(DG$5&gt;$V550,DG$6&lt;=$W550),$Y550,IF(AND(MONTH(DG$6)=MONTH($W550),YEAR(DG$6)=YEAR($W550)),$T550-$X550*$Y550+$Y550,0))</f>
        <v>0</v>
      </c>
      <c r="DH550" s="261" t="n">
        <f aca="false">IF(AND(DH$5&gt;$V550,DH$6&lt;=$W550),$Y550,IF(AND(MONTH(DH$6)=MONTH($W550),YEAR(DH$6)=YEAR($W550)),$T550-$X550*$Y550+$Y550,0))</f>
        <v>0</v>
      </c>
      <c r="DI550" s="260" t="n">
        <f aca="false">CW550+CX550+CY550+CZ550+DA550+DB550+DC550+DD550+DE550+DF550+DG550+DH550</f>
        <v>0</v>
      </c>
      <c r="DJ550" s="260"/>
      <c r="DK550" s="260"/>
      <c r="DL550" s="260" t="n">
        <f aca="false">DJ550-DK550</f>
        <v>0</v>
      </c>
      <c r="DM550" s="261" t="n">
        <f aca="false">IF(AND(DM$5&gt;$V550,DM$6&lt;=$W550),$Y550,IF(AND(MONTH(DM$6)=MONTH($W550),YEAR(DM$6)=YEAR($W550)),$T550-$X550*$Y550+$Y550,0))</f>
        <v>0</v>
      </c>
      <c r="DN550" s="261" t="n">
        <f aca="false">IF(AND(DN$5&gt;$V550,DN$6&lt;=$W550),$Y550,IF(AND(MONTH(DN$6)=MONTH($W550),YEAR(DN$6)=YEAR($W550)),$T550-$X550*$Y550+$Y550,0))</f>
        <v>0</v>
      </c>
      <c r="DO550" s="261" t="n">
        <f aca="false">IF(AND(DO$5&gt;$V550,DO$6&lt;=$W550),$Y550,IF(AND(MONTH(DO$6)=MONTH($W550),YEAR(DO$6)=YEAR($W550)),$T550-$X550*$Y550+$Y550,0))</f>
        <v>0</v>
      </c>
      <c r="DP550" s="261" t="n">
        <f aca="false">IF(AND(DP$5&gt;$V550,DP$6&lt;=$W550),$Y550,IF(AND(MONTH(DP$6)=MONTH($W550),YEAR(DP$6)=YEAR($W550)),$T550-$X550*$Y550+$Y550,0))</f>
        <v>0</v>
      </c>
      <c r="DQ550" s="261" t="n">
        <f aca="false">IF(AND(DQ$5&gt;$V550,DQ$6&lt;=$W550),$Y550,IF(AND(MONTH(DQ$6)=MONTH($W550),YEAR(DQ$6)=YEAR($W550)),$T550-$X550*$Y550+$Y550,0))</f>
        <v>0</v>
      </c>
      <c r="DR550" s="261" t="n">
        <f aca="false">IF(AND(DR$5&gt;$V550,DR$6&lt;=$W550),$Y550,IF(AND(MONTH(DR$6)=MONTH($W550),YEAR(DR$6)=YEAR($W550)),$T550-$X550*$Y550+$Y550,0))</f>
        <v>0</v>
      </c>
      <c r="DS550" s="261" t="n">
        <f aca="false">IF(AND(DS$5&gt;$V550,DS$6&lt;=$W550),$Y550,IF(AND(MONTH(DS$6)=MONTH($W550),YEAR(DS$6)=YEAR($W550)),$T550-$X550*$Y550+$Y550,0))</f>
        <v>0</v>
      </c>
      <c r="DT550" s="261" t="n">
        <f aca="false">IF(AND(DT$5&gt;$V550,DT$6&lt;=$W550),$Y550,IF(AND(MONTH(DT$6)=MONTH($W550),YEAR(DT$6)=YEAR($W550)),$T550-$X550*$Y550+$Y550,0))</f>
        <v>0</v>
      </c>
      <c r="DU550" s="261" t="n">
        <f aca="false">IF(AND(DU$5&gt;$V550,DU$6&lt;=$W550),$Y550,IF(AND(MONTH(DU$6)=MONTH($W550),YEAR(DU$6)=YEAR($W550)),$T550-$X550*$Y550+$Y550,0))</f>
        <v>0</v>
      </c>
      <c r="DV550" s="261" t="n">
        <f aca="false">IF(AND(DV$5&gt;$V550,DV$6&lt;=$W550),$Y550,IF(AND(MONTH(DV$6)=MONTH($W550),YEAR(DV$6)=YEAR($W550)),$T550-$X550*$Y550+$Y550,0))</f>
        <v>0</v>
      </c>
      <c r="DW550" s="261" t="n">
        <f aca="false">IF(AND(DW$5&gt;$V550,DW$6&lt;=$W550),$Y550,IF(AND(MONTH(DW$6)=MONTH($W550),YEAR(DW$6)=YEAR($W550)),$T550-$X550*$Y550+$Y550,0))</f>
        <v>0</v>
      </c>
      <c r="DX550" s="261" t="n">
        <f aca="false">IF(AND(DX$5&gt;$V550,DX$6&lt;=$W550),$Y550,IF(AND(MONTH(DX$6)=MONTH($W550),YEAR(DX$6)=YEAR($W550)),$T550-AA550-$X550*$Y550+$Y550,0))</f>
        <v>0</v>
      </c>
      <c r="DY550" s="260" t="n">
        <f aca="false">DM550+DN550+DO550+DP550+DQ550+DR550+DS550+DT550+DU550+DV550+DW550+DX550</f>
        <v>0</v>
      </c>
      <c r="DZ550" s="260" t="n">
        <f aca="false">DJ550+AY550+BA550+BC550+BE550+BG550+BI550+BK550+BM550+BO550</f>
        <v>0</v>
      </c>
      <c r="EA550" s="260" t="n">
        <f aca="false">DK550+DY550</f>
        <v>0</v>
      </c>
      <c r="EB550" s="260" t="n">
        <f aca="false">DZ550-EA550</f>
        <v>0</v>
      </c>
      <c r="EC550" s="261" t="n">
        <f aca="false">IF(AND(EC$5&gt;$V550,EC$6&lt;=$W550),$Y550,IF(AND(MONTH(EC$6)=MONTH($W550),YEAR(EC$6)=YEAR($W550)),$T550-$X550*$Y550+$Y550,0))</f>
        <v>0</v>
      </c>
      <c r="ED550" s="261" t="n">
        <f aca="false">IF(AND(ED$5&gt;$V550,ED$6&lt;=$W550),$Y550,IF(AND(MONTH(ED$6)=MONTH($W550),YEAR(ED$6)=YEAR($W550)),$T550-$X550*$Y550+$Y550,0))</f>
        <v>0</v>
      </c>
      <c r="EE550" s="261" t="n">
        <f aca="false">IF(AND(EE$5&gt;$V550,EE$6&lt;=$W550),$Y550,IF(AND(MONTH(EE$6)=MONTH($W550),YEAR(EE$6)=YEAR($W550)),$T550-$X550*$Y550+$Y550,0))</f>
        <v>0</v>
      </c>
      <c r="EF550" s="261" t="n">
        <f aca="false">IF(AND(EF$5&gt;$V550,EF$6&lt;=$W550),$Y550,IF(AND(MONTH(EF$6)=MONTH($W550),YEAR(EF$6)=YEAR($W550)),$T550-$X550*$Y550+$Y550,0))</f>
        <v>0</v>
      </c>
      <c r="EG550" s="261" t="n">
        <f aca="false">IF(AND(EG$5&gt;$V550,EG$6&lt;=$W550),$Y550,IF(AND(MONTH(EG$6)=MONTH($W550),YEAR(EG$6)=YEAR($W550)),$T550-$X550*$Y550+$Y550,0))</f>
        <v>0</v>
      </c>
      <c r="EH550" s="261" t="n">
        <f aca="false">IF(AND(EH$5&gt;$V550,EH$6&lt;=$W550),$Y550,IF(AND(MONTH(EH$6)=MONTH($W550),YEAR(EH$6)=YEAR($W550)),$T550-$X550*$Y550+$Y550,0))</f>
        <v>0</v>
      </c>
      <c r="EI550" s="261" t="n">
        <f aca="false">IF(AND(EI$5&gt;$V550,EI$6&lt;=$W550),$Y550,IF(AND(MONTH(EI$6)=MONTH($W550),YEAR(EI$6)=YEAR($W550)),$T550-$X550*$Y550+$Y550,0))</f>
        <v>0</v>
      </c>
      <c r="EJ550" s="261" t="n">
        <f aca="false">IF(AND(EJ$5&gt;$V550,EJ$6&lt;=$W550),$Y550,IF(AND(MONTH(EJ$6)=MONTH($W550),YEAR(EJ$6)=YEAR($W550)),$T550-$X550*$Y550+$Y550,0))</f>
        <v>0</v>
      </c>
      <c r="EK550" s="261" t="n">
        <f aca="false">IF(AND(EK$5&gt;$V550,EK$6&lt;=$W550),$Y550,IF(AND(MONTH(EK$6)=MONTH($W550),YEAR(EK$6)=YEAR($W550)),$T550-$X550*$Y550+$Y550,0))</f>
        <v>0</v>
      </c>
      <c r="EL550" s="261" t="n">
        <f aca="false">IF(AND(EL$5&gt;$V550,EL$6&lt;=$W550),$Y550,IF(AND(MONTH(EL$6)=MONTH($W550),YEAR(EL$6)=YEAR($W550)),$T550-$X550*$Y550+$Y550,0))</f>
        <v>0</v>
      </c>
      <c r="EM550" s="261" t="n">
        <f aca="false">IF(AND(EM$5&gt;$V550,EM$6&lt;=$W550),$Y550,IF(AND(MONTH(EM$6)=MONTH($W550),YEAR(EM$6)=YEAR($W550)),$T550-$X550*$Y550+$Y550,0))</f>
        <v>0</v>
      </c>
      <c r="EN550" s="261" t="n">
        <f aca="false">IF(AND(EN$5&gt;$V550,EN$6&lt;=$W550),$Y550,IF(AND(MONTH(EN$6)=MONTH($W550),YEAR(EN$6)=YEAR($W550)),$T550-$X550*$Y550+$Y550,0))</f>
        <v>0</v>
      </c>
      <c r="EO550" s="260" t="n">
        <f aca="false">EC550+ED550+EE550+EF550+EG550+EH550+EI550+EJ550+EK550+EL550+EM550+EN550</f>
        <v>0</v>
      </c>
      <c r="EP550" s="260" t="n">
        <v>0</v>
      </c>
      <c r="EQ550" s="260" t="n">
        <f aca="false">EA550+EO550</f>
        <v>0</v>
      </c>
      <c r="ER550" s="260" t="n">
        <f aca="false">EP550-EQ550</f>
        <v>0</v>
      </c>
      <c r="ES550" s="261"/>
      <c r="ET550" s="261"/>
      <c r="EU550" s="261"/>
      <c r="EV550" s="261"/>
      <c r="EW550" s="261"/>
      <c r="EX550" s="261"/>
      <c r="EY550" s="261"/>
      <c r="EZ550" s="261"/>
      <c r="FA550" s="261"/>
      <c r="FB550" s="261"/>
      <c r="FC550" s="261"/>
      <c r="FD550" s="261"/>
      <c r="FE550" s="260" t="n">
        <f aca="false">ES550+ET550+EU550+EV550+EW550+EX550+EY550+EZ550+FA550+FB550+FC550+FD550</f>
        <v>0</v>
      </c>
      <c r="FF550" s="260" t="n">
        <f aca="false">EP550</f>
        <v>0</v>
      </c>
      <c r="FG550" s="260" t="n">
        <f aca="false">EQ550+FE550</f>
        <v>0</v>
      </c>
      <c r="FH550" s="260" t="n">
        <f aca="false">FF550-FG550</f>
        <v>0</v>
      </c>
      <c r="FI550" s="261"/>
      <c r="FJ550" s="261"/>
      <c r="FK550" s="261"/>
      <c r="FL550" s="261"/>
      <c r="FM550" s="261"/>
      <c r="FN550" s="261"/>
      <c r="FO550" s="261"/>
      <c r="FP550" s="261"/>
      <c r="FQ550" s="261"/>
      <c r="FR550" s="261"/>
      <c r="FS550" s="261"/>
      <c r="FT550" s="261"/>
      <c r="FU550" s="260" t="n">
        <f aca="false">FI550+FJ550+FK550+FL550+FM550+FN550+FO550+FP550+FQ550+FR550+FS550+FT550</f>
        <v>0</v>
      </c>
      <c r="FV550" s="260" t="n">
        <f aca="false">FF550</f>
        <v>0</v>
      </c>
      <c r="FW550" s="260" t="n">
        <f aca="false">FG550+FU550</f>
        <v>0</v>
      </c>
      <c r="FX550" s="260" t="n">
        <f aca="false">FV550-FW550</f>
        <v>0</v>
      </c>
      <c r="FY550" s="261"/>
      <c r="FZ550" s="261"/>
      <c r="GA550" s="261"/>
      <c r="GB550" s="261"/>
      <c r="GC550" s="261"/>
      <c r="GD550" s="261"/>
      <c r="GE550" s="261"/>
      <c r="GF550" s="261"/>
      <c r="GG550" s="261"/>
      <c r="GH550" s="261"/>
      <c r="GI550" s="261"/>
      <c r="GJ550" s="261"/>
      <c r="GK550" s="260" t="n">
        <f aca="false">FY550+FZ550+GA550+GB550+GC550+GD550+GE550+GF550+GG550+GH550+GI550+GJ550</f>
        <v>0</v>
      </c>
      <c r="GL550" s="260" t="n">
        <f aca="false">FV550</f>
        <v>0</v>
      </c>
      <c r="GM550" s="260" t="n">
        <f aca="false">FW550+GK550</f>
        <v>0</v>
      </c>
      <c r="GN550" s="260" t="n">
        <f aca="false">GL550-GM550</f>
        <v>0</v>
      </c>
      <c r="GO550" s="261"/>
      <c r="GP550" s="261"/>
      <c r="GQ550" s="261"/>
      <c r="GR550" s="261"/>
      <c r="GS550" s="261"/>
      <c r="GT550" s="261"/>
      <c r="GU550" s="261"/>
      <c r="GV550" s="261"/>
      <c r="GW550" s="261"/>
      <c r="GX550" s="261"/>
      <c r="GY550" s="261"/>
      <c r="GZ550" s="261"/>
      <c r="HA550" s="260" t="n">
        <f aca="false">GO550+GP550+GQ550+GR550+GS550+GT550+GU550+GV550+GW550+GX550+GY550+GZ550</f>
        <v>0</v>
      </c>
      <c r="HB550" s="260" t="n">
        <f aca="false">GL550</f>
        <v>0</v>
      </c>
      <c r="HC550" s="260" t="n">
        <f aca="false">GM550+HA550</f>
        <v>0</v>
      </c>
      <c r="HD550" s="260" t="n">
        <f aca="false">HB550-HC550</f>
        <v>0</v>
      </c>
      <c r="HE550" s="264" t="n">
        <f aca="false">GO550-GJ550</f>
        <v>0</v>
      </c>
      <c r="HF550" s="264"/>
      <c r="HG550" s="264"/>
      <c r="HH550" s="264"/>
      <c r="HI550" s="264"/>
      <c r="HJ550" s="264"/>
      <c r="HK550" s="264"/>
      <c r="HL550" s="264"/>
      <c r="HM550" s="264"/>
      <c r="HN550" s="264"/>
      <c r="HO550" s="264"/>
      <c r="HP550" s="264"/>
      <c r="HQ550" s="264"/>
      <c r="HR550" s="264"/>
      <c r="HS550" s="264"/>
      <c r="HT550" s="264"/>
      <c r="HU550" s="264"/>
      <c r="HV550" s="264"/>
      <c r="HW550" s="264"/>
      <c r="HX550" s="264"/>
      <c r="HY550" s="264"/>
      <c r="HZ550" s="264"/>
      <c r="IA550" s="264"/>
      <c r="IB550" s="264"/>
      <c r="IC550" s="264"/>
      <c r="ID550" s="264"/>
      <c r="IE550" s="264"/>
      <c r="IF550" s="264"/>
      <c r="IG550" s="264"/>
      <c r="IH550" s="264"/>
      <c r="II550" s="264"/>
      <c r="IJ550" s="264"/>
      <c r="IK550" s="264"/>
      <c r="IL550" s="264"/>
      <c r="IM550" s="264"/>
      <c r="IN550" s="264"/>
      <c r="IO550" s="264"/>
      <c r="IP550" s="264"/>
      <c r="IQ550" s="264"/>
      <c r="IR550" s="264"/>
      <c r="IS550" s="264"/>
      <c r="IT550" s="264"/>
      <c r="IU550" s="264"/>
      <c r="IV550" s="264"/>
      <c r="IW550" s="264"/>
      <c r="IX550" s="264"/>
      <c r="IY550" s="264"/>
      <c r="IZ550" s="264"/>
      <c r="JA550" s="264"/>
      <c r="JB550" s="264"/>
      <c r="JC550" s="264"/>
      <c r="JD550" s="264"/>
      <c r="JE550" s="264"/>
      <c r="JF550" s="264"/>
      <c r="JG550" s="264"/>
      <c r="JH550" s="264"/>
      <c r="JI550" s="264"/>
      <c r="JJ550" s="264"/>
      <c r="JK550" s="264"/>
      <c r="JL550" s="264"/>
      <c r="JM550" s="265"/>
      <c r="JN550" s="265" t="n">
        <f aca="false">DH550-DG550</f>
        <v>0</v>
      </c>
    </row>
    <row r="551" s="201" customFormat="true" ht="22.35" hidden="false" customHeight="false" outlineLevel="0" collapsed="false">
      <c r="A551" s="249" t="n">
        <v>519</v>
      </c>
      <c r="B551" s="250" t="s">
        <v>1025</v>
      </c>
      <c r="C551" s="251" t="n">
        <v>4724</v>
      </c>
      <c r="D551" s="252" t="s">
        <v>585</v>
      </c>
      <c r="E551" s="252" t="s">
        <v>472</v>
      </c>
      <c r="F551" s="253" t="n">
        <v>1</v>
      </c>
      <c r="G551" s="254" t="n">
        <v>40553</v>
      </c>
      <c r="H551" s="255" t="n">
        <v>0.18</v>
      </c>
      <c r="I551" s="256" t="n">
        <f aca="false">ROUND(F551*G551,2)</f>
        <v>40553</v>
      </c>
      <c r="J551" s="254" t="n">
        <f aca="false">ROUND(I551+F551*G551*H551,2)</f>
        <v>47852.54</v>
      </c>
      <c r="K551" s="257" t="n">
        <v>43094</v>
      </c>
      <c r="L551" s="257" t="n">
        <f aca="false">EDATE(K551,M551)-1</f>
        <v>44189</v>
      </c>
      <c r="M551" s="258" t="n">
        <v>36</v>
      </c>
      <c r="N551" s="254" t="n">
        <f aca="false">ROUND(G551/M551,2)*F551</f>
        <v>1126.47</v>
      </c>
      <c r="O551" s="254"/>
      <c r="P551" s="254" t="n">
        <v>0</v>
      </c>
      <c r="Q551" s="253" t="n">
        <v>1</v>
      </c>
      <c r="R551" s="254" t="n">
        <f aca="false">I551+AG551+P551</f>
        <v>40553</v>
      </c>
      <c r="S551" s="255" t="n">
        <f aca="false">H551</f>
        <v>0.18</v>
      </c>
      <c r="T551" s="254" t="n">
        <f aca="false">ROUND(Q551*R551,2)</f>
        <v>40553</v>
      </c>
      <c r="U551" s="254" t="n">
        <f aca="false">ROUND(T551+Q551*R551*S551,2)</f>
        <v>47852.54</v>
      </c>
      <c r="V551" s="257" t="n">
        <v>43094</v>
      </c>
      <c r="W551" s="257" t="n">
        <f aca="false">EDATE(V551,X551)-1</f>
        <v>44189</v>
      </c>
      <c r="X551" s="258" t="n">
        <v>36</v>
      </c>
      <c r="Y551" s="254" t="n">
        <f aca="false">ROUND((R551-Z551)/X551,2)*Q551</f>
        <v>1126.47</v>
      </c>
      <c r="Z551" s="254" t="n">
        <v>0</v>
      </c>
      <c r="AA551" s="254" t="n">
        <v>0</v>
      </c>
      <c r="AB551" s="254"/>
      <c r="AC551" s="254"/>
      <c r="AD551" s="254"/>
      <c r="AE551" s="254"/>
      <c r="AF551" s="254"/>
      <c r="AG551" s="254"/>
      <c r="AH551" s="254"/>
      <c r="AI551" s="254"/>
      <c r="AJ551" s="254"/>
      <c r="AK551" s="254"/>
      <c r="AL551" s="254"/>
      <c r="AM551" s="254"/>
      <c r="AN551" s="254"/>
      <c r="AO551" s="254"/>
      <c r="AP551" s="254"/>
      <c r="AQ551" s="254"/>
      <c r="AR551" s="254"/>
      <c r="AS551" s="254"/>
      <c r="AT551" s="254"/>
      <c r="AU551" s="254"/>
      <c r="AV551" s="254"/>
      <c r="AW551" s="254"/>
      <c r="AX551" s="254"/>
      <c r="AY551" s="254"/>
      <c r="AZ551" s="254"/>
      <c r="BA551" s="254"/>
      <c r="BB551" s="254"/>
      <c r="BC551" s="254"/>
      <c r="BD551" s="254"/>
      <c r="BE551" s="254"/>
      <c r="BF551" s="254"/>
      <c r="BG551" s="254"/>
      <c r="BH551" s="254"/>
      <c r="BI551" s="254"/>
      <c r="BJ551" s="254"/>
      <c r="BK551" s="254"/>
      <c r="BL551" s="254"/>
      <c r="BM551" s="254"/>
      <c r="BN551" s="254"/>
      <c r="BO551" s="254"/>
      <c r="BP551" s="254"/>
      <c r="BQ551" s="254"/>
      <c r="BR551" s="254"/>
      <c r="BS551" s="254"/>
      <c r="BT551" s="254"/>
      <c r="BU551" s="254"/>
      <c r="BV551" s="254"/>
      <c r="BW551" s="254"/>
      <c r="BX551" s="254"/>
      <c r="BY551" s="254"/>
      <c r="BZ551" s="254"/>
      <c r="CA551" s="254"/>
      <c r="CB551" s="254"/>
      <c r="CC551" s="254"/>
      <c r="CD551" s="254"/>
      <c r="CE551" s="254"/>
      <c r="CF551" s="254"/>
      <c r="CG551" s="254"/>
      <c r="CH551" s="254"/>
      <c r="CI551" s="254" t="e">
        <f aca="false">#N/A</f>
        <v>#N/A</v>
      </c>
      <c r="CJ551" s="254"/>
      <c r="CK551" s="254"/>
      <c r="CL551" s="254"/>
      <c r="CM551" s="257" t="n">
        <v>43094</v>
      </c>
      <c r="CN551" s="257" t="e">
        <f aca="false">EDATE(CM551,CO551)-1</f>
        <v>#N/A</v>
      </c>
      <c r="CO551" s="254" t="e">
        <f aca="false">#N/A</f>
        <v>#N/A</v>
      </c>
      <c r="CP551" s="254" t="e">
        <f aca="false">#N/A</f>
        <v>#N/A</v>
      </c>
      <c r="CQ551" s="254"/>
      <c r="CR551" s="254"/>
      <c r="CS551" s="254"/>
      <c r="CT551" s="260" t="n">
        <f aca="false">I551</f>
        <v>40553</v>
      </c>
      <c r="CU551" s="260" t="n">
        <f aca="false">CT551-CV551</f>
        <v>40553</v>
      </c>
      <c r="CV551" s="260" t="n">
        <v>0</v>
      </c>
      <c r="CW551" s="261" t="n">
        <f aca="false">IF(AND(CW$5&gt;$V551,CW$6&lt;=$W551),$Y551,IF(AND(MONTH(CW$6)=MONTH($W551),YEAR(CW$6)=YEAR($W551)),$T551-$X551*$Y551+$Y551,0))</f>
        <v>0</v>
      </c>
      <c r="CX551" s="261" t="n">
        <f aca="false">IF(AND(CX$5&gt;$V551,CX$6&lt;=$W551),$Y551,IF(AND(MONTH(CX$6)=MONTH($W551),YEAR(CX$6)=YEAR($W551)),$T551-$X551*$Y551+$Y551,0))</f>
        <v>0</v>
      </c>
      <c r="CY551" s="261" t="n">
        <f aca="false">IF(AND(CY$5&gt;$V551,CY$6&lt;=$W551),$Y551,IF(AND(MONTH(CY$6)=MONTH($W551),YEAR(CY$6)=YEAR($W551)),$T551-$X551*$Y551+$Y551,0))</f>
        <v>0</v>
      </c>
      <c r="CZ551" s="261" t="n">
        <f aca="false">IF(AND(CZ$5&gt;$V551,CZ$6&lt;=$W551),$Y551,IF(AND(MONTH(CZ$6)=MONTH($W551),YEAR(CZ$6)=YEAR($W551)),$T551-$X551*$Y551+$Y551,0))</f>
        <v>0</v>
      </c>
      <c r="DA551" s="261" t="n">
        <f aca="false">IF(AND(DA$5&gt;$V551,DA$6&lt;=$W551),$Y551,IF(AND(MONTH(DA$6)=MONTH($W551),YEAR(DA$6)=YEAR($W551)),$T551-$X551*$Y551+$Y551,0))</f>
        <v>0</v>
      </c>
      <c r="DB551" s="261" t="n">
        <f aca="false">IF(AND(DB$5&gt;$V551,DB$6&lt;=$W551),$Y551,IF(AND(MONTH(DB$6)=MONTH($W551),YEAR(DB$6)=YEAR($W551)),$T551-$X551*$Y551+$Y551,0))</f>
        <v>0</v>
      </c>
      <c r="DC551" s="261" t="n">
        <f aca="false">IF(AND(DC$5&gt;$V551,DC$6&lt;=$W551),$Y551,IF(AND(MONTH(DC$6)=MONTH($W551),YEAR(DC$6)=YEAR($W551)),$T551-$X551*$Y551+$Y551,0))</f>
        <v>0</v>
      </c>
      <c r="DD551" s="261" t="n">
        <f aca="false">IF(AND(DD$5&gt;$V551,DD$6&lt;=$W551),$Y551,IF(AND(MONTH(DD$6)=MONTH($W551),YEAR(DD$6)=YEAR($W551)),$T551-$X551*$Y551+$Y551,0))</f>
        <v>0</v>
      </c>
      <c r="DE551" s="261" t="n">
        <f aca="false">IF(AND(DE$5&gt;$V551,DE$6&lt;=$W551),$Y551,IF(AND(MONTH(DE$6)=MONTH($W551),YEAR(DE$6)=YEAR($W551)),$T551-$X551*$Y551+$Y551,0))</f>
        <v>0</v>
      </c>
      <c r="DF551" s="261" t="n">
        <f aca="false">IF(AND(DF$5&gt;$V551,DF$6&lt;=$W551),$Y551,IF(AND(MONTH(DF$6)=MONTH($W551),YEAR(DF$6)=YEAR($W551)),$T551-$X551*$Y551+$Y551,0))</f>
        <v>0</v>
      </c>
      <c r="DG551" s="261" t="n">
        <f aca="false">IF(AND(DG$5&gt;$V551,DG$6&lt;=$W551),$Y551,IF(AND(MONTH(DG$6)=MONTH($W551),YEAR(DG$6)=YEAR($W551)),$T551-$X551*$Y551+$Y551,0))</f>
        <v>0</v>
      </c>
      <c r="DH551" s="261" t="n">
        <f aca="false">IF(AND(DH$5&gt;$V551,DH$6&lt;=$W551),$Y551,IF(AND(MONTH(DH$6)=MONTH($W551),YEAR(DH$6)=YEAR($W551)),$T551-$X551*$Y551+$Y551,0))</f>
        <v>0</v>
      </c>
      <c r="DI551" s="260" t="n">
        <f aca="false">CW551+CX551+CY551+CZ551+DA551+DB551+DC551+DD551+DE551+DF551+DG551+DH551</f>
        <v>0</v>
      </c>
      <c r="DJ551" s="260"/>
      <c r="DK551" s="260"/>
      <c r="DL551" s="260" t="n">
        <f aca="false">DJ551-DK551</f>
        <v>0</v>
      </c>
      <c r="DM551" s="261" t="n">
        <f aca="false">IF(AND(DM$5&gt;$V551,DM$6&lt;=$W551),$Y551,IF(AND(MONTH(DM$6)=MONTH($W551),YEAR(DM$6)=YEAR($W551)),$T551-$X551*$Y551+$Y551,0))</f>
        <v>0</v>
      </c>
      <c r="DN551" s="261" t="n">
        <f aca="false">IF(AND(DN$5&gt;$V551,DN$6&lt;=$W551),$Y551,IF(AND(MONTH(DN$6)=MONTH($W551),YEAR(DN$6)=YEAR($W551)),$T551-$X551*$Y551+$Y551,0))</f>
        <v>0</v>
      </c>
      <c r="DO551" s="261" t="n">
        <f aca="false">IF(AND(DO$5&gt;$V551,DO$6&lt;=$W551),$Y551,IF(AND(MONTH(DO$6)=MONTH($W551),YEAR(DO$6)=YEAR($W551)),$T551-$X551*$Y551+$Y551,0))</f>
        <v>0</v>
      </c>
      <c r="DP551" s="261" t="n">
        <f aca="false">IF(AND(DP$5&gt;$V551,DP$6&lt;=$W551),$Y551,IF(AND(MONTH(DP$6)=MONTH($W551),YEAR(DP$6)=YEAR($W551)),$T551-$X551*$Y551+$Y551,0))</f>
        <v>0</v>
      </c>
      <c r="DQ551" s="261" t="n">
        <f aca="false">IF(AND(DQ$5&gt;$V551,DQ$6&lt;=$W551),$Y551,IF(AND(MONTH(DQ$6)=MONTH($W551),YEAR(DQ$6)=YEAR($W551)),$T551-$X551*$Y551+$Y551,0))</f>
        <v>0</v>
      </c>
      <c r="DR551" s="261" t="n">
        <f aca="false">IF(AND(DR$5&gt;$V551,DR$6&lt;=$W551),$Y551,IF(AND(MONTH(DR$6)=MONTH($W551),YEAR(DR$6)=YEAR($W551)),$T551-$X551*$Y551+$Y551,0))</f>
        <v>0</v>
      </c>
      <c r="DS551" s="261" t="n">
        <f aca="false">IF(AND(DS$5&gt;$V551,DS$6&lt;=$W551),$Y551,IF(AND(MONTH(DS$6)=MONTH($W551),YEAR(DS$6)=YEAR($W551)),$T551-$X551*$Y551+$Y551,0))</f>
        <v>0</v>
      </c>
      <c r="DT551" s="261" t="n">
        <f aca="false">IF(AND(DT$5&gt;$V551,DT$6&lt;=$W551),$Y551,IF(AND(MONTH(DT$6)=MONTH($W551),YEAR(DT$6)=YEAR($W551)),$T551-$X551*$Y551+$Y551,0))</f>
        <v>0</v>
      </c>
      <c r="DU551" s="261" t="n">
        <f aca="false">IF(AND(DU$5&gt;$V551,DU$6&lt;=$W551),$Y551,IF(AND(MONTH(DU$6)=MONTH($W551),YEAR(DU$6)=YEAR($W551)),$T551-$X551*$Y551+$Y551,0))</f>
        <v>0</v>
      </c>
      <c r="DV551" s="261" t="n">
        <f aca="false">IF(AND(DV$5&gt;$V551,DV$6&lt;=$W551),$Y551,IF(AND(MONTH(DV$6)=MONTH($W551),YEAR(DV$6)=YEAR($W551)),$T551-$X551*$Y551+$Y551,0))</f>
        <v>0</v>
      </c>
      <c r="DW551" s="261" t="n">
        <f aca="false">IF(AND(DW$5&gt;$V551,DW$6&lt;=$W551),$Y551,IF(AND(MONTH(DW$6)=MONTH($W551),YEAR(DW$6)=YEAR($W551)),$T551-$X551*$Y551+$Y551,0))</f>
        <v>0</v>
      </c>
      <c r="DX551" s="261" t="n">
        <f aca="false">IF(AND(DX$5&gt;$V551,DX$6&lt;=$W551),$Y551,IF(AND(MONTH(DX$6)=MONTH($W551),YEAR(DX$6)=YEAR($W551)),$T551-AA551-$X551*$Y551+$Y551,0))</f>
        <v>0</v>
      </c>
      <c r="DY551" s="260" t="n">
        <f aca="false">DM551+DN551+DO551+DP551+DQ551+DR551+DS551+DT551+DU551+DV551+DW551+DX551</f>
        <v>0</v>
      </c>
      <c r="DZ551" s="260" t="n">
        <f aca="false">DJ551+AY551+BA551+BC551+BE551+BG551+BI551+BK551+BM551+BO551</f>
        <v>0</v>
      </c>
      <c r="EA551" s="260" t="n">
        <f aca="false">DK551+DY551</f>
        <v>0</v>
      </c>
      <c r="EB551" s="260" t="n">
        <f aca="false">DZ551-EA551</f>
        <v>0</v>
      </c>
      <c r="EC551" s="261" t="n">
        <f aca="false">IF(AND(EC$5&gt;$V551,EC$6&lt;=$W551),$Y551,IF(AND(MONTH(EC$6)=MONTH($W551),YEAR(EC$6)=YEAR($W551)),$T551-$X551*$Y551+$Y551,0))</f>
        <v>0</v>
      </c>
      <c r="ED551" s="261" t="n">
        <f aca="false">IF(AND(ED$5&gt;$V551,ED$6&lt;=$W551),$Y551,IF(AND(MONTH(ED$6)=MONTH($W551),YEAR(ED$6)=YEAR($W551)),$T551-$X551*$Y551+$Y551,0))</f>
        <v>0</v>
      </c>
      <c r="EE551" s="261" t="n">
        <f aca="false">IF(AND(EE$5&gt;$V551,EE$6&lt;=$W551),$Y551,IF(AND(MONTH(EE$6)=MONTH($W551),YEAR(EE$6)=YEAR($W551)),$T551-$X551*$Y551+$Y551,0))</f>
        <v>0</v>
      </c>
      <c r="EF551" s="261" t="n">
        <f aca="false">IF(AND(EF$5&gt;$V551,EF$6&lt;=$W551),$Y551,IF(AND(MONTH(EF$6)=MONTH($W551),YEAR(EF$6)=YEAR($W551)),$T551-$X551*$Y551+$Y551,0))</f>
        <v>0</v>
      </c>
      <c r="EG551" s="261" t="n">
        <f aca="false">IF(AND(EG$5&gt;$V551,EG$6&lt;=$W551),$Y551,IF(AND(MONTH(EG$6)=MONTH($W551),YEAR(EG$6)=YEAR($W551)),$T551-$X551*$Y551+$Y551,0))</f>
        <v>0</v>
      </c>
      <c r="EH551" s="261" t="n">
        <f aca="false">IF(AND(EH$5&gt;$V551,EH$6&lt;=$W551),$Y551,IF(AND(MONTH(EH$6)=MONTH($W551),YEAR(EH$6)=YEAR($W551)),$T551-$X551*$Y551+$Y551,0))</f>
        <v>0</v>
      </c>
      <c r="EI551" s="261" t="n">
        <f aca="false">IF(AND(EI$5&gt;$V551,EI$6&lt;=$W551),$Y551,IF(AND(MONTH(EI$6)=MONTH($W551),YEAR(EI$6)=YEAR($W551)),$T551-$X551*$Y551+$Y551,0))</f>
        <v>0</v>
      </c>
      <c r="EJ551" s="261" t="n">
        <f aca="false">IF(AND(EJ$5&gt;$V551,EJ$6&lt;=$W551),$Y551,IF(AND(MONTH(EJ$6)=MONTH($W551),YEAR(EJ$6)=YEAR($W551)),$T551-$X551*$Y551+$Y551,0))</f>
        <v>0</v>
      </c>
      <c r="EK551" s="261" t="n">
        <f aca="false">IF(AND(EK$5&gt;$V551,EK$6&lt;=$W551),$Y551,IF(AND(MONTH(EK$6)=MONTH($W551),YEAR(EK$6)=YEAR($W551)),$T551-$X551*$Y551+$Y551,0))</f>
        <v>0</v>
      </c>
      <c r="EL551" s="261" t="n">
        <f aca="false">IF(AND(EL$5&gt;$V551,EL$6&lt;=$W551),$Y551,IF(AND(MONTH(EL$6)=MONTH($W551),YEAR(EL$6)=YEAR($W551)),$T551-$X551*$Y551+$Y551,0))</f>
        <v>0</v>
      </c>
      <c r="EM551" s="261" t="n">
        <f aca="false">IF(AND(EM$5&gt;$V551,EM$6&lt;=$W551),$Y551,IF(AND(MONTH(EM$6)=MONTH($W551),YEAR(EM$6)=YEAR($W551)),$T551-$X551*$Y551+$Y551,0))</f>
        <v>0</v>
      </c>
      <c r="EN551" s="261" t="n">
        <f aca="false">IF(AND(EN$5&gt;$V551,EN$6&lt;=$W551),$Y551,IF(AND(MONTH(EN$6)=MONTH($W551),YEAR(EN$6)=YEAR($W551)),$T551-$X551*$Y551+$Y551,0))</f>
        <v>0</v>
      </c>
      <c r="EO551" s="260" t="n">
        <f aca="false">EC551+ED551+EE551+EF551+EG551+EH551+EI551+EJ551+EK551+EL551+EM551+EN551</f>
        <v>0</v>
      </c>
      <c r="EP551" s="260" t="n">
        <v>0</v>
      </c>
      <c r="EQ551" s="260" t="n">
        <f aca="false">EA551+EO551</f>
        <v>0</v>
      </c>
      <c r="ER551" s="260" t="n">
        <f aca="false">EP551-EQ551</f>
        <v>0</v>
      </c>
      <c r="ES551" s="261"/>
      <c r="ET551" s="261"/>
      <c r="EU551" s="261"/>
      <c r="EV551" s="261"/>
      <c r="EW551" s="261"/>
      <c r="EX551" s="261"/>
      <c r="EY551" s="261"/>
      <c r="EZ551" s="261"/>
      <c r="FA551" s="261"/>
      <c r="FB551" s="261"/>
      <c r="FC551" s="261"/>
      <c r="FD551" s="261"/>
      <c r="FE551" s="260" t="n">
        <f aca="false">ES551+ET551+EU551+EV551+EW551+EX551+EY551+EZ551+FA551+FB551+FC551+FD551</f>
        <v>0</v>
      </c>
      <c r="FF551" s="260" t="n">
        <f aca="false">EP551</f>
        <v>0</v>
      </c>
      <c r="FG551" s="260" t="n">
        <f aca="false">EQ551+FE551</f>
        <v>0</v>
      </c>
      <c r="FH551" s="260" t="n">
        <f aca="false">FF551-FG551</f>
        <v>0</v>
      </c>
      <c r="FI551" s="261"/>
      <c r="FJ551" s="261"/>
      <c r="FK551" s="261"/>
      <c r="FL551" s="261"/>
      <c r="FM551" s="261"/>
      <c r="FN551" s="261"/>
      <c r="FO551" s="261"/>
      <c r="FP551" s="261"/>
      <c r="FQ551" s="261"/>
      <c r="FR551" s="261"/>
      <c r="FS551" s="261"/>
      <c r="FT551" s="261"/>
      <c r="FU551" s="260" t="n">
        <f aca="false">FI551+FJ551+FK551+FL551+FM551+FN551+FO551+FP551+FQ551+FR551+FS551+FT551</f>
        <v>0</v>
      </c>
      <c r="FV551" s="260" t="n">
        <f aca="false">FF551</f>
        <v>0</v>
      </c>
      <c r="FW551" s="260" t="n">
        <f aca="false">FG551+FU551</f>
        <v>0</v>
      </c>
      <c r="FX551" s="260" t="n">
        <f aca="false">FV551-FW551</f>
        <v>0</v>
      </c>
      <c r="FY551" s="261"/>
      <c r="FZ551" s="261"/>
      <c r="GA551" s="261"/>
      <c r="GB551" s="261"/>
      <c r="GC551" s="261"/>
      <c r="GD551" s="261"/>
      <c r="GE551" s="261"/>
      <c r="GF551" s="261"/>
      <c r="GG551" s="261"/>
      <c r="GH551" s="261"/>
      <c r="GI551" s="261"/>
      <c r="GJ551" s="261"/>
      <c r="GK551" s="260" t="n">
        <f aca="false">FY551+FZ551+GA551+GB551+GC551+GD551+GE551+GF551+GG551+GH551+GI551+GJ551</f>
        <v>0</v>
      </c>
      <c r="GL551" s="260" t="n">
        <f aca="false">FV551</f>
        <v>0</v>
      </c>
      <c r="GM551" s="260" t="n">
        <f aca="false">FW551+GK551</f>
        <v>0</v>
      </c>
      <c r="GN551" s="260" t="n">
        <f aca="false">GL551-GM551</f>
        <v>0</v>
      </c>
      <c r="GO551" s="261"/>
      <c r="GP551" s="261"/>
      <c r="GQ551" s="261"/>
      <c r="GR551" s="261"/>
      <c r="GS551" s="261"/>
      <c r="GT551" s="261"/>
      <c r="GU551" s="261"/>
      <c r="GV551" s="261"/>
      <c r="GW551" s="261"/>
      <c r="GX551" s="261"/>
      <c r="GY551" s="261"/>
      <c r="GZ551" s="261"/>
      <c r="HA551" s="260" t="n">
        <f aca="false">GO551+GP551+GQ551+GR551+GS551+GT551+GU551+GV551+GW551+GX551+GY551+GZ551</f>
        <v>0</v>
      </c>
      <c r="HB551" s="260" t="n">
        <f aca="false">GL551</f>
        <v>0</v>
      </c>
      <c r="HC551" s="260" t="n">
        <f aca="false">GM551+HA551</f>
        <v>0</v>
      </c>
      <c r="HD551" s="260" t="n">
        <f aca="false">HB551-HC551</f>
        <v>0</v>
      </c>
      <c r="HE551" s="264" t="n">
        <f aca="false">GO551-GJ551</f>
        <v>0</v>
      </c>
      <c r="HF551" s="264"/>
      <c r="HG551" s="264"/>
      <c r="HH551" s="264"/>
      <c r="HI551" s="264"/>
      <c r="HJ551" s="264"/>
      <c r="HK551" s="264"/>
      <c r="HL551" s="264"/>
      <c r="HM551" s="264"/>
      <c r="HN551" s="264"/>
      <c r="HO551" s="264"/>
      <c r="HP551" s="264"/>
      <c r="HQ551" s="264"/>
      <c r="HR551" s="264"/>
      <c r="HS551" s="264"/>
      <c r="HT551" s="264"/>
      <c r="HU551" s="264"/>
      <c r="HV551" s="264"/>
      <c r="HW551" s="264"/>
      <c r="HX551" s="264"/>
      <c r="HY551" s="264"/>
      <c r="HZ551" s="264"/>
      <c r="IA551" s="264"/>
      <c r="IB551" s="264"/>
      <c r="IC551" s="264"/>
      <c r="ID551" s="264"/>
      <c r="IE551" s="264"/>
      <c r="IF551" s="264"/>
      <c r="IG551" s="264"/>
      <c r="IH551" s="264"/>
      <c r="II551" s="264"/>
      <c r="IJ551" s="264"/>
      <c r="IK551" s="264"/>
      <c r="IL551" s="264"/>
      <c r="IM551" s="264"/>
      <c r="IN551" s="264"/>
      <c r="IO551" s="264"/>
      <c r="IP551" s="264"/>
      <c r="IQ551" s="264"/>
      <c r="IR551" s="264"/>
      <c r="IS551" s="264"/>
      <c r="IT551" s="264"/>
      <c r="IU551" s="264"/>
      <c r="IV551" s="264"/>
      <c r="IW551" s="264"/>
      <c r="IX551" s="264"/>
      <c r="IY551" s="264"/>
      <c r="IZ551" s="264"/>
      <c r="JA551" s="264"/>
      <c r="JB551" s="264"/>
      <c r="JC551" s="264"/>
      <c r="JD551" s="264"/>
      <c r="JE551" s="264"/>
      <c r="JF551" s="264"/>
      <c r="JG551" s="264"/>
      <c r="JH551" s="264"/>
      <c r="JI551" s="264"/>
      <c r="JJ551" s="264"/>
      <c r="JK551" s="264"/>
      <c r="JL551" s="264"/>
      <c r="JM551" s="265"/>
      <c r="JN551" s="265" t="n">
        <f aca="false">DH551-DG551</f>
        <v>0</v>
      </c>
    </row>
    <row r="552" s="201" customFormat="true" ht="22.35" hidden="false" customHeight="false" outlineLevel="0" collapsed="false">
      <c r="A552" s="249" t="n">
        <v>520</v>
      </c>
      <c r="B552" s="250" t="s">
        <v>1026</v>
      </c>
      <c r="C552" s="251" t="n">
        <v>4725</v>
      </c>
      <c r="D552" s="252" t="s">
        <v>585</v>
      </c>
      <c r="E552" s="252" t="s">
        <v>472</v>
      </c>
      <c r="F552" s="253" t="n">
        <v>1</v>
      </c>
      <c r="G552" s="254" t="n">
        <v>40553</v>
      </c>
      <c r="H552" s="255" t="n">
        <v>0.18</v>
      </c>
      <c r="I552" s="256" t="n">
        <f aca="false">ROUND(F552*G552,2)</f>
        <v>40553</v>
      </c>
      <c r="J552" s="254" t="n">
        <f aca="false">ROUND(I552+F552*G552*H552,2)</f>
        <v>47852.54</v>
      </c>
      <c r="K552" s="257" t="n">
        <v>43094</v>
      </c>
      <c r="L552" s="257" t="n">
        <f aca="false">EDATE(K552,M552)-1</f>
        <v>44189</v>
      </c>
      <c r="M552" s="258" t="n">
        <v>36</v>
      </c>
      <c r="N552" s="254" t="n">
        <f aca="false">ROUND(G552/M552,2)*F552</f>
        <v>1126.47</v>
      </c>
      <c r="O552" s="254"/>
      <c r="P552" s="254" t="n">
        <v>0</v>
      </c>
      <c r="Q552" s="253" t="n">
        <v>1</v>
      </c>
      <c r="R552" s="254" t="n">
        <f aca="false">I552+AG552+P552</f>
        <v>40553</v>
      </c>
      <c r="S552" s="255" t="n">
        <f aca="false">H552</f>
        <v>0.18</v>
      </c>
      <c r="T552" s="254" t="n">
        <f aca="false">ROUND(Q552*R552,2)</f>
        <v>40553</v>
      </c>
      <c r="U552" s="254" t="n">
        <f aca="false">ROUND(T552+Q552*R552*S552,2)</f>
        <v>47852.54</v>
      </c>
      <c r="V552" s="257" t="n">
        <v>43094</v>
      </c>
      <c r="W552" s="257" t="n">
        <f aca="false">EDATE(V552,X552)-1</f>
        <v>44189</v>
      </c>
      <c r="X552" s="258" t="n">
        <v>36</v>
      </c>
      <c r="Y552" s="254" t="n">
        <f aca="false">ROUND((R552-Z552)/X552,2)*Q552</f>
        <v>1126.47</v>
      </c>
      <c r="Z552" s="254" t="n">
        <v>0</v>
      </c>
      <c r="AA552" s="254" t="n">
        <v>0</v>
      </c>
      <c r="AB552" s="254"/>
      <c r="AC552" s="254"/>
      <c r="AD552" s="254"/>
      <c r="AE552" s="254"/>
      <c r="AF552" s="254"/>
      <c r="AG552" s="254"/>
      <c r="AH552" s="254"/>
      <c r="AI552" s="254"/>
      <c r="AJ552" s="254"/>
      <c r="AK552" s="254"/>
      <c r="AL552" s="254"/>
      <c r="AM552" s="254"/>
      <c r="AN552" s="254"/>
      <c r="AO552" s="254"/>
      <c r="AP552" s="254"/>
      <c r="AQ552" s="254"/>
      <c r="AR552" s="254"/>
      <c r="AS552" s="254"/>
      <c r="AT552" s="254"/>
      <c r="AU552" s="254"/>
      <c r="AV552" s="254"/>
      <c r="AW552" s="254"/>
      <c r="AX552" s="254"/>
      <c r="AY552" s="254"/>
      <c r="AZ552" s="254"/>
      <c r="BA552" s="254"/>
      <c r="BB552" s="254"/>
      <c r="BC552" s="254"/>
      <c r="BD552" s="254"/>
      <c r="BE552" s="254"/>
      <c r="BF552" s="254"/>
      <c r="BG552" s="254"/>
      <c r="BH552" s="254"/>
      <c r="BI552" s="254"/>
      <c r="BJ552" s="254"/>
      <c r="BK552" s="254"/>
      <c r="BL552" s="254"/>
      <c r="BM552" s="254"/>
      <c r="BN552" s="254"/>
      <c r="BO552" s="254"/>
      <c r="BP552" s="254"/>
      <c r="BQ552" s="254"/>
      <c r="BR552" s="254"/>
      <c r="BS552" s="254"/>
      <c r="BT552" s="254"/>
      <c r="BU552" s="254"/>
      <c r="BV552" s="254"/>
      <c r="BW552" s="254"/>
      <c r="BX552" s="254"/>
      <c r="BY552" s="254"/>
      <c r="BZ552" s="254"/>
      <c r="CA552" s="254"/>
      <c r="CB552" s="254"/>
      <c r="CC552" s="254"/>
      <c r="CD552" s="254"/>
      <c r="CE552" s="254"/>
      <c r="CF552" s="254"/>
      <c r="CG552" s="254"/>
      <c r="CH552" s="254"/>
      <c r="CI552" s="254" t="e">
        <f aca="false">#N/A</f>
        <v>#N/A</v>
      </c>
      <c r="CJ552" s="254"/>
      <c r="CK552" s="254"/>
      <c r="CL552" s="254"/>
      <c r="CM552" s="257" t="n">
        <v>43094</v>
      </c>
      <c r="CN552" s="257" t="e">
        <f aca="false">EDATE(CM552,CO552)-1</f>
        <v>#N/A</v>
      </c>
      <c r="CO552" s="254" t="e">
        <f aca="false">#N/A</f>
        <v>#N/A</v>
      </c>
      <c r="CP552" s="254" t="e">
        <f aca="false">#N/A</f>
        <v>#N/A</v>
      </c>
      <c r="CQ552" s="254"/>
      <c r="CR552" s="254"/>
      <c r="CS552" s="254"/>
      <c r="CT552" s="260" t="n">
        <f aca="false">I552</f>
        <v>40553</v>
      </c>
      <c r="CU552" s="260" t="n">
        <f aca="false">CT552-CV552</f>
        <v>40553</v>
      </c>
      <c r="CV552" s="260" t="n">
        <v>0</v>
      </c>
      <c r="CW552" s="261" t="n">
        <f aca="false">IF(AND(CW$5&gt;$V552,CW$6&lt;=$W552),$Y552,IF(AND(MONTH(CW$6)=MONTH($W552),YEAR(CW$6)=YEAR($W552)),$T552-$X552*$Y552+$Y552,0))</f>
        <v>0</v>
      </c>
      <c r="CX552" s="261" t="n">
        <f aca="false">IF(AND(CX$5&gt;$V552,CX$6&lt;=$W552),$Y552,IF(AND(MONTH(CX$6)=MONTH($W552),YEAR(CX$6)=YEAR($W552)),$T552-$X552*$Y552+$Y552,0))</f>
        <v>0</v>
      </c>
      <c r="CY552" s="261" t="n">
        <f aca="false">IF(AND(CY$5&gt;$V552,CY$6&lt;=$W552),$Y552,IF(AND(MONTH(CY$6)=MONTH($W552),YEAR(CY$6)=YEAR($W552)),$T552-$X552*$Y552+$Y552,0))</f>
        <v>0</v>
      </c>
      <c r="CZ552" s="261" t="n">
        <f aca="false">IF(AND(CZ$5&gt;$V552,CZ$6&lt;=$W552),$Y552,IF(AND(MONTH(CZ$6)=MONTH($W552),YEAR(CZ$6)=YEAR($W552)),$T552-$X552*$Y552+$Y552,0))</f>
        <v>0</v>
      </c>
      <c r="DA552" s="261" t="n">
        <f aca="false">IF(AND(DA$5&gt;$V552,DA$6&lt;=$W552),$Y552,IF(AND(MONTH(DA$6)=MONTH($W552),YEAR(DA$6)=YEAR($W552)),$T552-$X552*$Y552+$Y552,0))</f>
        <v>0</v>
      </c>
      <c r="DB552" s="261" t="n">
        <f aca="false">IF(AND(DB$5&gt;$V552,DB$6&lt;=$W552),$Y552,IF(AND(MONTH(DB$6)=MONTH($W552),YEAR(DB$6)=YEAR($W552)),$T552-$X552*$Y552+$Y552,0))</f>
        <v>0</v>
      </c>
      <c r="DC552" s="261" t="n">
        <f aca="false">IF(AND(DC$5&gt;$V552,DC$6&lt;=$W552),$Y552,IF(AND(MONTH(DC$6)=MONTH($W552),YEAR(DC$6)=YEAR($W552)),$T552-$X552*$Y552+$Y552,0))</f>
        <v>0</v>
      </c>
      <c r="DD552" s="261" t="n">
        <f aca="false">IF(AND(DD$5&gt;$V552,DD$6&lt;=$W552),$Y552,IF(AND(MONTH(DD$6)=MONTH($W552),YEAR(DD$6)=YEAR($W552)),$T552-$X552*$Y552+$Y552,0))</f>
        <v>0</v>
      </c>
      <c r="DE552" s="261" t="n">
        <f aca="false">IF(AND(DE$5&gt;$V552,DE$6&lt;=$W552),$Y552,IF(AND(MONTH(DE$6)=MONTH($W552),YEAR(DE$6)=YEAR($W552)),$T552-$X552*$Y552+$Y552,0))</f>
        <v>0</v>
      </c>
      <c r="DF552" s="261" t="n">
        <f aca="false">IF(AND(DF$5&gt;$V552,DF$6&lt;=$W552),$Y552,IF(AND(MONTH(DF$6)=MONTH($W552),YEAR(DF$6)=YEAR($W552)),$T552-$X552*$Y552+$Y552,0))</f>
        <v>0</v>
      </c>
      <c r="DG552" s="261" t="n">
        <f aca="false">IF(AND(DG$5&gt;$V552,DG$6&lt;=$W552),$Y552,IF(AND(MONTH(DG$6)=MONTH($W552),YEAR(DG$6)=YEAR($W552)),$T552-$X552*$Y552+$Y552,0))</f>
        <v>0</v>
      </c>
      <c r="DH552" s="261" t="n">
        <f aca="false">IF(AND(DH$5&gt;$V552,DH$6&lt;=$W552),$Y552,IF(AND(MONTH(DH$6)=MONTH($W552),YEAR(DH$6)=YEAR($W552)),$T552-$X552*$Y552+$Y552,0))</f>
        <v>0</v>
      </c>
      <c r="DI552" s="260" t="n">
        <f aca="false">CW552+CX552+CY552+CZ552+DA552+DB552+DC552+DD552+DE552+DF552+DG552+DH552</f>
        <v>0</v>
      </c>
      <c r="DJ552" s="260"/>
      <c r="DK552" s="260"/>
      <c r="DL552" s="260" t="n">
        <f aca="false">DJ552-DK552</f>
        <v>0</v>
      </c>
      <c r="DM552" s="261" t="n">
        <f aca="false">IF(AND(DM$5&gt;$V552,DM$6&lt;=$W552),$Y552,IF(AND(MONTH(DM$6)=MONTH($W552),YEAR(DM$6)=YEAR($W552)),$T552-$X552*$Y552+$Y552,0))</f>
        <v>0</v>
      </c>
      <c r="DN552" s="261" t="n">
        <f aca="false">IF(AND(DN$5&gt;$V552,DN$6&lt;=$W552),$Y552,IF(AND(MONTH(DN$6)=MONTH($W552),YEAR(DN$6)=YEAR($W552)),$T552-$X552*$Y552+$Y552,0))</f>
        <v>0</v>
      </c>
      <c r="DO552" s="261" t="n">
        <f aca="false">IF(AND(DO$5&gt;$V552,DO$6&lt;=$W552),$Y552,IF(AND(MONTH(DO$6)=MONTH($W552),YEAR(DO$6)=YEAR($W552)),$T552-$X552*$Y552+$Y552,0))</f>
        <v>0</v>
      </c>
      <c r="DP552" s="261" t="n">
        <f aca="false">IF(AND(DP$5&gt;$V552,DP$6&lt;=$W552),$Y552,IF(AND(MONTH(DP$6)=MONTH($W552),YEAR(DP$6)=YEAR($W552)),$T552-$X552*$Y552+$Y552,0))</f>
        <v>0</v>
      </c>
      <c r="DQ552" s="261" t="n">
        <f aca="false">IF(AND(DQ$5&gt;$V552,DQ$6&lt;=$W552),$Y552,IF(AND(MONTH(DQ$6)=MONTH($W552),YEAR(DQ$6)=YEAR($W552)),$T552-$X552*$Y552+$Y552,0))</f>
        <v>0</v>
      </c>
      <c r="DR552" s="261" t="n">
        <f aca="false">IF(AND(DR$5&gt;$V552,DR$6&lt;=$W552),$Y552,IF(AND(MONTH(DR$6)=MONTH($W552),YEAR(DR$6)=YEAR($W552)),$T552-$X552*$Y552+$Y552,0))</f>
        <v>0</v>
      </c>
      <c r="DS552" s="261" t="n">
        <f aca="false">IF(AND(DS$5&gt;$V552,DS$6&lt;=$W552),$Y552,IF(AND(MONTH(DS$6)=MONTH($W552),YEAR(DS$6)=YEAR($W552)),$T552-$X552*$Y552+$Y552,0))</f>
        <v>0</v>
      </c>
      <c r="DT552" s="261" t="n">
        <f aca="false">IF(AND(DT$5&gt;$V552,DT$6&lt;=$W552),$Y552,IF(AND(MONTH(DT$6)=MONTH($W552),YEAR(DT$6)=YEAR($W552)),$T552-$X552*$Y552+$Y552,0))</f>
        <v>0</v>
      </c>
      <c r="DU552" s="261" t="n">
        <f aca="false">IF(AND(DU$5&gt;$V552,DU$6&lt;=$W552),$Y552,IF(AND(MONTH(DU$6)=MONTH($W552),YEAR(DU$6)=YEAR($W552)),$T552-$X552*$Y552+$Y552,0))</f>
        <v>0</v>
      </c>
      <c r="DV552" s="261" t="n">
        <f aca="false">IF(AND(DV$5&gt;$V552,DV$6&lt;=$W552),$Y552,IF(AND(MONTH(DV$6)=MONTH($W552),YEAR(DV$6)=YEAR($W552)),$T552-$X552*$Y552+$Y552,0))</f>
        <v>0</v>
      </c>
      <c r="DW552" s="261" t="n">
        <f aca="false">IF(AND(DW$5&gt;$V552,DW$6&lt;=$W552),$Y552,IF(AND(MONTH(DW$6)=MONTH($W552),YEAR(DW$6)=YEAR($W552)),$T552-$X552*$Y552+$Y552,0))</f>
        <v>0</v>
      </c>
      <c r="DX552" s="261" t="n">
        <f aca="false">IF(AND(DX$5&gt;$V552,DX$6&lt;=$W552),$Y552,IF(AND(MONTH(DX$6)=MONTH($W552),YEAR(DX$6)=YEAR($W552)),$T552-AA552-$X552*$Y552+$Y552,0))</f>
        <v>0</v>
      </c>
      <c r="DY552" s="260" t="n">
        <f aca="false">DM552+DN552+DO552+DP552+DQ552+DR552+DS552+DT552+DU552+DV552+DW552+DX552</f>
        <v>0</v>
      </c>
      <c r="DZ552" s="260" t="n">
        <f aca="false">DJ552+AY552+BA552+BC552+BE552+BG552+BI552+BK552+BM552+BO552</f>
        <v>0</v>
      </c>
      <c r="EA552" s="260" t="n">
        <f aca="false">DK552+DY552</f>
        <v>0</v>
      </c>
      <c r="EB552" s="260" t="n">
        <f aca="false">DZ552-EA552</f>
        <v>0</v>
      </c>
      <c r="EC552" s="261" t="n">
        <f aca="false">IF(AND(EC$5&gt;$V552,EC$6&lt;=$W552),$Y552,IF(AND(MONTH(EC$6)=MONTH($W552),YEAR(EC$6)=YEAR($W552)),$T552-$X552*$Y552+$Y552,0))</f>
        <v>0</v>
      </c>
      <c r="ED552" s="261" t="n">
        <f aca="false">IF(AND(ED$5&gt;$V552,ED$6&lt;=$W552),$Y552,IF(AND(MONTH(ED$6)=MONTH($W552),YEAR(ED$6)=YEAR($W552)),$T552-$X552*$Y552+$Y552,0))</f>
        <v>0</v>
      </c>
      <c r="EE552" s="261" t="n">
        <f aca="false">IF(AND(EE$5&gt;$V552,EE$6&lt;=$W552),$Y552,IF(AND(MONTH(EE$6)=MONTH($W552),YEAR(EE$6)=YEAR($W552)),$T552-$X552*$Y552+$Y552,0))</f>
        <v>0</v>
      </c>
      <c r="EF552" s="261" t="n">
        <f aca="false">IF(AND(EF$5&gt;$V552,EF$6&lt;=$W552),$Y552,IF(AND(MONTH(EF$6)=MONTH($W552),YEAR(EF$6)=YEAR($W552)),$T552-$X552*$Y552+$Y552,0))</f>
        <v>0</v>
      </c>
      <c r="EG552" s="261" t="n">
        <f aca="false">IF(AND(EG$5&gt;$V552,EG$6&lt;=$W552),$Y552,IF(AND(MONTH(EG$6)=MONTH($W552),YEAR(EG$6)=YEAR($W552)),$T552-$X552*$Y552+$Y552,0))</f>
        <v>0</v>
      </c>
      <c r="EH552" s="261" t="n">
        <f aca="false">IF(AND(EH$5&gt;$V552,EH$6&lt;=$W552),$Y552,IF(AND(MONTH(EH$6)=MONTH($W552),YEAR(EH$6)=YEAR($W552)),$T552-$X552*$Y552+$Y552,0))</f>
        <v>0</v>
      </c>
      <c r="EI552" s="261" t="n">
        <f aca="false">IF(AND(EI$5&gt;$V552,EI$6&lt;=$W552),$Y552,IF(AND(MONTH(EI$6)=MONTH($W552),YEAR(EI$6)=YEAR($W552)),$T552-$X552*$Y552+$Y552,0))</f>
        <v>0</v>
      </c>
      <c r="EJ552" s="261" t="n">
        <f aca="false">IF(AND(EJ$5&gt;$V552,EJ$6&lt;=$W552),$Y552,IF(AND(MONTH(EJ$6)=MONTH($W552),YEAR(EJ$6)=YEAR($W552)),$T552-$X552*$Y552+$Y552,0))</f>
        <v>0</v>
      </c>
      <c r="EK552" s="261" t="n">
        <f aca="false">IF(AND(EK$5&gt;$V552,EK$6&lt;=$W552),$Y552,IF(AND(MONTH(EK$6)=MONTH($W552),YEAR(EK$6)=YEAR($W552)),$T552-$X552*$Y552+$Y552,0))</f>
        <v>0</v>
      </c>
      <c r="EL552" s="261" t="n">
        <f aca="false">IF(AND(EL$5&gt;$V552,EL$6&lt;=$W552),$Y552,IF(AND(MONTH(EL$6)=MONTH($W552),YEAR(EL$6)=YEAR($W552)),$T552-$X552*$Y552+$Y552,0))</f>
        <v>0</v>
      </c>
      <c r="EM552" s="261" t="n">
        <f aca="false">IF(AND(EM$5&gt;$V552,EM$6&lt;=$W552),$Y552,IF(AND(MONTH(EM$6)=MONTH($W552),YEAR(EM$6)=YEAR($W552)),$T552-$X552*$Y552+$Y552,0))</f>
        <v>0</v>
      </c>
      <c r="EN552" s="261" t="n">
        <f aca="false">IF(AND(EN$5&gt;$V552,EN$6&lt;=$W552),$Y552,IF(AND(MONTH(EN$6)=MONTH($W552),YEAR(EN$6)=YEAR($W552)),$T552-$X552*$Y552+$Y552,0))</f>
        <v>0</v>
      </c>
      <c r="EO552" s="260" t="n">
        <f aca="false">EC552+ED552+EE552+EF552+EG552+EH552+EI552+EJ552+EK552+EL552+EM552+EN552</f>
        <v>0</v>
      </c>
      <c r="EP552" s="260" t="n">
        <v>0</v>
      </c>
      <c r="EQ552" s="260" t="n">
        <f aca="false">EA552+EO552</f>
        <v>0</v>
      </c>
      <c r="ER552" s="260" t="n">
        <f aca="false">EP552-EQ552</f>
        <v>0</v>
      </c>
      <c r="ES552" s="261"/>
      <c r="ET552" s="261"/>
      <c r="EU552" s="261"/>
      <c r="EV552" s="261"/>
      <c r="EW552" s="261"/>
      <c r="EX552" s="261"/>
      <c r="EY552" s="261"/>
      <c r="EZ552" s="261"/>
      <c r="FA552" s="261"/>
      <c r="FB552" s="261"/>
      <c r="FC552" s="261"/>
      <c r="FD552" s="261"/>
      <c r="FE552" s="260" t="n">
        <f aca="false">ES552+ET552+EU552+EV552+EW552+EX552+EY552+EZ552+FA552+FB552+FC552+FD552</f>
        <v>0</v>
      </c>
      <c r="FF552" s="260" t="n">
        <f aca="false">EP552</f>
        <v>0</v>
      </c>
      <c r="FG552" s="260" t="n">
        <f aca="false">EQ552+FE552</f>
        <v>0</v>
      </c>
      <c r="FH552" s="260" t="n">
        <f aca="false">FF552-FG552</f>
        <v>0</v>
      </c>
      <c r="FI552" s="261"/>
      <c r="FJ552" s="261"/>
      <c r="FK552" s="261"/>
      <c r="FL552" s="261"/>
      <c r="FM552" s="261"/>
      <c r="FN552" s="261"/>
      <c r="FO552" s="261"/>
      <c r="FP552" s="261"/>
      <c r="FQ552" s="261"/>
      <c r="FR552" s="261"/>
      <c r="FS552" s="261"/>
      <c r="FT552" s="261"/>
      <c r="FU552" s="260" t="n">
        <f aca="false">FI552+FJ552+FK552+FL552+FM552+FN552+FO552+FP552+FQ552+FR552+FS552+FT552</f>
        <v>0</v>
      </c>
      <c r="FV552" s="260" t="n">
        <f aca="false">FF552</f>
        <v>0</v>
      </c>
      <c r="FW552" s="260" t="n">
        <f aca="false">FG552+FU552</f>
        <v>0</v>
      </c>
      <c r="FX552" s="260" t="n">
        <f aca="false">FV552-FW552</f>
        <v>0</v>
      </c>
      <c r="FY552" s="261"/>
      <c r="FZ552" s="261"/>
      <c r="GA552" s="261"/>
      <c r="GB552" s="261"/>
      <c r="GC552" s="261"/>
      <c r="GD552" s="261"/>
      <c r="GE552" s="261"/>
      <c r="GF552" s="261"/>
      <c r="GG552" s="261"/>
      <c r="GH552" s="261"/>
      <c r="GI552" s="261"/>
      <c r="GJ552" s="261"/>
      <c r="GK552" s="260" t="n">
        <f aca="false">FY552+FZ552+GA552+GB552+GC552+GD552+GE552+GF552+GG552+GH552+GI552+GJ552</f>
        <v>0</v>
      </c>
      <c r="GL552" s="260" t="n">
        <f aca="false">FV552</f>
        <v>0</v>
      </c>
      <c r="GM552" s="260" t="n">
        <f aca="false">FW552+GK552</f>
        <v>0</v>
      </c>
      <c r="GN552" s="260" t="n">
        <f aca="false">GL552-GM552</f>
        <v>0</v>
      </c>
      <c r="GO552" s="261"/>
      <c r="GP552" s="261"/>
      <c r="GQ552" s="261"/>
      <c r="GR552" s="261"/>
      <c r="GS552" s="261"/>
      <c r="GT552" s="261"/>
      <c r="GU552" s="261"/>
      <c r="GV552" s="261"/>
      <c r="GW552" s="261"/>
      <c r="GX552" s="261"/>
      <c r="GY552" s="261"/>
      <c r="GZ552" s="261"/>
      <c r="HA552" s="260" t="n">
        <f aca="false">GO552+GP552+GQ552+GR552+GS552+GT552+GU552+GV552+GW552+GX552+GY552+GZ552</f>
        <v>0</v>
      </c>
      <c r="HB552" s="260" t="n">
        <f aca="false">GL552</f>
        <v>0</v>
      </c>
      <c r="HC552" s="260" t="n">
        <f aca="false">GM552+HA552</f>
        <v>0</v>
      </c>
      <c r="HD552" s="260" t="n">
        <f aca="false">HB552-HC552</f>
        <v>0</v>
      </c>
      <c r="HE552" s="264" t="n">
        <f aca="false">GO552-GJ552</f>
        <v>0</v>
      </c>
      <c r="HF552" s="264"/>
      <c r="HG552" s="264"/>
      <c r="HH552" s="264"/>
      <c r="HI552" s="264"/>
      <c r="HJ552" s="264"/>
      <c r="HK552" s="264"/>
      <c r="HL552" s="264"/>
      <c r="HM552" s="264"/>
      <c r="HN552" s="264"/>
      <c r="HO552" s="264"/>
      <c r="HP552" s="264"/>
      <c r="HQ552" s="264"/>
      <c r="HR552" s="264"/>
      <c r="HS552" s="264"/>
      <c r="HT552" s="264"/>
      <c r="HU552" s="264"/>
      <c r="HV552" s="264"/>
      <c r="HW552" s="264"/>
      <c r="HX552" s="264"/>
      <c r="HY552" s="264"/>
      <c r="HZ552" s="264"/>
      <c r="IA552" s="264"/>
      <c r="IB552" s="264"/>
      <c r="IC552" s="264"/>
      <c r="ID552" s="264"/>
      <c r="IE552" s="264"/>
      <c r="IF552" s="264"/>
      <c r="IG552" s="264"/>
      <c r="IH552" s="264"/>
      <c r="II552" s="264"/>
      <c r="IJ552" s="264"/>
      <c r="IK552" s="264"/>
      <c r="IL552" s="264"/>
      <c r="IM552" s="264"/>
      <c r="IN552" s="264"/>
      <c r="IO552" s="264"/>
      <c r="IP552" s="264"/>
      <c r="IQ552" s="264"/>
      <c r="IR552" s="264"/>
      <c r="IS552" s="264"/>
      <c r="IT552" s="264"/>
      <c r="IU552" s="264"/>
      <c r="IV552" s="264"/>
      <c r="IW552" s="264"/>
      <c r="IX552" s="264"/>
      <c r="IY552" s="264"/>
      <c r="IZ552" s="264"/>
      <c r="JA552" s="264"/>
      <c r="JB552" s="264"/>
      <c r="JC552" s="264"/>
      <c r="JD552" s="264"/>
      <c r="JE552" s="264"/>
      <c r="JF552" s="264"/>
      <c r="JG552" s="264"/>
      <c r="JH552" s="264"/>
      <c r="JI552" s="264"/>
      <c r="JJ552" s="264"/>
      <c r="JK552" s="264"/>
      <c r="JL552" s="264"/>
      <c r="JM552" s="265"/>
      <c r="JN552" s="265" t="n">
        <f aca="false">DH552-DG552</f>
        <v>0</v>
      </c>
    </row>
    <row r="553" s="201" customFormat="true" ht="22.35" hidden="false" customHeight="false" outlineLevel="0" collapsed="false">
      <c r="A553" s="249" t="n">
        <v>521</v>
      </c>
      <c r="B553" s="250" t="s">
        <v>1027</v>
      </c>
      <c r="C553" s="251" t="n">
        <v>4726</v>
      </c>
      <c r="D553" s="252" t="s">
        <v>585</v>
      </c>
      <c r="E553" s="252" t="s">
        <v>472</v>
      </c>
      <c r="F553" s="253" t="n">
        <v>1</v>
      </c>
      <c r="G553" s="254" t="n">
        <v>40553</v>
      </c>
      <c r="H553" s="255" t="n">
        <v>0.18</v>
      </c>
      <c r="I553" s="256" t="n">
        <f aca="false">ROUND(F553*G553,2)</f>
        <v>40553</v>
      </c>
      <c r="J553" s="254" t="n">
        <f aca="false">ROUND(I553+F553*G553*H553,2)</f>
        <v>47852.54</v>
      </c>
      <c r="K553" s="257" t="n">
        <v>43094</v>
      </c>
      <c r="L553" s="257" t="n">
        <f aca="false">EDATE(K553,M553)-1</f>
        <v>44189</v>
      </c>
      <c r="M553" s="258" t="n">
        <v>36</v>
      </c>
      <c r="N553" s="254" t="n">
        <f aca="false">ROUND(G553/M553,2)*F553</f>
        <v>1126.47</v>
      </c>
      <c r="O553" s="254"/>
      <c r="P553" s="254" t="n">
        <v>0</v>
      </c>
      <c r="Q553" s="253" t="n">
        <v>1</v>
      </c>
      <c r="R553" s="254" t="n">
        <f aca="false">I553+AG553+P553</f>
        <v>40553</v>
      </c>
      <c r="S553" s="255" t="n">
        <f aca="false">H553</f>
        <v>0.18</v>
      </c>
      <c r="T553" s="254" t="n">
        <f aca="false">ROUND(Q553*R553,2)</f>
        <v>40553</v>
      </c>
      <c r="U553" s="254" t="n">
        <f aca="false">ROUND(T553+Q553*R553*S553,2)</f>
        <v>47852.54</v>
      </c>
      <c r="V553" s="257" t="n">
        <v>43094</v>
      </c>
      <c r="W553" s="257" t="n">
        <f aca="false">EDATE(V553,X553)-1</f>
        <v>44189</v>
      </c>
      <c r="X553" s="258" t="n">
        <v>36</v>
      </c>
      <c r="Y553" s="254" t="n">
        <f aca="false">ROUND((R553-Z553)/X553,2)*Q553</f>
        <v>1126.47</v>
      </c>
      <c r="Z553" s="254" t="n">
        <v>0</v>
      </c>
      <c r="AA553" s="254" t="n">
        <v>0</v>
      </c>
      <c r="AB553" s="254"/>
      <c r="AC553" s="254"/>
      <c r="AD553" s="254"/>
      <c r="AE553" s="254"/>
      <c r="AF553" s="254"/>
      <c r="AG553" s="254"/>
      <c r="AH553" s="254"/>
      <c r="AI553" s="254"/>
      <c r="AJ553" s="254"/>
      <c r="AK553" s="254"/>
      <c r="AL553" s="254"/>
      <c r="AM553" s="254"/>
      <c r="AN553" s="254"/>
      <c r="AO553" s="254"/>
      <c r="AP553" s="254"/>
      <c r="AQ553" s="254"/>
      <c r="AR553" s="254"/>
      <c r="AS553" s="254"/>
      <c r="AT553" s="254"/>
      <c r="AU553" s="254"/>
      <c r="AV553" s="254"/>
      <c r="AW553" s="254"/>
      <c r="AX553" s="254"/>
      <c r="AY553" s="254"/>
      <c r="AZ553" s="254"/>
      <c r="BA553" s="254"/>
      <c r="BB553" s="254"/>
      <c r="BC553" s="254"/>
      <c r="BD553" s="254"/>
      <c r="BE553" s="254"/>
      <c r="BF553" s="254"/>
      <c r="BG553" s="254"/>
      <c r="BH553" s="254"/>
      <c r="BI553" s="254"/>
      <c r="BJ553" s="254"/>
      <c r="BK553" s="254"/>
      <c r="BL553" s="254"/>
      <c r="BM553" s="254"/>
      <c r="BN553" s="254"/>
      <c r="BO553" s="254"/>
      <c r="BP553" s="254"/>
      <c r="BQ553" s="254"/>
      <c r="BR553" s="254"/>
      <c r="BS553" s="254"/>
      <c r="BT553" s="254"/>
      <c r="BU553" s="254"/>
      <c r="BV553" s="254"/>
      <c r="BW553" s="254"/>
      <c r="BX553" s="254"/>
      <c r="BY553" s="254"/>
      <c r="BZ553" s="254"/>
      <c r="CA553" s="254"/>
      <c r="CB553" s="254"/>
      <c r="CC553" s="254"/>
      <c r="CD553" s="254"/>
      <c r="CE553" s="254"/>
      <c r="CF553" s="254"/>
      <c r="CG553" s="254"/>
      <c r="CH553" s="254"/>
      <c r="CI553" s="254" t="e">
        <f aca="false">#N/A</f>
        <v>#N/A</v>
      </c>
      <c r="CJ553" s="254"/>
      <c r="CK553" s="254"/>
      <c r="CL553" s="254"/>
      <c r="CM553" s="257" t="n">
        <v>43094</v>
      </c>
      <c r="CN553" s="257" t="e">
        <f aca="false">EDATE(CM553,CO553)-1</f>
        <v>#N/A</v>
      </c>
      <c r="CO553" s="254" t="e">
        <f aca="false">#N/A</f>
        <v>#N/A</v>
      </c>
      <c r="CP553" s="254" t="e">
        <f aca="false">#N/A</f>
        <v>#N/A</v>
      </c>
      <c r="CQ553" s="254"/>
      <c r="CR553" s="254"/>
      <c r="CS553" s="254"/>
      <c r="CT553" s="260" t="n">
        <f aca="false">I553</f>
        <v>40553</v>
      </c>
      <c r="CU553" s="260" t="n">
        <f aca="false">CT553-CV553</f>
        <v>40553</v>
      </c>
      <c r="CV553" s="260" t="n">
        <v>0</v>
      </c>
      <c r="CW553" s="261" t="n">
        <f aca="false">IF(AND(CW$5&gt;$V553,CW$6&lt;=$W553),$Y553,IF(AND(MONTH(CW$6)=MONTH($W553),YEAR(CW$6)=YEAR($W553)),$T553-$X553*$Y553+$Y553,0))</f>
        <v>0</v>
      </c>
      <c r="CX553" s="261" t="n">
        <f aca="false">IF(AND(CX$5&gt;$V553,CX$6&lt;=$W553),$Y553,IF(AND(MONTH(CX$6)=MONTH($W553),YEAR(CX$6)=YEAR($W553)),$T553-$X553*$Y553+$Y553,0))</f>
        <v>0</v>
      </c>
      <c r="CY553" s="261" t="n">
        <f aca="false">IF(AND(CY$5&gt;$V553,CY$6&lt;=$W553),$Y553,IF(AND(MONTH(CY$6)=MONTH($W553),YEAR(CY$6)=YEAR($W553)),$T553-$X553*$Y553+$Y553,0))</f>
        <v>0</v>
      </c>
      <c r="CZ553" s="261" t="n">
        <f aca="false">IF(AND(CZ$5&gt;$V553,CZ$6&lt;=$W553),$Y553,IF(AND(MONTH(CZ$6)=MONTH($W553),YEAR(CZ$6)=YEAR($W553)),$T553-$X553*$Y553+$Y553,0))</f>
        <v>0</v>
      </c>
      <c r="DA553" s="261" t="n">
        <f aca="false">IF(AND(DA$5&gt;$V553,DA$6&lt;=$W553),$Y553,IF(AND(MONTH(DA$6)=MONTH($W553),YEAR(DA$6)=YEAR($W553)),$T553-$X553*$Y553+$Y553,0))</f>
        <v>0</v>
      </c>
      <c r="DB553" s="261" t="n">
        <f aca="false">IF(AND(DB$5&gt;$V553,DB$6&lt;=$W553),$Y553,IF(AND(MONTH(DB$6)=MONTH($W553),YEAR(DB$6)=YEAR($W553)),$T553-$X553*$Y553+$Y553,0))</f>
        <v>0</v>
      </c>
      <c r="DC553" s="261" t="n">
        <f aca="false">IF(AND(DC$5&gt;$V553,DC$6&lt;=$W553),$Y553,IF(AND(MONTH(DC$6)=MONTH($W553),YEAR(DC$6)=YEAR($W553)),$T553-$X553*$Y553+$Y553,0))</f>
        <v>0</v>
      </c>
      <c r="DD553" s="261" t="n">
        <f aca="false">IF(AND(DD$5&gt;$V553,DD$6&lt;=$W553),$Y553,IF(AND(MONTH(DD$6)=MONTH($W553),YEAR(DD$6)=YEAR($W553)),$T553-$X553*$Y553+$Y553,0))</f>
        <v>0</v>
      </c>
      <c r="DE553" s="261" t="n">
        <f aca="false">IF(AND(DE$5&gt;$V553,DE$6&lt;=$W553),$Y553,IF(AND(MONTH(DE$6)=MONTH($W553),YEAR(DE$6)=YEAR($W553)),$T553-$X553*$Y553+$Y553,0))</f>
        <v>0</v>
      </c>
      <c r="DF553" s="261" t="n">
        <f aca="false">IF(AND(DF$5&gt;$V553,DF$6&lt;=$W553),$Y553,IF(AND(MONTH(DF$6)=MONTH($W553),YEAR(DF$6)=YEAR($W553)),$T553-$X553*$Y553+$Y553,0))</f>
        <v>0</v>
      </c>
      <c r="DG553" s="261" t="n">
        <f aca="false">IF(AND(DG$5&gt;$V553,DG$6&lt;=$W553),$Y553,IF(AND(MONTH(DG$6)=MONTH($W553),YEAR(DG$6)=YEAR($W553)),$T553-$X553*$Y553+$Y553,0))</f>
        <v>0</v>
      </c>
      <c r="DH553" s="261" t="n">
        <f aca="false">IF(AND(DH$5&gt;$V553,DH$6&lt;=$W553),$Y553,IF(AND(MONTH(DH$6)=MONTH($W553),YEAR(DH$6)=YEAR($W553)),$T553-$X553*$Y553+$Y553,0))</f>
        <v>0</v>
      </c>
      <c r="DI553" s="260" t="n">
        <f aca="false">CW553+CX553+CY553+CZ553+DA553+DB553+DC553+DD553+DE553+DF553+DG553+DH553</f>
        <v>0</v>
      </c>
      <c r="DJ553" s="260"/>
      <c r="DK553" s="260"/>
      <c r="DL553" s="260" t="n">
        <f aca="false">DJ553-DK553</f>
        <v>0</v>
      </c>
      <c r="DM553" s="261" t="n">
        <f aca="false">IF(AND(DM$5&gt;$V553,DM$6&lt;=$W553),$Y553,IF(AND(MONTH(DM$6)=MONTH($W553),YEAR(DM$6)=YEAR($W553)),$T553-$X553*$Y553+$Y553,0))</f>
        <v>0</v>
      </c>
      <c r="DN553" s="261" t="n">
        <f aca="false">IF(AND(DN$5&gt;$V553,DN$6&lt;=$W553),$Y553,IF(AND(MONTH(DN$6)=MONTH($W553),YEAR(DN$6)=YEAR($W553)),$T553-$X553*$Y553+$Y553,0))</f>
        <v>0</v>
      </c>
      <c r="DO553" s="261" t="n">
        <f aca="false">IF(AND(DO$5&gt;$V553,DO$6&lt;=$W553),$Y553,IF(AND(MONTH(DO$6)=MONTH($W553),YEAR(DO$6)=YEAR($W553)),$T553-$X553*$Y553+$Y553,0))</f>
        <v>0</v>
      </c>
      <c r="DP553" s="261" t="n">
        <f aca="false">IF(AND(DP$5&gt;$V553,DP$6&lt;=$W553),$Y553,IF(AND(MONTH(DP$6)=MONTH($W553),YEAR(DP$6)=YEAR($W553)),$T553-$X553*$Y553+$Y553,0))</f>
        <v>0</v>
      </c>
      <c r="DQ553" s="261" t="n">
        <f aca="false">IF(AND(DQ$5&gt;$V553,DQ$6&lt;=$W553),$Y553,IF(AND(MONTH(DQ$6)=MONTH($W553),YEAR(DQ$6)=YEAR($W553)),$T553-$X553*$Y553+$Y553,0))</f>
        <v>0</v>
      </c>
      <c r="DR553" s="261" t="n">
        <f aca="false">IF(AND(DR$5&gt;$V553,DR$6&lt;=$W553),$Y553,IF(AND(MONTH(DR$6)=MONTH($W553),YEAR(DR$6)=YEAR($W553)),$T553-$X553*$Y553+$Y553,0))</f>
        <v>0</v>
      </c>
      <c r="DS553" s="261" t="n">
        <f aca="false">IF(AND(DS$5&gt;$V553,DS$6&lt;=$W553),$Y553,IF(AND(MONTH(DS$6)=MONTH($W553),YEAR(DS$6)=YEAR($W553)),$T553-$X553*$Y553+$Y553,0))</f>
        <v>0</v>
      </c>
      <c r="DT553" s="261" t="n">
        <f aca="false">IF(AND(DT$5&gt;$V553,DT$6&lt;=$W553),$Y553,IF(AND(MONTH(DT$6)=MONTH($W553),YEAR(DT$6)=YEAR($W553)),$T553-$X553*$Y553+$Y553,0))</f>
        <v>0</v>
      </c>
      <c r="DU553" s="261" t="n">
        <f aca="false">IF(AND(DU$5&gt;$V553,DU$6&lt;=$W553),$Y553,IF(AND(MONTH(DU$6)=MONTH($W553),YEAR(DU$6)=YEAR($W553)),$T553-$X553*$Y553+$Y553,0))</f>
        <v>0</v>
      </c>
      <c r="DV553" s="261" t="n">
        <f aca="false">IF(AND(DV$5&gt;$V553,DV$6&lt;=$W553),$Y553,IF(AND(MONTH(DV$6)=MONTH($W553),YEAR(DV$6)=YEAR($W553)),$T553-$X553*$Y553+$Y553,0))</f>
        <v>0</v>
      </c>
      <c r="DW553" s="261" t="n">
        <f aca="false">IF(AND(DW$5&gt;$V553,DW$6&lt;=$W553),$Y553,IF(AND(MONTH(DW$6)=MONTH($W553),YEAR(DW$6)=YEAR($W553)),$T553-$X553*$Y553+$Y553,0))</f>
        <v>0</v>
      </c>
      <c r="DX553" s="261" t="n">
        <f aca="false">IF(AND(DX$5&gt;$V553,DX$6&lt;=$W553),$Y553,IF(AND(MONTH(DX$6)=MONTH($W553),YEAR(DX$6)=YEAR($W553)),$T553-AA553-$X553*$Y553+$Y553,0))</f>
        <v>0</v>
      </c>
      <c r="DY553" s="260" t="n">
        <f aca="false">DM553+DN553+DO553+DP553+DQ553+DR553+DS553+DT553+DU553+DV553+DW553+DX553</f>
        <v>0</v>
      </c>
      <c r="DZ553" s="260" t="n">
        <f aca="false">DJ553+AY553+BA553+BC553+BE553+BG553+BI553+BK553+BM553+BO553</f>
        <v>0</v>
      </c>
      <c r="EA553" s="260" t="n">
        <f aca="false">DK553+DY553</f>
        <v>0</v>
      </c>
      <c r="EB553" s="260" t="n">
        <f aca="false">DZ553-EA553</f>
        <v>0</v>
      </c>
      <c r="EC553" s="261" t="n">
        <f aca="false">IF(AND(EC$5&gt;$V553,EC$6&lt;=$W553),$Y553,IF(AND(MONTH(EC$6)=MONTH($W553),YEAR(EC$6)=YEAR($W553)),$T553-$X553*$Y553+$Y553,0))</f>
        <v>0</v>
      </c>
      <c r="ED553" s="261" t="n">
        <f aca="false">IF(AND(ED$5&gt;$V553,ED$6&lt;=$W553),$Y553,IF(AND(MONTH(ED$6)=MONTH($W553),YEAR(ED$6)=YEAR($W553)),$T553-$X553*$Y553+$Y553,0))</f>
        <v>0</v>
      </c>
      <c r="EE553" s="261" t="n">
        <f aca="false">IF(AND(EE$5&gt;$V553,EE$6&lt;=$W553),$Y553,IF(AND(MONTH(EE$6)=MONTH($W553),YEAR(EE$6)=YEAR($W553)),$T553-$X553*$Y553+$Y553,0))</f>
        <v>0</v>
      </c>
      <c r="EF553" s="261" t="n">
        <f aca="false">IF(AND(EF$5&gt;$V553,EF$6&lt;=$W553),$Y553,IF(AND(MONTH(EF$6)=MONTH($W553),YEAR(EF$6)=YEAR($W553)),$T553-$X553*$Y553+$Y553,0))</f>
        <v>0</v>
      </c>
      <c r="EG553" s="261" t="n">
        <f aca="false">IF(AND(EG$5&gt;$V553,EG$6&lt;=$W553),$Y553,IF(AND(MONTH(EG$6)=MONTH($W553),YEAR(EG$6)=YEAR($W553)),$T553-$X553*$Y553+$Y553,0))</f>
        <v>0</v>
      </c>
      <c r="EH553" s="261" t="n">
        <f aca="false">IF(AND(EH$5&gt;$V553,EH$6&lt;=$W553),$Y553,IF(AND(MONTH(EH$6)=MONTH($W553),YEAR(EH$6)=YEAR($W553)),$T553-$X553*$Y553+$Y553,0))</f>
        <v>0</v>
      </c>
      <c r="EI553" s="261" t="n">
        <f aca="false">IF(AND(EI$5&gt;$V553,EI$6&lt;=$W553),$Y553,IF(AND(MONTH(EI$6)=MONTH($W553),YEAR(EI$6)=YEAR($W553)),$T553-$X553*$Y553+$Y553,0))</f>
        <v>0</v>
      </c>
      <c r="EJ553" s="261" t="n">
        <f aca="false">IF(AND(EJ$5&gt;$V553,EJ$6&lt;=$W553),$Y553,IF(AND(MONTH(EJ$6)=MONTH($W553),YEAR(EJ$6)=YEAR($W553)),$T553-$X553*$Y553+$Y553,0))</f>
        <v>0</v>
      </c>
      <c r="EK553" s="261" t="n">
        <f aca="false">IF(AND(EK$5&gt;$V553,EK$6&lt;=$W553),$Y553,IF(AND(MONTH(EK$6)=MONTH($W553),YEAR(EK$6)=YEAR($W553)),$T553-$X553*$Y553+$Y553,0))</f>
        <v>0</v>
      </c>
      <c r="EL553" s="261" t="n">
        <f aca="false">IF(AND(EL$5&gt;$V553,EL$6&lt;=$W553),$Y553,IF(AND(MONTH(EL$6)=MONTH($W553),YEAR(EL$6)=YEAR($W553)),$T553-$X553*$Y553+$Y553,0))</f>
        <v>0</v>
      </c>
      <c r="EM553" s="261" t="n">
        <f aca="false">IF(AND(EM$5&gt;$V553,EM$6&lt;=$W553),$Y553,IF(AND(MONTH(EM$6)=MONTH($W553),YEAR(EM$6)=YEAR($W553)),$T553-$X553*$Y553+$Y553,0))</f>
        <v>0</v>
      </c>
      <c r="EN553" s="261" t="n">
        <f aca="false">IF(AND(EN$5&gt;$V553,EN$6&lt;=$W553),$Y553,IF(AND(MONTH(EN$6)=MONTH($W553),YEAR(EN$6)=YEAR($W553)),$T553-$X553*$Y553+$Y553,0))</f>
        <v>0</v>
      </c>
      <c r="EO553" s="260" t="n">
        <f aca="false">EC553+ED553+EE553+EF553+EG553+EH553+EI553+EJ553+EK553+EL553+EM553+EN553</f>
        <v>0</v>
      </c>
      <c r="EP553" s="260" t="n">
        <v>0</v>
      </c>
      <c r="EQ553" s="260" t="n">
        <f aca="false">EA553+EO553</f>
        <v>0</v>
      </c>
      <c r="ER553" s="260" t="n">
        <f aca="false">EP553-EQ553</f>
        <v>0</v>
      </c>
      <c r="ES553" s="261"/>
      <c r="ET553" s="261"/>
      <c r="EU553" s="261"/>
      <c r="EV553" s="261"/>
      <c r="EW553" s="261"/>
      <c r="EX553" s="261"/>
      <c r="EY553" s="261"/>
      <c r="EZ553" s="261"/>
      <c r="FA553" s="261"/>
      <c r="FB553" s="261"/>
      <c r="FC553" s="261"/>
      <c r="FD553" s="261"/>
      <c r="FE553" s="260" t="n">
        <f aca="false">ES553+ET553+EU553+EV553+EW553+EX553+EY553+EZ553+FA553+FB553+FC553+FD553</f>
        <v>0</v>
      </c>
      <c r="FF553" s="260" t="n">
        <f aca="false">EP553</f>
        <v>0</v>
      </c>
      <c r="FG553" s="260" t="n">
        <f aca="false">EQ553+FE553</f>
        <v>0</v>
      </c>
      <c r="FH553" s="260" t="n">
        <f aca="false">FF553-FG553</f>
        <v>0</v>
      </c>
      <c r="FI553" s="261"/>
      <c r="FJ553" s="261"/>
      <c r="FK553" s="261"/>
      <c r="FL553" s="261"/>
      <c r="FM553" s="261"/>
      <c r="FN553" s="261"/>
      <c r="FO553" s="261"/>
      <c r="FP553" s="261"/>
      <c r="FQ553" s="261"/>
      <c r="FR553" s="261"/>
      <c r="FS553" s="261"/>
      <c r="FT553" s="261"/>
      <c r="FU553" s="260" t="n">
        <f aca="false">FI553+FJ553+FK553+FL553+FM553+FN553+FO553+FP553+FQ553+FR553+FS553+FT553</f>
        <v>0</v>
      </c>
      <c r="FV553" s="260" t="n">
        <f aca="false">FF553</f>
        <v>0</v>
      </c>
      <c r="FW553" s="260" t="n">
        <f aca="false">FG553+FU553</f>
        <v>0</v>
      </c>
      <c r="FX553" s="260" t="n">
        <f aca="false">FV553-FW553</f>
        <v>0</v>
      </c>
      <c r="FY553" s="261"/>
      <c r="FZ553" s="261"/>
      <c r="GA553" s="261"/>
      <c r="GB553" s="261"/>
      <c r="GC553" s="261"/>
      <c r="GD553" s="261"/>
      <c r="GE553" s="261"/>
      <c r="GF553" s="261"/>
      <c r="GG553" s="261"/>
      <c r="GH553" s="261"/>
      <c r="GI553" s="261"/>
      <c r="GJ553" s="261"/>
      <c r="GK553" s="260" t="n">
        <f aca="false">FY553+FZ553+GA553+GB553+GC553+GD553+GE553+GF553+GG553+GH553+GI553+GJ553</f>
        <v>0</v>
      </c>
      <c r="GL553" s="260" t="n">
        <f aca="false">FV553</f>
        <v>0</v>
      </c>
      <c r="GM553" s="260" t="n">
        <f aca="false">FW553+GK553</f>
        <v>0</v>
      </c>
      <c r="GN553" s="260" t="n">
        <f aca="false">GL553-GM553</f>
        <v>0</v>
      </c>
      <c r="GO553" s="261"/>
      <c r="GP553" s="261"/>
      <c r="GQ553" s="261"/>
      <c r="GR553" s="261"/>
      <c r="GS553" s="261"/>
      <c r="GT553" s="261"/>
      <c r="GU553" s="261"/>
      <c r="GV553" s="261"/>
      <c r="GW553" s="261"/>
      <c r="GX553" s="261"/>
      <c r="GY553" s="261"/>
      <c r="GZ553" s="261"/>
      <c r="HA553" s="260" t="n">
        <f aca="false">GO553+GP553+GQ553+GR553+GS553+GT553+GU553+GV553+GW553+GX553+GY553+GZ553</f>
        <v>0</v>
      </c>
      <c r="HB553" s="260" t="n">
        <f aca="false">GL553</f>
        <v>0</v>
      </c>
      <c r="HC553" s="260" t="n">
        <f aca="false">GM553+HA553</f>
        <v>0</v>
      </c>
      <c r="HD553" s="260" t="n">
        <f aca="false">HB553-HC553</f>
        <v>0</v>
      </c>
      <c r="HE553" s="264" t="n">
        <f aca="false">GO553-GJ553</f>
        <v>0</v>
      </c>
      <c r="HF553" s="264"/>
      <c r="HG553" s="264"/>
      <c r="HH553" s="264"/>
      <c r="HI553" s="264"/>
      <c r="HJ553" s="264"/>
      <c r="HK553" s="264"/>
      <c r="HL553" s="264"/>
      <c r="HM553" s="264"/>
      <c r="HN553" s="264"/>
      <c r="HO553" s="264"/>
      <c r="HP553" s="264"/>
      <c r="HQ553" s="264"/>
      <c r="HR553" s="264"/>
      <c r="HS553" s="264"/>
      <c r="HT553" s="264"/>
      <c r="HU553" s="264"/>
      <c r="HV553" s="264"/>
      <c r="HW553" s="264"/>
      <c r="HX553" s="264"/>
      <c r="HY553" s="264"/>
      <c r="HZ553" s="264"/>
      <c r="IA553" s="264"/>
      <c r="IB553" s="264"/>
      <c r="IC553" s="264"/>
      <c r="ID553" s="264"/>
      <c r="IE553" s="264"/>
      <c r="IF553" s="264"/>
      <c r="IG553" s="264"/>
      <c r="IH553" s="264"/>
      <c r="II553" s="264"/>
      <c r="IJ553" s="264"/>
      <c r="IK553" s="264"/>
      <c r="IL553" s="264"/>
      <c r="IM553" s="264"/>
      <c r="IN553" s="264"/>
      <c r="IO553" s="264"/>
      <c r="IP553" s="264"/>
      <c r="IQ553" s="264"/>
      <c r="IR553" s="264"/>
      <c r="IS553" s="264"/>
      <c r="IT553" s="264"/>
      <c r="IU553" s="264"/>
      <c r="IV553" s="264"/>
      <c r="IW553" s="264"/>
      <c r="IX553" s="264"/>
      <c r="IY553" s="264"/>
      <c r="IZ553" s="264"/>
      <c r="JA553" s="264"/>
      <c r="JB553" s="264"/>
      <c r="JC553" s="264"/>
      <c r="JD553" s="264"/>
      <c r="JE553" s="264"/>
      <c r="JF553" s="264"/>
      <c r="JG553" s="264"/>
      <c r="JH553" s="264"/>
      <c r="JI553" s="264"/>
      <c r="JJ553" s="264"/>
      <c r="JK553" s="264"/>
      <c r="JL553" s="264"/>
      <c r="JM553" s="265"/>
      <c r="JN553" s="265" t="n">
        <f aca="false">DH553-DG553</f>
        <v>0</v>
      </c>
    </row>
    <row r="554" s="201" customFormat="true" ht="22.35" hidden="false" customHeight="false" outlineLevel="0" collapsed="false">
      <c r="A554" s="249" t="n">
        <v>522</v>
      </c>
      <c r="B554" s="250" t="s">
        <v>1028</v>
      </c>
      <c r="C554" s="251" t="n">
        <v>4727</v>
      </c>
      <c r="D554" s="252" t="s">
        <v>585</v>
      </c>
      <c r="E554" s="252" t="s">
        <v>472</v>
      </c>
      <c r="F554" s="253" t="n">
        <v>1</v>
      </c>
      <c r="G554" s="254" t="n">
        <v>40553</v>
      </c>
      <c r="H554" s="255" t="n">
        <v>0.18</v>
      </c>
      <c r="I554" s="256" t="n">
        <f aca="false">ROUND(F554*G554,2)</f>
        <v>40553</v>
      </c>
      <c r="J554" s="254" t="n">
        <f aca="false">ROUND(I554+F554*G554*H554,2)</f>
        <v>47852.54</v>
      </c>
      <c r="K554" s="257" t="n">
        <v>43094</v>
      </c>
      <c r="L554" s="257" t="n">
        <f aca="false">EDATE(K554,M554)-1</f>
        <v>44189</v>
      </c>
      <c r="M554" s="258" t="n">
        <v>36</v>
      </c>
      <c r="N554" s="254" t="n">
        <f aca="false">ROUND(G554/M554,2)*F554</f>
        <v>1126.47</v>
      </c>
      <c r="O554" s="254"/>
      <c r="P554" s="254" t="n">
        <v>0</v>
      </c>
      <c r="Q554" s="253" t="n">
        <v>1</v>
      </c>
      <c r="R554" s="254" t="n">
        <f aca="false">I554+AG554+P554</f>
        <v>40553</v>
      </c>
      <c r="S554" s="255" t="n">
        <f aca="false">H554</f>
        <v>0.18</v>
      </c>
      <c r="T554" s="254" t="n">
        <f aca="false">ROUND(Q554*R554,2)</f>
        <v>40553</v>
      </c>
      <c r="U554" s="254" t="n">
        <f aca="false">ROUND(T554+Q554*R554*S554,2)</f>
        <v>47852.54</v>
      </c>
      <c r="V554" s="257" t="n">
        <v>43094</v>
      </c>
      <c r="W554" s="257" t="n">
        <f aca="false">EDATE(V554,X554)-1</f>
        <v>44189</v>
      </c>
      <c r="X554" s="258" t="n">
        <v>36</v>
      </c>
      <c r="Y554" s="254" t="n">
        <f aca="false">ROUND((R554-Z554)/X554,2)*Q554</f>
        <v>1126.47</v>
      </c>
      <c r="Z554" s="254" t="n">
        <v>0</v>
      </c>
      <c r="AA554" s="254" t="n">
        <v>0</v>
      </c>
      <c r="AB554" s="254"/>
      <c r="AC554" s="254"/>
      <c r="AD554" s="254"/>
      <c r="AE554" s="254"/>
      <c r="AF554" s="254"/>
      <c r="AG554" s="254"/>
      <c r="AH554" s="254"/>
      <c r="AI554" s="254"/>
      <c r="AJ554" s="254"/>
      <c r="AK554" s="254"/>
      <c r="AL554" s="254"/>
      <c r="AM554" s="254"/>
      <c r="AN554" s="254"/>
      <c r="AO554" s="254"/>
      <c r="AP554" s="254"/>
      <c r="AQ554" s="254"/>
      <c r="AR554" s="254"/>
      <c r="AS554" s="254"/>
      <c r="AT554" s="254"/>
      <c r="AU554" s="254"/>
      <c r="AV554" s="254"/>
      <c r="AW554" s="254"/>
      <c r="AX554" s="254"/>
      <c r="AY554" s="254"/>
      <c r="AZ554" s="254"/>
      <c r="BA554" s="254"/>
      <c r="BB554" s="254"/>
      <c r="BC554" s="254"/>
      <c r="BD554" s="254"/>
      <c r="BE554" s="254"/>
      <c r="BF554" s="254"/>
      <c r="BG554" s="254"/>
      <c r="BH554" s="254"/>
      <c r="BI554" s="254"/>
      <c r="BJ554" s="254"/>
      <c r="BK554" s="254"/>
      <c r="BL554" s="254"/>
      <c r="BM554" s="254"/>
      <c r="BN554" s="254"/>
      <c r="BO554" s="254"/>
      <c r="BP554" s="254"/>
      <c r="BQ554" s="254"/>
      <c r="BR554" s="254"/>
      <c r="BS554" s="254"/>
      <c r="BT554" s="254"/>
      <c r="BU554" s="254"/>
      <c r="BV554" s="254"/>
      <c r="BW554" s="254"/>
      <c r="BX554" s="254"/>
      <c r="BY554" s="254"/>
      <c r="BZ554" s="254"/>
      <c r="CA554" s="254"/>
      <c r="CB554" s="254"/>
      <c r="CC554" s="254"/>
      <c r="CD554" s="254"/>
      <c r="CE554" s="254"/>
      <c r="CF554" s="254"/>
      <c r="CG554" s="254"/>
      <c r="CH554" s="254"/>
      <c r="CI554" s="254" t="e">
        <f aca="false">#N/A</f>
        <v>#N/A</v>
      </c>
      <c r="CJ554" s="254"/>
      <c r="CK554" s="254"/>
      <c r="CL554" s="254"/>
      <c r="CM554" s="257" t="n">
        <v>43094</v>
      </c>
      <c r="CN554" s="257" t="e">
        <f aca="false">EDATE(CM554,CO554)-1</f>
        <v>#N/A</v>
      </c>
      <c r="CO554" s="254" t="e">
        <f aca="false">#N/A</f>
        <v>#N/A</v>
      </c>
      <c r="CP554" s="254" t="e">
        <f aca="false">#N/A</f>
        <v>#N/A</v>
      </c>
      <c r="CQ554" s="254"/>
      <c r="CR554" s="254"/>
      <c r="CS554" s="254"/>
      <c r="CT554" s="260" t="n">
        <f aca="false">I554</f>
        <v>40553</v>
      </c>
      <c r="CU554" s="260" t="n">
        <f aca="false">CT554-CV554</f>
        <v>40553</v>
      </c>
      <c r="CV554" s="260" t="n">
        <v>0</v>
      </c>
      <c r="CW554" s="261" t="n">
        <f aca="false">IF(AND(CW$5&gt;$V554,CW$6&lt;=$W554),$Y554,IF(AND(MONTH(CW$6)=MONTH($W554),YEAR(CW$6)=YEAR($W554)),$T554-$X554*$Y554+$Y554,0))</f>
        <v>0</v>
      </c>
      <c r="CX554" s="261" t="n">
        <f aca="false">IF(AND(CX$5&gt;$V554,CX$6&lt;=$W554),$Y554,IF(AND(MONTH(CX$6)=MONTH($W554),YEAR(CX$6)=YEAR($W554)),$T554-$X554*$Y554+$Y554,0))</f>
        <v>0</v>
      </c>
      <c r="CY554" s="261" t="n">
        <f aca="false">IF(AND(CY$5&gt;$V554,CY$6&lt;=$W554),$Y554,IF(AND(MONTH(CY$6)=MONTH($W554),YEAR(CY$6)=YEAR($W554)),$T554-$X554*$Y554+$Y554,0))</f>
        <v>0</v>
      </c>
      <c r="CZ554" s="261" t="n">
        <f aca="false">IF(AND(CZ$5&gt;$V554,CZ$6&lt;=$W554),$Y554,IF(AND(MONTH(CZ$6)=MONTH($W554),YEAR(CZ$6)=YEAR($W554)),$T554-$X554*$Y554+$Y554,0))</f>
        <v>0</v>
      </c>
      <c r="DA554" s="261" t="n">
        <f aca="false">IF(AND(DA$5&gt;$V554,DA$6&lt;=$W554),$Y554,IF(AND(MONTH(DA$6)=MONTH($W554),YEAR(DA$6)=YEAR($W554)),$T554-$X554*$Y554+$Y554,0))</f>
        <v>0</v>
      </c>
      <c r="DB554" s="261" t="n">
        <f aca="false">IF(AND(DB$5&gt;$V554,DB$6&lt;=$W554),$Y554,IF(AND(MONTH(DB$6)=MONTH($W554),YEAR(DB$6)=YEAR($W554)),$T554-$X554*$Y554+$Y554,0))</f>
        <v>0</v>
      </c>
      <c r="DC554" s="261" t="n">
        <f aca="false">IF(AND(DC$5&gt;$V554,DC$6&lt;=$W554),$Y554,IF(AND(MONTH(DC$6)=MONTH($W554),YEAR(DC$6)=YEAR($W554)),$T554-$X554*$Y554+$Y554,0))</f>
        <v>0</v>
      </c>
      <c r="DD554" s="261" t="n">
        <f aca="false">IF(AND(DD$5&gt;$V554,DD$6&lt;=$W554),$Y554,IF(AND(MONTH(DD$6)=MONTH($W554),YEAR(DD$6)=YEAR($W554)),$T554-$X554*$Y554+$Y554,0))</f>
        <v>0</v>
      </c>
      <c r="DE554" s="261" t="n">
        <f aca="false">IF(AND(DE$5&gt;$V554,DE$6&lt;=$W554),$Y554,IF(AND(MONTH(DE$6)=MONTH($W554),YEAR(DE$6)=YEAR($W554)),$T554-$X554*$Y554+$Y554,0))</f>
        <v>0</v>
      </c>
      <c r="DF554" s="261" t="n">
        <f aca="false">IF(AND(DF$5&gt;$V554,DF$6&lt;=$W554),$Y554,IF(AND(MONTH(DF$6)=MONTH($W554),YEAR(DF$6)=YEAR($W554)),$T554-$X554*$Y554+$Y554,0))</f>
        <v>0</v>
      </c>
      <c r="DG554" s="261" t="n">
        <f aca="false">IF(AND(DG$5&gt;$V554,DG$6&lt;=$W554),$Y554,IF(AND(MONTH(DG$6)=MONTH($W554),YEAR(DG$6)=YEAR($W554)),$T554-$X554*$Y554+$Y554,0))</f>
        <v>0</v>
      </c>
      <c r="DH554" s="261" t="n">
        <f aca="false">IF(AND(DH$5&gt;$V554,DH$6&lt;=$W554),$Y554,IF(AND(MONTH(DH$6)=MONTH($W554),YEAR(DH$6)=YEAR($W554)),$T554-$X554*$Y554+$Y554,0))</f>
        <v>0</v>
      </c>
      <c r="DI554" s="260" t="n">
        <f aca="false">CW554+CX554+CY554+CZ554+DA554+DB554+DC554+DD554+DE554+DF554+DG554+DH554</f>
        <v>0</v>
      </c>
      <c r="DJ554" s="260"/>
      <c r="DK554" s="260"/>
      <c r="DL554" s="260" t="n">
        <f aca="false">DJ554-DK554</f>
        <v>0</v>
      </c>
      <c r="DM554" s="261" t="n">
        <f aca="false">IF(AND(DM$5&gt;$V554,DM$6&lt;=$W554),$Y554,IF(AND(MONTH(DM$6)=MONTH($W554),YEAR(DM$6)=YEAR($W554)),$T554-$X554*$Y554+$Y554,0))</f>
        <v>0</v>
      </c>
      <c r="DN554" s="261" t="n">
        <f aca="false">IF(AND(DN$5&gt;$V554,DN$6&lt;=$W554),$Y554,IF(AND(MONTH(DN$6)=MONTH($W554),YEAR(DN$6)=YEAR($W554)),$T554-$X554*$Y554+$Y554,0))</f>
        <v>0</v>
      </c>
      <c r="DO554" s="261" t="n">
        <f aca="false">IF(AND(DO$5&gt;$V554,DO$6&lt;=$W554),$Y554,IF(AND(MONTH(DO$6)=MONTH($W554),YEAR(DO$6)=YEAR($W554)),$T554-$X554*$Y554+$Y554,0))</f>
        <v>0</v>
      </c>
      <c r="DP554" s="261" t="n">
        <f aca="false">IF(AND(DP$5&gt;$V554,DP$6&lt;=$W554),$Y554,IF(AND(MONTH(DP$6)=MONTH($W554),YEAR(DP$6)=YEAR($W554)),$T554-$X554*$Y554+$Y554,0))</f>
        <v>0</v>
      </c>
      <c r="DQ554" s="261" t="n">
        <f aca="false">IF(AND(DQ$5&gt;$V554,DQ$6&lt;=$W554),$Y554,IF(AND(MONTH(DQ$6)=MONTH($W554),YEAR(DQ$6)=YEAR($W554)),$T554-$X554*$Y554+$Y554,0))</f>
        <v>0</v>
      </c>
      <c r="DR554" s="261" t="n">
        <f aca="false">IF(AND(DR$5&gt;$V554,DR$6&lt;=$W554),$Y554,IF(AND(MONTH(DR$6)=MONTH($W554),YEAR(DR$6)=YEAR($W554)),$T554-$X554*$Y554+$Y554,0))</f>
        <v>0</v>
      </c>
      <c r="DS554" s="261" t="n">
        <f aca="false">IF(AND(DS$5&gt;$V554,DS$6&lt;=$W554),$Y554,IF(AND(MONTH(DS$6)=MONTH($W554),YEAR(DS$6)=YEAR($W554)),$T554-$X554*$Y554+$Y554,0))</f>
        <v>0</v>
      </c>
      <c r="DT554" s="261" t="n">
        <f aca="false">IF(AND(DT$5&gt;$V554,DT$6&lt;=$W554),$Y554,IF(AND(MONTH(DT$6)=MONTH($W554),YEAR(DT$6)=YEAR($W554)),$T554-$X554*$Y554+$Y554,0))</f>
        <v>0</v>
      </c>
      <c r="DU554" s="261" t="n">
        <f aca="false">IF(AND(DU$5&gt;$V554,DU$6&lt;=$W554),$Y554,IF(AND(MONTH(DU$6)=MONTH($W554),YEAR(DU$6)=YEAR($W554)),$T554-$X554*$Y554+$Y554,0))</f>
        <v>0</v>
      </c>
      <c r="DV554" s="261" t="n">
        <f aca="false">IF(AND(DV$5&gt;$V554,DV$6&lt;=$W554),$Y554,IF(AND(MONTH(DV$6)=MONTH($W554),YEAR(DV$6)=YEAR($W554)),$T554-$X554*$Y554+$Y554,0))</f>
        <v>0</v>
      </c>
      <c r="DW554" s="261" t="n">
        <f aca="false">IF(AND(DW$5&gt;$V554,DW$6&lt;=$W554),$Y554,IF(AND(MONTH(DW$6)=MONTH($W554),YEAR(DW$6)=YEAR($W554)),$T554-$X554*$Y554+$Y554,0))</f>
        <v>0</v>
      </c>
      <c r="DX554" s="261" t="n">
        <f aca="false">IF(AND(DX$5&gt;$V554,DX$6&lt;=$W554),$Y554,IF(AND(MONTH(DX$6)=MONTH($W554),YEAR(DX$6)=YEAR($W554)),$T554-AA554-$X554*$Y554+$Y554,0))</f>
        <v>0</v>
      </c>
      <c r="DY554" s="260" t="n">
        <f aca="false">DM554+DN554+DO554+DP554+DQ554+DR554+DS554+DT554+DU554+DV554+DW554+DX554</f>
        <v>0</v>
      </c>
      <c r="DZ554" s="260" t="n">
        <f aca="false">DJ554+AY554+BA554+BC554+BE554+BG554+BI554+BK554+BM554+BO554</f>
        <v>0</v>
      </c>
      <c r="EA554" s="260" t="n">
        <f aca="false">DK554+DY554</f>
        <v>0</v>
      </c>
      <c r="EB554" s="260" t="n">
        <f aca="false">DZ554-EA554</f>
        <v>0</v>
      </c>
      <c r="EC554" s="261" t="n">
        <f aca="false">IF(AND(EC$5&gt;$V554,EC$6&lt;=$W554),$Y554,IF(AND(MONTH(EC$6)=MONTH($W554),YEAR(EC$6)=YEAR($W554)),$T554-$X554*$Y554+$Y554,0))</f>
        <v>0</v>
      </c>
      <c r="ED554" s="261" t="n">
        <f aca="false">IF(AND(ED$5&gt;$V554,ED$6&lt;=$W554),$Y554,IF(AND(MONTH(ED$6)=MONTH($W554),YEAR(ED$6)=YEAR($W554)),$T554-$X554*$Y554+$Y554,0))</f>
        <v>0</v>
      </c>
      <c r="EE554" s="261" t="n">
        <f aca="false">IF(AND(EE$5&gt;$V554,EE$6&lt;=$W554),$Y554,IF(AND(MONTH(EE$6)=MONTH($W554),YEAR(EE$6)=YEAR($W554)),$T554-$X554*$Y554+$Y554,0))</f>
        <v>0</v>
      </c>
      <c r="EF554" s="261" t="n">
        <f aca="false">IF(AND(EF$5&gt;$V554,EF$6&lt;=$W554),$Y554,IF(AND(MONTH(EF$6)=MONTH($W554),YEAR(EF$6)=YEAR($W554)),$T554-$X554*$Y554+$Y554,0))</f>
        <v>0</v>
      </c>
      <c r="EG554" s="261" t="n">
        <f aca="false">IF(AND(EG$5&gt;$V554,EG$6&lt;=$W554),$Y554,IF(AND(MONTH(EG$6)=MONTH($W554),YEAR(EG$6)=YEAR($W554)),$T554-$X554*$Y554+$Y554,0))</f>
        <v>0</v>
      </c>
      <c r="EH554" s="261" t="n">
        <f aca="false">IF(AND(EH$5&gt;$V554,EH$6&lt;=$W554),$Y554,IF(AND(MONTH(EH$6)=MONTH($W554),YEAR(EH$6)=YEAR($W554)),$T554-$X554*$Y554+$Y554,0))</f>
        <v>0</v>
      </c>
      <c r="EI554" s="261" t="n">
        <f aca="false">IF(AND(EI$5&gt;$V554,EI$6&lt;=$W554),$Y554,IF(AND(MONTH(EI$6)=MONTH($W554),YEAR(EI$6)=YEAR($W554)),$T554-$X554*$Y554+$Y554,0))</f>
        <v>0</v>
      </c>
      <c r="EJ554" s="261" t="n">
        <f aca="false">IF(AND(EJ$5&gt;$V554,EJ$6&lt;=$W554),$Y554,IF(AND(MONTH(EJ$6)=MONTH($W554),YEAR(EJ$6)=YEAR($W554)),$T554-$X554*$Y554+$Y554,0))</f>
        <v>0</v>
      </c>
      <c r="EK554" s="261" t="n">
        <f aca="false">IF(AND(EK$5&gt;$V554,EK$6&lt;=$W554),$Y554,IF(AND(MONTH(EK$6)=MONTH($W554),YEAR(EK$6)=YEAR($W554)),$T554-$X554*$Y554+$Y554,0))</f>
        <v>0</v>
      </c>
      <c r="EL554" s="261" t="n">
        <f aca="false">IF(AND(EL$5&gt;$V554,EL$6&lt;=$W554),$Y554,IF(AND(MONTH(EL$6)=MONTH($W554),YEAR(EL$6)=YEAR($W554)),$T554-$X554*$Y554+$Y554,0))</f>
        <v>0</v>
      </c>
      <c r="EM554" s="261" t="n">
        <f aca="false">IF(AND(EM$5&gt;$V554,EM$6&lt;=$W554),$Y554,IF(AND(MONTH(EM$6)=MONTH($W554),YEAR(EM$6)=YEAR($W554)),$T554-$X554*$Y554+$Y554,0))</f>
        <v>0</v>
      </c>
      <c r="EN554" s="261" t="n">
        <f aca="false">IF(AND(EN$5&gt;$V554,EN$6&lt;=$W554),$Y554,IF(AND(MONTH(EN$6)=MONTH($W554),YEAR(EN$6)=YEAR($W554)),$T554-$X554*$Y554+$Y554,0))</f>
        <v>0</v>
      </c>
      <c r="EO554" s="260" t="n">
        <f aca="false">EC554+ED554+EE554+EF554+EG554+EH554+EI554+EJ554+EK554+EL554+EM554+EN554</f>
        <v>0</v>
      </c>
      <c r="EP554" s="260" t="n">
        <v>0</v>
      </c>
      <c r="EQ554" s="260" t="n">
        <f aca="false">EA554+EO554</f>
        <v>0</v>
      </c>
      <c r="ER554" s="260" t="n">
        <f aca="false">EP554-EQ554</f>
        <v>0</v>
      </c>
      <c r="ES554" s="261"/>
      <c r="ET554" s="261"/>
      <c r="EU554" s="261"/>
      <c r="EV554" s="261"/>
      <c r="EW554" s="261"/>
      <c r="EX554" s="261"/>
      <c r="EY554" s="261"/>
      <c r="EZ554" s="261"/>
      <c r="FA554" s="261"/>
      <c r="FB554" s="261"/>
      <c r="FC554" s="261"/>
      <c r="FD554" s="261"/>
      <c r="FE554" s="260" t="n">
        <f aca="false">ES554+ET554+EU554+EV554+EW554+EX554+EY554+EZ554+FA554+FB554+FC554+FD554</f>
        <v>0</v>
      </c>
      <c r="FF554" s="260" t="n">
        <f aca="false">EP554</f>
        <v>0</v>
      </c>
      <c r="FG554" s="260" t="n">
        <f aca="false">EQ554+FE554</f>
        <v>0</v>
      </c>
      <c r="FH554" s="260" t="n">
        <f aca="false">FF554-FG554</f>
        <v>0</v>
      </c>
      <c r="FI554" s="261"/>
      <c r="FJ554" s="261"/>
      <c r="FK554" s="261"/>
      <c r="FL554" s="261"/>
      <c r="FM554" s="261"/>
      <c r="FN554" s="261"/>
      <c r="FO554" s="261"/>
      <c r="FP554" s="261"/>
      <c r="FQ554" s="261"/>
      <c r="FR554" s="261"/>
      <c r="FS554" s="261"/>
      <c r="FT554" s="261"/>
      <c r="FU554" s="260" t="n">
        <f aca="false">FI554+FJ554+FK554+FL554+FM554+FN554+FO554+FP554+FQ554+FR554+FS554+FT554</f>
        <v>0</v>
      </c>
      <c r="FV554" s="260" t="n">
        <f aca="false">FF554</f>
        <v>0</v>
      </c>
      <c r="FW554" s="260" t="n">
        <f aca="false">FG554+FU554</f>
        <v>0</v>
      </c>
      <c r="FX554" s="260" t="n">
        <f aca="false">FV554-FW554</f>
        <v>0</v>
      </c>
      <c r="FY554" s="261"/>
      <c r="FZ554" s="261"/>
      <c r="GA554" s="261"/>
      <c r="GB554" s="261"/>
      <c r="GC554" s="261"/>
      <c r="GD554" s="261"/>
      <c r="GE554" s="261"/>
      <c r="GF554" s="261"/>
      <c r="GG554" s="261"/>
      <c r="GH554" s="261"/>
      <c r="GI554" s="261"/>
      <c r="GJ554" s="261"/>
      <c r="GK554" s="260" t="n">
        <f aca="false">FY554+FZ554+GA554+GB554+GC554+GD554+GE554+GF554+GG554+GH554+GI554+GJ554</f>
        <v>0</v>
      </c>
      <c r="GL554" s="260" t="n">
        <f aca="false">FV554</f>
        <v>0</v>
      </c>
      <c r="GM554" s="260" t="n">
        <f aca="false">FW554+GK554</f>
        <v>0</v>
      </c>
      <c r="GN554" s="260" t="n">
        <f aca="false">GL554-GM554</f>
        <v>0</v>
      </c>
      <c r="GO554" s="261"/>
      <c r="GP554" s="261"/>
      <c r="GQ554" s="261"/>
      <c r="GR554" s="261"/>
      <c r="GS554" s="261"/>
      <c r="GT554" s="261"/>
      <c r="GU554" s="261"/>
      <c r="GV554" s="261"/>
      <c r="GW554" s="261"/>
      <c r="GX554" s="261"/>
      <c r="GY554" s="261"/>
      <c r="GZ554" s="261"/>
      <c r="HA554" s="260" t="n">
        <f aca="false">GO554+GP554+GQ554+GR554+GS554+GT554+GU554+GV554+GW554+GX554+GY554+GZ554</f>
        <v>0</v>
      </c>
      <c r="HB554" s="260" t="n">
        <f aca="false">GL554</f>
        <v>0</v>
      </c>
      <c r="HC554" s="260" t="n">
        <f aca="false">GM554+HA554</f>
        <v>0</v>
      </c>
      <c r="HD554" s="260" t="n">
        <f aca="false">HB554-HC554</f>
        <v>0</v>
      </c>
      <c r="HE554" s="264" t="n">
        <f aca="false">GO554-GJ554</f>
        <v>0</v>
      </c>
      <c r="HF554" s="264"/>
      <c r="HG554" s="264"/>
      <c r="HH554" s="264"/>
      <c r="HI554" s="264"/>
      <c r="HJ554" s="264"/>
      <c r="HK554" s="264"/>
      <c r="HL554" s="264"/>
      <c r="HM554" s="264"/>
      <c r="HN554" s="264"/>
      <c r="HO554" s="264"/>
      <c r="HP554" s="264"/>
      <c r="HQ554" s="264"/>
      <c r="HR554" s="264"/>
      <c r="HS554" s="264"/>
      <c r="HT554" s="264"/>
      <c r="HU554" s="264"/>
      <c r="HV554" s="264"/>
      <c r="HW554" s="264"/>
      <c r="HX554" s="264"/>
      <c r="HY554" s="264"/>
      <c r="HZ554" s="264"/>
      <c r="IA554" s="264"/>
      <c r="IB554" s="264"/>
      <c r="IC554" s="264"/>
      <c r="ID554" s="264"/>
      <c r="IE554" s="264"/>
      <c r="IF554" s="264"/>
      <c r="IG554" s="264"/>
      <c r="IH554" s="264"/>
      <c r="II554" s="264"/>
      <c r="IJ554" s="264"/>
      <c r="IK554" s="264"/>
      <c r="IL554" s="264"/>
      <c r="IM554" s="264"/>
      <c r="IN554" s="264"/>
      <c r="IO554" s="264"/>
      <c r="IP554" s="264"/>
      <c r="IQ554" s="264"/>
      <c r="IR554" s="264"/>
      <c r="IS554" s="264"/>
      <c r="IT554" s="264"/>
      <c r="IU554" s="264"/>
      <c r="IV554" s="264"/>
      <c r="IW554" s="264"/>
      <c r="IX554" s="264"/>
      <c r="IY554" s="264"/>
      <c r="IZ554" s="264"/>
      <c r="JA554" s="264"/>
      <c r="JB554" s="264"/>
      <c r="JC554" s="264"/>
      <c r="JD554" s="264"/>
      <c r="JE554" s="264"/>
      <c r="JF554" s="264"/>
      <c r="JG554" s="264"/>
      <c r="JH554" s="264"/>
      <c r="JI554" s="264"/>
      <c r="JJ554" s="264"/>
      <c r="JK554" s="264"/>
      <c r="JL554" s="264"/>
      <c r="JM554" s="265"/>
      <c r="JN554" s="265" t="n">
        <f aca="false">DH554-DG554</f>
        <v>0</v>
      </c>
    </row>
    <row r="555" s="201" customFormat="true" ht="22.35" hidden="false" customHeight="false" outlineLevel="0" collapsed="false">
      <c r="A555" s="249" t="n">
        <v>523</v>
      </c>
      <c r="B555" s="250" t="s">
        <v>1029</v>
      </c>
      <c r="C555" s="251" t="n">
        <v>4728</v>
      </c>
      <c r="D555" s="252" t="s">
        <v>585</v>
      </c>
      <c r="E555" s="252" t="s">
        <v>472</v>
      </c>
      <c r="F555" s="253" t="n">
        <v>1</v>
      </c>
      <c r="G555" s="254" t="n">
        <v>40553</v>
      </c>
      <c r="H555" s="255" t="n">
        <v>0.18</v>
      </c>
      <c r="I555" s="256" t="n">
        <f aca="false">ROUND(F555*G555,2)</f>
        <v>40553</v>
      </c>
      <c r="J555" s="254" t="n">
        <f aca="false">ROUND(I555+F555*G555*H555,2)</f>
        <v>47852.54</v>
      </c>
      <c r="K555" s="257" t="n">
        <v>43094</v>
      </c>
      <c r="L555" s="257" t="n">
        <f aca="false">EDATE(K555,M555)-1</f>
        <v>44189</v>
      </c>
      <c r="M555" s="258" t="n">
        <v>36</v>
      </c>
      <c r="N555" s="254" t="n">
        <f aca="false">ROUND(G555/M555,2)*F555</f>
        <v>1126.47</v>
      </c>
      <c r="O555" s="254"/>
      <c r="P555" s="254" t="n">
        <v>0</v>
      </c>
      <c r="Q555" s="253" t="n">
        <v>1</v>
      </c>
      <c r="R555" s="254" t="n">
        <f aca="false">I555+AG555+P555</f>
        <v>40553</v>
      </c>
      <c r="S555" s="255" t="n">
        <f aca="false">H555</f>
        <v>0.18</v>
      </c>
      <c r="T555" s="254" t="n">
        <f aca="false">ROUND(Q555*R555,2)</f>
        <v>40553</v>
      </c>
      <c r="U555" s="254" t="n">
        <f aca="false">ROUND(T555+Q555*R555*S555,2)</f>
        <v>47852.54</v>
      </c>
      <c r="V555" s="257" t="n">
        <v>43094</v>
      </c>
      <c r="W555" s="257" t="n">
        <f aca="false">EDATE(V555,X555)-1</f>
        <v>44189</v>
      </c>
      <c r="X555" s="258" t="n">
        <v>36</v>
      </c>
      <c r="Y555" s="254" t="n">
        <f aca="false">ROUND((R555-Z555)/X555,2)*Q555</f>
        <v>1126.47</v>
      </c>
      <c r="Z555" s="254" t="n">
        <v>0</v>
      </c>
      <c r="AA555" s="254" t="n">
        <v>0</v>
      </c>
      <c r="AB555" s="254"/>
      <c r="AC555" s="254"/>
      <c r="AD555" s="254"/>
      <c r="AE555" s="254"/>
      <c r="AF555" s="254"/>
      <c r="AG555" s="254"/>
      <c r="AH555" s="254"/>
      <c r="AI555" s="254"/>
      <c r="AJ555" s="254"/>
      <c r="AK555" s="254"/>
      <c r="AL555" s="254"/>
      <c r="AM555" s="254"/>
      <c r="AN555" s="254"/>
      <c r="AO555" s="254"/>
      <c r="AP555" s="254"/>
      <c r="AQ555" s="254"/>
      <c r="AR555" s="254"/>
      <c r="AS555" s="254"/>
      <c r="AT555" s="254"/>
      <c r="AU555" s="254"/>
      <c r="AV555" s="254"/>
      <c r="AW555" s="254"/>
      <c r="AX555" s="254"/>
      <c r="AY555" s="254"/>
      <c r="AZ555" s="254"/>
      <c r="BA555" s="254"/>
      <c r="BB555" s="254"/>
      <c r="BC555" s="254"/>
      <c r="BD555" s="254"/>
      <c r="BE555" s="254"/>
      <c r="BF555" s="254"/>
      <c r="BG555" s="254"/>
      <c r="BH555" s="254"/>
      <c r="BI555" s="254"/>
      <c r="BJ555" s="254"/>
      <c r="BK555" s="254"/>
      <c r="BL555" s="254"/>
      <c r="BM555" s="254"/>
      <c r="BN555" s="254"/>
      <c r="BO555" s="254"/>
      <c r="BP555" s="254"/>
      <c r="BQ555" s="254"/>
      <c r="BR555" s="254"/>
      <c r="BS555" s="254"/>
      <c r="BT555" s="254"/>
      <c r="BU555" s="254"/>
      <c r="BV555" s="254"/>
      <c r="BW555" s="254"/>
      <c r="BX555" s="254"/>
      <c r="BY555" s="254"/>
      <c r="BZ555" s="254"/>
      <c r="CA555" s="254"/>
      <c r="CB555" s="254"/>
      <c r="CC555" s="254"/>
      <c r="CD555" s="254"/>
      <c r="CE555" s="254"/>
      <c r="CF555" s="254"/>
      <c r="CG555" s="254"/>
      <c r="CH555" s="254"/>
      <c r="CI555" s="254" t="e">
        <f aca="false">#N/A</f>
        <v>#N/A</v>
      </c>
      <c r="CJ555" s="254"/>
      <c r="CK555" s="254"/>
      <c r="CL555" s="254"/>
      <c r="CM555" s="257" t="n">
        <v>43094</v>
      </c>
      <c r="CN555" s="257" t="e">
        <f aca="false">EDATE(CM555,CO555)-1</f>
        <v>#N/A</v>
      </c>
      <c r="CO555" s="254" t="e">
        <f aca="false">#N/A</f>
        <v>#N/A</v>
      </c>
      <c r="CP555" s="254" t="e">
        <f aca="false">#N/A</f>
        <v>#N/A</v>
      </c>
      <c r="CQ555" s="254"/>
      <c r="CR555" s="254"/>
      <c r="CS555" s="254"/>
      <c r="CT555" s="260" t="n">
        <f aca="false">I555</f>
        <v>40553</v>
      </c>
      <c r="CU555" s="260" t="n">
        <f aca="false">CT555-CV555</f>
        <v>40553</v>
      </c>
      <c r="CV555" s="260" t="n">
        <v>0</v>
      </c>
      <c r="CW555" s="261" t="n">
        <f aca="false">IF(AND(CW$5&gt;$V555,CW$6&lt;=$W555),$Y555,IF(AND(MONTH(CW$6)=MONTH($W555),YEAR(CW$6)=YEAR($W555)),$T555-$X555*$Y555+$Y555,0))</f>
        <v>0</v>
      </c>
      <c r="CX555" s="261" t="n">
        <f aca="false">IF(AND(CX$5&gt;$V555,CX$6&lt;=$W555),$Y555,IF(AND(MONTH(CX$6)=MONTH($W555),YEAR(CX$6)=YEAR($W555)),$T555-$X555*$Y555+$Y555,0))</f>
        <v>0</v>
      </c>
      <c r="CY555" s="261" t="n">
        <f aca="false">IF(AND(CY$5&gt;$V555,CY$6&lt;=$W555),$Y555,IF(AND(MONTH(CY$6)=MONTH($W555),YEAR(CY$6)=YEAR($W555)),$T555-$X555*$Y555+$Y555,0))</f>
        <v>0</v>
      </c>
      <c r="CZ555" s="261" t="n">
        <f aca="false">IF(AND(CZ$5&gt;$V555,CZ$6&lt;=$W555),$Y555,IF(AND(MONTH(CZ$6)=MONTH($W555),YEAR(CZ$6)=YEAR($W555)),$T555-$X555*$Y555+$Y555,0))</f>
        <v>0</v>
      </c>
      <c r="DA555" s="261" t="n">
        <f aca="false">IF(AND(DA$5&gt;$V555,DA$6&lt;=$W555),$Y555,IF(AND(MONTH(DA$6)=MONTH($W555),YEAR(DA$6)=YEAR($W555)),$T555-$X555*$Y555+$Y555,0))</f>
        <v>0</v>
      </c>
      <c r="DB555" s="261" t="n">
        <f aca="false">IF(AND(DB$5&gt;$V555,DB$6&lt;=$W555),$Y555,IF(AND(MONTH(DB$6)=MONTH($W555),YEAR(DB$6)=YEAR($W555)),$T555-$X555*$Y555+$Y555,0))</f>
        <v>0</v>
      </c>
      <c r="DC555" s="261" t="n">
        <f aca="false">IF(AND(DC$5&gt;$V555,DC$6&lt;=$W555),$Y555,IF(AND(MONTH(DC$6)=MONTH($W555),YEAR(DC$6)=YEAR($W555)),$T555-$X555*$Y555+$Y555,0))</f>
        <v>0</v>
      </c>
      <c r="DD555" s="261" t="n">
        <f aca="false">IF(AND(DD$5&gt;$V555,DD$6&lt;=$W555),$Y555,IF(AND(MONTH(DD$6)=MONTH($W555),YEAR(DD$6)=YEAR($W555)),$T555-$X555*$Y555+$Y555,0))</f>
        <v>0</v>
      </c>
      <c r="DE555" s="261" t="n">
        <f aca="false">IF(AND(DE$5&gt;$V555,DE$6&lt;=$W555),$Y555,IF(AND(MONTH(DE$6)=MONTH($W555),YEAR(DE$6)=YEAR($W555)),$T555-$X555*$Y555+$Y555,0))</f>
        <v>0</v>
      </c>
      <c r="DF555" s="261" t="n">
        <f aca="false">IF(AND(DF$5&gt;$V555,DF$6&lt;=$W555),$Y555,IF(AND(MONTH(DF$6)=MONTH($W555),YEAR(DF$6)=YEAR($W555)),$T555-$X555*$Y555+$Y555,0))</f>
        <v>0</v>
      </c>
      <c r="DG555" s="261" t="n">
        <f aca="false">IF(AND(DG$5&gt;$V555,DG$6&lt;=$W555),$Y555,IF(AND(MONTH(DG$6)=MONTH($W555),YEAR(DG$6)=YEAR($W555)),$T555-$X555*$Y555+$Y555,0))</f>
        <v>0</v>
      </c>
      <c r="DH555" s="261" t="n">
        <f aca="false">IF(AND(DH$5&gt;$V555,DH$6&lt;=$W555),$Y555,IF(AND(MONTH(DH$6)=MONTH($W555),YEAR(DH$6)=YEAR($W555)),$T555-$X555*$Y555+$Y555,0))</f>
        <v>0</v>
      </c>
      <c r="DI555" s="260" t="n">
        <f aca="false">CW555+CX555+CY555+CZ555+DA555+DB555+DC555+DD555+DE555+DF555+DG555+DH555</f>
        <v>0</v>
      </c>
      <c r="DJ555" s="260"/>
      <c r="DK555" s="260"/>
      <c r="DL555" s="260" t="n">
        <f aca="false">DJ555-DK555</f>
        <v>0</v>
      </c>
      <c r="DM555" s="261" t="n">
        <f aca="false">IF(AND(DM$5&gt;$V555,DM$6&lt;=$W555),$Y555,IF(AND(MONTH(DM$6)=MONTH($W555),YEAR(DM$6)=YEAR($W555)),$T555-$X555*$Y555+$Y555,0))</f>
        <v>0</v>
      </c>
      <c r="DN555" s="261" t="n">
        <f aca="false">IF(AND(DN$5&gt;$V555,DN$6&lt;=$W555),$Y555,IF(AND(MONTH(DN$6)=MONTH($W555),YEAR(DN$6)=YEAR($W555)),$T555-$X555*$Y555+$Y555,0))</f>
        <v>0</v>
      </c>
      <c r="DO555" s="261" t="n">
        <f aca="false">IF(AND(DO$5&gt;$V555,DO$6&lt;=$W555),$Y555,IF(AND(MONTH(DO$6)=MONTH($W555),YEAR(DO$6)=YEAR($W555)),$T555-$X555*$Y555+$Y555,0))</f>
        <v>0</v>
      </c>
      <c r="DP555" s="261" t="n">
        <f aca="false">IF(AND(DP$5&gt;$V555,DP$6&lt;=$W555),$Y555,IF(AND(MONTH(DP$6)=MONTH($W555),YEAR(DP$6)=YEAR($W555)),$T555-$X555*$Y555+$Y555,0))</f>
        <v>0</v>
      </c>
      <c r="DQ555" s="261" t="n">
        <f aca="false">IF(AND(DQ$5&gt;$V555,DQ$6&lt;=$W555),$Y555,IF(AND(MONTH(DQ$6)=MONTH($W555),YEAR(DQ$6)=YEAR($W555)),$T555-$X555*$Y555+$Y555,0))</f>
        <v>0</v>
      </c>
      <c r="DR555" s="261" t="n">
        <f aca="false">IF(AND(DR$5&gt;$V555,DR$6&lt;=$W555),$Y555,IF(AND(MONTH(DR$6)=MONTH($W555),YEAR(DR$6)=YEAR($W555)),$T555-$X555*$Y555+$Y555,0))</f>
        <v>0</v>
      </c>
      <c r="DS555" s="261" t="n">
        <f aca="false">IF(AND(DS$5&gt;$V555,DS$6&lt;=$W555),$Y555,IF(AND(MONTH(DS$6)=MONTH($W555),YEAR(DS$6)=YEAR($W555)),$T555-$X555*$Y555+$Y555,0))</f>
        <v>0</v>
      </c>
      <c r="DT555" s="261" t="n">
        <f aca="false">IF(AND(DT$5&gt;$V555,DT$6&lt;=$W555),$Y555,IF(AND(MONTH(DT$6)=MONTH($W555),YEAR(DT$6)=YEAR($W555)),$T555-$X555*$Y555+$Y555,0))</f>
        <v>0</v>
      </c>
      <c r="DU555" s="261" t="n">
        <f aca="false">IF(AND(DU$5&gt;$V555,DU$6&lt;=$W555),$Y555,IF(AND(MONTH(DU$6)=MONTH($W555),YEAR(DU$6)=YEAR($W555)),$T555-$X555*$Y555+$Y555,0))</f>
        <v>0</v>
      </c>
      <c r="DV555" s="261" t="n">
        <f aca="false">IF(AND(DV$5&gt;$V555,DV$6&lt;=$W555),$Y555,IF(AND(MONTH(DV$6)=MONTH($W555),YEAR(DV$6)=YEAR($W555)),$T555-$X555*$Y555+$Y555,0))</f>
        <v>0</v>
      </c>
      <c r="DW555" s="261" t="n">
        <f aca="false">IF(AND(DW$5&gt;$V555,DW$6&lt;=$W555),$Y555,IF(AND(MONTH(DW$6)=MONTH($W555),YEAR(DW$6)=YEAR($W555)),$T555-$X555*$Y555+$Y555,0))</f>
        <v>0</v>
      </c>
      <c r="DX555" s="261" t="n">
        <f aca="false">IF(AND(DX$5&gt;$V555,DX$6&lt;=$W555),$Y555,IF(AND(MONTH(DX$6)=MONTH($W555),YEAR(DX$6)=YEAR($W555)),$T555-AA555-$X555*$Y555+$Y555,0))</f>
        <v>0</v>
      </c>
      <c r="DY555" s="260" t="n">
        <f aca="false">DM555+DN555+DO555+DP555+DQ555+DR555+DS555+DT555+DU555+DV555+DW555+DX555</f>
        <v>0</v>
      </c>
      <c r="DZ555" s="260" t="n">
        <f aca="false">DJ555+AY555+BA555+BC555+BE555+BG555+BI555+BK555+BM555+BO555</f>
        <v>0</v>
      </c>
      <c r="EA555" s="260" t="n">
        <f aca="false">DK555+DY555</f>
        <v>0</v>
      </c>
      <c r="EB555" s="260" t="n">
        <f aca="false">DZ555-EA555</f>
        <v>0</v>
      </c>
      <c r="EC555" s="261" t="n">
        <f aca="false">IF(AND(EC$5&gt;$V555,EC$6&lt;=$W555),$Y555,IF(AND(MONTH(EC$6)=MONTH($W555),YEAR(EC$6)=YEAR($W555)),$T555-$X555*$Y555+$Y555,0))</f>
        <v>0</v>
      </c>
      <c r="ED555" s="261" t="n">
        <f aca="false">IF(AND(ED$5&gt;$V555,ED$6&lt;=$W555),$Y555,IF(AND(MONTH(ED$6)=MONTH($W555),YEAR(ED$6)=YEAR($W555)),$T555-$X555*$Y555+$Y555,0))</f>
        <v>0</v>
      </c>
      <c r="EE555" s="261" t="n">
        <f aca="false">IF(AND(EE$5&gt;$V555,EE$6&lt;=$W555),$Y555,IF(AND(MONTH(EE$6)=MONTH($W555),YEAR(EE$6)=YEAR($W555)),$T555-$X555*$Y555+$Y555,0))</f>
        <v>0</v>
      </c>
      <c r="EF555" s="261" t="n">
        <f aca="false">IF(AND(EF$5&gt;$V555,EF$6&lt;=$W555),$Y555,IF(AND(MONTH(EF$6)=MONTH($W555),YEAR(EF$6)=YEAR($W555)),$T555-$X555*$Y555+$Y555,0))</f>
        <v>0</v>
      </c>
      <c r="EG555" s="261" t="n">
        <f aca="false">IF(AND(EG$5&gt;$V555,EG$6&lt;=$W555),$Y555,IF(AND(MONTH(EG$6)=MONTH($W555),YEAR(EG$6)=YEAR($W555)),$T555-$X555*$Y555+$Y555,0))</f>
        <v>0</v>
      </c>
      <c r="EH555" s="261" t="n">
        <f aca="false">IF(AND(EH$5&gt;$V555,EH$6&lt;=$W555),$Y555,IF(AND(MONTH(EH$6)=MONTH($W555),YEAR(EH$6)=YEAR($W555)),$T555-$X555*$Y555+$Y555,0))</f>
        <v>0</v>
      </c>
      <c r="EI555" s="261" t="n">
        <f aca="false">IF(AND(EI$5&gt;$V555,EI$6&lt;=$W555),$Y555,IF(AND(MONTH(EI$6)=MONTH($W555),YEAR(EI$6)=YEAR($W555)),$T555-$X555*$Y555+$Y555,0))</f>
        <v>0</v>
      </c>
      <c r="EJ555" s="261" t="n">
        <f aca="false">IF(AND(EJ$5&gt;$V555,EJ$6&lt;=$W555),$Y555,IF(AND(MONTH(EJ$6)=MONTH($W555),YEAR(EJ$6)=YEAR($W555)),$T555-$X555*$Y555+$Y555,0))</f>
        <v>0</v>
      </c>
      <c r="EK555" s="261" t="n">
        <f aca="false">IF(AND(EK$5&gt;$V555,EK$6&lt;=$W555),$Y555,IF(AND(MONTH(EK$6)=MONTH($W555),YEAR(EK$6)=YEAR($W555)),$T555-$X555*$Y555+$Y555,0))</f>
        <v>0</v>
      </c>
      <c r="EL555" s="261" t="n">
        <f aca="false">IF(AND(EL$5&gt;$V555,EL$6&lt;=$W555),$Y555,IF(AND(MONTH(EL$6)=MONTH($W555),YEAR(EL$6)=YEAR($W555)),$T555-$X555*$Y555+$Y555,0))</f>
        <v>0</v>
      </c>
      <c r="EM555" s="261" t="n">
        <f aca="false">IF(AND(EM$5&gt;$V555,EM$6&lt;=$W555),$Y555,IF(AND(MONTH(EM$6)=MONTH($W555),YEAR(EM$6)=YEAR($W555)),$T555-$X555*$Y555+$Y555,0))</f>
        <v>0</v>
      </c>
      <c r="EN555" s="261" t="n">
        <f aca="false">IF(AND(EN$5&gt;$V555,EN$6&lt;=$W555),$Y555,IF(AND(MONTH(EN$6)=MONTH($W555),YEAR(EN$6)=YEAR($W555)),$T555-$X555*$Y555+$Y555,0))</f>
        <v>0</v>
      </c>
      <c r="EO555" s="260" t="n">
        <f aca="false">EC555+ED555+EE555+EF555+EG555+EH555+EI555+EJ555+EK555+EL555+EM555+EN555</f>
        <v>0</v>
      </c>
      <c r="EP555" s="260" t="n">
        <v>0</v>
      </c>
      <c r="EQ555" s="260" t="n">
        <f aca="false">EA555+EO555</f>
        <v>0</v>
      </c>
      <c r="ER555" s="260" t="n">
        <f aca="false">EP555-EQ555</f>
        <v>0</v>
      </c>
      <c r="ES555" s="261"/>
      <c r="ET555" s="261"/>
      <c r="EU555" s="261"/>
      <c r="EV555" s="261"/>
      <c r="EW555" s="261"/>
      <c r="EX555" s="261"/>
      <c r="EY555" s="261"/>
      <c r="EZ555" s="261"/>
      <c r="FA555" s="261"/>
      <c r="FB555" s="261"/>
      <c r="FC555" s="261"/>
      <c r="FD555" s="261"/>
      <c r="FE555" s="260" t="n">
        <f aca="false">ES555+ET555+EU555+EV555+EW555+EX555+EY555+EZ555+FA555+FB555+FC555+FD555</f>
        <v>0</v>
      </c>
      <c r="FF555" s="260" t="n">
        <f aca="false">EP555</f>
        <v>0</v>
      </c>
      <c r="FG555" s="260" t="n">
        <f aca="false">EQ555+FE555</f>
        <v>0</v>
      </c>
      <c r="FH555" s="260" t="n">
        <f aca="false">FF555-FG555</f>
        <v>0</v>
      </c>
      <c r="FI555" s="261"/>
      <c r="FJ555" s="261"/>
      <c r="FK555" s="261"/>
      <c r="FL555" s="261"/>
      <c r="FM555" s="261"/>
      <c r="FN555" s="261"/>
      <c r="FO555" s="261"/>
      <c r="FP555" s="261"/>
      <c r="FQ555" s="261"/>
      <c r="FR555" s="261"/>
      <c r="FS555" s="261"/>
      <c r="FT555" s="261"/>
      <c r="FU555" s="260" t="n">
        <f aca="false">FI555+FJ555+FK555+FL555+FM555+FN555+FO555+FP555+FQ555+FR555+FS555+FT555</f>
        <v>0</v>
      </c>
      <c r="FV555" s="260" t="n">
        <f aca="false">FF555</f>
        <v>0</v>
      </c>
      <c r="FW555" s="260" t="n">
        <f aca="false">FG555+FU555</f>
        <v>0</v>
      </c>
      <c r="FX555" s="260" t="n">
        <f aca="false">FV555-FW555</f>
        <v>0</v>
      </c>
      <c r="FY555" s="261"/>
      <c r="FZ555" s="261"/>
      <c r="GA555" s="261"/>
      <c r="GB555" s="261"/>
      <c r="GC555" s="261"/>
      <c r="GD555" s="261"/>
      <c r="GE555" s="261"/>
      <c r="GF555" s="261"/>
      <c r="GG555" s="261"/>
      <c r="GH555" s="261"/>
      <c r="GI555" s="261"/>
      <c r="GJ555" s="261"/>
      <c r="GK555" s="260" t="n">
        <f aca="false">FY555+FZ555+GA555+GB555+GC555+GD555+GE555+GF555+GG555+GH555+GI555+GJ555</f>
        <v>0</v>
      </c>
      <c r="GL555" s="260" t="n">
        <f aca="false">FV555</f>
        <v>0</v>
      </c>
      <c r="GM555" s="260" t="n">
        <f aca="false">FW555+GK555</f>
        <v>0</v>
      </c>
      <c r="GN555" s="260" t="n">
        <f aca="false">GL555-GM555</f>
        <v>0</v>
      </c>
      <c r="GO555" s="261"/>
      <c r="GP555" s="261"/>
      <c r="GQ555" s="261"/>
      <c r="GR555" s="261"/>
      <c r="GS555" s="261"/>
      <c r="GT555" s="261"/>
      <c r="GU555" s="261"/>
      <c r="GV555" s="261"/>
      <c r="GW555" s="261"/>
      <c r="GX555" s="261"/>
      <c r="GY555" s="261"/>
      <c r="GZ555" s="261"/>
      <c r="HA555" s="260" t="n">
        <f aca="false">GO555+GP555+GQ555+GR555+GS555+GT555+GU555+GV555+GW555+GX555+GY555+GZ555</f>
        <v>0</v>
      </c>
      <c r="HB555" s="260" t="n">
        <f aca="false">GL555</f>
        <v>0</v>
      </c>
      <c r="HC555" s="260" t="n">
        <f aca="false">GM555+HA555</f>
        <v>0</v>
      </c>
      <c r="HD555" s="260" t="n">
        <f aca="false">HB555-HC555</f>
        <v>0</v>
      </c>
      <c r="HE555" s="264" t="n">
        <f aca="false">GO555-GJ555</f>
        <v>0</v>
      </c>
      <c r="HF555" s="264"/>
      <c r="HG555" s="264"/>
      <c r="HH555" s="264"/>
      <c r="HI555" s="264"/>
      <c r="HJ555" s="264"/>
      <c r="HK555" s="264"/>
      <c r="HL555" s="264"/>
      <c r="HM555" s="264"/>
      <c r="HN555" s="264"/>
      <c r="HO555" s="264"/>
      <c r="HP555" s="264"/>
      <c r="HQ555" s="264"/>
      <c r="HR555" s="264"/>
      <c r="HS555" s="264"/>
      <c r="HT555" s="264"/>
      <c r="HU555" s="264"/>
      <c r="HV555" s="264"/>
      <c r="HW555" s="264"/>
      <c r="HX555" s="264"/>
      <c r="HY555" s="264"/>
      <c r="HZ555" s="264"/>
      <c r="IA555" s="264"/>
      <c r="IB555" s="264"/>
      <c r="IC555" s="264"/>
      <c r="ID555" s="264"/>
      <c r="IE555" s="264"/>
      <c r="IF555" s="264"/>
      <c r="IG555" s="264"/>
      <c r="IH555" s="264"/>
      <c r="II555" s="264"/>
      <c r="IJ555" s="264"/>
      <c r="IK555" s="264"/>
      <c r="IL555" s="264"/>
      <c r="IM555" s="264"/>
      <c r="IN555" s="264"/>
      <c r="IO555" s="264"/>
      <c r="IP555" s="264"/>
      <c r="IQ555" s="264"/>
      <c r="IR555" s="264"/>
      <c r="IS555" s="264"/>
      <c r="IT555" s="264"/>
      <c r="IU555" s="264"/>
      <c r="IV555" s="264"/>
      <c r="IW555" s="264"/>
      <c r="IX555" s="264"/>
      <c r="IY555" s="264"/>
      <c r="IZ555" s="264"/>
      <c r="JA555" s="264"/>
      <c r="JB555" s="264"/>
      <c r="JC555" s="264"/>
      <c r="JD555" s="264"/>
      <c r="JE555" s="264"/>
      <c r="JF555" s="264"/>
      <c r="JG555" s="264"/>
      <c r="JH555" s="264"/>
      <c r="JI555" s="264"/>
      <c r="JJ555" s="264"/>
      <c r="JK555" s="264"/>
      <c r="JL555" s="264"/>
      <c r="JM555" s="265"/>
      <c r="JN555" s="265" t="n">
        <f aca="false">DH555-DG555</f>
        <v>0</v>
      </c>
    </row>
    <row r="556" s="201" customFormat="true" ht="22.35" hidden="false" customHeight="false" outlineLevel="0" collapsed="false">
      <c r="A556" s="249" t="n">
        <v>524</v>
      </c>
      <c r="B556" s="250" t="s">
        <v>1030</v>
      </c>
      <c r="C556" s="251" t="n">
        <v>4729</v>
      </c>
      <c r="D556" s="252" t="s">
        <v>585</v>
      </c>
      <c r="E556" s="252" t="s">
        <v>472</v>
      </c>
      <c r="F556" s="253" t="n">
        <v>1</v>
      </c>
      <c r="G556" s="254" t="n">
        <v>40553</v>
      </c>
      <c r="H556" s="255" t="n">
        <v>0.18</v>
      </c>
      <c r="I556" s="256" t="n">
        <f aca="false">ROUND(F556*G556,2)</f>
        <v>40553</v>
      </c>
      <c r="J556" s="254" t="n">
        <f aca="false">ROUND(I556+F556*G556*H556,2)</f>
        <v>47852.54</v>
      </c>
      <c r="K556" s="257" t="n">
        <v>43094</v>
      </c>
      <c r="L556" s="257" t="n">
        <f aca="false">EDATE(K556,M556)-1</f>
        <v>44189</v>
      </c>
      <c r="M556" s="258" t="n">
        <v>36</v>
      </c>
      <c r="N556" s="254" t="n">
        <f aca="false">ROUND(G556/M556,2)*F556</f>
        <v>1126.47</v>
      </c>
      <c r="O556" s="254"/>
      <c r="P556" s="254" t="n">
        <v>0</v>
      </c>
      <c r="Q556" s="253" t="n">
        <v>1</v>
      </c>
      <c r="R556" s="254" t="n">
        <f aca="false">I556+AG556+P556</f>
        <v>40553</v>
      </c>
      <c r="S556" s="255" t="n">
        <f aca="false">H556</f>
        <v>0.18</v>
      </c>
      <c r="T556" s="254" t="n">
        <f aca="false">ROUND(Q556*R556,2)</f>
        <v>40553</v>
      </c>
      <c r="U556" s="254" t="n">
        <f aca="false">ROUND(T556+Q556*R556*S556,2)</f>
        <v>47852.54</v>
      </c>
      <c r="V556" s="257" t="n">
        <v>43094</v>
      </c>
      <c r="W556" s="257" t="n">
        <f aca="false">EDATE(V556,X556)-1</f>
        <v>44189</v>
      </c>
      <c r="X556" s="258" t="n">
        <v>36</v>
      </c>
      <c r="Y556" s="254" t="n">
        <f aca="false">ROUND((R556-Z556)/X556,2)*Q556</f>
        <v>1126.47</v>
      </c>
      <c r="Z556" s="254" t="n">
        <v>0</v>
      </c>
      <c r="AA556" s="254" t="n">
        <v>0</v>
      </c>
      <c r="AB556" s="254"/>
      <c r="AC556" s="254"/>
      <c r="AD556" s="254"/>
      <c r="AE556" s="254"/>
      <c r="AF556" s="254"/>
      <c r="AG556" s="254"/>
      <c r="AH556" s="254"/>
      <c r="AI556" s="254"/>
      <c r="AJ556" s="254"/>
      <c r="AK556" s="254"/>
      <c r="AL556" s="254"/>
      <c r="AM556" s="254"/>
      <c r="AN556" s="254"/>
      <c r="AO556" s="254"/>
      <c r="AP556" s="254"/>
      <c r="AQ556" s="254"/>
      <c r="AR556" s="254"/>
      <c r="AS556" s="254"/>
      <c r="AT556" s="254"/>
      <c r="AU556" s="254"/>
      <c r="AV556" s="254"/>
      <c r="AW556" s="254"/>
      <c r="AX556" s="254"/>
      <c r="AY556" s="254"/>
      <c r="AZ556" s="254"/>
      <c r="BA556" s="254"/>
      <c r="BB556" s="254"/>
      <c r="BC556" s="254"/>
      <c r="BD556" s="254"/>
      <c r="BE556" s="254"/>
      <c r="BF556" s="254"/>
      <c r="BG556" s="254"/>
      <c r="BH556" s="254"/>
      <c r="BI556" s="254"/>
      <c r="BJ556" s="254"/>
      <c r="BK556" s="254"/>
      <c r="BL556" s="254"/>
      <c r="BM556" s="254"/>
      <c r="BN556" s="254"/>
      <c r="BO556" s="254"/>
      <c r="BP556" s="254"/>
      <c r="BQ556" s="254"/>
      <c r="BR556" s="254"/>
      <c r="BS556" s="254"/>
      <c r="BT556" s="254"/>
      <c r="BU556" s="254"/>
      <c r="BV556" s="254"/>
      <c r="BW556" s="254"/>
      <c r="BX556" s="254"/>
      <c r="BY556" s="254"/>
      <c r="BZ556" s="254"/>
      <c r="CA556" s="254"/>
      <c r="CB556" s="254"/>
      <c r="CC556" s="254"/>
      <c r="CD556" s="254"/>
      <c r="CE556" s="254"/>
      <c r="CF556" s="254"/>
      <c r="CG556" s="254"/>
      <c r="CH556" s="254"/>
      <c r="CI556" s="254" t="e">
        <f aca="false">#N/A</f>
        <v>#N/A</v>
      </c>
      <c r="CJ556" s="254"/>
      <c r="CK556" s="254"/>
      <c r="CL556" s="254"/>
      <c r="CM556" s="257" t="n">
        <v>43094</v>
      </c>
      <c r="CN556" s="257" t="e">
        <f aca="false">EDATE(CM556,CO556)-1</f>
        <v>#N/A</v>
      </c>
      <c r="CO556" s="254" t="e">
        <f aca="false">#N/A</f>
        <v>#N/A</v>
      </c>
      <c r="CP556" s="254" t="e">
        <f aca="false">#N/A</f>
        <v>#N/A</v>
      </c>
      <c r="CQ556" s="254"/>
      <c r="CR556" s="254"/>
      <c r="CS556" s="254"/>
      <c r="CT556" s="260" t="n">
        <f aca="false">I556</f>
        <v>40553</v>
      </c>
      <c r="CU556" s="260" t="n">
        <f aca="false">CT556-CV556</f>
        <v>40553</v>
      </c>
      <c r="CV556" s="260" t="n">
        <v>0</v>
      </c>
      <c r="CW556" s="261" t="n">
        <f aca="false">IF(AND(CW$5&gt;$V556,CW$6&lt;=$W556),$Y556,IF(AND(MONTH(CW$6)=MONTH($W556),YEAR(CW$6)=YEAR($W556)),$T556-$X556*$Y556+$Y556,0))</f>
        <v>0</v>
      </c>
      <c r="CX556" s="261" t="n">
        <f aca="false">IF(AND(CX$5&gt;$V556,CX$6&lt;=$W556),$Y556,IF(AND(MONTH(CX$6)=MONTH($W556),YEAR(CX$6)=YEAR($W556)),$T556-$X556*$Y556+$Y556,0))</f>
        <v>0</v>
      </c>
      <c r="CY556" s="261" t="n">
        <f aca="false">IF(AND(CY$5&gt;$V556,CY$6&lt;=$W556),$Y556,IF(AND(MONTH(CY$6)=MONTH($W556),YEAR(CY$6)=YEAR($W556)),$T556-$X556*$Y556+$Y556,0))</f>
        <v>0</v>
      </c>
      <c r="CZ556" s="261" t="n">
        <f aca="false">IF(AND(CZ$5&gt;$V556,CZ$6&lt;=$W556),$Y556,IF(AND(MONTH(CZ$6)=MONTH($W556),YEAR(CZ$6)=YEAR($W556)),$T556-$X556*$Y556+$Y556,0))</f>
        <v>0</v>
      </c>
      <c r="DA556" s="261" t="n">
        <f aca="false">IF(AND(DA$5&gt;$V556,DA$6&lt;=$W556),$Y556,IF(AND(MONTH(DA$6)=MONTH($W556),YEAR(DA$6)=YEAR($W556)),$T556-$X556*$Y556+$Y556,0))</f>
        <v>0</v>
      </c>
      <c r="DB556" s="261" t="n">
        <f aca="false">IF(AND(DB$5&gt;$V556,DB$6&lt;=$W556),$Y556,IF(AND(MONTH(DB$6)=MONTH($W556),YEAR(DB$6)=YEAR($W556)),$T556-$X556*$Y556+$Y556,0))</f>
        <v>0</v>
      </c>
      <c r="DC556" s="261" t="n">
        <f aca="false">IF(AND(DC$5&gt;$V556,DC$6&lt;=$W556),$Y556,IF(AND(MONTH(DC$6)=MONTH($W556),YEAR(DC$6)=YEAR($W556)),$T556-$X556*$Y556+$Y556,0))</f>
        <v>0</v>
      </c>
      <c r="DD556" s="261" t="n">
        <f aca="false">IF(AND(DD$5&gt;$V556,DD$6&lt;=$W556),$Y556,IF(AND(MONTH(DD$6)=MONTH($W556),YEAR(DD$6)=YEAR($W556)),$T556-$X556*$Y556+$Y556,0))</f>
        <v>0</v>
      </c>
      <c r="DE556" s="261" t="n">
        <f aca="false">IF(AND(DE$5&gt;$V556,DE$6&lt;=$W556),$Y556,IF(AND(MONTH(DE$6)=MONTH($W556),YEAR(DE$6)=YEAR($W556)),$T556-$X556*$Y556+$Y556,0))</f>
        <v>0</v>
      </c>
      <c r="DF556" s="261" t="n">
        <f aca="false">IF(AND(DF$5&gt;$V556,DF$6&lt;=$W556),$Y556,IF(AND(MONTH(DF$6)=MONTH($W556),YEAR(DF$6)=YEAR($W556)),$T556-$X556*$Y556+$Y556,0))</f>
        <v>0</v>
      </c>
      <c r="DG556" s="261" t="n">
        <f aca="false">IF(AND(DG$5&gt;$V556,DG$6&lt;=$W556),$Y556,IF(AND(MONTH(DG$6)=MONTH($W556),YEAR(DG$6)=YEAR($W556)),$T556-$X556*$Y556+$Y556,0))</f>
        <v>0</v>
      </c>
      <c r="DH556" s="261" t="n">
        <f aca="false">IF(AND(DH$5&gt;$V556,DH$6&lt;=$W556),$Y556,IF(AND(MONTH(DH$6)=MONTH($W556),YEAR(DH$6)=YEAR($W556)),$T556-$X556*$Y556+$Y556,0))</f>
        <v>0</v>
      </c>
      <c r="DI556" s="260" t="n">
        <f aca="false">CW556+CX556+CY556+CZ556+DA556+DB556+DC556+DD556+DE556+DF556+DG556+DH556</f>
        <v>0</v>
      </c>
      <c r="DJ556" s="260"/>
      <c r="DK556" s="260"/>
      <c r="DL556" s="260" t="n">
        <f aca="false">DJ556-DK556</f>
        <v>0</v>
      </c>
      <c r="DM556" s="261" t="n">
        <f aca="false">IF(AND(DM$5&gt;$V556,DM$6&lt;=$W556),$Y556,IF(AND(MONTH(DM$6)=MONTH($W556),YEAR(DM$6)=YEAR($W556)),$T556-$X556*$Y556+$Y556,0))</f>
        <v>0</v>
      </c>
      <c r="DN556" s="261" t="n">
        <f aca="false">IF(AND(DN$5&gt;$V556,DN$6&lt;=$W556),$Y556,IF(AND(MONTH(DN$6)=MONTH($W556),YEAR(DN$6)=YEAR($W556)),$T556-$X556*$Y556+$Y556,0))</f>
        <v>0</v>
      </c>
      <c r="DO556" s="261" t="n">
        <f aca="false">IF(AND(DO$5&gt;$V556,DO$6&lt;=$W556),$Y556,IF(AND(MONTH(DO$6)=MONTH($W556),YEAR(DO$6)=YEAR($W556)),$T556-$X556*$Y556+$Y556,0))</f>
        <v>0</v>
      </c>
      <c r="DP556" s="261" t="n">
        <f aca="false">IF(AND(DP$5&gt;$V556,DP$6&lt;=$W556),$Y556,IF(AND(MONTH(DP$6)=MONTH($W556),YEAR(DP$6)=YEAR($W556)),$T556-$X556*$Y556+$Y556,0))</f>
        <v>0</v>
      </c>
      <c r="DQ556" s="261" t="n">
        <f aca="false">IF(AND(DQ$5&gt;$V556,DQ$6&lt;=$W556),$Y556,IF(AND(MONTH(DQ$6)=MONTH($W556),YEAR(DQ$6)=YEAR($W556)),$T556-$X556*$Y556+$Y556,0))</f>
        <v>0</v>
      </c>
      <c r="DR556" s="261" t="n">
        <f aca="false">IF(AND(DR$5&gt;$V556,DR$6&lt;=$W556),$Y556,IF(AND(MONTH(DR$6)=MONTH($W556),YEAR(DR$6)=YEAR($W556)),$T556-$X556*$Y556+$Y556,0))</f>
        <v>0</v>
      </c>
      <c r="DS556" s="261" t="n">
        <f aca="false">IF(AND(DS$5&gt;$V556,DS$6&lt;=$W556),$Y556,IF(AND(MONTH(DS$6)=MONTH($W556),YEAR(DS$6)=YEAR($W556)),$T556-$X556*$Y556+$Y556,0))</f>
        <v>0</v>
      </c>
      <c r="DT556" s="261" t="n">
        <f aca="false">IF(AND(DT$5&gt;$V556,DT$6&lt;=$W556),$Y556,IF(AND(MONTH(DT$6)=MONTH($W556),YEAR(DT$6)=YEAR($W556)),$T556-$X556*$Y556+$Y556,0))</f>
        <v>0</v>
      </c>
      <c r="DU556" s="261" t="n">
        <f aca="false">IF(AND(DU$5&gt;$V556,DU$6&lt;=$W556),$Y556,IF(AND(MONTH(DU$6)=MONTH($W556),YEAR(DU$6)=YEAR($W556)),$T556-$X556*$Y556+$Y556,0))</f>
        <v>0</v>
      </c>
      <c r="DV556" s="261" t="n">
        <f aca="false">IF(AND(DV$5&gt;$V556,DV$6&lt;=$W556),$Y556,IF(AND(MONTH(DV$6)=MONTH($W556),YEAR(DV$6)=YEAR($W556)),$T556-$X556*$Y556+$Y556,0))</f>
        <v>0</v>
      </c>
      <c r="DW556" s="261" t="n">
        <f aca="false">IF(AND(DW$5&gt;$V556,DW$6&lt;=$W556),$Y556,IF(AND(MONTH(DW$6)=MONTH($W556),YEAR(DW$6)=YEAR($W556)),$T556-$X556*$Y556+$Y556,0))</f>
        <v>0</v>
      </c>
      <c r="DX556" s="261" t="n">
        <f aca="false">IF(AND(DX$5&gt;$V556,DX$6&lt;=$W556),$Y556,IF(AND(MONTH(DX$6)=MONTH($W556),YEAR(DX$6)=YEAR($W556)),$T556-AA556-$X556*$Y556+$Y556,0))</f>
        <v>0</v>
      </c>
      <c r="DY556" s="260" t="n">
        <f aca="false">DM556+DN556+DO556+DP556+DQ556+DR556+DS556+DT556+DU556+DV556+DW556+DX556</f>
        <v>0</v>
      </c>
      <c r="DZ556" s="260" t="n">
        <f aca="false">DJ556+AY556+BA556+BC556+BE556+BG556+BI556+BK556+BM556+BO556</f>
        <v>0</v>
      </c>
      <c r="EA556" s="260" t="n">
        <f aca="false">DK556+DY556</f>
        <v>0</v>
      </c>
      <c r="EB556" s="260" t="n">
        <f aca="false">DZ556-EA556</f>
        <v>0</v>
      </c>
      <c r="EC556" s="261" t="n">
        <f aca="false">IF(AND(EC$5&gt;$V556,EC$6&lt;=$W556),$Y556,IF(AND(MONTH(EC$6)=MONTH($W556),YEAR(EC$6)=YEAR($W556)),$T556-$X556*$Y556+$Y556,0))</f>
        <v>0</v>
      </c>
      <c r="ED556" s="261" t="n">
        <f aca="false">IF(AND(ED$5&gt;$V556,ED$6&lt;=$W556),$Y556,IF(AND(MONTH(ED$6)=MONTH($W556),YEAR(ED$6)=YEAR($W556)),$T556-$X556*$Y556+$Y556,0))</f>
        <v>0</v>
      </c>
      <c r="EE556" s="261" t="n">
        <f aca="false">IF(AND(EE$5&gt;$V556,EE$6&lt;=$W556),$Y556,IF(AND(MONTH(EE$6)=MONTH($W556),YEAR(EE$6)=YEAR($W556)),$T556-$X556*$Y556+$Y556,0))</f>
        <v>0</v>
      </c>
      <c r="EF556" s="261" t="n">
        <f aca="false">IF(AND(EF$5&gt;$V556,EF$6&lt;=$W556),$Y556,IF(AND(MONTH(EF$6)=MONTH($W556),YEAR(EF$6)=YEAR($W556)),$T556-$X556*$Y556+$Y556,0))</f>
        <v>0</v>
      </c>
      <c r="EG556" s="261" t="n">
        <f aca="false">IF(AND(EG$5&gt;$V556,EG$6&lt;=$W556),$Y556,IF(AND(MONTH(EG$6)=MONTH($W556),YEAR(EG$6)=YEAR($W556)),$T556-$X556*$Y556+$Y556,0))</f>
        <v>0</v>
      </c>
      <c r="EH556" s="261" t="n">
        <f aca="false">IF(AND(EH$5&gt;$V556,EH$6&lt;=$W556),$Y556,IF(AND(MONTH(EH$6)=MONTH($W556),YEAR(EH$6)=YEAR($W556)),$T556-$X556*$Y556+$Y556,0))</f>
        <v>0</v>
      </c>
      <c r="EI556" s="261" t="n">
        <f aca="false">IF(AND(EI$5&gt;$V556,EI$6&lt;=$W556),$Y556,IF(AND(MONTH(EI$6)=MONTH($W556),YEAR(EI$6)=YEAR($W556)),$T556-$X556*$Y556+$Y556,0))</f>
        <v>0</v>
      </c>
      <c r="EJ556" s="261" t="n">
        <f aca="false">IF(AND(EJ$5&gt;$V556,EJ$6&lt;=$W556),$Y556,IF(AND(MONTH(EJ$6)=MONTH($W556),YEAR(EJ$6)=YEAR($W556)),$T556-$X556*$Y556+$Y556,0))</f>
        <v>0</v>
      </c>
      <c r="EK556" s="261" t="n">
        <f aca="false">IF(AND(EK$5&gt;$V556,EK$6&lt;=$W556),$Y556,IF(AND(MONTH(EK$6)=MONTH($W556),YEAR(EK$6)=YEAR($W556)),$T556-$X556*$Y556+$Y556,0))</f>
        <v>0</v>
      </c>
      <c r="EL556" s="261" t="n">
        <f aca="false">IF(AND(EL$5&gt;$V556,EL$6&lt;=$W556),$Y556,IF(AND(MONTH(EL$6)=MONTH($W556),YEAR(EL$6)=YEAR($W556)),$T556-$X556*$Y556+$Y556,0))</f>
        <v>0</v>
      </c>
      <c r="EM556" s="261" t="n">
        <f aca="false">IF(AND(EM$5&gt;$V556,EM$6&lt;=$W556),$Y556,IF(AND(MONTH(EM$6)=MONTH($W556),YEAR(EM$6)=YEAR($W556)),$T556-$X556*$Y556+$Y556,0))</f>
        <v>0</v>
      </c>
      <c r="EN556" s="261" t="n">
        <f aca="false">IF(AND(EN$5&gt;$V556,EN$6&lt;=$W556),$Y556,IF(AND(MONTH(EN$6)=MONTH($W556),YEAR(EN$6)=YEAR($W556)),$T556-$X556*$Y556+$Y556,0))</f>
        <v>0</v>
      </c>
      <c r="EO556" s="260" t="n">
        <f aca="false">EC556+ED556+EE556+EF556+EG556+EH556+EI556+EJ556+EK556+EL556+EM556+EN556</f>
        <v>0</v>
      </c>
      <c r="EP556" s="260" t="n">
        <v>0</v>
      </c>
      <c r="EQ556" s="260" t="n">
        <f aca="false">EA556+EO556</f>
        <v>0</v>
      </c>
      <c r="ER556" s="260" t="n">
        <f aca="false">EP556-EQ556</f>
        <v>0</v>
      </c>
      <c r="ES556" s="261"/>
      <c r="ET556" s="261"/>
      <c r="EU556" s="261"/>
      <c r="EV556" s="261"/>
      <c r="EW556" s="261"/>
      <c r="EX556" s="261"/>
      <c r="EY556" s="261"/>
      <c r="EZ556" s="261"/>
      <c r="FA556" s="261"/>
      <c r="FB556" s="261"/>
      <c r="FC556" s="261"/>
      <c r="FD556" s="261"/>
      <c r="FE556" s="260" t="n">
        <f aca="false">ES556+ET556+EU556+EV556+EW556+EX556+EY556+EZ556+FA556+FB556+FC556+FD556</f>
        <v>0</v>
      </c>
      <c r="FF556" s="260" t="n">
        <f aca="false">EP556</f>
        <v>0</v>
      </c>
      <c r="FG556" s="260" t="n">
        <f aca="false">EQ556+FE556</f>
        <v>0</v>
      </c>
      <c r="FH556" s="260" t="n">
        <f aca="false">FF556-FG556</f>
        <v>0</v>
      </c>
      <c r="FI556" s="261"/>
      <c r="FJ556" s="261"/>
      <c r="FK556" s="261"/>
      <c r="FL556" s="261"/>
      <c r="FM556" s="261"/>
      <c r="FN556" s="261"/>
      <c r="FO556" s="261"/>
      <c r="FP556" s="261"/>
      <c r="FQ556" s="261"/>
      <c r="FR556" s="261"/>
      <c r="FS556" s="261"/>
      <c r="FT556" s="261"/>
      <c r="FU556" s="260" t="n">
        <f aca="false">FI556+FJ556+FK556+FL556+FM556+FN556+FO556+FP556+FQ556+FR556+FS556+FT556</f>
        <v>0</v>
      </c>
      <c r="FV556" s="260" t="n">
        <f aca="false">FF556</f>
        <v>0</v>
      </c>
      <c r="FW556" s="260" t="n">
        <f aca="false">FG556+FU556</f>
        <v>0</v>
      </c>
      <c r="FX556" s="260" t="n">
        <f aca="false">FV556-FW556</f>
        <v>0</v>
      </c>
      <c r="FY556" s="261"/>
      <c r="FZ556" s="261"/>
      <c r="GA556" s="261"/>
      <c r="GB556" s="261"/>
      <c r="GC556" s="261"/>
      <c r="GD556" s="261"/>
      <c r="GE556" s="261"/>
      <c r="GF556" s="261"/>
      <c r="GG556" s="261"/>
      <c r="GH556" s="261"/>
      <c r="GI556" s="261"/>
      <c r="GJ556" s="261"/>
      <c r="GK556" s="260" t="n">
        <f aca="false">FY556+FZ556+GA556+GB556+GC556+GD556+GE556+GF556+GG556+GH556+GI556+GJ556</f>
        <v>0</v>
      </c>
      <c r="GL556" s="260" t="n">
        <f aca="false">FV556</f>
        <v>0</v>
      </c>
      <c r="GM556" s="260" t="n">
        <f aca="false">FW556+GK556</f>
        <v>0</v>
      </c>
      <c r="GN556" s="260" t="n">
        <f aca="false">GL556-GM556</f>
        <v>0</v>
      </c>
      <c r="GO556" s="261"/>
      <c r="GP556" s="261"/>
      <c r="GQ556" s="261"/>
      <c r="GR556" s="261"/>
      <c r="GS556" s="261"/>
      <c r="GT556" s="261"/>
      <c r="GU556" s="261"/>
      <c r="GV556" s="261"/>
      <c r="GW556" s="261"/>
      <c r="GX556" s="261"/>
      <c r="GY556" s="261"/>
      <c r="GZ556" s="261"/>
      <c r="HA556" s="260" t="n">
        <f aca="false">GO556+GP556+GQ556+GR556+GS556+GT556+GU556+GV556+GW556+GX556+GY556+GZ556</f>
        <v>0</v>
      </c>
      <c r="HB556" s="260" t="n">
        <f aca="false">GL556</f>
        <v>0</v>
      </c>
      <c r="HC556" s="260" t="n">
        <f aca="false">GM556+HA556</f>
        <v>0</v>
      </c>
      <c r="HD556" s="260" t="n">
        <f aca="false">HB556-HC556</f>
        <v>0</v>
      </c>
      <c r="HE556" s="264" t="n">
        <f aca="false">GO556-GJ556</f>
        <v>0</v>
      </c>
      <c r="HF556" s="264"/>
      <c r="HG556" s="264"/>
      <c r="HH556" s="264"/>
      <c r="HI556" s="264"/>
      <c r="HJ556" s="264"/>
      <c r="HK556" s="264"/>
      <c r="HL556" s="264"/>
      <c r="HM556" s="264"/>
      <c r="HN556" s="264"/>
      <c r="HO556" s="264"/>
      <c r="HP556" s="264"/>
      <c r="HQ556" s="264"/>
      <c r="HR556" s="264"/>
      <c r="HS556" s="264"/>
      <c r="HT556" s="264"/>
      <c r="HU556" s="264"/>
      <c r="HV556" s="264"/>
      <c r="HW556" s="264"/>
      <c r="HX556" s="264"/>
      <c r="HY556" s="264"/>
      <c r="HZ556" s="264"/>
      <c r="IA556" s="264"/>
      <c r="IB556" s="264"/>
      <c r="IC556" s="264"/>
      <c r="ID556" s="264"/>
      <c r="IE556" s="264"/>
      <c r="IF556" s="264"/>
      <c r="IG556" s="264"/>
      <c r="IH556" s="264"/>
      <c r="II556" s="264"/>
      <c r="IJ556" s="264"/>
      <c r="IK556" s="264"/>
      <c r="IL556" s="264"/>
      <c r="IM556" s="264"/>
      <c r="IN556" s="264"/>
      <c r="IO556" s="264"/>
      <c r="IP556" s="264"/>
      <c r="IQ556" s="264"/>
      <c r="IR556" s="264"/>
      <c r="IS556" s="264"/>
      <c r="IT556" s="264"/>
      <c r="IU556" s="264"/>
      <c r="IV556" s="264"/>
      <c r="IW556" s="264"/>
      <c r="IX556" s="264"/>
      <c r="IY556" s="264"/>
      <c r="IZ556" s="264"/>
      <c r="JA556" s="264"/>
      <c r="JB556" s="264"/>
      <c r="JC556" s="264"/>
      <c r="JD556" s="264"/>
      <c r="JE556" s="264"/>
      <c r="JF556" s="264"/>
      <c r="JG556" s="264"/>
      <c r="JH556" s="264"/>
      <c r="JI556" s="264"/>
      <c r="JJ556" s="264"/>
      <c r="JK556" s="264"/>
      <c r="JL556" s="264"/>
      <c r="JM556" s="265"/>
      <c r="JN556" s="265" t="n">
        <f aca="false">DH556-DG556</f>
        <v>0</v>
      </c>
    </row>
    <row r="557" s="201" customFormat="true" ht="22.35" hidden="false" customHeight="false" outlineLevel="0" collapsed="false">
      <c r="A557" s="249" t="n">
        <v>525</v>
      </c>
      <c r="B557" s="250" t="s">
        <v>1031</v>
      </c>
      <c r="C557" s="251" t="n">
        <v>4730</v>
      </c>
      <c r="D557" s="252" t="s">
        <v>585</v>
      </c>
      <c r="E557" s="252" t="s">
        <v>472</v>
      </c>
      <c r="F557" s="253" t="n">
        <v>1</v>
      </c>
      <c r="G557" s="254" t="n">
        <v>40553</v>
      </c>
      <c r="H557" s="255" t="n">
        <v>0.18</v>
      </c>
      <c r="I557" s="256" t="n">
        <f aca="false">ROUND(F557*G557,2)</f>
        <v>40553</v>
      </c>
      <c r="J557" s="254" t="n">
        <f aca="false">ROUND(I557+F557*G557*H557,2)</f>
        <v>47852.54</v>
      </c>
      <c r="K557" s="257" t="n">
        <v>43094</v>
      </c>
      <c r="L557" s="257" t="n">
        <f aca="false">EDATE(K557,M557)-1</f>
        <v>44189</v>
      </c>
      <c r="M557" s="258" t="n">
        <v>36</v>
      </c>
      <c r="N557" s="254" t="n">
        <f aca="false">ROUND(G557/M557,2)*F557</f>
        <v>1126.47</v>
      </c>
      <c r="O557" s="254"/>
      <c r="P557" s="254" t="n">
        <v>0</v>
      </c>
      <c r="Q557" s="253" t="n">
        <v>1</v>
      </c>
      <c r="R557" s="254" t="n">
        <f aca="false">I557+AG557+P557</f>
        <v>40553</v>
      </c>
      <c r="S557" s="255" t="n">
        <f aca="false">H557</f>
        <v>0.18</v>
      </c>
      <c r="T557" s="254" t="n">
        <f aca="false">ROUND(Q557*R557,2)</f>
        <v>40553</v>
      </c>
      <c r="U557" s="254" t="n">
        <f aca="false">ROUND(T557+Q557*R557*S557,2)</f>
        <v>47852.54</v>
      </c>
      <c r="V557" s="257" t="n">
        <v>43094</v>
      </c>
      <c r="W557" s="257" t="n">
        <f aca="false">EDATE(V557,X557)-1</f>
        <v>44189</v>
      </c>
      <c r="X557" s="258" t="n">
        <v>36</v>
      </c>
      <c r="Y557" s="254" t="n">
        <f aca="false">ROUND((R557-Z557)/X557,2)*Q557</f>
        <v>1126.47</v>
      </c>
      <c r="Z557" s="254" t="n">
        <v>0</v>
      </c>
      <c r="AA557" s="254" t="n">
        <v>0</v>
      </c>
      <c r="AB557" s="254"/>
      <c r="AC557" s="254"/>
      <c r="AD557" s="254"/>
      <c r="AE557" s="254"/>
      <c r="AF557" s="254"/>
      <c r="AG557" s="254"/>
      <c r="AH557" s="254"/>
      <c r="AI557" s="254"/>
      <c r="AJ557" s="254"/>
      <c r="AK557" s="254"/>
      <c r="AL557" s="254"/>
      <c r="AM557" s="254"/>
      <c r="AN557" s="254"/>
      <c r="AO557" s="254"/>
      <c r="AP557" s="254"/>
      <c r="AQ557" s="254"/>
      <c r="AR557" s="254"/>
      <c r="AS557" s="254"/>
      <c r="AT557" s="254"/>
      <c r="AU557" s="254"/>
      <c r="AV557" s="254"/>
      <c r="AW557" s="254"/>
      <c r="AX557" s="254"/>
      <c r="AY557" s="254"/>
      <c r="AZ557" s="254"/>
      <c r="BA557" s="254"/>
      <c r="BB557" s="254"/>
      <c r="BC557" s="254"/>
      <c r="BD557" s="254"/>
      <c r="BE557" s="254"/>
      <c r="BF557" s="254"/>
      <c r="BG557" s="254"/>
      <c r="BH557" s="254"/>
      <c r="BI557" s="254"/>
      <c r="BJ557" s="254"/>
      <c r="BK557" s="254"/>
      <c r="BL557" s="254"/>
      <c r="BM557" s="254"/>
      <c r="BN557" s="254"/>
      <c r="BO557" s="254"/>
      <c r="BP557" s="254"/>
      <c r="BQ557" s="254"/>
      <c r="BR557" s="254"/>
      <c r="BS557" s="254"/>
      <c r="BT557" s="254"/>
      <c r="BU557" s="254"/>
      <c r="BV557" s="254"/>
      <c r="BW557" s="254"/>
      <c r="BX557" s="254"/>
      <c r="BY557" s="254"/>
      <c r="BZ557" s="254"/>
      <c r="CA557" s="254"/>
      <c r="CB557" s="254"/>
      <c r="CC557" s="254"/>
      <c r="CD557" s="254"/>
      <c r="CE557" s="254"/>
      <c r="CF557" s="254"/>
      <c r="CG557" s="254"/>
      <c r="CH557" s="254"/>
      <c r="CI557" s="254" t="e">
        <f aca="false">#N/A</f>
        <v>#N/A</v>
      </c>
      <c r="CJ557" s="254"/>
      <c r="CK557" s="254"/>
      <c r="CL557" s="254"/>
      <c r="CM557" s="257" t="n">
        <v>43094</v>
      </c>
      <c r="CN557" s="257" t="e">
        <f aca="false">EDATE(CM557,CO557)-1</f>
        <v>#N/A</v>
      </c>
      <c r="CO557" s="254" t="e">
        <f aca="false">#N/A</f>
        <v>#N/A</v>
      </c>
      <c r="CP557" s="254" t="e">
        <f aca="false">#N/A</f>
        <v>#N/A</v>
      </c>
      <c r="CQ557" s="254"/>
      <c r="CR557" s="254"/>
      <c r="CS557" s="254"/>
      <c r="CT557" s="260" t="n">
        <f aca="false">I557</f>
        <v>40553</v>
      </c>
      <c r="CU557" s="260" t="n">
        <f aca="false">CT557-CV557</f>
        <v>40553</v>
      </c>
      <c r="CV557" s="260" t="n">
        <v>0</v>
      </c>
      <c r="CW557" s="261" t="n">
        <f aca="false">IF(AND(CW$5&gt;$V557,CW$6&lt;=$W557),$Y557,IF(AND(MONTH(CW$6)=MONTH($W557),YEAR(CW$6)=YEAR($W557)),$T557-$X557*$Y557+$Y557,0))</f>
        <v>0</v>
      </c>
      <c r="CX557" s="261" t="n">
        <f aca="false">IF(AND(CX$5&gt;$V557,CX$6&lt;=$W557),$Y557,IF(AND(MONTH(CX$6)=MONTH($W557),YEAR(CX$6)=YEAR($W557)),$T557-$X557*$Y557+$Y557,0))</f>
        <v>0</v>
      </c>
      <c r="CY557" s="261" t="n">
        <f aca="false">IF(AND(CY$5&gt;$V557,CY$6&lt;=$W557),$Y557,IF(AND(MONTH(CY$6)=MONTH($W557),YEAR(CY$6)=YEAR($W557)),$T557-$X557*$Y557+$Y557,0))</f>
        <v>0</v>
      </c>
      <c r="CZ557" s="261" t="n">
        <f aca="false">IF(AND(CZ$5&gt;$V557,CZ$6&lt;=$W557),$Y557,IF(AND(MONTH(CZ$6)=MONTH($W557),YEAR(CZ$6)=YEAR($W557)),$T557-$X557*$Y557+$Y557,0))</f>
        <v>0</v>
      </c>
      <c r="DA557" s="261" t="n">
        <f aca="false">IF(AND(DA$5&gt;$V557,DA$6&lt;=$W557),$Y557,IF(AND(MONTH(DA$6)=MONTH($W557),YEAR(DA$6)=YEAR($W557)),$T557-$X557*$Y557+$Y557,0))</f>
        <v>0</v>
      </c>
      <c r="DB557" s="261" t="n">
        <f aca="false">IF(AND(DB$5&gt;$V557,DB$6&lt;=$W557),$Y557,IF(AND(MONTH(DB$6)=MONTH($W557),YEAR(DB$6)=YEAR($W557)),$T557-$X557*$Y557+$Y557,0))</f>
        <v>0</v>
      </c>
      <c r="DC557" s="261" t="n">
        <f aca="false">IF(AND(DC$5&gt;$V557,DC$6&lt;=$W557),$Y557,IF(AND(MONTH(DC$6)=MONTH($W557),YEAR(DC$6)=YEAR($W557)),$T557-$X557*$Y557+$Y557,0))</f>
        <v>0</v>
      </c>
      <c r="DD557" s="261" t="n">
        <f aca="false">IF(AND(DD$5&gt;$V557,DD$6&lt;=$W557),$Y557,IF(AND(MONTH(DD$6)=MONTH($W557),YEAR(DD$6)=YEAR($W557)),$T557-$X557*$Y557+$Y557,0))</f>
        <v>0</v>
      </c>
      <c r="DE557" s="261" t="n">
        <f aca="false">IF(AND(DE$5&gt;$V557,DE$6&lt;=$W557),$Y557,IF(AND(MONTH(DE$6)=MONTH($W557),YEAR(DE$6)=YEAR($W557)),$T557-$X557*$Y557+$Y557,0))</f>
        <v>0</v>
      </c>
      <c r="DF557" s="261" t="n">
        <f aca="false">IF(AND(DF$5&gt;$V557,DF$6&lt;=$W557),$Y557,IF(AND(MONTH(DF$6)=MONTH($W557),YEAR(DF$6)=YEAR($W557)),$T557-$X557*$Y557+$Y557,0))</f>
        <v>0</v>
      </c>
      <c r="DG557" s="261" t="n">
        <f aca="false">IF(AND(DG$5&gt;$V557,DG$6&lt;=$W557),$Y557,IF(AND(MONTH(DG$6)=MONTH($W557),YEAR(DG$6)=YEAR($W557)),$T557-$X557*$Y557+$Y557,0))</f>
        <v>0</v>
      </c>
      <c r="DH557" s="261" t="n">
        <f aca="false">IF(AND(DH$5&gt;$V557,DH$6&lt;=$W557),$Y557,IF(AND(MONTH(DH$6)=MONTH($W557),YEAR(DH$6)=YEAR($W557)),$T557-$X557*$Y557+$Y557,0))</f>
        <v>0</v>
      </c>
      <c r="DI557" s="260" t="n">
        <f aca="false">CW557+CX557+CY557+CZ557+DA557+DB557+DC557+DD557+DE557+DF557+DG557+DH557</f>
        <v>0</v>
      </c>
      <c r="DJ557" s="260"/>
      <c r="DK557" s="260"/>
      <c r="DL557" s="260" t="n">
        <f aca="false">DJ557-DK557</f>
        <v>0</v>
      </c>
      <c r="DM557" s="261" t="n">
        <f aca="false">IF(AND(DM$5&gt;$V557,DM$6&lt;=$W557),$Y557,IF(AND(MONTH(DM$6)=MONTH($W557),YEAR(DM$6)=YEAR($W557)),$T557-$X557*$Y557+$Y557,0))</f>
        <v>0</v>
      </c>
      <c r="DN557" s="261" t="n">
        <f aca="false">IF(AND(DN$5&gt;$V557,DN$6&lt;=$W557),$Y557,IF(AND(MONTH(DN$6)=MONTH($W557),YEAR(DN$6)=YEAR($W557)),$T557-$X557*$Y557+$Y557,0))</f>
        <v>0</v>
      </c>
      <c r="DO557" s="261" t="n">
        <f aca="false">IF(AND(DO$5&gt;$V557,DO$6&lt;=$W557),$Y557,IF(AND(MONTH(DO$6)=MONTH($W557),YEAR(DO$6)=YEAR($W557)),$T557-$X557*$Y557+$Y557,0))</f>
        <v>0</v>
      </c>
      <c r="DP557" s="261" t="n">
        <f aca="false">IF(AND(DP$5&gt;$V557,DP$6&lt;=$W557),$Y557,IF(AND(MONTH(DP$6)=MONTH($W557),YEAR(DP$6)=YEAR($W557)),$T557-$X557*$Y557+$Y557,0))</f>
        <v>0</v>
      </c>
      <c r="DQ557" s="261" t="n">
        <f aca="false">IF(AND(DQ$5&gt;$V557,DQ$6&lt;=$W557),$Y557,IF(AND(MONTH(DQ$6)=MONTH($W557),YEAR(DQ$6)=YEAR($W557)),$T557-$X557*$Y557+$Y557,0))</f>
        <v>0</v>
      </c>
      <c r="DR557" s="261" t="n">
        <f aca="false">IF(AND(DR$5&gt;$V557,DR$6&lt;=$W557),$Y557,IF(AND(MONTH(DR$6)=MONTH($W557),YEAR(DR$6)=YEAR($W557)),$T557-$X557*$Y557+$Y557,0))</f>
        <v>0</v>
      </c>
      <c r="DS557" s="261" t="n">
        <f aca="false">IF(AND(DS$5&gt;$V557,DS$6&lt;=$W557),$Y557,IF(AND(MONTH(DS$6)=MONTH($W557),YEAR(DS$6)=YEAR($W557)),$T557-$X557*$Y557+$Y557,0))</f>
        <v>0</v>
      </c>
      <c r="DT557" s="261" t="n">
        <f aca="false">IF(AND(DT$5&gt;$V557,DT$6&lt;=$W557),$Y557,IF(AND(MONTH(DT$6)=MONTH($W557),YEAR(DT$6)=YEAR($W557)),$T557-$X557*$Y557+$Y557,0))</f>
        <v>0</v>
      </c>
      <c r="DU557" s="261" t="n">
        <f aca="false">IF(AND(DU$5&gt;$V557,DU$6&lt;=$W557),$Y557,IF(AND(MONTH(DU$6)=MONTH($W557),YEAR(DU$6)=YEAR($W557)),$T557-$X557*$Y557+$Y557,0))</f>
        <v>0</v>
      </c>
      <c r="DV557" s="261" t="n">
        <f aca="false">IF(AND(DV$5&gt;$V557,DV$6&lt;=$W557),$Y557,IF(AND(MONTH(DV$6)=MONTH($W557),YEAR(DV$6)=YEAR($W557)),$T557-$X557*$Y557+$Y557,0))</f>
        <v>0</v>
      </c>
      <c r="DW557" s="261" t="n">
        <f aca="false">IF(AND(DW$5&gt;$V557,DW$6&lt;=$W557),$Y557,IF(AND(MONTH(DW$6)=MONTH($W557),YEAR(DW$6)=YEAR($W557)),$T557-$X557*$Y557+$Y557,0))</f>
        <v>0</v>
      </c>
      <c r="DX557" s="261" t="n">
        <f aca="false">IF(AND(DX$5&gt;$V557,DX$6&lt;=$W557),$Y557,IF(AND(MONTH(DX$6)=MONTH($W557),YEAR(DX$6)=YEAR($W557)),$T557-AA557-$X557*$Y557+$Y557,0))</f>
        <v>0</v>
      </c>
      <c r="DY557" s="260" t="n">
        <f aca="false">DM557+DN557+DO557+DP557+DQ557+DR557+DS557+DT557+DU557+DV557+DW557+DX557</f>
        <v>0</v>
      </c>
      <c r="DZ557" s="260" t="n">
        <f aca="false">DJ557+AY557+BA557+BC557+BE557+BG557+BI557+BK557+BM557+BO557</f>
        <v>0</v>
      </c>
      <c r="EA557" s="260" t="n">
        <f aca="false">DK557+DY557</f>
        <v>0</v>
      </c>
      <c r="EB557" s="260" t="n">
        <f aca="false">DZ557-EA557</f>
        <v>0</v>
      </c>
      <c r="EC557" s="261" t="n">
        <f aca="false">IF(AND(EC$5&gt;$V557,EC$6&lt;=$W557),$Y557,IF(AND(MONTH(EC$6)=MONTH($W557),YEAR(EC$6)=YEAR($W557)),$T557-$X557*$Y557+$Y557,0))</f>
        <v>0</v>
      </c>
      <c r="ED557" s="261" t="n">
        <f aca="false">IF(AND(ED$5&gt;$V557,ED$6&lt;=$W557),$Y557,IF(AND(MONTH(ED$6)=MONTH($W557),YEAR(ED$6)=YEAR($W557)),$T557-$X557*$Y557+$Y557,0))</f>
        <v>0</v>
      </c>
      <c r="EE557" s="261" t="n">
        <f aca="false">IF(AND(EE$5&gt;$V557,EE$6&lt;=$W557),$Y557,IF(AND(MONTH(EE$6)=MONTH($W557),YEAR(EE$6)=YEAR($W557)),$T557-$X557*$Y557+$Y557,0))</f>
        <v>0</v>
      </c>
      <c r="EF557" s="261" t="n">
        <f aca="false">IF(AND(EF$5&gt;$V557,EF$6&lt;=$W557),$Y557,IF(AND(MONTH(EF$6)=MONTH($W557),YEAR(EF$6)=YEAR($W557)),$T557-$X557*$Y557+$Y557,0))</f>
        <v>0</v>
      </c>
      <c r="EG557" s="261" t="n">
        <f aca="false">IF(AND(EG$5&gt;$V557,EG$6&lt;=$W557),$Y557,IF(AND(MONTH(EG$6)=MONTH($W557),YEAR(EG$6)=YEAR($W557)),$T557-$X557*$Y557+$Y557,0))</f>
        <v>0</v>
      </c>
      <c r="EH557" s="261" t="n">
        <f aca="false">IF(AND(EH$5&gt;$V557,EH$6&lt;=$W557),$Y557,IF(AND(MONTH(EH$6)=MONTH($W557),YEAR(EH$6)=YEAR($W557)),$T557-$X557*$Y557+$Y557,0))</f>
        <v>0</v>
      </c>
      <c r="EI557" s="261" t="n">
        <f aca="false">IF(AND(EI$5&gt;$V557,EI$6&lt;=$W557),$Y557,IF(AND(MONTH(EI$6)=MONTH($W557),YEAR(EI$6)=YEAR($W557)),$T557-$X557*$Y557+$Y557,0))</f>
        <v>0</v>
      </c>
      <c r="EJ557" s="261" t="n">
        <f aca="false">IF(AND(EJ$5&gt;$V557,EJ$6&lt;=$W557),$Y557,IF(AND(MONTH(EJ$6)=MONTH($W557),YEAR(EJ$6)=YEAR($W557)),$T557-$X557*$Y557+$Y557,0))</f>
        <v>0</v>
      </c>
      <c r="EK557" s="261" t="n">
        <f aca="false">IF(AND(EK$5&gt;$V557,EK$6&lt;=$W557),$Y557,IF(AND(MONTH(EK$6)=MONTH($W557),YEAR(EK$6)=YEAR($W557)),$T557-$X557*$Y557+$Y557,0))</f>
        <v>0</v>
      </c>
      <c r="EL557" s="261" t="n">
        <f aca="false">IF(AND(EL$5&gt;$V557,EL$6&lt;=$W557),$Y557,IF(AND(MONTH(EL$6)=MONTH($W557),YEAR(EL$6)=YEAR($W557)),$T557-$X557*$Y557+$Y557,0))</f>
        <v>0</v>
      </c>
      <c r="EM557" s="261" t="n">
        <f aca="false">IF(AND(EM$5&gt;$V557,EM$6&lt;=$W557),$Y557,IF(AND(MONTH(EM$6)=MONTH($W557),YEAR(EM$6)=YEAR($W557)),$T557-$X557*$Y557+$Y557,0))</f>
        <v>0</v>
      </c>
      <c r="EN557" s="261" t="n">
        <f aca="false">IF(AND(EN$5&gt;$V557,EN$6&lt;=$W557),$Y557,IF(AND(MONTH(EN$6)=MONTH($W557),YEAR(EN$6)=YEAR($W557)),$T557-$X557*$Y557+$Y557,0))</f>
        <v>0</v>
      </c>
      <c r="EO557" s="260" t="n">
        <f aca="false">EC557+ED557+EE557+EF557+EG557+EH557+EI557+EJ557+EK557+EL557+EM557+EN557</f>
        <v>0</v>
      </c>
      <c r="EP557" s="260" t="n">
        <v>0</v>
      </c>
      <c r="EQ557" s="260" t="n">
        <f aca="false">EA557+EO557</f>
        <v>0</v>
      </c>
      <c r="ER557" s="260" t="n">
        <f aca="false">EP557-EQ557</f>
        <v>0</v>
      </c>
      <c r="ES557" s="261"/>
      <c r="ET557" s="261"/>
      <c r="EU557" s="261"/>
      <c r="EV557" s="261"/>
      <c r="EW557" s="261"/>
      <c r="EX557" s="261"/>
      <c r="EY557" s="261"/>
      <c r="EZ557" s="261"/>
      <c r="FA557" s="261"/>
      <c r="FB557" s="261"/>
      <c r="FC557" s="261"/>
      <c r="FD557" s="261"/>
      <c r="FE557" s="260" t="n">
        <f aca="false">ES557+ET557+EU557+EV557+EW557+EX557+EY557+EZ557+FA557+FB557+FC557+FD557</f>
        <v>0</v>
      </c>
      <c r="FF557" s="260" t="n">
        <f aca="false">EP557</f>
        <v>0</v>
      </c>
      <c r="FG557" s="260" t="n">
        <f aca="false">EQ557+FE557</f>
        <v>0</v>
      </c>
      <c r="FH557" s="260" t="n">
        <f aca="false">FF557-FG557</f>
        <v>0</v>
      </c>
      <c r="FI557" s="261"/>
      <c r="FJ557" s="261"/>
      <c r="FK557" s="261"/>
      <c r="FL557" s="261"/>
      <c r="FM557" s="261"/>
      <c r="FN557" s="261"/>
      <c r="FO557" s="261"/>
      <c r="FP557" s="261"/>
      <c r="FQ557" s="261"/>
      <c r="FR557" s="261"/>
      <c r="FS557" s="261"/>
      <c r="FT557" s="261"/>
      <c r="FU557" s="260" t="n">
        <f aca="false">FI557+FJ557+FK557+FL557+FM557+FN557+FO557+FP557+FQ557+FR557+FS557+FT557</f>
        <v>0</v>
      </c>
      <c r="FV557" s="260" t="n">
        <f aca="false">FF557</f>
        <v>0</v>
      </c>
      <c r="FW557" s="260" t="n">
        <f aca="false">FG557+FU557</f>
        <v>0</v>
      </c>
      <c r="FX557" s="260" t="n">
        <f aca="false">FV557-FW557</f>
        <v>0</v>
      </c>
      <c r="FY557" s="261"/>
      <c r="FZ557" s="261"/>
      <c r="GA557" s="261"/>
      <c r="GB557" s="261"/>
      <c r="GC557" s="261"/>
      <c r="GD557" s="261"/>
      <c r="GE557" s="261"/>
      <c r="GF557" s="261"/>
      <c r="GG557" s="261"/>
      <c r="GH557" s="261"/>
      <c r="GI557" s="261"/>
      <c r="GJ557" s="261"/>
      <c r="GK557" s="260" t="n">
        <f aca="false">FY557+FZ557+GA557+GB557+GC557+GD557+GE557+GF557+GG557+GH557+GI557+GJ557</f>
        <v>0</v>
      </c>
      <c r="GL557" s="260" t="n">
        <f aca="false">FV557</f>
        <v>0</v>
      </c>
      <c r="GM557" s="260" t="n">
        <f aca="false">FW557+GK557</f>
        <v>0</v>
      </c>
      <c r="GN557" s="260" t="n">
        <f aca="false">GL557-GM557</f>
        <v>0</v>
      </c>
      <c r="GO557" s="261"/>
      <c r="GP557" s="261"/>
      <c r="GQ557" s="261"/>
      <c r="GR557" s="261"/>
      <c r="GS557" s="261"/>
      <c r="GT557" s="261"/>
      <c r="GU557" s="261"/>
      <c r="GV557" s="261"/>
      <c r="GW557" s="261"/>
      <c r="GX557" s="261"/>
      <c r="GY557" s="261"/>
      <c r="GZ557" s="261"/>
      <c r="HA557" s="260" t="n">
        <f aca="false">GO557+GP557+GQ557+GR557+GS557+GT557+GU557+GV557+GW557+GX557+GY557+GZ557</f>
        <v>0</v>
      </c>
      <c r="HB557" s="260" t="n">
        <f aca="false">GL557</f>
        <v>0</v>
      </c>
      <c r="HC557" s="260" t="n">
        <f aca="false">GM557+HA557</f>
        <v>0</v>
      </c>
      <c r="HD557" s="260" t="n">
        <f aca="false">HB557-HC557</f>
        <v>0</v>
      </c>
      <c r="HE557" s="264" t="n">
        <f aca="false">GO557-GJ557</f>
        <v>0</v>
      </c>
      <c r="HF557" s="264"/>
      <c r="HG557" s="264"/>
      <c r="HH557" s="264"/>
      <c r="HI557" s="264"/>
      <c r="HJ557" s="264"/>
      <c r="HK557" s="264"/>
      <c r="HL557" s="264"/>
      <c r="HM557" s="264"/>
      <c r="HN557" s="264"/>
      <c r="HO557" s="264"/>
      <c r="HP557" s="264"/>
      <c r="HQ557" s="264"/>
      <c r="HR557" s="264"/>
      <c r="HS557" s="264"/>
      <c r="HT557" s="264"/>
      <c r="HU557" s="264"/>
      <c r="HV557" s="264"/>
      <c r="HW557" s="264"/>
      <c r="HX557" s="264"/>
      <c r="HY557" s="264"/>
      <c r="HZ557" s="264"/>
      <c r="IA557" s="264"/>
      <c r="IB557" s="264"/>
      <c r="IC557" s="264"/>
      <c r="ID557" s="264"/>
      <c r="IE557" s="264"/>
      <c r="IF557" s="264"/>
      <c r="IG557" s="264"/>
      <c r="IH557" s="264"/>
      <c r="II557" s="264"/>
      <c r="IJ557" s="264"/>
      <c r="IK557" s="264"/>
      <c r="IL557" s="264"/>
      <c r="IM557" s="264"/>
      <c r="IN557" s="264"/>
      <c r="IO557" s="264"/>
      <c r="IP557" s="264"/>
      <c r="IQ557" s="264"/>
      <c r="IR557" s="264"/>
      <c r="IS557" s="264"/>
      <c r="IT557" s="264"/>
      <c r="IU557" s="264"/>
      <c r="IV557" s="264"/>
      <c r="IW557" s="264"/>
      <c r="IX557" s="264"/>
      <c r="IY557" s="264"/>
      <c r="IZ557" s="264"/>
      <c r="JA557" s="264"/>
      <c r="JB557" s="264"/>
      <c r="JC557" s="264"/>
      <c r="JD557" s="264"/>
      <c r="JE557" s="264"/>
      <c r="JF557" s="264"/>
      <c r="JG557" s="264"/>
      <c r="JH557" s="264"/>
      <c r="JI557" s="264"/>
      <c r="JJ557" s="264"/>
      <c r="JK557" s="264"/>
      <c r="JL557" s="264"/>
      <c r="JM557" s="265"/>
      <c r="JN557" s="265" t="n">
        <f aca="false">DH557-DG557</f>
        <v>0</v>
      </c>
    </row>
    <row r="558" s="201" customFormat="true" ht="22.35" hidden="false" customHeight="false" outlineLevel="0" collapsed="false">
      <c r="A558" s="249" t="n">
        <v>526</v>
      </c>
      <c r="B558" s="250" t="s">
        <v>1032</v>
      </c>
      <c r="C558" s="251" t="n">
        <v>4731</v>
      </c>
      <c r="D558" s="252" t="s">
        <v>585</v>
      </c>
      <c r="E558" s="252" t="s">
        <v>472</v>
      </c>
      <c r="F558" s="253" t="n">
        <v>1</v>
      </c>
      <c r="G558" s="254" t="n">
        <v>40553</v>
      </c>
      <c r="H558" s="255" t="n">
        <v>0.18</v>
      </c>
      <c r="I558" s="256" t="n">
        <f aca="false">ROUND(F558*G558,2)</f>
        <v>40553</v>
      </c>
      <c r="J558" s="254" t="n">
        <f aca="false">ROUND(I558+F558*G558*H558,2)</f>
        <v>47852.54</v>
      </c>
      <c r="K558" s="257" t="n">
        <v>43094</v>
      </c>
      <c r="L558" s="257" t="n">
        <f aca="false">EDATE(K558,M558)-1</f>
        <v>44189</v>
      </c>
      <c r="M558" s="258" t="n">
        <v>36</v>
      </c>
      <c r="N558" s="254" t="n">
        <f aca="false">ROUND(G558/M558,2)*F558</f>
        <v>1126.47</v>
      </c>
      <c r="O558" s="254"/>
      <c r="P558" s="254" t="n">
        <v>0</v>
      </c>
      <c r="Q558" s="253" t="n">
        <v>1</v>
      </c>
      <c r="R558" s="254" t="n">
        <f aca="false">I558+AG558+P558</f>
        <v>40553</v>
      </c>
      <c r="S558" s="255" t="n">
        <f aca="false">H558</f>
        <v>0.18</v>
      </c>
      <c r="T558" s="254" t="n">
        <f aca="false">ROUND(Q558*R558,2)</f>
        <v>40553</v>
      </c>
      <c r="U558" s="254" t="n">
        <f aca="false">ROUND(T558+Q558*R558*S558,2)</f>
        <v>47852.54</v>
      </c>
      <c r="V558" s="257" t="n">
        <v>43094</v>
      </c>
      <c r="W558" s="257" t="n">
        <f aca="false">EDATE(V558,X558)-1</f>
        <v>44189</v>
      </c>
      <c r="X558" s="258" t="n">
        <v>36</v>
      </c>
      <c r="Y558" s="254" t="n">
        <f aca="false">ROUND((R558-Z558)/X558,2)*Q558</f>
        <v>1126.47</v>
      </c>
      <c r="Z558" s="254" t="n">
        <v>0</v>
      </c>
      <c r="AA558" s="254" t="n">
        <v>0</v>
      </c>
      <c r="AB558" s="254"/>
      <c r="AC558" s="254"/>
      <c r="AD558" s="254"/>
      <c r="AE558" s="254"/>
      <c r="AF558" s="254"/>
      <c r="AG558" s="254"/>
      <c r="AH558" s="254"/>
      <c r="AI558" s="254"/>
      <c r="AJ558" s="254"/>
      <c r="AK558" s="254"/>
      <c r="AL558" s="254"/>
      <c r="AM558" s="254"/>
      <c r="AN558" s="254"/>
      <c r="AO558" s="254"/>
      <c r="AP558" s="254"/>
      <c r="AQ558" s="254"/>
      <c r="AR558" s="254"/>
      <c r="AS558" s="254"/>
      <c r="AT558" s="254"/>
      <c r="AU558" s="254"/>
      <c r="AV558" s="254"/>
      <c r="AW558" s="254"/>
      <c r="AX558" s="254"/>
      <c r="AY558" s="254"/>
      <c r="AZ558" s="254"/>
      <c r="BA558" s="254"/>
      <c r="BB558" s="254"/>
      <c r="BC558" s="254"/>
      <c r="BD558" s="254"/>
      <c r="BE558" s="254"/>
      <c r="BF558" s="254"/>
      <c r="BG558" s="254"/>
      <c r="BH558" s="254"/>
      <c r="BI558" s="254"/>
      <c r="BJ558" s="254"/>
      <c r="BK558" s="254"/>
      <c r="BL558" s="254"/>
      <c r="BM558" s="254"/>
      <c r="BN558" s="254"/>
      <c r="BO558" s="254"/>
      <c r="BP558" s="254"/>
      <c r="BQ558" s="254"/>
      <c r="BR558" s="254"/>
      <c r="BS558" s="254"/>
      <c r="BT558" s="254"/>
      <c r="BU558" s="254"/>
      <c r="BV558" s="254"/>
      <c r="BW558" s="254"/>
      <c r="BX558" s="254"/>
      <c r="BY558" s="254"/>
      <c r="BZ558" s="254"/>
      <c r="CA558" s="254"/>
      <c r="CB558" s="254"/>
      <c r="CC558" s="254"/>
      <c r="CD558" s="254"/>
      <c r="CE558" s="254"/>
      <c r="CF558" s="254"/>
      <c r="CG558" s="254"/>
      <c r="CH558" s="254"/>
      <c r="CI558" s="254" t="e">
        <f aca="false">#N/A</f>
        <v>#N/A</v>
      </c>
      <c r="CJ558" s="254"/>
      <c r="CK558" s="254"/>
      <c r="CL558" s="254"/>
      <c r="CM558" s="257" t="n">
        <v>43094</v>
      </c>
      <c r="CN558" s="257" t="e">
        <f aca="false">EDATE(CM558,CO558)-1</f>
        <v>#N/A</v>
      </c>
      <c r="CO558" s="254" t="e">
        <f aca="false">#N/A</f>
        <v>#N/A</v>
      </c>
      <c r="CP558" s="254" t="e">
        <f aca="false">#N/A</f>
        <v>#N/A</v>
      </c>
      <c r="CQ558" s="254"/>
      <c r="CR558" s="254"/>
      <c r="CS558" s="254"/>
      <c r="CT558" s="260" t="n">
        <f aca="false">I558</f>
        <v>40553</v>
      </c>
      <c r="CU558" s="260" t="n">
        <f aca="false">CT558-CV558</f>
        <v>40553</v>
      </c>
      <c r="CV558" s="260" t="n">
        <v>0</v>
      </c>
      <c r="CW558" s="261" t="n">
        <f aca="false">IF(AND(CW$5&gt;$V558,CW$6&lt;=$W558),$Y558,IF(AND(MONTH(CW$6)=MONTH($W558),YEAR(CW$6)=YEAR($W558)),$T558-$X558*$Y558+$Y558,0))</f>
        <v>0</v>
      </c>
      <c r="CX558" s="261" t="n">
        <f aca="false">IF(AND(CX$5&gt;$V558,CX$6&lt;=$W558),$Y558,IF(AND(MONTH(CX$6)=MONTH($W558),YEAR(CX$6)=YEAR($W558)),$T558-$X558*$Y558+$Y558,0))</f>
        <v>0</v>
      </c>
      <c r="CY558" s="261" t="n">
        <f aca="false">IF(AND(CY$5&gt;$V558,CY$6&lt;=$W558),$Y558,IF(AND(MONTH(CY$6)=MONTH($W558),YEAR(CY$6)=YEAR($W558)),$T558-$X558*$Y558+$Y558,0))</f>
        <v>0</v>
      </c>
      <c r="CZ558" s="261" t="n">
        <f aca="false">IF(AND(CZ$5&gt;$V558,CZ$6&lt;=$W558),$Y558,IF(AND(MONTH(CZ$6)=MONTH($W558),YEAR(CZ$6)=YEAR($W558)),$T558-$X558*$Y558+$Y558,0))</f>
        <v>0</v>
      </c>
      <c r="DA558" s="261" t="n">
        <f aca="false">IF(AND(DA$5&gt;$V558,DA$6&lt;=$W558),$Y558,IF(AND(MONTH(DA$6)=MONTH($W558),YEAR(DA$6)=YEAR($W558)),$T558-$X558*$Y558+$Y558,0))</f>
        <v>0</v>
      </c>
      <c r="DB558" s="261" t="n">
        <f aca="false">IF(AND(DB$5&gt;$V558,DB$6&lt;=$W558),$Y558,IF(AND(MONTH(DB$6)=MONTH($W558),YEAR(DB$6)=YEAR($W558)),$T558-$X558*$Y558+$Y558,0))</f>
        <v>0</v>
      </c>
      <c r="DC558" s="261" t="n">
        <f aca="false">IF(AND(DC$5&gt;$V558,DC$6&lt;=$W558),$Y558,IF(AND(MONTH(DC$6)=MONTH($W558),YEAR(DC$6)=YEAR($W558)),$T558-$X558*$Y558+$Y558,0))</f>
        <v>0</v>
      </c>
      <c r="DD558" s="261" t="n">
        <f aca="false">IF(AND(DD$5&gt;$V558,DD$6&lt;=$W558),$Y558,IF(AND(MONTH(DD$6)=MONTH($W558),YEAR(DD$6)=YEAR($W558)),$T558-$X558*$Y558+$Y558,0))</f>
        <v>0</v>
      </c>
      <c r="DE558" s="261" t="n">
        <f aca="false">IF(AND(DE$5&gt;$V558,DE$6&lt;=$W558),$Y558,IF(AND(MONTH(DE$6)=MONTH($W558),YEAR(DE$6)=YEAR($W558)),$T558-$X558*$Y558+$Y558,0))</f>
        <v>0</v>
      </c>
      <c r="DF558" s="261" t="n">
        <f aca="false">IF(AND(DF$5&gt;$V558,DF$6&lt;=$W558),$Y558,IF(AND(MONTH(DF$6)=MONTH($W558),YEAR(DF$6)=YEAR($W558)),$T558-$X558*$Y558+$Y558,0))</f>
        <v>0</v>
      </c>
      <c r="DG558" s="261" t="n">
        <f aca="false">IF(AND(DG$5&gt;$V558,DG$6&lt;=$W558),$Y558,IF(AND(MONTH(DG$6)=MONTH($W558),YEAR(DG$6)=YEAR($W558)),$T558-$X558*$Y558+$Y558,0))</f>
        <v>0</v>
      </c>
      <c r="DH558" s="261" t="n">
        <f aca="false">IF(AND(DH$5&gt;$V558,DH$6&lt;=$W558),$Y558,IF(AND(MONTH(DH$6)=MONTH($W558),YEAR(DH$6)=YEAR($W558)),$T558-$X558*$Y558+$Y558,0))</f>
        <v>0</v>
      </c>
      <c r="DI558" s="260" t="n">
        <f aca="false">CW558+CX558+CY558+CZ558+DA558+DB558+DC558+DD558+DE558+DF558+DG558+DH558</f>
        <v>0</v>
      </c>
      <c r="DJ558" s="260"/>
      <c r="DK558" s="260"/>
      <c r="DL558" s="260" t="n">
        <f aca="false">DJ558-DK558</f>
        <v>0</v>
      </c>
      <c r="DM558" s="261" t="n">
        <f aca="false">IF(AND(DM$5&gt;$V558,DM$6&lt;=$W558),$Y558,IF(AND(MONTH(DM$6)=MONTH($W558),YEAR(DM$6)=YEAR($W558)),$T558-$X558*$Y558+$Y558,0))</f>
        <v>0</v>
      </c>
      <c r="DN558" s="261" t="n">
        <f aca="false">IF(AND(DN$5&gt;$V558,DN$6&lt;=$W558),$Y558,IF(AND(MONTH(DN$6)=MONTH($W558),YEAR(DN$6)=YEAR($W558)),$T558-$X558*$Y558+$Y558,0))</f>
        <v>0</v>
      </c>
      <c r="DO558" s="261" t="n">
        <f aca="false">IF(AND(DO$5&gt;$V558,DO$6&lt;=$W558),$Y558,IF(AND(MONTH(DO$6)=MONTH($W558),YEAR(DO$6)=YEAR($W558)),$T558-$X558*$Y558+$Y558,0))</f>
        <v>0</v>
      </c>
      <c r="DP558" s="261" t="n">
        <f aca="false">IF(AND(DP$5&gt;$V558,DP$6&lt;=$W558),$Y558,IF(AND(MONTH(DP$6)=MONTH($W558),YEAR(DP$6)=YEAR($W558)),$T558-$X558*$Y558+$Y558,0))</f>
        <v>0</v>
      </c>
      <c r="DQ558" s="261" t="n">
        <f aca="false">IF(AND(DQ$5&gt;$V558,DQ$6&lt;=$W558),$Y558,IF(AND(MONTH(DQ$6)=MONTH($W558),YEAR(DQ$6)=YEAR($W558)),$T558-$X558*$Y558+$Y558,0))</f>
        <v>0</v>
      </c>
      <c r="DR558" s="261" t="n">
        <f aca="false">IF(AND(DR$5&gt;$V558,DR$6&lt;=$W558),$Y558,IF(AND(MONTH(DR$6)=MONTH($W558),YEAR(DR$6)=YEAR($W558)),$T558-$X558*$Y558+$Y558,0))</f>
        <v>0</v>
      </c>
      <c r="DS558" s="261" t="n">
        <f aca="false">IF(AND(DS$5&gt;$V558,DS$6&lt;=$W558),$Y558,IF(AND(MONTH(DS$6)=MONTH($W558),YEAR(DS$6)=YEAR($W558)),$T558-$X558*$Y558+$Y558,0))</f>
        <v>0</v>
      </c>
      <c r="DT558" s="261" t="n">
        <f aca="false">IF(AND(DT$5&gt;$V558,DT$6&lt;=$W558),$Y558,IF(AND(MONTH(DT$6)=MONTH($W558),YEAR(DT$6)=YEAR($W558)),$T558-$X558*$Y558+$Y558,0))</f>
        <v>0</v>
      </c>
      <c r="DU558" s="261" t="n">
        <f aca="false">IF(AND(DU$5&gt;$V558,DU$6&lt;=$W558),$Y558,IF(AND(MONTH(DU$6)=MONTH($W558),YEAR(DU$6)=YEAR($W558)),$T558-$X558*$Y558+$Y558,0))</f>
        <v>0</v>
      </c>
      <c r="DV558" s="261" t="n">
        <f aca="false">IF(AND(DV$5&gt;$V558,DV$6&lt;=$W558),$Y558,IF(AND(MONTH(DV$6)=MONTH($W558),YEAR(DV$6)=YEAR($W558)),$T558-$X558*$Y558+$Y558,0))</f>
        <v>0</v>
      </c>
      <c r="DW558" s="261" t="n">
        <f aca="false">IF(AND(DW$5&gt;$V558,DW$6&lt;=$W558),$Y558,IF(AND(MONTH(DW$6)=MONTH($W558),YEAR(DW$6)=YEAR($W558)),$T558-$X558*$Y558+$Y558,0))</f>
        <v>0</v>
      </c>
      <c r="DX558" s="261" t="n">
        <f aca="false">IF(AND(DX$5&gt;$V558,DX$6&lt;=$W558),$Y558,IF(AND(MONTH(DX$6)=MONTH($W558),YEAR(DX$6)=YEAR($W558)),$T558-AA558-$X558*$Y558+$Y558,0))</f>
        <v>0</v>
      </c>
      <c r="DY558" s="260" t="n">
        <f aca="false">DM558+DN558+DO558+DP558+DQ558+DR558+DS558+DT558+DU558+DV558+DW558+DX558</f>
        <v>0</v>
      </c>
      <c r="DZ558" s="260" t="n">
        <f aca="false">DJ558+AY558+BA558+BC558+BE558+BG558+BI558+BK558+BM558+BO558</f>
        <v>0</v>
      </c>
      <c r="EA558" s="260" t="n">
        <f aca="false">DK558+DY558</f>
        <v>0</v>
      </c>
      <c r="EB558" s="260" t="n">
        <f aca="false">DZ558-EA558</f>
        <v>0</v>
      </c>
      <c r="EC558" s="261" t="n">
        <f aca="false">IF(AND(EC$5&gt;$V558,EC$6&lt;=$W558),$Y558,IF(AND(MONTH(EC$6)=MONTH($W558),YEAR(EC$6)=YEAR($W558)),$T558-$X558*$Y558+$Y558,0))</f>
        <v>0</v>
      </c>
      <c r="ED558" s="261" t="n">
        <f aca="false">IF(AND(ED$5&gt;$V558,ED$6&lt;=$W558),$Y558,IF(AND(MONTH(ED$6)=MONTH($W558),YEAR(ED$6)=YEAR($W558)),$T558-$X558*$Y558+$Y558,0))</f>
        <v>0</v>
      </c>
      <c r="EE558" s="261" t="n">
        <f aca="false">IF(AND(EE$5&gt;$V558,EE$6&lt;=$W558),$Y558,IF(AND(MONTH(EE$6)=MONTH($W558),YEAR(EE$6)=YEAR($W558)),$T558-$X558*$Y558+$Y558,0))</f>
        <v>0</v>
      </c>
      <c r="EF558" s="261" t="n">
        <f aca="false">IF(AND(EF$5&gt;$V558,EF$6&lt;=$W558),$Y558,IF(AND(MONTH(EF$6)=MONTH($W558),YEAR(EF$6)=YEAR($W558)),$T558-$X558*$Y558+$Y558,0))</f>
        <v>0</v>
      </c>
      <c r="EG558" s="261" t="n">
        <f aca="false">IF(AND(EG$5&gt;$V558,EG$6&lt;=$W558),$Y558,IF(AND(MONTH(EG$6)=MONTH($W558),YEAR(EG$6)=YEAR($W558)),$T558-$X558*$Y558+$Y558,0))</f>
        <v>0</v>
      </c>
      <c r="EH558" s="261" t="n">
        <f aca="false">IF(AND(EH$5&gt;$V558,EH$6&lt;=$W558),$Y558,IF(AND(MONTH(EH$6)=MONTH($W558),YEAR(EH$6)=YEAR($W558)),$T558-$X558*$Y558+$Y558,0))</f>
        <v>0</v>
      </c>
      <c r="EI558" s="261" t="n">
        <f aca="false">IF(AND(EI$5&gt;$V558,EI$6&lt;=$W558),$Y558,IF(AND(MONTH(EI$6)=MONTH($W558),YEAR(EI$6)=YEAR($W558)),$T558-$X558*$Y558+$Y558,0))</f>
        <v>0</v>
      </c>
      <c r="EJ558" s="261" t="n">
        <f aca="false">IF(AND(EJ$5&gt;$V558,EJ$6&lt;=$W558),$Y558,IF(AND(MONTH(EJ$6)=MONTH($W558),YEAR(EJ$6)=YEAR($W558)),$T558-$X558*$Y558+$Y558,0))</f>
        <v>0</v>
      </c>
      <c r="EK558" s="261" t="n">
        <f aca="false">IF(AND(EK$5&gt;$V558,EK$6&lt;=$W558),$Y558,IF(AND(MONTH(EK$6)=MONTH($W558),YEAR(EK$6)=YEAR($W558)),$T558-$X558*$Y558+$Y558,0))</f>
        <v>0</v>
      </c>
      <c r="EL558" s="261" t="n">
        <f aca="false">IF(AND(EL$5&gt;$V558,EL$6&lt;=$W558),$Y558,IF(AND(MONTH(EL$6)=MONTH($W558),YEAR(EL$6)=YEAR($W558)),$T558-$X558*$Y558+$Y558,0))</f>
        <v>0</v>
      </c>
      <c r="EM558" s="261" t="n">
        <f aca="false">IF(AND(EM$5&gt;$V558,EM$6&lt;=$W558),$Y558,IF(AND(MONTH(EM$6)=MONTH($W558),YEAR(EM$6)=YEAR($W558)),$T558-$X558*$Y558+$Y558,0))</f>
        <v>0</v>
      </c>
      <c r="EN558" s="261" t="n">
        <f aca="false">IF(AND(EN$5&gt;$V558,EN$6&lt;=$W558),$Y558,IF(AND(MONTH(EN$6)=MONTH($W558),YEAR(EN$6)=YEAR($W558)),$T558-$X558*$Y558+$Y558,0))</f>
        <v>0</v>
      </c>
      <c r="EO558" s="260" t="n">
        <f aca="false">EC558+ED558+EE558+EF558+EG558+EH558+EI558+EJ558+EK558+EL558+EM558+EN558</f>
        <v>0</v>
      </c>
      <c r="EP558" s="260" t="n">
        <v>0</v>
      </c>
      <c r="EQ558" s="260" t="n">
        <f aca="false">EA558+EO558</f>
        <v>0</v>
      </c>
      <c r="ER558" s="260" t="n">
        <f aca="false">EP558-EQ558</f>
        <v>0</v>
      </c>
      <c r="ES558" s="261"/>
      <c r="ET558" s="261"/>
      <c r="EU558" s="261"/>
      <c r="EV558" s="261"/>
      <c r="EW558" s="261"/>
      <c r="EX558" s="261"/>
      <c r="EY558" s="261"/>
      <c r="EZ558" s="261"/>
      <c r="FA558" s="261"/>
      <c r="FB558" s="261"/>
      <c r="FC558" s="261"/>
      <c r="FD558" s="261"/>
      <c r="FE558" s="260" t="n">
        <f aca="false">ES558+ET558+EU558+EV558+EW558+EX558+EY558+EZ558+FA558+FB558+FC558+FD558</f>
        <v>0</v>
      </c>
      <c r="FF558" s="260" t="n">
        <f aca="false">EP558</f>
        <v>0</v>
      </c>
      <c r="FG558" s="260" t="n">
        <f aca="false">EQ558+FE558</f>
        <v>0</v>
      </c>
      <c r="FH558" s="260" t="n">
        <f aca="false">FF558-FG558</f>
        <v>0</v>
      </c>
      <c r="FI558" s="261"/>
      <c r="FJ558" s="261"/>
      <c r="FK558" s="261"/>
      <c r="FL558" s="261"/>
      <c r="FM558" s="261"/>
      <c r="FN558" s="261"/>
      <c r="FO558" s="261"/>
      <c r="FP558" s="261"/>
      <c r="FQ558" s="261"/>
      <c r="FR558" s="261"/>
      <c r="FS558" s="261"/>
      <c r="FT558" s="261"/>
      <c r="FU558" s="260" t="n">
        <f aca="false">FI558+FJ558+FK558+FL558+FM558+FN558+FO558+FP558+FQ558+FR558+FS558+FT558</f>
        <v>0</v>
      </c>
      <c r="FV558" s="260" t="n">
        <f aca="false">FF558</f>
        <v>0</v>
      </c>
      <c r="FW558" s="260" t="n">
        <f aca="false">FG558+FU558</f>
        <v>0</v>
      </c>
      <c r="FX558" s="260" t="n">
        <f aca="false">FV558-FW558</f>
        <v>0</v>
      </c>
      <c r="FY558" s="261"/>
      <c r="FZ558" s="261"/>
      <c r="GA558" s="261"/>
      <c r="GB558" s="261"/>
      <c r="GC558" s="261"/>
      <c r="GD558" s="261"/>
      <c r="GE558" s="261"/>
      <c r="GF558" s="261"/>
      <c r="GG558" s="261"/>
      <c r="GH558" s="261"/>
      <c r="GI558" s="261"/>
      <c r="GJ558" s="261"/>
      <c r="GK558" s="260" t="n">
        <f aca="false">FY558+FZ558+GA558+GB558+GC558+GD558+GE558+GF558+GG558+GH558+GI558+GJ558</f>
        <v>0</v>
      </c>
      <c r="GL558" s="260" t="n">
        <f aca="false">FV558</f>
        <v>0</v>
      </c>
      <c r="GM558" s="260" t="n">
        <f aca="false">FW558+GK558</f>
        <v>0</v>
      </c>
      <c r="GN558" s="260" t="n">
        <f aca="false">GL558-GM558</f>
        <v>0</v>
      </c>
      <c r="GO558" s="261"/>
      <c r="GP558" s="261"/>
      <c r="GQ558" s="261"/>
      <c r="GR558" s="261"/>
      <c r="GS558" s="261"/>
      <c r="GT558" s="261"/>
      <c r="GU558" s="261"/>
      <c r="GV558" s="261"/>
      <c r="GW558" s="261"/>
      <c r="GX558" s="261"/>
      <c r="GY558" s="261"/>
      <c r="GZ558" s="261"/>
      <c r="HA558" s="260" t="n">
        <f aca="false">GO558+GP558+GQ558+GR558+GS558+GT558+GU558+GV558+GW558+GX558+GY558+GZ558</f>
        <v>0</v>
      </c>
      <c r="HB558" s="260" t="n">
        <f aca="false">GL558</f>
        <v>0</v>
      </c>
      <c r="HC558" s="260" t="n">
        <f aca="false">GM558+HA558</f>
        <v>0</v>
      </c>
      <c r="HD558" s="260" t="n">
        <f aca="false">HB558-HC558</f>
        <v>0</v>
      </c>
      <c r="HE558" s="264" t="n">
        <f aca="false">GO558-GJ558</f>
        <v>0</v>
      </c>
      <c r="HF558" s="264"/>
      <c r="HG558" s="264"/>
      <c r="HH558" s="264"/>
      <c r="HI558" s="264"/>
      <c r="HJ558" s="264"/>
      <c r="HK558" s="264"/>
      <c r="HL558" s="264"/>
      <c r="HM558" s="264"/>
      <c r="HN558" s="264"/>
      <c r="HO558" s="264"/>
      <c r="HP558" s="264"/>
      <c r="HQ558" s="264"/>
      <c r="HR558" s="264"/>
      <c r="HS558" s="264"/>
      <c r="HT558" s="264"/>
      <c r="HU558" s="264"/>
      <c r="HV558" s="264"/>
      <c r="HW558" s="264"/>
      <c r="HX558" s="264"/>
      <c r="HY558" s="264"/>
      <c r="HZ558" s="264"/>
      <c r="IA558" s="264"/>
      <c r="IB558" s="264"/>
      <c r="IC558" s="264"/>
      <c r="ID558" s="264"/>
      <c r="IE558" s="264"/>
      <c r="IF558" s="264"/>
      <c r="IG558" s="264"/>
      <c r="IH558" s="264"/>
      <c r="II558" s="264"/>
      <c r="IJ558" s="264"/>
      <c r="IK558" s="264"/>
      <c r="IL558" s="264"/>
      <c r="IM558" s="264"/>
      <c r="IN558" s="264"/>
      <c r="IO558" s="264"/>
      <c r="IP558" s="264"/>
      <c r="IQ558" s="264"/>
      <c r="IR558" s="264"/>
      <c r="IS558" s="264"/>
      <c r="IT558" s="264"/>
      <c r="IU558" s="264"/>
      <c r="IV558" s="264"/>
      <c r="IW558" s="264"/>
      <c r="IX558" s="264"/>
      <c r="IY558" s="264"/>
      <c r="IZ558" s="264"/>
      <c r="JA558" s="264"/>
      <c r="JB558" s="264"/>
      <c r="JC558" s="264"/>
      <c r="JD558" s="264"/>
      <c r="JE558" s="264"/>
      <c r="JF558" s="264"/>
      <c r="JG558" s="264"/>
      <c r="JH558" s="264"/>
      <c r="JI558" s="264"/>
      <c r="JJ558" s="264"/>
      <c r="JK558" s="264"/>
      <c r="JL558" s="264"/>
      <c r="JM558" s="265"/>
      <c r="JN558" s="265" t="n">
        <f aca="false">DH558-DG558</f>
        <v>0</v>
      </c>
    </row>
    <row r="559" s="201" customFormat="true" ht="22.35" hidden="false" customHeight="false" outlineLevel="0" collapsed="false">
      <c r="A559" s="249" t="n">
        <v>527</v>
      </c>
      <c r="B559" s="250" t="s">
        <v>1033</v>
      </c>
      <c r="C559" s="251" t="n">
        <v>4732</v>
      </c>
      <c r="D559" s="252" t="s">
        <v>585</v>
      </c>
      <c r="E559" s="252" t="s">
        <v>472</v>
      </c>
      <c r="F559" s="253" t="n">
        <v>1</v>
      </c>
      <c r="G559" s="254" t="n">
        <v>40553</v>
      </c>
      <c r="H559" s="255" t="n">
        <v>0.18</v>
      </c>
      <c r="I559" s="256" t="n">
        <f aca="false">ROUND(F559*G559,2)</f>
        <v>40553</v>
      </c>
      <c r="J559" s="254" t="n">
        <f aca="false">ROUND(I559+F559*G559*H559,2)</f>
        <v>47852.54</v>
      </c>
      <c r="K559" s="257" t="n">
        <v>43094</v>
      </c>
      <c r="L559" s="257" t="n">
        <f aca="false">EDATE(K559,M559)-1</f>
        <v>44189</v>
      </c>
      <c r="M559" s="258" t="n">
        <v>36</v>
      </c>
      <c r="N559" s="254" t="n">
        <f aca="false">ROUND(G559/M559,2)*F559</f>
        <v>1126.47</v>
      </c>
      <c r="O559" s="254"/>
      <c r="P559" s="254" t="n">
        <v>0</v>
      </c>
      <c r="Q559" s="253" t="n">
        <v>1</v>
      </c>
      <c r="R559" s="254" t="n">
        <f aca="false">I559+AG559+P559</f>
        <v>40553</v>
      </c>
      <c r="S559" s="255" t="n">
        <f aca="false">H559</f>
        <v>0.18</v>
      </c>
      <c r="T559" s="254" t="n">
        <f aca="false">ROUND(Q559*R559,2)</f>
        <v>40553</v>
      </c>
      <c r="U559" s="254" t="n">
        <f aca="false">ROUND(T559+Q559*R559*S559,2)</f>
        <v>47852.54</v>
      </c>
      <c r="V559" s="257" t="n">
        <v>43094</v>
      </c>
      <c r="W559" s="257" t="n">
        <f aca="false">EDATE(V559,X559)-1</f>
        <v>44189</v>
      </c>
      <c r="X559" s="258" t="n">
        <v>36</v>
      </c>
      <c r="Y559" s="254" t="n">
        <f aca="false">ROUND((R559-Z559)/X559,2)*Q559</f>
        <v>1126.47</v>
      </c>
      <c r="Z559" s="254" t="n">
        <v>0</v>
      </c>
      <c r="AA559" s="254" t="n">
        <v>0</v>
      </c>
      <c r="AB559" s="254"/>
      <c r="AC559" s="254"/>
      <c r="AD559" s="254"/>
      <c r="AE559" s="254"/>
      <c r="AF559" s="254"/>
      <c r="AG559" s="254"/>
      <c r="AH559" s="254"/>
      <c r="AI559" s="254"/>
      <c r="AJ559" s="254"/>
      <c r="AK559" s="254"/>
      <c r="AL559" s="254"/>
      <c r="AM559" s="254"/>
      <c r="AN559" s="254"/>
      <c r="AO559" s="254"/>
      <c r="AP559" s="254"/>
      <c r="AQ559" s="254"/>
      <c r="AR559" s="254"/>
      <c r="AS559" s="254"/>
      <c r="AT559" s="254"/>
      <c r="AU559" s="254"/>
      <c r="AV559" s="254"/>
      <c r="AW559" s="254"/>
      <c r="AX559" s="254"/>
      <c r="AY559" s="254"/>
      <c r="AZ559" s="254"/>
      <c r="BA559" s="254"/>
      <c r="BB559" s="254"/>
      <c r="BC559" s="254"/>
      <c r="BD559" s="254"/>
      <c r="BE559" s="254"/>
      <c r="BF559" s="254"/>
      <c r="BG559" s="254"/>
      <c r="BH559" s="254"/>
      <c r="BI559" s="254"/>
      <c r="BJ559" s="254"/>
      <c r="BK559" s="254"/>
      <c r="BL559" s="254"/>
      <c r="BM559" s="254"/>
      <c r="BN559" s="254"/>
      <c r="BO559" s="254"/>
      <c r="BP559" s="254"/>
      <c r="BQ559" s="254"/>
      <c r="BR559" s="254"/>
      <c r="BS559" s="254"/>
      <c r="BT559" s="254"/>
      <c r="BU559" s="254"/>
      <c r="BV559" s="254"/>
      <c r="BW559" s="254"/>
      <c r="BX559" s="254"/>
      <c r="BY559" s="254"/>
      <c r="BZ559" s="254"/>
      <c r="CA559" s="254"/>
      <c r="CB559" s="254"/>
      <c r="CC559" s="254"/>
      <c r="CD559" s="254"/>
      <c r="CE559" s="254"/>
      <c r="CF559" s="254"/>
      <c r="CG559" s="254"/>
      <c r="CH559" s="254"/>
      <c r="CI559" s="254" t="e">
        <f aca="false">#N/A</f>
        <v>#N/A</v>
      </c>
      <c r="CJ559" s="254"/>
      <c r="CK559" s="254"/>
      <c r="CL559" s="254"/>
      <c r="CM559" s="257" t="n">
        <v>43094</v>
      </c>
      <c r="CN559" s="257" t="e">
        <f aca="false">EDATE(CM559,CO559)-1</f>
        <v>#N/A</v>
      </c>
      <c r="CO559" s="254" t="e">
        <f aca="false">#N/A</f>
        <v>#N/A</v>
      </c>
      <c r="CP559" s="254" t="e">
        <f aca="false">#N/A</f>
        <v>#N/A</v>
      </c>
      <c r="CQ559" s="254"/>
      <c r="CR559" s="254"/>
      <c r="CS559" s="254"/>
      <c r="CT559" s="260" t="n">
        <f aca="false">I559</f>
        <v>40553</v>
      </c>
      <c r="CU559" s="260" t="n">
        <f aca="false">CT559-CV559</f>
        <v>40553</v>
      </c>
      <c r="CV559" s="260" t="n">
        <v>0</v>
      </c>
      <c r="CW559" s="261" t="n">
        <f aca="false">IF(AND(CW$5&gt;$V559,CW$6&lt;=$W559),$Y559,IF(AND(MONTH(CW$6)=MONTH($W559),YEAR(CW$6)=YEAR($W559)),$T559-$X559*$Y559+$Y559,0))</f>
        <v>0</v>
      </c>
      <c r="CX559" s="261" t="n">
        <f aca="false">IF(AND(CX$5&gt;$V559,CX$6&lt;=$W559),$Y559,IF(AND(MONTH(CX$6)=MONTH($W559),YEAR(CX$6)=YEAR($W559)),$T559-$X559*$Y559+$Y559,0))</f>
        <v>0</v>
      </c>
      <c r="CY559" s="261" t="n">
        <f aca="false">IF(AND(CY$5&gt;$V559,CY$6&lt;=$W559),$Y559,IF(AND(MONTH(CY$6)=MONTH($W559),YEAR(CY$6)=YEAR($W559)),$T559-$X559*$Y559+$Y559,0))</f>
        <v>0</v>
      </c>
      <c r="CZ559" s="261" t="n">
        <f aca="false">IF(AND(CZ$5&gt;$V559,CZ$6&lt;=$W559),$Y559,IF(AND(MONTH(CZ$6)=MONTH($W559),YEAR(CZ$6)=YEAR($W559)),$T559-$X559*$Y559+$Y559,0))</f>
        <v>0</v>
      </c>
      <c r="DA559" s="261" t="n">
        <f aca="false">IF(AND(DA$5&gt;$V559,DA$6&lt;=$W559),$Y559,IF(AND(MONTH(DA$6)=MONTH($W559),YEAR(DA$6)=YEAR($W559)),$T559-$X559*$Y559+$Y559,0))</f>
        <v>0</v>
      </c>
      <c r="DB559" s="261" t="n">
        <f aca="false">IF(AND(DB$5&gt;$V559,DB$6&lt;=$W559),$Y559,IF(AND(MONTH(DB$6)=MONTH($W559),YEAR(DB$6)=YEAR($W559)),$T559-$X559*$Y559+$Y559,0))</f>
        <v>0</v>
      </c>
      <c r="DC559" s="261" t="n">
        <f aca="false">IF(AND(DC$5&gt;$V559,DC$6&lt;=$W559),$Y559,IF(AND(MONTH(DC$6)=MONTH($W559),YEAR(DC$6)=YEAR($W559)),$T559-$X559*$Y559+$Y559,0))</f>
        <v>0</v>
      </c>
      <c r="DD559" s="261" t="n">
        <f aca="false">IF(AND(DD$5&gt;$V559,DD$6&lt;=$W559),$Y559,IF(AND(MONTH(DD$6)=MONTH($W559),YEAR(DD$6)=YEAR($W559)),$T559-$X559*$Y559+$Y559,0))</f>
        <v>0</v>
      </c>
      <c r="DE559" s="261" t="n">
        <f aca="false">IF(AND(DE$5&gt;$V559,DE$6&lt;=$W559),$Y559,IF(AND(MONTH(DE$6)=MONTH($W559),YEAR(DE$6)=YEAR($W559)),$T559-$X559*$Y559+$Y559,0))</f>
        <v>0</v>
      </c>
      <c r="DF559" s="261" t="n">
        <f aca="false">IF(AND(DF$5&gt;$V559,DF$6&lt;=$W559),$Y559,IF(AND(MONTH(DF$6)=MONTH($W559),YEAR(DF$6)=YEAR($W559)),$T559-$X559*$Y559+$Y559,0))</f>
        <v>0</v>
      </c>
      <c r="DG559" s="261" t="n">
        <f aca="false">IF(AND(DG$5&gt;$V559,DG$6&lt;=$W559),$Y559,IF(AND(MONTH(DG$6)=MONTH($W559),YEAR(DG$6)=YEAR($W559)),$T559-$X559*$Y559+$Y559,0))</f>
        <v>0</v>
      </c>
      <c r="DH559" s="261" t="n">
        <f aca="false">IF(AND(DH$5&gt;$V559,DH$6&lt;=$W559),$Y559,IF(AND(MONTH(DH$6)=MONTH($W559),YEAR(DH$6)=YEAR($W559)),$T559-$X559*$Y559+$Y559,0))</f>
        <v>0</v>
      </c>
      <c r="DI559" s="260" t="n">
        <f aca="false">CW559+CX559+CY559+CZ559+DA559+DB559+DC559+DD559+DE559+DF559+DG559+DH559</f>
        <v>0</v>
      </c>
      <c r="DJ559" s="260"/>
      <c r="DK559" s="260"/>
      <c r="DL559" s="260" t="n">
        <f aca="false">DJ559-DK559</f>
        <v>0</v>
      </c>
      <c r="DM559" s="261" t="n">
        <f aca="false">IF(AND(DM$5&gt;$V559,DM$6&lt;=$W559),$Y559,IF(AND(MONTH(DM$6)=MONTH($W559),YEAR(DM$6)=YEAR($W559)),$T559-$X559*$Y559+$Y559,0))</f>
        <v>0</v>
      </c>
      <c r="DN559" s="261" t="n">
        <f aca="false">IF(AND(DN$5&gt;$V559,DN$6&lt;=$W559),$Y559,IF(AND(MONTH(DN$6)=MONTH($W559),YEAR(DN$6)=YEAR($W559)),$T559-$X559*$Y559+$Y559,0))</f>
        <v>0</v>
      </c>
      <c r="DO559" s="261" t="n">
        <f aca="false">IF(AND(DO$5&gt;$V559,DO$6&lt;=$W559),$Y559,IF(AND(MONTH(DO$6)=MONTH($W559),YEAR(DO$6)=YEAR($W559)),$T559-$X559*$Y559+$Y559,0))</f>
        <v>0</v>
      </c>
      <c r="DP559" s="261" t="n">
        <f aca="false">IF(AND(DP$5&gt;$V559,DP$6&lt;=$W559),$Y559,IF(AND(MONTH(DP$6)=MONTH($W559),YEAR(DP$6)=YEAR($W559)),$T559-$X559*$Y559+$Y559,0))</f>
        <v>0</v>
      </c>
      <c r="DQ559" s="261" t="n">
        <f aca="false">IF(AND(DQ$5&gt;$V559,DQ$6&lt;=$W559),$Y559,IF(AND(MONTH(DQ$6)=MONTH($W559),YEAR(DQ$6)=YEAR($W559)),$T559-$X559*$Y559+$Y559,0))</f>
        <v>0</v>
      </c>
      <c r="DR559" s="261" t="n">
        <f aca="false">IF(AND(DR$5&gt;$V559,DR$6&lt;=$W559),$Y559,IF(AND(MONTH(DR$6)=MONTH($W559),YEAR(DR$6)=YEAR($W559)),$T559-$X559*$Y559+$Y559,0))</f>
        <v>0</v>
      </c>
      <c r="DS559" s="261" t="n">
        <f aca="false">IF(AND(DS$5&gt;$V559,DS$6&lt;=$W559),$Y559,IF(AND(MONTH(DS$6)=MONTH($W559),YEAR(DS$6)=YEAR($W559)),$T559-$X559*$Y559+$Y559,0))</f>
        <v>0</v>
      </c>
      <c r="DT559" s="261" t="n">
        <f aca="false">IF(AND(DT$5&gt;$V559,DT$6&lt;=$W559),$Y559,IF(AND(MONTH(DT$6)=MONTH($W559),YEAR(DT$6)=YEAR($W559)),$T559-$X559*$Y559+$Y559,0))</f>
        <v>0</v>
      </c>
      <c r="DU559" s="261" t="n">
        <f aca="false">IF(AND(DU$5&gt;$V559,DU$6&lt;=$W559),$Y559,IF(AND(MONTH(DU$6)=MONTH($W559),YEAR(DU$6)=YEAR($W559)),$T559-$X559*$Y559+$Y559,0))</f>
        <v>0</v>
      </c>
      <c r="DV559" s="261" t="n">
        <f aca="false">IF(AND(DV$5&gt;$V559,DV$6&lt;=$W559),$Y559,IF(AND(MONTH(DV$6)=MONTH($W559),YEAR(DV$6)=YEAR($W559)),$T559-$X559*$Y559+$Y559,0))</f>
        <v>0</v>
      </c>
      <c r="DW559" s="261" t="n">
        <f aca="false">IF(AND(DW$5&gt;$V559,DW$6&lt;=$W559),$Y559,IF(AND(MONTH(DW$6)=MONTH($W559),YEAR(DW$6)=YEAR($W559)),$T559-$X559*$Y559+$Y559,0))</f>
        <v>0</v>
      </c>
      <c r="DX559" s="261" t="n">
        <f aca="false">IF(AND(DX$5&gt;$V559,DX$6&lt;=$W559),$Y559,IF(AND(MONTH(DX$6)=MONTH($W559),YEAR(DX$6)=YEAR($W559)),$T559-AA559-$X559*$Y559+$Y559,0))</f>
        <v>0</v>
      </c>
      <c r="DY559" s="260" t="n">
        <f aca="false">DM559+DN559+DO559+DP559+DQ559+DR559+DS559+DT559+DU559+DV559+DW559+DX559</f>
        <v>0</v>
      </c>
      <c r="DZ559" s="260" t="n">
        <f aca="false">DJ559+AY559+BA559+BC559+BE559+BG559+BI559+BK559+BM559+BO559</f>
        <v>0</v>
      </c>
      <c r="EA559" s="260" t="n">
        <f aca="false">DK559+DY559</f>
        <v>0</v>
      </c>
      <c r="EB559" s="260" t="n">
        <f aca="false">DZ559-EA559</f>
        <v>0</v>
      </c>
      <c r="EC559" s="261" t="n">
        <f aca="false">IF(AND(EC$5&gt;$V559,EC$6&lt;=$W559),$Y559,IF(AND(MONTH(EC$6)=MONTH($W559),YEAR(EC$6)=YEAR($W559)),$T559-$X559*$Y559+$Y559,0))</f>
        <v>0</v>
      </c>
      <c r="ED559" s="261" t="n">
        <f aca="false">IF(AND(ED$5&gt;$V559,ED$6&lt;=$W559),$Y559,IF(AND(MONTH(ED$6)=MONTH($W559),YEAR(ED$6)=YEAR($W559)),$T559-$X559*$Y559+$Y559,0))</f>
        <v>0</v>
      </c>
      <c r="EE559" s="261" t="n">
        <f aca="false">IF(AND(EE$5&gt;$V559,EE$6&lt;=$W559),$Y559,IF(AND(MONTH(EE$6)=MONTH($W559),YEAR(EE$6)=YEAR($W559)),$T559-$X559*$Y559+$Y559,0))</f>
        <v>0</v>
      </c>
      <c r="EF559" s="261" t="n">
        <f aca="false">IF(AND(EF$5&gt;$V559,EF$6&lt;=$W559),$Y559,IF(AND(MONTH(EF$6)=MONTH($W559),YEAR(EF$6)=YEAR($W559)),$T559-$X559*$Y559+$Y559,0))</f>
        <v>0</v>
      </c>
      <c r="EG559" s="261" t="n">
        <f aca="false">IF(AND(EG$5&gt;$V559,EG$6&lt;=$W559),$Y559,IF(AND(MONTH(EG$6)=MONTH($W559),YEAR(EG$6)=YEAR($W559)),$T559-$X559*$Y559+$Y559,0))</f>
        <v>0</v>
      </c>
      <c r="EH559" s="261" t="n">
        <f aca="false">IF(AND(EH$5&gt;$V559,EH$6&lt;=$W559),$Y559,IF(AND(MONTH(EH$6)=MONTH($W559),YEAR(EH$6)=YEAR($W559)),$T559-$X559*$Y559+$Y559,0))</f>
        <v>0</v>
      </c>
      <c r="EI559" s="261" t="n">
        <f aca="false">IF(AND(EI$5&gt;$V559,EI$6&lt;=$W559),$Y559,IF(AND(MONTH(EI$6)=MONTH($W559),YEAR(EI$6)=YEAR($W559)),$T559-$X559*$Y559+$Y559,0))</f>
        <v>0</v>
      </c>
      <c r="EJ559" s="261" t="n">
        <f aca="false">IF(AND(EJ$5&gt;$V559,EJ$6&lt;=$W559),$Y559,IF(AND(MONTH(EJ$6)=MONTH($W559),YEAR(EJ$6)=YEAR($W559)),$T559-$X559*$Y559+$Y559,0))</f>
        <v>0</v>
      </c>
      <c r="EK559" s="261" t="n">
        <f aca="false">IF(AND(EK$5&gt;$V559,EK$6&lt;=$W559),$Y559,IF(AND(MONTH(EK$6)=MONTH($W559),YEAR(EK$6)=YEAR($W559)),$T559-$X559*$Y559+$Y559,0))</f>
        <v>0</v>
      </c>
      <c r="EL559" s="261" t="n">
        <f aca="false">IF(AND(EL$5&gt;$V559,EL$6&lt;=$W559),$Y559,IF(AND(MONTH(EL$6)=MONTH($W559),YEAR(EL$6)=YEAR($W559)),$T559-$X559*$Y559+$Y559,0))</f>
        <v>0</v>
      </c>
      <c r="EM559" s="261" t="n">
        <f aca="false">IF(AND(EM$5&gt;$V559,EM$6&lt;=$W559),$Y559,IF(AND(MONTH(EM$6)=MONTH($W559),YEAR(EM$6)=YEAR($W559)),$T559-$X559*$Y559+$Y559,0))</f>
        <v>0</v>
      </c>
      <c r="EN559" s="261" t="n">
        <f aca="false">IF(AND(EN$5&gt;$V559,EN$6&lt;=$W559),$Y559,IF(AND(MONTH(EN$6)=MONTH($W559),YEAR(EN$6)=YEAR($W559)),$T559-$X559*$Y559+$Y559,0))</f>
        <v>0</v>
      </c>
      <c r="EO559" s="260" t="n">
        <f aca="false">EC559+ED559+EE559+EF559+EG559+EH559+EI559+EJ559+EK559+EL559+EM559+EN559</f>
        <v>0</v>
      </c>
      <c r="EP559" s="260" t="n">
        <v>0</v>
      </c>
      <c r="EQ559" s="260" t="n">
        <f aca="false">EA559+EO559</f>
        <v>0</v>
      </c>
      <c r="ER559" s="260" t="n">
        <f aca="false">EP559-EQ559</f>
        <v>0</v>
      </c>
      <c r="ES559" s="261"/>
      <c r="ET559" s="261"/>
      <c r="EU559" s="261"/>
      <c r="EV559" s="261"/>
      <c r="EW559" s="261"/>
      <c r="EX559" s="261"/>
      <c r="EY559" s="261"/>
      <c r="EZ559" s="261"/>
      <c r="FA559" s="261"/>
      <c r="FB559" s="261"/>
      <c r="FC559" s="261"/>
      <c r="FD559" s="261"/>
      <c r="FE559" s="260" t="n">
        <f aca="false">ES559+ET559+EU559+EV559+EW559+EX559+EY559+EZ559+FA559+FB559+FC559+FD559</f>
        <v>0</v>
      </c>
      <c r="FF559" s="260" t="n">
        <f aca="false">EP559</f>
        <v>0</v>
      </c>
      <c r="FG559" s="260" t="n">
        <f aca="false">EQ559+FE559</f>
        <v>0</v>
      </c>
      <c r="FH559" s="260" t="n">
        <f aca="false">FF559-FG559</f>
        <v>0</v>
      </c>
      <c r="FI559" s="261"/>
      <c r="FJ559" s="261"/>
      <c r="FK559" s="261"/>
      <c r="FL559" s="261"/>
      <c r="FM559" s="261"/>
      <c r="FN559" s="261"/>
      <c r="FO559" s="261"/>
      <c r="FP559" s="261"/>
      <c r="FQ559" s="261"/>
      <c r="FR559" s="261"/>
      <c r="FS559" s="261"/>
      <c r="FT559" s="261"/>
      <c r="FU559" s="260" t="n">
        <f aca="false">FI559+FJ559+FK559+FL559+FM559+FN559+FO559+FP559+FQ559+FR559+FS559+FT559</f>
        <v>0</v>
      </c>
      <c r="FV559" s="260" t="n">
        <f aca="false">FF559</f>
        <v>0</v>
      </c>
      <c r="FW559" s="260" t="n">
        <f aca="false">FG559+FU559</f>
        <v>0</v>
      </c>
      <c r="FX559" s="260" t="n">
        <f aca="false">FV559-FW559</f>
        <v>0</v>
      </c>
      <c r="FY559" s="261"/>
      <c r="FZ559" s="261"/>
      <c r="GA559" s="261"/>
      <c r="GB559" s="261"/>
      <c r="GC559" s="261"/>
      <c r="GD559" s="261"/>
      <c r="GE559" s="261"/>
      <c r="GF559" s="261"/>
      <c r="GG559" s="261"/>
      <c r="GH559" s="261"/>
      <c r="GI559" s="261"/>
      <c r="GJ559" s="261"/>
      <c r="GK559" s="260" t="n">
        <f aca="false">FY559+FZ559+GA559+GB559+GC559+GD559+GE559+GF559+GG559+GH559+GI559+GJ559</f>
        <v>0</v>
      </c>
      <c r="GL559" s="260" t="n">
        <f aca="false">FV559</f>
        <v>0</v>
      </c>
      <c r="GM559" s="260" t="n">
        <f aca="false">FW559+GK559</f>
        <v>0</v>
      </c>
      <c r="GN559" s="260" t="n">
        <f aca="false">GL559-GM559</f>
        <v>0</v>
      </c>
      <c r="GO559" s="261"/>
      <c r="GP559" s="261"/>
      <c r="GQ559" s="261"/>
      <c r="GR559" s="261"/>
      <c r="GS559" s="261"/>
      <c r="GT559" s="261"/>
      <c r="GU559" s="261"/>
      <c r="GV559" s="261"/>
      <c r="GW559" s="261"/>
      <c r="GX559" s="261"/>
      <c r="GY559" s="261"/>
      <c r="GZ559" s="261"/>
      <c r="HA559" s="260" t="n">
        <f aca="false">GO559+GP559+GQ559+GR559+GS559+GT559+GU559+GV559+GW559+GX559+GY559+GZ559</f>
        <v>0</v>
      </c>
      <c r="HB559" s="260" t="n">
        <f aca="false">GL559</f>
        <v>0</v>
      </c>
      <c r="HC559" s="260" t="n">
        <f aca="false">GM559+HA559</f>
        <v>0</v>
      </c>
      <c r="HD559" s="260" t="n">
        <f aca="false">HB559-HC559</f>
        <v>0</v>
      </c>
      <c r="HE559" s="264" t="n">
        <f aca="false">GO559-GJ559</f>
        <v>0</v>
      </c>
      <c r="HF559" s="264"/>
      <c r="HG559" s="264"/>
      <c r="HH559" s="264"/>
      <c r="HI559" s="264"/>
      <c r="HJ559" s="264"/>
      <c r="HK559" s="264"/>
      <c r="HL559" s="264"/>
      <c r="HM559" s="264"/>
      <c r="HN559" s="264"/>
      <c r="HO559" s="264"/>
      <c r="HP559" s="264"/>
      <c r="HQ559" s="264"/>
      <c r="HR559" s="264"/>
      <c r="HS559" s="264"/>
      <c r="HT559" s="264"/>
      <c r="HU559" s="264"/>
      <c r="HV559" s="264"/>
      <c r="HW559" s="264"/>
      <c r="HX559" s="264"/>
      <c r="HY559" s="264"/>
      <c r="HZ559" s="264"/>
      <c r="IA559" s="264"/>
      <c r="IB559" s="264"/>
      <c r="IC559" s="264"/>
      <c r="ID559" s="264"/>
      <c r="IE559" s="264"/>
      <c r="IF559" s="264"/>
      <c r="IG559" s="264"/>
      <c r="IH559" s="264"/>
      <c r="II559" s="264"/>
      <c r="IJ559" s="264"/>
      <c r="IK559" s="264"/>
      <c r="IL559" s="264"/>
      <c r="IM559" s="264"/>
      <c r="IN559" s="264"/>
      <c r="IO559" s="264"/>
      <c r="IP559" s="264"/>
      <c r="IQ559" s="264"/>
      <c r="IR559" s="264"/>
      <c r="IS559" s="264"/>
      <c r="IT559" s="264"/>
      <c r="IU559" s="264"/>
      <c r="IV559" s="264"/>
      <c r="IW559" s="264"/>
      <c r="IX559" s="264"/>
      <c r="IY559" s="264"/>
      <c r="IZ559" s="264"/>
      <c r="JA559" s="264"/>
      <c r="JB559" s="264"/>
      <c r="JC559" s="264"/>
      <c r="JD559" s="264"/>
      <c r="JE559" s="264"/>
      <c r="JF559" s="264"/>
      <c r="JG559" s="264"/>
      <c r="JH559" s="264"/>
      <c r="JI559" s="264"/>
      <c r="JJ559" s="264"/>
      <c r="JK559" s="264"/>
      <c r="JL559" s="264"/>
      <c r="JM559" s="265"/>
      <c r="JN559" s="265" t="n">
        <f aca="false">DH559-DG559</f>
        <v>0</v>
      </c>
    </row>
    <row r="560" s="201" customFormat="true" ht="22.35" hidden="false" customHeight="false" outlineLevel="0" collapsed="false">
      <c r="A560" s="249" t="n">
        <v>528</v>
      </c>
      <c r="B560" s="250" t="s">
        <v>1034</v>
      </c>
      <c r="C560" s="251" t="n">
        <v>4733</v>
      </c>
      <c r="D560" s="252" t="s">
        <v>585</v>
      </c>
      <c r="E560" s="252" t="s">
        <v>472</v>
      </c>
      <c r="F560" s="253" t="n">
        <v>1</v>
      </c>
      <c r="G560" s="254" t="n">
        <v>40553</v>
      </c>
      <c r="H560" s="255" t="n">
        <v>0.18</v>
      </c>
      <c r="I560" s="256" t="n">
        <f aca="false">ROUND(F560*G560,2)</f>
        <v>40553</v>
      </c>
      <c r="J560" s="254" t="n">
        <f aca="false">ROUND(I560+F560*G560*H560,2)</f>
        <v>47852.54</v>
      </c>
      <c r="K560" s="257" t="n">
        <v>43094</v>
      </c>
      <c r="L560" s="257" t="n">
        <f aca="false">EDATE(K560,M560)-1</f>
        <v>44189</v>
      </c>
      <c r="M560" s="258" t="n">
        <v>36</v>
      </c>
      <c r="N560" s="254" t="n">
        <f aca="false">ROUND(G560/M560,2)*F560</f>
        <v>1126.47</v>
      </c>
      <c r="O560" s="254"/>
      <c r="P560" s="254" t="n">
        <v>0</v>
      </c>
      <c r="Q560" s="253" t="n">
        <v>1</v>
      </c>
      <c r="R560" s="254" t="n">
        <f aca="false">I560+AG560+P560</f>
        <v>40553</v>
      </c>
      <c r="S560" s="255" t="n">
        <f aca="false">H560</f>
        <v>0.18</v>
      </c>
      <c r="T560" s="254" t="n">
        <f aca="false">ROUND(Q560*R560,2)</f>
        <v>40553</v>
      </c>
      <c r="U560" s="254" t="n">
        <f aca="false">ROUND(T560+Q560*R560*S560,2)</f>
        <v>47852.54</v>
      </c>
      <c r="V560" s="257" t="n">
        <v>43094</v>
      </c>
      <c r="W560" s="257" t="n">
        <f aca="false">EDATE(V560,X560)-1</f>
        <v>44189</v>
      </c>
      <c r="X560" s="258" t="n">
        <v>36</v>
      </c>
      <c r="Y560" s="254" t="n">
        <f aca="false">ROUND((R560-Z560)/X560,2)*Q560</f>
        <v>1126.47</v>
      </c>
      <c r="Z560" s="254" t="n">
        <v>0</v>
      </c>
      <c r="AA560" s="254" t="n">
        <v>0</v>
      </c>
      <c r="AB560" s="254"/>
      <c r="AC560" s="254"/>
      <c r="AD560" s="254"/>
      <c r="AE560" s="254"/>
      <c r="AF560" s="254"/>
      <c r="AG560" s="254"/>
      <c r="AH560" s="254"/>
      <c r="AI560" s="254"/>
      <c r="AJ560" s="254"/>
      <c r="AK560" s="254"/>
      <c r="AL560" s="254"/>
      <c r="AM560" s="254"/>
      <c r="AN560" s="254"/>
      <c r="AO560" s="254"/>
      <c r="AP560" s="254"/>
      <c r="AQ560" s="254"/>
      <c r="AR560" s="254"/>
      <c r="AS560" s="254"/>
      <c r="AT560" s="254"/>
      <c r="AU560" s="254"/>
      <c r="AV560" s="254"/>
      <c r="AW560" s="254"/>
      <c r="AX560" s="254"/>
      <c r="AY560" s="254"/>
      <c r="AZ560" s="254"/>
      <c r="BA560" s="254"/>
      <c r="BB560" s="254"/>
      <c r="BC560" s="254"/>
      <c r="BD560" s="254"/>
      <c r="BE560" s="254"/>
      <c r="BF560" s="254"/>
      <c r="BG560" s="254"/>
      <c r="BH560" s="254"/>
      <c r="BI560" s="254"/>
      <c r="BJ560" s="254"/>
      <c r="BK560" s="254"/>
      <c r="BL560" s="254"/>
      <c r="BM560" s="254"/>
      <c r="BN560" s="254"/>
      <c r="BO560" s="254"/>
      <c r="BP560" s="254"/>
      <c r="BQ560" s="254"/>
      <c r="BR560" s="254"/>
      <c r="BS560" s="254"/>
      <c r="BT560" s="254"/>
      <c r="BU560" s="254"/>
      <c r="BV560" s="254"/>
      <c r="BW560" s="254"/>
      <c r="BX560" s="254"/>
      <c r="BY560" s="254"/>
      <c r="BZ560" s="254"/>
      <c r="CA560" s="254"/>
      <c r="CB560" s="254"/>
      <c r="CC560" s="254"/>
      <c r="CD560" s="254"/>
      <c r="CE560" s="254"/>
      <c r="CF560" s="254"/>
      <c r="CG560" s="254"/>
      <c r="CH560" s="254"/>
      <c r="CI560" s="254" t="e">
        <f aca="false">#N/A</f>
        <v>#N/A</v>
      </c>
      <c r="CJ560" s="254"/>
      <c r="CK560" s="254"/>
      <c r="CL560" s="254"/>
      <c r="CM560" s="257" t="n">
        <v>43094</v>
      </c>
      <c r="CN560" s="257" t="e">
        <f aca="false">EDATE(CM560,CO560)-1</f>
        <v>#N/A</v>
      </c>
      <c r="CO560" s="254" t="e">
        <f aca="false">#N/A</f>
        <v>#N/A</v>
      </c>
      <c r="CP560" s="254" t="e">
        <f aca="false">#N/A</f>
        <v>#N/A</v>
      </c>
      <c r="CQ560" s="254"/>
      <c r="CR560" s="254"/>
      <c r="CS560" s="254"/>
      <c r="CT560" s="260" t="n">
        <f aca="false">I560</f>
        <v>40553</v>
      </c>
      <c r="CU560" s="260" t="n">
        <f aca="false">CT560-CV560</f>
        <v>40553</v>
      </c>
      <c r="CV560" s="260" t="n">
        <v>0</v>
      </c>
      <c r="CW560" s="261" t="n">
        <f aca="false">IF(AND(CW$5&gt;$V560,CW$6&lt;=$W560),$Y560,IF(AND(MONTH(CW$6)=MONTH($W560),YEAR(CW$6)=YEAR($W560)),$T560-$X560*$Y560+$Y560,0))</f>
        <v>0</v>
      </c>
      <c r="CX560" s="261" t="n">
        <f aca="false">IF(AND(CX$5&gt;$V560,CX$6&lt;=$W560),$Y560,IF(AND(MONTH(CX$6)=MONTH($W560),YEAR(CX$6)=YEAR($W560)),$T560-$X560*$Y560+$Y560,0))</f>
        <v>0</v>
      </c>
      <c r="CY560" s="261" t="n">
        <f aca="false">IF(AND(CY$5&gt;$V560,CY$6&lt;=$W560),$Y560,IF(AND(MONTH(CY$6)=MONTH($W560),YEAR(CY$6)=YEAR($W560)),$T560-$X560*$Y560+$Y560,0))</f>
        <v>0</v>
      </c>
      <c r="CZ560" s="261" t="n">
        <f aca="false">IF(AND(CZ$5&gt;$V560,CZ$6&lt;=$W560),$Y560,IF(AND(MONTH(CZ$6)=MONTH($W560),YEAR(CZ$6)=YEAR($W560)),$T560-$X560*$Y560+$Y560,0))</f>
        <v>0</v>
      </c>
      <c r="DA560" s="261" t="n">
        <f aca="false">IF(AND(DA$5&gt;$V560,DA$6&lt;=$W560),$Y560,IF(AND(MONTH(DA$6)=MONTH($W560),YEAR(DA$6)=YEAR($W560)),$T560-$X560*$Y560+$Y560,0))</f>
        <v>0</v>
      </c>
      <c r="DB560" s="261" t="n">
        <f aca="false">IF(AND(DB$5&gt;$V560,DB$6&lt;=$W560),$Y560,IF(AND(MONTH(DB$6)=MONTH($W560),YEAR(DB$6)=YEAR($W560)),$T560-$X560*$Y560+$Y560,0))</f>
        <v>0</v>
      </c>
      <c r="DC560" s="261" t="n">
        <f aca="false">IF(AND(DC$5&gt;$V560,DC$6&lt;=$W560),$Y560,IF(AND(MONTH(DC$6)=MONTH($W560),YEAR(DC$6)=YEAR($W560)),$T560-$X560*$Y560+$Y560,0))</f>
        <v>0</v>
      </c>
      <c r="DD560" s="261" t="n">
        <f aca="false">IF(AND(DD$5&gt;$V560,DD$6&lt;=$W560),$Y560,IF(AND(MONTH(DD$6)=MONTH($W560),YEAR(DD$6)=YEAR($W560)),$T560-$X560*$Y560+$Y560,0))</f>
        <v>0</v>
      </c>
      <c r="DE560" s="261" t="n">
        <f aca="false">IF(AND(DE$5&gt;$V560,DE$6&lt;=$W560),$Y560,IF(AND(MONTH(DE$6)=MONTH($W560),YEAR(DE$6)=YEAR($W560)),$T560-$X560*$Y560+$Y560,0))</f>
        <v>0</v>
      </c>
      <c r="DF560" s="261" t="n">
        <f aca="false">IF(AND(DF$5&gt;$V560,DF$6&lt;=$W560),$Y560,IF(AND(MONTH(DF$6)=MONTH($W560),YEAR(DF$6)=YEAR($W560)),$T560-$X560*$Y560+$Y560,0))</f>
        <v>0</v>
      </c>
      <c r="DG560" s="261" t="n">
        <f aca="false">IF(AND(DG$5&gt;$V560,DG$6&lt;=$W560),$Y560,IF(AND(MONTH(DG$6)=MONTH($W560),YEAR(DG$6)=YEAR($W560)),$T560-$X560*$Y560+$Y560,0))</f>
        <v>0</v>
      </c>
      <c r="DH560" s="261" t="n">
        <f aca="false">IF(AND(DH$5&gt;$V560,DH$6&lt;=$W560),$Y560,IF(AND(MONTH(DH$6)=MONTH($W560),YEAR(DH$6)=YEAR($W560)),$T560-$X560*$Y560+$Y560,0))</f>
        <v>0</v>
      </c>
      <c r="DI560" s="260" t="n">
        <f aca="false">CW560+CX560+CY560+CZ560+DA560+DB560+DC560+DD560+DE560+DF560+DG560+DH560</f>
        <v>0</v>
      </c>
      <c r="DJ560" s="260"/>
      <c r="DK560" s="260"/>
      <c r="DL560" s="260" t="n">
        <f aca="false">DJ560-DK560</f>
        <v>0</v>
      </c>
      <c r="DM560" s="261" t="n">
        <f aca="false">IF(AND(DM$5&gt;$V560,DM$6&lt;=$W560),$Y560,IF(AND(MONTH(DM$6)=MONTH($W560),YEAR(DM$6)=YEAR($W560)),$T560-$X560*$Y560+$Y560,0))</f>
        <v>0</v>
      </c>
      <c r="DN560" s="261" t="n">
        <f aca="false">IF(AND(DN$5&gt;$V560,DN$6&lt;=$W560),$Y560,IF(AND(MONTH(DN$6)=MONTH($W560),YEAR(DN$6)=YEAR($W560)),$T560-$X560*$Y560+$Y560,0))</f>
        <v>0</v>
      </c>
      <c r="DO560" s="261" t="n">
        <f aca="false">IF(AND(DO$5&gt;$V560,DO$6&lt;=$W560),$Y560,IF(AND(MONTH(DO$6)=MONTH($W560),YEAR(DO$6)=YEAR($W560)),$T560-$X560*$Y560+$Y560,0))</f>
        <v>0</v>
      </c>
      <c r="DP560" s="261" t="n">
        <f aca="false">IF(AND(DP$5&gt;$V560,DP$6&lt;=$W560),$Y560,IF(AND(MONTH(DP$6)=MONTH($W560),YEAR(DP$6)=YEAR($W560)),$T560-$X560*$Y560+$Y560,0))</f>
        <v>0</v>
      </c>
      <c r="DQ560" s="261" t="n">
        <f aca="false">IF(AND(DQ$5&gt;$V560,DQ$6&lt;=$W560),$Y560,IF(AND(MONTH(DQ$6)=MONTH($W560),YEAR(DQ$6)=YEAR($W560)),$T560-$X560*$Y560+$Y560,0))</f>
        <v>0</v>
      </c>
      <c r="DR560" s="261" t="n">
        <f aca="false">IF(AND(DR$5&gt;$V560,DR$6&lt;=$W560),$Y560,IF(AND(MONTH(DR$6)=MONTH($W560),YEAR(DR$6)=YEAR($W560)),$T560-$X560*$Y560+$Y560,0))</f>
        <v>0</v>
      </c>
      <c r="DS560" s="261" t="n">
        <f aca="false">IF(AND(DS$5&gt;$V560,DS$6&lt;=$W560),$Y560,IF(AND(MONTH(DS$6)=MONTH($W560),YEAR(DS$6)=YEAR($W560)),$T560-$X560*$Y560+$Y560,0))</f>
        <v>0</v>
      </c>
      <c r="DT560" s="261" t="n">
        <f aca="false">IF(AND(DT$5&gt;$V560,DT$6&lt;=$W560),$Y560,IF(AND(MONTH(DT$6)=MONTH($W560),YEAR(DT$6)=YEAR($W560)),$T560-$X560*$Y560+$Y560,0))</f>
        <v>0</v>
      </c>
      <c r="DU560" s="261" t="n">
        <f aca="false">IF(AND(DU$5&gt;$V560,DU$6&lt;=$W560),$Y560,IF(AND(MONTH(DU$6)=MONTH($W560),YEAR(DU$6)=YEAR($W560)),$T560-$X560*$Y560+$Y560,0))</f>
        <v>0</v>
      </c>
      <c r="DV560" s="261" t="n">
        <f aca="false">IF(AND(DV$5&gt;$V560,DV$6&lt;=$W560),$Y560,IF(AND(MONTH(DV$6)=MONTH($W560),YEAR(DV$6)=YEAR($W560)),$T560-$X560*$Y560+$Y560,0))</f>
        <v>0</v>
      </c>
      <c r="DW560" s="261" t="n">
        <f aca="false">IF(AND(DW$5&gt;$V560,DW$6&lt;=$W560),$Y560,IF(AND(MONTH(DW$6)=MONTH($W560),YEAR(DW$6)=YEAR($W560)),$T560-$X560*$Y560+$Y560,0))</f>
        <v>0</v>
      </c>
      <c r="DX560" s="261" t="n">
        <f aca="false">IF(AND(DX$5&gt;$V560,DX$6&lt;=$W560),$Y560,IF(AND(MONTH(DX$6)=MONTH($W560),YEAR(DX$6)=YEAR($W560)),$T560-AA560-$X560*$Y560+$Y560,0))</f>
        <v>0</v>
      </c>
      <c r="DY560" s="260" t="n">
        <f aca="false">DM560+DN560+DO560+DP560+DQ560+DR560+DS560+DT560+DU560+DV560+DW560+DX560</f>
        <v>0</v>
      </c>
      <c r="DZ560" s="260" t="n">
        <f aca="false">DJ560+AY560+BA560+BC560+BE560+BG560+BI560+BK560+BM560+BO560</f>
        <v>0</v>
      </c>
      <c r="EA560" s="260" t="n">
        <f aca="false">DK560+DY560</f>
        <v>0</v>
      </c>
      <c r="EB560" s="260" t="n">
        <f aca="false">DZ560-EA560</f>
        <v>0</v>
      </c>
      <c r="EC560" s="261" t="n">
        <f aca="false">IF(AND(EC$5&gt;$V560,EC$6&lt;=$W560),$Y560,IF(AND(MONTH(EC$6)=MONTH($W560),YEAR(EC$6)=YEAR($W560)),$T560-$X560*$Y560+$Y560,0))</f>
        <v>0</v>
      </c>
      <c r="ED560" s="261" t="n">
        <f aca="false">IF(AND(ED$5&gt;$V560,ED$6&lt;=$W560),$Y560,IF(AND(MONTH(ED$6)=MONTH($W560),YEAR(ED$6)=YEAR($W560)),$T560-$X560*$Y560+$Y560,0))</f>
        <v>0</v>
      </c>
      <c r="EE560" s="261" t="n">
        <f aca="false">IF(AND(EE$5&gt;$V560,EE$6&lt;=$W560),$Y560,IF(AND(MONTH(EE$6)=MONTH($W560),YEAR(EE$6)=YEAR($W560)),$T560-$X560*$Y560+$Y560,0))</f>
        <v>0</v>
      </c>
      <c r="EF560" s="261" t="n">
        <f aca="false">IF(AND(EF$5&gt;$V560,EF$6&lt;=$W560),$Y560,IF(AND(MONTH(EF$6)=MONTH($W560),YEAR(EF$6)=YEAR($W560)),$T560-$X560*$Y560+$Y560,0))</f>
        <v>0</v>
      </c>
      <c r="EG560" s="261" t="n">
        <f aca="false">IF(AND(EG$5&gt;$V560,EG$6&lt;=$W560),$Y560,IF(AND(MONTH(EG$6)=MONTH($W560),YEAR(EG$6)=YEAR($W560)),$T560-$X560*$Y560+$Y560,0))</f>
        <v>0</v>
      </c>
      <c r="EH560" s="261" t="n">
        <f aca="false">IF(AND(EH$5&gt;$V560,EH$6&lt;=$W560),$Y560,IF(AND(MONTH(EH$6)=MONTH($W560),YEAR(EH$6)=YEAR($W560)),$T560-$X560*$Y560+$Y560,0))</f>
        <v>0</v>
      </c>
      <c r="EI560" s="261" t="n">
        <f aca="false">IF(AND(EI$5&gt;$V560,EI$6&lt;=$W560),$Y560,IF(AND(MONTH(EI$6)=MONTH($W560),YEAR(EI$6)=YEAR($W560)),$T560-$X560*$Y560+$Y560,0))</f>
        <v>0</v>
      </c>
      <c r="EJ560" s="261" t="n">
        <f aca="false">IF(AND(EJ$5&gt;$V560,EJ$6&lt;=$W560),$Y560,IF(AND(MONTH(EJ$6)=MONTH($W560),YEAR(EJ$6)=YEAR($W560)),$T560-$X560*$Y560+$Y560,0))</f>
        <v>0</v>
      </c>
      <c r="EK560" s="261" t="n">
        <f aca="false">IF(AND(EK$5&gt;$V560,EK$6&lt;=$W560),$Y560,IF(AND(MONTH(EK$6)=MONTH($W560),YEAR(EK$6)=YEAR($W560)),$T560-$X560*$Y560+$Y560,0))</f>
        <v>0</v>
      </c>
      <c r="EL560" s="261" t="n">
        <f aca="false">IF(AND(EL$5&gt;$V560,EL$6&lt;=$W560),$Y560,IF(AND(MONTH(EL$6)=MONTH($W560),YEAR(EL$6)=YEAR($W560)),$T560-$X560*$Y560+$Y560,0))</f>
        <v>0</v>
      </c>
      <c r="EM560" s="261" t="n">
        <f aca="false">IF(AND(EM$5&gt;$V560,EM$6&lt;=$W560),$Y560,IF(AND(MONTH(EM$6)=MONTH($W560),YEAR(EM$6)=YEAR($W560)),$T560-$X560*$Y560+$Y560,0))</f>
        <v>0</v>
      </c>
      <c r="EN560" s="261" t="n">
        <f aca="false">IF(AND(EN$5&gt;$V560,EN$6&lt;=$W560),$Y560,IF(AND(MONTH(EN$6)=MONTH($W560),YEAR(EN$6)=YEAR($W560)),$T560-$X560*$Y560+$Y560,0))</f>
        <v>0</v>
      </c>
      <c r="EO560" s="260" t="n">
        <f aca="false">EC560+ED560+EE560+EF560+EG560+EH560+EI560+EJ560+EK560+EL560+EM560+EN560</f>
        <v>0</v>
      </c>
      <c r="EP560" s="260" t="n">
        <v>0</v>
      </c>
      <c r="EQ560" s="260" t="n">
        <f aca="false">EA560+EO560</f>
        <v>0</v>
      </c>
      <c r="ER560" s="260" t="n">
        <f aca="false">EP560-EQ560</f>
        <v>0</v>
      </c>
      <c r="ES560" s="261"/>
      <c r="ET560" s="261"/>
      <c r="EU560" s="261"/>
      <c r="EV560" s="261"/>
      <c r="EW560" s="261"/>
      <c r="EX560" s="261"/>
      <c r="EY560" s="261"/>
      <c r="EZ560" s="261"/>
      <c r="FA560" s="261"/>
      <c r="FB560" s="261"/>
      <c r="FC560" s="261"/>
      <c r="FD560" s="261"/>
      <c r="FE560" s="260" t="n">
        <f aca="false">ES560+ET560+EU560+EV560+EW560+EX560+EY560+EZ560+FA560+FB560+FC560+FD560</f>
        <v>0</v>
      </c>
      <c r="FF560" s="260" t="n">
        <f aca="false">EP560</f>
        <v>0</v>
      </c>
      <c r="FG560" s="260" t="n">
        <f aca="false">EQ560+FE560</f>
        <v>0</v>
      </c>
      <c r="FH560" s="260" t="n">
        <f aca="false">FF560-FG560</f>
        <v>0</v>
      </c>
      <c r="FI560" s="261"/>
      <c r="FJ560" s="261"/>
      <c r="FK560" s="261"/>
      <c r="FL560" s="261"/>
      <c r="FM560" s="261"/>
      <c r="FN560" s="261"/>
      <c r="FO560" s="261"/>
      <c r="FP560" s="261"/>
      <c r="FQ560" s="261"/>
      <c r="FR560" s="261"/>
      <c r="FS560" s="261"/>
      <c r="FT560" s="261"/>
      <c r="FU560" s="260" t="n">
        <f aca="false">FI560+FJ560+FK560+FL560+FM560+FN560+FO560+FP560+FQ560+FR560+FS560+FT560</f>
        <v>0</v>
      </c>
      <c r="FV560" s="260" t="n">
        <f aca="false">FF560</f>
        <v>0</v>
      </c>
      <c r="FW560" s="260" t="n">
        <f aca="false">FG560+FU560</f>
        <v>0</v>
      </c>
      <c r="FX560" s="260" t="n">
        <f aca="false">FV560-FW560</f>
        <v>0</v>
      </c>
      <c r="FY560" s="261"/>
      <c r="FZ560" s="261"/>
      <c r="GA560" s="261"/>
      <c r="GB560" s="261"/>
      <c r="GC560" s="261"/>
      <c r="GD560" s="261"/>
      <c r="GE560" s="261"/>
      <c r="GF560" s="261"/>
      <c r="GG560" s="261"/>
      <c r="GH560" s="261"/>
      <c r="GI560" s="261"/>
      <c r="GJ560" s="261"/>
      <c r="GK560" s="260" t="n">
        <f aca="false">FY560+FZ560+GA560+GB560+GC560+GD560+GE560+GF560+GG560+GH560+GI560+GJ560</f>
        <v>0</v>
      </c>
      <c r="GL560" s="260" t="n">
        <f aca="false">FV560</f>
        <v>0</v>
      </c>
      <c r="GM560" s="260" t="n">
        <f aca="false">FW560+GK560</f>
        <v>0</v>
      </c>
      <c r="GN560" s="260" t="n">
        <f aca="false">GL560-GM560</f>
        <v>0</v>
      </c>
      <c r="GO560" s="261"/>
      <c r="GP560" s="261"/>
      <c r="GQ560" s="261"/>
      <c r="GR560" s="261"/>
      <c r="GS560" s="261"/>
      <c r="GT560" s="261"/>
      <c r="GU560" s="261"/>
      <c r="GV560" s="261"/>
      <c r="GW560" s="261"/>
      <c r="GX560" s="261"/>
      <c r="GY560" s="261"/>
      <c r="GZ560" s="261"/>
      <c r="HA560" s="260" t="n">
        <f aca="false">GO560+GP560+GQ560+GR560+GS560+GT560+GU560+GV560+GW560+GX560+GY560+GZ560</f>
        <v>0</v>
      </c>
      <c r="HB560" s="260" t="n">
        <f aca="false">GL560</f>
        <v>0</v>
      </c>
      <c r="HC560" s="260" t="n">
        <f aca="false">GM560+HA560</f>
        <v>0</v>
      </c>
      <c r="HD560" s="260" t="n">
        <f aca="false">HB560-HC560</f>
        <v>0</v>
      </c>
      <c r="HE560" s="264" t="n">
        <f aca="false">GO560-GJ560</f>
        <v>0</v>
      </c>
      <c r="HF560" s="264"/>
      <c r="HG560" s="264"/>
      <c r="HH560" s="264"/>
      <c r="HI560" s="264"/>
      <c r="HJ560" s="264"/>
      <c r="HK560" s="264"/>
      <c r="HL560" s="264"/>
      <c r="HM560" s="264"/>
      <c r="HN560" s="264"/>
      <c r="HO560" s="264"/>
      <c r="HP560" s="264"/>
      <c r="HQ560" s="264"/>
      <c r="HR560" s="264"/>
      <c r="HS560" s="264"/>
      <c r="HT560" s="264"/>
      <c r="HU560" s="264"/>
      <c r="HV560" s="264"/>
      <c r="HW560" s="264"/>
      <c r="HX560" s="264"/>
      <c r="HY560" s="264"/>
      <c r="HZ560" s="264"/>
      <c r="IA560" s="264"/>
      <c r="IB560" s="264"/>
      <c r="IC560" s="264"/>
      <c r="ID560" s="264"/>
      <c r="IE560" s="264"/>
      <c r="IF560" s="264"/>
      <c r="IG560" s="264"/>
      <c r="IH560" s="264"/>
      <c r="II560" s="264"/>
      <c r="IJ560" s="264"/>
      <c r="IK560" s="264"/>
      <c r="IL560" s="264"/>
      <c r="IM560" s="264"/>
      <c r="IN560" s="264"/>
      <c r="IO560" s="264"/>
      <c r="IP560" s="264"/>
      <c r="IQ560" s="264"/>
      <c r="IR560" s="264"/>
      <c r="IS560" s="264"/>
      <c r="IT560" s="264"/>
      <c r="IU560" s="264"/>
      <c r="IV560" s="264"/>
      <c r="IW560" s="264"/>
      <c r="IX560" s="264"/>
      <c r="IY560" s="264"/>
      <c r="IZ560" s="264"/>
      <c r="JA560" s="264"/>
      <c r="JB560" s="264"/>
      <c r="JC560" s="264"/>
      <c r="JD560" s="264"/>
      <c r="JE560" s="264"/>
      <c r="JF560" s="264"/>
      <c r="JG560" s="264"/>
      <c r="JH560" s="264"/>
      <c r="JI560" s="264"/>
      <c r="JJ560" s="264"/>
      <c r="JK560" s="264"/>
      <c r="JL560" s="264"/>
      <c r="JM560" s="265"/>
      <c r="JN560" s="265" t="n">
        <f aca="false">DH560-DG560</f>
        <v>0</v>
      </c>
    </row>
    <row r="561" s="201" customFormat="true" ht="22.35" hidden="false" customHeight="false" outlineLevel="0" collapsed="false">
      <c r="A561" s="249" t="n">
        <v>529</v>
      </c>
      <c r="B561" s="250" t="s">
        <v>1035</v>
      </c>
      <c r="C561" s="251" t="n">
        <v>4734</v>
      </c>
      <c r="D561" s="252" t="s">
        <v>585</v>
      </c>
      <c r="E561" s="252" t="s">
        <v>472</v>
      </c>
      <c r="F561" s="253" t="n">
        <v>1</v>
      </c>
      <c r="G561" s="254" t="n">
        <v>40553</v>
      </c>
      <c r="H561" s="255" t="n">
        <v>0.18</v>
      </c>
      <c r="I561" s="256" t="n">
        <f aca="false">ROUND(F561*G561,2)</f>
        <v>40553</v>
      </c>
      <c r="J561" s="254" t="n">
        <f aca="false">ROUND(I561+F561*G561*H561,2)</f>
        <v>47852.54</v>
      </c>
      <c r="K561" s="257" t="n">
        <v>43094</v>
      </c>
      <c r="L561" s="257" t="n">
        <f aca="false">EDATE(K561,M561)-1</f>
        <v>44189</v>
      </c>
      <c r="M561" s="258" t="n">
        <v>36</v>
      </c>
      <c r="N561" s="254" t="n">
        <f aca="false">ROUND(G561/M561,2)*F561</f>
        <v>1126.47</v>
      </c>
      <c r="O561" s="254"/>
      <c r="P561" s="254" t="n">
        <v>0</v>
      </c>
      <c r="Q561" s="253" t="n">
        <v>1</v>
      </c>
      <c r="R561" s="254" t="n">
        <f aca="false">I561+AG561+P561</f>
        <v>40553</v>
      </c>
      <c r="S561" s="255" t="n">
        <f aca="false">H561</f>
        <v>0.18</v>
      </c>
      <c r="T561" s="254" t="n">
        <f aca="false">ROUND(Q561*R561,2)</f>
        <v>40553</v>
      </c>
      <c r="U561" s="254" t="n">
        <f aca="false">ROUND(T561+Q561*R561*S561,2)</f>
        <v>47852.54</v>
      </c>
      <c r="V561" s="257" t="n">
        <v>43094</v>
      </c>
      <c r="W561" s="257" t="n">
        <f aca="false">EDATE(V561,X561)-1</f>
        <v>44189</v>
      </c>
      <c r="X561" s="258" t="n">
        <v>36</v>
      </c>
      <c r="Y561" s="254" t="n">
        <f aca="false">ROUND((R561-Z561)/X561,2)*Q561</f>
        <v>1126.47</v>
      </c>
      <c r="Z561" s="254" t="n">
        <v>0</v>
      </c>
      <c r="AA561" s="254" t="n">
        <v>0</v>
      </c>
      <c r="AB561" s="254"/>
      <c r="AC561" s="254"/>
      <c r="AD561" s="254"/>
      <c r="AE561" s="254"/>
      <c r="AF561" s="254"/>
      <c r="AG561" s="254"/>
      <c r="AH561" s="254"/>
      <c r="AI561" s="254"/>
      <c r="AJ561" s="254"/>
      <c r="AK561" s="254"/>
      <c r="AL561" s="254"/>
      <c r="AM561" s="254"/>
      <c r="AN561" s="254"/>
      <c r="AO561" s="254"/>
      <c r="AP561" s="254"/>
      <c r="AQ561" s="254"/>
      <c r="AR561" s="254"/>
      <c r="AS561" s="254"/>
      <c r="AT561" s="254"/>
      <c r="AU561" s="254"/>
      <c r="AV561" s="254"/>
      <c r="AW561" s="254"/>
      <c r="AX561" s="254"/>
      <c r="AY561" s="254"/>
      <c r="AZ561" s="254"/>
      <c r="BA561" s="254"/>
      <c r="BB561" s="254"/>
      <c r="BC561" s="254"/>
      <c r="BD561" s="254"/>
      <c r="BE561" s="254"/>
      <c r="BF561" s="254"/>
      <c r="BG561" s="254"/>
      <c r="BH561" s="254"/>
      <c r="BI561" s="254"/>
      <c r="BJ561" s="254"/>
      <c r="BK561" s="254"/>
      <c r="BL561" s="254"/>
      <c r="BM561" s="254"/>
      <c r="BN561" s="254"/>
      <c r="BO561" s="254"/>
      <c r="BP561" s="254"/>
      <c r="BQ561" s="254"/>
      <c r="BR561" s="254"/>
      <c r="BS561" s="254"/>
      <c r="BT561" s="254"/>
      <c r="BU561" s="254"/>
      <c r="BV561" s="254"/>
      <c r="BW561" s="254"/>
      <c r="BX561" s="254"/>
      <c r="BY561" s="254"/>
      <c r="BZ561" s="254"/>
      <c r="CA561" s="254"/>
      <c r="CB561" s="254"/>
      <c r="CC561" s="254"/>
      <c r="CD561" s="254"/>
      <c r="CE561" s="254"/>
      <c r="CF561" s="254"/>
      <c r="CG561" s="254"/>
      <c r="CH561" s="254"/>
      <c r="CI561" s="254" t="e">
        <f aca="false">#N/A</f>
        <v>#N/A</v>
      </c>
      <c r="CJ561" s="254"/>
      <c r="CK561" s="254"/>
      <c r="CL561" s="254"/>
      <c r="CM561" s="257" t="n">
        <v>43094</v>
      </c>
      <c r="CN561" s="257" t="e">
        <f aca="false">EDATE(CM561,CO561)-1</f>
        <v>#N/A</v>
      </c>
      <c r="CO561" s="254" t="e">
        <f aca="false">#N/A</f>
        <v>#N/A</v>
      </c>
      <c r="CP561" s="254" t="e">
        <f aca="false">#N/A</f>
        <v>#N/A</v>
      </c>
      <c r="CQ561" s="254"/>
      <c r="CR561" s="254"/>
      <c r="CS561" s="254"/>
      <c r="CT561" s="260" t="n">
        <f aca="false">I561</f>
        <v>40553</v>
      </c>
      <c r="CU561" s="260" t="n">
        <f aca="false">CT561-CV561</f>
        <v>40553</v>
      </c>
      <c r="CV561" s="260" t="n">
        <v>0</v>
      </c>
      <c r="CW561" s="261" t="n">
        <f aca="false">IF(AND(CW$5&gt;$V561,CW$6&lt;=$W561),$Y561,IF(AND(MONTH(CW$6)=MONTH($W561),YEAR(CW$6)=YEAR($W561)),$T561-$X561*$Y561+$Y561,0))</f>
        <v>0</v>
      </c>
      <c r="CX561" s="261" t="n">
        <f aca="false">IF(AND(CX$5&gt;$V561,CX$6&lt;=$W561),$Y561,IF(AND(MONTH(CX$6)=MONTH($W561),YEAR(CX$6)=YEAR($W561)),$T561-$X561*$Y561+$Y561,0))</f>
        <v>0</v>
      </c>
      <c r="CY561" s="261" t="n">
        <f aca="false">IF(AND(CY$5&gt;$V561,CY$6&lt;=$W561),$Y561,IF(AND(MONTH(CY$6)=MONTH($W561),YEAR(CY$6)=YEAR($W561)),$T561-$X561*$Y561+$Y561,0))</f>
        <v>0</v>
      </c>
      <c r="CZ561" s="261" t="n">
        <f aca="false">IF(AND(CZ$5&gt;$V561,CZ$6&lt;=$W561),$Y561,IF(AND(MONTH(CZ$6)=MONTH($W561),YEAR(CZ$6)=YEAR($W561)),$T561-$X561*$Y561+$Y561,0))</f>
        <v>0</v>
      </c>
      <c r="DA561" s="261" t="n">
        <f aca="false">IF(AND(DA$5&gt;$V561,DA$6&lt;=$W561),$Y561,IF(AND(MONTH(DA$6)=MONTH($W561),YEAR(DA$6)=YEAR($W561)),$T561-$X561*$Y561+$Y561,0))</f>
        <v>0</v>
      </c>
      <c r="DB561" s="261" t="n">
        <f aca="false">IF(AND(DB$5&gt;$V561,DB$6&lt;=$W561),$Y561,IF(AND(MONTH(DB$6)=MONTH($W561),YEAR(DB$6)=YEAR($W561)),$T561-$X561*$Y561+$Y561,0))</f>
        <v>0</v>
      </c>
      <c r="DC561" s="261" t="n">
        <f aca="false">IF(AND(DC$5&gt;$V561,DC$6&lt;=$W561),$Y561,IF(AND(MONTH(DC$6)=MONTH($W561),YEAR(DC$6)=YEAR($W561)),$T561-$X561*$Y561+$Y561,0))</f>
        <v>0</v>
      </c>
      <c r="DD561" s="261" t="n">
        <f aca="false">IF(AND(DD$5&gt;$V561,DD$6&lt;=$W561),$Y561,IF(AND(MONTH(DD$6)=MONTH($W561),YEAR(DD$6)=YEAR($W561)),$T561-$X561*$Y561+$Y561,0))</f>
        <v>0</v>
      </c>
      <c r="DE561" s="261" t="n">
        <f aca="false">IF(AND(DE$5&gt;$V561,DE$6&lt;=$W561),$Y561,IF(AND(MONTH(DE$6)=MONTH($W561),YEAR(DE$6)=YEAR($W561)),$T561-$X561*$Y561+$Y561,0))</f>
        <v>0</v>
      </c>
      <c r="DF561" s="261" t="n">
        <f aca="false">IF(AND(DF$5&gt;$V561,DF$6&lt;=$W561),$Y561,IF(AND(MONTH(DF$6)=MONTH($W561),YEAR(DF$6)=YEAR($W561)),$T561-$X561*$Y561+$Y561,0))</f>
        <v>0</v>
      </c>
      <c r="DG561" s="261" t="n">
        <f aca="false">IF(AND(DG$5&gt;$V561,DG$6&lt;=$W561),$Y561,IF(AND(MONTH(DG$6)=MONTH($W561),YEAR(DG$6)=YEAR($W561)),$T561-$X561*$Y561+$Y561,0))</f>
        <v>0</v>
      </c>
      <c r="DH561" s="261" t="n">
        <f aca="false">IF(AND(DH$5&gt;$V561,DH$6&lt;=$W561),$Y561,IF(AND(MONTH(DH$6)=MONTH($W561),YEAR(DH$6)=YEAR($W561)),$T561-$X561*$Y561+$Y561,0))</f>
        <v>0</v>
      </c>
      <c r="DI561" s="260" t="n">
        <f aca="false">CW561+CX561+CY561+CZ561+DA561+DB561+DC561+DD561+DE561+DF561+DG561+DH561</f>
        <v>0</v>
      </c>
      <c r="DJ561" s="260"/>
      <c r="DK561" s="260"/>
      <c r="DL561" s="260" t="n">
        <f aca="false">DJ561-DK561</f>
        <v>0</v>
      </c>
      <c r="DM561" s="261" t="n">
        <f aca="false">IF(AND(DM$5&gt;$V561,DM$6&lt;=$W561),$Y561,IF(AND(MONTH(DM$6)=MONTH($W561),YEAR(DM$6)=YEAR($W561)),$T561-$X561*$Y561+$Y561,0))</f>
        <v>0</v>
      </c>
      <c r="DN561" s="261" t="n">
        <f aca="false">IF(AND(DN$5&gt;$V561,DN$6&lt;=$W561),$Y561,IF(AND(MONTH(DN$6)=MONTH($W561),YEAR(DN$6)=YEAR($W561)),$T561-$X561*$Y561+$Y561,0))</f>
        <v>0</v>
      </c>
      <c r="DO561" s="261" t="n">
        <f aca="false">IF(AND(DO$5&gt;$V561,DO$6&lt;=$W561),$Y561,IF(AND(MONTH(DO$6)=MONTH($W561),YEAR(DO$6)=YEAR($W561)),$T561-$X561*$Y561+$Y561,0))</f>
        <v>0</v>
      </c>
      <c r="DP561" s="261" t="n">
        <f aca="false">IF(AND(DP$5&gt;$V561,DP$6&lt;=$W561),$Y561,IF(AND(MONTH(DP$6)=MONTH($W561),YEAR(DP$6)=YEAR($W561)),$T561-$X561*$Y561+$Y561,0))</f>
        <v>0</v>
      </c>
      <c r="DQ561" s="261" t="n">
        <f aca="false">IF(AND(DQ$5&gt;$V561,DQ$6&lt;=$W561),$Y561,IF(AND(MONTH(DQ$6)=MONTH($W561),YEAR(DQ$6)=YEAR($W561)),$T561-$X561*$Y561+$Y561,0))</f>
        <v>0</v>
      </c>
      <c r="DR561" s="261" t="n">
        <f aca="false">IF(AND(DR$5&gt;$V561,DR$6&lt;=$W561),$Y561,IF(AND(MONTH(DR$6)=MONTH($W561),YEAR(DR$6)=YEAR($W561)),$T561-$X561*$Y561+$Y561,0))</f>
        <v>0</v>
      </c>
      <c r="DS561" s="261" t="n">
        <f aca="false">IF(AND(DS$5&gt;$V561,DS$6&lt;=$W561),$Y561,IF(AND(MONTH(DS$6)=MONTH($W561),YEAR(DS$6)=YEAR($W561)),$T561-$X561*$Y561+$Y561,0))</f>
        <v>0</v>
      </c>
      <c r="DT561" s="261" t="n">
        <f aca="false">IF(AND(DT$5&gt;$V561,DT$6&lt;=$W561),$Y561,IF(AND(MONTH(DT$6)=MONTH($W561),YEAR(DT$6)=YEAR($W561)),$T561-$X561*$Y561+$Y561,0))</f>
        <v>0</v>
      </c>
      <c r="DU561" s="261" t="n">
        <f aca="false">IF(AND(DU$5&gt;$V561,DU$6&lt;=$W561),$Y561,IF(AND(MONTH(DU$6)=MONTH($W561),YEAR(DU$6)=YEAR($W561)),$T561-$X561*$Y561+$Y561,0))</f>
        <v>0</v>
      </c>
      <c r="DV561" s="261" t="n">
        <f aca="false">IF(AND(DV$5&gt;$V561,DV$6&lt;=$W561),$Y561,IF(AND(MONTH(DV$6)=MONTH($W561),YEAR(DV$6)=YEAR($W561)),$T561-$X561*$Y561+$Y561,0))</f>
        <v>0</v>
      </c>
      <c r="DW561" s="261" t="n">
        <f aca="false">IF(AND(DW$5&gt;$V561,DW$6&lt;=$W561),$Y561,IF(AND(MONTH(DW$6)=MONTH($W561),YEAR(DW$6)=YEAR($W561)),$T561-$X561*$Y561+$Y561,0))</f>
        <v>0</v>
      </c>
      <c r="DX561" s="261" t="n">
        <f aca="false">IF(AND(DX$5&gt;$V561,DX$6&lt;=$W561),$Y561,IF(AND(MONTH(DX$6)=MONTH($W561),YEAR(DX$6)=YEAR($W561)),$T561-AA561-$X561*$Y561+$Y561,0))</f>
        <v>0</v>
      </c>
      <c r="DY561" s="260" t="n">
        <f aca="false">DM561+DN561+DO561+DP561+DQ561+DR561+DS561+DT561+DU561+DV561+DW561+DX561</f>
        <v>0</v>
      </c>
      <c r="DZ561" s="260" t="n">
        <f aca="false">DJ561+AY561+BA561+BC561+BE561+BG561+BI561+BK561+BM561+BO561</f>
        <v>0</v>
      </c>
      <c r="EA561" s="260" t="n">
        <f aca="false">DK561+DY561</f>
        <v>0</v>
      </c>
      <c r="EB561" s="260" t="n">
        <f aca="false">DZ561-EA561</f>
        <v>0</v>
      </c>
      <c r="EC561" s="261" t="n">
        <f aca="false">IF(AND(EC$5&gt;$V561,EC$6&lt;=$W561),$Y561,IF(AND(MONTH(EC$6)=MONTH($W561),YEAR(EC$6)=YEAR($W561)),$T561-$X561*$Y561+$Y561,0))</f>
        <v>0</v>
      </c>
      <c r="ED561" s="261" t="n">
        <f aca="false">IF(AND(ED$5&gt;$V561,ED$6&lt;=$W561),$Y561,IF(AND(MONTH(ED$6)=MONTH($W561),YEAR(ED$6)=YEAR($W561)),$T561-$X561*$Y561+$Y561,0))</f>
        <v>0</v>
      </c>
      <c r="EE561" s="261" t="n">
        <f aca="false">IF(AND(EE$5&gt;$V561,EE$6&lt;=$W561),$Y561,IF(AND(MONTH(EE$6)=MONTH($W561),YEAR(EE$6)=YEAR($W561)),$T561-$X561*$Y561+$Y561,0))</f>
        <v>0</v>
      </c>
      <c r="EF561" s="261" t="n">
        <f aca="false">IF(AND(EF$5&gt;$V561,EF$6&lt;=$W561),$Y561,IF(AND(MONTH(EF$6)=MONTH($W561),YEAR(EF$6)=YEAR($W561)),$T561-$X561*$Y561+$Y561,0))</f>
        <v>0</v>
      </c>
      <c r="EG561" s="261" t="n">
        <f aca="false">IF(AND(EG$5&gt;$V561,EG$6&lt;=$W561),$Y561,IF(AND(MONTH(EG$6)=MONTH($W561),YEAR(EG$6)=YEAR($W561)),$T561-$X561*$Y561+$Y561,0))</f>
        <v>0</v>
      </c>
      <c r="EH561" s="261" t="n">
        <f aca="false">IF(AND(EH$5&gt;$V561,EH$6&lt;=$W561),$Y561,IF(AND(MONTH(EH$6)=MONTH($W561),YEAR(EH$6)=YEAR($W561)),$T561-$X561*$Y561+$Y561,0))</f>
        <v>0</v>
      </c>
      <c r="EI561" s="261" t="n">
        <f aca="false">IF(AND(EI$5&gt;$V561,EI$6&lt;=$W561),$Y561,IF(AND(MONTH(EI$6)=MONTH($W561),YEAR(EI$6)=YEAR($W561)),$T561-$X561*$Y561+$Y561,0))</f>
        <v>0</v>
      </c>
      <c r="EJ561" s="261" t="n">
        <f aca="false">IF(AND(EJ$5&gt;$V561,EJ$6&lt;=$W561),$Y561,IF(AND(MONTH(EJ$6)=MONTH($W561),YEAR(EJ$6)=YEAR($W561)),$T561-$X561*$Y561+$Y561,0))</f>
        <v>0</v>
      </c>
      <c r="EK561" s="261" t="n">
        <f aca="false">IF(AND(EK$5&gt;$V561,EK$6&lt;=$W561),$Y561,IF(AND(MONTH(EK$6)=MONTH($W561),YEAR(EK$6)=YEAR($W561)),$T561-$X561*$Y561+$Y561,0))</f>
        <v>0</v>
      </c>
      <c r="EL561" s="261" t="n">
        <f aca="false">IF(AND(EL$5&gt;$V561,EL$6&lt;=$W561),$Y561,IF(AND(MONTH(EL$6)=MONTH($W561),YEAR(EL$6)=YEAR($W561)),$T561-$X561*$Y561+$Y561,0))</f>
        <v>0</v>
      </c>
      <c r="EM561" s="261" t="n">
        <f aca="false">IF(AND(EM$5&gt;$V561,EM$6&lt;=$W561),$Y561,IF(AND(MONTH(EM$6)=MONTH($W561),YEAR(EM$6)=YEAR($W561)),$T561-$X561*$Y561+$Y561,0))</f>
        <v>0</v>
      </c>
      <c r="EN561" s="261" t="n">
        <f aca="false">IF(AND(EN$5&gt;$V561,EN$6&lt;=$W561),$Y561,IF(AND(MONTH(EN$6)=MONTH($W561),YEAR(EN$6)=YEAR($W561)),$T561-$X561*$Y561+$Y561,0))</f>
        <v>0</v>
      </c>
      <c r="EO561" s="260" t="n">
        <f aca="false">EC561+ED561+EE561+EF561+EG561+EH561+EI561+EJ561+EK561+EL561+EM561+EN561</f>
        <v>0</v>
      </c>
      <c r="EP561" s="260" t="n">
        <v>0</v>
      </c>
      <c r="EQ561" s="260" t="n">
        <f aca="false">EA561+EO561</f>
        <v>0</v>
      </c>
      <c r="ER561" s="260" t="n">
        <f aca="false">EP561-EQ561</f>
        <v>0</v>
      </c>
      <c r="ES561" s="261"/>
      <c r="ET561" s="261"/>
      <c r="EU561" s="261"/>
      <c r="EV561" s="261"/>
      <c r="EW561" s="261"/>
      <c r="EX561" s="261"/>
      <c r="EY561" s="261"/>
      <c r="EZ561" s="261"/>
      <c r="FA561" s="261"/>
      <c r="FB561" s="261"/>
      <c r="FC561" s="261"/>
      <c r="FD561" s="261"/>
      <c r="FE561" s="260" t="n">
        <f aca="false">ES561+ET561+EU561+EV561+EW561+EX561+EY561+EZ561+FA561+FB561+FC561+FD561</f>
        <v>0</v>
      </c>
      <c r="FF561" s="260" t="n">
        <f aca="false">EP561</f>
        <v>0</v>
      </c>
      <c r="FG561" s="260" t="n">
        <f aca="false">EQ561+FE561</f>
        <v>0</v>
      </c>
      <c r="FH561" s="260" t="n">
        <f aca="false">FF561-FG561</f>
        <v>0</v>
      </c>
      <c r="FI561" s="261"/>
      <c r="FJ561" s="261"/>
      <c r="FK561" s="261"/>
      <c r="FL561" s="261"/>
      <c r="FM561" s="261"/>
      <c r="FN561" s="261"/>
      <c r="FO561" s="261"/>
      <c r="FP561" s="261"/>
      <c r="FQ561" s="261"/>
      <c r="FR561" s="261"/>
      <c r="FS561" s="261"/>
      <c r="FT561" s="261"/>
      <c r="FU561" s="260" t="n">
        <f aca="false">FI561+FJ561+FK561+FL561+FM561+FN561+FO561+FP561+FQ561+FR561+FS561+FT561</f>
        <v>0</v>
      </c>
      <c r="FV561" s="260" t="n">
        <f aca="false">FF561</f>
        <v>0</v>
      </c>
      <c r="FW561" s="260" t="n">
        <f aca="false">FG561+FU561</f>
        <v>0</v>
      </c>
      <c r="FX561" s="260" t="n">
        <f aca="false">FV561-FW561</f>
        <v>0</v>
      </c>
      <c r="FY561" s="261"/>
      <c r="FZ561" s="261"/>
      <c r="GA561" s="261"/>
      <c r="GB561" s="261"/>
      <c r="GC561" s="261"/>
      <c r="GD561" s="261"/>
      <c r="GE561" s="261"/>
      <c r="GF561" s="261"/>
      <c r="GG561" s="261"/>
      <c r="GH561" s="261"/>
      <c r="GI561" s="261"/>
      <c r="GJ561" s="261"/>
      <c r="GK561" s="260" t="n">
        <f aca="false">FY561+FZ561+GA561+GB561+GC561+GD561+GE561+GF561+GG561+GH561+GI561+GJ561</f>
        <v>0</v>
      </c>
      <c r="GL561" s="260" t="n">
        <f aca="false">FV561</f>
        <v>0</v>
      </c>
      <c r="GM561" s="260" t="n">
        <f aca="false">FW561+GK561</f>
        <v>0</v>
      </c>
      <c r="GN561" s="260" t="n">
        <f aca="false">GL561-GM561</f>
        <v>0</v>
      </c>
      <c r="GO561" s="261"/>
      <c r="GP561" s="261"/>
      <c r="GQ561" s="261"/>
      <c r="GR561" s="261"/>
      <c r="GS561" s="261"/>
      <c r="GT561" s="261"/>
      <c r="GU561" s="261"/>
      <c r="GV561" s="261"/>
      <c r="GW561" s="261"/>
      <c r="GX561" s="261"/>
      <c r="GY561" s="261"/>
      <c r="GZ561" s="261"/>
      <c r="HA561" s="260" t="n">
        <f aca="false">GO561+GP561+GQ561+GR561+GS561+GT561+GU561+GV561+GW561+GX561+GY561+GZ561</f>
        <v>0</v>
      </c>
      <c r="HB561" s="260" t="n">
        <f aca="false">GL561</f>
        <v>0</v>
      </c>
      <c r="HC561" s="260" t="n">
        <f aca="false">GM561+HA561</f>
        <v>0</v>
      </c>
      <c r="HD561" s="260" t="n">
        <f aca="false">HB561-HC561</f>
        <v>0</v>
      </c>
      <c r="HE561" s="264" t="n">
        <f aca="false">GO561-GJ561</f>
        <v>0</v>
      </c>
      <c r="HF561" s="264"/>
      <c r="HG561" s="264"/>
      <c r="HH561" s="264"/>
      <c r="HI561" s="264"/>
      <c r="HJ561" s="264"/>
      <c r="HK561" s="264"/>
      <c r="HL561" s="264"/>
      <c r="HM561" s="264"/>
      <c r="HN561" s="264"/>
      <c r="HO561" s="264"/>
      <c r="HP561" s="264"/>
      <c r="HQ561" s="264"/>
      <c r="HR561" s="264"/>
      <c r="HS561" s="264"/>
      <c r="HT561" s="264"/>
      <c r="HU561" s="264"/>
      <c r="HV561" s="264"/>
      <c r="HW561" s="264"/>
      <c r="HX561" s="264"/>
      <c r="HY561" s="264"/>
      <c r="HZ561" s="264"/>
      <c r="IA561" s="264"/>
      <c r="IB561" s="264"/>
      <c r="IC561" s="264"/>
      <c r="ID561" s="264"/>
      <c r="IE561" s="264"/>
      <c r="IF561" s="264"/>
      <c r="IG561" s="264"/>
      <c r="IH561" s="264"/>
      <c r="II561" s="264"/>
      <c r="IJ561" s="264"/>
      <c r="IK561" s="264"/>
      <c r="IL561" s="264"/>
      <c r="IM561" s="264"/>
      <c r="IN561" s="264"/>
      <c r="IO561" s="264"/>
      <c r="IP561" s="264"/>
      <c r="IQ561" s="264"/>
      <c r="IR561" s="264"/>
      <c r="IS561" s="264"/>
      <c r="IT561" s="264"/>
      <c r="IU561" s="264"/>
      <c r="IV561" s="264"/>
      <c r="IW561" s="264"/>
      <c r="IX561" s="264"/>
      <c r="IY561" s="264"/>
      <c r="IZ561" s="264"/>
      <c r="JA561" s="264"/>
      <c r="JB561" s="264"/>
      <c r="JC561" s="264"/>
      <c r="JD561" s="264"/>
      <c r="JE561" s="264"/>
      <c r="JF561" s="264"/>
      <c r="JG561" s="264"/>
      <c r="JH561" s="264"/>
      <c r="JI561" s="264"/>
      <c r="JJ561" s="264"/>
      <c r="JK561" s="264"/>
      <c r="JL561" s="264"/>
      <c r="JM561" s="265"/>
      <c r="JN561" s="265" t="n">
        <f aca="false">DH561-DG561</f>
        <v>0</v>
      </c>
    </row>
    <row r="562" s="201" customFormat="true" ht="22.35" hidden="false" customHeight="false" outlineLevel="0" collapsed="false">
      <c r="A562" s="249" t="n">
        <v>530</v>
      </c>
      <c r="B562" s="250" t="s">
        <v>1036</v>
      </c>
      <c r="C562" s="251" t="n">
        <v>4735</v>
      </c>
      <c r="D562" s="252" t="s">
        <v>585</v>
      </c>
      <c r="E562" s="252" t="s">
        <v>472</v>
      </c>
      <c r="F562" s="253" t="n">
        <v>1</v>
      </c>
      <c r="G562" s="254" t="n">
        <v>40553</v>
      </c>
      <c r="H562" s="255" t="n">
        <v>0.18</v>
      </c>
      <c r="I562" s="256" t="n">
        <f aca="false">ROUND(F562*G562,2)</f>
        <v>40553</v>
      </c>
      <c r="J562" s="254" t="n">
        <f aca="false">ROUND(I562+F562*G562*H562,2)</f>
        <v>47852.54</v>
      </c>
      <c r="K562" s="257" t="n">
        <v>43094</v>
      </c>
      <c r="L562" s="257" t="n">
        <f aca="false">EDATE(K562,M562)-1</f>
        <v>44189</v>
      </c>
      <c r="M562" s="258" t="n">
        <v>36</v>
      </c>
      <c r="N562" s="254" t="n">
        <f aca="false">ROUND(G562/M562,2)*F562</f>
        <v>1126.47</v>
      </c>
      <c r="O562" s="254"/>
      <c r="P562" s="254" t="n">
        <v>0</v>
      </c>
      <c r="Q562" s="253" t="n">
        <v>1</v>
      </c>
      <c r="R562" s="254" t="n">
        <f aca="false">I562+AG562+P562</f>
        <v>40553</v>
      </c>
      <c r="S562" s="255" t="n">
        <f aca="false">H562</f>
        <v>0.18</v>
      </c>
      <c r="T562" s="254" t="n">
        <f aca="false">ROUND(Q562*R562,2)</f>
        <v>40553</v>
      </c>
      <c r="U562" s="254" t="n">
        <f aca="false">ROUND(T562+Q562*R562*S562,2)</f>
        <v>47852.54</v>
      </c>
      <c r="V562" s="257" t="n">
        <v>43094</v>
      </c>
      <c r="W562" s="257" t="n">
        <f aca="false">EDATE(V562,X562)-1</f>
        <v>44189</v>
      </c>
      <c r="X562" s="258" t="n">
        <v>36</v>
      </c>
      <c r="Y562" s="254" t="n">
        <f aca="false">ROUND((R562-Z562)/X562,2)*Q562</f>
        <v>1126.47</v>
      </c>
      <c r="Z562" s="254" t="n">
        <v>0</v>
      </c>
      <c r="AA562" s="254" t="n">
        <v>0</v>
      </c>
      <c r="AB562" s="254"/>
      <c r="AC562" s="254"/>
      <c r="AD562" s="254"/>
      <c r="AE562" s="254"/>
      <c r="AF562" s="254"/>
      <c r="AG562" s="254"/>
      <c r="AH562" s="254"/>
      <c r="AI562" s="254"/>
      <c r="AJ562" s="254"/>
      <c r="AK562" s="254"/>
      <c r="AL562" s="254"/>
      <c r="AM562" s="254"/>
      <c r="AN562" s="254"/>
      <c r="AO562" s="254"/>
      <c r="AP562" s="254"/>
      <c r="AQ562" s="254"/>
      <c r="AR562" s="254"/>
      <c r="AS562" s="254"/>
      <c r="AT562" s="254"/>
      <c r="AU562" s="254"/>
      <c r="AV562" s="254"/>
      <c r="AW562" s="254"/>
      <c r="AX562" s="254"/>
      <c r="AY562" s="254"/>
      <c r="AZ562" s="254"/>
      <c r="BA562" s="254"/>
      <c r="BB562" s="254"/>
      <c r="BC562" s="254"/>
      <c r="BD562" s="254"/>
      <c r="BE562" s="254"/>
      <c r="BF562" s="254"/>
      <c r="BG562" s="254"/>
      <c r="BH562" s="254"/>
      <c r="BI562" s="254"/>
      <c r="BJ562" s="254"/>
      <c r="BK562" s="254"/>
      <c r="BL562" s="254"/>
      <c r="BM562" s="254"/>
      <c r="BN562" s="254"/>
      <c r="BO562" s="254"/>
      <c r="BP562" s="254"/>
      <c r="BQ562" s="254"/>
      <c r="BR562" s="254"/>
      <c r="BS562" s="254"/>
      <c r="BT562" s="254"/>
      <c r="BU562" s="254"/>
      <c r="BV562" s="254"/>
      <c r="BW562" s="254"/>
      <c r="BX562" s="254"/>
      <c r="BY562" s="254"/>
      <c r="BZ562" s="254"/>
      <c r="CA562" s="254"/>
      <c r="CB562" s="254"/>
      <c r="CC562" s="254"/>
      <c r="CD562" s="254"/>
      <c r="CE562" s="254"/>
      <c r="CF562" s="254"/>
      <c r="CG562" s="254"/>
      <c r="CH562" s="254"/>
      <c r="CI562" s="254" t="e">
        <f aca="false">#N/A</f>
        <v>#N/A</v>
      </c>
      <c r="CJ562" s="254"/>
      <c r="CK562" s="254"/>
      <c r="CL562" s="254"/>
      <c r="CM562" s="257" t="n">
        <v>43094</v>
      </c>
      <c r="CN562" s="257" t="e">
        <f aca="false">EDATE(CM562,CO562)-1</f>
        <v>#N/A</v>
      </c>
      <c r="CO562" s="254" t="e">
        <f aca="false">#N/A</f>
        <v>#N/A</v>
      </c>
      <c r="CP562" s="254" t="e">
        <f aca="false">#N/A</f>
        <v>#N/A</v>
      </c>
      <c r="CQ562" s="254"/>
      <c r="CR562" s="254"/>
      <c r="CS562" s="254"/>
      <c r="CT562" s="260" t="n">
        <f aca="false">I562</f>
        <v>40553</v>
      </c>
      <c r="CU562" s="260" t="n">
        <f aca="false">CT562-CV562</f>
        <v>40553</v>
      </c>
      <c r="CV562" s="260" t="n">
        <v>0</v>
      </c>
      <c r="CW562" s="261" t="n">
        <f aca="false">IF(AND(CW$5&gt;$V562,CW$6&lt;=$W562),$Y562,IF(AND(MONTH(CW$6)=MONTH($W562),YEAR(CW$6)=YEAR($W562)),$T562-$X562*$Y562+$Y562,0))</f>
        <v>0</v>
      </c>
      <c r="CX562" s="261" t="n">
        <f aca="false">IF(AND(CX$5&gt;$V562,CX$6&lt;=$W562),$Y562,IF(AND(MONTH(CX$6)=MONTH($W562),YEAR(CX$6)=YEAR($W562)),$T562-$X562*$Y562+$Y562,0))</f>
        <v>0</v>
      </c>
      <c r="CY562" s="261" t="n">
        <f aca="false">IF(AND(CY$5&gt;$V562,CY$6&lt;=$W562),$Y562,IF(AND(MONTH(CY$6)=MONTH($W562),YEAR(CY$6)=YEAR($W562)),$T562-$X562*$Y562+$Y562,0))</f>
        <v>0</v>
      </c>
      <c r="CZ562" s="261" t="n">
        <f aca="false">IF(AND(CZ$5&gt;$V562,CZ$6&lt;=$W562),$Y562,IF(AND(MONTH(CZ$6)=MONTH($W562),YEAR(CZ$6)=YEAR($W562)),$T562-$X562*$Y562+$Y562,0))</f>
        <v>0</v>
      </c>
      <c r="DA562" s="261" t="n">
        <f aca="false">IF(AND(DA$5&gt;$V562,DA$6&lt;=$W562),$Y562,IF(AND(MONTH(DA$6)=MONTH($W562),YEAR(DA$6)=YEAR($W562)),$T562-$X562*$Y562+$Y562,0))</f>
        <v>0</v>
      </c>
      <c r="DB562" s="261" t="n">
        <f aca="false">IF(AND(DB$5&gt;$V562,DB$6&lt;=$W562),$Y562,IF(AND(MONTH(DB$6)=MONTH($W562),YEAR(DB$6)=YEAR($W562)),$T562-$X562*$Y562+$Y562,0))</f>
        <v>0</v>
      </c>
      <c r="DC562" s="261" t="n">
        <f aca="false">IF(AND(DC$5&gt;$V562,DC$6&lt;=$W562),$Y562,IF(AND(MONTH(DC$6)=MONTH($W562),YEAR(DC$6)=YEAR($W562)),$T562-$X562*$Y562+$Y562,0))</f>
        <v>0</v>
      </c>
      <c r="DD562" s="261" t="n">
        <f aca="false">IF(AND(DD$5&gt;$V562,DD$6&lt;=$W562),$Y562,IF(AND(MONTH(DD$6)=MONTH($W562),YEAR(DD$6)=YEAR($W562)),$T562-$X562*$Y562+$Y562,0))</f>
        <v>0</v>
      </c>
      <c r="DE562" s="261" t="n">
        <f aca="false">IF(AND(DE$5&gt;$V562,DE$6&lt;=$W562),$Y562,IF(AND(MONTH(DE$6)=MONTH($W562),YEAR(DE$6)=YEAR($W562)),$T562-$X562*$Y562+$Y562,0))</f>
        <v>0</v>
      </c>
      <c r="DF562" s="261" t="n">
        <f aca="false">IF(AND(DF$5&gt;$V562,DF$6&lt;=$W562),$Y562,IF(AND(MONTH(DF$6)=MONTH($W562),YEAR(DF$6)=YEAR($W562)),$T562-$X562*$Y562+$Y562,0))</f>
        <v>0</v>
      </c>
      <c r="DG562" s="261" t="n">
        <f aca="false">IF(AND(DG$5&gt;$V562,DG$6&lt;=$W562),$Y562,IF(AND(MONTH(DG$6)=MONTH($W562),YEAR(DG$6)=YEAR($W562)),$T562-$X562*$Y562+$Y562,0))</f>
        <v>0</v>
      </c>
      <c r="DH562" s="261" t="n">
        <f aca="false">IF(AND(DH$5&gt;$V562,DH$6&lt;=$W562),$Y562,IF(AND(MONTH(DH$6)=MONTH($W562),YEAR(DH$6)=YEAR($W562)),$T562-$X562*$Y562+$Y562,0))</f>
        <v>0</v>
      </c>
      <c r="DI562" s="260" t="n">
        <f aca="false">CW562+CX562+CY562+CZ562+DA562+DB562+DC562+DD562+DE562+DF562+DG562+DH562</f>
        <v>0</v>
      </c>
      <c r="DJ562" s="260"/>
      <c r="DK562" s="260"/>
      <c r="DL562" s="260" t="n">
        <f aca="false">DJ562-DK562</f>
        <v>0</v>
      </c>
      <c r="DM562" s="261" t="n">
        <f aca="false">IF(AND(DM$5&gt;$V562,DM$6&lt;=$W562),$Y562,IF(AND(MONTH(DM$6)=MONTH($W562),YEAR(DM$6)=YEAR($W562)),$T562-$X562*$Y562+$Y562,0))</f>
        <v>0</v>
      </c>
      <c r="DN562" s="261" t="n">
        <f aca="false">IF(AND(DN$5&gt;$V562,DN$6&lt;=$W562),$Y562,IF(AND(MONTH(DN$6)=MONTH($W562),YEAR(DN$6)=YEAR($W562)),$T562-$X562*$Y562+$Y562,0))</f>
        <v>0</v>
      </c>
      <c r="DO562" s="261" t="n">
        <f aca="false">IF(AND(DO$5&gt;$V562,DO$6&lt;=$W562),$Y562,IF(AND(MONTH(DO$6)=MONTH($W562),YEAR(DO$6)=YEAR($W562)),$T562-$X562*$Y562+$Y562,0))</f>
        <v>0</v>
      </c>
      <c r="DP562" s="261" t="n">
        <f aca="false">IF(AND(DP$5&gt;$V562,DP$6&lt;=$W562),$Y562,IF(AND(MONTH(DP$6)=MONTH($W562),YEAR(DP$6)=YEAR($W562)),$T562-$X562*$Y562+$Y562,0))</f>
        <v>0</v>
      </c>
      <c r="DQ562" s="261" t="n">
        <f aca="false">IF(AND(DQ$5&gt;$V562,DQ$6&lt;=$W562),$Y562,IF(AND(MONTH(DQ$6)=MONTH($W562),YEAR(DQ$6)=YEAR($W562)),$T562-$X562*$Y562+$Y562,0))</f>
        <v>0</v>
      </c>
      <c r="DR562" s="261" t="n">
        <f aca="false">IF(AND(DR$5&gt;$V562,DR$6&lt;=$W562),$Y562,IF(AND(MONTH(DR$6)=MONTH($W562),YEAR(DR$6)=YEAR($W562)),$T562-$X562*$Y562+$Y562,0))</f>
        <v>0</v>
      </c>
      <c r="DS562" s="261" t="n">
        <f aca="false">IF(AND(DS$5&gt;$V562,DS$6&lt;=$W562),$Y562,IF(AND(MONTH(DS$6)=MONTH($W562),YEAR(DS$6)=YEAR($W562)),$T562-$X562*$Y562+$Y562,0))</f>
        <v>0</v>
      </c>
      <c r="DT562" s="261" t="n">
        <f aca="false">IF(AND(DT$5&gt;$V562,DT$6&lt;=$W562),$Y562,IF(AND(MONTH(DT$6)=MONTH($W562),YEAR(DT$6)=YEAR($W562)),$T562-$X562*$Y562+$Y562,0))</f>
        <v>0</v>
      </c>
      <c r="DU562" s="261" t="n">
        <f aca="false">IF(AND(DU$5&gt;$V562,DU$6&lt;=$W562),$Y562,IF(AND(MONTH(DU$6)=MONTH($W562),YEAR(DU$6)=YEAR($W562)),$T562-$X562*$Y562+$Y562,0))</f>
        <v>0</v>
      </c>
      <c r="DV562" s="261" t="n">
        <f aca="false">IF(AND(DV$5&gt;$V562,DV$6&lt;=$W562),$Y562,IF(AND(MONTH(DV$6)=MONTH($W562),YEAR(DV$6)=YEAR($W562)),$T562-$X562*$Y562+$Y562,0))</f>
        <v>0</v>
      </c>
      <c r="DW562" s="261" t="n">
        <f aca="false">IF(AND(DW$5&gt;$V562,DW$6&lt;=$W562),$Y562,IF(AND(MONTH(DW$6)=MONTH($W562),YEAR(DW$6)=YEAR($W562)),$T562-$X562*$Y562+$Y562,0))</f>
        <v>0</v>
      </c>
      <c r="DX562" s="261" t="n">
        <f aca="false">IF(AND(DX$5&gt;$V562,DX$6&lt;=$W562),$Y562,IF(AND(MONTH(DX$6)=MONTH($W562),YEAR(DX$6)=YEAR($W562)),$T562-AA562-$X562*$Y562+$Y562,0))</f>
        <v>0</v>
      </c>
      <c r="DY562" s="260" t="n">
        <f aca="false">DM562+DN562+DO562+DP562+DQ562+DR562+DS562+DT562+DU562+DV562+DW562+DX562</f>
        <v>0</v>
      </c>
      <c r="DZ562" s="260" t="n">
        <f aca="false">DJ562+AY562+BA562+BC562+BE562+BG562+BI562+BK562+BM562+BO562</f>
        <v>0</v>
      </c>
      <c r="EA562" s="260" t="n">
        <f aca="false">DK562+DY562</f>
        <v>0</v>
      </c>
      <c r="EB562" s="260" t="n">
        <f aca="false">DZ562-EA562</f>
        <v>0</v>
      </c>
      <c r="EC562" s="261" t="n">
        <f aca="false">IF(AND(EC$5&gt;$V562,EC$6&lt;=$W562),$Y562,IF(AND(MONTH(EC$6)=MONTH($W562),YEAR(EC$6)=YEAR($W562)),$T562-$X562*$Y562+$Y562,0))</f>
        <v>0</v>
      </c>
      <c r="ED562" s="261" t="n">
        <f aca="false">IF(AND(ED$5&gt;$V562,ED$6&lt;=$W562),$Y562,IF(AND(MONTH(ED$6)=MONTH($W562),YEAR(ED$6)=YEAR($W562)),$T562-$X562*$Y562+$Y562,0))</f>
        <v>0</v>
      </c>
      <c r="EE562" s="261" t="n">
        <f aca="false">IF(AND(EE$5&gt;$V562,EE$6&lt;=$W562),$Y562,IF(AND(MONTH(EE$6)=MONTH($W562),YEAR(EE$6)=YEAR($W562)),$T562-$X562*$Y562+$Y562,0))</f>
        <v>0</v>
      </c>
      <c r="EF562" s="261" t="n">
        <f aca="false">IF(AND(EF$5&gt;$V562,EF$6&lt;=$W562),$Y562,IF(AND(MONTH(EF$6)=MONTH($W562),YEAR(EF$6)=YEAR($W562)),$T562-$X562*$Y562+$Y562,0))</f>
        <v>0</v>
      </c>
      <c r="EG562" s="261" t="n">
        <f aca="false">IF(AND(EG$5&gt;$V562,EG$6&lt;=$W562),$Y562,IF(AND(MONTH(EG$6)=MONTH($W562),YEAR(EG$6)=YEAR($W562)),$T562-$X562*$Y562+$Y562,0))</f>
        <v>0</v>
      </c>
      <c r="EH562" s="261" t="n">
        <f aca="false">IF(AND(EH$5&gt;$V562,EH$6&lt;=$W562),$Y562,IF(AND(MONTH(EH$6)=MONTH($W562),YEAR(EH$6)=YEAR($W562)),$T562-$X562*$Y562+$Y562,0))</f>
        <v>0</v>
      </c>
      <c r="EI562" s="261" t="n">
        <f aca="false">IF(AND(EI$5&gt;$V562,EI$6&lt;=$W562),$Y562,IF(AND(MONTH(EI$6)=MONTH($W562),YEAR(EI$6)=YEAR($W562)),$T562-$X562*$Y562+$Y562,0))</f>
        <v>0</v>
      </c>
      <c r="EJ562" s="261" t="n">
        <f aca="false">IF(AND(EJ$5&gt;$V562,EJ$6&lt;=$W562),$Y562,IF(AND(MONTH(EJ$6)=MONTH($W562),YEAR(EJ$6)=YEAR($W562)),$T562-$X562*$Y562+$Y562,0))</f>
        <v>0</v>
      </c>
      <c r="EK562" s="261" t="n">
        <f aca="false">IF(AND(EK$5&gt;$V562,EK$6&lt;=$W562),$Y562,IF(AND(MONTH(EK$6)=MONTH($W562),YEAR(EK$6)=YEAR($W562)),$T562-$X562*$Y562+$Y562,0))</f>
        <v>0</v>
      </c>
      <c r="EL562" s="261" t="n">
        <f aca="false">IF(AND(EL$5&gt;$V562,EL$6&lt;=$W562),$Y562,IF(AND(MONTH(EL$6)=MONTH($W562),YEAR(EL$6)=YEAR($W562)),$T562-$X562*$Y562+$Y562,0))</f>
        <v>0</v>
      </c>
      <c r="EM562" s="261" t="n">
        <f aca="false">IF(AND(EM$5&gt;$V562,EM$6&lt;=$W562),$Y562,IF(AND(MONTH(EM$6)=MONTH($W562),YEAR(EM$6)=YEAR($W562)),$T562-$X562*$Y562+$Y562,0))</f>
        <v>0</v>
      </c>
      <c r="EN562" s="261" t="n">
        <f aca="false">IF(AND(EN$5&gt;$V562,EN$6&lt;=$W562),$Y562,IF(AND(MONTH(EN$6)=MONTH($W562),YEAR(EN$6)=YEAR($W562)),$T562-$X562*$Y562+$Y562,0))</f>
        <v>0</v>
      </c>
      <c r="EO562" s="260" t="n">
        <f aca="false">EC562+ED562+EE562+EF562+EG562+EH562+EI562+EJ562+EK562+EL562+EM562+EN562</f>
        <v>0</v>
      </c>
      <c r="EP562" s="260" t="n">
        <v>0</v>
      </c>
      <c r="EQ562" s="260" t="n">
        <f aca="false">EA562+EO562</f>
        <v>0</v>
      </c>
      <c r="ER562" s="260" t="n">
        <f aca="false">EP562-EQ562</f>
        <v>0</v>
      </c>
      <c r="ES562" s="261"/>
      <c r="ET562" s="261"/>
      <c r="EU562" s="261"/>
      <c r="EV562" s="261"/>
      <c r="EW562" s="261"/>
      <c r="EX562" s="261"/>
      <c r="EY562" s="261"/>
      <c r="EZ562" s="261"/>
      <c r="FA562" s="261"/>
      <c r="FB562" s="261"/>
      <c r="FC562" s="261"/>
      <c r="FD562" s="261"/>
      <c r="FE562" s="260" t="n">
        <f aca="false">ES562+ET562+EU562+EV562+EW562+EX562+EY562+EZ562+FA562+FB562+FC562+FD562</f>
        <v>0</v>
      </c>
      <c r="FF562" s="260" t="n">
        <f aca="false">EP562</f>
        <v>0</v>
      </c>
      <c r="FG562" s="260" t="n">
        <f aca="false">EQ562+FE562</f>
        <v>0</v>
      </c>
      <c r="FH562" s="260" t="n">
        <f aca="false">FF562-FG562</f>
        <v>0</v>
      </c>
      <c r="FI562" s="261"/>
      <c r="FJ562" s="261"/>
      <c r="FK562" s="261"/>
      <c r="FL562" s="261"/>
      <c r="FM562" s="261"/>
      <c r="FN562" s="261"/>
      <c r="FO562" s="261"/>
      <c r="FP562" s="261"/>
      <c r="FQ562" s="261"/>
      <c r="FR562" s="261"/>
      <c r="FS562" s="261"/>
      <c r="FT562" s="261"/>
      <c r="FU562" s="260" t="n">
        <f aca="false">FI562+FJ562+FK562+FL562+FM562+FN562+FO562+FP562+FQ562+FR562+FS562+FT562</f>
        <v>0</v>
      </c>
      <c r="FV562" s="260" t="n">
        <f aca="false">FF562</f>
        <v>0</v>
      </c>
      <c r="FW562" s="260" t="n">
        <f aca="false">FG562+FU562</f>
        <v>0</v>
      </c>
      <c r="FX562" s="260" t="n">
        <f aca="false">FV562-FW562</f>
        <v>0</v>
      </c>
      <c r="FY562" s="261"/>
      <c r="FZ562" s="261"/>
      <c r="GA562" s="261"/>
      <c r="GB562" s="261"/>
      <c r="GC562" s="261"/>
      <c r="GD562" s="261"/>
      <c r="GE562" s="261"/>
      <c r="GF562" s="261"/>
      <c r="GG562" s="261"/>
      <c r="GH562" s="261"/>
      <c r="GI562" s="261"/>
      <c r="GJ562" s="261"/>
      <c r="GK562" s="260" t="n">
        <f aca="false">FY562+FZ562+GA562+GB562+GC562+GD562+GE562+GF562+GG562+GH562+GI562+GJ562</f>
        <v>0</v>
      </c>
      <c r="GL562" s="260" t="n">
        <f aca="false">FV562</f>
        <v>0</v>
      </c>
      <c r="GM562" s="260" t="n">
        <f aca="false">FW562+GK562</f>
        <v>0</v>
      </c>
      <c r="GN562" s="260" t="n">
        <f aca="false">GL562-GM562</f>
        <v>0</v>
      </c>
      <c r="GO562" s="261"/>
      <c r="GP562" s="261"/>
      <c r="GQ562" s="261"/>
      <c r="GR562" s="261"/>
      <c r="GS562" s="261"/>
      <c r="GT562" s="261"/>
      <c r="GU562" s="261"/>
      <c r="GV562" s="261"/>
      <c r="GW562" s="261"/>
      <c r="GX562" s="261"/>
      <c r="GY562" s="261"/>
      <c r="GZ562" s="261"/>
      <c r="HA562" s="260" t="n">
        <f aca="false">GO562+GP562+GQ562+GR562+GS562+GT562+GU562+GV562+GW562+GX562+GY562+GZ562</f>
        <v>0</v>
      </c>
      <c r="HB562" s="260" t="n">
        <f aca="false">GL562</f>
        <v>0</v>
      </c>
      <c r="HC562" s="260" t="n">
        <f aca="false">GM562+HA562</f>
        <v>0</v>
      </c>
      <c r="HD562" s="260" t="n">
        <f aca="false">HB562-HC562</f>
        <v>0</v>
      </c>
      <c r="HE562" s="264" t="n">
        <f aca="false">GO562-GJ562</f>
        <v>0</v>
      </c>
      <c r="HF562" s="264"/>
      <c r="HG562" s="264"/>
      <c r="HH562" s="264"/>
      <c r="HI562" s="264"/>
      <c r="HJ562" s="264"/>
      <c r="HK562" s="264"/>
      <c r="HL562" s="264"/>
      <c r="HM562" s="264"/>
      <c r="HN562" s="264"/>
      <c r="HO562" s="264"/>
      <c r="HP562" s="264"/>
      <c r="HQ562" s="264"/>
      <c r="HR562" s="264"/>
      <c r="HS562" s="264"/>
      <c r="HT562" s="264"/>
      <c r="HU562" s="264"/>
      <c r="HV562" s="264"/>
      <c r="HW562" s="264"/>
      <c r="HX562" s="264"/>
      <c r="HY562" s="264"/>
      <c r="HZ562" s="264"/>
      <c r="IA562" s="264"/>
      <c r="IB562" s="264"/>
      <c r="IC562" s="264"/>
      <c r="ID562" s="264"/>
      <c r="IE562" s="264"/>
      <c r="IF562" s="264"/>
      <c r="IG562" s="264"/>
      <c r="IH562" s="264"/>
      <c r="II562" s="264"/>
      <c r="IJ562" s="264"/>
      <c r="IK562" s="264"/>
      <c r="IL562" s="264"/>
      <c r="IM562" s="264"/>
      <c r="IN562" s="264"/>
      <c r="IO562" s="264"/>
      <c r="IP562" s="264"/>
      <c r="IQ562" s="264"/>
      <c r="IR562" s="264"/>
      <c r="IS562" s="264"/>
      <c r="IT562" s="264"/>
      <c r="IU562" s="264"/>
      <c r="IV562" s="264"/>
      <c r="IW562" s="264"/>
      <c r="IX562" s="264"/>
      <c r="IY562" s="264"/>
      <c r="IZ562" s="264"/>
      <c r="JA562" s="264"/>
      <c r="JB562" s="264"/>
      <c r="JC562" s="264"/>
      <c r="JD562" s="264"/>
      <c r="JE562" s="264"/>
      <c r="JF562" s="264"/>
      <c r="JG562" s="264"/>
      <c r="JH562" s="264"/>
      <c r="JI562" s="264"/>
      <c r="JJ562" s="264"/>
      <c r="JK562" s="264"/>
      <c r="JL562" s="264"/>
      <c r="JM562" s="265"/>
      <c r="JN562" s="265" t="n">
        <f aca="false">DH562-DG562</f>
        <v>0</v>
      </c>
    </row>
    <row r="563" s="201" customFormat="true" ht="22.35" hidden="false" customHeight="false" outlineLevel="0" collapsed="false">
      <c r="A563" s="249" t="n">
        <v>531</v>
      </c>
      <c r="B563" s="250" t="s">
        <v>1037</v>
      </c>
      <c r="C563" s="251" t="n">
        <v>4736</v>
      </c>
      <c r="D563" s="252" t="s">
        <v>585</v>
      </c>
      <c r="E563" s="252" t="s">
        <v>472</v>
      </c>
      <c r="F563" s="253" t="n">
        <v>1</v>
      </c>
      <c r="G563" s="254" t="n">
        <v>40553</v>
      </c>
      <c r="H563" s="255" t="n">
        <v>0.18</v>
      </c>
      <c r="I563" s="256" t="n">
        <f aca="false">ROUND(F563*G563,2)</f>
        <v>40553</v>
      </c>
      <c r="J563" s="254" t="n">
        <f aca="false">ROUND(I563+F563*G563*H563,2)</f>
        <v>47852.54</v>
      </c>
      <c r="K563" s="257" t="n">
        <v>43094</v>
      </c>
      <c r="L563" s="257" t="n">
        <f aca="false">EDATE(K563,M563)-1</f>
        <v>44189</v>
      </c>
      <c r="M563" s="258" t="n">
        <v>36</v>
      </c>
      <c r="N563" s="254" t="n">
        <f aca="false">ROUND(G563/M563,2)*F563</f>
        <v>1126.47</v>
      </c>
      <c r="O563" s="254"/>
      <c r="P563" s="254" t="n">
        <v>0</v>
      </c>
      <c r="Q563" s="253" t="n">
        <v>1</v>
      </c>
      <c r="R563" s="254" t="n">
        <f aca="false">I563+AG563+P563</f>
        <v>40553</v>
      </c>
      <c r="S563" s="255" t="n">
        <f aca="false">H563</f>
        <v>0.18</v>
      </c>
      <c r="T563" s="254" t="n">
        <f aca="false">ROUND(Q563*R563,2)</f>
        <v>40553</v>
      </c>
      <c r="U563" s="254" t="n">
        <f aca="false">ROUND(T563+Q563*R563*S563,2)</f>
        <v>47852.54</v>
      </c>
      <c r="V563" s="257" t="n">
        <v>43094</v>
      </c>
      <c r="W563" s="257" t="n">
        <f aca="false">EDATE(V563,X563)-1</f>
        <v>44189</v>
      </c>
      <c r="X563" s="258" t="n">
        <v>36</v>
      </c>
      <c r="Y563" s="254" t="n">
        <f aca="false">ROUND((R563-Z563)/X563,2)*Q563</f>
        <v>1126.47</v>
      </c>
      <c r="Z563" s="254" t="n">
        <v>0</v>
      </c>
      <c r="AA563" s="254" t="n">
        <v>0</v>
      </c>
      <c r="AB563" s="254"/>
      <c r="AC563" s="254"/>
      <c r="AD563" s="254"/>
      <c r="AE563" s="254"/>
      <c r="AF563" s="254"/>
      <c r="AG563" s="254"/>
      <c r="AH563" s="254"/>
      <c r="AI563" s="254"/>
      <c r="AJ563" s="254"/>
      <c r="AK563" s="254"/>
      <c r="AL563" s="254"/>
      <c r="AM563" s="254"/>
      <c r="AN563" s="254"/>
      <c r="AO563" s="254"/>
      <c r="AP563" s="254"/>
      <c r="AQ563" s="254"/>
      <c r="AR563" s="254"/>
      <c r="AS563" s="254"/>
      <c r="AT563" s="254"/>
      <c r="AU563" s="254"/>
      <c r="AV563" s="254"/>
      <c r="AW563" s="254"/>
      <c r="AX563" s="254"/>
      <c r="AY563" s="254"/>
      <c r="AZ563" s="254"/>
      <c r="BA563" s="254"/>
      <c r="BB563" s="254"/>
      <c r="BC563" s="254"/>
      <c r="BD563" s="254"/>
      <c r="BE563" s="254"/>
      <c r="BF563" s="254"/>
      <c r="BG563" s="254"/>
      <c r="BH563" s="254"/>
      <c r="BI563" s="254"/>
      <c r="BJ563" s="254"/>
      <c r="BK563" s="254"/>
      <c r="BL563" s="254"/>
      <c r="BM563" s="254"/>
      <c r="BN563" s="254"/>
      <c r="BO563" s="254"/>
      <c r="BP563" s="254"/>
      <c r="BQ563" s="254"/>
      <c r="BR563" s="254"/>
      <c r="BS563" s="254"/>
      <c r="BT563" s="254"/>
      <c r="BU563" s="254"/>
      <c r="BV563" s="254"/>
      <c r="BW563" s="254"/>
      <c r="BX563" s="254"/>
      <c r="BY563" s="254"/>
      <c r="BZ563" s="254"/>
      <c r="CA563" s="254"/>
      <c r="CB563" s="254"/>
      <c r="CC563" s="254"/>
      <c r="CD563" s="254"/>
      <c r="CE563" s="254"/>
      <c r="CF563" s="254"/>
      <c r="CG563" s="254"/>
      <c r="CH563" s="254"/>
      <c r="CI563" s="254" t="e">
        <f aca="false">#N/A</f>
        <v>#N/A</v>
      </c>
      <c r="CJ563" s="254"/>
      <c r="CK563" s="254"/>
      <c r="CL563" s="254"/>
      <c r="CM563" s="257" t="n">
        <v>43094</v>
      </c>
      <c r="CN563" s="257" t="e">
        <f aca="false">EDATE(CM563,CO563)-1</f>
        <v>#N/A</v>
      </c>
      <c r="CO563" s="254" t="e">
        <f aca="false">#N/A</f>
        <v>#N/A</v>
      </c>
      <c r="CP563" s="254" t="e">
        <f aca="false">#N/A</f>
        <v>#N/A</v>
      </c>
      <c r="CQ563" s="254"/>
      <c r="CR563" s="254"/>
      <c r="CS563" s="254"/>
      <c r="CT563" s="260" t="n">
        <f aca="false">I563</f>
        <v>40553</v>
      </c>
      <c r="CU563" s="260" t="n">
        <f aca="false">CT563-CV563</f>
        <v>40553</v>
      </c>
      <c r="CV563" s="260" t="n">
        <v>0</v>
      </c>
      <c r="CW563" s="261" t="n">
        <f aca="false">IF(AND(CW$5&gt;$V563,CW$6&lt;=$W563),$Y563,IF(AND(MONTH(CW$6)=MONTH($W563),YEAR(CW$6)=YEAR($W563)),$T563-$X563*$Y563+$Y563,0))</f>
        <v>0</v>
      </c>
      <c r="CX563" s="261" t="n">
        <f aca="false">IF(AND(CX$5&gt;$V563,CX$6&lt;=$W563),$Y563,IF(AND(MONTH(CX$6)=MONTH($W563),YEAR(CX$6)=YEAR($W563)),$T563-$X563*$Y563+$Y563,0))</f>
        <v>0</v>
      </c>
      <c r="CY563" s="261" t="n">
        <f aca="false">IF(AND(CY$5&gt;$V563,CY$6&lt;=$W563),$Y563,IF(AND(MONTH(CY$6)=MONTH($W563),YEAR(CY$6)=YEAR($W563)),$T563-$X563*$Y563+$Y563,0))</f>
        <v>0</v>
      </c>
      <c r="CZ563" s="261" t="n">
        <f aca="false">IF(AND(CZ$5&gt;$V563,CZ$6&lt;=$W563),$Y563,IF(AND(MONTH(CZ$6)=MONTH($W563),YEAR(CZ$6)=YEAR($W563)),$T563-$X563*$Y563+$Y563,0))</f>
        <v>0</v>
      </c>
      <c r="DA563" s="261" t="n">
        <f aca="false">IF(AND(DA$5&gt;$V563,DA$6&lt;=$W563),$Y563,IF(AND(MONTH(DA$6)=MONTH($W563),YEAR(DA$6)=YEAR($W563)),$T563-$X563*$Y563+$Y563,0))</f>
        <v>0</v>
      </c>
      <c r="DB563" s="261" t="n">
        <f aca="false">IF(AND(DB$5&gt;$V563,DB$6&lt;=$W563),$Y563,IF(AND(MONTH(DB$6)=MONTH($W563),YEAR(DB$6)=YEAR($W563)),$T563-$X563*$Y563+$Y563,0))</f>
        <v>0</v>
      </c>
      <c r="DC563" s="261" t="n">
        <f aca="false">IF(AND(DC$5&gt;$V563,DC$6&lt;=$W563),$Y563,IF(AND(MONTH(DC$6)=MONTH($W563),YEAR(DC$6)=YEAR($W563)),$T563-$X563*$Y563+$Y563,0))</f>
        <v>0</v>
      </c>
      <c r="DD563" s="261" t="n">
        <f aca="false">IF(AND(DD$5&gt;$V563,DD$6&lt;=$W563),$Y563,IF(AND(MONTH(DD$6)=MONTH($W563),YEAR(DD$6)=YEAR($W563)),$T563-$X563*$Y563+$Y563,0))</f>
        <v>0</v>
      </c>
      <c r="DE563" s="261" t="n">
        <f aca="false">IF(AND(DE$5&gt;$V563,DE$6&lt;=$W563),$Y563,IF(AND(MONTH(DE$6)=MONTH($W563),YEAR(DE$6)=YEAR($W563)),$T563-$X563*$Y563+$Y563,0))</f>
        <v>0</v>
      </c>
      <c r="DF563" s="261" t="n">
        <f aca="false">IF(AND(DF$5&gt;$V563,DF$6&lt;=$W563),$Y563,IF(AND(MONTH(DF$6)=MONTH($W563),YEAR(DF$6)=YEAR($W563)),$T563-$X563*$Y563+$Y563,0))</f>
        <v>0</v>
      </c>
      <c r="DG563" s="261" t="n">
        <f aca="false">IF(AND(DG$5&gt;$V563,DG$6&lt;=$W563),$Y563,IF(AND(MONTH(DG$6)=MONTH($W563),YEAR(DG$6)=YEAR($W563)),$T563-$X563*$Y563+$Y563,0))</f>
        <v>0</v>
      </c>
      <c r="DH563" s="261" t="n">
        <f aca="false">IF(AND(DH$5&gt;$V563,DH$6&lt;=$W563),$Y563,IF(AND(MONTH(DH$6)=MONTH($W563),YEAR(DH$6)=YEAR($W563)),$T563-$X563*$Y563+$Y563,0))</f>
        <v>0</v>
      </c>
      <c r="DI563" s="260" t="n">
        <f aca="false">CW563+CX563+CY563+CZ563+DA563+DB563+DC563+DD563+DE563+DF563+DG563+DH563</f>
        <v>0</v>
      </c>
      <c r="DJ563" s="260"/>
      <c r="DK563" s="260"/>
      <c r="DL563" s="260" t="n">
        <f aca="false">DJ563-DK563</f>
        <v>0</v>
      </c>
      <c r="DM563" s="261" t="n">
        <f aca="false">IF(AND(DM$5&gt;$V563,DM$6&lt;=$W563),$Y563,IF(AND(MONTH(DM$6)=MONTH($W563),YEAR(DM$6)=YEAR($W563)),$T563-$X563*$Y563+$Y563,0))</f>
        <v>0</v>
      </c>
      <c r="DN563" s="261" t="n">
        <f aca="false">IF(AND(DN$5&gt;$V563,DN$6&lt;=$W563),$Y563,IF(AND(MONTH(DN$6)=MONTH($W563),YEAR(DN$6)=YEAR($W563)),$T563-$X563*$Y563+$Y563,0))</f>
        <v>0</v>
      </c>
      <c r="DO563" s="261" t="n">
        <f aca="false">IF(AND(DO$5&gt;$V563,DO$6&lt;=$W563),$Y563,IF(AND(MONTH(DO$6)=MONTH($W563),YEAR(DO$6)=YEAR($W563)),$T563-$X563*$Y563+$Y563,0))</f>
        <v>0</v>
      </c>
      <c r="DP563" s="261" t="n">
        <f aca="false">IF(AND(DP$5&gt;$V563,DP$6&lt;=$W563),$Y563,IF(AND(MONTH(DP$6)=MONTH($W563),YEAR(DP$6)=YEAR($W563)),$T563-$X563*$Y563+$Y563,0))</f>
        <v>0</v>
      </c>
      <c r="DQ563" s="261" t="n">
        <f aca="false">IF(AND(DQ$5&gt;$V563,DQ$6&lt;=$W563),$Y563,IF(AND(MONTH(DQ$6)=MONTH($W563),YEAR(DQ$6)=YEAR($W563)),$T563-$X563*$Y563+$Y563,0))</f>
        <v>0</v>
      </c>
      <c r="DR563" s="261" t="n">
        <f aca="false">IF(AND(DR$5&gt;$V563,DR$6&lt;=$W563),$Y563,IF(AND(MONTH(DR$6)=MONTH($W563),YEAR(DR$6)=YEAR($W563)),$T563-$X563*$Y563+$Y563,0))</f>
        <v>0</v>
      </c>
      <c r="DS563" s="261" t="n">
        <f aca="false">IF(AND(DS$5&gt;$V563,DS$6&lt;=$W563),$Y563,IF(AND(MONTH(DS$6)=MONTH($W563),YEAR(DS$6)=YEAR($W563)),$T563-$X563*$Y563+$Y563,0))</f>
        <v>0</v>
      </c>
      <c r="DT563" s="261" t="n">
        <f aca="false">IF(AND(DT$5&gt;$V563,DT$6&lt;=$W563),$Y563,IF(AND(MONTH(DT$6)=MONTH($W563),YEAR(DT$6)=YEAR($W563)),$T563-$X563*$Y563+$Y563,0))</f>
        <v>0</v>
      </c>
      <c r="DU563" s="261" t="n">
        <f aca="false">IF(AND(DU$5&gt;$V563,DU$6&lt;=$W563),$Y563,IF(AND(MONTH(DU$6)=MONTH($W563),YEAR(DU$6)=YEAR($W563)),$T563-$X563*$Y563+$Y563,0))</f>
        <v>0</v>
      </c>
      <c r="DV563" s="261" t="n">
        <f aca="false">IF(AND(DV$5&gt;$V563,DV$6&lt;=$W563),$Y563,IF(AND(MONTH(DV$6)=MONTH($W563),YEAR(DV$6)=YEAR($W563)),$T563-$X563*$Y563+$Y563,0))</f>
        <v>0</v>
      </c>
      <c r="DW563" s="261" t="n">
        <f aca="false">IF(AND(DW$5&gt;$V563,DW$6&lt;=$W563),$Y563,IF(AND(MONTH(DW$6)=MONTH($W563),YEAR(DW$6)=YEAR($W563)),$T563-$X563*$Y563+$Y563,0))</f>
        <v>0</v>
      </c>
      <c r="DX563" s="261" t="n">
        <f aca="false">IF(AND(DX$5&gt;$V563,DX$6&lt;=$W563),$Y563,IF(AND(MONTH(DX$6)=MONTH($W563),YEAR(DX$6)=YEAR($W563)),$T563-AA563-$X563*$Y563+$Y563,0))</f>
        <v>0</v>
      </c>
      <c r="DY563" s="260" t="n">
        <f aca="false">DM563+DN563+DO563+DP563+DQ563+DR563+DS563+DT563+DU563+DV563+DW563+DX563</f>
        <v>0</v>
      </c>
      <c r="DZ563" s="260" t="n">
        <f aca="false">DJ563+AY563+BA563+BC563+BE563+BG563+BI563+BK563+BM563+BO563</f>
        <v>0</v>
      </c>
      <c r="EA563" s="260" t="n">
        <f aca="false">DK563+DY563</f>
        <v>0</v>
      </c>
      <c r="EB563" s="260" t="n">
        <f aca="false">DZ563-EA563</f>
        <v>0</v>
      </c>
      <c r="EC563" s="261" t="n">
        <f aca="false">IF(AND(EC$5&gt;$V563,EC$6&lt;=$W563),$Y563,IF(AND(MONTH(EC$6)=MONTH($W563),YEAR(EC$6)=YEAR($W563)),$T563-$X563*$Y563+$Y563,0))</f>
        <v>0</v>
      </c>
      <c r="ED563" s="261" t="n">
        <f aca="false">IF(AND(ED$5&gt;$V563,ED$6&lt;=$W563),$Y563,IF(AND(MONTH(ED$6)=MONTH($W563),YEAR(ED$6)=YEAR($W563)),$T563-$X563*$Y563+$Y563,0))</f>
        <v>0</v>
      </c>
      <c r="EE563" s="261" t="n">
        <f aca="false">IF(AND(EE$5&gt;$V563,EE$6&lt;=$W563),$Y563,IF(AND(MONTH(EE$6)=MONTH($W563),YEAR(EE$6)=YEAR($W563)),$T563-$X563*$Y563+$Y563,0))</f>
        <v>0</v>
      </c>
      <c r="EF563" s="261" t="n">
        <f aca="false">IF(AND(EF$5&gt;$V563,EF$6&lt;=$W563),$Y563,IF(AND(MONTH(EF$6)=MONTH($W563),YEAR(EF$6)=YEAR($W563)),$T563-$X563*$Y563+$Y563,0))</f>
        <v>0</v>
      </c>
      <c r="EG563" s="261" t="n">
        <f aca="false">IF(AND(EG$5&gt;$V563,EG$6&lt;=$W563),$Y563,IF(AND(MONTH(EG$6)=MONTH($W563),YEAR(EG$6)=YEAR($W563)),$T563-$X563*$Y563+$Y563,0))</f>
        <v>0</v>
      </c>
      <c r="EH563" s="261" t="n">
        <f aca="false">IF(AND(EH$5&gt;$V563,EH$6&lt;=$W563),$Y563,IF(AND(MONTH(EH$6)=MONTH($W563),YEAR(EH$6)=YEAR($W563)),$T563-$X563*$Y563+$Y563,0))</f>
        <v>0</v>
      </c>
      <c r="EI563" s="261" t="n">
        <f aca="false">IF(AND(EI$5&gt;$V563,EI$6&lt;=$W563),$Y563,IF(AND(MONTH(EI$6)=MONTH($W563),YEAR(EI$6)=YEAR($W563)),$T563-$X563*$Y563+$Y563,0))</f>
        <v>0</v>
      </c>
      <c r="EJ563" s="261" t="n">
        <f aca="false">IF(AND(EJ$5&gt;$V563,EJ$6&lt;=$W563),$Y563,IF(AND(MONTH(EJ$6)=MONTH($W563),YEAR(EJ$6)=YEAR($W563)),$T563-$X563*$Y563+$Y563,0))</f>
        <v>0</v>
      </c>
      <c r="EK563" s="261" t="n">
        <f aca="false">IF(AND(EK$5&gt;$V563,EK$6&lt;=$W563),$Y563,IF(AND(MONTH(EK$6)=MONTH($W563),YEAR(EK$6)=YEAR($W563)),$T563-$X563*$Y563+$Y563,0))</f>
        <v>0</v>
      </c>
      <c r="EL563" s="261" t="n">
        <f aca="false">IF(AND(EL$5&gt;$V563,EL$6&lt;=$W563),$Y563,IF(AND(MONTH(EL$6)=MONTH($W563),YEAR(EL$6)=YEAR($W563)),$T563-$X563*$Y563+$Y563,0))</f>
        <v>0</v>
      </c>
      <c r="EM563" s="261" t="n">
        <f aca="false">IF(AND(EM$5&gt;$V563,EM$6&lt;=$W563),$Y563,IF(AND(MONTH(EM$6)=MONTH($W563),YEAR(EM$6)=YEAR($W563)),$T563-$X563*$Y563+$Y563,0))</f>
        <v>0</v>
      </c>
      <c r="EN563" s="261" t="n">
        <f aca="false">IF(AND(EN$5&gt;$V563,EN$6&lt;=$W563),$Y563,IF(AND(MONTH(EN$6)=MONTH($W563),YEAR(EN$6)=YEAR($W563)),$T563-$X563*$Y563+$Y563,0))</f>
        <v>0</v>
      </c>
      <c r="EO563" s="260" t="n">
        <f aca="false">EC563+ED563+EE563+EF563+EG563+EH563+EI563+EJ563+EK563+EL563+EM563+EN563</f>
        <v>0</v>
      </c>
      <c r="EP563" s="260" t="n">
        <v>0</v>
      </c>
      <c r="EQ563" s="260" t="n">
        <f aca="false">EA563+EO563</f>
        <v>0</v>
      </c>
      <c r="ER563" s="260" t="n">
        <f aca="false">EP563-EQ563</f>
        <v>0</v>
      </c>
      <c r="ES563" s="261"/>
      <c r="ET563" s="261"/>
      <c r="EU563" s="261"/>
      <c r="EV563" s="261"/>
      <c r="EW563" s="261"/>
      <c r="EX563" s="261"/>
      <c r="EY563" s="261"/>
      <c r="EZ563" s="261"/>
      <c r="FA563" s="261"/>
      <c r="FB563" s="261"/>
      <c r="FC563" s="261"/>
      <c r="FD563" s="261"/>
      <c r="FE563" s="260" t="n">
        <f aca="false">ES563+ET563+EU563+EV563+EW563+EX563+EY563+EZ563+FA563+FB563+FC563+FD563</f>
        <v>0</v>
      </c>
      <c r="FF563" s="260" t="n">
        <f aca="false">EP563</f>
        <v>0</v>
      </c>
      <c r="FG563" s="260" t="n">
        <f aca="false">EQ563+FE563</f>
        <v>0</v>
      </c>
      <c r="FH563" s="260" t="n">
        <f aca="false">FF563-FG563</f>
        <v>0</v>
      </c>
      <c r="FI563" s="261"/>
      <c r="FJ563" s="261"/>
      <c r="FK563" s="261"/>
      <c r="FL563" s="261"/>
      <c r="FM563" s="261"/>
      <c r="FN563" s="261"/>
      <c r="FO563" s="261"/>
      <c r="FP563" s="261"/>
      <c r="FQ563" s="261"/>
      <c r="FR563" s="261"/>
      <c r="FS563" s="261"/>
      <c r="FT563" s="261"/>
      <c r="FU563" s="260" t="n">
        <f aca="false">FI563+FJ563+FK563+FL563+FM563+FN563+FO563+FP563+FQ563+FR563+FS563+FT563</f>
        <v>0</v>
      </c>
      <c r="FV563" s="260" t="n">
        <f aca="false">FF563</f>
        <v>0</v>
      </c>
      <c r="FW563" s="260" t="n">
        <f aca="false">FG563+FU563</f>
        <v>0</v>
      </c>
      <c r="FX563" s="260" t="n">
        <f aca="false">FV563-FW563</f>
        <v>0</v>
      </c>
      <c r="FY563" s="261"/>
      <c r="FZ563" s="261"/>
      <c r="GA563" s="261"/>
      <c r="GB563" s="261"/>
      <c r="GC563" s="261"/>
      <c r="GD563" s="261"/>
      <c r="GE563" s="261"/>
      <c r="GF563" s="261"/>
      <c r="GG563" s="261"/>
      <c r="GH563" s="261"/>
      <c r="GI563" s="261"/>
      <c r="GJ563" s="261"/>
      <c r="GK563" s="260" t="n">
        <f aca="false">FY563+FZ563+GA563+GB563+GC563+GD563+GE563+GF563+GG563+GH563+GI563+GJ563</f>
        <v>0</v>
      </c>
      <c r="GL563" s="260" t="n">
        <f aca="false">FV563</f>
        <v>0</v>
      </c>
      <c r="GM563" s="260" t="n">
        <f aca="false">FW563+GK563</f>
        <v>0</v>
      </c>
      <c r="GN563" s="260" t="n">
        <f aca="false">GL563-GM563</f>
        <v>0</v>
      </c>
      <c r="GO563" s="261"/>
      <c r="GP563" s="261"/>
      <c r="GQ563" s="261"/>
      <c r="GR563" s="261"/>
      <c r="GS563" s="261"/>
      <c r="GT563" s="261"/>
      <c r="GU563" s="261"/>
      <c r="GV563" s="261"/>
      <c r="GW563" s="261"/>
      <c r="GX563" s="261"/>
      <c r="GY563" s="261"/>
      <c r="GZ563" s="261"/>
      <c r="HA563" s="260" t="n">
        <f aca="false">GO563+GP563+GQ563+GR563+GS563+GT563+GU563+GV563+GW563+GX563+GY563+GZ563</f>
        <v>0</v>
      </c>
      <c r="HB563" s="260" t="n">
        <f aca="false">GL563</f>
        <v>0</v>
      </c>
      <c r="HC563" s="260" t="n">
        <f aca="false">GM563+HA563</f>
        <v>0</v>
      </c>
      <c r="HD563" s="260" t="n">
        <f aca="false">HB563-HC563</f>
        <v>0</v>
      </c>
      <c r="HE563" s="264" t="n">
        <f aca="false">GO563-GJ563</f>
        <v>0</v>
      </c>
      <c r="HF563" s="264"/>
      <c r="HG563" s="264"/>
      <c r="HH563" s="264"/>
      <c r="HI563" s="264"/>
      <c r="HJ563" s="264"/>
      <c r="HK563" s="264"/>
      <c r="HL563" s="264"/>
      <c r="HM563" s="264"/>
      <c r="HN563" s="264"/>
      <c r="HO563" s="264"/>
      <c r="HP563" s="264"/>
      <c r="HQ563" s="264"/>
      <c r="HR563" s="264"/>
      <c r="HS563" s="264"/>
      <c r="HT563" s="264"/>
      <c r="HU563" s="264"/>
      <c r="HV563" s="264"/>
      <c r="HW563" s="264"/>
      <c r="HX563" s="264"/>
      <c r="HY563" s="264"/>
      <c r="HZ563" s="264"/>
      <c r="IA563" s="264"/>
      <c r="IB563" s="264"/>
      <c r="IC563" s="264"/>
      <c r="ID563" s="264"/>
      <c r="IE563" s="264"/>
      <c r="IF563" s="264"/>
      <c r="IG563" s="264"/>
      <c r="IH563" s="264"/>
      <c r="II563" s="264"/>
      <c r="IJ563" s="264"/>
      <c r="IK563" s="264"/>
      <c r="IL563" s="264"/>
      <c r="IM563" s="264"/>
      <c r="IN563" s="264"/>
      <c r="IO563" s="264"/>
      <c r="IP563" s="264"/>
      <c r="IQ563" s="264"/>
      <c r="IR563" s="264"/>
      <c r="IS563" s="264"/>
      <c r="IT563" s="264"/>
      <c r="IU563" s="264"/>
      <c r="IV563" s="264"/>
      <c r="IW563" s="264"/>
      <c r="IX563" s="264"/>
      <c r="IY563" s="264"/>
      <c r="IZ563" s="264"/>
      <c r="JA563" s="264"/>
      <c r="JB563" s="264"/>
      <c r="JC563" s="264"/>
      <c r="JD563" s="264"/>
      <c r="JE563" s="264"/>
      <c r="JF563" s="264"/>
      <c r="JG563" s="264"/>
      <c r="JH563" s="264"/>
      <c r="JI563" s="264"/>
      <c r="JJ563" s="264"/>
      <c r="JK563" s="264"/>
      <c r="JL563" s="264"/>
      <c r="JM563" s="265"/>
      <c r="JN563" s="265" t="n">
        <f aca="false">DH563-DG563</f>
        <v>0</v>
      </c>
    </row>
    <row r="564" s="201" customFormat="true" ht="22.35" hidden="false" customHeight="false" outlineLevel="0" collapsed="false">
      <c r="A564" s="249" t="n">
        <v>532</v>
      </c>
      <c r="B564" s="250" t="s">
        <v>1038</v>
      </c>
      <c r="C564" s="251" t="n">
        <v>4737</v>
      </c>
      <c r="D564" s="252" t="s">
        <v>585</v>
      </c>
      <c r="E564" s="252" t="s">
        <v>472</v>
      </c>
      <c r="F564" s="253" t="n">
        <v>1</v>
      </c>
      <c r="G564" s="254" t="n">
        <v>40553</v>
      </c>
      <c r="H564" s="255" t="n">
        <v>0.18</v>
      </c>
      <c r="I564" s="256" t="n">
        <f aca="false">ROUND(F564*G564,2)</f>
        <v>40553</v>
      </c>
      <c r="J564" s="254" t="n">
        <f aca="false">ROUND(I564+F564*G564*H564,2)</f>
        <v>47852.54</v>
      </c>
      <c r="K564" s="257" t="n">
        <v>43094</v>
      </c>
      <c r="L564" s="257" t="n">
        <f aca="false">EDATE(K564,M564)-1</f>
        <v>44189</v>
      </c>
      <c r="M564" s="258" t="n">
        <v>36</v>
      </c>
      <c r="N564" s="254" t="n">
        <f aca="false">ROUND(G564/M564,2)*F564</f>
        <v>1126.47</v>
      </c>
      <c r="O564" s="254"/>
      <c r="P564" s="254" t="n">
        <v>0</v>
      </c>
      <c r="Q564" s="253" t="n">
        <v>1</v>
      </c>
      <c r="R564" s="254" t="n">
        <f aca="false">I564+AG564+P564</f>
        <v>40553</v>
      </c>
      <c r="S564" s="255" t="n">
        <f aca="false">H564</f>
        <v>0.18</v>
      </c>
      <c r="T564" s="254" t="n">
        <f aca="false">ROUND(Q564*R564,2)</f>
        <v>40553</v>
      </c>
      <c r="U564" s="254" t="n">
        <f aca="false">ROUND(T564+Q564*R564*S564,2)</f>
        <v>47852.54</v>
      </c>
      <c r="V564" s="257" t="n">
        <v>43094</v>
      </c>
      <c r="W564" s="257" t="n">
        <f aca="false">EDATE(V564,X564)-1</f>
        <v>44189</v>
      </c>
      <c r="X564" s="258" t="n">
        <v>36</v>
      </c>
      <c r="Y564" s="254" t="n">
        <f aca="false">ROUND((R564-Z564)/X564,2)*Q564</f>
        <v>1126.47</v>
      </c>
      <c r="Z564" s="254" t="n">
        <v>0</v>
      </c>
      <c r="AA564" s="254" t="n">
        <v>0</v>
      </c>
      <c r="AB564" s="254"/>
      <c r="AC564" s="254"/>
      <c r="AD564" s="254"/>
      <c r="AE564" s="254"/>
      <c r="AF564" s="254"/>
      <c r="AG564" s="254"/>
      <c r="AH564" s="254"/>
      <c r="AI564" s="254"/>
      <c r="AJ564" s="254"/>
      <c r="AK564" s="254"/>
      <c r="AL564" s="254"/>
      <c r="AM564" s="254"/>
      <c r="AN564" s="254"/>
      <c r="AO564" s="254"/>
      <c r="AP564" s="254"/>
      <c r="AQ564" s="254"/>
      <c r="AR564" s="254"/>
      <c r="AS564" s="254"/>
      <c r="AT564" s="254"/>
      <c r="AU564" s="254"/>
      <c r="AV564" s="254"/>
      <c r="AW564" s="254"/>
      <c r="AX564" s="254"/>
      <c r="AY564" s="254"/>
      <c r="AZ564" s="254"/>
      <c r="BA564" s="254"/>
      <c r="BB564" s="254"/>
      <c r="BC564" s="254"/>
      <c r="BD564" s="254"/>
      <c r="BE564" s="254"/>
      <c r="BF564" s="254"/>
      <c r="BG564" s="254"/>
      <c r="BH564" s="254"/>
      <c r="BI564" s="254"/>
      <c r="BJ564" s="254"/>
      <c r="BK564" s="254"/>
      <c r="BL564" s="254"/>
      <c r="BM564" s="254"/>
      <c r="BN564" s="254"/>
      <c r="BO564" s="254"/>
      <c r="BP564" s="254"/>
      <c r="BQ564" s="254"/>
      <c r="BR564" s="254"/>
      <c r="BS564" s="254"/>
      <c r="BT564" s="254"/>
      <c r="BU564" s="254"/>
      <c r="BV564" s="254"/>
      <c r="BW564" s="254"/>
      <c r="BX564" s="254"/>
      <c r="BY564" s="254"/>
      <c r="BZ564" s="254"/>
      <c r="CA564" s="254"/>
      <c r="CB564" s="254"/>
      <c r="CC564" s="254"/>
      <c r="CD564" s="254"/>
      <c r="CE564" s="254"/>
      <c r="CF564" s="254"/>
      <c r="CG564" s="254"/>
      <c r="CH564" s="254"/>
      <c r="CI564" s="254" t="e">
        <f aca="false">#N/A</f>
        <v>#N/A</v>
      </c>
      <c r="CJ564" s="254"/>
      <c r="CK564" s="254"/>
      <c r="CL564" s="254"/>
      <c r="CM564" s="257" t="n">
        <v>43094</v>
      </c>
      <c r="CN564" s="257" t="e">
        <f aca="false">EDATE(CM564,CO564)-1</f>
        <v>#N/A</v>
      </c>
      <c r="CO564" s="254" t="e">
        <f aca="false">#N/A</f>
        <v>#N/A</v>
      </c>
      <c r="CP564" s="254" t="e">
        <f aca="false">#N/A</f>
        <v>#N/A</v>
      </c>
      <c r="CQ564" s="254"/>
      <c r="CR564" s="254"/>
      <c r="CS564" s="254"/>
      <c r="CT564" s="260" t="n">
        <f aca="false">I564</f>
        <v>40553</v>
      </c>
      <c r="CU564" s="260" t="n">
        <f aca="false">CT564-CV564</f>
        <v>40553</v>
      </c>
      <c r="CV564" s="260" t="n">
        <v>0</v>
      </c>
      <c r="CW564" s="261" t="n">
        <f aca="false">IF(AND(CW$5&gt;$V564,CW$6&lt;=$W564),$Y564,IF(AND(MONTH(CW$6)=MONTH($W564),YEAR(CW$6)=YEAR($W564)),$T564-$X564*$Y564+$Y564,0))</f>
        <v>0</v>
      </c>
      <c r="CX564" s="261" t="n">
        <f aca="false">IF(AND(CX$5&gt;$V564,CX$6&lt;=$W564),$Y564,IF(AND(MONTH(CX$6)=MONTH($W564),YEAR(CX$6)=YEAR($W564)),$T564-$X564*$Y564+$Y564,0))</f>
        <v>0</v>
      </c>
      <c r="CY564" s="261" t="n">
        <f aca="false">IF(AND(CY$5&gt;$V564,CY$6&lt;=$W564),$Y564,IF(AND(MONTH(CY$6)=MONTH($W564),YEAR(CY$6)=YEAR($W564)),$T564-$X564*$Y564+$Y564,0))</f>
        <v>0</v>
      </c>
      <c r="CZ564" s="261" t="n">
        <f aca="false">IF(AND(CZ$5&gt;$V564,CZ$6&lt;=$W564),$Y564,IF(AND(MONTH(CZ$6)=MONTH($W564),YEAR(CZ$6)=YEAR($W564)),$T564-$X564*$Y564+$Y564,0))</f>
        <v>0</v>
      </c>
      <c r="DA564" s="261" t="n">
        <f aca="false">IF(AND(DA$5&gt;$V564,DA$6&lt;=$W564),$Y564,IF(AND(MONTH(DA$6)=MONTH($W564),YEAR(DA$6)=YEAR($W564)),$T564-$X564*$Y564+$Y564,0))</f>
        <v>0</v>
      </c>
      <c r="DB564" s="261" t="n">
        <f aca="false">IF(AND(DB$5&gt;$V564,DB$6&lt;=$W564),$Y564,IF(AND(MONTH(DB$6)=MONTH($W564),YEAR(DB$6)=YEAR($W564)),$T564-$X564*$Y564+$Y564,0))</f>
        <v>0</v>
      </c>
      <c r="DC564" s="261" t="n">
        <f aca="false">IF(AND(DC$5&gt;$V564,DC$6&lt;=$W564),$Y564,IF(AND(MONTH(DC$6)=MONTH($W564),YEAR(DC$6)=YEAR($W564)),$T564-$X564*$Y564+$Y564,0))</f>
        <v>0</v>
      </c>
      <c r="DD564" s="261" t="n">
        <f aca="false">IF(AND(DD$5&gt;$V564,DD$6&lt;=$W564),$Y564,IF(AND(MONTH(DD$6)=MONTH($W564),YEAR(DD$6)=YEAR($W564)),$T564-$X564*$Y564+$Y564,0))</f>
        <v>0</v>
      </c>
      <c r="DE564" s="261" t="n">
        <f aca="false">IF(AND(DE$5&gt;$V564,DE$6&lt;=$W564),$Y564,IF(AND(MONTH(DE$6)=MONTH($W564),YEAR(DE$6)=YEAR($W564)),$T564-$X564*$Y564+$Y564,0))</f>
        <v>0</v>
      </c>
      <c r="DF564" s="261" t="n">
        <f aca="false">IF(AND(DF$5&gt;$V564,DF$6&lt;=$W564),$Y564,IF(AND(MONTH(DF$6)=MONTH($W564),YEAR(DF$6)=YEAR($W564)),$T564-$X564*$Y564+$Y564,0))</f>
        <v>0</v>
      </c>
      <c r="DG564" s="261" t="n">
        <f aca="false">IF(AND(DG$5&gt;$V564,DG$6&lt;=$W564),$Y564,IF(AND(MONTH(DG$6)=MONTH($W564),YEAR(DG$6)=YEAR($W564)),$T564-$X564*$Y564+$Y564,0))</f>
        <v>0</v>
      </c>
      <c r="DH564" s="261" t="n">
        <f aca="false">IF(AND(DH$5&gt;$V564,DH$6&lt;=$W564),$Y564,IF(AND(MONTH(DH$6)=MONTH($W564),YEAR(DH$6)=YEAR($W564)),$T564-$X564*$Y564+$Y564,0))</f>
        <v>0</v>
      </c>
      <c r="DI564" s="260" t="n">
        <f aca="false">CW564+CX564+CY564+CZ564+DA564+DB564+DC564+DD564+DE564+DF564+DG564+DH564</f>
        <v>0</v>
      </c>
      <c r="DJ564" s="260"/>
      <c r="DK564" s="260"/>
      <c r="DL564" s="260" t="n">
        <f aca="false">DJ564-DK564</f>
        <v>0</v>
      </c>
      <c r="DM564" s="261" t="n">
        <f aca="false">IF(AND(DM$5&gt;$V564,DM$6&lt;=$W564),$Y564,IF(AND(MONTH(DM$6)=MONTH($W564),YEAR(DM$6)=YEAR($W564)),$T564-$X564*$Y564+$Y564,0))</f>
        <v>0</v>
      </c>
      <c r="DN564" s="261" t="n">
        <f aca="false">IF(AND(DN$5&gt;$V564,DN$6&lt;=$W564),$Y564,IF(AND(MONTH(DN$6)=MONTH($W564),YEAR(DN$6)=YEAR($W564)),$T564-$X564*$Y564+$Y564,0))</f>
        <v>0</v>
      </c>
      <c r="DO564" s="261" t="n">
        <f aca="false">IF(AND(DO$5&gt;$V564,DO$6&lt;=$W564),$Y564,IF(AND(MONTH(DO$6)=MONTH($W564),YEAR(DO$6)=YEAR($W564)),$T564-$X564*$Y564+$Y564,0))</f>
        <v>0</v>
      </c>
      <c r="DP564" s="261" t="n">
        <f aca="false">IF(AND(DP$5&gt;$V564,DP$6&lt;=$W564),$Y564,IF(AND(MONTH(DP$6)=MONTH($W564),YEAR(DP$6)=YEAR($W564)),$T564-$X564*$Y564+$Y564,0))</f>
        <v>0</v>
      </c>
      <c r="DQ564" s="261" t="n">
        <f aca="false">IF(AND(DQ$5&gt;$V564,DQ$6&lt;=$W564),$Y564,IF(AND(MONTH(DQ$6)=MONTH($W564),YEAR(DQ$6)=YEAR($W564)),$T564-$X564*$Y564+$Y564,0))</f>
        <v>0</v>
      </c>
      <c r="DR564" s="261" t="n">
        <f aca="false">IF(AND(DR$5&gt;$V564,DR$6&lt;=$W564),$Y564,IF(AND(MONTH(DR$6)=MONTH($W564),YEAR(DR$6)=YEAR($W564)),$T564-$X564*$Y564+$Y564,0))</f>
        <v>0</v>
      </c>
      <c r="DS564" s="261" t="n">
        <f aca="false">IF(AND(DS$5&gt;$V564,DS$6&lt;=$W564),$Y564,IF(AND(MONTH(DS$6)=MONTH($W564),YEAR(DS$6)=YEAR($W564)),$T564-$X564*$Y564+$Y564,0))</f>
        <v>0</v>
      </c>
      <c r="DT564" s="261" t="n">
        <f aca="false">IF(AND(DT$5&gt;$V564,DT$6&lt;=$W564),$Y564,IF(AND(MONTH(DT$6)=MONTH($W564),YEAR(DT$6)=YEAR($W564)),$T564-$X564*$Y564+$Y564,0))</f>
        <v>0</v>
      </c>
      <c r="DU564" s="261" t="n">
        <f aca="false">IF(AND(DU$5&gt;$V564,DU$6&lt;=$W564),$Y564,IF(AND(MONTH(DU$6)=MONTH($W564),YEAR(DU$6)=YEAR($W564)),$T564-$X564*$Y564+$Y564,0))</f>
        <v>0</v>
      </c>
      <c r="DV564" s="261" t="n">
        <f aca="false">IF(AND(DV$5&gt;$V564,DV$6&lt;=$W564),$Y564,IF(AND(MONTH(DV$6)=MONTH($W564),YEAR(DV$6)=YEAR($W564)),$T564-$X564*$Y564+$Y564,0))</f>
        <v>0</v>
      </c>
      <c r="DW564" s="261" t="n">
        <f aca="false">IF(AND(DW$5&gt;$V564,DW$6&lt;=$W564),$Y564,IF(AND(MONTH(DW$6)=MONTH($W564),YEAR(DW$6)=YEAR($W564)),$T564-$X564*$Y564+$Y564,0))</f>
        <v>0</v>
      </c>
      <c r="DX564" s="261" t="n">
        <f aca="false">IF(AND(DX$5&gt;$V564,DX$6&lt;=$W564),$Y564,IF(AND(MONTH(DX$6)=MONTH($W564),YEAR(DX$6)=YEAR($W564)),$T564-AA564-$X564*$Y564+$Y564,0))</f>
        <v>0</v>
      </c>
      <c r="DY564" s="260" t="n">
        <f aca="false">DM564+DN564+DO564+DP564+DQ564+DR564+DS564+DT564+DU564+DV564+DW564+DX564</f>
        <v>0</v>
      </c>
      <c r="DZ564" s="260" t="n">
        <f aca="false">DJ564+AY564+BA564+BC564+BE564+BG564+BI564+BK564+BM564+BO564</f>
        <v>0</v>
      </c>
      <c r="EA564" s="260" t="n">
        <f aca="false">DK564+DY564</f>
        <v>0</v>
      </c>
      <c r="EB564" s="260" t="n">
        <f aca="false">DZ564-EA564</f>
        <v>0</v>
      </c>
      <c r="EC564" s="261" t="n">
        <f aca="false">IF(AND(EC$5&gt;$V564,EC$6&lt;=$W564),$Y564,IF(AND(MONTH(EC$6)=MONTH($W564),YEAR(EC$6)=YEAR($W564)),$T564-$X564*$Y564+$Y564,0))</f>
        <v>0</v>
      </c>
      <c r="ED564" s="261" t="n">
        <f aca="false">IF(AND(ED$5&gt;$V564,ED$6&lt;=$W564),$Y564,IF(AND(MONTH(ED$6)=MONTH($W564),YEAR(ED$6)=YEAR($W564)),$T564-$X564*$Y564+$Y564,0))</f>
        <v>0</v>
      </c>
      <c r="EE564" s="261" t="n">
        <f aca="false">IF(AND(EE$5&gt;$V564,EE$6&lt;=$W564),$Y564,IF(AND(MONTH(EE$6)=MONTH($W564),YEAR(EE$6)=YEAR($W564)),$T564-$X564*$Y564+$Y564,0))</f>
        <v>0</v>
      </c>
      <c r="EF564" s="261" t="n">
        <f aca="false">IF(AND(EF$5&gt;$V564,EF$6&lt;=$W564),$Y564,IF(AND(MONTH(EF$6)=MONTH($W564),YEAR(EF$6)=YEAR($W564)),$T564-$X564*$Y564+$Y564,0))</f>
        <v>0</v>
      </c>
      <c r="EG564" s="261" t="n">
        <f aca="false">IF(AND(EG$5&gt;$V564,EG$6&lt;=$W564),$Y564,IF(AND(MONTH(EG$6)=MONTH($W564),YEAR(EG$6)=YEAR($W564)),$T564-$X564*$Y564+$Y564,0))</f>
        <v>0</v>
      </c>
      <c r="EH564" s="261" t="n">
        <f aca="false">IF(AND(EH$5&gt;$V564,EH$6&lt;=$W564),$Y564,IF(AND(MONTH(EH$6)=MONTH($W564),YEAR(EH$6)=YEAR($W564)),$T564-$X564*$Y564+$Y564,0))</f>
        <v>0</v>
      </c>
      <c r="EI564" s="261" t="n">
        <f aca="false">IF(AND(EI$5&gt;$V564,EI$6&lt;=$W564),$Y564,IF(AND(MONTH(EI$6)=MONTH($W564),YEAR(EI$6)=YEAR($W564)),$T564-$X564*$Y564+$Y564,0))</f>
        <v>0</v>
      </c>
      <c r="EJ564" s="261" t="n">
        <f aca="false">IF(AND(EJ$5&gt;$V564,EJ$6&lt;=$W564),$Y564,IF(AND(MONTH(EJ$6)=MONTH($W564),YEAR(EJ$6)=YEAR($W564)),$T564-$X564*$Y564+$Y564,0))</f>
        <v>0</v>
      </c>
      <c r="EK564" s="261" t="n">
        <f aca="false">IF(AND(EK$5&gt;$V564,EK$6&lt;=$W564),$Y564,IF(AND(MONTH(EK$6)=MONTH($W564),YEAR(EK$6)=YEAR($W564)),$T564-$X564*$Y564+$Y564,0))</f>
        <v>0</v>
      </c>
      <c r="EL564" s="261" t="n">
        <f aca="false">IF(AND(EL$5&gt;$V564,EL$6&lt;=$W564),$Y564,IF(AND(MONTH(EL$6)=MONTH($W564),YEAR(EL$6)=YEAR($W564)),$T564-$X564*$Y564+$Y564,0))</f>
        <v>0</v>
      </c>
      <c r="EM564" s="261" t="n">
        <f aca="false">IF(AND(EM$5&gt;$V564,EM$6&lt;=$W564),$Y564,IF(AND(MONTH(EM$6)=MONTH($W564),YEAR(EM$6)=YEAR($W564)),$T564-$X564*$Y564+$Y564,0))</f>
        <v>0</v>
      </c>
      <c r="EN564" s="261" t="n">
        <f aca="false">IF(AND(EN$5&gt;$V564,EN$6&lt;=$W564),$Y564,IF(AND(MONTH(EN$6)=MONTH($W564),YEAR(EN$6)=YEAR($W564)),$T564-$X564*$Y564+$Y564,0))</f>
        <v>0</v>
      </c>
      <c r="EO564" s="260" t="n">
        <f aca="false">EC564+ED564+EE564+EF564+EG564+EH564+EI564+EJ564+EK564+EL564+EM564+EN564</f>
        <v>0</v>
      </c>
      <c r="EP564" s="260" t="n">
        <v>0</v>
      </c>
      <c r="EQ564" s="260" t="n">
        <f aca="false">EA564+EO564</f>
        <v>0</v>
      </c>
      <c r="ER564" s="260" t="n">
        <f aca="false">EP564-EQ564</f>
        <v>0</v>
      </c>
      <c r="ES564" s="261"/>
      <c r="ET564" s="261"/>
      <c r="EU564" s="261"/>
      <c r="EV564" s="261"/>
      <c r="EW564" s="261"/>
      <c r="EX564" s="261"/>
      <c r="EY564" s="261"/>
      <c r="EZ564" s="261"/>
      <c r="FA564" s="261"/>
      <c r="FB564" s="261"/>
      <c r="FC564" s="261"/>
      <c r="FD564" s="261"/>
      <c r="FE564" s="260" t="n">
        <f aca="false">ES564+ET564+EU564+EV564+EW564+EX564+EY564+EZ564+FA564+FB564+FC564+FD564</f>
        <v>0</v>
      </c>
      <c r="FF564" s="260" t="n">
        <f aca="false">EP564</f>
        <v>0</v>
      </c>
      <c r="FG564" s="260" t="n">
        <f aca="false">EQ564+FE564</f>
        <v>0</v>
      </c>
      <c r="FH564" s="260" t="n">
        <f aca="false">FF564-FG564</f>
        <v>0</v>
      </c>
      <c r="FI564" s="261"/>
      <c r="FJ564" s="261"/>
      <c r="FK564" s="261"/>
      <c r="FL564" s="261"/>
      <c r="FM564" s="261"/>
      <c r="FN564" s="261"/>
      <c r="FO564" s="261"/>
      <c r="FP564" s="261"/>
      <c r="FQ564" s="261"/>
      <c r="FR564" s="261"/>
      <c r="FS564" s="261"/>
      <c r="FT564" s="261"/>
      <c r="FU564" s="260" t="n">
        <f aca="false">FI564+FJ564+FK564+FL564+FM564+FN564+FO564+FP564+FQ564+FR564+FS564+FT564</f>
        <v>0</v>
      </c>
      <c r="FV564" s="260" t="n">
        <f aca="false">FF564</f>
        <v>0</v>
      </c>
      <c r="FW564" s="260" t="n">
        <f aca="false">FG564+FU564</f>
        <v>0</v>
      </c>
      <c r="FX564" s="260" t="n">
        <f aca="false">FV564-FW564</f>
        <v>0</v>
      </c>
      <c r="FY564" s="261"/>
      <c r="FZ564" s="261"/>
      <c r="GA564" s="261"/>
      <c r="GB564" s="261"/>
      <c r="GC564" s="261"/>
      <c r="GD564" s="261"/>
      <c r="GE564" s="261"/>
      <c r="GF564" s="261"/>
      <c r="GG564" s="261"/>
      <c r="GH564" s="261"/>
      <c r="GI564" s="261"/>
      <c r="GJ564" s="261"/>
      <c r="GK564" s="260" t="n">
        <f aca="false">FY564+FZ564+GA564+GB564+GC564+GD564+GE564+GF564+GG564+GH564+GI564+GJ564</f>
        <v>0</v>
      </c>
      <c r="GL564" s="260" t="n">
        <f aca="false">FV564</f>
        <v>0</v>
      </c>
      <c r="GM564" s="260" t="n">
        <f aca="false">FW564+GK564</f>
        <v>0</v>
      </c>
      <c r="GN564" s="260" t="n">
        <f aca="false">GL564-GM564</f>
        <v>0</v>
      </c>
      <c r="GO564" s="261"/>
      <c r="GP564" s="261"/>
      <c r="GQ564" s="261"/>
      <c r="GR564" s="261"/>
      <c r="GS564" s="261"/>
      <c r="GT564" s="261"/>
      <c r="GU564" s="261"/>
      <c r="GV564" s="261"/>
      <c r="GW564" s="261"/>
      <c r="GX564" s="261"/>
      <c r="GY564" s="261"/>
      <c r="GZ564" s="261"/>
      <c r="HA564" s="260" t="n">
        <f aca="false">GO564+GP564+GQ564+GR564+GS564+GT564+GU564+GV564+GW564+GX564+GY564+GZ564</f>
        <v>0</v>
      </c>
      <c r="HB564" s="260" t="n">
        <f aca="false">GL564</f>
        <v>0</v>
      </c>
      <c r="HC564" s="260" t="n">
        <f aca="false">GM564+HA564</f>
        <v>0</v>
      </c>
      <c r="HD564" s="260" t="n">
        <f aca="false">HB564-HC564</f>
        <v>0</v>
      </c>
      <c r="HE564" s="264" t="n">
        <f aca="false">GO564-GJ564</f>
        <v>0</v>
      </c>
      <c r="HF564" s="264"/>
      <c r="HG564" s="264"/>
      <c r="HH564" s="264"/>
      <c r="HI564" s="264"/>
      <c r="HJ564" s="264"/>
      <c r="HK564" s="264"/>
      <c r="HL564" s="264"/>
      <c r="HM564" s="264"/>
      <c r="HN564" s="264"/>
      <c r="HO564" s="264"/>
      <c r="HP564" s="264"/>
      <c r="HQ564" s="264"/>
      <c r="HR564" s="264"/>
      <c r="HS564" s="264"/>
      <c r="HT564" s="264"/>
      <c r="HU564" s="264"/>
      <c r="HV564" s="264"/>
      <c r="HW564" s="264"/>
      <c r="HX564" s="264"/>
      <c r="HY564" s="264"/>
      <c r="HZ564" s="264"/>
      <c r="IA564" s="264"/>
      <c r="IB564" s="264"/>
      <c r="IC564" s="264"/>
      <c r="ID564" s="264"/>
      <c r="IE564" s="264"/>
      <c r="IF564" s="264"/>
      <c r="IG564" s="264"/>
      <c r="IH564" s="264"/>
      <c r="II564" s="264"/>
      <c r="IJ564" s="264"/>
      <c r="IK564" s="264"/>
      <c r="IL564" s="264"/>
      <c r="IM564" s="264"/>
      <c r="IN564" s="264"/>
      <c r="IO564" s="264"/>
      <c r="IP564" s="264"/>
      <c r="IQ564" s="264"/>
      <c r="IR564" s="264"/>
      <c r="IS564" s="264"/>
      <c r="IT564" s="264"/>
      <c r="IU564" s="264"/>
      <c r="IV564" s="264"/>
      <c r="IW564" s="264"/>
      <c r="IX564" s="264"/>
      <c r="IY564" s="264"/>
      <c r="IZ564" s="264"/>
      <c r="JA564" s="264"/>
      <c r="JB564" s="264"/>
      <c r="JC564" s="264"/>
      <c r="JD564" s="264"/>
      <c r="JE564" s="264"/>
      <c r="JF564" s="264"/>
      <c r="JG564" s="264"/>
      <c r="JH564" s="264"/>
      <c r="JI564" s="264"/>
      <c r="JJ564" s="264"/>
      <c r="JK564" s="264"/>
      <c r="JL564" s="264"/>
      <c r="JM564" s="265"/>
      <c r="JN564" s="265" t="n">
        <f aca="false">DH564-DG564</f>
        <v>0</v>
      </c>
    </row>
    <row r="565" s="201" customFormat="true" ht="22.35" hidden="false" customHeight="false" outlineLevel="0" collapsed="false">
      <c r="A565" s="249" t="n">
        <v>533</v>
      </c>
      <c r="B565" s="250" t="s">
        <v>1039</v>
      </c>
      <c r="C565" s="251" t="n">
        <v>4738</v>
      </c>
      <c r="D565" s="252" t="s">
        <v>585</v>
      </c>
      <c r="E565" s="252" t="s">
        <v>472</v>
      </c>
      <c r="F565" s="253" t="n">
        <v>1</v>
      </c>
      <c r="G565" s="254" t="n">
        <v>40553</v>
      </c>
      <c r="H565" s="255" t="n">
        <v>0.18</v>
      </c>
      <c r="I565" s="256" t="n">
        <f aca="false">ROUND(F565*G565,2)</f>
        <v>40553</v>
      </c>
      <c r="J565" s="254" t="n">
        <f aca="false">ROUND(I565+F565*G565*H565,2)</f>
        <v>47852.54</v>
      </c>
      <c r="K565" s="257" t="n">
        <v>43094</v>
      </c>
      <c r="L565" s="257" t="n">
        <f aca="false">EDATE(K565,M565)-1</f>
        <v>44189</v>
      </c>
      <c r="M565" s="258" t="n">
        <v>36</v>
      </c>
      <c r="N565" s="254" t="n">
        <f aca="false">ROUND(G565/M565,2)*F565</f>
        <v>1126.47</v>
      </c>
      <c r="O565" s="254"/>
      <c r="P565" s="254" t="n">
        <v>0</v>
      </c>
      <c r="Q565" s="253" t="n">
        <v>1</v>
      </c>
      <c r="R565" s="254" t="n">
        <f aca="false">I565+AG565+P565</f>
        <v>40553</v>
      </c>
      <c r="S565" s="255" t="n">
        <f aca="false">H565</f>
        <v>0.18</v>
      </c>
      <c r="T565" s="254" t="n">
        <f aca="false">ROUND(Q565*R565,2)</f>
        <v>40553</v>
      </c>
      <c r="U565" s="254" t="n">
        <f aca="false">ROUND(T565+Q565*R565*S565,2)</f>
        <v>47852.54</v>
      </c>
      <c r="V565" s="257" t="n">
        <v>43094</v>
      </c>
      <c r="W565" s="257" t="n">
        <f aca="false">EDATE(V565,X565)-1</f>
        <v>44189</v>
      </c>
      <c r="X565" s="258" t="n">
        <v>36</v>
      </c>
      <c r="Y565" s="254" t="n">
        <f aca="false">ROUND((R565-Z565)/X565,2)*Q565</f>
        <v>1126.47</v>
      </c>
      <c r="Z565" s="254" t="n">
        <v>0</v>
      </c>
      <c r="AA565" s="254" t="n">
        <v>0</v>
      </c>
      <c r="AB565" s="254"/>
      <c r="AC565" s="254"/>
      <c r="AD565" s="254"/>
      <c r="AE565" s="254"/>
      <c r="AF565" s="254"/>
      <c r="AG565" s="254"/>
      <c r="AH565" s="254"/>
      <c r="AI565" s="254"/>
      <c r="AJ565" s="254"/>
      <c r="AK565" s="254"/>
      <c r="AL565" s="254"/>
      <c r="AM565" s="254"/>
      <c r="AN565" s="254"/>
      <c r="AO565" s="254"/>
      <c r="AP565" s="254"/>
      <c r="AQ565" s="254"/>
      <c r="AR565" s="254"/>
      <c r="AS565" s="254"/>
      <c r="AT565" s="254"/>
      <c r="AU565" s="254"/>
      <c r="AV565" s="254"/>
      <c r="AW565" s="254"/>
      <c r="AX565" s="254"/>
      <c r="AY565" s="254"/>
      <c r="AZ565" s="254"/>
      <c r="BA565" s="254"/>
      <c r="BB565" s="254"/>
      <c r="BC565" s="254"/>
      <c r="BD565" s="254"/>
      <c r="BE565" s="254"/>
      <c r="BF565" s="254"/>
      <c r="BG565" s="254"/>
      <c r="BH565" s="254"/>
      <c r="BI565" s="254"/>
      <c r="BJ565" s="254"/>
      <c r="BK565" s="254"/>
      <c r="BL565" s="254"/>
      <c r="BM565" s="254"/>
      <c r="BN565" s="254"/>
      <c r="BO565" s="254"/>
      <c r="BP565" s="254"/>
      <c r="BQ565" s="254"/>
      <c r="BR565" s="254"/>
      <c r="BS565" s="254"/>
      <c r="BT565" s="254"/>
      <c r="BU565" s="254"/>
      <c r="BV565" s="254"/>
      <c r="BW565" s="254"/>
      <c r="BX565" s="254"/>
      <c r="BY565" s="254"/>
      <c r="BZ565" s="254"/>
      <c r="CA565" s="254"/>
      <c r="CB565" s="254"/>
      <c r="CC565" s="254"/>
      <c r="CD565" s="254"/>
      <c r="CE565" s="254"/>
      <c r="CF565" s="254"/>
      <c r="CG565" s="254"/>
      <c r="CH565" s="254"/>
      <c r="CI565" s="254" t="e">
        <f aca="false">#N/A</f>
        <v>#N/A</v>
      </c>
      <c r="CJ565" s="254"/>
      <c r="CK565" s="254"/>
      <c r="CL565" s="254"/>
      <c r="CM565" s="257" t="n">
        <v>43094</v>
      </c>
      <c r="CN565" s="257" t="e">
        <f aca="false">EDATE(CM565,CO565)-1</f>
        <v>#N/A</v>
      </c>
      <c r="CO565" s="254" t="e">
        <f aca="false">#N/A</f>
        <v>#N/A</v>
      </c>
      <c r="CP565" s="254" t="e">
        <f aca="false">#N/A</f>
        <v>#N/A</v>
      </c>
      <c r="CQ565" s="254"/>
      <c r="CR565" s="254"/>
      <c r="CS565" s="254"/>
      <c r="CT565" s="260" t="n">
        <f aca="false">I565</f>
        <v>40553</v>
      </c>
      <c r="CU565" s="260" t="n">
        <f aca="false">CT565-CV565</f>
        <v>40553</v>
      </c>
      <c r="CV565" s="260" t="n">
        <v>0</v>
      </c>
      <c r="CW565" s="261" t="n">
        <f aca="false">IF(AND(CW$5&gt;$V565,CW$6&lt;=$W565),$Y565,IF(AND(MONTH(CW$6)=MONTH($W565),YEAR(CW$6)=YEAR($W565)),$T565-$X565*$Y565+$Y565,0))</f>
        <v>0</v>
      </c>
      <c r="CX565" s="261" t="n">
        <f aca="false">IF(AND(CX$5&gt;$V565,CX$6&lt;=$W565),$Y565,IF(AND(MONTH(CX$6)=MONTH($W565),YEAR(CX$6)=YEAR($W565)),$T565-$X565*$Y565+$Y565,0))</f>
        <v>0</v>
      </c>
      <c r="CY565" s="261" t="n">
        <f aca="false">IF(AND(CY$5&gt;$V565,CY$6&lt;=$W565),$Y565,IF(AND(MONTH(CY$6)=MONTH($W565),YEAR(CY$6)=YEAR($W565)),$T565-$X565*$Y565+$Y565,0))</f>
        <v>0</v>
      </c>
      <c r="CZ565" s="261" t="n">
        <f aca="false">IF(AND(CZ$5&gt;$V565,CZ$6&lt;=$W565),$Y565,IF(AND(MONTH(CZ$6)=MONTH($W565),YEAR(CZ$6)=YEAR($W565)),$T565-$X565*$Y565+$Y565,0))</f>
        <v>0</v>
      </c>
      <c r="DA565" s="261" t="n">
        <f aca="false">IF(AND(DA$5&gt;$V565,DA$6&lt;=$W565),$Y565,IF(AND(MONTH(DA$6)=MONTH($W565),YEAR(DA$6)=YEAR($W565)),$T565-$X565*$Y565+$Y565,0))</f>
        <v>0</v>
      </c>
      <c r="DB565" s="261" t="n">
        <f aca="false">IF(AND(DB$5&gt;$V565,DB$6&lt;=$W565),$Y565,IF(AND(MONTH(DB$6)=MONTH($W565),YEAR(DB$6)=YEAR($W565)),$T565-$X565*$Y565+$Y565,0))</f>
        <v>0</v>
      </c>
      <c r="DC565" s="261" t="n">
        <f aca="false">IF(AND(DC$5&gt;$V565,DC$6&lt;=$W565),$Y565,IF(AND(MONTH(DC$6)=MONTH($W565),YEAR(DC$6)=YEAR($W565)),$T565-$X565*$Y565+$Y565,0))</f>
        <v>0</v>
      </c>
      <c r="DD565" s="261" t="n">
        <f aca="false">IF(AND(DD$5&gt;$V565,DD$6&lt;=$W565),$Y565,IF(AND(MONTH(DD$6)=MONTH($W565),YEAR(DD$6)=YEAR($W565)),$T565-$X565*$Y565+$Y565,0))</f>
        <v>0</v>
      </c>
      <c r="DE565" s="261" t="n">
        <f aca="false">IF(AND(DE$5&gt;$V565,DE$6&lt;=$W565),$Y565,IF(AND(MONTH(DE$6)=MONTH($W565),YEAR(DE$6)=YEAR($W565)),$T565-$X565*$Y565+$Y565,0))</f>
        <v>0</v>
      </c>
      <c r="DF565" s="261" t="n">
        <f aca="false">IF(AND(DF$5&gt;$V565,DF$6&lt;=$W565),$Y565,IF(AND(MONTH(DF$6)=MONTH($W565),YEAR(DF$6)=YEAR($W565)),$T565-$X565*$Y565+$Y565,0))</f>
        <v>0</v>
      </c>
      <c r="DG565" s="261" t="n">
        <f aca="false">IF(AND(DG$5&gt;$V565,DG$6&lt;=$W565),$Y565,IF(AND(MONTH(DG$6)=MONTH($W565),YEAR(DG$6)=YEAR($W565)),$T565-$X565*$Y565+$Y565,0))</f>
        <v>0</v>
      </c>
      <c r="DH565" s="261" t="n">
        <f aca="false">IF(AND(DH$5&gt;$V565,DH$6&lt;=$W565),$Y565,IF(AND(MONTH(DH$6)=MONTH($W565),YEAR(DH$6)=YEAR($W565)),$T565-$X565*$Y565+$Y565,0))</f>
        <v>0</v>
      </c>
      <c r="DI565" s="260" t="n">
        <f aca="false">CW565+CX565+CY565+CZ565+DA565+DB565+DC565+DD565+DE565+DF565+DG565+DH565</f>
        <v>0</v>
      </c>
      <c r="DJ565" s="260"/>
      <c r="DK565" s="260"/>
      <c r="DL565" s="260" t="n">
        <f aca="false">DJ565-DK565</f>
        <v>0</v>
      </c>
      <c r="DM565" s="261" t="n">
        <f aca="false">IF(AND(DM$5&gt;$V565,DM$6&lt;=$W565),$Y565,IF(AND(MONTH(DM$6)=MONTH($W565),YEAR(DM$6)=YEAR($W565)),$T565-$X565*$Y565+$Y565,0))</f>
        <v>0</v>
      </c>
      <c r="DN565" s="261" t="n">
        <f aca="false">IF(AND(DN$5&gt;$V565,DN$6&lt;=$W565),$Y565,IF(AND(MONTH(DN$6)=MONTH($W565),YEAR(DN$6)=YEAR($W565)),$T565-$X565*$Y565+$Y565,0))</f>
        <v>0</v>
      </c>
      <c r="DO565" s="261" t="n">
        <f aca="false">IF(AND(DO$5&gt;$V565,DO$6&lt;=$W565),$Y565,IF(AND(MONTH(DO$6)=MONTH($W565),YEAR(DO$6)=YEAR($W565)),$T565-$X565*$Y565+$Y565,0))</f>
        <v>0</v>
      </c>
      <c r="DP565" s="261" t="n">
        <f aca="false">IF(AND(DP$5&gt;$V565,DP$6&lt;=$W565),$Y565,IF(AND(MONTH(DP$6)=MONTH($W565),YEAR(DP$6)=YEAR($W565)),$T565-$X565*$Y565+$Y565,0))</f>
        <v>0</v>
      </c>
      <c r="DQ565" s="261" t="n">
        <f aca="false">IF(AND(DQ$5&gt;$V565,DQ$6&lt;=$W565),$Y565,IF(AND(MONTH(DQ$6)=MONTH($W565),YEAR(DQ$6)=YEAR($W565)),$T565-$X565*$Y565+$Y565,0))</f>
        <v>0</v>
      </c>
      <c r="DR565" s="261" t="n">
        <f aca="false">IF(AND(DR$5&gt;$V565,DR$6&lt;=$W565),$Y565,IF(AND(MONTH(DR$6)=MONTH($W565),YEAR(DR$6)=YEAR($W565)),$T565-$X565*$Y565+$Y565,0))</f>
        <v>0</v>
      </c>
      <c r="DS565" s="261" t="n">
        <f aca="false">IF(AND(DS$5&gt;$V565,DS$6&lt;=$W565),$Y565,IF(AND(MONTH(DS$6)=MONTH($W565),YEAR(DS$6)=YEAR($W565)),$T565-$X565*$Y565+$Y565,0))</f>
        <v>0</v>
      </c>
      <c r="DT565" s="261" t="n">
        <f aca="false">IF(AND(DT$5&gt;$V565,DT$6&lt;=$W565),$Y565,IF(AND(MONTH(DT$6)=MONTH($W565),YEAR(DT$6)=YEAR($W565)),$T565-$X565*$Y565+$Y565,0))</f>
        <v>0</v>
      </c>
      <c r="DU565" s="261" t="n">
        <f aca="false">IF(AND(DU$5&gt;$V565,DU$6&lt;=$W565),$Y565,IF(AND(MONTH(DU$6)=MONTH($W565),YEAR(DU$6)=YEAR($W565)),$T565-$X565*$Y565+$Y565,0))</f>
        <v>0</v>
      </c>
      <c r="DV565" s="261" t="n">
        <f aca="false">IF(AND(DV$5&gt;$V565,DV$6&lt;=$W565),$Y565,IF(AND(MONTH(DV$6)=MONTH($W565),YEAR(DV$6)=YEAR($W565)),$T565-$X565*$Y565+$Y565,0))</f>
        <v>0</v>
      </c>
      <c r="DW565" s="261" t="n">
        <f aca="false">IF(AND(DW$5&gt;$V565,DW$6&lt;=$W565),$Y565,IF(AND(MONTH(DW$6)=MONTH($W565),YEAR(DW$6)=YEAR($W565)),$T565-$X565*$Y565+$Y565,0))</f>
        <v>0</v>
      </c>
      <c r="DX565" s="261" t="n">
        <f aca="false">IF(AND(DX$5&gt;$V565,DX$6&lt;=$W565),$Y565,IF(AND(MONTH(DX$6)=MONTH($W565),YEAR(DX$6)=YEAR($W565)),$T565-AA565-$X565*$Y565+$Y565,0))</f>
        <v>0</v>
      </c>
      <c r="DY565" s="260" t="n">
        <f aca="false">DM565+DN565+DO565+DP565+DQ565+DR565+DS565+DT565+DU565+DV565+DW565+DX565</f>
        <v>0</v>
      </c>
      <c r="DZ565" s="260" t="n">
        <f aca="false">DJ565+AY565+BA565+BC565+BE565+BG565+BI565+BK565+BM565+BO565</f>
        <v>0</v>
      </c>
      <c r="EA565" s="260" t="n">
        <f aca="false">DK565+DY565</f>
        <v>0</v>
      </c>
      <c r="EB565" s="260" t="n">
        <f aca="false">DZ565-EA565</f>
        <v>0</v>
      </c>
      <c r="EC565" s="261" t="n">
        <f aca="false">IF(AND(EC$5&gt;$V565,EC$6&lt;=$W565),$Y565,IF(AND(MONTH(EC$6)=MONTH($W565),YEAR(EC$6)=YEAR($W565)),$T565-$X565*$Y565+$Y565,0))</f>
        <v>0</v>
      </c>
      <c r="ED565" s="261" t="n">
        <f aca="false">IF(AND(ED$5&gt;$V565,ED$6&lt;=$W565),$Y565,IF(AND(MONTH(ED$6)=MONTH($W565),YEAR(ED$6)=YEAR($W565)),$T565-$X565*$Y565+$Y565,0))</f>
        <v>0</v>
      </c>
      <c r="EE565" s="261" t="n">
        <f aca="false">IF(AND(EE$5&gt;$V565,EE$6&lt;=$W565),$Y565,IF(AND(MONTH(EE$6)=MONTH($W565),YEAR(EE$6)=YEAR($W565)),$T565-$X565*$Y565+$Y565,0))</f>
        <v>0</v>
      </c>
      <c r="EF565" s="261" t="n">
        <f aca="false">IF(AND(EF$5&gt;$V565,EF$6&lt;=$W565),$Y565,IF(AND(MONTH(EF$6)=MONTH($W565),YEAR(EF$6)=YEAR($W565)),$T565-$X565*$Y565+$Y565,0))</f>
        <v>0</v>
      </c>
      <c r="EG565" s="261" t="n">
        <f aca="false">IF(AND(EG$5&gt;$V565,EG$6&lt;=$W565),$Y565,IF(AND(MONTH(EG$6)=MONTH($W565),YEAR(EG$6)=YEAR($W565)),$T565-$X565*$Y565+$Y565,0))</f>
        <v>0</v>
      </c>
      <c r="EH565" s="261" t="n">
        <f aca="false">IF(AND(EH$5&gt;$V565,EH$6&lt;=$W565),$Y565,IF(AND(MONTH(EH$6)=MONTH($W565),YEAR(EH$6)=YEAR($W565)),$T565-$X565*$Y565+$Y565,0))</f>
        <v>0</v>
      </c>
      <c r="EI565" s="261" t="n">
        <f aca="false">IF(AND(EI$5&gt;$V565,EI$6&lt;=$W565),$Y565,IF(AND(MONTH(EI$6)=MONTH($W565),YEAR(EI$6)=YEAR($W565)),$T565-$X565*$Y565+$Y565,0))</f>
        <v>0</v>
      </c>
      <c r="EJ565" s="261" t="n">
        <f aca="false">IF(AND(EJ$5&gt;$V565,EJ$6&lt;=$W565),$Y565,IF(AND(MONTH(EJ$6)=MONTH($W565),YEAR(EJ$6)=YEAR($W565)),$T565-$X565*$Y565+$Y565,0))</f>
        <v>0</v>
      </c>
      <c r="EK565" s="261" t="n">
        <f aca="false">IF(AND(EK$5&gt;$V565,EK$6&lt;=$W565),$Y565,IF(AND(MONTH(EK$6)=MONTH($W565),YEAR(EK$6)=YEAR($W565)),$T565-$X565*$Y565+$Y565,0))</f>
        <v>0</v>
      </c>
      <c r="EL565" s="261" t="n">
        <f aca="false">IF(AND(EL$5&gt;$V565,EL$6&lt;=$W565),$Y565,IF(AND(MONTH(EL$6)=MONTH($W565),YEAR(EL$6)=YEAR($W565)),$T565-$X565*$Y565+$Y565,0))</f>
        <v>0</v>
      </c>
      <c r="EM565" s="261" t="n">
        <f aca="false">IF(AND(EM$5&gt;$V565,EM$6&lt;=$W565),$Y565,IF(AND(MONTH(EM$6)=MONTH($W565),YEAR(EM$6)=YEAR($W565)),$T565-$X565*$Y565+$Y565,0))</f>
        <v>0</v>
      </c>
      <c r="EN565" s="261" t="n">
        <f aca="false">IF(AND(EN$5&gt;$V565,EN$6&lt;=$W565),$Y565,IF(AND(MONTH(EN$6)=MONTH($W565),YEAR(EN$6)=YEAR($W565)),$T565-$X565*$Y565+$Y565,0))</f>
        <v>0</v>
      </c>
      <c r="EO565" s="260" t="n">
        <f aca="false">EC565+ED565+EE565+EF565+EG565+EH565+EI565+EJ565+EK565+EL565+EM565+EN565</f>
        <v>0</v>
      </c>
      <c r="EP565" s="260" t="n">
        <v>0</v>
      </c>
      <c r="EQ565" s="260" t="n">
        <f aca="false">EA565+EO565</f>
        <v>0</v>
      </c>
      <c r="ER565" s="260" t="n">
        <f aca="false">EP565-EQ565</f>
        <v>0</v>
      </c>
      <c r="ES565" s="261"/>
      <c r="ET565" s="261"/>
      <c r="EU565" s="261"/>
      <c r="EV565" s="261"/>
      <c r="EW565" s="261"/>
      <c r="EX565" s="261"/>
      <c r="EY565" s="261"/>
      <c r="EZ565" s="261"/>
      <c r="FA565" s="261"/>
      <c r="FB565" s="261"/>
      <c r="FC565" s="261"/>
      <c r="FD565" s="261"/>
      <c r="FE565" s="260" t="n">
        <f aca="false">ES565+ET565+EU565+EV565+EW565+EX565+EY565+EZ565+FA565+FB565+FC565+FD565</f>
        <v>0</v>
      </c>
      <c r="FF565" s="260" t="n">
        <f aca="false">EP565</f>
        <v>0</v>
      </c>
      <c r="FG565" s="260" t="n">
        <f aca="false">EQ565+FE565</f>
        <v>0</v>
      </c>
      <c r="FH565" s="260" t="n">
        <f aca="false">FF565-FG565</f>
        <v>0</v>
      </c>
      <c r="FI565" s="261"/>
      <c r="FJ565" s="261"/>
      <c r="FK565" s="261"/>
      <c r="FL565" s="261"/>
      <c r="FM565" s="261"/>
      <c r="FN565" s="261"/>
      <c r="FO565" s="261"/>
      <c r="FP565" s="261"/>
      <c r="FQ565" s="261"/>
      <c r="FR565" s="261"/>
      <c r="FS565" s="261"/>
      <c r="FT565" s="261"/>
      <c r="FU565" s="260" t="n">
        <f aca="false">FI565+FJ565+FK565+FL565+FM565+FN565+FO565+FP565+FQ565+FR565+FS565+FT565</f>
        <v>0</v>
      </c>
      <c r="FV565" s="260" t="n">
        <f aca="false">FF565</f>
        <v>0</v>
      </c>
      <c r="FW565" s="260" t="n">
        <f aca="false">FG565+FU565</f>
        <v>0</v>
      </c>
      <c r="FX565" s="260" t="n">
        <f aca="false">FV565-FW565</f>
        <v>0</v>
      </c>
      <c r="FY565" s="261"/>
      <c r="FZ565" s="261"/>
      <c r="GA565" s="261"/>
      <c r="GB565" s="261"/>
      <c r="GC565" s="261"/>
      <c r="GD565" s="261"/>
      <c r="GE565" s="261"/>
      <c r="GF565" s="261"/>
      <c r="GG565" s="261"/>
      <c r="GH565" s="261"/>
      <c r="GI565" s="261"/>
      <c r="GJ565" s="261"/>
      <c r="GK565" s="260" t="n">
        <f aca="false">FY565+FZ565+GA565+GB565+GC565+GD565+GE565+GF565+GG565+GH565+GI565+GJ565</f>
        <v>0</v>
      </c>
      <c r="GL565" s="260" t="n">
        <f aca="false">FV565</f>
        <v>0</v>
      </c>
      <c r="GM565" s="260" t="n">
        <f aca="false">FW565+GK565</f>
        <v>0</v>
      </c>
      <c r="GN565" s="260" t="n">
        <f aca="false">GL565-GM565</f>
        <v>0</v>
      </c>
      <c r="GO565" s="261"/>
      <c r="GP565" s="261"/>
      <c r="GQ565" s="261"/>
      <c r="GR565" s="261"/>
      <c r="GS565" s="261"/>
      <c r="GT565" s="261"/>
      <c r="GU565" s="261"/>
      <c r="GV565" s="261"/>
      <c r="GW565" s="261"/>
      <c r="GX565" s="261"/>
      <c r="GY565" s="261"/>
      <c r="GZ565" s="261"/>
      <c r="HA565" s="260" t="n">
        <f aca="false">GO565+GP565+GQ565+GR565+GS565+GT565+GU565+GV565+GW565+GX565+GY565+GZ565</f>
        <v>0</v>
      </c>
      <c r="HB565" s="260" t="n">
        <f aca="false">GL565</f>
        <v>0</v>
      </c>
      <c r="HC565" s="260" t="n">
        <f aca="false">GM565+HA565</f>
        <v>0</v>
      </c>
      <c r="HD565" s="260" t="n">
        <f aca="false">HB565-HC565</f>
        <v>0</v>
      </c>
      <c r="HE565" s="264" t="n">
        <f aca="false">GO565-GJ565</f>
        <v>0</v>
      </c>
      <c r="HF565" s="264"/>
      <c r="HG565" s="264"/>
      <c r="HH565" s="264"/>
      <c r="HI565" s="264"/>
      <c r="HJ565" s="264"/>
      <c r="HK565" s="264"/>
      <c r="HL565" s="264"/>
      <c r="HM565" s="264"/>
      <c r="HN565" s="264"/>
      <c r="HO565" s="264"/>
      <c r="HP565" s="264"/>
      <c r="HQ565" s="264"/>
      <c r="HR565" s="264"/>
      <c r="HS565" s="264"/>
      <c r="HT565" s="264"/>
      <c r="HU565" s="264"/>
      <c r="HV565" s="264"/>
      <c r="HW565" s="264"/>
      <c r="HX565" s="264"/>
      <c r="HY565" s="264"/>
      <c r="HZ565" s="264"/>
      <c r="IA565" s="264"/>
      <c r="IB565" s="264"/>
      <c r="IC565" s="264"/>
      <c r="ID565" s="264"/>
      <c r="IE565" s="264"/>
      <c r="IF565" s="264"/>
      <c r="IG565" s="264"/>
      <c r="IH565" s="264"/>
      <c r="II565" s="264"/>
      <c r="IJ565" s="264"/>
      <c r="IK565" s="264"/>
      <c r="IL565" s="264"/>
      <c r="IM565" s="264"/>
      <c r="IN565" s="264"/>
      <c r="IO565" s="264"/>
      <c r="IP565" s="264"/>
      <c r="IQ565" s="264"/>
      <c r="IR565" s="264"/>
      <c r="IS565" s="264"/>
      <c r="IT565" s="264"/>
      <c r="IU565" s="264"/>
      <c r="IV565" s="264"/>
      <c r="IW565" s="264"/>
      <c r="IX565" s="264"/>
      <c r="IY565" s="264"/>
      <c r="IZ565" s="264"/>
      <c r="JA565" s="264"/>
      <c r="JB565" s="264"/>
      <c r="JC565" s="264"/>
      <c r="JD565" s="264"/>
      <c r="JE565" s="264"/>
      <c r="JF565" s="264"/>
      <c r="JG565" s="264"/>
      <c r="JH565" s="264"/>
      <c r="JI565" s="264"/>
      <c r="JJ565" s="264"/>
      <c r="JK565" s="264"/>
      <c r="JL565" s="264"/>
      <c r="JM565" s="265"/>
      <c r="JN565" s="265" t="n">
        <f aca="false">DH565-DG565</f>
        <v>0</v>
      </c>
    </row>
    <row r="566" s="201" customFormat="true" ht="22.35" hidden="false" customHeight="false" outlineLevel="0" collapsed="false">
      <c r="A566" s="249" t="n">
        <v>534</v>
      </c>
      <c r="B566" s="250" t="s">
        <v>1040</v>
      </c>
      <c r="C566" s="251" t="n">
        <v>4739</v>
      </c>
      <c r="D566" s="252" t="s">
        <v>585</v>
      </c>
      <c r="E566" s="252" t="s">
        <v>472</v>
      </c>
      <c r="F566" s="253" t="n">
        <v>1</v>
      </c>
      <c r="G566" s="254" t="n">
        <v>40553</v>
      </c>
      <c r="H566" s="255" t="n">
        <v>0.18</v>
      </c>
      <c r="I566" s="256" t="n">
        <f aca="false">ROUND(F566*G566,2)</f>
        <v>40553</v>
      </c>
      <c r="J566" s="254" t="n">
        <f aca="false">ROUND(I566+F566*G566*H566,2)</f>
        <v>47852.54</v>
      </c>
      <c r="K566" s="257" t="n">
        <v>43094</v>
      </c>
      <c r="L566" s="257" t="n">
        <f aca="false">EDATE(K566,M566)-1</f>
        <v>44189</v>
      </c>
      <c r="M566" s="258" t="n">
        <v>36</v>
      </c>
      <c r="N566" s="254" t="n">
        <f aca="false">ROUND(G566/M566,2)*F566</f>
        <v>1126.47</v>
      </c>
      <c r="O566" s="254"/>
      <c r="P566" s="254" t="n">
        <v>0</v>
      </c>
      <c r="Q566" s="253" t="n">
        <v>1</v>
      </c>
      <c r="R566" s="254" t="n">
        <f aca="false">I566+AG566+P566</f>
        <v>40553</v>
      </c>
      <c r="S566" s="255" t="n">
        <f aca="false">H566</f>
        <v>0.18</v>
      </c>
      <c r="T566" s="254" t="n">
        <f aca="false">ROUND(Q566*R566,2)</f>
        <v>40553</v>
      </c>
      <c r="U566" s="254" t="n">
        <f aca="false">ROUND(T566+Q566*R566*S566,2)</f>
        <v>47852.54</v>
      </c>
      <c r="V566" s="257" t="n">
        <v>43094</v>
      </c>
      <c r="W566" s="257" t="n">
        <f aca="false">EDATE(V566,X566)-1</f>
        <v>44189</v>
      </c>
      <c r="X566" s="258" t="n">
        <v>36</v>
      </c>
      <c r="Y566" s="254" t="n">
        <f aca="false">ROUND((R566-Z566)/X566,2)*Q566</f>
        <v>1126.47</v>
      </c>
      <c r="Z566" s="254" t="n">
        <v>0</v>
      </c>
      <c r="AA566" s="254" t="n">
        <v>0</v>
      </c>
      <c r="AB566" s="254"/>
      <c r="AC566" s="254"/>
      <c r="AD566" s="254"/>
      <c r="AE566" s="254"/>
      <c r="AF566" s="254"/>
      <c r="AG566" s="254"/>
      <c r="AH566" s="254"/>
      <c r="AI566" s="254"/>
      <c r="AJ566" s="254"/>
      <c r="AK566" s="254"/>
      <c r="AL566" s="254"/>
      <c r="AM566" s="254"/>
      <c r="AN566" s="254"/>
      <c r="AO566" s="254"/>
      <c r="AP566" s="254"/>
      <c r="AQ566" s="254"/>
      <c r="AR566" s="254"/>
      <c r="AS566" s="254"/>
      <c r="AT566" s="254"/>
      <c r="AU566" s="254"/>
      <c r="AV566" s="254"/>
      <c r="AW566" s="254"/>
      <c r="AX566" s="254"/>
      <c r="AY566" s="254"/>
      <c r="AZ566" s="254"/>
      <c r="BA566" s="254"/>
      <c r="BB566" s="254"/>
      <c r="BC566" s="254"/>
      <c r="BD566" s="254"/>
      <c r="BE566" s="254"/>
      <c r="BF566" s="254"/>
      <c r="BG566" s="254"/>
      <c r="BH566" s="254"/>
      <c r="BI566" s="254"/>
      <c r="BJ566" s="254"/>
      <c r="BK566" s="254"/>
      <c r="BL566" s="254"/>
      <c r="BM566" s="254"/>
      <c r="BN566" s="254"/>
      <c r="BO566" s="254"/>
      <c r="BP566" s="254"/>
      <c r="BQ566" s="254"/>
      <c r="BR566" s="254"/>
      <c r="BS566" s="254"/>
      <c r="BT566" s="254"/>
      <c r="BU566" s="254"/>
      <c r="BV566" s="254"/>
      <c r="BW566" s="254"/>
      <c r="BX566" s="254"/>
      <c r="BY566" s="254"/>
      <c r="BZ566" s="254"/>
      <c r="CA566" s="254"/>
      <c r="CB566" s="254"/>
      <c r="CC566" s="254"/>
      <c r="CD566" s="254"/>
      <c r="CE566" s="254"/>
      <c r="CF566" s="254"/>
      <c r="CG566" s="254"/>
      <c r="CH566" s="254"/>
      <c r="CI566" s="254" t="e">
        <f aca="false">#N/A</f>
        <v>#N/A</v>
      </c>
      <c r="CJ566" s="254"/>
      <c r="CK566" s="254"/>
      <c r="CL566" s="254"/>
      <c r="CM566" s="257" t="n">
        <v>43094</v>
      </c>
      <c r="CN566" s="257" t="e">
        <f aca="false">EDATE(CM566,CO566)-1</f>
        <v>#N/A</v>
      </c>
      <c r="CO566" s="254" t="e">
        <f aca="false">#N/A</f>
        <v>#N/A</v>
      </c>
      <c r="CP566" s="254" t="e">
        <f aca="false">#N/A</f>
        <v>#N/A</v>
      </c>
      <c r="CQ566" s="254"/>
      <c r="CR566" s="254"/>
      <c r="CS566" s="254"/>
      <c r="CT566" s="260" t="n">
        <f aca="false">I566</f>
        <v>40553</v>
      </c>
      <c r="CU566" s="260" t="n">
        <f aca="false">CT566-CV566</f>
        <v>40553</v>
      </c>
      <c r="CV566" s="260" t="n">
        <v>0</v>
      </c>
      <c r="CW566" s="261" t="n">
        <f aca="false">IF(AND(CW$5&gt;$V566,CW$6&lt;=$W566),$Y566,IF(AND(MONTH(CW$6)=MONTH($W566),YEAR(CW$6)=YEAR($W566)),$T566-$X566*$Y566+$Y566,0))</f>
        <v>0</v>
      </c>
      <c r="CX566" s="261" t="n">
        <f aca="false">IF(AND(CX$5&gt;$V566,CX$6&lt;=$W566),$Y566,IF(AND(MONTH(CX$6)=MONTH($W566),YEAR(CX$6)=YEAR($W566)),$T566-$X566*$Y566+$Y566,0))</f>
        <v>0</v>
      </c>
      <c r="CY566" s="261" t="n">
        <f aca="false">IF(AND(CY$5&gt;$V566,CY$6&lt;=$W566),$Y566,IF(AND(MONTH(CY$6)=MONTH($W566),YEAR(CY$6)=YEAR($W566)),$T566-$X566*$Y566+$Y566,0))</f>
        <v>0</v>
      </c>
      <c r="CZ566" s="261" t="n">
        <f aca="false">IF(AND(CZ$5&gt;$V566,CZ$6&lt;=$W566),$Y566,IF(AND(MONTH(CZ$6)=MONTH($W566),YEAR(CZ$6)=YEAR($W566)),$T566-$X566*$Y566+$Y566,0))</f>
        <v>0</v>
      </c>
      <c r="DA566" s="261" t="n">
        <f aca="false">IF(AND(DA$5&gt;$V566,DA$6&lt;=$W566),$Y566,IF(AND(MONTH(DA$6)=MONTH($W566),YEAR(DA$6)=YEAR($W566)),$T566-$X566*$Y566+$Y566,0))</f>
        <v>0</v>
      </c>
      <c r="DB566" s="261" t="n">
        <f aca="false">IF(AND(DB$5&gt;$V566,DB$6&lt;=$W566),$Y566,IF(AND(MONTH(DB$6)=MONTH($W566),YEAR(DB$6)=YEAR($W566)),$T566-$X566*$Y566+$Y566,0))</f>
        <v>0</v>
      </c>
      <c r="DC566" s="261" t="n">
        <f aca="false">IF(AND(DC$5&gt;$V566,DC$6&lt;=$W566),$Y566,IF(AND(MONTH(DC$6)=MONTH($W566),YEAR(DC$6)=YEAR($W566)),$T566-$X566*$Y566+$Y566,0))</f>
        <v>0</v>
      </c>
      <c r="DD566" s="261" t="n">
        <f aca="false">IF(AND(DD$5&gt;$V566,DD$6&lt;=$W566),$Y566,IF(AND(MONTH(DD$6)=MONTH($W566),YEAR(DD$6)=YEAR($W566)),$T566-$X566*$Y566+$Y566,0))</f>
        <v>0</v>
      </c>
      <c r="DE566" s="261" t="n">
        <f aca="false">IF(AND(DE$5&gt;$V566,DE$6&lt;=$W566),$Y566,IF(AND(MONTH(DE$6)=MONTH($W566),YEAR(DE$6)=YEAR($W566)),$T566-$X566*$Y566+$Y566,0))</f>
        <v>0</v>
      </c>
      <c r="DF566" s="261" t="n">
        <f aca="false">IF(AND(DF$5&gt;$V566,DF$6&lt;=$W566),$Y566,IF(AND(MONTH(DF$6)=MONTH($W566),YEAR(DF$6)=YEAR($W566)),$T566-$X566*$Y566+$Y566,0))</f>
        <v>0</v>
      </c>
      <c r="DG566" s="261" t="n">
        <f aca="false">IF(AND(DG$5&gt;$V566,DG$6&lt;=$W566),$Y566,IF(AND(MONTH(DG$6)=MONTH($W566),YEAR(DG$6)=YEAR($W566)),$T566-$X566*$Y566+$Y566,0))</f>
        <v>0</v>
      </c>
      <c r="DH566" s="261" t="n">
        <f aca="false">IF(AND(DH$5&gt;$V566,DH$6&lt;=$W566),$Y566,IF(AND(MONTH(DH$6)=MONTH($W566),YEAR(DH$6)=YEAR($W566)),$T566-$X566*$Y566+$Y566,0))</f>
        <v>0</v>
      </c>
      <c r="DI566" s="260" t="n">
        <f aca="false">CW566+CX566+CY566+CZ566+DA566+DB566+DC566+DD566+DE566+DF566+DG566+DH566</f>
        <v>0</v>
      </c>
      <c r="DJ566" s="260"/>
      <c r="DK566" s="260"/>
      <c r="DL566" s="260" t="n">
        <f aca="false">DJ566-DK566</f>
        <v>0</v>
      </c>
      <c r="DM566" s="261" t="n">
        <f aca="false">IF(AND(DM$5&gt;$V566,DM$6&lt;=$W566),$Y566,IF(AND(MONTH(DM$6)=MONTH($W566),YEAR(DM$6)=YEAR($W566)),$T566-$X566*$Y566+$Y566,0))</f>
        <v>0</v>
      </c>
      <c r="DN566" s="261" t="n">
        <f aca="false">IF(AND(DN$5&gt;$V566,DN$6&lt;=$W566),$Y566,IF(AND(MONTH(DN$6)=MONTH($W566),YEAR(DN$6)=YEAR($W566)),$T566-$X566*$Y566+$Y566,0))</f>
        <v>0</v>
      </c>
      <c r="DO566" s="261" t="n">
        <f aca="false">IF(AND(DO$5&gt;$V566,DO$6&lt;=$W566),$Y566,IF(AND(MONTH(DO$6)=MONTH($W566),YEAR(DO$6)=YEAR($W566)),$T566-$X566*$Y566+$Y566,0))</f>
        <v>0</v>
      </c>
      <c r="DP566" s="261" t="n">
        <f aca="false">IF(AND(DP$5&gt;$V566,DP$6&lt;=$W566),$Y566,IF(AND(MONTH(DP$6)=MONTH($W566),YEAR(DP$6)=YEAR($W566)),$T566-$X566*$Y566+$Y566,0))</f>
        <v>0</v>
      </c>
      <c r="DQ566" s="261" t="n">
        <f aca="false">IF(AND(DQ$5&gt;$V566,DQ$6&lt;=$W566),$Y566,IF(AND(MONTH(DQ$6)=MONTH($W566),YEAR(DQ$6)=YEAR($W566)),$T566-$X566*$Y566+$Y566,0))</f>
        <v>0</v>
      </c>
      <c r="DR566" s="261" t="n">
        <f aca="false">IF(AND(DR$5&gt;$V566,DR$6&lt;=$W566),$Y566,IF(AND(MONTH(DR$6)=MONTH($W566),YEAR(DR$6)=YEAR($W566)),$T566-$X566*$Y566+$Y566,0))</f>
        <v>0</v>
      </c>
      <c r="DS566" s="261" t="n">
        <f aca="false">IF(AND(DS$5&gt;$V566,DS$6&lt;=$W566),$Y566,IF(AND(MONTH(DS$6)=MONTH($W566),YEAR(DS$6)=YEAR($W566)),$T566-$X566*$Y566+$Y566,0))</f>
        <v>0</v>
      </c>
      <c r="DT566" s="261" t="n">
        <f aca="false">IF(AND(DT$5&gt;$V566,DT$6&lt;=$W566),$Y566,IF(AND(MONTH(DT$6)=MONTH($W566),YEAR(DT$6)=YEAR($W566)),$T566-$X566*$Y566+$Y566,0))</f>
        <v>0</v>
      </c>
      <c r="DU566" s="261" t="n">
        <f aca="false">IF(AND(DU$5&gt;$V566,DU$6&lt;=$W566),$Y566,IF(AND(MONTH(DU$6)=MONTH($W566),YEAR(DU$6)=YEAR($W566)),$T566-$X566*$Y566+$Y566,0))</f>
        <v>0</v>
      </c>
      <c r="DV566" s="261" t="n">
        <f aca="false">IF(AND(DV$5&gt;$V566,DV$6&lt;=$W566),$Y566,IF(AND(MONTH(DV$6)=MONTH($W566),YEAR(DV$6)=YEAR($W566)),$T566-$X566*$Y566+$Y566,0))</f>
        <v>0</v>
      </c>
      <c r="DW566" s="261" t="n">
        <f aca="false">IF(AND(DW$5&gt;$V566,DW$6&lt;=$W566),$Y566,IF(AND(MONTH(DW$6)=MONTH($W566),YEAR(DW$6)=YEAR($W566)),$T566-$X566*$Y566+$Y566,0))</f>
        <v>0</v>
      </c>
      <c r="DX566" s="261" t="n">
        <f aca="false">IF(AND(DX$5&gt;$V566,DX$6&lt;=$W566),$Y566,IF(AND(MONTH(DX$6)=MONTH($W566),YEAR(DX$6)=YEAR($W566)),$T566-AA566-$X566*$Y566+$Y566,0))</f>
        <v>0</v>
      </c>
      <c r="DY566" s="260" t="n">
        <f aca="false">DM566+DN566+DO566+DP566+DQ566+DR566+DS566+DT566+DU566+DV566+DW566+DX566</f>
        <v>0</v>
      </c>
      <c r="DZ566" s="260" t="n">
        <f aca="false">DJ566+AY566+BA566+BC566+BE566+BG566+BI566+BK566+BM566+BO566</f>
        <v>0</v>
      </c>
      <c r="EA566" s="260" t="n">
        <f aca="false">DK566+DY566</f>
        <v>0</v>
      </c>
      <c r="EB566" s="260" t="n">
        <f aca="false">DZ566-EA566</f>
        <v>0</v>
      </c>
      <c r="EC566" s="261" t="n">
        <f aca="false">IF(AND(EC$5&gt;$V566,EC$6&lt;=$W566),$Y566,IF(AND(MONTH(EC$6)=MONTH($W566),YEAR(EC$6)=YEAR($W566)),$T566-$X566*$Y566+$Y566,0))</f>
        <v>0</v>
      </c>
      <c r="ED566" s="261" t="n">
        <f aca="false">IF(AND(ED$5&gt;$V566,ED$6&lt;=$W566),$Y566,IF(AND(MONTH(ED$6)=MONTH($W566),YEAR(ED$6)=YEAR($W566)),$T566-$X566*$Y566+$Y566,0))</f>
        <v>0</v>
      </c>
      <c r="EE566" s="261" t="n">
        <f aca="false">IF(AND(EE$5&gt;$V566,EE$6&lt;=$W566),$Y566,IF(AND(MONTH(EE$6)=MONTH($W566),YEAR(EE$6)=YEAR($W566)),$T566-$X566*$Y566+$Y566,0))</f>
        <v>0</v>
      </c>
      <c r="EF566" s="261" t="n">
        <f aca="false">IF(AND(EF$5&gt;$V566,EF$6&lt;=$W566),$Y566,IF(AND(MONTH(EF$6)=MONTH($W566),YEAR(EF$6)=YEAR($W566)),$T566-$X566*$Y566+$Y566,0))</f>
        <v>0</v>
      </c>
      <c r="EG566" s="261" t="n">
        <f aca="false">IF(AND(EG$5&gt;$V566,EG$6&lt;=$W566),$Y566,IF(AND(MONTH(EG$6)=MONTH($W566),YEAR(EG$6)=YEAR($W566)),$T566-$X566*$Y566+$Y566,0))</f>
        <v>0</v>
      </c>
      <c r="EH566" s="261" t="n">
        <f aca="false">IF(AND(EH$5&gt;$V566,EH$6&lt;=$W566),$Y566,IF(AND(MONTH(EH$6)=MONTH($W566),YEAR(EH$6)=YEAR($W566)),$T566-$X566*$Y566+$Y566,0))</f>
        <v>0</v>
      </c>
      <c r="EI566" s="261" t="n">
        <f aca="false">IF(AND(EI$5&gt;$V566,EI$6&lt;=$W566),$Y566,IF(AND(MONTH(EI$6)=MONTH($W566),YEAR(EI$6)=YEAR($W566)),$T566-$X566*$Y566+$Y566,0))</f>
        <v>0</v>
      </c>
      <c r="EJ566" s="261" t="n">
        <f aca="false">IF(AND(EJ$5&gt;$V566,EJ$6&lt;=$W566),$Y566,IF(AND(MONTH(EJ$6)=MONTH($W566),YEAR(EJ$6)=YEAR($W566)),$T566-$X566*$Y566+$Y566,0))</f>
        <v>0</v>
      </c>
      <c r="EK566" s="261" t="n">
        <f aca="false">IF(AND(EK$5&gt;$V566,EK$6&lt;=$W566),$Y566,IF(AND(MONTH(EK$6)=MONTH($W566),YEAR(EK$6)=YEAR($W566)),$T566-$X566*$Y566+$Y566,0))</f>
        <v>0</v>
      </c>
      <c r="EL566" s="261" t="n">
        <f aca="false">IF(AND(EL$5&gt;$V566,EL$6&lt;=$W566),$Y566,IF(AND(MONTH(EL$6)=MONTH($W566),YEAR(EL$6)=YEAR($W566)),$T566-$X566*$Y566+$Y566,0))</f>
        <v>0</v>
      </c>
      <c r="EM566" s="261" t="n">
        <f aca="false">IF(AND(EM$5&gt;$V566,EM$6&lt;=$W566),$Y566,IF(AND(MONTH(EM$6)=MONTH($W566),YEAR(EM$6)=YEAR($W566)),$T566-$X566*$Y566+$Y566,0))</f>
        <v>0</v>
      </c>
      <c r="EN566" s="261" t="n">
        <f aca="false">IF(AND(EN$5&gt;$V566,EN$6&lt;=$W566),$Y566,IF(AND(MONTH(EN$6)=MONTH($W566),YEAR(EN$6)=YEAR($W566)),$T566-$X566*$Y566+$Y566,0))</f>
        <v>0</v>
      </c>
      <c r="EO566" s="260" t="n">
        <f aca="false">EC566+ED566+EE566+EF566+EG566+EH566+EI566+EJ566+EK566+EL566+EM566+EN566</f>
        <v>0</v>
      </c>
      <c r="EP566" s="260" t="n">
        <v>0</v>
      </c>
      <c r="EQ566" s="260" t="n">
        <f aca="false">EA566+EO566</f>
        <v>0</v>
      </c>
      <c r="ER566" s="260" t="n">
        <f aca="false">EP566-EQ566</f>
        <v>0</v>
      </c>
      <c r="ES566" s="261"/>
      <c r="ET566" s="261"/>
      <c r="EU566" s="261"/>
      <c r="EV566" s="261"/>
      <c r="EW566" s="261"/>
      <c r="EX566" s="261"/>
      <c r="EY566" s="261"/>
      <c r="EZ566" s="261"/>
      <c r="FA566" s="261"/>
      <c r="FB566" s="261"/>
      <c r="FC566" s="261"/>
      <c r="FD566" s="261"/>
      <c r="FE566" s="260" t="n">
        <f aca="false">ES566+ET566+EU566+EV566+EW566+EX566+EY566+EZ566+FA566+FB566+FC566+FD566</f>
        <v>0</v>
      </c>
      <c r="FF566" s="260" t="n">
        <f aca="false">EP566</f>
        <v>0</v>
      </c>
      <c r="FG566" s="260" t="n">
        <f aca="false">EQ566+FE566</f>
        <v>0</v>
      </c>
      <c r="FH566" s="260" t="n">
        <f aca="false">FF566-FG566</f>
        <v>0</v>
      </c>
      <c r="FI566" s="261"/>
      <c r="FJ566" s="261"/>
      <c r="FK566" s="261"/>
      <c r="FL566" s="261"/>
      <c r="FM566" s="261"/>
      <c r="FN566" s="261"/>
      <c r="FO566" s="261"/>
      <c r="FP566" s="261"/>
      <c r="FQ566" s="261"/>
      <c r="FR566" s="261"/>
      <c r="FS566" s="261"/>
      <c r="FT566" s="261"/>
      <c r="FU566" s="260" t="n">
        <f aca="false">FI566+FJ566+FK566+FL566+FM566+FN566+FO566+FP566+FQ566+FR566+FS566+FT566</f>
        <v>0</v>
      </c>
      <c r="FV566" s="260" t="n">
        <f aca="false">FF566</f>
        <v>0</v>
      </c>
      <c r="FW566" s="260" t="n">
        <f aca="false">FG566+FU566</f>
        <v>0</v>
      </c>
      <c r="FX566" s="260" t="n">
        <f aca="false">FV566-FW566</f>
        <v>0</v>
      </c>
      <c r="FY566" s="261"/>
      <c r="FZ566" s="261"/>
      <c r="GA566" s="261"/>
      <c r="GB566" s="261"/>
      <c r="GC566" s="261"/>
      <c r="GD566" s="261"/>
      <c r="GE566" s="261"/>
      <c r="GF566" s="261"/>
      <c r="GG566" s="261"/>
      <c r="GH566" s="261"/>
      <c r="GI566" s="261"/>
      <c r="GJ566" s="261"/>
      <c r="GK566" s="260" t="n">
        <f aca="false">FY566+FZ566+GA566+GB566+GC566+GD566+GE566+GF566+GG566+GH566+GI566+GJ566</f>
        <v>0</v>
      </c>
      <c r="GL566" s="260" t="n">
        <f aca="false">FV566</f>
        <v>0</v>
      </c>
      <c r="GM566" s="260" t="n">
        <f aca="false">FW566+GK566</f>
        <v>0</v>
      </c>
      <c r="GN566" s="260" t="n">
        <f aca="false">GL566-GM566</f>
        <v>0</v>
      </c>
      <c r="GO566" s="261"/>
      <c r="GP566" s="261"/>
      <c r="GQ566" s="261"/>
      <c r="GR566" s="261"/>
      <c r="GS566" s="261"/>
      <c r="GT566" s="261"/>
      <c r="GU566" s="261"/>
      <c r="GV566" s="261"/>
      <c r="GW566" s="261"/>
      <c r="GX566" s="261"/>
      <c r="GY566" s="261"/>
      <c r="GZ566" s="261"/>
      <c r="HA566" s="260" t="n">
        <f aca="false">GO566+GP566+GQ566+GR566+GS566+GT566+GU566+GV566+GW566+GX566+GY566+GZ566</f>
        <v>0</v>
      </c>
      <c r="HB566" s="260" t="n">
        <f aca="false">GL566</f>
        <v>0</v>
      </c>
      <c r="HC566" s="260" t="n">
        <f aca="false">GM566+HA566</f>
        <v>0</v>
      </c>
      <c r="HD566" s="260" t="n">
        <f aca="false">HB566-HC566</f>
        <v>0</v>
      </c>
      <c r="HE566" s="264" t="n">
        <f aca="false">GO566-GJ566</f>
        <v>0</v>
      </c>
      <c r="HF566" s="264"/>
      <c r="HG566" s="264"/>
      <c r="HH566" s="264"/>
      <c r="HI566" s="264"/>
      <c r="HJ566" s="264"/>
      <c r="HK566" s="264"/>
      <c r="HL566" s="264"/>
      <c r="HM566" s="264"/>
      <c r="HN566" s="264"/>
      <c r="HO566" s="264"/>
      <c r="HP566" s="264"/>
      <c r="HQ566" s="264"/>
      <c r="HR566" s="264"/>
      <c r="HS566" s="264"/>
      <c r="HT566" s="264"/>
      <c r="HU566" s="264"/>
      <c r="HV566" s="264"/>
      <c r="HW566" s="264"/>
      <c r="HX566" s="264"/>
      <c r="HY566" s="264"/>
      <c r="HZ566" s="264"/>
      <c r="IA566" s="264"/>
      <c r="IB566" s="264"/>
      <c r="IC566" s="264"/>
      <c r="ID566" s="264"/>
      <c r="IE566" s="264"/>
      <c r="IF566" s="264"/>
      <c r="IG566" s="264"/>
      <c r="IH566" s="264"/>
      <c r="II566" s="264"/>
      <c r="IJ566" s="264"/>
      <c r="IK566" s="264"/>
      <c r="IL566" s="264"/>
      <c r="IM566" s="264"/>
      <c r="IN566" s="264"/>
      <c r="IO566" s="264"/>
      <c r="IP566" s="264"/>
      <c r="IQ566" s="264"/>
      <c r="IR566" s="264"/>
      <c r="IS566" s="264"/>
      <c r="IT566" s="264"/>
      <c r="IU566" s="264"/>
      <c r="IV566" s="264"/>
      <c r="IW566" s="264"/>
      <c r="IX566" s="264"/>
      <c r="IY566" s="264"/>
      <c r="IZ566" s="264"/>
      <c r="JA566" s="264"/>
      <c r="JB566" s="264"/>
      <c r="JC566" s="264"/>
      <c r="JD566" s="264"/>
      <c r="JE566" s="264"/>
      <c r="JF566" s="264"/>
      <c r="JG566" s="264"/>
      <c r="JH566" s="264"/>
      <c r="JI566" s="264"/>
      <c r="JJ566" s="264"/>
      <c r="JK566" s="264"/>
      <c r="JL566" s="264"/>
      <c r="JM566" s="265"/>
      <c r="JN566" s="265" t="n">
        <f aca="false">DH566-DG566</f>
        <v>0</v>
      </c>
    </row>
    <row r="567" s="201" customFormat="true" ht="22.35" hidden="false" customHeight="false" outlineLevel="0" collapsed="false">
      <c r="A567" s="249" t="n">
        <v>535</v>
      </c>
      <c r="B567" s="250" t="s">
        <v>1041</v>
      </c>
      <c r="C567" s="251" t="n">
        <v>4740</v>
      </c>
      <c r="D567" s="252" t="s">
        <v>585</v>
      </c>
      <c r="E567" s="252" t="s">
        <v>472</v>
      </c>
      <c r="F567" s="253" t="n">
        <v>1</v>
      </c>
      <c r="G567" s="254" t="n">
        <v>40553</v>
      </c>
      <c r="H567" s="255" t="n">
        <v>0.18</v>
      </c>
      <c r="I567" s="256" t="n">
        <f aca="false">ROUND(F567*G567,2)</f>
        <v>40553</v>
      </c>
      <c r="J567" s="254" t="n">
        <f aca="false">ROUND(I567+F567*G567*H567,2)</f>
        <v>47852.54</v>
      </c>
      <c r="K567" s="257" t="n">
        <v>43094</v>
      </c>
      <c r="L567" s="257" t="n">
        <f aca="false">EDATE(K567,M567)-1</f>
        <v>44189</v>
      </c>
      <c r="M567" s="258" t="n">
        <v>36</v>
      </c>
      <c r="N567" s="254" t="n">
        <f aca="false">ROUND(G567/M567,2)*F567</f>
        <v>1126.47</v>
      </c>
      <c r="O567" s="254"/>
      <c r="P567" s="254" t="n">
        <v>0</v>
      </c>
      <c r="Q567" s="253" t="n">
        <v>1</v>
      </c>
      <c r="R567" s="254" t="n">
        <f aca="false">I567+AG567+P567</f>
        <v>40553</v>
      </c>
      <c r="S567" s="255" t="n">
        <f aca="false">H567</f>
        <v>0.18</v>
      </c>
      <c r="T567" s="254" t="n">
        <f aca="false">ROUND(Q567*R567,2)</f>
        <v>40553</v>
      </c>
      <c r="U567" s="254" t="n">
        <f aca="false">ROUND(T567+Q567*R567*S567,2)</f>
        <v>47852.54</v>
      </c>
      <c r="V567" s="257" t="n">
        <v>43094</v>
      </c>
      <c r="W567" s="257" t="n">
        <f aca="false">EDATE(V567,X567)-1</f>
        <v>44189</v>
      </c>
      <c r="X567" s="258" t="n">
        <v>36</v>
      </c>
      <c r="Y567" s="254" t="n">
        <f aca="false">ROUND((R567-Z567)/X567,2)*Q567</f>
        <v>1126.47</v>
      </c>
      <c r="Z567" s="254" t="n">
        <v>0</v>
      </c>
      <c r="AA567" s="254" t="n">
        <v>0</v>
      </c>
      <c r="AB567" s="254"/>
      <c r="AC567" s="254"/>
      <c r="AD567" s="254"/>
      <c r="AE567" s="254"/>
      <c r="AF567" s="254"/>
      <c r="AG567" s="254"/>
      <c r="AH567" s="254"/>
      <c r="AI567" s="254"/>
      <c r="AJ567" s="254"/>
      <c r="AK567" s="254"/>
      <c r="AL567" s="254"/>
      <c r="AM567" s="254"/>
      <c r="AN567" s="254"/>
      <c r="AO567" s="254"/>
      <c r="AP567" s="254"/>
      <c r="AQ567" s="254"/>
      <c r="AR567" s="254"/>
      <c r="AS567" s="254"/>
      <c r="AT567" s="254"/>
      <c r="AU567" s="254"/>
      <c r="AV567" s="254"/>
      <c r="AW567" s="254"/>
      <c r="AX567" s="254"/>
      <c r="AY567" s="254"/>
      <c r="AZ567" s="254"/>
      <c r="BA567" s="254"/>
      <c r="BB567" s="254"/>
      <c r="BC567" s="254"/>
      <c r="BD567" s="254"/>
      <c r="BE567" s="254"/>
      <c r="BF567" s="254"/>
      <c r="BG567" s="254"/>
      <c r="BH567" s="254"/>
      <c r="BI567" s="254"/>
      <c r="BJ567" s="254"/>
      <c r="BK567" s="254"/>
      <c r="BL567" s="254"/>
      <c r="BM567" s="254"/>
      <c r="BN567" s="254"/>
      <c r="BO567" s="254"/>
      <c r="BP567" s="254"/>
      <c r="BQ567" s="254"/>
      <c r="BR567" s="254"/>
      <c r="BS567" s="254"/>
      <c r="BT567" s="254"/>
      <c r="BU567" s="254"/>
      <c r="BV567" s="254"/>
      <c r="BW567" s="254"/>
      <c r="BX567" s="254"/>
      <c r="BY567" s="254"/>
      <c r="BZ567" s="254"/>
      <c r="CA567" s="254"/>
      <c r="CB567" s="254"/>
      <c r="CC567" s="254"/>
      <c r="CD567" s="254"/>
      <c r="CE567" s="254"/>
      <c r="CF567" s="254"/>
      <c r="CG567" s="254"/>
      <c r="CH567" s="254"/>
      <c r="CI567" s="254" t="e">
        <f aca="false">#N/A</f>
        <v>#N/A</v>
      </c>
      <c r="CJ567" s="254"/>
      <c r="CK567" s="254"/>
      <c r="CL567" s="254"/>
      <c r="CM567" s="257" t="n">
        <v>43094</v>
      </c>
      <c r="CN567" s="257" t="e">
        <f aca="false">EDATE(CM567,CO567)-1</f>
        <v>#N/A</v>
      </c>
      <c r="CO567" s="254" t="e">
        <f aca="false">#N/A</f>
        <v>#N/A</v>
      </c>
      <c r="CP567" s="254" t="e">
        <f aca="false">#N/A</f>
        <v>#N/A</v>
      </c>
      <c r="CQ567" s="254"/>
      <c r="CR567" s="254"/>
      <c r="CS567" s="254"/>
      <c r="CT567" s="260" t="n">
        <f aca="false">I567</f>
        <v>40553</v>
      </c>
      <c r="CU567" s="260" t="n">
        <f aca="false">CT567-CV567</f>
        <v>40553</v>
      </c>
      <c r="CV567" s="260" t="n">
        <v>0</v>
      </c>
      <c r="CW567" s="261" t="n">
        <f aca="false">IF(AND(CW$5&gt;$V567,CW$6&lt;=$W567),$Y567,IF(AND(MONTH(CW$6)=MONTH($W567),YEAR(CW$6)=YEAR($W567)),$T567-$X567*$Y567+$Y567,0))</f>
        <v>0</v>
      </c>
      <c r="CX567" s="261" t="n">
        <f aca="false">IF(AND(CX$5&gt;$V567,CX$6&lt;=$W567),$Y567,IF(AND(MONTH(CX$6)=MONTH($W567),YEAR(CX$6)=YEAR($W567)),$T567-$X567*$Y567+$Y567,0))</f>
        <v>0</v>
      </c>
      <c r="CY567" s="261" t="n">
        <f aca="false">IF(AND(CY$5&gt;$V567,CY$6&lt;=$W567),$Y567,IF(AND(MONTH(CY$6)=MONTH($W567),YEAR(CY$6)=YEAR($W567)),$T567-$X567*$Y567+$Y567,0))</f>
        <v>0</v>
      </c>
      <c r="CZ567" s="261" t="n">
        <f aca="false">IF(AND(CZ$5&gt;$V567,CZ$6&lt;=$W567),$Y567,IF(AND(MONTH(CZ$6)=MONTH($W567),YEAR(CZ$6)=YEAR($W567)),$T567-$X567*$Y567+$Y567,0))</f>
        <v>0</v>
      </c>
      <c r="DA567" s="261" t="n">
        <f aca="false">IF(AND(DA$5&gt;$V567,DA$6&lt;=$W567),$Y567,IF(AND(MONTH(DA$6)=MONTH($W567),YEAR(DA$6)=YEAR($W567)),$T567-$X567*$Y567+$Y567,0))</f>
        <v>0</v>
      </c>
      <c r="DB567" s="261" t="n">
        <f aca="false">IF(AND(DB$5&gt;$V567,DB$6&lt;=$W567),$Y567,IF(AND(MONTH(DB$6)=MONTH($W567),YEAR(DB$6)=YEAR($W567)),$T567-$X567*$Y567+$Y567,0))</f>
        <v>0</v>
      </c>
      <c r="DC567" s="261" t="n">
        <f aca="false">IF(AND(DC$5&gt;$V567,DC$6&lt;=$W567),$Y567,IF(AND(MONTH(DC$6)=MONTH($W567),YEAR(DC$6)=YEAR($W567)),$T567-$X567*$Y567+$Y567,0))</f>
        <v>0</v>
      </c>
      <c r="DD567" s="261" t="n">
        <f aca="false">IF(AND(DD$5&gt;$V567,DD$6&lt;=$W567),$Y567,IF(AND(MONTH(DD$6)=MONTH($W567),YEAR(DD$6)=YEAR($W567)),$T567-$X567*$Y567+$Y567,0))</f>
        <v>0</v>
      </c>
      <c r="DE567" s="261" t="n">
        <f aca="false">IF(AND(DE$5&gt;$V567,DE$6&lt;=$W567),$Y567,IF(AND(MONTH(DE$6)=MONTH($W567),YEAR(DE$6)=YEAR($W567)),$T567-$X567*$Y567+$Y567,0))</f>
        <v>0</v>
      </c>
      <c r="DF567" s="261" t="n">
        <f aca="false">IF(AND(DF$5&gt;$V567,DF$6&lt;=$W567),$Y567,IF(AND(MONTH(DF$6)=MONTH($W567),YEAR(DF$6)=YEAR($W567)),$T567-$X567*$Y567+$Y567,0))</f>
        <v>0</v>
      </c>
      <c r="DG567" s="261" t="n">
        <f aca="false">IF(AND(DG$5&gt;$V567,DG$6&lt;=$W567),$Y567,IF(AND(MONTH(DG$6)=MONTH($W567),YEAR(DG$6)=YEAR($W567)),$T567-$X567*$Y567+$Y567,0))</f>
        <v>0</v>
      </c>
      <c r="DH567" s="261" t="n">
        <f aca="false">IF(AND(DH$5&gt;$V567,DH$6&lt;=$W567),$Y567,IF(AND(MONTH(DH$6)=MONTH($W567),YEAR(DH$6)=YEAR($W567)),$T567-$X567*$Y567+$Y567,0))</f>
        <v>0</v>
      </c>
      <c r="DI567" s="260" t="n">
        <f aca="false">CW567+CX567+CY567+CZ567+DA567+DB567+DC567+DD567+DE567+DF567+DG567+DH567</f>
        <v>0</v>
      </c>
      <c r="DJ567" s="260"/>
      <c r="DK567" s="260"/>
      <c r="DL567" s="260" t="n">
        <f aca="false">DJ567-DK567</f>
        <v>0</v>
      </c>
      <c r="DM567" s="261" t="n">
        <f aca="false">IF(AND(DM$5&gt;$V567,DM$6&lt;=$W567),$Y567,IF(AND(MONTH(DM$6)=MONTH($W567),YEAR(DM$6)=YEAR($W567)),$T567-$X567*$Y567+$Y567,0))</f>
        <v>0</v>
      </c>
      <c r="DN567" s="261" t="n">
        <f aca="false">IF(AND(DN$5&gt;$V567,DN$6&lt;=$W567),$Y567,IF(AND(MONTH(DN$6)=MONTH($W567),YEAR(DN$6)=YEAR($W567)),$T567-$X567*$Y567+$Y567,0))</f>
        <v>0</v>
      </c>
      <c r="DO567" s="261" t="n">
        <f aca="false">IF(AND(DO$5&gt;$V567,DO$6&lt;=$W567),$Y567,IF(AND(MONTH(DO$6)=MONTH($W567),YEAR(DO$6)=YEAR($W567)),$T567-$X567*$Y567+$Y567,0))</f>
        <v>0</v>
      </c>
      <c r="DP567" s="261" t="n">
        <f aca="false">IF(AND(DP$5&gt;$V567,DP$6&lt;=$W567),$Y567,IF(AND(MONTH(DP$6)=MONTH($W567),YEAR(DP$6)=YEAR($W567)),$T567-$X567*$Y567+$Y567,0))</f>
        <v>0</v>
      </c>
      <c r="DQ567" s="261" t="n">
        <f aca="false">IF(AND(DQ$5&gt;$V567,DQ$6&lt;=$W567),$Y567,IF(AND(MONTH(DQ$6)=MONTH($W567),YEAR(DQ$6)=YEAR($W567)),$T567-$X567*$Y567+$Y567,0))</f>
        <v>0</v>
      </c>
      <c r="DR567" s="261" t="n">
        <f aca="false">IF(AND(DR$5&gt;$V567,DR$6&lt;=$W567),$Y567,IF(AND(MONTH(DR$6)=MONTH($W567),YEAR(DR$6)=YEAR($W567)),$T567-$X567*$Y567+$Y567,0))</f>
        <v>0</v>
      </c>
      <c r="DS567" s="261" t="n">
        <f aca="false">IF(AND(DS$5&gt;$V567,DS$6&lt;=$W567),$Y567,IF(AND(MONTH(DS$6)=MONTH($W567),YEAR(DS$6)=YEAR($W567)),$T567-$X567*$Y567+$Y567,0))</f>
        <v>0</v>
      </c>
      <c r="DT567" s="261" t="n">
        <f aca="false">IF(AND(DT$5&gt;$V567,DT$6&lt;=$W567),$Y567,IF(AND(MONTH(DT$6)=MONTH($W567),YEAR(DT$6)=YEAR($W567)),$T567-$X567*$Y567+$Y567,0))</f>
        <v>0</v>
      </c>
      <c r="DU567" s="261" t="n">
        <f aca="false">IF(AND(DU$5&gt;$V567,DU$6&lt;=$W567),$Y567,IF(AND(MONTH(DU$6)=MONTH($W567),YEAR(DU$6)=YEAR($W567)),$T567-$X567*$Y567+$Y567,0))</f>
        <v>0</v>
      </c>
      <c r="DV567" s="261" t="n">
        <f aca="false">IF(AND(DV$5&gt;$V567,DV$6&lt;=$W567),$Y567,IF(AND(MONTH(DV$6)=MONTH($W567),YEAR(DV$6)=YEAR($W567)),$T567-$X567*$Y567+$Y567,0))</f>
        <v>0</v>
      </c>
      <c r="DW567" s="261" t="n">
        <f aca="false">IF(AND(DW$5&gt;$V567,DW$6&lt;=$W567),$Y567,IF(AND(MONTH(DW$6)=MONTH($W567),YEAR(DW$6)=YEAR($W567)),$T567-$X567*$Y567+$Y567,0))</f>
        <v>0</v>
      </c>
      <c r="DX567" s="261" t="n">
        <f aca="false">IF(AND(DX$5&gt;$V567,DX$6&lt;=$W567),$Y567,IF(AND(MONTH(DX$6)=MONTH($W567),YEAR(DX$6)=YEAR($W567)),$T567-AA567-$X567*$Y567+$Y567,0))</f>
        <v>0</v>
      </c>
      <c r="DY567" s="260" t="n">
        <f aca="false">DM567+DN567+DO567+DP567+DQ567+DR567+DS567+DT567+DU567+DV567+DW567+DX567</f>
        <v>0</v>
      </c>
      <c r="DZ567" s="260" t="n">
        <f aca="false">DJ567+AY567+BA567+BC567+BE567+BG567+BI567+BK567+BM567+BO567</f>
        <v>0</v>
      </c>
      <c r="EA567" s="260" t="n">
        <f aca="false">DK567+DY567</f>
        <v>0</v>
      </c>
      <c r="EB567" s="260" t="n">
        <f aca="false">DZ567-EA567</f>
        <v>0</v>
      </c>
      <c r="EC567" s="261" t="n">
        <f aca="false">IF(AND(EC$5&gt;$V567,EC$6&lt;=$W567),$Y567,IF(AND(MONTH(EC$6)=MONTH($W567),YEAR(EC$6)=YEAR($W567)),$T567-$X567*$Y567+$Y567,0))</f>
        <v>0</v>
      </c>
      <c r="ED567" s="261" t="n">
        <f aca="false">IF(AND(ED$5&gt;$V567,ED$6&lt;=$W567),$Y567,IF(AND(MONTH(ED$6)=MONTH($W567),YEAR(ED$6)=YEAR($W567)),$T567-$X567*$Y567+$Y567,0))</f>
        <v>0</v>
      </c>
      <c r="EE567" s="261" t="n">
        <f aca="false">IF(AND(EE$5&gt;$V567,EE$6&lt;=$W567),$Y567,IF(AND(MONTH(EE$6)=MONTH($W567),YEAR(EE$6)=YEAR($W567)),$T567-$X567*$Y567+$Y567,0))</f>
        <v>0</v>
      </c>
      <c r="EF567" s="261" t="n">
        <f aca="false">IF(AND(EF$5&gt;$V567,EF$6&lt;=$W567),$Y567,IF(AND(MONTH(EF$6)=MONTH($W567),YEAR(EF$6)=YEAR($W567)),$T567-$X567*$Y567+$Y567,0))</f>
        <v>0</v>
      </c>
      <c r="EG567" s="261" t="n">
        <f aca="false">IF(AND(EG$5&gt;$V567,EG$6&lt;=$W567),$Y567,IF(AND(MONTH(EG$6)=MONTH($W567),YEAR(EG$6)=YEAR($W567)),$T567-$X567*$Y567+$Y567,0))</f>
        <v>0</v>
      </c>
      <c r="EH567" s="261" t="n">
        <f aca="false">IF(AND(EH$5&gt;$V567,EH$6&lt;=$W567),$Y567,IF(AND(MONTH(EH$6)=MONTH($W567),YEAR(EH$6)=YEAR($W567)),$T567-$X567*$Y567+$Y567,0))</f>
        <v>0</v>
      </c>
      <c r="EI567" s="261" t="n">
        <f aca="false">IF(AND(EI$5&gt;$V567,EI$6&lt;=$W567),$Y567,IF(AND(MONTH(EI$6)=MONTH($W567),YEAR(EI$6)=YEAR($W567)),$T567-$X567*$Y567+$Y567,0))</f>
        <v>0</v>
      </c>
      <c r="EJ567" s="261" t="n">
        <f aca="false">IF(AND(EJ$5&gt;$V567,EJ$6&lt;=$W567),$Y567,IF(AND(MONTH(EJ$6)=MONTH($W567),YEAR(EJ$6)=YEAR($W567)),$T567-$X567*$Y567+$Y567,0))</f>
        <v>0</v>
      </c>
      <c r="EK567" s="261" t="n">
        <f aca="false">IF(AND(EK$5&gt;$V567,EK$6&lt;=$W567),$Y567,IF(AND(MONTH(EK$6)=MONTH($W567),YEAR(EK$6)=YEAR($W567)),$T567-$X567*$Y567+$Y567,0))</f>
        <v>0</v>
      </c>
      <c r="EL567" s="261" t="n">
        <f aca="false">IF(AND(EL$5&gt;$V567,EL$6&lt;=$W567),$Y567,IF(AND(MONTH(EL$6)=MONTH($W567),YEAR(EL$6)=YEAR($W567)),$T567-$X567*$Y567+$Y567,0))</f>
        <v>0</v>
      </c>
      <c r="EM567" s="261" t="n">
        <f aca="false">IF(AND(EM$5&gt;$V567,EM$6&lt;=$W567),$Y567,IF(AND(MONTH(EM$6)=MONTH($W567),YEAR(EM$6)=YEAR($W567)),$T567-$X567*$Y567+$Y567,0))</f>
        <v>0</v>
      </c>
      <c r="EN567" s="261" t="n">
        <f aca="false">IF(AND(EN$5&gt;$V567,EN$6&lt;=$W567),$Y567,IF(AND(MONTH(EN$6)=MONTH($W567),YEAR(EN$6)=YEAR($W567)),$T567-$X567*$Y567+$Y567,0))</f>
        <v>0</v>
      </c>
      <c r="EO567" s="260" t="n">
        <f aca="false">EC567+ED567+EE567+EF567+EG567+EH567+EI567+EJ567+EK567+EL567+EM567+EN567</f>
        <v>0</v>
      </c>
      <c r="EP567" s="260" t="n">
        <v>0</v>
      </c>
      <c r="EQ567" s="260" t="n">
        <f aca="false">EA567+EO567</f>
        <v>0</v>
      </c>
      <c r="ER567" s="260" t="n">
        <f aca="false">EP567-EQ567</f>
        <v>0</v>
      </c>
      <c r="ES567" s="261"/>
      <c r="ET567" s="261"/>
      <c r="EU567" s="261"/>
      <c r="EV567" s="261"/>
      <c r="EW567" s="261"/>
      <c r="EX567" s="261"/>
      <c r="EY567" s="261"/>
      <c r="EZ567" s="261"/>
      <c r="FA567" s="261"/>
      <c r="FB567" s="261"/>
      <c r="FC567" s="261"/>
      <c r="FD567" s="261"/>
      <c r="FE567" s="260" t="n">
        <f aca="false">ES567+ET567+EU567+EV567+EW567+EX567+EY567+EZ567+FA567+FB567+FC567+FD567</f>
        <v>0</v>
      </c>
      <c r="FF567" s="260" t="n">
        <f aca="false">EP567</f>
        <v>0</v>
      </c>
      <c r="FG567" s="260" t="n">
        <f aca="false">EQ567+FE567</f>
        <v>0</v>
      </c>
      <c r="FH567" s="260" t="n">
        <f aca="false">FF567-FG567</f>
        <v>0</v>
      </c>
      <c r="FI567" s="261"/>
      <c r="FJ567" s="261"/>
      <c r="FK567" s="261"/>
      <c r="FL567" s="261"/>
      <c r="FM567" s="261"/>
      <c r="FN567" s="261"/>
      <c r="FO567" s="261"/>
      <c r="FP567" s="261"/>
      <c r="FQ567" s="261"/>
      <c r="FR567" s="261"/>
      <c r="FS567" s="261"/>
      <c r="FT567" s="261"/>
      <c r="FU567" s="260" t="n">
        <f aca="false">FI567+FJ567+FK567+FL567+FM567+FN567+FO567+FP567+FQ567+FR567+FS567+FT567</f>
        <v>0</v>
      </c>
      <c r="FV567" s="260" t="n">
        <f aca="false">FF567</f>
        <v>0</v>
      </c>
      <c r="FW567" s="260" t="n">
        <f aca="false">FG567+FU567</f>
        <v>0</v>
      </c>
      <c r="FX567" s="260" t="n">
        <f aca="false">FV567-FW567</f>
        <v>0</v>
      </c>
      <c r="FY567" s="261"/>
      <c r="FZ567" s="261"/>
      <c r="GA567" s="261"/>
      <c r="GB567" s="261"/>
      <c r="GC567" s="261"/>
      <c r="GD567" s="261"/>
      <c r="GE567" s="261"/>
      <c r="GF567" s="261"/>
      <c r="GG567" s="261"/>
      <c r="GH567" s="261"/>
      <c r="GI567" s="261"/>
      <c r="GJ567" s="261"/>
      <c r="GK567" s="260" t="n">
        <f aca="false">FY567+FZ567+GA567+GB567+GC567+GD567+GE567+GF567+GG567+GH567+GI567+GJ567</f>
        <v>0</v>
      </c>
      <c r="GL567" s="260" t="n">
        <f aca="false">FV567</f>
        <v>0</v>
      </c>
      <c r="GM567" s="260" t="n">
        <f aca="false">FW567+GK567</f>
        <v>0</v>
      </c>
      <c r="GN567" s="260" t="n">
        <f aca="false">GL567-GM567</f>
        <v>0</v>
      </c>
      <c r="GO567" s="261"/>
      <c r="GP567" s="261"/>
      <c r="GQ567" s="261"/>
      <c r="GR567" s="261"/>
      <c r="GS567" s="261"/>
      <c r="GT567" s="261"/>
      <c r="GU567" s="261"/>
      <c r="GV567" s="261"/>
      <c r="GW567" s="261"/>
      <c r="GX567" s="261"/>
      <c r="GY567" s="261"/>
      <c r="GZ567" s="261"/>
      <c r="HA567" s="260" t="n">
        <f aca="false">GO567+GP567+GQ567+GR567+GS567+GT567+GU567+GV567+GW567+GX567+GY567+GZ567</f>
        <v>0</v>
      </c>
      <c r="HB567" s="260" t="n">
        <f aca="false">GL567</f>
        <v>0</v>
      </c>
      <c r="HC567" s="260" t="n">
        <f aca="false">GM567+HA567</f>
        <v>0</v>
      </c>
      <c r="HD567" s="260" t="n">
        <f aca="false">HB567-HC567</f>
        <v>0</v>
      </c>
      <c r="HE567" s="264" t="n">
        <f aca="false">GO567-GJ567</f>
        <v>0</v>
      </c>
      <c r="HF567" s="264"/>
      <c r="HG567" s="264"/>
      <c r="HH567" s="264"/>
      <c r="HI567" s="264"/>
      <c r="HJ567" s="264"/>
      <c r="HK567" s="264"/>
      <c r="HL567" s="264"/>
      <c r="HM567" s="264"/>
      <c r="HN567" s="264"/>
      <c r="HO567" s="264"/>
      <c r="HP567" s="264"/>
      <c r="HQ567" s="264"/>
      <c r="HR567" s="264"/>
      <c r="HS567" s="264"/>
      <c r="HT567" s="264"/>
      <c r="HU567" s="264"/>
      <c r="HV567" s="264"/>
      <c r="HW567" s="264"/>
      <c r="HX567" s="264"/>
      <c r="HY567" s="264"/>
      <c r="HZ567" s="264"/>
      <c r="IA567" s="264"/>
      <c r="IB567" s="264"/>
      <c r="IC567" s="264"/>
      <c r="ID567" s="264"/>
      <c r="IE567" s="264"/>
      <c r="IF567" s="264"/>
      <c r="IG567" s="264"/>
      <c r="IH567" s="264"/>
      <c r="II567" s="264"/>
      <c r="IJ567" s="264"/>
      <c r="IK567" s="264"/>
      <c r="IL567" s="264"/>
      <c r="IM567" s="264"/>
      <c r="IN567" s="264"/>
      <c r="IO567" s="264"/>
      <c r="IP567" s="264"/>
      <c r="IQ567" s="264"/>
      <c r="IR567" s="264"/>
      <c r="IS567" s="264"/>
      <c r="IT567" s="264"/>
      <c r="IU567" s="264"/>
      <c r="IV567" s="264"/>
      <c r="IW567" s="264"/>
      <c r="IX567" s="264"/>
      <c r="IY567" s="264"/>
      <c r="IZ567" s="264"/>
      <c r="JA567" s="264"/>
      <c r="JB567" s="264"/>
      <c r="JC567" s="264"/>
      <c r="JD567" s="264"/>
      <c r="JE567" s="264"/>
      <c r="JF567" s="264"/>
      <c r="JG567" s="264"/>
      <c r="JH567" s="264"/>
      <c r="JI567" s="264"/>
      <c r="JJ567" s="264"/>
      <c r="JK567" s="264"/>
      <c r="JL567" s="264"/>
      <c r="JM567" s="265"/>
      <c r="JN567" s="265" t="n">
        <f aca="false">DH567-DG567</f>
        <v>0</v>
      </c>
    </row>
    <row r="568" s="201" customFormat="true" ht="22.35" hidden="false" customHeight="false" outlineLevel="0" collapsed="false">
      <c r="A568" s="249" t="n">
        <v>536</v>
      </c>
      <c r="B568" s="250" t="s">
        <v>1042</v>
      </c>
      <c r="C568" s="251" t="s">
        <v>1043</v>
      </c>
      <c r="D568" s="252" t="s">
        <v>585</v>
      </c>
      <c r="E568" s="252" t="s">
        <v>472</v>
      </c>
      <c r="F568" s="253" t="n">
        <v>1</v>
      </c>
      <c r="G568" s="254" t="n">
        <v>40553</v>
      </c>
      <c r="H568" s="255" t="n">
        <v>0.18</v>
      </c>
      <c r="I568" s="256" t="n">
        <f aca="false">ROUND(F568*G568,2)</f>
        <v>40553</v>
      </c>
      <c r="J568" s="254" t="n">
        <f aca="false">ROUND(I568+F568*G568*H568,2)</f>
        <v>47852.54</v>
      </c>
      <c r="K568" s="257" t="n">
        <v>43094</v>
      </c>
      <c r="L568" s="257" t="n">
        <f aca="false">EDATE(K568,M568)-1</f>
        <v>44189</v>
      </c>
      <c r="M568" s="258" t="n">
        <v>36</v>
      </c>
      <c r="N568" s="254" t="n">
        <f aca="false">ROUND(G568/M568,2)*F568</f>
        <v>1126.47</v>
      </c>
      <c r="O568" s="254"/>
      <c r="P568" s="254" t="n">
        <v>0</v>
      </c>
      <c r="Q568" s="253" t="n">
        <v>1</v>
      </c>
      <c r="R568" s="254" t="n">
        <f aca="false">I568+AG568+P568</f>
        <v>40553</v>
      </c>
      <c r="S568" s="255" t="n">
        <f aca="false">H568</f>
        <v>0.18</v>
      </c>
      <c r="T568" s="254" t="n">
        <f aca="false">ROUND(Q568*R568,2)</f>
        <v>40553</v>
      </c>
      <c r="U568" s="254" t="n">
        <f aca="false">ROUND(T568+Q568*R568*S568,2)</f>
        <v>47852.54</v>
      </c>
      <c r="V568" s="257" t="n">
        <v>43094</v>
      </c>
      <c r="W568" s="257" t="n">
        <f aca="false">EDATE(V568,X568)-1</f>
        <v>44189</v>
      </c>
      <c r="X568" s="258" t="n">
        <v>36</v>
      </c>
      <c r="Y568" s="254" t="n">
        <f aca="false">ROUND((R568-Z568)/X568,2)*Q568</f>
        <v>1126.47</v>
      </c>
      <c r="Z568" s="254" t="n">
        <v>0</v>
      </c>
      <c r="AA568" s="254" t="n">
        <v>0</v>
      </c>
      <c r="AB568" s="254"/>
      <c r="AC568" s="254"/>
      <c r="AD568" s="254"/>
      <c r="AE568" s="254"/>
      <c r="AF568" s="254"/>
      <c r="AG568" s="254"/>
      <c r="AH568" s="254"/>
      <c r="AI568" s="254"/>
      <c r="AJ568" s="254"/>
      <c r="AK568" s="254"/>
      <c r="AL568" s="254"/>
      <c r="AM568" s="254"/>
      <c r="AN568" s="254"/>
      <c r="AO568" s="254"/>
      <c r="AP568" s="254"/>
      <c r="AQ568" s="254"/>
      <c r="AR568" s="254"/>
      <c r="AS568" s="254"/>
      <c r="AT568" s="254"/>
      <c r="AU568" s="254"/>
      <c r="AV568" s="254"/>
      <c r="AW568" s="254"/>
      <c r="AX568" s="254"/>
      <c r="AY568" s="254"/>
      <c r="AZ568" s="254"/>
      <c r="BA568" s="254"/>
      <c r="BB568" s="254"/>
      <c r="BC568" s="254"/>
      <c r="BD568" s="254"/>
      <c r="BE568" s="254"/>
      <c r="BF568" s="254"/>
      <c r="BG568" s="254"/>
      <c r="BH568" s="254"/>
      <c r="BI568" s="254"/>
      <c r="BJ568" s="254"/>
      <c r="BK568" s="254"/>
      <c r="BL568" s="254"/>
      <c r="BM568" s="254"/>
      <c r="BN568" s="254"/>
      <c r="BO568" s="254"/>
      <c r="BP568" s="254"/>
      <c r="BQ568" s="254"/>
      <c r="BR568" s="254"/>
      <c r="BS568" s="254"/>
      <c r="BT568" s="254"/>
      <c r="BU568" s="254"/>
      <c r="BV568" s="254"/>
      <c r="BW568" s="254"/>
      <c r="BX568" s="254"/>
      <c r="BY568" s="254"/>
      <c r="BZ568" s="254"/>
      <c r="CA568" s="254"/>
      <c r="CB568" s="254"/>
      <c r="CC568" s="254"/>
      <c r="CD568" s="254"/>
      <c r="CE568" s="254"/>
      <c r="CF568" s="254"/>
      <c r="CG568" s="254"/>
      <c r="CH568" s="254"/>
      <c r="CI568" s="254" t="e">
        <f aca="false">#N/A</f>
        <v>#N/A</v>
      </c>
      <c r="CJ568" s="254"/>
      <c r="CK568" s="254"/>
      <c r="CL568" s="254"/>
      <c r="CM568" s="257" t="n">
        <v>43094</v>
      </c>
      <c r="CN568" s="257" t="e">
        <f aca="false">EDATE(CM568,CO568)-1</f>
        <v>#N/A</v>
      </c>
      <c r="CO568" s="254" t="e">
        <f aca="false">#N/A</f>
        <v>#N/A</v>
      </c>
      <c r="CP568" s="254" t="e">
        <f aca="false">#N/A</f>
        <v>#N/A</v>
      </c>
      <c r="CQ568" s="254"/>
      <c r="CR568" s="254"/>
      <c r="CS568" s="254"/>
      <c r="CT568" s="260" t="n">
        <f aca="false">I568</f>
        <v>40553</v>
      </c>
      <c r="CU568" s="260" t="n">
        <f aca="false">CT568-CV568</f>
        <v>40553</v>
      </c>
      <c r="CV568" s="260" t="n">
        <v>0</v>
      </c>
      <c r="CW568" s="261" t="n">
        <f aca="false">IF(AND(CW$5&gt;$V568,CW$6&lt;=$W568),$Y568,IF(AND(MONTH(CW$6)=MONTH($W568),YEAR(CW$6)=YEAR($W568)),$T568-$X568*$Y568+$Y568,0))</f>
        <v>0</v>
      </c>
      <c r="CX568" s="261" t="n">
        <f aca="false">IF(AND(CX$5&gt;$V568,CX$6&lt;=$W568),$Y568,IF(AND(MONTH(CX$6)=MONTH($W568),YEAR(CX$6)=YEAR($W568)),$T568-$X568*$Y568+$Y568,0))</f>
        <v>0</v>
      </c>
      <c r="CY568" s="261" t="n">
        <f aca="false">IF(AND(CY$5&gt;$V568,CY$6&lt;=$W568),$Y568,IF(AND(MONTH(CY$6)=MONTH($W568),YEAR(CY$6)=YEAR($W568)),$T568-$X568*$Y568+$Y568,0))</f>
        <v>0</v>
      </c>
      <c r="CZ568" s="261" t="n">
        <f aca="false">IF(AND(CZ$5&gt;$V568,CZ$6&lt;=$W568),$Y568,IF(AND(MONTH(CZ$6)=MONTH($W568),YEAR(CZ$6)=YEAR($W568)),$T568-$X568*$Y568+$Y568,0))</f>
        <v>0</v>
      </c>
      <c r="DA568" s="261" t="n">
        <f aca="false">IF(AND(DA$5&gt;$V568,DA$6&lt;=$W568),$Y568,IF(AND(MONTH(DA$6)=MONTH($W568),YEAR(DA$6)=YEAR($W568)),$T568-$X568*$Y568+$Y568,0))</f>
        <v>0</v>
      </c>
      <c r="DB568" s="261" t="n">
        <f aca="false">IF(AND(DB$5&gt;$V568,DB$6&lt;=$W568),$Y568,IF(AND(MONTH(DB$6)=MONTH($W568),YEAR(DB$6)=YEAR($W568)),$T568-$X568*$Y568+$Y568,0))</f>
        <v>0</v>
      </c>
      <c r="DC568" s="261" t="n">
        <f aca="false">IF(AND(DC$5&gt;$V568,DC$6&lt;=$W568),$Y568,IF(AND(MONTH(DC$6)=MONTH($W568),YEAR(DC$6)=YEAR($W568)),$T568-$X568*$Y568+$Y568,0))</f>
        <v>0</v>
      </c>
      <c r="DD568" s="261" t="n">
        <f aca="false">IF(AND(DD$5&gt;$V568,DD$6&lt;=$W568),$Y568,IF(AND(MONTH(DD$6)=MONTH($W568),YEAR(DD$6)=YEAR($W568)),$T568-$X568*$Y568+$Y568,0))</f>
        <v>0</v>
      </c>
      <c r="DE568" s="261" t="n">
        <f aca="false">IF(AND(DE$5&gt;$V568,DE$6&lt;=$W568),$Y568,IF(AND(MONTH(DE$6)=MONTH($W568),YEAR(DE$6)=YEAR($W568)),$T568-$X568*$Y568+$Y568,0))</f>
        <v>0</v>
      </c>
      <c r="DF568" s="261" t="n">
        <f aca="false">IF(AND(DF$5&gt;$V568,DF$6&lt;=$W568),$Y568,IF(AND(MONTH(DF$6)=MONTH($W568),YEAR(DF$6)=YEAR($W568)),$T568-$X568*$Y568+$Y568,0))</f>
        <v>0</v>
      </c>
      <c r="DG568" s="261" t="n">
        <f aca="false">IF(AND(DG$5&gt;$V568,DG$6&lt;=$W568),$Y568,IF(AND(MONTH(DG$6)=MONTH($W568),YEAR(DG$6)=YEAR($W568)),$T568-$X568*$Y568+$Y568,0))</f>
        <v>0</v>
      </c>
      <c r="DH568" s="261" t="n">
        <f aca="false">IF(AND(DH$5&gt;$V568,DH$6&lt;=$W568),$Y568,IF(AND(MONTH(DH$6)=MONTH($W568),YEAR(DH$6)=YEAR($W568)),$T568-$X568*$Y568+$Y568,0))</f>
        <v>0</v>
      </c>
      <c r="DI568" s="260" t="n">
        <f aca="false">CW568+CX568+CY568+CZ568+DA568+DB568+DC568+DD568+DE568+DF568+DG568+DH568</f>
        <v>0</v>
      </c>
      <c r="DJ568" s="260"/>
      <c r="DK568" s="260"/>
      <c r="DL568" s="260" t="n">
        <f aca="false">DJ568-DK568</f>
        <v>0</v>
      </c>
      <c r="DM568" s="261" t="n">
        <f aca="false">IF(AND(DM$5&gt;$V568,DM$6&lt;=$W568),$Y568,IF(AND(MONTH(DM$6)=MONTH($W568),YEAR(DM$6)=YEAR($W568)),$T568-$X568*$Y568+$Y568,0))</f>
        <v>0</v>
      </c>
      <c r="DN568" s="261" t="n">
        <f aca="false">IF(AND(DN$5&gt;$V568,DN$6&lt;=$W568),$Y568,IF(AND(MONTH(DN$6)=MONTH($W568),YEAR(DN$6)=YEAR($W568)),$T568-$X568*$Y568+$Y568,0))</f>
        <v>0</v>
      </c>
      <c r="DO568" s="261" t="n">
        <f aca="false">IF(AND(DO$5&gt;$V568,DO$6&lt;=$W568),$Y568,IF(AND(MONTH(DO$6)=MONTH($W568),YEAR(DO$6)=YEAR($W568)),$T568-$X568*$Y568+$Y568,0))</f>
        <v>0</v>
      </c>
      <c r="DP568" s="261" t="n">
        <f aca="false">IF(AND(DP$5&gt;$V568,DP$6&lt;=$W568),$Y568,IF(AND(MONTH(DP$6)=MONTH($W568),YEAR(DP$6)=YEAR($W568)),$T568-$X568*$Y568+$Y568,0))</f>
        <v>0</v>
      </c>
      <c r="DQ568" s="261" t="n">
        <f aca="false">IF(AND(DQ$5&gt;$V568,DQ$6&lt;=$W568),$Y568,IF(AND(MONTH(DQ$6)=MONTH($W568),YEAR(DQ$6)=YEAR($W568)),$T568-$X568*$Y568+$Y568,0))</f>
        <v>0</v>
      </c>
      <c r="DR568" s="261" t="n">
        <f aca="false">IF(AND(DR$5&gt;$V568,DR$6&lt;=$W568),$Y568,IF(AND(MONTH(DR$6)=MONTH($W568),YEAR(DR$6)=YEAR($W568)),$T568-$X568*$Y568+$Y568,0))</f>
        <v>0</v>
      </c>
      <c r="DS568" s="261" t="n">
        <f aca="false">IF(AND(DS$5&gt;$V568,DS$6&lt;=$W568),$Y568,IF(AND(MONTH(DS$6)=MONTH($W568),YEAR(DS$6)=YEAR($W568)),$T568-$X568*$Y568+$Y568,0))</f>
        <v>0</v>
      </c>
      <c r="DT568" s="261" t="n">
        <f aca="false">IF(AND(DT$5&gt;$V568,DT$6&lt;=$W568),$Y568,IF(AND(MONTH(DT$6)=MONTH($W568),YEAR(DT$6)=YEAR($W568)),$T568-$X568*$Y568+$Y568,0))</f>
        <v>0</v>
      </c>
      <c r="DU568" s="261" t="n">
        <f aca="false">IF(AND(DU$5&gt;$V568,DU$6&lt;=$W568),$Y568,IF(AND(MONTH(DU$6)=MONTH($W568),YEAR(DU$6)=YEAR($W568)),$T568-$X568*$Y568+$Y568,0))</f>
        <v>0</v>
      </c>
      <c r="DV568" s="261" t="n">
        <f aca="false">IF(AND(DV$5&gt;$V568,DV$6&lt;=$W568),$Y568,IF(AND(MONTH(DV$6)=MONTH($W568),YEAR(DV$6)=YEAR($W568)),$T568-$X568*$Y568+$Y568,0))</f>
        <v>0</v>
      </c>
      <c r="DW568" s="261" t="n">
        <f aca="false">IF(AND(DW$5&gt;$V568,DW$6&lt;=$W568),$Y568,IF(AND(MONTH(DW$6)=MONTH($W568),YEAR(DW$6)=YEAR($W568)),$T568-$X568*$Y568+$Y568,0))</f>
        <v>0</v>
      </c>
      <c r="DX568" s="261" t="n">
        <f aca="false">IF(AND(DX$5&gt;$V568,DX$6&lt;=$W568),$Y568,IF(AND(MONTH(DX$6)=MONTH($W568),YEAR(DX$6)=YEAR($W568)),$T568-AA568-$X568*$Y568+$Y568,0))</f>
        <v>0</v>
      </c>
      <c r="DY568" s="260" t="n">
        <f aca="false">DM568+DN568+DO568+DP568+DQ568+DR568+DS568+DT568+DU568+DV568+DW568+DX568</f>
        <v>0</v>
      </c>
      <c r="DZ568" s="260" t="n">
        <f aca="false">DJ568+AY568+BA568+BC568+BE568+BG568+BI568+BK568+BM568+BO568</f>
        <v>0</v>
      </c>
      <c r="EA568" s="260" t="n">
        <f aca="false">DK568+DY568</f>
        <v>0</v>
      </c>
      <c r="EB568" s="260" t="n">
        <f aca="false">DZ568-EA568</f>
        <v>0</v>
      </c>
      <c r="EC568" s="261" t="n">
        <f aca="false">IF(AND(EC$5&gt;$V568,EC$6&lt;=$W568),$Y568,IF(AND(MONTH(EC$6)=MONTH($W568),YEAR(EC$6)=YEAR($W568)),$T568-$X568*$Y568+$Y568,0))</f>
        <v>0</v>
      </c>
      <c r="ED568" s="261" t="n">
        <f aca="false">IF(AND(ED$5&gt;$V568,ED$6&lt;=$W568),$Y568,IF(AND(MONTH(ED$6)=MONTH($W568),YEAR(ED$6)=YEAR($W568)),$T568-$X568*$Y568+$Y568,0))</f>
        <v>0</v>
      </c>
      <c r="EE568" s="261" t="n">
        <f aca="false">IF(AND(EE$5&gt;$V568,EE$6&lt;=$W568),$Y568,IF(AND(MONTH(EE$6)=MONTH($W568),YEAR(EE$6)=YEAR($W568)),$T568-$X568*$Y568+$Y568,0))</f>
        <v>0</v>
      </c>
      <c r="EF568" s="261" t="n">
        <f aca="false">IF(AND(EF$5&gt;$V568,EF$6&lt;=$W568),$Y568,IF(AND(MONTH(EF$6)=MONTH($W568),YEAR(EF$6)=YEAR($W568)),$T568-$X568*$Y568+$Y568,0))</f>
        <v>0</v>
      </c>
      <c r="EG568" s="261" t="n">
        <f aca="false">IF(AND(EG$5&gt;$V568,EG$6&lt;=$W568),$Y568,IF(AND(MONTH(EG$6)=MONTH($W568),YEAR(EG$6)=YEAR($W568)),$T568-$X568*$Y568+$Y568,0))</f>
        <v>0</v>
      </c>
      <c r="EH568" s="261" t="n">
        <f aca="false">IF(AND(EH$5&gt;$V568,EH$6&lt;=$W568),$Y568,IF(AND(MONTH(EH$6)=MONTH($W568),YEAR(EH$6)=YEAR($W568)),$T568-$X568*$Y568+$Y568,0))</f>
        <v>0</v>
      </c>
      <c r="EI568" s="261" t="n">
        <f aca="false">IF(AND(EI$5&gt;$V568,EI$6&lt;=$W568),$Y568,IF(AND(MONTH(EI$6)=MONTH($W568),YEAR(EI$6)=YEAR($W568)),$T568-$X568*$Y568+$Y568,0))</f>
        <v>0</v>
      </c>
      <c r="EJ568" s="261" t="n">
        <f aca="false">IF(AND(EJ$5&gt;$V568,EJ$6&lt;=$W568),$Y568,IF(AND(MONTH(EJ$6)=MONTH($W568),YEAR(EJ$6)=YEAR($W568)),$T568-$X568*$Y568+$Y568,0))</f>
        <v>0</v>
      </c>
      <c r="EK568" s="261" t="n">
        <f aca="false">IF(AND(EK$5&gt;$V568,EK$6&lt;=$W568),$Y568,IF(AND(MONTH(EK$6)=MONTH($W568),YEAR(EK$6)=YEAR($W568)),$T568-$X568*$Y568+$Y568,0))</f>
        <v>0</v>
      </c>
      <c r="EL568" s="261" t="n">
        <f aca="false">IF(AND(EL$5&gt;$V568,EL$6&lt;=$W568),$Y568,IF(AND(MONTH(EL$6)=MONTH($W568),YEAR(EL$6)=YEAR($W568)),$T568-$X568*$Y568+$Y568,0))</f>
        <v>0</v>
      </c>
      <c r="EM568" s="261" t="n">
        <f aca="false">IF(AND(EM$5&gt;$V568,EM$6&lt;=$W568),$Y568,IF(AND(MONTH(EM$6)=MONTH($W568),YEAR(EM$6)=YEAR($W568)),$T568-$X568*$Y568+$Y568,0))</f>
        <v>0</v>
      </c>
      <c r="EN568" s="261" t="n">
        <f aca="false">IF(AND(EN$5&gt;$V568,EN$6&lt;=$W568),$Y568,IF(AND(MONTH(EN$6)=MONTH($W568),YEAR(EN$6)=YEAR($W568)),$T568-$X568*$Y568+$Y568,0))</f>
        <v>0</v>
      </c>
      <c r="EO568" s="260" t="n">
        <f aca="false">EC568+ED568+EE568+EF568+EG568+EH568+EI568+EJ568+EK568+EL568+EM568+EN568</f>
        <v>0</v>
      </c>
      <c r="EP568" s="260" t="n">
        <v>0</v>
      </c>
      <c r="EQ568" s="260" t="n">
        <f aca="false">EA568+EO568</f>
        <v>0</v>
      </c>
      <c r="ER568" s="260" t="n">
        <f aca="false">EP568-EQ568</f>
        <v>0</v>
      </c>
      <c r="ES568" s="261"/>
      <c r="ET568" s="261"/>
      <c r="EU568" s="261"/>
      <c r="EV568" s="261"/>
      <c r="EW568" s="261"/>
      <c r="EX568" s="261"/>
      <c r="EY568" s="261"/>
      <c r="EZ568" s="261"/>
      <c r="FA568" s="261"/>
      <c r="FB568" s="261"/>
      <c r="FC568" s="261"/>
      <c r="FD568" s="261"/>
      <c r="FE568" s="260" t="n">
        <f aca="false">ES568+ET568+EU568+EV568+EW568+EX568+EY568+EZ568+FA568+FB568+FC568+FD568</f>
        <v>0</v>
      </c>
      <c r="FF568" s="260" t="n">
        <f aca="false">EP568</f>
        <v>0</v>
      </c>
      <c r="FG568" s="260" t="n">
        <f aca="false">EQ568+FE568</f>
        <v>0</v>
      </c>
      <c r="FH568" s="260" t="n">
        <f aca="false">FF568-FG568</f>
        <v>0</v>
      </c>
      <c r="FI568" s="261"/>
      <c r="FJ568" s="261"/>
      <c r="FK568" s="261"/>
      <c r="FL568" s="261"/>
      <c r="FM568" s="261"/>
      <c r="FN568" s="261"/>
      <c r="FO568" s="261"/>
      <c r="FP568" s="261"/>
      <c r="FQ568" s="261"/>
      <c r="FR568" s="261"/>
      <c r="FS568" s="261"/>
      <c r="FT568" s="261"/>
      <c r="FU568" s="260" t="n">
        <f aca="false">FI568+FJ568+FK568+FL568+FM568+FN568+FO568+FP568+FQ568+FR568+FS568+FT568</f>
        <v>0</v>
      </c>
      <c r="FV568" s="260" t="n">
        <f aca="false">FF568</f>
        <v>0</v>
      </c>
      <c r="FW568" s="260" t="n">
        <f aca="false">FG568+FU568</f>
        <v>0</v>
      </c>
      <c r="FX568" s="260" t="n">
        <f aca="false">FV568-FW568</f>
        <v>0</v>
      </c>
      <c r="FY568" s="261"/>
      <c r="FZ568" s="261"/>
      <c r="GA568" s="261"/>
      <c r="GB568" s="261"/>
      <c r="GC568" s="261"/>
      <c r="GD568" s="261"/>
      <c r="GE568" s="261"/>
      <c r="GF568" s="261"/>
      <c r="GG568" s="261"/>
      <c r="GH568" s="261"/>
      <c r="GI568" s="261"/>
      <c r="GJ568" s="261"/>
      <c r="GK568" s="260" t="n">
        <f aca="false">FY568+FZ568+GA568+GB568+GC568+GD568+GE568+GF568+GG568+GH568+GI568+GJ568</f>
        <v>0</v>
      </c>
      <c r="GL568" s="260" t="n">
        <f aca="false">FV568</f>
        <v>0</v>
      </c>
      <c r="GM568" s="260" t="n">
        <f aca="false">FW568+GK568</f>
        <v>0</v>
      </c>
      <c r="GN568" s="260" t="n">
        <f aca="false">GL568-GM568</f>
        <v>0</v>
      </c>
      <c r="GO568" s="261"/>
      <c r="GP568" s="261"/>
      <c r="GQ568" s="261"/>
      <c r="GR568" s="261"/>
      <c r="GS568" s="261"/>
      <c r="GT568" s="261"/>
      <c r="GU568" s="261"/>
      <c r="GV568" s="261"/>
      <c r="GW568" s="261"/>
      <c r="GX568" s="261"/>
      <c r="GY568" s="261"/>
      <c r="GZ568" s="261"/>
      <c r="HA568" s="260" t="n">
        <f aca="false">GO568+GP568+GQ568+GR568+GS568+GT568+GU568+GV568+GW568+GX568+GY568+GZ568</f>
        <v>0</v>
      </c>
      <c r="HB568" s="260" t="n">
        <f aca="false">GL568</f>
        <v>0</v>
      </c>
      <c r="HC568" s="260" t="n">
        <f aca="false">GM568+HA568</f>
        <v>0</v>
      </c>
      <c r="HD568" s="260" t="n">
        <f aca="false">HB568-HC568</f>
        <v>0</v>
      </c>
      <c r="HE568" s="264" t="n">
        <f aca="false">GO568-GJ568</f>
        <v>0</v>
      </c>
      <c r="HF568" s="264"/>
      <c r="HG568" s="264"/>
      <c r="HH568" s="264"/>
      <c r="HI568" s="264"/>
      <c r="HJ568" s="264"/>
      <c r="HK568" s="264"/>
      <c r="HL568" s="264"/>
      <c r="HM568" s="264"/>
      <c r="HN568" s="264"/>
      <c r="HO568" s="264"/>
      <c r="HP568" s="264"/>
      <c r="HQ568" s="264"/>
      <c r="HR568" s="264"/>
      <c r="HS568" s="264"/>
      <c r="HT568" s="264"/>
      <c r="HU568" s="264"/>
      <c r="HV568" s="264"/>
      <c r="HW568" s="264"/>
      <c r="HX568" s="264"/>
      <c r="HY568" s="264"/>
      <c r="HZ568" s="264"/>
      <c r="IA568" s="264"/>
      <c r="IB568" s="264"/>
      <c r="IC568" s="264"/>
      <c r="ID568" s="264"/>
      <c r="IE568" s="264"/>
      <c r="IF568" s="264"/>
      <c r="IG568" s="264"/>
      <c r="IH568" s="264"/>
      <c r="II568" s="264"/>
      <c r="IJ568" s="264"/>
      <c r="IK568" s="264"/>
      <c r="IL568" s="264"/>
      <c r="IM568" s="264"/>
      <c r="IN568" s="264"/>
      <c r="IO568" s="264"/>
      <c r="IP568" s="264"/>
      <c r="IQ568" s="264"/>
      <c r="IR568" s="264"/>
      <c r="IS568" s="264"/>
      <c r="IT568" s="264"/>
      <c r="IU568" s="264"/>
      <c r="IV568" s="264"/>
      <c r="IW568" s="264"/>
      <c r="IX568" s="264"/>
      <c r="IY568" s="264"/>
      <c r="IZ568" s="264"/>
      <c r="JA568" s="264"/>
      <c r="JB568" s="264"/>
      <c r="JC568" s="264"/>
      <c r="JD568" s="264"/>
      <c r="JE568" s="264"/>
      <c r="JF568" s="264"/>
      <c r="JG568" s="264"/>
      <c r="JH568" s="264"/>
      <c r="JI568" s="264"/>
      <c r="JJ568" s="264"/>
      <c r="JK568" s="264"/>
      <c r="JL568" s="264"/>
      <c r="JM568" s="265"/>
      <c r="JN568" s="265" t="n">
        <f aca="false">DH568-DG568</f>
        <v>0</v>
      </c>
    </row>
    <row r="569" s="201" customFormat="true" ht="22.35" hidden="false" customHeight="false" outlineLevel="0" collapsed="false">
      <c r="A569" s="249" t="n">
        <v>537</v>
      </c>
      <c r="B569" s="250" t="s">
        <v>1044</v>
      </c>
      <c r="C569" s="251" t="n">
        <v>4742</v>
      </c>
      <c r="D569" s="252" t="s">
        <v>585</v>
      </c>
      <c r="E569" s="252" t="s">
        <v>472</v>
      </c>
      <c r="F569" s="253" t="n">
        <v>1</v>
      </c>
      <c r="G569" s="254" t="n">
        <v>40553</v>
      </c>
      <c r="H569" s="255" t="n">
        <v>0.18</v>
      </c>
      <c r="I569" s="256" t="n">
        <f aca="false">ROUND(F569*G569,2)</f>
        <v>40553</v>
      </c>
      <c r="J569" s="254" t="n">
        <f aca="false">ROUND(I569+F569*G569*H569,2)</f>
        <v>47852.54</v>
      </c>
      <c r="K569" s="257" t="n">
        <v>43094</v>
      </c>
      <c r="L569" s="257" t="n">
        <f aca="false">EDATE(K569,M569)-1</f>
        <v>44189</v>
      </c>
      <c r="M569" s="258" t="n">
        <v>36</v>
      </c>
      <c r="N569" s="254" t="n">
        <f aca="false">ROUND(G569/M569,2)*F569</f>
        <v>1126.47</v>
      </c>
      <c r="O569" s="254"/>
      <c r="P569" s="254" t="n">
        <v>0</v>
      </c>
      <c r="Q569" s="253" t="n">
        <v>1</v>
      </c>
      <c r="R569" s="254" t="n">
        <f aca="false">I569+AG569+P569</f>
        <v>40553</v>
      </c>
      <c r="S569" s="255" t="n">
        <f aca="false">H569</f>
        <v>0.18</v>
      </c>
      <c r="T569" s="254" t="n">
        <f aca="false">ROUND(Q569*R569,2)</f>
        <v>40553</v>
      </c>
      <c r="U569" s="254" t="n">
        <f aca="false">ROUND(T569+Q569*R569*S569,2)</f>
        <v>47852.54</v>
      </c>
      <c r="V569" s="257" t="n">
        <v>43094</v>
      </c>
      <c r="W569" s="257" t="n">
        <f aca="false">EDATE(V569,X569)-1</f>
        <v>44189</v>
      </c>
      <c r="X569" s="258" t="n">
        <v>36</v>
      </c>
      <c r="Y569" s="254" t="n">
        <f aca="false">ROUND((R569-Z569)/X569,2)*Q569</f>
        <v>1126.47</v>
      </c>
      <c r="Z569" s="254" t="n">
        <v>0</v>
      </c>
      <c r="AA569" s="254" t="n">
        <v>0</v>
      </c>
      <c r="AB569" s="254"/>
      <c r="AC569" s="254"/>
      <c r="AD569" s="254"/>
      <c r="AE569" s="254"/>
      <c r="AF569" s="254"/>
      <c r="AG569" s="254"/>
      <c r="AH569" s="254"/>
      <c r="AI569" s="254"/>
      <c r="AJ569" s="254"/>
      <c r="AK569" s="254"/>
      <c r="AL569" s="254"/>
      <c r="AM569" s="254"/>
      <c r="AN569" s="254"/>
      <c r="AO569" s="254"/>
      <c r="AP569" s="254"/>
      <c r="AQ569" s="254"/>
      <c r="AR569" s="254"/>
      <c r="AS569" s="254"/>
      <c r="AT569" s="254"/>
      <c r="AU569" s="254"/>
      <c r="AV569" s="254"/>
      <c r="AW569" s="254"/>
      <c r="AX569" s="254"/>
      <c r="AY569" s="254"/>
      <c r="AZ569" s="254"/>
      <c r="BA569" s="254"/>
      <c r="BB569" s="254"/>
      <c r="BC569" s="254"/>
      <c r="BD569" s="254"/>
      <c r="BE569" s="254"/>
      <c r="BF569" s="254"/>
      <c r="BG569" s="254"/>
      <c r="BH569" s="254"/>
      <c r="BI569" s="254"/>
      <c r="BJ569" s="254"/>
      <c r="BK569" s="254"/>
      <c r="BL569" s="254"/>
      <c r="BM569" s="254"/>
      <c r="BN569" s="254"/>
      <c r="BO569" s="254"/>
      <c r="BP569" s="254"/>
      <c r="BQ569" s="254"/>
      <c r="BR569" s="254"/>
      <c r="BS569" s="254"/>
      <c r="BT569" s="254"/>
      <c r="BU569" s="254"/>
      <c r="BV569" s="254"/>
      <c r="BW569" s="254"/>
      <c r="BX569" s="254"/>
      <c r="BY569" s="254"/>
      <c r="BZ569" s="254"/>
      <c r="CA569" s="254"/>
      <c r="CB569" s="254"/>
      <c r="CC569" s="254"/>
      <c r="CD569" s="254"/>
      <c r="CE569" s="254"/>
      <c r="CF569" s="254"/>
      <c r="CG569" s="254"/>
      <c r="CH569" s="254"/>
      <c r="CI569" s="254" t="e">
        <f aca="false">#N/A</f>
        <v>#N/A</v>
      </c>
      <c r="CJ569" s="254"/>
      <c r="CK569" s="254"/>
      <c r="CL569" s="254"/>
      <c r="CM569" s="257" t="n">
        <v>43094</v>
      </c>
      <c r="CN569" s="257" t="e">
        <f aca="false">EDATE(CM569,CO569)-1</f>
        <v>#N/A</v>
      </c>
      <c r="CO569" s="254" t="e">
        <f aca="false">#N/A</f>
        <v>#N/A</v>
      </c>
      <c r="CP569" s="254" t="e">
        <f aca="false">#N/A</f>
        <v>#N/A</v>
      </c>
      <c r="CQ569" s="254"/>
      <c r="CR569" s="254"/>
      <c r="CS569" s="254"/>
      <c r="CT569" s="260" t="n">
        <f aca="false">I569</f>
        <v>40553</v>
      </c>
      <c r="CU569" s="260" t="n">
        <f aca="false">CT569-CV569</f>
        <v>40553</v>
      </c>
      <c r="CV569" s="260" t="n">
        <v>0</v>
      </c>
      <c r="CW569" s="261" t="n">
        <f aca="false">IF(AND(CW$5&gt;$V569,CW$6&lt;=$W569),$Y569,IF(AND(MONTH(CW$6)=MONTH($W569),YEAR(CW$6)=YEAR($W569)),$T569-$X569*$Y569+$Y569,0))</f>
        <v>0</v>
      </c>
      <c r="CX569" s="261" t="n">
        <f aca="false">IF(AND(CX$5&gt;$V569,CX$6&lt;=$W569),$Y569,IF(AND(MONTH(CX$6)=MONTH($W569),YEAR(CX$6)=YEAR($W569)),$T569-$X569*$Y569+$Y569,0))</f>
        <v>0</v>
      </c>
      <c r="CY569" s="261" t="n">
        <f aca="false">IF(AND(CY$5&gt;$V569,CY$6&lt;=$W569),$Y569,IF(AND(MONTH(CY$6)=MONTH($W569),YEAR(CY$6)=YEAR($W569)),$T569-$X569*$Y569+$Y569,0))</f>
        <v>0</v>
      </c>
      <c r="CZ569" s="261" t="n">
        <f aca="false">IF(AND(CZ$5&gt;$V569,CZ$6&lt;=$W569),$Y569,IF(AND(MONTH(CZ$6)=MONTH($W569),YEAR(CZ$6)=YEAR($W569)),$T569-$X569*$Y569+$Y569,0))</f>
        <v>0</v>
      </c>
      <c r="DA569" s="261" t="n">
        <f aca="false">IF(AND(DA$5&gt;$V569,DA$6&lt;=$W569),$Y569,IF(AND(MONTH(DA$6)=MONTH($W569),YEAR(DA$6)=YEAR($W569)),$T569-$X569*$Y569+$Y569,0))</f>
        <v>0</v>
      </c>
      <c r="DB569" s="261" t="n">
        <f aca="false">IF(AND(DB$5&gt;$V569,DB$6&lt;=$W569),$Y569,IF(AND(MONTH(DB$6)=MONTH($W569),YEAR(DB$6)=YEAR($W569)),$T569-$X569*$Y569+$Y569,0))</f>
        <v>0</v>
      </c>
      <c r="DC569" s="261" t="n">
        <f aca="false">IF(AND(DC$5&gt;$V569,DC$6&lt;=$W569),$Y569,IF(AND(MONTH(DC$6)=MONTH($W569),YEAR(DC$6)=YEAR($W569)),$T569-$X569*$Y569+$Y569,0))</f>
        <v>0</v>
      </c>
      <c r="DD569" s="261" t="n">
        <f aca="false">IF(AND(DD$5&gt;$V569,DD$6&lt;=$W569),$Y569,IF(AND(MONTH(DD$6)=MONTH($W569),YEAR(DD$6)=YEAR($W569)),$T569-$X569*$Y569+$Y569,0))</f>
        <v>0</v>
      </c>
      <c r="DE569" s="261" t="n">
        <f aca="false">IF(AND(DE$5&gt;$V569,DE$6&lt;=$W569),$Y569,IF(AND(MONTH(DE$6)=MONTH($W569),YEAR(DE$6)=YEAR($W569)),$T569-$X569*$Y569+$Y569,0))</f>
        <v>0</v>
      </c>
      <c r="DF569" s="261" t="n">
        <f aca="false">IF(AND(DF$5&gt;$V569,DF$6&lt;=$W569),$Y569,IF(AND(MONTH(DF$6)=MONTH($W569),YEAR(DF$6)=YEAR($W569)),$T569-$X569*$Y569+$Y569,0))</f>
        <v>0</v>
      </c>
      <c r="DG569" s="261" t="n">
        <f aca="false">IF(AND(DG$5&gt;$V569,DG$6&lt;=$W569),$Y569,IF(AND(MONTH(DG$6)=MONTH($W569),YEAR(DG$6)=YEAR($W569)),$T569-$X569*$Y569+$Y569,0))</f>
        <v>0</v>
      </c>
      <c r="DH569" s="261" t="n">
        <f aca="false">IF(AND(DH$5&gt;$V569,DH$6&lt;=$W569),$Y569,IF(AND(MONTH(DH$6)=MONTH($W569),YEAR(DH$6)=YEAR($W569)),$T569-$X569*$Y569+$Y569,0))</f>
        <v>0</v>
      </c>
      <c r="DI569" s="260" t="n">
        <f aca="false">CW569+CX569+CY569+CZ569+DA569+DB569+DC569+DD569+DE569+DF569+DG569+DH569</f>
        <v>0</v>
      </c>
      <c r="DJ569" s="260"/>
      <c r="DK569" s="260"/>
      <c r="DL569" s="260" t="n">
        <f aca="false">DJ569-DK569</f>
        <v>0</v>
      </c>
      <c r="DM569" s="261" t="n">
        <f aca="false">IF(AND(DM$5&gt;$V569,DM$6&lt;=$W569),$Y569,IF(AND(MONTH(DM$6)=MONTH($W569),YEAR(DM$6)=YEAR($W569)),$T569-$X569*$Y569+$Y569,0))</f>
        <v>0</v>
      </c>
      <c r="DN569" s="261" t="n">
        <f aca="false">IF(AND(DN$5&gt;$V569,DN$6&lt;=$W569),$Y569,IF(AND(MONTH(DN$6)=MONTH($W569),YEAR(DN$6)=YEAR($W569)),$T569-$X569*$Y569+$Y569,0))</f>
        <v>0</v>
      </c>
      <c r="DO569" s="261" t="n">
        <f aca="false">IF(AND(DO$5&gt;$V569,DO$6&lt;=$W569),$Y569,IF(AND(MONTH(DO$6)=MONTH($W569),YEAR(DO$6)=YEAR($W569)),$T569-$X569*$Y569+$Y569,0))</f>
        <v>0</v>
      </c>
      <c r="DP569" s="261" t="n">
        <f aca="false">IF(AND(DP$5&gt;$V569,DP$6&lt;=$W569),$Y569,IF(AND(MONTH(DP$6)=MONTH($W569),YEAR(DP$6)=YEAR($W569)),$T569-$X569*$Y569+$Y569,0))</f>
        <v>0</v>
      </c>
      <c r="DQ569" s="261" t="n">
        <f aca="false">IF(AND(DQ$5&gt;$V569,DQ$6&lt;=$W569),$Y569,IF(AND(MONTH(DQ$6)=MONTH($W569),YEAR(DQ$6)=YEAR($W569)),$T569-$X569*$Y569+$Y569,0))</f>
        <v>0</v>
      </c>
      <c r="DR569" s="261" t="n">
        <f aca="false">IF(AND(DR$5&gt;$V569,DR$6&lt;=$W569),$Y569,IF(AND(MONTH(DR$6)=MONTH($W569),YEAR(DR$6)=YEAR($W569)),$T569-$X569*$Y569+$Y569,0))</f>
        <v>0</v>
      </c>
      <c r="DS569" s="261" t="n">
        <f aca="false">IF(AND(DS$5&gt;$V569,DS$6&lt;=$W569),$Y569,IF(AND(MONTH(DS$6)=MONTH($W569),YEAR(DS$6)=YEAR($W569)),$T569-$X569*$Y569+$Y569,0))</f>
        <v>0</v>
      </c>
      <c r="DT569" s="261" t="n">
        <f aca="false">IF(AND(DT$5&gt;$V569,DT$6&lt;=$W569),$Y569,IF(AND(MONTH(DT$6)=MONTH($W569),YEAR(DT$6)=YEAR($W569)),$T569-$X569*$Y569+$Y569,0))</f>
        <v>0</v>
      </c>
      <c r="DU569" s="261" t="n">
        <f aca="false">IF(AND(DU$5&gt;$V569,DU$6&lt;=$W569),$Y569,IF(AND(MONTH(DU$6)=MONTH($W569),YEAR(DU$6)=YEAR($W569)),$T569-$X569*$Y569+$Y569,0))</f>
        <v>0</v>
      </c>
      <c r="DV569" s="261" t="n">
        <f aca="false">IF(AND(DV$5&gt;$V569,DV$6&lt;=$W569),$Y569,IF(AND(MONTH(DV$6)=MONTH($W569),YEAR(DV$6)=YEAR($W569)),$T569-$X569*$Y569+$Y569,0))</f>
        <v>0</v>
      </c>
      <c r="DW569" s="261" t="n">
        <f aca="false">IF(AND(DW$5&gt;$V569,DW$6&lt;=$W569),$Y569,IF(AND(MONTH(DW$6)=MONTH($W569),YEAR(DW$6)=YEAR($W569)),$T569-$X569*$Y569+$Y569,0))</f>
        <v>0</v>
      </c>
      <c r="DX569" s="261" t="n">
        <f aca="false">IF(AND(DX$5&gt;$V569,DX$6&lt;=$W569),$Y569,IF(AND(MONTH(DX$6)=MONTH($W569),YEAR(DX$6)=YEAR($W569)),$T569-AA569-$X569*$Y569+$Y569,0))</f>
        <v>0</v>
      </c>
      <c r="DY569" s="260" t="n">
        <f aca="false">DM569+DN569+DO569+DP569+DQ569+DR569+DS569+DT569+DU569+DV569+DW569+DX569</f>
        <v>0</v>
      </c>
      <c r="DZ569" s="260" t="n">
        <f aca="false">DJ569+AY569+BA569+BC569+BE569+BG569+BI569+BK569+BM569+BO569</f>
        <v>0</v>
      </c>
      <c r="EA569" s="260" t="n">
        <f aca="false">DK569+DY569</f>
        <v>0</v>
      </c>
      <c r="EB569" s="260" t="n">
        <f aca="false">DZ569-EA569</f>
        <v>0</v>
      </c>
      <c r="EC569" s="261" t="n">
        <f aca="false">IF(AND(EC$5&gt;$V569,EC$6&lt;=$W569),$Y569,IF(AND(MONTH(EC$6)=MONTH($W569),YEAR(EC$6)=YEAR($W569)),$T569-$X569*$Y569+$Y569,0))</f>
        <v>0</v>
      </c>
      <c r="ED569" s="261" t="n">
        <f aca="false">IF(AND(ED$5&gt;$V569,ED$6&lt;=$W569),$Y569,IF(AND(MONTH(ED$6)=MONTH($W569),YEAR(ED$6)=YEAR($W569)),$T569-$X569*$Y569+$Y569,0))</f>
        <v>0</v>
      </c>
      <c r="EE569" s="261" t="n">
        <f aca="false">IF(AND(EE$5&gt;$V569,EE$6&lt;=$W569),$Y569,IF(AND(MONTH(EE$6)=MONTH($W569),YEAR(EE$6)=YEAR($W569)),$T569-$X569*$Y569+$Y569,0))</f>
        <v>0</v>
      </c>
      <c r="EF569" s="261" t="n">
        <f aca="false">IF(AND(EF$5&gt;$V569,EF$6&lt;=$W569),$Y569,IF(AND(MONTH(EF$6)=MONTH($W569),YEAR(EF$6)=YEAR($W569)),$T569-$X569*$Y569+$Y569,0))</f>
        <v>0</v>
      </c>
      <c r="EG569" s="261" t="n">
        <f aca="false">IF(AND(EG$5&gt;$V569,EG$6&lt;=$W569),$Y569,IF(AND(MONTH(EG$6)=MONTH($W569),YEAR(EG$6)=YEAR($W569)),$T569-$X569*$Y569+$Y569,0))</f>
        <v>0</v>
      </c>
      <c r="EH569" s="261" t="n">
        <f aca="false">IF(AND(EH$5&gt;$V569,EH$6&lt;=$W569),$Y569,IF(AND(MONTH(EH$6)=MONTH($W569),YEAR(EH$6)=YEAR($W569)),$T569-$X569*$Y569+$Y569,0))</f>
        <v>0</v>
      </c>
      <c r="EI569" s="261" t="n">
        <f aca="false">IF(AND(EI$5&gt;$V569,EI$6&lt;=$W569),$Y569,IF(AND(MONTH(EI$6)=MONTH($W569),YEAR(EI$6)=YEAR($W569)),$T569-$X569*$Y569+$Y569,0))</f>
        <v>0</v>
      </c>
      <c r="EJ569" s="261" t="n">
        <f aca="false">IF(AND(EJ$5&gt;$V569,EJ$6&lt;=$W569),$Y569,IF(AND(MONTH(EJ$6)=MONTH($W569),YEAR(EJ$6)=YEAR($W569)),$T569-$X569*$Y569+$Y569,0))</f>
        <v>0</v>
      </c>
      <c r="EK569" s="261" t="n">
        <f aca="false">IF(AND(EK$5&gt;$V569,EK$6&lt;=$W569),$Y569,IF(AND(MONTH(EK$6)=MONTH($W569),YEAR(EK$6)=YEAR($W569)),$T569-$X569*$Y569+$Y569,0))</f>
        <v>0</v>
      </c>
      <c r="EL569" s="261" t="n">
        <f aca="false">IF(AND(EL$5&gt;$V569,EL$6&lt;=$W569),$Y569,IF(AND(MONTH(EL$6)=MONTH($W569),YEAR(EL$6)=YEAR($W569)),$T569-$X569*$Y569+$Y569,0))</f>
        <v>0</v>
      </c>
      <c r="EM569" s="261" t="n">
        <f aca="false">IF(AND(EM$5&gt;$V569,EM$6&lt;=$W569),$Y569,IF(AND(MONTH(EM$6)=MONTH($W569),YEAR(EM$6)=YEAR($W569)),$T569-$X569*$Y569+$Y569,0))</f>
        <v>0</v>
      </c>
      <c r="EN569" s="261" t="n">
        <f aca="false">IF(AND(EN$5&gt;$V569,EN$6&lt;=$W569),$Y569,IF(AND(MONTH(EN$6)=MONTH($W569),YEAR(EN$6)=YEAR($W569)),$T569-$X569*$Y569+$Y569,0))</f>
        <v>0</v>
      </c>
      <c r="EO569" s="260" t="n">
        <f aca="false">EC569+ED569+EE569+EF569+EG569+EH569+EI569+EJ569+EK569+EL569+EM569+EN569</f>
        <v>0</v>
      </c>
      <c r="EP569" s="260" t="n">
        <v>0</v>
      </c>
      <c r="EQ569" s="260" t="n">
        <f aca="false">EA569+EO569</f>
        <v>0</v>
      </c>
      <c r="ER569" s="260" t="n">
        <f aca="false">EP569-EQ569</f>
        <v>0</v>
      </c>
      <c r="ES569" s="261"/>
      <c r="ET569" s="261"/>
      <c r="EU569" s="261"/>
      <c r="EV569" s="261"/>
      <c r="EW569" s="261"/>
      <c r="EX569" s="261"/>
      <c r="EY569" s="261"/>
      <c r="EZ569" s="261"/>
      <c r="FA569" s="261"/>
      <c r="FB569" s="261"/>
      <c r="FC569" s="261"/>
      <c r="FD569" s="261"/>
      <c r="FE569" s="260" t="n">
        <f aca="false">ES569+ET569+EU569+EV569+EW569+EX569+EY569+EZ569+FA569+FB569+FC569+FD569</f>
        <v>0</v>
      </c>
      <c r="FF569" s="260" t="n">
        <f aca="false">EP569</f>
        <v>0</v>
      </c>
      <c r="FG569" s="260" t="n">
        <f aca="false">EQ569+FE569</f>
        <v>0</v>
      </c>
      <c r="FH569" s="260" t="n">
        <f aca="false">FF569-FG569</f>
        <v>0</v>
      </c>
      <c r="FI569" s="261"/>
      <c r="FJ569" s="261"/>
      <c r="FK569" s="261"/>
      <c r="FL569" s="261"/>
      <c r="FM569" s="261"/>
      <c r="FN569" s="261"/>
      <c r="FO569" s="261"/>
      <c r="FP569" s="261"/>
      <c r="FQ569" s="261"/>
      <c r="FR569" s="261"/>
      <c r="FS569" s="261"/>
      <c r="FT569" s="261"/>
      <c r="FU569" s="260" t="n">
        <f aca="false">FI569+FJ569+FK569+FL569+FM569+FN569+FO569+FP569+FQ569+FR569+FS569+FT569</f>
        <v>0</v>
      </c>
      <c r="FV569" s="260" t="n">
        <f aca="false">FF569</f>
        <v>0</v>
      </c>
      <c r="FW569" s="260" t="n">
        <f aca="false">FG569+FU569</f>
        <v>0</v>
      </c>
      <c r="FX569" s="260" t="n">
        <f aca="false">FV569-FW569</f>
        <v>0</v>
      </c>
      <c r="FY569" s="261"/>
      <c r="FZ569" s="261"/>
      <c r="GA569" s="261"/>
      <c r="GB569" s="261"/>
      <c r="GC569" s="261"/>
      <c r="GD569" s="261"/>
      <c r="GE569" s="261"/>
      <c r="GF569" s="261"/>
      <c r="GG569" s="261"/>
      <c r="GH569" s="261"/>
      <c r="GI569" s="261"/>
      <c r="GJ569" s="261"/>
      <c r="GK569" s="260" t="n">
        <f aca="false">FY569+FZ569+GA569+GB569+GC569+GD569+GE569+GF569+GG569+GH569+GI569+GJ569</f>
        <v>0</v>
      </c>
      <c r="GL569" s="260" t="n">
        <f aca="false">FV569</f>
        <v>0</v>
      </c>
      <c r="GM569" s="260" t="n">
        <f aca="false">FW569+GK569</f>
        <v>0</v>
      </c>
      <c r="GN569" s="260" t="n">
        <f aca="false">GL569-GM569</f>
        <v>0</v>
      </c>
      <c r="GO569" s="261"/>
      <c r="GP569" s="261"/>
      <c r="GQ569" s="261"/>
      <c r="GR569" s="261"/>
      <c r="GS569" s="261"/>
      <c r="GT569" s="261"/>
      <c r="GU569" s="261"/>
      <c r="GV569" s="261"/>
      <c r="GW569" s="261"/>
      <c r="GX569" s="261"/>
      <c r="GY569" s="261"/>
      <c r="GZ569" s="261"/>
      <c r="HA569" s="260" t="n">
        <f aca="false">GO569+GP569+GQ569+GR569+GS569+GT569+GU569+GV569+GW569+GX569+GY569+GZ569</f>
        <v>0</v>
      </c>
      <c r="HB569" s="260" t="n">
        <f aca="false">GL569</f>
        <v>0</v>
      </c>
      <c r="HC569" s="260" t="n">
        <f aca="false">GM569+HA569</f>
        <v>0</v>
      </c>
      <c r="HD569" s="260" t="n">
        <f aca="false">HB569-HC569</f>
        <v>0</v>
      </c>
      <c r="HE569" s="264" t="n">
        <f aca="false">GO569-GJ569</f>
        <v>0</v>
      </c>
      <c r="HF569" s="264"/>
      <c r="HG569" s="264"/>
      <c r="HH569" s="264"/>
      <c r="HI569" s="264"/>
      <c r="HJ569" s="264"/>
      <c r="HK569" s="264"/>
      <c r="HL569" s="264"/>
      <c r="HM569" s="264"/>
      <c r="HN569" s="264"/>
      <c r="HO569" s="264"/>
      <c r="HP569" s="264"/>
      <c r="HQ569" s="264"/>
      <c r="HR569" s="264"/>
      <c r="HS569" s="264"/>
      <c r="HT569" s="264"/>
      <c r="HU569" s="264"/>
      <c r="HV569" s="264"/>
      <c r="HW569" s="264"/>
      <c r="HX569" s="264"/>
      <c r="HY569" s="264"/>
      <c r="HZ569" s="264"/>
      <c r="IA569" s="264"/>
      <c r="IB569" s="264"/>
      <c r="IC569" s="264"/>
      <c r="ID569" s="264"/>
      <c r="IE569" s="264"/>
      <c r="IF569" s="264"/>
      <c r="IG569" s="264"/>
      <c r="IH569" s="264"/>
      <c r="II569" s="264"/>
      <c r="IJ569" s="264"/>
      <c r="IK569" s="264"/>
      <c r="IL569" s="264"/>
      <c r="IM569" s="264"/>
      <c r="IN569" s="264"/>
      <c r="IO569" s="264"/>
      <c r="IP569" s="264"/>
      <c r="IQ569" s="264"/>
      <c r="IR569" s="264"/>
      <c r="IS569" s="264"/>
      <c r="IT569" s="264"/>
      <c r="IU569" s="264"/>
      <c r="IV569" s="264"/>
      <c r="IW569" s="264"/>
      <c r="IX569" s="264"/>
      <c r="IY569" s="264"/>
      <c r="IZ569" s="264"/>
      <c r="JA569" s="264"/>
      <c r="JB569" s="264"/>
      <c r="JC569" s="264"/>
      <c r="JD569" s="264"/>
      <c r="JE569" s="264"/>
      <c r="JF569" s="264"/>
      <c r="JG569" s="264"/>
      <c r="JH569" s="264"/>
      <c r="JI569" s="264"/>
      <c r="JJ569" s="264"/>
      <c r="JK569" s="264"/>
      <c r="JL569" s="264"/>
      <c r="JM569" s="265"/>
      <c r="JN569" s="265" t="n">
        <f aca="false">DH569-DG569</f>
        <v>0</v>
      </c>
    </row>
    <row r="570" s="201" customFormat="true" ht="22.35" hidden="false" customHeight="false" outlineLevel="0" collapsed="false">
      <c r="A570" s="249" t="n">
        <v>538</v>
      </c>
      <c r="B570" s="250" t="s">
        <v>1045</v>
      </c>
      <c r="C570" s="251" t="n">
        <v>4743</v>
      </c>
      <c r="D570" s="252" t="s">
        <v>585</v>
      </c>
      <c r="E570" s="252" t="s">
        <v>472</v>
      </c>
      <c r="F570" s="253" t="n">
        <v>1</v>
      </c>
      <c r="G570" s="254" t="n">
        <v>40553</v>
      </c>
      <c r="H570" s="255" t="n">
        <v>0.18</v>
      </c>
      <c r="I570" s="256" t="n">
        <f aca="false">ROUND(F570*G570,2)</f>
        <v>40553</v>
      </c>
      <c r="J570" s="254" t="n">
        <f aca="false">ROUND(I570+F570*G570*H570,2)</f>
        <v>47852.54</v>
      </c>
      <c r="K570" s="257" t="n">
        <v>43094</v>
      </c>
      <c r="L570" s="257" t="n">
        <f aca="false">EDATE(K570,M570)-1</f>
        <v>44189</v>
      </c>
      <c r="M570" s="258" t="n">
        <v>36</v>
      </c>
      <c r="N570" s="254" t="n">
        <f aca="false">ROUND(G570/M570,2)*F570</f>
        <v>1126.47</v>
      </c>
      <c r="O570" s="254"/>
      <c r="P570" s="254" t="n">
        <v>0</v>
      </c>
      <c r="Q570" s="253" t="n">
        <v>1</v>
      </c>
      <c r="R570" s="254" t="n">
        <f aca="false">I570+AG570+P570</f>
        <v>40553</v>
      </c>
      <c r="S570" s="255" t="n">
        <f aca="false">H570</f>
        <v>0.18</v>
      </c>
      <c r="T570" s="254" t="n">
        <f aca="false">ROUND(Q570*R570,2)</f>
        <v>40553</v>
      </c>
      <c r="U570" s="254" t="n">
        <f aca="false">ROUND(T570+Q570*R570*S570,2)</f>
        <v>47852.54</v>
      </c>
      <c r="V570" s="257" t="n">
        <v>43094</v>
      </c>
      <c r="W570" s="257" t="n">
        <f aca="false">EDATE(V570,X570)-1</f>
        <v>44189</v>
      </c>
      <c r="X570" s="258" t="n">
        <v>36</v>
      </c>
      <c r="Y570" s="254" t="n">
        <f aca="false">ROUND((R570-Z570)/X570,2)*Q570</f>
        <v>1126.47</v>
      </c>
      <c r="Z570" s="254" t="n">
        <v>0</v>
      </c>
      <c r="AA570" s="254" t="n">
        <v>0</v>
      </c>
      <c r="AB570" s="254"/>
      <c r="AC570" s="254"/>
      <c r="AD570" s="254"/>
      <c r="AE570" s="254"/>
      <c r="AF570" s="254"/>
      <c r="AG570" s="254"/>
      <c r="AH570" s="254"/>
      <c r="AI570" s="254"/>
      <c r="AJ570" s="254"/>
      <c r="AK570" s="254"/>
      <c r="AL570" s="254"/>
      <c r="AM570" s="254"/>
      <c r="AN570" s="254"/>
      <c r="AO570" s="254"/>
      <c r="AP570" s="254"/>
      <c r="AQ570" s="254"/>
      <c r="AR570" s="254"/>
      <c r="AS570" s="254"/>
      <c r="AT570" s="254"/>
      <c r="AU570" s="254"/>
      <c r="AV570" s="254"/>
      <c r="AW570" s="254"/>
      <c r="AX570" s="254"/>
      <c r="AY570" s="254"/>
      <c r="AZ570" s="254"/>
      <c r="BA570" s="254"/>
      <c r="BB570" s="254"/>
      <c r="BC570" s="254"/>
      <c r="BD570" s="254"/>
      <c r="BE570" s="254"/>
      <c r="BF570" s="254"/>
      <c r="BG570" s="254"/>
      <c r="BH570" s="254"/>
      <c r="BI570" s="254"/>
      <c r="BJ570" s="254"/>
      <c r="BK570" s="254"/>
      <c r="BL570" s="254"/>
      <c r="BM570" s="254"/>
      <c r="BN570" s="254"/>
      <c r="BO570" s="254"/>
      <c r="BP570" s="254"/>
      <c r="BQ570" s="254"/>
      <c r="BR570" s="254"/>
      <c r="BS570" s="254"/>
      <c r="BT570" s="254"/>
      <c r="BU570" s="254"/>
      <c r="BV570" s="254"/>
      <c r="BW570" s="254"/>
      <c r="BX570" s="254"/>
      <c r="BY570" s="254"/>
      <c r="BZ570" s="254"/>
      <c r="CA570" s="254"/>
      <c r="CB570" s="254"/>
      <c r="CC570" s="254"/>
      <c r="CD570" s="254"/>
      <c r="CE570" s="254"/>
      <c r="CF570" s="254"/>
      <c r="CG570" s="254"/>
      <c r="CH570" s="254"/>
      <c r="CI570" s="254" t="e">
        <f aca="false">#N/A</f>
        <v>#N/A</v>
      </c>
      <c r="CJ570" s="254"/>
      <c r="CK570" s="254"/>
      <c r="CL570" s="254"/>
      <c r="CM570" s="257" t="n">
        <v>43094</v>
      </c>
      <c r="CN570" s="257" t="e">
        <f aca="false">EDATE(CM570,CO570)-1</f>
        <v>#N/A</v>
      </c>
      <c r="CO570" s="254" t="e">
        <f aca="false">#N/A</f>
        <v>#N/A</v>
      </c>
      <c r="CP570" s="254" t="e">
        <f aca="false">#N/A</f>
        <v>#N/A</v>
      </c>
      <c r="CQ570" s="254"/>
      <c r="CR570" s="254"/>
      <c r="CS570" s="254"/>
      <c r="CT570" s="260" t="n">
        <f aca="false">I570</f>
        <v>40553</v>
      </c>
      <c r="CU570" s="260" t="n">
        <f aca="false">CT570-CV570</f>
        <v>40553</v>
      </c>
      <c r="CV570" s="260" t="n">
        <v>0</v>
      </c>
      <c r="CW570" s="261" t="n">
        <f aca="false">IF(AND(CW$5&gt;$V570,CW$6&lt;=$W570),$Y570,IF(AND(MONTH(CW$6)=MONTH($W570),YEAR(CW$6)=YEAR($W570)),$T570-$X570*$Y570+$Y570,0))</f>
        <v>0</v>
      </c>
      <c r="CX570" s="261" t="n">
        <f aca="false">IF(AND(CX$5&gt;$V570,CX$6&lt;=$W570),$Y570,IF(AND(MONTH(CX$6)=MONTH($W570),YEAR(CX$6)=YEAR($W570)),$T570-$X570*$Y570+$Y570,0))</f>
        <v>0</v>
      </c>
      <c r="CY570" s="261" t="n">
        <f aca="false">IF(AND(CY$5&gt;$V570,CY$6&lt;=$W570),$Y570,IF(AND(MONTH(CY$6)=MONTH($W570),YEAR(CY$6)=YEAR($W570)),$T570-$X570*$Y570+$Y570,0))</f>
        <v>0</v>
      </c>
      <c r="CZ570" s="261" t="n">
        <f aca="false">IF(AND(CZ$5&gt;$V570,CZ$6&lt;=$W570),$Y570,IF(AND(MONTH(CZ$6)=MONTH($W570),YEAR(CZ$6)=YEAR($W570)),$T570-$X570*$Y570+$Y570,0))</f>
        <v>0</v>
      </c>
      <c r="DA570" s="261" t="n">
        <f aca="false">IF(AND(DA$5&gt;$V570,DA$6&lt;=$W570),$Y570,IF(AND(MONTH(DA$6)=MONTH($W570),YEAR(DA$6)=YEAR($W570)),$T570-$X570*$Y570+$Y570,0))</f>
        <v>0</v>
      </c>
      <c r="DB570" s="261" t="n">
        <f aca="false">IF(AND(DB$5&gt;$V570,DB$6&lt;=$W570),$Y570,IF(AND(MONTH(DB$6)=MONTH($W570),YEAR(DB$6)=YEAR($W570)),$T570-$X570*$Y570+$Y570,0))</f>
        <v>0</v>
      </c>
      <c r="DC570" s="261" t="n">
        <f aca="false">IF(AND(DC$5&gt;$V570,DC$6&lt;=$W570),$Y570,IF(AND(MONTH(DC$6)=MONTH($W570),YEAR(DC$6)=YEAR($W570)),$T570-$X570*$Y570+$Y570,0))</f>
        <v>0</v>
      </c>
      <c r="DD570" s="261" t="n">
        <f aca="false">IF(AND(DD$5&gt;$V570,DD$6&lt;=$W570),$Y570,IF(AND(MONTH(DD$6)=MONTH($W570),YEAR(DD$6)=YEAR($W570)),$T570-$X570*$Y570+$Y570,0))</f>
        <v>0</v>
      </c>
      <c r="DE570" s="261" t="n">
        <f aca="false">IF(AND(DE$5&gt;$V570,DE$6&lt;=$W570),$Y570,IF(AND(MONTH(DE$6)=MONTH($W570),YEAR(DE$6)=YEAR($W570)),$T570-$X570*$Y570+$Y570,0))</f>
        <v>0</v>
      </c>
      <c r="DF570" s="261" t="n">
        <f aca="false">IF(AND(DF$5&gt;$V570,DF$6&lt;=$W570),$Y570,IF(AND(MONTH(DF$6)=MONTH($W570),YEAR(DF$6)=YEAR($W570)),$T570-$X570*$Y570+$Y570,0))</f>
        <v>0</v>
      </c>
      <c r="DG570" s="261" t="n">
        <f aca="false">IF(AND(DG$5&gt;$V570,DG$6&lt;=$W570),$Y570,IF(AND(MONTH(DG$6)=MONTH($W570),YEAR(DG$6)=YEAR($W570)),$T570-$X570*$Y570+$Y570,0))</f>
        <v>0</v>
      </c>
      <c r="DH570" s="261" t="n">
        <f aca="false">IF(AND(DH$5&gt;$V570,DH$6&lt;=$W570),$Y570,IF(AND(MONTH(DH$6)=MONTH($W570),YEAR(DH$6)=YEAR($W570)),$T570-$X570*$Y570+$Y570,0))</f>
        <v>0</v>
      </c>
      <c r="DI570" s="260" t="n">
        <f aca="false">CW570+CX570+CY570+CZ570+DA570+DB570+DC570+DD570+DE570+DF570+DG570+DH570</f>
        <v>0</v>
      </c>
      <c r="DJ570" s="260"/>
      <c r="DK570" s="260"/>
      <c r="DL570" s="260" t="n">
        <f aca="false">DJ570-DK570</f>
        <v>0</v>
      </c>
      <c r="DM570" s="261" t="n">
        <f aca="false">IF(AND(DM$5&gt;$V570,DM$6&lt;=$W570),$Y570,IF(AND(MONTH(DM$6)=MONTH($W570),YEAR(DM$6)=YEAR($W570)),$T570-$X570*$Y570+$Y570,0))</f>
        <v>0</v>
      </c>
      <c r="DN570" s="261" t="n">
        <f aca="false">IF(AND(DN$5&gt;$V570,DN$6&lt;=$W570),$Y570,IF(AND(MONTH(DN$6)=MONTH($W570),YEAR(DN$6)=YEAR($W570)),$T570-$X570*$Y570+$Y570,0))</f>
        <v>0</v>
      </c>
      <c r="DO570" s="261" t="n">
        <f aca="false">IF(AND(DO$5&gt;$V570,DO$6&lt;=$W570),$Y570,IF(AND(MONTH(DO$6)=MONTH($W570),YEAR(DO$6)=YEAR($W570)),$T570-$X570*$Y570+$Y570,0))</f>
        <v>0</v>
      </c>
      <c r="DP570" s="261" t="n">
        <f aca="false">IF(AND(DP$5&gt;$V570,DP$6&lt;=$W570),$Y570,IF(AND(MONTH(DP$6)=MONTH($W570),YEAR(DP$6)=YEAR($W570)),$T570-$X570*$Y570+$Y570,0))</f>
        <v>0</v>
      </c>
      <c r="DQ570" s="261" t="n">
        <f aca="false">IF(AND(DQ$5&gt;$V570,DQ$6&lt;=$W570),$Y570,IF(AND(MONTH(DQ$6)=MONTH($W570),YEAR(DQ$6)=YEAR($W570)),$T570-$X570*$Y570+$Y570,0))</f>
        <v>0</v>
      </c>
      <c r="DR570" s="261" t="n">
        <f aca="false">IF(AND(DR$5&gt;$V570,DR$6&lt;=$W570),$Y570,IF(AND(MONTH(DR$6)=MONTH($W570),YEAR(DR$6)=YEAR($W570)),$T570-$X570*$Y570+$Y570,0))</f>
        <v>0</v>
      </c>
      <c r="DS570" s="261" t="n">
        <f aca="false">IF(AND(DS$5&gt;$V570,DS$6&lt;=$W570),$Y570,IF(AND(MONTH(DS$6)=MONTH($W570),YEAR(DS$6)=YEAR($W570)),$T570-$X570*$Y570+$Y570,0))</f>
        <v>0</v>
      </c>
      <c r="DT570" s="261" t="n">
        <f aca="false">IF(AND(DT$5&gt;$V570,DT$6&lt;=$W570),$Y570,IF(AND(MONTH(DT$6)=MONTH($W570),YEAR(DT$6)=YEAR($W570)),$T570-$X570*$Y570+$Y570,0))</f>
        <v>0</v>
      </c>
      <c r="DU570" s="261" t="n">
        <f aca="false">IF(AND(DU$5&gt;$V570,DU$6&lt;=$W570),$Y570,IF(AND(MONTH(DU$6)=MONTH($W570),YEAR(DU$6)=YEAR($W570)),$T570-$X570*$Y570+$Y570,0))</f>
        <v>0</v>
      </c>
      <c r="DV570" s="261" t="n">
        <f aca="false">IF(AND(DV$5&gt;$V570,DV$6&lt;=$W570),$Y570,IF(AND(MONTH(DV$6)=MONTH($W570),YEAR(DV$6)=YEAR($W570)),$T570-$X570*$Y570+$Y570,0))</f>
        <v>0</v>
      </c>
      <c r="DW570" s="261" t="n">
        <f aca="false">IF(AND(DW$5&gt;$V570,DW$6&lt;=$W570),$Y570,IF(AND(MONTH(DW$6)=MONTH($W570),YEAR(DW$6)=YEAR($W570)),$T570-$X570*$Y570+$Y570,0))</f>
        <v>0</v>
      </c>
      <c r="DX570" s="261" t="n">
        <f aca="false">IF(AND(DX$5&gt;$V570,DX$6&lt;=$W570),$Y570,IF(AND(MONTH(DX$6)=MONTH($W570),YEAR(DX$6)=YEAR($W570)),$T570-AA570-$X570*$Y570+$Y570,0))</f>
        <v>0</v>
      </c>
      <c r="DY570" s="260" t="n">
        <f aca="false">DM570+DN570+DO570+DP570+DQ570+DR570+DS570+DT570+DU570+DV570+DW570+DX570</f>
        <v>0</v>
      </c>
      <c r="DZ570" s="260" t="n">
        <f aca="false">DJ570+AY570+BA570+BC570+BE570+BG570+BI570+BK570+BM570+BO570</f>
        <v>0</v>
      </c>
      <c r="EA570" s="260" t="n">
        <f aca="false">DK570+DY570</f>
        <v>0</v>
      </c>
      <c r="EB570" s="260" t="n">
        <f aca="false">DZ570-EA570</f>
        <v>0</v>
      </c>
      <c r="EC570" s="261" t="n">
        <f aca="false">IF(AND(EC$5&gt;$V570,EC$6&lt;=$W570),$Y570,IF(AND(MONTH(EC$6)=MONTH($W570),YEAR(EC$6)=YEAR($W570)),$T570-$X570*$Y570+$Y570,0))</f>
        <v>0</v>
      </c>
      <c r="ED570" s="261" t="n">
        <f aca="false">IF(AND(ED$5&gt;$V570,ED$6&lt;=$W570),$Y570,IF(AND(MONTH(ED$6)=MONTH($W570),YEAR(ED$6)=YEAR($W570)),$T570-$X570*$Y570+$Y570,0))</f>
        <v>0</v>
      </c>
      <c r="EE570" s="261" t="n">
        <f aca="false">IF(AND(EE$5&gt;$V570,EE$6&lt;=$W570),$Y570,IF(AND(MONTH(EE$6)=MONTH($W570),YEAR(EE$6)=YEAR($W570)),$T570-$X570*$Y570+$Y570,0))</f>
        <v>0</v>
      </c>
      <c r="EF570" s="261" t="n">
        <f aca="false">IF(AND(EF$5&gt;$V570,EF$6&lt;=$W570),$Y570,IF(AND(MONTH(EF$6)=MONTH($W570),YEAR(EF$6)=YEAR($W570)),$T570-$X570*$Y570+$Y570,0))</f>
        <v>0</v>
      </c>
      <c r="EG570" s="261" t="n">
        <f aca="false">IF(AND(EG$5&gt;$V570,EG$6&lt;=$W570),$Y570,IF(AND(MONTH(EG$6)=MONTH($W570),YEAR(EG$6)=YEAR($W570)),$T570-$X570*$Y570+$Y570,0))</f>
        <v>0</v>
      </c>
      <c r="EH570" s="261" t="n">
        <f aca="false">IF(AND(EH$5&gt;$V570,EH$6&lt;=$W570),$Y570,IF(AND(MONTH(EH$6)=MONTH($W570),YEAR(EH$6)=YEAR($W570)),$T570-$X570*$Y570+$Y570,0))</f>
        <v>0</v>
      </c>
      <c r="EI570" s="261" t="n">
        <f aca="false">IF(AND(EI$5&gt;$V570,EI$6&lt;=$W570),$Y570,IF(AND(MONTH(EI$6)=MONTH($W570),YEAR(EI$6)=YEAR($W570)),$T570-$X570*$Y570+$Y570,0))</f>
        <v>0</v>
      </c>
      <c r="EJ570" s="261" t="n">
        <f aca="false">IF(AND(EJ$5&gt;$V570,EJ$6&lt;=$W570),$Y570,IF(AND(MONTH(EJ$6)=MONTH($W570),YEAR(EJ$6)=YEAR($W570)),$T570-$X570*$Y570+$Y570,0))</f>
        <v>0</v>
      </c>
      <c r="EK570" s="261" t="n">
        <f aca="false">IF(AND(EK$5&gt;$V570,EK$6&lt;=$W570),$Y570,IF(AND(MONTH(EK$6)=MONTH($W570),YEAR(EK$6)=YEAR($W570)),$T570-$X570*$Y570+$Y570,0))</f>
        <v>0</v>
      </c>
      <c r="EL570" s="261" t="n">
        <f aca="false">IF(AND(EL$5&gt;$V570,EL$6&lt;=$W570),$Y570,IF(AND(MONTH(EL$6)=MONTH($W570),YEAR(EL$6)=YEAR($W570)),$T570-$X570*$Y570+$Y570,0))</f>
        <v>0</v>
      </c>
      <c r="EM570" s="261" t="n">
        <f aca="false">IF(AND(EM$5&gt;$V570,EM$6&lt;=$W570),$Y570,IF(AND(MONTH(EM$6)=MONTH($W570),YEAR(EM$6)=YEAR($W570)),$T570-$X570*$Y570+$Y570,0))</f>
        <v>0</v>
      </c>
      <c r="EN570" s="261" t="n">
        <f aca="false">IF(AND(EN$5&gt;$V570,EN$6&lt;=$W570),$Y570,IF(AND(MONTH(EN$6)=MONTH($W570),YEAR(EN$6)=YEAR($W570)),$T570-$X570*$Y570+$Y570,0))</f>
        <v>0</v>
      </c>
      <c r="EO570" s="260" t="n">
        <f aca="false">EC570+ED570+EE570+EF570+EG570+EH570+EI570+EJ570+EK570+EL570+EM570+EN570</f>
        <v>0</v>
      </c>
      <c r="EP570" s="260" t="n">
        <v>0</v>
      </c>
      <c r="EQ570" s="260" t="n">
        <f aca="false">EA570+EO570</f>
        <v>0</v>
      </c>
      <c r="ER570" s="260" t="n">
        <f aca="false">EP570-EQ570</f>
        <v>0</v>
      </c>
      <c r="ES570" s="261"/>
      <c r="ET570" s="261"/>
      <c r="EU570" s="261"/>
      <c r="EV570" s="261"/>
      <c r="EW570" s="261"/>
      <c r="EX570" s="261"/>
      <c r="EY570" s="261"/>
      <c r="EZ570" s="261"/>
      <c r="FA570" s="261"/>
      <c r="FB570" s="261"/>
      <c r="FC570" s="261"/>
      <c r="FD570" s="261"/>
      <c r="FE570" s="260" t="n">
        <f aca="false">ES570+ET570+EU570+EV570+EW570+EX570+EY570+EZ570+FA570+FB570+FC570+FD570</f>
        <v>0</v>
      </c>
      <c r="FF570" s="260" t="n">
        <f aca="false">EP570</f>
        <v>0</v>
      </c>
      <c r="FG570" s="260" t="n">
        <f aca="false">EQ570+FE570</f>
        <v>0</v>
      </c>
      <c r="FH570" s="260" t="n">
        <f aca="false">FF570-FG570</f>
        <v>0</v>
      </c>
      <c r="FI570" s="261"/>
      <c r="FJ570" s="261"/>
      <c r="FK570" s="261"/>
      <c r="FL570" s="261"/>
      <c r="FM570" s="261"/>
      <c r="FN570" s="261"/>
      <c r="FO570" s="261"/>
      <c r="FP570" s="261"/>
      <c r="FQ570" s="261"/>
      <c r="FR570" s="261"/>
      <c r="FS570" s="261"/>
      <c r="FT570" s="261"/>
      <c r="FU570" s="260" t="n">
        <f aca="false">FI570+FJ570+FK570+FL570+FM570+FN570+FO570+FP570+FQ570+FR570+FS570+FT570</f>
        <v>0</v>
      </c>
      <c r="FV570" s="260" t="n">
        <f aca="false">FF570</f>
        <v>0</v>
      </c>
      <c r="FW570" s="260" t="n">
        <f aca="false">FG570+FU570</f>
        <v>0</v>
      </c>
      <c r="FX570" s="260" t="n">
        <f aca="false">FV570-FW570</f>
        <v>0</v>
      </c>
      <c r="FY570" s="261"/>
      <c r="FZ570" s="261"/>
      <c r="GA570" s="261"/>
      <c r="GB570" s="261"/>
      <c r="GC570" s="261"/>
      <c r="GD570" s="261"/>
      <c r="GE570" s="261"/>
      <c r="GF570" s="261"/>
      <c r="GG570" s="261"/>
      <c r="GH570" s="261"/>
      <c r="GI570" s="261"/>
      <c r="GJ570" s="261"/>
      <c r="GK570" s="260" t="n">
        <f aca="false">FY570+FZ570+GA570+GB570+GC570+GD570+GE570+GF570+GG570+GH570+GI570+GJ570</f>
        <v>0</v>
      </c>
      <c r="GL570" s="260" t="n">
        <f aca="false">FV570</f>
        <v>0</v>
      </c>
      <c r="GM570" s="260" t="n">
        <f aca="false">FW570+GK570</f>
        <v>0</v>
      </c>
      <c r="GN570" s="260" t="n">
        <f aca="false">GL570-GM570</f>
        <v>0</v>
      </c>
      <c r="GO570" s="261"/>
      <c r="GP570" s="261"/>
      <c r="GQ570" s="261"/>
      <c r="GR570" s="261"/>
      <c r="GS570" s="261"/>
      <c r="GT570" s="261"/>
      <c r="GU570" s="261"/>
      <c r="GV570" s="261"/>
      <c r="GW570" s="261"/>
      <c r="GX570" s="261"/>
      <c r="GY570" s="261"/>
      <c r="GZ570" s="261"/>
      <c r="HA570" s="260" t="n">
        <f aca="false">GO570+GP570+GQ570+GR570+GS570+GT570+GU570+GV570+GW570+GX570+GY570+GZ570</f>
        <v>0</v>
      </c>
      <c r="HB570" s="260" t="n">
        <f aca="false">GL570</f>
        <v>0</v>
      </c>
      <c r="HC570" s="260" t="n">
        <f aca="false">GM570+HA570</f>
        <v>0</v>
      </c>
      <c r="HD570" s="260" t="n">
        <f aca="false">HB570-HC570</f>
        <v>0</v>
      </c>
      <c r="HE570" s="264" t="n">
        <f aca="false">GO570-GJ570</f>
        <v>0</v>
      </c>
      <c r="HF570" s="264"/>
      <c r="HG570" s="264"/>
      <c r="HH570" s="264"/>
      <c r="HI570" s="264"/>
      <c r="HJ570" s="264"/>
      <c r="HK570" s="264"/>
      <c r="HL570" s="264"/>
      <c r="HM570" s="264"/>
      <c r="HN570" s="264"/>
      <c r="HO570" s="264"/>
      <c r="HP570" s="264"/>
      <c r="HQ570" s="264"/>
      <c r="HR570" s="264"/>
      <c r="HS570" s="264"/>
      <c r="HT570" s="264"/>
      <c r="HU570" s="264"/>
      <c r="HV570" s="264"/>
      <c r="HW570" s="264"/>
      <c r="HX570" s="264"/>
      <c r="HY570" s="264"/>
      <c r="HZ570" s="264"/>
      <c r="IA570" s="264"/>
      <c r="IB570" s="264"/>
      <c r="IC570" s="264"/>
      <c r="ID570" s="264"/>
      <c r="IE570" s="264"/>
      <c r="IF570" s="264"/>
      <c r="IG570" s="264"/>
      <c r="IH570" s="264"/>
      <c r="II570" s="264"/>
      <c r="IJ570" s="264"/>
      <c r="IK570" s="264"/>
      <c r="IL570" s="264"/>
      <c r="IM570" s="264"/>
      <c r="IN570" s="264"/>
      <c r="IO570" s="264"/>
      <c r="IP570" s="264"/>
      <c r="IQ570" s="264"/>
      <c r="IR570" s="264"/>
      <c r="IS570" s="264"/>
      <c r="IT570" s="264"/>
      <c r="IU570" s="264"/>
      <c r="IV570" s="264"/>
      <c r="IW570" s="264"/>
      <c r="IX570" s="264"/>
      <c r="IY570" s="264"/>
      <c r="IZ570" s="264"/>
      <c r="JA570" s="264"/>
      <c r="JB570" s="264"/>
      <c r="JC570" s="264"/>
      <c r="JD570" s="264"/>
      <c r="JE570" s="264"/>
      <c r="JF570" s="264"/>
      <c r="JG570" s="264"/>
      <c r="JH570" s="264"/>
      <c r="JI570" s="264"/>
      <c r="JJ570" s="264"/>
      <c r="JK570" s="264"/>
      <c r="JL570" s="264"/>
      <c r="JM570" s="265"/>
      <c r="JN570" s="265" t="n">
        <f aca="false">DH570-DG570</f>
        <v>0</v>
      </c>
    </row>
    <row r="571" s="201" customFormat="true" ht="22.35" hidden="false" customHeight="false" outlineLevel="0" collapsed="false">
      <c r="A571" s="249" t="n">
        <v>539</v>
      </c>
      <c r="B571" s="250" t="s">
        <v>1046</v>
      </c>
      <c r="C571" s="251" t="n">
        <v>4744</v>
      </c>
      <c r="D571" s="252" t="s">
        <v>585</v>
      </c>
      <c r="E571" s="252" t="s">
        <v>472</v>
      </c>
      <c r="F571" s="253" t="n">
        <v>1</v>
      </c>
      <c r="G571" s="254" t="n">
        <v>40553</v>
      </c>
      <c r="H571" s="255" t="n">
        <v>0.18</v>
      </c>
      <c r="I571" s="256" t="n">
        <f aca="false">ROUND(F571*G571,2)</f>
        <v>40553</v>
      </c>
      <c r="J571" s="254" t="n">
        <f aca="false">ROUND(I571+F571*G571*H571,2)</f>
        <v>47852.54</v>
      </c>
      <c r="K571" s="257" t="n">
        <v>43094</v>
      </c>
      <c r="L571" s="257" t="n">
        <f aca="false">EDATE(K571,M571)-1</f>
        <v>44189</v>
      </c>
      <c r="M571" s="258" t="n">
        <v>36</v>
      </c>
      <c r="N571" s="254" t="n">
        <f aca="false">ROUND(G571/M571,2)*F571</f>
        <v>1126.47</v>
      </c>
      <c r="O571" s="254"/>
      <c r="P571" s="254" t="n">
        <v>0</v>
      </c>
      <c r="Q571" s="253" t="n">
        <v>1</v>
      </c>
      <c r="R571" s="254" t="n">
        <f aca="false">I571+AG571+P571</f>
        <v>40553</v>
      </c>
      <c r="S571" s="255" t="n">
        <f aca="false">H571</f>
        <v>0.18</v>
      </c>
      <c r="T571" s="254" t="n">
        <f aca="false">ROUND(Q571*R571,2)</f>
        <v>40553</v>
      </c>
      <c r="U571" s="254" t="n">
        <f aca="false">ROUND(T571+Q571*R571*S571,2)</f>
        <v>47852.54</v>
      </c>
      <c r="V571" s="257" t="n">
        <v>43094</v>
      </c>
      <c r="W571" s="257" t="n">
        <f aca="false">EDATE(V571,X571)-1</f>
        <v>44189</v>
      </c>
      <c r="X571" s="258" t="n">
        <v>36</v>
      </c>
      <c r="Y571" s="254" t="n">
        <f aca="false">ROUND((R571-Z571)/X571,2)*Q571</f>
        <v>1126.47</v>
      </c>
      <c r="Z571" s="254" t="n">
        <v>0</v>
      </c>
      <c r="AA571" s="254" t="n">
        <v>0</v>
      </c>
      <c r="AB571" s="254"/>
      <c r="AC571" s="254"/>
      <c r="AD571" s="254"/>
      <c r="AE571" s="254"/>
      <c r="AF571" s="254"/>
      <c r="AG571" s="254"/>
      <c r="AH571" s="254"/>
      <c r="AI571" s="254"/>
      <c r="AJ571" s="254"/>
      <c r="AK571" s="254"/>
      <c r="AL571" s="254"/>
      <c r="AM571" s="254"/>
      <c r="AN571" s="254"/>
      <c r="AO571" s="254"/>
      <c r="AP571" s="254"/>
      <c r="AQ571" s="254"/>
      <c r="AR571" s="254"/>
      <c r="AS571" s="254"/>
      <c r="AT571" s="254"/>
      <c r="AU571" s="254"/>
      <c r="AV571" s="254"/>
      <c r="AW571" s="254"/>
      <c r="AX571" s="254"/>
      <c r="AY571" s="254"/>
      <c r="AZ571" s="254"/>
      <c r="BA571" s="254"/>
      <c r="BB571" s="254"/>
      <c r="BC571" s="254"/>
      <c r="BD571" s="254"/>
      <c r="BE571" s="254"/>
      <c r="BF571" s="254"/>
      <c r="BG571" s="254"/>
      <c r="BH571" s="254"/>
      <c r="BI571" s="254"/>
      <c r="BJ571" s="254"/>
      <c r="BK571" s="254"/>
      <c r="BL571" s="254"/>
      <c r="BM571" s="254"/>
      <c r="BN571" s="254"/>
      <c r="BO571" s="254"/>
      <c r="BP571" s="254"/>
      <c r="BQ571" s="254"/>
      <c r="BR571" s="254"/>
      <c r="BS571" s="254"/>
      <c r="BT571" s="254"/>
      <c r="BU571" s="254"/>
      <c r="BV571" s="254"/>
      <c r="BW571" s="254"/>
      <c r="BX571" s="254"/>
      <c r="BY571" s="254"/>
      <c r="BZ571" s="254"/>
      <c r="CA571" s="254"/>
      <c r="CB571" s="254"/>
      <c r="CC571" s="254"/>
      <c r="CD571" s="254"/>
      <c r="CE571" s="254"/>
      <c r="CF571" s="254"/>
      <c r="CG571" s="254"/>
      <c r="CH571" s="254"/>
      <c r="CI571" s="254" t="e">
        <f aca="false">#N/A</f>
        <v>#N/A</v>
      </c>
      <c r="CJ571" s="254"/>
      <c r="CK571" s="254"/>
      <c r="CL571" s="254"/>
      <c r="CM571" s="257" t="n">
        <v>43094</v>
      </c>
      <c r="CN571" s="257" t="e">
        <f aca="false">EDATE(CM571,CO571)-1</f>
        <v>#N/A</v>
      </c>
      <c r="CO571" s="254" t="e">
        <f aca="false">#N/A</f>
        <v>#N/A</v>
      </c>
      <c r="CP571" s="254" t="e">
        <f aca="false">#N/A</f>
        <v>#N/A</v>
      </c>
      <c r="CQ571" s="254"/>
      <c r="CR571" s="254"/>
      <c r="CS571" s="254"/>
      <c r="CT571" s="260" t="n">
        <f aca="false">I571</f>
        <v>40553</v>
      </c>
      <c r="CU571" s="260" t="n">
        <f aca="false">CT571-CV571</f>
        <v>40553</v>
      </c>
      <c r="CV571" s="260" t="n">
        <v>0</v>
      </c>
      <c r="CW571" s="261" t="n">
        <f aca="false">IF(AND(CW$5&gt;$V571,CW$6&lt;=$W571),$Y571,IF(AND(MONTH(CW$6)=MONTH($W571),YEAR(CW$6)=YEAR($W571)),$T571-$X571*$Y571+$Y571,0))</f>
        <v>0</v>
      </c>
      <c r="CX571" s="261" t="n">
        <f aca="false">IF(AND(CX$5&gt;$V571,CX$6&lt;=$W571),$Y571,IF(AND(MONTH(CX$6)=MONTH($W571),YEAR(CX$6)=YEAR($W571)),$T571-$X571*$Y571+$Y571,0))</f>
        <v>0</v>
      </c>
      <c r="CY571" s="261" t="n">
        <f aca="false">IF(AND(CY$5&gt;$V571,CY$6&lt;=$W571),$Y571,IF(AND(MONTH(CY$6)=MONTH($W571),YEAR(CY$6)=YEAR($W571)),$T571-$X571*$Y571+$Y571,0))</f>
        <v>0</v>
      </c>
      <c r="CZ571" s="261" t="n">
        <f aca="false">IF(AND(CZ$5&gt;$V571,CZ$6&lt;=$W571),$Y571,IF(AND(MONTH(CZ$6)=MONTH($W571),YEAR(CZ$6)=YEAR($W571)),$T571-$X571*$Y571+$Y571,0))</f>
        <v>0</v>
      </c>
      <c r="DA571" s="261" t="n">
        <f aca="false">IF(AND(DA$5&gt;$V571,DA$6&lt;=$W571),$Y571,IF(AND(MONTH(DA$6)=MONTH($W571),YEAR(DA$6)=YEAR($W571)),$T571-$X571*$Y571+$Y571,0))</f>
        <v>0</v>
      </c>
      <c r="DB571" s="261" t="n">
        <f aca="false">IF(AND(DB$5&gt;$V571,DB$6&lt;=$W571),$Y571,IF(AND(MONTH(DB$6)=MONTH($W571),YEAR(DB$6)=YEAR($W571)),$T571-$X571*$Y571+$Y571,0))</f>
        <v>0</v>
      </c>
      <c r="DC571" s="261" t="n">
        <f aca="false">IF(AND(DC$5&gt;$V571,DC$6&lt;=$W571),$Y571,IF(AND(MONTH(DC$6)=MONTH($W571),YEAR(DC$6)=YEAR($W571)),$T571-$X571*$Y571+$Y571,0))</f>
        <v>0</v>
      </c>
      <c r="DD571" s="261" t="n">
        <f aca="false">IF(AND(DD$5&gt;$V571,DD$6&lt;=$W571),$Y571,IF(AND(MONTH(DD$6)=MONTH($W571),YEAR(DD$6)=YEAR($W571)),$T571-$X571*$Y571+$Y571,0))</f>
        <v>0</v>
      </c>
      <c r="DE571" s="261" t="n">
        <f aca="false">IF(AND(DE$5&gt;$V571,DE$6&lt;=$W571),$Y571,IF(AND(MONTH(DE$6)=MONTH($W571),YEAR(DE$6)=YEAR($W571)),$T571-$X571*$Y571+$Y571,0))</f>
        <v>0</v>
      </c>
      <c r="DF571" s="261" t="n">
        <f aca="false">IF(AND(DF$5&gt;$V571,DF$6&lt;=$W571),$Y571,IF(AND(MONTH(DF$6)=MONTH($W571),YEAR(DF$6)=YEAR($W571)),$T571-$X571*$Y571+$Y571,0))</f>
        <v>0</v>
      </c>
      <c r="DG571" s="261" t="n">
        <f aca="false">IF(AND(DG$5&gt;$V571,DG$6&lt;=$W571),$Y571,IF(AND(MONTH(DG$6)=MONTH($W571),YEAR(DG$6)=YEAR($W571)),$T571-$X571*$Y571+$Y571,0))</f>
        <v>0</v>
      </c>
      <c r="DH571" s="261" t="n">
        <f aca="false">IF(AND(DH$5&gt;$V571,DH$6&lt;=$W571),$Y571,IF(AND(MONTH(DH$6)=MONTH($W571),YEAR(DH$6)=YEAR($W571)),$T571-$X571*$Y571+$Y571,0))</f>
        <v>0</v>
      </c>
      <c r="DI571" s="260" t="n">
        <f aca="false">CW571+CX571+CY571+CZ571+DA571+DB571+DC571+DD571+DE571+DF571+DG571+DH571</f>
        <v>0</v>
      </c>
      <c r="DJ571" s="260"/>
      <c r="DK571" s="260"/>
      <c r="DL571" s="260" t="n">
        <f aca="false">DJ571-DK571</f>
        <v>0</v>
      </c>
      <c r="DM571" s="261" t="n">
        <f aca="false">IF(AND(DM$5&gt;$V571,DM$6&lt;=$W571),$Y571,IF(AND(MONTH(DM$6)=MONTH($W571),YEAR(DM$6)=YEAR($W571)),$T571-$X571*$Y571+$Y571,0))</f>
        <v>0</v>
      </c>
      <c r="DN571" s="261" t="n">
        <f aca="false">IF(AND(DN$5&gt;$V571,DN$6&lt;=$W571),$Y571,IF(AND(MONTH(DN$6)=MONTH($W571),YEAR(DN$6)=YEAR($W571)),$T571-$X571*$Y571+$Y571,0))</f>
        <v>0</v>
      </c>
      <c r="DO571" s="261" t="n">
        <f aca="false">IF(AND(DO$5&gt;$V571,DO$6&lt;=$W571),$Y571,IF(AND(MONTH(DO$6)=MONTH($W571),YEAR(DO$6)=YEAR($W571)),$T571-$X571*$Y571+$Y571,0))</f>
        <v>0</v>
      </c>
      <c r="DP571" s="261" t="n">
        <f aca="false">IF(AND(DP$5&gt;$V571,DP$6&lt;=$W571),$Y571,IF(AND(MONTH(DP$6)=MONTH($W571),YEAR(DP$6)=YEAR($W571)),$T571-$X571*$Y571+$Y571,0))</f>
        <v>0</v>
      </c>
      <c r="DQ571" s="261" t="n">
        <f aca="false">IF(AND(DQ$5&gt;$V571,DQ$6&lt;=$W571),$Y571,IF(AND(MONTH(DQ$6)=MONTH($W571),YEAR(DQ$6)=YEAR($W571)),$T571-$X571*$Y571+$Y571,0))</f>
        <v>0</v>
      </c>
      <c r="DR571" s="261" t="n">
        <f aca="false">IF(AND(DR$5&gt;$V571,DR$6&lt;=$W571),$Y571,IF(AND(MONTH(DR$6)=MONTH($W571),YEAR(DR$6)=YEAR($W571)),$T571-$X571*$Y571+$Y571,0))</f>
        <v>0</v>
      </c>
      <c r="DS571" s="261" t="n">
        <f aca="false">IF(AND(DS$5&gt;$V571,DS$6&lt;=$W571),$Y571,IF(AND(MONTH(DS$6)=MONTH($W571),YEAR(DS$6)=YEAR($W571)),$T571-$X571*$Y571+$Y571,0))</f>
        <v>0</v>
      </c>
      <c r="DT571" s="261" t="n">
        <f aca="false">IF(AND(DT$5&gt;$V571,DT$6&lt;=$W571),$Y571,IF(AND(MONTH(DT$6)=MONTH($W571),YEAR(DT$6)=YEAR($W571)),$T571-$X571*$Y571+$Y571,0))</f>
        <v>0</v>
      </c>
      <c r="DU571" s="261" t="n">
        <f aca="false">IF(AND(DU$5&gt;$V571,DU$6&lt;=$W571),$Y571,IF(AND(MONTH(DU$6)=MONTH($W571),YEAR(DU$6)=YEAR($W571)),$T571-$X571*$Y571+$Y571,0))</f>
        <v>0</v>
      </c>
      <c r="DV571" s="261" t="n">
        <f aca="false">IF(AND(DV$5&gt;$V571,DV$6&lt;=$W571),$Y571,IF(AND(MONTH(DV$6)=MONTH($W571),YEAR(DV$6)=YEAR($W571)),$T571-$X571*$Y571+$Y571,0))</f>
        <v>0</v>
      </c>
      <c r="DW571" s="261" t="n">
        <f aca="false">IF(AND(DW$5&gt;$V571,DW$6&lt;=$W571),$Y571,IF(AND(MONTH(DW$6)=MONTH($W571),YEAR(DW$6)=YEAR($W571)),$T571-$X571*$Y571+$Y571,0))</f>
        <v>0</v>
      </c>
      <c r="DX571" s="261" t="n">
        <f aca="false">IF(AND(DX$5&gt;$V571,DX$6&lt;=$W571),$Y571,IF(AND(MONTH(DX$6)=MONTH($W571),YEAR(DX$6)=YEAR($W571)),$T571-AA571-$X571*$Y571+$Y571,0))</f>
        <v>0</v>
      </c>
      <c r="DY571" s="260" t="n">
        <f aca="false">DM571+DN571+DO571+DP571+DQ571+DR571+DS571+DT571+DU571+DV571+DW571+DX571</f>
        <v>0</v>
      </c>
      <c r="DZ571" s="260" t="n">
        <f aca="false">DJ571+AY571+BA571+BC571+BE571+BG571+BI571+BK571+BM571+BO571</f>
        <v>0</v>
      </c>
      <c r="EA571" s="260" t="n">
        <f aca="false">DK571+DY571</f>
        <v>0</v>
      </c>
      <c r="EB571" s="260" t="n">
        <f aca="false">DZ571-EA571</f>
        <v>0</v>
      </c>
      <c r="EC571" s="261" t="n">
        <f aca="false">IF(AND(EC$5&gt;$V571,EC$6&lt;=$W571),$Y571,IF(AND(MONTH(EC$6)=MONTH($W571),YEAR(EC$6)=YEAR($W571)),$T571-$X571*$Y571+$Y571,0))</f>
        <v>0</v>
      </c>
      <c r="ED571" s="261" t="n">
        <f aca="false">IF(AND(ED$5&gt;$V571,ED$6&lt;=$W571),$Y571,IF(AND(MONTH(ED$6)=MONTH($W571),YEAR(ED$6)=YEAR($W571)),$T571-$X571*$Y571+$Y571,0))</f>
        <v>0</v>
      </c>
      <c r="EE571" s="261" t="n">
        <f aca="false">IF(AND(EE$5&gt;$V571,EE$6&lt;=$W571),$Y571,IF(AND(MONTH(EE$6)=MONTH($W571),YEAR(EE$6)=YEAR($W571)),$T571-$X571*$Y571+$Y571,0))</f>
        <v>0</v>
      </c>
      <c r="EF571" s="261" t="n">
        <f aca="false">IF(AND(EF$5&gt;$V571,EF$6&lt;=$W571),$Y571,IF(AND(MONTH(EF$6)=MONTH($W571),YEAR(EF$6)=YEAR($W571)),$T571-$X571*$Y571+$Y571,0))</f>
        <v>0</v>
      </c>
      <c r="EG571" s="261" t="n">
        <f aca="false">IF(AND(EG$5&gt;$V571,EG$6&lt;=$W571),$Y571,IF(AND(MONTH(EG$6)=MONTH($W571),YEAR(EG$6)=YEAR($W571)),$T571-$X571*$Y571+$Y571,0))</f>
        <v>0</v>
      </c>
      <c r="EH571" s="261" t="n">
        <f aca="false">IF(AND(EH$5&gt;$V571,EH$6&lt;=$W571),$Y571,IF(AND(MONTH(EH$6)=MONTH($W571),YEAR(EH$6)=YEAR($W571)),$T571-$X571*$Y571+$Y571,0))</f>
        <v>0</v>
      </c>
      <c r="EI571" s="261" t="n">
        <f aca="false">IF(AND(EI$5&gt;$V571,EI$6&lt;=$W571),$Y571,IF(AND(MONTH(EI$6)=MONTH($W571),YEAR(EI$6)=YEAR($W571)),$T571-$X571*$Y571+$Y571,0))</f>
        <v>0</v>
      </c>
      <c r="EJ571" s="261" t="n">
        <f aca="false">IF(AND(EJ$5&gt;$V571,EJ$6&lt;=$W571),$Y571,IF(AND(MONTH(EJ$6)=MONTH($W571),YEAR(EJ$6)=YEAR($W571)),$T571-$X571*$Y571+$Y571,0))</f>
        <v>0</v>
      </c>
      <c r="EK571" s="261" t="n">
        <f aca="false">IF(AND(EK$5&gt;$V571,EK$6&lt;=$W571),$Y571,IF(AND(MONTH(EK$6)=MONTH($W571),YEAR(EK$6)=YEAR($W571)),$T571-$X571*$Y571+$Y571,0))</f>
        <v>0</v>
      </c>
      <c r="EL571" s="261" t="n">
        <f aca="false">IF(AND(EL$5&gt;$V571,EL$6&lt;=$W571),$Y571,IF(AND(MONTH(EL$6)=MONTH($W571),YEAR(EL$6)=YEAR($W571)),$T571-$X571*$Y571+$Y571,0))</f>
        <v>0</v>
      </c>
      <c r="EM571" s="261" t="n">
        <f aca="false">IF(AND(EM$5&gt;$V571,EM$6&lt;=$W571),$Y571,IF(AND(MONTH(EM$6)=MONTH($W571),YEAR(EM$6)=YEAR($W571)),$T571-$X571*$Y571+$Y571,0))</f>
        <v>0</v>
      </c>
      <c r="EN571" s="261" t="n">
        <f aca="false">IF(AND(EN$5&gt;$V571,EN$6&lt;=$W571),$Y571,IF(AND(MONTH(EN$6)=MONTH($W571),YEAR(EN$6)=YEAR($W571)),$T571-$X571*$Y571+$Y571,0))</f>
        <v>0</v>
      </c>
      <c r="EO571" s="260" t="n">
        <f aca="false">EC571+ED571+EE571+EF571+EG571+EH571+EI571+EJ571+EK571+EL571+EM571+EN571</f>
        <v>0</v>
      </c>
      <c r="EP571" s="260" t="n">
        <v>0</v>
      </c>
      <c r="EQ571" s="260" t="n">
        <f aca="false">EA571+EO571</f>
        <v>0</v>
      </c>
      <c r="ER571" s="260" t="n">
        <f aca="false">EP571-EQ571</f>
        <v>0</v>
      </c>
      <c r="ES571" s="261"/>
      <c r="ET571" s="261"/>
      <c r="EU571" s="261"/>
      <c r="EV571" s="261"/>
      <c r="EW571" s="261"/>
      <c r="EX571" s="261"/>
      <c r="EY571" s="261"/>
      <c r="EZ571" s="261"/>
      <c r="FA571" s="261"/>
      <c r="FB571" s="261"/>
      <c r="FC571" s="261"/>
      <c r="FD571" s="261"/>
      <c r="FE571" s="260" t="n">
        <f aca="false">ES571+ET571+EU571+EV571+EW571+EX571+EY571+EZ571+FA571+FB571+FC571+FD571</f>
        <v>0</v>
      </c>
      <c r="FF571" s="260" t="n">
        <f aca="false">EP571</f>
        <v>0</v>
      </c>
      <c r="FG571" s="260" t="n">
        <f aca="false">EQ571+FE571</f>
        <v>0</v>
      </c>
      <c r="FH571" s="260" t="n">
        <f aca="false">FF571-FG571</f>
        <v>0</v>
      </c>
      <c r="FI571" s="261"/>
      <c r="FJ571" s="261"/>
      <c r="FK571" s="261"/>
      <c r="FL571" s="261"/>
      <c r="FM571" s="261"/>
      <c r="FN571" s="261"/>
      <c r="FO571" s="261"/>
      <c r="FP571" s="261"/>
      <c r="FQ571" s="261"/>
      <c r="FR571" s="261"/>
      <c r="FS571" s="261"/>
      <c r="FT571" s="261"/>
      <c r="FU571" s="260" t="n">
        <f aca="false">FI571+FJ571+FK571+FL571+FM571+FN571+FO571+FP571+FQ571+FR571+FS571+FT571</f>
        <v>0</v>
      </c>
      <c r="FV571" s="260" t="n">
        <f aca="false">FF571</f>
        <v>0</v>
      </c>
      <c r="FW571" s="260" t="n">
        <f aca="false">FG571+FU571</f>
        <v>0</v>
      </c>
      <c r="FX571" s="260" t="n">
        <f aca="false">FV571-FW571</f>
        <v>0</v>
      </c>
      <c r="FY571" s="261"/>
      <c r="FZ571" s="261"/>
      <c r="GA571" s="261"/>
      <c r="GB571" s="261"/>
      <c r="GC571" s="261"/>
      <c r="GD571" s="261"/>
      <c r="GE571" s="261"/>
      <c r="GF571" s="261"/>
      <c r="GG571" s="261"/>
      <c r="GH571" s="261"/>
      <c r="GI571" s="261"/>
      <c r="GJ571" s="261"/>
      <c r="GK571" s="260" t="n">
        <f aca="false">FY571+FZ571+GA571+GB571+GC571+GD571+GE571+GF571+GG571+GH571+GI571+GJ571</f>
        <v>0</v>
      </c>
      <c r="GL571" s="260" t="n">
        <f aca="false">FV571</f>
        <v>0</v>
      </c>
      <c r="GM571" s="260" t="n">
        <f aca="false">FW571+GK571</f>
        <v>0</v>
      </c>
      <c r="GN571" s="260" t="n">
        <f aca="false">GL571-GM571</f>
        <v>0</v>
      </c>
      <c r="GO571" s="261"/>
      <c r="GP571" s="261"/>
      <c r="GQ571" s="261"/>
      <c r="GR571" s="261"/>
      <c r="GS571" s="261"/>
      <c r="GT571" s="261"/>
      <c r="GU571" s="261"/>
      <c r="GV571" s="261"/>
      <c r="GW571" s="261"/>
      <c r="GX571" s="261"/>
      <c r="GY571" s="261"/>
      <c r="GZ571" s="261"/>
      <c r="HA571" s="260" t="n">
        <f aca="false">GO571+GP571+GQ571+GR571+GS571+GT571+GU571+GV571+GW571+GX571+GY571+GZ571</f>
        <v>0</v>
      </c>
      <c r="HB571" s="260" t="n">
        <f aca="false">GL571</f>
        <v>0</v>
      </c>
      <c r="HC571" s="260" t="n">
        <f aca="false">GM571+HA571</f>
        <v>0</v>
      </c>
      <c r="HD571" s="260" t="n">
        <f aca="false">HB571-HC571</f>
        <v>0</v>
      </c>
      <c r="HE571" s="264" t="n">
        <f aca="false">GO571-GJ571</f>
        <v>0</v>
      </c>
      <c r="HF571" s="264"/>
      <c r="HG571" s="264"/>
      <c r="HH571" s="264"/>
      <c r="HI571" s="264"/>
      <c r="HJ571" s="264"/>
      <c r="HK571" s="264"/>
      <c r="HL571" s="264"/>
      <c r="HM571" s="264"/>
      <c r="HN571" s="264"/>
      <c r="HO571" s="264"/>
      <c r="HP571" s="264"/>
      <c r="HQ571" s="264"/>
      <c r="HR571" s="264"/>
      <c r="HS571" s="264"/>
      <c r="HT571" s="264"/>
      <c r="HU571" s="264"/>
      <c r="HV571" s="264"/>
      <c r="HW571" s="264"/>
      <c r="HX571" s="264"/>
      <c r="HY571" s="264"/>
      <c r="HZ571" s="264"/>
      <c r="IA571" s="264"/>
      <c r="IB571" s="264"/>
      <c r="IC571" s="264"/>
      <c r="ID571" s="264"/>
      <c r="IE571" s="264"/>
      <c r="IF571" s="264"/>
      <c r="IG571" s="264"/>
      <c r="IH571" s="264"/>
      <c r="II571" s="264"/>
      <c r="IJ571" s="264"/>
      <c r="IK571" s="264"/>
      <c r="IL571" s="264"/>
      <c r="IM571" s="264"/>
      <c r="IN571" s="264"/>
      <c r="IO571" s="264"/>
      <c r="IP571" s="264"/>
      <c r="IQ571" s="264"/>
      <c r="IR571" s="264"/>
      <c r="IS571" s="264"/>
      <c r="IT571" s="264"/>
      <c r="IU571" s="264"/>
      <c r="IV571" s="264"/>
      <c r="IW571" s="264"/>
      <c r="IX571" s="264"/>
      <c r="IY571" s="264"/>
      <c r="IZ571" s="264"/>
      <c r="JA571" s="264"/>
      <c r="JB571" s="264"/>
      <c r="JC571" s="264"/>
      <c r="JD571" s="264"/>
      <c r="JE571" s="264"/>
      <c r="JF571" s="264"/>
      <c r="JG571" s="264"/>
      <c r="JH571" s="264"/>
      <c r="JI571" s="264"/>
      <c r="JJ571" s="264"/>
      <c r="JK571" s="264"/>
      <c r="JL571" s="264"/>
      <c r="JM571" s="265"/>
      <c r="JN571" s="265" t="n">
        <f aca="false">DH571-DG571</f>
        <v>0</v>
      </c>
    </row>
    <row r="572" s="201" customFormat="true" ht="22.35" hidden="false" customHeight="false" outlineLevel="0" collapsed="false">
      <c r="A572" s="249" t="n">
        <v>540</v>
      </c>
      <c r="B572" s="250" t="s">
        <v>1047</v>
      </c>
      <c r="C572" s="251" t="n">
        <v>4745</v>
      </c>
      <c r="D572" s="252" t="s">
        <v>585</v>
      </c>
      <c r="E572" s="252" t="s">
        <v>472</v>
      </c>
      <c r="F572" s="253" t="n">
        <v>1</v>
      </c>
      <c r="G572" s="254" t="n">
        <v>40553</v>
      </c>
      <c r="H572" s="255" t="n">
        <v>0.18</v>
      </c>
      <c r="I572" s="256" t="n">
        <f aca="false">ROUND(F572*G572,2)</f>
        <v>40553</v>
      </c>
      <c r="J572" s="254" t="n">
        <f aca="false">ROUND(I572+F572*G572*H572,2)</f>
        <v>47852.54</v>
      </c>
      <c r="K572" s="257" t="n">
        <v>43094</v>
      </c>
      <c r="L572" s="257" t="n">
        <f aca="false">EDATE(K572,M572)-1</f>
        <v>44189</v>
      </c>
      <c r="M572" s="258" t="n">
        <v>36</v>
      </c>
      <c r="N572" s="254" t="n">
        <f aca="false">ROUND(G572/M572,2)*F572</f>
        <v>1126.47</v>
      </c>
      <c r="O572" s="254"/>
      <c r="P572" s="254" t="n">
        <v>0</v>
      </c>
      <c r="Q572" s="253" t="n">
        <v>1</v>
      </c>
      <c r="R572" s="254" t="n">
        <f aca="false">I572+AG572+P572</f>
        <v>40553</v>
      </c>
      <c r="S572" s="255" t="n">
        <f aca="false">H572</f>
        <v>0.18</v>
      </c>
      <c r="T572" s="254" t="n">
        <f aca="false">ROUND(Q572*R572,2)</f>
        <v>40553</v>
      </c>
      <c r="U572" s="254" t="n">
        <f aca="false">ROUND(T572+Q572*R572*S572,2)</f>
        <v>47852.54</v>
      </c>
      <c r="V572" s="257" t="n">
        <v>43094</v>
      </c>
      <c r="W572" s="257" t="n">
        <f aca="false">EDATE(V572,X572)-1</f>
        <v>44189</v>
      </c>
      <c r="X572" s="258" t="n">
        <v>36</v>
      </c>
      <c r="Y572" s="254" t="n">
        <f aca="false">ROUND((R572-Z572)/X572,2)*Q572</f>
        <v>1126.47</v>
      </c>
      <c r="Z572" s="254" t="n">
        <v>0</v>
      </c>
      <c r="AA572" s="254" t="n">
        <v>0</v>
      </c>
      <c r="AB572" s="254"/>
      <c r="AC572" s="254"/>
      <c r="AD572" s="254"/>
      <c r="AE572" s="254"/>
      <c r="AF572" s="254"/>
      <c r="AG572" s="254"/>
      <c r="AH572" s="254"/>
      <c r="AI572" s="254"/>
      <c r="AJ572" s="254"/>
      <c r="AK572" s="254"/>
      <c r="AL572" s="254"/>
      <c r="AM572" s="254"/>
      <c r="AN572" s="254"/>
      <c r="AO572" s="254"/>
      <c r="AP572" s="254"/>
      <c r="AQ572" s="254"/>
      <c r="AR572" s="254"/>
      <c r="AS572" s="254"/>
      <c r="AT572" s="254"/>
      <c r="AU572" s="254"/>
      <c r="AV572" s="254"/>
      <c r="AW572" s="254"/>
      <c r="AX572" s="254"/>
      <c r="AY572" s="254"/>
      <c r="AZ572" s="254"/>
      <c r="BA572" s="254"/>
      <c r="BB572" s="254"/>
      <c r="BC572" s="254"/>
      <c r="BD572" s="254"/>
      <c r="BE572" s="254"/>
      <c r="BF572" s="254"/>
      <c r="BG572" s="254"/>
      <c r="BH572" s="254"/>
      <c r="BI572" s="254"/>
      <c r="BJ572" s="254"/>
      <c r="BK572" s="254"/>
      <c r="BL572" s="254"/>
      <c r="BM572" s="254"/>
      <c r="BN572" s="254"/>
      <c r="BO572" s="254"/>
      <c r="BP572" s="254"/>
      <c r="BQ572" s="254"/>
      <c r="BR572" s="254"/>
      <c r="BS572" s="254"/>
      <c r="BT572" s="254"/>
      <c r="BU572" s="254"/>
      <c r="BV572" s="254"/>
      <c r="BW572" s="254"/>
      <c r="BX572" s="254"/>
      <c r="BY572" s="254"/>
      <c r="BZ572" s="254"/>
      <c r="CA572" s="254"/>
      <c r="CB572" s="254"/>
      <c r="CC572" s="254"/>
      <c r="CD572" s="254"/>
      <c r="CE572" s="254"/>
      <c r="CF572" s="254"/>
      <c r="CG572" s="254"/>
      <c r="CH572" s="254"/>
      <c r="CI572" s="254" t="e">
        <f aca="false">#N/A</f>
        <v>#N/A</v>
      </c>
      <c r="CJ572" s="254"/>
      <c r="CK572" s="254"/>
      <c r="CL572" s="254"/>
      <c r="CM572" s="257" t="n">
        <v>43094</v>
      </c>
      <c r="CN572" s="257" t="e">
        <f aca="false">EDATE(CM572,CO572)-1</f>
        <v>#N/A</v>
      </c>
      <c r="CO572" s="254" t="e">
        <f aca="false">#N/A</f>
        <v>#N/A</v>
      </c>
      <c r="CP572" s="254" t="e">
        <f aca="false">#N/A</f>
        <v>#N/A</v>
      </c>
      <c r="CQ572" s="254"/>
      <c r="CR572" s="254"/>
      <c r="CS572" s="254"/>
      <c r="CT572" s="260" t="n">
        <f aca="false">I572</f>
        <v>40553</v>
      </c>
      <c r="CU572" s="260" t="n">
        <f aca="false">CT572-CV572</f>
        <v>40553</v>
      </c>
      <c r="CV572" s="260" t="n">
        <v>0</v>
      </c>
      <c r="CW572" s="261" t="n">
        <f aca="false">IF(AND(CW$5&gt;$V572,CW$6&lt;=$W572),$Y572,IF(AND(MONTH(CW$6)=MONTH($W572),YEAR(CW$6)=YEAR($W572)),$T572-$X572*$Y572+$Y572,0))</f>
        <v>0</v>
      </c>
      <c r="CX572" s="261" t="n">
        <f aca="false">IF(AND(CX$5&gt;$V572,CX$6&lt;=$W572),$Y572,IF(AND(MONTH(CX$6)=MONTH($W572),YEAR(CX$6)=YEAR($W572)),$T572-$X572*$Y572+$Y572,0))</f>
        <v>0</v>
      </c>
      <c r="CY572" s="261" t="n">
        <f aca="false">IF(AND(CY$5&gt;$V572,CY$6&lt;=$W572),$Y572,IF(AND(MONTH(CY$6)=MONTH($W572),YEAR(CY$6)=YEAR($W572)),$T572-$X572*$Y572+$Y572,0))</f>
        <v>0</v>
      </c>
      <c r="CZ572" s="261" t="n">
        <f aca="false">IF(AND(CZ$5&gt;$V572,CZ$6&lt;=$W572),$Y572,IF(AND(MONTH(CZ$6)=MONTH($W572),YEAR(CZ$6)=YEAR($W572)),$T572-$X572*$Y572+$Y572,0))</f>
        <v>0</v>
      </c>
      <c r="DA572" s="261" t="n">
        <f aca="false">IF(AND(DA$5&gt;$V572,DA$6&lt;=$W572),$Y572,IF(AND(MONTH(DA$6)=MONTH($W572),YEAR(DA$6)=YEAR($W572)),$T572-$X572*$Y572+$Y572,0))</f>
        <v>0</v>
      </c>
      <c r="DB572" s="261" t="n">
        <f aca="false">IF(AND(DB$5&gt;$V572,DB$6&lt;=$W572),$Y572,IF(AND(MONTH(DB$6)=MONTH($W572),YEAR(DB$6)=YEAR($W572)),$T572-$X572*$Y572+$Y572,0))</f>
        <v>0</v>
      </c>
      <c r="DC572" s="261" t="n">
        <f aca="false">IF(AND(DC$5&gt;$V572,DC$6&lt;=$W572),$Y572,IF(AND(MONTH(DC$6)=MONTH($W572),YEAR(DC$6)=YEAR($W572)),$T572-$X572*$Y572+$Y572,0))</f>
        <v>0</v>
      </c>
      <c r="DD572" s="261" t="n">
        <f aca="false">IF(AND(DD$5&gt;$V572,DD$6&lt;=$W572),$Y572,IF(AND(MONTH(DD$6)=MONTH($W572),YEAR(DD$6)=YEAR($W572)),$T572-$X572*$Y572+$Y572,0))</f>
        <v>0</v>
      </c>
      <c r="DE572" s="261" t="n">
        <f aca="false">IF(AND(DE$5&gt;$V572,DE$6&lt;=$W572),$Y572,IF(AND(MONTH(DE$6)=MONTH($W572),YEAR(DE$6)=YEAR($W572)),$T572-$X572*$Y572+$Y572,0))</f>
        <v>0</v>
      </c>
      <c r="DF572" s="261" t="n">
        <f aca="false">IF(AND(DF$5&gt;$V572,DF$6&lt;=$W572),$Y572,IF(AND(MONTH(DF$6)=MONTH($W572),YEAR(DF$6)=YEAR($W572)),$T572-$X572*$Y572+$Y572,0))</f>
        <v>0</v>
      </c>
      <c r="DG572" s="261" t="n">
        <f aca="false">IF(AND(DG$5&gt;$V572,DG$6&lt;=$W572),$Y572,IF(AND(MONTH(DG$6)=MONTH($W572),YEAR(DG$6)=YEAR($W572)),$T572-$X572*$Y572+$Y572,0))</f>
        <v>0</v>
      </c>
      <c r="DH572" s="261" t="n">
        <f aca="false">IF(AND(DH$5&gt;$V572,DH$6&lt;=$W572),$Y572,IF(AND(MONTH(DH$6)=MONTH($W572),YEAR(DH$6)=YEAR($W572)),$T572-$X572*$Y572+$Y572,0))</f>
        <v>0</v>
      </c>
      <c r="DI572" s="260" t="n">
        <f aca="false">CW572+CX572+CY572+CZ572+DA572+DB572+DC572+DD572+DE572+DF572+DG572+DH572</f>
        <v>0</v>
      </c>
      <c r="DJ572" s="260"/>
      <c r="DK572" s="260"/>
      <c r="DL572" s="260" t="n">
        <f aca="false">DJ572-DK572</f>
        <v>0</v>
      </c>
      <c r="DM572" s="261" t="n">
        <f aca="false">IF(AND(DM$5&gt;$V572,DM$6&lt;=$W572),$Y572,IF(AND(MONTH(DM$6)=MONTH($W572),YEAR(DM$6)=YEAR($W572)),$T572-$X572*$Y572+$Y572,0))</f>
        <v>0</v>
      </c>
      <c r="DN572" s="261" t="n">
        <f aca="false">IF(AND(DN$5&gt;$V572,DN$6&lt;=$W572),$Y572,IF(AND(MONTH(DN$6)=MONTH($W572),YEAR(DN$6)=YEAR($W572)),$T572-$X572*$Y572+$Y572,0))</f>
        <v>0</v>
      </c>
      <c r="DO572" s="261" t="n">
        <f aca="false">IF(AND(DO$5&gt;$V572,DO$6&lt;=$W572),$Y572,IF(AND(MONTH(DO$6)=MONTH($W572),YEAR(DO$6)=YEAR($W572)),$T572-$X572*$Y572+$Y572,0))</f>
        <v>0</v>
      </c>
      <c r="DP572" s="261" t="n">
        <f aca="false">IF(AND(DP$5&gt;$V572,DP$6&lt;=$W572),$Y572,IF(AND(MONTH(DP$6)=MONTH($W572),YEAR(DP$6)=YEAR($W572)),$T572-$X572*$Y572+$Y572,0))</f>
        <v>0</v>
      </c>
      <c r="DQ572" s="261" t="n">
        <f aca="false">IF(AND(DQ$5&gt;$V572,DQ$6&lt;=$W572),$Y572,IF(AND(MONTH(DQ$6)=MONTH($W572),YEAR(DQ$6)=YEAR($W572)),$T572-$X572*$Y572+$Y572,0))</f>
        <v>0</v>
      </c>
      <c r="DR572" s="261" t="n">
        <f aca="false">IF(AND(DR$5&gt;$V572,DR$6&lt;=$W572),$Y572,IF(AND(MONTH(DR$6)=MONTH($W572),YEAR(DR$6)=YEAR($W572)),$T572-$X572*$Y572+$Y572,0))</f>
        <v>0</v>
      </c>
      <c r="DS572" s="261" t="n">
        <f aca="false">IF(AND(DS$5&gt;$V572,DS$6&lt;=$W572),$Y572,IF(AND(MONTH(DS$6)=MONTH($W572),YEAR(DS$6)=YEAR($W572)),$T572-$X572*$Y572+$Y572,0))</f>
        <v>0</v>
      </c>
      <c r="DT572" s="261" t="n">
        <f aca="false">IF(AND(DT$5&gt;$V572,DT$6&lt;=$W572),$Y572,IF(AND(MONTH(DT$6)=MONTH($W572),YEAR(DT$6)=YEAR($W572)),$T572-$X572*$Y572+$Y572,0))</f>
        <v>0</v>
      </c>
      <c r="DU572" s="261" t="n">
        <f aca="false">IF(AND(DU$5&gt;$V572,DU$6&lt;=$W572),$Y572,IF(AND(MONTH(DU$6)=MONTH($W572),YEAR(DU$6)=YEAR($W572)),$T572-$X572*$Y572+$Y572,0))</f>
        <v>0</v>
      </c>
      <c r="DV572" s="261" t="n">
        <f aca="false">IF(AND(DV$5&gt;$V572,DV$6&lt;=$W572),$Y572,IF(AND(MONTH(DV$6)=MONTH($W572),YEAR(DV$6)=YEAR($W572)),$T572-$X572*$Y572+$Y572,0))</f>
        <v>0</v>
      </c>
      <c r="DW572" s="261" t="n">
        <f aca="false">IF(AND(DW$5&gt;$V572,DW$6&lt;=$W572),$Y572,IF(AND(MONTH(DW$6)=MONTH($W572),YEAR(DW$6)=YEAR($W572)),$T572-$X572*$Y572+$Y572,0))</f>
        <v>0</v>
      </c>
      <c r="DX572" s="261" t="n">
        <f aca="false">IF(AND(DX$5&gt;$V572,DX$6&lt;=$W572),$Y572,IF(AND(MONTH(DX$6)=MONTH($W572),YEAR(DX$6)=YEAR($W572)),$T572-AA572-$X572*$Y572+$Y572,0))</f>
        <v>0</v>
      </c>
      <c r="DY572" s="260" t="n">
        <f aca="false">DM572+DN572+DO572+DP572+DQ572+DR572+DS572+DT572+DU572+DV572+DW572+DX572</f>
        <v>0</v>
      </c>
      <c r="DZ572" s="260" t="n">
        <f aca="false">DJ572+AY572+BA572+BC572+BE572+BG572+BI572+BK572+BM572+BO572</f>
        <v>0</v>
      </c>
      <c r="EA572" s="260" t="n">
        <f aca="false">DK572+DY572</f>
        <v>0</v>
      </c>
      <c r="EB572" s="260" t="n">
        <f aca="false">DZ572-EA572</f>
        <v>0</v>
      </c>
      <c r="EC572" s="261" t="n">
        <f aca="false">IF(AND(EC$5&gt;$V572,EC$6&lt;=$W572),$Y572,IF(AND(MONTH(EC$6)=MONTH($W572),YEAR(EC$6)=YEAR($W572)),$T572-$X572*$Y572+$Y572,0))</f>
        <v>0</v>
      </c>
      <c r="ED572" s="261" t="n">
        <f aca="false">IF(AND(ED$5&gt;$V572,ED$6&lt;=$W572),$Y572,IF(AND(MONTH(ED$6)=MONTH($W572),YEAR(ED$6)=YEAR($W572)),$T572-$X572*$Y572+$Y572,0))</f>
        <v>0</v>
      </c>
      <c r="EE572" s="261" t="n">
        <f aca="false">IF(AND(EE$5&gt;$V572,EE$6&lt;=$W572),$Y572,IF(AND(MONTH(EE$6)=MONTH($W572),YEAR(EE$6)=YEAR($W572)),$T572-$X572*$Y572+$Y572,0))</f>
        <v>0</v>
      </c>
      <c r="EF572" s="261" t="n">
        <f aca="false">IF(AND(EF$5&gt;$V572,EF$6&lt;=$W572),$Y572,IF(AND(MONTH(EF$6)=MONTH($W572),YEAR(EF$6)=YEAR($W572)),$T572-$X572*$Y572+$Y572,0))</f>
        <v>0</v>
      </c>
      <c r="EG572" s="261" t="n">
        <f aca="false">IF(AND(EG$5&gt;$V572,EG$6&lt;=$W572),$Y572,IF(AND(MONTH(EG$6)=MONTH($W572),YEAR(EG$6)=YEAR($W572)),$T572-$X572*$Y572+$Y572,0))</f>
        <v>0</v>
      </c>
      <c r="EH572" s="261" t="n">
        <f aca="false">IF(AND(EH$5&gt;$V572,EH$6&lt;=$W572),$Y572,IF(AND(MONTH(EH$6)=MONTH($W572),YEAR(EH$6)=YEAR($W572)),$T572-$X572*$Y572+$Y572,0))</f>
        <v>0</v>
      </c>
      <c r="EI572" s="261" t="n">
        <f aca="false">IF(AND(EI$5&gt;$V572,EI$6&lt;=$W572),$Y572,IF(AND(MONTH(EI$6)=MONTH($W572),YEAR(EI$6)=YEAR($W572)),$T572-$X572*$Y572+$Y572,0))</f>
        <v>0</v>
      </c>
      <c r="EJ572" s="261" t="n">
        <f aca="false">IF(AND(EJ$5&gt;$V572,EJ$6&lt;=$W572),$Y572,IF(AND(MONTH(EJ$6)=MONTH($W572),YEAR(EJ$6)=YEAR($W572)),$T572-$X572*$Y572+$Y572,0))</f>
        <v>0</v>
      </c>
      <c r="EK572" s="261" t="n">
        <f aca="false">IF(AND(EK$5&gt;$V572,EK$6&lt;=$W572),$Y572,IF(AND(MONTH(EK$6)=MONTH($W572),YEAR(EK$6)=YEAR($W572)),$T572-$X572*$Y572+$Y572,0))</f>
        <v>0</v>
      </c>
      <c r="EL572" s="261" t="n">
        <f aca="false">IF(AND(EL$5&gt;$V572,EL$6&lt;=$W572),$Y572,IF(AND(MONTH(EL$6)=MONTH($W572),YEAR(EL$6)=YEAR($W572)),$T572-$X572*$Y572+$Y572,0))</f>
        <v>0</v>
      </c>
      <c r="EM572" s="261" t="n">
        <f aca="false">IF(AND(EM$5&gt;$V572,EM$6&lt;=$W572),$Y572,IF(AND(MONTH(EM$6)=MONTH($W572),YEAR(EM$6)=YEAR($W572)),$T572-$X572*$Y572+$Y572,0))</f>
        <v>0</v>
      </c>
      <c r="EN572" s="261" t="n">
        <f aca="false">IF(AND(EN$5&gt;$V572,EN$6&lt;=$W572),$Y572,IF(AND(MONTH(EN$6)=MONTH($W572),YEAR(EN$6)=YEAR($W572)),$T572-$X572*$Y572+$Y572,0))</f>
        <v>0</v>
      </c>
      <c r="EO572" s="260" t="n">
        <f aca="false">EC572+ED572+EE572+EF572+EG572+EH572+EI572+EJ572+EK572+EL572+EM572+EN572</f>
        <v>0</v>
      </c>
      <c r="EP572" s="260" t="n">
        <v>0</v>
      </c>
      <c r="EQ572" s="260" t="n">
        <f aca="false">EA572+EO572</f>
        <v>0</v>
      </c>
      <c r="ER572" s="260" t="n">
        <f aca="false">EP572-EQ572</f>
        <v>0</v>
      </c>
      <c r="ES572" s="261"/>
      <c r="ET572" s="261"/>
      <c r="EU572" s="261"/>
      <c r="EV572" s="261"/>
      <c r="EW572" s="261"/>
      <c r="EX572" s="261"/>
      <c r="EY572" s="261"/>
      <c r="EZ572" s="261"/>
      <c r="FA572" s="261"/>
      <c r="FB572" s="261"/>
      <c r="FC572" s="261"/>
      <c r="FD572" s="261"/>
      <c r="FE572" s="260" t="n">
        <f aca="false">ES572+ET572+EU572+EV572+EW572+EX572+EY572+EZ572+FA572+FB572+FC572+FD572</f>
        <v>0</v>
      </c>
      <c r="FF572" s="260" t="n">
        <f aca="false">EP572</f>
        <v>0</v>
      </c>
      <c r="FG572" s="260" t="n">
        <f aca="false">EQ572+FE572</f>
        <v>0</v>
      </c>
      <c r="FH572" s="260" t="n">
        <f aca="false">FF572-FG572</f>
        <v>0</v>
      </c>
      <c r="FI572" s="261"/>
      <c r="FJ572" s="261"/>
      <c r="FK572" s="261"/>
      <c r="FL572" s="261"/>
      <c r="FM572" s="261"/>
      <c r="FN572" s="261"/>
      <c r="FO572" s="261"/>
      <c r="FP572" s="261"/>
      <c r="FQ572" s="261"/>
      <c r="FR572" s="261"/>
      <c r="FS572" s="261"/>
      <c r="FT572" s="261"/>
      <c r="FU572" s="260" t="n">
        <f aca="false">FI572+FJ572+FK572+FL572+FM572+FN572+FO572+FP572+FQ572+FR572+FS572+FT572</f>
        <v>0</v>
      </c>
      <c r="FV572" s="260" t="n">
        <f aca="false">FF572</f>
        <v>0</v>
      </c>
      <c r="FW572" s="260" t="n">
        <f aca="false">FG572+FU572</f>
        <v>0</v>
      </c>
      <c r="FX572" s="260" t="n">
        <f aca="false">FV572-FW572</f>
        <v>0</v>
      </c>
      <c r="FY572" s="261"/>
      <c r="FZ572" s="261"/>
      <c r="GA572" s="261"/>
      <c r="GB572" s="261"/>
      <c r="GC572" s="261"/>
      <c r="GD572" s="261"/>
      <c r="GE572" s="261"/>
      <c r="GF572" s="261"/>
      <c r="GG572" s="261"/>
      <c r="GH572" s="261"/>
      <c r="GI572" s="261"/>
      <c r="GJ572" s="261"/>
      <c r="GK572" s="260" t="n">
        <f aca="false">FY572+FZ572+GA572+GB572+GC572+GD572+GE572+GF572+GG572+GH572+GI572+GJ572</f>
        <v>0</v>
      </c>
      <c r="GL572" s="260" t="n">
        <f aca="false">FV572</f>
        <v>0</v>
      </c>
      <c r="GM572" s="260" t="n">
        <f aca="false">FW572+GK572</f>
        <v>0</v>
      </c>
      <c r="GN572" s="260" t="n">
        <f aca="false">GL572-GM572</f>
        <v>0</v>
      </c>
      <c r="GO572" s="261"/>
      <c r="GP572" s="261"/>
      <c r="GQ572" s="261"/>
      <c r="GR572" s="261"/>
      <c r="GS572" s="261"/>
      <c r="GT572" s="261"/>
      <c r="GU572" s="261"/>
      <c r="GV572" s="261"/>
      <c r="GW572" s="261"/>
      <c r="GX572" s="261"/>
      <c r="GY572" s="261"/>
      <c r="GZ572" s="261"/>
      <c r="HA572" s="260" t="n">
        <f aca="false">GO572+GP572+GQ572+GR572+GS572+GT572+GU572+GV572+GW572+GX572+GY572+GZ572</f>
        <v>0</v>
      </c>
      <c r="HB572" s="260" t="n">
        <f aca="false">GL572</f>
        <v>0</v>
      </c>
      <c r="HC572" s="260" t="n">
        <f aca="false">GM572+HA572</f>
        <v>0</v>
      </c>
      <c r="HD572" s="260" t="n">
        <f aca="false">HB572-HC572</f>
        <v>0</v>
      </c>
      <c r="HE572" s="264" t="n">
        <f aca="false">GO572-GJ572</f>
        <v>0</v>
      </c>
      <c r="HF572" s="264"/>
      <c r="HG572" s="264"/>
      <c r="HH572" s="264"/>
      <c r="HI572" s="264"/>
      <c r="HJ572" s="264"/>
      <c r="HK572" s="264"/>
      <c r="HL572" s="264"/>
      <c r="HM572" s="264"/>
      <c r="HN572" s="264"/>
      <c r="HO572" s="264"/>
      <c r="HP572" s="264"/>
      <c r="HQ572" s="264"/>
      <c r="HR572" s="264"/>
      <c r="HS572" s="264"/>
      <c r="HT572" s="264"/>
      <c r="HU572" s="264"/>
      <c r="HV572" s="264"/>
      <c r="HW572" s="264"/>
      <c r="HX572" s="264"/>
      <c r="HY572" s="264"/>
      <c r="HZ572" s="264"/>
      <c r="IA572" s="264"/>
      <c r="IB572" s="264"/>
      <c r="IC572" s="264"/>
      <c r="ID572" s="264"/>
      <c r="IE572" s="264"/>
      <c r="IF572" s="264"/>
      <c r="IG572" s="264"/>
      <c r="IH572" s="264"/>
      <c r="II572" s="264"/>
      <c r="IJ572" s="264"/>
      <c r="IK572" s="264"/>
      <c r="IL572" s="264"/>
      <c r="IM572" s="264"/>
      <c r="IN572" s="264"/>
      <c r="IO572" s="264"/>
      <c r="IP572" s="264"/>
      <c r="IQ572" s="264"/>
      <c r="IR572" s="264"/>
      <c r="IS572" s="264"/>
      <c r="IT572" s="264"/>
      <c r="IU572" s="264"/>
      <c r="IV572" s="264"/>
      <c r="IW572" s="264"/>
      <c r="IX572" s="264"/>
      <c r="IY572" s="264"/>
      <c r="IZ572" s="264"/>
      <c r="JA572" s="264"/>
      <c r="JB572" s="264"/>
      <c r="JC572" s="264"/>
      <c r="JD572" s="264"/>
      <c r="JE572" s="264"/>
      <c r="JF572" s="264"/>
      <c r="JG572" s="264"/>
      <c r="JH572" s="264"/>
      <c r="JI572" s="264"/>
      <c r="JJ572" s="264"/>
      <c r="JK572" s="264"/>
      <c r="JL572" s="264"/>
      <c r="JM572" s="265"/>
      <c r="JN572" s="265" t="n">
        <f aca="false">DH572-DG572</f>
        <v>0</v>
      </c>
    </row>
    <row r="573" s="201" customFormat="true" ht="22.35" hidden="false" customHeight="false" outlineLevel="0" collapsed="false">
      <c r="A573" s="249" t="n">
        <v>541</v>
      </c>
      <c r="B573" s="250" t="s">
        <v>1048</v>
      </c>
      <c r="C573" s="251" t="n">
        <v>4746</v>
      </c>
      <c r="D573" s="252" t="s">
        <v>585</v>
      </c>
      <c r="E573" s="252" t="s">
        <v>472</v>
      </c>
      <c r="F573" s="253" t="n">
        <v>1</v>
      </c>
      <c r="G573" s="254" t="n">
        <v>40553</v>
      </c>
      <c r="H573" s="255" t="n">
        <v>0.18</v>
      </c>
      <c r="I573" s="256" t="n">
        <f aca="false">ROUND(F573*G573,2)</f>
        <v>40553</v>
      </c>
      <c r="J573" s="254" t="n">
        <f aca="false">ROUND(I573+F573*G573*H573,2)</f>
        <v>47852.54</v>
      </c>
      <c r="K573" s="257" t="n">
        <v>43094</v>
      </c>
      <c r="L573" s="257" t="n">
        <f aca="false">EDATE(K573,M573)-1</f>
        <v>44189</v>
      </c>
      <c r="M573" s="258" t="n">
        <v>36</v>
      </c>
      <c r="N573" s="254" t="n">
        <f aca="false">ROUND(G573/M573,2)*F573</f>
        <v>1126.47</v>
      </c>
      <c r="O573" s="254"/>
      <c r="P573" s="254" t="n">
        <v>0</v>
      </c>
      <c r="Q573" s="253" t="n">
        <v>1</v>
      </c>
      <c r="R573" s="254" t="n">
        <f aca="false">I573+AG573+P573</f>
        <v>40553</v>
      </c>
      <c r="S573" s="255" t="n">
        <f aca="false">H573</f>
        <v>0.18</v>
      </c>
      <c r="T573" s="254" t="n">
        <f aca="false">ROUND(Q573*R573,2)</f>
        <v>40553</v>
      </c>
      <c r="U573" s="254" t="n">
        <f aca="false">ROUND(T573+Q573*R573*S573,2)</f>
        <v>47852.54</v>
      </c>
      <c r="V573" s="257" t="n">
        <v>43094</v>
      </c>
      <c r="W573" s="257" t="n">
        <f aca="false">EDATE(V573,X573)-1</f>
        <v>44189</v>
      </c>
      <c r="X573" s="258" t="n">
        <v>36</v>
      </c>
      <c r="Y573" s="254" t="n">
        <f aca="false">ROUND((R573-Z573)/X573,2)*Q573</f>
        <v>1126.47</v>
      </c>
      <c r="Z573" s="254" t="n">
        <v>0</v>
      </c>
      <c r="AA573" s="254" t="n">
        <v>0</v>
      </c>
      <c r="AB573" s="254"/>
      <c r="AC573" s="254"/>
      <c r="AD573" s="254"/>
      <c r="AE573" s="254"/>
      <c r="AF573" s="254"/>
      <c r="AG573" s="254"/>
      <c r="AH573" s="254"/>
      <c r="AI573" s="254"/>
      <c r="AJ573" s="254"/>
      <c r="AK573" s="254"/>
      <c r="AL573" s="254"/>
      <c r="AM573" s="254"/>
      <c r="AN573" s="254"/>
      <c r="AO573" s="254"/>
      <c r="AP573" s="254"/>
      <c r="AQ573" s="254"/>
      <c r="AR573" s="254"/>
      <c r="AS573" s="254"/>
      <c r="AT573" s="254"/>
      <c r="AU573" s="254"/>
      <c r="AV573" s="254"/>
      <c r="AW573" s="254"/>
      <c r="AX573" s="254"/>
      <c r="AY573" s="254"/>
      <c r="AZ573" s="254"/>
      <c r="BA573" s="254"/>
      <c r="BB573" s="254"/>
      <c r="BC573" s="254"/>
      <c r="BD573" s="254"/>
      <c r="BE573" s="254"/>
      <c r="BF573" s="254"/>
      <c r="BG573" s="254"/>
      <c r="BH573" s="254"/>
      <c r="BI573" s="254"/>
      <c r="BJ573" s="254"/>
      <c r="BK573" s="254"/>
      <c r="BL573" s="254"/>
      <c r="BM573" s="254"/>
      <c r="BN573" s="254"/>
      <c r="BO573" s="254"/>
      <c r="BP573" s="254"/>
      <c r="BQ573" s="254"/>
      <c r="BR573" s="254"/>
      <c r="BS573" s="254"/>
      <c r="BT573" s="254"/>
      <c r="BU573" s="254"/>
      <c r="BV573" s="254"/>
      <c r="BW573" s="254"/>
      <c r="BX573" s="254"/>
      <c r="BY573" s="254"/>
      <c r="BZ573" s="254"/>
      <c r="CA573" s="254"/>
      <c r="CB573" s="254"/>
      <c r="CC573" s="254"/>
      <c r="CD573" s="254"/>
      <c r="CE573" s="254"/>
      <c r="CF573" s="254"/>
      <c r="CG573" s="254"/>
      <c r="CH573" s="254"/>
      <c r="CI573" s="254" t="e">
        <f aca="false">#N/A</f>
        <v>#N/A</v>
      </c>
      <c r="CJ573" s="254"/>
      <c r="CK573" s="254"/>
      <c r="CL573" s="254"/>
      <c r="CM573" s="257" t="n">
        <v>43094</v>
      </c>
      <c r="CN573" s="257" t="e">
        <f aca="false">EDATE(CM573,CO573)-1</f>
        <v>#N/A</v>
      </c>
      <c r="CO573" s="254" t="e">
        <f aca="false">#N/A</f>
        <v>#N/A</v>
      </c>
      <c r="CP573" s="254" t="e">
        <f aca="false">#N/A</f>
        <v>#N/A</v>
      </c>
      <c r="CQ573" s="254"/>
      <c r="CR573" s="254"/>
      <c r="CS573" s="254"/>
      <c r="CT573" s="260" t="n">
        <f aca="false">I573</f>
        <v>40553</v>
      </c>
      <c r="CU573" s="260" t="n">
        <f aca="false">CT573-CV573</f>
        <v>40553</v>
      </c>
      <c r="CV573" s="260" t="n">
        <v>0</v>
      </c>
      <c r="CW573" s="261" t="n">
        <f aca="false">IF(AND(CW$5&gt;$V573,CW$6&lt;=$W573),$Y573,IF(AND(MONTH(CW$6)=MONTH($W573),YEAR(CW$6)=YEAR($W573)),$T573-$X573*$Y573+$Y573,0))</f>
        <v>0</v>
      </c>
      <c r="CX573" s="261" t="n">
        <f aca="false">IF(AND(CX$5&gt;$V573,CX$6&lt;=$W573),$Y573,IF(AND(MONTH(CX$6)=MONTH($W573),YEAR(CX$6)=YEAR($W573)),$T573-$X573*$Y573+$Y573,0))</f>
        <v>0</v>
      </c>
      <c r="CY573" s="261" t="n">
        <f aca="false">IF(AND(CY$5&gt;$V573,CY$6&lt;=$W573),$Y573,IF(AND(MONTH(CY$6)=MONTH($W573),YEAR(CY$6)=YEAR($W573)),$T573-$X573*$Y573+$Y573,0))</f>
        <v>0</v>
      </c>
      <c r="CZ573" s="261" t="n">
        <f aca="false">IF(AND(CZ$5&gt;$V573,CZ$6&lt;=$W573),$Y573,IF(AND(MONTH(CZ$6)=MONTH($W573),YEAR(CZ$6)=YEAR($W573)),$T573-$X573*$Y573+$Y573,0))</f>
        <v>0</v>
      </c>
      <c r="DA573" s="261" t="n">
        <f aca="false">IF(AND(DA$5&gt;$V573,DA$6&lt;=$W573),$Y573,IF(AND(MONTH(DA$6)=MONTH($W573),YEAR(DA$6)=YEAR($W573)),$T573-$X573*$Y573+$Y573,0))</f>
        <v>0</v>
      </c>
      <c r="DB573" s="261" t="n">
        <f aca="false">IF(AND(DB$5&gt;$V573,DB$6&lt;=$W573),$Y573,IF(AND(MONTH(DB$6)=MONTH($W573),YEAR(DB$6)=YEAR($W573)),$T573-$X573*$Y573+$Y573,0))</f>
        <v>0</v>
      </c>
      <c r="DC573" s="261" t="n">
        <f aca="false">IF(AND(DC$5&gt;$V573,DC$6&lt;=$W573),$Y573,IF(AND(MONTH(DC$6)=MONTH($W573),YEAR(DC$6)=YEAR($W573)),$T573-$X573*$Y573+$Y573,0))</f>
        <v>0</v>
      </c>
      <c r="DD573" s="261" t="n">
        <f aca="false">IF(AND(DD$5&gt;$V573,DD$6&lt;=$W573),$Y573,IF(AND(MONTH(DD$6)=MONTH($W573),YEAR(DD$6)=YEAR($W573)),$T573-$X573*$Y573+$Y573,0))</f>
        <v>0</v>
      </c>
      <c r="DE573" s="261" t="n">
        <f aca="false">IF(AND(DE$5&gt;$V573,DE$6&lt;=$W573),$Y573,IF(AND(MONTH(DE$6)=MONTH($W573),YEAR(DE$6)=YEAR($W573)),$T573-$X573*$Y573+$Y573,0))</f>
        <v>0</v>
      </c>
      <c r="DF573" s="261" t="n">
        <f aca="false">IF(AND(DF$5&gt;$V573,DF$6&lt;=$W573),$Y573,IF(AND(MONTH(DF$6)=MONTH($W573),YEAR(DF$6)=YEAR($W573)),$T573-$X573*$Y573+$Y573,0))</f>
        <v>0</v>
      </c>
      <c r="DG573" s="261" t="n">
        <f aca="false">IF(AND(DG$5&gt;$V573,DG$6&lt;=$W573),$Y573,IF(AND(MONTH(DG$6)=MONTH($W573),YEAR(DG$6)=YEAR($W573)),$T573-$X573*$Y573+$Y573,0))</f>
        <v>0</v>
      </c>
      <c r="DH573" s="261" t="n">
        <f aca="false">IF(AND(DH$5&gt;$V573,DH$6&lt;=$W573),$Y573,IF(AND(MONTH(DH$6)=MONTH($W573),YEAR(DH$6)=YEAR($W573)),$T573-$X573*$Y573+$Y573,0))</f>
        <v>0</v>
      </c>
      <c r="DI573" s="260" t="n">
        <f aca="false">CW573+CX573+CY573+CZ573+DA573+DB573+DC573+DD573+DE573+DF573+DG573+DH573</f>
        <v>0</v>
      </c>
      <c r="DJ573" s="260"/>
      <c r="DK573" s="260"/>
      <c r="DL573" s="260" t="n">
        <f aca="false">DJ573-DK573</f>
        <v>0</v>
      </c>
      <c r="DM573" s="261" t="n">
        <f aca="false">IF(AND(DM$5&gt;$V573,DM$6&lt;=$W573),$Y573,IF(AND(MONTH(DM$6)=MONTH($W573),YEAR(DM$6)=YEAR($W573)),$T573-$X573*$Y573+$Y573,0))</f>
        <v>0</v>
      </c>
      <c r="DN573" s="261" t="n">
        <f aca="false">IF(AND(DN$5&gt;$V573,DN$6&lt;=$W573),$Y573,IF(AND(MONTH(DN$6)=MONTH($W573),YEAR(DN$6)=YEAR($W573)),$T573-$X573*$Y573+$Y573,0))</f>
        <v>0</v>
      </c>
      <c r="DO573" s="261" t="n">
        <f aca="false">IF(AND(DO$5&gt;$V573,DO$6&lt;=$W573),$Y573,IF(AND(MONTH(DO$6)=MONTH($W573),YEAR(DO$6)=YEAR($W573)),$T573-$X573*$Y573+$Y573,0))</f>
        <v>0</v>
      </c>
      <c r="DP573" s="261" t="n">
        <f aca="false">IF(AND(DP$5&gt;$V573,DP$6&lt;=$W573),$Y573,IF(AND(MONTH(DP$6)=MONTH($W573),YEAR(DP$6)=YEAR($W573)),$T573-$X573*$Y573+$Y573,0))</f>
        <v>0</v>
      </c>
      <c r="DQ573" s="261" t="n">
        <f aca="false">IF(AND(DQ$5&gt;$V573,DQ$6&lt;=$W573),$Y573,IF(AND(MONTH(DQ$6)=MONTH($W573),YEAR(DQ$6)=YEAR($W573)),$T573-$X573*$Y573+$Y573,0))</f>
        <v>0</v>
      </c>
      <c r="DR573" s="261" t="n">
        <f aca="false">IF(AND(DR$5&gt;$V573,DR$6&lt;=$W573),$Y573,IF(AND(MONTH(DR$6)=MONTH($W573),YEAR(DR$6)=YEAR($W573)),$T573-$X573*$Y573+$Y573,0))</f>
        <v>0</v>
      </c>
      <c r="DS573" s="261" t="n">
        <f aca="false">IF(AND(DS$5&gt;$V573,DS$6&lt;=$W573),$Y573,IF(AND(MONTH(DS$6)=MONTH($W573),YEAR(DS$6)=YEAR($W573)),$T573-$X573*$Y573+$Y573,0))</f>
        <v>0</v>
      </c>
      <c r="DT573" s="261" t="n">
        <f aca="false">IF(AND(DT$5&gt;$V573,DT$6&lt;=$W573),$Y573,IF(AND(MONTH(DT$6)=MONTH($W573),YEAR(DT$6)=YEAR($W573)),$T573-$X573*$Y573+$Y573,0))</f>
        <v>0</v>
      </c>
      <c r="DU573" s="261" t="n">
        <f aca="false">IF(AND(DU$5&gt;$V573,DU$6&lt;=$W573),$Y573,IF(AND(MONTH(DU$6)=MONTH($W573),YEAR(DU$6)=YEAR($W573)),$T573-$X573*$Y573+$Y573,0))</f>
        <v>0</v>
      </c>
      <c r="DV573" s="261" t="n">
        <f aca="false">IF(AND(DV$5&gt;$V573,DV$6&lt;=$W573),$Y573,IF(AND(MONTH(DV$6)=MONTH($W573),YEAR(DV$6)=YEAR($W573)),$T573-$X573*$Y573+$Y573,0))</f>
        <v>0</v>
      </c>
      <c r="DW573" s="261" t="n">
        <f aca="false">IF(AND(DW$5&gt;$V573,DW$6&lt;=$W573),$Y573,IF(AND(MONTH(DW$6)=MONTH($W573),YEAR(DW$6)=YEAR($W573)),$T573-$X573*$Y573+$Y573,0))</f>
        <v>0</v>
      </c>
      <c r="DX573" s="261" t="n">
        <f aca="false">IF(AND(DX$5&gt;$V573,DX$6&lt;=$W573),$Y573,IF(AND(MONTH(DX$6)=MONTH($W573),YEAR(DX$6)=YEAR($W573)),$T573-AA573-$X573*$Y573+$Y573,0))</f>
        <v>0</v>
      </c>
      <c r="DY573" s="260" t="n">
        <f aca="false">DM573+DN573+DO573+DP573+DQ573+DR573+DS573+DT573+DU573+DV573+DW573+DX573</f>
        <v>0</v>
      </c>
      <c r="DZ573" s="260" t="n">
        <f aca="false">DJ573+AY573+BA573+BC573+BE573+BG573+BI573+BK573+BM573+BO573</f>
        <v>0</v>
      </c>
      <c r="EA573" s="260" t="n">
        <f aca="false">DK573+DY573</f>
        <v>0</v>
      </c>
      <c r="EB573" s="260" t="n">
        <f aca="false">DZ573-EA573</f>
        <v>0</v>
      </c>
      <c r="EC573" s="261" t="n">
        <f aca="false">IF(AND(EC$5&gt;$V573,EC$6&lt;=$W573),$Y573,IF(AND(MONTH(EC$6)=MONTH($W573),YEAR(EC$6)=YEAR($W573)),$T573-$X573*$Y573+$Y573,0))</f>
        <v>0</v>
      </c>
      <c r="ED573" s="261" t="n">
        <f aca="false">IF(AND(ED$5&gt;$V573,ED$6&lt;=$W573),$Y573,IF(AND(MONTH(ED$6)=MONTH($W573),YEAR(ED$6)=YEAR($W573)),$T573-$X573*$Y573+$Y573,0))</f>
        <v>0</v>
      </c>
      <c r="EE573" s="261" t="n">
        <f aca="false">IF(AND(EE$5&gt;$V573,EE$6&lt;=$W573),$Y573,IF(AND(MONTH(EE$6)=MONTH($W573),YEAR(EE$6)=YEAR($W573)),$T573-$X573*$Y573+$Y573,0))</f>
        <v>0</v>
      </c>
      <c r="EF573" s="261" t="n">
        <f aca="false">IF(AND(EF$5&gt;$V573,EF$6&lt;=$W573),$Y573,IF(AND(MONTH(EF$6)=MONTH($W573),YEAR(EF$6)=YEAR($W573)),$T573-$X573*$Y573+$Y573,0))</f>
        <v>0</v>
      </c>
      <c r="EG573" s="261" t="n">
        <f aca="false">IF(AND(EG$5&gt;$V573,EG$6&lt;=$W573),$Y573,IF(AND(MONTH(EG$6)=MONTH($W573),YEAR(EG$6)=YEAR($W573)),$T573-$X573*$Y573+$Y573,0))</f>
        <v>0</v>
      </c>
      <c r="EH573" s="261" t="n">
        <f aca="false">IF(AND(EH$5&gt;$V573,EH$6&lt;=$W573),$Y573,IF(AND(MONTH(EH$6)=MONTH($W573),YEAR(EH$6)=YEAR($W573)),$T573-$X573*$Y573+$Y573,0))</f>
        <v>0</v>
      </c>
      <c r="EI573" s="261" t="n">
        <f aca="false">IF(AND(EI$5&gt;$V573,EI$6&lt;=$W573),$Y573,IF(AND(MONTH(EI$6)=MONTH($W573),YEAR(EI$6)=YEAR($W573)),$T573-$X573*$Y573+$Y573,0))</f>
        <v>0</v>
      </c>
      <c r="EJ573" s="261" t="n">
        <f aca="false">IF(AND(EJ$5&gt;$V573,EJ$6&lt;=$W573),$Y573,IF(AND(MONTH(EJ$6)=MONTH($W573),YEAR(EJ$6)=YEAR($W573)),$T573-$X573*$Y573+$Y573,0))</f>
        <v>0</v>
      </c>
      <c r="EK573" s="261" t="n">
        <f aca="false">IF(AND(EK$5&gt;$V573,EK$6&lt;=$W573),$Y573,IF(AND(MONTH(EK$6)=MONTH($W573),YEAR(EK$6)=YEAR($W573)),$T573-$X573*$Y573+$Y573,0))</f>
        <v>0</v>
      </c>
      <c r="EL573" s="261" t="n">
        <f aca="false">IF(AND(EL$5&gt;$V573,EL$6&lt;=$W573),$Y573,IF(AND(MONTH(EL$6)=MONTH($W573),YEAR(EL$6)=YEAR($W573)),$T573-$X573*$Y573+$Y573,0))</f>
        <v>0</v>
      </c>
      <c r="EM573" s="261" t="n">
        <f aca="false">IF(AND(EM$5&gt;$V573,EM$6&lt;=$W573),$Y573,IF(AND(MONTH(EM$6)=MONTH($W573),YEAR(EM$6)=YEAR($W573)),$T573-$X573*$Y573+$Y573,0))</f>
        <v>0</v>
      </c>
      <c r="EN573" s="261" t="n">
        <f aca="false">IF(AND(EN$5&gt;$V573,EN$6&lt;=$W573),$Y573,IF(AND(MONTH(EN$6)=MONTH($W573),YEAR(EN$6)=YEAR($W573)),$T573-$X573*$Y573+$Y573,0))</f>
        <v>0</v>
      </c>
      <c r="EO573" s="260" t="n">
        <f aca="false">EC573+ED573+EE573+EF573+EG573+EH573+EI573+EJ573+EK573+EL573+EM573+EN573</f>
        <v>0</v>
      </c>
      <c r="EP573" s="260" t="n">
        <v>0</v>
      </c>
      <c r="EQ573" s="260" t="n">
        <f aca="false">EA573+EO573</f>
        <v>0</v>
      </c>
      <c r="ER573" s="260" t="n">
        <f aca="false">EP573-EQ573</f>
        <v>0</v>
      </c>
      <c r="ES573" s="261"/>
      <c r="ET573" s="261"/>
      <c r="EU573" s="261"/>
      <c r="EV573" s="261"/>
      <c r="EW573" s="261"/>
      <c r="EX573" s="261"/>
      <c r="EY573" s="261"/>
      <c r="EZ573" s="261"/>
      <c r="FA573" s="261"/>
      <c r="FB573" s="261"/>
      <c r="FC573" s="261"/>
      <c r="FD573" s="261"/>
      <c r="FE573" s="260" t="n">
        <f aca="false">ES573+ET573+EU573+EV573+EW573+EX573+EY573+EZ573+FA573+FB573+FC573+FD573</f>
        <v>0</v>
      </c>
      <c r="FF573" s="260" t="n">
        <f aca="false">EP573</f>
        <v>0</v>
      </c>
      <c r="FG573" s="260" t="n">
        <f aca="false">EQ573+FE573</f>
        <v>0</v>
      </c>
      <c r="FH573" s="260" t="n">
        <f aca="false">FF573-FG573</f>
        <v>0</v>
      </c>
      <c r="FI573" s="261"/>
      <c r="FJ573" s="261"/>
      <c r="FK573" s="261"/>
      <c r="FL573" s="261"/>
      <c r="FM573" s="261"/>
      <c r="FN573" s="261"/>
      <c r="FO573" s="261"/>
      <c r="FP573" s="261"/>
      <c r="FQ573" s="261"/>
      <c r="FR573" s="261"/>
      <c r="FS573" s="261"/>
      <c r="FT573" s="261"/>
      <c r="FU573" s="260" t="n">
        <f aca="false">FI573+FJ573+FK573+FL573+FM573+FN573+FO573+FP573+FQ573+FR573+FS573+FT573</f>
        <v>0</v>
      </c>
      <c r="FV573" s="260" t="n">
        <f aca="false">FF573</f>
        <v>0</v>
      </c>
      <c r="FW573" s="260" t="n">
        <f aca="false">FG573+FU573</f>
        <v>0</v>
      </c>
      <c r="FX573" s="260" t="n">
        <f aca="false">FV573-FW573</f>
        <v>0</v>
      </c>
      <c r="FY573" s="261"/>
      <c r="FZ573" s="261"/>
      <c r="GA573" s="261"/>
      <c r="GB573" s="261"/>
      <c r="GC573" s="261"/>
      <c r="GD573" s="261"/>
      <c r="GE573" s="261"/>
      <c r="GF573" s="261"/>
      <c r="GG573" s="261"/>
      <c r="GH573" s="261"/>
      <c r="GI573" s="261"/>
      <c r="GJ573" s="261"/>
      <c r="GK573" s="260" t="n">
        <f aca="false">FY573+FZ573+GA573+GB573+GC573+GD573+GE573+GF573+GG573+GH573+GI573+GJ573</f>
        <v>0</v>
      </c>
      <c r="GL573" s="260" t="n">
        <f aca="false">FV573</f>
        <v>0</v>
      </c>
      <c r="GM573" s="260" t="n">
        <f aca="false">FW573+GK573</f>
        <v>0</v>
      </c>
      <c r="GN573" s="260" t="n">
        <f aca="false">GL573-GM573</f>
        <v>0</v>
      </c>
      <c r="GO573" s="261"/>
      <c r="GP573" s="261"/>
      <c r="GQ573" s="261"/>
      <c r="GR573" s="261"/>
      <c r="GS573" s="261"/>
      <c r="GT573" s="261"/>
      <c r="GU573" s="261"/>
      <c r="GV573" s="261"/>
      <c r="GW573" s="261"/>
      <c r="GX573" s="261"/>
      <c r="GY573" s="261"/>
      <c r="GZ573" s="261"/>
      <c r="HA573" s="260" t="n">
        <f aca="false">GO573+GP573+GQ573+GR573+GS573+GT573+GU573+GV573+GW573+GX573+GY573+GZ573</f>
        <v>0</v>
      </c>
      <c r="HB573" s="260" t="n">
        <f aca="false">GL573</f>
        <v>0</v>
      </c>
      <c r="HC573" s="260" t="n">
        <f aca="false">GM573+HA573</f>
        <v>0</v>
      </c>
      <c r="HD573" s="260" t="n">
        <f aca="false">HB573-HC573</f>
        <v>0</v>
      </c>
      <c r="HE573" s="264" t="n">
        <f aca="false">GO573-GJ573</f>
        <v>0</v>
      </c>
      <c r="HF573" s="264"/>
      <c r="HG573" s="264"/>
      <c r="HH573" s="264"/>
      <c r="HI573" s="264"/>
      <c r="HJ573" s="264"/>
      <c r="HK573" s="264"/>
      <c r="HL573" s="264"/>
      <c r="HM573" s="264"/>
      <c r="HN573" s="264"/>
      <c r="HO573" s="264"/>
      <c r="HP573" s="264"/>
      <c r="HQ573" s="264"/>
      <c r="HR573" s="264"/>
      <c r="HS573" s="264"/>
      <c r="HT573" s="264"/>
      <c r="HU573" s="264"/>
      <c r="HV573" s="264"/>
      <c r="HW573" s="264"/>
      <c r="HX573" s="264"/>
      <c r="HY573" s="264"/>
      <c r="HZ573" s="264"/>
      <c r="IA573" s="264"/>
      <c r="IB573" s="264"/>
      <c r="IC573" s="264"/>
      <c r="ID573" s="264"/>
      <c r="IE573" s="264"/>
      <c r="IF573" s="264"/>
      <c r="IG573" s="264"/>
      <c r="IH573" s="264"/>
      <c r="II573" s="264"/>
      <c r="IJ573" s="264"/>
      <c r="IK573" s="264"/>
      <c r="IL573" s="264"/>
      <c r="IM573" s="264"/>
      <c r="IN573" s="264"/>
      <c r="IO573" s="264"/>
      <c r="IP573" s="264"/>
      <c r="IQ573" s="264"/>
      <c r="IR573" s="264"/>
      <c r="IS573" s="264"/>
      <c r="IT573" s="264"/>
      <c r="IU573" s="264"/>
      <c r="IV573" s="264"/>
      <c r="IW573" s="264"/>
      <c r="IX573" s="264"/>
      <c r="IY573" s="264"/>
      <c r="IZ573" s="264"/>
      <c r="JA573" s="264"/>
      <c r="JB573" s="264"/>
      <c r="JC573" s="264"/>
      <c r="JD573" s="264"/>
      <c r="JE573" s="264"/>
      <c r="JF573" s="264"/>
      <c r="JG573" s="264"/>
      <c r="JH573" s="264"/>
      <c r="JI573" s="264"/>
      <c r="JJ573" s="264"/>
      <c r="JK573" s="264"/>
      <c r="JL573" s="264"/>
      <c r="JM573" s="265"/>
      <c r="JN573" s="265" t="n">
        <f aca="false">DH573-DG573</f>
        <v>0</v>
      </c>
    </row>
    <row r="574" s="201" customFormat="true" ht="22.35" hidden="false" customHeight="false" outlineLevel="0" collapsed="false">
      <c r="A574" s="249" t="n">
        <v>542</v>
      </c>
      <c r="B574" s="250" t="s">
        <v>1049</v>
      </c>
      <c r="C574" s="251" t="n">
        <v>4747</v>
      </c>
      <c r="D574" s="252" t="s">
        <v>585</v>
      </c>
      <c r="E574" s="252" t="s">
        <v>472</v>
      </c>
      <c r="F574" s="253" t="n">
        <v>1</v>
      </c>
      <c r="G574" s="254" t="n">
        <v>40553</v>
      </c>
      <c r="H574" s="255" t="n">
        <v>0.18</v>
      </c>
      <c r="I574" s="256" t="n">
        <f aca="false">ROUND(F574*G574,2)</f>
        <v>40553</v>
      </c>
      <c r="J574" s="254" t="n">
        <f aca="false">ROUND(I574+F574*G574*H574,2)</f>
        <v>47852.54</v>
      </c>
      <c r="K574" s="257" t="n">
        <v>43094</v>
      </c>
      <c r="L574" s="257" t="n">
        <f aca="false">EDATE(K574,M574)-1</f>
        <v>44189</v>
      </c>
      <c r="M574" s="258" t="n">
        <v>36</v>
      </c>
      <c r="N574" s="254" t="n">
        <f aca="false">ROUND(G574/M574,2)*F574</f>
        <v>1126.47</v>
      </c>
      <c r="O574" s="254"/>
      <c r="P574" s="254" t="n">
        <v>0</v>
      </c>
      <c r="Q574" s="253" t="n">
        <v>1</v>
      </c>
      <c r="R574" s="254" t="n">
        <f aca="false">I574+AG574+P574</f>
        <v>40553</v>
      </c>
      <c r="S574" s="255" t="n">
        <f aca="false">H574</f>
        <v>0.18</v>
      </c>
      <c r="T574" s="254" t="n">
        <f aca="false">ROUND(Q574*R574,2)</f>
        <v>40553</v>
      </c>
      <c r="U574" s="254" t="n">
        <f aca="false">ROUND(T574+Q574*R574*S574,2)</f>
        <v>47852.54</v>
      </c>
      <c r="V574" s="257" t="n">
        <v>43094</v>
      </c>
      <c r="W574" s="257" t="n">
        <f aca="false">EDATE(V574,X574)-1</f>
        <v>44189</v>
      </c>
      <c r="X574" s="258" t="n">
        <v>36</v>
      </c>
      <c r="Y574" s="254" t="n">
        <f aca="false">ROUND((R574-Z574)/X574,2)*Q574</f>
        <v>1126.47</v>
      </c>
      <c r="Z574" s="254" t="n">
        <v>0</v>
      </c>
      <c r="AA574" s="254" t="n">
        <v>0</v>
      </c>
      <c r="AB574" s="254"/>
      <c r="AC574" s="254"/>
      <c r="AD574" s="254"/>
      <c r="AE574" s="254"/>
      <c r="AF574" s="254"/>
      <c r="AG574" s="254"/>
      <c r="AH574" s="254"/>
      <c r="AI574" s="254"/>
      <c r="AJ574" s="254"/>
      <c r="AK574" s="254"/>
      <c r="AL574" s="254"/>
      <c r="AM574" s="254"/>
      <c r="AN574" s="254"/>
      <c r="AO574" s="254"/>
      <c r="AP574" s="254"/>
      <c r="AQ574" s="254"/>
      <c r="AR574" s="254"/>
      <c r="AS574" s="254"/>
      <c r="AT574" s="254"/>
      <c r="AU574" s="254"/>
      <c r="AV574" s="254"/>
      <c r="AW574" s="254"/>
      <c r="AX574" s="254"/>
      <c r="AY574" s="254"/>
      <c r="AZ574" s="254"/>
      <c r="BA574" s="254"/>
      <c r="BB574" s="254"/>
      <c r="BC574" s="254"/>
      <c r="BD574" s="254"/>
      <c r="BE574" s="254"/>
      <c r="BF574" s="254"/>
      <c r="BG574" s="254"/>
      <c r="BH574" s="254"/>
      <c r="BI574" s="254"/>
      <c r="BJ574" s="254"/>
      <c r="BK574" s="254"/>
      <c r="BL574" s="254"/>
      <c r="BM574" s="254"/>
      <c r="BN574" s="254"/>
      <c r="BO574" s="254"/>
      <c r="BP574" s="254"/>
      <c r="BQ574" s="254"/>
      <c r="BR574" s="254"/>
      <c r="BS574" s="254"/>
      <c r="BT574" s="254"/>
      <c r="BU574" s="254"/>
      <c r="BV574" s="254"/>
      <c r="BW574" s="254"/>
      <c r="BX574" s="254"/>
      <c r="BY574" s="254"/>
      <c r="BZ574" s="254"/>
      <c r="CA574" s="254"/>
      <c r="CB574" s="254"/>
      <c r="CC574" s="254"/>
      <c r="CD574" s="254"/>
      <c r="CE574" s="254"/>
      <c r="CF574" s="254"/>
      <c r="CG574" s="254"/>
      <c r="CH574" s="254"/>
      <c r="CI574" s="254" t="e">
        <f aca="false">#N/A</f>
        <v>#N/A</v>
      </c>
      <c r="CJ574" s="254"/>
      <c r="CK574" s="254"/>
      <c r="CL574" s="254"/>
      <c r="CM574" s="257" t="n">
        <v>43094</v>
      </c>
      <c r="CN574" s="257" t="e">
        <f aca="false">EDATE(CM574,CO574)-1</f>
        <v>#N/A</v>
      </c>
      <c r="CO574" s="254" t="e">
        <f aca="false">#N/A</f>
        <v>#N/A</v>
      </c>
      <c r="CP574" s="254" t="e">
        <f aca="false">#N/A</f>
        <v>#N/A</v>
      </c>
      <c r="CQ574" s="254"/>
      <c r="CR574" s="254"/>
      <c r="CS574" s="254"/>
      <c r="CT574" s="260" t="n">
        <f aca="false">I574</f>
        <v>40553</v>
      </c>
      <c r="CU574" s="260" t="n">
        <f aca="false">CT574-CV574</f>
        <v>40553</v>
      </c>
      <c r="CV574" s="260" t="n">
        <v>0</v>
      </c>
      <c r="CW574" s="261" t="n">
        <f aca="false">IF(AND(CW$5&gt;$V574,CW$6&lt;=$W574),$Y574,IF(AND(MONTH(CW$6)=MONTH($W574),YEAR(CW$6)=YEAR($W574)),$T574-$X574*$Y574+$Y574,0))</f>
        <v>0</v>
      </c>
      <c r="CX574" s="261" t="n">
        <f aca="false">IF(AND(CX$5&gt;$V574,CX$6&lt;=$W574),$Y574,IF(AND(MONTH(CX$6)=MONTH($W574),YEAR(CX$6)=YEAR($W574)),$T574-$X574*$Y574+$Y574,0))</f>
        <v>0</v>
      </c>
      <c r="CY574" s="261" t="n">
        <f aca="false">IF(AND(CY$5&gt;$V574,CY$6&lt;=$W574),$Y574,IF(AND(MONTH(CY$6)=MONTH($W574),YEAR(CY$6)=YEAR($W574)),$T574-$X574*$Y574+$Y574,0))</f>
        <v>0</v>
      </c>
      <c r="CZ574" s="261" t="n">
        <f aca="false">IF(AND(CZ$5&gt;$V574,CZ$6&lt;=$W574),$Y574,IF(AND(MONTH(CZ$6)=MONTH($W574),YEAR(CZ$6)=YEAR($W574)),$T574-$X574*$Y574+$Y574,0))</f>
        <v>0</v>
      </c>
      <c r="DA574" s="261" t="n">
        <f aca="false">IF(AND(DA$5&gt;$V574,DA$6&lt;=$W574),$Y574,IF(AND(MONTH(DA$6)=MONTH($W574),YEAR(DA$6)=YEAR($W574)),$T574-$X574*$Y574+$Y574,0))</f>
        <v>0</v>
      </c>
      <c r="DB574" s="261" t="n">
        <f aca="false">IF(AND(DB$5&gt;$V574,DB$6&lt;=$W574),$Y574,IF(AND(MONTH(DB$6)=MONTH($W574),YEAR(DB$6)=YEAR($W574)),$T574-$X574*$Y574+$Y574,0))</f>
        <v>0</v>
      </c>
      <c r="DC574" s="261" t="n">
        <f aca="false">IF(AND(DC$5&gt;$V574,DC$6&lt;=$W574),$Y574,IF(AND(MONTH(DC$6)=MONTH($W574),YEAR(DC$6)=YEAR($W574)),$T574-$X574*$Y574+$Y574,0))</f>
        <v>0</v>
      </c>
      <c r="DD574" s="261" t="n">
        <f aca="false">IF(AND(DD$5&gt;$V574,DD$6&lt;=$W574),$Y574,IF(AND(MONTH(DD$6)=MONTH($W574),YEAR(DD$6)=YEAR($W574)),$T574-$X574*$Y574+$Y574,0))</f>
        <v>0</v>
      </c>
      <c r="DE574" s="261" t="n">
        <f aca="false">IF(AND(DE$5&gt;$V574,DE$6&lt;=$W574),$Y574,IF(AND(MONTH(DE$6)=MONTH($W574),YEAR(DE$6)=YEAR($W574)),$T574-$X574*$Y574+$Y574,0))</f>
        <v>0</v>
      </c>
      <c r="DF574" s="261" t="n">
        <f aca="false">IF(AND(DF$5&gt;$V574,DF$6&lt;=$W574),$Y574,IF(AND(MONTH(DF$6)=MONTH($W574),YEAR(DF$6)=YEAR($W574)),$T574-$X574*$Y574+$Y574,0))</f>
        <v>0</v>
      </c>
      <c r="DG574" s="261" t="n">
        <f aca="false">IF(AND(DG$5&gt;$V574,DG$6&lt;=$W574),$Y574,IF(AND(MONTH(DG$6)=MONTH($W574),YEAR(DG$6)=YEAR($W574)),$T574-$X574*$Y574+$Y574,0))</f>
        <v>0</v>
      </c>
      <c r="DH574" s="261" t="n">
        <f aca="false">IF(AND(DH$5&gt;$V574,DH$6&lt;=$W574),$Y574,IF(AND(MONTH(DH$6)=MONTH($W574),YEAR(DH$6)=YEAR($W574)),$T574-$X574*$Y574+$Y574,0))</f>
        <v>0</v>
      </c>
      <c r="DI574" s="260" t="n">
        <f aca="false">CW574+CX574+CY574+CZ574+DA574+DB574+DC574+DD574+DE574+DF574+DG574+DH574</f>
        <v>0</v>
      </c>
      <c r="DJ574" s="260"/>
      <c r="DK574" s="260"/>
      <c r="DL574" s="260" t="n">
        <f aca="false">DJ574-DK574</f>
        <v>0</v>
      </c>
      <c r="DM574" s="261" t="n">
        <f aca="false">IF(AND(DM$5&gt;$V574,DM$6&lt;=$W574),$Y574,IF(AND(MONTH(DM$6)=MONTH($W574),YEAR(DM$6)=YEAR($W574)),$T574-$X574*$Y574+$Y574,0))</f>
        <v>0</v>
      </c>
      <c r="DN574" s="261" t="n">
        <f aca="false">IF(AND(DN$5&gt;$V574,DN$6&lt;=$W574),$Y574,IF(AND(MONTH(DN$6)=MONTH($W574),YEAR(DN$6)=YEAR($W574)),$T574-$X574*$Y574+$Y574,0))</f>
        <v>0</v>
      </c>
      <c r="DO574" s="261" t="n">
        <f aca="false">IF(AND(DO$5&gt;$V574,DO$6&lt;=$W574),$Y574,IF(AND(MONTH(DO$6)=MONTH($W574),YEAR(DO$6)=YEAR($W574)),$T574-$X574*$Y574+$Y574,0))</f>
        <v>0</v>
      </c>
      <c r="DP574" s="261" t="n">
        <f aca="false">IF(AND(DP$5&gt;$V574,DP$6&lt;=$W574),$Y574,IF(AND(MONTH(DP$6)=MONTH($W574),YEAR(DP$6)=YEAR($W574)),$T574-$X574*$Y574+$Y574,0))</f>
        <v>0</v>
      </c>
      <c r="DQ574" s="261" t="n">
        <f aca="false">IF(AND(DQ$5&gt;$V574,DQ$6&lt;=$W574),$Y574,IF(AND(MONTH(DQ$6)=MONTH($W574),YEAR(DQ$6)=YEAR($W574)),$T574-$X574*$Y574+$Y574,0))</f>
        <v>0</v>
      </c>
      <c r="DR574" s="261" t="n">
        <f aca="false">IF(AND(DR$5&gt;$V574,DR$6&lt;=$W574),$Y574,IF(AND(MONTH(DR$6)=MONTH($W574),YEAR(DR$6)=YEAR($W574)),$T574-$X574*$Y574+$Y574,0))</f>
        <v>0</v>
      </c>
      <c r="DS574" s="261" t="n">
        <f aca="false">IF(AND(DS$5&gt;$V574,DS$6&lt;=$W574),$Y574,IF(AND(MONTH(DS$6)=MONTH($W574),YEAR(DS$6)=YEAR($W574)),$T574-$X574*$Y574+$Y574,0))</f>
        <v>0</v>
      </c>
      <c r="DT574" s="261" t="n">
        <f aca="false">IF(AND(DT$5&gt;$V574,DT$6&lt;=$W574),$Y574,IF(AND(MONTH(DT$6)=MONTH($W574),YEAR(DT$6)=YEAR($W574)),$T574-$X574*$Y574+$Y574,0))</f>
        <v>0</v>
      </c>
      <c r="DU574" s="261" t="n">
        <f aca="false">IF(AND(DU$5&gt;$V574,DU$6&lt;=$W574),$Y574,IF(AND(MONTH(DU$6)=MONTH($W574),YEAR(DU$6)=YEAR($W574)),$T574-$X574*$Y574+$Y574,0))</f>
        <v>0</v>
      </c>
      <c r="DV574" s="261" t="n">
        <f aca="false">IF(AND(DV$5&gt;$V574,DV$6&lt;=$W574),$Y574,IF(AND(MONTH(DV$6)=MONTH($W574),YEAR(DV$6)=YEAR($W574)),$T574-$X574*$Y574+$Y574,0))</f>
        <v>0</v>
      </c>
      <c r="DW574" s="261" t="n">
        <f aca="false">IF(AND(DW$5&gt;$V574,DW$6&lt;=$W574),$Y574,IF(AND(MONTH(DW$6)=MONTH($W574),YEAR(DW$6)=YEAR($W574)),$T574-$X574*$Y574+$Y574,0))</f>
        <v>0</v>
      </c>
      <c r="DX574" s="261" t="n">
        <f aca="false">IF(AND(DX$5&gt;$V574,DX$6&lt;=$W574),$Y574,IF(AND(MONTH(DX$6)=MONTH($W574),YEAR(DX$6)=YEAR($W574)),$T574-AA574-$X574*$Y574+$Y574,0))</f>
        <v>0</v>
      </c>
      <c r="DY574" s="260" t="n">
        <f aca="false">DM574+DN574+DO574+DP574+DQ574+DR574+DS574+DT574+DU574+DV574+DW574+DX574</f>
        <v>0</v>
      </c>
      <c r="DZ574" s="260" t="n">
        <f aca="false">DJ574+AY574+BA574+BC574+BE574+BG574+BI574+BK574+BM574+BO574</f>
        <v>0</v>
      </c>
      <c r="EA574" s="260" t="n">
        <f aca="false">DK574+DY574</f>
        <v>0</v>
      </c>
      <c r="EB574" s="260" t="n">
        <f aca="false">DZ574-EA574</f>
        <v>0</v>
      </c>
      <c r="EC574" s="261" t="n">
        <f aca="false">IF(AND(EC$5&gt;$V574,EC$6&lt;=$W574),$Y574,IF(AND(MONTH(EC$6)=MONTH($W574),YEAR(EC$6)=YEAR($W574)),$T574-$X574*$Y574+$Y574,0))</f>
        <v>0</v>
      </c>
      <c r="ED574" s="261" t="n">
        <f aca="false">IF(AND(ED$5&gt;$V574,ED$6&lt;=$W574),$Y574,IF(AND(MONTH(ED$6)=MONTH($W574),YEAR(ED$6)=YEAR($W574)),$T574-$X574*$Y574+$Y574,0))</f>
        <v>0</v>
      </c>
      <c r="EE574" s="261" t="n">
        <f aca="false">IF(AND(EE$5&gt;$V574,EE$6&lt;=$W574),$Y574,IF(AND(MONTH(EE$6)=MONTH($W574),YEAR(EE$6)=YEAR($W574)),$T574-$X574*$Y574+$Y574,0))</f>
        <v>0</v>
      </c>
      <c r="EF574" s="261" t="n">
        <f aca="false">IF(AND(EF$5&gt;$V574,EF$6&lt;=$W574),$Y574,IF(AND(MONTH(EF$6)=MONTH($W574),YEAR(EF$6)=YEAR($W574)),$T574-$X574*$Y574+$Y574,0))</f>
        <v>0</v>
      </c>
      <c r="EG574" s="261" t="n">
        <f aca="false">IF(AND(EG$5&gt;$V574,EG$6&lt;=$W574),$Y574,IF(AND(MONTH(EG$6)=MONTH($W574),YEAR(EG$6)=YEAR($W574)),$T574-$X574*$Y574+$Y574,0))</f>
        <v>0</v>
      </c>
      <c r="EH574" s="261" t="n">
        <f aca="false">IF(AND(EH$5&gt;$V574,EH$6&lt;=$W574),$Y574,IF(AND(MONTH(EH$6)=MONTH($W574),YEAR(EH$6)=YEAR($W574)),$T574-$X574*$Y574+$Y574,0))</f>
        <v>0</v>
      </c>
      <c r="EI574" s="261" t="n">
        <f aca="false">IF(AND(EI$5&gt;$V574,EI$6&lt;=$W574),$Y574,IF(AND(MONTH(EI$6)=MONTH($W574),YEAR(EI$6)=YEAR($W574)),$T574-$X574*$Y574+$Y574,0))</f>
        <v>0</v>
      </c>
      <c r="EJ574" s="261" t="n">
        <f aca="false">IF(AND(EJ$5&gt;$V574,EJ$6&lt;=$W574),$Y574,IF(AND(MONTH(EJ$6)=MONTH($W574),YEAR(EJ$6)=YEAR($W574)),$T574-$X574*$Y574+$Y574,0))</f>
        <v>0</v>
      </c>
      <c r="EK574" s="261" t="n">
        <f aca="false">IF(AND(EK$5&gt;$V574,EK$6&lt;=$W574),$Y574,IF(AND(MONTH(EK$6)=MONTH($W574),YEAR(EK$6)=YEAR($W574)),$T574-$X574*$Y574+$Y574,0))</f>
        <v>0</v>
      </c>
      <c r="EL574" s="261" t="n">
        <f aca="false">IF(AND(EL$5&gt;$V574,EL$6&lt;=$W574),$Y574,IF(AND(MONTH(EL$6)=MONTH($W574),YEAR(EL$6)=YEAR($W574)),$T574-$X574*$Y574+$Y574,0))</f>
        <v>0</v>
      </c>
      <c r="EM574" s="261" t="n">
        <f aca="false">IF(AND(EM$5&gt;$V574,EM$6&lt;=$W574),$Y574,IF(AND(MONTH(EM$6)=MONTH($W574),YEAR(EM$6)=YEAR($W574)),$T574-$X574*$Y574+$Y574,0))</f>
        <v>0</v>
      </c>
      <c r="EN574" s="261" t="n">
        <f aca="false">IF(AND(EN$5&gt;$V574,EN$6&lt;=$W574),$Y574,IF(AND(MONTH(EN$6)=MONTH($W574),YEAR(EN$6)=YEAR($W574)),$T574-$X574*$Y574+$Y574,0))</f>
        <v>0</v>
      </c>
      <c r="EO574" s="260" t="n">
        <f aca="false">EC574+ED574+EE574+EF574+EG574+EH574+EI574+EJ574+EK574+EL574+EM574+EN574</f>
        <v>0</v>
      </c>
      <c r="EP574" s="260" t="n">
        <v>0</v>
      </c>
      <c r="EQ574" s="260" t="n">
        <f aca="false">EA574+EO574</f>
        <v>0</v>
      </c>
      <c r="ER574" s="260" t="n">
        <f aca="false">EP574-EQ574</f>
        <v>0</v>
      </c>
      <c r="ES574" s="261"/>
      <c r="ET574" s="261"/>
      <c r="EU574" s="261"/>
      <c r="EV574" s="261"/>
      <c r="EW574" s="261"/>
      <c r="EX574" s="261"/>
      <c r="EY574" s="261"/>
      <c r="EZ574" s="261"/>
      <c r="FA574" s="261"/>
      <c r="FB574" s="261"/>
      <c r="FC574" s="261"/>
      <c r="FD574" s="261"/>
      <c r="FE574" s="260" t="n">
        <f aca="false">ES574+ET574+EU574+EV574+EW574+EX574+EY574+EZ574+FA574+FB574+FC574+FD574</f>
        <v>0</v>
      </c>
      <c r="FF574" s="260" t="n">
        <f aca="false">EP574</f>
        <v>0</v>
      </c>
      <c r="FG574" s="260" t="n">
        <f aca="false">EQ574+FE574</f>
        <v>0</v>
      </c>
      <c r="FH574" s="260" t="n">
        <f aca="false">FF574-FG574</f>
        <v>0</v>
      </c>
      <c r="FI574" s="261"/>
      <c r="FJ574" s="261"/>
      <c r="FK574" s="261"/>
      <c r="FL574" s="261"/>
      <c r="FM574" s="261"/>
      <c r="FN574" s="261"/>
      <c r="FO574" s="261"/>
      <c r="FP574" s="261"/>
      <c r="FQ574" s="261"/>
      <c r="FR574" s="261"/>
      <c r="FS574" s="261"/>
      <c r="FT574" s="261"/>
      <c r="FU574" s="260" t="n">
        <f aca="false">FI574+FJ574+FK574+FL574+FM574+FN574+FO574+FP574+FQ574+FR574+FS574+FT574</f>
        <v>0</v>
      </c>
      <c r="FV574" s="260" t="n">
        <f aca="false">FF574</f>
        <v>0</v>
      </c>
      <c r="FW574" s="260" t="n">
        <f aca="false">FG574+FU574</f>
        <v>0</v>
      </c>
      <c r="FX574" s="260" t="n">
        <f aca="false">FV574-FW574</f>
        <v>0</v>
      </c>
      <c r="FY574" s="261"/>
      <c r="FZ574" s="261"/>
      <c r="GA574" s="261"/>
      <c r="GB574" s="261"/>
      <c r="GC574" s="261"/>
      <c r="GD574" s="261"/>
      <c r="GE574" s="261"/>
      <c r="GF574" s="261"/>
      <c r="GG574" s="261"/>
      <c r="GH574" s="261"/>
      <c r="GI574" s="261"/>
      <c r="GJ574" s="261"/>
      <c r="GK574" s="260" t="n">
        <f aca="false">FY574+FZ574+GA574+GB574+GC574+GD574+GE574+GF574+GG574+GH574+GI574+GJ574</f>
        <v>0</v>
      </c>
      <c r="GL574" s="260" t="n">
        <f aca="false">FV574</f>
        <v>0</v>
      </c>
      <c r="GM574" s="260" t="n">
        <f aca="false">FW574+GK574</f>
        <v>0</v>
      </c>
      <c r="GN574" s="260" t="n">
        <f aca="false">GL574-GM574</f>
        <v>0</v>
      </c>
      <c r="GO574" s="261"/>
      <c r="GP574" s="261"/>
      <c r="GQ574" s="261"/>
      <c r="GR574" s="261"/>
      <c r="GS574" s="261"/>
      <c r="GT574" s="261"/>
      <c r="GU574" s="261"/>
      <c r="GV574" s="261"/>
      <c r="GW574" s="261"/>
      <c r="GX574" s="261"/>
      <c r="GY574" s="261"/>
      <c r="GZ574" s="261"/>
      <c r="HA574" s="260" t="n">
        <f aca="false">GO574+GP574+GQ574+GR574+GS574+GT574+GU574+GV574+GW574+GX574+GY574+GZ574</f>
        <v>0</v>
      </c>
      <c r="HB574" s="260" t="n">
        <f aca="false">GL574</f>
        <v>0</v>
      </c>
      <c r="HC574" s="260" t="n">
        <f aca="false">GM574+HA574</f>
        <v>0</v>
      </c>
      <c r="HD574" s="260" t="n">
        <f aca="false">HB574-HC574</f>
        <v>0</v>
      </c>
      <c r="HE574" s="264" t="n">
        <f aca="false">GO574-GJ574</f>
        <v>0</v>
      </c>
      <c r="HF574" s="264"/>
      <c r="HG574" s="264"/>
      <c r="HH574" s="264"/>
      <c r="HI574" s="264"/>
      <c r="HJ574" s="264"/>
      <c r="HK574" s="264"/>
      <c r="HL574" s="264"/>
      <c r="HM574" s="264"/>
      <c r="HN574" s="264"/>
      <c r="HO574" s="264"/>
      <c r="HP574" s="264"/>
      <c r="HQ574" s="264"/>
      <c r="HR574" s="264"/>
      <c r="HS574" s="264"/>
      <c r="HT574" s="264"/>
      <c r="HU574" s="264"/>
      <c r="HV574" s="264"/>
      <c r="HW574" s="264"/>
      <c r="HX574" s="264"/>
      <c r="HY574" s="264"/>
      <c r="HZ574" s="264"/>
      <c r="IA574" s="264"/>
      <c r="IB574" s="264"/>
      <c r="IC574" s="264"/>
      <c r="ID574" s="264"/>
      <c r="IE574" s="264"/>
      <c r="IF574" s="264"/>
      <c r="IG574" s="264"/>
      <c r="IH574" s="264"/>
      <c r="II574" s="264"/>
      <c r="IJ574" s="264"/>
      <c r="IK574" s="264"/>
      <c r="IL574" s="264"/>
      <c r="IM574" s="264"/>
      <c r="IN574" s="264"/>
      <c r="IO574" s="264"/>
      <c r="IP574" s="264"/>
      <c r="IQ574" s="264"/>
      <c r="IR574" s="264"/>
      <c r="IS574" s="264"/>
      <c r="IT574" s="264"/>
      <c r="IU574" s="264"/>
      <c r="IV574" s="264"/>
      <c r="IW574" s="264"/>
      <c r="IX574" s="264"/>
      <c r="IY574" s="264"/>
      <c r="IZ574" s="264"/>
      <c r="JA574" s="264"/>
      <c r="JB574" s="264"/>
      <c r="JC574" s="264"/>
      <c r="JD574" s="264"/>
      <c r="JE574" s="264"/>
      <c r="JF574" s="264"/>
      <c r="JG574" s="264"/>
      <c r="JH574" s="264"/>
      <c r="JI574" s="264"/>
      <c r="JJ574" s="264"/>
      <c r="JK574" s="264"/>
      <c r="JL574" s="264"/>
      <c r="JM574" s="265"/>
      <c r="JN574" s="265" t="n">
        <f aca="false">DH574-DG574</f>
        <v>0</v>
      </c>
    </row>
    <row r="575" s="201" customFormat="true" ht="22.35" hidden="false" customHeight="false" outlineLevel="0" collapsed="false">
      <c r="A575" s="249" t="n">
        <v>543</v>
      </c>
      <c r="B575" s="250" t="s">
        <v>1050</v>
      </c>
      <c r="C575" s="251" t="n">
        <v>4748</v>
      </c>
      <c r="D575" s="252" t="s">
        <v>585</v>
      </c>
      <c r="E575" s="252" t="s">
        <v>472</v>
      </c>
      <c r="F575" s="253" t="n">
        <v>1</v>
      </c>
      <c r="G575" s="254" t="n">
        <v>40553</v>
      </c>
      <c r="H575" s="255" t="n">
        <v>0.18</v>
      </c>
      <c r="I575" s="256" t="n">
        <f aca="false">ROUND(F575*G575,2)</f>
        <v>40553</v>
      </c>
      <c r="J575" s="254" t="n">
        <f aca="false">ROUND(I575+F575*G575*H575,2)</f>
        <v>47852.54</v>
      </c>
      <c r="K575" s="257" t="n">
        <v>43094</v>
      </c>
      <c r="L575" s="257" t="n">
        <f aca="false">EDATE(K575,M575)-1</f>
        <v>44189</v>
      </c>
      <c r="M575" s="258" t="n">
        <v>36</v>
      </c>
      <c r="N575" s="254" t="n">
        <f aca="false">ROUND(G575/M575,2)*F575</f>
        <v>1126.47</v>
      </c>
      <c r="O575" s="254"/>
      <c r="P575" s="254" t="n">
        <v>0</v>
      </c>
      <c r="Q575" s="253" t="n">
        <v>1</v>
      </c>
      <c r="R575" s="254" t="n">
        <f aca="false">I575+AG575+P575</f>
        <v>40553</v>
      </c>
      <c r="S575" s="255" t="n">
        <f aca="false">H575</f>
        <v>0.18</v>
      </c>
      <c r="T575" s="254" t="n">
        <f aca="false">ROUND(Q575*R575,2)</f>
        <v>40553</v>
      </c>
      <c r="U575" s="254" t="n">
        <f aca="false">ROUND(T575+Q575*R575*S575,2)</f>
        <v>47852.54</v>
      </c>
      <c r="V575" s="257" t="n">
        <v>43094</v>
      </c>
      <c r="W575" s="257" t="n">
        <f aca="false">EDATE(V575,X575)-1</f>
        <v>44189</v>
      </c>
      <c r="X575" s="258" t="n">
        <v>36</v>
      </c>
      <c r="Y575" s="254" t="n">
        <f aca="false">ROUND((R575-Z575)/X575,2)*Q575</f>
        <v>1126.47</v>
      </c>
      <c r="Z575" s="254" t="n">
        <v>0</v>
      </c>
      <c r="AA575" s="254" t="n">
        <v>0</v>
      </c>
      <c r="AB575" s="254"/>
      <c r="AC575" s="254"/>
      <c r="AD575" s="254"/>
      <c r="AE575" s="254"/>
      <c r="AF575" s="254"/>
      <c r="AG575" s="254"/>
      <c r="AH575" s="254"/>
      <c r="AI575" s="254"/>
      <c r="AJ575" s="254"/>
      <c r="AK575" s="254"/>
      <c r="AL575" s="254"/>
      <c r="AM575" s="254"/>
      <c r="AN575" s="254"/>
      <c r="AO575" s="254"/>
      <c r="AP575" s="254"/>
      <c r="AQ575" s="254"/>
      <c r="AR575" s="254"/>
      <c r="AS575" s="254"/>
      <c r="AT575" s="254"/>
      <c r="AU575" s="254"/>
      <c r="AV575" s="254"/>
      <c r="AW575" s="254"/>
      <c r="AX575" s="254"/>
      <c r="AY575" s="254"/>
      <c r="AZ575" s="254"/>
      <c r="BA575" s="254"/>
      <c r="BB575" s="254"/>
      <c r="BC575" s="254"/>
      <c r="BD575" s="254"/>
      <c r="BE575" s="254"/>
      <c r="BF575" s="254"/>
      <c r="BG575" s="254"/>
      <c r="BH575" s="254"/>
      <c r="BI575" s="254"/>
      <c r="BJ575" s="254"/>
      <c r="BK575" s="254"/>
      <c r="BL575" s="254"/>
      <c r="BM575" s="254"/>
      <c r="BN575" s="254"/>
      <c r="BO575" s="254"/>
      <c r="BP575" s="254"/>
      <c r="BQ575" s="254"/>
      <c r="BR575" s="254"/>
      <c r="BS575" s="254"/>
      <c r="BT575" s="254"/>
      <c r="BU575" s="254"/>
      <c r="BV575" s="254"/>
      <c r="BW575" s="254"/>
      <c r="BX575" s="254"/>
      <c r="BY575" s="254"/>
      <c r="BZ575" s="254"/>
      <c r="CA575" s="254"/>
      <c r="CB575" s="254"/>
      <c r="CC575" s="254"/>
      <c r="CD575" s="254"/>
      <c r="CE575" s="254"/>
      <c r="CF575" s="254"/>
      <c r="CG575" s="254"/>
      <c r="CH575" s="254"/>
      <c r="CI575" s="254" t="e">
        <f aca="false">#N/A</f>
        <v>#N/A</v>
      </c>
      <c r="CJ575" s="254"/>
      <c r="CK575" s="254"/>
      <c r="CL575" s="254"/>
      <c r="CM575" s="257" t="n">
        <v>43094</v>
      </c>
      <c r="CN575" s="257" t="e">
        <f aca="false">EDATE(CM575,CO575)-1</f>
        <v>#N/A</v>
      </c>
      <c r="CO575" s="254" t="e">
        <f aca="false">#N/A</f>
        <v>#N/A</v>
      </c>
      <c r="CP575" s="254" t="e">
        <f aca="false">#N/A</f>
        <v>#N/A</v>
      </c>
      <c r="CQ575" s="254"/>
      <c r="CR575" s="254"/>
      <c r="CS575" s="254"/>
      <c r="CT575" s="260" t="n">
        <f aca="false">I575</f>
        <v>40553</v>
      </c>
      <c r="CU575" s="260" t="n">
        <f aca="false">CT575-CV575</f>
        <v>40553</v>
      </c>
      <c r="CV575" s="260" t="n">
        <v>0</v>
      </c>
      <c r="CW575" s="261" t="n">
        <f aca="false">IF(AND(CW$5&gt;$V575,CW$6&lt;=$W575),$Y575,IF(AND(MONTH(CW$6)=MONTH($W575),YEAR(CW$6)=YEAR($W575)),$T575-$X575*$Y575+$Y575,0))</f>
        <v>0</v>
      </c>
      <c r="CX575" s="261" t="n">
        <f aca="false">IF(AND(CX$5&gt;$V575,CX$6&lt;=$W575),$Y575,IF(AND(MONTH(CX$6)=MONTH($W575),YEAR(CX$6)=YEAR($W575)),$T575-$X575*$Y575+$Y575,0))</f>
        <v>0</v>
      </c>
      <c r="CY575" s="261" t="n">
        <f aca="false">IF(AND(CY$5&gt;$V575,CY$6&lt;=$W575),$Y575,IF(AND(MONTH(CY$6)=MONTH($W575),YEAR(CY$6)=YEAR($W575)),$T575-$X575*$Y575+$Y575,0))</f>
        <v>0</v>
      </c>
      <c r="CZ575" s="261" t="n">
        <f aca="false">IF(AND(CZ$5&gt;$V575,CZ$6&lt;=$W575),$Y575,IF(AND(MONTH(CZ$6)=MONTH($W575),YEAR(CZ$6)=YEAR($W575)),$T575-$X575*$Y575+$Y575,0))</f>
        <v>0</v>
      </c>
      <c r="DA575" s="261" t="n">
        <f aca="false">IF(AND(DA$5&gt;$V575,DA$6&lt;=$W575),$Y575,IF(AND(MONTH(DA$6)=MONTH($W575),YEAR(DA$6)=YEAR($W575)),$T575-$X575*$Y575+$Y575,0))</f>
        <v>0</v>
      </c>
      <c r="DB575" s="261" t="n">
        <f aca="false">IF(AND(DB$5&gt;$V575,DB$6&lt;=$W575),$Y575,IF(AND(MONTH(DB$6)=MONTH($W575),YEAR(DB$6)=YEAR($W575)),$T575-$X575*$Y575+$Y575,0))</f>
        <v>0</v>
      </c>
      <c r="DC575" s="261" t="n">
        <f aca="false">IF(AND(DC$5&gt;$V575,DC$6&lt;=$W575),$Y575,IF(AND(MONTH(DC$6)=MONTH($W575),YEAR(DC$6)=YEAR($W575)),$T575-$X575*$Y575+$Y575,0))</f>
        <v>0</v>
      </c>
      <c r="DD575" s="261" t="n">
        <f aca="false">IF(AND(DD$5&gt;$V575,DD$6&lt;=$W575),$Y575,IF(AND(MONTH(DD$6)=MONTH($W575),YEAR(DD$6)=YEAR($W575)),$T575-$X575*$Y575+$Y575,0))</f>
        <v>0</v>
      </c>
      <c r="DE575" s="261" t="n">
        <f aca="false">IF(AND(DE$5&gt;$V575,DE$6&lt;=$W575),$Y575,IF(AND(MONTH(DE$6)=MONTH($W575),YEAR(DE$6)=YEAR($W575)),$T575-$X575*$Y575+$Y575,0))</f>
        <v>0</v>
      </c>
      <c r="DF575" s="261" t="n">
        <f aca="false">IF(AND(DF$5&gt;$V575,DF$6&lt;=$W575),$Y575,IF(AND(MONTH(DF$6)=MONTH($W575),YEAR(DF$6)=YEAR($W575)),$T575-$X575*$Y575+$Y575,0))</f>
        <v>0</v>
      </c>
      <c r="DG575" s="261" t="n">
        <f aca="false">IF(AND(DG$5&gt;$V575,DG$6&lt;=$W575),$Y575,IF(AND(MONTH(DG$6)=MONTH($W575),YEAR(DG$6)=YEAR($W575)),$T575-$X575*$Y575+$Y575,0))</f>
        <v>0</v>
      </c>
      <c r="DH575" s="261" t="n">
        <f aca="false">IF(AND(DH$5&gt;$V575,DH$6&lt;=$W575),$Y575,IF(AND(MONTH(DH$6)=MONTH($W575),YEAR(DH$6)=YEAR($W575)),$T575-$X575*$Y575+$Y575,0))</f>
        <v>0</v>
      </c>
      <c r="DI575" s="260" t="n">
        <f aca="false">CW575+CX575+CY575+CZ575+DA575+DB575+DC575+DD575+DE575+DF575+DG575+DH575</f>
        <v>0</v>
      </c>
      <c r="DJ575" s="260"/>
      <c r="DK575" s="260"/>
      <c r="DL575" s="260" t="n">
        <f aca="false">DJ575-DK575</f>
        <v>0</v>
      </c>
      <c r="DM575" s="261" t="n">
        <f aca="false">IF(AND(DM$5&gt;$V575,DM$6&lt;=$W575),$Y575,IF(AND(MONTH(DM$6)=MONTH($W575),YEAR(DM$6)=YEAR($W575)),$T575-$X575*$Y575+$Y575,0))</f>
        <v>0</v>
      </c>
      <c r="DN575" s="261" t="n">
        <f aca="false">IF(AND(DN$5&gt;$V575,DN$6&lt;=$W575),$Y575,IF(AND(MONTH(DN$6)=MONTH($W575),YEAR(DN$6)=YEAR($W575)),$T575-$X575*$Y575+$Y575,0))</f>
        <v>0</v>
      </c>
      <c r="DO575" s="261" t="n">
        <f aca="false">IF(AND(DO$5&gt;$V575,DO$6&lt;=$W575),$Y575,IF(AND(MONTH(DO$6)=MONTH($W575),YEAR(DO$6)=YEAR($W575)),$T575-$X575*$Y575+$Y575,0))</f>
        <v>0</v>
      </c>
      <c r="DP575" s="261" t="n">
        <f aca="false">IF(AND(DP$5&gt;$V575,DP$6&lt;=$W575),$Y575,IF(AND(MONTH(DP$6)=MONTH($W575),YEAR(DP$6)=YEAR($W575)),$T575-$X575*$Y575+$Y575,0))</f>
        <v>0</v>
      </c>
      <c r="DQ575" s="261" t="n">
        <f aca="false">IF(AND(DQ$5&gt;$V575,DQ$6&lt;=$W575),$Y575,IF(AND(MONTH(DQ$6)=MONTH($W575),YEAR(DQ$6)=YEAR($W575)),$T575-$X575*$Y575+$Y575,0))</f>
        <v>0</v>
      </c>
      <c r="DR575" s="261" t="n">
        <f aca="false">IF(AND(DR$5&gt;$V575,DR$6&lt;=$W575),$Y575,IF(AND(MONTH(DR$6)=MONTH($W575),YEAR(DR$6)=YEAR($W575)),$T575-$X575*$Y575+$Y575,0))</f>
        <v>0</v>
      </c>
      <c r="DS575" s="261" t="n">
        <f aca="false">IF(AND(DS$5&gt;$V575,DS$6&lt;=$W575),$Y575,IF(AND(MONTH(DS$6)=MONTH($W575),YEAR(DS$6)=YEAR($W575)),$T575-$X575*$Y575+$Y575,0))</f>
        <v>0</v>
      </c>
      <c r="DT575" s="261" t="n">
        <f aca="false">IF(AND(DT$5&gt;$V575,DT$6&lt;=$W575),$Y575,IF(AND(MONTH(DT$6)=MONTH($W575),YEAR(DT$6)=YEAR($W575)),$T575-$X575*$Y575+$Y575,0))</f>
        <v>0</v>
      </c>
      <c r="DU575" s="261" t="n">
        <f aca="false">IF(AND(DU$5&gt;$V575,DU$6&lt;=$W575),$Y575,IF(AND(MONTH(DU$6)=MONTH($W575),YEAR(DU$6)=YEAR($W575)),$T575-$X575*$Y575+$Y575,0))</f>
        <v>0</v>
      </c>
      <c r="DV575" s="261" t="n">
        <f aca="false">IF(AND(DV$5&gt;$V575,DV$6&lt;=$W575),$Y575,IF(AND(MONTH(DV$6)=MONTH($W575),YEAR(DV$6)=YEAR($W575)),$T575-$X575*$Y575+$Y575,0))</f>
        <v>0</v>
      </c>
      <c r="DW575" s="261" t="n">
        <f aca="false">IF(AND(DW$5&gt;$V575,DW$6&lt;=$W575),$Y575,IF(AND(MONTH(DW$6)=MONTH($W575),YEAR(DW$6)=YEAR($W575)),$T575-$X575*$Y575+$Y575,0))</f>
        <v>0</v>
      </c>
      <c r="DX575" s="261" t="n">
        <f aca="false">IF(AND(DX$5&gt;$V575,DX$6&lt;=$W575),$Y575,IF(AND(MONTH(DX$6)=MONTH($W575),YEAR(DX$6)=YEAR($W575)),$T575-AA575-$X575*$Y575+$Y575,0))</f>
        <v>0</v>
      </c>
      <c r="DY575" s="260" t="n">
        <f aca="false">DM575+DN575+DO575+DP575+DQ575+DR575+DS575+DT575+DU575+DV575+DW575+DX575</f>
        <v>0</v>
      </c>
      <c r="DZ575" s="260" t="n">
        <f aca="false">DJ575+AY575+BA575+BC575+BE575+BG575+BI575+BK575+BM575+BO575</f>
        <v>0</v>
      </c>
      <c r="EA575" s="260" t="n">
        <f aca="false">DK575+DY575</f>
        <v>0</v>
      </c>
      <c r="EB575" s="260" t="n">
        <f aca="false">DZ575-EA575</f>
        <v>0</v>
      </c>
      <c r="EC575" s="261" t="n">
        <f aca="false">IF(AND(EC$5&gt;$V575,EC$6&lt;=$W575),$Y575,IF(AND(MONTH(EC$6)=MONTH($W575),YEAR(EC$6)=YEAR($W575)),$T575-$X575*$Y575+$Y575,0))</f>
        <v>0</v>
      </c>
      <c r="ED575" s="261" t="n">
        <f aca="false">IF(AND(ED$5&gt;$V575,ED$6&lt;=$W575),$Y575,IF(AND(MONTH(ED$6)=MONTH($W575),YEAR(ED$6)=YEAR($W575)),$T575-$X575*$Y575+$Y575,0))</f>
        <v>0</v>
      </c>
      <c r="EE575" s="261" t="n">
        <f aca="false">IF(AND(EE$5&gt;$V575,EE$6&lt;=$W575),$Y575,IF(AND(MONTH(EE$6)=MONTH($W575),YEAR(EE$6)=YEAR($W575)),$T575-$X575*$Y575+$Y575,0))</f>
        <v>0</v>
      </c>
      <c r="EF575" s="261" t="n">
        <f aca="false">IF(AND(EF$5&gt;$V575,EF$6&lt;=$W575),$Y575,IF(AND(MONTH(EF$6)=MONTH($W575),YEAR(EF$6)=YEAR($W575)),$T575-$X575*$Y575+$Y575,0))</f>
        <v>0</v>
      </c>
      <c r="EG575" s="261" t="n">
        <f aca="false">IF(AND(EG$5&gt;$V575,EG$6&lt;=$W575),$Y575,IF(AND(MONTH(EG$6)=MONTH($W575),YEAR(EG$6)=YEAR($W575)),$T575-$X575*$Y575+$Y575,0))</f>
        <v>0</v>
      </c>
      <c r="EH575" s="261" t="n">
        <f aca="false">IF(AND(EH$5&gt;$V575,EH$6&lt;=$W575),$Y575,IF(AND(MONTH(EH$6)=MONTH($W575),YEAR(EH$6)=YEAR($W575)),$T575-$X575*$Y575+$Y575,0))</f>
        <v>0</v>
      </c>
      <c r="EI575" s="261" t="n">
        <f aca="false">IF(AND(EI$5&gt;$V575,EI$6&lt;=$W575),$Y575,IF(AND(MONTH(EI$6)=MONTH($W575),YEAR(EI$6)=YEAR($W575)),$T575-$X575*$Y575+$Y575,0))</f>
        <v>0</v>
      </c>
      <c r="EJ575" s="261" t="n">
        <f aca="false">IF(AND(EJ$5&gt;$V575,EJ$6&lt;=$W575),$Y575,IF(AND(MONTH(EJ$6)=MONTH($W575),YEAR(EJ$6)=YEAR($W575)),$T575-$X575*$Y575+$Y575,0))</f>
        <v>0</v>
      </c>
      <c r="EK575" s="261" t="n">
        <f aca="false">IF(AND(EK$5&gt;$V575,EK$6&lt;=$W575),$Y575,IF(AND(MONTH(EK$6)=MONTH($W575),YEAR(EK$6)=YEAR($W575)),$T575-$X575*$Y575+$Y575,0))</f>
        <v>0</v>
      </c>
      <c r="EL575" s="261" t="n">
        <f aca="false">IF(AND(EL$5&gt;$V575,EL$6&lt;=$W575),$Y575,IF(AND(MONTH(EL$6)=MONTH($W575),YEAR(EL$6)=YEAR($W575)),$T575-$X575*$Y575+$Y575,0))</f>
        <v>0</v>
      </c>
      <c r="EM575" s="261" t="n">
        <f aca="false">IF(AND(EM$5&gt;$V575,EM$6&lt;=$W575),$Y575,IF(AND(MONTH(EM$6)=MONTH($W575),YEAR(EM$6)=YEAR($W575)),$T575-$X575*$Y575+$Y575,0))</f>
        <v>0</v>
      </c>
      <c r="EN575" s="261" t="n">
        <f aca="false">IF(AND(EN$5&gt;$V575,EN$6&lt;=$W575),$Y575,IF(AND(MONTH(EN$6)=MONTH($W575),YEAR(EN$6)=YEAR($W575)),$T575-$X575*$Y575+$Y575,0))</f>
        <v>0</v>
      </c>
      <c r="EO575" s="260" t="n">
        <f aca="false">EC575+ED575+EE575+EF575+EG575+EH575+EI575+EJ575+EK575+EL575+EM575+EN575</f>
        <v>0</v>
      </c>
      <c r="EP575" s="260" t="n">
        <v>0</v>
      </c>
      <c r="EQ575" s="260" t="n">
        <f aca="false">EA575+EO575</f>
        <v>0</v>
      </c>
      <c r="ER575" s="260" t="n">
        <f aca="false">EP575-EQ575</f>
        <v>0</v>
      </c>
      <c r="ES575" s="261"/>
      <c r="ET575" s="261"/>
      <c r="EU575" s="261"/>
      <c r="EV575" s="261"/>
      <c r="EW575" s="261"/>
      <c r="EX575" s="261"/>
      <c r="EY575" s="261"/>
      <c r="EZ575" s="261"/>
      <c r="FA575" s="261"/>
      <c r="FB575" s="261"/>
      <c r="FC575" s="261"/>
      <c r="FD575" s="261"/>
      <c r="FE575" s="260" t="n">
        <f aca="false">ES575+ET575+EU575+EV575+EW575+EX575+EY575+EZ575+FA575+FB575+FC575+FD575</f>
        <v>0</v>
      </c>
      <c r="FF575" s="260" t="n">
        <f aca="false">EP575</f>
        <v>0</v>
      </c>
      <c r="FG575" s="260" t="n">
        <f aca="false">EQ575+FE575</f>
        <v>0</v>
      </c>
      <c r="FH575" s="260" t="n">
        <f aca="false">FF575-FG575</f>
        <v>0</v>
      </c>
      <c r="FI575" s="261"/>
      <c r="FJ575" s="261"/>
      <c r="FK575" s="261"/>
      <c r="FL575" s="261"/>
      <c r="FM575" s="261"/>
      <c r="FN575" s="261"/>
      <c r="FO575" s="261"/>
      <c r="FP575" s="261"/>
      <c r="FQ575" s="261"/>
      <c r="FR575" s="261"/>
      <c r="FS575" s="261"/>
      <c r="FT575" s="261"/>
      <c r="FU575" s="260" t="n">
        <f aca="false">FI575+FJ575+FK575+FL575+FM575+FN575+FO575+FP575+FQ575+FR575+FS575+FT575</f>
        <v>0</v>
      </c>
      <c r="FV575" s="260" t="n">
        <f aca="false">FF575</f>
        <v>0</v>
      </c>
      <c r="FW575" s="260" t="n">
        <f aca="false">FG575+FU575</f>
        <v>0</v>
      </c>
      <c r="FX575" s="260" t="n">
        <f aca="false">FV575-FW575</f>
        <v>0</v>
      </c>
      <c r="FY575" s="261"/>
      <c r="FZ575" s="261"/>
      <c r="GA575" s="261"/>
      <c r="GB575" s="261"/>
      <c r="GC575" s="261"/>
      <c r="GD575" s="261"/>
      <c r="GE575" s="261"/>
      <c r="GF575" s="261"/>
      <c r="GG575" s="261"/>
      <c r="GH575" s="261"/>
      <c r="GI575" s="261"/>
      <c r="GJ575" s="261"/>
      <c r="GK575" s="260" t="n">
        <f aca="false">FY575+FZ575+GA575+GB575+GC575+GD575+GE575+GF575+GG575+GH575+GI575+GJ575</f>
        <v>0</v>
      </c>
      <c r="GL575" s="260" t="n">
        <f aca="false">FV575</f>
        <v>0</v>
      </c>
      <c r="GM575" s="260" t="n">
        <f aca="false">FW575+GK575</f>
        <v>0</v>
      </c>
      <c r="GN575" s="260" t="n">
        <f aca="false">GL575-GM575</f>
        <v>0</v>
      </c>
      <c r="GO575" s="261"/>
      <c r="GP575" s="261"/>
      <c r="GQ575" s="261"/>
      <c r="GR575" s="261"/>
      <c r="GS575" s="261"/>
      <c r="GT575" s="261"/>
      <c r="GU575" s="261"/>
      <c r="GV575" s="261"/>
      <c r="GW575" s="261"/>
      <c r="GX575" s="261"/>
      <c r="GY575" s="261"/>
      <c r="GZ575" s="261"/>
      <c r="HA575" s="260" t="n">
        <f aca="false">GO575+GP575+GQ575+GR575+GS575+GT575+GU575+GV575+GW575+GX575+GY575+GZ575</f>
        <v>0</v>
      </c>
      <c r="HB575" s="260" t="n">
        <f aca="false">GL575</f>
        <v>0</v>
      </c>
      <c r="HC575" s="260" t="n">
        <f aca="false">GM575+HA575</f>
        <v>0</v>
      </c>
      <c r="HD575" s="260" t="n">
        <f aca="false">HB575-HC575</f>
        <v>0</v>
      </c>
      <c r="HE575" s="264" t="n">
        <f aca="false">GO575-GJ575</f>
        <v>0</v>
      </c>
      <c r="HF575" s="264"/>
      <c r="HG575" s="264"/>
      <c r="HH575" s="264"/>
      <c r="HI575" s="264"/>
      <c r="HJ575" s="264"/>
      <c r="HK575" s="264"/>
      <c r="HL575" s="264"/>
      <c r="HM575" s="264"/>
      <c r="HN575" s="264"/>
      <c r="HO575" s="264"/>
      <c r="HP575" s="264"/>
      <c r="HQ575" s="264"/>
      <c r="HR575" s="264"/>
      <c r="HS575" s="264"/>
      <c r="HT575" s="264"/>
      <c r="HU575" s="264"/>
      <c r="HV575" s="264"/>
      <c r="HW575" s="264"/>
      <c r="HX575" s="264"/>
      <c r="HY575" s="264"/>
      <c r="HZ575" s="264"/>
      <c r="IA575" s="264"/>
      <c r="IB575" s="264"/>
      <c r="IC575" s="264"/>
      <c r="ID575" s="264"/>
      <c r="IE575" s="264"/>
      <c r="IF575" s="264"/>
      <c r="IG575" s="264"/>
      <c r="IH575" s="264"/>
      <c r="II575" s="264"/>
      <c r="IJ575" s="264"/>
      <c r="IK575" s="264"/>
      <c r="IL575" s="264"/>
      <c r="IM575" s="264"/>
      <c r="IN575" s="264"/>
      <c r="IO575" s="264"/>
      <c r="IP575" s="264"/>
      <c r="IQ575" s="264"/>
      <c r="IR575" s="264"/>
      <c r="IS575" s="264"/>
      <c r="IT575" s="264"/>
      <c r="IU575" s="264"/>
      <c r="IV575" s="264"/>
      <c r="IW575" s="264"/>
      <c r="IX575" s="264"/>
      <c r="IY575" s="264"/>
      <c r="IZ575" s="264"/>
      <c r="JA575" s="264"/>
      <c r="JB575" s="264"/>
      <c r="JC575" s="264"/>
      <c r="JD575" s="264"/>
      <c r="JE575" s="264"/>
      <c r="JF575" s="264"/>
      <c r="JG575" s="264"/>
      <c r="JH575" s="264"/>
      <c r="JI575" s="264"/>
      <c r="JJ575" s="264"/>
      <c r="JK575" s="264"/>
      <c r="JL575" s="264"/>
      <c r="JM575" s="265"/>
      <c r="JN575" s="265" t="n">
        <f aca="false">DH575-DG575</f>
        <v>0</v>
      </c>
    </row>
    <row r="576" s="201" customFormat="true" ht="22.35" hidden="false" customHeight="false" outlineLevel="0" collapsed="false">
      <c r="A576" s="249" t="n">
        <v>544</v>
      </c>
      <c r="B576" s="250" t="s">
        <v>1051</v>
      </c>
      <c r="C576" s="251" t="n">
        <v>4749</v>
      </c>
      <c r="D576" s="252" t="s">
        <v>585</v>
      </c>
      <c r="E576" s="252" t="s">
        <v>472</v>
      </c>
      <c r="F576" s="253" t="n">
        <v>1</v>
      </c>
      <c r="G576" s="254" t="n">
        <v>40553</v>
      </c>
      <c r="H576" s="255" t="n">
        <v>0.18</v>
      </c>
      <c r="I576" s="256" t="n">
        <f aca="false">ROUND(F576*G576,2)</f>
        <v>40553</v>
      </c>
      <c r="J576" s="254" t="n">
        <f aca="false">ROUND(I576+F576*G576*H576,2)</f>
        <v>47852.54</v>
      </c>
      <c r="K576" s="257" t="n">
        <v>43094</v>
      </c>
      <c r="L576" s="257" t="n">
        <f aca="false">EDATE(K576,M576)-1</f>
        <v>44189</v>
      </c>
      <c r="M576" s="258" t="n">
        <v>36</v>
      </c>
      <c r="N576" s="254" t="n">
        <f aca="false">ROUND(G576/M576,2)*F576</f>
        <v>1126.47</v>
      </c>
      <c r="O576" s="254"/>
      <c r="P576" s="254" t="n">
        <v>0</v>
      </c>
      <c r="Q576" s="253" t="n">
        <v>1</v>
      </c>
      <c r="R576" s="254" t="n">
        <f aca="false">I576+AG576+P576</f>
        <v>40553</v>
      </c>
      <c r="S576" s="255" t="n">
        <f aca="false">H576</f>
        <v>0.18</v>
      </c>
      <c r="T576" s="254" t="n">
        <f aca="false">ROUND(Q576*R576,2)</f>
        <v>40553</v>
      </c>
      <c r="U576" s="254" t="n">
        <f aca="false">ROUND(T576+Q576*R576*S576,2)</f>
        <v>47852.54</v>
      </c>
      <c r="V576" s="257" t="n">
        <v>43094</v>
      </c>
      <c r="W576" s="257" t="n">
        <f aca="false">EDATE(V576,X576)-1</f>
        <v>44189</v>
      </c>
      <c r="X576" s="258" t="n">
        <v>36</v>
      </c>
      <c r="Y576" s="254" t="n">
        <f aca="false">ROUND((R576-Z576)/X576,2)*Q576</f>
        <v>1126.47</v>
      </c>
      <c r="Z576" s="254" t="n">
        <v>0</v>
      </c>
      <c r="AA576" s="254" t="n">
        <v>0</v>
      </c>
      <c r="AB576" s="254"/>
      <c r="AC576" s="254"/>
      <c r="AD576" s="254"/>
      <c r="AE576" s="254"/>
      <c r="AF576" s="254"/>
      <c r="AG576" s="254"/>
      <c r="AH576" s="254"/>
      <c r="AI576" s="254"/>
      <c r="AJ576" s="254"/>
      <c r="AK576" s="254"/>
      <c r="AL576" s="254"/>
      <c r="AM576" s="254"/>
      <c r="AN576" s="254"/>
      <c r="AO576" s="254"/>
      <c r="AP576" s="254"/>
      <c r="AQ576" s="254"/>
      <c r="AR576" s="254"/>
      <c r="AS576" s="254"/>
      <c r="AT576" s="254"/>
      <c r="AU576" s="254"/>
      <c r="AV576" s="254"/>
      <c r="AW576" s="254"/>
      <c r="AX576" s="254"/>
      <c r="AY576" s="254"/>
      <c r="AZ576" s="254"/>
      <c r="BA576" s="254"/>
      <c r="BB576" s="254"/>
      <c r="BC576" s="254"/>
      <c r="BD576" s="254"/>
      <c r="BE576" s="254"/>
      <c r="BF576" s="254"/>
      <c r="BG576" s="254"/>
      <c r="BH576" s="254"/>
      <c r="BI576" s="254"/>
      <c r="BJ576" s="254"/>
      <c r="BK576" s="254"/>
      <c r="BL576" s="254"/>
      <c r="BM576" s="254"/>
      <c r="BN576" s="254"/>
      <c r="BO576" s="254"/>
      <c r="BP576" s="254"/>
      <c r="BQ576" s="254"/>
      <c r="BR576" s="254"/>
      <c r="BS576" s="254"/>
      <c r="BT576" s="254"/>
      <c r="BU576" s="254"/>
      <c r="BV576" s="254"/>
      <c r="BW576" s="254"/>
      <c r="BX576" s="254"/>
      <c r="BY576" s="254"/>
      <c r="BZ576" s="254"/>
      <c r="CA576" s="254"/>
      <c r="CB576" s="254"/>
      <c r="CC576" s="254"/>
      <c r="CD576" s="254"/>
      <c r="CE576" s="254"/>
      <c r="CF576" s="254"/>
      <c r="CG576" s="254"/>
      <c r="CH576" s="254"/>
      <c r="CI576" s="254" t="e">
        <f aca="false">#N/A</f>
        <v>#N/A</v>
      </c>
      <c r="CJ576" s="254"/>
      <c r="CK576" s="254"/>
      <c r="CL576" s="254"/>
      <c r="CM576" s="257" t="n">
        <v>43094</v>
      </c>
      <c r="CN576" s="257" t="e">
        <f aca="false">EDATE(CM576,CO576)-1</f>
        <v>#N/A</v>
      </c>
      <c r="CO576" s="254" t="e">
        <f aca="false">#N/A</f>
        <v>#N/A</v>
      </c>
      <c r="CP576" s="254" t="e">
        <f aca="false">#N/A</f>
        <v>#N/A</v>
      </c>
      <c r="CQ576" s="254"/>
      <c r="CR576" s="254"/>
      <c r="CS576" s="254"/>
      <c r="CT576" s="260" t="n">
        <f aca="false">I576</f>
        <v>40553</v>
      </c>
      <c r="CU576" s="260" t="n">
        <f aca="false">CT576-CV576</f>
        <v>40553</v>
      </c>
      <c r="CV576" s="260" t="n">
        <v>0</v>
      </c>
      <c r="CW576" s="261" t="n">
        <f aca="false">IF(AND(CW$5&gt;$V576,CW$6&lt;=$W576),$Y576,IF(AND(MONTH(CW$6)=MONTH($W576),YEAR(CW$6)=YEAR($W576)),$T576-$X576*$Y576+$Y576,0))</f>
        <v>0</v>
      </c>
      <c r="CX576" s="261" t="n">
        <f aca="false">IF(AND(CX$5&gt;$V576,CX$6&lt;=$W576),$Y576,IF(AND(MONTH(CX$6)=MONTH($W576),YEAR(CX$6)=YEAR($W576)),$T576-$X576*$Y576+$Y576,0))</f>
        <v>0</v>
      </c>
      <c r="CY576" s="261" t="n">
        <f aca="false">IF(AND(CY$5&gt;$V576,CY$6&lt;=$W576),$Y576,IF(AND(MONTH(CY$6)=MONTH($W576),YEAR(CY$6)=YEAR($W576)),$T576-$X576*$Y576+$Y576,0))</f>
        <v>0</v>
      </c>
      <c r="CZ576" s="261" t="n">
        <f aca="false">IF(AND(CZ$5&gt;$V576,CZ$6&lt;=$W576),$Y576,IF(AND(MONTH(CZ$6)=MONTH($W576),YEAR(CZ$6)=YEAR($W576)),$T576-$X576*$Y576+$Y576,0))</f>
        <v>0</v>
      </c>
      <c r="DA576" s="261" t="n">
        <f aca="false">IF(AND(DA$5&gt;$V576,DA$6&lt;=$W576),$Y576,IF(AND(MONTH(DA$6)=MONTH($W576),YEAR(DA$6)=YEAR($W576)),$T576-$X576*$Y576+$Y576,0))</f>
        <v>0</v>
      </c>
      <c r="DB576" s="261" t="n">
        <f aca="false">IF(AND(DB$5&gt;$V576,DB$6&lt;=$W576),$Y576,IF(AND(MONTH(DB$6)=MONTH($W576),YEAR(DB$6)=YEAR($W576)),$T576-$X576*$Y576+$Y576,0))</f>
        <v>0</v>
      </c>
      <c r="DC576" s="261" t="n">
        <f aca="false">IF(AND(DC$5&gt;$V576,DC$6&lt;=$W576),$Y576,IF(AND(MONTH(DC$6)=MONTH($W576),YEAR(DC$6)=YEAR($W576)),$T576-$X576*$Y576+$Y576,0))</f>
        <v>0</v>
      </c>
      <c r="DD576" s="261" t="n">
        <f aca="false">IF(AND(DD$5&gt;$V576,DD$6&lt;=$W576),$Y576,IF(AND(MONTH(DD$6)=MONTH($W576),YEAR(DD$6)=YEAR($W576)),$T576-$X576*$Y576+$Y576,0))</f>
        <v>0</v>
      </c>
      <c r="DE576" s="261" t="n">
        <f aca="false">IF(AND(DE$5&gt;$V576,DE$6&lt;=$W576),$Y576,IF(AND(MONTH(DE$6)=MONTH($W576),YEAR(DE$6)=YEAR($W576)),$T576-$X576*$Y576+$Y576,0))</f>
        <v>0</v>
      </c>
      <c r="DF576" s="261" t="n">
        <f aca="false">IF(AND(DF$5&gt;$V576,DF$6&lt;=$W576),$Y576,IF(AND(MONTH(DF$6)=MONTH($W576),YEAR(DF$6)=YEAR($W576)),$T576-$X576*$Y576+$Y576,0))</f>
        <v>0</v>
      </c>
      <c r="DG576" s="261" t="n">
        <f aca="false">IF(AND(DG$5&gt;$V576,DG$6&lt;=$W576),$Y576,IF(AND(MONTH(DG$6)=MONTH($W576),YEAR(DG$6)=YEAR($W576)),$T576-$X576*$Y576+$Y576,0))</f>
        <v>0</v>
      </c>
      <c r="DH576" s="261" t="n">
        <f aca="false">IF(AND(DH$5&gt;$V576,DH$6&lt;=$W576),$Y576,IF(AND(MONTH(DH$6)=MONTH($W576),YEAR(DH$6)=YEAR($W576)),$T576-$X576*$Y576+$Y576,0))</f>
        <v>0</v>
      </c>
      <c r="DI576" s="260" t="n">
        <f aca="false">CW576+CX576+CY576+CZ576+DA576+DB576+DC576+DD576+DE576+DF576+DG576+DH576</f>
        <v>0</v>
      </c>
      <c r="DJ576" s="260"/>
      <c r="DK576" s="260"/>
      <c r="DL576" s="260" t="n">
        <f aca="false">DJ576-DK576</f>
        <v>0</v>
      </c>
      <c r="DM576" s="261" t="n">
        <f aca="false">IF(AND(DM$5&gt;$V576,DM$6&lt;=$W576),$Y576,IF(AND(MONTH(DM$6)=MONTH($W576),YEAR(DM$6)=YEAR($W576)),$T576-$X576*$Y576+$Y576,0))</f>
        <v>0</v>
      </c>
      <c r="DN576" s="261" t="n">
        <f aca="false">IF(AND(DN$5&gt;$V576,DN$6&lt;=$W576),$Y576,IF(AND(MONTH(DN$6)=MONTH($W576),YEAR(DN$6)=YEAR($W576)),$T576-$X576*$Y576+$Y576,0))</f>
        <v>0</v>
      </c>
      <c r="DO576" s="261" t="n">
        <f aca="false">IF(AND(DO$5&gt;$V576,DO$6&lt;=$W576),$Y576,IF(AND(MONTH(DO$6)=MONTH($W576),YEAR(DO$6)=YEAR($W576)),$T576-$X576*$Y576+$Y576,0))</f>
        <v>0</v>
      </c>
      <c r="DP576" s="261" t="n">
        <f aca="false">IF(AND(DP$5&gt;$V576,DP$6&lt;=$W576),$Y576,IF(AND(MONTH(DP$6)=MONTH($W576),YEAR(DP$6)=YEAR($W576)),$T576-$X576*$Y576+$Y576,0))</f>
        <v>0</v>
      </c>
      <c r="DQ576" s="261" t="n">
        <f aca="false">IF(AND(DQ$5&gt;$V576,DQ$6&lt;=$W576),$Y576,IF(AND(MONTH(DQ$6)=MONTH($W576),YEAR(DQ$6)=YEAR($W576)),$T576-$X576*$Y576+$Y576,0))</f>
        <v>0</v>
      </c>
      <c r="DR576" s="261" t="n">
        <f aca="false">IF(AND(DR$5&gt;$V576,DR$6&lt;=$W576),$Y576,IF(AND(MONTH(DR$6)=MONTH($W576),YEAR(DR$6)=YEAR($W576)),$T576-$X576*$Y576+$Y576,0))</f>
        <v>0</v>
      </c>
      <c r="DS576" s="261" t="n">
        <f aca="false">IF(AND(DS$5&gt;$V576,DS$6&lt;=$W576),$Y576,IF(AND(MONTH(DS$6)=MONTH($W576),YEAR(DS$6)=YEAR($W576)),$T576-$X576*$Y576+$Y576,0))</f>
        <v>0</v>
      </c>
      <c r="DT576" s="261" t="n">
        <f aca="false">IF(AND(DT$5&gt;$V576,DT$6&lt;=$W576),$Y576,IF(AND(MONTH(DT$6)=MONTH($W576),YEAR(DT$6)=YEAR($W576)),$T576-$X576*$Y576+$Y576,0))</f>
        <v>0</v>
      </c>
      <c r="DU576" s="261" t="n">
        <f aca="false">IF(AND(DU$5&gt;$V576,DU$6&lt;=$W576),$Y576,IF(AND(MONTH(DU$6)=MONTH($W576),YEAR(DU$6)=YEAR($W576)),$T576-$X576*$Y576+$Y576,0))</f>
        <v>0</v>
      </c>
      <c r="DV576" s="261" t="n">
        <f aca="false">IF(AND(DV$5&gt;$V576,DV$6&lt;=$W576),$Y576,IF(AND(MONTH(DV$6)=MONTH($W576),YEAR(DV$6)=YEAR($W576)),$T576-$X576*$Y576+$Y576,0))</f>
        <v>0</v>
      </c>
      <c r="DW576" s="261" t="n">
        <f aca="false">IF(AND(DW$5&gt;$V576,DW$6&lt;=$W576),$Y576,IF(AND(MONTH(DW$6)=MONTH($W576),YEAR(DW$6)=YEAR($W576)),$T576-$X576*$Y576+$Y576,0))</f>
        <v>0</v>
      </c>
      <c r="DX576" s="261" t="n">
        <f aca="false">IF(AND(DX$5&gt;$V576,DX$6&lt;=$W576),$Y576,IF(AND(MONTH(DX$6)=MONTH($W576),YEAR(DX$6)=YEAR($W576)),$T576-AA576-$X576*$Y576+$Y576,0))</f>
        <v>0</v>
      </c>
      <c r="DY576" s="260" t="n">
        <f aca="false">DM576+DN576+DO576+DP576+DQ576+DR576+DS576+DT576+DU576+DV576+DW576+DX576</f>
        <v>0</v>
      </c>
      <c r="DZ576" s="260" t="n">
        <f aca="false">DJ576+AY576+BA576+BC576+BE576+BG576+BI576+BK576+BM576+BO576</f>
        <v>0</v>
      </c>
      <c r="EA576" s="260" t="n">
        <f aca="false">DK576+DY576</f>
        <v>0</v>
      </c>
      <c r="EB576" s="260" t="n">
        <f aca="false">DZ576-EA576</f>
        <v>0</v>
      </c>
      <c r="EC576" s="261" t="n">
        <f aca="false">IF(AND(EC$5&gt;$V576,EC$6&lt;=$W576),$Y576,IF(AND(MONTH(EC$6)=MONTH($W576),YEAR(EC$6)=YEAR($W576)),$T576-$X576*$Y576+$Y576,0))</f>
        <v>0</v>
      </c>
      <c r="ED576" s="261" t="n">
        <f aca="false">IF(AND(ED$5&gt;$V576,ED$6&lt;=$W576),$Y576,IF(AND(MONTH(ED$6)=MONTH($W576),YEAR(ED$6)=YEAR($W576)),$T576-$X576*$Y576+$Y576,0))</f>
        <v>0</v>
      </c>
      <c r="EE576" s="261" t="n">
        <f aca="false">IF(AND(EE$5&gt;$V576,EE$6&lt;=$W576),$Y576,IF(AND(MONTH(EE$6)=MONTH($W576),YEAR(EE$6)=YEAR($W576)),$T576-$X576*$Y576+$Y576,0))</f>
        <v>0</v>
      </c>
      <c r="EF576" s="261" t="n">
        <f aca="false">IF(AND(EF$5&gt;$V576,EF$6&lt;=$W576),$Y576,IF(AND(MONTH(EF$6)=MONTH($W576),YEAR(EF$6)=YEAR($W576)),$T576-$X576*$Y576+$Y576,0))</f>
        <v>0</v>
      </c>
      <c r="EG576" s="261" t="n">
        <f aca="false">IF(AND(EG$5&gt;$V576,EG$6&lt;=$W576),$Y576,IF(AND(MONTH(EG$6)=MONTH($W576),YEAR(EG$6)=YEAR($W576)),$T576-$X576*$Y576+$Y576,0))</f>
        <v>0</v>
      </c>
      <c r="EH576" s="261" t="n">
        <f aca="false">IF(AND(EH$5&gt;$V576,EH$6&lt;=$W576),$Y576,IF(AND(MONTH(EH$6)=MONTH($W576),YEAR(EH$6)=YEAR($W576)),$T576-$X576*$Y576+$Y576,0))</f>
        <v>0</v>
      </c>
      <c r="EI576" s="261" t="n">
        <f aca="false">IF(AND(EI$5&gt;$V576,EI$6&lt;=$W576),$Y576,IF(AND(MONTH(EI$6)=MONTH($W576),YEAR(EI$6)=YEAR($W576)),$T576-$X576*$Y576+$Y576,0))</f>
        <v>0</v>
      </c>
      <c r="EJ576" s="261" t="n">
        <f aca="false">IF(AND(EJ$5&gt;$V576,EJ$6&lt;=$W576),$Y576,IF(AND(MONTH(EJ$6)=MONTH($W576),YEAR(EJ$6)=YEAR($W576)),$T576-$X576*$Y576+$Y576,0))</f>
        <v>0</v>
      </c>
      <c r="EK576" s="261" t="n">
        <f aca="false">IF(AND(EK$5&gt;$V576,EK$6&lt;=$W576),$Y576,IF(AND(MONTH(EK$6)=MONTH($W576),YEAR(EK$6)=YEAR($W576)),$T576-$X576*$Y576+$Y576,0))</f>
        <v>0</v>
      </c>
      <c r="EL576" s="261" t="n">
        <f aca="false">IF(AND(EL$5&gt;$V576,EL$6&lt;=$W576),$Y576,IF(AND(MONTH(EL$6)=MONTH($W576),YEAR(EL$6)=YEAR($W576)),$T576-$X576*$Y576+$Y576,0))</f>
        <v>0</v>
      </c>
      <c r="EM576" s="261" t="n">
        <f aca="false">IF(AND(EM$5&gt;$V576,EM$6&lt;=$W576),$Y576,IF(AND(MONTH(EM$6)=MONTH($W576),YEAR(EM$6)=YEAR($W576)),$T576-$X576*$Y576+$Y576,0))</f>
        <v>0</v>
      </c>
      <c r="EN576" s="261" t="n">
        <f aca="false">IF(AND(EN$5&gt;$V576,EN$6&lt;=$W576),$Y576,IF(AND(MONTH(EN$6)=MONTH($W576),YEAR(EN$6)=YEAR($W576)),$T576-$X576*$Y576+$Y576,0))</f>
        <v>0</v>
      </c>
      <c r="EO576" s="260" t="n">
        <f aca="false">EC576+ED576+EE576+EF576+EG576+EH576+EI576+EJ576+EK576+EL576+EM576+EN576</f>
        <v>0</v>
      </c>
      <c r="EP576" s="260" t="n">
        <v>0</v>
      </c>
      <c r="EQ576" s="260" t="n">
        <f aca="false">EA576+EO576</f>
        <v>0</v>
      </c>
      <c r="ER576" s="260" t="n">
        <f aca="false">EP576-EQ576</f>
        <v>0</v>
      </c>
      <c r="ES576" s="261"/>
      <c r="ET576" s="261"/>
      <c r="EU576" s="261"/>
      <c r="EV576" s="261"/>
      <c r="EW576" s="261"/>
      <c r="EX576" s="261"/>
      <c r="EY576" s="261"/>
      <c r="EZ576" s="261"/>
      <c r="FA576" s="261"/>
      <c r="FB576" s="261"/>
      <c r="FC576" s="261"/>
      <c r="FD576" s="261"/>
      <c r="FE576" s="260" t="n">
        <f aca="false">ES576+ET576+EU576+EV576+EW576+EX576+EY576+EZ576+FA576+FB576+FC576+FD576</f>
        <v>0</v>
      </c>
      <c r="FF576" s="260" t="n">
        <f aca="false">EP576</f>
        <v>0</v>
      </c>
      <c r="FG576" s="260" t="n">
        <f aca="false">EQ576+FE576</f>
        <v>0</v>
      </c>
      <c r="FH576" s="260" t="n">
        <f aca="false">FF576-FG576</f>
        <v>0</v>
      </c>
      <c r="FI576" s="261"/>
      <c r="FJ576" s="261"/>
      <c r="FK576" s="261"/>
      <c r="FL576" s="261"/>
      <c r="FM576" s="261"/>
      <c r="FN576" s="261"/>
      <c r="FO576" s="261"/>
      <c r="FP576" s="261"/>
      <c r="FQ576" s="261"/>
      <c r="FR576" s="261"/>
      <c r="FS576" s="261"/>
      <c r="FT576" s="261"/>
      <c r="FU576" s="260" t="n">
        <f aca="false">FI576+FJ576+FK576+FL576+FM576+FN576+FO576+FP576+FQ576+FR576+FS576+FT576</f>
        <v>0</v>
      </c>
      <c r="FV576" s="260" t="n">
        <f aca="false">FF576</f>
        <v>0</v>
      </c>
      <c r="FW576" s="260" t="n">
        <f aca="false">FG576+FU576</f>
        <v>0</v>
      </c>
      <c r="FX576" s="260" t="n">
        <f aca="false">FV576-FW576</f>
        <v>0</v>
      </c>
      <c r="FY576" s="261"/>
      <c r="FZ576" s="261"/>
      <c r="GA576" s="261"/>
      <c r="GB576" s="261"/>
      <c r="GC576" s="261"/>
      <c r="GD576" s="261"/>
      <c r="GE576" s="261"/>
      <c r="GF576" s="261"/>
      <c r="GG576" s="261"/>
      <c r="GH576" s="261"/>
      <c r="GI576" s="261"/>
      <c r="GJ576" s="261"/>
      <c r="GK576" s="260" t="n">
        <f aca="false">FY576+FZ576+GA576+GB576+GC576+GD576+GE576+GF576+GG576+GH576+GI576+GJ576</f>
        <v>0</v>
      </c>
      <c r="GL576" s="260" t="n">
        <f aca="false">FV576</f>
        <v>0</v>
      </c>
      <c r="GM576" s="260" t="n">
        <f aca="false">FW576+GK576</f>
        <v>0</v>
      </c>
      <c r="GN576" s="260" t="n">
        <f aca="false">GL576-GM576</f>
        <v>0</v>
      </c>
      <c r="GO576" s="261"/>
      <c r="GP576" s="261"/>
      <c r="GQ576" s="261"/>
      <c r="GR576" s="261"/>
      <c r="GS576" s="261"/>
      <c r="GT576" s="261"/>
      <c r="GU576" s="261"/>
      <c r="GV576" s="261"/>
      <c r="GW576" s="261"/>
      <c r="GX576" s="261"/>
      <c r="GY576" s="261"/>
      <c r="GZ576" s="261"/>
      <c r="HA576" s="260" t="n">
        <f aca="false">GO576+GP576+GQ576+GR576+GS576+GT576+GU576+GV576+GW576+GX576+GY576+GZ576</f>
        <v>0</v>
      </c>
      <c r="HB576" s="260" t="n">
        <f aca="false">GL576</f>
        <v>0</v>
      </c>
      <c r="HC576" s="260" t="n">
        <f aca="false">GM576+HA576</f>
        <v>0</v>
      </c>
      <c r="HD576" s="260" t="n">
        <f aca="false">HB576-HC576</f>
        <v>0</v>
      </c>
      <c r="HE576" s="264" t="n">
        <f aca="false">GO576-GJ576</f>
        <v>0</v>
      </c>
      <c r="HF576" s="264"/>
      <c r="HG576" s="264"/>
      <c r="HH576" s="264"/>
      <c r="HI576" s="264"/>
      <c r="HJ576" s="264"/>
      <c r="HK576" s="264"/>
      <c r="HL576" s="264"/>
      <c r="HM576" s="264"/>
      <c r="HN576" s="264"/>
      <c r="HO576" s="264"/>
      <c r="HP576" s="264"/>
      <c r="HQ576" s="264"/>
      <c r="HR576" s="264"/>
      <c r="HS576" s="264"/>
      <c r="HT576" s="264"/>
      <c r="HU576" s="264"/>
      <c r="HV576" s="264"/>
      <c r="HW576" s="264"/>
      <c r="HX576" s="264"/>
      <c r="HY576" s="264"/>
      <c r="HZ576" s="264"/>
      <c r="IA576" s="264"/>
      <c r="IB576" s="264"/>
      <c r="IC576" s="264"/>
      <c r="ID576" s="264"/>
      <c r="IE576" s="264"/>
      <c r="IF576" s="264"/>
      <c r="IG576" s="264"/>
      <c r="IH576" s="264"/>
      <c r="II576" s="264"/>
      <c r="IJ576" s="264"/>
      <c r="IK576" s="264"/>
      <c r="IL576" s="264"/>
      <c r="IM576" s="264"/>
      <c r="IN576" s="264"/>
      <c r="IO576" s="264"/>
      <c r="IP576" s="264"/>
      <c r="IQ576" s="264"/>
      <c r="IR576" s="264"/>
      <c r="IS576" s="264"/>
      <c r="IT576" s="264"/>
      <c r="IU576" s="264"/>
      <c r="IV576" s="264"/>
      <c r="IW576" s="264"/>
      <c r="IX576" s="264"/>
      <c r="IY576" s="264"/>
      <c r="IZ576" s="264"/>
      <c r="JA576" s="264"/>
      <c r="JB576" s="264"/>
      <c r="JC576" s="264"/>
      <c r="JD576" s="264"/>
      <c r="JE576" s="264"/>
      <c r="JF576" s="264"/>
      <c r="JG576" s="264"/>
      <c r="JH576" s="264"/>
      <c r="JI576" s="264"/>
      <c r="JJ576" s="264"/>
      <c r="JK576" s="264"/>
      <c r="JL576" s="264"/>
      <c r="JM576" s="265"/>
      <c r="JN576" s="265" t="n">
        <f aca="false">DH576-DG576</f>
        <v>0</v>
      </c>
    </row>
    <row r="577" s="201" customFormat="true" ht="22.35" hidden="false" customHeight="false" outlineLevel="0" collapsed="false">
      <c r="A577" s="249" t="n">
        <v>545</v>
      </c>
      <c r="B577" s="250" t="s">
        <v>1052</v>
      </c>
      <c r="C577" s="251" t="n">
        <v>4750</v>
      </c>
      <c r="D577" s="252" t="s">
        <v>585</v>
      </c>
      <c r="E577" s="252" t="s">
        <v>472</v>
      </c>
      <c r="F577" s="253" t="n">
        <v>1</v>
      </c>
      <c r="G577" s="254" t="n">
        <v>40553</v>
      </c>
      <c r="H577" s="255" t="n">
        <v>0.18</v>
      </c>
      <c r="I577" s="256" t="n">
        <f aca="false">ROUND(F577*G577,2)</f>
        <v>40553</v>
      </c>
      <c r="J577" s="254" t="n">
        <f aca="false">ROUND(I577+F577*G577*H577,2)</f>
        <v>47852.54</v>
      </c>
      <c r="K577" s="257" t="n">
        <v>43094</v>
      </c>
      <c r="L577" s="257" t="n">
        <f aca="false">EDATE(K577,M577)-1</f>
        <v>44189</v>
      </c>
      <c r="M577" s="258" t="n">
        <v>36</v>
      </c>
      <c r="N577" s="254" t="n">
        <f aca="false">ROUND(G577/M577,2)*F577</f>
        <v>1126.47</v>
      </c>
      <c r="O577" s="254"/>
      <c r="P577" s="254" t="n">
        <v>0</v>
      </c>
      <c r="Q577" s="253" t="n">
        <v>1</v>
      </c>
      <c r="R577" s="254" t="n">
        <f aca="false">I577+AG577+P577</f>
        <v>40553</v>
      </c>
      <c r="S577" s="255" t="n">
        <f aca="false">H577</f>
        <v>0.18</v>
      </c>
      <c r="T577" s="254" t="n">
        <f aca="false">ROUND(Q577*R577,2)</f>
        <v>40553</v>
      </c>
      <c r="U577" s="254" t="n">
        <f aca="false">ROUND(T577+Q577*R577*S577,2)</f>
        <v>47852.54</v>
      </c>
      <c r="V577" s="257" t="n">
        <v>43094</v>
      </c>
      <c r="W577" s="257" t="n">
        <f aca="false">EDATE(V577,X577)-1</f>
        <v>44189</v>
      </c>
      <c r="X577" s="258" t="n">
        <v>36</v>
      </c>
      <c r="Y577" s="254" t="n">
        <f aca="false">ROUND((R577-Z577)/X577,2)*Q577</f>
        <v>1126.47</v>
      </c>
      <c r="Z577" s="254" t="n">
        <v>0</v>
      </c>
      <c r="AA577" s="254" t="n">
        <v>0</v>
      </c>
      <c r="AB577" s="254"/>
      <c r="AC577" s="254"/>
      <c r="AD577" s="254"/>
      <c r="AE577" s="254"/>
      <c r="AF577" s="254"/>
      <c r="AG577" s="254"/>
      <c r="AH577" s="254"/>
      <c r="AI577" s="254"/>
      <c r="AJ577" s="254"/>
      <c r="AK577" s="254"/>
      <c r="AL577" s="254"/>
      <c r="AM577" s="254"/>
      <c r="AN577" s="254"/>
      <c r="AO577" s="254"/>
      <c r="AP577" s="254"/>
      <c r="AQ577" s="254"/>
      <c r="AR577" s="254"/>
      <c r="AS577" s="254"/>
      <c r="AT577" s="254"/>
      <c r="AU577" s="254"/>
      <c r="AV577" s="254"/>
      <c r="AW577" s="254"/>
      <c r="AX577" s="254"/>
      <c r="AY577" s="254"/>
      <c r="AZ577" s="254"/>
      <c r="BA577" s="254"/>
      <c r="BB577" s="254"/>
      <c r="BC577" s="254"/>
      <c r="BD577" s="254"/>
      <c r="BE577" s="254"/>
      <c r="BF577" s="254"/>
      <c r="BG577" s="254"/>
      <c r="BH577" s="254"/>
      <c r="BI577" s="254"/>
      <c r="BJ577" s="254"/>
      <c r="BK577" s="254"/>
      <c r="BL577" s="254"/>
      <c r="BM577" s="254"/>
      <c r="BN577" s="254"/>
      <c r="BO577" s="254"/>
      <c r="BP577" s="254"/>
      <c r="BQ577" s="254"/>
      <c r="BR577" s="254"/>
      <c r="BS577" s="254"/>
      <c r="BT577" s="254"/>
      <c r="BU577" s="254"/>
      <c r="BV577" s="254"/>
      <c r="BW577" s="254"/>
      <c r="BX577" s="254"/>
      <c r="BY577" s="254"/>
      <c r="BZ577" s="254"/>
      <c r="CA577" s="254"/>
      <c r="CB577" s="254"/>
      <c r="CC577" s="254"/>
      <c r="CD577" s="254"/>
      <c r="CE577" s="254"/>
      <c r="CF577" s="254"/>
      <c r="CG577" s="254"/>
      <c r="CH577" s="254"/>
      <c r="CI577" s="254" t="e">
        <f aca="false">#N/A</f>
        <v>#N/A</v>
      </c>
      <c r="CJ577" s="254"/>
      <c r="CK577" s="254"/>
      <c r="CL577" s="254"/>
      <c r="CM577" s="257" t="n">
        <v>43094</v>
      </c>
      <c r="CN577" s="257" t="e">
        <f aca="false">EDATE(CM577,CO577)-1</f>
        <v>#N/A</v>
      </c>
      <c r="CO577" s="254" t="e">
        <f aca="false">#N/A</f>
        <v>#N/A</v>
      </c>
      <c r="CP577" s="254" t="e">
        <f aca="false">#N/A</f>
        <v>#N/A</v>
      </c>
      <c r="CQ577" s="254"/>
      <c r="CR577" s="254"/>
      <c r="CS577" s="254"/>
      <c r="CT577" s="260" t="n">
        <f aca="false">I577</f>
        <v>40553</v>
      </c>
      <c r="CU577" s="260" t="n">
        <f aca="false">CT577-CV577</f>
        <v>40553</v>
      </c>
      <c r="CV577" s="260" t="n">
        <v>0</v>
      </c>
      <c r="CW577" s="261" t="n">
        <f aca="false">IF(AND(CW$5&gt;$V577,CW$6&lt;=$W577),$Y577,IF(AND(MONTH(CW$6)=MONTH($W577),YEAR(CW$6)=YEAR($W577)),$T577-$X577*$Y577+$Y577,0))</f>
        <v>0</v>
      </c>
      <c r="CX577" s="261" t="n">
        <f aca="false">IF(AND(CX$5&gt;$V577,CX$6&lt;=$W577),$Y577,IF(AND(MONTH(CX$6)=MONTH($W577),YEAR(CX$6)=YEAR($W577)),$T577-$X577*$Y577+$Y577,0))</f>
        <v>0</v>
      </c>
      <c r="CY577" s="261" t="n">
        <f aca="false">IF(AND(CY$5&gt;$V577,CY$6&lt;=$W577),$Y577,IF(AND(MONTH(CY$6)=MONTH($W577),YEAR(CY$6)=YEAR($W577)),$T577-$X577*$Y577+$Y577,0))</f>
        <v>0</v>
      </c>
      <c r="CZ577" s="261" t="n">
        <f aca="false">IF(AND(CZ$5&gt;$V577,CZ$6&lt;=$W577),$Y577,IF(AND(MONTH(CZ$6)=MONTH($W577),YEAR(CZ$6)=YEAR($W577)),$T577-$X577*$Y577+$Y577,0))</f>
        <v>0</v>
      </c>
      <c r="DA577" s="261" t="n">
        <f aca="false">IF(AND(DA$5&gt;$V577,DA$6&lt;=$W577),$Y577,IF(AND(MONTH(DA$6)=MONTH($W577),YEAR(DA$6)=YEAR($W577)),$T577-$X577*$Y577+$Y577,0))</f>
        <v>0</v>
      </c>
      <c r="DB577" s="261" t="n">
        <f aca="false">IF(AND(DB$5&gt;$V577,DB$6&lt;=$W577),$Y577,IF(AND(MONTH(DB$6)=MONTH($W577),YEAR(DB$6)=YEAR($W577)),$T577-$X577*$Y577+$Y577,0))</f>
        <v>0</v>
      </c>
      <c r="DC577" s="261" t="n">
        <f aca="false">IF(AND(DC$5&gt;$V577,DC$6&lt;=$W577),$Y577,IF(AND(MONTH(DC$6)=MONTH($W577),YEAR(DC$6)=YEAR($W577)),$T577-$X577*$Y577+$Y577,0))</f>
        <v>0</v>
      </c>
      <c r="DD577" s="261" t="n">
        <f aca="false">IF(AND(DD$5&gt;$V577,DD$6&lt;=$W577),$Y577,IF(AND(MONTH(DD$6)=MONTH($W577),YEAR(DD$6)=YEAR($W577)),$T577-$X577*$Y577+$Y577,0))</f>
        <v>0</v>
      </c>
      <c r="DE577" s="261" t="n">
        <f aca="false">IF(AND(DE$5&gt;$V577,DE$6&lt;=$W577),$Y577,IF(AND(MONTH(DE$6)=MONTH($W577),YEAR(DE$6)=YEAR($W577)),$T577-$X577*$Y577+$Y577,0))</f>
        <v>0</v>
      </c>
      <c r="DF577" s="261" t="n">
        <f aca="false">IF(AND(DF$5&gt;$V577,DF$6&lt;=$W577),$Y577,IF(AND(MONTH(DF$6)=MONTH($W577),YEAR(DF$6)=YEAR($W577)),$T577-$X577*$Y577+$Y577,0))</f>
        <v>0</v>
      </c>
      <c r="DG577" s="261" t="n">
        <f aca="false">IF(AND(DG$5&gt;$V577,DG$6&lt;=$W577),$Y577,IF(AND(MONTH(DG$6)=MONTH($W577),YEAR(DG$6)=YEAR($W577)),$T577-$X577*$Y577+$Y577,0))</f>
        <v>0</v>
      </c>
      <c r="DH577" s="261" t="n">
        <f aca="false">IF(AND(DH$5&gt;$V577,DH$6&lt;=$W577),$Y577,IF(AND(MONTH(DH$6)=MONTH($W577),YEAR(DH$6)=YEAR($W577)),$T577-$X577*$Y577+$Y577,0))</f>
        <v>0</v>
      </c>
      <c r="DI577" s="260" t="n">
        <f aca="false">CW577+CX577+CY577+CZ577+DA577+DB577+DC577+DD577+DE577+DF577+DG577+DH577</f>
        <v>0</v>
      </c>
      <c r="DJ577" s="260"/>
      <c r="DK577" s="260"/>
      <c r="DL577" s="260" t="n">
        <f aca="false">DJ577-DK577</f>
        <v>0</v>
      </c>
      <c r="DM577" s="261" t="n">
        <f aca="false">IF(AND(DM$5&gt;$V577,DM$6&lt;=$W577),$Y577,IF(AND(MONTH(DM$6)=MONTH($W577),YEAR(DM$6)=YEAR($W577)),$T577-$X577*$Y577+$Y577,0))</f>
        <v>0</v>
      </c>
      <c r="DN577" s="261" t="n">
        <f aca="false">IF(AND(DN$5&gt;$V577,DN$6&lt;=$W577),$Y577,IF(AND(MONTH(DN$6)=MONTH($W577),YEAR(DN$6)=YEAR($W577)),$T577-$X577*$Y577+$Y577,0))</f>
        <v>0</v>
      </c>
      <c r="DO577" s="261" t="n">
        <f aca="false">IF(AND(DO$5&gt;$V577,DO$6&lt;=$W577),$Y577,IF(AND(MONTH(DO$6)=MONTH($W577),YEAR(DO$6)=YEAR($W577)),$T577-$X577*$Y577+$Y577,0))</f>
        <v>0</v>
      </c>
      <c r="DP577" s="261" t="n">
        <f aca="false">IF(AND(DP$5&gt;$V577,DP$6&lt;=$W577),$Y577,IF(AND(MONTH(DP$6)=MONTH($W577),YEAR(DP$6)=YEAR($W577)),$T577-$X577*$Y577+$Y577,0))</f>
        <v>0</v>
      </c>
      <c r="DQ577" s="261" t="n">
        <f aca="false">IF(AND(DQ$5&gt;$V577,DQ$6&lt;=$W577),$Y577,IF(AND(MONTH(DQ$6)=MONTH($W577),YEAR(DQ$6)=YEAR($W577)),$T577-$X577*$Y577+$Y577,0))</f>
        <v>0</v>
      </c>
      <c r="DR577" s="261" t="n">
        <f aca="false">IF(AND(DR$5&gt;$V577,DR$6&lt;=$W577),$Y577,IF(AND(MONTH(DR$6)=MONTH($W577),YEAR(DR$6)=YEAR($W577)),$T577-$X577*$Y577+$Y577,0))</f>
        <v>0</v>
      </c>
      <c r="DS577" s="261" t="n">
        <f aca="false">IF(AND(DS$5&gt;$V577,DS$6&lt;=$W577),$Y577,IF(AND(MONTH(DS$6)=MONTH($W577),YEAR(DS$6)=YEAR($W577)),$T577-$X577*$Y577+$Y577,0))</f>
        <v>0</v>
      </c>
      <c r="DT577" s="261" t="n">
        <f aca="false">IF(AND(DT$5&gt;$V577,DT$6&lt;=$W577),$Y577,IF(AND(MONTH(DT$6)=MONTH($W577),YEAR(DT$6)=YEAR($W577)),$T577-$X577*$Y577+$Y577,0))</f>
        <v>0</v>
      </c>
      <c r="DU577" s="261" t="n">
        <f aca="false">IF(AND(DU$5&gt;$V577,DU$6&lt;=$W577),$Y577,IF(AND(MONTH(DU$6)=MONTH($W577),YEAR(DU$6)=YEAR($W577)),$T577-$X577*$Y577+$Y577,0))</f>
        <v>0</v>
      </c>
      <c r="DV577" s="261" t="n">
        <f aca="false">IF(AND(DV$5&gt;$V577,DV$6&lt;=$W577),$Y577,IF(AND(MONTH(DV$6)=MONTH($W577),YEAR(DV$6)=YEAR($W577)),$T577-$X577*$Y577+$Y577,0))</f>
        <v>0</v>
      </c>
      <c r="DW577" s="261" t="n">
        <f aca="false">IF(AND(DW$5&gt;$V577,DW$6&lt;=$W577),$Y577,IF(AND(MONTH(DW$6)=MONTH($W577),YEAR(DW$6)=YEAR($W577)),$T577-$X577*$Y577+$Y577,0))</f>
        <v>0</v>
      </c>
      <c r="DX577" s="261" t="n">
        <f aca="false">IF(AND(DX$5&gt;$V577,DX$6&lt;=$W577),$Y577,IF(AND(MONTH(DX$6)=MONTH($W577),YEAR(DX$6)=YEAR($W577)),$T577-AA577-$X577*$Y577+$Y577,0))</f>
        <v>0</v>
      </c>
      <c r="DY577" s="260" t="n">
        <f aca="false">DM577+DN577+DO577+DP577+DQ577+DR577+DS577+DT577+DU577+DV577+DW577+DX577</f>
        <v>0</v>
      </c>
      <c r="DZ577" s="260" t="n">
        <f aca="false">DJ577+AY577+BA577+BC577+BE577+BG577+BI577+BK577+BM577+BO577</f>
        <v>0</v>
      </c>
      <c r="EA577" s="260" t="n">
        <f aca="false">DK577+DY577</f>
        <v>0</v>
      </c>
      <c r="EB577" s="260" t="n">
        <f aca="false">DZ577-EA577</f>
        <v>0</v>
      </c>
      <c r="EC577" s="261" t="n">
        <f aca="false">IF(AND(EC$5&gt;$V577,EC$6&lt;=$W577),$Y577,IF(AND(MONTH(EC$6)=MONTH($W577),YEAR(EC$6)=YEAR($W577)),$T577-$X577*$Y577+$Y577,0))</f>
        <v>0</v>
      </c>
      <c r="ED577" s="261" t="n">
        <f aca="false">IF(AND(ED$5&gt;$V577,ED$6&lt;=$W577),$Y577,IF(AND(MONTH(ED$6)=MONTH($W577),YEAR(ED$6)=YEAR($W577)),$T577-$X577*$Y577+$Y577,0))</f>
        <v>0</v>
      </c>
      <c r="EE577" s="261" t="n">
        <f aca="false">IF(AND(EE$5&gt;$V577,EE$6&lt;=$W577),$Y577,IF(AND(MONTH(EE$6)=MONTH($W577),YEAR(EE$6)=YEAR($W577)),$T577-$X577*$Y577+$Y577,0))</f>
        <v>0</v>
      </c>
      <c r="EF577" s="261" t="n">
        <f aca="false">IF(AND(EF$5&gt;$V577,EF$6&lt;=$W577),$Y577,IF(AND(MONTH(EF$6)=MONTH($W577),YEAR(EF$6)=YEAR($W577)),$T577-$X577*$Y577+$Y577,0))</f>
        <v>0</v>
      </c>
      <c r="EG577" s="261" t="n">
        <f aca="false">IF(AND(EG$5&gt;$V577,EG$6&lt;=$W577),$Y577,IF(AND(MONTH(EG$6)=MONTH($W577),YEAR(EG$6)=YEAR($W577)),$T577-$X577*$Y577+$Y577,0))</f>
        <v>0</v>
      </c>
      <c r="EH577" s="261" t="n">
        <f aca="false">IF(AND(EH$5&gt;$V577,EH$6&lt;=$W577),$Y577,IF(AND(MONTH(EH$6)=MONTH($W577),YEAR(EH$6)=YEAR($W577)),$T577-$X577*$Y577+$Y577,0))</f>
        <v>0</v>
      </c>
      <c r="EI577" s="261" t="n">
        <f aca="false">IF(AND(EI$5&gt;$V577,EI$6&lt;=$W577),$Y577,IF(AND(MONTH(EI$6)=MONTH($W577),YEAR(EI$6)=YEAR($W577)),$T577-$X577*$Y577+$Y577,0))</f>
        <v>0</v>
      </c>
      <c r="EJ577" s="261" t="n">
        <f aca="false">IF(AND(EJ$5&gt;$V577,EJ$6&lt;=$W577),$Y577,IF(AND(MONTH(EJ$6)=MONTH($W577),YEAR(EJ$6)=YEAR($W577)),$T577-$X577*$Y577+$Y577,0))</f>
        <v>0</v>
      </c>
      <c r="EK577" s="261" t="n">
        <f aca="false">IF(AND(EK$5&gt;$V577,EK$6&lt;=$W577),$Y577,IF(AND(MONTH(EK$6)=MONTH($W577),YEAR(EK$6)=YEAR($W577)),$T577-$X577*$Y577+$Y577,0))</f>
        <v>0</v>
      </c>
      <c r="EL577" s="261" t="n">
        <f aca="false">IF(AND(EL$5&gt;$V577,EL$6&lt;=$W577),$Y577,IF(AND(MONTH(EL$6)=MONTH($W577),YEAR(EL$6)=YEAR($W577)),$T577-$X577*$Y577+$Y577,0))</f>
        <v>0</v>
      </c>
      <c r="EM577" s="261" t="n">
        <f aca="false">IF(AND(EM$5&gt;$V577,EM$6&lt;=$W577),$Y577,IF(AND(MONTH(EM$6)=MONTH($W577),YEAR(EM$6)=YEAR($W577)),$T577-$X577*$Y577+$Y577,0))</f>
        <v>0</v>
      </c>
      <c r="EN577" s="261" t="n">
        <f aca="false">IF(AND(EN$5&gt;$V577,EN$6&lt;=$W577),$Y577,IF(AND(MONTH(EN$6)=MONTH($W577),YEAR(EN$6)=YEAR($W577)),$T577-$X577*$Y577+$Y577,0))</f>
        <v>0</v>
      </c>
      <c r="EO577" s="260" t="n">
        <f aca="false">EC577+ED577+EE577+EF577+EG577+EH577+EI577+EJ577+EK577+EL577+EM577+EN577</f>
        <v>0</v>
      </c>
      <c r="EP577" s="260" t="n">
        <v>0</v>
      </c>
      <c r="EQ577" s="260" t="n">
        <f aca="false">EA577+EO577</f>
        <v>0</v>
      </c>
      <c r="ER577" s="260" t="n">
        <f aca="false">EP577-EQ577</f>
        <v>0</v>
      </c>
      <c r="ES577" s="261"/>
      <c r="ET577" s="261"/>
      <c r="EU577" s="261"/>
      <c r="EV577" s="261"/>
      <c r="EW577" s="261"/>
      <c r="EX577" s="261"/>
      <c r="EY577" s="261"/>
      <c r="EZ577" s="261"/>
      <c r="FA577" s="261"/>
      <c r="FB577" s="261"/>
      <c r="FC577" s="261"/>
      <c r="FD577" s="261"/>
      <c r="FE577" s="260" t="n">
        <f aca="false">ES577+ET577+EU577+EV577+EW577+EX577+EY577+EZ577+FA577+FB577+FC577+FD577</f>
        <v>0</v>
      </c>
      <c r="FF577" s="260" t="n">
        <f aca="false">EP577</f>
        <v>0</v>
      </c>
      <c r="FG577" s="260" t="n">
        <f aca="false">EQ577+FE577</f>
        <v>0</v>
      </c>
      <c r="FH577" s="260" t="n">
        <f aca="false">FF577-FG577</f>
        <v>0</v>
      </c>
      <c r="FI577" s="261"/>
      <c r="FJ577" s="261"/>
      <c r="FK577" s="261"/>
      <c r="FL577" s="261"/>
      <c r="FM577" s="261"/>
      <c r="FN577" s="261"/>
      <c r="FO577" s="261"/>
      <c r="FP577" s="261"/>
      <c r="FQ577" s="261"/>
      <c r="FR577" s="261"/>
      <c r="FS577" s="261"/>
      <c r="FT577" s="261"/>
      <c r="FU577" s="260" t="n">
        <f aca="false">FI577+FJ577+FK577+FL577+FM577+FN577+FO577+FP577+FQ577+FR577+FS577+FT577</f>
        <v>0</v>
      </c>
      <c r="FV577" s="260" t="n">
        <f aca="false">FF577</f>
        <v>0</v>
      </c>
      <c r="FW577" s="260" t="n">
        <f aca="false">FG577+FU577</f>
        <v>0</v>
      </c>
      <c r="FX577" s="260" t="n">
        <f aca="false">FV577-FW577</f>
        <v>0</v>
      </c>
      <c r="FY577" s="261"/>
      <c r="FZ577" s="261"/>
      <c r="GA577" s="261"/>
      <c r="GB577" s="261"/>
      <c r="GC577" s="261"/>
      <c r="GD577" s="261"/>
      <c r="GE577" s="261"/>
      <c r="GF577" s="261"/>
      <c r="GG577" s="261"/>
      <c r="GH577" s="261"/>
      <c r="GI577" s="261"/>
      <c r="GJ577" s="261"/>
      <c r="GK577" s="260" t="n">
        <f aca="false">FY577+FZ577+GA577+GB577+GC577+GD577+GE577+GF577+GG577+GH577+GI577+GJ577</f>
        <v>0</v>
      </c>
      <c r="GL577" s="260" t="n">
        <f aca="false">FV577</f>
        <v>0</v>
      </c>
      <c r="GM577" s="260" t="n">
        <f aca="false">FW577+GK577</f>
        <v>0</v>
      </c>
      <c r="GN577" s="260" t="n">
        <f aca="false">GL577-GM577</f>
        <v>0</v>
      </c>
      <c r="GO577" s="261"/>
      <c r="GP577" s="261"/>
      <c r="GQ577" s="261"/>
      <c r="GR577" s="261"/>
      <c r="GS577" s="261"/>
      <c r="GT577" s="261"/>
      <c r="GU577" s="261"/>
      <c r="GV577" s="261"/>
      <c r="GW577" s="261"/>
      <c r="GX577" s="261"/>
      <c r="GY577" s="261"/>
      <c r="GZ577" s="261"/>
      <c r="HA577" s="260" t="n">
        <f aca="false">GO577+GP577+GQ577+GR577+GS577+GT577+GU577+GV577+GW577+GX577+GY577+GZ577</f>
        <v>0</v>
      </c>
      <c r="HB577" s="260" t="n">
        <f aca="false">GL577</f>
        <v>0</v>
      </c>
      <c r="HC577" s="260" t="n">
        <f aca="false">GM577+HA577</f>
        <v>0</v>
      </c>
      <c r="HD577" s="260" t="n">
        <f aca="false">HB577-HC577</f>
        <v>0</v>
      </c>
      <c r="HE577" s="264" t="n">
        <f aca="false">GO577-GJ577</f>
        <v>0</v>
      </c>
      <c r="HF577" s="264"/>
      <c r="HG577" s="264"/>
      <c r="HH577" s="264"/>
      <c r="HI577" s="264"/>
      <c r="HJ577" s="264"/>
      <c r="HK577" s="264"/>
      <c r="HL577" s="264"/>
      <c r="HM577" s="264"/>
      <c r="HN577" s="264"/>
      <c r="HO577" s="264"/>
      <c r="HP577" s="264"/>
      <c r="HQ577" s="264"/>
      <c r="HR577" s="264"/>
      <c r="HS577" s="264"/>
      <c r="HT577" s="264"/>
      <c r="HU577" s="264"/>
      <c r="HV577" s="264"/>
      <c r="HW577" s="264"/>
      <c r="HX577" s="264"/>
      <c r="HY577" s="264"/>
      <c r="HZ577" s="264"/>
      <c r="IA577" s="264"/>
      <c r="IB577" s="264"/>
      <c r="IC577" s="264"/>
      <c r="ID577" s="264"/>
      <c r="IE577" s="264"/>
      <c r="IF577" s="264"/>
      <c r="IG577" s="264"/>
      <c r="IH577" s="264"/>
      <c r="II577" s="264"/>
      <c r="IJ577" s="264"/>
      <c r="IK577" s="264"/>
      <c r="IL577" s="264"/>
      <c r="IM577" s="264"/>
      <c r="IN577" s="264"/>
      <c r="IO577" s="264"/>
      <c r="IP577" s="264"/>
      <c r="IQ577" s="264"/>
      <c r="IR577" s="264"/>
      <c r="IS577" s="264"/>
      <c r="IT577" s="264"/>
      <c r="IU577" s="264"/>
      <c r="IV577" s="264"/>
      <c r="IW577" s="264"/>
      <c r="IX577" s="264"/>
      <c r="IY577" s="264"/>
      <c r="IZ577" s="264"/>
      <c r="JA577" s="264"/>
      <c r="JB577" s="264"/>
      <c r="JC577" s="264"/>
      <c r="JD577" s="264"/>
      <c r="JE577" s="264"/>
      <c r="JF577" s="264"/>
      <c r="JG577" s="264"/>
      <c r="JH577" s="264"/>
      <c r="JI577" s="264"/>
      <c r="JJ577" s="264"/>
      <c r="JK577" s="264"/>
      <c r="JL577" s="264"/>
      <c r="JM577" s="265"/>
      <c r="JN577" s="265" t="n">
        <f aca="false">DH577-DG577</f>
        <v>0</v>
      </c>
    </row>
    <row r="578" s="201" customFormat="true" ht="22.35" hidden="false" customHeight="false" outlineLevel="0" collapsed="false">
      <c r="A578" s="249" t="n">
        <v>546</v>
      </c>
      <c r="B578" s="250" t="s">
        <v>1053</v>
      </c>
      <c r="C578" s="251" t="n">
        <v>4751</v>
      </c>
      <c r="D578" s="252" t="s">
        <v>585</v>
      </c>
      <c r="E578" s="252" t="s">
        <v>472</v>
      </c>
      <c r="F578" s="253" t="n">
        <v>1</v>
      </c>
      <c r="G578" s="254" t="n">
        <v>40553</v>
      </c>
      <c r="H578" s="255" t="n">
        <v>0.18</v>
      </c>
      <c r="I578" s="256" t="n">
        <f aca="false">ROUND(F578*G578,2)</f>
        <v>40553</v>
      </c>
      <c r="J578" s="254" t="n">
        <f aca="false">ROUND(I578+F578*G578*H578,2)</f>
        <v>47852.54</v>
      </c>
      <c r="K578" s="257" t="n">
        <v>43094</v>
      </c>
      <c r="L578" s="257" t="n">
        <f aca="false">EDATE(K578,M578)-1</f>
        <v>44189</v>
      </c>
      <c r="M578" s="258" t="n">
        <v>36</v>
      </c>
      <c r="N578" s="254" t="n">
        <f aca="false">ROUND(G578/M578,2)*F578</f>
        <v>1126.47</v>
      </c>
      <c r="O578" s="254"/>
      <c r="P578" s="254" t="n">
        <v>0</v>
      </c>
      <c r="Q578" s="253" t="n">
        <v>1</v>
      </c>
      <c r="R578" s="254" t="n">
        <f aca="false">I578+AG578+P578</f>
        <v>40553</v>
      </c>
      <c r="S578" s="255" t="n">
        <f aca="false">H578</f>
        <v>0.18</v>
      </c>
      <c r="T578" s="254" t="n">
        <f aca="false">ROUND(Q578*R578,2)</f>
        <v>40553</v>
      </c>
      <c r="U578" s="254" t="n">
        <f aca="false">ROUND(T578+Q578*R578*S578,2)</f>
        <v>47852.54</v>
      </c>
      <c r="V578" s="257" t="n">
        <v>43094</v>
      </c>
      <c r="W578" s="257" t="n">
        <f aca="false">EDATE(V578,X578)-1</f>
        <v>44189</v>
      </c>
      <c r="X578" s="258" t="n">
        <v>36</v>
      </c>
      <c r="Y578" s="254" t="n">
        <f aca="false">ROUND((R578-Z578)/X578,2)*Q578</f>
        <v>1126.47</v>
      </c>
      <c r="Z578" s="254" t="n">
        <v>0</v>
      </c>
      <c r="AA578" s="254" t="n">
        <v>0</v>
      </c>
      <c r="AB578" s="254"/>
      <c r="AC578" s="254"/>
      <c r="AD578" s="254"/>
      <c r="AE578" s="254"/>
      <c r="AF578" s="254"/>
      <c r="AG578" s="254"/>
      <c r="AH578" s="254"/>
      <c r="AI578" s="254"/>
      <c r="AJ578" s="254"/>
      <c r="AK578" s="254"/>
      <c r="AL578" s="254"/>
      <c r="AM578" s="254"/>
      <c r="AN578" s="254"/>
      <c r="AO578" s="254"/>
      <c r="AP578" s="254"/>
      <c r="AQ578" s="254"/>
      <c r="AR578" s="254"/>
      <c r="AS578" s="254"/>
      <c r="AT578" s="254"/>
      <c r="AU578" s="254"/>
      <c r="AV578" s="254"/>
      <c r="AW578" s="254"/>
      <c r="AX578" s="254"/>
      <c r="AY578" s="254"/>
      <c r="AZ578" s="254"/>
      <c r="BA578" s="254"/>
      <c r="BB578" s="254"/>
      <c r="BC578" s="254"/>
      <c r="BD578" s="254"/>
      <c r="BE578" s="254"/>
      <c r="BF578" s="254"/>
      <c r="BG578" s="254"/>
      <c r="BH578" s="254"/>
      <c r="BI578" s="254"/>
      <c r="BJ578" s="254"/>
      <c r="BK578" s="254"/>
      <c r="BL578" s="254"/>
      <c r="BM578" s="254"/>
      <c r="BN578" s="254"/>
      <c r="BO578" s="254"/>
      <c r="BP578" s="254"/>
      <c r="BQ578" s="254"/>
      <c r="BR578" s="254"/>
      <c r="BS578" s="254"/>
      <c r="BT578" s="254"/>
      <c r="BU578" s="254"/>
      <c r="BV578" s="254"/>
      <c r="BW578" s="254"/>
      <c r="BX578" s="254"/>
      <c r="BY578" s="254"/>
      <c r="BZ578" s="254"/>
      <c r="CA578" s="254"/>
      <c r="CB578" s="254"/>
      <c r="CC578" s="254"/>
      <c r="CD578" s="254"/>
      <c r="CE578" s="254"/>
      <c r="CF578" s="254"/>
      <c r="CG578" s="254"/>
      <c r="CH578" s="254"/>
      <c r="CI578" s="254" t="e">
        <f aca="false">#N/A</f>
        <v>#N/A</v>
      </c>
      <c r="CJ578" s="254"/>
      <c r="CK578" s="254"/>
      <c r="CL578" s="254"/>
      <c r="CM578" s="257" t="n">
        <v>43094</v>
      </c>
      <c r="CN578" s="257" t="e">
        <f aca="false">EDATE(CM578,CO578)-1</f>
        <v>#N/A</v>
      </c>
      <c r="CO578" s="254" t="e">
        <f aca="false">#N/A</f>
        <v>#N/A</v>
      </c>
      <c r="CP578" s="254" t="e">
        <f aca="false">#N/A</f>
        <v>#N/A</v>
      </c>
      <c r="CQ578" s="254"/>
      <c r="CR578" s="254"/>
      <c r="CS578" s="254"/>
      <c r="CT578" s="260" t="n">
        <f aca="false">I578</f>
        <v>40553</v>
      </c>
      <c r="CU578" s="260" t="n">
        <f aca="false">CT578-CV578</f>
        <v>40553</v>
      </c>
      <c r="CV578" s="260" t="n">
        <v>0</v>
      </c>
      <c r="CW578" s="261" t="n">
        <f aca="false">IF(AND(CW$5&gt;$V578,CW$6&lt;=$W578),$Y578,IF(AND(MONTH(CW$6)=MONTH($W578),YEAR(CW$6)=YEAR($W578)),$T578-$X578*$Y578+$Y578,0))</f>
        <v>0</v>
      </c>
      <c r="CX578" s="261" t="n">
        <f aca="false">IF(AND(CX$5&gt;$V578,CX$6&lt;=$W578),$Y578,IF(AND(MONTH(CX$6)=MONTH($W578),YEAR(CX$6)=YEAR($W578)),$T578-$X578*$Y578+$Y578,0))</f>
        <v>0</v>
      </c>
      <c r="CY578" s="261" t="n">
        <f aca="false">IF(AND(CY$5&gt;$V578,CY$6&lt;=$W578),$Y578,IF(AND(MONTH(CY$6)=MONTH($W578),YEAR(CY$6)=YEAR($W578)),$T578-$X578*$Y578+$Y578,0))</f>
        <v>0</v>
      </c>
      <c r="CZ578" s="261" t="n">
        <f aca="false">IF(AND(CZ$5&gt;$V578,CZ$6&lt;=$W578),$Y578,IF(AND(MONTH(CZ$6)=MONTH($W578),YEAR(CZ$6)=YEAR($W578)),$T578-$X578*$Y578+$Y578,0))</f>
        <v>0</v>
      </c>
      <c r="DA578" s="261" t="n">
        <f aca="false">IF(AND(DA$5&gt;$V578,DA$6&lt;=$W578),$Y578,IF(AND(MONTH(DA$6)=MONTH($W578),YEAR(DA$6)=YEAR($W578)),$T578-$X578*$Y578+$Y578,0))</f>
        <v>0</v>
      </c>
      <c r="DB578" s="261" t="n">
        <f aca="false">IF(AND(DB$5&gt;$V578,DB$6&lt;=$W578),$Y578,IF(AND(MONTH(DB$6)=MONTH($W578),YEAR(DB$6)=YEAR($W578)),$T578-$X578*$Y578+$Y578,0))</f>
        <v>0</v>
      </c>
      <c r="DC578" s="261" t="n">
        <f aca="false">IF(AND(DC$5&gt;$V578,DC$6&lt;=$W578),$Y578,IF(AND(MONTH(DC$6)=MONTH($W578),YEAR(DC$6)=YEAR($W578)),$T578-$X578*$Y578+$Y578,0))</f>
        <v>0</v>
      </c>
      <c r="DD578" s="261" t="n">
        <f aca="false">IF(AND(DD$5&gt;$V578,DD$6&lt;=$W578),$Y578,IF(AND(MONTH(DD$6)=MONTH($W578),YEAR(DD$6)=YEAR($W578)),$T578-$X578*$Y578+$Y578,0))</f>
        <v>0</v>
      </c>
      <c r="DE578" s="261" t="n">
        <f aca="false">IF(AND(DE$5&gt;$V578,DE$6&lt;=$W578),$Y578,IF(AND(MONTH(DE$6)=MONTH($W578),YEAR(DE$6)=YEAR($W578)),$T578-$X578*$Y578+$Y578,0))</f>
        <v>0</v>
      </c>
      <c r="DF578" s="261" t="n">
        <f aca="false">IF(AND(DF$5&gt;$V578,DF$6&lt;=$W578),$Y578,IF(AND(MONTH(DF$6)=MONTH($W578),YEAR(DF$6)=YEAR($W578)),$T578-$X578*$Y578+$Y578,0))</f>
        <v>0</v>
      </c>
      <c r="DG578" s="261" t="n">
        <f aca="false">IF(AND(DG$5&gt;$V578,DG$6&lt;=$W578),$Y578,IF(AND(MONTH(DG$6)=MONTH($W578),YEAR(DG$6)=YEAR($W578)),$T578-$X578*$Y578+$Y578,0))</f>
        <v>0</v>
      </c>
      <c r="DH578" s="261" t="n">
        <f aca="false">IF(AND(DH$5&gt;$V578,DH$6&lt;=$W578),$Y578,IF(AND(MONTH(DH$6)=MONTH($W578),YEAR(DH$6)=YEAR($W578)),$T578-$X578*$Y578+$Y578,0))</f>
        <v>0</v>
      </c>
      <c r="DI578" s="260" t="n">
        <f aca="false">CW578+CX578+CY578+CZ578+DA578+DB578+DC578+DD578+DE578+DF578+DG578+DH578</f>
        <v>0</v>
      </c>
      <c r="DJ578" s="260"/>
      <c r="DK578" s="260"/>
      <c r="DL578" s="260" t="n">
        <f aca="false">DJ578-DK578</f>
        <v>0</v>
      </c>
      <c r="DM578" s="261" t="n">
        <f aca="false">IF(AND(DM$5&gt;$V578,DM$6&lt;=$W578),$Y578,IF(AND(MONTH(DM$6)=MONTH($W578),YEAR(DM$6)=YEAR($W578)),$T578-$X578*$Y578+$Y578,0))</f>
        <v>0</v>
      </c>
      <c r="DN578" s="261" t="n">
        <f aca="false">IF(AND(DN$5&gt;$V578,DN$6&lt;=$W578),$Y578,IF(AND(MONTH(DN$6)=MONTH($W578),YEAR(DN$6)=YEAR($W578)),$T578-$X578*$Y578+$Y578,0))</f>
        <v>0</v>
      </c>
      <c r="DO578" s="261" t="n">
        <f aca="false">IF(AND(DO$5&gt;$V578,DO$6&lt;=$W578),$Y578,IF(AND(MONTH(DO$6)=MONTH($W578),YEAR(DO$6)=YEAR($W578)),$T578-$X578*$Y578+$Y578,0))</f>
        <v>0</v>
      </c>
      <c r="DP578" s="261" t="n">
        <f aca="false">IF(AND(DP$5&gt;$V578,DP$6&lt;=$W578),$Y578,IF(AND(MONTH(DP$6)=MONTH($W578),YEAR(DP$6)=YEAR($W578)),$T578-$X578*$Y578+$Y578,0))</f>
        <v>0</v>
      </c>
      <c r="DQ578" s="261" t="n">
        <f aca="false">IF(AND(DQ$5&gt;$V578,DQ$6&lt;=$W578),$Y578,IF(AND(MONTH(DQ$6)=MONTH($W578),YEAR(DQ$6)=YEAR($W578)),$T578-$X578*$Y578+$Y578,0))</f>
        <v>0</v>
      </c>
      <c r="DR578" s="261" t="n">
        <f aca="false">IF(AND(DR$5&gt;$V578,DR$6&lt;=$W578),$Y578,IF(AND(MONTH(DR$6)=MONTH($W578),YEAR(DR$6)=YEAR($W578)),$T578-$X578*$Y578+$Y578,0))</f>
        <v>0</v>
      </c>
      <c r="DS578" s="261" t="n">
        <f aca="false">IF(AND(DS$5&gt;$V578,DS$6&lt;=$W578),$Y578,IF(AND(MONTH(DS$6)=MONTH($W578),YEAR(DS$6)=YEAR($W578)),$T578-$X578*$Y578+$Y578,0))</f>
        <v>0</v>
      </c>
      <c r="DT578" s="261" t="n">
        <f aca="false">IF(AND(DT$5&gt;$V578,DT$6&lt;=$W578),$Y578,IF(AND(MONTH(DT$6)=MONTH($W578),YEAR(DT$6)=YEAR($W578)),$T578-$X578*$Y578+$Y578,0))</f>
        <v>0</v>
      </c>
      <c r="DU578" s="261" t="n">
        <f aca="false">IF(AND(DU$5&gt;$V578,DU$6&lt;=$W578),$Y578,IF(AND(MONTH(DU$6)=MONTH($W578),YEAR(DU$6)=YEAR($W578)),$T578-$X578*$Y578+$Y578,0))</f>
        <v>0</v>
      </c>
      <c r="DV578" s="261" t="n">
        <f aca="false">IF(AND(DV$5&gt;$V578,DV$6&lt;=$W578),$Y578,IF(AND(MONTH(DV$6)=MONTH($W578),YEAR(DV$6)=YEAR($W578)),$T578-$X578*$Y578+$Y578,0))</f>
        <v>0</v>
      </c>
      <c r="DW578" s="261" t="n">
        <f aca="false">IF(AND(DW$5&gt;$V578,DW$6&lt;=$W578),$Y578,IF(AND(MONTH(DW$6)=MONTH($W578),YEAR(DW$6)=YEAR($W578)),$T578-$X578*$Y578+$Y578,0))</f>
        <v>0</v>
      </c>
      <c r="DX578" s="261" t="n">
        <f aca="false">IF(AND(DX$5&gt;$V578,DX$6&lt;=$W578),$Y578,IF(AND(MONTH(DX$6)=MONTH($W578),YEAR(DX$6)=YEAR($W578)),$T578-AA578-$X578*$Y578+$Y578,0))</f>
        <v>0</v>
      </c>
      <c r="DY578" s="260" t="n">
        <f aca="false">DM578+DN578+DO578+DP578+DQ578+DR578+DS578+DT578+DU578+DV578+DW578+DX578</f>
        <v>0</v>
      </c>
      <c r="DZ578" s="260" t="n">
        <f aca="false">DJ578+AY578+BA578+BC578+BE578+BG578+BI578+BK578+BM578+BO578</f>
        <v>0</v>
      </c>
      <c r="EA578" s="260" t="n">
        <f aca="false">DK578+DY578</f>
        <v>0</v>
      </c>
      <c r="EB578" s="260" t="n">
        <f aca="false">DZ578-EA578</f>
        <v>0</v>
      </c>
      <c r="EC578" s="261" t="n">
        <f aca="false">IF(AND(EC$5&gt;$V578,EC$6&lt;=$W578),$Y578,IF(AND(MONTH(EC$6)=MONTH($W578),YEAR(EC$6)=YEAR($W578)),$T578-$X578*$Y578+$Y578,0))</f>
        <v>0</v>
      </c>
      <c r="ED578" s="261" t="n">
        <f aca="false">IF(AND(ED$5&gt;$V578,ED$6&lt;=$W578),$Y578,IF(AND(MONTH(ED$6)=MONTH($W578),YEAR(ED$6)=YEAR($W578)),$T578-$X578*$Y578+$Y578,0))</f>
        <v>0</v>
      </c>
      <c r="EE578" s="261" t="n">
        <f aca="false">IF(AND(EE$5&gt;$V578,EE$6&lt;=$W578),$Y578,IF(AND(MONTH(EE$6)=MONTH($W578),YEAR(EE$6)=YEAR($W578)),$T578-$X578*$Y578+$Y578,0))</f>
        <v>0</v>
      </c>
      <c r="EF578" s="261" t="n">
        <f aca="false">IF(AND(EF$5&gt;$V578,EF$6&lt;=$W578),$Y578,IF(AND(MONTH(EF$6)=MONTH($W578),YEAR(EF$6)=YEAR($W578)),$T578-$X578*$Y578+$Y578,0))</f>
        <v>0</v>
      </c>
      <c r="EG578" s="261" t="n">
        <f aca="false">IF(AND(EG$5&gt;$V578,EG$6&lt;=$W578),$Y578,IF(AND(MONTH(EG$6)=MONTH($W578),YEAR(EG$6)=YEAR($W578)),$T578-$X578*$Y578+$Y578,0))</f>
        <v>0</v>
      </c>
      <c r="EH578" s="261" t="n">
        <f aca="false">IF(AND(EH$5&gt;$V578,EH$6&lt;=$W578),$Y578,IF(AND(MONTH(EH$6)=MONTH($W578),YEAR(EH$6)=YEAR($W578)),$T578-$X578*$Y578+$Y578,0))</f>
        <v>0</v>
      </c>
      <c r="EI578" s="261" t="n">
        <f aca="false">IF(AND(EI$5&gt;$V578,EI$6&lt;=$W578),$Y578,IF(AND(MONTH(EI$6)=MONTH($W578),YEAR(EI$6)=YEAR($W578)),$T578-$X578*$Y578+$Y578,0))</f>
        <v>0</v>
      </c>
      <c r="EJ578" s="261" t="n">
        <f aca="false">IF(AND(EJ$5&gt;$V578,EJ$6&lt;=$W578),$Y578,IF(AND(MONTH(EJ$6)=MONTH($W578),YEAR(EJ$6)=YEAR($W578)),$T578-$X578*$Y578+$Y578,0))</f>
        <v>0</v>
      </c>
      <c r="EK578" s="261" t="n">
        <f aca="false">IF(AND(EK$5&gt;$V578,EK$6&lt;=$W578),$Y578,IF(AND(MONTH(EK$6)=MONTH($W578),YEAR(EK$6)=YEAR($W578)),$T578-$X578*$Y578+$Y578,0))</f>
        <v>0</v>
      </c>
      <c r="EL578" s="261" t="n">
        <f aca="false">IF(AND(EL$5&gt;$V578,EL$6&lt;=$W578),$Y578,IF(AND(MONTH(EL$6)=MONTH($W578),YEAR(EL$6)=YEAR($W578)),$T578-$X578*$Y578+$Y578,0))</f>
        <v>0</v>
      </c>
      <c r="EM578" s="261" t="n">
        <f aca="false">IF(AND(EM$5&gt;$V578,EM$6&lt;=$W578),$Y578,IF(AND(MONTH(EM$6)=MONTH($W578),YEAR(EM$6)=YEAR($W578)),$T578-$X578*$Y578+$Y578,0))</f>
        <v>0</v>
      </c>
      <c r="EN578" s="261" t="n">
        <f aca="false">IF(AND(EN$5&gt;$V578,EN$6&lt;=$W578),$Y578,IF(AND(MONTH(EN$6)=MONTH($W578),YEAR(EN$6)=YEAR($W578)),$T578-$X578*$Y578+$Y578,0))</f>
        <v>0</v>
      </c>
      <c r="EO578" s="260" t="n">
        <f aca="false">EC578+ED578+EE578+EF578+EG578+EH578+EI578+EJ578+EK578+EL578+EM578+EN578</f>
        <v>0</v>
      </c>
      <c r="EP578" s="260" t="n">
        <v>0</v>
      </c>
      <c r="EQ578" s="260" t="n">
        <f aca="false">EA578+EO578</f>
        <v>0</v>
      </c>
      <c r="ER578" s="260" t="n">
        <f aca="false">EP578-EQ578</f>
        <v>0</v>
      </c>
      <c r="ES578" s="261"/>
      <c r="ET578" s="261"/>
      <c r="EU578" s="261"/>
      <c r="EV578" s="261"/>
      <c r="EW578" s="261"/>
      <c r="EX578" s="261"/>
      <c r="EY578" s="261"/>
      <c r="EZ578" s="261"/>
      <c r="FA578" s="261"/>
      <c r="FB578" s="261"/>
      <c r="FC578" s="261"/>
      <c r="FD578" s="261"/>
      <c r="FE578" s="260" t="n">
        <f aca="false">ES578+ET578+EU578+EV578+EW578+EX578+EY578+EZ578+FA578+FB578+FC578+FD578</f>
        <v>0</v>
      </c>
      <c r="FF578" s="260" t="n">
        <f aca="false">EP578</f>
        <v>0</v>
      </c>
      <c r="FG578" s="260" t="n">
        <f aca="false">EQ578+FE578</f>
        <v>0</v>
      </c>
      <c r="FH578" s="260" t="n">
        <f aca="false">FF578-FG578</f>
        <v>0</v>
      </c>
      <c r="FI578" s="261"/>
      <c r="FJ578" s="261"/>
      <c r="FK578" s="261"/>
      <c r="FL578" s="261"/>
      <c r="FM578" s="261"/>
      <c r="FN578" s="261"/>
      <c r="FO578" s="261"/>
      <c r="FP578" s="261"/>
      <c r="FQ578" s="261"/>
      <c r="FR578" s="261"/>
      <c r="FS578" s="261"/>
      <c r="FT578" s="261"/>
      <c r="FU578" s="260" t="n">
        <f aca="false">FI578+FJ578+FK578+FL578+FM578+FN578+FO578+FP578+FQ578+FR578+FS578+FT578</f>
        <v>0</v>
      </c>
      <c r="FV578" s="260" t="n">
        <f aca="false">FF578</f>
        <v>0</v>
      </c>
      <c r="FW578" s="260" t="n">
        <f aca="false">FG578+FU578</f>
        <v>0</v>
      </c>
      <c r="FX578" s="260" t="n">
        <f aca="false">FV578-FW578</f>
        <v>0</v>
      </c>
      <c r="FY578" s="261"/>
      <c r="FZ578" s="261"/>
      <c r="GA578" s="261"/>
      <c r="GB578" s="261"/>
      <c r="GC578" s="261"/>
      <c r="GD578" s="261"/>
      <c r="GE578" s="261"/>
      <c r="GF578" s="261"/>
      <c r="GG578" s="261"/>
      <c r="GH578" s="261"/>
      <c r="GI578" s="261"/>
      <c r="GJ578" s="261"/>
      <c r="GK578" s="260" t="n">
        <f aca="false">FY578+FZ578+GA578+GB578+GC578+GD578+GE578+GF578+GG578+GH578+GI578+GJ578</f>
        <v>0</v>
      </c>
      <c r="GL578" s="260" t="n">
        <f aca="false">FV578</f>
        <v>0</v>
      </c>
      <c r="GM578" s="260" t="n">
        <f aca="false">FW578+GK578</f>
        <v>0</v>
      </c>
      <c r="GN578" s="260" t="n">
        <f aca="false">GL578-GM578</f>
        <v>0</v>
      </c>
      <c r="GO578" s="261"/>
      <c r="GP578" s="261"/>
      <c r="GQ578" s="261"/>
      <c r="GR578" s="261"/>
      <c r="GS578" s="261"/>
      <c r="GT578" s="261"/>
      <c r="GU578" s="261"/>
      <c r="GV578" s="261"/>
      <c r="GW578" s="261"/>
      <c r="GX578" s="261"/>
      <c r="GY578" s="261"/>
      <c r="GZ578" s="261"/>
      <c r="HA578" s="260" t="n">
        <f aca="false">GO578+GP578+GQ578+GR578+GS578+GT578+GU578+GV578+GW578+GX578+GY578+GZ578</f>
        <v>0</v>
      </c>
      <c r="HB578" s="260" t="n">
        <f aca="false">GL578</f>
        <v>0</v>
      </c>
      <c r="HC578" s="260" t="n">
        <f aca="false">GM578+HA578</f>
        <v>0</v>
      </c>
      <c r="HD578" s="260" t="n">
        <f aca="false">HB578-HC578</f>
        <v>0</v>
      </c>
      <c r="HE578" s="264" t="n">
        <f aca="false">GO578-GJ578</f>
        <v>0</v>
      </c>
      <c r="HF578" s="264"/>
      <c r="HG578" s="264"/>
      <c r="HH578" s="264"/>
      <c r="HI578" s="264"/>
      <c r="HJ578" s="264"/>
      <c r="HK578" s="264"/>
      <c r="HL578" s="264"/>
      <c r="HM578" s="264"/>
      <c r="HN578" s="264"/>
      <c r="HO578" s="264"/>
      <c r="HP578" s="264"/>
      <c r="HQ578" s="264"/>
      <c r="HR578" s="264"/>
      <c r="HS578" s="264"/>
      <c r="HT578" s="264"/>
      <c r="HU578" s="264"/>
      <c r="HV578" s="264"/>
      <c r="HW578" s="264"/>
      <c r="HX578" s="264"/>
      <c r="HY578" s="264"/>
      <c r="HZ578" s="264"/>
      <c r="IA578" s="264"/>
      <c r="IB578" s="264"/>
      <c r="IC578" s="264"/>
      <c r="ID578" s="264"/>
      <c r="IE578" s="264"/>
      <c r="IF578" s="264"/>
      <c r="IG578" s="264"/>
      <c r="IH578" s="264"/>
      <c r="II578" s="264"/>
      <c r="IJ578" s="264"/>
      <c r="IK578" s="264"/>
      <c r="IL578" s="264"/>
      <c r="IM578" s="264"/>
      <c r="IN578" s="264"/>
      <c r="IO578" s="264"/>
      <c r="IP578" s="264"/>
      <c r="IQ578" s="264"/>
      <c r="IR578" s="264"/>
      <c r="IS578" s="264"/>
      <c r="IT578" s="264"/>
      <c r="IU578" s="264"/>
      <c r="IV578" s="264"/>
      <c r="IW578" s="264"/>
      <c r="IX578" s="264"/>
      <c r="IY578" s="264"/>
      <c r="IZ578" s="264"/>
      <c r="JA578" s="264"/>
      <c r="JB578" s="264"/>
      <c r="JC578" s="264"/>
      <c r="JD578" s="264"/>
      <c r="JE578" s="264"/>
      <c r="JF578" s="264"/>
      <c r="JG578" s="264"/>
      <c r="JH578" s="264"/>
      <c r="JI578" s="264"/>
      <c r="JJ578" s="264"/>
      <c r="JK578" s="264"/>
      <c r="JL578" s="264"/>
      <c r="JM578" s="265"/>
      <c r="JN578" s="265" t="n">
        <f aca="false">DH578-DG578</f>
        <v>0</v>
      </c>
    </row>
    <row r="579" s="201" customFormat="true" ht="22.35" hidden="false" customHeight="false" outlineLevel="0" collapsed="false">
      <c r="A579" s="249" t="n">
        <v>547</v>
      </c>
      <c r="B579" s="250" t="s">
        <v>1054</v>
      </c>
      <c r="C579" s="251" t="n">
        <v>4752</v>
      </c>
      <c r="D579" s="252" t="s">
        <v>585</v>
      </c>
      <c r="E579" s="252" t="s">
        <v>472</v>
      </c>
      <c r="F579" s="253" t="n">
        <v>1</v>
      </c>
      <c r="G579" s="254" t="n">
        <v>40553</v>
      </c>
      <c r="H579" s="255" t="n">
        <v>0.18</v>
      </c>
      <c r="I579" s="256" t="n">
        <f aca="false">ROUND(F579*G579,2)</f>
        <v>40553</v>
      </c>
      <c r="J579" s="254" t="n">
        <f aca="false">ROUND(I579+F579*G579*H579,2)</f>
        <v>47852.54</v>
      </c>
      <c r="K579" s="257" t="n">
        <v>43094</v>
      </c>
      <c r="L579" s="257" t="n">
        <f aca="false">EDATE(K579,M579)-1</f>
        <v>44189</v>
      </c>
      <c r="M579" s="258" t="n">
        <v>36</v>
      </c>
      <c r="N579" s="254" t="n">
        <f aca="false">ROUND(G579/M579,2)*F579</f>
        <v>1126.47</v>
      </c>
      <c r="O579" s="254"/>
      <c r="P579" s="254" t="n">
        <v>0</v>
      </c>
      <c r="Q579" s="253" t="n">
        <v>1</v>
      </c>
      <c r="R579" s="254" t="n">
        <f aca="false">I579+AG579+P579</f>
        <v>40553</v>
      </c>
      <c r="S579" s="255" t="n">
        <f aca="false">H579</f>
        <v>0.18</v>
      </c>
      <c r="T579" s="254" t="n">
        <f aca="false">ROUND(Q579*R579,2)</f>
        <v>40553</v>
      </c>
      <c r="U579" s="254" t="n">
        <f aca="false">ROUND(T579+Q579*R579*S579,2)</f>
        <v>47852.54</v>
      </c>
      <c r="V579" s="257" t="n">
        <v>43094</v>
      </c>
      <c r="W579" s="257" t="n">
        <f aca="false">EDATE(V579,X579)-1</f>
        <v>44189</v>
      </c>
      <c r="X579" s="258" t="n">
        <v>36</v>
      </c>
      <c r="Y579" s="254" t="n">
        <f aca="false">ROUND((R579-Z579)/X579,2)*Q579</f>
        <v>1126.47</v>
      </c>
      <c r="Z579" s="254" t="n">
        <v>0</v>
      </c>
      <c r="AA579" s="254" t="n">
        <v>0</v>
      </c>
      <c r="AB579" s="254"/>
      <c r="AC579" s="254"/>
      <c r="AD579" s="254"/>
      <c r="AE579" s="254"/>
      <c r="AF579" s="254"/>
      <c r="AG579" s="254"/>
      <c r="AH579" s="254"/>
      <c r="AI579" s="254"/>
      <c r="AJ579" s="254"/>
      <c r="AK579" s="254"/>
      <c r="AL579" s="254"/>
      <c r="AM579" s="254"/>
      <c r="AN579" s="254"/>
      <c r="AO579" s="254"/>
      <c r="AP579" s="254"/>
      <c r="AQ579" s="254"/>
      <c r="AR579" s="254"/>
      <c r="AS579" s="254"/>
      <c r="AT579" s="254"/>
      <c r="AU579" s="254"/>
      <c r="AV579" s="254"/>
      <c r="AW579" s="254"/>
      <c r="AX579" s="254"/>
      <c r="AY579" s="254"/>
      <c r="AZ579" s="254"/>
      <c r="BA579" s="254"/>
      <c r="BB579" s="254"/>
      <c r="BC579" s="254"/>
      <c r="BD579" s="254"/>
      <c r="BE579" s="254"/>
      <c r="BF579" s="254"/>
      <c r="BG579" s="254"/>
      <c r="BH579" s="254"/>
      <c r="BI579" s="254"/>
      <c r="BJ579" s="254"/>
      <c r="BK579" s="254"/>
      <c r="BL579" s="254"/>
      <c r="BM579" s="254"/>
      <c r="BN579" s="254"/>
      <c r="BO579" s="254"/>
      <c r="BP579" s="254"/>
      <c r="BQ579" s="254"/>
      <c r="BR579" s="254"/>
      <c r="BS579" s="254"/>
      <c r="BT579" s="254"/>
      <c r="BU579" s="254"/>
      <c r="BV579" s="254"/>
      <c r="BW579" s="254"/>
      <c r="BX579" s="254"/>
      <c r="BY579" s="254"/>
      <c r="BZ579" s="254"/>
      <c r="CA579" s="254"/>
      <c r="CB579" s="254"/>
      <c r="CC579" s="254"/>
      <c r="CD579" s="254"/>
      <c r="CE579" s="254"/>
      <c r="CF579" s="254"/>
      <c r="CG579" s="254"/>
      <c r="CH579" s="254"/>
      <c r="CI579" s="254" t="e">
        <f aca="false">#N/A</f>
        <v>#N/A</v>
      </c>
      <c r="CJ579" s="254"/>
      <c r="CK579" s="254"/>
      <c r="CL579" s="254"/>
      <c r="CM579" s="257" t="n">
        <v>43094</v>
      </c>
      <c r="CN579" s="257" t="e">
        <f aca="false">EDATE(CM579,CO579)-1</f>
        <v>#N/A</v>
      </c>
      <c r="CO579" s="254" t="e">
        <f aca="false">#N/A</f>
        <v>#N/A</v>
      </c>
      <c r="CP579" s="254" t="e">
        <f aca="false">#N/A</f>
        <v>#N/A</v>
      </c>
      <c r="CQ579" s="254"/>
      <c r="CR579" s="254"/>
      <c r="CS579" s="254"/>
      <c r="CT579" s="260" t="n">
        <f aca="false">I579</f>
        <v>40553</v>
      </c>
      <c r="CU579" s="260" t="n">
        <f aca="false">CT579-CV579</f>
        <v>40553</v>
      </c>
      <c r="CV579" s="260" t="n">
        <v>0</v>
      </c>
      <c r="CW579" s="261" t="n">
        <f aca="false">IF(AND(CW$5&gt;$V579,CW$6&lt;=$W579),$Y579,IF(AND(MONTH(CW$6)=MONTH($W579),YEAR(CW$6)=YEAR($W579)),$T579-$X579*$Y579+$Y579,0))</f>
        <v>0</v>
      </c>
      <c r="CX579" s="261" t="n">
        <f aca="false">IF(AND(CX$5&gt;$V579,CX$6&lt;=$W579),$Y579,IF(AND(MONTH(CX$6)=MONTH($W579),YEAR(CX$6)=YEAR($W579)),$T579-$X579*$Y579+$Y579,0))</f>
        <v>0</v>
      </c>
      <c r="CY579" s="261" t="n">
        <f aca="false">IF(AND(CY$5&gt;$V579,CY$6&lt;=$W579),$Y579,IF(AND(MONTH(CY$6)=MONTH($W579),YEAR(CY$6)=YEAR($W579)),$T579-$X579*$Y579+$Y579,0))</f>
        <v>0</v>
      </c>
      <c r="CZ579" s="261" t="n">
        <f aca="false">IF(AND(CZ$5&gt;$V579,CZ$6&lt;=$W579),$Y579,IF(AND(MONTH(CZ$6)=MONTH($W579),YEAR(CZ$6)=YEAR($W579)),$T579-$X579*$Y579+$Y579,0))</f>
        <v>0</v>
      </c>
      <c r="DA579" s="261" t="n">
        <f aca="false">IF(AND(DA$5&gt;$V579,DA$6&lt;=$W579),$Y579,IF(AND(MONTH(DA$6)=MONTH($W579),YEAR(DA$6)=YEAR($W579)),$T579-$X579*$Y579+$Y579,0))</f>
        <v>0</v>
      </c>
      <c r="DB579" s="261" t="n">
        <f aca="false">IF(AND(DB$5&gt;$V579,DB$6&lt;=$W579),$Y579,IF(AND(MONTH(DB$6)=MONTH($W579),YEAR(DB$6)=YEAR($W579)),$T579-$X579*$Y579+$Y579,0))</f>
        <v>0</v>
      </c>
      <c r="DC579" s="261" t="n">
        <f aca="false">IF(AND(DC$5&gt;$V579,DC$6&lt;=$W579),$Y579,IF(AND(MONTH(DC$6)=MONTH($W579),YEAR(DC$6)=YEAR($W579)),$T579-$X579*$Y579+$Y579,0))</f>
        <v>0</v>
      </c>
      <c r="DD579" s="261" t="n">
        <f aca="false">IF(AND(DD$5&gt;$V579,DD$6&lt;=$W579),$Y579,IF(AND(MONTH(DD$6)=MONTH($W579),YEAR(DD$6)=YEAR($W579)),$T579-$X579*$Y579+$Y579,0))</f>
        <v>0</v>
      </c>
      <c r="DE579" s="261" t="n">
        <f aca="false">IF(AND(DE$5&gt;$V579,DE$6&lt;=$W579),$Y579,IF(AND(MONTH(DE$6)=MONTH($W579),YEAR(DE$6)=YEAR($W579)),$T579-$X579*$Y579+$Y579,0))</f>
        <v>0</v>
      </c>
      <c r="DF579" s="261" t="n">
        <f aca="false">IF(AND(DF$5&gt;$V579,DF$6&lt;=$W579),$Y579,IF(AND(MONTH(DF$6)=MONTH($W579),YEAR(DF$6)=YEAR($W579)),$T579-$X579*$Y579+$Y579,0))</f>
        <v>0</v>
      </c>
      <c r="DG579" s="261" t="n">
        <f aca="false">IF(AND(DG$5&gt;$V579,DG$6&lt;=$W579),$Y579,IF(AND(MONTH(DG$6)=MONTH($W579),YEAR(DG$6)=YEAR($W579)),$T579-$X579*$Y579+$Y579,0))</f>
        <v>0</v>
      </c>
      <c r="DH579" s="261" t="n">
        <f aca="false">IF(AND(DH$5&gt;$V579,DH$6&lt;=$W579),$Y579,IF(AND(MONTH(DH$6)=MONTH($W579),YEAR(DH$6)=YEAR($W579)),$T579-$X579*$Y579+$Y579,0))</f>
        <v>0</v>
      </c>
      <c r="DI579" s="260" t="n">
        <f aca="false">CW579+CX579+CY579+CZ579+DA579+DB579+DC579+DD579+DE579+DF579+DG579+DH579</f>
        <v>0</v>
      </c>
      <c r="DJ579" s="260"/>
      <c r="DK579" s="260"/>
      <c r="DL579" s="260" t="n">
        <f aca="false">DJ579-DK579</f>
        <v>0</v>
      </c>
      <c r="DM579" s="261" t="n">
        <f aca="false">IF(AND(DM$5&gt;$V579,DM$6&lt;=$W579),$Y579,IF(AND(MONTH(DM$6)=MONTH($W579),YEAR(DM$6)=YEAR($W579)),$T579-$X579*$Y579+$Y579,0))</f>
        <v>0</v>
      </c>
      <c r="DN579" s="261" t="n">
        <f aca="false">IF(AND(DN$5&gt;$V579,DN$6&lt;=$W579),$Y579,IF(AND(MONTH(DN$6)=MONTH($W579),YEAR(DN$6)=YEAR($W579)),$T579-$X579*$Y579+$Y579,0))</f>
        <v>0</v>
      </c>
      <c r="DO579" s="261" t="n">
        <f aca="false">IF(AND(DO$5&gt;$V579,DO$6&lt;=$W579),$Y579,IF(AND(MONTH(DO$6)=MONTH($W579),YEAR(DO$6)=YEAR($W579)),$T579-$X579*$Y579+$Y579,0))</f>
        <v>0</v>
      </c>
      <c r="DP579" s="261" t="n">
        <f aca="false">IF(AND(DP$5&gt;$V579,DP$6&lt;=$W579),$Y579,IF(AND(MONTH(DP$6)=MONTH($W579),YEAR(DP$6)=YEAR($W579)),$T579-$X579*$Y579+$Y579,0))</f>
        <v>0</v>
      </c>
      <c r="DQ579" s="261" t="n">
        <f aca="false">IF(AND(DQ$5&gt;$V579,DQ$6&lt;=$W579),$Y579,IF(AND(MONTH(DQ$6)=MONTH($W579),YEAR(DQ$6)=YEAR($W579)),$T579-$X579*$Y579+$Y579,0))</f>
        <v>0</v>
      </c>
      <c r="DR579" s="261" t="n">
        <f aca="false">IF(AND(DR$5&gt;$V579,DR$6&lt;=$W579),$Y579,IF(AND(MONTH(DR$6)=MONTH($W579),YEAR(DR$6)=YEAR($W579)),$T579-$X579*$Y579+$Y579,0))</f>
        <v>0</v>
      </c>
      <c r="DS579" s="261" t="n">
        <f aca="false">IF(AND(DS$5&gt;$V579,DS$6&lt;=$W579),$Y579,IF(AND(MONTH(DS$6)=MONTH($W579),YEAR(DS$6)=YEAR($W579)),$T579-$X579*$Y579+$Y579,0))</f>
        <v>0</v>
      </c>
      <c r="DT579" s="261" t="n">
        <f aca="false">IF(AND(DT$5&gt;$V579,DT$6&lt;=$W579),$Y579,IF(AND(MONTH(DT$6)=MONTH($W579),YEAR(DT$6)=YEAR($W579)),$T579-$X579*$Y579+$Y579,0))</f>
        <v>0</v>
      </c>
      <c r="DU579" s="261" t="n">
        <f aca="false">IF(AND(DU$5&gt;$V579,DU$6&lt;=$W579),$Y579,IF(AND(MONTH(DU$6)=MONTH($W579),YEAR(DU$6)=YEAR($W579)),$T579-$X579*$Y579+$Y579,0))</f>
        <v>0</v>
      </c>
      <c r="DV579" s="261" t="n">
        <f aca="false">IF(AND(DV$5&gt;$V579,DV$6&lt;=$W579),$Y579,IF(AND(MONTH(DV$6)=MONTH($W579),YEAR(DV$6)=YEAR($W579)),$T579-$X579*$Y579+$Y579,0))</f>
        <v>0</v>
      </c>
      <c r="DW579" s="261" t="n">
        <f aca="false">IF(AND(DW$5&gt;$V579,DW$6&lt;=$W579),$Y579,IF(AND(MONTH(DW$6)=MONTH($W579),YEAR(DW$6)=YEAR($W579)),$T579-$X579*$Y579+$Y579,0))</f>
        <v>0</v>
      </c>
      <c r="DX579" s="261" t="n">
        <f aca="false">IF(AND(DX$5&gt;$V579,DX$6&lt;=$W579),$Y579,IF(AND(MONTH(DX$6)=MONTH($W579),YEAR(DX$6)=YEAR($W579)),$T579-AA579-$X579*$Y579+$Y579,0))</f>
        <v>0</v>
      </c>
      <c r="DY579" s="260" t="n">
        <f aca="false">DM579+DN579+DO579+DP579+DQ579+DR579+DS579+DT579+DU579+DV579+DW579+DX579</f>
        <v>0</v>
      </c>
      <c r="DZ579" s="260" t="n">
        <f aca="false">DJ579+AY579+BA579+BC579+BE579+BG579+BI579+BK579+BM579+BO579</f>
        <v>0</v>
      </c>
      <c r="EA579" s="260" t="n">
        <f aca="false">DK579+DY579</f>
        <v>0</v>
      </c>
      <c r="EB579" s="260" t="n">
        <f aca="false">DZ579-EA579</f>
        <v>0</v>
      </c>
      <c r="EC579" s="261" t="n">
        <f aca="false">IF(AND(EC$5&gt;$V579,EC$6&lt;=$W579),$Y579,IF(AND(MONTH(EC$6)=MONTH($W579),YEAR(EC$6)=YEAR($W579)),$T579-$X579*$Y579+$Y579,0))</f>
        <v>0</v>
      </c>
      <c r="ED579" s="261" t="n">
        <f aca="false">IF(AND(ED$5&gt;$V579,ED$6&lt;=$W579),$Y579,IF(AND(MONTH(ED$6)=MONTH($W579),YEAR(ED$6)=YEAR($W579)),$T579-$X579*$Y579+$Y579,0))</f>
        <v>0</v>
      </c>
      <c r="EE579" s="261" t="n">
        <f aca="false">IF(AND(EE$5&gt;$V579,EE$6&lt;=$W579),$Y579,IF(AND(MONTH(EE$6)=MONTH($W579),YEAR(EE$6)=YEAR($W579)),$T579-$X579*$Y579+$Y579,0))</f>
        <v>0</v>
      </c>
      <c r="EF579" s="261" t="n">
        <f aca="false">IF(AND(EF$5&gt;$V579,EF$6&lt;=$W579),$Y579,IF(AND(MONTH(EF$6)=MONTH($W579),YEAR(EF$6)=YEAR($W579)),$T579-$X579*$Y579+$Y579,0))</f>
        <v>0</v>
      </c>
      <c r="EG579" s="261" t="n">
        <f aca="false">IF(AND(EG$5&gt;$V579,EG$6&lt;=$W579),$Y579,IF(AND(MONTH(EG$6)=MONTH($W579),YEAR(EG$6)=YEAR($W579)),$T579-$X579*$Y579+$Y579,0))</f>
        <v>0</v>
      </c>
      <c r="EH579" s="261" t="n">
        <f aca="false">IF(AND(EH$5&gt;$V579,EH$6&lt;=$W579),$Y579,IF(AND(MONTH(EH$6)=MONTH($W579),YEAR(EH$6)=YEAR($W579)),$T579-$X579*$Y579+$Y579,0))</f>
        <v>0</v>
      </c>
      <c r="EI579" s="261" t="n">
        <f aca="false">IF(AND(EI$5&gt;$V579,EI$6&lt;=$W579),$Y579,IF(AND(MONTH(EI$6)=MONTH($W579),YEAR(EI$6)=YEAR($W579)),$T579-$X579*$Y579+$Y579,0))</f>
        <v>0</v>
      </c>
      <c r="EJ579" s="261" t="n">
        <f aca="false">IF(AND(EJ$5&gt;$V579,EJ$6&lt;=$W579),$Y579,IF(AND(MONTH(EJ$6)=MONTH($W579),YEAR(EJ$6)=YEAR($W579)),$T579-$X579*$Y579+$Y579,0))</f>
        <v>0</v>
      </c>
      <c r="EK579" s="261" t="n">
        <f aca="false">IF(AND(EK$5&gt;$V579,EK$6&lt;=$W579),$Y579,IF(AND(MONTH(EK$6)=MONTH($W579),YEAR(EK$6)=YEAR($W579)),$T579-$X579*$Y579+$Y579,0))</f>
        <v>0</v>
      </c>
      <c r="EL579" s="261" t="n">
        <f aca="false">IF(AND(EL$5&gt;$V579,EL$6&lt;=$W579),$Y579,IF(AND(MONTH(EL$6)=MONTH($W579),YEAR(EL$6)=YEAR($W579)),$T579-$X579*$Y579+$Y579,0))</f>
        <v>0</v>
      </c>
      <c r="EM579" s="261" t="n">
        <f aca="false">IF(AND(EM$5&gt;$V579,EM$6&lt;=$W579),$Y579,IF(AND(MONTH(EM$6)=MONTH($W579),YEAR(EM$6)=YEAR($W579)),$T579-$X579*$Y579+$Y579,0))</f>
        <v>0</v>
      </c>
      <c r="EN579" s="261" t="n">
        <f aca="false">IF(AND(EN$5&gt;$V579,EN$6&lt;=$W579),$Y579,IF(AND(MONTH(EN$6)=MONTH($W579),YEAR(EN$6)=YEAR($W579)),$T579-$X579*$Y579+$Y579,0))</f>
        <v>0</v>
      </c>
      <c r="EO579" s="260" t="n">
        <f aca="false">EC579+ED579+EE579+EF579+EG579+EH579+EI579+EJ579+EK579+EL579+EM579+EN579</f>
        <v>0</v>
      </c>
      <c r="EP579" s="260" t="n">
        <v>0</v>
      </c>
      <c r="EQ579" s="260" t="n">
        <f aca="false">EA579+EO579</f>
        <v>0</v>
      </c>
      <c r="ER579" s="260" t="n">
        <f aca="false">EP579-EQ579</f>
        <v>0</v>
      </c>
      <c r="ES579" s="261"/>
      <c r="ET579" s="261"/>
      <c r="EU579" s="261"/>
      <c r="EV579" s="261"/>
      <c r="EW579" s="261"/>
      <c r="EX579" s="261"/>
      <c r="EY579" s="261"/>
      <c r="EZ579" s="261"/>
      <c r="FA579" s="261"/>
      <c r="FB579" s="261"/>
      <c r="FC579" s="261"/>
      <c r="FD579" s="261"/>
      <c r="FE579" s="260" t="n">
        <f aca="false">ES579+ET579+EU579+EV579+EW579+EX579+EY579+EZ579+FA579+FB579+FC579+FD579</f>
        <v>0</v>
      </c>
      <c r="FF579" s="260" t="n">
        <f aca="false">EP579</f>
        <v>0</v>
      </c>
      <c r="FG579" s="260" t="n">
        <f aca="false">EQ579+FE579</f>
        <v>0</v>
      </c>
      <c r="FH579" s="260" t="n">
        <f aca="false">FF579-FG579</f>
        <v>0</v>
      </c>
      <c r="FI579" s="261"/>
      <c r="FJ579" s="261"/>
      <c r="FK579" s="261"/>
      <c r="FL579" s="261"/>
      <c r="FM579" s="261"/>
      <c r="FN579" s="261"/>
      <c r="FO579" s="261"/>
      <c r="FP579" s="261"/>
      <c r="FQ579" s="261"/>
      <c r="FR579" s="261"/>
      <c r="FS579" s="261"/>
      <c r="FT579" s="261"/>
      <c r="FU579" s="260" t="n">
        <f aca="false">FI579+FJ579+FK579+FL579+FM579+FN579+FO579+FP579+FQ579+FR579+FS579+FT579</f>
        <v>0</v>
      </c>
      <c r="FV579" s="260" t="n">
        <f aca="false">FF579</f>
        <v>0</v>
      </c>
      <c r="FW579" s="260" t="n">
        <f aca="false">FG579+FU579</f>
        <v>0</v>
      </c>
      <c r="FX579" s="260" t="n">
        <f aca="false">FV579-FW579</f>
        <v>0</v>
      </c>
      <c r="FY579" s="261"/>
      <c r="FZ579" s="261"/>
      <c r="GA579" s="261"/>
      <c r="GB579" s="261"/>
      <c r="GC579" s="261"/>
      <c r="GD579" s="261"/>
      <c r="GE579" s="261"/>
      <c r="GF579" s="261"/>
      <c r="GG579" s="261"/>
      <c r="GH579" s="261"/>
      <c r="GI579" s="261"/>
      <c r="GJ579" s="261"/>
      <c r="GK579" s="260" t="n">
        <f aca="false">FY579+FZ579+GA579+GB579+GC579+GD579+GE579+GF579+GG579+GH579+GI579+GJ579</f>
        <v>0</v>
      </c>
      <c r="GL579" s="260" t="n">
        <f aca="false">FV579</f>
        <v>0</v>
      </c>
      <c r="GM579" s="260" t="n">
        <f aca="false">FW579+GK579</f>
        <v>0</v>
      </c>
      <c r="GN579" s="260" t="n">
        <f aca="false">GL579-GM579</f>
        <v>0</v>
      </c>
      <c r="GO579" s="261"/>
      <c r="GP579" s="261"/>
      <c r="GQ579" s="261"/>
      <c r="GR579" s="261"/>
      <c r="GS579" s="261"/>
      <c r="GT579" s="261"/>
      <c r="GU579" s="261"/>
      <c r="GV579" s="261"/>
      <c r="GW579" s="261"/>
      <c r="GX579" s="261"/>
      <c r="GY579" s="261"/>
      <c r="GZ579" s="261"/>
      <c r="HA579" s="260" t="n">
        <f aca="false">GO579+GP579+GQ579+GR579+GS579+GT579+GU579+GV579+GW579+GX579+GY579+GZ579</f>
        <v>0</v>
      </c>
      <c r="HB579" s="260" t="n">
        <f aca="false">GL579</f>
        <v>0</v>
      </c>
      <c r="HC579" s="260" t="n">
        <f aca="false">GM579+HA579</f>
        <v>0</v>
      </c>
      <c r="HD579" s="260" t="n">
        <f aca="false">HB579-HC579</f>
        <v>0</v>
      </c>
      <c r="HE579" s="264" t="n">
        <f aca="false">GO579-GJ579</f>
        <v>0</v>
      </c>
      <c r="HF579" s="264"/>
      <c r="HG579" s="264"/>
      <c r="HH579" s="264"/>
      <c r="HI579" s="264"/>
      <c r="HJ579" s="264"/>
      <c r="HK579" s="264"/>
      <c r="HL579" s="264"/>
      <c r="HM579" s="264"/>
      <c r="HN579" s="264"/>
      <c r="HO579" s="264"/>
      <c r="HP579" s="264"/>
      <c r="HQ579" s="264"/>
      <c r="HR579" s="264"/>
      <c r="HS579" s="264"/>
      <c r="HT579" s="264"/>
      <c r="HU579" s="264"/>
      <c r="HV579" s="264"/>
      <c r="HW579" s="264"/>
      <c r="HX579" s="264"/>
      <c r="HY579" s="264"/>
      <c r="HZ579" s="264"/>
      <c r="IA579" s="264"/>
      <c r="IB579" s="264"/>
      <c r="IC579" s="264"/>
      <c r="ID579" s="264"/>
      <c r="IE579" s="264"/>
      <c r="IF579" s="264"/>
      <c r="IG579" s="264"/>
      <c r="IH579" s="264"/>
      <c r="II579" s="264"/>
      <c r="IJ579" s="264"/>
      <c r="IK579" s="264"/>
      <c r="IL579" s="264"/>
      <c r="IM579" s="264"/>
      <c r="IN579" s="264"/>
      <c r="IO579" s="264"/>
      <c r="IP579" s="264"/>
      <c r="IQ579" s="264"/>
      <c r="IR579" s="264"/>
      <c r="IS579" s="264"/>
      <c r="IT579" s="264"/>
      <c r="IU579" s="264"/>
      <c r="IV579" s="264"/>
      <c r="IW579" s="264"/>
      <c r="IX579" s="264"/>
      <c r="IY579" s="264"/>
      <c r="IZ579" s="264"/>
      <c r="JA579" s="264"/>
      <c r="JB579" s="264"/>
      <c r="JC579" s="264"/>
      <c r="JD579" s="264"/>
      <c r="JE579" s="264"/>
      <c r="JF579" s="264"/>
      <c r="JG579" s="264"/>
      <c r="JH579" s="264"/>
      <c r="JI579" s="264"/>
      <c r="JJ579" s="264"/>
      <c r="JK579" s="264"/>
      <c r="JL579" s="264"/>
      <c r="JM579" s="265"/>
      <c r="JN579" s="265" t="n">
        <f aca="false">DH579-DG579</f>
        <v>0</v>
      </c>
    </row>
    <row r="580" s="201" customFormat="true" ht="22.35" hidden="false" customHeight="false" outlineLevel="0" collapsed="false">
      <c r="A580" s="249" t="n">
        <v>548</v>
      </c>
      <c r="B580" s="250" t="s">
        <v>1055</v>
      </c>
      <c r="C580" s="251" t="n">
        <v>4753</v>
      </c>
      <c r="D580" s="252" t="s">
        <v>585</v>
      </c>
      <c r="E580" s="252" t="s">
        <v>472</v>
      </c>
      <c r="F580" s="253" t="n">
        <v>1</v>
      </c>
      <c r="G580" s="254" t="n">
        <v>40553</v>
      </c>
      <c r="H580" s="255" t="n">
        <v>0.18</v>
      </c>
      <c r="I580" s="256" t="n">
        <f aca="false">ROUND(F580*G580,2)</f>
        <v>40553</v>
      </c>
      <c r="J580" s="254" t="n">
        <f aca="false">ROUND(I580+F580*G580*H580,2)</f>
        <v>47852.54</v>
      </c>
      <c r="K580" s="257" t="n">
        <v>43094</v>
      </c>
      <c r="L580" s="257" t="n">
        <f aca="false">EDATE(K580,M580)-1</f>
        <v>44189</v>
      </c>
      <c r="M580" s="258" t="n">
        <v>36</v>
      </c>
      <c r="N580" s="254" t="n">
        <f aca="false">ROUND(G580/M580,2)*F580</f>
        <v>1126.47</v>
      </c>
      <c r="O580" s="254"/>
      <c r="P580" s="254" t="n">
        <v>0</v>
      </c>
      <c r="Q580" s="253" t="n">
        <v>1</v>
      </c>
      <c r="R580" s="254" t="n">
        <f aca="false">I580+AG580+P580</f>
        <v>40553</v>
      </c>
      <c r="S580" s="255" t="n">
        <f aca="false">H580</f>
        <v>0.18</v>
      </c>
      <c r="T580" s="254" t="n">
        <f aca="false">ROUND(Q580*R580,2)</f>
        <v>40553</v>
      </c>
      <c r="U580" s="254" t="n">
        <f aca="false">ROUND(T580+Q580*R580*S580,2)</f>
        <v>47852.54</v>
      </c>
      <c r="V580" s="257" t="n">
        <v>43094</v>
      </c>
      <c r="W580" s="257" t="n">
        <f aca="false">EDATE(V580,X580)-1</f>
        <v>44189</v>
      </c>
      <c r="X580" s="258" t="n">
        <v>36</v>
      </c>
      <c r="Y580" s="254" t="n">
        <f aca="false">ROUND((R580-Z580)/X580,2)*Q580</f>
        <v>1126.47</v>
      </c>
      <c r="Z580" s="254" t="n">
        <v>0</v>
      </c>
      <c r="AA580" s="254" t="n">
        <v>0</v>
      </c>
      <c r="AB580" s="254"/>
      <c r="AC580" s="254"/>
      <c r="AD580" s="254"/>
      <c r="AE580" s="254"/>
      <c r="AF580" s="254"/>
      <c r="AG580" s="254"/>
      <c r="AH580" s="254"/>
      <c r="AI580" s="254"/>
      <c r="AJ580" s="254"/>
      <c r="AK580" s="254"/>
      <c r="AL580" s="254"/>
      <c r="AM580" s="254"/>
      <c r="AN580" s="254"/>
      <c r="AO580" s="254"/>
      <c r="AP580" s="254"/>
      <c r="AQ580" s="254"/>
      <c r="AR580" s="254"/>
      <c r="AS580" s="254"/>
      <c r="AT580" s="254"/>
      <c r="AU580" s="254"/>
      <c r="AV580" s="254"/>
      <c r="AW580" s="254"/>
      <c r="AX580" s="254"/>
      <c r="AY580" s="254"/>
      <c r="AZ580" s="254"/>
      <c r="BA580" s="254"/>
      <c r="BB580" s="254"/>
      <c r="BC580" s="254"/>
      <c r="BD580" s="254"/>
      <c r="BE580" s="254"/>
      <c r="BF580" s="254"/>
      <c r="BG580" s="254"/>
      <c r="BH580" s="254"/>
      <c r="BI580" s="254"/>
      <c r="BJ580" s="254"/>
      <c r="BK580" s="254"/>
      <c r="BL580" s="254"/>
      <c r="BM580" s="254"/>
      <c r="BN580" s="254"/>
      <c r="BO580" s="254"/>
      <c r="BP580" s="254"/>
      <c r="BQ580" s="254"/>
      <c r="BR580" s="254"/>
      <c r="BS580" s="254"/>
      <c r="BT580" s="254"/>
      <c r="BU580" s="254"/>
      <c r="BV580" s="254"/>
      <c r="BW580" s="254"/>
      <c r="BX580" s="254"/>
      <c r="BY580" s="254"/>
      <c r="BZ580" s="254"/>
      <c r="CA580" s="254"/>
      <c r="CB580" s="254"/>
      <c r="CC580" s="254"/>
      <c r="CD580" s="254"/>
      <c r="CE580" s="254"/>
      <c r="CF580" s="254"/>
      <c r="CG580" s="254"/>
      <c r="CH580" s="254"/>
      <c r="CI580" s="254" t="e">
        <f aca="false">#N/A</f>
        <v>#N/A</v>
      </c>
      <c r="CJ580" s="254"/>
      <c r="CK580" s="254"/>
      <c r="CL580" s="254"/>
      <c r="CM580" s="257" t="n">
        <v>43094</v>
      </c>
      <c r="CN580" s="257" t="e">
        <f aca="false">EDATE(CM580,CO580)-1</f>
        <v>#N/A</v>
      </c>
      <c r="CO580" s="254" t="e">
        <f aca="false">#N/A</f>
        <v>#N/A</v>
      </c>
      <c r="CP580" s="254" t="e">
        <f aca="false">#N/A</f>
        <v>#N/A</v>
      </c>
      <c r="CQ580" s="254"/>
      <c r="CR580" s="254"/>
      <c r="CS580" s="254"/>
      <c r="CT580" s="260" t="n">
        <f aca="false">I580</f>
        <v>40553</v>
      </c>
      <c r="CU580" s="260" t="n">
        <f aca="false">CT580-CV580</f>
        <v>40553</v>
      </c>
      <c r="CV580" s="260" t="n">
        <v>0</v>
      </c>
      <c r="CW580" s="261" t="n">
        <f aca="false">IF(AND(CW$5&gt;$V580,CW$6&lt;=$W580),$Y580,IF(AND(MONTH(CW$6)=MONTH($W580),YEAR(CW$6)=YEAR($W580)),$T580-$X580*$Y580+$Y580,0))</f>
        <v>0</v>
      </c>
      <c r="CX580" s="261" t="n">
        <f aca="false">IF(AND(CX$5&gt;$V580,CX$6&lt;=$W580),$Y580,IF(AND(MONTH(CX$6)=MONTH($W580),YEAR(CX$6)=YEAR($W580)),$T580-$X580*$Y580+$Y580,0))</f>
        <v>0</v>
      </c>
      <c r="CY580" s="261" t="n">
        <f aca="false">IF(AND(CY$5&gt;$V580,CY$6&lt;=$W580),$Y580,IF(AND(MONTH(CY$6)=MONTH($W580),YEAR(CY$6)=YEAR($W580)),$T580-$X580*$Y580+$Y580,0))</f>
        <v>0</v>
      </c>
      <c r="CZ580" s="261" t="n">
        <f aca="false">IF(AND(CZ$5&gt;$V580,CZ$6&lt;=$W580),$Y580,IF(AND(MONTH(CZ$6)=MONTH($W580),YEAR(CZ$6)=YEAR($W580)),$T580-$X580*$Y580+$Y580,0))</f>
        <v>0</v>
      </c>
      <c r="DA580" s="261" t="n">
        <f aca="false">IF(AND(DA$5&gt;$V580,DA$6&lt;=$W580),$Y580,IF(AND(MONTH(DA$6)=MONTH($W580),YEAR(DA$6)=YEAR($W580)),$T580-$X580*$Y580+$Y580,0))</f>
        <v>0</v>
      </c>
      <c r="DB580" s="261" t="n">
        <f aca="false">IF(AND(DB$5&gt;$V580,DB$6&lt;=$W580),$Y580,IF(AND(MONTH(DB$6)=MONTH($W580),YEAR(DB$6)=YEAR($W580)),$T580-$X580*$Y580+$Y580,0))</f>
        <v>0</v>
      </c>
      <c r="DC580" s="261" t="n">
        <f aca="false">IF(AND(DC$5&gt;$V580,DC$6&lt;=$W580),$Y580,IF(AND(MONTH(DC$6)=MONTH($W580),YEAR(DC$6)=YEAR($W580)),$T580-$X580*$Y580+$Y580,0))</f>
        <v>0</v>
      </c>
      <c r="DD580" s="261" t="n">
        <f aca="false">IF(AND(DD$5&gt;$V580,DD$6&lt;=$W580),$Y580,IF(AND(MONTH(DD$6)=MONTH($W580),YEAR(DD$6)=YEAR($W580)),$T580-$X580*$Y580+$Y580,0))</f>
        <v>0</v>
      </c>
      <c r="DE580" s="261" t="n">
        <f aca="false">IF(AND(DE$5&gt;$V580,DE$6&lt;=$W580),$Y580,IF(AND(MONTH(DE$6)=MONTH($W580),YEAR(DE$6)=YEAR($W580)),$T580-$X580*$Y580+$Y580,0))</f>
        <v>0</v>
      </c>
      <c r="DF580" s="261" t="n">
        <f aca="false">IF(AND(DF$5&gt;$V580,DF$6&lt;=$W580),$Y580,IF(AND(MONTH(DF$6)=MONTH($W580),YEAR(DF$6)=YEAR($W580)),$T580-$X580*$Y580+$Y580,0))</f>
        <v>0</v>
      </c>
      <c r="DG580" s="261" t="n">
        <f aca="false">IF(AND(DG$5&gt;$V580,DG$6&lt;=$W580),$Y580,IF(AND(MONTH(DG$6)=MONTH($W580),YEAR(DG$6)=YEAR($W580)),$T580-$X580*$Y580+$Y580,0))</f>
        <v>0</v>
      </c>
      <c r="DH580" s="261" t="n">
        <f aca="false">IF(AND(DH$5&gt;$V580,DH$6&lt;=$W580),$Y580,IF(AND(MONTH(DH$6)=MONTH($W580),YEAR(DH$6)=YEAR($W580)),$T580-$X580*$Y580+$Y580,0))</f>
        <v>0</v>
      </c>
      <c r="DI580" s="260" t="n">
        <f aca="false">CW580+CX580+CY580+CZ580+DA580+DB580+DC580+DD580+DE580+DF580+DG580+DH580</f>
        <v>0</v>
      </c>
      <c r="DJ580" s="260"/>
      <c r="DK580" s="260"/>
      <c r="DL580" s="260" t="n">
        <f aca="false">DJ580-DK580</f>
        <v>0</v>
      </c>
      <c r="DM580" s="261" t="n">
        <f aca="false">IF(AND(DM$5&gt;$V580,DM$6&lt;=$W580),$Y580,IF(AND(MONTH(DM$6)=MONTH($W580),YEAR(DM$6)=YEAR($W580)),$T580-$X580*$Y580+$Y580,0))</f>
        <v>0</v>
      </c>
      <c r="DN580" s="261" t="n">
        <f aca="false">IF(AND(DN$5&gt;$V580,DN$6&lt;=$W580),$Y580,IF(AND(MONTH(DN$6)=MONTH($W580),YEAR(DN$6)=YEAR($W580)),$T580-$X580*$Y580+$Y580,0))</f>
        <v>0</v>
      </c>
      <c r="DO580" s="261" t="n">
        <f aca="false">IF(AND(DO$5&gt;$V580,DO$6&lt;=$W580),$Y580,IF(AND(MONTH(DO$6)=MONTH($W580),YEAR(DO$6)=YEAR($W580)),$T580-$X580*$Y580+$Y580,0))</f>
        <v>0</v>
      </c>
      <c r="DP580" s="261" t="n">
        <f aca="false">IF(AND(DP$5&gt;$V580,DP$6&lt;=$W580),$Y580,IF(AND(MONTH(DP$6)=MONTH($W580),YEAR(DP$6)=YEAR($W580)),$T580-$X580*$Y580+$Y580,0))</f>
        <v>0</v>
      </c>
      <c r="DQ580" s="261" t="n">
        <f aca="false">IF(AND(DQ$5&gt;$V580,DQ$6&lt;=$W580),$Y580,IF(AND(MONTH(DQ$6)=MONTH($W580),YEAR(DQ$6)=YEAR($W580)),$T580-$X580*$Y580+$Y580,0))</f>
        <v>0</v>
      </c>
      <c r="DR580" s="261" t="n">
        <f aca="false">IF(AND(DR$5&gt;$V580,DR$6&lt;=$W580),$Y580,IF(AND(MONTH(DR$6)=MONTH($W580),YEAR(DR$6)=YEAR($W580)),$T580-$X580*$Y580+$Y580,0))</f>
        <v>0</v>
      </c>
      <c r="DS580" s="261" t="n">
        <f aca="false">IF(AND(DS$5&gt;$V580,DS$6&lt;=$W580),$Y580,IF(AND(MONTH(DS$6)=MONTH($W580),YEAR(DS$6)=YEAR($W580)),$T580-$X580*$Y580+$Y580,0))</f>
        <v>0</v>
      </c>
      <c r="DT580" s="261" t="n">
        <f aca="false">IF(AND(DT$5&gt;$V580,DT$6&lt;=$W580),$Y580,IF(AND(MONTH(DT$6)=MONTH($W580),YEAR(DT$6)=YEAR($W580)),$T580-$X580*$Y580+$Y580,0))</f>
        <v>0</v>
      </c>
      <c r="DU580" s="261" t="n">
        <f aca="false">IF(AND(DU$5&gt;$V580,DU$6&lt;=$W580),$Y580,IF(AND(MONTH(DU$6)=MONTH($W580),YEAR(DU$6)=YEAR($W580)),$T580-$X580*$Y580+$Y580,0))</f>
        <v>0</v>
      </c>
      <c r="DV580" s="261" t="n">
        <f aca="false">IF(AND(DV$5&gt;$V580,DV$6&lt;=$W580),$Y580,IF(AND(MONTH(DV$6)=MONTH($W580),YEAR(DV$6)=YEAR($W580)),$T580-$X580*$Y580+$Y580,0))</f>
        <v>0</v>
      </c>
      <c r="DW580" s="261" t="n">
        <f aca="false">IF(AND(DW$5&gt;$V580,DW$6&lt;=$W580),$Y580,IF(AND(MONTH(DW$6)=MONTH($W580),YEAR(DW$6)=YEAR($W580)),$T580-$X580*$Y580+$Y580,0))</f>
        <v>0</v>
      </c>
      <c r="DX580" s="261" t="n">
        <f aca="false">IF(AND(DX$5&gt;$V580,DX$6&lt;=$W580),$Y580,IF(AND(MONTH(DX$6)=MONTH($W580),YEAR(DX$6)=YEAR($W580)),$T580-AA580-$X580*$Y580+$Y580,0))</f>
        <v>0</v>
      </c>
      <c r="DY580" s="260" t="n">
        <f aca="false">DM580+DN580+DO580+DP580+DQ580+DR580+DS580+DT580+DU580+DV580+DW580+DX580</f>
        <v>0</v>
      </c>
      <c r="DZ580" s="260" t="n">
        <f aca="false">DJ580+AY580+BA580+BC580+BE580+BG580+BI580+BK580+BM580+BO580</f>
        <v>0</v>
      </c>
      <c r="EA580" s="260" t="n">
        <f aca="false">DK580+DY580</f>
        <v>0</v>
      </c>
      <c r="EB580" s="260" t="n">
        <f aca="false">DZ580-EA580</f>
        <v>0</v>
      </c>
      <c r="EC580" s="261" t="n">
        <f aca="false">IF(AND(EC$5&gt;$V580,EC$6&lt;=$W580),$Y580,IF(AND(MONTH(EC$6)=MONTH($W580),YEAR(EC$6)=YEAR($W580)),$T580-$X580*$Y580+$Y580,0))</f>
        <v>0</v>
      </c>
      <c r="ED580" s="261" t="n">
        <f aca="false">IF(AND(ED$5&gt;$V580,ED$6&lt;=$W580),$Y580,IF(AND(MONTH(ED$6)=MONTH($W580),YEAR(ED$6)=YEAR($W580)),$T580-$X580*$Y580+$Y580,0))</f>
        <v>0</v>
      </c>
      <c r="EE580" s="261" t="n">
        <f aca="false">IF(AND(EE$5&gt;$V580,EE$6&lt;=$W580),$Y580,IF(AND(MONTH(EE$6)=MONTH($W580),YEAR(EE$6)=YEAR($W580)),$T580-$X580*$Y580+$Y580,0))</f>
        <v>0</v>
      </c>
      <c r="EF580" s="261" t="n">
        <f aca="false">IF(AND(EF$5&gt;$V580,EF$6&lt;=$W580),$Y580,IF(AND(MONTH(EF$6)=MONTH($W580),YEAR(EF$6)=YEAR($W580)),$T580-$X580*$Y580+$Y580,0))</f>
        <v>0</v>
      </c>
      <c r="EG580" s="261" t="n">
        <f aca="false">IF(AND(EG$5&gt;$V580,EG$6&lt;=$W580),$Y580,IF(AND(MONTH(EG$6)=MONTH($W580),YEAR(EG$6)=YEAR($W580)),$T580-$X580*$Y580+$Y580,0))</f>
        <v>0</v>
      </c>
      <c r="EH580" s="261" t="n">
        <f aca="false">IF(AND(EH$5&gt;$V580,EH$6&lt;=$W580),$Y580,IF(AND(MONTH(EH$6)=MONTH($W580),YEAR(EH$6)=YEAR($W580)),$T580-$X580*$Y580+$Y580,0))</f>
        <v>0</v>
      </c>
      <c r="EI580" s="261" t="n">
        <f aca="false">IF(AND(EI$5&gt;$V580,EI$6&lt;=$W580),$Y580,IF(AND(MONTH(EI$6)=MONTH($W580),YEAR(EI$6)=YEAR($W580)),$T580-$X580*$Y580+$Y580,0))</f>
        <v>0</v>
      </c>
      <c r="EJ580" s="261" t="n">
        <f aca="false">IF(AND(EJ$5&gt;$V580,EJ$6&lt;=$W580),$Y580,IF(AND(MONTH(EJ$6)=MONTH($W580),YEAR(EJ$6)=YEAR($W580)),$T580-$X580*$Y580+$Y580,0))</f>
        <v>0</v>
      </c>
      <c r="EK580" s="261" t="n">
        <f aca="false">IF(AND(EK$5&gt;$V580,EK$6&lt;=$W580),$Y580,IF(AND(MONTH(EK$6)=MONTH($W580),YEAR(EK$6)=YEAR($W580)),$T580-$X580*$Y580+$Y580,0))</f>
        <v>0</v>
      </c>
      <c r="EL580" s="261" t="n">
        <f aca="false">IF(AND(EL$5&gt;$V580,EL$6&lt;=$W580),$Y580,IF(AND(MONTH(EL$6)=MONTH($W580),YEAR(EL$6)=YEAR($W580)),$T580-$X580*$Y580+$Y580,0))</f>
        <v>0</v>
      </c>
      <c r="EM580" s="261" t="n">
        <f aca="false">IF(AND(EM$5&gt;$V580,EM$6&lt;=$W580),$Y580,IF(AND(MONTH(EM$6)=MONTH($W580),YEAR(EM$6)=YEAR($W580)),$T580-$X580*$Y580+$Y580,0))</f>
        <v>0</v>
      </c>
      <c r="EN580" s="261" t="n">
        <f aca="false">IF(AND(EN$5&gt;$V580,EN$6&lt;=$W580),$Y580,IF(AND(MONTH(EN$6)=MONTH($W580),YEAR(EN$6)=YEAR($W580)),$T580-$X580*$Y580+$Y580,0))</f>
        <v>0</v>
      </c>
      <c r="EO580" s="260" t="n">
        <f aca="false">EC580+ED580+EE580+EF580+EG580+EH580+EI580+EJ580+EK580+EL580+EM580+EN580</f>
        <v>0</v>
      </c>
      <c r="EP580" s="260" t="n">
        <v>0</v>
      </c>
      <c r="EQ580" s="260" t="n">
        <f aca="false">EA580+EO580</f>
        <v>0</v>
      </c>
      <c r="ER580" s="260" t="n">
        <f aca="false">EP580-EQ580</f>
        <v>0</v>
      </c>
      <c r="ES580" s="261"/>
      <c r="ET580" s="261"/>
      <c r="EU580" s="261"/>
      <c r="EV580" s="261"/>
      <c r="EW580" s="261"/>
      <c r="EX580" s="261"/>
      <c r="EY580" s="261"/>
      <c r="EZ580" s="261"/>
      <c r="FA580" s="261"/>
      <c r="FB580" s="261"/>
      <c r="FC580" s="261"/>
      <c r="FD580" s="261"/>
      <c r="FE580" s="260" t="n">
        <f aca="false">ES580+ET580+EU580+EV580+EW580+EX580+EY580+EZ580+FA580+FB580+FC580+FD580</f>
        <v>0</v>
      </c>
      <c r="FF580" s="260" t="n">
        <f aca="false">EP580</f>
        <v>0</v>
      </c>
      <c r="FG580" s="260" t="n">
        <f aca="false">EQ580+FE580</f>
        <v>0</v>
      </c>
      <c r="FH580" s="260" t="n">
        <f aca="false">FF580-FG580</f>
        <v>0</v>
      </c>
      <c r="FI580" s="261"/>
      <c r="FJ580" s="261"/>
      <c r="FK580" s="261"/>
      <c r="FL580" s="261"/>
      <c r="FM580" s="261"/>
      <c r="FN580" s="261"/>
      <c r="FO580" s="261"/>
      <c r="FP580" s="261"/>
      <c r="FQ580" s="261"/>
      <c r="FR580" s="261"/>
      <c r="FS580" s="261"/>
      <c r="FT580" s="261"/>
      <c r="FU580" s="260" t="n">
        <f aca="false">FI580+FJ580+FK580+FL580+FM580+FN580+FO580+FP580+FQ580+FR580+FS580+FT580</f>
        <v>0</v>
      </c>
      <c r="FV580" s="260" t="n">
        <f aca="false">FF580</f>
        <v>0</v>
      </c>
      <c r="FW580" s="260" t="n">
        <f aca="false">FG580+FU580</f>
        <v>0</v>
      </c>
      <c r="FX580" s="260" t="n">
        <f aca="false">FV580-FW580</f>
        <v>0</v>
      </c>
      <c r="FY580" s="261"/>
      <c r="FZ580" s="261"/>
      <c r="GA580" s="261"/>
      <c r="GB580" s="261"/>
      <c r="GC580" s="261"/>
      <c r="GD580" s="261"/>
      <c r="GE580" s="261"/>
      <c r="GF580" s="261"/>
      <c r="GG580" s="261"/>
      <c r="GH580" s="261"/>
      <c r="GI580" s="261"/>
      <c r="GJ580" s="261"/>
      <c r="GK580" s="260" t="n">
        <f aca="false">FY580+FZ580+GA580+GB580+GC580+GD580+GE580+GF580+GG580+GH580+GI580+GJ580</f>
        <v>0</v>
      </c>
      <c r="GL580" s="260" t="n">
        <f aca="false">FV580</f>
        <v>0</v>
      </c>
      <c r="GM580" s="260" t="n">
        <f aca="false">FW580+GK580</f>
        <v>0</v>
      </c>
      <c r="GN580" s="260" t="n">
        <f aca="false">GL580-GM580</f>
        <v>0</v>
      </c>
      <c r="GO580" s="261"/>
      <c r="GP580" s="261"/>
      <c r="GQ580" s="261"/>
      <c r="GR580" s="261"/>
      <c r="GS580" s="261"/>
      <c r="GT580" s="261"/>
      <c r="GU580" s="261"/>
      <c r="GV580" s="261"/>
      <c r="GW580" s="261"/>
      <c r="GX580" s="261"/>
      <c r="GY580" s="261"/>
      <c r="GZ580" s="261"/>
      <c r="HA580" s="260" t="n">
        <f aca="false">GO580+GP580+GQ580+GR580+GS580+GT580+GU580+GV580+GW580+GX580+GY580+GZ580</f>
        <v>0</v>
      </c>
      <c r="HB580" s="260" t="n">
        <f aca="false">GL580</f>
        <v>0</v>
      </c>
      <c r="HC580" s="260" t="n">
        <f aca="false">GM580+HA580</f>
        <v>0</v>
      </c>
      <c r="HD580" s="260" t="n">
        <f aca="false">HB580-HC580</f>
        <v>0</v>
      </c>
      <c r="HE580" s="264" t="n">
        <f aca="false">GO580-GJ580</f>
        <v>0</v>
      </c>
      <c r="HF580" s="264"/>
      <c r="HG580" s="264"/>
      <c r="HH580" s="264"/>
      <c r="HI580" s="264"/>
      <c r="HJ580" s="264"/>
      <c r="HK580" s="264"/>
      <c r="HL580" s="264"/>
      <c r="HM580" s="264"/>
      <c r="HN580" s="264"/>
      <c r="HO580" s="264"/>
      <c r="HP580" s="264"/>
      <c r="HQ580" s="264"/>
      <c r="HR580" s="264"/>
      <c r="HS580" s="264"/>
      <c r="HT580" s="264"/>
      <c r="HU580" s="264"/>
      <c r="HV580" s="264"/>
      <c r="HW580" s="264"/>
      <c r="HX580" s="264"/>
      <c r="HY580" s="264"/>
      <c r="HZ580" s="264"/>
      <c r="IA580" s="264"/>
      <c r="IB580" s="264"/>
      <c r="IC580" s="264"/>
      <c r="ID580" s="264"/>
      <c r="IE580" s="264"/>
      <c r="IF580" s="264"/>
      <c r="IG580" s="264"/>
      <c r="IH580" s="264"/>
      <c r="II580" s="264"/>
      <c r="IJ580" s="264"/>
      <c r="IK580" s="264"/>
      <c r="IL580" s="264"/>
      <c r="IM580" s="264"/>
      <c r="IN580" s="264"/>
      <c r="IO580" s="264"/>
      <c r="IP580" s="264"/>
      <c r="IQ580" s="264"/>
      <c r="IR580" s="264"/>
      <c r="IS580" s="264"/>
      <c r="IT580" s="264"/>
      <c r="IU580" s="264"/>
      <c r="IV580" s="264"/>
      <c r="IW580" s="264"/>
      <c r="IX580" s="264"/>
      <c r="IY580" s="264"/>
      <c r="IZ580" s="264"/>
      <c r="JA580" s="264"/>
      <c r="JB580" s="264"/>
      <c r="JC580" s="264"/>
      <c r="JD580" s="264"/>
      <c r="JE580" s="264"/>
      <c r="JF580" s="264"/>
      <c r="JG580" s="264"/>
      <c r="JH580" s="264"/>
      <c r="JI580" s="264"/>
      <c r="JJ580" s="264"/>
      <c r="JK580" s="264"/>
      <c r="JL580" s="264"/>
      <c r="JM580" s="265"/>
      <c r="JN580" s="265" t="n">
        <f aca="false">DH580-DG580</f>
        <v>0</v>
      </c>
    </row>
    <row r="581" s="201" customFormat="true" ht="22.35" hidden="false" customHeight="false" outlineLevel="0" collapsed="false">
      <c r="A581" s="249" t="n">
        <v>549</v>
      </c>
      <c r="B581" s="250" t="s">
        <v>1056</v>
      </c>
      <c r="C581" s="251" t="n">
        <v>4754</v>
      </c>
      <c r="D581" s="252" t="s">
        <v>585</v>
      </c>
      <c r="E581" s="252" t="s">
        <v>472</v>
      </c>
      <c r="F581" s="253" t="n">
        <v>1</v>
      </c>
      <c r="G581" s="254" t="n">
        <v>40553</v>
      </c>
      <c r="H581" s="255" t="n">
        <v>0.18</v>
      </c>
      <c r="I581" s="256" t="n">
        <f aca="false">ROUND(F581*G581,2)</f>
        <v>40553</v>
      </c>
      <c r="J581" s="254" t="n">
        <f aca="false">ROUND(I581+F581*G581*H581,2)</f>
        <v>47852.54</v>
      </c>
      <c r="K581" s="257" t="n">
        <v>43094</v>
      </c>
      <c r="L581" s="257" t="n">
        <f aca="false">EDATE(K581,M581)-1</f>
        <v>44189</v>
      </c>
      <c r="M581" s="258" t="n">
        <v>36</v>
      </c>
      <c r="N581" s="254" t="n">
        <f aca="false">ROUND(G581/M581,2)*F581</f>
        <v>1126.47</v>
      </c>
      <c r="O581" s="254"/>
      <c r="P581" s="254" t="n">
        <v>0</v>
      </c>
      <c r="Q581" s="253" t="n">
        <v>1</v>
      </c>
      <c r="R581" s="254" t="n">
        <f aca="false">I581+AG581+P581</f>
        <v>40553</v>
      </c>
      <c r="S581" s="255" t="n">
        <f aca="false">H581</f>
        <v>0.18</v>
      </c>
      <c r="T581" s="254" t="n">
        <f aca="false">ROUND(Q581*R581,2)</f>
        <v>40553</v>
      </c>
      <c r="U581" s="254" t="n">
        <f aca="false">ROUND(T581+Q581*R581*S581,2)</f>
        <v>47852.54</v>
      </c>
      <c r="V581" s="257" t="n">
        <v>43094</v>
      </c>
      <c r="W581" s="257" t="n">
        <f aca="false">EDATE(V581,X581)-1</f>
        <v>44189</v>
      </c>
      <c r="X581" s="258" t="n">
        <v>36</v>
      </c>
      <c r="Y581" s="254" t="n">
        <f aca="false">ROUND((R581-Z581)/X581,2)*Q581</f>
        <v>1126.47</v>
      </c>
      <c r="Z581" s="254" t="n">
        <v>0</v>
      </c>
      <c r="AA581" s="254" t="n">
        <v>0</v>
      </c>
      <c r="AB581" s="254"/>
      <c r="AC581" s="254"/>
      <c r="AD581" s="254"/>
      <c r="AE581" s="254"/>
      <c r="AF581" s="254"/>
      <c r="AG581" s="254"/>
      <c r="AH581" s="254"/>
      <c r="AI581" s="254"/>
      <c r="AJ581" s="254"/>
      <c r="AK581" s="254"/>
      <c r="AL581" s="254"/>
      <c r="AM581" s="254"/>
      <c r="AN581" s="254"/>
      <c r="AO581" s="254"/>
      <c r="AP581" s="254"/>
      <c r="AQ581" s="254"/>
      <c r="AR581" s="254"/>
      <c r="AS581" s="254"/>
      <c r="AT581" s="254"/>
      <c r="AU581" s="254"/>
      <c r="AV581" s="254"/>
      <c r="AW581" s="254"/>
      <c r="AX581" s="254"/>
      <c r="AY581" s="254"/>
      <c r="AZ581" s="254"/>
      <c r="BA581" s="254"/>
      <c r="BB581" s="254"/>
      <c r="BC581" s="254"/>
      <c r="BD581" s="254"/>
      <c r="BE581" s="254"/>
      <c r="BF581" s="254"/>
      <c r="BG581" s="254"/>
      <c r="BH581" s="254"/>
      <c r="BI581" s="254"/>
      <c r="BJ581" s="254"/>
      <c r="BK581" s="254"/>
      <c r="BL581" s="254"/>
      <c r="BM581" s="254"/>
      <c r="BN581" s="254"/>
      <c r="BO581" s="254"/>
      <c r="BP581" s="254"/>
      <c r="BQ581" s="254"/>
      <c r="BR581" s="254"/>
      <c r="BS581" s="254"/>
      <c r="BT581" s="254"/>
      <c r="BU581" s="254"/>
      <c r="BV581" s="254"/>
      <c r="BW581" s="254"/>
      <c r="BX581" s="254"/>
      <c r="BY581" s="254"/>
      <c r="BZ581" s="254"/>
      <c r="CA581" s="254"/>
      <c r="CB581" s="254"/>
      <c r="CC581" s="254"/>
      <c r="CD581" s="254"/>
      <c r="CE581" s="254"/>
      <c r="CF581" s="254"/>
      <c r="CG581" s="254"/>
      <c r="CH581" s="254"/>
      <c r="CI581" s="254" t="e">
        <f aca="false">#N/A</f>
        <v>#N/A</v>
      </c>
      <c r="CJ581" s="254"/>
      <c r="CK581" s="254"/>
      <c r="CL581" s="254"/>
      <c r="CM581" s="257" t="n">
        <v>43094</v>
      </c>
      <c r="CN581" s="257" t="e">
        <f aca="false">EDATE(CM581,CO581)-1</f>
        <v>#N/A</v>
      </c>
      <c r="CO581" s="254" t="e">
        <f aca="false">#N/A</f>
        <v>#N/A</v>
      </c>
      <c r="CP581" s="254" t="e">
        <f aca="false">#N/A</f>
        <v>#N/A</v>
      </c>
      <c r="CQ581" s="254"/>
      <c r="CR581" s="254"/>
      <c r="CS581" s="254"/>
      <c r="CT581" s="260" t="n">
        <f aca="false">I581</f>
        <v>40553</v>
      </c>
      <c r="CU581" s="260" t="n">
        <f aca="false">CT581-CV581</f>
        <v>40553</v>
      </c>
      <c r="CV581" s="260" t="n">
        <v>0</v>
      </c>
      <c r="CW581" s="261" t="n">
        <f aca="false">IF(AND(CW$5&gt;$V581,CW$6&lt;=$W581),$Y581,IF(AND(MONTH(CW$6)=MONTH($W581),YEAR(CW$6)=YEAR($W581)),$T581-$X581*$Y581+$Y581,0))</f>
        <v>0</v>
      </c>
      <c r="CX581" s="261" t="n">
        <f aca="false">IF(AND(CX$5&gt;$V581,CX$6&lt;=$W581),$Y581,IF(AND(MONTH(CX$6)=MONTH($W581),YEAR(CX$6)=YEAR($W581)),$T581-$X581*$Y581+$Y581,0))</f>
        <v>0</v>
      </c>
      <c r="CY581" s="261" t="n">
        <f aca="false">IF(AND(CY$5&gt;$V581,CY$6&lt;=$W581),$Y581,IF(AND(MONTH(CY$6)=MONTH($W581),YEAR(CY$6)=YEAR($W581)),$T581-$X581*$Y581+$Y581,0))</f>
        <v>0</v>
      </c>
      <c r="CZ581" s="261" t="n">
        <f aca="false">IF(AND(CZ$5&gt;$V581,CZ$6&lt;=$W581),$Y581,IF(AND(MONTH(CZ$6)=MONTH($W581),YEAR(CZ$6)=YEAR($W581)),$T581-$X581*$Y581+$Y581,0))</f>
        <v>0</v>
      </c>
      <c r="DA581" s="261" t="n">
        <f aca="false">IF(AND(DA$5&gt;$V581,DA$6&lt;=$W581),$Y581,IF(AND(MONTH(DA$6)=MONTH($W581),YEAR(DA$6)=YEAR($W581)),$T581-$X581*$Y581+$Y581,0))</f>
        <v>0</v>
      </c>
      <c r="DB581" s="261" t="n">
        <f aca="false">IF(AND(DB$5&gt;$V581,DB$6&lt;=$W581),$Y581,IF(AND(MONTH(DB$6)=MONTH($W581),YEAR(DB$6)=YEAR($W581)),$T581-$X581*$Y581+$Y581,0))</f>
        <v>0</v>
      </c>
      <c r="DC581" s="261" t="n">
        <f aca="false">IF(AND(DC$5&gt;$V581,DC$6&lt;=$W581),$Y581,IF(AND(MONTH(DC$6)=MONTH($W581),YEAR(DC$6)=YEAR($W581)),$T581-$X581*$Y581+$Y581,0))</f>
        <v>0</v>
      </c>
      <c r="DD581" s="261" t="n">
        <f aca="false">IF(AND(DD$5&gt;$V581,DD$6&lt;=$W581),$Y581,IF(AND(MONTH(DD$6)=MONTH($W581),YEAR(DD$6)=YEAR($W581)),$T581-$X581*$Y581+$Y581,0))</f>
        <v>0</v>
      </c>
      <c r="DE581" s="261" t="n">
        <f aca="false">IF(AND(DE$5&gt;$V581,DE$6&lt;=$W581),$Y581,IF(AND(MONTH(DE$6)=MONTH($W581),YEAR(DE$6)=YEAR($W581)),$T581-$X581*$Y581+$Y581,0))</f>
        <v>0</v>
      </c>
      <c r="DF581" s="261" t="n">
        <f aca="false">IF(AND(DF$5&gt;$V581,DF$6&lt;=$W581),$Y581,IF(AND(MONTH(DF$6)=MONTH($W581),YEAR(DF$6)=YEAR($W581)),$T581-$X581*$Y581+$Y581,0))</f>
        <v>0</v>
      </c>
      <c r="DG581" s="261" t="n">
        <f aca="false">IF(AND(DG$5&gt;$V581,DG$6&lt;=$W581),$Y581,IF(AND(MONTH(DG$6)=MONTH($W581),YEAR(DG$6)=YEAR($W581)),$T581-$X581*$Y581+$Y581,0))</f>
        <v>0</v>
      </c>
      <c r="DH581" s="261" t="n">
        <f aca="false">IF(AND(DH$5&gt;$V581,DH$6&lt;=$W581),$Y581,IF(AND(MONTH(DH$6)=MONTH($W581),YEAR(DH$6)=YEAR($W581)),$T581-$X581*$Y581+$Y581,0))</f>
        <v>0</v>
      </c>
      <c r="DI581" s="260" t="n">
        <f aca="false">CW581+CX581+CY581+CZ581+DA581+DB581+DC581+DD581+DE581+DF581+DG581+DH581</f>
        <v>0</v>
      </c>
      <c r="DJ581" s="260"/>
      <c r="DK581" s="260"/>
      <c r="DL581" s="260" t="n">
        <f aca="false">DJ581-DK581</f>
        <v>0</v>
      </c>
      <c r="DM581" s="261" t="n">
        <f aca="false">IF(AND(DM$5&gt;$V581,DM$6&lt;=$W581),$Y581,IF(AND(MONTH(DM$6)=MONTH($W581),YEAR(DM$6)=YEAR($W581)),$T581-$X581*$Y581+$Y581,0))</f>
        <v>0</v>
      </c>
      <c r="DN581" s="261" t="n">
        <f aca="false">IF(AND(DN$5&gt;$V581,DN$6&lt;=$W581),$Y581,IF(AND(MONTH(DN$6)=MONTH($W581),YEAR(DN$6)=YEAR($W581)),$T581-$X581*$Y581+$Y581,0))</f>
        <v>0</v>
      </c>
      <c r="DO581" s="261" t="n">
        <f aca="false">IF(AND(DO$5&gt;$V581,DO$6&lt;=$W581),$Y581,IF(AND(MONTH(DO$6)=MONTH($W581),YEAR(DO$6)=YEAR($W581)),$T581-$X581*$Y581+$Y581,0))</f>
        <v>0</v>
      </c>
      <c r="DP581" s="261" t="n">
        <f aca="false">IF(AND(DP$5&gt;$V581,DP$6&lt;=$W581),$Y581,IF(AND(MONTH(DP$6)=MONTH($W581),YEAR(DP$6)=YEAR($W581)),$T581-$X581*$Y581+$Y581,0))</f>
        <v>0</v>
      </c>
      <c r="DQ581" s="261" t="n">
        <f aca="false">IF(AND(DQ$5&gt;$V581,DQ$6&lt;=$W581),$Y581,IF(AND(MONTH(DQ$6)=MONTH($W581),YEAR(DQ$6)=YEAR($W581)),$T581-$X581*$Y581+$Y581,0))</f>
        <v>0</v>
      </c>
      <c r="DR581" s="261" t="n">
        <f aca="false">IF(AND(DR$5&gt;$V581,DR$6&lt;=$W581),$Y581,IF(AND(MONTH(DR$6)=MONTH($W581),YEAR(DR$6)=YEAR($W581)),$T581-$X581*$Y581+$Y581,0))</f>
        <v>0</v>
      </c>
      <c r="DS581" s="261" t="n">
        <f aca="false">IF(AND(DS$5&gt;$V581,DS$6&lt;=$W581),$Y581,IF(AND(MONTH(DS$6)=MONTH($W581),YEAR(DS$6)=YEAR($W581)),$T581-$X581*$Y581+$Y581,0))</f>
        <v>0</v>
      </c>
      <c r="DT581" s="261" t="n">
        <f aca="false">IF(AND(DT$5&gt;$V581,DT$6&lt;=$W581),$Y581,IF(AND(MONTH(DT$6)=MONTH($W581),YEAR(DT$6)=YEAR($W581)),$T581-$X581*$Y581+$Y581,0))</f>
        <v>0</v>
      </c>
      <c r="DU581" s="261" t="n">
        <f aca="false">IF(AND(DU$5&gt;$V581,DU$6&lt;=$W581),$Y581,IF(AND(MONTH(DU$6)=MONTH($W581),YEAR(DU$6)=YEAR($W581)),$T581-$X581*$Y581+$Y581,0))</f>
        <v>0</v>
      </c>
      <c r="DV581" s="261" t="n">
        <f aca="false">IF(AND(DV$5&gt;$V581,DV$6&lt;=$W581),$Y581,IF(AND(MONTH(DV$6)=MONTH($W581),YEAR(DV$6)=YEAR($W581)),$T581-$X581*$Y581+$Y581,0))</f>
        <v>0</v>
      </c>
      <c r="DW581" s="261" t="n">
        <f aca="false">IF(AND(DW$5&gt;$V581,DW$6&lt;=$W581),$Y581,IF(AND(MONTH(DW$6)=MONTH($W581),YEAR(DW$6)=YEAR($W581)),$T581-$X581*$Y581+$Y581,0))</f>
        <v>0</v>
      </c>
      <c r="DX581" s="261" t="n">
        <f aca="false">IF(AND(DX$5&gt;$V581,DX$6&lt;=$W581),$Y581,IF(AND(MONTH(DX$6)=MONTH($W581),YEAR(DX$6)=YEAR($W581)),$T581-AA581-$X581*$Y581+$Y581,0))</f>
        <v>0</v>
      </c>
      <c r="DY581" s="260" t="n">
        <f aca="false">DM581+DN581+DO581+DP581+DQ581+DR581+DS581+DT581+DU581+DV581+DW581+DX581</f>
        <v>0</v>
      </c>
      <c r="DZ581" s="260" t="n">
        <f aca="false">DJ581+AY581+BA581+BC581+BE581+BG581+BI581+BK581+BM581+BO581</f>
        <v>0</v>
      </c>
      <c r="EA581" s="260" t="n">
        <f aca="false">DK581+DY581</f>
        <v>0</v>
      </c>
      <c r="EB581" s="260" t="n">
        <f aca="false">DZ581-EA581</f>
        <v>0</v>
      </c>
      <c r="EC581" s="261" t="n">
        <f aca="false">IF(AND(EC$5&gt;$V581,EC$6&lt;=$W581),$Y581,IF(AND(MONTH(EC$6)=MONTH($W581),YEAR(EC$6)=YEAR($W581)),$T581-$X581*$Y581+$Y581,0))</f>
        <v>0</v>
      </c>
      <c r="ED581" s="261" t="n">
        <f aca="false">IF(AND(ED$5&gt;$V581,ED$6&lt;=$W581),$Y581,IF(AND(MONTH(ED$6)=MONTH($W581),YEAR(ED$6)=YEAR($W581)),$T581-$X581*$Y581+$Y581,0))</f>
        <v>0</v>
      </c>
      <c r="EE581" s="261" t="n">
        <f aca="false">IF(AND(EE$5&gt;$V581,EE$6&lt;=$W581),$Y581,IF(AND(MONTH(EE$6)=MONTH($W581),YEAR(EE$6)=YEAR($W581)),$T581-$X581*$Y581+$Y581,0))</f>
        <v>0</v>
      </c>
      <c r="EF581" s="261" t="n">
        <f aca="false">IF(AND(EF$5&gt;$V581,EF$6&lt;=$W581),$Y581,IF(AND(MONTH(EF$6)=MONTH($W581),YEAR(EF$6)=YEAR($W581)),$T581-$X581*$Y581+$Y581,0))</f>
        <v>0</v>
      </c>
      <c r="EG581" s="261" t="n">
        <f aca="false">IF(AND(EG$5&gt;$V581,EG$6&lt;=$W581),$Y581,IF(AND(MONTH(EG$6)=MONTH($W581),YEAR(EG$6)=YEAR($W581)),$T581-$X581*$Y581+$Y581,0))</f>
        <v>0</v>
      </c>
      <c r="EH581" s="261" t="n">
        <f aca="false">IF(AND(EH$5&gt;$V581,EH$6&lt;=$W581),$Y581,IF(AND(MONTH(EH$6)=MONTH($W581),YEAR(EH$6)=YEAR($W581)),$T581-$X581*$Y581+$Y581,0))</f>
        <v>0</v>
      </c>
      <c r="EI581" s="261" t="n">
        <f aca="false">IF(AND(EI$5&gt;$V581,EI$6&lt;=$W581),$Y581,IF(AND(MONTH(EI$6)=MONTH($W581),YEAR(EI$6)=YEAR($W581)),$T581-$X581*$Y581+$Y581,0))</f>
        <v>0</v>
      </c>
      <c r="EJ581" s="261" t="n">
        <f aca="false">IF(AND(EJ$5&gt;$V581,EJ$6&lt;=$W581),$Y581,IF(AND(MONTH(EJ$6)=MONTH($W581),YEAR(EJ$6)=YEAR($W581)),$T581-$X581*$Y581+$Y581,0))</f>
        <v>0</v>
      </c>
      <c r="EK581" s="261" t="n">
        <f aca="false">IF(AND(EK$5&gt;$V581,EK$6&lt;=$W581),$Y581,IF(AND(MONTH(EK$6)=MONTH($W581),YEAR(EK$6)=YEAR($W581)),$T581-$X581*$Y581+$Y581,0))</f>
        <v>0</v>
      </c>
      <c r="EL581" s="261" t="n">
        <f aca="false">IF(AND(EL$5&gt;$V581,EL$6&lt;=$W581),$Y581,IF(AND(MONTH(EL$6)=MONTH($W581),YEAR(EL$6)=YEAR($W581)),$T581-$X581*$Y581+$Y581,0))</f>
        <v>0</v>
      </c>
      <c r="EM581" s="261" t="n">
        <f aca="false">IF(AND(EM$5&gt;$V581,EM$6&lt;=$W581),$Y581,IF(AND(MONTH(EM$6)=MONTH($W581),YEAR(EM$6)=YEAR($W581)),$T581-$X581*$Y581+$Y581,0))</f>
        <v>0</v>
      </c>
      <c r="EN581" s="261" t="n">
        <f aca="false">IF(AND(EN$5&gt;$V581,EN$6&lt;=$W581),$Y581,IF(AND(MONTH(EN$6)=MONTH($W581),YEAR(EN$6)=YEAR($W581)),$T581-$X581*$Y581+$Y581,0))</f>
        <v>0</v>
      </c>
      <c r="EO581" s="260" t="n">
        <f aca="false">EC581+ED581+EE581+EF581+EG581+EH581+EI581+EJ581+EK581+EL581+EM581+EN581</f>
        <v>0</v>
      </c>
      <c r="EP581" s="260" t="n">
        <v>0</v>
      </c>
      <c r="EQ581" s="260" t="n">
        <f aca="false">EA581+EO581</f>
        <v>0</v>
      </c>
      <c r="ER581" s="260" t="n">
        <f aca="false">EP581-EQ581</f>
        <v>0</v>
      </c>
      <c r="ES581" s="261"/>
      <c r="ET581" s="261"/>
      <c r="EU581" s="261"/>
      <c r="EV581" s="261"/>
      <c r="EW581" s="261"/>
      <c r="EX581" s="261"/>
      <c r="EY581" s="261"/>
      <c r="EZ581" s="261"/>
      <c r="FA581" s="261"/>
      <c r="FB581" s="261"/>
      <c r="FC581" s="261"/>
      <c r="FD581" s="261"/>
      <c r="FE581" s="260" t="n">
        <f aca="false">ES581+ET581+EU581+EV581+EW581+EX581+EY581+EZ581+FA581+FB581+FC581+FD581</f>
        <v>0</v>
      </c>
      <c r="FF581" s="260" t="n">
        <f aca="false">EP581</f>
        <v>0</v>
      </c>
      <c r="FG581" s="260" t="n">
        <f aca="false">EQ581+FE581</f>
        <v>0</v>
      </c>
      <c r="FH581" s="260" t="n">
        <f aca="false">FF581-FG581</f>
        <v>0</v>
      </c>
      <c r="FI581" s="261"/>
      <c r="FJ581" s="261"/>
      <c r="FK581" s="261"/>
      <c r="FL581" s="261"/>
      <c r="FM581" s="261"/>
      <c r="FN581" s="261"/>
      <c r="FO581" s="261"/>
      <c r="FP581" s="261"/>
      <c r="FQ581" s="261"/>
      <c r="FR581" s="261"/>
      <c r="FS581" s="261"/>
      <c r="FT581" s="261"/>
      <c r="FU581" s="260" t="n">
        <f aca="false">FI581+FJ581+FK581+FL581+FM581+FN581+FO581+FP581+FQ581+FR581+FS581+FT581</f>
        <v>0</v>
      </c>
      <c r="FV581" s="260" t="n">
        <f aca="false">FF581</f>
        <v>0</v>
      </c>
      <c r="FW581" s="260" t="n">
        <f aca="false">FG581+FU581</f>
        <v>0</v>
      </c>
      <c r="FX581" s="260" t="n">
        <f aca="false">FV581-FW581</f>
        <v>0</v>
      </c>
      <c r="FY581" s="261"/>
      <c r="FZ581" s="261"/>
      <c r="GA581" s="261"/>
      <c r="GB581" s="261"/>
      <c r="GC581" s="261"/>
      <c r="GD581" s="261"/>
      <c r="GE581" s="261"/>
      <c r="GF581" s="261"/>
      <c r="GG581" s="261"/>
      <c r="GH581" s="261"/>
      <c r="GI581" s="261"/>
      <c r="GJ581" s="261"/>
      <c r="GK581" s="260" t="n">
        <f aca="false">FY581+FZ581+GA581+GB581+GC581+GD581+GE581+GF581+GG581+GH581+GI581+GJ581</f>
        <v>0</v>
      </c>
      <c r="GL581" s="260" t="n">
        <f aca="false">FV581</f>
        <v>0</v>
      </c>
      <c r="GM581" s="260" t="n">
        <f aca="false">FW581+GK581</f>
        <v>0</v>
      </c>
      <c r="GN581" s="260" t="n">
        <f aca="false">GL581-GM581</f>
        <v>0</v>
      </c>
      <c r="GO581" s="261"/>
      <c r="GP581" s="261"/>
      <c r="GQ581" s="261"/>
      <c r="GR581" s="261"/>
      <c r="GS581" s="261"/>
      <c r="GT581" s="261"/>
      <c r="GU581" s="261"/>
      <c r="GV581" s="261"/>
      <c r="GW581" s="261"/>
      <c r="GX581" s="261"/>
      <c r="GY581" s="261"/>
      <c r="GZ581" s="261"/>
      <c r="HA581" s="260" t="n">
        <f aca="false">GO581+GP581+GQ581+GR581+GS581+GT581+GU581+GV581+GW581+GX581+GY581+GZ581</f>
        <v>0</v>
      </c>
      <c r="HB581" s="260" t="n">
        <f aca="false">GL581</f>
        <v>0</v>
      </c>
      <c r="HC581" s="260" t="n">
        <f aca="false">GM581+HA581</f>
        <v>0</v>
      </c>
      <c r="HD581" s="260" t="n">
        <f aca="false">HB581-HC581</f>
        <v>0</v>
      </c>
      <c r="HE581" s="264" t="n">
        <f aca="false">GO581-GJ581</f>
        <v>0</v>
      </c>
      <c r="HF581" s="264"/>
      <c r="HG581" s="264"/>
      <c r="HH581" s="264"/>
      <c r="HI581" s="264"/>
      <c r="HJ581" s="264"/>
      <c r="HK581" s="264"/>
      <c r="HL581" s="264"/>
      <c r="HM581" s="264"/>
      <c r="HN581" s="264"/>
      <c r="HO581" s="264"/>
      <c r="HP581" s="264"/>
      <c r="HQ581" s="264"/>
      <c r="HR581" s="264"/>
      <c r="HS581" s="264"/>
      <c r="HT581" s="264"/>
      <c r="HU581" s="264"/>
      <c r="HV581" s="264"/>
      <c r="HW581" s="264"/>
      <c r="HX581" s="264"/>
      <c r="HY581" s="264"/>
      <c r="HZ581" s="264"/>
      <c r="IA581" s="264"/>
      <c r="IB581" s="264"/>
      <c r="IC581" s="264"/>
      <c r="ID581" s="264"/>
      <c r="IE581" s="264"/>
      <c r="IF581" s="264"/>
      <c r="IG581" s="264"/>
      <c r="IH581" s="264"/>
      <c r="II581" s="264"/>
      <c r="IJ581" s="264"/>
      <c r="IK581" s="264"/>
      <c r="IL581" s="264"/>
      <c r="IM581" s="264"/>
      <c r="IN581" s="264"/>
      <c r="IO581" s="264"/>
      <c r="IP581" s="264"/>
      <c r="IQ581" s="264"/>
      <c r="IR581" s="264"/>
      <c r="IS581" s="264"/>
      <c r="IT581" s="264"/>
      <c r="IU581" s="264"/>
      <c r="IV581" s="264"/>
      <c r="IW581" s="264"/>
      <c r="IX581" s="264"/>
      <c r="IY581" s="264"/>
      <c r="IZ581" s="264"/>
      <c r="JA581" s="264"/>
      <c r="JB581" s="264"/>
      <c r="JC581" s="264"/>
      <c r="JD581" s="264"/>
      <c r="JE581" s="264"/>
      <c r="JF581" s="264"/>
      <c r="JG581" s="264"/>
      <c r="JH581" s="264"/>
      <c r="JI581" s="264"/>
      <c r="JJ581" s="264"/>
      <c r="JK581" s="264"/>
      <c r="JL581" s="264"/>
      <c r="JM581" s="265"/>
      <c r="JN581" s="265" t="n">
        <f aca="false">DH581-DG581</f>
        <v>0</v>
      </c>
    </row>
    <row r="582" s="201" customFormat="true" ht="22.35" hidden="false" customHeight="false" outlineLevel="0" collapsed="false">
      <c r="A582" s="249" t="n">
        <v>550</v>
      </c>
      <c r="B582" s="250" t="s">
        <v>1057</v>
      </c>
      <c r="C582" s="251" t="n">
        <v>4755</v>
      </c>
      <c r="D582" s="252" t="s">
        <v>585</v>
      </c>
      <c r="E582" s="252" t="s">
        <v>472</v>
      </c>
      <c r="F582" s="253" t="n">
        <v>1</v>
      </c>
      <c r="G582" s="254" t="n">
        <v>40553</v>
      </c>
      <c r="H582" s="255" t="n">
        <v>0.18</v>
      </c>
      <c r="I582" s="256" t="n">
        <f aca="false">ROUND(F582*G582,2)</f>
        <v>40553</v>
      </c>
      <c r="J582" s="254" t="n">
        <f aca="false">ROUND(I582+F582*G582*H582,2)</f>
        <v>47852.54</v>
      </c>
      <c r="K582" s="257" t="n">
        <v>43094</v>
      </c>
      <c r="L582" s="257" t="n">
        <f aca="false">EDATE(K582,M582)-1</f>
        <v>44189</v>
      </c>
      <c r="M582" s="258" t="n">
        <v>36</v>
      </c>
      <c r="N582" s="254" t="n">
        <f aca="false">ROUND(G582/M582,2)*F582</f>
        <v>1126.47</v>
      </c>
      <c r="O582" s="254"/>
      <c r="P582" s="254" t="n">
        <v>0</v>
      </c>
      <c r="Q582" s="253" t="n">
        <v>1</v>
      </c>
      <c r="R582" s="254" t="n">
        <f aca="false">I582+AG582+P582</f>
        <v>40553</v>
      </c>
      <c r="S582" s="255" t="n">
        <f aca="false">H582</f>
        <v>0.18</v>
      </c>
      <c r="T582" s="254" t="n">
        <f aca="false">ROUND(Q582*R582,2)</f>
        <v>40553</v>
      </c>
      <c r="U582" s="254" t="n">
        <f aca="false">ROUND(T582+Q582*R582*S582,2)</f>
        <v>47852.54</v>
      </c>
      <c r="V582" s="257" t="n">
        <v>43094</v>
      </c>
      <c r="W582" s="257" t="n">
        <f aca="false">EDATE(V582,X582)-1</f>
        <v>44189</v>
      </c>
      <c r="X582" s="258" t="n">
        <v>36</v>
      </c>
      <c r="Y582" s="254" t="n">
        <f aca="false">ROUND((R582-Z582)/X582,2)*Q582</f>
        <v>1126.47</v>
      </c>
      <c r="Z582" s="254" t="n">
        <v>0</v>
      </c>
      <c r="AA582" s="254" t="n">
        <v>0</v>
      </c>
      <c r="AB582" s="254"/>
      <c r="AC582" s="254"/>
      <c r="AD582" s="254"/>
      <c r="AE582" s="254"/>
      <c r="AF582" s="254"/>
      <c r="AG582" s="254"/>
      <c r="AH582" s="254"/>
      <c r="AI582" s="254"/>
      <c r="AJ582" s="254"/>
      <c r="AK582" s="254"/>
      <c r="AL582" s="254"/>
      <c r="AM582" s="254"/>
      <c r="AN582" s="254"/>
      <c r="AO582" s="254"/>
      <c r="AP582" s="254"/>
      <c r="AQ582" s="254"/>
      <c r="AR582" s="254"/>
      <c r="AS582" s="254"/>
      <c r="AT582" s="254"/>
      <c r="AU582" s="254"/>
      <c r="AV582" s="254"/>
      <c r="AW582" s="254"/>
      <c r="AX582" s="254"/>
      <c r="AY582" s="254"/>
      <c r="AZ582" s="254"/>
      <c r="BA582" s="254"/>
      <c r="BB582" s="254"/>
      <c r="BC582" s="254"/>
      <c r="BD582" s="254"/>
      <c r="BE582" s="254"/>
      <c r="BF582" s="254"/>
      <c r="BG582" s="254"/>
      <c r="BH582" s="254"/>
      <c r="BI582" s="254"/>
      <c r="BJ582" s="254"/>
      <c r="BK582" s="254"/>
      <c r="BL582" s="254"/>
      <c r="BM582" s="254"/>
      <c r="BN582" s="254"/>
      <c r="BO582" s="254"/>
      <c r="BP582" s="254"/>
      <c r="BQ582" s="254"/>
      <c r="BR582" s="254"/>
      <c r="BS582" s="254"/>
      <c r="BT582" s="254"/>
      <c r="BU582" s="254"/>
      <c r="BV582" s="254"/>
      <c r="BW582" s="254"/>
      <c r="BX582" s="254"/>
      <c r="BY582" s="254"/>
      <c r="BZ582" s="254"/>
      <c r="CA582" s="254"/>
      <c r="CB582" s="254"/>
      <c r="CC582" s="254"/>
      <c r="CD582" s="254"/>
      <c r="CE582" s="254"/>
      <c r="CF582" s="254"/>
      <c r="CG582" s="254"/>
      <c r="CH582" s="254"/>
      <c r="CI582" s="254" t="e">
        <f aca="false">#N/A</f>
        <v>#N/A</v>
      </c>
      <c r="CJ582" s="254"/>
      <c r="CK582" s="254"/>
      <c r="CL582" s="254"/>
      <c r="CM582" s="257" t="n">
        <v>43094</v>
      </c>
      <c r="CN582" s="257" t="e">
        <f aca="false">EDATE(CM582,CO582)-1</f>
        <v>#N/A</v>
      </c>
      <c r="CO582" s="254" t="e">
        <f aca="false">#N/A</f>
        <v>#N/A</v>
      </c>
      <c r="CP582" s="254" t="e">
        <f aca="false">#N/A</f>
        <v>#N/A</v>
      </c>
      <c r="CQ582" s="254"/>
      <c r="CR582" s="254"/>
      <c r="CS582" s="254"/>
      <c r="CT582" s="260" t="n">
        <f aca="false">I582</f>
        <v>40553</v>
      </c>
      <c r="CU582" s="260" t="n">
        <f aca="false">CT582-CV582</f>
        <v>40553</v>
      </c>
      <c r="CV582" s="260" t="n">
        <v>0</v>
      </c>
      <c r="CW582" s="261" t="n">
        <f aca="false">IF(AND(CW$5&gt;$V582,CW$6&lt;=$W582),$Y582,IF(AND(MONTH(CW$6)=MONTH($W582),YEAR(CW$6)=YEAR($W582)),$T582-$X582*$Y582+$Y582,0))</f>
        <v>0</v>
      </c>
      <c r="CX582" s="261" t="n">
        <f aca="false">IF(AND(CX$5&gt;$V582,CX$6&lt;=$W582),$Y582,IF(AND(MONTH(CX$6)=MONTH($W582),YEAR(CX$6)=YEAR($W582)),$T582-$X582*$Y582+$Y582,0))</f>
        <v>0</v>
      </c>
      <c r="CY582" s="261" t="n">
        <f aca="false">IF(AND(CY$5&gt;$V582,CY$6&lt;=$W582),$Y582,IF(AND(MONTH(CY$6)=MONTH($W582),YEAR(CY$6)=YEAR($W582)),$T582-$X582*$Y582+$Y582,0))</f>
        <v>0</v>
      </c>
      <c r="CZ582" s="261" t="n">
        <f aca="false">IF(AND(CZ$5&gt;$V582,CZ$6&lt;=$W582),$Y582,IF(AND(MONTH(CZ$6)=MONTH($W582),YEAR(CZ$6)=YEAR($W582)),$T582-$X582*$Y582+$Y582,0))</f>
        <v>0</v>
      </c>
      <c r="DA582" s="261" t="n">
        <f aca="false">IF(AND(DA$5&gt;$V582,DA$6&lt;=$W582),$Y582,IF(AND(MONTH(DA$6)=MONTH($W582),YEAR(DA$6)=YEAR($W582)),$T582-$X582*$Y582+$Y582,0))</f>
        <v>0</v>
      </c>
      <c r="DB582" s="261" t="n">
        <f aca="false">IF(AND(DB$5&gt;$V582,DB$6&lt;=$W582),$Y582,IF(AND(MONTH(DB$6)=MONTH($W582),YEAR(DB$6)=YEAR($W582)),$T582-$X582*$Y582+$Y582,0))</f>
        <v>0</v>
      </c>
      <c r="DC582" s="261" t="n">
        <f aca="false">IF(AND(DC$5&gt;$V582,DC$6&lt;=$W582),$Y582,IF(AND(MONTH(DC$6)=MONTH($W582),YEAR(DC$6)=YEAR($W582)),$T582-$X582*$Y582+$Y582,0))</f>
        <v>0</v>
      </c>
      <c r="DD582" s="261" t="n">
        <f aca="false">IF(AND(DD$5&gt;$V582,DD$6&lt;=$W582),$Y582,IF(AND(MONTH(DD$6)=MONTH($W582),YEAR(DD$6)=YEAR($W582)),$T582-$X582*$Y582+$Y582,0))</f>
        <v>0</v>
      </c>
      <c r="DE582" s="261" t="n">
        <f aca="false">IF(AND(DE$5&gt;$V582,DE$6&lt;=$W582),$Y582,IF(AND(MONTH(DE$6)=MONTH($W582),YEAR(DE$6)=YEAR($W582)),$T582-$X582*$Y582+$Y582,0))</f>
        <v>0</v>
      </c>
      <c r="DF582" s="261" t="n">
        <f aca="false">IF(AND(DF$5&gt;$V582,DF$6&lt;=$W582),$Y582,IF(AND(MONTH(DF$6)=MONTH($W582),YEAR(DF$6)=YEAR($W582)),$T582-$X582*$Y582+$Y582,0))</f>
        <v>0</v>
      </c>
      <c r="DG582" s="261" t="n">
        <f aca="false">IF(AND(DG$5&gt;$V582,DG$6&lt;=$W582),$Y582,IF(AND(MONTH(DG$6)=MONTH($W582),YEAR(DG$6)=YEAR($W582)),$T582-$X582*$Y582+$Y582,0))</f>
        <v>0</v>
      </c>
      <c r="DH582" s="261" t="n">
        <f aca="false">IF(AND(DH$5&gt;$V582,DH$6&lt;=$W582),$Y582,IF(AND(MONTH(DH$6)=MONTH($W582),YEAR(DH$6)=YEAR($W582)),$T582-$X582*$Y582+$Y582,0))</f>
        <v>0</v>
      </c>
      <c r="DI582" s="260" t="n">
        <f aca="false">CW582+CX582+CY582+CZ582+DA582+DB582+DC582+DD582+DE582+DF582+DG582+DH582</f>
        <v>0</v>
      </c>
      <c r="DJ582" s="260"/>
      <c r="DK582" s="260"/>
      <c r="DL582" s="260" t="n">
        <f aca="false">DJ582-DK582</f>
        <v>0</v>
      </c>
      <c r="DM582" s="261" t="n">
        <f aca="false">IF(AND(DM$5&gt;$V582,DM$6&lt;=$W582),$Y582,IF(AND(MONTH(DM$6)=MONTH($W582),YEAR(DM$6)=YEAR($W582)),$T582-$X582*$Y582+$Y582,0))</f>
        <v>0</v>
      </c>
      <c r="DN582" s="261" t="n">
        <f aca="false">IF(AND(DN$5&gt;$V582,DN$6&lt;=$W582),$Y582,IF(AND(MONTH(DN$6)=MONTH($W582),YEAR(DN$6)=YEAR($W582)),$T582-$X582*$Y582+$Y582,0))</f>
        <v>0</v>
      </c>
      <c r="DO582" s="261" t="n">
        <f aca="false">IF(AND(DO$5&gt;$V582,DO$6&lt;=$W582),$Y582,IF(AND(MONTH(DO$6)=MONTH($W582),YEAR(DO$6)=YEAR($W582)),$T582-$X582*$Y582+$Y582,0))</f>
        <v>0</v>
      </c>
      <c r="DP582" s="261" t="n">
        <f aca="false">IF(AND(DP$5&gt;$V582,DP$6&lt;=$W582),$Y582,IF(AND(MONTH(DP$6)=MONTH($W582),YEAR(DP$6)=YEAR($W582)),$T582-$X582*$Y582+$Y582,0))</f>
        <v>0</v>
      </c>
      <c r="DQ582" s="261" t="n">
        <f aca="false">IF(AND(DQ$5&gt;$V582,DQ$6&lt;=$W582),$Y582,IF(AND(MONTH(DQ$6)=MONTH($W582),YEAR(DQ$6)=YEAR($W582)),$T582-$X582*$Y582+$Y582,0))</f>
        <v>0</v>
      </c>
      <c r="DR582" s="261" t="n">
        <f aca="false">IF(AND(DR$5&gt;$V582,DR$6&lt;=$W582),$Y582,IF(AND(MONTH(DR$6)=MONTH($W582),YEAR(DR$6)=YEAR($W582)),$T582-$X582*$Y582+$Y582,0))</f>
        <v>0</v>
      </c>
      <c r="DS582" s="261" t="n">
        <f aca="false">IF(AND(DS$5&gt;$V582,DS$6&lt;=$W582),$Y582,IF(AND(MONTH(DS$6)=MONTH($W582),YEAR(DS$6)=YEAR($W582)),$T582-$X582*$Y582+$Y582,0))</f>
        <v>0</v>
      </c>
      <c r="DT582" s="261" t="n">
        <f aca="false">IF(AND(DT$5&gt;$V582,DT$6&lt;=$W582),$Y582,IF(AND(MONTH(DT$6)=MONTH($W582),YEAR(DT$6)=YEAR($W582)),$T582-$X582*$Y582+$Y582,0))</f>
        <v>0</v>
      </c>
      <c r="DU582" s="261" t="n">
        <f aca="false">IF(AND(DU$5&gt;$V582,DU$6&lt;=$W582),$Y582,IF(AND(MONTH(DU$6)=MONTH($W582),YEAR(DU$6)=YEAR($W582)),$T582-$X582*$Y582+$Y582,0))</f>
        <v>0</v>
      </c>
      <c r="DV582" s="261" t="n">
        <f aca="false">IF(AND(DV$5&gt;$V582,DV$6&lt;=$W582),$Y582,IF(AND(MONTH(DV$6)=MONTH($W582),YEAR(DV$6)=YEAR($W582)),$T582-$X582*$Y582+$Y582,0))</f>
        <v>0</v>
      </c>
      <c r="DW582" s="261" t="n">
        <f aca="false">IF(AND(DW$5&gt;$V582,DW$6&lt;=$W582),$Y582,IF(AND(MONTH(DW$6)=MONTH($W582),YEAR(DW$6)=YEAR($W582)),$T582-$X582*$Y582+$Y582,0))</f>
        <v>0</v>
      </c>
      <c r="DX582" s="261" t="n">
        <f aca="false">IF(AND(DX$5&gt;$V582,DX$6&lt;=$W582),$Y582,IF(AND(MONTH(DX$6)=MONTH($W582),YEAR(DX$6)=YEAR($W582)),$T582-AA582-$X582*$Y582+$Y582,0))</f>
        <v>0</v>
      </c>
      <c r="DY582" s="260" t="n">
        <f aca="false">DM582+DN582+DO582+DP582+DQ582+DR582+DS582+DT582+DU582+DV582+DW582+DX582</f>
        <v>0</v>
      </c>
      <c r="DZ582" s="260" t="n">
        <f aca="false">DJ582+AY582+BA582+BC582+BE582+BG582+BI582+BK582+BM582+BO582</f>
        <v>0</v>
      </c>
      <c r="EA582" s="260" t="n">
        <f aca="false">DK582+DY582</f>
        <v>0</v>
      </c>
      <c r="EB582" s="260" t="n">
        <f aca="false">DZ582-EA582</f>
        <v>0</v>
      </c>
      <c r="EC582" s="261" t="n">
        <f aca="false">IF(AND(EC$5&gt;$V582,EC$6&lt;=$W582),$Y582,IF(AND(MONTH(EC$6)=MONTH($W582),YEAR(EC$6)=YEAR($W582)),$T582-$X582*$Y582+$Y582,0))</f>
        <v>0</v>
      </c>
      <c r="ED582" s="261" t="n">
        <f aca="false">IF(AND(ED$5&gt;$V582,ED$6&lt;=$W582),$Y582,IF(AND(MONTH(ED$6)=MONTH($W582),YEAR(ED$6)=YEAR($W582)),$T582-$X582*$Y582+$Y582,0))</f>
        <v>0</v>
      </c>
      <c r="EE582" s="261" t="n">
        <f aca="false">IF(AND(EE$5&gt;$V582,EE$6&lt;=$W582),$Y582,IF(AND(MONTH(EE$6)=MONTH($W582),YEAR(EE$6)=YEAR($W582)),$T582-$X582*$Y582+$Y582,0))</f>
        <v>0</v>
      </c>
      <c r="EF582" s="261" t="n">
        <f aca="false">IF(AND(EF$5&gt;$V582,EF$6&lt;=$W582),$Y582,IF(AND(MONTH(EF$6)=MONTH($W582),YEAR(EF$6)=YEAR($W582)),$T582-$X582*$Y582+$Y582,0))</f>
        <v>0</v>
      </c>
      <c r="EG582" s="261" t="n">
        <f aca="false">IF(AND(EG$5&gt;$V582,EG$6&lt;=$W582),$Y582,IF(AND(MONTH(EG$6)=MONTH($W582),YEAR(EG$6)=YEAR($W582)),$T582-$X582*$Y582+$Y582,0))</f>
        <v>0</v>
      </c>
      <c r="EH582" s="261" t="n">
        <f aca="false">IF(AND(EH$5&gt;$V582,EH$6&lt;=$W582),$Y582,IF(AND(MONTH(EH$6)=MONTH($W582),YEAR(EH$6)=YEAR($W582)),$T582-$X582*$Y582+$Y582,0))</f>
        <v>0</v>
      </c>
      <c r="EI582" s="261" t="n">
        <f aca="false">IF(AND(EI$5&gt;$V582,EI$6&lt;=$W582),$Y582,IF(AND(MONTH(EI$6)=MONTH($W582),YEAR(EI$6)=YEAR($W582)),$T582-$X582*$Y582+$Y582,0))</f>
        <v>0</v>
      </c>
      <c r="EJ582" s="261" t="n">
        <f aca="false">IF(AND(EJ$5&gt;$V582,EJ$6&lt;=$W582),$Y582,IF(AND(MONTH(EJ$6)=MONTH($W582),YEAR(EJ$6)=YEAR($W582)),$T582-$X582*$Y582+$Y582,0))</f>
        <v>0</v>
      </c>
      <c r="EK582" s="261" t="n">
        <f aca="false">IF(AND(EK$5&gt;$V582,EK$6&lt;=$W582),$Y582,IF(AND(MONTH(EK$6)=MONTH($W582),YEAR(EK$6)=YEAR($W582)),$T582-$X582*$Y582+$Y582,0))</f>
        <v>0</v>
      </c>
      <c r="EL582" s="261" t="n">
        <f aca="false">IF(AND(EL$5&gt;$V582,EL$6&lt;=$W582),$Y582,IF(AND(MONTH(EL$6)=MONTH($W582),YEAR(EL$6)=YEAR($W582)),$T582-$X582*$Y582+$Y582,0))</f>
        <v>0</v>
      </c>
      <c r="EM582" s="261" t="n">
        <f aca="false">IF(AND(EM$5&gt;$V582,EM$6&lt;=$W582),$Y582,IF(AND(MONTH(EM$6)=MONTH($W582),YEAR(EM$6)=YEAR($W582)),$T582-$X582*$Y582+$Y582,0))</f>
        <v>0</v>
      </c>
      <c r="EN582" s="261" t="n">
        <f aca="false">IF(AND(EN$5&gt;$V582,EN$6&lt;=$W582),$Y582,IF(AND(MONTH(EN$6)=MONTH($W582),YEAR(EN$6)=YEAR($W582)),$T582-$X582*$Y582+$Y582,0))</f>
        <v>0</v>
      </c>
      <c r="EO582" s="260" t="n">
        <f aca="false">EC582+ED582+EE582+EF582+EG582+EH582+EI582+EJ582+EK582+EL582+EM582+EN582</f>
        <v>0</v>
      </c>
      <c r="EP582" s="260" t="n">
        <v>0</v>
      </c>
      <c r="EQ582" s="260" t="n">
        <f aca="false">EA582+EO582</f>
        <v>0</v>
      </c>
      <c r="ER582" s="260" t="n">
        <f aca="false">EP582-EQ582</f>
        <v>0</v>
      </c>
      <c r="ES582" s="261"/>
      <c r="ET582" s="261"/>
      <c r="EU582" s="261"/>
      <c r="EV582" s="261"/>
      <c r="EW582" s="261"/>
      <c r="EX582" s="261"/>
      <c r="EY582" s="261"/>
      <c r="EZ582" s="261"/>
      <c r="FA582" s="261"/>
      <c r="FB582" s="261"/>
      <c r="FC582" s="261"/>
      <c r="FD582" s="261"/>
      <c r="FE582" s="260" t="n">
        <f aca="false">ES582+ET582+EU582+EV582+EW582+EX582+EY582+EZ582+FA582+FB582+FC582+FD582</f>
        <v>0</v>
      </c>
      <c r="FF582" s="260" t="n">
        <f aca="false">EP582</f>
        <v>0</v>
      </c>
      <c r="FG582" s="260" t="n">
        <f aca="false">EQ582+FE582</f>
        <v>0</v>
      </c>
      <c r="FH582" s="260" t="n">
        <f aca="false">FF582-FG582</f>
        <v>0</v>
      </c>
      <c r="FI582" s="261"/>
      <c r="FJ582" s="261"/>
      <c r="FK582" s="261"/>
      <c r="FL582" s="261"/>
      <c r="FM582" s="261"/>
      <c r="FN582" s="261"/>
      <c r="FO582" s="261"/>
      <c r="FP582" s="261"/>
      <c r="FQ582" s="261"/>
      <c r="FR582" s="261"/>
      <c r="FS582" s="261"/>
      <c r="FT582" s="261"/>
      <c r="FU582" s="260" t="n">
        <f aca="false">FI582+FJ582+FK582+FL582+FM582+FN582+FO582+FP582+FQ582+FR582+FS582+FT582</f>
        <v>0</v>
      </c>
      <c r="FV582" s="260" t="n">
        <f aca="false">FF582</f>
        <v>0</v>
      </c>
      <c r="FW582" s="260" t="n">
        <f aca="false">FG582+FU582</f>
        <v>0</v>
      </c>
      <c r="FX582" s="260" t="n">
        <f aca="false">FV582-FW582</f>
        <v>0</v>
      </c>
      <c r="FY582" s="261"/>
      <c r="FZ582" s="261"/>
      <c r="GA582" s="261"/>
      <c r="GB582" s="261"/>
      <c r="GC582" s="261"/>
      <c r="GD582" s="261"/>
      <c r="GE582" s="261"/>
      <c r="GF582" s="261"/>
      <c r="GG582" s="261"/>
      <c r="GH582" s="261"/>
      <c r="GI582" s="261"/>
      <c r="GJ582" s="261"/>
      <c r="GK582" s="260" t="n">
        <f aca="false">FY582+FZ582+GA582+GB582+GC582+GD582+GE582+GF582+GG582+GH582+GI582+GJ582</f>
        <v>0</v>
      </c>
      <c r="GL582" s="260" t="n">
        <f aca="false">FV582</f>
        <v>0</v>
      </c>
      <c r="GM582" s="260" t="n">
        <f aca="false">FW582+GK582</f>
        <v>0</v>
      </c>
      <c r="GN582" s="260" t="n">
        <f aca="false">GL582-GM582</f>
        <v>0</v>
      </c>
      <c r="GO582" s="261"/>
      <c r="GP582" s="261"/>
      <c r="GQ582" s="261"/>
      <c r="GR582" s="261"/>
      <c r="GS582" s="261"/>
      <c r="GT582" s="261"/>
      <c r="GU582" s="261"/>
      <c r="GV582" s="261"/>
      <c r="GW582" s="261"/>
      <c r="GX582" s="261"/>
      <c r="GY582" s="261"/>
      <c r="GZ582" s="261"/>
      <c r="HA582" s="260" t="n">
        <f aca="false">GO582+GP582+GQ582+GR582+GS582+GT582+GU582+GV582+GW582+GX582+GY582+GZ582</f>
        <v>0</v>
      </c>
      <c r="HB582" s="260" t="n">
        <f aca="false">GL582</f>
        <v>0</v>
      </c>
      <c r="HC582" s="260" t="n">
        <f aca="false">GM582+HA582</f>
        <v>0</v>
      </c>
      <c r="HD582" s="260" t="n">
        <f aca="false">HB582-HC582</f>
        <v>0</v>
      </c>
      <c r="HE582" s="264" t="n">
        <f aca="false">GO582-GJ582</f>
        <v>0</v>
      </c>
      <c r="HF582" s="264"/>
      <c r="HG582" s="264"/>
      <c r="HH582" s="264"/>
      <c r="HI582" s="264"/>
      <c r="HJ582" s="264"/>
      <c r="HK582" s="264"/>
      <c r="HL582" s="264"/>
      <c r="HM582" s="264"/>
      <c r="HN582" s="264"/>
      <c r="HO582" s="264"/>
      <c r="HP582" s="264"/>
      <c r="HQ582" s="264"/>
      <c r="HR582" s="264"/>
      <c r="HS582" s="264"/>
      <c r="HT582" s="264"/>
      <c r="HU582" s="264"/>
      <c r="HV582" s="264"/>
      <c r="HW582" s="264"/>
      <c r="HX582" s="264"/>
      <c r="HY582" s="264"/>
      <c r="HZ582" s="264"/>
      <c r="IA582" s="264"/>
      <c r="IB582" s="264"/>
      <c r="IC582" s="264"/>
      <c r="ID582" s="264"/>
      <c r="IE582" s="264"/>
      <c r="IF582" s="264"/>
      <c r="IG582" s="264"/>
      <c r="IH582" s="264"/>
      <c r="II582" s="264"/>
      <c r="IJ582" s="264"/>
      <c r="IK582" s="264"/>
      <c r="IL582" s="264"/>
      <c r="IM582" s="264"/>
      <c r="IN582" s="264"/>
      <c r="IO582" s="264"/>
      <c r="IP582" s="264"/>
      <c r="IQ582" s="264"/>
      <c r="IR582" s="264"/>
      <c r="IS582" s="264"/>
      <c r="IT582" s="264"/>
      <c r="IU582" s="264"/>
      <c r="IV582" s="264"/>
      <c r="IW582" s="264"/>
      <c r="IX582" s="264"/>
      <c r="IY582" s="264"/>
      <c r="IZ582" s="264"/>
      <c r="JA582" s="264"/>
      <c r="JB582" s="264"/>
      <c r="JC582" s="264"/>
      <c r="JD582" s="264"/>
      <c r="JE582" s="264"/>
      <c r="JF582" s="264"/>
      <c r="JG582" s="264"/>
      <c r="JH582" s="264"/>
      <c r="JI582" s="264"/>
      <c r="JJ582" s="264"/>
      <c r="JK582" s="264"/>
      <c r="JL582" s="264"/>
      <c r="JM582" s="265"/>
      <c r="JN582" s="265" t="n">
        <f aca="false">DH582-DG582</f>
        <v>0</v>
      </c>
    </row>
    <row r="583" s="201" customFormat="true" ht="22.35" hidden="false" customHeight="false" outlineLevel="0" collapsed="false">
      <c r="A583" s="249" t="n">
        <v>551</v>
      </c>
      <c r="B583" s="250" t="s">
        <v>1058</v>
      </c>
      <c r="C583" s="251" t="n">
        <v>4756</v>
      </c>
      <c r="D583" s="252" t="s">
        <v>585</v>
      </c>
      <c r="E583" s="252" t="s">
        <v>472</v>
      </c>
      <c r="F583" s="253" t="n">
        <v>1</v>
      </c>
      <c r="G583" s="254" t="n">
        <v>40553</v>
      </c>
      <c r="H583" s="255" t="n">
        <v>0.18</v>
      </c>
      <c r="I583" s="256" t="n">
        <f aca="false">ROUND(F583*G583,2)</f>
        <v>40553</v>
      </c>
      <c r="J583" s="254" t="n">
        <f aca="false">ROUND(I583+F583*G583*H583,2)</f>
        <v>47852.54</v>
      </c>
      <c r="K583" s="257" t="n">
        <v>43094</v>
      </c>
      <c r="L583" s="257" t="n">
        <f aca="false">EDATE(K583,M583)-1</f>
        <v>44189</v>
      </c>
      <c r="M583" s="258" t="n">
        <v>36</v>
      </c>
      <c r="N583" s="254" t="n">
        <f aca="false">ROUND(G583/M583,2)*F583</f>
        <v>1126.47</v>
      </c>
      <c r="O583" s="254"/>
      <c r="P583" s="254" t="n">
        <v>0</v>
      </c>
      <c r="Q583" s="253" t="n">
        <v>1</v>
      </c>
      <c r="R583" s="254" t="n">
        <f aca="false">I583+AG583+P583</f>
        <v>40553</v>
      </c>
      <c r="S583" s="255" t="n">
        <f aca="false">H583</f>
        <v>0.18</v>
      </c>
      <c r="T583" s="254" t="n">
        <f aca="false">ROUND(Q583*R583,2)</f>
        <v>40553</v>
      </c>
      <c r="U583" s="254" t="n">
        <f aca="false">ROUND(T583+Q583*R583*S583,2)</f>
        <v>47852.54</v>
      </c>
      <c r="V583" s="257" t="n">
        <v>43094</v>
      </c>
      <c r="W583" s="257" t="n">
        <f aca="false">EDATE(V583,X583)-1</f>
        <v>44189</v>
      </c>
      <c r="X583" s="258" t="n">
        <v>36</v>
      </c>
      <c r="Y583" s="254" t="n">
        <f aca="false">ROUND((R583-Z583)/X583,2)*Q583</f>
        <v>1126.47</v>
      </c>
      <c r="Z583" s="254" t="n">
        <v>0</v>
      </c>
      <c r="AA583" s="254" t="n">
        <v>0</v>
      </c>
      <c r="AB583" s="254"/>
      <c r="AC583" s="254"/>
      <c r="AD583" s="254"/>
      <c r="AE583" s="254"/>
      <c r="AF583" s="254"/>
      <c r="AG583" s="254"/>
      <c r="AH583" s="254"/>
      <c r="AI583" s="254"/>
      <c r="AJ583" s="254"/>
      <c r="AK583" s="254"/>
      <c r="AL583" s="254"/>
      <c r="AM583" s="254"/>
      <c r="AN583" s="254"/>
      <c r="AO583" s="254"/>
      <c r="AP583" s="254"/>
      <c r="AQ583" s="254"/>
      <c r="AR583" s="254"/>
      <c r="AS583" s="254"/>
      <c r="AT583" s="254"/>
      <c r="AU583" s="254"/>
      <c r="AV583" s="254"/>
      <c r="AW583" s="254"/>
      <c r="AX583" s="254"/>
      <c r="AY583" s="254"/>
      <c r="AZ583" s="254"/>
      <c r="BA583" s="254"/>
      <c r="BB583" s="254"/>
      <c r="BC583" s="254"/>
      <c r="BD583" s="254"/>
      <c r="BE583" s="254"/>
      <c r="BF583" s="254"/>
      <c r="BG583" s="254"/>
      <c r="BH583" s="254"/>
      <c r="BI583" s="254"/>
      <c r="BJ583" s="254"/>
      <c r="BK583" s="254"/>
      <c r="BL583" s="254"/>
      <c r="BM583" s="254"/>
      <c r="BN583" s="254"/>
      <c r="BO583" s="254"/>
      <c r="BP583" s="254"/>
      <c r="BQ583" s="254"/>
      <c r="BR583" s="254"/>
      <c r="BS583" s="254"/>
      <c r="BT583" s="254"/>
      <c r="BU583" s="254"/>
      <c r="BV583" s="254"/>
      <c r="BW583" s="254"/>
      <c r="BX583" s="254"/>
      <c r="BY583" s="254"/>
      <c r="BZ583" s="254"/>
      <c r="CA583" s="254"/>
      <c r="CB583" s="254"/>
      <c r="CC583" s="254"/>
      <c r="CD583" s="254"/>
      <c r="CE583" s="254"/>
      <c r="CF583" s="254"/>
      <c r="CG583" s="254"/>
      <c r="CH583" s="254"/>
      <c r="CI583" s="254" t="e">
        <f aca="false">#N/A</f>
        <v>#N/A</v>
      </c>
      <c r="CJ583" s="254"/>
      <c r="CK583" s="254"/>
      <c r="CL583" s="254"/>
      <c r="CM583" s="257" t="n">
        <v>43094</v>
      </c>
      <c r="CN583" s="257" t="e">
        <f aca="false">EDATE(CM583,CO583)-1</f>
        <v>#N/A</v>
      </c>
      <c r="CO583" s="254" t="e">
        <f aca="false">#N/A</f>
        <v>#N/A</v>
      </c>
      <c r="CP583" s="254" t="e">
        <f aca="false">#N/A</f>
        <v>#N/A</v>
      </c>
      <c r="CQ583" s="254"/>
      <c r="CR583" s="254"/>
      <c r="CS583" s="254"/>
      <c r="CT583" s="260" t="n">
        <f aca="false">I583</f>
        <v>40553</v>
      </c>
      <c r="CU583" s="260" t="n">
        <f aca="false">CT583-CV583</f>
        <v>40553</v>
      </c>
      <c r="CV583" s="260" t="n">
        <v>0</v>
      </c>
      <c r="CW583" s="261" t="n">
        <f aca="false">IF(AND(CW$5&gt;$V583,CW$6&lt;=$W583),$Y583,IF(AND(MONTH(CW$6)=MONTH($W583),YEAR(CW$6)=YEAR($W583)),$T583-$X583*$Y583+$Y583,0))</f>
        <v>0</v>
      </c>
      <c r="CX583" s="261" t="n">
        <f aca="false">IF(AND(CX$5&gt;$V583,CX$6&lt;=$W583),$Y583,IF(AND(MONTH(CX$6)=MONTH($W583),YEAR(CX$6)=YEAR($W583)),$T583-$X583*$Y583+$Y583,0))</f>
        <v>0</v>
      </c>
      <c r="CY583" s="261" t="n">
        <f aca="false">IF(AND(CY$5&gt;$V583,CY$6&lt;=$W583),$Y583,IF(AND(MONTH(CY$6)=MONTH($W583),YEAR(CY$6)=YEAR($W583)),$T583-$X583*$Y583+$Y583,0))</f>
        <v>0</v>
      </c>
      <c r="CZ583" s="261" t="n">
        <f aca="false">IF(AND(CZ$5&gt;$V583,CZ$6&lt;=$W583),$Y583,IF(AND(MONTH(CZ$6)=MONTH($W583),YEAR(CZ$6)=YEAR($W583)),$T583-$X583*$Y583+$Y583,0))</f>
        <v>0</v>
      </c>
      <c r="DA583" s="261" t="n">
        <f aca="false">IF(AND(DA$5&gt;$V583,DA$6&lt;=$W583),$Y583,IF(AND(MONTH(DA$6)=MONTH($W583),YEAR(DA$6)=YEAR($W583)),$T583-$X583*$Y583+$Y583,0))</f>
        <v>0</v>
      </c>
      <c r="DB583" s="261" t="n">
        <f aca="false">IF(AND(DB$5&gt;$V583,DB$6&lt;=$W583),$Y583,IF(AND(MONTH(DB$6)=MONTH($W583),YEAR(DB$6)=YEAR($W583)),$T583-$X583*$Y583+$Y583,0))</f>
        <v>0</v>
      </c>
      <c r="DC583" s="261" t="n">
        <f aca="false">IF(AND(DC$5&gt;$V583,DC$6&lt;=$W583),$Y583,IF(AND(MONTH(DC$6)=MONTH($W583),YEAR(DC$6)=YEAR($W583)),$T583-$X583*$Y583+$Y583,0))</f>
        <v>0</v>
      </c>
      <c r="DD583" s="261" t="n">
        <f aca="false">IF(AND(DD$5&gt;$V583,DD$6&lt;=$W583),$Y583,IF(AND(MONTH(DD$6)=MONTH($W583),YEAR(DD$6)=YEAR($W583)),$T583-$X583*$Y583+$Y583,0))</f>
        <v>0</v>
      </c>
      <c r="DE583" s="261" t="n">
        <f aca="false">IF(AND(DE$5&gt;$V583,DE$6&lt;=$W583),$Y583,IF(AND(MONTH(DE$6)=MONTH($W583),YEAR(DE$6)=YEAR($W583)),$T583-$X583*$Y583+$Y583,0))</f>
        <v>0</v>
      </c>
      <c r="DF583" s="261" t="n">
        <f aca="false">IF(AND(DF$5&gt;$V583,DF$6&lt;=$W583),$Y583,IF(AND(MONTH(DF$6)=MONTH($W583),YEAR(DF$6)=YEAR($W583)),$T583-$X583*$Y583+$Y583,0))</f>
        <v>0</v>
      </c>
      <c r="DG583" s="261" t="n">
        <f aca="false">IF(AND(DG$5&gt;$V583,DG$6&lt;=$W583),$Y583,IF(AND(MONTH(DG$6)=MONTH($W583),YEAR(DG$6)=YEAR($W583)),$T583-$X583*$Y583+$Y583,0))</f>
        <v>0</v>
      </c>
      <c r="DH583" s="261" t="n">
        <f aca="false">IF(AND(DH$5&gt;$V583,DH$6&lt;=$W583),$Y583,IF(AND(MONTH(DH$6)=MONTH($W583),YEAR(DH$6)=YEAR($W583)),$T583-$X583*$Y583+$Y583,0))</f>
        <v>0</v>
      </c>
      <c r="DI583" s="260" t="n">
        <f aca="false">CW583+CX583+CY583+CZ583+DA583+DB583+DC583+DD583+DE583+DF583+DG583+DH583</f>
        <v>0</v>
      </c>
      <c r="DJ583" s="260"/>
      <c r="DK583" s="260"/>
      <c r="DL583" s="260" t="n">
        <f aca="false">DJ583-DK583</f>
        <v>0</v>
      </c>
      <c r="DM583" s="261" t="n">
        <f aca="false">IF(AND(DM$5&gt;$V583,DM$6&lt;=$W583),$Y583,IF(AND(MONTH(DM$6)=MONTH($W583),YEAR(DM$6)=YEAR($W583)),$T583-$X583*$Y583+$Y583,0))</f>
        <v>0</v>
      </c>
      <c r="DN583" s="261" t="n">
        <f aca="false">IF(AND(DN$5&gt;$V583,DN$6&lt;=$W583),$Y583,IF(AND(MONTH(DN$6)=MONTH($W583),YEAR(DN$6)=YEAR($W583)),$T583-$X583*$Y583+$Y583,0))</f>
        <v>0</v>
      </c>
      <c r="DO583" s="261" t="n">
        <f aca="false">IF(AND(DO$5&gt;$V583,DO$6&lt;=$W583),$Y583,IF(AND(MONTH(DO$6)=MONTH($W583),YEAR(DO$6)=YEAR($W583)),$T583-$X583*$Y583+$Y583,0))</f>
        <v>0</v>
      </c>
      <c r="DP583" s="261" t="n">
        <f aca="false">IF(AND(DP$5&gt;$V583,DP$6&lt;=$W583),$Y583,IF(AND(MONTH(DP$6)=MONTH($W583),YEAR(DP$6)=YEAR($W583)),$T583-$X583*$Y583+$Y583,0))</f>
        <v>0</v>
      </c>
      <c r="DQ583" s="261" t="n">
        <f aca="false">IF(AND(DQ$5&gt;$V583,DQ$6&lt;=$W583),$Y583,IF(AND(MONTH(DQ$6)=MONTH($W583),YEAR(DQ$6)=YEAR($W583)),$T583-$X583*$Y583+$Y583,0))</f>
        <v>0</v>
      </c>
      <c r="DR583" s="261" t="n">
        <f aca="false">IF(AND(DR$5&gt;$V583,DR$6&lt;=$W583),$Y583,IF(AND(MONTH(DR$6)=MONTH($W583),YEAR(DR$6)=YEAR($W583)),$T583-$X583*$Y583+$Y583,0))</f>
        <v>0</v>
      </c>
      <c r="DS583" s="261" t="n">
        <f aca="false">IF(AND(DS$5&gt;$V583,DS$6&lt;=$W583),$Y583,IF(AND(MONTH(DS$6)=MONTH($W583),YEAR(DS$6)=YEAR($W583)),$T583-$X583*$Y583+$Y583,0))</f>
        <v>0</v>
      </c>
      <c r="DT583" s="261" t="n">
        <f aca="false">IF(AND(DT$5&gt;$V583,DT$6&lt;=$W583),$Y583,IF(AND(MONTH(DT$6)=MONTH($W583),YEAR(DT$6)=YEAR($W583)),$T583-$X583*$Y583+$Y583,0))</f>
        <v>0</v>
      </c>
      <c r="DU583" s="261" t="n">
        <f aca="false">IF(AND(DU$5&gt;$V583,DU$6&lt;=$W583),$Y583,IF(AND(MONTH(DU$6)=MONTH($W583),YEAR(DU$6)=YEAR($W583)),$T583-$X583*$Y583+$Y583,0))</f>
        <v>0</v>
      </c>
      <c r="DV583" s="261" t="n">
        <f aca="false">IF(AND(DV$5&gt;$V583,DV$6&lt;=$W583),$Y583,IF(AND(MONTH(DV$6)=MONTH($W583),YEAR(DV$6)=YEAR($W583)),$T583-$X583*$Y583+$Y583,0))</f>
        <v>0</v>
      </c>
      <c r="DW583" s="261" t="n">
        <f aca="false">IF(AND(DW$5&gt;$V583,DW$6&lt;=$W583),$Y583,IF(AND(MONTH(DW$6)=MONTH($W583),YEAR(DW$6)=YEAR($W583)),$T583-$X583*$Y583+$Y583,0))</f>
        <v>0</v>
      </c>
      <c r="DX583" s="261" t="n">
        <f aca="false">IF(AND(DX$5&gt;$V583,DX$6&lt;=$W583),$Y583,IF(AND(MONTH(DX$6)=MONTH($W583),YEAR(DX$6)=YEAR($W583)),$T583-AA583-$X583*$Y583+$Y583,0))</f>
        <v>0</v>
      </c>
      <c r="DY583" s="260" t="n">
        <f aca="false">DM583+DN583+DO583+DP583+DQ583+DR583+DS583+DT583+DU583+DV583+DW583+DX583</f>
        <v>0</v>
      </c>
      <c r="DZ583" s="260" t="n">
        <f aca="false">DJ583+AY583+BA583+BC583+BE583+BG583+BI583+BK583+BM583+BO583</f>
        <v>0</v>
      </c>
      <c r="EA583" s="260" t="n">
        <f aca="false">DK583+DY583</f>
        <v>0</v>
      </c>
      <c r="EB583" s="260" t="n">
        <f aca="false">DZ583-EA583</f>
        <v>0</v>
      </c>
      <c r="EC583" s="261" t="n">
        <f aca="false">IF(AND(EC$5&gt;$V583,EC$6&lt;=$W583),$Y583,IF(AND(MONTH(EC$6)=MONTH($W583),YEAR(EC$6)=YEAR($W583)),$T583-$X583*$Y583+$Y583,0))</f>
        <v>0</v>
      </c>
      <c r="ED583" s="261" t="n">
        <f aca="false">IF(AND(ED$5&gt;$V583,ED$6&lt;=$W583),$Y583,IF(AND(MONTH(ED$6)=MONTH($W583),YEAR(ED$6)=YEAR($W583)),$T583-$X583*$Y583+$Y583,0))</f>
        <v>0</v>
      </c>
      <c r="EE583" s="261" t="n">
        <f aca="false">IF(AND(EE$5&gt;$V583,EE$6&lt;=$W583),$Y583,IF(AND(MONTH(EE$6)=MONTH($W583),YEAR(EE$6)=YEAR($W583)),$T583-$X583*$Y583+$Y583,0))</f>
        <v>0</v>
      </c>
      <c r="EF583" s="261" t="n">
        <f aca="false">IF(AND(EF$5&gt;$V583,EF$6&lt;=$W583),$Y583,IF(AND(MONTH(EF$6)=MONTH($W583),YEAR(EF$6)=YEAR($W583)),$T583-$X583*$Y583+$Y583,0))</f>
        <v>0</v>
      </c>
      <c r="EG583" s="261" t="n">
        <f aca="false">IF(AND(EG$5&gt;$V583,EG$6&lt;=$W583),$Y583,IF(AND(MONTH(EG$6)=MONTH($W583),YEAR(EG$6)=YEAR($W583)),$T583-$X583*$Y583+$Y583,0))</f>
        <v>0</v>
      </c>
      <c r="EH583" s="261" t="n">
        <f aca="false">IF(AND(EH$5&gt;$V583,EH$6&lt;=$W583),$Y583,IF(AND(MONTH(EH$6)=MONTH($W583),YEAR(EH$6)=YEAR($W583)),$T583-$X583*$Y583+$Y583,0))</f>
        <v>0</v>
      </c>
      <c r="EI583" s="261" t="n">
        <f aca="false">IF(AND(EI$5&gt;$V583,EI$6&lt;=$W583),$Y583,IF(AND(MONTH(EI$6)=MONTH($W583),YEAR(EI$6)=YEAR($W583)),$T583-$X583*$Y583+$Y583,0))</f>
        <v>0</v>
      </c>
      <c r="EJ583" s="261" t="n">
        <f aca="false">IF(AND(EJ$5&gt;$V583,EJ$6&lt;=$W583),$Y583,IF(AND(MONTH(EJ$6)=MONTH($W583),YEAR(EJ$6)=YEAR($W583)),$T583-$X583*$Y583+$Y583,0))</f>
        <v>0</v>
      </c>
      <c r="EK583" s="261" t="n">
        <f aca="false">IF(AND(EK$5&gt;$V583,EK$6&lt;=$W583),$Y583,IF(AND(MONTH(EK$6)=MONTH($W583),YEAR(EK$6)=YEAR($W583)),$T583-$X583*$Y583+$Y583,0))</f>
        <v>0</v>
      </c>
      <c r="EL583" s="261" t="n">
        <f aca="false">IF(AND(EL$5&gt;$V583,EL$6&lt;=$W583),$Y583,IF(AND(MONTH(EL$6)=MONTH($W583),YEAR(EL$6)=YEAR($W583)),$T583-$X583*$Y583+$Y583,0))</f>
        <v>0</v>
      </c>
      <c r="EM583" s="261" t="n">
        <f aca="false">IF(AND(EM$5&gt;$V583,EM$6&lt;=$W583),$Y583,IF(AND(MONTH(EM$6)=MONTH($W583),YEAR(EM$6)=YEAR($W583)),$T583-$X583*$Y583+$Y583,0))</f>
        <v>0</v>
      </c>
      <c r="EN583" s="261" t="n">
        <f aca="false">IF(AND(EN$5&gt;$V583,EN$6&lt;=$W583),$Y583,IF(AND(MONTH(EN$6)=MONTH($W583),YEAR(EN$6)=YEAR($W583)),$T583-$X583*$Y583+$Y583,0))</f>
        <v>0</v>
      </c>
      <c r="EO583" s="260" t="n">
        <f aca="false">EC583+ED583+EE583+EF583+EG583+EH583+EI583+EJ583+EK583+EL583+EM583+EN583</f>
        <v>0</v>
      </c>
      <c r="EP583" s="260" t="n">
        <v>0</v>
      </c>
      <c r="EQ583" s="260" t="n">
        <f aca="false">EA583+EO583</f>
        <v>0</v>
      </c>
      <c r="ER583" s="260" t="n">
        <f aca="false">EP583-EQ583</f>
        <v>0</v>
      </c>
      <c r="ES583" s="261"/>
      <c r="ET583" s="261"/>
      <c r="EU583" s="261"/>
      <c r="EV583" s="261"/>
      <c r="EW583" s="261"/>
      <c r="EX583" s="261"/>
      <c r="EY583" s="261"/>
      <c r="EZ583" s="261"/>
      <c r="FA583" s="261"/>
      <c r="FB583" s="261"/>
      <c r="FC583" s="261"/>
      <c r="FD583" s="261"/>
      <c r="FE583" s="260" t="n">
        <f aca="false">ES583+ET583+EU583+EV583+EW583+EX583+EY583+EZ583+FA583+FB583+FC583+FD583</f>
        <v>0</v>
      </c>
      <c r="FF583" s="260" t="n">
        <f aca="false">EP583</f>
        <v>0</v>
      </c>
      <c r="FG583" s="260" t="n">
        <f aca="false">EQ583+FE583</f>
        <v>0</v>
      </c>
      <c r="FH583" s="260" t="n">
        <f aca="false">FF583-FG583</f>
        <v>0</v>
      </c>
      <c r="FI583" s="261"/>
      <c r="FJ583" s="261"/>
      <c r="FK583" s="261"/>
      <c r="FL583" s="261"/>
      <c r="FM583" s="261"/>
      <c r="FN583" s="261"/>
      <c r="FO583" s="261"/>
      <c r="FP583" s="261"/>
      <c r="FQ583" s="261"/>
      <c r="FR583" s="261"/>
      <c r="FS583" s="261"/>
      <c r="FT583" s="261"/>
      <c r="FU583" s="260" t="n">
        <f aca="false">FI583+FJ583+FK583+FL583+FM583+FN583+FO583+FP583+FQ583+FR583+FS583+FT583</f>
        <v>0</v>
      </c>
      <c r="FV583" s="260" t="n">
        <f aca="false">FF583</f>
        <v>0</v>
      </c>
      <c r="FW583" s="260" t="n">
        <f aca="false">FG583+FU583</f>
        <v>0</v>
      </c>
      <c r="FX583" s="260" t="n">
        <f aca="false">FV583-FW583</f>
        <v>0</v>
      </c>
      <c r="FY583" s="261"/>
      <c r="FZ583" s="261"/>
      <c r="GA583" s="261"/>
      <c r="GB583" s="261"/>
      <c r="GC583" s="261"/>
      <c r="GD583" s="261"/>
      <c r="GE583" s="261"/>
      <c r="GF583" s="261"/>
      <c r="GG583" s="261"/>
      <c r="GH583" s="261"/>
      <c r="GI583" s="261"/>
      <c r="GJ583" s="261"/>
      <c r="GK583" s="260" t="n">
        <f aca="false">FY583+FZ583+GA583+GB583+GC583+GD583+GE583+GF583+GG583+GH583+GI583+GJ583</f>
        <v>0</v>
      </c>
      <c r="GL583" s="260" t="n">
        <f aca="false">FV583</f>
        <v>0</v>
      </c>
      <c r="GM583" s="260" t="n">
        <f aca="false">FW583+GK583</f>
        <v>0</v>
      </c>
      <c r="GN583" s="260" t="n">
        <f aca="false">GL583-GM583</f>
        <v>0</v>
      </c>
      <c r="GO583" s="261"/>
      <c r="GP583" s="261"/>
      <c r="GQ583" s="261"/>
      <c r="GR583" s="261"/>
      <c r="GS583" s="261"/>
      <c r="GT583" s="261"/>
      <c r="GU583" s="261"/>
      <c r="GV583" s="261"/>
      <c r="GW583" s="261"/>
      <c r="GX583" s="261"/>
      <c r="GY583" s="261"/>
      <c r="GZ583" s="261"/>
      <c r="HA583" s="260" t="n">
        <f aca="false">GO583+GP583+GQ583+GR583+GS583+GT583+GU583+GV583+GW583+GX583+GY583+GZ583</f>
        <v>0</v>
      </c>
      <c r="HB583" s="260" t="n">
        <f aca="false">GL583</f>
        <v>0</v>
      </c>
      <c r="HC583" s="260" t="n">
        <f aca="false">GM583+HA583</f>
        <v>0</v>
      </c>
      <c r="HD583" s="260" t="n">
        <f aca="false">HB583-HC583</f>
        <v>0</v>
      </c>
      <c r="HE583" s="264" t="n">
        <f aca="false">GO583-GJ583</f>
        <v>0</v>
      </c>
      <c r="HF583" s="264"/>
      <c r="HG583" s="264"/>
      <c r="HH583" s="264"/>
      <c r="HI583" s="264"/>
      <c r="HJ583" s="264"/>
      <c r="HK583" s="264"/>
      <c r="HL583" s="264"/>
      <c r="HM583" s="264"/>
      <c r="HN583" s="264"/>
      <c r="HO583" s="264"/>
      <c r="HP583" s="264"/>
      <c r="HQ583" s="264"/>
      <c r="HR583" s="264"/>
      <c r="HS583" s="264"/>
      <c r="HT583" s="264"/>
      <c r="HU583" s="264"/>
      <c r="HV583" s="264"/>
      <c r="HW583" s="264"/>
      <c r="HX583" s="264"/>
      <c r="HY583" s="264"/>
      <c r="HZ583" s="264"/>
      <c r="IA583" s="264"/>
      <c r="IB583" s="264"/>
      <c r="IC583" s="264"/>
      <c r="ID583" s="264"/>
      <c r="IE583" s="264"/>
      <c r="IF583" s="264"/>
      <c r="IG583" s="264"/>
      <c r="IH583" s="264"/>
      <c r="II583" s="264"/>
      <c r="IJ583" s="264"/>
      <c r="IK583" s="264"/>
      <c r="IL583" s="264"/>
      <c r="IM583" s="264"/>
      <c r="IN583" s="264"/>
      <c r="IO583" s="264"/>
      <c r="IP583" s="264"/>
      <c r="IQ583" s="264"/>
      <c r="IR583" s="264"/>
      <c r="IS583" s="264"/>
      <c r="IT583" s="264"/>
      <c r="IU583" s="264"/>
      <c r="IV583" s="264"/>
      <c r="IW583" s="264"/>
      <c r="IX583" s="264"/>
      <c r="IY583" s="264"/>
      <c r="IZ583" s="264"/>
      <c r="JA583" s="264"/>
      <c r="JB583" s="264"/>
      <c r="JC583" s="264"/>
      <c r="JD583" s="264"/>
      <c r="JE583" s="264"/>
      <c r="JF583" s="264"/>
      <c r="JG583" s="264"/>
      <c r="JH583" s="264"/>
      <c r="JI583" s="264"/>
      <c r="JJ583" s="264"/>
      <c r="JK583" s="264"/>
      <c r="JL583" s="264"/>
      <c r="JM583" s="265"/>
      <c r="JN583" s="265" t="n">
        <f aca="false">DH583-DG583</f>
        <v>0</v>
      </c>
    </row>
    <row r="584" s="201" customFormat="true" ht="22.35" hidden="false" customHeight="false" outlineLevel="0" collapsed="false">
      <c r="A584" s="249" t="n">
        <v>552</v>
      </c>
      <c r="B584" s="250" t="s">
        <v>1059</v>
      </c>
      <c r="C584" s="251" t="n">
        <v>4757</v>
      </c>
      <c r="D584" s="252" t="s">
        <v>585</v>
      </c>
      <c r="E584" s="252" t="s">
        <v>472</v>
      </c>
      <c r="F584" s="253" t="n">
        <v>1</v>
      </c>
      <c r="G584" s="254" t="n">
        <v>40553</v>
      </c>
      <c r="H584" s="255" t="n">
        <v>0.18</v>
      </c>
      <c r="I584" s="256" t="n">
        <f aca="false">ROUND(F584*G584,2)</f>
        <v>40553</v>
      </c>
      <c r="J584" s="254" t="n">
        <f aca="false">ROUND(I584+F584*G584*H584,2)</f>
        <v>47852.54</v>
      </c>
      <c r="K584" s="257" t="n">
        <v>43094</v>
      </c>
      <c r="L584" s="257" t="n">
        <f aca="false">EDATE(K584,M584)-1</f>
        <v>44189</v>
      </c>
      <c r="M584" s="258" t="n">
        <v>36</v>
      </c>
      <c r="N584" s="254" t="n">
        <f aca="false">ROUND(G584/M584,2)*F584</f>
        <v>1126.47</v>
      </c>
      <c r="O584" s="254"/>
      <c r="P584" s="254" t="n">
        <v>0</v>
      </c>
      <c r="Q584" s="253" t="n">
        <v>1</v>
      </c>
      <c r="R584" s="254" t="n">
        <f aca="false">I584+AG584+P584</f>
        <v>40553</v>
      </c>
      <c r="S584" s="255" t="n">
        <f aca="false">H584</f>
        <v>0.18</v>
      </c>
      <c r="T584" s="254" t="n">
        <f aca="false">ROUND(Q584*R584,2)</f>
        <v>40553</v>
      </c>
      <c r="U584" s="254" t="n">
        <f aca="false">ROUND(T584+Q584*R584*S584,2)</f>
        <v>47852.54</v>
      </c>
      <c r="V584" s="257" t="n">
        <v>43094</v>
      </c>
      <c r="W584" s="257" t="n">
        <f aca="false">EDATE(V584,X584)-1</f>
        <v>44189</v>
      </c>
      <c r="X584" s="258" t="n">
        <v>36</v>
      </c>
      <c r="Y584" s="254" t="n">
        <f aca="false">ROUND((R584-Z584)/X584,2)*Q584</f>
        <v>1126.47</v>
      </c>
      <c r="Z584" s="254" t="n">
        <v>0</v>
      </c>
      <c r="AA584" s="254" t="n">
        <v>0</v>
      </c>
      <c r="AB584" s="254"/>
      <c r="AC584" s="254"/>
      <c r="AD584" s="254"/>
      <c r="AE584" s="254"/>
      <c r="AF584" s="254"/>
      <c r="AG584" s="254"/>
      <c r="AH584" s="254"/>
      <c r="AI584" s="254"/>
      <c r="AJ584" s="254"/>
      <c r="AK584" s="254"/>
      <c r="AL584" s="254"/>
      <c r="AM584" s="254"/>
      <c r="AN584" s="254"/>
      <c r="AO584" s="254"/>
      <c r="AP584" s="254"/>
      <c r="AQ584" s="254"/>
      <c r="AR584" s="254"/>
      <c r="AS584" s="254"/>
      <c r="AT584" s="254"/>
      <c r="AU584" s="254"/>
      <c r="AV584" s="254"/>
      <c r="AW584" s="254"/>
      <c r="AX584" s="254"/>
      <c r="AY584" s="254"/>
      <c r="AZ584" s="254"/>
      <c r="BA584" s="254"/>
      <c r="BB584" s="254"/>
      <c r="BC584" s="254"/>
      <c r="BD584" s="254"/>
      <c r="BE584" s="254"/>
      <c r="BF584" s="254"/>
      <c r="BG584" s="254"/>
      <c r="BH584" s="254"/>
      <c r="BI584" s="254"/>
      <c r="BJ584" s="254"/>
      <c r="BK584" s="254"/>
      <c r="BL584" s="254"/>
      <c r="BM584" s="254"/>
      <c r="BN584" s="254"/>
      <c r="BO584" s="254"/>
      <c r="BP584" s="254"/>
      <c r="BQ584" s="254"/>
      <c r="BR584" s="254"/>
      <c r="BS584" s="254"/>
      <c r="BT584" s="254"/>
      <c r="BU584" s="254"/>
      <c r="BV584" s="254"/>
      <c r="BW584" s="254"/>
      <c r="BX584" s="254"/>
      <c r="BY584" s="254"/>
      <c r="BZ584" s="254"/>
      <c r="CA584" s="254"/>
      <c r="CB584" s="254"/>
      <c r="CC584" s="254"/>
      <c r="CD584" s="254"/>
      <c r="CE584" s="254"/>
      <c r="CF584" s="254"/>
      <c r="CG584" s="254"/>
      <c r="CH584" s="254"/>
      <c r="CI584" s="254" t="e">
        <f aca="false">#N/A</f>
        <v>#N/A</v>
      </c>
      <c r="CJ584" s="254"/>
      <c r="CK584" s="254"/>
      <c r="CL584" s="254"/>
      <c r="CM584" s="257" t="n">
        <v>43094</v>
      </c>
      <c r="CN584" s="257" t="e">
        <f aca="false">EDATE(CM584,CO584)-1</f>
        <v>#N/A</v>
      </c>
      <c r="CO584" s="254" t="e">
        <f aca="false">#N/A</f>
        <v>#N/A</v>
      </c>
      <c r="CP584" s="254" t="e">
        <f aca="false">#N/A</f>
        <v>#N/A</v>
      </c>
      <c r="CQ584" s="254"/>
      <c r="CR584" s="254"/>
      <c r="CS584" s="254"/>
      <c r="CT584" s="260" t="n">
        <f aca="false">I584</f>
        <v>40553</v>
      </c>
      <c r="CU584" s="260" t="n">
        <f aca="false">CT584-CV584</f>
        <v>40553</v>
      </c>
      <c r="CV584" s="260" t="n">
        <v>0</v>
      </c>
      <c r="CW584" s="261" t="n">
        <f aca="false">IF(AND(CW$5&gt;$V584,CW$6&lt;=$W584),$Y584,IF(AND(MONTH(CW$6)=MONTH($W584),YEAR(CW$6)=YEAR($W584)),$T584-$X584*$Y584+$Y584,0))</f>
        <v>0</v>
      </c>
      <c r="CX584" s="261" t="n">
        <f aca="false">IF(AND(CX$5&gt;$V584,CX$6&lt;=$W584),$Y584,IF(AND(MONTH(CX$6)=MONTH($W584),YEAR(CX$6)=YEAR($W584)),$T584-$X584*$Y584+$Y584,0))</f>
        <v>0</v>
      </c>
      <c r="CY584" s="261" t="n">
        <f aca="false">IF(AND(CY$5&gt;$V584,CY$6&lt;=$W584),$Y584,IF(AND(MONTH(CY$6)=MONTH($W584),YEAR(CY$6)=YEAR($W584)),$T584-$X584*$Y584+$Y584,0))</f>
        <v>0</v>
      </c>
      <c r="CZ584" s="261" t="n">
        <f aca="false">IF(AND(CZ$5&gt;$V584,CZ$6&lt;=$W584),$Y584,IF(AND(MONTH(CZ$6)=MONTH($W584),YEAR(CZ$6)=YEAR($W584)),$T584-$X584*$Y584+$Y584,0))</f>
        <v>0</v>
      </c>
      <c r="DA584" s="261" t="n">
        <f aca="false">IF(AND(DA$5&gt;$V584,DA$6&lt;=$W584),$Y584,IF(AND(MONTH(DA$6)=MONTH($W584),YEAR(DA$6)=YEAR($W584)),$T584-$X584*$Y584+$Y584,0))</f>
        <v>0</v>
      </c>
      <c r="DB584" s="261" t="n">
        <f aca="false">IF(AND(DB$5&gt;$V584,DB$6&lt;=$W584),$Y584,IF(AND(MONTH(DB$6)=MONTH($W584),YEAR(DB$6)=YEAR($W584)),$T584-$X584*$Y584+$Y584,0))</f>
        <v>0</v>
      </c>
      <c r="DC584" s="261" t="n">
        <f aca="false">IF(AND(DC$5&gt;$V584,DC$6&lt;=$W584),$Y584,IF(AND(MONTH(DC$6)=MONTH($W584),YEAR(DC$6)=YEAR($W584)),$T584-$X584*$Y584+$Y584,0))</f>
        <v>0</v>
      </c>
      <c r="DD584" s="261" t="n">
        <f aca="false">IF(AND(DD$5&gt;$V584,DD$6&lt;=$W584),$Y584,IF(AND(MONTH(DD$6)=MONTH($W584),YEAR(DD$6)=YEAR($W584)),$T584-$X584*$Y584+$Y584,0))</f>
        <v>0</v>
      </c>
      <c r="DE584" s="261" t="n">
        <f aca="false">IF(AND(DE$5&gt;$V584,DE$6&lt;=$W584),$Y584,IF(AND(MONTH(DE$6)=MONTH($W584),YEAR(DE$6)=YEAR($W584)),$T584-$X584*$Y584+$Y584,0))</f>
        <v>0</v>
      </c>
      <c r="DF584" s="261" t="n">
        <f aca="false">IF(AND(DF$5&gt;$V584,DF$6&lt;=$W584),$Y584,IF(AND(MONTH(DF$6)=MONTH($W584),YEAR(DF$6)=YEAR($W584)),$T584-$X584*$Y584+$Y584,0))</f>
        <v>0</v>
      </c>
      <c r="DG584" s="261" t="n">
        <f aca="false">IF(AND(DG$5&gt;$V584,DG$6&lt;=$W584),$Y584,IF(AND(MONTH(DG$6)=MONTH($W584),YEAR(DG$6)=YEAR($W584)),$T584-$X584*$Y584+$Y584,0))</f>
        <v>0</v>
      </c>
      <c r="DH584" s="261" t="n">
        <f aca="false">IF(AND(DH$5&gt;$V584,DH$6&lt;=$W584),$Y584,IF(AND(MONTH(DH$6)=MONTH($W584),YEAR(DH$6)=YEAR($W584)),$T584-$X584*$Y584+$Y584,0))</f>
        <v>0</v>
      </c>
      <c r="DI584" s="260" t="n">
        <f aca="false">CW584+CX584+CY584+CZ584+DA584+DB584+DC584+DD584+DE584+DF584+DG584+DH584</f>
        <v>0</v>
      </c>
      <c r="DJ584" s="260"/>
      <c r="DK584" s="260"/>
      <c r="DL584" s="260" t="n">
        <f aca="false">DJ584-DK584</f>
        <v>0</v>
      </c>
      <c r="DM584" s="261" t="n">
        <f aca="false">IF(AND(DM$5&gt;$V584,DM$6&lt;=$W584),$Y584,IF(AND(MONTH(DM$6)=MONTH($W584),YEAR(DM$6)=YEAR($W584)),$T584-$X584*$Y584+$Y584,0))</f>
        <v>0</v>
      </c>
      <c r="DN584" s="261" t="n">
        <f aca="false">IF(AND(DN$5&gt;$V584,DN$6&lt;=$W584),$Y584,IF(AND(MONTH(DN$6)=MONTH($W584),YEAR(DN$6)=YEAR($W584)),$T584-$X584*$Y584+$Y584,0))</f>
        <v>0</v>
      </c>
      <c r="DO584" s="261" t="n">
        <f aca="false">IF(AND(DO$5&gt;$V584,DO$6&lt;=$W584),$Y584,IF(AND(MONTH(DO$6)=MONTH($W584),YEAR(DO$6)=YEAR($W584)),$T584-$X584*$Y584+$Y584,0))</f>
        <v>0</v>
      </c>
      <c r="DP584" s="261" t="n">
        <f aca="false">IF(AND(DP$5&gt;$V584,DP$6&lt;=$W584),$Y584,IF(AND(MONTH(DP$6)=MONTH($W584),YEAR(DP$6)=YEAR($W584)),$T584-$X584*$Y584+$Y584,0))</f>
        <v>0</v>
      </c>
      <c r="DQ584" s="261" t="n">
        <f aca="false">IF(AND(DQ$5&gt;$V584,DQ$6&lt;=$W584),$Y584,IF(AND(MONTH(DQ$6)=MONTH($W584),YEAR(DQ$6)=YEAR($W584)),$T584-$X584*$Y584+$Y584,0))</f>
        <v>0</v>
      </c>
      <c r="DR584" s="261" t="n">
        <f aca="false">IF(AND(DR$5&gt;$V584,DR$6&lt;=$W584),$Y584,IF(AND(MONTH(DR$6)=MONTH($W584),YEAR(DR$6)=YEAR($W584)),$T584-$X584*$Y584+$Y584,0))</f>
        <v>0</v>
      </c>
      <c r="DS584" s="261" t="n">
        <f aca="false">IF(AND(DS$5&gt;$V584,DS$6&lt;=$W584),$Y584,IF(AND(MONTH(DS$6)=MONTH($W584),YEAR(DS$6)=YEAR($W584)),$T584-$X584*$Y584+$Y584,0))</f>
        <v>0</v>
      </c>
      <c r="DT584" s="261" t="n">
        <f aca="false">IF(AND(DT$5&gt;$V584,DT$6&lt;=$W584),$Y584,IF(AND(MONTH(DT$6)=MONTH($W584),YEAR(DT$6)=YEAR($W584)),$T584-$X584*$Y584+$Y584,0))</f>
        <v>0</v>
      </c>
      <c r="DU584" s="261" t="n">
        <f aca="false">IF(AND(DU$5&gt;$V584,DU$6&lt;=$W584),$Y584,IF(AND(MONTH(DU$6)=MONTH($W584),YEAR(DU$6)=YEAR($W584)),$T584-$X584*$Y584+$Y584,0))</f>
        <v>0</v>
      </c>
      <c r="DV584" s="261" t="n">
        <f aca="false">IF(AND(DV$5&gt;$V584,DV$6&lt;=$W584),$Y584,IF(AND(MONTH(DV$6)=MONTH($W584),YEAR(DV$6)=YEAR($W584)),$T584-$X584*$Y584+$Y584,0))</f>
        <v>0</v>
      </c>
      <c r="DW584" s="261" t="n">
        <f aca="false">IF(AND(DW$5&gt;$V584,DW$6&lt;=$W584),$Y584,IF(AND(MONTH(DW$6)=MONTH($W584),YEAR(DW$6)=YEAR($W584)),$T584-$X584*$Y584+$Y584,0))</f>
        <v>0</v>
      </c>
      <c r="DX584" s="261" t="n">
        <f aca="false">IF(AND(DX$5&gt;$V584,DX$6&lt;=$W584),$Y584,IF(AND(MONTH(DX$6)=MONTH($W584),YEAR(DX$6)=YEAR($W584)),$T584-AA584-$X584*$Y584+$Y584,0))</f>
        <v>0</v>
      </c>
      <c r="DY584" s="260" t="n">
        <f aca="false">DM584+DN584+DO584+DP584+DQ584+DR584+DS584+DT584+DU584+DV584+DW584+DX584</f>
        <v>0</v>
      </c>
      <c r="DZ584" s="260" t="n">
        <f aca="false">DJ584+AY584+BA584+BC584+BE584+BG584+BI584+BK584+BM584+BO584</f>
        <v>0</v>
      </c>
      <c r="EA584" s="260" t="n">
        <f aca="false">DK584+DY584</f>
        <v>0</v>
      </c>
      <c r="EB584" s="260" t="n">
        <f aca="false">DZ584-EA584</f>
        <v>0</v>
      </c>
      <c r="EC584" s="261" t="n">
        <f aca="false">IF(AND(EC$5&gt;$V584,EC$6&lt;=$W584),$Y584,IF(AND(MONTH(EC$6)=MONTH($W584),YEAR(EC$6)=YEAR($W584)),$T584-$X584*$Y584+$Y584,0))</f>
        <v>0</v>
      </c>
      <c r="ED584" s="261" t="n">
        <f aca="false">IF(AND(ED$5&gt;$V584,ED$6&lt;=$W584),$Y584,IF(AND(MONTH(ED$6)=MONTH($W584),YEAR(ED$6)=YEAR($W584)),$T584-$X584*$Y584+$Y584,0))</f>
        <v>0</v>
      </c>
      <c r="EE584" s="261" t="n">
        <f aca="false">IF(AND(EE$5&gt;$V584,EE$6&lt;=$W584),$Y584,IF(AND(MONTH(EE$6)=MONTH($W584),YEAR(EE$6)=YEAR($W584)),$T584-$X584*$Y584+$Y584,0))</f>
        <v>0</v>
      </c>
      <c r="EF584" s="261" t="n">
        <f aca="false">IF(AND(EF$5&gt;$V584,EF$6&lt;=$W584),$Y584,IF(AND(MONTH(EF$6)=MONTH($W584),YEAR(EF$6)=YEAR($W584)),$T584-$X584*$Y584+$Y584,0))</f>
        <v>0</v>
      </c>
      <c r="EG584" s="261" t="n">
        <f aca="false">IF(AND(EG$5&gt;$V584,EG$6&lt;=$W584),$Y584,IF(AND(MONTH(EG$6)=MONTH($W584),YEAR(EG$6)=YEAR($W584)),$T584-$X584*$Y584+$Y584,0))</f>
        <v>0</v>
      </c>
      <c r="EH584" s="261" t="n">
        <f aca="false">IF(AND(EH$5&gt;$V584,EH$6&lt;=$W584),$Y584,IF(AND(MONTH(EH$6)=MONTH($W584),YEAR(EH$6)=YEAR($W584)),$T584-$X584*$Y584+$Y584,0))</f>
        <v>0</v>
      </c>
      <c r="EI584" s="261" t="n">
        <f aca="false">IF(AND(EI$5&gt;$V584,EI$6&lt;=$W584),$Y584,IF(AND(MONTH(EI$6)=MONTH($W584),YEAR(EI$6)=YEAR($W584)),$T584-$X584*$Y584+$Y584,0))</f>
        <v>0</v>
      </c>
      <c r="EJ584" s="261" t="n">
        <f aca="false">IF(AND(EJ$5&gt;$V584,EJ$6&lt;=$W584),$Y584,IF(AND(MONTH(EJ$6)=MONTH($W584),YEAR(EJ$6)=YEAR($W584)),$T584-$X584*$Y584+$Y584,0))</f>
        <v>0</v>
      </c>
      <c r="EK584" s="261" t="n">
        <f aca="false">IF(AND(EK$5&gt;$V584,EK$6&lt;=$W584),$Y584,IF(AND(MONTH(EK$6)=MONTH($W584),YEAR(EK$6)=YEAR($W584)),$T584-$X584*$Y584+$Y584,0))</f>
        <v>0</v>
      </c>
      <c r="EL584" s="261" t="n">
        <f aca="false">IF(AND(EL$5&gt;$V584,EL$6&lt;=$W584),$Y584,IF(AND(MONTH(EL$6)=MONTH($W584),YEAR(EL$6)=YEAR($W584)),$T584-$X584*$Y584+$Y584,0))</f>
        <v>0</v>
      </c>
      <c r="EM584" s="261" t="n">
        <f aca="false">IF(AND(EM$5&gt;$V584,EM$6&lt;=$W584),$Y584,IF(AND(MONTH(EM$6)=MONTH($W584),YEAR(EM$6)=YEAR($W584)),$T584-$X584*$Y584+$Y584,0))</f>
        <v>0</v>
      </c>
      <c r="EN584" s="261" t="n">
        <f aca="false">IF(AND(EN$5&gt;$V584,EN$6&lt;=$W584),$Y584,IF(AND(MONTH(EN$6)=MONTH($W584),YEAR(EN$6)=YEAR($W584)),$T584-$X584*$Y584+$Y584,0))</f>
        <v>0</v>
      </c>
      <c r="EO584" s="260" t="n">
        <f aca="false">EC584+ED584+EE584+EF584+EG584+EH584+EI584+EJ584+EK584+EL584+EM584+EN584</f>
        <v>0</v>
      </c>
      <c r="EP584" s="260" t="n">
        <v>0</v>
      </c>
      <c r="EQ584" s="260" t="n">
        <f aca="false">EA584+EO584</f>
        <v>0</v>
      </c>
      <c r="ER584" s="260" t="n">
        <f aca="false">EP584-EQ584</f>
        <v>0</v>
      </c>
      <c r="ES584" s="261"/>
      <c r="ET584" s="261"/>
      <c r="EU584" s="261"/>
      <c r="EV584" s="261"/>
      <c r="EW584" s="261"/>
      <c r="EX584" s="261"/>
      <c r="EY584" s="261"/>
      <c r="EZ584" s="261"/>
      <c r="FA584" s="261"/>
      <c r="FB584" s="261"/>
      <c r="FC584" s="261"/>
      <c r="FD584" s="261"/>
      <c r="FE584" s="260" t="n">
        <f aca="false">ES584+ET584+EU584+EV584+EW584+EX584+EY584+EZ584+FA584+FB584+FC584+FD584</f>
        <v>0</v>
      </c>
      <c r="FF584" s="260" t="n">
        <f aca="false">EP584</f>
        <v>0</v>
      </c>
      <c r="FG584" s="260" t="n">
        <f aca="false">EQ584+FE584</f>
        <v>0</v>
      </c>
      <c r="FH584" s="260" t="n">
        <f aca="false">FF584-FG584</f>
        <v>0</v>
      </c>
      <c r="FI584" s="261"/>
      <c r="FJ584" s="261"/>
      <c r="FK584" s="261"/>
      <c r="FL584" s="261"/>
      <c r="FM584" s="261"/>
      <c r="FN584" s="261"/>
      <c r="FO584" s="261"/>
      <c r="FP584" s="261"/>
      <c r="FQ584" s="261"/>
      <c r="FR584" s="261"/>
      <c r="FS584" s="261"/>
      <c r="FT584" s="261"/>
      <c r="FU584" s="260" t="n">
        <f aca="false">FI584+FJ584+FK584+FL584+FM584+FN584+FO584+FP584+FQ584+FR584+FS584+FT584</f>
        <v>0</v>
      </c>
      <c r="FV584" s="260" t="n">
        <f aca="false">FF584</f>
        <v>0</v>
      </c>
      <c r="FW584" s="260" t="n">
        <f aca="false">FG584+FU584</f>
        <v>0</v>
      </c>
      <c r="FX584" s="260" t="n">
        <f aca="false">FV584-FW584</f>
        <v>0</v>
      </c>
      <c r="FY584" s="261"/>
      <c r="FZ584" s="261"/>
      <c r="GA584" s="261"/>
      <c r="GB584" s="261"/>
      <c r="GC584" s="261"/>
      <c r="GD584" s="261"/>
      <c r="GE584" s="261"/>
      <c r="GF584" s="261"/>
      <c r="GG584" s="261"/>
      <c r="GH584" s="261"/>
      <c r="GI584" s="261"/>
      <c r="GJ584" s="261"/>
      <c r="GK584" s="260" t="n">
        <f aca="false">FY584+FZ584+GA584+GB584+GC584+GD584+GE584+GF584+GG584+GH584+GI584+GJ584</f>
        <v>0</v>
      </c>
      <c r="GL584" s="260" t="n">
        <f aca="false">FV584</f>
        <v>0</v>
      </c>
      <c r="GM584" s="260" t="n">
        <f aca="false">FW584+GK584</f>
        <v>0</v>
      </c>
      <c r="GN584" s="260" t="n">
        <f aca="false">GL584-GM584</f>
        <v>0</v>
      </c>
      <c r="GO584" s="261"/>
      <c r="GP584" s="261"/>
      <c r="GQ584" s="261"/>
      <c r="GR584" s="261"/>
      <c r="GS584" s="261"/>
      <c r="GT584" s="261"/>
      <c r="GU584" s="261"/>
      <c r="GV584" s="261"/>
      <c r="GW584" s="261"/>
      <c r="GX584" s="261"/>
      <c r="GY584" s="261"/>
      <c r="GZ584" s="261"/>
      <c r="HA584" s="260" t="n">
        <f aca="false">GO584+GP584+GQ584+GR584+GS584+GT584+GU584+GV584+GW584+GX584+GY584+GZ584</f>
        <v>0</v>
      </c>
      <c r="HB584" s="260" t="n">
        <f aca="false">GL584</f>
        <v>0</v>
      </c>
      <c r="HC584" s="260" t="n">
        <f aca="false">GM584+HA584</f>
        <v>0</v>
      </c>
      <c r="HD584" s="260" t="n">
        <f aca="false">HB584-HC584</f>
        <v>0</v>
      </c>
      <c r="HE584" s="264" t="n">
        <f aca="false">GO584-GJ584</f>
        <v>0</v>
      </c>
      <c r="HF584" s="264"/>
      <c r="HG584" s="264"/>
      <c r="HH584" s="264"/>
      <c r="HI584" s="264"/>
      <c r="HJ584" s="264"/>
      <c r="HK584" s="264"/>
      <c r="HL584" s="264"/>
      <c r="HM584" s="264"/>
      <c r="HN584" s="264"/>
      <c r="HO584" s="264"/>
      <c r="HP584" s="264"/>
      <c r="HQ584" s="264"/>
      <c r="HR584" s="264"/>
      <c r="HS584" s="264"/>
      <c r="HT584" s="264"/>
      <c r="HU584" s="264"/>
      <c r="HV584" s="264"/>
      <c r="HW584" s="264"/>
      <c r="HX584" s="264"/>
      <c r="HY584" s="264"/>
      <c r="HZ584" s="264"/>
      <c r="IA584" s="264"/>
      <c r="IB584" s="264"/>
      <c r="IC584" s="264"/>
      <c r="ID584" s="264"/>
      <c r="IE584" s="264"/>
      <c r="IF584" s="264"/>
      <c r="IG584" s="264"/>
      <c r="IH584" s="264"/>
      <c r="II584" s="264"/>
      <c r="IJ584" s="264"/>
      <c r="IK584" s="264"/>
      <c r="IL584" s="264"/>
      <c r="IM584" s="264"/>
      <c r="IN584" s="264"/>
      <c r="IO584" s="264"/>
      <c r="IP584" s="264"/>
      <c r="IQ584" s="264"/>
      <c r="IR584" s="264"/>
      <c r="IS584" s="264"/>
      <c r="IT584" s="264"/>
      <c r="IU584" s="264"/>
      <c r="IV584" s="264"/>
      <c r="IW584" s="264"/>
      <c r="IX584" s="264"/>
      <c r="IY584" s="264"/>
      <c r="IZ584" s="264"/>
      <c r="JA584" s="264"/>
      <c r="JB584" s="264"/>
      <c r="JC584" s="264"/>
      <c r="JD584" s="264"/>
      <c r="JE584" s="264"/>
      <c r="JF584" s="264"/>
      <c r="JG584" s="264"/>
      <c r="JH584" s="264"/>
      <c r="JI584" s="264"/>
      <c r="JJ584" s="264"/>
      <c r="JK584" s="264"/>
      <c r="JL584" s="264"/>
      <c r="JM584" s="265"/>
      <c r="JN584" s="265" t="n">
        <f aca="false">DH584-DG584</f>
        <v>0</v>
      </c>
    </row>
    <row r="585" s="201" customFormat="true" ht="22.35" hidden="false" customHeight="false" outlineLevel="0" collapsed="false">
      <c r="A585" s="249" t="n">
        <v>553</v>
      </c>
      <c r="B585" s="250" t="s">
        <v>1060</v>
      </c>
      <c r="C585" s="251" t="n">
        <v>4758</v>
      </c>
      <c r="D585" s="252" t="s">
        <v>585</v>
      </c>
      <c r="E585" s="252" t="s">
        <v>472</v>
      </c>
      <c r="F585" s="253" t="n">
        <v>1</v>
      </c>
      <c r="G585" s="254" t="n">
        <v>40553</v>
      </c>
      <c r="H585" s="255" t="n">
        <v>0.18</v>
      </c>
      <c r="I585" s="256" t="n">
        <f aca="false">ROUND(F585*G585,2)</f>
        <v>40553</v>
      </c>
      <c r="J585" s="254" t="n">
        <f aca="false">ROUND(I585+F585*G585*H585,2)</f>
        <v>47852.54</v>
      </c>
      <c r="K585" s="257" t="n">
        <v>43094</v>
      </c>
      <c r="L585" s="257" t="n">
        <f aca="false">EDATE(K585,M585)-1</f>
        <v>44189</v>
      </c>
      <c r="M585" s="258" t="n">
        <v>36</v>
      </c>
      <c r="N585" s="254" t="n">
        <f aca="false">ROUND(G585/M585,2)*F585</f>
        <v>1126.47</v>
      </c>
      <c r="O585" s="254"/>
      <c r="P585" s="254" t="n">
        <v>0</v>
      </c>
      <c r="Q585" s="253" t="n">
        <v>1</v>
      </c>
      <c r="R585" s="254" t="n">
        <f aca="false">I585+AG585+P585</f>
        <v>40553</v>
      </c>
      <c r="S585" s="255" t="n">
        <f aca="false">H585</f>
        <v>0.18</v>
      </c>
      <c r="T585" s="254" t="n">
        <f aca="false">ROUND(Q585*R585,2)</f>
        <v>40553</v>
      </c>
      <c r="U585" s="254" t="n">
        <f aca="false">ROUND(T585+Q585*R585*S585,2)</f>
        <v>47852.54</v>
      </c>
      <c r="V585" s="257" t="n">
        <v>43094</v>
      </c>
      <c r="W585" s="257" t="n">
        <f aca="false">EDATE(V585,X585)-1</f>
        <v>44189</v>
      </c>
      <c r="X585" s="258" t="n">
        <v>36</v>
      </c>
      <c r="Y585" s="254" t="n">
        <f aca="false">ROUND((R585-Z585)/X585,2)*Q585</f>
        <v>1126.47</v>
      </c>
      <c r="Z585" s="254" t="n">
        <v>0</v>
      </c>
      <c r="AA585" s="254" t="n">
        <v>0</v>
      </c>
      <c r="AB585" s="254"/>
      <c r="AC585" s="254"/>
      <c r="AD585" s="254"/>
      <c r="AE585" s="254"/>
      <c r="AF585" s="254"/>
      <c r="AG585" s="254"/>
      <c r="AH585" s="254"/>
      <c r="AI585" s="254"/>
      <c r="AJ585" s="254"/>
      <c r="AK585" s="254"/>
      <c r="AL585" s="254"/>
      <c r="AM585" s="254"/>
      <c r="AN585" s="254"/>
      <c r="AO585" s="254"/>
      <c r="AP585" s="254"/>
      <c r="AQ585" s="254"/>
      <c r="AR585" s="254"/>
      <c r="AS585" s="254"/>
      <c r="AT585" s="254"/>
      <c r="AU585" s="254"/>
      <c r="AV585" s="254"/>
      <c r="AW585" s="254"/>
      <c r="AX585" s="254"/>
      <c r="AY585" s="254"/>
      <c r="AZ585" s="254"/>
      <c r="BA585" s="254"/>
      <c r="BB585" s="254"/>
      <c r="BC585" s="254"/>
      <c r="BD585" s="254"/>
      <c r="BE585" s="254"/>
      <c r="BF585" s="254"/>
      <c r="BG585" s="254"/>
      <c r="BH585" s="254"/>
      <c r="BI585" s="254"/>
      <c r="BJ585" s="254"/>
      <c r="BK585" s="254"/>
      <c r="BL585" s="254"/>
      <c r="BM585" s="254"/>
      <c r="BN585" s="254"/>
      <c r="BO585" s="254"/>
      <c r="BP585" s="254"/>
      <c r="BQ585" s="254"/>
      <c r="BR585" s="254"/>
      <c r="BS585" s="254"/>
      <c r="BT585" s="254"/>
      <c r="BU585" s="254"/>
      <c r="BV585" s="254"/>
      <c r="BW585" s="254"/>
      <c r="BX585" s="254"/>
      <c r="BY585" s="254"/>
      <c r="BZ585" s="254"/>
      <c r="CA585" s="254"/>
      <c r="CB585" s="254"/>
      <c r="CC585" s="254"/>
      <c r="CD585" s="254"/>
      <c r="CE585" s="254"/>
      <c r="CF585" s="254"/>
      <c r="CG585" s="254"/>
      <c r="CH585" s="254"/>
      <c r="CI585" s="254" t="e">
        <f aca="false">#N/A</f>
        <v>#N/A</v>
      </c>
      <c r="CJ585" s="254"/>
      <c r="CK585" s="254"/>
      <c r="CL585" s="254"/>
      <c r="CM585" s="257" t="n">
        <v>43094</v>
      </c>
      <c r="CN585" s="257" t="e">
        <f aca="false">EDATE(CM585,CO585)-1</f>
        <v>#N/A</v>
      </c>
      <c r="CO585" s="254" t="e">
        <f aca="false">#N/A</f>
        <v>#N/A</v>
      </c>
      <c r="CP585" s="254" t="e">
        <f aca="false">#N/A</f>
        <v>#N/A</v>
      </c>
      <c r="CQ585" s="254"/>
      <c r="CR585" s="254"/>
      <c r="CS585" s="254"/>
      <c r="CT585" s="260" t="n">
        <f aca="false">I585</f>
        <v>40553</v>
      </c>
      <c r="CU585" s="260" t="n">
        <f aca="false">CT585-CV585</f>
        <v>40553</v>
      </c>
      <c r="CV585" s="260" t="n">
        <v>0</v>
      </c>
      <c r="CW585" s="261" t="n">
        <f aca="false">IF(AND(CW$5&gt;$V585,CW$6&lt;=$W585),$Y585,IF(AND(MONTH(CW$6)=MONTH($W585),YEAR(CW$6)=YEAR($W585)),$T585-$X585*$Y585+$Y585,0))</f>
        <v>0</v>
      </c>
      <c r="CX585" s="261" t="n">
        <f aca="false">IF(AND(CX$5&gt;$V585,CX$6&lt;=$W585),$Y585,IF(AND(MONTH(CX$6)=MONTH($W585),YEAR(CX$6)=YEAR($W585)),$T585-$X585*$Y585+$Y585,0))</f>
        <v>0</v>
      </c>
      <c r="CY585" s="261" t="n">
        <f aca="false">IF(AND(CY$5&gt;$V585,CY$6&lt;=$W585),$Y585,IF(AND(MONTH(CY$6)=MONTH($W585),YEAR(CY$6)=YEAR($W585)),$T585-$X585*$Y585+$Y585,0))</f>
        <v>0</v>
      </c>
      <c r="CZ585" s="261" t="n">
        <f aca="false">IF(AND(CZ$5&gt;$V585,CZ$6&lt;=$W585),$Y585,IF(AND(MONTH(CZ$6)=MONTH($W585),YEAR(CZ$6)=YEAR($W585)),$T585-$X585*$Y585+$Y585,0))</f>
        <v>0</v>
      </c>
      <c r="DA585" s="261" t="n">
        <f aca="false">IF(AND(DA$5&gt;$V585,DA$6&lt;=$W585),$Y585,IF(AND(MONTH(DA$6)=MONTH($W585),YEAR(DA$6)=YEAR($W585)),$T585-$X585*$Y585+$Y585,0))</f>
        <v>0</v>
      </c>
      <c r="DB585" s="261" t="n">
        <f aca="false">IF(AND(DB$5&gt;$V585,DB$6&lt;=$W585),$Y585,IF(AND(MONTH(DB$6)=MONTH($W585),YEAR(DB$6)=YEAR($W585)),$T585-$X585*$Y585+$Y585,0))</f>
        <v>0</v>
      </c>
      <c r="DC585" s="261" t="n">
        <f aca="false">IF(AND(DC$5&gt;$V585,DC$6&lt;=$W585),$Y585,IF(AND(MONTH(DC$6)=MONTH($W585),YEAR(DC$6)=YEAR($W585)),$T585-$X585*$Y585+$Y585,0))</f>
        <v>0</v>
      </c>
      <c r="DD585" s="261" t="n">
        <f aca="false">IF(AND(DD$5&gt;$V585,DD$6&lt;=$W585),$Y585,IF(AND(MONTH(DD$6)=MONTH($W585),YEAR(DD$6)=YEAR($W585)),$T585-$X585*$Y585+$Y585,0))</f>
        <v>0</v>
      </c>
      <c r="DE585" s="261" t="n">
        <f aca="false">IF(AND(DE$5&gt;$V585,DE$6&lt;=$W585),$Y585,IF(AND(MONTH(DE$6)=MONTH($W585),YEAR(DE$6)=YEAR($W585)),$T585-$X585*$Y585+$Y585,0))</f>
        <v>0</v>
      </c>
      <c r="DF585" s="261" t="n">
        <f aca="false">IF(AND(DF$5&gt;$V585,DF$6&lt;=$W585),$Y585,IF(AND(MONTH(DF$6)=MONTH($W585),YEAR(DF$6)=YEAR($W585)),$T585-$X585*$Y585+$Y585,0))</f>
        <v>0</v>
      </c>
      <c r="DG585" s="261" t="n">
        <f aca="false">IF(AND(DG$5&gt;$V585,DG$6&lt;=$W585),$Y585,IF(AND(MONTH(DG$6)=MONTH($W585),YEAR(DG$6)=YEAR($W585)),$T585-$X585*$Y585+$Y585,0))</f>
        <v>0</v>
      </c>
      <c r="DH585" s="261" t="n">
        <f aca="false">IF(AND(DH$5&gt;$V585,DH$6&lt;=$W585),$Y585,IF(AND(MONTH(DH$6)=MONTH($W585),YEAR(DH$6)=YEAR($W585)),$T585-$X585*$Y585+$Y585,0))</f>
        <v>0</v>
      </c>
      <c r="DI585" s="260" t="n">
        <f aca="false">CW585+CX585+CY585+CZ585+DA585+DB585+DC585+DD585+DE585+DF585+DG585+DH585</f>
        <v>0</v>
      </c>
      <c r="DJ585" s="260"/>
      <c r="DK585" s="260"/>
      <c r="DL585" s="260" t="n">
        <f aca="false">DJ585-DK585</f>
        <v>0</v>
      </c>
      <c r="DM585" s="261" t="n">
        <f aca="false">IF(AND(DM$5&gt;$V585,DM$6&lt;=$W585),$Y585,IF(AND(MONTH(DM$6)=MONTH($W585),YEAR(DM$6)=YEAR($W585)),$T585-$X585*$Y585+$Y585,0))</f>
        <v>0</v>
      </c>
      <c r="DN585" s="261" t="n">
        <f aca="false">IF(AND(DN$5&gt;$V585,DN$6&lt;=$W585),$Y585,IF(AND(MONTH(DN$6)=MONTH($W585),YEAR(DN$6)=YEAR($W585)),$T585-$X585*$Y585+$Y585,0))</f>
        <v>0</v>
      </c>
      <c r="DO585" s="261" t="n">
        <f aca="false">IF(AND(DO$5&gt;$V585,DO$6&lt;=$W585),$Y585,IF(AND(MONTH(DO$6)=MONTH($W585),YEAR(DO$6)=YEAR($W585)),$T585-$X585*$Y585+$Y585,0))</f>
        <v>0</v>
      </c>
      <c r="DP585" s="261" t="n">
        <f aca="false">IF(AND(DP$5&gt;$V585,DP$6&lt;=$W585),$Y585,IF(AND(MONTH(DP$6)=MONTH($W585),YEAR(DP$6)=YEAR($W585)),$T585-$X585*$Y585+$Y585,0))</f>
        <v>0</v>
      </c>
      <c r="DQ585" s="261" t="n">
        <f aca="false">IF(AND(DQ$5&gt;$V585,DQ$6&lt;=$W585),$Y585,IF(AND(MONTH(DQ$6)=MONTH($W585),YEAR(DQ$6)=YEAR($W585)),$T585-$X585*$Y585+$Y585,0))</f>
        <v>0</v>
      </c>
      <c r="DR585" s="261" t="n">
        <f aca="false">IF(AND(DR$5&gt;$V585,DR$6&lt;=$W585),$Y585,IF(AND(MONTH(DR$6)=MONTH($W585),YEAR(DR$6)=YEAR($W585)),$T585-$X585*$Y585+$Y585,0))</f>
        <v>0</v>
      </c>
      <c r="DS585" s="261" t="n">
        <f aca="false">IF(AND(DS$5&gt;$V585,DS$6&lt;=$W585),$Y585,IF(AND(MONTH(DS$6)=MONTH($W585),YEAR(DS$6)=YEAR($W585)),$T585-$X585*$Y585+$Y585,0))</f>
        <v>0</v>
      </c>
      <c r="DT585" s="261" t="n">
        <f aca="false">IF(AND(DT$5&gt;$V585,DT$6&lt;=$W585),$Y585,IF(AND(MONTH(DT$6)=MONTH($W585),YEAR(DT$6)=YEAR($W585)),$T585-$X585*$Y585+$Y585,0))</f>
        <v>0</v>
      </c>
      <c r="DU585" s="261" t="n">
        <f aca="false">IF(AND(DU$5&gt;$V585,DU$6&lt;=$W585),$Y585,IF(AND(MONTH(DU$6)=MONTH($W585),YEAR(DU$6)=YEAR($W585)),$T585-$X585*$Y585+$Y585,0))</f>
        <v>0</v>
      </c>
      <c r="DV585" s="261" t="n">
        <f aca="false">IF(AND(DV$5&gt;$V585,DV$6&lt;=$W585),$Y585,IF(AND(MONTH(DV$6)=MONTH($W585),YEAR(DV$6)=YEAR($W585)),$T585-$X585*$Y585+$Y585,0))</f>
        <v>0</v>
      </c>
      <c r="DW585" s="261" t="n">
        <f aca="false">IF(AND(DW$5&gt;$V585,DW$6&lt;=$W585),$Y585,IF(AND(MONTH(DW$6)=MONTH($W585),YEAR(DW$6)=YEAR($W585)),$T585-$X585*$Y585+$Y585,0))</f>
        <v>0</v>
      </c>
      <c r="DX585" s="261" t="n">
        <f aca="false">IF(AND(DX$5&gt;$V585,DX$6&lt;=$W585),$Y585,IF(AND(MONTH(DX$6)=MONTH($W585),YEAR(DX$6)=YEAR($W585)),$T585-AA585-$X585*$Y585+$Y585,0))</f>
        <v>0</v>
      </c>
      <c r="DY585" s="260" t="n">
        <f aca="false">DM585+DN585+DO585+DP585+DQ585+DR585+DS585+DT585+DU585+DV585+DW585+DX585</f>
        <v>0</v>
      </c>
      <c r="DZ585" s="260" t="n">
        <f aca="false">DJ585+AY585+BA585+BC585+BE585+BG585+BI585+BK585+BM585+BO585</f>
        <v>0</v>
      </c>
      <c r="EA585" s="260" t="n">
        <f aca="false">DK585+DY585</f>
        <v>0</v>
      </c>
      <c r="EB585" s="260" t="n">
        <f aca="false">DZ585-EA585</f>
        <v>0</v>
      </c>
      <c r="EC585" s="261" t="n">
        <f aca="false">IF(AND(EC$5&gt;$V585,EC$6&lt;=$W585),$Y585,IF(AND(MONTH(EC$6)=MONTH($W585),YEAR(EC$6)=YEAR($W585)),$T585-$X585*$Y585+$Y585,0))</f>
        <v>0</v>
      </c>
      <c r="ED585" s="261" t="n">
        <f aca="false">IF(AND(ED$5&gt;$V585,ED$6&lt;=$W585),$Y585,IF(AND(MONTH(ED$6)=MONTH($W585),YEAR(ED$6)=YEAR($W585)),$T585-$X585*$Y585+$Y585,0))</f>
        <v>0</v>
      </c>
      <c r="EE585" s="261" t="n">
        <f aca="false">IF(AND(EE$5&gt;$V585,EE$6&lt;=$W585),$Y585,IF(AND(MONTH(EE$6)=MONTH($W585),YEAR(EE$6)=YEAR($W585)),$T585-$X585*$Y585+$Y585,0))</f>
        <v>0</v>
      </c>
      <c r="EF585" s="261" t="n">
        <f aca="false">IF(AND(EF$5&gt;$V585,EF$6&lt;=$W585),$Y585,IF(AND(MONTH(EF$6)=MONTH($W585),YEAR(EF$6)=YEAR($W585)),$T585-$X585*$Y585+$Y585,0))</f>
        <v>0</v>
      </c>
      <c r="EG585" s="261" t="n">
        <f aca="false">IF(AND(EG$5&gt;$V585,EG$6&lt;=$W585),$Y585,IF(AND(MONTH(EG$6)=MONTH($W585),YEAR(EG$6)=YEAR($W585)),$T585-$X585*$Y585+$Y585,0))</f>
        <v>0</v>
      </c>
      <c r="EH585" s="261" t="n">
        <f aca="false">IF(AND(EH$5&gt;$V585,EH$6&lt;=$W585),$Y585,IF(AND(MONTH(EH$6)=MONTH($W585),YEAR(EH$6)=YEAR($W585)),$T585-$X585*$Y585+$Y585,0))</f>
        <v>0</v>
      </c>
      <c r="EI585" s="261" t="n">
        <f aca="false">IF(AND(EI$5&gt;$V585,EI$6&lt;=$W585),$Y585,IF(AND(MONTH(EI$6)=MONTH($W585),YEAR(EI$6)=YEAR($W585)),$T585-$X585*$Y585+$Y585,0))</f>
        <v>0</v>
      </c>
      <c r="EJ585" s="261" t="n">
        <f aca="false">IF(AND(EJ$5&gt;$V585,EJ$6&lt;=$W585),$Y585,IF(AND(MONTH(EJ$6)=MONTH($W585),YEAR(EJ$6)=YEAR($W585)),$T585-$X585*$Y585+$Y585,0))</f>
        <v>0</v>
      </c>
      <c r="EK585" s="261" t="n">
        <f aca="false">IF(AND(EK$5&gt;$V585,EK$6&lt;=$W585),$Y585,IF(AND(MONTH(EK$6)=MONTH($W585),YEAR(EK$6)=YEAR($W585)),$T585-$X585*$Y585+$Y585,0))</f>
        <v>0</v>
      </c>
      <c r="EL585" s="261" t="n">
        <f aca="false">IF(AND(EL$5&gt;$V585,EL$6&lt;=$W585),$Y585,IF(AND(MONTH(EL$6)=MONTH($W585),YEAR(EL$6)=YEAR($W585)),$T585-$X585*$Y585+$Y585,0))</f>
        <v>0</v>
      </c>
      <c r="EM585" s="261" t="n">
        <f aca="false">IF(AND(EM$5&gt;$V585,EM$6&lt;=$W585),$Y585,IF(AND(MONTH(EM$6)=MONTH($W585),YEAR(EM$6)=YEAR($W585)),$T585-$X585*$Y585+$Y585,0))</f>
        <v>0</v>
      </c>
      <c r="EN585" s="261" t="n">
        <f aca="false">IF(AND(EN$5&gt;$V585,EN$6&lt;=$W585),$Y585,IF(AND(MONTH(EN$6)=MONTH($W585),YEAR(EN$6)=YEAR($W585)),$T585-$X585*$Y585+$Y585,0))</f>
        <v>0</v>
      </c>
      <c r="EO585" s="260" t="n">
        <f aca="false">EC585+ED585+EE585+EF585+EG585+EH585+EI585+EJ585+EK585+EL585+EM585+EN585</f>
        <v>0</v>
      </c>
      <c r="EP585" s="260" t="n">
        <v>0</v>
      </c>
      <c r="EQ585" s="260" t="n">
        <f aca="false">EA585+EO585</f>
        <v>0</v>
      </c>
      <c r="ER585" s="260" t="n">
        <f aca="false">EP585-EQ585</f>
        <v>0</v>
      </c>
      <c r="ES585" s="261"/>
      <c r="ET585" s="261"/>
      <c r="EU585" s="261"/>
      <c r="EV585" s="261"/>
      <c r="EW585" s="261"/>
      <c r="EX585" s="261"/>
      <c r="EY585" s="261"/>
      <c r="EZ585" s="261"/>
      <c r="FA585" s="261"/>
      <c r="FB585" s="261"/>
      <c r="FC585" s="261"/>
      <c r="FD585" s="261"/>
      <c r="FE585" s="260" t="n">
        <f aca="false">ES585+ET585+EU585+EV585+EW585+EX585+EY585+EZ585+FA585+FB585+FC585+FD585</f>
        <v>0</v>
      </c>
      <c r="FF585" s="260" t="n">
        <f aca="false">EP585</f>
        <v>0</v>
      </c>
      <c r="FG585" s="260" t="n">
        <f aca="false">EQ585+FE585</f>
        <v>0</v>
      </c>
      <c r="FH585" s="260" t="n">
        <f aca="false">FF585-FG585</f>
        <v>0</v>
      </c>
      <c r="FI585" s="261"/>
      <c r="FJ585" s="261"/>
      <c r="FK585" s="261"/>
      <c r="FL585" s="261"/>
      <c r="FM585" s="261"/>
      <c r="FN585" s="261"/>
      <c r="FO585" s="261"/>
      <c r="FP585" s="261"/>
      <c r="FQ585" s="261"/>
      <c r="FR585" s="261"/>
      <c r="FS585" s="261"/>
      <c r="FT585" s="261"/>
      <c r="FU585" s="260" t="n">
        <f aca="false">FI585+FJ585+FK585+FL585+FM585+FN585+FO585+FP585+FQ585+FR585+FS585+FT585</f>
        <v>0</v>
      </c>
      <c r="FV585" s="260" t="n">
        <f aca="false">FF585</f>
        <v>0</v>
      </c>
      <c r="FW585" s="260" t="n">
        <f aca="false">FG585+FU585</f>
        <v>0</v>
      </c>
      <c r="FX585" s="260" t="n">
        <f aca="false">FV585-FW585</f>
        <v>0</v>
      </c>
      <c r="FY585" s="261"/>
      <c r="FZ585" s="261"/>
      <c r="GA585" s="261"/>
      <c r="GB585" s="261"/>
      <c r="GC585" s="261"/>
      <c r="GD585" s="261"/>
      <c r="GE585" s="261"/>
      <c r="GF585" s="261"/>
      <c r="GG585" s="261"/>
      <c r="GH585" s="261"/>
      <c r="GI585" s="261"/>
      <c r="GJ585" s="261"/>
      <c r="GK585" s="260" t="n">
        <f aca="false">FY585+FZ585+GA585+GB585+GC585+GD585+GE585+GF585+GG585+GH585+GI585+GJ585</f>
        <v>0</v>
      </c>
      <c r="GL585" s="260" t="n">
        <f aca="false">FV585</f>
        <v>0</v>
      </c>
      <c r="GM585" s="260" t="n">
        <f aca="false">FW585+GK585</f>
        <v>0</v>
      </c>
      <c r="GN585" s="260" t="n">
        <f aca="false">GL585-GM585</f>
        <v>0</v>
      </c>
      <c r="GO585" s="261"/>
      <c r="GP585" s="261"/>
      <c r="GQ585" s="261"/>
      <c r="GR585" s="261"/>
      <c r="GS585" s="261"/>
      <c r="GT585" s="261"/>
      <c r="GU585" s="261"/>
      <c r="GV585" s="261"/>
      <c r="GW585" s="261"/>
      <c r="GX585" s="261"/>
      <c r="GY585" s="261"/>
      <c r="GZ585" s="261"/>
      <c r="HA585" s="260" t="n">
        <f aca="false">GO585+GP585+GQ585+GR585+GS585+GT585+GU585+GV585+GW585+GX585+GY585+GZ585</f>
        <v>0</v>
      </c>
      <c r="HB585" s="260" t="n">
        <f aca="false">GL585</f>
        <v>0</v>
      </c>
      <c r="HC585" s="260" t="n">
        <f aca="false">GM585+HA585</f>
        <v>0</v>
      </c>
      <c r="HD585" s="260" t="n">
        <f aca="false">HB585-HC585</f>
        <v>0</v>
      </c>
      <c r="HE585" s="264" t="n">
        <f aca="false">GO585-GJ585</f>
        <v>0</v>
      </c>
      <c r="HF585" s="264"/>
      <c r="HG585" s="264"/>
      <c r="HH585" s="264"/>
      <c r="HI585" s="264"/>
      <c r="HJ585" s="264"/>
      <c r="HK585" s="264"/>
      <c r="HL585" s="264"/>
      <c r="HM585" s="264"/>
      <c r="HN585" s="264"/>
      <c r="HO585" s="264"/>
      <c r="HP585" s="264"/>
      <c r="HQ585" s="264"/>
      <c r="HR585" s="264"/>
      <c r="HS585" s="264"/>
      <c r="HT585" s="264"/>
      <c r="HU585" s="264"/>
      <c r="HV585" s="264"/>
      <c r="HW585" s="264"/>
      <c r="HX585" s="264"/>
      <c r="HY585" s="264"/>
      <c r="HZ585" s="264"/>
      <c r="IA585" s="264"/>
      <c r="IB585" s="264"/>
      <c r="IC585" s="264"/>
      <c r="ID585" s="264"/>
      <c r="IE585" s="264"/>
      <c r="IF585" s="264"/>
      <c r="IG585" s="264"/>
      <c r="IH585" s="264"/>
      <c r="II585" s="264"/>
      <c r="IJ585" s="264"/>
      <c r="IK585" s="264"/>
      <c r="IL585" s="264"/>
      <c r="IM585" s="264"/>
      <c r="IN585" s="264"/>
      <c r="IO585" s="264"/>
      <c r="IP585" s="264"/>
      <c r="IQ585" s="264"/>
      <c r="IR585" s="264"/>
      <c r="IS585" s="264"/>
      <c r="IT585" s="264"/>
      <c r="IU585" s="264"/>
      <c r="IV585" s="264"/>
      <c r="IW585" s="264"/>
      <c r="IX585" s="264"/>
      <c r="IY585" s="264"/>
      <c r="IZ585" s="264"/>
      <c r="JA585" s="264"/>
      <c r="JB585" s="264"/>
      <c r="JC585" s="264"/>
      <c r="JD585" s="264"/>
      <c r="JE585" s="264"/>
      <c r="JF585" s="264"/>
      <c r="JG585" s="264"/>
      <c r="JH585" s="264"/>
      <c r="JI585" s="264"/>
      <c r="JJ585" s="264"/>
      <c r="JK585" s="264"/>
      <c r="JL585" s="264"/>
      <c r="JM585" s="265"/>
      <c r="JN585" s="265" t="n">
        <f aca="false">DH585-DG585</f>
        <v>0</v>
      </c>
    </row>
    <row r="586" s="201" customFormat="true" ht="22.35" hidden="false" customHeight="false" outlineLevel="0" collapsed="false">
      <c r="A586" s="249" t="n">
        <v>554</v>
      </c>
      <c r="B586" s="250" t="s">
        <v>1061</v>
      </c>
      <c r="C586" s="251" t="n">
        <v>4759</v>
      </c>
      <c r="D586" s="252" t="s">
        <v>585</v>
      </c>
      <c r="E586" s="252" t="s">
        <v>472</v>
      </c>
      <c r="F586" s="253" t="n">
        <v>1</v>
      </c>
      <c r="G586" s="254" t="n">
        <v>40553</v>
      </c>
      <c r="H586" s="255" t="n">
        <v>0.18</v>
      </c>
      <c r="I586" s="256" t="n">
        <f aca="false">ROUND(F586*G586,2)</f>
        <v>40553</v>
      </c>
      <c r="J586" s="254" t="n">
        <f aca="false">ROUND(I586+F586*G586*H586,2)</f>
        <v>47852.54</v>
      </c>
      <c r="K586" s="257" t="n">
        <v>43094</v>
      </c>
      <c r="L586" s="257" t="n">
        <f aca="false">EDATE(K586,M586)-1</f>
        <v>44189</v>
      </c>
      <c r="M586" s="258" t="n">
        <v>36</v>
      </c>
      <c r="N586" s="254" t="n">
        <f aca="false">ROUND(G586/M586,2)*F586</f>
        <v>1126.47</v>
      </c>
      <c r="O586" s="254"/>
      <c r="P586" s="254" t="n">
        <v>0</v>
      </c>
      <c r="Q586" s="253" t="n">
        <v>1</v>
      </c>
      <c r="R586" s="254" t="n">
        <f aca="false">I586+AG586+P586</f>
        <v>40553</v>
      </c>
      <c r="S586" s="255" t="n">
        <f aca="false">H586</f>
        <v>0.18</v>
      </c>
      <c r="T586" s="254" t="n">
        <f aca="false">ROUND(Q586*R586,2)</f>
        <v>40553</v>
      </c>
      <c r="U586" s="254" t="n">
        <f aca="false">ROUND(T586+Q586*R586*S586,2)</f>
        <v>47852.54</v>
      </c>
      <c r="V586" s="257" t="n">
        <v>43094</v>
      </c>
      <c r="W586" s="257" t="n">
        <f aca="false">EDATE(V586,X586)-1</f>
        <v>44189</v>
      </c>
      <c r="X586" s="258" t="n">
        <v>36</v>
      </c>
      <c r="Y586" s="254" t="n">
        <f aca="false">ROUND((R586-Z586)/X586,2)*Q586</f>
        <v>1126.47</v>
      </c>
      <c r="Z586" s="254" t="n">
        <v>0</v>
      </c>
      <c r="AA586" s="254" t="n">
        <v>0</v>
      </c>
      <c r="AB586" s="254"/>
      <c r="AC586" s="254"/>
      <c r="AD586" s="254"/>
      <c r="AE586" s="254"/>
      <c r="AF586" s="254"/>
      <c r="AG586" s="254"/>
      <c r="AH586" s="254"/>
      <c r="AI586" s="254"/>
      <c r="AJ586" s="254"/>
      <c r="AK586" s="254"/>
      <c r="AL586" s="254"/>
      <c r="AM586" s="254"/>
      <c r="AN586" s="254"/>
      <c r="AO586" s="254"/>
      <c r="AP586" s="254"/>
      <c r="AQ586" s="254"/>
      <c r="AR586" s="254"/>
      <c r="AS586" s="254"/>
      <c r="AT586" s="254"/>
      <c r="AU586" s="254"/>
      <c r="AV586" s="254"/>
      <c r="AW586" s="254"/>
      <c r="AX586" s="254"/>
      <c r="AY586" s="254"/>
      <c r="AZ586" s="254"/>
      <c r="BA586" s="254"/>
      <c r="BB586" s="254"/>
      <c r="BC586" s="254"/>
      <c r="BD586" s="254"/>
      <c r="BE586" s="254"/>
      <c r="BF586" s="254"/>
      <c r="BG586" s="254"/>
      <c r="BH586" s="254"/>
      <c r="BI586" s="254"/>
      <c r="BJ586" s="254"/>
      <c r="BK586" s="254"/>
      <c r="BL586" s="254"/>
      <c r="BM586" s="254"/>
      <c r="BN586" s="254"/>
      <c r="BO586" s="254"/>
      <c r="BP586" s="254"/>
      <c r="BQ586" s="254"/>
      <c r="BR586" s="254"/>
      <c r="BS586" s="254"/>
      <c r="BT586" s="254"/>
      <c r="BU586" s="254"/>
      <c r="BV586" s="254"/>
      <c r="BW586" s="254"/>
      <c r="BX586" s="254"/>
      <c r="BY586" s="254"/>
      <c r="BZ586" s="254"/>
      <c r="CA586" s="254"/>
      <c r="CB586" s="254"/>
      <c r="CC586" s="254"/>
      <c r="CD586" s="254"/>
      <c r="CE586" s="254"/>
      <c r="CF586" s="254"/>
      <c r="CG586" s="254"/>
      <c r="CH586" s="254"/>
      <c r="CI586" s="254" t="e">
        <f aca="false">#N/A</f>
        <v>#N/A</v>
      </c>
      <c r="CJ586" s="254"/>
      <c r="CK586" s="254"/>
      <c r="CL586" s="254"/>
      <c r="CM586" s="257" t="n">
        <v>43094</v>
      </c>
      <c r="CN586" s="257" t="e">
        <f aca="false">EDATE(CM586,CO586)-1</f>
        <v>#N/A</v>
      </c>
      <c r="CO586" s="254" t="e">
        <f aca="false">#N/A</f>
        <v>#N/A</v>
      </c>
      <c r="CP586" s="254" t="e">
        <f aca="false">#N/A</f>
        <v>#N/A</v>
      </c>
      <c r="CQ586" s="254"/>
      <c r="CR586" s="254"/>
      <c r="CS586" s="254"/>
      <c r="CT586" s="260" t="n">
        <f aca="false">I586</f>
        <v>40553</v>
      </c>
      <c r="CU586" s="260" t="n">
        <f aca="false">CT586-CV586</f>
        <v>40553</v>
      </c>
      <c r="CV586" s="260" t="n">
        <v>0</v>
      </c>
      <c r="CW586" s="261" t="n">
        <f aca="false">IF(AND(CW$5&gt;$V586,CW$6&lt;=$W586),$Y586,IF(AND(MONTH(CW$6)=MONTH($W586),YEAR(CW$6)=YEAR($W586)),$T586-$X586*$Y586+$Y586,0))</f>
        <v>0</v>
      </c>
      <c r="CX586" s="261" t="n">
        <f aca="false">IF(AND(CX$5&gt;$V586,CX$6&lt;=$W586),$Y586,IF(AND(MONTH(CX$6)=MONTH($W586),YEAR(CX$6)=YEAR($W586)),$T586-$X586*$Y586+$Y586,0))</f>
        <v>0</v>
      </c>
      <c r="CY586" s="261" t="n">
        <f aca="false">IF(AND(CY$5&gt;$V586,CY$6&lt;=$W586),$Y586,IF(AND(MONTH(CY$6)=MONTH($W586),YEAR(CY$6)=YEAR($W586)),$T586-$X586*$Y586+$Y586,0))</f>
        <v>0</v>
      </c>
      <c r="CZ586" s="261" t="n">
        <f aca="false">IF(AND(CZ$5&gt;$V586,CZ$6&lt;=$W586),$Y586,IF(AND(MONTH(CZ$6)=MONTH($W586),YEAR(CZ$6)=YEAR($W586)),$T586-$X586*$Y586+$Y586,0))</f>
        <v>0</v>
      </c>
      <c r="DA586" s="261" t="n">
        <f aca="false">IF(AND(DA$5&gt;$V586,DA$6&lt;=$W586),$Y586,IF(AND(MONTH(DA$6)=MONTH($W586),YEAR(DA$6)=YEAR($W586)),$T586-$X586*$Y586+$Y586,0))</f>
        <v>0</v>
      </c>
      <c r="DB586" s="261" t="n">
        <f aca="false">IF(AND(DB$5&gt;$V586,DB$6&lt;=$W586),$Y586,IF(AND(MONTH(DB$6)=MONTH($W586),YEAR(DB$6)=YEAR($W586)),$T586-$X586*$Y586+$Y586,0))</f>
        <v>0</v>
      </c>
      <c r="DC586" s="261" t="n">
        <f aca="false">IF(AND(DC$5&gt;$V586,DC$6&lt;=$W586),$Y586,IF(AND(MONTH(DC$6)=MONTH($W586),YEAR(DC$6)=YEAR($W586)),$T586-$X586*$Y586+$Y586,0))</f>
        <v>0</v>
      </c>
      <c r="DD586" s="261" t="n">
        <f aca="false">IF(AND(DD$5&gt;$V586,DD$6&lt;=$W586),$Y586,IF(AND(MONTH(DD$6)=MONTH($W586),YEAR(DD$6)=YEAR($W586)),$T586-$X586*$Y586+$Y586,0))</f>
        <v>0</v>
      </c>
      <c r="DE586" s="261" t="n">
        <f aca="false">IF(AND(DE$5&gt;$V586,DE$6&lt;=$W586),$Y586,IF(AND(MONTH(DE$6)=MONTH($W586),YEAR(DE$6)=YEAR($W586)),$T586-$X586*$Y586+$Y586,0))</f>
        <v>0</v>
      </c>
      <c r="DF586" s="261" t="n">
        <f aca="false">IF(AND(DF$5&gt;$V586,DF$6&lt;=$W586),$Y586,IF(AND(MONTH(DF$6)=MONTH($W586),YEAR(DF$6)=YEAR($W586)),$T586-$X586*$Y586+$Y586,0))</f>
        <v>0</v>
      </c>
      <c r="DG586" s="261" t="n">
        <f aca="false">IF(AND(DG$5&gt;$V586,DG$6&lt;=$W586),$Y586,IF(AND(MONTH(DG$6)=MONTH($W586),YEAR(DG$6)=YEAR($W586)),$T586-$X586*$Y586+$Y586,0))</f>
        <v>0</v>
      </c>
      <c r="DH586" s="261" t="n">
        <f aca="false">IF(AND(DH$5&gt;$V586,DH$6&lt;=$W586),$Y586,IF(AND(MONTH(DH$6)=MONTH($W586),YEAR(DH$6)=YEAR($W586)),$T586-$X586*$Y586+$Y586,0))</f>
        <v>0</v>
      </c>
      <c r="DI586" s="260" t="n">
        <f aca="false">CW586+CX586+CY586+CZ586+DA586+DB586+DC586+DD586+DE586+DF586+DG586+DH586</f>
        <v>0</v>
      </c>
      <c r="DJ586" s="260"/>
      <c r="DK586" s="260"/>
      <c r="DL586" s="260" t="n">
        <f aca="false">DJ586-DK586</f>
        <v>0</v>
      </c>
      <c r="DM586" s="261" t="n">
        <f aca="false">IF(AND(DM$5&gt;$V586,DM$6&lt;=$W586),$Y586,IF(AND(MONTH(DM$6)=MONTH($W586),YEAR(DM$6)=YEAR($W586)),$T586-$X586*$Y586+$Y586,0))</f>
        <v>0</v>
      </c>
      <c r="DN586" s="261" t="n">
        <f aca="false">IF(AND(DN$5&gt;$V586,DN$6&lt;=$W586),$Y586,IF(AND(MONTH(DN$6)=MONTH($W586),YEAR(DN$6)=YEAR($W586)),$T586-$X586*$Y586+$Y586,0))</f>
        <v>0</v>
      </c>
      <c r="DO586" s="261" t="n">
        <f aca="false">IF(AND(DO$5&gt;$V586,DO$6&lt;=$W586),$Y586,IF(AND(MONTH(DO$6)=MONTH($W586),YEAR(DO$6)=YEAR($W586)),$T586-$X586*$Y586+$Y586,0))</f>
        <v>0</v>
      </c>
      <c r="DP586" s="261" t="n">
        <f aca="false">IF(AND(DP$5&gt;$V586,DP$6&lt;=$W586),$Y586,IF(AND(MONTH(DP$6)=MONTH($W586),YEAR(DP$6)=YEAR($W586)),$T586-$X586*$Y586+$Y586,0))</f>
        <v>0</v>
      </c>
      <c r="DQ586" s="261" t="n">
        <f aca="false">IF(AND(DQ$5&gt;$V586,DQ$6&lt;=$W586),$Y586,IF(AND(MONTH(DQ$6)=MONTH($W586),YEAR(DQ$6)=YEAR($W586)),$T586-$X586*$Y586+$Y586,0))</f>
        <v>0</v>
      </c>
      <c r="DR586" s="261" t="n">
        <f aca="false">IF(AND(DR$5&gt;$V586,DR$6&lt;=$W586),$Y586,IF(AND(MONTH(DR$6)=MONTH($W586),YEAR(DR$6)=YEAR($W586)),$T586-$X586*$Y586+$Y586,0))</f>
        <v>0</v>
      </c>
      <c r="DS586" s="261" t="n">
        <f aca="false">IF(AND(DS$5&gt;$V586,DS$6&lt;=$W586),$Y586,IF(AND(MONTH(DS$6)=MONTH($W586),YEAR(DS$6)=YEAR($W586)),$T586-$X586*$Y586+$Y586,0))</f>
        <v>0</v>
      </c>
      <c r="DT586" s="261" t="n">
        <f aca="false">IF(AND(DT$5&gt;$V586,DT$6&lt;=$W586),$Y586,IF(AND(MONTH(DT$6)=MONTH($W586),YEAR(DT$6)=YEAR($W586)),$T586-$X586*$Y586+$Y586,0))</f>
        <v>0</v>
      </c>
      <c r="DU586" s="261" t="n">
        <f aca="false">IF(AND(DU$5&gt;$V586,DU$6&lt;=$W586),$Y586,IF(AND(MONTH(DU$6)=MONTH($W586),YEAR(DU$6)=YEAR($W586)),$T586-$X586*$Y586+$Y586,0))</f>
        <v>0</v>
      </c>
      <c r="DV586" s="261" t="n">
        <f aca="false">IF(AND(DV$5&gt;$V586,DV$6&lt;=$W586),$Y586,IF(AND(MONTH(DV$6)=MONTH($W586),YEAR(DV$6)=YEAR($W586)),$T586-$X586*$Y586+$Y586,0))</f>
        <v>0</v>
      </c>
      <c r="DW586" s="261" t="n">
        <f aca="false">IF(AND(DW$5&gt;$V586,DW$6&lt;=$W586),$Y586,IF(AND(MONTH(DW$6)=MONTH($W586),YEAR(DW$6)=YEAR($W586)),$T586-$X586*$Y586+$Y586,0))</f>
        <v>0</v>
      </c>
      <c r="DX586" s="261" t="n">
        <f aca="false">IF(AND(DX$5&gt;$V586,DX$6&lt;=$W586),$Y586,IF(AND(MONTH(DX$6)=MONTH($W586),YEAR(DX$6)=YEAR($W586)),$T586-AA586-$X586*$Y586+$Y586,0))</f>
        <v>0</v>
      </c>
      <c r="DY586" s="260" t="n">
        <f aca="false">DM586+DN586+DO586+DP586+DQ586+DR586+DS586+DT586+DU586+DV586+DW586+DX586</f>
        <v>0</v>
      </c>
      <c r="DZ586" s="260" t="n">
        <f aca="false">DJ586+AY586+BA586+BC586+BE586+BG586+BI586+BK586+BM586+BO586</f>
        <v>0</v>
      </c>
      <c r="EA586" s="260" t="n">
        <f aca="false">DK586+DY586</f>
        <v>0</v>
      </c>
      <c r="EB586" s="260" t="n">
        <f aca="false">DZ586-EA586</f>
        <v>0</v>
      </c>
      <c r="EC586" s="261" t="n">
        <f aca="false">IF(AND(EC$5&gt;$V586,EC$6&lt;=$W586),$Y586,IF(AND(MONTH(EC$6)=MONTH($W586),YEAR(EC$6)=YEAR($W586)),$T586-$X586*$Y586+$Y586,0))</f>
        <v>0</v>
      </c>
      <c r="ED586" s="261" t="n">
        <f aca="false">IF(AND(ED$5&gt;$V586,ED$6&lt;=$W586),$Y586,IF(AND(MONTH(ED$6)=MONTH($W586),YEAR(ED$6)=YEAR($W586)),$T586-$X586*$Y586+$Y586,0))</f>
        <v>0</v>
      </c>
      <c r="EE586" s="261" t="n">
        <f aca="false">IF(AND(EE$5&gt;$V586,EE$6&lt;=$W586),$Y586,IF(AND(MONTH(EE$6)=MONTH($W586),YEAR(EE$6)=YEAR($W586)),$T586-$X586*$Y586+$Y586,0))</f>
        <v>0</v>
      </c>
      <c r="EF586" s="261" t="n">
        <f aca="false">IF(AND(EF$5&gt;$V586,EF$6&lt;=$W586),$Y586,IF(AND(MONTH(EF$6)=MONTH($W586),YEAR(EF$6)=YEAR($W586)),$T586-$X586*$Y586+$Y586,0))</f>
        <v>0</v>
      </c>
      <c r="EG586" s="261" t="n">
        <f aca="false">IF(AND(EG$5&gt;$V586,EG$6&lt;=$W586),$Y586,IF(AND(MONTH(EG$6)=MONTH($W586),YEAR(EG$6)=YEAR($W586)),$T586-$X586*$Y586+$Y586,0))</f>
        <v>0</v>
      </c>
      <c r="EH586" s="261" t="n">
        <f aca="false">IF(AND(EH$5&gt;$V586,EH$6&lt;=$W586),$Y586,IF(AND(MONTH(EH$6)=MONTH($W586),YEAR(EH$6)=YEAR($W586)),$T586-$X586*$Y586+$Y586,0))</f>
        <v>0</v>
      </c>
      <c r="EI586" s="261" t="n">
        <f aca="false">IF(AND(EI$5&gt;$V586,EI$6&lt;=$W586),$Y586,IF(AND(MONTH(EI$6)=MONTH($W586),YEAR(EI$6)=YEAR($W586)),$T586-$X586*$Y586+$Y586,0))</f>
        <v>0</v>
      </c>
      <c r="EJ586" s="261" t="n">
        <f aca="false">IF(AND(EJ$5&gt;$V586,EJ$6&lt;=$W586),$Y586,IF(AND(MONTH(EJ$6)=MONTH($W586),YEAR(EJ$6)=YEAR($W586)),$T586-$X586*$Y586+$Y586,0))</f>
        <v>0</v>
      </c>
      <c r="EK586" s="261" t="n">
        <f aca="false">IF(AND(EK$5&gt;$V586,EK$6&lt;=$W586),$Y586,IF(AND(MONTH(EK$6)=MONTH($W586),YEAR(EK$6)=YEAR($W586)),$T586-$X586*$Y586+$Y586,0))</f>
        <v>0</v>
      </c>
      <c r="EL586" s="261" t="n">
        <f aca="false">IF(AND(EL$5&gt;$V586,EL$6&lt;=$W586),$Y586,IF(AND(MONTH(EL$6)=MONTH($W586),YEAR(EL$6)=YEAR($W586)),$T586-$X586*$Y586+$Y586,0))</f>
        <v>0</v>
      </c>
      <c r="EM586" s="261" t="n">
        <f aca="false">IF(AND(EM$5&gt;$V586,EM$6&lt;=$W586),$Y586,IF(AND(MONTH(EM$6)=MONTH($W586),YEAR(EM$6)=YEAR($W586)),$T586-$X586*$Y586+$Y586,0))</f>
        <v>0</v>
      </c>
      <c r="EN586" s="261" t="n">
        <f aca="false">IF(AND(EN$5&gt;$V586,EN$6&lt;=$W586),$Y586,IF(AND(MONTH(EN$6)=MONTH($W586),YEAR(EN$6)=YEAR($W586)),$T586-$X586*$Y586+$Y586,0))</f>
        <v>0</v>
      </c>
      <c r="EO586" s="260" t="n">
        <f aca="false">EC586+ED586+EE586+EF586+EG586+EH586+EI586+EJ586+EK586+EL586+EM586+EN586</f>
        <v>0</v>
      </c>
      <c r="EP586" s="260" t="n">
        <v>0</v>
      </c>
      <c r="EQ586" s="260" t="n">
        <f aca="false">EA586+EO586</f>
        <v>0</v>
      </c>
      <c r="ER586" s="260" t="n">
        <f aca="false">EP586-EQ586</f>
        <v>0</v>
      </c>
      <c r="ES586" s="261"/>
      <c r="ET586" s="261"/>
      <c r="EU586" s="261"/>
      <c r="EV586" s="261"/>
      <c r="EW586" s="261"/>
      <c r="EX586" s="261"/>
      <c r="EY586" s="261"/>
      <c r="EZ586" s="261"/>
      <c r="FA586" s="261"/>
      <c r="FB586" s="261"/>
      <c r="FC586" s="261"/>
      <c r="FD586" s="261"/>
      <c r="FE586" s="260" t="n">
        <f aca="false">ES586+ET586+EU586+EV586+EW586+EX586+EY586+EZ586+FA586+FB586+FC586+FD586</f>
        <v>0</v>
      </c>
      <c r="FF586" s="260" t="n">
        <f aca="false">EP586</f>
        <v>0</v>
      </c>
      <c r="FG586" s="260" t="n">
        <f aca="false">EQ586+FE586</f>
        <v>0</v>
      </c>
      <c r="FH586" s="260" t="n">
        <f aca="false">FF586-FG586</f>
        <v>0</v>
      </c>
      <c r="FI586" s="261"/>
      <c r="FJ586" s="261"/>
      <c r="FK586" s="261"/>
      <c r="FL586" s="261"/>
      <c r="FM586" s="261"/>
      <c r="FN586" s="261"/>
      <c r="FO586" s="261"/>
      <c r="FP586" s="261"/>
      <c r="FQ586" s="261"/>
      <c r="FR586" s="261"/>
      <c r="FS586" s="261"/>
      <c r="FT586" s="261"/>
      <c r="FU586" s="260" t="n">
        <f aca="false">FI586+FJ586+FK586+FL586+FM586+FN586+FO586+FP586+FQ586+FR586+FS586+FT586</f>
        <v>0</v>
      </c>
      <c r="FV586" s="260" t="n">
        <f aca="false">FF586</f>
        <v>0</v>
      </c>
      <c r="FW586" s="260" t="n">
        <f aca="false">FG586+FU586</f>
        <v>0</v>
      </c>
      <c r="FX586" s="260" t="n">
        <f aca="false">FV586-FW586</f>
        <v>0</v>
      </c>
      <c r="FY586" s="261"/>
      <c r="FZ586" s="261"/>
      <c r="GA586" s="261"/>
      <c r="GB586" s="261"/>
      <c r="GC586" s="261"/>
      <c r="GD586" s="261"/>
      <c r="GE586" s="261"/>
      <c r="GF586" s="261"/>
      <c r="GG586" s="261"/>
      <c r="GH586" s="261"/>
      <c r="GI586" s="261"/>
      <c r="GJ586" s="261"/>
      <c r="GK586" s="260" t="n">
        <f aca="false">FY586+FZ586+GA586+GB586+GC586+GD586+GE586+GF586+GG586+GH586+GI586+GJ586</f>
        <v>0</v>
      </c>
      <c r="GL586" s="260" t="n">
        <f aca="false">FV586</f>
        <v>0</v>
      </c>
      <c r="GM586" s="260" t="n">
        <f aca="false">FW586+GK586</f>
        <v>0</v>
      </c>
      <c r="GN586" s="260" t="n">
        <f aca="false">GL586-GM586</f>
        <v>0</v>
      </c>
      <c r="GO586" s="261"/>
      <c r="GP586" s="261"/>
      <c r="GQ586" s="261"/>
      <c r="GR586" s="261"/>
      <c r="GS586" s="261"/>
      <c r="GT586" s="261"/>
      <c r="GU586" s="261"/>
      <c r="GV586" s="261"/>
      <c r="GW586" s="261"/>
      <c r="GX586" s="261"/>
      <c r="GY586" s="261"/>
      <c r="GZ586" s="261"/>
      <c r="HA586" s="260" t="n">
        <f aca="false">GO586+GP586+GQ586+GR586+GS586+GT586+GU586+GV586+GW586+GX586+GY586+GZ586</f>
        <v>0</v>
      </c>
      <c r="HB586" s="260" t="n">
        <f aca="false">GL586</f>
        <v>0</v>
      </c>
      <c r="HC586" s="260" t="n">
        <f aca="false">GM586+HA586</f>
        <v>0</v>
      </c>
      <c r="HD586" s="260" t="n">
        <f aca="false">HB586-HC586</f>
        <v>0</v>
      </c>
      <c r="HE586" s="264" t="n">
        <f aca="false">GO586-GJ586</f>
        <v>0</v>
      </c>
      <c r="HF586" s="264"/>
      <c r="HG586" s="264"/>
      <c r="HH586" s="264"/>
      <c r="HI586" s="264"/>
      <c r="HJ586" s="264"/>
      <c r="HK586" s="264"/>
      <c r="HL586" s="264"/>
      <c r="HM586" s="264"/>
      <c r="HN586" s="264"/>
      <c r="HO586" s="264"/>
      <c r="HP586" s="264"/>
      <c r="HQ586" s="264"/>
      <c r="HR586" s="264"/>
      <c r="HS586" s="264"/>
      <c r="HT586" s="264"/>
      <c r="HU586" s="264"/>
      <c r="HV586" s="264"/>
      <c r="HW586" s="264"/>
      <c r="HX586" s="264"/>
      <c r="HY586" s="264"/>
      <c r="HZ586" s="264"/>
      <c r="IA586" s="264"/>
      <c r="IB586" s="264"/>
      <c r="IC586" s="264"/>
      <c r="ID586" s="264"/>
      <c r="IE586" s="264"/>
      <c r="IF586" s="264"/>
      <c r="IG586" s="264"/>
      <c r="IH586" s="264"/>
      <c r="II586" s="264"/>
      <c r="IJ586" s="264"/>
      <c r="IK586" s="264"/>
      <c r="IL586" s="264"/>
      <c r="IM586" s="264"/>
      <c r="IN586" s="264"/>
      <c r="IO586" s="264"/>
      <c r="IP586" s="264"/>
      <c r="IQ586" s="264"/>
      <c r="IR586" s="264"/>
      <c r="IS586" s="264"/>
      <c r="IT586" s="264"/>
      <c r="IU586" s="264"/>
      <c r="IV586" s="264"/>
      <c r="IW586" s="264"/>
      <c r="IX586" s="264"/>
      <c r="IY586" s="264"/>
      <c r="IZ586" s="264"/>
      <c r="JA586" s="264"/>
      <c r="JB586" s="264"/>
      <c r="JC586" s="264"/>
      <c r="JD586" s="264"/>
      <c r="JE586" s="264"/>
      <c r="JF586" s="264"/>
      <c r="JG586" s="264"/>
      <c r="JH586" s="264"/>
      <c r="JI586" s="264"/>
      <c r="JJ586" s="264"/>
      <c r="JK586" s="264"/>
      <c r="JL586" s="264"/>
      <c r="JM586" s="265"/>
      <c r="JN586" s="265" t="n">
        <f aca="false">DH586-DG586</f>
        <v>0</v>
      </c>
    </row>
    <row r="587" s="201" customFormat="true" ht="22.35" hidden="false" customHeight="false" outlineLevel="0" collapsed="false">
      <c r="A587" s="249" t="n">
        <v>555</v>
      </c>
      <c r="B587" s="250" t="s">
        <v>1062</v>
      </c>
      <c r="C587" s="251" t="n">
        <v>4760</v>
      </c>
      <c r="D587" s="252" t="s">
        <v>585</v>
      </c>
      <c r="E587" s="252" t="s">
        <v>472</v>
      </c>
      <c r="F587" s="253" t="n">
        <v>1</v>
      </c>
      <c r="G587" s="254" t="n">
        <v>40553</v>
      </c>
      <c r="H587" s="255" t="n">
        <v>0.18</v>
      </c>
      <c r="I587" s="256" t="n">
        <f aca="false">ROUND(F587*G587,2)</f>
        <v>40553</v>
      </c>
      <c r="J587" s="254" t="n">
        <f aca="false">ROUND(I587+F587*G587*H587,2)</f>
        <v>47852.54</v>
      </c>
      <c r="K587" s="257" t="n">
        <v>43094</v>
      </c>
      <c r="L587" s="257" t="n">
        <f aca="false">EDATE(K587,M587)-1</f>
        <v>44189</v>
      </c>
      <c r="M587" s="258" t="n">
        <v>36</v>
      </c>
      <c r="N587" s="254" t="n">
        <f aca="false">ROUND(G587/M587,2)*F587</f>
        <v>1126.47</v>
      </c>
      <c r="O587" s="254"/>
      <c r="P587" s="254" t="n">
        <v>0</v>
      </c>
      <c r="Q587" s="253" t="n">
        <v>1</v>
      </c>
      <c r="R587" s="254" t="n">
        <f aca="false">I587+AG587+P587</f>
        <v>40553</v>
      </c>
      <c r="S587" s="255" t="n">
        <f aca="false">H587</f>
        <v>0.18</v>
      </c>
      <c r="T587" s="254" t="n">
        <f aca="false">ROUND(Q587*R587,2)</f>
        <v>40553</v>
      </c>
      <c r="U587" s="254" t="n">
        <f aca="false">ROUND(T587+Q587*R587*S587,2)</f>
        <v>47852.54</v>
      </c>
      <c r="V587" s="257" t="n">
        <v>43094</v>
      </c>
      <c r="W587" s="257" t="n">
        <f aca="false">EDATE(V587,X587)-1</f>
        <v>44189</v>
      </c>
      <c r="X587" s="258" t="n">
        <v>36</v>
      </c>
      <c r="Y587" s="254" t="n">
        <f aca="false">ROUND((R587-Z587)/X587,2)*Q587</f>
        <v>1126.47</v>
      </c>
      <c r="Z587" s="254" t="n">
        <v>0</v>
      </c>
      <c r="AA587" s="254" t="n">
        <v>0</v>
      </c>
      <c r="AB587" s="254"/>
      <c r="AC587" s="254"/>
      <c r="AD587" s="254"/>
      <c r="AE587" s="254"/>
      <c r="AF587" s="254"/>
      <c r="AG587" s="254"/>
      <c r="AH587" s="254"/>
      <c r="AI587" s="254"/>
      <c r="AJ587" s="254"/>
      <c r="AK587" s="254"/>
      <c r="AL587" s="254"/>
      <c r="AM587" s="254"/>
      <c r="AN587" s="254"/>
      <c r="AO587" s="254"/>
      <c r="AP587" s="254"/>
      <c r="AQ587" s="254"/>
      <c r="AR587" s="254"/>
      <c r="AS587" s="254"/>
      <c r="AT587" s="254"/>
      <c r="AU587" s="254"/>
      <c r="AV587" s="254"/>
      <c r="AW587" s="254"/>
      <c r="AX587" s="254"/>
      <c r="AY587" s="254"/>
      <c r="AZ587" s="254"/>
      <c r="BA587" s="254"/>
      <c r="BB587" s="254"/>
      <c r="BC587" s="254"/>
      <c r="BD587" s="254"/>
      <c r="BE587" s="254"/>
      <c r="BF587" s="254"/>
      <c r="BG587" s="254"/>
      <c r="BH587" s="254"/>
      <c r="BI587" s="254"/>
      <c r="BJ587" s="254"/>
      <c r="BK587" s="254"/>
      <c r="BL587" s="254"/>
      <c r="BM587" s="254"/>
      <c r="BN587" s="254"/>
      <c r="BO587" s="254"/>
      <c r="BP587" s="254"/>
      <c r="BQ587" s="254"/>
      <c r="BR587" s="254"/>
      <c r="BS587" s="254"/>
      <c r="BT587" s="254"/>
      <c r="BU587" s="254"/>
      <c r="BV587" s="254"/>
      <c r="BW587" s="254"/>
      <c r="BX587" s="254"/>
      <c r="BY587" s="254"/>
      <c r="BZ587" s="254"/>
      <c r="CA587" s="254"/>
      <c r="CB587" s="254"/>
      <c r="CC587" s="254"/>
      <c r="CD587" s="254"/>
      <c r="CE587" s="254"/>
      <c r="CF587" s="254"/>
      <c r="CG587" s="254"/>
      <c r="CH587" s="254"/>
      <c r="CI587" s="254" t="e">
        <f aca="false">#N/A</f>
        <v>#N/A</v>
      </c>
      <c r="CJ587" s="254"/>
      <c r="CK587" s="254"/>
      <c r="CL587" s="254"/>
      <c r="CM587" s="257" t="n">
        <v>43094</v>
      </c>
      <c r="CN587" s="257" t="e">
        <f aca="false">EDATE(CM587,CO587)-1</f>
        <v>#N/A</v>
      </c>
      <c r="CO587" s="254" t="e">
        <f aca="false">#N/A</f>
        <v>#N/A</v>
      </c>
      <c r="CP587" s="254" t="e">
        <f aca="false">#N/A</f>
        <v>#N/A</v>
      </c>
      <c r="CQ587" s="254"/>
      <c r="CR587" s="254"/>
      <c r="CS587" s="254"/>
      <c r="CT587" s="260" t="n">
        <f aca="false">I587</f>
        <v>40553</v>
      </c>
      <c r="CU587" s="260" t="n">
        <f aca="false">CT587-CV587</f>
        <v>40553</v>
      </c>
      <c r="CV587" s="260" t="n">
        <v>0</v>
      </c>
      <c r="CW587" s="261" t="n">
        <f aca="false">IF(AND(CW$5&gt;$V587,CW$6&lt;=$W587),$Y587,IF(AND(MONTH(CW$6)=MONTH($W587),YEAR(CW$6)=YEAR($W587)),$T587-$X587*$Y587+$Y587,0))</f>
        <v>0</v>
      </c>
      <c r="CX587" s="261" t="n">
        <f aca="false">IF(AND(CX$5&gt;$V587,CX$6&lt;=$W587),$Y587,IF(AND(MONTH(CX$6)=MONTH($W587),YEAR(CX$6)=YEAR($W587)),$T587-$X587*$Y587+$Y587,0))</f>
        <v>0</v>
      </c>
      <c r="CY587" s="261" t="n">
        <f aca="false">IF(AND(CY$5&gt;$V587,CY$6&lt;=$W587),$Y587,IF(AND(MONTH(CY$6)=MONTH($W587),YEAR(CY$6)=YEAR($W587)),$T587-$X587*$Y587+$Y587,0))</f>
        <v>0</v>
      </c>
      <c r="CZ587" s="261" t="n">
        <f aca="false">IF(AND(CZ$5&gt;$V587,CZ$6&lt;=$W587),$Y587,IF(AND(MONTH(CZ$6)=MONTH($W587),YEAR(CZ$6)=YEAR($W587)),$T587-$X587*$Y587+$Y587,0))</f>
        <v>0</v>
      </c>
      <c r="DA587" s="261" t="n">
        <f aca="false">IF(AND(DA$5&gt;$V587,DA$6&lt;=$W587),$Y587,IF(AND(MONTH(DA$6)=MONTH($W587),YEAR(DA$6)=YEAR($W587)),$T587-$X587*$Y587+$Y587,0))</f>
        <v>0</v>
      </c>
      <c r="DB587" s="261" t="n">
        <f aca="false">IF(AND(DB$5&gt;$V587,DB$6&lt;=$W587),$Y587,IF(AND(MONTH(DB$6)=MONTH($W587),YEAR(DB$6)=YEAR($W587)),$T587-$X587*$Y587+$Y587,0))</f>
        <v>0</v>
      </c>
      <c r="DC587" s="261" t="n">
        <f aca="false">IF(AND(DC$5&gt;$V587,DC$6&lt;=$W587),$Y587,IF(AND(MONTH(DC$6)=MONTH($W587),YEAR(DC$6)=YEAR($W587)),$T587-$X587*$Y587+$Y587,0))</f>
        <v>0</v>
      </c>
      <c r="DD587" s="261" t="n">
        <f aca="false">IF(AND(DD$5&gt;$V587,DD$6&lt;=$W587),$Y587,IF(AND(MONTH(DD$6)=MONTH($W587),YEAR(DD$6)=YEAR($W587)),$T587-$X587*$Y587+$Y587,0))</f>
        <v>0</v>
      </c>
      <c r="DE587" s="261" t="n">
        <f aca="false">IF(AND(DE$5&gt;$V587,DE$6&lt;=$W587),$Y587,IF(AND(MONTH(DE$6)=MONTH($W587),YEAR(DE$6)=YEAR($W587)),$T587-$X587*$Y587+$Y587,0))</f>
        <v>0</v>
      </c>
      <c r="DF587" s="261" t="n">
        <f aca="false">IF(AND(DF$5&gt;$V587,DF$6&lt;=$W587),$Y587,IF(AND(MONTH(DF$6)=MONTH($W587),YEAR(DF$6)=YEAR($W587)),$T587-$X587*$Y587+$Y587,0))</f>
        <v>0</v>
      </c>
      <c r="DG587" s="261" t="n">
        <f aca="false">IF(AND(DG$5&gt;$V587,DG$6&lt;=$W587),$Y587,IF(AND(MONTH(DG$6)=MONTH($W587),YEAR(DG$6)=YEAR($W587)),$T587-$X587*$Y587+$Y587,0))</f>
        <v>0</v>
      </c>
      <c r="DH587" s="261" t="n">
        <f aca="false">IF(AND(DH$5&gt;$V587,DH$6&lt;=$W587),$Y587,IF(AND(MONTH(DH$6)=MONTH($W587),YEAR(DH$6)=YEAR($W587)),$T587-$X587*$Y587+$Y587,0))</f>
        <v>0</v>
      </c>
      <c r="DI587" s="260" t="n">
        <f aca="false">CW587+CX587+CY587+CZ587+DA587+DB587+DC587+DD587+DE587+DF587+DG587+DH587</f>
        <v>0</v>
      </c>
      <c r="DJ587" s="260"/>
      <c r="DK587" s="260"/>
      <c r="DL587" s="260" t="n">
        <f aca="false">DJ587-DK587</f>
        <v>0</v>
      </c>
      <c r="DM587" s="261" t="n">
        <f aca="false">IF(AND(DM$5&gt;$V587,DM$6&lt;=$W587),$Y587,IF(AND(MONTH(DM$6)=MONTH($W587),YEAR(DM$6)=YEAR($W587)),$T587-$X587*$Y587+$Y587,0))</f>
        <v>0</v>
      </c>
      <c r="DN587" s="261" t="n">
        <f aca="false">IF(AND(DN$5&gt;$V587,DN$6&lt;=$W587),$Y587,IF(AND(MONTH(DN$6)=MONTH($W587),YEAR(DN$6)=YEAR($W587)),$T587-$X587*$Y587+$Y587,0))</f>
        <v>0</v>
      </c>
      <c r="DO587" s="261" t="n">
        <f aca="false">IF(AND(DO$5&gt;$V587,DO$6&lt;=$W587),$Y587,IF(AND(MONTH(DO$6)=MONTH($W587),YEAR(DO$6)=YEAR($W587)),$T587-$X587*$Y587+$Y587,0))</f>
        <v>0</v>
      </c>
      <c r="DP587" s="261" t="n">
        <f aca="false">IF(AND(DP$5&gt;$V587,DP$6&lt;=$W587),$Y587,IF(AND(MONTH(DP$6)=MONTH($W587),YEAR(DP$6)=YEAR($W587)),$T587-$X587*$Y587+$Y587,0))</f>
        <v>0</v>
      </c>
      <c r="DQ587" s="261" t="n">
        <f aca="false">IF(AND(DQ$5&gt;$V587,DQ$6&lt;=$W587),$Y587,IF(AND(MONTH(DQ$6)=MONTH($W587),YEAR(DQ$6)=YEAR($W587)),$T587-$X587*$Y587+$Y587,0))</f>
        <v>0</v>
      </c>
      <c r="DR587" s="261" t="n">
        <f aca="false">IF(AND(DR$5&gt;$V587,DR$6&lt;=$W587),$Y587,IF(AND(MONTH(DR$6)=MONTH($W587),YEAR(DR$6)=YEAR($W587)),$T587-$X587*$Y587+$Y587,0))</f>
        <v>0</v>
      </c>
      <c r="DS587" s="261" t="n">
        <f aca="false">IF(AND(DS$5&gt;$V587,DS$6&lt;=$W587),$Y587,IF(AND(MONTH(DS$6)=MONTH($W587),YEAR(DS$6)=YEAR($W587)),$T587-$X587*$Y587+$Y587,0))</f>
        <v>0</v>
      </c>
      <c r="DT587" s="261" t="n">
        <f aca="false">IF(AND(DT$5&gt;$V587,DT$6&lt;=$W587),$Y587,IF(AND(MONTH(DT$6)=MONTH($W587),YEAR(DT$6)=YEAR($W587)),$T587-$X587*$Y587+$Y587,0))</f>
        <v>0</v>
      </c>
      <c r="DU587" s="261" t="n">
        <f aca="false">IF(AND(DU$5&gt;$V587,DU$6&lt;=$W587),$Y587,IF(AND(MONTH(DU$6)=MONTH($W587),YEAR(DU$6)=YEAR($W587)),$T587-$X587*$Y587+$Y587,0))</f>
        <v>0</v>
      </c>
      <c r="DV587" s="261" t="n">
        <f aca="false">IF(AND(DV$5&gt;$V587,DV$6&lt;=$W587),$Y587,IF(AND(MONTH(DV$6)=MONTH($W587),YEAR(DV$6)=YEAR($W587)),$T587-$X587*$Y587+$Y587,0))</f>
        <v>0</v>
      </c>
      <c r="DW587" s="261" t="n">
        <f aca="false">IF(AND(DW$5&gt;$V587,DW$6&lt;=$W587),$Y587,IF(AND(MONTH(DW$6)=MONTH($W587),YEAR(DW$6)=YEAR($W587)),$T587-$X587*$Y587+$Y587,0))</f>
        <v>0</v>
      </c>
      <c r="DX587" s="261" t="n">
        <f aca="false">IF(AND(DX$5&gt;$V587,DX$6&lt;=$W587),$Y587,IF(AND(MONTH(DX$6)=MONTH($W587),YEAR(DX$6)=YEAR($W587)),$T587-AA587-$X587*$Y587+$Y587,0))</f>
        <v>0</v>
      </c>
      <c r="DY587" s="260" t="n">
        <f aca="false">DM587+DN587+DO587+DP587+DQ587+DR587+DS587+DT587+DU587+DV587+DW587+DX587</f>
        <v>0</v>
      </c>
      <c r="DZ587" s="260" t="n">
        <f aca="false">DJ587+AY587+BA587+BC587+BE587+BG587+BI587+BK587+BM587+BO587</f>
        <v>0</v>
      </c>
      <c r="EA587" s="260" t="n">
        <f aca="false">DK587+DY587</f>
        <v>0</v>
      </c>
      <c r="EB587" s="260" t="n">
        <f aca="false">DZ587-EA587</f>
        <v>0</v>
      </c>
      <c r="EC587" s="261" t="n">
        <f aca="false">IF(AND(EC$5&gt;$V587,EC$6&lt;=$W587),$Y587,IF(AND(MONTH(EC$6)=MONTH($W587),YEAR(EC$6)=YEAR($W587)),$T587-$X587*$Y587+$Y587,0))</f>
        <v>0</v>
      </c>
      <c r="ED587" s="261" t="n">
        <f aca="false">IF(AND(ED$5&gt;$V587,ED$6&lt;=$W587),$Y587,IF(AND(MONTH(ED$6)=MONTH($W587),YEAR(ED$6)=YEAR($W587)),$T587-$X587*$Y587+$Y587,0))</f>
        <v>0</v>
      </c>
      <c r="EE587" s="261" t="n">
        <f aca="false">IF(AND(EE$5&gt;$V587,EE$6&lt;=$W587),$Y587,IF(AND(MONTH(EE$6)=MONTH($W587),YEAR(EE$6)=YEAR($W587)),$T587-$X587*$Y587+$Y587,0))</f>
        <v>0</v>
      </c>
      <c r="EF587" s="261" t="n">
        <f aca="false">IF(AND(EF$5&gt;$V587,EF$6&lt;=$W587),$Y587,IF(AND(MONTH(EF$6)=MONTH($W587),YEAR(EF$6)=YEAR($W587)),$T587-$X587*$Y587+$Y587,0))</f>
        <v>0</v>
      </c>
      <c r="EG587" s="261" t="n">
        <f aca="false">IF(AND(EG$5&gt;$V587,EG$6&lt;=$W587),$Y587,IF(AND(MONTH(EG$6)=MONTH($W587),YEAR(EG$6)=YEAR($W587)),$T587-$X587*$Y587+$Y587,0))</f>
        <v>0</v>
      </c>
      <c r="EH587" s="261" t="n">
        <f aca="false">IF(AND(EH$5&gt;$V587,EH$6&lt;=$W587),$Y587,IF(AND(MONTH(EH$6)=MONTH($W587),YEAR(EH$6)=YEAR($W587)),$T587-$X587*$Y587+$Y587,0))</f>
        <v>0</v>
      </c>
      <c r="EI587" s="261" t="n">
        <f aca="false">IF(AND(EI$5&gt;$V587,EI$6&lt;=$W587),$Y587,IF(AND(MONTH(EI$6)=MONTH($W587),YEAR(EI$6)=YEAR($W587)),$T587-$X587*$Y587+$Y587,0))</f>
        <v>0</v>
      </c>
      <c r="EJ587" s="261" t="n">
        <f aca="false">IF(AND(EJ$5&gt;$V587,EJ$6&lt;=$W587),$Y587,IF(AND(MONTH(EJ$6)=MONTH($W587),YEAR(EJ$6)=YEAR($W587)),$T587-$X587*$Y587+$Y587,0))</f>
        <v>0</v>
      </c>
      <c r="EK587" s="261" t="n">
        <f aca="false">IF(AND(EK$5&gt;$V587,EK$6&lt;=$W587),$Y587,IF(AND(MONTH(EK$6)=MONTH($W587),YEAR(EK$6)=YEAR($W587)),$T587-$X587*$Y587+$Y587,0))</f>
        <v>0</v>
      </c>
      <c r="EL587" s="261" t="n">
        <f aca="false">IF(AND(EL$5&gt;$V587,EL$6&lt;=$W587),$Y587,IF(AND(MONTH(EL$6)=MONTH($W587),YEAR(EL$6)=YEAR($W587)),$T587-$X587*$Y587+$Y587,0))</f>
        <v>0</v>
      </c>
      <c r="EM587" s="261" t="n">
        <f aca="false">IF(AND(EM$5&gt;$V587,EM$6&lt;=$W587),$Y587,IF(AND(MONTH(EM$6)=MONTH($W587),YEAR(EM$6)=YEAR($W587)),$T587-$X587*$Y587+$Y587,0))</f>
        <v>0</v>
      </c>
      <c r="EN587" s="261" t="n">
        <f aca="false">IF(AND(EN$5&gt;$V587,EN$6&lt;=$W587),$Y587,IF(AND(MONTH(EN$6)=MONTH($W587),YEAR(EN$6)=YEAR($W587)),$T587-$X587*$Y587+$Y587,0))</f>
        <v>0</v>
      </c>
      <c r="EO587" s="260" t="n">
        <f aca="false">EC587+ED587+EE587+EF587+EG587+EH587+EI587+EJ587+EK587+EL587+EM587+EN587</f>
        <v>0</v>
      </c>
      <c r="EP587" s="260" t="n">
        <v>0</v>
      </c>
      <c r="EQ587" s="260" t="n">
        <f aca="false">EA587+EO587</f>
        <v>0</v>
      </c>
      <c r="ER587" s="260" t="n">
        <f aca="false">EP587-EQ587</f>
        <v>0</v>
      </c>
      <c r="ES587" s="261"/>
      <c r="ET587" s="261"/>
      <c r="EU587" s="261"/>
      <c r="EV587" s="261"/>
      <c r="EW587" s="261"/>
      <c r="EX587" s="261"/>
      <c r="EY587" s="261"/>
      <c r="EZ587" s="261"/>
      <c r="FA587" s="261"/>
      <c r="FB587" s="261"/>
      <c r="FC587" s="261"/>
      <c r="FD587" s="261"/>
      <c r="FE587" s="260" t="n">
        <f aca="false">ES587+ET587+EU587+EV587+EW587+EX587+EY587+EZ587+FA587+FB587+FC587+FD587</f>
        <v>0</v>
      </c>
      <c r="FF587" s="260" t="n">
        <f aca="false">EP587</f>
        <v>0</v>
      </c>
      <c r="FG587" s="260" t="n">
        <f aca="false">EQ587+FE587</f>
        <v>0</v>
      </c>
      <c r="FH587" s="260" t="n">
        <f aca="false">FF587-FG587</f>
        <v>0</v>
      </c>
      <c r="FI587" s="261"/>
      <c r="FJ587" s="261"/>
      <c r="FK587" s="261"/>
      <c r="FL587" s="261"/>
      <c r="FM587" s="261"/>
      <c r="FN587" s="261"/>
      <c r="FO587" s="261"/>
      <c r="FP587" s="261"/>
      <c r="FQ587" s="261"/>
      <c r="FR587" s="261"/>
      <c r="FS587" s="261"/>
      <c r="FT587" s="261"/>
      <c r="FU587" s="260" t="n">
        <f aca="false">FI587+FJ587+FK587+FL587+FM587+FN587+FO587+FP587+FQ587+FR587+FS587+FT587</f>
        <v>0</v>
      </c>
      <c r="FV587" s="260" t="n">
        <f aca="false">FF587</f>
        <v>0</v>
      </c>
      <c r="FW587" s="260" t="n">
        <f aca="false">FG587+FU587</f>
        <v>0</v>
      </c>
      <c r="FX587" s="260" t="n">
        <f aca="false">FV587-FW587</f>
        <v>0</v>
      </c>
      <c r="FY587" s="261"/>
      <c r="FZ587" s="261"/>
      <c r="GA587" s="261"/>
      <c r="GB587" s="261"/>
      <c r="GC587" s="261"/>
      <c r="GD587" s="261"/>
      <c r="GE587" s="261"/>
      <c r="GF587" s="261"/>
      <c r="GG587" s="261"/>
      <c r="GH587" s="261"/>
      <c r="GI587" s="261"/>
      <c r="GJ587" s="261"/>
      <c r="GK587" s="260" t="n">
        <f aca="false">FY587+FZ587+GA587+GB587+GC587+GD587+GE587+GF587+GG587+GH587+GI587+GJ587</f>
        <v>0</v>
      </c>
      <c r="GL587" s="260" t="n">
        <f aca="false">FV587</f>
        <v>0</v>
      </c>
      <c r="GM587" s="260" t="n">
        <f aca="false">FW587+GK587</f>
        <v>0</v>
      </c>
      <c r="GN587" s="260" t="n">
        <f aca="false">GL587-GM587</f>
        <v>0</v>
      </c>
      <c r="GO587" s="261"/>
      <c r="GP587" s="261"/>
      <c r="GQ587" s="261"/>
      <c r="GR587" s="261"/>
      <c r="GS587" s="261"/>
      <c r="GT587" s="261"/>
      <c r="GU587" s="261"/>
      <c r="GV587" s="261"/>
      <c r="GW587" s="261"/>
      <c r="GX587" s="261"/>
      <c r="GY587" s="261"/>
      <c r="GZ587" s="261"/>
      <c r="HA587" s="260" t="n">
        <f aca="false">GO587+GP587+GQ587+GR587+GS587+GT587+GU587+GV587+GW587+GX587+GY587+GZ587</f>
        <v>0</v>
      </c>
      <c r="HB587" s="260" t="n">
        <f aca="false">GL587</f>
        <v>0</v>
      </c>
      <c r="HC587" s="260" t="n">
        <f aca="false">GM587+HA587</f>
        <v>0</v>
      </c>
      <c r="HD587" s="260" t="n">
        <f aca="false">HB587-HC587</f>
        <v>0</v>
      </c>
      <c r="HE587" s="264" t="n">
        <f aca="false">GO587-GJ587</f>
        <v>0</v>
      </c>
      <c r="HF587" s="264"/>
      <c r="HG587" s="264"/>
      <c r="HH587" s="264"/>
      <c r="HI587" s="264"/>
      <c r="HJ587" s="264"/>
      <c r="HK587" s="264"/>
      <c r="HL587" s="264"/>
      <c r="HM587" s="264"/>
      <c r="HN587" s="264"/>
      <c r="HO587" s="264"/>
      <c r="HP587" s="264"/>
      <c r="HQ587" s="264"/>
      <c r="HR587" s="264"/>
      <c r="HS587" s="264"/>
      <c r="HT587" s="264"/>
      <c r="HU587" s="264"/>
      <c r="HV587" s="264"/>
      <c r="HW587" s="264"/>
      <c r="HX587" s="264"/>
      <c r="HY587" s="264"/>
      <c r="HZ587" s="264"/>
      <c r="IA587" s="264"/>
      <c r="IB587" s="264"/>
      <c r="IC587" s="264"/>
      <c r="ID587" s="264"/>
      <c r="IE587" s="264"/>
      <c r="IF587" s="264"/>
      <c r="IG587" s="264"/>
      <c r="IH587" s="264"/>
      <c r="II587" s="264"/>
      <c r="IJ587" s="264"/>
      <c r="IK587" s="264"/>
      <c r="IL587" s="264"/>
      <c r="IM587" s="264"/>
      <c r="IN587" s="264"/>
      <c r="IO587" s="264"/>
      <c r="IP587" s="264"/>
      <c r="IQ587" s="264"/>
      <c r="IR587" s="264"/>
      <c r="IS587" s="264"/>
      <c r="IT587" s="264"/>
      <c r="IU587" s="264"/>
      <c r="IV587" s="264"/>
      <c r="IW587" s="264"/>
      <c r="IX587" s="264"/>
      <c r="IY587" s="264"/>
      <c r="IZ587" s="264"/>
      <c r="JA587" s="264"/>
      <c r="JB587" s="264"/>
      <c r="JC587" s="264"/>
      <c r="JD587" s="264"/>
      <c r="JE587" s="264"/>
      <c r="JF587" s="264"/>
      <c r="JG587" s="264"/>
      <c r="JH587" s="264"/>
      <c r="JI587" s="264"/>
      <c r="JJ587" s="264"/>
      <c r="JK587" s="264"/>
      <c r="JL587" s="264"/>
      <c r="JM587" s="265"/>
      <c r="JN587" s="265" t="n">
        <f aca="false">DH587-DG587</f>
        <v>0</v>
      </c>
    </row>
    <row r="588" s="201" customFormat="true" ht="22.35" hidden="false" customHeight="false" outlineLevel="0" collapsed="false">
      <c r="A588" s="249" t="n">
        <v>556</v>
      </c>
      <c r="B588" s="250" t="s">
        <v>1063</v>
      </c>
      <c r="C588" s="251" t="n">
        <v>4761</v>
      </c>
      <c r="D588" s="252" t="s">
        <v>585</v>
      </c>
      <c r="E588" s="252" t="s">
        <v>472</v>
      </c>
      <c r="F588" s="253" t="n">
        <v>1</v>
      </c>
      <c r="G588" s="254" t="n">
        <v>40553</v>
      </c>
      <c r="H588" s="255" t="n">
        <v>0.18</v>
      </c>
      <c r="I588" s="256" t="n">
        <f aca="false">ROUND(F588*G588,2)</f>
        <v>40553</v>
      </c>
      <c r="J588" s="254" t="n">
        <f aca="false">ROUND(I588+F588*G588*H588,2)</f>
        <v>47852.54</v>
      </c>
      <c r="K588" s="257" t="n">
        <v>43094</v>
      </c>
      <c r="L588" s="257" t="n">
        <f aca="false">EDATE(K588,M588)-1</f>
        <v>44189</v>
      </c>
      <c r="M588" s="258" t="n">
        <v>36</v>
      </c>
      <c r="N588" s="254" t="n">
        <f aca="false">ROUND(G588/M588,2)*F588</f>
        <v>1126.47</v>
      </c>
      <c r="O588" s="254"/>
      <c r="P588" s="254" t="n">
        <v>0</v>
      </c>
      <c r="Q588" s="253" t="n">
        <v>1</v>
      </c>
      <c r="R588" s="254" t="n">
        <f aca="false">I588+AG588+P588</f>
        <v>40553</v>
      </c>
      <c r="S588" s="255" t="n">
        <f aca="false">H588</f>
        <v>0.18</v>
      </c>
      <c r="T588" s="254" t="n">
        <f aca="false">ROUND(Q588*R588,2)</f>
        <v>40553</v>
      </c>
      <c r="U588" s="254" t="n">
        <f aca="false">ROUND(T588+Q588*R588*S588,2)</f>
        <v>47852.54</v>
      </c>
      <c r="V588" s="257" t="n">
        <v>43094</v>
      </c>
      <c r="W588" s="257" t="n">
        <f aca="false">EDATE(V588,X588)-1</f>
        <v>44189</v>
      </c>
      <c r="X588" s="258" t="n">
        <v>36</v>
      </c>
      <c r="Y588" s="254" t="n">
        <f aca="false">ROUND((R588-Z588)/X588,2)*Q588</f>
        <v>1126.47</v>
      </c>
      <c r="Z588" s="254" t="n">
        <v>0</v>
      </c>
      <c r="AA588" s="254" t="n">
        <v>0</v>
      </c>
      <c r="AB588" s="254"/>
      <c r="AC588" s="254"/>
      <c r="AD588" s="254"/>
      <c r="AE588" s="254"/>
      <c r="AF588" s="254"/>
      <c r="AG588" s="254"/>
      <c r="AH588" s="254"/>
      <c r="AI588" s="254"/>
      <c r="AJ588" s="254"/>
      <c r="AK588" s="254"/>
      <c r="AL588" s="254"/>
      <c r="AM588" s="254"/>
      <c r="AN588" s="254"/>
      <c r="AO588" s="254"/>
      <c r="AP588" s="254"/>
      <c r="AQ588" s="254"/>
      <c r="AR588" s="254"/>
      <c r="AS588" s="254"/>
      <c r="AT588" s="254"/>
      <c r="AU588" s="254"/>
      <c r="AV588" s="254"/>
      <c r="AW588" s="254"/>
      <c r="AX588" s="254"/>
      <c r="AY588" s="254"/>
      <c r="AZ588" s="254"/>
      <c r="BA588" s="254"/>
      <c r="BB588" s="254"/>
      <c r="BC588" s="254"/>
      <c r="BD588" s="254"/>
      <c r="BE588" s="254"/>
      <c r="BF588" s="254"/>
      <c r="BG588" s="254"/>
      <c r="BH588" s="254"/>
      <c r="BI588" s="254"/>
      <c r="BJ588" s="254"/>
      <c r="BK588" s="254"/>
      <c r="BL588" s="254"/>
      <c r="BM588" s="254"/>
      <c r="BN588" s="254"/>
      <c r="BO588" s="254"/>
      <c r="BP588" s="254"/>
      <c r="BQ588" s="254"/>
      <c r="BR588" s="254"/>
      <c r="BS588" s="254"/>
      <c r="BT588" s="254"/>
      <c r="BU588" s="254"/>
      <c r="BV588" s="254"/>
      <c r="BW588" s="254"/>
      <c r="BX588" s="254"/>
      <c r="BY588" s="254"/>
      <c r="BZ588" s="254"/>
      <c r="CA588" s="254"/>
      <c r="CB588" s="254"/>
      <c r="CC588" s="254"/>
      <c r="CD588" s="254"/>
      <c r="CE588" s="254"/>
      <c r="CF588" s="254"/>
      <c r="CG588" s="254"/>
      <c r="CH588" s="254"/>
      <c r="CI588" s="254" t="e">
        <f aca="false">#N/A</f>
        <v>#N/A</v>
      </c>
      <c r="CJ588" s="254"/>
      <c r="CK588" s="254"/>
      <c r="CL588" s="254"/>
      <c r="CM588" s="257" t="n">
        <v>43094</v>
      </c>
      <c r="CN588" s="257" t="e">
        <f aca="false">EDATE(CM588,CO588)-1</f>
        <v>#N/A</v>
      </c>
      <c r="CO588" s="254" t="e">
        <f aca="false">#N/A</f>
        <v>#N/A</v>
      </c>
      <c r="CP588" s="254" t="e">
        <f aca="false">#N/A</f>
        <v>#N/A</v>
      </c>
      <c r="CQ588" s="254"/>
      <c r="CR588" s="254"/>
      <c r="CS588" s="254"/>
      <c r="CT588" s="260" t="n">
        <f aca="false">I588</f>
        <v>40553</v>
      </c>
      <c r="CU588" s="260" t="n">
        <f aca="false">CT588-CV588</f>
        <v>40553</v>
      </c>
      <c r="CV588" s="260" t="n">
        <v>0</v>
      </c>
      <c r="CW588" s="261" t="n">
        <f aca="false">IF(AND(CW$5&gt;$V588,CW$6&lt;=$W588),$Y588,IF(AND(MONTH(CW$6)=MONTH($W588),YEAR(CW$6)=YEAR($W588)),$T588-$X588*$Y588+$Y588,0))</f>
        <v>0</v>
      </c>
      <c r="CX588" s="261" t="n">
        <f aca="false">IF(AND(CX$5&gt;$V588,CX$6&lt;=$W588),$Y588,IF(AND(MONTH(CX$6)=MONTH($W588),YEAR(CX$6)=YEAR($W588)),$T588-$X588*$Y588+$Y588,0))</f>
        <v>0</v>
      </c>
      <c r="CY588" s="261" t="n">
        <f aca="false">IF(AND(CY$5&gt;$V588,CY$6&lt;=$W588),$Y588,IF(AND(MONTH(CY$6)=MONTH($W588),YEAR(CY$6)=YEAR($W588)),$T588-$X588*$Y588+$Y588,0))</f>
        <v>0</v>
      </c>
      <c r="CZ588" s="261" t="n">
        <f aca="false">IF(AND(CZ$5&gt;$V588,CZ$6&lt;=$W588),$Y588,IF(AND(MONTH(CZ$6)=MONTH($W588),YEAR(CZ$6)=YEAR($W588)),$T588-$X588*$Y588+$Y588,0))</f>
        <v>0</v>
      </c>
      <c r="DA588" s="261" t="n">
        <f aca="false">IF(AND(DA$5&gt;$V588,DA$6&lt;=$W588),$Y588,IF(AND(MONTH(DA$6)=MONTH($W588),YEAR(DA$6)=YEAR($W588)),$T588-$X588*$Y588+$Y588,0))</f>
        <v>0</v>
      </c>
      <c r="DB588" s="261" t="n">
        <f aca="false">IF(AND(DB$5&gt;$V588,DB$6&lt;=$W588),$Y588,IF(AND(MONTH(DB$6)=MONTH($W588),YEAR(DB$6)=YEAR($W588)),$T588-$X588*$Y588+$Y588,0))</f>
        <v>0</v>
      </c>
      <c r="DC588" s="261" t="n">
        <f aca="false">IF(AND(DC$5&gt;$V588,DC$6&lt;=$W588),$Y588,IF(AND(MONTH(DC$6)=MONTH($W588),YEAR(DC$6)=YEAR($W588)),$T588-$X588*$Y588+$Y588,0))</f>
        <v>0</v>
      </c>
      <c r="DD588" s="261" t="n">
        <f aca="false">IF(AND(DD$5&gt;$V588,DD$6&lt;=$W588),$Y588,IF(AND(MONTH(DD$6)=MONTH($W588),YEAR(DD$6)=YEAR($W588)),$T588-$X588*$Y588+$Y588,0))</f>
        <v>0</v>
      </c>
      <c r="DE588" s="261" t="n">
        <f aca="false">IF(AND(DE$5&gt;$V588,DE$6&lt;=$W588),$Y588,IF(AND(MONTH(DE$6)=MONTH($W588),YEAR(DE$6)=YEAR($W588)),$T588-$X588*$Y588+$Y588,0))</f>
        <v>0</v>
      </c>
      <c r="DF588" s="261" t="n">
        <f aca="false">IF(AND(DF$5&gt;$V588,DF$6&lt;=$W588),$Y588,IF(AND(MONTH(DF$6)=MONTH($W588),YEAR(DF$6)=YEAR($W588)),$T588-$X588*$Y588+$Y588,0))</f>
        <v>0</v>
      </c>
      <c r="DG588" s="261" t="n">
        <f aca="false">IF(AND(DG$5&gt;$V588,DG$6&lt;=$W588),$Y588,IF(AND(MONTH(DG$6)=MONTH($W588),YEAR(DG$6)=YEAR($W588)),$T588-$X588*$Y588+$Y588,0))</f>
        <v>0</v>
      </c>
      <c r="DH588" s="261" t="n">
        <f aca="false">IF(AND(DH$5&gt;$V588,DH$6&lt;=$W588),$Y588,IF(AND(MONTH(DH$6)=MONTH($W588),YEAR(DH$6)=YEAR($W588)),$T588-$X588*$Y588+$Y588,0))</f>
        <v>0</v>
      </c>
      <c r="DI588" s="260" t="n">
        <f aca="false">CW588+CX588+CY588+CZ588+DA588+DB588+DC588+DD588+DE588+DF588+DG588+DH588</f>
        <v>0</v>
      </c>
      <c r="DJ588" s="260"/>
      <c r="DK588" s="260"/>
      <c r="DL588" s="260" t="n">
        <f aca="false">DJ588-DK588</f>
        <v>0</v>
      </c>
      <c r="DM588" s="261" t="n">
        <f aca="false">IF(AND(DM$5&gt;$V588,DM$6&lt;=$W588),$Y588,IF(AND(MONTH(DM$6)=MONTH($W588),YEAR(DM$6)=YEAR($W588)),$T588-$X588*$Y588+$Y588,0))</f>
        <v>0</v>
      </c>
      <c r="DN588" s="261" t="n">
        <f aca="false">IF(AND(DN$5&gt;$V588,DN$6&lt;=$W588),$Y588,IF(AND(MONTH(DN$6)=MONTH($W588),YEAR(DN$6)=YEAR($W588)),$T588-$X588*$Y588+$Y588,0))</f>
        <v>0</v>
      </c>
      <c r="DO588" s="261" t="n">
        <f aca="false">IF(AND(DO$5&gt;$V588,DO$6&lt;=$W588),$Y588,IF(AND(MONTH(DO$6)=MONTH($W588),YEAR(DO$6)=YEAR($W588)),$T588-$X588*$Y588+$Y588,0))</f>
        <v>0</v>
      </c>
      <c r="DP588" s="261" t="n">
        <f aca="false">IF(AND(DP$5&gt;$V588,DP$6&lt;=$W588),$Y588,IF(AND(MONTH(DP$6)=MONTH($W588),YEAR(DP$6)=YEAR($W588)),$T588-$X588*$Y588+$Y588,0))</f>
        <v>0</v>
      </c>
      <c r="DQ588" s="261" t="n">
        <f aca="false">IF(AND(DQ$5&gt;$V588,DQ$6&lt;=$W588),$Y588,IF(AND(MONTH(DQ$6)=MONTH($W588),YEAR(DQ$6)=YEAR($W588)),$T588-$X588*$Y588+$Y588,0))</f>
        <v>0</v>
      </c>
      <c r="DR588" s="261" t="n">
        <f aca="false">IF(AND(DR$5&gt;$V588,DR$6&lt;=$W588),$Y588,IF(AND(MONTH(DR$6)=MONTH($W588),YEAR(DR$6)=YEAR($W588)),$T588-$X588*$Y588+$Y588,0))</f>
        <v>0</v>
      </c>
      <c r="DS588" s="261" t="n">
        <f aca="false">IF(AND(DS$5&gt;$V588,DS$6&lt;=$W588),$Y588,IF(AND(MONTH(DS$6)=MONTH($W588),YEAR(DS$6)=YEAR($W588)),$T588-$X588*$Y588+$Y588,0))</f>
        <v>0</v>
      </c>
      <c r="DT588" s="261" t="n">
        <f aca="false">IF(AND(DT$5&gt;$V588,DT$6&lt;=$W588),$Y588,IF(AND(MONTH(DT$6)=MONTH($W588),YEAR(DT$6)=YEAR($W588)),$T588-$X588*$Y588+$Y588,0))</f>
        <v>0</v>
      </c>
      <c r="DU588" s="261" t="n">
        <f aca="false">IF(AND(DU$5&gt;$V588,DU$6&lt;=$W588),$Y588,IF(AND(MONTH(DU$6)=MONTH($W588),YEAR(DU$6)=YEAR($W588)),$T588-$X588*$Y588+$Y588,0))</f>
        <v>0</v>
      </c>
      <c r="DV588" s="261" t="n">
        <f aca="false">IF(AND(DV$5&gt;$V588,DV$6&lt;=$W588),$Y588,IF(AND(MONTH(DV$6)=MONTH($W588),YEAR(DV$6)=YEAR($W588)),$T588-$X588*$Y588+$Y588,0))</f>
        <v>0</v>
      </c>
      <c r="DW588" s="261" t="n">
        <f aca="false">IF(AND(DW$5&gt;$V588,DW$6&lt;=$W588),$Y588,IF(AND(MONTH(DW$6)=MONTH($W588),YEAR(DW$6)=YEAR($W588)),$T588-$X588*$Y588+$Y588,0))</f>
        <v>0</v>
      </c>
      <c r="DX588" s="261" t="n">
        <f aca="false">IF(AND(DX$5&gt;$V588,DX$6&lt;=$W588),$Y588,IF(AND(MONTH(DX$6)=MONTH($W588),YEAR(DX$6)=YEAR($W588)),$T588-AA588-$X588*$Y588+$Y588,0))</f>
        <v>0</v>
      </c>
      <c r="DY588" s="260" t="n">
        <f aca="false">DM588+DN588+DO588+DP588+DQ588+DR588+DS588+DT588+DU588+DV588+DW588+DX588</f>
        <v>0</v>
      </c>
      <c r="DZ588" s="260" t="n">
        <f aca="false">DJ588+AY588+BA588+BC588+BE588+BG588+BI588+BK588+BM588+BO588</f>
        <v>0</v>
      </c>
      <c r="EA588" s="260" t="n">
        <f aca="false">DK588+DY588</f>
        <v>0</v>
      </c>
      <c r="EB588" s="260" t="n">
        <f aca="false">DZ588-EA588</f>
        <v>0</v>
      </c>
      <c r="EC588" s="261" t="n">
        <f aca="false">IF(AND(EC$5&gt;$V588,EC$6&lt;=$W588),$Y588,IF(AND(MONTH(EC$6)=MONTH($W588),YEAR(EC$6)=YEAR($W588)),$T588-$X588*$Y588+$Y588,0))</f>
        <v>0</v>
      </c>
      <c r="ED588" s="261" t="n">
        <f aca="false">IF(AND(ED$5&gt;$V588,ED$6&lt;=$W588),$Y588,IF(AND(MONTH(ED$6)=MONTH($W588),YEAR(ED$6)=YEAR($W588)),$T588-$X588*$Y588+$Y588,0))</f>
        <v>0</v>
      </c>
      <c r="EE588" s="261" t="n">
        <f aca="false">IF(AND(EE$5&gt;$V588,EE$6&lt;=$W588),$Y588,IF(AND(MONTH(EE$6)=MONTH($W588),YEAR(EE$6)=YEAR($W588)),$T588-$X588*$Y588+$Y588,0))</f>
        <v>0</v>
      </c>
      <c r="EF588" s="261" t="n">
        <f aca="false">IF(AND(EF$5&gt;$V588,EF$6&lt;=$W588),$Y588,IF(AND(MONTH(EF$6)=MONTH($W588),YEAR(EF$6)=YEAR($W588)),$T588-$X588*$Y588+$Y588,0))</f>
        <v>0</v>
      </c>
      <c r="EG588" s="261" t="n">
        <f aca="false">IF(AND(EG$5&gt;$V588,EG$6&lt;=$W588),$Y588,IF(AND(MONTH(EG$6)=MONTH($W588),YEAR(EG$6)=YEAR($W588)),$T588-$X588*$Y588+$Y588,0))</f>
        <v>0</v>
      </c>
      <c r="EH588" s="261" t="n">
        <f aca="false">IF(AND(EH$5&gt;$V588,EH$6&lt;=$W588),$Y588,IF(AND(MONTH(EH$6)=MONTH($W588),YEAR(EH$6)=YEAR($W588)),$T588-$X588*$Y588+$Y588,0))</f>
        <v>0</v>
      </c>
      <c r="EI588" s="261" t="n">
        <f aca="false">IF(AND(EI$5&gt;$V588,EI$6&lt;=$W588),$Y588,IF(AND(MONTH(EI$6)=MONTH($W588),YEAR(EI$6)=YEAR($W588)),$T588-$X588*$Y588+$Y588,0))</f>
        <v>0</v>
      </c>
      <c r="EJ588" s="261" t="n">
        <f aca="false">IF(AND(EJ$5&gt;$V588,EJ$6&lt;=$W588),$Y588,IF(AND(MONTH(EJ$6)=MONTH($W588),YEAR(EJ$6)=YEAR($W588)),$T588-$X588*$Y588+$Y588,0))</f>
        <v>0</v>
      </c>
      <c r="EK588" s="261" t="n">
        <f aca="false">IF(AND(EK$5&gt;$V588,EK$6&lt;=$W588),$Y588,IF(AND(MONTH(EK$6)=MONTH($W588),YEAR(EK$6)=YEAR($W588)),$T588-$X588*$Y588+$Y588,0))</f>
        <v>0</v>
      </c>
      <c r="EL588" s="261" t="n">
        <f aca="false">IF(AND(EL$5&gt;$V588,EL$6&lt;=$W588),$Y588,IF(AND(MONTH(EL$6)=MONTH($W588),YEAR(EL$6)=YEAR($W588)),$T588-$X588*$Y588+$Y588,0))</f>
        <v>0</v>
      </c>
      <c r="EM588" s="261" t="n">
        <f aca="false">IF(AND(EM$5&gt;$V588,EM$6&lt;=$W588),$Y588,IF(AND(MONTH(EM$6)=MONTH($W588),YEAR(EM$6)=YEAR($W588)),$T588-$X588*$Y588+$Y588,0))</f>
        <v>0</v>
      </c>
      <c r="EN588" s="261" t="n">
        <f aca="false">IF(AND(EN$5&gt;$V588,EN$6&lt;=$W588),$Y588,IF(AND(MONTH(EN$6)=MONTH($W588),YEAR(EN$6)=YEAR($W588)),$T588-$X588*$Y588+$Y588,0))</f>
        <v>0</v>
      </c>
      <c r="EO588" s="260" t="n">
        <f aca="false">EC588+ED588+EE588+EF588+EG588+EH588+EI588+EJ588+EK588+EL588+EM588+EN588</f>
        <v>0</v>
      </c>
      <c r="EP588" s="260" t="n">
        <v>0</v>
      </c>
      <c r="EQ588" s="260" t="n">
        <f aca="false">EA588+EO588</f>
        <v>0</v>
      </c>
      <c r="ER588" s="260" t="n">
        <f aca="false">EP588-EQ588</f>
        <v>0</v>
      </c>
      <c r="ES588" s="261"/>
      <c r="ET588" s="261"/>
      <c r="EU588" s="261"/>
      <c r="EV588" s="261"/>
      <c r="EW588" s="261"/>
      <c r="EX588" s="261"/>
      <c r="EY588" s="261"/>
      <c r="EZ588" s="261"/>
      <c r="FA588" s="261"/>
      <c r="FB588" s="261"/>
      <c r="FC588" s="261"/>
      <c r="FD588" s="261"/>
      <c r="FE588" s="260" t="n">
        <f aca="false">ES588+ET588+EU588+EV588+EW588+EX588+EY588+EZ588+FA588+FB588+FC588+FD588</f>
        <v>0</v>
      </c>
      <c r="FF588" s="260" t="n">
        <f aca="false">EP588</f>
        <v>0</v>
      </c>
      <c r="FG588" s="260" t="n">
        <f aca="false">EQ588+FE588</f>
        <v>0</v>
      </c>
      <c r="FH588" s="260" t="n">
        <f aca="false">FF588-FG588</f>
        <v>0</v>
      </c>
      <c r="FI588" s="261"/>
      <c r="FJ588" s="261"/>
      <c r="FK588" s="261"/>
      <c r="FL588" s="261"/>
      <c r="FM588" s="261"/>
      <c r="FN588" s="261"/>
      <c r="FO588" s="261"/>
      <c r="FP588" s="261"/>
      <c r="FQ588" s="261"/>
      <c r="FR588" s="261"/>
      <c r="FS588" s="261"/>
      <c r="FT588" s="261"/>
      <c r="FU588" s="260" t="n">
        <f aca="false">FI588+FJ588+FK588+FL588+FM588+FN588+FO588+FP588+FQ588+FR588+FS588+FT588</f>
        <v>0</v>
      </c>
      <c r="FV588" s="260" t="n">
        <f aca="false">FF588</f>
        <v>0</v>
      </c>
      <c r="FW588" s="260" t="n">
        <f aca="false">FG588+FU588</f>
        <v>0</v>
      </c>
      <c r="FX588" s="260" t="n">
        <f aca="false">FV588-FW588</f>
        <v>0</v>
      </c>
      <c r="FY588" s="261"/>
      <c r="FZ588" s="261"/>
      <c r="GA588" s="261"/>
      <c r="GB588" s="261"/>
      <c r="GC588" s="261"/>
      <c r="GD588" s="261"/>
      <c r="GE588" s="261"/>
      <c r="GF588" s="261"/>
      <c r="GG588" s="261"/>
      <c r="GH588" s="261"/>
      <c r="GI588" s="261"/>
      <c r="GJ588" s="261"/>
      <c r="GK588" s="260" t="n">
        <f aca="false">FY588+FZ588+GA588+GB588+GC588+GD588+GE588+GF588+GG588+GH588+GI588+GJ588</f>
        <v>0</v>
      </c>
      <c r="GL588" s="260" t="n">
        <f aca="false">FV588</f>
        <v>0</v>
      </c>
      <c r="GM588" s="260" t="n">
        <f aca="false">FW588+GK588</f>
        <v>0</v>
      </c>
      <c r="GN588" s="260" t="n">
        <f aca="false">GL588-GM588</f>
        <v>0</v>
      </c>
      <c r="GO588" s="261"/>
      <c r="GP588" s="261"/>
      <c r="GQ588" s="261"/>
      <c r="GR588" s="261"/>
      <c r="GS588" s="261"/>
      <c r="GT588" s="261"/>
      <c r="GU588" s="261"/>
      <c r="GV588" s="261"/>
      <c r="GW588" s="261"/>
      <c r="GX588" s="261"/>
      <c r="GY588" s="261"/>
      <c r="GZ588" s="261"/>
      <c r="HA588" s="260" t="n">
        <f aca="false">GO588+GP588+GQ588+GR588+GS588+GT588+GU588+GV588+GW588+GX588+GY588+GZ588</f>
        <v>0</v>
      </c>
      <c r="HB588" s="260" t="n">
        <f aca="false">GL588</f>
        <v>0</v>
      </c>
      <c r="HC588" s="260" t="n">
        <f aca="false">GM588+HA588</f>
        <v>0</v>
      </c>
      <c r="HD588" s="260" t="n">
        <f aca="false">HB588-HC588</f>
        <v>0</v>
      </c>
      <c r="HE588" s="264" t="n">
        <f aca="false">GO588-GJ588</f>
        <v>0</v>
      </c>
      <c r="HF588" s="264"/>
      <c r="HG588" s="264"/>
      <c r="HH588" s="264"/>
      <c r="HI588" s="264"/>
      <c r="HJ588" s="264"/>
      <c r="HK588" s="264"/>
      <c r="HL588" s="264"/>
      <c r="HM588" s="264"/>
      <c r="HN588" s="264"/>
      <c r="HO588" s="264"/>
      <c r="HP588" s="264"/>
      <c r="HQ588" s="264"/>
      <c r="HR588" s="264"/>
      <c r="HS588" s="264"/>
      <c r="HT588" s="264"/>
      <c r="HU588" s="264"/>
      <c r="HV588" s="264"/>
      <c r="HW588" s="264"/>
      <c r="HX588" s="264"/>
      <c r="HY588" s="264"/>
      <c r="HZ588" s="264"/>
      <c r="IA588" s="264"/>
      <c r="IB588" s="264"/>
      <c r="IC588" s="264"/>
      <c r="ID588" s="264"/>
      <c r="IE588" s="264"/>
      <c r="IF588" s="264"/>
      <c r="IG588" s="264"/>
      <c r="IH588" s="264"/>
      <c r="II588" s="264"/>
      <c r="IJ588" s="264"/>
      <c r="IK588" s="264"/>
      <c r="IL588" s="264"/>
      <c r="IM588" s="264"/>
      <c r="IN588" s="264"/>
      <c r="IO588" s="264"/>
      <c r="IP588" s="264"/>
      <c r="IQ588" s="264"/>
      <c r="IR588" s="264"/>
      <c r="IS588" s="264"/>
      <c r="IT588" s="264"/>
      <c r="IU588" s="264"/>
      <c r="IV588" s="264"/>
      <c r="IW588" s="264"/>
      <c r="IX588" s="264"/>
      <c r="IY588" s="264"/>
      <c r="IZ588" s="264"/>
      <c r="JA588" s="264"/>
      <c r="JB588" s="264"/>
      <c r="JC588" s="264"/>
      <c r="JD588" s="264"/>
      <c r="JE588" s="264"/>
      <c r="JF588" s="264"/>
      <c r="JG588" s="264"/>
      <c r="JH588" s="264"/>
      <c r="JI588" s="264"/>
      <c r="JJ588" s="264"/>
      <c r="JK588" s="264"/>
      <c r="JL588" s="264"/>
      <c r="JM588" s="265"/>
      <c r="JN588" s="265" t="n">
        <f aca="false">DH588-DG588</f>
        <v>0</v>
      </c>
    </row>
    <row r="589" s="201" customFormat="true" ht="22.35" hidden="false" customHeight="false" outlineLevel="0" collapsed="false">
      <c r="A589" s="249" t="n">
        <v>557</v>
      </c>
      <c r="B589" s="250" t="s">
        <v>1064</v>
      </c>
      <c r="C589" s="251" t="n">
        <v>4762</v>
      </c>
      <c r="D589" s="252" t="s">
        <v>585</v>
      </c>
      <c r="E589" s="252" t="s">
        <v>472</v>
      </c>
      <c r="F589" s="253" t="n">
        <v>1</v>
      </c>
      <c r="G589" s="254" t="n">
        <v>40553</v>
      </c>
      <c r="H589" s="255" t="n">
        <v>0.18</v>
      </c>
      <c r="I589" s="256" t="n">
        <f aca="false">ROUND(F589*G589,2)</f>
        <v>40553</v>
      </c>
      <c r="J589" s="254" t="n">
        <f aca="false">ROUND(I589+F589*G589*H589,2)</f>
        <v>47852.54</v>
      </c>
      <c r="K589" s="257" t="n">
        <v>43094</v>
      </c>
      <c r="L589" s="257" t="n">
        <f aca="false">EDATE(K589,M589)-1</f>
        <v>44189</v>
      </c>
      <c r="M589" s="258" t="n">
        <v>36</v>
      </c>
      <c r="N589" s="254" t="n">
        <f aca="false">ROUND(G589/M589,2)*F589</f>
        <v>1126.47</v>
      </c>
      <c r="O589" s="254"/>
      <c r="P589" s="254" t="n">
        <v>0</v>
      </c>
      <c r="Q589" s="253" t="n">
        <v>1</v>
      </c>
      <c r="R589" s="254" t="n">
        <f aca="false">I589+AG589+P589</f>
        <v>40553</v>
      </c>
      <c r="S589" s="255" t="n">
        <f aca="false">H589</f>
        <v>0.18</v>
      </c>
      <c r="T589" s="254" t="n">
        <f aca="false">ROUND(Q589*R589,2)</f>
        <v>40553</v>
      </c>
      <c r="U589" s="254" t="n">
        <f aca="false">ROUND(T589+Q589*R589*S589,2)</f>
        <v>47852.54</v>
      </c>
      <c r="V589" s="257" t="n">
        <v>43094</v>
      </c>
      <c r="W589" s="257" t="n">
        <f aca="false">EDATE(V589,X589)-1</f>
        <v>44189</v>
      </c>
      <c r="X589" s="258" t="n">
        <v>36</v>
      </c>
      <c r="Y589" s="254" t="n">
        <f aca="false">ROUND((R589-Z589)/X589,2)*Q589</f>
        <v>1126.47</v>
      </c>
      <c r="Z589" s="254" t="n">
        <v>0</v>
      </c>
      <c r="AA589" s="254" t="n">
        <v>0</v>
      </c>
      <c r="AB589" s="254"/>
      <c r="AC589" s="254"/>
      <c r="AD589" s="254"/>
      <c r="AE589" s="254"/>
      <c r="AF589" s="254"/>
      <c r="AG589" s="254"/>
      <c r="AH589" s="254"/>
      <c r="AI589" s="254"/>
      <c r="AJ589" s="254"/>
      <c r="AK589" s="254"/>
      <c r="AL589" s="254"/>
      <c r="AM589" s="254"/>
      <c r="AN589" s="254"/>
      <c r="AO589" s="254"/>
      <c r="AP589" s="254"/>
      <c r="AQ589" s="254"/>
      <c r="AR589" s="254"/>
      <c r="AS589" s="254"/>
      <c r="AT589" s="254"/>
      <c r="AU589" s="254"/>
      <c r="AV589" s="254"/>
      <c r="AW589" s="254"/>
      <c r="AX589" s="254"/>
      <c r="AY589" s="254"/>
      <c r="AZ589" s="254"/>
      <c r="BA589" s="254"/>
      <c r="BB589" s="254"/>
      <c r="BC589" s="254"/>
      <c r="BD589" s="254"/>
      <c r="BE589" s="254"/>
      <c r="BF589" s="254"/>
      <c r="BG589" s="254"/>
      <c r="BH589" s="254"/>
      <c r="BI589" s="254"/>
      <c r="BJ589" s="254"/>
      <c r="BK589" s="254"/>
      <c r="BL589" s="254"/>
      <c r="BM589" s="254"/>
      <c r="BN589" s="254"/>
      <c r="BO589" s="254"/>
      <c r="BP589" s="254"/>
      <c r="BQ589" s="254"/>
      <c r="BR589" s="254"/>
      <c r="BS589" s="254"/>
      <c r="BT589" s="254"/>
      <c r="BU589" s="254"/>
      <c r="BV589" s="254"/>
      <c r="BW589" s="254"/>
      <c r="BX589" s="254"/>
      <c r="BY589" s="254"/>
      <c r="BZ589" s="254"/>
      <c r="CA589" s="254"/>
      <c r="CB589" s="254"/>
      <c r="CC589" s="254"/>
      <c r="CD589" s="254"/>
      <c r="CE589" s="254"/>
      <c r="CF589" s="254"/>
      <c r="CG589" s="254"/>
      <c r="CH589" s="254"/>
      <c r="CI589" s="254" t="e">
        <f aca="false">#N/A</f>
        <v>#N/A</v>
      </c>
      <c r="CJ589" s="254"/>
      <c r="CK589" s="254"/>
      <c r="CL589" s="254"/>
      <c r="CM589" s="257" t="n">
        <v>43094</v>
      </c>
      <c r="CN589" s="257" t="e">
        <f aca="false">EDATE(CM589,CO589)-1</f>
        <v>#N/A</v>
      </c>
      <c r="CO589" s="254" t="e">
        <f aca="false">#N/A</f>
        <v>#N/A</v>
      </c>
      <c r="CP589" s="254" t="e">
        <f aca="false">#N/A</f>
        <v>#N/A</v>
      </c>
      <c r="CQ589" s="254"/>
      <c r="CR589" s="254"/>
      <c r="CS589" s="254"/>
      <c r="CT589" s="260" t="n">
        <f aca="false">I589</f>
        <v>40553</v>
      </c>
      <c r="CU589" s="260" t="n">
        <f aca="false">CT589-CV589</f>
        <v>40553</v>
      </c>
      <c r="CV589" s="260" t="n">
        <v>0</v>
      </c>
      <c r="CW589" s="261" t="n">
        <f aca="false">IF(AND(CW$5&gt;$V589,CW$6&lt;=$W589),$Y589,IF(AND(MONTH(CW$6)=MONTH($W589),YEAR(CW$6)=YEAR($W589)),$T589-$X589*$Y589+$Y589,0))</f>
        <v>0</v>
      </c>
      <c r="CX589" s="261" t="n">
        <f aca="false">IF(AND(CX$5&gt;$V589,CX$6&lt;=$W589),$Y589,IF(AND(MONTH(CX$6)=MONTH($W589),YEAR(CX$6)=YEAR($W589)),$T589-$X589*$Y589+$Y589,0))</f>
        <v>0</v>
      </c>
      <c r="CY589" s="261" t="n">
        <f aca="false">IF(AND(CY$5&gt;$V589,CY$6&lt;=$W589),$Y589,IF(AND(MONTH(CY$6)=MONTH($W589),YEAR(CY$6)=YEAR($W589)),$T589-$X589*$Y589+$Y589,0))</f>
        <v>0</v>
      </c>
      <c r="CZ589" s="261" t="n">
        <f aca="false">IF(AND(CZ$5&gt;$V589,CZ$6&lt;=$W589),$Y589,IF(AND(MONTH(CZ$6)=MONTH($W589),YEAR(CZ$6)=YEAR($W589)),$T589-$X589*$Y589+$Y589,0))</f>
        <v>0</v>
      </c>
      <c r="DA589" s="261" t="n">
        <f aca="false">IF(AND(DA$5&gt;$V589,DA$6&lt;=$W589),$Y589,IF(AND(MONTH(DA$6)=MONTH($W589),YEAR(DA$6)=YEAR($W589)),$T589-$X589*$Y589+$Y589,0))</f>
        <v>0</v>
      </c>
      <c r="DB589" s="261" t="n">
        <f aca="false">IF(AND(DB$5&gt;$V589,DB$6&lt;=$W589),$Y589,IF(AND(MONTH(DB$6)=MONTH($W589),YEAR(DB$6)=YEAR($W589)),$T589-$X589*$Y589+$Y589,0))</f>
        <v>0</v>
      </c>
      <c r="DC589" s="261" t="n">
        <f aca="false">IF(AND(DC$5&gt;$V589,DC$6&lt;=$W589),$Y589,IF(AND(MONTH(DC$6)=MONTH($W589),YEAR(DC$6)=YEAR($W589)),$T589-$X589*$Y589+$Y589,0))</f>
        <v>0</v>
      </c>
      <c r="DD589" s="261" t="n">
        <f aca="false">IF(AND(DD$5&gt;$V589,DD$6&lt;=$W589),$Y589,IF(AND(MONTH(DD$6)=MONTH($W589),YEAR(DD$6)=YEAR($W589)),$T589-$X589*$Y589+$Y589,0))</f>
        <v>0</v>
      </c>
      <c r="DE589" s="261" t="n">
        <f aca="false">IF(AND(DE$5&gt;$V589,DE$6&lt;=$W589),$Y589,IF(AND(MONTH(DE$6)=MONTH($W589),YEAR(DE$6)=YEAR($W589)),$T589-$X589*$Y589+$Y589,0))</f>
        <v>0</v>
      </c>
      <c r="DF589" s="261" t="n">
        <f aca="false">IF(AND(DF$5&gt;$V589,DF$6&lt;=$W589),$Y589,IF(AND(MONTH(DF$6)=MONTH($W589),YEAR(DF$6)=YEAR($W589)),$T589-$X589*$Y589+$Y589,0))</f>
        <v>0</v>
      </c>
      <c r="DG589" s="261" t="n">
        <f aca="false">IF(AND(DG$5&gt;$V589,DG$6&lt;=$W589),$Y589,IF(AND(MONTH(DG$6)=MONTH($W589),YEAR(DG$6)=YEAR($W589)),$T589-$X589*$Y589+$Y589,0))</f>
        <v>0</v>
      </c>
      <c r="DH589" s="261" t="n">
        <f aca="false">IF(AND(DH$5&gt;$V589,DH$6&lt;=$W589),$Y589,IF(AND(MONTH(DH$6)=MONTH($W589),YEAR(DH$6)=YEAR($W589)),$T589-$X589*$Y589+$Y589,0))</f>
        <v>0</v>
      </c>
      <c r="DI589" s="260" t="n">
        <f aca="false">CW589+CX589+CY589+CZ589+DA589+DB589+DC589+DD589+DE589+DF589+DG589+DH589</f>
        <v>0</v>
      </c>
      <c r="DJ589" s="260"/>
      <c r="DK589" s="260"/>
      <c r="DL589" s="260" t="n">
        <f aca="false">DJ589-DK589</f>
        <v>0</v>
      </c>
      <c r="DM589" s="261" t="n">
        <f aca="false">IF(AND(DM$5&gt;$V589,DM$6&lt;=$W589),$Y589,IF(AND(MONTH(DM$6)=MONTH($W589),YEAR(DM$6)=YEAR($W589)),$T589-$X589*$Y589+$Y589,0))</f>
        <v>0</v>
      </c>
      <c r="DN589" s="261" t="n">
        <f aca="false">IF(AND(DN$5&gt;$V589,DN$6&lt;=$W589),$Y589,IF(AND(MONTH(DN$6)=MONTH($W589),YEAR(DN$6)=YEAR($W589)),$T589-$X589*$Y589+$Y589,0))</f>
        <v>0</v>
      </c>
      <c r="DO589" s="261" t="n">
        <f aca="false">IF(AND(DO$5&gt;$V589,DO$6&lt;=$W589),$Y589,IF(AND(MONTH(DO$6)=MONTH($W589),YEAR(DO$6)=YEAR($W589)),$T589-$X589*$Y589+$Y589,0))</f>
        <v>0</v>
      </c>
      <c r="DP589" s="261" t="n">
        <f aca="false">IF(AND(DP$5&gt;$V589,DP$6&lt;=$W589),$Y589,IF(AND(MONTH(DP$6)=MONTH($W589),YEAR(DP$6)=YEAR($W589)),$T589-$X589*$Y589+$Y589,0))</f>
        <v>0</v>
      </c>
      <c r="DQ589" s="261" t="n">
        <f aca="false">IF(AND(DQ$5&gt;$V589,DQ$6&lt;=$W589),$Y589,IF(AND(MONTH(DQ$6)=MONTH($W589),YEAR(DQ$6)=YEAR($W589)),$T589-$X589*$Y589+$Y589,0))</f>
        <v>0</v>
      </c>
      <c r="DR589" s="261" t="n">
        <f aca="false">IF(AND(DR$5&gt;$V589,DR$6&lt;=$W589),$Y589,IF(AND(MONTH(DR$6)=MONTH($W589),YEAR(DR$6)=YEAR($W589)),$T589-$X589*$Y589+$Y589,0))</f>
        <v>0</v>
      </c>
      <c r="DS589" s="261" t="n">
        <f aca="false">IF(AND(DS$5&gt;$V589,DS$6&lt;=$W589),$Y589,IF(AND(MONTH(DS$6)=MONTH($W589),YEAR(DS$6)=YEAR($W589)),$T589-$X589*$Y589+$Y589,0))</f>
        <v>0</v>
      </c>
      <c r="DT589" s="261" t="n">
        <f aca="false">IF(AND(DT$5&gt;$V589,DT$6&lt;=$W589),$Y589,IF(AND(MONTH(DT$6)=MONTH($W589),YEAR(DT$6)=YEAR($W589)),$T589-$X589*$Y589+$Y589,0))</f>
        <v>0</v>
      </c>
      <c r="DU589" s="261" t="n">
        <f aca="false">IF(AND(DU$5&gt;$V589,DU$6&lt;=$W589),$Y589,IF(AND(MONTH(DU$6)=MONTH($W589),YEAR(DU$6)=YEAR($W589)),$T589-$X589*$Y589+$Y589,0))</f>
        <v>0</v>
      </c>
      <c r="DV589" s="261" t="n">
        <f aca="false">IF(AND(DV$5&gt;$V589,DV$6&lt;=$W589),$Y589,IF(AND(MONTH(DV$6)=MONTH($W589),YEAR(DV$6)=YEAR($W589)),$T589-$X589*$Y589+$Y589,0))</f>
        <v>0</v>
      </c>
      <c r="DW589" s="261" t="n">
        <f aca="false">IF(AND(DW$5&gt;$V589,DW$6&lt;=$W589),$Y589,IF(AND(MONTH(DW$6)=MONTH($W589),YEAR(DW$6)=YEAR($W589)),$T589-$X589*$Y589+$Y589,0))</f>
        <v>0</v>
      </c>
      <c r="DX589" s="261" t="n">
        <f aca="false">IF(AND(DX$5&gt;$V589,DX$6&lt;=$W589),$Y589,IF(AND(MONTH(DX$6)=MONTH($W589),YEAR(DX$6)=YEAR($W589)),$T589-AA589-$X589*$Y589+$Y589,0))</f>
        <v>0</v>
      </c>
      <c r="DY589" s="260" t="n">
        <f aca="false">DM589+DN589+DO589+DP589+DQ589+DR589+DS589+DT589+DU589+DV589+DW589+DX589</f>
        <v>0</v>
      </c>
      <c r="DZ589" s="260" t="n">
        <f aca="false">DJ589+AY589+BA589+BC589+BE589+BG589+BI589+BK589+BM589+BO589</f>
        <v>0</v>
      </c>
      <c r="EA589" s="260" t="n">
        <f aca="false">DK589+DY589</f>
        <v>0</v>
      </c>
      <c r="EB589" s="260" t="n">
        <f aca="false">DZ589-EA589</f>
        <v>0</v>
      </c>
      <c r="EC589" s="261" t="n">
        <f aca="false">IF(AND(EC$5&gt;$V589,EC$6&lt;=$W589),$Y589,IF(AND(MONTH(EC$6)=MONTH($W589),YEAR(EC$6)=YEAR($W589)),$T589-$X589*$Y589+$Y589,0))</f>
        <v>0</v>
      </c>
      <c r="ED589" s="261" t="n">
        <f aca="false">IF(AND(ED$5&gt;$V589,ED$6&lt;=$W589),$Y589,IF(AND(MONTH(ED$6)=MONTH($W589),YEAR(ED$6)=YEAR($W589)),$T589-$X589*$Y589+$Y589,0))</f>
        <v>0</v>
      </c>
      <c r="EE589" s="261" t="n">
        <f aca="false">IF(AND(EE$5&gt;$V589,EE$6&lt;=$W589),$Y589,IF(AND(MONTH(EE$6)=MONTH($W589),YEAR(EE$6)=YEAR($W589)),$T589-$X589*$Y589+$Y589,0))</f>
        <v>0</v>
      </c>
      <c r="EF589" s="261" t="n">
        <f aca="false">IF(AND(EF$5&gt;$V589,EF$6&lt;=$W589),$Y589,IF(AND(MONTH(EF$6)=MONTH($W589),YEAR(EF$6)=YEAR($W589)),$T589-$X589*$Y589+$Y589,0))</f>
        <v>0</v>
      </c>
      <c r="EG589" s="261" t="n">
        <f aca="false">IF(AND(EG$5&gt;$V589,EG$6&lt;=$W589),$Y589,IF(AND(MONTH(EG$6)=MONTH($W589),YEAR(EG$6)=YEAR($W589)),$T589-$X589*$Y589+$Y589,0))</f>
        <v>0</v>
      </c>
      <c r="EH589" s="261" t="n">
        <f aca="false">IF(AND(EH$5&gt;$V589,EH$6&lt;=$W589),$Y589,IF(AND(MONTH(EH$6)=MONTH($W589),YEAR(EH$6)=YEAR($W589)),$T589-$X589*$Y589+$Y589,0))</f>
        <v>0</v>
      </c>
      <c r="EI589" s="261" t="n">
        <f aca="false">IF(AND(EI$5&gt;$V589,EI$6&lt;=$W589),$Y589,IF(AND(MONTH(EI$6)=MONTH($W589),YEAR(EI$6)=YEAR($W589)),$T589-$X589*$Y589+$Y589,0))</f>
        <v>0</v>
      </c>
      <c r="EJ589" s="261" t="n">
        <f aca="false">IF(AND(EJ$5&gt;$V589,EJ$6&lt;=$W589),$Y589,IF(AND(MONTH(EJ$6)=MONTH($W589),YEAR(EJ$6)=YEAR($W589)),$T589-$X589*$Y589+$Y589,0))</f>
        <v>0</v>
      </c>
      <c r="EK589" s="261" t="n">
        <f aca="false">IF(AND(EK$5&gt;$V589,EK$6&lt;=$W589),$Y589,IF(AND(MONTH(EK$6)=MONTH($W589),YEAR(EK$6)=YEAR($W589)),$T589-$X589*$Y589+$Y589,0))</f>
        <v>0</v>
      </c>
      <c r="EL589" s="261" t="n">
        <f aca="false">IF(AND(EL$5&gt;$V589,EL$6&lt;=$W589),$Y589,IF(AND(MONTH(EL$6)=MONTH($W589),YEAR(EL$6)=YEAR($W589)),$T589-$X589*$Y589+$Y589,0))</f>
        <v>0</v>
      </c>
      <c r="EM589" s="261" t="n">
        <f aca="false">IF(AND(EM$5&gt;$V589,EM$6&lt;=$W589),$Y589,IF(AND(MONTH(EM$6)=MONTH($W589),YEAR(EM$6)=YEAR($W589)),$T589-$X589*$Y589+$Y589,0))</f>
        <v>0</v>
      </c>
      <c r="EN589" s="261" t="n">
        <f aca="false">IF(AND(EN$5&gt;$V589,EN$6&lt;=$W589),$Y589,IF(AND(MONTH(EN$6)=MONTH($W589),YEAR(EN$6)=YEAR($W589)),$T589-$X589*$Y589+$Y589,0))</f>
        <v>0</v>
      </c>
      <c r="EO589" s="260" t="n">
        <f aca="false">EC589+ED589+EE589+EF589+EG589+EH589+EI589+EJ589+EK589+EL589+EM589+EN589</f>
        <v>0</v>
      </c>
      <c r="EP589" s="260" t="n">
        <v>0</v>
      </c>
      <c r="EQ589" s="260" t="n">
        <f aca="false">EA589+EO589</f>
        <v>0</v>
      </c>
      <c r="ER589" s="260" t="n">
        <f aca="false">EP589-EQ589</f>
        <v>0</v>
      </c>
      <c r="ES589" s="261"/>
      <c r="ET589" s="261"/>
      <c r="EU589" s="261"/>
      <c r="EV589" s="261"/>
      <c r="EW589" s="261"/>
      <c r="EX589" s="261"/>
      <c r="EY589" s="261"/>
      <c r="EZ589" s="261"/>
      <c r="FA589" s="261"/>
      <c r="FB589" s="261"/>
      <c r="FC589" s="261"/>
      <c r="FD589" s="261"/>
      <c r="FE589" s="260" t="n">
        <f aca="false">ES589+ET589+EU589+EV589+EW589+EX589+EY589+EZ589+FA589+FB589+FC589+FD589</f>
        <v>0</v>
      </c>
      <c r="FF589" s="260" t="n">
        <f aca="false">EP589</f>
        <v>0</v>
      </c>
      <c r="FG589" s="260" t="n">
        <f aca="false">EQ589+FE589</f>
        <v>0</v>
      </c>
      <c r="FH589" s="260" t="n">
        <f aca="false">FF589-FG589</f>
        <v>0</v>
      </c>
      <c r="FI589" s="261"/>
      <c r="FJ589" s="261"/>
      <c r="FK589" s="261"/>
      <c r="FL589" s="261"/>
      <c r="FM589" s="261"/>
      <c r="FN589" s="261"/>
      <c r="FO589" s="261"/>
      <c r="FP589" s="261"/>
      <c r="FQ589" s="261"/>
      <c r="FR589" s="261"/>
      <c r="FS589" s="261"/>
      <c r="FT589" s="261"/>
      <c r="FU589" s="260" t="n">
        <f aca="false">FI589+FJ589+FK589+FL589+FM589+FN589+FO589+FP589+FQ589+FR589+FS589+FT589</f>
        <v>0</v>
      </c>
      <c r="FV589" s="260" t="n">
        <f aca="false">FF589</f>
        <v>0</v>
      </c>
      <c r="FW589" s="260" t="n">
        <f aca="false">FG589+FU589</f>
        <v>0</v>
      </c>
      <c r="FX589" s="260" t="n">
        <f aca="false">FV589-FW589</f>
        <v>0</v>
      </c>
      <c r="FY589" s="261"/>
      <c r="FZ589" s="261"/>
      <c r="GA589" s="261"/>
      <c r="GB589" s="261"/>
      <c r="GC589" s="261"/>
      <c r="GD589" s="261"/>
      <c r="GE589" s="261"/>
      <c r="GF589" s="261"/>
      <c r="GG589" s="261"/>
      <c r="GH589" s="261"/>
      <c r="GI589" s="261"/>
      <c r="GJ589" s="261"/>
      <c r="GK589" s="260" t="n">
        <f aca="false">FY589+FZ589+GA589+GB589+GC589+GD589+GE589+GF589+GG589+GH589+GI589+GJ589</f>
        <v>0</v>
      </c>
      <c r="GL589" s="260" t="n">
        <f aca="false">FV589</f>
        <v>0</v>
      </c>
      <c r="GM589" s="260" t="n">
        <f aca="false">FW589+GK589</f>
        <v>0</v>
      </c>
      <c r="GN589" s="260" t="n">
        <f aca="false">GL589-GM589</f>
        <v>0</v>
      </c>
      <c r="GO589" s="261"/>
      <c r="GP589" s="261"/>
      <c r="GQ589" s="261"/>
      <c r="GR589" s="261"/>
      <c r="GS589" s="261"/>
      <c r="GT589" s="261"/>
      <c r="GU589" s="261"/>
      <c r="GV589" s="261"/>
      <c r="GW589" s="261"/>
      <c r="GX589" s="261"/>
      <c r="GY589" s="261"/>
      <c r="GZ589" s="261"/>
      <c r="HA589" s="260" t="n">
        <f aca="false">GO589+GP589+GQ589+GR589+GS589+GT589+GU589+GV589+GW589+GX589+GY589+GZ589</f>
        <v>0</v>
      </c>
      <c r="HB589" s="260" t="n">
        <f aca="false">GL589</f>
        <v>0</v>
      </c>
      <c r="HC589" s="260" t="n">
        <f aca="false">GM589+HA589</f>
        <v>0</v>
      </c>
      <c r="HD589" s="260" t="n">
        <f aca="false">HB589-HC589</f>
        <v>0</v>
      </c>
      <c r="HE589" s="264" t="n">
        <f aca="false">GO589-GJ589</f>
        <v>0</v>
      </c>
      <c r="HF589" s="264"/>
      <c r="HG589" s="264"/>
      <c r="HH589" s="264"/>
      <c r="HI589" s="264"/>
      <c r="HJ589" s="264"/>
      <c r="HK589" s="264"/>
      <c r="HL589" s="264"/>
      <c r="HM589" s="264"/>
      <c r="HN589" s="264"/>
      <c r="HO589" s="264"/>
      <c r="HP589" s="264"/>
      <c r="HQ589" s="264"/>
      <c r="HR589" s="264"/>
      <c r="HS589" s="264"/>
      <c r="HT589" s="264"/>
      <c r="HU589" s="264"/>
      <c r="HV589" s="264"/>
      <c r="HW589" s="264"/>
      <c r="HX589" s="264"/>
      <c r="HY589" s="264"/>
      <c r="HZ589" s="264"/>
      <c r="IA589" s="264"/>
      <c r="IB589" s="264"/>
      <c r="IC589" s="264"/>
      <c r="ID589" s="264"/>
      <c r="IE589" s="264"/>
      <c r="IF589" s="264"/>
      <c r="IG589" s="264"/>
      <c r="IH589" s="264"/>
      <c r="II589" s="264"/>
      <c r="IJ589" s="264"/>
      <c r="IK589" s="264"/>
      <c r="IL589" s="264"/>
      <c r="IM589" s="264"/>
      <c r="IN589" s="264"/>
      <c r="IO589" s="264"/>
      <c r="IP589" s="264"/>
      <c r="IQ589" s="264"/>
      <c r="IR589" s="264"/>
      <c r="IS589" s="264"/>
      <c r="IT589" s="264"/>
      <c r="IU589" s="264"/>
      <c r="IV589" s="264"/>
      <c r="IW589" s="264"/>
      <c r="IX589" s="264"/>
      <c r="IY589" s="264"/>
      <c r="IZ589" s="264"/>
      <c r="JA589" s="264"/>
      <c r="JB589" s="264"/>
      <c r="JC589" s="264"/>
      <c r="JD589" s="264"/>
      <c r="JE589" s="264"/>
      <c r="JF589" s="264"/>
      <c r="JG589" s="264"/>
      <c r="JH589" s="264"/>
      <c r="JI589" s="264"/>
      <c r="JJ589" s="264"/>
      <c r="JK589" s="264"/>
      <c r="JL589" s="264"/>
      <c r="JM589" s="265"/>
      <c r="JN589" s="265" t="n">
        <f aca="false">DH589-DG589</f>
        <v>0</v>
      </c>
    </row>
    <row r="590" s="201" customFormat="true" ht="22.35" hidden="false" customHeight="false" outlineLevel="0" collapsed="false">
      <c r="A590" s="249" t="n">
        <v>558</v>
      </c>
      <c r="B590" s="250" t="s">
        <v>1065</v>
      </c>
      <c r="C590" s="251" t="n">
        <v>4763</v>
      </c>
      <c r="D590" s="252" t="s">
        <v>585</v>
      </c>
      <c r="E590" s="252" t="s">
        <v>472</v>
      </c>
      <c r="F590" s="253" t="n">
        <v>1</v>
      </c>
      <c r="G590" s="254" t="n">
        <v>40553</v>
      </c>
      <c r="H590" s="255" t="n">
        <v>0.18</v>
      </c>
      <c r="I590" s="256" t="n">
        <f aca="false">ROUND(F590*G590,2)</f>
        <v>40553</v>
      </c>
      <c r="J590" s="254" t="n">
        <f aca="false">ROUND(I590+F590*G590*H590,2)</f>
        <v>47852.54</v>
      </c>
      <c r="K590" s="257" t="n">
        <v>43094</v>
      </c>
      <c r="L590" s="257" t="n">
        <f aca="false">EDATE(K590,M590)-1</f>
        <v>44189</v>
      </c>
      <c r="M590" s="258" t="n">
        <v>36</v>
      </c>
      <c r="N590" s="254" t="n">
        <f aca="false">ROUND(G590/M590,2)*F590</f>
        <v>1126.47</v>
      </c>
      <c r="O590" s="254"/>
      <c r="P590" s="254" t="n">
        <v>0</v>
      </c>
      <c r="Q590" s="253" t="n">
        <v>1</v>
      </c>
      <c r="R590" s="254" t="n">
        <f aca="false">I590+AG590+P590</f>
        <v>40553</v>
      </c>
      <c r="S590" s="255" t="n">
        <f aca="false">H590</f>
        <v>0.18</v>
      </c>
      <c r="T590" s="254" t="n">
        <f aca="false">ROUND(Q590*R590,2)</f>
        <v>40553</v>
      </c>
      <c r="U590" s="254" t="n">
        <f aca="false">ROUND(T590+Q590*R590*S590,2)</f>
        <v>47852.54</v>
      </c>
      <c r="V590" s="257" t="n">
        <v>43094</v>
      </c>
      <c r="W590" s="257" t="n">
        <f aca="false">EDATE(V590,X590)-1</f>
        <v>44189</v>
      </c>
      <c r="X590" s="258" t="n">
        <v>36</v>
      </c>
      <c r="Y590" s="254" t="n">
        <f aca="false">ROUND((R590-Z590)/X590,2)*Q590</f>
        <v>1126.47</v>
      </c>
      <c r="Z590" s="254" t="n">
        <v>0</v>
      </c>
      <c r="AA590" s="254" t="n">
        <v>0</v>
      </c>
      <c r="AB590" s="254"/>
      <c r="AC590" s="254"/>
      <c r="AD590" s="254"/>
      <c r="AE590" s="254"/>
      <c r="AF590" s="254"/>
      <c r="AG590" s="254"/>
      <c r="AH590" s="254"/>
      <c r="AI590" s="254"/>
      <c r="AJ590" s="254"/>
      <c r="AK590" s="254"/>
      <c r="AL590" s="254"/>
      <c r="AM590" s="254"/>
      <c r="AN590" s="254"/>
      <c r="AO590" s="254"/>
      <c r="AP590" s="254"/>
      <c r="AQ590" s="254"/>
      <c r="AR590" s="254"/>
      <c r="AS590" s="254"/>
      <c r="AT590" s="254"/>
      <c r="AU590" s="254"/>
      <c r="AV590" s="254"/>
      <c r="AW590" s="254"/>
      <c r="AX590" s="254"/>
      <c r="AY590" s="254"/>
      <c r="AZ590" s="254"/>
      <c r="BA590" s="254"/>
      <c r="BB590" s="254"/>
      <c r="BC590" s="254"/>
      <c r="BD590" s="254"/>
      <c r="BE590" s="254"/>
      <c r="BF590" s="254"/>
      <c r="BG590" s="254"/>
      <c r="BH590" s="254"/>
      <c r="BI590" s="254"/>
      <c r="BJ590" s="254"/>
      <c r="BK590" s="254"/>
      <c r="BL590" s="254"/>
      <c r="BM590" s="254"/>
      <c r="BN590" s="254"/>
      <c r="BO590" s="254"/>
      <c r="BP590" s="254"/>
      <c r="BQ590" s="254"/>
      <c r="BR590" s="254"/>
      <c r="BS590" s="254"/>
      <c r="BT590" s="254"/>
      <c r="BU590" s="254"/>
      <c r="BV590" s="254"/>
      <c r="BW590" s="254"/>
      <c r="BX590" s="254"/>
      <c r="BY590" s="254"/>
      <c r="BZ590" s="254"/>
      <c r="CA590" s="254"/>
      <c r="CB590" s="254"/>
      <c r="CC590" s="254"/>
      <c r="CD590" s="254"/>
      <c r="CE590" s="254"/>
      <c r="CF590" s="254"/>
      <c r="CG590" s="254"/>
      <c r="CH590" s="254"/>
      <c r="CI590" s="254" t="e">
        <f aca="false">#N/A</f>
        <v>#N/A</v>
      </c>
      <c r="CJ590" s="254"/>
      <c r="CK590" s="254"/>
      <c r="CL590" s="254"/>
      <c r="CM590" s="257" t="n">
        <v>43094</v>
      </c>
      <c r="CN590" s="257" t="e">
        <f aca="false">EDATE(CM590,CO590)-1</f>
        <v>#N/A</v>
      </c>
      <c r="CO590" s="254" t="e">
        <f aca="false">#N/A</f>
        <v>#N/A</v>
      </c>
      <c r="CP590" s="254" t="e">
        <f aca="false">#N/A</f>
        <v>#N/A</v>
      </c>
      <c r="CQ590" s="254"/>
      <c r="CR590" s="254"/>
      <c r="CS590" s="254"/>
      <c r="CT590" s="260" t="n">
        <f aca="false">I590</f>
        <v>40553</v>
      </c>
      <c r="CU590" s="260" t="n">
        <f aca="false">CT590-CV590</f>
        <v>40553</v>
      </c>
      <c r="CV590" s="260" t="n">
        <v>0</v>
      </c>
      <c r="CW590" s="261" t="n">
        <f aca="false">IF(AND(CW$5&gt;$V590,CW$6&lt;=$W590),$Y590,IF(AND(MONTH(CW$6)=MONTH($W590),YEAR(CW$6)=YEAR($W590)),$T590-$X590*$Y590+$Y590,0))</f>
        <v>0</v>
      </c>
      <c r="CX590" s="261" t="n">
        <f aca="false">IF(AND(CX$5&gt;$V590,CX$6&lt;=$W590),$Y590,IF(AND(MONTH(CX$6)=MONTH($W590),YEAR(CX$6)=YEAR($W590)),$T590-$X590*$Y590+$Y590,0))</f>
        <v>0</v>
      </c>
      <c r="CY590" s="261" t="n">
        <f aca="false">IF(AND(CY$5&gt;$V590,CY$6&lt;=$W590),$Y590,IF(AND(MONTH(CY$6)=MONTH($W590),YEAR(CY$6)=YEAR($W590)),$T590-$X590*$Y590+$Y590,0))</f>
        <v>0</v>
      </c>
      <c r="CZ590" s="261" t="n">
        <f aca="false">IF(AND(CZ$5&gt;$V590,CZ$6&lt;=$W590),$Y590,IF(AND(MONTH(CZ$6)=MONTH($W590),YEAR(CZ$6)=YEAR($W590)),$T590-$X590*$Y590+$Y590,0))</f>
        <v>0</v>
      </c>
      <c r="DA590" s="261" t="n">
        <f aca="false">IF(AND(DA$5&gt;$V590,DA$6&lt;=$W590),$Y590,IF(AND(MONTH(DA$6)=MONTH($W590),YEAR(DA$6)=YEAR($W590)),$T590-$X590*$Y590+$Y590,0))</f>
        <v>0</v>
      </c>
      <c r="DB590" s="261" t="n">
        <f aca="false">IF(AND(DB$5&gt;$V590,DB$6&lt;=$W590),$Y590,IF(AND(MONTH(DB$6)=MONTH($W590),YEAR(DB$6)=YEAR($W590)),$T590-$X590*$Y590+$Y590,0))</f>
        <v>0</v>
      </c>
      <c r="DC590" s="261" t="n">
        <f aca="false">IF(AND(DC$5&gt;$V590,DC$6&lt;=$W590),$Y590,IF(AND(MONTH(DC$6)=MONTH($W590),YEAR(DC$6)=YEAR($W590)),$T590-$X590*$Y590+$Y590,0))</f>
        <v>0</v>
      </c>
      <c r="DD590" s="261" t="n">
        <f aca="false">IF(AND(DD$5&gt;$V590,DD$6&lt;=$W590),$Y590,IF(AND(MONTH(DD$6)=MONTH($W590),YEAR(DD$6)=YEAR($W590)),$T590-$X590*$Y590+$Y590,0))</f>
        <v>0</v>
      </c>
      <c r="DE590" s="261" t="n">
        <f aca="false">IF(AND(DE$5&gt;$V590,DE$6&lt;=$W590),$Y590,IF(AND(MONTH(DE$6)=MONTH($W590),YEAR(DE$6)=YEAR($W590)),$T590-$X590*$Y590+$Y590,0))</f>
        <v>0</v>
      </c>
      <c r="DF590" s="261" t="n">
        <f aca="false">IF(AND(DF$5&gt;$V590,DF$6&lt;=$W590),$Y590,IF(AND(MONTH(DF$6)=MONTH($W590),YEAR(DF$6)=YEAR($W590)),$T590-$X590*$Y590+$Y590,0))</f>
        <v>0</v>
      </c>
      <c r="DG590" s="261" t="n">
        <f aca="false">IF(AND(DG$5&gt;$V590,DG$6&lt;=$W590),$Y590,IF(AND(MONTH(DG$6)=MONTH($W590),YEAR(DG$6)=YEAR($W590)),$T590-$X590*$Y590+$Y590,0))</f>
        <v>0</v>
      </c>
      <c r="DH590" s="261" t="n">
        <f aca="false">IF(AND(DH$5&gt;$V590,DH$6&lt;=$W590),$Y590,IF(AND(MONTH(DH$6)=MONTH($W590),YEAR(DH$6)=YEAR($W590)),$T590-$X590*$Y590+$Y590,0))</f>
        <v>0</v>
      </c>
      <c r="DI590" s="260" t="n">
        <f aca="false">CW590+CX590+CY590+CZ590+DA590+DB590+DC590+DD590+DE590+DF590+DG590+DH590</f>
        <v>0</v>
      </c>
      <c r="DJ590" s="260"/>
      <c r="DK590" s="260"/>
      <c r="DL590" s="260" t="n">
        <f aca="false">DJ590-DK590</f>
        <v>0</v>
      </c>
      <c r="DM590" s="261" t="n">
        <f aca="false">IF(AND(DM$5&gt;$V590,DM$6&lt;=$W590),$Y590,IF(AND(MONTH(DM$6)=MONTH($W590),YEAR(DM$6)=YEAR($W590)),$T590-$X590*$Y590+$Y590,0))</f>
        <v>0</v>
      </c>
      <c r="DN590" s="261" t="n">
        <f aca="false">IF(AND(DN$5&gt;$V590,DN$6&lt;=$W590),$Y590,IF(AND(MONTH(DN$6)=MONTH($W590),YEAR(DN$6)=YEAR($W590)),$T590-$X590*$Y590+$Y590,0))</f>
        <v>0</v>
      </c>
      <c r="DO590" s="261" t="n">
        <f aca="false">IF(AND(DO$5&gt;$V590,DO$6&lt;=$W590),$Y590,IF(AND(MONTH(DO$6)=MONTH($W590),YEAR(DO$6)=YEAR($W590)),$T590-$X590*$Y590+$Y590,0))</f>
        <v>0</v>
      </c>
      <c r="DP590" s="261" t="n">
        <f aca="false">IF(AND(DP$5&gt;$V590,DP$6&lt;=$W590),$Y590,IF(AND(MONTH(DP$6)=MONTH($W590),YEAR(DP$6)=YEAR($W590)),$T590-$X590*$Y590+$Y590,0))</f>
        <v>0</v>
      </c>
      <c r="DQ590" s="261" t="n">
        <f aca="false">IF(AND(DQ$5&gt;$V590,DQ$6&lt;=$W590),$Y590,IF(AND(MONTH(DQ$6)=MONTH($W590),YEAR(DQ$6)=YEAR($W590)),$T590-$X590*$Y590+$Y590,0))</f>
        <v>0</v>
      </c>
      <c r="DR590" s="261" t="n">
        <f aca="false">IF(AND(DR$5&gt;$V590,DR$6&lt;=$W590),$Y590,IF(AND(MONTH(DR$6)=MONTH($W590),YEAR(DR$6)=YEAR($W590)),$T590-$X590*$Y590+$Y590,0))</f>
        <v>0</v>
      </c>
      <c r="DS590" s="261" t="n">
        <f aca="false">IF(AND(DS$5&gt;$V590,DS$6&lt;=$W590),$Y590,IF(AND(MONTH(DS$6)=MONTH($W590),YEAR(DS$6)=YEAR($W590)),$T590-$X590*$Y590+$Y590,0))</f>
        <v>0</v>
      </c>
      <c r="DT590" s="261" t="n">
        <f aca="false">IF(AND(DT$5&gt;$V590,DT$6&lt;=$W590),$Y590,IF(AND(MONTH(DT$6)=MONTH($W590),YEAR(DT$6)=YEAR($W590)),$T590-$X590*$Y590+$Y590,0))</f>
        <v>0</v>
      </c>
      <c r="DU590" s="261" t="n">
        <f aca="false">IF(AND(DU$5&gt;$V590,DU$6&lt;=$W590),$Y590,IF(AND(MONTH(DU$6)=MONTH($W590),YEAR(DU$6)=YEAR($W590)),$T590-$X590*$Y590+$Y590,0))</f>
        <v>0</v>
      </c>
      <c r="DV590" s="261" t="n">
        <f aca="false">IF(AND(DV$5&gt;$V590,DV$6&lt;=$W590),$Y590,IF(AND(MONTH(DV$6)=MONTH($W590),YEAR(DV$6)=YEAR($W590)),$T590-$X590*$Y590+$Y590,0))</f>
        <v>0</v>
      </c>
      <c r="DW590" s="261" t="n">
        <f aca="false">IF(AND(DW$5&gt;$V590,DW$6&lt;=$W590),$Y590,IF(AND(MONTH(DW$6)=MONTH($W590),YEAR(DW$6)=YEAR($W590)),$T590-$X590*$Y590+$Y590,0))</f>
        <v>0</v>
      </c>
      <c r="DX590" s="261" t="n">
        <f aca="false">IF(AND(DX$5&gt;$V590,DX$6&lt;=$W590),$Y590,IF(AND(MONTH(DX$6)=MONTH($W590),YEAR(DX$6)=YEAR($W590)),$T590-AA590-$X590*$Y590+$Y590,0))</f>
        <v>0</v>
      </c>
      <c r="DY590" s="260" t="n">
        <f aca="false">DM590+DN590+DO590+DP590+DQ590+DR590+DS590+DT590+DU590+DV590+DW590+DX590</f>
        <v>0</v>
      </c>
      <c r="DZ590" s="260" t="n">
        <f aca="false">DJ590+AY590+BA590+BC590+BE590+BG590+BI590+BK590+BM590+BO590</f>
        <v>0</v>
      </c>
      <c r="EA590" s="260" t="n">
        <f aca="false">DK590+DY590</f>
        <v>0</v>
      </c>
      <c r="EB590" s="260" t="n">
        <f aca="false">DZ590-EA590</f>
        <v>0</v>
      </c>
      <c r="EC590" s="261" t="n">
        <f aca="false">IF(AND(EC$5&gt;$V590,EC$6&lt;=$W590),$Y590,IF(AND(MONTH(EC$6)=MONTH($W590),YEAR(EC$6)=YEAR($W590)),$T590-$X590*$Y590+$Y590,0))</f>
        <v>0</v>
      </c>
      <c r="ED590" s="261" t="n">
        <f aca="false">IF(AND(ED$5&gt;$V590,ED$6&lt;=$W590),$Y590,IF(AND(MONTH(ED$6)=MONTH($W590),YEAR(ED$6)=YEAR($W590)),$T590-$X590*$Y590+$Y590,0))</f>
        <v>0</v>
      </c>
      <c r="EE590" s="261" t="n">
        <f aca="false">IF(AND(EE$5&gt;$V590,EE$6&lt;=$W590),$Y590,IF(AND(MONTH(EE$6)=MONTH($W590),YEAR(EE$6)=YEAR($W590)),$T590-$X590*$Y590+$Y590,0))</f>
        <v>0</v>
      </c>
      <c r="EF590" s="261" t="n">
        <f aca="false">IF(AND(EF$5&gt;$V590,EF$6&lt;=$W590),$Y590,IF(AND(MONTH(EF$6)=MONTH($W590),YEAR(EF$6)=YEAR($W590)),$T590-$X590*$Y590+$Y590,0))</f>
        <v>0</v>
      </c>
      <c r="EG590" s="261" t="n">
        <f aca="false">IF(AND(EG$5&gt;$V590,EG$6&lt;=$W590),$Y590,IF(AND(MONTH(EG$6)=MONTH($W590),YEAR(EG$6)=YEAR($W590)),$T590-$X590*$Y590+$Y590,0))</f>
        <v>0</v>
      </c>
      <c r="EH590" s="261" t="n">
        <f aca="false">IF(AND(EH$5&gt;$V590,EH$6&lt;=$W590),$Y590,IF(AND(MONTH(EH$6)=MONTH($W590),YEAR(EH$6)=YEAR($W590)),$T590-$X590*$Y590+$Y590,0))</f>
        <v>0</v>
      </c>
      <c r="EI590" s="261" t="n">
        <f aca="false">IF(AND(EI$5&gt;$V590,EI$6&lt;=$W590),$Y590,IF(AND(MONTH(EI$6)=MONTH($W590),YEAR(EI$6)=YEAR($W590)),$T590-$X590*$Y590+$Y590,0))</f>
        <v>0</v>
      </c>
      <c r="EJ590" s="261" t="n">
        <f aca="false">IF(AND(EJ$5&gt;$V590,EJ$6&lt;=$W590),$Y590,IF(AND(MONTH(EJ$6)=MONTH($W590),YEAR(EJ$6)=YEAR($W590)),$T590-$X590*$Y590+$Y590,0))</f>
        <v>0</v>
      </c>
      <c r="EK590" s="261" t="n">
        <f aca="false">IF(AND(EK$5&gt;$V590,EK$6&lt;=$W590),$Y590,IF(AND(MONTH(EK$6)=MONTH($W590),YEAR(EK$6)=YEAR($W590)),$T590-$X590*$Y590+$Y590,0))</f>
        <v>0</v>
      </c>
      <c r="EL590" s="261" t="n">
        <f aca="false">IF(AND(EL$5&gt;$V590,EL$6&lt;=$W590),$Y590,IF(AND(MONTH(EL$6)=MONTH($W590),YEAR(EL$6)=YEAR($W590)),$T590-$X590*$Y590+$Y590,0))</f>
        <v>0</v>
      </c>
      <c r="EM590" s="261" t="n">
        <f aca="false">IF(AND(EM$5&gt;$V590,EM$6&lt;=$W590),$Y590,IF(AND(MONTH(EM$6)=MONTH($W590),YEAR(EM$6)=YEAR($W590)),$T590-$X590*$Y590+$Y590,0))</f>
        <v>0</v>
      </c>
      <c r="EN590" s="261" t="n">
        <f aca="false">IF(AND(EN$5&gt;$V590,EN$6&lt;=$W590),$Y590,IF(AND(MONTH(EN$6)=MONTH($W590),YEAR(EN$6)=YEAR($W590)),$T590-$X590*$Y590+$Y590,0))</f>
        <v>0</v>
      </c>
      <c r="EO590" s="260" t="n">
        <f aca="false">EC590+ED590+EE590+EF590+EG590+EH590+EI590+EJ590+EK590+EL590+EM590+EN590</f>
        <v>0</v>
      </c>
      <c r="EP590" s="260" t="n">
        <v>0</v>
      </c>
      <c r="EQ590" s="260" t="n">
        <f aca="false">EA590+EO590</f>
        <v>0</v>
      </c>
      <c r="ER590" s="260" t="n">
        <f aca="false">EP590-EQ590</f>
        <v>0</v>
      </c>
      <c r="ES590" s="261"/>
      <c r="ET590" s="261"/>
      <c r="EU590" s="261"/>
      <c r="EV590" s="261"/>
      <c r="EW590" s="261"/>
      <c r="EX590" s="261"/>
      <c r="EY590" s="261"/>
      <c r="EZ590" s="261"/>
      <c r="FA590" s="261"/>
      <c r="FB590" s="261"/>
      <c r="FC590" s="261"/>
      <c r="FD590" s="261"/>
      <c r="FE590" s="260" t="n">
        <f aca="false">ES590+ET590+EU590+EV590+EW590+EX590+EY590+EZ590+FA590+FB590+FC590+FD590</f>
        <v>0</v>
      </c>
      <c r="FF590" s="260" t="n">
        <f aca="false">EP590</f>
        <v>0</v>
      </c>
      <c r="FG590" s="260" t="n">
        <f aca="false">EQ590+FE590</f>
        <v>0</v>
      </c>
      <c r="FH590" s="260" t="n">
        <f aca="false">FF590-FG590</f>
        <v>0</v>
      </c>
      <c r="FI590" s="261"/>
      <c r="FJ590" s="261"/>
      <c r="FK590" s="261"/>
      <c r="FL590" s="261"/>
      <c r="FM590" s="261"/>
      <c r="FN590" s="261"/>
      <c r="FO590" s="261"/>
      <c r="FP590" s="261"/>
      <c r="FQ590" s="261"/>
      <c r="FR590" s="261"/>
      <c r="FS590" s="261"/>
      <c r="FT590" s="261"/>
      <c r="FU590" s="260" t="n">
        <f aca="false">FI590+FJ590+FK590+FL590+FM590+FN590+FO590+FP590+FQ590+FR590+FS590+FT590</f>
        <v>0</v>
      </c>
      <c r="FV590" s="260" t="n">
        <f aca="false">FF590</f>
        <v>0</v>
      </c>
      <c r="FW590" s="260" t="n">
        <f aca="false">FG590+FU590</f>
        <v>0</v>
      </c>
      <c r="FX590" s="260" t="n">
        <f aca="false">FV590-FW590</f>
        <v>0</v>
      </c>
      <c r="FY590" s="261"/>
      <c r="FZ590" s="261"/>
      <c r="GA590" s="261"/>
      <c r="GB590" s="261"/>
      <c r="GC590" s="261"/>
      <c r="GD590" s="261"/>
      <c r="GE590" s="261"/>
      <c r="GF590" s="261"/>
      <c r="GG590" s="261"/>
      <c r="GH590" s="261"/>
      <c r="GI590" s="261"/>
      <c r="GJ590" s="261"/>
      <c r="GK590" s="260" t="n">
        <f aca="false">FY590+FZ590+GA590+GB590+GC590+GD590+GE590+GF590+GG590+GH590+GI590+GJ590</f>
        <v>0</v>
      </c>
      <c r="GL590" s="260" t="n">
        <f aca="false">FV590</f>
        <v>0</v>
      </c>
      <c r="GM590" s="260" t="n">
        <f aca="false">FW590+GK590</f>
        <v>0</v>
      </c>
      <c r="GN590" s="260" t="n">
        <f aca="false">GL590-GM590</f>
        <v>0</v>
      </c>
      <c r="GO590" s="261"/>
      <c r="GP590" s="261"/>
      <c r="GQ590" s="261"/>
      <c r="GR590" s="261"/>
      <c r="GS590" s="261"/>
      <c r="GT590" s="261"/>
      <c r="GU590" s="261"/>
      <c r="GV590" s="261"/>
      <c r="GW590" s="261"/>
      <c r="GX590" s="261"/>
      <c r="GY590" s="261"/>
      <c r="GZ590" s="261"/>
      <c r="HA590" s="260" t="n">
        <f aca="false">GO590+GP590+GQ590+GR590+GS590+GT590+GU590+GV590+GW590+GX590+GY590+GZ590</f>
        <v>0</v>
      </c>
      <c r="HB590" s="260" t="n">
        <f aca="false">GL590</f>
        <v>0</v>
      </c>
      <c r="HC590" s="260" t="n">
        <f aca="false">GM590+HA590</f>
        <v>0</v>
      </c>
      <c r="HD590" s="260" t="n">
        <f aca="false">HB590-HC590</f>
        <v>0</v>
      </c>
      <c r="HE590" s="264" t="n">
        <f aca="false">GO590-GJ590</f>
        <v>0</v>
      </c>
      <c r="HF590" s="264"/>
      <c r="HG590" s="264"/>
      <c r="HH590" s="264"/>
      <c r="HI590" s="264"/>
      <c r="HJ590" s="264"/>
      <c r="HK590" s="264"/>
      <c r="HL590" s="264"/>
      <c r="HM590" s="264"/>
      <c r="HN590" s="264"/>
      <c r="HO590" s="264"/>
      <c r="HP590" s="264"/>
      <c r="HQ590" s="264"/>
      <c r="HR590" s="264"/>
      <c r="HS590" s="264"/>
      <c r="HT590" s="264"/>
      <c r="HU590" s="264"/>
      <c r="HV590" s="264"/>
      <c r="HW590" s="264"/>
      <c r="HX590" s="264"/>
      <c r="HY590" s="264"/>
      <c r="HZ590" s="264"/>
      <c r="IA590" s="264"/>
      <c r="IB590" s="264"/>
      <c r="IC590" s="264"/>
      <c r="ID590" s="264"/>
      <c r="IE590" s="264"/>
      <c r="IF590" s="264"/>
      <c r="IG590" s="264"/>
      <c r="IH590" s="264"/>
      <c r="II590" s="264"/>
      <c r="IJ590" s="264"/>
      <c r="IK590" s="264"/>
      <c r="IL590" s="264"/>
      <c r="IM590" s="264"/>
      <c r="IN590" s="264"/>
      <c r="IO590" s="264"/>
      <c r="IP590" s="264"/>
      <c r="IQ590" s="264"/>
      <c r="IR590" s="264"/>
      <c r="IS590" s="264"/>
      <c r="IT590" s="264"/>
      <c r="IU590" s="264"/>
      <c r="IV590" s="264"/>
      <c r="IW590" s="264"/>
      <c r="IX590" s="264"/>
      <c r="IY590" s="264"/>
      <c r="IZ590" s="264"/>
      <c r="JA590" s="264"/>
      <c r="JB590" s="264"/>
      <c r="JC590" s="264"/>
      <c r="JD590" s="264"/>
      <c r="JE590" s="264"/>
      <c r="JF590" s="264"/>
      <c r="JG590" s="264"/>
      <c r="JH590" s="264"/>
      <c r="JI590" s="264"/>
      <c r="JJ590" s="264"/>
      <c r="JK590" s="264"/>
      <c r="JL590" s="264"/>
      <c r="JM590" s="265"/>
      <c r="JN590" s="265" t="n">
        <f aca="false">DH590-DG590</f>
        <v>0</v>
      </c>
    </row>
    <row r="591" s="201" customFormat="true" ht="22.35" hidden="false" customHeight="false" outlineLevel="0" collapsed="false">
      <c r="A591" s="249" t="n">
        <v>559</v>
      </c>
      <c r="B591" s="250" t="s">
        <v>1066</v>
      </c>
      <c r="C591" s="251" t="n">
        <v>4764</v>
      </c>
      <c r="D591" s="252" t="s">
        <v>585</v>
      </c>
      <c r="E591" s="252" t="s">
        <v>472</v>
      </c>
      <c r="F591" s="253" t="n">
        <v>1</v>
      </c>
      <c r="G591" s="254" t="n">
        <v>40553</v>
      </c>
      <c r="H591" s="255" t="n">
        <v>0.18</v>
      </c>
      <c r="I591" s="256" t="n">
        <f aca="false">ROUND(F591*G591,2)</f>
        <v>40553</v>
      </c>
      <c r="J591" s="254" t="n">
        <f aca="false">ROUND(I591+F591*G591*H591,2)</f>
        <v>47852.54</v>
      </c>
      <c r="K591" s="257" t="n">
        <v>43094</v>
      </c>
      <c r="L591" s="257" t="n">
        <f aca="false">EDATE(K591,M591)-1</f>
        <v>44189</v>
      </c>
      <c r="M591" s="258" t="n">
        <v>36</v>
      </c>
      <c r="N591" s="254" t="n">
        <f aca="false">ROUND(G591/M591,2)*F591</f>
        <v>1126.47</v>
      </c>
      <c r="O591" s="254"/>
      <c r="P591" s="254" t="n">
        <v>0</v>
      </c>
      <c r="Q591" s="253" t="n">
        <v>1</v>
      </c>
      <c r="R591" s="254" t="n">
        <f aca="false">I591+AG591+P591</f>
        <v>40553</v>
      </c>
      <c r="S591" s="255" t="n">
        <f aca="false">H591</f>
        <v>0.18</v>
      </c>
      <c r="T591" s="254" t="n">
        <f aca="false">ROUND(Q591*R591,2)</f>
        <v>40553</v>
      </c>
      <c r="U591" s="254" t="n">
        <f aca="false">ROUND(T591+Q591*R591*S591,2)</f>
        <v>47852.54</v>
      </c>
      <c r="V591" s="257" t="n">
        <v>43094</v>
      </c>
      <c r="W591" s="257" t="n">
        <f aca="false">EDATE(V591,X591)-1</f>
        <v>44189</v>
      </c>
      <c r="X591" s="258" t="n">
        <v>36</v>
      </c>
      <c r="Y591" s="254" t="n">
        <f aca="false">ROUND((R591-Z591)/X591,2)*Q591</f>
        <v>1126.47</v>
      </c>
      <c r="Z591" s="254" t="n">
        <v>0</v>
      </c>
      <c r="AA591" s="254" t="n">
        <v>0</v>
      </c>
      <c r="AB591" s="254"/>
      <c r="AC591" s="254"/>
      <c r="AD591" s="254"/>
      <c r="AE591" s="254"/>
      <c r="AF591" s="254"/>
      <c r="AG591" s="254"/>
      <c r="AH591" s="254"/>
      <c r="AI591" s="254"/>
      <c r="AJ591" s="254"/>
      <c r="AK591" s="254"/>
      <c r="AL591" s="254"/>
      <c r="AM591" s="254"/>
      <c r="AN591" s="254"/>
      <c r="AO591" s="254"/>
      <c r="AP591" s="254"/>
      <c r="AQ591" s="254"/>
      <c r="AR591" s="254"/>
      <c r="AS591" s="254"/>
      <c r="AT591" s="254"/>
      <c r="AU591" s="254"/>
      <c r="AV591" s="254"/>
      <c r="AW591" s="254"/>
      <c r="AX591" s="254"/>
      <c r="AY591" s="254"/>
      <c r="AZ591" s="254"/>
      <c r="BA591" s="254"/>
      <c r="BB591" s="254"/>
      <c r="BC591" s="254"/>
      <c r="BD591" s="254"/>
      <c r="BE591" s="254"/>
      <c r="BF591" s="254"/>
      <c r="BG591" s="254"/>
      <c r="BH591" s="254"/>
      <c r="BI591" s="254"/>
      <c r="BJ591" s="254"/>
      <c r="BK591" s="254"/>
      <c r="BL591" s="254"/>
      <c r="BM591" s="254"/>
      <c r="BN591" s="254"/>
      <c r="BO591" s="254"/>
      <c r="BP591" s="254"/>
      <c r="BQ591" s="254"/>
      <c r="BR591" s="254"/>
      <c r="BS591" s="254"/>
      <c r="BT591" s="254"/>
      <c r="BU591" s="254"/>
      <c r="BV591" s="254"/>
      <c r="BW591" s="254"/>
      <c r="BX591" s="254"/>
      <c r="BY591" s="254"/>
      <c r="BZ591" s="254"/>
      <c r="CA591" s="254"/>
      <c r="CB591" s="254"/>
      <c r="CC591" s="254"/>
      <c r="CD591" s="254"/>
      <c r="CE591" s="254"/>
      <c r="CF591" s="254"/>
      <c r="CG591" s="254"/>
      <c r="CH591" s="254"/>
      <c r="CI591" s="254" t="e">
        <f aca="false">#N/A</f>
        <v>#N/A</v>
      </c>
      <c r="CJ591" s="254"/>
      <c r="CK591" s="254"/>
      <c r="CL591" s="254"/>
      <c r="CM591" s="257" t="n">
        <v>43094</v>
      </c>
      <c r="CN591" s="257" t="e">
        <f aca="false">EDATE(CM591,CO591)-1</f>
        <v>#N/A</v>
      </c>
      <c r="CO591" s="254" t="e">
        <f aca="false">#N/A</f>
        <v>#N/A</v>
      </c>
      <c r="CP591" s="254" t="e">
        <f aca="false">#N/A</f>
        <v>#N/A</v>
      </c>
      <c r="CQ591" s="254"/>
      <c r="CR591" s="254"/>
      <c r="CS591" s="254"/>
      <c r="CT591" s="260" t="n">
        <f aca="false">I591</f>
        <v>40553</v>
      </c>
      <c r="CU591" s="260" t="n">
        <f aca="false">CT591-CV591</f>
        <v>40553</v>
      </c>
      <c r="CV591" s="260" t="n">
        <v>0</v>
      </c>
      <c r="CW591" s="261" t="n">
        <f aca="false">IF(AND(CW$5&gt;$V591,CW$6&lt;=$W591),$Y591,IF(AND(MONTH(CW$6)=MONTH($W591),YEAR(CW$6)=YEAR($W591)),$T591-$X591*$Y591+$Y591,0))</f>
        <v>0</v>
      </c>
      <c r="CX591" s="261" t="n">
        <f aca="false">IF(AND(CX$5&gt;$V591,CX$6&lt;=$W591),$Y591,IF(AND(MONTH(CX$6)=MONTH($W591),YEAR(CX$6)=YEAR($W591)),$T591-$X591*$Y591+$Y591,0))</f>
        <v>0</v>
      </c>
      <c r="CY591" s="261" t="n">
        <f aca="false">IF(AND(CY$5&gt;$V591,CY$6&lt;=$W591),$Y591,IF(AND(MONTH(CY$6)=MONTH($W591),YEAR(CY$6)=YEAR($W591)),$T591-$X591*$Y591+$Y591,0))</f>
        <v>0</v>
      </c>
      <c r="CZ591" s="261" t="n">
        <f aca="false">IF(AND(CZ$5&gt;$V591,CZ$6&lt;=$W591),$Y591,IF(AND(MONTH(CZ$6)=MONTH($W591),YEAR(CZ$6)=YEAR($W591)),$T591-$X591*$Y591+$Y591,0))</f>
        <v>0</v>
      </c>
      <c r="DA591" s="261" t="n">
        <f aca="false">IF(AND(DA$5&gt;$V591,DA$6&lt;=$W591),$Y591,IF(AND(MONTH(DA$6)=MONTH($W591),YEAR(DA$6)=YEAR($W591)),$T591-$X591*$Y591+$Y591,0))</f>
        <v>0</v>
      </c>
      <c r="DB591" s="261" t="n">
        <f aca="false">IF(AND(DB$5&gt;$V591,DB$6&lt;=$W591),$Y591,IF(AND(MONTH(DB$6)=MONTH($W591),YEAR(DB$6)=YEAR($W591)),$T591-$X591*$Y591+$Y591,0))</f>
        <v>0</v>
      </c>
      <c r="DC591" s="261" t="n">
        <f aca="false">IF(AND(DC$5&gt;$V591,DC$6&lt;=$W591),$Y591,IF(AND(MONTH(DC$6)=MONTH($W591),YEAR(DC$6)=YEAR($W591)),$T591-$X591*$Y591+$Y591,0))</f>
        <v>0</v>
      </c>
      <c r="DD591" s="261" t="n">
        <f aca="false">IF(AND(DD$5&gt;$V591,DD$6&lt;=$W591),$Y591,IF(AND(MONTH(DD$6)=MONTH($W591),YEAR(DD$6)=YEAR($W591)),$T591-$X591*$Y591+$Y591,0))</f>
        <v>0</v>
      </c>
      <c r="DE591" s="261" t="n">
        <f aca="false">IF(AND(DE$5&gt;$V591,DE$6&lt;=$W591),$Y591,IF(AND(MONTH(DE$6)=MONTH($W591),YEAR(DE$6)=YEAR($W591)),$T591-$X591*$Y591+$Y591,0))</f>
        <v>0</v>
      </c>
      <c r="DF591" s="261" t="n">
        <f aca="false">IF(AND(DF$5&gt;$V591,DF$6&lt;=$W591),$Y591,IF(AND(MONTH(DF$6)=MONTH($W591),YEAR(DF$6)=YEAR($W591)),$T591-$X591*$Y591+$Y591,0))</f>
        <v>0</v>
      </c>
      <c r="DG591" s="261" t="n">
        <f aca="false">IF(AND(DG$5&gt;$V591,DG$6&lt;=$W591),$Y591,IF(AND(MONTH(DG$6)=MONTH($W591),YEAR(DG$6)=YEAR($W591)),$T591-$X591*$Y591+$Y591,0))</f>
        <v>0</v>
      </c>
      <c r="DH591" s="261" t="n">
        <f aca="false">IF(AND(DH$5&gt;$V591,DH$6&lt;=$W591),$Y591,IF(AND(MONTH(DH$6)=MONTH($W591),YEAR(DH$6)=YEAR($W591)),$T591-$X591*$Y591+$Y591,0))</f>
        <v>0</v>
      </c>
      <c r="DI591" s="260" t="n">
        <f aca="false">CW591+CX591+CY591+CZ591+DA591+DB591+DC591+DD591+DE591+DF591+DG591+DH591</f>
        <v>0</v>
      </c>
      <c r="DJ591" s="260"/>
      <c r="DK591" s="260"/>
      <c r="DL591" s="260" t="n">
        <f aca="false">DJ591-DK591</f>
        <v>0</v>
      </c>
      <c r="DM591" s="261" t="n">
        <f aca="false">IF(AND(DM$5&gt;$V591,DM$6&lt;=$W591),$Y591,IF(AND(MONTH(DM$6)=MONTH($W591),YEAR(DM$6)=YEAR($W591)),$T591-$X591*$Y591+$Y591,0))</f>
        <v>0</v>
      </c>
      <c r="DN591" s="261" t="n">
        <f aca="false">IF(AND(DN$5&gt;$V591,DN$6&lt;=$W591),$Y591,IF(AND(MONTH(DN$6)=MONTH($W591),YEAR(DN$6)=YEAR($W591)),$T591-$X591*$Y591+$Y591,0))</f>
        <v>0</v>
      </c>
      <c r="DO591" s="261" t="n">
        <f aca="false">IF(AND(DO$5&gt;$V591,DO$6&lt;=$W591),$Y591,IF(AND(MONTH(DO$6)=MONTH($W591),YEAR(DO$6)=YEAR($W591)),$T591-$X591*$Y591+$Y591,0))</f>
        <v>0</v>
      </c>
      <c r="DP591" s="261" t="n">
        <f aca="false">IF(AND(DP$5&gt;$V591,DP$6&lt;=$W591),$Y591,IF(AND(MONTH(DP$6)=MONTH($W591),YEAR(DP$6)=YEAR($W591)),$T591-$X591*$Y591+$Y591,0))</f>
        <v>0</v>
      </c>
      <c r="DQ591" s="261" t="n">
        <f aca="false">IF(AND(DQ$5&gt;$V591,DQ$6&lt;=$W591),$Y591,IF(AND(MONTH(DQ$6)=MONTH($W591),YEAR(DQ$6)=YEAR($W591)),$T591-$X591*$Y591+$Y591,0))</f>
        <v>0</v>
      </c>
      <c r="DR591" s="261" t="n">
        <f aca="false">IF(AND(DR$5&gt;$V591,DR$6&lt;=$W591),$Y591,IF(AND(MONTH(DR$6)=MONTH($W591),YEAR(DR$6)=YEAR($W591)),$T591-$X591*$Y591+$Y591,0))</f>
        <v>0</v>
      </c>
      <c r="DS591" s="261" t="n">
        <f aca="false">IF(AND(DS$5&gt;$V591,DS$6&lt;=$W591),$Y591,IF(AND(MONTH(DS$6)=MONTH($W591),YEAR(DS$6)=YEAR($W591)),$T591-$X591*$Y591+$Y591,0))</f>
        <v>0</v>
      </c>
      <c r="DT591" s="261" t="n">
        <f aca="false">IF(AND(DT$5&gt;$V591,DT$6&lt;=$W591),$Y591,IF(AND(MONTH(DT$6)=MONTH($W591),YEAR(DT$6)=YEAR($W591)),$T591-$X591*$Y591+$Y591,0))</f>
        <v>0</v>
      </c>
      <c r="DU591" s="261" t="n">
        <f aca="false">IF(AND(DU$5&gt;$V591,DU$6&lt;=$W591),$Y591,IF(AND(MONTH(DU$6)=MONTH($W591),YEAR(DU$6)=YEAR($W591)),$T591-$X591*$Y591+$Y591,0))</f>
        <v>0</v>
      </c>
      <c r="DV591" s="261" t="n">
        <f aca="false">IF(AND(DV$5&gt;$V591,DV$6&lt;=$W591),$Y591,IF(AND(MONTH(DV$6)=MONTH($W591),YEAR(DV$6)=YEAR($W591)),$T591-$X591*$Y591+$Y591,0))</f>
        <v>0</v>
      </c>
      <c r="DW591" s="261" t="n">
        <f aca="false">IF(AND(DW$5&gt;$V591,DW$6&lt;=$W591),$Y591,IF(AND(MONTH(DW$6)=MONTH($W591),YEAR(DW$6)=YEAR($W591)),$T591-$X591*$Y591+$Y591,0))</f>
        <v>0</v>
      </c>
      <c r="DX591" s="261" t="n">
        <f aca="false">IF(AND(DX$5&gt;$V591,DX$6&lt;=$W591),$Y591,IF(AND(MONTH(DX$6)=MONTH($W591),YEAR(DX$6)=YEAR($W591)),$T591-AA591-$X591*$Y591+$Y591,0))</f>
        <v>0</v>
      </c>
      <c r="DY591" s="260" t="n">
        <f aca="false">DM591+DN591+DO591+DP591+DQ591+DR591+DS591+DT591+DU591+DV591+DW591+DX591</f>
        <v>0</v>
      </c>
      <c r="DZ591" s="260" t="n">
        <f aca="false">DJ591+AY591+BA591+BC591+BE591+BG591+BI591+BK591+BM591+BO591</f>
        <v>0</v>
      </c>
      <c r="EA591" s="260" t="n">
        <f aca="false">DK591+DY591</f>
        <v>0</v>
      </c>
      <c r="EB591" s="260" t="n">
        <f aca="false">DZ591-EA591</f>
        <v>0</v>
      </c>
      <c r="EC591" s="261" t="n">
        <f aca="false">IF(AND(EC$5&gt;$V591,EC$6&lt;=$W591),$Y591,IF(AND(MONTH(EC$6)=MONTH($W591),YEAR(EC$6)=YEAR($W591)),$T591-$X591*$Y591+$Y591,0))</f>
        <v>0</v>
      </c>
      <c r="ED591" s="261" t="n">
        <f aca="false">IF(AND(ED$5&gt;$V591,ED$6&lt;=$W591),$Y591,IF(AND(MONTH(ED$6)=MONTH($W591),YEAR(ED$6)=YEAR($W591)),$T591-$X591*$Y591+$Y591,0))</f>
        <v>0</v>
      </c>
      <c r="EE591" s="261" t="n">
        <f aca="false">IF(AND(EE$5&gt;$V591,EE$6&lt;=$W591),$Y591,IF(AND(MONTH(EE$6)=MONTH($W591),YEAR(EE$6)=YEAR($W591)),$T591-$X591*$Y591+$Y591,0))</f>
        <v>0</v>
      </c>
      <c r="EF591" s="261" t="n">
        <f aca="false">IF(AND(EF$5&gt;$V591,EF$6&lt;=$W591),$Y591,IF(AND(MONTH(EF$6)=MONTH($W591),YEAR(EF$6)=YEAR($W591)),$T591-$X591*$Y591+$Y591,0))</f>
        <v>0</v>
      </c>
      <c r="EG591" s="261" t="n">
        <f aca="false">IF(AND(EG$5&gt;$V591,EG$6&lt;=$W591),$Y591,IF(AND(MONTH(EG$6)=MONTH($W591),YEAR(EG$6)=YEAR($W591)),$T591-$X591*$Y591+$Y591,0))</f>
        <v>0</v>
      </c>
      <c r="EH591" s="261" t="n">
        <f aca="false">IF(AND(EH$5&gt;$V591,EH$6&lt;=$W591),$Y591,IF(AND(MONTH(EH$6)=MONTH($W591),YEAR(EH$6)=YEAR($W591)),$T591-$X591*$Y591+$Y591,0))</f>
        <v>0</v>
      </c>
      <c r="EI591" s="261" t="n">
        <f aca="false">IF(AND(EI$5&gt;$V591,EI$6&lt;=$W591),$Y591,IF(AND(MONTH(EI$6)=MONTH($W591),YEAR(EI$6)=YEAR($W591)),$T591-$X591*$Y591+$Y591,0))</f>
        <v>0</v>
      </c>
      <c r="EJ591" s="261" t="n">
        <f aca="false">IF(AND(EJ$5&gt;$V591,EJ$6&lt;=$W591),$Y591,IF(AND(MONTH(EJ$6)=MONTH($W591),YEAR(EJ$6)=YEAR($W591)),$T591-$X591*$Y591+$Y591,0))</f>
        <v>0</v>
      </c>
      <c r="EK591" s="261" t="n">
        <f aca="false">IF(AND(EK$5&gt;$V591,EK$6&lt;=$W591),$Y591,IF(AND(MONTH(EK$6)=MONTH($W591),YEAR(EK$6)=YEAR($W591)),$T591-$X591*$Y591+$Y591,0))</f>
        <v>0</v>
      </c>
      <c r="EL591" s="261" t="n">
        <f aca="false">IF(AND(EL$5&gt;$V591,EL$6&lt;=$W591),$Y591,IF(AND(MONTH(EL$6)=MONTH($W591),YEAR(EL$6)=YEAR($W591)),$T591-$X591*$Y591+$Y591,0))</f>
        <v>0</v>
      </c>
      <c r="EM591" s="261" t="n">
        <f aca="false">IF(AND(EM$5&gt;$V591,EM$6&lt;=$W591),$Y591,IF(AND(MONTH(EM$6)=MONTH($W591),YEAR(EM$6)=YEAR($W591)),$T591-$X591*$Y591+$Y591,0))</f>
        <v>0</v>
      </c>
      <c r="EN591" s="261" t="n">
        <f aca="false">IF(AND(EN$5&gt;$V591,EN$6&lt;=$W591),$Y591,IF(AND(MONTH(EN$6)=MONTH($W591),YEAR(EN$6)=YEAR($W591)),$T591-$X591*$Y591+$Y591,0))</f>
        <v>0</v>
      </c>
      <c r="EO591" s="260" t="n">
        <f aca="false">EC591+ED591+EE591+EF591+EG591+EH591+EI591+EJ591+EK591+EL591+EM591+EN591</f>
        <v>0</v>
      </c>
      <c r="EP591" s="260" t="n">
        <v>0</v>
      </c>
      <c r="EQ591" s="260" t="n">
        <f aca="false">EA591+EO591</f>
        <v>0</v>
      </c>
      <c r="ER591" s="260" t="n">
        <f aca="false">EP591-EQ591</f>
        <v>0</v>
      </c>
      <c r="ES591" s="261"/>
      <c r="ET591" s="261"/>
      <c r="EU591" s="261"/>
      <c r="EV591" s="261"/>
      <c r="EW591" s="261"/>
      <c r="EX591" s="261"/>
      <c r="EY591" s="261"/>
      <c r="EZ591" s="261"/>
      <c r="FA591" s="261"/>
      <c r="FB591" s="261"/>
      <c r="FC591" s="261"/>
      <c r="FD591" s="261"/>
      <c r="FE591" s="260" t="n">
        <f aca="false">ES591+ET591+EU591+EV591+EW591+EX591+EY591+EZ591+FA591+FB591+FC591+FD591</f>
        <v>0</v>
      </c>
      <c r="FF591" s="260" t="n">
        <f aca="false">EP591</f>
        <v>0</v>
      </c>
      <c r="FG591" s="260" t="n">
        <f aca="false">EQ591+FE591</f>
        <v>0</v>
      </c>
      <c r="FH591" s="260" t="n">
        <f aca="false">FF591-FG591</f>
        <v>0</v>
      </c>
      <c r="FI591" s="261"/>
      <c r="FJ591" s="261"/>
      <c r="FK591" s="261"/>
      <c r="FL591" s="261"/>
      <c r="FM591" s="261"/>
      <c r="FN591" s="261"/>
      <c r="FO591" s="261"/>
      <c r="FP591" s="261"/>
      <c r="FQ591" s="261"/>
      <c r="FR591" s="261"/>
      <c r="FS591" s="261"/>
      <c r="FT591" s="261"/>
      <c r="FU591" s="260" t="n">
        <f aca="false">FI591+FJ591+FK591+FL591+FM591+FN591+FO591+FP591+FQ591+FR591+FS591+FT591</f>
        <v>0</v>
      </c>
      <c r="FV591" s="260" t="n">
        <f aca="false">FF591</f>
        <v>0</v>
      </c>
      <c r="FW591" s="260" t="n">
        <f aca="false">FG591+FU591</f>
        <v>0</v>
      </c>
      <c r="FX591" s="260" t="n">
        <f aca="false">FV591-FW591</f>
        <v>0</v>
      </c>
      <c r="FY591" s="261"/>
      <c r="FZ591" s="261"/>
      <c r="GA591" s="261"/>
      <c r="GB591" s="261"/>
      <c r="GC591" s="261"/>
      <c r="GD591" s="261"/>
      <c r="GE591" s="261"/>
      <c r="GF591" s="261"/>
      <c r="GG591" s="261"/>
      <c r="GH591" s="261"/>
      <c r="GI591" s="261"/>
      <c r="GJ591" s="261"/>
      <c r="GK591" s="260" t="n">
        <f aca="false">FY591+FZ591+GA591+GB591+GC591+GD591+GE591+GF591+GG591+GH591+GI591+GJ591</f>
        <v>0</v>
      </c>
      <c r="GL591" s="260" t="n">
        <f aca="false">FV591</f>
        <v>0</v>
      </c>
      <c r="GM591" s="260" t="n">
        <f aca="false">FW591+GK591</f>
        <v>0</v>
      </c>
      <c r="GN591" s="260" t="n">
        <f aca="false">GL591-GM591</f>
        <v>0</v>
      </c>
      <c r="GO591" s="261"/>
      <c r="GP591" s="261"/>
      <c r="GQ591" s="261"/>
      <c r="GR591" s="261"/>
      <c r="GS591" s="261"/>
      <c r="GT591" s="261"/>
      <c r="GU591" s="261"/>
      <c r="GV591" s="261"/>
      <c r="GW591" s="261"/>
      <c r="GX591" s="261"/>
      <c r="GY591" s="261"/>
      <c r="GZ591" s="261"/>
      <c r="HA591" s="260" t="n">
        <f aca="false">GO591+GP591+GQ591+GR591+GS591+GT591+GU591+GV591+GW591+GX591+GY591+GZ591</f>
        <v>0</v>
      </c>
      <c r="HB591" s="260" t="n">
        <f aca="false">GL591</f>
        <v>0</v>
      </c>
      <c r="HC591" s="260" t="n">
        <f aca="false">GM591+HA591</f>
        <v>0</v>
      </c>
      <c r="HD591" s="260" t="n">
        <f aca="false">HB591-HC591</f>
        <v>0</v>
      </c>
      <c r="HE591" s="264" t="n">
        <f aca="false">GO591-GJ591</f>
        <v>0</v>
      </c>
      <c r="HF591" s="264"/>
      <c r="HG591" s="264"/>
      <c r="HH591" s="264"/>
      <c r="HI591" s="264"/>
      <c r="HJ591" s="264"/>
      <c r="HK591" s="264"/>
      <c r="HL591" s="264"/>
      <c r="HM591" s="264"/>
      <c r="HN591" s="264"/>
      <c r="HO591" s="264"/>
      <c r="HP591" s="264"/>
      <c r="HQ591" s="264"/>
      <c r="HR591" s="264"/>
      <c r="HS591" s="264"/>
      <c r="HT591" s="264"/>
      <c r="HU591" s="264"/>
      <c r="HV591" s="264"/>
      <c r="HW591" s="264"/>
      <c r="HX591" s="264"/>
      <c r="HY591" s="264"/>
      <c r="HZ591" s="264"/>
      <c r="IA591" s="264"/>
      <c r="IB591" s="264"/>
      <c r="IC591" s="264"/>
      <c r="ID591" s="264"/>
      <c r="IE591" s="264"/>
      <c r="IF591" s="264"/>
      <c r="IG591" s="264"/>
      <c r="IH591" s="264"/>
      <c r="II591" s="264"/>
      <c r="IJ591" s="264"/>
      <c r="IK591" s="264"/>
      <c r="IL591" s="264"/>
      <c r="IM591" s="264"/>
      <c r="IN591" s="264"/>
      <c r="IO591" s="264"/>
      <c r="IP591" s="264"/>
      <c r="IQ591" s="264"/>
      <c r="IR591" s="264"/>
      <c r="IS591" s="264"/>
      <c r="IT591" s="264"/>
      <c r="IU591" s="264"/>
      <c r="IV591" s="264"/>
      <c r="IW591" s="264"/>
      <c r="IX591" s="264"/>
      <c r="IY591" s="264"/>
      <c r="IZ591" s="264"/>
      <c r="JA591" s="264"/>
      <c r="JB591" s="264"/>
      <c r="JC591" s="264"/>
      <c r="JD591" s="264"/>
      <c r="JE591" s="264"/>
      <c r="JF591" s="264"/>
      <c r="JG591" s="264"/>
      <c r="JH591" s="264"/>
      <c r="JI591" s="264"/>
      <c r="JJ591" s="264"/>
      <c r="JK591" s="264"/>
      <c r="JL591" s="264"/>
      <c r="JM591" s="265"/>
      <c r="JN591" s="265" t="n">
        <f aca="false">DH591-DG591</f>
        <v>0</v>
      </c>
    </row>
    <row r="592" s="201" customFormat="true" ht="22.35" hidden="false" customHeight="false" outlineLevel="0" collapsed="false">
      <c r="A592" s="249" t="n">
        <v>560</v>
      </c>
      <c r="B592" s="250" t="s">
        <v>1067</v>
      </c>
      <c r="C592" s="251" t="n">
        <v>4765</v>
      </c>
      <c r="D592" s="252" t="s">
        <v>585</v>
      </c>
      <c r="E592" s="252" t="s">
        <v>472</v>
      </c>
      <c r="F592" s="253" t="n">
        <v>1</v>
      </c>
      <c r="G592" s="254" t="n">
        <v>40553</v>
      </c>
      <c r="H592" s="255" t="n">
        <v>0.18</v>
      </c>
      <c r="I592" s="256" t="n">
        <f aca="false">ROUND(F592*G592,2)</f>
        <v>40553</v>
      </c>
      <c r="J592" s="254" t="n">
        <f aca="false">ROUND(I592+F592*G592*H592,2)</f>
        <v>47852.54</v>
      </c>
      <c r="K592" s="257" t="n">
        <v>43094</v>
      </c>
      <c r="L592" s="257" t="n">
        <f aca="false">EDATE(K592,M592)-1</f>
        <v>44189</v>
      </c>
      <c r="M592" s="258" t="n">
        <v>36</v>
      </c>
      <c r="N592" s="254" t="n">
        <f aca="false">ROUND(G592/M592,2)*F592</f>
        <v>1126.47</v>
      </c>
      <c r="O592" s="254"/>
      <c r="P592" s="254" t="n">
        <v>0</v>
      </c>
      <c r="Q592" s="253" t="n">
        <v>1</v>
      </c>
      <c r="R592" s="254" t="n">
        <f aca="false">I592+AG592+P592</f>
        <v>40553</v>
      </c>
      <c r="S592" s="255" t="n">
        <f aca="false">H592</f>
        <v>0.18</v>
      </c>
      <c r="T592" s="254" t="n">
        <f aca="false">ROUND(Q592*R592,2)</f>
        <v>40553</v>
      </c>
      <c r="U592" s="254" t="n">
        <f aca="false">ROUND(T592+Q592*R592*S592,2)</f>
        <v>47852.54</v>
      </c>
      <c r="V592" s="257" t="n">
        <v>43094</v>
      </c>
      <c r="W592" s="257" t="n">
        <f aca="false">EDATE(V592,X592)-1</f>
        <v>44189</v>
      </c>
      <c r="X592" s="258" t="n">
        <v>36</v>
      </c>
      <c r="Y592" s="254" t="n">
        <f aca="false">ROUND((R592-Z592)/X592,2)*Q592</f>
        <v>1126.47</v>
      </c>
      <c r="Z592" s="254" t="n">
        <v>0</v>
      </c>
      <c r="AA592" s="254" t="n">
        <v>0</v>
      </c>
      <c r="AB592" s="254"/>
      <c r="AC592" s="254"/>
      <c r="AD592" s="254"/>
      <c r="AE592" s="254"/>
      <c r="AF592" s="254"/>
      <c r="AG592" s="254"/>
      <c r="AH592" s="254"/>
      <c r="AI592" s="254"/>
      <c r="AJ592" s="254"/>
      <c r="AK592" s="254"/>
      <c r="AL592" s="254"/>
      <c r="AM592" s="254"/>
      <c r="AN592" s="254"/>
      <c r="AO592" s="254"/>
      <c r="AP592" s="254"/>
      <c r="AQ592" s="254"/>
      <c r="AR592" s="254"/>
      <c r="AS592" s="254"/>
      <c r="AT592" s="254"/>
      <c r="AU592" s="254"/>
      <c r="AV592" s="254"/>
      <c r="AW592" s="254"/>
      <c r="AX592" s="254"/>
      <c r="AY592" s="254"/>
      <c r="AZ592" s="254"/>
      <c r="BA592" s="254"/>
      <c r="BB592" s="254"/>
      <c r="BC592" s="254"/>
      <c r="BD592" s="254"/>
      <c r="BE592" s="254"/>
      <c r="BF592" s="254"/>
      <c r="BG592" s="254"/>
      <c r="BH592" s="254"/>
      <c r="BI592" s="254"/>
      <c r="BJ592" s="254"/>
      <c r="BK592" s="254"/>
      <c r="BL592" s="254"/>
      <c r="BM592" s="254"/>
      <c r="BN592" s="254"/>
      <c r="BO592" s="254"/>
      <c r="BP592" s="254"/>
      <c r="BQ592" s="254"/>
      <c r="BR592" s="254"/>
      <c r="BS592" s="254"/>
      <c r="BT592" s="254"/>
      <c r="BU592" s="254"/>
      <c r="BV592" s="254"/>
      <c r="BW592" s="254"/>
      <c r="BX592" s="254"/>
      <c r="BY592" s="254"/>
      <c r="BZ592" s="254"/>
      <c r="CA592" s="254"/>
      <c r="CB592" s="254"/>
      <c r="CC592" s="254"/>
      <c r="CD592" s="254"/>
      <c r="CE592" s="254"/>
      <c r="CF592" s="254"/>
      <c r="CG592" s="254"/>
      <c r="CH592" s="254"/>
      <c r="CI592" s="254" t="e">
        <f aca="false">#N/A</f>
        <v>#N/A</v>
      </c>
      <c r="CJ592" s="254"/>
      <c r="CK592" s="254"/>
      <c r="CL592" s="254"/>
      <c r="CM592" s="257" t="n">
        <v>43094</v>
      </c>
      <c r="CN592" s="257" t="e">
        <f aca="false">EDATE(CM592,CO592)-1</f>
        <v>#N/A</v>
      </c>
      <c r="CO592" s="254" t="e">
        <f aca="false">#N/A</f>
        <v>#N/A</v>
      </c>
      <c r="CP592" s="254" t="e">
        <f aca="false">#N/A</f>
        <v>#N/A</v>
      </c>
      <c r="CQ592" s="254"/>
      <c r="CR592" s="254"/>
      <c r="CS592" s="254"/>
      <c r="CT592" s="260" t="n">
        <f aca="false">I592</f>
        <v>40553</v>
      </c>
      <c r="CU592" s="260" t="n">
        <f aca="false">CT592-CV592</f>
        <v>40553</v>
      </c>
      <c r="CV592" s="260" t="n">
        <v>0</v>
      </c>
      <c r="CW592" s="261" t="n">
        <f aca="false">IF(AND(CW$5&gt;$V592,CW$6&lt;=$W592),$Y592,IF(AND(MONTH(CW$6)=MONTH($W592),YEAR(CW$6)=YEAR($W592)),$T592-$X592*$Y592+$Y592,0))</f>
        <v>0</v>
      </c>
      <c r="CX592" s="261" t="n">
        <f aca="false">IF(AND(CX$5&gt;$V592,CX$6&lt;=$W592),$Y592,IF(AND(MONTH(CX$6)=MONTH($W592),YEAR(CX$6)=YEAR($W592)),$T592-$X592*$Y592+$Y592,0))</f>
        <v>0</v>
      </c>
      <c r="CY592" s="261" t="n">
        <f aca="false">IF(AND(CY$5&gt;$V592,CY$6&lt;=$W592),$Y592,IF(AND(MONTH(CY$6)=MONTH($W592),YEAR(CY$6)=YEAR($W592)),$T592-$X592*$Y592+$Y592,0))</f>
        <v>0</v>
      </c>
      <c r="CZ592" s="261" t="n">
        <f aca="false">IF(AND(CZ$5&gt;$V592,CZ$6&lt;=$W592),$Y592,IF(AND(MONTH(CZ$6)=MONTH($W592),YEAR(CZ$6)=YEAR($W592)),$T592-$X592*$Y592+$Y592,0))</f>
        <v>0</v>
      </c>
      <c r="DA592" s="261" t="n">
        <f aca="false">IF(AND(DA$5&gt;$V592,DA$6&lt;=$W592),$Y592,IF(AND(MONTH(DA$6)=MONTH($W592),YEAR(DA$6)=YEAR($W592)),$T592-$X592*$Y592+$Y592,0))</f>
        <v>0</v>
      </c>
      <c r="DB592" s="261" t="n">
        <f aca="false">IF(AND(DB$5&gt;$V592,DB$6&lt;=$W592),$Y592,IF(AND(MONTH(DB$6)=MONTH($W592),YEAR(DB$6)=YEAR($W592)),$T592-$X592*$Y592+$Y592,0))</f>
        <v>0</v>
      </c>
      <c r="DC592" s="261" t="n">
        <f aca="false">IF(AND(DC$5&gt;$V592,DC$6&lt;=$W592),$Y592,IF(AND(MONTH(DC$6)=MONTH($W592),YEAR(DC$6)=YEAR($W592)),$T592-$X592*$Y592+$Y592,0))</f>
        <v>0</v>
      </c>
      <c r="DD592" s="261" t="n">
        <f aca="false">IF(AND(DD$5&gt;$V592,DD$6&lt;=$W592),$Y592,IF(AND(MONTH(DD$6)=MONTH($W592),YEAR(DD$6)=YEAR($W592)),$T592-$X592*$Y592+$Y592,0))</f>
        <v>0</v>
      </c>
      <c r="DE592" s="261" t="n">
        <f aca="false">IF(AND(DE$5&gt;$V592,DE$6&lt;=$W592),$Y592,IF(AND(MONTH(DE$6)=MONTH($W592),YEAR(DE$6)=YEAR($W592)),$T592-$X592*$Y592+$Y592,0))</f>
        <v>0</v>
      </c>
      <c r="DF592" s="261" t="n">
        <f aca="false">IF(AND(DF$5&gt;$V592,DF$6&lt;=$W592),$Y592,IF(AND(MONTH(DF$6)=MONTH($W592),YEAR(DF$6)=YEAR($W592)),$T592-$X592*$Y592+$Y592,0))</f>
        <v>0</v>
      </c>
      <c r="DG592" s="261" t="n">
        <f aca="false">IF(AND(DG$5&gt;$V592,DG$6&lt;=$W592),$Y592,IF(AND(MONTH(DG$6)=MONTH($W592),YEAR(DG$6)=YEAR($W592)),$T592-$X592*$Y592+$Y592,0))</f>
        <v>0</v>
      </c>
      <c r="DH592" s="261" t="n">
        <f aca="false">IF(AND(DH$5&gt;$V592,DH$6&lt;=$W592),$Y592,IF(AND(MONTH(DH$6)=MONTH($W592),YEAR(DH$6)=YEAR($W592)),$T592-$X592*$Y592+$Y592,0))</f>
        <v>0</v>
      </c>
      <c r="DI592" s="260" t="n">
        <f aca="false">CW592+CX592+CY592+CZ592+DA592+DB592+DC592+DD592+DE592+DF592+DG592+DH592</f>
        <v>0</v>
      </c>
      <c r="DJ592" s="260"/>
      <c r="DK592" s="260"/>
      <c r="DL592" s="260" t="n">
        <f aca="false">DJ592-DK592</f>
        <v>0</v>
      </c>
      <c r="DM592" s="261" t="n">
        <f aca="false">IF(AND(DM$5&gt;$V592,DM$6&lt;=$W592),$Y592,IF(AND(MONTH(DM$6)=MONTH($W592),YEAR(DM$6)=YEAR($W592)),$T592-$X592*$Y592+$Y592,0))</f>
        <v>0</v>
      </c>
      <c r="DN592" s="261" t="n">
        <f aca="false">IF(AND(DN$5&gt;$V592,DN$6&lt;=$W592),$Y592,IF(AND(MONTH(DN$6)=MONTH($W592),YEAR(DN$6)=YEAR($W592)),$T592-$X592*$Y592+$Y592,0))</f>
        <v>0</v>
      </c>
      <c r="DO592" s="261" t="n">
        <f aca="false">IF(AND(DO$5&gt;$V592,DO$6&lt;=$W592),$Y592,IF(AND(MONTH(DO$6)=MONTH($W592),YEAR(DO$6)=YEAR($W592)),$T592-$X592*$Y592+$Y592,0))</f>
        <v>0</v>
      </c>
      <c r="DP592" s="261" t="n">
        <f aca="false">IF(AND(DP$5&gt;$V592,DP$6&lt;=$W592),$Y592,IF(AND(MONTH(DP$6)=MONTH($W592),YEAR(DP$6)=YEAR($W592)),$T592-$X592*$Y592+$Y592,0))</f>
        <v>0</v>
      </c>
      <c r="DQ592" s="261" t="n">
        <f aca="false">IF(AND(DQ$5&gt;$V592,DQ$6&lt;=$W592),$Y592,IF(AND(MONTH(DQ$6)=MONTH($W592),YEAR(DQ$6)=YEAR($W592)),$T592-$X592*$Y592+$Y592,0))</f>
        <v>0</v>
      </c>
      <c r="DR592" s="261" t="n">
        <f aca="false">IF(AND(DR$5&gt;$V592,DR$6&lt;=$W592),$Y592,IF(AND(MONTH(DR$6)=MONTH($W592),YEAR(DR$6)=YEAR($W592)),$T592-$X592*$Y592+$Y592,0))</f>
        <v>0</v>
      </c>
      <c r="DS592" s="261" t="n">
        <f aca="false">IF(AND(DS$5&gt;$V592,DS$6&lt;=$W592),$Y592,IF(AND(MONTH(DS$6)=MONTH($W592),YEAR(DS$6)=YEAR($W592)),$T592-$X592*$Y592+$Y592,0))</f>
        <v>0</v>
      </c>
      <c r="DT592" s="261" t="n">
        <f aca="false">IF(AND(DT$5&gt;$V592,DT$6&lt;=$W592),$Y592,IF(AND(MONTH(DT$6)=MONTH($W592),YEAR(DT$6)=YEAR($W592)),$T592-$X592*$Y592+$Y592,0))</f>
        <v>0</v>
      </c>
      <c r="DU592" s="261" t="n">
        <f aca="false">IF(AND(DU$5&gt;$V592,DU$6&lt;=$W592),$Y592,IF(AND(MONTH(DU$6)=MONTH($W592),YEAR(DU$6)=YEAR($W592)),$T592-$X592*$Y592+$Y592,0))</f>
        <v>0</v>
      </c>
      <c r="DV592" s="261" t="n">
        <f aca="false">IF(AND(DV$5&gt;$V592,DV$6&lt;=$W592),$Y592,IF(AND(MONTH(DV$6)=MONTH($W592),YEAR(DV$6)=YEAR($W592)),$T592-$X592*$Y592+$Y592,0))</f>
        <v>0</v>
      </c>
      <c r="DW592" s="261" t="n">
        <f aca="false">IF(AND(DW$5&gt;$V592,DW$6&lt;=$W592),$Y592,IF(AND(MONTH(DW$6)=MONTH($W592),YEAR(DW$6)=YEAR($W592)),$T592-$X592*$Y592+$Y592,0))</f>
        <v>0</v>
      </c>
      <c r="DX592" s="261" t="n">
        <f aca="false">IF(AND(DX$5&gt;$V592,DX$6&lt;=$W592),$Y592,IF(AND(MONTH(DX$6)=MONTH($W592),YEAR(DX$6)=YEAR($W592)),$T592-AA592-$X592*$Y592+$Y592,0))</f>
        <v>0</v>
      </c>
      <c r="DY592" s="260" t="n">
        <f aca="false">DM592+DN592+DO592+DP592+DQ592+DR592+DS592+DT592+DU592+DV592+DW592+DX592</f>
        <v>0</v>
      </c>
      <c r="DZ592" s="260" t="n">
        <f aca="false">DJ592+AY592+BA592+BC592+BE592+BG592+BI592+BK592+BM592+BO592</f>
        <v>0</v>
      </c>
      <c r="EA592" s="260" t="n">
        <f aca="false">DK592+DY592</f>
        <v>0</v>
      </c>
      <c r="EB592" s="260" t="n">
        <f aca="false">DZ592-EA592</f>
        <v>0</v>
      </c>
      <c r="EC592" s="261" t="n">
        <f aca="false">IF(AND(EC$5&gt;$V592,EC$6&lt;=$W592),$Y592,IF(AND(MONTH(EC$6)=MONTH($W592),YEAR(EC$6)=YEAR($W592)),$T592-$X592*$Y592+$Y592,0))</f>
        <v>0</v>
      </c>
      <c r="ED592" s="261" t="n">
        <f aca="false">IF(AND(ED$5&gt;$V592,ED$6&lt;=$W592),$Y592,IF(AND(MONTH(ED$6)=MONTH($W592),YEAR(ED$6)=YEAR($W592)),$T592-$X592*$Y592+$Y592,0))</f>
        <v>0</v>
      </c>
      <c r="EE592" s="261" t="n">
        <f aca="false">IF(AND(EE$5&gt;$V592,EE$6&lt;=$W592),$Y592,IF(AND(MONTH(EE$6)=MONTH($W592),YEAR(EE$6)=YEAR($W592)),$T592-$X592*$Y592+$Y592,0))</f>
        <v>0</v>
      </c>
      <c r="EF592" s="261" t="n">
        <f aca="false">IF(AND(EF$5&gt;$V592,EF$6&lt;=$W592),$Y592,IF(AND(MONTH(EF$6)=MONTH($W592),YEAR(EF$6)=YEAR($W592)),$T592-$X592*$Y592+$Y592,0))</f>
        <v>0</v>
      </c>
      <c r="EG592" s="261" t="n">
        <f aca="false">IF(AND(EG$5&gt;$V592,EG$6&lt;=$W592),$Y592,IF(AND(MONTH(EG$6)=MONTH($W592),YEAR(EG$6)=YEAR($W592)),$T592-$X592*$Y592+$Y592,0))</f>
        <v>0</v>
      </c>
      <c r="EH592" s="261" t="n">
        <f aca="false">IF(AND(EH$5&gt;$V592,EH$6&lt;=$W592),$Y592,IF(AND(MONTH(EH$6)=MONTH($W592),YEAR(EH$6)=YEAR($W592)),$T592-$X592*$Y592+$Y592,0))</f>
        <v>0</v>
      </c>
      <c r="EI592" s="261" t="n">
        <f aca="false">IF(AND(EI$5&gt;$V592,EI$6&lt;=$W592),$Y592,IF(AND(MONTH(EI$6)=MONTH($W592),YEAR(EI$6)=YEAR($W592)),$T592-$X592*$Y592+$Y592,0))</f>
        <v>0</v>
      </c>
      <c r="EJ592" s="261" t="n">
        <f aca="false">IF(AND(EJ$5&gt;$V592,EJ$6&lt;=$W592),$Y592,IF(AND(MONTH(EJ$6)=MONTH($W592),YEAR(EJ$6)=YEAR($W592)),$T592-$X592*$Y592+$Y592,0))</f>
        <v>0</v>
      </c>
      <c r="EK592" s="261" t="n">
        <f aca="false">IF(AND(EK$5&gt;$V592,EK$6&lt;=$W592),$Y592,IF(AND(MONTH(EK$6)=MONTH($W592),YEAR(EK$6)=YEAR($W592)),$T592-$X592*$Y592+$Y592,0))</f>
        <v>0</v>
      </c>
      <c r="EL592" s="261" t="n">
        <f aca="false">IF(AND(EL$5&gt;$V592,EL$6&lt;=$W592),$Y592,IF(AND(MONTH(EL$6)=MONTH($W592),YEAR(EL$6)=YEAR($W592)),$T592-$X592*$Y592+$Y592,0))</f>
        <v>0</v>
      </c>
      <c r="EM592" s="261" t="n">
        <f aca="false">IF(AND(EM$5&gt;$V592,EM$6&lt;=$W592),$Y592,IF(AND(MONTH(EM$6)=MONTH($W592),YEAR(EM$6)=YEAR($W592)),$T592-$X592*$Y592+$Y592,0))</f>
        <v>0</v>
      </c>
      <c r="EN592" s="261" t="n">
        <f aca="false">IF(AND(EN$5&gt;$V592,EN$6&lt;=$W592),$Y592,IF(AND(MONTH(EN$6)=MONTH($W592),YEAR(EN$6)=YEAR($W592)),$T592-$X592*$Y592+$Y592,0))</f>
        <v>0</v>
      </c>
      <c r="EO592" s="260" t="n">
        <f aca="false">EC592+ED592+EE592+EF592+EG592+EH592+EI592+EJ592+EK592+EL592+EM592+EN592</f>
        <v>0</v>
      </c>
      <c r="EP592" s="260" t="n">
        <v>0</v>
      </c>
      <c r="EQ592" s="260" t="n">
        <f aca="false">EA592+EO592</f>
        <v>0</v>
      </c>
      <c r="ER592" s="260" t="n">
        <f aca="false">EP592-EQ592</f>
        <v>0</v>
      </c>
      <c r="ES592" s="261"/>
      <c r="ET592" s="261"/>
      <c r="EU592" s="261"/>
      <c r="EV592" s="261"/>
      <c r="EW592" s="261"/>
      <c r="EX592" s="261"/>
      <c r="EY592" s="261"/>
      <c r="EZ592" s="261"/>
      <c r="FA592" s="261"/>
      <c r="FB592" s="261"/>
      <c r="FC592" s="261"/>
      <c r="FD592" s="261"/>
      <c r="FE592" s="260" t="n">
        <f aca="false">ES592+ET592+EU592+EV592+EW592+EX592+EY592+EZ592+FA592+FB592+FC592+FD592</f>
        <v>0</v>
      </c>
      <c r="FF592" s="260" t="n">
        <f aca="false">EP592</f>
        <v>0</v>
      </c>
      <c r="FG592" s="260" t="n">
        <f aca="false">EQ592+FE592</f>
        <v>0</v>
      </c>
      <c r="FH592" s="260" t="n">
        <f aca="false">FF592-FG592</f>
        <v>0</v>
      </c>
      <c r="FI592" s="261"/>
      <c r="FJ592" s="261"/>
      <c r="FK592" s="261"/>
      <c r="FL592" s="261"/>
      <c r="FM592" s="261"/>
      <c r="FN592" s="261"/>
      <c r="FO592" s="261"/>
      <c r="FP592" s="261"/>
      <c r="FQ592" s="261"/>
      <c r="FR592" s="261"/>
      <c r="FS592" s="261"/>
      <c r="FT592" s="261"/>
      <c r="FU592" s="260" t="n">
        <f aca="false">FI592+FJ592+FK592+FL592+FM592+FN592+FO592+FP592+FQ592+FR592+FS592+FT592</f>
        <v>0</v>
      </c>
      <c r="FV592" s="260" t="n">
        <f aca="false">FF592</f>
        <v>0</v>
      </c>
      <c r="FW592" s="260" t="n">
        <f aca="false">FG592+FU592</f>
        <v>0</v>
      </c>
      <c r="FX592" s="260" t="n">
        <f aca="false">FV592-FW592</f>
        <v>0</v>
      </c>
      <c r="FY592" s="261"/>
      <c r="FZ592" s="261"/>
      <c r="GA592" s="261"/>
      <c r="GB592" s="261"/>
      <c r="GC592" s="261"/>
      <c r="GD592" s="261"/>
      <c r="GE592" s="261"/>
      <c r="GF592" s="261"/>
      <c r="GG592" s="261"/>
      <c r="GH592" s="261"/>
      <c r="GI592" s="261"/>
      <c r="GJ592" s="261"/>
      <c r="GK592" s="260" t="n">
        <f aca="false">FY592+FZ592+GA592+GB592+GC592+GD592+GE592+GF592+GG592+GH592+GI592+GJ592</f>
        <v>0</v>
      </c>
      <c r="GL592" s="260" t="n">
        <f aca="false">FV592</f>
        <v>0</v>
      </c>
      <c r="GM592" s="260" t="n">
        <f aca="false">FW592+GK592</f>
        <v>0</v>
      </c>
      <c r="GN592" s="260" t="n">
        <f aca="false">GL592-GM592</f>
        <v>0</v>
      </c>
      <c r="GO592" s="261"/>
      <c r="GP592" s="261"/>
      <c r="GQ592" s="261"/>
      <c r="GR592" s="261"/>
      <c r="GS592" s="261"/>
      <c r="GT592" s="261"/>
      <c r="GU592" s="261"/>
      <c r="GV592" s="261"/>
      <c r="GW592" s="261"/>
      <c r="GX592" s="261"/>
      <c r="GY592" s="261"/>
      <c r="GZ592" s="261"/>
      <c r="HA592" s="260" t="n">
        <f aca="false">GO592+GP592+GQ592+GR592+GS592+GT592+GU592+GV592+GW592+GX592+GY592+GZ592</f>
        <v>0</v>
      </c>
      <c r="HB592" s="260" t="n">
        <f aca="false">GL592</f>
        <v>0</v>
      </c>
      <c r="HC592" s="260" t="n">
        <f aca="false">GM592+HA592</f>
        <v>0</v>
      </c>
      <c r="HD592" s="260" t="n">
        <f aca="false">HB592-HC592</f>
        <v>0</v>
      </c>
      <c r="HE592" s="264" t="n">
        <f aca="false">GO592-GJ592</f>
        <v>0</v>
      </c>
      <c r="HF592" s="264"/>
      <c r="HG592" s="264"/>
      <c r="HH592" s="264"/>
      <c r="HI592" s="264"/>
      <c r="HJ592" s="264"/>
      <c r="HK592" s="264"/>
      <c r="HL592" s="264"/>
      <c r="HM592" s="264"/>
      <c r="HN592" s="264"/>
      <c r="HO592" s="264"/>
      <c r="HP592" s="264"/>
      <c r="HQ592" s="264"/>
      <c r="HR592" s="264"/>
      <c r="HS592" s="264"/>
      <c r="HT592" s="264"/>
      <c r="HU592" s="264"/>
      <c r="HV592" s="264"/>
      <c r="HW592" s="264"/>
      <c r="HX592" s="264"/>
      <c r="HY592" s="264"/>
      <c r="HZ592" s="264"/>
      <c r="IA592" s="264"/>
      <c r="IB592" s="264"/>
      <c r="IC592" s="264"/>
      <c r="ID592" s="264"/>
      <c r="IE592" s="264"/>
      <c r="IF592" s="264"/>
      <c r="IG592" s="264"/>
      <c r="IH592" s="264"/>
      <c r="II592" s="264"/>
      <c r="IJ592" s="264"/>
      <c r="IK592" s="264"/>
      <c r="IL592" s="264"/>
      <c r="IM592" s="264"/>
      <c r="IN592" s="264"/>
      <c r="IO592" s="264"/>
      <c r="IP592" s="264"/>
      <c r="IQ592" s="264"/>
      <c r="IR592" s="264"/>
      <c r="IS592" s="264"/>
      <c r="IT592" s="264"/>
      <c r="IU592" s="264"/>
      <c r="IV592" s="264"/>
      <c r="IW592" s="264"/>
      <c r="IX592" s="264"/>
      <c r="IY592" s="264"/>
      <c r="IZ592" s="264"/>
      <c r="JA592" s="264"/>
      <c r="JB592" s="264"/>
      <c r="JC592" s="264"/>
      <c r="JD592" s="264"/>
      <c r="JE592" s="264"/>
      <c r="JF592" s="264"/>
      <c r="JG592" s="264"/>
      <c r="JH592" s="264"/>
      <c r="JI592" s="264"/>
      <c r="JJ592" s="264"/>
      <c r="JK592" s="264"/>
      <c r="JL592" s="264"/>
      <c r="JM592" s="265"/>
      <c r="JN592" s="265" t="n">
        <f aca="false">DH592-DG592</f>
        <v>0</v>
      </c>
    </row>
    <row r="593" s="201" customFormat="true" ht="22.35" hidden="false" customHeight="false" outlineLevel="0" collapsed="false">
      <c r="A593" s="249" t="n">
        <v>561</v>
      </c>
      <c r="B593" s="250" t="s">
        <v>1068</v>
      </c>
      <c r="C593" s="251" t="n">
        <v>4766</v>
      </c>
      <c r="D593" s="252" t="s">
        <v>585</v>
      </c>
      <c r="E593" s="252" t="s">
        <v>472</v>
      </c>
      <c r="F593" s="253" t="n">
        <v>1</v>
      </c>
      <c r="G593" s="254" t="n">
        <v>40553</v>
      </c>
      <c r="H593" s="255" t="n">
        <v>0.18</v>
      </c>
      <c r="I593" s="256" t="n">
        <f aca="false">ROUND(F593*G593,2)</f>
        <v>40553</v>
      </c>
      <c r="J593" s="254" t="n">
        <f aca="false">ROUND(I593+F593*G593*H593,2)</f>
        <v>47852.54</v>
      </c>
      <c r="K593" s="257" t="n">
        <v>43094</v>
      </c>
      <c r="L593" s="257" t="n">
        <f aca="false">EDATE(K593,M593)-1</f>
        <v>44189</v>
      </c>
      <c r="M593" s="258" t="n">
        <v>36</v>
      </c>
      <c r="N593" s="254" t="n">
        <f aca="false">ROUND(G593/M593,2)*F593</f>
        <v>1126.47</v>
      </c>
      <c r="O593" s="254"/>
      <c r="P593" s="254" t="n">
        <v>0</v>
      </c>
      <c r="Q593" s="253" t="n">
        <v>1</v>
      </c>
      <c r="R593" s="254" t="n">
        <f aca="false">I593+AG593+P593</f>
        <v>40553</v>
      </c>
      <c r="S593" s="255" t="n">
        <f aca="false">H593</f>
        <v>0.18</v>
      </c>
      <c r="T593" s="254" t="n">
        <f aca="false">ROUND(Q593*R593,2)</f>
        <v>40553</v>
      </c>
      <c r="U593" s="254" t="n">
        <f aca="false">ROUND(T593+Q593*R593*S593,2)</f>
        <v>47852.54</v>
      </c>
      <c r="V593" s="257" t="n">
        <v>43094</v>
      </c>
      <c r="W593" s="257" t="n">
        <f aca="false">EDATE(V593,X593)-1</f>
        <v>44189</v>
      </c>
      <c r="X593" s="258" t="n">
        <v>36</v>
      </c>
      <c r="Y593" s="254" t="n">
        <f aca="false">ROUND((R593-Z593)/X593,2)*Q593</f>
        <v>1126.47</v>
      </c>
      <c r="Z593" s="254" t="n">
        <v>0</v>
      </c>
      <c r="AA593" s="254" t="n">
        <v>0</v>
      </c>
      <c r="AB593" s="254"/>
      <c r="AC593" s="254"/>
      <c r="AD593" s="254"/>
      <c r="AE593" s="254"/>
      <c r="AF593" s="254"/>
      <c r="AG593" s="254"/>
      <c r="AH593" s="254"/>
      <c r="AI593" s="254"/>
      <c r="AJ593" s="254"/>
      <c r="AK593" s="254"/>
      <c r="AL593" s="254"/>
      <c r="AM593" s="254"/>
      <c r="AN593" s="254"/>
      <c r="AO593" s="254"/>
      <c r="AP593" s="254"/>
      <c r="AQ593" s="254"/>
      <c r="AR593" s="254"/>
      <c r="AS593" s="254"/>
      <c r="AT593" s="254"/>
      <c r="AU593" s="254"/>
      <c r="AV593" s="254"/>
      <c r="AW593" s="254"/>
      <c r="AX593" s="254"/>
      <c r="AY593" s="254"/>
      <c r="AZ593" s="254"/>
      <c r="BA593" s="254"/>
      <c r="BB593" s="254"/>
      <c r="BC593" s="254"/>
      <c r="BD593" s="254"/>
      <c r="BE593" s="254"/>
      <c r="BF593" s="254"/>
      <c r="BG593" s="254"/>
      <c r="BH593" s="254"/>
      <c r="BI593" s="254"/>
      <c r="BJ593" s="254"/>
      <c r="BK593" s="254"/>
      <c r="BL593" s="254"/>
      <c r="BM593" s="254"/>
      <c r="BN593" s="254"/>
      <c r="BO593" s="254"/>
      <c r="BP593" s="254"/>
      <c r="BQ593" s="254"/>
      <c r="BR593" s="254"/>
      <c r="BS593" s="254"/>
      <c r="BT593" s="254"/>
      <c r="BU593" s="254"/>
      <c r="BV593" s="254"/>
      <c r="BW593" s="254"/>
      <c r="BX593" s="254"/>
      <c r="BY593" s="254"/>
      <c r="BZ593" s="254"/>
      <c r="CA593" s="254"/>
      <c r="CB593" s="254"/>
      <c r="CC593" s="254"/>
      <c r="CD593" s="254"/>
      <c r="CE593" s="254"/>
      <c r="CF593" s="254"/>
      <c r="CG593" s="254"/>
      <c r="CH593" s="254"/>
      <c r="CI593" s="254" t="e">
        <f aca="false">#N/A</f>
        <v>#N/A</v>
      </c>
      <c r="CJ593" s="254"/>
      <c r="CK593" s="254"/>
      <c r="CL593" s="254"/>
      <c r="CM593" s="257" t="n">
        <v>43094</v>
      </c>
      <c r="CN593" s="257" t="e">
        <f aca="false">EDATE(CM593,CO593)-1</f>
        <v>#N/A</v>
      </c>
      <c r="CO593" s="254" t="e">
        <f aca="false">#N/A</f>
        <v>#N/A</v>
      </c>
      <c r="CP593" s="254" t="e">
        <f aca="false">#N/A</f>
        <v>#N/A</v>
      </c>
      <c r="CQ593" s="254"/>
      <c r="CR593" s="254"/>
      <c r="CS593" s="254"/>
      <c r="CT593" s="260" t="n">
        <f aca="false">I593</f>
        <v>40553</v>
      </c>
      <c r="CU593" s="260" t="n">
        <f aca="false">CT593-CV593</f>
        <v>40553</v>
      </c>
      <c r="CV593" s="260" t="n">
        <v>0</v>
      </c>
      <c r="CW593" s="261" t="n">
        <f aca="false">IF(AND(CW$5&gt;$V593,CW$6&lt;=$W593),$Y593,IF(AND(MONTH(CW$6)=MONTH($W593),YEAR(CW$6)=YEAR($W593)),$T593-$X593*$Y593+$Y593,0))</f>
        <v>0</v>
      </c>
      <c r="CX593" s="261" t="n">
        <f aca="false">IF(AND(CX$5&gt;$V593,CX$6&lt;=$W593),$Y593,IF(AND(MONTH(CX$6)=MONTH($W593),YEAR(CX$6)=YEAR($W593)),$T593-$X593*$Y593+$Y593,0))</f>
        <v>0</v>
      </c>
      <c r="CY593" s="261" t="n">
        <f aca="false">IF(AND(CY$5&gt;$V593,CY$6&lt;=$W593),$Y593,IF(AND(MONTH(CY$6)=MONTH($W593),YEAR(CY$6)=YEAR($W593)),$T593-$X593*$Y593+$Y593,0))</f>
        <v>0</v>
      </c>
      <c r="CZ593" s="261" t="n">
        <f aca="false">IF(AND(CZ$5&gt;$V593,CZ$6&lt;=$W593),$Y593,IF(AND(MONTH(CZ$6)=MONTH($W593),YEAR(CZ$6)=YEAR($W593)),$T593-$X593*$Y593+$Y593,0))</f>
        <v>0</v>
      </c>
      <c r="DA593" s="261" t="n">
        <f aca="false">IF(AND(DA$5&gt;$V593,DA$6&lt;=$W593),$Y593,IF(AND(MONTH(DA$6)=MONTH($W593),YEAR(DA$6)=YEAR($W593)),$T593-$X593*$Y593+$Y593,0))</f>
        <v>0</v>
      </c>
      <c r="DB593" s="261" t="n">
        <f aca="false">IF(AND(DB$5&gt;$V593,DB$6&lt;=$W593),$Y593,IF(AND(MONTH(DB$6)=MONTH($W593),YEAR(DB$6)=YEAR($W593)),$T593-$X593*$Y593+$Y593,0))</f>
        <v>0</v>
      </c>
      <c r="DC593" s="261" t="n">
        <f aca="false">IF(AND(DC$5&gt;$V593,DC$6&lt;=$W593),$Y593,IF(AND(MONTH(DC$6)=MONTH($W593),YEAR(DC$6)=YEAR($W593)),$T593-$X593*$Y593+$Y593,0))</f>
        <v>0</v>
      </c>
      <c r="DD593" s="261" t="n">
        <f aca="false">IF(AND(DD$5&gt;$V593,DD$6&lt;=$W593),$Y593,IF(AND(MONTH(DD$6)=MONTH($W593),YEAR(DD$6)=YEAR($W593)),$T593-$X593*$Y593+$Y593,0))</f>
        <v>0</v>
      </c>
      <c r="DE593" s="261" t="n">
        <f aca="false">IF(AND(DE$5&gt;$V593,DE$6&lt;=$W593),$Y593,IF(AND(MONTH(DE$6)=MONTH($W593),YEAR(DE$6)=YEAR($W593)),$T593-$X593*$Y593+$Y593,0))</f>
        <v>0</v>
      </c>
      <c r="DF593" s="261" t="n">
        <f aca="false">IF(AND(DF$5&gt;$V593,DF$6&lt;=$W593),$Y593,IF(AND(MONTH(DF$6)=MONTH($W593),YEAR(DF$6)=YEAR($W593)),$T593-$X593*$Y593+$Y593,0))</f>
        <v>0</v>
      </c>
      <c r="DG593" s="261" t="n">
        <f aca="false">IF(AND(DG$5&gt;$V593,DG$6&lt;=$W593),$Y593,IF(AND(MONTH(DG$6)=MONTH($W593),YEAR(DG$6)=YEAR($W593)),$T593-$X593*$Y593+$Y593,0))</f>
        <v>0</v>
      </c>
      <c r="DH593" s="261" t="n">
        <f aca="false">IF(AND(DH$5&gt;$V593,DH$6&lt;=$W593),$Y593,IF(AND(MONTH(DH$6)=MONTH($W593),YEAR(DH$6)=YEAR($W593)),$T593-$X593*$Y593+$Y593,0))</f>
        <v>0</v>
      </c>
      <c r="DI593" s="260" t="n">
        <f aca="false">CW593+CX593+CY593+CZ593+DA593+DB593+DC593+DD593+DE593+DF593+DG593+DH593</f>
        <v>0</v>
      </c>
      <c r="DJ593" s="260"/>
      <c r="DK593" s="260"/>
      <c r="DL593" s="260" t="n">
        <f aca="false">DJ593-DK593</f>
        <v>0</v>
      </c>
      <c r="DM593" s="261" t="n">
        <f aca="false">IF(AND(DM$5&gt;$V593,DM$6&lt;=$W593),$Y593,IF(AND(MONTH(DM$6)=MONTH($W593),YEAR(DM$6)=YEAR($W593)),$T593-$X593*$Y593+$Y593,0))</f>
        <v>0</v>
      </c>
      <c r="DN593" s="261" t="n">
        <f aca="false">IF(AND(DN$5&gt;$V593,DN$6&lt;=$W593),$Y593,IF(AND(MONTH(DN$6)=MONTH($W593),YEAR(DN$6)=YEAR($W593)),$T593-$X593*$Y593+$Y593,0))</f>
        <v>0</v>
      </c>
      <c r="DO593" s="261" t="n">
        <f aca="false">IF(AND(DO$5&gt;$V593,DO$6&lt;=$W593),$Y593,IF(AND(MONTH(DO$6)=MONTH($W593),YEAR(DO$6)=YEAR($W593)),$T593-$X593*$Y593+$Y593,0))</f>
        <v>0</v>
      </c>
      <c r="DP593" s="261" t="n">
        <f aca="false">IF(AND(DP$5&gt;$V593,DP$6&lt;=$W593),$Y593,IF(AND(MONTH(DP$6)=MONTH($W593),YEAR(DP$6)=YEAR($W593)),$T593-$X593*$Y593+$Y593,0))</f>
        <v>0</v>
      </c>
      <c r="DQ593" s="261" t="n">
        <f aca="false">IF(AND(DQ$5&gt;$V593,DQ$6&lt;=$W593),$Y593,IF(AND(MONTH(DQ$6)=MONTH($W593),YEAR(DQ$6)=YEAR($W593)),$T593-$X593*$Y593+$Y593,0))</f>
        <v>0</v>
      </c>
      <c r="DR593" s="261" t="n">
        <f aca="false">IF(AND(DR$5&gt;$V593,DR$6&lt;=$W593),$Y593,IF(AND(MONTH(DR$6)=MONTH($W593),YEAR(DR$6)=YEAR($W593)),$T593-$X593*$Y593+$Y593,0))</f>
        <v>0</v>
      </c>
      <c r="DS593" s="261" t="n">
        <f aca="false">IF(AND(DS$5&gt;$V593,DS$6&lt;=$W593),$Y593,IF(AND(MONTH(DS$6)=MONTH($W593),YEAR(DS$6)=YEAR($W593)),$T593-$X593*$Y593+$Y593,0))</f>
        <v>0</v>
      </c>
      <c r="DT593" s="261" t="n">
        <f aca="false">IF(AND(DT$5&gt;$V593,DT$6&lt;=$W593),$Y593,IF(AND(MONTH(DT$6)=MONTH($W593),YEAR(DT$6)=YEAR($W593)),$T593-$X593*$Y593+$Y593,0))</f>
        <v>0</v>
      </c>
      <c r="DU593" s="261" t="n">
        <f aca="false">IF(AND(DU$5&gt;$V593,DU$6&lt;=$W593),$Y593,IF(AND(MONTH(DU$6)=MONTH($W593),YEAR(DU$6)=YEAR($W593)),$T593-$X593*$Y593+$Y593,0))</f>
        <v>0</v>
      </c>
      <c r="DV593" s="261" t="n">
        <f aca="false">IF(AND(DV$5&gt;$V593,DV$6&lt;=$W593),$Y593,IF(AND(MONTH(DV$6)=MONTH($W593),YEAR(DV$6)=YEAR($W593)),$T593-$X593*$Y593+$Y593,0))</f>
        <v>0</v>
      </c>
      <c r="DW593" s="261" t="n">
        <f aca="false">IF(AND(DW$5&gt;$V593,DW$6&lt;=$W593),$Y593,IF(AND(MONTH(DW$6)=MONTH($W593),YEAR(DW$6)=YEAR($W593)),$T593-$X593*$Y593+$Y593,0))</f>
        <v>0</v>
      </c>
      <c r="DX593" s="261" t="n">
        <f aca="false">IF(AND(DX$5&gt;$V593,DX$6&lt;=$W593),$Y593,IF(AND(MONTH(DX$6)=MONTH($W593),YEAR(DX$6)=YEAR($W593)),$T593-AA593-$X593*$Y593+$Y593,0))</f>
        <v>0</v>
      </c>
      <c r="DY593" s="260" t="n">
        <f aca="false">DM593+DN593+DO593+DP593+DQ593+DR593+DS593+DT593+DU593+DV593+DW593+DX593</f>
        <v>0</v>
      </c>
      <c r="DZ593" s="260" t="n">
        <f aca="false">DJ593+AY593+BA593+BC593+BE593+BG593+BI593+BK593+BM593+BO593</f>
        <v>0</v>
      </c>
      <c r="EA593" s="260" t="n">
        <f aca="false">DK593+DY593</f>
        <v>0</v>
      </c>
      <c r="EB593" s="260" t="n">
        <f aca="false">DZ593-EA593</f>
        <v>0</v>
      </c>
      <c r="EC593" s="261" t="n">
        <f aca="false">IF(AND(EC$5&gt;$V593,EC$6&lt;=$W593),$Y593,IF(AND(MONTH(EC$6)=MONTH($W593),YEAR(EC$6)=YEAR($W593)),$T593-$X593*$Y593+$Y593,0))</f>
        <v>0</v>
      </c>
      <c r="ED593" s="261" t="n">
        <f aca="false">IF(AND(ED$5&gt;$V593,ED$6&lt;=$W593),$Y593,IF(AND(MONTH(ED$6)=MONTH($W593),YEAR(ED$6)=YEAR($W593)),$T593-$X593*$Y593+$Y593,0))</f>
        <v>0</v>
      </c>
      <c r="EE593" s="261" t="n">
        <f aca="false">IF(AND(EE$5&gt;$V593,EE$6&lt;=$W593),$Y593,IF(AND(MONTH(EE$6)=MONTH($W593),YEAR(EE$6)=YEAR($W593)),$T593-$X593*$Y593+$Y593,0))</f>
        <v>0</v>
      </c>
      <c r="EF593" s="261" t="n">
        <f aca="false">IF(AND(EF$5&gt;$V593,EF$6&lt;=$W593),$Y593,IF(AND(MONTH(EF$6)=MONTH($W593),YEAR(EF$6)=YEAR($W593)),$T593-$X593*$Y593+$Y593,0))</f>
        <v>0</v>
      </c>
      <c r="EG593" s="261" t="n">
        <f aca="false">IF(AND(EG$5&gt;$V593,EG$6&lt;=$W593),$Y593,IF(AND(MONTH(EG$6)=MONTH($W593),YEAR(EG$6)=YEAR($W593)),$T593-$X593*$Y593+$Y593,0))</f>
        <v>0</v>
      </c>
      <c r="EH593" s="261" t="n">
        <f aca="false">IF(AND(EH$5&gt;$V593,EH$6&lt;=$W593),$Y593,IF(AND(MONTH(EH$6)=MONTH($W593),YEAR(EH$6)=YEAR($W593)),$T593-$X593*$Y593+$Y593,0))</f>
        <v>0</v>
      </c>
      <c r="EI593" s="261" t="n">
        <f aca="false">IF(AND(EI$5&gt;$V593,EI$6&lt;=$W593),$Y593,IF(AND(MONTH(EI$6)=MONTH($W593),YEAR(EI$6)=YEAR($W593)),$T593-$X593*$Y593+$Y593,0))</f>
        <v>0</v>
      </c>
      <c r="EJ593" s="261" t="n">
        <f aca="false">IF(AND(EJ$5&gt;$V593,EJ$6&lt;=$W593),$Y593,IF(AND(MONTH(EJ$6)=MONTH($W593),YEAR(EJ$6)=YEAR($W593)),$T593-$X593*$Y593+$Y593,0))</f>
        <v>0</v>
      </c>
      <c r="EK593" s="261" t="n">
        <f aca="false">IF(AND(EK$5&gt;$V593,EK$6&lt;=$W593),$Y593,IF(AND(MONTH(EK$6)=MONTH($W593),YEAR(EK$6)=YEAR($W593)),$T593-$X593*$Y593+$Y593,0))</f>
        <v>0</v>
      </c>
      <c r="EL593" s="261" t="n">
        <f aca="false">IF(AND(EL$5&gt;$V593,EL$6&lt;=$W593),$Y593,IF(AND(MONTH(EL$6)=MONTH($W593),YEAR(EL$6)=YEAR($W593)),$T593-$X593*$Y593+$Y593,0))</f>
        <v>0</v>
      </c>
      <c r="EM593" s="261" t="n">
        <f aca="false">IF(AND(EM$5&gt;$V593,EM$6&lt;=$W593),$Y593,IF(AND(MONTH(EM$6)=MONTH($W593),YEAR(EM$6)=YEAR($W593)),$T593-$X593*$Y593+$Y593,0))</f>
        <v>0</v>
      </c>
      <c r="EN593" s="261" t="n">
        <f aca="false">IF(AND(EN$5&gt;$V593,EN$6&lt;=$W593),$Y593,IF(AND(MONTH(EN$6)=MONTH($W593),YEAR(EN$6)=YEAR($W593)),$T593-$X593*$Y593+$Y593,0))</f>
        <v>0</v>
      </c>
      <c r="EO593" s="260" t="n">
        <f aca="false">EC593+ED593+EE593+EF593+EG593+EH593+EI593+EJ593+EK593+EL593+EM593+EN593</f>
        <v>0</v>
      </c>
      <c r="EP593" s="260" t="n">
        <v>0</v>
      </c>
      <c r="EQ593" s="260" t="n">
        <f aca="false">EA593+EO593</f>
        <v>0</v>
      </c>
      <c r="ER593" s="260" t="n">
        <f aca="false">EP593-EQ593</f>
        <v>0</v>
      </c>
      <c r="ES593" s="261"/>
      <c r="ET593" s="261"/>
      <c r="EU593" s="261"/>
      <c r="EV593" s="261"/>
      <c r="EW593" s="261"/>
      <c r="EX593" s="261"/>
      <c r="EY593" s="261"/>
      <c r="EZ593" s="261"/>
      <c r="FA593" s="261"/>
      <c r="FB593" s="261"/>
      <c r="FC593" s="261"/>
      <c r="FD593" s="261"/>
      <c r="FE593" s="260" t="n">
        <f aca="false">ES593+ET593+EU593+EV593+EW593+EX593+EY593+EZ593+FA593+FB593+FC593+FD593</f>
        <v>0</v>
      </c>
      <c r="FF593" s="260" t="n">
        <f aca="false">EP593</f>
        <v>0</v>
      </c>
      <c r="FG593" s="260" t="n">
        <f aca="false">EQ593+FE593</f>
        <v>0</v>
      </c>
      <c r="FH593" s="260" t="n">
        <f aca="false">FF593-FG593</f>
        <v>0</v>
      </c>
      <c r="FI593" s="261"/>
      <c r="FJ593" s="261"/>
      <c r="FK593" s="261"/>
      <c r="FL593" s="261"/>
      <c r="FM593" s="261"/>
      <c r="FN593" s="261"/>
      <c r="FO593" s="261"/>
      <c r="FP593" s="261"/>
      <c r="FQ593" s="261"/>
      <c r="FR593" s="261"/>
      <c r="FS593" s="261"/>
      <c r="FT593" s="261"/>
      <c r="FU593" s="260" t="n">
        <f aca="false">FI593+FJ593+FK593+FL593+FM593+FN593+FO593+FP593+FQ593+FR593+FS593+FT593</f>
        <v>0</v>
      </c>
      <c r="FV593" s="260" t="n">
        <f aca="false">FF593</f>
        <v>0</v>
      </c>
      <c r="FW593" s="260" t="n">
        <f aca="false">FG593+FU593</f>
        <v>0</v>
      </c>
      <c r="FX593" s="260" t="n">
        <f aca="false">FV593-FW593</f>
        <v>0</v>
      </c>
      <c r="FY593" s="261"/>
      <c r="FZ593" s="261"/>
      <c r="GA593" s="261"/>
      <c r="GB593" s="261"/>
      <c r="GC593" s="261"/>
      <c r="GD593" s="261"/>
      <c r="GE593" s="261"/>
      <c r="GF593" s="261"/>
      <c r="GG593" s="261"/>
      <c r="GH593" s="261"/>
      <c r="GI593" s="261"/>
      <c r="GJ593" s="261"/>
      <c r="GK593" s="260" t="n">
        <f aca="false">FY593+FZ593+GA593+GB593+GC593+GD593+GE593+GF593+GG593+GH593+GI593+GJ593</f>
        <v>0</v>
      </c>
      <c r="GL593" s="260" t="n">
        <f aca="false">FV593</f>
        <v>0</v>
      </c>
      <c r="GM593" s="260" t="n">
        <f aca="false">FW593+GK593</f>
        <v>0</v>
      </c>
      <c r="GN593" s="260" t="n">
        <f aca="false">GL593-GM593</f>
        <v>0</v>
      </c>
      <c r="GO593" s="261"/>
      <c r="GP593" s="261"/>
      <c r="GQ593" s="261"/>
      <c r="GR593" s="261"/>
      <c r="GS593" s="261"/>
      <c r="GT593" s="261"/>
      <c r="GU593" s="261"/>
      <c r="GV593" s="261"/>
      <c r="GW593" s="261"/>
      <c r="GX593" s="261"/>
      <c r="GY593" s="261"/>
      <c r="GZ593" s="261"/>
      <c r="HA593" s="260" t="n">
        <f aca="false">GO593+GP593+GQ593+GR593+GS593+GT593+GU593+GV593+GW593+GX593+GY593+GZ593</f>
        <v>0</v>
      </c>
      <c r="HB593" s="260" t="n">
        <f aca="false">GL593</f>
        <v>0</v>
      </c>
      <c r="HC593" s="260" t="n">
        <f aca="false">GM593+HA593</f>
        <v>0</v>
      </c>
      <c r="HD593" s="260" t="n">
        <f aca="false">HB593-HC593</f>
        <v>0</v>
      </c>
      <c r="HE593" s="264" t="n">
        <f aca="false">GO593-GJ593</f>
        <v>0</v>
      </c>
      <c r="HF593" s="264"/>
      <c r="HG593" s="264"/>
      <c r="HH593" s="264"/>
      <c r="HI593" s="264"/>
      <c r="HJ593" s="264"/>
      <c r="HK593" s="264"/>
      <c r="HL593" s="264"/>
      <c r="HM593" s="264"/>
      <c r="HN593" s="264"/>
      <c r="HO593" s="264"/>
      <c r="HP593" s="264"/>
      <c r="HQ593" s="264"/>
      <c r="HR593" s="264"/>
      <c r="HS593" s="264"/>
      <c r="HT593" s="264"/>
      <c r="HU593" s="264"/>
      <c r="HV593" s="264"/>
      <c r="HW593" s="264"/>
      <c r="HX593" s="264"/>
      <c r="HY593" s="264"/>
      <c r="HZ593" s="264"/>
      <c r="IA593" s="264"/>
      <c r="IB593" s="264"/>
      <c r="IC593" s="264"/>
      <c r="ID593" s="264"/>
      <c r="IE593" s="264"/>
      <c r="IF593" s="264"/>
      <c r="IG593" s="264"/>
      <c r="IH593" s="264"/>
      <c r="II593" s="264"/>
      <c r="IJ593" s="264"/>
      <c r="IK593" s="264"/>
      <c r="IL593" s="264"/>
      <c r="IM593" s="264"/>
      <c r="IN593" s="264"/>
      <c r="IO593" s="264"/>
      <c r="IP593" s="264"/>
      <c r="IQ593" s="264"/>
      <c r="IR593" s="264"/>
      <c r="IS593" s="264"/>
      <c r="IT593" s="264"/>
      <c r="IU593" s="264"/>
      <c r="IV593" s="264"/>
      <c r="IW593" s="264"/>
      <c r="IX593" s="264"/>
      <c r="IY593" s="264"/>
      <c r="IZ593" s="264"/>
      <c r="JA593" s="264"/>
      <c r="JB593" s="264"/>
      <c r="JC593" s="264"/>
      <c r="JD593" s="264"/>
      <c r="JE593" s="264"/>
      <c r="JF593" s="264"/>
      <c r="JG593" s="264"/>
      <c r="JH593" s="264"/>
      <c r="JI593" s="264"/>
      <c r="JJ593" s="264"/>
      <c r="JK593" s="264"/>
      <c r="JL593" s="264"/>
      <c r="JM593" s="265"/>
      <c r="JN593" s="265" t="n">
        <f aca="false">DH593-DG593</f>
        <v>0</v>
      </c>
    </row>
    <row r="594" s="201" customFormat="true" ht="22.35" hidden="false" customHeight="false" outlineLevel="0" collapsed="false">
      <c r="A594" s="249" t="n">
        <v>562</v>
      </c>
      <c r="B594" s="250" t="s">
        <v>1069</v>
      </c>
      <c r="C594" s="251" t="n">
        <v>4767</v>
      </c>
      <c r="D594" s="252" t="s">
        <v>585</v>
      </c>
      <c r="E594" s="252" t="s">
        <v>472</v>
      </c>
      <c r="F594" s="253" t="n">
        <v>1</v>
      </c>
      <c r="G594" s="254" t="n">
        <v>40553</v>
      </c>
      <c r="H594" s="255" t="n">
        <v>0.18</v>
      </c>
      <c r="I594" s="256" t="n">
        <f aca="false">ROUND(F594*G594,2)</f>
        <v>40553</v>
      </c>
      <c r="J594" s="254" t="n">
        <f aca="false">ROUND(I594+F594*G594*H594,2)</f>
        <v>47852.54</v>
      </c>
      <c r="K594" s="257" t="n">
        <v>43094</v>
      </c>
      <c r="L594" s="257" t="n">
        <f aca="false">EDATE(K594,M594)-1</f>
        <v>44189</v>
      </c>
      <c r="M594" s="258" t="n">
        <v>36</v>
      </c>
      <c r="N594" s="254" t="n">
        <f aca="false">ROUND(G594/M594,2)*F594</f>
        <v>1126.47</v>
      </c>
      <c r="O594" s="254"/>
      <c r="P594" s="254" t="n">
        <v>0</v>
      </c>
      <c r="Q594" s="253" t="n">
        <v>1</v>
      </c>
      <c r="R594" s="254" t="n">
        <f aca="false">I594+AG594+P594</f>
        <v>40553</v>
      </c>
      <c r="S594" s="255" t="n">
        <f aca="false">H594</f>
        <v>0.18</v>
      </c>
      <c r="T594" s="254" t="n">
        <f aca="false">ROUND(Q594*R594,2)</f>
        <v>40553</v>
      </c>
      <c r="U594" s="254" t="n">
        <f aca="false">ROUND(T594+Q594*R594*S594,2)</f>
        <v>47852.54</v>
      </c>
      <c r="V594" s="257" t="n">
        <v>43094</v>
      </c>
      <c r="W594" s="257" t="n">
        <f aca="false">EDATE(V594,X594)-1</f>
        <v>44189</v>
      </c>
      <c r="X594" s="258" t="n">
        <v>36</v>
      </c>
      <c r="Y594" s="254" t="n">
        <f aca="false">ROUND((R594-Z594)/X594,2)*Q594</f>
        <v>1126.47</v>
      </c>
      <c r="Z594" s="254" t="n">
        <v>0</v>
      </c>
      <c r="AA594" s="254" t="n">
        <v>0</v>
      </c>
      <c r="AB594" s="254"/>
      <c r="AC594" s="254"/>
      <c r="AD594" s="254"/>
      <c r="AE594" s="254"/>
      <c r="AF594" s="254"/>
      <c r="AG594" s="254"/>
      <c r="AH594" s="254"/>
      <c r="AI594" s="254"/>
      <c r="AJ594" s="254"/>
      <c r="AK594" s="254"/>
      <c r="AL594" s="254"/>
      <c r="AM594" s="254"/>
      <c r="AN594" s="254"/>
      <c r="AO594" s="254"/>
      <c r="AP594" s="254"/>
      <c r="AQ594" s="254"/>
      <c r="AR594" s="254"/>
      <c r="AS594" s="254"/>
      <c r="AT594" s="254"/>
      <c r="AU594" s="254"/>
      <c r="AV594" s="254"/>
      <c r="AW594" s="254"/>
      <c r="AX594" s="254"/>
      <c r="AY594" s="254"/>
      <c r="AZ594" s="254"/>
      <c r="BA594" s="254"/>
      <c r="BB594" s="254"/>
      <c r="BC594" s="254"/>
      <c r="BD594" s="254"/>
      <c r="BE594" s="254"/>
      <c r="BF594" s="254"/>
      <c r="BG594" s="254"/>
      <c r="BH594" s="254"/>
      <c r="BI594" s="254"/>
      <c r="BJ594" s="254"/>
      <c r="BK594" s="254"/>
      <c r="BL594" s="254"/>
      <c r="BM594" s="254"/>
      <c r="BN594" s="254"/>
      <c r="BO594" s="254"/>
      <c r="BP594" s="254"/>
      <c r="BQ594" s="254"/>
      <c r="BR594" s="254"/>
      <c r="BS594" s="254"/>
      <c r="BT594" s="254"/>
      <c r="BU594" s="254"/>
      <c r="BV594" s="254"/>
      <c r="BW594" s="254"/>
      <c r="BX594" s="254"/>
      <c r="BY594" s="254"/>
      <c r="BZ594" s="254"/>
      <c r="CA594" s="254"/>
      <c r="CB594" s="254"/>
      <c r="CC594" s="254"/>
      <c r="CD594" s="254"/>
      <c r="CE594" s="254"/>
      <c r="CF594" s="254"/>
      <c r="CG594" s="254"/>
      <c r="CH594" s="254"/>
      <c r="CI594" s="254" t="e">
        <f aca="false">#N/A</f>
        <v>#N/A</v>
      </c>
      <c r="CJ594" s="254"/>
      <c r="CK594" s="254"/>
      <c r="CL594" s="254"/>
      <c r="CM594" s="257" t="n">
        <v>43094</v>
      </c>
      <c r="CN594" s="257" t="e">
        <f aca="false">EDATE(CM594,CO594)-1</f>
        <v>#N/A</v>
      </c>
      <c r="CO594" s="254" t="e">
        <f aca="false">#N/A</f>
        <v>#N/A</v>
      </c>
      <c r="CP594" s="254" t="e">
        <f aca="false">#N/A</f>
        <v>#N/A</v>
      </c>
      <c r="CQ594" s="254"/>
      <c r="CR594" s="254"/>
      <c r="CS594" s="254"/>
      <c r="CT594" s="260" t="n">
        <f aca="false">I594</f>
        <v>40553</v>
      </c>
      <c r="CU594" s="260" t="n">
        <f aca="false">CT594-CV594</f>
        <v>40553</v>
      </c>
      <c r="CV594" s="260" t="n">
        <v>0</v>
      </c>
      <c r="CW594" s="261" t="n">
        <f aca="false">IF(AND(CW$5&gt;$V594,CW$6&lt;=$W594),$Y594,IF(AND(MONTH(CW$6)=MONTH($W594),YEAR(CW$6)=YEAR($W594)),$T594-$X594*$Y594+$Y594,0))</f>
        <v>0</v>
      </c>
      <c r="CX594" s="261" t="n">
        <f aca="false">IF(AND(CX$5&gt;$V594,CX$6&lt;=$W594),$Y594,IF(AND(MONTH(CX$6)=MONTH($W594),YEAR(CX$6)=YEAR($W594)),$T594-$X594*$Y594+$Y594,0))</f>
        <v>0</v>
      </c>
      <c r="CY594" s="261" t="n">
        <f aca="false">IF(AND(CY$5&gt;$V594,CY$6&lt;=$W594),$Y594,IF(AND(MONTH(CY$6)=MONTH($W594),YEAR(CY$6)=YEAR($W594)),$T594-$X594*$Y594+$Y594,0))</f>
        <v>0</v>
      </c>
      <c r="CZ594" s="261" t="n">
        <f aca="false">IF(AND(CZ$5&gt;$V594,CZ$6&lt;=$W594),$Y594,IF(AND(MONTH(CZ$6)=MONTH($W594),YEAR(CZ$6)=YEAR($W594)),$T594-$X594*$Y594+$Y594,0))</f>
        <v>0</v>
      </c>
      <c r="DA594" s="261" t="n">
        <f aca="false">IF(AND(DA$5&gt;$V594,DA$6&lt;=$W594),$Y594,IF(AND(MONTH(DA$6)=MONTH($W594),YEAR(DA$6)=YEAR($W594)),$T594-$X594*$Y594+$Y594,0))</f>
        <v>0</v>
      </c>
      <c r="DB594" s="261" t="n">
        <f aca="false">IF(AND(DB$5&gt;$V594,DB$6&lt;=$W594),$Y594,IF(AND(MONTH(DB$6)=MONTH($W594),YEAR(DB$6)=YEAR($W594)),$T594-$X594*$Y594+$Y594,0))</f>
        <v>0</v>
      </c>
      <c r="DC594" s="261" t="n">
        <f aca="false">IF(AND(DC$5&gt;$V594,DC$6&lt;=$W594),$Y594,IF(AND(MONTH(DC$6)=MONTH($W594),YEAR(DC$6)=YEAR($W594)),$T594-$X594*$Y594+$Y594,0))</f>
        <v>0</v>
      </c>
      <c r="DD594" s="261" t="n">
        <f aca="false">IF(AND(DD$5&gt;$V594,DD$6&lt;=$W594),$Y594,IF(AND(MONTH(DD$6)=MONTH($W594),YEAR(DD$6)=YEAR($W594)),$T594-$X594*$Y594+$Y594,0))</f>
        <v>0</v>
      </c>
      <c r="DE594" s="261" t="n">
        <f aca="false">IF(AND(DE$5&gt;$V594,DE$6&lt;=$W594),$Y594,IF(AND(MONTH(DE$6)=MONTH($W594),YEAR(DE$6)=YEAR($W594)),$T594-$X594*$Y594+$Y594,0))</f>
        <v>0</v>
      </c>
      <c r="DF594" s="261" t="n">
        <f aca="false">IF(AND(DF$5&gt;$V594,DF$6&lt;=$W594),$Y594,IF(AND(MONTH(DF$6)=MONTH($W594),YEAR(DF$6)=YEAR($W594)),$T594-$X594*$Y594+$Y594,0))</f>
        <v>0</v>
      </c>
      <c r="DG594" s="261" t="n">
        <f aca="false">IF(AND(DG$5&gt;$V594,DG$6&lt;=$W594),$Y594,IF(AND(MONTH(DG$6)=MONTH($W594),YEAR(DG$6)=YEAR($W594)),$T594-$X594*$Y594+$Y594,0))</f>
        <v>0</v>
      </c>
      <c r="DH594" s="261" t="n">
        <f aca="false">IF(AND(DH$5&gt;$V594,DH$6&lt;=$W594),$Y594,IF(AND(MONTH(DH$6)=MONTH($W594),YEAR(DH$6)=YEAR($W594)),$T594-$X594*$Y594+$Y594,0))</f>
        <v>0</v>
      </c>
      <c r="DI594" s="260" t="n">
        <f aca="false">CW594+CX594+CY594+CZ594+DA594+DB594+DC594+DD594+DE594+DF594+DG594+DH594</f>
        <v>0</v>
      </c>
      <c r="DJ594" s="260"/>
      <c r="DK594" s="260"/>
      <c r="DL594" s="260" t="n">
        <f aca="false">DJ594-DK594</f>
        <v>0</v>
      </c>
      <c r="DM594" s="261" t="n">
        <f aca="false">IF(AND(DM$5&gt;$V594,DM$6&lt;=$W594),$Y594,IF(AND(MONTH(DM$6)=MONTH($W594),YEAR(DM$6)=YEAR($W594)),$T594-$X594*$Y594+$Y594,0))</f>
        <v>0</v>
      </c>
      <c r="DN594" s="261" t="n">
        <f aca="false">IF(AND(DN$5&gt;$V594,DN$6&lt;=$W594),$Y594,IF(AND(MONTH(DN$6)=MONTH($W594),YEAR(DN$6)=YEAR($W594)),$T594-$X594*$Y594+$Y594,0))</f>
        <v>0</v>
      </c>
      <c r="DO594" s="261" t="n">
        <f aca="false">IF(AND(DO$5&gt;$V594,DO$6&lt;=$W594),$Y594,IF(AND(MONTH(DO$6)=MONTH($W594),YEAR(DO$6)=YEAR($W594)),$T594-$X594*$Y594+$Y594,0))</f>
        <v>0</v>
      </c>
      <c r="DP594" s="261" t="n">
        <f aca="false">IF(AND(DP$5&gt;$V594,DP$6&lt;=$W594),$Y594,IF(AND(MONTH(DP$6)=MONTH($W594),YEAR(DP$6)=YEAR($W594)),$T594-$X594*$Y594+$Y594,0))</f>
        <v>0</v>
      </c>
      <c r="DQ594" s="261" t="n">
        <f aca="false">IF(AND(DQ$5&gt;$V594,DQ$6&lt;=$W594),$Y594,IF(AND(MONTH(DQ$6)=MONTH($W594),YEAR(DQ$6)=YEAR($W594)),$T594-$X594*$Y594+$Y594,0))</f>
        <v>0</v>
      </c>
      <c r="DR594" s="261" t="n">
        <f aca="false">IF(AND(DR$5&gt;$V594,DR$6&lt;=$W594),$Y594,IF(AND(MONTH(DR$6)=MONTH($W594),YEAR(DR$6)=YEAR($W594)),$T594-$X594*$Y594+$Y594,0))</f>
        <v>0</v>
      </c>
      <c r="DS594" s="261" t="n">
        <f aca="false">IF(AND(DS$5&gt;$V594,DS$6&lt;=$W594),$Y594,IF(AND(MONTH(DS$6)=MONTH($W594),YEAR(DS$6)=YEAR($W594)),$T594-$X594*$Y594+$Y594,0))</f>
        <v>0</v>
      </c>
      <c r="DT594" s="261" t="n">
        <f aca="false">IF(AND(DT$5&gt;$V594,DT$6&lt;=$W594),$Y594,IF(AND(MONTH(DT$6)=MONTH($W594),YEAR(DT$6)=YEAR($W594)),$T594-$X594*$Y594+$Y594,0))</f>
        <v>0</v>
      </c>
      <c r="DU594" s="261" t="n">
        <f aca="false">IF(AND(DU$5&gt;$V594,DU$6&lt;=$W594),$Y594,IF(AND(MONTH(DU$6)=MONTH($W594),YEAR(DU$6)=YEAR($W594)),$T594-$X594*$Y594+$Y594,0))</f>
        <v>0</v>
      </c>
      <c r="DV594" s="261" t="n">
        <f aca="false">IF(AND(DV$5&gt;$V594,DV$6&lt;=$W594),$Y594,IF(AND(MONTH(DV$6)=MONTH($W594),YEAR(DV$6)=YEAR($W594)),$T594-$X594*$Y594+$Y594,0))</f>
        <v>0</v>
      </c>
      <c r="DW594" s="261" t="n">
        <f aca="false">IF(AND(DW$5&gt;$V594,DW$6&lt;=$W594),$Y594,IF(AND(MONTH(DW$6)=MONTH($W594),YEAR(DW$6)=YEAR($W594)),$T594-$X594*$Y594+$Y594,0))</f>
        <v>0</v>
      </c>
      <c r="DX594" s="261" t="n">
        <f aca="false">IF(AND(DX$5&gt;$V594,DX$6&lt;=$W594),$Y594,IF(AND(MONTH(DX$6)=MONTH($W594),YEAR(DX$6)=YEAR($W594)),$T594-AA594-$X594*$Y594+$Y594,0))</f>
        <v>0</v>
      </c>
      <c r="DY594" s="260" t="n">
        <f aca="false">DM594+DN594+DO594+DP594+DQ594+DR594+DS594+DT594+DU594+DV594+DW594+DX594</f>
        <v>0</v>
      </c>
      <c r="DZ594" s="260" t="n">
        <f aca="false">DJ594+AY594+BA594+BC594+BE594+BG594+BI594+BK594+BM594+BO594</f>
        <v>0</v>
      </c>
      <c r="EA594" s="260" t="n">
        <f aca="false">DK594+DY594</f>
        <v>0</v>
      </c>
      <c r="EB594" s="260" t="n">
        <f aca="false">DZ594-EA594</f>
        <v>0</v>
      </c>
      <c r="EC594" s="261" t="n">
        <f aca="false">IF(AND(EC$5&gt;$V594,EC$6&lt;=$W594),$Y594,IF(AND(MONTH(EC$6)=MONTH($W594),YEAR(EC$6)=YEAR($W594)),$T594-$X594*$Y594+$Y594,0))</f>
        <v>0</v>
      </c>
      <c r="ED594" s="261" t="n">
        <f aca="false">IF(AND(ED$5&gt;$V594,ED$6&lt;=$W594),$Y594,IF(AND(MONTH(ED$6)=MONTH($W594),YEAR(ED$6)=YEAR($W594)),$T594-$X594*$Y594+$Y594,0))</f>
        <v>0</v>
      </c>
      <c r="EE594" s="261" t="n">
        <f aca="false">IF(AND(EE$5&gt;$V594,EE$6&lt;=$W594),$Y594,IF(AND(MONTH(EE$6)=MONTH($W594),YEAR(EE$6)=YEAR($W594)),$T594-$X594*$Y594+$Y594,0))</f>
        <v>0</v>
      </c>
      <c r="EF594" s="261" t="n">
        <f aca="false">IF(AND(EF$5&gt;$V594,EF$6&lt;=$W594),$Y594,IF(AND(MONTH(EF$6)=MONTH($W594),YEAR(EF$6)=YEAR($W594)),$T594-$X594*$Y594+$Y594,0))</f>
        <v>0</v>
      </c>
      <c r="EG594" s="261" t="n">
        <f aca="false">IF(AND(EG$5&gt;$V594,EG$6&lt;=$W594),$Y594,IF(AND(MONTH(EG$6)=MONTH($W594),YEAR(EG$6)=YEAR($W594)),$T594-$X594*$Y594+$Y594,0))</f>
        <v>0</v>
      </c>
      <c r="EH594" s="261" t="n">
        <f aca="false">IF(AND(EH$5&gt;$V594,EH$6&lt;=$W594),$Y594,IF(AND(MONTH(EH$6)=MONTH($W594),YEAR(EH$6)=YEAR($W594)),$T594-$X594*$Y594+$Y594,0))</f>
        <v>0</v>
      </c>
      <c r="EI594" s="261" t="n">
        <f aca="false">IF(AND(EI$5&gt;$V594,EI$6&lt;=$W594),$Y594,IF(AND(MONTH(EI$6)=MONTH($W594),YEAR(EI$6)=YEAR($W594)),$T594-$X594*$Y594+$Y594,0))</f>
        <v>0</v>
      </c>
      <c r="EJ594" s="261" t="n">
        <f aca="false">IF(AND(EJ$5&gt;$V594,EJ$6&lt;=$W594),$Y594,IF(AND(MONTH(EJ$6)=MONTH($W594),YEAR(EJ$6)=YEAR($W594)),$T594-$X594*$Y594+$Y594,0))</f>
        <v>0</v>
      </c>
      <c r="EK594" s="261" t="n">
        <f aca="false">IF(AND(EK$5&gt;$V594,EK$6&lt;=$W594),$Y594,IF(AND(MONTH(EK$6)=MONTH($W594),YEAR(EK$6)=YEAR($W594)),$T594-$X594*$Y594+$Y594,0))</f>
        <v>0</v>
      </c>
      <c r="EL594" s="261" t="n">
        <f aca="false">IF(AND(EL$5&gt;$V594,EL$6&lt;=$W594),$Y594,IF(AND(MONTH(EL$6)=MONTH($W594),YEAR(EL$6)=YEAR($W594)),$T594-$X594*$Y594+$Y594,0))</f>
        <v>0</v>
      </c>
      <c r="EM594" s="261" t="n">
        <f aca="false">IF(AND(EM$5&gt;$V594,EM$6&lt;=$W594),$Y594,IF(AND(MONTH(EM$6)=MONTH($W594),YEAR(EM$6)=YEAR($W594)),$T594-$X594*$Y594+$Y594,0))</f>
        <v>0</v>
      </c>
      <c r="EN594" s="261" t="n">
        <f aca="false">IF(AND(EN$5&gt;$V594,EN$6&lt;=$W594),$Y594,IF(AND(MONTH(EN$6)=MONTH($W594),YEAR(EN$6)=YEAR($W594)),$T594-$X594*$Y594+$Y594,0))</f>
        <v>0</v>
      </c>
      <c r="EO594" s="260" t="n">
        <f aca="false">EC594+ED594+EE594+EF594+EG594+EH594+EI594+EJ594+EK594+EL594+EM594+EN594</f>
        <v>0</v>
      </c>
      <c r="EP594" s="260" t="n">
        <v>0</v>
      </c>
      <c r="EQ594" s="260" t="n">
        <f aca="false">EA594+EO594</f>
        <v>0</v>
      </c>
      <c r="ER594" s="260" t="n">
        <f aca="false">EP594-EQ594</f>
        <v>0</v>
      </c>
      <c r="ES594" s="261"/>
      <c r="ET594" s="261"/>
      <c r="EU594" s="261"/>
      <c r="EV594" s="261"/>
      <c r="EW594" s="261"/>
      <c r="EX594" s="261"/>
      <c r="EY594" s="261"/>
      <c r="EZ594" s="261"/>
      <c r="FA594" s="261"/>
      <c r="FB594" s="261"/>
      <c r="FC594" s="261"/>
      <c r="FD594" s="261"/>
      <c r="FE594" s="260" t="n">
        <f aca="false">ES594+ET594+EU594+EV594+EW594+EX594+EY594+EZ594+FA594+FB594+FC594+FD594</f>
        <v>0</v>
      </c>
      <c r="FF594" s="260" t="n">
        <f aca="false">EP594</f>
        <v>0</v>
      </c>
      <c r="FG594" s="260" t="n">
        <f aca="false">EQ594+FE594</f>
        <v>0</v>
      </c>
      <c r="FH594" s="260" t="n">
        <f aca="false">FF594-FG594</f>
        <v>0</v>
      </c>
      <c r="FI594" s="261"/>
      <c r="FJ594" s="261"/>
      <c r="FK594" s="261"/>
      <c r="FL594" s="261"/>
      <c r="FM594" s="261"/>
      <c r="FN594" s="261"/>
      <c r="FO594" s="261"/>
      <c r="FP594" s="261"/>
      <c r="FQ594" s="261"/>
      <c r="FR594" s="261"/>
      <c r="FS594" s="261"/>
      <c r="FT594" s="261"/>
      <c r="FU594" s="260" t="n">
        <f aca="false">FI594+FJ594+FK594+FL594+FM594+FN594+FO594+FP594+FQ594+FR594+FS594+FT594</f>
        <v>0</v>
      </c>
      <c r="FV594" s="260" t="n">
        <f aca="false">FF594</f>
        <v>0</v>
      </c>
      <c r="FW594" s="260" t="n">
        <f aca="false">FG594+FU594</f>
        <v>0</v>
      </c>
      <c r="FX594" s="260" t="n">
        <f aca="false">FV594-FW594</f>
        <v>0</v>
      </c>
      <c r="FY594" s="261"/>
      <c r="FZ594" s="261"/>
      <c r="GA594" s="261"/>
      <c r="GB594" s="261"/>
      <c r="GC594" s="261"/>
      <c r="GD594" s="261"/>
      <c r="GE594" s="261"/>
      <c r="GF594" s="261"/>
      <c r="GG594" s="261"/>
      <c r="GH594" s="261"/>
      <c r="GI594" s="261"/>
      <c r="GJ594" s="261"/>
      <c r="GK594" s="260" t="n">
        <f aca="false">FY594+FZ594+GA594+GB594+GC594+GD594+GE594+GF594+GG594+GH594+GI594+GJ594</f>
        <v>0</v>
      </c>
      <c r="GL594" s="260" t="n">
        <f aca="false">FV594</f>
        <v>0</v>
      </c>
      <c r="GM594" s="260" t="n">
        <f aca="false">FW594+GK594</f>
        <v>0</v>
      </c>
      <c r="GN594" s="260" t="n">
        <f aca="false">GL594-GM594</f>
        <v>0</v>
      </c>
      <c r="GO594" s="261"/>
      <c r="GP594" s="261"/>
      <c r="GQ594" s="261"/>
      <c r="GR594" s="261"/>
      <c r="GS594" s="261"/>
      <c r="GT594" s="261"/>
      <c r="GU594" s="261"/>
      <c r="GV594" s="261"/>
      <c r="GW594" s="261"/>
      <c r="GX594" s="261"/>
      <c r="GY594" s="261"/>
      <c r="GZ594" s="261"/>
      <c r="HA594" s="260" t="n">
        <f aca="false">GO594+GP594+GQ594+GR594+GS594+GT594+GU594+GV594+GW594+GX594+GY594+GZ594</f>
        <v>0</v>
      </c>
      <c r="HB594" s="260" t="n">
        <f aca="false">GL594</f>
        <v>0</v>
      </c>
      <c r="HC594" s="260" t="n">
        <f aca="false">GM594+HA594</f>
        <v>0</v>
      </c>
      <c r="HD594" s="260" t="n">
        <f aca="false">HB594-HC594</f>
        <v>0</v>
      </c>
      <c r="HE594" s="264" t="n">
        <f aca="false">GO594-GJ594</f>
        <v>0</v>
      </c>
      <c r="HF594" s="264"/>
      <c r="HG594" s="264"/>
      <c r="HH594" s="264"/>
      <c r="HI594" s="264"/>
      <c r="HJ594" s="264"/>
      <c r="HK594" s="264"/>
      <c r="HL594" s="264"/>
      <c r="HM594" s="264"/>
      <c r="HN594" s="264"/>
      <c r="HO594" s="264"/>
      <c r="HP594" s="264"/>
      <c r="HQ594" s="264"/>
      <c r="HR594" s="264"/>
      <c r="HS594" s="264"/>
      <c r="HT594" s="264"/>
      <c r="HU594" s="264"/>
      <c r="HV594" s="264"/>
      <c r="HW594" s="264"/>
      <c r="HX594" s="264"/>
      <c r="HY594" s="264"/>
      <c r="HZ594" s="264"/>
      <c r="IA594" s="264"/>
      <c r="IB594" s="264"/>
      <c r="IC594" s="264"/>
      <c r="ID594" s="264"/>
      <c r="IE594" s="264"/>
      <c r="IF594" s="264"/>
      <c r="IG594" s="264"/>
      <c r="IH594" s="264"/>
      <c r="II594" s="264"/>
      <c r="IJ594" s="264"/>
      <c r="IK594" s="264"/>
      <c r="IL594" s="264"/>
      <c r="IM594" s="264"/>
      <c r="IN594" s="264"/>
      <c r="IO594" s="264"/>
      <c r="IP594" s="264"/>
      <c r="IQ594" s="264"/>
      <c r="IR594" s="264"/>
      <c r="IS594" s="264"/>
      <c r="IT594" s="264"/>
      <c r="IU594" s="264"/>
      <c r="IV594" s="264"/>
      <c r="IW594" s="264"/>
      <c r="IX594" s="264"/>
      <c r="IY594" s="264"/>
      <c r="IZ594" s="264"/>
      <c r="JA594" s="264"/>
      <c r="JB594" s="264"/>
      <c r="JC594" s="264"/>
      <c r="JD594" s="264"/>
      <c r="JE594" s="264"/>
      <c r="JF594" s="264"/>
      <c r="JG594" s="264"/>
      <c r="JH594" s="264"/>
      <c r="JI594" s="264"/>
      <c r="JJ594" s="264"/>
      <c r="JK594" s="264"/>
      <c r="JL594" s="264"/>
      <c r="JM594" s="265"/>
      <c r="JN594" s="265" t="n">
        <f aca="false">DH594-DG594</f>
        <v>0</v>
      </c>
    </row>
    <row r="595" s="201" customFormat="true" ht="22.35" hidden="false" customHeight="false" outlineLevel="0" collapsed="false">
      <c r="A595" s="249" t="n">
        <v>563</v>
      </c>
      <c r="B595" s="250" t="s">
        <v>1070</v>
      </c>
      <c r="C595" s="251" t="n">
        <v>4768</v>
      </c>
      <c r="D595" s="252" t="s">
        <v>585</v>
      </c>
      <c r="E595" s="252" t="s">
        <v>472</v>
      </c>
      <c r="F595" s="253" t="n">
        <v>1</v>
      </c>
      <c r="G595" s="254" t="n">
        <v>40553</v>
      </c>
      <c r="H595" s="255" t="n">
        <v>0.18</v>
      </c>
      <c r="I595" s="256" t="n">
        <f aca="false">ROUND(F595*G595,2)</f>
        <v>40553</v>
      </c>
      <c r="J595" s="254" t="n">
        <f aca="false">ROUND(I595+F595*G595*H595,2)</f>
        <v>47852.54</v>
      </c>
      <c r="K595" s="257" t="n">
        <v>43094</v>
      </c>
      <c r="L595" s="257" t="n">
        <f aca="false">EDATE(K595,M595)-1</f>
        <v>44189</v>
      </c>
      <c r="M595" s="258" t="n">
        <v>36</v>
      </c>
      <c r="N595" s="254" t="n">
        <f aca="false">ROUND(G595/M595,2)*F595</f>
        <v>1126.47</v>
      </c>
      <c r="O595" s="254"/>
      <c r="P595" s="254" t="n">
        <v>0</v>
      </c>
      <c r="Q595" s="253" t="n">
        <v>1</v>
      </c>
      <c r="R595" s="254" t="n">
        <f aca="false">I595+AG595+P595</f>
        <v>40553</v>
      </c>
      <c r="S595" s="255" t="n">
        <f aca="false">H595</f>
        <v>0.18</v>
      </c>
      <c r="T595" s="254" t="n">
        <f aca="false">ROUND(Q595*R595,2)</f>
        <v>40553</v>
      </c>
      <c r="U595" s="254" t="n">
        <f aca="false">ROUND(T595+Q595*R595*S595,2)</f>
        <v>47852.54</v>
      </c>
      <c r="V595" s="257" t="n">
        <v>43094</v>
      </c>
      <c r="W595" s="257" t="n">
        <f aca="false">EDATE(V595,X595)-1</f>
        <v>44189</v>
      </c>
      <c r="X595" s="258" t="n">
        <v>36</v>
      </c>
      <c r="Y595" s="254" t="n">
        <f aca="false">ROUND((R595-Z595)/X595,2)*Q595</f>
        <v>1126.47</v>
      </c>
      <c r="Z595" s="254" t="n">
        <v>0</v>
      </c>
      <c r="AA595" s="254" t="n">
        <v>0</v>
      </c>
      <c r="AB595" s="254"/>
      <c r="AC595" s="254"/>
      <c r="AD595" s="254"/>
      <c r="AE595" s="254"/>
      <c r="AF595" s="254"/>
      <c r="AG595" s="254"/>
      <c r="AH595" s="254"/>
      <c r="AI595" s="254"/>
      <c r="AJ595" s="254"/>
      <c r="AK595" s="254"/>
      <c r="AL595" s="254"/>
      <c r="AM595" s="254"/>
      <c r="AN595" s="254"/>
      <c r="AO595" s="254"/>
      <c r="AP595" s="254"/>
      <c r="AQ595" s="254"/>
      <c r="AR595" s="254"/>
      <c r="AS595" s="254"/>
      <c r="AT595" s="254"/>
      <c r="AU595" s="254"/>
      <c r="AV595" s="254"/>
      <c r="AW595" s="254"/>
      <c r="AX595" s="254"/>
      <c r="AY595" s="254"/>
      <c r="AZ595" s="254"/>
      <c r="BA595" s="254"/>
      <c r="BB595" s="254"/>
      <c r="BC595" s="254"/>
      <c r="BD595" s="254"/>
      <c r="BE595" s="254"/>
      <c r="BF595" s="254"/>
      <c r="BG595" s="254"/>
      <c r="BH595" s="254"/>
      <c r="BI595" s="254"/>
      <c r="BJ595" s="254"/>
      <c r="BK595" s="254"/>
      <c r="BL595" s="254"/>
      <c r="BM595" s="254"/>
      <c r="BN595" s="254"/>
      <c r="BO595" s="254"/>
      <c r="BP595" s="254"/>
      <c r="BQ595" s="254"/>
      <c r="BR595" s="254"/>
      <c r="BS595" s="254"/>
      <c r="BT595" s="254"/>
      <c r="BU595" s="254"/>
      <c r="BV595" s="254"/>
      <c r="BW595" s="254"/>
      <c r="BX595" s="254"/>
      <c r="BY595" s="254"/>
      <c r="BZ595" s="254"/>
      <c r="CA595" s="254"/>
      <c r="CB595" s="254"/>
      <c r="CC595" s="254"/>
      <c r="CD595" s="254"/>
      <c r="CE595" s="254"/>
      <c r="CF595" s="254"/>
      <c r="CG595" s="254"/>
      <c r="CH595" s="254"/>
      <c r="CI595" s="254" t="e">
        <f aca="false">#N/A</f>
        <v>#N/A</v>
      </c>
      <c r="CJ595" s="254"/>
      <c r="CK595" s="254"/>
      <c r="CL595" s="254"/>
      <c r="CM595" s="257" t="n">
        <v>43094</v>
      </c>
      <c r="CN595" s="257" t="e">
        <f aca="false">EDATE(CM595,CO595)-1</f>
        <v>#N/A</v>
      </c>
      <c r="CO595" s="254" t="e">
        <f aca="false">#N/A</f>
        <v>#N/A</v>
      </c>
      <c r="CP595" s="254" t="e">
        <f aca="false">#N/A</f>
        <v>#N/A</v>
      </c>
      <c r="CQ595" s="254"/>
      <c r="CR595" s="254"/>
      <c r="CS595" s="254"/>
      <c r="CT595" s="260" t="n">
        <f aca="false">I595</f>
        <v>40553</v>
      </c>
      <c r="CU595" s="260" t="n">
        <f aca="false">CT595-CV595</f>
        <v>40553</v>
      </c>
      <c r="CV595" s="260" t="n">
        <v>0</v>
      </c>
      <c r="CW595" s="261" t="n">
        <f aca="false">IF(AND(CW$5&gt;$V595,CW$6&lt;=$W595),$Y595,IF(AND(MONTH(CW$6)=MONTH($W595),YEAR(CW$6)=YEAR($W595)),$T595-$X595*$Y595+$Y595,0))</f>
        <v>0</v>
      </c>
      <c r="CX595" s="261" t="n">
        <f aca="false">IF(AND(CX$5&gt;$V595,CX$6&lt;=$W595),$Y595,IF(AND(MONTH(CX$6)=MONTH($W595),YEAR(CX$6)=YEAR($W595)),$T595-$X595*$Y595+$Y595,0))</f>
        <v>0</v>
      </c>
      <c r="CY595" s="261" t="n">
        <f aca="false">IF(AND(CY$5&gt;$V595,CY$6&lt;=$W595),$Y595,IF(AND(MONTH(CY$6)=MONTH($W595),YEAR(CY$6)=YEAR($W595)),$T595-$X595*$Y595+$Y595,0))</f>
        <v>0</v>
      </c>
      <c r="CZ595" s="261" t="n">
        <f aca="false">IF(AND(CZ$5&gt;$V595,CZ$6&lt;=$W595),$Y595,IF(AND(MONTH(CZ$6)=MONTH($W595),YEAR(CZ$6)=YEAR($W595)),$T595-$X595*$Y595+$Y595,0))</f>
        <v>0</v>
      </c>
      <c r="DA595" s="261" t="n">
        <f aca="false">IF(AND(DA$5&gt;$V595,DA$6&lt;=$W595),$Y595,IF(AND(MONTH(DA$6)=MONTH($W595),YEAR(DA$6)=YEAR($W595)),$T595-$X595*$Y595+$Y595,0))</f>
        <v>0</v>
      </c>
      <c r="DB595" s="261" t="n">
        <f aca="false">IF(AND(DB$5&gt;$V595,DB$6&lt;=$W595),$Y595,IF(AND(MONTH(DB$6)=MONTH($W595),YEAR(DB$6)=YEAR($W595)),$T595-$X595*$Y595+$Y595,0))</f>
        <v>0</v>
      </c>
      <c r="DC595" s="261" t="n">
        <f aca="false">IF(AND(DC$5&gt;$V595,DC$6&lt;=$W595),$Y595,IF(AND(MONTH(DC$6)=MONTH($W595),YEAR(DC$6)=YEAR($W595)),$T595-$X595*$Y595+$Y595,0))</f>
        <v>0</v>
      </c>
      <c r="DD595" s="261" t="n">
        <f aca="false">IF(AND(DD$5&gt;$V595,DD$6&lt;=$W595),$Y595,IF(AND(MONTH(DD$6)=MONTH($W595),YEAR(DD$6)=YEAR($W595)),$T595-$X595*$Y595+$Y595,0))</f>
        <v>0</v>
      </c>
      <c r="DE595" s="261" t="n">
        <f aca="false">IF(AND(DE$5&gt;$V595,DE$6&lt;=$W595),$Y595,IF(AND(MONTH(DE$6)=MONTH($W595),YEAR(DE$6)=YEAR($W595)),$T595-$X595*$Y595+$Y595,0))</f>
        <v>0</v>
      </c>
      <c r="DF595" s="261" t="n">
        <f aca="false">IF(AND(DF$5&gt;$V595,DF$6&lt;=$W595),$Y595,IF(AND(MONTH(DF$6)=MONTH($W595),YEAR(DF$6)=YEAR($W595)),$T595-$X595*$Y595+$Y595,0))</f>
        <v>0</v>
      </c>
      <c r="DG595" s="261" t="n">
        <f aca="false">IF(AND(DG$5&gt;$V595,DG$6&lt;=$W595),$Y595,IF(AND(MONTH(DG$6)=MONTH($W595),YEAR(DG$6)=YEAR($W595)),$T595-$X595*$Y595+$Y595,0))</f>
        <v>0</v>
      </c>
      <c r="DH595" s="261" t="n">
        <f aca="false">IF(AND(DH$5&gt;$V595,DH$6&lt;=$W595),$Y595,IF(AND(MONTH(DH$6)=MONTH($W595),YEAR(DH$6)=YEAR($W595)),$T595-$X595*$Y595+$Y595,0))</f>
        <v>0</v>
      </c>
      <c r="DI595" s="260" t="n">
        <f aca="false">CW595+CX595+CY595+CZ595+DA595+DB595+DC595+DD595+DE595+DF595+DG595+DH595</f>
        <v>0</v>
      </c>
      <c r="DJ595" s="260"/>
      <c r="DK595" s="260"/>
      <c r="DL595" s="260" t="n">
        <f aca="false">DJ595-DK595</f>
        <v>0</v>
      </c>
      <c r="DM595" s="261" t="n">
        <f aca="false">IF(AND(DM$5&gt;$V595,DM$6&lt;=$W595),$Y595,IF(AND(MONTH(DM$6)=MONTH($W595),YEAR(DM$6)=YEAR($W595)),$T595-$X595*$Y595+$Y595,0))</f>
        <v>0</v>
      </c>
      <c r="DN595" s="261" t="n">
        <f aca="false">IF(AND(DN$5&gt;$V595,DN$6&lt;=$W595),$Y595,IF(AND(MONTH(DN$6)=MONTH($W595),YEAR(DN$6)=YEAR($W595)),$T595-$X595*$Y595+$Y595,0))</f>
        <v>0</v>
      </c>
      <c r="DO595" s="261" t="n">
        <f aca="false">IF(AND(DO$5&gt;$V595,DO$6&lt;=$W595),$Y595,IF(AND(MONTH(DO$6)=MONTH($W595),YEAR(DO$6)=YEAR($W595)),$T595-$X595*$Y595+$Y595,0))</f>
        <v>0</v>
      </c>
      <c r="DP595" s="261" t="n">
        <f aca="false">IF(AND(DP$5&gt;$V595,DP$6&lt;=$W595),$Y595,IF(AND(MONTH(DP$6)=MONTH($W595),YEAR(DP$6)=YEAR($W595)),$T595-$X595*$Y595+$Y595,0))</f>
        <v>0</v>
      </c>
      <c r="DQ595" s="261" t="n">
        <f aca="false">IF(AND(DQ$5&gt;$V595,DQ$6&lt;=$W595),$Y595,IF(AND(MONTH(DQ$6)=MONTH($W595),YEAR(DQ$6)=YEAR($W595)),$T595-$X595*$Y595+$Y595,0))</f>
        <v>0</v>
      </c>
      <c r="DR595" s="261" t="n">
        <f aca="false">IF(AND(DR$5&gt;$V595,DR$6&lt;=$W595),$Y595,IF(AND(MONTH(DR$6)=MONTH($W595),YEAR(DR$6)=YEAR($W595)),$T595-$X595*$Y595+$Y595,0))</f>
        <v>0</v>
      </c>
      <c r="DS595" s="261" t="n">
        <f aca="false">IF(AND(DS$5&gt;$V595,DS$6&lt;=$W595),$Y595,IF(AND(MONTH(DS$6)=MONTH($W595),YEAR(DS$6)=YEAR($W595)),$T595-$X595*$Y595+$Y595,0))</f>
        <v>0</v>
      </c>
      <c r="DT595" s="261" t="n">
        <f aca="false">IF(AND(DT$5&gt;$V595,DT$6&lt;=$W595),$Y595,IF(AND(MONTH(DT$6)=MONTH($W595),YEAR(DT$6)=YEAR($W595)),$T595-$X595*$Y595+$Y595,0))</f>
        <v>0</v>
      </c>
      <c r="DU595" s="261" t="n">
        <f aca="false">IF(AND(DU$5&gt;$V595,DU$6&lt;=$W595),$Y595,IF(AND(MONTH(DU$6)=MONTH($W595),YEAR(DU$6)=YEAR($W595)),$T595-$X595*$Y595+$Y595,0))</f>
        <v>0</v>
      </c>
      <c r="DV595" s="261" t="n">
        <f aca="false">IF(AND(DV$5&gt;$V595,DV$6&lt;=$W595),$Y595,IF(AND(MONTH(DV$6)=MONTH($W595),YEAR(DV$6)=YEAR($W595)),$T595-$X595*$Y595+$Y595,0))</f>
        <v>0</v>
      </c>
      <c r="DW595" s="261" t="n">
        <f aca="false">IF(AND(DW$5&gt;$V595,DW$6&lt;=$W595),$Y595,IF(AND(MONTH(DW$6)=MONTH($W595),YEAR(DW$6)=YEAR($W595)),$T595-$X595*$Y595+$Y595,0))</f>
        <v>0</v>
      </c>
      <c r="DX595" s="261" t="n">
        <f aca="false">IF(AND(DX$5&gt;$V595,DX$6&lt;=$W595),$Y595,IF(AND(MONTH(DX$6)=MONTH($W595),YEAR(DX$6)=YEAR($W595)),$T595-AA595-$X595*$Y595+$Y595,0))</f>
        <v>0</v>
      </c>
      <c r="DY595" s="260" t="n">
        <f aca="false">DM595+DN595+DO595+DP595+DQ595+DR595+DS595+DT595+DU595+DV595+DW595+DX595</f>
        <v>0</v>
      </c>
      <c r="DZ595" s="260" t="n">
        <f aca="false">DJ595+AY595+BA595+BC595+BE595+BG595+BI595+BK595+BM595+BO595</f>
        <v>0</v>
      </c>
      <c r="EA595" s="260" t="n">
        <f aca="false">DK595+DY595</f>
        <v>0</v>
      </c>
      <c r="EB595" s="260" t="n">
        <f aca="false">DZ595-EA595</f>
        <v>0</v>
      </c>
      <c r="EC595" s="261" t="n">
        <f aca="false">IF(AND(EC$5&gt;$V595,EC$6&lt;=$W595),$Y595,IF(AND(MONTH(EC$6)=MONTH($W595),YEAR(EC$6)=YEAR($W595)),$T595-$X595*$Y595+$Y595,0))</f>
        <v>0</v>
      </c>
      <c r="ED595" s="261" t="n">
        <f aca="false">IF(AND(ED$5&gt;$V595,ED$6&lt;=$W595),$Y595,IF(AND(MONTH(ED$6)=MONTH($W595),YEAR(ED$6)=YEAR($W595)),$T595-$X595*$Y595+$Y595,0))</f>
        <v>0</v>
      </c>
      <c r="EE595" s="261" t="n">
        <f aca="false">IF(AND(EE$5&gt;$V595,EE$6&lt;=$W595),$Y595,IF(AND(MONTH(EE$6)=MONTH($W595),YEAR(EE$6)=YEAR($W595)),$T595-$X595*$Y595+$Y595,0))</f>
        <v>0</v>
      </c>
      <c r="EF595" s="261" t="n">
        <f aca="false">IF(AND(EF$5&gt;$V595,EF$6&lt;=$W595),$Y595,IF(AND(MONTH(EF$6)=MONTH($W595),YEAR(EF$6)=YEAR($W595)),$T595-$X595*$Y595+$Y595,0))</f>
        <v>0</v>
      </c>
      <c r="EG595" s="261" t="n">
        <f aca="false">IF(AND(EG$5&gt;$V595,EG$6&lt;=$W595),$Y595,IF(AND(MONTH(EG$6)=MONTH($W595),YEAR(EG$6)=YEAR($W595)),$T595-$X595*$Y595+$Y595,0))</f>
        <v>0</v>
      </c>
      <c r="EH595" s="261" t="n">
        <f aca="false">IF(AND(EH$5&gt;$V595,EH$6&lt;=$W595),$Y595,IF(AND(MONTH(EH$6)=MONTH($W595),YEAR(EH$6)=YEAR($W595)),$T595-$X595*$Y595+$Y595,0))</f>
        <v>0</v>
      </c>
      <c r="EI595" s="261" t="n">
        <f aca="false">IF(AND(EI$5&gt;$V595,EI$6&lt;=$W595),$Y595,IF(AND(MONTH(EI$6)=MONTH($W595),YEAR(EI$6)=YEAR($W595)),$T595-$X595*$Y595+$Y595,0))</f>
        <v>0</v>
      </c>
      <c r="EJ595" s="261" t="n">
        <f aca="false">IF(AND(EJ$5&gt;$V595,EJ$6&lt;=$W595),$Y595,IF(AND(MONTH(EJ$6)=MONTH($W595),YEAR(EJ$6)=YEAR($W595)),$T595-$X595*$Y595+$Y595,0))</f>
        <v>0</v>
      </c>
      <c r="EK595" s="261" t="n">
        <f aca="false">IF(AND(EK$5&gt;$V595,EK$6&lt;=$W595),$Y595,IF(AND(MONTH(EK$6)=MONTH($W595),YEAR(EK$6)=YEAR($W595)),$T595-$X595*$Y595+$Y595,0))</f>
        <v>0</v>
      </c>
      <c r="EL595" s="261" t="n">
        <f aca="false">IF(AND(EL$5&gt;$V595,EL$6&lt;=$W595),$Y595,IF(AND(MONTH(EL$6)=MONTH($W595),YEAR(EL$6)=YEAR($W595)),$T595-$X595*$Y595+$Y595,0))</f>
        <v>0</v>
      </c>
      <c r="EM595" s="261" t="n">
        <f aca="false">IF(AND(EM$5&gt;$V595,EM$6&lt;=$W595),$Y595,IF(AND(MONTH(EM$6)=MONTH($W595),YEAR(EM$6)=YEAR($W595)),$T595-$X595*$Y595+$Y595,0))</f>
        <v>0</v>
      </c>
      <c r="EN595" s="261" t="n">
        <f aca="false">IF(AND(EN$5&gt;$V595,EN$6&lt;=$W595),$Y595,IF(AND(MONTH(EN$6)=MONTH($W595),YEAR(EN$6)=YEAR($W595)),$T595-$X595*$Y595+$Y595,0))</f>
        <v>0</v>
      </c>
      <c r="EO595" s="260" t="n">
        <f aca="false">EC595+ED595+EE595+EF595+EG595+EH595+EI595+EJ595+EK595+EL595+EM595+EN595</f>
        <v>0</v>
      </c>
      <c r="EP595" s="260" t="n">
        <v>0</v>
      </c>
      <c r="EQ595" s="260" t="n">
        <f aca="false">EA595+EO595</f>
        <v>0</v>
      </c>
      <c r="ER595" s="260" t="n">
        <f aca="false">EP595-EQ595</f>
        <v>0</v>
      </c>
      <c r="ES595" s="261"/>
      <c r="ET595" s="261"/>
      <c r="EU595" s="261"/>
      <c r="EV595" s="261"/>
      <c r="EW595" s="261"/>
      <c r="EX595" s="261"/>
      <c r="EY595" s="261"/>
      <c r="EZ595" s="261"/>
      <c r="FA595" s="261"/>
      <c r="FB595" s="261"/>
      <c r="FC595" s="261"/>
      <c r="FD595" s="261"/>
      <c r="FE595" s="260" t="n">
        <f aca="false">ES595+ET595+EU595+EV595+EW595+EX595+EY595+EZ595+FA595+FB595+FC595+FD595</f>
        <v>0</v>
      </c>
      <c r="FF595" s="260" t="n">
        <f aca="false">EP595</f>
        <v>0</v>
      </c>
      <c r="FG595" s="260" t="n">
        <f aca="false">EQ595+FE595</f>
        <v>0</v>
      </c>
      <c r="FH595" s="260" t="n">
        <f aca="false">FF595-FG595</f>
        <v>0</v>
      </c>
      <c r="FI595" s="261"/>
      <c r="FJ595" s="261"/>
      <c r="FK595" s="261"/>
      <c r="FL595" s="261"/>
      <c r="FM595" s="261"/>
      <c r="FN595" s="261"/>
      <c r="FO595" s="261"/>
      <c r="FP595" s="261"/>
      <c r="FQ595" s="261"/>
      <c r="FR595" s="261"/>
      <c r="FS595" s="261"/>
      <c r="FT595" s="261"/>
      <c r="FU595" s="260" t="n">
        <f aca="false">FI595+FJ595+FK595+FL595+FM595+FN595+FO595+FP595+FQ595+FR595+FS595+FT595</f>
        <v>0</v>
      </c>
      <c r="FV595" s="260" t="n">
        <f aca="false">FF595</f>
        <v>0</v>
      </c>
      <c r="FW595" s="260" t="n">
        <f aca="false">FG595+FU595</f>
        <v>0</v>
      </c>
      <c r="FX595" s="260" t="n">
        <f aca="false">FV595-FW595</f>
        <v>0</v>
      </c>
      <c r="FY595" s="261"/>
      <c r="FZ595" s="261"/>
      <c r="GA595" s="261"/>
      <c r="GB595" s="261"/>
      <c r="GC595" s="261"/>
      <c r="GD595" s="261"/>
      <c r="GE595" s="261"/>
      <c r="GF595" s="261"/>
      <c r="GG595" s="261"/>
      <c r="GH595" s="261"/>
      <c r="GI595" s="261"/>
      <c r="GJ595" s="261"/>
      <c r="GK595" s="260" t="n">
        <f aca="false">FY595+FZ595+GA595+GB595+GC595+GD595+GE595+GF595+GG595+GH595+GI595+GJ595</f>
        <v>0</v>
      </c>
      <c r="GL595" s="260" t="n">
        <f aca="false">FV595</f>
        <v>0</v>
      </c>
      <c r="GM595" s="260" t="n">
        <f aca="false">FW595+GK595</f>
        <v>0</v>
      </c>
      <c r="GN595" s="260" t="n">
        <f aca="false">GL595-GM595</f>
        <v>0</v>
      </c>
      <c r="GO595" s="261"/>
      <c r="GP595" s="261"/>
      <c r="GQ595" s="261"/>
      <c r="GR595" s="261"/>
      <c r="GS595" s="261"/>
      <c r="GT595" s="261"/>
      <c r="GU595" s="261"/>
      <c r="GV595" s="261"/>
      <c r="GW595" s="261"/>
      <c r="GX595" s="261"/>
      <c r="GY595" s="261"/>
      <c r="GZ595" s="261"/>
      <c r="HA595" s="260" t="n">
        <f aca="false">GO595+GP595+GQ595+GR595+GS595+GT595+GU595+GV595+GW595+GX595+GY595+GZ595</f>
        <v>0</v>
      </c>
      <c r="HB595" s="260" t="n">
        <f aca="false">GL595</f>
        <v>0</v>
      </c>
      <c r="HC595" s="260" t="n">
        <f aca="false">GM595+HA595</f>
        <v>0</v>
      </c>
      <c r="HD595" s="260" t="n">
        <f aca="false">HB595-HC595</f>
        <v>0</v>
      </c>
      <c r="HE595" s="264" t="n">
        <f aca="false">GO595-GJ595</f>
        <v>0</v>
      </c>
      <c r="HF595" s="264"/>
      <c r="HG595" s="264"/>
      <c r="HH595" s="264"/>
      <c r="HI595" s="264"/>
      <c r="HJ595" s="264"/>
      <c r="HK595" s="264"/>
      <c r="HL595" s="264"/>
      <c r="HM595" s="264"/>
      <c r="HN595" s="264"/>
      <c r="HO595" s="264"/>
      <c r="HP595" s="264"/>
      <c r="HQ595" s="264"/>
      <c r="HR595" s="264"/>
      <c r="HS595" s="264"/>
      <c r="HT595" s="264"/>
      <c r="HU595" s="264"/>
      <c r="HV595" s="264"/>
      <c r="HW595" s="264"/>
      <c r="HX595" s="264"/>
      <c r="HY595" s="264"/>
      <c r="HZ595" s="264"/>
      <c r="IA595" s="264"/>
      <c r="IB595" s="264"/>
      <c r="IC595" s="264"/>
      <c r="ID595" s="264"/>
      <c r="IE595" s="264"/>
      <c r="IF595" s="264"/>
      <c r="IG595" s="264"/>
      <c r="IH595" s="264"/>
      <c r="II595" s="264"/>
      <c r="IJ595" s="264"/>
      <c r="IK595" s="264"/>
      <c r="IL595" s="264"/>
      <c r="IM595" s="264"/>
      <c r="IN595" s="264"/>
      <c r="IO595" s="264"/>
      <c r="IP595" s="264"/>
      <c r="IQ595" s="264"/>
      <c r="IR595" s="264"/>
      <c r="IS595" s="264"/>
      <c r="IT595" s="264"/>
      <c r="IU595" s="264"/>
      <c r="IV595" s="264"/>
      <c r="IW595" s="264"/>
      <c r="IX595" s="264"/>
      <c r="IY595" s="264"/>
      <c r="IZ595" s="264"/>
      <c r="JA595" s="264"/>
      <c r="JB595" s="264"/>
      <c r="JC595" s="264"/>
      <c r="JD595" s="264"/>
      <c r="JE595" s="264"/>
      <c r="JF595" s="264"/>
      <c r="JG595" s="264"/>
      <c r="JH595" s="264"/>
      <c r="JI595" s="264"/>
      <c r="JJ595" s="264"/>
      <c r="JK595" s="264"/>
      <c r="JL595" s="264"/>
      <c r="JM595" s="265"/>
      <c r="JN595" s="265" t="n">
        <f aca="false">DH595-DG595</f>
        <v>0</v>
      </c>
    </row>
    <row r="596" s="201" customFormat="true" ht="22.35" hidden="false" customHeight="false" outlineLevel="0" collapsed="false">
      <c r="A596" s="249" t="n">
        <v>564</v>
      </c>
      <c r="B596" s="250" t="s">
        <v>1071</v>
      </c>
      <c r="C596" s="251" t="n">
        <v>4769</v>
      </c>
      <c r="D596" s="252" t="s">
        <v>585</v>
      </c>
      <c r="E596" s="252" t="s">
        <v>472</v>
      </c>
      <c r="F596" s="253" t="n">
        <v>1</v>
      </c>
      <c r="G596" s="254" t="n">
        <v>40553</v>
      </c>
      <c r="H596" s="255" t="n">
        <v>0.18</v>
      </c>
      <c r="I596" s="256" t="n">
        <f aca="false">ROUND(F596*G596,2)</f>
        <v>40553</v>
      </c>
      <c r="J596" s="254" t="n">
        <f aca="false">ROUND(I596+F596*G596*H596,2)</f>
        <v>47852.54</v>
      </c>
      <c r="K596" s="257" t="n">
        <v>43094</v>
      </c>
      <c r="L596" s="257" t="n">
        <f aca="false">EDATE(K596,M596)-1</f>
        <v>44189</v>
      </c>
      <c r="M596" s="258" t="n">
        <v>36</v>
      </c>
      <c r="N596" s="254" t="n">
        <f aca="false">ROUND(G596/M596,2)*F596</f>
        <v>1126.47</v>
      </c>
      <c r="O596" s="254"/>
      <c r="P596" s="254" t="n">
        <v>0</v>
      </c>
      <c r="Q596" s="253" t="n">
        <v>1</v>
      </c>
      <c r="R596" s="254" t="n">
        <f aca="false">I596+AG596+P596</f>
        <v>40553</v>
      </c>
      <c r="S596" s="255" t="n">
        <f aca="false">H596</f>
        <v>0.18</v>
      </c>
      <c r="T596" s="254" t="n">
        <f aca="false">ROUND(Q596*R596,2)</f>
        <v>40553</v>
      </c>
      <c r="U596" s="254" t="n">
        <f aca="false">ROUND(T596+Q596*R596*S596,2)</f>
        <v>47852.54</v>
      </c>
      <c r="V596" s="257" t="n">
        <v>43094</v>
      </c>
      <c r="W596" s="257" t="n">
        <f aca="false">EDATE(V596,X596)-1</f>
        <v>44189</v>
      </c>
      <c r="X596" s="258" t="n">
        <v>36</v>
      </c>
      <c r="Y596" s="254" t="n">
        <f aca="false">ROUND((R596-Z596)/X596,2)*Q596</f>
        <v>1126.47</v>
      </c>
      <c r="Z596" s="254" t="n">
        <v>0</v>
      </c>
      <c r="AA596" s="254" t="n">
        <v>0</v>
      </c>
      <c r="AB596" s="254"/>
      <c r="AC596" s="254"/>
      <c r="AD596" s="254"/>
      <c r="AE596" s="254"/>
      <c r="AF596" s="254"/>
      <c r="AG596" s="254"/>
      <c r="AH596" s="254"/>
      <c r="AI596" s="254"/>
      <c r="AJ596" s="254"/>
      <c r="AK596" s="254"/>
      <c r="AL596" s="254"/>
      <c r="AM596" s="254"/>
      <c r="AN596" s="254"/>
      <c r="AO596" s="254"/>
      <c r="AP596" s="254"/>
      <c r="AQ596" s="254"/>
      <c r="AR596" s="254"/>
      <c r="AS596" s="254"/>
      <c r="AT596" s="254"/>
      <c r="AU596" s="254"/>
      <c r="AV596" s="254"/>
      <c r="AW596" s="254"/>
      <c r="AX596" s="254"/>
      <c r="AY596" s="254"/>
      <c r="AZ596" s="254"/>
      <c r="BA596" s="254"/>
      <c r="BB596" s="254"/>
      <c r="BC596" s="254"/>
      <c r="BD596" s="254"/>
      <c r="BE596" s="254"/>
      <c r="BF596" s="254"/>
      <c r="BG596" s="254"/>
      <c r="BH596" s="254"/>
      <c r="BI596" s="254"/>
      <c r="BJ596" s="254"/>
      <c r="BK596" s="254"/>
      <c r="BL596" s="254"/>
      <c r="BM596" s="254"/>
      <c r="BN596" s="254"/>
      <c r="BO596" s="254"/>
      <c r="BP596" s="254"/>
      <c r="BQ596" s="254"/>
      <c r="BR596" s="254"/>
      <c r="BS596" s="254"/>
      <c r="BT596" s="254"/>
      <c r="BU596" s="254"/>
      <c r="BV596" s="254"/>
      <c r="BW596" s="254"/>
      <c r="BX596" s="254"/>
      <c r="BY596" s="254"/>
      <c r="BZ596" s="254"/>
      <c r="CA596" s="254"/>
      <c r="CB596" s="254"/>
      <c r="CC596" s="254"/>
      <c r="CD596" s="254"/>
      <c r="CE596" s="254"/>
      <c r="CF596" s="254"/>
      <c r="CG596" s="254"/>
      <c r="CH596" s="254"/>
      <c r="CI596" s="254" t="e">
        <f aca="false">#N/A</f>
        <v>#N/A</v>
      </c>
      <c r="CJ596" s="254"/>
      <c r="CK596" s="254"/>
      <c r="CL596" s="254"/>
      <c r="CM596" s="257" t="n">
        <v>43094</v>
      </c>
      <c r="CN596" s="257" t="e">
        <f aca="false">EDATE(CM596,CO596)-1</f>
        <v>#N/A</v>
      </c>
      <c r="CO596" s="254" t="e">
        <f aca="false">#N/A</f>
        <v>#N/A</v>
      </c>
      <c r="CP596" s="254" t="e">
        <f aca="false">#N/A</f>
        <v>#N/A</v>
      </c>
      <c r="CQ596" s="254"/>
      <c r="CR596" s="254"/>
      <c r="CS596" s="254"/>
      <c r="CT596" s="260" t="n">
        <f aca="false">I596</f>
        <v>40553</v>
      </c>
      <c r="CU596" s="260" t="n">
        <f aca="false">CT596-CV596</f>
        <v>40553</v>
      </c>
      <c r="CV596" s="260" t="n">
        <v>0</v>
      </c>
      <c r="CW596" s="261" t="n">
        <f aca="false">IF(AND(CW$5&gt;$V596,CW$6&lt;=$W596),$Y596,IF(AND(MONTH(CW$6)=MONTH($W596),YEAR(CW$6)=YEAR($W596)),$T596-$X596*$Y596+$Y596,0))</f>
        <v>0</v>
      </c>
      <c r="CX596" s="261" t="n">
        <f aca="false">IF(AND(CX$5&gt;$V596,CX$6&lt;=$W596),$Y596,IF(AND(MONTH(CX$6)=MONTH($W596),YEAR(CX$6)=YEAR($W596)),$T596-$X596*$Y596+$Y596,0))</f>
        <v>0</v>
      </c>
      <c r="CY596" s="261" t="n">
        <f aca="false">IF(AND(CY$5&gt;$V596,CY$6&lt;=$W596),$Y596,IF(AND(MONTH(CY$6)=MONTH($W596),YEAR(CY$6)=YEAR($W596)),$T596-$X596*$Y596+$Y596,0))</f>
        <v>0</v>
      </c>
      <c r="CZ596" s="261" t="n">
        <f aca="false">IF(AND(CZ$5&gt;$V596,CZ$6&lt;=$W596),$Y596,IF(AND(MONTH(CZ$6)=MONTH($W596),YEAR(CZ$6)=YEAR($W596)),$T596-$X596*$Y596+$Y596,0))</f>
        <v>0</v>
      </c>
      <c r="DA596" s="261" t="n">
        <f aca="false">IF(AND(DA$5&gt;$V596,DA$6&lt;=$W596),$Y596,IF(AND(MONTH(DA$6)=MONTH($W596),YEAR(DA$6)=YEAR($W596)),$T596-$X596*$Y596+$Y596,0))</f>
        <v>0</v>
      </c>
      <c r="DB596" s="261" t="n">
        <f aca="false">IF(AND(DB$5&gt;$V596,DB$6&lt;=$W596),$Y596,IF(AND(MONTH(DB$6)=MONTH($W596),YEAR(DB$6)=YEAR($W596)),$T596-$X596*$Y596+$Y596,0))</f>
        <v>0</v>
      </c>
      <c r="DC596" s="261" t="n">
        <f aca="false">IF(AND(DC$5&gt;$V596,DC$6&lt;=$W596),$Y596,IF(AND(MONTH(DC$6)=MONTH($W596),YEAR(DC$6)=YEAR($W596)),$T596-$X596*$Y596+$Y596,0))</f>
        <v>0</v>
      </c>
      <c r="DD596" s="261" t="n">
        <f aca="false">IF(AND(DD$5&gt;$V596,DD$6&lt;=$W596),$Y596,IF(AND(MONTH(DD$6)=MONTH($W596),YEAR(DD$6)=YEAR($W596)),$T596-$X596*$Y596+$Y596,0))</f>
        <v>0</v>
      </c>
      <c r="DE596" s="261" t="n">
        <f aca="false">IF(AND(DE$5&gt;$V596,DE$6&lt;=$W596),$Y596,IF(AND(MONTH(DE$6)=MONTH($W596),YEAR(DE$6)=YEAR($W596)),$T596-$X596*$Y596+$Y596,0))</f>
        <v>0</v>
      </c>
      <c r="DF596" s="261" t="n">
        <f aca="false">IF(AND(DF$5&gt;$V596,DF$6&lt;=$W596),$Y596,IF(AND(MONTH(DF$6)=MONTH($W596),YEAR(DF$6)=YEAR($W596)),$T596-$X596*$Y596+$Y596,0))</f>
        <v>0</v>
      </c>
      <c r="DG596" s="261" t="n">
        <f aca="false">IF(AND(DG$5&gt;$V596,DG$6&lt;=$W596),$Y596,IF(AND(MONTH(DG$6)=MONTH($W596),YEAR(DG$6)=YEAR($W596)),$T596-$X596*$Y596+$Y596,0))</f>
        <v>0</v>
      </c>
      <c r="DH596" s="261" t="n">
        <f aca="false">IF(AND(DH$5&gt;$V596,DH$6&lt;=$W596),$Y596,IF(AND(MONTH(DH$6)=MONTH($W596),YEAR(DH$6)=YEAR($W596)),$T596-$X596*$Y596+$Y596,0))</f>
        <v>0</v>
      </c>
      <c r="DI596" s="260" t="n">
        <f aca="false">CW596+CX596+CY596+CZ596+DA596+DB596+DC596+DD596+DE596+DF596+DG596+DH596</f>
        <v>0</v>
      </c>
      <c r="DJ596" s="260"/>
      <c r="DK596" s="260"/>
      <c r="DL596" s="260" t="n">
        <f aca="false">DJ596-DK596</f>
        <v>0</v>
      </c>
      <c r="DM596" s="261" t="n">
        <f aca="false">IF(AND(DM$5&gt;$V596,DM$6&lt;=$W596),$Y596,IF(AND(MONTH(DM$6)=MONTH($W596),YEAR(DM$6)=YEAR($W596)),$T596-$X596*$Y596+$Y596,0))</f>
        <v>0</v>
      </c>
      <c r="DN596" s="261" t="n">
        <f aca="false">IF(AND(DN$5&gt;$V596,DN$6&lt;=$W596),$Y596,IF(AND(MONTH(DN$6)=MONTH($W596),YEAR(DN$6)=YEAR($W596)),$T596-$X596*$Y596+$Y596,0))</f>
        <v>0</v>
      </c>
      <c r="DO596" s="261" t="n">
        <f aca="false">IF(AND(DO$5&gt;$V596,DO$6&lt;=$W596),$Y596,IF(AND(MONTH(DO$6)=MONTH($W596),YEAR(DO$6)=YEAR($W596)),$T596-$X596*$Y596+$Y596,0))</f>
        <v>0</v>
      </c>
      <c r="DP596" s="261" t="n">
        <f aca="false">IF(AND(DP$5&gt;$V596,DP$6&lt;=$W596),$Y596,IF(AND(MONTH(DP$6)=MONTH($W596),YEAR(DP$6)=YEAR($W596)),$T596-$X596*$Y596+$Y596,0))</f>
        <v>0</v>
      </c>
      <c r="DQ596" s="261" t="n">
        <f aca="false">IF(AND(DQ$5&gt;$V596,DQ$6&lt;=$W596),$Y596,IF(AND(MONTH(DQ$6)=MONTH($W596),YEAR(DQ$6)=YEAR($W596)),$T596-$X596*$Y596+$Y596,0))</f>
        <v>0</v>
      </c>
      <c r="DR596" s="261" t="n">
        <f aca="false">IF(AND(DR$5&gt;$V596,DR$6&lt;=$W596),$Y596,IF(AND(MONTH(DR$6)=MONTH($W596),YEAR(DR$6)=YEAR($W596)),$T596-$X596*$Y596+$Y596,0))</f>
        <v>0</v>
      </c>
      <c r="DS596" s="261" t="n">
        <f aca="false">IF(AND(DS$5&gt;$V596,DS$6&lt;=$W596),$Y596,IF(AND(MONTH(DS$6)=MONTH($W596),YEAR(DS$6)=YEAR($W596)),$T596-$X596*$Y596+$Y596,0))</f>
        <v>0</v>
      </c>
      <c r="DT596" s="261" t="n">
        <f aca="false">IF(AND(DT$5&gt;$V596,DT$6&lt;=$W596),$Y596,IF(AND(MONTH(DT$6)=MONTH($W596),YEAR(DT$6)=YEAR($W596)),$T596-$X596*$Y596+$Y596,0))</f>
        <v>0</v>
      </c>
      <c r="DU596" s="261" t="n">
        <f aca="false">IF(AND(DU$5&gt;$V596,DU$6&lt;=$W596),$Y596,IF(AND(MONTH(DU$6)=MONTH($W596),YEAR(DU$6)=YEAR($W596)),$T596-$X596*$Y596+$Y596,0))</f>
        <v>0</v>
      </c>
      <c r="DV596" s="261" t="n">
        <f aca="false">IF(AND(DV$5&gt;$V596,DV$6&lt;=$W596),$Y596,IF(AND(MONTH(DV$6)=MONTH($W596),YEAR(DV$6)=YEAR($W596)),$T596-$X596*$Y596+$Y596,0))</f>
        <v>0</v>
      </c>
      <c r="DW596" s="261" t="n">
        <f aca="false">IF(AND(DW$5&gt;$V596,DW$6&lt;=$W596),$Y596,IF(AND(MONTH(DW$6)=MONTH($W596),YEAR(DW$6)=YEAR($W596)),$T596-$X596*$Y596+$Y596,0))</f>
        <v>0</v>
      </c>
      <c r="DX596" s="261" t="n">
        <f aca="false">IF(AND(DX$5&gt;$V596,DX$6&lt;=$W596),$Y596,IF(AND(MONTH(DX$6)=MONTH($W596),YEAR(DX$6)=YEAR($W596)),$T596-AA596-$X596*$Y596+$Y596,0))</f>
        <v>0</v>
      </c>
      <c r="DY596" s="260" t="n">
        <f aca="false">DM596+DN596+DO596+DP596+DQ596+DR596+DS596+DT596+DU596+DV596+DW596+DX596</f>
        <v>0</v>
      </c>
      <c r="DZ596" s="260" t="n">
        <f aca="false">DJ596+AY596+BA596+BC596+BE596+BG596+BI596+BK596+BM596+BO596</f>
        <v>0</v>
      </c>
      <c r="EA596" s="260" t="n">
        <f aca="false">DK596+DY596</f>
        <v>0</v>
      </c>
      <c r="EB596" s="260" t="n">
        <f aca="false">DZ596-EA596</f>
        <v>0</v>
      </c>
      <c r="EC596" s="261" t="n">
        <f aca="false">IF(AND(EC$5&gt;$V596,EC$6&lt;=$W596),$Y596,IF(AND(MONTH(EC$6)=MONTH($W596),YEAR(EC$6)=YEAR($W596)),$T596-$X596*$Y596+$Y596,0))</f>
        <v>0</v>
      </c>
      <c r="ED596" s="261" t="n">
        <f aca="false">IF(AND(ED$5&gt;$V596,ED$6&lt;=$W596),$Y596,IF(AND(MONTH(ED$6)=MONTH($W596),YEAR(ED$6)=YEAR($W596)),$T596-$X596*$Y596+$Y596,0))</f>
        <v>0</v>
      </c>
      <c r="EE596" s="261" t="n">
        <f aca="false">IF(AND(EE$5&gt;$V596,EE$6&lt;=$W596),$Y596,IF(AND(MONTH(EE$6)=MONTH($W596),YEAR(EE$6)=YEAR($W596)),$T596-$X596*$Y596+$Y596,0))</f>
        <v>0</v>
      </c>
      <c r="EF596" s="261" t="n">
        <f aca="false">IF(AND(EF$5&gt;$V596,EF$6&lt;=$W596),$Y596,IF(AND(MONTH(EF$6)=MONTH($W596),YEAR(EF$6)=YEAR($W596)),$T596-$X596*$Y596+$Y596,0))</f>
        <v>0</v>
      </c>
      <c r="EG596" s="261" t="n">
        <f aca="false">IF(AND(EG$5&gt;$V596,EG$6&lt;=$W596),$Y596,IF(AND(MONTH(EG$6)=MONTH($W596),YEAR(EG$6)=YEAR($W596)),$T596-$X596*$Y596+$Y596,0))</f>
        <v>0</v>
      </c>
      <c r="EH596" s="261" t="n">
        <f aca="false">IF(AND(EH$5&gt;$V596,EH$6&lt;=$W596),$Y596,IF(AND(MONTH(EH$6)=MONTH($W596),YEAR(EH$6)=YEAR($W596)),$T596-$X596*$Y596+$Y596,0))</f>
        <v>0</v>
      </c>
      <c r="EI596" s="261" t="n">
        <f aca="false">IF(AND(EI$5&gt;$V596,EI$6&lt;=$W596),$Y596,IF(AND(MONTH(EI$6)=MONTH($W596),YEAR(EI$6)=YEAR($W596)),$T596-$X596*$Y596+$Y596,0))</f>
        <v>0</v>
      </c>
      <c r="EJ596" s="261" t="n">
        <f aca="false">IF(AND(EJ$5&gt;$V596,EJ$6&lt;=$W596),$Y596,IF(AND(MONTH(EJ$6)=MONTH($W596),YEAR(EJ$6)=YEAR($W596)),$T596-$X596*$Y596+$Y596,0))</f>
        <v>0</v>
      </c>
      <c r="EK596" s="261" t="n">
        <f aca="false">IF(AND(EK$5&gt;$V596,EK$6&lt;=$W596),$Y596,IF(AND(MONTH(EK$6)=MONTH($W596),YEAR(EK$6)=YEAR($W596)),$T596-$X596*$Y596+$Y596,0))</f>
        <v>0</v>
      </c>
      <c r="EL596" s="261" t="n">
        <f aca="false">IF(AND(EL$5&gt;$V596,EL$6&lt;=$W596),$Y596,IF(AND(MONTH(EL$6)=MONTH($W596),YEAR(EL$6)=YEAR($W596)),$T596-$X596*$Y596+$Y596,0))</f>
        <v>0</v>
      </c>
      <c r="EM596" s="261" t="n">
        <f aca="false">IF(AND(EM$5&gt;$V596,EM$6&lt;=$W596),$Y596,IF(AND(MONTH(EM$6)=MONTH($W596),YEAR(EM$6)=YEAR($W596)),$T596-$X596*$Y596+$Y596,0))</f>
        <v>0</v>
      </c>
      <c r="EN596" s="261" t="n">
        <f aca="false">IF(AND(EN$5&gt;$V596,EN$6&lt;=$W596),$Y596,IF(AND(MONTH(EN$6)=MONTH($W596),YEAR(EN$6)=YEAR($W596)),$T596-$X596*$Y596+$Y596,0))</f>
        <v>0</v>
      </c>
      <c r="EO596" s="260" t="n">
        <f aca="false">EC596+ED596+EE596+EF596+EG596+EH596+EI596+EJ596+EK596+EL596+EM596+EN596</f>
        <v>0</v>
      </c>
      <c r="EP596" s="260" t="n">
        <v>0</v>
      </c>
      <c r="EQ596" s="260" t="n">
        <f aca="false">EA596+EO596</f>
        <v>0</v>
      </c>
      <c r="ER596" s="260" t="n">
        <f aca="false">EP596-EQ596</f>
        <v>0</v>
      </c>
      <c r="ES596" s="261"/>
      <c r="ET596" s="261"/>
      <c r="EU596" s="261"/>
      <c r="EV596" s="261"/>
      <c r="EW596" s="261"/>
      <c r="EX596" s="261"/>
      <c r="EY596" s="261"/>
      <c r="EZ596" s="261"/>
      <c r="FA596" s="261"/>
      <c r="FB596" s="261"/>
      <c r="FC596" s="261"/>
      <c r="FD596" s="261"/>
      <c r="FE596" s="260" t="n">
        <f aca="false">ES596+ET596+EU596+EV596+EW596+EX596+EY596+EZ596+FA596+FB596+FC596+FD596</f>
        <v>0</v>
      </c>
      <c r="FF596" s="260" t="n">
        <f aca="false">EP596</f>
        <v>0</v>
      </c>
      <c r="FG596" s="260" t="n">
        <f aca="false">EQ596+FE596</f>
        <v>0</v>
      </c>
      <c r="FH596" s="260" t="n">
        <f aca="false">FF596-FG596</f>
        <v>0</v>
      </c>
      <c r="FI596" s="261"/>
      <c r="FJ596" s="261"/>
      <c r="FK596" s="261"/>
      <c r="FL596" s="261"/>
      <c r="FM596" s="261"/>
      <c r="FN596" s="261"/>
      <c r="FO596" s="261"/>
      <c r="FP596" s="261"/>
      <c r="FQ596" s="261"/>
      <c r="FR596" s="261"/>
      <c r="FS596" s="261"/>
      <c r="FT596" s="261"/>
      <c r="FU596" s="260" t="n">
        <f aca="false">FI596+FJ596+FK596+FL596+FM596+FN596+FO596+FP596+FQ596+FR596+FS596+FT596</f>
        <v>0</v>
      </c>
      <c r="FV596" s="260" t="n">
        <f aca="false">FF596</f>
        <v>0</v>
      </c>
      <c r="FW596" s="260" t="n">
        <f aca="false">FG596+FU596</f>
        <v>0</v>
      </c>
      <c r="FX596" s="260" t="n">
        <f aca="false">FV596-FW596</f>
        <v>0</v>
      </c>
      <c r="FY596" s="261"/>
      <c r="FZ596" s="261"/>
      <c r="GA596" s="261"/>
      <c r="GB596" s="261"/>
      <c r="GC596" s="261"/>
      <c r="GD596" s="261"/>
      <c r="GE596" s="261"/>
      <c r="GF596" s="261"/>
      <c r="GG596" s="261"/>
      <c r="GH596" s="261"/>
      <c r="GI596" s="261"/>
      <c r="GJ596" s="261"/>
      <c r="GK596" s="260" t="n">
        <f aca="false">FY596+FZ596+GA596+GB596+GC596+GD596+GE596+GF596+GG596+GH596+GI596+GJ596</f>
        <v>0</v>
      </c>
      <c r="GL596" s="260" t="n">
        <f aca="false">FV596</f>
        <v>0</v>
      </c>
      <c r="GM596" s="260" t="n">
        <f aca="false">FW596+GK596</f>
        <v>0</v>
      </c>
      <c r="GN596" s="260" t="n">
        <f aca="false">GL596-GM596</f>
        <v>0</v>
      </c>
      <c r="GO596" s="261"/>
      <c r="GP596" s="261"/>
      <c r="GQ596" s="261"/>
      <c r="GR596" s="261"/>
      <c r="GS596" s="261"/>
      <c r="GT596" s="261"/>
      <c r="GU596" s="261"/>
      <c r="GV596" s="261"/>
      <c r="GW596" s="261"/>
      <c r="GX596" s="261"/>
      <c r="GY596" s="261"/>
      <c r="GZ596" s="261"/>
      <c r="HA596" s="260" t="n">
        <f aca="false">GO596+GP596+GQ596+GR596+GS596+GT596+GU596+GV596+GW596+GX596+GY596+GZ596</f>
        <v>0</v>
      </c>
      <c r="HB596" s="260" t="n">
        <f aca="false">GL596</f>
        <v>0</v>
      </c>
      <c r="HC596" s="260" t="n">
        <f aca="false">GM596+HA596</f>
        <v>0</v>
      </c>
      <c r="HD596" s="260" t="n">
        <f aca="false">HB596-HC596</f>
        <v>0</v>
      </c>
      <c r="HE596" s="264" t="n">
        <f aca="false">GO596-GJ596</f>
        <v>0</v>
      </c>
      <c r="HF596" s="264"/>
      <c r="HG596" s="264"/>
      <c r="HH596" s="264"/>
      <c r="HI596" s="264"/>
      <c r="HJ596" s="264"/>
      <c r="HK596" s="264"/>
      <c r="HL596" s="264"/>
      <c r="HM596" s="264"/>
      <c r="HN596" s="264"/>
      <c r="HO596" s="264"/>
      <c r="HP596" s="264"/>
      <c r="HQ596" s="264"/>
      <c r="HR596" s="264"/>
      <c r="HS596" s="264"/>
      <c r="HT596" s="264"/>
      <c r="HU596" s="264"/>
      <c r="HV596" s="264"/>
      <c r="HW596" s="264"/>
      <c r="HX596" s="264"/>
      <c r="HY596" s="264"/>
      <c r="HZ596" s="264"/>
      <c r="IA596" s="264"/>
      <c r="IB596" s="264"/>
      <c r="IC596" s="264"/>
      <c r="ID596" s="264"/>
      <c r="IE596" s="264"/>
      <c r="IF596" s="264"/>
      <c r="IG596" s="264"/>
      <c r="IH596" s="264"/>
      <c r="II596" s="264"/>
      <c r="IJ596" s="264"/>
      <c r="IK596" s="264"/>
      <c r="IL596" s="264"/>
      <c r="IM596" s="264"/>
      <c r="IN596" s="264"/>
      <c r="IO596" s="264"/>
      <c r="IP596" s="264"/>
      <c r="IQ596" s="264"/>
      <c r="IR596" s="264"/>
      <c r="IS596" s="264"/>
      <c r="IT596" s="264"/>
      <c r="IU596" s="264"/>
      <c r="IV596" s="264"/>
      <c r="IW596" s="264"/>
      <c r="IX596" s="264"/>
      <c r="IY596" s="264"/>
      <c r="IZ596" s="264"/>
      <c r="JA596" s="264"/>
      <c r="JB596" s="264"/>
      <c r="JC596" s="264"/>
      <c r="JD596" s="264"/>
      <c r="JE596" s="264"/>
      <c r="JF596" s="264"/>
      <c r="JG596" s="264"/>
      <c r="JH596" s="264"/>
      <c r="JI596" s="264"/>
      <c r="JJ596" s="264"/>
      <c r="JK596" s="264"/>
      <c r="JL596" s="264"/>
      <c r="JM596" s="265"/>
      <c r="JN596" s="265" t="n">
        <f aca="false">DH596-DG596</f>
        <v>0</v>
      </c>
    </row>
    <row r="597" s="201" customFormat="true" ht="22.35" hidden="false" customHeight="false" outlineLevel="0" collapsed="false">
      <c r="A597" s="249" t="n">
        <v>565</v>
      </c>
      <c r="B597" s="250" t="s">
        <v>1072</v>
      </c>
      <c r="C597" s="251" t="n">
        <v>4770</v>
      </c>
      <c r="D597" s="252" t="s">
        <v>471</v>
      </c>
      <c r="E597" s="252" t="s">
        <v>475</v>
      </c>
      <c r="F597" s="253" t="n">
        <v>1</v>
      </c>
      <c r="G597" s="254" t="n">
        <v>56057.63</v>
      </c>
      <c r="H597" s="255" t="n">
        <v>0.18</v>
      </c>
      <c r="I597" s="256" t="n">
        <f aca="false">ROUND(F597*G597,2)</f>
        <v>56057.63</v>
      </c>
      <c r="J597" s="254" t="n">
        <f aca="false">ROUND(I597+F597*G597*H597,2)</f>
        <v>66148</v>
      </c>
      <c r="K597" s="257" t="n">
        <v>43096</v>
      </c>
      <c r="L597" s="257" t="n">
        <f aca="false">EDATE(K597,M597)-1</f>
        <v>44556</v>
      </c>
      <c r="M597" s="258" t="n">
        <v>48</v>
      </c>
      <c r="N597" s="254" t="n">
        <f aca="false">ROUND(G597/M597,2)*F597</f>
        <v>1167.87</v>
      </c>
      <c r="O597" s="254"/>
      <c r="P597" s="254" t="n">
        <v>0</v>
      </c>
      <c r="Q597" s="253" t="n">
        <v>1</v>
      </c>
      <c r="R597" s="254" t="n">
        <f aca="false">I597+AG597+P597</f>
        <v>56057.63</v>
      </c>
      <c r="S597" s="255" t="n">
        <f aca="false">H597</f>
        <v>0.18</v>
      </c>
      <c r="T597" s="254" t="n">
        <f aca="false">ROUND(Q597*R597,2)</f>
        <v>56057.63</v>
      </c>
      <c r="U597" s="254" t="n">
        <f aca="false">ROUND(T597+Q597*R597*S597,2)</f>
        <v>66148</v>
      </c>
      <c r="V597" s="257" t="n">
        <v>43096</v>
      </c>
      <c r="W597" s="257" t="n">
        <f aca="false">EDATE(V597,X597)-1</f>
        <v>44556</v>
      </c>
      <c r="X597" s="258" t="n">
        <v>48</v>
      </c>
      <c r="Y597" s="254" t="n">
        <f aca="false">ROUND((R597-Z597)/X597,2)*Q597</f>
        <v>1167.87</v>
      </c>
      <c r="Z597" s="254" t="n">
        <v>0</v>
      </c>
      <c r="AA597" s="254" t="n">
        <v>0</v>
      </c>
      <c r="AB597" s="254"/>
      <c r="AC597" s="254"/>
      <c r="AD597" s="254"/>
      <c r="AE597" s="254"/>
      <c r="AF597" s="254"/>
      <c r="AG597" s="254"/>
      <c r="AH597" s="254"/>
      <c r="AI597" s="254"/>
      <c r="AJ597" s="254"/>
      <c r="AK597" s="254"/>
      <c r="AL597" s="254"/>
      <c r="AM597" s="254"/>
      <c r="AN597" s="254"/>
      <c r="AO597" s="254"/>
      <c r="AP597" s="254"/>
      <c r="AQ597" s="254"/>
      <c r="AR597" s="254"/>
      <c r="AS597" s="254"/>
      <c r="AT597" s="254"/>
      <c r="AU597" s="254"/>
      <c r="AV597" s="254"/>
      <c r="AW597" s="254"/>
      <c r="AX597" s="254"/>
      <c r="AY597" s="254"/>
      <c r="AZ597" s="254"/>
      <c r="BA597" s="254"/>
      <c r="BB597" s="254"/>
      <c r="BC597" s="254"/>
      <c r="BD597" s="254"/>
      <c r="BE597" s="254"/>
      <c r="BF597" s="254"/>
      <c r="BG597" s="254"/>
      <c r="BH597" s="254"/>
      <c r="BI597" s="254"/>
      <c r="BJ597" s="254"/>
      <c r="BK597" s="254"/>
      <c r="BL597" s="254"/>
      <c r="BM597" s="254"/>
      <c r="BN597" s="254"/>
      <c r="BO597" s="254"/>
      <c r="BP597" s="254"/>
      <c r="BQ597" s="254"/>
      <c r="BR597" s="254"/>
      <c r="BS597" s="254"/>
      <c r="BT597" s="254"/>
      <c r="BU597" s="254"/>
      <c r="BV597" s="254"/>
      <c r="BW597" s="254"/>
      <c r="BX597" s="254"/>
      <c r="BY597" s="254"/>
      <c r="BZ597" s="254"/>
      <c r="CA597" s="254"/>
      <c r="CB597" s="254"/>
      <c r="CC597" s="254"/>
      <c r="CD597" s="254"/>
      <c r="CE597" s="254"/>
      <c r="CF597" s="254"/>
      <c r="CG597" s="254"/>
      <c r="CH597" s="254"/>
      <c r="CI597" s="254" t="e">
        <f aca="false">#N/A</f>
        <v>#N/A</v>
      </c>
      <c r="CJ597" s="254"/>
      <c r="CK597" s="254"/>
      <c r="CL597" s="254"/>
      <c r="CM597" s="257" t="n">
        <v>43096</v>
      </c>
      <c r="CN597" s="257" t="e">
        <f aca="false">EDATE(CM597,CO597)-1</f>
        <v>#N/A</v>
      </c>
      <c r="CO597" s="254" t="e">
        <f aca="false">#N/A</f>
        <v>#N/A</v>
      </c>
      <c r="CP597" s="254" t="e">
        <f aca="false">#N/A</f>
        <v>#N/A</v>
      </c>
      <c r="CQ597" s="254"/>
      <c r="CR597" s="254"/>
      <c r="CS597" s="254"/>
      <c r="CT597" s="260" t="n">
        <f aca="false">I597</f>
        <v>56057.63</v>
      </c>
      <c r="CU597" s="260" t="n">
        <f aca="false">CT597-CV597</f>
        <v>56057.63</v>
      </c>
      <c r="CV597" s="260" t="n">
        <v>0</v>
      </c>
      <c r="CW597" s="261" t="n">
        <f aca="false">IF(AND(CW$5&gt;$V597,CW$6&lt;=$W597),$Y597,IF(AND(MONTH(CW$6)=MONTH($W597),YEAR(CW$6)=YEAR($W597)),$T597-$X597*$Y597+$Y597,0))</f>
        <v>0</v>
      </c>
      <c r="CX597" s="261" t="n">
        <f aca="false">IF(AND(CX$5&gt;$V597,CX$6&lt;=$W597),$Y597,IF(AND(MONTH(CX$6)=MONTH($W597),YEAR(CX$6)=YEAR($W597)),$T597-$X597*$Y597+$Y597,0))</f>
        <v>0</v>
      </c>
      <c r="CY597" s="261" t="n">
        <f aca="false">IF(AND(CY$5&gt;$V597,CY$6&lt;=$W597),$Y597,IF(AND(MONTH(CY$6)=MONTH($W597),YEAR(CY$6)=YEAR($W597)),$T597-$X597*$Y597+$Y597,0))</f>
        <v>0</v>
      </c>
      <c r="CZ597" s="261" t="n">
        <f aca="false">IF(AND(CZ$5&gt;$V597,CZ$6&lt;=$W597),$Y597,IF(AND(MONTH(CZ$6)=MONTH($W597),YEAR(CZ$6)=YEAR($W597)),$T597-$X597*$Y597+$Y597,0))</f>
        <v>0</v>
      </c>
      <c r="DA597" s="261" t="n">
        <f aca="false">IF(AND(DA$5&gt;$V597,DA$6&lt;=$W597),$Y597,IF(AND(MONTH(DA$6)=MONTH($W597),YEAR(DA$6)=YEAR($W597)),$T597-$X597*$Y597+$Y597,0))</f>
        <v>0</v>
      </c>
      <c r="DB597" s="261" t="n">
        <f aca="false">IF(AND(DB$5&gt;$V597,DB$6&lt;=$W597),$Y597,IF(AND(MONTH(DB$6)=MONTH($W597),YEAR(DB$6)=YEAR($W597)),$T597-$X597*$Y597+$Y597,0))</f>
        <v>0</v>
      </c>
      <c r="DC597" s="261" t="n">
        <f aca="false">IF(AND(DC$5&gt;$V597,DC$6&lt;=$W597),$Y597,IF(AND(MONTH(DC$6)=MONTH($W597),YEAR(DC$6)=YEAR($W597)),$T597-$X597*$Y597+$Y597,0))</f>
        <v>0</v>
      </c>
      <c r="DD597" s="261" t="n">
        <f aca="false">IF(AND(DD$5&gt;$V597,DD$6&lt;=$W597),$Y597,IF(AND(MONTH(DD$6)=MONTH($W597),YEAR(DD$6)=YEAR($W597)),$T597-$X597*$Y597+$Y597,0))</f>
        <v>0</v>
      </c>
      <c r="DE597" s="261" t="n">
        <f aca="false">IF(AND(DE$5&gt;$V597,DE$6&lt;=$W597),$Y597,IF(AND(MONTH(DE$6)=MONTH($W597),YEAR(DE$6)=YEAR($W597)),$T597-$X597*$Y597+$Y597,0))</f>
        <v>0</v>
      </c>
      <c r="DF597" s="261" t="n">
        <f aca="false">IF(AND(DF$5&gt;$V597,DF$6&lt;=$W597),$Y597,IF(AND(MONTH(DF$6)=MONTH($W597),YEAR(DF$6)=YEAR($W597)),$T597-$X597*$Y597+$Y597,0))</f>
        <v>0</v>
      </c>
      <c r="DG597" s="261" t="n">
        <f aca="false">IF(AND(DG$5&gt;$V597,DG$6&lt;=$W597),$Y597,IF(AND(MONTH(DG$6)=MONTH($W597),YEAR(DG$6)=YEAR($W597)),$T597-$X597*$Y597+$Y597,0))</f>
        <v>0</v>
      </c>
      <c r="DH597" s="261" t="n">
        <f aca="false">IF(AND(DH$5&gt;$V597,DH$6&lt;=$W597),$Y597,IF(AND(MONTH(DH$6)=MONTH($W597),YEAR(DH$6)=YEAR($W597)),$T597-$X597*$Y597+$Y597,0))</f>
        <v>0</v>
      </c>
      <c r="DI597" s="260" t="n">
        <f aca="false">CW597+CX597+CY597+CZ597+DA597+DB597+DC597+DD597+DE597+DF597+DG597+DH597</f>
        <v>0</v>
      </c>
      <c r="DJ597" s="260"/>
      <c r="DK597" s="260"/>
      <c r="DL597" s="260" t="n">
        <f aca="false">DJ597-DK597</f>
        <v>0</v>
      </c>
      <c r="DM597" s="261" t="n">
        <f aca="false">IF(AND(DM$5&gt;$V597,DM$6&lt;=$W597),$Y597,IF(AND(MONTH(DM$6)=MONTH($W597),YEAR(DM$6)=YEAR($W597)),$T597-$X597*$Y597+$Y597,0))</f>
        <v>0</v>
      </c>
      <c r="DN597" s="261" t="n">
        <f aca="false">IF(AND(DN$5&gt;$V597,DN$6&lt;=$W597),$Y597,IF(AND(MONTH(DN$6)=MONTH($W597),YEAR(DN$6)=YEAR($W597)),$T597-$X597*$Y597+$Y597,0))</f>
        <v>0</v>
      </c>
      <c r="DO597" s="261" t="n">
        <f aca="false">IF(AND(DO$5&gt;$V597,DO$6&lt;=$W597),$Y597,IF(AND(MONTH(DO$6)=MONTH($W597),YEAR(DO$6)=YEAR($W597)),$T597-$X597*$Y597+$Y597,0))</f>
        <v>0</v>
      </c>
      <c r="DP597" s="261" t="n">
        <f aca="false">IF(AND(DP$5&gt;$V597,DP$6&lt;=$W597),$Y597,IF(AND(MONTH(DP$6)=MONTH($W597),YEAR(DP$6)=YEAR($W597)),$T597-$X597*$Y597+$Y597,0))</f>
        <v>0</v>
      </c>
      <c r="DQ597" s="261" t="n">
        <f aca="false">IF(AND(DQ$5&gt;$V597,DQ$6&lt;=$W597),$Y597,IF(AND(MONTH(DQ$6)=MONTH($W597),YEAR(DQ$6)=YEAR($W597)),$T597-$X597*$Y597+$Y597,0))</f>
        <v>0</v>
      </c>
      <c r="DR597" s="261" t="n">
        <f aca="false">IF(AND(DR$5&gt;$V597,DR$6&lt;=$W597),$Y597,IF(AND(MONTH(DR$6)=MONTH($W597),YEAR(DR$6)=YEAR($W597)),$T597-$X597*$Y597+$Y597,0))</f>
        <v>0</v>
      </c>
      <c r="DS597" s="261" t="n">
        <f aca="false">IF(AND(DS$5&gt;$V597,DS$6&lt;=$W597),$Y597,IF(AND(MONTH(DS$6)=MONTH($W597),YEAR(DS$6)=YEAR($W597)),$T597-$X597*$Y597+$Y597,0))</f>
        <v>0</v>
      </c>
      <c r="DT597" s="261" t="n">
        <f aca="false">IF(AND(DT$5&gt;$V597,DT$6&lt;=$W597),$Y597,IF(AND(MONTH(DT$6)=MONTH($W597),YEAR(DT$6)=YEAR($W597)),$T597-$X597*$Y597+$Y597,0))</f>
        <v>0</v>
      </c>
      <c r="DU597" s="261" t="n">
        <f aca="false">IF(AND(DU$5&gt;$V597,DU$6&lt;=$W597),$Y597,IF(AND(MONTH(DU$6)=MONTH($W597),YEAR(DU$6)=YEAR($W597)),$T597-$X597*$Y597+$Y597,0))</f>
        <v>0</v>
      </c>
      <c r="DV597" s="261" t="n">
        <f aca="false">IF(AND(DV$5&gt;$V597,DV$6&lt;=$W597),$Y597,IF(AND(MONTH(DV$6)=MONTH($W597),YEAR(DV$6)=YEAR($W597)),$T597-$X597*$Y597+$Y597,0))</f>
        <v>0</v>
      </c>
      <c r="DW597" s="261" t="n">
        <f aca="false">IF(AND(DW$5&gt;$V597,DW$6&lt;=$W597),$Y597,IF(AND(MONTH(DW$6)=MONTH($W597),YEAR(DW$6)=YEAR($W597)),$T597-$X597*$Y597+$Y597,0))</f>
        <v>0</v>
      </c>
      <c r="DX597" s="261" t="n">
        <f aca="false">IF(AND(DX$5&gt;$V597,DX$6&lt;=$W597),$Y597,IF(AND(MONTH(DX$6)=MONTH($W597),YEAR(DX$6)=YEAR($W597)),$T597-AA597-$X597*$Y597+$Y597,0))</f>
        <v>0</v>
      </c>
      <c r="DY597" s="260" t="n">
        <f aca="false">DM597+DN597+DO597+DP597+DQ597+DR597+DS597+DT597+DU597+DV597+DW597+DX597</f>
        <v>0</v>
      </c>
      <c r="DZ597" s="260" t="n">
        <f aca="false">DJ597+AY597+BA597+BC597+BE597+BG597+BI597+BK597+BM597+BO597</f>
        <v>0</v>
      </c>
      <c r="EA597" s="260" t="n">
        <f aca="false">DK597+DY597</f>
        <v>0</v>
      </c>
      <c r="EB597" s="260" t="n">
        <f aca="false">DZ597-EA597</f>
        <v>0</v>
      </c>
      <c r="EC597" s="261" t="n">
        <f aca="false">IF(AND(EC$5&gt;$V597,EC$6&lt;=$W597),$Y597,IF(AND(MONTH(EC$6)=MONTH($W597),YEAR(EC$6)=YEAR($W597)),$T597-$X597*$Y597+$Y597,0))</f>
        <v>0</v>
      </c>
      <c r="ED597" s="261" t="n">
        <f aca="false">IF(AND(ED$5&gt;$V597,ED$6&lt;=$W597),$Y597,IF(AND(MONTH(ED$6)=MONTH($W597),YEAR(ED$6)=YEAR($W597)),$T597-$X597*$Y597+$Y597,0))</f>
        <v>0</v>
      </c>
      <c r="EE597" s="261" t="n">
        <f aca="false">IF(AND(EE$5&gt;$V597,EE$6&lt;=$W597),$Y597,IF(AND(MONTH(EE$6)=MONTH($W597),YEAR(EE$6)=YEAR($W597)),$T597-$X597*$Y597+$Y597,0))</f>
        <v>0</v>
      </c>
      <c r="EF597" s="261" t="n">
        <f aca="false">IF(AND(EF$5&gt;$V597,EF$6&lt;=$W597),$Y597,IF(AND(MONTH(EF$6)=MONTH($W597),YEAR(EF$6)=YEAR($W597)),$T597-$X597*$Y597+$Y597,0))</f>
        <v>0</v>
      </c>
      <c r="EG597" s="261" t="n">
        <f aca="false">IF(AND(EG$5&gt;$V597,EG$6&lt;=$W597),$Y597,IF(AND(MONTH(EG$6)=MONTH($W597),YEAR(EG$6)=YEAR($W597)),$T597-$X597*$Y597+$Y597,0))</f>
        <v>0</v>
      </c>
      <c r="EH597" s="261" t="n">
        <f aca="false">IF(AND(EH$5&gt;$V597,EH$6&lt;=$W597),$Y597,IF(AND(MONTH(EH$6)=MONTH($W597),YEAR(EH$6)=YEAR($W597)),$T597-$X597*$Y597+$Y597,0))</f>
        <v>0</v>
      </c>
      <c r="EI597" s="261" t="n">
        <f aca="false">IF(AND(EI$5&gt;$V597,EI$6&lt;=$W597),$Y597,IF(AND(MONTH(EI$6)=MONTH($W597),YEAR(EI$6)=YEAR($W597)),$T597-$X597*$Y597+$Y597,0))</f>
        <v>0</v>
      </c>
      <c r="EJ597" s="261" t="n">
        <f aca="false">IF(AND(EJ$5&gt;$V597,EJ$6&lt;=$W597),$Y597,IF(AND(MONTH(EJ$6)=MONTH($W597),YEAR(EJ$6)=YEAR($W597)),$T597-$X597*$Y597+$Y597,0))</f>
        <v>0</v>
      </c>
      <c r="EK597" s="261" t="n">
        <f aca="false">IF(AND(EK$5&gt;$V597,EK$6&lt;=$W597),$Y597,IF(AND(MONTH(EK$6)=MONTH($W597),YEAR(EK$6)=YEAR($W597)),$T597-$X597*$Y597+$Y597,0))</f>
        <v>0</v>
      </c>
      <c r="EL597" s="261" t="n">
        <f aca="false">IF(AND(EL$5&gt;$V597,EL$6&lt;=$W597),$Y597,IF(AND(MONTH(EL$6)=MONTH($W597),YEAR(EL$6)=YEAR($W597)),$T597-$X597*$Y597+$Y597,0))</f>
        <v>0</v>
      </c>
      <c r="EM597" s="261" t="n">
        <f aca="false">IF(AND(EM$5&gt;$V597,EM$6&lt;=$W597),$Y597,IF(AND(MONTH(EM$6)=MONTH($W597),YEAR(EM$6)=YEAR($W597)),$T597-$X597*$Y597+$Y597,0))</f>
        <v>0</v>
      </c>
      <c r="EN597" s="261" t="n">
        <f aca="false">IF(AND(EN$5&gt;$V597,EN$6&lt;=$W597),$Y597,IF(AND(MONTH(EN$6)=MONTH($W597),YEAR(EN$6)=YEAR($W597)),$T597-$X597*$Y597+$Y597,0))</f>
        <v>0</v>
      </c>
      <c r="EO597" s="260" t="n">
        <f aca="false">EC597+ED597+EE597+EF597+EG597+EH597+EI597+EJ597+EK597+EL597+EM597+EN597</f>
        <v>0</v>
      </c>
      <c r="EP597" s="260" t="n">
        <v>0</v>
      </c>
      <c r="EQ597" s="260" t="n">
        <f aca="false">EA597+EO597</f>
        <v>0</v>
      </c>
      <c r="ER597" s="260" t="n">
        <f aca="false">EP597-EQ597</f>
        <v>0</v>
      </c>
      <c r="ES597" s="261"/>
      <c r="ET597" s="261"/>
      <c r="EU597" s="261"/>
      <c r="EV597" s="261"/>
      <c r="EW597" s="261"/>
      <c r="EX597" s="261"/>
      <c r="EY597" s="261"/>
      <c r="EZ597" s="261"/>
      <c r="FA597" s="261"/>
      <c r="FB597" s="261"/>
      <c r="FC597" s="261"/>
      <c r="FD597" s="261"/>
      <c r="FE597" s="260" t="n">
        <f aca="false">ES597+ET597+EU597+EV597+EW597+EX597+EY597+EZ597+FA597+FB597+FC597+FD597</f>
        <v>0</v>
      </c>
      <c r="FF597" s="260" t="n">
        <f aca="false">EP597</f>
        <v>0</v>
      </c>
      <c r="FG597" s="260" t="n">
        <f aca="false">EQ597+FE597</f>
        <v>0</v>
      </c>
      <c r="FH597" s="260" t="n">
        <f aca="false">FF597-FG597</f>
        <v>0</v>
      </c>
      <c r="FI597" s="261"/>
      <c r="FJ597" s="261"/>
      <c r="FK597" s="261"/>
      <c r="FL597" s="261"/>
      <c r="FM597" s="261"/>
      <c r="FN597" s="261"/>
      <c r="FO597" s="261"/>
      <c r="FP597" s="261"/>
      <c r="FQ597" s="261"/>
      <c r="FR597" s="261"/>
      <c r="FS597" s="261"/>
      <c r="FT597" s="261"/>
      <c r="FU597" s="260" t="n">
        <f aca="false">FI597+FJ597+FK597+FL597+FM597+FN597+FO597+FP597+FQ597+FR597+FS597+FT597</f>
        <v>0</v>
      </c>
      <c r="FV597" s="260" t="n">
        <f aca="false">FF597</f>
        <v>0</v>
      </c>
      <c r="FW597" s="260" t="n">
        <f aca="false">FG597+FU597</f>
        <v>0</v>
      </c>
      <c r="FX597" s="260" t="n">
        <f aca="false">FV597-FW597</f>
        <v>0</v>
      </c>
      <c r="FY597" s="261"/>
      <c r="FZ597" s="261"/>
      <c r="GA597" s="261"/>
      <c r="GB597" s="261"/>
      <c r="GC597" s="261"/>
      <c r="GD597" s="261"/>
      <c r="GE597" s="261"/>
      <c r="GF597" s="261"/>
      <c r="GG597" s="261"/>
      <c r="GH597" s="261"/>
      <c r="GI597" s="261"/>
      <c r="GJ597" s="261"/>
      <c r="GK597" s="260" t="n">
        <f aca="false">FY597+FZ597+GA597+GB597+GC597+GD597+GE597+GF597+GG597+GH597+GI597+GJ597</f>
        <v>0</v>
      </c>
      <c r="GL597" s="260" t="n">
        <f aca="false">FV597</f>
        <v>0</v>
      </c>
      <c r="GM597" s="260" t="n">
        <f aca="false">FW597+GK597</f>
        <v>0</v>
      </c>
      <c r="GN597" s="260" t="n">
        <f aca="false">GL597-GM597</f>
        <v>0</v>
      </c>
      <c r="GO597" s="261"/>
      <c r="GP597" s="261"/>
      <c r="GQ597" s="261"/>
      <c r="GR597" s="261"/>
      <c r="GS597" s="261"/>
      <c r="GT597" s="261"/>
      <c r="GU597" s="261"/>
      <c r="GV597" s="261"/>
      <c r="GW597" s="261"/>
      <c r="GX597" s="261"/>
      <c r="GY597" s="261"/>
      <c r="GZ597" s="261"/>
      <c r="HA597" s="260" t="n">
        <f aca="false">GO597+GP597+GQ597+GR597+GS597+GT597+GU597+GV597+GW597+GX597+GY597+GZ597</f>
        <v>0</v>
      </c>
      <c r="HB597" s="260" t="n">
        <f aca="false">GL597</f>
        <v>0</v>
      </c>
      <c r="HC597" s="260" t="n">
        <f aca="false">GM597+HA597</f>
        <v>0</v>
      </c>
      <c r="HD597" s="260" t="n">
        <f aca="false">HB597-HC597</f>
        <v>0</v>
      </c>
      <c r="HE597" s="264" t="n">
        <f aca="false">GO597-GJ597</f>
        <v>0</v>
      </c>
      <c r="HF597" s="264"/>
      <c r="HG597" s="264"/>
      <c r="HH597" s="264"/>
      <c r="HI597" s="264"/>
      <c r="HJ597" s="264"/>
      <c r="HK597" s="264"/>
      <c r="HL597" s="264"/>
      <c r="HM597" s="264"/>
      <c r="HN597" s="264"/>
      <c r="HO597" s="264"/>
      <c r="HP597" s="264"/>
      <c r="HQ597" s="264"/>
      <c r="HR597" s="264"/>
      <c r="HS597" s="264"/>
      <c r="HT597" s="264"/>
      <c r="HU597" s="264"/>
      <c r="HV597" s="264"/>
      <c r="HW597" s="264"/>
      <c r="HX597" s="264"/>
      <c r="HY597" s="264"/>
      <c r="HZ597" s="264"/>
      <c r="IA597" s="264"/>
      <c r="IB597" s="264"/>
      <c r="IC597" s="264"/>
      <c r="ID597" s="264"/>
      <c r="IE597" s="264"/>
      <c r="IF597" s="264"/>
      <c r="IG597" s="264"/>
      <c r="IH597" s="264"/>
      <c r="II597" s="264"/>
      <c r="IJ597" s="264"/>
      <c r="IK597" s="264"/>
      <c r="IL597" s="264"/>
      <c r="IM597" s="264"/>
      <c r="IN597" s="264"/>
      <c r="IO597" s="264"/>
      <c r="IP597" s="264"/>
      <c r="IQ597" s="264"/>
      <c r="IR597" s="264"/>
      <c r="IS597" s="264"/>
      <c r="IT597" s="264"/>
      <c r="IU597" s="264"/>
      <c r="IV597" s="264"/>
      <c r="IW597" s="264"/>
      <c r="IX597" s="264"/>
      <c r="IY597" s="264"/>
      <c r="IZ597" s="264"/>
      <c r="JA597" s="264"/>
      <c r="JB597" s="264"/>
      <c r="JC597" s="264"/>
      <c r="JD597" s="264"/>
      <c r="JE597" s="264"/>
      <c r="JF597" s="264"/>
      <c r="JG597" s="264"/>
      <c r="JH597" s="264"/>
      <c r="JI597" s="264"/>
      <c r="JJ597" s="264"/>
      <c r="JK597" s="264"/>
      <c r="JL597" s="264"/>
      <c r="JM597" s="265"/>
      <c r="JN597" s="265" t="n">
        <f aca="false">DH597-DG597</f>
        <v>0</v>
      </c>
    </row>
    <row r="598" s="201" customFormat="true" ht="22.35" hidden="false" customHeight="false" outlineLevel="0" collapsed="false">
      <c r="A598" s="249" t="n">
        <v>566</v>
      </c>
      <c r="B598" s="250" t="s">
        <v>1073</v>
      </c>
      <c r="C598" s="251" t="n">
        <v>4771</v>
      </c>
      <c r="D598" s="252" t="s">
        <v>471</v>
      </c>
      <c r="E598" s="252" t="s">
        <v>507</v>
      </c>
      <c r="F598" s="253" t="n">
        <v>1</v>
      </c>
      <c r="G598" s="254" t="n">
        <v>71016.95</v>
      </c>
      <c r="H598" s="255" t="n">
        <v>0.18</v>
      </c>
      <c r="I598" s="256" t="n">
        <f aca="false">ROUND(F598*G598,2)</f>
        <v>71016.95</v>
      </c>
      <c r="J598" s="254" t="n">
        <f aca="false">ROUND(I598+F598*G598*H598,2)</f>
        <v>83800</v>
      </c>
      <c r="K598" s="257" t="n">
        <v>43096</v>
      </c>
      <c r="L598" s="257" t="n">
        <f aca="false">EDATE(K598,M598)-1</f>
        <v>44952</v>
      </c>
      <c r="M598" s="258" t="n">
        <v>61</v>
      </c>
      <c r="N598" s="254" t="n">
        <f aca="false">ROUND(G598/M598,2)*F598</f>
        <v>1164.21</v>
      </c>
      <c r="O598" s="254"/>
      <c r="P598" s="254" t="n">
        <v>-15134.87</v>
      </c>
      <c r="Q598" s="253" t="n">
        <v>1</v>
      </c>
      <c r="R598" s="254" t="n">
        <v>0</v>
      </c>
      <c r="S598" s="255" t="n">
        <f aca="false">H598</f>
        <v>0.18</v>
      </c>
      <c r="T598" s="254" t="n">
        <f aca="false">ROUND(Q598*R598,2)</f>
        <v>0</v>
      </c>
      <c r="U598" s="254" t="n">
        <f aca="false">ROUND(T598+Q598*R598*S598,2)</f>
        <v>0</v>
      </c>
      <c r="V598" s="257" t="n">
        <v>43096</v>
      </c>
      <c r="W598" s="257" t="n">
        <v>44562</v>
      </c>
      <c r="X598" s="258" t="n">
        <v>61</v>
      </c>
      <c r="Y598" s="254" t="n">
        <f aca="false">ROUND((R598-Z598)/X598,2)*Q598</f>
        <v>0</v>
      </c>
      <c r="Z598" s="254" t="n">
        <v>0</v>
      </c>
      <c r="AA598" s="254" t="n">
        <v>0</v>
      </c>
      <c r="AB598" s="254"/>
      <c r="AC598" s="254"/>
      <c r="AD598" s="254"/>
      <c r="AE598" s="254"/>
      <c r="AF598" s="254"/>
      <c r="AG598" s="254"/>
      <c r="AH598" s="254"/>
      <c r="AI598" s="254"/>
      <c r="AJ598" s="254"/>
      <c r="AK598" s="254"/>
      <c r="AL598" s="254"/>
      <c r="AM598" s="254"/>
      <c r="AN598" s="254"/>
      <c r="AO598" s="254"/>
      <c r="AP598" s="254"/>
      <c r="AQ598" s="254"/>
      <c r="AR598" s="254"/>
      <c r="AS598" s="254"/>
      <c r="AT598" s="254"/>
      <c r="AU598" s="254"/>
      <c r="AV598" s="254"/>
      <c r="AW598" s="254"/>
      <c r="AX598" s="254"/>
      <c r="AY598" s="254"/>
      <c r="AZ598" s="254"/>
      <c r="BA598" s="254"/>
      <c r="BB598" s="254"/>
      <c r="BC598" s="254"/>
      <c r="BD598" s="254"/>
      <c r="BE598" s="254"/>
      <c r="BF598" s="254"/>
      <c r="BG598" s="254"/>
      <c r="BH598" s="254"/>
      <c r="BI598" s="254"/>
      <c r="BJ598" s="254"/>
      <c r="BK598" s="254"/>
      <c r="BL598" s="254"/>
      <c r="BM598" s="254"/>
      <c r="BN598" s="254"/>
      <c r="BO598" s="254"/>
      <c r="BP598" s="254"/>
      <c r="BQ598" s="254"/>
      <c r="BR598" s="254"/>
      <c r="BS598" s="254"/>
      <c r="BT598" s="254"/>
      <c r="BU598" s="254"/>
      <c r="BV598" s="254"/>
      <c r="BW598" s="254"/>
      <c r="BX598" s="254"/>
      <c r="BY598" s="254"/>
      <c r="BZ598" s="254"/>
      <c r="CA598" s="254"/>
      <c r="CB598" s="254"/>
      <c r="CC598" s="254"/>
      <c r="CD598" s="254"/>
      <c r="CE598" s="254"/>
      <c r="CF598" s="254"/>
      <c r="CG598" s="254"/>
      <c r="CH598" s="254"/>
      <c r="CI598" s="254" t="e">
        <f aca="false">#N/A</f>
        <v>#N/A</v>
      </c>
      <c r="CJ598" s="254"/>
      <c r="CK598" s="254"/>
      <c r="CL598" s="254"/>
      <c r="CM598" s="257" t="n">
        <v>43096</v>
      </c>
      <c r="CN598" s="257" t="e">
        <f aca="false">EDATE(CM598,CO598)-1</f>
        <v>#N/A</v>
      </c>
      <c r="CO598" s="254" t="e">
        <f aca="false">#N/A</f>
        <v>#N/A</v>
      </c>
      <c r="CP598" s="254" t="e">
        <f aca="false">#N/A</f>
        <v>#N/A</v>
      </c>
      <c r="CQ598" s="254"/>
      <c r="CR598" s="254"/>
      <c r="CS598" s="254"/>
      <c r="CT598" s="260" t="n">
        <f aca="false">I598</f>
        <v>71016.95</v>
      </c>
      <c r="CU598" s="260" t="n">
        <f aca="false">CT598-CV598</f>
        <v>55882.08</v>
      </c>
      <c r="CV598" s="260" t="n">
        <v>15134.87</v>
      </c>
      <c r="CW598" s="261" t="n">
        <f aca="false">IF(AND(CW$5&gt;$V598,CW$6&lt;=$W598),$Y598,IF(AND(MONTH(CW$6)=MONTH($W598),YEAR(CW$6)=YEAR($W598)),$T598-$X598*$Y598+$Y598,0))</f>
        <v>0</v>
      </c>
      <c r="CX598" s="261" t="n">
        <f aca="false">IF(AND(CX$5&gt;$V598,CX$6&lt;=$W598),$Y598,IF(AND(MONTH(CX$6)=MONTH($W598),YEAR(CX$6)=YEAR($W598)),$T598-$X598*$Y598+$Y598,0))</f>
        <v>0</v>
      </c>
      <c r="CY598" s="261" t="n">
        <f aca="false">IF(AND(CY$5&gt;$V598,CY$6&lt;=$W598),$Y598,IF(AND(MONTH(CY$6)=MONTH($W598),YEAR(CY$6)=YEAR($W598)),$T598-$X598*$Y598+$Y598,0))</f>
        <v>0</v>
      </c>
      <c r="CZ598" s="261" t="n">
        <f aca="false">IF(AND(CZ$5&gt;$V598,CZ$6&lt;=$W598),$Y598,IF(AND(MONTH(CZ$6)=MONTH($W598),YEAR(CZ$6)=YEAR($W598)),$T598-$X598*$Y598+$Y598,0))</f>
        <v>0</v>
      </c>
      <c r="DA598" s="261" t="n">
        <f aca="false">IF(AND(DA$5&gt;$V598,DA$6&lt;=$W598),$Y598,IF(AND(MONTH(DA$6)=MONTH($W598),YEAR(DA$6)=YEAR($W598)),$T598-$X598*$Y598+$Y598,0))</f>
        <v>0</v>
      </c>
      <c r="DB598" s="261" t="n">
        <f aca="false">IF(AND(DB$5&gt;$V598,DB$6&lt;=$W598),$Y598,IF(AND(MONTH(DB$6)=MONTH($W598),YEAR(DB$6)=YEAR($W598)),$T598-$X598*$Y598+$Y598,0))</f>
        <v>0</v>
      </c>
      <c r="DC598" s="261" t="n">
        <f aca="false">IF(AND(DC$5&gt;$V598,DC$6&lt;=$W598),$Y598,IF(AND(MONTH(DC$6)=MONTH($W598),YEAR(DC$6)=YEAR($W598)),$T598-$X598*$Y598+$Y598,0))</f>
        <v>0</v>
      </c>
      <c r="DD598" s="261" t="n">
        <f aca="false">IF(AND(DD$5&gt;$V598,DD$6&lt;=$W598),$Y598,IF(AND(MONTH(DD$6)=MONTH($W598),YEAR(DD$6)=YEAR($W598)),$T598-$X598*$Y598+$Y598,0))</f>
        <v>0</v>
      </c>
      <c r="DE598" s="261" t="n">
        <f aca="false">IF(AND(DE$5&gt;$V598,DE$6&lt;=$W598),$Y598,IF(AND(MONTH(DE$6)=MONTH($W598),YEAR(DE$6)=YEAR($W598)),$T598-$X598*$Y598+$Y598,0))</f>
        <v>0</v>
      </c>
      <c r="DF598" s="261" t="n">
        <f aca="false">IF(AND(DF$5&gt;$V598,DF$6&lt;=$W598),$Y598,IF(AND(MONTH(DF$6)=MONTH($W598),YEAR(DF$6)=YEAR($W598)),$T598-$X598*$Y598+$Y598,0))</f>
        <v>0</v>
      </c>
      <c r="DG598" s="261" t="n">
        <f aca="false">IF(AND(DG$5&gt;$V598,DG$6&lt;=$W598),$Y598,IF(AND(MONTH(DG$6)=MONTH($W598),YEAR(DG$6)=YEAR($W598)),$T598-$X598*$Y598+$Y598,0))</f>
        <v>0</v>
      </c>
      <c r="DH598" s="261" t="n">
        <f aca="false">IF(AND(DH$5&gt;$V598,DH$6&lt;=$W598),$Y598,IF(AND(MONTH(DH$6)=MONTH($W598),YEAR(DH$6)=YEAR($W598)),$T598-$X598*$Y598+$Y598,0))</f>
        <v>0</v>
      </c>
      <c r="DI598" s="260" t="n">
        <f aca="false">CW598+CX598+CY598+CZ598+DA598+DB598+DC598+DD598+DE598+DF598+DG598+DH598</f>
        <v>0</v>
      </c>
      <c r="DJ598" s="260"/>
      <c r="DK598" s="260"/>
      <c r="DL598" s="260" t="n">
        <f aca="false">DJ598-DK598</f>
        <v>0</v>
      </c>
      <c r="DM598" s="261" t="n">
        <f aca="false">IF(AND(DM$5&gt;$V598,DM$6&lt;=$W598),$Y598,IF(AND(MONTH(DM$6)=MONTH($W598),YEAR(DM$6)=YEAR($W598)),$T598-$X598*$Y598+$Y598,0))</f>
        <v>0</v>
      </c>
      <c r="DN598" s="261" t="n">
        <f aca="false">IF(AND(DN$5&gt;$V598,DN$6&lt;=$W598),$Y598,IF(AND(MONTH(DN$6)=MONTH($W598),YEAR(DN$6)=YEAR($W598)),$T598-$X598*$Y598+$Y598,0))</f>
        <v>0</v>
      </c>
      <c r="DO598" s="261" t="n">
        <f aca="false">IF(AND(DO$5&gt;$V598,DO$6&lt;=$W598),$Y598,IF(AND(MONTH(DO$6)=MONTH($W598),YEAR(DO$6)=YEAR($W598)),$T598-$X598*$Y598+$Y598,0))</f>
        <v>0</v>
      </c>
      <c r="DP598" s="261" t="n">
        <f aca="false">IF(AND(DP$5&gt;$V598,DP$6&lt;=$W598),$Y598,IF(AND(MONTH(DP$6)=MONTH($W598),YEAR(DP$6)=YEAR($W598)),$T598-$X598*$Y598+$Y598,0))</f>
        <v>0</v>
      </c>
      <c r="DQ598" s="261" t="n">
        <f aca="false">IF(AND(DQ$5&gt;$V598,DQ$6&lt;=$W598),$Y598,IF(AND(MONTH(DQ$6)=MONTH($W598),YEAR(DQ$6)=YEAR($W598)),$T598-$X598*$Y598+$Y598,0))</f>
        <v>0</v>
      </c>
      <c r="DR598" s="261" t="n">
        <f aca="false">IF(AND(DR$5&gt;$V598,DR$6&lt;=$W598),$Y598,IF(AND(MONTH(DR$6)=MONTH($W598),YEAR(DR$6)=YEAR($W598)),$T598-$X598*$Y598+$Y598,0))</f>
        <v>0</v>
      </c>
      <c r="DS598" s="261" t="n">
        <f aca="false">IF(AND(DS$5&gt;$V598,DS$6&lt;=$W598),$Y598,IF(AND(MONTH(DS$6)=MONTH($W598),YEAR(DS$6)=YEAR($W598)),$T598-$X598*$Y598+$Y598,0))</f>
        <v>0</v>
      </c>
      <c r="DT598" s="261" t="n">
        <f aca="false">IF(AND(DT$5&gt;$V598,DT$6&lt;=$W598),$Y598,IF(AND(MONTH(DT$6)=MONTH($W598),YEAR(DT$6)=YEAR($W598)),$T598-$X598*$Y598+$Y598,0))</f>
        <v>0</v>
      </c>
      <c r="DU598" s="261" t="n">
        <f aca="false">IF(AND(DU$5&gt;$V598,DU$6&lt;=$W598),$Y598,IF(AND(MONTH(DU$6)=MONTH($W598),YEAR(DU$6)=YEAR($W598)),$T598-$X598*$Y598+$Y598,0))</f>
        <v>0</v>
      </c>
      <c r="DV598" s="261" t="n">
        <f aca="false">IF(AND(DV$5&gt;$V598,DV$6&lt;=$W598),$Y598,IF(AND(MONTH(DV$6)=MONTH($W598),YEAR(DV$6)=YEAR($W598)),$T598-$X598*$Y598+$Y598,0))</f>
        <v>0</v>
      </c>
      <c r="DW598" s="261" t="n">
        <f aca="false">IF(AND(DW$5&gt;$V598,DW$6&lt;=$W598),$Y598,IF(AND(MONTH(DW$6)=MONTH($W598),YEAR(DW$6)=YEAR($W598)),$T598-$X598*$Y598+$Y598,0))</f>
        <v>0</v>
      </c>
      <c r="DX598" s="261" t="n">
        <f aca="false">IF(AND(DX$5&gt;$V598,DX$6&lt;=$W598),$Y598,IF(AND(MONTH(DX$6)=MONTH($W598),YEAR(DX$6)=YEAR($W598)),$T598-AA598-$X598*$Y598+$Y598,0))</f>
        <v>0</v>
      </c>
      <c r="DY598" s="260" t="n">
        <f aca="false">DM598+DN598+DO598+DP598+DQ598+DR598+DS598+DT598+DU598+DV598+DW598+DX598</f>
        <v>0</v>
      </c>
      <c r="DZ598" s="260" t="n">
        <f aca="false">DJ598+AY598+BA598+BC598+BE598+BG598+BI598+BK598+BM598+BO598</f>
        <v>0</v>
      </c>
      <c r="EA598" s="260" t="n">
        <f aca="false">DK598+DY598</f>
        <v>0</v>
      </c>
      <c r="EB598" s="260" t="n">
        <f aca="false">DZ598-EA598</f>
        <v>0</v>
      </c>
      <c r="EC598" s="261" t="n">
        <f aca="false">IF(AND(EC$5&gt;$V598,EC$6&lt;=$W598),$Y598,IF(AND(MONTH(EC$6)=MONTH($W598),YEAR(EC$6)=YEAR($W598)),$T598-$X598*$Y598+$Y598,0))</f>
        <v>0</v>
      </c>
      <c r="ED598" s="261" t="n">
        <f aca="false">IF(AND(ED$5&gt;$V598,ED$6&lt;=$W598),$Y598,IF(AND(MONTH(ED$6)=MONTH($W598),YEAR(ED$6)=YEAR($W598)),$T598-$X598*$Y598+$Y598,0))</f>
        <v>0</v>
      </c>
      <c r="EE598" s="261" t="n">
        <f aca="false">IF(AND(EE$5&gt;$V598,EE$6&lt;=$W598),$Y598,IF(AND(MONTH(EE$6)=MONTH($W598),YEAR(EE$6)=YEAR($W598)),$T598-$X598*$Y598+$Y598,0))</f>
        <v>0</v>
      </c>
      <c r="EF598" s="261" t="n">
        <f aca="false">IF(AND(EF$5&gt;$V598,EF$6&lt;=$W598),$Y598,IF(AND(MONTH(EF$6)=MONTH($W598),YEAR(EF$6)=YEAR($W598)),$T598-$X598*$Y598+$Y598,0))</f>
        <v>0</v>
      </c>
      <c r="EG598" s="261" t="n">
        <f aca="false">IF(AND(EG$5&gt;$V598,EG$6&lt;=$W598),$Y598,IF(AND(MONTH(EG$6)=MONTH($W598),YEAR(EG$6)=YEAR($W598)),$T598-$X598*$Y598+$Y598,0))</f>
        <v>0</v>
      </c>
      <c r="EH598" s="261" t="n">
        <f aca="false">IF(AND(EH$5&gt;$V598,EH$6&lt;=$W598),$Y598,IF(AND(MONTH(EH$6)=MONTH($W598),YEAR(EH$6)=YEAR($W598)),$T598-$X598*$Y598+$Y598,0))</f>
        <v>0</v>
      </c>
      <c r="EI598" s="261" t="n">
        <f aca="false">IF(AND(EI$5&gt;$V598,EI$6&lt;=$W598),$Y598,IF(AND(MONTH(EI$6)=MONTH($W598),YEAR(EI$6)=YEAR($W598)),$T598-$X598*$Y598+$Y598,0))</f>
        <v>0</v>
      </c>
      <c r="EJ598" s="261" t="n">
        <f aca="false">IF(AND(EJ$5&gt;$V598,EJ$6&lt;=$W598),$Y598,IF(AND(MONTH(EJ$6)=MONTH($W598),YEAR(EJ$6)=YEAR($W598)),$T598-$X598*$Y598+$Y598,0))</f>
        <v>0</v>
      </c>
      <c r="EK598" s="261" t="n">
        <f aca="false">IF(AND(EK$5&gt;$V598,EK$6&lt;=$W598),$Y598,IF(AND(MONTH(EK$6)=MONTH($W598),YEAR(EK$6)=YEAR($W598)),$T598-$X598*$Y598+$Y598,0))</f>
        <v>0</v>
      </c>
      <c r="EL598" s="261" t="n">
        <f aca="false">IF(AND(EL$5&gt;$V598,EL$6&lt;=$W598),$Y598,IF(AND(MONTH(EL$6)=MONTH($W598),YEAR(EL$6)=YEAR($W598)),$T598-$X598*$Y598+$Y598,0))</f>
        <v>0</v>
      </c>
      <c r="EM598" s="261" t="n">
        <f aca="false">IF(AND(EM$5&gt;$V598,EM$6&lt;=$W598),$Y598,IF(AND(MONTH(EM$6)=MONTH($W598),YEAR(EM$6)=YEAR($W598)),$T598-$X598*$Y598+$Y598,0))</f>
        <v>0</v>
      </c>
      <c r="EN598" s="261" t="n">
        <f aca="false">IF(AND(EN$5&gt;$V598,EN$6&lt;=$W598),$Y598,IF(AND(MONTH(EN$6)=MONTH($W598),YEAR(EN$6)=YEAR($W598)),$T598-$X598*$Y598+$Y598,0))</f>
        <v>0</v>
      </c>
      <c r="EO598" s="260" t="n">
        <f aca="false">EC598+ED598+EE598+EF598+EG598+EH598+EI598+EJ598+EK598+EL598+EM598+EN598</f>
        <v>0</v>
      </c>
      <c r="EP598" s="260" t="n">
        <v>0</v>
      </c>
      <c r="EQ598" s="260" t="n">
        <f aca="false">EA598+EO598</f>
        <v>0</v>
      </c>
      <c r="ER598" s="260" t="n">
        <f aca="false">EP598-EQ598</f>
        <v>0</v>
      </c>
      <c r="ES598" s="261"/>
      <c r="ET598" s="261"/>
      <c r="EU598" s="261"/>
      <c r="EV598" s="261"/>
      <c r="EW598" s="261"/>
      <c r="EX598" s="261"/>
      <c r="EY598" s="261"/>
      <c r="EZ598" s="261"/>
      <c r="FA598" s="261"/>
      <c r="FB598" s="261"/>
      <c r="FC598" s="261"/>
      <c r="FD598" s="261"/>
      <c r="FE598" s="260" t="n">
        <f aca="false">ES598+ET598+EU598+EV598+EW598+EX598+EY598+EZ598+FA598+FB598+FC598+FD598</f>
        <v>0</v>
      </c>
      <c r="FF598" s="260" t="n">
        <f aca="false">EP598</f>
        <v>0</v>
      </c>
      <c r="FG598" s="260" t="n">
        <f aca="false">EQ598+FE598</f>
        <v>0</v>
      </c>
      <c r="FH598" s="260" t="n">
        <f aca="false">FF598-FG598</f>
        <v>0</v>
      </c>
      <c r="FI598" s="261"/>
      <c r="FJ598" s="261"/>
      <c r="FK598" s="261"/>
      <c r="FL598" s="261"/>
      <c r="FM598" s="261"/>
      <c r="FN598" s="261"/>
      <c r="FO598" s="261"/>
      <c r="FP598" s="261"/>
      <c r="FQ598" s="261"/>
      <c r="FR598" s="261"/>
      <c r="FS598" s="261"/>
      <c r="FT598" s="261"/>
      <c r="FU598" s="260" t="n">
        <f aca="false">FI598+FJ598+FK598+FL598+FM598+FN598+FO598+FP598+FQ598+FR598+FS598+FT598</f>
        <v>0</v>
      </c>
      <c r="FV598" s="260" t="n">
        <f aca="false">FF598</f>
        <v>0</v>
      </c>
      <c r="FW598" s="260" t="n">
        <f aca="false">FG598+FU598</f>
        <v>0</v>
      </c>
      <c r="FX598" s="260" t="n">
        <f aca="false">FV598-FW598</f>
        <v>0</v>
      </c>
      <c r="FY598" s="261"/>
      <c r="FZ598" s="261"/>
      <c r="GA598" s="261"/>
      <c r="GB598" s="261"/>
      <c r="GC598" s="261"/>
      <c r="GD598" s="261"/>
      <c r="GE598" s="261"/>
      <c r="GF598" s="261"/>
      <c r="GG598" s="261"/>
      <c r="GH598" s="261"/>
      <c r="GI598" s="261"/>
      <c r="GJ598" s="261"/>
      <c r="GK598" s="260" t="n">
        <f aca="false">FY598+FZ598+GA598+GB598+GC598+GD598+GE598+GF598+GG598+GH598+GI598+GJ598</f>
        <v>0</v>
      </c>
      <c r="GL598" s="260" t="n">
        <f aca="false">FV598</f>
        <v>0</v>
      </c>
      <c r="GM598" s="260" t="n">
        <f aca="false">FW598+GK598</f>
        <v>0</v>
      </c>
      <c r="GN598" s="260" t="n">
        <f aca="false">GL598-GM598</f>
        <v>0</v>
      </c>
      <c r="GO598" s="261"/>
      <c r="GP598" s="261"/>
      <c r="GQ598" s="261"/>
      <c r="GR598" s="261"/>
      <c r="GS598" s="261"/>
      <c r="GT598" s="261"/>
      <c r="GU598" s="261"/>
      <c r="GV598" s="261"/>
      <c r="GW598" s="261"/>
      <c r="GX598" s="261"/>
      <c r="GY598" s="261"/>
      <c r="GZ598" s="261"/>
      <c r="HA598" s="260" t="n">
        <f aca="false">GO598+GP598+GQ598+GR598+GS598+GT598+GU598+GV598+GW598+GX598+GY598+GZ598</f>
        <v>0</v>
      </c>
      <c r="HB598" s="260" t="n">
        <f aca="false">GL598</f>
        <v>0</v>
      </c>
      <c r="HC598" s="260" t="n">
        <f aca="false">GM598+HA598</f>
        <v>0</v>
      </c>
      <c r="HD598" s="260" t="n">
        <f aca="false">HB598-HC598</f>
        <v>0</v>
      </c>
      <c r="HE598" s="264" t="n">
        <f aca="false">GO598-GJ598</f>
        <v>0</v>
      </c>
      <c r="HF598" s="264"/>
      <c r="HG598" s="264"/>
      <c r="HH598" s="264"/>
      <c r="HI598" s="264"/>
      <c r="HJ598" s="264"/>
      <c r="HK598" s="264"/>
      <c r="HL598" s="264"/>
      <c r="HM598" s="264"/>
      <c r="HN598" s="264"/>
      <c r="HO598" s="264"/>
      <c r="HP598" s="264"/>
      <c r="HQ598" s="264"/>
      <c r="HR598" s="264"/>
      <c r="HS598" s="264"/>
      <c r="HT598" s="264"/>
      <c r="HU598" s="264"/>
      <c r="HV598" s="264"/>
      <c r="HW598" s="264"/>
      <c r="HX598" s="264"/>
      <c r="HY598" s="264"/>
      <c r="HZ598" s="264"/>
      <c r="IA598" s="264"/>
      <c r="IB598" s="264"/>
      <c r="IC598" s="264"/>
      <c r="ID598" s="264"/>
      <c r="IE598" s="264"/>
      <c r="IF598" s="264"/>
      <c r="IG598" s="264"/>
      <c r="IH598" s="264"/>
      <c r="II598" s="264"/>
      <c r="IJ598" s="264"/>
      <c r="IK598" s="264"/>
      <c r="IL598" s="264"/>
      <c r="IM598" s="264"/>
      <c r="IN598" s="264"/>
      <c r="IO598" s="264"/>
      <c r="IP598" s="264"/>
      <c r="IQ598" s="264"/>
      <c r="IR598" s="264"/>
      <c r="IS598" s="264"/>
      <c r="IT598" s="264"/>
      <c r="IU598" s="264"/>
      <c r="IV598" s="264"/>
      <c r="IW598" s="264"/>
      <c r="IX598" s="264"/>
      <c r="IY598" s="264"/>
      <c r="IZ598" s="264"/>
      <c r="JA598" s="264"/>
      <c r="JB598" s="264"/>
      <c r="JC598" s="264"/>
      <c r="JD598" s="264"/>
      <c r="JE598" s="264"/>
      <c r="JF598" s="264"/>
      <c r="JG598" s="264"/>
      <c r="JH598" s="264"/>
      <c r="JI598" s="264"/>
      <c r="JJ598" s="264"/>
      <c r="JK598" s="264"/>
      <c r="JL598" s="264"/>
      <c r="JM598" s="265"/>
      <c r="JN598" s="265" t="n">
        <f aca="false">DH598-DG598</f>
        <v>0</v>
      </c>
    </row>
    <row r="599" s="201" customFormat="true" ht="32.8" hidden="false" customHeight="false" outlineLevel="0" collapsed="false">
      <c r="A599" s="249" t="n">
        <v>567</v>
      </c>
      <c r="B599" s="250" t="s">
        <v>1074</v>
      </c>
      <c r="C599" s="251" t="n">
        <v>4772</v>
      </c>
      <c r="D599" s="252" t="s">
        <v>471</v>
      </c>
      <c r="E599" s="252" t="s">
        <v>507</v>
      </c>
      <c r="F599" s="253" t="n">
        <v>1</v>
      </c>
      <c r="G599" s="254" t="n">
        <v>68601.69</v>
      </c>
      <c r="H599" s="255" t="n">
        <v>0.18</v>
      </c>
      <c r="I599" s="256" t="n">
        <f aca="false">ROUND(F599*G599,2)</f>
        <v>68601.69</v>
      </c>
      <c r="J599" s="254" t="n">
        <f aca="false">ROUND(I599+F599*G599*H599,2)</f>
        <v>80949.99</v>
      </c>
      <c r="K599" s="257" t="n">
        <v>43096</v>
      </c>
      <c r="L599" s="257" t="n">
        <f aca="false">EDATE(K599,M599)-1</f>
        <v>44952</v>
      </c>
      <c r="M599" s="258" t="n">
        <v>61</v>
      </c>
      <c r="N599" s="254" t="n">
        <f aca="false">ROUND(G599/M599,2)*F599</f>
        <v>1124.62</v>
      </c>
      <c r="O599" s="254"/>
      <c r="P599" s="254" t="n">
        <v>-14619.93</v>
      </c>
      <c r="Q599" s="253" t="n">
        <v>1</v>
      </c>
      <c r="R599" s="254" t="n">
        <v>0</v>
      </c>
      <c r="S599" s="255" t="n">
        <f aca="false">H599</f>
        <v>0.18</v>
      </c>
      <c r="T599" s="254" t="n">
        <f aca="false">ROUND(Q599*R599,2)</f>
        <v>0</v>
      </c>
      <c r="U599" s="254" t="n">
        <f aca="false">ROUND(T599+Q599*R599*S599,2)</f>
        <v>0</v>
      </c>
      <c r="V599" s="257" t="n">
        <v>43096</v>
      </c>
      <c r="W599" s="257" t="n">
        <v>44562</v>
      </c>
      <c r="X599" s="258" t="n">
        <v>61</v>
      </c>
      <c r="Y599" s="254" t="n">
        <f aca="false">ROUND((R599-Z599)/X599,2)*Q599</f>
        <v>0</v>
      </c>
      <c r="Z599" s="254" t="n">
        <v>0</v>
      </c>
      <c r="AA599" s="254" t="n">
        <v>0</v>
      </c>
      <c r="AB599" s="254"/>
      <c r="AC599" s="254"/>
      <c r="AD599" s="254"/>
      <c r="AE599" s="254"/>
      <c r="AF599" s="254"/>
      <c r="AG599" s="254"/>
      <c r="AH599" s="254"/>
      <c r="AI599" s="254"/>
      <c r="AJ599" s="254"/>
      <c r="AK599" s="254"/>
      <c r="AL599" s="254"/>
      <c r="AM599" s="254"/>
      <c r="AN599" s="254"/>
      <c r="AO599" s="254"/>
      <c r="AP599" s="254"/>
      <c r="AQ599" s="254"/>
      <c r="AR599" s="254"/>
      <c r="AS599" s="254"/>
      <c r="AT599" s="254"/>
      <c r="AU599" s="254"/>
      <c r="AV599" s="254"/>
      <c r="AW599" s="254"/>
      <c r="AX599" s="254"/>
      <c r="AY599" s="254"/>
      <c r="AZ599" s="254"/>
      <c r="BA599" s="254"/>
      <c r="BB599" s="254"/>
      <c r="BC599" s="254"/>
      <c r="BD599" s="254"/>
      <c r="BE599" s="254"/>
      <c r="BF599" s="254"/>
      <c r="BG599" s="254"/>
      <c r="BH599" s="254"/>
      <c r="BI599" s="254"/>
      <c r="BJ599" s="254"/>
      <c r="BK599" s="254"/>
      <c r="BL599" s="254"/>
      <c r="BM599" s="254"/>
      <c r="BN599" s="254"/>
      <c r="BO599" s="254"/>
      <c r="BP599" s="254"/>
      <c r="BQ599" s="254"/>
      <c r="BR599" s="254"/>
      <c r="BS599" s="254"/>
      <c r="BT599" s="254"/>
      <c r="BU599" s="254"/>
      <c r="BV599" s="254"/>
      <c r="BW599" s="254"/>
      <c r="BX599" s="254"/>
      <c r="BY599" s="254"/>
      <c r="BZ599" s="254"/>
      <c r="CA599" s="254"/>
      <c r="CB599" s="254"/>
      <c r="CC599" s="254"/>
      <c r="CD599" s="254"/>
      <c r="CE599" s="254"/>
      <c r="CF599" s="254"/>
      <c r="CG599" s="254"/>
      <c r="CH599" s="254"/>
      <c r="CI599" s="254" t="e">
        <f aca="false">#N/A</f>
        <v>#N/A</v>
      </c>
      <c r="CJ599" s="254"/>
      <c r="CK599" s="254"/>
      <c r="CL599" s="254"/>
      <c r="CM599" s="257" t="n">
        <v>43096</v>
      </c>
      <c r="CN599" s="257" t="e">
        <f aca="false">EDATE(CM599,CO599)-1</f>
        <v>#N/A</v>
      </c>
      <c r="CO599" s="254" t="e">
        <f aca="false">#N/A</f>
        <v>#N/A</v>
      </c>
      <c r="CP599" s="254" t="e">
        <f aca="false">#N/A</f>
        <v>#N/A</v>
      </c>
      <c r="CQ599" s="254"/>
      <c r="CR599" s="254"/>
      <c r="CS599" s="254"/>
      <c r="CT599" s="260" t="n">
        <f aca="false">I599</f>
        <v>68601.69</v>
      </c>
      <c r="CU599" s="260" t="n">
        <f aca="false">CT599-CV599</f>
        <v>53981.76</v>
      </c>
      <c r="CV599" s="260" t="n">
        <v>14619.93</v>
      </c>
      <c r="CW599" s="261" t="n">
        <f aca="false">IF(AND(CW$5&gt;$V599,CW$6&lt;=$W599),$Y599,IF(AND(MONTH(CW$6)=MONTH($W599),YEAR(CW$6)=YEAR($W599)),$T599-$X599*$Y599+$Y599,0))</f>
        <v>0</v>
      </c>
      <c r="CX599" s="261" t="n">
        <f aca="false">IF(AND(CX$5&gt;$V599,CX$6&lt;=$W599),$Y599,IF(AND(MONTH(CX$6)=MONTH($W599),YEAR(CX$6)=YEAR($W599)),$T599-$X599*$Y599+$Y599,0))</f>
        <v>0</v>
      </c>
      <c r="CY599" s="261" t="n">
        <f aca="false">IF(AND(CY$5&gt;$V599,CY$6&lt;=$W599),$Y599,IF(AND(MONTH(CY$6)=MONTH($W599),YEAR(CY$6)=YEAR($W599)),$T599-$X599*$Y599+$Y599,0))</f>
        <v>0</v>
      </c>
      <c r="CZ599" s="261" t="n">
        <f aca="false">IF(AND(CZ$5&gt;$V599,CZ$6&lt;=$W599),$Y599,IF(AND(MONTH(CZ$6)=MONTH($W599),YEAR(CZ$6)=YEAR($W599)),$T599-$X599*$Y599+$Y599,0))</f>
        <v>0</v>
      </c>
      <c r="DA599" s="261" t="n">
        <f aca="false">IF(AND(DA$5&gt;$V599,DA$6&lt;=$W599),$Y599,IF(AND(MONTH(DA$6)=MONTH($W599),YEAR(DA$6)=YEAR($W599)),$T599-$X599*$Y599+$Y599,0))</f>
        <v>0</v>
      </c>
      <c r="DB599" s="261" t="n">
        <f aca="false">IF(AND(DB$5&gt;$V599,DB$6&lt;=$W599),$Y599,IF(AND(MONTH(DB$6)=MONTH($W599),YEAR(DB$6)=YEAR($W599)),$T599-$X599*$Y599+$Y599,0))</f>
        <v>0</v>
      </c>
      <c r="DC599" s="261" t="n">
        <f aca="false">IF(AND(DC$5&gt;$V599,DC$6&lt;=$W599),$Y599,IF(AND(MONTH(DC$6)=MONTH($W599),YEAR(DC$6)=YEAR($W599)),$T599-$X599*$Y599+$Y599,0))</f>
        <v>0</v>
      </c>
      <c r="DD599" s="261" t="n">
        <f aca="false">IF(AND(DD$5&gt;$V599,DD$6&lt;=$W599),$Y599,IF(AND(MONTH(DD$6)=MONTH($W599),YEAR(DD$6)=YEAR($W599)),$T599-$X599*$Y599+$Y599,0))</f>
        <v>0</v>
      </c>
      <c r="DE599" s="261" t="n">
        <f aca="false">IF(AND(DE$5&gt;$V599,DE$6&lt;=$W599),$Y599,IF(AND(MONTH(DE$6)=MONTH($W599),YEAR(DE$6)=YEAR($W599)),$T599-$X599*$Y599+$Y599,0))</f>
        <v>0</v>
      </c>
      <c r="DF599" s="261" t="n">
        <f aca="false">IF(AND(DF$5&gt;$V599,DF$6&lt;=$W599),$Y599,IF(AND(MONTH(DF$6)=MONTH($W599),YEAR(DF$6)=YEAR($W599)),$T599-$X599*$Y599+$Y599,0))</f>
        <v>0</v>
      </c>
      <c r="DG599" s="261" t="n">
        <f aca="false">IF(AND(DG$5&gt;$V599,DG$6&lt;=$W599),$Y599,IF(AND(MONTH(DG$6)=MONTH($W599),YEAR(DG$6)=YEAR($W599)),$T599-$X599*$Y599+$Y599,0))</f>
        <v>0</v>
      </c>
      <c r="DH599" s="261" t="n">
        <f aca="false">IF(AND(DH$5&gt;$V599,DH$6&lt;=$W599),$Y599,IF(AND(MONTH(DH$6)=MONTH($W599),YEAR(DH$6)=YEAR($W599)),$T599-$X599*$Y599+$Y599,0))</f>
        <v>0</v>
      </c>
      <c r="DI599" s="260" t="n">
        <f aca="false">CW599+CX599+CY599+CZ599+DA599+DB599+DC599+DD599+DE599+DF599+DG599+DH599</f>
        <v>0</v>
      </c>
      <c r="DJ599" s="260"/>
      <c r="DK599" s="260"/>
      <c r="DL599" s="260" t="n">
        <f aca="false">DJ599-DK599</f>
        <v>0</v>
      </c>
      <c r="DM599" s="261" t="n">
        <f aca="false">IF(AND(DM$5&gt;$V599,DM$6&lt;=$W599),$Y599,IF(AND(MONTH(DM$6)=MONTH($W599),YEAR(DM$6)=YEAR($W599)),$T599-$X599*$Y599+$Y599,0))</f>
        <v>0</v>
      </c>
      <c r="DN599" s="261" t="n">
        <f aca="false">IF(AND(DN$5&gt;$V599,DN$6&lt;=$W599),$Y599,IF(AND(MONTH(DN$6)=MONTH($W599),YEAR(DN$6)=YEAR($W599)),$T599-$X599*$Y599+$Y599,0))</f>
        <v>0</v>
      </c>
      <c r="DO599" s="261" t="n">
        <f aca="false">IF(AND(DO$5&gt;$V599,DO$6&lt;=$W599),$Y599,IF(AND(MONTH(DO$6)=MONTH($W599),YEAR(DO$6)=YEAR($W599)),$T599-$X599*$Y599+$Y599,0))</f>
        <v>0</v>
      </c>
      <c r="DP599" s="261" t="n">
        <f aca="false">IF(AND(DP$5&gt;$V599,DP$6&lt;=$W599),$Y599,IF(AND(MONTH(DP$6)=MONTH($W599),YEAR(DP$6)=YEAR($W599)),$T599-$X599*$Y599+$Y599,0))</f>
        <v>0</v>
      </c>
      <c r="DQ599" s="261" t="n">
        <f aca="false">IF(AND(DQ$5&gt;$V599,DQ$6&lt;=$W599),$Y599,IF(AND(MONTH(DQ$6)=MONTH($W599),YEAR(DQ$6)=YEAR($W599)),$T599-$X599*$Y599+$Y599,0))</f>
        <v>0</v>
      </c>
      <c r="DR599" s="261" t="n">
        <f aca="false">IF(AND(DR$5&gt;$V599,DR$6&lt;=$W599),$Y599,IF(AND(MONTH(DR$6)=MONTH($W599),YEAR(DR$6)=YEAR($W599)),$T599-$X599*$Y599+$Y599,0))</f>
        <v>0</v>
      </c>
      <c r="DS599" s="261" t="n">
        <f aca="false">IF(AND(DS$5&gt;$V599,DS$6&lt;=$W599),$Y599,IF(AND(MONTH(DS$6)=MONTH($W599),YEAR(DS$6)=YEAR($W599)),$T599-$X599*$Y599+$Y599,0))</f>
        <v>0</v>
      </c>
      <c r="DT599" s="261" t="n">
        <f aca="false">IF(AND(DT$5&gt;$V599,DT$6&lt;=$W599),$Y599,IF(AND(MONTH(DT$6)=MONTH($W599),YEAR(DT$6)=YEAR($W599)),$T599-$X599*$Y599+$Y599,0))</f>
        <v>0</v>
      </c>
      <c r="DU599" s="261" t="n">
        <f aca="false">IF(AND(DU$5&gt;$V599,DU$6&lt;=$W599),$Y599,IF(AND(MONTH(DU$6)=MONTH($W599),YEAR(DU$6)=YEAR($W599)),$T599-$X599*$Y599+$Y599,0))</f>
        <v>0</v>
      </c>
      <c r="DV599" s="261" t="n">
        <f aca="false">IF(AND(DV$5&gt;$V599,DV$6&lt;=$W599),$Y599,IF(AND(MONTH(DV$6)=MONTH($W599),YEAR(DV$6)=YEAR($W599)),$T599-$X599*$Y599+$Y599,0))</f>
        <v>0</v>
      </c>
      <c r="DW599" s="261" t="n">
        <f aca="false">IF(AND(DW$5&gt;$V599,DW$6&lt;=$W599),$Y599,IF(AND(MONTH(DW$6)=MONTH($W599),YEAR(DW$6)=YEAR($W599)),$T599-$X599*$Y599+$Y599,0))</f>
        <v>0</v>
      </c>
      <c r="DX599" s="261" t="n">
        <f aca="false">IF(AND(DX$5&gt;$V599,DX$6&lt;=$W599),$Y599,IF(AND(MONTH(DX$6)=MONTH($W599),YEAR(DX$6)=YEAR($W599)),$T599-AA599-$X599*$Y599+$Y599,0))</f>
        <v>0</v>
      </c>
      <c r="DY599" s="260" t="n">
        <f aca="false">DM599+DN599+DO599+DP599+DQ599+DR599+DS599+DT599+DU599+DV599+DW599+DX599</f>
        <v>0</v>
      </c>
      <c r="DZ599" s="260" t="n">
        <f aca="false">DJ599+AY599+BA599+BC599+BE599+BG599+BI599+BK599+BM599+BO599</f>
        <v>0</v>
      </c>
      <c r="EA599" s="260" t="n">
        <f aca="false">DK599+DY599</f>
        <v>0</v>
      </c>
      <c r="EB599" s="260" t="n">
        <f aca="false">DZ599-EA599</f>
        <v>0</v>
      </c>
      <c r="EC599" s="261" t="n">
        <f aca="false">IF(AND(EC$5&gt;$V599,EC$6&lt;=$W599),$Y599,IF(AND(MONTH(EC$6)=MONTH($W599),YEAR(EC$6)=YEAR($W599)),$T599-$X599*$Y599+$Y599,0))</f>
        <v>0</v>
      </c>
      <c r="ED599" s="261" t="n">
        <f aca="false">IF(AND(ED$5&gt;$V599,ED$6&lt;=$W599),$Y599,IF(AND(MONTH(ED$6)=MONTH($W599),YEAR(ED$6)=YEAR($W599)),$T599-$X599*$Y599+$Y599,0))</f>
        <v>0</v>
      </c>
      <c r="EE599" s="261" t="n">
        <f aca="false">IF(AND(EE$5&gt;$V599,EE$6&lt;=$W599),$Y599,IF(AND(MONTH(EE$6)=MONTH($W599),YEAR(EE$6)=YEAR($W599)),$T599-$X599*$Y599+$Y599,0))</f>
        <v>0</v>
      </c>
      <c r="EF599" s="261" t="n">
        <f aca="false">IF(AND(EF$5&gt;$V599,EF$6&lt;=$W599),$Y599,IF(AND(MONTH(EF$6)=MONTH($W599),YEAR(EF$6)=YEAR($W599)),$T599-$X599*$Y599+$Y599,0))</f>
        <v>0</v>
      </c>
      <c r="EG599" s="261" t="n">
        <f aca="false">IF(AND(EG$5&gt;$V599,EG$6&lt;=$W599),$Y599,IF(AND(MONTH(EG$6)=MONTH($W599),YEAR(EG$6)=YEAR($W599)),$T599-$X599*$Y599+$Y599,0))</f>
        <v>0</v>
      </c>
      <c r="EH599" s="261" t="n">
        <f aca="false">IF(AND(EH$5&gt;$V599,EH$6&lt;=$W599),$Y599,IF(AND(MONTH(EH$6)=MONTH($W599),YEAR(EH$6)=YEAR($W599)),$T599-$X599*$Y599+$Y599,0))</f>
        <v>0</v>
      </c>
      <c r="EI599" s="261" t="n">
        <f aca="false">IF(AND(EI$5&gt;$V599,EI$6&lt;=$W599),$Y599,IF(AND(MONTH(EI$6)=MONTH($W599),YEAR(EI$6)=YEAR($W599)),$T599-$X599*$Y599+$Y599,0))</f>
        <v>0</v>
      </c>
      <c r="EJ599" s="261" t="n">
        <f aca="false">IF(AND(EJ$5&gt;$V599,EJ$6&lt;=$W599),$Y599,IF(AND(MONTH(EJ$6)=MONTH($W599),YEAR(EJ$6)=YEAR($W599)),$T599-$X599*$Y599+$Y599,0))</f>
        <v>0</v>
      </c>
      <c r="EK599" s="261" t="n">
        <f aca="false">IF(AND(EK$5&gt;$V599,EK$6&lt;=$W599),$Y599,IF(AND(MONTH(EK$6)=MONTH($W599),YEAR(EK$6)=YEAR($W599)),$T599-$X599*$Y599+$Y599,0))</f>
        <v>0</v>
      </c>
      <c r="EL599" s="261" t="n">
        <f aca="false">IF(AND(EL$5&gt;$V599,EL$6&lt;=$W599),$Y599,IF(AND(MONTH(EL$6)=MONTH($W599),YEAR(EL$6)=YEAR($W599)),$T599-$X599*$Y599+$Y599,0))</f>
        <v>0</v>
      </c>
      <c r="EM599" s="261" t="n">
        <f aca="false">IF(AND(EM$5&gt;$V599,EM$6&lt;=$W599),$Y599,IF(AND(MONTH(EM$6)=MONTH($W599),YEAR(EM$6)=YEAR($W599)),$T599-$X599*$Y599+$Y599,0))</f>
        <v>0</v>
      </c>
      <c r="EN599" s="261" t="n">
        <f aca="false">IF(AND(EN$5&gt;$V599,EN$6&lt;=$W599),$Y599,IF(AND(MONTH(EN$6)=MONTH($W599),YEAR(EN$6)=YEAR($W599)),$T599-$X599*$Y599+$Y599,0))</f>
        <v>0</v>
      </c>
      <c r="EO599" s="260" t="n">
        <f aca="false">EC599+ED599+EE599+EF599+EG599+EH599+EI599+EJ599+EK599+EL599+EM599+EN599</f>
        <v>0</v>
      </c>
      <c r="EP599" s="260" t="n">
        <v>0</v>
      </c>
      <c r="EQ599" s="260" t="n">
        <f aca="false">EA599+EO599</f>
        <v>0</v>
      </c>
      <c r="ER599" s="260" t="n">
        <f aca="false">EP599-EQ599</f>
        <v>0</v>
      </c>
      <c r="ES599" s="261"/>
      <c r="ET599" s="261"/>
      <c r="EU599" s="261"/>
      <c r="EV599" s="261"/>
      <c r="EW599" s="261"/>
      <c r="EX599" s="261"/>
      <c r="EY599" s="261"/>
      <c r="EZ599" s="261"/>
      <c r="FA599" s="261"/>
      <c r="FB599" s="261"/>
      <c r="FC599" s="261"/>
      <c r="FD599" s="261"/>
      <c r="FE599" s="260" t="n">
        <f aca="false">ES599+ET599+EU599+EV599+EW599+EX599+EY599+EZ599+FA599+FB599+FC599+FD599</f>
        <v>0</v>
      </c>
      <c r="FF599" s="260" t="n">
        <f aca="false">EP599</f>
        <v>0</v>
      </c>
      <c r="FG599" s="260" t="n">
        <f aca="false">EQ599+FE599</f>
        <v>0</v>
      </c>
      <c r="FH599" s="260" t="n">
        <f aca="false">FF599-FG599</f>
        <v>0</v>
      </c>
      <c r="FI599" s="261"/>
      <c r="FJ599" s="261"/>
      <c r="FK599" s="261"/>
      <c r="FL599" s="261"/>
      <c r="FM599" s="261"/>
      <c r="FN599" s="261"/>
      <c r="FO599" s="261"/>
      <c r="FP599" s="261"/>
      <c r="FQ599" s="261"/>
      <c r="FR599" s="261"/>
      <c r="FS599" s="261"/>
      <c r="FT599" s="261"/>
      <c r="FU599" s="260" t="n">
        <f aca="false">FI599+FJ599+FK599+FL599+FM599+FN599+FO599+FP599+FQ599+FR599+FS599+FT599</f>
        <v>0</v>
      </c>
      <c r="FV599" s="260" t="n">
        <f aca="false">FF599</f>
        <v>0</v>
      </c>
      <c r="FW599" s="260" t="n">
        <f aca="false">FG599+FU599</f>
        <v>0</v>
      </c>
      <c r="FX599" s="260" t="n">
        <f aca="false">FV599-FW599</f>
        <v>0</v>
      </c>
      <c r="FY599" s="261"/>
      <c r="FZ599" s="261"/>
      <c r="GA599" s="261"/>
      <c r="GB599" s="261"/>
      <c r="GC599" s="261"/>
      <c r="GD599" s="261"/>
      <c r="GE599" s="261"/>
      <c r="GF599" s="261"/>
      <c r="GG599" s="261"/>
      <c r="GH599" s="261"/>
      <c r="GI599" s="261"/>
      <c r="GJ599" s="261"/>
      <c r="GK599" s="260" t="n">
        <f aca="false">FY599+FZ599+GA599+GB599+GC599+GD599+GE599+GF599+GG599+GH599+GI599+GJ599</f>
        <v>0</v>
      </c>
      <c r="GL599" s="260" t="n">
        <f aca="false">FV599</f>
        <v>0</v>
      </c>
      <c r="GM599" s="260" t="n">
        <f aca="false">FW599+GK599</f>
        <v>0</v>
      </c>
      <c r="GN599" s="260" t="n">
        <f aca="false">GL599-GM599</f>
        <v>0</v>
      </c>
      <c r="GO599" s="261"/>
      <c r="GP599" s="261"/>
      <c r="GQ599" s="261"/>
      <c r="GR599" s="261"/>
      <c r="GS599" s="261"/>
      <c r="GT599" s="261"/>
      <c r="GU599" s="261"/>
      <c r="GV599" s="261"/>
      <c r="GW599" s="261"/>
      <c r="GX599" s="261"/>
      <c r="GY599" s="261"/>
      <c r="GZ599" s="261"/>
      <c r="HA599" s="260" t="n">
        <f aca="false">GO599+GP599+GQ599+GR599+GS599+GT599+GU599+GV599+GW599+GX599+GY599+GZ599</f>
        <v>0</v>
      </c>
      <c r="HB599" s="260" t="n">
        <f aca="false">GL599</f>
        <v>0</v>
      </c>
      <c r="HC599" s="260" t="n">
        <f aca="false">GM599+HA599</f>
        <v>0</v>
      </c>
      <c r="HD599" s="260" t="n">
        <f aca="false">HB599-HC599</f>
        <v>0</v>
      </c>
      <c r="HE599" s="264" t="n">
        <f aca="false">GO599-GJ599</f>
        <v>0</v>
      </c>
      <c r="HF599" s="264"/>
      <c r="HG599" s="264"/>
      <c r="HH599" s="264"/>
      <c r="HI599" s="264"/>
      <c r="HJ599" s="264"/>
      <c r="HK599" s="264"/>
      <c r="HL599" s="264"/>
      <c r="HM599" s="264"/>
      <c r="HN599" s="264"/>
      <c r="HO599" s="264"/>
      <c r="HP599" s="264"/>
      <c r="HQ599" s="264"/>
      <c r="HR599" s="264"/>
      <c r="HS599" s="264"/>
      <c r="HT599" s="264"/>
      <c r="HU599" s="264"/>
      <c r="HV599" s="264"/>
      <c r="HW599" s="264"/>
      <c r="HX599" s="264"/>
      <c r="HY599" s="264"/>
      <c r="HZ599" s="264"/>
      <c r="IA599" s="264"/>
      <c r="IB599" s="264"/>
      <c r="IC599" s="264"/>
      <c r="ID599" s="264"/>
      <c r="IE599" s="264"/>
      <c r="IF599" s="264"/>
      <c r="IG599" s="264"/>
      <c r="IH599" s="264"/>
      <c r="II599" s="264"/>
      <c r="IJ599" s="264"/>
      <c r="IK599" s="264"/>
      <c r="IL599" s="264"/>
      <c r="IM599" s="264"/>
      <c r="IN599" s="264"/>
      <c r="IO599" s="264"/>
      <c r="IP599" s="264"/>
      <c r="IQ599" s="264"/>
      <c r="IR599" s="264"/>
      <c r="IS599" s="264"/>
      <c r="IT599" s="264"/>
      <c r="IU599" s="264"/>
      <c r="IV599" s="264"/>
      <c r="IW599" s="264"/>
      <c r="IX599" s="264"/>
      <c r="IY599" s="264"/>
      <c r="IZ599" s="264"/>
      <c r="JA599" s="264"/>
      <c r="JB599" s="264"/>
      <c r="JC599" s="264"/>
      <c r="JD599" s="264"/>
      <c r="JE599" s="264"/>
      <c r="JF599" s="264"/>
      <c r="JG599" s="264"/>
      <c r="JH599" s="264"/>
      <c r="JI599" s="264"/>
      <c r="JJ599" s="264"/>
      <c r="JK599" s="264"/>
      <c r="JL599" s="264"/>
      <c r="JM599" s="265"/>
      <c r="JN599" s="265" t="n">
        <f aca="false">DH599-DG599</f>
        <v>0</v>
      </c>
    </row>
    <row r="600" s="201" customFormat="true" ht="32.8" hidden="false" customHeight="false" outlineLevel="0" collapsed="false">
      <c r="A600" s="249" t="n">
        <v>568</v>
      </c>
      <c r="B600" s="250" t="s">
        <v>1075</v>
      </c>
      <c r="C600" s="251" t="n">
        <v>5246</v>
      </c>
      <c r="D600" s="252" t="s">
        <v>585</v>
      </c>
      <c r="E600" s="252" t="s">
        <v>475</v>
      </c>
      <c r="F600" s="253" t="n">
        <v>1</v>
      </c>
      <c r="G600" s="254" t="n">
        <v>40001.69</v>
      </c>
      <c r="H600" s="255" t="n">
        <v>0.18</v>
      </c>
      <c r="I600" s="256" t="n">
        <f aca="false">ROUND(F600*G600,2)</f>
        <v>40001.69</v>
      </c>
      <c r="J600" s="254" t="n">
        <f aca="false">ROUND(I600+F600*G600*H600,2)</f>
        <v>47201.99</v>
      </c>
      <c r="K600" s="257" t="n">
        <v>43355</v>
      </c>
      <c r="L600" s="257" t="n">
        <f aca="false">EDATE(K600,M600)-1</f>
        <v>45180</v>
      </c>
      <c r="M600" s="258" t="n">
        <v>60</v>
      </c>
      <c r="N600" s="254" t="n">
        <f aca="false">ROUND(G600/M600,2)*F600</f>
        <v>666.69</v>
      </c>
      <c r="O600" s="254"/>
      <c r="P600" s="254" t="n">
        <v>-14000.78</v>
      </c>
      <c r="Q600" s="253" t="n">
        <v>1</v>
      </c>
      <c r="R600" s="254" t="n">
        <v>0</v>
      </c>
      <c r="S600" s="255" t="n">
        <f aca="false">H600</f>
        <v>0.18</v>
      </c>
      <c r="T600" s="254" t="n">
        <f aca="false">ROUND(Q600*R600,2)</f>
        <v>0</v>
      </c>
      <c r="U600" s="254" t="n">
        <f aca="false">ROUND(T600+Q600*R600*S600,2)</f>
        <v>0</v>
      </c>
      <c r="V600" s="257" t="n">
        <v>43355</v>
      </c>
      <c r="W600" s="257" t="n">
        <v>44562</v>
      </c>
      <c r="X600" s="258" t="n">
        <v>60</v>
      </c>
      <c r="Y600" s="254" t="n">
        <f aca="false">ROUND((R600-Z600)/X600,2)*Q600</f>
        <v>0</v>
      </c>
      <c r="Z600" s="254" t="n">
        <v>0</v>
      </c>
      <c r="AA600" s="254" t="n">
        <v>0</v>
      </c>
      <c r="AB600" s="254"/>
      <c r="AC600" s="254"/>
      <c r="AD600" s="254"/>
      <c r="AE600" s="254"/>
      <c r="AF600" s="254"/>
      <c r="AG600" s="254"/>
      <c r="AH600" s="254"/>
      <c r="AI600" s="254"/>
      <c r="AJ600" s="254"/>
      <c r="AK600" s="254"/>
      <c r="AL600" s="254"/>
      <c r="AM600" s="254"/>
      <c r="AN600" s="254"/>
      <c r="AO600" s="254"/>
      <c r="AP600" s="254"/>
      <c r="AQ600" s="254"/>
      <c r="AR600" s="254"/>
      <c r="AS600" s="254"/>
      <c r="AT600" s="254"/>
      <c r="AU600" s="254"/>
      <c r="AV600" s="254"/>
      <c r="AW600" s="254"/>
      <c r="AX600" s="254"/>
      <c r="AY600" s="254"/>
      <c r="AZ600" s="254"/>
      <c r="BA600" s="254"/>
      <c r="BB600" s="254"/>
      <c r="BC600" s="254"/>
      <c r="BD600" s="254"/>
      <c r="BE600" s="254"/>
      <c r="BF600" s="254"/>
      <c r="BG600" s="254"/>
      <c r="BH600" s="254"/>
      <c r="BI600" s="254"/>
      <c r="BJ600" s="254"/>
      <c r="BK600" s="254"/>
      <c r="BL600" s="254"/>
      <c r="BM600" s="254"/>
      <c r="BN600" s="254"/>
      <c r="BO600" s="254"/>
      <c r="BP600" s="254"/>
      <c r="BQ600" s="254"/>
      <c r="BR600" s="254"/>
      <c r="BS600" s="254"/>
      <c r="BT600" s="254"/>
      <c r="BU600" s="254"/>
      <c r="BV600" s="254"/>
      <c r="BW600" s="254"/>
      <c r="BX600" s="254"/>
      <c r="BY600" s="254"/>
      <c r="BZ600" s="254"/>
      <c r="CA600" s="254"/>
      <c r="CB600" s="254"/>
      <c r="CC600" s="254"/>
      <c r="CD600" s="254"/>
      <c r="CE600" s="254"/>
      <c r="CF600" s="254"/>
      <c r="CG600" s="254"/>
      <c r="CH600" s="254"/>
      <c r="CI600" s="254" t="e">
        <f aca="false">#N/A</f>
        <v>#N/A</v>
      </c>
      <c r="CJ600" s="254"/>
      <c r="CK600" s="254"/>
      <c r="CL600" s="254"/>
      <c r="CM600" s="257" t="n">
        <v>43355</v>
      </c>
      <c r="CN600" s="257" t="e">
        <f aca="false">EDATE(CM600,CO600)-1</f>
        <v>#N/A</v>
      </c>
      <c r="CO600" s="254" t="e">
        <f aca="false">#N/A</f>
        <v>#N/A</v>
      </c>
      <c r="CP600" s="254" t="e">
        <f aca="false">#N/A</f>
        <v>#N/A</v>
      </c>
      <c r="CQ600" s="254"/>
      <c r="CR600" s="254"/>
      <c r="CS600" s="254"/>
      <c r="CT600" s="260" t="n">
        <f aca="false">I600</f>
        <v>40001.69</v>
      </c>
      <c r="CU600" s="260" t="n">
        <f aca="false">CT600-CV600</f>
        <v>26000.91</v>
      </c>
      <c r="CV600" s="260" t="n">
        <v>14000.78</v>
      </c>
      <c r="CW600" s="261" t="n">
        <f aca="false">IF(AND(CW$5&gt;$V600,CW$6&lt;=$W600),$Y600,IF(AND(MONTH(CW$6)=MONTH($W600),YEAR(CW$6)=YEAR($W600)),$T600-$X600*$Y600+$Y600,0))</f>
        <v>0</v>
      </c>
      <c r="CX600" s="261" t="n">
        <f aca="false">IF(AND(CX$5&gt;$V600,CX$6&lt;=$W600),$Y600,IF(AND(MONTH(CX$6)=MONTH($W600),YEAR(CX$6)=YEAR($W600)),$T600-$X600*$Y600+$Y600,0))</f>
        <v>0</v>
      </c>
      <c r="CY600" s="261" t="n">
        <f aca="false">IF(AND(CY$5&gt;$V600,CY$6&lt;=$W600),$Y600,IF(AND(MONTH(CY$6)=MONTH($W600),YEAR(CY$6)=YEAR($W600)),$T600-$X600*$Y600+$Y600,0))</f>
        <v>0</v>
      </c>
      <c r="CZ600" s="261" t="n">
        <f aca="false">IF(AND(CZ$5&gt;$V600,CZ$6&lt;=$W600),$Y600,IF(AND(MONTH(CZ$6)=MONTH($W600),YEAR(CZ$6)=YEAR($W600)),$T600-$X600*$Y600+$Y600,0))</f>
        <v>0</v>
      </c>
      <c r="DA600" s="261" t="n">
        <f aca="false">IF(AND(DA$5&gt;$V600,DA$6&lt;=$W600),$Y600,IF(AND(MONTH(DA$6)=MONTH($W600),YEAR(DA$6)=YEAR($W600)),$T600-$X600*$Y600+$Y600,0))</f>
        <v>0</v>
      </c>
      <c r="DB600" s="261" t="n">
        <f aca="false">IF(AND(DB$5&gt;$V600,DB$6&lt;=$W600),$Y600,IF(AND(MONTH(DB$6)=MONTH($W600),YEAR(DB$6)=YEAR($W600)),$T600-$X600*$Y600+$Y600,0))</f>
        <v>0</v>
      </c>
      <c r="DC600" s="261" t="n">
        <f aca="false">IF(AND(DC$5&gt;$V600,DC$6&lt;=$W600),$Y600,IF(AND(MONTH(DC$6)=MONTH($W600),YEAR(DC$6)=YEAR($W600)),$T600-$X600*$Y600+$Y600,0))</f>
        <v>0</v>
      </c>
      <c r="DD600" s="261" t="n">
        <f aca="false">IF(AND(DD$5&gt;$V600,DD$6&lt;=$W600),$Y600,IF(AND(MONTH(DD$6)=MONTH($W600),YEAR(DD$6)=YEAR($W600)),$T600-$X600*$Y600+$Y600,0))</f>
        <v>0</v>
      </c>
      <c r="DE600" s="261" t="n">
        <f aca="false">IF(AND(DE$5&gt;$V600,DE$6&lt;=$W600),$Y600,IF(AND(MONTH(DE$6)=MONTH($W600),YEAR(DE$6)=YEAR($W600)),$T600-$X600*$Y600+$Y600,0))</f>
        <v>0</v>
      </c>
      <c r="DF600" s="261" t="n">
        <f aca="false">IF(AND(DF$5&gt;$V600,DF$6&lt;=$W600),$Y600,IF(AND(MONTH(DF$6)=MONTH($W600),YEAR(DF$6)=YEAR($W600)),$T600-$X600*$Y600+$Y600,0))</f>
        <v>0</v>
      </c>
      <c r="DG600" s="261" t="n">
        <f aca="false">IF(AND(DG$5&gt;$V600,DG$6&lt;=$W600),$Y600,IF(AND(MONTH(DG$6)=MONTH($W600),YEAR(DG$6)=YEAR($W600)),$T600-$X600*$Y600+$Y600,0))</f>
        <v>0</v>
      </c>
      <c r="DH600" s="261" t="n">
        <f aca="false">IF(AND(DH$5&gt;$V600,DH$6&lt;=$W600),$Y600,IF(AND(MONTH(DH$6)=MONTH($W600),YEAR(DH$6)=YEAR($W600)),$T600-$X600*$Y600+$Y600,0))</f>
        <v>0</v>
      </c>
      <c r="DI600" s="260" t="n">
        <f aca="false">CW600+CX600+CY600+CZ600+DA600+DB600+DC600+DD600+DE600+DF600+DG600+DH600</f>
        <v>0</v>
      </c>
      <c r="DJ600" s="260"/>
      <c r="DK600" s="260"/>
      <c r="DL600" s="260" t="n">
        <f aca="false">DJ600-DK600</f>
        <v>0</v>
      </c>
      <c r="DM600" s="261" t="n">
        <f aca="false">IF(AND(DM$5&gt;$V600,DM$6&lt;=$W600),$Y600,IF(AND(MONTH(DM$6)=MONTH($W600),YEAR(DM$6)=YEAR($W600)),$T600-$X600*$Y600+$Y600,0))</f>
        <v>0</v>
      </c>
      <c r="DN600" s="261" t="n">
        <f aca="false">IF(AND(DN$5&gt;$V600,DN$6&lt;=$W600),$Y600,IF(AND(MONTH(DN$6)=MONTH($W600),YEAR(DN$6)=YEAR($W600)),$T600-$X600*$Y600+$Y600,0))</f>
        <v>0</v>
      </c>
      <c r="DO600" s="261" t="n">
        <f aca="false">IF(AND(DO$5&gt;$V600,DO$6&lt;=$W600),$Y600,IF(AND(MONTH(DO$6)=MONTH($W600),YEAR(DO$6)=YEAR($W600)),$T600-$X600*$Y600+$Y600,0))</f>
        <v>0</v>
      </c>
      <c r="DP600" s="261" t="n">
        <f aca="false">IF(AND(DP$5&gt;$V600,DP$6&lt;=$W600),$Y600,IF(AND(MONTH(DP$6)=MONTH($W600),YEAR(DP$6)=YEAR($W600)),$T600-$X600*$Y600+$Y600,0))</f>
        <v>0</v>
      </c>
      <c r="DQ600" s="261" t="n">
        <f aca="false">IF(AND(DQ$5&gt;$V600,DQ$6&lt;=$W600),$Y600,IF(AND(MONTH(DQ$6)=MONTH($W600),YEAR(DQ$6)=YEAR($W600)),$T600-$X600*$Y600+$Y600,0))</f>
        <v>0</v>
      </c>
      <c r="DR600" s="261" t="n">
        <f aca="false">IF(AND(DR$5&gt;$V600,DR$6&lt;=$W600),$Y600,IF(AND(MONTH(DR$6)=MONTH($W600),YEAR(DR$6)=YEAR($W600)),$T600-$X600*$Y600+$Y600,0))</f>
        <v>0</v>
      </c>
      <c r="DS600" s="261" t="n">
        <f aca="false">IF(AND(DS$5&gt;$V600,DS$6&lt;=$W600),$Y600,IF(AND(MONTH(DS$6)=MONTH($W600),YEAR(DS$6)=YEAR($W600)),$T600-$X600*$Y600+$Y600,0))</f>
        <v>0</v>
      </c>
      <c r="DT600" s="261" t="n">
        <f aca="false">IF(AND(DT$5&gt;$V600,DT$6&lt;=$W600),$Y600,IF(AND(MONTH(DT$6)=MONTH($W600),YEAR(DT$6)=YEAR($W600)),$T600-$X600*$Y600+$Y600,0))</f>
        <v>0</v>
      </c>
      <c r="DU600" s="261" t="n">
        <f aca="false">IF(AND(DU$5&gt;$V600,DU$6&lt;=$W600),$Y600,IF(AND(MONTH(DU$6)=MONTH($W600),YEAR(DU$6)=YEAR($W600)),$T600-$X600*$Y600+$Y600,0))</f>
        <v>0</v>
      </c>
      <c r="DV600" s="261" t="n">
        <f aca="false">IF(AND(DV$5&gt;$V600,DV$6&lt;=$W600),$Y600,IF(AND(MONTH(DV$6)=MONTH($W600),YEAR(DV$6)=YEAR($W600)),$T600-$X600*$Y600+$Y600,0))</f>
        <v>0</v>
      </c>
      <c r="DW600" s="261" t="n">
        <f aca="false">IF(AND(DW$5&gt;$V600,DW$6&lt;=$W600),$Y600,IF(AND(MONTH(DW$6)=MONTH($W600),YEAR(DW$6)=YEAR($W600)),$T600-$X600*$Y600+$Y600,0))</f>
        <v>0</v>
      </c>
      <c r="DX600" s="261" t="n">
        <f aca="false">IF(AND(DX$5&gt;$V600,DX$6&lt;=$W600),$Y600,IF(AND(MONTH(DX$6)=MONTH($W600),YEAR(DX$6)=YEAR($W600)),$T600-AA600-$X600*$Y600+$Y600,0))</f>
        <v>0</v>
      </c>
      <c r="DY600" s="260" t="n">
        <f aca="false">DM600+DN600+DO600+DP600+DQ600+DR600+DS600+DT600+DU600+DV600+DW600+DX600</f>
        <v>0</v>
      </c>
      <c r="DZ600" s="260" t="n">
        <f aca="false">DJ600+AY600+BA600+BC600+BE600+BG600+BI600+BK600+BM600+BO600</f>
        <v>0</v>
      </c>
      <c r="EA600" s="260" t="n">
        <f aca="false">DK600+DY600</f>
        <v>0</v>
      </c>
      <c r="EB600" s="260" t="n">
        <f aca="false">DZ600-EA600</f>
        <v>0</v>
      </c>
      <c r="EC600" s="261" t="n">
        <f aca="false">IF(AND(EC$5&gt;$V600,EC$6&lt;=$W600),$Y600,IF(AND(MONTH(EC$6)=MONTH($W600),YEAR(EC$6)=YEAR($W600)),$T600-$X600*$Y600+$Y600,0))</f>
        <v>0</v>
      </c>
      <c r="ED600" s="261" t="n">
        <f aca="false">IF(AND(ED$5&gt;$V600,ED$6&lt;=$W600),$Y600,IF(AND(MONTH(ED$6)=MONTH($W600),YEAR(ED$6)=YEAR($W600)),$T600-$X600*$Y600+$Y600,0))</f>
        <v>0</v>
      </c>
      <c r="EE600" s="261" t="n">
        <f aca="false">IF(AND(EE$5&gt;$V600,EE$6&lt;=$W600),$Y600,IF(AND(MONTH(EE$6)=MONTH($W600),YEAR(EE$6)=YEAR($W600)),$T600-$X600*$Y600+$Y600,0))</f>
        <v>0</v>
      </c>
      <c r="EF600" s="261" t="n">
        <f aca="false">IF(AND(EF$5&gt;$V600,EF$6&lt;=$W600),$Y600,IF(AND(MONTH(EF$6)=MONTH($W600),YEAR(EF$6)=YEAR($W600)),$T600-$X600*$Y600+$Y600,0))</f>
        <v>0</v>
      </c>
      <c r="EG600" s="261" t="n">
        <f aca="false">IF(AND(EG$5&gt;$V600,EG$6&lt;=$W600),$Y600,IF(AND(MONTH(EG$6)=MONTH($W600),YEAR(EG$6)=YEAR($W600)),$T600-$X600*$Y600+$Y600,0))</f>
        <v>0</v>
      </c>
      <c r="EH600" s="261" t="n">
        <f aca="false">IF(AND(EH$5&gt;$V600,EH$6&lt;=$W600),$Y600,IF(AND(MONTH(EH$6)=MONTH($W600),YEAR(EH$6)=YEAR($W600)),$T600-$X600*$Y600+$Y600,0))</f>
        <v>0</v>
      </c>
      <c r="EI600" s="261" t="n">
        <f aca="false">IF(AND(EI$5&gt;$V600,EI$6&lt;=$W600),$Y600,IF(AND(MONTH(EI$6)=MONTH($W600),YEAR(EI$6)=YEAR($W600)),$T600-$X600*$Y600+$Y600,0))</f>
        <v>0</v>
      </c>
      <c r="EJ600" s="261" t="n">
        <f aca="false">IF(AND(EJ$5&gt;$V600,EJ$6&lt;=$W600),$Y600,IF(AND(MONTH(EJ$6)=MONTH($W600),YEAR(EJ$6)=YEAR($W600)),$T600-$X600*$Y600+$Y600,0))</f>
        <v>0</v>
      </c>
      <c r="EK600" s="261" t="n">
        <f aca="false">IF(AND(EK$5&gt;$V600,EK$6&lt;=$W600),$Y600,IF(AND(MONTH(EK$6)=MONTH($W600),YEAR(EK$6)=YEAR($W600)),$T600-$X600*$Y600+$Y600,0))</f>
        <v>0</v>
      </c>
      <c r="EL600" s="261" t="n">
        <f aca="false">IF(AND(EL$5&gt;$V600,EL$6&lt;=$W600),$Y600,IF(AND(MONTH(EL$6)=MONTH($W600),YEAR(EL$6)=YEAR($W600)),$T600-$X600*$Y600+$Y600,0))</f>
        <v>0</v>
      </c>
      <c r="EM600" s="261" t="n">
        <f aca="false">IF(AND(EM$5&gt;$V600,EM$6&lt;=$W600),$Y600,IF(AND(MONTH(EM$6)=MONTH($W600),YEAR(EM$6)=YEAR($W600)),$T600-$X600*$Y600+$Y600,0))</f>
        <v>0</v>
      </c>
      <c r="EN600" s="261" t="n">
        <f aca="false">IF(AND(EN$5&gt;$V600,EN$6&lt;=$W600),$Y600,IF(AND(MONTH(EN$6)=MONTH($W600),YEAR(EN$6)=YEAR($W600)),$T600-$X600*$Y600+$Y600,0))</f>
        <v>0</v>
      </c>
      <c r="EO600" s="260" t="n">
        <f aca="false">EC600+ED600+EE600+EF600+EG600+EH600+EI600+EJ600+EK600+EL600+EM600+EN600</f>
        <v>0</v>
      </c>
      <c r="EP600" s="260" t="n">
        <v>0</v>
      </c>
      <c r="EQ600" s="260" t="n">
        <f aca="false">EA600+EO600</f>
        <v>0</v>
      </c>
      <c r="ER600" s="260" t="n">
        <f aca="false">EP600-EQ600</f>
        <v>0</v>
      </c>
      <c r="ES600" s="261"/>
      <c r="ET600" s="261"/>
      <c r="EU600" s="261"/>
      <c r="EV600" s="261"/>
      <c r="EW600" s="261"/>
      <c r="EX600" s="261"/>
      <c r="EY600" s="261"/>
      <c r="EZ600" s="261"/>
      <c r="FA600" s="261"/>
      <c r="FB600" s="261"/>
      <c r="FC600" s="261"/>
      <c r="FD600" s="261"/>
      <c r="FE600" s="260" t="n">
        <f aca="false">ES600+ET600+EU600+EV600+EW600+EX600+EY600+EZ600+FA600+FB600+FC600+FD600</f>
        <v>0</v>
      </c>
      <c r="FF600" s="260" t="n">
        <f aca="false">EP600</f>
        <v>0</v>
      </c>
      <c r="FG600" s="260" t="n">
        <f aca="false">EQ600+FE600</f>
        <v>0</v>
      </c>
      <c r="FH600" s="260" t="n">
        <f aca="false">FF600-FG600</f>
        <v>0</v>
      </c>
      <c r="FI600" s="261"/>
      <c r="FJ600" s="261"/>
      <c r="FK600" s="261"/>
      <c r="FL600" s="261"/>
      <c r="FM600" s="261"/>
      <c r="FN600" s="261"/>
      <c r="FO600" s="261"/>
      <c r="FP600" s="261"/>
      <c r="FQ600" s="261"/>
      <c r="FR600" s="261"/>
      <c r="FS600" s="261"/>
      <c r="FT600" s="261"/>
      <c r="FU600" s="260" t="n">
        <f aca="false">FI600+FJ600+FK600+FL600+FM600+FN600+FO600+FP600+FQ600+FR600+FS600+FT600</f>
        <v>0</v>
      </c>
      <c r="FV600" s="260" t="n">
        <f aca="false">FF600</f>
        <v>0</v>
      </c>
      <c r="FW600" s="260" t="n">
        <f aca="false">FG600+FU600</f>
        <v>0</v>
      </c>
      <c r="FX600" s="260" t="n">
        <f aca="false">FV600-FW600</f>
        <v>0</v>
      </c>
      <c r="FY600" s="261"/>
      <c r="FZ600" s="261"/>
      <c r="GA600" s="261"/>
      <c r="GB600" s="261"/>
      <c r="GC600" s="261"/>
      <c r="GD600" s="261"/>
      <c r="GE600" s="261"/>
      <c r="GF600" s="261"/>
      <c r="GG600" s="261"/>
      <c r="GH600" s="261"/>
      <c r="GI600" s="261"/>
      <c r="GJ600" s="261"/>
      <c r="GK600" s="260" t="n">
        <f aca="false">FY600+FZ600+GA600+GB600+GC600+GD600+GE600+GF600+GG600+GH600+GI600+GJ600</f>
        <v>0</v>
      </c>
      <c r="GL600" s="260" t="n">
        <f aca="false">FV600</f>
        <v>0</v>
      </c>
      <c r="GM600" s="260" t="n">
        <f aca="false">FW600+GK600</f>
        <v>0</v>
      </c>
      <c r="GN600" s="260" t="n">
        <f aca="false">GL600-GM600</f>
        <v>0</v>
      </c>
      <c r="GO600" s="261"/>
      <c r="GP600" s="261"/>
      <c r="GQ600" s="261"/>
      <c r="GR600" s="261"/>
      <c r="GS600" s="261"/>
      <c r="GT600" s="261"/>
      <c r="GU600" s="261"/>
      <c r="GV600" s="261"/>
      <c r="GW600" s="261"/>
      <c r="GX600" s="261"/>
      <c r="GY600" s="261"/>
      <c r="GZ600" s="261"/>
      <c r="HA600" s="260" t="n">
        <f aca="false">GO600+GP600+GQ600+GR600+GS600+GT600+GU600+GV600+GW600+GX600+GY600+GZ600</f>
        <v>0</v>
      </c>
      <c r="HB600" s="260" t="n">
        <f aca="false">GL600</f>
        <v>0</v>
      </c>
      <c r="HC600" s="260" t="n">
        <f aca="false">GM600+HA600</f>
        <v>0</v>
      </c>
      <c r="HD600" s="260" t="n">
        <f aca="false">HB600-HC600</f>
        <v>0</v>
      </c>
      <c r="HE600" s="264" t="n">
        <f aca="false">GO600-GJ600</f>
        <v>0</v>
      </c>
      <c r="HF600" s="264"/>
      <c r="HG600" s="264"/>
      <c r="HH600" s="264"/>
      <c r="HI600" s="264"/>
      <c r="HJ600" s="264"/>
      <c r="HK600" s="264"/>
      <c r="HL600" s="264"/>
      <c r="HM600" s="264"/>
      <c r="HN600" s="264"/>
      <c r="HO600" s="264"/>
      <c r="HP600" s="264"/>
      <c r="HQ600" s="264"/>
      <c r="HR600" s="264"/>
      <c r="HS600" s="264"/>
      <c r="HT600" s="264"/>
      <c r="HU600" s="264"/>
      <c r="HV600" s="264"/>
      <c r="HW600" s="264"/>
      <c r="HX600" s="264"/>
      <c r="HY600" s="264"/>
      <c r="HZ600" s="264"/>
      <c r="IA600" s="264"/>
      <c r="IB600" s="264"/>
      <c r="IC600" s="264"/>
      <c r="ID600" s="264"/>
      <c r="IE600" s="264"/>
      <c r="IF600" s="264"/>
      <c r="IG600" s="264"/>
      <c r="IH600" s="264"/>
      <c r="II600" s="264"/>
      <c r="IJ600" s="264"/>
      <c r="IK600" s="264"/>
      <c r="IL600" s="264"/>
      <c r="IM600" s="264"/>
      <c r="IN600" s="264"/>
      <c r="IO600" s="264"/>
      <c r="IP600" s="264"/>
      <c r="IQ600" s="264"/>
      <c r="IR600" s="264"/>
      <c r="IS600" s="264"/>
      <c r="IT600" s="264"/>
      <c r="IU600" s="264"/>
      <c r="IV600" s="264"/>
      <c r="IW600" s="264"/>
      <c r="IX600" s="264"/>
      <c r="IY600" s="264"/>
      <c r="IZ600" s="264"/>
      <c r="JA600" s="264"/>
      <c r="JB600" s="264"/>
      <c r="JC600" s="264"/>
      <c r="JD600" s="264"/>
      <c r="JE600" s="264"/>
      <c r="JF600" s="264"/>
      <c r="JG600" s="264"/>
      <c r="JH600" s="264"/>
      <c r="JI600" s="264"/>
      <c r="JJ600" s="264"/>
      <c r="JK600" s="264"/>
      <c r="JL600" s="264"/>
      <c r="JM600" s="265"/>
      <c r="JN600" s="265" t="n">
        <f aca="false">DH600-DG600</f>
        <v>0</v>
      </c>
    </row>
    <row r="601" s="201" customFormat="true" ht="32.8" hidden="false" customHeight="false" outlineLevel="0" collapsed="false">
      <c r="A601" s="249" t="n">
        <v>569</v>
      </c>
      <c r="B601" s="250" t="s">
        <v>1076</v>
      </c>
      <c r="C601" s="251" t="n">
        <v>5247</v>
      </c>
      <c r="D601" s="252" t="s">
        <v>585</v>
      </c>
      <c r="E601" s="252" t="s">
        <v>475</v>
      </c>
      <c r="F601" s="253" t="n">
        <v>1</v>
      </c>
      <c r="G601" s="254" t="n">
        <v>40001.68</v>
      </c>
      <c r="H601" s="255" t="n">
        <v>0.18</v>
      </c>
      <c r="I601" s="256" t="n">
        <f aca="false">ROUND(F601*G601,2)</f>
        <v>40001.68</v>
      </c>
      <c r="J601" s="254" t="n">
        <f aca="false">ROUND(I601+F601*G601*H601,2)</f>
        <v>47201.98</v>
      </c>
      <c r="K601" s="257" t="n">
        <v>43355</v>
      </c>
      <c r="L601" s="257" t="n">
        <f aca="false">EDATE(K601,M601)-1</f>
        <v>45180</v>
      </c>
      <c r="M601" s="258" t="n">
        <v>60</v>
      </c>
      <c r="N601" s="254" t="n">
        <f aca="false">ROUND(G601/M601,2)*F601</f>
        <v>666.69</v>
      </c>
      <c r="O601" s="254"/>
      <c r="P601" s="254" t="n">
        <v>-14000.77</v>
      </c>
      <c r="Q601" s="253" t="n">
        <v>1</v>
      </c>
      <c r="R601" s="254" t="n">
        <v>0</v>
      </c>
      <c r="S601" s="255" t="n">
        <f aca="false">H601</f>
        <v>0.18</v>
      </c>
      <c r="T601" s="254" t="n">
        <f aca="false">ROUND(Q601*R601,2)</f>
        <v>0</v>
      </c>
      <c r="U601" s="254" t="n">
        <f aca="false">ROUND(T601+Q601*R601*S601,2)</f>
        <v>0</v>
      </c>
      <c r="V601" s="257" t="n">
        <v>43355</v>
      </c>
      <c r="W601" s="257" t="n">
        <v>44562</v>
      </c>
      <c r="X601" s="258" t="n">
        <v>60</v>
      </c>
      <c r="Y601" s="254" t="n">
        <f aca="false">ROUND((R601-Z601)/X601,2)*Q601</f>
        <v>0</v>
      </c>
      <c r="Z601" s="254" t="n">
        <v>0</v>
      </c>
      <c r="AA601" s="254" t="n">
        <v>0</v>
      </c>
      <c r="AB601" s="254"/>
      <c r="AC601" s="254"/>
      <c r="AD601" s="254"/>
      <c r="AE601" s="254"/>
      <c r="AF601" s="254"/>
      <c r="AG601" s="254"/>
      <c r="AH601" s="254"/>
      <c r="AI601" s="254"/>
      <c r="AJ601" s="254"/>
      <c r="AK601" s="254"/>
      <c r="AL601" s="254"/>
      <c r="AM601" s="254"/>
      <c r="AN601" s="254"/>
      <c r="AO601" s="254"/>
      <c r="AP601" s="254"/>
      <c r="AQ601" s="254"/>
      <c r="AR601" s="254"/>
      <c r="AS601" s="254"/>
      <c r="AT601" s="254"/>
      <c r="AU601" s="254"/>
      <c r="AV601" s="254"/>
      <c r="AW601" s="254"/>
      <c r="AX601" s="254"/>
      <c r="AY601" s="254"/>
      <c r="AZ601" s="254"/>
      <c r="BA601" s="254"/>
      <c r="BB601" s="254"/>
      <c r="BC601" s="254"/>
      <c r="BD601" s="254"/>
      <c r="BE601" s="254"/>
      <c r="BF601" s="254"/>
      <c r="BG601" s="254"/>
      <c r="BH601" s="254"/>
      <c r="BI601" s="254"/>
      <c r="BJ601" s="254"/>
      <c r="BK601" s="254"/>
      <c r="BL601" s="254"/>
      <c r="BM601" s="254"/>
      <c r="BN601" s="254"/>
      <c r="BO601" s="254"/>
      <c r="BP601" s="254"/>
      <c r="BQ601" s="254"/>
      <c r="BR601" s="254"/>
      <c r="BS601" s="254"/>
      <c r="BT601" s="254"/>
      <c r="BU601" s="254"/>
      <c r="BV601" s="254"/>
      <c r="BW601" s="254"/>
      <c r="BX601" s="254"/>
      <c r="BY601" s="254"/>
      <c r="BZ601" s="254"/>
      <c r="CA601" s="254"/>
      <c r="CB601" s="254"/>
      <c r="CC601" s="254"/>
      <c r="CD601" s="254"/>
      <c r="CE601" s="254"/>
      <c r="CF601" s="254"/>
      <c r="CG601" s="254"/>
      <c r="CH601" s="254"/>
      <c r="CI601" s="254" t="e">
        <f aca="false">#N/A</f>
        <v>#N/A</v>
      </c>
      <c r="CJ601" s="254"/>
      <c r="CK601" s="254"/>
      <c r="CL601" s="254"/>
      <c r="CM601" s="257" t="n">
        <v>43355</v>
      </c>
      <c r="CN601" s="257" t="e">
        <f aca="false">EDATE(CM601,CO601)-1</f>
        <v>#N/A</v>
      </c>
      <c r="CO601" s="254" t="e">
        <f aca="false">#N/A</f>
        <v>#N/A</v>
      </c>
      <c r="CP601" s="254" t="e">
        <f aca="false">#N/A</f>
        <v>#N/A</v>
      </c>
      <c r="CQ601" s="254"/>
      <c r="CR601" s="254"/>
      <c r="CS601" s="254"/>
      <c r="CT601" s="260" t="n">
        <f aca="false">I601</f>
        <v>40001.68</v>
      </c>
      <c r="CU601" s="260" t="n">
        <f aca="false">CT601-CV601</f>
        <v>26000.91</v>
      </c>
      <c r="CV601" s="260" t="n">
        <v>14000.77</v>
      </c>
      <c r="CW601" s="261" t="n">
        <f aca="false">IF(AND(CW$5&gt;$V601,CW$6&lt;=$W601),$Y601,IF(AND(MONTH(CW$6)=MONTH($W601),YEAR(CW$6)=YEAR($W601)),$T601-$X601*$Y601+$Y601,0))</f>
        <v>0</v>
      </c>
      <c r="CX601" s="261" t="n">
        <f aca="false">IF(AND(CX$5&gt;$V601,CX$6&lt;=$W601),$Y601,IF(AND(MONTH(CX$6)=MONTH($W601),YEAR(CX$6)=YEAR($W601)),$T601-$X601*$Y601+$Y601,0))</f>
        <v>0</v>
      </c>
      <c r="CY601" s="261" t="n">
        <f aca="false">IF(AND(CY$5&gt;$V601,CY$6&lt;=$W601),$Y601,IF(AND(MONTH(CY$6)=MONTH($W601),YEAR(CY$6)=YEAR($W601)),$T601-$X601*$Y601+$Y601,0))</f>
        <v>0</v>
      </c>
      <c r="CZ601" s="261" t="n">
        <f aca="false">IF(AND(CZ$5&gt;$V601,CZ$6&lt;=$W601),$Y601,IF(AND(MONTH(CZ$6)=MONTH($W601),YEAR(CZ$6)=YEAR($W601)),$T601-$X601*$Y601+$Y601,0))</f>
        <v>0</v>
      </c>
      <c r="DA601" s="261" t="n">
        <f aca="false">IF(AND(DA$5&gt;$V601,DA$6&lt;=$W601),$Y601,IF(AND(MONTH(DA$6)=MONTH($W601),YEAR(DA$6)=YEAR($W601)),$T601-$X601*$Y601+$Y601,0))</f>
        <v>0</v>
      </c>
      <c r="DB601" s="261" t="n">
        <f aca="false">IF(AND(DB$5&gt;$V601,DB$6&lt;=$W601),$Y601,IF(AND(MONTH(DB$6)=MONTH($W601),YEAR(DB$6)=YEAR($W601)),$T601-$X601*$Y601+$Y601,0))</f>
        <v>0</v>
      </c>
      <c r="DC601" s="261" t="n">
        <f aca="false">IF(AND(DC$5&gt;$V601,DC$6&lt;=$W601),$Y601,IF(AND(MONTH(DC$6)=MONTH($W601),YEAR(DC$6)=YEAR($W601)),$T601-$X601*$Y601+$Y601,0))</f>
        <v>0</v>
      </c>
      <c r="DD601" s="261" t="n">
        <f aca="false">IF(AND(DD$5&gt;$V601,DD$6&lt;=$W601),$Y601,IF(AND(MONTH(DD$6)=MONTH($W601),YEAR(DD$6)=YEAR($W601)),$T601-$X601*$Y601+$Y601,0))</f>
        <v>0</v>
      </c>
      <c r="DE601" s="261" t="n">
        <f aca="false">IF(AND(DE$5&gt;$V601,DE$6&lt;=$W601),$Y601,IF(AND(MONTH(DE$6)=MONTH($W601),YEAR(DE$6)=YEAR($W601)),$T601-$X601*$Y601+$Y601,0))</f>
        <v>0</v>
      </c>
      <c r="DF601" s="261" t="n">
        <f aca="false">IF(AND(DF$5&gt;$V601,DF$6&lt;=$W601),$Y601,IF(AND(MONTH(DF$6)=MONTH($W601),YEAR(DF$6)=YEAR($W601)),$T601-$X601*$Y601+$Y601,0))</f>
        <v>0</v>
      </c>
      <c r="DG601" s="261" t="n">
        <f aca="false">IF(AND(DG$5&gt;$V601,DG$6&lt;=$W601),$Y601,IF(AND(MONTH(DG$6)=MONTH($W601),YEAR(DG$6)=YEAR($W601)),$T601-$X601*$Y601+$Y601,0))</f>
        <v>0</v>
      </c>
      <c r="DH601" s="261" t="n">
        <f aca="false">IF(AND(DH$5&gt;$V601,DH$6&lt;=$W601),$Y601,IF(AND(MONTH(DH$6)=MONTH($W601),YEAR(DH$6)=YEAR($W601)),$T601-$X601*$Y601+$Y601,0))</f>
        <v>0</v>
      </c>
      <c r="DI601" s="260" t="n">
        <f aca="false">CW601+CX601+CY601+CZ601+DA601+DB601+DC601+DD601+DE601+DF601+DG601+DH601</f>
        <v>0</v>
      </c>
      <c r="DJ601" s="260"/>
      <c r="DK601" s="260"/>
      <c r="DL601" s="260" t="n">
        <f aca="false">DJ601-DK601</f>
        <v>0</v>
      </c>
      <c r="DM601" s="261" t="n">
        <f aca="false">IF(AND(DM$5&gt;$V601,DM$6&lt;=$W601),$Y601,IF(AND(MONTH(DM$6)=MONTH($W601),YEAR(DM$6)=YEAR($W601)),$T601-$X601*$Y601+$Y601,0))</f>
        <v>0</v>
      </c>
      <c r="DN601" s="261" t="n">
        <f aca="false">IF(AND(DN$5&gt;$V601,DN$6&lt;=$W601),$Y601,IF(AND(MONTH(DN$6)=MONTH($W601),YEAR(DN$6)=YEAR($W601)),$T601-$X601*$Y601+$Y601,0))</f>
        <v>0</v>
      </c>
      <c r="DO601" s="261" t="n">
        <f aca="false">IF(AND(DO$5&gt;$V601,DO$6&lt;=$W601),$Y601,IF(AND(MONTH(DO$6)=MONTH($W601),YEAR(DO$6)=YEAR($W601)),$T601-$X601*$Y601+$Y601,0))</f>
        <v>0</v>
      </c>
      <c r="DP601" s="261" t="n">
        <f aca="false">IF(AND(DP$5&gt;$V601,DP$6&lt;=$W601),$Y601,IF(AND(MONTH(DP$6)=MONTH($W601),YEAR(DP$6)=YEAR($W601)),$T601-$X601*$Y601+$Y601,0))</f>
        <v>0</v>
      </c>
      <c r="DQ601" s="261" t="n">
        <f aca="false">IF(AND(DQ$5&gt;$V601,DQ$6&lt;=$W601),$Y601,IF(AND(MONTH(DQ$6)=MONTH($W601),YEAR(DQ$6)=YEAR($W601)),$T601-$X601*$Y601+$Y601,0))</f>
        <v>0</v>
      </c>
      <c r="DR601" s="261" t="n">
        <f aca="false">IF(AND(DR$5&gt;$V601,DR$6&lt;=$W601),$Y601,IF(AND(MONTH(DR$6)=MONTH($W601),YEAR(DR$6)=YEAR($W601)),$T601-$X601*$Y601+$Y601,0))</f>
        <v>0</v>
      </c>
      <c r="DS601" s="261" t="n">
        <f aca="false">IF(AND(DS$5&gt;$V601,DS$6&lt;=$W601),$Y601,IF(AND(MONTH(DS$6)=MONTH($W601),YEAR(DS$6)=YEAR($W601)),$T601-$X601*$Y601+$Y601,0))</f>
        <v>0</v>
      </c>
      <c r="DT601" s="261" t="n">
        <f aca="false">IF(AND(DT$5&gt;$V601,DT$6&lt;=$W601),$Y601,IF(AND(MONTH(DT$6)=MONTH($W601),YEAR(DT$6)=YEAR($W601)),$T601-$X601*$Y601+$Y601,0))</f>
        <v>0</v>
      </c>
      <c r="DU601" s="261" t="n">
        <f aca="false">IF(AND(DU$5&gt;$V601,DU$6&lt;=$W601),$Y601,IF(AND(MONTH(DU$6)=MONTH($W601),YEAR(DU$6)=YEAR($W601)),$T601-$X601*$Y601+$Y601,0))</f>
        <v>0</v>
      </c>
      <c r="DV601" s="261" t="n">
        <f aca="false">IF(AND(DV$5&gt;$V601,DV$6&lt;=$W601),$Y601,IF(AND(MONTH(DV$6)=MONTH($W601),YEAR(DV$6)=YEAR($W601)),$T601-$X601*$Y601+$Y601,0))</f>
        <v>0</v>
      </c>
      <c r="DW601" s="261" t="n">
        <f aca="false">IF(AND(DW$5&gt;$V601,DW$6&lt;=$W601),$Y601,IF(AND(MONTH(DW$6)=MONTH($W601),YEAR(DW$6)=YEAR($W601)),$T601-$X601*$Y601+$Y601,0))</f>
        <v>0</v>
      </c>
      <c r="DX601" s="261" t="n">
        <f aca="false">IF(AND(DX$5&gt;$V601,DX$6&lt;=$W601),$Y601,IF(AND(MONTH(DX$6)=MONTH($W601),YEAR(DX$6)=YEAR($W601)),$T601-AA601-$X601*$Y601+$Y601,0))</f>
        <v>0</v>
      </c>
      <c r="DY601" s="260" t="n">
        <f aca="false">DM601+DN601+DO601+DP601+DQ601+DR601+DS601+DT601+DU601+DV601+DW601+DX601</f>
        <v>0</v>
      </c>
      <c r="DZ601" s="260" t="n">
        <f aca="false">DJ601+AY601+BA601+BC601+BE601+BG601+BI601+BK601+BM601+BO601</f>
        <v>0</v>
      </c>
      <c r="EA601" s="260" t="n">
        <f aca="false">DK601+DY601</f>
        <v>0</v>
      </c>
      <c r="EB601" s="260" t="n">
        <f aca="false">DZ601-EA601</f>
        <v>0</v>
      </c>
      <c r="EC601" s="261" t="n">
        <f aca="false">IF(AND(EC$5&gt;$V601,EC$6&lt;=$W601),$Y601,IF(AND(MONTH(EC$6)=MONTH($W601),YEAR(EC$6)=YEAR($W601)),$T601-$X601*$Y601+$Y601,0))</f>
        <v>0</v>
      </c>
      <c r="ED601" s="261" t="n">
        <f aca="false">IF(AND(ED$5&gt;$V601,ED$6&lt;=$W601),$Y601,IF(AND(MONTH(ED$6)=MONTH($W601),YEAR(ED$6)=YEAR($W601)),$T601-$X601*$Y601+$Y601,0))</f>
        <v>0</v>
      </c>
      <c r="EE601" s="261" t="n">
        <f aca="false">IF(AND(EE$5&gt;$V601,EE$6&lt;=$W601),$Y601,IF(AND(MONTH(EE$6)=MONTH($W601),YEAR(EE$6)=YEAR($W601)),$T601-$X601*$Y601+$Y601,0))</f>
        <v>0</v>
      </c>
      <c r="EF601" s="261" t="n">
        <f aca="false">IF(AND(EF$5&gt;$V601,EF$6&lt;=$W601),$Y601,IF(AND(MONTH(EF$6)=MONTH($W601),YEAR(EF$6)=YEAR($W601)),$T601-$X601*$Y601+$Y601,0))</f>
        <v>0</v>
      </c>
      <c r="EG601" s="261" t="n">
        <f aca="false">IF(AND(EG$5&gt;$V601,EG$6&lt;=$W601),$Y601,IF(AND(MONTH(EG$6)=MONTH($W601),YEAR(EG$6)=YEAR($W601)),$T601-$X601*$Y601+$Y601,0))</f>
        <v>0</v>
      </c>
      <c r="EH601" s="261" t="n">
        <f aca="false">IF(AND(EH$5&gt;$V601,EH$6&lt;=$W601),$Y601,IF(AND(MONTH(EH$6)=MONTH($W601),YEAR(EH$6)=YEAR($W601)),$T601-$X601*$Y601+$Y601,0))</f>
        <v>0</v>
      </c>
      <c r="EI601" s="261" t="n">
        <f aca="false">IF(AND(EI$5&gt;$V601,EI$6&lt;=$W601),$Y601,IF(AND(MONTH(EI$6)=MONTH($W601),YEAR(EI$6)=YEAR($W601)),$T601-$X601*$Y601+$Y601,0))</f>
        <v>0</v>
      </c>
      <c r="EJ601" s="261" t="n">
        <f aca="false">IF(AND(EJ$5&gt;$V601,EJ$6&lt;=$W601),$Y601,IF(AND(MONTH(EJ$6)=MONTH($W601),YEAR(EJ$6)=YEAR($W601)),$T601-$X601*$Y601+$Y601,0))</f>
        <v>0</v>
      </c>
      <c r="EK601" s="261" t="n">
        <f aca="false">IF(AND(EK$5&gt;$V601,EK$6&lt;=$W601),$Y601,IF(AND(MONTH(EK$6)=MONTH($W601),YEAR(EK$6)=YEAR($W601)),$T601-$X601*$Y601+$Y601,0))</f>
        <v>0</v>
      </c>
      <c r="EL601" s="261" t="n">
        <f aca="false">IF(AND(EL$5&gt;$V601,EL$6&lt;=$W601),$Y601,IF(AND(MONTH(EL$6)=MONTH($W601),YEAR(EL$6)=YEAR($W601)),$T601-$X601*$Y601+$Y601,0))</f>
        <v>0</v>
      </c>
      <c r="EM601" s="261" t="n">
        <f aca="false">IF(AND(EM$5&gt;$V601,EM$6&lt;=$W601),$Y601,IF(AND(MONTH(EM$6)=MONTH($W601),YEAR(EM$6)=YEAR($W601)),$T601-$X601*$Y601+$Y601,0))</f>
        <v>0</v>
      </c>
      <c r="EN601" s="261" t="n">
        <f aca="false">IF(AND(EN$5&gt;$V601,EN$6&lt;=$W601),$Y601,IF(AND(MONTH(EN$6)=MONTH($W601),YEAR(EN$6)=YEAR($W601)),$T601-$X601*$Y601+$Y601,0))</f>
        <v>0</v>
      </c>
      <c r="EO601" s="260" t="n">
        <f aca="false">EC601+ED601+EE601+EF601+EG601+EH601+EI601+EJ601+EK601+EL601+EM601+EN601</f>
        <v>0</v>
      </c>
      <c r="EP601" s="260" t="n">
        <v>0</v>
      </c>
      <c r="EQ601" s="260" t="n">
        <f aca="false">EA601+EO601</f>
        <v>0</v>
      </c>
      <c r="ER601" s="260" t="n">
        <f aca="false">EP601-EQ601</f>
        <v>0</v>
      </c>
      <c r="ES601" s="261"/>
      <c r="ET601" s="261"/>
      <c r="EU601" s="261"/>
      <c r="EV601" s="261"/>
      <c r="EW601" s="261"/>
      <c r="EX601" s="261"/>
      <c r="EY601" s="261"/>
      <c r="EZ601" s="261"/>
      <c r="FA601" s="261"/>
      <c r="FB601" s="261"/>
      <c r="FC601" s="261"/>
      <c r="FD601" s="261"/>
      <c r="FE601" s="260" t="n">
        <f aca="false">ES601+ET601+EU601+EV601+EW601+EX601+EY601+EZ601+FA601+FB601+FC601+FD601</f>
        <v>0</v>
      </c>
      <c r="FF601" s="260" t="n">
        <f aca="false">EP601</f>
        <v>0</v>
      </c>
      <c r="FG601" s="260" t="n">
        <f aca="false">EQ601+FE601</f>
        <v>0</v>
      </c>
      <c r="FH601" s="260" t="n">
        <f aca="false">FF601-FG601</f>
        <v>0</v>
      </c>
      <c r="FI601" s="261"/>
      <c r="FJ601" s="261"/>
      <c r="FK601" s="261"/>
      <c r="FL601" s="261"/>
      <c r="FM601" s="261"/>
      <c r="FN601" s="261"/>
      <c r="FO601" s="261"/>
      <c r="FP601" s="261"/>
      <c r="FQ601" s="261"/>
      <c r="FR601" s="261"/>
      <c r="FS601" s="261"/>
      <c r="FT601" s="261"/>
      <c r="FU601" s="260" t="n">
        <f aca="false">FI601+FJ601+FK601+FL601+FM601+FN601+FO601+FP601+FQ601+FR601+FS601+FT601</f>
        <v>0</v>
      </c>
      <c r="FV601" s="260" t="n">
        <f aca="false">FF601</f>
        <v>0</v>
      </c>
      <c r="FW601" s="260" t="n">
        <f aca="false">FG601+FU601</f>
        <v>0</v>
      </c>
      <c r="FX601" s="260" t="n">
        <f aca="false">FV601-FW601</f>
        <v>0</v>
      </c>
      <c r="FY601" s="261"/>
      <c r="FZ601" s="261"/>
      <c r="GA601" s="261"/>
      <c r="GB601" s="261"/>
      <c r="GC601" s="261"/>
      <c r="GD601" s="261"/>
      <c r="GE601" s="261"/>
      <c r="GF601" s="261"/>
      <c r="GG601" s="261"/>
      <c r="GH601" s="261"/>
      <c r="GI601" s="261"/>
      <c r="GJ601" s="261"/>
      <c r="GK601" s="260" t="n">
        <f aca="false">FY601+FZ601+GA601+GB601+GC601+GD601+GE601+GF601+GG601+GH601+GI601+GJ601</f>
        <v>0</v>
      </c>
      <c r="GL601" s="260" t="n">
        <f aca="false">FV601</f>
        <v>0</v>
      </c>
      <c r="GM601" s="260" t="n">
        <f aca="false">FW601+GK601</f>
        <v>0</v>
      </c>
      <c r="GN601" s="260" t="n">
        <f aca="false">GL601-GM601</f>
        <v>0</v>
      </c>
      <c r="GO601" s="261"/>
      <c r="GP601" s="261"/>
      <c r="GQ601" s="261"/>
      <c r="GR601" s="261"/>
      <c r="GS601" s="261"/>
      <c r="GT601" s="261"/>
      <c r="GU601" s="261"/>
      <c r="GV601" s="261"/>
      <c r="GW601" s="261"/>
      <c r="GX601" s="261"/>
      <c r="GY601" s="261"/>
      <c r="GZ601" s="261"/>
      <c r="HA601" s="260" t="n">
        <f aca="false">GO601+GP601+GQ601+GR601+GS601+GT601+GU601+GV601+GW601+GX601+GY601+GZ601</f>
        <v>0</v>
      </c>
      <c r="HB601" s="260" t="n">
        <f aca="false">GL601</f>
        <v>0</v>
      </c>
      <c r="HC601" s="260" t="n">
        <f aca="false">GM601+HA601</f>
        <v>0</v>
      </c>
      <c r="HD601" s="260" t="n">
        <f aca="false">HB601-HC601</f>
        <v>0</v>
      </c>
      <c r="HE601" s="264" t="n">
        <f aca="false">GO601-GJ601</f>
        <v>0</v>
      </c>
      <c r="HF601" s="264"/>
      <c r="HG601" s="264"/>
      <c r="HH601" s="264"/>
      <c r="HI601" s="264"/>
      <c r="HJ601" s="264"/>
      <c r="HK601" s="264"/>
      <c r="HL601" s="264"/>
      <c r="HM601" s="264"/>
      <c r="HN601" s="264"/>
      <c r="HO601" s="264"/>
      <c r="HP601" s="264"/>
      <c r="HQ601" s="264"/>
      <c r="HR601" s="264"/>
      <c r="HS601" s="264"/>
      <c r="HT601" s="264"/>
      <c r="HU601" s="264"/>
      <c r="HV601" s="264"/>
      <c r="HW601" s="264"/>
      <c r="HX601" s="264"/>
      <c r="HY601" s="264"/>
      <c r="HZ601" s="264"/>
      <c r="IA601" s="264"/>
      <c r="IB601" s="264"/>
      <c r="IC601" s="264"/>
      <c r="ID601" s="264"/>
      <c r="IE601" s="264"/>
      <c r="IF601" s="264"/>
      <c r="IG601" s="264"/>
      <c r="IH601" s="264"/>
      <c r="II601" s="264"/>
      <c r="IJ601" s="264"/>
      <c r="IK601" s="264"/>
      <c r="IL601" s="264"/>
      <c r="IM601" s="264"/>
      <c r="IN601" s="264"/>
      <c r="IO601" s="264"/>
      <c r="IP601" s="264"/>
      <c r="IQ601" s="264"/>
      <c r="IR601" s="264"/>
      <c r="IS601" s="264"/>
      <c r="IT601" s="264"/>
      <c r="IU601" s="264"/>
      <c r="IV601" s="264"/>
      <c r="IW601" s="264"/>
      <c r="IX601" s="264"/>
      <c r="IY601" s="264"/>
      <c r="IZ601" s="264"/>
      <c r="JA601" s="264"/>
      <c r="JB601" s="264"/>
      <c r="JC601" s="264"/>
      <c r="JD601" s="264"/>
      <c r="JE601" s="264"/>
      <c r="JF601" s="264"/>
      <c r="JG601" s="264"/>
      <c r="JH601" s="264"/>
      <c r="JI601" s="264"/>
      <c r="JJ601" s="264"/>
      <c r="JK601" s="264"/>
      <c r="JL601" s="264"/>
      <c r="JM601" s="265"/>
      <c r="JN601" s="265" t="n">
        <f aca="false">DH601-DG601</f>
        <v>0</v>
      </c>
    </row>
    <row r="602" s="201" customFormat="true" ht="32.8" hidden="false" customHeight="false" outlineLevel="0" collapsed="false">
      <c r="A602" s="249" t="n">
        <v>570</v>
      </c>
      <c r="B602" s="250" t="s">
        <v>1077</v>
      </c>
      <c r="C602" s="251" t="n">
        <v>5248</v>
      </c>
      <c r="D602" s="252" t="s">
        <v>585</v>
      </c>
      <c r="E602" s="252" t="s">
        <v>475</v>
      </c>
      <c r="F602" s="253" t="n">
        <v>1</v>
      </c>
      <c r="G602" s="254" t="n">
        <v>40001.69</v>
      </c>
      <c r="H602" s="255" t="n">
        <v>0.18</v>
      </c>
      <c r="I602" s="256" t="n">
        <f aca="false">ROUND(F602*G602,2)</f>
        <v>40001.69</v>
      </c>
      <c r="J602" s="254" t="n">
        <f aca="false">ROUND(I602+F602*G602*H602,2)</f>
        <v>47201.99</v>
      </c>
      <c r="K602" s="257" t="n">
        <v>43355</v>
      </c>
      <c r="L602" s="257" t="n">
        <f aca="false">EDATE(K602,M602)-1</f>
        <v>45180</v>
      </c>
      <c r="M602" s="258" t="n">
        <v>60</v>
      </c>
      <c r="N602" s="254" t="n">
        <f aca="false">ROUND(G602/M602,2)*F602</f>
        <v>666.69</v>
      </c>
      <c r="O602" s="254"/>
      <c r="P602" s="254" t="n">
        <v>-14000.78</v>
      </c>
      <c r="Q602" s="253" t="n">
        <v>1</v>
      </c>
      <c r="R602" s="254" t="n">
        <v>0</v>
      </c>
      <c r="S602" s="255" t="n">
        <f aca="false">H602</f>
        <v>0.18</v>
      </c>
      <c r="T602" s="254" t="n">
        <f aca="false">ROUND(Q602*R602,2)</f>
        <v>0</v>
      </c>
      <c r="U602" s="254" t="n">
        <f aca="false">ROUND(T602+Q602*R602*S602,2)</f>
        <v>0</v>
      </c>
      <c r="V602" s="257" t="n">
        <v>43355</v>
      </c>
      <c r="W602" s="257" t="n">
        <v>44562</v>
      </c>
      <c r="X602" s="258" t="n">
        <v>60</v>
      </c>
      <c r="Y602" s="254" t="n">
        <f aca="false">ROUND((R602-Z602)/X602,2)*Q602</f>
        <v>0</v>
      </c>
      <c r="Z602" s="254" t="n">
        <v>0</v>
      </c>
      <c r="AA602" s="254" t="n">
        <v>0</v>
      </c>
      <c r="AB602" s="254"/>
      <c r="AC602" s="254"/>
      <c r="AD602" s="254"/>
      <c r="AE602" s="254"/>
      <c r="AF602" s="254"/>
      <c r="AG602" s="254"/>
      <c r="AH602" s="254"/>
      <c r="AI602" s="254"/>
      <c r="AJ602" s="254"/>
      <c r="AK602" s="254"/>
      <c r="AL602" s="254"/>
      <c r="AM602" s="254"/>
      <c r="AN602" s="254"/>
      <c r="AO602" s="254"/>
      <c r="AP602" s="254"/>
      <c r="AQ602" s="254"/>
      <c r="AR602" s="254"/>
      <c r="AS602" s="254"/>
      <c r="AT602" s="254"/>
      <c r="AU602" s="254"/>
      <c r="AV602" s="254"/>
      <c r="AW602" s="254"/>
      <c r="AX602" s="254"/>
      <c r="AY602" s="254"/>
      <c r="AZ602" s="254"/>
      <c r="BA602" s="254"/>
      <c r="BB602" s="254"/>
      <c r="BC602" s="254"/>
      <c r="BD602" s="254"/>
      <c r="BE602" s="254"/>
      <c r="BF602" s="254"/>
      <c r="BG602" s="254"/>
      <c r="BH602" s="254"/>
      <c r="BI602" s="254"/>
      <c r="BJ602" s="254"/>
      <c r="BK602" s="254"/>
      <c r="BL602" s="254"/>
      <c r="BM602" s="254"/>
      <c r="BN602" s="254"/>
      <c r="BO602" s="254"/>
      <c r="BP602" s="254"/>
      <c r="BQ602" s="254"/>
      <c r="BR602" s="254"/>
      <c r="BS602" s="254"/>
      <c r="BT602" s="254"/>
      <c r="BU602" s="254"/>
      <c r="BV602" s="254"/>
      <c r="BW602" s="254"/>
      <c r="BX602" s="254"/>
      <c r="BY602" s="254"/>
      <c r="BZ602" s="254"/>
      <c r="CA602" s="254"/>
      <c r="CB602" s="254"/>
      <c r="CC602" s="254"/>
      <c r="CD602" s="254"/>
      <c r="CE602" s="254"/>
      <c r="CF602" s="254"/>
      <c r="CG602" s="254"/>
      <c r="CH602" s="254"/>
      <c r="CI602" s="254" t="e">
        <f aca="false">#N/A</f>
        <v>#N/A</v>
      </c>
      <c r="CJ602" s="254"/>
      <c r="CK602" s="254"/>
      <c r="CL602" s="254"/>
      <c r="CM602" s="257" t="n">
        <v>43355</v>
      </c>
      <c r="CN602" s="257" t="e">
        <f aca="false">EDATE(CM602,CO602)-1</f>
        <v>#N/A</v>
      </c>
      <c r="CO602" s="254" t="e">
        <f aca="false">#N/A</f>
        <v>#N/A</v>
      </c>
      <c r="CP602" s="254" t="e">
        <f aca="false">#N/A</f>
        <v>#N/A</v>
      </c>
      <c r="CQ602" s="254"/>
      <c r="CR602" s="254"/>
      <c r="CS602" s="254"/>
      <c r="CT602" s="260" t="n">
        <f aca="false">I602</f>
        <v>40001.69</v>
      </c>
      <c r="CU602" s="260" t="n">
        <f aca="false">CT602-CV602</f>
        <v>26000.91</v>
      </c>
      <c r="CV602" s="260" t="n">
        <v>14000.78</v>
      </c>
      <c r="CW602" s="261" t="n">
        <f aca="false">IF(AND(CW$5&gt;$V602,CW$6&lt;=$W602),$Y602,IF(AND(MONTH(CW$6)=MONTH($W602),YEAR(CW$6)=YEAR($W602)),$T602-$X602*$Y602+$Y602,0))</f>
        <v>0</v>
      </c>
      <c r="CX602" s="261" t="n">
        <f aca="false">IF(AND(CX$5&gt;$V602,CX$6&lt;=$W602),$Y602,IF(AND(MONTH(CX$6)=MONTH($W602),YEAR(CX$6)=YEAR($W602)),$T602-$X602*$Y602+$Y602,0))</f>
        <v>0</v>
      </c>
      <c r="CY602" s="261" t="n">
        <f aca="false">IF(AND(CY$5&gt;$V602,CY$6&lt;=$W602),$Y602,IF(AND(MONTH(CY$6)=MONTH($W602),YEAR(CY$6)=YEAR($W602)),$T602-$X602*$Y602+$Y602,0))</f>
        <v>0</v>
      </c>
      <c r="CZ602" s="261" t="n">
        <f aca="false">IF(AND(CZ$5&gt;$V602,CZ$6&lt;=$W602),$Y602,IF(AND(MONTH(CZ$6)=MONTH($W602),YEAR(CZ$6)=YEAR($W602)),$T602-$X602*$Y602+$Y602,0))</f>
        <v>0</v>
      </c>
      <c r="DA602" s="261" t="n">
        <f aca="false">IF(AND(DA$5&gt;$V602,DA$6&lt;=$W602),$Y602,IF(AND(MONTH(DA$6)=MONTH($W602),YEAR(DA$6)=YEAR($W602)),$T602-$X602*$Y602+$Y602,0))</f>
        <v>0</v>
      </c>
      <c r="DB602" s="261" t="n">
        <f aca="false">IF(AND(DB$5&gt;$V602,DB$6&lt;=$W602),$Y602,IF(AND(MONTH(DB$6)=MONTH($W602),YEAR(DB$6)=YEAR($W602)),$T602-$X602*$Y602+$Y602,0))</f>
        <v>0</v>
      </c>
      <c r="DC602" s="261" t="n">
        <f aca="false">IF(AND(DC$5&gt;$V602,DC$6&lt;=$W602),$Y602,IF(AND(MONTH(DC$6)=MONTH($W602),YEAR(DC$6)=YEAR($W602)),$T602-$X602*$Y602+$Y602,0))</f>
        <v>0</v>
      </c>
      <c r="DD602" s="261" t="n">
        <f aca="false">IF(AND(DD$5&gt;$V602,DD$6&lt;=$W602),$Y602,IF(AND(MONTH(DD$6)=MONTH($W602),YEAR(DD$6)=YEAR($W602)),$T602-$X602*$Y602+$Y602,0))</f>
        <v>0</v>
      </c>
      <c r="DE602" s="261" t="n">
        <f aca="false">IF(AND(DE$5&gt;$V602,DE$6&lt;=$W602),$Y602,IF(AND(MONTH(DE$6)=MONTH($W602),YEAR(DE$6)=YEAR($W602)),$T602-$X602*$Y602+$Y602,0))</f>
        <v>0</v>
      </c>
      <c r="DF602" s="261" t="n">
        <f aca="false">IF(AND(DF$5&gt;$V602,DF$6&lt;=$W602),$Y602,IF(AND(MONTH(DF$6)=MONTH($W602),YEAR(DF$6)=YEAR($W602)),$T602-$X602*$Y602+$Y602,0))</f>
        <v>0</v>
      </c>
      <c r="DG602" s="261" t="n">
        <f aca="false">IF(AND(DG$5&gt;$V602,DG$6&lt;=$W602),$Y602,IF(AND(MONTH(DG$6)=MONTH($W602),YEAR(DG$6)=YEAR($W602)),$T602-$X602*$Y602+$Y602,0))</f>
        <v>0</v>
      </c>
      <c r="DH602" s="261" t="n">
        <f aca="false">IF(AND(DH$5&gt;$V602,DH$6&lt;=$W602),$Y602,IF(AND(MONTH(DH$6)=MONTH($W602),YEAR(DH$6)=YEAR($W602)),$T602-$X602*$Y602+$Y602,0))</f>
        <v>0</v>
      </c>
      <c r="DI602" s="260" t="n">
        <f aca="false">CW602+CX602+CY602+CZ602+DA602+DB602+DC602+DD602+DE602+DF602+DG602+DH602</f>
        <v>0</v>
      </c>
      <c r="DJ602" s="260"/>
      <c r="DK602" s="260"/>
      <c r="DL602" s="260" t="n">
        <f aca="false">DJ602-DK602</f>
        <v>0</v>
      </c>
      <c r="DM602" s="261" t="n">
        <f aca="false">IF(AND(DM$5&gt;$V602,DM$6&lt;=$W602),$Y602,IF(AND(MONTH(DM$6)=MONTH($W602),YEAR(DM$6)=YEAR($W602)),$T602-$X602*$Y602+$Y602,0))</f>
        <v>0</v>
      </c>
      <c r="DN602" s="261" t="n">
        <f aca="false">IF(AND(DN$5&gt;$V602,DN$6&lt;=$W602),$Y602,IF(AND(MONTH(DN$6)=MONTH($W602),YEAR(DN$6)=YEAR($W602)),$T602-$X602*$Y602+$Y602,0))</f>
        <v>0</v>
      </c>
      <c r="DO602" s="261" t="n">
        <f aca="false">IF(AND(DO$5&gt;$V602,DO$6&lt;=$W602),$Y602,IF(AND(MONTH(DO$6)=MONTH($W602),YEAR(DO$6)=YEAR($W602)),$T602-$X602*$Y602+$Y602,0))</f>
        <v>0</v>
      </c>
      <c r="DP602" s="261" t="n">
        <f aca="false">IF(AND(DP$5&gt;$V602,DP$6&lt;=$W602),$Y602,IF(AND(MONTH(DP$6)=MONTH($W602),YEAR(DP$6)=YEAR($W602)),$T602-$X602*$Y602+$Y602,0))</f>
        <v>0</v>
      </c>
      <c r="DQ602" s="261" t="n">
        <f aca="false">IF(AND(DQ$5&gt;$V602,DQ$6&lt;=$W602),$Y602,IF(AND(MONTH(DQ$6)=MONTH($W602),YEAR(DQ$6)=YEAR($W602)),$T602-$X602*$Y602+$Y602,0))</f>
        <v>0</v>
      </c>
      <c r="DR602" s="261" t="n">
        <f aca="false">IF(AND(DR$5&gt;$V602,DR$6&lt;=$W602),$Y602,IF(AND(MONTH(DR$6)=MONTH($W602),YEAR(DR$6)=YEAR($W602)),$T602-$X602*$Y602+$Y602,0))</f>
        <v>0</v>
      </c>
      <c r="DS602" s="261" t="n">
        <f aca="false">IF(AND(DS$5&gt;$V602,DS$6&lt;=$W602),$Y602,IF(AND(MONTH(DS$6)=MONTH($W602),YEAR(DS$6)=YEAR($W602)),$T602-$X602*$Y602+$Y602,0))</f>
        <v>0</v>
      </c>
      <c r="DT602" s="261" t="n">
        <f aca="false">IF(AND(DT$5&gt;$V602,DT$6&lt;=$W602),$Y602,IF(AND(MONTH(DT$6)=MONTH($W602),YEAR(DT$6)=YEAR($W602)),$T602-$X602*$Y602+$Y602,0))</f>
        <v>0</v>
      </c>
      <c r="DU602" s="261" t="n">
        <f aca="false">IF(AND(DU$5&gt;$V602,DU$6&lt;=$W602),$Y602,IF(AND(MONTH(DU$6)=MONTH($W602),YEAR(DU$6)=YEAR($W602)),$T602-$X602*$Y602+$Y602,0))</f>
        <v>0</v>
      </c>
      <c r="DV602" s="261" t="n">
        <f aca="false">IF(AND(DV$5&gt;$V602,DV$6&lt;=$W602),$Y602,IF(AND(MONTH(DV$6)=MONTH($W602),YEAR(DV$6)=YEAR($W602)),$T602-$X602*$Y602+$Y602,0))</f>
        <v>0</v>
      </c>
      <c r="DW602" s="261" t="n">
        <f aca="false">IF(AND(DW$5&gt;$V602,DW$6&lt;=$W602),$Y602,IF(AND(MONTH(DW$6)=MONTH($W602),YEAR(DW$6)=YEAR($W602)),$T602-$X602*$Y602+$Y602,0))</f>
        <v>0</v>
      </c>
      <c r="DX602" s="261" t="n">
        <f aca="false">IF(AND(DX$5&gt;$V602,DX$6&lt;=$W602),$Y602,IF(AND(MONTH(DX$6)=MONTH($W602),YEAR(DX$6)=YEAR($W602)),$T602-AA602-$X602*$Y602+$Y602,0))</f>
        <v>0</v>
      </c>
      <c r="DY602" s="260" t="n">
        <f aca="false">DM602+DN602+DO602+DP602+DQ602+DR602+DS602+DT602+DU602+DV602+DW602+DX602</f>
        <v>0</v>
      </c>
      <c r="DZ602" s="260" t="n">
        <f aca="false">DJ602+AY602+BA602+BC602+BE602+BG602+BI602+BK602+BM602+BO602</f>
        <v>0</v>
      </c>
      <c r="EA602" s="260" t="n">
        <f aca="false">DK602+DY602</f>
        <v>0</v>
      </c>
      <c r="EB602" s="260" t="n">
        <f aca="false">DZ602-EA602</f>
        <v>0</v>
      </c>
      <c r="EC602" s="261" t="n">
        <f aca="false">IF(AND(EC$5&gt;$V602,EC$6&lt;=$W602),$Y602,IF(AND(MONTH(EC$6)=MONTH($W602),YEAR(EC$6)=YEAR($W602)),$T602-$X602*$Y602+$Y602,0))</f>
        <v>0</v>
      </c>
      <c r="ED602" s="261" t="n">
        <f aca="false">IF(AND(ED$5&gt;$V602,ED$6&lt;=$W602),$Y602,IF(AND(MONTH(ED$6)=MONTH($W602),YEAR(ED$6)=YEAR($W602)),$T602-$X602*$Y602+$Y602,0))</f>
        <v>0</v>
      </c>
      <c r="EE602" s="261" t="n">
        <f aca="false">IF(AND(EE$5&gt;$V602,EE$6&lt;=$W602),$Y602,IF(AND(MONTH(EE$6)=MONTH($W602),YEAR(EE$6)=YEAR($W602)),$T602-$X602*$Y602+$Y602,0))</f>
        <v>0</v>
      </c>
      <c r="EF602" s="261" t="n">
        <f aca="false">IF(AND(EF$5&gt;$V602,EF$6&lt;=$W602),$Y602,IF(AND(MONTH(EF$6)=MONTH($W602),YEAR(EF$6)=YEAR($W602)),$T602-$X602*$Y602+$Y602,0))</f>
        <v>0</v>
      </c>
      <c r="EG602" s="261" t="n">
        <f aca="false">IF(AND(EG$5&gt;$V602,EG$6&lt;=$W602),$Y602,IF(AND(MONTH(EG$6)=MONTH($W602),YEAR(EG$6)=YEAR($W602)),$T602-$X602*$Y602+$Y602,0))</f>
        <v>0</v>
      </c>
      <c r="EH602" s="261" t="n">
        <f aca="false">IF(AND(EH$5&gt;$V602,EH$6&lt;=$W602),$Y602,IF(AND(MONTH(EH$6)=MONTH($W602),YEAR(EH$6)=YEAR($W602)),$T602-$X602*$Y602+$Y602,0))</f>
        <v>0</v>
      </c>
      <c r="EI602" s="261" t="n">
        <f aca="false">IF(AND(EI$5&gt;$V602,EI$6&lt;=$W602),$Y602,IF(AND(MONTH(EI$6)=MONTH($W602),YEAR(EI$6)=YEAR($W602)),$T602-$X602*$Y602+$Y602,0))</f>
        <v>0</v>
      </c>
      <c r="EJ602" s="261" t="n">
        <f aca="false">IF(AND(EJ$5&gt;$V602,EJ$6&lt;=$W602),$Y602,IF(AND(MONTH(EJ$6)=MONTH($W602),YEAR(EJ$6)=YEAR($W602)),$T602-$X602*$Y602+$Y602,0))</f>
        <v>0</v>
      </c>
      <c r="EK602" s="261" t="n">
        <f aca="false">IF(AND(EK$5&gt;$V602,EK$6&lt;=$W602),$Y602,IF(AND(MONTH(EK$6)=MONTH($W602),YEAR(EK$6)=YEAR($W602)),$T602-$X602*$Y602+$Y602,0))</f>
        <v>0</v>
      </c>
      <c r="EL602" s="261" t="n">
        <f aca="false">IF(AND(EL$5&gt;$V602,EL$6&lt;=$W602),$Y602,IF(AND(MONTH(EL$6)=MONTH($W602),YEAR(EL$6)=YEAR($W602)),$T602-$X602*$Y602+$Y602,0))</f>
        <v>0</v>
      </c>
      <c r="EM602" s="261" t="n">
        <f aca="false">IF(AND(EM$5&gt;$V602,EM$6&lt;=$W602),$Y602,IF(AND(MONTH(EM$6)=MONTH($W602),YEAR(EM$6)=YEAR($W602)),$T602-$X602*$Y602+$Y602,0))</f>
        <v>0</v>
      </c>
      <c r="EN602" s="261" t="n">
        <f aca="false">IF(AND(EN$5&gt;$V602,EN$6&lt;=$W602),$Y602,IF(AND(MONTH(EN$6)=MONTH($W602),YEAR(EN$6)=YEAR($W602)),$T602-$X602*$Y602+$Y602,0))</f>
        <v>0</v>
      </c>
      <c r="EO602" s="260" t="n">
        <f aca="false">EC602+ED602+EE602+EF602+EG602+EH602+EI602+EJ602+EK602+EL602+EM602+EN602</f>
        <v>0</v>
      </c>
      <c r="EP602" s="260" t="n">
        <v>0</v>
      </c>
      <c r="EQ602" s="260" t="n">
        <f aca="false">EA602+EO602</f>
        <v>0</v>
      </c>
      <c r="ER602" s="260" t="n">
        <f aca="false">EP602-EQ602</f>
        <v>0</v>
      </c>
      <c r="ES602" s="261"/>
      <c r="ET602" s="261"/>
      <c r="EU602" s="261"/>
      <c r="EV602" s="261"/>
      <c r="EW602" s="261"/>
      <c r="EX602" s="261"/>
      <c r="EY602" s="261"/>
      <c r="EZ602" s="261"/>
      <c r="FA602" s="261"/>
      <c r="FB602" s="261"/>
      <c r="FC602" s="261"/>
      <c r="FD602" s="261"/>
      <c r="FE602" s="260" t="n">
        <f aca="false">ES602+ET602+EU602+EV602+EW602+EX602+EY602+EZ602+FA602+FB602+FC602+FD602</f>
        <v>0</v>
      </c>
      <c r="FF602" s="260" t="n">
        <f aca="false">EP602</f>
        <v>0</v>
      </c>
      <c r="FG602" s="260" t="n">
        <f aca="false">EQ602+FE602</f>
        <v>0</v>
      </c>
      <c r="FH602" s="260" t="n">
        <f aca="false">FF602-FG602</f>
        <v>0</v>
      </c>
      <c r="FI602" s="261"/>
      <c r="FJ602" s="261"/>
      <c r="FK602" s="261"/>
      <c r="FL602" s="261"/>
      <c r="FM602" s="261"/>
      <c r="FN602" s="261"/>
      <c r="FO602" s="261"/>
      <c r="FP602" s="261"/>
      <c r="FQ602" s="261"/>
      <c r="FR602" s="261"/>
      <c r="FS602" s="261"/>
      <c r="FT602" s="261"/>
      <c r="FU602" s="260" t="n">
        <f aca="false">FI602+FJ602+FK602+FL602+FM602+FN602+FO602+FP602+FQ602+FR602+FS602+FT602</f>
        <v>0</v>
      </c>
      <c r="FV602" s="260" t="n">
        <f aca="false">FF602</f>
        <v>0</v>
      </c>
      <c r="FW602" s="260" t="n">
        <f aca="false">FG602+FU602</f>
        <v>0</v>
      </c>
      <c r="FX602" s="260" t="n">
        <f aca="false">FV602-FW602</f>
        <v>0</v>
      </c>
      <c r="FY602" s="261"/>
      <c r="FZ602" s="261"/>
      <c r="GA602" s="261"/>
      <c r="GB602" s="261"/>
      <c r="GC602" s="261"/>
      <c r="GD602" s="261"/>
      <c r="GE602" s="261"/>
      <c r="GF602" s="261"/>
      <c r="GG602" s="261"/>
      <c r="GH602" s="261"/>
      <c r="GI602" s="261"/>
      <c r="GJ602" s="261"/>
      <c r="GK602" s="260" t="n">
        <f aca="false">FY602+FZ602+GA602+GB602+GC602+GD602+GE602+GF602+GG602+GH602+GI602+GJ602</f>
        <v>0</v>
      </c>
      <c r="GL602" s="260" t="n">
        <f aca="false">FV602</f>
        <v>0</v>
      </c>
      <c r="GM602" s="260" t="n">
        <f aca="false">FW602+GK602</f>
        <v>0</v>
      </c>
      <c r="GN602" s="260" t="n">
        <f aca="false">GL602-GM602</f>
        <v>0</v>
      </c>
      <c r="GO602" s="261"/>
      <c r="GP602" s="261"/>
      <c r="GQ602" s="261"/>
      <c r="GR602" s="261"/>
      <c r="GS602" s="261"/>
      <c r="GT602" s="261"/>
      <c r="GU602" s="261"/>
      <c r="GV602" s="261"/>
      <c r="GW602" s="261"/>
      <c r="GX602" s="261"/>
      <c r="GY602" s="261"/>
      <c r="GZ602" s="261"/>
      <c r="HA602" s="260" t="n">
        <f aca="false">GO602+GP602+GQ602+GR602+GS602+GT602+GU602+GV602+GW602+GX602+GY602+GZ602</f>
        <v>0</v>
      </c>
      <c r="HB602" s="260" t="n">
        <f aca="false">GL602</f>
        <v>0</v>
      </c>
      <c r="HC602" s="260" t="n">
        <f aca="false">GM602+HA602</f>
        <v>0</v>
      </c>
      <c r="HD602" s="260" t="n">
        <f aca="false">HB602-HC602</f>
        <v>0</v>
      </c>
      <c r="HE602" s="264" t="n">
        <f aca="false">GO602-GJ602</f>
        <v>0</v>
      </c>
      <c r="HF602" s="264"/>
      <c r="HG602" s="264"/>
      <c r="HH602" s="264"/>
      <c r="HI602" s="264"/>
      <c r="HJ602" s="264"/>
      <c r="HK602" s="264"/>
      <c r="HL602" s="264"/>
      <c r="HM602" s="264"/>
      <c r="HN602" s="264"/>
      <c r="HO602" s="264"/>
      <c r="HP602" s="264"/>
      <c r="HQ602" s="264"/>
      <c r="HR602" s="264"/>
      <c r="HS602" s="264"/>
      <c r="HT602" s="264"/>
      <c r="HU602" s="264"/>
      <c r="HV602" s="264"/>
      <c r="HW602" s="264"/>
      <c r="HX602" s="264"/>
      <c r="HY602" s="264"/>
      <c r="HZ602" s="264"/>
      <c r="IA602" s="264"/>
      <c r="IB602" s="264"/>
      <c r="IC602" s="264"/>
      <c r="ID602" s="264"/>
      <c r="IE602" s="264"/>
      <c r="IF602" s="264"/>
      <c r="IG602" s="264"/>
      <c r="IH602" s="264"/>
      <c r="II602" s="264"/>
      <c r="IJ602" s="264"/>
      <c r="IK602" s="264"/>
      <c r="IL602" s="264"/>
      <c r="IM602" s="264"/>
      <c r="IN602" s="264"/>
      <c r="IO602" s="264"/>
      <c r="IP602" s="264"/>
      <c r="IQ602" s="264"/>
      <c r="IR602" s="264"/>
      <c r="IS602" s="264"/>
      <c r="IT602" s="264"/>
      <c r="IU602" s="264"/>
      <c r="IV602" s="264"/>
      <c r="IW602" s="264"/>
      <c r="IX602" s="264"/>
      <c r="IY602" s="264"/>
      <c r="IZ602" s="264"/>
      <c r="JA602" s="264"/>
      <c r="JB602" s="264"/>
      <c r="JC602" s="264"/>
      <c r="JD602" s="264"/>
      <c r="JE602" s="264"/>
      <c r="JF602" s="264"/>
      <c r="JG602" s="264"/>
      <c r="JH602" s="264"/>
      <c r="JI602" s="264"/>
      <c r="JJ602" s="264"/>
      <c r="JK602" s="264"/>
      <c r="JL602" s="264"/>
      <c r="JM602" s="265"/>
      <c r="JN602" s="265" t="n">
        <f aca="false">DH602-DG602</f>
        <v>0</v>
      </c>
    </row>
    <row r="603" s="201" customFormat="true" ht="32.8" hidden="false" customHeight="false" outlineLevel="0" collapsed="false">
      <c r="A603" s="249" t="n">
        <v>571</v>
      </c>
      <c r="B603" s="250" t="s">
        <v>1078</v>
      </c>
      <c r="C603" s="251" t="n">
        <v>5249</v>
      </c>
      <c r="D603" s="252" t="s">
        <v>585</v>
      </c>
      <c r="E603" s="252" t="s">
        <v>475</v>
      </c>
      <c r="F603" s="253" t="n">
        <v>1</v>
      </c>
      <c r="G603" s="254" t="n">
        <v>40001.69</v>
      </c>
      <c r="H603" s="255" t="n">
        <v>0.18</v>
      </c>
      <c r="I603" s="256" t="n">
        <f aca="false">ROUND(F603*G603,2)</f>
        <v>40001.69</v>
      </c>
      <c r="J603" s="254" t="n">
        <f aca="false">ROUND(I603+F603*G603*H603,2)</f>
        <v>47201.99</v>
      </c>
      <c r="K603" s="257" t="n">
        <v>43355</v>
      </c>
      <c r="L603" s="257" t="n">
        <f aca="false">EDATE(K603,M603)-1</f>
        <v>45180</v>
      </c>
      <c r="M603" s="258" t="n">
        <v>60</v>
      </c>
      <c r="N603" s="254" t="n">
        <f aca="false">ROUND(G603/M603,2)*F603</f>
        <v>666.69</v>
      </c>
      <c r="O603" s="254"/>
      <c r="P603" s="254" t="n">
        <v>-14000.78</v>
      </c>
      <c r="Q603" s="253" t="n">
        <v>1</v>
      </c>
      <c r="R603" s="254" t="n">
        <v>0</v>
      </c>
      <c r="S603" s="255" t="n">
        <f aca="false">H603</f>
        <v>0.18</v>
      </c>
      <c r="T603" s="254" t="n">
        <f aca="false">ROUND(Q603*R603,2)</f>
        <v>0</v>
      </c>
      <c r="U603" s="254" t="n">
        <f aca="false">ROUND(T603+Q603*R603*S603,2)</f>
        <v>0</v>
      </c>
      <c r="V603" s="257" t="n">
        <v>43355</v>
      </c>
      <c r="W603" s="257" t="n">
        <v>44562</v>
      </c>
      <c r="X603" s="258" t="n">
        <v>60</v>
      </c>
      <c r="Y603" s="254" t="n">
        <f aca="false">ROUND((R603-Z603)/X603,2)*Q603</f>
        <v>0</v>
      </c>
      <c r="Z603" s="254" t="n">
        <v>0</v>
      </c>
      <c r="AA603" s="254" t="n">
        <v>0</v>
      </c>
      <c r="AB603" s="254"/>
      <c r="AC603" s="254"/>
      <c r="AD603" s="254"/>
      <c r="AE603" s="254"/>
      <c r="AF603" s="254"/>
      <c r="AG603" s="254"/>
      <c r="AH603" s="254"/>
      <c r="AI603" s="254"/>
      <c r="AJ603" s="254"/>
      <c r="AK603" s="254"/>
      <c r="AL603" s="254"/>
      <c r="AM603" s="254"/>
      <c r="AN603" s="254"/>
      <c r="AO603" s="254"/>
      <c r="AP603" s="254"/>
      <c r="AQ603" s="254"/>
      <c r="AR603" s="254"/>
      <c r="AS603" s="254"/>
      <c r="AT603" s="254"/>
      <c r="AU603" s="254"/>
      <c r="AV603" s="254"/>
      <c r="AW603" s="254"/>
      <c r="AX603" s="254"/>
      <c r="AY603" s="254"/>
      <c r="AZ603" s="254"/>
      <c r="BA603" s="254"/>
      <c r="BB603" s="254"/>
      <c r="BC603" s="254"/>
      <c r="BD603" s="254"/>
      <c r="BE603" s="254"/>
      <c r="BF603" s="254"/>
      <c r="BG603" s="254"/>
      <c r="BH603" s="254"/>
      <c r="BI603" s="254"/>
      <c r="BJ603" s="254"/>
      <c r="BK603" s="254"/>
      <c r="BL603" s="254"/>
      <c r="BM603" s="254"/>
      <c r="BN603" s="254"/>
      <c r="BO603" s="254"/>
      <c r="BP603" s="254"/>
      <c r="BQ603" s="254"/>
      <c r="BR603" s="254"/>
      <c r="BS603" s="254"/>
      <c r="BT603" s="254"/>
      <c r="BU603" s="254"/>
      <c r="BV603" s="254"/>
      <c r="BW603" s="254"/>
      <c r="BX603" s="254"/>
      <c r="BY603" s="254"/>
      <c r="BZ603" s="254"/>
      <c r="CA603" s="254"/>
      <c r="CB603" s="254"/>
      <c r="CC603" s="254"/>
      <c r="CD603" s="254"/>
      <c r="CE603" s="254"/>
      <c r="CF603" s="254"/>
      <c r="CG603" s="254"/>
      <c r="CH603" s="254"/>
      <c r="CI603" s="254" t="e">
        <f aca="false">#N/A</f>
        <v>#N/A</v>
      </c>
      <c r="CJ603" s="254"/>
      <c r="CK603" s="254"/>
      <c r="CL603" s="254"/>
      <c r="CM603" s="257" t="n">
        <v>43355</v>
      </c>
      <c r="CN603" s="257" t="e">
        <f aca="false">EDATE(CM603,CO603)-1</f>
        <v>#N/A</v>
      </c>
      <c r="CO603" s="254" t="e">
        <f aca="false">#N/A</f>
        <v>#N/A</v>
      </c>
      <c r="CP603" s="254" t="e">
        <f aca="false">#N/A</f>
        <v>#N/A</v>
      </c>
      <c r="CQ603" s="254"/>
      <c r="CR603" s="254"/>
      <c r="CS603" s="254"/>
      <c r="CT603" s="260" t="n">
        <f aca="false">I603</f>
        <v>40001.69</v>
      </c>
      <c r="CU603" s="260" t="n">
        <f aca="false">CT603-CV603</f>
        <v>26000.91</v>
      </c>
      <c r="CV603" s="260" t="n">
        <v>14000.78</v>
      </c>
      <c r="CW603" s="261" t="n">
        <f aca="false">IF(AND(CW$5&gt;$V603,CW$6&lt;=$W603),$Y603,IF(AND(MONTH(CW$6)=MONTH($W603),YEAR(CW$6)=YEAR($W603)),$T603-$X603*$Y603+$Y603,0))</f>
        <v>0</v>
      </c>
      <c r="CX603" s="261" t="n">
        <f aca="false">IF(AND(CX$5&gt;$V603,CX$6&lt;=$W603),$Y603,IF(AND(MONTH(CX$6)=MONTH($W603),YEAR(CX$6)=YEAR($W603)),$T603-$X603*$Y603+$Y603,0))</f>
        <v>0</v>
      </c>
      <c r="CY603" s="261" t="n">
        <f aca="false">IF(AND(CY$5&gt;$V603,CY$6&lt;=$W603),$Y603,IF(AND(MONTH(CY$6)=MONTH($W603),YEAR(CY$6)=YEAR($W603)),$T603-$X603*$Y603+$Y603,0))</f>
        <v>0</v>
      </c>
      <c r="CZ603" s="261" t="n">
        <f aca="false">IF(AND(CZ$5&gt;$V603,CZ$6&lt;=$W603),$Y603,IF(AND(MONTH(CZ$6)=MONTH($W603),YEAR(CZ$6)=YEAR($W603)),$T603-$X603*$Y603+$Y603,0))</f>
        <v>0</v>
      </c>
      <c r="DA603" s="261" t="n">
        <f aca="false">IF(AND(DA$5&gt;$V603,DA$6&lt;=$W603),$Y603,IF(AND(MONTH(DA$6)=MONTH($W603),YEAR(DA$6)=YEAR($W603)),$T603-$X603*$Y603+$Y603,0))</f>
        <v>0</v>
      </c>
      <c r="DB603" s="261" t="n">
        <f aca="false">IF(AND(DB$5&gt;$V603,DB$6&lt;=$W603),$Y603,IF(AND(MONTH(DB$6)=MONTH($W603),YEAR(DB$6)=YEAR($W603)),$T603-$X603*$Y603+$Y603,0))</f>
        <v>0</v>
      </c>
      <c r="DC603" s="261" t="n">
        <f aca="false">IF(AND(DC$5&gt;$V603,DC$6&lt;=$W603),$Y603,IF(AND(MONTH(DC$6)=MONTH($W603),YEAR(DC$6)=YEAR($W603)),$T603-$X603*$Y603+$Y603,0))</f>
        <v>0</v>
      </c>
      <c r="DD603" s="261" t="n">
        <f aca="false">IF(AND(DD$5&gt;$V603,DD$6&lt;=$W603),$Y603,IF(AND(MONTH(DD$6)=MONTH($W603),YEAR(DD$6)=YEAR($W603)),$T603-$X603*$Y603+$Y603,0))</f>
        <v>0</v>
      </c>
      <c r="DE603" s="261" t="n">
        <f aca="false">IF(AND(DE$5&gt;$V603,DE$6&lt;=$W603),$Y603,IF(AND(MONTH(DE$6)=MONTH($W603),YEAR(DE$6)=YEAR($W603)),$T603-$X603*$Y603+$Y603,0))</f>
        <v>0</v>
      </c>
      <c r="DF603" s="261" t="n">
        <f aca="false">IF(AND(DF$5&gt;$V603,DF$6&lt;=$W603),$Y603,IF(AND(MONTH(DF$6)=MONTH($W603),YEAR(DF$6)=YEAR($W603)),$T603-$X603*$Y603+$Y603,0))</f>
        <v>0</v>
      </c>
      <c r="DG603" s="261" t="n">
        <f aca="false">IF(AND(DG$5&gt;$V603,DG$6&lt;=$W603),$Y603,IF(AND(MONTH(DG$6)=MONTH($W603),YEAR(DG$6)=YEAR($W603)),$T603-$X603*$Y603+$Y603,0))</f>
        <v>0</v>
      </c>
      <c r="DH603" s="261" t="n">
        <f aca="false">IF(AND(DH$5&gt;$V603,DH$6&lt;=$W603),$Y603,IF(AND(MONTH(DH$6)=MONTH($W603),YEAR(DH$6)=YEAR($W603)),$T603-$X603*$Y603+$Y603,0))</f>
        <v>0</v>
      </c>
      <c r="DI603" s="260" t="n">
        <f aca="false">CW603+CX603+CY603+CZ603+DA603+DB603+DC603+DD603+DE603+DF603+DG603+DH603</f>
        <v>0</v>
      </c>
      <c r="DJ603" s="260"/>
      <c r="DK603" s="260"/>
      <c r="DL603" s="260" t="n">
        <f aca="false">DJ603-DK603</f>
        <v>0</v>
      </c>
      <c r="DM603" s="261" t="n">
        <f aca="false">IF(AND(DM$5&gt;$V603,DM$6&lt;=$W603),$Y603,IF(AND(MONTH(DM$6)=MONTH($W603),YEAR(DM$6)=YEAR($W603)),$T603-$X603*$Y603+$Y603,0))</f>
        <v>0</v>
      </c>
      <c r="DN603" s="261" t="n">
        <f aca="false">IF(AND(DN$5&gt;$V603,DN$6&lt;=$W603),$Y603,IF(AND(MONTH(DN$6)=MONTH($W603),YEAR(DN$6)=YEAR($W603)),$T603-$X603*$Y603+$Y603,0))</f>
        <v>0</v>
      </c>
      <c r="DO603" s="261" t="n">
        <f aca="false">IF(AND(DO$5&gt;$V603,DO$6&lt;=$W603),$Y603,IF(AND(MONTH(DO$6)=MONTH($W603),YEAR(DO$6)=YEAR($W603)),$T603-$X603*$Y603+$Y603,0))</f>
        <v>0</v>
      </c>
      <c r="DP603" s="261" t="n">
        <f aca="false">IF(AND(DP$5&gt;$V603,DP$6&lt;=$W603),$Y603,IF(AND(MONTH(DP$6)=MONTH($W603),YEAR(DP$6)=YEAR($W603)),$T603-$X603*$Y603+$Y603,0))</f>
        <v>0</v>
      </c>
      <c r="DQ603" s="261" t="n">
        <f aca="false">IF(AND(DQ$5&gt;$V603,DQ$6&lt;=$W603),$Y603,IF(AND(MONTH(DQ$6)=MONTH($W603),YEAR(DQ$6)=YEAR($W603)),$T603-$X603*$Y603+$Y603,0))</f>
        <v>0</v>
      </c>
      <c r="DR603" s="261" t="n">
        <f aca="false">IF(AND(DR$5&gt;$V603,DR$6&lt;=$W603),$Y603,IF(AND(MONTH(DR$6)=MONTH($W603),YEAR(DR$6)=YEAR($W603)),$T603-$X603*$Y603+$Y603,0))</f>
        <v>0</v>
      </c>
      <c r="DS603" s="261" t="n">
        <f aca="false">IF(AND(DS$5&gt;$V603,DS$6&lt;=$W603),$Y603,IF(AND(MONTH(DS$6)=MONTH($W603),YEAR(DS$6)=YEAR($W603)),$T603-$X603*$Y603+$Y603,0))</f>
        <v>0</v>
      </c>
      <c r="DT603" s="261" t="n">
        <f aca="false">IF(AND(DT$5&gt;$V603,DT$6&lt;=$W603),$Y603,IF(AND(MONTH(DT$6)=MONTH($W603),YEAR(DT$6)=YEAR($W603)),$T603-$X603*$Y603+$Y603,0))</f>
        <v>0</v>
      </c>
      <c r="DU603" s="261" t="n">
        <f aca="false">IF(AND(DU$5&gt;$V603,DU$6&lt;=$W603),$Y603,IF(AND(MONTH(DU$6)=MONTH($W603),YEAR(DU$6)=YEAR($W603)),$T603-$X603*$Y603+$Y603,0))</f>
        <v>0</v>
      </c>
      <c r="DV603" s="261" t="n">
        <f aca="false">IF(AND(DV$5&gt;$V603,DV$6&lt;=$W603),$Y603,IF(AND(MONTH(DV$6)=MONTH($W603),YEAR(DV$6)=YEAR($W603)),$T603-$X603*$Y603+$Y603,0))</f>
        <v>0</v>
      </c>
      <c r="DW603" s="261" t="n">
        <f aca="false">IF(AND(DW$5&gt;$V603,DW$6&lt;=$W603),$Y603,IF(AND(MONTH(DW$6)=MONTH($W603),YEAR(DW$6)=YEAR($W603)),$T603-$X603*$Y603+$Y603,0))</f>
        <v>0</v>
      </c>
      <c r="DX603" s="261" t="n">
        <f aca="false">IF(AND(DX$5&gt;$V603,DX$6&lt;=$W603),$Y603,IF(AND(MONTH(DX$6)=MONTH($W603),YEAR(DX$6)=YEAR($W603)),$T603-AA603-$X603*$Y603+$Y603,0))</f>
        <v>0</v>
      </c>
      <c r="DY603" s="260" t="n">
        <f aca="false">DM603+DN603+DO603+DP603+DQ603+DR603+DS603+DT603+DU603+DV603+DW603+DX603</f>
        <v>0</v>
      </c>
      <c r="DZ603" s="260" t="n">
        <f aca="false">DJ603+AY603+BA603+BC603+BE603+BG603+BI603+BK603+BM603+BO603</f>
        <v>0</v>
      </c>
      <c r="EA603" s="260" t="n">
        <f aca="false">DK603+DY603</f>
        <v>0</v>
      </c>
      <c r="EB603" s="260" t="n">
        <f aca="false">DZ603-EA603</f>
        <v>0</v>
      </c>
      <c r="EC603" s="261" t="n">
        <f aca="false">IF(AND(EC$5&gt;$V603,EC$6&lt;=$W603),$Y603,IF(AND(MONTH(EC$6)=MONTH($W603),YEAR(EC$6)=YEAR($W603)),$T603-$X603*$Y603+$Y603,0))</f>
        <v>0</v>
      </c>
      <c r="ED603" s="261" t="n">
        <f aca="false">IF(AND(ED$5&gt;$V603,ED$6&lt;=$W603),$Y603,IF(AND(MONTH(ED$6)=MONTH($W603),YEAR(ED$6)=YEAR($W603)),$T603-$X603*$Y603+$Y603,0))</f>
        <v>0</v>
      </c>
      <c r="EE603" s="261" t="n">
        <f aca="false">IF(AND(EE$5&gt;$V603,EE$6&lt;=$W603),$Y603,IF(AND(MONTH(EE$6)=MONTH($W603),YEAR(EE$6)=YEAR($W603)),$T603-$X603*$Y603+$Y603,0))</f>
        <v>0</v>
      </c>
      <c r="EF603" s="261" t="n">
        <f aca="false">IF(AND(EF$5&gt;$V603,EF$6&lt;=$W603),$Y603,IF(AND(MONTH(EF$6)=MONTH($W603),YEAR(EF$6)=YEAR($W603)),$T603-$X603*$Y603+$Y603,0))</f>
        <v>0</v>
      </c>
      <c r="EG603" s="261" t="n">
        <f aca="false">IF(AND(EG$5&gt;$V603,EG$6&lt;=$W603),$Y603,IF(AND(MONTH(EG$6)=MONTH($W603),YEAR(EG$6)=YEAR($W603)),$T603-$X603*$Y603+$Y603,0))</f>
        <v>0</v>
      </c>
      <c r="EH603" s="261" t="n">
        <f aca="false">IF(AND(EH$5&gt;$V603,EH$6&lt;=$W603),$Y603,IF(AND(MONTH(EH$6)=MONTH($W603),YEAR(EH$6)=YEAR($W603)),$T603-$X603*$Y603+$Y603,0))</f>
        <v>0</v>
      </c>
      <c r="EI603" s="261" t="n">
        <f aca="false">IF(AND(EI$5&gt;$V603,EI$6&lt;=$W603),$Y603,IF(AND(MONTH(EI$6)=MONTH($W603),YEAR(EI$6)=YEAR($W603)),$T603-$X603*$Y603+$Y603,0))</f>
        <v>0</v>
      </c>
      <c r="EJ603" s="261" t="n">
        <f aca="false">IF(AND(EJ$5&gt;$V603,EJ$6&lt;=$W603),$Y603,IF(AND(MONTH(EJ$6)=MONTH($W603),YEAR(EJ$6)=YEAR($W603)),$T603-$X603*$Y603+$Y603,0))</f>
        <v>0</v>
      </c>
      <c r="EK603" s="261" t="n">
        <f aca="false">IF(AND(EK$5&gt;$V603,EK$6&lt;=$W603),$Y603,IF(AND(MONTH(EK$6)=MONTH($W603),YEAR(EK$6)=YEAR($W603)),$T603-$X603*$Y603+$Y603,0))</f>
        <v>0</v>
      </c>
      <c r="EL603" s="261" t="n">
        <f aca="false">IF(AND(EL$5&gt;$V603,EL$6&lt;=$W603),$Y603,IF(AND(MONTH(EL$6)=MONTH($W603),YEAR(EL$6)=YEAR($W603)),$T603-$X603*$Y603+$Y603,0))</f>
        <v>0</v>
      </c>
      <c r="EM603" s="261" t="n">
        <f aca="false">IF(AND(EM$5&gt;$V603,EM$6&lt;=$W603),$Y603,IF(AND(MONTH(EM$6)=MONTH($W603),YEAR(EM$6)=YEAR($W603)),$T603-$X603*$Y603+$Y603,0))</f>
        <v>0</v>
      </c>
      <c r="EN603" s="261" t="n">
        <f aca="false">IF(AND(EN$5&gt;$V603,EN$6&lt;=$W603),$Y603,IF(AND(MONTH(EN$6)=MONTH($W603),YEAR(EN$6)=YEAR($W603)),$T603-$X603*$Y603+$Y603,0))</f>
        <v>0</v>
      </c>
      <c r="EO603" s="260" t="n">
        <f aca="false">EC603+ED603+EE603+EF603+EG603+EH603+EI603+EJ603+EK603+EL603+EM603+EN603</f>
        <v>0</v>
      </c>
      <c r="EP603" s="260" t="n">
        <v>0</v>
      </c>
      <c r="EQ603" s="260" t="n">
        <f aca="false">EA603+EO603</f>
        <v>0</v>
      </c>
      <c r="ER603" s="260" t="n">
        <f aca="false">EP603-EQ603</f>
        <v>0</v>
      </c>
      <c r="ES603" s="261"/>
      <c r="ET603" s="261"/>
      <c r="EU603" s="261"/>
      <c r="EV603" s="261"/>
      <c r="EW603" s="261"/>
      <c r="EX603" s="261"/>
      <c r="EY603" s="261"/>
      <c r="EZ603" s="261"/>
      <c r="FA603" s="261"/>
      <c r="FB603" s="261"/>
      <c r="FC603" s="261"/>
      <c r="FD603" s="261"/>
      <c r="FE603" s="260" t="n">
        <f aca="false">ES603+ET603+EU603+EV603+EW603+EX603+EY603+EZ603+FA603+FB603+FC603+FD603</f>
        <v>0</v>
      </c>
      <c r="FF603" s="260" t="n">
        <f aca="false">EP603</f>
        <v>0</v>
      </c>
      <c r="FG603" s="260" t="n">
        <f aca="false">EQ603+FE603</f>
        <v>0</v>
      </c>
      <c r="FH603" s="260" t="n">
        <f aca="false">FF603-FG603</f>
        <v>0</v>
      </c>
      <c r="FI603" s="261"/>
      <c r="FJ603" s="261"/>
      <c r="FK603" s="261"/>
      <c r="FL603" s="261"/>
      <c r="FM603" s="261"/>
      <c r="FN603" s="261"/>
      <c r="FO603" s="261"/>
      <c r="FP603" s="261"/>
      <c r="FQ603" s="261"/>
      <c r="FR603" s="261"/>
      <c r="FS603" s="261"/>
      <c r="FT603" s="261"/>
      <c r="FU603" s="260" t="n">
        <f aca="false">FI603+FJ603+FK603+FL603+FM603+FN603+FO603+FP603+FQ603+FR603+FS603+FT603</f>
        <v>0</v>
      </c>
      <c r="FV603" s="260" t="n">
        <f aca="false">FF603</f>
        <v>0</v>
      </c>
      <c r="FW603" s="260" t="n">
        <f aca="false">FG603+FU603</f>
        <v>0</v>
      </c>
      <c r="FX603" s="260" t="n">
        <f aca="false">FV603-FW603</f>
        <v>0</v>
      </c>
      <c r="FY603" s="261"/>
      <c r="FZ603" s="261"/>
      <c r="GA603" s="261"/>
      <c r="GB603" s="261"/>
      <c r="GC603" s="261"/>
      <c r="GD603" s="261"/>
      <c r="GE603" s="261"/>
      <c r="GF603" s="261"/>
      <c r="GG603" s="261"/>
      <c r="GH603" s="261"/>
      <c r="GI603" s="261"/>
      <c r="GJ603" s="261"/>
      <c r="GK603" s="260" t="n">
        <f aca="false">FY603+FZ603+GA603+GB603+GC603+GD603+GE603+GF603+GG603+GH603+GI603+GJ603</f>
        <v>0</v>
      </c>
      <c r="GL603" s="260" t="n">
        <f aca="false">FV603</f>
        <v>0</v>
      </c>
      <c r="GM603" s="260" t="n">
        <f aca="false">FW603+GK603</f>
        <v>0</v>
      </c>
      <c r="GN603" s="260" t="n">
        <f aca="false">GL603-GM603</f>
        <v>0</v>
      </c>
      <c r="GO603" s="261"/>
      <c r="GP603" s="261"/>
      <c r="GQ603" s="261"/>
      <c r="GR603" s="261"/>
      <c r="GS603" s="261"/>
      <c r="GT603" s="261"/>
      <c r="GU603" s="261"/>
      <c r="GV603" s="261"/>
      <c r="GW603" s="261"/>
      <c r="GX603" s="261"/>
      <c r="GY603" s="261"/>
      <c r="GZ603" s="261"/>
      <c r="HA603" s="260" t="n">
        <f aca="false">GO603+GP603+GQ603+GR603+GS603+GT603+GU603+GV603+GW603+GX603+GY603+GZ603</f>
        <v>0</v>
      </c>
      <c r="HB603" s="260" t="n">
        <f aca="false">GL603</f>
        <v>0</v>
      </c>
      <c r="HC603" s="260" t="n">
        <f aca="false">GM603+HA603</f>
        <v>0</v>
      </c>
      <c r="HD603" s="260" t="n">
        <f aca="false">HB603-HC603</f>
        <v>0</v>
      </c>
      <c r="HE603" s="264" t="n">
        <f aca="false">GO603-GJ603</f>
        <v>0</v>
      </c>
      <c r="HF603" s="264"/>
      <c r="HG603" s="264"/>
      <c r="HH603" s="264"/>
      <c r="HI603" s="264"/>
      <c r="HJ603" s="264"/>
      <c r="HK603" s="264"/>
      <c r="HL603" s="264"/>
      <c r="HM603" s="264"/>
      <c r="HN603" s="264"/>
      <c r="HO603" s="264"/>
      <c r="HP603" s="264"/>
      <c r="HQ603" s="264"/>
      <c r="HR603" s="264"/>
      <c r="HS603" s="264"/>
      <c r="HT603" s="264"/>
      <c r="HU603" s="264"/>
      <c r="HV603" s="264"/>
      <c r="HW603" s="264"/>
      <c r="HX603" s="264"/>
      <c r="HY603" s="264"/>
      <c r="HZ603" s="264"/>
      <c r="IA603" s="264"/>
      <c r="IB603" s="264"/>
      <c r="IC603" s="264"/>
      <c r="ID603" s="264"/>
      <c r="IE603" s="264"/>
      <c r="IF603" s="264"/>
      <c r="IG603" s="264"/>
      <c r="IH603" s="264"/>
      <c r="II603" s="264"/>
      <c r="IJ603" s="264"/>
      <c r="IK603" s="264"/>
      <c r="IL603" s="264"/>
      <c r="IM603" s="264"/>
      <c r="IN603" s="264"/>
      <c r="IO603" s="264"/>
      <c r="IP603" s="264"/>
      <c r="IQ603" s="264"/>
      <c r="IR603" s="264"/>
      <c r="IS603" s="264"/>
      <c r="IT603" s="264"/>
      <c r="IU603" s="264"/>
      <c r="IV603" s="264"/>
      <c r="IW603" s="264"/>
      <c r="IX603" s="264"/>
      <c r="IY603" s="264"/>
      <c r="IZ603" s="264"/>
      <c r="JA603" s="264"/>
      <c r="JB603" s="264"/>
      <c r="JC603" s="264"/>
      <c r="JD603" s="264"/>
      <c r="JE603" s="264"/>
      <c r="JF603" s="264"/>
      <c r="JG603" s="264"/>
      <c r="JH603" s="264"/>
      <c r="JI603" s="264"/>
      <c r="JJ603" s="264"/>
      <c r="JK603" s="264"/>
      <c r="JL603" s="264"/>
      <c r="JM603" s="265"/>
      <c r="JN603" s="265" t="n">
        <f aca="false">DH603-DG603</f>
        <v>0</v>
      </c>
    </row>
    <row r="604" s="201" customFormat="true" ht="32.8" hidden="false" customHeight="false" outlineLevel="0" collapsed="false">
      <c r="A604" s="249" t="n">
        <v>572</v>
      </c>
      <c r="B604" s="250" t="s">
        <v>1079</v>
      </c>
      <c r="C604" s="251" t="n">
        <v>5250</v>
      </c>
      <c r="D604" s="252" t="s">
        <v>585</v>
      </c>
      <c r="E604" s="252" t="s">
        <v>475</v>
      </c>
      <c r="F604" s="253" t="n">
        <v>1</v>
      </c>
      <c r="G604" s="254" t="n">
        <v>40001.69</v>
      </c>
      <c r="H604" s="255" t="n">
        <v>0.18</v>
      </c>
      <c r="I604" s="256" t="n">
        <f aca="false">ROUND(F604*G604,2)</f>
        <v>40001.69</v>
      </c>
      <c r="J604" s="254" t="n">
        <f aca="false">ROUND(I604+F604*G604*H604,2)</f>
        <v>47201.99</v>
      </c>
      <c r="K604" s="257" t="n">
        <v>43355</v>
      </c>
      <c r="L604" s="257" t="n">
        <f aca="false">EDATE(K604,M604)-1</f>
        <v>45180</v>
      </c>
      <c r="M604" s="258" t="n">
        <v>60</v>
      </c>
      <c r="N604" s="254" t="n">
        <f aca="false">ROUND(G604/M604,2)*F604</f>
        <v>666.69</v>
      </c>
      <c r="O604" s="254"/>
      <c r="P604" s="254" t="n">
        <v>-14000.78</v>
      </c>
      <c r="Q604" s="253" t="n">
        <v>1</v>
      </c>
      <c r="R604" s="254" t="n">
        <v>0</v>
      </c>
      <c r="S604" s="255" t="n">
        <f aca="false">H604</f>
        <v>0.18</v>
      </c>
      <c r="T604" s="254" t="n">
        <f aca="false">ROUND(Q604*R604,2)</f>
        <v>0</v>
      </c>
      <c r="U604" s="254" t="n">
        <f aca="false">ROUND(T604+Q604*R604*S604,2)</f>
        <v>0</v>
      </c>
      <c r="V604" s="257" t="n">
        <v>43355</v>
      </c>
      <c r="W604" s="257" t="n">
        <v>44562</v>
      </c>
      <c r="X604" s="258" t="n">
        <v>60</v>
      </c>
      <c r="Y604" s="254" t="n">
        <f aca="false">ROUND((R604-Z604)/X604,2)*Q604</f>
        <v>0</v>
      </c>
      <c r="Z604" s="254" t="n">
        <v>0</v>
      </c>
      <c r="AA604" s="254" t="n">
        <v>0</v>
      </c>
      <c r="AB604" s="254"/>
      <c r="AC604" s="254"/>
      <c r="AD604" s="254"/>
      <c r="AE604" s="254"/>
      <c r="AF604" s="254"/>
      <c r="AG604" s="254"/>
      <c r="AH604" s="254"/>
      <c r="AI604" s="254"/>
      <c r="AJ604" s="254"/>
      <c r="AK604" s="254"/>
      <c r="AL604" s="254"/>
      <c r="AM604" s="254"/>
      <c r="AN604" s="254"/>
      <c r="AO604" s="254"/>
      <c r="AP604" s="254"/>
      <c r="AQ604" s="254"/>
      <c r="AR604" s="254"/>
      <c r="AS604" s="254"/>
      <c r="AT604" s="254"/>
      <c r="AU604" s="254"/>
      <c r="AV604" s="254"/>
      <c r="AW604" s="254"/>
      <c r="AX604" s="254"/>
      <c r="AY604" s="254"/>
      <c r="AZ604" s="254"/>
      <c r="BA604" s="254"/>
      <c r="BB604" s="254"/>
      <c r="BC604" s="254"/>
      <c r="BD604" s="254"/>
      <c r="BE604" s="254"/>
      <c r="BF604" s="254"/>
      <c r="BG604" s="254"/>
      <c r="BH604" s="254"/>
      <c r="BI604" s="254"/>
      <c r="BJ604" s="254"/>
      <c r="BK604" s="254"/>
      <c r="BL604" s="254"/>
      <c r="BM604" s="254"/>
      <c r="BN604" s="254"/>
      <c r="BO604" s="254"/>
      <c r="BP604" s="254"/>
      <c r="BQ604" s="254"/>
      <c r="BR604" s="254"/>
      <c r="BS604" s="254"/>
      <c r="BT604" s="254"/>
      <c r="BU604" s="254"/>
      <c r="BV604" s="254"/>
      <c r="BW604" s="254"/>
      <c r="BX604" s="254"/>
      <c r="BY604" s="254"/>
      <c r="BZ604" s="254"/>
      <c r="CA604" s="254"/>
      <c r="CB604" s="254"/>
      <c r="CC604" s="254"/>
      <c r="CD604" s="254"/>
      <c r="CE604" s="254"/>
      <c r="CF604" s="254"/>
      <c r="CG604" s="254"/>
      <c r="CH604" s="254"/>
      <c r="CI604" s="254" t="e">
        <f aca="false">#N/A</f>
        <v>#N/A</v>
      </c>
      <c r="CJ604" s="254"/>
      <c r="CK604" s="254"/>
      <c r="CL604" s="254"/>
      <c r="CM604" s="257" t="n">
        <v>43355</v>
      </c>
      <c r="CN604" s="257" t="e">
        <f aca="false">EDATE(CM604,CO604)-1</f>
        <v>#N/A</v>
      </c>
      <c r="CO604" s="254" t="e">
        <f aca="false">#N/A</f>
        <v>#N/A</v>
      </c>
      <c r="CP604" s="254" t="e">
        <f aca="false">#N/A</f>
        <v>#N/A</v>
      </c>
      <c r="CQ604" s="254"/>
      <c r="CR604" s="254"/>
      <c r="CS604" s="254"/>
      <c r="CT604" s="260" t="n">
        <f aca="false">I604</f>
        <v>40001.69</v>
      </c>
      <c r="CU604" s="260" t="n">
        <f aca="false">CT604-CV604</f>
        <v>26000.91</v>
      </c>
      <c r="CV604" s="260" t="n">
        <v>14000.78</v>
      </c>
      <c r="CW604" s="261" t="n">
        <f aca="false">IF(AND(CW$5&gt;$V604,CW$6&lt;=$W604),$Y604,IF(AND(MONTH(CW$6)=MONTH($W604),YEAR(CW$6)=YEAR($W604)),$T604-$X604*$Y604+$Y604,0))</f>
        <v>0</v>
      </c>
      <c r="CX604" s="261" t="n">
        <f aca="false">IF(AND(CX$5&gt;$V604,CX$6&lt;=$W604),$Y604,IF(AND(MONTH(CX$6)=MONTH($W604),YEAR(CX$6)=YEAR($W604)),$T604-$X604*$Y604+$Y604,0))</f>
        <v>0</v>
      </c>
      <c r="CY604" s="261" t="n">
        <f aca="false">IF(AND(CY$5&gt;$V604,CY$6&lt;=$W604),$Y604,IF(AND(MONTH(CY$6)=MONTH($W604),YEAR(CY$6)=YEAR($W604)),$T604-$X604*$Y604+$Y604,0))</f>
        <v>0</v>
      </c>
      <c r="CZ604" s="261" t="n">
        <f aca="false">IF(AND(CZ$5&gt;$V604,CZ$6&lt;=$W604),$Y604,IF(AND(MONTH(CZ$6)=MONTH($W604),YEAR(CZ$6)=YEAR($W604)),$T604-$X604*$Y604+$Y604,0))</f>
        <v>0</v>
      </c>
      <c r="DA604" s="261" t="n">
        <f aca="false">IF(AND(DA$5&gt;$V604,DA$6&lt;=$W604),$Y604,IF(AND(MONTH(DA$6)=MONTH($W604),YEAR(DA$6)=YEAR($W604)),$T604-$X604*$Y604+$Y604,0))</f>
        <v>0</v>
      </c>
      <c r="DB604" s="261" t="n">
        <f aca="false">IF(AND(DB$5&gt;$V604,DB$6&lt;=$W604),$Y604,IF(AND(MONTH(DB$6)=MONTH($W604),YEAR(DB$6)=YEAR($W604)),$T604-$X604*$Y604+$Y604,0))</f>
        <v>0</v>
      </c>
      <c r="DC604" s="261" t="n">
        <f aca="false">IF(AND(DC$5&gt;$V604,DC$6&lt;=$W604),$Y604,IF(AND(MONTH(DC$6)=MONTH($W604),YEAR(DC$6)=YEAR($W604)),$T604-$X604*$Y604+$Y604,0))</f>
        <v>0</v>
      </c>
      <c r="DD604" s="261" t="n">
        <f aca="false">IF(AND(DD$5&gt;$V604,DD$6&lt;=$W604),$Y604,IF(AND(MONTH(DD$6)=MONTH($W604),YEAR(DD$6)=YEAR($W604)),$T604-$X604*$Y604+$Y604,0))</f>
        <v>0</v>
      </c>
      <c r="DE604" s="261" t="n">
        <f aca="false">IF(AND(DE$5&gt;$V604,DE$6&lt;=$W604),$Y604,IF(AND(MONTH(DE$6)=MONTH($W604),YEAR(DE$6)=YEAR($W604)),$T604-$X604*$Y604+$Y604,0))</f>
        <v>0</v>
      </c>
      <c r="DF604" s="261" t="n">
        <f aca="false">IF(AND(DF$5&gt;$V604,DF$6&lt;=$W604),$Y604,IF(AND(MONTH(DF$6)=MONTH($W604),YEAR(DF$6)=YEAR($W604)),$T604-$X604*$Y604+$Y604,0))</f>
        <v>0</v>
      </c>
      <c r="DG604" s="261" t="n">
        <f aca="false">IF(AND(DG$5&gt;$V604,DG$6&lt;=$W604),$Y604,IF(AND(MONTH(DG$6)=MONTH($W604),YEAR(DG$6)=YEAR($W604)),$T604-$X604*$Y604+$Y604,0))</f>
        <v>0</v>
      </c>
      <c r="DH604" s="261" t="n">
        <f aca="false">IF(AND(DH$5&gt;$V604,DH$6&lt;=$W604),$Y604,IF(AND(MONTH(DH$6)=MONTH($W604),YEAR(DH$6)=YEAR($W604)),$T604-$X604*$Y604+$Y604,0))</f>
        <v>0</v>
      </c>
      <c r="DI604" s="260" t="n">
        <f aca="false">CW604+CX604+CY604+CZ604+DA604+DB604+DC604+DD604+DE604+DF604+DG604+DH604</f>
        <v>0</v>
      </c>
      <c r="DJ604" s="260"/>
      <c r="DK604" s="260"/>
      <c r="DL604" s="260" t="n">
        <f aca="false">DJ604-DK604</f>
        <v>0</v>
      </c>
      <c r="DM604" s="261" t="n">
        <f aca="false">IF(AND(DM$5&gt;$V604,DM$6&lt;=$W604),$Y604,IF(AND(MONTH(DM$6)=MONTH($W604),YEAR(DM$6)=YEAR($W604)),$T604-$X604*$Y604+$Y604,0))</f>
        <v>0</v>
      </c>
      <c r="DN604" s="261" t="n">
        <f aca="false">IF(AND(DN$5&gt;$V604,DN$6&lt;=$W604),$Y604,IF(AND(MONTH(DN$6)=MONTH($W604),YEAR(DN$6)=YEAR($W604)),$T604-$X604*$Y604+$Y604,0))</f>
        <v>0</v>
      </c>
      <c r="DO604" s="261" t="n">
        <f aca="false">IF(AND(DO$5&gt;$V604,DO$6&lt;=$W604),$Y604,IF(AND(MONTH(DO$6)=MONTH($W604),YEAR(DO$6)=YEAR($W604)),$T604-$X604*$Y604+$Y604,0))</f>
        <v>0</v>
      </c>
      <c r="DP604" s="261" t="n">
        <f aca="false">IF(AND(DP$5&gt;$V604,DP$6&lt;=$W604),$Y604,IF(AND(MONTH(DP$6)=MONTH($W604),YEAR(DP$6)=YEAR($W604)),$T604-$X604*$Y604+$Y604,0))</f>
        <v>0</v>
      </c>
      <c r="DQ604" s="261" t="n">
        <f aca="false">IF(AND(DQ$5&gt;$V604,DQ$6&lt;=$W604),$Y604,IF(AND(MONTH(DQ$6)=MONTH($W604),YEAR(DQ$6)=YEAR($W604)),$T604-$X604*$Y604+$Y604,0))</f>
        <v>0</v>
      </c>
      <c r="DR604" s="261" t="n">
        <f aca="false">IF(AND(DR$5&gt;$V604,DR$6&lt;=$W604),$Y604,IF(AND(MONTH(DR$6)=MONTH($W604),YEAR(DR$6)=YEAR($W604)),$T604-$X604*$Y604+$Y604,0))</f>
        <v>0</v>
      </c>
      <c r="DS604" s="261" t="n">
        <f aca="false">IF(AND(DS$5&gt;$V604,DS$6&lt;=$W604),$Y604,IF(AND(MONTH(DS$6)=MONTH($W604),YEAR(DS$6)=YEAR($W604)),$T604-$X604*$Y604+$Y604,0))</f>
        <v>0</v>
      </c>
      <c r="DT604" s="261" t="n">
        <f aca="false">IF(AND(DT$5&gt;$V604,DT$6&lt;=$W604),$Y604,IF(AND(MONTH(DT$6)=MONTH($W604),YEAR(DT$6)=YEAR($W604)),$T604-$X604*$Y604+$Y604,0))</f>
        <v>0</v>
      </c>
      <c r="DU604" s="261" t="n">
        <f aca="false">IF(AND(DU$5&gt;$V604,DU$6&lt;=$W604),$Y604,IF(AND(MONTH(DU$6)=MONTH($W604),YEAR(DU$6)=YEAR($W604)),$T604-$X604*$Y604+$Y604,0))</f>
        <v>0</v>
      </c>
      <c r="DV604" s="261" t="n">
        <f aca="false">IF(AND(DV$5&gt;$V604,DV$6&lt;=$W604),$Y604,IF(AND(MONTH(DV$6)=MONTH($W604),YEAR(DV$6)=YEAR($W604)),$T604-$X604*$Y604+$Y604,0))</f>
        <v>0</v>
      </c>
      <c r="DW604" s="261" t="n">
        <f aca="false">IF(AND(DW$5&gt;$V604,DW$6&lt;=$W604),$Y604,IF(AND(MONTH(DW$6)=MONTH($W604),YEAR(DW$6)=YEAR($W604)),$T604-$X604*$Y604+$Y604,0))</f>
        <v>0</v>
      </c>
      <c r="DX604" s="261" t="n">
        <f aca="false">IF(AND(DX$5&gt;$V604,DX$6&lt;=$W604),$Y604,IF(AND(MONTH(DX$6)=MONTH($W604),YEAR(DX$6)=YEAR($W604)),$T604-AA604-$X604*$Y604+$Y604,0))</f>
        <v>0</v>
      </c>
      <c r="DY604" s="260" t="n">
        <f aca="false">DM604+DN604+DO604+DP604+DQ604+DR604+DS604+DT604+DU604+DV604+DW604+DX604</f>
        <v>0</v>
      </c>
      <c r="DZ604" s="260" t="n">
        <f aca="false">DJ604+AY604+BA604+BC604+BE604+BG604+BI604+BK604+BM604+BO604</f>
        <v>0</v>
      </c>
      <c r="EA604" s="260" t="n">
        <f aca="false">DK604+DY604</f>
        <v>0</v>
      </c>
      <c r="EB604" s="260" t="n">
        <f aca="false">DZ604-EA604</f>
        <v>0</v>
      </c>
      <c r="EC604" s="261" t="n">
        <f aca="false">IF(AND(EC$5&gt;$V604,EC$6&lt;=$W604),$Y604,IF(AND(MONTH(EC$6)=MONTH($W604),YEAR(EC$6)=YEAR($W604)),$T604-$X604*$Y604+$Y604,0))</f>
        <v>0</v>
      </c>
      <c r="ED604" s="261" t="n">
        <f aca="false">IF(AND(ED$5&gt;$V604,ED$6&lt;=$W604),$Y604,IF(AND(MONTH(ED$6)=MONTH($W604),YEAR(ED$6)=YEAR($W604)),$T604-$X604*$Y604+$Y604,0))</f>
        <v>0</v>
      </c>
      <c r="EE604" s="261" t="n">
        <f aca="false">IF(AND(EE$5&gt;$V604,EE$6&lt;=$W604),$Y604,IF(AND(MONTH(EE$6)=MONTH($W604),YEAR(EE$6)=YEAR($W604)),$T604-$X604*$Y604+$Y604,0))</f>
        <v>0</v>
      </c>
      <c r="EF604" s="261" t="n">
        <f aca="false">IF(AND(EF$5&gt;$V604,EF$6&lt;=$W604),$Y604,IF(AND(MONTH(EF$6)=MONTH($W604),YEAR(EF$6)=YEAR($W604)),$T604-$X604*$Y604+$Y604,0))</f>
        <v>0</v>
      </c>
      <c r="EG604" s="261" t="n">
        <f aca="false">IF(AND(EG$5&gt;$V604,EG$6&lt;=$W604),$Y604,IF(AND(MONTH(EG$6)=MONTH($W604),YEAR(EG$6)=YEAR($W604)),$T604-$X604*$Y604+$Y604,0))</f>
        <v>0</v>
      </c>
      <c r="EH604" s="261" t="n">
        <f aca="false">IF(AND(EH$5&gt;$V604,EH$6&lt;=$W604),$Y604,IF(AND(MONTH(EH$6)=MONTH($W604),YEAR(EH$6)=YEAR($W604)),$T604-$X604*$Y604+$Y604,0))</f>
        <v>0</v>
      </c>
      <c r="EI604" s="261" t="n">
        <f aca="false">IF(AND(EI$5&gt;$V604,EI$6&lt;=$W604),$Y604,IF(AND(MONTH(EI$6)=MONTH($W604),YEAR(EI$6)=YEAR($W604)),$T604-$X604*$Y604+$Y604,0))</f>
        <v>0</v>
      </c>
      <c r="EJ604" s="261" t="n">
        <f aca="false">IF(AND(EJ$5&gt;$V604,EJ$6&lt;=$W604),$Y604,IF(AND(MONTH(EJ$6)=MONTH($W604),YEAR(EJ$6)=YEAR($W604)),$T604-$X604*$Y604+$Y604,0))</f>
        <v>0</v>
      </c>
      <c r="EK604" s="261" t="n">
        <f aca="false">IF(AND(EK$5&gt;$V604,EK$6&lt;=$W604),$Y604,IF(AND(MONTH(EK$6)=MONTH($W604),YEAR(EK$6)=YEAR($W604)),$T604-$X604*$Y604+$Y604,0))</f>
        <v>0</v>
      </c>
      <c r="EL604" s="261" t="n">
        <f aca="false">IF(AND(EL$5&gt;$V604,EL$6&lt;=$W604),$Y604,IF(AND(MONTH(EL$6)=MONTH($W604),YEAR(EL$6)=YEAR($W604)),$T604-$X604*$Y604+$Y604,0))</f>
        <v>0</v>
      </c>
      <c r="EM604" s="261" t="n">
        <f aca="false">IF(AND(EM$5&gt;$V604,EM$6&lt;=$W604),$Y604,IF(AND(MONTH(EM$6)=MONTH($W604),YEAR(EM$6)=YEAR($W604)),$T604-$X604*$Y604+$Y604,0))</f>
        <v>0</v>
      </c>
      <c r="EN604" s="261" t="n">
        <f aca="false">IF(AND(EN$5&gt;$V604,EN$6&lt;=$W604),$Y604,IF(AND(MONTH(EN$6)=MONTH($W604),YEAR(EN$6)=YEAR($W604)),$T604-$X604*$Y604+$Y604,0))</f>
        <v>0</v>
      </c>
      <c r="EO604" s="260" t="n">
        <f aca="false">EC604+ED604+EE604+EF604+EG604+EH604+EI604+EJ604+EK604+EL604+EM604+EN604</f>
        <v>0</v>
      </c>
      <c r="EP604" s="260" t="n">
        <v>0</v>
      </c>
      <c r="EQ604" s="260" t="n">
        <f aca="false">EA604+EO604</f>
        <v>0</v>
      </c>
      <c r="ER604" s="260" t="n">
        <f aca="false">EP604-EQ604</f>
        <v>0</v>
      </c>
      <c r="ES604" s="261"/>
      <c r="ET604" s="261"/>
      <c r="EU604" s="261"/>
      <c r="EV604" s="261"/>
      <c r="EW604" s="261"/>
      <c r="EX604" s="261"/>
      <c r="EY604" s="261"/>
      <c r="EZ604" s="261"/>
      <c r="FA604" s="261"/>
      <c r="FB604" s="261"/>
      <c r="FC604" s="261"/>
      <c r="FD604" s="261"/>
      <c r="FE604" s="260" t="n">
        <f aca="false">ES604+ET604+EU604+EV604+EW604+EX604+EY604+EZ604+FA604+FB604+FC604+FD604</f>
        <v>0</v>
      </c>
      <c r="FF604" s="260" t="n">
        <f aca="false">EP604</f>
        <v>0</v>
      </c>
      <c r="FG604" s="260" t="n">
        <f aca="false">EQ604+FE604</f>
        <v>0</v>
      </c>
      <c r="FH604" s="260" t="n">
        <f aca="false">FF604-FG604</f>
        <v>0</v>
      </c>
      <c r="FI604" s="261"/>
      <c r="FJ604" s="261"/>
      <c r="FK604" s="261"/>
      <c r="FL604" s="261"/>
      <c r="FM604" s="261"/>
      <c r="FN604" s="261"/>
      <c r="FO604" s="261"/>
      <c r="FP604" s="261"/>
      <c r="FQ604" s="261"/>
      <c r="FR604" s="261"/>
      <c r="FS604" s="261"/>
      <c r="FT604" s="261"/>
      <c r="FU604" s="260" t="n">
        <f aca="false">FI604+FJ604+FK604+FL604+FM604+FN604+FO604+FP604+FQ604+FR604+FS604+FT604</f>
        <v>0</v>
      </c>
      <c r="FV604" s="260" t="n">
        <f aca="false">FF604</f>
        <v>0</v>
      </c>
      <c r="FW604" s="260" t="n">
        <f aca="false">FG604+FU604</f>
        <v>0</v>
      </c>
      <c r="FX604" s="260" t="n">
        <f aca="false">FV604-FW604</f>
        <v>0</v>
      </c>
      <c r="FY604" s="261"/>
      <c r="FZ604" s="261"/>
      <c r="GA604" s="261"/>
      <c r="GB604" s="261"/>
      <c r="GC604" s="261"/>
      <c r="GD604" s="261"/>
      <c r="GE604" s="261"/>
      <c r="GF604" s="261"/>
      <c r="GG604" s="261"/>
      <c r="GH604" s="261"/>
      <c r="GI604" s="261"/>
      <c r="GJ604" s="261"/>
      <c r="GK604" s="260" t="n">
        <f aca="false">FY604+FZ604+GA604+GB604+GC604+GD604+GE604+GF604+GG604+GH604+GI604+GJ604</f>
        <v>0</v>
      </c>
      <c r="GL604" s="260" t="n">
        <f aca="false">FV604</f>
        <v>0</v>
      </c>
      <c r="GM604" s="260" t="n">
        <f aca="false">FW604+GK604</f>
        <v>0</v>
      </c>
      <c r="GN604" s="260" t="n">
        <f aca="false">GL604-GM604</f>
        <v>0</v>
      </c>
      <c r="GO604" s="261"/>
      <c r="GP604" s="261"/>
      <c r="GQ604" s="261"/>
      <c r="GR604" s="261"/>
      <c r="GS604" s="261"/>
      <c r="GT604" s="261"/>
      <c r="GU604" s="261"/>
      <c r="GV604" s="261"/>
      <c r="GW604" s="261"/>
      <c r="GX604" s="261"/>
      <c r="GY604" s="261"/>
      <c r="GZ604" s="261"/>
      <c r="HA604" s="260" t="n">
        <f aca="false">GO604+GP604+GQ604+GR604+GS604+GT604+GU604+GV604+GW604+GX604+GY604+GZ604</f>
        <v>0</v>
      </c>
      <c r="HB604" s="260" t="n">
        <f aca="false">GL604</f>
        <v>0</v>
      </c>
      <c r="HC604" s="260" t="n">
        <f aca="false">GM604+HA604</f>
        <v>0</v>
      </c>
      <c r="HD604" s="260" t="n">
        <f aca="false">HB604-HC604</f>
        <v>0</v>
      </c>
      <c r="HE604" s="264" t="n">
        <f aca="false">GO604-GJ604</f>
        <v>0</v>
      </c>
      <c r="HF604" s="264"/>
      <c r="HG604" s="264"/>
      <c r="HH604" s="264"/>
      <c r="HI604" s="264"/>
      <c r="HJ604" s="264"/>
      <c r="HK604" s="264"/>
      <c r="HL604" s="264"/>
      <c r="HM604" s="264"/>
      <c r="HN604" s="264"/>
      <c r="HO604" s="264"/>
      <c r="HP604" s="264"/>
      <c r="HQ604" s="264"/>
      <c r="HR604" s="264"/>
      <c r="HS604" s="264"/>
      <c r="HT604" s="264"/>
      <c r="HU604" s="264"/>
      <c r="HV604" s="264"/>
      <c r="HW604" s="264"/>
      <c r="HX604" s="264"/>
      <c r="HY604" s="264"/>
      <c r="HZ604" s="264"/>
      <c r="IA604" s="264"/>
      <c r="IB604" s="264"/>
      <c r="IC604" s="264"/>
      <c r="ID604" s="264"/>
      <c r="IE604" s="264"/>
      <c r="IF604" s="264"/>
      <c r="IG604" s="264"/>
      <c r="IH604" s="264"/>
      <c r="II604" s="264"/>
      <c r="IJ604" s="264"/>
      <c r="IK604" s="264"/>
      <c r="IL604" s="264"/>
      <c r="IM604" s="264"/>
      <c r="IN604" s="264"/>
      <c r="IO604" s="264"/>
      <c r="IP604" s="264"/>
      <c r="IQ604" s="264"/>
      <c r="IR604" s="264"/>
      <c r="IS604" s="264"/>
      <c r="IT604" s="264"/>
      <c r="IU604" s="264"/>
      <c r="IV604" s="264"/>
      <c r="IW604" s="264"/>
      <c r="IX604" s="264"/>
      <c r="IY604" s="264"/>
      <c r="IZ604" s="264"/>
      <c r="JA604" s="264"/>
      <c r="JB604" s="264"/>
      <c r="JC604" s="264"/>
      <c r="JD604" s="264"/>
      <c r="JE604" s="264"/>
      <c r="JF604" s="264"/>
      <c r="JG604" s="264"/>
      <c r="JH604" s="264"/>
      <c r="JI604" s="264"/>
      <c r="JJ604" s="264"/>
      <c r="JK604" s="264"/>
      <c r="JL604" s="264"/>
      <c r="JM604" s="265"/>
      <c r="JN604" s="265" t="n">
        <f aca="false">DH604-DG604</f>
        <v>0</v>
      </c>
    </row>
    <row r="605" s="201" customFormat="true" ht="32.8" hidden="false" customHeight="false" outlineLevel="0" collapsed="false">
      <c r="A605" s="249" t="n">
        <v>573</v>
      </c>
      <c r="B605" s="250" t="s">
        <v>1080</v>
      </c>
      <c r="C605" s="251" t="n">
        <v>5251</v>
      </c>
      <c r="D605" s="252" t="s">
        <v>585</v>
      </c>
      <c r="E605" s="252" t="s">
        <v>475</v>
      </c>
      <c r="F605" s="253" t="n">
        <v>1</v>
      </c>
      <c r="G605" s="254" t="n">
        <v>40001.69</v>
      </c>
      <c r="H605" s="255" t="n">
        <v>0.18</v>
      </c>
      <c r="I605" s="256" t="n">
        <f aca="false">ROUND(F605*G605,2)</f>
        <v>40001.69</v>
      </c>
      <c r="J605" s="254" t="n">
        <f aca="false">ROUND(I605+F605*G605*H605,2)</f>
        <v>47201.99</v>
      </c>
      <c r="K605" s="257" t="n">
        <v>43355</v>
      </c>
      <c r="L605" s="257" t="n">
        <f aca="false">EDATE(K605,M605)-1</f>
        <v>45180</v>
      </c>
      <c r="M605" s="258" t="n">
        <v>60</v>
      </c>
      <c r="N605" s="254" t="n">
        <f aca="false">ROUND(G605/M605,2)*F605</f>
        <v>666.69</v>
      </c>
      <c r="O605" s="254"/>
      <c r="P605" s="254" t="n">
        <v>-14000.78</v>
      </c>
      <c r="Q605" s="253" t="n">
        <v>1</v>
      </c>
      <c r="R605" s="254" t="n">
        <v>0</v>
      </c>
      <c r="S605" s="255" t="n">
        <f aca="false">H605</f>
        <v>0.18</v>
      </c>
      <c r="T605" s="254" t="n">
        <f aca="false">ROUND(Q605*R605,2)</f>
        <v>0</v>
      </c>
      <c r="U605" s="254" t="n">
        <f aca="false">ROUND(T605+Q605*R605*S605,2)</f>
        <v>0</v>
      </c>
      <c r="V605" s="257" t="n">
        <v>43355</v>
      </c>
      <c r="W605" s="257" t="n">
        <v>44562</v>
      </c>
      <c r="X605" s="258" t="n">
        <v>60</v>
      </c>
      <c r="Y605" s="254" t="n">
        <f aca="false">ROUND((R605-Z605)/X605,2)*Q605</f>
        <v>0</v>
      </c>
      <c r="Z605" s="254" t="n">
        <v>0</v>
      </c>
      <c r="AA605" s="254" t="n">
        <v>0</v>
      </c>
      <c r="AB605" s="254"/>
      <c r="AC605" s="254"/>
      <c r="AD605" s="254"/>
      <c r="AE605" s="254"/>
      <c r="AF605" s="254"/>
      <c r="AG605" s="254"/>
      <c r="AH605" s="254"/>
      <c r="AI605" s="254"/>
      <c r="AJ605" s="254"/>
      <c r="AK605" s="254"/>
      <c r="AL605" s="254"/>
      <c r="AM605" s="254"/>
      <c r="AN605" s="254"/>
      <c r="AO605" s="254"/>
      <c r="AP605" s="254"/>
      <c r="AQ605" s="254"/>
      <c r="AR605" s="254"/>
      <c r="AS605" s="254"/>
      <c r="AT605" s="254"/>
      <c r="AU605" s="254"/>
      <c r="AV605" s="254"/>
      <c r="AW605" s="254"/>
      <c r="AX605" s="254"/>
      <c r="AY605" s="254"/>
      <c r="AZ605" s="254"/>
      <c r="BA605" s="254"/>
      <c r="BB605" s="254"/>
      <c r="BC605" s="254"/>
      <c r="BD605" s="254"/>
      <c r="BE605" s="254"/>
      <c r="BF605" s="254"/>
      <c r="BG605" s="254"/>
      <c r="BH605" s="254"/>
      <c r="BI605" s="254"/>
      <c r="BJ605" s="254"/>
      <c r="BK605" s="254"/>
      <c r="BL605" s="254"/>
      <c r="BM605" s="254"/>
      <c r="BN605" s="254"/>
      <c r="BO605" s="254"/>
      <c r="BP605" s="254"/>
      <c r="BQ605" s="254"/>
      <c r="BR605" s="254"/>
      <c r="BS605" s="254"/>
      <c r="BT605" s="254"/>
      <c r="BU605" s="254"/>
      <c r="BV605" s="254"/>
      <c r="BW605" s="254"/>
      <c r="BX605" s="254"/>
      <c r="BY605" s="254"/>
      <c r="BZ605" s="254"/>
      <c r="CA605" s="254"/>
      <c r="CB605" s="254"/>
      <c r="CC605" s="254"/>
      <c r="CD605" s="254"/>
      <c r="CE605" s="254"/>
      <c r="CF605" s="254"/>
      <c r="CG605" s="254"/>
      <c r="CH605" s="254"/>
      <c r="CI605" s="254" t="e">
        <f aca="false">#N/A</f>
        <v>#N/A</v>
      </c>
      <c r="CJ605" s="254"/>
      <c r="CK605" s="254"/>
      <c r="CL605" s="254"/>
      <c r="CM605" s="257" t="n">
        <v>43355</v>
      </c>
      <c r="CN605" s="257" t="e">
        <f aca="false">EDATE(CM605,CO605)-1</f>
        <v>#N/A</v>
      </c>
      <c r="CO605" s="254" t="e">
        <f aca="false">#N/A</f>
        <v>#N/A</v>
      </c>
      <c r="CP605" s="254" t="e">
        <f aca="false">#N/A</f>
        <v>#N/A</v>
      </c>
      <c r="CQ605" s="254"/>
      <c r="CR605" s="254"/>
      <c r="CS605" s="254"/>
      <c r="CT605" s="260" t="n">
        <f aca="false">I605</f>
        <v>40001.69</v>
      </c>
      <c r="CU605" s="260" t="n">
        <f aca="false">CT605-CV605</f>
        <v>26000.91</v>
      </c>
      <c r="CV605" s="260" t="n">
        <v>14000.78</v>
      </c>
      <c r="CW605" s="261" t="n">
        <f aca="false">IF(AND(CW$5&gt;$V605,CW$6&lt;=$W605),$Y605,IF(AND(MONTH(CW$6)=MONTH($W605),YEAR(CW$6)=YEAR($W605)),$T605-$X605*$Y605+$Y605,0))</f>
        <v>0</v>
      </c>
      <c r="CX605" s="261" t="n">
        <f aca="false">IF(AND(CX$5&gt;$V605,CX$6&lt;=$W605),$Y605,IF(AND(MONTH(CX$6)=MONTH($W605),YEAR(CX$6)=YEAR($W605)),$T605-$X605*$Y605+$Y605,0))</f>
        <v>0</v>
      </c>
      <c r="CY605" s="261" t="n">
        <f aca="false">IF(AND(CY$5&gt;$V605,CY$6&lt;=$W605),$Y605,IF(AND(MONTH(CY$6)=MONTH($W605),YEAR(CY$6)=YEAR($W605)),$T605-$X605*$Y605+$Y605,0))</f>
        <v>0</v>
      </c>
      <c r="CZ605" s="261" t="n">
        <f aca="false">IF(AND(CZ$5&gt;$V605,CZ$6&lt;=$W605),$Y605,IF(AND(MONTH(CZ$6)=MONTH($W605),YEAR(CZ$6)=YEAR($W605)),$T605-$X605*$Y605+$Y605,0))</f>
        <v>0</v>
      </c>
      <c r="DA605" s="261" t="n">
        <f aca="false">IF(AND(DA$5&gt;$V605,DA$6&lt;=$W605),$Y605,IF(AND(MONTH(DA$6)=MONTH($W605),YEAR(DA$6)=YEAR($W605)),$T605-$X605*$Y605+$Y605,0))</f>
        <v>0</v>
      </c>
      <c r="DB605" s="261" t="n">
        <f aca="false">IF(AND(DB$5&gt;$V605,DB$6&lt;=$W605),$Y605,IF(AND(MONTH(DB$6)=MONTH($W605),YEAR(DB$6)=YEAR($W605)),$T605-$X605*$Y605+$Y605,0))</f>
        <v>0</v>
      </c>
      <c r="DC605" s="261" t="n">
        <f aca="false">IF(AND(DC$5&gt;$V605,DC$6&lt;=$W605),$Y605,IF(AND(MONTH(DC$6)=MONTH($W605),YEAR(DC$6)=YEAR($W605)),$T605-$X605*$Y605+$Y605,0))</f>
        <v>0</v>
      </c>
      <c r="DD605" s="261" t="n">
        <f aca="false">IF(AND(DD$5&gt;$V605,DD$6&lt;=$W605),$Y605,IF(AND(MONTH(DD$6)=MONTH($W605),YEAR(DD$6)=YEAR($W605)),$T605-$X605*$Y605+$Y605,0))</f>
        <v>0</v>
      </c>
      <c r="DE605" s="261" t="n">
        <f aca="false">IF(AND(DE$5&gt;$V605,DE$6&lt;=$W605),$Y605,IF(AND(MONTH(DE$6)=MONTH($W605),YEAR(DE$6)=YEAR($W605)),$T605-$X605*$Y605+$Y605,0))</f>
        <v>0</v>
      </c>
      <c r="DF605" s="261" t="n">
        <f aca="false">IF(AND(DF$5&gt;$V605,DF$6&lt;=$W605),$Y605,IF(AND(MONTH(DF$6)=MONTH($W605),YEAR(DF$6)=YEAR($W605)),$T605-$X605*$Y605+$Y605,0))</f>
        <v>0</v>
      </c>
      <c r="DG605" s="261" t="n">
        <f aca="false">IF(AND(DG$5&gt;$V605,DG$6&lt;=$W605),$Y605,IF(AND(MONTH(DG$6)=MONTH($W605),YEAR(DG$6)=YEAR($W605)),$T605-$X605*$Y605+$Y605,0))</f>
        <v>0</v>
      </c>
      <c r="DH605" s="261" t="n">
        <f aca="false">IF(AND(DH$5&gt;$V605,DH$6&lt;=$W605),$Y605,IF(AND(MONTH(DH$6)=MONTH($W605),YEAR(DH$6)=YEAR($W605)),$T605-$X605*$Y605+$Y605,0))</f>
        <v>0</v>
      </c>
      <c r="DI605" s="260" t="n">
        <f aca="false">CW605+CX605+CY605+CZ605+DA605+DB605+DC605+DD605+DE605+DF605+DG605+DH605</f>
        <v>0</v>
      </c>
      <c r="DJ605" s="260"/>
      <c r="DK605" s="260"/>
      <c r="DL605" s="260" t="n">
        <f aca="false">DJ605-DK605</f>
        <v>0</v>
      </c>
      <c r="DM605" s="261" t="n">
        <f aca="false">IF(AND(DM$5&gt;$V605,DM$6&lt;=$W605),$Y605,IF(AND(MONTH(DM$6)=MONTH($W605),YEAR(DM$6)=YEAR($W605)),$T605-$X605*$Y605+$Y605,0))</f>
        <v>0</v>
      </c>
      <c r="DN605" s="261" t="n">
        <f aca="false">IF(AND(DN$5&gt;$V605,DN$6&lt;=$W605),$Y605,IF(AND(MONTH(DN$6)=MONTH($W605),YEAR(DN$6)=YEAR($W605)),$T605-$X605*$Y605+$Y605,0))</f>
        <v>0</v>
      </c>
      <c r="DO605" s="261" t="n">
        <f aca="false">IF(AND(DO$5&gt;$V605,DO$6&lt;=$W605),$Y605,IF(AND(MONTH(DO$6)=MONTH($W605),YEAR(DO$6)=YEAR($W605)),$T605-$X605*$Y605+$Y605,0))</f>
        <v>0</v>
      </c>
      <c r="DP605" s="261" t="n">
        <f aca="false">IF(AND(DP$5&gt;$V605,DP$6&lt;=$W605),$Y605,IF(AND(MONTH(DP$6)=MONTH($W605),YEAR(DP$6)=YEAR($W605)),$T605-$X605*$Y605+$Y605,0))</f>
        <v>0</v>
      </c>
      <c r="DQ605" s="261" t="n">
        <f aca="false">IF(AND(DQ$5&gt;$V605,DQ$6&lt;=$W605),$Y605,IF(AND(MONTH(DQ$6)=MONTH($W605),YEAR(DQ$6)=YEAR($W605)),$T605-$X605*$Y605+$Y605,0))</f>
        <v>0</v>
      </c>
      <c r="DR605" s="261" t="n">
        <f aca="false">IF(AND(DR$5&gt;$V605,DR$6&lt;=$W605),$Y605,IF(AND(MONTH(DR$6)=MONTH($W605),YEAR(DR$6)=YEAR($W605)),$T605-$X605*$Y605+$Y605,0))</f>
        <v>0</v>
      </c>
      <c r="DS605" s="261" t="n">
        <f aca="false">IF(AND(DS$5&gt;$V605,DS$6&lt;=$W605),$Y605,IF(AND(MONTH(DS$6)=MONTH($W605),YEAR(DS$6)=YEAR($W605)),$T605-$X605*$Y605+$Y605,0))</f>
        <v>0</v>
      </c>
      <c r="DT605" s="261" t="n">
        <f aca="false">IF(AND(DT$5&gt;$V605,DT$6&lt;=$W605),$Y605,IF(AND(MONTH(DT$6)=MONTH($W605),YEAR(DT$6)=YEAR($W605)),$T605-$X605*$Y605+$Y605,0))</f>
        <v>0</v>
      </c>
      <c r="DU605" s="261" t="n">
        <f aca="false">IF(AND(DU$5&gt;$V605,DU$6&lt;=$W605),$Y605,IF(AND(MONTH(DU$6)=MONTH($W605),YEAR(DU$6)=YEAR($W605)),$T605-$X605*$Y605+$Y605,0))</f>
        <v>0</v>
      </c>
      <c r="DV605" s="261" t="n">
        <f aca="false">IF(AND(DV$5&gt;$V605,DV$6&lt;=$W605),$Y605,IF(AND(MONTH(DV$6)=MONTH($W605),YEAR(DV$6)=YEAR($W605)),$T605-$X605*$Y605+$Y605,0))</f>
        <v>0</v>
      </c>
      <c r="DW605" s="261" t="n">
        <f aca="false">IF(AND(DW$5&gt;$V605,DW$6&lt;=$W605),$Y605,IF(AND(MONTH(DW$6)=MONTH($W605),YEAR(DW$6)=YEAR($W605)),$T605-$X605*$Y605+$Y605,0))</f>
        <v>0</v>
      </c>
      <c r="DX605" s="261" t="n">
        <f aca="false">IF(AND(DX$5&gt;$V605,DX$6&lt;=$W605),$Y605,IF(AND(MONTH(DX$6)=MONTH($W605),YEAR(DX$6)=YEAR($W605)),$T605-AA605-$X605*$Y605+$Y605,0))</f>
        <v>0</v>
      </c>
      <c r="DY605" s="260" t="n">
        <f aca="false">DM605+DN605+DO605+DP605+DQ605+DR605+DS605+DT605+DU605+DV605+DW605+DX605</f>
        <v>0</v>
      </c>
      <c r="DZ605" s="260" t="n">
        <f aca="false">DJ605+AY605+BA605+BC605+BE605+BG605+BI605+BK605+BM605+BO605</f>
        <v>0</v>
      </c>
      <c r="EA605" s="260" t="n">
        <f aca="false">DK605+DY605</f>
        <v>0</v>
      </c>
      <c r="EB605" s="260" t="n">
        <f aca="false">DZ605-EA605</f>
        <v>0</v>
      </c>
      <c r="EC605" s="261" t="n">
        <f aca="false">IF(AND(EC$5&gt;$V605,EC$6&lt;=$W605),$Y605,IF(AND(MONTH(EC$6)=MONTH($W605),YEAR(EC$6)=YEAR($W605)),$T605-$X605*$Y605+$Y605,0))</f>
        <v>0</v>
      </c>
      <c r="ED605" s="261" t="n">
        <f aca="false">IF(AND(ED$5&gt;$V605,ED$6&lt;=$W605),$Y605,IF(AND(MONTH(ED$6)=MONTH($W605),YEAR(ED$6)=YEAR($W605)),$T605-$X605*$Y605+$Y605,0))</f>
        <v>0</v>
      </c>
      <c r="EE605" s="261" t="n">
        <f aca="false">IF(AND(EE$5&gt;$V605,EE$6&lt;=$W605),$Y605,IF(AND(MONTH(EE$6)=MONTH($W605),YEAR(EE$6)=YEAR($W605)),$T605-$X605*$Y605+$Y605,0))</f>
        <v>0</v>
      </c>
      <c r="EF605" s="261" t="n">
        <f aca="false">IF(AND(EF$5&gt;$V605,EF$6&lt;=$W605),$Y605,IF(AND(MONTH(EF$6)=MONTH($W605),YEAR(EF$6)=YEAR($W605)),$T605-$X605*$Y605+$Y605,0))</f>
        <v>0</v>
      </c>
      <c r="EG605" s="261" t="n">
        <f aca="false">IF(AND(EG$5&gt;$V605,EG$6&lt;=$W605),$Y605,IF(AND(MONTH(EG$6)=MONTH($W605),YEAR(EG$6)=YEAR($W605)),$T605-$X605*$Y605+$Y605,0))</f>
        <v>0</v>
      </c>
      <c r="EH605" s="261" t="n">
        <f aca="false">IF(AND(EH$5&gt;$V605,EH$6&lt;=$W605),$Y605,IF(AND(MONTH(EH$6)=MONTH($W605),YEAR(EH$6)=YEAR($W605)),$T605-$X605*$Y605+$Y605,0))</f>
        <v>0</v>
      </c>
      <c r="EI605" s="261" t="n">
        <f aca="false">IF(AND(EI$5&gt;$V605,EI$6&lt;=$W605),$Y605,IF(AND(MONTH(EI$6)=MONTH($W605),YEAR(EI$6)=YEAR($W605)),$T605-$X605*$Y605+$Y605,0))</f>
        <v>0</v>
      </c>
      <c r="EJ605" s="261" t="n">
        <f aca="false">IF(AND(EJ$5&gt;$V605,EJ$6&lt;=$W605),$Y605,IF(AND(MONTH(EJ$6)=MONTH($W605),YEAR(EJ$6)=YEAR($W605)),$T605-$X605*$Y605+$Y605,0))</f>
        <v>0</v>
      </c>
      <c r="EK605" s="261" t="n">
        <f aca="false">IF(AND(EK$5&gt;$V605,EK$6&lt;=$W605),$Y605,IF(AND(MONTH(EK$6)=MONTH($W605),YEAR(EK$6)=YEAR($W605)),$T605-$X605*$Y605+$Y605,0))</f>
        <v>0</v>
      </c>
      <c r="EL605" s="261" t="n">
        <f aca="false">IF(AND(EL$5&gt;$V605,EL$6&lt;=$W605),$Y605,IF(AND(MONTH(EL$6)=MONTH($W605),YEAR(EL$6)=YEAR($W605)),$T605-$X605*$Y605+$Y605,0))</f>
        <v>0</v>
      </c>
      <c r="EM605" s="261" t="n">
        <f aca="false">IF(AND(EM$5&gt;$V605,EM$6&lt;=$W605),$Y605,IF(AND(MONTH(EM$6)=MONTH($W605),YEAR(EM$6)=YEAR($W605)),$T605-$X605*$Y605+$Y605,0))</f>
        <v>0</v>
      </c>
      <c r="EN605" s="261" t="n">
        <f aca="false">IF(AND(EN$5&gt;$V605,EN$6&lt;=$W605),$Y605,IF(AND(MONTH(EN$6)=MONTH($W605),YEAR(EN$6)=YEAR($W605)),$T605-$X605*$Y605+$Y605,0))</f>
        <v>0</v>
      </c>
      <c r="EO605" s="260" t="n">
        <f aca="false">EC605+ED605+EE605+EF605+EG605+EH605+EI605+EJ605+EK605+EL605+EM605+EN605</f>
        <v>0</v>
      </c>
      <c r="EP605" s="260" t="n">
        <v>0</v>
      </c>
      <c r="EQ605" s="260" t="n">
        <f aca="false">EA605+EO605</f>
        <v>0</v>
      </c>
      <c r="ER605" s="260" t="n">
        <f aca="false">EP605-EQ605</f>
        <v>0</v>
      </c>
      <c r="ES605" s="261"/>
      <c r="ET605" s="261"/>
      <c r="EU605" s="261"/>
      <c r="EV605" s="261"/>
      <c r="EW605" s="261"/>
      <c r="EX605" s="261"/>
      <c r="EY605" s="261"/>
      <c r="EZ605" s="261"/>
      <c r="FA605" s="261"/>
      <c r="FB605" s="261"/>
      <c r="FC605" s="261"/>
      <c r="FD605" s="261"/>
      <c r="FE605" s="260" t="n">
        <f aca="false">ES605+ET605+EU605+EV605+EW605+EX605+EY605+EZ605+FA605+FB605+FC605+FD605</f>
        <v>0</v>
      </c>
      <c r="FF605" s="260" t="n">
        <f aca="false">EP605</f>
        <v>0</v>
      </c>
      <c r="FG605" s="260" t="n">
        <f aca="false">EQ605+FE605</f>
        <v>0</v>
      </c>
      <c r="FH605" s="260" t="n">
        <f aca="false">FF605-FG605</f>
        <v>0</v>
      </c>
      <c r="FI605" s="261"/>
      <c r="FJ605" s="261"/>
      <c r="FK605" s="261"/>
      <c r="FL605" s="261"/>
      <c r="FM605" s="261"/>
      <c r="FN605" s="261"/>
      <c r="FO605" s="261"/>
      <c r="FP605" s="261"/>
      <c r="FQ605" s="261"/>
      <c r="FR605" s="261"/>
      <c r="FS605" s="261"/>
      <c r="FT605" s="261"/>
      <c r="FU605" s="260" t="n">
        <f aca="false">FI605+FJ605+FK605+FL605+FM605+FN605+FO605+FP605+FQ605+FR605+FS605+FT605</f>
        <v>0</v>
      </c>
      <c r="FV605" s="260" t="n">
        <f aca="false">FF605</f>
        <v>0</v>
      </c>
      <c r="FW605" s="260" t="n">
        <f aca="false">FG605+FU605</f>
        <v>0</v>
      </c>
      <c r="FX605" s="260" t="n">
        <f aca="false">FV605-FW605</f>
        <v>0</v>
      </c>
      <c r="FY605" s="261"/>
      <c r="FZ605" s="261"/>
      <c r="GA605" s="261"/>
      <c r="GB605" s="261"/>
      <c r="GC605" s="261"/>
      <c r="GD605" s="261"/>
      <c r="GE605" s="261"/>
      <c r="GF605" s="261"/>
      <c r="GG605" s="261"/>
      <c r="GH605" s="261"/>
      <c r="GI605" s="261"/>
      <c r="GJ605" s="261"/>
      <c r="GK605" s="260" t="n">
        <f aca="false">FY605+FZ605+GA605+GB605+GC605+GD605+GE605+GF605+GG605+GH605+GI605+GJ605</f>
        <v>0</v>
      </c>
      <c r="GL605" s="260" t="n">
        <f aca="false">FV605</f>
        <v>0</v>
      </c>
      <c r="GM605" s="260" t="n">
        <f aca="false">FW605+GK605</f>
        <v>0</v>
      </c>
      <c r="GN605" s="260" t="n">
        <f aca="false">GL605-GM605</f>
        <v>0</v>
      </c>
      <c r="GO605" s="261"/>
      <c r="GP605" s="261"/>
      <c r="GQ605" s="261"/>
      <c r="GR605" s="261"/>
      <c r="GS605" s="261"/>
      <c r="GT605" s="261"/>
      <c r="GU605" s="261"/>
      <c r="GV605" s="261"/>
      <c r="GW605" s="261"/>
      <c r="GX605" s="261"/>
      <c r="GY605" s="261"/>
      <c r="GZ605" s="261"/>
      <c r="HA605" s="260" t="n">
        <f aca="false">GO605+GP605+GQ605+GR605+GS605+GT605+GU605+GV605+GW605+GX605+GY605+GZ605</f>
        <v>0</v>
      </c>
      <c r="HB605" s="260" t="n">
        <f aca="false">GL605</f>
        <v>0</v>
      </c>
      <c r="HC605" s="260" t="n">
        <f aca="false">GM605+HA605</f>
        <v>0</v>
      </c>
      <c r="HD605" s="260" t="n">
        <f aca="false">HB605-HC605</f>
        <v>0</v>
      </c>
      <c r="HE605" s="264" t="n">
        <f aca="false">GO605-GJ605</f>
        <v>0</v>
      </c>
      <c r="HF605" s="264"/>
      <c r="HG605" s="264"/>
      <c r="HH605" s="264"/>
      <c r="HI605" s="264"/>
      <c r="HJ605" s="264"/>
      <c r="HK605" s="264"/>
      <c r="HL605" s="264"/>
      <c r="HM605" s="264"/>
      <c r="HN605" s="264"/>
      <c r="HO605" s="264"/>
      <c r="HP605" s="264"/>
      <c r="HQ605" s="264"/>
      <c r="HR605" s="264"/>
      <c r="HS605" s="264"/>
      <c r="HT605" s="264"/>
      <c r="HU605" s="264"/>
      <c r="HV605" s="264"/>
      <c r="HW605" s="264"/>
      <c r="HX605" s="264"/>
      <c r="HY605" s="264"/>
      <c r="HZ605" s="264"/>
      <c r="IA605" s="264"/>
      <c r="IB605" s="264"/>
      <c r="IC605" s="264"/>
      <c r="ID605" s="264"/>
      <c r="IE605" s="264"/>
      <c r="IF605" s="264"/>
      <c r="IG605" s="264"/>
      <c r="IH605" s="264"/>
      <c r="II605" s="264"/>
      <c r="IJ605" s="264"/>
      <c r="IK605" s="264"/>
      <c r="IL605" s="264"/>
      <c r="IM605" s="264"/>
      <c r="IN605" s="264"/>
      <c r="IO605" s="264"/>
      <c r="IP605" s="264"/>
      <c r="IQ605" s="264"/>
      <c r="IR605" s="264"/>
      <c r="IS605" s="264"/>
      <c r="IT605" s="264"/>
      <c r="IU605" s="264"/>
      <c r="IV605" s="264"/>
      <c r="IW605" s="264"/>
      <c r="IX605" s="264"/>
      <c r="IY605" s="264"/>
      <c r="IZ605" s="264"/>
      <c r="JA605" s="264"/>
      <c r="JB605" s="264"/>
      <c r="JC605" s="264"/>
      <c r="JD605" s="264"/>
      <c r="JE605" s="264"/>
      <c r="JF605" s="264"/>
      <c r="JG605" s="264"/>
      <c r="JH605" s="264"/>
      <c r="JI605" s="264"/>
      <c r="JJ605" s="264"/>
      <c r="JK605" s="264"/>
      <c r="JL605" s="264"/>
      <c r="JM605" s="265"/>
      <c r="JN605" s="265" t="n">
        <f aca="false">DH605-DG605</f>
        <v>0</v>
      </c>
    </row>
    <row r="606" s="201" customFormat="true" ht="32.8" hidden="false" customHeight="false" outlineLevel="0" collapsed="false">
      <c r="A606" s="249" t="n">
        <v>574</v>
      </c>
      <c r="B606" s="250" t="s">
        <v>1081</v>
      </c>
      <c r="C606" s="251" t="n">
        <v>5252</v>
      </c>
      <c r="D606" s="252" t="s">
        <v>585</v>
      </c>
      <c r="E606" s="252" t="s">
        <v>475</v>
      </c>
      <c r="F606" s="253" t="n">
        <v>1</v>
      </c>
      <c r="G606" s="254" t="n">
        <v>40001.69</v>
      </c>
      <c r="H606" s="255" t="n">
        <v>0.18</v>
      </c>
      <c r="I606" s="256" t="n">
        <f aca="false">ROUND(F606*G606,2)</f>
        <v>40001.69</v>
      </c>
      <c r="J606" s="254" t="n">
        <f aca="false">ROUND(I606+F606*G606*H606,2)</f>
        <v>47201.99</v>
      </c>
      <c r="K606" s="257" t="n">
        <v>43355</v>
      </c>
      <c r="L606" s="257" t="n">
        <f aca="false">EDATE(K606,M606)-1</f>
        <v>45180</v>
      </c>
      <c r="M606" s="258" t="n">
        <v>60</v>
      </c>
      <c r="N606" s="254" t="n">
        <f aca="false">ROUND(G606/M606,2)*F606</f>
        <v>666.69</v>
      </c>
      <c r="O606" s="254"/>
      <c r="P606" s="254" t="n">
        <v>-14000.78</v>
      </c>
      <c r="Q606" s="253" t="n">
        <v>1</v>
      </c>
      <c r="R606" s="254" t="n">
        <v>0</v>
      </c>
      <c r="S606" s="255" t="n">
        <f aca="false">H606</f>
        <v>0.18</v>
      </c>
      <c r="T606" s="254" t="n">
        <f aca="false">ROUND(Q606*R606,2)</f>
        <v>0</v>
      </c>
      <c r="U606" s="254" t="n">
        <f aca="false">ROUND(T606+Q606*R606*S606,2)</f>
        <v>0</v>
      </c>
      <c r="V606" s="257" t="n">
        <v>43355</v>
      </c>
      <c r="W606" s="257" t="n">
        <v>44562</v>
      </c>
      <c r="X606" s="258" t="n">
        <v>60</v>
      </c>
      <c r="Y606" s="254" t="n">
        <f aca="false">ROUND((R606-Z606)/X606,2)*Q606</f>
        <v>0</v>
      </c>
      <c r="Z606" s="254" t="n">
        <v>0</v>
      </c>
      <c r="AA606" s="254" t="n">
        <v>0</v>
      </c>
      <c r="AB606" s="254"/>
      <c r="AC606" s="254"/>
      <c r="AD606" s="254"/>
      <c r="AE606" s="254"/>
      <c r="AF606" s="254"/>
      <c r="AG606" s="254"/>
      <c r="AH606" s="254"/>
      <c r="AI606" s="254"/>
      <c r="AJ606" s="254"/>
      <c r="AK606" s="254"/>
      <c r="AL606" s="254"/>
      <c r="AM606" s="254"/>
      <c r="AN606" s="254"/>
      <c r="AO606" s="254"/>
      <c r="AP606" s="254"/>
      <c r="AQ606" s="254"/>
      <c r="AR606" s="254"/>
      <c r="AS606" s="254"/>
      <c r="AT606" s="254"/>
      <c r="AU606" s="254"/>
      <c r="AV606" s="254"/>
      <c r="AW606" s="254"/>
      <c r="AX606" s="254"/>
      <c r="AY606" s="254"/>
      <c r="AZ606" s="254"/>
      <c r="BA606" s="254"/>
      <c r="BB606" s="254"/>
      <c r="BC606" s="254"/>
      <c r="BD606" s="254"/>
      <c r="BE606" s="254"/>
      <c r="BF606" s="254"/>
      <c r="BG606" s="254"/>
      <c r="BH606" s="254"/>
      <c r="BI606" s="254"/>
      <c r="BJ606" s="254"/>
      <c r="BK606" s="254"/>
      <c r="BL606" s="254"/>
      <c r="BM606" s="254"/>
      <c r="BN606" s="254"/>
      <c r="BO606" s="254"/>
      <c r="BP606" s="254"/>
      <c r="BQ606" s="254"/>
      <c r="BR606" s="254"/>
      <c r="BS606" s="254"/>
      <c r="BT606" s="254"/>
      <c r="BU606" s="254"/>
      <c r="BV606" s="254"/>
      <c r="BW606" s="254"/>
      <c r="BX606" s="254"/>
      <c r="BY606" s="254"/>
      <c r="BZ606" s="254"/>
      <c r="CA606" s="254"/>
      <c r="CB606" s="254"/>
      <c r="CC606" s="254"/>
      <c r="CD606" s="254"/>
      <c r="CE606" s="254"/>
      <c r="CF606" s="254"/>
      <c r="CG606" s="254"/>
      <c r="CH606" s="254"/>
      <c r="CI606" s="254" t="e">
        <f aca="false">#N/A</f>
        <v>#N/A</v>
      </c>
      <c r="CJ606" s="254"/>
      <c r="CK606" s="254"/>
      <c r="CL606" s="254"/>
      <c r="CM606" s="257" t="n">
        <v>43355</v>
      </c>
      <c r="CN606" s="257" t="e">
        <f aca="false">EDATE(CM606,CO606)-1</f>
        <v>#N/A</v>
      </c>
      <c r="CO606" s="254" t="e">
        <f aca="false">#N/A</f>
        <v>#N/A</v>
      </c>
      <c r="CP606" s="254" t="e">
        <f aca="false">#N/A</f>
        <v>#N/A</v>
      </c>
      <c r="CQ606" s="254"/>
      <c r="CR606" s="254"/>
      <c r="CS606" s="254"/>
      <c r="CT606" s="260" t="n">
        <f aca="false">I606</f>
        <v>40001.69</v>
      </c>
      <c r="CU606" s="260" t="n">
        <f aca="false">CT606-CV606</f>
        <v>26000.91</v>
      </c>
      <c r="CV606" s="260" t="n">
        <v>14000.78</v>
      </c>
      <c r="CW606" s="261" t="n">
        <f aca="false">IF(AND(CW$5&gt;$V606,CW$6&lt;=$W606),$Y606,IF(AND(MONTH(CW$6)=MONTH($W606),YEAR(CW$6)=YEAR($W606)),$T606-$X606*$Y606+$Y606,0))</f>
        <v>0</v>
      </c>
      <c r="CX606" s="261" t="n">
        <f aca="false">IF(AND(CX$5&gt;$V606,CX$6&lt;=$W606),$Y606,IF(AND(MONTH(CX$6)=MONTH($W606),YEAR(CX$6)=YEAR($W606)),$T606-$X606*$Y606+$Y606,0))</f>
        <v>0</v>
      </c>
      <c r="CY606" s="261" t="n">
        <f aca="false">IF(AND(CY$5&gt;$V606,CY$6&lt;=$W606),$Y606,IF(AND(MONTH(CY$6)=MONTH($W606),YEAR(CY$6)=YEAR($W606)),$T606-$X606*$Y606+$Y606,0))</f>
        <v>0</v>
      </c>
      <c r="CZ606" s="261" t="n">
        <f aca="false">IF(AND(CZ$5&gt;$V606,CZ$6&lt;=$W606),$Y606,IF(AND(MONTH(CZ$6)=MONTH($W606),YEAR(CZ$6)=YEAR($W606)),$T606-$X606*$Y606+$Y606,0))</f>
        <v>0</v>
      </c>
      <c r="DA606" s="261" t="n">
        <f aca="false">IF(AND(DA$5&gt;$V606,DA$6&lt;=$W606),$Y606,IF(AND(MONTH(DA$6)=MONTH($W606),YEAR(DA$6)=YEAR($W606)),$T606-$X606*$Y606+$Y606,0))</f>
        <v>0</v>
      </c>
      <c r="DB606" s="261" t="n">
        <f aca="false">IF(AND(DB$5&gt;$V606,DB$6&lt;=$W606),$Y606,IF(AND(MONTH(DB$6)=MONTH($W606),YEAR(DB$6)=YEAR($W606)),$T606-$X606*$Y606+$Y606,0))</f>
        <v>0</v>
      </c>
      <c r="DC606" s="261" t="n">
        <f aca="false">IF(AND(DC$5&gt;$V606,DC$6&lt;=$W606),$Y606,IF(AND(MONTH(DC$6)=MONTH($W606),YEAR(DC$6)=YEAR($W606)),$T606-$X606*$Y606+$Y606,0))</f>
        <v>0</v>
      </c>
      <c r="DD606" s="261" t="n">
        <f aca="false">IF(AND(DD$5&gt;$V606,DD$6&lt;=$W606),$Y606,IF(AND(MONTH(DD$6)=MONTH($W606),YEAR(DD$6)=YEAR($W606)),$T606-$X606*$Y606+$Y606,0))</f>
        <v>0</v>
      </c>
      <c r="DE606" s="261" t="n">
        <f aca="false">IF(AND(DE$5&gt;$V606,DE$6&lt;=$W606),$Y606,IF(AND(MONTH(DE$6)=MONTH($W606),YEAR(DE$6)=YEAR($W606)),$T606-$X606*$Y606+$Y606,0))</f>
        <v>0</v>
      </c>
      <c r="DF606" s="261" t="n">
        <f aca="false">IF(AND(DF$5&gt;$V606,DF$6&lt;=$W606),$Y606,IF(AND(MONTH(DF$6)=MONTH($W606),YEAR(DF$6)=YEAR($W606)),$T606-$X606*$Y606+$Y606,0))</f>
        <v>0</v>
      </c>
      <c r="DG606" s="261" t="n">
        <f aca="false">IF(AND(DG$5&gt;$V606,DG$6&lt;=$W606),$Y606,IF(AND(MONTH(DG$6)=MONTH($W606),YEAR(DG$6)=YEAR($W606)),$T606-$X606*$Y606+$Y606,0))</f>
        <v>0</v>
      </c>
      <c r="DH606" s="261" t="n">
        <f aca="false">IF(AND(DH$5&gt;$V606,DH$6&lt;=$W606),$Y606,IF(AND(MONTH(DH$6)=MONTH($W606),YEAR(DH$6)=YEAR($W606)),$T606-$X606*$Y606+$Y606,0))</f>
        <v>0</v>
      </c>
      <c r="DI606" s="260" t="n">
        <f aca="false">CW606+CX606+CY606+CZ606+DA606+DB606+DC606+DD606+DE606+DF606+DG606+DH606</f>
        <v>0</v>
      </c>
      <c r="DJ606" s="260"/>
      <c r="DK606" s="260"/>
      <c r="DL606" s="260" t="n">
        <f aca="false">DJ606-DK606</f>
        <v>0</v>
      </c>
      <c r="DM606" s="261" t="n">
        <f aca="false">IF(AND(DM$5&gt;$V606,DM$6&lt;=$W606),$Y606,IF(AND(MONTH(DM$6)=MONTH($W606),YEAR(DM$6)=YEAR($W606)),$T606-$X606*$Y606+$Y606,0))</f>
        <v>0</v>
      </c>
      <c r="DN606" s="261" t="n">
        <f aca="false">IF(AND(DN$5&gt;$V606,DN$6&lt;=$W606),$Y606,IF(AND(MONTH(DN$6)=MONTH($W606),YEAR(DN$6)=YEAR($W606)),$T606-$X606*$Y606+$Y606,0))</f>
        <v>0</v>
      </c>
      <c r="DO606" s="261" t="n">
        <f aca="false">IF(AND(DO$5&gt;$V606,DO$6&lt;=$W606),$Y606,IF(AND(MONTH(DO$6)=MONTH($W606),YEAR(DO$6)=YEAR($W606)),$T606-$X606*$Y606+$Y606,0))</f>
        <v>0</v>
      </c>
      <c r="DP606" s="261" t="n">
        <f aca="false">IF(AND(DP$5&gt;$V606,DP$6&lt;=$W606),$Y606,IF(AND(MONTH(DP$6)=MONTH($W606),YEAR(DP$6)=YEAR($W606)),$T606-$X606*$Y606+$Y606,0))</f>
        <v>0</v>
      </c>
      <c r="DQ606" s="261" t="n">
        <f aca="false">IF(AND(DQ$5&gt;$V606,DQ$6&lt;=$W606),$Y606,IF(AND(MONTH(DQ$6)=MONTH($W606),YEAR(DQ$6)=YEAR($W606)),$T606-$X606*$Y606+$Y606,0))</f>
        <v>0</v>
      </c>
      <c r="DR606" s="261" t="n">
        <f aca="false">IF(AND(DR$5&gt;$V606,DR$6&lt;=$W606),$Y606,IF(AND(MONTH(DR$6)=MONTH($W606),YEAR(DR$6)=YEAR($W606)),$T606-$X606*$Y606+$Y606,0))</f>
        <v>0</v>
      </c>
      <c r="DS606" s="261" t="n">
        <f aca="false">IF(AND(DS$5&gt;$V606,DS$6&lt;=$W606),$Y606,IF(AND(MONTH(DS$6)=MONTH($W606),YEAR(DS$6)=YEAR($W606)),$T606-$X606*$Y606+$Y606,0))</f>
        <v>0</v>
      </c>
      <c r="DT606" s="261" t="n">
        <f aca="false">IF(AND(DT$5&gt;$V606,DT$6&lt;=$W606),$Y606,IF(AND(MONTH(DT$6)=MONTH($W606),YEAR(DT$6)=YEAR($W606)),$T606-$X606*$Y606+$Y606,0))</f>
        <v>0</v>
      </c>
      <c r="DU606" s="261" t="n">
        <f aca="false">IF(AND(DU$5&gt;$V606,DU$6&lt;=$W606),$Y606,IF(AND(MONTH(DU$6)=MONTH($W606),YEAR(DU$6)=YEAR($W606)),$T606-$X606*$Y606+$Y606,0))</f>
        <v>0</v>
      </c>
      <c r="DV606" s="261" t="n">
        <f aca="false">IF(AND(DV$5&gt;$V606,DV$6&lt;=$W606),$Y606,IF(AND(MONTH(DV$6)=MONTH($W606),YEAR(DV$6)=YEAR($W606)),$T606-$X606*$Y606+$Y606,0))</f>
        <v>0</v>
      </c>
      <c r="DW606" s="261" t="n">
        <f aca="false">IF(AND(DW$5&gt;$V606,DW$6&lt;=$W606),$Y606,IF(AND(MONTH(DW$6)=MONTH($W606),YEAR(DW$6)=YEAR($W606)),$T606-$X606*$Y606+$Y606,0))</f>
        <v>0</v>
      </c>
      <c r="DX606" s="261" t="n">
        <f aca="false">IF(AND(DX$5&gt;$V606,DX$6&lt;=$W606),$Y606,IF(AND(MONTH(DX$6)=MONTH($W606),YEAR(DX$6)=YEAR($W606)),$T606-AA606-$X606*$Y606+$Y606,0))</f>
        <v>0</v>
      </c>
      <c r="DY606" s="260" t="n">
        <f aca="false">DM606+DN606+DO606+DP606+DQ606+DR606+DS606+DT606+DU606+DV606+DW606+DX606</f>
        <v>0</v>
      </c>
      <c r="DZ606" s="260" t="n">
        <f aca="false">DJ606+AY606+BA606+BC606+BE606+BG606+BI606+BK606+BM606+BO606</f>
        <v>0</v>
      </c>
      <c r="EA606" s="260" t="n">
        <f aca="false">DK606+DY606</f>
        <v>0</v>
      </c>
      <c r="EB606" s="260" t="n">
        <f aca="false">DZ606-EA606</f>
        <v>0</v>
      </c>
      <c r="EC606" s="261" t="n">
        <f aca="false">IF(AND(EC$5&gt;$V606,EC$6&lt;=$W606),$Y606,IF(AND(MONTH(EC$6)=MONTH($W606),YEAR(EC$6)=YEAR($W606)),$T606-$X606*$Y606+$Y606,0))</f>
        <v>0</v>
      </c>
      <c r="ED606" s="261" t="n">
        <f aca="false">IF(AND(ED$5&gt;$V606,ED$6&lt;=$W606),$Y606,IF(AND(MONTH(ED$6)=MONTH($W606),YEAR(ED$6)=YEAR($W606)),$T606-$X606*$Y606+$Y606,0))</f>
        <v>0</v>
      </c>
      <c r="EE606" s="261" t="n">
        <f aca="false">IF(AND(EE$5&gt;$V606,EE$6&lt;=$W606),$Y606,IF(AND(MONTH(EE$6)=MONTH($W606),YEAR(EE$6)=YEAR($W606)),$T606-$X606*$Y606+$Y606,0))</f>
        <v>0</v>
      </c>
      <c r="EF606" s="261" t="n">
        <f aca="false">IF(AND(EF$5&gt;$V606,EF$6&lt;=$W606),$Y606,IF(AND(MONTH(EF$6)=MONTH($W606),YEAR(EF$6)=YEAR($W606)),$T606-$X606*$Y606+$Y606,0))</f>
        <v>0</v>
      </c>
      <c r="EG606" s="261" t="n">
        <f aca="false">IF(AND(EG$5&gt;$V606,EG$6&lt;=$W606),$Y606,IF(AND(MONTH(EG$6)=MONTH($W606),YEAR(EG$6)=YEAR($W606)),$T606-$X606*$Y606+$Y606,0))</f>
        <v>0</v>
      </c>
      <c r="EH606" s="261" t="n">
        <f aca="false">IF(AND(EH$5&gt;$V606,EH$6&lt;=$W606),$Y606,IF(AND(MONTH(EH$6)=MONTH($W606),YEAR(EH$6)=YEAR($W606)),$T606-$X606*$Y606+$Y606,0))</f>
        <v>0</v>
      </c>
      <c r="EI606" s="261" t="n">
        <f aca="false">IF(AND(EI$5&gt;$V606,EI$6&lt;=$W606),$Y606,IF(AND(MONTH(EI$6)=MONTH($W606),YEAR(EI$6)=YEAR($W606)),$T606-$X606*$Y606+$Y606,0))</f>
        <v>0</v>
      </c>
      <c r="EJ606" s="261" t="n">
        <f aca="false">IF(AND(EJ$5&gt;$V606,EJ$6&lt;=$W606),$Y606,IF(AND(MONTH(EJ$6)=MONTH($W606),YEAR(EJ$6)=YEAR($W606)),$T606-$X606*$Y606+$Y606,0))</f>
        <v>0</v>
      </c>
      <c r="EK606" s="261" t="n">
        <f aca="false">IF(AND(EK$5&gt;$V606,EK$6&lt;=$W606),$Y606,IF(AND(MONTH(EK$6)=MONTH($W606),YEAR(EK$6)=YEAR($W606)),$T606-$X606*$Y606+$Y606,0))</f>
        <v>0</v>
      </c>
      <c r="EL606" s="261" t="n">
        <f aca="false">IF(AND(EL$5&gt;$V606,EL$6&lt;=$W606),$Y606,IF(AND(MONTH(EL$6)=MONTH($W606),YEAR(EL$6)=YEAR($W606)),$T606-$X606*$Y606+$Y606,0))</f>
        <v>0</v>
      </c>
      <c r="EM606" s="261" t="n">
        <f aca="false">IF(AND(EM$5&gt;$V606,EM$6&lt;=$W606),$Y606,IF(AND(MONTH(EM$6)=MONTH($W606),YEAR(EM$6)=YEAR($W606)),$T606-$X606*$Y606+$Y606,0))</f>
        <v>0</v>
      </c>
      <c r="EN606" s="261" t="n">
        <f aca="false">IF(AND(EN$5&gt;$V606,EN$6&lt;=$W606),$Y606,IF(AND(MONTH(EN$6)=MONTH($W606),YEAR(EN$6)=YEAR($W606)),$T606-$X606*$Y606+$Y606,0))</f>
        <v>0</v>
      </c>
      <c r="EO606" s="260" t="n">
        <f aca="false">EC606+ED606+EE606+EF606+EG606+EH606+EI606+EJ606+EK606+EL606+EM606+EN606</f>
        <v>0</v>
      </c>
      <c r="EP606" s="260" t="n">
        <v>0</v>
      </c>
      <c r="EQ606" s="260" t="n">
        <f aca="false">EA606+EO606</f>
        <v>0</v>
      </c>
      <c r="ER606" s="260" t="n">
        <f aca="false">EP606-EQ606</f>
        <v>0</v>
      </c>
      <c r="ES606" s="261"/>
      <c r="ET606" s="261"/>
      <c r="EU606" s="261"/>
      <c r="EV606" s="261"/>
      <c r="EW606" s="261"/>
      <c r="EX606" s="261"/>
      <c r="EY606" s="261"/>
      <c r="EZ606" s="261"/>
      <c r="FA606" s="261"/>
      <c r="FB606" s="261"/>
      <c r="FC606" s="261"/>
      <c r="FD606" s="261"/>
      <c r="FE606" s="260" t="n">
        <f aca="false">ES606+ET606+EU606+EV606+EW606+EX606+EY606+EZ606+FA606+FB606+FC606+FD606</f>
        <v>0</v>
      </c>
      <c r="FF606" s="260" t="n">
        <f aca="false">EP606</f>
        <v>0</v>
      </c>
      <c r="FG606" s="260" t="n">
        <f aca="false">EQ606+FE606</f>
        <v>0</v>
      </c>
      <c r="FH606" s="260" t="n">
        <f aca="false">FF606-FG606</f>
        <v>0</v>
      </c>
      <c r="FI606" s="261"/>
      <c r="FJ606" s="261"/>
      <c r="FK606" s="261"/>
      <c r="FL606" s="261"/>
      <c r="FM606" s="261"/>
      <c r="FN606" s="261"/>
      <c r="FO606" s="261"/>
      <c r="FP606" s="261"/>
      <c r="FQ606" s="261"/>
      <c r="FR606" s="261"/>
      <c r="FS606" s="261"/>
      <c r="FT606" s="261"/>
      <c r="FU606" s="260" t="n">
        <f aca="false">FI606+FJ606+FK606+FL606+FM606+FN606+FO606+FP606+FQ606+FR606+FS606+FT606</f>
        <v>0</v>
      </c>
      <c r="FV606" s="260" t="n">
        <f aca="false">FF606</f>
        <v>0</v>
      </c>
      <c r="FW606" s="260" t="n">
        <f aca="false">FG606+FU606</f>
        <v>0</v>
      </c>
      <c r="FX606" s="260" t="n">
        <f aca="false">FV606-FW606</f>
        <v>0</v>
      </c>
      <c r="FY606" s="261"/>
      <c r="FZ606" s="261"/>
      <c r="GA606" s="261"/>
      <c r="GB606" s="261"/>
      <c r="GC606" s="261"/>
      <c r="GD606" s="261"/>
      <c r="GE606" s="261"/>
      <c r="GF606" s="261"/>
      <c r="GG606" s="261"/>
      <c r="GH606" s="261"/>
      <c r="GI606" s="261"/>
      <c r="GJ606" s="261"/>
      <c r="GK606" s="260" t="n">
        <f aca="false">FY606+FZ606+GA606+GB606+GC606+GD606+GE606+GF606+GG606+GH606+GI606+GJ606</f>
        <v>0</v>
      </c>
      <c r="GL606" s="260" t="n">
        <f aca="false">FV606</f>
        <v>0</v>
      </c>
      <c r="GM606" s="260" t="n">
        <f aca="false">FW606+GK606</f>
        <v>0</v>
      </c>
      <c r="GN606" s="260" t="n">
        <f aca="false">GL606-GM606</f>
        <v>0</v>
      </c>
      <c r="GO606" s="261"/>
      <c r="GP606" s="261"/>
      <c r="GQ606" s="261"/>
      <c r="GR606" s="261"/>
      <c r="GS606" s="261"/>
      <c r="GT606" s="261"/>
      <c r="GU606" s="261"/>
      <c r="GV606" s="261"/>
      <c r="GW606" s="261"/>
      <c r="GX606" s="261"/>
      <c r="GY606" s="261"/>
      <c r="GZ606" s="261"/>
      <c r="HA606" s="260" t="n">
        <f aca="false">GO606+GP606+GQ606+GR606+GS606+GT606+GU606+GV606+GW606+GX606+GY606+GZ606</f>
        <v>0</v>
      </c>
      <c r="HB606" s="260" t="n">
        <f aca="false">GL606</f>
        <v>0</v>
      </c>
      <c r="HC606" s="260" t="n">
        <f aca="false">GM606+HA606</f>
        <v>0</v>
      </c>
      <c r="HD606" s="260" t="n">
        <f aca="false">HB606-HC606</f>
        <v>0</v>
      </c>
      <c r="HE606" s="264" t="n">
        <f aca="false">GO606-GJ606</f>
        <v>0</v>
      </c>
      <c r="HF606" s="264"/>
      <c r="HG606" s="264"/>
      <c r="HH606" s="264"/>
      <c r="HI606" s="264"/>
      <c r="HJ606" s="264"/>
      <c r="HK606" s="264"/>
      <c r="HL606" s="264"/>
      <c r="HM606" s="264"/>
      <c r="HN606" s="264"/>
      <c r="HO606" s="264"/>
      <c r="HP606" s="264"/>
      <c r="HQ606" s="264"/>
      <c r="HR606" s="264"/>
      <c r="HS606" s="264"/>
      <c r="HT606" s="264"/>
      <c r="HU606" s="264"/>
      <c r="HV606" s="264"/>
      <c r="HW606" s="264"/>
      <c r="HX606" s="264"/>
      <c r="HY606" s="264"/>
      <c r="HZ606" s="264"/>
      <c r="IA606" s="264"/>
      <c r="IB606" s="264"/>
      <c r="IC606" s="264"/>
      <c r="ID606" s="264"/>
      <c r="IE606" s="264"/>
      <c r="IF606" s="264"/>
      <c r="IG606" s="264"/>
      <c r="IH606" s="264"/>
      <c r="II606" s="264"/>
      <c r="IJ606" s="264"/>
      <c r="IK606" s="264"/>
      <c r="IL606" s="264"/>
      <c r="IM606" s="264"/>
      <c r="IN606" s="264"/>
      <c r="IO606" s="264"/>
      <c r="IP606" s="264"/>
      <c r="IQ606" s="264"/>
      <c r="IR606" s="264"/>
      <c r="IS606" s="264"/>
      <c r="IT606" s="264"/>
      <c r="IU606" s="264"/>
      <c r="IV606" s="264"/>
      <c r="IW606" s="264"/>
      <c r="IX606" s="264"/>
      <c r="IY606" s="264"/>
      <c r="IZ606" s="264"/>
      <c r="JA606" s="264"/>
      <c r="JB606" s="264"/>
      <c r="JC606" s="264"/>
      <c r="JD606" s="264"/>
      <c r="JE606" s="264"/>
      <c r="JF606" s="264"/>
      <c r="JG606" s="264"/>
      <c r="JH606" s="264"/>
      <c r="JI606" s="264"/>
      <c r="JJ606" s="264"/>
      <c r="JK606" s="264"/>
      <c r="JL606" s="264"/>
      <c r="JM606" s="265"/>
      <c r="JN606" s="265" t="n">
        <f aca="false">DH606-DG606</f>
        <v>0</v>
      </c>
    </row>
    <row r="607" s="201" customFormat="true" ht="32.8" hidden="false" customHeight="false" outlineLevel="0" collapsed="false">
      <c r="A607" s="249" t="n">
        <v>575</v>
      </c>
      <c r="B607" s="250" t="s">
        <v>1082</v>
      </c>
      <c r="C607" s="251" t="n">
        <v>5253</v>
      </c>
      <c r="D607" s="252" t="s">
        <v>585</v>
      </c>
      <c r="E607" s="252" t="s">
        <v>475</v>
      </c>
      <c r="F607" s="253" t="n">
        <v>1</v>
      </c>
      <c r="G607" s="254" t="n">
        <v>40001.69</v>
      </c>
      <c r="H607" s="255" t="n">
        <v>0.18</v>
      </c>
      <c r="I607" s="256" t="n">
        <f aca="false">ROUND(F607*G607,2)</f>
        <v>40001.69</v>
      </c>
      <c r="J607" s="254" t="n">
        <f aca="false">ROUND(I607+F607*G607*H607,2)</f>
        <v>47201.99</v>
      </c>
      <c r="K607" s="257" t="n">
        <v>43355</v>
      </c>
      <c r="L607" s="257" t="n">
        <f aca="false">EDATE(K607,M607)-1</f>
        <v>45180</v>
      </c>
      <c r="M607" s="258" t="n">
        <v>60</v>
      </c>
      <c r="N607" s="254" t="n">
        <f aca="false">ROUND(G607/M607,2)*F607</f>
        <v>666.69</v>
      </c>
      <c r="O607" s="254"/>
      <c r="P607" s="254" t="n">
        <v>-14000.78</v>
      </c>
      <c r="Q607" s="253" t="n">
        <v>1</v>
      </c>
      <c r="R607" s="254" t="n">
        <v>0</v>
      </c>
      <c r="S607" s="255" t="n">
        <f aca="false">H607</f>
        <v>0.18</v>
      </c>
      <c r="T607" s="254" t="n">
        <f aca="false">ROUND(Q607*R607,2)</f>
        <v>0</v>
      </c>
      <c r="U607" s="254" t="n">
        <f aca="false">ROUND(T607+Q607*R607*S607,2)</f>
        <v>0</v>
      </c>
      <c r="V607" s="257" t="n">
        <v>43355</v>
      </c>
      <c r="W607" s="257" t="n">
        <v>44562</v>
      </c>
      <c r="X607" s="258" t="n">
        <v>60</v>
      </c>
      <c r="Y607" s="254" t="n">
        <f aca="false">ROUND((R607-Z607)/X607,2)*Q607</f>
        <v>0</v>
      </c>
      <c r="Z607" s="254" t="n">
        <v>0</v>
      </c>
      <c r="AA607" s="254" t="n">
        <v>0</v>
      </c>
      <c r="AB607" s="254"/>
      <c r="AC607" s="254"/>
      <c r="AD607" s="254"/>
      <c r="AE607" s="254"/>
      <c r="AF607" s="254"/>
      <c r="AG607" s="254"/>
      <c r="AH607" s="254"/>
      <c r="AI607" s="254"/>
      <c r="AJ607" s="254"/>
      <c r="AK607" s="254"/>
      <c r="AL607" s="254"/>
      <c r="AM607" s="254"/>
      <c r="AN607" s="254"/>
      <c r="AO607" s="254"/>
      <c r="AP607" s="254"/>
      <c r="AQ607" s="254"/>
      <c r="AR607" s="254"/>
      <c r="AS607" s="254"/>
      <c r="AT607" s="254"/>
      <c r="AU607" s="254"/>
      <c r="AV607" s="254"/>
      <c r="AW607" s="254"/>
      <c r="AX607" s="254"/>
      <c r="AY607" s="254"/>
      <c r="AZ607" s="254"/>
      <c r="BA607" s="254"/>
      <c r="BB607" s="254"/>
      <c r="BC607" s="254"/>
      <c r="BD607" s="254"/>
      <c r="BE607" s="254"/>
      <c r="BF607" s="254"/>
      <c r="BG607" s="254"/>
      <c r="BH607" s="254"/>
      <c r="BI607" s="254"/>
      <c r="BJ607" s="254"/>
      <c r="BK607" s="254"/>
      <c r="BL607" s="254"/>
      <c r="BM607" s="254"/>
      <c r="BN607" s="254"/>
      <c r="BO607" s="254"/>
      <c r="BP607" s="254"/>
      <c r="BQ607" s="254"/>
      <c r="BR607" s="254"/>
      <c r="BS607" s="254"/>
      <c r="BT607" s="254"/>
      <c r="BU607" s="254"/>
      <c r="BV607" s="254"/>
      <c r="BW607" s="254"/>
      <c r="BX607" s="254"/>
      <c r="BY607" s="254"/>
      <c r="BZ607" s="254"/>
      <c r="CA607" s="254"/>
      <c r="CB607" s="254"/>
      <c r="CC607" s="254"/>
      <c r="CD607" s="254"/>
      <c r="CE607" s="254"/>
      <c r="CF607" s="254"/>
      <c r="CG607" s="254"/>
      <c r="CH607" s="254"/>
      <c r="CI607" s="254" t="e">
        <f aca="false">#N/A</f>
        <v>#N/A</v>
      </c>
      <c r="CJ607" s="254"/>
      <c r="CK607" s="254"/>
      <c r="CL607" s="254"/>
      <c r="CM607" s="257" t="n">
        <v>43355</v>
      </c>
      <c r="CN607" s="257" t="e">
        <f aca="false">EDATE(CM607,CO607)-1</f>
        <v>#N/A</v>
      </c>
      <c r="CO607" s="254" t="e">
        <f aca="false">#N/A</f>
        <v>#N/A</v>
      </c>
      <c r="CP607" s="254" t="e">
        <f aca="false">#N/A</f>
        <v>#N/A</v>
      </c>
      <c r="CQ607" s="254"/>
      <c r="CR607" s="254"/>
      <c r="CS607" s="254"/>
      <c r="CT607" s="260" t="n">
        <f aca="false">I607</f>
        <v>40001.69</v>
      </c>
      <c r="CU607" s="260" t="n">
        <f aca="false">CT607-CV607</f>
        <v>26000.91</v>
      </c>
      <c r="CV607" s="260" t="n">
        <v>14000.78</v>
      </c>
      <c r="CW607" s="261" t="n">
        <f aca="false">IF(AND(CW$5&gt;$V607,CW$6&lt;=$W607),$Y607,IF(AND(MONTH(CW$6)=MONTH($W607),YEAR(CW$6)=YEAR($W607)),$T607-$X607*$Y607+$Y607,0))</f>
        <v>0</v>
      </c>
      <c r="CX607" s="261" t="n">
        <f aca="false">IF(AND(CX$5&gt;$V607,CX$6&lt;=$W607),$Y607,IF(AND(MONTH(CX$6)=MONTH($W607),YEAR(CX$6)=YEAR($W607)),$T607-$X607*$Y607+$Y607,0))</f>
        <v>0</v>
      </c>
      <c r="CY607" s="261" t="n">
        <f aca="false">IF(AND(CY$5&gt;$V607,CY$6&lt;=$W607),$Y607,IF(AND(MONTH(CY$6)=MONTH($W607),YEAR(CY$6)=YEAR($W607)),$T607-$X607*$Y607+$Y607,0))</f>
        <v>0</v>
      </c>
      <c r="CZ607" s="261" t="n">
        <f aca="false">IF(AND(CZ$5&gt;$V607,CZ$6&lt;=$W607),$Y607,IF(AND(MONTH(CZ$6)=MONTH($W607),YEAR(CZ$6)=YEAR($W607)),$T607-$X607*$Y607+$Y607,0))</f>
        <v>0</v>
      </c>
      <c r="DA607" s="261" t="n">
        <f aca="false">IF(AND(DA$5&gt;$V607,DA$6&lt;=$W607),$Y607,IF(AND(MONTH(DA$6)=MONTH($W607),YEAR(DA$6)=YEAR($W607)),$T607-$X607*$Y607+$Y607,0))</f>
        <v>0</v>
      </c>
      <c r="DB607" s="261" t="n">
        <f aca="false">IF(AND(DB$5&gt;$V607,DB$6&lt;=$W607),$Y607,IF(AND(MONTH(DB$6)=MONTH($W607),YEAR(DB$6)=YEAR($W607)),$T607-$X607*$Y607+$Y607,0))</f>
        <v>0</v>
      </c>
      <c r="DC607" s="261" t="n">
        <f aca="false">IF(AND(DC$5&gt;$V607,DC$6&lt;=$W607),$Y607,IF(AND(MONTH(DC$6)=MONTH($W607),YEAR(DC$6)=YEAR($W607)),$T607-$X607*$Y607+$Y607,0))</f>
        <v>0</v>
      </c>
      <c r="DD607" s="261" t="n">
        <f aca="false">IF(AND(DD$5&gt;$V607,DD$6&lt;=$W607),$Y607,IF(AND(MONTH(DD$6)=MONTH($W607),YEAR(DD$6)=YEAR($W607)),$T607-$X607*$Y607+$Y607,0))</f>
        <v>0</v>
      </c>
      <c r="DE607" s="261" t="n">
        <f aca="false">IF(AND(DE$5&gt;$V607,DE$6&lt;=$W607),$Y607,IF(AND(MONTH(DE$6)=MONTH($W607),YEAR(DE$6)=YEAR($W607)),$T607-$X607*$Y607+$Y607,0))</f>
        <v>0</v>
      </c>
      <c r="DF607" s="261" t="n">
        <f aca="false">IF(AND(DF$5&gt;$V607,DF$6&lt;=$W607),$Y607,IF(AND(MONTH(DF$6)=MONTH($W607),YEAR(DF$6)=YEAR($W607)),$T607-$X607*$Y607+$Y607,0))</f>
        <v>0</v>
      </c>
      <c r="DG607" s="261" t="n">
        <f aca="false">IF(AND(DG$5&gt;$V607,DG$6&lt;=$W607),$Y607,IF(AND(MONTH(DG$6)=MONTH($W607),YEAR(DG$6)=YEAR($W607)),$T607-$X607*$Y607+$Y607,0))</f>
        <v>0</v>
      </c>
      <c r="DH607" s="261" t="n">
        <f aca="false">IF(AND(DH$5&gt;$V607,DH$6&lt;=$W607),$Y607,IF(AND(MONTH(DH$6)=MONTH($W607),YEAR(DH$6)=YEAR($W607)),$T607-$X607*$Y607+$Y607,0))</f>
        <v>0</v>
      </c>
      <c r="DI607" s="260" t="n">
        <f aca="false">CW607+CX607+CY607+CZ607+DA607+DB607+DC607+DD607+DE607+DF607+DG607+DH607</f>
        <v>0</v>
      </c>
      <c r="DJ607" s="260"/>
      <c r="DK607" s="260"/>
      <c r="DL607" s="260" t="n">
        <f aca="false">DJ607-DK607</f>
        <v>0</v>
      </c>
      <c r="DM607" s="261" t="n">
        <f aca="false">IF(AND(DM$5&gt;$V607,DM$6&lt;=$W607),$Y607,IF(AND(MONTH(DM$6)=MONTH($W607),YEAR(DM$6)=YEAR($W607)),$T607-$X607*$Y607+$Y607,0))</f>
        <v>0</v>
      </c>
      <c r="DN607" s="261" t="n">
        <f aca="false">IF(AND(DN$5&gt;$V607,DN$6&lt;=$W607),$Y607,IF(AND(MONTH(DN$6)=MONTH($W607),YEAR(DN$6)=YEAR($W607)),$T607-$X607*$Y607+$Y607,0))</f>
        <v>0</v>
      </c>
      <c r="DO607" s="261" t="n">
        <f aca="false">IF(AND(DO$5&gt;$V607,DO$6&lt;=$W607),$Y607,IF(AND(MONTH(DO$6)=MONTH($W607),YEAR(DO$6)=YEAR($W607)),$T607-$X607*$Y607+$Y607,0))</f>
        <v>0</v>
      </c>
      <c r="DP607" s="261" t="n">
        <f aca="false">IF(AND(DP$5&gt;$V607,DP$6&lt;=$W607),$Y607,IF(AND(MONTH(DP$6)=MONTH($W607),YEAR(DP$6)=YEAR($W607)),$T607-$X607*$Y607+$Y607,0))</f>
        <v>0</v>
      </c>
      <c r="DQ607" s="261" t="n">
        <f aca="false">IF(AND(DQ$5&gt;$V607,DQ$6&lt;=$W607),$Y607,IF(AND(MONTH(DQ$6)=MONTH($W607),YEAR(DQ$6)=YEAR($W607)),$T607-$X607*$Y607+$Y607,0))</f>
        <v>0</v>
      </c>
      <c r="DR607" s="261" t="n">
        <f aca="false">IF(AND(DR$5&gt;$V607,DR$6&lt;=$W607),$Y607,IF(AND(MONTH(DR$6)=MONTH($W607),YEAR(DR$6)=YEAR($W607)),$T607-$X607*$Y607+$Y607,0))</f>
        <v>0</v>
      </c>
      <c r="DS607" s="261" t="n">
        <f aca="false">IF(AND(DS$5&gt;$V607,DS$6&lt;=$W607),$Y607,IF(AND(MONTH(DS$6)=MONTH($W607),YEAR(DS$6)=YEAR($W607)),$T607-$X607*$Y607+$Y607,0))</f>
        <v>0</v>
      </c>
      <c r="DT607" s="261" t="n">
        <f aca="false">IF(AND(DT$5&gt;$V607,DT$6&lt;=$W607),$Y607,IF(AND(MONTH(DT$6)=MONTH($W607),YEAR(DT$6)=YEAR($W607)),$T607-$X607*$Y607+$Y607,0))</f>
        <v>0</v>
      </c>
      <c r="DU607" s="261" t="n">
        <f aca="false">IF(AND(DU$5&gt;$V607,DU$6&lt;=$W607),$Y607,IF(AND(MONTH(DU$6)=MONTH($W607),YEAR(DU$6)=YEAR($W607)),$T607-$X607*$Y607+$Y607,0))</f>
        <v>0</v>
      </c>
      <c r="DV607" s="261" t="n">
        <f aca="false">IF(AND(DV$5&gt;$V607,DV$6&lt;=$W607),$Y607,IF(AND(MONTH(DV$6)=MONTH($W607),YEAR(DV$6)=YEAR($W607)),$T607-$X607*$Y607+$Y607,0))</f>
        <v>0</v>
      </c>
      <c r="DW607" s="261" t="n">
        <f aca="false">IF(AND(DW$5&gt;$V607,DW$6&lt;=$W607),$Y607,IF(AND(MONTH(DW$6)=MONTH($W607),YEAR(DW$6)=YEAR($W607)),$T607-$X607*$Y607+$Y607,0))</f>
        <v>0</v>
      </c>
      <c r="DX607" s="261" t="n">
        <f aca="false">IF(AND(DX$5&gt;$V607,DX$6&lt;=$W607),$Y607,IF(AND(MONTH(DX$6)=MONTH($W607),YEAR(DX$6)=YEAR($W607)),$T607-AA607-$X607*$Y607+$Y607,0))</f>
        <v>0</v>
      </c>
      <c r="DY607" s="260" t="n">
        <f aca="false">DM607+DN607+DO607+DP607+DQ607+DR607+DS607+DT607+DU607+DV607+DW607+DX607</f>
        <v>0</v>
      </c>
      <c r="DZ607" s="260" t="n">
        <f aca="false">DJ607+AY607+BA607+BC607+BE607+BG607+BI607+BK607+BM607+BO607</f>
        <v>0</v>
      </c>
      <c r="EA607" s="260" t="n">
        <f aca="false">DK607+DY607</f>
        <v>0</v>
      </c>
      <c r="EB607" s="260" t="n">
        <f aca="false">DZ607-EA607</f>
        <v>0</v>
      </c>
      <c r="EC607" s="261" t="n">
        <f aca="false">IF(AND(EC$5&gt;$V607,EC$6&lt;=$W607),$Y607,IF(AND(MONTH(EC$6)=MONTH($W607),YEAR(EC$6)=YEAR($W607)),$T607-$X607*$Y607+$Y607,0))</f>
        <v>0</v>
      </c>
      <c r="ED607" s="261" t="n">
        <f aca="false">IF(AND(ED$5&gt;$V607,ED$6&lt;=$W607),$Y607,IF(AND(MONTH(ED$6)=MONTH($W607),YEAR(ED$6)=YEAR($W607)),$T607-$X607*$Y607+$Y607,0))</f>
        <v>0</v>
      </c>
      <c r="EE607" s="261" t="n">
        <f aca="false">IF(AND(EE$5&gt;$V607,EE$6&lt;=$W607),$Y607,IF(AND(MONTH(EE$6)=MONTH($W607),YEAR(EE$6)=YEAR($W607)),$T607-$X607*$Y607+$Y607,0))</f>
        <v>0</v>
      </c>
      <c r="EF607" s="261" t="n">
        <f aca="false">IF(AND(EF$5&gt;$V607,EF$6&lt;=$W607),$Y607,IF(AND(MONTH(EF$6)=MONTH($W607),YEAR(EF$6)=YEAR($W607)),$T607-$X607*$Y607+$Y607,0))</f>
        <v>0</v>
      </c>
      <c r="EG607" s="261" t="n">
        <f aca="false">IF(AND(EG$5&gt;$V607,EG$6&lt;=$W607),$Y607,IF(AND(MONTH(EG$6)=MONTH($W607),YEAR(EG$6)=YEAR($W607)),$T607-$X607*$Y607+$Y607,0))</f>
        <v>0</v>
      </c>
      <c r="EH607" s="261" t="n">
        <f aca="false">IF(AND(EH$5&gt;$V607,EH$6&lt;=$W607),$Y607,IF(AND(MONTH(EH$6)=MONTH($W607),YEAR(EH$6)=YEAR($W607)),$T607-$X607*$Y607+$Y607,0))</f>
        <v>0</v>
      </c>
      <c r="EI607" s="261" t="n">
        <f aca="false">IF(AND(EI$5&gt;$V607,EI$6&lt;=$W607),$Y607,IF(AND(MONTH(EI$6)=MONTH($W607),YEAR(EI$6)=YEAR($W607)),$T607-$X607*$Y607+$Y607,0))</f>
        <v>0</v>
      </c>
      <c r="EJ607" s="261" t="n">
        <f aca="false">IF(AND(EJ$5&gt;$V607,EJ$6&lt;=$W607),$Y607,IF(AND(MONTH(EJ$6)=MONTH($W607),YEAR(EJ$6)=YEAR($W607)),$T607-$X607*$Y607+$Y607,0))</f>
        <v>0</v>
      </c>
      <c r="EK607" s="261" t="n">
        <f aca="false">IF(AND(EK$5&gt;$V607,EK$6&lt;=$W607),$Y607,IF(AND(MONTH(EK$6)=MONTH($W607),YEAR(EK$6)=YEAR($W607)),$T607-$X607*$Y607+$Y607,0))</f>
        <v>0</v>
      </c>
      <c r="EL607" s="261" t="n">
        <f aca="false">IF(AND(EL$5&gt;$V607,EL$6&lt;=$W607),$Y607,IF(AND(MONTH(EL$6)=MONTH($W607),YEAR(EL$6)=YEAR($W607)),$T607-$X607*$Y607+$Y607,0))</f>
        <v>0</v>
      </c>
      <c r="EM607" s="261" t="n">
        <f aca="false">IF(AND(EM$5&gt;$V607,EM$6&lt;=$W607),$Y607,IF(AND(MONTH(EM$6)=MONTH($W607),YEAR(EM$6)=YEAR($W607)),$T607-$X607*$Y607+$Y607,0))</f>
        <v>0</v>
      </c>
      <c r="EN607" s="261" t="n">
        <f aca="false">IF(AND(EN$5&gt;$V607,EN$6&lt;=$W607),$Y607,IF(AND(MONTH(EN$6)=MONTH($W607),YEAR(EN$6)=YEAR($W607)),$T607-$X607*$Y607+$Y607,0))</f>
        <v>0</v>
      </c>
      <c r="EO607" s="260" t="n">
        <f aca="false">EC607+ED607+EE607+EF607+EG607+EH607+EI607+EJ607+EK607+EL607+EM607+EN607</f>
        <v>0</v>
      </c>
      <c r="EP607" s="260" t="n">
        <v>0</v>
      </c>
      <c r="EQ607" s="260" t="n">
        <f aca="false">EA607+EO607</f>
        <v>0</v>
      </c>
      <c r="ER607" s="260" t="n">
        <f aca="false">EP607-EQ607</f>
        <v>0</v>
      </c>
      <c r="ES607" s="261"/>
      <c r="ET607" s="261"/>
      <c r="EU607" s="261"/>
      <c r="EV607" s="261"/>
      <c r="EW607" s="261"/>
      <c r="EX607" s="261"/>
      <c r="EY607" s="261"/>
      <c r="EZ607" s="261"/>
      <c r="FA607" s="261"/>
      <c r="FB607" s="261"/>
      <c r="FC607" s="261"/>
      <c r="FD607" s="261"/>
      <c r="FE607" s="260" t="n">
        <f aca="false">ES607+ET607+EU607+EV607+EW607+EX607+EY607+EZ607+FA607+FB607+FC607+FD607</f>
        <v>0</v>
      </c>
      <c r="FF607" s="260" t="n">
        <f aca="false">EP607</f>
        <v>0</v>
      </c>
      <c r="FG607" s="260" t="n">
        <f aca="false">EQ607+FE607</f>
        <v>0</v>
      </c>
      <c r="FH607" s="260" t="n">
        <f aca="false">FF607-FG607</f>
        <v>0</v>
      </c>
      <c r="FI607" s="261"/>
      <c r="FJ607" s="261"/>
      <c r="FK607" s="261"/>
      <c r="FL607" s="261"/>
      <c r="FM607" s="261"/>
      <c r="FN607" s="261"/>
      <c r="FO607" s="261"/>
      <c r="FP607" s="261"/>
      <c r="FQ607" s="261"/>
      <c r="FR607" s="261"/>
      <c r="FS607" s="261"/>
      <c r="FT607" s="261"/>
      <c r="FU607" s="260" t="n">
        <f aca="false">FI607+FJ607+FK607+FL607+FM607+FN607+FO607+FP607+FQ607+FR607+FS607+FT607</f>
        <v>0</v>
      </c>
      <c r="FV607" s="260" t="n">
        <f aca="false">FF607</f>
        <v>0</v>
      </c>
      <c r="FW607" s="260" t="n">
        <f aca="false">FG607+FU607</f>
        <v>0</v>
      </c>
      <c r="FX607" s="260" t="n">
        <f aca="false">FV607-FW607</f>
        <v>0</v>
      </c>
      <c r="FY607" s="261"/>
      <c r="FZ607" s="261"/>
      <c r="GA607" s="261"/>
      <c r="GB607" s="261"/>
      <c r="GC607" s="261"/>
      <c r="GD607" s="261"/>
      <c r="GE607" s="261"/>
      <c r="GF607" s="261"/>
      <c r="GG607" s="261"/>
      <c r="GH607" s="261"/>
      <c r="GI607" s="261"/>
      <c r="GJ607" s="261"/>
      <c r="GK607" s="260" t="n">
        <f aca="false">FY607+FZ607+GA607+GB607+GC607+GD607+GE607+GF607+GG607+GH607+GI607+GJ607</f>
        <v>0</v>
      </c>
      <c r="GL607" s="260" t="n">
        <f aca="false">FV607</f>
        <v>0</v>
      </c>
      <c r="GM607" s="260" t="n">
        <f aca="false">FW607+GK607</f>
        <v>0</v>
      </c>
      <c r="GN607" s="260" t="n">
        <f aca="false">GL607-GM607</f>
        <v>0</v>
      </c>
      <c r="GO607" s="261"/>
      <c r="GP607" s="261"/>
      <c r="GQ607" s="261"/>
      <c r="GR607" s="261"/>
      <c r="GS607" s="261"/>
      <c r="GT607" s="261"/>
      <c r="GU607" s="261"/>
      <c r="GV607" s="261"/>
      <c r="GW607" s="261"/>
      <c r="GX607" s="261"/>
      <c r="GY607" s="261"/>
      <c r="GZ607" s="261"/>
      <c r="HA607" s="260" t="n">
        <f aca="false">GO607+GP607+GQ607+GR607+GS607+GT607+GU607+GV607+GW607+GX607+GY607+GZ607</f>
        <v>0</v>
      </c>
      <c r="HB607" s="260" t="n">
        <f aca="false">GL607</f>
        <v>0</v>
      </c>
      <c r="HC607" s="260" t="n">
        <f aca="false">GM607+HA607</f>
        <v>0</v>
      </c>
      <c r="HD607" s="260" t="n">
        <f aca="false">HB607-HC607</f>
        <v>0</v>
      </c>
      <c r="HE607" s="264" t="n">
        <f aca="false">GO607-GJ607</f>
        <v>0</v>
      </c>
      <c r="HF607" s="264"/>
      <c r="HG607" s="264"/>
      <c r="HH607" s="264"/>
      <c r="HI607" s="264"/>
      <c r="HJ607" s="264"/>
      <c r="HK607" s="264"/>
      <c r="HL607" s="264"/>
      <c r="HM607" s="264"/>
      <c r="HN607" s="264"/>
      <c r="HO607" s="264"/>
      <c r="HP607" s="264"/>
      <c r="HQ607" s="264"/>
      <c r="HR607" s="264"/>
      <c r="HS607" s="264"/>
      <c r="HT607" s="264"/>
      <c r="HU607" s="264"/>
      <c r="HV607" s="264"/>
      <c r="HW607" s="264"/>
      <c r="HX607" s="264"/>
      <c r="HY607" s="264"/>
      <c r="HZ607" s="264"/>
      <c r="IA607" s="264"/>
      <c r="IB607" s="264"/>
      <c r="IC607" s="264"/>
      <c r="ID607" s="264"/>
      <c r="IE607" s="264"/>
      <c r="IF607" s="264"/>
      <c r="IG607" s="264"/>
      <c r="IH607" s="264"/>
      <c r="II607" s="264"/>
      <c r="IJ607" s="264"/>
      <c r="IK607" s="264"/>
      <c r="IL607" s="264"/>
      <c r="IM607" s="264"/>
      <c r="IN607" s="264"/>
      <c r="IO607" s="264"/>
      <c r="IP607" s="264"/>
      <c r="IQ607" s="264"/>
      <c r="IR607" s="264"/>
      <c r="IS607" s="264"/>
      <c r="IT607" s="264"/>
      <c r="IU607" s="264"/>
      <c r="IV607" s="264"/>
      <c r="IW607" s="264"/>
      <c r="IX607" s="264"/>
      <c r="IY607" s="264"/>
      <c r="IZ607" s="264"/>
      <c r="JA607" s="264"/>
      <c r="JB607" s="264"/>
      <c r="JC607" s="264"/>
      <c r="JD607" s="264"/>
      <c r="JE607" s="264"/>
      <c r="JF607" s="264"/>
      <c r="JG607" s="264"/>
      <c r="JH607" s="264"/>
      <c r="JI607" s="264"/>
      <c r="JJ607" s="264"/>
      <c r="JK607" s="264"/>
      <c r="JL607" s="264"/>
      <c r="JM607" s="265"/>
      <c r="JN607" s="265" t="n">
        <f aca="false">DH607-DG607</f>
        <v>0</v>
      </c>
    </row>
    <row r="608" s="201" customFormat="true" ht="32.8" hidden="false" customHeight="false" outlineLevel="0" collapsed="false">
      <c r="A608" s="249" t="n">
        <v>576</v>
      </c>
      <c r="B608" s="250" t="s">
        <v>1083</v>
      </c>
      <c r="C608" s="251" t="n">
        <v>5254</v>
      </c>
      <c r="D608" s="252" t="s">
        <v>585</v>
      </c>
      <c r="E608" s="252" t="s">
        <v>475</v>
      </c>
      <c r="F608" s="253" t="n">
        <v>1</v>
      </c>
      <c r="G608" s="254" t="n">
        <v>40001.69</v>
      </c>
      <c r="H608" s="255" t="n">
        <v>0.18</v>
      </c>
      <c r="I608" s="256" t="n">
        <f aca="false">ROUND(F608*G608,2)</f>
        <v>40001.69</v>
      </c>
      <c r="J608" s="254" t="n">
        <f aca="false">ROUND(I608+F608*G608*H608,2)</f>
        <v>47201.99</v>
      </c>
      <c r="K608" s="257" t="n">
        <v>43355</v>
      </c>
      <c r="L608" s="257" t="n">
        <f aca="false">EDATE(K608,M608)-1</f>
        <v>45180</v>
      </c>
      <c r="M608" s="258" t="n">
        <v>60</v>
      </c>
      <c r="N608" s="254" t="n">
        <f aca="false">ROUND(G608/M608,2)*F608</f>
        <v>666.69</v>
      </c>
      <c r="O608" s="254"/>
      <c r="P608" s="254" t="n">
        <v>-14000.78</v>
      </c>
      <c r="Q608" s="253" t="n">
        <v>1</v>
      </c>
      <c r="R608" s="254" t="n">
        <v>0</v>
      </c>
      <c r="S608" s="255" t="n">
        <f aca="false">H608</f>
        <v>0.18</v>
      </c>
      <c r="T608" s="254" t="n">
        <f aca="false">ROUND(Q608*R608,2)</f>
        <v>0</v>
      </c>
      <c r="U608" s="254" t="n">
        <f aca="false">ROUND(T608+Q608*R608*S608,2)</f>
        <v>0</v>
      </c>
      <c r="V608" s="257" t="n">
        <v>43355</v>
      </c>
      <c r="W608" s="257" t="n">
        <v>44562</v>
      </c>
      <c r="X608" s="258" t="n">
        <v>60</v>
      </c>
      <c r="Y608" s="254" t="n">
        <f aca="false">ROUND((R608-Z608)/X608,2)*Q608</f>
        <v>0</v>
      </c>
      <c r="Z608" s="254" t="n">
        <v>0</v>
      </c>
      <c r="AA608" s="254" t="n">
        <v>0</v>
      </c>
      <c r="AB608" s="254"/>
      <c r="AC608" s="254"/>
      <c r="AD608" s="254"/>
      <c r="AE608" s="254"/>
      <c r="AF608" s="254"/>
      <c r="AG608" s="254"/>
      <c r="AH608" s="254"/>
      <c r="AI608" s="254"/>
      <c r="AJ608" s="254"/>
      <c r="AK608" s="254"/>
      <c r="AL608" s="254"/>
      <c r="AM608" s="254"/>
      <c r="AN608" s="254"/>
      <c r="AO608" s="254"/>
      <c r="AP608" s="254"/>
      <c r="AQ608" s="254"/>
      <c r="AR608" s="254"/>
      <c r="AS608" s="254"/>
      <c r="AT608" s="254"/>
      <c r="AU608" s="254"/>
      <c r="AV608" s="254"/>
      <c r="AW608" s="254"/>
      <c r="AX608" s="254"/>
      <c r="AY608" s="254"/>
      <c r="AZ608" s="254"/>
      <c r="BA608" s="254"/>
      <c r="BB608" s="254"/>
      <c r="BC608" s="254"/>
      <c r="BD608" s="254"/>
      <c r="BE608" s="254"/>
      <c r="BF608" s="254"/>
      <c r="BG608" s="254"/>
      <c r="BH608" s="254"/>
      <c r="BI608" s="254"/>
      <c r="BJ608" s="254"/>
      <c r="BK608" s="254"/>
      <c r="BL608" s="254"/>
      <c r="BM608" s="254"/>
      <c r="BN608" s="254"/>
      <c r="BO608" s="254"/>
      <c r="BP608" s="254"/>
      <c r="BQ608" s="254"/>
      <c r="BR608" s="254"/>
      <c r="BS608" s="254"/>
      <c r="BT608" s="254"/>
      <c r="BU608" s="254"/>
      <c r="BV608" s="254"/>
      <c r="BW608" s="254"/>
      <c r="BX608" s="254"/>
      <c r="BY608" s="254"/>
      <c r="BZ608" s="254"/>
      <c r="CA608" s="254"/>
      <c r="CB608" s="254"/>
      <c r="CC608" s="254"/>
      <c r="CD608" s="254"/>
      <c r="CE608" s="254"/>
      <c r="CF608" s="254"/>
      <c r="CG608" s="254"/>
      <c r="CH608" s="254"/>
      <c r="CI608" s="254" t="e">
        <f aca="false">#N/A</f>
        <v>#N/A</v>
      </c>
      <c r="CJ608" s="254"/>
      <c r="CK608" s="254"/>
      <c r="CL608" s="254"/>
      <c r="CM608" s="257" t="n">
        <v>43355</v>
      </c>
      <c r="CN608" s="257" t="e">
        <f aca="false">EDATE(CM608,CO608)-1</f>
        <v>#N/A</v>
      </c>
      <c r="CO608" s="254" t="e">
        <f aca="false">#N/A</f>
        <v>#N/A</v>
      </c>
      <c r="CP608" s="254" t="e">
        <f aca="false">#N/A</f>
        <v>#N/A</v>
      </c>
      <c r="CQ608" s="254"/>
      <c r="CR608" s="254"/>
      <c r="CS608" s="254"/>
      <c r="CT608" s="260" t="n">
        <f aca="false">I608</f>
        <v>40001.69</v>
      </c>
      <c r="CU608" s="260" t="n">
        <f aca="false">CT608-CV608</f>
        <v>26000.91</v>
      </c>
      <c r="CV608" s="260" t="n">
        <v>14000.78</v>
      </c>
      <c r="CW608" s="261" t="n">
        <f aca="false">IF(AND(CW$5&gt;$V608,CW$6&lt;=$W608),$Y608,IF(AND(MONTH(CW$6)=MONTH($W608),YEAR(CW$6)=YEAR($W608)),$T608-$X608*$Y608+$Y608,0))</f>
        <v>0</v>
      </c>
      <c r="CX608" s="261" t="n">
        <f aca="false">IF(AND(CX$5&gt;$V608,CX$6&lt;=$W608),$Y608,IF(AND(MONTH(CX$6)=MONTH($W608),YEAR(CX$6)=YEAR($W608)),$T608-$X608*$Y608+$Y608,0))</f>
        <v>0</v>
      </c>
      <c r="CY608" s="261" t="n">
        <f aca="false">IF(AND(CY$5&gt;$V608,CY$6&lt;=$W608),$Y608,IF(AND(MONTH(CY$6)=MONTH($W608),YEAR(CY$6)=YEAR($W608)),$T608-$X608*$Y608+$Y608,0))</f>
        <v>0</v>
      </c>
      <c r="CZ608" s="261" t="n">
        <f aca="false">IF(AND(CZ$5&gt;$V608,CZ$6&lt;=$W608),$Y608,IF(AND(MONTH(CZ$6)=MONTH($W608),YEAR(CZ$6)=YEAR($W608)),$T608-$X608*$Y608+$Y608,0))</f>
        <v>0</v>
      </c>
      <c r="DA608" s="261" t="n">
        <f aca="false">IF(AND(DA$5&gt;$V608,DA$6&lt;=$W608),$Y608,IF(AND(MONTH(DA$6)=MONTH($W608),YEAR(DA$6)=YEAR($W608)),$T608-$X608*$Y608+$Y608,0))</f>
        <v>0</v>
      </c>
      <c r="DB608" s="261" t="n">
        <f aca="false">IF(AND(DB$5&gt;$V608,DB$6&lt;=$W608),$Y608,IF(AND(MONTH(DB$6)=MONTH($W608),YEAR(DB$6)=YEAR($W608)),$T608-$X608*$Y608+$Y608,0))</f>
        <v>0</v>
      </c>
      <c r="DC608" s="261" t="n">
        <f aca="false">IF(AND(DC$5&gt;$V608,DC$6&lt;=$W608),$Y608,IF(AND(MONTH(DC$6)=MONTH($W608),YEAR(DC$6)=YEAR($W608)),$T608-$X608*$Y608+$Y608,0))</f>
        <v>0</v>
      </c>
      <c r="DD608" s="261" t="n">
        <f aca="false">IF(AND(DD$5&gt;$V608,DD$6&lt;=$W608),$Y608,IF(AND(MONTH(DD$6)=MONTH($W608),YEAR(DD$6)=YEAR($W608)),$T608-$X608*$Y608+$Y608,0))</f>
        <v>0</v>
      </c>
      <c r="DE608" s="261" t="n">
        <f aca="false">IF(AND(DE$5&gt;$V608,DE$6&lt;=$W608),$Y608,IF(AND(MONTH(DE$6)=MONTH($W608),YEAR(DE$6)=YEAR($W608)),$T608-$X608*$Y608+$Y608,0))</f>
        <v>0</v>
      </c>
      <c r="DF608" s="261" t="n">
        <f aca="false">IF(AND(DF$5&gt;$V608,DF$6&lt;=$W608),$Y608,IF(AND(MONTH(DF$6)=MONTH($W608),YEAR(DF$6)=YEAR($W608)),$T608-$X608*$Y608+$Y608,0))</f>
        <v>0</v>
      </c>
      <c r="DG608" s="261" t="n">
        <f aca="false">IF(AND(DG$5&gt;$V608,DG$6&lt;=$W608),$Y608,IF(AND(MONTH(DG$6)=MONTH($W608),YEAR(DG$6)=YEAR($W608)),$T608-$X608*$Y608+$Y608,0))</f>
        <v>0</v>
      </c>
      <c r="DH608" s="261" t="n">
        <f aca="false">IF(AND(DH$5&gt;$V608,DH$6&lt;=$W608),$Y608,IF(AND(MONTH(DH$6)=MONTH($W608),YEAR(DH$6)=YEAR($W608)),$T608-$X608*$Y608+$Y608,0))</f>
        <v>0</v>
      </c>
      <c r="DI608" s="260" t="n">
        <f aca="false">CW608+CX608+CY608+CZ608+DA608+DB608+DC608+DD608+DE608+DF608+DG608+DH608</f>
        <v>0</v>
      </c>
      <c r="DJ608" s="260"/>
      <c r="DK608" s="260"/>
      <c r="DL608" s="260" t="n">
        <f aca="false">DJ608-DK608</f>
        <v>0</v>
      </c>
      <c r="DM608" s="261" t="n">
        <f aca="false">IF(AND(DM$5&gt;$V608,DM$6&lt;=$W608),$Y608,IF(AND(MONTH(DM$6)=MONTH($W608),YEAR(DM$6)=YEAR($W608)),$T608-$X608*$Y608+$Y608,0))</f>
        <v>0</v>
      </c>
      <c r="DN608" s="261" t="n">
        <f aca="false">IF(AND(DN$5&gt;$V608,DN$6&lt;=$W608),$Y608,IF(AND(MONTH(DN$6)=MONTH($W608),YEAR(DN$6)=YEAR($W608)),$T608-$X608*$Y608+$Y608,0))</f>
        <v>0</v>
      </c>
      <c r="DO608" s="261" t="n">
        <f aca="false">IF(AND(DO$5&gt;$V608,DO$6&lt;=$W608),$Y608,IF(AND(MONTH(DO$6)=MONTH($W608),YEAR(DO$6)=YEAR($W608)),$T608-$X608*$Y608+$Y608,0))</f>
        <v>0</v>
      </c>
      <c r="DP608" s="261" t="n">
        <f aca="false">IF(AND(DP$5&gt;$V608,DP$6&lt;=$W608),$Y608,IF(AND(MONTH(DP$6)=MONTH($W608),YEAR(DP$6)=YEAR($W608)),$T608-$X608*$Y608+$Y608,0))</f>
        <v>0</v>
      </c>
      <c r="DQ608" s="261" t="n">
        <f aca="false">IF(AND(DQ$5&gt;$V608,DQ$6&lt;=$W608),$Y608,IF(AND(MONTH(DQ$6)=MONTH($W608),YEAR(DQ$6)=YEAR($W608)),$T608-$X608*$Y608+$Y608,0))</f>
        <v>0</v>
      </c>
      <c r="DR608" s="261" t="n">
        <f aca="false">IF(AND(DR$5&gt;$V608,DR$6&lt;=$W608),$Y608,IF(AND(MONTH(DR$6)=MONTH($W608),YEAR(DR$6)=YEAR($W608)),$T608-$X608*$Y608+$Y608,0))</f>
        <v>0</v>
      </c>
      <c r="DS608" s="261" t="n">
        <f aca="false">IF(AND(DS$5&gt;$V608,DS$6&lt;=$W608),$Y608,IF(AND(MONTH(DS$6)=MONTH($W608),YEAR(DS$6)=YEAR($W608)),$T608-$X608*$Y608+$Y608,0))</f>
        <v>0</v>
      </c>
      <c r="DT608" s="261" t="n">
        <f aca="false">IF(AND(DT$5&gt;$V608,DT$6&lt;=$W608),$Y608,IF(AND(MONTH(DT$6)=MONTH($W608),YEAR(DT$6)=YEAR($W608)),$T608-$X608*$Y608+$Y608,0))</f>
        <v>0</v>
      </c>
      <c r="DU608" s="261" t="n">
        <f aca="false">IF(AND(DU$5&gt;$V608,DU$6&lt;=$W608),$Y608,IF(AND(MONTH(DU$6)=MONTH($W608),YEAR(DU$6)=YEAR($W608)),$T608-$X608*$Y608+$Y608,0))</f>
        <v>0</v>
      </c>
      <c r="DV608" s="261" t="n">
        <f aca="false">IF(AND(DV$5&gt;$V608,DV$6&lt;=$W608),$Y608,IF(AND(MONTH(DV$6)=MONTH($W608),YEAR(DV$6)=YEAR($W608)),$T608-$X608*$Y608+$Y608,0))</f>
        <v>0</v>
      </c>
      <c r="DW608" s="261" t="n">
        <f aca="false">IF(AND(DW$5&gt;$V608,DW$6&lt;=$W608),$Y608,IF(AND(MONTH(DW$6)=MONTH($W608),YEAR(DW$6)=YEAR($W608)),$T608-$X608*$Y608+$Y608,0))</f>
        <v>0</v>
      </c>
      <c r="DX608" s="261" t="n">
        <f aca="false">IF(AND(DX$5&gt;$V608,DX$6&lt;=$W608),$Y608,IF(AND(MONTH(DX$6)=MONTH($W608),YEAR(DX$6)=YEAR($W608)),$T608-AA608-$X608*$Y608+$Y608,0))</f>
        <v>0</v>
      </c>
      <c r="DY608" s="260" t="n">
        <f aca="false">DM608+DN608+DO608+DP608+DQ608+DR608+DS608+DT608+DU608+DV608+DW608+DX608</f>
        <v>0</v>
      </c>
      <c r="DZ608" s="260" t="n">
        <f aca="false">DJ608+AY608+BA608+BC608+BE608+BG608+BI608+BK608+BM608+BO608</f>
        <v>0</v>
      </c>
      <c r="EA608" s="260" t="n">
        <f aca="false">DK608+DY608</f>
        <v>0</v>
      </c>
      <c r="EB608" s="260" t="n">
        <f aca="false">DZ608-EA608</f>
        <v>0</v>
      </c>
      <c r="EC608" s="261" t="n">
        <f aca="false">IF(AND(EC$5&gt;$V608,EC$6&lt;=$W608),$Y608,IF(AND(MONTH(EC$6)=MONTH($W608),YEAR(EC$6)=YEAR($W608)),$T608-$X608*$Y608+$Y608,0))</f>
        <v>0</v>
      </c>
      <c r="ED608" s="261" t="n">
        <f aca="false">IF(AND(ED$5&gt;$V608,ED$6&lt;=$W608),$Y608,IF(AND(MONTH(ED$6)=MONTH($W608),YEAR(ED$6)=YEAR($W608)),$T608-$X608*$Y608+$Y608,0))</f>
        <v>0</v>
      </c>
      <c r="EE608" s="261" t="n">
        <f aca="false">IF(AND(EE$5&gt;$V608,EE$6&lt;=$W608),$Y608,IF(AND(MONTH(EE$6)=MONTH($W608),YEAR(EE$6)=YEAR($W608)),$T608-$X608*$Y608+$Y608,0))</f>
        <v>0</v>
      </c>
      <c r="EF608" s="261" t="n">
        <f aca="false">IF(AND(EF$5&gt;$V608,EF$6&lt;=$W608),$Y608,IF(AND(MONTH(EF$6)=MONTH($W608),YEAR(EF$6)=YEAR($W608)),$T608-$X608*$Y608+$Y608,0))</f>
        <v>0</v>
      </c>
      <c r="EG608" s="261" t="n">
        <f aca="false">IF(AND(EG$5&gt;$V608,EG$6&lt;=$W608),$Y608,IF(AND(MONTH(EG$6)=MONTH($W608),YEAR(EG$6)=YEAR($W608)),$T608-$X608*$Y608+$Y608,0))</f>
        <v>0</v>
      </c>
      <c r="EH608" s="261" t="n">
        <f aca="false">IF(AND(EH$5&gt;$V608,EH$6&lt;=$W608),$Y608,IF(AND(MONTH(EH$6)=MONTH($W608),YEAR(EH$6)=YEAR($W608)),$T608-$X608*$Y608+$Y608,0))</f>
        <v>0</v>
      </c>
      <c r="EI608" s="261" t="n">
        <f aca="false">IF(AND(EI$5&gt;$V608,EI$6&lt;=$W608),$Y608,IF(AND(MONTH(EI$6)=MONTH($W608),YEAR(EI$6)=YEAR($W608)),$T608-$X608*$Y608+$Y608,0))</f>
        <v>0</v>
      </c>
      <c r="EJ608" s="261" t="n">
        <f aca="false">IF(AND(EJ$5&gt;$V608,EJ$6&lt;=$W608),$Y608,IF(AND(MONTH(EJ$6)=MONTH($W608),YEAR(EJ$6)=YEAR($W608)),$T608-$X608*$Y608+$Y608,0))</f>
        <v>0</v>
      </c>
      <c r="EK608" s="261" t="n">
        <f aca="false">IF(AND(EK$5&gt;$V608,EK$6&lt;=$W608),$Y608,IF(AND(MONTH(EK$6)=MONTH($W608),YEAR(EK$6)=YEAR($W608)),$T608-$X608*$Y608+$Y608,0))</f>
        <v>0</v>
      </c>
      <c r="EL608" s="261" t="n">
        <f aca="false">IF(AND(EL$5&gt;$V608,EL$6&lt;=$W608),$Y608,IF(AND(MONTH(EL$6)=MONTH($W608),YEAR(EL$6)=YEAR($W608)),$T608-$X608*$Y608+$Y608,0))</f>
        <v>0</v>
      </c>
      <c r="EM608" s="261" t="n">
        <f aca="false">IF(AND(EM$5&gt;$V608,EM$6&lt;=$W608),$Y608,IF(AND(MONTH(EM$6)=MONTH($W608),YEAR(EM$6)=YEAR($W608)),$T608-$X608*$Y608+$Y608,0))</f>
        <v>0</v>
      </c>
      <c r="EN608" s="261" t="n">
        <f aca="false">IF(AND(EN$5&gt;$V608,EN$6&lt;=$W608),$Y608,IF(AND(MONTH(EN$6)=MONTH($W608),YEAR(EN$6)=YEAR($W608)),$T608-$X608*$Y608+$Y608,0))</f>
        <v>0</v>
      </c>
      <c r="EO608" s="260" t="n">
        <f aca="false">EC608+ED608+EE608+EF608+EG608+EH608+EI608+EJ608+EK608+EL608+EM608+EN608</f>
        <v>0</v>
      </c>
      <c r="EP608" s="260" t="n">
        <v>0</v>
      </c>
      <c r="EQ608" s="260" t="n">
        <f aca="false">EA608+EO608</f>
        <v>0</v>
      </c>
      <c r="ER608" s="260" t="n">
        <f aca="false">EP608-EQ608</f>
        <v>0</v>
      </c>
      <c r="ES608" s="261"/>
      <c r="ET608" s="261"/>
      <c r="EU608" s="261"/>
      <c r="EV608" s="261"/>
      <c r="EW608" s="261"/>
      <c r="EX608" s="261"/>
      <c r="EY608" s="261"/>
      <c r="EZ608" s="261"/>
      <c r="FA608" s="261"/>
      <c r="FB608" s="261"/>
      <c r="FC608" s="261"/>
      <c r="FD608" s="261"/>
      <c r="FE608" s="260" t="n">
        <f aca="false">ES608+ET608+EU608+EV608+EW608+EX608+EY608+EZ608+FA608+FB608+FC608+FD608</f>
        <v>0</v>
      </c>
      <c r="FF608" s="260" t="n">
        <f aca="false">EP608</f>
        <v>0</v>
      </c>
      <c r="FG608" s="260" t="n">
        <f aca="false">EQ608+FE608</f>
        <v>0</v>
      </c>
      <c r="FH608" s="260" t="n">
        <f aca="false">FF608-FG608</f>
        <v>0</v>
      </c>
      <c r="FI608" s="261"/>
      <c r="FJ608" s="261"/>
      <c r="FK608" s="261"/>
      <c r="FL608" s="261"/>
      <c r="FM608" s="261"/>
      <c r="FN608" s="261"/>
      <c r="FO608" s="261"/>
      <c r="FP608" s="261"/>
      <c r="FQ608" s="261"/>
      <c r="FR608" s="261"/>
      <c r="FS608" s="261"/>
      <c r="FT608" s="261"/>
      <c r="FU608" s="260" t="n">
        <f aca="false">FI608+FJ608+FK608+FL608+FM608+FN608+FO608+FP608+FQ608+FR608+FS608+FT608</f>
        <v>0</v>
      </c>
      <c r="FV608" s="260" t="n">
        <f aca="false">FF608</f>
        <v>0</v>
      </c>
      <c r="FW608" s="260" t="n">
        <f aca="false">FG608+FU608</f>
        <v>0</v>
      </c>
      <c r="FX608" s="260" t="n">
        <f aca="false">FV608-FW608</f>
        <v>0</v>
      </c>
      <c r="FY608" s="261"/>
      <c r="FZ608" s="261"/>
      <c r="GA608" s="261"/>
      <c r="GB608" s="261"/>
      <c r="GC608" s="261"/>
      <c r="GD608" s="261"/>
      <c r="GE608" s="261"/>
      <c r="GF608" s="261"/>
      <c r="GG608" s="261"/>
      <c r="GH608" s="261"/>
      <c r="GI608" s="261"/>
      <c r="GJ608" s="261"/>
      <c r="GK608" s="260" t="n">
        <f aca="false">FY608+FZ608+GA608+GB608+GC608+GD608+GE608+GF608+GG608+GH608+GI608+GJ608</f>
        <v>0</v>
      </c>
      <c r="GL608" s="260" t="n">
        <f aca="false">FV608</f>
        <v>0</v>
      </c>
      <c r="GM608" s="260" t="n">
        <f aca="false">FW608+GK608</f>
        <v>0</v>
      </c>
      <c r="GN608" s="260" t="n">
        <f aca="false">GL608-GM608</f>
        <v>0</v>
      </c>
      <c r="GO608" s="261"/>
      <c r="GP608" s="261"/>
      <c r="GQ608" s="261"/>
      <c r="GR608" s="261"/>
      <c r="GS608" s="261"/>
      <c r="GT608" s="261"/>
      <c r="GU608" s="261"/>
      <c r="GV608" s="261"/>
      <c r="GW608" s="261"/>
      <c r="GX608" s="261"/>
      <c r="GY608" s="261"/>
      <c r="GZ608" s="261"/>
      <c r="HA608" s="260" t="n">
        <f aca="false">GO608+GP608+GQ608+GR608+GS608+GT608+GU608+GV608+GW608+GX608+GY608+GZ608</f>
        <v>0</v>
      </c>
      <c r="HB608" s="260" t="n">
        <f aca="false">GL608</f>
        <v>0</v>
      </c>
      <c r="HC608" s="260" t="n">
        <f aca="false">GM608+HA608</f>
        <v>0</v>
      </c>
      <c r="HD608" s="260" t="n">
        <f aca="false">HB608-HC608</f>
        <v>0</v>
      </c>
      <c r="HE608" s="264" t="n">
        <f aca="false">GO608-GJ608</f>
        <v>0</v>
      </c>
      <c r="HF608" s="264"/>
      <c r="HG608" s="264"/>
      <c r="HH608" s="264"/>
      <c r="HI608" s="264"/>
      <c r="HJ608" s="264"/>
      <c r="HK608" s="264"/>
      <c r="HL608" s="264"/>
      <c r="HM608" s="264"/>
      <c r="HN608" s="264"/>
      <c r="HO608" s="264"/>
      <c r="HP608" s="264"/>
      <c r="HQ608" s="264"/>
      <c r="HR608" s="264"/>
      <c r="HS608" s="264"/>
      <c r="HT608" s="264"/>
      <c r="HU608" s="264"/>
      <c r="HV608" s="264"/>
      <c r="HW608" s="264"/>
      <c r="HX608" s="264"/>
      <c r="HY608" s="264"/>
      <c r="HZ608" s="264"/>
      <c r="IA608" s="264"/>
      <c r="IB608" s="264"/>
      <c r="IC608" s="264"/>
      <c r="ID608" s="264"/>
      <c r="IE608" s="264"/>
      <c r="IF608" s="264"/>
      <c r="IG608" s="264"/>
      <c r="IH608" s="264"/>
      <c r="II608" s="264"/>
      <c r="IJ608" s="264"/>
      <c r="IK608" s="264"/>
      <c r="IL608" s="264"/>
      <c r="IM608" s="264"/>
      <c r="IN608" s="264"/>
      <c r="IO608" s="264"/>
      <c r="IP608" s="264"/>
      <c r="IQ608" s="264"/>
      <c r="IR608" s="264"/>
      <c r="IS608" s="264"/>
      <c r="IT608" s="264"/>
      <c r="IU608" s="264"/>
      <c r="IV608" s="264"/>
      <c r="IW608" s="264"/>
      <c r="IX608" s="264"/>
      <c r="IY608" s="264"/>
      <c r="IZ608" s="264"/>
      <c r="JA608" s="264"/>
      <c r="JB608" s="264"/>
      <c r="JC608" s="264"/>
      <c r="JD608" s="264"/>
      <c r="JE608" s="264"/>
      <c r="JF608" s="264"/>
      <c r="JG608" s="264"/>
      <c r="JH608" s="264"/>
      <c r="JI608" s="264"/>
      <c r="JJ608" s="264"/>
      <c r="JK608" s="264"/>
      <c r="JL608" s="264"/>
      <c r="JM608" s="265"/>
      <c r="JN608" s="265" t="n">
        <f aca="false">DH608-DG608</f>
        <v>0</v>
      </c>
    </row>
    <row r="609" s="201" customFormat="true" ht="32.8" hidden="false" customHeight="false" outlineLevel="0" collapsed="false">
      <c r="A609" s="249" t="n">
        <v>577</v>
      </c>
      <c r="B609" s="250" t="s">
        <v>1084</v>
      </c>
      <c r="C609" s="251" t="n">
        <v>5255</v>
      </c>
      <c r="D609" s="252" t="s">
        <v>585</v>
      </c>
      <c r="E609" s="252" t="s">
        <v>475</v>
      </c>
      <c r="F609" s="253" t="n">
        <v>1</v>
      </c>
      <c r="G609" s="254" t="n">
        <v>40001.69</v>
      </c>
      <c r="H609" s="255" t="n">
        <v>0.18</v>
      </c>
      <c r="I609" s="256" t="n">
        <f aca="false">ROUND(F609*G609,2)</f>
        <v>40001.69</v>
      </c>
      <c r="J609" s="254" t="n">
        <f aca="false">ROUND(I609+F609*G609*H609,2)</f>
        <v>47201.99</v>
      </c>
      <c r="K609" s="257" t="n">
        <v>43355</v>
      </c>
      <c r="L609" s="257" t="n">
        <f aca="false">EDATE(K609,M609)-1</f>
        <v>45180</v>
      </c>
      <c r="M609" s="258" t="n">
        <v>60</v>
      </c>
      <c r="N609" s="254" t="n">
        <f aca="false">ROUND(G609/M609,2)*F609</f>
        <v>666.69</v>
      </c>
      <c r="O609" s="254"/>
      <c r="P609" s="254" t="n">
        <v>-14000.78</v>
      </c>
      <c r="Q609" s="253" t="n">
        <v>1</v>
      </c>
      <c r="R609" s="254" t="n">
        <v>0</v>
      </c>
      <c r="S609" s="255" t="n">
        <f aca="false">H609</f>
        <v>0.18</v>
      </c>
      <c r="T609" s="254" t="n">
        <f aca="false">ROUND(Q609*R609,2)</f>
        <v>0</v>
      </c>
      <c r="U609" s="254" t="n">
        <f aca="false">ROUND(T609+Q609*R609*S609,2)</f>
        <v>0</v>
      </c>
      <c r="V609" s="257" t="n">
        <v>43355</v>
      </c>
      <c r="W609" s="257" t="n">
        <v>44562</v>
      </c>
      <c r="X609" s="258" t="n">
        <v>60</v>
      </c>
      <c r="Y609" s="254" t="n">
        <f aca="false">ROUND((R609-Z609)/X609,2)*Q609</f>
        <v>0</v>
      </c>
      <c r="Z609" s="254" t="n">
        <v>0</v>
      </c>
      <c r="AA609" s="254" t="n">
        <v>0</v>
      </c>
      <c r="AB609" s="254"/>
      <c r="AC609" s="254"/>
      <c r="AD609" s="254"/>
      <c r="AE609" s="254"/>
      <c r="AF609" s="254"/>
      <c r="AG609" s="254"/>
      <c r="AH609" s="254"/>
      <c r="AI609" s="254"/>
      <c r="AJ609" s="254"/>
      <c r="AK609" s="254"/>
      <c r="AL609" s="254"/>
      <c r="AM609" s="254"/>
      <c r="AN609" s="254"/>
      <c r="AO609" s="254"/>
      <c r="AP609" s="254"/>
      <c r="AQ609" s="254"/>
      <c r="AR609" s="254"/>
      <c r="AS609" s="254"/>
      <c r="AT609" s="254"/>
      <c r="AU609" s="254"/>
      <c r="AV609" s="254"/>
      <c r="AW609" s="254"/>
      <c r="AX609" s="254"/>
      <c r="AY609" s="254"/>
      <c r="AZ609" s="254"/>
      <c r="BA609" s="254"/>
      <c r="BB609" s="254"/>
      <c r="BC609" s="254"/>
      <c r="BD609" s="254"/>
      <c r="BE609" s="254"/>
      <c r="BF609" s="254"/>
      <c r="BG609" s="254"/>
      <c r="BH609" s="254"/>
      <c r="BI609" s="254"/>
      <c r="BJ609" s="254"/>
      <c r="BK609" s="254"/>
      <c r="BL609" s="254"/>
      <c r="BM609" s="254"/>
      <c r="BN609" s="254"/>
      <c r="BO609" s="254"/>
      <c r="BP609" s="254"/>
      <c r="BQ609" s="254"/>
      <c r="BR609" s="254"/>
      <c r="BS609" s="254"/>
      <c r="BT609" s="254"/>
      <c r="BU609" s="254"/>
      <c r="BV609" s="254"/>
      <c r="BW609" s="254"/>
      <c r="BX609" s="254"/>
      <c r="BY609" s="254"/>
      <c r="BZ609" s="254"/>
      <c r="CA609" s="254"/>
      <c r="CB609" s="254"/>
      <c r="CC609" s="254"/>
      <c r="CD609" s="254"/>
      <c r="CE609" s="254"/>
      <c r="CF609" s="254"/>
      <c r="CG609" s="254"/>
      <c r="CH609" s="254"/>
      <c r="CI609" s="254" t="e">
        <f aca="false">#N/A</f>
        <v>#N/A</v>
      </c>
      <c r="CJ609" s="254"/>
      <c r="CK609" s="254"/>
      <c r="CL609" s="254"/>
      <c r="CM609" s="257" t="n">
        <v>43355</v>
      </c>
      <c r="CN609" s="257" t="e">
        <f aca="false">EDATE(CM609,CO609)-1</f>
        <v>#N/A</v>
      </c>
      <c r="CO609" s="254" t="e">
        <f aca="false">#N/A</f>
        <v>#N/A</v>
      </c>
      <c r="CP609" s="254" t="e">
        <f aca="false">#N/A</f>
        <v>#N/A</v>
      </c>
      <c r="CQ609" s="254"/>
      <c r="CR609" s="254"/>
      <c r="CS609" s="254"/>
      <c r="CT609" s="260" t="n">
        <f aca="false">I609</f>
        <v>40001.69</v>
      </c>
      <c r="CU609" s="260" t="n">
        <f aca="false">CT609-CV609</f>
        <v>26000.91</v>
      </c>
      <c r="CV609" s="260" t="n">
        <v>14000.78</v>
      </c>
      <c r="CW609" s="261" t="n">
        <f aca="false">IF(AND(CW$5&gt;$V609,CW$6&lt;=$W609),$Y609,IF(AND(MONTH(CW$6)=MONTH($W609),YEAR(CW$6)=YEAR($W609)),$T609-$X609*$Y609+$Y609,0))</f>
        <v>0</v>
      </c>
      <c r="CX609" s="261" t="n">
        <f aca="false">IF(AND(CX$5&gt;$V609,CX$6&lt;=$W609),$Y609,IF(AND(MONTH(CX$6)=MONTH($W609),YEAR(CX$6)=YEAR($W609)),$T609-$X609*$Y609+$Y609,0))</f>
        <v>0</v>
      </c>
      <c r="CY609" s="261" t="n">
        <f aca="false">IF(AND(CY$5&gt;$V609,CY$6&lt;=$W609),$Y609,IF(AND(MONTH(CY$6)=MONTH($W609),YEAR(CY$6)=YEAR($W609)),$T609-$X609*$Y609+$Y609,0))</f>
        <v>0</v>
      </c>
      <c r="CZ609" s="261" t="n">
        <f aca="false">IF(AND(CZ$5&gt;$V609,CZ$6&lt;=$W609),$Y609,IF(AND(MONTH(CZ$6)=MONTH($W609),YEAR(CZ$6)=YEAR($W609)),$T609-$X609*$Y609+$Y609,0))</f>
        <v>0</v>
      </c>
      <c r="DA609" s="261" t="n">
        <f aca="false">IF(AND(DA$5&gt;$V609,DA$6&lt;=$W609),$Y609,IF(AND(MONTH(DA$6)=MONTH($W609),YEAR(DA$6)=YEAR($W609)),$T609-$X609*$Y609+$Y609,0))</f>
        <v>0</v>
      </c>
      <c r="DB609" s="261" t="n">
        <f aca="false">IF(AND(DB$5&gt;$V609,DB$6&lt;=$W609),$Y609,IF(AND(MONTH(DB$6)=MONTH($W609),YEAR(DB$6)=YEAR($W609)),$T609-$X609*$Y609+$Y609,0))</f>
        <v>0</v>
      </c>
      <c r="DC609" s="261" t="n">
        <f aca="false">IF(AND(DC$5&gt;$V609,DC$6&lt;=$W609),$Y609,IF(AND(MONTH(DC$6)=MONTH($W609),YEAR(DC$6)=YEAR($W609)),$T609-$X609*$Y609+$Y609,0))</f>
        <v>0</v>
      </c>
      <c r="DD609" s="261" t="n">
        <f aca="false">IF(AND(DD$5&gt;$V609,DD$6&lt;=$W609),$Y609,IF(AND(MONTH(DD$6)=MONTH($W609),YEAR(DD$6)=YEAR($W609)),$T609-$X609*$Y609+$Y609,0))</f>
        <v>0</v>
      </c>
      <c r="DE609" s="261" t="n">
        <f aca="false">IF(AND(DE$5&gt;$V609,DE$6&lt;=$W609),$Y609,IF(AND(MONTH(DE$6)=MONTH($W609),YEAR(DE$6)=YEAR($W609)),$T609-$X609*$Y609+$Y609,0))</f>
        <v>0</v>
      </c>
      <c r="DF609" s="261" t="n">
        <f aca="false">IF(AND(DF$5&gt;$V609,DF$6&lt;=$W609),$Y609,IF(AND(MONTH(DF$6)=MONTH($W609),YEAR(DF$6)=YEAR($W609)),$T609-$X609*$Y609+$Y609,0))</f>
        <v>0</v>
      </c>
      <c r="DG609" s="261" t="n">
        <f aca="false">IF(AND(DG$5&gt;$V609,DG$6&lt;=$W609),$Y609,IF(AND(MONTH(DG$6)=MONTH($W609),YEAR(DG$6)=YEAR($W609)),$T609-$X609*$Y609+$Y609,0))</f>
        <v>0</v>
      </c>
      <c r="DH609" s="261" t="n">
        <f aca="false">IF(AND(DH$5&gt;$V609,DH$6&lt;=$W609),$Y609,IF(AND(MONTH(DH$6)=MONTH($W609),YEAR(DH$6)=YEAR($W609)),$T609-$X609*$Y609+$Y609,0))</f>
        <v>0</v>
      </c>
      <c r="DI609" s="260" t="n">
        <f aca="false">CW609+CX609+CY609+CZ609+DA609+DB609+DC609+DD609+DE609+DF609+DG609+DH609</f>
        <v>0</v>
      </c>
      <c r="DJ609" s="260"/>
      <c r="DK609" s="260"/>
      <c r="DL609" s="260" t="n">
        <f aca="false">DJ609-DK609</f>
        <v>0</v>
      </c>
      <c r="DM609" s="261" t="n">
        <f aca="false">IF(AND(DM$5&gt;$V609,DM$6&lt;=$W609),$Y609,IF(AND(MONTH(DM$6)=MONTH($W609),YEAR(DM$6)=YEAR($W609)),$T609-$X609*$Y609+$Y609,0))</f>
        <v>0</v>
      </c>
      <c r="DN609" s="261" t="n">
        <f aca="false">IF(AND(DN$5&gt;$V609,DN$6&lt;=$W609),$Y609,IF(AND(MONTH(DN$6)=MONTH($W609),YEAR(DN$6)=YEAR($W609)),$T609-$X609*$Y609+$Y609,0))</f>
        <v>0</v>
      </c>
      <c r="DO609" s="261" t="n">
        <f aca="false">IF(AND(DO$5&gt;$V609,DO$6&lt;=$W609),$Y609,IF(AND(MONTH(DO$6)=MONTH($W609),YEAR(DO$6)=YEAR($W609)),$T609-$X609*$Y609+$Y609,0))</f>
        <v>0</v>
      </c>
      <c r="DP609" s="261" t="n">
        <f aca="false">IF(AND(DP$5&gt;$V609,DP$6&lt;=$W609),$Y609,IF(AND(MONTH(DP$6)=MONTH($W609),YEAR(DP$6)=YEAR($W609)),$T609-$X609*$Y609+$Y609,0))</f>
        <v>0</v>
      </c>
      <c r="DQ609" s="261" t="n">
        <f aca="false">IF(AND(DQ$5&gt;$V609,DQ$6&lt;=$W609),$Y609,IF(AND(MONTH(DQ$6)=MONTH($W609),YEAR(DQ$6)=YEAR($W609)),$T609-$X609*$Y609+$Y609,0))</f>
        <v>0</v>
      </c>
      <c r="DR609" s="261" t="n">
        <f aca="false">IF(AND(DR$5&gt;$V609,DR$6&lt;=$W609),$Y609,IF(AND(MONTH(DR$6)=MONTH($W609),YEAR(DR$6)=YEAR($W609)),$T609-$X609*$Y609+$Y609,0))</f>
        <v>0</v>
      </c>
      <c r="DS609" s="261" t="n">
        <f aca="false">IF(AND(DS$5&gt;$V609,DS$6&lt;=$W609),$Y609,IF(AND(MONTH(DS$6)=MONTH($W609),YEAR(DS$6)=YEAR($W609)),$T609-$X609*$Y609+$Y609,0))</f>
        <v>0</v>
      </c>
      <c r="DT609" s="261" t="n">
        <f aca="false">IF(AND(DT$5&gt;$V609,DT$6&lt;=$W609),$Y609,IF(AND(MONTH(DT$6)=MONTH($W609),YEAR(DT$6)=YEAR($W609)),$T609-$X609*$Y609+$Y609,0))</f>
        <v>0</v>
      </c>
      <c r="DU609" s="261" t="n">
        <f aca="false">IF(AND(DU$5&gt;$V609,DU$6&lt;=$W609),$Y609,IF(AND(MONTH(DU$6)=MONTH($W609),YEAR(DU$6)=YEAR($W609)),$T609-$X609*$Y609+$Y609,0))</f>
        <v>0</v>
      </c>
      <c r="DV609" s="261" t="n">
        <f aca="false">IF(AND(DV$5&gt;$V609,DV$6&lt;=$W609),$Y609,IF(AND(MONTH(DV$6)=MONTH($W609),YEAR(DV$6)=YEAR($W609)),$T609-$X609*$Y609+$Y609,0))</f>
        <v>0</v>
      </c>
      <c r="DW609" s="261" t="n">
        <f aca="false">IF(AND(DW$5&gt;$V609,DW$6&lt;=$W609),$Y609,IF(AND(MONTH(DW$6)=MONTH($W609),YEAR(DW$6)=YEAR($W609)),$T609-$X609*$Y609+$Y609,0))</f>
        <v>0</v>
      </c>
      <c r="DX609" s="261" t="n">
        <f aca="false">IF(AND(DX$5&gt;$V609,DX$6&lt;=$W609),$Y609,IF(AND(MONTH(DX$6)=MONTH($W609),YEAR(DX$6)=YEAR($W609)),$T609-AA609-$X609*$Y609+$Y609,0))</f>
        <v>0</v>
      </c>
      <c r="DY609" s="260" t="n">
        <f aca="false">DM609+DN609+DO609+DP609+DQ609+DR609+DS609+DT609+DU609+DV609+DW609+DX609</f>
        <v>0</v>
      </c>
      <c r="DZ609" s="260" t="n">
        <f aca="false">DJ609+AY609+BA609+BC609+BE609+BG609+BI609+BK609+BM609+BO609</f>
        <v>0</v>
      </c>
      <c r="EA609" s="260" t="n">
        <f aca="false">DK609+DY609</f>
        <v>0</v>
      </c>
      <c r="EB609" s="260" t="n">
        <f aca="false">DZ609-EA609</f>
        <v>0</v>
      </c>
      <c r="EC609" s="261" t="n">
        <f aca="false">IF(AND(EC$5&gt;$V609,EC$6&lt;=$W609),$Y609,IF(AND(MONTH(EC$6)=MONTH($W609),YEAR(EC$6)=YEAR($W609)),$T609-$X609*$Y609+$Y609,0))</f>
        <v>0</v>
      </c>
      <c r="ED609" s="261" t="n">
        <f aca="false">IF(AND(ED$5&gt;$V609,ED$6&lt;=$W609),$Y609,IF(AND(MONTH(ED$6)=MONTH($W609),YEAR(ED$6)=YEAR($W609)),$T609-$X609*$Y609+$Y609,0))</f>
        <v>0</v>
      </c>
      <c r="EE609" s="261" t="n">
        <f aca="false">IF(AND(EE$5&gt;$V609,EE$6&lt;=$W609),$Y609,IF(AND(MONTH(EE$6)=MONTH($W609),YEAR(EE$6)=YEAR($W609)),$T609-$X609*$Y609+$Y609,0))</f>
        <v>0</v>
      </c>
      <c r="EF609" s="261" t="n">
        <f aca="false">IF(AND(EF$5&gt;$V609,EF$6&lt;=$W609),$Y609,IF(AND(MONTH(EF$6)=MONTH($W609),YEAR(EF$6)=YEAR($W609)),$T609-$X609*$Y609+$Y609,0))</f>
        <v>0</v>
      </c>
      <c r="EG609" s="261" t="n">
        <f aca="false">IF(AND(EG$5&gt;$V609,EG$6&lt;=$W609),$Y609,IF(AND(MONTH(EG$6)=MONTH($W609),YEAR(EG$6)=YEAR($W609)),$T609-$X609*$Y609+$Y609,0))</f>
        <v>0</v>
      </c>
      <c r="EH609" s="261" t="n">
        <f aca="false">IF(AND(EH$5&gt;$V609,EH$6&lt;=$W609),$Y609,IF(AND(MONTH(EH$6)=MONTH($W609),YEAR(EH$6)=YEAR($W609)),$T609-$X609*$Y609+$Y609,0))</f>
        <v>0</v>
      </c>
      <c r="EI609" s="261" t="n">
        <f aca="false">IF(AND(EI$5&gt;$V609,EI$6&lt;=$W609),$Y609,IF(AND(MONTH(EI$6)=MONTH($W609),YEAR(EI$6)=YEAR($W609)),$T609-$X609*$Y609+$Y609,0))</f>
        <v>0</v>
      </c>
      <c r="EJ609" s="261" t="n">
        <f aca="false">IF(AND(EJ$5&gt;$V609,EJ$6&lt;=$W609),$Y609,IF(AND(MONTH(EJ$6)=MONTH($W609),YEAR(EJ$6)=YEAR($W609)),$T609-$X609*$Y609+$Y609,0))</f>
        <v>0</v>
      </c>
      <c r="EK609" s="261" t="n">
        <f aca="false">IF(AND(EK$5&gt;$V609,EK$6&lt;=$W609),$Y609,IF(AND(MONTH(EK$6)=MONTH($W609),YEAR(EK$6)=YEAR($W609)),$T609-$X609*$Y609+$Y609,0))</f>
        <v>0</v>
      </c>
      <c r="EL609" s="261" t="n">
        <f aca="false">IF(AND(EL$5&gt;$V609,EL$6&lt;=$W609),$Y609,IF(AND(MONTH(EL$6)=MONTH($W609),YEAR(EL$6)=YEAR($W609)),$T609-$X609*$Y609+$Y609,0))</f>
        <v>0</v>
      </c>
      <c r="EM609" s="261" t="n">
        <f aca="false">IF(AND(EM$5&gt;$V609,EM$6&lt;=$W609),$Y609,IF(AND(MONTH(EM$6)=MONTH($W609),YEAR(EM$6)=YEAR($W609)),$T609-$X609*$Y609+$Y609,0))</f>
        <v>0</v>
      </c>
      <c r="EN609" s="261" t="n">
        <f aca="false">IF(AND(EN$5&gt;$V609,EN$6&lt;=$W609),$Y609,IF(AND(MONTH(EN$6)=MONTH($W609),YEAR(EN$6)=YEAR($W609)),$T609-$X609*$Y609+$Y609,0))</f>
        <v>0</v>
      </c>
      <c r="EO609" s="260" t="n">
        <f aca="false">EC609+ED609+EE609+EF609+EG609+EH609+EI609+EJ609+EK609+EL609+EM609+EN609</f>
        <v>0</v>
      </c>
      <c r="EP609" s="260" t="n">
        <v>0</v>
      </c>
      <c r="EQ609" s="260" t="n">
        <f aca="false">EA609+EO609</f>
        <v>0</v>
      </c>
      <c r="ER609" s="260" t="n">
        <f aca="false">EP609-EQ609</f>
        <v>0</v>
      </c>
      <c r="ES609" s="261"/>
      <c r="ET609" s="261"/>
      <c r="EU609" s="261"/>
      <c r="EV609" s="261"/>
      <c r="EW609" s="261"/>
      <c r="EX609" s="261"/>
      <c r="EY609" s="261"/>
      <c r="EZ609" s="261"/>
      <c r="FA609" s="261"/>
      <c r="FB609" s="261"/>
      <c r="FC609" s="261"/>
      <c r="FD609" s="261"/>
      <c r="FE609" s="260" t="n">
        <f aca="false">ES609+ET609+EU609+EV609+EW609+EX609+EY609+EZ609+FA609+FB609+FC609+FD609</f>
        <v>0</v>
      </c>
      <c r="FF609" s="260" t="n">
        <f aca="false">EP609</f>
        <v>0</v>
      </c>
      <c r="FG609" s="260" t="n">
        <f aca="false">EQ609+FE609</f>
        <v>0</v>
      </c>
      <c r="FH609" s="260" t="n">
        <f aca="false">FF609-FG609</f>
        <v>0</v>
      </c>
      <c r="FI609" s="261"/>
      <c r="FJ609" s="261"/>
      <c r="FK609" s="261"/>
      <c r="FL609" s="261"/>
      <c r="FM609" s="261"/>
      <c r="FN609" s="261"/>
      <c r="FO609" s="261"/>
      <c r="FP609" s="261"/>
      <c r="FQ609" s="261"/>
      <c r="FR609" s="261"/>
      <c r="FS609" s="261"/>
      <c r="FT609" s="261"/>
      <c r="FU609" s="260" t="n">
        <f aca="false">FI609+FJ609+FK609+FL609+FM609+FN609+FO609+FP609+FQ609+FR609+FS609+FT609</f>
        <v>0</v>
      </c>
      <c r="FV609" s="260" t="n">
        <f aca="false">FF609</f>
        <v>0</v>
      </c>
      <c r="FW609" s="260" t="n">
        <f aca="false">FG609+FU609</f>
        <v>0</v>
      </c>
      <c r="FX609" s="260" t="n">
        <f aca="false">FV609-FW609</f>
        <v>0</v>
      </c>
      <c r="FY609" s="261"/>
      <c r="FZ609" s="261"/>
      <c r="GA609" s="261"/>
      <c r="GB609" s="261"/>
      <c r="GC609" s="261"/>
      <c r="GD609" s="261"/>
      <c r="GE609" s="261"/>
      <c r="GF609" s="261"/>
      <c r="GG609" s="261"/>
      <c r="GH609" s="261"/>
      <c r="GI609" s="261"/>
      <c r="GJ609" s="261"/>
      <c r="GK609" s="260" t="n">
        <f aca="false">FY609+FZ609+GA609+GB609+GC609+GD609+GE609+GF609+GG609+GH609+GI609+GJ609</f>
        <v>0</v>
      </c>
      <c r="GL609" s="260" t="n">
        <f aca="false">FV609</f>
        <v>0</v>
      </c>
      <c r="GM609" s="260" t="n">
        <f aca="false">FW609+GK609</f>
        <v>0</v>
      </c>
      <c r="GN609" s="260" t="n">
        <f aca="false">GL609-GM609</f>
        <v>0</v>
      </c>
      <c r="GO609" s="261"/>
      <c r="GP609" s="261"/>
      <c r="GQ609" s="261"/>
      <c r="GR609" s="261"/>
      <c r="GS609" s="261"/>
      <c r="GT609" s="261"/>
      <c r="GU609" s="261"/>
      <c r="GV609" s="261"/>
      <c r="GW609" s="261"/>
      <c r="GX609" s="261"/>
      <c r="GY609" s="261"/>
      <c r="GZ609" s="261"/>
      <c r="HA609" s="260" t="n">
        <f aca="false">GO609+GP609+GQ609+GR609+GS609+GT609+GU609+GV609+GW609+GX609+GY609+GZ609</f>
        <v>0</v>
      </c>
      <c r="HB609" s="260" t="n">
        <f aca="false">GL609</f>
        <v>0</v>
      </c>
      <c r="HC609" s="260" t="n">
        <f aca="false">GM609+HA609</f>
        <v>0</v>
      </c>
      <c r="HD609" s="260" t="n">
        <f aca="false">HB609-HC609</f>
        <v>0</v>
      </c>
      <c r="HE609" s="264" t="n">
        <f aca="false">GO609-GJ609</f>
        <v>0</v>
      </c>
      <c r="HF609" s="264"/>
      <c r="HG609" s="264"/>
      <c r="HH609" s="264"/>
      <c r="HI609" s="264"/>
      <c r="HJ609" s="264"/>
      <c r="HK609" s="264"/>
      <c r="HL609" s="264"/>
      <c r="HM609" s="264"/>
      <c r="HN609" s="264"/>
      <c r="HO609" s="264"/>
      <c r="HP609" s="264"/>
      <c r="HQ609" s="264"/>
      <c r="HR609" s="264"/>
      <c r="HS609" s="264"/>
      <c r="HT609" s="264"/>
      <c r="HU609" s="264"/>
      <c r="HV609" s="264"/>
      <c r="HW609" s="264"/>
      <c r="HX609" s="264"/>
      <c r="HY609" s="264"/>
      <c r="HZ609" s="264"/>
      <c r="IA609" s="264"/>
      <c r="IB609" s="264"/>
      <c r="IC609" s="264"/>
      <c r="ID609" s="264"/>
      <c r="IE609" s="264"/>
      <c r="IF609" s="264"/>
      <c r="IG609" s="264"/>
      <c r="IH609" s="264"/>
      <c r="II609" s="264"/>
      <c r="IJ609" s="264"/>
      <c r="IK609" s="264"/>
      <c r="IL609" s="264"/>
      <c r="IM609" s="264"/>
      <c r="IN609" s="264"/>
      <c r="IO609" s="264"/>
      <c r="IP609" s="264"/>
      <c r="IQ609" s="264"/>
      <c r="IR609" s="264"/>
      <c r="IS609" s="264"/>
      <c r="IT609" s="264"/>
      <c r="IU609" s="264"/>
      <c r="IV609" s="264"/>
      <c r="IW609" s="264"/>
      <c r="IX609" s="264"/>
      <c r="IY609" s="264"/>
      <c r="IZ609" s="264"/>
      <c r="JA609" s="264"/>
      <c r="JB609" s="264"/>
      <c r="JC609" s="264"/>
      <c r="JD609" s="264"/>
      <c r="JE609" s="264"/>
      <c r="JF609" s="264"/>
      <c r="JG609" s="264"/>
      <c r="JH609" s="264"/>
      <c r="JI609" s="264"/>
      <c r="JJ609" s="264"/>
      <c r="JK609" s="264"/>
      <c r="JL609" s="264"/>
      <c r="JM609" s="265"/>
      <c r="JN609" s="265" t="n">
        <f aca="false">DH609-DG609</f>
        <v>0</v>
      </c>
    </row>
    <row r="610" s="201" customFormat="true" ht="32.8" hidden="false" customHeight="false" outlineLevel="0" collapsed="false">
      <c r="A610" s="249" t="n">
        <v>578</v>
      </c>
      <c r="B610" s="250" t="s">
        <v>1085</v>
      </c>
      <c r="C610" s="251" t="n">
        <v>5256</v>
      </c>
      <c r="D610" s="252" t="s">
        <v>585</v>
      </c>
      <c r="E610" s="252" t="s">
        <v>475</v>
      </c>
      <c r="F610" s="253" t="n">
        <v>1</v>
      </c>
      <c r="G610" s="254" t="n">
        <v>40001.69</v>
      </c>
      <c r="H610" s="255" t="n">
        <v>0.18</v>
      </c>
      <c r="I610" s="256" t="n">
        <f aca="false">ROUND(F610*G610,2)</f>
        <v>40001.69</v>
      </c>
      <c r="J610" s="254" t="n">
        <f aca="false">ROUND(I610+F610*G610*H610,2)</f>
        <v>47201.99</v>
      </c>
      <c r="K610" s="257" t="n">
        <v>43355</v>
      </c>
      <c r="L610" s="257" t="n">
        <f aca="false">EDATE(K610,M610)-1</f>
        <v>45180</v>
      </c>
      <c r="M610" s="258" t="n">
        <v>60</v>
      </c>
      <c r="N610" s="254" t="n">
        <f aca="false">ROUND(G610/M610,2)*F610</f>
        <v>666.69</v>
      </c>
      <c r="O610" s="254"/>
      <c r="P610" s="254" t="n">
        <v>-14000.78</v>
      </c>
      <c r="Q610" s="253" t="n">
        <v>1</v>
      </c>
      <c r="R610" s="254" t="n">
        <v>0</v>
      </c>
      <c r="S610" s="255" t="n">
        <f aca="false">H610</f>
        <v>0.18</v>
      </c>
      <c r="T610" s="254" t="n">
        <f aca="false">ROUND(Q610*R610,2)</f>
        <v>0</v>
      </c>
      <c r="U610" s="254" t="n">
        <f aca="false">ROUND(T610+Q610*R610*S610,2)</f>
        <v>0</v>
      </c>
      <c r="V610" s="257" t="n">
        <v>43355</v>
      </c>
      <c r="W610" s="257" t="n">
        <v>44562</v>
      </c>
      <c r="X610" s="258" t="n">
        <v>60</v>
      </c>
      <c r="Y610" s="254" t="n">
        <f aca="false">ROUND((R610-Z610)/X610,2)*Q610</f>
        <v>0</v>
      </c>
      <c r="Z610" s="254" t="n">
        <v>0</v>
      </c>
      <c r="AA610" s="254" t="n">
        <v>0</v>
      </c>
      <c r="AB610" s="254"/>
      <c r="AC610" s="254"/>
      <c r="AD610" s="254"/>
      <c r="AE610" s="254"/>
      <c r="AF610" s="254"/>
      <c r="AG610" s="254"/>
      <c r="AH610" s="254"/>
      <c r="AI610" s="254"/>
      <c r="AJ610" s="254"/>
      <c r="AK610" s="254"/>
      <c r="AL610" s="254"/>
      <c r="AM610" s="254"/>
      <c r="AN610" s="254"/>
      <c r="AO610" s="254"/>
      <c r="AP610" s="254"/>
      <c r="AQ610" s="254"/>
      <c r="AR610" s="254"/>
      <c r="AS610" s="254"/>
      <c r="AT610" s="254"/>
      <c r="AU610" s="254"/>
      <c r="AV610" s="254"/>
      <c r="AW610" s="254"/>
      <c r="AX610" s="254"/>
      <c r="AY610" s="254"/>
      <c r="AZ610" s="254"/>
      <c r="BA610" s="254"/>
      <c r="BB610" s="254"/>
      <c r="BC610" s="254"/>
      <c r="BD610" s="254"/>
      <c r="BE610" s="254"/>
      <c r="BF610" s="254"/>
      <c r="BG610" s="254"/>
      <c r="BH610" s="254"/>
      <c r="BI610" s="254"/>
      <c r="BJ610" s="254"/>
      <c r="BK610" s="254"/>
      <c r="BL610" s="254"/>
      <c r="BM610" s="254"/>
      <c r="BN610" s="254"/>
      <c r="BO610" s="254"/>
      <c r="BP610" s="254"/>
      <c r="BQ610" s="254"/>
      <c r="BR610" s="254"/>
      <c r="BS610" s="254"/>
      <c r="BT610" s="254"/>
      <c r="BU610" s="254"/>
      <c r="BV610" s="254"/>
      <c r="BW610" s="254"/>
      <c r="BX610" s="254"/>
      <c r="BY610" s="254"/>
      <c r="BZ610" s="254"/>
      <c r="CA610" s="254"/>
      <c r="CB610" s="254"/>
      <c r="CC610" s="254"/>
      <c r="CD610" s="254"/>
      <c r="CE610" s="254"/>
      <c r="CF610" s="254"/>
      <c r="CG610" s="254"/>
      <c r="CH610" s="254"/>
      <c r="CI610" s="254" t="e">
        <f aca="false">#N/A</f>
        <v>#N/A</v>
      </c>
      <c r="CJ610" s="254"/>
      <c r="CK610" s="254"/>
      <c r="CL610" s="254"/>
      <c r="CM610" s="257" t="n">
        <v>43355</v>
      </c>
      <c r="CN610" s="257" t="e">
        <f aca="false">EDATE(CM610,CO610)-1</f>
        <v>#N/A</v>
      </c>
      <c r="CO610" s="254" t="e">
        <f aca="false">#N/A</f>
        <v>#N/A</v>
      </c>
      <c r="CP610" s="254" t="e">
        <f aca="false">#N/A</f>
        <v>#N/A</v>
      </c>
      <c r="CQ610" s="254"/>
      <c r="CR610" s="254"/>
      <c r="CS610" s="254"/>
      <c r="CT610" s="260" t="n">
        <f aca="false">I610</f>
        <v>40001.69</v>
      </c>
      <c r="CU610" s="260" t="n">
        <f aca="false">CT610-CV610</f>
        <v>26000.91</v>
      </c>
      <c r="CV610" s="260" t="n">
        <v>14000.78</v>
      </c>
      <c r="CW610" s="261" t="n">
        <f aca="false">IF(AND(CW$5&gt;$V610,CW$6&lt;=$W610),$Y610,IF(AND(MONTH(CW$6)=MONTH($W610),YEAR(CW$6)=YEAR($W610)),$T610-$X610*$Y610+$Y610,0))</f>
        <v>0</v>
      </c>
      <c r="CX610" s="261" t="n">
        <f aca="false">IF(AND(CX$5&gt;$V610,CX$6&lt;=$W610),$Y610,IF(AND(MONTH(CX$6)=MONTH($W610),YEAR(CX$6)=YEAR($W610)),$T610-$X610*$Y610+$Y610,0))</f>
        <v>0</v>
      </c>
      <c r="CY610" s="261" t="n">
        <f aca="false">IF(AND(CY$5&gt;$V610,CY$6&lt;=$W610),$Y610,IF(AND(MONTH(CY$6)=MONTH($W610),YEAR(CY$6)=YEAR($W610)),$T610-$X610*$Y610+$Y610,0))</f>
        <v>0</v>
      </c>
      <c r="CZ610" s="261" t="n">
        <f aca="false">IF(AND(CZ$5&gt;$V610,CZ$6&lt;=$W610),$Y610,IF(AND(MONTH(CZ$6)=MONTH($W610),YEAR(CZ$6)=YEAR($W610)),$T610-$X610*$Y610+$Y610,0))</f>
        <v>0</v>
      </c>
      <c r="DA610" s="261" t="n">
        <f aca="false">IF(AND(DA$5&gt;$V610,DA$6&lt;=$W610),$Y610,IF(AND(MONTH(DA$6)=MONTH($W610),YEAR(DA$6)=YEAR($W610)),$T610-$X610*$Y610+$Y610,0))</f>
        <v>0</v>
      </c>
      <c r="DB610" s="261" t="n">
        <f aca="false">IF(AND(DB$5&gt;$V610,DB$6&lt;=$W610),$Y610,IF(AND(MONTH(DB$6)=MONTH($W610),YEAR(DB$6)=YEAR($W610)),$T610-$X610*$Y610+$Y610,0))</f>
        <v>0</v>
      </c>
      <c r="DC610" s="261" t="n">
        <f aca="false">IF(AND(DC$5&gt;$V610,DC$6&lt;=$W610),$Y610,IF(AND(MONTH(DC$6)=MONTH($W610),YEAR(DC$6)=YEAR($W610)),$T610-$X610*$Y610+$Y610,0))</f>
        <v>0</v>
      </c>
      <c r="DD610" s="261" t="n">
        <f aca="false">IF(AND(DD$5&gt;$V610,DD$6&lt;=$W610),$Y610,IF(AND(MONTH(DD$6)=MONTH($W610),YEAR(DD$6)=YEAR($W610)),$T610-$X610*$Y610+$Y610,0))</f>
        <v>0</v>
      </c>
      <c r="DE610" s="261" t="n">
        <f aca="false">IF(AND(DE$5&gt;$V610,DE$6&lt;=$W610),$Y610,IF(AND(MONTH(DE$6)=MONTH($W610),YEAR(DE$6)=YEAR($W610)),$T610-$X610*$Y610+$Y610,0))</f>
        <v>0</v>
      </c>
      <c r="DF610" s="261" t="n">
        <f aca="false">IF(AND(DF$5&gt;$V610,DF$6&lt;=$W610),$Y610,IF(AND(MONTH(DF$6)=MONTH($W610),YEAR(DF$6)=YEAR($W610)),$T610-$X610*$Y610+$Y610,0))</f>
        <v>0</v>
      </c>
      <c r="DG610" s="261" t="n">
        <f aca="false">IF(AND(DG$5&gt;$V610,DG$6&lt;=$W610),$Y610,IF(AND(MONTH(DG$6)=MONTH($W610),YEAR(DG$6)=YEAR($W610)),$T610-$X610*$Y610+$Y610,0))</f>
        <v>0</v>
      </c>
      <c r="DH610" s="261" t="n">
        <f aca="false">IF(AND(DH$5&gt;$V610,DH$6&lt;=$W610),$Y610,IF(AND(MONTH(DH$6)=MONTH($W610),YEAR(DH$6)=YEAR($W610)),$T610-$X610*$Y610+$Y610,0))</f>
        <v>0</v>
      </c>
      <c r="DI610" s="260" t="n">
        <f aca="false">CW610+CX610+CY610+CZ610+DA610+DB610+DC610+DD610+DE610+DF610+DG610+DH610</f>
        <v>0</v>
      </c>
      <c r="DJ610" s="260"/>
      <c r="DK610" s="260"/>
      <c r="DL610" s="260" t="n">
        <f aca="false">DJ610-DK610</f>
        <v>0</v>
      </c>
      <c r="DM610" s="261" t="n">
        <f aca="false">IF(AND(DM$5&gt;$V610,DM$6&lt;=$W610),$Y610,IF(AND(MONTH(DM$6)=MONTH($W610),YEAR(DM$6)=YEAR($W610)),$T610-$X610*$Y610+$Y610,0))</f>
        <v>0</v>
      </c>
      <c r="DN610" s="261" t="n">
        <f aca="false">IF(AND(DN$5&gt;$V610,DN$6&lt;=$W610),$Y610,IF(AND(MONTH(DN$6)=MONTH($W610),YEAR(DN$6)=YEAR($W610)),$T610-$X610*$Y610+$Y610,0))</f>
        <v>0</v>
      </c>
      <c r="DO610" s="261" t="n">
        <f aca="false">IF(AND(DO$5&gt;$V610,DO$6&lt;=$W610),$Y610,IF(AND(MONTH(DO$6)=MONTH($W610),YEAR(DO$6)=YEAR($W610)),$T610-$X610*$Y610+$Y610,0))</f>
        <v>0</v>
      </c>
      <c r="DP610" s="261" t="n">
        <f aca="false">IF(AND(DP$5&gt;$V610,DP$6&lt;=$W610),$Y610,IF(AND(MONTH(DP$6)=MONTH($W610),YEAR(DP$6)=YEAR($W610)),$T610-$X610*$Y610+$Y610,0))</f>
        <v>0</v>
      </c>
      <c r="DQ610" s="261" t="n">
        <f aca="false">IF(AND(DQ$5&gt;$V610,DQ$6&lt;=$W610),$Y610,IF(AND(MONTH(DQ$6)=MONTH($W610),YEAR(DQ$6)=YEAR($W610)),$T610-$X610*$Y610+$Y610,0))</f>
        <v>0</v>
      </c>
      <c r="DR610" s="261" t="n">
        <f aca="false">IF(AND(DR$5&gt;$V610,DR$6&lt;=$W610),$Y610,IF(AND(MONTH(DR$6)=MONTH($W610),YEAR(DR$6)=YEAR($W610)),$T610-$X610*$Y610+$Y610,0))</f>
        <v>0</v>
      </c>
      <c r="DS610" s="261" t="n">
        <f aca="false">IF(AND(DS$5&gt;$V610,DS$6&lt;=$W610),$Y610,IF(AND(MONTH(DS$6)=MONTH($W610),YEAR(DS$6)=YEAR($W610)),$T610-$X610*$Y610+$Y610,0))</f>
        <v>0</v>
      </c>
      <c r="DT610" s="261" t="n">
        <f aca="false">IF(AND(DT$5&gt;$V610,DT$6&lt;=$W610),$Y610,IF(AND(MONTH(DT$6)=MONTH($W610),YEAR(DT$6)=YEAR($W610)),$T610-$X610*$Y610+$Y610,0))</f>
        <v>0</v>
      </c>
      <c r="DU610" s="261" t="n">
        <f aca="false">IF(AND(DU$5&gt;$V610,DU$6&lt;=$W610),$Y610,IF(AND(MONTH(DU$6)=MONTH($W610),YEAR(DU$6)=YEAR($W610)),$T610-$X610*$Y610+$Y610,0))</f>
        <v>0</v>
      </c>
      <c r="DV610" s="261" t="n">
        <f aca="false">IF(AND(DV$5&gt;$V610,DV$6&lt;=$W610),$Y610,IF(AND(MONTH(DV$6)=MONTH($W610),YEAR(DV$6)=YEAR($W610)),$T610-$X610*$Y610+$Y610,0))</f>
        <v>0</v>
      </c>
      <c r="DW610" s="261" t="n">
        <f aca="false">IF(AND(DW$5&gt;$V610,DW$6&lt;=$W610),$Y610,IF(AND(MONTH(DW$6)=MONTH($W610),YEAR(DW$6)=YEAR($W610)),$T610-$X610*$Y610+$Y610,0))</f>
        <v>0</v>
      </c>
      <c r="DX610" s="261" t="n">
        <f aca="false">IF(AND(DX$5&gt;$V610,DX$6&lt;=$W610),$Y610,IF(AND(MONTH(DX$6)=MONTH($W610),YEAR(DX$6)=YEAR($W610)),$T610-AA610-$X610*$Y610+$Y610,0))</f>
        <v>0</v>
      </c>
      <c r="DY610" s="260" t="n">
        <f aca="false">DM610+DN610+DO610+DP610+DQ610+DR610+DS610+DT610+DU610+DV610+DW610+DX610</f>
        <v>0</v>
      </c>
      <c r="DZ610" s="260" t="n">
        <f aca="false">DJ610+AY610+BA610+BC610+BE610+BG610+BI610+BK610+BM610+BO610</f>
        <v>0</v>
      </c>
      <c r="EA610" s="260" t="n">
        <f aca="false">DK610+DY610</f>
        <v>0</v>
      </c>
      <c r="EB610" s="260" t="n">
        <f aca="false">DZ610-EA610</f>
        <v>0</v>
      </c>
      <c r="EC610" s="261" t="n">
        <f aca="false">IF(AND(EC$5&gt;$V610,EC$6&lt;=$W610),$Y610,IF(AND(MONTH(EC$6)=MONTH($W610),YEAR(EC$6)=YEAR($W610)),$T610-$X610*$Y610+$Y610,0))</f>
        <v>0</v>
      </c>
      <c r="ED610" s="261" t="n">
        <f aca="false">IF(AND(ED$5&gt;$V610,ED$6&lt;=$W610),$Y610,IF(AND(MONTH(ED$6)=MONTH($W610),YEAR(ED$6)=YEAR($W610)),$T610-$X610*$Y610+$Y610,0))</f>
        <v>0</v>
      </c>
      <c r="EE610" s="261" t="n">
        <f aca="false">IF(AND(EE$5&gt;$V610,EE$6&lt;=$W610),$Y610,IF(AND(MONTH(EE$6)=MONTH($W610),YEAR(EE$6)=YEAR($W610)),$T610-$X610*$Y610+$Y610,0))</f>
        <v>0</v>
      </c>
      <c r="EF610" s="261" t="n">
        <f aca="false">IF(AND(EF$5&gt;$V610,EF$6&lt;=$W610),$Y610,IF(AND(MONTH(EF$6)=MONTH($W610),YEAR(EF$6)=YEAR($W610)),$T610-$X610*$Y610+$Y610,0))</f>
        <v>0</v>
      </c>
      <c r="EG610" s="261" t="n">
        <f aca="false">IF(AND(EG$5&gt;$V610,EG$6&lt;=$W610),$Y610,IF(AND(MONTH(EG$6)=MONTH($W610),YEAR(EG$6)=YEAR($W610)),$T610-$X610*$Y610+$Y610,0))</f>
        <v>0</v>
      </c>
      <c r="EH610" s="261" t="n">
        <f aca="false">IF(AND(EH$5&gt;$V610,EH$6&lt;=$W610),$Y610,IF(AND(MONTH(EH$6)=MONTH($W610),YEAR(EH$6)=YEAR($W610)),$T610-$X610*$Y610+$Y610,0))</f>
        <v>0</v>
      </c>
      <c r="EI610" s="261" t="n">
        <f aca="false">IF(AND(EI$5&gt;$V610,EI$6&lt;=$W610),$Y610,IF(AND(MONTH(EI$6)=MONTH($W610),YEAR(EI$6)=YEAR($W610)),$T610-$X610*$Y610+$Y610,0))</f>
        <v>0</v>
      </c>
      <c r="EJ610" s="261" t="n">
        <f aca="false">IF(AND(EJ$5&gt;$V610,EJ$6&lt;=$W610),$Y610,IF(AND(MONTH(EJ$6)=MONTH($W610),YEAR(EJ$6)=YEAR($W610)),$T610-$X610*$Y610+$Y610,0))</f>
        <v>0</v>
      </c>
      <c r="EK610" s="261" t="n">
        <f aca="false">IF(AND(EK$5&gt;$V610,EK$6&lt;=$W610),$Y610,IF(AND(MONTH(EK$6)=MONTH($W610),YEAR(EK$6)=YEAR($W610)),$T610-$X610*$Y610+$Y610,0))</f>
        <v>0</v>
      </c>
      <c r="EL610" s="261" t="n">
        <f aca="false">IF(AND(EL$5&gt;$V610,EL$6&lt;=$W610),$Y610,IF(AND(MONTH(EL$6)=MONTH($W610),YEAR(EL$6)=YEAR($W610)),$T610-$X610*$Y610+$Y610,0))</f>
        <v>0</v>
      </c>
      <c r="EM610" s="261" t="n">
        <f aca="false">IF(AND(EM$5&gt;$V610,EM$6&lt;=$W610),$Y610,IF(AND(MONTH(EM$6)=MONTH($W610),YEAR(EM$6)=YEAR($W610)),$T610-$X610*$Y610+$Y610,0))</f>
        <v>0</v>
      </c>
      <c r="EN610" s="261" t="n">
        <f aca="false">IF(AND(EN$5&gt;$V610,EN$6&lt;=$W610),$Y610,IF(AND(MONTH(EN$6)=MONTH($W610),YEAR(EN$6)=YEAR($W610)),$T610-$X610*$Y610+$Y610,0))</f>
        <v>0</v>
      </c>
      <c r="EO610" s="260" t="n">
        <f aca="false">EC610+ED610+EE610+EF610+EG610+EH610+EI610+EJ610+EK610+EL610+EM610+EN610</f>
        <v>0</v>
      </c>
      <c r="EP610" s="260" t="n">
        <v>0</v>
      </c>
      <c r="EQ610" s="260" t="n">
        <f aca="false">EA610+EO610</f>
        <v>0</v>
      </c>
      <c r="ER610" s="260" t="n">
        <f aca="false">EP610-EQ610</f>
        <v>0</v>
      </c>
      <c r="ES610" s="261"/>
      <c r="ET610" s="261"/>
      <c r="EU610" s="261"/>
      <c r="EV610" s="261"/>
      <c r="EW610" s="261"/>
      <c r="EX610" s="261"/>
      <c r="EY610" s="261"/>
      <c r="EZ610" s="261"/>
      <c r="FA610" s="261"/>
      <c r="FB610" s="261"/>
      <c r="FC610" s="261"/>
      <c r="FD610" s="261"/>
      <c r="FE610" s="260" t="n">
        <f aca="false">ES610+ET610+EU610+EV610+EW610+EX610+EY610+EZ610+FA610+FB610+FC610+FD610</f>
        <v>0</v>
      </c>
      <c r="FF610" s="260" t="n">
        <f aca="false">EP610</f>
        <v>0</v>
      </c>
      <c r="FG610" s="260" t="n">
        <f aca="false">EQ610+FE610</f>
        <v>0</v>
      </c>
      <c r="FH610" s="260" t="n">
        <f aca="false">FF610-FG610</f>
        <v>0</v>
      </c>
      <c r="FI610" s="261"/>
      <c r="FJ610" s="261"/>
      <c r="FK610" s="261"/>
      <c r="FL610" s="261"/>
      <c r="FM610" s="261"/>
      <c r="FN610" s="261"/>
      <c r="FO610" s="261"/>
      <c r="FP610" s="261"/>
      <c r="FQ610" s="261"/>
      <c r="FR610" s="261"/>
      <c r="FS610" s="261"/>
      <c r="FT610" s="261"/>
      <c r="FU610" s="260" t="n">
        <f aca="false">FI610+FJ610+FK610+FL610+FM610+FN610+FO610+FP610+FQ610+FR610+FS610+FT610</f>
        <v>0</v>
      </c>
      <c r="FV610" s="260" t="n">
        <f aca="false">FF610</f>
        <v>0</v>
      </c>
      <c r="FW610" s="260" t="n">
        <f aca="false">FG610+FU610</f>
        <v>0</v>
      </c>
      <c r="FX610" s="260" t="n">
        <f aca="false">FV610-FW610</f>
        <v>0</v>
      </c>
      <c r="FY610" s="261"/>
      <c r="FZ610" s="261"/>
      <c r="GA610" s="261"/>
      <c r="GB610" s="261"/>
      <c r="GC610" s="261"/>
      <c r="GD610" s="261"/>
      <c r="GE610" s="261"/>
      <c r="GF610" s="261"/>
      <c r="GG610" s="261"/>
      <c r="GH610" s="261"/>
      <c r="GI610" s="261"/>
      <c r="GJ610" s="261"/>
      <c r="GK610" s="260" t="n">
        <f aca="false">FY610+FZ610+GA610+GB610+GC610+GD610+GE610+GF610+GG610+GH610+GI610+GJ610</f>
        <v>0</v>
      </c>
      <c r="GL610" s="260" t="n">
        <f aca="false">FV610</f>
        <v>0</v>
      </c>
      <c r="GM610" s="260" t="n">
        <f aca="false">FW610+GK610</f>
        <v>0</v>
      </c>
      <c r="GN610" s="260" t="n">
        <f aca="false">GL610-GM610</f>
        <v>0</v>
      </c>
      <c r="GO610" s="261"/>
      <c r="GP610" s="261"/>
      <c r="GQ610" s="261"/>
      <c r="GR610" s="261"/>
      <c r="GS610" s="261"/>
      <c r="GT610" s="261"/>
      <c r="GU610" s="261"/>
      <c r="GV610" s="261"/>
      <c r="GW610" s="261"/>
      <c r="GX610" s="261"/>
      <c r="GY610" s="261"/>
      <c r="GZ610" s="261"/>
      <c r="HA610" s="260" t="n">
        <f aca="false">GO610+GP610+GQ610+GR610+GS610+GT610+GU610+GV610+GW610+GX610+GY610+GZ610</f>
        <v>0</v>
      </c>
      <c r="HB610" s="260" t="n">
        <f aca="false">GL610</f>
        <v>0</v>
      </c>
      <c r="HC610" s="260" t="n">
        <f aca="false">GM610+HA610</f>
        <v>0</v>
      </c>
      <c r="HD610" s="260" t="n">
        <f aca="false">HB610-HC610</f>
        <v>0</v>
      </c>
      <c r="HE610" s="264" t="n">
        <f aca="false">GO610-GJ610</f>
        <v>0</v>
      </c>
      <c r="HF610" s="264"/>
      <c r="HG610" s="264"/>
      <c r="HH610" s="264"/>
      <c r="HI610" s="264"/>
      <c r="HJ610" s="264"/>
      <c r="HK610" s="264"/>
      <c r="HL610" s="264"/>
      <c r="HM610" s="264"/>
      <c r="HN610" s="264"/>
      <c r="HO610" s="264"/>
      <c r="HP610" s="264"/>
      <c r="HQ610" s="264"/>
      <c r="HR610" s="264"/>
      <c r="HS610" s="264"/>
      <c r="HT610" s="264"/>
      <c r="HU610" s="264"/>
      <c r="HV610" s="264"/>
      <c r="HW610" s="264"/>
      <c r="HX610" s="264"/>
      <c r="HY610" s="264"/>
      <c r="HZ610" s="264"/>
      <c r="IA610" s="264"/>
      <c r="IB610" s="264"/>
      <c r="IC610" s="264"/>
      <c r="ID610" s="264"/>
      <c r="IE610" s="264"/>
      <c r="IF610" s="264"/>
      <c r="IG610" s="264"/>
      <c r="IH610" s="264"/>
      <c r="II610" s="264"/>
      <c r="IJ610" s="264"/>
      <c r="IK610" s="264"/>
      <c r="IL610" s="264"/>
      <c r="IM610" s="264"/>
      <c r="IN610" s="264"/>
      <c r="IO610" s="264"/>
      <c r="IP610" s="264"/>
      <c r="IQ610" s="264"/>
      <c r="IR610" s="264"/>
      <c r="IS610" s="264"/>
      <c r="IT610" s="264"/>
      <c r="IU610" s="264"/>
      <c r="IV610" s="264"/>
      <c r="IW610" s="264"/>
      <c r="IX610" s="264"/>
      <c r="IY610" s="264"/>
      <c r="IZ610" s="264"/>
      <c r="JA610" s="264"/>
      <c r="JB610" s="264"/>
      <c r="JC610" s="264"/>
      <c r="JD610" s="264"/>
      <c r="JE610" s="264"/>
      <c r="JF610" s="264"/>
      <c r="JG610" s="264"/>
      <c r="JH610" s="264"/>
      <c r="JI610" s="264"/>
      <c r="JJ610" s="264"/>
      <c r="JK610" s="264"/>
      <c r="JL610" s="264"/>
      <c r="JM610" s="265"/>
      <c r="JN610" s="265" t="n">
        <f aca="false">DH610-DG610</f>
        <v>0</v>
      </c>
    </row>
    <row r="611" s="201" customFormat="true" ht="32.8" hidden="false" customHeight="false" outlineLevel="0" collapsed="false">
      <c r="A611" s="249" t="n">
        <v>579</v>
      </c>
      <c r="B611" s="250" t="s">
        <v>1086</v>
      </c>
      <c r="C611" s="251" t="n">
        <v>5257</v>
      </c>
      <c r="D611" s="252" t="s">
        <v>585</v>
      </c>
      <c r="E611" s="252" t="s">
        <v>475</v>
      </c>
      <c r="F611" s="253" t="n">
        <v>1</v>
      </c>
      <c r="G611" s="254" t="n">
        <v>40001.69</v>
      </c>
      <c r="H611" s="255" t="n">
        <v>0.18</v>
      </c>
      <c r="I611" s="256" t="n">
        <f aca="false">ROUND(F611*G611,2)</f>
        <v>40001.69</v>
      </c>
      <c r="J611" s="254" t="n">
        <f aca="false">ROUND(I611+F611*G611*H611,2)</f>
        <v>47201.99</v>
      </c>
      <c r="K611" s="257" t="n">
        <v>43355</v>
      </c>
      <c r="L611" s="257" t="n">
        <f aca="false">EDATE(K611,M611)-1</f>
        <v>45180</v>
      </c>
      <c r="M611" s="258" t="n">
        <v>60</v>
      </c>
      <c r="N611" s="254" t="n">
        <f aca="false">ROUND(G611/M611,2)*F611</f>
        <v>666.69</v>
      </c>
      <c r="O611" s="254"/>
      <c r="P611" s="254" t="n">
        <v>-14000.78</v>
      </c>
      <c r="Q611" s="253" t="n">
        <v>1</v>
      </c>
      <c r="R611" s="254" t="n">
        <v>0</v>
      </c>
      <c r="S611" s="255" t="n">
        <f aca="false">H611</f>
        <v>0.18</v>
      </c>
      <c r="T611" s="254" t="n">
        <f aca="false">ROUND(Q611*R611,2)</f>
        <v>0</v>
      </c>
      <c r="U611" s="254" t="n">
        <f aca="false">ROUND(T611+Q611*R611*S611,2)</f>
        <v>0</v>
      </c>
      <c r="V611" s="257" t="n">
        <v>43355</v>
      </c>
      <c r="W611" s="257" t="n">
        <v>44562</v>
      </c>
      <c r="X611" s="258" t="n">
        <v>60</v>
      </c>
      <c r="Y611" s="254" t="n">
        <f aca="false">ROUND((R611-Z611)/X611,2)*Q611</f>
        <v>0</v>
      </c>
      <c r="Z611" s="254" t="n">
        <v>0</v>
      </c>
      <c r="AA611" s="254" t="n">
        <v>0</v>
      </c>
      <c r="AB611" s="254"/>
      <c r="AC611" s="254"/>
      <c r="AD611" s="254"/>
      <c r="AE611" s="254"/>
      <c r="AF611" s="254"/>
      <c r="AG611" s="254"/>
      <c r="AH611" s="254"/>
      <c r="AI611" s="254"/>
      <c r="AJ611" s="254"/>
      <c r="AK611" s="254"/>
      <c r="AL611" s="254"/>
      <c r="AM611" s="254"/>
      <c r="AN611" s="254"/>
      <c r="AO611" s="254"/>
      <c r="AP611" s="254"/>
      <c r="AQ611" s="254"/>
      <c r="AR611" s="254"/>
      <c r="AS611" s="254"/>
      <c r="AT611" s="254"/>
      <c r="AU611" s="254"/>
      <c r="AV611" s="254"/>
      <c r="AW611" s="254"/>
      <c r="AX611" s="254"/>
      <c r="AY611" s="254"/>
      <c r="AZ611" s="254"/>
      <c r="BA611" s="254"/>
      <c r="BB611" s="254"/>
      <c r="BC611" s="254"/>
      <c r="BD611" s="254"/>
      <c r="BE611" s="254"/>
      <c r="BF611" s="254"/>
      <c r="BG611" s="254"/>
      <c r="BH611" s="254"/>
      <c r="BI611" s="254"/>
      <c r="BJ611" s="254"/>
      <c r="BK611" s="254"/>
      <c r="BL611" s="254"/>
      <c r="BM611" s="254"/>
      <c r="BN611" s="254"/>
      <c r="BO611" s="254"/>
      <c r="BP611" s="254"/>
      <c r="BQ611" s="254"/>
      <c r="BR611" s="254"/>
      <c r="BS611" s="254"/>
      <c r="BT611" s="254"/>
      <c r="BU611" s="254"/>
      <c r="BV611" s="254"/>
      <c r="BW611" s="254"/>
      <c r="BX611" s="254"/>
      <c r="BY611" s="254"/>
      <c r="BZ611" s="254"/>
      <c r="CA611" s="254"/>
      <c r="CB611" s="254"/>
      <c r="CC611" s="254"/>
      <c r="CD611" s="254"/>
      <c r="CE611" s="254"/>
      <c r="CF611" s="254"/>
      <c r="CG611" s="254"/>
      <c r="CH611" s="254"/>
      <c r="CI611" s="254" t="e">
        <f aca="false">#N/A</f>
        <v>#N/A</v>
      </c>
      <c r="CJ611" s="254"/>
      <c r="CK611" s="254"/>
      <c r="CL611" s="254"/>
      <c r="CM611" s="257" t="n">
        <v>43355</v>
      </c>
      <c r="CN611" s="257" t="e">
        <f aca="false">EDATE(CM611,CO611)-1</f>
        <v>#N/A</v>
      </c>
      <c r="CO611" s="254" t="e">
        <f aca="false">#N/A</f>
        <v>#N/A</v>
      </c>
      <c r="CP611" s="254" t="e">
        <f aca="false">#N/A</f>
        <v>#N/A</v>
      </c>
      <c r="CQ611" s="254"/>
      <c r="CR611" s="254"/>
      <c r="CS611" s="254"/>
      <c r="CT611" s="260" t="n">
        <f aca="false">I611</f>
        <v>40001.69</v>
      </c>
      <c r="CU611" s="260" t="n">
        <f aca="false">CT611-CV611</f>
        <v>26000.91</v>
      </c>
      <c r="CV611" s="260" t="n">
        <v>14000.78</v>
      </c>
      <c r="CW611" s="261" t="n">
        <f aca="false">IF(AND(CW$5&gt;$V611,CW$6&lt;=$W611),$Y611,IF(AND(MONTH(CW$6)=MONTH($W611),YEAR(CW$6)=YEAR($W611)),$T611-$X611*$Y611+$Y611,0))</f>
        <v>0</v>
      </c>
      <c r="CX611" s="261" t="n">
        <f aca="false">IF(AND(CX$5&gt;$V611,CX$6&lt;=$W611),$Y611,IF(AND(MONTH(CX$6)=MONTH($W611),YEAR(CX$6)=YEAR($W611)),$T611-$X611*$Y611+$Y611,0))</f>
        <v>0</v>
      </c>
      <c r="CY611" s="261" t="n">
        <f aca="false">IF(AND(CY$5&gt;$V611,CY$6&lt;=$W611),$Y611,IF(AND(MONTH(CY$6)=MONTH($W611),YEAR(CY$6)=YEAR($W611)),$T611-$X611*$Y611+$Y611,0))</f>
        <v>0</v>
      </c>
      <c r="CZ611" s="261" t="n">
        <f aca="false">IF(AND(CZ$5&gt;$V611,CZ$6&lt;=$W611),$Y611,IF(AND(MONTH(CZ$6)=MONTH($W611),YEAR(CZ$6)=YEAR($W611)),$T611-$X611*$Y611+$Y611,0))</f>
        <v>0</v>
      </c>
      <c r="DA611" s="261" t="n">
        <f aca="false">IF(AND(DA$5&gt;$V611,DA$6&lt;=$W611),$Y611,IF(AND(MONTH(DA$6)=MONTH($W611),YEAR(DA$6)=YEAR($W611)),$T611-$X611*$Y611+$Y611,0))</f>
        <v>0</v>
      </c>
      <c r="DB611" s="261" t="n">
        <f aca="false">IF(AND(DB$5&gt;$V611,DB$6&lt;=$W611),$Y611,IF(AND(MONTH(DB$6)=MONTH($W611),YEAR(DB$6)=YEAR($W611)),$T611-$X611*$Y611+$Y611,0))</f>
        <v>0</v>
      </c>
      <c r="DC611" s="261" t="n">
        <f aca="false">IF(AND(DC$5&gt;$V611,DC$6&lt;=$W611),$Y611,IF(AND(MONTH(DC$6)=MONTH($W611),YEAR(DC$6)=YEAR($W611)),$T611-$X611*$Y611+$Y611,0))</f>
        <v>0</v>
      </c>
      <c r="DD611" s="261" t="n">
        <f aca="false">IF(AND(DD$5&gt;$V611,DD$6&lt;=$W611),$Y611,IF(AND(MONTH(DD$6)=MONTH($W611),YEAR(DD$6)=YEAR($W611)),$T611-$X611*$Y611+$Y611,0))</f>
        <v>0</v>
      </c>
      <c r="DE611" s="261" t="n">
        <f aca="false">IF(AND(DE$5&gt;$V611,DE$6&lt;=$W611),$Y611,IF(AND(MONTH(DE$6)=MONTH($W611),YEAR(DE$6)=YEAR($W611)),$T611-$X611*$Y611+$Y611,0))</f>
        <v>0</v>
      </c>
      <c r="DF611" s="261" t="n">
        <f aca="false">IF(AND(DF$5&gt;$V611,DF$6&lt;=$W611),$Y611,IF(AND(MONTH(DF$6)=MONTH($W611),YEAR(DF$6)=YEAR($W611)),$T611-$X611*$Y611+$Y611,0))</f>
        <v>0</v>
      </c>
      <c r="DG611" s="261" t="n">
        <f aca="false">IF(AND(DG$5&gt;$V611,DG$6&lt;=$W611),$Y611,IF(AND(MONTH(DG$6)=MONTH($W611),YEAR(DG$6)=YEAR($W611)),$T611-$X611*$Y611+$Y611,0))</f>
        <v>0</v>
      </c>
      <c r="DH611" s="261" t="n">
        <f aca="false">IF(AND(DH$5&gt;$V611,DH$6&lt;=$W611),$Y611,IF(AND(MONTH(DH$6)=MONTH($W611),YEAR(DH$6)=YEAR($W611)),$T611-$X611*$Y611+$Y611,0))</f>
        <v>0</v>
      </c>
      <c r="DI611" s="260" t="n">
        <f aca="false">CW611+CX611+CY611+CZ611+DA611+DB611+DC611+DD611+DE611+DF611+DG611+DH611</f>
        <v>0</v>
      </c>
      <c r="DJ611" s="260"/>
      <c r="DK611" s="260"/>
      <c r="DL611" s="260" t="n">
        <f aca="false">DJ611-DK611</f>
        <v>0</v>
      </c>
      <c r="DM611" s="261" t="n">
        <f aca="false">IF(AND(DM$5&gt;$V611,DM$6&lt;=$W611),$Y611,IF(AND(MONTH(DM$6)=MONTH($W611),YEAR(DM$6)=YEAR($W611)),$T611-$X611*$Y611+$Y611,0))</f>
        <v>0</v>
      </c>
      <c r="DN611" s="261" t="n">
        <f aca="false">IF(AND(DN$5&gt;$V611,DN$6&lt;=$W611),$Y611,IF(AND(MONTH(DN$6)=MONTH($W611),YEAR(DN$6)=YEAR($W611)),$T611-$X611*$Y611+$Y611,0))</f>
        <v>0</v>
      </c>
      <c r="DO611" s="261" t="n">
        <f aca="false">IF(AND(DO$5&gt;$V611,DO$6&lt;=$W611),$Y611,IF(AND(MONTH(DO$6)=MONTH($W611),YEAR(DO$6)=YEAR($W611)),$T611-$X611*$Y611+$Y611,0))</f>
        <v>0</v>
      </c>
      <c r="DP611" s="261" t="n">
        <f aca="false">IF(AND(DP$5&gt;$V611,DP$6&lt;=$W611),$Y611,IF(AND(MONTH(DP$6)=MONTH($W611),YEAR(DP$6)=YEAR($W611)),$T611-$X611*$Y611+$Y611,0))</f>
        <v>0</v>
      </c>
      <c r="DQ611" s="261" t="n">
        <f aca="false">IF(AND(DQ$5&gt;$V611,DQ$6&lt;=$W611),$Y611,IF(AND(MONTH(DQ$6)=MONTH($W611),YEAR(DQ$6)=YEAR($W611)),$T611-$X611*$Y611+$Y611,0))</f>
        <v>0</v>
      </c>
      <c r="DR611" s="261" t="n">
        <f aca="false">IF(AND(DR$5&gt;$V611,DR$6&lt;=$W611),$Y611,IF(AND(MONTH(DR$6)=MONTH($W611),YEAR(DR$6)=YEAR($W611)),$T611-$X611*$Y611+$Y611,0))</f>
        <v>0</v>
      </c>
      <c r="DS611" s="261" t="n">
        <f aca="false">IF(AND(DS$5&gt;$V611,DS$6&lt;=$W611),$Y611,IF(AND(MONTH(DS$6)=MONTH($W611),YEAR(DS$6)=YEAR($W611)),$T611-$X611*$Y611+$Y611,0))</f>
        <v>0</v>
      </c>
      <c r="DT611" s="261" t="n">
        <f aca="false">IF(AND(DT$5&gt;$V611,DT$6&lt;=$W611),$Y611,IF(AND(MONTH(DT$6)=MONTH($W611),YEAR(DT$6)=YEAR($W611)),$T611-$X611*$Y611+$Y611,0))</f>
        <v>0</v>
      </c>
      <c r="DU611" s="261" t="n">
        <f aca="false">IF(AND(DU$5&gt;$V611,DU$6&lt;=$W611),$Y611,IF(AND(MONTH(DU$6)=MONTH($W611),YEAR(DU$6)=YEAR($W611)),$T611-$X611*$Y611+$Y611,0))</f>
        <v>0</v>
      </c>
      <c r="DV611" s="261" t="n">
        <f aca="false">IF(AND(DV$5&gt;$V611,DV$6&lt;=$W611),$Y611,IF(AND(MONTH(DV$6)=MONTH($W611),YEAR(DV$6)=YEAR($W611)),$T611-$X611*$Y611+$Y611,0))</f>
        <v>0</v>
      </c>
      <c r="DW611" s="261" t="n">
        <f aca="false">IF(AND(DW$5&gt;$V611,DW$6&lt;=$W611),$Y611,IF(AND(MONTH(DW$6)=MONTH($W611),YEAR(DW$6)=YEAR($W611)),$T611-$X611*$Y611+$Y611,0))</f>
        <v>0</v>
      </c>
      <c r="DX611" s="261" t="n">
        <f aca="false">IF(AND(DX$5&gt;$V611,DX$6&lt;=$W611),$Y611,IF(AND(MONTH(DX$6)=MONTH($W611),YEAR(DX$6)=YEAR($W611)),$T611-AA611-$X611*$Y611+$Y611,0))</f>
        <v>0</v>
      </c>
      <c r="DY611" s="260" t="n">
        <f aca="false">DM611+DN611+DO611+DP611+DQ611+DR611+DS611+DT611+DU611+DV611+DW611+DX611</f>
        <v>0</v>
      </c>
      <c r="DZ611" s="260" t="n">
        <f aca="false">DJ611+AY611+BA611+BC611+BE611+BG611+BI611+BK611+BM611+BO611</f>
        <v>0</v>
      </c>
      <c r="EA611" s="260" t="n">
        <f aca="false">DK611+DY611</f>
        <v>0</v>
      </c>
      <c r="EB611" s="260" t="n">
        <f aca="false">DZ611-EA611</f>
        <v>0</v>
      </c>
      <c r="EC611" s="261" t="n">
        <f aca="false">IF(AND(EC$5&gt;$V611,EC$6&lt;=$W611),$Y611,IF(AND(MONTH(EC$6)=MONTH($W611),YEAR(EC$6)=YEAR($W611)),$T611-$X611*$Y611+$Y611,0))</f>
        <v>0</v>
      </c>
      <c r="ED611" s="261" t="n">
        <f aca="false">IF(AND(ED$5&gt;$V611,ED$6&lt;=$W611),$Y611,IF(AND(MONTH(ED$6)=MONTH($W611),YEAR(ED$6)=YEAR($W611)),$T611-$X611*$Y611+$Y611,0))</f>
        <v>0</v>
      </c>
      <c r="EE611" s="261" t="n">
        <f aca="false">IF(AND(EE$5&gt;$V611,EE$6&lt;=$W611),$Y611,IF(AND(MONTH(EE$6)=MONTH($W611),YEAR(EE$6)=YEAR($W611)),$T611-$X611*$Y611+$Y611,0))</f>
        <v>0</v>
      </c>
      <c r="EF611" s="261" t="n">
        <f aca="false">IF(AND(EF$5&gt;$V611,EF$6&lt;=$W611),$Y611,IF(AND(MONTH(EF$6)=MONTH($W611),YEAR(EF$6)=YEAR($W611)),$T611-$X611*$Y611+$Y611,0))</f>
        <v>0</v>
      </c>
      <c r="EG611" s="261" t="n">
        <f aca="false">IF(AND(EG$5&gt;$V611,EG$6&lt;=$W611),$Y611,IF(AND(MONTH(EG$6)=MONTH($W611),YEAR(EG$6)=YEAR($W611)),$T611-$X611*$Y611+$Y611,0))</f>
        <v>0</v>
      </c>
      <c r="EH611" s="261" t="n">
        <f aca="false">IF(AND(EH$5&gt;$V611,EH$6&lt;=$W611),$Y611,IF(AND(MONTH(EH$6)=MONTH($W611),YEAR(EH$6)=YEAR($W611)),$T611-$X611*$Y611+$Y611,0))</f>
        <v>0</v>
      </c>
      <c r="EI611" s="261" t="n">
        <f aca="false">IF(AND(EI$5&gt;$V611,EI$6&lt;=$W611),$Y611,IF(AND(MONTH(EI$6)=MONTH($W611),YEAR(EI$6)=YEAR($W611)),$T611-$X611*$Y611+$Y611,0))</f>
        <v>0</v>
      </c>
      <c r="EJ611" s="261" t="n">
        <f aca="false">IF(AND(EJ$5&gt;$V611,EJ$6&lt;=$W611),$Y611,IF(AND(MONTH(EJ$6)=MONTH($W611),YEAR(EJ$6)=YEAR($W611)),$T611-$X611*$Y611+$Y611,0))</f>
        <v>0</v>
      </c>
      <c r="EK611" s="261" t="n">
        <f aca="false">IF(AND(EK$5&gt;$V611,EK$6&lt;=$W611),$Y611,IF(AND(MONTH(EK$6)=MONTH($W611),YEAR(EK$6)=YEAR($W611)),$T611-$X611*$Y611+$Y611,0))</f>
        <v>0</v>
      </c>
      <c r="EL611" s="261" t="n">
        <f aca="false">IF(AND(EL$5&gt;$V611,EL$6&lt;=$W611),$Y611,IF(AND(MONTH(EL$6)=MONTH($W611),YEAR(EL$6)=YEAR($W611)),$T611-$X611*$Y611+$Y611,0))</f>
        <v>0</v>
      </c>
      <c r="EM611" s="261" t="n">
        <f aca="false">IF(AND(EM$5&gt;$V611,EM$6&lt;=$W611),$Y611,IF(AND(MONTH(EM$6)=MONTH($W611),YEAR(EM$6)=YEAR($W611)),$T611-$X611*$Y611+$Y611,0))</f>
        <v>0</v>
      </c>
      <c r="EN611" s="261" t="n">
        <f aca="false">IF(AND(EN$5&gt;$V611,EN$6&lt;=$W611),$Y611,IF(AND(MONTH(EN$6)=MONTH($W611),YEAR(EN$6)=YEAR($W611)),$T611-$X611*$Y611+$Y611,0))</f>
        <v>0</v>
      </c>
      <c r="EO611" s="260" t="n">
        <f aca="false">EC611+ED611+EE611+EF611+EG611+EH611+EI611+EJ611+EK611+EL611+EM611+EN611</f>
        <v>0</v>
      </c>
      <c r="EP611" s="260" t="n">
        <v>0</v>
      </c>
      <c r="EQ611" s="260" t="n">
        <f aca="false">EA611+EO611</f>
        <v>0</v>
      </c>
      <c r="ER611" s="260" t="n">
        <f aca="false">EP611-EQ611</f>
        <v>0</v>
      </c>
      <c r="ES611" s="261"/>
      <c r="ET611" s="261"/>
      <c r="EU611" s="261"/>
      <c r="EV611" s="261"/>
      <c r="EW611" s="261"/>
      <c r="EX611" s="261"/>
      <c r="EY611" s="261"/>
      <c r="EZ611" s="261"/>
      <c r="FA611" s="261"/>
      <c r="FB611" s="261"/>
      <c r="FC611" s="261"/>
      <c r="FD611" s="261"/>
      <c r="FE611" s="260" t="n">
        <f aca="false">ES611+ET611+EU611+EV611+EW611+EX611+EY611+EZ611+FA611+FB611+FC611+FD611</f>
        <v>0</v>
      </c>
      <c r="FF611" s="260" t="n">
        <f aca="false">EP611</f>
        <v>0</v>
      </c>
      <c r="FG611" s="260" t="n">
        <f aca="false">EQ611+FE611</f>
        <v>0</v>
      </c>
      <c r="FH611" s="260" t="n">
        <f aca="false">FF611-FG611</f>
        <v>0</v>
      </c>
      <c r="FI611" s="261"/>
      <c r="FJ611" s="261"/>
      <c r="FK611" s="261"/>
      <c r="FL611" s="261"/>
      <c r="FM611" s="261"/>
      <c r="FN611" s="261"/>
      <c r="FO611" s="261"/>
      <c r="FP611" s="261"/>
      <c r="FQ611" s="261"/>
      <c r="FR611" s="261"/>
      <c r="FS611" s="261"/>
      <c r="FT611" s="261"/>
      <c r="FU611" s="260" t="n">
        <f aca="false">FI611+FJ611+FK611+FL611+FM611+FN611+FO611+FP611+FQ611+FR611+FS611+FT611</f>
        <v>0</v>
      </c>
      <c r="FV611" s="260" t="n">
        <f aca="false">FF611</f>
        <v>0</v>
      </c>
      <c r="FW611" s="260" t="n">
        <f aca="false">FG611+FU611</f>
        <v>0</v>
      </c>
      <c r="FX611" s="260" t="n">
        <f aca="false">FV611-FW611</f>
        <v>0</v>
      </c>
      <c r="FY611" s="261"/>
      <c r="FZ611" s="261"/>
      <c r="GA611" s="261"/>
      <c r="GB611" s="261"/>
      <c r="GC611" s="261"/>
      <c r="GD611" s="261"/>
      <c r="GE611" s="261"/>
      <c r="GF611" s="261"/>
      <c r="GG611" s="261"/>
      <c r="GH611" s="261"/>
      <c r="GI611" s="261"/>
      <c r="GJ611" s="261"/>
      <c r="GK611" s="260" t="n">
        <f aca="false">FY611+FZ611+GA611+GB611+GC611+GD611+GE611+GF611+GG611+GH611+GI611+GJ611</f>
        <v>0</v>
      </c>
      <c r="GL611" s="260" t="n">
        <f aca="false">FV611</f>
        <v>0</v>
      </c>
      <c r="GM611" s="260" t="n">
        <f aca="false">FW611+GK611</f>
        <v>0</v>
      </c>
      <c r="GN611" s="260" t="n">
        <f aca="false">GL611-GM611</f>
        <v>0</v>
      </c>
      <c r="GO611" s="261"/>
      <c r="GP611" s="261"/>
      <c r="GQ611" s="261"/>
      <c r="GR611" s="261"/>
      <c r="GS611" s="261"/>
      <c r="GT611" s="261"/>
      <c r="GU611" s="261"/>
      <c r="GV611" s="261"/>
      <c r="GW611" s="261"/>
      <c r="GX611" s="261"/>
      <c r="GY611" s="261"/>
      <c r="GZ611" s="261"/>
      <c r="HA611" s="260" t="n">
        <f aca="false">GO611+GP611+GQ611+GR611+GS611+GT611+GU611+GV611+GW611+GX611+GY611+GZ611</f>
        <v>0</v>
      </c>
      <c r="HB611" s="260" t="n">
        <f aca="false">GL611</f>
        <v>0</v>
      </c>
      <c r="HC611" s="260" t="n">
        <f aca="false">GM611+HA611</f>
        <v>0</v>
      </c>
      <c r="HD611" s="260" t="n">
        <f aca="false">HB611-HC611</f>
        <v>0</v>
      </c>
      <c r="HE611" s="264" t="n">
        <f aca="false">GO611-GJ611</f>
        <v>0</v>
      </c>
      <c r="HF611" s="264"/>
      <c r="HG611" s="264"/>
      <c r="HH611" s="264"/>
      <c r="HI611" s="264"/>
      <c r="HJ611" s="264"/>
      <c r="HK611" s="264"/>
      <c r="HL611" s="264"/>
      <c r="HM611" s="264"/>
      <c r="HN611" s="264"/>
      <c r="HO611" s="264"/>
      <c r="HP611" s="264"/>
      <c r="HQ611" s="264"/>
      <c r="HR611" s="264"/>
      <c r="HS611" s="264"/>
      <c r="HT611" s="264"/>
      <c r="HU611" s="264"/>
      <c r="HV611" s="264"/>
      <c r="HW611" s="264"/>
      <c r="HX611" s="264"/>
      <c r="HY611" s="264"/>
      <c r="HZ611" s="264"/>
      <c r="IA611" s="264"/>
      <c r="IB611" s="264"/>
      <c r="IC611" s="264"/>
      <c r="ID611" s="264"/>
      <c r="IE611" s="264"/>
      <c r="IF611" s="264"/>
      <c r="IG611" s="264"/>
      <c r="IH611" s="264"/>
      <c r="II611" s="264"/>
      <c r="IJ611" s="264"/>
      <c r="IK611" s="264"/>
      <c r="IL611" s="264"/>
      <c r="IM611" s="264"/>
      <c r="IN611" s="264"/>
      <c r="IO611" s="264"/>
      <c r="IP611" s="264"/>
      <c r="IQ611" s="264"/>
      <c r="IR611" s="264"/>
      <c r="IS611" s="264"/>
      <c r="IT611" s="264"/>
      <c r="IU611" s="264"/>
      <c r="IV611" s="264"/>
      <c r="IW611" s="264"/>
      <c r="IX611" s="264"/>
      <c r="IY611" s="264"/>
      <c r="IZ611" s="264"/>
      <c r="JA611" s="264"/>
      <c r="JB611" s="264"/>
      <c r="JC611" s="264"/>
      <c r="JD611" s="264"/>
      <c r="JE611" s="264"/>
      <c r="JF611" s="264"/>
      <c r="JG611" s="264"/>
      <c r="JH611" s="264"/>
      <c r="JI611" s="264"/>
      <c r="JJ611" s="264"/>
      <c r="JK611" s="264"/>
      <c r="JL611" s="264"/>
      <c r="JM611" s="265"/>
      <c r="JN611" s="265" t="n">
        <f aca="false">DH611-DG611</f>
        <v>0</v>
      </c>
    </row>
    <row r="612" s="201" customFormat="true" ht="32.8" hidden="false" customHeight="false" outlineLevel="0" collapsed="false">
      <c r="A612" s="249" t="n">
        <v>580</v>
      </c>
      <c r="B612" s="250" t="s">
        <v>1087</v>
      </c>
      <c r="C612" s="251" t="n">
        <v>5258</v>
      </c>
      <c r="D612" s="252" t="s">
        <v>585</v>
      </c>
      <c r="E612" s="252" t="s">
        <v>475</v>
      </c>
      <c r="F612" s="253" t="n">
        <v>1</v>
      </c>
      <c r="G612" s="254" t="n">
        <v>40001.69</v>
      </c>
      <c r="H612" s="255" t="n">
        <v>0.18</v>
      </c>
      <c r="I612" s="256" t="n">
        <f aca="false">ROUND(F612*G612,2)</f>
        <v>40001.69</v>
      </c>
      <c r="J612" s="254" t="n">
        <f aca="false">ROUND(I612+F612*G612*H612,2)</f>
        <v>47201.99</v>
      </c>
      <c r="K612" s="257" t="n">
        <v>43355</v>
      </c>
      <c r="L612" s="257" t="n">
        <f aca="false">EDATE(K612,M612)-1</f>
        <v>45180</v>
      </c>
      <c r="M612" s="258" t="n">
        <v>60</v>
      </c>
      <c r="N612" s="254" t="n">
        <f aca="false">ROUND(G612/M612,2)*F612</f>
        <v>666.69</v>
      </c>
      <c r="O612" s="254"/>
      <c r="P612" s="254" t="n">
        <v>-14000.78</v>
      </c>
      <c r="Q612" s="253" t="n">
        <v>1</v>
      </c>
      <c r="R612" s="254" t="n">
        <v>0</v>
      </c>
      <c r="S612" s="255" t="n">
        <f aca="false">H612</f>
        <v>0.18</v>
      </c>
      <c r="T612" s="254" t="n">
        <f aca="false">ROUND(Q612*R612,2)</f>
        <v>0</v>
      </c>
      <c r="U612" s="254" t="n">
        <f aca="false">ROUND(T612+Q612*R612*S612,2)</f>
        <v>0</v>
      </c>
      <c r="V612" s="257" t="n">
        <v>43355</v>
      </c>
      <c r="W612" s="257" t="n">
        <v>44562</v>
      </c>
      <c r="X612" s="258" t="n">
        <v>60</v>
      </c>
      <c r="Y612" s="254" t="n">
        <f aca="false">ROUND((R612-Z612)/X612,2)*Q612</f>
        <v>0</v>
      </c>
      <c r="Z612" s="254" t="n">
        <v>0</v>
      </c>
      <c r="AA612" s="254" t="n">
        <v>0</v>
      </c>
      <c r="AB612" s="254"/>
      <c r="AC612" s="254"/>
      <c r="AD612" s="254"/>
      <c r="AE612" s="254"/>
      <c r="AF612" s="254"/>
      <c r="AG612" s="254"/>
      <c r="AH612" s="254"/>
      <c r="AI612" s="254"/>
      <c r="AJ612" s="254"/>
      <c r="AK612" s="254"/>
      <c r="AL612" s="254"/>
      <c r="AM612" s="254"/>
      <c r="AN612" s="254"/>
      <c r="AO612" s="254"/>
      <c r="AP612" s="254"/>
      <c r="AQ612" s="254"/>
      <c r="AR612" s="254"/>
      <c r="AS612" s="254"/>
      <c r="AT612" s="254"/>
      <c r="AU612" s="254"/>
      <c r="AV612" s="254"/>
      <c r="AW612" s="254"/>
      <c r="AX612" s="254"/>
      <c r="AY612" s="254"/>
      <c r="AZ612" s="254"/>
      <c r="BA612" s="254"/>
      <c r="BB612" s="254"/>
      <c r="BC612" s="254"/>
      <c r="BD612" s="254"/>
      <c r="BE612" s="254"/>
      <c r="BF612" s="254"/>
      <c r="BG612" s="254"/>
      <c r="BH612" s="254"/>
      <c r="BI612" s="254"/>
      <c r="BJ612" s="254"/>
      <c r="BK612" s="254"/>
      <c r="BL612" s="254"/>
      <c r="BM612" s="254"/>
      <c r="BN612" s="254"/>
      <c r="BO612" s="254"/>
      <c r="BP612" s="254"/>
      <c r="BQ612" s="254"/>
      <c r="BR612" s="254"/>
      <c r="BS612" s="254"/>
      <c r="BT612" s="254"/>
      <c r="BU612" s="254"/>
      <c r="BV612" s="254"/>
      <c r="BW612" s="254"/>
      <c r="BX612" s="254"/>
      <c r="BY612" s="254"/>
      <c r="BZ612" s="254"/>
      <c r="CA612" s="254"/>
      <c r="CB612" s="254"/>
      <c r="CC612" s="254"/>
      <c r="CD612" s="254"/>
      <c r="CE612" s="254"/>
      <c r="CF612" s="254"/>
      <c r="CG612" s="254"/>
      <c r="CH612" s="254"/>
      <c r="CI612" s="254" t="e">
        <f aca="false">#N/A</f>
        <v>#N/A</v>
      </c>
      <c r="CJ612" s="254"/>
      <c r="CK612" s="254"/>
      <c r="CL612" s="254"/>
      <c r="CM612" s="257" t="n">
        <v>43355</v>
      </c>
      <c r="CN612" s="257" t="e">
        <f aca="false">EDATE(CM612,CO612)-1</f>
        <v>#N/A</v>
      </c>
      <c r="CO612" s="254" t="e">
        <f aca="false">#N/A</f>
        <v>#N/A</v>
      </c>
      <c r="CP612" s="254" t="e">
        <f aca="false">#N/A</f>
        <v>#N/A</v>
      </c>
      <c r="CQ612" s="254"/>
      <c r="CR612" s="254"/>
      <c r="CS612" s="254"/>
      <c r="CT612" s="260" t="n">
        <f aca="false">I612</f>
        <v>40001.69</v>
      </c>
      <c r="CU612" s="260" t="n">
        <f aca="false">CT612-CV612</f>
        <v>26000.91</v>
      </c>
      <c r="CV612" s="260" t="n">
        <v>14000.78</v>
      </c>
      <c r="CW612" s="261" t="n">
        <f aca="false">IF(AND(CW$5&gt;$V612,CW$6&lt;=$W612),$Y612,IF(AND(MONTH(CW$6)=MONTH($W612),YEAR(CW$6)=YEAR($W612)),$T612-$X612*$Y612+$Y612,0))</f>
        <v>0</v>
      </c>
      <c r="CX612" s="261" t="n">
        <f aca="false">IF(AND(CX$5&gt;$V612,CX$6&lt;=$W612),$Y612,IF(AND(MONTH(CX$6)=MONTH($W612),YEAR(CX$6)=YEAR($W612)),$T612-$X612*$Y612+$Y612,0))</f>
        <v>0</v>
      </c>
      <c r="CY612" s="261" t="n">
        <f aca="false">IF(AND(CY$5&gt;$V612,CY$6&lt;=$W612),$Y612,IF(AND(MONTH(CY$6)=MONTH($W612),YEAR(CY$6)=YEAR($W612)),$T612-$X612*$Y612+$Y612,0))</f>
        <v>0</v>
      </c>
      <c r="CZ612" s="261" t="n">
        <f aca="false">IF(AND(CZ$5&gt;$V612,CZ$6&lt;=$W612),$Y612,IF(AND(MONTH(CZ$6)=MONTH($W612),YEAR(CZ$6)=YEAR($W612)),$T612-$X612*$Y612+$Y612,0))</f>
        <v>0</v>
      </c>
      <c r="DA612" s="261" t="n">
        <f aca="false">IF(AND(DA$5&gt;$V612,DA$6&lt;=$W612),$Y612,IF(AND(MONTH(DA$6)=MONTH($W612),YEAR(DA$6)=YEAR($W612)),$T612-$X612*$Y612+$Y612,0))</f>
        <v>0</v>
      </c>
      <c r="DB612" s="261" t="n">
        <f aca="false">IF(AND(DB$5&gt;$V612,DB$6&lt;=$W612),$Y612,IF(AND(MONTH(DB$6)=MONTH($W612),YEAR(DB$6)=YEAR($W612)),$T612-$X612*$Y612+$Y612,0))</f>
        <v>0</v>
      </c>
      <c r="DC612" s="261" t="n">
        <f aca="false">IF(AND(DC$5&gt;$V612,DC$6&lt;=$W612),$Y612,IF(AND(MONTH(DC$6)=MONTH($W612),YEAR(DC$6)=YEAR($W612)),$T612-$X612*$Y612+$Y612,0))</f>
        <v>0</v>
      </c>
      <c r="DD612" s="261" t="n">
        <f aca="false">IF(AND(DD$5&gt;$V612,DD$6&lt;=$W612),$Y612,IF(AND(MONTH(DD$6)=MONTH($W612),YEAR(DD$6)=YEAR($W612)),$T612-$X612*$Y612+$Y612,0))</f>
        <v>0</v>
      </c>
      <c r="DE612" s="261" t="n">
        <f aca="false">IF(AND(DE$5&gt;$V612,DE$6&lt;=$W612),$Y612,IF(AND(MONTH(DE$6)=MONTH($W612),YEAR(DE$6)=YEAR($W612)),$T612-$X612*$Y612+$Y612,0))</f>
        <v>0</v>
      </c>
      <c r="DF612" s="261" t="n">
        <f aca="false">IF(AND(DF$5&gt;$V612,DF$6&lt;=$W612),$Y612,IF(AND(MONTH(DF$6)=MONTH($W612),YEAR(DF$6)=YEAR($W612)),$T612-$X612*$Y612+$Y612,0))</f>
        <v>0</v>
      </c>
      <c r="DG612" s="261" t="n">
        <f aca="false">IF(AND(DG$5&gt;$V612,DG$6&lt;=$W612),$Y612,IF(AND(MONTH(DG$6)=MONTH($W612),YEAR(DG$6)=YEAR($W612)),$T612-$X612*$Y612+$Y612,0))</f>
        <v>0</v>
      </c>
      <c r="DH612" s="261" t="n">
        <f aca="false">IF(AND(DH$5&gt;$V612,DH$6&lt;=$W612),$Y612,IF(AND(MONTH(DH$6)=MONTH($W612),YEAR(DH$6)=YEAR($W612)),$T612-$X612*$Y612+$Y612,0))</f>
        <v>0</v>
      </c>
      <c r="DI612" s="260" t="n">
        <f aca="false">CW612+CX612+CY612+CZ612+DA612+DB612+DC612+DD612+DE612+DF612+DG612+DH612</f>
        <v>0</v>
      </c>
      <c r="DJ612" s="260"/>
      <c r="DK612" s="260"/>
      <c r="DL612" s="260" t="n">
        <f aca="false">DJ612-DK612</f>
        <v>0</v>
      </c>
      <c r="DM612" s="261" t="n">
        <f aca="false">IF(AND(DM$5&gt;$V612,DM$6&lt;=$W612),$Y612,IF(AND(MONTH(DM$6)=MONTH($W612),YEAR(DM$6)=YEAR($W612)),$T612-$X612*$Y612+$Y612,0))</f>
        <v>0</v>
      </c>
      <c r="DN612" s="261" t="n">
        <f aca="false">IF(AND(DN$5&gt;$V612,DN$6&lt;=$W612),$Y612,IF(AND(MONTH(DN$6)=MONTH($W612),YEAR(DN$6)=YEAR($W612)),$T612-$X612*$Y612+$Y612,0))</f>
        <v>0</v>
      </c>
      <c r="DO612" s="261" t="n">
        <f aca="false">IF(AND(DO$5&gt;$V612,DO$6&lt;=$W612),$Y612,IF(AND(MONTH(DO$6)=MONTH($W612),YEAR(DO$6)=YEAR($W612)),$T612-$X612*$Y612+$Y612,0))</f>
        <v>0</v>
      </c>
      <c r="DP612" s="261" t="n">
        <f aca="false">IF(AND(DP$5&gt;$V612,DP$6&lt;=$W612),$Y612,IF(AND(MONTH(DP$6)=MONTH($W612),YEAR(DP$6)=YEAR($W612)),$T612-$X612*$Y612+$Y612,0))</f>
        <v>0</v>
      </c>
      <c r="DQ612" s="261" t="n">
        <f aca="false">IF(AND(DQ$5&gt;$V612,DQ$6&lt;=$W612),$Y612,IF(AND(MONTH(DQ$6)=MONTH($W612),YEAR(DQ$6)=YEAR($W612)),$T612-$X612*$Y612+$Y612,0))</f>
        <v>0</v>
      </c>
      <c r="DR612" s="261" t="n">
        <f aca="false">IF(AND(DR$5&gt;$V612,DR$6&lt;=$W612),$Y612,IF(AND(MONTH(DR$6)=MONTH($W612),YEAR(DR$6)=YEAR($W612)),$T612-$X612*$Y612+$Y612,0))</f>
        <v>0</v>
      </c>
      <c r="DS612" s="261" t="n">
        <f aca="false">IF(AND(DS$5&gt;$V612,DS$6&lt;=$W612),$Y612,IF(AND(MONTH(DS$6)=MONTH($W612),YEAR(DS$6)=YEAR($W612)),$T612-$X612*$Y612+$Y612,0))</f>
        <v>0</v>
      </c>
      <c r="DT612" s="261" t="n">
        <f aca="false">IF(AND(DT$5&gt;$V612,DT$6&lt;=$W612),$Y612,IF(AND(MONTH(DT$6)=MONTH($W612),YEAR(DT$6)=YEAR($W612)),$T612-$X612*$Y612+$Y612,0))</f>
        <v>0</v>
      </c>
      <c r="DU612" s="261" t="n">
        <f aca="false">IF(AND(DU$5&gt;$V612,DU$6&lt;=$W612),$Y612,IF(AND(MONTH(DU$6)=MONTH($W612),YEAR(DU$6)=YEAR($W612)),$T612-$X612*$Y612+$Y612,0))</f>
        <v>0</v>
      </c>
      <c r="DV612" s="261" t="n">
        <f aca="false">IF(AND(DV$5&gt;$V612,DV$6&lt;=$W612),$Y612,IF(AND(MONTH(DV$6)=MONTH($W612),YEAR(DV$6)=YEAR($W612)),$T612-$X612*$Y612+$Y612,0))</f>
        <v>0</v>
      </c>
      <c r="DW612" s="261" t="n">
        <f aca="false">IF(AND(DW$5&gt;$V612,DW$6&lt;=$W612),$Y612,IF(AND(MONTH(DW$6)=MONTH($W612),YEAR(DW$6)=YEAR($W612)),$T612-$X612*$Y612+$Y612,0))</f>
        <v>0</v>
      </c>
      <c r="DX612" s="261" t="n">
        <f aca="false">IF(AND(DX$5&gt;$V612,DX$6&lt;=$W612),$Y612,IF(AND(MONTH(DX$6)=MONTH($W612),YEAR(DX$6)=YEAR($W612)),$T612-AA612-$X612*$Y612+$Y612,0))</f>
        <v>0</v>
      </c>
      <c r="DY612" s="260" t="n">
        <f aca="false">DM612+DN612+DO612+DP612+DQ612+DR612+DS612+DT612+DU612+DV612+DW612+DX612</f>
        <v>0</v>
      </c>
      <c r="DZ612" s="260" t="n">
        <f aca="false">DJ612+AY612+BA612+BC612+BE612+BG612+BI612+BK612+BM612+BO612</f>
        <v>0</v>
      </c>
      <c r="EA612" s="260" t="n">
        <f aca="false">DK612+DY612</f>
        <v>0</v>
      </c>
      <c r="EB612" s="260" t="n">
        <f aca="false">DZ612-EA612</f>
        <v>0</v>
      </c>
      <c r="EC612" s="261" t="n">
        <f aca="false">IF(AND(EC$5&gt;$V612,EC$6&lt;=$W612),$Y612,IF(AND(MONTH(EC$6)=MONTH($W612),YEAR(EC$6)=YEAR($W612)),$T612-$X612*$Y612+$Y612,0))</f>
        <v>0</v>
      </c>
      <c r="ED612" s="261" t="n">
        <f aca="false">IF(AND(ED$5&gt;$V612,ED$6&lt;=$W612),$Y612,IF(AND(MONTH(ED$6)=MONTH($W612),YEAR(ED$6)=YEAR($W612)),$T612-$X612*$Y612+$Y612,0))</f>
        <v>0</v>
      </c>
      <c r="EE612" s="261" t="n">
        <f aca="false">IF(AND(EE$5&gt;$V612,EE$6&lt;=$W612),$Y612,IF(AND(MONTH(EE$6)=MONTH($W612),YEAR(EE$6)=YEAR($W612)),$T612-$X612*$Y612+$Y612,0))</f>
        <v>0</v>
      </c>
      <c r="EF612" s="261" t="n">
        <f aca="false">IF(AND(EF$5&gt;$V612,EF$6&lt;=$W612),$Y612,IF(AND(MONTH(EF$6)=MONTH($W612),YEAR(EF$6)=YEAR($W612)),$T612-$X612*$Y612+$Y612,0))</f>
        <v>0</v>
      </c>
      <c r="EG612" s="261" t="n">
        <f aca="false">IF(AND(EG$5&gt;$V612,EG$6&lt;=$W612),$Y612,IF(AND(MONTH(EG$6)=MONTH($W612),YEAR(EG$6)=YEAR($W612)),$T612-$X612*$Y612+$Y612,0))</f>
        <v>0</v>
      </c>
      <c r="EH612" s="261" t="n">
        <f aca="false">IF(AND(EH$5&gt;$V612,EH$6&lt;=$W612),$Y612,IF(AND(MONTH(EH$6)=MONTH($W612),YEAR(EH$6)=YEAR($W612)),$T612-$X612*$Y612+$Y612,0))</f>
        <v>0</v>
      </c>
      <c r="EI612" s="261" t="n">
        <f aca="false">IF(AND(EI$5&gt;$V612,EI$6&lt;=$W612),$Y612,IF(AND(MONTH(EI$6)=MONTH($W612),YEAR(EI$6)=YEAR($W612)),$T612-$X612*$Y612+$Y612,0))</f>
        <v>0</v>
      </c>
      <c r="EJ612" s="261" t="n">
        <f aca="false">IF(AND(EJ$5&gt;$V612,EJ$6&lt;=$W612),$Y612,IF(AND(MONTH(EJ$6)=MONTH($W612),YEAR(EJ$6)=YEAR($W612)),$T612-$X612*$Y612+$Y612,0))</f>
        <v>0</v>
      </c>
      <c r="EK612" s="261" t="n">
        <f aca="false">IF(AND(EK$5&gt;$V612,EK$6&lt;=$W612),$Y612,IF(AND(MONTH(EK$6)=MONTH($W612),YEAR(EK$6)=YEAR($W612)),$T612-$X612*$Y612+$Y612,0))</f>
        <v>0</v>
      </c>
      <c r="EL612" s="261" t="n">
        <f aca="false">IF(AND(EL$5&gt;$V612,EL$6&lt;=$W612),$Y612,IF(AND(MONTH(EL$6)=MONTH($W612),YEAR(EL$6)=YEAR($W612)),$T612-$X612*$Y612+$Y612,0))</f>
        <v>0</v>
      </c>
      <c r="EM612" s="261" t="n">
        <f aca="false">IF(AND(EM$5&gt;$V612,EM$6&lt;=$W612),$Y612,IF(AND(MONTH(EM$6)=MONTH($W612),YEAR(EM$6)=YEAR($W612)),$T612-$X612*$Y612+$Y612,0))</f>
        <v>0</v>
      </c>
      <c r="EN612" s="261" t="n">
        <f aca="false">IF(AND(EN$5&gt;$V612,EN$6&lt;=$W612),$Y612,IF(AND(MONTH(EN$6)=MONTH($W612),YEAR(EN$6)=YEAR($W612)),$T612-$X612*$Y612+$Y612,0))</f>
        <v>0</v>
      </c>
      <c r="EO612" s="260" t="n">
        <f aca="false">EC612+ED612+EE612+EF612+EG612+EH612+EI612+EJ612+EK612+EL612+EM612+EN612</f>
        <v>0</v>
      </c>
      <c r="EP612" s="260" t="n">
        <v>0</v>
      </c>
      <c r="EQ612" s="260" t="n">
        <f aca="false">EA612+EO612</f>
        <v>0</v>
      </c>
      <c r="ER612" s="260" t="n">
        <f aca="false">EP612-EQ612</f>
        <v>0</v>
      </c>
      <c r="ES612" s="261"/>
      <c r="ET612" s="261"/>
      <c r="EU612" s="261"/>
      <c r="EV612" s="261"/>
      <c r="EW612" s="261"/>
      <c r="EX612" s="261"/>
      <c r="EY612" s="261"/>
      <c r="EZ612" s="261"/>
      <c r="FA612" s="261"/>
      <c r="FB612" s="261"/>
      <c r="FC612" s="261"/>
      <c r="FD612" s="261"/>
      <c r="FE612" s="260" t="n">
        <f aca="false">ES612+ET612+EU612+EV612+EW612+EX612+EY612+EZ612+FA612+FB612+FC612+FD612</f>
        <v>0</v>
      </c>
      <c r="FF612" s="260" t="n">
        <f aca="false">EP612</f>
        <v>0</v>
      </c>
      <c r="FG612" s="260" t="n">
        <f aca="false">EQ612+FE612</f>
        <v>0</v>
      </c>
      <c r="FH612" s="260" t="n">
        <f aca="false">FF612-FG612</f>
        <v>0</v>
      </c>
      <c r="FI612" s="261"/>
      <c r="FJ612" s="261"/>
      <c r="FK612" s="261"/>
      <c r="FL612" s="261"/>
      <c r="FM612" s="261"/>
      <c r="FN612" s="261"/>
      <c r="FO612" s="261"/>
      <c r="FP612" s="261"/>
      <c r="FQ612" s="261"/>
      <c r="FR612" s="261"/>
      <c r="FS612" s="261"/>
      <c r="FT612" s="261"/>
      <c r="FU612" s="260" t="n">
        <f aca="false">FI612+FJ612+FK612+FL612+FM612+FN612+FO612+FP612+FQ612+FR612+FS612+FT612</f>
        <v>0</v>
      </c>
      <c r="FV612" s="260" t="n">
        <f aca="false">FF612</f>
        <v>0</v>
      </c>
      <c r="FW612" s="260" t="n">
        <f aca="false">FG612+FU612</f>
        <v>0</v>
      </c>
      <c r="FX612" s="260" t="n">
        <f aca="false">FV612-FW612</f>
        <v>0</v>
      </c>
      <c r="FY612" s="261"/>
      <c r="FZ612" s="261"/>
      <c r="GA612" s="261"/>
      <c r="GB612" s="261"/>
      <c r="GC612" s="261"/>
      <c r="GD612" s="261"/>
      <c r="GE612" s="261"/>
      <c r="GF612" s="261"/>
      <c r="GG612" s="261"/>
      <c r="GH612" s="261"/>
      <c r="GI612" s="261"/>
      <c r="GJ612" s="261"/>
      <c r="GK612" s="260" t="n">
        <f aca="false">FY612+FZ612+GA612+GB612+GC612+GD612+GE612+GF612+GG612+GH612+GI612+GJ612</f>
        <v>0</v>
      </c>
      <c r="GL612" s="260" t="n">
        <f aca="false">FV612</f>
        <v>0</v>
      </c>
      <c r="GM612" s="260" t="n">
        <f aca="false">FW612+GK612</f>
        <v>0</v>
      </c>
      <c r="GN612" s="260" t="n">
        <f aca="false">GL612-GM612</f>
        <v>0</v>
      </c>
      <c r="GO612" s="261"/>
      <c r="GP612" s="261"/>
      <c r="GQ612" s="261"/>
      <c r="GR612" s="261"/>
      <c r="GS612" s="261"/>
      <c r="GT612" s="261"/>
      <c r="GU612" s="261"/>
      <c r="GV612" s="261"/>
      <c r="GW612" s="261"/>
      <c r="GX612" s="261"/>
      <c r="GY612" s="261"/>
      <c r="GZ612" s="261"/>
      <c r="HA612" s="260" t="n">
        <f aca="false">GO612+GP612+GQ612+GR612+GS612+GT612+GU612+GV612+GW612+GX612+GY612+GZ612</f>
        <v>0</v>
      </c>
      <c r="HB612" s="260" t="n">
        <f aca="false">GL612</f>
        <v>0</v>
      </c>
      <c r="HC612" s="260" t="n">
        <f aca="false">GM612+HA612</f>
        <v>0</v>
      </c>
      <c r="HD612" s="260" t="n">
        <f aca="false">HB612-HC612</f>
        <v>0</v>
      </c>
      <c r="HE612" s="264" t="n">
        <f aca="false">GO612-GJ612</f>
        <v>0</v>
      </c>
      <c r="HF612" s="264"/>
      <c r="HG612" s="264"/>
      <c r="HH612" s="264"/>
      <c r="HI612" s="264"/>
      <c r="HJ612" s="264"/>
      <c r="HK612" s="264"/>
      <c r="HL612" s="264"/>
      <c r="HM612" s="264"/>
      <c r="HN612" s="264"/>
      <c r="HO612" s="264"/>
      <c r="HP612" s="264"/>
      <c r="HQ612" s="264"/>
      <c r="HR612" s="264"/>
      <c r="HS612" s="264"/>
      <c r="HT612" s="264"/>
      <c r="HU612" s="264"/>
      <c r="HV612" s="264"/>
      <c r="HW612" s="264"/>
      <c r="HX612" s="264"/>
      <c r="HY612" s="264"/>
      <c r="HZ612" s="264"/>
      <c r="IA612" s="264"/>
      <c r="IB612" s="264"/>
      <c r="IC612" s="264"/>
      <c r="ID612" s="264"/>
      <c r="IE612" s="264"/>
      <c r="IF612" s="264"/>
      <c r="IG612" s="264"/>
      <c r="IH612" s="264"/>
      <c r="II612" s="264"/>
      <c r="IJ612" s="264"/>
      <c r="IK612" s="264"/>
      <c r="IL612" s="264"/>
      <c r="IM612" s="264"/>
      <c r="IN612" s="264"/>
      <c r="IO612" s="264"/>
      <c r="IP612" s="264"/>
      <c r="IQ612" s="264"/>
      <c r="IR612" s="264"/>
      <c r="IS612" s="264"/>
      <c r="IT612" s="264"/>
      <c r="IU612" s="264"/>
      <c r="IV612" s="264"/>
      <c r="IW612" s="264"/>
      <c r="IX612" s="264"/>
      <c r="IY612" s="264"/>
      <c r="IZ612" s="264"/>
      <c r="JA612" s="264"/>
      <c r="JB612" s="264"/>
      <c r="JC612" s="264"/>
      <c r="JD612" s="264"/>
      <c r="JE612" s="264"/>
      <c r="JF612" s="264"/>
      <c r="JG612" s="264"/>
      <c r="JH612" s="264"/>
      <c r="JI612" s="264"/>
      <c r="JJ612" s="264"/>
      <c r="JK612" s="264"/>
      <c r="JL612" s="264"/>
      <c r="JM612" s="265"/>
      <c r="JN612" s="265" t="n">
        <f aca="false">DH612-DG612</f>
        <v>0</v>
      </c>
    </row>
    <row r="613" s="201" customFormat="true" ht="32.8" hidden="false" customHeight="false" outlineLevel="0" collapsed="false">
      <c r="A613" s="249" t="n">
        <v>581</v>
      </c>
      <c r="B613" s="250" t="s">
        <v>1088</v>
      </c>
      <c r="C613" s="251" t="n">
        <v>5259</v>
      </c>
      <c r="D613" s="252" t="s">
        <v>585</v>
      </c>
      <c r="E613" s="252" t="s">
        <v>475</v>
      </c>
      <c r="F613" s="253" t="n">
        <v>1</v>
      </c>
      <c r="G613" s="254" t="n">
        <v>40001.69</v>
      </c>
      <c r="H613" s="255" t="n">
        <v>0.18</v>
      </c>
      <c r="I613" s="256" t="n">
        <f aca="false">ROUND(F613*G613,2)</f>
        <v>40001.69</v>
      </c>
      <c r="J613" s="254" t="n">
        <f aca="false">ROUND(I613+F613*G613*H613,2)</f>
        <v>47201.99</v>
      </c>
      <c r="K613" s="257" t="n">
        <v>43355</v>
      </c>
      <c r="L613" s="257" t="n">
        <f aca="false">EDATE(K613,M613)-1</f>
        <v>45180</v>
      </c>
      <c r="M613" s="258" t="n">
        <v>60</v>
      </c>
      <c r="N613" s="254" t="n">
        <f aca="false">ROUND(G613/M613,2)*F613</f>
        <v>666.69</v>
      </c>
      <c r="O613" s="254"/>
      <c r="P613" s="254" t="n">
        <v>-14000.78</v>
      </c>
      <c r="Q613" s="253" t="n">
        <v>1</v>
      </c>
      <c r="R613" s="254" t="n">
        <v>0</v>
      </c>
      <c r="S613" s="255" t="n">
        <f aca="false">H613</f>
        <v>0.18</v>
      </c>
      <c r="T613" s="254" t="n">
        <f aca="false">ROUND(Q613*R613,2)</f>
        <v>0</v>
      </c>
      <c r="U613" s="254" t="n">
        <f aca="false">ROUND(T613+Q613*R613*S613,2)</f>
        <v>0</v>
      </c>
      <c r="V613" s="257" t="n">
        <v>43355</v>
      </c>
      <c r="W613" s="257" t="n">
        <v>44562</v>
      </c>
      <c r="X613" s="258" t="n">
        <v>60</v>
      </c>
      <c r="Y613" s="254" t="n">
        <f aca="false">ROUND((R613-Z613)/X613,2)*Q613</f>
        <v>0</v>
      </c>
      <c r="Z613" s="254" t="n">
        <v>0</v>
      </c>
      <c r="AA613" s="254" t="n">
        <v>0</v>
      </c>
      <c r="AB613" s="254"/>
      <c r="AC613" s="254"/>
      <c r="AD613" s="254"/>
      <c r="AE613" s="254"/>
      <c r="AF613" s="254"/>
      <c r="AG613" s="254"/>
      <c r="AH613" s="254"/>
      <c r="AI613" s="254"/>
      <c r="AJ613" s="254"/>
      <c r="AK613" s="254"/>
      <c r="AL613" s="254"/>
      <c r="AM613" s="254"/>
      <c r="AN613" s="254"/>
      <c r="AO613" s="254"/>
      <c r="AP613" s="254"/>
      <c r="AQ613" s="254"/>
      <c r="AR613" s="254"/>
      <c r="AS613" s="254"/>
      <c r="AT613" s="254"/>
      <c r="AU613" s="254"/>
      <c r="AV613" s="254"/>
      <c r="AW613" s="254"/>
      <c r="AX613" s="254"/>
      <c r="AY613" s="254"/>
      <c r="AZ613" s="254"/>
      <c r="BA613" s="254"/>
      <c r="BB613" s="254"/>
      <c r="BC613" s="254"/>
      <c r="BD613" s="254"/>
      <c r="BE613" s="254"/>
      <c r="BF613" s="254"/>
      <c r="BG613" s="254"/>
      <c r="BH613" s="254"/>
      <c r="BI613" s="254"/>
      <c r="BJ613" s="254"/>
      <c r="BK613" s="254"/>
      <c r="BL613" s="254"/>
      <c r="BM613" s="254"/>
      <c r="BN613" s="254"/>
      <c r="BO613" s="254"/>
      <c r="BP613" s="254"/>
      <c r="BQ613" s="254"/>
      <c r="BR613" s="254"/>
      <c r="BS613" s="254"/>
      <c r="BT613" s="254"/>
      <c r="BU613" s="254"/>
      <c r="BV613" s="254"/>
      <c r="BW613" s="254"/>
      <c r="BX613" s="254"/>
      <c r="BY613" s="254"/>
      <c r="BZ613" s="254"/>
      <c r="CA613" s="254"/>
      <c r="CB613" s="254"/>
      <c r="CC613" s="254"/>
      <c r="CD613" s="254"/>
      <c r="CE613" s="254"/>
      <c r="CF613" s="254"/>
      <c r="CG613" s="254"/>
      <c r="CH613" s="254"/>
      <c r="CI613" s="254" t="e">
        <f aca="false">#N/A</f>
        <v>#N/A</v>
      </c>
      <c r="CJ613" s="254"/>
      <c r="CK613" s="254"/>
      <c r="CL613" s="254"/>
      <c r="CM613" s="257" t="n">
        <v>43355</v>
      </c>
      <c r="CN613" s="257" t="e">
        <f aca="false">EDATE(CM613,CO613)-1</f>
        <v>#N/A</v>
      </c>
      <c r="CO613" s="254" t="e">
        <f aca="false">#N/A</f>
        <v>#N/A</v>
      </c>
      <c r="CP613" s="254" t="e">
        <f aca="false">#N/A</f>
        <v>#N/A</v>
      </c>
      <c r="CQ613" s="254"/>
      <c r="CR613" s="254"/>
      <c r="CS613" s="254"/>
      <c r="CT613" s="260" t="n">
        <f aca="false">I613</f>
        <v>40001.69</v>
      </c>
      <c r="CU613" s="260" t="n">
        <f aca="false">CT613-CV613</f>
        <v>26000.91</v>
      </c>
      <c r="CV613" s="260" t="n">
        <v>14000.78</v>
      </c>
      <c r="CW613" s="261" t="n">
        <f aca="false">IF(AND(CW$5&gt;$V613,CW$6&lt;=$W613),$Y613,IF(AND(MONTH(CW$6)=MONTH($W613),YEAR(CW$6)=YEAR($W613)),$T613-$X613*$Y613+$Y613,0))</f>
        <v>0</v>
      </c>
      <c r="CX613" s="261" t="n">
        <f aca="false">IF(AND(CX$5&gt;$V613,CX$6&lt;=$W613),$Y613,IF(AND(MONTH(CX$6)=MONTH($W613),YEAR(CX$6)=YEAR($W613)),$T613-$X613*$Y613+$Y613,0))</f>
        <v>0</v>
      </c>
      <c r="CY613" s="261" t="n">
        <f aca="false">IF(AND(CY$5&gt;$V613,CY$6&lt;=$W613),$Y613,IF(AND(MONTH(CY$6)=MONTH($W613),YEAR(CY$6)=YEAR($W613)),$T613-$X613*$Y613+$Y613,0))</f>
        <v>0</v>
      </c>
      <c r="CZ613" s="261" t="n">
        <f aca="false">IF(AND(CZ$5&gt;$V613,CZ$6&lt;=$W613),$Y613,IF(AND(MONTH(CZ$6)=MONTH($W613),YEAR(CZ$6)=YEAR($W613)),$T613-$X613*$Y613+$Y613,0))</f>
        <v>0</v>
      </c>
      <c r="DA613" s="261" t="n">
        <f aca="false">IF(AND(DA$5&gt;$V613,DA$6&lt;=$W613),$Y613,IF(AND(MONTH(DA$6)=MONTH($W613),YEAR(DA$6)=YEAR($W613)),$T613-$X613*$Y613+$Y613,0))</f>
        <v>0</v>
      </c>
      <c r="DB613" s="261" t="n">
        <f aca="false">IF(AND(DB$5&gt;$V613,DB$6&lt;=$W613),$Y613,IF(AND(MONTH(DB$6)=MONTH($W613),YEAR(DB$6)=YEAR($W613)),$T613-$X613*$Y613+$Y613,0))</f>
        <v>0</v>
      </c>
      <c r="DC613" s="261" t="n">
        <f aca="false">IF(AND(DC$5&gt;$V613,DC$6&lt;=$W613),$Y613,IF(AND(MONTH(DC$6)=MONTH($W613),YEAR(DC$6)=YEAR($W613)),$T613-$X613*$Y613+$Y613,0))</f>
        <v>0</v>
      </c>
      <c r="DD613" s="261" t="n">
        <f aca="false">IF(AND(DD$5&gt;$V613,DD$6&lt;=$W613),$Y613,IF(AND(MONTH(DD$6)=MONTH($W613),YEAR(DD$6)=YEAR($W613)),$T613-$X613*$Y613+$Y613,0))</f>
        <v>0</v>
      </c>
      <c r="DE613" s="261" t="n">
        <f aca="false">IF(AND(DE$5&gt;$V613,DE$6&lt;=$W613),$Y613,IF(AND(MONTH(DE$6)=MONTH($W613),YEAR(DE$6)=YEAR($W613)),$T613-$X613*$Y613+$Y613,0))</f>
        <v>0</v>
      </c>
      <c r="DF613" s="261" t="n">
        <f aca="false">IF(AND(DF$5&gt;$V613,DF$6&lt;=$W613),$Y613,IF(AND(MONTH(DF$6)=MONTH($W613),YEAR(DF$6)=YEAR($W613)),$T613-$X613*$Y613+$Y613,0))</f>
        <v>0</v>
      </c>
      <c r="DG613" s="261" t="n">
        <f aca="false">IF(AND(DG$5&gt;$V613,DG$6&lt;=$W613),$Y613,IF(AND(MONTH(DG$6)=MONTH($W613),YEAR(DG$6)=YEAR($W613)),$T613-$X613*$Y613+$Y613,0))</f>
        <v>0</v>
      </c>
      <c r="DH613" s="261" t="n">
        <f aca="false">IF(AND(DH$5&gt;$V613,DH$6&lt;=$W613),$Y613,IF(AND(MONTH(DH$6)=MONTH($W613),YEAR(DH$6)=YEAR($W613)),$T613-$X613*$Y613+$Y613,0))</f>
        <v>0</v>
      </c>
      <c r="DI613" s="260" t="n">
        <f aca="false">CW613+CX613+CY613+CZ613+DA613+DB613+DC613+DD613+DE613+DF613+DG613+DH613</f>
        <v>0</v>
      </c>
      <c r="DJ613" s="260"/>
      <c r="DK613" s="260"/>
      <c r="DL613" s="260" t="n">
        <f aca="false">DJ613-DK613</f>
        <v>0</v>
      </c>
      <c r="DM613" s="261" t="n">
        <f aca="false">IF(AND(DM$5&gt;$V613,DM$6&lt;=$W613),$Y613,IF(AND(MONTH(DM$6)=MONTH($W613),YEAR(DM$6)=YEAR($W613)),$T613-$X613*$Y613+$Y613,0))</f>
        <v>0</v>
      </c>
      <c r="DN613" s="261" t="n">
        <f aca="false">IF(AND(DN$5&gt;$V613,DN$6&lt;=$W613),$Y613,IF(AND(MONTH(DN$6)=MONTH($W613),YEAR(DN$6)=YEAR($W613)),$T613-$X613*$Y613+$Y613,0))</f>
        <v>0</v>
      </c>
      <c r="DO613" s="261" t="n">
        <f aca="false">IF(AND(DO$5&gt;$V613,DO$6&lt;=$W613),$Y613,IF(AND(MONTH(DO$6)=MONTH($W613),YEAR(DO$6)=YEAR($W613)),$T613-$X613*$Y613+$Y613,0))</f>
        <v>0</v>
      </c>
      <c r="DP613" s="261" t="n">
        <f aca="false">IF(AND(DP$5&gt;$V613,DP$6&lt;=$W613),$Y613,IF(AND(MONTH(DP$6)=MONTH($W613),YEAR(DP$6)=YEAR($W613)),$T613-$X613*$Y613+$Y613,0))</f>
        <v>0</v>
      </c>
      <c r="DQ613" s="261" t="n">
        <f aca="false">IF(AND(DQ$5&gt;$V613,DQ$6&lt;=$W613),$Y613,IF(AND(MONTH(DQ$6)=MONTH($W613),YEAR(DQ$6)=YEAR($W613)),$T613-$X613*$Y613+$Y613,0))</f>
        <v>0</v>
      </c>
      <c r="DR613" s="261" t="n">
        <f aca="false">IF(AND(DR$5&gt;$V613,DR$6&lt;=$W613),$Y613,IF(AND(MONTH(DR$6)=MONTH($W613),YEAR(DR$6)=YEAR($W613)),$T613-$X613*$Y613+$Y613,0))</f>
        <v>0</v>
      </c>
      <c r="DS613" s="261" t="n">
        <f aca="false">IF(AND(DS$5&gt;$V613,DS$6&lt;=$W613),$Y613,IF(AND(MONTH(DS$6)=MONTH($W613),YEAR(DS$6)=YEAR($W613)),$T613-$X613*$Y613+$Y613,0))</f>
        <v>0</v>
      </c>
      <c r="DT613" s="261" t="n">
        <f aca="false">IF(AND(DT$5&gt;$V613,DT$6&lt;=$W613),$Y613,IF(AND(MONTH(DT$6)=MONTH($W613),YEAR(DT$6)=YEAR($W613)),$T613-$X613*$Y613+$Y613,0))</f>
        <v>0</v>
      </c>
      <c r="DU613" s="261" t="n">
        <f aca="false">IF(AND(DU$5&gt;$V613,DU$6&lt;=$W613),$Y613,IF(AND(MONTH(DU$6)=MONTH($W613),YEAR(DU$6)=YEAR($W613)),$T613-$X613*$Y613+$Y613,0))</f>
        <v>0</v>
      </c>
      <c r="DV613" s="261" t="n">
        <f aca="false">IF(AND(DV$5&gt;$V613,DV$6&lt;=$W613),$Y613,IF(AND(MONTH(DV$6)=MONTH($W613),YEAR(DV$6)=YEAR($W613)),$T613-$X613*$Y613+$Y613,0))</f>
        <v>0</v>
      </c>
      <c r="DW613" s="261" t="n">
        <f aca="false">IF(AND(DW$5&gt;$V613,DW$6&lt;=$W613),$Y613,IF(AND(MONTH(DW$6)=MONTH($W613),YEAR(DW$6)=YEAR($W613)),$T613-$X613*$Y613+$Y613,0))</f>
        <v>0</v>
      </c>
      <c r="DX613" s="261" t="n">
        <f aca="false">IF(AND(DX$5&gt;$V613,DX$6&lt;=$W613),$Y613,IF(AND(MONTH(DX$6)=MONTH($W613),YEAR(DX$6)=YEAR($W613)),$T613-AA613-$X613*$Y613+$Y613,0))</f>
        <v>0</v>
      </c>
      <c r="DY613" s="260" t="n">
        <f aca="false">DM613+DN613+DO613+DP613+DQ613+DR613+DS613+DT613+DU613+DV613+DW613+DX613</f>
        <v>0</v>
      </c>
      <c r="DZ613" s="260" t="n">
        <f aca="false">DJ613+AY613+BA613+BC613+BE613+BG613+BI613+BK613+BM613+BO613</f>
        <v>0</v>
      </c>
      <c r="EA613" s="260" t="n">
        <f aca="false">DK613+DY613</f>
        <v>0</v>
      </c>
      <c r="EB613" s="260" t="n">
        <f aca="false">DZ613-EA613</f>
        <v>0</v>
      </c>
      <c r="EC613" s="261" t="n">
        <f aca="false">IF(AND(EC$5&gt;$V613,EC$6&lt;=$W613),$Y613,IF(AND(MONTH(EC$6)=MONTH($W613),YEAR(EC$6)=YEAR($W613)),$T613-$X613*$Y613+$Y613,0))</f>
        <v>0</v>
      </c>
      <c r="ED613" s="261" t="n">
        <f aca="false">IF(AND(ED$5&gt;$V613,ED$6&lt;=$W613),$Y613,IF(AND(MONTH(ED$6)=MONTH($W613),YEAR(ED$6)=YEAR($W613)),$T613-$X613*$Y613+$Y613,0))</f>
        <v>0</v>
      </c>
      <c r="EE613" s="261" t="n">
        <f aca="false">IF(AND(EE$5&gt;$V613,EE$6&lt;=$W613),$Y613,IF(AND(MONTH(EE$6)=MONTH($W613),YEAR(EE$6)=YEAR($W613)),$T613-$X613*$Y613+$Y613,0))</f>
        <v>0</v>
      </c>
      <c r="EF613" s="261" t="n">
        <f aca="false">IF(AND(EF$5&gt;$V613,EF$6&lt;=$W613),$Y613,IF(AND(MONTH(EF$6)=MONTH($W613),YEAR(EF$6)=YEAR($W613)),$T613-$X613*$Y613+$Y613,0))</f>
        <v>0</v>
      </c>
      <c r="EG613" s="261" t="n">
        <f aca="false">IF(AND(EG$5&gt;$V613,EG$6&lt;=$W613),$Y613,IF(AND(MONTH(EG$6)=MONTH($W613),YEAR(EG$6)=YEAR($W613)),$T613-$X613*$Y613+$Y613,0))</f>
        <v>0</v>
      </c>
      <c r="EH613" s="261" t="n">
        <f aca="false">IF(AND(EH$5&gt;$V613,EH$6&lt;=$W613),$Y613,IF(AND(MONTH(EH$6)=MONTH($W613),YEAR(EH$6)=YEAR($W613)),$T613-$X613*$Y613+$Y613,0))</f>
        <v>0</v>
      </c>
      <c r="EI613" s="261" t="n">
        <f aca="false">IF(AND(EI$5&gt;$V613,EI$6&lt;=$W613),$Y613,IF(AND(MONTH(EI$6)=MONTH($W613),YEAR(EI$6)=YEAR($W613)),$T613-$X613*$Y613+$Y613,0))</f>
        <v>0</v>
      </c>
      <c r="EJ613" s="261" t="n">
        <f aca="false">IF(AND(EJ$5&gt;$V613,EJ$6&lt;=$W613),$Y613,IF(AND(MONTH(EJ$6)=MONTH($W613),YEAR(EJ$6)=YEAR($W613)),$T613-$X613*$Y613+$Y613,0))</f>
        <v>0</v>
      </c>
      <c r="EK613" s="261" t="n">
        <f aca="false">IF(AND(EK$5&gt;$V613,EK$6&lt;=$W613),$Y613,IF(AND(MONTH(EK$6)=MONTH($W613),YEAR(EK$6)=YEAR($W613)),$T613-$X613*$Y613+$Y613,0))</f>
        <v>0</v>
      </c>
      <c r="EL613" s="261" t="n">
        <f aca="false">IF(AND(EL$5&gt;$V613,EL$6&lt;=$W613),$Y613,IF(AND(MONTH(EL$6)=MONTH($W613),YEAR(EL$6)=YEAR($W613)),$T613-$X613*$Y613+$Y613,0))</f>
        <v>0</v>
      </c>
      <c r="EM613" s="261" t="n">
        <f aca="false">IF(AND(EM$5&gt;$V613,EM$6&lt;=$W613),$Y613,IF(AND(MONTH(EM$6)=MONTH($W613),YEAR(EM$6)=YEAR($W613)),$T613-$X613*$Y613+$Y613,0))</f>
        <v>0</v>
      </c>
      <c r="EN613" s="261" t="n">
        <f aca="false">IF(AND(EN$5&gt;$V613,EN$6&lt;=$W613),$Y613,IF(AND(MONTH(EN$6)=MONTH($W613),YEAR(EN$6)=YEAR($W613)),$T613-$X613*$Y613+$Y613,0))</f>
        <v>0</v>
      </c>
      <c r="EO613" s="260" t="n">
        <f aca="false">EC613+ED613+EE613+EF613+EG613+EH613+EI613+EJ613+EK613+EL613+EM613+EN613</f>
        <v>0</v>
      </c>
      <c r="EP613" s="260" t="n">
        <v>0</v>
      </c>
      <c r="EQ613" s="260" t="n">
        <f aca="false">EA613+EO613</f>
        <v>0</v>
      </c>
      <c r="ER613" s="260" t="n">
        <f aca="false">EP613-EQ613</f>
        <v>0</v>
      </c>
      <c r="ES613" s="261"/>
      <c r="ET613" s="261"/>
      <c r="EU613" s="261"/>
      <c r="EV613" s="261"/>
      <c r="EW613" s="261"/>
      <c r="EX613" s="261"/>
      <c r="EY613" s="261"/>
      <c r="EZ613" s="261"/>
      <c r="FA613" s="261"/>
      <c r="FB613" s="261"/>
      <c r="FC613" s="261"/>
      <c r="FD613" s="261"/>
      <c r="FE613" s="260" t="n">
        <f aca="false">ES613+ET613+EU613+EV613+EW613+EX613+EY613+EZ613+FA613+FB613+FC613+FD613</f>
        <v>0</v>
      </c>
      <c r="FF613" s="260" t="n">
        <f aca="false">EP613</f>
        <v>0</v>
      </c>
      <c r="FG613" s="260" t="n">
        <f aca="false">EQ613+FE613</f>
        <v>0</v>
      </c>
      <c r="FH613" s="260" t="n">
        <f aca="false">FF613-FG613</f>
        <v>0</v>
      </c>
      <c r="FI613" s="261"/>
      <c r="FJ613" s="261"/>
      <c r="FK613" s="261"/>
      <c r="FL613" s="261"/>
      <c r="FM613" s="261"/>
      <c r="FN613" s="261"/>
      <c r="FO613" s="261"/>
      <c r="FP613" s="261"/>
      <c r="FQ613" s="261"/>
      <c r="FR613" s="261"/>
      <c r="FS613" s="261"/>
      <c r="FT613" s="261"/>
      <c r="FU613" s="260" t="n">
        <f aca="false">FI613+FJ613+FK613+FL613+FM613+FN613+FO613+FP613+FQ613+FR613+FS613+FT613</f>
        <v>0</v>
      </c>
      <c r="FV613" s="260" t="n">
        <f aca="false">FF613</f>
        <v>0</v>
      </c>
      <c r="FW613" s="260" t="n">
        <f aca="false">FG613+FU613</f>
        <v>0</v>
      </c>
      <c r="FX613" s="260" t="n">
        <f aca="false">FV613-FW613</f>
        <v>0</v>
      </c>
      <c r="FY613" s="261"/>
      <c r="FZ613" s="261"/>
      <c r="GA613" s="261"/>
      <c r="GB613" s="261"/>
      <c r="GC613" s="261"/>
      <c r="GD613" s="261"/>
      <c r="GE613" s="261"/>
      <c r="GF613" s="261"/>
      <c r="GG613" s="261"/>
      <c r="GH613" s="261"/>
      <c r="GI613" s="261"/>
      <c r="GJ613" s="261"/>
      <c r="GK613" s="260" t="n">
        <f aca="false">FY613+FZ613+GA613+GB613+GC613+GD613+GE613+GF613+GG613+GH613+GI613+GJ613</f>
        <v>0</v>
      </c>
      <c r="GL613" s="260" t="n">
        <f aca="false">FV613</f>
        <v>0</v>
      </c>
      <c r="GM613" s="260" t="n">
        <f aca="false">FW613+GK613</f>
        <v>0</v>
      </c>
      <c r="GN613" s="260" t="n">
        <f aca="false">GL613-GM613</f>
        <v>0</v>
      </c>
      <c r="GO613" s="261"/>
      <c r="GP613" s="261"/>
      <c r="GQ613" s="261"/>
      <c r="GR613" s="261"/>
      <c r="GS613" s="261"/>
      <c r="GT613" s="261"/>
      <c r="GU613" s="261"/>
      <c r="GV613" s="261"/>
      <c r="GW613" s="261"/>
      <c r="GX613" s="261"/>
      <c r="GY613" s="261"/>
      <c r="GZ613" s="261"/>
      <c r="HA613" s="260" t="n">
        <f aca="false">GO613+GP613+GQ613+GR613+GS613+GT613+GU613+GV613+GW613+GX613+GY613+GZ613</f>
        <v>0</v>
      </c>
      <c r="HB613" s="260" t="n">
        <f aca="false">GL613</f>
        <v>0</v>
      </c>
      <c r="HC613" s="260" t="n">
        <f aca="false">GM613+HA613</f>
        <v>0</v>
      </c>
      <c r="HD613" s="260" t="n">
        <f aca="false">HB613-HC613</f>
        <v>0</v>
      </c>
      <c r="HE613" s="264" t="n">
        <f aca="false">GO613-GJ613</f>
        <v>0</v>
      </c>
      <c r="HF613" s="264"/>
      <c r="HG613" s="264"/>
      <c r="HH613" s="264"/>
      <c r="HI613" s="264"/>
      <c r="HJ613" s="264"/>
      <c r="HK613" s="264"/>
      <c r="HL613" s="264"/>
      <c r="HM613" s="264"/>
      <c r="HN613" s="264"/>
      <c r="HO613" s="264"/>
      <c r="HP613" s="264"/>
      <c r="HQ613" s="264"/>
      <c r="HR613" s="264"/>
      <c r="HS613" s="264"/>
      <c r="HT613" s="264"/>
      <c r="HU613" s="264"/>
      <c r="HV613" s="264"/>
      <c r="HW613" s="264"/>
      <c r="HX613" s="264"/>
      <c r="HY613" s="264"/>
      <c r="HZ613" s="264"/>
      <c r="IA613" s="264"/>
      <c r="IB613" s="264"/>
      <c r="IC613" s="264"/>
      <c r="ID613" s="264"/>
      <c r="IE613" s="264"/>
      <c r="IF613" s="264"/>
      <c r="IG613" s="264"/>
      <c r="IH613" s="264"/>
      <c r="II613" s="264"/>
      <c r="IJ613" s="264"/>
      <c r="IK613" s="264"/>
      <c r="IL613" s="264"/>
      <c r="IM613" s="264"/>
      <c r="IN613" s="264"/>
      <c r="IO613" s="264"/>
      <c r="IP613" s="264"/>
      <c r="IQ613" s="264"/>
      <c r="IR613" s="264"/>
      <c r="IS613" s="264"/>
      <c r="IT613" s="264"/>
      <c r="IU613" s="264"/>
      <c r="IV613" s="264"/>
      <c r="IW613" s="264"/>
      <c r="IX613" s="264"/>
      <c r="IY613" s="264"/>
      <c r="IZ613" s="264"/>
      <c r="JA613" s="264"/>
      <c r="JB613" s="264"/>
      <c r="JC613" s="264"/>
      <c r="JD613" s="264"/>
      <c r="JE613" s="264"/>
      <c r="JF613" s="264"/>
      <c r="JG613" s="264"/>
      <c r="JH613" s="264"/>
      <c r="JI613" s="264"/>
      <c r="JJ613" s="264"/>
      <c r="JK613" s="264"/>
      <c r="JL613" s="264"/>
      <c r="JM613" s="265"/>
      <c r="JN613" s="265" t="n">
        <f aca="false">DH613-DG613</f>
        <v>0</v>
      </c>
    </row>
    <row r="614" s="201" customFormat="true" ht="32.8" hidden="false" customHeight="false" outlineLevel="0" collapsed="false">
      <c r="A614" s="249" t="n">
        <v>582</v>
      </c>
      <c r="B614" s="250" t="s">
        <v>1089</v>
      </c>
      <c r="C614" s="251" t="n">
        <v>5260</v>
      </c>
      <c r="D614" s="252" t="s">
        <v>585</v>
      </c>
      <c r="E614" s="252" t="s">
        <v>475</v>
      </c>
      <c r="F614" s="253" t="n">
        <v>1</v>
      </c>
      <c r="G614" s="254" t="n">
        <v>40001.69</v>
      </c>
      <c r="H614" s="255" t="n">
        <v>0.18</v>
      </c>
      <c r="I614" s="256" t="n">
        <f aca="false">ROUND(F614*G614,2)</f>
        <v>40001.69</v>
      </c>
      <c r="J614" s="254" t="n">
        <f aca="false">ROUND(I614+F614*G614*H614,2)</f>
        <v>47201.99</v>
      </c>
      <c r="K614" s="257" t="n">
        <v>43355</v>
      </c>
      <c r="L614" s="257" t="n">
        <f aca="false">EDATE(K614,M614)-1</f>
        <v>45180</v>
      </c>
      <c r="M614" s="258" t="n">
        <v>60</v>
      </c>
      <c r="N614" s="254" t="n">
        <f aca="false">ROUND(G614/M614,2)*F614</f>
        <v>666.69</v>
      </c>
      <c r="O614" s="254"/>
      <c r="P614" s="254" t="n">
        <v>-14000.78</v>
      </c>
      <c r="Q614" s="253" t="n">
        <v>1</v>
      </c>
      <c r="R614" s="254" t="n">
        <v>0</v>
      </c>
      <c r="S614" s="255" t="n">
        <f aca="false">H614</f>
        <v>0.18</v>
      </c>
      <c r="T614" s="254" t="n">
        <f aca="false">ROUND(Q614*R614,2)</f>
        <v>0</v>
      </c>
      <c r="U614" s="254" t="n">
        <f aca="false">ROUND(T614+Q614*R614*S614,2)</f>
        <v>0</v>
      </c>
      <c r="V614" s="257" t="n">
        <v>43355</v>
      </c>
      <c r="W614" s="257" t="n">
        <v>44562</v>
      </c>
      <c r="X614" s="258" t="n">
        <v>60</v>
      </c>
      <c r="Y614" s="254" t="n">
        <f aca="false">ROUND((R614-Z614)/X614,2)*Q614</f>
        <v>0</v>
      </c>
      <c r="Z614" s="254" t="n">
        <v>0</v>
      </c>
      <c r="AA614" s="254" t="n">
        <v>0</v>
      </c>
      <c r="AB614" s="254"/>
      <c r="AC614" s="254"/>
      <c r="AD614" s="254"/>
      <c r="AE614" s="254"/>
      <c r="AF614" s="254"/>
      <c r="AG614" s="254"/>
      <c r="AH614" s="254"/>
      <c r="AI614" s="254"/>
      <c r="AJ614" s="254"/>
      <c r="AK614" s="254"/>
      <c r="AL614" s="254"/>
      <c r="AM614" s="254"/>
      <c r="AN614" s="254"/>
      <c r="AO614" s="254"/>
      <c r="AP614" s="254"/>
      <c r="AQ614" s="254"/>
      <c r="AR614" s="254"/>
      <c r="AS614" s="254"/>
      <c r="AT614" s="254"/>
      <c r="AU614" s="254"/>
      <c r="AV614" s="254"/>
      <c r="AW614" s="254"/>
      <c r="AX614" s="254"/>
      <c r="AY614" s="254"/>
      <c r="AZ614" s="254"/>
      <c r="BA614" s="254"/>
      <c r="BB614" s="254"/>
      <c r="BC614" s="254"/>
      <c r="BD614" s="254"/>
      <c r="BE614" s="254"/>
      <c r="BF614" s="254"/>
      <c r="BG614" s="254"/>
      <c r="BH614" s="254"/>
      <c r="BI614" s="254"/>
      <c r="BJ614" s="254"/>
      <c r="BK614" s="254"/>
      <c r="BL614" s="254"/>
      <c r="BM614" s="254"/>
      <c r="BN614" s="254"/>
      <c r="BO614" s="254"/>
      <c r="BP614" s="254"/>
      <c r="BQ614" s="254"/>
      <c r="BR614" s="254"/>
      <c r="BS614" s="254"/>
      <c r="BT614" s="254"/>
      <c r="BU614" s="254"/>
      <c r="BV614" s="254"/>
      <c r="BW614" s="254"/>
      <c r="BX614" s="254"/>
      <c r="BY614" s="254"/>
      <c r="BZ614" s="254"/>
      <c r="CA614" s="254"/>
      <c r="CB614" s="254"/>
      <c r="CC614" s="254"/>
      <c r="CD614" s="254"/>
      <c r="CE614" s="254"/>
      <c r="CF614" s="254"/>
      <c r="CG614" s="254"/>
      <c r="CH614" s="254"/>
      <c r="CI614" s="254" t="e">
        <f aca="false">#N/A</f>
        <v>#N/A</v>
      </c>
      <c r="CJ614" s="254"/>
      <c r="CK614" s="254"/>
      <c r="CL614" s="254"/>
      <c r="CM614" s="257" t="n">
        <v>43355</v>
      </c>
      <c r="CN614" s="257" t="e">
        <f aca="false">EDATE(CM614,CO614)-1</f>
        <v>#N/A</v>
      </c>
      <c r="CO614" s="254" t="e">
        <f aca="false">#N/A</f>
        <v>#N/A</v>
      </c>
      <c r="CP614" s="254" t="e">
        <f aca="false">#N/A</f>
        <v>#N/A</v>
      </c>
      <c r="CQ614" s="254"/>
      <c r="CR614" s="254"/>
      <c r="CS614" s="254"/>
      <c r="CT614" s="260" t="n">
        <f aca="false">I614</f>
        <v>40001.69</v>
      </c>
      <c r="CU614" s="260" t="n">
        <f aca="false">CT614-CV614</f>
        <v>26000.91</v>
      </c>
      <c r="CV614" s="260" t="n">
        <v>14000.78</v>
      </c>
      <c r="CW614" s="261" t="n">
        <f aca="false">IF(AND(CW$5&gt;$V614,CW$6&lt;=$W614),$Y614,IF(AND(MONTH(CW$6)=MONTH($W614),YEAR(CW$6)=YEAR($W614)),$T614-$X614*$Y614+$Y614,0))</f>
        <v>0</v>
      </c>
      <c r="CX614" s="261" t="n">
        <f aca="false">IF(AND(CX$5&gt;$V614,CX$6&lt;=$W614),$Y614,IF(AND(MONTH(CX$6)=MONTH($W614),YEAR(CX$6)=YEAR($W614)),$T614-$X614*$Y614+$Y614,0))</f>
        <v>0</v>
      </c>
      <c r="CY614" s="261" t="n">
        <f aca="false">IF(AND(CY$5&gt;$V614,CY$6&lt;=$W614),$Y614,IF(AND(MONTH(CY$6)=MONTH($W614),YEAR(CY$6)=YEAR($W614)),$T614-$X614*$Y614+$Y614,0))</f>
        <v>0</v>
      </c>
      <c r="CZ614" s="261" t="n">
        <f aca="false">IF(AND(CZ$5&gt;$V614,CZ$6&lt;=$W614),$Y614,IF(AND(MONTH(CZ$6)=MONTH($W614),YEAR(CZ$6)=YEAR($W614)),$T614-$X614*$Y614+$Y614,0))</f>
        <v>0</v>
      </c>
      <c r="DA614" s="261" t="n">
        <f aca="false">IF(AND(DA$5&gt;$V614,DA$6&lt;=$W614),$Y614,IF(AND(MONTH(DA$6)=MONTH($W614),YEAR(DA$6)=YEAR($W614)),$T614-$X614*$Y614+$Y614,0))</f>
        <v>0</v>
      </c>
      <c r="DB614" s="261" t="n">
        <f aca="false">IF(AND(DB$5&gt;$V614,DB$6&lt;=$W614),$Y614,IF(AND(MONTH(DB$6)=MONTH($W614),YEAR(DB$6)=YEAR($W614)),$T614-$X614*$Y614+$Y614,0))</f>
        <v>0</v>
      </c>
      <c r="DC614" s="261" t="n">
        <f aca="false">IF(AND(DC$5&gt;$V614,DC$6&lt;=$W614),$Y614,IF(AND(MONTH(DC$6)=MONTH($W614),YEAR(DC$6)=YEAR($W614)),$T614-$X614*$Y614+$Y614,0))</f>
        <v>0</v>
      </c>
      <c r="DD614" s="261" t="n">
        <f aca="false">IF(AND(DD$5&gt;$V614,DD$6&lt;=$W614),$Y614,IF(AND(MONTH(DD$6)=MONTH($W614),YEAR(DD$6)=YEAR($W614)),$T614-$X614*$Y614+$Y614,0))</f>
        <v>0</v>
      </c>
      <c r="DE614" s="261" t="n">
        <f aca="false">IF(AND(DE$5&gt;$V614,DE$6&lt;=$W614),$Y614,IF(AND(MONTH(DE$6)=MONTH($W614),YEAR(DE$6)=YEAR($W614)),$T614-$X614*$Y614+$Y614,0))</f>
        <v>0</v>
      </c>
      <c r="DF614" s="261" t="n">
        <f aca="false">IF(AND(DF$5&gt;$V614,DF$6&lt;=$W614),$Y614,IF(AND(MONTH(DF$6)=MONTH($W614),YEAR(DF$6)=YEAR($W614)),$T614-$X614*$Y614+$Y614,0))</f>
        <v>0</v>
      </c>
      <c r="DG614" s="261" t="n">
        <f aca="false">IF(AND(DG$5&gt;$V614,DG$6&lt;=$W614),$Y614,IF(AND(MONTH(DG$6)=MONTH($W614),YEAR(DG$6)=YEAR($W614)),$T614-$X614*$Y614+$Y614,0))</f>
        <v>0</v>
      </c>
      <c r="DH614" s="261" t="n">
        <f aca="false">IF(AND(DH$5&gt;$V614,DH$6&lt;=$W614),$Y614,IF(AND(MONTH(DH$6)=MONTH($W614),YEAR(DH$6)=YEAR($W614)),$T614-$X614*$Y614+$Y614,0))</f>
        <v>0</v>
      </c>
      <c r="DI614" s="260" t="n">
        <f aca="false">CW614+CX614+CY614+CZ614+DA614+DB614+DC614+DD614+DE614+DF614+DG614+DH614</f>
        <v>0</v>
      </c>
      <c r="DJ614" s="260"/>
      <c r="DK614" s="260"/>
      <c r="DL614" s="260" t="n">
        <f aca="false">DJ614-DK614</f>
        <v>0</v>
      </c>
      <c r="DM614" s="261" t="n">
        <f aca="false">IF(AND(DM$5&gt;$V614,DM$6&lt;=$W614),$Y614,IF(AND(MONTH(DM$6)=MONTH($W614),YEAR(DM$6)=YEAR($W614)),$T614-$X614*$Y614+$Y614,0))</f>
        <v>0</v>
      </c>
      <c r="DN614" s="261" t="n">
        <f aca="false">IF(AND(DN$5&gt;$V614,DN$6&lt;=$W614),$Y614,IF(AND(MONTH(DN$6)=MONTH($W614),YEAR(DN$6)=YEAR($W614)),$T614-$X614*$Y614+$Y614,0))</f>
        <v>0</v>
      </c>
      <c r="DO614" s="261" t="n">
        <f aca="false">IF(AND(DO$5&gt;$V614,DO$6&lt;=$W614),$Y614,IF(AND(MONTH(DO$6)=MONTH($W614),YEAR(DO$6)=YEAR($W614)),$T614-$X614*$Y614+$Y614,0))</f>
        <v>0</v>
      </c>
      <c r="DP614" s="261" t="n">
        <f aca="false">IF(AND(DP$5&gt;$V614,DP$6&lt;=$W614),$Y614,IF(AND(MONTH(DP$6)=MONTH($W614),YEAR(DP$6)=YEAR($W614)),$T614-$X614*$Y614+$Y614,0))</f>
        <v>0</v>
      </c>
      <c r="DQ614" s="261" t="n">
        <f aca="false">IF(AND(DQ$5&gt;$V614,DQ$6&lt;=$W614),$Y614,IF(AND(MONTH(DQ$6)=MONTH($W614),YEAR(DQ$6)=YEAR($W614)),$T614-$X614*$Y614+$Y614,0))</f>
        <v>0</v>
      </c>
      <c r="DR614" s="261" t="n">
        <f aca="false">IF(AND(DR$5&gt;$V614,DR$6&lt;=$W614),$Y614,IF(AND(MONTH(DR$6)=MONTH($W614),YEAR(DR$6)=YEAR($W614)),$T614-$X614*$Y614+$Y614,0))</f>
        <v>0</v>
      </c>
      <c r="DS614" s="261" t="n">
        <f aca="false">IF(AND(DS$5&gt;$V614,DS$6&lt;=$W614),$Y614,IF(AND(MONTH(DS$6)=MONTH($W614),YEAR(DS$6)=YEAR($W614)),$T614-$X614*$Y614+$Y614,0))</f>
        <v>0</v>
      </c>
      <c r="DT614" s="261" t="n">
        <f aca="false">IF(AND(DT$5&gt;$V614,DT$6&lt;=$W614),$Y614,IF(AND(MONTH(DT$6)=MONTH($W614),YEAR(DT$6)=YEAR($W614)),$T614-$X614*$Y614+$Y614,0))</f>
        <v>0</v>
      </c>
      <c r="DU614" s="261" t="n">
        <f aca="false">IF(AND(DU$5&gt;$V614,DU$6&lt;=$W614),$Y614,IF(AND(MONTH(DU$6)=MONTH($W614),YEAR(DU$6)=YEAR($W614)),$T614-$X614*$Y614+$Y614,0))</f>
        <v>0</v>
      </c>
      <c r="DV614" s="261" t="n">
        <f aca="false">IF(AND(DV$5&gt;$V614,DV$6&lt;=$W614),$Y614,IF(AND(MONTH(DV$6)=MONTH($W614),YEAR(DV$6)=YEAR($W614)),$T614-$X614*$Y614+$Y614,0))</f>
        <v>0</v>
      </c>
      <c r="DW614" s="261" t="n">
        <f aca="false">IF(AND(DW$5&gt;$V614,DW$6&lt;=$W614),$Y614,IF(AND(MONTH(DW$6)=MONTH($W614),YEAR(DW$6)=YEAR($W614)),$T614-$X614*$Y614+$Y614,0))</f>
        <v>0</v>
      </c>
      <c r="DX614" s="261" t="n">
        <f aca="false">IF(AND(DX$5&gt;$V614,DX$6&lt;=$W614),$Y614,IF(AND(MONTH(DX$6)=MONTH($W614),YEAR(DX$6)=YEAR($W614)),$T614-AA614-$X614*$Y614+$Y614,0))</f>
        <v>0</v>
      </c>
      <c r="DY614" s="260" t="n">
        <f aca="false">DM614+DN614+DO614+DP614+DQ614+DR614+DS614+DT614+DU614+DV614+DW614+DX614</f>
        <v>0</v>
      </c>
      <c r="DZ614" s="260" t="n">
        <f aca="false">DJ614+AY614+BA614+BC614+BE614+BG614+BI614+BK614+BM614+BO614</f>
        <v>0</v>
      </c>
      <c r="EA614" s="260" t="n">
        <f aca="false">DK614+DY614</f>
        <v>0</v>
      </c>
      <c r="EB614" s="260" t="n">
        <f aca="false">DZ614-EA614</f>
        <v>0</v>
      </c>
      <c r="EC614" s="261" t="n">
        <f aca="false">IF(AND(EC$5&gt;$V614,EC$6&lt;=$W614),$Y614,IF(AND(MONTH(EC$6)=MONTH($W614),YEAR(EC$6)=YEAR($W614)),$T614-$X614*$Y614+$Y614,0))</f>
        <v>0</v>
      </c>
      <c r="ED614" s="261" t="n">
        <f aca="false">IF(AND(ED$5&gt;$V614,ED$6&lt;=$W614),$Y614,IF(AND(MONTH(ED$6)=MONTH($W614),YEAR(ED$6)=YEAR($W614)),$T614-$X614*$Y614+$Y614,0))</f>
        <v>0</v>
      </c>
      <c r="EE614" s="261" t="n">
        <f aca="false">IF(AND(EE$5&gt;$V614,EE$6&lt;=$W614),$Y614,IF(AND(MONTH(EE$6)=MONTH($W614),YEAR(EE$6)=YEAR($W614)),$T614-$X614*$Y614+$Y614,0))</f>
        <v>0</v>
      </c>
      <c r="EF614" s="261" t="n">
        <f aca="false">IF(AND(EF$5&gt;$V614,EF$6&lt;=$W614),$Y614,IF(AND(MONTH(EF$6)=MONTH($W614),YEAR(EF$6)=YEAR($W614)),$T614-$X614*$Y614+$Y614,0))</f>
        <v>0</v>
      </c>
      <c r="EG614" s="261" t="n">
        <f aca="false">IF(AND(EG$5&gt;$V614,EG$6&lt;=$W614),$Y614,IF(AND(MONTH(EG$6)=MONTH($W614),YEAR(EG$6)=YEAR($W614)),$T614-$X614*$Y614+$Y614,0))</f>
        <v>0</v>
      </c>
      <c r="EH614" s="261" t="n">
        <f aca="false">IF(AND(EH$5&gt;$V614,EH$6&lt;=$W614),$Y614,IF(AND(MONTH(EH$6)=MONTH($W614),YEAR(EH$6)=YEAR($W614)),$T614-$X614*$Y614+$Y614,0))</f>
        <v>0</v>
      </c>
      <c r="EI614" s="261" t="n">
        <f aca="false">IF(AND(EI$5&gt;$V614,EI$6&lt;=$W614),$Y614,IF(AND(MONTH(EI$6)=MONTH($W614),YEAR(EI$6)=YEAR($W614)),$T614-$X614*$Y614+$Y614,0))</f>
        <v>0</v>
      </c>
      <c r="EJ614" s="261" t="n">
        <f aca="false">IF(AND(EJ$5&gt;$V614,EJ$6&lt;=$W614),$Y614,IF(AND(MONTH(EJ$6)=MONTH($W614),YEAR(EJ$6)=YEAR($W614)),$T614-$X614*$Y614+$Y614,0))</f>
        <v>0</v>
      </c>
      <c r="EK614" s="261" t="n">
        <f aca="false">IF(AND(EK$5&gt;$V614,EK$6&lt;=$W614),$Y614,IF(AND(MONTH(EK$6)=MONTH($W614),YEAR(EK$6)=YEAR($W614)),$T614-$X614*$Y614+$Y614,0))</f>
        <v>0</v>
      </c>
      <c r="EL614" s="261" t="n">
        <f aca="false">IF(AND(EL$5&gt;$V614,EL$6&lt;=$W614),$Y614,IF(AND(MONTH(EL$6)=MONTH($W614),YEAR(EL$6)=YEAR($W614)),$T614-$X614*$Y614+$Y614,0))</f>
        <v>0</v>
      </c>
      <c r="EM614" s="261" t="n">
        <f aca="false">IF(AND(EM$5&gt;$V614,EM$6&lt;=$W614),$Y614,IF(AND(MONTH(EM$6)=MONTH($W614),YEAR(EM$6)=YEAR($W614)),$T614-$X614*$Y614+$Y614,0))</f>
        <v>0</v>
      </c>
      <c r="EN614" s="261" t="n">
        <f aca="false">IF(AND(EN$5&gt;$V614,EN$6&lt;=$W614),$Y614,IF(AND(MONTH(EN$6)=MONTH($W614),YEAR(EN$6)=YEAR($W614)),$T614-$X614*$Y614+$Y614,0))</f>
        <v>0</v>
      </c>
      <c r="EO614" s="260" t="n">
        <f aca="false">EC614+ED614+EE614+EF614+EG614+EH614+EI614+EJ614+EK614+EL614+EM614+EN614</f>
        <v>0</v>
      </c>
      <c r="EP614" s="260" t="n">
        <v>0</v>
      </c>
      <c r="EQ614" s="260" t="n">
        <f aca="false">EA614+EO614</f>
        <v>0</v>
      </c>
      <c r="ER614" s="260" t="n">
        <f aca="false">EP614-EQ614</f>
        <v>0</v>
      </c>
      <c r="ES614" s="261"/>
      <c r="ET614" s="261"/>
      <c r="EU614" s="261"/>
      <c r="EV614" s="261"/>
      <c r="EW614" s="261"/>
      <c r="EX614" s="261"/>
      <c r="EY614" s="261"/>
      <c r="EZ614" s="261"/>
      <c r="FA614" s="261"/>
      <c r="FB614" s="261"/>
      <c r="FC614" s="261"/>
      <c r="FD614" s="261"/>
      <c r="FE614" s="260" t="n">
        <f aca="false">ES614+ET614+EU614+EV614+EW614+EX614+EY614+EZ614+FA614+FB614+FC614+FD614</f>
        <v>0</v>
      </c>
      <c r="FF614" s="260" t="n">
        <f aca="false">EP614</f>
        <v>0</v>
      </c>
      <c r="FG614" s="260" t="n">
        <f aca="false">EQ614+FE614</f>
        <v>0</v>
      </c>
      <c r="FH614" s="260" t="n">
        <f aca="false">FF614-FG614</f>
        <v>0</v>
      </c>
      <c r="FI614" s="261"/>
      <c r="FJ614" s="261"/>
      <c r="FK614" s="261"/>
      <c r="FL614" s="261"/>
      <c r="FM614" s="261"/>
      <c r="FN614" s="261"/>
      <c r="FO614" s="261"/>
      <c r="FP614" s="261"/>
      <c r="FQ614" s="261"/>
      <c r="FR614" s="261"/>
      <c r="FS614" s="261"/>
      <c r="FT614" s="261"/>
      <c r="FU614" s="260" t="n">
        <f aca="false">FI614+FJ614+FK614+FL614+FM614+FN614+FO614+FP614+FQ614+FR614+FS614+FT614</f>
        <v>0</v>
      </c>
      <c r="FV614" s="260" t="n">
        <f aca="false">FF614</f>
        <v>0</v>
      </c>
      <c r="FW614" s="260" t="n">
        <f aca="false">FG614+FU614</f>
        <v>0</v>
      </c>
      <c r="FX614" s="260" t="n">
        <f aca="false">FV614-FW614</f>
        <v>0</v>
      </c>
      <c r="FY614" s="261"/>
      <c r="FZ614" s="261"/>
      <c r="GA614" s="261"/>
      <c r="GB614" s="261"/>
      <c r="GC614" s="261"/>
      <c r="GD614" s="261"/>
      <c r="GE614" s="261"/>
      <c r="GF614" s="261"/>
      <c r="GG614" s="261"/>
      <c r="GH614" s="261"/>
      <c r="GI614" s="261"/>
      <c r="GJ614" s="261"/>
      <c r="GK614" s="260" t="n">
        <f aca="false">FY614+FZ614+GA614+GB614+GC614+GD614+GE614+GF614+GG614+GH614+GI614+GJ614</f>
        <v>0</v>
      </c>
      <c r="GL614" s="260" t="n">
        <f aca="false">FV614</f>
        <v>0</v>
      </c>
      <c r="GM614" s="260" t="n">
        <f aca="false">FW614+GK614</f>
        <v>0</v>
      </c>
      <c r="GN614" s="260" t="n">
        <f aca="false">GL614-GM614</f>
        <v>0</v>
      </c>
      <c r="GO614" s="261"/>
      <c r="GP614" s="261"/>
      <c r="GQ614" s="261"/>
      <c r="GR614" s="261"/>
      <c r="GS614" s="261"/>
      <c r="GT614" s="261"/>
      <c r="GU614" s="261"/>
      <c r="GV614" s="261"/>
      <c r="GW614" s="261"/>
      <c r="GX614" s="261"/>
      <c r="GY614" s="261"/>
      <c r="GZ614" s="261"/>
      <c r="HA614" s="260" t="n">
        <f aca="false">GO614+GP614+GQ614+GR614+GS614+GT614+GU614+GV614+GW614+GX614+GY614+GZ614</f>
        <v>0</v>
      </c>
      <c r="HB614" s="260" t="n">
        <f aca="false">GL614</f>
        <v>0</v>
      </c>
      <c r="HC614" s="260" t="n">
        <f aca="false">GM614+HA614</f>
        <v>0</v>
      </c>
      <c r="HD614" s="260" t="n">
        <f aca="false">HB614-HC614</f>
        <v>0</v>
      </c>
      <c r="HE614" s="264" t="n">
        <f aca="false">GO614-GJ614</f>
        <v>0</v>
      </c>
      <c r="HF614" s="264"/>
      <c r="HG614" s="264"/>
      <c r="HH614" s="264"/>
      <c r="HI614" s="264"/>
      <c r="HJ614" s="264"/>
      <c r="HK614" s="264"/>
      <c r="HL614" s="264"/>
      <c r="HM614" s="264"/>
      <c r="HN614" s="264"/>
      <c r="HO614" s="264"/>
      <c r="HP614" s="264"/>
      <c r="HQ614" s="264"/>
      <c r="HR614" s="264"/>
      <c r="HS614" s="264"/>
      <c r="HT614" s="264"/>
      <c r="HU614" s="264"/>
      <c r="HV614" s="264"/>
      <c r="HW614" s="264"/>
      <c r="HX614" s="264"/>
      <c r="HY614" s="264"/>
      <c r="HZ614" s="264"/>
      <c r="IA614" s="264"/>
      <c r="IB614" s="264"/>
      <c r="IC614" s="264"/>
      <c r="ID614" s="264"/>
      <c r="IE614" s="264"/>
      <c r="IF614" s="264"/>
      <c r="IG614" s="264"/>
      <c r="IH614" s="264"/>
      <c r="II614" s="264"/>
      <c r="IJ614" s="264"/>
      <c r="IK614" s="264"/>
      <c r="IL614" s="264"/>
      <c r="IM614" s="264"/>
      <c r="IN614" s="264"/>
      <c r="IO614" s="264"/>
      <c r="IP614" s="264"/>
      <c r="IQ614" s="264"/>
      <c r="IR614" s="264"/>
      <c r="IS614" s="264"/>
      <c r="IT614" s="264"/>
      <c r="IU614" s="264"/>
      <c r="IV614" s="264"/>
      <c r="IW614" s="264"/>
      <c r="IX614" s="264"/>
      <c r="IY614" s="264"/>
      <c r="IZ614" s="264"/>
      <c r="JA614" s="264"/>
      <c r="JB614" s="264"/>
      <c r="JC614" s="264"/>
      <c r="JD614" s="264"/>
      <c r="JE614" s="264"/>
      <c r="JF614" s="264"/>
      <c r="JG614" s="264"/>
      <c r="JH614" s="264"/>
      <c r="JI614" s="264"/>
      <c r="JJ614" s="264"/>
      <c r="JK614" s="264"/>
      <c r="JL614" s="264"/>
      <c r="JM614" s="265"/>
      <c r="JN614" s="265" t="n">
        <f aca="false">DH614-DG614</f>
        <v>0</v>
      </c>
    </row>
    <row r="615" s="201" customFormat="true" ht="32.8" hidden="false" customHeight="false" outlineLevel="0" collapsed="false">
      <c r="A615" s="249" t="n">
        <v>583</v>
      </c>
      <c r="B615" s="250" t="s">
        <v>1090</v>
      </c>
      <c r="C615" s="251" t="n">
        <v>5261</v>
      </c>
      <c r="D615" s="252" t="s">
        <v>585</v>
      </c>
      <c r="E615" s="252" t="s">
        <v>475</v>
      </c>
      <c r="F615" s="253" t="n">
        <v>1</v>
      </c>
      <c r="G615" s="254" t="n">
        <v>40001.69</v>
      </c>
      <c r="H615" s="255" t="n">
        <v>0.18</v>
      </c>
      <c r="I615" s="256" t="n">
        <f aca="false">ROUND(F615*G615,2)</f>
        <v>40001.69</v>
      </c>
      <c r="J615" s="254" t="n">
        <f aca="false">ROUND(I615+F615*G615*H615,2)</f>
        <v>47201.99</v>
      </c>
      <c r="K615" s="257" t="n">
        <v>43355</v>
      </c>
      <c r="L615" s="257" t="n">
        <f aca="false">EDATE(K615,M615)-1</f>
        <v>45180</v>
      </c>
      <c r="M615" s="258" t="n">
        <v>60</v>
      </c>
      <c r="N615" s="254" t="n">
        <f aca="false">ROUND(G615/M615,2)*F615</f>
        <v>666.69</v>
      </c>
      <c r="O615" s="254"/>
      <c r="P615" s="254" t="n">
        <v>-14000.78</v>
      </c>
      <c r="Q615" s="253" t="n">
        <v>1</v>
      </c>
      <c r="R615" s="254" t="n">
        <v>0</v>
      </c>
      <c r="S615" s="255" t="n">
        <f aca="false">H615</f>
        <v>0.18</v>
      </c>
      <c r="T615" s="254" t="n">
        <f aca="false">ROUND(Q615*R615,2)</f>
        <v>0</v>
      </c>
      <c r="U615" s="254" t="n">
        <f aca="false">ROUND(T615+Q615*R615*S615,2)</f>
        <v>0</v>
      </c>
      <c r="V615" s="257" t="n">
        <v>43355</v>
      </c>
      <c r="W615" s="257" t="n">
        <v>44562</v>
      </c>
      <c r="X615" s="258" t="n">
        <v>60</v>
      </c>
      <c r="Y615" s="254" t="n">
        <f aca="false">ROUND((R615-Z615)/X615,2)*Q615</f>
        <v>0</v>
      </c>
      <c r="Z615" s="254" t="n">
        <v>0</v>
      </c>
      <c r="AA615" s="254" t="n">
        <v>0</v>
      </c>
      <c r="AB615" s="254"/>
      <c r="AC615" s="254"/>
      <c r="AD615" s="254"/>
      <c r="AE615" s="254"/>
      <c r="AF615" s="254"/>
      <c r="AG615" s="254"/>
      <c r="AH615" s="254"/>
      <c r="AI615" s="254"/>
      <c r="AJ615" s="254"/>
      <c r="AK615" s="254"/>
      <c r="AL615" s="254"/>
      <c r="AM615" s="254"/>
      <c r="AN615" s="254"/>
      <c r="AO615" s="254"/>
      <c r="AP615" s="254"/>
      <c r="AQ615" s="254"/>
      <c r="AR615" s="254"/>
      <c r="AS615" s="254"/>
      <c r="AT615" s="254"/>
      <c r="AU615" s="254"/>
      <c r="AV615" s="254"/>
      <c r="AW615" s="254"/>
      <c r="AX615" s="254"/>
      <c r="AY615" s="254"/>
      <c r="AZ615" s="254"/>
      <c r="BA615" s="254"/>
      <c r="BB615" s="254"/>
      <c r="BC615" s="254"/>
      <c r="BD615" s="254"/>
      <c r="BE615" s="254"/>
      <c r="BF615" s="254"/>
      <c r="BG615" s="254"/>
      <c r="BH615" s="254"/>
      <c r="BI615" s="254"/>
      <c r="BJ615" s="254"/>
      <c r="BK615" s="254"/>
      <c r="BL615" s="254"/>
      <c r="BM615" s="254"/>
      <c r="BN615" s="254"/>
      <c r="BO615" s="254"/>
      <c r="BP615" s="254"/>
      <c r="BQ615" s="254"/>
      <c r="BR615" s="254"/>
      <c r="BS615" s="254"/>
      <c r="BT615" s="254"/>
      <c r="BU615" s="254"/>
      <c r="BV615" s="254"/>
      <c r="BW615" s="254"/>
      <c r="BX615" s="254"/>
      <c r="BY615" s="254"/>
      <c r="BZ615" s="254"/>
      <c r="CA615" s="254"/>
      <c r="CB615" s="254"/>
      <c r="CC615" s="254"/>
      <c r="CD615" s="254"/>
      <c r="CE615" s="254"/>
      <c r="CF615" s="254"/>
      <c r="CG615" s="254"/>
      <c r="CH615" s="254"/>
      <c r="CI615" s="254" t="e">
        <f aca="false">#N/A</f>
        <v>#N/A</v>
      </c>
      <c r="CJ615" s="254"/>
      <c r="CK615" s="254"/>
      <c r="CL615" s="254"/>
      <c r="CM615" s="257" t="n">
        <v>43355</v>
      </c>
      <c r="CN615" s="257" t="e">
        <f aca="false">EDATE(CM615,CO615)-1</f>
        <v>#N/A</v>
      </c>
      <c r="CO615" s="254" t="e">
        <f aca="false">#N/A</f>
        <v>#N/A</v>
      </c>
      <c r="CP615" s="254" t="e">
        <f aca="false">#N/A</f>
        <v>#N/A</v>
      </c>
      <c r="CQ615" s="254"/>
      <c r="CR615" s="254"/>
      <c r="CS615" s="254"/>
      <c r="CT615" s="260" t="n">
        <f aca="false">I615</f>
        <v>40001.69</v>
      </c>
      <c r="CU615" s="260" t="n">
        <f aca="false">CT615-CV615</f>
        <v>26000.91</v>
      </c>
      <c r="CV615" s="260" t="n">
        <v>14000.78</v>
      </c>
      <c r="CW615" s="261" t="n">
        <f aca="false">IF(AND(CW$5&gt;$V615,CW$6&lt;=$W615),$Y615,IF(AND(MONTH(CW$6)=MONTH($W615),YEAR(CW$6)=YEAR($W615)),$T615-$X615*$Y615+$Y615,0))</f>
        <v>0</v>
      </c>
      <c r="CX615" s="261" t="n">
        <f aca="false">IF(AND(CX$5&gt;$V615,CX$6&lt;=$W615),$Y615,IF(AND(MONTH(CX$6)=MONTH($W615),YEAR(CX$6)=YEAR($W615)),$T615-$X615*$Y615+$Y615,0))</f>
        <v>0</v>
      </c>
      <c r="CY615" s="261" t="n">
        <f aca="false">IF(AND(CY$5&gt;$V615,CY$6&lt;=$W615),$Y615,IF(AND(MONTH(CY$6)=MONTH($W615),YEAR(CY$6)=YEAR($W615)),$T615-$X615*$Y615+$Y615,0))</f>
        <v>0</v>
      </c>
      <c r="CZ615" s="261" t="n">
        <f aca="false">IF(AND(CZ$5&gt;$V615,CZ$6&lt;=$W615),$Y615,IF(AND(MONTH(CZ$6)=MONTH($W615),YEAR(CZ$6)=YEAR($W615)),$T615-$X615*$Y615+$Y615,0))</f>
        <v>0</v>
      </c>
      <c r="DA615" s="261" t="n">
        <f aca="false">IF(AND(DA$5&gt;$V615,DA$6&lt;=$W615),$Y615,IF(AND(MONTH(DA$6)=MONTH($W615),YEAR(DA$6)=YEAR($W615)),$T615-$X615*$Y615+$Y615,0))</f>
        <v>0</v>
      </c>
      <c r="DB615" s="261" t="n">
        <f aca="false">IF(AND(DB$5&gt;$V615,DB$6&lt;=$W615),$Y615,IF(AND(MONTH(DB$6)=MONTH($W615),YEAR(DB$6)=YEAR($W615)),$T615-$X615*$Y615+$Y615,0))</f>
        <v>0</v>
      </c>
      <c r="DC615" s="261" t="n">
        <f aca="false">IF(AND(DC$5&gt;$V615,DC$6&lt;=$W615),$Y615,IF(AND(MONTH(DC$6)=MONTH($W615),YEAR(DC$6)=YEAR($W615)),$T615-$X615*$Y615+$Y615,0))</f>
        <v>0</v>
      </c>
      <c r="DD615" s="261" t="n">
        <f aca="false">IF(AND(DD$5&gt;$V615,DD$6&lt;=$W615),$Y615,IF(AND(MONTH(DD$6)=MONTH($W615),YEAR(DD$6)=YEAR($W615)),$T615-$X615*$Y615+$Y615,0))</f>
        <v>0</v>
      </c>
      <c r="DE615" s="261" t="n">
        <f aca="false">IF(AND(DE$5&gt;$V615,DE$6&lt;=$W615),$Y615,IF(AND(MONTH(DE$6)=MONTH($W615),YEAR(DE$6)=YEAR($W615)),$T615-$X615*$Y615+$Y615,0))</f>
        <v>0</v>
      </c>
      <c r="DF615" s="261" t="n">
        <f aca="false">IF(AND(DF$5&gt;$V615,DF$6&lt;=$W615),$Y615,IF(AND(MONTH(DF$6)=MONTH($W615),YEAR(DF$6)=YEAR($W615)),$T615-$X615*$Y615+$Y615,0))</f>
        <v>0</v>
      </c>
      <c r="DG615" s="261" t="n">
        <f aca="false">IF(AND(DG$5&gt;$V615,DG$6&lt;=$W615),$Y615,IF(AND(MONTH(DG$6)=MONTH($W615),YEAR(DG$6)=YEAR($W615)),$T615-$X615*$Y615+$Y615,0))</f>
        <v>0</v>
      </c>
      <c r="DH615" s="261" t="n">
        <f aca="false">IF(AND(DH$5&gt;$V615,DH$6&lt;=$W615),$Y615,IF(AND(MONTH(DH$6)=MONTH($W615),YEAR(DH$6)=YEAR($W615)),$T615-$X615*$Y615+$Y615,0))</f>
        <v>0</v>
      </c>
      <c r="DI615" s="260" t="n">
        <f aca="false">CW615+CX615+CY615+CZ615+DA615+DB615+DC615+DD615+DE615+DF615+DG615+DH615</f>
        <v>0</v>
      </c>
      <c r="DJ615" s="260"/>
      <c r="DK615" s="260"/>
      <c r="DL615" s="260" t="n">
        <f aca="false">DJ615-DK615</f>
        <v>0</v>
      </c>
      <c r="DM615" s="261" t="n">
        <f aca="false">IF(AND(DM$5&gt;$V615,DM$6&lt;=$W615),$Y615,IF(AND(MONTH(DM$6)=MONTH($W615),YEAR(DM$6)=YEAR($W615)),$T615-$X615*$Y615+$Y615,0))</f>
        <v>0</v>
      </c>
      <c r="DN615" s="261" t="n">
        <f aca="false">IF(AND(DN$5&gt;$V615,DN$6&lt;=$W615),$Y615,IF(AND(MONTH(DN$6)=MONTH($W615),YEAR(DN$6)=YEAR($W615)),$T615-$X615*$Y615+$Y615,0))</f>
        <v>0</v>
      </c>
      <c r="DO615" s="261" t="n">
        <f aca="false">IF(AND(DO$5&gt;$V615,DO$6&lt;=$W615),$Y615,IF(AND(MONTH(DO$6)=MONTH($W615),YEAR(DO$6)=YEAR($W615)),$T615-$X615*$Y615+$Y615,0))</f>
        <v>0</v>
      </c>
      <c r="DP615" s="261" t="n">
        <f aca="false">IF(AND(DP$5&gt;$V615,DP$6&lt;=$W615),$Y615,IF(AND(MONTH(DP$6)=MONTH($W615),YEAR(DP$6)=YEAR($W615)),$T615-$X615*$Y615+$Y615,0))</f>
        <v>0</v>
      </c>
      <c r="DQ615" s="261" t="n">
        <f aca="false">IF(AND(DQ$5&gt;$V615,DQ$6&lt;=$W615),$Y615,IF(AND(MONTH(DQ$6)=MONTH($W615),YEAR(DQ$6)=YEAR($W615)),$T615-$X615*$Y615+$Y615,0))</f>
        <v>0</v>
      </c>
      <c r="DR615" s="261" t="n">
        <f aca="false">IF(AND(DR$5&gt;$V615,DR$6&lt;=$W615),$Y615,IF(AND(MONTH(DR$6)=MONTH($W615),YEAR(DR$6)=YEAR($W615)),$T615-$X615*$Y615+$Y615,0))</f>
        <v>0</v>
      </c>
      <c r="DS615" s="261" t="n">
        <f aca="false">IF(AND(DS$5&gt;$V615,DS$6&lt;=$W615),$Y615,IF(AND(MONTH(DS$6)=MONTH($W615),YEAR(DS$6)=YEAR($W615)),$T615-$X615*$Y615+$Y615,0))</f>
        <v>0</v>
      </c>
      <c r="DT615" s="261" t="n">
        <f aca="false">IF(AND(DT$5&gt;$V615,DT$6&lt;=$W615),$Y615,IF(AND(MONTH(DT$6)=MONTH($W615),YEAR(DT$6)=YEAR($W615)),$T615-$X615*$Y615+$Y615,0))</f>
        <v>0</v>
      </c>
      <c r="DU615" s="261" t="n">
        <f aca="false">IF(AND(DU$5&gt;$V615,DU$6&lt;=$W615),$Y615,IF(AND(MONTH(DU$6)=MONTH($W615),YEAR(DU$6)=YEAR($W615)),$T615-$X615*$Y615+$Y615,0))</f>
        <v>0</v>
      </c>
      <c r="DV615" s="261" t="n">
        <f aca="false">IF(AND(DV$5&gt;$V615,DV$6&lt;=$W615),$Y615,IF(AND(MONTH(DV$6)=MONTH($W615),YEAR(DV$6)=YEAR($W615)),$T615-$X615*$Y615+$Y615,0))</f>
        <v>0</v>
      </c>
      <c r="DW615" s="261" t="n">
        <f aca="false">IF(AND(DW$5&gt;$V615,DW$6&lt;=$W615),$Y615,IF(AND(MONTH(DW$6)=MONTH($W615),YEAR(DW$6)=YEAR($W615)),$T615-$X615*$Y615+$Y615,0))</f>
        <v>0</v>
      </c>
      <c r="DX615" s="261" t="n">
        <f aca="false">IF(AND(DX$5&gt;$V615,DX$6&lt;=$W615),$Y615,IF(AND(MONTH(DX$6)=MONTH($W615),YEAR(DX$6)=YEAR($W615)),$T615-AA615-$X615*$Y615+$Y615,0))</f>
        <v>0</v>
      </c>
      <c r="DY615" s="260" t="n">
        <f aca="false">DM615+DN615+DO615+DP615+DQ615+DR615+DS615+DT615+DU615+DV615+DW615+DX615</f>
        <v>0</v>
      </c>
      <c r="DZ615" s="260" t="n">
        <f aca="false">DJ615+AY615+BA615+BC615+BE615+BG615+BI615+BK615+BM615+BO615</f>
        <v>0</v>
      </c>
      <c r="EA615" s="260" t="n">
        <f aca="false">DK615+DY615</f>
        <v>0</v>
      </c>
      <c r="EB615" s="260" t="n">
        <f aca="false">DZ615-EA615</f>
        <v>0</v>
      </c>
      <c r="EC615" s="261" t="n">
        <f aca="false">IF(AND(EC$5&gt;$V615,EC$6&lt;=$W615),$Y615,IF(AND(MONTH(EC$6)=MONTH($W615),YEAR(EC$6)=YEAR($W615)),$T615-$X615*$Y615+$Y615,0))</f>
        <v>0</v>
      </c>
      <c r="ED615" s="261" t="n">
        <f aca="false">IF(AND(ED$5&gt;$V615,ED$6&lt;=$W615),$Y615,IF(AND(MONTH(ED$6)=MONTH($W615),YEAR(ED$6)=YEAR($W615)),$T615-$X615*$Y615+$Y615,0))</f>
        <v>0</v>
      </c>
      <c r="EE615" s="261" t="n">
        <f aca="false">IF(AND(EE$5&gt;$V615,EE$6&lt;=$W615),$Y615,IF(AND(MONTH(EE$6)=MONTH($W615),YEAR(EE$6)=YEAR($W615)),$T615-$X615*$Y615+$Y615,0))</f>
        <v>0</v>
      </c>
      <c r="EF615" s="261" t="n">
        <f aca="false">IF(AND(EF$5&gt;$V615,EF$6&lt;=$W615),$Y615,IF(AND(MONTH(EF$6)=MONTH($W615),YEAR(EF$6)=YEAR($W615)),$T615-$X615*$Y615+$Y615,0))</f>
        <v>0</v>
      </c>
      <c r="EG615" s="261" t="n">
        <f aca="false">IF(AND(EG$5&gt;$V615,EG$6&lt;=$W615),$Y615,IF(AND(MONTH(EG$6)=MONTH($W615),YEAR(EG$6)=YEAR($W615)),$T615-$X615*$Y615+$Y615,0))</f>
        <v>0</v>
      </c>
      <c r="EH615" s="261" t="n">
        <f aca="false">IF(AND(EH$5&gt;$V615,EH$6&lt;=$W615),$Y615,IF(AND(MONTH(EH$6)=MONTH($W615),YEAR(EH$6)=YEAR($W615)),$T615-$X615*$Y615+$Y615,0))</f>
        <v>0</v>
      </c>
      <c r="EI615" s="261" t="n">
        <f aca="false">IF(AND(EI$5&gt;$V615,EI$6&lt;=$W615),$Y615,IF(AND(MONTH(EI$6)=MONTH($W615),YEAR(EI$6)=YEAR($W615)),$T615-$X615*$Y615+$Y615,0))</f>
        <v>0</v>
      </c>
      <c r="EJ615" s="261" t="n">
        <f aca="false">IF(AND(EJ$5&gt;$V615,EJ$6&lt;=$W615),$Y615,IF(AND(MONTH(EJ$6)=MONTH($W615),YEAR(EJ$6)=YEAR($W615)),$T615-$X615*$Y615+$Y615,0))</f>
        <v>0</v>
      </c>
      <c r="EK615" s="261" t="n">
        <f aca="false">IF(AND(EK$5&gt;$V615,EK$6&lt;=$W615),$Y615,IF(AND(MONTH(EK$6)=MONTH($W615),YEAR(EK$6)=YEAR($W615)),$T615-$X615*$Y615+$Y615,0))</f>
        <v>0</v>
      </c>
      <c r="EL615" s="261" t="n">
        <f aca="false">IF(AND(EL$5&gt;$V615,EL$6&lt;=$W615),$Y615,IF(AND(MONTH(EL$6)=MONTH($W615),YEAR(EL$6)=YEAR($W615)),$T615-$X615*$Y615+$Y615,0))</f>
        <v>0</v>
      </c>
      <c r="EM615" s="261" t="n">
        <f aca="false">IF(AND(EM$5&gt;$V615,EM$6&lt;=$W615),$Y615,IF(AND(MONTH(EM$6)=MONTH($W615),YEAR(EM$6)=YEAR($W615)),$T615-$X615*$Y615+$Y615,0))</f>
        <v>0</v>
      </c>
      <c r="EN615" s="261" t="n">
        <f aca="false">IF(AND(EN$5&gt;$V615,EN$6&lt;=$W615),$Y615,IF(AND(MONTH(EN$6)=MONTH($W615),YEAR(EN$6)=YEAR($W615)),$T615-$X615*$Y615+$Y615,0))</f>
        <v>0</v>
      </c>
      <c r="EO615" s="260" t="n">
        <f aca="false">EC615+ED615+EE615+EF615+EG615+EH615+EI615+EJ615+EK615+EL615+EM615+EN615</f>
        <v>0</v>
      </c>
      <c r="EP615" s="260" t="n">
        <v>0</v>
      </c>
      <c r="EQ615" s="260" t="n">
        <f aca="false">EA615+EO615</f>
        <v>0</v>
      </c>
      <c r="ER615" s="260" t="n">
        <f aca="false">EP615-EQ615</f>
        <v>0</v>
      </c>
      <c r="ES615" s="261"/>
      <c r="ET615" s="261"/>
      <c r="EU615" s="261"/>
      <c r="EV615" s="261"/>
      <c r="EW615" s="261"/>
      <c r="EX615" s="261"/>
      <c r="EY615" s="261"/>
      <c r="EZ615" s="261"/>
      <c r="FA615" s="261"/>
      <c r="FB615" s="261"/>
      <c r="FC615" s="261"/>
      <c r="FD615" s="261"/>
      <c r="FE615" s="260" t="n">
        <f aca="false">ES615+ET615+EU615+EV615+EW615+EX615+EY615+EZ615+FA615+FB615+FC615+FD615</f>
        <v>0</v>
      </c>
      <c r="FF615" s="260" t="n">
        <f aca="false">EP615</f>
        <v>0</v>
      </c>
      <c r="FG615" s="260" t="n">
        <f aca="false">EQ615+FE615</f>
        <v>0</v>
      </c>
      <c r="FH615" s="260" t="n">
        <f aca="false">FF615-FG615</f>
        <v>0</v>
      </c>
      <c r="FI615" s="261"/>
      <c r="FJ615" s="261"/>
      <c r="FK615" s="261"/>
      <c r="FL615" s="261"/>
      <c r="FM615" s="261"/>
      <c r="FN615" s="261"/>
      <c r="FO615" s="261"/>
      <c r="FP615" s="261"/>
      <c r="FQ615" s="261"/>
      <c r="FR615" s="261"/>
      <c r="FS615" s="261"/>
      <c r="FT615" s="261"/>
      <c r="FU615" s="260" t="n">
        <f aca="false">FI615+FJ615+FK615+FL615+FM615+FN615+FO615+FP615+FQ615+FR615+FS615+FT615</f>
        <v>0</v>
      </c>
      <c r="FV615" s="260" t="n">
        <f aca="false">FF615</f>
        <v>0</v>
      </c>
      <c r="FW615" s="260" t="n">
        <f aca="false">FG615+FU615</f>
        <v>0</v>
      </c>
      <c r="FX615" s="260" t="n">
        <f aca="false">FV615-FW615</f>
        <v>0</v>
      </c>
      <c r="FY615" s="261"/>
      <c r="FZ615" s="261"/>
      <c r="GA615" s="261"/>
      <c r="GB615" s="261"/>
      <c r="GC615" s="261"/>
      <c r="GD615" s="261"/>
      <c r="GE615" s="261"/>
      <c r="GF615" s="261"/>
      <c r="GG615" s="261"/>
      <c r="GH615" s="261"/>
      <c r="GI615" s="261"/>
      <c r="GJ615" s="261"/>
      <c r="GK615" s="260" t="n">
        <f aca="false">FY615+FZ615+GA615+GB615+GC615+GD615+GE615+GF615+GG615+GH615+GI615+GJ615</f>
        <v>0</v>
      </c>
      <c r="GL615" s="260" t="n">
        <f aca="false">FV615</f>
        <v>0</v>
      </c>
      <c r="GM615" s="260" t="n">
        <f aca="false">FW615+GK615</f>
        <v>0</v>
      </c>
      <c r="GN615" s="260" t="n">
        <f aca="false">GL615-GM615</f>
        <v>0</v>
      </c>
      <c r="GO615" s="261"/>
      <c r="GP615" s="261"/>
      <c r="GQ615" s="261"/>
      <c r="GR615" s="261"/>
      <c r="GS615" s="261"/>
      <c r="GT615" s="261"/>
      <c r="GU615" s="261"/>
      <c r="GV615" s="261"/>
      <c r="GW615" s="261"/>
      <c r="GX615" s="261"/>
      <c r="GY615" s="261"/>
      <c r="GZ615" s="261"/>
      <c r="HA615" s="260" t="n">
        <f aca="false">GO615+GP615+GQ615+GR615+GS615+GT615+GU615+GV615+GW615+GX615+GY615+GZ615</f>
        <v>0</v>
      </c>
      <c r="HB615" s="260" t="n">
        <f aca="false">GL615</f>
        <v>0</v>
      </c>
      <c r="HC615" s="260" t="n">
        <f aca="false">GM615+HA615</f>
        <v>0</v>
      </c>
      <c r="HD615" s="260" t="n">
        <f aca="false">HB615-HC615</f>
        <v>0</v>
      </c>
      <c r="HE615" s="264" t="n">
        <f aca="false">GO615-GJ615</f>
        <v>0</v>
      </c>
      <c r="HF615" s="264"/>
      <c r="HG615" s="264"/>
      <c r="HH615" s="264"/>
      <c r="HI615" s="264"/>
      <c r="HJ615" s="264"/>
      <c r="HK615" s="264"/>
      <c r="HL615" s="264"/>
      <c r="HM615" s="264"/>
      <c r="HN615" s="264"/>
      <c r="HO615" s="264"/>
      <c r="HP615" s="264"/>
      <c r="HQ615" s="264"/>
      <c r="HR615" s="264"/>
      <c r="HS615" s="264"/>
      <c r="HT615" s="264"/>
      <c r="HU615" s="264"/>
      <c r="HV615" s="264"/>
      <c r="HW615" s="264"/>
      <c r="HX615" s="264"/>
      <c r="HY615" s="264"/>
      <c r="HZ615" s="264"/>
      <c r="IA615" s="264"/>
      <c r="IB615" s="264"/>
      <c r="IC615" s="264"/>
      <c r="ID615" s="264"/>
      <c r="IE615" s="264"/>
      <c r="IF615" s="264"/>
      <c r="IG615" s="264"/>
      <c r="IH615" s="264"/>
      <c r="II615" s="264"/>
      <c r="IJ615" s="264"/>
      <c r="IK615" s="264"/>
      <c r="IL615" s="264"/>
      <c r="IM615" s="264"/>
      <c r="IN615" s="264"/>
      <c r="IO615" s="264"/>
      <c r="IP615" s="264"/>
      <c r="IQ615" s="264"/>
      <c r="IR615" s="264"/>
      <c r="IS615" s="264"/>
      <c r="IT615" s="264"/>
      <c r="IU615" s="264"/>
      <c r="IV615" s="264"/>
      <c r="IW615" s="264"/>
      <c r="IX615" s="264"/>
      <c r="IY615" s="264"/>
      <c r="IZ615" s="264"/>
      <c r="JA615" s="264"/>
      <c r="JB615" s="264"/>
      <c r="JC615" s="264"/>
      <c r="JD615" s="264"/>
      <c r="JE615" s="264"/>
      <c r="JF615" s="264"/>
      <c r="JG615" s="264"/>
      <c r="JH615" s="264"/>
      <c r="JI615" s="264"/>
      <c r="JJ615" s="264"/>
      <c r="JK615" s="264"/>
      <c r="JL615" s="264"/>
      <c r="JM615" s="265"/>
      <c r="JN615" s="265" t="n">
        <f aca="false">DH615-DG615</f>
        <v>0</v>
      </c>
    </row>
    <row r="616" s="201" customFormat="true" ht="32.8" hidden="false" customHeight="false" outlineLevel="0" collapsed="false">
      <c r="A616" s="249" t="n">
        <v>584</v>
      </c>
      <c r="B616" s="250" t="s">
        <v>1091</v>
      </c>
      <c r="C616" s="251" t="n">
        <v>5262</v>
      </c>
      <c r="D616" s="252" t="s">
        <v>585</v>
      </c>
      <c r="E616" s="252" t="s">
        <v>475</v>
      </c>
      <c r="F616" s="253" t="n">
        <v>1</v>
      </c>
      <c r="G616" s="254" t="n">
        <v>40001.69</v>
      </c>
      <c r="H616" s="255" t="n">
        <v>0.18</v>
      </c>
      <c r="I616" s="256" t="n">
        <f aca="false">ROUND(F616*G616,2)</f>
        <v>40001.69</v>
      </c>
      <c r="J616" s="254" t="n">
        <f aca="false">ROUND(I616+F616*G616*H616,2)</f>
        <v>47201.99</v>
      </c>
      <c r="K616" s="257" t="n">
        <v>43355</v>
      </c>
      <c r="L616" s="257" t="n">
        <f aca="false">EDATE(K616,M616)-1</f>
        <v>45180</v>
      </c>
      <c r="M616" s="258" t="n">
        <v>60</v>
      </c>
      <c r="N616" s="254" t="n">
        <f aca="false">ROUND(G616/M616,2)*F616</f>
        <v>666.69</v>
      </c>
      <c r="O616" s="254"/>
      <c r="P616" s="254" t="n">
        <v>-14000.78</v>
      </c>
      <c r="Q616" s="253" t="n">
        <v>1</v>
      </c>
      <c r="R616" s="254" t="n">
        <v>0</v>
      </c>
      <c r="S616" s="255" t="n">
        <f aca="false">H616</f>
        <v>0.18</v>
      </c>
      <c r="T616" s="254" t="n">
        <f aca="false">ROUND(Q616*R616,2)</f>
        <v>0</v>
      </c>
      <c r="U616" s="254" t="n">
        <f aca="false">ROUND(T616+Q616*R616*S616,2)</f>
        <v>0</v>
      </c>
      <c r="V616" s="257" t="n">
        <v>43355</v>
      </c>
      <c r="W616" s="257" t="n">
        <v>44562</v>
      </c>
      <c r="X616" s="258" t="n">
        <v>60</v>
      </c>
      <c r="Y616" s="254" t="n">
        <f aca="false">ROUND((R616-Z616)/X616,2)*Q616</f>
        <v>0</v>
      </c>
      <c r="Z616" s="254" t="n">
        <v>0</v>
      </c>
      <c r="AA616" s="254" t="n">
        <v>0</v>
      </c>
      <c r="AB616" s="254"/>
      <c r="AC616" s="254"/>
      <c r="AD616" s="254"/>
      <c r="AE616" s="254"/>
      <c r="AF616" s="254"/>
      <c r="AG616" s="254"/>
      <c r="AH616" s="254"/>
      <c r="AI616" s="254"/>
      <c r="AJ616" s="254"/>
      <c r="AK616" s="254"/>
      <c r="AL616" s="254"/>
      <c r="AM616" s="254"/>
      <c r="AN616" s="254"/>
      <c r="AO616" s="254"/>
      <c r="AP616" s="254"/>
      <c r="AQ616" s="254"/>
      <c r="AR616" s="254"/>
      <c r="AS616" s="254"/>
      <c r="AT616" s="254"/>
      <c r="AU616" s="254"/>
      <c r="AV616" s="254"/>
      <c r="AW616" s="254"/>
      <c r="AX616" s="254"/>
      <c r="AY616" s="254"/>
      <c r="AZ616" s="254"/>
      <c r="BA616" s="254"/>
      <c r="BB616" s="254"/>
      <c r="BC616" s="254"/>
      <c r="BD616" s="254"/>
      <c r="BE616" s="254"/>
      <c r="BF616" s="254"/>
      <c r="BG616" s="254"/>
      <c r="BH616" s="254"/>
      <c r="BI616" s="254"/>
      <c r="BJ616" s="254"/>
      <c r="BK616" s="254"/>
      <c r="BL616" s="254"/>
      <c r="BM616" s="254"/>
      <c r="BN616" s="254"/>
      <c r="BO616" s="254"/>
      <c r="BP616" s="254"/>
      <c r="BQ616" s="254"/>
      <c r="BR616" s="254"/>
      <c r="BS616" s="254"/>
      <c r="BT616" s="254"/>
      <c r="BU616" s="254"/>
      <c r="BV616" s="254"/>
      <c r="BW616" s="254"/>
      <c r="BX616" s="254"/>
      <c r="BY616" s="254"/>
      <c r="BZ616" s="254"/>
      <c r="CA616" s="254"/>
      <c r="CB616" s="254"/>
      <c r="CC616" s="254"/>
      <c r="CD616" s="254"/>
      <c r="CE616" s="254"/>
      <c r="CF616" s="254"/>
      <c r="CG616" s="254"/>
      <c r="CH616" s="254"/>
      <c r="CI616" s="254" t="e">
        <f aca="false">#N/A</f>
        <v>#N/A</v>
      </c>
      <c r="CJ616" s="254"/>
      <c r="CK616" s="254"/>
      <c r="CL616" s="254"/>
      <c r="CM616" s="257" t="n">
        <v>43355</v>
      </c>
      <c r="CN616" s="257" t="e">
        <f aca="false">EDATE(CM616,CO616)-1</f>
        <v>#N/A</v>
      </c>
      <c r="CO616" s="254" t="e">
        <f aca="false">#N/A</f>
        <v>#N/A</v>
      </c>
      <c r="CP616" s="254" t="e">
        <f aca="false">#N/A</f>
        <v>#N/A</v>
      </c>
      <c r="CQ616" s="254"/>
      <c r="CR616" s="254"/>
      <c r="CS616" s="254"/>
      <c r="CT616" s="260" t="n">
        <f aca="false">I616</f>
        <v>40001.69</v>
      </c>
      <c r="CU616" s="260" t="n">
        <f aca="false">CT616-CV616</f>
        <v>26000.91</v>
      </c>
      <c r="CV616" s="260" t="n">
        <v>14000.78</v>
      </c>
      <c r="CW616" s="261" t="n">
        <f aca="false">IF(AND(CW$5&gt;$V616,CW$6&lt;=$W616),$Y616,IF(AND(MONTH(CW$6)=MONTH($W616),YEAR(CW$6)=YEAR($W616)),$T616-$X616*$Y616+$Y616,0))</f>
        <v>0</v>
      </c>
      <c r="CX616" s="261" t="n">
        <f aca="false">IF(AND(CX$5&gt;$V616,CX$6&lt;=$W616),$Y616,IF(AND(MONTH(CX$6)=MONTH($W616),YEAR(CX$6)=YEAR($W616)),$T616-$X616*$Y616+$Y616,0))</f>
        <v>0</v>
      </c>
      <c r="CY616" s="261" t="n">
        <f aca="false">IF(AND(CY$5&gt;$V616,CY$6&lt;=$W616),$Y616,IF(AND(MONTH(CY$6)=MONTH($W616),YEAR(CY$6)=YEAR($W616)),$T616-$X616*$Y616+$Y616,0))</f>
        <v>0</v>
      </c>
      <c r="CZ616" s="261" t="n">
        <f aca="false">IF(AND(CZ$5&gt;$V616,CZ$6&lt;=$W616),$Y616,IF(AND(MONTH(CZ$6)=MONTH($W616),YEAR(CZ$6)=YEAR($W616)),$T616-$X616*$Y616+$Y616,0))</f>
        <v>0</v>
      </c>
      <c r="DA616" s="261" t="n">
        <f aca="false">IF(AND(DA$5&gt;$V616,DA$6&lt;=$W616),$Y616,IF(AND(MONTH(DA$6)=MONTH($W616),YEAR(DA$6)=YEAR($W616)),$T616-$X616*$Y616+$Y616,0))</f>
        <v>0</v>
      </c>
      <c r="DB616" s="261" t="n">
        <f aca="false">IF(AND(DB$5&gt;$V616,DB$6&lt;=$W616),$Y616,IF(AND(MONTH(DB$6)=MONTH($W616),YEAR(DB$6)=YEAR($W616)),$T616-$X616*$Y616+$Y616,0))</f>
        <v>0</v>
      </c>
      <c r="DC616" s="261" t="n">
        <f aca="false">IF(AND(DC$5&gt;$V616,DC$6&lt;=$W616),$Y616,IF(AND(MONTH(DC$6)=MONTH($W616),YEAR(DC$6)=YEAR($W616)),$T616-$X616*$Y616+$Y616,0))</f>
        <v>0</v>
      </c>
      <c r="DD616" s="261" t="n">
        <f aca="false">IF(AND(DD$5&gt;$V616,DD$6&lt;=$W616),$Y616,IF(AND(MONTH(DD$6)=MONTH($W616),YEAR(DD$6)=YEAR($W616)),$T616-$X616*$Y616+$Y616,0))</f>
        <v>0</v>
      </c>
      <c r="DE616" s="261" t="n">
        <f aca="false">IF(AND(DE$5&gt;$V616,DE$6&lt;=$W616),$Y616,IF(AND(MONTH(DE$6)=MONTH($W616),YEAR(DE$6)=YEAR($W616)),$T616-$X616*$Y616+$Y616,0))</f>
        <v>0</v>
      </c>
      <c r="DF616" s="261" t="n">
        <f aca="false">IF(AND(DF$5&gt;$V616,DF$6&lt;=$W616),$Y616,IF(AND(MONTH(DF$6)=MONTH($W616),YEAR(DF$6)=YEAR($W616)),$T616-$X616*$Y616+$Y616,0))</f>
        <v>0</v>
      </c>
      <c r="DG616" s="261" t="n">
        <f aca="false">IF(AND(DG$5&gt;$V616,DG$6&lt;=$W616),$Y616,IF(AND(MONTH(DG$6)=MONTH($W616),YEAR(DG$6)=YEAR($W616)),$T616-$X616*$Y616+$Y616,0))</f>
        <v>0</v>
      </c>
      <c r="DH616" s="261" t="n">
        <f aca="false">IF(AND(DH$5&gt;$V616,DH$6&lt;=$W616),$Y616,IF(AND(MONTH(DH$6)=MONTH($W616),YEAR(DH$6)=YEAR($W616)),$T616-$X616*$Y616+$Y616,0))</f>
        <v>0</v>
      </c>
      <c r="DI616" s="260" t="n">
        <f aca="false">CW616+CX616+CY616+CZ616+DA616+DB616+DC616+DD616+DE616+DF616+DG616+DH616</f>
        <v>0</v>
      </c>
      <c r="DJ616" s="260"/>
      <c r="DK616" s="260"/>
      <c r="DL616" s="260" t="n">
        <f aca="false">DJ616-DK616</f>
        <v>0</v>
      </c>
      <c r="DM616" s="261" t="n">
        <f aca="false">IF(AND(DM$5&gt;$V616,DM$6&lt;=$W616),$Y616,IF(AND(MONTH(DM$6)=MONTH($W616),YEAR(DM$6)=YEAR($W616)),$T616-$X616*$Y616+$Y616,0))</f>
        <v>0</v>
      </c>
      <c r="DN616" s="261" t="n">
        <f aca="false">IF(AND(DN$5&gt;$V616,DN$6&lt;=$W616),$Y616,IF(AND(MONTH(DN$6)=MONTH($W616),YEAR(DN$6)=YEAR($W616)),$T616-$X616*$Y616+$Y616,0))</f>
        <v>0</v>
      </c>
      <c r="DO616" s="261" t="n">
        <f aca="false">IF(AND(DO$5&gt;$V616,DO$6&lt;=$W616),$Y616,IF(AND(MONTH(DO$6)=MONTH($W616),YEAR(DO$6)=YEAR($W616)),$T616-$X616*$Y616+$Y616,0))</f>
        <v>0</v>
      </c>
      <c r="DP616" s="261" t="n">
        <f aca="false">IF(AND(DP$5&gt;$V616,DP$6&lt;=$W616),$Y616,IF(AND(MONTH(DP$6)=MONTH($W616),YEAR(DP$6)=YEAR($W616)),$T616-$X616*$Y616+$Y616,0))</f>
        <v>0</v>
      </c>
      <c r="DQ616" s="261" t="n">
        <f aca="false">IF(AND(DQ$5&gt;$V616,DQ$6&lt;=$W616),$Y616,IF(AND(MONTH(DQ$6)=MONTH($W616),YEAR(DQ$6)=YEAR($W616)),$T616-$X616*$Y616+$Y616,0))</f>
        <v>0</v>
      </c>
      <c r="DR616" s="261" t="n">
        <f aca="false">IF(AND(DR$5&gt;$V616,DR$6&lt;=$W616),$Y616,IF(AND(MONTH(DR$6)=MONTH($W616),YEAR(DR$6)=YEAR($W616)),$T616-$X616*$Y616+$Y616,0))</f>
        <v>0</v>
      </c>
      <c r="DS616" s="261" t="n">
        <f aca="false">IF(AND(DS$5&gt;$V616,DS$6&lt;=$W616),$Y616,IF(AND(MONTH(DS$6)=MONTH($W616),YEAR(DS$6)=YEAR($W616)),$T616-$X616*$Y616+$Y616,0))</f>
        <v>0</v>
      </c>
      <c r="DT616" s="261" t="n">
        <f aca="false">IF(AND(DT$5&gt;$V616,DT$6&lt;=$W616),$Y616,IF(AND(MONTH(DT$6)=MONTH($W616),YEAR(DT$6)=YEAR($W616)),$T616-$X616*$Y616+$Y616,0))</f>
        <v>0</v>
      </c>
      <c r="DU616" s="261" t="n">
        <f aca="false">IF(AND(DU$5&gt;$V616,DU$6&lt;=$W616),$Y616,IF(AND(MONTH(DU$6)=MONTH($W616),YEAR(DU$6)=YEAR($W616)),$T616-$X616*$Y616+$Y616,0))</f>
        <v>0</v>
      </c>
      <c r="DV616" s="261" t="n">
        <f aca="false">IF(AND(DV$5&gt;$V616,DV$6&lt;=$W616),$Y616,IF(AND(MONTH(DV$6)=MONTH($W616),YEAR(DV$6)=YEAR($W616)),$T616-$X616*$Y616+$Y616,0))</f>
        <v>0</v>
      </c>
      <c r="DW616" s="261" t="n">
        <f aca="false">IF(AND(DW$5&gt;$V616,DW$6&lt;=$W616),$Y616,IF(AND(MONTH(DW$6)=MONTH($W616),YEAR(DW$6)=YEAR($W616)),$T616-$X616*$Y616+$Y616,0))</f>
        <v>0</v>
      </c>
      <c r="DX616" s="261" t="n">
        <f aca="false">IF(AND(DX$5&gt;$V616,DX$6&lt;=$W616),$Y616,IF(AND(MONTH(DX$6)=MONTH($W616),YEAR(DX$6)=YEAR($W616)),$T616-AA616-$X616*$Y616+$Y616,0))</f>
        <v>0</v>
      </c>
      <c r="DY616" s="260" t="n">
        <f aca="false">DM616+DN616+DO616+DP616+DQ616+DR616+DS616+DT616+DU616+DV616+DW616+DX616</f>
        <v>0</v>
      </c>
      <c r="DZ616" s="260" t="n">
        <f aca="false">DJ616+AY616+BA616+BC616+BE616+BG616+BI616+BK616+BM616+BO616</f>
        <v>0</v>
      </c>
      <c r="EA616" s="260" t="n">
        <f aca="false">DK616+DY616</f>
        <v>0</v>
      </c>
      <c r="EB616" s="260" t="n">
        <f aca="false">DZ616-EA616</f>
        <v>0</v>
      </c>
      <c r="EC616" s="261" t="n">
        <f aca="false">IF(AND(EC$5&gt;$V616,EC$6&lt;=$W616),$Y616,IF(AND(MONTH(EC$6)=MONTH($W616),YEAR(EC$6)=YEAR($W616)),$T616-$X616*$Y616+$Y616,0))</f>
        <v>0</v>
      </c>
      <c r="ED616" s="261" t="n">
        <f aca="false">IF(AND(ED$5&gt;$V616,ED$6&lt;=$W616),$Y616,IF(AND(MONTH(ED$6)=MONTH($W616),YEAR(ED$6)=YEAR($W616)),$T616-$X616*$Y616+$Y616,0))</f>
        <v>0</v>
      </c>
      <c r="EE616" s="261" t="n">
        <f aca="false">IF(AND(EE$5&gt;$V616,EE$6&lt;=$W616),$Y616,IF(AND(MONTH(EE$6)=MONTH($W616),YEAR(EE$6)=YEAR($W616)),$T616-$X616*$Y616+$Y616,0))</f>
        <v>0</v>
      </c>
      <c r="EF616" s="261" t="n">
        <f aca="false">IF(AND(EF$5&gt;$V616,EF$6&lt;=$W616),$Y616,IF(AND(MONTH(EF$6)=MONTH($W616),YEAR(EF$6)=YEAR($W616)),$T616-$X616*$Y616+$Y616,0))</f>
        <v>0</v>
      </c>
      <c r="EG616" s="261" t="n">
        <f aca="false">IF(AND(EG$5&gt;$V616,EG$6&lt;=$W616),$Y616,IF(AND(MONTH(EG$6)=MONTH($W616),YEAR(EG$6)=YEAR($W616)),$T616-$X616*$Y616+$Y616,0))</f>
        <v>0</v>
      </c>
      <c r="EH616" s="261" t="n">
        <f aca="false">IF(AND(EH$5&gt;$V616,EH$6&lt;=$W616),$Y616,IF(AND(MONTH(EH$6)=MONTH($W616),YEAR(EH$6)=YEAR($W616)),$T616-$X616*$Y616+$Y616,0))</f>
        <v>0</v>
      </c>
      <c r="EI616" s="261" t="n">
        <f aca="false">IF(AND(EI$5&gt;$V616,EI$6&lt;=$W616),$Y616,IF(AND(MONTH(EI$6)=MONTH($W616),YEAR(EI$6)=YEAR($W616)),$T616-$X616*$Y616+$Y616,0))</f>
        <v>0</v>
      </c>
      <c r="EJ616" s="261" t="n">
        <f aca="false">IF(AND(EJ$5&gt;$V616,EJ$6&lt;=$W616),$Y616,IF(AND(MONTH(EJ$6)=MONTH($W616),YEAR(EJ$6)=YEAR($W616)),$T616-$X616*$Y616+$Y616,0))</f>
        <v>0</v>
      </c>
      <c r="EK616" s="261" t="n">
        <f aca="false">IF(AND(EK$5&gt;$V616,EK$6&lt;=$W616),$Y616,IF(AND(MONTH(EK$6)=MONTH($W616),YEAR(EK$6)=YEAR($W616)),$T616-$X616*$Y616+$Y616,0))</f>
        <v>0</v>
      </c>
      <c r="EL616" s="261" t="n">
        <f aca="false">IF(AND(EL$5&gt;$V616,EL$6&lt;=$W616),$Y616,IF(AND(MONTH(EL$6)=MONTH($W616),YEAR(EL$6)=YEAR($W616)),$T616-$X616*$Y616+$Y616,0))</f>
        <v>0</v>
      </c>
      <c r="EM616" s="261" t="n">
        <f aca="false">IF(AND(EM$5&gt;$V616,EM$6&lt;=$W616),$Y616,IF(AND(MONTH(EM$6)=MONTH($W616),YEAR(EM$6)=YEAR($W616)),$T616-$X616*$Y616+$Y616,0))</f>
        <v>0</v>
      </c>
      <c r="EN616" s="261" t="n">
        <f aca="false">IF(AND(EN$5&gt;$V616,EN$6&lt;=$W616),$Y616,IF(AND(MONTH(EN$6)=MONTH($W616),YEAR(EN$6)=YEAR($W616)),$T616-$X616*$Y616+$Y616,0))</f>
        <v>0</v>
      </c>
      <c r="EO616" s="260" t="n">
        <f aca="false">EC616+ED616+EE616+EF616+EG616+EH616+EI616+EJ616+EK616+EL616+EM616+EN616</f>
        <v>0</v>
      </c>
      <c r="EP616" s="260" t="n">
        <v>0</v>
      </c>
      <c r="EQ616" s="260" t="n">
        <f aca="false">EA616+EO616</f>
        <v>0</v>
      </c>
      <c r="ER616" s="260" t="n">
        <f aca="false">EP616-EQ616</f>
        <v>0</v>
      </c>
      <c r="ES616" s="261"/>
      <c r="ET616" s="261"/>
      <c r="EU616" s="261"/>
      <c r="EV616" s="261"/>
      <c r="EW616" s="261"/>
      <c r="EX616" s="261"/>
      <c r="EY616" s="261"/>
      <c r="EZ616" s="261"/>
      <c r="FA616" s="261"/>
      <c r="FB616" s="261"/>
      <c r="FC616" s="261"/>
      <c r="FD616" s="261"/>
      <c r="FE616" s="260" t="n">
        <f aca="false">ES616+ET616+EU616+EV616+EW616+EX616+EY616+EZ616+FA616+FB616+FC616+FD616</f>
        <v>0</v>
      </c>
      <c r="FF616" s="260" t="n">
        <f aca="false">EP616</f>
        <v>0</v>
      </c>
      <c r="FG616" s="260" t="n">
        <f aca="false">EQ616+FE616</f>
        <v>0</v>
      </c>
      <c r="FH616" s="260" t="n">
        <f aca="false">FF616-FG616</f>
        <v>0</v>
      </c>
      <c r="FI616" s="261"/>
      <c r="FJ616" s="261"/>
      <c r="FK616" s="261"/>
      <c r="FL616" s="261"/>
      <c r="FM616" s="261"/>
      <c r="FN616" s="261"/>
      <c r="FO616" s="261"/>
      <c r="FP616" s="261"/>
      <c r="FQ616" s="261"/>
      <c r="FR616" s="261"/>
      <c r="FS616" s="261"/>
      <c r="FT616" s="261"/>
      <c r="FU616" s="260" t="n">
        <f aca="false">FI616+FJ616+FK616+FL616+FM616+FN616+FO616+FP616+FQ616+FR616+FS616+FT616</f>
        <v>0</v>
      </c>
      <c r="FV616" s="260" t="n">
        <f aca="false">FF616</f>
        <v>0</v>
      </c>
      <c r="FW616" s="260" t="n">
        <f aca="false">FG616+FU616</f>
        <v>0</v>
      </c>
      <c r="FX616" s="260" t="n">
        <f aca="false">FV616-FW616</f>
        <v>0</v>
      </c>
      <c r="FY616" s="261"/>
      <c r="FZ616" s="261"/>
      <c r="GA616" s="261"/>
      <c r="GB616" s="261"/>
      <c r="GC616" s="261"/>
      <c r="GD616" s="261"/>
      <c r="GE616" s="261"/>
      <c r="GF616" s="261"/>
      <c r="GG616" s="261"/>
      <c r="GH616" s="261"/>
      <c r="GI616" s="261"/>
      <c r="GJ616" s="261"/>
      <c r="GK616" s="260" t="n">
        <f aca="false">FY616+FZ616+GA616+GB616+GC616+GD616+GE616+GF616+GG616+GH616+GI616+GJ616</f>
        <v>0</v>
      </c>
      <c r="GL616" s="260" t="n">
        <f aca="false">FV616</f>
        <v>0</v>
      </c>
      <c r="GM616" s="260" t="n">
        <f aca="false">FW616+GK616</f>
        <v>0</v>
      </c>
      <c r="GN616" s="260" t="n">
        <f aca="false">GL616-GM616</f>
        <v>0</v>
      </c>
      <c r="GO616" s="261"/>
      <c r="GP616" s="261"/>
      <c r="GQ616" s="261"/>
      <c r="GR616" s="261"/>
      <c r="GS616" s="261"/>
      <c r="GT616" s="261"/>
      <c r="GU616" s="261"/>
      <c r="GV616" s="261"/>
      <c r="GW616" s="261"/>
      <c r="GX616" s="261"/>
      <c r="GY616" s="261"/>
      <c r="GZ616" s="261"/>
      <c r="HA616" s="260" t="n">
        <f aca="false">GO616+GP616+GQ616+GR616+GS616+GT616+GU616+GV616+GW616+GX616+GY616+GZ616</f>
        <v>0</v>
      </c>
      <c r="HB616" s="260" t="n">
        <f aca="false">GL616</f>
        <v>0</v>
      </c>
      <c r="HC616" s="260" t="n">
        <f aca="false">GM616+HA616</f>
        <v>0</v>
      </c>
      <c r="HD616" s="260" t="n">
        <f aca="false">HB616-HC616</f>
        <v>0</v>
      </c>
      <c r="HE616" s="264" t="n">
        <f aca="false">GO616-GJ616</f>
        <v>0</v>
      </c>
      <c r="HF616" s="264"/>
      <c r="HG616" s="264"/>
      <c r="HH616" s="264"/>
      <c r="HI616" s="264"/>
      <c r="HJ616" s="264"/>
      <c r="HK616" s="264"/>
      <c r="HL616" s="264"/>
      <c r="HM616" s="264"/>
      <c r="HN616" s="264"/>
      <c r="HO616" s="264"/>
      <c r="HP616" s="264"/>
      <c r="HQ616" s="264"/>
      <c r="HR616" s="264"/>
      <c r="HS616" s="264"/>
      <c r="HT616" s="264"/>
      <c r="HU616" s="264"/>
      <c r="HV616" s="264"/>
      <c r="HW616" s="264"/>
      <c r="HX616" s="264"/>
      <c r="HY616" s="264"/>
      <c r="HZ616" s="264"/>
      <c r="IA616" s="264"/>
      <c r="IB616" s="264"/>
      <c r="IC616" s="264"/>
      <c r="ID616" s="264"/>
      <c r="IE616" s="264"/>
      <c r="IF616" s="264"/>
      <c r="IG616" s="264"/>
      <c r="IH616" s="264"/>
      <c r="II616" s="264"/>
      <c r="IJ616" s="264"/>
      <c r="IK616" s="264"/>
      <c r="IL616" s="264"/>
      <c r="IM616" s="264"/>
      <c r="IN616" s="264"/>
      <c r="IO616" s="264"/>
      <c r="IP616" s="264"/>
      <c r="IQ616" s="264"/>
      <c r="IR616" s="264"/>
      <c r="IS616" s="264"/>
      <c r="IT616" s="264"/>
      <c r="IU616" s="264"/>
      <c r="IV616" s="264"/>
      <c r="IW616" s="264"/>
      <c r="IX616" s="264"/>
      <c r="IY616" s="264"/>
      <c r="IZ616" s="264"/>
      <c r="JA616" s="264"/>
      <c r="JB616" s="264"/>
      <c r="JC616" s="264"/>
      <c r="JD616" s="264"/>
      <c r="JE616" s="264"/>
      <c r="JF616" s="264"/>
      <c r="JG616" s="264"/>
      <c r="JH616" s="264"/>
      <c r="JI616" s="264"/>
      <c r="JJ616" s="264"/>
      <c r="JK616" s="264"/>
      <c r="JL616" s="264"/>
      <c r="JM616" s="265"/>
      <c r="JN616" s="265" t="n">
        <f aca="false">DH616-DG616</f>
        <v>0</v>
      </c>
    </row>
    <row r="617" s="201" customFormat="true" ht="32.8" hidden="false" customHeight="false" outlineLevel="0" collapsed="false">
      <c r="A617" s="249" t="n">
        <v>585</v>
      </c>
      <c r="B617" s="250" t="s">
        <v>1092</v>
      </c>
      <c r="C617" s="251" t="n">
        <v>5263</v>
      </c>
      <c r="D617" s="252" t="s">
        <v>585</v>
      </c>
      <c r="E617" s="252" t="s">
        <v>475</v>
      </c>
      <c r="F617" s="253" t="n">
        <v>1</v>
      </c>
      <c r="G617" s="254" t="n">
        <v>40001.69</v>
      </c>
      <c r="H617" s="255" t="n">
        <v>0.18</v>
      </c>
      <c r="I617" s="256" t="n">
        <f aca="false">ROUND(F617*G617,2)</f>
        <v>40001.69</v>
      </c>
      <c r="J617" s="254" t="n">
        <f aca="false">ROUND(I617+F617*G617*H617,2)</f>
        <v>47201.99</v>
      </c>
      <c r="K617" s="257" t="n">
        <v>43355</v>
      </c>
      <c r="L617" s="257" t="n">
        <f aca="false">EDATE(K617,M617)-1</f>
        <v>45180</v>
      </c>
      <c r="M617" s="258" t="n">
        <v>60</v>
      </c>
      <c r="N617" s="254" t="n">
        <f aca="false">ROUND(G617/M617,2)*F617</f>
        <v>666.69</v>
      </c>
      <c r="O617" s="254"/>
      <c r="P617" s="254" t="n">
        <v>-14000.78</v>
      </c>
      <c r="Q617" s="253" t="n">
        <v>1</v>
      </c>
      <c r="R617" s="254" t="n">
        <v>0</v>
      </c>
      <c r="S617" s="255" t="n">
        <f aca="false">H617</f>
        <v>0.18</v>
      </c>
      <c r="T617" s="254" t="n">
        <f aca="false">ROUND(Q617*R617,2)</f>
        <v>0</v>
      </c>
      <c r="U617" s="254" t="n">
        <f aca="false">ROUND(T617+Q617*R617*S617,2)</f>
        <v>0</v>
      </c>
      <c r="V617" s="257" t="n">
        <v>43355</v>
      </c>
      <c r="W617" s="257" t="n">
        <v>44562</v>
      </c>
      <c r="X617" s="258" t="n">
        <v>60</v>
      </c>
      <c r="Y617" s="254" t="n">
        <f aca="false">ROUND((R617-Z617)/X617,2)*Q617</f>
        <v>0</v>
      </c>
      <c r="Z617" s="254" t="n">
        <v>0</v>
      </c>
      <c r="AA617" s="254" t="n">
        <v>0</v>
      </c>
      <c r="AB617" s="254"/>
      <c r="AC617" s="254"/>
      <c r="AD617" s="254"/>
      <c r="AE617" s="254"/>
      <c r="AF617" s="254"/>
      <c r="AG617" s="254"/>
      <c r="AH617" s="254"/>
      <c r="AI617" s="254"/>
      <c r="AJ617" s="254"/>
      <c r="AK617" s="254"/>
      <c r="AL617" s="254"/>
      <c r="AM617" s="254"/>
      <c r="AN617" s="254"/>
      <c r="AO617" s="254"/>
      <c r="AP617" s="254"/>
      <c r="AQ617" s="254"/>
      <c r="AR617" s="254"/>
      <c r="AS617" s="254"/>
      <c r="AT617" s="254"/>
      <c r="AU617" s="254"/>
      <c r="AV617" s="254"/>
      <c r="AW617" s="254"/>
      <c r="AX617" s="254"/>
      <c r="AY617" s="254"/>
      <c r="AZ617" s="254"/>
      <c r="BA617" s="254"/>
      <c r="BB617" s="254"/>
      <c r="BC617" s="254"/>
      <c r="BD617" s="254"/>
      <c r="BE617" s="254"/>
      <c r="BF617" s="254"/>
      <c r="BG617" s="254"/>
      <c r="BH617" s="254"/>
      <c r="BI617" s="254"/>
      <c r="BJ617" s="254"/>
      <c r="BK617" s="254"/>
      <c r="BL617" s="254"/>
      <c r="BM617" s="254"/>
      <c r="BN617" s="254"/>
      <c r="BO617" s="254"/>
      <c r="BP617" s="254"/>
      <c r="BQ617" s="254"/>
      <c r="BR617" s="254"/>
      <c r="BS617" s="254"/>
      <c r="BT617" s="254"/>
      <c r="BU617" s="254"/>
      <c r="BV617" s="254"/>
      <c r="BW617" s="254"/>
      <c r="BX617" s="254"/>
      <c r="BY617" s="254"/>
      <c r="BZ617" s="254"/>
      <c r="CA617" s="254"/>
      <c r="CB617" s="254"/>
      <c r="CC617" s="254"/>
      <c r="CD617" s="254"/>
      <c r="CE617" s="254"/>
      <c r="CF617" s="254"/>
      <c r="CG617" s="254"/>
      <c r="CH617" s="254"/>
      <c r="CI617" s="254" t="e">
        <f aca="false">#N/A</f>
        <v>#N/A</v>
      </c>
      <c r="CJ617" s="254"/>
      <c r="CK617" s="254"/>
      <c r="CL617" s="254"/>
      <c r="CM617" s="257" t="n">
        <v>43355</v>
      </c>
      <c r="CN617" s="257" t="e">
        <f aca="false">EDATE(CM617,CO617)-1</f>
        <v>#N/A</v>
      </c>
      <c r="CO617" s="254" t="e">
        <f aca="false">#N/A</f>
        <v>#N/A</v>
      </c>
      <c r="CP617" s="254" t="e">
        <f aca="false">#N/A</f>
        <v>#N/A</v>
      </c>
      <c r="CQ617" s="254"/>
      <c r="CR617" s="254"/>
      <c r="CS617" s="254"/>
      <c r="CT617" s="260" t="n">
        <f aca="false">I617</f>
        <v>40001.69</v>
      </c>
      <c r="CU617" s="260" t="n">
        <f aca="false">CT617-CV617</f>
        <v>26000.91</v>
      </c>
      <c r="CV617" s="260" t="n">
        <v>14000.78</v>
      </c>
      <c r="CW617" s="261" t="n">
        <f aca="false">IF(AND(CW$5&gt;$V617,CW$6&lt;=$W617),$Y617,IF(AND(MONTH(CW$6)=MONTH($W617),YEAR(CW$6)=YEAR($W617)),$T617-$X617*$Y617+$Y617,0))</f>
        <v>0</v>
      </c>
      <c r="CX617" s="261" t="n">
        <f aca="false">IF(AND(CX$5&gt;$V617,CX$6&lt;=$W617),$Y617,IF(AND(MONTH(CX$6)=MONTH($W617),YEAR(CX$6)=YEAR($W617)),$T617-$X617*$Y617+$Y617,0))</f>
        <v>0</v>
      </c>
      <c r="CY617" s="261" t="n">
        <f aca="false">IF(AND(CY$5&gt;$V617,CY$6&lt;=$W617),$Y617,IF(AND(MONTH(CY$6)=MONTH($W617),YEAR(CY$6)=YEAR($W617)),$T617-$X617*$Y617+$Y617,0))</f>
        <v>0</v>
      </c>
      <c r="CZ617" s="261" t="n">
        <f aca="false">IF(AND(CZ$5&gt;$V617,CZ$6&lt;=$W617),$Y617,IF(AND(MONTH(CZ$6)=MONTH($W617),YEAR(CZ$6)=YEAR($W617)),$T617-$X617*$Y617+$Y617,0))</f>
        <v>0</v>
      </c>
      <c r="DA617" s="261" t="n">
        <f aca="false">IF(AND(DA$5&gt;$V617,DA$6&lt;=$W617),$Y617,IF(AND(MONTH(DA$6)=MONTH($W617),YEAR(DA$6)=YEAR($W617)),$T617-$X617*$Y617+$Y617,0))</f>
        <v>0</v>
      </c>
      <c r="DB617" s="261" t="n">
        <f aca="false">IF(AND(DB$5&gt;$V617,DB$6&lt;=$W617),$Y617,IF(AND(MONTH(DB$6)=MONTH($W617),YEAR(DB$6)=YEAR($W617)),$T617-$X617*$Y617+$Y617,0))</f>
        <v>0</v>
      </c>
      <c r="DC617" s="261" t="n">
        <f aca="false">IF(AND(DC$5&gt;$V617,DC$6&lt;=$W617),$Y617,IF(AND(MONTH(DC$6)=MONTH($W617),YEAR(DC$6)=YEAR($W617)),$T617-$X617*$Y617+$Y617,0))</f>
        <v>0</v>
      </c>
      <c r="DD617" s="261" t="n">
        <f aca="false">IF(AND(DD$5&gt;$V617,DD$6&lt;=$W617),$Y617,IF(AND(MONTH(DD$6)=MONTH($W617),YEAR(DD$6)=YEAR($W617)),$T617-$X617*$Y617+$Y617,0))</f>
        <v>0</v>
      </c>
      <c r="DE617" s="261" t="n">
        <f aca="false">IF(AND(DE$5&gt;$V617,DE$6&lt;=$W617),$Y617,IF(AND(MONTH(DE$6)=MONTH($W617),YEAR(DE$6)=YEAR($W617)),$T617-$X617*$Y617+$Y617,0))</f>
        <v>0</v>
      </c>
      <c r="DF617" s="261" t="n">
        <f aca="false">IF(AND(DF$5&gt;$V617,DF$6&lt;=$W617),$Y617,IF(AND(MONTH(DF$6)=MONTH($W617),YEAR(DF$6)=YEAR($W617)),$T617-$X617*$Y617+$Y617,0))</f>
        <v>0</v>
      </c>
      <c r="DG617" s="261" t="n">
        <f aca="false">IF(AND(DG$5&gt;$V617,DG$6&lt;=$W617),$Y617,IF(AND(MONTH(DG$6)=MONTH($W617),YEAR(DG$6)=YEAR($W617)),$T617-$X617*$Y617+$Y617,0))</f>
        <v>0</v>
      </c>
      <c r="DH617" s="261" t="n">
        <f aca="false">IF(AND(DH$5&gt;$V617,DH$6&lt;=$W617),$Y617,IF(AND(MONTH(DH$6)=MONTH($W617),YEAR(DH$6)=YEAR($W617)),$T617-$X617*$Y617+$Y617,0))</f>
        <v>0</v>
      </c>
      <c r="DI617" s="260" t="n">
        <f aca="false">CW617+CX617+CY617+CZ617+DA617+DB617+DC617+DD617+DE617+DF617+DG617+DH617</f>
        <v>0</v>
      </c>
      <c r="DJ617" s="260"/>
      <c r="DK617" s="260"/>
      <c r="DL617" s="260" t="n">
        <f aca="false">DJ617-DK617</f>
        <v>0</v>
      </c>
      <c r="DM617" s="261" t="n">
        <f aca="false">IF(AND(DM$5&gt;$V617,DM$6&lt;=$W617),$Y617,IF(AND(MONTH(DM$6)=MONTH($W617),YEAR(DM$6)=YEAR($W617)),$T617-$X617*$Y617+$Y617,0))</f>
        <v>0</v>
      </c>
      <c r="DN617" s="261" t="n">
        <f aca="false">IF(AND(DN$5&gt;$V617,DN$6&lt;=$W617),$Y617,IF(AND(MONTH(DN$6)=MONTH($W617),YEAR(DN$6)=YEAR($W617)),$T617-$X617*$Y617+$Y617,0))</f>
        <v>0</v>
      </c>
      <c r="DO617" s="261" t="n">
        <f aca="false">IF(AND(DO$5&gt;$V617,DO$6&lt;=$W617),$Y617,IF(AND(MONTH(DO$6)=MONTH($W617),YEAR(DO$6)=YEAR($W617)),$T617-$X617*$Y617+$Y617,0))</f>
        <v>0</v>
      </c>
      <c r="DP617" s="261" t="n">
        <f aca="false">IF(AND(DP$5&gt;$V617,DP$6&lt;=$W617),$Y617,IF(AND(MONTH(DP$6)=MONTH($W617),YEAR(DP$6)=YEAR($W617)),$T617-$X617*$Y617+$Y617,0))</f>
        <v>0</v>
      </c>
      <c r="DQ617" s="261" t="n">
        <f aca="false">IF(AND(DQ$5&gt;$V617,DQ$6&lt;=$W617),$Y617,IF(AND(MONTH(DQ$6)=MONTH($W617),YEAR(DQ$6)=YEAR($W617)),$T617-$X617*$Y617+$Y617,0))</f>
        <v>0</v>
      </c>
      <c r="DR617" s="261" t="n">
        <f aca="false">IF(AND(DR$5&gt;$V617,DR$6&lt;=$W617),$Y617,IF(AND(MONTH(DR$6)=MONTH($W617),YEAR(DR$6)=YEAR($W617)),$T617-$X617*$Y617+$Y617,0))</f>
        <v>0</v>
      </c>
      <c r="DS617" s="261" t="n">
        <f aca="false">IF(AND(DS$5&gt;$V617,DS$6&lt;=$W617),$Y617,IF(AND(MONTH(DS$6)=MONTH($W617),YEAR(DS$6)=YEAR($W617)),$T617-$X617*$Y617+$Y617,0))</f>
        <v>0</v>
      </c>
      <c r="DT617" s="261" t="n">
        <f aca="false">IF(AND(DT$5&gt;$V617,DT$6&lt;=$W617),$Y617,IF(AND(MONTH(DT$6)=MONTH($W617),YEAR(DT$6)=YEAR($W617)),$T617-$X617*$Y617+$Y617,0))</f>
        <v>0</v>
      </c>
      <c r="DU617" s="261" t="n">
        <f aca="false">IF(AND(DU$5&gt;$V617,DU$6&lt;=$W617),$Y617,IF(AND(MONTH(DU$6)=MONTH($W617),YEAR(DU$6)=YEAR($W617)),$T617-$X617*$Y617+$Y617,0))</f>
        <v>0</v>
      </c>
      <c r="DV617" s="261" t="n">
        <f aca="false">IF(AND(DV$5&gt;$V617,DV$6&lt;=$W617),$Y617,IF(AND(MONTH(DV$6)=MONTH($W617),YEAR(DV$6)=YEAR($W617)),$T617-$X617*$Y617+$Y617,0))</f>
        <v>0</v>
      </c>
      <c r="DW617" s="261" t="n">
        <f aca="false">IF(AND(DW$5&gt;$V617,DW$6&lt;=$W617),$Y617,IF(AND(MONTH(DW$6)=MONTH($W617),YEAR(DW$6)=YEAR($W617)),$T617-$X617*$Y617+$Y617,0))</f>
        <v>0</v>
      </c>
      <c r="DX617" s="261" t="n">
        <f aca="false">IF(AND(DX$5&gt;$V617,DX$6&lt;=$W617),$Y617,IF(AND(MONTH(DX$6)=MONTH($W617),YEAR(DX$6)=YEAR($W617)),$T617-AA617-$X617*$Y617+$Y617,0))</f>
        <v>0</v>
      </c>
      <c r="DY617" s="260" t="n">
        <f aca="false">DM617+DN617+DO617+DP617+DQ617+DR617+DS617+DT617+DU617+DV617+DW617+DX617</f>
        <v>0</v>
      </c>
      <c r="DZ617" s="260" t="n">
        <f aca="false">DJ617+AY617+BA617+BC617+BE617+BG617+BI617+BK617+BM617+BO617</f>
        <v>0</v>
      </c>
      <c r="EA617" s="260" t="n">
        <f aca="false">DK617+DY617</f>
        <v>0</v>
      </c>
      <c r="EB617" s="260" t="n">
        <f aca="false">DZ617-EA617</f>
        <v>0</v>
      </c>
      <c r="EC617" s="261" t="n">
        <f aca="false">IF(AND(EC$5&gt;$V617,EC$6&lt;=$W617),$Y617,IF(AND(MONTH(EC$6)=MONTH($W617),YEAR(EC$6)=YEAR($W617)),$T617-$X617*$Y617+$Y617,0))</f>
        <v>0</v>
      </c>
      <c r="ED617" s="261" t="n">
        <f aca="false">IF(AND(ED$5&gt;$V617,ED$6&lt;=$W617),$Y617,IF(AND(MONTH(ED$6)=MONTH($W617),YEAR(ED$6)=YEAR($W617)),$T617-$X617*$Y617+$Y617,0))</f>
        <v>0</v>
      </c>
      <c r="EE617" s="261" t="n">
        <f aca="false">IF(AND(EE$5&gt;$V617,EE$6&lt;=$W617),$Y617,IF(AND(MONTH(EE$6)=MONTH($W617),YEAR(EE$6)=YEAR($W617)),$T617-$X617*$Y617+$Y617,0))</f>
        <v>0</v>
      </c>
      <c r="EF617" s="261" t="n">
        <f aca="false">IF(AND(EF$5&gt;$V617,EF$6&lt;=$W617),$Y617,IF(AND(MONTH(EF$6)=MONTH($W617),YEAR(EF$6)=YEAR($W617)),$T617-$X617*$Y617+$Y617,0))</f>
        <v>0</v>
      </c>
      <c r="EG617" s="261" t="n">
        <f aca="false">IF(AND(EG$5&gt;$V617,EG$6&lt;=$W617),$Y617,IF(AND(MONTH(EG$6)=MONTH($W617),YEAR(EG$6)=YEAR($W617)),$T617-$X617*$Y617+$Y617,0))</f>
        <v>0</v>
      </c>
      <c r="EH617" s="261" t="n">
        <f aca="false">IF(AND(EH$5&gt;$V617,EH$6&lt;=$W617),$Y617,IF(AND(MONTH(EH$6)=MONTH($W617),YEAR(EH$6)=YEAR($W617)),$T617-$X617*$Y617+$Y617,0))</f>
        <v>0</v>
      </c>
      <c r="EI617" s="261" t="n">
        <f aca="false">IF(AND(EI$5&gt;$V617,EI$6&lt;=$W617),$Y617,IF(AND(MONTH(EI$6)=MONTH($W617),YEAR(EI$6)=YEAR($W617)),$T617-$X617*$Y617+$Y617,0))</f>
        <v>0</v>
      </c>
      <c r="EJ617" s="261" t="n">
        <f aca="false">IF(AND(EJ$5&gt;$V617,EJ$6&lt;=$W617),$Y617,IF(AND(MONTH(EJ$6)=MONTH($W617),YEAR(EJ$6)=YEAR($W617)),$T617-$X617*$Y617+$Y617,0))</f>
        <v>0</v>
      </c>
      <c r="EK617" s="261" t="n">
        <f aca="false">IF(AND(EK$5&gt;$V617,EK$6&lt;=$W617),$Y617,IF(AND(MONTH(EK$6)=MONTH($W617),YEAR(EK$6)=YEAR($W617)),$T617-$X617*$Y617+$Y617,0))</f>
        <v>0</v>
      </c>
      <c r="EL617" s="261" t="n">
        <f aca="false">IF(AND(EL$5&gt;$V617,EL$6&lt;=$W617),$Y617,IF(AND(MONTH(EL$6)=MONTH($W617),YEAR(EL$6)=YEAR($W617)),$T617-$X617*$Y617+$Y617,0))</f>
        <v>0</v>
      </c>
      <c r="EM617" s="261" t="n">
        <f aca="false">IF(AND(EM$5&gt;$V617,EM$6&lt;=$W617),$Y617,IF(AND(MONTH(EM$6)=MONTH($W617),YEAR(EM$6)=YEAR($W617)),$T617-$X617*$Y617+$Y617,0))</f>
        <v>0</v>
      </c>
      <c r="EN617" s="261" t="n">
        <f aca="false">IF(AND(EN$5&gt;$V617,EN$6&lt;=$W617),$Y617,IF(AND(MONTH(EN$6)=MONTH($W617),YEAR(EN$6)=YEAR($W617)),$T617-$X617*$Y617+$Y617,0))</f>
        <v>0</v>
      </c>
      <c r="EO617" s="260" t="n">
        <f aca="false">EC617+ED617+EE617+EF617+EG617+EH617+EI617+EJ617+EK617+EL617+EM617+EN617</f>
        <v>0</v>
      </c>
      <c r="EP617" s="260" t="n">
        <v>0</v>
      </c>
      <c r="EQ617" s="260" t="n">
        <f aca="false">EA617+EO617</f>
        <v>0</v>
      </c>
      <c r="ER617" s="260" t="n">
        <f aca="false">EP617-EQ617</f>
        <v>0</v>
      </c>
      <c r="ES617" s="261"/>
      <c r="ET617" s="261"/>
      <c r="EU617" s="261"/>
      <c r="EV617" s="261"/>
      <c r="EW617" s="261"/>
      <c r="EX617" s="261"/>
      <c r="EY617" s="261"/>
      <c r="EZ617" s="261"/>
      <c r="FA617" s="261"/>
      <c r="FB617" s="261"/>
      <c r="FC617" s="261"/>
      <c r="FD617" s="261"/>
      <c r="FE617" s="260" t="n">
        <f aca="false">ES617+ET617+EU617+EV617+EW617+EX617+EY617+EZ617+FA617+FB617+FC617+FD617</f>
        <v>0</v>
      </c>
      <c r="FF617" s="260" t="n">
        <f aca="false">EP617</f>
        <v>0</v>
      </c>
      <c r="FG617" s="260" t="n">
        <f aca="false">EQ617+FE617</f>
        <v>0</v>
      </c>
      <c r="FH617" s="260" t="n">
        <f aca="false">FF617-FG617</f>
        <v>0</v>
      </c>
      <c r="FI617" s="261"/>
      <c r="FJ617" s="261"/>
      <c r="FK617" s="261"/>
      <c r="FL617" s="261"/>
      <c r="FM617" s="261"/>
      <c r="FN617" s="261"/>
      <c r="FO617" s="261"/>
      <c r="FP617" s="261"/>
      <c r="FQ617" s="261"/>
      <c r="FR617" s="261"/>
      <c r="FS617" s="261"/>
      <c r="FT617" s="261"/>
      <c r="FU617" s="260" t="n">
        <f aca="false">FI617+FJ617+FK617+FL617+FM617+FN617+FO617+FP617+FQ617+FR617+FS617+FT617</f>
        <v>0</v>
      </c>
      <c r="FV617" s="260" t="n">
        <f aca="false">FF617</f>
        <v>0</v>
      </c>
      <c r="FW617" s="260" t="n">
        <f aca="false">FG617+FU617</f>
        <v>0</v>
      </c>
      <c r="FX617" s="260" t="n">
        <f aca="false">FV617-FW617</f>
        <v>0</v>
      </c>
      <c r="FY617" s="261"/>
      <c r="FZ617" s="261"/>
      <c r="GA617" s="261"/>
      <c r="GB617" s="261"/>
      <c r="GC617" s="261"/>
      <c r="GD617" s="261"/>
      <c r="GE617" s="261"/>
      <c r="GF617" s="261"/>
      <c r="GG617" s="261"/>
      <c r="GH617" s="261"/>
      <c r="GI617" s="261"/>
      <c r="GJ617" s="261"/>
      <c r="GK617" s="260" t="n">
        <f aca="false">FY617+FZ617+GA617+GB617+GC617+GD617+GE617+GF617+GG617+GH617+GI617+GJ617</f>
        <v>0</v>
      </c>
      <c r="GL617" s="260" t="n">
        <f aca="false">FV617</f>
        <v>0</v>
      </c>
      <c r="GM617" s="260" t="n">
        <f aca="false">FW617+GK617</f>
        <v>0</v>
      </c>
      <c r="GN617" s="260" t="n">
        <f aca="false">GL617-GM617</f>
        <v>0</v>
      </c>
      <c r="GO617" s="261"/>
      <c r="GP617" s="261"/>
      <c r="GQ617" s="261"/>
      <c r="GR617" s="261"/>
      <c r="GS617" s="261"/>
      <c r="GT617" s="261"/>
      <c r="GU617" s="261"/>
      <c r="GV617" s="261"/>
      <c r="GW617" s="261"/>
      <c r="GX617" s="261"/>
      <c r="GY617" s="261"/>
      <c r="GZ617" s="261"/>
      <c r="HA617" s="260" t="n">
        <f aca="false">GO617+GP617+GQ617+GR617+GS617+GT617+GU617+GV617+GW617+GX617+GY617+GZ617</f>
        <v>0</v>
      </c>
      <c r="HB617" s="260" t="n">
        <f aca="false">GL617</f>
        <v>0</v>
      </c>
      <c r="HC617" s="260" t="n">
        <f aca="false">GM617+HA617</f>
        <v>0</v>
      </c>
      <c r="HD617" s="260" t="n">
        <f aca="false">HB617-HC617</f>
        <v>0</v>
      </c>
      <c r="HE617" s="264" t="n">
        <f aca="false">GO617-GJ617</f>
        <v>0</v>
      </c>
      <c r="HF617" s="264"/>
      <c r="HG617" s="264"/>
      <c r="HH617" s="264"/>
      <c r="HI617" s="264"/>
      <c r="HJ617" s="264"/>
      <c r="HK617" s="264"/>
      <c r="HL617" s="264"/>
      <c r="HM617" s="264"/>
      <c r="HN617" s="264"/>
      <c r="HO617" s="264"/>
      <c r="HP617" s="264"/>
      <c r="HQ617" s="264"/>
      <c r="HR617" s="264"/>
      <c r="HS617" s="264"/>
      <c r="HT617" s="264"/>
      <c r="HU617" s="264"/>
      <c r="HV617" s="264"/>
      <c r="HW617" s="264"/>
      <c r="HX617" s="264"/>
      <c r="HY617" s="264"/>
      <c r="HZ617" s="264"/>
      <c r="IA617" s="264"/>
      <c r="IB617" s="264"/>
      <c r="IC617" s="264"/>
      <c r="ID617" s="264"/>
      <c r="IE617" s="264"/>
      <c r="IF617" s="264"/>
      <c r="IG617" s="264"/>
      <c r="IH617" s="264"/>
      <c r="II617" s="264"/>
      <c r="IJ617" s="264"/>
      <c r="IK617" s="264"/>
      <c r="IL617" s="264"/>
      <c r="IM617" s="264"/>
      <c r="IN617" s="264"/>
      <c r="IO617" s="264"/>
      <c r="IP617" s="264"/>
      <c r="IQ617" s="264"/>
      <c r="IR617" s="264"/>
      <c r="IS617" s="264"/>
      <c r="IT617" s="264"/>
      <c r="IU617" s="264"/>
      <c r="IV617" s="264"/>
      <c r="IW617" s="264"/>
      <c r="IX617" s="264"/>
      <c r="IY617" s="264"/>
      <c r="IZ617" s="264"/>
      <c r="JA617" s="264"/>
      <c r="JB617" s="264"/>
      <c r="JC617" s="264"/>
      <c r="JD617" s="264"/>
      <c r="JE617" s="264"/>
      <c r="JF617" s="264"/>
      <c r="JG617" s="264"/>
      <c r="JH617" s="264"/>
      <c r="JI617" s="264"/>
      <c r="JJ617" s="264"/>
      <c r="JK617" s="264"/>
      <c r="JL617" s="264"/>
      <c r="JM617" s="265"/>
      <c r="JN617" s="265" t="n">
        <f aca="false">DH617-DG617</f>
        <v>0</v>
      </c>
    </row>
    <row r="618" s="201" customFormat="true" ht="32.8" hidden="false" customHeight="false" outlineLevel="0" collapsed="false">
      <c r="A618" s="249" t="n">
        <v>586</v>
      </c>
      <c r="B618" s="250" t="s">
        <v>1093</v>
      </c>
      <c r="C618" s="251" t="n">
        <v>5264</v>
      </c>
      <c r="D618" s="252" t="s">
        <v>585</v>
      </c>
      <c r="E618" s="252" t="s">
        <v>475</v>
      </c>
      <c r="F618" s="253" t="n">
        <v>1</v>
      </c>
      <c r="G618" s="254" t="n">
        <v>40001.69</v>
      </c>
      <c r="H618" s="255" t="n">
        <v>0.18</v>
      </c>
      <c r="I618" s="256" t="n">
        <f aca="false">ROUND(F618*G618,2)</f>
        <v>40001.69</v>
      </c>
      <c r="J618" s="254" t="n">
        <f aca="false">ROUND(I618+F618*G618*H618,2)</f>
        <v>47201.99</v>
      </c>
      <c r="K618" s="257" t="n">
        <v>43355</v>
      </c>
      <c r="L618" s="257" t="n">
        <f aca="false">EDATE(K618,M618)-1</f>
        <v>45180</v>
      </c>
      <c r="M618" s="258" t="n">
        <v>60</v>
      </c>
      <c r="N618" s="254" t="n">
        <f aca="false">ROUND(G618/M618,2)*F618</f>
        <v>666.69</v>
      </c>
      <c r="O618" s="254"/>
      <c r="P618" s="254" t="n">
        <v>-14000.78</v>
      </c>
      <c r="Q618" s="253" t="n">
        <v>1</v>
      </c>
      <c r="R618" s="254" t="n">
        <v>0</v>
      </c>
      <c r="S618" s="255" t="n">
        <f aca="false">H618</f>
        <v>0.18</v>
      </c>
      <c r="T618" s="254" t="n">
        <f aca="false">ROUND(Q618*R618,2)</f>
        <v>0</v>
      </c>
      <c r="U618" s="254" t="n">
        <f aca="false">ROUND(T618+Q618*R618*S618,2)</f>
        <v>0</v>
      </c>
      <c r="V618" s="257" t="n">
        <v>43355</v>
      </c>
      <c r="W618" s="257" t="n">
        <v>44562</v>
      </c>
      <c r="X618" s="258" t="n">
        <v>60</v>
      </c>
      <c r="Y618" s="254" t="n">
        <f aca="false">ROUND((R618-Z618)/X618,2)*Q618</f>
        <v>0</v>
      </c>
      <c r="Z618" s="254" t="n">
        <v>0</v>
      </c>
      <c r="AA618" s="254" t="n">
        <v>0</v>
      </c>
      <c r="AB618" s="254"/>
      <c r="AC618" s="254"/>
      <c r="AD618" s="254"/>
      <c r="AE618" s="254"/>
      <c r="AF618" s="254"/>
      <c r="AG618" s="254"/>
      <c r="AH618" s="254"/>
      <c r="AI618" s="254"/>
      <c r="AJ618" s="254"/>
      <c r="AK618" s="254"/>
      <c r="AL618" s="254"/>
      <c r="AM618" s="254"/>
      <c r="AN618" s="254"/>
      <c r="AO618" s="254"/>
      <c r="AP618" s="254"/>
      <c r="AQ618" s="254"/>
      <c r="AR618" s="254"/>
      <c r="AS618" s="254"/>
      <c r="AT618" s="254"/>
      <c r="AU618" s="254"/>
      <c r="AV618" s="254"/>
      <c r="AW618" s="254"/>
      <c r="AX618" s="254"/>
      <c r="AY618" s="254"/>
      <c r="AZ618" s="254"/>
      <c r="BA618" s="254"/>
      <c r="BB618" s="254"/>
      <c r="BC618" s="254"/>
      <c r="BD618" s="254"/>
      <c r="BE618" s="254"/>
      <c r="BF618" s="254"/>
      <c r="BG618" s="254"/>
      <c r="BH618" s="254"/>
      <c r="BI618" s="254"/>
      <c r="BJ618" s="254"/>
      <c r="BK618" s="254"/>
      <c r="BL618" s="254"/>
      <c r="BM618" s="254"/>
      <c r="BN618" s="254"/>
      <c r="BO618" s="254"/>
      <c r="BP618" s="254"/>
      <c r="BQ618" s="254"/>
      <c r="BR618" s="254"/>
      <c r="BS618" s="254"/>
      <c r="BT618" s="254"/>
      <c r="BU618" s="254"/>
      <c r="BV618" s="254"/>
      <c r="BW618" s="254"/>
      <c r="BX618" s="254"/>
      <c r="BY618" s="254"/>
      <c r="BZ618" s="254"/>
      <c r="CA618" s="254"/>
      <c r="CB618" s="254"/>
      <c r="CC618" s="254"/>
      <c r="CD618" s="254"/>
      <c r="CE618" s="254"/>
      <c r="CF618" s="254"/>
      <c r="CG618" s="254"/>
      <c r="CH618" s="254"/>
      <c r="CI618" s="254" t="e">
        <f aca="false">#N/A</f>
        <v>#N/A</v>
      </c>
      <c r="CJ618" s="254"/>
      <c r="CK618" s="254"/>
      <c r="CL618" s="254"/>
      <c r="CM618" s="257" t="n">
        <v>43355</v>
      </c>
      <c r="CN618" s="257" t="e">
        <f aca="false">EDATE(CM618,CO618)-1</f>
        <v>#N/A</v>
      </c>
      <c r="CO618" s="254" t="e">
        <f aca="false">#N/A</f>
        <v>#N/A</v>
      </c>
      <c r="CP618" s="254" t="e">
        <f aca="false">#N/A</f>
        <v>#N/A</v>
      </c>
      <c r="CQ618" s="254"/>
      <c r="CR618" s="254"/>
      <c r="CS618" s="254"/>
      <c r="CT618" s="260" t="n">
        <f aca="false">I618</f>
        <v>40001.69</v>
      </c>
      <c r="CU618" s="260" t="n">
        <f aca="false">CT618-CV618</f>
        <v>26000.91</v>
      </c>
      <c r="CV618" s="260" t="n">
        <v>14000.78</v>
      </c>
      <c r="CW618" s="261" t="n">
        <f aca="false">IF(AND(CW$5&gt;$V618,CW$6&lt;=$W618),$Y618,IF(AND(MONTH(CW$6)=MONTH($W618),YEAR(CW$6)=YEAR($W618)),$T618-$X618*$Y618+$Y618,0))</f>
        <v>0</v>
      </c>
      <c r="CX618" s="261" t="n">
        <f aca="false">IF(AND(CX$5&gt;$V618,CX$6&lt;=$W618),$Y618,IF(AND(MONTH(CX$6)=MONTH($W618),YEAR(CX$6)=YEAR($W618)),$T618-$X618*$Y618+$Y618,0))</f>
        <v>0</v>
      </c>
      <c r="CY618" s="261" t="n">
        <f aca="false">IF(AND(CY$5&gt;$V618,CY$6&lt;=$W618),$Y618,IF(AND(MONTH(CY$6)=MONTH($W618),YEAR(CY$6)=YEAR($W618)),$T618-$X618*$Y618+$Y618,0))</f>
        <v>0</v>
      </c>
      <c r="CZ618" s="261" t="n">
        <f aca="false">IF(AND(CZ$5&gt;$V618,CZ$6&lt;=$W618),$Y618,IF(AND(MONTH(CZ$6)=MONTH($W618),YEAR(CZ$6)=YEAR($W618)),$T618-$X618*$Y618+$Y618,0))</f>
        <v>0</v>
      </c>
      <c r="DA618" s="261" t="n">
        <f aca="false">IF(AND(DA$5&gt;$V618,DA$6&lt;=$W618),$Y618,IF(AND(MONTH(DA$6)=MONTH($W618),YEAR(DA$6)=YEAR($W618)),$T618-$X618*$Y618+$Y618,0))</f>
        <v>0</v>
      </c>
      <c r="DB618" s="261" t="n">
        <f aca="false">IF(AND(DB$5&gt;$V618,DB$6&lt;=$W618),$Y618,IF(AND(MONTH(DB$6)=MONTH($W618),YEAR(DB$6)=YEAR($W618)),$T618-$X618*$Y618+$Y618,0))</f>
        <v>0</v>
      </c>
      <c r="DC618" s="261" t="n">
        <f aca="false">IF(AND(DC$5&gt;$V618,DC$6&lt;=$W618),$Y618,IF(AND(MONTH(DC$6)=MONTH($W618),YEAR(DC$6)=YEAR($W618)),$T618-$X618*$Y618+$Y618,0))</f>
        <v>0</v>
      </c>
      <c r="DD618" s="261" t="n">
        <f aca="false">IF(AND(DD$5&gt;$V618,DD$6&lt;=$W618),$Y618,IF(AND(MONTH(DD$6)=MONTH($W618),YEAR(DD$6)=YEAR($W618)),$T618-$X618*$Y618+$Y618,0))</f>
        <v>0</v>
      </c>
      <c r="DE618" s="261" t="n">
        <f aca="false">IF(AND(DE$5&gt;$V618,DE$6&lt;=$W618),$Y618,IF(AND(MONTH(DE$6)=MONTH($W618),YEAR(DE$6)=YEAR($W618)),$T618-$X618*$Y618+$Y618,0))</f>
        <v>0</v>
      </c>
      <c r="DF618" s="261" t="n">
        <f aca="false">IF(AND(DF$5&gt;$V618,DF$6&lt;=$W618),$Y618,IF(AND(MONTH(DF$6)=MONTH($W618),YEAR(DF$6)=YEAR($W618)),$T618-$X618*$Y618+$Y618,0))</f>
        <v>0</v>
      </c>
      <c r="DG618" s="261" t="n">
        <f aca="false">IF(AND(DG$5&gt;$V618,DG$6&lt;=$W618),$Y618,IF(AND(MONTH(DG$6)=MONTH($W618),YEAR(DG$6)=YEAR($W618)),$T618-$X618*$Y618+$Y618,0))</f>
        <v>0</v>
      </c>
      <c r="DH618" s="261" t="n">
        <f aca="false">IF(AND(DH$5&gt;$V618,DH$6&lt;=$W618),$Y618,IF(AND(MONTH(DH$6)=MONTH($W618),YEAR(DH$6)=YEAR($W618)),$T618-$X618*$Y618+$Y618,0))</f>
        <v>0</v>
      </c>
      <c r="DI618" s="260" t="n">
        <f aca="false">CW618+CX618+CY618+CZ618+DA618+DB618+DC618+DD618+DE618+DF618+DG618+DH618</f>
        <v>0</v>
      </c>
      <c r="DJ618" s="260"/>
      <c r="DK618" s="260"/>
      <c r="DL618" s="260" t="n">
        <f aca="false">DJ618-DK618</f>
        <v>0</v>
      </c>
      <c r="DM618" s="261" t="n">
        <f aca="false">IF(AND(DM$5&gt;$V618,DM$6&lt;=$W618),$Y618,IF(AND(MONTH(DM$6)=MONTH($W618),YEAR(DM$6)=YEAR($W618)),$T618-$X618*$Y618+$Y618,0))</f>
        <v>0</v>
      </c>
      <c r="DN618" s="261" t="n">
        <f aca="false">IF(AND(DN$5&gt;$V618,DN$6&lt;=$W618),$Y618,IF(AND(MONTH(DN$6)=MONTH($W618),YEAR(DN$6)=YEAR($W618)),$T618-$X618*$Y618+$Y618,0))</f>
        <v>0</v>
      </c>
      <c r="DO618" s="261" t="n">
        <f aca="false">IF(AND(DO$5&gt;$V618,DO$6&lt;=$W618),$Y618,IF(AND(MONTH(DO$6)=MONTH($W618),YEAR(DO$6)=YEAR($W618)),$T618-$X618*$Y618+$Y618,0))</f>
        <v>0</v>
      </c>
      <c r="DP618" s="261" t="n">
        <f aca="false">IF(AND(DP$5&gt;$V618,DP$6&lt;=$W618),$Y618,IF(AND(MONTH(DP$6)=MONTH($W618),YEAR(DP$6)=YEAR($W618)),$T618-$X618*$Y618+$Y618,0))</f>
        <v>0</v>
      </c>
      <c r="DQ618" s="261" t="n">
        <f aca="false">IF(AND(DQ$5&gt;$V618,DQ$6&lt;=$W618),$Y618,IF(AND(MONTH(DQ$6)=MONTH($W618),YEAR(DQ$6)=YEAR($W618)),$T618-$X618*$Y618+$Y618,0))</f>
        <v>0</v>
      </c>
      <c r="DR618" s="261" t="n">
        <f aca="false">IF(AND(DR$5&gt;$V618,DR$6&lt;=$W618),$Y618,IF(AND(MONTH(DR$6)=MONTH($W618),YEAR(DR$6)=YEAR($W618)),$T618-$X618*$Y618+$Y618,0))</f>
        <v>0</v>
      </c>
      <c r="DS618" s="261" t="n">
        <f aca="false">IF(AND(DS$5&gt;$V618,DS$6&lt;=$W618),$Y618,IF(AND(MONTH(DS$6)=MONTH($W618),YEAR(DS$6)=YEAR($W618)),$T618-$X618*$Y618+$Y618,0))</f>
        <v>0</v>
      </c>
      <c r="DT618" s="261" t="n">
        <f aca="false">IF(AND(DT$5&gt;$V618,DT$6&lt;=$W618),$Y618,IF(AND(MONTH(DT$6)=MONTH($W618),YEAR(DT$6)=YEAR($W618)),$T618-$X618*$Y618+$Y618,0))</f>
        <v>0</v>
      </c>
      <c r="DU618" s="261" t="n">
        <f aca="false">IF(AND(DU$5&gt;$V618,DU$6&lt;=$W618),$Y618,IF(AND(MONTH(DU$6)=MONTH($W618),YEAR(DU$6)=YEAR($W618)),$T618-$X618*$Y618+$Y618,0))</f>
        <v>0</v>
      </c>
      <c r="DV618" s="261" t="n">
        <f aca="false">IF(AND(DV$5&gt;$V618,DV$6&lt;=$W618),$Y618,IF(AND(MONTH(DV$6)=MONTH($W618),YEAR(DV$6)=YEAR($W618)),$T618-$X618*$Y618+$Y618,0))</f>
        <v>0</v>
      </c>
      <c r="DW618" s="261" t="n">
        <f aca="false">IF(AND(DW$5&gt;$V618,DW$6&lt;=$W618),$Y618,IF(AND(MONTH(DW$6)=MONTH($W618),YEAR(DW$6)=YEAR($W618)),$T618-$X618*$Y618+$Y618,0))</f>
        <v>0</v>
      </c>
      <c r="DX618" s="261" t="n">
        <f aca="false">IF(AND(DX$5&gt;$V618,DX$6&lt;=$W618),$Y618,IF(AND(MONTH(DX$6)=MONTH($W618),YEAR(DX$6)=YEAR($W618)),$T618-AA618-$X618*$Y618+$Y618,0))</f>
        <v>0</v>
      </c>
      <c r="DY618" s="260" t="n">
        <f aca="false">DM618+DN618+DO618+DP618+DQ618+DR618+DS618+DT618+DU618+DV618+DW618+DX618</f>
        <v>0</v>
      </c>
      <c r="DZ618" s="260" t="n">
        <f aca="false">DJ618+AY618+BA618+BC618+BE618+BG618+BI618+BK618+BM618+BO618</f>
        <v>0</v>
      </c>
      <c r="EA618" s="260" t="n">
        <f aca="false">DK618+DY618</f>
        <v>0</v>
      </c>
      <c r="EB618" s="260" t="n">
        <f aca="false">DZ618-EA618</f>
        <v>0</v>
      </c>
      <c r="EC618" s="261" t="n">
        <f aca="false">IF(AND(EC$5&gt;$V618,EC$6&lt;=$W618),$Y618,IF(AND(MONTH(EC$6)=MONTH($W618),YEAR(EC$6)=YEAR($W618)),$T618-$X618*$Y618+$Y618,0))</f>
        <v>0</v>
      </c>
      <c r="ED618" s="261" t="n">
        <f aca="false">IF(AND(ED$5&gt;$V618,ED$6&lt;=$W618),$Y618,IF(AND(MONTH(ED$6)=MONTH($W618),YEAR(ED$6)=YEAR($W618)),$T618-$X618*$Y618+$Y618,0))</f>
        <v>0</v>
      </c>
      <c r="EE618" s="261" t="n">
        <f aca="false">IF(AND(EE$5&gt;$V618,EE$6&lt;=$W618),$Y618,IF(AND(MONTH(EE$6)=MONTH($W618),YEAR(EE$6)=YEAR($W618)),$T618-$X618*$Y618+$Y618,0))</f>
        <v>0</v>
      </c>
      <c r="EF618" s="261" t="n">
        <f aca="false">IF(AND(EF$5&gt;$V618,EF$6&lt;=$W618),$Y618,IF(AND(MONTH(EF$6)=MONTH($W618),YEAR(EF$6)=YEAR($W618)),$T618-$X618*$Y618+$Y618,0))</f>
        <v>0</v>
      </c>
      <c r="EG618" s="261" t="n">
        <f aca="false">IF(AND(EG$5&gt;$V618,EG$6&lt;=$W618),$Y618,IF(AND(MONTH(EG$6)=MONTH($W618),YEAR(EG$6)=YEAR($W618)),$T618-$X618*$Y618+$Y618,0))</f>
        <v>0</v>
      </c>
      <c r="EH618" s="261" t="n">
        <f aca="false">IF(AND(EH$5&gt;$V618,EH$6&lt;=$W618),$Y618,IF(AND(MONTH(EH$6)=MONTH($W618),YEAR(EH$6)=YEAR($W618)),$T618-$X618*$Y618+$Y618,0))</f>
        <v>0</v>
      </c>
      <c r="EI618" s="261" t="n">
        <f aca="false">IF(AND(EI$5&gt;$V618,EI$6&lt;=$W618),$Y618,IF(AND(MONTH(EI$6)=MONTH($W618),YEAR(EI$6)=YEAR($W618)),$T618-$X618*$Y618+$Y618,0))</f>
        <v>0</v>
      </c>
      <c r="EJ618" s="261" t="n">
        <f aca="false">IF(AND(EJ$5&gt;$V618,EJ$6&lt;=$W618),$Y618,IF(AND(MONTH(EJ$6)=MONTH($W618),YEAR(EJ$6)=YEAR($W618)),$T618-$X618*$Y618+$Y618,0))</f>
        <v>0</v>
      </c>
      <c r="EK618" s="261" t="n">
        <f aca="false">IF(AND(EK$5&gt;$V618,EK$6&lt;=$W618),$Y618,IF(AND(MONTH(EK$6)=MONTH($W618),YEAR(EK$6)=YEAR($W618)),$T618-$X618*$Y618+$Y618,0))</f>
        <v>0</v>
      </c>
      <c r="EL618" s="261" t="n">
        <f aca="false">IF(AND(EL$5&gt;$V618,EL$6&lt;=$W618),$Y618,IF(AND(MONTH(EL$6)=MONTH($W618),YEAR(EL$6)=YEAR($W618)),$T618-$X618*$Y618+$Y618,0))</f>
        <v>0</v>
      </c>
      <c r="EM618" s="261" t="n">
        <f aca="false">IF(AND(EM$5&gt;$V618,EM$6&lt;=$W618),$Y618,IF(AND(MONTH(EM$6)=MONTH($W618),YEAR(EM$6)=YEAR($W618)),$T618-$X618*$Y618+$Y618,0))</f>
        <v>0</v>
      </c>
      <c r="EN618" s="261" t="n">
        <f aca="false">IF(AND(EN$5&gt;$V618,EN$6&lt;=$W618),$Y618,IF(AND(MONTH(EN$6)=MONTH($W618),YEAR(EN$6)=YEAR($W618)),$T618-$X618*$Y618+$Y618,0))</f>
        <v>0</v>
      </c>
      <c r="EO618" s="260" t="n">
        <f aca="false">EC618+ED618+EE618+EF618+EG618+EH618+EI618+EJ618+EK618+EL618+EM618+EN618</f>
        <v>0</v>
      </c>
      <c r="EP618" s="260" t="n">
        <v>0</v>
      </c>
      <c r="EQ618" s="260" t="n">
        <f aca="false">EA618+EO618</f>
        <v>0</v>
      </c>
      <c r="ER618" s="260" t="n">
        <f aca="false">EP618-EQ618</f>
        <v>0</v>
      </c>
      <c r="ES618" s="261"/>
      <c r="ET618" s="261"/>
      <c r="EU618" s="261"/>
      <c r="EV618" s="261"/>
      <c r="EW618" s="261"/>
      <c r="EX618" s="261"/>
      <c r="EY618" s="261"/>
      <c r="EZ618" s="261"/>
      <c r="FA618" s="261"/>
      <c r="FB618" s="261"/>
      <c r="FC618" s="261"/>
      <c r="FD618" s="261"/>
      <c r="FE618" s="260" t="n">
        <f aca="false">ES618+ET618+EU618+EV618+EW618+EX618+EY618+EZ618+FA618+FB618+FC618+FD618</f>
        <v>0</v>
      </c>
      <c r="FF618" s="260" t="n">
        <f aca="false">EP618</f>
        <v>0</v>
      </c>
      <c r="FG618" s="260" t="n">
        <f aca="false">EQ618+FE618</f>
        <v>0</v>
      </c>
      <c r="FH618" s="260" t="n">
        <f aca="false">FF618-FG618</f>
        <v>0</v>
      </c>
      <c r="FI618" s="261"/>
      <c r="FJ618" s="261"/>
      <c r="FK618" s="261"/>
      <c r="FL618" s="261"/>
      <c r="FM618" s="261"/>
      <c r="FN618" s="261"/>
      <c r="FO618" s="261"/>
      <c r="FP618" s="261"/>
      <c r="FQ618" s="261"/>
      <c r="FR618" s="261"/>
      <c r="FS618" s="261"/>
      <c r="FT618" s="261"/>
      <c r="FU618" s="260" t="n">
        <f aca="false">FI618+FJ618+FK618+FL618+FM618+FN618+FO618+FP618+FQ618+FR618+FS618+FT618</f>
        <v>0</v>
      </c>
      <c r="FV618" s="260" t="n">
        <f aca="false">FF618</f>
        <v>0</v>
      </c>
      <c r="FW618" s="260" t="n">
        <f aca="false">FG618+FU618</f>
        <v>0</v>
      </c>
      <c r="FX618" s="260" t="n">
        <f aca="false">FV618-FW618</f>
        <v>0</v>
      </c>
      <c r="FY618" s="261"/>
      <c r="FZ618" s="261"/>
      <c r="GA618" s="261"/>
      <c r="GB618" s="261"/>
      <c r="GC618" s="261"/>
      <c r="GD618" s="261"/>
      <c r="GE618" s="261"/>
      <c r="GF618" s="261"/>
      <c r="GG618" s="261"/>
      <c r="GH618" s="261"/>
      <c r="GI618" s="261"/>
      <c r="GJ618" s="261"/>
      <c r="GK618" s="260" t="n">
        <f aca="false">FY618+FZ618+GA618+GB618+GC618+GD618+GE618+GF618+GG618+GH618+GI618+GJ618</f>
        <v>0</v>
      </c>
      <c r="GL618" s="260" t="n">
        <f aca="false">FV618</f>
        <v>0</v>
      </c>
      <c r="GM618" s="260" t="n">
        <f aca="false">FW618+GK618</f>
        <v>0</v>
      </c>
      <c r="GN618" s="260" t="n">
        <f aca="false">GL618-GM618</f>
        <v>0</v>
      </c>
      <c r="GO618" s="261"/>
      <c r="GP618" s="261"/>
      <c r="GQ618" s="261"/>
      <c r="GR618" s="261"/>
      <c r="GS618" s="261"/>
      <c r="GT618" s="261"/>
      <c r="GU618" s="261"/>
      <c r="GV618" s="261"/>
      <c r="GW618" s="261"/>
      <c r="GX618" s="261"/>
      <c r="GY618" s="261"/>
      <c r="GZ618" s="261"/>
      <c r="HA618" s="260" t="n">
        <f aca="false">GO618+GP618+GQ618+GR618+GS618+GT618+GU618+GV618+GW618+GX618+GY618+GZ618</f>
        <v>0</v>
      </c>
      <c r="HB618" s="260" t="n">
        <f aca="false">GL618</f>
        <v>0</v>
      </c>
      <c r="HC618" s="260" t="n">
        <f aca="false">GM618+HA618</f>
        <v>0</v>
      </c>
      <c r="HD618" s="260" t="n">
        <f aca="false">HB618-HC618</f>
        <v>0</v>
      </c>
      <c r="HE618" s="264" t="n">
        <f aca="false">GO618-GJ618</f>
        <v>0</v>
      </c>
      <c r="HF618" s="264"/>
      <c r="HG618" s="264"/>
      <c r="HH618" s="264"/>
      <c r="HI618" s="264"/>
      <c r="HJ618" s="264"/>
      <c r="HK618" s="264"/>
      <c r="HL618" s="264"/>
      <c r="HM618" s="264"/>
      <c r="HN618" s="264"/>
      <c r="HO618" s="264"/>
      <c r="HP618" s="264"/>
      <c r="HQ618" s="264"/>
      <c r="HR618" s="264"/>
      <c r="HS618" s="264"/>
      <c r="HT618" s="264"/>
      <c r="HU618" s="264"/>
      <c r="HV618" s="264"/>
      <c r="HW618" s="264"/>
      <c r="HX618" s="264"/>
      <c r="HY618" s="264"/>
      <c r="HZ618" s="264"/>
      <c r="IA618" s="264"/>
      <c r="IB618" s="264"/>
      <c r="IC618" s="264"/>
      <c r="ID618" s="264"/>
      <c r="IE618" s="264"/>
      <c r="IF618" s="264"/>
      <c r="IG618" s="264"/>
      <c r="IH618" s="264"/>
      <c r="II618" s="264"/>
      <c r="IJ618" s="264"/>
      <c r="IK618" s="264"/>
      <c r="IL618" s="264"/>
      <c r="IM618" s="264"/>
      <c r="IN618" s="264"/>
      <c r="IO618" s="264"/>
      <c r="IP618" s="264"/>
      <c r="IQ618" s="264"/>
      <c r="IR618" s="264"/>
      <c r="IS618" s="264"/>
      <c r="IT618" s="264"/>
      <c r="IU618" s="264"/>
      <c r="IV618" s="264"/>
      <c r="IW618" s="264"/>
      <c r="IX618" s="264"/>
      <c r="IY618" s="264"/>
      <c r="IZ618" s="264"/>
      <c r="JA618" s="264"/>
      <c r="JB618" s="264"/>
      <c r="JC618" s="264"/>
      <c r="JD618" s="264"/>
      <c r="JE618" s="264"/>
      <c r="JF618" s="264"/>
      <c r="JG618" s="264"/>
      <c r="JH618" s="264"/>
      <c r="JI618" s="264"/>
      <c r="JJ618" s="264"/>
      <c r="JK618" s="264"/>
      <c r="JL618" s="264"/>
      <c r="JM618" s="265"/>
      <c r="JN618" s="265" t="n">
        <f aca="false">DH618-DG618</f>
        <v>0</v>
      </c>
    </row>
    <row r="619" s="201" customFormat="true" ht="32.8" hidden="false" customHeight="false" outlineLevel="0" collapsed="false">
      <c r="A619" s="249" t="n">
        <v>587</v>
      </c>
      <c r="B619" s="250" t="s">
        <v>1094</v>
      </c>
      <c r="C619" s="251" t="n">
        <v>5265</v>
      </c>
      <c r="D619" s="252" t="s">
        <v>585</v>
      </c>
      <c r="E619" s="252" t="s">
        <v>475</v>
      </c>
      <c r="F619" s="253" t="n">
        <v>1</v>
      </c>
      <c r="G619" s="254" t="n">
        <v>40001.69</v>
      </c>
      <c r="H619" s="255" t="n">
        <v>0.18</v>
      </c>
      <c r="I619" s="256" t="n">
        <f aca="false">ROUND(F619*G619,2)</f>
        <v>40001.69</v>
      </c>
      <c r="J619" s="254" t="n">
        <f aca="false">ROUND(I619+F619*G619*H619,2)</f>
        <v>47201.99</v>
      </c>
      <c r="K619" s="257" t="n">
        <v>43355</v>
      </c>
      <c r="L619" s="257" t="n">
        <f aca="false">EDATE(K619,M619)-1</f>
        <v>45180</v>
      </c>
      <c r="M619" s="258" t="n">
        <v>60</v>
      </c>
      <c r="N619" s="254" t="n">
        <f aca="false">ROUND(G619/M619,2)*F619</f>
        <v>666.69</v>
      </c>
      <c r="O619" s="254"/>
      <c r="P619" s="254" t="n">
        <v>-14000.78</v>
      </c>
      <c r="Q619" s="253" t="n">
        <v>1</v>
      </c>
      <c r="R619" s="254" t="n">
        <v>0</v>
      </c>
      <c r="S619" s="255" t="n">
        <f aca="false">H619</f>
        <v>0.18</v>
      </c>
      <c r="T619" s="254" t="n">
        <f aca="false">ROUND(Q619*R619,2)</f>
        <v>0</v>
      </c>
      <c r="U619" s="254" t="n">
        <f aca="false">ROUND(T619+Q619*R619*S619,2)</f>
        <v>0</v>
      </c>
      <c r="V619" s="257" t="n">
        <v>43355</v>
      </c>
      <c r="W619" s="257" t="n">
        <v>44562</v>
      </c>
      <c r="X619" s="258" t="n">
        <v>60</v>
      </c>
      <c r="Y619" s="254" t="n">
        <f aca="false">ROUND((R619-Z619)/X619,2)*Q619</f>
        <v>0</v>
      </c>
      <c r="Z619" s="254" t="n">
        <v>0</v>
      </c>
      <c r="AA619" s="254" t="n">
        <v>0</v>
      </c>
      <c r="AB619" s="254"/>
      <c r="AC619" s="254"/>
      <c r="AD619" s="254"/>
      <c r="AE619" s="254"/>
      <c r="AF619" s="254"/>
      <c r="AG619" s="254"/>
      <c r="AH619" s="254"/>
      <c r="AI619" s="254"/>
      <c r="AJ619" s="254"/>
      <c r="AK619" s="254"/>
      <c r="AL619" s="254"/>
      <c r="AM619" s="254"/>
      <c r="AN619" s="254"/>
      <c r="AO619" s="254"/>
      <c r="AP619" s="254"/>
      <c r="AQ619" s="254"/>
      <c r="AR619" s="254"/>
      <c r="AS619" s="254"/>
      <c r="AT619" s="254"/>
      <c r="AU619" s="254"/>
      <c r="AV619" s="254"/>
      <c r="AW619" s="254"/>
      <c r="AX619" s="254"/>
      <c r="AY619" s="254"/>
      <c r="AZ619" s="254"/>
      <c r="BA619" s="254"/>
      <c r="BB619" s="254"/>
      <c r="BC619" s="254"/>
      <c r="BD619" s="254"/>
      <c r="BE619" s="254"/>
      <c r="BF619" s="254"/>
      <c r="BG619" s="254"/>
      <c r="BH619" s="254"/>
      <c r="BI619" s="254"/>
      <c r="BJ619" s="254"/>
      <c r="BK619" s="254"/>
      <c r="BL619" s="254"/>
      <c r="BM619" s="254"/>
      <c r="BN619" s="254"/>
      <c r="BO619" s="254"/>
      <c r="BP619" s="254"/>
      <c r="BQ619" s="254"/>
      <c r="BR619" s="254"/>
      <c r="BS619" s="254"/>
      <c r="BT619" s="254"/>
      <c r="BU619" s="254"/>
      <c r="BV619" s="254"/>
      <c r="BW619" s="254"/>
      <c r="BX619" s="254"/>
      <c r="BY619" s="254"/>
      <c r="BZ619" s="254"/>
      <c r="CA619" s="254"/>
      <c r="CB619" s="254"/>
      <c r="CC619" s="254"/>
      <c r="CD619" s="254"/>
      <c r="CE619" s="254"/>
      <c r="CF619" s="254"/>
      <c r="CG619" s="254"/>
      <c r="CH619" s="254"/>
      <c r="CI619" s="254" t="e">
        <f aca="false">#N/A</f>
        <v>#N/A</v>
      </c>
      <c r="CJ619" s="254"/>
      <c r="CK619" s="254"/>
      <c r="CL619" s="254"/>
      <c r="CM619" s="257" t="n">
        <v>43355</v>
      </c>
      <c r="CN619" s="257" t="e">
        <f aca="false">EDATE(CM619,CO619)-1</f>
        <v>#N/A</v>
      </c>
      <c r="CO619" s="254" t="e">
        <f aca="false">#N/A</f>
        <v>#N/A</v>
      </c>
      <c r="CP619" s="254" t="e">
        <f aca="false">#N/A</f>
        <v>#N/A</v>
      </c>
      <c r="CQ619" s="254"/>
      <c r="CR619" s="254"/>
      <c r="CS619" s="254"/>
      <c r="CT619" s="260" t="n">
        <f aca="false">I619</f>
        <v>40001.69</v>
      </c>
      <c r="CU619" s="260" t="n">
        <f aca="false">CT619-CV619</f>
        <v>26000.91</v>
      </c>
      <c r="CV619" s="260" t="n">
        <v>14000.78</v>
      </c>
      <c r="CW619" s="261" t="n">
        <f aca="false">IF(AND(CW$5&gt;$V619,CW$6&lt;=$W619),$Y619,IF(AND(MONTH(CW$6)=MONTH($W619),YEAR(CW$6)=YEAR($W619)),$T619-$X619*$Y619+$Y619,0))</f>
        <v>0</v>
      </c>
      <c r="CX619" s="261" t="n">
        <f aca="false">IF(AND(CX$5&gt;$V619,CX$6&lt;=$W619),$Y619,IF(AND(MONTH(CX$6)=MONTH($W619),YEAR(CX$6)=YEAR($W619)),$T619-$X619*$Y619+$Y619,0))</f>
        <v>0</v>
      </c>
      <c r="CY619" s="261" t="n">
        <f aca="false">IF(AND(CY$5&gt;$V619,CY$6&lt;=$W619),$Y619,IF(AND(MONTH(CY$6)=MONTH($W619),YEAR(CY$6)=YEAR($W619)),$T619-$X619*$Y619+$Y619,0))</f>
        <v>0</v>
      </c>
      <c r="CZ619" s="261" t="n">
        <f aca="false">IF(AND(CZ$5&gt;$V619,CZ$6&lt;=$W619),$Y619,IF(AND(MONTH(CZ$6)=MONTH($W619),YEAR(CZ$6)=YEAR($W619)),$T619-$X619*$Y619+$Y619,0))</f>
        <v>0</v>
      </c>
      <c r="DA619" s="261" t="n">
        <f aca="false">IF(AND(DA$5&gt;$V619,DA$6&lt;=$W619),$Y619,IF(AND(MONTH(DA$6)=MONTH($W619),YEAR(DA$6)=YEAR($W619)),$T619-$X619*$Y619+$Y619,0))</f>
        <v>0</v>
      </c>
      <c r="DB619" s="261" t="n">
        <f aca="false">IF(AND(DB$5&gt;$V619,DB$6&lt;=$W619),$Y619,IF(AND(MONTH(DB$6)=MONTH($W619),YEAR(DB$6)=YEAR($W619)),$T619-$X619*$Y619+$Y619,0))</f>
        <v>0</v>
      </c>
      <c r="DC619" s="261" t="n">
        <f aca="false">IF(AND(DC$5&gt;$V619,DC$6&lt;=$W619),$Y619,IF(AND(MONTH(DC$6)=MONTH($W619),YEAR(DC$6)=YEAR($W619)),$T619-$X619*$Y619+$Y619,0))</f>
        <v>0</v>
      </c>
      <c r="DD619" s="261" t="n">
        <f aca="false">IF(AND(DD$5&gt;$V619,DD$6&lt;=$W619),$Y619,IF(AND(MONTH(DD$6)=MONTH($W619),YEAR(DD$6)=YEAR($W619)),$T619-$X619*$Y619+$Y619,0))</f>
        <v>0</v>
      </c>
      <c r="DE619" s="261" t="n">
        <f aca="false">IF(AND(DE$5&gt;$V619,DE$6&lt;=$W619),$Y619,IF(AND(MONTH(DE$6)=MONTH($W619),YEAR(DE$6)=YEAR($W619)),$T619-$X619*$Y619+$Y619,0))</f>
        <v>0</v>
      </c>
      <c r="DF619" s="261" t="n">
        <f aca="false">IF(AND(DF$5&gt;$V619,DF$6&lt;=$W619),$Y619,IF(AND(MONTH(DF$6)=MONTH($W619),YEAR(DF$6)=YEAR($W619)),$T619-$X619*$Y619+$Y619,0))</f>
        <v>0</v>
      </c>
      <c r="DG619" s="261" t="n">
        <f aca="false">IF(AND(DG$5&gt;$V619,DG$6&lt;=$W619),$Y619,IF(AND(MONTH(DG$6)=MONTH($W619),YEAR(DG$6)=YEAR($W619)),$T619-$X619*$Y619+$Y619,0))</f>
        <v>0</v>
      </c>
      <c r="DH619" s="261" t="n">
        <f aca="false">IF(AND(DH$5&gt;$V619,DH$6&lt;=$W619),$Y619,IF(AND(MONTH(DH$6)=MONTH($W619),YEAR(DH$6)=YEAR($W619)),$T619-$X619*$Y619+$Y619,0))</f>
        <v>0</v>
      </c>
      <c r="DI619" s="260" t="n">
        <f aca="false">CW619+CX619+CY619+CZ619+DA619+DB619+DC619+DD619+DE619+DF619+DG619+DH619</f>
        <v>0</v>
      </c>
      <c r="DJ619" s="260"/>
      <c r="DK619" s="260"/>
      <c r="DL619" s="260" t="n">
        <f aca="false">DJ619-DK619</f>
        <v>0</v>
      </c>
      <c r="DM619" s="261" t="n">
        <f aca="false">IF(AND(DM$5&gt;$V619,DM$6&lt;=$W619),$Y619,IF(AND(MONTH(DM$6)=MONTH($W619),YEAR(DM$6)=YEAR($W619)),$T619-$X619*$Y619+$Y619,0))</f>
        <v>0</v>
      </c>
      <c r="DN619" s="261" t="n">
        <f aca="false">IF(AND(DN$5&gt;$V619,DN$6&lt;=$W619),$Y619,IF(AND(MONTH(DN$6)=MONTH($W619),YEAR(DN$6)=YEAR($W619)),$T619-$X619*$Y619+$Y619,0))</f>
        <v>0</v>
      </c>
      <c r="DO619" s="261" t="n">
        <f aca="false">IF(AND(DO$5&gt;$V619,DO$6&lt;=$W619),$Y619,IF(AND(MONTH(DO$6)=MONTH($W619),YEAR(DO$6)=YEAR($W619)),$T619-$X619*$Y619+$Y619,0))</f>
        <v>0</v>
      </c>
      <c r="DP619" s="261" t="n">
        <f aca="false">IF(AND(DP$5&gt;$V619,DP$6&lt;=$W619),$Y619,IF(AND(MONTH(DP$6)=MONTH($W619),YEAR(DP$6)=YEAR($W619)),$T619-$X619*$Y619+$Y619,0))</f>
        <v>0</v>
      </c>
      <c r="DQ619" s="261" t="n">
        <f aca="false">IF(AND(DQ$5&gt;$V619,DQ$6&lt;=$W619),$Y619,IF(AND(MONTH(DQ$6)=MONTH($W619),YEAR(DQ$6)=YEAR($W619)),$T619-$X619*$Y619+$Y619,0))</f>
        <v>0</v>
      </c>
      <c r="DR619" s="261" t="n">
        <f aca="false">IF(AND(DR$5&gt;$V619,DR$6&lt;=$W619),$Y619,IF(AND(MONTH(DR$6)=MONTH($W619),YEAR(DR$6)=YEAR($W619)),$T619-$X619*$Y619+$Y619,0))</f>
        <v>0</v>
      </c>
      <c r="DS619" s="261" t="n">
        <f aca="false">IF(AND(DS$5&gt;$V619,DS$6&lt;=$W619),$Y619,IF(AND(MONTH(DS$6)=MONTH($W619),YEAR(DS$6)=YEAR($W619)),$T619-$X619*$Y619+$Y619,0))</f>
        <v>0</v>
      </c>
      <c r="DT619" s="261" t="n">
        <f aca="false">IF(AND(DT$5&gt;$V619,DT$6&lt;=$W619),$Y619,IF(AND(MONTH(DT$6)=MONTH($W619),YEAR(DT$6)=YEAR($W619)),$T619-$X619*$Y619+$Y619,0))</f>
        <v>0</v>
      </c>
      <c r="DU619" s="261" t="n">
        <f aca="false">IF(AND(DU$5&gt;$V619,DU$6&lt;=$W619),$Y619,IF(AND(MONTH(DU$6)=MONTH($W619),YEAR(DU$6)=YEAR($W619)),$T619-$X619*$Y619+$Y619,0))</f>
        <v>0</v>
      </c>
      <c r="DV619" s="261" t="n">
        <f aca="false">IF(AND(DV$5&gt;$V619,DV$6&lt;=$W619),$Y619,IF(AND(MONTH(DV$6)=MONTH($W619),YEAR(DV$6)=YEAR($W619)),$T619-$X619*$Y619+$Y619,0))</f>
        <v>0</v>
      </c>
      <c r="DW619" s="261" t="n">
        <f aca="false">IF(AND(DW$5&gt;$V619,DW$6&lt;=$W619),$Y619,IF(AND(MONTH(DW$6)=MONTH($W619),YEAR(DW$6)=YEAR($W619)),$T619-$X619*$Y619+$Y619,0))</f>
        <v>0</v>
      </c>
      <c r="DX619" s="261" t="n">
        <f aca="false">IF(AND(DX$5&gt;$V619,DX$6&lt;=$W619),$Y619,IF(AND(MONTH(DX$6)=MONTH($W619),YEAR(DX$6)=YEAR($W619)),$T619-AA619-$X619*$Y619+$Y619,0))</f>
        <v>0</v>
      </c>
      <c r="DY619" s="260" t="n">
        <f aca="false">DM619+DN619+DO619+DP619+DQ619+DR619+DS619+DT619+DU619+DV619+DW619+DX619</f>
        <v>0</v>
      </c>
      <c r="DZ619" s="260" t="n">
        <f aca="false">DJ619+AY619+BA619+BC619+BE619+BG619+BI619+BK619+BM619+BO619</f>
        <v>0</v>
      </c>
      <c r="EA619" s="260" t="n">
        <f aca="false">DK619+DY619</f>
        <v>0</v>
      </c>
      <c r="EB619" s="260" t="n">
        <f aca="false">DZ619-EA619</f>
        <v>0</v>
      </c>
      <c r="EC619" s="261" t="n">
        <f aca="false">IF(AND(EC$5&gt;$V619,EC$6&lt;=$W619),$Y619,IF(AND(MONTH(EC$6)=MONTH($W619),YEAR(EC$6)=YEAR($W619)),$T619-$X619*$Y619+$Y619,0))</f>
        <v>0</v>
      </c>
      <c r="ED619" s="261" t="n">
        <f aca="false">IF(AND(ED$5&gt;$V619,ED$6&lt;=$W619),$Y619,IF(AND(MONTH(ED$6)=MONTH($W619),YEAR(ED$6)=YEAR($W619)),$T619-$X619*$Y619+$Y619,0))</f>
        <v>0</v>
      </c>
      <c r="EE619" s="261" t="n">
        <f aca="false">IF(AND(EE$5&gt;$V619,EE$6&lt;=$W619),$Y619,IF(AND(MONTH(EE$6)=MONTH($W619),YEAR(EE$6)=YEAR($W619)),$T619-$X619*$Y619+$Y619,0))</f>
        <v>0</v>
      </c>
      <c r="EF619" s="261" t="n">
        <f aca="false">IF(AND(EF$5&gt;$V619,EF$6&lt;=$W619),$Y619,IF(AND(MONTH(EF$6)=MONTH($W619),YEAR(EF$6)=YEAR($W619)),$T619-$X619*$Y619+$Y619,0))</f>
        <v>0</v>
      </c>
      <c r="EG619" s="261" t="n">
        <f aca="false">IF(AND(EG$5&gt;$V619,EG$6&lt;=$W619),$Y619,IF(AND(MONTH(EG$6)=MONTH($W619),YEAR(EG$6)=YEAR($W619)),$T619-$X619*$Y619+$Y619,0))</f>
        <v>0</v>
      </c>
      <c r="EH619" s="261" t="n">
        <f aca="false">IF(AND(EH$5&gt;$V619,EH$6&lt;=$W619),$Y619,IF(AND(MONTH(EH$6)=MONTH($W619),YEAR(EH$6)=YEAR($W619)),$T619-$X619*$Y619+$Y619,0))</f>
        <v>0</v>
      </c>
      <c r="EI619" s="261" t="n">
        <f aca="false">IF(AND(EI$5&gt;$V619,EI$6&lt;=$W619),$Y619,IF(AND(MONTH(EI$6)=MONTH($W619),YEAR(EI$6)=YEAR($W619)),$T619-$X619*$Y619+$Y619,0))</f>
        <v>0</v>
      </c>
      <c r="EJ619" s="261" t="n">
        <f aca="false">IF(AND(EJ$5&gt;$V619,EJ$6&lt;=$W619),$Y619,IF(AND(MONTH(EJ$6)=MONTH($W619),YEAR(EJ$6)=YEAR($W619)),$T619-$X619*$Y619+$Y619,0))</f>
        <v>0</v>
      </c>
      <c r="EK619" s="261" t="n">
        <f aca="false">IF(AND(EK$5&gt;$V619,EK$6&lt;=$W619),$Y619,IF(AND(MONTH(EK$6)=MONTH($W619),YEAR(EK$6)=YEAR($W619)),$T619-$X619*$Y619+$Y619,0))</f>
        <v>0</v>
      </c>
      <c r="EL619" s="261" t="n">
        <f aca="false">IF(AND(EL$5&gt;$V619,EL$6&lt;=$W619),$Y619,IF(AND(MONTH(EL$6)=MONTH($W619),YEAR(EL$6)=YEAR($W619)),$T619-$X619*$Y619+$Y619,0))</f>
        <v>0</v>
      </c>
      <c r="EM619" s="261" t="n">
        <f aca="false">IF(AND(EM$5&gt;$V619,EM$6&lt;=$W619),$Y619,IF(AND(MONTH(EM$6)=MONTH($W619),YEAR(EM$6)=YEAR($W619)),$T619-$X619*$Y619+$Y619,0))</f>
        <v>0</v>
      </c>
      <c r="EN619" s="261" t="n">
        <f aca="false">IF(AND(EN$5&gt;$V619,EN$6&lt;=$W619),$Y619,IF(AND(MONTH(EN$6)=MONTH($W619),YEAR(EN$6)=YEAR($W619)),$T619-$X619*$Y619+$Y619,0))</f>
        <v>0</v>
      </c>
      <c r="EO619" s="260" t="n">
        <f aca="false">EC619+ED619+EE619+EF619+EG619+EH619+EI619+EJ619+EK619+EL619+EM619+EN619</f>
        <v>0</v>
      </c>
      <c r="EP619" s="260" t="n">
        <v>0</v>
      </c>
      <c r="EQ619" s="260" t="n">
        <f aca="false">EA619+EO619</f>
        <v>0</v>
      </c>
      <c r="ER619" s="260" t="n">
        <f aca="false">EP619-EQ619</f>
        <v>0</v>
      </c>
      <c r="ES619" s="261"/>
      <c r="ET619" s="261"/>
      <c r="EU619" s="261"/>
      <c r="EV619" s="261"/>
      <c r="EW619" s="261"/>
      <c r="EX619" s="261"/>
      <c r="EY619" s="261"/>
      <c r="EZ619" s="261"/>
      <c r="FA619" s="261"/>
      <c r="FB619" s="261"/>
      <c r="FC619" s="261"/>
      <c r="FD619" s="261"/>
      <c r="FE619" s="260" t="n">
        <f aca="false">ES619+ET619+EU619+EV619+EW619+EX619+EY619+EZ619+FA619+FB619+FC619+FD619</f>
        <v>0</v>
      </c>
      <c r="FF619" s="260" t="n">
        <f aca="false">EP619</f>
        <v>0</v>
      </c>
      <c r="FG619" s="260" t="n">
        <f aca="false">EQ619+FE619</f>
        <v>0</v>
      </c>
      <c r="FH619" s="260" t="n">
        <f aca="false">FF619-FG619</f>
        <v>0</v>
      </c>
      <c r="FI619" s="261"/>
      <c r="FJ619" s="261"/>
      <c r="FK619" s="261"/>
      <c r="FL619" s="261"/>
      <c r="FM619" s="261"/>
      <c r="FN619" s="261"/>
      <c r="FO619" s="261"/>
      <c r="FP619" s="261"/>
      <c r="FQ619" s="261"/>
      <c r="FR619" s="261"/>
      <c r="FS619" s="261"/>
      <c r="FT619" s="261"/>
      <c r="FU619" s="260" t="n">
        <f aca="false">FI619+FJ619+FK619+FL619+FM619+FN619+FO619+FP619+FQ619+FR619+FS619+FT619</f>
        <v>0</v>
      </c>
      <c r="FV619" s="260" t="n">
        <f aca="false">FF619</f>
        <v>0</v>
      </c>
      <c r="FW619" s="260" t="n">
        <f aca="false">FG619+FU619</f>
        <v>0</v>
      </c>
      <c r="FX619" s="260" t="n">
        <f aca="false">FV619-FW619</f>
        <v>0</v>
      </c>
      <c r="FY619" s="261"/>
      <c r="FZ619" s="261"/>
      <c r="GA619" s="261"/>
      <c r="GB619" s="261"/>
      <c r="GC619" s="261"/>
      <c r="GD619" s="261"/>
      <c r="GE619" s="261"/>
      <c r="GF619" s="261"/>
      <c r="GG619" s="261"/>
      <c r="GH619" s="261"/>
      <c r="GI619" s="261"/>
      <c r="GJ619" s="261"/>
      <c r="GK619" s="260" t="n">
        <f aca="false">FY619+FZ619+GA619+GB619+GC619+GD619+GE619+GF619+GG619+GH619+GI619+GJ619</f>
        <v>0</v>
      </c>
      <c r="GL619" s="260" t="n">
        <f aca="false">FV619</f>
        <v>0</v>
      </c>
      <c r="GM619" s="260" t="n">
        <f aca="false">FW619+GK619</f>
        <v>0</v>
      </c>
      <c r="GN619" s="260" t="n">
        <f aca="false">GL619-GM619</f>
        <v>0</v>
      </c>
      <c r="GO619" s="261"/>
      <c r="GP619" s="261"/>
      <c r="GQ619" s="261"/>
      <c r="GR619" s="261"/>
      <c r="GS619" s="261"/>
      <c r="GT619" s="261"/>
      <c r="GU619" s="261"/>
      <c r="GV619" s="261"/>
      <c r="GW619" s="261"/>
      <c r="GX619" s="261"/>
      <c r="GY619" s="261"/>
      <c r="GZ619" s="261"/>
      <c r="HA619" s="260" t="n">
        <f aca="false">GO619+GP619+GQ619+GR619+GS619+GT619+GU619+GV619+GW619+GX619+GY619+GZ619</f>
        <v>0</v>
      </c>
      <c r="HB619" s="260" t="n">
        <f aca="false">GL619</f>
        <v>0</v>
      </c>
      <c r="HC619" s="260" t="n">
        <f aca="false">GM619+HA619</f>
        <v>0</v>
      </c>
      <c r="HD619" s="260" t="n">
        <f aca="false">HB619-HC619</f>
        <v>0</v>
      </c>
      <c r="HE619" s="264" t="n">
        <f aca="false">GO619-GJ619</f>
        <v>0</v>
      </c>
      <c r="HF619" s="264"/>
      <c r="HG619" s="264"/>
      <c r="HH619" s="264"/>
      <c r="HI619" s="264"/>
      <c r="HJ619" s="264"/>
      <c r="HK619" s="264"/>
      <c r="HL619" s="264"/>
      <c r="HM619" s="264"/>
      <c r="HN619" s="264"/>
      <c r="HO619" s="264"/>
      <c r="HP619" s="264"/>
      <c r="HQ619" s="264"/>
      <c r="HR619" s="264"/>
      <c r="HS619" s="264"/>
      <c r="HT619" s="264"/>
      <c r="HU619" s="264"/>
      <c r="HV619" s="264"/>
      <c r="HW619" s="264"/>
      <c r="HX619" s="264"/>
      <c r="HY619" s="264"/>
      <c r="HZ619" s="264"/>
      <c r="IA619" s="264"/>
      <c r="IB619" s="264"/>
      <c r="IC619" s="264"/>
      <c r="ID619" s="264"/>
      <c r="IE619" s="264"/>
      <c r="IF619" s="264"/>
      <c r="IG619" s="264"/>
      <c r="IH619" s="264"/>
      <c r="II619" s="264"/>
      <c r="IJ619" s="264"/>
      <c r="IK619" s="264"/>
      <c r="IL619" s="264"/>
      <c r="IM619" s="264"/>
      <c r="IN619" s="264"/>
      <c r="IO619" s="264"/>
      <c r="IP619" s="264"/>
      <c r="IQ619" s="264"/>
      <c r="IR619" s="264"/>
      <c r="IS619" s="264"/>
      <c r="IT619" s="264"/>
      <c r="IU619" s="264"/>
      <c r="IV619" s="264"/>
      <c r="IW619" s="264"/>
      <c r="IX619" s="264"/>
      <c r="IY619" s="264"/>
      <c r="IZ619" s="264"/>
      <c r="JA619" s="264"/>
      <c r="JB619" s="264"/>
      <c r="JC619" s="264"/>
      <c r="JD619" s="264"/>
      <c r="JE619" s="264"/>
      <c r="JF619" s="264"/>
      <c r="JG619" s="264"/>
      <c r="JH619" s="264"/>
      <c r="JI619" s="264"/>
      <c r="JJ619" s="264"/>
      <c r="JK619" s="264"/>
      <c r="JL619" s="264"/>
      <c r="JM619" s="265"/>
      <c r="JN619" s="265" t="n">
        <f aca="false">DH619-DG619</f>
        <v>0</v>
      </c>
    </row>
    <row r="620" s="201" customFormat="true" ht="32.8" hidden="false" customHeight="false" outlineLevel="0" collapsed="false">
      <c r="A620" s="249" t="n">
        <v>588</v>
      </c>
      <c r="B620" s="250" t="s">
        <v>1095</v>
      </c>
      <c r="C620" s="251" t="n">
        <v>5266</v>
      </c>
      <c r="D620" s="252" t="s">
        <v>585</v>
      </c>
      <c r="E620" s="252" t="s">
        <v>475</v>
      </c>
      <c r="F620" s="253" t="n">
        <v>1</v>
      </c>
      <c r="G620" s="254" t="n">
        <v>40001.69</v>
      </c>
      <c r="H620" s="255" t="n">
        <v>0.18</v>
      </c>
      <c r="I620" s="256" t="n">
        <f aca="false">ROUND(F620*G620,2)</f>
        <v>40001.69</v>
      </c>
      <c r="J620" s="254" t="n">
        <f aca="false">ROUND(I620+F620*G620*H620,2)</f>
        <v>47201.99</v>
      </c>
      <c r="K620" s="257" t="n">
        <v>43355</v>
      </c>
      <c r="L620" s="257" t="n">
        <f aca="false">EDATE(K620,M620)-1</f>
        <v>45180</v>
      </c>
      <c r="M620" s="258" t="n">
        <v>60</v>
      </c>
      <c r="N620" s="254" t="n">
        <f aca="false">ROUND(G620/M620,2)*F620</f>
        <v>666.69</v>
      </c>
      <c r="O620" s="254"/>
      <c r="P620" s="254" t="n">
        <v>-14000.78</v>
      </c>
      <c r="Q620" s="253" t="n">
        <v>1</v>
      </c>
      <c r="R620" s="254" t="n">
        <v>0</v>
      </c>
      <c r="S620" s="255" t="n">
        <f aca="false">H620</f>
        <v>0.18</v>
      </c>
      <c r="T620" s="254" t="n">
        <f aca="false">ROUND(Q620*R620,2)</f>
        <v>0</v>
      </c>
      <c r="U620" s="254" t="n">
        <f aca="false">ROUND(T620+Q620*R620*S620,2)</f>
        <v>0</v>
      </c>
      <c r="V620" s="257" t="n">
        <v>43355</v>
      </c>
      <c r="W620" s="257" t="n">
        <v>44562</v>
      </c>
      <c r="X620" s="258" t="n">
        <v>60</v>
      </c>
      <c r="Y620" s="254" t="n">
        <f aca="false">ROUND((R620-Z620)/X620,2)*Q620</f>
        <v>0</v>
      </c>
      <c r="Z620" s="254" t="n">
        <v>0</v>
      </c>
      <c r="AA620" s="254" t="n">
        <v>0</v>
      </c>
      <c r="AB620" s="254"/>
      <c r="AC620" s="254"/>
      <c r="AD620" s="254"/>
      <c r="AE620" s="254"/>
      <c r="AF620" s="254"/>
      <c r="AG620" s="254"/>
      <c r="AH620" s="254"/>
      <c r="AI620" s="254"/>
      <c r="AJ620" s="254"/>
      <c r="AK620" s="254"/>
      <c r="AL620" s="254"/>
      <c r="AM620" s="254"/>
      <c r="AN620" s="254"/>
      <c r="AO620" s="254"/>
      <c r="AP620" s="254"/>
      <c r="AQ620" s="254"/>
      <c r="AR620" s="254"/>
      <c r="AS620" s="254"/>
      <c r="AT620" s="254"/>
      <c r="AU620" s="254"/>
      <c r="AV620" s="254"/>
      <c r="AW620" s="254"/>
      <c r="AX620" s="254"/>
      <c r="AY620" s="254"/>
      <c r="AZ620" s="254"/>
      <c r="BA620" s="254"/>
      <c r="BB620" s="254"/>
      <c r="BC620" s="254"/>
      <c r="BD620" s="254"/>
      <c r="BE620" s="254"/>
      <c r="BF620" s="254"/>
      <c r="BG620" s="254"/>
      <c r="BH620" s="254"/>
      <c r="BI620" s="254"/>
      <c r="BJ620" s="254"/>
      <c r="BK620" s="254"/>
      <c r="BL620" s="254"/>
      <c r="BM620" s="254"/>
      <c r="BN620" s="254"/>
      <c r="BO620" s="254"/>
      <c r="BP620" s="254"/>
      <c r="BQ620" s="254"/>
      <c r="BR620" s="254"/>
      <c r="BS620" s="254"/>
      <c r="BT620" s="254"/>
      <c r="BU620" s="254"/>
      <c r="BV620" s="254"/>
      <c r="BW620" s="254"/>
      <c r="BX620" s="254"/>
      <c r="BY620" s="254"/>
      <c r="BZ620" s="254"/>
      <c r="CA620" s="254"/>
      <c r="CB620" s="254"/>
      <c r="CC620" s="254"/>
      <c r="CD620" s="254"/>
      <c r="CE620" s="254"/>
      <c r="CF620" s="254"/>
      <c r="CG620" s="254"/>
      <c r="CH620" s="254"/>
      <c r="CI620" s="254" t="e">
        <f aca="false">#N/A</f>
        <v>#N/A</v>
      </c>
      <c r="CJ620" s="254"/>
      <c r="CK620" s="254"/>
      <c r="CL620" s="254"/>
      <c r="CM620" s="257" t="n">
        <v>43355</v>
      </c>
      <c r="CN620" s="257" t="e">
        <f aca="false">EDATE(CM620,CO620)-1</f>
        <v>#N/A</v>
      </c>
      <c r="CO620" s="254" t="e">
        <f aca="false">#N/A</f>
        <v>#N/A</v>
      </c>
      <c r="CP620" s="254" t="e">
        <f aca="false">#N/A</f>
        <v>#N/A</v>
      </c>
      <c r="CQ620" s="254"/>
      <c r="CR620" s="254"/>
      <c r="CS620" s="254"/>
      <c r="CT620" s="260" t="n">
        <f aca="false">I620</f>
        <v>40001.69</v>
      </c>
      <c r="CU620" s="260" t="n">
        <f aca="false">CT620-CV620</f>
        <v>26000.91</v>
      </c>
      <c r="CV620" s="260" t="n">
        <v>14000.78</v>
      </c>
      <c r="CW620" s="261" t="n">
        <f aca="false">IF(AND(CW$5&gt;$V620,CW$6&lt;=$W620),$Y620,IF(AND(MONTH(CW$6)=MONTH($W620),YEAR(CW$6)=YEAR($W620)),$T620-$X620*$Y620+$Y620,0))</f>
        <v>0</v>
      </c>
      <c r="CX620" s="261" t="n">
        <f aca="false">IF(AND(CX$5&gt;$V620,CX$6&lt;=$W620),$Y620,IF(AND(MONTH(CX$6)=MONTH($W620),YEAR(CX$6)=YEAR($W620)),$T620-$X620*$Y620+$Y620,0))</f>
        <v>0</v>
      </c>
      <c r="CY620" s="261" t="n">
        <f aca="false">IF(AND(CY$5&gt;$V620,CY$6&lt;=$W620),$Y620,IF(AND(MONTH(CY$6)=MONTH($W620),YEAR(CY$6)=YEAR($W620)),$T620-$X620*$Y620+$Y620,0))</f>
        <v>0</v>
      </c>
      <c r="CZ620" s="261" t="n">
        <f aca="false">IF(AND(CZ$5&gt;$V620,CZ$6&lt;=$W620),$Y620,IF(AND(MONTH(CZ$6)=MONTH($W620),YEAR(CZ$6)=YEAR($W620)),$T620-$X620*$Y620+$Y620,0))</f>
        <v>0</v>
      </c>
      <c r="DA620" s="261" t="n">
        <f aca="false">IF(AND(DA$5&gt;$V620,DA$6&lt;=$W620),$Y620,IF(AND(MONTH(DA$6)=MONTH($W620),YEAR(DA$6)=YEAR($W620)),$T620-$X620*$Y620+$Y620,0))</f>
        <v>0</v>
      </c>
      <c r="DB620" s="261" t="n">
        <f aca="false">IF(AND(DB$5&gt;$V620,DB$6&lt;=$W620),$Y620,IF(AND(MONTH(DB$6)=MONTH($W620),YEAR(DB$6)=YEAR($W620)),$T620-$X620*$Y620+$Y620,0))</f>
        <v>0</v>
      </c>
      <c r="DC620" s="261" t="n">
        <f aca="false">IF(AND(DC$5&gt;$V620,DC$6&lt;=$W620),$Y620,IF(AND(MONTH(DC$6)=MONTH($W620),YEAR(DC$6)=YEAR($W620)),$T620-$X620*$Y620+$Y620,0))</f>
        <v>0</v>
      </c>
      <c r="DD620" s="261" t="n">
        <f aca="false">IF(AND(DD$5&gt;$V620,DD$6&lt;=$W620),$Y620,IF(AND(MONTH(DD$6)=MONTH($W620),YEAR(DD$6)=YEAR($W620)),$T620-$X620*$Y620+$Y620,0))</f>
        <v>0</v>
      </c>
      <c r="DE620" s="261" t="n">
        <f aca="false">IF(AND(DE$5&gt;$V620,DE$6&lt;=$W620),$Y620,IF(AND(MONTH(DE$6)=MONTH($W620),YEAR(DE$6)=YEAR($W620)),$T620-$X620*$Y620+$Y620,0))</f>
        <v>0</v>
      </c>
      <c r="DF620" s="261" t="n">
        <f aca="false">IF(AND(DF$5&gt;$V620,DF$6&lt;=$W620),$Y620,IF(AND(MONTH(DF$6)=MONTH($W620),YEAR(DF$6)=YEAR($W620)),$T620-$X620*$Y620+$Y620,0))</f>
        <v>0</v>
      </c>
      <c r="DG620" s="261" t="n">
        <f aca="false">IF(AND(DG$5&gt;$V620,DG$6&lt;=$W620),$Y620,IF(AND(MONTH(DG$6)=MONTH($W620),YEAR(DG$6)=YEAR($W620)),$T620-$X620*$Y620+$Y620,0))</f>
        <v>0</v>
      </c>
      <c r="DH620" s="261" t="n">
        <f aca="false">IF(AND(DH$5&gt;$V620,DH$6&lt;=$W620),$Y620,IF(AND(MONTH(DH$6)=MONTH($W620),YEAR(DH$6)=YEAR($W620)),$T620-$X620*$Y620+$Y620,0))</f>
        <v>0</v>
      </c>
      <c r="DI620" s="260" t="n">
        <f aca="false">CW620+CX620+CY620+CZ620+DA620+DB620+DC620+DD620+DE620+DF620+DG620+DH620</f>
        <v>0</v>
      </c>
      <c r="DJ620" s="260"/>
      <c r="DK620" s="260"/>
      <c r="DL620" s="260" t="n">
        <f aca="false">DJ620-DK620</f>
        <v>0</v>
      </c>
      <c r="DM620" s="261" t="n">
        <f aca="false">IF(AND(DM$5&gt;$V620,DM$6&lt;=$W620),$Y620,IF(AND(MONTH(DM$6)=MONTH($W620),YEAR(DM$6)=YEAR($W620)),$T620-$X620*$Y620+$Y620,0))</f>
        <v>0</v>
      </c>
      <c r="DN620" s="261" t="n">
        <f aca="false">IF(AND(DN$5&gt;$V620,DN$6&lt;=$W620),$Y620,IF(AND(MONTH(DN$6)=MONTH($W620),YEAR(DN$6)=YEAR($W620)),$T620-$X620*$Y620+$Y620,0))</f>
        <v>0</v>
      </c>
      <c r="DO620" s="261" t="n">
        <f aca="false">IF(AND(DO$5&gt;$V620,DO$6&lt;=$W620),$Y620,IF(AND(MONTH(DO$6)=MONTH($W620),YEAR(DO$6)=YEAR($W620)),$T620-$X620*$Y620+$Y620,0))</f>
        <v>0</v>
      </c>
      <c r="DP620" s="261" t="n">
        <f aca="false">IF(AND(DP$5&gt;$V620,DP$6&lt;=$W620),$Y620,IF(AND(MONTH(DP$6)=MONTH($W620),YEAR(DP$6)=YEAR($W620)),$T620-$X620*$Y620+$Y620,0))</f>
        <v>0</v>
      </c>
      <c r="DQ620" s="261" t="n">
        <f aca="false">IF(AND(DQ$5&gt;$V620,DQ$6&lt;=$W620),$Y620,IF(AND(MONTH(DQ$6)=MONTH($W620),YEAR(DQ$6)=YEAR($W620)),$T620-$X620*$Y620+$Y620,0))</f>
        <v>0</v>
      </c>
      <c r="DR620" s="261" t="n">
        <f aca="false">IF(AND(DR$5&gt;$V620,DR$6&lt;=$W620),$Y620,IF(AND(MONTH(DR$6)=MONTH($W620),YEAR(DR$6)=YEAR($W620)),$T620-$X620*$Y620+$Y620,0))</f>
        <v>0</v>
      </c>
      <c r="DS620" s="261" t="n">
        <f aca="false">IF(AND(DS$5&gt;$V620,DS$6&lt;=$W620),$Y620,IF(AND(MONTH(DS$6)=MONTH($W620),YEAR(DS$6)=YEAR($W620)),$T620-$X620*$Y620+$Y620,0))</f>
        <v>0</v>
      </c>
      <c r="DT620" s="261" t="n">
        <f aca="false">IF(AND(DT$5&gt;$V620,DT$6&lt;=$W620),$Y620,IF(AND(MONTH(DT$6)=MONTH($W620),YEAR(DT$6)=YEAR($W620)),$T620-$X620*$Y620+$Y620,0))</f>
        <v>0</v>
      </c>
      <c r="DU620" s="261" t="n">
        <f aca="false">IF(AND(DU$5&gt;$V620,DU$6&lt;=$W620),$Y620,IF(AND(MONTH(DU$6)=MONTH($W620),YEAR(DU$6)=YEAR($W620)),$T620-$X620*$Y620+$Y620,0))</f>
        <v>0</v>
      </c>
      <c r="DV620" s="261" t="n">
        <f aca="false">IF(AND(DV$5&gt;$V620,DV$6&lt;=$W620),$Y620,IF(AND(MONTH(DV$6)=MONTH($W620),YEAR(DV$6)=YEAR($W620)),$T620-$X620*$Y620+$Y620,0))</f>
        <v>0</v>
      </c>
      <c r="DW620" s="261" t="n">
        <f aca="false">IF(AND(DW$5&gt;$V620,DW$6&lt;=$W620),$Y620,IF(AND(MONTH(DW$6)=MONTH($W620),YEAR(DW$6)=YEAR($W620)),$T620-$X620*$Y620+$Y620,0))</f>
        <v>0</v>
      </c>
      <c r="DX620" s="261" t="n">
        <f aca="false">IF(AND(DX$5&gt;$V620,DX$6&lt;=$W620),$Y620,IF(AND(MONTH(DX$6)=MONTH($W620),YEAR(DX$6)=YEAR($W620)),$T620-AA620-$X620*$Y620+$Y620,0))</f>
        <v>0</v>
      </c>
      <c r="DY620" s="260" t="n">
        <f aca="false">DM620+DN620+DO620+DP620+DQ620+DR620+DS620+DT620+DU620+DV620+DW620+DX620</f>
        <v>0</v>
      </c>
      <c r="DZ620" s="260" t="n">
        <f aca="false">DJ620+AY620+BA620+BC620+BE620+BG620+BI620+BK620+BM620+BO620</f>
        <v>0</v>
      </c>
      <c r="EA620" s="260" t="n">
        <f aca="false">DK620+DY620</f>
        <v>0</v>
      </c>
      <c r="EB620" s="260" t="n">
        <f aca="false">DZ620-EA620</f>
        <v>0</v>
      </c>
      <c r="EC620" s="261" t="n">
        <f aca="false">IF(AND(EC$5&gt;$V620,EC$6&lt;=$W620),$Y620,IF(AND(MONTH(EC$6)=MONTH($W620),YEAR(EC$6)=YEAR($W620)),$T620-$X620*$Y620+$Y620,0))</f>
        <v>0</v>
      </c>
      <c r="ED620" s="261" t="n">
        <f aca="false">IF(AND(ED$5&gt;$V620,ED$6&lt;=$W620),$Y620,IF(AND(MONTH(ED$6)=MONTH($W620),YEAR(ED$6)=YEAR($W620)),$T620-$X620*$Y620+$Y620,0))</f>
        <v>0</v>
      </c>
      <c r="EE620" s="261" t="n">
        <f aca="false">IF(AND(EE$5&gt;$V620,EE$6&lt;=$W620),$Y620,IF(AND(MONTH(EE$6)=MONTH($W620),YEAR(EE$6)=YEAR($W620)),$T620-$X620*$Y620+$Y620,0))</f>
        <v>0</v>
      </c>
      <c r="EF620" s="261" t="n">
        <f aca="false">IF(AND(EF$5&gt;$V620,EF$6&lt;=$W620),$Y620,IF(AND(MONTH(EF$6)=MONTH($W620),YEAR(EF$6)=YEAR($W620)),$T620-$X620*$Y620+$Y620,0))</f>
        <v>0</v>
      </c>
      <c r="EG620" s="261" t="n">
        <f aca="false">IF(AND(EG$5&gt;$V620,EG$6&lt;=$W620),$Y620,IF(AND(MONTH(EG$6)=MONTH($W620),YEAR(EG$6)=YEAR($W620)),$T620-$X620*$Y620+$Y620,0))</f>
        <v>0</v>
      </c>
      <c r="EH620" s="261" t="n">
        <f aca="false">IF(AND(EH$5&gt;$V620,EH$6&lt;=$W620),$Y620,IF(AND(MONTH(EH$6)=MONTH($W620),YEAR(EH$6)=YEAR($W620)),$T620-$X620*$Y620+$Y620,0))</f>
        <v>0</v>
      </c>
      <c r="EI620" s="261" t="n">
        <f aca="false">IF(AND(EI$5&gt;$V620,EI$6&lt;=$W620),$Y620,IF(AND(MONTH(EI$6)=MONTH($W620),YEAR(EI$6)=YEAR($W620)),$T620-$X620*$Y620+$Y620,0))</f>
        <v>0</v>
      </c>
      <c r="EJ620" s="261" t="n">
        <f aca="false">IF(AND(EJ$5&gt;$V620,EJ$6&lt;=$W620),$Y620,IF(AND(MONTH(EJ$6)=MONTH($W620),YEAR(EJ$6)=YEAR($W620)),$T620-$X620*$Y620+$Y620,0))</f>
        <v>0</v>
      </c>
      <c r="EK620" s="261" t="n">
        <f aca="false">IF(AND(EK$5&gt;$V620,EK$6&lt;=$W620),$Y620,IF(AND(MONTH(EK$6)=MONTH($W620),YEAR(EK$6)=YEAR($W620)),$T620-$X620*$Y620+$Y620,0))</f>
        <v>0</v>
      </c>
      <c r="EL620" s="261" t="n">
        <f aca="false">IF(AND(EL$5&gt;$V620,EL$6&lt;=$W620),$Y620,IF(AND(MONTH(EL$6)=MONTH($W620),YEAR(EL$6)=YEAR($W620)),$T620-$X620*$Y620+$Y620,0))</f>
        <v>0</v>
      </c>
      <c r="EM620" s="261" t="n">
        <f aca="false">IF(AND(EM$5&gt;$V620,EM$6&lt;=$W620),$Y620,IF(AND(MONTH(EM$6)=MONTH($W620),YEAR(EM$6)=YEAR($W620)),$T620-$X620*$Y620+$Y620,0))</f>
        <v>0</v>
      </c>
      <c r="EN620" s="261" t="n">
        <f aca="false">IF(AND(EN$5&gt;$V620,EN$6&lt;=$W620),$Y620,IF(AND(MONTH(EN$6)=MONTH($W620),YEAR(EN$6)=YEAR($W620)),$T620-$X620*$Y620+$Y620,0))</f>
        <v>0</v>
      </c>
      <c r="EO620" s="260" t="n">
        <f aca="false">EC620+ED620+EE620+EF620+EG620+EH620+EI620+EJ620+EK620+EL620+EM620+EN620</f>
        <v>0</v>
      </c>
      <c r="EP620" s="260" t="n">
        <v>0</v>
      </c>
      <c r="EQ620" s="260" t="n">
        <f aca="false">EA620+EO620</f>
        <v>0</v>
      </c>
      <c r="ER620" s="260" t="n">
        <f aca="false">EP620-EQ620</f>
        <v>0</v>
      </c>
      <c r="ES620" s="261"/>
      <c r="ET620" s="261"/>
      <c r="EU620" s="261"/>
      <c r="EV620" s="261"/>
      <c r="EW620" s="261"/>
      <c r="EX620" s="261"/>
      <c r="EY620" s="261"/>
      <c r="EZ620" s="261"/>
      <c r="FA620" s="261"/>
      <c r="FB620" s="261"/>
      <c r="FC620" s="261"/>
      <c r="FD620" s="261"/>
      <c r="FE620" s="260" t="n">
        <f aca="false">ES620+ET620+EU620+EV620+EW620+EX620+EY620+EZ620+FA620+FB620+FC620+FD620</f>
        <v>0</v>
      </c>
      <c r="FF620" s="260" t="n">
        <f aca="false">EP620</f>
        <v>0</v>
      </c>
      <c r="FG620" s="260" t="n">
        <f aca="false">EQ620+FE620</f>
        <v>0</v>
      </c>
      <c r="FH620" s="260" t="n">
        <f aca="false">FF620-FG620</f>
        <v>0</v>
      </c>
      <c r="FI620" s="261"/>
      <c r="FJ620" s="261"/>
      <c r="FK620" s="261"/>
      <c r="FL620" s="261"/>
      <c r="FM620" s="261"/>
      <c r="FN620" s="261"/>
      <c r="FO620" s="261"/>
      <c r="FP620" s="261"/>
      <c r="FQ620" s="261"/>
      <c r="FR620" s="261"/>
      <c r="FS620" s="261"/>
      <c r="FT620" s="261"/>
      <c r="FU620" s="260" t="n">
        <f aca="false">FI620+FJ620+FK620+FL620+FM620+FN620+FO620+FP620+FQ620+FR620+FS620+FT620</f>
        <v>0</v>
      </c>
      <c r="FV620" s="260" t="n">
        <f aca="false">FF620</f>
        <v>0</v>
      </c>
      <c r="FW620" s="260" t="n">
        <f aca="false">FG620+FU620</f>
        <v>0</v>
      </c>
      <c r="FX620" s="260" t="n">
        <f aca="false">FV620-FW620</f>
        <v>0</v>
      </c>
      <c r="FY620" s="261"/>
      <c r="FZ620" s="261"/>
      <c r="GA620" s="261"/>
      <c r="GB620" s="261"/>
      <c r="GC620" s="261"/>
      <c r="GD620" s="261"/>
      <c r="GE620" s="261"/>
      <c r="GF620" s="261"/>
      <c r="GG620" s="261"/>
      <c r="GH620" s="261"/>
      <c r="GI620" s="261"/>
      <c r="GJ620" s="261"/>
      <c r="GK620" s="260" t="n">
        <f aca="false">FY620+FZ620+GA620+GB620+GC620+GD620+GE620+GF620+GG620+GH620+GI620+GJ620</f>
        <v>0</v>
      </c>
      <c r="GL620" s="260" t="n">
        <f aca="false">FV620</f>
        <v>0</v>
      </c>
      <c r="GM620" s="260" t="n">
        <f aca="false">FW620+GK620</f>
        <v>0</v>
      </c>
      <c r="GN620" s="260" t="n">
        <f aca="false">GL620-GM620</f>
        <v>0</v>
      </c>
      <c r="GO620" s="261"/>
      <c r="GP620" s="261"/>
      <c r="GQ620" s="261"/>
      <c r="GR620" s="261"/>
      <c r="GS620" s="261"/>
      <c r="GT620" s="261"/>
      <c r="GU620" s="261"/>
      <c r="GV620" s="261"/>
      <c r="GW620" s="261"/>
      <c r="GX620" s="261"/>
      <c r="GY620" s="261"/>
      <c r="GZ620" s="261"/>
      <c r="HA620" s="260" t="n">
        <f aca="false">GO620+GP620+GQ620+GR620+GS620+GT620+GU620+GV620+GW620+GX620+GY620+GZ620</f>
        <v>0</v>
      </c>
      <c r="HB620" s="260" t="n">
        <f aca="false">GL620</f>
        <v>0</v>
      </c>
      <c r="HC620" s="260" t="n">
        <f aca="false">GM620+HA620</f>
        <v>0</v>
      </c>
      <c r="HD620" s="260" t="n">
        <f aca="false">HB620-HC620</f>
        <v>0</v>
      </c>
      <c r="HE620" s="264" t="n">
        <f aca="false">GO620-GJ620</f>
        <v>0</v>
      </c>
      <c r="HF620" s="264"/>
      <c r="HG620" s="264"/>
      <c r="HH620" s="264"/>
      <c r="HI620" s="264"/>
      <c r="HJ620" s="264"/>
      <c r="HK620" s="264"/>
      <c r="HL620" s="264"/>
      <c r="HM620" s="264"/>
      <c r="HN620" s="264"/>
      <c r="HO620" s="264"/>
      <c r="HP620" s="264"/>
      <c r="HQ620" s="264"/>
      <c r="HR620" s="264"/>
      <c r="HS620" s="264"/>
      <c r="HT620" s="264"/>
      <c r="HU620" s="264"/>
      <c r="HV620" s="264"/>
      <c r="HW620" s="264"/>
      <c r="HX620" s="264"/>
      <c r="HY620" s="264"/>
      <c r="HZ620" s="264"/>
      <c r="IA620" s="264"/>
      <c r="IB620" s="264"/>
      <c r="IC620" s="264"/>
      <c r="ID620" s="264"/>
      <c r="IE620" s="264"/>
      <c r="IF620" s="264"/>
      <c r="IG620" s="264"/>
      <c r="IH620" s="264"/>
      <c r="II620" s="264"/>
      <c r="IJ620" s="264"/>
      <c r="IK620" s="264"/>
      <c r="IL620" s="264"/>
      <c r="IM620" s="264"/>
      <c r="IN620" s="264"/>
      <c r="IO620" s="264"/>
      <c r="IP620" s="264"/>
      <c r="IQ620" s="264"/>
      <c r="IR620" s="264"/>
      <c r="IS620" s="264"/>
      <c r="IT620" s="264"/>
      <c r="IU620" s="264"/>
      <c r="IV620" s="264"/>
      <c r="IW620" s="264"/>
      <c r="IX620" s="264"/>
      <c r="IY620" s="264"/>
      <c r="IZ620" s="264"/>
      <c r="JA620" s="264"/>
      <c r="JB620" s="264"/>
      <c r="JC620" s="264"/>
      <c r="JD620" s="264"/>
      <c r="JE620" s="264"/>
      <c r="JF620" s="264"/>
      <c r="JG620" s="264"/>
      <c r="JH620" s="264"/>
      <c r="JI620" s="264"/>
      <c r="JJ620" s="264"/>
      <c r="JK620" s="264"/>
      <c r="JL620" s="264"/>
      <c r="JM620" s="265"/>
      <c r="JN620" s="265" t="n">
        <f aca="false">DH620-DG620</f>
        <v>0</v>
      </c>
    </row>
    <row r="621" s="201" customFormat="true" ht="32.8" hidden="false" customHeight="false" outlineLevel="0" collapsed="false">
      <c r="A621" s="249" t="n">
        <v>589</v>
      </c>
      <c r="B621" s="250" t="s">
        <v>1096</v>
      </c>
      <c r="C621" s="251" t="n">
        <v>5267</v>
      </c>
      <c r="D621" s="252" t="s">
        <v>585</v>
      </c>
      <c r="E621" s="252" t="s">
        <v>475</v>
      </c>
      <c r="F621" s="253" t="n">
        <v>1</v>
      </c>
      <c r="G621" s="254" t="n">
        <v>40001.69</v>
      </c>
      <c r="H621" s="255" t="n">
        <v>0.18</v>
      </c>
      <c r="I621" s="256" t="n">
        <f aca="false">ROUND(F621*G621,2)</f>
        <v>40001.69</v>
      </c>
      <c r="J621" s="254" t="n">
        <f aca="false">ROUND(I621+F621*G621*H621,2)</f>
        <v>47201.99</v>
      </c>
      <c r="K621" s="257" t="n">
        <v>43355</v>
      </c>
      <c r="L621" s="257" t="n">
        <f aca="false">EDATE(K621,M621)-1</f>
        <v>45180</v>
      </c>
      <c r="M621" s="258" t="n">
        <v>60</v>
      </c>
      <c r="N621" s="254" t="n">
        <f aca="false">ROUND(G621/M621,2)*F621</f>
        <v>666.69</v>
      </c>
      <c r="O621" s="254"/>
      <c r="P621" s="254" t="n">
        <v>-14000.78</v>
      </c>
      <c r="Q621" s="253" t="n">
        <v>1</v>
      </c>
      <c r="R621" s="254" t="n">
        <v>0</v>
      </c>
      <c r="S621" s="255" t="n">
        <f aca="false">H621</f>
        <v>0.18</v>
      </c>
      <c r="T621" s="254" t="n">
        <f aca="false">ROUND(Q621*R621,2)</f>
        <v>0</v>
      </c>
      <c r="U621" s="254" t="n">
        <f aca="false">ROUND(T621+Q621*R621*S621,2)</f>
        <v>0</v>
      </c>
      <c r="V621" s="257" t="n">
        <v>43355</v>
      </c>
      <c r="W621" s="257" t="n">
        <v>44562</v>
      </c>
      <c r="X621" s="258" t="n">
        <v>60</v>
      </c>
      <c r="Y621" s="254" t="n">
        <f aca="false">ROUND((R621-Z621)/X621,2)*Q621</f>
        <v>0</v>
      </c>
      <c r="Z621" s="254" t="n">
        <v>0</v>
      </c>
      <c r="AA621" s="254" t="n">
        <v>0</v>
      </c>
      <c r="AB621" s="254"/>
      <c r="AC621" s="254"/>
      <c r="AD621" s="254"/>
      <c r="AE621" s="254"/>
      <c r="AF621" s="254"/>
      <c r="AG621" s="254"/>
      <c r="AH621" s="254"/>
      <c r="AI621" s="254"/>
      <c r="AJ621" s="254"/>
      <c r="AK621" s="254"/>
      <c r="AL621" s="254"/>
      <c r="AM621" s="254"/>
      <c r="AN621" s="254"/>
      <c r="AO621" s="254"/>
      <c r="AP621" s="254"/>
      <c r="AQ621" s="254"/>
      <c r="AR621" s="254"/>
      <c r="AS621" s="254"/>
      <c r="AT621" s="254"/>
      <c r="AU621" s="254"/>
      <c r="AV621" s="254"/>
      <c r="AW621" s="254"/>
      <c r="AX621" s="254"/>
      <c r="AY621" s="254"/>
      <c r="AZ621" s="254"/>
      <c r="BA621" s="254"/>
      <c r="BB621" s="254"/>
      <c r="BC621" s="254"/>
      <c r="BD621" s="254"/>
      <c r="BE621" s="254"/>
      <c r="BF621" s="254"/>
      <c r="BG621" s="254"/>
      <c r="BH621" s="254"/>
      <c r="BI621" s="254"/>
      <c r="BJ621" s="254"/>
      <c r="BK621" s="254"/>
      <c r="BL621" s="254"/>
      <c r="BM621" s="254"/>
      <c r="BN621" s="254"/>
      <c r="BO621" s="254"/>
      <c r="BP621" s="254"/>
      <c r="BQ621" s="254"/>
      <c r="BR621" s="254"/>
      <c r="BS621" s="254"/>
      <c r="BT621" s="254"/>
      <c r="BU621" s="254"/>
      <c r="BV621" s="254"/>
      <c r="BW621" s="254"/>
      <c r="BX621" s="254"/>
      <c r="BY621" s="254"/>
      <c r="BZ621" s="254"/>
      <c r="CA621" s="254"/>
      <c r="CB621" s="254"/>
      <c r="CC621" s="254"/>
      <c r="CD621" s="254"/>
      <c r="CE621" s="254"/>
      <c r="CF621" s="254"/>
      <c r="CG621" s="254"/>
      <c r="CH621" s="254"/>
      <c r="CI621" s="254" t="e">
        <f aca="false">#N/A</f>
        <v>#N/A</v>
      </c>
      <c r="CJ621" s="254"/>
      <c r="CK621" s="254"/>
      <c r="CL621" s="254"/>
      <c r="CM621" s="257" t="n">
        <v>43355</v>
      </c>
      <c r="CN621" s="257" t="e">
        <f aca="false">EDATE(CM621,CO621)-1</f>
        <v>#N/A</v>
      </c>
      <c r="CO621" s="254" t="e">
        <f aca="false">#N/A</f>
        <v>#N/A</v>
      </c>
      <c r="CP621" s="254" t="e">
        <f aca="false">#N/A</f>
        <v>#N/A</v>
      </c>
      <c r="CQ621" s="254"/>
      <c r="CR621" s="254"/>
      <c r="CS621" s="254"/>
      <c r="CT621" s="260" t="n">
        <f aca="false">I621</f>
        <v>40001.69</v>
      </c>
      <c r="CU621" s="260" t="n">
        <f aca="false">CT621-CV621</f>
        <v>26000.91</v>
      </c>
      <c r="CV621" s="260" t="n">
        <v>14000.78</v>
      </c>
      <c r="CW621" s="261" t="n">
        <f aca="false">IF(AND(CW$5&gt;$V621,CW$6&lt;=$W621),$Y621,IF(AND(MONTH(CW$6)=MONTH($W621),YEAR(CW$6)=YEAR($W621)),$T621-$X621*$Y621+$Y621,0))</f>
        <v>0</v>
      </c>
      <c r="CX621" s="261" t="n">
        <f aca="false">IF(AND(CX$5&gt;$V621,CX$6&lt;=$W621),$Y621,IF(AND(MONTH(CX$6)=MONTH($W621),YEAR(CX$6)=YEAR($W621)),$T621-$X621*$Y621+$Y621,0))</f>
        <v>0</v>
      </c>
      <c r="CY621" s="261" t="n">
        <f aca="false">IF(AND(CY$5&gt;$V621,CY$6&lt;=$W621),$Y621,IF(AND(MONTH(CY$6)=MONTH($W621),YEAR(CY$6)=YEAR($W621)),$T621-$X621*$Y621+$Y621,0))</f>
        <v>0</v>
      </c>
      <c r="CZ621" s="261" t="n">
        <f aca="false">IF(AND(CZ$5&gt;$V621,CZ$6&lt;=$W621),$Y621,IF(AND(MONTH(CZ$6)=MONTH($W621),YEAR(CZ$6)=YEAR($W621)),$T621-$X621*$Y621+$Y621,0))</f>
        <v>0</v>
      </c>
      <c r="DA621" s="261" t="n">
        <f aca="false">IF(AND(DA$5&gt;$V621,DA$6&lt;=$W621),$Y621,IF(AND(MONTH(DA$6)=MONTH($W621),YEAR(DA$6)=YEAR($W621)),$T621-$X621*$Y621+$Y621,0))</f>
        <v>0</v>
      </c>
      <c r="DB621" s="261" t="n">
        <f aca="false">IF(AND(DB$5&gt;$V621,DB$6&lt;=$W621),$Y621,IF(AND(MONTH(DB$6)=MONTH($W621),YEAR(DB$6)=YEAR($W621)),$T621-$X621*$Y621+$Y621,0))</f>
        <v>0</v>
      </c>
      <c r="DC621" s="261" t="n">
        <f aca="false">IF(AND(DC$5&gt;$V621,DC$6&lt;=$W621),$Y621,IF(AND(MONTH(DC$6)=MONTH($W621),YEAR(DC$6)=YEAR($W621)),$T621-$X621*$Y621+$Y621,0))</f>
        <v>0</v>
      </c>
      <c r="DD621" s="261" t="n">
        <f aca="false">IF(AND(DD$5&gt;$V621,DD$6&lt;=$W621),$Y621,IF(AND(MONTH(DD$6)=MONTH($W621),YEAR(DD$6)=YEAR($W621)),$T621-$X621*$Y621+$Y621,0))</f>
        <v>0</v>
      </c>
      <c r="DE621" s="261" t="n">
        <f aca="false">IF(AND(DE$5&gt;$V621,DE$6&lt;=$W621),$Y621,IF(AND(MONTH(DE$6)=MONTH($W621),YEAR(DE$6)=YEAR($W621)),$T621-$X621*$Y621+$Y621,0))</f>
        <v>0</v>
      </c>
      <c r="DF621" s="261" t="n">
        <f aca="false">IF(AND(DF$5&gt;$V621,DF$6&lt;=$W621),$Y621,IF(AND(MONTH(DF$6)=MONTH($W621),YEAR(DF$6)=YEAR($W621)),$T621-$X621*$Y621+$Y621,0))</f>
        <v>0</v>
      </c>
      <c r="DG621" s="261" t="n">
        <f aca="false">IF(AND(DG$5&gt;$V621,DG$6&lt;=$W621),$Y621,IF(AND(MONTH(DG$6)=MONTH($W621),YEAR(DG$6)=YEAR($W621)),$T621-$X621*$Y621+$Y621,0))</f>
        <v>0</v>
      </c>
      <c r="DH621" s="261" t="n">
        <f aca="false">IF(AND(DH$5&gt;$V621,DH$6&lt;=$W621),$Y621,IF(AND(MONTH(DH$6)=MONTH($W621),YEAR(DH$6)=YEAR($W621)),$T621-$X621*$Y621+$Y621,0))</f>
        <v>0</v>
      </c>
      <c r="DI621" s="260" t="n">
        <f aca="false">CW621+CX621+CY621+CZ621+DA621+DB621+DC621+DD621+DE621+DF621+DG621+DH621</f>
        <v>0</v>
      </c>
      <c r="DJ621" s="260"/>
      <c r="DK621" s="260"/>
      <c r="DL621" s="260" t="n">
        <f aca="false">DJ621-DK621</f>
        <v>0</v>
      </c>
      <c r="DM621" s="261" t="n">
        <f aca="false">IF(AND(DM$5&gt;$V621,DM$6&lt;=$W621),$Y621,IF(AND(MONTH(DM$6)=MONTH($W621),YEAR(DM$6)=YEAR($W621)),$T621-$X621*$Y621+$Y621,0))</f>
        <v>0</v>
      </c>
      <c r="DN621" s="261" t="n">
        <f aca="false">IF(AND(DN$5&gt;$V621,DN$6&lt;=$W621),$Y621,IF(AND(MONTH(DN$6)=MONTH($W621),YEAR(DN$6)=YEAR($W621)),$T621-$X621*$Y621+$Y621,0))</f>
        <v>0</v>
      </c>
      <c r="DO621" s="261" t="n">
        <f aca="false">IF(AND(DO$5&gt;$V621,DO$6&lt;=$W621),$Y621,IF(AND(MONTH(DO$6)=MONTH($W621),YEAR(DO$6)=YEAR($W621)),$T621-$X621*$Y621+$Y621,0))</f>
        <v>0</v>
      </c>
      <c r="DP621" s="261" t="n">
        <f aca="false">IF(AND(DP$5&gt;$V621,DP$6&lt;=$W621),$Y621,IF(AND(MONTH(DP$6)=MONTH($W621),YEAR(DP$6)=YEAR($W621)),$T621-$X621*$Y621+$Y621,0))</f>
        <v>0</v>
      </c>
      <c r="DQ621" s="261" t="n">
        <f aca="false">IF(AND(DQ$5&gt;$V621,DQ$6&lt;=$W621),$Y621,IF(AND(MONTH(DQ$6)=MONTH($W621),YEAR(DQ$6)=YEAR($W621)),$T621-$X621*$Y621+$Y621,0))</f>
        <v>0</v>
      </c>
      <c r="DR621" s="261" t="n">
        <f aca="false">IF(AND(DR$5&gt;$V621,DR$6&lt;=$W621),$Y621,IF(AND(MONTH(DR$6)=MONTH($W621),YEAR(DR$6)=YEAR($W621)),$T621-$X621*$Y621+$Y621,0))</f>
        <v>0</v>
      </c>
      <c r="DS621" s="261" t="n">
        <f aca="false">IF(AND(DS$5&gt;$V621,DS$6&lt;=$W621),$Y621,IF(AND(MONTH(DS$6)=MONTH($W621),YEAR(DS$6)=YEAR($W621)),$T621-$X621*$Y621+$Y621,0))</f>
        <v>0</v>
      </c>
      <c r="DT621" s="261" t="n">
        <f aca="false">IF(AND(DT$5&gt;$V621,DT$6&lt;=$W621),$Y621,IF(AND(MONTH(DT$6)=MONTH($W621),YEAR(DT$6)=YEAR($W621)),$T621-$X621*$Y621+$Y621,0))</f>
        <v>0</v>
      </c>
      <c r="DU621" s="261" t="n">
        <f aca="false">IF(AND(DU$5&gt;$V621,DU$6&lt;=$W621),$Y621,IF(AND(MONTH(DU$6)=MONTH($W621),YEAR(DU$6)=YEAR($W621)),$T621-$X621*$Y621+$Y621,0))</f>
        <v>0</v>
      </c>
      <c r="DV621" s="261" t="n">
        <f aca="false">IF(AND(DV$5&gt;$V621,DV$6&lt;=$W621),$Y621,IF(AND(MONTH(DV$6)=MONTH($W621),YEAR(DV$6)=YEAR($W621)),$T621-$X621*$Y621+$Y621,0))</f>
        <v>0</v>
      </c>
      <c r="DW621" s="261" t="n">
        <f aca="false">IF(AND(DW$5&gt;$V621,DW$6&lt;=$W621),$Y621,IF(AND(MONTH(DW$6)=MONTH($W621),YEAR(DW$6)=YEAR($W621)),$T621-$X621*$Y621+$Y621,0))</f>
        <v>0</v>
      </c>
      <c r="DX621" s="261" t="n">
        <f aca="false">IF(AND(DX$5&gt;$V621,DX$6&lt;=$W621),$Y621,IF(AND(MONTH(DX$6)=MONTH($W621),YEAR(DX$6)=YEAR($W621)),$T621-AA621-$X621*$Y621+$Y621,0))</f>
        <v>0</v>
      </c>
      <c r="DY621" s="260" t="n">
        <f aca="false">DM621+DN621+DO621+DP621+DQ621+DR621+DS621+DT621+DU621+DV621+DW621+DX621</f>
        <v>0</v>
      </c>
      <c r="DZ621" s="260" t="n">
        <f aca="false">DJ621+AY621+BA621+BC621+BE621+BG621+BI621+BK621+BM621+BO621</f>
        <v>0</v>
      </c>
      <c r="EA621" s="260" t="n">
        <f aca="false">DK621+DY621</f>
        <v>0</v>
      </c>
      <c r="EB621" s="260" t="n">
        <f aca="false">DZ621-EA621</f>
        <v>0</v>
      </c>
      <c r="EC621" s="261" t="n">
        <f aca="false">IF(AND(EC$5&gt;$V621,EC$6&lt;=$W621),$Y621,IF(AND(MONTH(EC$6)=MONTH($W621),YEAR(EC$6)=YEAR($W621)),$T621-$X621*$Y621+$Y621,0))</f>
        <v>0</v>
      </c>
      <c r="ED621" s="261" t="n">
        <f aca="false">IF(AND(ED$5&gt;$V621,ED$6&lt;=$W621),$Y621,IF(AND(MONTH(ED$6)=MONTH($W621),YEAR(ED$6)=YEAR($W621)),$T621-$X621*$Y621+$Y621,0))</f>
        <v>0</v>
      </c>
      <c r="EE621" s="261" t="n">
        <f aca="false">IF(AND(EE$5&gt;$V621,EE$6&lt;=$W621),$Y621,IF(AND(MONTH(EE$6)=MONTH($W621),YEAR(EE$6)=YEAR($W621)),$T621-$X621*$Y621+$Y621,0))</f>
        <v>0</v>
      </c>
      <c r="EF621" s="261" t="n">
        <f aca="false">IF(AND(EF$5&gt;$V621,EF$6&lt;=$W621),$Y621,IF(AND(MONTH(EF$6)=MONTH($W621),YEAR(EF$6)=YEAR($W621)),$T621-$X621*$Y621+$Y621,0))</f>
        <v>0</v>
      </c>
      <c r="EG621" s="261" t="n">
        <f aca="false">IF(AND(EG$5&gt;$V621,EG$6&lt;=$W621),$Y621,IF(AND(MONTH(EG$6)=MONTH($W621),YEAR(EG$6)=YEAR($W621)),$T621-$X621*$Y621+$Y621,0))</f>
        <v>0</v>
      </c>
      <c r="EH621" s="261" t="n">
        <f aca="false">IF(AND(EH$5&gt;$V621,EH$6&lt;=$W621),$Y621,IF(AND(MONTH(EH$6)=MONTH($W621),YEAR(EH$6)=YEAR($W621)),$T621-$X621*$Y621+$Y621,0))</f>
        <v>0</v>
      </c>
      <c r="EI621" s="261" t="n">
        <f aca="false">IF(AND(EI$5&gt;$V621,EI$6&lt;=$W621),$Y621,IF(AND(MONTH(EI$6)=MONTH($W621),YEAR(EI$6)=YEAR($W621)),$T621-$X621*$Y621+$Y621,0))</f>
        <v>0</v>
      </c>
      <c r="EJ621" s="261" t="n">
        <f aca="false">IF(AND(EJ$5&gt;$V621,EJ$6&lt;=$W621),$Y621,IF(AND(MONTH(EJ$6)=MONTH($W621),YEAR(EJ$6)=YEAR($W621)),$T621-$X621*$Y621+$Y621,0))</f>
        <v>0</v>
      </c>
      <c r="EK621" s="261" t="n">
        <f aca="false">IF(AND(EK$5&gt;$V621,EK$6&lt;=$W621),$Y621,IF(AND(MONTH(EK$6)=MONTH($W621),YEAR(EK$6)=YEAR($W621)),$T621-$X621*$Y621+$Y621,0))</f>
        <v>0</v>
      </c>
      <c r="EL621" s="261" t="n">
        <f aca="false">IF(AND(EL$5&gt;$V621,EL$6&lt;=$W621),$Y621,IF(AND(MONTH(EL$6)=MONTH($W621),YEAR(EL$6)=YEAR($W621)),$T621-$X621*$Y621+$Y621,0))</f>
        <v>0</v>
      </c>
      <c r="EM621" s="261" t="n">
        <f aca="false">IF(AND(EM$5&gt;$V621,EM$6&lt;=$W621),$Y621,IF(AND(MONTH(EM$6)=MONTH($W621),YEAR(EM$6)=YEAR($W621)),$T621-$X621*$Y621+$Y621,0))</f>
        <v>0</v>
      </c>
      <c r="EN621" s="261" t="n">
        <f aca="false">IF(AND(EN$5&gt;$V621,EN$6&lt;=$W621),$Y621,IF(AND(MONTH(EN$6)=MONTH($W621),YEAR(EN$6)=YEAR($W621)),$T621-$X621*$Y621+$Y621,0))</f>
        <v>0</v>
      </c>
      <c r="EO621" s="260" t="n">
        <f aca="false">EC621+ED621+EE621+EF621+EG621+EH621+EI621+EJ621+EK621+EL621+EM621+EN621</f>
        <v>0</v>
      </c>
      <c r="EP621" s="260" t="n">
        <v>0</v>
      </c>
      <c r="EQ621" s="260" t="n">
        <f aca="false">EA621+EO621</f>
        <v>0</v>
      </c>
      <c r="ER621" s="260" t="n">
        <f aca="false">EP621-EQ621</f>
        <v>0</v>
      </c>
      <c r="ES621" s="261"/>
      <c r="ET621" s="261"/>
      <c r="EU621" s="261"/>
      <c r="EV621" s="261"/>
      <c r="EW621" s="261"/>
      <c r="EX621" s="261"/>
      <c r="EY621" s="261"/>
      <c r="EZ621" s="261"/>
      <c r="FA621" s="261"/>
      <c r="FB621" s="261"/>
      <c r="FC621" s="261"/>
      <c r="FD621" s="261"/>
      <c r="FE621" s="260" t="n">
        <f aca="false">ES621+ET621+EU621+EV621+EW621+EX621+EY621+EZ621+FA621+FB621+FC621+FD621</f>
        <v>0</v>
      </c>
      <c r="FF621" s="260" t="n">
        <f aca="false">EP621</f>
        <v>0</v>
      </c>
      <c r="FG621" s="260" t="n">
        <f aca="false">EQ621+FE621</f>
        <v>0</v>
      </c>
      <c r="FH621" s="260" t="n">
        <f aca="false">FF621-FG621</f>
        <v>0</v>
      </c>
      <c r="FI621" s="261"/>
      <c r="FJ621" s="261"/>
      <c r="FK621" s="261"/>
      <c r="FL621" s="261"/>
      <c r="FM621" s="261"/>
      <c r="FN621" s="261"/>
      <c r="FO621" s="261"/>
      <c r="FP621" s="261"/>
      <c r="FQ621" s="261"/>
      <c r="FR621" s="261"/>
      <c r="FS621" s="261"/>
      <c r="FT621" s="261"/>
      <c r="FU621" s="260" t="n">
        <f aca="false">FI621+FJ621+FK621+FL621+FM621+FN621+FO621+FP621+FQ621+FR621+FS621+FT621</f>
        <v>0</v>
      </c>
      <c r="FV621" s="260" t="n">
        <f aca="false">FF621</f>
        <v>0</v>
      </c>
      <c r="FW621" s="260" t="n">
        <f aca="false">FG621+FU621</f>
        <v>0</v>
      </c>
      <c r="FX621" s="260" t="n">
        <f aca="false">FV621-FW621</f>
        <v>0</v>
      </c>
      <c r="FY621" s="261"/>
      <c r="FZ621" s="261"/>
      <c r="GA621" s="261"/>
      <c r="GB621" s="261"/>
      <c r="GC621" s="261"/>
      <c r="GD621" s="261"/>
      <c r="GE621" s="261"/>
      <c r="GF621" s="261"/>
      <c r="GG621" s="261"/>
      <c r="GH621" s="261"/>
      <c r="GI621" s="261"/>
      <c r="GJ621" s="261"/>
      <c r="GK621" s="260" t="n">
        <f aca="false">FY621+FZ621+GA621+GB621+GC621+GD621+GE621+GF621+GG621+GH621+GI621+GJ621</f>
        <v>0</v>
      </c>
      <c r="GL621" s="260" t="n">
        <f aca="false">FV621</f>
        <v>0</v>
      </c>
      <c r="GM621" s="260" t="n">
        <f aca="false">FW621+GK621</f>
        <v>0</v>
      </c>
      <c r="GN621" s="260" t="n">
        <f aca="false">GL621-GM621</f>
        <v>0</v>
      </c>
      <c r="GO621" s="261"/>
      <c r="GP621" s="261"/>
      <c r="GQ621" s="261"/>
      <c r="GR621" s="261"/>
      <c r="GS621" s="261"/>
      <c r="GT621" s="261"/>
      <c r="GU621" s="261"/>
      <c r="GV621" s="261"/>
      <c r="GW621" s="261"/>
      <c r="GX621" s="261"/>
      <c r="GY621" s="261"/>
      <c r="GZ621" s="261"/>
      <c r="HA621" s="260" t="n">
        <f aca="false">GO621+GP621+GQ621+GR621+GS621+GT621+GU621+GV621+GW621+GX621+GY621+GZ621</f>
        <v>0</v>
      </c>
      <c r="HB621" s="260" t="n">
        <f aca="false">GL621</f>
        <v>0</v>
      </c>
      <c r="HC621" s="260" t="n">
        <f aca="false">GM621+HA621</f>
        <v>0</v>
      </c>
      <c r="HD621" s="260" t="n">
        <f aca="false">HB621-HC621</f>
        <v>0</v>
      </c>
      <c r="HE621" s="264" t="n">
        <f aca="false">GO621-GJ621</f>
        <v>0</v>
      </c>
      <c r="HF621" s="264"/>
      <c r="HG621" s="264"/>
      <c r="HH621" s="264"/>
      <c r="HI621" s="264"/>
      <c r="HJ621" s="264"/>
      <c r="HK621" s="264"/>
      <c r="HL621" s="264"/>
      <c r="HM621" s="264"/>
      <c r="HN621" s="264"/>
      <c r="HO621" s="264"/>
      <c r="HP621" s="264"/>
      <c r="HQ621" s="264"/>
      <c r="HR621" s="264"/>
      <c r="HS621" s="264"/>
      <c r="HT621" s="264"/>
      <c r="HU621" s="264"/>
      <c r="HV621" s="264"/>
      <c r="HW621" s="264"/>
      <c r="HX621" s="264"/>
      <c r="HY621" s="264"/>
      <c r="HZ621" s="264"/>
      <c r="IA621" s="264"/>
      <c r="IB621" s="264"/>
      <c r="IC621" s="264"/>
      <c r="ID621" s="264"/>
      <c r="IE621" s="264"/>
      <c r="IF621" s="264"/>
      <c r="IG621" s="264"/>
      <c r="IH621" s="264"/>
      <c r="II621" s="264"/>
      <c r="IJ621" s="264"/>
      <c r="IK621" s="264"/>
      <c r="IL621" s="264"/>
      <c r="IM621" s="264"/>
      <c r="IN621" s="264"/>
      <c r="IO621" s="264"/>
      <c r="IP621" s="264"/>
      <c r="IQ621" s="264"/>
      <c r="IR621" s="264"/>
      <c r="IS621" s="264"/>
      <c r="IT621" s="264"/>
      <c r="IU621" s="264"/>
      <c r="IV621" s="264"/>
      <c r="IW621" s="264"/>
      <c r="IX621" s="264"/>
      <c r="IY621" s="264"/>
      <c r="IZ621" s="264"/>
      <c r="JA621" s="264"/>
      <c r="JB621" s="264"/>
      <c r="JC621" s="264"/>
      <c r="JD621" s="264"/>
      <c r="JE621" s="264"/>
      <c r="JF621" s="264"/>
      <c r="JG621" s="264"/>
      <c r="JH621" s="264"/>
      <c r="JI621" s="264"/>
      <c r="JJ621" s="264"/>
      <c r="JK621" s="264"/>
      <c r="JL621" s="264"/>
      <c r="JM621" s="265"/>
      <c r="JN621" s="265" t="n">
        <f aca="false">DH621-DG621</f>
        <v>0</v>
      </c>
    </row>
    <row r="622" s="201" customFormat="true" ht="32.8" hidden="false" customHeight="false" outlineLevel="0" collapsed="false">
      <c r="A622" s="249" t="n">
        <v>590</v>
      </c>
      <c r="B622" s="250" t="s">
        <v>1097</v>
      </c>
      <c r="C622" s="251" t="n">
        <v>5268</v>
      </c>
      <c r="D622" s="252" t="s">
        <v>585</v>
      </c>
      <c r="E622" s="252" t="s">
        <v>475</v>
      </c>
      <c r="F622" s="253" t="n">
        <v>1</v>
      </c>
      <c r="G622" s="254" t="n">
        <v>40001.69</v>
      </c>
      <c r="H622" s="255" t="n">
        <v>0.18</v>
      </c>
      <c r="I622" s="256" t="n">
        <f aca="false">ROUND(F622*G622,2)</f>
        <v>40001.69</v>
      </c>
      <c r="J622" s="254" t="n">
        <f aca="false">ROUND(I622+F622*G622*H622,2)</f>
        <v>47201.99</v>
      </c>
      <c r="K622" s="257" t="n">
        <v>43355</v>
      </c>
      <c r="L622" s="257" t="n">
        <f aca="false">EDATE(K622,M622)-1</f>
        <v>45180</v>
      </c>
      <c r="M622" s="258" t="n">
        <v>60</v>
      </c>
      <c r="N622" s="254" t="n">
        <f aca="false">ROUND(G622/M622,2)*F622</f>
        <v>666.69</v>
      </c>
      <c r="O622" s="254"/>
      <c r="P622" s="254" t="n">
        <v>-14000.78</v>
      </c>
      <c r="Q622" s="253" t="n">
        <v>1</v>
      </c>
      <c r="R622" s="254" t="n">
        <v>0</v>
      </c>
      <c r="S622" s="255" t="n">
        <f aca="false">H622</f>
        <v>0.18</v>
      </c>
      <c r="T622" s="254" t="n">
        <f aca="false">ROUND(Q622*R622,2)</f>
        <v>0</v>
      </c>
      <c r="U622" s="254" t="n">
        <f aca="false">ROUND(T622+Q622*R622*S622,2)</f>
        <v>0</v>
      </c>
      <c r="V622" s="257" t="n">
        <v>43355</v>
      </c>
      <c r="W622" s="257" t="n">
        <v>44562</v>
      </c>
      <c r="X622" s="258" t="n">
        <v>60</v>
      </c>
      <c r="Y622" s="254" t="n">
        <f aca="false">ROUND((R622-Z622)/X622,2)*Q622</f>
        <v>0</v>
      </c>
      <c r="Z622" s="254" t="n">
        <v>0</v>
      </c>
      <c r="AA622" s="254" t="n">
        <v>0</v>
      </c>
      <c r="AB622" s="254"/>
      <c r="AC622" s="254"/>
      <c r="AD622" s="254"/>
      <c r="AE622" s="254"/>
      <c r="AF622" s="254"/>
      <c r="AG622" s="254"/>
      <c r="AH622" s="254"/>
      <c r="AI622" s="254"/>
      <c r="AJ622" s="254"/>
      <c r="AK622" s="254"/>
      <c r="AL622" s="254"/>
      <c r="AM622" s="254"/>
      <c r="AN622" s="254"/>
      <c r="AO622" s="254"/>
      <c r="AP622" s="254"/>
      <c r="AQ622" s="254"/>
      <c r="AR622" s="254"/>
      <c r="AS622" s="254"/>
      <c r="AT622" s="254"/>
      <c r="AU622" s="254"/>
      <c r="AV622" s="254"/>
      <c r="AW622" s="254"/>
      <c r="AX622" s="254"/>
      <c r="AY622" s="254"/>
      <c r="AZ622" s="254"/>
      <c r="BA622" s="254"/>
      <c r="BB622" s="254"/>
      <c r="BC622" s="254"/>
      <c r="BD622" s="254"/>
      <c r="BE622" s="254"/>
      <c r="BF622" s="254"/>
      <c r="BG622" s="254"/>
      <c r="BH622" s="254"/>
      <c r="BI622" s="254"/>
      <c r="BJ622" s="254"/>
      <c r="BK622" s="254"/>
      <c r="BL622" s="254"/>
      <c r="BM622" s="254"/>
      <c r="BN622" s="254"/>
      <c r="BO622" s="254"/>
      <c r="BP622" s="254"/>
      <c r="BQ622" s="254"/>
      <c r="BR622" s="254"/>
      <c r="BS622" s="254"/>
      <c r="BT622" s="254"/>
      <c r="BU622" s="254"/>
      <c r="BV622" s="254"/>
      <c r="BW622" s="254"/>
      <c r="BX622" s="254"/>
      <c r="BY622" s="254"/>
      <c r="BZ622" s="254"/>
      <c r="CA622" s="254"/>
      <c r="CB622" s="254"/>
      <c r="CC622" s="254"/>
      <c r="CD622" s="254"/>
      <c r="CE622" s="254"/>
      <c r="CF622" s="254"/>
      <c r="CG622" s="254"/>
      <c r="CH622" s="254"/>
      <c r="CI622" s="254" t="e">
        <f aca="false">#N/A</f>
        <v>#N/A</v>
      </c>
      <c r="CJ622" s="254"/>
      <c r="CK622" s="254"/>
      <c r="CL622" s="254"/>
      <c r="CM622" s="257" t="n">
        <v>43355</v>
      </c>
      <c r="CN622" s="257" t="e">
        <f aca="false">EDATE(CM622,CO622)-1</f>
        <v>#N/A</v>
      </c>
      <c r="CO622" s="254" t="e">
        <f aca="false">#N/A</f>
        <v>#N/A</v>
      </c>
      <c r="CP622" s="254" t="e">
        <f aca="false">#N/A</f>
        <v>#N/A</v>
      </c>
      <c r="CQ622" s="254"/>
      <c r="CR622" s="254"/>
      <c r="CS622" s="254"/>
      <c r="CT622" s="260" t="n">
        <f aca="false">I622</f>
        <v>40001.69</v>
      </c>
      <c r="CU622" s="260" t="n">
        <f aca="false">CT622-CV622</f>
        <v>26000.91</v>
      </c>
      <c r="CV622" s="260" t="n">
        <v>14000.78</v>
      </c>
      <c r="CW622" s="261" t="n">
        <f aca="false">IF(AND(CW$5&gt;$V622,CW$6&lt;=$W622),$Y622,IF(AND(MONTH(CW$6)=MONTH($W622),YEAR(CW$6)=YEAR($W622)),$T622-$X622*$Y622+$Y622,0))</f>
        <v>0</v>
      </c>
      <c r="CX622" s="261" t="n">
        <f aca="false">IF(AND(CX$5&gt;$V622,CX$6&lt;=$W622),$Y622,IF(AND(MONTH(CX$6)=MONTH($W622),YEAR(CX$6)=YEAR($W622)),$T622-$X622*$Y622+$Y622,0))</f>
        <v>0</v>
      </c>
      <c r="CY622" s="261" t="n">
        <f aca="false">IF(AND(CY$5&gt;$V622,CY$6&lt;=$W622),$Y622,IF(AND(MONTH(CY$6)=MONTH($W622),YEAR(CY$6)=YEAR($W622)),$T622-$X622*$Y622+$Y622,0))</f>
        <v>0</v>
      </c>
      <c r="CZ622" s="261" t="n">
        <f aca="false">IF(AND(CZ$5&gt;$V622,CZ$6&lt;=$W622),$Y622,IF(AND(MONTH(CZ$6)=MONTH($W622),YEAR(CZ$6)=YEAR($W622)),$T622-$X622*$Y622+$Y622,0))</f>
        <v>0</v>
      </c>
      <c r="DA622" s="261" t="n">
        <f aca="false">IF(AND(DA$5&gt;$V622,DA$6&lt;=$W622),$Y622,IF(AND(MONTH(DA$6)=MONTH($W622),YEAR(DA$6)=YEAR($W622)),$T622-$X622*$Y622+$Y622,0))</f>
        <v>0</v>
      </c>
      <c r="DB622" s="261" t="n">
        <f aca="false">IF(AND(DB$5&gt;$V622,DB$6&lt;=$W622),$Y622,IF(AND(MONTH(DB$6)=MONTH($W622),YEAR(DB$6)=YEAR($W622)),$T622-$X622*$Y622+$Y622,0))</f>
        <v>0</v>
      </c>
      <c r="DC622" s="261" t="n">
        <f aca="false">IF(AND(DC$5&gt;$V622,DC$6&lt;=$W622),$Y622,IF(AND(MONTH(DC$6)=MONTH($W622),YEAR(DC$6)=YEAR($W622)),$T622-$X622*$Y622+$Y622,0))</f>
        <v>0</v>
      </c>
      <c r="DD622" s="261" t="n">
        <f aca="false">IF(AND(DD$5&gt;$V622,DD$6&lt;=$W622),$Y622,IF(AND(MONTH(DD$6)=MONTH($W622),YEAR(DD$6)=YEAR($W622)),$T622-$X622*$Y622+$Y622,0))</f>
        <v>0</v>
      </c>
      <c r="DE622" s="261" t="n">
        <f aca="false">IF(AND(DE$5&gt;$V622,DE$6&lt;=$W622),$Y622,IF(AND(MONTH(DE$6)=MONTH($W622),YEAR(DE$6)=YEAR($W622)),$T622-$X622*$Y622+$Y622,0))</f>
        <v>0</v>
      </c>
      <c r="DF622" s="261" t="n">
        <f aca="false">IF(AND(DF$5&gt;$V622,DF$6&lt;=$W622),$Y622,IF(AND(MONTH(DF$6)=MONTH($W622),YEAR(DF$6)=YEAR($W622)),$T622-$X622*$Y622+$Y622,0))</f>
        <v>0</v>
      </c>
      <c r="DG622" s="261" t="n">
        <f aca="false">IF(AND(DG$5&gt;$V622,DG$6&lt;=$W622),$Y622,IF(AND(MONTH(DG$6)=MONTH($W622),YEAR(DG$6)=YEAR($W622)),$T622-$X622*$Y622+$Y622,0))</f>
        <v>0</v>
      </c>
      <c r="DH622" s="261" t="n">
        <f aca="false">IF(AND(DH$5&gt;$V622,DH$6&lt;=$W622),$Y622,IF(AND(MONTH(DH$6)=MONTH($W622),YEAR(DH$6)=YEAR($W622)),$T622-$X622*$Y622+$Y622,0))</f>
        <v>0</v>
      </c>
      <c r="DI622" s="260" t="n">
        <f aca="false">CW622+CX622+CY622+CZ622+DA622+DB622+DC622+DD622+DE622+DF622+DG622+DH622</f>
        <v>0</v>
      </c>
      <c r="DJ622" s="260"/>
      <c r="DK622" s="260"/>
      <c r="DL622" s="260" t="n">
        <f aca="false">DJ622-DK622</f>
        <v>0</v>
      </c>
      <c r="DM622" s="261" t="n">
        <f aca="false">IF(AND(DM$5&gt;$V622,DM$6&lt;=$W622),$Y622,IF(AND(MONTH(DM$6)=MONTH($W622),YEAR(DM$6)=YEAR($W622)),$T622-$X622*$Y622+$Y622,0))</f>
        <v>0</v>
      </c>
      <c r="DN622" s="261" t="n">
        <f aca="false">IF(AND(DN$5&gt;$V622,DN$6&lt;=$W622),$Y622,IF(AND(MONTH(DN$6)=MONTH($W622),YEAR(DN$6)=YEAR($W622)),$T622-$X622*$Y622+$Y622,0))</f>
        <v>0</v>
      </c>
      <c r="DO622" s="261" t="n">
        <f aca="false">IF(AND(DO$5&gt;$V622,DO$6&lt;=$W622),$Y622,IF(AND(MONTH(DO$6)=MONTH($W622),YEAR(DO$6)=YEAR($W622)),$T622-$X622*$Y622+$Y622,0))</f>
        <v>0</v>
      </c>
      <c r="DP622" s="261" t="n">
        <f aca="false">IF(AND(DP$5&gt;$V622,DP$6&lt;=$W622),$Y622,IF(AND(MONTH(DP$6)=MONTH($W622),YEAR(DP$6)=YEAR($W622)),$T622-$X622*$Y622+$Y622,0))</f>
        <v>0</v>
      </c>
      <c r="DQ622" s="261" t="n">
        <f aca="false">IF(AND(DQ$5&gt;$V622,DQ$6&lt;=$W622),$Y622,IF(AND(MONTH(DQ$6)=MONTH($W622),YEAR(DQ$6)=YEAR($W622)),$T622-$X622*$Y622+$Y622,0))</f>
        <v>0</v>
      </c>
      <c r="DR622" s="261" t="n">
        <f aca="false">IF(AND(DR$5&gt;$V622,DR$6&lt;=$W622),$Y622,IF(AND(MONTH(DR$6)=MONTH($W622),YEAR(DR$6)=YEAR($W622)),$T622-$X622*$Y622+$Y622,0))</f>
        <v>0</v>
      </c>
      <c r="DS622" s="261" t="n">
        <f aca="false">IF(AND(DS$5&gt;$V622,DS$6&lt;=$W622),$Y622,IF(AND(MONTH(DS$6)=MONTH($W622),YEAR(DS$6)=YEAR($W622)),$T622-$X622*$Y622+$Y622,0))</f>
        <v>0</v>
      </c>
      <c r="DT622" s="261" t="n">
        <f aca="false">IF(AND(DT$5&gt;$V622,DT$6&lt;=$W622),$Y622,IF(AND(MONTH(DT$6)=MONTH($W622),YEAR(DT$6)=YEAR($W622)),$T622-$X622*$Y622+$Y622,0))</f>
        <v>0</v>
      </c>
      <c r="DU622" s="261" t="n">
        <f aca="false">IF(AND(DU$5&gt;$V622,DU$6&lt;=$W622),$Y622,IF(AND(MONTH(DU$6)=MONTH($W622),YEAR(DU$6)=YEAR($W622)),$T622-$X622*$Y622+$Y622,0))</f>
        <v>0</v>
      </c>
      <c r="DV622" s="261" t="n">
        <f aca="false">IF(AND(DV$5&gt;$V622,DV$6&lt;=$W622),$Y622,IF(AND(MONTH(DV$6)=MONTH($W622),YEAR(DV$6)=YEAR($W622)),$T622-$X622*$Y622+$Y622,0))</f>
        <v>0</v>
      </c>
      <c r="DW622" s="261" t="n">
        <f aca="false">IF(AND(DW$5&gt;$V622,DW$6&lt;=$W622),$Y622,IF(AND(MONTH(DW$6)=MONTH($W622),YEAR(DW$6)=YEAR($W622)),$T622-$X622*$Y622+$Y622,0))</f>
        <v>0</v>
      </c>
      <c r="DX622" s="261" t="n">
        <f aca="false">IF(AND(DX$5&gt;$V622,DX$6&lt;=$W622),$Y622,IF(AND(MONTH(DX$6)=MONTH($W622),YEAR(DX$6)=YEAR($W622)),$T622-AA622-$X622*$Y622+$Y622,0))</f>
        <v>0</v>
      </c>
      <c r="DY622" s="260" t="n">
        <f aca="false">DM622+DN622+DO622+DP622+DQ622+DR622+DS622+DT622+DU622+DV622+DW622+DX622</f>
        <v>0</v>
      </c>
      <c r="DZ622" s="260" t="n">
        <f aca="false">DJ622+AY622+BA622+BC622+BE622+BG622+BI622+BK622+BM622+BO622</f>
        <v>0</v>
      </c>
      <c r="EA622" s="260" t="n">
        <f aca="false">DK622+DY622</f>
        <v>0</v>
      </c>
      <c r="EB622" s="260" t="n">
        <f aca="false">DZ622-EA622</f>
        <v>0</v>
      </c>
      <c r="EC622" s="261" t="n">
        <f aca="false">IF(AND(EC$5&gt;$V622,EC$6&lt;=$W622),$Y622,IF(AND(MONTH(EC$6)=MONTH($W622),YEAR(EC$6)=YEAR($W622)),$T622-$X622*$Y622+$Y622,0))</f>
        <v>0</v>
      </c>
      <c r="ED622" s="261" t="n">
        <f aca="false">IF(AND(ED$5&gt;$V622,ED$6&lt;=$W622),$Y622,IF(AND(MONTH(ED$6)=MONTH($W622),YEAR(ED$6)=YEAR($W622)),$T622-$X622*$Y622+$Y622,0))</f>
        <v>0</v>
      </c>
      <c r="EE622" s="261" t="n">
        <f aca="false">IF(AND(EE$5&gt;$V622,EE$6&lt;=$W622),$Y622,IF(AND(MONTH(EE$6)=MONTH($W622),YEAR(EE$6)=YEAR($W622)),$T622-$X622*$Y622+$Y622,0))</f>
        <v>0</v>
      </c>
      <c r="EF622" s="261" t="n">
        <f aca="false">IF(AND(EF$5&gt;$V622,EF$6&lt;=$W622),$Y622,IF(AND(MONTH(EF$6)=MONTH($W622),YEAR(EF$6)=YEAR($W622)),$T622-$X622*$Y622+$Y622,0))</f>
        <v>0</v>
      </c>
      <c r="EG622" s="261" t="n">
        <f aca="false">IF(AND(EG$5&gt;$V622,EG$6&lt;=$W622),$Y622,IF(AND(MONTH(EG$6)=MONTH($W622),YEAR(EG$6)=YEAR($W622)),$T622-$X622*$Y622+$Y622,0))</f>
        <v>0</v>
      </c>
      <c r="EH622" s="261" t="n">
        <f aca="false">IF(AND(EH$5&gt;$V622,EH$6&lt;=$W622),$Y622,IF(AND(MONTH(EH$6)=MONTH($W622),YEAR(EH$6)=YEAR($W622)),$T622-$X622*$Y622+$Y622,0))</f>
        <v>0</v>
      </c>
      <c r="EI622" s="261" t="n">
        <f aca="false">IF(AND(EI$5&gt;$V622,EI$6&lt;=$W622),$Y622,IF(AND(MONTH(EI$6)=MONTH($W622),YEAR(EI$6)=YEAR($W622)),$T622-$X622*$Y622+$Y622,0))</f>
        <v>0</v>
      </c>
      <c r="EJ622" s="261" t="n">
        <f aca="false">IF(AND(EJ$5&gt;$V622,EJ$6&lt;=$W622),$Y622,IF(AND(MONTH(EJ$6)=MONTH($W622),YEAR(EJ$6)=YEAR($W622)),$T622-$X622*$Y622+$Y622,0))</f>
        <v>0</v>
      </c>
      <c r="EK622" s="261" t="n">
        <f aca="false">IF(AND(EK$5&gt;$V622,EK$6&lt;=$W622),$Y622,IF(AND(MONTH(EK$6)=MONTH($W622),YEAR(EK$6)=YEAR($W622)),$T622-$X622*$Y622+$Y622,0))</f>
        <v>0</v>
      </c>
      <c r="EL622" s="261" t="n">
        <f aca="false">IF(AND(EL$5&gt;$V622,EL$6&lt;=$W622),$Y622,IF(AND(MONTH(EL$6)=MONTH($W622),YEAR(EL$6)=YEAR($W622)),$T622-$X622*$Y622+$Y622,0))</f>
        <v>0</v>
      </c>
      <c r="EM622" s="261" t="n">
        <f aca="false">IF(AND(EM$5&gt;$V622,EM$6&lt;=$W622),$Y622,IF(AND(MONTH(EM$6)=MONTH($W622),YEAR(EM$6)=YEAR($W622)),$T622-$X622*$Y622+$Y622,0))</f>
        <v>0</v>
      </c>
      <c r="EN622" s="261" t="n">
        <f aca="false">IF(AND(EN$5&gt;$V622,EN$6&lt;=$W622),$Y622,IF(AND(MONTH(EN$6)=MONTH($W622),YEAR(EN$6)=YEAR($W622)),$T622-$X622*$Y622+$Y622,0))</f>
        <v>0</v>
      </c>
      <c r="EO622" s="260" t="n">
        <f aca="false">EC622+ED622+EE622+EF622+EG622+EH622+EI622+EJ622+EK622+EL622+EM622+EN622</f>
        <v>0</v>
      </c>
      <c r="EP622" s="260" t="n">
        <v>0</v>
      </c>
      <c r="EQ622" s="260" t="n">
        <f aca="false">EA622+EO622</f>
        <v>0</v>
      </c>
      <c r="ER622" s="260" t="n">
        <f aca="false">EP622-EQ622</f>
        <v>0</v>
      </c>
      <c r="ES622" s="261"/>
      <c r="ET622" s="261"/>
      <c r="EU622" s="261"/>
      <c r="EV622" s="261"/>
      <c r="EW622" s="261"/>
      <c r="EX622" s="261"/>
      <c r="EY622" s="261"/>
      <c r="EZ622" s="261"/>
      <c r="FA622" s="261"/>
      <c r="FB622" s="261"/>
      <c r="FC622" s="261"/>
      <c r="FD622" s="261"/>
      <c r="FE622" s="260" t="n">
        <f aca="false">ES622+ET622+EU622+EV622+EW622+EX622+EY622+EZ622+FA622+FB622+FC622+FD622</f>
        <v>0</v>
      </c>
      <c r="FF622" s="260" t="n">
        <f aca="false">EP622</f>
        <v>0</v>
      </c>
      <c r="FG622" s="260" t="n">
        <f aca="false">EQ622+FE622</f>
        <v>0</v>
      </c>
      <c r="FH622" s="260" t="n">
        <f aca="false">FF622-FG622</f>
        <v>0</v>
      </c>
      <c r="FI622" s="261"/>
      <c r="FJ622" s="261"/>
      <c r="FK622" s="261"/>
      <c r="FL622" s="261"/>
      <c r="FM622" s="261"/>
      <c r="FN622" s="261"/>
      <c r="FO622" s="261"/>
      <c r="FP622" s="261"/>
      <c r="FQ622" s="261"/>
      <c r="FR622" s="261"/>
      <c r="FS622" s="261"/>
      <c r="FT622" s="261"/>
      <c r="FU622" s="260" t="n">
        <f aca="false">FI622+FJ622+FK622+FL622+FM622+FN622+FO622+FP622+FQ622+FR622+FS622+FT622</f>
        <v>0</v>
      </c>
      <c r="FV622" s="260" t="n">
        <f aca="false">FF622</f>
        <v>0</v>
      </c>
      <c r="FW622" s="260" t="n">
        <f aca="false">FG622+FU622</f>
        <v>0</v>
      </c>
      <c r="FX622" s="260" t="n">
        <f aca="false">FV622-FW622</f>
        <v>0</v>
      </c>
      <c r="FY622" s="261"/>
      <c r="FZ622" s="261"/>
      <c r="GA622" s="261"/>
      <c r="GB622" s="261"/>
      <c r="GC622" s="261"/>
      <c r="GD622" s="261"/>
      <c r="GE622" s="261"/>
      <c r="GF622" s="261"/>
      <c r="GG622" s="261"/>
      <c r="GH622" s="261"/>
      <c r="GI622" s="261"/>
      <c r="GJ622" s="261"/>
      <c r="GK622" s="260" t="n">
        <f aca="false">FY622+FZ622+GA622+GB622+GC622+GD622+GE622+GF622+GG622+GH622+GI622+GJ622</f>
        <v>0</v>
      </c>
      <c r="GL622" s="260" t="n">
        <f aca="false">FV622</f>
        <v>0</v>
      </c>
      <c r="GM622" s="260" t="n">
        <f aca="false">FW622+GK622</f>
        <v>0</v>
      </c>
      <c r="GN622" s="260" t="n">
        <f aca="false">GL622-GM622</f>
        <v>0</v>
      </c>
      <c r="GO622" s="261"/>
      <c r="GP622" s="261"/>
      <c r="GQ622" s="261"/>
      <c r="GR622" s="261"/>
      <c r="GS622" s="261"/>
      <c r="GT622" s="261"/>
      <c r="GU622" s="261"/>
      <c r="GV622" s="261"/>
      <c r="GW622" s="261"/>
      <c r="GX622" s="261"/>
      <c r="GY622" s="261"/>
      <c r="GZ622" s="261"/>
      <c r="HA622" s="260" t="n">
        <f aca="false">GO622+GP622+GQ622+GR622+GS622+GT622+GU622+GV622+GW622+GX622+GY622+GZ622</f>
        <v>0</v>
      </c>
      <c r="HB622" s="260" t="n">
        <f aca="false">GL622</f>
        <v>0</v>
      </c>
      <c r="HC622" s="260" t="n">
        <f aca="false">GM622+HA622</f>
        <v>0</v>
      </c>
      <c r="HD622" s="260" t="n">
        <f aca="false">HB622-HC622</f>
        <v>0</v>
      </c>
      <c r="HE622" s="264" t="n">
        <f aca="false">GO622-GJ622</f>
        <v>0</v>
      </c>
      <c r="HF622" s="264"/>
      <c r="HG622" s="264"/>
      <c r="HH622" s="264"/>
      <c r="HI622" s="264"/>
      <c r="HJ622" s="264"/>
      <c r="HK622" s="264"/>
      <c r="HL622" s="264"/>
      <c r="HM622" s="264"/>
      <c r="HN622" s="264"/>
      <c r="HO622" s="264"/>
      <c r="HP622" s="264"/>
      <c r="HQ622" s="264"/>
      <c r="HR622" s="264"/>
      <c r="HS622" s="264"/>
      <c r="HT622" s="264"/>
      <c r="HU622" s="264"/>
      <c r="HV622" s="264"/>
      <c r="HW622" s="264"/>
      <c r="HX622" s="264"/>
      <c r="HY622" s="264"/>
      <c r="HZ622" s="264"/>
      <c r="IA622" s="264"/>
      <c r="IB622" s="264"/>
      <c r="IC622" s="264"/>
      <c r="ID622" s="264"/>
      <c r="IE622" s="264"/>
      <c r="IF622" s="264"/>
      <c r="IG622" s="264"/>
      <c r="IH622" s="264"/>
      <c r="II622" s="264"/>
      <c r="IJ622" s="264"/>
      <c r="IK622" s="264"/>
      <c r="IL622" s="264"/>
      <c r="IM622" s="264"/>
      <c r="IN622" s="264"/>
      <c r="IO622" s="264"/>
      <c r="IP622" s="264"/>
      <c r="IQ622" s="264"/>
      <c r="IR622" s="264"/>
      <c r="IS622" s="264"/>
      <c r="IT622" s="264"/>
      <c r="IU622" s="264"/>
      <c r="IV622" s="264"/>
      <c r="IW622" s="264"/>
      <c r="IX622" s="264"/>
      <c r="IY622" s="264"/>
      <c r="IZ622" s="264"/>
      <c r="JA622" s="264"/>
      <c r="JB622" s="264"/>
      <c r="JC622" s="264"/>
      <c r="JD622" s="264"/>
      <c r="JE622" s="264"/>
      <c r="JF622" s="264"/>
      <c r="JG622" s="264"/>
      <c r="JH622" s="264"/>
      <c r="JI622" s="264"/>
      <c r="JJ622" s="264"/>
      <c r="JK622" s="264"/>
      <c r="JL622" s="264"/>
      <c r="JM622" s="265"/>
      <c r="JN622" s="265" t="n">
        <f aca="false">DH622-DG622</f>
        <v>0</v>
      </c>
    </row>
    <row r="623" s="201" customFormat="true" ht="32.8" hidden="false" customHeight="false" outlineLevel="0" collapsed="false">
      <c r="A623" s="249" t="n">
        <v>591</v>
      </c>
      <c r="B623" s="250" t="s">
        <v>1098</v>
      </c>
      <c r="C623" s="251" t="n">
        <v>5269</v>
      </c>
      <c r="D623" s="252" t="s">
        <v>585</v>
      </c>
      <c r="E623" s="252" t="s">
        <v>475</v>
      </c>
      <c r="F623" s="253" t="n">
        <v>1</v>
      </c>
      <c r="G623" s="254" t="n">
        <v>40001.69</v>
      </c>
      <c r="H623" s="255" t="n">
        <v>0.18</v>
      </c>
      <c r="I623" s="256" t="n">
        <f aca="false">ROUND(F623*G623,2)</f>
        <v>40001.69</v>
      </c>
      <c r="J623" s="254" t="n">
        <f aca="false">ROUND(I623+F623*G623*H623,2)</f>
        <v>47201.99</v>
      </c>
      <c r="K623" s="257" t="n">
        <v>43355</v>
      </c>
      <c r="L623" s="257" t="n">
        <f aca="false">EDATE(K623,M623)-1</f>
        <v>45180</v>
      </c>
      <c r="M623" s="258" t="n">
        <v>60</v>
      </c>
      <c r="N623" s="254" t="n">
        <f aca="false">ROUND(G623/M623,2)*F623</f>
        <v>666.69</v>
      </c>
      <c r="O623" s="254"/>
      <c r="P623" s="254" t="n">
        <v>-14000.78</v>
      </c>
      <c r="Q623" s="253" t="n">
        <v>1</v>
      </c>
      <c r="R623" s="254" t="n">
        <v>0</v>
      </c>
      <c r="S623" s="255" t="n">
        <f aca="false">H623</f>
        <v>0.18</v>
      </c>
      <c r="T623" s="254" t="n">
        <f aca="false">ROUND(Q623*R623,2)</f>
        <v>0</v>
      </c>
      <c r="U623" s="254" t="n">
        <f aca="false">ROUND(T623+Q623*R623*S623,2)</f>
        <v>0</v>
      </c>
      <c r="V623" s="257" t="n">
        <v>43355</v>
      </c>
      <c r="W623" s="257" t="n">
        <v>44562</v>
      </c>
      <c r="X623" s="258" t="n">
        <v>60</v>
      </c>
      <c r="Y623" s="254" t="n">
        <f aca="false">ROUND((R623-Z623)/X623,2)*Q623</f>
        <v>0</v>
      </c>
      <c r="Z623" s="254" t="n">
        <v>0</v>
      </c>
      <c r="AA623" s="254" t="n">
        <v>0</v>
      </c>
      <c r="AB623" s="254"/>
      <c r="AC623" s="254"/>
      <c r="AD623" s="254"/>
      <c r="AE623" s="254"/>
      <c r="AF623" s="254"/>
      <c r="AG623" s="254"/>
      <c r="AH623" s="254"/>
      <c r="AI623" s="254"/>
      <c r="AJ623" s="254"/>
      <c r="AK623" s="254"/>
      <c r="AL623" s="254"/>
      <c r="AM623" s="254"/>
      <c r="AN623" s="254"/>
      <c r="AO623" s="254"/>
      <c r="AP623" s="254"/>
      <c r="AQ623" s="254"/>
      <c r="AR623" s="254"/>
      <c r="AS623" s="254"/>
      <c r="AT623" s="254"/>
      <c r="AU623" s="254"/>
      <c r="AV623" s="254"/>
      <c r="AW623" s="254"/>
      <c r="AX623" s="254"/>
      <c r="AY623" s="254"/>
      <c r="AZ623" s="254"/>
      <c r="BA623" s="254"/>
      <c r="BB623" s="254"/>
      <c r="BC623" s="254"/>
      <c r="BD623" s="254"/>
      <c r="BE623" s="254"/>
      <c r="BF623" s="254"/>
      <c r="BG623" s="254"/>
      <c r="BH623" s="254"/>
      <c r="BI623" s="254"/>
      <c r="BJ623" s="254"/>
      <c r="BK623" s="254"/>
      <c r="BL623" s="254"/>
      <c r="BM623" s="254"/>
      <c r="BN623" s="254"/>
      <c r="BO623" s="254"/>
      <c r="BP623" s="254"/>
      <c r="BQ623" s="254"/>
      <c r="BR623" s="254"/>
      <c r="BS623" s="254"/>
      <c r="BT623" s="254"/>
      <c r="BU623" s="254"/>
      <c r="BV623" s="254"/>
      <c r="BW623" s="254"/>
      <c r="BX623" s="254"/>
      <c r="BY623" s="254"/>
      <c r="BZ623" s="254"/>
      <c r="CA623" s="254"/>
      <c r="CB623" s="254"/>
      <c r="CC623" s="254"/>
      <c r="CD623" s="254"/>
      <c r="CE623" s="254"/>
      <c r="CF623" s="254"/>
      <c r="CG623" s="254"/>
      <c r="CH623" s="254"/>
      <c r="CI623" s="254" t="e">
        <f aca="false">#N/A</f>
        <v>#N/A</v>
      </c>
      <c r="CJ623" s="254"/>
      <c r="CK623" s="254"/>
      <c r="CL623" s="254"/>
      <c r="CM623" s="257" t="n">
        <v>43355</v>
      </c>
      <c r="CN623" s="257" t="e">
        <f aca="false">EDATE(CM623,CO623)-1</f>
        <v>#N/A</v>
      </c>
      <c r="CO623" s="254" t="e">
        <f aca="false">#N/A</f>
        <v>#N/A</v>
      </c>
      <c r="CP623" s="254" t="e">
        <f aca="false">#N/A</f>
        <v>#N/A</v>
      </c>
      <c r="CQ623" s="254"/>
      <c r="CR623" s="254"/>
      <c r="CS623" s="254"/>
      <c r="CT623" s="260" t="n">
        <f aca="false">I623</f>
        <v>40001.69</v>
      </c>
      <c r="CU623" s="260" t="n">
        <f aca="false">CT623-CV623</f>
        <v>26000.91</v>
      </c>
      <c r="CV623" s="260" t="n">
        <v>14000.78</v>
      </c>
      <c r="CW623" s="261" t="n">
        <f aca="false">IF(AND(CW$5&gt;$V623,CW$6&lt;=$W623),$Y623,IF(AND(MONTH(CW$6)=MONTH($W623),YEAR(CW$6)=YEAR($W623)),$T623-$X623*$Y623+$Y623,0))</f>
        <v>0</v>
      </c>
      <c r="CX623" s="261" t="n">
        <f aca="false">IF(AND(CX$5&gt;$V623,CX$6&lt;=$W623),$Y623,IF(AND(MONTH(CX$6)=MONTH($W623),YEAR(CX$6)=YEAR($W623)),$T623-$X623*$Y623+$Y623,0))</f>
        <v>0</v>
      </c>
      <c r="CY623" s="261" t="n">
        <f aca="false">IF(AND(CY$5&gt;$V623,CY$6&lt;=$W623),$Y623,IF(AND(MONTH(CY$6)=MONTH($W623),YEAR(CY$6)=YEAR($W623)),$T623-$X623*$Y623+$Y623,0))</f>
        <v>0</v>
      </c>
      <c r="CZ623" s="261" t="n">
        <f aca="false">IF(AND(CZ$5&gt;$V623,CZ$6&lt;=$W623),$Y623,IF(AND(MONTH(CZ$6)=MONTH($W623),YEAR(CZ$6)=YEAR($W623)),$T623-$X623*$Y623+$Y623,0))</f>
        <v>0</v>
      </c>
      <c r="DA623" s="261" t="n">
        <f aca="false">IF(AND(DA$5&gt;$V623,DA$6&lt;=$W623),$Y623,IF(AND(MONTH(DA$6)=MONTH($W623),YEAR(DA$6)=YEAR($W623)),$T623-$X623*$Y623+$Y623,0))</f>
        <v>0</v>
      </c>
      <c r="DB623" s="261" t="n">
        <f aca="false">IF(AND(DB$5&gt;$V623,DB$6&lt;=$W623),$Y623,IF(AND(MONTH(DB$6)=MONTH($W623),YEAR(DB$6)=YEAR($W623)),$T623-$X623*$Y623+$Y623,0))</f>
        <v>0</v>
      </c>
      <c r="DC623" s="261" t="n">
        <f aca="false">IF(AND(DC$5&gt;$V623,DC$6&lt;=$W623),$Y623,IF(AND(MONTH(DC$6)=MONTH($W623),YEAR(DC$6)=YEAR($W623)),$T623-$X623*$Y623+$Y623,0))</f>
        <v>0</v>
      </c>
      <c r="DD623" s="261" t="n">
        <f aca="false">IF(AND(DD$5&gt;$V623,DD$6&lt;=$W623),$Y623,IF(AND(MONTH(DD$6)=MONTH($W623),YEAR(DD$6)=YEAR($W623)),$T623-$X623*$Y623+$Y623,0))</f>
        <v>0</v>
      </c>
      <c r="DE623" s="261" t="n">
        <f aca="false">IF(AND(DE$5&gt;$V623,DE$6&lt;=$W623),$Y623,IF(AND(MONTH(DE$6)=MONTH($W623),YEAR(DE$6)=YEAR($W623)),$T623-$X623*$Y623+$Y623,0))</f>
        <v>0</v>
      </c>
      <c r="DF623" s="261" t="n">
        <f aca="false">IF(AND(DF$5&gt;$V623,DF$6&lt;=$W623),$Y623,IF(AND(MONTH(DF$6)=MONTH($W623),YEAR(DF$6)=YEAR($W623)),$T623-$X623*$Y623+$Y623,0))</f>
        <v>0</v>
      </c>
      <c r="DG623" s="261" t="n">
        <f aca="false">IF(AND(DG$5&gt;$V623,DG$6&lt;=$W623),$Y623,IF(AND(MONTH(DG$6)=MONTH($W623),YEAR(DG$6)=YEAR($W623)),$T623-$X623*$Y623+$Y623,0))</f>
        <v>0</v>
      </c>
      <c r="DH623" s="261" t="n">
        <f aca="false">IF(AND(DH$5&gt;$V623,DH$6&lt;=$W623),$Y623,IF(AND(MONTH(DH$6)=MONTH($W623),YEAR(DH$6)=YEAR($W623)),$T623-$X623*$Y623+$Y623,0))</f>
        <v>0</v>
      </c>
      <c r="DI623" s="260" t="n">
        <f aca="false">CW623+CX623+CY623+CZ623+DA623+DB623+DC623+DD623+DE623+DF623+DG623+DH623</f>
        <v>0</v>
      </c>
      <c r="DJ623" s="260"/>
      <c r="DK623" s="260"/>
      <c r="DL623" s="260" t="n">
        <f aca="false">DJ623-DK623</f>
        <v>0</v>
      </c>
      <c r="DM623" s="261" t="n">
        <f aca="false">IF(AND(DM$5&gt;$V623,DM$6&lt;=$W623),$Y623,IF(AND(MONTH(DM$6)=MONTH($W623),YEAR(DM$6)=YEAR($W623)),$T623-$X623*$Y623+$Y623,0))</f>
        <v>0</v>
      </c>
      <c r="DN623" s="261" t="n">
        <f aca="false">IF(AND(DN$5&gt;$V623,DN$6&lt;=$W623),$Y623,IF(AND(MONTH(DN$6)=MONTH($W623),YEAR(DN$6)=YEAR($W623)),$T623-$X623*$Y623+$Y623,0))</f>
        <v>0</v>
      </c>
      <c r="DO623" s="261" t="n">
        <f aca="false">IF(AND(DO$5&gt;$V623,DO$6&lt;=$W623),$Y623,IF(AND(MONTH(DO$6)=MONTH($W623),YEAR(DO$6)=YEAR($W623)),$T623-$X623*$Y623+$Y623,0))</f>
        <v>0</v>
      </c>
      <c r="DP623" s="261" t="n">
        <f aca="false">IF(AND(DP$5&gt;$V623,DP$6&lt;=$W623),$Y623,IF(AND(MONTH(DP$6)=MONTH($W623),YEAR(DP$6)=YEAR($W623)),$T623-$X623*$Y623+$Y623,0))</f>
        <v>0</v>
      </c>
      <c r="DQ623" s="261" t="n">
        <f aca="false">IF(AND(DQ$5&gt;$V623,DQ$6&lt;=$W623),$Y623,IF(AND(MONTH(DQ$6)=MONTH($W623),YEAR(DQ$6)=YEAR($W623)),$T623-$X623*$Y623+$Y623,0))</f>
        <v>0</v>
      </c>
      <c r="DR623" s="261" t="n">
        <f aca="false">IF(AND(DR$5&gt;$V623,DR$6&lt;=$W623),$Y623,IF(AND(MONTH(DR$6)=MONTH($W623),YEAR(DR$6)=YEAR($W623)),$T623-$X623*$Y623+$Y623,0))</f>
        <v>0</v>
      </c>
      <c r="DS623" s="261" t="n">
        <f aca="false">IF(AND(DS$5&gt;$V623,DS$6&lt;=$W623),$Y623,IF(AND(MONTH(DS$6)=MONTH($W623),YEAR(DS$6)=YEAR($W623)),$T623-$X623*$Y623+$Y623,0))</f>
        <v>0</v>
      </c>
      <c r="DT623" s="261" t="n">
        <f aca="false">IF(AND(DT$5&gt;$V623,DT$6&lt;=$W623),$Y623,IF(AND(MONTH(DT$6)=MONTH($W623),YEAR(DT$6)=YEAR($W623)),$T623-$X623*$Y623+$Y623,0))</f>
        <v>0</v>
      </c>
      <c r="DU623" s="261" t="n">
        <f aca="false">IF(AND(DU$5&gt;$V623,DU$6&lt;=$W623),$Y623,IF(AND(MONTH(DU$6)=MONTH($W623),YEAR(DU$6)=YEAR($W623)),$T623-$X623*$Y623+$Y623,0))</f>
        <v>0</v>
      </c>
      <c r="DV623" s="261" t="n">
        <f aca="false">IF(AND(DV$5&gt;$V623,DV$6&lt;=$W623),$Y623,IF(AND(MONTH(DV$6)=MONTH($W623),YEAR(DV$6)=YEAR($W623)),$T623-$X623*$Y623+$Y623,0))</f>
        <v>0</v>
      </c>
      <c r="DW623" s="261" t="n">
        <f aca="false">IF(AND(DW$5&gt;$V623,DW$6&lt;=$W623),$Y623,IF(AND(MONTH(DW$6)=MONTH($W623),YEAR(DW$6)=YEAR($W623)),$T623-$X623*$Y623+$Y623,0))</f>
        <v>0</v>
      </c>
      <c r="DX623" s="261" t="n">
        <f aca="false">IF(AND(DX$5&gt;$V623,DX$6&lt;=$W623),$Y623,IF(AND(MONTH(DX$6)=MONTH($W623),YEAR(DX$6)=YEAR($W623)),$T623-AA623-$X623*$Y623+$Y623,0))</f>
        <v>0</v>
      </c>
      <c r="DY623" s="260" t="n">
        <f aca="false">DM623+DN623+DO623+DP623+DQ623+DR623+DS623+DT623+DU623+DV623+DW623+DX623</f>
        <v>0</v>
      </c>
      <c r="DZ623" s="260" t="n">
        <f aca="false">DJ623+AY623+BA623+BC623+BE623+BG623+BI623+BK623+BM623+BO623</f>
        <v>0</v>
      </c>
      <c r="EA623" s="260" t="n">
        <f aca="false">DK623+DY623</f>
        <v>0</v>
      </c>
      <c r="EB623" s="260" t="n">
        <f aca="false">DZ623-EA623</f>
        <v>0</v>
      </c>
      <c r="EC623" s="261" t="n">
        <f aca="false">IF(AND(EC$5&gt;$V623,EC$6&lt;=$W623),$Y623,IF(AND(MONTH(EC$6)=MONTH($W623),YEAR(EC$6)=YEAR($W623)),$T623-$X623*$Y623+$Y623,0))</f>
        <v>0</v>
      </c>
      <c r="ED623" s="261" t="n">
        <f aca="false">IF(AND(ED$5&gt;$V623,ED$6&lt;=$W623),$Y623,IF(AND(MONTH(ED$6)=MONTH($W623),YEAR(ED$6)=YEAR($W623)),$T623-$X623*$Y623+$Y623,0))</f>
        <v>0</v>
      </c>
      <c r="EE623" s="261" t="n">
        <f aca="false">IF(AND(EE$5&gt;$V623,EE$6&lt;=$W623),$Y623,IF(AND(MONTH(EE$6)=MONTH($W623),YEAR(EE$6)=YEAR($W623)),$T623-$X623*$Y623+$Y623,0))</f>
        <v>0</v>
      </c>
      <c r="EF623" s="261" t="n">
        <f aca="false">IF(AND(EF$5&gt;$V623,EF$6&lt;=$W623),$Y623,IF(AND(MONTH(EF$6)=MONTH($W623),YEAR(EF$6)=YEAR($W623)),$T623-$X623*$Y623+$Y623,0))</f>
        <v>0</v>
      </c>
      <c r="EG623" s="261" t="n">
        <f aca="false">IF(AND(EG$5&gt;$V623,EG$6&lt;=$W623),$Y623,IF(AND(MONTH(EG$6)=MONTH($W623),YEAR(EG$6)=YEAR($W623)),$T623-$X623*$Y623+$Y623,0))</f>
        <v>0</v>
      </c>
      <c r="EH623" s="261" t="n">
        <f aca="false">IF(AND(EH$5&gt;$V623,EH$6&lt;=$W623),$Y623,IF(AND(MONTH(EH$6)=MONTH($W623),YEAR(EH$6)=YEAR($W623)),$T623-$X623*$Y623+$Y623,0))</f>
        <v>0</v>
      </c>
      <c r="EI623" s="261" t="n">
        <f aca="false">IF(AND(EI$5&gt;$V623,EI$6&lt;=$W623),$Y623,IF(AND(MONTH(EI$6)=MONTH($W623),YEAR(EI$6)=YEAR($W623)),$T623-$X623*$Y623+$Y623,0))</f>
        <v>0</v>
      </c>
      <c r="EJ623" s="261" t="n">
        <f aca="false">IF(AND(EJ$5&gt;$V623,EJ$6&lt;=$W623),$Y623,IF(AND(MONTH(EJ$6)=MONTH($W623),YEAR(EJ$6)=YEAR($W623)),$T623-$X623*$Y623+$Y623,0))</f>
        <v>0</v>
      </c>
      <c r="EK623" s="261" t="n">
        <f aca="false">IF(AND(EK$5&gt;$V623,EK$6&lt;=$W623),$Y623,IF(AND(MONTH(EK$6)=MONTH($W623),YEAR(EK$6)=YEAR($W623)),$T623-$X623*$Y623+$Y623,0))</f>
        <v>0</v>
      </c>
      <c r="EL623" s="261" t="n">
        <f aca="false">IF(AND(EL$5&gt;$V623,EL$6&lt;=$W623),$Y623,IF(AND(MONTH(EL$6)=MONTH($W623),YEAR(EL$6)=YEAR($W623)),$T623-$X623*$Y623+$Y623,0))</f>
        <v>0</v>
      </c>
      <c r="EM623" s="261" t="n">
        <f aca="false">IF(AND(EM$5&gt;$V623,EM$6&lt;=$W623),$Y623,IF(AND(MONTH(EM$6)=MONTH($W623),YEAR(EM$6)=YEAR($W623)),$T623-$X623*$Y623+$Y623,0))</f>
        <v>0</v>
      </c>
      <c r="EN623" s="261" t="n">
        <f aca="false">IF(AND(EN$5&gt;$V623,EN$6&lt;=$W623),$Y623,IF(AND(MONTH(EN$6)=MONTH($W623),YEAR(EN$6)=YEAR($W623)),$T623-$X623*$Y623+$Y623,0))</f>
        <v>0</v>
      </c>
      <c r="EO623" s="260" t="n">
        <f aca="false">EC623+ED623+EE623+EF623+EG623+EH623+EI623+EJ623+EK623+EL623+EM623+EN623</f>
        <v>0</v>
      </c>
      <c r="EP623" s="260" t="n">
        <v>0</v>
      </c>
      <c r="EQ623" s="260" t="n">
        <f aca="false">EA623+EO623</f>
        <v>0</v>
      </c>
      <c r="ER623" s="260" t="n">
        <f aca="false">EP623-EQ623</f>
        <v>0</v>
      </c>
      <c r="ES623" s="261"/>
      <c r="ET623" s="261"/>
      <c r="EU623" s="261"/>
      <c r="EV623" s="261"/>
      <c r="EW623" s="261"/>
      <c r="EX623" s="261"/>
      <c r="EY623" s="261"/>
      <c r="EZ623" s="261"/>
      <c r="FA623" s="261"/>
      <c r="FB623" s="261"/>
      <c r="FC623" s="261"/>
      <c r="FD623" s="261"/>
      <c r="FE623" s="260" t="n">
        <f aca="false">ES623+ET623+EU623+EV623+EW623+EX623+EY623+EZ623+FA623+FB623+FC623+FD623</f>
        <v>0</v>
      </c>
      <c r="FF623" s="260" t="n">
        <f aca="false">EP623</f>
        <v>0</v>
      </c>
      <c r="FG623" s="260" t="n">
        <f aca="false">EQ623+FE623</f>
        <v>0</v>
      </c>
      <c r="FH623" s="260" t="n">
        <f aca="false">FF623-FG623</f>
        <v>0</v>
      </c>
      <c r="FI623" s="261"/>
      <c r="FJ623" s="261"/>
      <c r="FK623" s="261"/>
      <c r="FL623" s="261"/>
      <c r="FM623" s="261"/>
      <c r="FN623" s="261"/>
      <c r="FO623" s="261"/>
      <c r="FP623" s="261"/>
      <c r="FQ623" s="261"/>
      <c r="FR623" s="261"/>
      <c r="FS623" s="261"/>
      <c r="FT623" s="261"/>
      <c r="FU623" s="260" t="n">
        <f aca="false">FI623+FJ623+FK623+FL623+FM623+FN623+FO623+FP623+FQ623+FR623+FS623+FT623</f>
        <v>0</v>
      </c>
      <c r="FV623" s="260" t="n">
        <f aca="false">FF623</f>
        <v>0</v>
      </c>
      <c r="FW623" s="260" t="n">
        <f aca="false">FG623+FU623</f>
        <v>0</v>
      </c>
      <c r="FX623" s="260" t="n">
        <f aca="false">FV623-FW623</f>
        <v>0</v>
      </c>
      <c r="FY623" s="261"/>
      <c r="FZ623" s="261"/>
      <c r="GA623" s="261"/>
      <c r="GB623" s="261"/>
      <c r="GC623" s="261"/>
      <c r="GD623" s="261"/>
      <c r="GE623" s="261"/>
      <c r="GF623" s="261"/>
      <c r="GG623" s="261"/>
      <c r="GH623" s="261"/>
      <c r="GI623" s="261"/>
      <c r="GJ623" s="261"/>
      <c r="GK623" s="260" t="n">
        <f aca="false">FY623+FZ623+GA623+GB623+GC623+GD623+GE623+GF623+GG623+GH623+GI623+GJ623</f>
        <v>0</v>
      </c>
      <c r="GL623" s="260" t="n">
        <f aca="false">FV623</f>
        <v>0</v>
      </c>
      <c r="GM623" s="260" t="n">
        <f aca="false">FW623+GK623</f>
        <v>0</v>
      </c>
      <c r="GN623" s="260" t="n">
        <f aca="false">GL623-GM623</f>
        <v>0</v>
      </c>
      <c r="GO623" s="261"/>
      <c r="GP623" s="261"/>
      <c r="GQ623" s="261"/>
      <c r="GR623" s="261"/>
      <c r="GS623" s="261"/>
      <c r="GT623" s="261"/>
      <c r="GU623" s="261"/>
      <c r="GV623" s="261"/>
      <c r="GW623" s="261"/>
      <c r="GX623" s="261"/>
      <c r="GY623" s="261"/>
      <c r="GZ623" s="261"/>
      <c r="HA623" s="260" t="n">
        <f aca="false">GO623+GP623+GQ623+GR623+GS623+GT623+GU623+GV623+GW623+GX623+GY623+GZ623</f>
        <v>0</v>
      </c>
      <c r="HB623" s="260" t="n">
        <f aca="false">GL623</f>
        <v>0</v>
      </c>
      <c r="HC623" s="260" t="n">
        <f aca="false">GM623+HA623</f>
        <v>0</v>
      </c>
      <c r="HD623" s="260" t="n">
        <f aca="false">HB623-HC623</f>
        <v>0</v>
      </c>
      <c r="HE623" s="264" t="n">
        <f aca="false">GO623-GJ623</f>
        <v>0</v>
      </c>
      <c r="HF623" s="264"/>
      <c r="HG623" s="264"/>
      <c r="HH623" s="264"/>
      <c r="HI623" s="264"/>
      <c r="HJ623" s="264"/>
      <c r="HK623" s="264"/>
      <c r="HL623" s="264"/>
      <c r="HM623" s="264"/>
      <c r="HN623" s="264"/>
      <c r="HO623" s="264"/>
      <c r="HP623" s="264"/>
      <c r="HQ623" s="264"/>
      <c r="HR623" s="264"/>
      <c r="HS623" s="264"/>
      <c r="HT623" s="264"/>
      <c r="HU623" s="264"/>
      <c r="HV623" s="264"/>
      <c r="HW623" s="264"/>
      <c r="HX623" s="264"/>
      <c r="HY623" s="264"/>
      <c r="HZ623" s="264"/>
      <c r="IA623" s="264"/>
      <c r="IB623" s="264"/>
      <c r="IC623" s="264"/>
      <c r="ID623" s="264"/>
      <c r="IE623" s="264"/>
      <c r="IF623" s="264"/>
      <c r="IG623" s="264"/>
      <c r="IH623" s="264"/>
      <c r="II623" s="264"/>
      <c r="IJ623" s="264"/>
      <c r="IK623" s="264"/>
      <c r="IL623" s="264"/>
      <c r="IM623" s="264"/>
      <c r="IN623" s="264"/>
      <c r="IO623" s="264"/>
      <c r="IP623" s="264"/>
      <c r="IQ623" s="264"/>
      <c r="IR623" s="264"/>
      <c r="IS623" s="264"/>
      <c r="IT623" s="264"/>
      <c r="IU623" s="264"/>
      <c r="IV623" s="264"/>
      <c r="IW623" s="264"/>
      <c r="IX623" s="264"/>
      <c r="IY623" s="264"/>
      <c r="IZ623" s="264"/>
      <c r="JA623" s="264"/>
      <c r="JB623" s="264"/>
      <c r="JC623" s="264"/>
      <c r="JD623" s="264"/>
      <c r="JE623" s="264"/>
      <c r="JF623" s="264"/>
      <c r="JG623" s="264"/>
      <c r="JH623" s="264"/>
      <c r="JI623" s="264"/>
      <c r="JJ623" s="264"/>
      <c r="JK623" s="264"/>
      <c r="JL623" s="264"/>
      <c r="JM623" s="265"/>
      <c r="JN623" s="265" t="n">
        <f aca="false">DH623-DG623</f>
        <v>0</v>
      </c>
    </row>
    <row r="624" s="201" customFormat="true" ht="32.8" hidden="false" customHeight="false" outlineLevel="0" collapsed="false">
      <c r="A624" s="249" t="n">
        <v>592</v>
      </c>
      <c r="B624" s="250" t="s">
        <v>1099</v>
      </c>
      <c r="C624" s="251" t="n">
        <v>5270</v>
      </c>
      <c r="D624" s="252" t="s">
        <v>585</v>
      </c>
      <c r="E624" s="252" t="s">
        <v>475</v>
      </c>
      <c r="F624" s="253" t="n">
        <v>1</v>
      </c>
      <c r="G624" s="254" t="n">
        <v>40001.69</v>
      </c>
      <c r="H624" s="255" t="n">
        <v>0.18</v>
      </c>
      <c r="I624" s="256" t="n">
        <f aca="false">ROUND(F624*G624,2)</f>
        <v>40001.69</v>
      </c>
      <c r="J624" s="254" t="n">
        <f aca="false">ROUND(I624+F624*G624*H624,2)</f>
        <v>47201.99</v>
      </c>
      <c r="K624" s="257" t="n">
        <v>43355</v>
      </c>
      <c r="L624" s="257" t="n">
        <f aca="false">EDATE(K624,M624)-1</f>
        <v>45180</v>
      </c>
      <c r="M624" s="258" t="n">
        <v>60</v>
      </c>
      <c r="N624" s="254" t="n">
        <f aca="false">ROUND(G624/M624,2)*F624</f>
        <v>666.69</v>
      </c>
      <c r="O624" s="254"/>
      <c r="P624" s="254" t="n">
        <v>-14000.78</v>
      </c>
      <c r="Q624" s="253" t="n">
        <v>1</v>
      </c>
      <c r="R624" s="254" t="n">
        <v>0</v>
      </c>
      <c r="S624" s="255" t="n">
        <f aca="false">H624</f>
        <v>0.18</v>
      </c>
      <c r="T624" s="254" t="n">
        <f aca="false">ROUND(Q624*R624,2)</f>
        <v>0</v>
      </c>
      <c r="U624" s="254" t="n">
        <f aca="false">ROUND(T624+Q624*R624*S624,2)</f>
        <v>0</v>
      </c>
      <c r="V624" s="257" t="n">
        <v>43355</v>
      </c>
      <c r="W624" s="257" t="n">
        <v>44562</v>
      </c>
      <c r="X624" s="258" t="n">
        <v>60</v>
      </c>
      <c r="Y624" s="254" t="n">
        <f aca="false">ROUND((R624-Z624)/X624,2)*Q624</f>
        <v>0</v>
      </c>
      <c r="Z624" s="254" t="n">
        <v>0</v>
      </c>
      <c r="AA624" s="254" t="n">
        <v>0</v>
      </c>
      <c r="AB624" s="254"/>
      <c r="AC624" s="254"/>
      <c r="AD624" s="254"/>
      <c r="AE624" s="254"/>
      <c r="AF624" s="254"/>
      <c r="AG624" s="254"/>
      <c r="AH624" s="254"/>
      <c r="AI624" s="254"/>
      <c r="AJ624" s="254"/>
      <c r="AK624" s="254"/>
      <c r="AL624" s="254"/>
      <c r="AM624" s="254"/>
      <c r="AN624" s="254"/>
      <c r="AO624" s="254"/>
      <c r="AP624" s="254"/>
      <c r="AQ624" s="254"/>
      <c r="AR624" s="254"/>
      <c r="AS624" s="254"/>
      <c r="AT624" s="254"/>
      <c r="AU624" s="254"/>
      <c r="AV624" s="254"/>
      <c r="AW624" s="254"/>
      <c r="AX624" s="254"/>
      <c r="AY624" s="254"/>
      <c r="AZ624" s="254"/>
      <c r="BA624" s="254"/>
      <c r="BB624" s="254"/>
      <c r="BC624" s="254"/>
      <c r="BD624" s="254"/>
      <c r="BE624" s="254"/>
      <c r="BF624" s="254"/>
      <c r="BG624" s="254"/>
      <c r="BH624" s="254"/>
      <c r="BI624" s="254"/>
      <c r="BJ624" s="254"/>
      <c r="BK624" s="254"/>
      <c r="BL624" s="254"/>
      <c r="BM624" s="254"/>
      <c r="BN624" s="254"/>
      <c r="BO624" s="254"/>
      <c r="BP624" s="254"/>
      <c r="BQ624" s="254"/>
      <c r="BR624" s="254"/>
      <c r="BS624" s="254"/>
      <c r="BT624" s="254"/>
      <c r="BU624" s="254"/>
      <c r="BV624" s="254"/>
      <c r="BW624" s="254"/>
      <c r="BX624" s="254"/>
      <c r="BY624" s="254"/>
      <c r="BZ624" s="254"/>
      <c r="CA624" s="254"/>
      <c r="CB624" s="254"/>
      <c r="CC624" s="254"/>
      <c r="CD624" s="254"/>
      <c r="CE624" s="254"/>
      <c r="CF624" s="254"/>
      <c r="CG624" s="254"/>
      <c r="CH624" s="254"/>
      <c r="CI624" s="254" t="e">
        <f aca="false">#N/A</f>
        <v>#N/A</v>
      </c>
      <c r="CJ624" s="254"/>
      <c r="CK624" s="254"/>
      <c r="CL624" s="254"/>
      <c r="CM624" s="257" t="n">
        <v>43355</v>
      </c>
      <c r="CN624" s="257" t="e">
        <f aca="false">EDATE(CM624,CO624)-1</f>
        <v>#N/A</v>
      </c>
      <c r="CO624" s="254" t="e">
        <f aca="false">#N/A</f>
        <v>#N/A</v>
      </c>
      <c r="CP624" s="254" t="e">
        <f aca="false">#N/A</f>
        <v>#N/A</v>
      </c>
      <c r="CQ624" s="254"/>
      <c r="CR624" s="254"/>
      <c r="CS624" s="254"/>
      <c r="CT624" s="260" t="n">
        <f aca="false">I624</f>
        <v>40001.69</v>
      </c>
      <c r="CU624" s="260" t="n">
        <f aca="false">CT624-CV624</f>
        <v>26000.91</v>
      </c>
      <c r="CV624" s="260" t="n">
        <v>14000.78</v>
      </c>
      <c r="CW624" s="261" t="n">
        <f aca="false">IF(AND(CW$5&gt;$V624,CW$6&lt;=$W624),$Y624,IF(AND(MONTH(CW$6)=MONTH($W624),YEAR(CW$6)=YEAR($W624)),$T624-$X624*$Y624+$Y624,0))</f>
        <v>0</v>
      </c>
      <c r="CX624" s="261" t="n">
        <f aca="false">IF(AND(CX$5&gt;$V624,CX$6&lt;=$W624),$Y624,IF(AND(MONTH(CX$6)=MONTH($W624),YEAR(CX$6)=YEAR($W624)),$T624-$X624*$Y624+$Y624,0))</f>
        <v>0</v>
      </c>
      <c r="CY624" s="261" t="n">
        <f aca="false">IF(AND(CY$5&gt;$V624,CY$6&lt;=$W624),$Y624,IF(AND(MONTH(CY$6)=MONTH($W624),YEAR(CY$6)=YEAR($W624)),$T624-$X624*$Y624+$Y624,0))</f>
        <v>0</v>
      </c>
      <c r="CZ624" s="261" t="n">
        <f aca="false">IF(AND(CZ$5&gt;$V624,CZ$6&lt;=$W624),$Y624,IF(AND(MONTH(CZ$6)=MONTH($W624),YEAR(CZ$6)=YEAR($W624)),$T624-$X624*$Y624+$Y624,0))</f>
        <v>0</v>
      </c>
      <c r="DA624" s="261" t="n">
        <f aca="false">IF(AND(DA$5&gt;$V624,DA$6&lt;=$W624),$Y624,IF(AND(MONTH(DA$6)=MONTH($W624),YEAR(DA$6)=YEAR($W624)),$T624-$X624*$Y624+$Y624,0))</f>
        <v>0</v>
      </c>
      <c r="DB624" s="261" t="n">
        <f aca="false">IF(AND(DB$5&gt;$V624,DB$6&lt;=$W624),$Y624,IF(AND(MONTH(DB$6)=MONTH($W624),YEAR(DB$6)=YEAR($W624)),$T624-$X624*$Y624+$Y624,0))</f>
        <v>0</v>
      </c>
      <c r="DC624" s="261" t="n">
        <f aca="false">IF(AND(DC$5&gt;$V624,DC$6&lt;=$W624),$Y624,IF(AND(MONTH(DC$6)=MONTH($W624),YEAR(DC$6)=YEAR($W624)),$T624-$X624*$Y624+$Y624,0))</f>
        <v>0</v>
      </c>
      <c r="DD624" s="261" t="n">
        <f aca="false">IF(AND(DD$5&gt;$V624,DD$6&lt;=$W624),$Y624,IF(AND(MONTH(DD$6)=MONTH($W624),YEAR(DD$6)=YEAR($W624)),$T624-$X624*$Y624+$Y624,0))</f>
        <v>0</v>
      </c>
      <c r="DE624" s="261" t="n">
        <f aca="false">IF(AND(DE$5&gt;$V624,DE$6&lt;=$W624),$Y624,IF(AND(MONTH(DE$6)=MONTH($W624),YEAR(DE$6)=YEAR($W624)),$T624-$X624*$Y624+$Y624,0))</f>
        <v>0</v>
      </c>
      <c r="DF624" s="261" t="n">
        <f aca="false">IF(AND(DF$5&gt;$V624,DF$6&lt;=$W624),$Y624,IF(AND(MONTH(DF$6)=MONTH($W624),YEAR(DF$6)=YEAR($W624)),$T624-$X624*$Y624+$Y624,0))</f>
        <v>0</v>
      </c>
      <c r="DG624" s="261" t="n">
        <f aca="false">IF(AND(DG$5&gt;$V624,DG$6&lt;=$W624),$Y624,IF(AND(MONTH(DG$6)=MONTH($W624),YEAR(DG$6)=YEAR($W624)),$T624-$X624*$Y624+$Y624,0))</f>
        <v>0</v>
      </c>
      <c r="DH624" s="261" t="n">
        <f aca="false">IF(AND(DH$5&gt;$V624,DH$6&lt;=$W624),$Y624,IF(AND(MONTH(DH$6)=MONTH($W624),YEAR(DH$6)=YEAR($W624)),$T624-$X624*$Y624+$Y624,0))</f>
        <v>0</v>
      </c>
      <c r="DI624" s="260" t="n">
        <f aca="false">CW624+CX624+CY624+CZ624+DA624+DB624+DC624+DD624+DE624+DF624+DG624+DH624</f>
        <v>0</v>
      </c>
      <c r="DJ624" s="260"/>
      <c r="DK624" s="260"/>
      <c r="DL624" s="260" t="n">
        <f aca="false">DJ624-DK624</f>
        <v>0</v>
      </c>
      <c r="DM624" s="261" t="n">
        <f aca="false">IF(AND(DM$5&gt;$V624,DM$6&lt;=$W624),$Y624,IF(AND(MONTH(DM$6)=MONTH($W624),YEAR(DM$6)=YEAR($W624)),$T624-$X624*$Y624+$Y624,0))</f>
        <v>0</v>
      </c>
      <c r="DN624" s="261" t="n">
        <f aca="false">IF(AND(DN$5&gt;$V624,DN$6&lt;=$W624),$Y624,IF(AND(MONTH(DN$6)=MONTH($W624),YEAR(DN$6)=YEAR($W624)),$T624-$X624*$Y624+$Y624,0))</f>
        <v>0</v>
      </c>
      <c r="DO624" s="261" t="n">
        <f aca="false">IF(AND(DO$5&gt;$V624,DO$6&lt;=$W624),$Y624,IF(AND(MONTH(DO$6)=MONTH($W624),YEAR(DO$6)=YEAR($W624)),$T624-$X624*$Y624+$Y624,0))</f>
        <v>0</v>
      </c>
      <c r="DP624" s="261" t="n">
        <f aca="false">IF(AND(DP$5&gt;$V624,DP$6&lt;=$W624),$Y624,IF(AND(MONTH(DP$6)=MONTH($W624),YEAR(DP$6)=YEAR($W624)),$T624-$X624*$Y624+$Y624,0))</f>
        <v>0</v>
      </c>
      <c r="DQ624" s="261" t="n">
        <f aca="false">IF(AND(DQ$5&gt;$V624,DQ$6&lt;=$W624),$Y624,IF(AND(MONTH(DQ$6)=MONTH($W624),YEAR(DQ$6)=YEAR($W624)),$T624-$X624*$Y624+$Y624,0))</f>
        <v>0</v>
      </c>
      <c r="DR624" s="261" t="n">
        <f aca="false">IF(AND(DR$5&gt;$V624,DR$6&lt;=$W624),$Y624,IF(AND(MONTH(DR$6)=MONTH($W624),YEAR(DR$6)=YEAR($W624)),$T624-$X624*$Y624+$Y624,0))</f>
        <v>0</v>
      </c>
      <c r="DS624" s="261" t="n">
        <f aca="false">IF(AND(DS$5&gt;$V624,DS$6&lt;=$W624),$Y624,IF(AND(MONTH(DS$6)=MONTH($W624),YEAR(DS$6)=YEAR($W624)),$T624-$X624*$Y624+$Y624,0))</f>
        <v>0</v>
      </c>
      <c r="DT624" s="261" t="n">
        <f aca="false">IF(AND(DT$5&gt;$V624,DT$6&lt;=$W624),$Y624,IF(AND(MONTH(DT$6)=MONTH($W624),YEAR(DT$6)=YEAR($W624)),$T624-$X624*$Y624+$Y624,0))</f>
        <v>0</v>
      </c>
      <c r="DU624" s="261" t="n">
        <f aca="false">IF(AND(DU$5&gt;$V624,DU$6&lt;=$W624),$Y624,IF(AND(MONTH(DU$6)=MONTH($W624),YEAR(DU$6)=YEAR($W624)),$T624-$X624*$Y624+$Y624,0))</f>
        <v>0</v>
      </c>
      <c r="DV624" s="261" t="n">
        <f aca="false">IF(AND(DV$5&gt;$V624,DV$6&lt;=$W624),$Y624,IF(AND(MONTH(DV$6)=MONTH($W624),YEAR(DV$6)=YEAR($W624)),$T624-$X624*$Y624+$Y624,0))</f>
        <v>0</v>
      </c>
      <c r="DW624" s="261" t="n">
        <f aca="false">IF(AND(DW$5&gt;$V624,DW$6&lt;=$W624),$Y624,IF(AND(MONTH(DW$6)=MONTH($W624),YEAR(DW$6)=YEAR($W624)),$T624-$X624*$Y624+$Y624,0))</f>
        <v>0</v>
      </c>
      <c r="DX624" s="261" t="n">
        <f aca="false">IF(AND(DX$5&gt;$V624,DX$6&lt;=$W624),$Y624,IF(AND(MONTH(DX$6)=MONTH($W624),YEAR(DX$6)=YEAR($W624)),$T624-AA624-$X624*$Y624+$Y624,0))</f>
        <v>0</v>
      </c>
      <c r="DY624" s="260" t="n">
        <f aca="false">DM624+DN624+DO624+DP624+DQ624+DR624+DS624+DT624+DU624+DV624+DW624+DX624</f>
        <v>0</v>
      </c>
      <c r="DZ624" s="260" t="n">
        <f aca="false">DJ624+AY624+BA624+BC624+BE624+BG624+BI624+BK624+BM624+BO624</f>
        <v>0</v>
      </c>
      <c r="EA624" s="260" t="n">
        <f aca="false">DK624+DY624</f>
        <v>0</v>
      </c>
      <c r="EB624" s="260" t="n">
        <f aca="false">DZ624-EA624</f>
        <v>0</v>
      </c>
      <c r="EC624" s="261" t="n">
        <f aca="false">IF(AND(EC$5&gt;$V624,EC$6&lt;=$W624),$Y624,IF(AND(MONTH(EC$6)=MONTH($W624),YEAR(EC$6)=YEAR($W624)),$T624-$X624*$Y624+$Y624,0))</f>
        <v>0</v>
      </c>
      <c r="ED624" s="261" t="n">
        <f aca="false">IF(AND(ED$5&gt;$V624,ED$6&lt;=$W624),$Y624,IF(AND(MONTH(ED$6)=MONTH($W624),YEAR(ED$6)=YEAR($W624)),$T624-$X624*$Y624+$Y624,0))</f>
        <v>0</v>
      </c>
      <c r="EE624" s="261" t="n">
        <f aca="false">IF(AND(EE$5&gt;$V624,EE$6&lt;=$W624),$Y624,IF(AND(MONTH(EE$6)=MONTH($W624),YEAR(EE$6)=YEAR($W624)),$T624-$X624*$Y624+$Y624,0))</f>
        <v>0</v>
      </c>
      <c r="EF624" s="261" t="n">
        <f aca="false">IF(AND(EF$5&gt;$V624,EF$6&lt;=$W624),$Y624,IF(AND(MONTH(EF$6)=MONTH($W624),YEAR(EF$6)=YEAR($W624)),$T624-$X624*$Y624+$Y624,0))</f>
        <v>0</v>
      </c>
      <c r="EG624" s="261" t="n">
        <f aca="false">IF(AND(EG$5&gt;$V624,EG$6&lt;=$W624),$Y624,IF(AND(MONTH(EG$6)=MONTH($W624),YEAR(EG$6)=YEAR($W624)),$T624-$X624*$Y624+$Y624,0))</f>
        <v>0</v>
      </c>
      <c r="EH624" s="261" t="n">
        <f aca="false">IF(AND(EH$5&gt;$V624,EH$6&lt;=$W624),$Y624,IF(AND(MONTH(EH$6)=MONTH($W624),YEAR(EH$6)=YEAR($W624)),$T624-$X624*$Y624+$Y624,0))</f>
        <v>0</v>
      </c>
      <c r="EI624" s="261" t="n">
        <f aca="false">IF(AND(EI$5&gt;$V624,EI$6&lt;=$W624),$Y624,IF(AND(MONTH(EI$6)=MONTH($W624),YEAR(EI$6)=YEAR($W624)),$T624-$X624*$Y624+$Y624,0))</f>
        <v>0</v>
      </c>
      <c r="EJ624" s="261" t="n">
        <f aca="false">IF(AND(EJ$5&gt;$V624,EJ$6&lt;=$W624),$Y624,IF(AND(MONTH(EJ$6)=MONTH($W624),YEAR(EJ$6)=YEAR($W624)),$T624-$X624*$Y624+$Y624,0))</f>
        <v>0</v>
      </c>
      <c r="EK624" s="261" t="n">
        <f aca="false">IF(AND(EK$5&gt;$V624,EK$6&lt;=$W624),$Y624,IF(AND(MONTH(EK$6)=MONTH($W624),YEAR(EK$6)=YEAR($W624)),$T624-$X624*$Y624+$Y624,0))</f>
        <v>0</v>
      </c>
      <c r="EL624" s="261" t="n">
        <f aca="false">IF(AND(EL$5&gt;$V624,EL$6&lt;=$W624),$Y624,IF(AND(MONTH(EL$6)=MONTH($W624),YEAR(EL$6)=YEAR($W624)),$T624-$X624*$Y624+$Y624,0))</f>
        <v>0</v>
      </c>
      <c r="EM624" s="261" t="n">
        <f aca="false">IF(AND(EM$5&gt;$V624,EM$6&lt;=$W624),$Y624,IF(AND(MONTH(EM$6)=MONTH($W624),YEAR(EM$6)=YEAR($W624)),$T624-$X624*$Y624+$Y624,0))</f>
        <v>0</v>
      </c>
      <c r="EN624" s="261" t="n">
        <f aca="false">IF(AND(EN$5&gt;$V624,EN$6&lt;=$W624),$Y624,IF(AND(MONTH(EN$6)=MONTH($W624),YEAR(EN$6)=YEAR($W624)),$T624-$X624*$Y624+$Y624,0))</f>
        <v>0</v>
      </c>
      <c r="EO624" s="260" t="n">
        <f aca="false">EC624+ED624+EE624+EF624+EG624+EH624+EI624+EJ624+EK624+EL624+EM624+EN624</f>
        <v>0</v>
      </c>
      <c r="EP624" s="260" t="n">
        <v>0</v>
      </c>
      <c r="EQ624" s="260" t="n">
        <f aca="false">EA624+EO624</f>
        <v>0</v>
      </c>
      <c r="ER624" s="260" t="n">
        <f aca="false">EP624-EQ624</f>
        <v>0</v>
      </c>
      <c r="ES624" s="261"/>
      <c r="ET624" s="261"/>
      <c r="EU624" s="261"/>
      <c r="EV624" s="261"/>
      <c r="EW624" s="261"/>
      <c r="EX624" s="261"/>
      <c r="EY624" s="261"/>
      <c r="EZ624" s="261"/>
      <c r="FA624" s="261"/>
      <c r="FB624" s="261"/>
      <c r="FC624" s="261"/>
      <c r="FD624" s="261"/>
      <c r="FE624" s="260" t="n">
        <f aca="false">ES624+ET624+EU624+EV624+EW624+EX624+EY624+EZ624+FA624+FB624+FC624+FD624</f>
        <v>0</v>
      </c>
      <c r="FF624" s="260" t="n">
        <f aca="false">EP624</f>
        <v>0</v>
      </c>
      <c r="FG624" s="260" t="n">
        <f aca="false">EQ624+FE624</f>
        <v>0</v>
      </c>
      <c r="FH624" s="260" t="n">
        <f aca="false">FF624-FG624</f>
        <v>0</v>
      </c>
      <c r="FI624" s="261"/>
      <c r="FJ624" s="261"/>
      <c r="FK624" s="261"/>
      <c r="FL624" s="261"/>
      <c r="FM624" s="261"/>
      <c r="FN624" s="261"/>
      <c r="FO624" s="261"/>
      <c r="FP624" s="261"/>
      <c r="FQ624" s="261"/>
      <c r="FR624" s="261"/>
      <c r="FS624" s="261"/>
      <c r="FT624" s="261"/>
      <c r="FU624" s="260" t="n">
        <f aca="false">FI624+FJ624+FK624+FL624+FM624+FN624+FO624+FP624+FQ624+FR624+FS624+FT624</f>
        <v>0</v>
      </c>
      <c r="FV624" s="260" t="n">
        <f aca="false">FF624</f>
        <v>0</v>
      </c>
      <c r="FW624" s="260" t="n">
        <f aca="false">FG624+FU624</f>
        <v>0</v>
      </c>
      <c r="FX624" s="260" t="n">
        <f aca="false">FV624-FW624</f>
        <v>0</v>
      </c>
      <c r="FY624" s="261"/>
      <c r="FZ624" s="261"/>
      <c r="GA624" s="261"/>
      <c r="GB624" s="261"/>
      <c r="GC624" s="261"/>
      <c r="GD624" s="261"/>
      <c r="GE624" s="261"/>
      <c r="GF624" s="261"/>
      <c r="GG624" s="261"/>
      <c r="GH624" s="261"/>
      <c r="GI624" s="261"/>
      <c r="GJ624" s="261"/>
      <c r="GK624" s="260" t="n">
        <f aca="false">FY624+FZ624+GA624+GB624+GC624+GD624+GE624+GF624+GG624+GH624+GI624+GJ624</f>
        <v>0</v>
      </c>
      <c r="GL624" s="260" t="n">
        <f aca="false">FV624</f>
        <v>0</v>
      </c>
      <c r="GM624" s="260" t="n">
        <f aca="false">FW624+GK624</f>
        <v>0</v>
      </c>
      <c r="GN624" s="260" t="n">
        <f aca="false">GL624-GM624</f>
        <v>0</v>
      </c>
      <c r="GO624" s="261"/>
      <c r="GP624" s="261"/>
      <c r="GQ624" s="261"/>
      <c r="GR624" s="261"/>
      <c r="GS624" s="261"/>
      <c r="GT624" s="261"/>
      <c r="GU624" s="261"/>
      <c r="GV624" s="261"/>
      <c r="GW624" s="261"/>
      <c r="GX624" s="261"/>
      <c r="GY624" s="261"/>
      <c r="GZ624" s="261"/>
      <c r="HA624" s="260" t="n">
        <f aca="false">GO624+GP624+GQ624+GR624+GS624+GT624+GU624+GV624+GW624+GX624+GY624+GZ624</f>
        <v>0</v>
      </c>
      <c r="HB624" s="260" t="n">
        <f aca="false">GL624</f>
        <v>0</v>
      </c>
      <c r="HC624" s="260" t="n">
        <f aca="false">GM624+HA624</f>
        <v>0</v>
      </c>
      <c r="HD624" s="260" t="n">
        <f aca="false">HB624-HC624</f>
        <v>0</v>
      </c>
      <c r="HE624" s="264" t="n">
        <f aca="false">GO624-GJ624</f>
        <v>0</v>
      </c>
      <c r="HF624" s="264"/>
      <c r="HG624" s="264"/>
      <c r="HH624" s="264"/>
      <c r="HI624" s="264"/>
      <c r="HJ624" s="264"/>
      <c r="HK624" s="264"/>
      <c r="HL624" s="264"/>
      <c r="HM624" s="264"/>
      <c r="HN624" s="264"/>
      <c r="HO624" s="264"/>
      <c r="HP624" s="264"/>
      <c r="HQ624" s="264"/>
      <c r="HR624" s="264"/>
      <c r="HS624" s="264"/>
      <c r="HT624" s="264"/>
      <c r="HU624" s="264"/>
      <c r="HV624" s="264"/>
      <c r="HW624" s="264"/>
      <c r="HX624" s="264"/>
      <c r="HY624" s="264"/>
      <c r="HZ624" s="264"/>
      <c r="IA624" s="264"/>
      <c r="IB624" s="264"/>
      <c r="IC624" s="264"/>
      <c r="ID624" s="264"/>
      <c r="IE624" s="264"/>
      <c r="IF624" s="264"/>
      <c r="IG624" s="264"/>
      <c r="IH624" s="264"/>
      <c r="II624" s="264"/>
      <c r="IJ624" s="264"/>
      <c r="IK624" s="264"/>
      <c r="IL624" s="264"/>
      <c r="IM624" s="264"/>
      <c r="IN624" s="264"/>
      <c r="IO624" s="264"/>
      <c r="IP624" s="264"/>
      <c r="IQ624" s="264"/>
      <c r="IR624" s="264"/>
      <c r="IS624" s="264"/>
      <c r="IT624" s="264"/>
      <c r="IU624" s="264"/>
      <c r="IV624" s="264"/>
      <c r="IW624" s="264"/>
      <c r="IX624" s="264"/>
      <c r="IY624" s="264"/>
      <c r="IZ624" s="264"/>
      <c r="JA624" s="264"/>
      <c r="JB624" s="264"/>
      <c r="JC624" s="264"/>
      <c r="JD624" s="264"/>
      <c r="JE624" s="264"/>
      <c r="JF624" s="264"/>
      <c r="JG624" s="264"/>
      <c r="JH624" s="264"/>
      <c r="JI624" s="264"/>
      <c r="JJ624" s="264"/>
      <c r="JK624" s="264"/>
      <c r="JL624" s="264"/>
      <c r="JM624" s="265"/>
      <c r="JN624" s="265" t="n">
        <f aca="false">DH624-DG624</f>
        <v>0</v>
      </c>
    </row>
    <row r="625" s="201" customFormat="true" ht="32.8" hidden="false" customHeight="false" outlineLevel="0" collapsed="false">
      <c r="A625" s="249" t="n">
        <v>593</v>
      </c>
      <c r="B625" s="250" t="s">
        <v>1100</v>
      </c>
      <c r="C625" s="251" t="n">
        <v>5271</v>
      </c>
      <c r="D625" s="252" t="s">
        <v>585</v>
      </c>
      <c r="E625" s="252" t="s">
        <v>475</v>
      </c>
      <c r="F625" s="253" t="n">
        <v>1</v>
      </c>
      <c r="G625" s="254" t="n">
        <v>40001.69</v>
      </c>
      <c r="H625" s="255" t="n">
        <v>0.18</v>
      </c>
      <c r="I625" s="256" t="n">
        <f aca="false">ROUND(F625*G625,2)</f>
        <v>40001.69</v>
      </c>
      <c r="J625" s="254" t="n">
        <f aca="false">ROUND(I625+F625*G625*H625,2)</f>
        <v>47201.99</v>
      </c>
      <c r="K625" s="257" t="n">
        <v>43355</v>
      </c>
      <c r="L625" s="257" t="n">
        <f aca="false">EDATE(K625,M625)-1</f>
        <v>45180</v>
      </c>
      <c r="M625" s="258" t="n">
        <v>60</v>
      </c>
      <c r="N625" s="254" t="n">
        <f aca="false">ROUND(G625/M625,2)*F625</f>
        <v>666.69</v>
      </c>
      <c r="O625" s="254"/>
      <c r="P625" s="254" t="n">
        <v>-14000.78</v>
      </c>
      <c r="Q625" s="253" t="n">
        <v>1</v>
      </c>
      <c r="R625" s="254" t="n">
        <v>0</v>
      </c>
      <c r="S625" s="255" t="n">
        <f aca="false">H625</f>
        <v>0.18</v>
      </c>
      <c r="T625" s="254" t="n">
        <f aca="false">ROUND(Q625*R625,2)</f>
        <v>0</v>
      </c>
      <c r="U625" s="254" t="n">
        <f aca="false">ROUND(T625+Q625*R625*S625,2)</f>
        <v>0</v>
      </c>
      <c r="V625" s="257" t="n">
        <v>43355</v>
      </c>
      <c r="W625" s="257" t="n">
        <v>44562</v>
      </c>
      <c r="X625" s="258" t="n">
        <v>60</v>
      </c>
      <c r="Y625" s="254" t="n">
        <f aca="false">ROUND((R625-Z625)/X625,2)*Q625</f>
        <v>0</v>
      </c>
      <c r="Z625" s="254" t="n">
        <v>0</v>
      </c>
      <c r="AA625" s="254" t="n">
        <v>0</v>
      </c>
      <c r="AB625" s="254"/>
      <c r="AC625" s="254"/>
      <c r="AD625" s="254"/>
      <c r="AE625" s="254"/>
      <c r="AF625" s="254"/>
      <c r="AG625" s="254"/>
      <c r="AH625" s="254"/>
      <c r="AI625" s="254"/>
      <c r="AJ625" s="254"/>
      <c r="AK625" s="254"/>
      <c r="AL625" s="254"/>
      <c r="AM625" s="254"/>
      <c r="AN625" s="254"/>
      <c r="AO625" s="254"/>
      <c r="AP625" s="254"/>
      <c r="AQ625" s="254"/>
      <c r="AR625" s="254"/>
      <c r="AS625" s="254"/>
      <c r="AT625" s="254"/>
      <c r="AU625" s="254"/>
      <c r="AV625" s="254"/>
      <c r="AW625" s="254"/>
      <c r="AX625" s="254"/>
      <c r="AY625" s="254"/>
      <c r="AZ625" s="254"/>
      <c r="BA625" s="254"/>
      <c r="BB625" s="254"/>
      <c r="BC625" s="254"/>
      <c r="BD625" s="254"/>
      <c r="BE625" s="254"/>
      <c r="BF625" s="254"/>
      <c r="BG625" s="254"/>
      <c r="BH625" s="254"/>
      <c r="BI625" s="254"/>
      <c r="BJ625" s="254"/>
      <c r="BK625" s="254"/>
      <c r="BL625" s="254"/>
      <c r="BM625" s="254"/>
      <c r="BN625" s="254"/>
      <c r="BO625" s="254"/>
      <c r="BP625" s="254"/>
      <c r="BQ625" s="254"/>
      <c r="BR625" s="254"/>
      <c r="BS625" s="254"/>
      <c r="BT625" s="254"/>
      <c r="BU625" s="254"/>
      <c r="BV625" s="254"/>
      <c r="BW625" s="254"/>
      <c r="BX625" s="254"/>
      <c r="BY625" s="254"/>
      <c r="BZ625" s="254"/>
      <c r="CA625" s="254"/>
      <c r="CB625" s="254"/>
      <c r="CC625" s="254"/>
      <c r="CD625" s="254"/>
      <c r="CE625" s="254"/>
      <c r="CF625" s="254"/>
      <c r="CG625" s="254"/>
      <c r="CH625" s="254"/>
      <c r="CI625" s="254" t="e">
        <f aca="false">#N/A</f>
        <v>#N/A</v>
      </c>
      <c r="CJ625" s="254"/>
      <c r="CK625" s="254"/>
      <c r="CL625" s="254"/>
      <c r="CM625" s="257" t="n">
        <v>43355</v>
      </c>
      <c r="CN625" s="257" t="e">
        <f aca="false">EDATE(CM625,CO625)-1</f>
        <v>#N/A</v>
      </c>
      <c r="CO625" s="254" t="e">
        <f aca="false">#N/A</f>
        <v>#N/A</v>
      </c>
      <c r="CP625" s="254" t="e">
        <f aca="false">#N/A</f>
        <v>#N/A</v>
      </c>
      <c r="CQ625" s="254"/>
      <c r="CR625" s="254"/>
      <c r="CS625" s="254"/>
      <c r="CT625" s="260" t="n">
        <f aca="false">I625</f>
        <v>40001.69</v>
      </c>
      <c r="CU625" s="260" t="n">
        <f aca="false">CT625-CV625</f>
        <v>26000.91</v>
      </c>
      <c r="CV625" s="260" t="n">
        <v>14000.78</v>
      </c>
      <c r="CW625" s="261" t="n">
        <f aca="false">IF(AND(CW$5&gt;$V625,CW$6&lt;=$W625),$Y625,IF(AND(MONTH(CW$6)=MONTH($W625),YEAR(CW$6)=YEAR($W625)),$T625-$X625*$Y625+$Y625,0))</f>
        <v>0</v>
      </c>
      <c r="CX625" s="261" t="n">
        <f aca="false">IF(AND(CX$5&gt;$V625,CX$6&lt;=$W625),$Y625,IF(AND(MONTH(CX$6)=MONTH($W625),YEAR(CX$6)=YEAR($W625)),$T625-$X625*$Y625+$Y625,0))</f>
        <v>0</v>
      </c>
      <c r="CY625" s="261" t="n">
        <f aca="false">IF(AND(CY$5&gt;$V625,CY$6&lt;=$W625),$Y625,IF(AND(MONTH(CY$6)=MONTH($W625),YEAR(CY$6)=YEAR($W625)),$T625-$X625*$Y625+$Y625,0))</f>
        <v>0</v>
      </c>
      <c r="CZ625" s="261" t="n">
        <f aca="false">IF(AND(CZ$5&gt;$V625,CZ$6&lt;=$W625),$Y625,IF(AND(MONTH(CZ$6)=MONTH($W625),YEAR(CZ$6)=YEAR($W625)),$T625-$X625*$Y625+$Y625,0))</f>
        <v>0</v>
      </c>
      <c r="DA625" s="261" t="n">
        <f aca="false">IF(AND(DA$5&gt;$V625,DA$6&lt;=$W625),$Y625,IF(AND(MONTH(DA$6)=MONTH($W625),YEAR(DA$6)=YEAR($W625)),$T625-$X625*$Y625+$Y625,0))</f>
        <v>0</v>
      </c>
      <c r="DB625" s="261" t="n">
        <f aca="false">IF(AND(DB$5&gt;$V625,DB$6&lt;=$W625),$Y625,IF(AND(MONTH(DB$6)=MONTH($W625),YEAR(DB$6)=YEAR($W625)),$T625-$X625*$Y625+$Y625,0))</f>
        <v>0</v>
      </c>
      <c r="DC625" s="261" t="n">
        <f aca="false">IF(AND(DC$5&gt;$V625,DC$6&lt;=$W625),$Y625,IF(AND(MONTH(DC$6)=MONTH($W625),YEAR(DC$6)=YEAR($W625)),$T625-$X625*$Y625+$Y625,0))</f>
        <v>0</v>
      </c>
      <c r="DD625" s="261" t="n">
        <f aca="false">IF(AND(DD$5&gt;$V625,DD$6&lt;=$W625),$Y625,IF(AND(MONTH(DD$6)=MONTH($W625),YEAR(DD$6)=YEAR($W625)),$T625-$X625*$Y625+$Y625,0))</f>
        <v>0</v>
      </c>
      <c r="DE625" s="261" t="n">
        <f aca="false">IF(AND(DE$5&gt;$V625,DE$6&lt;=$W625),$Y625,IF(AND(MONTH(DE$6)=MONTH($W625),YEAR(DE$6)=YEAR($W625)),$T625-$X625*$Y625+$Y625,0))</f>
        <v>0</v>
      </c>
      <c r="DF625" s="261" t="n">
        <f aca="false">IF(AND(DF$5&gt;$V625,DF$6&lt;=$W625),$Y625,IF(AND(MONTH(DF$6)=MONTH($W625),YEAR(DF$6)=YEAR($W625)),$T625-$X625*$Y625+$Y625,0))</f>
        <v>0</v>
      </c>
      <c r="DG625" s="261" t="n">
        <f aca="false">IF(AND(DG$5&gt;$V625,DG$6&lt;=$W625),$Y625,IF(AND(MONTH(DG$6)=MONTH($W625),YEAR(DG$6)=YEAR($W625)),$T625-$X625*$Y625+$Y625,0))</f>
        <v>0</v>
      </c>
      <c r="DH625" s="261" t="n">
        <f aca="false">IF(AND(DH$5&gt;$V625,DH$6&lt;=$W625),$Y625,IF(AND(MONTH(DH$6)=MONTH($W625),YEAR(DH$6)=YEAR($W625)),$T625-$X625*$Y625+$Y625,0))</f>
        <v>0</v>
      </c>
      <c r="DI625" s="260" t="n">
        <f aca="false">CW625+CX625+CY625+CZ625+DA625+DB625+DC625+DD625+DE625+DF625+DG625+DH625</f>
        <v>0</v>
      </c>
      <c r="DJ625" s="260"/>
      <c r="DK625" s="260"/>
      <c r="DL625" s="260" t="n">
        <f aca="false">DJ625-DK625</f>
        <v>0</v>
      </c>
      <c r="DM625" s="261" t="n">
        <f aca="false">IF(AND(DM$5&gt;$V625,DM$6&lt;=$W625),$Y625,IF(AND(MONTH(DM$6)=MONTH($W625),YEAR(DM$6)=YEAR($W625)),$T625-$X625*$Y625+$Y625,0))</f>
        <v>0</v>
      </c>
      <c r="DN625" s="261" t="n">
        <f aca="false">IF(AND(DN$5&gt;$V625,DN$6&lt;=$W625),$Y625,IF(AND(MONTH(DN$6)=MONTH($W625),YEAR(DN$6)=YEAR($W625)),$T625-$X625*$Y625+$Y625,0))</f>
        <v>0</v>
      </c>
      <c r="DO625" s="261" t="n">
        <f aca="false">IF(AND(DO$5&gt;$V625,DO$6&lt;=$W625),$Y625,IF(AND(MONTH(DO$6)=MONTH($W625),YEAR(DO$6)=YEAR($W625)),$T625-$X625*$Y625+$Y625,0))</f>
        <v>0</v>
      </c>
      <c r="DP625" s="261" t="n">
        <f aca="false">IF(AND(DP$5&gt;$V625,DP$6&lt;=$W625),$Y625,IF(AND(MONTH(DP$6)=MONTH($W625),YEAR(DP$6)=YEAR($W625)),$T625-$X625*$Y625+$Y625,0))</f>
        <v>0</v>
      </c>
      <c r="DQ625" s="261" t="n">
        <f aca="false">IF(AND(DQ$5&gt;$V625,DQ$6&lt;=$W625),$Y625,IF(AND(MONTH(DQ$6)=MONTH($W625),YEAR(DQ$6)=YEAR($W625)),$T625-$X625*$Y625+$Y625,0))</f>
        <v>0</v>
      </c>
      <c r="DR625" s="261" t="n">
        <f aca="false">IF(AND(DR$5&gt;$V625,DR$6&lt;=$W625),$Y625,IF(AND(MONTH(DR$6)=MONTH($W625),YEAR(DR$6)=YEAR($W625)),$T625-$X625*$Y625+$Y625,0))</f>
        <v>0</v>
      </c>
      <c r="DS625" s="261" t="n">
        <f aca="false">IF(AND(DS$5&gt;$V625,DS$6&lt;=$W625),$Y625,IF(AND(MONTH(DS$6)=MONTH($W625),YEAR(DS$6)=YEAR($W625)),$T625-$X625*$Y625+$Y625,0))</f>
        <v>0</v>
      </c>
      <c r="DT625" s="261" t="n">
        <f aca="false">IF(AND(DT$5&gt;$V625,DT$6&lt;=$W625),$Y625,IF(AND(MONTH(DT$6)=MONTH($W625),YEAR(DT$6)=YEAR($W625)),$T625-$X625*$Y625+$Y625,0))</f>
        <v>0</v>
      </c>
      <c r="DU625" s="261" t="n">
        <f aca="false">IF(AND(DU$5&gt;$V625,DU$6&lt;=$W625),$Y625,IF(AND(MONTH(DU$6)=MONTH($W625),YEAR(DU$6)=YEAR($W625)),$T625-$X625*$Y625+$Y625,0))</f>
        <v>0</v>
      </c>
      <c r="DV625" s="261" t="n">
        <f aca="false">IF(AND(DV$5&gt;$V625,DV$6&lt;=$W625),$Y625,IF(AND(MONTH(DV$6)=MONTH($W625),YEAR(DV$6)=YEAR($W625)),$T625-$X625*$Y625+$Y625,0))</f>
        <v>0</v>
      </c>
      <c r="DW625" s="261" t="n">
        <f aca="false">IF(AND(DW$5&gt;$V625,DW$6&lt;=$W625),$Y625,IF(AND(MONTH(DW$6)=MONTH($W625),YEAR(DW$6)=YEAR($W625)),$T625-$X625*$Y625+$Y625,0))</f>
        <v>0</v>
      </c>
      <c r="DX625" s="261" t="n">
        <f aca="false">IF(AND(DX$5&gt;$V625,DX$6&lt;=$W625),$Y625,IF(AND(MONTH(DX$6)=MONTH($W625),YEAR(DX$6)=YEAR($W625)),$T625-AA625-$X625*$Y625+$Y625,0))</f>
        <v>0</v>
      </c>
      <c r="DY625" s="260" t="n">
        <f aca="false">DM625+DN625+DO625+DP625+DQ625+DR625+DS625+DT625+DU625+DV625+DW625+DX625</f>
        <v>0</v>
      </c>
      <c r="DZ625" s="260" t="n">
        <f aca="false">DJ625+AY625+BA625+BC625+BE625+BG625+BI625+BK625+BM625+BO625</f>
        <v>0</v>
      </c>
      <c r="EA625" s="260" t="n">
        <f aca="false">DK625+DY625</f>
        <v>0</v>
      </c>
      <c r="EB625" s="260" t="n">
        <f aca="false">DZ625-EA625</f>
        <v>0</v>
      </c>
      <c r="EC625" s="261" t="n">
        <f aca="false">IF(AND(EC$5&gt;$V625,EC$6&lt;=$W625),$Y625,IF(AND(MONTH(EC$6)=MONTH($W625),YEAR(EC$6)=YEAR($W625)),$T625-$X625*$Y625+$Y625,0))</f>
        <v>0</v>
      </c>
      <c r="ED625" s="261" t="n">
        <f aca="false">IF(AND(ED$5&gt;$V625,ED$6&lt;=$W625),$Y625,IF(AND(MONTH(ED$6)=MONTH($W625),YEAR(ED$6)=YEAR($W625)),$T625-$X625*$Y625+$Y625,0))</f>
        <v>0</v>
      </c>
      <c r="EE625" s="261" t="n">
        <f aca="false">IF(AND(EE$5&gt;$V625,EE$6&lt;=$W625),$Y625,IF(AND(MONTH(EE$6)=MONTH($W625),YEAR(EE$6)=YEAR($W625)),$T625-$X625*$Y625+$Y625,0))</f>
        <v>0</v>
      </c>
      <c r="EF625" s="261" t="n">
        <f aca="false">IF(AND(EF$5&gt;$V625,EF$6&lt;=$W625),$Y625,IF(AND(MONTH(EF$6)=MONTH($W625),YEAR(EF$6)=YEAR($W625)),$T625-$X625*$Y625+$Y625,0))</f>
        <v>0</v>
      </c>
      <c r="EG625" s="261" t="n">
        <f aca="false">IF(AND(EG$5&gt;$V625,EG$6&lt;=$W625),$Y625,IF(AND(MONTH(EG$6)=MONTH($W625),YEAR(EG$6)=YEAR($W625)),$T625-$X625*$Y625+$Y625,0))</f>
        <v>0</v>
      </c>
      <c r="EH625" s="261" t="n">
        <f aca="false">IF(AND(EH$5&gt;$V625,EH$6&lt;=$W625),$Y625,IF(AND(MONTH(EH$6)=MONTH($W625),YEAR(EH$6)=YEAR($W625)),$T625-$X625*$Y625+$Y625,0))</f>
        <v>0</v>
      </c>
      <c r="EI625" s="261" t="n">
        <f aca="false">IF(AND(EI$5&gt;$V625,EI$6&lt;=$W625),$Y625,IF(AND(MONTH(EI$6)=MONTH($W625),YEAR(EI$6)=YEAR($W625)),$T625-$X625*$Y625+$Y625,0))</f>
        <v>0</v>
      </c>
      <c r="EJ625" s="261" t="n">
        <f aca="false">IF(AND(EJ$5&gt;$V625,EJ$6&lt;=$W625),$Y625,IF(AND(MONTH(EJ$6)=MONTH($W625),YEAR(EJ$6)=YEAR($W625)),$T625-$X625*$Y625+$Y625,0))</f>
        <v>0</v>
      </c>
      <c r="EK625" s="261" t="n">
        <f aca="false">IF(AND(EK$5&gt;$V625,EK$6&lt;=$W625),$Y625,IF(AND(MONTH(EK$6)=MONTH($W625),YEAR(EK$6)=YEAR($W625)),$T625-$X625*$Y625+$Y625,0))</f>
        <v>0</v>
      </c>
      <c r="EL625" s="261" t="n">
        <f aca="false">IF(AND(EL$5&gt;$V625,EL$6&lt;=$W625),$Y625,IF(AND(MONTH(EL$6)=MONTH($W625),YEAR(EL$6)=YEAR($W625)),$T625-$X625*$Y625+$Y625,0))</f>
        <v>0</v>
      </c>
      <c r="EM625" s="261" t="n">
        <f aca="false">IF(AND(EM$5&gt;$V625,EM$6&lt;=$W625),$Y625,IF(AND(MONTH(EM$6)=MONTH($W625),YEAR(EM$6)=YEAR($W625)),$T625-$X625*$Y625+$Y625,0))</f>
        <v>0</v>
      </c>
      <c r="EN625" s="261" t="n">
        <f aca="false">IF(AND(EN$5&gt;$V625,EN$6&lt;=$W625),$Y625,IF(AND(MONTH(EN$6)=MONTH($W625),YEAR(EN$6)=YEAR($W625)),$T625-$X625*$Y625+$Y625,0))</f>
        <v>0</v>
      </c>
      <c r="EO625" s="260" t="n">
        <f aca="false">EC625+ED625+EE625+EF625+EG625+EH625+EI625+EJ625+EK625+EL625+EM625+EN625</f>
        <v>0</v>
      </c>
      <c r="EP625" s="260" t="n">
        <v>0</v>
      </c>
      <c r="EQ625" s="260" t="n">
        <f aca="false">EA625+EO625</f>
        <v>0</v>
      </c>
      <c r="ER625" s="260" t="n">
        <f aca="false">EP625-EQ625</f>
        <v>0</v>
      </c>
      <c r="ES625" s="261"/>
      <c r="ET625" s="261"/>
      <c r="EU625" s="261"/>
      <c r="EV625" s="261"/>
      <c r="EW625" s="261"/>
      <c r="EX625" s="261"/>
      <c r="EY625" s="261"/>
      <c r="EZ625" s="261"/>
      <c r="FA625" s="261"/>
      <c r="FB625" s="261"/>
      <c r="FC625" s="261"/>
      <c r="FD625" s="261"/>
      <c r="FE625" s="260" t="n">
        <f aca="false">ES625+ET625+EU625+EV625+EW625+EX625+EY625+EZ625+FA625+FB625+FC625+FD625</f>
        <v>0</v>
      </c>
      <c r="FF625" s="260" t="n">
        <f aca="false">EP625</f>
        <v>0</v>
      </c>
      <c r="FG625" s="260" t="n">
        <f aca="false">EQ625+FE625</f>
        <v>0</v>
      </c>
      <c r="FH625" s="260" t="n">
        <f aca="false">FF625-FG625</f>
        <v>0</v>
      </c>
      <c r="FI625" s="261"/>
      <c r="FJ625" s="261"/>
      <c r="FK625" s="261"/>
      <c r="FL625" s="261"/>
      <c r="FM625" s="261"/>
      <c r="FN625" s="261"/>
      <c r="FO625" s="261"/>
      <c r="FP625" s="261"/>
      <c r="FQ625" s="261"/>
      <c r="FR625" s="261"/>
      <c r="FS625" s="261"/>
      <c r="FT625" s="261"/>
      <c r="FU625" s="260" t="n">
        <f aca="false">FI625+FJ625+FK625+FL625+FM625+FN625+FO625+FP625+FQ625+FR625+FS625+FT625</f>
        <v>0</v>
      </c>
      <c r="FV625" s="260" t="n">
        <f aca="false">FF625</f>
        <v>0</v>
      </c>
      <c r="FW625" s="260" t="n">
        <f aca="false">FG625+FU625</f>
        <v>0</v>
      </c>
      <c r="FX625" s="260" t="n">
        <f aca="false">FV625-FW625</f>
        <v>0</v>
      </c>
      <c r="FY625" s="261"/>
      <c r="FZ625" s="261"/>
      <c r="GA625" s="261"/>
      <c r="GB625" s="261"/>
      <c r="GC625" s="261"/>
      <c r="GD625" s="261"/>
      <c r="GE625" s="261"/>
      <c r="GF625" s="261"/>
      <c r="GG625" s="261"/>
      <c r="GH625" s="261"/>
      <c r="GI625" s="261"/>
      <c r="GJ625" s="261"/>
      <c r="GK625" s="260" t="n">
        <f aca="false">FY625+FZ625+GA625+GB625+GC625+GD625+GE625+GF625+GG625+GH625+GI625+GJ625</f>
        <v>0</v>
      </c>
      <c r="GL625" s="260" t="n">
        <f aca="false">FV625</f>
        <v>0</v>
      </c>
      <c r="GM625" s="260" t="n">
        <f aca="false">FW625+GK625</f>
        <v>0</v>
      </c>
      <c r="GN625" s="260" t="n">
        <f aca="false">GL625-GM625</f>
        <v>0</v>
      </c>
      <c r="GO625" s="261"/>
      <c r="GP625" s="261"/>
      <c r="GQ625" s="261"/>
      <c r="GR625" s="261"/>
      <c r="GS625" s="261"/>
      <c r="GT625" s="261"/>
      <c r="GU625" s="261"/>
      <c r="GV625" s="261"/>
      <c r="GW625" s="261"/>
      <c r="GX625" s="261"/>
      <c r="GY625" s="261"/>
      <c r="GZ625" s="261"/>
      <c r="HA625" s="260" t="n">
        <f aca="false">GO625+GP625+GQ625+GR625+GS625+GT625+GU625+GV625+GW625+GX625+GY625+GZ625</f>
        <v>0</v>
      </c>
      <c r="HB625" s="260" t="n">
        <f aca="false">GL625</f>
        <v>0</v>
      </c>
      <c r="HC625" s="260" t="n">
        <f aca="false">GM625+HA625</f>
        <v>0</v>
      </c>
      <c r="HD625" s="260" t="n">
        <f aca="false">HB625-HC625</f>
        <v>0</v>
      </c>
      <c r="HE625" s="264" t="n">
        <f aca="false">GO625-GJ625</f>
        <v>0</v>
      </c>
      <c r="HF625" s="264"/>
      <c r="HG625" s="264"/>
      <c r="HH625" s="264"/>
      <c r="HI625" s="264"/>
      <c r="HJ625" s="264"/>
      <c r="HK625" s="264"/>
      <c r="HL625" s="264"/>
      <c r="HM625" s="264"/>
      <c r="HN625" s="264"/>
      <c r="HO625" s="264"/>
      <c r="HP625" s="264"/>
      <c r="HQ625" s="264"/>
      <c r="HR625" s="264"/>
      <c r="HS625" s="264"/>
      <c r="HT625" s="264"/>
      <c r="HU625" s="264"/>
      <c r="HV625" s="264"/>
      <c r="HW625" s="264"/>
      <c r="HX625" s="264"/>
      <c r="HY625" s="264"/>
      <c r="HZ625" s="264"/>
      <c r="IA625" s="264"/>
      <c r="IB625" s="264"/>
      <c r="IC625" s="264"/>
      <c r="ID625" s="264"/>
      <c r="IE625" s="264"/>
      <c r="IF625" s="264"/>
      <c r="IG625" s="264"/>
      <c r="IH625" s="264"/>
      <c r="II625" s="264"/>
      <c r="IJ625" s="264"/>
      <c r="IK625" s="264"/>
      <c r="IL625" s="264"/>
      <c r="IM625" s="264"/>
      <c r="IN625" s="264"/>
      <c r="IO625" s="264"/>
      <c r="IP625" s="264"/>
      <c r="IQ625" s="264"/>
      <c r="IR625" s="264"/>
      <c r="IS625" s="264"/>
      <c r="IT625" s="264"/>
      <c r="IU625" s="264"/>
      <c r="IV625" s="264"/>
      <c r="IW625" s="264"/>
      <c r="IX625" s="264"/>
      <c r="IY625" s="264"/>
      <c r="IZ625" s="264"/>
      <c r="JA625" s="264"/>
      <c r="JB625" s="264"/>
      <c r="JC625" s="264"/>
      <c r="JD625" s="264"/>
      <c r="JE625" s="264"/>
      <c r="JF625" s="264"/>
      <c r="JG625" s="264"/>
      <c r="JH625" s="264"/>
      <c r="JI625" s="264"/>
      <c r="JJ625" s="264"/>
      <c r="JK625" s="264"/>
      <c r="JL625" s="264"/>
      <c r="JM625" s="265"/>
      <c r="JN625" s="265" t="n">
        <f aca="false">DH625-DG625</f>
        <v>0</v>
      </c>
    </row>
    <row r="626" s="201" customFormat="true" ht="32.8" hidden="false" customHeight="false" outlineLevel="0" collapsed="false">
      <c r="A626" s="249" t="n">
        <v>594</v>
      </c>
      <c r="B626" s="250" t="s">
        <v>1101</v>
      </c>
      <c r="C626" s="251" t="n">
        <v>5272</v>
      </c>
      <c r="D626" s="252" t="s">
        <v>585</v>
      </c>
      <c r="E626" s="252" t="s">
        <v>475</v>
      </c>
      <c r="F626" s="253" t="n">
        <v>1</v>
      </c>
      <c r="G626" s="254" t="n">
        <v>40001.69</v>
      </c>
      <c r="H626" s="255" t="n">
        <v>0.18</v>
      </c>
      <c r="I626" s="256" t="n">
        <f aca="false">ROUND(F626*G626,2)</f>
        <v>40001.69</v>
      </c>
      <c r="J626" s="254" t="n">
        <f aca="false">ROUND(I626+F626*G626*H626,2)</f>
        <v>47201.99</v>
      </c>
      <c r="K626" s="257" t="n">
        <v>43355</v>
      </c>
      <c r="L626" s="257" t="n">
        <f aca="false">EDATE(K626,M626)-1</f>
        <v>45180</v>
      </c>
      <c r="M626" s="258" t="n">
        <v>60</v>
      </c>
      <c r="N626" s="254" t="n">
        <f aca="false">ROUND(G626/M626,2)*F626</f>
        <v>666.69</v>
      </c>
      <c r="O626" s="254"/>
      <c r="P626" s="254" t="n">
        <v>-14000.78</v>
      </c>
      <c r="Q626" s="253" t="n">
        <v>1</v>
      </c>
      <c r="R626" s="254" t="n">
        <v>0</v>
      </c>
      <c r="S626" s="255" t="n">
        <f aca="false">H626</f>
        <v>0.18</v>
      </c>
      <c r="T626" s="254" t="n">
        <f aca="false">ROUND(Q626*R626,2)</f>
        <v>0</v>
      </c>
      <c r="U626" s="254" t="n">
        <f aca="false">ROUND(T626+Q626*R626*S626,2)</f>
        <v>0</v>
      </c>
      <c r="V626" s="257" t="n">
        <v>43355</v>
      </c>
      <c r="W626" s="257" t="n">
        <v>44562</v>
      </c>
      <c r="X626" s="258" t="n">
        <v>60</v>
      </c>
      <c r="Y626" s="254" t="n">
        <f aca="false">ROUND((R626-Z626)/X626,2)*Q626</f>
        <v>0</v>
      </c>
      <c r="Z626" s="254" t="n">
        <v>0</v>
      </c>
      <c r="AA626" s="254" t="n">
        <v>0</v>
      </c>
      <c r="AB626" s="254"/>
      <c r="AC626" s="254"/>
      <c r="AD626" s="254"/>
      <c r="AE626" s="254"/>
      <c r="AF626" s="254"/>
      <c r="AG626" s="254"/>
      <c r="AH626" s="254"/>
      <c r="AI626" s="254"/>
      <c r="AJ626" s="254"/>
      <c r="AK626" s="254"/>
      <c r="AL626" s="254"/>
      <c r="AM626" s="254"/>
      <c r="AN626" s="254"/>
      <c r="AO626" s="254"/>
      <c r="AP626" s="254"/>
      <c r="AQ626" s="254"/>
      <c r="AR626" s="254"/>
      <c r="AS626" s="254"/>
      <c r="AT626" s="254"/>
      <c r="AU626" s="254"/>
      <c r="AV626" s="254"/>
      <c r="AW626" s="254"/>
      <c r="AX626" s="254"/>
      <c r="AY626" s="254"/>
      <c r="AZ626" s="254"/>
      <c r="BA626" s="254"/>
      <c r="BB626" s="254"/>
      <c r="BC626" s="254"/>
      <c r="BD626" s="254"/>
      <c r="BE626" s="254"/>
      <c r="BF626" s="254"/>
      <c r="BG626" s="254"/>
      <c r="BH626" s="254"/>
      <c r="BI626" s="254"/>
      <c r="BJ626" s="254"/>
      <c r="BK626" s="254"/>
      <c r="BL626" s="254"/>
      <c r="BM626" s="254"/>
      <c r="BN626" s="254"/>
      <c r="BO626" s="254"/>
      <c r="BP626" s="254"/>
      <c r="BQ626" s="254"/>
      <c r="BR626" s="254"/>
      <c r="BS626" s="254"/>
      <c r="BT626" s="254"/>
      <c r="BU626" s="254"/>
      <c r="BV626" s="254"/>
      <c r="BW626" s="254"/>
      <c r="BX626" s="254"/>
      <c r="BY626" s="254"/>
      <c r="BZ626" s="254"/>
      <c r="CA626" s="254"/>
      <c r="CB626" s="254"/>
      <c r="CC626" s="254"/>
      <c r="CD626" s="254"/>
      <c r="CE626" s="254"/>
      <c r="CF626" s="254"/>
      <c r="CG626" s="254"/>
      <c r="CH626" s="254"/>
      <c r="CI626" s="254" t="e">
        <f aca="false">#N/A</f>
        <v>#N/A</v>
      </c>
      <c r="CJ626" s="254"/>
      <c r="CK626" s="254"/>
      <c r="CL626" s="254"/>
      <c r="CM626" s="257" t="n">
        <v>43355</v>
      </c>
      <c r="CN626" s="257" t="e">
        <f aca="false">EDATE(CM626,CO626)-1</f>
        <v>#N/A</v>
      </c>
      <c r="CO626" s="254" t="e">
        <f aca="false">#N/A</f>
        <v>#N/A</v>
      </c>
      <c r="CP626" s="254" t="e">
        <f aca="false">#N/A</f>
        <v>#N/A</v>
      </c>
      <c r="CQ626" s="254"/>
      <c r="CR626" s="254"/>
      <c r="CS626" s="254"/>
      <c r="CT626" s="260" t="n">
        <f aca="false">I626</f>
        <v>40001.69</v>
      </c>
      <c r="CU626" s="260" t="n">
        <f aca="false">CT626-CV626</f>
        <v>26000.91</v>
      </c>
      <c r="CV626" s="260" t="n">
        <v>14000.78</v>
      </c>
      <c r="CW626" s="261" t="n">
        <f aca="false">IF(AND(CW$5&gt;$V626,CW$6&lt;=$W626),$Y626,IF(AND(MONTH(CW$6)=MONTH($W626),YEAR(CW$6)=YEAR($W626)),$T626-$X626*$Y626+$Y626,0))</f>
        <v>0</v>
      </c>
      <c r="CX626" s="261" t="n">
        <f aca="false">IF(AND(CX$5&gt;$V626,CX$6&lt;=$W626),$Y626,IF(AND(MONTH(CX$6)=MONTH($W626),YEAR(CX$6)=YEAR($W626)),$T626-$X626*$Y626+$Y626,0))</f>
        <v>0</v>
      </c>
      <c r="CY626" s="261" t="n">
        <f aca="false">IF(AND(CY$5&gt;$V626,CY$6&lt;=$W626),$Y626,IF(AND(MONTH(CY$6)=MONTH($W626),YEAR(CY$6)=YEAR($W626)),$T626-$X626*$Y626+$Y626,0))</f>
        <v>0</v>
      </c>
      <c r="CZ626" s="261" t="n">
        <f aca="false">IF(AND(CZ$5&gt;$V626,CZ$6&lt;=$W626),$Y626,IF(AND(MONTH(CZ$6)=MONTH($W626),YEAR(CZ$6)=YEAR($W626)),$T626-$X626*$Y626+$Y626,0))</f>
        <v>0</v>
      </c>
      <c r="DA626" s="261" t="n">
        <f aca="false">IF(AND(DA$5&gt;$V626,DA$6&lt;=$W626),$Y626,IF(AND(MONTH(DA$6)=MONTH($W626),YEAR(DA$6)=YEAR($W626)),$T626-$X626*$Y626+$Y626,0))</f>
        <v>0</v>
      </c>
      <c r="DB626" s="261" t="n">
        <f aca="false">IF(AND(DB$5&gt;$V626,DB$6&lt;=$W626),$Y626,IF(AND(MONTH(DB$6)=MONTH($W626),YEAR(DB$6)=YEAR($W626)),$T626-$X626*$Y626+$Y626,0))</f>
        <v>0</v>
      </c>
      <c r="DC626" s="261" t="n">
        <f aca="false">IF(AND(DC$5&gt;$V626,DC$6&lt;=$W626),$Y626,IF(AND(MONTH(DC$6)=MONTH($W626),YEAR(DC$6)=YEAR($W626)),$T626-$X626*$Y626+$Y626,0))</f>
        <v>0</v>
      </c>
      <c r="DD626" s="261" t="n">
        <f aca="false">IF(AND(DD$5&gt;$V626,DD$6&lt;=$W626),$Y626,IF(AND(MONTH(DD$6)=MONTH($W626),YEAR(DD$6)=YEAR($W626)),$T626-$X626*$Y626+$Y626,0))</f>
        <v>0</v>
      </c>
      <c r="DE626" s="261" t="n">
        <f aca="false">IF(AND(DE$5&gt;$V626,DE$6&lt;=$W626),$Y626,IF(AND(MONTH(DE$6)=MONTH($W626),YEAR(DE$6)=YEAR($W626)),$T626-$X626*$Y626+$Y626,0))</f>
        <v>0</v>
      </c>
      <c r="DF626" s="261" t="n">
        <f aca="false">IF(AND(DF$5&gt;$V626,DF$6&lt;=$W626),$Y626,IF(AND(MONTH(DF$6)=MONTH($W626),YEAR(DF$6)=YEAR($W626)),$T626-$X626*$Y626+$Y626,0))</f>
        <v>0</v>
      </c>
      <c r="DG626" s="261" t="n">
        <f aca="false">IF(AND(DG$5&gt;$V626,DG$6&lt;=$W626),$Y626,IF(AND(MONTH(DG$6)=MONTH($W626),YEAR(DG$6)=YEAR($W626)),$T626-$X626*$Y626+$Y626,0))</f>
        <v>0</v>
      </c>
      <c r="DH626" s="261" t="n">
        <f aca="false">IF(AND(DH$5&gt;$V626,DH$6&lt;=$W626),$Y626,IF(AND(MONTH(DH$6)=MONTH($W626),YEAR(DH$6)=YEAR($W626)),$T626-$X626*$Y626+$Y626,0))</f>
        <v>0</v>
      </c>
      <c r="DI626" s="260" t="n">
        <f aca="false">CW626+CX626+CY626+CZ626+DA626+DB626+DC626+DD626+DE626+DF626+DG626+DH626</f>
        <v>0</v>
      </c>
      <c r="DJ626" s="260"/>
      <c r="DK626" s="260"/>
      <c r="DL626" s="260" t="n">
        <f aca="false">DJ626-DK626</f>
        <v>0</v>
      </c>
      <c r="DM626" s="261" t="n">
        <f aca="false">IF(AND(DM$5&gt;$V626,DM$6&lt;=$W626),$Y626,IF(AND(MONTH(DM$6)=MONTH($W626),YEAR(DM$6)=YEAR($W626)),$T626-$X626*$Y626+$Y626,0))</f>
        <v>0</v>
      </c>
      <c r="DN626" s="261" t="n">
        <f aca="false">IF(AND(DN$5&gt;$V626,DN$6&lt;=$W626),$Y626,IF(AND(MONTH(DN$6)=MONTH($W626),YEAR(DN$6)=YEAR($W626)),$T626-$X626*$Y626+$Y626,0))</f>
        <v>0</v>
      </c>
      <c r="DO626" s="261" t="n">
        <f aca="false">IF(AND(DO$5&gt;$V626,DO$6&lt;=$W626),$Y626,IF(AND(MONTH(DO$6)=MONTH($W626),YEAR(DO$6)=YEAR($W626)),$T626-$X626*$Y626+$Y626,0))</f>
        <v>0</v>
      </c>
      <c r="DP626" s="261" t="n">
        <f aca="false">IF(AND(DP$5&gt;$V626,DP$6&lt;=$W626),$Y626,IF(AND(MONTH(DP$6)=MONTH($W626),YEAR(DP$6)=YEAR($W626)),$T626-$X626*$Y626+$Y626,0))</f>
        <v>0</v>
      </c>
      <c r="DQ626" s="261" t="n">
        <f aca="false">IF(AND(DQ$5&gt;$V626,DQ$6&lt;=$W626),$Y626,IF(AND(MONTH(DQ$6)=MONTH($W626),YEAR(DQ$6)=YEAR($W626)),$T626-$X626*$Y626+$Y626,0))</f>
        <v>0</v>
      </c>
      <c r="DR626" s="261" t="n">
        <f aca="false">IF(AND(DR$5&gt;$V626,DR$6&lt;=$W626),$Y626,IF(AND(MONTH(DR$6)=MONTH($W626),YEAR(DR$6)=YEAR($W626)),$T626-$X626*$Y626+$Y626,0))</f>
        <v>0</v>
      </c>
      <c r="DS626" s="261" t="n">
        <f aca="false">IF(AND(DS$5&gt;$V626,DS$6&lt;=$W626),$Y626,IF(AND(MONTH(DS$6)=MONTH($W626),YEAR(DS$6)=YEAR($W626)),$T626-$X626*$Y626+$Y626,0))</f>
        <v>0</v>
      </c>
      <c r="DT626" s="261" t="n">
        <f aca="false">IF(AND(DT$5&gt;$V626,DT$6&lt;=$W626),$Y626,IF(AND(MONTH(DT$6)=MONTH($W626),YEAR(DT$6)=YEAR($W626)),$T626-$X626*$Y626+$Y626,0))</f>
        <v>0</v>
      </c>
      <c r="DU626" s="261" t="n">
        <f aca="false">IF(AND(DU$5&gt;$V626,DU$6&lt;=$W626),$Y626,IF(AND(MONTH(DU$6)=MONTH($W626),YEAR(DU$6)=YEAR($W626)),$T626-$X626*$Y626+$Y626,0))</f>
        <v>0</v>
      </c>
      <c r="DV626" s="261" t="n">
        <f aca="false">IF(AND(DV$5&gt;$V626,DV$6&lt;=$W626),$Y626,IF(AND(MONTH(DV$6)=MONTH($W626),YEAR(DV$6)=YEAR($W626)),$T626-$X626*$Y626+$Y626,0))</f>
        <v>0</v>
      </c>
      <c r="DW626" s="261" t="n">
        <f aca="false">IF(AND(DW$5&gt;$V626,DW$6&lt;=$W626),$Y626,IF(AND(MONTH(DW$6)=MONTH($W626),YEAR(DW$6)=YEAR($W626)),$T626-$X626*$Y626+$Y626,0))</f>
        <v>0</v>
      </c>
      <c r="DX626" s="261" t="n">
        <f aca="false">IF(AND(DX$5&gt;$V626,DX$6&lt;=$W626),$Y626,IF(AND(MONTH(DX$6)=MONTH($W626),YEAR(DX$6)=YEAR($W626)),$T626-AA626-$X626*$Y626+$Y626,0))</f>
        <v>0</v>
      </c>
      <c r="DY626" s="260" t="n">
        <f aca="false">DM626+DN626+DO626+DP626+DQ626+DR626+DS626+DT626+DU626+DV626+DW626+DX626</f>
        <v>0</v>
      </c>
      <c r="DZ626" s="260" t="n">
        <f aca="false">DJ626+AY626+BA626+BC626+BE626+BG626+BI626+BK626+BM626+BO626</f>
        <v>0</v>
      </c>
      <c r="EA626" s="260" t="n">
        <f aca="false">DK626+DY626</f>
        <v>0</v>
      </c>
      <c r="EB626" s="260" t="n">
        <f aca="false">DZ626-EA626</f>
        <v>0</v>
      </c>
      <c r="EC626" s="261" t="n">
        <f aca="false">IF(AND(EC$5&gt;$V626,EC$6&lt;=$W626),$Y626,IF(AND(MONTH(EC$6)=MONTH($W626),YEAR(EC$6)=YEAR($W626)),$T626-$X626*$Y626+$Y626,0))</f>
        <v>0</v>
      </c>
      <c r="ED626" s="261" t="n">
        <f aca="false">IF(AND(ED$5&gt;$V626,ED$6&lt;=$W626),$Y626,IF(AND(MONTH(ED$6)=MONTH($W626),YEAR(ED$6)=YEAR($W626)),$T626-$X626*$Y626+$Y626,0))</f>
        <v>0</v>
      </c>
      <c r="EE626" s="261" t="n">
        <f aca="false">IF(AND(EE$5&gt;$V626,EE$6&lt;=$W626),$Y626,IF(AND(MONTH(EE$6)=MONTH($W626),YEAR(EE$6)=YEAR($W626)),$T626-$X626*$Y626+$Y626,0))</f>
        <v>0</v>
      </c>
      <c r="EF626" s="261" t="n">
        <f aca="false">IF(AND(EF$5&gt;$V626,EF$6&lt;=$W626),$Y626,IF(AND(MONTH(EF$6)=MONTH($W626),YEAR(EF$6)=YEAR($W626)),$T626-$X626*$Y626+$Y626,0))</f>
        <v>0</v>
      </c>
      <c r="EG626" s="261" t="n">
        <f aca="false">IF(AND(EG$5&gt;$V626,EG$6&lt;=$W626),$Y626,IF(AND(MONTH(EG$6)=MONTH($W626),YEAR(EG$6)=YEAR($W626)),$T626-$X626*$Y626+$Y626,0))</f>
        <v>0</v>
      </c>
      <c r="EH626" s="261" t="n">
        <f aca="false">IF(AND(EH$5&gt;$V626,EH$6&lt;=$W626),$Y626,IF(AND(MONTH(EH$6)=MONTH($W626),YEAR(EH$6)=YEAR($W626)),$T626-$X626*$Y626+$Y626,0))</f>
        <v>0</v>
      </c>
      <c r="EI626" s="261" t="n">
        <f aca="false">IF(AND(EI$5&gt;$V626,EI$6&lt;=$W626),$Y626,IF(AND(MONTH(EI$6)=MONTH($W626),YEAR(EI$6)=YEAR($W626)),$T626-$X626*$Y626+$Y626,0))</f>
        <v>0</v>
      </c>
      <c r="EJ626" s="261" t="n">
        <f aca="false">IF(AND(EJ$5&gt;$V626,EJ$6&lt;=$W626),$Y626,IF(AND(MONTH(EJ$6)=MONTH($W626),YEAR(EJ$6)=YEAR($W626)),$T626-$X626*$Y626+$Y626,0))</f>
        <v>0</v>
      </c>
      <c r="EK626" s="261" t="n">
        <f aca="false">IF(AND(EK$5&gt;$V626,EK$6&lt;=$W626),$Y626,IF(AND(MONTH(EK$6)=MONTH($W626),YEAR(EK$6)=YEAR($W626)),$T626-$X626*$Y626+$Y626,0))</f>
        <v>0</v>
      </c>
      <c r="EL626" s="261" t="n">
        <f aca="false">IF(AND(EL$5&gt;$V626,EL$6&lt;=$W626),$Y626,IF(AND(MONTH(EL$6)=MONTH($W626),YEAR(EL$6)=YEAR($W626)),$T626-$X626*$Y626+$Y626,0))</f>
        <v>0</v>
      </c>
      <c r="EM626" s="261" t="n">
        <f aca="false">IF(AND(EM$5&gt;$V626,EM$6&lt;=$W626),$Y626,IF(AND(MONTH(EM$6)=MONTH($W626),YEAR(EM$6)=YEAR($W626)),$T626-$X626*$Y626+$Y626,0))</f>
        <v>0</v>
      </c>
      <c r="EN626" s="261" t="n">
        <f aca="false">IF(AND(EN$5&gt;$V626,EN$6&lt;=$W626),$Y626,IF(AND(MONTH(EN$6)=MONTH($W626),YEAR(EN$6)=YEAR($W626)),$T626-$X626*$Y626+$Y626,0))</f>
        <v>0</v>
      </c>
      <c r="EO626" s="260" t="n">
        <f aca="false">EC626+ED626+EE626+EF626+EG626+EH626+EI626+EJ626+EK626+EL626+EM626+EN626</f>
        <v>0</v>
      </c>
      <c r="EP626" s="260" t="n">
        <v>0</v>
      </c>
      <c r="EQ626" s="260" t="n">
        <f aca="false">EA626+EO626</f>
        <v>0</v>
      </c>
      <c r="ER626" s="260" t="n">
        <f aca="false">EP626-EQ626</f>
        <v>0</v>
      </c>
      <c r="ES626" s="261"/>
      <c r="ET626" s="261"/>
      <c r="EU626" s="261"/>
      <c r="EV626" s="261"/>
      <c r="EW626" s="261"/>
      <c r="EX626" s="261"/>
      <c r="EY626" s="261"/>
      <c r="EZ626" s="261"/>
      <c r="FA626" s="261"/>
      <c r="FB626" s="261"/>
      <c r="FC626" s="261"/>
      <c r="FD626" s="261"/>
      <c r="FE626" s="260" t="n">
        <f aca="false">ES626+ET626+EU626+EV626+EW626+EX626+EY626+EZ626+FA626+FB626+FC626+FD626</f>
        <v>0</v>
      </c>
      <c r="FF626" s="260" t="n">
        <f aca="false">EP626</f>
        <v>0</v>
      </c>
      <c r="FG626" s="260" t="n">
        <f aca="false">EQ626+FE626</f>
        <v>0</v>
      </c>
      <c r="FH626" s="260" t="n">
        <f aca="false">FF626-FG626</f>
        <v>0</v>
      </c>
      <c r="FI626" s="261"/>
      <c r="FJ626" s="261"/>
      <c r="FK626" s="261"/>
      <c r="FL626" s="261"/>
      <c r="FM626" s="261"/>
      <c r="FN626" s="261"/>
      <c r="FO626" s="261"/>
      <c r="FP626" s="261"/>
      <c r="FQ626" s="261"/>
      <c r="FR626" s="261"/>
      <c r="FS626" s="261"/>
      <c r="FT626" s="261"/>
      <c r="FU626" s="260" t="n">
        <f aca="false">FI626+FJ626+FK626+FL626+FM626+FN626+FO626+FP626+FQ626+FR626+FS626+FT626</f>
        <v>0</v>
      </c>
      <c r="FV626" s="260" t="n">
        <f aca="false">FF626</f>
        <v>0</v>
      </c>
      <c r="FW626" s="260" t="n">
        <f aca="false">FG626+FU626</f>
        <v>0</v>
      </c>
      <c r="FX626" s="260" t="n">
        <f aca="false">FV626-FW626</f>
        <v>0</v>
      </c>
      <c r="FY626" s="261"/>
      <c r="FZ626" s="261"/>
      <c r="GA626" s="261"/>
      <c r="GB626" s="261"/>
      <c r="GC626" s="261"/>
      <c r="GD626" s="261"/>
      <c r="GE626" s="261"/>
      <c r="GF626" s="261"/>
      <c r="GG626" s="261"/>
      <c r="GH626" s="261"/>
      <c r="GI626" s="261"/>
      <c r="GJ626" s="261"/>
      <c r="GK626" s="260" t="n">
        <f aca="false">FY626+FZ626+GA626+GB626+GC626+GD626+GE626+GF626+GG626+GH626+GI626+GJ626</f>
        <v>0</v>
      </c>
      <c r="GL626" s="260" t="n">
        <f aca="false">FV626</f>
        <v>0</v>
      </c>
      <c r="GM626" s="260" t="n">
        <f aca="false">FW626+GK626</f>
        <v>0</v>
      </c>
      <c r="GN626" s="260" t="n">
        <f aca="false">GL626-GM626</f>
        <v>0</v>
      </c>
      <c r="GO626" s="261"/>
      <c r="GP626" s="261"/>
      <c r="GQ626" s="261"/>
      <c r="GR626" s="261"/>
      <c r="GS626" s="261"/>
      <c r="GT626" s="261"/>
      <c r="GU626" s="261"/>
      <c r="GV626" s="261"/>
      <c r="GW626" s="261"/>
      <c r="GX626" s="261"/>
      <c r="GY626" s="261"/>
      <c r="GZ626" s="261"/>
      <c r="HA626" s="260" t="n">
        <f aca="false">GO626+GP626+GQ626+GR626+GS626+GT626+GU626+GV626+GW626+GX626+GY626+GZ626</f>
        <v>0</v>
      </c>
      <c r="HB626" s="260" t="n">
        <f aca="false">GL626</f>
        <v>0</v>
      </c>
      <c r="HC626" s="260" t="n">
        <f aca="false">GM626+HA626</f>
        <v>0</v>
      </c>
      <c r="HD626" s="260" t="n">
        <f aca="false">HB626-HC626</f>
        <v>0</v>
      </c>
      <c r="HE626" s="264" t="n">
        <f aca="false">GO626-GJ626</f>
        <v>0</v>
      </c>
      <c r="HF626" s="264"/>
      <c r="HG626" s="264"/>
      <c r="HH626" s="264"/>
      <c r="HI626" s="264"/>
      <c r="HJ626" s="264"/>
      <c r="HK626" s="264"/>
      <c r="HL626" s="264"/>
      <c r="HM626" s="264"/>
      <c r="HN626" s="264"/>
      <c r="HO626" s="264"/>
      <c r="HP626" s="264"/>
      <c r="HQ626" s="264"/>
      <c r="HR626" s="264"/>
      <c r="HS626" s="264"/>
      <c r="HT626" s="264"/>
      <c r="HU626" s="264"/>
      <c r="HV626" s="264"/>
      <c r="HW626" s="264"/>
      <c r="HX626" s="264"/>
      <c r="HY626" s="264"/>
      <c r="HZ626" s="264"/>
      <c r="IA626" s="264"/>
      <c r="IB626" s="264"/>
      <c r="IC626" s="264"/>
      <c r="ID626" s="264"/>
      <c r="IE626" s="264"/>
      <c r="IF626" s="264"/>
      <c r="IG626" s="264"/>
      <c r="IH626" s="264"/>
      <c r="II626" s="264"/>
      <c r="IJ626" s="264"/>
      <c r="IK626" s="264"/>
      <c r="IL626" s="264"/>
      <c r="IM626" s="264"/>
      <c r="IN626" s="264"/>
      <c r="IO626" s="264"/>
      <c r="IP626" s="264"/>
      <c r="IQ626" s="264"/>
      <c r="IR626" s="264"/>
      <c r="IS626" s="264"/>
      <c r="IT626" s="264"/>
      <c r="IU626" s="264"/>
      <c r="IV626" s="264"/>
      <c r="IW626" s="264"/>
      <c r="IX626" s="264"/>
      <c r="IY626" s="264"/>
      <c r="IZ626" s="264"/>
      <c r="JA626" s="264"/>
      <c r="JB626" s="264"/>
      <c r="JC626" s="264"/>
      <c r="JD626" s="264"/>
      <c r="JE626" s="264"/>
      <c r="JF626" s="264"/>
      <c r="JG626" s="264"/>
      <c r="JH626" s="264"/>
      <c r="JI626" s="264"/>
      <c r="JJ626" s="264"/>
      <c r="JK626" s="264"/>
      <c r="JL626" s="264"/>
      <c r="JM626" s="265"/>
      <c r="JN626" s="265" t="n">
        <f aca="false">DH626-DG626</f>
        <v>0</v>
      </c>
    </row>
    <row r="627" s="201" customFormat="true" ht="32.8" hidden="false" customHeight="false" outlineLevel="0" collapsed="false">
      <c r="A627" s="249" t="n">
        <v>595</v>
      </c>
      <c r="B627" s="250" t="s">
        <v>1102</v>
      </c>
      <c r="C627" s="251" t="n">
        <v>5273</v>
      </c>
      <c r="D627" s="252" t="s">
        <v>585</v>
      </c>
      <c r="E627" s="252" t="s">
        <v>475</v>
      </c>
      <c r="F627" s="253" t="n">
        <v>1</v>
      </c>
      <c r="G627" s="254" t="n">
        <v>40001.69</v>
      </c>
      <c r="H627" s="255" t="n">
        <v>0.18</v>
      </c>
      <c r="I627" s="256" t="n">
        <f aca="false">ROUND(F627*G627,2)</f>
        <v>40001.69</v>
      </c>
      <c r="J627" s="254" t="n">
        <f aca="false">ROUND(I627+F627*G627*H627,2)</f>
        <v>47201.99</v>
      </c>
      <c r="K627" s="257" t="n">
        <v>43355</v>
      </c>
      <c r="L627" s="257" t="n">
        <f aca="false">EDATE(K627,M627)-1</f>
        <v>45180</v>
      </c>
      <c r="M627" s="258" t="n">
        <v>60</v>
      </c>
      <c r="N627" s="254" t="n">
        <f aca="false">ROUND(G627/M627,2)*F627</f>
        <v>666.69</v>
      </c>
      <c r="O627" s="254"/>
      <c r="P627" s="254" t="n">
        <v>-14000.78</v>
      </c>
      <c r="Q627" s="253" t="n">
        <v>1</v>
      </c>
      <c r="R627" s="254" t="n">
        <v>0</v>
      </c>
      <c r="S627" s="255" t="n">
        <f aca="false">H627</f>
        <v>0.18</v>
      </c>
      <c r="T627" s="254" t="n">
        <f aca="false">ROUND(Q627*R627,2)</f>
        <v>0</v>
      </c>
      <c r="U627" s="254" t="n">
        <f aca="false">ROUND(T627+Q627*R627*S627,2)</f>
        <v>0</v>
      </c>
      <c r="V627" s="257" t="n">
        <v>43355</v>
      </c>
      <c r="W627" s="257" t="n">
        <v>44562</v>
      </c>
      <c r="X627" s="258" t="n">
        <v>60</v>
      </c>
      <c r="Y627" s="254" t="n">
        <f aca="false">ROUND((R627-Z627)/X627,2)*Q627</f>
        <v>0</v>
      </c>
      <c r="Z627" s="254" t="n">
        <v>0</v>
      </c>
      <c r="AA627" s="254" t="n">
        <v>0</v>
      </c>
      <c r="AB627" s="254"/>
      <c r="AC627" s="254"/>
      <c r="AD627" s="254"/>
      <c r="AE627" s="254"/>
      <c r="AF627" s="254"/>
      <c r="AG627" s="254"/>
      <c r="AH627" s="254"/>
      <c r="AI627" s="254"/>
      <c r="AJ627" s="254"/>
      <c r="AK627" s="254"/>
      <c r="AL627" s="254"/>
      <c r="AM627" s="254"/>
      <c r="AN627" s="254"/>
      <c r="AO627" s="254"/>
      <c r="AP627" s="254"/>
      <c r="AQ627" s="254"/>
      <c r="AR627" s="254"/>
      <c r="AS627" s="254"/>
      <c r="AT627" s="254"/>
      <c r="AU627" s="254"/>
      <c r="AV627" s="254"/>
      <c r="AW627" s="254"/>
      <c r="AX627" s="254"/>
      <c r="AY627" s="254"/>
      <c r="AZ627" s="254"/>
      <c r="BA627" s="254"/>
      <c r="BB627" s="254"/>
      <c r="BC627" s="254"/>
      <c r="BD627" s="254"/>
      <c r="BE627" s="254"/>
      <c r="BF627" s="254"/>
      <c r="BG627" s="254"/>
      <c r="BH627" s="254"/>
      <c r="BI627" s="254"/>
      <c r="BJ627" s="254"/>
      <c r="BK627" s="254"/>
      <c r="BL627" s="254"/>
      <c r="BM627" s="254"/>
      <c r="BN627" s="254"/>
      <c r="BO627" s="254"/>
      <c r="BP627" s="254"/>
      <c r="BQ627" s="254"/>
      <c r="BR627" s="254"/>
      <c r="BS627" s="254"/>
      <c r="BT627" s="254"/>
      <c r="BU627" s="254"/>
      <c r="BV627" s="254"/>
      <c r="BW627" s="254"/>
      <c r="BX627" s="254"/>
      <c r="BY627" s="254"/>
      <c r="BZ627" s="254"/>
      <c r="CA627" s="254"/>
      <c r="CB627" s="254"/>
      <c r="CC627" s="254"/>
      <c r="CD627" s="254"/>
      <c r="CE627" s="254"/>
      <c r="CF627" s="254"/>
      <c r="CG627" s="254"/>
      <c r="CH627" s="254"/>
      <c r="CI627" s="254" t="e">
        <f aca="false">#N/A</f>
        <v>#N/A</v>
      </c>
      <c r="CJ627" s="254"/>
      <c r="CK627" s="254"/>
      <c r="CL627" s="254"/>
      <c r="CM627" s="257" t="n">
        <v>43355</v>
      </c>
      <c r="CN627" s="257" t="e">
        <f aca="false">EDATE(CM627,CO627)-1</f>
        <v>#N/A</v>
      </c>
      <c r="CO627" s="254" t="e">
        <f aca="false">#N/A</f>
        <v>#N/A</v>
      </c>
      <c r="CP627" s="254" t="e">
        <f aca="false">#N/A</f>
        <v>#N/A</v>
      </c>
      <c r="CQ627" s="254"/>
      <c r="CR627" s="254"/>
      <c r="CS627" s="254"/>
      <c r="CT627" s="260" t="n">
        <f aca="false">I627</f>
        <v>40001.69</v>
      </c>
      <c r="CU627" s="260" t="n">
        <f aca="false">CT627-CV627</f>
        <v>26000.91</v>
      </c>
      <c r="CV627" s="260" t="n">
        <v>14000.78</v>
      </c>
      <c r="CW627" s="261" t="n">
        <f aca="false">IF(AND(CW$5&gt;$V627,CW$6&lt;=$W627),$Y627,IF(AND(MONTH(CW$6)=MONTH($W627),YEAR(CW$6)=YEAR($W627)),$T627-$X627*$Y627+$Y627,0))</f>
        <v>0</v>
      </c>
      <c r="CX627" s="261" t="n">
        <f aca="false">IF(AND(CX$5&gt;$V627,CX$6&lt;=$W627),$Y627,IF(AND(MONTH(CX$6)=MONTH($W627),YEAR(CX$6)=YEAR($W627)),$T627-$X627*$Y627+$Y627,0))</f>
        <v>0</v>
      </c>
      <c r="CY627" s="261" t="n">
        <f aca="false">IF(AND(CY$5&gt;$V627,CY$6&lt;=$W627),$Y627,IF(AND(MONTH(CY$6)=MONTH($W627),YEAR(CY$6)=YEAR($W627)),$T627-$X627*$Y627+$Y627,0))</f>
        <v>0</v>
      </c>
      <c r="CZ627" s="261" t="n">
        <f aca="false">IF(AND(CZ$5&gt;$V627,CZ$6&lt;=$W627),$Y627,IF(AND(MONTH(CZ$6)=MONTH($W627),YEAR(CZ$6)=YEAR($W627)),$T627-$X627*$Y627+$Y627,0))</f>
        <v>0</v>
      </c>
      <c r="DA627" s="261" t="n">
        <f aca="false">IF(AND(DA$5&gt;$V627,DA$6&lt;=$W627),$Y627,IF(AND(MONTH(DA$6)=MONTH($W627),YEAR(DA$6)=YEAR($W627)),$T627-$X627*$Y627+$Y627,0))</f>
        <v>0</v>
      </c>
      <c r="DB627" s="261" t="n">
        <f aca="false">IF(AND(DB$5&gt;$V627,DB$6&lt;=$W627),$Y627,IF(AND(MONTH(DB$6)=MONTH($W627),YEAR(DB$6)=YEAR($W627)),$T627-$X627*$Y627+$Y627,0))</f>
        <v>0</v>
      </c>
      <c r="DC627" s="261" t="n">
        <f aca="false">IF(AND(DC$5&gt;$V627,DC$6&lt;=$W627),$Y627,IF(AND(MONTH(DC$6)=MONTH($W627),YEAR(DC$6)=YEAR($W627)),$T627-$X627*$Y627+$Y627,0))</f>
        <v>0</v>
      </c>
      <c r="DD627" s="261" t="n">
        <f aca="false">IF(AND(DD$5&gt;$V627,DD$6&lt;=$W627),$Y627,IF(AND(MONTH(DD$6)=MONTH($W627),YEAR(DD$6)=YEAR($W627)),$T627-$X627*$Y627+$Y627,0))</f>
        <v>0</v>
      </c>
      <c r="DE627" s="261" t="n">
        <f aca="false">IF(AND(DE$5&gt;$V627,DE$6&lt;=$W627),$Y627,IF(AND(MONTH(DE$6)=MONTH($W627),YEAR(DE$6)=YEAR($W627)),$T627-$X627*$Y627+$Y627,0))</f>
        <v>0</v>
      </c>
      <c r="DF627" s="261" t="n">
        <f aca="false">IF(AND(DF$5&gt;$V627,DF$6&lt;=$W627),$Y627,IF(AND(MONTH(DF$6)=MONTH($W627),YEAR(DF$6)=YEAR($W627)),$T627-$X627*$Y627+$Y627,0))</f>
        <v>0</v>
      </c>
      <c r="DG627" s="261" t="n">
        <f aca="false">IF(AND(DG$5&gt;$V627,DG$6&lt;=$W627),$Y627,IF(AND(MONTH(DG$6)=MONTH($W627),YEAR(DG$6)=YEAR($W627)),$T627-$X627*$Y627+$Y627,0))</f>
        <v>0</v>
      </c>
      <c r="DH627" s="261" t="n">
        <f aca="false">IF(AND(DH$5&gt;$V627,DH$6&lt;=$W627),$Y627,IF(AND(MONTH(DH$6)=MONTH($W627),YEAR(DH$6)=YEAR($W627)),$T627-$X627*$Y627+$Y627,0))</f>
        <v>0</v>
      </c>
      <c r="DI627" s="260" t="n">
        <f aca="false">CW627+CX627+CY627+CZ627+DA627+DB627+DC627+DD627+DE627+DF627+DG627+DH627</f>
        <v>0</v>
      </c>
      <c r="DJ627" s="260"/>
      <c r="DK627" s="260"/>
      <c r="DL627" s="260" t="n">
        <f aca="false">DJ627-DK627</f>
        <v>0</v>
      </c>
      <c r="DM627" s="261" t="n">
        <f aca="false">IF(AND(DM$5&gt;$V627,DM$6&lt;=$W627),$Y627,IF(AND(MONTH(DM$6)=MONTH($W627),YEAR(DM$6)=YEAR($W627)),$T627-$X627*$Y627+$Y627,0))</f>
        <v>0</v>
      </c>
      <c r="DN627" s="261" t="n">
        <f aca="false">IF(AND(DN$5&gt;$V627,DN$6&lt;=$W627),$Y627,IF(AND(MONTH(DN$6)=MONTH($W627),YEAR(DN$6)=YEAR($W627)),$T627-$X627*$Y627+$Y627,0))</f>
        <v>0</v>
      </c>
      <c r="DO627" s="261" t="n">
        <f aca="false">IF(AND(DO$5&gt;$V627,DO$6&lt;=$W627),$Y627,IF(AND(MONTH(DO$6)=MONTH($W627),YEAR(DO$6)=YEAR($W627)),$T627-$X627*$Y627+$Y627,0))</f>
        <v>0</v>
      </c>
      <c r="DP627" s="261" t="n">
        <f aca="false">IF(AND(DP$5&gt;$V627,DP$6&lt;=$W627),$Y627,IF(AND(MONTH(DP$6)=MONTH($W627),YEAR(DP$6)=YEAR($W627)),$T627-$X627*$Y627+$Y627,0))</f>
        <v>0</v>
      </c>
      <c r="DQ627" s="261" t="n">
        <f aca="false">IF(AND(DQ$5&gt;$V627,DQ$6&lt;=$W627),$Y627,IF(AND(MONTH(DQ$6)=MONTH($W627),YEAR(DQ$6)=YEAR($W627)),$T627-$X627*$Y627+$Y627,0))</f>
        <v>0</v>
      </c>
      <c r="DR627" s="261" t="n">
        <f aca="false">IF(AND(DR$5&gt;$V627,DR$6&lt;=$W627),$Y627,IF(AND(MONTH(DR$6)=MONTH($W627),YEAR(DR$6)=YEAR($W627)),$T627-$X627*$Y627+$Y627,0))</f>
        <v>0</v>
      </c>
      <c r="DS627" s="261" t="n">
        <f aca="false">IF(AND(DS$5&gt;$V627,DS$6&lt;=$W627),$Y627,IF(AND(MONTH(DS$6)=MONTH($W627),YEAR(DS$6)=YEAR($W627)),$T627-$X627*$Y627+$Y627,0))</f>
        <v>0</v>
      </c>
      <c r="DT627" s="261" t="n">
        <f aca="false">IF(AND(DT$5&gt;$V627,DT$6&lt;=$W627),$Y627,IF(AND(MONTH(DT$6)=MONTH($W627),YEAR(DT$6)=YEAR($W627)),$T627-$X627*$Y627+$Y627,0))</f>
        <v>0</v>
      </c>
      <c r="DU627" s="261" t="n">
        <f aca="false">IF(AND(DU$5&gt;$V627,DU$6&lt;=$W627),$Y627,IF(AND(MONTH(DU$6)=MONTH($W627),YEAR(DU$6)=YEAR($W627)),$T627-$X627*$Y627+$Y627,0))</f>
        <v>0</v>
      </c>
      <c r="DV627" s="261" t="n">
        <f aca="false">IF(AND(DV$5&gt;$V627,DV$6&lt;=$W627),$Y627,IF(AND(MONTH(DV$6)=MONTH($W627),YEAR(DV$6)=YEAR($W627)),$T627-$X627*$Y627+$Y627,0))</f>
        <v>0</v>
      </c>
      <c r="DW627" s="261" t="n">
        <f aca="false">IF(AND(DW$5&gt;$V627,DW$6&lt;=$W627),$Y627,IF(AND(MONTH(DW$6)=MONTH($W627),YEAR(DW$6)=YEAR($W627)),$T627-$X627*$Y627+$Y627,0))</f>
        <v>0</v>
      </c>
      <c r="DX627" s="261" t="n">
        <f aca="false">IF(AND(DX$5&gt;$V627,DX$6&lt;=$W627),$Y627,IF(AND(MONTH(DX$6)=MONTH($W627),YEAR(DX$6)=YEAR($W627)),$T627-AA627-$X627*$Y627+$Y627,0))</f>
        <v>0</v>
      </c>
      <c r="DY627" s="260" t="n">
        <f aca="false">DM627+DN627+DO627+DP627+DQ627+DR627+DS627+DT627+DU627+DV627+DW627+DX627</f>
        <v>0</v>
      </c>
      <c r="DZ627" s="260" t="n">
        <f aca="false">DJ627+AY627+BA627+BC627+BE627+BG627+BI627+BK627+BM627+BO627</f>
        <v>0</v>
      </c>
      <c r="EA627" s="260" t="n">
        <f aca="false">DK627+DY627</f>
        <v>0</v>
      </c>
      <c r="EB627" s="260" t="n">
        <f aca="false">DZ627-EA627</f>
        <v>0</v>
      </c>
      <c r="EC627" s="261" t="n">
        <f aca="false">IF(AND(EC$5&gt;$V627,EC$6&lt;=$W627),$Y627,IF(AND(MONTH(EC$6)=MONTH($W627),YEAR(EC$6)=YEAR($W627)),$T627-$X627*$Y627+$Y627,0))</f>
        <v>0</v>
      </c>
      <c r="ED627" s="261" t="n">
        <f aca="false">IF(AND(ED$5&gt;$V627,ED$6&lt;=$W627),$Y627,IF(AND(MONTH(ED$6)=MONTH($W627),YEAR(ED$6)=YEAR($W627)),$T627-$X627*$Y627+$Y627,0))</f>
        <v>0</v>
      </c>
      <c r="EE627" s="261" t="n">
        <f aca="false">IF(AND(EE$5&gt;$V627,EE$6&lt;=$W627),$Y627,IF(AND(MONTH(EE$6)=MONTH($W627),YEAR(EE$6)=YEAR($W627)),$T627-$X627*$Y627+$Y627,0))</f>
        <v>0</v>
      </c>
      <c r="EF627" s="261" t="n">
        <f aca="false">IF(AND(EF$5&gt;$V627,EF$6&lt;=$W627),$Y627,IF(AND(MONTH(EF$6)=MONTH($W627),YEAR(EF$6)=YEAR($W627)),$T627-$X627*$Y627+$Y627,0))</f>
        <v>0</v>
      </c>
      <c r="EG627" s="261" t="n">
        <f aca="false">IF(AND(EG$5&gt;$V627,EG$6&lt;=$W627),$Y627,IF(AND(MONTH(EG$6)=MONTH($W627),YEAR(EG$6)=YEAR($W627)),$T627-$X627*$Y627+$Y627,0))</f>
        <v>0</v>
      </c>
      <c r="EH627" s="261" t="n">
        <f aca="false">IF(AND(EH$5&gt;$V627,EH$6&lt;=$W627),$Y627,IF(AND(MONTH(EH$6)=MONTH($W627),YEAR(EH$6)=YEAR($W627)),$T627-$X627*$Y627+$Y627,0))</f>
        <v>0</v>
      </c>
      <c r="EI627" s="261" t="n">
        <f aca="false">IF(AND(EI$5&gt;$V627,EI$6&lt;=$W627),$Y627,IF(AND(MONTH(EI$6)=MONTH($W627),YEAR(EI$6)=YEAR($W627)),$T627-$X627*$Y627+$Y627,0))</f>
        <v>0</v>
      </c>
      <c r="EJ627" s="261" t="n">
        <f aca="false">IF(AND(EJ$5&gt;$V627,EJ$6&lt;=$W627),$Y627,IF(AND(MONTH(EJ$6)=MONTH($W627),YEAR(EJ$6)=YEAR($W627)),$T627-$X627*$Y627+$Y627,0))</f>
        <v>0</v>
      </c>
      <c r="EK627" s="261" t="n">
        <f aca="false">IF(AND(EK$5&gt;$V627,EK$6&lt;=$W627),$Y627,IF(AND(MONTH(EK$6)=MONTH($W627),YEAR(EK$6)=YEAR($W627)),$T627-$X627*$Y627+$Y627,0))</f>
        <v>0</v>
      </c>
      <c r="EL627" s="261" t="n">
        <f aca="false">IF(AND(EL$5&gt;$V627,EL$6&lt;=$W627),$Y627,IF(AND(MONTH(EL$6)=MONTH($W627),YEAR(EL$6)=YEAR($W627)),$T627-$X627*$Y627+$Y627,0))</f>
        <v>0</v>
      </c>
      <c r="EM627" s="261" t="n">
        <f aca="false">IF(AND(EM$5&gt;$V627,EM$6&lt;=$W627),$Y627,IF(AND(MONTH(EM$6)=MONTH($W627),YEAR(EM$6)=YEAR($W627)),$T627-$X627*$Y627+$Y627,0))</f>
        <v>0</v>
      </c>
      <c r="EN627" s="261" t="n">
        <f aca="false">IF(AND(EN$5&gt;$V627,EN$6&lt;=$W627),$Y627,IF(AND(MONTH(EN$6)=MONTH($W627),YEAR(EN$6)=YEAR($W627)),$T627-$X627*$Y627+$Y627,0))</f>
        <v>0</v>
      </c>
      <c r="EO627" s="260" t="n">
        <f aca="false">EC627+ED627+EE627+EF627+EG627+EH627+EI627+EJ627+EK627+EL627+EM627+EN627</f>
        <v>0</v>
      </c>
      <c r="EP627" s="260" t="n">
        <v>0</v>
      </c>
      <c r="EQ627" s="260" t="n">
        <f aca="false">EA627+EO627</f>
        <v>0</v>
      </c>
      <c r="ER627" s="260" t="n">
        <f aca="false">EP627-EQ627</f>
        <v>0</v>
      </c>
      <c r="ES627" s="261"/>
      <c r="ET627" s="261"/>
      <c r="EU627" s="261"/>
      <c r="EV627" s="261"/>
      <c r="EW627" s="261"/>
      <c r="EX627" s="261"/>
      <c r="EY627" s="261"/>
      <c r="EZ627" s="261"/>
      <c r="FA627" s="261"/>
      <c r="FB627" s="261"/>
      <c r="FC627" s="261"/>
      <c r="FD627" s="261"/>
      <c r="FE627" s="260" t="n">
        <f aca="false">ES627+ET627+EU627+EV627+EW627+EX627+EY627+EZ627+FA627+FB627+FC627+FD627</f>
        <v>0</v>
      </c>
      <c r="FF627" s="260" t="n">
        <f aca="false">EP627</f>
        <v>0</v>
      </c>
      <c r="FG627" s="260" t="n">
        <f aca="false">EQ627+FE627</f>
        <v>0</v>
      </c>
      <c r="FH627" s="260" t="n">
        <f aca="false">FF627-FG627</f>
        <v>0</v>
      </c>
      <c r="FI627" s="261"/>
      <c r="FJ627" s="261"/>
      <c r="FK627" s="261"/>
      <c r="FL627" s="261"/>
      <c r="FM627" s="261"/>
      <c r="FN627" s="261"/>
      <c r="FO627" s="261"/>
      <c r="FP627" s="261"/>
      <c r="FQ627" s="261"/>
      <c r="FR627" s="261"/>
      <c r="FS627" s="261"/>
      <c r="FT627" s="261"/>
      <c r="FU627" s="260" t="n">
        <f aca="false">FI627+FJ627+FK627+FL627+FM627+FN627+FO627+FP627+FQ627+FR627+FS627+FT627</f>
        <v>0</v>
      </c>
      <c r="FV627" s="260" t="n">
        <f aca="false">FF627</f>
        <v>0</v>
      </c>
      <c r="FW627" s="260" t="n">
        <f aca="false">FG627+FU627</f>
        <v>0</v>
      </c>
      <c r="FX627" s="260" t="n">
        <f aca="false">FV627-FW627</f>
        <v>0</v>
      </c>
      <c r="FY627" s="261"/>
      <c r="FZ627" s="261"/>
      <c r="GA627" s="261"/>
      <c r="GB627" s="261"/>
      <c r="GC627" s="261"/>
      <c r="GD627" s="261"/>
      <c r="GE627" s="261"/>
      <c r="GF627" s="261"/>
      <c r="GG627" s="261"/>
      <c r="GH627" s="261"/>
      <c r="GI627" s="261"/>
      <c r="GJ627" s="261"/>
      <c r="GK627" s="260" t="n">
        <f aca="false">FY627+FZ627+GA627+GB627+GC627+GD627+GE627+GF627+GG627+GH627+GI627+GJ627</f>
        <v>0</v>
      </c>
      <c r="GL627" s="260" t="n">
        <f aca="false">FV627</f>
        <v>0</v>
      </c>
      <c r="GM627" s="260" t="n">
        <f aca="false">FW627+GK627</f>
        <v>0</v>
      </c>
      <c r="GN627" s="260" t="n">
        <f aca="false">GL627-GM627</f>
        <v>0</v>
      </c>
      <c r="GO627" s="261"/>
      <c r="GP627" s="261"/>
      <c r="GQ627" s="261"/>
      <c r="GR627" s="261"/>
      <c r="GS627" s="261"/>
      <c r="GT627" s="261"/>
      <c r="GU627" s="261"/>
      <c r="GV627" s="261"/>
      <c r="GW627" s="261"/>
      <c r="GX627" s="261"/>
      <c r="GY627" s="261"/>
      <c r="GZ627" s="261"/>
      <c r="HA627" s="260" t="n">
        <f aca="false">GO627+GP627+GQ627+GR627+GS627+GT627+GU627+GV627+GW627+GX627+GY627+GZ627</f>
        <v>0</v>
      </c>
      <c r="HB627" s="260" t="n">
        <f aca="false">GL627</f>
        <v>0</v>
      </c>
      <c r="HC627" s="260" t="n">
        <f aca="false">GM627+HA627</f>
        <v>0</v>
      </c>
      <c r="HD627" s="260" t="n">
        <f aca="false">HB627-HC627</f>
        <v>0</v>
      </c>
      <c r="HE627" s="264" t="n">
        <f aca="false">GO627-GJ627</f>
        <v>0</v>
      </c>
      <c r="HF627" s="264"/>
      <c r="HG627" s="264"/>
      <c r="HH627" s="264"/>
      <c r="HI627" s="264"/>
      <c r="HJ627" s="264"/>
      <c r="HK627" s="264"/>
      <c r="HL627" s="264"/>
      <c r="HM627" s="264"/>
      <c r="HN627" s="264"/>
      <c r="HO627" s="264"/>
      <c r="HP627" s="264"/>
      <c r="HQ627" s="264"/>
      <c r="HR627" s="264"/>
      <c r="HS627" s="264"/>
      <c r="HT627" s="264"/>
      <c r="HU627" s="264"/>
      <c r="HV627" s="264"/>
      <c r="HW627" s="264"/>
      <c r="HX627" s="264"/>
      <c r="HY627" s="264"/>
      <c r="HZ627" s="264"/>
      <c r="IA627" s="264"/>
      <c r="IB627" s="264"/>
      <c r="IC627" s="264"/>
      <c r="ID627" s="264"/>
      <c r="IE627" s="264"/>
      <c r="IF627" s="264"/>
      <c r="IG627" s="264"/>
      <c r="IH627" s="264"/>
      <c r="II627" s="264"/>
      <c r="IJ627" s="264"/>
      <c r="IK627" s="264"/>
      <c r="IL627" s="264"/>
      <c r="IM627" s="264"/>
      <c r="IN627" s="264"/>
      <c r="IO627" s="264"/>
      <c r="IP627" s="264"/>
      <c r="IQ627" s="264"/>
      <c r="IR627" s="264"/>
      <c r="IS627" s="264"/>
      <c r="IT627" s="264"/>
      <c r="IU627" s="264"/>
      <c r="IV627" s="264"/>
      <c r="IW627" s="264"/>
      <c r="IX627" s="264"/>
      <c r="IY627" s="264"/>
      <c r="IZ627" s="264"/>
      <c r="JA627" s="264"/>
      <c r="JB627" s="264"/>
      <c r="JC627" s="264"/>
      <c r="JD627" s="264"/>
      <c r="JE627" s="264"/>
      <c r="JF627" s="264"/>
      <c r="JG627" s="264"/>
      <c r="JH627" s="264"/>
      <c r="JI627" s="264"/>
      <c r="JJ627" s="264"/>
      <c r="JK627" s="264"/>
      <c r="JL627" s="264"/>
      <c r="JM627" s="265"/>
      <c r="JN627" s="265" t="n">
        <f aca="false">DH627-DG627</f>
        <v>0</v>
      </c>
    </row>
    <row r="628" s="201" customFormat="true" ht="32.8" hidden="false" customHeight="false" outlineLevel="0" collapsed="false">
      <c r="A628" s="249" t="n">
        <v>596</v>
      </c>
      <c r="B628" s="250" t="s">
        <v>1103</v>
      </c>
      <c r="C628" s="251" t="n">
        <v>5274</v>
      </c>
      <c r="D628" s="252" t="s">
        <v>585</v>
      </c>
      <c r="E628" s="252" t="s">
        <v>475</v>
      </c>
      <c r="F628" s="253" t="n">
        <v>1</v>
      </c>
      <c r="G628" s="254" t="n">
        <v>40001.69</v>
      </c>
      <c r="H628" s="255" t="n">
        <v>0.18</v>
      </c>
      <c r="I628" s="256" t="n">
        <f aca="false">ROUND(F628*G628,2)</f>
        <v>40001.69</v>
      </c>
      <c r="J628" s="254" t="n">
        <f aca="false">ROUND(I628+F628*G628*H628,2)</f>
        <v>47201.99</v>
      </c>
      <c r="K628" s="257" t="n">
        <v>43355</v>
      </c>
      <c r="L628" s="257" t="n">
        <f aca="false">EDATE(K628,M628)-1</f>
        <v>45180</v>
      </c>
      <c r="M628" s="258" t="n">
        <v>60</v>
      </c>
      <c r="N628" s="254" t="n">
        <f aca="false">ROUND(G628/M628,2)*F628</f>
        <v>666.69</v>
      </c>
      <c r="O628" s="254"/>
      <c r="P628" s="254" t="n">
        <v>-14000.78</v>
      </c>
      <c r="Q628" s="253" t="n">
        <v>1</v>
      </c>
      <c r="R628" s="254" t="n">
        <v>0</v>
      </c>
      <c r="S628" s="255" t="n">
        <f aca="false">H628</f>
        <v>0.18</v>
      </c>
      <c r="T628" s="254" t="n">
        <f aca="false">ROUND(Q628*R628,2)</f>
        <v>0</v>
      </c>
      <c r="U628" s="254" t="n">
        <f aca="false">ROUND(T628+Q628*R628*S628,2)</f>
        <v>0</v>
      </c>
      <c r="V628" s="257" t="n">
        <v>43355</v>
      </c>
      <c r="W628" s="257" t="n">
        <v>44562</v>
      </c>
      <c r="X628" s="258" t="n">
        <v>60</v>
      </c>
      <c r="Y628" s="254" t="n">
        <f aca="false">ROUND((R628-Z628)/X628,2)*Q628</f>
        <v>0</v>
      </c>
      <c r="Z628" s="254" t="n">
        <v>0</v>
      </c>
      <c r="AA628" s="254" t="n">
        <v>0</v>
      </c>
      <c r="AB628" s="254"/>
      <c r="AC628" s="254"/>
      <c r="AD628" s="254"/>
      <c r="AE628" s="254"/>
      <c r="AF628" s="254"/>
      <c r="AG628" s="254"/>
      <c r="AH628" s="254"/>
      <c r="AI628" s="254"/>
      <c r="AJ628" s="254"/>
      <c r="AK628" s="254"/>
      <c r="AL628" s="254"/>
      <c r="AM628" s="254"/>
      <c r="AN628" s="254"/>
      <c r="AO628" s="254"/>
      <c r="AP628" s="254"/>
      <c r="AQ628" s="254"/>
      <c r="AR628" s="254"/>
      <c r="AS628" s="254"/>
      <c r="AT628" s="254"/>
      <c r="AU628" s="254"/>
      <c r="AV628" s="254"/>
      <c r="AW628" s="254"/>
      <c r="AX628" s="254"/>
      <c r="AY628" s="254"/>
      <c r="AZ628" s="254"/>
      <c r="BA628" s="254"/>
      <c r="BB628" s="254"/>
      <c r="BC628" s="254"/>
      <c r="BD628" s="254"/>
      <c r="BE628" s="254"/>
      <c r="BF628" s="254"/>
      <c r="BG628" s="254"/>
      <c r="BH628" s="254"/>
      <c r="BI628" s="254"/>
      <c r="BJ628" s="254"/>
      <c r="BK628" s="254"/>
      <c r="BL628" s="254"/>
      <c r="BM628" s="254"/>
      <c r="BN628" s="254"/>
      <c r="BO628" s="254"/>
      <c r="BP628" s="254"/>
      <c r="BQ628" s="254"/>
      <c r="BR628" s="254"/>
      <c r="BS628" s="254"/>
      <c r="BT628" s="254"/>
      <c r="BU628" s="254"/>
      <c r="BV628" s="254"/>
      <c r="BW628" s="254"/>
      <c r="BX628" s="254"/>
      <c r="BY628" s="254"/>
      <c r="BZ628" s="254"/>
      <c r="CA628" s="254"/>
      <c r="CB628" s="254"/>
      <c r="CC628" s="254"/>
      <c r="CD628" s="254"/>
      <c r="CE628" s="254"/>
      <c r="CF628" s="254"/>
      <c r="CG628" s="254"/>
      <c r="CH628" s="254"/>
      <c r="CI628" s="254" t="e">
        <f aca="false">#N/A</f>
        <v>#N/A</v>
      </c>
      <c r="CJ628" s="254"/>
      <c r="CK628" s="254"/>
      <c r="CL628" s="254"/>
      <c r="CM628" s="257" t="n">
        <v>43355</v>
      </c>
      <c r="CN628" s="257" t="e">
        <f aca="false">EDATE(CM628,CO628)-1</f>
        <v>#N/A</v>
      </c>
      <c r="CO628" s="254" t="e">
        <f aca="false">#N/A</f>
        <v>#N/A</v>
      </c>
      <c r="CP628" s="254" t="e">
        <f aca="false">#N/A</f>
        <v>#N/A</v>
      </c>
      <c r="CQ628" s="254"/>
      <c r="CR628" s="254"/>
      <c r="CS628" s="254"/>
      <c r="CT628" s="260" t="n">
        <f aca="false">I628</f>
        <v>40001.69</v>
      </c>
      <c r="CU628" s="260" t="n">
        <f aca="false">CT628-CV628</f>
        <v>26000.91</v>
      </c>
      <c r="CV628" s="260" t="n">
        <v>14000.78</v>
      </c>
      <c r="CW628" s="261" t="n">
        <f aca="false">IF(AND(CW$5&gt;$V628,CW$6&lt;=$W628),$Y628,IF(AND(MONTH(CW$6)=MONTH($W628),YEAR(CW$6)=YEAR($W628)),$T628-$X628*$Y628+$Y628,0))</f>
        <v>0</v>
      </c>
      <c r="CX628" s="261" t="n">
        <f aca="false">IF(AND(CX$5&gt;$V628,CX$6&lt;=$W628),$Y628,IF(AND(MONTH(CX$6)=MONTH($W628),YEAR(CX$6)=YEAR($W628)),$T628-$X628*$Y628+$Y628,0))</f>
        <v>0</v>
      </c>
      <c r="CY628" s="261" t="n">
        <f aca="false">IF(AND(CY$5&gt;$V628,CY$6&lt;=$W628),$Y628,IF(AND(MONTH(CY$6)=MONTH($W628),YEAR(CY$6)=YEAR($W628)),$T628-$X628*$Y628+$Y628,0))</f>
        <v>0</v>
      </c>
      <c r="CZ628" s="261" t="n">
        <f aca="false">IF(AND(CZ$5&gt;$V628,CZ$6&lt;=$W628),$Y628,IF(AND(MONTH(CZ$6)=MONTH($W628),YEAR(CZ$6)=YEAR($W628)),$T628-$X628*$Y628+$Y628,0))</f>
        <v>0</v>
      </c>
      <c r="DA628" s="261" t="n">
        <f aca="false">IF(AND(DA$5&gt;$V628,DA$6&lt;=$W628),$Y628,IF(AND(MONTH(DA$6)=MONTH($W628),YEAR(DA$6)=YEAR($W628)),$T628-$X628*$Y628+$Y628,0))</f>
        <v>0</v>
      </c>
      <c r="DB628" s="261" t="n">
        <f aca="false">IF(AND(DB$5&gt;$V628,DB$6&lt;=$W628),$Y628,IF(AND(MONTH(DB$6)=MONTH($W628),YEAR(DB$6)=YEAR($W628)),$T628-$X628*$Y628+$Y628,0))</f>
        <v>0</v>
      </c>
      <c r="DC628" s="261" t="n">
        <f aca="false">IF(AND(DC$5&gt;$V628,DC$6&lt;=$W628),$Y628,IF(AND(MONTH(DC$6)=MONTH($W628),YEAR(DC$6)=YEAR($W628)),$T628-$X628*$Y628+$Y628,0))</f>
        <v>0</v>
      </c>
      <c r="DD628" s="261" t="n">
        <f aca="false">IF(AND(DD$5&gt;$V628,DD$6&lt;=$W628),$Y628,IF(AND(MONTH(DD$6)=MONTH($W628),YEAR(DD$6)=YEAR($W628)),$T628-$X628*$Y628+$Y628,0))</f>
        <v>0</v>
      </c>
      <c r="DE628" s="261" t="n">
        <f aca="false">IF(AND(DE$5&gt;$V628,DE$6&lt;=$W628),$Y628,IF(AND(MONTH(DE$6)=MONTH($W628),YEAR(DE$6)=YEAR($W628)),$T628-$X628*$Y628+$Y628,0))</f>
        <v>0</v>
      </c>
      <c r="DF628" s="261" t="n">
        <f aca="false">IF(AND(DF$5&gt;$V628,DF$6&lt;=$W628),$Y628,IF(AND(MONTH(DF$6)=MONTH($W628),YEAR(DF$6)=YEAR($W628)),$T628-$X628*$Y628+$Y628,0))</f>
        <v>0</v>
      </c>
      <c r="DG628" s="261" t="n">
        <f aca="false">IF(AND(DG$5&gt;$V628,DG$6&lt;=$W628),$Y628,IF(AND(MONTH(DG$6)=MONTH($W628),YEAR(DG$6)=YEAR($W628)),$T628-$X628*$Y628+$Y628,0))</f>
        <v>0</v>
      </c>
      <c r="DH628" s="261" t="n">
        <f aca="false">IF(AND(DH$5&gt;$V628,DH$6&lt;=$W628),$Y628,IF(AND(MONTH(DH$6)=MONTH($W628),YEAR(DH$6)=YEAR($W628)),$T628-$X628*$Y628+$Y628,0))</f>
        <v>0</v>
      </c>
      <c r="DI628" s="260" t="n">
        <f aca="false">CW628+CX628+CY628+CZ628+DA628+DB628+DC628+DD628+DE628+DF628+DG628+DH628</f>
        <v>0</v>
      </c>
      <c r="DJ628" s="260"/>
      <c r="DK628" s="260"/>
      <c r="DL628" s="260" t="n">
        <f aca="false">DJ628-DK628</f>
        <v>0</v>
      </c>
      <c r="DM628" s="261" t="n">
        <f aca="false">IF(AND(DM$5&gt;$V628,DM$6&lt;=$W628),$Y628,IF(AND(MONTH(DM$6)=MONTH($W628),YEAR(DM$6)=YEAR($W628)),$T628-$X628*$Y628+$Y628,0))</f>
        <v>0</v>
      </c>
      <c r="DN628" s="261" t="n">
        <f aca="false">IF(AND(DN$5&gt;$V628,DN$6&lt;=$W628),$Y628,IF(AND(MONTH(DN$6)=MONTH($W628),YEAR(DN$6)=YEAR($W628)),$T628-$X628*$Y628+$Y628,0))</f>
        <v>0</v>
      </c>
      <c r="DO628" s="261" t="n">
        <f aca="false">IF(AND(DO$5&gt;$V628,DO$6&lt;=$W628),$Y628,IF(AND(MONTH(DO$6)=MONTH($W628),YEAR(DO$6)=YEAR($W628)),$T628-$X628*$Y628+$Y628,0))</f>
        <v>0</v>
      </c>
      <c r="DP628" s="261" t="n">
        <f aca="false">IF(AND(DP$5&gt;$V628,DP$6&lt;=$W628),$Y628,IF(AND(MONTH(DP$6)=MONTH($W628),YEAR(DP$6)=YEAR($W628)),$T628-$X628*$Y628+$Y628,0))</f>
        <v>0</v>
      </c>
      <c r="DQ628" s="261" t="n">
        <f aca="false">IF(AND(DQ$5&gt;$V628,DQ$6&lt;=$W628),$Y628,IF(AND(MONTH(DQ$6)=MONTH($W628),YEAR(DQ$6)=YEAR($W628)),$T628-$X628*$Y628+$Y628,0))</f>
        <v>0</v>
      </c>
      <c r="DR628" s="261" t="n">
        <f aca="false">IF(AND(DR$5&gt;$V628,DR$6&lt;=$W628),$Y628,IF(AND(MONTH(DR$6)=MONTH($W628),YEAR(DR$6)=YEAR($W628)),$T628-$X628*$Y628+$Y628,0))</f>
        <v>0</v>
      </c>
      <c r="DS628" s="261" t="n">
        <f aca="false">IF(AND(DS$5&gt;$V628,DS$6&lt;=$W628),$Y628,IF(AND(MONTH(DS$6)=MONTH($W628),YEAR(DS$6)=YEAR($W628)),$T628-$X628*$Y628+$Y628,0))</f>
        <v>0</v>
      </c>
      <c r="DT628" s="261" t="n">
        <f aca="false">IF(AND(DT$5&gt;$V628,DT$6&lt;=$W628),$Y628,IF(AND(MONTH(DT$6)=MONTH($W628),YEAR(DT$6)=YEAR($W628)),$T628-$X628*$Y628+$Y628,0))</f>
        <v>0</v>
      </c>
      <c r="DU628" s="261" t="n">
        <f aca="false">IF(AND(DU$5&gt;$V628,DU$6&lt;=$W628),$Y628,IF(AND(MONTH(DU$6)=MONTH($W628),YEAR(DU$6)=YEAR($W628)),$T628-$X628*$Y628+$Y628,0))</f>
        <v>0</v>
      </c>
      <c r="DV628" s="261" t="n">
        <f aca="false">IF(AND(DV$5&gt;$V628,DV$6&lt;=$W628),$Y628,IF(AND(MONTH(DV$6)=MONTH($W628),YEAR(DV$6)=YEAR($W628)),$T628-$X628*$Y628+$Y628,0))</f>
        <v>0</v>
      </c>
      <c r="DW628" s="261" t="n">
        <f aca="false">IF(AND(DW$5&gt;$V628,DW$6&lt;=$W628),$Y628,IF(AND(MONTH(DW$6)=MONTH($W628),YEAR(DW$6)=YEAR($W628)),$T628-$X628*$Y628+$Y628,0))</f>
        <v>0</v>
      </c>
      <c r="DX628" s="261" t="n">
        <f aca="false">IF(AND(DX$5&gt;$V628,DX$6&lt;=$W628),$Y628,IF(AND(MONTH(DX$6)=MONTH($W628),YEAR(DX$6)=YEAR($W628)),$T628-AA628-$X628*$Y628+$Y628,0))</f>
        <v>0</v>
      </c>
      <c r="DY628" s="260" t="n">
        <f aca="false">DM628+DN628+DO628+DP628+DQ628+DR628+DS628+DT628+DU628+DV628+DW628+DX628</f>
        <v>0</v>
      </c>
      <c r="DZ628" s="260" t="n">
        <f aca="false">DJ628+AY628+BA628+BC628+BE628+BG628+BI628+BK628+BM628+BO628</f>
        <v>0</v>
      </c>
      <c r="EA628" s="260" t="n">
        <f aca="false">DK628+DY628</f>
        <v>0</v>
      </c>
      <c r="EB628" s="260" t="n">
        <f aca="false">DZ628-EA628</f>
        <v>0</v>
      </c>
      <c r="EC628" s="261" t="n">
        <f aca="false">IF(AND(EC$5&gt;$V628,EC$6&lt;=$W628),$Y628,IF(AND(MONTH(EC$6)=MONTH($W628),YEAR(EC$6)=YEAR($W628)),$T628-$X628*$Y628+$Y628,0))</f>
        <v>0</v>
      </c>
      <c r="ED628" s="261" t="n">
        <f aca="false">IF(AND(ED$5&gt;$V628,ED$6&lt;=$W628),$Y628,IF(AND(MONTH(ED$6)=MONTH($W628),YEAR(ED$6)=YEAR($W628)),$T628-$X628*$Y628+$Y628,0))</f>
        <v>0</v>
      </c>
      <c r="EE628" s="261" t="n">
        <f aca="false">IF(AND(EE$5&gt;$V628,EE$6&lt;=$W628),$Y628,IF(AND(MONTH(EE$6)=MONTH($W628),YEAR(EE$6)=YEAR($W628)),$T628-$X628*$Y628+$Y628,0))</f>
        <v>0</v>
      </c>
      <c r="EF628" s="261" t="n">
        <f aca="false">IF(AND(EF$5&gt;$V628,EF$6&lt;=$W628),$Y628,IF(AND(MONTH(EF$6)=MONTH($W628),YEAR(EF$6)=YEAR($W628)),$T628-$X628*$Y628+$Y628,0))</f>
        <v>0</v>
      </c>
      <c r="EG628" s="261" t="n">
        <f aca="false">IF(AND(EG$5&gt;$V628,EG$6&lt;=$W628),$Y628,IF(AND(MONTH(EG$6)=MONTH($W628),YEAR(EG$6)=YEAR($W628)),$T628-$X628*$Y628+$Y628,0))</f>
        <v>0</v>
      </c>
      <c r="EH628" s="261" t="n">
        <f aca="false">IF(AND(EH$5&gt;$V628,EH$6&lt;=$W628),$Y628,IF(AND(MONTH(EH$6)=MONTH($W628),YEAR(EH$6)=YEAR($W628)),$T628-$X628*$Y628+$Y628,0))</f>
        <v>0</v>
      </c>
      <c r="EI628" s="261" t="n">
        <f aca="false">IF(AND(EI$5&gt;$V628,EI$6&lt;=$W628),$Y628,IF(AND(MONTH(EI$6)=MONTH($W628),YEAR(EI$6)=YEAR($W628)),$T628-$X628*$Y628+$Y628,0))</f>
        <v>0</v>
      </c>
      <c r="EJ628" s="261" t="n">
        <f aca="false">IF(AND(EJ$5&gt;$V628,EJ$6&lt;=$W628),$Y628,IF(AND(MONTH(EJ$6)=MONTH($W628),YEAR(EJ$6)=YEAR($W628)),$T628-$X628*$Y628+$Y628,0))</f>
        <v>0</v>
      </c>
      <c r="EK628" s="261" t="n">
        <f aca="false">IF(AND(EK$5&gt;$V628,EK$6&lt;=$W628),$Y628,IF(AND(MONTH(EK$6)=MONTH($W628),YEAR(EK$6)=YEAR($W628)),$T628-$X628*$Y628+$Y628,0))</f>
        <v>0</v>
      </c>
      <c r="EL628" s="261" t="n">
        <f aca="false">IF(AND(EL$5&gt;$V628,EL$6&lt;=$W628),$Y628,IF(AND(MONTH(EL$6)=MONTH($W628),YEAR(EL$6)=YEAR($W628)),$T628-$X628*$Y628+$Y628,0))</f>
        <v>0</v>
      </c>
      <c r="EM628" s="261" t="n">
        <f aca="false">IF(AND(EM$5&gt;$V628,EM$6&lt;=$W628),$Y628,IF(AND(MONTH(EM$6)=MONTH($W628),YEAR(EM$6)=YEAR($W628)),$T628-$X628*$Y628+$Y628,0))</f>
        <v>0</v>
      </c>
      <c r="EN628" s="261" t="n">
        <f aca="false">IF(AND(EN$5&gt;$V628,EN$6&lt;=$W628),$Y628,IF(AND(MONTH(EN$6)=MONTH($W628),YEAR(EN$6)=YEAR($W628)),$T628-$X628*$Y628+$Y628,0))</f>
        <v>0</v>
      </c>
      <c r="EO628" s="260" t="n">
        <f aca="false">EC628+ED628+EE628+EF628+EG628+EH628+EI628+EJ628+EK628+EL628+EM628+EN628</f>
        <v>0</v>
      </c>
      <c r="EP628" s="260" t="n">
        <v>0</v>
      </c>
      <c r="EQ628" s="260" t="n">
        <f aca="false">EA628+EO628</f>
        <v>0</v>
      </c>
      <c r="ER628" s="260" t="n">
        <f aca="false">EP628-EQ628</f>
        <v>0</v>
      </c>
      <c r="ES628" s="261"/>
      <c r="ET628" s="261"/>
      <c r="EU628" s="261"/>
      <c r="EV628" s="261"/>
      <c r="EW628" s="261"/>
      <c r="EX628" s="261"/>
      <c r="EY628" s="261"/>
      <c r="EZ628" s="261"/>
      <c r="FA628" s="261"/>
      <c r="FB628" s="261"/>
      <c r="FC628" s="261"/>
      <c r="FD628" s="261"/>
      <c r="FE628" s="260" t="n">
        <f aca="false">ES628+ET628+EU628+EV628+EW628+EX628+EY628+EZ628+FA628+FB628+FC628+FD628</f>
        <v>0</v>
      </c>
      <c r="FF628" s="260" t="n">
        <f aca="false">EP628</f>
        <v>0</v>
      </c>
      <c r="FG628" s="260" t="n">
        <f aca="false">EQ628+FE628</f>
        <v>0</v>
      </c>
      <c r="FH628" s="260" t="n">
        <f aca="false">FF628-FG628</f>
        <v>0</v>
      </c>
      <c r="FI628" s="261"/>
      <c r="FJ628" s="261"/>
      <c r="FK628" s="261"/>
      <c r="FL628" s="261"/>
      <c r="FM628" s="261"/>
      <c r="FN628" s="261"/>
      <c r="FO628" s="261"/>
      <c r="FP628" s="261"/>
      <c r="FQ628" s="261"/>
      <c r="FR628" s="261"/>
      <c r="FS628" s="261"/>
      <c r="FT628" s="261"/>
      <c r="FU628" s="260" t="n">
        <f aca="false">FI628+FJ628+FK628+FL628+FM628+FN628+FO628+FP628+FQ628+FR628+FS628+FT628</f>
        <v>0</v>
      </c>
      <c r="FV628" s="260" t="n">
        <f aca="false">FF628</f>
        <v>0</v>
      </c>
      <c r="FW628" s="260" t="n">
        <f aca="false">FG628+FU628</f>
        <v>0</v>
      </c>
      <c r="FX628" s="260" t="n">
        <f aca="false">FV628-FW628</f>
        <v>0</v>
      </c>
      <c r="FY628" s="261"/>
      <c r="FZ628" s="261"/>
      <c r="GA628" s="261"/>
      <c r="GB628" s="261"/>
      <c r="GC628" s="261"/>
      <c r="GD628" s="261"/>
      <c r="GE628" s="261"/>
      <c r="GF628" s="261"/>
      <c r="GG628" s="261"/>
      <c r="GH628" s="261"/>
      <c r="GI628" s="261"/>
      <c r="GJ628" s="261"/>
      <c r="GK628" s="260" t="n">
        <f aca="false">FY628+FZ628+GA628+GB628+GC628+GD628+GE628+GF628+GG628+GH628+GI628+GJ628</f>
        <v>0</v>
      </c>
      <c r="GL628" s="260" t="n">
        <f aca="false">FV628</f>
        <v>0</v>
      </c>
      <c r="GM628" s="260" t="n">
        <f aca="false">FW628+GK628</f>
        <v>0</v>
      </c>
      <c r="GN628" s="260" t="n">
        <f aca="false">GL628-GM628</f>
        <v>0</v>
      </c>
      <c r="GO628" s="261"/>
      <c r="GP628" s="261"/>
      <c r="GQ628" s="261"/>
      <c r="GR628" s="261"/>
      <c r="GS628" s="261"/>
      <c r="GT628" s="261"/>
      <c r="GU628" s="261"/>
      <c r="GV628" s="261"/>
      <c r="GW628" s="261"/>
      <c r="GX628" s="261"/>
      <c r="GY628" s="261"/>
      <c r="GZ628" s="261"/>
      <c r="HA628" s="260" t="n">
        <f aca="false">GO628+GP628+GQ628+GR628+GS628+GT628+GU628+GV628+GW628+GX628+GY628+GZ628</f>
        <v>0</v>
      </c>
      <c r="HB628" s="260" t="n">
        <f aca="false">GL628</f>
        <v>0</v>
      </c>
      <c r="HC628" s="260" t="n">
        <f aca="false">GM628+HA628</f>
        <v>0</v>
      </c>
      <c r="HD628" s="260" t="n">
        <f aca="false">HB628-HC628</f>
        <v>0</v>
      </c>
      <c r="HE628" s="264" t="n">
        <f aca="false">GO628-GJ628</f>
        <v>0</v>
      </c>
      <c r="HF628" s="264"/>
      <c r="HG628" s="264"/>
      <c r="HH628" s="264"/>
      <c r="HI628" s="264"/>
      <c r="HJ628" s="264"/>
      <c r="HK628" s="264"/>
      <c r="HL628" s="264"/>
      <c r="HM628" s="264"/>
      <c r="HN628" s="264"/>
      <c r="HO628" s="264"/>
      <c r="HP628" s="264"/>
      <c r="HQ628" s="264"/>
      <c r="HR628" s="264"/>
      <c r="HS628" s="264"/>
      <c r="HT628" s="264"/>
      <c r="HU628" s="264"/>
      <c r="HV628" s="264"/>
      <c r="HW628" s="264"/>
      <c r="HX628" s="264"/>
      <c r="HY628" s="264"/>
      <c r="HZ628" s="264"/>
      <c r="IA628" s="264"/>
      <c r="IB628" s="264"/>
      <c r="IC628" s="264"/>
      <c r="ID628" s="264"/>
      <c r="IE628" s="264"/>
      <c r="IF628" s="264"/>
      <c r="IG628" s="264"/>
      <c r="IH628" s="264"/>
      <c r="II628" s="264"/>
      <c r="IJ628" s="264"/>
      <c r="IK628" s="264"/>
      <c r="IL628" s="264"/>
      <c r="IM628" s="264"/>
      <c r="IN628" s="264"/>
      <c r="IO628" s="264"/>
      <c r="IP628" s="264"/>
      <c r="IQ628" s="264"/>
      <c r="IR628" s="264"/>
      <c r="IS628" s="264"/>
      <c r="IT628" s="264"/>
      <c r="IU628" s="264"/>
      <c r="IV628" s="264"/>
      <c r="IW628" s="264"/>
      <c r="IX628" s="264"/>
      <c r="IY628" s="264"/>
      <c r="IZ628" s="264"/>
      <c r="JA628" s="264"/>
      <c r="JB628" s="264"/>
      <c r="JC628" s="264"/>
      <c r="JD628" s="264"/>
      <c r="JE628" s="264"/>
      <c r="JF628" s="264"/>
      <c r="JG628" s="264"/>
      <c r="JH628" s="264"/>
      <c r="JI628" s="264"/>
      <c r="JJ628" s="264"/>
      <c r="JK628" s="264"/>
      <c r="JL628" s="264"/>
      <c r="JM628" s="265"/>
      <c r="JN628" s="265" t="n">
        <f aca="false">DH628-DG628</f>
        <v>0</v>
      </c>
    </row>
    <row r="629" s="201" customFormat="true" ht="32.8" hidden="false" customHeight="false" outlineLevel="0" collapsed="false">
      <c r="A629" s="249" t="n">
        <v>597</v>
      </c>
      <c r="B629" s="250" t="s">
        <v>1104</v>
      </c>
      <c r="C629" s="251" t="n">
        <v>5275</v>
      </c>
      <c r="D629" s="252" t="s">
        <v>585</v>
      </c>
      <c r="E629" s="252" t="s">
        <v>475</v>
      </c>
      <c r="F629" s="253" t="n">
        <v>1</v>
      </c>
      <c r="G629" s="254" t="n">
        <v>40001.69</v>
      </c>
      <c r="H629" s="255" t="n">
        <v>0.18</v>
      </c>
      <c r="I629" s="256" t="n">
        <f aca="false">ROUND(F629*G629,2)</f>
        <v>40001.69</v>
      </c>
      <c r="J629" s="254" t="n">
        <f aca="false">ROUND(I629+F629*G629*H629,2)</f>
        <v>47201.99</v>
      </c>
      <c r="K629" s="257" t="n">
        <v>43355</v>
      </c>
      <c r="L629" s="257" t="n">
        <f aca="false">EDATE(K629,M629)-1</f>
        <v>45180</v>
      </c>
      <c r="M629" s="258" t="n">
        <v>60</v>
      </c>
      <c r="N629" s="254" t="n">
        <f aca="false">ROUND(G629/M629,2)*F629</f>
        <v>666.69</v>
      </c>
      <c r="O629" s="254"/>
      <c r="P629" s="254" t="n">
        <v>-14000.78</v>
      </c>
      <c r="Q629" s="253" t="n">
        <v>1</v>
      </c>
      <c r="R629" s="254" t="n">
        <v>0</v>
      </c>
      <c r="S629" s="255" t="n">
        <f aca="false">H629</f>
        <v>0.18</v>
      </c>
      <c r="T629" s="254" t="n">
        <f aca="false">ROUND(Q629*R629,2)</f>
        <v>0</v>
      </c>
      <c r="U629" s="254" t="n">
        <f aca="false">ROUND(T629+Q629*R629*S629,2)</f>
        <v>0</v>
      </c>
      <c r="V629" s="257" t="n">
        <v>43355</v>
      </c>
      <c r="W629" s="257" t="n">
        <v>44562</v>
      </c>
      <c r="X629" s="258" t="n">
        <v>60</v>
      </c>
      <c r="Y629" s="254" t="n">
        <f aca="false">ROUND((R629-Z629)/X629,2)*Q629</f>
        <v>0</v>
      </c>
      <c r="Z629" s="254" t="n">
        <v>0</v>
      </c>
      <c r="AA629" s="254" t="n">
        <v>0</v>
      </c>
      <c r="AB629" s="254"/>
      <c r="AC629" s="254"/>
      <c r="AD629" s="254"/>
      <c r="AE629" s="254"/>
      <c r="AF629" s="254"/>
      <c r="AG629" s="254"/>
      <c r="AH629" s="254"/>
      <c r="AI629" s="254"/>
      <c r="AJ629" s="254"/>
      <c r="AK629" s="254"/>
      <c r="AL629" s="254"/>
      <c r="AM629" s="254"/>
      <c r="AN629" s="254"/>
      <c r="AO629" s="254"/>
      <c r="AP629" s="254"/>
      <c r="AQ629" s="254"/>
      <c r="AR629" s="254"/>
      <c r="AS629" s="254"/>
      <c r="AT629" s="254"/>
      <c r="AU629" s="254"/>
      <c r="AV629" s="254"/>
      <c r="AW629" s="254"/>
      <c r="AX629" s="254"/>
      <c r="AY629" s="254"/>
      <c r="AZ629" s="254"/>
      <c r="BA629" s="254"/>
      <c r="BB629" s="254"/>
      <c r="BC629" s="254"/>
      <c r="BD629" s="254"/>
      <c r="BE629" s="254"/>
      <c r="BF629" s="254"/>
      <c r="BG629" s="254"/>
      <c r="BH629" s="254"/>
      <c r="BI629" s="254"/>
      <c r="BJ629" s="254"/>
      <c r="BK629" s="254"/>
      <c r="BL629" s="254"/>
      <c r="BM629" s="254"/>
      <c r="BN629" s="254"/>
      <c r="BO629" s="254"/>
      <c r="BP629" s="254"/>
      <c r="BQ629" s="254"/>
      <c r="BR629" s="254"/>
      <c r="BS629" s="254"/>
      <c r="BT629" s="254"/>
      <c r="BU629" s="254"/>
      <c r="BV629" s="254"/>
      <c r="BW629" s="254"/>
      <c r="BX629" s="254"/>
      <c r="BY629" s="254"/>
      <c r="BZ629" s="254"/>
      <c r="CA629" s="254"/>
      <c r="CB629" s="254"/>
      <c r="CC629" s="254"/>
      <c r="CD629" s="254"/>
      <c r="CE629" s="254"/>
      <c r="CF629" s="254"/>
      <c r="CG629" s="254"/>
      <c r="CH629" s="254"/>
      <c r="CI629" s="254" t="e">
        <f aca="false">#N/A</f>
        <v>#N/A</v>
      </c>
      <c r="CJ629" s="254"/>
      <c r="CK629" s="254"/>
      <c r="CL629" s="254"/>
      <c r="CM629" s="257" t="n">
        <v>43355</v>
      </c>
      <c r="CN629" s="257" t="e">
        <f aca="false">EDATE(CM629,CO629)-1</f>
        <v>#N/A</v>
      </c>
      <c r="CO629" s="254" t="e">
        <f aca="false">#N/A</f>
        <v>#N/A</v>
      </c>
      <c r="CP629" s="254" t="e">
        <f aca="false">#N/A</f>
        <v>#N/A</v>
      </c>
      <c r="CQ629" s="254"/>
      <c r="CR629" s="254"/>
      <c r="CS629" s="254"/>
      <c r="CT629" s="260" t="n">
        <f aca="false">I629</f>
        <v>40001.69</v>
      </c>
      <c r="CU629" s="260" t="n">
        <f aca="false">CT629-CV629</f>
        <v>26000.91</v>
      </c>
      <c r="CV629" s="260" t="n">
        <v>14000.78</v>
      </c>
      <c r="CW629" s="261" t="n">
        <f aca="false">IF(AND(CW$5&gt;$V629,CW$6&lt;=$W629),$Y629,IF(AND(MONTH(CW$6)=MONTH($W629),YEAR(CW$6)=YEAR($W629)),$T629-$X629*$Y629+$Y629,0))</f>
        <v>0</v>
      </c>
      <c r="CX629" s="261" t="n">
        <f aca="false">IF(AND(CX$5&gt;$V629,CX$6&lt;=$W629),$Y629,IF(AND(MONTH(CX$6)=MONTH($W629),YEAR(CX$6)=YEAR($W629)),$T629-$X629*$Y629+$Y629,0))</f>
        <v>0</v>
      </c>
      <c r="CY629" s="261" t="n">
        <f aca="false">IF(AND(CY$5&gt;$V629,CY$6&lt;=$W629),$Y629,IF(AND(MONTH(CY$6)=MONTH($W629),YEAR(CY$6)=YEAR($W629)),$T629-$X629*$Y629+$Y629,0))</f>
        <v>0</v>
      </c>
      <c r="CZ629" s="261" t="n">
        <f aca="false">IF(AND(CZ$5&gt;$V629,CZ$6&lt;=$W629),$Y629,IF(AND(MONTH(CZ$6)=MONTH($W629),YEAR(CZ$6)=YEAR($W629)),$T629-$X629*$Y629+$Y629,0))</f>
        <v>0</v>
      </c>
      <c r="DA629" s="261" t="n">
        <f aca="false">IF(AND(DA$5&gt;$V629,DA$6&lt;=$W629),$Y629,IF(AND(MONTH(DA$6)=MONTH($W629),YEAR(DA$6)=YEAR($W629)),$T629-$X629*$Y629+$Y629,0))</f>
        <v>0</v>
      </c>
      <c r="DB629" s="261" t="n">
        <f aca="false">IF(AND(DB$5&gt;$V629,DB$6&lt;=$W629),$Y629,IF(AND(MONTH(DB$6)=MONTH($W629),YEAR(DB$6)=YEAR($W629)),$T629-$X629*$Y629+$Y629,0))</f>
        <v>0</v>
      </c>
      <c r="DC629" s="261" t="n">
        <f aca="false">IF(AND(DC$5&gt;$V629,DC$6&lt;=$W629),$Y629,IF(AND(MONTH(DC$6)=MONTH($W629),YEAR(DC$6)=YEAR($W629)),$T629-$X629*$Y629+$Y629,0))</f>
        <v>0</v>
      </c>
      <c r="DD629" s="261" t="n">
        <f aca="false">IF(AND(DD$5&gt;$V629,DD$6&lt;=$W629),$Y629,IF(AND(MONTH(DD$6)=MONTH($W629),YEAR(DD$6)=YEAR($W629)),$T629-$X629*$Y629+$Y629,0))</f>
        <v>0</v>
      </c>
      <c r="DE629" s="261" t="n">
        <f aca="false">IF(AND(DE$5&gt;$V629,DE$6&lt;=$W629),$Y629,IF(AND(MONTH(DE$6)=MONTH($W629),YEAR(DE$6)=YEAR($W629)),$T629-$X629*$Y629+$Y629,0))</f>
        <v>0</v>
      </c>
      <c r="DF629" s="261" t="n">
        <f aca="false">IF(AND(DF$5&gt;$V629,DF$6&lt;=$W629),$Y629,IF(AND(MONTH(DF$6)=MONTH($W629),YEAR(DF$6)=YEAR($W629)),$T629-$X629*$Y629+$Y629,0))</f>
        <v>0</v>
      </c>
      <c r="DG629" s="261" t="n">
        <f aca="false">IF(AND(DG$5&gt;$V629,DG$6&lt;=$W629),$Y629,IF(AND(MONTH(DG$6)=MONTH($W629),YEAR(DG$6)=YEAR($W629)),$T629-$X629*$Y629+$Y629,0))</f>
        <v>0</v>
      </c>
      <c r="DH629" s="261" t="n">
        <f aca="false">IF(AND(DH$5&gt;$V629,DH$6&lt;=$W629),$Y629,IF(AND(MONTH(DH$6)=MONTH($W629),YEAR(DH$6)=YEAR($W629)),$T629-$X629*$Y629+$Y629,0))</f>
        <v>0</v>
      </c>
      <c r="DI629" s="260" t="n">
        <f aca="false">CW629+CX629+CY629+CZ629+DA629+DB629+DC629+DD629+DE629+DF629+DG629+DH629</f>
        <v>0</v>
      </c>
      <c r="DJ629" s="260"/>
      <c r="DK629" s="260"/>
      <c r="DL629" s="260" t="n">
        <f aca="false">DJ629-DK629</f>
        <v>0</v>
      </c>
      <c r="DM629" s="261" t="n">
        <f aca="false">IF(AND(DM$5&gt;$V629,DM$6&lt;=$W629),$Y629,IF(AND(MONTH(DM$6)=MONTH($W629),YEAR(DM$6)=YEAR($W629)),$T629-$X629*$Y629+$Y629,0))</f>
        <v>0</v>
      </c>
      <c r="DN629" s="261" t="n">
        <f aca="false">IF(AND(DN$5&gt;$V629,DN$6&lt;=$W629),$Y629,IF(AND(MONTH(DN$6)=MONTH($W629),YEAR(DN$6)=YEAR($W629)),$T629-$X629*$Y629+$Y629,0))</f>
        <v>0</v>
      </c>
      <c r="DO629" s="261" t="n">
        <f aca="false">IF(AND(DO$5&gt;$V629,DO$6&lt;=$W629),$Y629,IF(AND(MONTH(DO$6)=MONTH($W629),YEAR(DO$6)=YEAR($W629)),$T629-$X629*$Y629+$Y629,0))</f>
        <v>0</v>
      </c>
      <c r="DP629" s="261" t="n">
        <f aca="false">IF(AND(DP$5&gt;$V629,DP$6&lt;=$W629),$Y629,IF(AND(MONTH(DP$6)=MONTH($W629),YEAR(DP$6)=YEAR($W629)),$T629-$X629*$Y629+$Y629,0))</f>
        <v>0</v>
      </c>
      <c r="DQ629" s="261" t="n">
        <f aca="false">IF(AND(DQ$5&gt;$V629,DQ$6&lt;=$W629),$Y629,IF(AND(MONTH(DQ$6)=MONTH($W629),YEAR(DQ$6)=YEAR($W629)),$T629-$X629*$Y629+$Y629,0))</f>
        <v>0</v>
      </c>
      <c r="DR629" s="261" t="n">
        <f aca="false">IF(AND(DR$5&gt;$V629,DR$6&lt;=$W629),$Y629,IF(AND(MONTH(DR$6)=MONTH($W629),YEAR(DR$6)=YEAR($W629)),$T629-$X629*$Y629+$Y629,0))</f>
        <v>0</v>
      </c>
      <c r="DS629" s="261" t="n">
        <f aca="false">IF(AND(DS$5&gt;$V629,DS$6&lt;=$W629),$Y629,IF(AND(MONTH(DS$6)=MONTH($W629),YEAR(DS$6)=YEAR($W629)),$T629-$X629*$Y629+$Y629,0))</f>
        <v>0</v>
      </c>
      <c r="DT629" s="261" t="n">
        <f aca="false">IF(AND(DT$5&gt;$V629,DT$6&lt;=$W629),$Y629,IF(AND(MONTH(DT$6)=MONTH($W629),YEAR(DT$6)=YEAR($W629)),$T629-$X629*$Y629+$Y629,0))</f>
        <v>0</v>
      </c>
      <c r="DU629" s="261" t="n">
        <f aca="false">IF(AND(DU$5&gt;$V629,DU$6&lt;=$W629),$Y629,IF(AND(MONTH(DU$6)=MONTH($W629),YEAR(DU$6)=YEAR($W629)),$T629-$X629*$Y629+$Y629,0))</f>
        <v>0</v>
      </c>
      <c r="DV629" s="261" t="n">
        <f aca="false">IF(AND(DV$5&gt;$V629,DV$6&lt;=$W629),$Y629,IF(AND(MONTH(DV$6)=MONTH($W629),YEAR(DV$6)=YEAR($W629)),$T629-$X629*$Y629+$Y629,0))</f>
        <v>0</v>
      </c>
      <c r="DW629" s="261" t="n">
        <f aca="false">IF(AND(DW$5&gt;$V629,DW$6&lt;=$W629),$Y629,IF(AND(MONTH(DW$6)=MONTH($W629),YEAR(DW$6)=YEAR($W629)),$T629-$X629*$Y629+$Y629,0))</f>
        <v>0</v>
      </c>
      <c r="DX629" s="261" t="n">
        <f aca="false">IF(AND(DX$5&gt;$V629,DX$6&lt;=$W629),$Y629,IF(AND(MONTH(DX$6)=MONTH($W629),YEAR(DX$6)=YEAR($W629)),$T629-AA629-$X629*$Y629+$Y629,0))</f>
        <v>0</v>
      </c>
      <c r="DY629" s="260" t="n">
        <f aca="false">DM629+DN629+DO629+DP629+DQ629+DR629+DS629+DT629+DU629+DV629+DW629+DX629</f>
        <v>0</v>
      </c>
      <c r="DZ629" s="260" t="n">
        <f aca="false">DJ629+AY629+BA629+BC629+BE629+BG629+BI629+BK629+BM629+BO629</f>
        <v>0</v>
      </c>
      <c r="EA629" s="260" t="n">
        <f aca="false">DK629+DY629</f>
        <v>0</v>
      </c>
      <c r="EB629" s="260" t="n">
        <f aca="false">DZ629-EA629</f>
        <v>0</v>
      </c>
      <c r="EC629" s="261" t="n">
        <f aca="false">IF(AND(EC$5&gt;$V629,EC$6&lt;=$W629),$Y629,IF(AND(MONTH(EC$6)=MONTH($W629),YEAR(EC$6)=YEAR($W629)),$T629-$X629*$Y629+$Y629,0))</f>
        <v>0</v>
      </c>
      <c r="ED629" s="261" t="n">
        <f aca="false">IF(AND(ED$5&gt;$V629,ED$6&lt;=$W629),$Y629,IF(AND(MONTH(ED$6)=MONTH($W629),YEAR(ED$6)=YEAR($W629)),$T629-$X629*$Y629+$Y629,0))</f>
        <v>0</v>
      </c>
      <c r="EE629" s="261" t="n">
        <f aca="false">IF(AND(EE$5&gt;$V629,EE$6&lt;=$W629),$Y629,IF(AND(MONTH(EE$6)=MONTH($W629),YEAR(EE$6)=YEAR($W629)),$T629-$X629*$Y629+$Y629,0))</f>
        <v>0</v>
      </c>
      <c r="EF629" s="261" t="n">
        <f aca="false">IF(AND(EF$5&gt;$V629,EF$6&lt;=$W629),$Y629,IF(AND(MONTH(EF$6)=MONTH($W629),YEAR(EF$6)=YEAR($W629)),$T629-$X629*$Y629+$Y629,0))</f>
        <v>0</v>
      </c>
      <c r="EG629" s="261" t="n">
        <f aca="false">IF(AND(EG$5&gt;$V629,EG$6&lt;=$W629),$Y629,IF(AND(MONTH(EG$6)=MONTH($W629),YEAR(EG$6)=YEAR($W629)),$T629-$X629*$Y629+$Y629,0))</f>
        <v>0</v>
      </c>
      <c r="EH629" s="261" t="n">
        <f aca="false">IF(AND(EH$5&gt;$V629,EH$6&lt;=$W629),$Y629,IF(AND(MONTH(EH$6)=MONTH($W629),YEAR(EH$6)=YEAR($W629)),$T629-$X629*$Y629+$Y629,0))</f>
        <v>0</v>
      </c>
      <c r="EI629" s="261" t="n">
        <f aca="false">IF(AND(EI$5&gt;$V629,EI$6&lt;=$W629),$Y629,IF(AND(MONTH(EI$6)=MONTH($W629),YEAR(EI$6)=YEAR($W629)),$T629-$X629*$Y629+$Y629,0))</f>
        <v>0</v>
      </c>
      <c r="EJ629" s="261" t="n">
        <f aca="false">IF(AND(EJ$5&gt;$V629,EJ$6&lt;=$W629),$Y629,IF(AND(MONTH(EJ$6)=MONTH($W629),YEAR(EJ$6)=YEAR($W629)),$T629-$X629*$Y629+$Y629,0))</f>
        <v>0</v>
      </c>
      <c r="EK629" s="261" t="n">
        <f aca="false">IF(AND(EK$5&gt;$V629,EK$6&lt;=$W629),$Y629,IF(AND(MONTH(EK$6)=MONTH($W629),YEAR(EK$6)=YEAR($W629)),$T629-$X629*$Y629+$Y629,0))</f>
        <v>0</v>
      </c>
      <c r="EL629" s="261" t="n">
        <f aca="false">IF(AND(EL$5&gt;$V629,EL$6&lt;=$W629),$Y629,IF(AND(MONTH(EL$6)=MONTH($W629),YEAR(EL$6)=YEAR($W629)),$T629-$X629*$Y629+$Y629,0))</f>
        <v>0</v>
      </c>
      <c r="EM629" s="261" t="n">
        <f aca="false">IF(AND(EM$5&gt;$V629,EM$6&lt;=$W629),$Y629,IF(AND(MONTH(EM$6)=MONTH($W629),YEAR(EM$6)=YEAR($W629)),$T629-$X629*$Y629+$Y629,0))</f>
        <v>0</v>
      </c>
      <c r="EN629" s="261" t="n">
        <f aca="false">IF(AND(EN$5&gt;$V629,EN$6&lt;=$W629),$Y629,IF(AND(MONTH(EN$6)=MONTH($W629),YEAR(EN$6)=YEAR($W629)),$T629-$X629*$Y629+$Y629,0))</f>
        <v>0</v>
      </c>
      <c r="EO629" s="260" t="n">
        <f aca="false">EC629+ED629+EE629+EF629+EG629+EH629+EI629+EJ629+EK629+EL629+EM629+EN629</f>
        <v>0</v>
      </c>
      <c r="EP629" s="260" t="n">
        <v>0</v>
      </c>
      <c r="EQ629" s="260" t="n">
        <f aca="false">EA629+EO629</f>
        <v>0</v>
      </c>
      <c r="ER629" s="260" t="n">
        <f aca="false">EP629-EQ629</f>
        <v>0</v>
      </c>
      <c r="ES629" s="261"/>
      <c r="ET629" s="261"/>
      <c r="EU629" s="261"/>
      <c r="EV629" s="261"/>
      <c r="EW629" s="261"/>
      <c r="EX629" s="261"/>
      <c r="EY629" s="261"/>
      <c r="EZ629" s="261"/>
      <c r="FA629" s="261"/>
      <c r="FB629" s="261"/>
      <c r="FC629" s="261"/>
      <c r="FD629" s="261"/>
      <c r="FE629" s="260" t="n">
        <f aca="false">ES629+ET629+EU629+EV629+EW629+EX629+EY629+EZ629+FA629+FB629+FC629+FD629</f>
        <v>0</v>
      </c>
      <c r="FF629" s="260" t="n">
        <f aca="false">EP629</f>
        <v>0</v>
      </c>
      <c r="FG629" s="260" t="n">
        <f aca="false">EQ629+FE629</f>
        <v>0</v>
      </c>
      <c r="FH629" s="260" t="n">
        <f aca="false">FF629-FG629</f>
        <v>0</v>
      </c>
      <c r="FI629" s="261"/>
      <c r="FJ629" s="261"/>
      <c r="FK629" s="261"/>
      <c r="FL629" s="261"/>
      <c r="FM629" s="261"/>
      <c r="FN629" s="261"/>
      <c r="FO629" s="261"/>
      <c r="FP629" s="261"/>
      <c r="FQ629" s="261"/>
      <c r="FR629" s="261"/>
      <c r="FS629" s="261"/>
      <c r="FT629" s="261"/>
      <c r="FU629" s="260" t="n">
        <f aca="false">FI629+FJ629+FK629+FL629+FM629+FN629+FO629+FP629+FQ629+FR629+FS629+FT629</f>
        <v>0</v>
      </c>
      <c r="FV629" s="260" t="n">
        <f aca="false">FF629</f>
        <v>0</v>
      </c>
      <c r="FW629" s="260" t="n">
        <f aca="false">FG629+FU629</f>
        <v>0</v>
      </c>
      <c r="FX629" s="260" t="n">
        <f aca="false">FV629-FW629</f>
        <v>0</v>
      </c>
      <c r="FY629" s="261"/>
      <c r="FZ629" s="261"/>
      <c r="GA629" s="261"/>
      <c r="GB629" s="261"/>
      <c r="GC629" s="261"/>
      <c r="GD629" s="261"/>
      <c r="GE629" s="261"/>
      <c r="GF629" s="261"/>
      <c r="GG629" s="261"/>
      <c r="GH629" s="261"/>
      <c r="GI629" s="261"/>
      <c r="GJ629" s="261"/>
      <c r="GK629" s="260" t="n">
        <f aca="false">FY629+FZ629+GA629+GB629+GC629+GD629+GE629+GF629+GG629+GH629+GI629+GJ629</f>
        <v>0</v>
      </c>
      <c r="GL629" s="260" t="n">
        <f aca="false">FV629</f>
        <v>0</v>
      </c>
      <c r="GM629" s="260" t="n">
        <f aca="false">FW629+GK629</f>
        <v>0</v>
      </c>
      <c r="GN629" s="260" t="n">
        <f aca="false">GL629-GM629</f>
        <v>0</v>
      </c>
      <c r="GO629" s="261"/>
      <c r="GP629" s="261"/>
      <c r="GQ629" s="261"/>
      <c r="GR629" s="261"/>
      <c r="GS629" s="261"/>
      <c r="GT629" s="261"/>
      <c r="GU629" s="261"/>
      <c r="GV629" s="261"/>
      <c r="GW629" s="261"/>
      <c r="GX629" s="261"/>
      <c r="GY629" s="261"/>
      <c r="GZ629" s="261"/>
      <c r="HA629" s="260" t="n">
        <f aca="false">GO629+GP629+GQ629+GR629+GS629+GT629+GU629+GV629+GW629+GX629+GY629+GZ629</f>
        <v>0</v>
      </c>
      <c r="HB629" s="260" t="n">
        <f aca="false">GL629</f>
        <v>0</v>
      </c>
      <c r="HC629" s="260" t="n">
        <f aca="false">GM629+HA629</f>
        <v>0</v>
      </c>
      <c r="HD629" s="260" t="n">
        <f aca="false">HB629-HC629</f>
        <v>0</v>
      </c>
      <c r="HE629" s="264" t="n">
        <f aca="false">GO629-GJ629</f>
        <v>0</v>
      </c>
      <c r="HF629" s="264"/>
      <c r="HG629" s="264"/>
      <c r="HH629" s="264"/>
      <c r="HI629" s="264"/>
      <c r="HJ629" s="264"/>
      <c r="HK629" s="264"/>
      <c r="HL629" s="264"/>
      <c r="HM629" s="264"/>
      <c r="HN629" s="264"/>
      <c r="HO629" s="264"/>
      <c r="HP629" s="264"/>
      <c r="HQ629" s="264"/>
      <c r="HR629" s="264"/>
      <c r="HS629" s="264"/>
      <c r="HT629" s="264"/>
      <c r="HU629" s="264"/>
      <c r="HV629" s="264"/>
      <c r="HW629" s="264"/>
      <c r="HX629" s="264"/>
      <c r="HY629" s="264"/>
      <c r="HZ629" s="264"/>
      <c r="IA629" s="264"/>
      <c r="IB629" s="264"/>
      <c r="IC629" s="264"/>
      <c r="ID629" s="264"/>
      <c r="IE629" s="264"/>
      <c r="IF629" s="264"/>
      <c r="IG629" s="264"/>
      <c r="IH629" s="264"/>
      <c r="II629" s="264"/>
      <c r="IJ629" s="264"/>
      <c r="IK629" s="264"/>
      <c r="IL629" s="264"/>
      <c r="IM629" s="264"/>
      <c r="IN629" s="264"/>
      <c r="IO629" s="264"/>
      <c r="IP629" s="264"/>
      <c r="IQ629" s="264"/>
      <c r="IR629" s="264"/>
      <c r="IS629" s="264"/>
      <c r="IT629" s="264"/>
      <c r="IU629" s="264"/>
      <c r="IV629" s="264"/>
      <c r="IW629" s="264"/>
      <c r="IX629" s="264"/>
      <c r="IY629" s="264"/>
      <c r="IZ629" s="264"/>
      <c r="JA629" s="264"/>
      <c r="JB629" s="264"/>
      <c r="JC629" s="264"/>
      <c r="JD629" s="264"/>
      <c r="JE629" s="264"/>
      <c r="JF629" s="264"/>
      <c r="JG629" s="264"/>
      <c r="JH629" s="264"/>
      <c r="JI629" s="264"/>
      <c r="JJ629" s="264"/>
      <c r="JK629" s="264"/>
      <c r="JL629" s="264"/>
      <c r="JM629" s="265"/>
      <c r="JN629" s="265" t="n">
        <f aca="false">DH629-DG629</f>
        <v>0</v>
      </c>
    </row>
    <row r="630" s="201" customFormat="true" ht="32.8" hidden="false" customHeight="false" outlineLevel="0" collapsed="false">
      <c r="A630" s="249" t="n">
        <v>598</v>
      </c>
      <c r="B630" s="250" t="s">
        <v>1105</v>
      </c>
      <c r="C630" s="251" t="n">
        <v>5276</v>
      </c>
      <c r="D630" s="252" t="s">
        <v>585</v>
      </c>
      <c r="E630" s="252" t="s">
        <v>475</v>
      </c>
      <c r="F630" s="253" t="n">
        <v>1</v>
      </c>
      <c r="G630" s="254" t="n">
        <v>40001.69</v>
      </c>
      <c r="H630" s="255" t="n">
        <v>0.18</v>
      </c>
      <c r="I630" s="256" t="n">
        <f aca="false">ROUND(F630*G630,2)</f>
        <v>40001.69</v>
      </c>
      <c r="J630" s="254" t="n">
        <f aca="false">ROUND(I630+F630*G630*H630,2)</f>
        <v>47201.99</v>
      </c>
      <c r="K630" s="257" t="n">
        <v>43355</v>
      </c>
      <c r="L630" s="257" t="n">
        <f aca="false">EDATE(K630,M630)-1</f>
        <v>45180</v>
      </c>
      <c r="M630" s="258" t="n">
        <v>60</v>
      </c>
      <c r="N630" s="254" t="n">
        <f aca="false">ROUND(G630/M630,2)*F630</f>
        <v>666.69</v>
      </c>
      <c r="O630" s="254"/>
      <c r="P630" s="254" t="n">
        <v>-14000.78</v>
      </c>
      <c r="Q630" s="253" t="n">
        <v>1</v>
      </c>
      <c r="R630" s="254" t="n">
        <v>0</v>
      </c>
      <c r="S630" s="255" t="n">
        <f aca="false">H630</f>
        <v>0.18</v>
      </c>
      <c r="T630" s="254" t="n">
        <f aca="false">ROUND(Q630*R630,2)</f>
        <v>0</v>
      </c>
      <c r="U630" s="254" t="n">
        <f aca="false">ROUND(T630+Q630*R630*S630,2)</f>
        <v>0</v>
      </c>
      <c r="V630" s="257" t="n">
        <v>43355</v>
      </c>
      <c r="W630" s="257" t="n">
        <v>44562</v>
      </c>
      <c r="X630" s="258" t="n">
        <v>60</v>
      </c>
      <c r="Y630" s="254" t="n">
        <f aca="false">ROUND((R630-Z630)/X630,2)*Q630</f>
        <v>0</v>
      </c>
      <c r="Z630" s="254" t="n">
        <v>0</v>
      </c>
      <c r="AA630" s="254" t="n">
        <v>0</v>
      </c>
      <c r="AB630" s="254"/>
      <c r="AC630" s="254"/>
      <c r="AD630" s="254"/>
      <c r="AE630" s="254"/>
      <c r="AF630" s="254"/>
      <c r="AG630" s="254"/>
      <c r="AH630" s="254"/>
      <c r="AI630" s="254"/>
      <c r="AJ630" s="254"/>
      <c r="AK630" s="254"/>
      <c r="AL630" s="254"/>
      <c r="AM630" s="254"/>
      <c r="AN630" s="254"/>
      <c r="AO630" s="254"/>
      <c r="AP630" s="254"/>
      <c r="AQ630" s="254"/>
      <c r="AR630" s="254"/>
      <c r="AS630" s="254"/>
      <c r="AT630" s="254"/>
      <c r="AU630" s="254"/>
      <c r="AV630" s="254"/>
      <c r="AW630" s="254"/>
      <c r="AX630" s="254"/>
      <c r="AY630" s="254"/>
      <c r="AZ630" s="254"/>
      <c r="BA630" s="254"/>
      <c r="BB630" s="254"/>
      <c r="BC630" s="254"/>
      <c r="BD630" s="254"/>
      <c r="BE630" s="254"/>
      <c r="BF630" s="254"/>
      <c r="BG630" s="254"/>
      <c r="BH630" s="254"/>
      <c r="BI630" s="254"/>
      <c r="BJ630" s="254"/>
      <c r="BK630" s="254"/>
      <c r="BL630" s="254"/>
      <c r="BM630" s="254"/>
      <c r="BN630" s="254"/>
      <c r="BO630" s="254"/>
      <c r="BP630" s="254"/>
      <c r="BQ630" s="254"/>
      <c r="BR630" s="254"/>
      <c r="BS630" s="254"/>
      <c r="BT630" s="254"/>
      <c r="BU630" s="254"/>
      <c r="BV630" s="254"/>
      <c r="BW630" s="254"/>
      <c r="BX630" s="254"/>
      <c r="BY630" s="254"/>
      <c r="BZ630" s="254"/>
      <c r="CA630" s="254"/>
      <c r="CB630" s="254"/>
      <c r="CC630" s="254"/>
      <c r="CD630" s="254"/>
      <c r="CE630" s="254"/>
      <c r="CF630" s="254"/>
      <c r="CG630" s="254"/>
      <c r="CH630" s="254"/>
      <c r="CI630" s="254" t="e">
        <f aca="false">#N/A</f>
        <v>#N/A</v>
      </c>
      <c r="CJ630" s="254"/>
      <c r="CK630" s="254"/>
      <c r="CL630" s="254"/>
      <c r="CM630" s="257" t="n">
        <v>43355</v>
      </c>
      <c r="CN630" s="257" t="e">
        <f aca="false">EDATE(CM630,CO630)-1</f>
        <v>#N/A</v>
      </c>
      <c r="CO630" s="254" t="e">
        <f aca="false">#N/A</f>
        <v>#N/A</v>
      </c>
      <c r="CP630" s="254" t="e">
        <f aca="false">#N/A</f>
        <v>#N/A</v>
      </c>
      <c r="CQ630" s="254"/>
      <c r="CR630" s="254"/>
      <c r="CS630" s="254"/>
      <c r="CT630" s="260" t="n">
        <f aca="false">I630</f>
        <v>40001.69</v>
      </c>
      <c r="CU630" s="260" t="n">
        <f aca="false">CT630-CV630</f>
        <v>26000.91</v>
      </c>
      <c r="CV630" s="260" t="n">
        <v>14000.78</v>
      </c>
      <c r="CW630" s="261" t="n">
        <f aca="false">IF(AND(CW$5&gt;$V630,CW$6&lt;=$W630),$Y630,IF(AND(MONTH(CW$6)=MONTH($W630),YEAR(CW$6)=YEAR($W630)),$T630-$X630*$Y630+$Y630,0))</f>
        <v>0</v>
      </c>
      <c r="CX630" s="261" t="n">
        <f aca="false">IF(AND(CX$5&gt;$V630,CX$6&lt;=$W630),$Y630,IF(AND(MONTH(CX$6)=MONTH($W630),YEAR(CX$6)=YEAR($W630)),$T630-$X630*$Y630+$Y630,0))</f>
        <v>0</v>
      </c>
      <c r="CY630" s="261" t="n">
        <f aca="false">IF(AND(CY$5&gt;$V630,CY$6&lt;=$W630),$Y630,IF(AND(MONTH(CY$6)=MONTH($W630),YEAR(CY$6)=YEAR($W630)),$T630-$X630*$Y630+$Y630,0))</f>
        <v>0</v>
      </c>
      <c r="CZ630" s="261" t="n">
        <f aca="false">IF(AND(CZ$5&gt;$V630,CZ$6&lt;=$W630),$Y630,IF(AND(MONTH(CZ$6)=MONTH($W630),YEAR(CZ$6)=YEAR($W630)),$T630-$X630*$Y630+$Y630,0))</f>
        <v>0</v>
      </c>
      <c r="DA630" s="261" t="n">
        <f aca="false">IF(AND(DA$5&gt;$V630,DA$6&lt;=$W630),$Y630,IF(AND(MONTH(DA$6)=MONTH($W630),YEAR(DA$6)=YEAR($W630)),$T630-$X630*$Y630+$Y630,0))</f>
        <v>0</v>
      </c>
      <c r="DB630" s="261" t="n">
        <f aca="false">IF(AND(DB$5&gt;$V630,DB$6&lt;=$W630),$Y630,IF(AND(MONTH(DB$6)=MONTH($W630),YEAR(DB$6)=YEAR($W630)),$T630-$X630*$Y630+$Y630,0))</f>
        <v>0</v>
      </c>
      <c r="DC630" s="261" t="n">
        <f aca="false">IF(AND(DC$5&gt;$V630,DC$6&lt;=$W630),$Y630,IF(AND(MONTH(DC$6)=MONTH($W630),YEAR(DC$6)=YEAR($W630)),$T630-$X630*$Y630+$Y630,0))</f>
        <v>0</v>
      </c>
      <c r="DD630" s="261" t="n">
        <f aca="false">IF(AND(DD$5&gt;$V630,DD$6&lt;=$W630),$Y630,IF(AND(MONTH(DD$6)=MONTH($W630),YEAR(DD$6)=YEAR($W630)),$T630-$X630*$Y630+$Y630,0))</f>
        <v>0</v>
      </c>
      <c r="DE630" s="261" t="n">
        <f aca="false">IF(AND(DE$5&gt;$V630,DE$6&lt;=$W630),$Y630,IF(AND(MONTH(DE$6)=MONTH($W630),YEAR(DE$6)=YEAR($W630)),$T630-$X630*$Y630+$Y630,0))</f>
        <v>0</v>
      </c>
      <c r="DF630" s="261" t="n">
        <f aca="false">IF(AND(DF$5&gt;$V630,DF$6&lt;=$W630),$Y630,IF(AND(MONTH(DF$6)=MONTH($W630),YEAR(DF$6)=YEAR($W630)),$T630-$X630*$Y630+$Y630,0))</f>
        <v>0</v>
      </c>
      <c r="DG630" s="261" t="n">
        <f aca="false">IF(AND(DG$5&gt;$V630,DG$6&lt;=$W630),$Y630,IF(AND(MONTH(DG$6)=MONTH($W630),YEAR(DG$6)=YEAR($W630)),$T630-$X630*$Y630+$Y630,0))</f>
        <v>0</v>
      </c>
      <c r="DH630" s="261" t="n">
        <f aca="false">IF(AND(DH$5&gt;$V630,DH$6&lt;=$W630),$Y630,IF(AND(MONTH(DH$6)=MONTH($W630),YEAR(DH$6)=YEAR($W630)),$T630-$X630*$Y630+$Y630,0))</f>
        <v>0</v>
      </c>
      <c r="DI630" s="260" t="n">
        <f aca="false">CW630+CX630+CY630+CZ630+DA630+DB630+DC630+DD630+DE630+DF630+DG630+DH630</f>
        <v>0</v>
      </c>
      <c r="DJ630" s="260"/>
      <c r="DK630" s="260"/>
      <c r="DL630" s="260" t="n">
        <f aca="false">DJ630-DK630</f>
        <v>0</v>
      </c>
      <c r="DM630" s="261" t="n">
        <f aca="false">IF(AND(DM$5&gt;$V630,DM$6&lt;=$W630),$Y630,IF(AND(MONTH(DM$6)=MONTH($W630),YEAR(DM$6)=YEAR($W630)),$T630-$X630*$Y630+$Y630,0))</f>
        <v>0</v>
      </c>
      <c r="DN630" s="261" t="n">
        <f aca="false">IF(AND(DN$5&gt;$V630,DN$6&lt;=$W630),$Y630,IF(AND(MONTH(DN$6)=MONTH($W630),YEAR(DN$6)=YEAR($W630)),$T630-$X630*$Y630+$Y630,0))</f>
        <v>0</v>
      </c>
      <c r="DO630" s="261" t="n">
        <f aca="false">IF(AND(DO$5&gt;$V630,DO$6&lt;=$W630),$Y630,IF(AND(MONTH(DO$6)=MONTH($W630),YEAR(DO$6)=YEAR($W630)),$T630-$X630*$Y630+$Y630,0))</f>
        <v>0</v>
      </c>
      <c r="DP630" s="261" t="n">
        <f aca="false">IF(AND(DP$5&gt;$V630,DP$6&lt;=$W630),$Y630,IF(AND(MONTH(DP$6)=MONTH($W630),YEAR(DP$6)=YEAR($W630)),$T630-$X630*$Y630+$Y630,0))</f>
        <v>0</v>
      </c>
      <c r="DQ630" s="261" t="n">
        <f aca="false">IF(AND(DQ$5&gt;$V630,DQ$6&lt;=$W630),$Y630,IF(AND(MONTH(DQ$6)=MONTH($W630),YEAR(DQ$6)=YEAR($W630)),$T630-$X630*$Y630+$Y630,0))</f>
        <v>0</v>
      </c>
      <c r="DR630" s="261" t="n">
        <f aca="false">IF(AND(DR$5&gt;$V630,DR$6&lt;=$W630),$Y630,IF(AND(MONTH(DR$6)=MONTH($W630),YEAR(DR$6)=YEAR($W630)),$T630-$X630*$Y630+$Y630,0))</f>
        <v>0</v>
      </c>
      <c r="DS630" s="261" t="n">
        <f aca="false">IF(AND(DS$5&gt;$V630,DS$6&lt;=$W630),$Y630,IF(AND(MONTH(DS$6)=MONTH($W630),YEAR(DS$6)=YEAR($W630)),$T630-$X630*$Y630+$Y630,0))</f>
        <v>0</v>
      </c>
      <c r="DT630" s="261" t="n">
        <f aca="false">IF(AND(DT$5&gt;$V630,DT$6&lt;=$W630),$Y630,IF(AND(MONTH(DT$6)=MONTH($W630),YEAR(DT$6)=YEAR($W630)),$T630-$X630*$Y630+$Y630,0))</f>
        <v>0</v>
      </c>
      <c r="DU630" s="261" t="n">
        <f aca="false">IF(AND(DU$5&gt;$V630,DU$6&lt;=$W630),$Y630,IF(AND(MONTH(DU$6)=MONTH($W630),YEAR(DU$6)=YEAR($W630)),$T630-$X630*$Y630+$Y630,0))</f>
        <v>0</v>
      </c>
      <c r="DV630" s="261" t="n">
        <f aca="false">IF(AND(DV$5&gt;$V630,DV$6&lt;=$W630),$Y630,IF(AND(MONTH(DV$6)=MONTH($W630),YEAR(DV$6)=YEAR($W630)),$T630-$X630*$Y630+$Y630,0))</f>
        <v>0</v>
      </c>
      <c r="DW630" s="261" t="n">
        <f aca="false">IF(AND(DW$5&gt;$V630,DW$6&lt;=$W630),$Y630,IF(AND(MONTH(DW$6)=MONTH($W630),YEAR(DW$6)=YEAR($W630)),$T630-$X630*$Y630+$Y630,0))</f>
        <v>0</v>
      </c>
      <c r="DX630" s="261" t="n">
        <f aca="false">IF(AND(DX$5&gt;$V630,DX$6&lt;=$W630),$Y630,IF(AND(MONTH(DX$6)=MONTH($W630),YEAR(DX$6)=YEAR($W630)),$T630-AA630-$X630*$Y630+$Y630,0))</f>
        <v>0</v>
      </c>
      <c r="DY630" s="260" t="n">
        <f aca="false">DM630+DN630+DO630+DP630+DQ630+DR630+DS630+DT630+DU630+DV630+DW630+DX630</f>
        <v>0</v>
      </c>
      <c r="DZ630" s="260" t="n">
        <f aca="false">DJ630+AY630+BA630+BC630+BE630+BG630+BI630+BK630+BM630+BO630</f>
        <v>0</v>
      </c>
      <c r="EA630" s="260" t="n">
        <f aca="false">DK630+DY630</f>
        <v>0</v>
      </c>
      <c r="EB630" s="260" t="n">
        <f aca="false">DZ630-EA630</f>
        <v>0</v>
      </c>
      <c r="EC630" s="261" t="n">
        <f aca="false">IF(AND(EC$5&gt;$V630,EC$6&lt;=$W630),$Y630,IF(AND(MONTH(EC$6)=MONTH($W630),YEAR(EC$6)=YEAR($W630)),$T630-$X630*$Y630+$Y630,0))</f>
        <v>0</v>
      </c>
      <c r="ED630" s="261" t="n">
        <f aca="false">IF(AND(ED$5&gt;$V630,ED$6&lt;=$W630),$Y630,IF(AND(MONTH(ED$6)=MONTH($W630),YEAR(ED$6)=YEAR($W630)),$T630-$X630*$Y630+$Y630,0))</f>
        <v>0</v>
      </c>
      <c r="EE630" s="261" t="n">
        <f aca="false">IF(AND(EE$5&gt;$V630,EE$6&lt;=$W630),$Y630,IF(AND(MONTH(EE$6)=MONTH($W630),YEAR(EE$6)=YEAR($W630)),$T630-$X630*$Y630+$Y630,0))</f>
        <v>0</v>
      </c>
      <c r="EF630" s="261" t="n">
        <f aca="false">IF(AND(EF$5&gt;$V630,EF$6&lt;=$W630),$Y630,IF(AND(MONTH(EF$6)=MONTH($W630),YEAR(EF$6)=YEAR($W630)),$T630-$X630*$Y630+$Y630,0))</f>
        <v>0</v>
      </c>
      <c r="EG630" s="261" t="n">
        <f aca="false">IF(AND(EG$5&gt;$V630,EG$6&lt;=$W630),$Y630,IF(AND(MONTH(EG$6)=MONTH($W630),YEAR(EG$6)=YEAR($W630)),$T630-$X630*$Y630+$Y630,0))</f>
        <v>0</v>
      </c>
      <c r="EH630" s="261" t="n">
        <f aca="false">IF(AND(EH$5&gt;$V630,EH$6&lt;=$W630),$Y630,IF(AND(MONTH(EH$6)=MONTH($W630),YEAR(EH$6)=YEAR($W630)),$T630-$X630*$Y630+$Y630,0))</f>
        <v>0</v>
      </c>
      <c r="EI630" s="261" t="n">
        <f aca="false">IF(AND(EI$5&gt;$V630,EI$6&lt;=$W630),$Y630,IF(AND(MONTH(EI$6)=MONTH($W630),YEAR(EI$6)=YEAR($W630)),$T630-$X630*$Y630+$Y630,0))</f>
        <v>0</v>
      </c>
      <c r="EJ630" s="261" t="n">
        <f aca="false">IF(AND(EJ$5&gt;$V630,EJ$6&lt;=$W630),$Y630,IF(AND(MONTH(EJ$6)=MONTH($W630),YEAR(EJ$6)=YEAR($W630)),$T630-$X630*$Y630+$Y630,0))</f>
        <v>0</v>
      </c>
      <c r="EK630" s="261" t="n">
        <f aca="false">IF(AND(EK$5&gt;$V630,EK$6&lt;=$W630),$Y630,IF(AND(MONTH(EK$6)=MONTH($W630),YEAR(EK$6)=YEAR($W630)),$T630-$X630*$Y630+$Y630,0))</f>
        <v>0</v>
      </c>
      <c r="EL630" s="261" t="n">
        <f aca="false">IF(AND(EL$5&gt;$V630,EL$6&lt;=$W630),$Y630,IF(AND(MONTH(EL$6)=MONTH($W630),YEAR(EL$6)=YEAR($W630)),$T630-$X630*$Y630+$Y630,0))</f>
        <v>0</v>
      </c>
      <c r="EM630" s="261" t="n">
        <f aca="false">IF(AND(EM$5&gt;$V630,EM$6&lt;=$W630),$Y630,IF(AND(MONTH(EM$6)=MONTH($W630),YEAR(EM$6)=YEAR($W630)),$T630-$X630*$Y630+$Y630,0))</f>
        <v>0</v>
      </c>
      <c r="EN630" s="261" t="n">
        <f aca="false">IF(AND(EN$5&gt;$V630,EN$6&lt;=$W630),$Y630,IF(AND(MONTH(EN$6)=MONTH($W630),YEAR(EN$6)=YEAR($W630)),$T630-$X630*$Y630+$Y630,0))</f>
        <v>0</v>
      </c>
      <c r="EO630" s="260" t="n">
        <f aca="false">EC630+ED630+EE630+EF630+EG630+EH630+EI630+EJ630+EK630+EL630+EM630+EN630</f>
        <v>0</v>
      </c>
      <c r="EP630" s="260" t="n">
        <v>0</v>
      </c>
      <c r="EQ630" s="260" t="n">
        <f aca="false">EA630+EO630</f>
        <v>0</v>
      </c>
      <c r="ER630" s="260" t="n">
        <f aca="false">EP630-EQ630</f>
        <v>0</v>
      </c>
      <c r="ES630" s="261"/>
      <c r="ET630" s="261"/>
      <c r="EU630" s="261"/>
      <c r="EV630" s="261"/>
      <c r="EW630" s="261"/>
      <c r="EX630" s="261"/>
      <c r="EY630" s="261"/>
      <c r="EZ630" s="261"/>
      <c r="FA630" s="261"/>
      <c r="FB630" s="261"/>
      <c r="FC630" s="261"/>
      <c r="FD630" s="261"/>
      <c r="FE630" s="260" t="n">
        <f aca="false">ES630+ET630+EU630+EV630+EW630+EX630+EY630+EZ630+FA630+FB630+FC630+FD630</f>
        <v>0</v>
      </c>
      <c r="FF630" s="260" t="n">
        <f aca="false">EP630</f>
        <v>0</v>
      </c>
      <c r="FG630" s="260" t="n">
        <f aca="false">EQ630+FE630</f>
        <v>0</v>
      </c>
      <c r="FH630" s="260" t="n">
        <f aca="false">FF630-FG630</f>
        <v>0</v>
      </c>
      <c r="FI630" s="261"/>
      <c r="FJ630" s="261"/>
      <c r="FK630" s="261"/>
      <c r="FL630" s="261"/>
      <c r="FM630" s="261"/>
      <c r="FN630" s="261"/>
      <c r="FO630" s="261"/>
      <c r="FP630" s="261"/>
      <c r="FQ630" s="261"/>
      <c r="FR630" s="261"/>
      <c r="FS630" s="261"/>
      <c r="FT630" s="261"/>
      <c r="FU630" s="260" t="n">
        <f aca="false">FI630+FJ630+FK630+FL630+FM630+FN630+FO630+FP630+FQ630+FR630+FS630+FT630</f>
        <v>0</v>
      </c>
      <c r="FV630" s="260" t="n">
        <f aca="false">FF630</f>
        <v>0</v>
      </c>
      <c r="FW630" s="260" t="n">
        <f aca="false">FG630+FU630</f>
        <v>0</v>
      </c>
      <c r="FX630" s="260" t="n">
        <f aca="false">FV630-FW630</f>
        <v>0</v>
      </c>
      <c r="FY630" s="261"/>
      <c r="FZ630" s="261"/>
      <c r="GA630" s="261"/>
      <c r="GB630" s="261"/>
      <c r="GC630" s="261"/>
      <c r="GD630" s="261"/>
      <c r="GE630" s="261"/>
      <c r="GF630" s="261"/>
      <c r="GG630" s="261"/>
      <c r="GH630" s="261"/>
      <c r="GI630" s="261"/>
      <c r="GJ630" s="261"/>
      <c r="GK630" s="260" t="n">
        <f aca="false">FY630+FZ630+GA630+GB630+GC630+GD630+GE630+GF630+GG630+GH630+GI630+GJ630</f>
        <v>0</v>
      </c>
      <c r="GL630" s="260" t="n">
        <f aca="false">FV630</f>
        <v>0</v>
      </c>
      <c r="GM630" s="260" t="n">
        <f aca="false">FW630+GK630</f>
        <v>0</v>
      </c>
      <c r="GN630" s="260" t="n">
        <f aca="false">GL630-GM630</f>
        <v>0</v>
      </c>
      <c r="GO630" s="261"/>
      <c r="GP630" s="261"/>
      <c r="GQ630" s="261"/>
      <c r="GR630" s="261"/>
      <c r="GS630" s="261"/>
      <c r="GT630" s="261"/>
      <c r="GU630" s="261"/>
      <c r="GV630" s="261"/>
      <c r="GW630" s="261"/>
      <c r="GX630" s="261"/>
      <c r="GY630" s="261"/>
      <c r="GZ630" s="261"/>
      <c r="HA630" s="260" t="n">
        <f aca="false">GO630+GP630+GQ630+GR630+GS630+GT630+GU630+GV630+GW630+GX630+GY630+GZ630</f>
        <v>0</v>
      </c>
      <c r="HB630" s="260" t="n">
        <f aca="false">GL630</f>
        <v>0</v>
      </c>
      <c r="HC630" s="260" t="n">
        <f aca="false">GM630+HA630</f>
        <v>0</v>
      </c>
      <c r="HD630" s="260" t="n">
        <f aca="false">HB630-HC630</f>
        <v>0</v>
      </c>
      <c r="HE630" s="264" t="n">
        <f aca="false">GO630-GJ630</f>
        <v>0</v>
      </c>
      <c r="HF630" s="264"/>
      <c r="HG630" s="264"/>
      <c r="HH630" s="264"/>
      <c r="HI630" s="264"/>
      <c r="HJ630" s="264"/>
      <c r="HK630" s="264"/>
      <c r="HL630" s="264"/>
      <c r="HM630" s="264"/>
      <c r="HN630" s="264"/>
      <c r="HO630" s="264"/>
      <c r="HP630" s="264"/>
      <c r="HQ630" s="264"/>
      <c r="HR630" s="264"/>
      <c r="HS630" s="264"/>
      <c r="HT630" s="264"/>
      <c r="HU630" s="264"/>
      <c r="HV630" s="264"/>
      <c r="HW630" s="264"/>
      <c r="HX630" s="264"/>
      <c r="HY630" s="264"/>
      <c r="HZ630" s="264"/>
      <c r="IA630" s="264"/>
      <c r="IB630" s="264"/>
      <c r="IC630" s="264"/>
      <c r="ID630" s="264"/>
      <c r="IE630" s="264"/>
      <c r="IF630" s="264"/>
      <c r="IG630" s="264"/>
      <c r="IH630" s="264"/>
      <c r="II630" s="264"/>
      <c r="IJ630" s="264"/>
      <c r="IK630" s="264"/>
      <c r="IL630" s="264"/>
      <c r="IM630" s="264"/>
      <c r="IN630" s="264"/>
      <c r="IO630" s="264"/>
      <c r="IP630" s="264"/>
      <c r="IQ630" s="264"/>
      <c r="IR630" s="264"/>
      <c r="IS630" s="264"/>
      <c r="IT630" s="264"/>
      <c r="IU630" s="264"/>
      <c r="IV630" s="264"/>
      <c r="IW630" s="264"/>
      <c r="IX630" s="264"/>
      <c r="IY630" s="264"/>
      <c r="IZ630" s="264"/>
      <c r="JA630" s="264"/>
      <c r="JB630" s="264"/>
      <c r="JC630" s="264"/>
      <c r="JD630" s="264"/>
      <c r="JE630" s="264"/>
      <c r="JF630" s="264"/>
      <c r="JG630" s="264"/>
      <c r="JH630" s="264"/>
      <c r="JI630" s="264"/>
      <c r="JJ630" s="264"/>
      <c r="JK630" s="264"/>
      <c r="JL630" s="264"/>
      <c r="JM630" s="265"/>
      <c r="JN630" s="265" t="n">
        <f aca="false">DH630-DG630</f>
        <v>0</v>
      </c>
    </row>
    <row r="631" s="201" customFormat="true" ht="32.8" hidden="false" customHeight="false" outlineLevel="0" collapsed="false">
      <c r="A631" s="249" t="n">
        <v>599</v>
      </c>
      <c r="B631" s="250" t="s">
        <v>1106</v>
      </c>
      <c r="C631" s="251" t="n">
        <v>5277</v>
      </c>
      <c r="D631" s="252" t="s">
        <v>585</v>
      </c>
      <c r="E631" s="252" t="s">
        <v>475</v>
      </c>
      <c r="F631" s="253" t="n">
        <v>1</v>
      </c>
      <c r="G631" s="254" t="n">
        <v>40001.69</v>
      </c>
      <c r="H631" s="255" t="n">
        <v>0.18</v>
      </c>
      <c r="I631" s="256" t="n">
        <f aca="false">ROUND(F631*G631,2)</f>
        <v>40001.69</v>
      </c>
      <c r="J631" s="254" t="n">
        <f aca="false">ROUND(I631+F631*G631*H631,2)</f>
        <v>47201.99</v>
      </c>
      <c r="K631" s="257" t="n">
        <v>43355</v>
      </c>
      <c r="L631" s="257" t="n">
        <f aca="false">EDATE(K631,M631)-1</f>
        <v>45180</v>
      </c>
      <c r="M631" s="258" t="n">
        <v>60</v>
      </c>
      <c r="N631" s="254" t="n">
        <f aca="false">ROUND(G631/M631,2)*F631</f>
        <v>666.69</v>
      </c>
      <c r="O631" s="254"/>
      <c r="P631" s="254" t="n">
        <v>-14000.78</v>
      </c>
      <c r="Q631" s="253" t="n">
        <v>1</v>
      </c>
      <c r="R631" s="254" t="n">
        <v>0</v>
      </c>
      <c r="S631" s="255" t="n">
        <f aca="false">H631</f>
        <v>0.18</v>
      </c>
      <c r="T631" s="254" t="n">
        <f aca="false">ROUND(Q631*R631,2)</f>
        <v>0</v>
      </c>
      <c r="U631" s="254" t="n">
        <f aca="false">ROUND(T631+Q631*R631*S631,2)</f>
        <v>0</v>
      </c>
      <c r="V631" s="257" t="n">
        <v>43355</v>
      </c>
      <c r="W631" s="257" t="n">
        <v>44562</v>
      </c>
      <c r="X631" s="258" t="n">
        <v>60</v>
      </c>
      <c r="Y631" s="254" t="n">
        <f aca="false">ROUND((R631-Z631)/X631,2)*Q631</f>
        <v>0</v>
      </c>
      <c r="Z631" s="254" t="n">
        <v>0</v>
      </c>
      <c r="AA631" s="254" t="n">
        <v>0</v>
      </c>
      <c r="AB631" s="254"/>
      <c r="AC631" s="254"/>
      <c r="AD631" s="254"/>
      <c r="AE631" s="254"/>
      <c r="AF631" s="254"/>
      <c r="AG631" s="254"/>
      <c r="AH631" s="254"/>
      <c r="AI631" s="254"/>
      <c r="AJ631" s="254"/>
      <c r="AK631" s="254"/>
      <c r="AL631" s="254"/>
      <c r="AM631" s="254"/>
      <c r="AN631" s="254"/>
      <c r="AO631" s="254"/>
      <c r="AP631" s="254"/>
      <c r="AQ631" s="254"/>
      <c r="AR631" s="254"/>
      <c r="AS631" s="254"/>
      <c r="AT631" s="254"/>
      <c r="AU631" s="254"/>
      <c r="AV631" s="254"/>
      <c r="AW631" s="254"/>
      <c r="AX631" s="254"/>
      <c r="AY631" s="254"/>
      <c r="AZ631" s="254"/>
      <c r="BA631" s="254"/>
      <c r="BB631" s="254"/>
      <c r="BC631" s="254"/>
      <c r="BD631" s="254"/>
      <c r="BE631" s="254"/>
      <c r="BF631" s="254"/>
      <c r="BG631" s="254"/>
      <c r="BH631" s="254"/>
      <c r="BI631" s="254"/>
      <c r="BJ631" s="254"/>
      <c r="BK631" s="254"/>
      <c r="BL631" s="254"/>
      <c r="BM631" s="254"/>
      <c r="BN631" s="254"/>
      <c r="BO631" s="254"/>
      <c r="BP631" s="254"/>
      <c r="BQ631" s="254"/>
      <c r="BR631" s="254"/>
      <c r="BS631" s="254"/>
      <c r="BT631" s="254"/>
      <c r="BU631" s="254"/>
      <c r="BV631" s="254"/>
      <c r="BW631" s="254"/>
      <c r="BX631" s="254"/>
      <c r="BY631" s="254"/>
      <c r="BZ631" s="254"/>
      <c r="CA631" s="254"/>
      <c r="CB631" s="254"/>
      <c r="CC631" s="254"/>
      <c r="CD631" s="254"/>
      <c r="CE631" s="254"/>
      <c r="CF631" s="254"/>
      <c r="CG631" s="254"/>
      <c r="CH631" s="254"/>
      <c r="CI631" s="254" t="e">
        <f aca="false">#N/A</f>
        <v>#N/A</v>
      </c>
      <c r="CJ631" s="254"/>
      <c r="CK631" s="254"/>
      <c r="CL631" s="254"/>
      <c r="CM631" s="257" t="n">
        <v>43355</v>
      </c>
      <c r="CN631" s="257" t="e">
        <f aca="false">EDATE(CM631,CO631)-1</f>
        <v>#N/A</v>
      </c>
      <c r="CO631" s="254" t="e">
        <f aca="false">#N/A</f>
        <v>#N/A</v>
      </c>
      <c r="CP631" s="254" t="e">
        <f aca="false">#N/A</f>
        <v>#N/A</v>
      </c>
      <c r="CQ631" s="254"/>
      <c r="CR631" s="254"/>
      <c r="CS631" s="254"/>
      <c r="CT631" s="260" t="n">
        <f aca="false">I631</f>
        <v>40001.69</v>
      </c>
      <c r="CU631" s="260" t="n">
        <f aca="false">CT631-CV631</f>
        <v>26000.91</v>
      </c>
      <c r="CV631" s="260" t="n">
        <v>14000.78</v>
      </c>
      <c r="CW631" s="261" t="n">
        <f aca="false">IF(AND(CW$5&gt;$V631,CW$6&lt;=$W631),$Y631,IF(AND(MONTH(CW$6)=MONTH($W631),YEAR(CW$6)=YEAR($W631)),$T631-$X631*$Y631+$Y631,0))</f>
        <v>0</v>
      </c>
      <c r="CX631" s="261" t="n">
        <f aca="false">IF(AND(CX$5&gt;$V631,CX$6&lt;=$W631),$Y631,IF(AND(MONTH(CX$6)=MONTH($W631),YEAR(CX$6)=YEAR($W631)),$T631-$X631*$Y631+$Y631,0))</f>
        <v>0</v>
      </c>
      <c r="CY631" s="261" t="n">
        <f aca="false">IF(AND(CY$5&gt;$V631,CY$6&lt;=$W631),$Y631,IF(AND(MONTH(CY$6)=MONTH($W631),YEAR(CY$6)=YEAR($W631)),$T631-$X631*$Y631+$Y631,0))</f>
        <v>0</v>
      </c>
      <c r="CZ631" s="261" t="n">
        <f aca="false">IF(AND(CZ$5&gt;$V631,CZ$6&lt;=$W631),$Y631,IF(AND(MONTH(CZ$6)=MONTH($W631),YEAR(CZ$6)=YEAR($W631)),$T631-$X631*$Y631+$Y631,0))</f>
        <v>0</v>
      </c>
      <c r="DA631" s="261" t="n">
        <f aca="false">IF(AND(DA$5&gt;$V631,DA$6&lt;=$W631),$Y631,IF(AND(MONTH(DA$6)=MONTH($W631),YEAR(DA$6)=YEAR($W631)),$T631-$X631*$Y631+$Y631,0))</f>
        <v>0</v>
      </c>
      <c r="DB631" s="261" t="n">
        <f aca="false">IF(AND(DB$5&gt;$V631,DB$6&lt;=$W631),$Y631,IF(AND(MONTH(DB$6)=MONTH($W631),YEAR(DB$6)=YEAR($W631)),$T631-$X631*$Y631+$Y631,0))</f>
        <v>0</v>
      </c>
      <c r="DC631" s="261" t="n">
        <f aca="false">IF(AND(DC$5&gt;$V631,DC$6&lt;=$W631),$Y631,IF(AND(MONTH(DC$6)=MONTH($W631),YEAR(DC$6)=YEAR($W631)),$T631-$X631*$Y631+$Y631,0))</f>
        <v>0</v>
      </c>
      <c r="DD631" s="261" t="n">
        <f aca="false">IF(AND(DD$5&gt;$V631,DD$6&lt;=$W631),$Y631,IF(AND(MONTH(DD$6)=MONTH($W631),YEAR(DD$6)=YEAR($W631)),$T631-$X631*$Y631+$Y631,0))</f>
        <v>0</v>
      </c>
      <c r="DE631" s="261" t="n">
        <f aca="false">IF(AND(DE$5&gt;$V631,DE$6&lt;=$W631),$Y631,IF(AND(MONTH(DE$6)=MONTH($W631),YEAR(DE$6)=YEAR($W631)),$T631-$X631*$Y631+$Y631,0))</f>
        <v>0</v>
      </c>
      <c r="DF631" s="261" t="n">
        <f aca="false">IF(AND(DF$5&gt;$V631,DF$6&lt;=$W631),$Y631,IF(AND(MONTH(DF$6)=MONTH($W631),YEAR(DF$6)=YEAR($W631)),$T631-$X631*$Y631+$Y631,0))</f>
        <v>0</v>
      </c>
      <c r="DG631" s="261" t="n">
        <f aca="false">IF(AND(DG$5&gt;$V631,DG$6&lt;=$W631),$Y631,IF(AND(MONTH(DG$6)=MONTH($W631),YEAR(DG$6)=YEAR($W631)),$T631-$X631*$Y631+$Y631,0))</f>
        <v>0</v>
      </c>
      <c r="DH631" s="261" t="n">
        <f aca="false">IF(AND(DH$5&gt;$V631,DH$6&lt;=$W631),$Y631,IF(AND(MONTH(DH$6)=MONTH($W631),YEAR(DH$6)=YEAR($W631)),$T631-$X631*$Y631+$Y631,0))</f>
        <v>0</v>
      </c>
      <c r="DI631" s="260" t="n">
        <f aca="false">CW631+CX631+CY631+CZ631+DA631+DB631+DC631+DD631+DE631+DF631+DG631+DH631</f>
        <v>0</v>
      </c>
      <c r="DJ631" s="260"/>
      <c r="DK631" s="260"/>
      <c r="DL631" s="260" t="n">
        <f aca="false">DJ631-DK631</f>
        <v>0</v>
      </c>
      <c r="DM631" s="261" t="n">
        <f aca="false">IF(AND(DM$5&gt;$V631,DM$6&lt;=$W631),$Y631,IF(AND(MONTH(DM$6)=MONTH($W631),YEAR(DM$6)=YEAR($W631)),$T631-$X631*$Y631+$Y631,0))</f>
        <v>0</v>
      </c>
      <c r="DN631" s="261" t="n">
        <f aca="false">IF(AND(DN$5&gt;$V631,DN$6&lt;=$W631),$Y631,IF(AND(MONTH(DN$6)=MONTH($W631),YEAR(DN$6)=YEAR($W631)),$T631-$X631*$Y631+$Y631,0))</f>
        <v>0</v>
      </c>
      <c r="DO631" s="261" t="n">
        <f aca="false">IF(AND(DO$5&gt;$V631,DO$6&lt;=$W631),$Y631,IF(AND(MONTH(DO$6)=MONTH($W631),YEAR(DO$6)=YEAR($W631)),$T631-$X631*$Y631+$Y631,0))</f>
        <v>0</v>
      </c>
      <c r="DP631" s="261" t="n">
        <f aca="false">IF(AND(DP$5&gt;$V631,DP$6&lt;=$W631),$Y631,IF(AND(MONTH(DP$6)=MONTH($W631),YEAR(DP$6)=YEAR($W631)),$T631-$X631*$Y631+$Y631,0))</f>
        <v>0</v>
      </c>
      <c r="DQ631" s="261" t="n">
        <f aca="false">IF(AND(DQ$5&gt;$V631,DQ$6&lt;=$W631),$Y631,IF(AND(MONTH(DQ$6)=MONTH($W631),YEAR(DQ$6)=YEAR($W631)),$T631-$X631*$Y631+$Y631,0))</f>
        <v>0</v>
      </c>
      <c r="DR631" s="261" t="n">
        <f aca="false">IF(AND(DR$5&gt;$V631,DR$6&lt;=$W631),$Y631,IF(AND(MONTH(DR$6)=MONTH($W631),YEAR(DR$6)=YEAR($W631)),$T631-$X631*$Y631+$Y631,0))</f>
        <v>0</v>
      </c>
      <c r="DS631" s="261" t="n">
        <f aca="false">IF(AND(DS$5&gt;$V631,DS$6&lt;=$W631),$Y631,IF(AND(MONTH(DS$6)=MONTH($W631),YEAR(DS$6)=YEAR($W631)),$T631-$X631*$Y631+$Y631,0))</f>
        <v>0</v>
      </c>
      <c r="DT631" s="261" t="n">
        <f aca="false">IF(AND(DT$5&gt;$V631,DT$6&lt;=$W631),$Y631,IF(AND(MONTH(DT$6)=MONTH($W631),YEAR(DT$6)=YEAR($W631)),$T631-$X631*$Y631+$Y631,0))</f>
        <v>0</v>
      </c>
      <c r="DU631" s="261" t="n">
        <f aca="false">IF(AND(DU$5&gt;$V631,DU$6&lt;=$W631),$Y631,IF(AND(MONTH(DU$6)=MONTH($W631),YEAR(DU$6)=YEAR($W631)),$T631-$X631*$Y631+$Y631,0))</f>
        <v>0</v>
      </c>
      <c r="DV631" s="261" t="n">
        <f aca="false">IF(AND(DV$5&gt;$V631,DV$6&lt;=$W631),$Y631,IF(AND(MONTH(DV$6)=MONTH($W631),YEAR(DV$6)=YEAR($W631)),$T631-$X631*$Y631+$Y631,0))</f>
        <v>0</v>
      </c>
      <c r="DW631" s="261" t="n">
        <f aca="false">IF(AND(DW$5&gt;$V631,DW$6&lt;=$W631),$Y631,IF(AND(MONTH(DW$6)=MONTH($W631),YEAR(DW$6)=YEAR($W631)),$T631-$X631*$Y631+$Y631,0))</f>
        <v>0</v>
      </c>
      <c r="DX631" s="261" t="n">
        <f aca="false">IF(AND(DX$5&gt;$V631,DX$6&lt;=$W631),$Y631,IF(AND(MONTH(DX$6)=MONTH($W631),YEAR(DX$6)=YEAR($W631)),$T631-AA631-$X631*$Y631+$Y631,0))</f>
        <v>0</v>
      </c>
      <c r="DY631" s="260" t="n">
        <f aca="false">DM631+DN631+DO631+DP631+DQ631+DR631+DS631+DT631+DU631+DV631+DW631+DX631</f>
        <v>0</v>
      </c>
      <c r="DZ631" s="260" t="n">
        <f aca="false">DJ631+AY631+BA631+BC631+BE631+BG631+BI631+BK631+BM631+BO631</f>
        <v>0</v>
      </c>
      <c r="EA631" s="260" t="n">
        <f aca="false">DK631+DY631</f>
        <v>0</v>
      </c>
      <c r="EB631" s="260" t="n">
        <f aca="false">DZ631-EA631</f>
        <v>0</v>
      </c>
      <c r="EC631" s="261" t="n">
        <f aca="false">IF(AND(EC$5&gt;$V631,EC$6&lt;=$W631),$Y631,IF(AND(MONTH(EC$6)=MONTH($W631),YEAR(EC$6)=YEAR($W631)),$T631-$X631*$Y631+$Y631,0))</f>
        <v>0</v>
      </c>
      <c r="ED631" s="261" t="n">
        <f aca="false">IF(AND(ED$5&gt;$V631,ED$6&lt;=$W631),$Y631,IF(AND(MONTH(ED$6)=MONTH($W631),YEAR(ED$6)=YEAR($W631)),$T631-$X631*$Y631+$Y631,0))</f>
        <v>0</v>
      </c>
      <c r="EE631" s="261" t="n">
        <f aca="false">IF(AND(EE$5&gt;$V631,EE$6&lt;=$W631),$Y631,IF(AND(MONTH(EE$6)=MONTH($W631),YEAR(EE$6)=YEAR($W631)),$T631-$X631*$Y631+$Y631,0))</f>
        <v>0</v>
      </c>
      <c r="EF631" s="261" t="n">
        <f aca="false">IF(AND(EF$5&gt;$V631,EF$6&lt;=$W631),$Y631,IF(AND(MONTH(EF$6)=MONTH($W631),YEAR(EF$6)=YEAR($W631)),$T631-$X631*$Y631+$Y631,0))</f>
        <v>0</v>
      </c>
      <c r="EG631" s="261" t="n">
        <f aca="false">IF(AND(EG$5&gt;$V631,EG$6&lt;=$W631),$Y631,IF(AND(MONTH(EG$6)=MONTH($W631),YEAR(EG$6)=YEAR($W631)),$T631-$X631*$Y631+$Y631,0))</f>
        <v>0</v>
      </c>
      <c r="EH631" s="261" t="n">
        <f aca="false">IF(AND(EH$5&gt;$V631,EH$6&lt;=$W631),$Y631,IF(AND(MONTH(EH$6)=MONTH($W631),YEAR(EH$6)=YEAR($W631)),$T631-$X631*$Y631+$Y631,0))</f>
        <v>0</v>
      </c>
      <c r="EI631" s="261" t="n">
        <f aca="false">IF(AND(EI$5&gt;$V631,EI$6&lt;=$W631),$Y631,IF(AND(MONTH(EI$6)=MONTH($W631),YEAR(EI$6)=YEAR($W631)),$T631-$X631*$Y631+$Y631,0))</f>
        <v>0</v>
      </c>
      <c r="EJ631" s="261" t="n">
        <f aca="false">IF(AND(EJ$5&gt;$V631,EJ$6&lt;=$W631),$Y631,IF(AND(MONTH(EJ$6)=MONTH($W631),YEAR(EJ$6)=YEAR($W631)),$T631-$X631*$Y631+$Y631,0))</f>
        <v>0</v>
      </c>
      <c r="EK631" s="261" t="n">
        <f aca="false">IF(AND(EK$5&gt;$V631,EK$6&lt;=$W631),$Y631,IF(AND(MONTH(EK$6)=MONTH($W631),YEAR(EK$6)=YEAR($W631)),$T631-$X631*$Y631+$Y631,0))</f>
        <v>0</v>
      </c>
      <c r="EL631" s="261" t="n">
        <f aca="false">IF(AND(EL$5&gt;$V631,EL$6&lt;=$W631),$Y631,IF(AND(MONTH(EL$6)=MONTH($W631),YEAR(EL$6)=YEAR($W631)),$T631-$X631*$Y631+$Y631,0))</f>
        <v>0</v>
      </c>
      <c r="EM631" s="261" t="n">
        <f aca="false">IF(AND(EM$5&gt;$V631,EM$6&lt;=$W631),$Y631,IF(AND(MONTH(EM$6)=MONTH($W631),YEAR(EM$6)=YEAR($W631)),$T631-$X631*$Y631+$Y631,0))</f>
        <v>0</v>
      </c>
      <c r="EN631" s="261" t="n">
        <f aca="false">IF(AND(EN$5&gt;$V631,EN$6&lt;=$W631),$Y631,IF(AND(MONTH(EN$6)=MONTH($W631),YEAR(EN$6)=YEAR($W631)),$T631-$X631*$Y631+$Y631,0))</f>
        <v>0</v>
      </c>
      <c r="EO631" s="260" t="n">
        <f aca="false">EC631+ED631+EE631+EF631+EG631+EH631+EI631+EJ631+EK631+EL631+EM631+EN631</f>
        <v>0</v>
      </c>
      <c r="EP631" s="260" t="n">
        <v>0</v>
      </c>
      <c r="EQ631" s="260" t="n">
        <f aca="false">EA631+EO631</f>
        <v>0</v>
      </c>
      <c r="ER631" s="260" t="n">
        <f aca="false">EP631-EQ631</f>
        <v>0</v>
      </c>
      <c r="ES631" s="261"/>
      <c r="ET631" s="261"/>
      <c r="EU631" s="261"/>
      <c r="EV631" s="261"/>
      <c r="EW631" s="261"/>
      <c r="EX631" s="261"/>
      <c r="EY631" s="261"/>
      <c r="EZ631" s="261"/>
      <c r="FA631" s="261"/>
      <c r="FB631" s="261"/>
      <c r="FC631" s="261"/>
      <c r="FD631" s="261"/>
      <c r="FE631" s="260" t="n">
        <f aca="false">ES631+ET631+EU631+EV631+EW631+EX631+EY631+EZ631+FA631+FB631+FC631+FD631</f>
        <v>0</v>
      </c>
      <c r="FF631" s="260" t="n">
        <f aca="false">EP631</f>
        <v>0</v>
      </c>
      <c r="FG631" s="260" t="n">
        <f aca="false">EQ631+FE631</f>
        <v>0</v>
      </c>
      <c r="FH631" s="260" t="n">
        <f aca="false">FF631-FG631</f>
        <v>0</v>
      </c>
      <c r="FI631" s="261"/>
      <c r="FJ631" s="261"/>
      <c r="FK631" s="261"/>
      <c r="FL631" s="261"/>
      <c r="FM631" s="261"/>
      <c r="FN631" s="261"/>
      <c r="FO631" s="261"/>
      <c r="FP631" s="261"/>
      <c r="FQ631" s="261"/>
      <c r="FR631" s="261"/>
      <c r="FS631" s="261"/>
      <c r="FT631" s="261"/>
      <c r="FU631" s="260" t="n">
        <f aca="false">FI631+FJ631+FK631+FL631+FM631+FN631+FO631+FP631+FQ631+FR631+FS631+FT631</f>
        <v>0</v>
      </c>
      <c r="FV631" s="260" t="n">
        <f aca="false">FF631</f>
        <v>0</v>
      </c>
      <c r="FW631" s="260" t="n">
        <f aca="false">FG631+FU631</f>
        <v>0</v>
      </c>
      <c r="FX631" s="260" t="n">
        <f aca="false">FV631-FW631</f>
        <v>0</v>
      </c>
      <c r="FY631" s="261"/>
      <c r="FZ631" s="261"/>
      <c r="GA631" s="261"/>
      <c r="GB631" s="261"/>
      <c r="GC631" s="261"/>
      <c r="GD631" s="261"/>
      <c r="GE631" s="261"/>
      <c r="GF631" s="261"/>
      <c r="GG631" s="261"/>
      <c r="GH631" s="261"/>
      <c r="GI631" s="261"/>
      <c r="GJ631" s="261"/>
      <c r="GK631" s="260" t="n">
        <f aca="false">FY631+FZ631+GA631+GB631+GC631+GD631+GE631+GF631+GG631+GH631+GI631+GJ631</f>
        <v>0</v>
      </c>
      <c r="GL631" s="260" t="n">
        <f aca="false">FV631</f>
        <v>0</v>
      </c>
      <c r="GM631" s="260" t="n">
        <f aca="false">FW631+GK631</f>
        <v>0</v>
      </c>
      <c r="GN631" s="260" t="n">
        <f aca="false">GL631-GM631</f>
        <v>0</v>
      </c>
      <c r="GO631" s="261"/>
      <c r="GP631" s="261"/>
      <c r="GQ631" s="261"/>
      <c r="GR631" s="261"/>
      <c r="GS631" s="261"/>
      <c r="GT631" s="261"/>
      <c r="GU631" s="261"/>
      <c r="GV631" s="261"/>
      <c r="GW631" s="261"/>
      <c r="GX631" s="261"/>
      <c r="GY631" s="261"/>
      <c r="GZ631" s="261"/>
      <c r="HA631" s="260" t="n">
        <f aca="false">GO631+GP631+GQ631+GR631+GS631+GT631+GU631+GV631+GW631+GX631+GY631+GZ631</f>
        <v>0</v>
      </c>
      <c r="HB631" s="260" t="n">
        <f aca="false">GL631</f>
        <v>0</v>
      </c>
      <c r="HC631" s="260" t="n">
        <f aca="false">GM631+HA631</f>
        <v>0</v>
      </c>
      <c r="HD631" s="260" t="n">
        <f aca="false">HB631-HC631</f>
        <v>0</v>
      </c>
      <c r="HE631" s="264" t="n">
        <f aca="false">GO631-GJ631</f>
        <v>0</v>
      </c>
      <c r="HF631" s="264"/>
      <c r="HG631" s="264"/>
      <c r="HH631" s="264"/>
      <c r="HI631" s="264"/>
      <c r="HJ631" s="264"/>
      <c r="HK631" s="264"/>
      <c r="HL631" s="264"/>
      <c r="HM631" s="264"/>
      <c r="HN631" s="264"/>
      <c r="HO631" s="264"/>
      <c r="HP631" s="264"/>
      <c r="HQ631" s="264"/>
      <c r="HR631" s="264"/>
      <c r="HS631" s="264"/>
      <c r="HT631" s="264"/>
      <c r="HU631" s="264"/>
      <c r="HV631" s="264"/>
      <c r="HW631" s="264"/>
      <c r="HX631" s="264"/>
      <c r="HY631" s="264"/>
      <c r="HZ631" s="264"/>
      <c r="IA631" s="264"/>
      <c r="IB631" s="264"/>
      <c r="IC631" s="264"/>
      <c r="ID631" s="264"/>
      <c r="IE631" s="264"/>
      <c r="IF631" s="264"/>
      <c r="IG631" s="264"/>
      <c r="IH631" s="264"/>
      <c r="II631" s="264"/>
      <c r="IJ631" s="264"/>
      <c r="IK631" s="264"/>
      <c r="IL631" s="264"/>
      <c r="IM631" s="264"/>
      <c r="IN631" s="264"/>
      <c r="IO631" s="264"/>
      <c r="IP631" s="264"/>
      <c r="IQ631" s="264"/>
      <c r="IR631" s="264"/>
      <c r="IS631" s="264"/>
      <c r="IT631" s="264"/>
      <c r="IU631" s="264"/>
      <c r="IV631" s="264"/>
      <c r="IW631" s="264"/>
      <c r="IX631" s="264"/>
      <c r="IY631" s="264"/>
      <c r="IZ631" s="264"/>
      <c r="JA631" s="264"/>
      <c r="JB631" s="264"/>
      <c r="JC631" s="264"/>
      <c r="JD631" s="264"/>
      <c r="JE631" s="264"/>
      <c r="JF631" s="264"/>
      <c r="JG631" s="264"/>
      <c r="JH631" s="264"/>
      <c r="JI631" s="264"/>
      <c r="JJ631" s="264"/>
      <c r="JK631" s="264"/>
      <c r="JL631" s="264"/>
      <c r="JM631" s="265"/>
      <c r="JN631" s="265" t="n">
        <f aca="false">DH631-DG631</f>
        <v>0</v>
      </c>
    </row>
    <row r="632" s="201" customFormat="true" ht="32.8" hidden="false" customHeight="false" outlineLevel="0" collapsed="false">
      <c r="A632" s="249" t="n">
        <v>600</v>
      </c>
      <c r="B632" s="250" t="s">
        <v>1107</v>
      </c>
      <c r="C632" s="251" t="n">
        <v>5278</v>
      </c>
      <c r="D632" s="252" t="s">
        <v>585</v>
      </c>
      <c r="E632" s="252" t="s">
        <v>475</v>
      </c>
      <c r="F632" s="253" t="n">
        <v>1</v>
      </c>
      <c r="G632" s="254" t="n">
        <v>40001.69</v>
      </c>
      <c r="H632" s="255" t="n">
        <v>0.18</v>
      </c>
      <c r="I632" s="256" t="n">
        <f aca="false">ROUND(F632*G632,2)</f>
        <v>40001.69</v>
      </c>
      <c r="J632" s="254" t="n">
        <f aca="false">ROUND(I632+F632*G632*H632,2)</f>
        <v>47201.99</v>
      </c>
      <c r="K632" s="257" t="n">
        <v>43355</v>
      </c>
      <c r="L632" s="257" t="n">
        <f aca="false">EDATE(K632,M632)-1</f>
        <v>45180</v>
      </c>
      <c r="M632" s="258" t="n">
        <v>60</v>
      </c>
      <c r="N632" s="254" t="n">
        <f aca="false">ROUND(G632/M632,2)*F632</f>
        <v>666.69</v>
      </c>
      <c r="O632" s="254"/>
      <c r="P632" s="254" t="n">
        <v>-14000.78</v>
      </c>
      <c r="Q632" s="253" t="n">
        <v>1</v>
      </c>
      <c r="R632" s="254" t="n">
        <v>0</v>
      </c>
      <c r="S632" s="255" t="n">
        <f aca="false">H632</f>
        <v>0.18</v>
      </c>
      <c r="T632" s="254" t="n">
        <f aca="false">ROUND(Q632*R632,2)</f>
        <v>0</v>
      </c>
      <c r="U632" s="254" t="n">
        <f aca="false">ROUND(T632+Q632*R632*S632,2)</f>
        <v>0</v>
      </c>
      <c r="V632" s="257" t="n">
        <v>43355</v>
      </c>
      <c r="W632" s="257" t="n">
        <v>44562</v>
      </c>
      <c r="X632" s="258" t="n">
        <v>60</v>
      </c>
      <c r="Y632" s="254" t="n">
        <f aca="false">ROUND((R632-Z632)/X632,2)*Q632</f>
        <v>0</v>
      </c>
      <c r="Z632" s="254" t="n">
        <v>0</v>
      </c>
      <c r="AA632" s="254" t="n">
        <v>0</v>
      </c>
      <c r="AB632" s="254"/>
      <c r="AC632" s="254"/>
      <c r="AD632" s="254"/>
      <c r="AE632" s="254"/>
      <c r="AF632" s="254"/>
      <c r="AG632" s="254"/>
      <c r="AH632" s="254"/>
      <c r="AI632" s="254"/>
      <c r="AJ632" s="254"/>
      <c r="AK632" s="254"/>
      <c r="AL632" s="254"/>
      <c r="AM632" s="254"/>
      <c r="AN632" s="254"/>
      <c r="AO632" s="254"/>
      <c r="AP632" s="254"/>
      <c r="AQ632" s="254"/>
      <c r="AR632" s="254"/>
      <c r="AS632" s="254"/>
      <c r="AT632" s="254"/>
      <c r="AU632" s="254"/>
      <c r="AV632" s="254"/>
      <c r="AW632" s="254"/>
      <c r="AX632" s="254"/>
      <c r="AY632" s="254"/>
      <c r="AZ632" s="254"/>
      <c r="BA632" s="254"/>
      <c r="BB632" s="254"/>
      <c r="BC632" s="254"/>
      <c r="BD632" s="254"/>
      <c r="BE632" s="254"/>
      <c r="BF632" s="254"/>
      <c r="BG632" s="254"/>
      <c r="BH632" s="254"/>
      <c r="BI632" s="254"/>
      <c r="BJ632" s="254"/>
      <c r="BK632" s="254"/>
      <c r="BL632" s="254"/>
      <c r="BM632" s="254"/>
      <c r="BN632" s="254"/>
      <c r="BO632" s="254"/>
      <c r="BP632" s="254"/>
      <c r="BQ632" s="254"/>
      <c r="BR632" s="254"/>
      <c r="BS632" s="254"/>
      <c r="BT632" s="254"/>
      <c r="BU632" s="254"/>
      <c r="BV632" s="254"/>
      <c r="BW632" s="254"/>
      <c r="BX632" s="254"/>
      <c r="BY632" s="254"/>
      <c r="BZ632" s="254"/>
      <c r="CA632" s="254"/>
      <c r="CB632" s="254"/>
      <c r="CC632" s="254"/>
      <c r="CD632" s="254"/>
      <c r="CE632" s="254"/>
      <c r="CF632" s="254"/>
      <c r="CG632" s="254"/>
      <c r="CH632" s="254"/>
      <c r="CI632" s="254" t="e">
        <f aca="false">#N/A</f>
        <v>#N/A</v>
      </c>
      <c r="CJ632" s="254"/>
      <c r="CK632" s="254"/>
      <c r="CL632" s="254"/>
      <c r="CM632" s="257" t="n">
        <v>43355</v>
      </c>
      <c r="CN632" s="257" t="e">
        <f aca="false">EDATE(CM632,CO632)-1</f>
        <v>#N/A</v>
      </c>
      <c r="CO632" s="254" t="e">
        <f aca="false">#N/A</f>
        <v>#N/A</v>
      </c>
      <c r="CP632" s="254" t="e">
        <f aca="false">#N/A</f>
        <v>#N/A</v>
      </c>
      <c r="CQ632" s="254"/>
      <c r="CR632" s="254"/>
      <c r="CS632" s="254"/>
      <c r="CT632" s="260" t="n">
        <f aca="false">I632</f>
        <v>40001.69</v>
      </c>
      <c r="CU632" s="260" t="n">
        <f aca="false">CT632-CV632</f>
        <v>26000.91</v>
      </c>
      <c r="CV632" s="260" t="n">
        <v>14000.78</v>
      </c>
      <c r="CW632" s="261" t="n">
        <f aca="false">IF(AND(CW$5&gt;$V632,CW$6&lt;=$W632),$Y632,IF(AND(MONTH(CW$6)=MONTH($W632),YEAR(CW$6)=YEAR($W632)),$T632-$X632*$Y632+$Y632,0))</f>
        <v>0</v>
      </c>
      <c r="CX632" s="261" t="n">
        <f aca="false">IF(AND(CX$5&gt;$V632,CX$6&lt;=$W632),$Y632,IF(AND(MONTH(CX$6)=MONTH($W632),YEAR(CX$6)=YEAR($W632)),$T632-$X632*$Y632+$Y632,0))</f>
        <v>0</v>
      </c>
      <c r="CY632" s="261" t="n">
        <f aca="false">IF(AND(CY$5&gt;$V632,CY$6&lt;=$W632),$Y632,IF(AND(MONTH(CY$6)=MONTH($W632),YEAR(CY$6)=YEAR($W632)),$T632-$X632*$Y632+$Y632,0))</f>
        <v>0</v>
      </c>
      <c r="CZ632" s="261" t="n">
        <f aca="false">IF(AND(CZ$5&gt;$V632,CZ$6&lt;=$W632),$Y632,IF(AND(MONTH(CZ$6)=MONTH($W632),YEAR(CZ$6)=YEAR($W632)),$T632-$X632*$Y632+$Y632,0))</f>
        <v>0</v>
      </c>
      <c r="DA632" s="261" t="n">
        <f aca="false">IF(AND(DA$5&gt;$V632,DA$6&lt;=$W632),$Y632,IF(AND(MONTH(DA$6)=MONTH($W632),YEAR(DA$6)=YEAR($W632)),$T632-$X632*$Y632+$Y632,0))</f>
        <v>0</v>
      </c>
      <c r="DB632" s="261" t="n">
        <f aca="false">IF(AND(DB$5&gt;$V632,DB$6&lt;=$W632),$Y632,IF(AND(MONTH(DB$6)=MONTH($W632),YEAR(DB$6)=YEAR($W632)),$T632-$X632*$Y632+$Y632,0))</f>
        <v>0</v>
      </c>
      <c r="DC632" s="261" t="n">
        <f aca="false">IF(AND(DC$5&gt;$V632,DC$6&lt;=$W632),$Y632,IF(AND(MONTH(DC$6)=MONTH($W632),YEAR(DC$6)=YEAR($W632)),$T632-$X632*$Y632+$Y632,0))</f>
        <v>0</v>
      </c>
      <c r="DD632" s="261" t="n">
        <f aca="false">IF(AND(DD$5&gt;$V632,DD$6&lt;=$W632),$Y632,IF(AND(MONTH(DD$6)=MONTH($W632),YEAR(DD$6)=YEAR($W632)),$T632-$X632*$Y632+$Y632,0))</f>
        <v>0</v>
      </c>
      <c r="DE632" s="261" t="n">
        <f aca="false">IF(AND(DE$5&gt;$V632,DE$6&lt;=$W632),$Y632,IF(AND(MONTH(DE$6)=MONTH($W632),YEAR(DE$6)=YEAR($W632)),$T632-$X632*$Y632+$Y632,0))</f>
        <v>0</v>
      </c>
      <c r="DF632" s="261" t="n">
        <f aca="false">IF(AND(DF$5&gt;$V632,DF$6&lt;=$W632),$Y632,IF(AND(MONTH(DF$6)=MONTH($W632),YEAR(DF$6)=YEAR($W632)),$T632-$X632*$Y632+$Y632,0))</f>
        <v>0</v>
      </c>
      <c r="DG632" s="261" t="n">
        <f aca="false">IF(AND(DG$5&gt;$V632,DG$6&lt;=$W632),$Y632,IF(AND(MONTH(DG$6)=MONTH($W632),YEAR(DG$6)=YEAR($W632)),$T632-$X632*$Y632+$Y632,0))</f>
        <v>0</v>
      </c>
      <c r="DH632" s="261" t="n">
        <f aca="false">IF(AND(DH$5&gt;$V632,DH$6&lt;=$W632),$Y632,IF(AND(MONTH(DH$6)=MONTH($W632),YEAR(DH$6)=YEAR($W632)),$T632-$X632*$Y632+$Y632,0))</f>
        <v>0</v>
      </c>
      <c r="DI632" s="260" t="n">
        <f aca="false">CW632+CX632+CY632+CZ632+DA632+DB632+DC632+DD632+DE632+DF632+DG632+DH632</f>
        <v>0</v>
      </c>
      <c r="DJ632" s="260"/>
      <c r="DK632" s="260"/>
      <c r="DL632" s="260" t="n">
        <f aca="false">DJ632-DK632</f>
        <v>0</v>
      </c>
      <c r="DM632" s="261" t="n">
        <f aca="false">IF(AND(DM$5&gt;$V632,DM$6&lt;=$W632),$Y632,IF(AND(MONTH(DM$6)=MONTH($W632),YEAR(DM$6)=YEAR($W632)),$T632-$X632*$Y632+$Y632,0))</f>
        <v>0</v>
      </c>
      <c r="DN632" s="261" t="n">
        <f aca="false">IF(AND(DN$5&gt;$V632,DN$6&lt;=$W632),$Y632,IF(AND(MONTH(DN$6)=MONTH($W632),YEAR(DN$6)=YEAR($W632)),$T632-$X632*$Y632+$Y632,0))</f>
        <v>0</v>
      </c>
      <c r="DO632" s="261" t="n">
        <f aca="false">IF(AND(DO$5&gt;$V632,DO$6&lt;=$W632),$Y632,IF(AND(MONTH(DO$6)=MONTH($W632),YEAR(DO$6)=YEAR($W632)),$T632-$X632*$Y632+$Y632,0))</f>
        <v>0</v>
      </c>
      <c r="DP632" s="261" t="n">
        <f aca="false">IF(AND(DP$5&gt;$V632,DP$6&lt;=$W632),$Y632,IF(AND(MONTH(DP$6)=MONTH($W632),YEAR(DP$6)=YEAR($W632)),$T632-$X632*$Y632+$Y632,0))</f>
        <v>0</v>
      </c>
      <c r="DQ632" s="261" t="n">
        <f aca="false">IF(AND(DQ$5&gt;$V632,DQ$6&lt;=$W632),$Y632,IF(AND(MONTH(DQ$6)=MONTH($W632),YEAR(DQ$6)=YEAR($W632)),$T632-$X632*$Y632+$Y632,0))</f>
        <v>0</v>
      </c>
      <c r="DR632" s="261" t="n">
        <f aca="false">IF(AND(DR$5&gt;$V632,DR$6&lt;=$W632),$Y632,IF(AND(MONTH(DR$6)=MONTH($W632),YEAR(DR$6)=YEAR($W632)),$T632-$X632*$Y632+$Y632,0))</f>
        <v>0</v>
      </c>
      <c r="DS632" s="261" t="n">
        <f aca="false">IF(AND(DS$5&gt;$V632,DS$6&lt;=$W632),$Y632,IF(AND(MONTH(DS$6)=MONTH($W632),YEAR(DS$6)=YEAR($W632)),$T632-$X632*$Y632+$Y632,0))</f>
        <v>0</v>
      </c>
      <c r="DT632" s="261" t="n">
        <f aca="false">IF(AND(DT$5&gt;$V632,DT$6&lt;=$W632),$Y632,IF(AND(MONTH(DT$6)=MONTH($W632),YEAR(DT$6)=YEAR($W632)),$T632-$X632*$Y632+$Y632,0))</f>
        <v>0</v>
      </c>
      <c r="DU632" s="261" t="n">
        <f aca="false">IF(AND(DU$5&gt;$V632,DU$6&lt;=$W632),$Y632,IF(AND(MONTH(DU$6)=MONTH($W632),YEAR(DU$6)=YEAR($W632)),$T632-$X632*$Y632+$Y632,0))</f>
        <v>0</v>
      </c>
      <c r="DV632" s="261" t="n">
        <f aca="false">IF(AND(DV$5&gt;$V632,DV$6&lt;=$W632),$Y632,IF(AND(MONTH(DV$6)=MONTH($W632),YEAR(DV$6)=YEAR($W632)),$T632-$X632*$Y632+$Y632,0))</f>
        <v>0</v>
      </c>
      <c r="DW632" s="261" t="n">
        <f aca="false">IF(AND(DW$5&gt;$V632,DW$6&lt;=$W632),$Y632,IF(AND(MONTH(DW$6)=MONTH($W632),YEAR(DW$6)=YEAR($W632)),$T632-$X632*$Y632+$Y632,0))</f>
        <v>0</v>
      </c>
      <c r="DX632" s="261" t="n">
        <f aca="false">IF(AND(DX$5&gt;$V632,DX$6&lt;=$W632),$Y632,IF(AND(MONTH(DX$6)=MONTH($W632),YEAR(DX$6)=YEAR($W632)),$T632-AA632-$X632*$Y632+$Y632,0))</f>
        <v>0</v>
      </c>
      <c r="DY632" s="260" t="n">
        <f aca="false">DM632+DN632+DO632+DP632+DQ632+DR632+DS632+DT632+DU632+DV632+DW632+DX632</f>
        <v>0</v>
      </c>
      <c r="DZ632" s="260" t="n">
        <f aca="false">DJ632+AY632+BA632+BC632+BE632+BG632+BI632+BK632+BM632+BO632</f>
        <v>0</v>
      </c>
      <c r="EA632" s="260" t="n">
        <f aca="false">DK632+DY632</f>
        <v>0</v>
      </c>
      <c r="EB632" s="260" t="n">
        <f aca="false">DZ632-EA632</f>
        <v>0</v>
      </c>
      <c r="EC632" s="261" t="n">
        <f aca="false">IF(AND(EC$5&gt;$V632,EC$6&lt;=$W632),$Y632,IF(AND(MONTH(EC$6)=MONTH($W632),YEAR(EC$6)=YEAR($W632)),$T632-$X632*$Y632+$Y632,0))</f>
        <v>0</v>
      </c>
      <c r="ED632" s="261" t="n">
        <f aca="false">IF(AND(ED$5&gt;$V632,ED$6&lt;=$W632),$Y632,IF(AND(MONTH(ED$6)=MONTH($W632),YEAR(ED$6)=YEAR($W632)),$T632-$X632*$Y632+$Y632,0))</f>
        <v>0</v>
      </c>
      <c r="EE632" s="261" t="n">
        <f aca="false">IF(AND(EE$5&gt;$V632,EE$6&lt;=$W632),$Y632,IF(AND(MONTH(EE$6)=MONTH($W632),YEAR(EE$6)=YEAR($W632)),$T632-$X632*$Y632+$Y632,0))</f>
        <v>0</v>
      </c>
      <c r="EF632" s="261" t="n">
        <f aca="false">IF(AND(EF$5&gt;$V632,EF$6&lt;=$W632),$Y632,IF(AND(MONTH(EF$6)=MONTH($W632),YEAR(EF$6)=YEAR($W632)),$T632-$X632*$Y632+$Y632,0))</f>
        <v>0</v>
      </c>
      <c r="EG632" s="261" t="n">
        <f aca="false">IF(AND(EG$5&gt;$V632,EG$6&lt;=$W632),$Y632,IF(AND(MONTH(EG$6)=MONTH($W632),YEAR(EG$6)=YEAR($W632)),$T632-$X632*$Y632+$Y632,0))</f>
        <v>0</v>
      </c>
      <c r="EH632" s="261" t="n">
        <f aca="false">IF(AND(EH$5&gt;$V632,EH$6&lt;=$W632),$Y632,IF(AND(MONTH(EH$6)=MONTH($W632),YEAR(EH$6)=YEAR($W632)),$T632-$X632*$Y632+$Y632,0))</f>
        <v>0</v>
      </c>
      <c r="EI632" s="261" t="n">
        <f aca="false">IF(AND(EI$5&gt;$V632,EI$6&lt;=$W632),$Y632,IF(AND(MONTH(EI$6)=MONTH($W632),YEAR(EI$6)=YEAR($W632)),$T632-$X632*$Y632+$Y632,0))</f>
        <v>0</v>
      </c>
      <c r="EJ632" s="261" t="n">
        <f aca="false">IF(AND(EJ$5&gt;$V632,EJ$6&lt;=$W632),$Y632,IF(AND(MONTH(EJ$6)=MONTH($W632),YEAR(EJ$6)=YEAR($W632)),$T632-$X632*$Y632+$Y632,0))</f>
        <v>0</v>
      </c>
      <c r="EK632" s="261" t="n">
        <f aca="false">IF(AND(EK$5&gt;$V632,EK$6&lt;=$W632),$Y632,IF(AND(MONTH(EK$6)=MONTH($W632),YEAR(EK$6)=YEAR($W632)),$T632-$X632*$Y632+$Y632,0))</f>
        <v>0</v>
      </c>
      <c r="EL632" s="261" t="n">
        <f aca="false">IF(AND(EL$5&gt;$V632,EL$6&lt;=$W632),$Y632,IF(AND(MONTH(EL$6)=MONTH($W632),YEAR(EL$6)=YEAR($W632)),$T632-$X632*$Y632+$Y632,0))</f>
        <v>0</v>
      </c>
      <c r="EM632" s="261" t="n">
        <f aca="false">IF(AND(EM$5&gt;$V632,EM$6&lt;=$W632),$Y632,IF(AND(MONTH(EM$6)=MONTH($W632),YEAR(EM$6)=YEAR($W632)),$T632-$X632*$Y632+$Y632,0))</f>
        <v>0</v>
      </c>
      <c r="EN632" s="261" t="n">
        <f aca="false">IF(AND(EN$5&gt;$V632,EN$6&lt;=$W632),$Y632,IF(AND(MONTH(EN$6)=MONTH($W632),YEAR(EN$6)=YEAR($W632)),$T632-$X632*$Y632+$Y632,0))</f>
        <v>0</v>
      </c>
      <c r="EO632" s="260" t="n">
        <f aca="false">EC632+ED632+EE632+EF632+EG632+EH632+EI632+EJ632+EK632+EL632+EM632+EN632</f>
        <v>0</v>
      </c>
      <c r="EP632" s="260" t="n">
        <v>0</v>
      </c>
      <c r="EQ632" s="260" t="n">
        <f aca="false">EA632+EO632</f>
        <v>0</v>
      </c>
      <c r="ER632" s="260" t="n">
        <f aca="false">EP632-EQ632</f>
        <v>0</v>
      </c>
      <c r="ES632" s="261"/>
      <c r="ET632" s="261"/>
      <c r="EU632" s="261"/>
      <c r="EV632" s="261"/>
      <c r="EW632" s="261"/>
      <c r="EX632" s="261"/>
      <c r="EY632" s="261"/>
      <c r="EZ632" s="261"/>
      <c r="FA632" s="261"/>
      <c r="FB632" s="261"/>
      <c r="FC632" s="261"/>
      <c r="FD632" s="261"/>
      <c r="FE632" s="260" t="n">
        <f aca="false">ES632+ET632+EU632+EV632+EW632+EX632+EY632+EZ632+FA632+FB632+FC632+FD632</f>
        <v>0</v>
      </c>
      <c r="FF632" s="260" t="n">
        <f aca="false">EP632</f>
        <v>0</v>
      </c>
      <c r="FG632" s="260" t="n">
        <f aca="false">EQ632+FE632</f>
        <v>0</v>
      </c>
      <c r="FH632" s="260" t="n">
        <f aca="false">FF632-FG632</f>
        <v>0</v>
      </c>
      <c r="FI632" s="261"/>
      <c r="FJ632" s="261"/>
      <c r="FK632" s="261"/>
      <c r="FL632" s="261"/>
      <c r="FM632" s="261"/>
      <c r="FN632" s="261"/>
      <c r="FO632" s="261"/>
      <c r="FP632" s="261"/>
      <c r="FQ632" s="261"/>
      <c r="FR632" s="261"/>
      <c r="FS632" s="261"/>
      <c r="FT632" s="261"/>
      <c r="FU632" s="260" t="n">
        <f aca="false">FI632+FJ632+FK632+FL632+FM632+FN632+FO632+FP632+FQ632+FR632+FS632+FT632</f>
        <v>0</v>
      </c>
      <c r="FV632" s="260" t="n">
        <f aca="false">FF632</f>
        <v>0</v>
      </c>
      <c r="FW632" s="260" t="n">
        <f aca="false">FG632+FU632</f>
        <v>0</v>
      </c>
      <c r="FX632" s="260" t="n">
        <f aca="false">FV632-FW632</f>
        <v>0</v>
      </c>
      <c r="FY632" s="261"/>
      <c r="FZ632" s="261"/>
      <c r="GA632" s="261"/>
      <c r="GB632" s="261"/>
      <c r="GC632" s="261"/>
      <c r="GD632" s="261"/>
      <c r="GE632" s="261"/>
      <c r="GF632" s="261"/>
      <c r="GG632" s="261"/>
      <c r="GH632" s="261"/>
      <c r="GI632" s="261"/>
      <c r="GJ632" s="261"/>
      <c r="GK632" s="260" t="n">
        <f aca="false">FY632+FZ632+GA632+GB632+GC632+GD632+GE632+GF632+GG632+GH632+GI632+GJ632</f>
        <v>0</v>
      </c>
      <c r="GL632" s="260" t="n">
        <f aca="false">FV632</f>
        <v>0</v>
      </c>
      <c r="GM632" s="260" t="n">
        <f aca="false">FW632+GK632</f>
        <v>0</v>
      </c>
      <c r="GN632" s="260" t="n">
        <f aca="false">GL632-GM632</f>
        <v>0</v>
      </c>
      <c r="GO632" s="261"/>
      <c r="GP632" s="261"/>
      <c r="GQ632" s="261"/>
      <c r="GR632" s="261"/>
      <c r="GS632" s="261"/>
      <c r="GT632" s="261"/>
      <c r="GU632" s="261"/>
      <c r="GV632" s="261"/>
      <c r="GW632" s="261"/>
      <c r="GX632" s="261"/>
      <c r="GY632" s="261"/>
      <c r="GZ632" s="261"/>
      <c r="HA632" s="260" t="n">
        <f aca="false">GO632+GP632+GQ632+GR632+GS632+GT632+GU632+GV632+GW632+GX632+GY632+GZ632</f>
        <v>0</v>
      </c>
      <c r="HB632" s="260" t="n">
        <f aca="false">GL632</f>
        <v>0</v>
      </c>
      <c r="HC632" s="260" t="n">
        <f aca="false">GM632+HA632</f>
        <v>0</v>
      </c>
      <c r="HD632" s="260" t="n">
        <f aca="false">HB632-HC632</f>
        <v>0</v>
      </c>
      <c r="HE632" s="264" t="n">
        <f aca="false">GO632-GJ632</f>
        <v>0</v>
      </c>
      <c r="HF632" s="264"/>
      <c r="HG632" s="264"/>
      <c r="HH632" s="264"/>
      <c r="HI632" s="264"/>
      <c r="HJ632" s="264"/>
      <c r="HK632" s="264"/>
      <c r="HL632" s="264"/>
      <c r="HM632" s="264"/>
      <c r="HN632" s="264"/>
      <c r="HO632" s="264"/>
      <c r="HP632" s="264"/>
      <c r="HQ632" s="264"/>
      <c r="HR632" s="264"/>
      <c r="HS632" s="264"/>
      <c r="HT632" s="264"/>
      <c r="HU632" s="264"/>
      <c r="HV632" s="264"/>
      <c r="HW632" s="264"/>
      <c r="HX632" s="264"/>
      <c r="HY632" s="264"/>
      <c r="HZ632" s="264"/>
      <c r="IA632" s="264"/>
      <c r="IB632" s="264"/>
      <c r="IC632" s="264"/>
      <c r="ID632" s="264"/>
      <c r="IE632" s="264"/>
      <c r="IF632" s="264"/>
      <c r="IG632" s="264"/>
      <c r="IH632" s="264"/>
      <c r="II632" s="264"/>
      <c r="IJ632" s="264"/>
      <c r="IK632" s="264"/>
      <c r="IL632" s="264"/>
      <c r="IM632" s="264"/>
      <c r="IN632" s="264"/>
      <c r="IO632" s="264"/>
      <c r="IP632" s="264"/>
      <c r="IQ632" s="264"/>
      <c r="IR632" s="264"/>
      <c r="IS632" s="264"/>
      <c r="IT632" s="264"/>
      <c r="IU632" s="264"/>
      <c r="IV632" s="264"/>
      <c r="IW632" s="264"/>
      <c r="IX632" s="264"/>
      <c r="IY632" s="264"/>
      <c r="IZ632" s="264"/>
      <c r="JA632" s="264"/>
      <c r="JB632" s="264"/>
      <c r="JC632" s="264"/>
      <c r="JD632" s="264"/>
      <c r="JE632" s="264"/>
      <c r="JF632" s="264"/>
      <c r="JG632" s="264"/>
      <c r="JH632" s="264"/>
      <c r="JI632" s="264"/>
      <c r="JJ632" s="264"/>
      <c r="JK632" s="264"/>
      <c r="JL632" s="264"/>
      <c r="JM632" s="265"/>
      <c r="JN632" s="265" t="n">
        <f aca="false">DH632-DG632</f>
        <v>0</v>
      </c>
    </row>
    <row r="633" s="201" customFormat="true" ht="32.8" hidden="false" customHeight="false" outlineLevel="0" collapsed="false">
      <c r="A633" s="249" t="n">
        <v>601</v>
      </c>
      <c r="B633" s="250" t="s">
        <v>1108</v>
      </c>
      <c r="C633" s="251" t="n">
        <v>5279</v>
      </c>
      <c r="D633" s="252" t="s">
        <v>585</v>
      </c>
      <c r="E633" s="252" t="s">
        <v>475</v>
      </c>
      <c r="F633" s="253" t="n">
        <v>1</v>
      </c>
      <c r="G633" s="254" t="n">
        <v>40001.69</v>
      </c>
      <c r="H633" s="255" t="n">
        <v>0.18</v>
      </c>
      <c r="I633" s="256" t="n">
        <f aca="false">ROUND(F633*G633,2)</f>
        <v>40001.69</v>
      </c>
      <c r="J633" s="254" t="n">
        <f aca="false">ROUND(I633+F633*G633*H633,2)</f>
        <v>47201.99</v>
      </c>
      <c r="K633" s="257" t="n">
        <v>43355</v>
      </c>
      <c r="L633" s="257" t="n">
        <f aca="false">EDATE(K633,M633)-1</f>
        <v>45180</v>
      </c>
      <c r="M633" s="258" t="n">
        <v>60</v>
      </c>
      <c r="N633" s="254" t="n">
        <f aca="false">ROUND(G633/M633,2)*F633</f>
        <v>666.69</v>
      </c>
      <c r="O633" s="254"/>
      <c r="P633" s="254" t="n">
        <v>-14000.78</v>
      </c>
      <c r="Q633" s="253" t="n">
        <v>1</v>
      </c>
      <c r="R633" s="254" t="n">
        <v>0</v>
      </c>
      <c r="S633" s="255" t="n">
        <f aca="false">H633</f>
        <v>0.18</v>
      </c>
      <c r="T633" s="254" t="n">
        <f aca="false">ROUND(Q633*R633,2)</f>
        <v>0</v>
      </c>
      <c r="U633" s="254" t="n">
        <f aca="false">ROUND(T633+Q633*R633*S633,2)</f>
        <v>0</v>
      </c>
      <c r="V633" s="257" t="n">
        <v>43355</v>
      </c>
      <c r="W633" s="257" t="n">
        <v>44562</v>
      </c>
      <c r="X633" s="258" t="n">
        <v>60</v>
      </c>
      <c r="Y633" s="254" t="n">
        <f aca="false">ROUND((R633-Z633)/X633,2)*Q633</f>
        <v>0</v>
      </c>
      <c r="Z633" s="254" t="n">
        <v>0</v>
      </c>
      <c r="AA633" s="254" t="n">
        <v>0</v>
      </c>
      <c r="AB633" s="254"/>
      <c r="AC633" s="254"/>
      <c r="AD633" s="254"/>
      <c r="AE633" s="254"/>
      <c r="AF633" s="254"/>
      <c r="AG633" s="254"/>
      <c r="AH633" s="254"/>
      <c r="AI633" s="254"/>
      <c r="AJ633" s="254"/>
      <c r="AK633" s="254"/>
      <c r="AL633" s="254"/>
      <c r="AM633" s="254"/>
      <c r="AN633" s="254"/>
      <c r="AO633" s="254"/>
      <c r="AP633" s="254"/>
      <c r="AQ633" s="254"/>
      <c r="AR633" s="254"/>
      <c r="AS633" s="254"/>
      <c r="AT633" s="254"/>
      <c r="AU633" s="254"/>
      <c r="AV633" s="254"/>
      <c r="AW633" s="254"/>
      <c r="AX633" s="254"/>
      <c r="AY633" s="254"/>
      <c r="AZ633" s="254"/>
      <c r="BA633" s="254"/>
      <c r="BB633" s="254"/>
      <c r="BC633" s="254"/>
      <c r="BD633" s="254"/>
      <c r="BE633" s="254"/>
      <c r="BF633" s="254"/>
      <c r="BG633" s="254"/>
      <c r="BH633" s="254"/>
      <c r="BI633" s="254"/>
      <c r="BJ633" s="254"/>
      <c r="BK633" s="254"/>
      <c r="BL633" s="254"/>
      <c r="BM633" s="254"/>
      <c r="BN633" s="254"/>
      <c r="BO633" s="254"/>
      <c r="BP633" s="254"/>
      <c r="BQ633" s="254"/>
      <c r="BR633" s="254"/>
      <c r="BS633" s="254"/>
      <c r="BT633" s="254"/>
      <c r="BU633" s="254"/>
      <c r="BV633" s="254"/>
      <c r="BW633" s="254"/>
      <c r="BX633" s="254"/>
      <c r="BY633" s="254"/>
      <c r="BZ633" s="254"/>
      <c r="CA633" s="254"/>
      <c r="CB633" s="254"/>
      <c r="CC633" s="254"/>
      <c r="CD633" s="254"/>
      <c r="CE633" s="254"/>
      <c r="CF633" s="254"/>
      <c r="CG633" s="254"/>
      <c r="CH633" s="254"/>
      <c r="CI633" s="254" t="e">
        <f aca="false">#N/A</f>
        <v>#N/A</v>
      </c>
      <c r="CJ633" s="254"/>
      <c r="CK633" s="254"/>
      <c r="CL633" s="254"/>
      <c r="CM633" s="257" t="n">
        <v>43355</v>
      </c>
      <c r="CN633" s="257" t="e">
        <f aca="false">EDATE(CM633,CO633)-1</f>
        <v>#N/A</v>
      </c>
      <c r="CO633" s="254" t="e">
        <f aca="false">#N/A</f>
        <v>#N/A</v>
      </c>
      <c r="CP633" s="254" t="e">
        <f aca="false">#N/A</f>
        <v>#N/A</v>
      </c>
      <c r="CQ633" s="254"/>
      <c r="CR633" s="254"/>
      <c r="CS633" s="254"/>
      <c r="CT633" s="260" t="n">
        <f aca="false">I633</f>
        <v>40001.69</v>
      </c>
      <c r="CU633" s="260" t="n">
        <f aca="false">CT633-CV633</f>
        <v>26000.91</v>
      </c>
      <c r="CV633" s="260" t="n">
        <v>14000.78</v>
      </c>
      <c r="CW633" s="261" t="n">
        <f aca="false">IF(AND(CW$5&gt;$V633,CW$6&lt;=$W633),$Y633,IF(AND(MONTH(CW$6)=MONTH($W633),YEAR(CW$6)=YEAR($W633)),$T633-$X633*$Y633+$Y633,0))</f>
        <v>0</v>
      </c>
      <c r="CX633" s="261" t="n">
        <f aca="false">IF(AND(CX$5&gt;$V633,CX$6&lt;=$W633),$Y633,IF(AND(MONTH(CX$6)=MONTH($W633),YEAR(CX$6)=YEAR($W633)),$T633-$X633*$Y633+$Y633,0))</f>
        <v>0</v>
      </c>
      <c r="CY633" s="261" t="n">
        <f aca="false">IF(AND(CY$5&gt;$V633,CY$6&lt;=$W633),$Y633,IF(AND(MONTH(CY$6)=MONTH($W633),YEAR(CY$6)=YEAR($W633)),$T633-$X633*$Y633+$Y633,0))</f>
        <v>0</v>
      </c>
      <c r="CZ633" s="261" t="n">
        <f aca="false">IF(AND(CZ$5&gt;$V633,CZ$6&lt;=$W633),$Y633,IF(AND(MONTH(CZ$6)=MONTH($W633),YEAR(CZ$6)=YEAR($W633)),$T633-$X633*$Y633+$Y633,0))</f>
        <v>0</v>
      </c>
      <c r="DA633" s="261" t="n">
        <f aca="false">IF(AND(DA$5&gt;$V633,DA$6&lt;=$W633),$Y633,IF(AND(MONTH(DA$6)=MONTH($W633),YEAR(DA$6)=YEAR($W633)),$T633-$X633*$Y633+$Y633,0))</f>
        <v>0</v>
      </c>
      <c r="DB633" s="261" t="n">
        <f aca="false">IF(AND(DB$5&gt;$V633,DB$6&lt;=$W633),$Y633,IF(AND(MONTH(DB$6)=MONTH($W633),YEAR(DB$6)=YEAR($W633)),$T633-$X633*$Y633+$Y633,0))</f>
        <v>0</v>
      </c>
      <c r="DC633" s="261" t="n">
        <f aca="false">IF(AND(DC$5&gt;$V633,DC$6&lt;=$W633),$Y633,IF(AND(MONTH(DC$6)=MONTH($W633),YEAR(DC$6)=YEAR($W633)),$T633-$X633*$Y633+$Y633,0))</f>
        <v>0</v>
      </c>
      <c r="DD633" s="261" t="n">
        <f aca="false">IF(AND(DD$5&gt;$V633,DD$6&lt;=$W633),$Y633,IF(AND(MONTH(DD$6)=MONTH($W633),YEAR(DD$6)=YEAR($W633)),$T633-$X633*$Y633+$Y633,0))</f>
        <v>0</v>
      </c>
      <c r="DE633" s="261" t="n">
        <f aca="false">IF(AND(DE$5&gt;$V633,DE$6&lt;=$W633),$Y633,IF(AND(MONTH(DE$6)=MONTH($W633),YEAR(DE$6)=YEAR($W633)),$T633-$X633*$Y633+$Y633,0))</f>
        <v>0</v>
      </c>
      <c r="DF633" s="261" t="n">
        <f aca="false">IF(AND(DF$5&gt;$V633,DF$6&lt;=$W633),$Y633,IF(AND(MONTH(DF$6)=MONTH($W633),YEAR(DF$6)=YEAR($W633)),$T633-$X633*$Y633+$Y633,0))</f>
        <v>0</v>
      </c>
      <c r="DG633" s="261" t="n">
        <f aca="false">IF(AND(DG$5&gt;$V633,DG$6&lt;=$W633),$Y633,IF(AND(MONTH(DG$6)=MONTH($W633),YEAR(DG$6)=YEAR($W633)),$T633-$X633*$Y633+$Y633,0))</f>
        <v>0</v>
      </c>
      <c r="DH633" s="261" t="n">
        <f aca="false">IF(AND(DH$5&gt;$V633,DH$6&lt;=$W633),$Y633,IF(AND(MONTH(DH$6)=MONTH($W633),YEAR(DH$6)=YEAR($W633)),$T633-$X633*$Y633+$Y633,0))</f>
        <v>0</v>
      </c>
      <c r="DI633" s="260" t="n">
        <f aca="false">CW633+CX633+CY633+CZ633+DA633+DB633+DC633+DD633+DE633+DF633+DG633+DH633</f>
        <v>0</v>
      </c>
      <c r="DJ633" s="260"/>
      <c r="DK633" s="260"/>
      <c r="DL633" s="260" t="n">
        <f aca="false">DJ633-DK633</f>
        <v>0</v>
      </c>
      <c r="DM633" s="261" t="n">
        <f aca="false">IF(AND(DM$5&gt;$V633,DM$6&lt;=$W633),$Y633,IF(AND(MONTH(DM$6)=MONTH($W633),YEAR(DM$6)=YEAR($W633)),$T633-$X633*$Y633+$Y633,0))</f>
        <v>0</v>
      </c>
      <c r="DN633" s="261" t="n">
        <f aca="false">IF(AND(DN$5&gt;$V633,DN$6&lt;=$W633),$Y633,IF(AND(MONTH(DN$6)=MONTH($W633),YEAR(DN$6)=YEAR($W633)),$T633-$X633*$Y633+$Y633,0))</f>
        <v>0</v>
      </c>
      <c r="DO633" s="261" t="n">
        <f aca="false">IF(AND(DO$5&gt;$V633,DO$6&lt;=$W633),$Y633,IF(AND(MONTH(DO$6)=MONTH($W633),YEAR(DO$6)=YEAR($W633)),$T633-$X633*$Y633+$Y633,0))</f>
        <v>0</v>
      </c>
      <c r="DP633" s="261" t="n">
        <f aca="false">IF(AND(DP$5&gt;$V633,DP$6&lt;=$W633),$Y633,IF(AND(MONTH(DP$6)=MONTH($W633),YEAR(DP$6)=YEAR($W633)),$T633-$X633*$Y633+$Y633,0))</f>
        <v>0</v>
      </c>
      <c r="DQ633" s="261" t="n">
        <f aca="false">IF(AND(DQ$5&gt;$V633,DQ$6&lt;=$W633),$Y633,IF(AND(MONTH(DQ$6)=MONTH($W633),YEAR(DQ$6)=YEAR($W633)),$T633-$X633*$Y633+$Y633,0))</f>
        <v>0</v>
      </c>
      <c r="DR633" s="261" t="n">
        <f aca="false">IF(AND(DR$5&gt;$V633,DR$6&lt;=$W633),$Y633,IF(AND(MONTH(DR$6)=MONTH($W633),YEAR(DR$6)=YEAR($W633)),$T633-$X633*$Y633+$Y633,0))</f>
        <v>0</v>
      </c>
      <c r="DS633" s="261" t="n">
        <f aca="false">IF(AND(DS$5&gt;$V633,DS$6&lt;=$W633),$Y633,IF(AND(MONTH(DS$6)=MONTH($W633),YEAR(DS$6)=YEAR($W633)),$T633-$X633*$Y633+$Y633,0))</f>
        <v>0</v>
      </c>
      <c r="DT633" s="261" t="n">
        <f aca="false">IF(AND(DT$5&gt;$V633,DT$6&lt;=$W633),$Y633,IF(AND(MONTH(DT$6)=MONTH($W633),YEAR(DT$6)=YEAR($W633)),$T633-$X633*$Y633+$Y633,0))</f>
        <v>0</v>
      </c>
      <c r="DU633" s="261" t="n">
        <f aca="false">IF(AND(DU$5&gt;$V633,DU$6&lt;=$W633),$Y633,IF(AND(MONTH(DU$6)=MONTH($W633),YEAR(DU$6)=YEAR($W633)),$T633-$X633*$Y633+$Y633,0))</f>
        <v>0</v>
      </c>
      <c r="DV633" s="261" t="n">
        <f aca="false">IF(AND(DV$5&gt;$V633,DV$6&lt;=$W633),$Y633,IF(AND(MONTH(DV$6)=MONTH($W633),YEAR(DV$6)=YEAR($W633)),$T633-$X633*$Y633+$Y633,0))</f>
        <v>0</v>
      </c>
      <c r="DW633" s="261" t="n">
        <f aca="false">IF(AND(DW$5&gt;$V633,DW$6&lt;=$W633),$Y633,IF(AND(MONTH(DW$6)=MONTH($W633),YEAR(DW$6)=YEAR($W633)),$T633-$X633*$Y633+$Y633,0))</f>
        <v>0</v>
      </c>
      <c r="DX633" s="261" t="n">
        <f aca="false">IF(AND(DX$5&gt;$V633,DX$6&lt;=$W633),$Y633,IF(AND(MONTH(DX$6)=MONTH($W633),YEAR(DX$6)=YEAR($W633)),$T633-AA633-$X633*$Y633+$Y633,0))</f>
        <v>0</v>
      </c>
      <c r="DY633" s="260" t="n">
        <f aca="false">DM633+DN633+DO633+DP633+DQ633+DR633+DS633+DT633+DU633+DV633+DW633+DX633</f>
        <v>0</v>
      </c>
      <c r="DZ633" s="260" t="n">
        <f aca="false">DJ633+AY633+BA633+BC633+BE633+BG633+BI633+BK633+BM633+BO633</f>
        <v>0</v>
      </c>
      <c r="EA633" s="260" t="n">
        <f aca="false">DK633+DY633</f>
        <v>0</v>
      </c>
      <c r="EB633" s="260" t="n">
        <f aca="false">DZ633-EA633</f>
        <v>0</v>
      </c>
      <c r="EC633" s="261" t="n">
        <f aca="false">IF(AND(EC$5&gt;$V633,EC$6&lt;=$W633),$Y633,IF(AND(MONTH(EC$6)=MONTH($W633),YEAR(EC$6)=YEAR($W633)),$T633-$X633*$Y633+$Y633,0))</f>
        <v>0</v>
      </c>
      <c r="ED633" s="261" t="n">
        <f aca="false">IF(AND(ED$5&gt;$V633,ED$6&lt;=$W633),$Y633,IF(AND(MONTH(ED$6)=MONTH($W633),YEAR(ED$6)=YEAR($W633)),$T633-$X633*$Y633+$Y633,0))</f>
        <v>0</v>
      </c>
      <c r="EE633" s="261" t="n">
        <f aca="false">IF(AND(EE$5&gt;$V633,EE$6&lt;=$W633),$Y633,IF(AND(MONTH(EE$6)=MONTH($W633),YEAR(EE$6)=YEAR($W633)),$T633-$X633*$Y633+$Y633,0))</f>
        <v>0</v>
      </c>
      <c r="EF633" s="261" t="n">
        <f aca="false">IF(AND(EF$5&gt;$V633,EF$6&lt;=$W633),$Y633,IF(AND(MONTH(EF$6)=MONTH($W633),YEAR(EF$6)=YEAR($W633)),$T633-$X633*$Y633+$Y633,0))</f>
        <v>0</v>
      </c>
      <c r="EG633" s="261" t="n">
        <f aca="false">IF(AND(EG$5&gt;$V633,EG$6&lt;=$W633),$Y633,IF(AND(MONTH(EG$6)=MONTH($W633),YEAR(EG$6)=YEAR($W633)),$T633-$X633*$Y633+$Y633,0))</f>
        <v>0</v>
      </c>
      <c r="EH633" s="261" t="n">
        <f aca="false">IF(AND(EH$5&gt;$V633,EH$6&lt;=$W633),$Y633,IF(AND(MONTH(EH$6)=MONTH($W633),YEAR(EH$6)=YEAR($W633)),$T633-$X633*$Y633+$Y633,0))</f>
        <v>0</v>
      </c>
      <c r="EI633" s="261" t="n">
        <f aca="false">IF(AND(EI$5&gt;$V633,EI$6&lt;=$W633),$Y633,IF(AND(MONTH(EI$6)=MONTH($W633),YEAR(EI$6)=YEAR($W633)),$T633-$X633*$Y633+$Y633,0))</f>
        <v>0</v>
      </c>
      <c r="EJ633" s="261" t="n">
        <f aca="false">IF(AND(EJ$5&gt;$V633,EJ$6&lt;=$W633),$Y633,IF(AND(MONTH(EJ$6)=MONTH($W633),YEAR(EJ$6)=YEAR($W633)),$T633-$X633*$Y633+$Y633,0))</f>
        <v>0</v>
      </c>
      <c r="EK633" s="261" t="n">
        <f aca="false">IF(AND(EK$5&gt;$V633,EK$6&lt;=$W633),$Y633,IF(AND(MONTH(EK$6)=MONTH($W633),YEAR(EK$6)=YEAR($W633)),$T633-$X633*$Y633+$Y633,0))</f>
        <v>0</v>
      </c>
      <c r="EL633" s="261" t="n">
        <f aca="false">IF(AND(EL$5&gt;$V633,EL$6&lt;=$W633),$Y633,IF(AND(MONTH(EL$6)=MONTH($W633),YEAR(EL$6)=YEAR($W633)),$T633-$X633*$Y633+$Y633,0))</f>
        <v>0</v>
      </c>
      <c r="EM633" s="261" t="n">
        <f aca="false">IF(AND(EM$5&gt;$V633,EM$6&lt;=$W633),$Y633,IF(AND(MONTH(EM$6)=MONTH($W633),YEAR(EM$6)=YEAR($W633)),$T633-$X633*$Y633+$Y633,0))</f>
        <v>0</v>
      </c>
      <c r="EN633" s="261" t="n">
        <f aca="false">IF(AND(EN$5&gt;$V633,EN$6&lt;=$W633),$Y633,IF(AND(MONTH(EN$6)=MONTH($W633),YEAR(EN$6)=YEAR($W633)),$T633-$X633*$Y633+$Y633,0))</f>
        <v>0</v>
      </c>
      <c r="EO633" s="260" t="n">
        <f aca="false">EC633+ED633+EE633+EF633+EG633+EH633+EI633+EJ633+EK633+EL633+EM633+EN633</f>
        <v>0</v>
      </c>
      <c r="EP633" s="260" t="n">
        <v>0</v>
      </c>
      <c r="EQ633" s="260" t="n">
        <f aca="false">EA633+EO633</f>
        <v>0</v>
      </c>
      <c r="ER633" s="260" t="n">
        <f aca="false">EP633-EQ633</f>
        <v>0</v>
      </c>
      <c r="ES633" s="261"/>
      <c r="ET633" s="261"/>
      <c r="EU633" s="261"/>
      <c r="EV633" s="261"/>
      <c r="EW633" s="261"/>
      <c r="EX633" s="261"/>
      <c r="EY633" s="261"/>
      <c r="EZ633" s="261"/>
      <c r="FA633" s="261"/>
      <c r="FB633" s="261"/>
      <c r="FC633" s="261"/>
      <c r="FD633" s="261"/>
      <c r="FE633" s="260" t="n">
        <f aca="false">ES633+ET633+EU633+EV633+EW633+EX633+EY633+EZ633+FA633+FB633+FC633+FD633</f>
        <v>0</v>
      </c>
      <c r="FF633" s="260" t="n">
        <f aca="false">EP633</f>
        <v>0</v>
      </c>
      <c r="FG633" s="260" t="n">
        <f aca="false">EQ633+FE633</f>
        <v>0</v>
      </c>
      <c r="FH633" s="260" t="n">
        <f aca="false">FF633-FG633</f>
        <v>0</v>
      </c>
      <c r="FI633" s="261"/>
      <c r="FJ633" s="261"/>
      <c r="FK633" s="261"/>
      <c r="FL633" s="261"/>
      <c r="FM633" s="261"/>
      <c r="FN633" s="261"/>
      <c r="FO633" s="261"/>
      <c r="FP633" s="261"/>
      <c r="FQ633" s="261"/>
      <c r="FR633" s="261"/>
      <c r="FS633" s="261"/>
      <c r="FT633" s="261"/>
      <c r="FU633" s="260" t="n">
        <f aca="false">FI633+FJ633+FK633+FL633+FM633+FN633+FO633+FP633+FQ633+FR633+FS633+FT633</f>
        <v>0</v>
      </c>
      <c r="FV633" s="260" t="n">
        <f aca="false">FF633</f>
        <v>0</v>
      </c>
      <c r="FW633" s="260" t="n">
        <f aca="false">FG633+FU633</f>
        <v>0</v>
      </c>
      <c r="FX633" s="260" t="n">
        <f aca="false">FV633-FW633</f>
        <v>0</v>
      </c>
      <c r="FY633" s="261"/>
      <c r="FZ633" s="261"/>
      <c r="GA633" s="261"/>
      <c r="GB633" s="261"/>
      <c r="GC633" s="261"/>
      <c r="GD633" s="261"/>
      <c r="GE633" s="261"/>
      <c r="GF633" s="261"/>
      <c r="GG633" s="261"/>
      <c r="GH633" s="261"/>
      <c r="GI633" s="261"/>
      <c r="GJ633" s="261"/>
      <c r="GK633" s="260" t="n">
        <f aca="false">FY633+FZ633+GA633+GB633+GC633+GD633+GE633+GF633+GG633+GH633+GI633+GJ633</f>
        <v>0</v>
      </c>
      <c r="GL633" s="260" t="n">
        <f aca="false">FV633</f>
        <v>0</v>
      </c>
      <c r="GM633" s="260" t="n">
        <f aca="false">FW633+GK633</f>
        <v>0</v>
      </c>
      <c r="GN633" s="260" t="n">
        <f aca="false">GL633-GM633</f>
        <v>0</v>
      </c>
      <c r="GO633" s="261"/>
      <c r="GP633" s="261"/>
      <c r="GQ633" s="261"/>
      <c r="GR633" s="261"/>
      <c r="GS633" s="261"/>
      <c r="GT633" s="261"/>
      <c r="GU633" s="261"/>
      <c r="GV633" s="261"/>
      <c r="GW633" s="261"/>
      <c r="GX633" s="261"/>
      <c r="GY633" s="261"/>
      <c r="GZ633" s="261"/>
      <c r="HA633" s="260" t="n">
        <f aca="false">GO633+GP633+GQ633+GR633+GS633+GT633+GU633+GV633+GW633+GX633+GY633+GZ633</f>
        <v>0</v>
      </c>
      <c r="HB633" s="260" t="n">
        <f aca="false">GL633</f>
        <v>0</v>
      </c>
      <c r="HC633" s="260" t="n">
        <f aca="false">GM633+HA633</f>
        <v>0</v>
      </c>
      <c r="HD633" s="260" t="n">
        <f aca="false">HB633-HC633</f>
        <v>0</v>
      </c>
      <c r="HE633" s="264" t="n">
        <f aca="false">GO633-GJ633</f>
        <v>0</v>
      </c>
      <c r="HF633" s="264"/>
      <c r="HG633" s="264"/>
      <c r="HH633" s="264"/>
      <c r="HI633" s="264"/>
      <c r="HJ633" s="264"/>
      <c r="HK633" s="264"/>
      <c r="HL633" s="264"/>
      <c r="HM633" s="264"/>
      <c r="HN633" s="264"/>
      <c r="HO633" s="264"/>
      <c r="HP633" s="264"/>
      <c r="HQ633" s="264"/>
      <c r="HR633" s="264"/>
      <c r="HS633" s="264"/>
      <c r="HT633" s="264"/>
      <c r="HU633" s="264"/>
      <c r="HV633" s="264"/>
      <c r="HW633" s="264"/>
      <c r="HX633" s="264"/>
      <c r="HY633" s="264"/>
      <c r="HZ633" s="264"/>
      <c r="IA633" s="264"/>
      <c r="IB633" s="264"/>
      <c r="IC633" s="264"/>
      <c r="ID633" s="264"/>
      <c r="IE633" s="264"/>
      <c r="IF633" s="264"/>
      <c r="IG633" s="264"/>
      <c r="IH633" s="264"/>
      <c r="II633" s="264"/>
      <c r="IJ633" s="264"/>
      <c r="IK633" s="264"/>
      <c r="IL633" s="264"/>
      <c r="IM633" s="264"/>
      <c r="IN633" s="264"/>
      <c r="IO633" s="264"/>
      <c r="IP633" s="264"/>
      <c r="IQ633" s="264"/>
      <c r="IR633" s="264"/>
      <c r="IS633" s="264"/>
      <c r="IT633" s="264"/>
      <c r="IU633" s="264"/>
      <c r="IV633" s="264"/>
      <c r="IW633" s="264"/>
      <c r="IX633" s="264"/>
      <c r="IY633" s="264"/>
      <c r="IZ633" s="264"/>
      <c r="JA633" s="264"/>
      <c r="JB633" s="264"/>
      <c r="JC633" s="264"/>
      <c r="JD633" s="264"/>
      <c r="JE633" s="264"/>
      <c r="JF633" s="264"/>
      <c r="JG633" s="264"/>
      <c r="JH633" s="264"/>
      <c r="JI633" s="264"/>
      <c r="JJ633" s="264"/>
      <c r="JK633" s="264"/>
      <c r="JL633" s="264"/>
      <c r="JM633" s="265"/>
      <c r="JN633" s="265" t="n">
        <f aca="false">DH633-DG633</f>
        <v>0</v>
      </c>
    </row>
    <row r="634" s="201" customFormat="true" ht="22.35" hidden="false" customHeight="false" outlineLevel="0" collapsed="false">
      <c r="A634" s="249" t="n">
        <v>602</v>
      </c>
      <c r="B634" s="250" t="s">
        <v>1109</v>
      </c>
      <c r="C634" s="251" t="n">
        <v>5422</v>
      </c>
      <c r="D634" s="252" t="s">
        <v>471</v>
      </c>
      <c r="E634" s="252" t="s">
        <v>507</v>
      </c>
      <c r="F634" s="253" t="n">
        <v>1</v>
      </c>
      <c r="G634" s="254" t="n">
        <v>70815</v>
      </c>
      <c r="H634" s="255" t="n">
        <v>0.2</v>
      </c>
      <c r="I634" s="256" t="n">
        <f aca="false">ROUND(F634*G634,2)</f>
        <v>70815</v>
      </c>
      <c r="J634" s="254" t="n">
        <f aca="false">ROUND(I634+F634*G634*H634,2)</f>
        <v>84978</v>
      </c>
      <c r="K634" s="257" t="n">
        <v>43641</v>
      </c>
      <c r="L634" s="257" t="n">
        <f aca="false">EDATE(K634,M634)-1</f>
        <v>45497</v>
      </c>
      <c r="M634" s="258" t="n">
        <v>61</v>
      </c>
      <c r="N634" s="254" t="n">
        <f aca="false">ROUND(G634/M634,2)*F634</f>
        <v>1160.9</v>
      </c>
      <c r="O634" s="254"/>
      <c r="P634" s="254" t="n">
        <v>-35988</v>
      </c>
      <c r="Q634" s="253" t="n">
        <v>1</v>
      </c>
      <c r="R634" s="254" t="n">
        <v>0</v>
      </c>
      <c r="S634" s="255" t="n">
        <f aca="false">H634</f>
        <v>0.2</v>
      </c>
      <c r="T634" s="254" t="n">
        <f aca="false">ROUND(Q634*R634,2)</f>
        <v>0</v>
      </c>
      <c r="U634" s="254" t="n">
        <f aca="false">ROUND(T634+Q634*R634*S634,2)</f>
        <v>0</v>
      </c>
      <c r="V634" s="257" t="n">
        <v>43641</v>
      </c>
      <c r="W634" s="257" t="n">
        <v>44562</v>
      </c>
      <c r="X634" s="258" t="n">
        <v>61</v>
      </c>
      <c r="Y634" s="254" t="n">
        <f aca="false">ROUND((R634-Z634)/X634,2)*Q634</f>
        <v>0</v>
      </c>
      <c r="Z634" s="254" t="n">
        <v>0</v>
      </c>
      <c r="AA634" s="254" t="n">
        <v>0</v>
      </c>
      <c r="AB634" s="254"/>
      <c r="AC634" s="254"/>
      <c r="AD634" s="254"/>
      <c r="AE634" s="254"/>
      <c r="AF634" s="254"/>
      <c r="AG634" s="254"/>
      <c r="AH634" s="254"/>
      <c r="AI634" s="254"/>
      <c r="AJ634" s="254"/>
      <c r="AK634" s="254"/>
      <c r="AL634" s="254"/>
      <c r="AM634" s="254"/>
      <c r="AN634" s="254"/>
      <c r="AO634" s="254"/>
      <c r="AP634" s="254"/>
      <c r="AQ634" s="254"/>
      <c r="AR634" s="254"/>
      <c r="AS634" s="254"/>
      <c r="AT634" s="254"/>
      <c r="AU634" s="254"/>
      <c r="AV634" s="254"/>
      <c r="AW634" s="254"/>
      <c r="AX634" s="254"/>
      <c r="AY634" s="254"/>
      <c r="AZ634" s="254"/>
      <c r="BA634" s="254"/>
      <c r="BB634" s="254"/>
      <c r="BC634" s="254"/>
      <c r="BD634" s="254"/>
      <c r="BE634" s="254"/>
      <c r="BF634" s="254"/>
      <c r="BG634" s="254"/>
      <c r="BH634" s="254"/>
      <c r="BI634" s="254"/>
      <c r="BJ634" s="254"/>
      <c r="BK634" s="254"/>
      <c r="BL634" s="254"/>
      <c r="BM634" s="254"/>
      <c r="BN634" s="254"/>
      <c r="BO634" s="254"/>
      <c r="BP634" s="254"/>
      <c r="BQ634" s="254"/>
      <c r="BR634" s="254"/>
      <c r="BS634" s="254"/>
      <c r="BT634" s="254"/>
      <c r="BU634" s="254"/>
      <c r="BV634" s="254"/>
      <c r="BW634" s="254"/>
      <c r="BX634" s="254"/>
      <c r="BY634" s="254"/>
      <c r="BZ634" s="254"/>
      <c r="CA634" s="254"/>
      <c r="CB634" s="254"/>
      <c r="CC634" s="254"/>
      <c r="CD634" s="254"/>
      <c r="CE634" s="254"/>
      <c r="CF634" s="254"/>
      <c r="CG634" s="254"/>
      <c r="CH634" s="254"/>
      <c r="CI634" s="254" t="e">
        <f aca="false">#N/A</f>
        <v>#N/A</v>
      </c>
      <c r="CJ634" s="254"/>
      <c r="CK634" s="254"/>
      <c r="CL634" s="254"/>
      <c r="CM634" s="257" t="n">
        <v>43641</v>
      </c>
      <c r="CN634" s="257" t="e">
        <f aca="false">EDATE(CM634,CO634)-1</f>
        <v>#N/A</v>
      </c>
      <c r="CO634" s="254" t="e">
        <f aca="false">#N/A</f>
        <v>#N/A</v>
      </c>
      <c r="CP634" s="254" t="e">
        <f aca="false">#N/A</f>
        <v>#N/A</v>
      </c>
      <c r="CQ634" s="254"/>
      <c r="CR634" s="254"/>
      <c r="CS634" s="254"/>
      <c r="CT634" s="260" t="n">
        <f aca="false">I634</f>
        <v>70815</v>
      </c>
      <c r="CU634" s="260" t="n">
        <f aca="false">CT634-CV634</f>
        <v>34827</v>
      </c>
      <c r="CV634" s="260" t="n">
        <v>35988</v>
      </c>
      <c r="CW634" s="261" t="n">
        <f aca="false">IF(AND(CW$5&gt;$V634,CW$6&lt;=$W634),$Y634,IF(AND(MONTH(CW$6)=MONTH($W634),YEAR(CW$6)=YEAR($W634)),$T634-$X634*$Y634+$Y634,0))</f>
        <v>0</v>
      </c>
      <c r="CX634" s="261" t="n">
        <f aca="false">IF(AND(CX$5&gt;$V634,CX$6&lt;=$W634),$Y634,IF(AND(MONTH(CX$6)=MONTH($W634),YEAR(CX$6)=YEAR($W634)),$T634-$X634*$Y634+$Y634,0))</f>
        <v>0</v>
      </c>
      <c r="CY634" s="261" t="n">
        <f aca="false">IF(AND(CY$5&gt;$V634,CY$6&lt;=$W634),$Y634,IF(AND(MONTH(CY$6)=MONTH($W634),YEAR(CY$6)=YEAR($W634)),$T634-$X634*$Y634+$Y634,0))</f>
        <v>0</v>
      </c>
      <c r="CZ634" s="261" t="n">
        <f aca="false">IF(AND(CZ$5&gt;$V634,CZ$6&lt;=$W634),$Y634,IF(AND(MONTH(CZ$6)=MONTH($W634),YEAR(CZ$6)=YEAR($W634)),$T634-$X634*$Y634+$Y634,0))</f>
        <v>0</v>
      </c>
      <c r="DA634" s="261" t="n">
        <f aca="false">IF(AND(DA$5&gt;$V634,DA$6&lt;=$W634),$Y634,IF(AND(MONTH(DA$6)=MONTH($W634),YEAR(DA$6)=YEAR($W634)),$T634-$X634*$Y634+$Y634,0))</f>
        <v>0</v>
      </c>
      <c r="DB634" s="261" t="n">
        <f aca="false">IF(AND(DB$5&gt;$V634,DB$6&lt;=$W634),$Y634,IF(AND(MONTH(DB$6)=MONTH($W634),YEAR(DB$6)=YEAR($W634)),$T634-$X634*$Y634+$Y634,0))</f>
        <v>0</v>
      </c>
      <c r="DC634" s="261" t="n">
        <f aca="false">IF(AND(DC$5&gt;$V634,DC$6&lt;=$W634),$Y634,IF(AND(MONTH(DC$6)=MONTH($W634),YEAR(DC$6)=YEAR($W634)),$T634-$X634*$Y634+$Y634,0))</f>
        <v>0</v>
      </c>
      <c r="DD634" s="261" t="n">
        <f aca="false">IF(AND(DD$5&gt;$V634,DD$6&lt;=$W634),$Y634,IF(AND(MONTH(DD$6)=MONTH($W634),YEAR(DD$6)=YEAR($W634)),$T634-$X634*$Y634+$Y634,0))</f>
        <v>0</v>
      </c>
      <c r="DE634" s="261" t="n">
        <f aca="false">IF(AND(DE$5&gt;$V634,DE$6&lt;=$W634),$Y634,IF(AND(MONTH(DE$6)=MONTH($W634),YEAR(DE$6)=YEAR($W634)),$T634-$X634*$Y634+$Y634,0))</f>
        <v>0</v>
      </c>
      <c r="DF634" s="261" t="n">
        <f aca="false">IF(AND(DF$5&gt;$V634,DF$6&lt;=$W634),$Y634,IF(AND(MONTH(DF$6)=MONTH($W634),YEAR(DF$6)=YEAR($W634)),$T634-$X634*$Y634+$Y634,0))</f>
        <v>0</v>
      </c>
      <c r="DG634" s="261" t="n">
        <f aca="false">IF(AND(DG$5&gt;$V634,DG$6&lt;=$W634),$Y634,IF(AND(MONTH(DG$6)=MONTH($W634),YEAR(DG$6)=YEAR($W634)),$T634-$X634*$Y634+$Y634,0))</f>
        <v>0</v>
      </c>
      <c r="DH634" s="261" t="n">
        <f aca="false">IF(AND(DH$5&gt;$V634,DH$6&lt;=$W634),$Y634,IF(AND(MONTH(DH$6)=MONTH($W634),YEAR(DH$6)=YEAR($W634)),$T634-$X634*$Y634+$Y634,0))</f>
        <v>0</v>
      </c>
      <c r="DI634" s="260" t="n">
        <f aca="false">CW634+CX634+CY634+CZ634+DA634+DB634+DC634+DD634+DE634+DF634+DG634+DH634</f>
        <v>0</v>
      </c>
      <c r="DJ634" s="260"/>
      <c r="DK634" s="260"/>
      <c r="DL634" s="260" t="n">
        <f aca="false">DJ634-DK634</f>
        <v>0</v>
      </c>
      <c r="DM634" s="261" t="n">
        <f aca="false">IF(AND(DM$5&gt;$V634,DM$6&lt;=$W634),$Y634,IF(AND(MONTH(DM$6)=MONTH($W634),YEAR(DM$6)=YEAR($W634)),$T634-$X634*$Y634+$Y634,0))</f>
        <v>0</v>
      </c>
      <c r="DN634" s="261" t="n">
        <f aca="false">IF(AND(DN$5&gt;$V634,DN$6&lt;=$W634),$Y634,IF(AND(MONTH(DN$6)=MONTH($W634),YEAR(DN$6)=YEAR($W634)),$T634-$X634*$Y634+$Y634,0))</f>
        <v>0</v>
      </c>
      <c r="DO634" s="261" t="n">
        <f aca="false">IF(AND(DO$5&gt;$V634,DO$6&lt;=$W634),$Y634,IF(AND(MONTH(DO$6)=MONTH($W634),YEAR(DO$6)=YEAR($W634)),$T634-$X634*$Y634+$Y634,0))</f>
        <v>0</v>
      </c>
      <c r="DP634" s="261" t="n">
        <f aca="false">IF(AND(DP$5&gt;$V634,DP$6&lt;=$W634),$Y634,IF(AND(MONTH(DP$6)=MONTH($W634),YEAR(DP$6)=YEAR($W634)),$T634-$X634*$Y634+$Y634,0))</f>
        <v>0</v>
      </c>
      <c r="DQ634" s="261" t="n">
        <f aca="false">IF(AND(DQ$5&gt;$V634,DQ$6&lt;=$W634),$Y634,IF(AND(MONTH(DQ$6)=MONTH($W634),YEAR(DQ$6)=YEAR($W634)),$T634-$X634*$Y634+$Y634,0))</f>
        <v>0</v>
      </c>
      <c r="DR634" s="261" t="n">
        <f aca="false">IF(AND(DR$5&gt;$V634,DR$6&lt;=$W634),$Y634,IF(AND(MONTH(DR$6)=MONTH($W634),YEAR(DR$6)=YEAR($W634)),$T634-$X634*$Y634+$Y634,0))</f>
        <v>0</v>
      </c>
      <c r="DS634" s="261" t="n">
        <f aca="false">IF(AND(DS$5&gt;$V634,DS$6&lt;=$W634),$Y634,IF(AND(MONTH(DS$6)=MONTH($W634),YEAR(DS$6)=YEAR($W634)),$T634-$X634*$Y634+$Y634,0))</f>
        <v>0</v>
      </c>
      <c r="DT634" s="261" t="n">
        <f aca="false">IF(AND(DT$5&gt;$V634,DT$6&lt;=$W634),$Y634,IF(AND(MONTH(DT$6)=MONTH($W634),YEAR(DT$6)=YEAR($W634)),$T634-$X634*$Y634+$Y634,0))</f>
        <v>0</v>
      </c>
      <c r="DU634" s="261" t="n">
        <f aca="false">IF(AND(DU$5&gt;$V634,DU$6&lt;=$W634),$Y634,IF(AND(MONTH(DU$6)=MONTH($W634),YEAR(DU$6)=YEAR($W634)),$T634-$X634*$Y634+$Y634,0))</f>
        <v>0</v>
      </c>
      <c r="DV634" s="261" t="n">
        <f aca="false">IF(AND(DV$5&gt;$V634,DV$6&lt;=$W634),$Y634,IF(AND(MONTH(DV$6)=MONTH($W634),YEAR(DV$6)=YEAR($W634)),$T634-$X634*$Y634+$Y634,0))</f>
        <v>0</v>
      </c>
      <c r="DW634" s="261" t="n">
        <f aca="false">IF(AND(DW$5&gt;$V634,DW$6&lt;=$W634),$Y634,IF(AND(MONTH(DW$6)=MONTH($W634),YEAR(DW$6)=YEAR($W634)),$T634-$X634*$Y634+$Y634,0))</f>
        <v>0</v>
      </c>
      <c r="DX634" s="261" t="n">
        <f aca="false">IF(AND(DX$5&gt;$V634,DX$6&lt;=$W634),$Y634,IF(AND(MONTH(DX$6)=MONTH($W634),YEAR(DX$6)=YEAR($W634)),$T634-AA634-$X634*$Y634+$Y634,0))</f>
        <v>0</v>
      </c>
      <c r="DY634" s="260" t="n">
        <f aca="false">DM634+DN634+DO634+DP634+DQ634+DR634+DS634+DT634+DU634+DV634+DW634+DX634</f>
        <v>0</v>
      </c>
      <c r="DZ634" s="260" t="n">
        <f aca="false">DJ634+AY634+BA634+BC634+BE634+BG634+BI634+BK634+BM634+BO634</f>
        <v>0</v>
      </c>
      <c r="EA634" s="260" t="n">
        <f aca="false">DK634+DY634</f>
        <v>0</v>
      </c>
      <c r="EB634" s="260" t="n">
        <f aca="false">DZ634-EA634</f>
        <v>0</v>
      </c>
      <c r="EC634" s="261" t="n">
        <f aca="false">IF(AND(EC$5&gt;$V634,EC$6&lt;=$W634),$Y634,IF(AND(MONTH(EC$6)=MONTH($W634),YEAR(EC$6)=YEAR($W634)),$T634-$X634*$Y634+$Y634,0))</f>
        <v>0</v>
      </c>
      <c r="ED634" s="261" t="n">
        <f aca="false">IF(AND(ED$5&gt;$V634,ED$6&lt;=$W634),$Y634,IF(AND(MONTH(ED$6)=MONTH($W634),YEAR(ED$6)=YEAR($W634)),$T634-$X634*$Y634+$Y634,0))</f>
        <v>0</v>
      </c>
      <c r="EE634" s="261" t="n">
        <f aca="false">IF(AND(EE$5&gt;$V634,EE$6&lt;=$W634),$Y634,IF(AND(MONTH(EE$6)=MONTH($W634),YEAR(EE$6)=YEAR($W634)),$T634-$X634*$Y634+$Y634,0))</f>
        <v>0</v>
      </c>
      <c r="EF634" s="261" t="n">
        <f aca="false">IF(AND(EF$5&gt;$V634,EF$6&lt;=$W634),$Y634,IF(AND(MONTH(EF$6)=MONTH($W634),YEAR(EF$6)=YEAR($W634)),$T634-$X634*$Y634+$Y634,0))</f>
        <v>0</v>
      </c>
      <c r="EG634" s="261" t="n">
        <f aca="false">IF(AND(EG$5&gt;$V634,EG$6&lt;=$W634),$Y634,IF(AND(MONTH(EG$6)=MONTH($W634),YEAR(EG$6)=YEAR($W634)),$T634-$X634*$Y634+$Y634,0))</f>
        <v>0</v>
      </c>
      <c r="EH634" s="261" t="n">
        <f aca="false">IF(AND(EH$5&gt;$V634,EH$6&lt;=$W634),$Y634,IF(AND(MONTH(EH$6)=MONTH($W634),YEAR(EH$6)=YEAR($W634)),$T634-$X634*$Y634+$Y634,0))</f>
        <v>0</v>
      </c>
      <c r="EI634" s="261" t="n">
        <f aca="false">IF(AND(EI$5&gt;$V634,EI$6&lt;=$W634),$Y634,IF(AND(MONTH(EI$6)=MONTH($W634),YEAR(EI$6)=YEAR($W634)),$T634-$X634*$Y634+$Y634,0))</f>
        <v>0</v>
      </c>
      <c r="EJ634" s="261" t="n">
        <f aca="false">IF(AND(EJ$5&gt;$V634,EJ$6&lt;=$W634),$Y634,IF(AND(MONTH(EJ$6)=MONTH($W634),YEAR(EJ$6)=YEAR($W634)),$T634-$X634*$Y634+$Y634,0))</f>
        <v>0</v>
      </c>
      <c r="EK634" s="261" t="n">
        <f aca="false">IF(AND(EK$5&gt;$V634,EK$6&lt;=$W634),$Y634,IF(AND(MONTH(EK$6)=MONTH($W634),YEAR(EK$6)=YEAR($W634)),$T634-$X634*$Y634+$Y634,0))</f>
        <v>0</v>
      </c>
      <c r="EL634" s="261" t="n">
        <f aca="false">IF(AND(EL$5&gt;$V634,EL$6&lt;=$W634),$Y634,IF(AND(MONTH(EL$6)=MONTH($W634),YEAR(EL$6)=YEAR($W634)),$T634-$X634*$Y634+$Y634,0))</f>
        <v>0</v>
      </c>
      <c r="EM634" s="261" t="n">
        <f aca="false">IF(AND(EM$5&gt;$V634,EM$6&lt;=$W634),$Y634,IF(AND(MONTH(EM$6)=MONTH($W634),YEAR(EM$6)=YEAR($W634)),$T634-$X634*$Y634+$Y634,0))</f>
        <v>0</v>
      </c>
      <c r="EN634" s="261" t="n">
        <f aca="false">IF(AND(EN$5&gt;$V634,EN$6&lt;=$W634),$Y634,IF(AND(MONTH(EN$6)=MONTH($W634),YEAR(EN$6)=YEAR($W634)),$T634-$X634*$Y634+$Y634,0))</f>
        <v>0</v>
      </c>
      <c r="EO634" s="260" t="n">
        <f aca="false">EC634+ED634+EE634+EF634+EG634+EH634+EI634+EJ634+EK634+EL634+EM634+EN634</f>
        <v>0</v>
      </c>
      <c r="EP634" s="260" t="n">
        <v>0</v>
      </c>
      <c r="EQ634" s="260" t="n">
        <f aca="false">EA634+EO634</f>
        <v>0</v>
      </c>
      <c r="ER634" s="260" t="n">
        <f aca="false">EP634-EQ634</f>
        <v>0</v>
      </c>
      <c r="ES634" s="261"/>
      <c r="ET634" s="261"/>
      <c r="EU634" s="261"/>
      <c r="EV634" s="261"/>
      <c r="EW634" s="261"/>
      <c r="EX634" s="261"/>
      <c r="EY634" s="261"/>
      <c r="EZ634" s="261"/>
      <c r="FA634" s="261"/>
      <c r="FB634" s="261"/>
      <c r="FC634" s="261"/>
      <c r="FD634" s="261"/>
      <c r="FE634" s="260" t="n">
        <f aca="false">ES634+ET634+EU634+EV634+EW634+EX634+EY634+EZ634+FA634+FB634+FC634+FD634</f>
        <v>0</v>
      </c>
      <c r="FF634" s="260" t="n">
        <f aca="false">EP634</f>
        <v>0</v>
      </c>
      <c r="FG634" s="260" t="n">
        <f aca="false">EQ634+FE634</f>
        <v>0</v>
      </c>
      <c r="FH634" s="260" t="n">
        <f aca="false">FF634-FG634</f>
        <v>0</v>
      </c>
      <c r="FI634" s="261"/>
      <c r="FJ634" s="261"/>
      <c r="FK634" s="261"/>
      <c r="FL634" s="261"/>
      <c r="FM634" s="261"/>
      <c r="FN634" s="261"/>
      <c r="FO634" s="261"/>
      <c r="FP634" s="261"/>
      <c r="FQ634" s="261"/>
      <c r="FR634" s="261"/>
      <c r="FS634" s="261"/>
      <c r="FT634" s="261"/>
      <c r="FU634" s="260" t="n">
        <f aca="false">FI634+FJ634+FK634+FL634+FM634+FN634+FO634+FP634+FQ634+FR634+FS634+FT634</f>
        <v>0</v>
      </c>
      <c r="FV634" s="260" t="n">
        <f aca="false">FF634</f>
        <v>0</v>
      </c>
      <c r="FW634" s="260" t="n">
        <f aca="false">FG634+FU634</f>
        <v>0</v>
      </c>
      <c r="FX634" s="260" t="n">
        <f aca="false">FV634-FW634</f>
        <v>0</v>
      </c>
      <c r="FY634" s="261"/>
      <c r="FZ634" s="261"/>
      <c r="GA634" s="261"/>
      <c r="GB634" s="261"/>
      <c r="GC634" s="261"/>
      <c r="GD634" s="261"/>
      <c r="GE634" s="261"/>
      <c r="GF634" s="261"/>
      <c r="GG634" s="261"/>
      <c r="GH634" s="261"/>
      <c r="GI634" s="261"/>
      <c r="GJ634" s="261"/>
      <c r="GK634" s="260" t="n">
        <f aca="false">FY634+FZ634+GA634+GB634+GC634+GD634+GE634+GF634+GG634+GH634+GI634+GJ634</f>
        <v>0</v>
      </c>
      <c r="GL634" s="260" t="n">
        <f aca="false">FV634</f>
        <v>0</v>
      </c>
      <c r="GM634" s="260" t="n">
        <f aca="false">FW634+GK634</f>
        <v>0</v>
      </c>
      <c r="GN634" s="260" t="n">
        <f aca="false">GL634-GM634</f>
        <v>0</v>
      </c>
      <c r="GO634" s="261"/>
      <c r="GP634" s="261"/>
      <c r="GQ634" s="261"/>
      <c r="GR634" s="261"/>
      <c r="GS634" s="261"/>
      <c r="GT634" s="261"/>
      <c r="GU634" s="261"/>
      <c r="GV634" s="261"/>
      <c r="GW634" s="261"/>
      <c r="GX634" s="261"/>
      <c r="GY634" s="261"/>
      <c r="GZ634" s="261"/>
      <c r="HA634" s="260" t="n">
        <f aca="false">GO634+GP634+GQ634+GR634+GS634+GT634+GU634+GV634+GW634+GX634+GY634+GZ634</f>
        <v>0</v>
      </c>
      <c r="HB634" s="260" t="n">
        <f aca="false">GL634</f>
        <v>0</v>
      </c>
      <c r="HC634" s="260" t="n">
        <f aca="false">GM634+HA634</f>
        <v>0</v>
      </c>
      <c r="HD634" s="260" t="n">
        <f aca="false">HB634-HC634</f>
        <v>0</v>
      </c>
      <c r="HE634" s="264" t="n">
        <f aca="false">GO634-GJ634</f>
        <v>0</v>
      </c>
      <c r="HF634" s="264"/>
      <c r="HG634" s="264"/>
      <c r="HH634" s="264"/>
      <c r="HI634" s="264"/>
      <c r="HJ634" s="264"/>
      <c r="HK634" s="264"/>
      <c r="HL634" s="264"/>
      <c r="HM634" s="264"/>
      <c r="HN634" s="264"/>
      <c r="HO634" s="264"/>
      <c r="HP634" s="264"/>
      <c r="HQ634" s="264"/>
      <c r="HR634" s="264"/>
      <c r="HS634" s="264"/>
      <c r="HT634" s="264"/>
      <c r="HU634" s="264"/>
      <c r="HV634" s="264"/>
      <c r="HW634" s="264"/>
      <c r="HX634" s="264"/>
      <c r="HY634" s="264"/>
      <c r="HZ634" s="264"/>
      <c r="IA634" s="264"/>
      <c r="IB634" s="264"/>
      <c r="IC634" s="264"/>
      <c r="ID634" s="264"/>
      <c r="IE634" s="264"/>
      <c r="IF634" s="264"/>
      <c r="IG634" s="264"/>
      <c r="IH634" s="264"/>
      <c r="II634" s="264"/>
      <c r="IJ634" s="264"/>
      <c r="IK634" s="264"/>
      <c r="IL634" s="264"/>
      <c r="IM634" s="264"/>
      <c r="IN634" s="264"/>
      <c r="IO634" s="264"/>
      <c r="IP634" s="264"/>
      <c r="IQ634" s="264"/>
      <c r="IR634" s="264"/>
      <c r="IS634" s="264"/>
      <c r="IT634" s="264"/>
      <c r="IU634" s="264"/>
      <c r="IV634" s="264"/>
      <c r="IW634" s="264"/>
      <c r="IX634" s="264"/>
      <c r="IY634" s="264"/>
      <c r="IZ634" s="264"/>
      <c r="JA634" s="264"/>
      <c r="JB634" s="264"/>
      <c r="JC634" s="264"/>
      <c r="JD634" s="264"/>
      <c r="JE634" s="264"/>
      <c r="JF634" s="264"/>
      <c r="JG634" s="264"/>
      <c r="JH634" s="264"/>
      <c r="JI634" s="264"/>
      <c r="JJ634" s="264"/>
      <c r="JK634" s="264"/>
      <c r="JL634" s="264"/>
      <c r="JM634" s="265"/>
      <c r="JN634" s="265" t="n">
        <f aca="false">DH634-DG634</f>
        <v>0</v>
      </c>
    </row>
    <row r="635" s="201" customFormat="true" ht="22.35" hidden="false" customHeight="false" outlineLevel="0" collapsed="false">
      <c r="A635" s="249" t="n">
        <v>603</v>
      </c>
      <c r="B635" s="250" t="s">
        <v>1110</v>
      </c>
      <c r="C635" s="251" t="n">
        <v>5423</v>
      </c>
      <c r="D635" s="252" t="s">
        <v>471</v>
      </c>
      <c r="E635" s="252" t="s">
        <v>507</v>
      </c>
      <c r="F635" s="253" t="n">
        <v>1</v>
      </c>
      <c r="G635" s="254" t="n">
        <v>70815</v>
      </c>
      <c r="H635" s="255" t="n">
        <v>0.2</v>
      </c>
      <c r="I635" s="256" t="n">
        <f aca="false">ROUND(F635*G635,2)</f>
        <v>70815</v>
      </c>
      <c r="J635" s="254" t="n">
        <f aca="false">ROUND(I635+F635*G635*H635,2)</f>
        <v>84978</v>
      </c>
      <c r="K635" s="257" t="n">
        <v>43641</v>
      </c>
      <c r="L635" s="257" t="n">
        <f aca="false">EDATE(K635,M635)-1</f>
        <v>45497</v>
      </c>
      <c r="M635" s="258" t="n">
        <v>61</v>
      </c>
      <c r="N635" s="254" t="n">
        <f aca="false">ROUND(G635/M635,2)*F635</f>
        <v>1160.9</v>
      </c>
      <c r="O635" s="254"/>
      <c r="P635" s="254" t="n">
        <v>-35988</v>
      </c>
      <c r="Q635" s="253" t="n">
        <v>1</v>
      </c>
      <c r="R635" s="254" t="n">
        <v>0</v>
      </c>
      <c r="S635" s="255" t="n">
        <f aca="false">H635</f>
        <v>0.2</v>
      </c>
      <c r="T635" s="254" t="n">
        <f aca="false">ROUND(Q635*R635,2)</f>
        <v>0</v>
      </c>
      <c r="U635" s="254" t="n">
        <f aca="false">ROUND(T635+Q635*R635*S635,2)</f>
        <v>0</v>
      </c>
      <c r="V635" s="257" t="n">
        <v>43641</v>
      </c>
      <c r="W635" s="257" t="n">
        <v>44562</v>
      </c>
      <c r="X635" s="258" t="n">
        <v>61</v>
      </c>
      <c r="Y635" s="254" t="n">
        <f aca="false">ROUND((R635-Z635)/X635,2)*Q635</f>
        <v>0</v>
      </c>
      <c r="Z635" s="254" t="n">
        <v>0</v>
      </c>
      <c r="AA635" s="254" t="n">
        <v>0</v>
      </c>
      <c r="AB635" s="254"/>
      <c r="AC635" s="254"/>
      <c r="AD635" s="254"/>
      <c r="AE635" s="254"/>
      <c r="AF635" s="254"/>
      <c r="AG635" s="254"/>
      <c r="AH635" s="254"/>
      <c r="AI635" s="254"/>
      <c r="AJ635" s="254"/>
      <c r="AK635" s="254"/>
      <c r="AL635" s="254"/>
      <c r="AM635" s="254"/>
      <c r="AN635" s="254"/>
      <c r="AO635" s="254"/>
      <c r="AP635" s="254"/>
      <c r="AQ635" s="254"/>
      <c r="AR635" s="254"/>
      <c r="AS635" s="254"/>
      <c r="AT635" s="254"/>
      <c r="AU635" s="254"/>
      <c r="AV635" s="254"/>
      <c r="AW635" s="254"/>
      <c r="AX635" s="254"/>
      <c r="AY635" s="254"/>
      <c r="AZ635" s="254"/>
      <c r="BA635" s="254"/>
      <c r="BB635" s="254"/>
      <c r="BC635" s="254"/>
      <c r="BD635" s="254"/>
      <c r="BE635" s="254"/>
      <c r="BF635" s="254"/>
      <c r="BG635" s="254"/>
      <c r="BH635" s="254"/>
      <c r="BI635" s="254"/>
      <c r="BJ635" s="254"/>
      <c r="BK635" s="254"/>
      <c r="BL635" s="254"/>
      <c r="BM635" s="254"/>
      <c r="BN635" s="254"/>
      <c r="BO635" s="254"/>
      <c r="BP635" s="254"/>
      <c r="BQ635" s="254"/>
      <c r="BR635" s="254"/>
      <c r="BS635" s="254"/>
      <c r="BT635" s="254"/>
      <c r="BU635" s="254"/>
      <c r="BV635" s="254"/>
      <c r="BW635" s="254"/>
      <c r="BX635" s="254"/>
      <c r="BY635" s="254"/>
      <c r="BZ635" s="254"/>
      <c r="CA635" s="254"/>
      <c r="CB635" s="254"/>
      <c r="CC635" s="254"/>
      <c r="CD635" s="254"/>
      <c r="CE635" s="254"/>
      <c r="CF635" s="254"/>
      <c r="CG635" s="254"/>
      <c r="CH635" s="254"/>
      <c r="CI635" s="254" t="e">
        <f aca="false">#N/A</f>
        <v>#N/A</v>
      </c>
      <c r="CJ635" s="254"/>
      <c r="CK635" s="254"/>
      <c r="CL635" s="254"/>
      <c r="CM635" s="257" t="n">
        <v>43641</v>
      </c>
      <c r="CN635" s="257" t="e">
        <f aca="false">EDATE(CM635,CO635)-1</f>
        <v>#N/A</v>
      </c>
      <c r="CO635" s="254" t="e">
        <f aca="false">#N/A</f>
        <v>#N/A</v>
      </c>
      <c r="CP635" s="254" t="e">
        <f aca="false">#N/A</f>
        <v>#N/A</v>
      </c>
      <c r="CQ635" s="254"/>
      <c r="CR635" s="254"/>
      <c r="CS635" s="254"/>
      <c r="CT635" s="260" t="n">
        <f aca="false">I635</f>
        <v>70815</v>
      </c>
      <c r="CU635" s="260" t="n">
        <f aca="false">CT635-CV635</f>
        <v>34827</v>
      </c>
      <c r="CV635" s="260" t="n">
        <v>35988</v>
      </c>
      <c r="CW635" s="261" t="n">
        <f aca="false">IF(AND(CW$5&gt;$V635,CW$6&lt;=$W635),$Y635,IF(AND(MONTH(CW$6)=MONTH($W635),YEAR(CW$6)=YEAR($W635)),$T635-$X635*$Y635+$Y635,0))</f>
        <v>0</v>
      </c>
      <c r="CX635" s="261" t="n">
        <f aca="false">IF(AND(CX$5&gt;$V635,CX$6&lt;=$W635),$Y635,IF(AND(MONTH(CX$6)=MONTH($W635),YEAR(CX$6)=YEAR($W635)),$T635-$X635*$Y635+$Y635,0))</f>
        <v>0</v>
      </c>
      <c r="CY635" s="261" t="n">
        <f aca="false">IF(AND(CY$5&gt;$V635,CY$6&lt;=$W635),$Y635,IF(AND(MONTH(CY$6)=MONTH($W635),YEAR(CY$6)=YEAR($W635)),$T635-$X635*$Y635+$Y635,0))</f>
        <v>0</v>
      </c>
      <c r="CZ635" s="261" t="n">
        <f aca="false">IF(AND(CZ$5&gt;$V635,CZ$6&lt;=$W635),$Y635,IF(AND(MONTH(CZ$6)=MONTH($W635),YEAR(CZ$6)=YEAR($W635)),$T635-$X635*$Y635+$Y635,0))</f>
        <v>0</v>
      </c>
      <c r="DA635" s="261" t="n">
        <f aca="false">IF(AND(DA$5&gt;$V635,DA$6&lt;=$W635),$Y635,IF(AND(MONTH(DA$6)=MONTH($W635),YEAR(DA$6)=YEAR($W635)),$T635-$X635*$Y635+$Y635,0))</f>
        <v>0</v>
      </c>
      <c r="DB635" s="261" t="n">
        <f aca="false">IF(AND(DB$5&gt;$V635,DB$6&lt;=$W635),$Y635,IF(AND(MONTH(DB$6)=MONTH($W635),YEAR(DB$6)=YEAR($W635)),$T635-$X635*$Y635+$Y635,0))</f>
        <v>0</v>
      </c>
      <c r="DC635" s="261" t="n">
        <f aca="false">IF(AND(DC$5&gt;$V635,DC$6&lt;=$W635),$Y635,IF(AND(MONTH(DC$6)=MONTH($W635),YEAR(DC$6)=YEAR($W635)),$T635-$X635*$Y635+$Y635,0))</f>
        <v>0</v>
      </c>
      <c r="DD635" s="261" t="n">
        <f aca="false">IF(AND(DD$5&gt;$V635,DD$6&lt;=$W635),$Y635,IF(AND(MONTH(DD$6)=MONTH($W635),YEAR(DD$6)=YEAR($W635)),$T635-$X635*$Y635+$Y635,0))</f>
        <v>0</v>
      </c>
      <c r="DE635" s="261" t="n">
        <f aca="false">IF(AND(DE$5&gt;$V635,DE$6&lt;=$W635),$Y635,IF(AND(MONTH(DE$6)=MONTH($W635),YEAR(DE$6)=YEAR($W635)),$T635-$X635*$Y635+$Y635,0))</f>
        <v>0</v>
      </c>
      <c r="DF635" s="261" t="n">
        <f aca="false">IF(AND(DF$5&gt;$V635,DF$6&lt;=$W635),$Y635,IF(AND(MONTH(DF$6)=MONTH($W635),YEAR(DF$6)=YEAR($W635)),$T635-$X635*$Y635+$Y635,0))</f>
        <v>0</v>
      </c>
      <c r="DG635" s="261" t="n">
        <f aca="false">IF(AND(DG$5&gt;$V635,DG$6&lt;=$W635),$Y635,IF(AND(MONTH(DG$6)=MONTH($W635),YEAR(DG$6)=YEAR($W635)),$T635-$X635*$Y635+$Y635,0))</f>
        <v>0</v>
      </c>
      <c r="DH635" s="261" t="n">
        <f aca="false">IF(AND(DH$5&gt;$V635,DH$6&lt;=$W635),$Y635,IF(AND(MONTH(DH$6)=MONTH($W635),YEAR(DH$6)=YEAR($W635)),$T635-$X635*$Y635+$Y635,0))</f>
        <v>0</v>
      </c>
      <c r="DI635" s="260" t="n">
        <f aca="false">CW635+CX635+CY635+CZ635+DA635+DB635+DC635+DD635+DE635+DF635+DG635+DH635</f>
        <v>0</v>
      </c>
      <c r="DJ635" s="260"/>
      <c r="DK635" s="260"/>
      <c r="DL635" s="260" t="n">
        <f aca="false">DJ635-DK635</f>
        <v>0</v>
      </c>
      <c r="DM635" s="261" t="n">
        <f aca="false">IF(AND(DM$5&gt;$V635,DM$6&lt;=$W635),$Y635,IF(AND(MONTH(DM$6)=MONTH($W635),YEAR(DM$6)=YEAR($W635)),$T635-$X635*$Y635+$Y635,0))</f>
        <v>0</v>
      </c>
      <c r="DN635" s="261" t="n">
        <f aca="false">IF(AND(DN$5&gt;$V635,DN$6&lt;=$W635),$Y635,IF(AND(MONTH(DN$6)=MONTH($W635),YEAR(DN$6)=YEAR($W635)),$T635-$X635*$Y635+$Y635,0))</f>
        <v>0</v>
      </c>
      <c r="DO635" s="261" t="n">
        <f aca="false">IF(AND(DO$5&gt;$V635,DO$6&lt;=$W635),$Y635,IF(AND(MONTH(DO$6)=MONTH($W635),YEAR(DO$6)=YEAR($W635)),$T635-$X635*$Y635+$Y635,0))</f>
        <v>0</v>
      </c>
      <c r="DP635" s="261" t="n">
        <f aca="false">IF(AND(DP$5&gt;$V635,DP$6&lt;=$W635),$Y635,IF(AND(MONTH(DP$6)=MONTH($W635),YEAR(DP$6)=YEAR($W635)),$T635-$X635*$Y635+$Y635,0))</f>
        <v>0</v>
      </c>
      <c r="DQ635" s="261" t="n">
        <f aca="false">IF(AND(DQ$5&gt;$V635,DQ$6&lt;=$W635),$Y635,IF(AND(MONTH(DQ$6)=MONTH($W635),YEAR(DQ$6)=YEAR($W635)),$T635-$X635*$Y635+$Y635,0))</f>
        <v>0</v>
      </c>
      <c r="DR635" s="261" t="n">
        <f aca="false">IF(AND(DR$5&gt;$V635,DR$6&lt;=$W635),$Y635,IF(AND(MONTH(DR$6)=MONTH($W635),YEAR(DR$6)=YEAR($W635)),$T635-$X635*$Y635+$Y635,0))</f>
        <v>0</v>
      </c>
      <c r="DS635" s="261" t="n">
        <f aca="false">IF(AND(DS$5&gt;$V635,DS$6&lt;=$W635),$Y635,IF(AND(MONTH(DS$6)=MONTH($W635),YEAR(DS$6)=YEAR($W635)),$T635-$X635*$Y635+$Y635,0))</f>
        <v>0</v>
      </c>
      <c r="DT635" s="261" t="n">
        <f aca="false">IF(AND(DT$5&gt;$V635,DT$6&lt;=$W635),$Y635,IF(AND(MONTH(DT$6)=MONTH($W635),YEAR(DT$6)=YEAR($W635)),$T635-$X635*$Y635+$Y635,0))</f>
        <v>0</v>
      </c>
      <c r="DU635" s="261" t="n">
        <f aca="false">IF(AND(DU$5&gt;$V635,DU$6&lt;=$W635),$Y635,IF(AND(MONTH(DU$6)=MONTH($W635),YEAR(DU$6)=YEAR($W635)),$T635-$X635*$Y635+$Y635,0))</f>
        <v>0</v>
      </c>
      <c r="DV635" s="261" t="n">
        <f aca="false">IF(AND(DV$5&gt;$V635,DV$6&lt;=$W635),$Y635,IF(AND(MONTH(DV$6)=MONTH($W635),YEAR(DV$6)=YEAR($W635)),$T635-$X635*$Y635+$Y635,0))</f>
        <v>0</v>
      </c>
      <c r="DW635" s="261" t="n">
        <f aca="false">IF(AND(DW$5&gt;$V635,DW$6&lt;=$W635),$Y635,IF(AND(MONTH(DW$6)=MONTH($W635),YEAR(DW$6)=YEAR($W635)),$T635-$X635*$Y635+$Y635,0))</f>
        <v>0</v>
      </c>
      <c r="DX635" s="261" t="n">
        <f aca="false">IF(AND(DX$5&gt;$V635,DX$6&lt;=$W635),$Y635,IF(AND(MONTH(DX$6)=MONTH($W635),YEAR(DX$6)=YEAR($W635)),$T635-AA635-$X635*$Y635+$Y635,0))</f>
        <v>0</v>
      </c>
      <c r="DY635" s="260" t="n">
        <f aca="false">DM635+DN635+DO635+DP635+DQ635+DR635+DS635+DT635+DU635+DV635+DW635+DX635</f>
        <v>0</v>
      </c>
      <c r="DZ635" s="260" t="n">
        <f aca="false">DJ635+AY635+BA635+BC635+BE635+BG635+BI635+BK635+BM635+BO635</f>
        <v>0</v>
      </c>
      <c r="EA635" s="260" t="n">
        <f aca="false">DK635+DY635</f>
        <v>0</v>
      </c>
      <c r="EB635" s="260" t="n">
        <f aca="false">DZ635-EA635</f>
        <v>0</v>
      </c>
      <c r="EC635" s="261" t="n">
        <f aca="false">IF(AND(EC$5&gt;$V635,EC$6&lt;=$W635),$Y635,IF(AND(MONTH(EC$6)=MONTH($W635),YEAR(EC$6)=YEAR($W635)),$T635-$X635*$Y635+$Y635,0))</f>
        <v>0</v>
      </c>
      <c r="ED635" s="261" t="n">
        <f aca="false">IF(AND(ED$5&gt;$V635,ED$6&lt;=$W635),$Y635,IF(AND(MONTH(ED$6)=MONTH($W635),YEAR(ED$6)=YEAR($W635)),$T635-$X635*$Y635+$Y635,0))</f>
        <v>0</v>
      </c>
      <c r="EE635" s="261" t="n">
        <f aca="false">IF(AND(EE$5&gt;$V635,EE$6&lt;=$W635),$Y635,IF(AND(MONTH(EE$6)=MONTH($W635),YEAR(EE$6)=YEAR($W635)),$T635-$X635*$Y635+$Y635,0))</f>
        <v>0</v>
      </c>
      <c r="EF635" s="261" t="n">
        <f aca="false">IF(AND(EF$5&gt;$V635,EF$6&lt;=$W635),$Y635,IF(AND(MONTH(EF$6)=MONTH($W635),YEAR(EF$6)=YEAR($W635)),$T635-$X635*$Y635+$Y635,0))</f>
        <v>0</v>
      </c>
      <c r="EG635" s="261" t="n">
        <f aca="false">IF(AND(EG$5&gt;$V635,EG$6&lt;=$W635),$Y635,IF(AND(MONTH(EG$6)=MONTH($W635),YEAR(EG$6)=YEAR($W635)),$T635-$X635*$Y635+$Y635,0))</f>
        <v>0</v>
      </c>
      <c r="EH635" s="261" t="n">
        <f aca="false">IF(AND(EH$5&gt;$V635,EH$6&lt;=$W635),$Y635,IF(AND(MONTH(EH$6)=MONTH($W635),YEAR(EH$6)=YEAR($W635)),$T635-$X635*$Y635+$Y635,0))</f>
        <v>0</v>
      </c>
      <c r="EI635" s="261" t="n">
        <f aca="false">IF(AND(EI$5&gt;$V635,EI$6&lt;=$W635),$Y635,IF(AND(MONTH(EI$6)=MONTH($W635),YEAR(EI$6)=YEAR($W635)),$T635-$X635*$Y635+$Y635,0))</f>
        <v>0</v>
      </c>
      <c r="EJ635" s="261" t="n">
        <f aca="false">IF(AND(EJ$5&gt;$V635,EJ$6&lt;=$W635),$Y635,IF(AND(MONTH(EJ$6)=MONTH($W635),YEAR(EJ$6)=YEAR($W635)),$T635-$X635*$Y635+$Y635,0))</f>
        <v>0</v>
      </c>
      <c r="EK635" s="261" t="n">
        <f aca="false">IF(AND(EK$5&gt;$V635,EK$6&lt;=$W635),$Y635,IF(AND(MONTH(EK$6)=MONTH($W635),YEAR(EK$6)=YEAR($W635)),$T635-$X635*$Y635+$Y635,0))</f>
        <v>0</v>
      </c>
      <c r="EL635" s="261" t="n">
        <f aca="false">IF(AND(EL$5&gt;$V635,EL$6&lt;=$W635),$Y635,IF(AND(MONTH(EL$6)=MONTH($W635),YEAR(EL$6)=YEAR($W635)),$T635-$X635*$Y635+$Y635,0))</f>
        <v>0</v>
      </c>
      <c r="EM635" s="261" t="n">
        <f aca="false">IF(AND(EM$5&gt;$V635,EM$6&lt;=$W635),$Y635,IF(AND(MONTH(EM$6)=MONTH($W635),YEAR(EM$6)=YEAR($W635)),$T635-$X635*$Y635+$Y635,0))</f>
        <v>0</v>
      </c>
      <c r="EN635" s="261" t="n">
        <f aca="false">IF(AND(EN$5&gt;$V635,EN$6&lt;=$W635),$Y635,IF(AND(MONTH(EN$6)=MONTH($W635),YEAR(EN$6)=YEAR($W635)),$T635-$X635*$Y635+$Y635,0))</f>
        <v>0</v>
      </c>
      <c r="EO635" s="260" t="n">
        <f aca="false">EC635+ED635+EE635+EF635+EG635+EH635+EI635+EJ635+EK635+EL635+EM635+EN635</f>
        <v>0</v>
      </c>
      <c r="EP635" s="260" t="n">
        <v>0</v>
      </c>
      <c r="EQ635" s="260" t="n">
        <f aca="false">EA635+EO635</f>
        <v>0</v>
      </c>
      <c r="ER635" s="260" t="n">
        <f aca="false">EP635-EQ635</f>
        <v>0</v>
      </c>
      <c r="ES635" s="261"/>
      <c r="ET635" s="261"/>
      <c r="EU635" s="261"/>
      <c r="EV635" s="261"/>
      <c r="EW635" s="261"/>
      <c r="EX635" s="261"/>
      <c r="EY635" s="261"/>
      <c r="EZ635" s="261"/>
      <c r="FA635" s="261"/>
      <c r="FB635" s="261"/>
      <c r="FC635" s="261"/>
      <c r="FD635" s="261"/>
      <c r="FE635" s="260" t="n">
        <f aca="false">ES635+ET635+EU635+EV635+EW635+EX635+EY635+EZ635+FA635+FB635+FC635+FD635</f>
        <v>0</v>
      </c>
      <c r="FF635" s="260" t="n">
        <f aca="false">EP635</f>
        <v>0</v>
      </c>
      <c r="FG635" s="260" t="n">
        <f aca="false">EQ635+FE635</f>
        <v>0</v>
      </c>
      <c r="FH635" s="260" t="n">
        <f aca="false">FF635-FG635</f>
        <v>0</v>
      </c>
      <c r="FI635" s="261"/>
      <c r="FJ635" s="261"/>
      <c r="FK635" s="261"/>
      <c r="FL635" s="261"/>
      <c r="FM635" s="261"/>
      <c r="FN635" s="261"/>
      <c r="FO635" s="261"/>
      <c r="FP635" s="261"/>
      <c r="FQ635" s="261"/>
      <c r="FR635" s="261"/>
      <c r="FS635" s="261"/>
      <c r="FT635" s="261"/>
      <c r="FU635" s="260" t="n">
        <f aca="false">FI635+FJ635+FK635+FL635+FM635+FN635+FO635+FP635+FQ635+FR635+FS635+FT635</f>
        <v>0</v>
      </c>
      <c r="FV635" s="260" t="n">
        <f aca="false">FF635</f>
        <v>0</v>
      </c>
      <c r="FW635" s="260" t="n">
        <f aca="false">FG635+FU635</f>
        <v>0</v>
      </c>
      <c r="FX635" s="260" t="n">
        <f aca="false">FV635-FW635</f>
        <v>0</v>
      </c>
      <c r="FY635" s="261"/>
      <c r="FZ635" s="261"/>
      <c r="GA635" s="261"/>
      <c r="GB635" s="261"/>
      <c r="GC635" s="261"/>
      <c r="GD635" s="261"/>
      <c r="GE635" s="261"/>
      <c r="GF635" s="261"/>
      <c r="GG635" s="261"/>
      <c r="GH635" s="261"/>
      <c r="GI635" s="261"/>
      <c r="GJ635" s="261"/>
      <c r="GK635" s="260" t="n">
        <f aca="false">FY635+FZ635+GA635+GB635+GC635+GD635+GE635+GF635+GG635+GH635+GI635+GJ635</f>
        <v>0</v>
      </c>
      <c r="GL635" s="260" t="n">
        <f aca="false">FV635</f>
        <v>0</v>
      </c>
      <c r="GM635" s="260" t="n">
        <f aca="false">FW635+GK635</f>
        <v>0</v>
      </c>
      <c r="GN635" s="260" t="n">
        <f aca="false">GL635-GM635</f>
        <v>0</v>
      </c>
      <c r="GO635" s="261"/>
      <c r="GP635" s="261"/>
      <c r="GQ635" s="261"/>
      <c r="GR635" s="261"/>
      <c r="GS635" s="261"/>
      <c r="GT635" s="261"/>
      <c r="GU635" s="261"/>
      <c r="GV635" s="261"/>
      <c r="GW635" s="261"/>
      <c r="GX635" s="261"/>
      <c r="GY635" s="261"/>
      <c r="GZ635" s="261"/>
      <c r="HA635" s="260" t="n">
        <f aca="false">GO635+GP635+GQ635+GR635+GS635+GT635+GU635+GV635+GW635+GX635+GY635+GZ635</f>
        <v>0</v>
      </c>
      <c r="HB635" s="260" t="n">
        <f aca="false">GL635</f>
        <v>0</v>
      </c>
      <c r="HC635" s="260" t="n">
        <f aca="false">GM635+HA635</f>
        <v>0</v>
      </c>
      <c r="HD635" s="260" t="n">
        <f aca="false">HB635-HC635</f>
        <v>0</v>
      </c>
      <c r="HE635" s="264" t="n">
        <f aca="false">GO635-GJ635</f>
        <v>0</v>
      </c>
      <c r="HF635" s="264"/>
      <c r="HG635" s="264"/>
      <c r="HH635" s="264"/>
      <c r="HI635" s="264"/>
      <c r="HJ635" s="264"/>
      <c r="HK635" s="264"/>
      <c r="HL635" s="264"/>
      <c r="HM635" s="264"/>
      <c r="HN635" s="264"/>
      <c r="HO635" s="264"/>
      <c r="HP635" s="264"/>
      <c r="HQ635" s="264"/>
      <c r="HR635" s="264"/>
      <c r="HS635" s="264"/>
      <c r="HT635" s="264"/>
      <c r="HU635" s="264"/>
      <c r="HV635" s="264"/>
      <c r="HW635" s="264"/>
      <c r="HX635" s="264"/>
      <c r="HY635" s="264"/>
      <c r="HZ635" s="264"/>
      <c r="IA635" s="264"/>
      <c r="IB635" s="264"/>
      <c r="IC635" s="264"/>
      <c r="ID635" s="264"/>
      <c r="IE635" s="264"/>
      <c r="IF635" s="264"/>
      <c r="IG635" s="264"/>
      <c r="IH635" s="264"/>
      <c r="II635" s="264"/>
      <c r="IJ635" s="264"/>
      <c r="IK635" s="264"/>
      <c r="IL635" s="264"/>
      <c r="IM635" s="264"/>
      <c r="IN635" s="264"/>
      <c r="IO635" s="264"/>
      <c r="IP635" s="264"/>
      <c r="IQ635" s="264"/>
      <c r="IR635" s="264"/>
      <c r="IS635" s="264"/>
      <c r="IT635" s="264"/>
      <c r="IU635" s="264"/>
      <c r="IV635" s="264"/>
      <c r="IW635" s="264"/>
      <c r="IX635" s="264"/>
      <c r="IY635" s="264"/>
      <c r="IZ635" s="264"/>
      <c r="JA635" s="264"/>
      <c r="JB635" s="264"/>
      <c r="JC635" s="264"/>
      <c r="JD635" s="264"/>
      <c r="JE635" s="264"/>
      <c r="JF635" s="264"/>
      <c r="JG635" s="264"/>
      <c r="JH635" s="264"/>
      <c r="JI635" s="264"/>
      <c r="JJ635" s="264"/>
      <c r="JK635" s="264"/>
      <c r="JL635" s="264"/>
      <c r="JM635" s="265"/>
      <c r="JN635" s="265" t="n">
        <f aca="false">DH635-DG635</f>
        <v>0</v>
      </c>
    </row>
    <row r="636" s="201" customFormat="true" ht="22.35" hidden="false" customHeight="false" outlineLevel="0" collapsed="false">
      <c r="A636" s="249" t="n">
        <v>604</v>
      </c>
      <c r="B636" s="250" t="s">
        <v>1111</v>
      </c>
      <c r="C636" s="251" t="n">
        <v>5424</v>
      </c>
      <c r="D636" s="252" t="s">
        <v>471</v>
      </c>
      <c r="E636" s="252" t="s">
        <v>507</v>
      </c>
      <c r="F636" s="253" t="n">
        <v>1</v>
      </c>
      <c r="G636" s="254" t="n">
        <v>70815</v>
      </c>
      <c r="H636" s="255" t="n">
        <v>0.2</v>
      </c>
      <c r="I636" s="256" t="n">
        <f aca="false">ROUND(F636*G636,2)</f>
        <v>70815</v>
      </c>
      <c r="J636" s="254" t="n">
        <f aca="false">ROUND(I636+F636*G636*H636,2)</f>
        <v>84978</v>
      </c>
      <c r="K636" s="257" t="n">
        <v>43641</v>
      </c>
      <c r="L636" s="257" t="n">
        <f aca="false">EDATE(K636,M636)-1</f>
        <v>45497</v>
      </c>
      <c r="M636" s="258" t="n">
        <v>61</v>
      </c>
      <c r="N636" s="254" t="n">
        <f aca="false">ROUND(G636/M636,2)*F636</f>
        <v>1160.9</v>
      </c>
      <c r="O636" s="254"/>
      <c r="P636" s="254" t="n">
        <v>-35988</v>
      </c>
      <c r="Q636" s="253" t="n">
        <v>1</v>
      </c>
      <c r="R636" s="254" t="n">
        <v>0</v>
      </c>
      <c r="S636" s="255" t="n">
        <f aca="false">H636</f>
        <v>0.2</v>
      </c>
      <c r="T636" s="254" t="n">
        <f aca="false">ROUND(Q636*R636,2)</f>
        <v>0</v>
      </c>
      <c r="U636" s="254" t="n">
        <f aca="false">ROUND(T636+Q636*R636*S636,2)</f>
        <v>0</v>
      </c>
      <c r="V636" s="257" t="n">
        <v>43641</v>
      </c>
      <c r="W636" s="257" t="n">
        <v>44562</v>
      </c>
      <c r="X636" s="258" t="n">
        <v>61</v>
      </c>
      <c r="Y636" s="254" t="n">
        <f aca="false">ROUND((R636-Z636)/X636,2)*Q636</f>
        <v>0</v>
      </c>
      <c r="Z636" s="254" t="n">
        <v>0</v>
      </c>
      <c r="AA636" s="254" t="n">
        <v>0</v>
      </c>
      <c r="AB636" s="254"/>
      <c r="AC636" s="254"/>
      <c r="AD636" s="254"/>
      <c r="AE636" s="254"/>
      <c r="AF636" s="254"/>
      <c r="AG636" s="254"/>
      <c r="AH636" s="254"/>
      <c r="AI636" s="254"/>
      <c r="AJ636" s="254"/>
      <c r="AK636" s="254"/>
      <c r="AL636" s="254"/>
      <c r="AM636" s="254"/>
      <c r="AN636" s="254"/>
      <c r="AO636" s="254"/>
      <c r="AP636" s="254"/>
      <c r="AQ636" s="254"/>
      <c r="AR636" s="254"/>
      <c r="AS636" s="254"/>
      <c r="AT636" s="254"/>
      <c r="AU636" s="254"/>
      <c r="AV636" s="254"/>
      <c r="AW636" s="254"/>
      <c r="AX636" s="254"/>
      <c r="AY636" s="254"/>
      <c r="AZ636" s="254"/>
      <c r="BA636" s="254"/>
      <c r="BB636" s="254"/>
      <c r="BC636" s="254"/>
      <c r="BD636" s="254"/>
      <c r="BE636" s="254"/>
      <c r="BF636" s="254"/>
      <c r="BG636" s="254"/>
      <c r="BH636" s="254"/>
      <c r="BI636" s="254"/>
      <c r="BJ636" s="254"/>
      <c r="BK636" s="254"/>
      <c r="BL636" s="254"/>
      <c r="BM636" s="254"/>
      <c r="BN636" s="254"/>
      <c r="BO636" s="254"/>
      <c r="BP636" s="254"/>
      <c r="BQ636" s="254"/>
      <c r="BR636" s="254"/>
      <c r="BS636" s="254"/>
      <c r="BT636" s="254"/>
      <c r="BU636" s="254"/>
      <c r="BV636" s="254"/>
      <c r="BW636" s="254"/>
      <c r="BX636" s="254"/>
      <c r="BY636" s="254"/>
      <c r="BZ636" s="254"/>
      <c r="CA636" s="254"/>
      <c r="CB636" s="254"/>
      <c r="CC636" s="254"/>
      <c r="CD636" s="254"/>
      <c r="CE636" s="254"/>
      <c r="CF636" s="254"/>
      <c r="CG636" s="254"/>
      <c r="CH636" s="254"/>
      <c r="CI636" s="254" t="e">
        <f aca="false">#N/A</f>
        <v>#N/A</v>
      </c>
      <c r="CJ636" s="254"/>
      <c r="CK636" s="254"/>
      <c r="CL636" s="254"/>
      <c r="CM636" s="257" t="n">
        <v>43641</v>
      </c>
      <c r="CN636" s="257" t="e">
        <f aca="false">EDATE(CM636,CO636)-1</f>
        <v>#N/A</v>
      </c>
      <c r="CO636" s="254" t="e">
        <f aca="false">#N/A</f>
        <v>#N/A</v>
      </c>
      <c r="CP636" s="254" t="e">
        <f aca="false">#N/A</f>
        <v>#N/A</v>
      </c>
      <c r="CQ636" s="254"/>
      <c r="CR636" s="254"/>
      <c r="CS636" s="254"/>
      <c r="CT636" s="260" t="n">
        <f aca="false">I636</f>
        <v>70815</v>
      </c>
      <c r="CU636" s="260" t="n">
        <f aca="false">CT636-CV636</f>
        <v>34827</v>
      </c>
      <c r="CV636" s="260" t="n">
        <v>35988</v>
      </c>
      <c r="CW636" s="261" t="n">
        <f aca="false">IF(AND(CW$5&gt;$V636,CW$6&lt;=$W636),$Y636,IF(AND(MONTH(CW$6)=MONTH($W636),YEAR(CW$6)=YEAR($W636)),$T636-$X636*$Y636+$Y636,0))</f>
        <v>0</v>
      </c>
      <c r="CX636" s="261" t="n">
        <f aca="false">IF(AND(CX$5&gt;$V636,CX$6&lt;=$W636),$Y636,IF(AND(MONTH(CX$6)=MONTH($W636),YEAR(CX$6)=YEAR($W636)),$T636-$X636*$Y636+$Y636,0))</f>
        <v>0</v>
      </c>
      <c r="CY636" s="261" t="n">
        <f aca="false">IF(AND(CY$5&gt;$V636,CY$6&lt;=$W636),$Y636,IF(AND(MONTH(CY$6)=MONTH($W636),YEAR(CY$6)=YEAR($W636)),$T636-$X636*$Y636+$Y636,0))</f>
        <v>0</v>
      </c>
      <c r="CZ636" s="261" t="n">
        <f aca="false">IF(AND(CZ$5&gt;$V636,CZ$6&lt;=$W636),$Y636,IF(AND(MONTH(CZ$6)=MONTH($W636),YEAR(CZ$6)=YEAR($W636)),$T636-$X636*$Y636+$Y636,0))</f>
        <v>0</v>
      </c>
      <c r="DA636" s="261" t="n">
        <f aca="false">IF(AND(DA$5&gt;$V636,DA$6&lt;=$W636),$Y636,IF(AND(MONTH(DA$6)=MONTH($W636),YEAR(DA$6)=YEAR($W636)),$T636-$X636*$Y636+$Y636,0))</f>
        <v>0</v>
      </c>
      <c r="DB636" s="261" t="n">
        <f aca="false">IF(AND(DB$5&gt;$V636,DB$6&lt;=$W636),$Y636,IF(AND(MONTH(DB$6)=MONTH($W636),YEAR(DB$6)=YEAR($W636)),$T636-$X636*$Y636+$Y636,0))</f>
        <v>0</v>
      </c>
      <c r="DC636" s="261" t="n">
        <f aca="false">IF(AND(DC$5&gt;$V636,DC$6&lt;=$W636),$Y636,IF(AND(MONTH(DC$6)=MONTH($W636),YEAR(DC$6)=YEAR($W636)),$T636-$X636*$Y636+$Y636,0))</f>
        <v>0</v>
      </c>
      <c r="DD636" s="261" t="n">
        <f aca="false">IF(AND(DD$5&gt;$V636,DD$6&lt;=$W636),$Y636,IF(AND(MONTH(DD$6)=MONTH($W636),YEAR(DD$6)=YEAR($W636)),$T636-$X636*$Y636+$Y636,0))</f>
        <v>0</v>
      </c>
      <c r="DE636" s="261" t="n">
        <f aca="false">IF(AND(DE$5&gt;$V636,DE$6&lt;=$W636),$Y636,IF(AND(MONTH(DE$6)=MONTH($W636),YEAR(DE$6)=YEAR($W636)),$T636-$X636*$Y636+$Y636,0))</f>
        <v>0</v>
      </c>
      <c r="DF636" s="261" t="n">
        <f aca="false">IF(AND(DF$5&gt;$V636,DF$6&lt;=$W636),$Y636,IF(AND(MONTH(DF$6)=MONTH($W636),YEAR(DF$6)=YEAR($W636)),$T636-$X636*$Y636+$Y636,0))</f>
        <v>0</v>
      </c>
      <c r="DG636" s="261" t="n">
        <f aca="false">IF(AND(DG$5&gt;$V636,DG$6&lt;=$W636),$Y636,IF(AND(MONTH(DG$6)=MONTH($W636),YEAR(DG$6)=YEAR($W636)),$T636-$X636*$Y636+$Y636,0))</f>
        <v>0</v>
      </c>
      <c r="DH636" s="261" t="n">
        <f aca="false">IF(AND(DH$5&gt;$V636,DH$6&lt;=$W636),$Y636,IF(AND(MONTH(DH$6)=MONTH($W636),YEAR(DH$6)=YEAR($W636)),$T636-$X636*$Y636+$Y636,0))</f>
        <v>0</v>
      </c>
      <c r="DI636" s="260" t="n">
        <f aca="false">CW636+CX636+CY636+CZ636+DA636+DB636+DC636+DD636+DE636+DF636+DG636+DH636</f>
        <v>0</v>
      </c>
      <c r="DJ636" s="260"/>
      <c r="DK636" s="260"/>
      <c r="DL636" s="260" t="n">
        <f aca="false">DJ636-DK636</f>
        <v>0</v>
      </c>
      <c r="DM636" s="261" t="n">
        <f aca="false">IF(AND(DM$5&gt;$V636,DM$6&lt;=$W636),$Y636,IF(AND(MONTH(DM$6)=MONTH($W636),YEAR(DM$6)=YEAR($W636)),$T636-$X636*$Y636+$Y636,0))</f>
        <v>0</v>
      </c>
      <c r="DN636" s="261" t="n">
        <f aca="false">IF(AND(DN$5&gt;$V636,DN$6&lt;=$W636),$Y636,IF(AND(MONTH(DN$6)=MONTH($W636),YEAR(DN$6)=YEAR($W636)),$T636-$X636*$Y636+$Y636,0))</f>
        <v>0</v>
      </c>
      <c r="DO636" s="261" t="n">
        <f aca="false">IF(AND(DO$5&gt;$V636,DO$6&lt;=$W636),$Y636,IF(AND(MONTH(DO$6)=MONTH($W636),YEAR(DO$6)=YEAR($W636)),$T636-$X636*$Y636+$Y636,0))</f>
        <v>0</v>
      </c>
      <c r="DP636" s="261" t="n">
        <f aca="false">IF(AND(DP$5&gt;$V636,DP$6&lt;=$W636),$Y636,IF(AND(MONTH(DP$6)=MONTH($W636),YEAR(DP$6)=YEAR($W636)),$T636-$X636*$Y636+$Y636,0))</f>
        <v>0</v>
      </c>
      <c r="DQ636" s="261" t="n">
        <f aca="false">IF(AND(DQ$5&gt;$V636,DQ$6&lt;=$W636),$Y636,IF(AND(MONTH(DQ$6)=MONTH($W636),YEAR(DQ$6)=YEAR($W636)),$T636-$X636*$Y636+$Y636,0))</f>
        <v>0</v>
      </c>
      <c r="DR636" s="261" t="n">
        <f aca="false">IF(AND(DR$5&gt;$V636,DR$6&lt;=$W636),$Y636,IF(AND(MONTH(DR$6)=MONTH($W636),YEAR(DR$6)=YEAR($W636)),$T636-$X636*$Y636+$Y636,0))</f>
        <v>0</v>
      </c>
      <c r="DS636" s="261" t="n">
        <f aca="false">IF(AND(DS$5&gt;$V636,DS$6&lt;=$W636),$Y636,IF(AND(MONTH(DS$6)=MONTH($W636),YEAR(DS$6)=YEAR($W636)),$T636-$X636*$Y636+$Y636,0))</f>
        <v>0</v>
      </c>
      <c r="DT636" s="261" t="n">
        <f aca="false">IF(AND(DT$5&gt;$V636,DT$6&lt;=$W636),$Y636,IF(AND(MONTH(DT$6)=MONTH($W636),YEAR(DT$6)=YEAR($W636)),$T636-$X636*$Y636+$Y636,0))</f>
        <v>0</v>
      </c>
      <c r="DU636" s="261" t="n">
        <f aca="false">IF(AND(DU$5&gt;$V636,DU$6&lt;=$W636),$Y636,IF(AND(MONTH(DU$6)=MONTH($W636),YEAR(DU$6)=YEAR($W636)),$T636-$X636*$Y636+$Y636,0))</f>
        <v>0</v>
      </c>
      <c r="DV636" s="261" t="n">
        <f aca="false">IF(AND(DV$5&gt;$V636,DV$6&lt;=$W636),$Y636,IF(AND(MONTH(DV$6)=MONTH($W636),YEAR(DV$6)=YEAR($W636)),$T636-$X636*$Y636+$Y636,0))</f>
        <v>0</v>
      </c>
      <c r="DW636" s="261" t="n">
        <f aca="false">IF(AND(DW$5&gt;$V636,DW$6&lt;=$W636),$Y636,IF(AND(MONTH(DW$6)=MONTH($W636),YEAR(DW$6)=YEAR($W636)),$T636-$X636*$Y636+$Y636,0))</f>
        <v>0</v>
      </c>
      <c r="DX636" s="261" t="n">
        <f aca="false">IF(AND(DX$5&gt;$V636,DX$6&lt;=$W636),$Y636,IF(AND(MONTH(DX$6)=MONTH($W636),YEAR(DX$6)=YEAR($W636)),$T636-AA636-$X636*$Y636+$Y636,0))</f>
        <v>0</v>
      </c>
      <c r="DY636" s="260" t="n">
        <f aca="false">DM636+DN636+DO636+DP636+DQ636+DR636+DS636+DT636+DU636+DV636+DW636+DX636</f>
        <v>0</v>
      </c>
      <c r="DZ636" s="260" t="n">
        <f aca="false">DJ636+AY636+BA636+BC636+BE636+BG636+BI636+BK636+BM636+BO636</f>
        <v>0</v>
      </c>
      <c r="EA636" s="260" t="n">
        <f aca="false">DK636+DY636</f>
        <v>0</v>
      </c>
      <c r="EB636" s="260" t="n">
        <f aca="false">DZ636-EA636</f>
        <v>0</v>
      </c>
      <c r="EC636" s="261" t="n">
        <f aca="false">IF(AND(EC$5&gt;$V636,EC$6&lt;=$W636),$Y636,IF(AND(MONTH(EC$6)=MONTH($W636),YEAR(EC$6)=YEAR($W636)),$T636-$X636*$Y636+$Y636,0))</f>
        <v>0</v>
      </c>
      <c r="ED636" s="261" t="n">
        <f aca="false">IF(AND(ED$5&gt;$V636,ED$6&lt;=$W636),$Y636,IF(AND(MONTH(ED$6)=MONTH($W636),YEAR(ED$6)=YEAR($W636)),$T636-$X636*$Y636+$Y636,0))</f>
        <v>0</v>
      </c>
      <c r="EE636" s="261" t="n">
        <f aca="false">IF(AND(EE$5&gt;$V636,EE$6&lt;=$W636),$Y636,IF(AND(MONTH(EE$6)=MONTH($W636),YEAR(EE$6)=YEAR($W636)),$T636-$X636*$Y636+$Y636,0))</f>
        <v>0</v>
      </c>
      <c r="EF636" s="261" t="n">
        <f aca="false">IF(AND(EF$5&gt;$V636,EF$6&lt;=$W636),$Y636,IF(AND(MONTH(EF$6)=MONTH($W636),YEAR(EF$6)=YEAR($W636)),$T636-$X636*$Y636+$Y636,0))</f>
        <v>0</v>
      </c>
      <c r="EG636" s="261" t="n">
        <f aca="false">IF(AND(EG$5&gt;$V636,EG$6&lt;=$W636),$Y636,IF(AND(MONTH(EG$6)=MONTH($W636),YEAR(EG$6)=YEAR($W636)),$T636-$X636*$Y636+$Y636,0))</f>
        <v>0</v>
      </c>
      <c r="EH636" s="261" t="n">
        <f aca="false">IF(AND(EH$5&gt;$V636,EH$6&lt;=$W636),$Y636,IF(AND(MONTH(EH$6)=MONTH($W636),YEAR(EH$6)=YEAR($W636)),$T636-$X636*$Y636+$Y636,0))</f>
        <v>0</v>
      </c>
      <c r="EI636" s="261" t="n">
        <f aca="false">IF(AND(EI$5&gt;$V636,EI$6&lt;=$W636),$Y636,IF(AND(MONTH(EI$6)=MONTH($W636),YEAR(EI$6)=YEAR($W636)),$T636-$X636*$Y636+$Y636,0))</f>
        <v>0</v>
      </c>
      <c r="EJ636" s="261" t="n">
        <f aca="false">IF(AND(EJ$5&gt;$V636,EJ$6&lt;=$W636),$Y636,IF(AND(MONTH(EJ$6)=MONTH($W636),YEAR(EJ$6)=YEAR($W636)),$T636-$X636*$Y636+$Y636,0))</f>
        <v>0</v>
      </c>
      <c r="EK636" s="261" t="n">
        <f aca="false">IF(AND(EK$5&gt;$V636,EK$6&lt;=$W636),$Y636,IF(AND(MONTH(EK$6)=MONTH($W636),YEAR(EK$6)=YEAR($W636)),$T636-$X636*$Y636+$Y636,0))</f>
        <v>0</v>
      </c>
      <c r="EL636" s="261" t="n">
        <f aca="false">IF(AND(EL$5&gt;$V636,EL$6&lt;=$W636),$Y636,IF(AND(MONTH(EL$6)=MONTH($W636),YEAR(EL$6)=YEAR($W636)),$T636-$X636*$Y636+$Y636,0))</f>
        <v>0</v>
      </c>
      <c r="EM636" s="261" t="n">
        <f aca="false">IF(AND(EM$5&gt;$V636,EM$6&lt;=$W636),$Y636,IF(AND(MONTH(EM$6)=MONTH($W636),YEAR(EM$6)=YEAR($W636)),$T636-$X636*$Y636+$Y636,0))</f>
        <v>0</v>
      </c>
      <c r="EN636" s="261" t="n">
        <f aca="false">IF(AND(EN$5&gt;$V636,EN$6&lt;=$W636),$Y636,IF(AND(MONTH(EN$6)=MONTH($W636),YEAR(EN$6)=YEAR($W636)),$T636-$X636*$Y636+$Y636,0))</f>
        <v>0</v>
      </c>
      <c r="EO636" s="260" t="n">
        <f aca="false">EC636+ED636+EE636+EF636+EG636+EH636+EI636+EJ636+EK636+EL636+EM636+EN636</f>
        <v>0</v>
      </c>
      <c r="EP636" s="260" t="n">
        <v>0</v>
      </c>
      <c r="EQ636" s="260" t="n">
        <f aca="false">EA636+EO636</f>
        <v>0</v>
      </c>
      <c r="ER636" s="260" t="n">
        <f aca="false">EP636-EQ636</f>
        <v>0</v>
      </c>
      <c r="ES636" s="261"/>
      <c r="ET636" s="261"/>
      <c r="EU636" s="261"/>
      <c r="EV636" s="261"/>
      <c r="EW636" s="261"/>
      <c r="EX636" s="261"/>
      <c r="EY636" s="261"/>
      <c r="EZ636" s="261"/>
      <c r="FA636" s="261"/>
      <c r="FB636" s="261"/>
      <c r="FC636" s="261"/>
      <c r="FD636" s="261"/>
      <c r="FE636" s="260" t="n">
        <f aca="false">ES636+ET636+EU636+EV636+EW636+EX636+EY636+EZ636+FA636+FB636+FC636+FD636</f>
        <v>0</v>
      </c>
      <c r="FF636" s="260" t="n">
        <f aca="false">EP636</f>
        <v>0</v>
      </c>
      <c r="FG636" s="260" t="n">
        <f aca="false">EQ636+FE636</f>
        <v>0</v>
      </c>
      <c r="FH636" s="260" t="n">
        <f aca="false">FF636-FG636</f>
        <v>0</v>
      </c>
      <c r="FI636" s="261"/>
      <c r="FJ636" s="261"/>
      <c r="FK636" s="261"/>
      <c r="FL636" s="261"/>
      <c r="FM636" s="261"/>
      <c r="FN636" s="261"/>
      <c r="FO636" s="261"/>
      <c r="FP636" s="261"/>
      <c r="FQ636" s="261"/>
      <c r="FR636" s="261"/>
      <c r="FS636" s="261"/>
      <c r="FT636" s="261"/>
      <c r="FU636" s="260" t="n">
        <f aca="false">FI636+FJ636+FK636+FL636+FM636+FN636+FO636+FP636+FQ636+FR636+FS636+FT636</f>
        <v>0</v>
      </c>
      <c r="FV636" s="260" t="n">
        <f aca="false">FF636</f>
        <v>0</v>
      </c>
      <c r="FW636" s="260" t="n">
        <f aca="false">FG636+FU636</f>
        <v>0</v>
      </c>
      <c r="FX636" s="260" t="n">
        <f aca="false">FV636-FW636</f>
        <v>0</v>
      </c>
      <c r="FY636" s="261"/>
      <c r="FZ636" s="261"/>
      <c r="GA636" s="261"/>
      <c r="GB636" s="261"/>
      <c r="GC636" s="261"/>
      <c r="GD636" s="261"/>
      <c r="GE636" s="261"/>
      <c r="GF636" s="261"/>
      <c r="GG636" s="261"/>
      <c r="GH636" s="261"/>
      <c r="GI636" s="261"/>
      <c r="GJ636" s="261"/>
      <c r="GK636" s="260" t="n">
        <f aca="false">FY636+FZ636+GA636+GB636+GC636+GD636+GE636+GF636+GG636+GH636+GI636+GJ636</f>
        <v>0</v>
      </c>
      <c r="GL636" s="260" t="n">
        <f aca="false">FV636</f>
        <v>0</v>
      </c>
      <c r="GM636" s="260" t="n">
        <f aca="false">FW636+GK636</f>
        <v>0</v>
      </c>
      <c r="GN636" s="260" t="n">
        <f aca="false">GL636-GM636</f>
        <v>0</v>
      </c>
      <c r="GO636" s="261"/>
      <c r="GP636" s="261"/>
      <c r="GQ636" s="261"/>
      <c r="GR636" s="261"/>
      <c r="GS636" s="261"/>
      <c r="GT636" s="261"/>
      <c r="GU636" s="261"/>
      <c r="GV636" s="261"/>
      <c r="GW636" s="261"/>
      <c r="GX636" s="261"/>
      <c r="GY636" s="261"/>
      <c r="GZ636" s="261"/>
      <c r="HA636" s="260" t="n">
        <f aca="false">GO636+GP636+GQ636+GR636+GS636+GT636+GU636+GV636+GW636+GX636+GY636+GZ636</f>
        <v>0</v>
      </c>
      <c r="HB636" s="260" t="n">
        <f aca="false">GL636</f>
        <v>0</v>
      </c>
      <c r="HC636" s="260" t="n">
        <f aca="false">GM636+HA636</f>
        <v>0</v>
      </c>
      <c r="HD636" s="260" t="n">
        <f aca="false">HB636-HC636</f>
        <v>0</v>
      </c>
      <c r="HE636" s="264" t="n">
        <f aca="false">GO636-GJ636</f>
        <v>0</v>
      </c>
      <c r="HF636" s="264"/>
      <c r="HG636" s="264"/>
      <c r="HH636" s="264"/>
      <c r="HI636" s="264"/>
      <c r="HJ636" s="264"/>
      <c r="HK636" s="264"/>
      <c r="HL636" s="264"/>
      <c r="HM636" s="264"/>
      <c r="HN636" s="264"/>
      <c r="HO636" s="264"/>
      <c r="HP636" s="264"/>
      <c r="HQ636" s="264"/>
      <c r="HR636" s="264"/>
      <c r="HS636" s="264"/>
      <c r="HT636" s="264"/>
      <c r="HU636" s="264"/>
      <c r="HV636" s="264"/>
      <c r="HW636" s="264"/>
      <c r="HX636" s="264"/>
      <c r="HY636" s="264"/>
      <c r="HZ636" s="264"/>
      <c r="IA636" s="264"/>
      <c r="IB636" s="264"/>
      <c r="IC636" s="264"/>
      <c r="ID636" s="264"/>
      <c r="IE636" s="264"/>
      <c r="IF636" s="264"/>
      <c r="IG636" s="264"/>
      <c r="IH636" s="264"/>
      <c r="II636" s="264"/>
      <c r="IJ636" s="264"/>
      <c r="IK636" s="264"/>
      <c r="IL636" s="264"/>
      <c r="IM636" s="264"/>
      <c r="IN636" s="264"/>
      <c r="IO636" s="264"/>
      <c r="IP636" s="264"/>
      <c r="IQ636" s="264"/>
      <c r="IR636" s="264"/>
      <c r="IS636" s="264"/>
      <c r="IT636" s="264"/>
      <c r="IU636" s="264"/>
      <c r="IV636" s="264"/>
      <c r="IW636" s="264"/>
      <c r="IX636" s="264"/>
      <c r="IY636" s="264"/>
      <c r="IZ636" s="264"/>
      <c r="JA636" s="264"/>
      <c r="JB636" s="264"/>
      <c r="JC636" s="264"/>
      <c r="JD636" s="264"/>
      <c r="JE636" s="264"/>
      <c r="JF636" s="264"/>
      <c r="JG636" s="264"/>
      <c r="JH636" s="264"/>
      <c r="JI636" s="264"/>
      <c r="JJ636" s="264"/>
      <c r="JK636" s="264"/>
      <c r="JL636" s="264"/>
      <c r="JM636" s="265"/>
      <c r="JN636" s="265" t="n">
        <f aca="false">DH636-DG636</f>
        <v>0</v>
      </c>
    </row>
    <row r="637" s="201" customFormat="true" ht="22.35" hidden="false" customHeight="false" outlineLevel="0" collapsed="false">
      <c r="A637" s="249" t="n">
        <v>605</v>
      </c>
      <c r="B637" s="250" t="s">
        <v>1112</v>
      </c>
      <c r="C637" s="251" t="n">
        <v>5434</v>
      </c>
      <c r="D637" s="252" t="s">
        <v>585</v>
      </c>
      <c r="E637" s="252" t="s">
        <v>472</v>
      </c>
      <c r="F637" s="253" t="n">
        <v>1</v>
      </c>
      <c r="G637" s="254" t="n">
        <v>62260</v>
      </c>
      <c r="H637" s="255" t="n">
        <v>0.2</v>
      </c>
      <c r="I637" s="256" t="n">
        <f aca="false">ROUND(F637*G637,2)</f>
        <v>62260</v>
      </c>
      <c r="J637" s="254" t="n">
        <f aca="false">ROUND(I637+F637*G637*H637,2)</f>
        <v>74712</v>
      </c>
      <c r="K637" s="257" t="n">
        <v>43733</v>
      </c>
      <c r="L637" s="257" t="n">
        <f aca="false">EDATE(K637,M637)-1</f>
        <v>44828</v>
      </c>
      <c r="M637" s="258" t="n">
        <v>36</v>
      </c>
      <c r="N637" s="254" t="n">
        <f aca="false">ROUND(G637/M637,2)*F637</f>
        <v>1729.44</v>
      </c>
      <c r="O637" s="254"/>
      <c r="P637" s="254" t="n">
        <v>-15565.12</v>
      </c>
      <c r="Q637" s="253" t="n">
        <v>1</v>
      </c>
      <c r="R637" s="254" t="n">
        <v>0</v>
      </c>
      <c r="S637" s="255" t="n">
        <f aca="false">H637</f>
        <v>0.2</v>
      </c>
      <c r="T637" s="254" t="n">
        <f aca="false">ROUND(Q637*R637,2)</f>
        <v>0</v>
      </c>
      <c r="U637" s="254" t="n">
        <f aca="false">ROUND(T637+Q637*R637*S637,2)</f>
        <v>0</v>
      </c>
      <c r="V637" s="257" t="n">
        <v>43733</v>
      </c>
      <c r="W637" s="257" t="n">
        <v>44562</v>
      </c>
      <c r="X637" s="258" t="n">
        <v>36</v>
      </c>
      <c r="Y637" s="254" t="n">
        <f aca="false">ROUND((R637-Z637)/X637,2)*Q637</f>
        <v>0</v>
      </c>
      <c r="Z637" s="254" t="n">
        <v>0</v>
      </c>
      <c r="AA637" s="254" t="n">
        <v>0</v>
      </c>
      <c r="AB637" s="254"/>
      <c r="AC637" s="254"/>
      <c r="AD637" s="254"/>
      <c r="AE637" s="254"/>
      <c r="AF637" s="254"/>
      <c r="AG637" s="254"/>
      <c r="AH637" s="254"/>
      <c r="AI637" s="254"/>
      <c r="AJ637" s="254"/>
      <c r="AK637" s="254"/>
      <c r="AL637" s="254"/>
      <c r="AM637" s="254"/>
      <c r="AN637" s="254"/>
      <c r="AO637" s="254"/>
      <c r="AP637" s="254"/>
      <c r="AQ637" s="254"/>
      <c r="AR637" s="254"/>
      <c r="AS637" s="254"/>
      <c r="AT637" s="254"/>
      <c r="AU637" s="254"/>
      <c r="AV637" s="254"/>
      <c r="AW637" s="254"/>
      <c r="AX637" s="254"/>
      <c r="AY637" s="254"/>
      <c r="AZ637" s="254"/>
      <c r="BA637" s="254"/>
      <c r="BB637" s="254"/>
      <c r="BC637" s="254"/>
      <c r="BD637" s="254"/>
      <c r="BE637" s="254"/>
      <c r="BF637" s="254"/>
      <c r="BG637" s="254"/>
      <c r="BH637" s="254"/>
      <c r="BI637" s="254"/>
      <c r="BJ637" s="254"/>
      <c r="BK637" s="254"/>
      <c r="BL637" s="254"/>
      <c r="BM637" s="254"/>
      <c r="BN637" s="254"/>
      <c r="BO637" s="254"/>
      <c r="BP637" s="254"/>
      <c r="BQ637" s="254"/>
      <c r="BR637" s="254"/>
      <c r="BS637" s="254"/>
      <c r="BT637" s="254"/>
      <c r="BU637" s="254"/>
      <c r="BV637" s="254"/>
      <c r="BW637" s="254"/>
      <c r="BX637" s="254"/>
      <c r="BY637" s="254"/>
      <c r="BZ637" s="254"/>
      <c r="CA637" s="254"/>
      <c r="CB637" s="254"/>
      <c r="CC637" s="254"/>
      <c r="CD637" s="254"/>
      <c r="CE637" s="254"/>
      <c r="CF637" s="254"/>
      <c r="CG637" s="254"/>
      <c r="CH637" s="254"/>
      <c r="CI637" s="254" t="e">
        <f aca="false">#N/A</f>
        <v>#N/A</v>
      </c>
      <c r="CJ637" s="254"/>
      <c r="CK637" s="254"/>
      <c r="CL637" s="254"/>
      <c r="CM637" s="257" t="n">
        <v>43733</v>
      </c>
      <c r="CN637" s="257" t="e">
        <f aca="false">EDATE(CM637,CO637)-1</f>
        <v>#N/A</v>
      </c>
      <c r="CO637" s="254" t="e">
        <f aca="false">#N/A</f>
        <v>#N/A</v>
      </c>
      <c r="CP637" s="254" t="e">
        <f aca="false">#N/A</f>
        <v>#N/A</v>
      </c>
      <c r="CQ637" s="254"/>
      <c r="CR637" s="254"/>
      <c r="CS637" s="254"/>
      <c r="CT637" s="260" t="n">
        <f aca="false">I637</f>
        <v>62260</v>
      </c>
      <c r="CU637" s="260" t="n">
        <f aca="false">CT637-CV637</f>
        <v>46694.88</v>
      </c>
      <c r="CV637" s="260" t="n">
        <v>15565.12</v>
      </c>
      <c r="CW637" s="261" t="n">
        <f aca="false">IF(AND(CW$5&gt;$V637,CW$6&lt;=$W637),$Y637,IF(AND(MONTH(CW$6)=MONTH($W637),YEAR(CW$6)=YEAR($W637)),$T637-$X637*$Y637+$Y637,0))</f>
        <v>0</v>
      </c>
      <c r="CX637" s="261" t="n">
        <f aca="false">IF(AND(CX$5&gt;$V637,CX$6&lt;=$W637),$Y637,IF(AND(MONTH(CX$6)=MONTH($W637),YEAR(CX$6)=YEAR($W637)),$T637-$X637*$Y637+$Y637,0))</f>
        <v>0</v>
      </c>
      <c r="CY637" s="261" t="n">
        <f aca="false">IF(AND(CY$5&gt;$V637,CY$6&lt;=$W637),$Y637,IF(AND(MONTH(CY$6)=MONTH($W637),YEAR(CY$6)=YEAR($W637)),$T637-$X637*$Y637+$Y637,0))</f>
        <v>0</v>
      </c>
      <c r="CZ637" s="261" t="n">
        <f aca="false">IF(AND(CZ$5&gt;$V637,CZ$6&lt;=$W637),$Y637,IF(AND(MONTH(CZ$6)=MONTH($W637),YEAR(CZ$6)=YEAR($W637)),$T637-$X637*$Y637+$Y637,0))</f>
        <v>0</v>
      </c>
      <c r="DA637" s="261" t="n">
        <f aca="false">IF(AND(DA$5&gt;$V637,DA$6&lt;=$W637),$Y637,IF(AND(MONTH(DA$6)=MONTH($W637),YEAR(DA$6)=YEAR($W637)),$T637-$X637*$Y637+$Y637,0))</f>
        <v>0</v>
      </c>
      <c r="DB637" s="261" t="n">
        <f aca="false">IF(AND(DB$5&gt;$V637,DB$6&lt;=$W637),$Y637,IF(AND(MONTH(DB$6)=MONTH($W637),YEAR(DB$6)=YEAR($W637)),$T637-$X637*$Y637+$Y637,0))</f>
        <v>0</v>
      </c>
      <c r="DC637" s="261" t="n">
        <f aca="false">IF(AND(DC$5&gt;$V637,DC$6&lt;=$W637),$Y637,IF(AND(MONTH(DC$6)=MONTH($W637),YEAR(DC$6)=YEAR($W637)),$T637-$X637*$Y637+$Y637,0))</f>
        <v>0</v>
      </c>
      <c r="DD637" s="261" t="n">
        <f aca="false">IF(AND(DD$5&gt;$V637,DD$6&lt;=$W637),$Y637,IF(AND(MONTH(DD$6)=MONTH($W637),YEAR(DD$6)=YEAR($W637)),$T637-$X637*$Y637+$Y637,0))</f>
        <v>0</v>
      </c>
      <c r="DE637" s="261" t="n">
        <f aca="false">IF(AND(DE$5&gt;$V637,DE$6&lt;=$W637),$Y637,IF(AND(MONTH(DE$6)=MONTH($W637),YEAR(DE$6)=YEAR($W637)),$T637-$X637*$Y637+$Y637,0))</f>
        <v>0</v>
      </c>
      <c r="DF637" s="261" t="n">
        <f aca="false">IF(AND(DF$5&gt;$V637,DF$6&lt;=$W637),$Y637,IF(AND(MONTH(DF$6)=MONTH($W637),YEAR(DF$6)=YEAR($W637)),$T637-$X637*$Y637+$Y637,0))</f>
        <v>0</v>
      </c>
      <c r="DG637" s="261" t="n">
        <f aca="false">IF(AND(DG$5&gt;$V637,DG$6&lt;=$W637),$Y637,IF(AND(MONTH(DG$6)=MONTH($W637),YEAR(DG$6)=YEAR($W637)),$T637-$X637*$Y637+$Y637,0))</f>
        <v>0</v>
      </c>
      <c r="DH637" s="261" t="n">
        <f aca="false">IF(AND(DH$5&gt;$V637,DH$6&lt;=$W637),$Y637,IF(AND(MONTH(DH$6)=MONTH($W637),YEAR(DH$6)=YEAR($W637)),$T637-$X637*$Y637+$Y637,0))</f>
        <v>0</v>
      </c>
      <c r="DI637" s="260" t="n">
        <f aca="false">CW637+CX637+CY637+CZ637+DA637+DB637+DC637+DD637+DE637+DF637+DG637+DH637</f>
        <v>0</v>
      </c>
      <c r="DJ637" s="260"/>
      <c r="DK637" s="260"/>
      <c r="DL637" s="260" t="n">
        <f aca="false">DJ637-DK637</f>
        <v>0</v>
      </c>
      <c r="DM637" s="261" t="n">
        <f aca="false">IF(AND(DM$5&gt;$V637,DM$6&lt;=$W637),$Y637,IF(AND(MONTH(DM$6)=MONTH($W637),YEAR(DM$6)=YEAR($W637)),$T637-$X637*$Y637+$Y637,0))</f>
        <v>0</v>
      </c>
      <c r="DN637" s="261" t="n">
        <f aca="false">IF(AND(DN$5&gt;$V637,DN$6&lt;=$W637),$Y637,IF(AND(MONTH(DN$6)=MONTH($W637),YEAR(DN$6)=YEAR($W637)),$T637-$X637*$Y637+$Y637,0))</f>
        <v>0</v>
      </c>
      <c r="DO637" s="261" t="n">
        <f aca="false">IF(AND(DO$5&gt;$V637,DO$6&lt;=$W637),$Y637,IF(AND(MONTH(DO$6)=MONTH($W637),YEAR(DO$6)=YEAR($W637)),$T637-$X637*$Y637+$Y637,0))</f>
        <v>0</v>
      </c>
      <c r="DP637" s="261" t="n">
        <f aca="false">IF(AND(DP$5&gt;$V637,DP$6&lt;=$W637),$Y637,IF(AND(MONTH(DP$6)=MONTH($W637),YEAR(DP$6)=YEAR($W637)),$T637-$X637*$Y637+$Y637,0))</f>
        <v>0</v>
      </c>
      <c r="DQ637" s="261" t="n">
        <f aca="false">IF(AND(DQ$5&gt;$V637,DQ$6&lt;=$W637),$Y637,IF(AND(MONTH(DQ$6)=MONTH($W637),YEAR(DQ$6)=YEAR($W637)),$T637-$X637*$Y637+$Y637,0))</f>
        <v>0</v>
      </c>
      <c r="DR637" s="261" t="n">
        <f aca="false">IF(AND(DR$5&gt;$V637,DR$6&lt;=$W637),$Y637,IF(AND(MONTH(DR$6)=MONTH($W637),YEAR(DR$6)=YEAR($W637)),$T637-$X637*$Y637+$Y637,0))</f>
        <v>0</v>
      </c>
      <c r="DS637" s="261" t="n">
        <f aca="false">IF(AND(DS$5&gt;$V637,DS$6&lt;=$W637),$Y637,IF(AND(MONTH(DS$6)=MONTH($W637),YEAR(DS$6)=YEAR($W637)),$T637-$X637*$Y637+$Y637,0))</f>
        <v>0</v>
      </c>
      <c r="DT637" s="261" t="n">
        <f aca="false">IF(AND(DT$5&gt;$V637,DT$6&lt;=$W637),$Y637,IF(AND(MONTH(DT$6)=MONTH($W637),YEAR(DT$6)=YEAR($W637)),$T637-$X637*$Y637+$Y637,0))</f>
        <v>0</v>
      </c>
      <c r="DU637" s="261" t="n">
        <f aca="false">IF(AND(DU$5&gt;$V637,DU$6&lt;=$W637),$Y637,IF(AND(MONTH(DU$6)=MONTH($W637),YEAR(DU$6)=YEAR($W637)),$T637-$X637*$Y637+$Y637,0))</f>
        <v>0</v>
      </c>
      <c r="DV637" s="261" t="n">
        <f aca="false">IF(AND(DV$5&gt;$V637,DV$6&lt;=$W637),$Y637,IF(AND(MONTH(DV$6)=MONTH($W637),YEAR(DV$6)=YEAR($W637)),$T637-$X637*$Y637+$Y637,0))</f>
        <v>0</v>
      </c>
      <c r="DW637" s="261" t="n">
        <f aca="false">IF(AND(DW$5&gt;$V637,DW$6&lt;=$W637),$Y637,IF(AND(MONTH(DW$6)=MONTH($W637),YEAR(DW$6)=YEAR($W637)),$T637-$X637*$Y637+$Y637,0))</f>
        <v>0</v>
      </c>
      <c r="DX637" s="261" t="n">
        <f aca="false">IF(AND(DX$5&gt;$V637,DX$6&lt;=$W637),$Y637,IF(AND(MONTH(DX$6)=MONTH($W637),YEAR(DX$6)=YEAR($W637)),$T637-AA637-$X637*$Y637+$Y637,0))</f>
        <v>0</v>
      </c>
      <c r="DY637" s="260" t="n">
        <f aca="false">DM637+DN637+DO637+DP637+DQ637+DR637+DS637+DT637+DU637+DV637+DW637+DX637</f>
        <v>0</v>
      </c>
      <c r="DZ637" s="260" t="n">
        <f aca="false">DJ637+AY637+BA637+BC637+BE637+BG637+BI637+BK637+BM637+BO637</f>
        <v>0</v>
      </c>
      <c r="EA637" s="260" t="n">
        <f aca="false">DK637+DY637</f>
        <v>0</v>
      </c>
      <c r="EB637" s="260" t="n">
        <f aca="false">DZ637-EA637</f>
        <v>0</v>
      </c>
      <c r="EC637" s="261" t="n">
        <f aca="false">IF(AND(EC$5&gt;$V637,EC$6&lt;=$W637),$Y637,IF(AND(MONTH(EC$6)=MONTH($W637),YEAR(EC$6)=YEAR($W637)),$T637-$X637*$Y637+$Y637,0))</f>
        <v>0</v>
      </c>
      <c r="ED637" s="261" t="n">
        <f aca="false">IF(AND(ED$5&gt;$V637,ED$6&lt;=$W637),$Y637,IF(AND(MONTH(ED$6)=MONTH($W637),YEAR(ED$6)=YEAR($W637)),$T637-$X637*$Y637+$Y637,0))</f>
        <v>0</v>
      </c>
      <c r="EE637" s="261" t="n">
        <f aca="false">IF(AND(EE$5&gt;$V637,EE$6&lt;=$W637),$Y637,IF(AND(MONTH(EE$6)=MONTH($W637),YEAR(EE$6)=YEAR($W637)),$T637-$X637*$Y637+$Y637,0))</f>
        <v>0</v>
      </c>
      <c r="EF637" s="261" t="n">
        <f aca="false">IF(AND(EF$5&gt;$V637,EF$6&lt;=$W637),$Y637,IF(AND(MONTH(EF$6)=MONTH($W637),YEAR(EF$6)=YEAR($W637)),$T637-$X637*$Y637+$Y637,0))</f>
        <v>0</v>
      </c>
      <c r="EG637" s="261" t="n">
        <f aca="false">IF(AND(EG$5&gt;$V637,EG$6&lt;=$W637),$Y637,IF(AND(MONTH(EG$6)=MONTH($W637),YEAR(EG$6)=YEAR($W637)),$T637-$X637*$Y637+$Y637,0))</f>
        <v>0</v>
      </c>
      <c r="EH637" s="261" t="n">
        <f aca="false">IF(AND(EH$5&gt;$V637,EH$6&lt;=$W637),$Y637,IF(AND(MONTH(EH$6)=MONTH($W637),YEAR(EH$6)=YEAR($W637)),$T637-$X637*$Y637+$Y637,0))</f>
        <v>0</v>
      </c>
      <c r="EI637" s="261" t="n">
        <f aca="false">IF(AND(EI$5&gt;$V637,EI$6&lt;=$W637),$Y637,IF(AND(MONTH(EI$6)=MONTH($W637),YEAR(EI$6)=YEAR($W637)),$T637-$X637*$Y637+$Y637,0))</f>
        <v>0</v>
      </c>
      <c r="EJ637" s="261" t="n">
        <f aca="false">IF(AND(EJ$5&gt;$V637,EJ$6&lt;=$W637),$Y637,IF(AND(MONTH(EJ$6)=MONTH($W637),YEAR(EJ$6)=YEAR($W637)),$T637-$X637*$Y637+$Y637,0))</f>
        <v>0</v>
      </c>
      <c r="EK637" s="261" t="n">
        <f aca="false">IF(AND(EK$5&gt;$V637,EK$6&lt;=$W637),$Y637,IF(AND(MONTH(EK$6)=MONTH($W637),YEAR(EK$6)=YEAR($W637)),$T637-$X637*$Y637+$Y637,0))</f>
        <v>0</v>
      </c>
      <c r="EL637" s="261" t="n">
        <f aca="false">IF(AND(EL$5&gt;$V637,EL$6&lt;=$W637),$Y637,IF(AND(MONTH(EL$6)=MONTH($W637),YEAR(EL$6)=YEAR($W637)),$T637-$X637*$Y637+$Y637,0))</f>
        <v>0</v>
      </c>
      <c r="EM637" s="261" t="n">
        <f aca="false">IF(AND(EM$5&gt;$V637,EM$6&lt;=$W637),$Y637,IF(AND(MONTH(EM$6)=MONTH($W637),YEAR(EM$6)=YEAR($W637)),$T637-$X637*$Y637+$Y637,0))</f>
        <v>0</v>
      </c>
      <c r="EN637" s="261" t="n">
        <f aca="false">IF(AND(EN$5&gt;$V637,EN$6&lt;=$W637),$Y637,IF(AND(MONTH(EN$6)=MONTH($W637),YEAR(EN$6)=YEAR($W637)),$T637-$X637*$Y637+$Y637,0))</f>
        <v>0</v>
      </c>
      <c r="EO637" s="260" t="n">
        <f aca="false">EC637+ED637+EE637+EF637+EG637+EH637+EI637+EJ637+EK637+EL637+EM637+EN637</f>
        <v>0</v>
      </c>
      <c r="EP637" s="260" t="n">
        <v>0</v>
      </c>
      <c r="EQ637" s="260" t="n">
        <f aca="false">EA637+EO637</f>
        <v>0</v>
      </c>
      <c r="ER637" s="260" t="n">
        <f aca="false">EP637-EQ637</f>
        <v>0</v>
      </c>
      <c r="ES637" s="261"/>
      <c r="ET637" s="261"/>
      <c r="EU637" s="261"/>
      <c r="EV637" s="261"/>
      <c r="EW637" s="261"/>
      <c r="EX637" s="261"/>
      <c r="EY637" s="261"/>
      <c r="EZ637" s="261"/>
      <c r="FA637" s="261"/>
      <c r="FB637" s="261"/>
      <c r="FC637" s="261"/>
      <c r="FD637" s="261"/>
      <c r="FE637" s="260" t="n">
        <f aca="false">ES637+ET637+EU637+EV637+EW637+EX637+EY637+EZ637+FA637+FB637+FC637+FD637</f>
        <v>0</v>
      </c>
      <c r="FF637" s="260" t="n">
        <f aca="false">EP637</f>
        <v>0</v>
      </c>
      <c r="FG637" s="260" t="n">
        <f aca="false">EQ637+FE637</f>
        <v>0</v>
      </c>
      <c r="FH637" s="260" t="n">
        <f aca="false">FF637-FG637</f>
        <v>0</v>
      </c>
      <c r="FI637" s="261"/>
      <c r="FJ637" s="261"/>
      <c r="FK637" s="261"/>
      <c r="FL637" s="261"/>
      <c r="FM637" s="261"/>
      <c r="FN637" s="261"/>
      <c r="FO637" s="261"/>
      <c r="FP637" s="261"/>
      <c r="FQ637" s="261"/>
      <c r="FR637" s="261"/>
      <c r="FS637" s="261"/>
      <c r="FT637" s="261"/>
      <c r="FU637" s="260" t="n">
        <f aca="false">FI637+FJ637+FK637+FL637+FM637+FN637+FO637+FP637+FQ637+FR637+FS637+FT637</f>
        <v>0</v>
      </c>
      <c r="FV637" s="260" t="n">
        <f aca="false">FF637</f>
        <v>0</v>
      </c>
      <c r="FW637" s="260" t="n">
        <f aca="false">FG637+FU637</f>
        <v>0</v>
      </c>
      <c r="FX637" s="260" t="n">
        <f aca="false">FV637-FW637</f>
        <v>0</v>
      </c>
      <c r="FY637" s="261"/>
      <c r="FZ637" s="261"/>
      <c r="GA637" s="261"/>
      <c r="GB637" s="261"/>
      <c r="GC637" s="261"/>
      <c r="GD637" s="261"/>
      <c r="GE637" s="261"/>
      <c r="GF637" s="261"/>
      <c r="GG637" s="261"/>
      <c r="GH637" s="261"/>
      <c r="GI637" s="261"/>
      <c r="GJ637" s="261"/>
      <c r="GK637" s="260" t="n">
        <f aca="false">FY637+FZ637+GA637+GB637+GC637+GD637+GE637+GF637+GG637+GH637+GI637+GJ637</f>
        <v>0</v>
      </c>
      <c r="GL637" s="260" t="n">
        <f aca="false">FV637</f>
        <v>0</v>
      </c>
      <c r="GM637" s="260" t="n">
        <f aca="false">FW637+GK637</f>
        <v>0</v>
      </c>
      <c r="GN637" s="260" t="n">
        <f aca="false">GL637-GM637</f>
        <v>0</v>
      </c>
      <c r="GO637" s="261"/>
      <c r="GP637" s="261"/>
      <c r="GQ637" s="261"/>
      <c r="GR637" s="261"/>
      <c r="GS637" s="261"/>
      <c r="GT637" s="261"/>
      <c r="GU637" s="261"/>
      <c r="GV637" s="261"/>
      <c r="GW637" s="261"/>
      <c r="GX637" s="261"/>
      <c r="GY637" s="261"/>
      <c r="GZ637" s="261"/>
      <c r="HA637" s="260" t="n">
        <f aca="false">GO637+GP637+GQ637+GR637+GS637+GT637+GU637+GV637+GW637+GX637+GY637+GZ637</f>
        <v>0</v>
      </c>
      <c r="HB637" s="260" t="n">
        <f aca="false">GL637</f>
        <v>0</v>
      </c>
      <c r="HC637" s="260" t="n">
        <f aca="false">GM637+HA637</f>
        <v>0</v>
      </c>
      <c r="HD637" s="260" t="n">
        <f aca="false">HB637-HC637</f>
        <v>0</v>
      </c>
      <c r="HE637" s="264" t="n">
        <f aca="false">GO637-GJ637</f>
        <v>0</v>
      </c>
      <c r="HF637" s="264"/>
      <c r="HG637" s="264"/>
      <c r="HH637" s="264"/>
      <c r="HI637" s="264"/>
      <c r="HJ637" s="264"/>
      <c r="HK637" s="264"/>
      <c r="HL637" s="264"/>
      <c r="HM637" s="264"/>
      <c r="HN637" s="264"/>
      <c r="HO637" s="264"/>
      <c r="HP637" s="264"/>
      <c r="HQ637" s="264"/>
      <c r="HR637" s="264"/>
      <c r="HS637" s="264"/>
      <c r="HT637" s="264"/>
      <c r="HU637" s="264"/>
      <c r="HV637" s="264"/>
      <c r="HW637" s="264"/>
      <c r="HX637" s="264"/>
      <c r="HY637" s="264"/>
      <c r="HZ637" s="264"/>
      <c r="IA637" s="264"/>
      <c r="IB637" s="264"/>
      <c r="IC637" s="264"/>
      <c r="ID637" s="264"/>
      <c r="IE637" s="264"/>
      <c r="IF637" s="264"/>
      <c r="IG637" s="264"/>
      <c r="IH637" s="264"/>
      <c r="II637" s="264"/>
      <c r="IJ637" s="264"/>
      <c r="IK637" s="264"/>
      <c r="IL637" s="264"/>
      <c r="IM637" s="264"/>
      <c r="IN637" s="264"/>
      <c r="IO637" s="264"/>
      <c r="IP637" s="264"/>
      <c r="IQ637" s="264"/>
      <c r="IR637" s="264"/>
      <c r="IS637" s="264"/>
      <c r="IT637" s="264"/>
      <c r="IU637" s="264"/>
      <c r="IV637" s="264"/>
      <c r="IW637" s="264"/>
      <c r="IX637" s="264"/>
      <c r="IY637" s="264"/>
      <c r="IZ637" s="264"/>
      <c r="JA637" s="264"/>
      <c r="JB637" s="264"/>
      <c r="JC637" s="264"/>
      <c r="JD637" s="264"/>
      <c r="JE637" s="264"/>
      <c r="JF637" s="264"/>
      <c r="JG637" s="264"/>
      <c r="JH637" s="264"/>
      <c r="JI637" s="264"/>
      <c r="JJ637" s="264"/>
      <c r="JK637" s="264"/>
      <c r="JL637" s="264"/>
      <c r="JM637" s="265"/>
      <c r="JN637" s="265" t="n">
        <f aca="false">DH637-DG637</f>
        <v>0</v>
      </c>
    </row>
    <row r="638" s="201" customFormat="true" ht="22.35" hidden="false" customHeight="false" outlineLevel="0" collapsed="false">
      <c r="A638" s="249" t="n">
        <v>606</v>
      </c>
      <c r="B638" s="250" t="s">
        <v>1113</v>
      </c>
      <c r="C638" s="251" t="n">
        <v>5435</v>
      </c>
      <c r="D638" s="252" t="s">
        <v>585</v>
      </c>
      <c r="E638" s="252" t="s">
        <v>472</v>
      </c>
      <c r="F638" s="253" t="n">
        <v>1</v>
      </c>
      <c r="G638" s="254" t="n">
        <v>62260</v>
      </c>
      <c r="H638" s="255" t="n">
        <v>0.2</v>
      </c>
      <c r="I638" s="256" t="n">
        <f aca="false">ROUND(F638*G638,2)</f>
        <v>62260</v>
      </c>
      <c r="J638" s="254" t="n">
        <f aca="false">ROUND(I638+F638*G638*H638,2)</f>
        <v>74712</v>
      </c>
      <c r="K638" s="257" t="n">
        <v>43733</v>
      </c>
      <c r="L638" s="257" t="n">
        <f aca="false">EDATE(K638,M638)-1</f>
        <v>44828</v>
      </c>
      <c r="M638" s="258" t="n">
        <v>36</v>
      </c>
      <c r="N638" s="254" t="n">
        <f aca="false">ROUND(G638/M638,2)*F638</f>
        <v>1729.44</v>
      </c>
      <c r="O638" s="254"/>
      <c r="P638" s="254" t="n">
        <v>-15565.12</v>
      </c>
      <c r="Q638" s="253" t="n">
        <v>1</v>
      </c>
      <c r="R638" s="254" t="n">
        <v>0</v>
      </c>
      <c r="S638" s="255" t="n">
        <f aca="false">H638</f>
        <v>0.2</v>
      </c>
      <c r="T638" s="254" t="n">
        <f aca="false">ROUND(Q638*R638,2)</f>
        <v>0</v>
      </c>
      <c r="U638" s="254" t="n">
        <f aca="false">ROUND(T638+Q638*R638*S638,2)</f>
        <v>0</v>
      </c>
      <c r="V638" s="257" t="n">
        <v>43733</v>
      </c>
      <c r="W638" s="257" t="n">
        <v>44562</v>
      </c>
      <c r="X638" s="258" t="n">
        <v>36</v>
      </c>
      <c r="Y638" s="254" t="n">
        <f aca="false">ROUND((R638-Z638)/X638,2)*Q638</f>
        <v>0</v>
      </c>
      <c r="Z638" s="254" t="n">
        <v>0</v>
      </c>
      <c r="AA638" s="254" t="n">
        <v>0</v>
      </c>
      <c r="AB638" s="254"/>
      <c r="AC638" s="254"/>
      <c r="AD638" s="254"/>
      <c r="AE638" s="254"/>
      <c r="AF638" s="254"/>
      <c r="AG638" s="254"/>
      <c r="AH638" s="254"/>
      <c r="AI638" s="254"/>
      <c r="AJ638" s="254"/>
      <c r="AK638" s="254"/>
      <c r="AL638" s="254"/>
      <c r="AM638" s="254"/>
      <c r="AN638" s="254"/>
      <c r="AO638" s="254"/>
      <c r="AP638" s="254"/>
      <c r="AQ638" s="254"/>
      <c r="AR638" s="254"/>
      <c r="AS638" s="254"/>
      <c r="AT638" s="254"/>
      <c r="AU638" s="254"/>
      <c r="AV638" s="254"/>
      <c r="AW638" s="254"/>
      <c r="AX638" s="254"/>
      <c r="AY638" s="254"/>
      <c r="AZ638" s="254"/>
      <c r="BA638" s="254"/>
      <c r="BB638" s="254"/>
      <c r="BC638" s="254"/>
      <c r="BD638" s="254"/>
      <c r="BE638" s="254"/>
      <c r="BF638" s="254"/>
      <c r="BG638" s="254"/>
      <c r="BH638" s="254"/>
      <c r="BI638" s="254"/>
      <c r="BJ638" s="254"/>
      <c r="BK638" s="254"/>
      <c r="BL638" s="254"/>
      <c r="BM638" s="254"/>
      <c r="BN638" s="254"/>
      <c r="BO638" s="254"/>
      <c r="BP638" s="254"/>
      <c r="BQ638" s="254"/>
      <c r="BR638" s="254"/>
      <c r="BS638" s="254"/>
      <c r="BT638" s="254"/>
      <c r="BU638" s="254"/>
      <c r="BV638" s="254"/>
      <c r="BW638" s="254"/>
      <c r="BX638" s="254"/>
      <c r="BY638" s="254"/>
      <c r="BZ638" s="254"/>
      <c r="CA638" s="254"/>
      <c r="CB638" s="254"/>
      <c r="CC638" s="254"/>
      <c r="CD638" s="254"/>
      <c r="CE638" s="254"/>
      <c r="CF638" s="254"/>
      <c r="CG638" s="254"/>
      <c r="CH638" s="254"/>
      <c r="CI638" s="254" t="e">
        <f aca="false">#N/A</f>
        <v>#N/A</v>
      </c>
      <c r="CJ638" s="254"/>
      <c r="CK638" s="254"/>
      <c r="CL638" s="254"/>
      <c r="CM638" s="257" t="n">
        <v>43733</v>
      </c>
      <c r="CN638" s="257" t="e">
        <f aca="false">EDATE(CM638,CO638)-1</f>
        <v>#N/A</v>
      </c>
      <c r="CO638" s="254" t="e">
        <f aca="false">#N/A</f>
        <v>#N/A</v>
      </c>
      <c r="CP638" s="254" t="e">
        <f aca="false">#N/A</f>
        <v>#N/A</v>
      </c>
      <c r="CQ638" s="254"/>
      <c r="CR638" s="254"/>
      <c r="CS638" s="254"/>
      <c r="CT638" s="260" t="n">
        <f aca="false">I638</f>
        <v>62260</v>
      </c>
      <c r="CU638" s="260" t="n">
        <f aca="false">CT638-CV638</f>
        <v>46694.88</v>
      </c>
      <c r="CV638" s="260" t="n">
        <v>15565.12</v>
      </c>
      <c r="CW638" s="261" t="n">
        <f aca="false">IF(AND(CW$5&gt;$V638,CW$6&lt;=$W638),$Y638,IF(AND(MONTH(CW$6)=MONTH($W638),YEAR(CW$6)=YEAR($W638)),$T638-$X638*$Y638+$Y638,0))</f>
        <v>0</v>
      </c>
      <c r="CX638" s="261" t="n">
        <f aca="false">IF(AND(CX$5&gt;$V638,CX$6&lt;=$W638),$Y638,IF(AND(MONTH(CX$6)=MONTH($W638),YEAR(CX$6)=YEAR($W638)),$T638-$X638*$Y638+$Y638,0))</f>
        <v>0</v>
      </c>
      <c r="CY638" s="261" t="n">
        <f aca="false">IF(AND(CY$5&gt;$V638,CY$6&lt;=$W638),$Y638,IF(AND(MONTH(CY$6)=MONTH($W638),YEAR(CY$6)=YEAR($W638)),$T638-$X638*$Y638+$Y638,0))</f>
        <v>0</v>
      </c>
      <c r="CZ638" s="261" t="n">
        <f aca="false">IF(AND(CZ$5&gt;$V638,CZ$6&lt;=$W638),$Y638,IF(AND(MONTH(CZ$6)=MONTH($W638),YEAR(CZ$6)=YEAR($W638)),$T638-$X638*$Y638+$Y638,0))</f>
        <v>0</v>
      </c>
      <c r="DA638" s="261" t="n">
        <f aca="false">IF(AND(DA$5&gt;$V638,DA$6&lt;=$W638),$Y638,IF(AND(MONTH(DA$6)=MONTH($W638),YEAR(DA$6)=YEAR($W638)),$T638-$X638*$Y638+$Y638,0))</f>
        <v>0</v>
      </c>
      <c r="DB638" s="261" t="n">
        <f aca="false">IF(AND(DB$5&gt;$V638,DB$6&lt;=$W638),$Y638,IF(AND(MONTH(DB$6)=MONTH($W638),YEAR(DB$6)=YEAR($W638)),$T638-$X638*$Y638+$Y638,0))</f>
        <v>0</v>
      </c>
      <c r="DC638" s="261" t="n">
        <f aca="false">IF(AND(DC$5&gt;$V638,DC$6&lt;=$W638),$Y638,IF(AND(MONTH(DC$6)=MONTH($W638),YEAR(DC$6)=YEAR($W638)),$T638-$X638*$Y638+$Y638,0))</f>
        <v>0</v>
      </c>
      <c r="DD638" s="261" t="n">
        <f aca="false">IF(AND(DD$5&gt;$V638,DD$6&lt;=$W638),$Y638,IF(AND(MONTH(DD$6)=MONTH($W638),YEAR(DD$6)=YEAR($W638)),$T638-$X638*$Y638+$Y638,0))</f>
        <v>0</v>
      </c>
      <c r="DE638" s="261" t="n">
        <f aca="false">IF(AND(DE$5&gt;$V638,DE$6&lt;=$W638),$Y638,IF(AND(MONTH(DE$6)=MONTH($W638),YEAR(DE$6)=YEAR($W638)),$T638-$X638*$Y638+$Y638,0))</f>
        <v>0</v>
      </c>
      <c r="DF638" s="261" t="n">
        <f aca="false">IF(AND(DF$5&gt;$V638,DF$6&lt;=$W638),$Y638,IF(AND(MONTH(DF$6)=MONTH($W638),YEAR(DF$6)=YEAR($W638)),$T638-$X638*$Y638+$Y638,0))</f>
        <v>0</v>
      </c>
      <c r="DG638" s="261" t="n">
        <f aca="false">IF(AND(DG$5&gt;$V638,DG$6&lt;=$W638),$Y638,IF(AND(MONTH(DG$6)=MONTH($W638),YEAR(DG$6)=YEAR($W638)),$T638-$X638*$Y638+$Y638,0))</f>
        <v>0</v>
      </c>
      <c r="DH638" s="261" t="n">
        <f aca="false">IF(AND(DH$5&gt;$V638,DH$6&lt;=$W638),$Y638,IF(AND(MONTH(DH$6)=MONTH($W638),YEAR(DH$6)=YEAR($W638)),$T638-$X638*$Y638+$Y638,0))</f>
        <v>0</v>
      </c>
      <c r="DI638" s="260" t="n">
        <f aca="false">CW638+CX638+CY638+CZ638+DA638+DB638+DC638+DD638+DE638+DF638+DG638+DH638</f>
        <v>0</v>
      </c>
      <c r="DJ638" s="260"/>
      <c r="DK638" s="260"/>
      <c r="DL638" s="260" t="n">
        <f aca="false">DJ638-DK638</f>
        <v>0</v>
      </c>
      <c r="DM638" s="261" t="n">
        <f aca="false">IF(AND(DM$5&gt;$V638,DM$6&lt;=$W638),$Y638,IF(AND(MONTH(DM$6)=MONTH($W638),YEAR(DM$6)=YEAR($W638)),$T638-$X638*$Y638+$Y638,0))</f>
        <v>0</v>
      </c>
      <c r="DN638" s="261" t="n">
        <f aca="false">IF(AND(DN$5&gt;$V638,DN$6&lt;=$W638),$Y638,IF(AND(MONTH(DN$6)=MONTH($W638),YEAR(DN$6)=YEAR($W638)),$T638-$X638*$Y638+$Y638,0))</f>
        <v>0</v>
      </c>
      <c r="DO638" s="261" t="n">
        <f aca="false">IF(AND(DO$5&gt;$V638,DO$6&lt;=$W638),$Y638,IF(AND(MONTH(DO$6)=MONTH($W638),YEAR(DO$6)=YEAR($W638)),$T638-$X638*$Y638+$Y638,0))</f>
        <v>0</v>
      </c>
      <c r="DP638" s="261" t="n">
        <f aca="false">IF(AND(DP$5&gt;$V638,DP$6&lt;=$W638),$Y638,IF(AND(MONTH(DP$6)=MONTH($W638),YEAR(DP$6)=YEAR($W638)),$T638-$X638*$Y638+$Y638,0))</f>
        <v>0</v>
      </c>
      <c r="DQ638" s="261" t="n">
        <f aca="false">IF(AND(DQ$5&gt;$V638,DQ$6&lt;=$W638),$Y638,IF(AND(MONTH(DQ$6)=MONTH($W638),YEAR(DQ$6)=YEAR($W638)),$T638-$X638*$Y638+$Y638,0))</f>
        <v>0</v>
      </c>
      <c r="DR638" s="261" t="n">
        <f aca="false">IF(AND(DR$5&gt;$V638,DR$6&lt;=$W638),$Y638,IF(AND(MONTH(DR$6)=MONTH($W638),YEAR(DR$6)=YEAR($W638)),$T638-$X638*$Y638+$Y638,0))</f>
        <v>0</v>
      </c>
      <c r="DS638" s="261" t="n">
        <f aca="false">IF(AND(DS$5&gt;$V638,DS$6&lt;=$W638),$Y638,IF(AND(MONTH(DS$6)=MONTH($W638),YEAR(DS$6)=YEAR($W638)),$T638-$X638*$Y638+$Y638,0))</f>
        <v>0</v>
      </c>
      <c r="DT638" s="261" t="n">
        <f aca="false">IF(AND(DT$5&gt;$V638,DT$6&lt;=$W638),$Y638,IF(AND(MONTH(DT$6)=MONTH($W638),YEAR(DT$6)=YEAR($W638)),$T638-$X638*$Y638+$Y638,0))</f>
        <v>0</v>
      </c>
      <c r="DU638" s="261" t="n">
        <f aca="false">IF(AND(DU$5&gt;$V638,DU$6&lt;=$W638),$Y638,IF(AND(MONTH(DU$6)=MONTH($W638),YEAR(DU$6)=YEAR($W638)),$T638-$X638*$Y638+$Y638,0))</f>
        <v>0</v>
      </c>
      <c r="DV638" s="261" t="n">
        <f aca="false">IF(AND(DV$5&gt;$V638,DV$6&lt;=$W638),$Y638,IF(AND(MONTH(DV$6)=MONTH($W638),YEAR(DV$6)=YEAR($W638)),$T638-$X638*$Y638+$Y638,0))</f>
        <v>0</v>
      </c>
      <c r="DW638" s="261" t="n">
        <f aca="false">IF(AND(DW$5&gt;$V638,DW$6&lt;=$W638),$Y638,IF(AND(MONTH(DW$6)=MONTH($W638),YEAR(DW$6)=YEAR($W638)),$T638-$X638*$Y638+$Y638,0))</f>
        <v>0</v>
      </c>
      <c r="DX638" s="261" t="n">
        <f aca="false">IF(AND(DX$5&gt;$V638,DX$6&lt;=$W638),$Y638,IF(AND(MONTH(DX$6)=MONTH($W638),YEAR(DX$6)=YEAR($W638)),$T638-AA638-$X638*$Y638+$Y638,0))</f>
        <v>0</v>
      </c>
      <c r="DY638" s="260" t="n">
        <f aca="false">DM638+DN638+DO638+DP638+DQ638+DR638+DS638+DT638+DU638+DV638+DW638+DX638</f>
        <v>0</v>
      </c>
      <c r="DZ638" s="260" t="n">
        <f aca="false">DJ638+AY638+BA638+BC638+BE638+BG638+BI638+BK638+BM638+BO638</f>
        <v>0</v>
      </c>
      <c r="EA638" s="260" t="n">
        <f aca="false">DK638+DY638</f>
        <v>0</v>
      </c>
      <c r="EB638" s="260" t="n">
        <f aca="false">DZ638-EA638</f>
        <v>0</v>
      </c>
      <c r="EC638" s="261" t="n">
        <f aca="false">IF(AND(EC$5&gt;$V638,EC$6&lt;=$W638),$Y638,IF(AND(MONTH(EC$6)=MONTH($W638),YEAR(EC$6)=YEAR($W638)),$T638-$X638*$Y638+$Y638,0))</f>
        <v>0</v>
      </c>
      <c r="ED638" s="261" t="n">
        <f aca="false">IF(AND(ED$5&gt;$V638,ED$6&lt;=$W638),$Y638,IF(AND(MONTH(ED$6)=MONTH($W638),YEAR(ED$6)=YEAR($W638)),$T638-$X638*$Y638+$Y638,0))</f>
        <v>0</v>
      </c>
      <c r="EE638" s="261" t="n">
        <f aca="false">IF(AND(EE$5&gt;$V638,EE$6&lt;=$W638),$Y638,IF(AND(MONTH(EE$6)=MONTH($W638),YEAR(EE$6)=YEAR($W638)),$T638-$X638*$Y638+$Y638,0))</f>
        <v>0</v>
      </c>
      <c r="EF638" s="261" t="n">
        <f aca="false">IF(AND(EF$5&gt;$V638,EF$6&lt;=$W638),$Y638,IF(AND(MONTH(EF$6)=MONTH($W638),YEAR(EF$6)=YEAR($W638)),$T638-$X638*$Y638+$Y638,0))</f>
        <v>0</v>
      </c>
      <c r="EG638" s="261" t="n">
        <f aca="false">IF(AND(EG$5&gt;$V638,EG$6&lt;=$W638),$Y638,IF(AND(MONTH(EG$6)=MONTH($W638),YEAR(EG$6)=YEAR($W638)),$T638-$X638*$Y638+$Y638,0))</f>
        <v>0</v>
      </c>
      <c r="EH638" s="261" t="n">
        <f aca="false">IF(AND(EH$5&gt;$V638,EH$6&lt;=$W638),$Y638,IF(AND(MONTH(EH$6)=MONTH($W638),YEAR(EH$6)=YEAR($W638)),$T638-$X638*$Y638+$Y638,0))</f>
        <v>0</v>
      </c>
      <c r="EI638" s="261" t="n">
        <f aca="false">IF(AND(EI$5&gt;$V638,EI$6&lt;=$W638),$Y638,IF(AND(MONTH(EI$6)=MONTH($W638),YEAR(EI$6)=YEAR($W638)),$T638-$X638*$Y638+$Y638,0))</f>
        <v>0</v>
      </c>
      <c r="EJ638" s="261" t="n">
        <f aca="false">IF(AND(EJ$5&gt;$V638,EJ$6&lt;=$W638),$Y638,IF(AND(MONTH(EJ$6)=MONTH($W638),YEAR(EJ$6)=YEAR($W638)),$T638-$X638*$Y638+$Y638,0))</f>
        <v>0</v>
      </c>
      <c r="EK638" s="261" t="n">
        <f aca="false">IF(AND(EK$5&gt;$V638,EK$6&lt;=$W638),$Y638,IF(AND(MONTH(EK$6)=MONTH($W638),YEAR(EK$6)=YEAR($W638)),$T638-$X638*$Y638+$Y638,0))</f>
        <v>0</v>
      </c>
      <c r="EL638" s="261" t="n">
        <f aca="false">IF(AND(EL$5&gt;$V638,EL$6&lt;=$W638),$Y638,IF(AND(MONTH(EL$6)=MONTH($W638),YEAR(EL$6)=YEAR($W638)),$T638-$X638*$Y638+$Y638,0))</f>
        <v>0</v>
      </c>
      <c r="EM638" s="261" t="n">
        <f aca="false">IF(AND(EM$5&gt;$V638,EM$6&lt;=$W638),$Y638,IF(AND(MONTH(EM$6)=MONTH($W638),YEAR(EM$6)=YEAR($W638)),$T638-$X638*$Y638+$Y638,0))</f>
        <v>0</v>
      </c>
      <c r="EN638" s="261" t="n">
        <f aca="false">IF(AND(EN$5&gt;$V638,EN$6&lt;=$W638),$Y638,IF(AND(MONTH(EN$6)=MONTH($W638),YEAR(EN$6)=YEAR($W638)),$T638-$X638*$Y638+$Y638,0))</f>
        <v>0</v>
      </c>
      <c r="EO638" s="260" t="n">
        <f aca="false">EC638+ED638+EE638+EF638+EG638+EH638+EI638+EJ638+EK638+EL638+EM638+EN638</f>
        <v>0</v>
      </c>
      <c r="EP638" s="260" t="n">
        <f aca="false">T638+AQ638+AS638+AU638+AW638+AY638+BA638+BC638+BE638+BG638+BI638+BK638+BM638+BO638+BQ638+BS638+BU638+BW638+BY638+CA638+CC638+CE638+CG638</f>
        <v>0</v>
      </c>
      <c r="EQ638" s="260" t="n">
        <f aca="false">EA638+EO638</f>
        <v>0</v>
      </c>
      <c r="ER638" s="260" t="n">
        <f aca="false">EP638-EQ638</f>
        <v>0</v>
      </c>
      <c r="ES638" s="261"/>
      <c r="ET638" s="261"/>
      <c r="EU638" s="261"/>
      <c r="EV638" s="261"/>
      <c r="EW638" s="261"/>
      <c r="EX638" s="261"/>
      <c r="EY638" s="261"/>
      <c r="EZ638" s="261"/>
      <c r="FA638" s="261"/>
      <c r="FB638" s="261"/>
      <c r="FC638" s="261"/>
      <c r="FD638" s="261"/>
      <c r="FE638" s="260" t="n">
        <f aca="false">ES638+ET638+EU638+EV638+EW638+EX638+EY638+EZ638+FA638+FB638+FC638+FD638</f>
        <v>0</v>
      </c>
      <c r="FF638" s="260" t="n">
        <f aca="false">EP638</f>
        <v>0</v>
      </c>
      <c r="FG638" s="260" t="n">
        <f aca="false">EQ638+FE638</f>
        <v>0</v>
      </c>
      <c r="FH638" s="260" t="n">
        <f aca="false">FF638-FG638</f>
        <v>0</v>
      </c>
      <c r="FI638" s="261"/>
      <c r="FJ638" s="261"/>
      <c r="FK638" s="261"/>
      <c r="FL638" s="261"/>
      <c r="FM638" s="261"/>
      <c r="FN638" s="261"/>
      <c r="FO638" s="261"/>
      <c r="FP638" s="261"/>
      <c r="FQ638" s="261"/>
      <c r="FR638" s="261"/>
      <c r="FS638" s="261"/>
      <c r="FT638" s="261"/>
      <c r="FU638" s="260" t="n">
        <f aca="false">FI638+FJ638+FK638+FL638+FM638+FN638+FO638+FP638+FQ638+FR638+FS638+FT638</f>
        <v>0</v>
      </c>
      <c r="FV638" s="260" t="n">
        <f aca="false">FF638</f>
        <v>0</v>
      </c>
      <c r="FW638" s="260" t="n">
        <f aca="false">FG638+FU638</f>
        <v>0</v>
      </c>
      <c r="FX638" s="260" t="n">
        <f aca="false">FV638-FW638</f>
        <v>0</v>
      </c>
      <c r="FY638" s="261"/>
      <c r="FZ638" s="261"/>
      <c r="GA638" s="261"/>
      <c r="GB638" s="261"/>
      <c r="GC638" s="261"/>
      <c r="GD638" s="261"/>
      <c r="GE638" s="261"/>
      <c r="GF638" s="261"/>
      <c r="GG638" s="261"/>
      <c r="GH638" s="261"/>
      <c r="GI638" s="261"/>
      <c r="GJ638" s="261"/>
      <c r="GK638" s="260" t="n">
        <f aca="false">FY638+FZ638+GA638+GB638+GC638+GD638+GE638+GF638+GG638+GH638+GI638+GJ638</f>
        <v>0</v>
      </c>
      <c r="GL638" s="260" t="n">
        <f aca="false">FV638</f>
        <v>0</v>
      </c>
      <c r="GM638" s="260" t="n">
        <f aca="false">FW638+GK638</f>
        <v>0</v>
      </c>
      <c r="GN638" s="260" t="n">
        <f aca="false">GL638-GM638</f>
        <v>0</v>
      </c>
      <c r="GO638" s="261"/>
      <c r="GP638" s="261"/>
      <c r="GQ638" s="261"/>
      <c r="GR638" s="261"/>
      <c r="GS638" s="261"/>
      <c r="GT638" s="261"/>
      <c r="GU638" s="261"/>
      <c r="GV638" s="261"/>
      <c r="GW638" s="261"/>
      <c r="GX638" s="261"/>
      <c r="GY638" s="261"/>
      <c r="GZ638" s="261"/>
      <c r="HA638" s="260" t="n">
        <f aca="false">GO638+GP638+GQ638+GR638+GS638+GT638+GU638+GV638+GW638+GX638+GY638+GZ638</f>
        <v>0</v>
      </c>
      <c r="HB638" s="260" t="n">
        <f aca="false">GL638</f>
        <v>0</v>
      </c>
      <c r="HC638" s="260" t="n">
        <f aca="false">GM638+HA638</f>
        <v>0</v>
      </c>
      <c r="HD638" s="260" t="n">
        <f aca="false">HB638-HC638</f>
        <v>0</v>
      </c>
      <c r="HE638" s="264" t="n">
        <f aca="false">GO638-GJ638</f>
        <v>0</v>
      </c>
      <c r="HF638" s="264"/>
      <c r="HG638" s="264"/>
      <c r="HH638" s="264"/>
      <c r="HI638" s="264"/>
      <c r="HJ638" s="264"/>
      <c r="HK638" s="264"/>
      <c r="HL638" s="264"/>
      <c r="HM638" s="264"/>
      <c r="HN638" s="264"/>
      <c r="HO638" s="264"/>
      <c r="HP638" s="264"/>
      <c r="HQ638" s="264"/>
      <c r="HR638" s="264"/>
      <c r="HS638" s="264"/>
      <c r="HT638" s="264"/>
      <c r="HU638" s="264"/>
      <c r="HV638" s="264"/>
      <c r="HW638" s="264"/>
      <c r="HX638" s="264"/>
      <c r="HY638" s="264"/>
      <c r="HZ638" s="264"/>
      <c r="IA638" s="264"/>
      <c r="IB638" s="264"/>
      <c r="IC638" s="264"/>
      <c r="ID638" s="264"/>
      <c r="IE638" s="264"/>
      <c r="IF638" s="264"/>
      <c r="IG638" s="264"/>
      <c r="IH638" s="264"/>
      <c r="II638" s="264"/>
      <c r="IJ638" s="264"/>
      <c r="IK638" s="264"/>
      <c r="IL638" s="264"/>
      <c r="IM638" s="264"/>
      <c r="IN638" s="264"/>
      <c r="IO638" s="264"/>
      <c r="IP638" s="264"/>
      <c r="IQ638" s="264"/>
      <c r="IR638" s="264"/>
      <c r="IS638" s="264"/>
      <c r="IT638" s="264"/>
      <c r="IU638" s="264"/>
      <c r="IV638" s="264"/>
      <c r="IW638" s="264"/>
      <c r="IX638" s="264"/>
      <c r="IY638" s="264"/>
      <c r="IZ638" s="264"/>
      <c r="JA638" s="264"/>
      <c r="JB638" s="264"/>
      <c r="JC638" s="264"/>
      <c r="JD638" s="264"/>
      <c r="JE638" s="264"/>
      <c r="JF638" s="264"/>
      <c r="JG638" s="264"/>
      <c r="JH638" s="264"/>
      <c r="JI638" s="264"/>
      <c r="JJ638" s="264"/>
      <c r="JK638" s="264"/>
      <c r="JL638" s="264"/>
      <c r="JM638" s="265"/>
      <c r="JN638" s="265" t="n">
        <f aca="false">DH638-DG638</f>
        <v>0</v>
      </c>
    </row>
    <row r="639" s="201" customFormat="true" ht="22.35" hidden="false" customHeight="false" outlineLevel="0" collapsed="false">
      <c r="A639" s="249" t="n">
        <v>607</v>
      </c>
      <c r="B639" s="250" t="s">
        <v>1114</v>
      </c>
      <c r="C639" s="251" t="n">
        <v>5436</v>
      </c>
      <c r="D639" s="252" t="s">
        <v>585</v>
      </c>
      <c r="E639" s="252" t="s">
        <v>472</v>
      </c>
      <c r="F639" s="253" t="n">
        <v>1</v>
      </c>
      <c r="G639" s="254" t="n">
        <v>40100</v>
      </c>
      <c r="H639" s="255" t="n">
        <v>0.2</v>
      </c>
      <c r="I639" s="256" t="n">
        <f aca="false">ROUND(F639*G639,2)</f>
        <v>40100</v>
      </c>
      <c r="J639" s="254" t="n">
        <f aca="false">ROUND(I639+F639*G639*H639,2)</f>
        <v>48120</v>
      </c>
      <c r="K639" s="257" t="n">
        <v>43734</v>
      </c>
      <c r="L639" s="257" t="n">
        <f aca="false">EDATE(K639,M639)-1</f>
        <v>44829</v>
      </c>
      <c r="M639" s="258" t="n">
        <v>36</v>
      </c>
      <c r="N639" s="254" t="n">
        <f aca="false">ROUND(G639/M639,2)*F639</f>
        <v>1113.89</v>
      </c>
      <c r="O639" s="254"/>
      <c r="P639" s="254" t="n">
        <v>-10024.97</v>
      </c>
      <c r="Q639" s="253" t="n">
        <v>1</v>
      </c>
      <c r="R639" s="254" t="n">
        <v>0</v>
      </c>
      <c r="S639" s="255" t="n">
        <f aca="false">H639</f>
        <v>0.2</v>
      </c>
      <c r="T639" s="254" t="n">
        <f aca="false">ROUND(Q639*R639,2)</f>
        <v>0</v>
      </c>
      <c r="U639" s="254" t="n">
        <f aca="false">ROUND(T639+Q639*R639*S639,2)</f>
        <v>0</v>
      </c>
      <c r="V639" s="257" t="n">
        <v>43734</v>
      </c>
      <c r="W639" s="257" t="n">
        <v>44562</v>
      </c>
      <c r="X639" s="258" t="n">
        <v>36</v>
      </c>
      <c r="Y639" s="254" t="n">
        <f aca="false">ROUND((R639-Z639)/X639,2)*Q639</f>
        <v>0</v>
      </c>
      <c r="Z639" s="254" t="n">
        <v>0</v>
      </c>
      <c r="AA639" s="254" t="n">
        <v>0</v>
      </c>
      <c r="AB639" s="254"/>
      <c r="AC639" s="254"/>
      <c r="AD639" s="254"/>
      <c r="AE639" s="254"/>
      <c r="AF639" s="254"/>
      <c r="AG639" s="254"/>
      <c r="AH639" s="254"/>
      <c r="AI639" s="254"/>
      <c r="AJ639" s="254"/>
      <c r="AK639" s="254"/>
      <c r="AL639" s="254"/>
      <c r="AM639" s="254"/>
      <c r="AN639" s="254"/>
      <c r="AO639" s="254"/>
      <c r="AP639" s="254"/>
      <c r="AQ639" s="254"/>
      <c r="AR639" s="254"/>
      <c r="AS639" s="254"/>
      <c r="AT639" s="254"/>
      <c r="AU639" s="254"/>
      <c r="AV639" s="254"/>
      <c r="AW639" s="254"/>
      <c r="AX639" s="254"/>
      <c r="AY639" s="254"/>
      <c r="AZ639" s="254"/>
      <c r="BA639" s="254"/>
      <c r="BB639" s="254"/>
      <c r="BC639" s="254"/>
      <c r="BD639" s="254"/>
      <c r="BE639" s="254"/>
      <c r="BF639" s="254"/>
      <c r="BG639" s="254"/>
      <c r="BH639" s="254"/>
      <c r="BI639" s="254"/>
      <c r="BJ639" s="254"/>
      <c r="BK639" s="254"/>
      <c r="BL639" s="254"/>
      <c r="BM639" s="254"/>
      <c r="BN639" s="254"/>
      <c r="BO639" s="254"/>
      <c r="BP639" s="254"/>
      <c r="BQ639" s="254"/>
      <c r="BR639" s="254"/>
      <c r="BS639" s="254"/>
      <c r="BT639" s="254"/>
      <c r="BU639" s="254"/>
      <c r="BV639" s="254"/>
      <c r="BW639" s="254"/>
      <c r="BX639" s="254"/>
      <c r="BY639" s="254"/>
      <c r="BZ639" s="254"/>
      <c r="CA639" s="254"/>
      <c r="CB639" s="254"/>
      <c r="CC639" s="254"/>
      <c r="CD639" s="254"/>
      <c r="CE639" s="254"/>
      <c r="CF639" s="254"/>
      <c r="CG639" s="254"/>
      <c r="CH639" s="254"/>
      <c r="CI639" s="254" t="e">
        <f aca="false">#N/A</f>
        <v>#N/A</v>
      </c>
      <c r="CJ639" s="254"/>
      <c r="CK639" s="254"/>
      <c r="CL639" s="254"/>
      <c r="CM639" s="257" t="n">
        <v>43734</v>
      </c>
      <c r="CN639" s="257" t="e">
        <f aca="false">EDATE(CM639,CO639)-1</f>
        <v>#N/A</v>
      </c>
      <c r="CO639" s="254" t="e">
        <f aca="false">#N/A</f>
        <v>#N/A</v>
      </c>
      <c r="CP639" s="254" t="e">
        <f aca="false">#N/A</f>
        <v>#N/A</v>
      </c>
      <c r="CQ639" s="254"/>
      <c r="CR639" s="254"/>
      <c r="CS639" s="254"/>
      <c r="CT639" s="260" t="n">
        <f aca="false">I639</f>
        <v>40100</v>
      </c>
      <c r="CU639" s="260" t="n">
        <f aca="false">CT639-CV639</f>
        <v>30075.03</v>
      </c>
      <c r="CV639" s="260" t="n">
        <v>10024.97</v>
      </c>
      <c r="CW639" s="261" t="n">
        <f aca="false">IF(AND(CW$5&gt;$V639,CW$6&lt;=$W639),$Y639,IF(AND(MONTH(CW$6)=MONTH($W639),YEAR(CW$6)=YEAR($W639)),$T639-$X639*$Y639+$Y639,0))</f>
        <v>0</v>
      </c>
      <c r="CX639" s="261" t="n">
        <f aca="false">IF(AND(CX$5&gt;$V639,CX$6&lt;=$W639),$Y639,IF(AND(MONTH(CX$6)=MONTH($W639),YEAR(CX$6)=YEAR($W639)),$T639-$X639*$Y639+$Y639,0))</f>
        <v>0</v>
      </c>
      <c r="CY639" s="261" t="n">
        <f aca="false">IF(AND(CY$5&gt;$V639,CY$6&lt;=$W639),$Y639,IF(AND(MONTH(CY$6)=MONTH($W639),YEAR(CY$6)=YEAR($W639)),$T639-$X639*$Y639+$Y639,0))</f>
        <v>0</v>
      </c>
      <c r="CZ639" s="261" t="n">
        <f aca="false">IF(AND(CZ$5&gt;$V639,CZ$6&lt;=$W639),$Y639,IF(AND(MONTH(CZ$6)=MONTH($W639),YEAR(CZ$6)=YEAR($W639)),$T639-$X639*$Y639+$Y639,0))</f>
        <v>0</v>
      </c>
      <c r="DA639" s="261" t="n">
        <f aca="false">IF(AND(DA$5&gt;$V639,DA$6&lt;=$W639),$Y639,IF(AND(MONTH(DA$6)=MONTH($W639),YEAR(DA$6)=YEAR($W639)),$T639-$X639*$Y639+$Y639,0))</f>
        <v>0</v>
      </c>
      <c r="DB639" s="261" t="n">
        <f aca="false">IF(AND(DB$5&gt;$V639,DB$6&lt;=$W639),$Y639,IF(AND(MONTH(DB$6)=MONTH($W639),YEAR(DB$6)=YEAR($W639)),$T639-$X639*$Y639+$Y639,0))</f>
        <v>0</v>
      </c>
      <c r="DC639" s="261" t="n">
        <f aca="false">IF(AND(DC$5&gt;$V639,DC$6&lt;=$W639),$Y639,IF(AND(MONTH(DC$6)=MONTH($W639),YEAR(DC$6)=YEAR($W639)),$T639-$X639*$Y639+$Y639,0))</f>
        <v>0</v>
      </c>
      <c r="DD639" s="261" t="n">
        <f aca="false">IF(AND(DD$5&gt;$V639,DD$6&lt;=$W639),$Y639,IF(AND(MONTH(DD$6)=MONTH($W639),YEAR(DD$6)=YEAR($W639)),$T639-$X639*$Y639+$Y639,0))</f>
        <v>0</v>
      </c>
      <c r="DE639" s="261" t="n">
        <f aca="false">IF(AND(DE$5&gt;$V639,DE$6&lt;=$W639),$Y639,IF(AND(MONTH(DE$6)=MONTH($W639),YEAR(DE$6)=YEAR($W639)),$T639-$X639*$Y639+$Y639,0))</f>
        <v>0</v>
      </c>
      <c r="DF639" s="261" t="n">
        <f aca="false">IF(AND(DF$5&gt;$V639,DF$6&lt;=$W639),$Y639,IF(AND(MONTH(DF$6)=MONTH($W639),YEAR(DF$6)=YEAR($W639)),$T639-$X639*$Y639+$Y639,0))</f>
        <v>0</v>
      </c>
      <c r="DG639" s="261" t="n">
        <f aca="false">IF(AND(DG$5&gt;$V639,DG$6&lt;=$W639),$Y639,IF(AND(MONTH(DG$6)=MONTH($W639),YEAR(DG$6)=YEAR($W639)),$T639-$X639*$Y639+$Y639,0))</f>
        <v>0</v>
      </c>
      <c r="DH639" s="261" t="n">
        <f aca="false">IF(AND(DH$5&gt;$V639,DH$6&lt;=$W639),$Y639,IF(AND(MONTH(DH$6)=MONTH($W639),YEAR(DH$6)=YEAR($W639)),$T639-$X639*$Y639+$Y639,0))</f>
        <v>0</v>
      </c>
      <c r="DI639" s="260" t="n">
        <f aca="false">CW639+CX639+CY639+CZ639+DA639+DB639+DC639+DD639+DE639+DF639+DG639+DH639</f>
        <v>0</v>
      </c>
      <c r="DJ639" s="260"/>
      <c r="DK639" s="260"/>
      <c r="DL639" s="260" t="n">
        <f aca="false">DJ639-DK639</f>
        <v>0</v>
      </c>
      <c r="DM639" s="261" t="n">
        <f aca="false">IF(AND(DM$5&gt;$V639,DM$6&lt;=$W639),$Y639,IF(AND(MONTH(DM$6)=MONTH($W639),YEAR(DM$6)=YEAR($W639)),$T639-$X639*$Y639+$Y639,0))</f>
        <v>0</v>
      </c>
      <c r="DN639" s="261" t="n">
        <f aca="false">IF(AND(DN$5&gt;$V639,DN$6&lt;=$W639),$Y639,IF(AND(MONTH(DN$6)=MONTH($W639),YEAR(DN$6)=YEAR($W639)),$T639-$X639*$Y639+$Y639,0))</f>
        <v>0</v>
      </c>
      <c r="DO639" s="261" t="n">
        <f aca="false">IF(AND(DO$5&gt;$V639,DO$6&lt;=$W639),$Y639,IF(AND(MONTH(DO$6)=MONTH($W639),YEAR(DO$6)=YEAR($W639)),$T639-$X639*$Y639+$Y639,0))</f>
        <v>0</v>
      </c>
      <c r="DP639" s="261" t="n">
        <f aca="false">IF(AND(DP$5&gt;$V639,DP$6&lt;=$W639),$Y639,IF(AND(MONTH(DP$6)=MONTH($W639),YEAR(DP$6)=YEAR($W639)),$T639-$X639*$Y639+$Y639,0))</f>
        <v>0</v>
      </c>
      <c r="DQ639" s="261" t="n">
        <f aca="false">IF(AND(DQ$5&gt;$V639,DQ$6&lt;=$W639),$Y639,IF(AND(MONTH(DQ$6)=MONTH($W639),YEAR(DQ$6)=YEAR($W639)),$T639-$X639*$Y639+$Y639,0))</f>
        <v>0</v>
      </c>
      <c r="DR639" s="261" t="n">
        <f aca="false">IF(AND(DR$5&gt;$V639,DR$6&lt;=$W639),$Y639,IF(AND(MONTH(DR$6)=MONTH($W639),YEAR(DR$6)=YEAR($W639)),$T639-$X639*$Y639+$Y639,0))</f>
        <v>0</v>
      </c>
      <c r="DS639" s="261" t="n">
        <f aca="false">IF(AND(DS$5&gt;$V639,DS$6&lt;=$W639),$Y639,IF(AND(MONTH(DS$6)=MONTH($W639),YEAR(DS$6)=YEAR($W639)),$T639-$X639*$Y639+$Y639,0))</f>
        <v>0</v>
      </c>
      <c r="DT639" s="261" t="n">
        <f aca="false">IF(AND(DT$5&gt;$V639,DT$6&lt;=$W639),$Y639,IF(AND(MONTH(DT$6)=MONTH($W639),YEAR(DT$6)=YEAR($W639)),$T639-$X639*$Y639+$Y639,0))</f>
        <v>0</v>
      </c>
      <c r="DU639" s="261" t="n">
        <f aca="false">IF(AND(DU$5&gt;$V639,DU$6&lt;=$W639),$Y639,IF(AND(MONTH(DU$6)=MONTH($W639),YEAR(DU$6)=YEAR($W639)),$T639-$X639*$Y639+$Y639,0))</f>
        <v>0</v>
      </c>
      <c r="DV639" s="261" t="n">
        <f aca="false">IF(AND(DV$5&gt;$V639,DV$6&lt;=$W639),$Y639,IF(AND(MONTH(DV$6)=MONTH($W639),YEAR(DV$6)=YEAR($W639)),$T639-$X639*$Y639+$Y639,0))</f>
        <v>0</v>
      </c>
      <c r="DW639" s="261" t="n">
        <f aca="false">IF(AND(DW$5&gt;$V639,DW$6&lt;=$W639),$Y639,IF(AND(MONTH(DW$6)=MONTH($W639),YEAR(DW$6)=YEAR($W639)),$T639-$X639*$Y639+$Y639,0))</f>
        <v>0</v>
      </c>
      <c r="DX639" s="261" t="n">
        <f aca="false">IF(AND(DX$5&gt;$V639,DX$6&lt;=$W639),$Y639,IF(AND(MONTH(DX$6)=MONTH($W639),YEAR(DX$6)=YEAR($W639)),$T639-AA639-$X639*$Y639+$Y639,0))</f>
        <v>0</v>
      </c>
      <c r="DY639" s="260" t="n">
        <f aca="false">DM639+DN639+DO639+DP639+DQ639+DR639+DS639+DT639+DU639+DV639+DW639+DX639</f>
        <v>0</v>
      </c>
      <c r="DZ639" s="260" t="n">
        <f aca="false">DJ639+AY639+BA639+BC639+BE639+BG639+BI639+BK639+BM639+BO639</f>
        <v>0</v>
      </c>
      <c r="EA639" s="260" t="n">
        <f aca="false">DK639+DY639</f>
        <v>0</v>
      </c>
      <c r="EB639" s="260" t="n">
        <f aca="false">DZ639-EA639</f>
        <v>0</v>
      </c>
      <c r="EC639" s="261" t="n">
        <f aca="false">IF(AND(EC$5&gt;$V639,EC$6&lt;=$W639),$Y639,IF(AND(MONTH(EC$6)=MONTH($W639),YEAR(EC$6)=YEAR($W639)),$T639-$X639*$Y639+$Y639,0))</f>
        <v>0</v>
      </c>
      <c r="ED639" s="261" t="n">
        <f aca="false">IF(AND(ED$5&gt;$V639,ED$6&lt;=$W639),$Y639,IF(AND(MONTH(ED$6)=MONTH($W639),YEAR(ED$6)=YEAR($W639)),$T639-$X639*$Y639+$Y639,0))</f>
        <v>0</v>
      </c>
      <c r="EE639" s="261" t="n">
        <f aca="false">IF(AND(EE$5&gt;$V639,EE$6&lt;=$W639),$Y639,IF(AND(MONTH(EE$6)=MONTH($W639),YEAR(EE$6)=YEAR($W639)),$T639-$X639*$Y639+$Y639,0))</f>
        <v>0</v>
      </c>
      <c r="EF639" s="261" t="n">
        <f aca="false">IF(AND(EF$5&gt;$V639,EF$6&lt;=$W639),$Y639,IF(AND(MONTH(EF$6)=MONTH($W639),YEAR(EF$6)=YEAR($W639)),$T639-$X639*$Y639+$Y639,0))</f>
        <v>0</v>
      </c>
      <c r="EG639" s="261" t="n">
        <f aca="false">IF(AND(EG$5&gt;$V639,EG$6&lt;=$W639),$Y639,IF(AND(MONTH(EG$6)=MONTH($W639),YEAR(EG$6)=YEAR($W639)),$T639-$X639*$Y639+$Y639,0))</f>
        <v>0</v>
      </c>
      <c r="EH639" s="261" t="n">
        <f aca="false">IF(AND(EH$5&gt;$V639,EH$6&lt;=$W639),$Y639,IF(AND(MONTH(EH$6)=MONTH($W639),YEAR(EH$6)=YEAR($W639)),$T639-$X639*$Y639+$Y639,0))</f>
        <v>0</v>
      </c>
      <c r="EI639" s="261" t="n">
        <f aca="false">IF(AND(EI$5&gt;$V639,EI$6&lt;=$W639),$Y639,IF(AND(MONTH(EI$6)=MONTH($W639),YEAR(EI$6)=YEAR($W639)),$T639-$X639*$Y639+$Y639,0))</f>
        <v>0</v>
      </c>
      <c r="EJ639" s="261" t="n">
        <f aca="false">IF(AND(EJ$5&gt;$V639,EJ$6&lt;=$W639),$Y639,IF(AND(MONTH(EJ$6)=MONTH($W639),YEAR(EJ$6)=YEAR($W639)),$T639-$X639*$Y639+$Y639,0))</f>
        <v>0</v>
      </c>
      <c r="EK639" s="261" t="n">
        <f aca="false">IF(AND(EK$5&gt;$V639,EK$6&lt;=$W639),$Y639,IF(AND(MONTH(EK$6)=MONTH($W639),YEAR(EK$6)=YEAR($W639)),$T639-$X639*$Y639+$Y639,0))</f>
        <v>0</v>
      </c>
      <c r="EL639" s="261" t="n">
        <f aca="false">IF(AND(EL$5&gt;$V639,EL$6&lt;=$W639),$Y639,IF(AND(MONTH(EL$6)=MONTH($W639),YEAR(EL$6)=YEAR($W639)),$T639-$X639*$Y639+$Y639,0))</f>
        <v>0</v>
      </c>
      <c r="EM639" s="261" t="n">
        <f aca="false">IF(AND(EM$5&gt;$V639,EM$6&lt;=$W639),$Y639,IF(AND(MONTH(EM$6)=MONTH($W639),YEAR(EM$6)=YEAR($W639)),$T639-$X639*$Y639+$Y639,0))</f>
        <v>0</v>
      </c>
      <c r="EN639" s="261" t="n">
        <f aca="false">IF(AND(EN$5&gt;$V639,EN$6&lt;=$W639),$Y639,IF(AND(MONTH(EN$6)=MONTH($W639),YEAR(EN$6)=YEAR($W639)),$T639-$X639*$Y639+$Y639,0))</f>
        <v>0</v>
      </c>
      <c r="EO639" s="260" t="n">
        <f aca="false">EC639+ED639+EE639+EF639+EG639+EH639+EI639+EJ639+EK639+EL639+EM639+EN639</f>
        <v>0</v>
      </c>
      <c r="EP639" s="260" t="n">
        <f aca="false">T639+AQ639+AS639+AU639+AW639+AY639+BA639+BC639+BE639+BG639+BI639+BK639+BM639+BO639+BQ639+BS639+BU639+BW639+BY639+CA639+CC639+CE639+CG639</f>
        <v>0</v>
      </c>
      <c r="EQ639" s="260" t="n">
        <f aca="false">EA639+EO639</f>
        <v>0</v>
      </c>
      <c r="ER639" s="260" t="n">
        <f aca="false">EP639-EQ639</f>
        <v>0</v>
      </c>
      <c r="ES639" s="261"/>
      <c r="ET639" s="261"/>
      <c r="EU639" s="261"/>
      <c r="EV639" s="261"/>
      <c r="EW639" s="261"/>
      <c r="EX639" s="261"/>
      <c r="EY639" s="261"/>
      <c r="EZ639" s="261"/>
      <c r="FA639" s="261"/>
      <c r="FB639" s="261"/>
      <c r="FC639" s="261"/>
      <c r="FD639" s="261"/>
      <c r="FE639" s="260" t="n">
        <f aca="false">ES639+ET639+EU639+EV639+EW639+EX639+EY639+EZ639+FA639+FB639+FC639+FD639</f>
        <v>0</v>
      </c>
      <c r="FF639" s="260" t="n">
        <f aca="false">EP639</f>
        <v>0</v>
      </c>
      <c r="FG639" s="260" t="n">
        <f aca="false">EQ639+FE639</f>
        <v>0</v>
      </c>
      <c r="FH639" s="260" t="n">
        <f aca="false">FF639-FG639</f>
        <v>0</v>
      </c>
      <c r="FI639" s="261"/>
      <c r="FJ639" s="261"/>
      <c r="FK639" s="261"/>
      <c r="FL639" s="261"/>
      <c r="FM639" s="261"/>
      <c r="FN639" s="261"/>
      <c r="FO639" s="261"/>
      <c r="FP639" s="261"/>
      <c r="FQ639" s="261"/>
      <c r="FR639" s="261"/>
      <c r="FS639" s="261"/>
      <c r="FT639" s="261"/>
      <c r="FU639" s="260" t="n">
        <f aca="false">FI639+FJ639+FK639+FL639+FM639+FN639+FO639+FP639+FQ639+FR639+FS639+FT639</f>
        <v>0</v>
      </c>
      <c r="FV639" s="260" t="n">
        <f aca="false">FF639</f>
        <v>0</v>
      </c>
      <c r="FW639" s="260" t="n">
        <f aca="false">FG639+FU639</f>
        <v>0</v>
      </c>
      <c r="FX639" s="260" t="n">
        <f aca="false">FV639-FW639</f>
        <v>0</v>
      </c>
      <c r="FY639" s="261"/>
      <c r="FZ639" s="261"/>
      <c r="GA639" s="261"/>
      <c r="GB639" s="261"/>
      <c r="GC639" s="261"/>
      <c r="GD639" s="261"/>
      <c r="GE639" s="261"/>
      <c r="GF639" s="261"/>
      <c r="GG639" s="261"/>
      <c r="GH639" s="261"/>
      <c r="GI639" s="261"/>
      <c r="GJ639" s="261"/>
      <c r="GK639" s="260" t="n">
        <f aca="false">FY639+FZ639+GA639+GB639+GC639+GD639+GE639+GF639+GG639+GH639+GI639+GJ639</f>
        <v>0</v>
      </c>
      <c r="GL639" s="260" t="n">
        <f aca="false">FV639</f>
        <v>0</v>
      </c>
      <c r="GM639" s="260" t="n">
        <f aca="false">FW639+GK639</f>
        <v>0</v>
      </c>
      <c r="GN639" s="260" t="n">
        <f aca="false">GL639-GM639</f>
        <v>0</v>
      </c>
      <c r="GO639" s="261"/>
      <c r="GP639" s="261"/>
      <c r="GQ639" s="261"/>
      <c r="GR639" s="261"/>
      <c r="GS639" s="261"/>
      <c r="GT639" s="261"/>
      <c r="GU639" s="261"/>
      <c r="GV639" s="261"/>
      <c r="GW639" s="261"/>
      <c r="GX639" s="261"/>
      <c r="GY639" s="261"/>
      <c r="GZ639" s="261"/>
      <c r="HA639" s="260" t="n">
        <f aca="false">GO639+GP639+GQ639+GR639+GS639+GT639+GU639+GV639+GW639+GX639+GY639+GZ639</f>
        <v>0</v>
      </c>
      <c r="HB639" s="260" t="n">
        <f aca="false">GL639</f>
        <v>0</v>
      </c>
      <c r="HC639" s="260" t="n">
        <f aca="false">GM639+HA639</f>
        <v>0</v>
      </c>
      <c r="HD639" s="260" t="n">
        <f aca="false">HB639-HC639</f>
        <v>0</v>
      </c>
      <c r="HE639" s="264" t="n">
        <f aca="false">GO639-GJ639</f>
        <v>0</v>
      </c>
      <c r="HF639" s="264"/>
      <c r="HG639" s="264"/>
      <c r="HH639" s="264"/>
      <c r="HI639" s="264"/>
      <c r="HJ639" s="264"/>
      <c r="HK639" s="264"/>
      <c r="HL639" s="264"/>
      <c r="HM639" s="264"/>
      <c r="HN639" s="264"/>
      <c r="HO639" s="264"/>
      <c r="HP639" s="264"/>
      <c r="HQ639" s="264"/>
      <c r="HR639" s="264"/>
      <c r="HS639" s="264"/>
      <c r="HT639" s="264"/>
      <c r="HU639" s="264"/>
      <c r="HV639" s="264"/>
      <c r="HW639" s="264"/>
      <c r="HX639" s="264"/>
      <c r="HY639" s="264"/>
      <c r="HZ639" s="264"/>
      <c r="IA639" s="264"/>
      <c r="IB639" s="264"/>
      <c r="IC639" s="264"/>
      <c r="ID639" s="264"/>
      <c r="IE639" s="264"/>
      <c r="IF639" s="264"/>
      <c r="IG639" s="264"/>
      <c r="IH639" s="264"/>
      <c r="II639" s="264"/>
      <c r="IJ639" s="264"/>
      <c r="IK639" s="264"/>
      <c r="IL639" s="264"/>
      <c r="IM639" s="264"/>
      <c r="IN639" s="264"/>
      <c r="IO639" s="264"/>
      <c r="IP639" s="264"/>
      <c r="IQ639" s="264"/>
      <c r="IR639" s="264"/>
      <c r="IS639" s="264"/>
      <c r="IT639" s="264"/>
      <c r="IU639" s="264"/>
      <c r="IV639" s="264"/>
      <c r="IW639" s="264"/>
      <c r="IX639" s="264"/>
      <c r="IY639" s="264"/>
      <c r="IZ639" s="264"/>
      <c r="JA639" s="264"/>
      <c r="JB639" s="264"/>
      <c r="JC639" s="264"/>
      <c r="JD639" s="264"/>
      <c r="JE639" s="264"/>
      <c r="JF639" s="264"/>
      <c r="JG639" s="264"/>
      <c r="JH639" s="264"/>
      <c r="JI639" s="264"/>
      <c r="JJ639" s="264"/>
      <c r="JK639" s="264"/>
      <c r="JL639" s="264"/>
      <c r="JM639" s="265"/>
      <c r="JN639" s="265" t="n">
        <f aca="false">DH639-DG639</f>
        <v>0</v>
      </c>
    </row>
    <row r="640" s="201" customFormat="true" ht="22.35" hidden="false" customHeight="false" outlineLevel="0" collapsed="false">
      <c r="A640" s="249" t="n">
        <v>608</v>
      </c>
      <c r="B640" s="250" t="s">
        <v>1115</v>
      </c>
      <c r="C640" s="251" t="n">
        <v>5437</v>
      </c>
      <c r="D640" s="252" t="s">
        <v>585</v>
      </c>
      <c r="E640" s="252" t="s">
        <v>472</v>
      </c>
      <c r="F640" s="253" t="n">
        <v>1</v>
      </c>
      <c r="G640" s="254" t="n">
        <v>40100</v>
      </c>
      <c r="H640" s="255" t="n">
        <v>0.2</v>
      </c>
      <c r="I640" s="256" t="n">
        <f aca="false">ROUND(F640*G640,2)</f>
        <v>40100</v>
      </c>
      <c r="J640" s="254" t="n">
        <f aca="false">ROUND(I640+F640*G640*H640,2)</f>
        <v>48120</v>
      </c>
      <c r="K640" s="257" t="n">
        <v>43734</v>
      </c>
      <c r="L640" s="257" t="n">
        <f aca="false">EDATE(K640,M640)-1</f>
        <v>44829</v>
      </c>
      <c r="M640" s="258" t="n">
        <v>36</v>
      </c>
      <c r="N640" s="254" t="n">
        <f aca="false">ROUND(G640/M640,2)*F640</f>
        <v>1113.89</v>
      </c>
      <c r="O640" s="254"/>
      <c r="P640" s="254" t="n">
        <v>-10024.97</v>
      </c>
      <c r="Q640" s="253" t="n">
        <v>1</v>
      </c>
      <c r="R640" s="254" t="n">
        <v>0</v>
      </c>
      <c r="S640" s="255" t="n">
        <f aca="false">H640</f>
        <v>0.2</v>
      </c>
      <c r="T640" s="254" t="n">
        <f aca="false">ROUND(Q640*R640,2)</f>
        <v>0</v>
      </c>
      <c r="U640" s="254" t="n">
        <f aca="false">ROUND(T640+Q640*R640*S640,2)</f>
        <v>0</v>
      </c>
      <c r="V640" s="257" t="n">
        <v>43734</v>
      </c>
      <c r="W640" s="257" t="n">
        <v>44562</v>
      </c>
      <c r="X640" s="258" t="n">
        <v>36</v>
      </c>
      <c r="Y640" s="254" t="n">
        <f aca="false">ROUND((R640-Z640)/X640,2)*Q640</f>
        <v>0</v>
      </c>
      <c r="Z640" s="254" t="n">
        <v>0</v>
      </c>
      <c r="AA640" s="254" t="n">
        <v>0</v>
      </c>
      <c r="AB640" s="254"/>
      <c r="AC640" s="254"/>
      <c r="AD640" s="254"/>
      <c r="AE640" s="254"/>
      <c r="AF640" s="254"/>
      <c r="AG640" s="254"/>
      <c r="AH640" s="254"/>
      <c r="AI640" s="254"/>
      <c r="AJ640" s="254"/>
      <c r="AK640" s="254"/>
      <c r="AL640" s="254"/>
      <c r="AM640" s="254"/>
      <c r="AN640" s="254"/>
      <c r="AO640" s="254"/>
      <c r="AP640" s="254"/>
      <c r="AQ640" s="254"/>
      <c r="AR640" s="254"/>
      <c r="AS640" s="254"/>
      <c r="AT640" s="254"/>
      <c r="AU640" s="254"/>
      <c r="AV640" s="254"/>
      <c r="AW640" s="254"/>
      <c r="AX640" s="254"/>
      <c r="AY640" s="254"/>
      <c r="AZ640" s="254"/>
      <c r="BA640" s="254"/>
      <c r="BB640" s="254"/>
      <c r="BC640" s="254"/>
      <c r="BD640" s="254"/>
      <c r="BE640" s="254"/>
      <c r="BF640" s="254"/>
      <c r="BG640" s="254"/>
      <c r="BH640" s="254"/>
      <c r="BI640" s="254"/>
      <c r="BJ640" s="254"/>
      <c r="BK640" s="254"/>
      <c r="BL640" s="254"/>
      <c r="BM640" s="254"/>
      <c r="BN640" s="254"/>
      <c r="BO640" s="254"/>
      <c r="BP640" s="254"/>
      <c r="BQ640" s="254"/>
      <c r="BR640" s="254"/>
      <c r="BS640" s="254"/>
      <c r="BT640" s="254"/>
      <c r="BU640" s="254"/>
      <c r="BV640" s="254"/>
      <c r="BW640" s="254"/>
      <c r="BX640" s="254"/>
      <c r="BY640" s="254"/>
      <c r="BZ640" s="254"/>
      <c r="CA640" s="254"/>
      <c r="CB640" s="254"/>
      <c r="CC640" s="254"/>
      <c r="CD640" s="254"/>
      <c r="CE640" s="254"/>
      <c r="CF640" s="254"/>
      <c r="CG640" s="254"/>
      <c r="CH640" s="254"/>
      <c r="CI640" s="254" t="e">
        <f aca="false">#N/A</f>
        <v>#N/A</v>
      </c>
      <c r="CJ640" s="254"/>
      <c r="CK640" s="254"/>
      <c r="CL640" s="254"/>
      <c r="CM640" s="257" t="n">
        <v>43734</v>
      </c>
      <c r="CN640" s="257" t="e">
        <f aca="false">EDATE(CM640,CO640)-1</f>
        <v>#N/A</v>
      </c>
      <c r="CO640" s="254" t="e">
        <f aca="false">#N/A</f>
        <v>#N/A</v>
      </c>
      <c r="CP640" s="254" t="e">
        <f aca="false">#N/A</f>
        <v>#N/A</v>
      </c>
      <c r="CQ640" s="254"/>
      <c r="CR640" s="254"/>
      <c r="CS640" s="254"/>
      <c r="CT640" s="260" t="n">
        <f aca="false">I640</f>
        <v>40100</v>
      </c>
      <c r="CU640" s="260" t="n">
        <f aca="false">CT640-CV640</f>
        <v>30075.03</v>
      </c>
      <c r="CV640" s="260" t="n">
        <v>10024.97</v>
      </c>
      <c r="CW640" s="261" t="n">
        <f aca="false">IF(AND(CW$5&gt;$V640,CW$6&lt;=$W640),$Y640,IF(AND(MONTH(CW$6)=MONTH($W640),YEAR(CW$6)=YEAR($W640)),$T640-$X640*$Y640+$Y640,0))</f>
        <v>0</v>
      </c>
      <c r="CX640" s="261" t="n">
        <f aca="false">IF(AND(CX$5&gt;$V640,CX$6&lt;=$W640),$Y640,IF(AND(MONTH(CX$6)=MONTH($W640),YEAR(CX$6)=YEAR($W640)),$T640-$X640*$Y640+$Y640,0))</f>
        <v>0</v>
      </c>
      <c r="CY640" s="261" t="n">
        <f aca="false">IF(AND(CY$5&gt;$V640,CY$6&lt;=$W640),$Y640,IF(AND(MONTH(CY$6)=MONTH($W640),YEAR(CY$6)=YEAR($W640)),$T640-$X640*$Y640+$Y640,0))</f>
        <v>0</v>
      </c>
      <c r="CZ640" s="261" t="n">
        <f aca="false">IF(AND(CZ$5&gt;$V640,CZ$6&lt;=$W640),$Y640,IF(AND(MONTH(CZ$6)=MONTH($W640),YEAR(CZ$6)=YEAR($W640)),$T640-$X640*$Y640+$Y640,0))</f>
        <v>0</v>
      </c>
      <c r="DA640" s="261" t="n">
        <f aca="false">IF(AND(DA$5&gt;$V640,DA$6&lt;=$W640),$Y640,IF(AND(MONTH(DA$6)=MONTH($W640),YEAR(DA$6)=YEAR($W640)),$T640-$X640*$Y640+$Y640,0))</f>
        <v>0</v>
      </c>
      <c r="DB640" s="261" t="n">
        <f aca="false">IF(AND(DB$5&gt;$V640,DB$6&lt;=$W640),$Y640,IF(AND(MONTH(DB$6)=MONTH($W640),YEAR(DB$6)=YEAR($W640)),$T640-$X640*$Y640+$Y640,0))</f>
        <v>0</v>
      </c>
      <c r="DC640" s="261" t="n">
        <f aca="false">IF(AND(DC$5&gt;$V640,DC$6&lt;=$W640),$Y640,IF(AND(MONTH(DC$6)=MONTH($W640),YEAR(DC$6)=YEAR($W640)),$T640-$X640*$Y640+$Y640,0))</f>
        <v>0</v>
      </c>
      <c r="DD640" s="261" t="n">
        <f aca="false">IF(AND(DD$5&gt;$V640,DD$6&lt;=$W640),$Y640,IF(AND(MONTH(DD$6)=MONTH($W640),YEAR(DD$6)=YEAR($W640)),$T640-$X640*$Y640+$Y640,0))</f>
        <v>0</v>
      </c>
      <c r="DE640" s="261" t="n">
        <f aca="false">IF(AND(DE$5&gt;$V640,DE$6&lt;=$W640),$Y640,IF(AND(MONTH(DE$6)=MONTH($W640),YEAR(DE$6)=YEAR($W640)),$T640-$X640*$Y640+$Y640,0))</f>
        <v>0</v>
      </c>
      <c r="DF640" s="261" t="n">
        <f aca="false">IF(AND(DF$5&gt;$V640,DF$6&lt;=$W640),$Y640,IF(AND(MONTH(DF$6)=MONTH($W640),YEAR(DF$6)=YEAR($W640)),$T640-$X640*$Y640+$Y640,0))</f>
        <v>0</v>
      </c>
      <c r="DG640" s="261" t="n">
        <f aca="false">IF(AND(DG$5&gt;$V640,DG$6&lt;=$W640),$Y640,IF(AND(MONTH(DG$6)=MONTH($W640),YEAR(DG$6)=YEAR($W640)),$T640-$X640*$Y640+$Y640,0))</f>
        <v>0</v>
      </c>
      <c r="DH640" s="261" t="n">
        <f aca="false">IF(AND(DH$5&gt;$V640,DH$6&lt;=$W640),$Y640,IF(AND(MONTH(DH$6)=MONTH($W640),YEAR(DH$6)=YEAR($W640)),$T640-$X640*$Y640+$Y640,0))</f>
        <v>0</v>
      </c>
      <c r="DI640" s="260" t="n">
        <f aca="false">CW640+CX640+CY640+CZ640+DA640+DB640+DC640+DD640+DE640+DF640+DG640+DH640</f>
        <v>0</v>
      </c>
      <c r="DJ640" s="260"/>
      <c r="DK640" s="260"/>
      <c r="DL640" s="260" t="n">
        <f aca="false">DJ640-DK640</f>
        <v>0</v>
      </c>
      <c r="DM640" s="261" t="n">
        <f aca="false">IF(AND(DM$5&gt;$V640,DM$6&lt;=$W640),$Y640,IF(AND(MONTH(DM$6)=MONTH($W640),YEAR(DM$6)=YEAR($W640)),$T640-$X640*$Y640+$Y640,0))</f>
        <v>0</v>
      </c>
      <c r="DN640" s="261" t="n">
        <f aca="false">IF(AND(DN$5&gt;$V640,DN$6&lt;=$W640),$Y640,IF(AND(MONTH(DN$6)=MONTH($W640),YEAR(DN$6)=YEAR($W640)),$T640-$X640*$Y640+$Y640,0))</f>
        <v>0</v>
      </c>
      <c r="DO640" s="261" t="n">
        <f aca="false">IF(AND(DO$5&gt;$V640,DO$6&lt;=$W640),$Y640,IF(AND(MONTH(DO$6)=MONTH($W640),YEAR(DO$6)=YEAR($W640)),$T640-$X640*$Y640+$Y640,0))</f>
        <v>0</v>
      </c>
      <c r="DP640" s="261" t="n">
        <f aca="false">IF(AND(DP$5&gt;$V640,DP$6&lt;=$W640),$Y640,IF(AND(MONTH(DP$6)=MONTH($W640),YEAR(DP$6)=YEAR($W640)),$T640-$X640*$Y640+$Y640,0))</f>
        <v>0</v>
      </c>
      <c r="DQ640" s="261" t="n">
        <f aca="false">IF(AND(DQ$5&gt;$V640,DQ$6&lt;=$W640),$Y640,IF(AND(MONTH(DQ$6)=MONTH($W640),YEAR(DQ$6)=YEAR($W640)),$T640-$X640*$Y640+$Y640,0))</f>
        <v>0</v>
      </c>
      <c r="DR640" s="261" t="n">
        <f aca="false">IF(AND(DR$5&gt;$V640,DR$6&lt;=$W640),$Y640,IF(AND(MONTH(DR$6)=MONTH($W640),YEAR(DR$6)=YEAR($W640)),$T640-$X640*$Y640+$Y640,0))</f>
        <v>0</v>
      </c>
      <c r="DS640" s="261" t="n">
        <f aca="false">IF(AND(DS$5&gt;$V640,DS$6&lt;=$W640),$Y640,IF(AND(MONTH(DS$6)=MONTH($W640),YEAR(DS$6)=YEAR($W640)),$T640-$X640*$Y640+$Y640,0))</f>
        <v>0</v>
      </c>
      <c r="DT640" s="261" t="n">
        <f aca="false">IF(AND(DT$5&gt;$V640,DT$6&lt;=$W640),$Y640,IF(AND(MONTH(DT$6)=MONTH($W640),YEAR(DT$6)=YEAR($W640)),$T640-$X640*$Y640+$Y640,0))</f>
        <v>0</v>
      </c>
      <c r="DU640" s="261" t="n">
        <f aca="false">IF(AND(DU$5&gt;$V640,DU$6&lt;=$W640),$Y640,IF(AND(MONTH(DU$6)=MONTH($W640),YEAR(DU$6)=YEAR($W640)),$T640-$X640*$Y640+$Y640,0))</f>
        <v>0</v>
      </c>
      <c r="DV640" s="261" t="n">
        <f aca="false">IF(AND(DV$5&gt;$V640,DV$6&lt;=$W640),$Y640,IF(AND(MONTH(DV$6)=MONTH($W640),YEAR(DV$6)=YEAR($W640)),$T640-$X640*$Y640+$Y640,0))</f>
        <v>0</v>
      </c>
      <c r="DW640" s="261" t="n">
        <f aca="false">IF(AND(DW$5&gt;$V640,DW$6&lt;=$W640),$Y640,IF(AND(MONTH(DW$6)=MONTH($W640),YEAR(DW$6)=YEAR($W640)),$T640-$X640*$Y640+$Y640,0))</f>
        <v>0</v>
      </c>
      <c r="DX640" s="261" t="n">
        <f aca="false">IF(AND(DX$5&gt;$V640,DX$6&lt;=$W640),$Y640,IF(AND(MONTH(DX$6)=MONTH($W640),YEAR(DX$6)=YEAR($W640)),$T640-AA640-$X640*$Y640+$Y640,0))</f>
        <v>0</v>
      </c>
      <c r="DY640" s="260" t="n">
        <f aca="false">DM640+DN640+DO640+DP640+DQ640+DR640+DS640+DT640+DU640+DV640+DW640+DX640</f>
        <v>0</v>
      </c>
      <c r="DZ640" s="260" t="n">
        <f aca="false">DJ640+AY640+BA640+BC640+BE640+BG640+BI640+BK640+BM640+BO640</f>
        <v>0</v>
      </c>
      <c r="EA640" s="260" t="n">
        <f aca="false">DK640+DY640</f>
        <v>0</v>
      </c>
      <c r="EB640" s="260" t="n">
        <f aca="false">DZ640-EA640</f>
        <v>0</v>
      </c>
      <c r="EC640" s="261" t="n">
        <f aca="false">IF(AND(EC$5&gt;$V640,EC$6&lt;=$W640),$Y640,IF(AND(MONTH(EC$6)=MONTH($W640),YEAR(EC$6)=YEAR($W640)),$T640-$X640*$Y640+$Y640,0))</f>
        <v>0</v>
      </c>
      <c r="ED640" s="261" t="n">
        <f aca="false">IF(AND(ED$5&gt;$V640,ED$6&lt;=$W640),$Y640,IF(AND(MONTH(ED$6)=MONTH($W640),YEAR(ED$6)=YEAR($W640)),$T640-$X640*$Y640+$Y640,0))</f>
        <v>0</v>
      </c>
      <c r="EE640" s="261" t="n">
        <f aca="false">IF(AND(EE$5&gt;$V640,EE$6&lt;=$W640),$Y640,IF(AND(MONTH(EE$6)=MONTH($W640),YEAR(EE$6)=YEAR($W640)),$T640-$X640*$Y640+$Y640,0))</f>
        <v>0</v>
      </c>
      <c r="EF640" s="261" t="n">
        <f aca="false">IF(AND(EF$5&gt;$V640,EF$6&lt;=$W640),$Y640,IF(AND(MONTH(EF$6)=MONTH($W640),YEAR(EF$6)=YEAR($W640)),$T640-$X640*$Y640+$Y640,0))</f>
        <v>0</v>
      </c>
      <c r="EG640" s="261" t="n">
        <f aca="false">IF(AND(EG$5&gt;$V640,EG$6&lt;=$W640),$Y640,IF(AND(MONTH(EG$6)=MONTH($W640),YEAR(EG$6)=YEAR($W640)),$T640-$X640*$Y640+$Y640,0))</f>
        <v>0</v>
      </c>
      <c r="EH640" s="261" t="n">
        <f aca="false">IF(AND(EH$5&gt;$V640,EH$6&lt;=$W640),$Y640,IF(AND(MONTH(EH$6)=MONTH($W640),YEAR(EH$6)=YEAR($W640)),$T640-$X640*$Y640+$Y640,0))</f>
        <v>0</v>
      </c>
      <c r="EI640" s="261" t="n">
        <f aca="false">IF(AND(EI$5&gt;$V640,EI$6&lt;=$W640),$Y640,IF(AND(MONTH(EI$6)=MONTH($W640),YEAR(EI$6)=YEAR($W640)),$T640-$X640*$Y640+$Y640,0))</f>
        <v>0</v>
      </c>
      <c r="EJ640" s="261" t="n">
        <f aca="false">IF(AND(EJ$5&gt;$V640,EJ$6&lt;=$W640),$Y640,IF(AND(MONTH(EJ$6)=MONTH($W640),YEAR(EJ$6)=YEAR($W640)),$T640-$X640*$Y640+$Y640,0))</f>
        <v>0</v>
      </c>
      <c r="EK640" s="261" t="n">
        <f aca="false">IF(AND(EK$5&gt;$V640,EK$6&lt;=$W640),$Y640,IF(AND(MONTH(EK$6)=MONTH($W640),YEAR(EK$6)=YEAR($W640)),$T640-$X640*$Y640+$Y640,0))</f>
        <v>0</v>
      </c>
      <c r="EL640" s="261" t="n">
        <f aca="false">IF(AND(EL$5&gt;$V640,EL$6&lt;=$W640),$Y640,IF(AND(MONTH(EL$6)=MONTH($W640),YEAR(EL$6)=YEAR($W640)),$T640-$X640*$Y640+$Y640,0))</f>
        <v>0</v>
      </c>
      <c r="EM640" s="261" t="n">
        <f aca="false">IF(AND(EM$5&gt;$V640,EM$6&lt;=$W640),$Y640,IF(AND(MONTH(EM$6)=MONTH($W640),YEAR(EM$6)=YEAR($W640)),$T640-$X640*$Y640+$Y640,0))</f>
        <v>0</v>
      </c>
      <c r="EN640" s="261" t="n">
        <f aca="false">IF(AND(EN$5&gt;$V640,EN$6&lt;=$W640),$Y640,IF(AND(MONTH(EN$6)=MONTH($W640),YEAR(EN$6)=YEAR($W640)),$T640-$X640*$Y640+$Y640,0))</f>
        <v>0</v>
      </c>
      <c r="EO640" s="260" t="n">
        <f aca="false">EC640+ED640+EE640+EF640+EG640+EH640+EI640+EJ640+EK640+EL640+EM640+EN640</f>
        <v>0</v>
      </c>
      <c r="EP640" s="260" t="n">
        <f aca="false">T640+AQ640+AS640+AU640+AW640+AY640+BA640+BC640+BE640+BG640+BI640+BK640+BM640+BO640+BQ640+BS640+BU640+BW640+BY640+CA640+CC640+CE640+CG640</f>
        <v>0</v>
      </c>
      <c r="EQ640" s="260" t="n">
        <f aca="false">EA640+EO640</f>
        <v>0</v>
      </c>
      <c r="ER640" s="260" t="n">
        <f aca="false">EP640-EQ640</f>
        <v>0</v>
      </c>
      <c r="ES640" s="261"/>
      <c r="ET640" s="261"/>
      <c r="EU640" s="261"/>
      <c r="EV640" s="261"/>
      <c r="EW640" s="261"/>
      <c r="EX640" s="261"/>
      <c r="EY640" s="261"/>
      <c r="EZ640" s="261"/>
      <c r="FA640" s="261"/>
      <c r="FB640" s="261"/>
      <c r="FC640" s="261"/>
      <c r="FD640" s="261"/>
      <c r="FE640" s="260" t="n">
        <f aca="false">ES640+ET640+EU640+EV640+EW640+EX640+EY640+EZ640+FA640+FB640+FC640+FD640</f>
        <v>0</v>
      </c>
      <c r="FF640" s="260" t="n">
        <f aca="false">EP640</f>
        <v>0</v>
      </c>
      <c r="FG640" s="260" t="n">
        <f aca="false">EQ640+FE640</f>
        <v>0</v>
      </c>
      <c r="FH640" s="260" t="n">
        <f aca="false">FF640-FG640</f>
        <v>0</v>
      </c>
      <c r="FI640" s="261"/>
      <c r="FJ640" s="261"/>
      <c r="FK640" s="261"/>
      <c r="FL640" s="261"/>
      <c r="FM640" s="261"/>
      <c r="FN640" s="261"/>
      <c r="FO640" s="261"/>
      <c r="FP640" s="261"/>
      <c r="FQ640" s="261"/>
      <c r="FR640" s="261"/>
      <c r="FS640" s="261"/>
      <c r="FT640" s="261"/>
      <c r="FU640" s="260" t="n">
        <f aca="false">FI640+FJ640+FK640+FL640+FM640+FN640+FO640+FP640+FQ640+FR640+FS640+FT640</f>
        <v>0</v>
      </c>
      <c r="FV640" s="260" t="n">
        <f aca="false">FF640</f>
        <v>0</v>
      </c>
      <c r="FW640" s="260" t="n">
        <f aca="false">FG640+FU640</f>
        <v>0</v>
      </c>
      <c r="FX640" s="260" t="n">
        <f aca="false">FV640-FW640</f>
        <v>0</v>
      </c>
      <c r="FY640" s="261"/>
      <c r="FZ640" s="261"/>
      <c r="GA640" s="261"/>
      <c r="GB640" s="261"/>
      <c r="GC640" s="261"/>
      <c r="GD640" s="261"/>
      <c r="GE640" s="261"/>
      <c r="GF640" s="261"/>
      <c r="GG640" s="261"/>
      <c r="GH640" s="261"/>
      <c r="GI640" s="261"/>
      <c r="GJ640" s="261"/>
      <c r="GK640" s="260" t="n">
        <f aca="false">FY640+FZ640+GA640+GB640+GC640+GD640+GE640+GF640+GG640+GH640+GI640+GJ640</f>
        <v>0</v>
      </c>
      <c r="GL640" s="260" t="n">
        <f aca="false">FV640</f>
        <v>0</v>
      </c>
      <c r="GM640" s="260" t="n">
        <f aca="false">FW640+GK640</f>
        <v>0</v>
      </c>
      <c r="GN640" s="260" t="n">
        <f aca="false">GL640-GM640</f>
        <v>0</v>
      </c>
      <c r="GO640" s="261"/>
      <c r="GP640" s="261"/>
      <c r="GQ640" s="261"/>
      <c r="GR640" s="261"/>
      <c r="GS640" s="261"/>
      <c r="GT640" s="261"/>
      <c r="GU640" s="261"/>
      <c r="GV640" s="261"/>
      <c r="GW640" s="261"/>
      <c r="GX640" s="261"/>
      <c r="GY640" s="261"/>
      <c r="GZ640" s="261"/>
      <c r="HA640" s="260" t="n">
        <f aca="false">GO640+GP640+GQ640+GR640+GS640+GT640+GU640+GV640+GW640+GX640+GY640+GZ640</f>
        <v>0</v>
      </c>
      <c r="HB640" s="260" t="n">
        <f aca="false">GL640</f>
        <v>0</v>
      </c>
      <c r="HC640" s="260" t="n">
        <f aca="false">GM640+HA640</f>
        <v>0</v>
      </c>
      <c r="HD640" s="260" t="n">
        <f aca="false">HB640-HC640</f>
        <v>0</v>
      </c>
      <c r="HE640" s="264" t="n">
        <f aca="false">GO640-GJ640</f>
        <v>0</v>
      </c>
      <c r="HF640" s="264"/>
      <c r="HG640" s="264"/>
      <c r="HH640" s="264"/>
      <c r="HI640" s="264"/>
      <c r="HJ640" s="264"/>
      <c r="HK640" s="264"/>
      <c r="HL640" s="264"/>
      <c r="HM640" s="264"/>
      <c r="HN640" s="264"/>
      <c r="HO640" s="264"/>
      <c r="HP640" s="264"/>
      <c r="HQ640" s="264"/>
      <c r="HR640" s="264"/>
      <c r="HS640" s="264"/>
      <c r="HT640" s="264"/>
      <c r="HU640" s="264"/>
      <c r="HV640" s="264"/>
      <c r="HW640" s="264"/>
      <c r="HX640" s="264"/>
      <c r="HY640" s="264"/>
      <c r="HZ640" s="264"/>
      <c r="IA640" s="264"/>
      <c r="IB640" s="264"/>
      <c r="IC640" s="264"/>
      <c r="ID640" s="264"/>
      <c r="IE640" s="264"/>
      <c r="IF640" s="264"/>
      <c r="IG640" s="264"/>
      <c r="IH640" s="264"/>
      <c r="II640" s="264"/>
      <c r="IJ640" s="264"/>
      <c r="IK640" s="264"/>
      <c r="IL640" s="264"/>
      <c r="IM640" s="264"/>
      <c r="IN640" s="264"/>
      <c r="IO640" s="264"/>
      <c r="IP640" s="264"/>
      <c r="IQ640" s="264"/>
      <c r="IR640" s="264"/>
      <c r="IS640" s="264"/>
      <c r="IT640" s="264"/>
      <c r="IU640" s="264"/>
      <c r="IV640" s="264"/>
      <c r="IW640" s="264"/>
      <c r="IX640" s="264"/>
      <c r="IY640" s="264"/>
      <c r="IZ640" s="264"/>
      <c r="JA640" s="264"/>
      <c r="JB640" s="264"/>
      <c r="JC640" s="264"/>
      <c r="JD640" s="264"/>
      <c r="JE640" s="264"/>
      <c r="JF640" s="264"/>
      <c r="JG640" s="264"/>
      <c r="JH640" s="264"/>
      <c r="JI640" s="264"/>
      <c r="JJ640" s="264"/>
      <c r="JK640" s="264"/>
      <c r="JL640" s="264"/>
      <c r="JM640" s="265"/>
      <c r="JN640" s="265" t="n">
        <f aca="false">DH640-DG640</f>
        <v>0</v>
      </c>
    </row>
    <row r="641" s="201" customFormat="true" ht="22.35" hidden="false" customHeight="false" outlineLevel="0" collapsed="false">
      <c r="A641" s="249" t="n">
        <v>609</v>
      </c>
      <c r="B641" s="250" t="s">
        <v>1116</v>
      </c>
      <c r="C641" s="251" t="n">
        <v>5438</v>
      </c>
      <c r="D641" s="252" t="s">
        <v>585</v>
      </c>
      <c r="E641" s="252" t="s">
        <v>472</v>
      </c>
      <c r="F641" s="253" t="n">
        <v>1</v>
      </c>
      <c r="G641" s="254" t="n">
        <v>40100</v>
      </c>
      <c r="H641" s="255" t="n">
        <v>0.2</v>
      </c>
      <c r="I641" s="256" t="n">
        <f aca="false">ROUND(F641*G641,2)</f>
        <v>40100</v>
      </c>
      <c r="J641" s="254" t="n">
        <f aca="false">ROUND(I641+F641*G641*H641,2)</f>
        <v>48120</v>
      </c>
      <c r="K641" s="257" t="n">
        <v>43734</v>
      </c>
      <c r="L641" s="257" t="n">
        <f aca="false">EDATE(K641,M641)-1</f>
        <v>44829</v>
      </c>
      <c r="M641" s="258" t="n">
        <v>36</v>
      </c>
      <c r="N641" s="254" t="n">
        <f aca="false">ROUND(G641/M641,2)*F641</f>
        <v>1113.89</v>
      </c>
      <c r="O641" s="254"/>
      <c r="P641" s="254" t="n">
        <v>-10024.97</v>
      </c>
      <c r="Q641" s="253" t="n">
        <v>1</v>
      </c>
      <c r="R641" s="254" t="n">
        <v>0</v>
      </c>
      <c r="S641" s="255" t="n">
        <f aca="false">H641</f>
        <v>0.2</v>
      </c>
      <c r="T641" s="254" t="n">
        <f aca="false">ROUND(Q641*R641,2)</f>
        <v>0</v>
      </c>
      <c r="U641" s="254" t="n">
        <f aca="false">ROUND(T641+Q641*R641*S641,2)</f>
        <v>0</v>
      </c>
      <c r="V641" s="257" t="n">
        <v>43734</v>
      </c>
      <c r="W641" s="257" t="n">
        <v>44562</v>
      </c>
      <c r="X641" s="258" t="n">
        <v>36</v>
      </c>
      <c r="Y641" s="254" t="n">
        <f aca="false">ROUND((R641-Z641)/X641,2)*Q641</f>
        <v>0</v>
      </c>
      <c r="Z641" s="254" t="n">
        <v>0</v>
      </c>
      <c r="AA641" s="254" t="n">
        <v>0</v>
      </c>
      <c r="AB641" s="254"/>
      <c r="AC641" s="254"/>
      <c r="AD641" s="254"/>
      <c r="AE641" s="254"/>
      <c r="AF641" s="254"/>
      <c r="AG641" s="254"/>
      <c r="AH641" s="254"/>
      <c r="AI641" s="254"/>
      <c r="AJ641" s="254"/>
      <c r="AK641" s="254"/>
      <c r="AL641" s="254"/>
      <c r="AM641" s="254"/>
      <c r="AN641" s="254"/>
      <c r="AO641" s="254"/>
      <c r="AP641" s="254"/>
      <c r="AQ641" s="254"/>
      <c r="AR641" s="254"/>
      <c r="AS641" s="254"/>
      <c r="AT641" s="254"/>
      <c r="AU641" s="254"/>
      <c r="AV641" s="254"/>
      <c r="AW641" s="254"/>
      <c r="AX641" s="254"/>
      <c r="AY641" s="254"/>
      <c r="AZ641" s="254"/>
      <c r="BA641" s="254"/>
      <c r="BB641" s="254"/>
      <c r="BC641" s="254"/>
      <c r="BD641" s="254"/>
      <c r="BE641" s="254"/>
      <c r="BF641" s="254"/>
      <c r="BG641" s="254"/>
      <c r="BH641" s="254"/>
      <c r="BI641" s="254"/>
      <c r="BJ641" s="254"/>
      <c r="BK641" s="254"/>
      <c r="BL641" s="254"/>
      <c r="BM641" s="254"/>
      <c r="BN641" s="254"/>
      <c r="BO641" s="254"/>
      <c r="BP641" s="254"/>
      <c r="BQ641" s="254"/>
      <c r="BR641" s="254"/>
      <c r="BS641" s="254"/>
      <c r="BT641" s="254"/>
      <c r="BU641" s="254"/>
      <c r="BV641" s="254"/>
      <c r="BW641" s="254"/>
      <c r="BX641" s="254"/>
      <c r="BY641" s="254"/>
      <c r="BZ641" s="254"/>
      <c r="CA641" s="254"/>
      <c r="CB641" s="254"/>
      <c r="CC641" s="254"/>
      <c r="CD641" s="254"/>
      <c r="CE641" s="254"/>
      <c r="CF641" s="254"/>
      <c r="CG641" s="254"/>
      <c r="CH641" s="254"/>
      <c r="CI641" s="254" t="e">
        <f aca="false">#N/A</f>
        <v>#N/A</v>
      </c>
      <c r="CJ641" s="254"/>
      <c r="CK641" s="254"/>
      <c r="CL641" s="254"/>
      <c r="CM641" s="257" t="n">
        <v>43734</v>
      </c>
      <c r="CN641" s="257" t="e">
        <f aca="false">EDATE(CM641,CO641)-1</f>
        <v>#N/A</v>
      </c>
      <c r="CO641" s="254" t="e">
        <f aca="false">#N/A</f>
        <v>#N/A</v>
      </c>
      <c r="CP641" s="254" t="e">
        <f aca="false">#N/A</f>
        <v>#N/A</v>
      </c>
      <c r="CQ641" s="254"/>
      <c r="CR641" s="254"/>
      <c r="CS641" s="254"/>
      <c r="CT641" s="260" t="n">
        <f aca="false">I641</f>
        <v>40100</v>
      </c>
      <c r="CU641" s="260" t="n">
        <f aca="false">CT641-CV641</f>
        <v>30075.03</v>
      </c>
      <c r="CV641" s="260" t="n">
        <v>10024.97</v>
      </c>
      <c r="CW641" s="261" t="n">
        <f aca="false">IF(AND(CW$5&gt;$V641,CW$6&lt;=$W641),$Y641,IF(AND(MONTH(CW$6)=MONTH($W641),YEAR(CW$6)=YEAR($W641)),$T641-$X641*$Y641+$Y641,0))</f>
        <v>0</v>
      </c>
      <c r="CX641" s="261" t="n">
        <f aca="false">IF(AND(CX$5&gt;$V641,CX$6&lt;=$W641),$Y641,IF(AND(MONTH(CX$6)=MONTH($W641),YEAR(CX$6)=YEAR($W641)),$T641-$X641*$Y641+$Y641,0))</f>
        <v>0</v>
      </c>
      <c r="CY641" s="261" t="n">
        <f aca="false">IF(AND(CY$5&gt;$V641,CY$6&lt;=$W641),$Y641,IF(AND(MONTH(CY$6)=MONTH($W641),YEAR(CY$6)=YEAR($W641)),$T641-$X641*$Y641+$Y641,0))</f>
        <v>0</v>
      </c>
      <c r="CZ641" s="261" t="n">
        <f aca="false">IF(AND(CZ$5&gt;$V641,CZ$6&lt;=$W641),$Y641,IF(AND(MONTH(CZ$6)=MONTH($W641),YEAR(CZ$6)=YEAR($W641)),$T641-$X641*$Y641+$Y641,0))</f>
        <v>0</v>
      </c>
      <c r="DA641" s="261" t="n">
        <f aca="false">IF(AND(DA$5&gt;$V641,DA$6&lt;=$W641),$Y641,IF(AND(MONTH(DA$6)=MONTH($W641),YEAR(DA$6)=YEAR($W641)),$T641-$X641*$Y641+$Y641,0))</f>
        <v>0</v>
      </c>
      <c r="DB641" s="261" t="n">
        <f aca="false">IF(AND(DB$5&gt;$V641,DB$6&lt;=$W641),$Y641,IF(AND(MONTH(DB$6)=MONTH($W641),YEAR(DB$6)=YEAR($W641)),$T641-$X641*$Y641+$Y641,0))</f>
        <v>0</v>
      </c>
      <c r="DC641" s="261" t="n">
        <f aca="false">IF(AND(DC$5&gt;$V641,DC$6&lt;=$W641),$Y641,IF(AND(MONTH(DC$6)=MONTH($W641),YEAR(DC$6)=YEAR($W641)),$T641-$X641*$Y641+$Y641,0))</f>
        <v>0</v>
      </c>
      <c r="DD641" s="261" t="n">
        <f aca="false">IF(AND(DD$5&gt;$V641,DD$6&lt;=$W641),$Y641,IF(AND(MONTH(DD$6)=MONTH($W641),YEAR(DD$6)=YEAR($W641)),$T641-$X641*$Y641+$Y641,0))</f>
        <v>0</v>
      </c>
      <c r="DE641" s="261" t="n">
        <f aca="false">IF(AND(DE$5&gt;$V641,DE$6&lt;=$W641),$Y641,IF(AND(MONTH(DE$6)=MONTH($W641),YEAR(DE$6)=YEAR($W641)),$T641-$X641*$Y641+$Y641,0))</f>
        <v>0</v>
      </c>
      <c r="DF641" s="261" t="n">
        <f aca="false">IF(AND(DF$5&gt;$V641,DF$6&lt;=$W641),$Y641,IF(AND(MONTH(DF$6)=MONTH($W641),YEAR(DF$6)=YEAR($W641)),$T641-$X641*$Y641+$Y641,0))</f>
        <v>0</v>
      </c>
      <c r="DG641" s="261" t="n">
        <f aca="false">IF(AND(DG$5&gt;$V641,DG$6&lt;=$W641),$Y641,IF(AND(MONTH(DG$6)=MONTH($W641),YEAR(DG$6)=YEAR($W641)),$T641-$X641*$Y641+$Y641,0))</f>
        <v>0</v>
      </c>
      <c r="DH641" s="261" t="n">
        <f aca="false">IF(AND(DH$5&gt;$V641,DH$6&lt;=$W641),$Y641,IF(AND(MONTH(DH$6)=MONTH($W641),YEAR(DH$6)=YEAR($W641)),$T641-$X641*$Y641+$Y641,0))</f>
        <v>0</v>
      </c>
      <c r="DI641" s="260" t="n">
        <f aca="false">CW641+CX641+CY641+CZ641+DA641+DB641+DC641+DD641+DE641+DF641+DG641+DH641</f>
        <v>0</v>
      </c>
      <c r="DJ641" s="260"/>
      <c r="DK641" s="260"/>
      <c r="DL641" s="260" t="n">
        <f aca="false">DJ641-DK641</f>
        <v>0</v>
      </c>
      <c r="DM641" s="261" t="n">
        <f aca="false">IF(AND(DM$5&gt;$V641,DM$6&lt;=$W641),$Y641,IF(AND(MONTH(DM$6)=MONTH($W641),YEAR(DM$6)=YEAR($W641)),$T641-$X641*$Y641+$Y641,0))</f>
        <v>0</v>
      </c>
      <c r="DN641" s="261" t="n">
        <f aca="false">IF(AND(DN$5&gt;$V641,DN$6&lt;=$W641),$Y641,IF(AND(MONTH(DN$6)=MONTH($W641),YEAR(DN$6)=YEAR($W641)),$T641-$X641*$Y641+$Y641,0))</f>
        <v>0</v>
      </c>
      <c r="DO641" s="261" t="n">
        <f aca="false">IF(AND(DO$5&gt;$V641,DO$6&lt;=$W641),$Y641,IF(AND(MONTH(DO$6)=MONTH($W641),YEAR(DO$6)=YEAR($W641)),$T641-$X641*$Y641+$Y641,0))</f>
        <v>0</v>
      </c>
      <c r="DP641" s="261" t="n">
        <f aca="false">IF(AND(DP$5&gt;$V641,DP$6&lt;=$W641),$Y641,IF(AND(MONTH(DP$6)=MONTH($W641),YEAR(DP$6)=YEAR($W641)),$T641-$X641*$Y641+$Y641,0))</f>
        <v>0</v>
      </c>
      <c r="DQ641" s="261" t="n">
        <f aca="false">IF(AND(DQ$5&gt;$V641,DQ$6&lt;=$W641),$Y641,IF(AND(MONTH(DQ$6)=MONTH($W641),YEAR(DQ$6)=YEAR($W641)),$T641-$X641*$Y641+$Y641,0))</f>
        <v>0</v>
      </c>
      <c r="DR641" s="261" t="n">
        <f aca="false">IF(AND(DR$5&gt;$V641,DR$6&lt;=$W641),$Y641,IF(AND(MONTH(DR$6)=MONTH($W641),YEAR(DR$6)=YEAR($W641)),$T641-$X641*$Y641+$Y641,0))</f>
        <v>0</v>
      </c>
      <c r="DS641" s="261" t="n">
        <f aca="false">IF(AND(DS$5&gt;$V641,DS$6&lt;=$W641),$Y641,IF(AND(MONTH(DS$6)=MONTH($W641),YEAR(DS$6)=YEAR($W641)),$T641-$X641*$Y641+$Y641,0))</f>
        <v>0</v>
      </c>
      <c r="DT641" s="261" t="n">
        <f aca="false">IF(AND(DT$5&gt;$V641,DT$6&lt;=$W641),$Y641,IF(AND(MONTH(DT$6)=MONTH($W641),YEAR(DT$6)=YEAR($W641)),$T641-$X641*$Y641+$Y641,0))</f>
        <v>0</v>
      </c>
      <c r="DU641" s="261" t="n">
        <f aca="false">IF(AND(DU$5&gt;$V641,DU$6&lt;=$W641),$Y641,IF(AND(MONTH(DU$6)=MONTH($W641),YEAR(DU$6)=YEAR($W641)),$T641-$X641*$Y641+$Y641,0))</f>
        <v>0</v>
      </c>
      <c r="DV641" s="261" t="n">
        <f aca="false">IF(AND(DV$5&gt;$V641,DV$6&lt;=$W641),$Y641,IF(AND(MONTH(DV$6)=MONTH($W641),YEAR(DV$6)=YEAR($W641)),$T641-$X641*$Y641+$Y641,0))</f>
        <v>0</v>
      </c>
      <c r="DW641" s="261" t="n">
        <f aca="false">IF(AND(DW$5&gt;$V641,DW$6&lt;=$W641),$Y641,IF(AND(MONTH(DW$6)=MONTH($W641),YEAR(DW$6)=YEAR($W641)),$T641-$X641*$Y641+$Y641,0))</f>
        <v>0</v>
      </c>
      <c r="DX641" s="261" t="n">
        <f aca="false">IF(AND(DX$5&gt;$V641,DX$6&lt;=$W641),$Y641,IF(AND(MONTH(DX$6)=MONTH($W641),YEAR(DX$6)=YEAR($W641)),$T641-AA641-$X641*$Y641+$Y641,0))</f>
        <v>0</v>
      </c>
      <c r="DY641" s="260" t="n">
        <f aca="false">DM641+DN641+DO641+DP641+DQ641+DR641+DS641+DT641+DU641+DV641+DW641+DX641</f>
        <v>0</v>
      </c>
      <c r="DZ641" s="260" t="n">
        <f aca="false">DJ641+AY641+BA641+BC641+BE641+BG641+BI641+BK641+BM641+BO641</f>
        <v>0</v>
      </c>
      <c r="EA641" s="260" t="n">
        <f aca="false">DK641+DY641</f>
        <v>0</v>
      </c>
      <c r="EB641" s="260" t="n">
        <f aca="false">DZ641-EA641</f>
        <v>0</v>
      </c>
      <c r="EC641" s="261" t="n">
        <f aca="false">IF(AND(EC$5&gt;$V641,EC$6&lt;=$W641),$Y641,IF(AND(MONTH(EC$6)=MONTH($W641),YEAR(EC$6)=YEAR($W641)),$T641-$X641*$Y641+$Y641,0))</f>
        <v>0</v>
      </c>
      <c r="ED641" s="261" t="n">
        <f aca="false">IF(AND(ED$5&gt;$V641,ED$6&lt;=$W641),$Y641,IF(AND(MONTH(ED$6)=MONTH($W641),YEAR(ED$6)=YEAR($W641)),$T641-$X641*$Y641+$Y641,0))</f>
        <v>0</v>
      </c>
      <c r="EE641" s="261" t="n">
        <f aca="false">IF(AND(EE$5&gt;$V641,EE$6&lt;=$W641),$Y641,IF(AND(MONTH(EE$6)=MONTH($W641),YEAR(EE$6)=YEAR($W641)),$T641-$X641*$Y641+$Y641,0))</f>
        <v>0</v>
      </c>
      <c r="EF641" s="261" t="n">
        <f aca="false">IF(AND(EF$5&gt;$V641,EF$6&lt;=$W641),$Y641,IF(AND(MONTH(EF$6)=MONTH($W641),YEAR(EF$6)=YEAR($W641)),$T641-$X641*$Y641+$Y641,0))</f>
        <v>0</v>
      </c>
      <c r="EG641" s="261" t="n">
        <f aca="false">IF(AND(EG$5&gt;$V641,EG$6&lt;=$W641),$Y641,IF(AND(MONTH(EG$6)=MONTH($W641),YEAR(EG$6)=YEAR($W641)),$T641-$X641*$Y641+$Y641,0))</f>
        <v>0</v>
      </c>
      <c r="EH641" s="261" t="n">
        <f aca="false">IF(AND(EH$5&gt;$V641,EH$6&lt;=$W641),$Y641,IF(AND(MONTH(EH$6)=MONTH($W641),YEAR(EH$6)=YEAR($W641)),$T641-$X641*$Y641+$Y641,0))</f>
        <v>0</v>
      </c>
      <c r="EI641" s="261" t="n">
        <f aca="false">IF(AND(EI$5&gt;$V641,EI$6&lt;=$W641),$Y641,IF(AND(MONTH(EI$6)=MONTH($W641),YEAR(EI$6)=YEAR($W641)),$T641-$X641*$Y641+$Y641,0))</f>
        <v>0</v>
      </c>
      <c r="EJ641" s="261" t="n">
        <f aca="false">IF(AND(EJ$5&gt;$V641,EJ$6&lt;=$W641),$Y641,IF(AND(MONTH(EJ$6)=MONTH($W641),YEAR(EJ$6)=YEAR($W641)),$T641-$X641*$Y641+$Y641,0))</f>
        <v>0</v>
      </c>
      <c r="EK641" s="261" t="n">
        <f aca="false">IF(AND(EK$5&gt;$V641,EK$6&lt;=$W641),$Y641,IF(AND(MONTH(EK$6)=MONTH($W641),YEAR(EK$6)=YEAR($W641)),$T641-$X641*$Y641+$Y641,0))</f>
        <v>0</v>
      </c>
      <c r="EL641" s="261" t="n">
        <f aca="false">IF(AND(EL$5&gt;$V641,EL$6&lt;=$W641),$Y641,IF(AND(MONTH(EL$6)=MONTH($W641),YEAR(EL$6)=YEAR($W641)),$T641-$X641*$Y641+$Y641,0))</f>
        <v>0</v>
      </c>
      <c r="EM641" s="261" t="n">
        <f aca="false">IF(AND(EM$5&gt;$V641,EM$6&lt;=$W641),$Y641,IF(AND(MONTH(EM$6)=MONTH($W641),YEAR(EM$6)=YEAR($W641)),$T641-$X641*$Y641+$Y641,0))</f>
        <v>0</v>
      </c>
      <c r="EN641" s="261" t="n">
        <f aca="false">IF(AND(EN$5&gt;$V641,EN$6&lt;=$W641),$Y641,IF(AND(MONTH(EN$6)=MONTH($W641),YEAR(EN$6)=YEAR($W641)),$T641-$X641*$Y641+$Y641,0))</f>
        <v>0</v>
      </c>
      <c r="EO641" s="260" t="n">
        <f aca="false">EC641+ED641+EE641+EF641+EG641+EH641+EI641+EJ641+EK641+EL641+EM641+EN641</f>
        <v>0</v>
      </c>
      <c r="EP641" s="260" t="n">
        <f aca="false">T641+AQ641+AS641+AU641+AW641+AY641+BA641+BC641+BE641+BG641+BI641+BK641+BM641+BO641+BQ641+BS641+BU641+BW641+BY641+CA641+CC641+CE641+CG641</f>
        <v>0</v>
      </c>
      <c r="EQ641" s="260" t="n">
        <f aca="false">EA641+EO641</f>
        <v>0</v>
      </c>
      <c r="ER641" s="260" t="n">
        <f aca="false">EP641-EQ641</f>
        <v>0</v>
      </c>
      <c r="ES641" s="261"/>
      <c r="ET641" s="261"/>
      <c r="EU641" s="261"/>
      <c r="EV641" s="261"/>
      <c r="EW641" s="261"/>
      <c r="EX641" s="261"/>
      <c r="EY641" s="261"/>
      <c r="EZ641" s="261"/>
      <c r="FA641" s="261"/>
      <c r="FB641" s="261"/>
      <c r="FC641" s="261"/>
      <c r="FD641" s="261"/>
      <c r="FE641" s="260" t="n">
        <f aca="false">ES641+ET641+EU641+EV641+EW641+EX641+EY641+EZ641+FA641+FB641+FC641+FD641</f>
        <v>0</v>
      </c>
      <c r="FF641" s="260" t="n">
        <f aca="false">EP641</f>
        <v>0</v>
      </c>
      <c r="FG641" s="260" t="n">
        <f aca="false">EQ641+FE641</f>
        <v>0</v>
      </c>
      <c r="FH641" s="260" t="n">
        <f aca="false">FF641-FG641</f>
        <v>0</v>
      </c>
      <c r="FI641" s="261"/>
      <c r="FJ641" s="261"/>
      <c r="FK641" s="261"/>
      <c r="FL641" s="261"/>
      <c r="FM641" s="261"/>
      <c r="FN641" s="261"/>
      <c r="FO641" s="261"/>
      <c r="FP641" s="261"/>
      <c r="FQ641" s="261"/>
      <c r="FR641" s="261"/>
      <c r="FS641" s="261"/>
      <c r="FT641" s="261"/>
      <c r="FU641" s="260" t="n">
        <f aca="false">FI641+FJ641+FK641+FL641+FM641+FN641+FO641+FP641+FQ641+FR641+FS641+FT641</f>
        <v>0</v>
      </c>
      <c r="FV641" s="260" t="n">
        <f aca="false">FF641</f>
        <v>0</v>
      </c>
      <c r="FW641" s="260" t="n">
        <f aca="false">FG641+FU641</f>
        <v>0</v>
      </c>
      <c r="FX641" s="260" t="n">
        <f aca="false">FV641-FW641</f>
        <v>0</v>
      </c>
      <c r="FY641" s="261"/>
      <c r="FZ641" s="261"/>
      <c r="GA641" s="261"/>
      <c r="GB641" s="261"/>
      <c r="GC641" s="261"/>
      <c r="GD641" s="261"/>
      <c r="GE641" s="261"/>
      <c r="GF641" s="261"/>
      <c r="GG641" s="261"/>
      <c r="GH641" s="261"/>
      <c r="GI641" s="261"/>
      <c r="GJ641" s="261"/>
      <c r="GK641" s="260" t="n">
        <f aca="false">FY641+FZ641+GA641+GB641+GC641+GD641+GE641+GF641+GG641+GH641+GI641+GJ641</f>
        <v>0</v>
      </c>
      <c r="GL641" s="260" t="n">
        <f aca="false">FV641</f>
        <v>0</v>
      </c>
      <c r="GM641" s="260" t="n">
        <f aca="false">FW641+GK641</f>
        <v>0</v>
      </c>
      <c r="GN641" s="260" t="n">
        <f aca="false">GL641-GM641</f>
        <v>0</v>
      </c>
      <c r="GO641" s="261"/>
      <c r="GP641" s="261"/>
      <c r="GQ641" s="261"/>
      <c r="GR641" s="261"/>
      <c r="GS641" s="261"/>
      <c r="GT641" s="261"/>
      <c r="GU641" s="261"/>
      <c r="GV641" s="261"/>
      <c r="GW641" s="261"/>
      <c r="GX641" s="261"/>
      <c r="GY641" s="261"/>
      <c r="GZ641" s="261"/>
      <c r="HA641" s="260" t="n">
        <f aca="false">GO641+GP641+GQ641+GR641+GS641+GT641+GU641+GV641+GW641+GX641+GY641+GZ641</f>
        <v>0</v>
      </c>
      <c r="HB641" s="260" t="n">
        <f aca="false">GL641</f>
        <v>0</v>
      </c>
      <c r="HC641" s="260" t="n">
        <f aca="false">GM641+HA641</f>
        <v>0</v>
      </c>
      <c r="HD641" s="260" t="n">
        <f aca="false">HB641-HC641</f>
        <v>0</v>
      </c>
      <c r="HE641" s="264" t="n">
        <f aca="false">GO641-GJ641</f>
        <v>0</v>
      </c>
      <c r="HF641" s="264"/>
      <c r="HG641" s="264"/>
      <c r="HH641" s="264"/>
      <c r="HI641" s="264"/>
      <c r="HJ641" s="264"/>
      <c r="HK641" s="264"/>
      <c r="HL641" s="264"/>
      <c r="HM641" s="264"/>
      <c r="HN641" s="264"/>
      <c r="HO641" s="264"/>
      <c r="HP641" s="264"/>
      <c r="HQ641" s="264"/>
      <c r="HR641" s="264"/>
      <c r="HS641" s="264"/>
      <c r="HT641" s="264"/>
      <c r="HU641" s="264"/>
      <c r="HV641" s="264"/>
      <c r="HW641" s="264"/>
      <c r="HX641" s="264"/>
      <c r="HY641" s="264"/>
      <c r="HZ641" s="264"/>
      <c r="IA641" s="264"/>
      <c r="IB641" s="264"/>
      <c r="IC641" s="264"/>
      <c r="ID641" s="264"/>
      <c r="IE641" s="264"/>
      <c r="IF641" s="264"/>
      <c r="IG641" s="264"/>
      <c r="IH641" s="264"/>
      <c r="II641" s="264"/>
      <c r="IJ641" s="264"/>
      <c r="IK641" s="264"/>
      <c r="IL641" s="264"/>
      <c r="IM641" s="264"/>
      <c r="IN641" s="264"/>
      <c r="IO641" s="264"/>
      <c r="IP641" s="264"/>
      <c r="IQ641" s="264"/>
      <c r="IR641" s="264"/>
      <c r="IS641" s="264"/>
      <c r="IT641" s="264"/>
      <c r="IU641" s="264"/>
      <c r="IV641" s="264"/>
      <c r="IW641" s="264"/>
      <c r="IX641" s="264"/>
      <c r="IY641" s="264"/>
      <c r="IZ641" s="264"/>
      <c r="JA641" s="264"/>
      <c r="JB641" s="264"/>
      <c r="JC641" s="264"/>
      <c r="JD641" s="264"/>
      <c r="JE641" s="264"/>
      <c r="JF641" s="264"/>
      <c r="JG641" s="264"/>
      <c r="JH641" s="264"/>
      <c r="JI641" s="264"/>
      <c r="JJ641" s="264"/>
      <c r="JK641" s="264"/>
      <c r="JL641" s="264"/>
      <c r="JM641" s="265"/>
      <c r="JN641" s="265" t="n">
        <f aca="false">DH641-DG641</f>
        <v>0</v>
      </c>
    </row>
    <row r="642" s="201" customFormat="true" ht="22.35" hidden="false" customHeight="false" outlineLevel="0" collapsed="false">
      <c r="A642" s="249" t="n">
        <v>610</v>
      </c>
      <c r="B642" s="250" t="s">
        <v>1117</v>
      </c>
      <c r="C642" s="251" t="n">
        <v>5439</v>
      </c>
      <c r="D642" s="252" t="s">
        <v>585</v>
      </c>
      <c r="E642" s="252" t="s">
        <v>472</v>
      </c>
      <c r="F642" s="253" t="n">
        <v>1</v>
      </c>
      <c r="G642" s="254" t="n">
        <v>40100</v>
      </c>
      <c r="H642" s="255" t="n">
        <v>0.2</v>
      </c>
      <c r="I642" s="256" t="n">
        <f aca="false">ROUND(F642*G642,2)</f>
        <v>40100</v>
      </c>
      <c r="J642" s="254" t="n">
        <f aca="false">ROUND(I642+F642*G642*H642,2)</f>
        <v>48120</v>
      </c>
      <c r="K642" s="257" t="n">
        <v>43734</v>
      </c>
      <c r="L642" s="257" t="n">
        <f aca="false">EDATE(K642,M642)-1</f>
        <v>44829</v>
      </c>
      <c r="M642" s="258" t="n">
        <v>36</v>
      </c>
      <c r="N642" s="254" t="n">
        <f aca="false">ROUND(G642/M642,2)*F642</f>
        <v>1113.89</v>
      </c>
      <c r="O642" s="254"/>
      <c r="P642" s="254" t="n">
        <v>-10024.97</v>
      </c>
      <c r="Q642" s="253" t="n">
        <v>1</v>
      </c>
      <c r="R642" s="254" t="n">
        <v>0</v>
      </c>
      <c r="S642" s="255" t="n">
        <f aca="false">H642</f>
        <v>0.2</v>
      </c>
      <c r="T642" s="254" t="n">
        <f aca="false">ROUND(Q642*R642,2)</f>
        <v>0</v>
      </c>
      <c r="U642" s="254" t="n">
        <f aca="false">ROUND(T642+Q642*R642*S642,2)</f>
        <v>0</v>
      </c>
      <c r="V642" s="257" t="n">
        <v>43734</v>
      </c>
      <c r="W642" s="257" t="n">
        <v>44562</v>
      </c>
      <c r="X642" s="258" t="n">
        <v>36</v>
      </c>
      <c r="Y642" s="254" t="n">
        <f aca="false">ROUND((R642-Z642)/X642,2)*Q642</f>
        <v>0</v>
      </c>
      <c r="Z642" s="254" t="n">
        <v>0</v>
      </c>
      <c r="AA642" s="254" t="n">
        <v>0</v>
      </c>
      <c r="AB642" s="254"/>
      <c r="AC642" s="254"/>
      <c r="AD642" s="254"/>
      <c r="AE642" s="254"/>
      <c r="AF642" s="254"/>
      <c r="AG642" s="254"/>
      <c r="AH642" s="254"/>
      <c r="AI642" s="254"/>
      <c r="AJ642" s="254"/>
      <c r="AK642" s="254"/>
      <c r="AL642" s="254"/>
      <c r="AM642" s="254"/>
      <c r="AN642" s="254"/>
      <c r="AO642" s="254"/>
      <c r="AP642" s="254"/>
      <c r="AQ642" s="254"/>
      <c r="AR642" s="254"/>
      <c r="AS642" s="254"/>
      <c r="AT642" s="254"/>
      <c r="AU642" s="254"/>
      <c r="AV642" s="254"/>
      <c r="AW642" s="254"/>
      <c r="AX642" s="254"/>
      <c r="AY642" s="254"/>
      <c r="AZ642" s="254"/>
      <c r="BA642" s="254"/>
      <c r="BB642" s="254"/>
      <c r="BC642" s="254"/>
      <c r="BD642" s="254"/>
      <c r="BE642" s="254"/>
      <c r="BF642" s="254"/>
      <c r="BG642" s="254"/>
      <c r="BH642" s="254"/>
      <c r="BI642" s="254"/>
      <c r="BJ642" s="254"/>
      <c r="BK642" s="254"/>
      <c r="BL642" s="254"/>
      <c r="BM642" s="254"/>
      <c r="BN642" s="254"/>
      <c r="BO642" s="254"/>
      <c r="BP642" s="254"/>
      <c r="BQ642" s="254"/>
      <c r="BR642" s="254"/>
      <c r="BS642" s="254"/>
      <c r="BT642" s="254"/>
      <c r="BU642" s="254"/>
      <c r="BV642" s="254"/>
      <c r="BW642" s="254"/>
      <c r="BX642" s="254"/>
      <c r="BY642" s="254"/>
      <c r="BZ642" s="254"/>
      <c r="CA642" s="254"/>
      <c r="CB642" s="254"/>
      <c r="CC642" s="254"/>
      <c r="CD642" s="254"/>
      <c r="CE642" s="254"/>
      <c r="CF642" s="254"/>
      <c r="CG642" s="254"/>
      <c r="CH642" s="254"/>
      <c r="CI642" s="254" t="e">
        <f aca="false">#N/A</f>
        <v>#N/A</v>
      </c>
      <c r="CJ642" s="254"/>
      <c r="CK642" s="254"/>
      <c r="CL642" s="254"/>
      <c r="CM642" s="257" t="n">
        <v>43734</v>
      </c>
      <c r="CN642" s="257" t="e">
        <f aca="false">EDATE(CM642,CO642)-1</f>
        <v>#N/A</v>
      </c>
      <c r="CO642" s="254" t="e">
        <f aca="false">#N/A</f>
        <v>#N/A</v>
      </c>
      <c r="CP642" s="254" t="e">
        <f aca="false">#N/A</f>
        <v>#N/A</v>
      </c>
      <c r="CQ642" s="254"/>
      <c r="CR642" s="254"/>
      <c r="CS642" s="254"/>
      <c r="CT642" s="260" t="n">
        <f aca="false">I642</f>
        <v>40100</v>
      </c>
      <c r="CU642" s="260" t="n">
        <f aca="false">CT642-CV642</f>
        <v>30075.03</v>
      </c>
      <c r="CV642" s="260" t="n">
        <v>10024.97</v>
      </c>
      <c r="CW642" s="261" t="n">
        <f aca="false">IF(AND(CW$5&gt;$V642,CW$6&lt;=$W642),$Y642,IF(AND(MONTH(CW$6)=MONTH($W642),YEAR(CW$6)=YEAR($W642)),$T642-$X642*$Y642+$Y642,0))</f>
        <v>0</v>
      </c>
      <c r="CX642" s="261" t="n">
        <f aca="false">IF(AND(CX$5&gt;$V642,CX$6&lt;=$W642),$Y642,IF(AND(MONTH(CX$6)=MONTH($W642),YEAR(CX$6)=YEAR($W642)),$T642-$X642*$Y642+$Y642,0))</f>
        <v>0</v>
      </c>
      <c r="CY642" s="261" t="n">
        <f aca="false">IF(AND(CY$5&gt;$V642,CY$6&lt;=$W642),$Y642,IF(AND(MONTH(CY$6)=MONTH($W642),YEAR(CY$6)=YEAR($W642)),$T642-$X642*$Y642+$Y642,0))</f>
        <v>0</v>
      </c>
      <c r="CZ642" s="261" t="n">
        <f aca="false">IF(AND(CZ$5&gt;$V642,CZ$6&lt;=$W642),$Y642,IF(AND(MONTH(CZ$6)=MONTH($W642),YEAR(CZ$6)=YEAR($W642)),$T642-$X642*$Y642+$Y642,0))</f>
        <v>0</v>
      </c>
      <c r="DA642" s="261" t="n">
        <f aca="false">IF(AND(DA$5&gt;$V642,DA$6&lt;=$W642),$Y642,IF(AND(MONTH(DA$6)=MONTH($W642),YEAR(DA$6)=YEAR($W642)),$T642-$X642*$Y642+$Y642,0))</f>
        <v>0</v>
      </c>
      <c r="DB642" s="261" t="n">
        <f aca="false">IF(AND(DB$5&gt;$V642,DB$6&lt;=$W642),$Y642,IF(AND(MONTH(DB$6)=MONTH($W642),YEAR(DB$6)=YEAR($W642)),$T642-$X642*$Y642+$Y642,0))</f>
        <v>0</v>
      </c>
      <c r="DC642" s="261" t="n">
        <f aca="false">IF(AND(DC$5&gt;$V642,DC$6&lt;=$W642),$Y642,IF(AND(MONTH(DC$6)=MONTH($W642),YEAR(DC$6)=YEAR($W642)),$T642-$X642*$Y642+$Y642,0))</f>
        <v>0</v>
      </c>
      <c r="DD642" s="261" t="n">
        <f aca="false">IF(AND(DD$5&gt;$V642,DD$6&lt;=$W642),$Y642,IF(AND(MONTH(DD$6)=MONTH($W642),YEAR(DD$6)=YEAR($W642)),$T642-$X642*$Y642+$Y642,0))</f>
        <v>0</v>
      </c>
      <c r="DE642" s="261" t="n">
        <f aca="false">IF(AND(DE$5&gt;$V642,DE$6&lt;=$W642),$Y642,IF(AND(MONTH(DE$6)=MONTH($W642),YEAR(DE$6)=YEAR($W642)),$T642-$X642*$Y642+$Y642,0))</f>
        <v>0</v>
      </c>
      <c r="DF642" s="261" t="n">
        <f aca="false">IF(AND(DF$5&gt;$V642,DF$6&lt;=$W642),$Y642,IF(AND(MONTH(DF$6)=MONTH($W642),YEAR(DF$6)=YEAR($W642)),$T642-$X642*$Y642+$Y642,0))</f>
        <v>0</v>
      </c>
      <c r="DG642" s="261" t="n">
        <f aca="false">IF(AND(DG$5&gt;$V642,DG$6&lt;=$W642),$Y642,IF(AND(MONTH(DG$6)=MONTH($W642),YEAR(DG$6)=YEAR($W642)),$T642-$X642*$Y642+$Y642,0))</f>
        <v>0</v>
      </c>
      <c r="DH642" s="261" t="n">
        <f aca="false">IF(AND(DH$5&gt;$V642,DH$6&lt;=$W642),$Y642,IF(AND(MONTH(DH$6)=MONTH($W642),YEAR(DH$6)=YEAR($W642)),$T642-$X642*$Y642+$Y642,0))</f>
        <v>0</v>
      </c>
      <c r="DI642" s="260" t="n">
        <f aca="false">CW642+CX642+CY642+CZ642+DA642+DB642+DC642+DD642+DE642+DF642+DG642+DH642</f>
        <v>0</v>
      </c>
      <c r="DJ642" s="260"/>
      <c r="DK642" s="260"/>
      <c r="DL642" s="260" t="n">
        <f aca="false">DJ642-DK642</f>
        <v>0</v>
      </c>
      <c r="DM642" s="261" t="n">
        <f aca="false">IF(AND(DM$5&gt;$V642,DM$6&lt;=$W642),$Y642,IF(AND(MONTH(DM$6)=MONTH($W642),YEAR(DM$6)=YEAR($W642)),$T642-$X642*$Y642+$Y642,0))</f>
        <v>0</v>
      </c>
      <c r="DN642" s="261" t="n">
        <f aca="false">IF(AND(DN$5&gt;$V642,DN$6&lt;=$W642),$Y642,IF(AND(MONTH(DN$6)=MONTH($W642),YEAR(DN$6)=YEAR($W642)),$T642-$X642*$Y642+$Y642,0))</f>
        <v>0</v>
      </c>
      <c r="DO642" s="261" t="n">
        <f aca="false">IF(AND(DO$5&gt;$V642,DO$6&lt;=$W642),$Y642,IF(AND(MONTH(DO$6)=MONTH($W642),YEAR(DO$6)=YEAR($W642)),$T642-$X642*$Y642+$Y642,0))</f>
        <v>0</v>
      </c>
      <c r="DP642" s="261" t="n">
        <f aca="false">IF(AND(DP$5&gt;$V642,DP$6&lt;=$W642),$Y642,IF(AND(MONTH(DP$6)=MONTH($W642),YEAR(DP$6)=YEAR($W642)),$T642-$X642*$Y642+$Y642,0))</f>
        <v>0</v>
      </c>
      <c r="DQ642" s="261" t="n">
        <f aca="false">IF(AND(DQ$5&gt;$V642,DQ$6&lt;=$W642),$Y642,IF(AND(MONTH(DQ$6)=MONTH($W642),YEAR(DQ$6)=YEAR($W642)),$T642-$X642*$Y642+$Y642,0))</f>
        <v>0</v>
      </c>
      <c r="DR642" s="261" t="n">
        <f aca="false">IF(AND(DR$5&gt;$V642,DR$6&lt;=$W642),$Y642,IF(AND(MONTH(DR$6)=MONTH($W642),YEAR(DR$6)=YEAR($W642)),$T642-$X642*$Y642+$Y642,0))</f>
        <v>0</v>
      </c>
      <c r="DS642" s="261" t="n">
        <f aca="false">IF(AND(DS$5&gt;$V642,DS$6&lt;=$W642),$Y642,IF(AND(MONTH(DS$6)=MONTH($W642),YEAR(DS$6)=YEAR($W642)),$T642-$X642*$Y642+$Y642,0))</f>
        <v>0</v>
      </c>
      <c r="DT642" s="261" t="n">
        <f aca="false">IF(AND(DT$5&gt;$V642,DT$6&lt;=$W642),$Y642,IF(AND(MONTH(DT$6)=MONTH($W642),YEAR(DT$6)=YEAR($W642)),$T642-$X642*$Y642+$Y642,0))</f>
        <v>0</v>
      </c>
      <c r="DU642" s="261" t="n">
        <f aca="false">IF(AND(DU$5&gt;$V642,DU$6&lt;=$W642),$Y642,IF(AND(MONTH(DU$6)=MONTH($W642),YEAR(DU$6)=YEAR($W642)),$T642-$X642*$Y642+$Y642,0))</f>
        <v>0</v>
      </c>
      <c r="DV642" s="261" t="n">
        <f aca="false">IF(AND(DV$5&gt;$V642,DV$6&lt;=$W642),$Y642,IF(AND(MONTH(DV$6)=MONTH($W642),YEAR(DV$6)=YEAR($W642)),$T642-$X642*$Y642+$Y642,0))</f>
        <v>0</v>
      </c>
      <c r="DW642" s="261" t="n">
        <f aca="false">IF(AND(DW$5&gt;$V642,DW$6&lt;=$W642),$Y642,IF(AND(MONTH(DW$6)=MONTH($W642),YEAR(DW$6)=YEAR($W642)),$T642-$X642*$Y642+$Y642,0))</f>
        <v>0</v>
      </c>
      <c r="DX642" s="261" t="n">
        <f aca="false">IF(AND(DX$5&gt;$V642,DX$6&lt;=$W642),$Y642,IF(AND(MONTH(DX$6)=MONTH($W642),YEAR(DX$6)=YEAR($W642)),$T642-AA642-$X642*$Y642+$Y642,0))</f>
        <v>0</v>
      </c>
      <c r="DY642" s="260" t="n">
        <f aca="false">DM642+DN642+DO642+DP642+DQ642+DR642+DS642+DT642+DU642+DV642+DW642+DX642</f>
        <v>0</v>
      </c>
      <c r="DZ642" s="260" t="n">
        <f aca="false">DJ642+AY642+BA642+BC642+BE642+BG642+BI642+BK642+BM642+BO642</f>
        <v>0</v>
      </c>
      <c r="EA642" s="260" t="n">
        <f aca="false">DK642+DY642</f>
        <v>0</v>
      </c>
      <c r="EB642" s="260" t="n">
        <f aca="false">DZ642-EA642</f>
        <v>0</v>
      </c>
      <c r="EC642" s="261" t="n">
        <f aca="false">IF(AND(EC$5&gt;$V642,EC$6&lt;=$W642),$Y642,IF(AND(MONTH(EC$6)=MONTH($W642),YEAR(EC$6)=YEAR($W642)),$T642-$X642*$Y642+$Y642,0))</f>
        <v>0</v>
      </c>
      <c r="ED642" s="261" t="n">
        <f aca="false">IF(AND(ED$5&gt;$V642,ED$6&lt;=$W642),$Y642,IF(AND(MONTH(ED$6)=MONTH($W642),YEAR(ED$6)=YEAR($W642)),$T642-$X642*$Y642+$Y642,0))</f>
        <v>0</v>
      </c>
      <c r="EE642" s="261" t="n">
        <f aca="false">IF(AND(EE$5&gt;$V642,EE$6&lt;=$W642),$Y642,IF(AND(MONTH(EE$6)=MONTH($W642),YEAR(EE$6)=YEAR($W642)),$T642-$X642*$Y642+$Y642,0))</f>
        <v>0</v>
      </c>
      <c r="EF642" s="261" t="n">
        <f aca="false">IF(AND(EF$5&gt;$V642,EF$6&lt;=$W642),$Y642,IF(AND(MONTH(EF$6)=MONTH($W642),YEAR(EF$6)=YEAR($W642)),$T642-$X642*$Y642+$Y642,0))</f>
        <v>0</v>
      </c>
      <c r="EG642" s="261" t="n">
        <f aca="false">IF(AND(EG$5&gt;$V642,EG$6&lt;=$W642),$Y642,IF(AND(MONTH(EG$6)=MONTH($W642),YEAR(EG$6)=YEAR($W642)),$T642-$X642*$Y642+$Y642,0))</f>
        <v>0</v>
      </c>
      <c r="EH642" s="261" t="n">
        <f aca="false">IF(AND(EH$5&gt;$V642,EH$6&lt;=$W642),$Y642,IF(AND(MONTH(EH$6)=MONTH($W642),YEAR(EH$6)=YEAR($W642)),$T642-$X642*$Y642+$Y642,0))</f>
        <v>0</v>
      </c>
      <c r="EI642" s="261" t="n">
        <f aca="false">IF(AND(EI$5&gt;$V642,EI$6&lt;=$W642),$Y642,IF(AND(MONTH(EI$6)=MONTH($W642),YEAR(EI$6)=YEAR($W642)),$T642-$X642*$Y642+$Y642,0))</f>
        <v>0</v>
      </c>
      <c r="EJ642" s="261" t="n">
        <f aca="false">IF(AND(EJ$5&gt;$V642,EJ$6&lt;=$W642),$Y642,IF(AND(MONTH(EJ$6)=MONTH($W642),YEAR(EJ$6)=YEAR($W642)),$T642-$X642*$Y642+$Y642,0))</f>
        <v>0</v>
      </c>
      <c r="EK642" s="261" t="n">
        <f aca="false">IF(AND(EK$5&gt;$V642,EK$6&lt;=$W642),$Y642,IF(AND(MONTH(EK$6)=MONTH($W642),YEAR(EK$6)=YEAR($W642)),$T642-$X642*$Y642+$Y642,0))</f>
        <v>0</v>
      </c>
      <c r="EL642" s="261" t="n">
        <f aca="false">IF(AND(EL$5&gt;$V642,EL$6&lt;=$W642),$Y642,IF(AND(MONTH(EL$6)=MONTH($W642),YEAR(EL$6)=YEAR($W642)),$T642-$X642*$Y642+$Y642,0))</f>
        <v>0</v>
      </c>
      <c r="EM642" s="261" t="n">
        <f aca="false">IF(AND(EM$5&gt;$V642,EM$6&lt;=$W642),$Y642,IF(AND(MONTH(EM$6)=MONTH($W642),YEAR(EM$6)=YEAR($W642)),$T642-$X642*$Y642+$Y642,0))</f>
        <v>0</v>
      </c>
      <c r="EN642" s="261" t="n">
        <f aca="false">IF(AND(EN$5&gt;$V642,EN$6&lt;=$W642),$Y642,IF(AND(MONTH(EN$6)=MONTH($W642),YEAR(EN$6)=YEAR($W642)),$T642-$X642*$Y642+$Y642,0))</f>
        <v>0</v>
      </c>
      <c r="EO642" s="260" t="n">
        <f aca="false">EC642+ED642+EE642+EF642+EG642+EH642+EI642+EJ642+EK642+EL642+EM642+EN642</f>
        <v>0</v>
      </c>
      <c r="EP642" s="260" t="n">
        <f aca="false">T642+AQ642+AS642+AU642+AW642+AY642+BA642+BC642+BE642+BG642+BI642+BK642+BM642+BO642+BQ642+BS642+BU642+BW642+BY642+CA642+CC642+CE642+CG642</f>
        <v>0</v>
      </c>
      <c r="EQ642" s="260" t="n">
        <f aca="false">EA642+EO642</f>
        <v>0</v>
      </c>
      <c r="ER642" s="260" t="n">
        <f aca="false">EP642-EQ642</f>
        <v>0</v>
      </c>
      <c r="ES642" s="261"/>
      <c r="ET642" s="261"/>
      <c r="EU642" s="261"/>
      <c r="EV642" s="261"/>
      <c r="EW642" s="261"/>
      <c r="EX642" s="261"/>
      <c r="EY642" s="261"/>
      <c r="EZ642" s="261"/>
      <c r="FA642" s="261"/>
      <c r="FB642" s="261"/>
      <c r="FC642" s="261"/>
      <c r="FD642" s="261"/>
      <c r="FE642" s="260" t="n">
        <f aca="false">ES642+ET642+EU642+EV642+EW642+EX642+EY642+EZ642+FA642+FB642+FC642+FD642</f>
        <v>0</v>
      </c>
      <c r="FF642" s="260" t="n">
        <f aca="false">EP642</f>
        <v>0</v>
      </c>
      <c r="FG642" s="260" t="n">
        <f aca="false">EQ642+FE642</f>
        <v>0</v>
      </c>
      <c r="FH642" s="260" t="n">
        <f aca="false">FF642-FG642</f>
        <v>0</v>
      </c>
      <c r="FI642" s="261"/>
      <c r="FJ642" s="261"/>
      <c r="FK642" s="261"/>
      <c r="FL642" s="261"/>
      <c r="FM642" s="261"/>
      <c r="FN642" s="261"/>
      <c r="FO642" s="261"/>
      <c r="FP642" s="261"/>
      <c r="FQ642" s="261"/>
      <c r="FR642" s="261"/>
      <c r="FS642" s="261"/>
      <c r="FT642" s="261"/>
      <c r="FU642" s="260" t="n">
        <f aca="false">FI642+FJ642+FK642+FL642+FM642+FN642+FO642+FP642+FQ642+FR642+FS642+FT642</f>
        <v>0</v>
      </c>
      <c r="FV642" s="260" t="n">
        <f aca="false">FF642</f>
        <v>0</v>
      </c>
      <c r="FW642" s="260" t="n">
        <f aca="false">FG642+FU642</f>
        <v>0</v>
      </c>
      <c r="FX642" s="260" t="n">
        <f aca="false">FV642-FW642</f>
        <v>0</v>
      </c>
      <c r="FY642" s="261"/>
      <c r="FZ642" s="261"/>
      <c r="GA642" s="261"/>
      <c r="GB642" s="261"/>
      <c r="GC642" s="261"/>
      <c r="GD642" s="261"/>
      <c r="GE642" s="261"/>
      <c r="GF642" s="261"/>
      <c r="GG642" s="261"/>
      <c r="GH642" s="261"/>
      <c r="GI642" s="261"/>
      <c r="GJ642" s="261"/>
      <c r="GK642" s="260" t="n">
        <f aca="false">FY642+FZ642+GA642+GB642+GC642+GD642+GE642+GF642+GG642+GH642+GI642+GJ642</f>
        <v>0</v>
      </c>
      <c r="GL642" s="260" t="n">
        <f aca="false">FV642</f>
        <v>0</v>
      </c>
      <c r="GM642" s="260" t="n">
        <f aca="false">FW642+GK642</f>
        <v>0</v>
      </c>
      <c r="GN642" s="260" t="n">
        <f aca="false">GL642-GM642</f>
        <v>0</v>
      </c>
      <c r="GO642" s="261"/>
      <c r="GP642" s="261"/>
      <c r="GQ642" s="261"/>
      <c r="GR642" s="261"/>
      <c r="GS642" s="261"/>
      <c r="GT642" s="261"/>
      <c r="GU642" s="261"/>
      <c r="GV642" s="261"/>
      <c r="GW642" s="261"/>
      <c r="GX642" s="261"/>
      <c r="GY642" s="261"/>
      <c r="GZ642" s="261"/>
      <c r="HA642" s="260" t="n">
        <f aca="false">GO642+GP642+GQ642+GR642+GS642+GT642+GU642+GV642+GW642+GX642+GY642+GZ642</f>
        <v>0</v>
      </c>
      <c r="HB642" s="260" t="n">
        <f aca="false">GL642</f>
        <v>0</v>
      </c>
      <c r="HC642" s="260" t="n">
        <f aca="false">GM642+HA642</f>
        <v>0</v>
      </c>
      <c r="HD642" s="260" t="n">
        <f aca="false">HB642-HC642</f>
        <v>0</v>
      </c>
      <c r="HE642" s="264" t="n">
        <f aca="false">GO642-GJ642</f>
        <v>0</v>
      </c>
      <c r="HF642" s="264"/>
      <c r="HG642" s="264"/>
      <c r="HH642" s="264"/>
      <c r="HI642" s="264"/>
      <c r="HJ642" s="264"/>
      <c r="HK642" s="264"/>
      <c r="HL642" s="264"/>
      <c r="HM642" s="264"/>
      <c r="HN642" s="264"/>
      <c r="HO642" s="264"/>
      <c r="HP642" s="264"/>
      <c r="HQ642" s="264"/>
      <c r="HR642" s="264"/>
      <c r="HS642" s="264"/>
      <c r="HT642" s="264"/>
      <c r="HU642" s="264"/>
      <c r="HV642" s="264"/>
      <c r="HW642" s="264"/>
      <c r="HX642" s="264"/>
      <c r="HY642" s="264"/>
      <c r="HZ642" s="264"/>
      <c r="IA642" s="264"/>
      <c r="IB642" s="264"/>
      <c r="IC642" s="264"/>
      <c r="ID642" s="264"/>
      <c r="IE642" s="264"/>
      <c r="IF642" s="264"/>
      <c r="IG642" s="264"/>
      <c r="IH642" s="264"/>
      <c r="II642" s="264"/>
      <c r="IJ642" s="264"/>
      <c r="IK642" s="264"/>
      <c r="IL642" s="264"/>
      <c r="IM642" s="264"/>
      <c r="IN642" s="264"/>
      <c r="IO642" s="264"/>
      <c r="IP642" s="264"/>
      <c r="IQ642" s="264"/>
      <c r="IR642" s="264"/>
      <c r="IS642" s="264"/>
      <c r="IT642" s="264"/>
      <c r="IU642" s="264"/>
      <c r="IV642" s="264"/>
      <c r="IW642" s="264"/>
      <c r="IX642" s="264"/>
      <c r="IY642" s="264"/>
      <c r="IZ642" s="264"/>
      <c r="JA642" s="264"/>
      <c r="JB642" s="264"/>
      <c r="JC642" s="264"/>
      <c r="JD642" s="264"/>
      <c r="JE642" s="264"/>
      <c r="JF642" s="264"/>
      <c r="JG642" s="264"/>
      <c r="JH642" s="264"/>
      <c r="JI642" s="264"/>
      <c r="JJ642" s="264"/>
      <c r="JK642" s="264"/>
      <c r="JL642" s="264"/>
      <c r="JM642" s="265"/>
      <c r="JN642" s="265" t="n">
        <f aca="false">DH642-DG642</f>
        <v>0</v>
      </c>
    </row>
    <row r="643" s="201" customFormat="true" ht="22.35" hidden="false" customHeight="false" outlineLevel="0" collapsed="false">
      <c r="A643" s="249" t="n">
        <v>611</v>
      </c>
      <c r="B643" s="250" t="s">
        <v>1118</v>
      </c>
      <c r="C643" s="251" t="n">
        <v>5440</v>
      </c>
      <c r="D643" s="252" t="s">
        <v>585</v>
      </c>
      <c r="E643" s="252" t="s">
        <v>472</v>
      </c>
      <c r="F643" s="253" t="n">
        <v>1</v>
      </c>
      <c r="G643" s="254" t="n">
        <v>40100</v>
      </c>
      <c r="H643" s="255" t="n">
        <v>0.2</v>
      </c>
      <c r="I643" s="256" t="n">
        <f aca="false">ROUND(F643*G643,2)</f>
        <v>40100</v>
      </c>
      <c r="J643" s="254" t="n">
        <f aca="false">ROUND(I643+F643*G643*H643,2)</f>
        <v>48120</v>
      </c>
      <c r="K643" s="257" t="n">
        <v>43734</v>
      </c>
      <c r="L643" s="257" t="n">
        <f aca="false">EDATE(K643,M643)-1</f>
        <v>44829</v>
      </c>
      <c r="M643" s="258" t="n">
        <v>36</v>
      </c>
      <c r="N643" s="254" t="n">
        <f aca="false">ROUND(G643/M643,2)*F643</f>
        <v>1113.89</v>
      </c>
      <c r="O643" s="254"/>
      <c r="P643" s="254" t="n">
        <v>-10024.97</v>
      </c>
      <c r="Q643" s="253" t="n">
        <v>1</v>
      </c>
      <c r="R643" s="254" t="n">
        <v>0</v>
      </c>
      <c r="S643" s="255" t="n">
        <f aca="false">H643</f>
        <v>0.2</v>
      </c>
      <c r="T643" s="254" t="n">
        <f aca="false">ROUND(Q643*R643,2)</f>
        <v>0</v>
      </c>
      <c r="U643" s="254" t="n">
        <f aca="false">ROUND(T643+Q643*R643*S643,2)</f>
        <v>0</v>
      </c>
      <c r="V643" s="257" t="n">
        <v>43734</v>
      </c>
      <c r="W643" s="257" t="n">
        <v>44562</v>
      </c>
      <c r="X643" s="258" t="n">
        <v>36</v>
      </c>
      <c r="Y643" s="254" t="n">
        <f aca="false">ROUND((R643-Z643)/X643,2)*Q643</f>
        <v>0</v>
      </c>
      <c r="Z643" s="254" t="n">
        <v>0</v>
      </c>
      <c r="AA643" s="254" t="n">
        <v>0</v>
      </c>
      <c r="AB643" s="254"/>
      <c r="AC643" s="254"/>
      <c r="AD643" s="254"/>
      <c r="AE643" s="254"/>
      <c r="AF643" s="254"/>
      <c r="AG643" s="254"/>
      <c r="AH643" s="254"/>
      <c r="AI643" s="254"/>
      <c r="AJ643" s="254"/>
      <c r="AK643" s="254"/>
      <c r="AL643" s="254"/>
      <c r="AM643" s="254"/>
      <c r="AN643" s="254"/>
      <c r="AO643" s="254"/>
      <c r="AP643" s="254"/>
      <c r="AQ643" s="254"/>
      <c r="AR643" s="254"/>
      <c r="AS643" s="254"/>
      <c r="AT643" s="254"/>
      <c r="AU643" s="254"/>
      <c r="AV643" s="254"/>
      <c r="AW643" s="254"/>
      <c r="AX643" s="254"/>
      <c r="AY643" s="254"/>
      <c r="AZ643" s="254"/>
      <c r="BA643" s="254"/>
      <c r="BB643" s="254"/>
      <c r="BC643" s="254"/>
      <c r="BD643" s="254"/>
      <c r="BE643" s="254"/>
      <c r="BF643" s="254"/>
      <c r="BG643" s="254"/>
      <c r="BH643" s="254"/>
      <c r="BI643" s="254"/>
      <c r="BJ643" s="254"/>
      <c r="BK643" s="254"/>
      <c r="BL643" s="254"/>
      <c r="BM643" s="254"/>
      <c r="BN643" s="254"/>
      <c r="BO643" s="254"/>
      <c r="BP643" s="254"/>
      <c r="BQ643" s="254"/>
      <c r="BR643" s="254"/>
      <c r="BS643" s="254"/>
      <c r="BT643" s="254"/>
      <c r="BU643" s="254"/>
      <c r="BV643" s="254"/>
      <c r="BW643" s="254"/>
      <c r="BX643" s="254"/>
      <c r="BY643" s="254"/>
      <c r="BZ643" s="254"/>
      <c r="CA643" s="254"/>
      <c r="CB643" s="254"/>
      <c r="CC643" s="254"/>
      <c r="CD643" s="254"/>
      <c r="CE643" s="254"/>
      <c r="CF643" s="254"/>
      <c r="CG643" s="254"/>
      <c r="CH643" s="254"/>
      <c r="CI643" s="254" t="e">
        <f aca="false">#N/A</f>
        <v>#N/A</v>
      </c>
      <c r="CJ643" s="254"/>
      <c r="CK643" s="254"/>
      <c r="CL643" s="254"/>
      <c r="CM643" s="257" t="n">
        <v>43734</v>
      </c>
      <c r="CN643" s="257" t="e">
        <f aca="false">EDATE(CM643,CO643)-1</f>
        <v>#N/A</v>
      </c>
      <c r="CO643" s="254" t="e">
        <f aca="false">#N/A</f>
        <v>#N/A</v>
      </c>
      <c r="CP643" s="254" t="e">
        <f aca="false">#N/A</f>
        <v>#N/A</v>
      </c>
      <c r="CQ643" s="254"/>
      <c r="CR643" s="254"/>
      <c r="CS643" s="254"/>
      <c r="CT643" s="260" t="n">
        <f aca="false">I643</f>
        <v>40100</v>
      </c>
      <c r="CU643" s="260" t="n">
        <f aca="false">CT643-CV643</f>
        <v>30075.03</v>
      </c>
      <c r="CV643" s="260" t="n">
        <v>10024.97</v>
      </c>
      <c r="CW643" s="261" t="n">
        <f aca="false">IF(AND(CW$5&gt;$V643,CW$6&lt;=$W643),$Y643,IF(AND(MONTH(CW$6)=MONTH($W643),YEAR(CW$6)=YEAR($W643)),$T643-$X643*$Y643+$Y643,0))</f>
        <v>0</v>
      </c>
      <c r="CX643" s="261" t="n">
        <f aca="false">IF(AND(CX$5&gt;$V643,CX$6&lt;=$W643),$Y643,IF(AND(MONTH(CX$6)=MONTH($W643),YEAR(CX$6)=YEAR($W643)),$T643-$X643*$Y643+$Y643,0))</f>
        <v>0</v>
      </c>
      <c r="CY643" s="261" t="n">
        <f aca="false">IF(AND(CY$5&gt;$V643,CY$6&lt;=$W643),$Y643,IF(AND(MONTH(CY$6)=MONTH($W643),YEAR(CY$6)=YEAR($W643)),$T643-$X643*$Y643+$Y643,0))</f>
        <v>0</v>
      </c>
      <c r="CZ643" s="261" t="n">
        <f aca="false">IF(AND(CZ$5&gt;$V643,CZ$6&lt;=$W643),$Y643,IF(AND(MONTH(CZ$6)=MONTH($W643),YEAR(CZ$6)=YEAR($W643)),$T643-$X643*$Y643+$Y643,0))</f>
        <v>0</v>
      </c>
      <c r="DA643" s="261" t="n">
        <f aca="false">IF(AND(DA$5&gt;$V643,DA$6&lt;=$W643),$Y643,IF(AND(MONTH(DA$6)=MONTH($W643),YEAR(DA$6)=YEAR($W643)),$T643-$X643*$Y643+$Y643,0))</f>
        <v>0</v>
      </c>
      <c r="DB643" s="261" t="n">
        <f aca="false">IF(AND(DB$5&gt;$V643,DB$6&lt;=$W643),$Y643,IF(AND(MONTH(DB$6)=MONTH($W643),YEAR(DB$6)=YEAR($W643)),$T643-$X643*$Y643+$Y643,0))</f>
        <v>0</v>
      </c>
      <c r="DC643" s="261" t="n">
        <f aca="false">IF(AND(DC$5&gt;$V643,DC$6&lt;=$W643),$Y643,IF(AND(MONTH(DC$6)=MONTH($W643),YEAR(DC$6)=YEAR($W643)),$T643-$X643*$Y643+$Y643,0))</f>
        <v>0</v>
      </c>
      <c r="DD643" s="261" t="n">
        <f aca="false">IF(AND(DD$5&gt;$V643,DD$6&lt;=$W643),$Y643,IF(AND(MONTH(DD$6)=MONTH($W643),YEAR(DD$6)=YEAR($W643)),$T643-$X643*$Y643+$Y643,0))</f>
        <v>0</v>
      </c>
      <c r="DE643" s="261" t="n">
        <f aca="false">IF(AND(DE$5&gt;$V643,DE$6&lt;=$W643),$Y643,IF(AND(MONTH(DE$6)=MONTH($W643),YEAR(DE$6)=YEAR($W643)),$T643-$X643*$Y643+$Y643,0))</f>
        <v>0</v>
      </c>
      <c r="DF643" s="261" t="n">
        <f aca="false">IF(AND(DF$5&gt;$V643,DF$6&lt;=$W643),$Y643,IF(AND(MONTH(DF$6)=MONTH($W643),YEAR(DF$6)=YEAR($W643)),$T643-$X643*$Y643+$Y643,0))</f>
        <v>0</v>
      </c>
      <c r="DG643" s="261" t="n">
        <f aca="false">IF(AND(DG$5&gt;$V643,DG$6&lt;=$W643),$Y643,IF(AND(MONTH(DG$6)=MONTH($W643),YEAR(DG$6)=YEAR($W643)),$T643-$X643*$Y643+$Y643,0))</f>
        <v>0</v>
      </c>
      <c r="DH643" s="261" t="n">
        <f aca="false">IF(AND(DH$5&gt;$V643,DH$6&lt;=$W643),$Y643,IF(AND(MONTH(DH$6)=MONTH($W643),YEAR(DH$6)=YEAR($W643)),$T643-$X643*$Y643+$Y643,0))</f>
        <v>0</v>
      </c>
      <c r="DI643" s="260" t="n">
        <f aca="false">CW643+CX643+CY643+CZ643+DA643+DB643+DC643+DD643+DE643+DF643+DG643+DH643</f>
        <v>0</v>
      </c>
      <c r="DJ643" s="260"/>
      <c r="DK643" s="260"/>
      <c r="DL643" s="260" t="n">
        <f aca="false">DJ643-DK643</f>
        <v>0</v>
      </c>
      <c r="DM643" s="261" t="n">
        <f aca="false">IF(AND(DM$5&gt;$V643,DM$6&lt;=$W643),$Y643,IF(AND(MONTH(DM$6)=MONTH($W643),YEAR(DM$6)=YEAR($W643)),$T643-$X643*$Y643+$Y643,0))</f>
        <v>0</v>
      </c>
      <c r="DN643" s="261" t="n">
        <f aca="false">IF(AND(DN$5&gt;$V643,DN$6&lt;=$W643),$Y643,IF(AND(MONTH(DN$6)=MONTH($W643),YEAR(DN$6)=YEAR($W643)),$T643-$X643*$Y643+$Y643,0))</f>
        <v>0</v>
      </c>
      <c r="DO643" s="261" t="n">
        <f aca="false">IF(AND(DO$5&gt;$V643,DO$6&lt;=$W643),$Y643,IF(AND(MONTH(DO$6)=MONTH($W643),YEAR(DO$6)=YEAR($W643)),$T643-$X643*$Y643+$Y643,0))</f>
        <v>0</v>
      </c>
      <c r="DP643" s="261" t="n">
        <f aca="false">IF(AND(DP$5&gt;$V643,DP$6&lt;=$W643),$Y643,IF(AND(MONTH(DP$6)=MONTH($W643),YEAR(DP$6)=YEAR($W643)),$T643-$X643*$Y643+$Y643,0))</f>
        <v>0</v>
      </c>
      <c r="DQ643" s="261" t="n">
        <f aca="false">IF(AND(DQ$5&gt;$V643,DQ$6&lt;=$W643),$Y643,IF(AND(MONTH(DQ$6)=MONTH($W643),YEAR(DQ$6)=YEAR($W643)),$T643-$X643*$Y643+$Y643,0))</f>
        <v>0</v>
      </c>
      <c r="DR643" s="261" t="n">
        <f aca="false">IF(AND(DR$5&gt;$V643,DR$6&lt;=$W643),$Y643,IF(AND(MONTH(DR$6)=MONTH($W643),YEAR(DR$6)=YEAR($W643)),$T643-$X643*$Y643+$Y643,0))</f>
        <v>0</v>
      </c>
      <c r="DS643" s="261" t="n">
        <f aca="false">IF(AND(DS$5&gt;$V643,DS$6&lt;=$W643),$Y643,IF(AND(MONTH(DS$6)=MONTH($W643),YEAR(DS$6)=YEAR($W643)),$T643-$X643*$Y643+$Y643,0))</f>
        <v>0</v>
      </c>
      <c r="DT643" s="261" t="n">
        <f aca="false">IF(AND(DT$5&gt;$V643,DT$6&lt;=$W643),$Y643,IF(AND(MONTH(DT$6)=MONTH($W643),YEAR(DT$6)=YEAR($W643)),$T643-$X643*$Y643+$Y643,0))</f>
        <v>0</v>
      </c>
      <c r="DU643" s="261" t="n">
        <f aca="false">IF(AND(DU$5&gt;$V643,DU$6&lt;=$W643),$Y643,IF(AND(MONTH(DU$6)=MONTH($W643),YEAR(DU$6)=YEAR($W643)),$T643-$X643*$Y643+$Y643,0))</f>
        <v>0</v>
      </c>
      <c r="DV643" s="261" t="n">
        <f aca="false">IF(AND(DV$5&gt;$V643,DV$6&lt;=$W643),$Y643,IF(AND(MONTH(DV$6)=MONTH($W643),YEAR(DV$6)=YEAR($W643)),$T643-$X643*$Y643+$Y643,0))</f>
        <v>0</v>
      </c>
      <c r="DW643" s="261" t="n">
        <f aca="false">IF(AND(DW$5&gt;$V643,DW$6&lt;=$W643),$Y643,IF(AND(MONTH(DW$6)=MONTH($W643),YEAR(DW$6)=YEAR($W643)),$T643-$X643*$Y643+$Y643,0))</f>
        <v>0</v>
      </c>
      <c r="DX643" s="261" t="n">
        <f aca="false">IF(AND(DX$5&gt;$V643,DX$6&lt;=$W643),$Y643,IF(AND(MONTH(DX$6)=MONTH($W643),YEAR(DX$6)=YEAR($W643)),$T643-AA643-$X643*$Y643+$Y643,0))</f>
        <v>0</v>
      </c>
      <c r="DY643" s="260" t="n">
        <f aca="false">DM643+DN643+DO643+DP643+DQ643+DR643+DS643+DT643+DU643+DV643+DW643+DX643</f>
        <v>0</v>
      </c>
      <c r="DZ643" s="260" t="n">
        <f aca="false">DJ643+AY643+BA643+BC643+BE643+BG643+BI643+BK643+BM643+BO643</f>
        <v>0</v>
      </c>
      <c r="EA643" s="260" t="n">
        <f aca="false">DK643+DY643</f>
        <v>0</v>
      </c>
      <c r="EB643" s="260" t="n">
        <f aca="false">DZ643-EA643</f>
        <v>0</v>
      </c>
      <c r="EC643" s="261" t="n">
        <f aca="false">IF(AND(EC$5&gt;$V643,EC$6&lt;=$W643),$Y643,IF(AND(MONTH(EC$6)=MONTH($W643),YEAR(EC$6)=YEAR($W643)),$T643-$X643*$Y643+$Y643,0))</f>
        <v>0</v>
      </c>
      <c r="ED643" s="261" t="n">
        <f aca="false">IF(AND(ED$5&gt;$V643,ED$6&lt;=$W643),$Y643,IF(AND(MONTH(ED$6)=MONTH($W643),YEAR(ED$6)=YEAR($W643)),$T643-$X643*$Y643+$Y643,0))</f>
        <v>0</v>
      </c>
      <c r="EE643" s="261" t="n">
        <f aca="false">IF(AND(EE$5&gt;$V643,EE$6&lt;=$W643),$Y643,IF(AND(MONTH(EE$6)=MONTH($W643),YEAR(EE$6)=YEAR($W643)),$T643-$X643*$Y643+$Y643,0))</f>
        <v>0</v>
      </c>
      <c r="EF643" s="261" t="n">
        <f aca="false">IF(AND(EF$5&gt;$V643,EF$6&lt;=$W643),$Y643,IF(AND(MONTH(EF$6)=MONTH($W643),YEAR(EF$6)=YEAR($W643)),$T643-$X643*$Y643+$Y643,0))</f>
        <v>0</v>
      </c>
      <c r="EG643" s="261" t="n">
        <f aca="false">IF(AND(EG$5&gt;$V643,EG$6&lt;=$W643),$Y643,IF(AND(MONTH(EG$6)=MONTH($W643),YEAR(EG$6)=YEAR($W643)),$T643-$X643*$Y643+$Y643,0))</f>
        <v>0</v>
      </c>
      <c r="EH643" s="261" t="n">
        <f aca="false">IF(AND(EH$5&gt;$V643,EH$6&lt;=$W643),$Y643,IF(AND(MONTH(EH$6)=MONTH($W643),YEAR(EH$6)=YEAR($W643)),$T643-$X643*$Y643+$Y643,0))</f>
        <v>0</v>
      </c>
      <c r="EI643" s="261" t="n">
        <f aca="false">IF(AND(EI$5&gt;$V643,EI$6&lt;=$W643),$Y643,IF(AND(MONTH(EI$6)=MONTH($W643),YEAR(EI$6)=YEAR($W643)),$T643-$X643*$Y643+$Y643,0))</f>
        <v>0</v>
      </c>
      <c r="EJ643" s="261" t="n">
        <f aca="false">IF(AND(EJ$5&gt;$V643,EJ$6&lt;=$W643),$Y643,IF(AND(MONTH(EJ$6)=MONTH($W643),YEAR(EJ$6)=YEAR($W643)),$T643-$X643*$Y643+$Y643,0))</f>
        <v>0</v>
      </c>
      <c r="EK643" s="261" t="n">
        <f aca="false">IF(AND(EK$5&gt;$V643,EK$6&lt;=$W643),$Y643,IF(AND(MONTH(EK$6)=MONTH($W643),YEAR(EK$6)=YEAR($W643)),$T643-$X643*$Y643+$Y643,0))</f>
        <v>0</v>
      </c>
      <c r="EL643" s="261" t="n">
        <f aca="false">IF(AND(EL$5&gt;$V643,EL$6&lt;=$W643),$Y643,IF(AND(MONTH(EL$6)=MONTH($W643),YEAR(EL$6)=YEAR($W643)),$T643-$X643*$Y643+$Y643,0))</f>
        <v>0</v>
      </c>
      <c r="EM643" s="261" t="n">
        <f aca="false">IF(AND(EM$5&gt;$V643,EM$6&lt;=$W643),$Y643,IF(AND(MONTH(EM$6)=MONTH($W643),YEAR(EM$6)=YEAR($W643)),$T643-$X643*$Y643+$Y643,0))</f>
        <v>0</v>
      </c>
      <c r="EN643" s="261" t="n">
        <f aca="false">IF(AND(EN$5&gt;$V643,EN$6&lt;=$W643),$Y643,IF(AND(MONTH(EN$6)=MONTH($W643),YEAR(EN$6)=YEAR($W643)),$T643-$X643*$Y643+$Y643,0))</f>
        <v>0</v>
      </c>
      <c r="EO643" s="260" t="n">
        <f aca="false">EC643+ED643+EE643+EF643+EG643+EH643+EI643+EJ643+EK643+EL643+EM643+EN643</f>
        <v>0</v>
      </c>
      <c r="EP643" s="260" t="n">
        <f aca="false">T643+AQ643+AS643+AU643+AW643+AY643+BA643+BC643+BE643+BG643+BI643+BK643+BM643+BO643+BQ643+BS643+BU643+BW643+BY643+CA643+CC643+CE643+CG643</f>
        <v>0</v>
      </c>
      <c r="EQ643" s="260" t="n">
        <f aca="false">EA643+EO643</f>
        <v>0</v>
      </c>
      <c r="ER643" s="260" t="n">
        <f aca="false">EP643-EQ643</f>
        <v>0</v>
      </c>
      <c r="ES643" s="261"/>
      <c r="ET643" s="261"/>
      <c r="EU643" s="261"/>
      <c r="EV643" s="261"/>
      <c r="EW643" s="261"/>
      <c r="EX643" s="261"/>
      <c r="EY643" s="261"/>
      <c r="EZ643" s="261"/>
      <c r="FA643" s="261"/>
      <c r="FB643" s="261"/>
      <c r="FC643" s="261"/>
      <c r="FD643" s="261"/>
      <c r="FE643" s="260" t="n">
        <f aca="false">ES643+ET643+EU643+EV643+EW643+EX643+EY643+EZ643+FA643+FB643+FC643+FD643</f>
        <v>0</v>
      </c>
      <c r="FF643" s="260" t="n">
        <f aca="false">EP643</f>
        <v>0</v>
      </c>
      <c r="FG643" s="260" t="n">
        <f aca="false">EQ643+FE643</f>
        <v>0</v>
      </c>
      <c r="FH643" s="260" t="n">
        <f aca="false">FF643-FG643</f>
        <v>0</v>
      </c>
      <c r="FI643" s="261"/>
      <c r="FJ643" s="261"/>
      <c r="FK643" s="261"/>
      <c r="FL643" s="261"/>
      <c r="FM643" s="261"/>
      <c r="FN643" s="261"/>
      <c r="FO643" s="261"/>
      <c r="FP643" s="261"/>
      <c r="FQ643" s="261"/>
      <c r="FR643" s="261"/>
      <c r="FS643" s="261"/>
      <c r="FT643" s="261"/>
      <c r="FU643" s="260" t="n">
        <f aca="false">FI643+FJ643+FK643+FL643+FM643+FN643+FO643+FP643+FQ643+FR643+FS643+FT643</f>
        <v>0</v>
      </c>
      <c r="FV643" s="260" t="n">
        <f aca="false">FF643</f>
        <v>0</v>
      </c>
      <c r="FW643" s="260" t="n">
        <f aca="false">FG643+FU643</f>
        <v>0</v>
      </c>
      <c r="FX643" s="260" t="n">
        <f aca="false">FV643-FW643</f>
        <v>0</v>
      </c>
      <c r="FY643" s="261"/>
      <c r="FZ643" s="261"/>
      <c r="GA643" s="261"/>
      <c r="GB643" s="261"/>
      <c r="GC643" s="261"/>
      <c r="GD643" s="261"/>
      <c r="GE643" s="261"/>
      <c r="GF643" s="261"/>
      <c r="GG643" s="261"/>
      <c r="GH643" s="261"/>
      <c r="GI643" s="261"/>
      <c r="GJ643" s="261"/>
      <c r="GK643" s="260" t="n">
        <f aca="false">FY643+FZ643+GA643+GB643+GC643+GD643+GE643+GF643+GG643+GH643+GI643+GJ643</f>
        <v>0</v>
      </c>
      <c r="GL643" s="260" t="n">
        <f aca="false">FV643</f>
        <v>0</v>
      </c>
      <c r="GM643" s="260" t="n">
        <f aca="false">FW643+GK643</f>
        <v>0</v>
      </c>
      <c r="GN643" s="260" t="n">
        <f aca="false">GL643-GM643</f>
        <v>0</v>
      </c>
      <c r="GO643" s="261"/>
      <c r="GP643" s="261"/>
      <c r="GQ643" s="261"/>
      <c r="GR643" s="261"/>
      <c r="GS643" s="261"/>
      <c r="GT643" s="261"/>
      <c r="GU643" s="261"/>
      <c r="GV643" s="261"/>
      <c r="GW643" s="261"/>
      <c r="GX643" s="261"/>
      <c r="GY643" s="261"/>
      <c r="GZ643" s="261"/>
      <c r="HA643" s="260" t="n">
        <f aca="false">GO643+GP643+GQ643+GR643+GS643+GT643+GU643+GV643+GW643+GX643+GY643+GZ643</f>
        <v>0</v>
      </c>
      <c r="HB643" s="260" t="n">
        <f aca="false">GL643</f>
        <v>0</v>
      </c>
      <c r="HC643" s="260" t="n">
        <f aca="false">GM643+HA643</f>
        <v>0</v>
      </c>
      <c r="HD643" s="260" t="n">
        <f aca="false">HB643-HC643</f>
        <v>0</v>
      </c>
      <c r="HE643" s="264" t="n">
        <f aca="false">GO643-GJ643</f>
        <v>0</v>
      </c>
      <c r="HF643" s="264"/>
      <c r="HG643" s="264"/>
      <c r="HH643" s="264"/>
      <c r="HI643" s="264"/>
      <c r="HJ643" s="264"/>
      <c r="HK643" s="264"/>
      <c r="HL643" s="264"/>
      <c r="HM643" s="264"/>
      <c r="HN643" s="264"/>
      <c r="HO643" s="264"/>
      <c r="HP643" s="264"/>
      <c r="HQ643" s="264"/>
      <c r="HR643" s="264"/>
      <c r="HS643" s="264"/>
      <c r="HT643" s="264"/>
      <c r="HU643" s="264"/>
      <c r="HV643" s="264"/>
      <c r="HW643" s="264"/>
      <c r="HX643" s="264"/>
      <c r="HY643" s="264"/>
      <c r="HZ643" s="264"/>
      <c r="IA643" s="264"/>
      <c r="IB643" s="264"/>
      <c r="IC643" s="264"/>
      <c r="ID643" s="264"/>
      <c r="IE643" s="264"/>
      <c r="IF643" s="264"/>
      <c r="IG643" s="264"/>
      <c r="IH643" s="264"/>
      <c r="II643" s="264"/>
      <c r="IJ643" s="264"/>
      <c r="IK643" s="264"/>
      <c r="IL643" s="264"/>
      <c r="IM643" s="264"/>
      <c r="IN643" s="264"/>
      <c r="IO643" s="264"/>
      <c r="IP643" s="264"/>
      <c r="IQ643" s="264"/>
      <c r="IR643" s="264"/>
      <c r="IS643" s="264"/>
      <c r="IT643" s="264"/>
      <c r="IU643" s="264"/>
      <c r="IV643" s="264"/>
      <c r="IW643" s="264"/>
      <c r="IX643" s="264"/>
      <c r="IY643" s="264"/>
      <c r="IZ643" s="264"/>
      <c r="JA643" s="264"/>
      <c r="JB643" s="264"/>
      <c r="JC643" s="264"/>
      <c r="JD643" s="264"/>
      <c r="JE643" s="264"/>
      <c r="JF643" s="264"/>
      <c r="JG643" s="264"/>
      <c r="JH643" s="264"/>
      <c r="JI643" s="264"/>
      <c r="JJ643" s="264"/>
      <c r="JK643" s="264"/>
      <c r="JL643" s="264"/>
      <c r="JM643" s="265"/>
      <c r="JN643" s="265" t="n">
        <f aca="false">DH643-DG643</f>
        <v>0</v>
      </c>
    </row>
    <row r="644" s="201" customFormat="true" ht="22.35" hidden="false" customHeight="false" outlineLevel="0" collapsed="false">
      <c r="A644" s="249" t="n">
        <v>612</v>
      </c>
      <c r="B644" s="250" t="s">
        <v>1119</v>
      </c>
      <c r="C644" s="251" t="n">
        <v>5441</v>
      </c>
      <c r="D644" s="252" t="s">
        <v>585</v>
      </c>
      <c r="E644" s="252" t="s">
        <v>472</v>
      </c>
      <c r="F644" s="253" t="n">
        <v>1</v>
      </c>
      <c r="G644" s="254" t="n">
        <v>40100</v>
      </c>
      <c r="H644" s="255" t="n">
        <v>0.2</v>
      </c>
      <c r="I644" s="256" t="n">
        <f aca="false">ROUND(F644*G644,2)</f>
        <v>40100</v>
      </c>
      <c r="J644" s="254" t="n">
        <f aca="false">ROUND(I644+F644*G644*H644,2)</f>
        <v>48120</v>
      </c>
      <c r="K644" s="257" t="n">
        <v>43734</v>
      </c>
      <c r="L644" s="257" t="n">
        <f aca="false">EDATE(K644,M644)-1</f>
        <v>44829</v>
      </c>
      <c r="M644" s="258" t="n">
        <v>36</v>
      </c>
      <c r="N644" s="254" t="n">
        <f aca="false">ROUND(G644/M644,2)*F644</f>
        <v>1113.89</v>
      </c>
      <c r="O644" s="254"/>
      <c r="P644" s="254" t="n">
        <v>-10024.97</v>
      </c>
      <c r="Q644" s="253" t="n">
        <v>1</v>
      </c>
      <c r="R644" s="254" t="n">
        <v>0</v>
      </c>
      <c r="S644" s="255" t="n">
        <f aca="false">H644</f>
        <v>0.2</v>
      </c>
      <c r="T644" s="254" t="n">
        <f aca="false">ROUND(Q644*R644,2)</f>
        <v>0</v>
      </c>
      <c r="U644" s="254" t="n">
        <f aca="false">ROUND(T644+Q644*R644*S644,2)</f>
        <v>0</v>
      </c>
      <c r="V644" s="257" t="n">
        <v>43734</v>
      </c>
      <c r="W644" s="257" t="n">
        <v>44562</v>
      </c>
      <c r="X644" s="258" t="n">
        <v>36</v>
      </c>
      <c r="Y644" s="254" t="n">
        <f aca="false">ROUND((R644-Z644)/X644,2)*Q644</f>
        <v>0</v>
      </c>
      <c r="Z644" s="254" t="n">
        <v>0</v>
      </c>
      <c r="AA644" s="254" t="n">
        <v>0</v>
      </c>
      <c r="AB644" s="254"/>
      <c r="AC644" s="254"/>
      <c r="AD644" s="254"/>
      <c r="AE644" s="254"/>
      <c r="AF644" s="254"/>
      <c r="AG644" s="254"/>
      <c r="AH644" s="254"/>
      <c r="AI644" s="254"/>
      <c r="AJ644" s="254"/>
      <c r="AK644" s="254"/>
      <c r="AL644" s="254"/>
      <c r="AM644" s="254"/>
      <c r="AN644" s="254"/>
      <c r="AO644" s="254"/>
      <c r="AP644" s="254"/>
      <c r="AQ644" s="254"/>
      <c r="AR644" s="254"/>
      <c r="AS644" s="254"/>
      <c r="AT644" s="254"/>
      <c r="AU644" s="254"/>
      <c r="AV644" s="254"/>
      <c r="AW644" s="254"/>
      <c r="AX644" s="254"/>
      <c r="AY644" s="254"/>
      <c r="AZ644" s="254"/>
      <c r="BA644" s="254"/>
      <c r="BB644" s="254"/>
      <c r="BC644" s="254"/>
      <c r="BD644" s="254"/>
      <c r="BE644" s="254"/>
      <c r="BF644" s="254"/>
      <c r="BG644" s="254"/>
      <c r="BH644" s="254"/>
      <c r="BI644" s="254"/>
      <c r="BJ644" s="254"/>
      <c r="BK644" s="254"/>
      <c r="BL644" s="254"/>
      <c r="BM644" s="254"/>
      <c r="BN644" s="254"/>
      <c r="BO644" s="254"/>
      <c r="BP644" s="254"/>
      <c r="BQ644" s="254"/>
      <c r="BR644" s="254"/>
      <c r="BS644" s="254"/>
      <c r="BT644" s="254"/>
      <c r="BU644" s="254"/>
      <c r="BV644" s="254"/>
      <c r="BW644" s="254"/>
      <c r="BX644" s="254"/>
      <c r="BY644" s="254"/>
      <c r="BZ644" s="254"/>
      <c r="CA644" s="254"/>
      <c r="CB644" s="254"/>
      <c r="CC644" s="254"/>
      <c r="CD644" s="254"/>
      <c r="CE644" s="254"/>
      <c r="CF644" s="254"/>
      <c r="CG644" s="254"/>
      <c r="CH644" s="254"/>
      <c r="CI644" s="254" t="e">
        <f aca="false">#N/A</f>
        <v>#N/A</v>
      </c>
      <c r="CJ644" s="254"/>
      <c r="CK644" s="254"/>
      <c r="CL644" s="254"/>
      <c r="CM644" s="257" t="n">
        <v>43734</v>
      </c>
      <c r="CN644" s="257" t="e">
        <f aca="false">EDATE(CM644,CO644)-1</f>
        <v>#N/A</v>
      </c>
      <c r="CO644" s="254" t="e">
        <f aca="false">#N/A</f>
        <v>#N/A</v>
      </c>
      <c r="CP644" s="254" t="e">
        <f aca="false">#N/A</f>
        <v>#N/A</v>
      </c>
      <c r="CQ644" s="254"/>
      <c r="CR644" s="254"/>
      <c r="CS644" s="254"/>
      <c r="CT644" s="260" t="n">
        <f aca="false">I644</f>
        <v>40100</v>
      </c>
      <c r="CU644" s="260" t="n">
        <f aca="false">CT644-CV644</f>
        <v>30075.03</v>
      </c>
      <c r="CV644" s="260" t="n">
        <v>10024.97</v>
      </c>
      <c r="CW644" s="261" t="n">
        <f aca="false">IF(AND(CW$5&gt;$V644,CW$6&lt;=$W644),$Y644,IF(AND(MONTH(CW$6)=MONTH($W644),YEAR(CW$6)=YEAR($W644)),$T644-$X644*$Y644+$Y644,0))</f>
        <v>0</v>
      </c>
      <c r="CX644" s="261" t="n">
        <f aca="false">IF(AND(CX$5&gt;$V644,CX$6&lt;=$W644),$Y644,IF(AND(MONTH(CX$6)=MONTH($W644),YEAR(CX$6)=YEAR($W644)),$T644-$X644*$Y644+$Y644,0))</f>
        <v>0</v>
      </c>
      <c r="CY644" s="261" t="n">
        <f aca="false">IF(AND(CY$5&gt;$V644,CY$6&lt;=$W644),$Y644,IF(AND(MONTH(CY$6)=MONTH($W644),YEAR(CY$6)=YEAR($W644)),$T644-$X644*$Y644+$Y644,0))</f>
        <v>0</v>
      </c>
      <c r="CZ644" s="261" t="n">
        <f aca="false">IF(AND(CZ$5&gt;$V644,CZ$6&lt;=$W644),$Y644,IF(AND(MONTH(CZ$6)=MONTH($W644),YEAR(CZ$6)=YEAR($W644)),$T644-$X644*$Y644+$Y644,0))</f>
        <v>0</v>
      </c>
      <c r="DA644" s="261" t="n">
        <f aca="false">IF(AND(DA$5&gt;$V644,DA$6&lt;=$W644),$Y644,IF(AND(MONTH(DA$6)=MONTH($W644),YEAR(DA$6)=YEAR($W644)),$T644-$X644*$Y644+$Y644,0))</f>
        <v>0</v>
      </c>
      <c r="DB644" s="261" t="n">
        <f aca="false">IF(AND(DB$5&gt;$V644,DB$6&lt;=$W644),$Y644,IF(AND(MONTH(DB$6)=MONTH($W644),YEAR(DB$6)=YEAR($W644)),$T644-$X644*$Y644+$Y644,0))</f>
        <v>0</v>
      </c>
      <c r="DC644" s="261" t="n">
        <f aca="false">IF(AND(DC$5&gt;$V644,DC$6&lt;=$W644),$Y644,IF(AND(MONTH(DC$6)=MONTH($W644),YEAR(DC$6)=YEAR($W644)),$T644-$X644*$Y644+$Y644,0))</f>
        <v>0</v>
      </c>
      <c r="DD644" s="261" t="n">
        <f aca="false">IF(AND(DD$5&gt;$V644,DD$6&lt;=$W644),$Y644,IF(AND(MONTH(DD$6)=MONTH($W644),YEAR(DD$6)=YEAR($W644)),$T644-$X644*$Y644+$Y644,0))</f>
        <v>0</v>
      </c>
      <c r="DE644" s="261" t="n">
        <f aca="false">IF(AND(DE$5&gt;$V644,DE$6&lt;=$W644),$Y644,IF(AND(MONTH(DE$6)=MONTH($W644),YEAR(DE$6)=YEAR($W644)),$T644-$X644*$Y644+$Y644,0))</f>
        <v>0</v>
      </c>
      <c r="DF644" s="261" t="n">
        <f aca="false">IF(AND(DF$5&gt;$V644,DF$6&lt;=$W644),$Y644,IF(AND(MONTH(DF$6)=MONTH($W644),YEAR(DF$6)=YEAR($W644)),$T644-$X644*$Y644+$Y644,0))</f>
        <v>0</v>
      </c>
      <c r="DG644" s="261" t="n">
        <f aca="false">IF(AND(DG$5&gt;$V644,DG$6&lt;=$W644),$Y644,IF(AND(MONTH(DG$6)=MONTH($W644),YEAR(DG$6)=YEAR($W644)),$T644-$X644*$Y644+$Y644,0))</f>
        <v>0</v>
      </c>
      <c r="DH644" s="261" t="n">
        <f aca="false">IF(AND(DH$5&gt;$V644,DH$6&lt;=$W644),$Y644,IF(AND(MONTH(DH$6)=MONTH($W644),YEAR(DH$6)=YEAR($W644)),$T644-$X644*$Y644+$Y644,0))</f>
        <v>0</v>
      </c>
      <c r="DI644" s="260" t="n">
        <f aca="false">CW644+CX644+CY644+CZ644+DA644+DB644+DC644+DD644+DE644+DF644+DG644+DH644</f>
        <v>0</v>
      </c>
      <c r="DJ644" s="260"/>
      <c r="DK644" s="260"/>
      <c r="DL644" s="260" t="n">
        <f aca="false">DJ644-DK644</f>
        <v>0</v>
      </c>
      <c r="DM644" s="261" t="n">
        <f aca="false">IF(AND(DM$5&gt;$V644,DM$6&lt;=$W644),$Y644,IF(AND(MONTH(DM$6)=MONTH($W644),YEAR(DM$6)=YEAR($W644)),$T644-$X644*$Y644+$Y644,0))</f>
        <v>0</v>
      </c>
      <c r="DN644" s="261" t="n">
        <f aca="false">IF(AND(DN$5&gt;$V644,DN$6&lt;=$W644),$Y644,IF(AND(MONTH(DN$6)=MONTH($W644),YEAR(DN$6)=YEAR($W644)),$T644-$X644*$Y644+$Y644,0))</f>
        <v>0</v>
      </c>
      <c r="DO644" s="261" t="n">
        <f aca="false">IF(AND(DO$5&gt;$V644,DO$6&lt;=$W644),$Y644,IF(AND(MONTH(DO$6)=MONTH($W644),YEAR(DO$6)=YEAR($W644)),$T644-$X644*$Y644+$Y644,0))</f>
        <v>0</v>
      </c>
      <c r="DP644" s="261" t="n">
        <f aca="false">IF(AND(DP$5&gt;$V644,DP$6&lt;=$W644),$Y644,IF(AND(MONTH(DP$6)=MONTH($W644),YEAR(DP$6)=YEAR($W644)),$T644-$X644*$Y644+$Y644,0))</f>
        <v>0</v>
      </c>
      <c r="DQ644" s="261" t="n">
        <f aca="false">IF(AND(DQ$5&gt;$V644,DQ$6&lt;=$W644),$Y644,IF(AND(MONTH(DQ$6)=MONTH($W644),YEAR(DQ$6)=YEAR($W644)),$T644-$X644*$Y644+$Y644,0))</f>
        <v>0</v>
      </c>
      <c r="DR644" s="261" t="n">
        <f aca="false">IF(AND(DR$5&gt;$V644,DR$6&lt;=$W644),$Y644,IF(AND(MONTH(DR$6)=MONTH($W644),YEAR(DR$6)=YEAR($W644)),$T644-$X644*$Y644+$Y644,0))</f>
        <v>0</v>
      </c>
      <c r="DS644" s="261" t="n">
        <f aca="false">IF(AND(DS$5&gt;$V644,DS$6&lt;=$W644),$Y644,IF(AND(MONTH(DS$6)=MONTH($W644),YEAR(DS$6)=YEAR($W644)),$T644-$X644*$Y644+$Y644,0))</f>
        <v>0</v>
      </c>
      <c r="DT644" s="261" t="n">
        <f aca="false">IF(AND(DT$5&gt;$V644,DT$6&lt;=$W644),$Y644,IF(AND(MONTH(DT$6)=MONTH($W644),YEAR(DT$6)=YEAR($W644)),$T644-$X644*$Y644+$Y644,0))</f>
        <v>0</v>
      </c>
      <c r="DU644" s="261" t="n">
        <f aca="false">IF(AND(DU$5&gt;$V644,DU$6&lt;=$W644),$Y644,IF(AND(MONTH(DU$6)=MONTH($W644),YEAR(DU$6)=YEAR($W644)),$T644-$X644*$Y644+$Y644,0))</f>
        <v>0</v>
      </c>
      <c r="DV644" s="261" t="n">
        <f aca="false">IF(AND(DV$5&gt;$V644,DV$6&lt;=$W644),$Y644,IF(AND(MONTH(DV$6)=MONTH($W644),YEAR(DV$6)=YEAR($W644)),$T644-$X644*$Y644+$Y644,0))</f>
        <v>0</v>
      </c>
      <c r="DW644" s="261" t="n">
        <f aca="false">IF(AND(DW$5&gt;$V644,DW$6&lt;=$W644),$Y644,IF(AND(MONTH(DW$6)=MONTH($W644),YEAR(DW$6)=YEAR($W644)),$T644-$X644*$Y644+$Y644,0))</f>
        <v>0</v>
      </c>
      <c r="DX644" s="261" t="n">
        <f aca="false">IF(AND(DX$5&gt;$V644,DX$6&lt;=$W644),$Y644,IF(AND(MONTH(DX$6)=MONTH($W644),YEAR(DX$6)=YEAR($W644)),$T644-AA644-$X644*$Y644+$Y644,0))</f>
        <v>0</v>
      </c>
      <c r="DY644" s="260" t="n">
        <f aca="false">DM644+DN644+DO644+DP644+DQ644+DR644+DS644+DT644+DU644+DV644+DW644+DX644</f>
        <v>0</v>
      </c>
      <c r="DZ644" s="260" t="n">
        <f aca="false">DJ644+AY644+BA644+BC644+BE644+BG644+BI644+BK644+BM644+BO644</f>
        <v>0</v>
      </c>
      <c r="EA644" s="260" t="n">
        <f aca="false">DK644+DY644</f>
        <v>0</v>
      </c>
      <c r="EB644" s="260" t="n">
        <f aca="false">DZ644-EA644</f>
        <v>0</v>
      </c>
      <c r="EC644" s="261" t="n">
        <f aca="false">IF(AND(EC$5&gt;$V644,EC$6&lt;=$W644),$Y644,IF(AND(MONTH(EC$6)=MONTH($W644),YEAR(EC$6)=YEAR($W644)),$T644-$X644*$Y644+$Y644,0))</f>
        <v>0</v>
      </c>
      <c r="ED644" s="261" t="n">
        <f aca="false">IF(AND(ED$5&gt;$V644,ED$6&lt;=$W644),$Y644,IF(AND(MONTH(ED$6)=MONTH($W644),YEAR(ED$6)=YEAR($W644)),$T644-$X644*$Y644+$Y644,0))</f>
        <v>0</v>
      </c>
      <c r="EE644" s="261" t="n">
        <f aca="false">IF(AND(EE$5&gt;$V644,EE$6&lt;=$W644),$Y644,IF(AND(MONTH(EE$6)=MONTH($W644),YEAR(EE$6)=YEAR($W644)),$T644-$X644*$Y644+$Y644,0))</f>
        <v>0</v>
      </c>
      <c r="EF644" s="261" t="n">
        <f aca="false">IF(AND(EF$5&gt;$V644,EF$6&lt;=$W644),$Y644,IF(AND(MONTH(EF$6)=MONTH($W644),YEAR(EF$6)=YEAR($W644)),$T644-$X644*$Y644+$Y644,0))</f>
        <v>0</v>
      </c>
      <c r="EG644" s="261" t="n">
        <f aca="false">IF(AND(EG$5&gt;$V644,EG$6&lt;=$W644),$Y644,IF(AND(MONTH(EG$6)=MONTH($W644),YEAR(EG$6)=YEAR($W644)),$T644-$X644*$Y644+$Y644,0))</f>
        <v>0</v>
      </c>
      <c r="EH644" s="261" t="n">
        <f aca="false">IF(AND(EH$5&gt;$V644,EH$6&lt;=$W644),$Y644,IF(AND(MONTH(EH$6)=MONTH($W644),YEAR(EH$6)=YEAR($W644)),$T644-$X644*$Y644+$Y644,0))</f>
        <v>0</v>
      </c>
      <c r="EI644" s="261" t="n">
        <f aca="false">IF(AND(EI$5&gt;$V644,EI$6&lt;=$W644),$Y644,IF(AND(MONTH(EI$6)=MONTH($W644),YEAR(EI$6)=YEAR($W644)),$T644-$X644*$Y644+$Y644,0))</f>
        <v>0</v>
      </c>
      <c r="EJ644" s="261" t="n">
        <f aca="false">IF(AND(EJ$5&gt;$V644,EJ$6&lt;=$W644),$Y644,IF(AND(MONTH(EJ$6)=MONTH($W644),YEAR(EJ$6)=YEAR($W644)),$T644-$X644*$Y644+$Y644,0))</f>
        <v>0</v>
      </c>
      <c r="EK644" s="261" t="n">
        <f aca="false">IF(AND(EK$5&gt;$V644,EK$6&lt;=$W644),$Y644,IF(AND(MONTH(EK$6)=MONTH($W644),YEAR(EK$6)=YEAR($W644)),$T644-$X644*$Y644+$Y644,0))</f>
        <v>0</v>
      </c>
      <c r="EL644" s="261" t="n">
        <f aca="false">IF(AND(EL$5&gt;$V644,EL$6&lt;=$W644),$Y644,IF(AND(MONTH(EL$6)=MONTH($W644),YEAR(EL$6)=YEAR($W644)),$T644-$X644*$Y644+$Y644,0))</f>
        <v>0</v>
      </c>
      <c r="EM644" s="261" t="n">
        <f aca="false">IF(AND(EM$5&gt;$V644,EM$6&lt;=$W644),$Y644,IF(AND(MONTH(EM$6)=MONTH($W644),YEAR(EM$6)=YEAR($W644)),$T644-$X644*$Y644+$Y644,0))</f>
        <v>0</v>
      </c>
      <c r="EN644" s="261" t="n">
        <f aca="false">IF(AND(EN$5&gt;$V644,EN$6&lt;=$W644),$Y644,IF(AND(MONTH(EN$6)=MONTH($W644),YEAR(EN$6)=YEAR($W644)),$T644-$X644*$Y644+$Y644,0))</f>
        <v>0</v>
      </c>
      <c r="EO644" s="260" t="n">
        <f aca="false">EC644+ED644+EE644+EF644+EG644+EH644+EI644+EJ644+EK644+EL644+EM644+EN644</f>
        <v>0</v>
      </c>
      <c r="EP644" s="260" t="n">
        <f aca="false">T644+AQ644+AS644+AU644+AW644+AY644+BA644+BC644+BE644+BG644+BI644+BK644+BM644+BO644+BQ644+BS644+BU644+BW644+BY644+CA644+CC644+CE644+CG644</f>
        <v>0</v>
      </c>
      <c r="EQ644" s="260" t="n">
        <f aca="false">EA644+EO644</f>
        <v>0</v>
      </c>
      <c r="ER644" s="260" t="n">
        <f aca="false">EP644-EQ644</f>
        <v>0</v>
      </c>
      <c r="ES644" s="261"/>
      <c r="ET644" s="261"/>
      <c r="EU644" s="261"/>
      <c r="EV644" s="261"/>
      <c r="EW644" s="261"/>
      <c r="EX644" s="261"/>
      <c r="EY644" s="261"/>
      <c r="EZ644" s="261"/>
      <c r="FA644" s="261"/>
      <c r="FB644" s="261"/>
      <c r="FC644" s="261"/>
      <c r="FD644" s="261"/>
      <c r="FE644" s="260" t="n">
        <f aca="false">ES644+ET644+EU644+EV644+EW644+EX644+EY644+EZ644+FA644+FB644+FC644+FD644</f>
        <v>0</v>
      </c>
      <c r="FF644" s="260" t="n">
        <f aca="false">EP644</f>
        <v>0</v>
      </c>
      <c r="FG644" s="260" t="n">
        <f aca="false">EQ644+FE644</f>
        <v>0</v>
      </c>
      <c r="FH644" s="260" t="n">
        <f aca="false">FF644-FG644</f>
        <v>0</v>
      </c>
      <c r="FI644" s="261"/>
      <c r="FJ644" s="261"/>
      <c r="FK644" s="261"/>
      <c r="FL644" s="261"/>
      <c r="FM644" s="261"/>
      <c r="FN644" s="261"/>
      <c r="FO644" s="261"/>
      <c r="FP644" s="261"/>
      <c r="FQ644" s="261"/>
      <c r="FR644" s="261"/>
      <c r="FS644" s="261"/>
      <c r="FT644" s="261"/>
      <c r="FU644" s="260" t="n">
        <f aca="false">FI644+FJ644+FK644+FL644+FM644+FN644+FO644+FP644+FQ644+FR644+FS644+FT644</f>
        <v>0</v>
      </c>
      <c r="FV644" s="260" t="n">
        <f aca="false">FF644</f>
        <v>0</v>
      </c>
      <c r="FW644" s="260" t="n">
        <f aca="false">FG644+FU644</f>
        <v>0</v>
      </c>
      <c r="FX644" s="260" t="n">
        <f aca="false">FV644-FW644</f>
        <v>0</v>
      </c>
      <c r="FY644" s="261"/>
      <c r="FZ644" s="261"/>
      <c r="GA644" s="261"/>
      <c r="GB644" s="261"/>
      <c r="GC644" s="261"/>
      <c r="GD644" s="261"/>
      <c r="GE644" s="261"/>
      <c r="GF644" s="261"/>
      <c r="GG644" s="261"/>
      <c r="GH644" s="261"/>
      <c r="GI644" s="261"/>
      <c r="GJ644" s="261"/>
      <c r="GK644" s="260" t="n">
        <f aca="false">FY644+FZ644+GA644+GB644+GC644+GD644+GE644+GF644+GG644+GH644+GI644+GJ644</f>
        <v>0</v>
      </c>
      <c r="GL644" s="260" t="n">
        <f aca="false">FV644</f>
        <v>0</v>
      </c>
      <c r="GM644" s="260" t="n">
        <f aca="false">FW644+GK644</f>
        <v>0</v>
      </c>
      <c r="GN644" s="260" t="n">
        <f aca="false">GL644-GM644</f>
        <v>0</v>
      </c>
      <c r="GO644" s="261"/>
      <c r="GP644" s="261"/>
      <c r="GQ644" s="261"/>
      <c r="GR644" s="261"/>
      <c r="GS644" s="261"/>
      <c r="GT644" s="261"/>
      <c r="GU644" s="261"/>
      <c r="GV644" s="261"/>
      <c r="GW644" s="261"/>
      <c r="GX644" s="261"/>
      <c r="GY644" s="261"/>
      <c r="GZ644" s="261"/>
      <c r="HA644" s="260" t="n">
        <f aca="false">GO644+GP644+GQ644+GR644+GS644+GT644+GU644+GV644+GW644+GX644+GY644+GZ644</f>
        <v>0</v>
      </c>
      <c r="HB644" s="260" t="n">
        <f aca="false">GL644</f>
        <v>0</v>
      </c>
      <c r="HC644" s="260" t="n">
        <f aca="false">GM644+HA644</f>
        <v>0</v>
      </c>
      <c r="HD644" s="260" t="n">
        <f aca="false">HB644-HC644</f>
        <v>0</v>
      </c>
      <c r="HE644" s="264" t="n">
        <f aca="false">GO644-GJ644</f>
        <v>0</v>
      </c>
      <c r="HF644" s="264"/>
      <c r="HG644" s="264"/>
      <c r="HH644" s="264"/>
      <c r="HI644" s="264"/>
      <c r="HJ644" s="264"/>
      <c r="HK644" s="264"/>
      <c r="HL644" s="264"/>
      <c r="HM644" s="264"/>
      <c r="HN644" s="264"/>
      <c r="HO644" s="264"/>
      <c r="HP644" s="264"/>
      <c r="HQ644" s="264"/>
      <c r="HR644" s="264"/>
      <c r="HS644" s="264"/>
      <c r="HT644" s="264"/>
      <c r="HU644" s="264"/>
      <c r="HV644" s="264"/>
      <c r="HW644" s="264"/>
      <c r="HX644" s="264"/>
      <c r="HY644" s="264"/>
      <c r="HZ644" s="264"/>
      <c r="IA644" s="264"/>
      <c r="IB644" s="264"/>
      <c r="IC644" s="264"/>
      <c r="ID644" s="264"/>
      <c r="IE644" s="264"/>
      <c r="IF644" s="264"/>
      <c r="IG644" s="264"/>
      <c r="IH644" s="264"/>
      <c r="II644" s="264"/>
      <c r="IJ644" s="264"/>
      <c r="IK644" s="264"/>
      <c r="IL644" s="264"/>
      <c r="IM644" s="264"/>
      <c r="IN644" s="264"/>
      <c r="IO644" s="264"/>
      <c r="IP644" s="264"/>
      <c r="IQ644" s="264"/>
      <c r="IR644" s="264"/>
      <c r="IS644" s="264"/>
      <c r="IT644" s="264"/>
      <c r="IU644" s="264"/>
      <c r="IV644" s="264"/>
      <c r="IW644" s="264"/>
      <c r="IX644" s="264"/>
      <c r="IY644" s="264"/>
      <c r="IZ644" s="264"/>
      <c r="JA644" s="264"/>
      <c r="JB644" s="264"/>
      <c r="JC644" s="264"/>
      <c r="JD644" s="264"/>
      <c r="JE644" s="264"/>
      <c r="JF644" s="264"/>
      <c r="JG644" s="264"/>
      <c r="JH644" s="264"/>
      <c r="JI644" s="264"/>
      <c r="JJ644" s="264"/>
      <c r="JK644" s="264"/>
      <c r="JL644" s="264"/>
      <c r="JM644" s="265"/>
      <c r="JN644" s="265" t="n">
        <f aca="false">DH644-DG644</f>
        <v>0</v>
      </c>
    </row>
    <row r="645" s="201" customFormat="true" ht="22.35" hidden="false" customHeight="false" outlineLevel="0" collapsed="false">
      <c r="A645" s="249" t="n">
        <v>613</v>
      </c>
      <c r="B645" s="250" t="s">
        <v>1120</v>
      </c>
      <c r="C645" s="251" t="n">
        <v>5442</v>
      </c>
      <c r="D645" s="252" t="s">
        <v>585</v>
      </c>
      <c r="E645" s="252" t="s">
        <v>472</v>
      </c>
      <c r="F645" s="253" t="n">
        <v>1</v>
      </c>
      <c r="G645" s="254" t="n">
        <v>40100</v>
      </c>
      <c r="H645" s="255" t="n">
        <v>0.2</v>
      </c>
      <c r="I645" s="256" t="n">
        <f aca="false">ROUND(F645*G645,2)</f>
        <v>40100</v>
      </c>
      <c r="J645" s="254" t="n">
        <f aca="false">ROUND(I645+F645*G645*H645,2)</f>
        <v>48120</v>
      </c>
      <c r="K645" s="257" t="n">
        <v>43734</v>
      </c>
      <c r="L645" s="257" t="n">
        <f aca="false">EDATE(K645,M645)-1</f>
        <v>44829</v>
      </c>
      <c r="M645" s="258" t="n">
        <v>36</v>
      </c>
      <c r="N645" s="254" t="n">
        <f aca="false">ROUND(G645/M645,2)*F645</f>
        <v>1113.89</v>
      </c>
      <c r="O645" s="254"/>
      <c r="P645" s="254" t="n">
        <v>-10024.97</v>
      </c>
      <c r="Q645" s="253" t="n">
        <v>1</v>
      </c>
      <c r="R645" s="254" t="n">
        <v>0</v>
      </c>
      <c r="S645" s="255" t="n">
        <f aca="false">H645</f>
        <v>0.2</v>
      </c>
      <c r="T645" s="254" t="n">
        <f aca="false">ROUND(Q645*R645,2)</f>
        <v>0</v>
      </c>
      <c r="U645" s="254" t="n">
        <f aca="false">ROUND(T645+Q645*R645*S645,2)</f>
        <v>0</v>
      </c>
      <c r="V645" s="257" t="n">
        <v>43734</v>
      </c>
      <c r="W645" s="257" t="n">
        <v>44562</v>
      </c>
      <c r="X645" s="258" t="n">
        <v>36</v>
      </c>
      <c r="Y645" s="254" t="n">
        <f aca="false">ROUND((R645-Z645)/X645,2)*Q645</f>
        <v>0</v>
      </c>
      <c r="Z645" s="254" t="n">
        <v>0</v>
      </c>
      <c r="AA645" s="254" t="n">
        <v>0</v>
      </c>
      <c r="AB645" s="254"/>
      <c r="AC645" s="254"/>
      <c r="AD645" s="254"/>
      <c r="AE645" s="254"/>
      <c r="AF645" s="254"/>
      <c r="AG645" s="254"/>
      <c r="AH645" s="254"/>
      <c r="AI645" s="254"/>
      <c r="AJ645" s="254"/>
      <c r="AK645" s="254"/>
      <c r="AL645" s="254"/>
      <c r="AM645" s="254"/>
      <c r="AN645" s="254"/>
      <c r="AO645" s="254"/>
      <c r="AP645" s="254"/>
      <c r="AQ645" s="254"/>
      <c r="AR645" s="254"/>
      <c r="AS645" s="254"/>
      <c r="AT645" s="254"/>
      <c r="AU645" s="254"/>
      <c r="AV645" s="254"/>
      <c r="AW645" s="254"/>
      <c r="AX645" s="254"/>
      <c r="AY645" s="254"/>
      <c r="AZ645" s="254"/>
      <c r="BA645" s="254"/>
      <c r="BB645" s="254"/>
      <c r="BC645" s="254"/>
      <c r="BD645" s="254"/>
      <c r="BE645" s="254"/>
      <c r="BF645" s="254"/>
      <c r="BG645" s="254"/>
      <c r="BH645" s="254"/>
      <c r="BI645" s="254"/>
      <c r="BJ645" s="254"/>
      <c r="BK645" s="254"/>
      <c r="BL645" s="254"/>
      <c r="BM645" s="254"/>
      <c r="BN645" s="254"/>
      <c r="BO645" s="254"/>
      <c r="BP645" s="254"/>
      <c r="BQ645" s="254"/>
      <c r="BR645" s="254"/>
      <c r="BS645" s="254"/>
      <c r="BT645" s="254"/>
      <c r="BU645" s="254"/>
      <c r="BV645" s="254"/>
      <c r="BW645" s="254"/>
      <c r="BX645" s="254"/>
      <c r="BY645" s="254"/>
      <c r="BZ645" s="254"/>
      <c r="CA645" s="254"/>
      <c r="CB645" s="254"/>
      <c r="CC645" s="254"/>
      <c r="CD645" s="254"/>
      <c r="CE645" s="254"/>
      <c r="CF645" s="254"/>
      <c r="CG645" s="254"/>
      <c r="CH645" s="254"/>
      <c r="CI645" s="254" t="e">
        <f aca="false">#N/A</f>
        <v>#N/A</v>
      </c>
      <c r="CJ645" s="254"/>
      <c r="CK645" s="254"/>
      <c r="CL645" s="254"/>
      <c r="CM645" s="257" t="n">
        <v>43734</v>
      </c>
      <c r="CN645" s="257" t="e">
        <f aca="false">EDATE(CM645,CO645)-1</f>
        <v>#N/A</v>
      </c>
      <c r="CO645" s="254" t="e">
        <f aca="false">#N/A</f>
        <v>#N/A</v>
      </c>
      <c r="CP645" s="254" t="e">
        <f aca="false">#N/A</f>
        <v>#N/A</v>
      </c>
      <c r="CQ645" s="254"/>
      <c r="CR645" s="254"/>
      <c r="CS645" s="254"/>
      <c r="CT645" s="260" t="n">
        <f aca="false">I645</f>
        <v>40100</v>
      </c>
      <c r="CU645" s="260" t="n">
        <f aca="false">CT645-CV645</f>
        <v>30075.03</v>
      </c>
      <c r="CV645" s="260" t="n">
        <v>10024.97</v>
      </c>
      <c r="CW645" s="261" t="n">
        <f aca="false">IF(AND(CW$5&gt;$V645,CW$6&lt;=$W645),$Y645,IF(AND(MONTH(CW$6)=MONTH($W645),YEAR(CW$6)=YEAR($W645)),$T645-$X645*$Y645+$Y645,0))</f>
        <v>0</v>
      </c>
      <c r="CX645" s="261" t="n">
        <f aca="false">IF(AND(CX$5&gt;$V645,CX$6&lt;=$W645),$Y645,IF(AND(MONTH(CX$6)=MONTH($W645),YEAR(CX$6)=YEAR($W645)),$T645-$X645*$Y645+$Y645,0))</f>
        <v>0</v>
      </c>
      <c r="CY645" s="261" t="n">
        <f aca="false">IF(AND(CY$5&gt;$V645,CY$6&lt;=$W645),$Y645,IF(AND(MONTH(CY$6)=MONTH($W645),YEAR(CY$6)=YEAR($W645)),$T645-$X645*$Y645+$Y645,0))</f>
        <v>0</v>
      </c>
      <c r="CZ645" s="261" t="n">
        <f aca="false">IF(AND(CZ$5&gt;$V645,CZ$6&lt;=$W645),$Y645,IF(AND(MONTH(CZ$6)=MONTH($W645),YEAR(CZ$6)=YEAR($W645)),$T645-$X645*$Y645+$Y645,0))</f>
        <v>0</v>
      </c>
      <c r="DA645" s="261" t="n">
        <f aca="false">IF(AND(DA$5&gt;$V645,DA$6&lt;=$W645),$Y645,IF(AND(MONTH(DA$6)=MONTH($W645),YEAR(DA$6)=YEAR($W645)),$T645-$X645*$Y645+$Y645,0))</f>
        <v>0</v>
      </c>
      <c r="DB645" s="261" t="n">
        <f aca="false">IF(AND(DB$5&gt;$V645,DB$6&lt;=$W645),$Y645,IF(AND(MONTH(DB$6)=MONTH($W645),YEAR(DB$6)=YEAR($W645)),$T645-$X645*$Y645+$Y645,0))</f>
        <v>0</v>
      </c>
      <c r="DC645" s="261" t="n">
        <f aca="false">IF(AND(DC$5&gt;$V645,DC$6&lt;=$W645),$Y645,IF(AND(MONTH(DC$6)=MONTH($W645),YEAR(DC$6)=YEAR($W645)),$T645-$X645*$Y645+$Y645,0))</f>
        <v>0</v>
      </c>
      <c r="DD645" s="261" t="n">
        <f aca="false">IF(AND(DD$5&gt;$V645,DD$6&lt;=$W645),$Y645,IF(AND(MONTH(DD$6)=MONTH($W645),YEAR(DD$6)=YEAR($W645)),$T645-$X645*$Y645+$Y645,0))</f>
        <v>0</v>
      </c>
      <c r="DE645" s="261" t="n">
        <f aca="false">IF(AND(DE$5&gt;$V645,DE$6&lt;=$W645),$Y645,IF(AND(MONTH(DE$6)=MONTH($W645),YEAR(DE$6)=YEAR($W645)),$T645-$X645*$Y645+$Y645,0))</f>
        <v>0</v>
      </c>
      <c r="DF645" s="261" t="n">
        <f aca="false">IF(AND(DF$5&gt;$V645,DF$6&lt;=$W645),$Y645,IF(AND(MONTH(DF$6)=MONTH($W645),YEAR(DF$6)=YEAR($W645)),$T645-$X645*$Y645+$Y645,0))</f>
        <v>0</v>
      </c>
      <c r="DG645" s="261" t="n">
        <f aca="false">IF(AND(DG$5&gt;$V645,DG$6&lt;=$W645),$Y645,IF(AND(MONTH(DG$6)=MONTH($W645),YEAR(DG$6)=YEAR($W645)),$T645-$X645*$Y645+$Y645,0))</f>
        <v>0</v>
      </c>
      <c r="DH645" s="261" t="n">
        <f aca="false">IF(AND(DH$5&gt;$V645,DH$6&lt;=$W645),$Y645,IF(AND(MONTH(DH$6)=MONTH($W645),YEAR(DH$6)=YEAR($W645)),$T645-$X645*$Y645+$Y645,0))</f>
        <v>0</v>
      </c>
      <c r="DI645" s="260" t="n">
        <f aca="false">CW645+CX645+CY645+CZ645+DA645+DB645+DC645+DD645+DE645+DF645+DG645+DH645</f>
        <v>0</v>
      </c>
      <c r="DJ645" s="260"/>
      <c r="DK645" s="260"/>
      <c r="DL645" s="260" t="n">
        <f aca="false">DJ645-DK645</f>
        <v>0</v>
      </c>
      <c r="DM645" s="261" t="n">
        <f aca="false">IF(AND(DM$5&gt;$V645,DM$6&lt;=$W645),$Y645,IF(AND(MONTH(DM$6)=MONTH($W645),YEAR(DM$6)=YEAR($W645)),$T645-$X645*$Y645+$Y645,0))</f>
        <v>0</v>
      </c>
      <c r="DN645" s="261" t="n">
        <f aca="false">IF(AND(DN$5&gt;$V645,DN$6&lt;=$W645),$Y645,IF(AND(MONTH(DN$6)=MONTH($W645),YEAR(DN$6)=YEAR($W645)),$T645-$X645*$Y645+$Y645,0))</f>
        <v>0</v>
      </c>
      <c r="DO645" s="261" t="n">
        <f aca="false">IF(AND(DO$5&gt;$V645,DO$6&lt;=$W645),$Y645,IF(AND(MONTH(DO$6)=MONTH($W645),YEAR(DO$6)=YEAR($W645)),$T645-$X645*$Y645+$Y645,0))</f>
        <v>0</v>
      </c>
      <c r="DP645" s="261" t="n">
        <f aca="false">IF(AND(DP$5&gt;$V645,DP$6&lt;=$W645),$Y645,IF(AND(MONTH(DP$6)=MONTH($W645),YEAR(DP$6)=YEAR($W645)),$T645-$X645*$Y645+$Y645,0))</f>
        <v>0</v>
      </c>
      <c r="DQ645" s="261" t="n">
        <f aca="false">IF(AND(DQ$5&gt;$V645,DQ$6&lt;=$W645),$Y645,IF(AND(MONTH(DQ$6)=MONTH($W645),YEAR(DQ$6)=YEAR($W645)),$T645-$X645*$Y645+$Y645,0))</f>
        <v>0</v>
      </c>
      <c r="DR645" s="261" t="n">
        <f aca="false">IF(AND(DR$5&gt;$V645,DR$6&lt;=$W645),$Y645,IF(AND(MONTH(DR$6)=MONTH($W645),YEAR(DR$6)=YEAR($W645)),$T645-$X645*$Y645+$Y645,0))</f>
        <v>0</v>
      </c>
      <c r="DS645" s="261" t="n">
        <f aca="false">IF(AND(DS$5&gt;$V645,DS$6&lt;=$W645),$Y645,IF(AND(MONTH(DS$6)=MONTH($W645),YEAR(DS$6)=YEAR($W645)),$T645-$X645*$Y645+$Y645,0))</f>
        <v>0</v>
      </c>
      <c r="DT645" s="261" t="n">
        <f aca="false">IF(AND(DT$5&gt;$V645,DT$6&lt;=$W645),$Y645,IF(AND(MONTH(DT$6)=MONTH($W645),YEAR(DT$6)=YEAR($W645)),$T645-$X645*$Y645+$Y645,0))</f>
        <v>0</v>
      </c>
      <c r="DU645" s="261" t="n">
        <f aca="false">IF(AND(DU$5&gt;$V645,DU$6&lt;=$W645),$Y645,IF(AND(MONTH(DU$6)=MONTH($W645),YEAR(DU$6)=YEAR($W645)),$T645-$X645*$Y645+$Y645,0))</f>
        <v>0</v>
      </c>
      <c r="DV645" s="261" t="n">
        <f aca="false">IF(AND(DV$5&gt;$V645,DV$6&lt;=$W645),$Y645,IF(AND(MONTH(DV$6)=MONTH($W645),YEAR(DV$6)=YEAR($W645)),$T645-$X645*$Y645+$Y645,0))</f>
        <v>0</v>
      </c>
      <c r="DW645" s="261" t="n">
        <f aca="false">IF(AND(DW$5&gt;$V645,DW$6&lt;=$W645),$Y645,IF(AND(MONTH(DW$6)=MONTH($W645),YEAR(DW$6)=YEAR($W645)),$T645-$X645*$Y645+$Y645,0))</f>
        <v>0</v>
      </c>
      <c r="DX645" s="261" t="n">
        <f aca="false">IF(AND(DX$5&gt;$V645,DX$6&lt;=$W645),$Y645,IF(AND(MONTH(DX$6)=MONTH($W645),YEAR(DX$6)=YEAR($W645)),$T645-AA645-$X645*$Y645+$Y645,0))</f>
        <v>0</v>
      </c>
      <c r="DY645" s="260" t="n">
        <f aca="false">DM645+DN645+DO645+DP645+DQ645+DR645+DS645+DT645+DU645+DV645+DW645+DX645</f>
        <v>0</v>
      </c>
      <c r="DZ645" s="260" t="n">
        <f aca="false">DJ645+AY645+BA645+BC645+BE645+BG645+BI645+BK645+BM645+BO645</f>
        <v>0</v>
      </c>
      <c r="EA645" s="260" t="n">
        <f aca="false">DK645+DY645</f>
        <v>0</v>
      </c>
      <c r="EB645" s="260" t="n">
        <f aca="false">DZ645-EA645</f>
        <v>0</v>
      </c>
      <c r="EC645" s="261" t="n">
        <f aca="false">IF(AND(EC$5&gt;$V645,EC$6&lt;=$W645),$Y645,IF(AND(MONTH(EC$6)=MONTH($W645),YEAR(EC$6)=YEAR($W645)),$T645-$X645*$Y645+$Y645,0))</f>
        <v>0</v>
      </c>
      <c r="ED645" s="261" t="n">
        <f aca="false">IF(AND(ED$5&gt;$V645,ED$6&lt;=$W645),$Y645,IF(AND(MONTH(ED$6)=MONTH($W645),YEAR(ED$6)=YEAR($W645)),$T645-$X645*$Y645+$Y645,0))</f>
        <v>0</v>
      </c>
      <c r="EE645" s="261" t="n">
        <f aca="false">IF(AND(EE$5&gt;$V645,EE$6&lt;=$W645),$Y645,IF(AND(MONTH(EE$6)=MONTH($W645),YEAR(EE$6)=YEAR($W645)),$T645-$X645*$Y645+$Y645,0))</f>
        <v>0</v>
      </c>
      <c r="EF645" s="261" t="n">
        <f aca="false">IF(AND(EF$5&gt;$V645,EF$6&lt;=$W645),$Y645,IF(AND(MONTH(EF$6)=MONTH($W645),YEAR(EF$6)=YEAR($W645)),$T645-$X645*$Y645+$Y645,0))</f>
        <v>0</v>
      </c>
      <c r="EG645" s="261" t="n">
        <f aca="false">IF(AND(EG$5&gt;$V645,EG$6&lt;=$W645),$Y645,IF(AND(MONTH(EG$6)=MONTH($W645),YEAR(EG$6)=YEAR($W645)),$T645-$X645*$Y645+$Y645,0))</f>
        <v>0</v>
      </c>
      <c r="EH645" s="261" t="n">
        <f aca="false">IF(AND(EH$5&gt;$V645,EH$6&lt;=$W645),$Y645,IF(AND(MONTH(EH$6)=MONTH($W645),YEAR(EH$6)=YEAR($W645)),$T645-$X645*$Y645+$Y645,0))</f>
        <v>0</v>
      </c>
      <c r="EI645" s="261" t="n">
        <f aca="false">IF(AND(EI$5&gt;$V645,EI$6&lt;=$W645),$Y645,IF(AND(MONTH(EI$6)=MONTH($W645),YEAR(EI$6)=YEAR($W645)),$T645-$X645*$Y645+$Y645,0))</f>
        <v>0</v>
      </c>
      <c r="EJ645" s="261" t="n">
        <f aca="false">IF(AND(EJ$5&gt;$V645,EJ$6&lt;=$W645),$Y645,IF(AND(MONTH(EJ$6)=MONTH($W645),YEAR(EJ$6)=YEAR($W645)),$T645-$X645*$Y645+$Y645,0))</f>
        <v>0</v>
      </c>
      <c r="EK645" s="261" t="n">
        <f aca="false">IF(AND(EK$5&gt;$V645,EK$6&lt;=$W645),$Y645,IF(AND(MONTH(EK$6)=MONTH($W645),YEAR(EK$6)=YEAR($W645)),$T645-$X645*$Y645+$Y645,0))</f>
        <v>0</v>
      </c>
      <c r="EL645" s="261" t="n">
        <f aca="false">IF(AND(EL$5&gt;$V645,EL$6&lt;=$W645),$Y645,IF(AND(MONTH(EL$6)=MONTH($W645),YEAR(EL$6)=YEAR($W645)),$T645-$X645*$Y645+$Y645,0))</f>
        <v>0</v>
      </c>
      <c r="EM645" s="261" t="n">
        <f aca="false">IF(AND(EM$5&gt;$V645,EM$6&lt;=$W645),$Y645,IF(AND(MONTH(EM$6)=MONTH($W645),YEAR(EM$6)=YEAR($W645)),$T645-$X645*$Y645+$Y645,0))</f>
        <v>0</v>
      </c>
      <c r="EN645" s="261" t="n">
        <f aca="false">IF(AND(EN$5&gt;$V645,EN$6&lt;=$W645),$Y645,IF(AND(MONTH(EN$6)=MONTH($W645),YEAR(EN$6)=YEAR($W645)),$T645-$X645*$Y645+$Y645,0))</f>
        <v>0</v>
      </c>
      <c r="EO645" s="260" t="n">
        <f aca="false">EC645+ED645+EE645+EF645+EG645+EH645+EI645+EJ645+EK645+EL645+EM645+EN645</f>
        <v>0</v>
      </c>
      <c r="EP645" s="260" t="n">
        <f aca="false">T645+AQ645+AS645+AU645+AW645+AY645+BA645+BC645+BE645+BG645+BI645+BK645+BM645+BO645+BQ645+BS645+BU645+BW645+BY645+CA645+CC645+CE645+CG645</f>
        <v>0</v>
      </c>
      <c r="EQ645" s="260" t="n">
        <f aca="false">EA645+EO645</f>
        <v>0</v>
      </c>
      <c r="ER645" s="260" t="n">
        <f aca="false">EP645-EQ645</f>
        <v>0</v>
      </c>
      <c r="ES645" s="261"/>
      <c r="ET645" s="261"/>
      <c r="EU645" s="261"/>
      <c r="EV645" s="261"/>
      <c r="EW645" s="261"/>
      <c r="EX645" s="261"/>
      <c r="EY645" s="261"/>
      <c r="EZ645" s="261"/>
      <c r="FA645" s="261"/>
      <c r="FB645" s="261"/>
      <c r="FC645" s="261"/>
      <c r="FD645" s="261"/>
      <c r="FE645" s="260" t="n">
        <f aca="false">ES645+ET645+EU645+EV645+EW645+EX645+EY645+EZ645+FA645+FB645+FC645+FD645</f>
        <v>0</v>
      </c>
      <c r="FF645" s="260" t="n">
        <f aca="false">EP645</f>
        <v>0</v>
      </c>
      <c r="FG645" s="260" t="n">
        <f aca="false">EQ645+FE645</f>
        <v>0</v>
      </c>
      <c r="FH645" s="260" t="n">
        <f aca="false">FF645-FG645</f>
        <v>0</v>
      </c>
      <c r="FI645" s="261"/>
      <c r="FJ645" s="261"/>
      <c r="FK645" s="261"/>
      <c r="FL645" s="261"/>
      <c r="FM645" s="261"/>
      <c r="FN645" s="261"/>
      <c r="FO645" s="261"/>
      <c r="FP645" s="261"/>
      <c r="FQ645" s="261"/>
      <c r="FR645" s="261"/>
      <c r="FS645" s="261"/>
      <c r="FT645" s="261"/>
      <c r="FU645" s="260" t="n">
        <f aca="false">FI645+FJ645+FK645+FL645+FM645+FN645+FO645+FP645+FQ645+FR645+FS645+FT645</f>
        <v>0</v>
      </c>
      <c r="FV645" s="260" t="n">
        <f aca="false">FF645</f>
        <v>0</v>
      </c>
      <c r="FW645" s="260" t="n">
        <f aca="false">FG645+FU645</f>
        <v>0</v>
      </c>
      <c r="FX645" s="260" t="n">
        <f aca="false">FV645-FW645</f>
        <v>0</v>
      </c>
      <c r="FY645" s="261"/>
      <c r="FZ645" s="261"/>
      <c r="GA645" s="261"/>
      <c r="GB645" s="261"/>
      <c r="GC645" s="261"/>
      <c r="GD645" s="261"/>
      <c r="GE645" s="261"/>
      <c r="GF645" s="261"/>
      <c r="GG645" s="261"/>
      <c r="GH645" s="261"/>
      <c r="GI645" s="261"/>
      <c r="GJ645" s="261"/>
      <c r="GK645" s="260" t="n">
        <f aca="false">FY645+FZ645+GA645+GB645+GC645+GD645+GE645+GF645+GG645+GH645+GI645+GJ645</f>
        <v>0</v>
      </c>
      <c r="GL645" s="260" t="n">
        <f aca="false">FV645</f>
        <v>0</v>
      </c>
      <c r="GM645" s="260" t="n">
        <f aca="false">FW645+GK645</f>
        <v>0</v>
      </c>
      <c r="GN645" s="260" t="n">
        <f aca="false">GL645-GM645</f>
        <v>0</v>
      </c>
      <c r="GO645" s="261"/>
      <c r="GP645" s="261"/>
      <c r="GQ645" s="261"/>
      <c r="GR645" s="261"/>
      <c r="GS645" s="261"/>
      <c r="GT645" s="261"/>
      <c r="GU645" s="261"/>
      <c r="GV645" s="261"/>
      <c r="GW645" s="261"/>
      <c r="GX645" s="261"/>
      <c r="GY645" s="261"/>
      <c r="GZ645" s="261"/>
      <c r="HA645" s="260" t="n">
        <f aca="false">GO645+GP645+GQ645+GR645+GS645+GT645+GU645+GV645+GW645+GX645+GY645+GZ645</f>
        <v>0</v>
      </c>
      <c r="HB645" s="260" t="n">
        <f aca="false">GL645</f>
        <v>0</v>
      </c>
      <c r="HC645" s="260" t="n">
        <f aca="false">GM645+HA645</f>
        <v>0</v>
      </c>
      <c r="HD645" s="260" t="n">
        <f aca="false">HB645-HC645</f>
        <v>0</v>
      </c>
      <c r="HE645" s="264" t="n">
        <f aca="false">GO645-GJ645</f>
        <v>0</v>
      </c>
      <c r="HF645" s="264"/>
      <c r="HG645" s="264"/>
      <c r="HH645" s="264"/>
      <c r="HI645" s="264"/>
      <c r="HJ645" s="264"/>
      <c r="HK645" s="264"/>
      <c r="HL645" s="264"/>
      <c r="HM645" s="264"/>
      <c r="HN645" s="264"/>
      <c r="HO645" s="264"/>
      <c r="HP645" s="264"/>
      <c r="HQ645" s="264"/>
      <c r="HR645" s="264"/>
      <c r="HS645" s="264"/>
      <c r="HT645" s="264"/>
      <c r="HU645" s="264"/>
      <c r="HV645" s="264"/>
      <c r="HW645" s="264"/>
      <c r="HX645" s="264"/>
      <c r="HY645" s="264"/>
      <c r="HZ645" s="264"/>
      <c r="IA645" s="264"/>
      <c r="IB645" s="264"/>
      <c r="IC645" s="264"/>
      <c r="ID645" s="264"/>
      <c r="IE645" s="264"/>
      <c r="IF645" s="264"/>
      <c r="IG645" s="264"/>
      <c r="IH645" s="264"/>
      <c r="II645" s="264"/>
      <c r="IJ645" s="264"/>
      <c r="IK645" s="264"/>
      <c r="IL645" s="264"/>
      <c r="IM645" s="264"/>
      <c r="IN645" s="264"/>
      <c r="IO645" s="264"/>
      <c r="IP645" s="264"/>
      <c r="IQ645" s="264"/>
      <c r="IR645" s="264"/>
      <c r="IS645" s="264"/>
      <c r="IT645" s="264"/>
      <c r="IU645" s="264"/>
      <c r="IV645" s="264"/>
      <c r="IW645" s="264"/>
      <c r="IX645" s="264"/>
      <c r="IY645" s="264"/>
      <c r="IZ645" s="264"/>
      <c r="JA645" s="264"/>
      <c r="JB645" s="264"/>
      <c r="JC645" s="264"/>
      <c r="JD645" s="264"/>
      <c r="JE645" s="264"/>
      <c r="JF645" s="264"/>
      <c r="JG645" s="264"/>
      <c r="JH645" s="264"/>
      <c r="JI645" s="264"/>
      <c r="JJ645" s="264"/>
      <c r="JK645" s="264"/>
      <c r="JL645" s="264"/>
      <c r="JM645" s="265"/>
      <c r="JN645" s="265" t="n">
        <f aca="false">DH645-DG645</f>
        <v>0</v>
      </c>
    </row>
    <row r="646" s="201" customFormat="true" ht="22.35" hidden="false" customHeight="false" outlineLevel="0" collapsed="false">
      <c r="A646" s="249" t="n">
        <v>614</v>
      </c>
      <c r="B646" s="250" t="s">
        <v>1121</v>
      </c>
      <c r="C646" s="251" t="n">
        <v>5443</v>
      </c>
      <c r="D646" s="252" t="s">
        <v>585</v>
      </c>
      <c r="E646" s="252" t="s">
        <v>472</v>
      </c>
      <c r="F646" s="253" t="n">
        <v>1</v>
      </c>
      <c r="G646" s="254" t="n">
        <v>40100</v>
      </c>
      <c r="H646" s="255" t="n">
        <v>0.2</v>
      </c>
      <c r="I646" s="256" t="n">
        <f aca="false">ROUND(F646*G646,2)</f>
        <v>40100</v>
      </c>
      <c r="J646" s="254" t="n">
        <f aca="false">ROUND(I646+F646*G646*H646,2)</f>
        <v>48120</v>
      </c>
      <c r="K646" s="257" t="n">
        <v>43734</v>
      </c>
      <c r="L646" s="257" t="n">
        <f aca="false">EDATE(K646,M646)-1</f>
        <v>44829</v>
      </c>
      <c r="M646" s="258" t="n">
        <v>36</v>
      </c>
      <c r="N646" s="254" t="n">
        <f aca="false">ROUND(G646/M646,2)*F646</f>
        <v>1113.89</v>
      </c>
      <c r="O646" s="254"/>
      <c r="P646" s="254" t="n">
        <v>-10024.97</v>
      </c>
      <c r="Q646" s="253" t="n">
        <v>1</v>
      </c>
      <c r="R646" s="254" t="n">
        <v>0</v>
      </c>
      <c r="S646" s="255" t="n">
        <f aca="false">H646</f>
        <v>0.2</v>
      </c>
      <c r="T646" s="254" t="n">
        <f aca="false">ROUND(Q646*R646,2)</f>
        <v>0</v>
      </c>
      <c r="U646" s="254" t="n">
        <f aca="false">ROUND(T646+Q646*R646*S646,2)</f>
        <v>0</v>
      </c>
      <c r="V646" s="257" t="n">
        <v>43734</v>
      </c>
      <c r="W646" s="257" t="n">
        <v>44562</v>
      </c>
      <c r="X646" s="258" t="n">
        <v>36</v>
      </c>
      <c r="Y646" s="254" t="n">
        <f aca="false">ROUND((R646-Z646)/X646,2)*Q646</f>
        <v>0</v>
      </c>
      <c r="Z646" s="254" t="n">
        <v>0</v>
      </c>
      <c r="AA646" s="254" t="n">
        <v>0</v>
      </c>
      <c r="AB646" s="254"/>
      <c r="AC646" s="254"/>
      <c r="AD646" s="254"/>
      <c r="AE646" s="254"/>
      <c r="AF646" s="254"/>
      <c r="AG646" s="254"/>
      <c r="AH646" s="254"/>
      <c r="AI646" s="254"/>
      <c r="AJ646" s="254"/>
      <c r="AK646" s="254"/>
      <c r="AL646" s="254"/>
      <c r="AM646" s="254"/>
      <c r="AN646" s="254"/>
      <c r="AO646" s="254"/>
      <c r="AP646" s="254"/>
      <c r="AQ646" s="254"/>
      <c r="AR646" s="254"/>
      <c r="AS646" s="254"/>
      <c r="AT646" s="254"/>
      <c r="AU646" s="254"/>
      <c r="AV646" s="254"/>
      <c r="AW646" s="254"/>
      <c r="AX646" s="254"/>
      <c r="AY646" s="254"/>
      <c r="AZ646" s="254"/>
      <c r="BA646" s="254"/>
      <c r="BB646" s="254"/>
      <c r="BC646" s="254"/>
      <c r="BD646" s="254"/>
      <c r="BE646" s="254"/>
      <c r="BF646" s="254"/>
      <c r="BG646" s="254"/>
      <c r="BH646" s="254"/>
      <c r="BI646" s="254"/>
      <c r="BJ646" s="254"/>
      <c r="BK646" s="254"/>
      <c r="BL646" s="254"/>
      <c r="BM646" s="254"/>
      <c r="BN646" s="254"/>
      <c r="BO646" s="254"/>
      <c r="BP646" s="254"/>
      <c r="BQ646" s="254"/>
      <c r="BR646" s="254"/>
      <c r="BS646" s="254"/>
      <c r="BT646" s="254"/>
      <c r="BU646" s="254"/>
      <c r="BV646" s="254"/>
      <c r="BW646" s="254"/>
      <c r="BX646" s="254"/>
      <c r="BY646" s="254"/>
      <c r="BZ646" s="254"/>
      <c r="CA646" s="254"/>
      <c r="CB646" s="254"/>
      <c r="CC646" s="254"/>
      <c r="CD646" s="254"/>
      <c r="CE646" s="254"/>
      <c r="CF646" s="254"/>
      <c r="CG646" s="254"/>
      <c r="CH646" s="254"/>
      <c r="CI646" s="254" t="e">
        <f aca="false">#N/A</f>
        <v>#N/A</v>
      </c>
      <c r="CJ646" s="254"/>
      <c r="CK646" s="254"/>
      <c r="CL646" s="254"/>
      <c r="CM646" s="257" t="n">
        <v>43734</v>
      </c>
      <c r="CN646" s="257" t="e">
        <f aca="false">EDATE(CM646,CO646)-1</f>
        <v>#N/A</v>
      </c>
      <c r="CO646" s="254" t="e">
        <f aca="false">#N/A</f>
        <v>#N/A</v>
      </c>
      <c r="CP646" s="254" t="e">
        <f aca="false">#N/A</f>
        <v>#N/A</v>
      </c>
      <c r="CQ646" s="254"/>
      <c r="CR646" s="254"/>
      <c r="CS646" s="254"/>
      <c r="CT646" s="260" t="n">
        <f aca="false">I646</f>
        <v>40100</v>
      </c>
      <c r="CU646" s="260" t="n">
        <f aca="false">CT646-CV646</f>
        <v>30075.03</v>
      </c>
      <c r="CV646" s="260" t="n">
        <v>10024.97</v>
      </c>
      <c r="CW646" s="261" t="n">
        <f aca="false">IF(AND(CW$5&gt;$V646,CW$6&lt;=$W646),$Y646,IF(AND(MONTH(CW$6)=MONTH($W646),YEAR(CW$6)=YEAR($W646)),$T646-$X646*$Y646+$Y646,0))</f>
        <v>0</v>
      </c>
      <c r="CX646" s="261" t="n">
        <f aca="false">IF(AND(CX$5&gt;$V646,CX$6&lt;=$W646),$Y646,IF(AND(MONTH(CX$6)=MONTH($W646),YEAR(CX$6)=YEAR($W646)),$T646-$X646*$Y646+$Y646,0))</f>
        <v>0</v>
      </c>
      <c r="CY646" s="261" t="n">
        <f aca="false">IF(AND(CY$5&gt;$V646,CY$6&lt;=$W646),$Y646,IF(AND(MONTH(CY$6)=MONTH($W646),YEAR(CY$6)=YEAR($W646)),$T646-$X646*$Y646+$Y646,0))</f>
        <v>0</v>
      </c>
      <c r="CZ646" s="261" t="n">
        <f aca="false">IF(AND(CZ$5&gt;$V646,CZ$6&lt;=$W646),$Y646,IF(AND(MONTH(CZ$6)=MONTH($W646),YEAR(CZ$6)=YEAR($W646)),$T646-$X646*$Y646+$Y646,0))</f>
        <v>0</v>
      </c>
      <c r="DA646" s="261" t="n">
        <f aca="false">IF(AND(DA$5&gt;$V646,DA$6&lt;=$W646),$Y646,IF(AND(MONTH(DA$6)=MONTH($W646),YEAR(DA$6)=YEAR($W646)),$T646-$X646*$Y646+$Y646,0))</f>
        <v>0</v>
      </c>
      <c r="DB646" s="261" t="n">
        <f aca="false">IF(AND(DB$5&gt;$V646,DB$6&lt;=$W646),$Y646,IF(AND(MONTH(DB$6)=MONTH($W646),YEAR(DB$6)=YEAR($W646)),$T646-$X646*$Y646+$Y646,0))</f>
        <v>0</v>
      </c>
      <c r="DC646" s="261" t="n">
        <f aca="false">IF(AND(DC$5&gt;$V646,DC$6&lt;=$W646),$Y646,IF(AND(MONTH(DC$6)=MONTH($W646),YEAR(DC$6)=YEAR($W646)),$T646-$X646*$Y646+$Y646,0))</f>
        <v>0</v>
      </c>
      <c r="DD646" s="261" t="n">
        <f aca="false">IF(AND(DD$5&gt;$V646,DD$6&lt;=$W646),$Y646,IF(AND(MONTH(DD$6)=MONTH($W646),YEAR(DD$6)=YEAR($W646)),$T646-$X646*$Y646+$Y646,0))</f>
        <v>0</v>
      </c>
      <c r="DE646" s="261" t="n">
        <f aca="false">IF(AND(DE$5&gt;$V646,DE$6&lt;=$W646),$Y646,IF(AND(MONTH(DE$6)=MONTH($W646),YEAR(DE$6)=YEAR($W646)),$T646-$X646*$Y646+$Y646,0))</f>
        <v>0</v>
      </c>
      <c r="DF646" s="261" t="n">
        <f aca="false">IF(AND(DF$5&gt;$V646,DF$6&lt;=$W646),$Y646,IF(AND(MONTH(DF$6)=MONTH($W646),YEAR(DF$6)=YEAR($W646)),$T646-$X646*$Y646+$Y646,0))</f>
        <v>0</v>
      </c>
      <c r="DG646" s="261" t="n">
        <f aca="false">IF(AND(DG$5&gt;$V646,DG$6&lt;=$W646),$Y646,IF(AND(MONTH(DG$6)=MONTH($W646),YEAR(DG$6)=YEAR($W646)),$T646-$X646*$Y646+$Y646,0))</f>
        <v>0</v>
      </c>
      <c r="DH646" s="261" t="n">
        <f aca="false">IF(AND(DH$5&gt;$V646,DH$6&lt;=$W646),$Y646,IF(AND(MONTH(DH$6)=MONTH($W646),YEAR(DH$6)=YEAR($W646)),$T646-$X646*$Y646+$Y646,0))</f>
        <v>0</v>
      </c>
      <c r="DI646" s="260" t="n">
        <f aca="false">CW646+CX646+CY646+CZ646+DA646+DB646+DC646+DD646+DE646+DF646+DG646+DH646</f>
        <v>0</v>
      </c>
      <c r="DJ646" s="260"/>
      <c r="DK646" s="260"/>
      <c r="DL646" s="260" t="n">
        <f aca="false">DJ646-DK646</f>
        <v>0</v>
      </c>
      <c r="DM646" s="261" t="n">
        <f aca="false">IF(AND(DM$5&gt;$V646,DM$6&lt;=$W646),$Y646,IF(AND(MONTH(DM$6)=MONTH($W646),YEAR(DM$6)=YEAR($W646)),$T646-$X646*$Y646+$Y646,0))</f>
        <v>0</v>
      </c>
      <c r="DN646" s="261" t="n">
        <f aca="false">IF(AND(DN$5&gt;$V646,DN$6&lt;=$W646),$Y646,IF(AND(MONTH(DN$6)=MONTH($W646),YEAR(DN$6)=YEAR($W646)),$T646-$X646*$Y646+$Y646,0))</f>
        <v>0</v>
      </c>
      <c r="DO646" s="261" t="n">
        <f aca="false">IF(AND(DO$5&gt;$V646,DO$6&lt;=$W646),$Y646,IF(AND(MONTH(DO$6)=MONTH($W646),YEAR(DO$6)=YEAR($W646)),$T646-$X646*$Y646+$Y646,0))</f>
        <v>0</v>
      </c>
      <c r="DP646" s="261" t="n">
        <f aca="false">IF(AND(DP$5&gt;$V646,DP$6&lt;=$W646),$Y646,IF(AND(MONTH(DP$6)=MONTH($W646),YEAR(DP$6)=YEAR($W646)),$T646-$X646*$Y646+$Y646,0))</f>
        <v>0</v>
      </c>
      <c r="DQ646" s="261" t="n">
        <f aca="false">IF(AND(DQ$5&gt;$V646,DQ$6&lt;=$W646),$Y646,IF(AND(MONTH(DQ$6)=MONTH($W646),YEAR(DQ$6)=YEAR($W646)),$T646-$X646*$Y646+$Y646,0))</f>
        <v>0</v>
      </c>
      <c r="DR646" s="261" t="n">
        <f aca="false">IF(AND(DR$5&gt;$V646,DR$6&lt;=$W646),$Y646,IF(AND(MONTH(DR$6)=MONTH($W646),YEAR(DR$6)=YEAR($W646)),$T646-$X646*$Y646+$Y646,0))</f>
        <v>0</v>
      </c>
      <c r="DS646" s="261" t="n">
        <f aca="false">IF(AND(DS$5&gt;$V646,DS$6&lt;=$W646),$Y646,IF(AND(MONTH(DS$6)=MONTH($W646),YEAR(DS$6)=YEAR($W646)),$T646-$X646*$Y646+$Y646,0))</f>
        <v>0</v>
      </c>
      <c r="DT646" s="261" t="n">
        <f aca="false">IF(AND(DT$5&gt;$V646,DT$6&lt;=$W646),$Y646,IF(AND(MONTH(DT$6)=MONTH($W646),YEAR(DT$6)=YEAR($W646)),$T646-$X646*$Y646+$Y646,0))</f>
        <v>0</v>
      </c>
      <c r="DU646" s="261" t="n">
        <f aca="false">IF(AND(DU$5&gt;$V646,DU$6&lt;=$W646),$Y646,IF(AND(MONTH(DU$6)=MONTH($W646),YEAR(DU$6)=YEAR($W646)),$T646-$X646*$Y646+$Y646,0))</f>
        <v>0</v>
      </c>
      <c r="DV646" s="261" t="n">
        <f aca="false">IF(AND(DV$5&gt;$V646,DV$6&lt;=$W646),$Y646,IF(AND(MONTH(DV$6)=MONTH($W646),YEAR(DV$6)=YEAR($W646)),$T646-$X646*$Y646+$Y646,0))</f>
        <v>0</v>
      </c>
      <c r="DW646" s="261" t="n">
        <f aca="false">IF(AND(DW$5&gt;$V646,DW$6&lt;=$W646),$Y646,IF(AND(MONTH(DW$6)=MONTH($W646),YEAR(DW$6)=YEAR($W646)),$T646-$X646*$Y646+$Y646,0))</f>
        <v>0</v>
      </c>
      <c r="DX646" s="261" t="n">
        <f aca="false">IF(AND(DX$5&gt;$V646,DX$6&lt;=$W646),$Y646,IF(AND(MONTH(DX$6)=MONTH($W646),YEAR(DX$6)=YEAR($W646)),$T646-AA646-$X646*$Y646+$Y646,0))</f>
        <v>0</v>
      </c>
      <c r="DY646" s="260" t="n">
        <f aca="false">DM646+DN646+DO646+DP646+DQ646+DR646+DS646+DT646+DU646+DV646+DW646+DX646</f>
        <v>0</v>
      </c>
      <c r="DZ646" s="260" t="n">
        <f aca="false">DJ646+AY646+BA646+BC646+BE646+BG646+BI646+BK646+BM646+BO646</f>
        <v>0</v>
      </c>
      <c r="EA646" s="260" t="n">
        <f aca="false">DK646+DY646</f>
        <v>0</v>
      </c>
      <c r="EB646" s="260" t="n">
        <f aca="false">DZ646-EA646</f>
        <v>0</v>
      </c>
      <c r="EC646" s="261" t="n">
        <f aca="false">IF(AND(EC$5&gt;$V646,EC$6&lt;=$W646),$Y646,IF(AND(MONTH(EC$6)=MONTH($W646),YEAR(EC$6)=YEAR($W646)),$T646-$X646*$Y646+$Y646,0))</f>
        <v>0</v>
      </c>
      <c r="ED646" s="261" t="n">
        <f aca="false">IF(AND(ED$5&gt;$V646,ED$6&lt;=$W646),$Y646,IF(AND(MONTH(ED$6)=MONTH($W646),YEAR(ED$6)=YEAR($W646)),$T646-$X646*$Y646+$Y646,0))</f>
        <v>0</v>
      </c>
      <c r="EE646" s="261" t="n">
        <f aca="false">IF(AND(EE$5&gt;$V646,EE$6&lt;=$W646),$Y646,IF(AND(MONTH(EE$6)=MONTH($W646),YEAR(EE$6)=YEAR($W646)),$T646-$X646*$Y646+$Y646,0))</f>
        <v>0</v>
      </c>
      <c r="EF646" s="261" t="n">
        <f aca="false">IF(AND(EF$5&gt;$V646,EF$6&lt;=$W646),$Y646,IF(AND(MONTH(EF$6)=MONTH($W646),YEAR(EF$6)=YEAR($W646)),$T646-$X646*$Y646+$Y646,0))</f>
        <v>0</v>
      </c>
      <c r="EG646" s="261" t="n">
        <f aca="false">IF(AND(EG$5&gt;$V646,EG$6&lt;=$W646),$Y646,IF(AND(MONTH(EG$6)=MONTH($W646),YEAR(EG$6)=YEAR($W646)),$T646-$X646*$Y646+$Y646,0))</f>
        <v>0</v>
      </c>
      <c r="EH646" s="261" t="n">
        <f aca="false">IF(AND(EH$5&gt;$V646,EH$6&lt;=$W646),$Y646,IF(AND(MONTH(EH$6)=MONTH($W646),YEAR(EH$6)=YEAR($W646)),$T646-$X646*$Y646+$Y646,0))</f>
        <v>0</v>
      </c>
      <c r="EI646" s="261" t="n">
        <f aca="false">IF(AND(EI$5&gt;$V646,EI$6&lt;=$W646),$Y646,IF(AND(MONTH(EI$6)=MONTH($W646),YEAR(EI$6)=YEAR($W646)),$T646-$X646*$Y646+$Y646,0))</f>
        <v>0</v>
      </c>
      <c r="EJ646" s="261" t="n">
        <f aca="false">IF(AND(EJ$5&gt;$V646,EJ$6&lt;=$W646),$Y646,IF(AND(MONTH(EJ$6)=MONTH($W646),YEAR(EJ$6)=YEAR($W646)),$T646-$X646*$Y646+$Y646,0))</f>
        <v>0</v>
      </c>
      <c r="EK646" s="261" t="n">
        <f aca="false">IF(AND(EK$5&gt;$V646,EK$6&lt;=$W646),$Y646,IF(AND(MONTH(EK$6)=MONTH($W646),YEAR(EK$6)=YEAR($W646)),$T646-$X646*$Y646+$Y646,0))</f>
        <v>0</v>
      </c>
      <c r="EL646" s="261" t="n">
        <f aca="false">IF(AND(EL$5&gt;$V646,EL$6&lt;=$W646),$Y646,IF(AND(MONTH(EL$6)=MONTH($W646),YEAR(EL$6)=YEAR($W646)),$T646-$X646*$Y646+$Y646,0))</f>
        <v>0</v>
      </c>
      <c r="EM646" s="261" t="n">
        <f aca="false">IF(AND(EM$5&gt;$V646,EM$6&lt;=$W646),$Y646,IF(AND(MONTH(EM$6)=MONTH($W646),YEAR(EM$6)=YEAR($W646)),$T646-$X646*$Y646+$Y646,0))</f>
        <v>0</v>
      </c>
      <c r="EN646" s="261" t="n">
        <f aca="false">IF(AND(EN$5&gt;$V646,EN$6&lt;=$W646),$Y646,IF(AND(MONTH(EN$6)=MONTH($W646),YEAR(EN$6)=YEAR($W646)),$T646-$X646*$Y646+$Y646,0))</f>
        <v>0</v>
      </c>
      <c r="EO646" s="260" t="n">
        <f aca="false">EC646+ED646+EE646+EF646+EG646+EH646+EI646+EJ646+EK646+EL646+EM646+EN646</f>
        <v>0</v>
      </c>
      <c r="EP646" s="260" t="n">
        <f aca="false">T646+AQ646+AS646+AU646+AW646+AY646+BA646+BC646+BE646+BG646+BI646+BK646+BM646+BO646+BQ646+BS646+BU646+BW646+BY646+CA646+CC646+CE646+CG646</f>
        <v>0</v>
      </c>
      <c r="EQ646" s="260" t="n">
        <f aca="false">EA646+EO646</f>
        <v>0</v>
      </c>
      <c r="ER646" s="260" t="n">
        <f aca="false">EP646-EQ646</f>
        <v>0</v>
      </c>
      <c r="ES646" s="261"/>
      <c r="ET646" s="261"/>
      <c r="EU646" s="261"/>
      <c r="EV646" s="261"/>
      <c r="EW646" s="261"/>
      <c r="EX646" s="261"/>
      <c r="EY646" s="261"/>
      <c r="EZ646" s="261"/>
      <c r="FA646" s="261"/>
      <c r="FB646" s="261"/>
      <c r="FC646" s="261"/>
      <c r="FD646" s="261"/>
      <c r="FE646" s="260" t="n">
        <f aca="false">ES646+ET646+EU646+EV646+EW646+EX646+EY646+EZ646+FA646+FB646+FC646+FD646</f>
        <v>0</v>
      </c>
      <c r="FF646" s="260" t="n">
        <f aca="false">EP646</f>
        <v>0</v>
      </c>
      <c r="FG646" s="260" t="n">
        <f aca="false">EQ646+FE646</f>
        <v>0</v>
      </c>
      <c r="FH646" s="260" t="n">
        <f aca="false">FF646-FG646</f>
        <v>0</v>
      </c>
      <c r="FI646" s="261"/>
      <c r="FJ646" s="261"/>
      <c r="FK646" s="261"/>
      <c r="FL646" s="261"/>
      <c r="FM646" s="261"/>
      <c r="FN646" s="261"/>
      <c r="FO646" s="261"/>
      <c r="FP646" s="261"/>
      <c r="FQ646" s="261"/>
      <c r="FR646" s="261"/>
      <c r="FS646" s="261"/>
      <c r="FT646" s="261"/>
      <c r="FU646" s="260" t="n">
        <f aca="false">FI646+FJ646+FK646+FL646+FM646+FN646+FO646+FP646+FQ646+FR646+FS646+FT646</f>
        <v>0</v>
      </c>
      <c r="FV646" s="260" t="n">
        <f aca="false">FF646</f>
        <v>0</v>
      </c>
      <c r="FW646" s="260" t="n">
        <f aca="false">FG646+FU646</f>
        <v>0</v>
      </c>
      <c r="FX646" s="260" t="n">
        <f aca="false">FV646-FW646</f>
        <v>0</v>
      </c>
      <c r="FY646" s="261"/>
      <c r="FZ646" s="261"/>
      <c r="GA646" s="261"/>
      <c r="GB646" s="261"/>
      <c r="GC646" s="261"/>
      <c r="GD646" s="261"/>
      <c r="GE646" s="261"/>
      <c r="GF646" s="261"/>
      <c r="GG646" s="261"/>
      <c r="GH646" s="261"/>
      <c r="GI646" s="261"/>
      <c r="GJ646" s="261"/>
      <c r="GK646" s="260" t="n">
        <f aca="false">FY646+FZ646+GA646+GB646+GC646+GD646+GE646+GF646+GG646+GH646+GI646+GJ646</f>
        <v>0</v>
      </c>
      <c r="GL646" s="260" t="n">
        <f aca="false">FV646</f>
        <v>0</v>
      </c>
      <c r="GM646" s="260" t="n">
        <f aca="false">FW646+GK646</f>
        <v>0</v>
      </c>
      <c r="GN646" s="260" t="n">
        <f aca="false">GL646-GM646</f>
        <v>0</v>
      </c>
      <c r="GO646" s="261"/>
      <c r="GP646" s="261"/>
      <c r="GQ646" s="261"/>
      <c r="GR646" s="261"/>
      <c r="GS646" s="261"/>
      <c r="GT646" s="261"/>
      <c r="GU646" s="261"/>
      <c r="GV646" s="261"/>
      <c r="GW646" s="261"/>
      <c r="GX646" s="261"/>
      <c r="GY646" s="261"/>
      <c r="GZ646" s="261"/>
      <c r="HA646" s="260" t="n">
        <f aca="false">GO646+GP646+GQ646+GR646+GS646+GT646+GU646+GV646+GW646+GX646+GY646+GZ646</f>
        <v>0</v>
      </c>
      <c r="HB646" s="260" t="n">
        <f aca="false">GL646</f>
        <v>0</v>
      </c>
      <c r="HC646" s="260" t="n">
        <f aca="false">GM646+HA646</f>
        <v>0</v>
      </c>
      <c r="HD646" s="260" t="n">
        <f aca="false">HB646-HC646</f>
        <v>0</v>
      </c>
      <c r="HE646" s="264" t="n">
        <f aca="false">GO646-GJ646</f>
        <v>0</v>
      </c>
      <c r="HF646" s="264"/>
      <c r="HG646" s="264"/>
      <c r="HH646" s="264"/>
      <c r="HI646" s="264"/>
      <c r="HJ646" s="264"/>
      <c r="HK646" s="264"/>
      <c r="HL646" s="264"/>
      <c r="HM646" s="264"/>
      <c r="HN646" s="264"/>
      <c r="HO646" s="264"/>
      <c r="HP646" s="264"/>
      <c r="HQ646" s="264"/>
      <c r="HR646" s="264"/>
      <c r="HS646" s="264"/>
      <c r="HT646" s="264"/>
      <c r="HU646" s="264"/>
      <c r="HV646" s="264"/>
      <c r="HW646" s="264"/>
      <c r="HX646" s="264"/>
      <c r="HY646" s="264"/>
      <c r="HZ646" s="264"/>
      <c r="IA646" s="264"/>
      <c r="IB646" s="264"/>
      <c r="IC646" s="264"/>
      <c r="ID646" s="264"/>
      <c r="IE646" s="264"/>
      <c r="IF646" s="264"/>
      <c r="IG646" s="264"/>
      <c r="IH646" s="264"/>
      <c r="II646" s="264"/>
      <c r="IJ646" s="264"/>
      <c r="IK646" s="264"/>
      <c r="IL646" s="264"/>
      <c r="IM646" s="264"/>
      <c r="IN646" s="264"/>
      <c r="IO646" s="264"/>
      <c r="IP646" s="264"/>
      <c r="IQ646" s="264"/>
      <c r="IR646" s="264"/>
      <c r="IS646" s="264"/>
      <c r="IT646" s="264"/>
      <c r="IU646" s="264"/>
      <c r="IV646" s="264"/>
      <c r="IW646" s="264"/>
      <c r="IX646" s="264"/>
      <c r="IY646" s="264"/>
      <c r="IZ646" s="264"/>
      <c r="JA646" s="264"/>
      <c r="JB646" s="264"/>
      <c r="JC646" s="264"/>
      <c r="JD646" s="264"/>
      <c r="JE646" s="264"/>
      <c r="JF646" s="264"/>
      <c r="JG646" s="264"/>
      <c r="JH646" s="264"/>
      <c r="JI646" s="264"/>
      <c r="JJ646" s="264"/>
      <c r="JK646" s="264"/>
      <c r="JL646" s="264"/>
      <c r="JM646" s="265"/>
      <c r="JN646" s="265" t="n">
        <f aca="false">DH646-DG646</f>
        <v>0</v>
      </c>
    </row>
    <row r="647" s="201" customFormat="true" ht="22.35" hidden="false" customHeight="false" outlineLevel="0" collapsed="false">
      <c r="A647" s="249" t="n">
        <v>615</v>
      </c>
      <c r="B647" s="250" t="s">
        <v>1122</v>
      </c>
      <c r="C647" s="251" t="n">
        <v>5444</v>
      </c>
      <c r="D647" s="252" t="s">
        <v>585</v>
      </c>
      <c r="E647" s="252" t="s">
        <v>472</v>
      </c>
      <c r="F647" s="253" t="n">
        <v>1</v>
      </c>
      <c r="G647" s="254" t="n">
        <v>40100</v>
      </c>
      <c r="H647" s="255" t="n">
        <v>0.2</v>
      </c>
      <c r="I647" s="256" t="n">
        <f aca="false">ROUND(F647*G647,2)</f>
        <v>40100</v>
      </c>
      <c r="J647" s="254" t="n">
        <f aca="false">ROUND(I647+F647*G647*H647,2)</f>
        <v>48120</v>
      </c>
      <c r="K647" s="257" t="n">
        <v>43734</v>
      </c>
      <c r="L647" s="257" t="n">
        <f aca="false">EDATE(K647,M647)-1</f>
        <v>44829</v>
      </c>
      <c r="M647" s="258" t="n">
        <v>36</v>
      </c>
      <c r="N647" s="254" t="n">
        <f aca="false">ROUND(G647/M647,2)*F647</f>
        <v>1113.89</v>
      </c>
      <c r="O647" s="254"/>
      <c r="P647" s="254" t="n">
        <v>-10024.97</v>
      </c>
      <c r="Q647" s="253" t="n">
        <v>1</v>
      </c>
      <c r="R647" s="254" t="n">
        <v>0</v>
      </c>
      <c r="S647" s="255" t="n">
        <f aca="false">H647</f>
        <v>0.2</v>
      </c>
      <c r="T647" s="254" t="n">
        <f aca="false">ROUND(Q647*R647,2)</f>
        <v>0</v>
      </c>
      <c r="U647" s="254" t="n">
        <f aca="false">ROUND(T647+Q647*R647*S647,2)</f>
        <v>0</v>
      </c>
      <c r="V647" s="257" t="n">
        <v>43734</v>
      </c>
      <c r="W647" s="257" t="n">
        <v>44562</v>
      </c>
      <c r="X647" s="258" t="n">
        <v>36</v>
      </c>
      <c r="Y647" s="254" t="n">
        <f aca="false">ROUND((R647-Z647)/X647,2)*Q647</f>
        <v>0</v>
      </c>
      <c r="Z647" s="254" t="n">
        <v>0</v>
      </c>
      <c r="AA647" s="254" t="n">
        <v>0</v>
      </c>
      <c r="AB647" s="254"/>
      <c r="AC647" s="254"/>
      <c r="AD647" s="254"/>
      <c r="AE647" s="254"/>
      <c r="AF647" s="254"/>
      <c r="AG647" s="254"/>
      <c r="AH647" s="254"/>
      <c r="AI647" s="254"/>
      <c r="AJ647" s="254"/>
      <c r="AK647" s="254"/>
      <c r="AL647" s="254"/>
      <c r="AM647" s="254"/>
      <c r="AN647" s="254"/>
      <c r="AO647" s="254"/>
      <c r="AP647" s="254"/>
      <c r="AQ647" s="254"/>
      <c r="AR647" s="254"/>
      <c r="AS647" s="254"/>
      <c r="AT647" s="254"/>
      <c r="AU647" s="254"/>
      <c r="AV647" s="254"/>
      <c r="AW647" s="254"/>
      <c r="AX647" s="254"/>
      <c r="AY647" s="254"/>
      <c r="AZ647" s="254"/>
      <c r="BA647" s="254"/>
      <c r="BB647" s="254"/>
      <c r="BC647" s="254"/>
      <c r="BD647" s="254"/>
      <c r="BE647" s="254"/>
      <c r="BF647" s="254"/>
      <c r="BG647" s="254"/>
      <c r="BH647" s="254"/>
      <c r="BI647" s="254"/>
      <c r="BJ647" s="254"/>
      <c r="BK647" s="254"/>
      <c r="BL647" s="254"/>
      <c r="BM647" s="254"/>
      <c r="BN647" s="254"/>
      <c r="BO647" s="254"/>
      <c r="BP647" s="254"/>
      <c r="BQ647" s="254"/>
      <c r="BR647" s="254"/>
      <c r="BS647" s="254"/>
      <c r="BT647" s="254"/>
      <c r="BU647" s="254"/>
      <c r="BV647" s="254"/>
      <c r="BW647" s="254"/>
      <c r="BX647" s="254"/>
      <c r="BY647" s="254"/>
      <c r="BZ647" s="254"/>
      <c r="CA647" s="254"/>
      <c r="CB647" s="254"/>
      <c r="CC647" s="254"/>
      <c r="CD647" s="254"/>
      <c r="CE647" s="254"/>
      <c r="CF647" s="254"/>
      <c r="CG647" s="254"/>
      <c r="CH647" s="254"/>
      <c r="CI647" s="254" t="e">
        <f aca="false">#N/A</f>
        <v>#N/A</v>
      </c>
      <c r="CJ647" s="254"/>
      <c r="CK647" s="254"/>
      <c r="CL647" s="254"/>
      <c r="CM647" s="257" t="n">
        <v>43734</v>
      </c>
      <c r="CN647" s="257" t="e">
        <f aca="false">EDATE(CM647,CO647)-1</f>
        <v>#N/A</v>
      </c>
      <c r="CO647" s="254" t="e">
        <f aca="false">#N/A</f>
        <v>#N/A</v>
      </c>
      <c r="CP647" s="254" t="e">
        <f aca="false">#N/A</f>
        <v>#N/A</v>
      </c>
      <c r="CQ647" s="254"/>
      <c r="CR647" s="254"/>
      <c r="CS647" s="254"/>
      <c r="CT647" s="260" t="n">
        <f aca="false">I647</f>
        <v>40100</v>
      </c>
      <c r="CU647" s="260" t="n">
        <f aca="false">CT647-CV647</f>
        <v>30075.03</v>
      </c>
      <c r="CV647" s="260" t="n">
        <v>10024.97</v>
      </c>
      <c r="CW647" s="261" t="n">
        <f aca="false">IF(AND(CW$5&gt;$V647,CW$6&lt;=$W647),$Y647,IF(AND(MONTH(CW$6)=MONTH($W647),YEAR(CW$6)=YEAR($W647)),$T647-$X647*$Y647+$Y647,0))</f>
        <v>0</v>
      </c>
      <c r="CX647" s="261" t="n">
        <f aca="false">IF(AND(CX$5&gt;$V647,CX$6&lt;=$W647),$Y647,IF(AND(MONTH(CX$6)=MONTH($W647),YEAR(CX$6)=YEAR($W647)),$T647-$X647*$Y647+$Y647,0))</f>
        <v>0</v>
      </c>
      <c r="CY647" s="261" t="n">
        <f aca="false">IF(AND(CY$5&gt;$V647,CY$6&lt;=$W647),$Y647,IF(AND(MONTH(CY$6)=MONTH($W647),YEAR(CY$6)=YEAR($W647)),$T647-$X647*$Y647+$Y647,0))</f>
        <v>0</v>
      </c>
      <c r="CZ647" s="261" t="n">
        <f aca="false">IF(AND(CZ$5&gt;$V647,CZ$6&lt;=$W647),$Y647,IF(AND(MONTH(CZ$6)=MONTH($W647),YEAR(CZ$6)=YEAR($W647)),$T647-$X647*$Y647+$Y647,0))</f>
        <v>0</v>
      </c>
      <c r="DA647" s="261" t="n">
        <f aca="false">IF(AND(DA$5&gt;$V647,DA$6&lt;=$W647),$Y647,IF(AND(MONTH(DA$6)=MONTH($W647),YEAR(DA$6)=YEAR($W647)),$T647-$X647*$Y647+$Y647,0))</f>
        <v>0</v>
      </c>
      <c r="DB647" s="261" t="n">
        <f aca="false">IF(AND(DB$5&gt;$V647,DB$6&lt;=$W647),$Y647,IF(AND(MONTH(DB$6)=MONTH($W647),YEAR(DB$6)=YEAR($W647)),$T647-$X647*$Y647+$Y647,0))</f>
        <v>0</v>
      </c>
      <c r="DC647" s="261" t="n">
        <f aca="false">IF(AND(DC$5&gt;$V647,DC$6&lt;=$W647),$Y647,IF(AND(MONTH(DC$6)=MONTH($W647),YEAR(DC$6)=YEAR($W647)),$T647-$X647*$Y647+$Y647,0))</f>
        <v>0</v>
      </c>
      <c r="DD647" s="261" t="n">
        <f aca="false">IF(AND(DD$5&gt;$V647,DD$6&lt;=$W647),$Y647,IF(AND(MONTH(DD$6)=MONTH($W647),YEAR(DD$6)=YEAR($W647)),$T647-$X647*$Y647+$Y647,0))</f>
        <v>0</v>
      </c>
      <c r="DE647" s="261" t="n">
        <f aca="false">IF(AND(DE$5&gt;$V647,DE$6&lt;=$W647),$Y647,IF(AND(MONTH(DE$6)=MONTH($W647),YEAR(DE$6)=YEAR($W647)),$T647-$X647*$Y647+$Y647,0))</f>
        <v>0</v>
      </c>
      <c r="DF647" s="261" t="n">
        <f aca="false">IF(AND(DF$5&gt;$V647,DF$6&lt;=$W647),$Y647,IF(AND(MONTH(DF$6)=MONTH($W647),YEAR(DF$6)=YEAR($W647)),$T647-$X647*$Y647+$Y647,0))</f>
        <v>0</v>
      </c>
      <c r="DG647" s="261" t="n">
        <f aca="false">IF(AND(DG$5&gt;$V647,DG$6&lt;=$W647),$Y647,IF(AND(MONTH(DG$6)=MONTH($W647),YEAR(DG$6)=YEAR($W647)),$T647-$X647*$Y647+$Y647,0))</f>
        <v>0</v>
      </c>
      <c r="DH647" s="261" t="n">
        <f aca="false">IF(AND(DH$5&gt;$V647,DH$6&lt;=$W647),$Y647,IF(AND(MONTH(DH$6)=MONTH($W647),YEAR(DH$6)=YEAR($W647)),$T647-$X647*$Y647+$Y647,0))</f>
        <v>0</v>
      </c>
      <c r="DI647" s="260" t="n">
        <f aca="false">CW647+CX647+CY647+CZ647+DA647+DB647+DC647+DD647+DE647+DF647+DG647+DH647</f>
        <v>0</v>
      </c>
      <c r="DJ647" s="260"/>
      <c r="DK647" s="260"/>
      <c r="DL647" s="260" t="n">
        <f aca="false">DJ647-DK647</f>
        <v>0</v>
      </c>
      <c r="DM647" s="261" t="n">
        <f aca="false">IF(AND(DM$5&gt;$V647,DM$6&lt;=$W647),$Y647,IF(AND(MONTH(DM$6)=MONTH($W647),YEAR(DM$6)=YEAR($W647)),$T647-$X647*$Y647+$Y647,0))</f>
        <v>0</v>
      </c>
      <c r="DN647" s="261" t="n">
        <f aca="false">IF(AND(DN$5&gt;$V647,DN$6&lt;=$W647),$Y647,IF(AND(MONTH(DN$6)=MONTH($W647),YEAR(DN$6)=YEAR($W647)),$T647-$X647*$Y647+$Y647,0))</f>
        <v>0</v>
      </c>
      <c r="DO647" s="261" t="n">
        <f aca="false">IF(AND(DO$5&gt;$V647,DO$6&lt;=$W647),$Y647,IF(AND(MONTH(DO$6)=MONTH($W647),YEAR(DO$6)=YEAR($W647)),$T647-$X647*$Y647+$Y647,0))</f>
        <v>0</v>
      </c>
      <c r="DP647" s="261" t="n">
        <f aca="false">IF(AND(DP$5&gt;$V647,DP$6&lt;=$W647),$Y647,IF(AND(MONTH(DP$6)=MONTH($W647),YEAR(DP$6)=YEAR($W647)),$T647-$X647*$Y647+$Y647,0))</f>
        <v>0</v>
      </c>
      <c r="DQ647" s="261" t="n">
        <f aca="false">IF(AND(DQ$5&gt;$V647,DQ$6&lt;=$W647),$Y647,IF(AND(MONTH(DQ$6)=MONTH($W647),YEAR(DQ$6)=YEAR($W647)),$T647-$X647*$Y647+$Y647,0))</f>
        <v>0</v>
      </c>
      <c r="DR647" s="261" t="n">
        <f aca="false">IF(AND(DR$5&gt;$V647,DR$6&lt;=$W647),$Y647,IF(AND(MONTH(DR$6)=MONTH($W647),YEAR(DR$6)=YEAR($W647)),$T647-$X647*$Y647+$Y647,0))</f>
        <v>0</v>
      </c>
      <c r="DS647" s="261" t="n">
        <f aca="false">IF(AND(DS$5&gt;$V647,DS$6&lt;=$W647),$Y647,IF(AND(MONTH(DS$6)=MONTH($W647),YEAR(DS$6)=YEAR($W647)),$T647-$X647*$Y647+$Y647,0))</f>
        <v>0</v>
      </c>
      <c r="DT647" s="261" t="n">
        <f aca="false">IF(AND(DT$5&gt;$V647,DT$6&lt;=$W647),$Y647,IF(AND(MONTH(DT$6)=MONTH($W647),YEAR(DT$6)=YEAR($W647)),$T647-$X647*$Y647+$Y647,0))</f>
        <v>0</v>
      </c>
      <c r="DU647" s="261" t="n">
        <f aca="false">IF(AND(DU$5&gt;$V647,DU$6&lt;=$W647),$Y647,IF(AND(MONTH(DU$6)=MONTH($W647),YEAR(DU$6)=YEAR($W647)),$T647-$X647*$Y647+$Y647,0))</f>
        <v>0</v>
      </c>
      <c r="DV647" s="261" t="n">
        <f aca="false">IF(AND(DV$5&gt;$V647,DV$6&lt;=$W647),$Y647,IF(AND(MONTH(DV$6)=MONTH($W647),YEAR(DV$6)=YEAR($W647)),$T647-$X647*$Y647+$Y647,0))</f>
        <v>0</v>
      </c>
      <c r="DW647" s="261" t="n">
        <f aca="false">IF(AND(DW$5&gt;$V647,DW$6&lt;=$W647),$Y647,IF(AND(MONTH(DW$6)=MONTH($W647),YEAR(DW$6)=YEAR($W647)),$T647-$X647*$Y647+$Y647,0))</f>
        <v>0</v>
      </c>
      <c r="DX647" s="261" t="n">
        <f aca="false">IF(AND(DX$5&gt;$V647,DX$6&lt;=$W647),$Y647,IF(AND(MONTH(DX$6)=MONTH($W647),YEAR(DX$6)=YEAR($W647)),$T647-AA647-$X647*$Y647+$Y647,0))</f>
        <v>0</v>
      </c>
      <c r="DY647" s="260" t="n">
        <f aca="false">DM647+DN647+DO647+DP647+DQ647+DR647+DS647+DT647+DU647+DV647+DW647+DX647</f>
        <v>0</v>
      </c>
      <c r="DZ647" s="260" t="n">
        <f aca="false">DJ647+AY647+BA647+BC647+BE647+BG647+BI647+BK647+BM647+BO647</f>
        <v>0</v>
      </c>
      <c r="EA647" s="260" t="n">
        <f aca="false">DK647+DY647</f>
        <v>0</v>
      </c>
      <c r="EB647" s="260" t="n">
        <f aca="false">DZ647-EA647</f>
        <v>0</v>
      </c>
      <c r="EC647" s="261" t="n">
        <f aca="false">IF(AND(EC$5&gt;$V647,EC$6&lt;=$W647),$Y647,IF(AND(MONTH(EC$6)=MONTH($W647),YEAR(EC$6)=YEAR($W647)),$T647-$X647*$Y647+$Y647,0))</f>
        <v>0</v>
      </c>
      <c r="ED647" s="261" t="n">
        <f aca="false">IF(AND(ED$5&gt;$V647,ED$6&lt;=$W647),$Y647,IF(AND(MONTH(ED$6)=MONTH($W647),YEAR(ED$6)=YEAR($W647)),$T647-$X647*$Y647+$Y647,0))</f>
        <v>0</v>
      </c>
      <c r="EE647" s="261" t="n">
        <f aca="false">IF(AND(EE$5&gt;$V647,EE$6&lt;=$W647),$Y647,IF(AND(MONTH(EE$6)=MONTH($W647),YEAR(EE$6)=YEAR($W647)),$T647-$X647*$Y647+$Y647,0))</f>
        <v>0</v>
      </c>
      <c r="EF647" s="261" t="n">
        <f aca="false">IF(AND(EF$5&gt;$V647,EF$6&lt;=$W647),$Y647,IF(AND(MONTH(EF$6)=MONTH($W647),YEAR(EF$6)=YEAR($W647)),$T647-$X647*$Y647+$Y647,0))</f>
        <v>0</v>
      </c>
      <c r="EG647" s="261" t="n">
        <f aca="false">IF(AND(EG$5&gt;$V647,EG$6&lt;=$W647),$Y647,IF(AND(MONTH(EG$6)=MONTH($W647),YEAR(EG$6)=YEAR($W647)),$T647-$X647*$Y647+$Y647,0))</f>
        <v>0</v>
      </c>
      <c r="EH647" s="261" t="n">
        <f aca="false">IF(AND(EH$5&gt;$V647,EH$6&lt;=$W647),$Y647,IF(AND(MONTH(EH$6)=MONTH($W647),YEAR(EH$6)=YEAR($W647)),$T647-$X647*$Y647+$Y647,0))</f>
        <v>0</v>
      </c>
      <c r="EI647" s="261" t="n">
        <f aca="false">IF(AND(EI$5&gt;$V647,EI$6&lt;=$W647),$Y647,IF(AND(MONTH(EI$6)=MONTH($W647),YEAR(EI$6)=YEAR($W647)),$T647-$X647*$Y647+$Y647,0))</f>
        <v>0</v>
      </c>
      <c r="EJ647" s="261" t="n">
        <f aca="false">IF(AND(EJ$5&gt;$V647,EJ$6&lt;=$W647),$Y647,IF(AND(MONTH(EJ$6)=MONTH($W647),YEAR(EJ$6)=YEAR($W647)),$T647-$X647*$Y647+$Y647,0))</f>
        <v>0</v>
      </c>
      <c r="EK647" s="261" t="n">
        <f aca="false">IF(AND(EK$5&gt;$V647,EK$6&lt;=$W647),$Y647,IF(AND(MONTH(EK$6)=MONTH($W647),YEAR(EK$6)=YEAR($W647)),$T647-$X647*$Y647+$Y647,0))</f>
        <v>0</v>
      </c>
      <c r="EL647" s="261" t="n">
        <f aca="false">IF(AND(EL$5&gt;$V647,EL$6&lt;=$W647),$Y647,IF(AND(MONTH(EL$6)=MONTH($W647),YEAR(EL$6)=YEAR($W647)),$T647-$X647*$Y647+$Y647,0))</f>
        <v>0</v>
      </c>
      <c r="EM647" s="261" t="n">
        <f aca="false">IF(AND(EM$5&gt;$V647,EM$6&lt;=$W647),$Y647,IF(AND(MONTH(EM$6)=MONTH($W647),YEAR(EM$6)=YEAR($W647)),$T647-$X647*$Y647+$Y647,0))</f>
        <v>0</v>
      </c>
      <c r="EN647" s="261" t="n">
        <f aca="false">IF(AND(EN$5&gt;$V647,EN$6&lt;=$W647),$Y647,IF(AND(MONTH(EN$6)=MONTH($W647),YEAR(EN$6)=YEAR($W647)),$T647-$X647*$Y647+$Y647,0))</f>
        <v>0</v>
      </c>
      <c r="EO647" s="260" t="n">
        <f aca="false">EC647+ED647+EE647+EF647+EG647+EH647+EI647+EJ647+EK647+EL647+EM647+EN647</f>
        <v>0</v>
      </c>
      <c r="EP647" s="260" t="n">
        <f aca="false">T647+AQ647+AS647+AU647+AW647+AY647+BA647+BC647+BE647+BG647+BI647+BK647+BM647+BO647+BQ647+BS647+BU647+BW647+BY647+CA647+CC647+CE647+CG647</f>
        <v>0</v>
      </c>
      <c r="EQ647" s="260" t="n">
        <f aca="false">EA647+EO647</f>
        <v>0</v>
      </c>
      <c r="ER647" s="260" t="n">
        <f aca="false">EP647-EQ647</f>
        <v>0</v>
      </c>
      <c r="ES647" s="261"/>
      <c r="ET647" s="261"/>
      <c r="EU647" s="261"/>
      <c r="EV647" s="261"/>
      <c r="EW647" s="261"/>
      <c r="EX647" s="261"/>
      <c r="EY647" s="261"/>
      <c r="EZ647" s="261"/>
      <c r="FA647" s="261"/>
      <c r="FB647" s="261"/>
      <c r="FC647" s="261"/>
      <c r="FD647" s="261"/>
      <c r="FE647" s="260" t="n">
        <f aca="false">ES647+ET647+EU647+EV647+EW647+EX647+EY647+EZ647+FA647+FB647+FC647+FD647</f>
        <v>0</v>
      </c>
      <c r="FF647" s="260" t="n">
        <f aca="false">EP647</f>
        <v>0</v>
      </c>
      <c r="FG647" s="260" t="n">
        <f aca="false">EQ647+FE647</f>
        <v>0</v>
      </c>
      <c r="FH647" s="260" t="n">
        <f aca="false">FF647-FG647</f>
        <v>0</v>
      </c>
      <c r="FI647" s="261"/>
      <c r="FJ647" s="261"/>
      <c r="FK647" s="261"/>
      <c r="FL647" s="261"/>
      <c r="FM647" s="261"/>
      <c r="FN647" s="261"/>
      <c r="FO647" s="261"/>
      <c r="FP647" s="261"/>
      <c r="FQ647" s="261"/>
      <c r="FR647" s="261"/>
      <c r="FS647" s="261"/>
      <c r="FT647" s="261"/>
      <c r="FU647" s="260" t="n">
        <f aca="false">FI647+FJ647+FK647+FL647+FM647+FN647+FO647+FP647+FQ647+FR647+FS647+FT647</f>
        <v>0</v>
      </c>
      <c r="FV647" s="260" t="n">
        <f aca="false">FF647</f>
        <v>0</v>
      </c>
      <c r="FW647" s="260" t="n">
        <f aca="false">FG647+FU647</f>
        <v>0</v>
      </c>
      <c r="FX647" s="260" t="n">
        <f aca="false">FV647-FW647</f>
        <v>0</v>
      </c>
      <c r="FY647" s="261"/>
      <c r="FZ647" s="261"/>
      <c r="GA647" s="261"/>
      <c r="GB647" s="261"/>
      <c r="GC647" s="261"/>
      <c r="GD647" s="261"/>
      <c r="GE647" s="261"/>
      <c r="GF647" s="261"/>
      <c r="GG647" s="261"/>
      <c r="GH647" s="261"/>
      <c r="GI647" s="261"/>
      <c r="GJ647" s="261"/>
      <c r="GK647" s="260" t="n">
        <f aca="false">FY647+FZ647+GA647+GB647+GC647+GD647+GE647+GF647+GG647+GH647+GI647+GJ647</f>
        <v>0</v>
      </c>
      <c r="GL647" s="260" t="n">
        <f aca="false">FV647</f>
        <v>0</v>
      </c>
      <c r="GM647" s="260" t="n">
        <f aca="false">FW647+GK647</f>
        <v>0</v>
      </c>
      <c r="GN647" s="260" t="n">
        <f aca="false">GL647-GM647</f>
        <v>0</v>
      </c>
      <c r="GO647" s="261"/>
      <c r="GP647" s="261"/>
      <c r="GQ647" s="261"/>
      <c r="GR647" s="261"/>
      <c r="GS647" s="261"/>
      <c r="GT647" s="261"/>
      <c r="GU647" s="261"/>
      <c r="GV647" s="261"/>
      <c r="GW647" s="261"/>
      <c r="GX647" s="261"/>
      <c r="GY647" s="261"/>
      <c r="GZ647" s="261"/>
      <c r="HA647" s="260" t="n">
        <f aca="false">GO647+GP647+GQ647+GR647+GS647+GT647+GU647+GV647+GW647+GX647+GY647+GZ647</f>
        <v>0</v>
      </c>
      <c r="HB647" s="260" t="n">
        <f aca="false">GL647</f>
        <v>0</v>
      </c>
      <c r="HC647" s="260" t="n">
        <f aca="false">GM647+HA647</f>
        <v>0</v>
      </c>
      <c r="HD647" s="260" t="n">
        <f aca="false">HB647-HC647</f>
        <v>0</v>
      </c>
      <c r="HE647" s="264" t="n">
        <f aca="false">GO647-GJ647</f>
        <v>0</v>
      </c>
      <c r="HF647" s="264"/>
      <c r="HG647" s="264"/>
      <c r="HH647" s="264"/>
      <c r="HI647" s="264"/>
      <c r="HJ647" s="264"/>
      <c r="HK647" s="264"/>
      <c r="HL647" s="264"/>
      <c r="HM647" s="264"/>
      <c r="HN647" s="264"/>
      <c r="HO647" s="264"/>
      <c r="HP647" s="264"/>
      <c r="HQ647" s="264"/>
      <c r="HR647" s="264"/>
      <c r="HS647" s="264"/>
      <c r="HT647" s="264"/>
      <c r="HU647" s="264"/>
      <c r="HV647" s="264"/>
      <c r="HW647" s="264"/>
      <c r="HX647" s="264"/>
      <c r="HY647" s="264"/>
      <c r="HZ647" s="264"/>
      <c r="IA647" s="264"/>
      <c r="IB647" s="264"/>
      <c r="IC647" s="264"/>
      <c r="ID647" s="264"/>
      <c r="IE647" s="264"/>
      <c r="IF647" s="264"/>
      <c r="IG647" s="264"/>
      <c r="IH647" s="264"/>
      <c r="II647" s="264"/>
      <c r="IJ647" s="264"/>
      <c r="IK647" s="264"/>
      <c r="IL647" s="264"/>
      <c r="IM647" s="264"/>
      <c r="IN647" s="264"/>
      <c r="IO647" s="264"/>
      <c r="IP647" s="264"/>
      <c r="IQ647" s="264"/>
      <c r="IR647" s="264"/>
      <c r="IS647" s="264"/>
      <c r="IT647" s="264"/>
      <c r="IU647" s="264"/>
      <c r="IV647" s="264"/>
      <c r="IW647" s="264"/>
      <c r="IX647" s="264"/>
      <c r="IY647" s="264"/>
      <c r="IZ647" s="264"/>
      <c r="JA647" s="264"/>
      <c r="JB647" s="264"/>
      <c r="JC647" s="264"/>
      <c r="JD647" s="264"/>
      <c r="JE647" s="264"/>
      <c r="JF647" s="264"/>
      <c r="JG647" s="264"/>
      <c r="JH647" s="264"/>
      <c r="JI647" s="264"/>
      <c r="JJ647" s="264"/>
      <c r="JK647" s="264"/>
      <c r="JL647" s="264"/>
      <c r="JM647" s="265"/>
      <c r="JN647" s="265" t="n">
        <f aca="false">DH647-DG647</f>
        <v>0</v>
      </c>
    </row>
    <row r="648" s="201" customFormat="true" ht="22.35" hidden="false" customHeight="false" outlineLevel="0" collapsed="false">
      <c r="A648" s="249" t="n">
        <v>616</v>
      </c>
      <c r="B648" s="250" t="s">
        <v>1123</v>
      </c>
      <c r="C648" s="251" t="n">
        <v>5445</v>
      </c>
      <c r="D648" s="252" t="s">
        <v>585</v>
      </c>
      <c r="E648" s="252" t="s">
        <v>472</v>
      </c>
      <c r="F648" s="253" t="n">
        <v>1</v>
      </c>
      <c r="G648" s="254" t="n">
        <v>40100</v>
      </c>
      <c r="H648" s="255" t="n">
        <v>0.2</v>
      </c>
      <c r="I648" s="256" t="n">
        <f aca="false">ROUND(F648*G648,2)</f>
        <v>40100</v>
      </c>
      <c r="J648" s="254" t="n">
        <f aca="false">ROUND(I648+F648*G648*H648,2)</f>
        <v>48120</v>
      </c>
      <c r="K648" s="257" t="n">
        <v>43734</v>
      </c>
      <c r="L648" s="257" t="n">
        <f aca="false">EDATE(K648,M648)-1</f>
        <v>44829</v>
      </c>
      <c r="M648" s="258" t="n">
        <v>36</v>
      </c>
      <c r="N648" s="254" t="n">
        <f aca="false">ROUND(G648/M648,2)*F648</f>
        <v>1113.89</v>
      </c>
      <c r="O648" s="254"/>
      <c r="P648" s="254" t="n">
        <v>-10024.97</v>
      </c>
      <c r="Q648" s="253" t="n">
        <v>1</v>
      </c>
      <c r="R648" s="254" t="n">
        <v>0</v>
      </c>
      <c r="S648" s="255" t="n">
        <f aca="false">H648</f>
        <v>0.2</v>
      </c>
      <c r="T648" s="254" t="n">
        <f aca="false">ROUND(Q648*R648,2)</f>
        <v>0</v>
      </c>
      <c r="U648" s="254" t="n">
        <f aca="false">ROUND(T648+Q648*R648*S648,2)</f>
        <v>0</v>
      </c>
      <c r="V648" s="257" t="n">
        <v>43734</v>
      </c>
      <c r="W648" s="257" t="n">
        <v>44562</v>
      </c>
      <c r="X648" s="258" t="n">
        <v>36</v>
      </c>
      <c r="Y648" s="254" t="n">
        <f aca="false">ROUND((R648-Z648)/X648,2)*Q648</f>
        <v>0</v>
      </c>
      <c r="Z648" s="254" t="n">
        <v>0</v>
      </c>
      <c r="AA648" s="254" t="n">
        <v>0</v>
      </c>
      <c r="AB648" s="254"/>
      <c r="AC648" s="254"/>
      <c r="AD648" s="254"/>
      <c r="AE648" s="254"/>
      <c r="AF648" s="254"/>
      <c r="AG648" s="254"/>
      <c r="AH648" s="254"/>
      <c r="AI648" s="254"/>
      <c r="AJ648" s="254"/>
      <c r="AK648" s="254"/>
      <c r="AL648" s="254"/>
      <c r="AM648" s="254"/>
      <c r="AN648" s="254"/>
      <c r="AO648" s="254"/>
      <c r="AP648" s="254"/>
      <c r="AQ648" s="254"/>
      <c r="AR648" s="254"/>
      <c r="AS648" s="254"/>
      <c r="AT648" s="254"/>
      <c r="AU648" s="254"/>
      <c r="AV648" s="254"/>
      <c r="AW648" s="254"/>
      <c r="AX648" s="254"/>
      <c r="AY648" s="254"/>
      <c r="AZ648" s="254"/>
      <c r="BA648" s="254"/>
      <c r="BB648" s="254"/>
      <c r="BC648" s="254"/>
      <c r="BD648" s="254"/>
      <c r="BE648" s="254"/>
      <c r="BF648" s="254"/>
      <c r="BG648" s="254"/>
      <c r="BH648" s="254"/>
      <c r="BI648" s="254"/>
      <c r="BJ648" s="254"/>
      <c r="BK648" s="254"/>
      <c r="BL648" s="254"/>
      <c r="BM648" s="254"/>
      <c r="BN648" s="254"/>
      <c r="BO648" s="254"/>
      <c r="BP648" s="254"/>
      <c r="BQ648" s="254"/>
      <c r="BR648" s="254"/>
      <c r="BS648" s="254"/>
      <c r="BT648" s="254"/>
      <c r="BU648" s="254"/>
      <c r="BV648" s="254"/>
      <c r="BW648" s="254"/>
      <c r="BX648" s="254"/>
      <c r="BY648" s="254"/>
      <c r="BZ648" s="254"/>
      <c r="CA648" s="254"/>
      <c r="CB648" s="254"/>
      <c r="CC648" s="254"/>
      <c r="CD648" s="254"/>
      <c r="CE648" s="254"/>
      <c r="CF648" s="254"/>
      <c r="CG648" s="254"/>
      <c r="CH648" s="254"/>
      <c r="CI648" s="254" t="e">
        <f aca="false">#N/A</f>
        <v>#N/A</v>
      </c>
      <c r="CJ648" s="254"/>
      <c r="CK648" s="254"/>
      <c r="CL648" s="254"/>
      <c r="CM648" s="257" t="n">
        <v>43734</v>
      </c>
      <c r="CN648" s="257" t="e">
        <f aca="false">EDATE(CM648,CO648)-1</f>
        <v>#N/A</v>
      </c>
      <c r="CO648" s="254" t="e">
        <f aca="false">#N/A</f>
        <v>#N/A</v>
      </c>
      <c r="CP648" s="254" t="e">
        <f aca="false">#N/A</f>
        <v>#N/A</v>
      </c>
      <c r="CQ648" s="254"/>
      <c r="CR648" s="254"/>
      <c r="CS648" s="254"/>
      <c r="CT648" s="260" t="n">
        <f aca="false">I648</f>
        <v>40100</v>
      </c>
      <c r="CU648" s="260" t="n">
        <f aca="false">CT648-CV648</f>
        <v>30075.03</v>
      </c>
      <c r="CV648" s="260" t="n">
        <v>10024.97</v>
      </c>
      <c r="CW648" s="261" t="n">
        <f aca="false">IF(AND(CW$5&gt;$V648,CW$6&lt;=$W648),$Y648,IF(AND(MONTH(CW$6)=MONTH($W648),YEAR(CW$6)=YEAR($W648)),$T648-$X648*$Y648+$Y648,0))</f>
        <v>0</v>
      </c>
      <c r="CX648" s="261" t="n">
        <f aca="false">IF(AND(CX$5&gt;$V648,CX$6&lt;=$W648),$Y648,IF(AND(MONTH(CX$6)=MONTH($W648),YEAR(CX$6)=YEAR($W648)),$T648-$X648*$Y648+$Y648,0))</f>
        <v>0</v>
      </c>
      <c r="CY648" s="261" t="n">
        <f aca="false">IF(AND(CY$5&gt;$V648,CY$6&lt;=$W648),$Y648,IF(AND(MONTH(CY$6)=MONTH($W648),YEAR(CY$6)=YEAR($W648)),$T648-$X648*$Y648+$Y648,0))</f>
        <v>0</v>
      </c>
      <c r="CZ648" s="261" t="n">
        <f aca="false">IF(AND(CZ$5&gt;$V648,CZ$6&lt;=$W648),$Y648,IF(AND(MONTH(CZ$6)=MONTH($W648),YEAR(CZ$6)=YEAR($W648)),$T648-$X648*$Y648+$Y648,0))</f>
        <v>0</v>
      </c>
      <c r="DA648" s="261" t="n">
        <f aca="false">IF(AND(DA$5&gt;$V648,DA$6&lt;=$W648),$Y648,IF(AND(MONTH(DA$6)=MONTH($W648),YEAR(DA$6)=YEAR($W648)),$T648-$X648*$Y648+$Y648,0))</f>
        <v>0</v>
      </c>
      <c r="DB648" s="261" t="n">
        <f aca="false">IF(AND(DB$5&gt;$V648,DB$6&lt;=$W648),$Y648,IF(AND(MONTH(DB$6)=MONTH($W648),YEAR(DB$6)=YEAR($W648)),$T648-$X648*$Y648+$Y648,0))</f>
        <v>0</v>
      </c>
      <c r="DC648" s="261" t="n">
        <f aca="false">IF(AND(DC$5&gt;$V648,DC$6&lt;=$W648),$Y648,IF(AND(MONTH(DC$6)=MONTH($W648),YEAR(DC$6)=YEAR($W648)),$T648-$X648*$Y648+$Y648,0))</f>
        <v>0</v>
      </c>
      <c r="DD648" s="261" t="n">
        <f aca="false">IF(AND(DD$5&gt;$V648,DD$6&lt;=$W648),$Y648,IF(AND(MONTH(DD$6)=MONTH($W648),YEAR(DD$6)=YEAR($W648)),$T648-$X648*$Y648+$Y648,0))</f>
        <v>0</v>
      </c>
      <c r="DE648" s="261" t="n">
        <f aca="false">IF(AND(DE$5&gt;$V648,DE$6&lt;=$W648),$Y648,IF(AND(MONTH(DE$6)=MONTH($W648),YEAR(DE$6)=YEAR($W648)),$T648-$X648*$Y648+$Y648,0))</f>
        <v>0</v>
      </c>
      <c r="DF648" s="261" t="n">
        <f aca="false">IF(AND(DF$5&gt;$V648,DF$6&lt;=$W648),$Y648,IF(AND(MONTH(DF$6)=MONTH($W648),YEAR(DF$6)=YEAR($W648)),$T648-$X648*$Y648+$Y648,0))</f>
        <v>0</v>
      </c>
      <c r="DG648" s="261" t="n">
        <f aca="false">IF(AND(DG$5&gt;$V648,DG$6&lt;=$W648),$Y648,IF(AND(MONTH(DG$6)=MONTH($W648),YEAR(DG$6)=YEAR($W648)),$T648-$X648*$Y648+$Y648,0))</f>
        <v>0</v>
      </c>
      <c r="DH648" s="261" t="n">
        <f aca="false">IF(AND(DH$5&gt;$V648,DH$6&lt;=$W648),$Y648,IF(AND(MONTH(DH$6)=MONTH($W648),YEAR(DH$6)=YEAR($W648)),$T648-$X648*$Y648+$Y648,0))</f>
        <v>0</v>
      </c>
      <c r="DI648" s="260" t="n">
        <f aca="false">CW648+CX648+CY648+CZ648+DA648+DB648+DC648+DD648+DE648+DF648+DG648+DH648</f>
        <v>0</v>
      </c>
      <c r="DJ648" s="260"/>
      <c r="DK648" s="260"/>
      <c r="DL648" s="260" t="n">
        <f aca="false">DJ648-DK648</f>
        <v>0</v>
      </c>
      <c r="DM648" s="261" t="n">
        <f aca="false">IF(AND(DM$5&gt;$V648,DM$6&lt;=$W648),$Y648,IF(AND(MONTH(DM$6)=MONTH($W648),YEAR(DM$6)=YEAR($W648)),$T648-$X648*$Y648+$Y648,0))</f>
        <v>0</v>
      </c>
      <c r="DN648" s="261" t="n">
        <f aca="false">IF(AND(DN$5&gt;$V648,DN$6&lt;=$W648),$Y648,IF(AND(MONTH(DN$6)=MONTH($W648),YEAR(DN$6)=YEAR($W648)),$T648-$X648*$Y648+$Y648,0))</f>
        <v>0</v>
      </c>
      <c r="DO648" s="261" t="n">
        <f aca="false">IF(AND(DO$5&gt;$V648,DO$6&lt;=$W648),$Y648,IF(AND(MONTH(DO$6)=MONTH($W648),YEAR(DO$6)=YEAR($W648)),$T648-$X648*$Y648+$Y648,0))</f>
        <v>0</v>
      </c>
      <c r="DP648" s="261" t="n">
        <f aca="false">IF(AND(DP$5&gt;$V648,DP$6&lt;=$W648),$Y648,IF(AND(MONTH(DP$6)=MONTH($W648),YEAR(DP$6)=YEAR($W648)),$T648-$X648*$Y648+$Y648,0))</f>
        <v>0</v>
      </c>
      <c r="DQ648" s="261" t="n">
        <f aca="false">IF(AND(DQ$5&gt;$V648,DQ$6&lt;=$W648),$Y648,IF(AND(MONTH(DQ$6)=MONTH($W648),YEAR(DQ$6)=YEAR($W648)),$T648-$X648*$Y648+$Y648,0))</f>
        <v>0</v>
      </c>
      <c r="DR648" s="261" t="n">
        <f aca="false">IF(AND(DR$5&gt;$V648,DR$6&lt;=$W648),$Y648,IF(AND(MONTH(DR$6)=MONTH($W648),YEAR(DR$6)=YEAR($W648)),$T648-$X648*$Y648+$Y648,0))</f>
        <v>0</v>
      </c>
      <c r="DS648" s="261" t="n">
        <f aca="false">IF(AND(DS$5&gt;$V648,DS$6&lt;=$W648),$Y648,IF(AND(MONTH(DS$6)=MONTH($W648),YEAR(DS$6)=YEAR($W648)),$T648-$X648*$Y648+$Y648,0))</f>
        <v>0</v>
      </c>
      <c r="DT648" s="261" t="n">
        <f aca="false">IF(AND(DT$5&gt;$V648,DT$6&lt;=$W648),$Y648,IF(AND(MONTH(DT$6)=MONTH($W648),YEAR(DT$6)=YEAR($W648)),$T648-$X648*$Y648+$Y648,0))</f>
        <v>0</v>
      </c>
      <c r="DU648" s="261" t="n">
        <f aca="false">IF(AND(DU$5&gt;$V648,DU$6&lt;=$W648),$Y648,IF(AND(MONTH(DU$6)=MONTH($W648),YEAR(DU$6)=YEAR($W648)),$T648-$X648*$Y648+$Y648,0))</f>
        <v>0</v>
      </c>
      <c r="DV648" s="261" t="n">
        <f aca="false">IF(AND(DV$5&gt;$V648,DV$6&lt;=$W648),$Y648,IF(AND(MONTH(DV$6)=MONTH($W648),YEAR(DV$6)=YEAR($W648)),$T648-$X648*$Y648+$Y648,0))</f>
        <v>0</v>
      </c>
      <c r="DW648" s="261" t="n">
        <f aca="false">IF(AND(DW$5&gt;$V648,DW$6&lt;=$W648),$Y648,IF(AND(MONTH(DW$6)=MONTH($W648),YEAR(DW$6)=YEAR($W648)),$T648-$X648*$Y648+$Y648,0))</f>
        <v>0</v>
      </c>
      <c r="DX648" s="261" t="n">
        <f aca="false">IF(AND(DX$5&gt;$V648,DX$6&lt;=$W648),$Y648,IF(AND(MONTH(DX$6)=MONTH($W648),YEAR(DX$6)=YEAR($W648)),$T648-AA648-$X648*$Y648+$Y648,0))</f>
        <v>0</v>
      </c>
      <c r="DY648" s="260" t="n">
        <f aca="false">DM648+DN648+DO648+DP648+DQ648+DR648+DS648+DT648+DU648+DV648+DW648+DX648</f>
        <v>0</v>
      </c>
      <c r="DZ648" s="260" t="n">
        <f aca="false">DJ648+AY648+BA648+BC648+BE648+BG648+BI648+BK648+BM648+BO648</f>
        <v>0</v>
      </c>
      <c r="EA648" s="260" t="n">
        <f aca="false">DK648+DY648</f>
        <v>0</v>
      </c>
      <c r="EB648" s="260" t="n">
        <f aca="false">DZ648-EA648</f>
        <v>0</v>
      </c>
      <c r="EC648" s="261" t="n">
        <f aca="false">IF(AND(EC$5&gt;$V648,EC$6&lt;=$W648),$Y648,IF(AND(MONTH(EC$6)=MONTH($W648),YEAR(EC$6)=YEAR($W648)),$T648-$X648*$Y648+$Y648,0))</f>
        <v>0</v>
      </c>
      <c r="ED648" s="261" t="n">
        <f aca="false">IF(AND(ED$5&gt;$V648,ED$6&lt;=$W648),$Y648,IF(AND(MONTH(ED$6)=MONTH($W648),YEAR(ED$6)=YEAR($W648)),$T648-$X648*$Y648+$Y648,0))</f>
        <v>0</v>
      </c>
      <c r="EE648" s="261" t="n">
        <f aca="false">IF(AND(EE$5&gt;$V648,EE$6&lt;=$W648),$Y648,IF(AND(MONTH(EE$6)=MONTH($W648),YEAR(EE$6)=YEAR($W648)),$T648-$X648*$Y648+$Y648,0))</f>
        <v>0</v>
      </c>
      <c r="EF648" s="261" t="n">
        <f aca="false">IF(AND(EF$5&gt;$V648,EF$6&lt;=$W648),$Y648,IF(AND(MONTH(EF$6)=MONTH($W648),YEAR(EF$6)=YEAR($W648)),$T648-$X648*$Y648+$Y648,0))</f>
        <v>0</v>
      </c>
      <c r="EG648" s="261" t="n">
        <f aca="false">IF(AND(EG$5&gt;$V648,EG$6&lt;=$W648),$Y648,IF(AND(MONTH(EG$6)=MONTH($W648),YEAR(EG$6)=YEAR($W648)),$T648-$X648*$Y648+$Y648,0))</f>
        <v>0</v>
      </c>
      <c r="EH648" s="261" t="n">
        <f aca="false">IF(AND(EH$5&gt;$V648,EH$6&lt;=$W648),$Y648,IF(AND(MONTH(EH$6)=MONTH($W648),YEAR(EH$6)=YEAR($W648)),$T648-$X648*$Y648+$Y648,0))</f>
        <v>0</v>
      </c>
      <c r="EI648" s="261" t="n">
        <f aca="false">IF(AND(EI$5&gt;$V648,EI$6&lt;=$W648),$Y648,IF(AND(MONTH(EI$6)=MONTH($W648),YEAR(EI$6)=YEAR($W648)),$T648-$X648*$Y648+$Y648,0))</f>
        <v>0</v>
      </c>
      <c r="EJ648" s="261" t="n">
        <f aca="false">IF(AND(EJ$5&gt;$V648,EJ$6&lt;=$W648),$Y648,IF(AND(MONTH(EJ$6)=MONTH($W648),YEAR(EJ$6)=YEAR($W648)),$T648-$X648*$Y648+$Y648,0))</f>
        <v>0</v>
      </c>
      <c r="EK648" s="261" t="n">
        <f aca="false">IF(AND(EK$5&gt;$V648,EK$6&lt;=$W648),$Y648,IF(AND(MONTH(EK$6)=MONTH($W648),YEAR(EK$6)=YEAR($W648)),$T648-$X648*$Y648+$Y648,0))</f>
        <v>0</v>
      </c>
      <c r="EL648" s="261" t="n">
        <f aca="false">IF(AND(EL$5&gt;$V648,EL$6&lt;=$W648),$Y648,IF(AND(MONTH(EL$6)=MONTH($W648),YEAR(EL$6)=YEAR($W648)),$T648-$X648*$Y648+$Y648,0))</f>
        <v>0</v>
      </c>
      <c r="EM648" s="261" t="n">
        <f aca="false">IF(AND(EM$5&gt;$V648,EM$6&lt;=$W648),$Y648,IF(AND(MONTH(EM$6)=MONTH($W648),YEAR(EM$6)=YEAR($W648)),$T648-$X648*$Y648+$Y648,0))</f>
        <v>0</v>
      </c>
      <c r="EN648" s="261" t="n">
        <f aca="false">IF(AND(EN$5&gt;$V648,EN$6&lt;=$W648),$Y648,IF(AND(MONTH(EN$6)=MONTH($W648),YEAR(EN$6)=YEAR($W648)),$T648-$X648*$Y648+$Y648,0))</f>
        <v>0</v>
      </c>
      <c r="EO648" s="260" t="n">
        <f aca="false">EC648+ED648+EE648+EF648+EG648+EH648+EI648+EJ648+EK648+EL648+EM648+EN648</f>
        <v>0</v>
      </c>
      <c r="EP648" s="260" t="n">
        <f aca="false">T648+AQ648+AS648+AU648+AW648+AY648+BA648+BC648+BE648+BG648+BI648+BK648+BM648+BO648+BQ648+BS648+BU648+BW648+BY648+CA648+CC648+CE648+CG648</f>
        <v>0</v>
      </c>
      <c r="EQ648" s="260" t="n">
        <f aca="false">EA648+EO648</f>
        <v>0</v>
      </c>
      <c r="ER648" s="260" t="n">
        <f aca="false">EP648-EQ648</f>
        <v>0</v>
      </c>
      <c r="ES648" s="261"/>
      <c r="ET648" s="261"/>
      <c r="EU648" s="261"/>
      <c r="EV648" s="261"/>
      <c r="EW648" s="261"/>
      <c r="EX648" s="261"/>
      <c r="EY648" s="261"/>
      <c r="EZ648" s="261"/>
      <c r="FA648" s="261"/>
      <c r="FB648" s="261"/>
      <c r="FC648" s="261"/>
      <c r="FD648" s="261"/>
      <c r="FE648" s="260" t="n">
        <f aca="false">ES648+ET648+EU648+EV648+EW648+EX648+EY648+EZ648+FA648+FB648+FC648+FD648</f>
        <v>0</v>
      </c>
      <c r="FF648" s="260" t="n">
        <f aca="false">EP648</f>
        <v>0</v>
      </c>
      <c r="FG648" s="260" t="n">
        <f aca="false">EQ648+FE648</f>
        <v>0</v>
      </c>
      <c r="FH648" s="260" t="n">
        <f aca="false">FF648-FG648</f>
        <v>0</v>
      </c>
      <c r="FI648" s="261"/>
      <c r="FJ648" s="261"/>
      <c r="FK648" s="261"/>
      <c r="FL648" s="261"/>
      <c r="FM648" s="261"/>
      <c r="FN648" s="261"/>
      <c r="FO648" s="261"/>
      <c r="FP648" s="261"/>
      <c r="FQ648" s="261"/>
      <c r="FR648" s="261"/>
      <c r="FS648" s="261"/>
      <c r="FT648" s="261"/>
      <c r="FU648" s="260" t="n">
        <f aca="false">FI648+FJ648+FK648+FL648+FM648+FN648+FO648+FP648+FQ648+FR648+FS648+FT648</f>
        <v>0</v>
      </c>
      <c r="FV648" s="260" t="n">
        <f aca="false">FF648</f>
        <v>0</v>
      </c>
      <c r="FW648" s="260" t="n">
        <f aca="false">FG648+FU648</f>
        <v>0</v>
      </c>
      <c r="FX648" s="260" t="n">
        <f aca="false">FV648-FW648</f>
        <v>0</v>
      </c>
      <c r="FY648" s="261"/>
      <c r="FZ648" s="261"/>
      <c r="GA648" s="261"/>
      <c r="GB648" s="261"/>
      <c r="GC648" s="261"/>
      <c r="GD648" s="261"/>
      <c r="GE648" s="261"/>
      <c r="GF648" s="261"/>
      <c r="GG648" s="261"/>
      <c r="GH648" s="261"/>
      <c r="GI648" s="261"/>
      <c r="GJ648" s="261"/>
      <c r="GK648" s="260" t="n">
        <f aca="false">FY648+FZ648+GA648+GB648+GC648+GD648+GE648+GF648+GG648+GH648+GI648+GJ648</f>
        <v>0</v>
      </c>
      <c r="GL648" s="260" t="n">
        <f aca="false">FV648</f>
        <v>0</v>
      </c>
      <c r="GM648" s="260" t="n">
        <f aca="false">FW648+GK648</f>
        <v>0</v>
      </c>
      <c r="GN648" s="260" t="n">
        <f aca="false">GL648-GM648</f>
        <v>0</v>
      </c>
      <c r="GO648" s="261"/>
      <c r="GP648" s="261"/>
      <c r="GQ648" s="261"/>
      <c r="GR648" s="261"/>
      <c r="GS648" s="261"/>
      <c r="GT648" s="261"/>
      <c r="GU648" s="261"/>
      <c r="GV648" s="261"/>
      <c r="GW648" s="261"/>
      <c r="GX648" s="261"/>
      <c r="GY648" s="261"/>
      <c r="GZ648" s="261"/>
      <c r="HA648" s="260" t="n">
        <f aca="false">GO648+GP648+GQ648+GR648+GS648+GT648+GU648+GV648+GW648+GX648+GY648+GZ648</f>
        <v>0</v>
      </c>
      <c r="HB648" s="260" t="n">
        <f aca="false">GL648</f>
        <v>0</v>
      </c>
      <c r="HC648" s="260" t="n">
        <f aca="false">GM648+HA648</f>
        <v>0</v>
      </c>
      <c r="HD648" s="260" t="n">
        <f aca="false">HB648-HC648</f>
        <v>0</v>
      </c>
      <c r="HE648" s="264" t="n">
        <f aca="false">GO648-GJ648</f>
        <v>0</v>
      </c>
      <c r="HF648" s="264"/>
      <c r="HG648" s="264"/>
      <c r="HH648" s="264"/>
      <c r="HI648" s="264"/>
      <c r="HJ648" s="264"/>
      <c r="HK648" s="264"/>
      <c r="HL648" s="264"/>
      <c r="HM648" s="264"/>
      <c r="HN648" s="264"/>
      <c r="HO648" s="264"/>
      <c r="HP648" s="264"/>
      <c r="HQ648" s="264"/>
      <c r="HR648" s="264"/>
      <c r="HS648" s="264"/>
      <c r="HT648" s="264"/>
      <c r="HU648" s="264"/>
      <c r="HV648" s="264"/>
      <c r="HW648" s="264"/>
      <c r="HX648" s="264"/>
      <c r="HY648" s="264"/>
      <c r="HZ648" s="264"/>
      <c r="IA648" s="264"/>
      <c r="IB648" s="264"/>
      <c r="IC648" s="264"/>
      <c r="ID648" s="264"/>
      <c r="IE648" s="264"/>
      <c r="IF648" s="264"/>
      <c r="IG648" s="264"/>
      <c r="IH648" s="264"/>
      <c r="II648" s="264"/>
      <c r="IJ648" s="264"/>
      <c r="IK648" s="264"/>
      <c r="IL648" s="264"/>
      <c r="IM648" s="264"/>
      <c r="IN648" s="264"/>
      <c r="IO648" s="264"/>
      <c r="IP648" s="264"/>
      <c r="IQ648" s="264"/>
      <c r="IR648" s="264"/>
      <c r="IS648" s="264"/>
      <c r="IT648" s="264"/>
      <c r="IU648" s="264"/>
      <c r="IV648" s="264"/>
      <c r="IW648" s="264"/>
      <c r="IX648" s="264"/>
      <c r="IY648" s="264"/>
      <c r="IZ648" s="264"/>
      <c r="JA648" s="264"/>
      <c r="JB648" s="264"/>
      <c r="JC648" s="264"/>
      <c r="JD648" s="264"/>
      <c r="JE648" s="264"/>
      <c r="JF648" s="264"/>
      <c r="JG648" s="264"/>
      <c r="JH648" s="264"/>
      <c r="JI648" s="264"/>
      <c r="JJ648" s="264"/>
      <c r="JK648" s="264"/>
      <c r="JL648" s="264"/>
      <c r="JM648" s="265"/>
      <c r="JN648" s="265" t="n">
        <f aca="false">DH648-DG648</f>
        <v>0</v>
      </c>
    </row>
    <row r="649" s="201" customFormat="true" ht="43.25" hidden="false" customHeight="false" outlineLevel="0" collapsed="false">
      <c r="A649" s="249" t="n">
        <v>617</v>
      </c>
      <c r="B649" s="250" t="s">
        <v>1124</v>
      </c>
      <c r="C649" s="251" t="n">
        <v>5451</v>
      </c>
      <c r="D649" s="252" t="s">
        <v>471</v>
      </c>
      <c r="E649" s="252" t="s">
        <v>507</v>
      </c>
      <c r="F649" s="253" t="n">
        <v>1</v>
      </c>
      <c r="G649" s="254" t="n">
        <v>49267.92</v>
      </c>
      <c r="H649" s="255" t="n">
        <v>0.2</v>
      </c>
      <c r="I649" s="256" t="n">
        <f aca="false">ROUND(F649*G649,2)</f>
        <v>49267.92</v>
      </c>
      <c r="J649" s="254" t="n">
        <f aca="false">ROUND(I649+F649*G649*H649,2)</f>
        <v>59121.5</v>
      </c>
      <c r="K649" s="257" t="n">
        <v>43746</v>
      </c>
      <c r="L649" s="257" t="n">
        <f aca="false">EDATE(K649,M649)-1</f>
        <v>45603</v>
      </c>
      <c r="M649" s="258" t="n">
        <v>61</v>
      </c>
      <c r="N649" s="254" t="n">
        <f aca="false">ROUND(G649/M649,2)*F649</f>
        <v>807.67</v>
      </c>
      <c r="O649" s="254"/>
      <c r="P649" s="254" t="n">
        <v>-28268.5</v>
      </c>
      <c r="Q649" s="253" t="n">
        <v>1</v>
      </c>
      <c r="R649" s="254" t="n">
        <v>0</v>
      </c>
      <c r="S649" s="255" t="n">
        <f aca="false">H649</f>
        <v>0.2</v>
      </c>
      <c r="T649" s="254" t="n">
        <f aca="false">ROUND(Q649*R649,2)</f>
        <v>0</v>
      </c>
      <c r="U649" s="254" t="n">
        <f aca="false">ROUND(T649+Q649*R649*S649,2)</f>
        <v>0</v>
      </c>
      <c r="V649" s="257" t="n">
        <v>43746</v>
      </c>
      <c r="W649" s="257" t="n">
        <v>44562</v>
      </c>
      <c r="X649" s="258" t="n">
        <v>61</v>
      </c>
      <c r="Y649" s="254" t="n">
        <f aca="false">ROUND((R649-Z649)/X649,2)*Q649</f>
        <v>0</v>
      </c>
      <c r="Z649" s="254" t="n">
        <v>0</v>
      </c>
      <c r="AA649" s="254" t="n">
        <v>0</v>
      </c>
      <c r="AB649" s="254"/>
      <c r="AC649" s="254"/>
      <c r="AD649" s="254"/>
      <c r="AE649" s="254"/>
      <c r="AF649" s="254"/>
      <c r="AG649" s="254"/>
      <c r="AH649" s="254"/>
      <c r="AI649" s="254"/>
      <c r="AJ649" s="254"/>
      <c r="AK649" s="254"/>
      <c r="AL649" s="254"/>
      <c r="AM649" s="254"/>
      <c r="AN649" s="254"/>
      <c r="AO649" s="254"/>
      <c r="AP649" s="254"/>
      <c r="AQ649" s="254"/>
      <c r="AR649" s="254"/>
      <c r="AS649" s="254"/>
      <c r="AT649" s="254"/>
      <c r="AU649" s="254"/>
      <c r="AV649" s="254"/>
      <c r="AW649" s="254"/>
      <c r="AX649" s="254"/>
      <c r="AY649" s="254"/>
      <c r="AZ649" s="254"/>
      <c r="BA649" s="254"/>
      <c r="BB649" s="254"/>
      <c r="BC649" s="254"/>
      <c r="BD649" s="254"/>
      <c r="BE649" s="254"/>
      <c r="BF649" s="254"/>
      <c r="BG649" s="254"/>
      <c r="BH649" s="254"/>
      <c r="BI649" s="254"/>
      <c r="BJ649" s="254"/>
      <c r="BK649" s="254"/>
      <c r="BL649" s="254"/>
      <c r="BM649" s="254"/>
      <c r="BN649" s="254"/>
      <c r="BO649" s="254"/>
      <c r="BP649" s="254"/>
      <c r="BQ649" s="254"/>
      <c r="BR649" s="254"/>
      <c r="BS649" s="254"/>
      <c r="BT649" s="254"/>
      <c r="BU649" s="254"/>
      <c r="BV649" s="254"/>
      <c r="BW649" s="254"/>
      <c r="BX649" s="254"/>
      <c r="BY649" s="254"/>
      <c r="BZ649" s="254"/>
      <c r="CA649" s="254"/>
      <c r="CB649" s="254"/>
      <c r="CC649" s="254"/>
      <c r="CD649" s="254"/>
      <c r="CE649" s="254"/>
      <c r="CF649" s="254"/>
      <c r="CG649" s="254"/>
      <c r="CH649" s="254"/>
      <c r="CI649" s="254" t="e">
        <f aca="false">#N/A</f>
        <v>#N/A</v>
      </c>
      <c r="CJ649" s="254"/>
      <c r="CK649" s="254"/>
      <c r="CL649" s="254"/>
      <c r="CM649" s="257" t="n">
        <v>43746</v>
      </c>
      <c r="CN649" s="257" t="e">
        <f aca="false">EDATE(CM649,CO649)-1</f>
        <v>#N/A</v>
      </c>
      <c r="CO649" s="254" t="e">
        <f aca="false">#N/A</f>
        <v>#N/A</v>
      </c>
      <c r="CP649" s="254" t="e">
        <f aca="false">#N/A</f>
        <v>#N/A</v>
      </c>
      <c r="CQ649" s="254"/>
      <c r="CR649" s="254"/>
      <c r="CS649" s="254"/>
      <c r="CT649" s="260" t="n">
        <f aca="false">I649</f>
        <v>49267.92</v>
      </c>
      <c r="CU649" s="260" t="n">
        <f aca="false">CT649-CV649</f>
        <v>20999.42</v>
      </c>
      <c r="CV649" s="260" t="n">
        <v>28268.5</v>
      </c>
      <c r="CW649" s="261" t="n">
        <f aca="false">IF(AND(CW$5&gt;$V649,CW$6&lt;=$W649),$Y649,IF(AND(MONTH(CW$6)=MONTH($W649),YEAR(CW$6)=YEAR($W649)),$T649-$X649*$Y649+$Y649,0))</f>
        <v>0</v>
      </c>
      <c r="CX649" s="261" t="n">
        <f aca="false">IF(AND(CX$5&gt;$V649,CX$6&lt;=$W649),$Y649,IF(AND(MONTH(CX$6)=MONTH($W649),YEAR(CX$6)=YEAR($W649)),$T649-$X649*$Y649+$Y649,0))</f>
        <v>0</v>
      </c>
      <c r="CY649" s="261" t="n">
        <f aca="false">IF(AND(CY$5&gt;$V649,CY$6&lt;=$W649),$Y649,IF(AND(MONTH(CY$6)=MONTH($W649),YEAR(CY$6)=YEAR($W649)),$T649-$X649*$Y649+$Y649,0))</f>
        <v>0</v>
      </c>
      <c r="CZ649" s="261" t="n">
        <f aca="false">IF(AND(CZ$5&gt;$V649,CZ$6&lt;=$W649),$Y649,IF(AND(MONTH(CZ$6)=MONTH($W649),YEAR(CZ$6)=YEAR($W649)),$T649-$X649*$Y649+$Y649,0))</f>
        <v>0</v>
      </c>
      <c r="DA649" s="261" t="n">
        <f aca="false">IF(AND(DA$5&gt;$V649,DA$6&lt;=$W649),$Y649,IF(AND(MONTH(DA$6)=MONTH($W649),YEAR(DA$6)=YEAR($W649)),$T649-$X649*$Y649+$Y649,0))</f>
        <v>0</v>
      </c>
      <c r="DB649" s="261" t="n">
        <f aca="false">IF(AND(DB$5&gt;$V649,DB$6&lt;=$W649),$Y649,IF(AND(MONTH(DB$6)=MONTH($W649),YEAR(DB$6)=YEAR($W649)),$T649-$X649*$Y649+$Y649,0))</f>
        <v>0</v>
      </c>
      <c r="DC649" s="261" t="n">
        <f aca="false">IF(AND(DC$5&gt;$V649,DC$6&lt;=$W649),$Y649,IF(AND(MONTH(DC$6)=MONTH($W649),YEAR(DC$6)=YEAR($W649)),$T649-$X649*$Y649+$Y649,0))</f>
        <v>0</v>
      </c>
      <c r="DD649" s="261" t="n">
        <f aca="false">IF(AND(DD$5&gt;$V649,DD$6&lt;=$W649),$Y649,IF(AND(MONTH(DD$6)=MONTH($W649),YEAR(DD$6)=YEAR($W649)),$T649-$X649*$Y649+$Y649,0))</f>
        <v>0</v>
      </c>
      <c r="DE649" s="261" t="n">
        <f aca="false">IF(AND(DE$5&gt;$V649,DE$6&lt;=$W649),$Y649,IF(AND(MONTH(DE$6)=MONTH($W649),YEAR(DE$6)=YEAR($W649)),$T649-$X649*$Y649+$Y649,0))</f>
        <v>0</v>
      </c>
      <c r="DF649" s="261" t="n">
        <f aca="false">IF(AND(DF$5&gt;$V649,DF$6&lt;=$W649),$Y649,IF(AND(MONTH(DF$6)=MONTH($W649),YEAR(DF$6)=YEAR($W649)),$T649-$X649*$Y649+$Y649,0))</f>
        <v>0</v>
      </c>
      <c r="DG649" s="261" t="n">
        <f aca="false">IF(AND(DG$5&gt;$V649,DG$6&lt;=$W649),$Y649,IF(AND(MONTH(DG$6)=MONTH($W649),YEAR(DG$6)=YEAR($W649)),$T649-$X649*$Y649+$Y649,0))</f>
        <v>0</v>
      </c>
      <c r="DH649" s="261" t="n">
        <f aca="false">IF(AND(DH$5&gt;$V649,DH$6&lt;=$W649),$Y649,IF(AND(MONTH(DH$6)=MONTH($W649),YEAR(DH$6)=YEAR($W649)),$T649-$X649*$Y649+$Y649,0))</f>
        <v>0</v>
      </c>
      <c r="DI649" s="260" t="n">
        <f aca="false">CW649+CX649+CY649+CZ649+DA649+DB649+DC649+DD649+DE649+DF649+DG649+DH649</f>
        <v>0</v>
      </c>
      <c r="DJ649" s="260"/>
      <c r="DK649" s="260"/>
      <c r="DL649" s="260" t="n">
        <f aca="false">DJ649-DK649</f>
        <v>0</v>
      </c>
      <c r="DM649" s="261" t="n">
        <f aca="false">IF(AND(DM$5&gt;$V649,DM$6&lt;=$W649),$Y649,IF(AND(MONTH(DM$6)=MONTH($W649),YEAR(DM$6)=YEAR($W649)),$T649-$X649*$Y649+$Y649,0))</f>
        <v>0</v>
      </c>
      <c r="DN649" s="261" t="n">
        <f aca="false">IF(AND(DN$5&gt;$V649,DN$6&lt;=$W649),$Y649,IF(AND(MONTH(DN$6)=MONTH($W649),YEAR(DN$6)=YEAR($W649)),$T649-$X649*$Y649+$Y649,0))</f>
        <v>0</v>
      </c>
      <c r="DO649" s="261" t="n">
        <f aca="false">IF(AND(DO$5&gt;$V649,DO$6&lt;=$W649),$Y649,IF(AND(MONTH(DO$6)=MONTH($W649),YEAR(DO$6)=YEAR($W649)),$T649-$X649*$Y649+$Y649,0))</f>
        <v>0</v>
      </c>
      <c r="DP649" s="261" t="n">
        <f aca="false">IF(AND(DP$5&gt;$V649,DP$6&lt;=$W649),$Y649,IF(AND(MONTH(DP$6)=MONTH($W649),YEAR(DP$6)=YEAR($W649)),$T649-$X649*$Y649+$Y649,0))</f>
        <v>0</v>
      </c>
      <c r="DQ649" s="261" t="n">
        <f aca="false">IF(AND(DQ$5&gt;$V649,DQ$6&lt;=$W649),$Y649,IF(AND(MONTH(DQ$6)=MONTH($W649),YEAR(DQ$6)=YEAR($W649)),$T649-$X649*$Y649+$Y649,0))</f>
        <v>0</v>
      </c>
      <c r="DR649" s="261" t="n">
        <f aca="false">IF(AND(DR$5&gt;$V649,DR$6&lt;=$W649),$Y649,IF(AND(MONTH(DR$6)=MONTH($W649),YEAR(DR$6)=YEAR($W649)),$T649-$X649*$Y649+$Y649,0))</f>
        <v>0</v>
      </c>
      <c r="DS649" s="261" t="n">
        <f aca="false">IF(AND(DS$5&gt;$V649,DS$6&lt;=$W649),$Y649,IF(AND(MONTH(DS$6)=MONTH($W649),YEAR(DS$6)=YEAR($W649)),$T649-$X649*$Y649+$Y649,0))</f>
        <v>0</v>
      </c>
      <c r="DT649" s="261" t="n">
        <f aca="false">IF(AND(DT$5&gt;$V649,DT$6&lt;=$W649),$Y649,IF(AND(MONTH(DT$6)=MONTH($W649),YEAR(DT$6)=YEAR($W649)),$T649-$X649*$Y649+$Y649,0))</f>
        <v>0</v>
      </c>
      <c r="DU649" s="261" t="n">
        <f aca="false">IF(AND(DU$5&gt;$V649,DU$6&lt;=$W649),$Y649,IF(AND(MONTH(DU$6)=MONTH($W649),YEAR(DU$6)=YEAR($W649)),$T649-$X649*$Y649+$Y649,0))</f>
        <v>0</v>
      </c>
      <c r="DV649" s="261" t="n">
        <f aca="false">IF(AND(DV$5&gt;$V649,DV$6&lt;=$W649),$Y649,IF(AND(MONTH(DV$6)=MONTH($W649),YEAR(DV$6)=YEAR($W649)),$T649-$X649*$Y649+$Y649,0))</f>
        <v>0</v>
      </c>
      <c r="DW649" s="261" t="n">
        <f aca="false">IF(AND(DW$5&gt;$V649,DW$6&lt;=$W649),$Y649,IF(AND(MONTH(DW$6)=MONTH($W649),YEAR(DW$6)=YEAR($W649)),$T649-$X649*$Y649+$Y649,0))</f>
        <v>0</v>
      </c>
      <c r="DX649" s="261" t="n">
        <f aca="false">IF(AND(DX$5&gt;$V649,DX$6&lt;=$W649),$Y649,IF(AND(MONTH(DX$6)=MONTH($W649),YEAR(DX$6)=YEAR($W649)),$T649-AA649-$X649*$Y649+$Y649,0))</f>
        <v>0</v>
      </c>
      <c r="DY649" s="260" t="n">
        <f aca="false">DM649+DN649+DO649+DP649+DQ649+DR649+DS649+DT649+DU649+DV649+DW649+DX649</f>
        <v>0</v>
      </c>
      <c r="DZ649" s="260" t="n">
        <f aca="false">DJ649+AY649+BA649+BC649+BE649+BG649+BI649+BK649+BM649+BO649</f>
        <v>0</v>
      </c>
      <c r="EA649" s="260" t="n">
        <f aca="false">DK649+DY649</f>
        <v>0</v>
      </c>
      <c r="EB649" s="260" t="n">
        <f aca="false">DZ649-EA649</f>
        <v>0</v>
      </c>
      <c r="EC649" s="261" t="n">
        <f aca="false">IF(AND(EC$5&gt;$V649,EC$6&lt;=$W649),$Y649,IF(AND(MONTH(EC$6)=MONTH($W649),YEAR(EC$6)=YEAR($W649)),$T649-$X649*$Y649+$Y649,0))</f>
        <v>0</v>
      </c>
      <c r="ED649" s="261" t="n">
        <f aca="false">IF(AND(ED$5&gt;$V649,ED$6&lt;=$W649),$Y649,IF(AND(MONTH(ED$6)=MONTH($W649),YEAR(ED$6)=YEAR($W649)),$T649-$X649*$Y649+$Y649,0))</f>
        <v>0</v>
      </c>
      <c r="EE649" s="261" t="n">
        <f aca="false">IF(AND(EE$5&gt;$V649,EE$6&lt;=$W649),$Y649,IF(AND(MONTH(EE$6)=MONTH($W649),YEAR(EE$6)=YEAR($W649)),$T649-$X649*$Y649+$Y649,0))</f>
        <v>0</v>
      </c>
      <c r="EF649" s="261" t="n">
        <f aca="false">IF(AND(EF$5&gt;$V649,EF$6&lt;=$W649),$Y649,IF(AND(MONTH(EF$6)=MONTH($W649),YEAR(EF$6)=YEAR($W649)),$T649-$X649*$Y649+$Y649,0))</f>
        <v>0</v>
      </c>
      <c r="EG649" s="261" t="n">
        <f aca="false">IF(AND(EG$5&gt;$V649,EG$6&lt;=$W649),$Y649,IF(AND(MONTH(EG$6)=MONTH($W649),YEAR(EG$6)=YEAR($W649)),$T649-$X649*$Y649+$Y649,0))</f>
        <v>0</v>
      </c>
      <c r="EH649" s="261" t="n">
        <f aca="false">IF(AND(EH$5&gt;$V649,EH$6&lt;=$W649),$Y649,IF(AND(MONTH(EH$6)=MONTH($W649),YEAR(EH$6)=YEAR($W649)),$T649-$X649*$Y649+$Y649,0))</f>
        <v>0</v>
      </c>
      <c r="EI649" s="261" t="n">
        <f aca="false">IF(AND(EI$5&gt;$V649,EI$6&lt;=$W649),$Y649,IF(AND(MONTH(EI$6)=MONTH($W649),YEAR(EI$6)=YEAR($W649)),$T649-$X649*$Y649+$Y649,0))</f>
        <v>0</v>
      </c>
      <c r="EJ649" s="261" t="n">
        <f aca="false">IF(AND(EJ$5&gt;$V649,EJ$6&lt;=$W649),$Y649,IF(AND(MONTH(EJ$6)=MONTH($W649),YEAR(EJ$6)=YEAR($W649)),$T649-$X649*$Y649+$Y649,0))</f>
        <v>0</v>
      </c>
      <c r="EK649" s="261" t="n">
        <f aca="false">IF(AND(EK$5&gt;$V649,EK$6&lt;=$W649),$Y649,IF(AND(MONTH(EK$6)=MONTH($W649),YEAR(EK$6)=YEAR($W649)),$T649-$X649*$Y649+$Y649,0))</f>
        <v>0</v>
      </c>
      <c r="EL649" s="261" t="n">
        <f aca="false">IF(AND(EL$5&gt;$V649,EL$6&lt;=$W649),$Y649,IF(AND(MONTH(EL$6)=MONTH($W649),YEAR(EL$6)=YEAR($W649)),$T649-$X649*$Y649+$Y649,0))</f>
        <v>0</v>
      </c>
      <c r="EM649" s="261" t="n">
        <f aca="false">IF(AND(EM$5&gt;$V649,EM$6&lt;=$W649),$Y649,IF(AND(MONTH(EM$6)=MONTH($W649),YEAR(EM$6)=YEAR($W649)),$T649-$X649*$Y649+$Y649,0))</f>
        <v>0</v>
      </c>
      <c r="EN649" s="261" t="n">
        <f aca="false">IF(AND(EN$5&gt;$V649,EN$6&lt;=$W649),$Y649,IF(AND(MONTH(EN$6)=MONTH($W649),YEAR(EN$6)=YEAR($W649)),$T649-$X649*$Y649+$Y649,0))</f>
        <v>0</v>
      </c>
      <c r="EO649" s="260" t="n">
        <f aca="false">EC649+ED649+EE649+EF649+EG649+EH649+EI649+EJ649+EK649+EL649+EM649+EN649</f>
        <v>0</v>
      </c>
      <c r="EP649" s="260" t="n">
        <f aca="false">T649+AQ649+AS649+AU649+AW649+AY649+BA649+BC649+BE649+BG649+BI649+BK649+BM649+BO649+BQ649+BS649+BU649+BW649+BY649+CA649+CC649+CE649+CG649</f>
        <v>0</v>
      </c>
      <c r="EQ649" s="260" t="n">
        <f aca="false">EA649+EO649</f>
        <v>0</v>
      </c>
      <c r="ER649" s="260" t="n">
        <f aca="false">EP649-EQ649</f>
        <v>0</v>
      </c>
      <c r="ES649" s="261"/>
      <c r="ET649" s="261"/>
      <c r="EU649" s="261"/>
      <c r="EV649" s="261"/>
      <c r="EW649" s="261"/>
      <c r="EX649" s="261"/>
      <c r="EY649" s="261"/>
      <c r="EZ649" s="261"/>
      <c r="FA649" s="261"/>
      <c r="FB649" s="261"/>
      <c r="FC649" s="261"/>
      <c r="FD649" s="261"/>
      <c r="FE649" s="260" t="n">
        <f aca="false">ES649+ET649+EU649+EV649+EW649+EX649+EY649+EZ649+FA649+FB649+FC649+FD649</f>
        <v>0</v>
      </c>
      <c r="FF649" s="260" t="n">
        <f aca="false">EP649</f>
        <v>0</v>
      </c>
      <c r="FG649" s="260" t="n">
        <f aca="false">EQ649+FE649</f>
        <v>0</v>
      </c>
      <c r="FH649" s="260" t="n">
        <f aca="false">FF649-FG649</f>
        <v>0</v>
      </c>
      <c r="FI649" s="261"/>
      <c r="FJ649" s="261"/>
      <c r="FK649" s="261"/>
      <c r="FL649" s="261"/>
      <c r="FM649" s="261"/>
      <c r="FN649" s="261"/>
      <c r="FO649" s="261"/>
      <c r="FP649" s="261"/>
      <c r="FQ649" s="261"/>
      <c r="FR649" s="261"/>
      <c r="FS649" s="261"/>
      <c r="FT649" s="261"/>
      <c r="FU649" s="260" t="n">
        <f aca="false">FI649+FJ649+FK649+FL649+FM649+FN649+FO649+FP649+FQ649+FR649+FS649+FT649</f>
        <v>0</v>
      </c>
      <c r="FV649" s="260" t="n">
        <f aca="false">FF649</f>
        <v>0</v>
      </c>
      <c r="FW649" s="260" t="n">
        <f aca="false">FG649+FU649</f>
        <v>0</v>
      </c>
      <c r="FX649" s="260" t="n">
        <f aca="false">FV649-FW649</f>
        <v>0</v>
      </c>
      <c r="FY649" s="261"/>
      <c r="FZ649" s="261"/>
      <c r="GA649" s="261"/>
      <c r="GB649" s="261"/>
      <c r="GC649" s="261"/>
      <c r="GD649" s="261"/>
      <c r="GE649" s="261"/>
      <c r="GF649" s="261"/>
      <c r="GG649" s="261"/>
      <c r="GH649" s="261"/>
      <c r="GI649" s="261"/>
      <c r="GJ649" s="261"/>
      <c r="GK649" s="260" t="n">
        <f aca="false">FY649+FZ649+GA649+GB649+GC649+GD649+GE649+GF649+GG649+GH649+GI649+GJ649</f>
        <v>0</v>
      </c>
      <c r="GL649" s="260" t="n">
        <f aca="false">FV649</f>
        <v>0</v>
      </c>
      <c r="GM649" s="260" t="n">
        <f aca="false">FW649+GK649</f>
        <v>0</v>
      </c>
      <c r="GN649" s="260" t="n">
        <f aca="false">GL649-GM649</f>
        <v>0</v>
      </c>
      <c r="GO649" s="261"/>
      <c r="GP649" s="261"/>
      <c r="GQ649" s="261"/>
      <c r="GR649" s="261"/>
      <c r="GS649" s="261"/>
      <c r="GT649" s="261"/>
      <c r="GU649" s="261"/>
      <c r="GV649" s="261"/>
      <c r="GW649" s="261"/>
      <c r="GX649" s="261"/>
      <c r="GY649" s="261"/>
      <c r="GZ649" s="261"/>
      <c r="HA649" s="260" t="n">
        <f aca="false">GO649+GP649+GQ649+GR649+GS649+GT649+GU649+GV649+GW649+GX649+GY649+GZ649</f>
        <v>0</v>
      </c>
      <c r="HB649" s="260" t="n">
        <f aca="false">GL649</f>
        <v>0</v>
      </c>
      <c r="HC649" s="260" t="n">
        <f aca="false">GM649+HA649</f>
        <v>0</v>
      </c>
      <c r="HD649" s="260" t="n">
        <f aca="false">HB649-HC649</f>
        <v>0</v>
      </c>
      <c r="HE649" s="264" t="n">
        <f aca="false">GO649-GJ649</f>
        <v>0</v>
      </c>
      <c r="HF649" s="264"/>
      <c r="HG649" s="264"/>
      <c r="HH649" s="264"/>
      <c r="HI649" s="264"/>
      <c r="HJ649" s="264"/>
      <c r="HK649" s="264"/>
      <c r="HL649" s="264"/>
      <c r="HM649" s="264"/>
      <c r="HN649" s="264"/>
      <c r="HO649" s="264"/>
      <c r="HP649" s="264"/>
      <c r="HQ649" s="264"/>
      <c r="HR649" s="264"/>
      <c r="HS649" s="264"/>
      <c r="HT649" s="264"/>
      <c r="HU649" s="264"/>
      <c r="HV649" s="264"/>
      <c r="HW649" s="264"/>
      <c r="HX649" s="264"/>
      <c r="HY649" s="264"/>
      <c r="HZ649" s="264"/>
      <c r="IA649" s="264"/>
      <c r="IB649" s="264"/>
      <c r="IC649" s="264"/>
      <c r="ID649" s="264"/>
      <c r="IE649" s="264"/>
      <c r="IF649" s="264"/>
      <c r="IG649" s="264"/>
      <c r="IH649" s="264"/>
      <c r="II649" s="264"/>
      <c r="IJ649" s="264"/>
      <c r="IK649" s="264"/>
      <c r="IL649" s="264"/>
      <c r="IM649" s="264"/>
      <c r="IN649" s="264"/>
      <c r="IO649" s="264"/>
      <c r="IP649" s="264"/>
      <c r="IQ649" s="264"/>
      <c r="IR649" s="264"/>
      <c r="IS649" s="264"/>
      <c r="IT649" s="264"/>
      <c r="IU649" s="264"/>
      <c r="IV649" s="264"/>
      <c r="IW649" s="264"/>
      <c r="IX649" s="264"/>
      <c r="IY649" s="264"/>
      <c r="IZ649" s="264"/>
      <c r="JA649" s="264"/>
      <c r="JB649" s="264"/>
      <c r="JC649" s="264"/>
      <c r="JD649" s="264"/>
      <c r="JE649" s="264"/>
      <c r="JF649" s="264"/>
      <c r="JG649" s="264"/>
      <c r="JH649" s="264"/>
      <c r="JI649" s="264"/>
      <c r="JJ649" s="264"/>
      <c r="JK649" s="264"/>
      <c r="JL649" s="264"/>
      <c r="JM649" s="265"/>
      <c r="JN649" s="265" t="n">
        <f aca="false">DH649-DG649</f>
        <v>0</v>
      </c>
    </row>
    <row r="650" s="201" customFormat="true" ht="22.35" hidden="false" customHeight="false" outlineLevel="0" collapsed="false">
      <c r="A650" s="249" t="n">
        <v>618</v>
      </c>
      <c r="B650" s="250" t="s">
        <v>1125</v>
      </c>
      <c r="C650" s="251" t="n">
        <v>5452</v>
      </c>
      <c r="D650" s="252" t="s">
        <v>471</v>
      </c>
      <c r="E650" s="252" t="s">
        <v>475</v>
      </c>
      <c r="F650" s="253" t="n">
        <v>1</v>
      </c>
      <c r="G650" s="254" t="n">
        <v>40750</v>
      </c>
      <c r="H650" s="255" t="n">
        <v>0.2</v>
      </c>
      <c r="I650" s="256" t="n">
        <f aca="false">ROUND(F650*G650,2)</f>
        <v>40750</v>
      </c>
      <c r="J650" s="254" t="n">
        <f aca="false">ROUND(I650+F650*G650*H650,2)</f>
        <v>48900</v>
      </c>
      <c r="K650" s="257" t="n">
        <v>43749</v>
      </c>
      <c r="L650" s="257" t="n">
        <f aca="false">EDATE(K650,M650)-1</f>
        <v>45575</v>
      </c>
      <c r="M650" s="258" t="n">
        <v>60</v>
      </c>
      <c r="N650" s="254" t="n">
        <f aca="false">ROUND(G650/M650,2)*F650</f>
        <v>679.17</v>
      </c>
      <c r="O650" s="254"/>
      <c r="P650" s="254" t="n">
        <v>-23091.58</v>
      </c>
      <c r="Q650" s="253" t="n">
        <v>1</v>
      </c>
      <c r="R650" s="254" t="n">
        <v>0</v>
      </c>
      <c r="S650" s="255" t="n">
        <f aca="false">H650</f>
        <v>0.2</v>
      </c>
      <c r="T650" s="254" t="n">
        <f aca="false">ROUND(Q650*R650,2)</f>
        <v>0</v>
      </c>
      <c r="U650" s="254" t="n">
        <f aca="false">ROUND(T650+Q650*R650*S650,2)</f>
        <v>0</v>
      </c>
      <c r="V650" s="257" t="n">
        <v>43749</v>
      </c>
      <c r="W650" s="257" t="n">
        <v>44562</v>
      </c>
      <c r="X650" s="258" t="n">
        <v>60</v>
      </c>
      <c r="Y650" s="254" t="n">
        <f aca="false">ROUND((R650-Z650)/X650,2)*Q650</f>
        <v>0</v>
      </c>
      <c r="Z650" s="254" t="n">
        <v>0</v>
      </c>
      <c r="AA650" s="254" t="n">
        <v>0</v>
      </c>
      <c r="AB650" s="254"/>
      <c r="AC650" s="254"/>
      <c r="AD650" s="254"/>
      <c r="AE650" s="254"/>
      <c r="AF650" s="254"/>
      <c r="AG650" s="254"/>
      <c r="AH650" s="254"/>
      <c r="AI650" s="254"/>
      <c r="AJ650" s="254"/>
      <c r="AK650" s="254"/>
      <c r="AL650" s="254"/>
      <c r="AM650" s="254"/>
      <c r="AN650" s="254"/>
      <c r="AO650" s="254"/>
      <c r="AP650" s="254"/>
      <c r="AQ650" s="254"/>
      <c r="AR650" s="254"/>
      <c r="AS650" s="254"/>
      <c r="AT650" s="254"/>
      <c r="AU650" s="254"/>
      <c r="AV650" s="254"/>
      <c r="AW650" s="254"/>
      <c r="AX650" s="254"/>
      <c r="AY650" s="254"/>
      <c r="AZ650" s="254"/>
      <c r="BA650" s="254"/>
      <c r="BB650" s="254"/>
      <c r="BC650" s="254"/>
      <c r="BD650" s="254"/>
      <c r="BE650" s="254"/>
      <c r="BF650" s="254"/>
      <c r="BG650" s="254"/>
      <c r="BH650" s="254"/>
      <c r="BI650" s="254"/>
      <c r="BJ650" s="254"/>
      <c r="BK650" s="254"/>
      <c r="BL650" s="254"/>
      <c r="BM650" s="254"/>
      <c r="BN650" s="254"/>
      <c r="BO650" s="254"/>
      <c r="BP650" s="254"/>
      <c r="BQ650" s="254"/>
      <c r="BR650" s="254"/>
      <c r="BS650" s="254"/>
      <c r="BT650" s="254"/>
      <c r="BU650" s="254"/>
      <c r="BV650" s="254"/>
      <c r="BW650" s="254"/>
      <c r="BX650" s="254"/>
      <c r="BY650" s="254"/>
      <c r="BZ650" s="254"/>
      <c r="CA650" s="254"/>
      <c r="CB650" s="254"/>
      <c r="CC650" s="254"/>
      <c r="CD650" s="254"/>
      <c r="CE650" s="254"/>
      <c r="CF650" s="254"/>
      <c r="CG650" s="254"/>
      <c r="CH650" s="254"/>
      <c r="CI650" s="254" t="e">
        <f aca="false">#N/A</f>
        <v>#N/A</v>
      </c>
      <c r="CJ650" s="254"/>
      <c r="CK650" s="254"/>
      <c r="CL650" s="254"/>
      <c r="CM650" s="257" t="n">
        <v>43749</v>
      </c>
      <c r="CN650" s="257" t="e">
        <f aca="false">EDATE(CM650,CO650)-1</f>
        <v>#N/A</v>
      </c>
      <c r="CO650" s="254" t="e">
        <f aca="false">#N/A</f>
        <v>#N/A</v>
      </c>
      <c r="CP650" s="254" t="e">
        <f aca="false">#N/A</f>
        <v>#N/A</v>
      </c>
      <c r="CQ650" s="254"/>
      <c r="CR650" s="254"/>
      <c r="CS650" s="254"/>
      <c r="CT650" s="260" t="n">
        <f aca="false">I650</f>
        <v>40750</v>
      </c>
      <c r="CU650" s="260" t="n">
        <f aca="false">CT650-CV650</f>
        <v>17658.42</v>
      </c>
      <c r="CV650" s="260" t="n">
        <v>23091.58</v>
      </c>
      <c r="CW650" s="261" t="n">
        <f aca="false">IF(AND(CW$5&gt;$V650,CW$6&lt;=$W650),$Y650,IF(AND(MONTH(CW$6)=MONTH($W650),YEAR(CW$6)=YEAR($W650)),$T650-$X650*$Y650+$Y650,0))</f>
        <v>0</v>
      </c>
      <c r="CX650" s="261" t="n">
        <f aca="false">IF(AND(CX$5&gt;$V650,CX$6&lt;=$W650),$Y650,IF(AND(MONTH(CX$6)=MONTH($W650),YEAR(CX$6)=YEAR($W650)),$T650-$X650*$Y650+$Y650,0))</f>
        <v>0</v>
      </c>
      <c r="CY650" s="261" t="n">
        <f aca="false">IF(AND(CY$5&gt;$V650,CY$6&lt;=$W650),$Y650,IF(AND(MONTH(CY$6)=MONTH($W650),YEAR(CY$6)=YEAR($W650)),$T650-$X650*$Y650+$Y650,0))</f>
        <v>0</v>
      </c>
      <c r="CZ650" s="261" t="n">
        <f aca="false">IF(AND(CZ$5&gt;$V650,CZ$6&lt;=$W650),$Y650,IF(AND(MONTH(CZ$6)=MONTH($W650),YEAR(CZ$6)=YEAR($W650)),$T650-$X650*$Y650+$Y650,0))</f>
        <v>0</v>
      </c>
      <c r="DA650" s="261" t="n">
        <f aca="false">IF(AND(DA$5&gt;$V650,DA$6&lt;=$W650),$Y650,IF(AND(MONTH(DA$6)=MONTH($W650),YEAR(DA$6)=YEAR($W650)),$T650-$X650*$Y650+$Y650,0))</f>
        <v>0</v>
      </c>
      <c r="DB650" s="261" t="n">
        <f aca="false">IF(AND(DB$5&gt;$V650,DB$6&lt;=$W650),$Y650,IF(AND(MONTH(DB$6)=MONTH($W650),YEAR(DB$6)=YEAR($W650)),$T650-$X650*$Y650+$Y650,0))</f>
        <v>0</v>
      </c>
      <c r="DC650" s="261" t="n">
        <f aca="false">IF(AND(DC$5&gt;$V650,DC$6&lt;=$W650),$Y650,IF(AND(MONTH(DC$6)=MONTH($W650),YEAR(DC$6)=YEAR($W650)),$T650-$X650*$Y650+$Y650,0))</f>
        <v>0</v>
      </c>
      <c r="DD650" s="261" t="n">
        <f aca="false">IF(AND(DD$5&gt;$V650,DD$6&lt;=$W650),$Y650,IF(AND(MONTH(DD$6)=MONTH($W650),YEAR(DD$6)=YEAR($W650)),$T650-$X650*$Y650+$Y650,0))</f>
        <v>0</v>
      </c>
      <c r="DE650" s="261" t="n">
        <f aca="false">IF(AND(DE$5&gt;$V650,DE$6&lt;=$W650),$Y650,IF(AND(MONTH(DE$6)=MONTH($W650),YEAR(DE$6)=YEAR($W650)),$T650-$X650*$Y650+$Y650,0))</f>
        <v>0</v>
      </c>
      <c r="DF650" s="261" t="n">
        <f aca="false">IF(AND(DF$5&gt;$V650,DF$6&lt;=$W650),$Y650,IF(AND(MONTH(DF$6)=MONTH($W650),YEAR(DF$6)=YEAR($W650)),$T650-$X650*$Y650+$Y650,0))</f>
        <v>0</v>
      </c>
      <c r="DG650" s="261" t="n">
        <f aca="false">IF(AND(DG$5&gt;$V650,DG$6&lt;=$W650),$Y650,IF(AND(MONTH(DG$6)=MONTH($W650),YEAR(DG$6)=YEAR($W650)),$T650-$X650*$Y650+$Y650,0))</f>
        <v>0</v>
      </c>
      <c r="DH650" s="261" t="n">
        <f aca="false">IF(AND(DH$5&gt;$V650,DH$6&lt;=$W650),$Y650,IF(AND(MONTH(DH$6)=MONTH($W650),YEAR(DH$6)=YEAR($W650)),$T650-$X650*$Y650+$Y650,0))</f>
        <v>0</v>
      </c>
      <c r="DI650" s="260" t="n">
        <f aca="false">CW650+CX650+CY650+CZ650+DA650+DB650+DC650+DD650+DE650+DF650+DG650+DH650</f>
        <v>0</v>
      </c>
      <c r="DJ650" s="260"/>
      <c r="DK650" s="260"/>
      <c r="DL650" s="260" t="n">
        <f aca="false">DJ650-DK650</f>
        <v>0</v>
      </c>
      <c r="DM650" s="261" t="n">
        <f aca="false">IF(AND(DM$5&gt;$V650,DM$6&lt;=$W650),$Y650,IF(AND(MONTH(DM$6)=MONTH($W650),YEAR(DM$6)=YEAR($W650)),$T650-$X650*$Y650+$Y650,0))</f>
        <v>0</v>
      </c>
      <c r="DN650" s="261" t="n">
        <f aca="false">IF(AND(DN$5&gt;$V650,DN$6&lt;=$W650),$Y650,IF(AND(MONTH(DN$6)=MONTH($W650),YEAR(DN$6)=YEAR($W650)),$T650-$X650*$Y650+$Y650,0))</f>
        <v>0</v>
      </c>
      <c r="DO650" s="261" t="n">
        <f aca="false">IF(AND(DO$5&gt;$V650,DO$6&lt;=$W650),$Y650,IF(AND(MONTH(DO$6)=MONTH($W650),YEAR(DO$6)=YEAR($W650)),$T650-$X650*$Y650+$Y650,0))</f>
        <v>0</v>
      </c>
      <c r="DP650" s="261" t="n">
        <f aca="false">IF(AND(DP$5&gt;$V650,DP$6&lt;=$W650),$Y650,IF(AND(MONTH(DP$6)=MONTH($W650),YEAR(DP$6)=YEAR($W650)),$T650-$X650*$Y650+$Y650,0))</f>
        <v>0</v>
      </c>
      <c r="DQ650" s="261" t="n">
        <f aca="false">IF(AND(DQ$5&gt;$V650,DQ$6&lt;=$W650),$Y650,IF(AND(MONTH(DQ$6)=MONTH($W650),YEAR(DQ$6)=YEAR($W650)),$T650-$X650*$Y650+$Y650,0))</f>
        <v>0</v>
      </c>
      <c r="DR650" s="261" t="n">
        <f aca="false">IF(AND(DR$5&gt;$V650,DR$6&lt;=$W650),$Y650,IF(AND(MONTH(DR$6)=MONTH($W650),YEAR(DR$6)=YEAR($W650)),$T650-$X650*$Y650+$Y650,0))</f>
        <v>0</v>
      </c>
      <c r="DS650" s="261" t="n">
        <f aca="false">IF(AND(DS$5&gt;$V650,DS$6&lt;=$W650),$Y650,IF(AND(MONTH(DS$6)=MONTH($W650),YEAR(DS$6)=YEAR($W650)),$T650-$X650*$Y650+$Y650,0))</f>
        <v>0</v>
      </c>
      <c r="DT650" s="261" t="n">
        <f aca="false">IF(AND(DT$5&gt;$V650,DT$6&lt;=$W650),$Y650,IF(AND(MONTH(DT$6)=MONTH($W650),YEAR(DT$6)=YEAR($W650)),$T650-$X650*$Y650+$Y650,0))</f>
        <v>0</v>
      </c>
      <c r="DU650" s="261" t="n">
        <f aca="false">IF(AND(DU$5&gt;$V650,DU$6&lt;=$W650),$Y650,IF(AND(MONTH(DU$6)=MONTH($W650),YEAR(DU$6)=YEAR($W650)),$T650-$X650*$Y650+$Y650,0))</f>
        <v>0</v>
      </c>
      <c r="DV650" s="261" t="n">
        <f aca="false">IF(AND(DV$5&gt;$V650,DV$6&lt;=$W650),$Y650,IF(AND(MONTH(DV$6)=MONTH($W650),YEAR(DV$6)=YEAR($W650)),$T650-$X650*$Y650+$Y650,0))</f>
        <v>0</v>
      </c>
      <c r="DW650" s="261" t="n">
        <f aca="false">IF(AND(DW$5&gt;$V650,DW$6&lt;=$W650),$Y650,IF(AND(MONTH(DW$6)=MONTH($W650),YEAR(DW$6)=YEAR($W650)),$T650-$X650*$Y650+$Y650,0))</f>
        <v>0</v>
      </c>
      <c r="DX650" s="261" t="n">
        <f aca="false">IF(AND(DX$5&gt;$V650,DX$6&lt;=$W650),$Y650,IF(AND(MONTH(DX$6)=MONTH($W650),YEAR(DX$6)=YEAR($W650)),$T650-AA650-$X650*$Y650+$Y650,0))</f>
        <v>0</v>
      </c>
      <c r="DY650" s="260" t="n">
        <f aca="false">DM650+DN650+DO650+DP650+DQ650+DR650+DS650+DT650+DU650+DV650+DW650+DX650</f>
        <v>0</v>
      </c>
      <c r="DZ650" s="260" t="n">
        <f aca="false">DJ650+AY650+BA650+BC650+BE650+BG650+BI650+BK650+BM650+BO650</f>
        <v>0</v>
      </c>
      <c r="EA650" s="260" t="n">
        <f aca="false">DK650+DY650</f>
        <v>0</v>
      </c>
      <c r="EB650" s="260" t="n">
        <f aca="false">DZ650-EA650</f>
        <v>0</v>
      </c>
      <c r="EC650" s="261" t="n">
        <f aca="false">IF(AND(EC$5&gt;$V650,EC$6&lt;=$W650),$Y650,IF(AND(MONTH(EC$6)=MONTH($W650),YEAR(EC$6)=YEAR($W650)),$T650-$X650*$Y650+$Y650,0))</f>
        <v>0</v>
      </c>
      <c r="ED650" s="261" t="n">
        <f aca="false">IF(AND(ED$5&gt;$V650,ED$6&lt;=$W650),$Y650,IF(AND(MONTH(ED$6)=MONTH($W650),YEAR(ED$6)=YEAR($W650)),$T650-$X650*$Y650+$Y650,0))</f>
        <v>0</v>
      </c>
      <c r="EE650" s="261" t="n">
        <f aca="false">IF(AND(EE$5&gt;$V650,EE$6&lt;=$W650),$Y650,IF(AND(MONTH(EE$6)=MONTH($W650),YEAR(EE$6)=YEAR($W650)),$T650-$X650*$Y650+$Y650,0))</f>
        <v>0</v>
      </c>
      <c r="EF650" s="261" t="n">
        <f aca="false">IF(AND(EF$5&gt;$V650,EF$6&lt;=$W650),$Y650,IF(AND(MONTH(EF$6)=MONTH($W650),YEAR(EF$6)=YEAR($W650)),$T650-$X650*$Y650+$Y650,0))</f>
        <v>0</v>
      </c>
      <c r="EG650" s="261" t="n">
        <f aca="false">IF(AND(EG$5&gt;$V650,EG$6&lt;=$W650),$Y650,IF(AND(MONTH(EG$6)=MONTH($W650),YEAR(EG$6)=YEAR($W650)),$T650-$X650*$Y650+$Y650,0))</f>
        <v>0</v>
      </c>
      <c r="EH650" s="261" t="n">
        <f aca="false">IF(AND(EH$5&gt;$V650,EH$6&lt;=$W650),$Y650,IF(AND(MONTH(EH$6)=MONTH($W650),YEAR(EH$6)=YEAR($W650)),$T650-$X650*$Y650+$Y650,0))</f>
        <v>0</v>
      </c>
      <c r="EI650" s="261" t="n">
        <f aca="false">IF(AND(EI$5&gt;$V650,EI$6&lt;=$W650),$Y650,IF(AND(MONTH(EI$6)=MONTH($W650),YEAR(EI$6)=YEAR($W650)),$T650-$X650*$Y650+$Y650,0))</f>
        <v>0</v>
      </c>
      <c r="EJ650" s="261" t="n">
        <f aca="false">IF(AND(EJ$5&gt;$V650,EJ$6&lt;=$W650),$Y650,IF(AND(MONTH(EJ$6)=MONTH($W650),YEAR(EJ$6)=YEAR($W650)),$T650-$X650*$Y650+$Y650,0))</f>
        <v>0</v>
      </c>
      <c r="EK650" s="261" t="n">
        <f aca="false">IF(AND(EK$5&gt;$V650,EK$6&lt;=$W650),$Y650,IF(AND(MONTH(EK$6)=MONTH($W650),YEAR(EK$6)=YEAR($W650)),$T650-$X650*$Y650+$Y650,0))</f>
        <v>0</v>
      </c>
      <c r="EL650" s="261" t="n">
        <f aca="false">IF(AND(EL$5&gt;$V650,EL$6&lt;=$W650),$Y650,IF(AND(MONTH(EL$6)=MONTH($W650),YEAR(EL$6)=YEAR($W650)),$T650-$X650*$Y650+$Y650,0))</f>
        <v>0</v>
      </c>
      <c r="EM650" s="261" t="n">
        <f aca="false">IF(AND(EM$5&gt;$V650,EM$6&lt;=$W650),$Y650,IF(AND(MONTH(EM$6)=MONTH($W650),YEAR(EM$6)=YEAR($W650)),$T650-$X650*$Y650+$Y650,0))</f>
        <v>0</v>
      </c>
      <c r="EN650" s="261" t="n">
        <f aca="false">IF(AND(EN$5&gt;$V650,EN$6&lt;=$W650),$Y650,IF(AND(MONTH(EN$6)=MONTH($W650),YEAR(EN$6)=YEAR($W650)),$T650-$X650*$Y650+$Y650,0))</f>
        <v>0</v>
      </c>
      <c r="EO650" s="260" t="n">
        <f aca="false">EC650+ED650+EE650+EF650+EG650+EH650+EI650+EJ650+EK650+EL650+EM650+EN650</f>
        <v>0</v>
      </c>
      <c r="EP650" s="260" t="n">
        <f aca="false">T650+AQ650+AS650+AU650+AW650+AY650+BA650+BC650+BE650+BG650+BI650+BK650+BM650+BO650+BQ650+BS650+BU650+BW650+BY650+CA650+CC650+CE650+CG650</f>
        <v>0</v>
      </c>
      <c r="EQ650" s="260" t="n">
        <f aca="false">EA650+EO650</f>
        <v>0</v>
      </c>
      <c r="ER650" s="260" t="n">
        <f aca="false">EP650-EQ650</f>
        <v>0</v>
      </c>
      <c r="ES650" s="261"/>
      <c r="ET650" s="261"/>
      <c r="EU650" s="261"/>
      <c r="EV650" s="261"/>
      <c r="EW650" s="261"/>
      <c r="EX650" s="261"/>
      <c r="EY650" s="261"/>
      <c r="EZ650" s="261"/>
      <c r="FA650" s="261"/>
      <c r="FB650" s="261"/>
      <c r="FC650" s="261"/>
      <c r="FD650" s="261"/>
      <c r="FE650" s="260" t="n">
        <f aca="false">ES650+ET650+EU650+EV650+EW650+EX650+EY650+EZ650+FA650+FB650+FC650+FD650</f>
        <v>0</v>
      </c>
      <c r="FF650" s="260" t="n">
        <f aca="false">EP650</f>
        <v>0</v>
      </c>
      <c r="FG650" s="260" t="n">
        <f aca="false">EQ650+FE650</f>
        <v>0</v>
      </c>
      <c r="FH650" s="260" t="n">
        <f aca="false">FF650-FG650</f>
        <v>0</v>
      </c>
      <c r="FI650" s="261"/>
      <c r="FJ650" s="261"/>
      <c r="FK650" s="261"/>
      <c r="FL650" s="261"/>
      <c r="FM650" s="261"/>
      <c r="FN650" s="261"/>
      <c r="FO650" s="261"/>
      <c r="FP650" s="261"/>
      <c r="FQ650" s="261"/>
      <c r="FR650" s="261"/>
      <c r="FS650" s="261"/>
      <c r="FT650" s="261"/>
      <c r="FU650" s="260" t="n">
        <f aca="false">FI650+FJ650+FK650+FL650+FM650+FN650+FO650+FP650+FQ650+FR650+FS650+FT650</f>
        <v>0</v>
      </c>
      <c r="FV650" s="260" t="n">
        <f aca="false">FF650</f>
        <v>0</v>
      </c>
      <c r="FW650" s="260" t="n">
        <f aca="false">FG650+FU650</f>
        <v>0</v>
      </c>
      <c r="FX650" s="260" t="n">
        <f aca="false">FV650-FW650</f>
        <v>0</v>
      </c>
      <c r="FY650" s="261"/>
      <c r="FZ650" s="261"/>
      <c r="GA650" s="261"/>
      <c r="GB650" s="261"/>
      <c r="GC650" s="261"/>
      <c r="GD650" s="261"/>
      <c r="GE650" s="261"/>
      <c r="GF650" s="261"/>
      <c r="GG650" s="261"/>
      <c r="GH650" s="261"/>
      <c r="GI650" s="261"/>
      <c r="GJ650" s="261"/>
      <c r="GK650" s="260" t="n">
        <f aca="false">FY650+FZ650+GA650+GB650+GC650+GD650+GE650+GF650+GG650+GH650+GI650+GJ650</f>
        <v>0</v>
      </c>
      <c r="GL650" s="260" t="n">
        <f aca="false">FV650</f>
        <v>0</v>
      </c>
      <c r="GM650" s="260" t="n">
        <f aca="false">FW650+GK650</f>
        <v>0</v>
      </c>
      <c r="GN650" s="260" t="n">
        <f aca="false">GL650-GM650</f>
        <v>0</v>
      </c>
      <c r="GO650" s="261"/>
      <c r="GP650" s="261"/>
      <c r="GQ650" s="261"/>
      <c r="GR650" s="261"/>
      <c r="GS650" s="261"/>
      <c r="GT650" s="261"/>
      <c r="GU650" s="261"/>
      <c r="GV650" s="261"/>
      <c r="GW650" s="261"/>
      <c r="GX650" s="261"/>
      <c r="GY650" s="261"/>
      <c r="GZ650" s="261"/>
      <c r="HA650" s="260" t="n">
        <f aca="false">GO650+GP650+GQ650+GR650+GS650+GT650+GU650+GV650+GW650+GX650+GY650+GZ650</f>
        <v>0</v>
      </c>
      <c r="HB650" s="260" t="n">
        <f aca="false">GL650</f>
        <v>0</v>
      </c>
      <c r="HC650" s="260" t="n">
        <f aca="false">GM650+HA650</f>
        <v>0</v>
      </c>
      <c r="HD650" s="260" t="n">
        <f aca="false">HB650-HC650</f>
        <v>0</v>
      </c>
      <c r="HE650" s="264" t="n">
        <f aca="false">GO650-GJ650</f>
        <v>0</v>
      </c>
      <c r="HF650" s="264"/>
      <c r="HG650" s="264"/>
      <c r="HH650" s="264"/>
      <c r="HI650" s="264"/>
      <c r="HJ650" s="264"/>
      <c r="HK650" s="264"/>
      <c r="HL650" s="264"/>
      <c r="HM650" s="264"/>
      <c r="HN650" s="264"/>
      <c r="HO650" s="264"/>
      <c r="HP650" s="264"/>
      <c r="HQ650" s="264"/>
      <c r="HR650" s="264"/>
      <c r="HS650" s="264"/>
      <c r="HT650" s="264"/>
      <c r="HU650" s="264"/>
      <c r="HV650" s="264"/>
      <c r="HW650" s="264"/>
      <c r="HX650" s="264"/>
      <c r="HY650" s="264"/>
      <c r="HZ650" s="264"/>
      <c r="IA650" s="264"/>
      <c r="IB650" s="264"/>
      <c r="IC650" s="264"/>
      <c r="ID650" s="264"/>
      <c r="IE650" s="264"/>
      <c r="IF650" s="264"/>
      <c r="IG650" s="264"/>
      <c r="IH650" s="264"/>
      <c r="II650" s="264"/>
      <c r="IJ650" s="264"/>
      <c r="IK650" s="264"/>
      <c r="IL650" s="264"/>
      <c r="IM650" s="264"/>
      <c r="IN650" s="264"/>
      <c r="IO650" s="264"/>
      <c r="IP650" s="264"/>
      <c r="IQ650" s="264"/>
      <c r="IR650" s="264"/>
      <c r="IS650" s="264"/>
      <c r="IT650" s="264"/>
      <c r="IU650" s="264"/>
      <c r="IV650" s="264"/>
      <c r="IW650" s="264"/>
      <c r="IX650" s="264"/>
      <c r="IY650" s="264"/>
      <c r="IZ650" s="264"/>
      <c r="JA650" s="264"/>
      <c r="JB650" s="264"/>
      <c r="JC650" s="264"/>
      <c r="JD650" s="264"/>
      <c r="JE650" s="264"/>
      <c r="JF650" s="264"/>
      <c r="JG650" s="264"/>
      <c r="JH650" s="264"/>
      <c r="JI650" s="264"/>
      <c r="JJ650" s="264"/>
      <c r="JK650" s="264"/>
      <c r="JL650" s="264"/>
      <c r="JM650" s="265"/>
      <c r="JN650" s="265" t="n">
        <f aca="false">DH650-DG650</f>
        <v>0</v>
      </c>
    </row>
    <row r="651" s="201" customFormat="true" ht="22.35" hidden="false" customHeight="false" outlineLevel="0" collapsed="false">
      <c r="A651" s="249" t="n">
        <v>619</v>
      </c>
      <c r="B651" s="250" t="s">
        <v>1126</v>
      </c>
      <c r="C651" s="251" t="n">
        <v>5454</v>
      </c>
      <c r="D651" s="252" t="s">
        <v>471</v>
      </c>
      <c r="E651" s="252" t="s">
        <v>475</v>
      </c>
      <c r="F651" s="253" t="n">
        <v>1</v>
      </c>
      <c r="G651" s="254" t="n">
        <v>97500</v>
      </c>
      <c r="H651" s="255" t="n">
        <v>0</v>
      </c>
      <c r="I651" s="256" t="n">
        <f aca="false">ROUND(F651*G651,2)</f>
        <v>97500</v>
      </c>
      <c r="J651" s="254" t="n">
        <f aca="false">ROUND(I651+F651*G651*H651,2)</f>
        <v>97500</v>
      </c>
      <c r="K651" s="257" t="n">
        <v>43749</v>
      </c>
      <c r="L651" s="257" t="n">
        <f aca="false">EDATE(K651,M651)-1</f>
        <v>45575</v>
      </c>
      <c r="M651" s="258" t="n">
        <v>60</v>
      </c>
      <c r="N651" s="254" t="n">
        <f aca="false">ROUND(G651/M651,2)*F651</f>
        <v>1625</v>
      </c>
      <c r="O651" s="254"/>
      <c r="P651" s="254" t="n">
        <v>-55250</v>
      </c>
      <c r="Q651" s="253" t="n">
        <v>1</v>
      </c>
      <c r="R651" s="254" t="n">
        <v>0</v>
      </c>
      <c r="S651" s="255" t="n">
        <f aca="false">H651</f>
        <v>0</v>
      </c>
      <c r="T651" s="254" t="n">
        <f aca="false">ROUND(Q651*R651,2)</f>
        <v>0</v>
      </c>
      <c r="U651" s="254" t="n">
        <f aca="false">ROUND(T651+Q651*R651*S651,2)</f>
        <v>0</v>
      </c>
      <c r="V651" s="257" t="n">
        <v>43749</v>
      </c>
      <c r="W651" s="257" t="n">
        <v>44562</v>
      </c>
      <c r="X651" s="258" t="n">
        <v>60</v>
      </c>
      <c r="Y651" s="254" t="n">
        <f aca="false">ROUND((R651-Z651)/X651,2)*Q651</f>
        <v>0</v>
      </c>
      <c r="Z651" s="254" t="n">
        <v>0</v>
      </c>
      <c r="AA651" s="254" t="n">
        <v>0</v>
      </c>
      <c r="AB651" s="254"/>
      <c r="AC651" s="254"/>
      <c r="AD651" s="254"/>
      <c r="AE651" s="254"/>
      <c r="AF651" s="254"/>
      <c r="AG651" s="254"/>
      <c r="AH651" s="254"/>
      <c r="AI651" s="254"/>
      <c r="AJ651" s="254"/>
      <c r="AK651" s="254"/>
      <c r="AL651" s="254"/>
      <c r="AM651" s="254"/>
      <c r="AN651" s="254"/>
      <c r="AO651" s="254"/>
      <c r="AP651" s="254"/>
      <c r="AQ651" s="254"/>
      <c r="AR651" s="254"/>
      <c r="AS651" s="254"/>
      <c r="AT651" s="254"/>
      <c r="AU651" s="254"/>
      <c r="AV651" s="254"/>
      <c r="AW651" s="254"/>
      <c r="AX651" s="254"/>
      <c r="AY651" s="254"/>
      <c r="AZ651" s="254"/>
      <c r="BA651" s="254"/>
      <c r="BB651" s="254"/>
      <c r="BC651" s="254"/>
      <c r="BD651" s="254"/>
      <c r="BE651" s="254"/>
      <c r="BF651" s="254"/>
      <c r="BG651" s="254"/>
      <c r="BH651" s="254"/>
      <c r="BI651" s="254"/>
      <c r="BJ651" s="254"/>
      <c r="BK651" s="254"/>
      <c r="BL651" s="254"/>
      <c r="BM651" s="254"/>
      <c r="BN651" s="254"/>
      <c r="BO651" s="254"/>
      <c r="BP651" s="254"/>
      <c r="BQ651" s="254"/>
      <c r="BR651" s="254"/>
      <c r="BS651" s="254"/>
      <c r="BT651" s="254"/>
      <c r="BU651" s="254"/>
      <c r="BV651" s="254"/>
      <c r="BW651" s="254"/>
      <c r="BX651" s="254"/>
      <c r="BY651" s="254"/>
      <c r="BZ651" s="254"/>
      <c r="CA651" s="254"/>
      <c r="CB651" s="254"/>
      <c r="CC651" s="254"/>
      <c r="CD651" s="254"/>
      <c r="CE651" s="254"/>
      <c r="CF651" s="254"/>
      <c r="CG651" s="254"/>
      <c r="CH651" s="254"/>
      <c r="CI651" s="254" t="e">
        <f aca="false">#N/A</f>
        <v>#N/A</v>
      </c>
      <c r="CJ651" s="254"/>
      <c r="CK651" s="254"/>
      <c r="CL651" s="254"/>
      <c r="CM651" s="257" t="n">
        <v>43749</v>
      </c>
      <c r="CN651" s="257" t="e">
        <f aca="false">EDATE(CM651,CO651)-1</f>
        <v>#N/A</v>
      </c>
      <c r="CO651" s="254" t="e">
        <f aca="false">#N/A</f>
        <v>#N/A</v>
      </c>
      <c r="CP651" s="254" t="e">
        <f aca="false">#N/A</f>
        <v>#N/A</v>
      </c>
      <c r="CQ651" s="254"/>
      <c r="CR651" s="254"/>
      <c r="CS651" s="254"/>
      <c r="CT651" s="260" t="n">
        <f aca="false">I651</f>
        <v>97500</v>
      </c>
      <c r="CU651" s="260" t="n">
        <f aca="false">CT651-CV651</f>
        <v>42250</v>
      </c>
      <c r="CV651" s="260" t="n">
        <v>55250</v>
      </c>
      <c r="CW651" s="261" t="n">
        <f aca="false">IF(AND(CW$5&gt;$V651,CW$6&lt;=$W651),$Y651,IF(AND(MONTH(CW$6)=MONTH($W651),YEAR(CW$6)=YEAR($W651)),$T651-$X651*$Y651+$Y651,0))</f>
        <v>0</v>
      </c>
      <c r="CX651" s="261" t="n">
        <f aca="false">IF(AND(CX$5&gt;$V651,CX$6&lt;=$W651),$Y651,IF(AND(MONTH(CX$6)=MONTH($W651),YEAR(CX$6)=YEAR($W651)),$T651-$X651*$Y651+$Y651,0))</f>
        <v>0</v>
      </c>
      <c r="CY651" s="261" t="n">
        <f aca="false">IF(AND(CY$5&gt;$V651,CY$6&lt;=$W651),$Y651,IF(AND(MONTH(CY$6)=MONTH($W651),YEAR(CY$6)=YEAR($W651)),$T651-$X651*$Y651+$Y651,0))</f>
        <v>0</v>
      </c>
      <c r="CZ651" s="261" t="n">
        <f aca="false">IF(AND(CZ$5&gt;$V651,CZ$6&lt;=$W651),$Y651,IF(AND(MONTH(CZ$6)=MONTH($W651),YEAR(CZ$6)=YEAR($W651)),$T651-$X651*$Y651+$Y651,0))</f>
        <v>0</v>
      </c>
      <c r="DA651" s="261" t="n">
        <f aca="false">IF(AND(DA$5&gt;$V651,DA$6&lt;=$W651),$Y651,IF(AND(MONTH(DA$6)=MONTH($W651),YEAR(DA$6)=YEAR($W651)),$T651-$X651*$Y651+$Y651,0))</f>
        <v>0</v>
      </c>
      <c r="DB651" s="261" t="n">
        <f aca="false">IF(AND(DB$5&gt;$V651,DB$6&lt;=$W651),$Y651,IF(AND(MONTH(DB$6)=MONTH($W651),YEAR(DB$6)=YEAR($W651)),$T651-$X651*$Y651+$Y651,0))</f>
        <v>0</v>
      </c>
      <c r="DC651" s="261" t="n">
        <f aca="false">IF(AND(DC$5&gt;$V651,DC$6&lt;=$W651),$Y651,IF(AND(MONTH(DC$6)=MONTH($W651),YEAR(DC$6)=YEAR($W651)),$T651-$X651*$Y651+$Y651,0))</f>
        <v>0</v>
      </c>
      <c r="DD651" s="261" t="n">
        <f aca="false">IF(AND(DD$5&gt;$V651,DD$6&lt;=$W651),$Y651,IF(AND(MONTH(DD$6)=MONTH($W651),YEAR(DD$6)=YEAR($W651)),$T651-$X651*$Y651+$Y651,0))</f>
        <v>0</v>
      </c>
      <c r="DE651" s="261" t="n">
        <f aca="false">IF(AND(DE$5&gt;$V651,DE$6&lt;=$W651),$Y651,IF(AND(MONTH(DE$6)=MONTH($W651),YEAR(DE$6)=YEAR($W651)),$T651-$X651*$Y651+$Y651,0))</f>
        <v>0</v>
      </c>
      <c r="DF651" s="261" t="n">
        <f aca="false">IF(AND(DF$5&gt;$V651,DF$6&lt;=$W651),$Y651,IF(AND(MONTH(DF$6)=MONTH($W651),YEAR(DF$6)=YEAR($W651)),$T651-$X651*$Y651+$Y651,0))</f>
        <v>0</v>
      </c>
      <c r="DG651" s="261" t="n">
        <f aca="false">IF(AND(DG$5&gt;$V651,DG$6&lt;=$W651),$Y651,IF(AND(MONTH(DG$6)=MONTH($W651),YEAR(DG$6)=YEAR($W651)),$T651-$X651*$Y651+$Y651,0))</f>
        <v>0</v>
      </c>
      <c r="DH651" s="261" t="n">
        <f aca="false">IF(AND(DH$5&gt;$V651,DH$6&lt;=$W651),$Y651,IF(AND(MONTH(DH$6)=MONTH($W651),YEAR(DH$6)=YEAR($W651)),$T651-$X651*$Y651+$Y651,0))</f>
        <v>0</v>
      </c>
      <c r="DI651" s="260" t="n">
        <f aca="false">CW651+CX651+CY651+CZ651+DA651+DB651+DC651+DD651+DE651+DF651+DG651+DH651</f>
        <v>0</v>
      </c>
      <c r="DJ651" s="260"/>
      <c r="DK651" s="260"/>
      <c r="DL651" s="260" t="n">
        <f aca="false">DJ651-DK651</f>
        <v>0</v>
      </c>
      <c r="DM651" s="261" t="n">
        <f aca="false">IF(AND(DM$5&gt;$V651,DM$6&lt;=$W651),$Y651,IF(AND(MONTH(DM$6)=MONTH($W651),YEAR(DM$6)=YEAR($W651)),$T651-$X651*$Y651+$Y651,0))</f>
        <v>0</v>
      </c>
      <c r="DN651" s="261" t="n">
        <f aca="false">IF(AND(DN$5&gt;$V651,DN$6&lt;=$W651),$Y651,IF(AND(MONTH(DN$6)=MONTH($W651),YEAR(DN$6)=YEAR($W651)),$T651-$X651*$Y651+$Y651,0))</f>
        <v>0</v>
      </c>
      <c r="DO651" s="261" t="n">
        <f aca="false">IF(AND(DO$5&gt;$V651,DO$6&lt;=$W651),$Y651,IF(AND(MONTH(DO$6)=MONTH($W651),YEAR(DO$6)=YEAR($W651)),$T651-$X651*$Y651+$Y651,0))</f>
        <v>0</v>
      </c>
      <c r="DP651" s="261" t="n">
        <f aca="false">IF(AND(DP$5&gt;$V651,DP$6&lt;=$W651),$Y651,IF(AND(MONTH(DP$6)=MONTH($W651),YEAR(DP$6)=YEAR($W651)),$T651-$X651*$Y651+$Y651,0))</f>
        <v>0</v>
      </c>
      <c r="DQ651" s="261" t="n">
        <f aca="false">IF(AND(DQ$5&gt;$V651,DQ$6&lt;=$W651),$Y651,IF(AND(MONTH(DQ$6)=MONTH($W651),YEAR(DQ$6)=YEAR($W651)),$T651-$X651*$Y651+$Y651,0))</f>
        <v>0</v>
      </c>
      <c r="DR651" s="261" t="n">
        <f aca="false">IF(AND(DR$5&gt;$V651,DR$6&lt;=$W651),$Y651,IF(AND(MONTH(DR$6)=MONTH($W651),YEAR(DR$6)=YEAR($W651)),$T651-$X651*$Y651+$Y651,0))</f>
        <v>0</v>
      </c>
      <c r="DS651" s="261" t="n">
        <f aca="false">IF(AND(DS$5&gt;$V651,DS$6&lt;=$W651),$Y651,IF(AND(MONTH(DS$6)=MONTH($W651),YEAR(DS$6)=YEAR($W651)),$T651-$X651*$Y651+$Y651,0))</f>
        <v>0</v>
      </c>
      <c r="DT651" s="261" t="n">
        <f aca="false">IF(AND(DT$5&gt;$V651,DT$6&lt;=$W651),$Y651,IF(AND(MONTH(DT$6)=MONTH($W651),YEAR(DT$6)=YEAR($W651)),$T651-$X651*$Y651+$Y651,0))</f>
        <v>0</v>
      </c>
      <c r="DU651" s="261" t="n">
        <f aca="false">IF(AND(DU$5&gt;$V651,DU$6&lt;=$W651),$Y651,IF(AND(MONTH(DU$6)=MONTH($W651),YEAR(DU$6)=YEAR($W651)),$T651-$X651*$Y651+$Y651,0))</f>
        <v>0</v>
      </c>
      <c r="DV651" s="261" t="n">
        <f aca="false">IF(AND(DV$5&gt;$V651,DV$6&lt;=$W651),$Y651,IF(AND(MONTH(DV$6)=MONTH($W651),YEAR(DV$6)=YEAR($W651)),$T651-$X651*$Y651+$Y651,0))</f>
        <v>0</v>
      </c>
      <c r="DW651" s="261" t="n">
        <f aca="false">IF(AND(DW$5&gt;$V651,DW$6&lt;=$W651),$Y651,IF(AND(MONTH(DW$6)=MONTH($W651),YEAR(DW$6)=YEAR($W651)),$T651-$X651*$Y651+$Y651,0))</f>
        <v>0</v>
      </c>
      <c r="DX651" s="261" t="n">
        <f aca="false">IF(AND(DX$5&gt;$V651,DX$6&lt;=$W651),$Y651,IF(AND(MONTH(DX$6)=MONTH($W651),YEAR(DX$6)=YEAR($W651)),$T651-AA651-$X651*$Y651+$Y651,0))</f>
        <v>0</v>
      </c>
      <c r="DY651" s="260" t="n">
        <f aca="false">DM651+DN651+DO651+DP651+DQ651+DR651+DS651+DT651+DU651+DV651+DW651+DX651</f>
        <v>0</v>
      </c>
      <c r="DZ651" s="260" t="n">
        <f aca="false">DJ651+AY651+BA651+BC651+BE651+BG651+BI651+BK651+BM651+BO651</f>
        <v>0</v>
      </c>
      <c r="EA651" s="260" t="n">
        <f aca="false">DK651+DY651</f>
        <v>0</v>
      </c>
      <c r="EB651" s="260" t="n">
        <f aca="false">DZ651-EA651</f>
        <v>0</v>
      </c>
      <c r="EC651" s="261" t="n">
        <f aca="false">IF(AND(EC$5&gt;$V651,EC$6&lt;=$W651),$Y651,IF(AND(MONTH(EC$6)=MONTH($W651),YEAR(EC$6)=YEAR($W651)),$T651-$X651*$Y651+$Y651,0))</f>
        <v>0</v>
      </c>
      <c r="ED651" s="261" t="n">
        <f aca="false">IF(AND(ED$5&gt;$V651,ED$6&lt;=$W651),$Y651,IF(AND(MONTH(ED$6)=MONTH($W651),YEAR(ED$6)=YEAR($W651)),$T651-$X651*$Y651+$Y651,0))</f>
        <v>0</v>
      </c>
      <c r="EE651" s="261" t="n">
        <f aca="false">IF(AND(EE$5&gt;$V651,EE$6&lt;=$W651),$Y651,IF(AND(MONTH(EE$6)=MONTH($W651),YEAR(EE$6)=YEAR($W651)),$T651-$X651*$Y651+$Y651,0))</f>
        <v>0</v>
      </c>
      <c r="EF651" s="261" t="n">
        <f aca="false">IF(AND(EF$5&gt;$V651,EF$6&lt;=$W651),$Y651,IF(AND(MONTH(EF$6)=MONTH($W651),YEAR(EF$6)=YEAR($W651)),$T651-$X651*$Y651+$Y651,0))</f>
        <v>0</v>
      </c>
      <c r="EG651" s="261" t="n">
        <f aca="false">IF(AND(EG$5&gt;$V651,EG$6&lt;=$W651),$Y651,IF(AND(MONTH(EG$6)=MONTH($W651),YEAR(EG$6)=YEAR($W651)),$T651-$X651*$Y651+$Y651,0))</f>
        <v>0</v>
      </c>
      <c r="EH651" s="261" t="n">
        <f aca="false">IF(AND(EH$5&gt;$V651,EH$6&lt;=$W651),$Y651,IF(AND(MONTH(EH$6)=MONTH($W651),YEAR(EH$6)=YEAR($W651)),$T651-$X651*$Y651+$Y651,0))</f>
        <v>0</v>
      </c>
      <c r="EI651" s="261" t="n">
        <f aca="false">IF(AND(EI$5&gt;$V651,EI$6&lt;=$W651),$Y651,IF(AND(MONTH(EI$6)=MONTH($W651),YEAR(EI$6)=YEAR($W651)),$T651-$X651*$Y651+$Y651,0))</f>
        <v>0</v>
      </c>
      <c r="EJ651" s="261" t="n">
        <f aca="false">IF(AND(EJ$5&gt;$V651,EJ$6&lt;=$W651),$Y651,IF(AND(MONTH(EJ$6)=MONTH($W651),YEAR(EJ$6)=YEAR($W651)),$T651-$X651*$Y651+$Y651,0))</f>
        <v>0</v>
      </c>
      <c r="EK651" s="261" t="n">
        <f aca="false">IF(AND(EK$5&gt;$V651,EK$6&lt;=$W651),$Y651,IF(AND(MONTH(EK$6)=MONTH($W651),YEAR(EK$6)=YEAR($W651)),$T651-$X651*$Y651+$Y651,0))</f>
        <v>0</v>
      </c>
      <c r="EL651" s="261" t="n">
        <f aca="false">IF(AND(EL$5&gt;$V651,EL$6&lt;=$W651),$Y651,IF(AND(MONTH(EL$6)=MONTH($W651),YEAR(EL$6)=YEAR($W651)),$T651-$X651*$Y651+$Y651,0))</f>
        <v>0</v>
      </c>
      <c r="EM651" s="261" t="n">
        <f aca="false">IF(AND(EM$5&gt;$V651,EM$6&lt;=$W651),$Y651,IF(AND(MONTH(EM$6)=MONTH($W651),YEAR(EM$6)=YEAR($W651)),$T651-$X651*$Y651+$Y651,0))</f>
        <v>0</v>
      </c>
      <c r="EN651" s="261" t="n">
        <f aca="false">IF(AND(EN$5&gt;$V651,EN$6&lt;=$W651),$Y651,IF(AND(MONTH(EN$6)=MONTH($W651),YEAR(EN$6)=YEAR($W651)),$T651-$X651*$Y651+$Y651,0))</f>
        <v>0</v>
      </c>
      <c r="EO651" s="260" t="n">
        <f aca="false">EC651+ED651+EE651+EF651+EG651+EH651+EI651+EJ651+EK651+EL651+EM651+EN651</f>
        <v>0</v>
      </c>
      <c r="EP651" s="260" t="n">
        <f aca="false">T651+AQ651+AS651+AU651+AW651+AY651+BA651+BC651+BE651+BG651+BI651+BK651+BM651+BO651+BQ651+BS651+BU651+BW651+BY651+CA651+CC651+CE651+CG651</f>
        <v>0</v>
      </c>
      <c r="EQ651" s="260" t="n">
        <f aca="false">EA651+EO651</f>
        <v>0</v>
      </c>
      <c r="ER651" s="260" t="n">
        <f aca="false">EP651-EQ651</f>
        <v>0</v>
      </c>
      <c r="ES651" s="261"/>
      <c r="ET651" s="261"/>
      <c r="EU651" s="261"/>
      <c r="EV651" s="261"/>
      <c r="EW651" s="261"/>
      <c r="EX651" s="261"/>
      <c r="EY651" s="261"/>
      <c r="EZ651" s="261"/>
      <c r="FA651" s="261"/>
      <c r="FB651" s="261"/>
      <c r="FC651" s="261"/>
      <c r="FD651" s="261"/>
      <c r="FE651" s="260" t="n">
        <f aca="false">ES651+ET651+EU651+EV651+EW651+EX651+EY651+EZ651+FA651+FB651+FC651+FD651</f>
        <v>0</v>
      </c>
      <c r="FF651" s="260" t="n">
        <f aca="false">EP651</f>
        <v>0</v>
      </c>
      <c r="FG651" s="260" t="n">
        <f aca="false">EQ651+FE651</f>
        <v>0</v>
      </c>
      <c r="FH651" s="260" t="n">
        <f aca="false">FF651-FG651</f>
        <v>0</v>
      </c>
      <c r="FI651" s="261"/>
      <c r="FJ651" s="261"/>
      <c r="FK651" s="261"/>
      <c r="FL651" s="261"/>
      <c r="FM651" s="261"/>
      <c r="FN651" s="261"/>
      <c r="FO651" s="261"/>
      <c r="FP651" s="261"/>
      <c r="FQ651" s="261"/>
      <c r="FR651" s="261"/>
      <c r="FS651" s="261"/>
      <c r="FT651" s="261"/>
      <c r="FU651" s="260" t="n">
        <f aca="false">FI651+FJ651+FK651+FL651+FM651+FN651+FO651+FP651+FQ651+FR651+FS651+FT651</f>
        <v>0</v>
      </c>
      <c r="FV651" s="260" t="n">
        <f aca="false">FF651</f>
        <v>0</v>
      </c>
      <c r="FW651" s="260" t="n">
        <f aca="false">FG651+FU651</f>
        <v>0</v>
      </c>
      <c r="FX651" s="260" t="n">
        <f aca="false">FV651-FW651</f>
        <v>0</v>
      </c>
      <c r="FY651" s="261"/>
      <c r="FZ651" s="261"/>
      <c r="GA651" s="261"/>
      <c r="GB651" s="261"/>
      <c r="GC651" s="261"/>
      <c r="GD651" s="261"/>
      <c r="GE651" s="261"/>
      <c r="GF651" s="261"/>
      <c r="GG651" s="261"/>
      <c r="GH651" s="261"/>
      <c r="GI651" s="261"/>
      <c r="GJ651" s="261"/>
      <c r="GK651" s="260" t="n">
        <f aca="false">FY651+FZ651+GA651+GB651+GC651+GD651+GE651+GF651+GG651+GH651+GI651+GJ651</f>
        <v>0</v>
      </c>
      <c r="GL651" s="260" t="n">
        <f aca="false">FV651</f>
        <v>0</v>
      </c>
      <c r="GM651" s="260" t="n">
        <f aca="false">FW651+GK651</f>
        <v>0</v>
      </c>
      <c r="GN651" s="260" t="n">
        <f aca="false">GL651-GM651</f>
        <v>0</v>
      </c>
      <c r="GO651" s="261"/>
      <c r="GP651" s="261"/>
      <c r="GQ651" s="261"/>
      <c r="GR651" s="261"/>
      <c r="GS651" s="261"/>
      <c r="GT651" s="261"/>
      <c r="GU651" s="261"/>
      <c r="GV651" s="261"/>
      <c r="GW651" s="261"/>
      <c r="GX651" s="261"/>
      <c r="GY651" s="261"/>
      <c r="GZ651" s="261"/>
      <c r="HA651" s="260" t="n">
        <f aca="false">GO651+GP651+GQ651+GR651+GS651+GT651+GU651+GV651+GW651+GX651+GY651+GZ651</f>
        <v>0</v>
      </c>
      <c r="HB651" s="260" t="n">
        <f aca="false">GL651</f>
        <v>0</v>
      </c>
      <c r="HC651" s="260" t="n">
        <f aca="false">GM651+HA651</f>
        <v>0</v>
      </c>
      <c r="HD651" s="260" t="n">
        <f aca="false">HB651-HC651</f>
        <v>0</v>
      </c>
      <c r="HE651" s="264" t="n">
        <f aca="false">GO651-GJ651</f>
        <v>0</v>
      </c>
      <c r="HF651" s="264"/>
      <c r="HG651" s="264"/>
      <c r="HH651" s="264"/>
      <c r="HI651" s="264"/>
      <c r="HJ651" s="264"/>
      <c r="HK651" s="264"/>
      <c r="HL651" s="264"/>
      <c r="HM651" s="264"/>
      <c r="HN651" s="264"/>
      <c r="HO651" s="264"/>
      <c r="HP651" s="264"/>
      <c r="HQ651" s="264"/>
      <c r="HR651" s="264"/>
      <c r="HS651" s="264"/>
      <c r="HT651" s="264"/>
      <c r="HU651" s="264"/>
      <c r="HV651" s="264"/>
      <c r="HW651" s="264"/>
      <c r="HX651" s="264"/>
      <c r="HY651" s="264"/>
      <c r="HZ651" s="264"/>
      <c r="IA651" s="264"/>
      <c r="IB651" s="264"/>
      <c r="IC651" s="264"/>
      <c r="ID651" s="264"/>
      <c r="IE651" s="264"/>
      <c r="IF651" s="264"/>
      <c r="IG651" s="264"/>
      <c r="IH651" s="264"/>
      <c r="II651" s="264"/>
      <c r="IJ651" s="264"/>
      <c r="IK651" s="264"/>
      <c r="IL651" s="264"/>
      <c r="IM651" s="264"/>
      <c r="IN651" s="264"/>
      <c r="IO651" s="264"/>
      <c r="IP651" s="264"/>
      <c r="IQ651" s="264"/>
      <c r="IR651" s="264"/>
      <c r="IS651" s="264"/>
      <c r="IT651" s="264"/>
      <c r="IU651" s="264"/>
      <c r="IV651" s="264"/>
      <c r="IW651" s="264"/>
      <c r="IX651" s="264"/>
      <c r="IY651" s="264"/>
      <c r="IZ651" s="264"/>
      <c r="JA651" s="264"/>
      <c r="JB651" s="264"/>
      <c r="JC651" s="264"/>
      <c r="JD651" s="264"/>
      <c r="JE651" s="264"/>
      <c r="JF651" s="264"/>
      <c r="JG651" s="264"/>
      <c r="JH651" s="264"/>
      <c r="JI651" s="264"/>
      <c r="JJ651" s="264"/>
      <c r="JK651" s="264"/>
      <c r="JL651" s="264"/>
      <c r="JM651" s="265"/>
      <c r="JN651" s="265" t="n">
        <f aca="false">DH651-DG651</f>
        <v>0</v>
      </c>
    </row>
    <row r="652" s="201" customFormat="true" ht="22.35" hidden="false" customHeight="false" outlineLevel="0" collapsed="false">
      <c r="A652" s="249" t="n">
        <v>620</v>
      </c>
      <c r="B652" s="250" t="s">
        <v>1127</v>
      </c>
      <c r="C652" s="251" t="n">
        <v>5475</v>
      </c>
      <c r="D652" s="252" t="s">
        <v>471</v>
      </c>
      <c r="E652" s="252" t="s">
        <v>475</v>
      </c>
      <c r="F652" s="253" t="n">
        <v>1</v>
      </c>
      <c r="G652" s="254" t="n">
        <v>45697.5</v>
      </c>
      <c r="H652" s="255" t="n">
        <v>0.2</v>
      </c>
      <c r="I652" s="256" t="n">
        <f aca="false">ROUND(F652*G652,2)</f>
        <v>45697.5</v>
      </c>
      <c r="J652" s="254" t="n">
        <f aca="false">ROUND(I652+F652*G652*H652,2)</f>
        <v>54837</v>
      </c>
      <c r="K652" s="257" t="n">
        <v>43766</v>
      </c>
      <c r="L652" s="257" t="n">
        <f aca="false">EDATE(K652,M652)-1</f>
        <v>45592</v>
      </c>
      <c r="M652" s="258" t="n">
        <v>60</v>
      </c>
      <c r="N652" s="254" t="n">
        <f aca="false">ROUND(G652/M652,2)*F652</f>
        <v>761.63</v>
      </c>
      <c r="O652" s="254"/>
      <c r="P652" s="254" t="n">
        <v>-25895.12</v>
      </c>
      <c r="Q652" s="253" t="n">
        <v>1</v>
      </c>
      <c r="R652" s="254" t="n">
        <v>0</v>
      </c>
      <c r="S652" s="255" t="n">
        <f aca="false">H652</f>
        <v>0.2</v>
      </c>
      <c r="T652" s="254" t="n">
        <f aca="false">ROUND(Q652*R652,2)</f>
        <v>0</v>
      </c>
      <c r="U652" s="254" t="n">
        <f aca="false">ROUND(T652+Q652*R652*S652,2)</f>
        <v>0</v>
      </c>
      <c r="V652" s="257" t="n">
        <v>43766</v>
      </c>
      <c r="W652" s="257" t="n">
        <v>44562</v>
      </c>
      <c r="X652" s="258" t="n">
        <v>60</v>
      </c>
      <c r="Y652" s="254" t="n">
        <f aca="false">ROUND((R652-Z652)/X652,2)*Q652</f>
        <v>0</v>
      </c>
      <c r="Z652" s="254" t="n">
        <v>0</v>
      </c>
      <c r="AA652" s="254" t="n">
        <v>0</v>
      </c>
      <c r="AB652" s="254"/>
      <c r="AC652" s="254"/>
      <c r="AD652" s="254"/>
      <c r="AE652" s="254"/>
      <c r="AF652" s="254"/>
      <c r="AG652" s="254"/>
      <c r="AH652" s="254"/>
      <c r="AI652" s="254"/>
      <c r="AJ652" s="254"/>
      <c r="AK652" s="254"/>
      <c r="AL652" s="254"/>
      <c r="AM652" s="254"/>
      <c r="AN652" s="254"/>
      <c r="AO652" s="254"/>
      <c r="AP652" s="254"/>
      <c r="AQ652" s="254"/>
      <c r="AR652" s="254"/>
      <c r="AS652" s="254"/>
      <c r="AT652" s="254"/>
      <c r="AU652" s="254"/>
      <c r="AV652" s="254"/>
      <c r="AW652" s="254"/>
      <c r="AX652" s="254"/>
      <c r="AY652" s="254"/>
      <c r="AZ652" s="254"/>
      <c r="BA652" s="254"/>
      <c r="BB652" s="254"/>
      <c r="BC652" s="254"/>
      <c r="BD652" s="254"/>
      <c r="BE652" s="254"/>
      <c r="BF652" s="254"/>
      <c r="BG652" s="254"/>
      <c r="BH652" s="254"/>
      <c r="BI652" s="254"/>
      <c r="BJ652" s="254"/>
      <c r="BK652" s="254"/>
      <c r="BL652" s="254"/>
      <c r="BM652" s="254"/>
      <c r="BN652" s="254"/>
      <c r="BO652" s="254"/>
      <c r="BP652" s="254"/>
      <c r="BQ652" s="254"/>
      <c r="BR652" s="254"/>
      <c r="BS652" s="254"/>
      <c r="BT652" s="254"/>
      <c r="BU652" s="254"/>
      <c r="BV652" s="254"/>
      <c r="BW652" s="254"/>
      <c r="BX652" s="254"/>
      <c r="BY652" s="254"/>
      <c r="BZ652" s="254"/>
      <c r="CA652" s="254"/>
      <c r="CB652" s="254"/>
      <c r="CC652" s="254"/>
      <c r="CD652" s="254"/>
      <c r="CE652" s="254"/>
      <c r="CF652" s="254"/>
      <c r="CG652" s="254"/>
      <c r="CH652" s="254"/>
      <c r="CI652" s="254" t="e">
        <f aca="false">#N/A</f>
        <v>#N/A</v>
      </c>
      <c r="CJ652" s="254"/>
      <c r="CK652" s="254"/>
      <c r="CL652" s="254"/>
      <c r="CM652" s="257" t="n">
        <v>43766</v>
      </c>
      <c r="CN652" s="257" t="e">
        <f aca="false">EDATE(CM652,CO652)-1</f>
        <v>#N/A</v>
      </c>
      <c r="CO652" s="254" t="e">
        <f aca="false">#N/A</f>
        <v>#N/A</v>
      </c>
      <c r="CP652" s="254" t="e">
        <f aca="false">#N/A</f>
        <v>#N/A</v>
      </c>
      <c r="CQ652" s="254"/>
      <c r="CR652" s="254"/>
      <c r="CS652" s="254"/>
      <c r="CT652" s="260" t="n">
        <f aca="false">I652</f>
        <v>45697.5</v>
      </c>
      <c r="CU652" s="260" t="n">
        <f aca="false">CT652-CV652</f>
        <v>19802.38</v>
      </c>
      <c r="CV652" s="260" t="n">
        <v>25895.12</v>
      </c>
      <c r="CW652" s="261" t="n">
        <f aca="false">IF(AND(CW$5&gt;$V652,CW$6&lt;=$W652),$Y652,IF(AND(MONTH(CW$6)=MONTH($W652),YEAR(CW$6)=YEAR($W652)),$T652-$X652*$Y652+$Y652,0))</f>
        <v>0</v>
      </c>
      <c r="CX652" s="261" t="n">
        <f aca="false">IF(AND(CX$5&gt;$V652,CX$6&lt;=$W652),$Y652,IF(AND(MONTH(CX$6)=MONTH($W652),YEAR(CX$6)=YEAR($W652)),$T652-$X652*$Y652+$Y652,0))</f>
        <v>0</v>
      </c>
      <c r="CY652" s="261" t="n">
        <f aca="false">IF(AND(CY$5&gt;$V652,CY$6&lt;=$W652),$Y652,IF(AND(MONTH(CY$6)=MONTH($W652),YEAR(CY$6)=YEAR($W652)),$T652-$X652*$Y652+$Y652,0))</f>
        <v>0</v>
      </c>
      <c r="CZ652" s="261" t="n">
        <f aca="false">IF(AND(CZ$5&gt;$V652,CZ$6&lt;=$W652),$Y652,IF(AND(MONTH(CZ$6)=MONTH($W652),YEAR(CZ$6)=YEAR($W652)),$T652-$X652*$Y652+$Y652,0))</f>
        <v>0</v>
      </c>
      <c r="DA652" s="261" t="n">
        <f aca="false">IF(AND(DA$5&gt;$V652,DA$6&lt;=$W652),$Y652,IF(AND(MONTH(DA$6)=MONTH($W652),YEAR(DA$6)=YEAR($W652)),$T652-$X652*$Y652+$Y652,0))</f>
        <v>0</v>
      </c>
      <c r="DB652" s="261" t="n">
        <f aca="false">IF(AND(DB$5&gt;$V652,DB$6&lt;=$W652),$Y652,IF(AND(MONTH(DB$6)=MONTH($W652),YEAR(DB$6)=YEAR($W652)),$T652-$X652*$Y652+$Y652,0))</f>
        <v>0</v>
      </c>
      <c r="DC652" s="261" t="n">
        <f aca="false">IF(AND(DC$5&gt;$V652,DC$6&lt;=$W652),$Y652,IF(AND(MONTH(DC$6)=MONTH($W652),YEAR(DC$6)=YEAR($W652)),$T652-$X652*$Y652+$Y652,0))</f>
        <v>0</v>
      </c>
      <c r="DD652" s="261" t="n">
        <f aca="false">IF(AND(DD$5&gt;$V652,DD$6&lt;=$W652),$Y652,IF(AND(MONTH(DD$6)=MONTH($W652),YEAR(DD$6)=YEAR($W652)),$T652-$X652*$Y652+$Y652,0))</f>
        <v>0</v>
      </c>
      <c r="DE652" s="261" t="n">
        <f aca="false">IF(AND(DE$5&gt;$V652,DE$6&lt;=$W652),$Y652,IF(AND(MONTH(DE$6)=MONTH($W652),YEAR(DE$6)=YEAR($W652)),$T652-$X652*$Y652+$Y652,0))</f>
        <v>0</v>
      </c>
      <c r="DF652" s="261" t="n">
        <f aca="false">IF(AND(DF$5&gt;$V652,DF$6&lt;=$W652),$Y652,IF(AND(MONTH(DF$6)=MONTH($W652),YEAR(DF$6)=YEAR($W652)),$T652-$X652*$Y652+$Y652,0))</f>
        <v>0</v>
      </c>
      <c r="DG652" s="261" t="n">
        <f aca="false">IF(AND(DG$5&gt;$V652,DG$6&lt;=$W652),$Y652,IF(AND(MONTH(DG$6)=MONTH($W652),YEAR(DG$6)=YEAR($W652)),$T652-$X652*$Y652+$Y652,0))</f>
        <v>0</v>
      </c>
      <c r="DH652" s="261" t="n">
        <f aca="false">IF(AND(DH$5&gt;$V652,DH$6&lt;=$W652),$Y652,IF(AND(MONTH(DH$6)=MONTH($W652),YEAR(DH$6)=YEAR($W652)),$T652-$X652*$Y652+$Y652,0))</f>
        <v>0</v>
      </c>
      <c r="DI652" s="260" t="n">
        <f aca="false">CW652+CX652+CY652+CZ652+DA652+DB652+DC652+DD652+DE652+DF652+DG652+DH652</f>
        <v>0</v>
      </c>
      <c r="DJ652" s="260"/>
      <c r="DK652" s="260"/>
      <c r="DL652" s="260" t="n">
        <f aca="false">DJ652-DK652</f>
        <v>0</v>
      </c>
      <c r="DM652" s="261" t="n">
        <f aca="false">IF(AND(DM$5&gt;$V652,DM$6&lt;=$W652),$Y652,IF(AND(MONTH(DM$6)=MONTH($W652),YEAR(DM$6)=YEAR($W652)),$T652-$X652*$Y652+$Y652,0))</f>
        <v>0</v>
      </c>
      <c r="DN652" s="261" t="n">
        <f aca="false">IF(AND(DN$5&gt;$V652,DN$6&lt;=$W652),$Y652,IF(AND(MONTH(DN$6)=MONTH($W652),YEAR(DN$6)=YEAR($W652)),$T652-$X652*$Y652+$Y652,0))</f>
        <v>0</v>
      </c>
      <c r="DO652" s="261" t="n">
        <f aca="false">IF(AND(DO$5&gt;$V652,DO$6&lt;=$W652),$Y652,IF(AND(MONTH(DO$6)=MONTH($W652),YEAR(DO$6)=YEAR($W652)),$T652-$X652*$Y652+$Y652,0))</f>
        <v>0</v>
      </c>
      <c r="DP652" s="261" t="n">
        <f aca="false">IF(AND(DP$5&gt;$V652,DP$6&lt;=$W652),$Y652,IF(AND(MONTH(DP$6)=MONTH($W652),YEAR(DP$6)=YEAR($W652)),$T652-$X652*$Y652+$Y652,0))</f>
        <v>0</v>
      </c>
      <c r="DQ652" s="261" t="n">
        <f aca="false">IF(AND(DQ$5&gt;$V652,DQ$6&lt;=$W652),$Y652,IF(AND(MONTH(DQ$6)=MONTH($W652),YEAR(DQ$6)=YEAR($W652)),$T652-$X652*$Y652+$Y652,0))</f>
        <v>0</v>
      </c>
      <c r="DR652" s="261" t="n">
        <f aca="false">IF(AND(DR$5&gt;$V652,DR$6&lt;=$W652),$Y652,IF(AND(MONTH(DR$6)=MONTH($W652),YEAR(DR$6)=YEAR($W652)),$T652-$X652*$Y652+$Y652,0))</f>
        <v>0</v>
      </c>
      <c r="DS652" s="261" t="n">
        <f aca="false">IF(AND(DS$5&gt;$V652,DS$6&lt;=$W652),$Y652,IF(AND(MONTH(DS$6)=MONTH($W652),YEAR(DS$6)=YEAR($W652)),$T652-$X652*$Y652+$Y652,0))</f>
        <v>0</v>
      </c>
      <c r="DT652" s="261" t="n">
        <f aca="false">IF(AND(DT$5&gt;$V652,DT$6&lt;=$W652),$Y652,IF(AND(MONTH(DT$6)=MONTH($W652),YEAR(DT$6)=YEAR($W652)),$T652-$X652*$Y652+$Y652,0))</f>
        <v>0</v>
      </c>
      <c r="DU652" s="261" t="n">
        <f aca="false">IF(AND(DU$5&gt;$V652,DU$6&lt;=$W652),$Y652,IF(AND(MONTH(DU$6)=MONTH($W652),YEAR(DU$6)=YEAR($W652)),$T652-$X652*$Y652+$Y652,0))</f>
        <v>0</v>
      </c>
      <c r="DV652" s="261" t="n">
        <f aca="false">IF(AND(DV$5&gt;$V652,DV$6&lt;=$W652),$Y652,IF(AND(MONTH(DV$6)=MONTH($W652),YEAR(DV$6)=YEAR($W652)),$T652-$X652*$Y652+$Y652,0))</f>
        <v>0</v>
      </c>
      <c r="DW652" s="261" t="n">
        <f aca="false">IF(AND(DW$5&gt;$V652,DW$6&lt;=$W652),$Y652,IF(AND(MONTH(DW$6)=MONTH($W652),YEAR(DW$6)=YEAR($W652)),$T652-$X652*$Y652+$Y652,0))</f>
        <v>0</v>
      </c>
      <c r="DX652" s="261" t="n">
        <f aca="false">IF(AND(DX$5&gt;$V652,DX$6&lt;=$W652),$Y652,IF(AND(MONTH(DX$6)=MONTH($W652),YEAR(DX$6)=YEAR($W652)),$T652-AA652-$X652*$Y652+$Y652,0))</f>
        <v>0</v>
      </c>
      <c r="DY652" s="260" t="n">
        <f aca="false">DM652+DN652+DO652+DP652+DQ652+DR652+DS652+DT652+DU652+DV652+DW652+DX652</f>
        <v>0</v>
      </c>
      <c r="DZ652" s="260" t="n">
        <f aca="false">DJ652+AY652+BA652+BC652+BE652+BG652+BI652+BK652+BM652+BO652</f>
        <v>0</v>
      </c>
      <c r="EA652" s="260" t="n">
        <f aca="false">DK652+DY652</f>
        <v>0</v>
      </c>
      <c r="EB652" s="260" t="n">
        <f aca="false">DZ652-EA652</f>
        <v>0</v>
      </c>
      <c r="EC652" s="261" t="n">
        <f aca="false">IF(AND(EC$5&gt;$V652,EC$6&lt;=$W652),$Y652,IF(AND(MONTH(EC$6)=MONTH($W652),YEAR(EC$6)=YEAR($W652)),$T652-$X652*$Y652+$Y652,0))</f>
        <v>0</v>
      </c>
      <c r="ED652" s="261" t="n">
        <f aca="false">IF(AND(ED$5&gt;$V652,ED$6&lt;=$W652),$Y652,IF(AND(MONTH(ED$6)=MONTH($W652),YEAR(ED$6)=YEAR($W652)),$T652-$X652*$Y652+$Y652,0))</f>
        <v>0</v>
      </c>
      <c r="EE652" s="261" t="n">
        <f aca="false">IF(AND(EE$5&gt;$V652,EE$6&lt;=$W652),$Y652,IF(AND(MONTH(EE$6)=MONTH($W652),YEAR(EE$6)=YEAR($W652)),$T652-$X652*$Y652+$Y652,0))</f>
        <v>0</v>
      </c>
      <c r="EF652" s="261" t="n">
        <f aca="false">IF(AND(EF$5&gt;$V652,EF$6&lt;=$W652),$Y652,IF(AND(MONTH(EF$6)=MONTH($W652),YEAR(EF$6)=YEAR($W652)),$T652-$X652*$Y652+$Y652,0))</f>
        <v>0</v>
      </c>
      <c r="EG652" s="261" t="n">
        <f aca="false">IF(AND(EG$5&gt;$V652,EG$6&lt;=$W652),$Y652,IF(AND(MONTH(EG$6)=MONTH($W652),YEAR(EG$6)=YEAR($W652)),$T652-$X652*$Y652+$Y652,0))</f>
        <v>0</v>
      </c>
      <c r="EH652" s="261" t="n">
        <f aca="false">IF(AND(EH$5&gt;$V652,EH$6&lt;=$W652),$Y652,IF(AND(MONTH(EH$6)=MONTH($W652),YEAR(EH$6)=YEAR($W652)),$T652-$X652*$Y652+$Y652,0))</f>
        <v>0</v>
      </c>
      <c r="EI652" s="261" t="n">
        <f aca="false">IF(AND(EI$5&gt;$V652,EI$6&lt;=$W652),$Y652,IF(AND(MONTH(EI$6)=MONTH($W652),YEAR(EI$6)=YEAR($W652)),$T652-$X652*$Y652+$Y652,0))</f>
        <v>0</v>
      </c>
      <c r="EJ652" s="261" t="n">
        <f aca="false">IF(AND(EJ$5&gt;$V652,EJ$6&lt;=$W652),$Y652,IF(AND(MONTH(EJ$6)=MONTH($W652),YEAR(EJ$6)=YEAR($W652)),$T652-$X652*$Y652+$Y652,0))</f>
        <v>0</v>
      </c>
      <c r="EK652" s="261" t="n">
        <f aca="false">IF(AND(EK$5&gt;$V652,EK$6&lt;=$W652),$Y652,IF(AND(MONTH(EK$6)=MONTH($W652),YEAR(EK$6)=YEAR($W652)),$T652-$X652*$Y652+$Y652,0))</f>
        <v>0</v>
      </c>
      <c r="EL652" s="261" t="n">
        <f aca="false">IF(AND(EL$5&gt;$V652,EL$6&lt;=$W652),$Y652,IF(AND(MONTH(EL$6)=MONTH($W652),YEAR(EL$6)=YEAR($W652)),$T652-$X652*$Y652+$Y652,0))</f>
        <v>0</v>
      </c>
      <c r="EM652" s="261" t="n">
        <f aca="false">IF(AND(EM$5&gt;$V652,EM$6&lt;=$W652),$Y652,IF(AND(MONTH(EM$6)=MONTH($W652),YEAR(EM$6)=YEAR($W652)),$T652-$X652*$Y652+$Y652,0))</f>
        <v>0</v>
      </c>
      <c r="EN652" s="261" t="n">
        <f aca="false">IF(AND(EN$5&gt;$V652,EN$6&lt;=$W652),$Y652,IF(AND(MONTH(EN$6)=MONTH($W652),YEAR(EN$6)=YEAR($W652)),$T652-$X652*$Y652+$Y652,0))</f>
        <v>0</v>
      </c>
      <c r="EO652" s="260" t="n">
        <f aca="false">EC652+ED652+EE652+EF652+EG652+EH652+EI652+EJ652+EK652+EL652+EM652+EN652</f>
        <v>0</v>
      </c>
      <c r="EP652" s="260" t="n">
        <f aca="false">T652+AQ652+AS652+AU652+AW652+AY652+BA652+BC652+BE652+BG652+BI652+BK652+BM652+BO652+BQ652+BS652+BU652+BW652+BY652+CA652+CC652+CE652+CG652</f>
        <v>0</v>
      </c>
      <c r="EQ652" s="260" t="n">
        <f aca="false">EA652+EO652</f>
        <v>0</v>
      </c>
      <c r="ER652" s="260" t="n">
        <f aca="false">EP652-EQ652</f>
        <v>0</v>
      </c>
      <c r="ES652" s="261"/>
      <c r="ET652" s="261"/>
      <c r="EU652" s="261"/>
      <c r="EV652" s="261"/>
      <c r="EW652" s="261"/>
      <c r="EX652" s="261"/>
      <c r="EY652" s="261"/>
      <c r="EZ652" s="261"/>
      <c r="FA652" s="261"/>
      <c r="FB652" s="261"/>
      <c r="FC652" s="261"/>
      <c r="FD652" s="261"/>
      <c r="FE652" s="260" t="n">
        <f aca="false">ES652+ET652+EU652+EV652+EW652+EX652+EY652+EZ652+FA652+FB652+FC652+FD652</f>
        <v>0</v>
      </c>
      <c r="FF652" s="260" t="n">
        <f aca="false">EP652</f>
        <v>0</v>
      </c>
      <c r="FG652" s="260" t="n">
        <f aca="false">EQ652+FE652</f>
        <v>0</v>
      </c>
      <c r="FH652" s="260" t="n">
        <f aca="false">FF652-FG652</f>
        <v>0</v>
      </c>
      <c r="FI652" s="261"/>
      <c r="FJ652" s="261"/>
      <c r="FK652" s="261"/>
      <c r="FL652" s="261"/>
      <c r="FM652" s="261"/>
      <c r="FN652" s="261"/>
      <c r="FO652" s="261"/>
      <c r="FP652" s="261"/>
      <c r="FQ652" s="261"/>
      <c r="FR652" s="261"/>
      <c r="FS652" s="261"/>
      <c r="FT652" s="261"/>
      <c r="FU652" s="260" t="n">
        <f aca="false">FI652+FJ652+FK652+FL652+FM652+FN652+FO652+FP652+FQ652+FR652+FS652+FT652</f>
        <v>0</v>
      </c>
      <c r="FV652" s="260" t="n">
        <f aca="false">FF652</f>
        <v>0</v>
      </c>
      <c r="FW652" s="260" t="n">
        <f aca="false">FG652+FU652</f>
        <v>0</v>
      </c>
      <c r="FX652" s="260" t="n">
        <f aca="false">FV652-FW652</f>
        <v>0</v>
      </c>
      <c r="FY652" s="261"/>
      <c r="FZ652" s="261"/>
      <c r="GA652" s="261"/>
      <c r="GB652" s="261"/>
      <c r="GC652" s="261"/>
      <c r="GD652" s="261"/>
      <c r="GE652" s="261"/>
      <c r="GF652" s="261"/>
      <c r="GG652" s="261"/>
      <c r="GH652" s="261"/>
      <c r="GI652" s="261"/>
      <c r="GJ652" s="261"/>
      <c r="GK652" s="260" t="n">
        <f aca="false">FY652+FZ652+GA652+GB652+GC652+GD652+GE652+GF652+GG652+GH652+GI652+GJ652</f>
        <v>0</v>
      </c>
      <c r="GL652" s="260" t="n">
        <f aca="false">FV652</f>
        <v>0</v>
      </c>
      <c r="GM652" s="260" t="n">
        <f aca="false">FW652+GK652</f>
        <v>0</v>
      </c>
      <c r="GN652" s="260" t="n">
        <f aca="false">GL652-GM652</f>
        <v>0</v>
      </c>
      <c r="GO652" s="261"/>
      <c r="GP652" s="261"/>
      <c r="GQ652" s="261"/>
      <c r="GR652" s="261"/>
      <c r="GS652" s="261"/>
      <c r="GT652" s="261"/>
      <c r="GU652" s="261"/>
      <c r="GV652" s="261"/>
      <c r="GW652" s="261"/>
      <c r="GX652" s="261"/>
      <c r="GY652" s="261"/>
      <c r="GZ652" s="261"/>
      <c r="HA652" s="260" t="n">
        <f aca="false">GO652+GP652+GQ652+GR652+GS652+GT652+GU652+GV652+GW652+GX652+GY652+GZ652</f>
        <v>0</v>
      </c>
      <c r="HB652" s="260" t="n">
        <f aca="false">GL652</f>
        <v>0</v>
      </c>
      <c r="HC652" s="260" t="n">
        <f aca="false">GM652+HA652</f>
        <v>0</v>
      </c>
      <c r="HD652" s="260" t="n">
        <f aca="false">HB652-HC652</f>
        <v>0</v>
      </c>
      <c r="HE652" s="264" t="n">
        <f aca="false">GO652-GJ652</f>
        <v>0</v>
      </c>
      <c r="HF652" s="264"/>
      <c r="HG652" s="264"/>
      <c r="HH652" s="264"/>
      <c r="HI652" s="264"/>
      <c r="HJ652" s="264"/>
      <c r="HK652" s="264"/>
      <c r="HL652" s="264"/>
      <c r="HM652" s="264"/>
      <c r="HN652" s="264"/>
      <c r="HO652" s="264"/>
      <c r="HP652" s="264"/>
      <c r="HQ652" s="264"/>
      <c r="HR652" s="264"/>
      <c r="HS652" s="264"/>
      <c r="HT652" s="264"/>
      <c r="HU652" s="264"/>
      <c r="HV652" s="264"/>
      <c r="HW652" s="264"/>
      <c r="HX652" s="264"/>
      <c r="HY652" s="264"/>
      <c r="HZ652" s="264"/>
      <c r="IA652" s="264"/>
      <c r="IB652" s="264"/>
      <c r="IC652" s="264"/>
      <c r="ID652" s="264"/>
      <c r="IE652" s="264"/>
      <c r="IF652" s="264"/>
      <c r="IG652" s="264"/>
      <c r="IH652" s="264"/>
      <c r="II652" s="264"/>
      <c r="IJ652" s="264"/>
      <c r="IK652" s="264"/>
      <c r="IL652" s="264"/>
      <c r="IM652" s="264"/>
      <c r="IN652" s="264"/>
      <c r="IO652" s="264"/>
      <c r="IP652" s="264"/>
      <c r="IQ652" s="264"/>
      <c r="IR652" s="264"/>
      <c r="IS652" s="264"/>
      <c r="IT652" s="264"/>
      <c r="IU652" s="264"/>
      <c r="IV652" s="264"/>
      <c r="IW652" s="264"/>
      <c r="IX652" s="264"/>
      <c r="IY652" s="264"/>
      <c r="IZ652" s="264"/>
      <c r="JA652" s="264"/>
      <c r="JB652" s="264"/>
      <c r="JC652" s="264"/>
      <c r="JD652" s="264"/>
      <c r="JE652" s="264"/>
      <c r="JF652" s="264"/>
      <c r="JG652" s="264"/>
      <c r="JH652" s="264"/>
      <c r="JI652" s="264"/>
      <c r="JJ652" s="264"/>
      <c r="JK652" s="264"/>
      <c r="JL652" s="264"/>
      <c r="JM652" s="265"/>
      <c r="JN652" s="265" t="n">
        <f aca="false">DH652-DG652</f>
        <v>0</v>
      </c>
    </row>
    <row r="653" s="201" customFormat="true" ht="32.8" hidden="false" customHeight="false" outlineLevel="0" collapsed="false">
      <c r="A653" s="249" t="n">
        <v>621</v>
      </c>
      <c r="B653" s="250" t="s">
        <v>1128</v>
      </c>
      <c r="C653" s="251" t="n">
        <v>5476</v>
      </c>
      <c r="D653" s="252" t="s">
        <v>471</v>
      </c>
      <c r="E653" s="252" t="s">
        <v>475</v>
      </c>
      <c r="F653" s="253" t="n">
        <v>1</v>
      </c>
      <c r="G653" s="254" t="n">
        <v>45980.83</v>
      </c>
      <c r="H653" s="255" t="n">
        <v>0.2</v>
      </c>
      <c r="I653" s="256" t="n">
        <f aca="false">ROUND(F653*G653,2)</f>
        <v>45980.83</v>
      </c>
      <c r="J653" s="254" t="n">
        <f aca="false">ROUND(I653+F653*G653*H653,2)</f>
        <v>55177</v>
      </c>
      <c r="K653" s="257" t="n">
        <v>43766</v>
      </c>
      <c r="L653" s="257" t="n">
        <f aca="false">EDATE(K653,M653)-1</f>
        <v>45592</v>
      </c>
      <c r="M653" s="258" t="n">
        <v>60</v>
      </c>
      <c r="N653" s="254" t="n">
        <f aca="false">ROUND(G653/M653,2)*F653</f>
        <v>766.35</v>
      </c>
      <c r="O653" s="254"/>
      <c r="P653" s="254" t="n">
        <v>-26055.73</v>
      </c>
      <c r="Q653" s="253" t="n">
        <v>1</v>
      </c>
      <c r="R653" s="254" t="n">
        <v>0</v>
      </c>
      <c r="S653" s="255" t="n">
        <f aca="false">H653</f>
        <v>0.2</v>
      </c>
      <c r="T653" s="254" t="n">
        <f aca="false">ROUND(Q653*R653,2)</f>
        <v>0</v>
      </c>
      <c r="U653" s="254" t="n">
        <f aca="false">ROUND(T653+Q653*R653*S653,2)</f>
        <v>0</v>
      </c>
      <c r="V653" s="257" t="n">
        <v>43766</v>
      </c>
      <c r="W653" s="257" t="n">
        <v>44562</v>
      </c>
      <c r="X653" s="258" t="n">
        <v>60</v>
      </c>
      <c r="Y653" s="254" t="n">
        <f aca="false">ROUND((R653-Z653)/X653,2)*Q653</f>
        <v>0</v>
      </c>
      <c r="Z653" s="254" t="n">
        <v>0</v>
      </c>
      <c r="AA653" s="254" t="n">
        <v>0</v>
      </c>
      <c r="AB653" s="254"/>
      <c r="AC653" s="254"/>
      <c r="AD653" s="254"/>
      <c r="AE653" s="254"/>
      <c r="AF653" s="254"/>
      <c r="AG653" s="254"/>
      <c r="AH653" s="254"/>
      <c r="AI653" s="254"/>
      <c r="AJ653" s="254"/>
      <c r="AK653" s="254"/>
      <c r="AL653" s="254"/>
      <c r="AM653" s="254"/>
      <c r="AN653" s="254"/>
      <c r="AO653" s="254"/>
      <c r="AP653" s="254"/>
      <c r="AQ653" s="254"/>
      <c r="AR653" s="254"/>
      <c r="AS653" s="254"/>
      <c r="AT653" s="254"/>
      <c r="AU653" s="254"/>
      <c r="AV653" s="254"/>
      <c r="AW653" s="254"/>
      <c r="AX653" s="254"/>
      <c r="AY653" s="254"/>
      <c r="AZ653" s="254"/>
      <c r="BA653" s="254"/>
      <c r="BB653" s="254"/>
      <c r="BC653" s="254"/>
      <c r="BD653" s="254"/>
      <c r="BE653" s="254"/>
      <c r="BF653" s="254"/>
      <c r="BG653" s="254"/>
      <c r="BH653" s="254"/>
      <c r="BI653" s="254"/>
      <c r="BJ653" s="254"/>
      <c r="BK653" s="254"/>
      <c r="BL653" s="254"/>
      <c r="BM653" s="254"/>
      <c r="BN653" s="254"/>
      <c r="BO653" s="254"/>
      <c r="BP653" s="254"/>
      <c r="BQ653" s="254"/>
      <c r="BR653" s="254"/>
      <c r="BS653" s="254"/>
      <c r="BT653" s="254"/>
      <c r="BU653" s="254"/>
      <c r="BV653" s="254"/>
      <c r="BW653" s="254"/>
      <c r="BX653" s="254"/>
      <c r="BY653" s="254"/>
      <c r="BZ653" s="254"/>
      <c r="CA653" s="254"/>
      <c r="CB653" s="254"/>
      <c r="CC653" s="254"/>
      <c r="CD653" s="254"/>
      <c r="CE653" s="254"/>
      <c r="CF653" s="254"/>
      <c r="CG653" s="254"/>
      <c r="CH653" s="254"/>
      <c r="CI653" s="254" t="e">
        <f aca="false">#N/A</f>
        <v>#N/A</v>
      </c>
      <c r="CJ653" s="254"/>
      <c r="CK653" s="254"/>
      <c r="CL653" s="254"/>
      <c r="CM653" s="257" t="n">
        <v>43766</v>
      </c>
      <c r="CN653" s="257" t="e">
        <f aca="false">EDATE(CM653,CO653)-1</f>
        <v>#N/A</v>
      </c>
      <c r="CO653" s="254" t="e">
        <f aca="false">#N/A</f>
        <v>#N/A</v>
      </c>
      <c r="CP653" s="254" t="e">
        <f aca="false">#N/A</f>
        <v>#N/A</v>
      </c>
      <c r="CQ653" s="254"/>
      <c r="CR653" s="254"/>
      <c r="CS653" s="254"/>
      <c r="CT653" s="260" t="n">
        <f aca="false">I653</f>
        <v>45980.83</v>
      </c>
      <c r="CU653" s="260" t="n">
        <f aca="false">CT653-CV653</f>
        <v>19925.1</v>
      </c>
      <c r="CV653" s="260" t="n">
        <v>26055.73</v>
      </c>
      <c r="CW653" s="261" t="n">
        <f aca="false">IF(AND(CW$5&gt;$V653,CW$6&lt;=$W653),$Y653,IF(AND(MONTH(CW$6)=MONTH($W653),YEAR(CW$6)=YEAR($W653)),$T653-$X653*$Y653+$Y653,0))</f>
        <v>0</v>
      </c>
      <c r="CX653" s="261" t="n">
        <f aca="false">IF(AND(CX$5&gt;$V653,CX$6&lt;=$W653),$Y653,IF(AND(MONTH(CX$6)=MONTH($W653),YEAR(CX$6)=YEAR($W653)),$T653-$X653*$Y653+$Y653,0))</f>
        <v>0</v>
      </c>
      <c r="CY653" s="261" t="n">
        <f aca="false">IF(AND(CY$5&gt;$V653,CY$6&lt;=$W653),$Y653,IF(AND(MONTH(CY$6)=MONTH($W653),YEAR(CY$6)=YEAR($W653)),$T653-$X653*$Y653+$Y653,0))</f>
        <v>0</v>
      </c>
      <c r="CZ653" s="261" t="n">
        <f aca="false">IF(AND(CZ$5&gt;$V653,CZ$6&lt;=$W653),$Y653,IF(AND(MONTH(CZ$6)=MONTH($W653),YEAR(CZ$6)=YEAR($W653)),$T653-$X653*$Y653+$Y653,0))</f>
        <v>0</v>
      </c>
      <c r="DA653" s="261" t="n">
        <f aca="false">IF(AND(DA$5&gt;$V653,DA$6&lt;=$W653),$Y653,IF(AND(MONTH(DA$6)=MONTH($W653),YEAR(DA$6)=YEAR($W653)),$T653-$X653*$Y653+$Y653,0))</f>
        <v>0</v>
      </c>
      <c r="DB653" s="261" t="n">
        <f aca="false">IF(AND(DB$5&gt;$V653,DB$6&lt;=$W653),$Y653,IF(AND(MONTH(DB$6)=MONTH($W653),YEAR(DB$6)=YEAR($W653)),$T653-$X653*$Y653+$Y653,0))</f>
        <v>0</v>
      </c>
      <c r="DC653" s="261" t="n">
        <f aca="false">IF(AND(DC$5&gt;$V653,DC$6&lt;=$W653),$Y653,IF(AND(MONTH(DC$6)=MONTH($W653),YEAR(DC$6)=YEAR($W653)),$T653-$X653*$Y653+$Y653,0))</f>
        <v>0</v>
      </c>
      <c r="DD653" s="261" t="n">
        <f aca="false">IF(AND(DD$5&gt;$V653,DD$6&lt;=$W653),$Y653,IF(AND(MONTH(DD$6)=MONTH($W653),YEAR(DD$6)=YEAR($W653)),$T653-$X653*$Y653+$Y653,0))</f>
        <v>0</v>
      </c>
      <c r="DE653" s="261" t="n">
        <f aca="false">IF(AND(DE$5&gt;$V653,DE$6&lt;=$W653),$Y653,IF(AND(MONTH(DE$6)=MONTH($W653),YEAR(DE$6)=YEAR($W653)),$T653-$X653*$Y653+$Y653,0))</f>
        <v>0</v>
      </c>
      <c r="DF653" s="261" t="n">
        <f aca="false">IF(AND(DF$5&gt;$V653,DF$6&lt;=$W653),$Y653,IF(AND(MONTH(DF$6)=MONTH($W653),YEAR(DF$6)=YEAR($W653)),$T653-$X653*$Y653+$Y653,0))</f>
        <v>0</v>
      </c>
      <c r="DG653" s="261" t="n">
        <f aca="false">IF(AND(DG$5&gt;$V653,DG$6&lt;=$W653),$Y653,IF(AND(MONTH(DG$6)=MONTH($W653),YEAR(DG$6)=YEAR($W653)),$T653-$X653*$Y653+$Y653,0))</f>
        <v>0</v>
      </c>
      <c r="DH653" s="261" t="n">
        <f aca="false">IF(AND(DH$5&gt;$V653,DH$6&lt;=$W653),$Y653,IF(AND(MONTH(DH$6)=MONTH($W653),YEAR(DH$6)=YEAR($W653)),$T653-$X653*$Y653+$Y653,0))</f>
        <v>0</v>
      </c>
      <c r="DI653" s="260" t="n">
        <f aca="false">CW653+CX653+CY653+CZ653+DA653+DB653+DC653+DD653+DE653+DF653+DG653+DH653</f>
        <v>0</v>
      </c>
      <c r="DJ653" s="260"/>
      <c r="DK653" s="260"/>
      <c r="DL653" s="260" t="n">
        <f aca="false">DJ653-DK653</f>
        <v>0</v>
      </c>
      <c r="DM653" s="261" t="n">
        <f aca="false">IF(AND(DM$5&gt;$V653,DM$6&lt;=$W653),$Y653,IF(AND(MONTH(DM$6)=MONTH($W653),YEAR(DM$6)=YEAR($W653)),$T653-$X653*$Y653+$Y653,0))</f>
        <v>0</v>
      </c>
      <c r="DN653" s="261" t="n">
        <f aca="false">IF(AND(DN$5&gt;$V653,DN$6&lt;=$W653),$Y653,IF(AND(MONTH(DN$6)=MONTH($W653),YEAR(DN$6)=YEAR($W653)),$T653-$X653*$Y653+$Y653,0))</f>
        <v>0</v>
      </c>
      <c r="DO653" s="261" t="n">
        <f aca="false">IF(AND(DO$5&gt;$V653,DO$6&lt;=$W653),$Y653,IF(AND(MONTH(DO$6)=MONTH($W653),YEAR(DO$6)=YEAR($W653)),$T653-$X653*$Y653+$Y653,0))</f>
        <v>0</v>
      </c>
      <c r="DP653" s="261" t="n">
        <f aca="false">IF(AND(DP$5&gt;$V653,DP$6&lt;=$W653),$Y653,IF(AND(MONTH(DP$6)=MONTH($W653),YEAR(DP$6)=YEAR($W653)),$T653-$X653*$Y653+$Y653,0))</f>
        <v>0</v>
      </c>
      <c r="DQ653" s="261" t="n">
        <f aca="false">IF(AND(DQ$5&gt;$V653,DQ$6&lt;=$W653),$Y653,IF(AND(MONTH(DQ$6)=MONTH($W653),YEAR(DQ$6)=YEAR($W653)),$T653-$X653*$Y653+$Y653,0))</f>
        <v>0</v>
      </c>
      <c r="DR653" s="261" t="n">
        <f aca="false">IF(AND(DR$5&gt;$V653,DR$6&lt;=$W653),$Y653,IF(AND(MONTH(DR$6)=MONTH($W653),YEAR(DR$6)=YEAR($W653)),$T653-$X653*$Y653+$Y653,0))</f>
        <v>0</v>
      </c>
      <c r="DS653" s="261" t="n">
        <f aca="false">IF(AND(DS$5&gt;$V653,DS$6&lt;=$W653),$Y653,IF(AND(MONTH(DS$6)=MONTH($W653),YEAR(DS$6)=YEAR($W653)),$T653-$X653*$Y653+$Y653,0))</f>
        <v>0</v>
      </c>
      <c r="DT653" s="261" t="n">
        <f aca="false">IF(AND(DT$5&gt;$V653,DT$6&lt;=$W653),$Y653,IF(AND(MONTH(DT$6)=MONTH($W653),YEAR(DT$6)=YEAR($W653)),$T653-$X653*$Y653+$Y653,0))</f>
        <v>0</v>
      </c>
      <c r="DU653" s="261" t="n">
        <f aca="false">IF(AND(DU$5&gt;$V653,DU$6&lt;=$W653),$Y653,IF(AND(MONTH(DU$6)=MONTH($W653),YEAR(DU$6)=YEAR($W653)),$T653-$X653*$Y653+$Y653,0))</f>
        <v>0</v>
      </c>
      <c r="DV653" s="261" t="n">
        <f aca="false">IF(AND(DV$5&gt;$V653,DV$6&lt;=$W653),$Y653,IF(AND(MONTH(DV$6)=MONTH($W653),YEAR(DV$6)=YEAR($W653)),$T653-$X653*$Y653+$Y653,0))</f>
        <v>0</v>
      </c>
      <c r="DW653" s="261" t="n">
        <f aca="false">IF(AND(DW$5&gt;$V653,DW$6&lt;=$W653),$Y653,IF(AND(MONTH(DW$6)=MONTH($W653),YEAR(DW$6)=YEAR($W653)),$T653-$X653*$Y653+$Y653,0))</f>
        <v>0</v>
      </c>
      <c r="DX653" s="261" t="n">
        <f aca="false">IF(AND(DX$5&gt;$V653,DX$6&lt;=$W653),$Y653,IF(AND(MONTH(DX$6)=MONTH($W653),YEAR(DX$6)=YEAR($W653)),$T653-AA653-$X653*$Y653+$Y653,0))</f>
        <v>0</v>
      </c>
      <c r="DY653" s="260" t="n">
        <f aca="false">DM653+DN653+DO653+DP653+DQ653+DR653+DS653+DT653+DU653+DV653+DW653+DX653</f>
        <v>0</v>
      </c>
      <c r="DZ653" s="260" t="n">
        <f aca="false">DJ653+AY653+BA653+BC653+BE653+BG653+BI653+BK653+BM653+BO653</f>
        <v>0</v>
      </c>
      <c r="EA653" s="260" t="n">
        <f aca="false">DK653+DY653</f>
        <v>0</v>
      </c>
      <c r="EB653" s="260" t="n">
        <f aca="false">DZ653-EA653</f>
        <v>0</v>
      </c>
      <c r="EC653" s="261" t="n">
        <f aca="false">IF(AND(EC$5&gt;$V653,EC$6&lt;=$W653),$Y653,IF(AND(MONTH(EC$6)=MONTH($W653),YEAR(EC$6)=YEAR($W653)),$T653-$X653*$Y653+$Y653,0))</f>
        <v>0</v>
      </c>
      <c r="ED653" s="261" t="n">
        <f aca="false">IF(AND(ED$5&gt;$V653,ED$6&lt;=$W653),$Y653,IF(AND(MONTH(ED$6)=MONTH($W653),YEAR(ED$6)=YEAR($W653)),$T653-$X653*$Y653+$Y653,0))</f>
        <v>0</v>
      </c>
      <c r="EE653" s="261" t="n">
        <f aca="false">IF(AND(EE$5&gt;$V653,EE$6&lt;=$W653),$Y653,IF(AND(MONTH(EE$6)=MONTH($W653),YEAR(EE$6)=YEAR($W653)),$T653-$X653*$Y653+$Y653,0))</f>
        <v>0</v>
      </c>
      <c r="EF653" s="261" t="n">
        <f aca="false">IF(AND(EF$5&gt;$V653,EF$6&lt;=$W653),$Y653,IF(AND(MONTH(EF$6)=MONTH($W653),YEAR(EF$6)=YEAR($W653)),$T653-$X653*$Y653+$Y653,0))</f>
        <v>0</v>
      </c>
      <c r="EG653" s="261" t="n">
        <f aca="false">IF(AND(EG$5&gt;$V653,EG$6&lt;=$W653),$Y653,IF(AND(MONTH(EG$6)=MONTH($W653),YEAR(EG$6)=YEAR($W653)),$T653-$X653*$Y653+$Y653,0))</f>
        <v>0</v>
      </c>
      <c r="EH653" s="261" t="n">
        <f aca="false">IF(AND(EH$5&gt;$V653,EH$6&lt;=$W653),$Y653,IF(AND(MONTH(EH$6)=MONTH($W653),YEAR(EH$6)=YEAR($W653)),$T653-$X653*$Y653+$Y653,0))</f>
        <v>0</v>
      </c>
      <c r="EI653" s="261" t="n">
        <f aca="false">IF(AND(EI$5&gt;$V653,EI$6&lt;=$W653),$Y653,IF(AND(MONTH(EI$6)=MONTH($W653),YEAR(EI$6)=YEAR($W653)),$T653-$X653*$Y653+$Y653,0))</f>
        <v>0</v>
      </c>
      <c r="EJ653" s="261" t="n">
        <f aca="false">IF(AND(EJ$5&gt;$V653,EJ$6&lt;=$W653),$Y653,IF(AND(MONTH(EJ$6)=MONTH($W653),YEAR(EJ$6)=YEAR($W653)),$T653-$X653*$Y653+$Y653,0))</f>
        <v>0</v>
      </c>
      <c r="EK653" s="261" t="n">
        <f aca="false">IF(AND(EK$5&gt;$V653,EK$6&lt;=$W653),$Y653,IF(AND(MONTH(EK$6)=MONTH($W653),YEAR(EK$6)=YEAR($W653)),$T653-$X653*$Y653+$Y653,0))</f>
        <v>0</v>
      </c>
      <c r="EL653" s="261" t="n">
        <f aca="false">IF(AND(EL$5&gt;$V653,EL$6&lt;=$W653),$Y653,IF(AND(MONTH(EL$6)=MONTH($W653),YEAR(EL$6)=YEAR($W653)),$T653-$X653*$Y653+$Y653,0))</f>
        <v>0</v>
      </c>
      <c r="EM653" s="261" t="n">
        <f aca="false">IF(AND(EM$5&gt;$V653,EM$6&lt;=$W653),$Y653,IF(AND(MONTH(EM$6)=MONTH($W653),YEAR(EM$6)=YEAR($W653)),$T653-$X653*$Y653+$Y653,0))</f>
        <v>0</v>
      </c>
      <c r="EN653" s="261" t="n">
        <f aca="false">IF(AND(EN$5&gt;$V653,EN$6&lt;=$W653),$Y653,IF(AND(MONTH(EN$6)=MONTH($W653),YEAR(EN$6)=YEAR($W653)),$T653-$X653*$Y653+$Y653,0))</f>
        <v>0</v>
      </c>
      <c r="EO653" s="260" t="n">
        <f aca="false">EC653+ED653+EE653+EF653+EG653+EH653+EI653+EJ653+EK653+EL653+EM653+EN653</f>
        <v>0</v>
      </c>
      <c r="EP653" s="260" t="n">
        <f aca="false">T653+AQ653+AS653+AU653+AW653+AY653+BA653+BC653+BE653+BG653+BI653+BK653+BM653+BO653+BQ653+BS653+BU653+BW653+BY653+CA653+CC653+CE653+CG653</f>
        <v>0</v>
      </c>
      <c r="EQ653" s="260" t="n">
        <f aca="false">EA653+EO653</f>
        <v>0</v>
      </c>
      <c r="ER653" s="260" t="n">
        <f aca="false">EP653-EQ653</f>
        <v>0</v>
      </c>
      <c r="ES653" s="261"/>
      <c r="ET653" s="261"/>
      <c r="EU653" s="261"/>
      <c r="EV653" s="261"/>
      <c r="EW653" s="261"/>
      <c r="EX653" s="261"/>
      <c r="EY653" s="261"/>
      <c r="EZ653" s="261"/>
      <c r="FA653" s="261"/>
      <c r="FB653" s="261"/>
      <c r="FC653" s="261"/>
      <c r="FD653" s="261"/>
      <c r="FE653" s="260" t="n">
        <f aca="false">ES653+ET653+EU653+EV653+EW653+EX653+EY653+EZ653+FA653+FB653+FC653+FD653</f>
        <v>0</v>
      </c>
      <c r="FF653" s="260" t="n">
        <f aca="false">EP653</f>
        <v>0</v>
      </c>
      <c r="FG653" s="260" t="n">
        <f aca="false">EQ653+FE653</f>
        <v>0</v>
      </c>
      <c r="FH653" s="260" t="n">
        <f aca="false">FF653-FG653</f>
        <v>0</v>
      </c>
      <c r="FI653" s="261"/>
      <c r="FJ653" s="261"/>
      <c r="FK653" s="261"/>
      <c r="FL653" s="261"/>
      <c r="FM653" s="261"/>
      <c r="FN653" s="261"/>
      <c r="FO653" s="261"/>
      <c r="FP653" s="261"/>
      <c r="FQ653" s="261"/>
      <c r="FR653" s="261"/>
      <c r="FS653" s="261"/>
      <c r="FT653" s="261"/>
      <c r="FU653" s="260" t="n">
        <f aca="false">FI653+FJ653+FK653+FL653+FM653+FN653+FO653+FP653+FQ653+FR653+FS653+FT653</f>
        <v>0</v>
      </c>
      <c r="FV653" s="260" t="n">
        <f aca="false">FF653</f>
        <v>0</v>
      </c>
      <c r="FW653" s="260" t="n">
        <f aca="false">FG653+FU653</f>
        <v>0</v>
      </c>
      <c r="FX653" s="260" t="n">
        <f aca="false">FV653-FW653</f>
        <v>0</v>
      </c>
      <c r="FY653" s="261"/>
      <c r="FZ653" s="261"/>
      <c r="GA653" s="261"/>
      <c r="GB653" s="261"/>
      <c r="GC653" s="261"/>
      <c r="GD653" s="261"/>
      <c r="GE653" s="261"/>
      <c r="GF653" s="261"/>
      <c r="GG653" s="261"/>
      <c r="GH653" s="261"/>
      <c r="GI653" s="261"/>
      <c r="GJ653" s="261"/>
      <c r="GK653" s="260" t="n">
        <f aca="false">FY653+FZ653+GA653+GB653+GC653+GD653+GE653+GF653+GG653+GH653+GI653+GJ653</f>
        <v>0</v>
      </c>
      <c r="GL653" s="260" t="n">
        <f aca="false">FV653</f>
        <v>0</v>
      </c>
      <c r="GM653" s="260" t="n">
        <f aca="false">FW653+GK653</f>
        <v>0</v>
      </c>
      <c r="GN653" s="260" t="n">
        <f aca="false">GL653-GM653</f>
        <v>0</v>
      </c>
      <c r="GO653" s="261"/>
      <c r="GP653" s="261"/>
      <c r="GQ653" s="261"/>
      <c r="GR653" s="261"/>
      <c r="GS653" s="261"/>
      <c r="GT653" s="261"/>
      <c r="GU653" s="261"/>
      <c r="GV653" s="261"/>
      <c r="GW653" s="261"/>
      <c r="GX653" s="261"/>
      <c r="GY653" s="261"/>
      <c r="GZ653" s="261"/>
      <c r="HA653" s="260" t="n">
        <f aca="false">GO653+GP653+GQ653+GR653+GS653+GT653+GU653+GV653+GW653+GX653+GY653+GZ653</f>
        <v>0</v>
      </c>
      <c r="HB653" s="260" t="n">
        <f aca="false">GL653</f>
        <v>0</v>
      </c>
      <c r="HC653" s="260" t="n">
        <f aca="false">GM653+HA653</f>
        <v>0</v>
      </c>
      <c r="HD653" s="260" t="n">
        <f aca="false">HB653-HC653</f>
        <v>0</v>
      </c>
      <c r="HE653" s="264" t="n">
        <f aca="false">GO653-GJ653</f>
        <v>0</v>
      </c>
      <c r="HF653" s="264"/>
      <c r="HG653" s="264"/>
      <c r="HH653" s="264"/>
      <c r="HI653" s="264"/>
      <c r="HJ653" s="264"/>
      <c r="HK653" s="264"/>
      <c r="HL653" s="264"/>
      <c r="HM653" s="264"/>
      <c r="HN653" s="264"/>
      <c r="HO653" s="264"/>
      <c r="HP653" s="264"/>
      <c r="HQ653" s="264"/>
      <c r="HR653" s="264"/>
      <c r="HS653" s="264"/>
      <c r="HT653" s="264"/>
      <c r="HU653" s="264"/>
      <c r="HV653" s="264"/>
      <c r="HW653" s="264"/>
      <c r="HX653" s="264"/>
      <c r="HY653" s="264"/>
      <c r="HZ653" s="264"/>
      <c r="IA653" s="264"/>
      <c r="IB653" s="264"/>
      <c r="IC653" s="264"/>
      <c r="ID653" s="264"/>
      <c r="IE653" s="264"/>
      <c r="IF653" s="264"/>
      <c r="IG653" s="264"/>
      <c r="IH653" s="264"/>
      <c r="II653" s="264"/>
      <c r="IJ653" s="264"/>
      <c r="IK653" s="264"/>
      <c r="IL653" s="264"/>
      <c r="IM653" s="264"/>
      <c r="IN653" s="264"/>
      <c r="IO653" s="264"/>
      <c r="IP653" s="264"/>
      <c r="IQ653" s="264"/>
      <c r="IR653" s="264"/>
      <c r="IS653" s="264"/>
      <c r="IT653" s="264"/>
      <c r="IU653" s="264"/>
      <c r="IV653" s="264"/>
      <c r="IW653" s="264"/>
      <c r="IX653" s="264"/>
      <c r="IY653" s="264"/>
      <c r="IZ653" s="264"/>
      <c r="JA653" s="264"/>
      <c r="JB653" s="264"/>
      <c r="JC653" s="264"/>
      <c r="JD653" s="264"/>
      <c r="JE653" s="264"/>
      <c r="JF653" s="264"/>
      <c r="JG653" s="264"/>
      <c r="JH653" s="264"/>
      <c r="JI653" s="264"/>
      <c r="JJ653" s="264"/>
      <c r="JK653" s="264"/>
      <c r="JL653" s="264"/>
      <c r="JM653" s="265"/>
      <c r="JN653" s="265" t="n">
        <f aca="false">DH653-DG653</f>
        <v>0</v>
      </c>
    </row>
    <row r="654" s="201" customFormat="true" ht="22.35" hidden="false" customHeight="false" outlineLevel="0" collapsed="false">
      <c r="A654" s="249" t="n">
        <v>622</v>
      </c>
      <c r="B654" s="250" t="s">
        <v>1129</v>
      </c>
      <c r="C654" s="251" t="n">
        <v>5477</v>
      </c>
      <c r="D654" s="252" t="s">
        <v>471</v>
      </c>
      <c r="E654" s="252" t="s">
        <v>472</v>
      </c>
      <c r="F654" s="253" t="n">
        <v>1</v>
      </c>
      <c r="G654" s="254" t="n">
        <v>48476.67</v>
      </c>
      <c r="H654" s="255" t="n">
        <v>0.2</v>
      </c>
      <c r="I654" s="256" t="n">
        <f aca="false">ROUND(F654*G654,2)</f>
        <v>48476.67</v>
      </c>
      <c r="J654" s="254" t="n">
        <f aca="false">ROUND(I654+F654*G654*H654,2)</f>
        <v>58172</v>
      </c>
      <c r="K654" s="257" t="n">
        <v>43766</v>
      </c>
      <c r="L654" s="257" t="n">
        <f aca="false">EDATE(K654,M654)-1</f>
        <v>44496</v>
      </c>
      <c r="M654" s="258" t="n">
        <v>24</v>
      </c>
      <c r="N654" s="254" t="n">
        <f aca="false">ROUND(G654/M654,2)*F654</f>
        <v>2019.86</v>
      </c>
      <c r="O654" s="254"/>
      <c r="P654" s="254" t="n">
        <v>0</v>
      </c>
      <c r="Q654" s="253" t="n">
        <v>1</v>
      </c>
      <c r="R654" s="254" t="n">
        <f aca="false">I654+AG654+P654</f>
        <v>48476.67</v>
      </c>
      <c r="S654" s="255" t="n">
        <f aca="false">H654</f>
        <v>0.2</v>
      </c>
      <c r="T654" s="254" t="n">
        <f aca="false">ROUND(Q654*R654,2)</f>
        <v>48476.67</v>
      </c>
      <c r="U654" s="254" t="n">
        <f aca="false">ROUND(T654+Q654*R654*S654,2)</f>
        <v>58172</v>
      </c>
      <c r="V654" s="257" t="n">
        <v>43766</v>
      </c>
      <c r="W654" s="257" t="n">
        <f aca="false">EDATE(V654,X654)-1</f>
        <v>44496</v>
      </c>
      <c r="X654" s="258" t="n">
        <v>24</v>
      </c>
      <c r="Y654" s="254" t="n">
        <f aca="false">ROUND((R654-Z654)/X654,2)*Q654</f>
        <v>2019.86</v>
      </c>
      <c r="Z654" s="254" t="n">
        <v>0</v>
      </c>
      <c r="AA654" s="254" t="n">
        <v>0</v>
      </c>
      <c r="AB654" s="254"/>
      <c r="AC654" s="254"/>
      <c r="AD654" s="254"/>
      <c r="AE654" s="254"/>
      <c r="AF654" s="254"/>
      <c r="AG654" s="254"/>
      <c r="AH654" s="254"/>
      <c r="AI654" s="254"/>
      <c r="AJ654" s="254"/>
      <c r="AK654" s="254"/>
      <c r="AL654" s="254"/>
      <c r="AM654" s="254"/>
      <c r="AN654" s="254"/>
      <c r="AO654" s="254"/>
      <c r="AP654" s="254"/>
      <c r="AQ654" s="254"/>
      <c r="AR654" s="254"/>
      <c r="AS654" s="254"/>
      <c r="AT654" s="254"/>
      <c r="AU654" s="254"/>
      <c r="AV654" s="254"/>
      <c r="AW654" s="254"/>
      <c r="AX654" s="254"/>
      <c r="AY654" s="254"/>
      <c r="AZ654" s="254"/>
      <c r="BA654" s="254"/>
      <c r="BB654" s="254"/>
      <c r="BC654" s="254"/>
      <c r="BD654" s="254"/>
      <c r="BE654" s="254"/>
      <c r="BF654" s="254"/>
      <c r="BG654" s="254"/>
      <c r="BH654" s="254"/>
      <c r="BI654" s="254"/>
      <c r="BJ654" s="254"/>
      <c r="BK654" s="254"/>
      <c r="BL654" s="254"/>
      <c r="BM654" s="254"/>
      <c r="BN654" s="254"/>
      <c r="BO654" s="254"/>
      <c r="BP654" s="254"/>
      <c r="BQ654" s="254"/>
      <c r="BR654" s="254"/>
      <c r="BS654" s="254"/>
      <c r="BT654" s="254"/>
      <c r="BU654" s="254"/>
      <c r="BV654" s="254"/>
      <c r="BW654" s="254"/>
      <c r="BX654" s="254"/>
      <c r="BY654" s="254"/>
      <c r="BZ654" s="254"/>
      <c r="CA654" s="254"/>
      <c r="CB654" s="254"/>
      <c r="CC654" s="254"/>
      <c r="CD654" s="254"/>
      <c r="CE654" s="254"/>
      <c r="CF654" s="254"/>
      <c r="CG654" s="254"/>
      <c r="CH654" s="254"/>
      <c r="CI654" s="254" t="e">
        <f aca="false">#N/A</f>
        <v>#N/A</v>
      </c>
      <c r="CJ654" s="254"/>
      <c r="CK654" s="254"/>
      <c r="CL654" s="254"/>
      <c r="CM654" s="257" t="n">
        <v>43766</v>
      </c>
      <c r="CN654" s="257" t="e">
        <f aca="false">EDATE(CM654,CO654)-1</f>
        <v>#N/A</v>
      </c>
      <c r="CO654" s="254" t="e">
        <f aca="false">#N/A</f>
        <v>#N/A</v>
      </c>
      <c r="CP654" s="254" t="e">
        <f aca="false">#N/A</f>
        <v>#N/A</v>
      </c>
      <c r="CQ654" s="254"/>
      <c r="CR654" s="254"/>
      <c r="CS654" s="254"/>
      <c r="CT654" s="260" t="n">
        <f aca="false">I654</f>
        <v>48476.67</v>
      </c>
      <c r="CU654" s="260" t="n">
        <f aca="false">CT654-CV654</f>
        <v>48476.67</v>
      </c>
      <c r="CV654" s="260" t="n">
        <v>0</v>
      </c>
      <c r="CW654" s="261" t="n">
        <f aca="false">IF(AND(CW$5&gt;$V654,CW$6&lt;=$W654),$Y654,IF(AND(MONTH(CW$6)=MONTH($W654),YEAR(CW$6)=YEAR($W654)),$T654-$X654*$Y654+$Y654,0))</f>
        <v>0</v>
      </c>
      <c r="CX654" s="261" t="n">
        <f aca="false">IF(AND(CX$5&gt;$V654,CX$6&lt;=$W654),$Y654,IF(AND(MONTH(CX$6)=MONTH($W654),YEAR(CX$6)=YEAR($W654)),$T654-$X654*$Y654+$Y654,0))</f>
        <v>0</v>
      </c>
      <c r="CY654" s="261" t="n">
        <f aca="false">IF(AND(CY$5&gt;$V654,CY$6&lt;=$W654),$Y654,IF(AND(MONTH(CY$6)=MONTH($W654),YEAR(CY$6)=YEAR($W654)),$T654-$X654*$Y654+$Y654,0))</f>
        <v>0</v>
      </c>
      <c r="CZ654" s="261" t="n">
        <f aca="false">IF(AND(CZ$5&gt;$V654,CZ$6&lt;=$W654),$Y654,IF(AND(MONTH(CZ$6)=MONTH($W654),YEAR(CZ$6)=YEAR($W654)),$T654-$X654*$Y654+$Y654,0))</f>
        <v>0</v>
      </c>
      <c r="DA654" s="261" t="n">
        <f aca="false">IF(AND(DA$5&gt;$V654,DA$6&lt;=$W654),$Y654,IF(AND(MONTH(DA$6)=MONTH($W654),YEAR(DA$6)=YEAR($W654)),$T654-$X654*$Y654+$Y654,0))</f>
        <v>0</v>
      </c>
      <c r="DB654" s="261" t="n">
        <f aca="false">IF(AND(DB$5&gt;$V654,DB$6&lt;=$W654),$Y654,IF(AND(MONTH(DB$6)=MONTH($W654),YEAR(DB$6)=YEAR($W654)),$T654-$X654*$Y654+$Y654,0))</f>
        <v>0</v>
      </c>
      <c r="DC654" s="261" t="n">
        <f aca="false">IF(AND(DC$5&gt;$V654,DC$6&lt;=$W654),$Y654,IF(AND(MONTH(DC$6)=MONTH($W654),YEAR(DC$6)=YEAR($W654)),$T654-$X654*$Y654+$Y654,0))</f>
        <v>0</v>
      </c>
      <c r="DD654" s="261" t="n">
        <f aca="false">IF(AND(DD$5&gt;$V654,DD$6&lt;=$W654),$Y654,IF(AND(MONTH(DD$6)=MONTH($W654),YEAR(DD$6)=YEAR($W654)),$T654-$X654*$Y654+$Y654,0))</f>
        <v>0</v>
      </c>
      <c r="DE654" s="261" t="n">
        <f aca="false">IF(AND(DE$5&gt;$V654,DE$6&lt;=$W654),$Y654,IF(AND(MONTH(DE$6)=MONTH($W654),YEAR(DE$6)=YEAR($W654)),$T654-$X654*$Y654+$Y654,0))</f>
        <v>0</v>
      </c>
      <c r="DF654" s="261" t="n">
        <f aca="false">IF(AND(DF$5&gt;$V654,DF$6&lt;=$W654),$Y654,IF(AND(MONTH(DF$6)=MONTH($W654),YEAR(DF$6)=YEAR($W654)),$T654-$X654*$Y654+$Y654,0))</f>
        <v>0</v>
      </c>
      <c r="DG654" s="261" t="n">
        <f aca="false">IF(AND(DG$5&gt;$V654,DG$6&lt;=$W654),$Y654,IF(AND(MONTH(DG$6)=MONTH($W654),YEAR(DG$6)=YEAR($W654)),$T654-$X654*$Y654+$Y654,0))</f>
        <v>0</v>
      </c>
      <c r="DH654" s="261" t="n">
        <f aca="false">IF(AND(DH$5&gt;$V654,DH$6&lt;=$W654),$Y654,IF(AND(MONTH(DH$6)=MONTH($W654),YEAR(DH$6)=YEAR($W654)),$T654-$X654*$Y654+$Y654,0))</f>
        <v>0</v>
      </c>
      <c r="DI654" s="260" t="n">
        <f aca="false">CW654+CX654+CY654+CZ654+DA654+DB654+DC654+DD654+DE654+DF654+DG654+DH654</f>
        <v>0</v>
      </c>
      <c r="DJ654" s="260"/>
      <c r="DK654" s="260"/>
      <c r="DL654" s="260" t="n">
        <f aca="false">DJ654-DK654</f>
        <v>0</v>
      </c>
      <c r="DM654" s="261" t="n">
        <f aca="false">IF(AND(DM$5&gt;$V654,DM$6&lt;=$W654),$Y654,IF(AND(MONTH(DM$6)=MONTH($W654),YEAR(DM$6)=YEAR($W654)),$T654-$X654*$Y654+$Y654,0))</f>
        <v>0</v>
      </c>
      <c r="DN654" s="261" t="n">
        <f aca="false">IF(AND(DN$5&gt;$V654,DN$6&lt;=$W654),$Y654,IF(AND(MONTH(DN$6)=MONTH($W654),YEAR(DN$6)=YEAR($W654)),$T654-$X654*$Y654+$Y654,0))</f>
        <v>0</v>
      </c>
      <c r="DO654" s="261" t="n">
        <f aca="false">IF(AND(DO$5&gt;$V654,DO$6&lt;=$W654),$Y654,IF(AND(MONTH(DO$6)=MONTH($W654),YEAR(DO$6)=YEAR($W654)),$T654-$X654*$Y654+$Y654,0))</f>
        <v>0</v>
      </c>
      <c r="DP654" s="261" t="n">
        <f aca="false">IF(AND(DP$5&gt;$V654,DP$6&lt;=$W654),$Y654,IF(AND(MONTH(DP$6)=MONTH($W654),YEAR(DP$6)=YEAR($W654)),$T654-$X654*$Y654+$Y654,0))</f>
        <v>0</v>
      </c>
      <c r="DQ654" s="261" t="n">
        <f aca="false">IF(AND(DQ$5&gt;$V654,DQ$6&lt;=$W654),$Y654,IF(AND(MONTH(DQ$6)=MONTH($W654),YEAR(DQ$6)=YEAR($W654)),$T654-$X654*$Y654+$Y654,0))</f>
        <v>0</v>
      </c>
      <c r="DR654" s="261" t="n">
        <f aca="false">IF(AND(DR$5&gt;$V654,DR$6&lt;=$W654),$Y654,IF(AND(MONTH(DR$6)=MONTH($W654),YEAR(DR$6)=YEAR($W654)),$T654-$X654*$Y654+$Y654,0))</f>
        <v>0</v>
      </c>
      <c r="DS654" s="261" t="n">
        <f aca="false">IF(AND(DS$5&gt;$V654,DS$6&lt;=$W654),$Y654,IF(AND(MONTH(DS$6)=MONTH($W654),YEAR(DS$6)=YEAR($W654)),$T654-$X654*$Y654+$Y654,0))</f>
        <v>0</v>
      </c>
      <c r="DT654" s="261" t="n">
        <f aca="false">IF(AND(DT$5&gt;$V654,DT$6&lt;=$W654),$Y654,IF(AND(MONTH(DT$6)=MONTH($W654),YEAR(DT$6)=YEAR($W654)),$T654-$X654*$Y654+$Y654,0))</f>
        <v>0</v>
      </c>
      <c r="DU654" s="261" t="n">
        <f aca="false">IF(AND(DU$5&gt;$V654,DU$6&lt;=$W654),$Y654,IF(AND(MONTH(DU$6)=MONTH($W654),YEAR(DU$6)=YEAR($W654)),$T654-$X654*$Y654+$Y654,0))</f>
        <v>0</v>
      </c>
      <c r="DV654" s="261" t="n">
        <f aca="false">IF(AND(DV$5&gt;$V654,DV$6&lt;=$W654),$Y654,IF(AND(MONTH(DV$6)=MONTH($W654),YEAR(DV$6)=YEAR($W654)),$T654-$X654*$Y654+$Y654,0))</f>
        <v>0</v>
      </c>
      <c r="DW654" s="261" t="n">
        <f aca="false">IF(AND(DW$5&gt;$V654,DW$6&lt;=$W654),$Y654,IF(AND(MONTH(DW$6)=MONTH($W654),YEAR(DW$6)=YEAR($W654)),$T654-$X654*$Y654+$Y654,0))</f>
        <v>0</v>
      </c>
      <c r="DX654" s="261" t="n">
        <f aca="false">IF(AND(DX$5&gt;$V654,DX$6&lt;=$W654),$Y654,IF(AND(MONTH(DX$6)=MONTH($W654),YEAR(DX$6)=YEAR($W654)),$T654-AA654-$X654*$Y654+$Y654,0))</f>
        <v>0</v>
      </c>
      <c r="DY654" s="260" t="n">
        <f aca="false">DM654+DN654+DO654+DP654+DQ654+DR654+DS654+DT654+DU654+DV654+DW654+DX654</f>
        <v>0</v>
      </c>
      <c r="DZ654" s="260" t="n">
        <f aca="false">DJ654+AY654+BA654+BC654+BE654+BG654+BI654+BK654+BM654+BO654</f>
        <v>0</v>
      </c>
      <c r="EA654" s="260" t="n">
        <f aca="false">DK654+DY654</f>
        <v>0</v>
      </c>
      <c r="EB654" s="260" t="n">
        <f aca="false">DZ654-EA654</f>
        <v>0</v>
      </c>
      <c r="EC654" s="261" t="n">
        <f aca="false">IF(AND(EC$5&gt;$V654,EC$6&lt;=$W654),$Y654,IF(AND(MONTH(EC$6)=MONTH($W654),YEAR(EC$6)=YEAR($W654)),$T654-$X654*$Y654+$Y654,0))</f>
        <v>0</v>
      </c>
      <c r="ED654" s="261" t="n">
        <f aca="false">IF(AND(ED$5&gt;$V654,ED$6&lt;=$W654),$Y654,IF(AND(MONTH(ED$6)=MONTH($W654),YEAR(ED$6)=YEAR($W654)),$T654-$X654*$Y654+$Y654,0))</f>
        <v>0</v>
      </c>
      <c r="EE654" s="261" t="n">
        <f aca="false">IF(AND(EE$5&gt;$V654,EE$6&lt;=$W654),$Y654,IF(AND(MONTH(EE$6)=MONTH($W654),YEAR(EE$6)=YEAR($W654)),$T654-$X654*$Y654+$Y654,0))</f>
        <v>0</v>
      </c>
      <c r="EF654" s="261" t="n">
        <f aca="false">IF(AND(EF$5&gt;$V654,EF$6&lt;=$W654),$Y654,IF(AND(MONTH(EF$6)=MONTH($W654),YEAR(EF$6)=YEAR($W654)),$T654-$X654*$Y654+$Y654,0))</f>
        <v>0</v>
      </c>
      <c r="EG654" s="261" t="n">
        <f aca="false">IF(AND(EG$5&gt;$V654,EG$6&lt;=$W654),$Y654,IF(AND(MONTH(EG$6)=MONTH($W654),YEAR(EG$6)=YEAR($W654)),$T654-$X654*$Y654+$Y654,0))</f>
        <v>0</v>
      </c>
      <c r="EH654" s="261" t="n">
        <f aca="false">IF(AND(EH$5&gt;$V654,EH$6&lt;=$W654),$Y654,IF(AND(MONTH(EH$6)=MONTH($W654),YEAR(EH$6)=YEAR($W654)),$T654-$X654*$Y654+$Y654,0))</f>
        <v>0</v>
      </c>
      <c r="EI654" s="261" t="n">
        <f aca="false">IF(AND(EI$5&gt;$V654,EI$6&lt;=$W654),$Y654,IF(AND(MONTH(EI$6)=MONTH($W654),YEAR(EI$6)=YEAR($W654)),$T654-$X654*$Y654+$Y654,0))</f>
        <v>0</v>
      </c>
      <c r="EJ654" s="261" t="n">
        <f aca="false">IF(AND(EJ$5&gt;$V654,EJ$6&lt;=$W654),$Y654,IF(AND(MONTH(EJ$6)=MONTH($W654),YEAR(EJ$6)=YEAR($W654)),$T654-$X654*$Y654+$Y654,0))</f>
        <v>0</v>
      </c>
      <c r="EK654" s="261" t="n">
        <f aca="false">IF(AND(EK$5&gt;$V654,EK$6&lt;=$W654),$Y654,IF(AND(MONTH(EK$6)=MONTH($W654),YEAR(EK$6)=YEAR($W654)),$T654-$X654*$Y654+$Y654,0))</f>
        <v>0</v>
      </c>
      <c r="EL654" s="261" t="n">
        <f aca="false">IF(AND(EL$5&gt;$V654,EL$6&lt;=$W654),$Y654,IF(AND(MONTH(EL$6)=MONTH($W654),YEAR(EL$6)=YEAR($W654)),$T654-$X654*$Y654+$Y654,0))</f>
        <v>0</v>
      </c>
      <c r="EM654" s="261" t="n">
        <f aca="false">IF(AND(EM$5&gt;$V654,EM$6&lt;=$W654),$Y654,IF(AND(MONTH(EM$6)=MONTH($W654),YEAR(EM$6)=YEAR($W654)),$T654-$X654*$Y654+$Y654,0))</f>
        <v>0</v>
      </c>
      <c r="EN654" s="261" t="n">
        <f aca="false">IF(AND(EN$5&gt;$V654,EN$6&lt;=$W654),$Y654,IF(AND(MONTH(EN$6)=MONTH($W654),YEAR(EN$6)=YEAR($W654)),$T654-$X654*$Y654+$Y654,0))</f>
        <v>0</v>
      </c>
      <c r="EO654" s="260" t="n">
        <f aca="false">EC654+ED654+EE654+EF654+EG654+EH654+EI654+EJ654+EK654+EL654+EM654+EN654</f>
        <v>0</v>
      </c>
      <c r="EP654" s="260" t="n">
        <v>0</v>
      </c>
      <c r="EQ654" s="260" t="n">
        <f aca="false">EA654+EO654</f>
        <v>0</v>
      </c>
      <c r="ER654" s="260" t="n">
        <f aca="false">EP654-EQ654</f>
        <v>0</v>
      </c>
      <c r="ES654" s="261"/>
      <c r="ET654" s="261"/>
      <c r="EU654" s="261"/>
      <c r="EV654" s="261"/>
      <c r="EW654" s="261"/>
      <c r="EX654" s="261"/>
      <c r="EY654" s="261"/>
      <c r="EZ654" s="261"/>
      <c r="FA654" s="261"/>
      <c r="FB654" s="261"/>
      <c r="FC654" s="261"/>
      <c r="FD654" s="261"/>
      <c r="FE654" s="260" t="n">
        <f aca="false">ES654+ET654+EU654+EV654+EW654+EX654+EY654+EZ654+FA654+FB654+FC654+FD654</f>
        <v>0</v>
      </c>
      <c r="FF654" s="260" t="n">
        <f aca="false">EP654</f>
        <v>0</v>
      </c>
      <c r="FG654" s="260" t="n">
        <f aca="false">EQ654+FE654</f>
        <v>0</v>
      </c>
      <c r="FH654" s="260" t="n">
        <f aca="false">FF654-FG654</f>
        <v>0</v>
      </c>
      <c r="FI654" s="261"/>
      <c r="FJ654" s="261"/>
      <c r="FK654" s="261"/>
      <c r="FL654" s="261"/>
      <c r="FM654" s="261"/>
      <c r="FN654" s="261"/>
      <c r="FO654" s="261"/>
      <c r="FP654" s="261"/>
      <c r="FQ654" s="261"/>
      <c r="FR654" s="261"/>
      <c r="FS654" s="261"/>
      <c r="FT654" s="261"/>
      <c r="FU654" s="260" t="n">
        <f aca="false">FI654+FJ654+FK654+FL654+FM654+FN654+FO654+FP654+FQ654+FR654+FS654+FT654</f>
        <v>0</v>
      </c>
      <c r="FV654" s="260" t="n">
        <f aca="false">FF654</f>
        <v>0</v>
      </c>
      <c r="FW654" s="260" t="n">
        <f aca="false">FG654+FU654</f>
        <v>0</v>
      </c>
      <c r="FX654" s="260" t="n">
        <f aca="false">FV654-FW654</f>
        <v>0</v>
      </c>
      <c r="FY654" s="261"/>
      <c r="FZ654" s="261"/>
      <c r="GA654" s="261"/>
      <c r="GB654" s="261"/>
      <c r="GC654" s="261"/>
      <c r="GD654" s="261"/>
      <c r="GE654" s="261"/>
      <c r="GF654" s="261"/>
      <c r="GG654" s="261"/>
      <c r="GH654" s="261"/>
      <c r="GI654" s="261"/>
      <c r="GJ654" s="261"/>
      <c r="GK654" s="260" t="n">
        <f aca="false">FY654+FZ654+GA654+GB654+GC654+GD654+GE654+GF654+GG654+GH654+GI654+GJ654</f>
        <v>0</v>
      </c>
      <c r="GL654" s="260" t="n">
        <f aca="false">FV654</f>
        <v>0</v>
      </c>
      <c r="GM654" s="260" t="n">
        <f aca="false">FW654+GK654</f>
        <v>0</v>
      </c>
      <c r="GN654" s="260" t="n">
        <f aca="false">GL654-GM654</f>
        <v>0</v>
      </c>
      <c r="GO654" s="261"/>
      <c r="GP654" s="261"/>
      <c r="GQ654" s="261"/>
      <c r="GR654" s="261"/>
      <c r="GS654" s="261"/>
      <c r="GT654" s="261"/>
      <c r="GU654" s="261"/>
      <c r="GV654" s="261"/>
      <c r="GW654" s="261"/>
      <c r="GX654" s="261"/>
      <c r="GY654" s="261"/>
      <c r="GZ654" s="261"/>
      <c r="HA654" s="260" t="n">
        <f aca="false">GO654+GP654+GQ654+GR654+GS654+GT654+GU654+GV654+GW654+GX654+GY654+GZ654</f>
        <v>0</v>
      </c>
      <c r="HB654" s="260" t="n">
        <f aca="false">GL654</f>
        <v>0</v>
      </c>
      <c r="HC654" s="260" t="n">
        <f aca="false">GM654+HA654</f>
        <v>0</v>
      </c>
      <c r="HD654" s="260" t="n">
        <f aca="false">HB654-HC654</f>
        <v>0</v>
      </c>
      <c r="HE654" s="264" t="n">
        <f aca="false">GO654-GJ654</f>
        <v>0</v>
      </c>
      <c r="HF654" s="264"/>
      <c r="HG654" s="264"/>
      <c r="HH654" s="264"/>
      <c r="HI654" s="264"/>
      <c r="HJ654" s="264"/>
      <c r="HK654" s="264"/>
      <c r="HL654" s="264"/>
      <c r="HM654" s="264"/>
      <c r="HN654" s="264"/>
      <c r="HO654" s="264"/>
      <c r="HP654" s="264"/>
      <c r="HQ654" s="264"/>
      <c r="HR654" s="264"/>
      <c r="HS654" s="264"/>
      <c r="HT654" s="264"/>
      <c r="HU654" s="264"/>
      <c r="HV654" s="264"/>
      <c r="HW654" s="264"/>
      <c r="HX654" s="264"/>
      <c r="HY654" s="264"/>
      <c r="HZ654" s="264"/>
      <c r="IA654" s="264"/>
      <c r="IB654" s="264"/>
      <c r="IC654" s="264"/>
      <c r="ID654" s="264"/>
      <c r="IE654" s="264"/>
      <c r="IF654" s="264"/>
      <c r="IG654" s="264"/>
      <c r="IH654" s="264"/>
      <c r="II654" s="264"/>
      <c r="IJ654" s="264"/>
      <c r="IK654" s="264"/>
      <c r="IL654" s="264"/>
      <c r="IM654" s="264"/>
      <c r="IN654" s="264"/>
      <c r="IO654" s="264"/>
      <c r="IP654" s="264"/>
      <c r="IQ654" s="264"/>
      <c r="IR654" s="264"/>
      <c r="IS654" s="264"/>
      <c r="IT654" s="264"/>
      <c r="IU654" s="264"/>
      <c r="IV654" s="264"/>
      <c r="IW654" s="264"/>
      <c r="IX654" s="264"/>
      <c r="IY654" s="264"/>
      <c r="IZ654" s="264"/>
      <c r="JA654" s="264"/>
      <c r="JB654" s="264"/>
      <c r="JC654" s="264"/>
      <c r="JD654" s="264"/>
      <c r="JE654" s="264"/>
      <c r="JF654" s="264"/>
      <c r="JG654" s="264"/>
      <c r="JH654" s="264"/>
      <c r="JI654" s="264"/>
      <c r="JJ654" s="264"/>
      <c r="JK654" s="264"/>
      <c r="JL654" s="264"/>
      <c r="JM654" s="265"/>
      <c r="JN654" s="265" t="n">
        <f aca="false">DH654-DG654</f>
        <v>0</v>
      </c>
    </row>
    <row r="655" s="201" customFormat="true" ht="32.8" hidden="false" customHeight="false" outlineLevel="0" collapsed="false">
      <c r="A655" s="249" t="n">
        <v>623</v>
      </c>
      <c r="B655" s="250" t="s">
        <v>1130</v>
      </c>
      <c r="C655" s="251" t="n">
        <v>5486</v>
      </c>
      <c r="D655" s="252" t="s">
        <v>471</v>
      </c>
      <c r="E655" s="252" t="s">
        <v>475</v>
      </c>
      <c r="F655" s="253" t="n">
        <v>1</v>
      </c>
      <c r="G655" s="254" t="n">
        <v>92916.67</v>
      </c>
      <c r="H655" s="255" t="n">
        <v>0.2</v>
      </c>
      <c r="I655" s="256" t="n">
        <f aca="false">ROUND(F655*G655,2)</f>
        <v>92916.67</v>
      </c>
      <c r="J655" s="254" t="n">
        <f aca="false">ROUND(I655+F655*G655*H655,2)</f>
        <v>111500</v>
      </c>
      <c r="K655" s="257" t="n">
        <v>43790</v>
      </c>
      <c r="L655" s="257" t="n">
        <f aca="false">EDATE(K655,M655)-1</f>
        <v>45250</v>
      </c>
      <c r="M655" s="258" t="n">
        <v>48</v>
      </c>
      <c r="N655" s="254" t="n">
        <f aca="false">ROUND(G655/M655,2)*F655</f>
        <v>1935.76</v>
      </c>
      <c r="O655" s="254"/>
      <c r="P655" s="254" t="n">
        <v>-44522.67</v>
      </c>
      <c r="Q655" s="253" t="n">
        <v>1</v>
      </c>
      <c r="R655" s="254" t="n">
        <v>0</v>
      </c>
      <c r="S655" s="255" t="n">
        <f aca="false">H655</f>
        <v>0.2</v>
      </c>
      <c r="T655" s="254" t="n">
        <f aca="false">ROUND(Q655*R655,2)</f>
        <v>0</v>
      </c>
      <c r="U655" s="254" t="n">
        <f aca="false">ROUND(T655+Q655*R655*S655,2)</f>
        <v>0</v>
      </c>
      <c r="V655" s="257" t="n">
        <v>43790</v>
      </c>
      <c r="W655" s="257" t="n">
        <v>44562</v>
      </c>
      <c r="X655" s="258" t="n">
        <v>48</v>
      </c>
      <c r="Y655" s="254" t="n">
        <f aca="false">ROUND((R655-Z655)/X655,2)*Q655</f>
        <v>0</v>
      </c>
      <c r="Z655" s="254" t="n">
        <v>0</v>
      </c>
      <c r="AA655" s="254" t="n">
        <v>0</v>
      </c>
      <c r="AB655" s="254"/>
      <c r="AC655" s="254"/>
      <c r="AD655" s="254"/>
      <c r="AE655" s="254"/>
      <c r="AF655" s="254"/>
      <c r="AG655" s="254"/>
      <c r="AH655" s="254"/>
      <c r="AI655" s="254"/>
      <c r="AJ655" s="254"/>
      <c r="AK655" s="254"/>
      <c r="AL655" s="254"/>
      <c r="AM655" s="254"/>
      <c r="AN655" s="254"/>
      <c r="AO655" s="254"/>
      <c r="AP655" s="254"/>
      <c r="AQ655" s="254"/>
      <c r="AR655" s="254"/>
      <c r="AS655" s="254"/>
      <c r="AT655" s="254"/>
      <c r="AU655" s="254"/>
      <c r="AV655" s="254"/>
      <c r="AW655" s="254"/>
      <c r="AX655" s="254"/>
      <c r="AY655" s="254"/>
      <c r="AZ655" s="254"/>
      <c r="BA655" s="254"/>
      <c r="BB655" s="254"/>
      <c r="BC655" s="254"/>
      <c r="BD655" s="254"/>
      <c r="BE655" s="254"/>
      <c r="BF655" s="254"/>
      <c r="BG655" s="254"/>
      <c r="BH655" s="254"/>
      <c r="BI655" s="254"/>
      <c r="BJ655" s="254"/>
      <c r="BK655" s="254"/>
      <c r="BL655" s="254"/>
      <c r="BM655" s="254"/>
      <c r="BN655" s="254"/>
      <c r="BO655" s="254"/>
      <c r="BP655" s="254"/>
      <c r="BQ655" s="254"/>
      <c r="BR655" s="254"/>
      <c r="BS655" s="254"/>
      <c r="BT655" s="254"/>
      <c r="BU655" s="254"/>
      <c r="BV655" s="254"/>
      <c r="BW655" s="254"/>
      <c r="BX655" s="254"/>
      <c r="BY655" s="254"/>
      <c r="BZ655" s="254"/>
      <c r="CA655" s="254"/>
      <c r="CB655" s="254"/>
      <c r="CC655" s="254"/>
      <c r="CD655" s="254"/>
      <c r="CE655" s="254"/>
      <c r="CF655" s="254"/>
      <c r="CG655" s="254"/>
      <c r="CH655" s="254"/>
      <c r="CI655" s="254" t="e">
        <f aca="false">#N/A</f>
        <v>#N/A</v>
      </c>
      <c r="CJ655" s="254"/>
      <c r="CK655" s="254"/>
      <c r="CL655" s="254"/>
      <c r="CM655" s="257" t="n">
        <v>43790</v>
      </c>
      <c r="CN655" s="257" t="e">
        <f aca="false">EDATE(CM655,CO655)-1</f>
        <v>#N/A</v>
      </c>
      <c r="CO655" s="254" t="e">
        <f aca="false">#N/A</f>
        <v>#N/A</v>
      </c>
      <c r="CP655" s="254" t="e">
        <f aca="false">#N/A</f>
        <v>#N/A</v>
      </c>
      <c r="CQ655" s="254"/>
      <c r="CR655" s="254"/>
      <c r="CS655" s="254"/>
      <c r="CT655" s="260" t="n">
        <f aca="false">I655</f>
        <v>92916.67</v>
      </c>
      <c r="CU655" s="260" t="n">
        <f aca="false">CT655-CV655</f>
        <v>48394</v>
      </c>
      <c r="CV655" s="260" t="n">
        <v>44522.67</v>
      </c>
      <c r="CW655" s="261" t="n">
        <f aca="false">IF(AND(CW$5&gt;$V655,CW$6&lt;=$W655),$Y655,IF(AND(MONTH(CW$6)=MONTH($W655),YEAR(CW$6)=YEAR($W655)),$T655-$X655*$Y655+$Y655,0))</f>
        <v>0</v>
      </c>
      <c r="CX655" s="261" t="n">
        <f aca="false">IF(AND(CX$5&gt;$V655,CX$6&lt;=$W655),$Y655,IF(AND(MONTH(CX$6)=MONTH($W655),YEAR(CX$6)=YEAR($W655)),$T655-$X655*$Y655+$Y655,0))</f>
        <v>0</v>
      </c>
      <c r="CY655" s="261" t="n">
        <f aca="false">IF(AND(CY$5&gt;$V655,CY$6&lt;=$W655),$Y655,IF(AND(MONTH(CY$6)=MONTH($W655),YEAR(CY$6)=YEAR($W655)),$T655-$X655*$Y655+$Y655,0))</f>
        <v>0</v>
      </c>
      <c r="CZ655" s="261" t="n">
        <f aca="false">IF(AND(CZ$5&gt;$V655,CZ$6&lt;=$W655),$Y655,IF(AND(MONTH(CZ$6)=MONTH($W655),YEAR(CZ$6)=YEAR($W655)),$T655-$X655*$Y655+$Y655,0))</f>
        <v>0</v>
      </c>
      <c r="DA655" s="261" t="n">
        <f aca="false">IF(AND(DA$5&gt;$V655,DA$6&lt;=$W655),$Y655,IF(AND(MONTH(DA$6)=MONTH($W655),YEAR(DA$6)=YEAR($W655)),$T655-$X655*$Y655+$Y655,0))</f>
        <v>0</v>
      </c>
      <c r="DB655" s="261" t="n">
        <f aca="false">IF(AND(DB$5&gt;$V655,DB$6&lt;=$W655),$Y655,IF(AND(MONTH(DB$6)=MONTH($W655),YEAR(DB$6)=YEAR($W655)),$T655-$X655*$Y655+$Y655,0))</f>
        <v>0</v>
      </c>
      <c r="DC655" s="261" t="n">
        <f aca="false">IF(AND(DC$5&gt;$V655,DC$6&lt;=$W655),$Y655,IF(AND(MONTH(DC$6)=MONTH($W655),YEAR(DC$6)=YEAR($W655)),$T655-$X655*$Y655+$Y655,0))</f>
        <v>0</v>
      </c>
      <c r="DD655" s="261" t="n">
        <f aca="false">IF(AND(DD$5&gt;$V655,DD$6&lt;=$W655),$Y655,IF(AND(MONTH(DD$6)=MONTH($W655),YEAR(DD$6)=YEAR($W655)),$T655-$X655*$Y655+$Y655,0))</f>
        <v>0</v>
      </c>
      <c r="DE655" s="261" t="n">
        <f aca="false">IF(AND(DE$5&gt;$V655,DE$6&lt;=$W655),$Y655,IF(AND(MONTH(DE$6)=MONTH($W655),YEAR(DE$6)=YEAR($W655)),$T655-$X655*$Y655+$Y655,0))</f>
        <v>0</v>
      </c>
      <c r="DF655" s="261" t="n">
        <f aca="false">IF(AND(DF$5&gt;$V655,DF$6&lt;=$W655),$Y655,IF(AND(MONTH(DF$6)=MONTH($W655),YEAR(DF$6)=YEAR($W655)),$T655-$X655*$Y655+$Y655,0))</f>
        <v>0</v>
      </c>
      <c r="DG655" s="261" t="n">
        <f aca="false">IF(AND(DG$5&gt;$V655,DG$6&lt;=$W655),$Y655,IF(AND(MONTH(DG$6)=MONTH($W655),YEAR(DG$6)=YEAR($W655)),$T655-$X655*$Y655+$Y655,0))</f>
        <v>0</v>
      </c>
      <c r="DH655" s="261" t="n">
        <f aca="false">IF(AND(DH$5&gt;$V655,DH$6&lt;=$W655),$Y655,IF(AND(MONTH(DH$6)=MONTH($W655),YEAR(DH$6)=YEAR($W655)),$T655-$X655*$Y655+$Y655,0))</f>
        <v>0</v>
      </c>
      <c r="DI655" s="260" t="n">
        <f aca="false">CW655+CX655+CY655+CZ655+DA655+DB655+DC655+DD655+DE655+DF655+DG655+DH655</f>
        <v>0</v>
      </c>
      <c r="DJ655" s="260"/>
      <c r="DK655" s="260"/>
      <c r="DL655" s="260" t="n">
        <f aca="false">DJ655-DK655</f>
        <v>0</v>
      </c>
      <c r="DM655" s="261" t="n">
        <f aca="false">IF(AND(DM$5&gt;$V655,DM$6&lt;=$W655),$Y655,IF(AND(MONTH(DM$6)=MONTH($W655),YEAR(DM$6)=YEAR($W655)),$T655-$X655*$Y655+$Y655,0))</f>
        <v>0</v>
      </c>
      <c r="DN655" s="261" t="n">
        <f aca="false">IF(AND(DN$5&gt;$V655,DN$6&lt;=$W655),$Y655,IF(AND(MONTH(DN$6)=MONTH($W655),YEAR(DN$6)=YEAR($W655)),$T655-$X655*$Y655+$Y655,0))</f>
        <v>0</v>
      </c>
      <c r="DO655" s="261" t="n">
        <f aca="false">IF(AND(DO$5&gt;$V655,DO$6&lt;=$W655),$Y655,IF(AND(MONTH(DO$6)=MONTH($W655),YEAR(DO$6)=YEAR($W655)),$T655-$X655*$Y655+$Y655,0))</f>
        <v>0</v>
      </c>
      <c r="DP655" s="261" t="n">
        <f aca="false">IF(AND(DP$5&gt;$V655,DP$6&lt;=$W655),$Y655,IF(AND(MONTH(DP$6)=MONTH($W655),YEAR(DP$6)=YEAR($W655)),$T655-$X655*$Y655+$Y655,0))</f>
        <v>0</v>
      </c>
      <c r="DQ655" s="261" t="n">
        <f aca="false">IF(AND(DQ$5&gt;$V655,DQ$6&lt;=$W655),$Y655,IF(AND(MONTH(DQ$6)=MONTH($W655),YEAR(DQ$6)=YEAR($W655)),$T655-$X655*$Y655+$Y655,0))</f>
        <v>0</v>
      </c>
      <c r="DR655" s="261" t="n">
        <f aca="false">IF(AND(DR$5&gt;$V655,DR$6&lt;=$W655),$Y655,IF(AND(MONTH(DR$6)=MONTH($W655),YEAR(DR$6)=YEAR($W655)),$T655-$X655*$Y655+$Y655,0))</f>
        <v>0</v>
      </c>
      <c r="DS655" s="261" t="n">
        <f aca="false">IF(AND(DS$5&gt;$V655,DS$6&lt;=$W655),$Y655,IF(AND(MONTH(DS$6)=MONTH($W655),YEAR(DS$6)=YEAR($W655)),$T655-$X655*$Y655+$Y655,0))</f>
        <v>0</v>
      </c>
      <c r="DT655" s="261" t="n">
        <f aca="false">IF(AND(DT$5&gt;$V655,DT$6&lt;=$W655),$Y655,IF(AND(MONTH(DT$6)=MONTH($W655),YEAR(DT$6)=YEAR($W655)),$T655-$X655*$Y655+$Y655,0))</f>
        <v>0</v>
      </c>
      <c r="DU655" s="261" t="n">
        <f aca="false">IF(AND(DU$5&gt;$V655,DU$6&lt;=$W655),$Y655,IF(AND(MONTH(DU$6)=MONTH($W655),YEAR(DU$6)=YEAR($W655)),$T655-$X655*$Y655+$Y655,0))</f>
        <v>0</v>
      </c>
      <c r="DV655" s="261" t="n">
        <f aca="false">IF(AND(DV$5&gt;$V655,DV$6&lt;=$W655),$Y655,IF(AND(MONTH(DV$6)=MONTH($W655),YEAR(DV$6)=YEAR($W655)),$T655-$X655*$Y655+$Y655,0))</f>
        <v>0</v>
      </c>
      <c r="DW655" s="261" t="n">
        <f aca="false">IF(AND(DW$5&gt;$V655,DW$6&lt;=$W655),$Y655,IF(AND(MONTH(DW$6)=MONTH($W655),YEAR(DW$6)=YEAR($W655)),$T655-$X655*$Y655+$Y655,0))</f>
        <v>0</v>
      </c>
      <c r="DX655" s="261" t="n">
        <f aca="false">IF(AND(DX$5&gt;$V655,DX$6&lt;=$W655),$Y655,IF(AND(MONTH(DX$6)=MONTH($W655),YEAR(DX$6)=YEAR($W655)),$T655-AA655-$X655*$Y655+$Y655,0))</f>
        <v>0</v>
      </c>
      <c r="DY655" s="260" t="n">
        <f aca="false">DM655+DN655+DO655+DP655+DQ655+DR655+DS655+DT655+DU655+DV655+DW655+DX655</f>
        <v>0</v>
      </c>
      <c r="DZ655" s="260" t="n">
        <f aca="false">DJ655+AY655+BA655+BC655+BE655+BG655+BI655+BK655+BM655+BO655</f>
        <v>0</v>
      </c>
      <c r="EA655" s="260" t="n">
        <f aca="false">DK655+DY655</f>
        <v>0</v>
      </c>
      <c r="EB655" s="260" t="n">
        <f aca="false">DZ655-EA655</f>
        <v>0</v>
      </c>
      <c r="EC655" s="261" t="n">
        <f aca="false">IF(AND(EC$5&gt;$V655,EC$6&lt;=$W655),$Y655,IF(AND(MONTH(EC$6)=MONTH($W655),YEAR(EC$6)=YEAR($W655)),$T655-$X655*$Y655+$Y655,0))</f>
        <v>0</v>
      </c>
      <c r="ED655" s="261" t="n">
        <f aca="false">IF(AND(ED$5&gt;$V655,ED$6&lt;=$W655),$Y655,IF(AND(MONTH(ED$6)=MONTH($W655),YEAR(ED$6)=YEAR($W655)),$T655-$X655*$Y655+$Y655,0))</f>
        <v>0</v>
      </c>
      <c r="EE655" s="261" t="n">
        <f aca="false">IF(AND(EE$5&gt;$V655,EE$6&lt;=$W655),$Y655,IF(AND(MONTH(EE$6)=MONTH($W655),YEAR(EE$6)=YEAR($W655)),$T655-$X655*$Y655+$Y655,0))</f>
        <v>0</v>
      </c>
      <c r="EF655" s="261" t="n">
        <f aca="false">IF(AND(EF$5&gt;$V655,EF$6&lt;=$W655),$Y655,IF(AND(MONTH(EF$6)=MONTH($W655),YEAR(EF$6)=YEAR($W655)),$T655-$X655*$Y655+$Y655,0))</f>
        <v>0</v>
      </c>
      <c r="EG655" s="261" t="n">
        <f aca="false">IF(AND(EG$5&gt;$V655,EG$6&lt;=$W655),$Y655,IF(AND(MONTH(EG$6)=MONTH($W655),YEAR(EG$6)=YEAR($W655)),$T655-$X655*$Y655+$Y655,0))</f>
        <v>0</v>
      </c>
      <c r="EH655" s="261" t="n">
        <f aca="false">IF(AND(EH$5&gt;$V655,EH$6&lt;=$W655),$Y655,IF(AND(MONTH(EH$6)=MONTH($W655),YEAR(EH$6)=YEAR($W655)),$T655-$X655*$Y655+$Y655,0))</f>
        <v>0</v>
      </c>
      <c r="EI655" s="261" t="n">
        <f aca="false">IF(AND(EI$5&gt;$V655,EI$6&lt;=$W655),$Y655,IF(AND(MONTH(EI$6)=MONTH($W655),YEAR(EI$6)=YEAR($W655)),$T655-$X655*$Y655+$Y655,0))</f>
        <v>0</v>
      </c>
      <c r="EJ655" s="261" t="n">
        <f aca="false">IF(AND(EJ$5&gt;$V655,EJ$6&lt;=$W655),$Y655,IF(AND(MONTH(EJ$6)=MONTH($W655),YEAR(EJ$6)=YEAR($W655)),$T655-$X655*$Y655+$Y655,0))</f>
        <v>0</v>
      </c>
      <c r="EK655" s="261" t="n">
        <f aca="false">IF(AND(EK$5&gt;$V655,EK$6&lt;=$W655),$Y655,IF(AND(MONTH(EK$6)=MONTH($W655),YEAR(EK$6)=YEAR($W655)),$T655-$X655*$Y655+$Y655,0))</f>
        <v>0</v>
      </c>
      <c r="EL655" s="261" t="n">
        <f aca="false">IF(AND(EL$5&gt;$V655,EL$6&lt;=$W655),$Y655,IF(AND(MONTH(EL$6)=MONTH($W655),YEAR(EL$6)=YEAR($W655)),$T655-$X655*$Y655+$Y655,0))</f>
        <v>0</v>
      </c>
      <c r="EM655" s="261" t="n">
        <f aca="false">IF(AND(EM$5&gt;$V655,EM$6&lt;=$W655),$Y655,IF(AND(MONTH(EM$6)=MONTH($W655),YEAR(EM$6)=YEAR($W655)),$T655-$X655*$Y655+$Y655,0))</f>
        <v>0</v>
      </c>
      <c r="EN655" s="261" t="n">
        <f aca="false">IF(AND(EN$5&gt;$V655,EN$6&lt;=$W655),$Y655,IF(AND(MONTH(EN$6)=MONTH($W655),YEAR(EN$6)=YEAR($W655)),$T655-$X655*$Y655+$Y655,0))</f>
        <v>0</v>
      </c>
      <c r="EO655" s="260" t="n">
        <f aca="false">EC655+ED655+EE655+EF655+EG655+EH655+EI655+EJ655+EK655+EL655+EM655+EN655</f>
        <v>0</v>
      </c>
      <c r="EP655" s="260" t="n">
        <f aca="false">T655+AQ655+AS655+AU655+AW655+AY655+BA655+BC655+BE655+BG655+BI655+BK655+BM655+BO655+BQ655+BS655+BU655+BW655+BY655+CA655+CC655+CE655+CG655</f>
        <v>0</v>
      </c>
      <c r="EQ655" s="260" t="n">
        <f aca="false">EA655+EO655</f>
        <v>0</v>
      </c>
      <c r="ER655" s="260" t="n">
        <f aca="false">EP655-EQ655</f>
        <v>0</v>
      </c>
      <c r="ES655" s="261"/>
      <c r="ET655" s="261"/>
      <c r="EU655" s="261"/>
      <c r="EV655" s="261"/>
      <c r="EW655" s="261"/>
      <c r="EX655" s="261"/>
      <c r="EY655" s="261"/>
      <c r="EZ655" s="261"/>
      <c r="FA655" s="261"/>
      <c r="FB655" s="261"/>
      <c r="FC655" s="261"/>
      <c r="FD655" s="261"/>
      <c r="FE655" s="260" t="n">
        <f aca="false">ES655+ET655+EU655+EV655+EW655+EX655+EY655+EZ655+FA655+FB655+FC655+FD655</f>
        <v>0</v>
      </c>
      <c r="FF655" s="260" t="n">
        <f aca="false">EP655</f>
        <v>0</v>
      </c>
      <c r="FG655" s="260" t="n">
        <f aca="false">EQ655+FE655</f>
        <v>0</v>
      </c>
      <c r="FH655" s="260" t="n">
        <f aca="false">FF655-FG655</f>
        <v>0</v>
      </c>
      <c r="FI655" s="261"/>
      <c r="FJ655" s="261"/>
      <c r="FK655" s="261"/>
      <c r="FL655" s="261"/>
      <c r="FM655" s="261"/>
      <c r="FN655" s="261"/>
      <c r="FO655" s="261"/>
      <c r="FP655" s="261"/>
      <c r="FQ655" s="261"/>
      <c r="FR655" s="261"/>
      <c r="FS655" s="261"/>
      <c r="FT655" s="261"/>
      <c r="FU655" s="260" t="n">
        <f aca="false">FI655+FJ655+FK655+FL655+FM655+FN655+FO655+FP655+FQ655+FR655+FS655+FT655</f>
        <v>0</v>
      </c>
      <c r="FV655" s="260" t="n">
        <f aca="false">FF655</f>
        <v>0</v>
      </c>
      <c r="FW655" s="260" t="n">
        <f aca="false">FG655+FU655</f>
        <v>0</v>
      </c>
      <c r="FX655" s="260" t="n">
        <f aca="false">FV655-FW655</f>
        <v>0</v>
      </c>
      <c r="FY655" s="261"/>
      <c r="FZ655" s="261"/>
      <c r="GA655" s="261"/>
      <c r="GB655" s="261"/>
      <c r="GC655" s="261"/>
      <c r="GD655" s="261"/>
      <c r="GE655" s="261"/>
      <c r="GF655" s="261"/>
      <c r="GG655" s="261"/>
      <c r="GH655" s="261"/>
      <c r="GI655" s="261"/>
      <c r="GJ655" s="261"/>
      <c r="GK655" s="260" t="n">
        <f aca="false">FY655+FZ655+GA655+GB655+GC655+GD655+GE655+GF655+GG655+GH655+GI655+GJ655</f>
        <v>0</v>
      </c>
      <c r="GL655" s="260" t="n">
        <f aca="false">FV655</f>
        <v>0</v>
      </c>
      <c r="GM655" s="260" t="n">
        <f aca="false">FW655+GK655</f>
        <v>0</v>
      </c>
      <c r="GN655" s="260" t="n">
        <f aca="false">GL655-GM655</f>
        <v>0</v>
      </c>
      <c r="GO655" s="261"/>
      <c r="GP655" s="261"/>
      <c r="GQ655" s="261"/>
      <c r="GR655" s="261"/>
      <c r="GS655" s="261"/>
      <c r="GT655" s="261"/>
      <c r="GU655" s="261"/>
      <c r="GV655" s="261"/>
      <c r="GW655" s="261"/>
      <c r="GX655" s="261"/>
      <c r="GY655" s="261"/>
      <c r="GZ655" s="261"/>
      <c r="HA655" s="260" t="n">
        <f aca="false">GO655+GP655+GQ655+GR655+GS655+GT655+GU655+GV655+GW655+GX655+GY655+GZ655</f>
        <v>0</v>
      </c>
      <c r="HB655" s="260" t="n">
        <f aca="false">GL655</f>
        <v>0</v>
      </c>
      <c r="HC655" s="260" t="n">
        <f aca="false">GM655+HA655</f>
        <v>0</v>
      </c>
      <c r="HD655" s="260" t="n">
        <f aca="false">HB655-HC655</f>
        <v>0</v>
      </c>
      <c r="HE655" s="264" t="n">
        <f aca="false">GO655-GJ655</f>
        <v>0</v>
      </c>
      <c r="HF655" s="264"/>
      <c r="HG655" s="264"/>
      <c r="HH655" s="264"/>
      <c r="HI655" s="264"/>
      <c r="HJ655" s="264"/>
      <c r="HK655" s="264"/>
      <c r="HL655" s="264"/>
      <c r="HM655" s="264"/>
      <c r="HN655" s="264"/>
      <c r="HO655" s="264"/>
      <c r="HP655" s="264"/>
      <c r="HQ655" s="264"/>
      <c r="HR655" s="264"/>
      <c r="HS655" s="264"/>
      <c r="HT655" s="264"/>
      <c r="HU655" s="264"/>
      <c r="HV655" s="264"/>
      <c r="HW655" s="264"/>
      <c r="HX655" s="264"/>
      <c r="HY655" s="264"/>
      <c r="HZ655" s="264"/>
      <c r="IA655" s="264"/>
      <c r="IB655" s="264"/>
      <c r="IC655" s="264"/>
      <c r="ID655" s="264"/>
      <c r="IE655" s="264"/>
      <c r="IF655" s="264"/>
      <c r="IG655" s="264"/>
      <c r="IH655" s="264"/>
      <c r="II655" s="264"/>
      <c r="IJ655" s="264"/>
      <c r="IK655" s="264"/>
      <c r="IL655" s="264"/>
      <c r="IM655" s="264"/>
      <c r="IN655" s="264"/>
      <c r="IO655" s="264"/>
      <c r="IP655" s="264"/>
      <c r="IQ655" s="264"/>
      <c r="IR655" s="264"/>
      <c r="IS655" s="264"/>
      <c r="IT655" s="264"/>
      <c r="IU655" s="264"/>
      <c r="IV655" s="264"/>
      <c r="IW655" s="264"/>
      <c r="IX655" s="264"/>
      <c r="IY655" s="264"/>
      <c r="IZ655" s="264"/>
      <c r="JA655" s="264"/>
      <c r="JB655" s="264"/>
      <c r="JC655" s="264"/>
      <c r="JD655" s="264"/>
      <c r="JE655" s="264"/>
      <c r="JF655" s="264"/>
      <c r="JG655" s="264"/>
      <c r="JH655" s="264"/>
      <c r="JI655" s="264"/>
      <c r="JJ655" s="264"/>
      <c r="JK655" s="264"/>
      <c r="JL655" s="264"/>
      <c r="JM655" s="265"/>
      <c r="JN655" s="265" t="n">
        <f aca="false">DH655-DG655</f>
        <v>0</v>
      </c>
    </row>
    <row r="656" s="201" customFormat="true" ht="22.35" hidden="false" customHeight="false" outlineLevel="0" collapsed="false">
      <c r="A656" s="249" t="n">
        <v>624</v>
      </c>
      <c r="B656" s="250" t="s">
        <v>1131</v>
      </c>
      <c r="C656" s="251" t="n">
        <v>5495</v>
      </c>
      <c r="D656" s="252" t="s">
        <v>471</v>
      </c>
      <c r="E656" s="252" t="s">
        <v>475</v>
      </c>
      <c r="F656" s="253" t="n">
        <v>1</v>
      </c>
      <c r="G656" s="254" t="n">
        <v>88000</v>
      </c>
      <c r="H656" s="255" t="n">
        <v>0.2</v>
      </c>
      <c r="I656" s="256" t="n">
        <f aca="false">ROUND(F656*G656,2)</f>
        <v>88000</v>
      </c>
      <c r="J656" s="254" t="n">
        <f aca="false">ROUND(I656+F656*G656*H656,2)</f>
        <v>105600</v>
      </c>
      <c r="K656" s="257" t="n">
        <v>43819</v>
      </c>
      <c r="L656" s="257" t="n">
        <f aca="false">EDATE(K656,M656)-1</f>
        <v>45645</v>
      </c>
      <c r="M656" s="258" t="n">
        <v>60</v>
      </c>
      <c r="N656" s="254" t="n">
        <f aca="false">ROUND(G656/M656,2)*F656</f>
        <v>1466.67</v>
      </c>
      <c r="O656" s="254"/>
      <c r="P656" s="254" t="n">
        <v>-52799.92</v>
      </c>
      <c r="Q656" s="253" t="n">
        <v>1</v>
      </c>
      <c r="R656" s="254" t="n">
        <v>0</v>
      </c>
      <c r="S656" s="255" t="n">
        <f aca="false">H656</f>
        <v>0.2</v>
      </c>
      <c r="T656" s="254" t="n">
        <f aca="false">ROUND(Q656*R656,2)</f>
        <v>0</v>
      </c>
      <c r="U656" s="254" t="n">
        <f aca="false">ROUND(T656+Q656*R656*S656,2)</f>
        <v>0</v>
      </c>
      <c r="V656" s="257" t="n">
        <v>43819</v>
      </c>
      <c r="W656" s="257" t="n">
        <v>44562</v>
      </c>
      <c r="X656" s="258" t="n">
        <v>60</v>
      </c>
      <c r="Y656" s="254" t="n">
        <f aca="false">ROUND((R656-Z656)/X656,2)*Q656</f>
        <v>0</v>
      </c>
      <c r="Z656" s="254" t="n">
        <v>0</v>
      </c>
      <c r="AA656" s="254" t="n">
        <v>0</v>
      </c>
      <c r="AB656" s="254"/>
      <c r="AC656" s="254"/>
      <c r="AD656" s="254"/>
      <c r="AE656" s="254"/>
      <c r="AF656" s="254"/>
      <c r="AG656" s="254"/>
      <c r="AH656" s="254"/>
      <c r="AI656" s="254"/>
      <c r="AJ656" s="254"/>
      <c r="AK656" s="254"/>
      <c r="AL656" s="254"/>
      <c r="AM656" s="254"/>
      <c r="AN656" s="254"/>
      <c r="AO656" s="254"/>
      <c r="AP656" s="254"/>
      <c r="AQ656" s="254"/>
      <c r="AR656" s="254"/>
      <c r="AS656" s="254"/>
      <c r="AT656" s="254"/>
      <c r="AU656" s="254"/>
      <c r="AV656" s="254"/>
      <c r="AW656" s="254"/>
      <c r="AX656" s="254"/>
      <c r="AY656" s="254"/>
      <c r="AZ656" s="254"/>
      <c r="BA656" s="254"/>
      <c r="BB656" s="254"/>
      <c r="BC656" s="254"/>
      <c r="BD656" s="254"/>
      <c r="BE656" s="254"/>
      <c r="BF656" s="254"/>
      <c r="BG656" s="254"/>
      <c r="BH656" s="254"/>
      <c r="BI656" s="254"/>
      <c r="BJ656" s="254"/>
      <c r="BK656" s="254"/>
      <c r="BL656" s="254"/>
      <c r="BM656" s="254"/>
      <c r="BN656" s="254"/>
      <c r="BO656" s="254"/>
      <c r="BP656" s="254"/>
      <c r="BQ656" s="254"/>
      <c r="BR656" s="254"/>
      <c r="BS656" s="254"/>
      <c r="BT656" s="254"/>
      <c r="BU656" s="254"/>
      <c r="BV656" s="254"/>
      <c r="BW656" s="254"/>
      <c r="BX656" s="254"/>
      <c r="BY656" s="254"/>
      <c r="BZ656" s="254"/>
      <c r="CA656" s="254"/>
      <c r="CB656" s="254"/>
      <c r="CC656" s="254"/>
      <c r="CD656" s="254"/>
      <c r="CE656" s="254"/>
      <c r="CF656" s="254"/>
      <c r="CG656" s="254"/>
      <c r="CH656" s="254"/>
      <c r="CI656" s="254" t="e">
        <f aca="false">#N/A</f>
        <v>#N/A</v>
      </c>
      <c r="CJ656" s="254"/>
      <c r="CK656" s="254"/>
      <c r="CL656" s="254"/>
      <c r="CM656" s="257" t="n">
        <v>43819</v>
      </c>
      <c r="CN656" s="257" t="e">
        <f aca="false">EDATE(CM656,CO656)-1</f>
        <v>#N/A</v>
      </c>
      <c r="CO656" s="254" t="e">
        <f aca="false">#N/A</f>
        <v>#N/A</v>
      </c>
      <c r="CP656" s="254" t="e">
        <f aca="false">#N/A</f>
        <v>#N/A</v>
      </c>
      <c r="CQ656" s="254"/>
      <c r="CR656" s="254"/>
      <c r="CS656" s="254"/>
      <c r="CT656" s="260" t="n">
        <f aca="false">I656</f>
        <v>88000</v>
      </c>
      <c r="CU656" s="260" t="n">
        <f aca="false">CT656-CV656</f>
        <v>35200.08</v>
      </c>
      <c r="CV656" s="260" t="n">
        <v>52799.92</v>
      </c>
      <c r="CW656" s="261" t="n">
        <f aca="false">IF(AND(CW$5&gt;$V656,CW$6&lt;=$W656),$Y656,IF(AND(MONTH(CW$6)=MONTH($W656),YEAR(CW$6)=YEAR($W656)),$T656-$X656*$Y656+$Y656,0))</f>
        <v>0</v>
      </c>
      <c r="CX656" s="261" t="n">
        <f aca="false">IF(AND(CX$5&gt;$V656,CX$6&lt;=$W656),$Y656,IF(AND(MONTH(CX$6)=MONTH($W656),YEAR(CX$6)=YEAR($W656)),$T656-$X656*$Y656+$Y656,0))</f>
        <v>0</v>
      </c>
      <c r="CY656" s="261" t="n">
        <f aca="false">IF(AND(CY$5&gt;$V656,CY$6&lt;=$W656),$Y656,IF(AND(MONTH(CY$6)=MONTH($W656),YEAR(CY$6)=YEAR($W656)),$T656-$X656*$Y656+$Y656,0))</f>
        <v>0</v>
      </c>
      <c r="CZ656" s="261" t="n">
        <f aca="false">IF(AND(CZ$5&gt;$V656,CZ$6&lt;=$W656),$Y656,IF(AND(MONTH(CZ$6)=MONTH($W656),YEAR(CZ$6)=YEAR($W656)),$T656-$X656*$Y656+$Y656,0))</f>
        <v>0</v>
      </c>
      <c r="DA656" s="261" t="n">
        <f aca="false">IF(AND(DA$5&gt;$V656,DA$6&lt;=$W656),$Y656,IF(AND(MONTH(DA$6)=MONTH($W656),YEAR(DA$6)=YEAR($W656)),$T656-$X656*$Y656+$Y656,0))</f>
        <v>0</v>
      </c>
      <c r="DB656" s="261" t="n">
        <f aca="false">IF(AND(DB$5&gt;$V656,DB$6&lt;=$W656),$Y656,IF(AND(MONTH(DB$6)=MONTH($W656),YEAR(DB$6)=YEAR($W656)),$T656-$X656*$Y656+$Y656,0))</f>
        <v>0</v>
      </c>
      <c r="DC656" s="261" t="n">
        <f aca="false">IF(AND(DC$5&gt;$V656,DC$6&lt;=$W656),$Y656,IF(AND(MONTH(DC$6)=MONTH($W656),YEAR(DC$6)=YEAR($W656)),$T656-$X656*$Y656+$Y656,0))</f>
        <v>0</v>
      </c>
      <c r="DD656" s="261" t="n">
        <f aca="false">IF(AND(DD$5&gt;$V656,DD$6&lt;=$W656),$Y656,IF(AND(MONTH(DD$6)=MONTH($W656),YEAR(DD$6)=YEAR($W656)),$T656-$X656*$Y656+$Y656,0))</f>
        <v>0</v>
      </c>
      <c r="DE656" s="261" t="n">
        <f aca="false">IF(AND(DE$5&gt;$V656,DE$6&lt;=$W656),$Y656,IF(AND(MONTH(DE$6)=MONTH($W656),YEAR(DE$6)=YEAR($W656)),$T656-$X656*$Y656+$Y656,0))</f>
        <v>0</v>
      </c>
      <c r="DF656" s="261" t="n">
        <f aca="false">IF(AND(DF$5&gt;$V656,DF$6&lt;=$W656),$Y656,IF(AND(MONTH(DF$6)=MONTH($W656),YEAR(DF$6)=YEAR($W656)),$T656-$X656*$Y656+$Y656,0))</f>
        <v>0</v>
      </c>
      <c r="DG656" s="261" t="n">
        <f aca="false">IF(AND(DG$5&gt;$V656,DG$6&lt;=$W656),$Y656,IF(AND(MONTH(DG$6)=MONTH($W656),YEAR(DG$6)=YEAR($W656)),$T656-$X656*$Y656+$Y656,0))</f>
        <v>0</v>
      </c>
      <c r="DH656" s="261" t="n">
        <f aca="false">IF(AND(DH$5&gt;$V656,DH$6&lt;=$W656),$Y656,IF(AND(MONTH(DH$6)=MONTH($W656),YEAR(DH$6)=YEAR($W656)),$T656-$X656*$Y656+$Y656,0))</f>
        <v>0</v>
      </c>
      <c r="DI656" s="260" t="n">
        <f aca="false">CW656+CX656+CY656+CZ656+DA656+DB656+DC656+DD656+DE656+DF656+DG656+DH656</f>
        <v>0</v>
      </c>
      <c r="DJ656" s="260"/>
      <c r="DK656" s="260"/>
      <c r="DL656" s="260" t="n">
        <f aca="false">DJ656-DK656</f>
        <v>0</v>
      </c>
      <c r="DM656" s="261" t="n">
        <f aca="false">IF(AND(DM$5&gt;$V656,DM$6&lt;=$W656),$Y656,IF(AND(MONTH(DM$6)=MONTH($W656),YEAR(DM$6)=YEAR($W656)),$T656-$X656*$Y656+$Y656,0))</f>
        <v>0</v>
      </c>
      <c r="DN656" s="261" t="n">
        <f aca="false">IF(AND(DN$5&gt;$V656,DN$6&lt;=$W656),$Y656,IF(AND(MONTH(DN$6)=MONTH($W656),YEAR(DN$6)=YEAR($W656)),$T656-$X656*$Y656+$Y656,0))</f>
        <v>0</v>
      </c>
      <c r="DO656" s="261" t="n">
        <f aca="false">IF(AND(DO$5&gt;$V656,DO$6&lt;=$W656),$Y656,IF(AND(MONTH(DO$6)=MONTH($W656),YEAR(DO$6)=YEAR($W656)),$T656-$X656*$Y656+$Y656,0))</f>
        <v>0</v>
      </c>
      <c r="DP656" s="261" t="n">
        <f aca="false">IF(AND(DP$5&gt;$V656,DP$6&lt;=$W656),$Y656,IF(AND(MONTH(DP$6)=MONTH($W656),YEAR(DP$6)=YEAR($W656)),$T656-$X656*$Y656+$Y656,0))</f>
        <v>0</v>
      </c>
      <c r="DQ656" s="261" t="n">
        <f aca="false">IF(AND(DQ$5&gt;$V656,DQ$6&lt;=$W656),$Y656,IF(AND(MONTH(DQ$6)=MONTH($W656),YEAR(DQ$6)=YEAR($W656)),$T656-$X656*$Y656+$Y656,0))</f>
        <v>0</v>
      </c>
      <c r="DR656" s="261" t="n">
        <f aca="false">IF(AND(DR$5&gt;$V656,DR$6&lt;=$W656),$Y656,IF(AND(MONTH(DR$6)=MONTH($W656),YEAR(DR$6)=YEAR($W656)),$T656-$X656*$Y656+$Y656,0))</f>
        <v>0</v>
      </c>
      <c r="DS656" s="261" t="n">
        <f aca="false">IF(AND(DS$5&gt;$V656,DS$6&lt;=$W656),$Y656,IF(AND(MONTH(DS$6)=MONTH($W656),YEAR(DS$6)=YEAR($W656)),$T656-$X656*$Y656+$Y656,0))</f>
        <v>0</v>
      </c>
      <c r="DT656" s="261" t="n">
        <f aca="false">IF(AND(DT$5&gt;$V656,DT$6&lt;=$W656),$Y656,IF(AND(MONTH(DT$6)=MONTH($W656),YEAR(DT$6)=YEAR($W656)),$T656-$X656*$Y656+$Y656,0))</f>
        <v>0</v>
      </c>
      <c r="DU656" s="261" t="n">
        <f aca="false">IF(AND(DU$5&gt;$V656,DU$6&lt;=$W656),$Y656,IF(AND(MONTH(DU$6)=MONTH($W656),YEAR(DU$6)=YEAR($W656)),$T656-$X656*$Y656+$Y656,0))</f>
        <v>0</v>
      </c>
      <c r="DV656" s="261" t="n">
        <f aca="false">IF(AND(DV$5&gt;$V656,DV$6&lt;=$W656),$Y656,IF(AND(MONTH(DV$6)=MONTH($W656),YEAR(DV$6)=YEAR($W656)),$T656-$X656*$Y656+$Y656,0))</f>
        <v>0</v>
      </c>
      <c r="DW656" s="261" t="n">
        <f aca="false">IF(AND(DW$5&gt;$V656,DW$6&lt;=$W656),$Y656,IF(AND(MONTH(DW$6)=MONTH($W656),YEAR(DW$6)=YEAR($W656)),$T656-$X656*$Y656+$Y656,0))</f>
        <v>0</v>
      </c>
      <c r="DX656" s="261" t="n">
        <f aca="false">IF(AND(DX$5&gt;$V656,DX$6&lt;=$W656),$Y656,IF(AND(MONTH(DX$6)=MONTH($W656),YEAR(DX$6)=YEAR($W656)),$T656-AA656-$X656*$Y656+$Y656,0))</f>
        <v>0</v>
      </c>
      <c r="DY656" s="260" t="n">
        <f aca="false">DM656+DN656+DO656+DP656+DQ656+DR656+DS656+DT656+DU656+DV656+DW656+DX656</f>
        <v>0</v>
      </c>
      <c r="DZ656" s="260" t="n">
        <f aca="false">DJ656+AY656+BA656+BC656+BE656+BG656+BI656+BK656+BM656+BO656</f>
        <v>0</v>
      </c>
      <c r="EA656" s="260" t="n">
        <f aca="false">DK656+DY656</f>
        <v>0</v>
      </c>
      <c r="EB656" s="260" t="n">
        <f aca="false">DZ656-EA656</f>
        <v>0</v>
      </c>
      <c r="EC656" s="261" t="n">
        <f aca="false">IF(AND(EC$5&gt;$V656,EC$6&lt;=$W656),$Y656,IF(AND(MONTH(EC$6)=MONTH($W656),YEAR(EC$6)=YEAR($W656)),$T656-$X656*$Y656+$Y656,0))</f>
        <v>0</v>
      </c>
      <c r="ED656" s="261" t="n">
        <f aca="false">IF(AND(ED$5&gt;$V656,ED$6&lt;=$W656),$Y656,IF(AND(MONTH(ED$6)=MONTH($W656),YEAR(ED$6)=YEAR($W656)),$T656-$X656*$Y656+$Y656,0))</f>
        <v>0</v>
      </c>
      <c r="EE656" s="261" t="n">
        <f aca="false">IF(AND(EE$5&gt;$V656,EE$6&lt;=$W656),$Y656,IF(AND(MONTH(EE$6)=MONTH($W656),YEAR(EE$6)=YEAR($W656)),$T656-$X656*$Y656+$Y656,0))</f>
        <v>0</v>
      </c>
      <c r="EF656" s="261" t="n">
        <f aca="false">IF(AND(EF$5&gt;$V656,EF$6&lt;=$W656),$Y656,IF(AND(MONTH(EF$6)=MONTH($W656),YEAR(EF$6)=YEAR($W656)),$T656-$X656*$Y656+$Y656,0))</f>
        <v>0</v>
      </c>
      <c r="EG656" s="261" t="n">
        <f aca="false">IF(AND(EG$5&gt;$V656,EG$6&lt;=$W656),$Y656,IF(AND(MONTH(EG$6)=MONTH($W656),YEAR(EG$6)=YEAR($W656)),$T656-$X656*$Y656+$Y656,0))</f>
        <v>0</v>
      </c>
      <c r="EH656" s="261" t="n">
        <f aca="false">IF(AND(EH$5&gt;$V656,EH$6&lt;=$W656),$Y656,IF(AND(MONTH(EH$6)=MONTH($W656),YEAR(EH$6)=YEAR($W656)),$T656-$X656*$Y656+$Y656,0))</f>
        <v>0</v>
      </c>
      <c r="EI656" s="261" t="n">
        <f aca="false">IF(AND(EI$5&gt;$V656,EI$6&lt;=$W656),$Y656,IF(AND(MONTH(EI$6)=MONTH($W656),YEAR(EI$6)=YEAR($W656)),$T656-$X656*$Y656+$Y656,0))</f>
        <v>0</v>
      </c>
      <c r="EJ656" s="261" t="n">
        <f aca="false">IF(AND(EJ$5&gt;$V656,EJ$6&lt;=$W656),$Y656,IF(AND(MONTH(EJ$6)=MONTH($W656),YEAR(EJ$6)=YEAR($W656)),$T656-$X656*$Y656+$Y656,0))</f>
        <v>0</v>
      </c>
      <c r="EK656" s="261" t="n">
        <f aca="false">IF(AND(EK$5&gt;$V656,EK$6&lt;=$W656),$Y656,IF(AND(MONTH(EK$6)=MONTH($W656),YEAR(EK$6)=YEAR($W656)),$T656-$X656*$Y656+$Y656,0))</f>
        <v>0</v>
      </c>
      <c r="EL656" s="261" t="n">
        <f aca="false">IF(AND(EL$5&gt;$V656,EL$6&lt;=$W656),$Y656,IF(AND(MONTH(EL$6)=MONTH($W656),YEAR(EL$6)=YEAR($W656)),$T656-$X656*$Y656+$Y656,0))</f>
        <v>0</v>
      </c>
      <c r="EM656" s="261" t="n">
        <f aca="false">IF(AND(EM$5&gt;$V656,EM$6&lt;=$W656),$Y656,IF(AND(MONTH(EM$6)=MONTH($W656),YEAR(EM$6)=YEAR($W656)),$T656-$X656*$Y656+$Y656,0))</f>
        <v>0</v>
      </c>
      <c r="EN656" s="261" t="n">
        <f aca="false">IF(AND(EN$5&gt;$V656,EN$6&lt;=$W656),$Y656,IF(AND(MONTH(EN$6)=MONTH($W656),YEAR(EN$6)=YEAR($W656)),$T656-$X656*$Y656+$Y656,0))</f>
        <v>0</v>
      </c>
      <c r="EO656" s="260" t="n">
        <f aca="false">EC656+ED656+EE656+EF656+EG656+EH656+EI656+EJ656+EK656+EL656+EM656+EN656</f>
        <v>0</v>
      </c>
      <c r="EP656" s="260" t="n">
        <f aca="false">T656+AQ656+AS656+AU656+AW656+AY656+BA656+BC656+BE656+BG656+BI656+BK656+BM656+BO656+BQ656+BS656+BU656+BW656+BY656+CA656+CC656+CE656+CG656</f>
        <v>0</v>
      </c>
      <c r="EQ656" s="260" t="n">
        <f aca="false">EA656+EO656</f>
        <v>0</v>
      </c>
      <c r="ER656" s="260" t="n">
        <f aca="false">EP656-EQ656</f>
        <v>0</v>
      </c>
      <c r="ES656" s="261"/>
      <c r="ET656" s="261"/>
      <c r="EU656" s="261"/>
      <c r="EV656" s="261"/>
      <c r="EW656" s="261"/>
      <c r="EX656" s="261"/>
      <c r="EY656" s="261"/>
      <c r="EZ656" s="261"/>
      <c r="FA656" s="261"/>
      <c r="FB656" s="261"/>
      <c r="FC656" s="261"/>
      <c r="FD656" s="261"/>
      <c r="FE656" s="260" t="n">
        <f aca="false">ES656+ET656+EU656+EV656+EW656+EX656+EY656+EZ656+FA656+FB656+FC656+FD656</f>
        <v>0</v>
      </c>
      <c r="FF656" s="260" t="n">
        <f aca="false">EP656</f>
        <v>0</v>
      </c>
      <c r="FG656" s="260" t="n">
        <f aca="false">EQ656+FE656</f>
        <v>0</v>
      </c>
      <c r="FH656" s="260" t="n">
        <f aca="false">FF656-FG656</f>
        <v>0</v>
      </c>
      <c r="FI656" s="261"/>
      <c r="FJ656" s="261"/>
      <c r="FK656" s="261"/>
      <c r="FL656" s="261"/>
      <c r="FM656" s="261"/>
      <c r="FN656" s="261"/>
      <c r="FO656" s="261"/>
      <c r="FP656" s="261"/>
      <c r="FQ656" s="261"/>
      <c r="FR656" s="261"/>
      <c r="FS656" s="261"/>
      <c r="FT656" s="261"/>
      <c r="FU656" s="260" t="n">
        <f aca="false">FI656+FJ656+FK656+FL656+FM656+FN656+FO656+FP656+FQ656+FR656+FS656+FT656</f>
        <v>0</v>
      </c>
      <c r="FV656" s="260" t="n">
        <f aca="false">FF656</f>
        <v>0</v>
      </c>
      <c r="FW656" s="260" t="n">
        <f aca="false">FG656+FU656</f>
        <v>0</v>
      </c>
      <c r="FX656" s="260" t="n">
        <f aca="false">FV656-FW656</f>
        <v>0</v>
      </c>
      <c r="FY656" s="261"/>
      <c r="FZ656" s="261"/>
      <c r="GA656" s="261"/>
      <c r="GB656" s="261"/>
      <c r="GC656" s="261"/>
      <c r="GD656" s="261"/>
      <c r="GE656" s="261"/>
      <c r="GF656" s="261"/>
      <c r="GG656" s="261"/>
      <c r="GH656" s="261"/>
      <c r="GI656" s="261"/>
      <c r="GJ656" s="261"/>
      <c r="GK656" s="260" t="n">
        <f aca="false">FY656+FZ656+GA656+GB656+GC656+GD656+GE656+GF656+GG656+GH656+GI656+GJ656</f>
        <v>0</v>
      </c>
      <c r="GL656" s="260" t="n">
        <f aca="false">FV656</f>
        <v>0</v>
      </c>
      <c r="GM656" s="260" t="n">
        <f aca="false">FW656+GK656</f>
        <v>0</v>
      </c>
      <c r="GN656" s="260" t="n">
        <f aca="false">GL656-GM656</f>
        <v>0</v>
      </c>
      <c r="GO656" s="261"/>
      <c r="GP656" s="261"/>
      <c r="GQ656" s="261"/>
      <c r="GR656" s="261"/>
      <c r="GS656" s="261"/>
      <c r="GT656" s="261"/>
      <c r="GU656" s="261"/>
      <c r="GV656" s="261"/>
      <c r="GW656" s="261"/>
      <c r="GX656" s="261"/>
      <c r="GY656" s="261"/>
      <c r="GZ656" s="261"/>
      <c r="HA656" s="260" t="n">
        <f aca="false">GO656+GP656+GQ656+GR656+GS656+GT656+GU656+GV656+GW656+GX656+GY656+GZ656</f>
        <v>0</v>
      </c>
      <c r="HB656" s="260" t="n">
        <f aca="false">GL656</f>
        <v>0</v>
      </c>
      <c r="HC656" s="260" t="n">
        <f aca="false">GM656+HA656</f>
        <v>0</v>
      </c>
      <c r="HD656" s="260" t="n">
        <f aca="false">HB656-HC656</f>
        <v>0</v>
      </c>
      <c r="HE656" s="264" t="n">
        <f aca="false">GO656-GJ656</f>
        <v>0</v>
      </c>
      <c r="HF656" s="264"/>
      <c r="HG656" s="264"/>
      <c r="HH656" s="264"/>
      <c r="HI656" s="264"/>
      <c r="HJ656" s="264"/>
      <c r="HK656" s="264"/>
      <c r="HL656" s="264"/>
      <c r="HM656" s="264"/>
      <c r="HN656" s="264"/>
      <c r="HO656" s="264"/>
      <c r="HP656" s="264"/>
      <c r="HQ656" s="264"/>
      <c r="HR656" s="264"/>
      <c r="HS656" s="264"/>
      <c r="HT656" s="264"/>
      <c r="HU656" s="264"/>
      <c r="HV656" s="264"/>
      <c r="HW656" s="264"/>
      <c r="HX656" s="264"/>
      <c r="HY656" s="264"/>
      <c r="HZ656" s="264"/>
      <c r="IA656" s="264"/>
      <c r="IB656" s="264"/>
      <c r="IC656" s="264"/>
      <c r="ID656" s="264"/>
      <c r="IE656" s="264"/>
      <c r="IF656" s="264"/>
      <c r="IG656" s="264"/>
      <c r="IH656" s="264"/>
      <c r="II656" s="264"/>
      <c r="IJ656" s="264"/>
      <c r="IK656" s="264"/>
      <c r="IL656" s="264"/>
      <c r="IM656" s="264"/>
      <c r="IN656" s="264"/>
      <c r="IO656" s="264"/>
      <c r="IP656" s="264"/>
      <c r="IQ656" s="264"/>
      <c r="IR656" s="264"/>
      <c r="IS656" s="264"/>
      <c r="IT656" s="264"/>
      <c r="IU656" s="264"/>
      <c r="IV656" s="264"/>
      <c r="IW656" s="264"/>
      <c r="IX656" s="264"/>
      <c r="IY656" s="264"/>
      <c r="IZ656" s="264"/>
      <c r="JA656" s="264"/>
      <c r="JB656" s="264"/>
      <c r="JC656" s="264"/>
      <c r="JD656" s="264"/>
      <c r="JE656" s="264"/>
      <c r="JF656" s="264"/>
      <c r="JG656" s="264"/>
      <c r="JH656" s="264"/>
      <c r="JI656" s="264"/>
      <c r="JJ656" s="264"/>
      <c r="JK656" s="264"/>
      <c r="JL656" s="264"/>
      <c r="JM656" s="265"/>
      <c r="JN656" s="265" t="n">
        <f aca="false">DH656-DG656</f>
        <v>0</v>
      </c>
    </row>
    <row r="657" s="201" customFormat="true" ht="22.35" hidden="false" customHeight="false" outlineLevel="0" collapsed="false">
      <c r="A657" s="249" t="n">
        <v>625</v>
      </c>
      <c r="B657" s="250" t="s">
        <v>1132</v>
      </c>
      <c r="C657" s="251" t="n">
        <v>5497</v>
      </c>
      <c r="D657" s="252" t="s">
        <v>471</v>
      </c>
      <c r="E657" s="252" t="s">
        <v>475</v>
      </c>
      <c r="F657" s="253" t="n">
        <v>1</v>
      </c>
      <c r="G657" s="254" t="n">
        <v>60000</v>
      </c>
      <c r="H657" s="255" t="n">
        <v>0.2</v>
      </c>
      <c r="I657" s="256" t="n">
        <f aca="false">ROUND(F657*G657,2)</f>
        <v>60000</v>
      </c>
      <c r="J657" s="254" t="n">
        <f aca="false">ROUND(I657+F657*G657*H657,2)</f>
        <v>72000</v>
      </c>
      <c r="K657" s="257" t="n">
        <v>43819</v>
      </c>
      <c r="L657" s="257" t="n">
        <f aca="false">EDATE(K657,M657)-1</f>
        <v>45645</v>
      </c>
      <c r="M657" s="258" t="n">
        <v>60</v>
      </c>
      <c r="N657" s="254" t="n">
        <f aca="false">ROUND(G657/M657,2)*F657</f>
        <v>1000</v>
      </c>
      <c r="O657" s="254"/>
      <c r="P657" s="254" t="n">
        <v>-36000</v>
      </c>
      <c r="Q657" s="253" t="n">
        <v>1</v>
      </c>
      <c r="R657" s="254" t="n">
        <v>0</v>
      </c>
      <c r="S657" s="255" t="n">
        <f aca="false">H657</f>
        <v>0.2</v>
      </c>
      <c r="T657" s="254" t="n">
        <f aca="false">ROUND(Q657*R657,2)</f>
        <v>0</v>
      </c>
      <c r="U657" s="254" t="n">
        <f aca="false">ROUND(T657+Q657*R657*S657,2)</f>
        <v>0</v>
      </c>
      <c r="V657" s="257" t="n">
        <v>43819</v>
      </c>
      <c r="W657" s="257" t="n">
        <v>44562</v>
      </c>
      <c r="X657" s="258" t="n">
        <v>60</v>
      </c>
      <c r="Y657" s="254" t="n">
        <f aca="false">ROUND((R657-Z657)/X657,2)*Q657</f>
        <v>0</v>
      </c>
      <c r="Z657" s="254" t="n">
        <v>0</v>
      </c>
      <c r="AA657" s="254" t="n">
        <v>0</v>
      </c>
      <c r="AB657" s="254"/>
      <c r="AC657" s="254"/>
      <c r="AD657" s="254"/>
      <c r="AE657" s="254"/>
      <c r="AF657" s="254"/>
      <c r="AG657" s="254"/>
      <c r="AH657" s="254"/>
      <c r="AI657" s="254"/>
      <c r="AJ657" s="254"/>
      <c r="AK657" s="254"/>
      <c r="AL657" s="254"/>
      <c r="AM657" s="254"/>
      <c r="AN657" s="254"/>
      <c r="AO657" s="254"/>
      <c r="AP657" s="254"/>
      <c r="AQ657" s="254"/>
      <c r="AR657" s="254"/>
      <c r="AS657" s="254"/>
      <c r="AT657" s="254"/>
      <c r="AU657" s="254"/>
      <c r="AV657" s="254"/>
      <c r="AW657" s="254"/>
      <c r="AX657" s="254"/>
      <c r="AY657" s="254"/>
      <c r="AZ657" s="254"/>
      <c r="BA657" s="254"/>
      <c r="BB657" s="254"/>
      <c r="BC657" s="254"/>
      <c r="BD657" s="254"/>
      <c r="BE657" s="254"/>
      <c r="BF657" s="254"/>
      <c r="BG657" s="254"/>
      <c r="BH657" s="254"/>
      <c r="BI657" s="254"/>
      <c r="BJ657" s="254"/>
      <c r="BK657" s="254"/>
      <c r="BL657" s="254"/>
      <c r="BM657" s="254"/>
      <c r="BN657" s="254"/>
      <c r="BO657" s="254"/>
      <c r="BP657" s="254"/>
      <c r="BQ657" s="254"/>
      <c r="BR657" s="254"/>
      <c r="BS657" s="254"/>
      <c r="BT657" s="254"/>
      <c r="BU657" s="254"/>
      <c r="BV657" s="254"/>
      <c r="BW657" s="254"/>
      <c r="BX657" s="254"/>
      <c r="BY657" s="254"/>
      <c r="BZ657" s="254"/>
      <c r="CA657" s="254"/>
      <c r="CB657" s="254"/>
      <c r="CC657" s="254"/>
      <c r="CD657" s="254"/>
      <c r="CE657" s="254"/>
      <c r="CF657" s="254"/>
      <c r="CG657" s="254"/>
      <c r="CH657" s="254"/>
      <c r="CI657" s="254" t="e">
        <f aca="false">#N/A</f>
        <v>#N/A</v>
      </c>
      <c r="CJ657" s="254"/>
      <c r="CK657" s="254"/>
      <c r="CL657" s="254"/>
      <c r="CM657" s="257" t="n">
        <v>43819</v>
      </c>
      <c r="CN657" s="257" t="e">
        <f aca="false">EDATE(CM657,CO657)-1</f>
        <v>#N/A</v>
      </c>
      <c r="CO657" s="254" t="e">
        <f aca="false">#N/A</f>
        <v>#N/A</v>
      </c>
      <c r="CP657" s="254" t="e">
        <f aca="false">#N/A</f>
        <v>#N/A</v>
      </c>
      <c r="CQ657" s="254"/>
      <c r="CR657" s="254"/>
      <c r="CS657" s="254"/>
      <c r="CT657" s="260" t="n">
        <f aca="false">I657</f>
        <v>60000</v>
      </c>
      <c r="CU657" s="260" t="n">
        <f aca="false">CT657-CV657</f>
        <v>24000</v>
      </c>
      <c r="CV657" s="260" t="n">
        <v>36000</v>
      </c>
      <c r="CW657" s="261" t="n">
        <f aca="false">IF(AND(CW$5&gt;$V657,CW$6&lt;=$W657),$Y657,IF(AND(MONTH(CW$6)=MONTH($W657),YEAR(CW$6)=YEAR($W657)),$T657-$X657*$Y657+$Y657,0))</f>
        <v>0</v>
      </c>
      <c r="CX657" s="261" t="n">
        <f aca="false">IF(AND(CX$5&gt;$V657,CX$6&lt;=$W657),$Y657,IF(AND(MONTH(CX$6)=MONTH($W657),YEAR(CX$6)=YEAR($W657)),$T657-$X657*$Y657+$Y657,0))</f>
        <v>0</v>
      </c>
      <c r="CY657" s="261" t="n">
        <f aca="false">IF(AND(CY$5&gt;$V657,CY$6&lt;=$W657),$Y657,IF(AND(MONTH(CY$6)=MONTH($W657),YEAR(CY$6)=YEAR($W657)),$T657-$X657*$Y657+$Y657,0))</f>
        <v>0</v>
      </c>
      <c r="CZ657" s="261" t="n">
        <f aca="false">IF(AND(CZ$5&gt;$V657,CZ$6&lt;=$W657),$Y657,IF(AND(MONTH(CZ$6)=MONTH($W657),YEAR(CZ$6)=YEAR($W657)),$T657-$X657*$Y657+$Y657,0))</f>
        <v>0</v>
      </c>
      <c r="DA657" s="261" t="n">
        <f aca="false">IF(AND(DA$5&gt;$V657,DA$6&lt;=$W657),$Y657,IF(AND(MONTH(DA$6)=MONTH($W657),YEAR(DA$6)=YEAR($W657)),$T657-$X657*$Y657+$Y657,0))</f>
        <v>0</v>
      </c>
      <c r="DB657" s="261" t="n">
        <f aca="false">IF(AND(DB$5&gt;$V657,DB$6&lt;=$W657),$Y657,IF(AND(MONTH(DB$6)=MONTH($W657),YEAR(DB$6)=YEAR($W657)),$T657-$X657*$Y657+$Y657,0))</f>
        <v>0</v>
      </c>
      <c r="DC657" s="261" t="n">
        <f aca="false">IF(AND(DC$5&gt;$V657,DC$6&lt;=$W657),$Y657,IF(AND(MONTH(DC$6)=MONTH($W657),YEAR(DC$6)=YEAR($W657)),$T657-$X657*$Y657+$Y657,0))</f>
        <v>0</v>
      </c>
      <c r="DD657" s="261" t="n">
        <f aca="false">IF(AND(DD$5&gt;$V657,DD$6&lt;=$W657),$Y657,IF(AND(MONTH(DD$6)=MONTH($W657),YEAR(DD$6)=YEAR($W657)),$T657-$X657*$Y657+$Y657,0))</f>
        <v>0</v>
      </c>
      <c r="DE657" s="261" t="n">
        <f aca="false">IF(AND(DE$5&gt;$V657,DE$6&lt;=$W657),$Y657,IF(AND(MONTH(DE$6)=MONTH($W657),YEAR(DE$6)=YEAR($W657)),$T657-$X657*$Y657+$Y657,0))</f>
        <v>0</v>
      </c>
      <c r="DF657" s="261" t="n">
        <f aca="false">IF(AND(DF$5&gt;$V657,DF$6&lt;=$W657),$Y657,IF(AND(MONTH(DF$6)=MONTH($W657),YEAR(DF$6)=YEAR($W657)),$T657-$X657*$Y657+$Y657,0))</f>
        <v>0</v>
      </c>
      <c r="DG657" s="261" t="n">
        <f aca="false">IF(AND(DG$5&gt;$V657,DG$6&lt;=$W657),$Y657,IF(AND(MONTH(DG$6)=MONTH($W657),YEAR(DG$6)=YEAR($W657)),$T657-$X657*$Y657+$Y657,0))</f>
        <v>0</v>
      </c>
      <c r="DH657" s="261" t="n">
        <f aca="false">IF(AND(DH$5&gt;$V657,DH$6&lt;=$W657),$Y657,IF(AND(MONTH(DH$6)=MONTH($W657),YEAR(DH$6)=YEAR($W657)),$T657-$X657*$Y657+$Y657,0))</f>
        <v>0</v>
      </c>
      <c r="DI657" s="260" t="n">
        <f aca="false">CW657+CX657+CY657+CZ657+DA657+DB657+DC657+DD657+DE657+DF657+DG657+DH657</f>
        <v>0</v>
      </c>
      <c r="DJ657" s="260"/>
      <c r="DK657" s="260"/>
      <c r="DL657" s="260" t="n">
        <f aca="false">DJ657-DK657</f>
        <v>0</v>
      </c>
      <c r="DM657" s="261" t="n">
        <f aca="false">IF(AND(DM$5&gt;$V657,DM$6&lt;=$W657),$Y657,IF(AND(MONTH(DM$6)=MONTH($W657),YEAR(DM$6)=YEAR($W657)),$T657-$X657*$Y657+$Y657,0))</f>
        <v>0</v>
      </c>
      <c r="DN657" s="261" t="n">
        <f aca="false">IF(AND(DN$5&gt;$V657,DN$6&lt;=$W657),$Y657,IF(AND(MONTH(DN$6)=MONTH($W657),YEAR(DN$6)=YEAR($W657)),$T657-$X657*$Y657+$Y657,0))</f>
        <v>0</v>
      </c>
      <c r="DO657" s="261" t="n">
        <f aca="false">IF(AND(DO$5&gt;$V657,DO$6&lt;=$W657),$Y657,IF(AND(MONTH(DO$6)=MONTH($W657),YEAR(DO$6)=YEAR($W657)),$T657-$X657*$Y657+$Y657,0))</f>
        <v>0</v>
      </c>
      <c r="DP657" s="261" t="n">
        <f aca="false">IF(AND(DP$5&gt;$V657,DP$6&lt;=$W657),$Y657,IF(AND(MONTH(DP$6)=MONTH($W657),YEAR(DP$6)=YEAR($W657)),$T657-$X657*$Y657+$Y657,0))</f>
        <v>0</v>
      </c>
      <c r="DQ657" s="261" t="n">
        <f aca="false">IF(AND(DQ$5&gt;$V657,DQ$6&lt;=$W657),$Y657,IF(AND(MONTH(DQ$6)=MONTH($W657),YEAR(DQ$6)=YEAR($W657)),$T657-$X657*$Y657+$Y657,0))</f>
        <v>0</v>
      </c>
      <c r="DR657" s="261" t="n">
        <f aca="false">IF(AND(DR$5&gt;$V657,DR$6&lt;=$W657),$Y657,IF(AND(MONTH(DR$6)=MONTH($W657),YEAR(DR$6)=YEAR($W657)),$T657-$X657*$Y657+$Y657,0))</f>
        <v>0</v>
      </c>
      <c r="DS657" s="261" t="n">
        <f aca="false">IF(AND(DS$5&gt;$V657,DS$6&lt;=$W657),$Y657,IF(AND(MONTH(DS$6)=MONTH($W657),YEAR(DS$6)=YEAR($W657)),$T657-$X657*$Y657+$Y657,0))</f>
        <v>0</v>
      </c>
      <c r="DT657" s="261" t="n">
        <f aca="false">IF(AND(DT$5&gt;$V657,DT$6&lt;=$W657),$Y657,IF(AND(MONTH(DT$6)=MONTH($W657),YEAR(DT$6)=YEAR($W657)),$T657-$X657*$Y657+$Y657,0))</f>
        <v>0</v>
      </c>
      <c r="DU657" s="261" t="n">
        <f aca="false">IF(AND(DU$5&gt;$V657,DU$6&lt;=$W657),$Y657,IF(AND(MONTH(DU$6)=MONTH($W657),YEAR(DU$6)=YEAR($W657)),$T657-$X657*$Y657+$Y657,0))</f>
        <v>0</v>
      </c>
      <c r="DV657" s="261" t="n">
        <f aca="false">IF(AND(DV$5&gt;$V657,DV$6&lt;=$W657),$Y657,IF(AND(MONTH(DV$6)=MONTH($W657),YEAR(DV$6)=YEAR($W657)),$T657-$X657*$Y657+$Y657,0))</f>
        <v>0</v>
      </c>
      <c r="DW657" s="261" t="n">
        <f aca="false">IF(AND(DW$5&gt;$V657,DW$6&lt;=$W657),$Y657,IF(AND(MONTH(DW$6)=MONTH($W657),YEAR(DW$6)=YEAR($W657)),$T657-$X657*$Y657+$Y657,0))</f>
        <v>0</v>
      </c>
      <c r="DX657" s="261" t="n">
        <f aca="false">IF(AND(DX$5&gt;$V657,DX$6&lt;=$W657),$Y657,IF(AND(MONTH(DX$6)=MONTH($W657),YEAR(DX$6)=YEAR($W657)),$T657-AA657-$X657*$Y657+$Y657,0))</f>
        <v>0</v>
      </c>
      <c r="DY657" s="260" t="n">
        <f aca="false">DM657+DN657+DO657+DP657+DQ657+DR657+DS657+DT657+DU657+DV657+DW657+DX657</f>
        <v>0</v>
      </c>
      <c r="DZ657" s="260" t="n">
        <f aca="false">DJ657+AY657+BA657+BC657+BE657+BG657+BI657+BK657+BM657+BO657</f>
        <v>0</v>
      </c>
      <c r="EA657" s="260" t="n">
        <f aca="false">DK657+DY657</f>
        <v>0</v>
      </c>
      <c r="EB657" s="260" t="n">
        <f aca="false">DZ657-EA657</f>
        <v>0</v>
      </c>
      <c r="EC657" s="261" t="n">
        <f aca="false">IF(AND(EC$5&gt;$V657,EC$6&lt;=$W657),$Y657,IF(AND(MONTH(EC$6)=MONTH($W657),YEAR(EC$6)=YEAR($W657)),$T657-$X657*$Y657+$Y657,0))</f>
        <v>0</v>
      </c>
      <c r="ED657" s="261" t="n">
        <f aca="false">IF(AND(ED$5&gt;$V657,ED$6&lt;=$W657),$Y657,IF(AND(MONTH(ED$6)=MONTH($W657),YEAR(ED$6)=YEAR($W657)),$T657-$X657*$Y657+$Y657,0))</f>
        <v>0</v>
      </c>
      <c r="EE657" s="261" t="n">
        <f aca="false">IF(AND(EE$5&gt;$V657,EE$6&lt;=$W657),$Y657,IF(AND(MONTH(EE$6)=MONTH($W657),YEAR(EE$6)=YEAR($W657)),$T657-$X657*$Y657+$Y657,0))</f>
        <v>0</v>
      </c>
      <c r="EF657" s="261" t="n">
        <f aca="false">IF(AND(EF$5&gt;$V657,EF$6&lt;=$W657),$Y657,IF(AND(MONTH(EF$6)=MONTH($W657),YEAR(EF$6)=YEAR($W657)),$T657-$X657*$Y657+$Y657,0))</f>
        <v>0</v>
      </c>
      <c r="EG657" s="261" t="n">
        <f aca="false">IF(AND(EG$5&gt;$V657,EG$6&lt;=$W657),$Y657,IF(AND(MONTH(EG$6)=MONTH($W657),YEAR(EG$6)=YEAR($W657)),$T657-$X657*$Y657+$Y657,0))</f>
        <v>0</v>
      </c>
      <c r="EH657" s="261" t="n">
        <f aca="false">IF(AND(EH$5&gt;$V657,EH$6&lt;=$W657),$Y657,IF(AND(MONTH(EH$6)=MONTH($W657),YEAR(EH$6)=YEAR($W657)),$T657-$X657*$Y657+$Y657,0))</f>
        <v>0</v>
      </c>
      <c r="EI657" s="261" t="n">
        <f aca="false">IF(AND(EI$5&gt;$V657,EI$6&lt;=$W657),$Y657,IF(AND(MONTH(EI$6)=MONTH($W657),YEAR(EI$6)=YEAR($W657)),$T657-$X657*$Y657+$Y657,0))</f>
        <v>0</v>
      </c>
      <c r="EJ657" s="261" t="n">
        <f aca="false">IF(AND(EJ$5&gt;$V657,EJ$6&lt;=$W657),$Y657,IF(AND(MONTH(EJ$6)=MONTH($W657),YEAR(EJ$6)=YEAR($W657)),$T657-$X657*$Y657+$Y657,0))</f>
        <v>0</v>
      </c>
      <c r="EK657" s="261" t="n">
        <f aca="false">IF(AND(EK$5&gt;$V657,EK$6&lt;=$W657),$Y657,IF(AND(MONTH(EK$6)=MONTH($W657),YEAR(EK$6)=YEAR($W657)),$T657-$X657*$Y657+$Y657,0))</f>
        <v>0</v>
      </c>
      <c r="EL657" s="261" t="n">
        <f aca="false">IF(AND(EL$5&gt;$V657,EL$6&lt;=$W657),$Y657,IF(AND(MONTH(EL$6)=MONTH($W657),YEAR(EL$6)=YEAR($W657)),$T657-$X657*$Y657+$Y657,0))</f>
        <v>0</v>
      </c>
      <c r="EM657" s="261" t="n">
        <f aca="false">IF(AND(EM$5&gt;$V657,EM$6&lt;=$W657),$Y657,IF(AND(MONTH(EM$6)=MONTH($W657),YEAR(EM$6)=YEAR($W657)),$T657-$X657*$Y657+$Y657,0))</f>
        <v>0</v>
      </c>
      <c r="EN657" s="261" t="n">
        <f aca="false">IF(AND(EN$5&gt;$V657,EN$6&lt;=$W657),$Y657,IF(AND(MONTH(EN$6)=MONTH($W657),YEAR(EN$6)=YEAR($W657)),$T657-$X657*$Y657+$Y657,0))</f>
        <v>0</v>
      </c>
      <c r="EO657" s="260" t="n">
        <f aca="false">EC657+ED657+EE657+EF657+EG657+EH657+EI657+EJ657+EK657+EL657+EM657+EN657</f>
        <v>0</v>
      </c>
      <c r="EP657" s="260" t="n">
        <f aca="false">T657+AQ657+AS657+AU657+AW657+AY657+BA657+BC657+BE657+BG657+BI657+BK657+BM657+BO657+BQ657+BS657+BU657+BW657+BY657+CA657+CC657+CE657+CG657</f>
        <v>0</v>
      </c>
      <c r="EQ657" s="260" t="n">
        <f aca="false">EA657+EO657</f>
        <v>0</v>
      </c>
      <c r="ER657" s="260" t="n">
        <f aca="false">EP657-EQ657</f>
        <v>0</v>
      </c>
      <c r="ES657" s="261"/>
      <c r="ET657" s="261"/>
      <c r="EU657" s="261"/>
      <c r="EV657" s="261"/>
      <c r="EW657" s="261"/>
      <c r="EX657" s="261"/>
      <c r="EY657" s="261"/>
      <c r="EZ657" s="261"/>
      <c r="FA657" s="261"/>
      <c r="FB657" s="261"/>
      <c r="FC657" s="261"/>
      <c r="FD657" s="261"/>
      <c r="FE657" s="260" t="n">
        <f aca="false">ES657+ET657+EU657+EV657+EW657+EX657+EY657+EZ657+FA657+FB657+FC657+FD657</f>
        <v>0</v>
      </c>
      <c r="FF657" s="260" t="n">
        <f aca="false">EP657</f>
        <v>0</v>
      </c>
      <c r="FG657" s="260" t="n">
        <f aca="false">EQ657+FE657</f>
        <v>0</v>
      </c>
      <c r="FH657" s="260" t="n">
        <f aca="false">FF657-FG657</f>
        <v>0</v>
      </c>
      <c r="FI657" s="261"/>
      <c r="FJ657" s="261"/>
      <c r="FK657" s="261"/>
      <c r="FL657" s="261"/>
      <c r="FM657" s="261"/>
      <c r="FN657" s="261"/>
      <c r="FO657" s="261"/>
      <c r="FP657" s="261"/>
      <c r="FQ657" s="261"/>
      <c r="FR657" s="261"/>
      <c r="FS657" s="261"/>
      <c r="FT657" s="261"/>
      <c r="FU657" s="260" t="n">
        <f aca="false">FI657+FJ657+FK657+FL657+FM657+FN657+FO657+FP657+FQ657+FR657+FS657+FT657</f>
        <v>0</v>
      </c>
      <c r="FV657" s="260" t="n">
        <f aca="false">FF657</f>
        <v>0</v>
      </c>
      <c r="FW657" s="260" t="n">
        <f aca="false">FG657+FU657</f>
        <v>0</v>
      </c>
      <c r="FX657" s="260" t="n">
        <f aca="false">FV657-FW657</f>
        <v>0</v>
      </c>
      <c r="FY657" s="261"/>
      <c r="FZ657" s="261"/>
      <c r="GA657" s="261"/>
      <c r="GB657" s="261"/>
      <c r="GC657" s="261"/>
      <c r="GD657" s="261"/>
      <c r="GE657" s="261"/>
      <c r="GF657" s="261"/>
      <c r="GG657" s="261"/>
      <c r="GH657" s="261"/>
      <c r="GI657" s="261"/>
      <c r="GJ657" s="261"/>
      <c r="GK657" s="260" t="n">
        <f aca="false">FY657+FZ657+GA657+GB657+GC657+GD657+GE657+GF657+GG657+GH657+GI657+GJ657</f>
        <v>0</v>
      </c>
      <c r="GL657" s="260" t="n">
        <f aca="false">FV657</f>
        <v>0</v>
      </c>
      <c r="GM657" s="260" t="n">
        <f aca="false">FW657+GK657</f>
        <v>0</v>
      </c>
      <c r="GN657" s="260" t="n">
        <f aca="false">GL657-GM657</f>
        <v>0</v>
      </c>
      <c r="GO657" s="261"/>
      <c r="GP657" s="261"/>
      <c r="GQ657" s="261"/>
      <c r="GR657" s="261"/>
      <c r="GS657" s="261"/>
      <c r="GT657" s="261"/>
      <c r="GU657" s="261"/>
      <c r="GV657" s="261"/>
      <c r="GW657" s="261"/>
      <c r="GX657" s="261"/>
      <c r="GY657" s="261"/>
      <c r="GZ657" s="261"/>
      <c r="HA657" s="260" t="n">
        <f aca="false">GO657+GP657+GQ657+GR657+GS657+GT657+GU657+GV657+GW657+GX657+GY657+GZ657</f>
        <v>0</v>
      </c>
      <c r="HB657" s="260" t="n">
        <f aca="false">GL657</f>
        <v>0</v>
      </c>
      <c r="HC657" s="260" t="n">
        <f aca="false">GM657+HA657</f>
        <v>0</v>
      </c>
      <c r="HD657" s="260" t="n">
        <f aca="false">HB657-HC657</f>
        <v>0</v>
      </c>
      <c r="HE657" s="264" t="n">
        <f aca="false">GO657-GJ657</f>
        <v>0</v>
      </c>
      <c r="HF657" s="264"/>
      <c r="HG657" s="264"/>
      <c r="HH657" s="264"/>
      <c r="HI657" s="264"/>
      <c r="HJ657" s="264"/>
      <c r="HK657" s="264"/>
      <c r="HL657" s="264"/>
      <c r="HM657" s="264"/>
      <c r="HN657" s="264"/>
      <c r="HO657" s="264"/>
      <c r="HP657" s="264"/>
      <c r="HQ657" s="264"/>
      <c r="HR657" s="264"/>
      <c r="HS657" s="264"/>
      <c r="HT657" s="264"/>
      <c r="HU657" s="264"/>
      <c r="HV657" s="264"/>
      <c r="HW657" s="264"/>
      <c r="HX657" s="264"/>
      <c r="HY657" s="264"/>
      <c r="HZ657" s="264"/>
      <c r="IA657" s="264"/>
      <c r="IB657" s="264"/>
      <c r="IC657" s="264"/>
      <c r="ID657" s="264"/>
      <c r="IE657" s="264"/>
      <c r="IF657" s="264"/>
      <c r="IG657" s="264"/>
      <c r="IH657" s="264"/>
      <c r="II657" s="264"/>
      <c r="IJ657" s="264"/>
      <c r="IK657" s="264"/>
      <c r="IL657" s="264"/>
      <c r="IM657" s="264"/>
      <c r="IN657" s="264"/>
      <c r="IO657" s="264"/>
      <c r="IP657" s="264"/>
      <c r="IQ657" s="264"/>
      <c r="IR657" s="264"/>
      <c r="IS657" s="264"/>
      <c r="IT657" s="264"/>
      <c r="IU657" s="264"/>
      <c r="IV657" s="264"/>
      <c r="IW657" s="264"/>
      <c r="IX657" s="264"/>
      <c r="IY657" s="264"/>
      <c r="IZ657" s="264"/>
      <c r="JA657" s="264"/>
      <c r="JB657" s="264"/>
      <c r="JC657" s="264"/>
      <c r="JD657" s="264"/>
      <c r="JE657" s="264"/>
      <c r="JF657" s="264"/>
      <c r="JG657" s="264"/>
      <c r="JH657" s="264"/>
      <c r="JI657" s="264"/>
      <c r="JJ657" s="264"/>
      <c r="JK657" s="264"/>
      <c r="JL657" s="264"/>
      <c r="JM657" s="265"/>
      <c r="JN657" s="265" t="n">
        <f aca="false">DH657-DG657</f>
        <v>0</v>
      </c>
    </row>
    <row r="658" s="201" customFormat="true" ht="22.35" hidden="false" customHeight="false" outlineLevel="0" collapsed="false">
      <c r="A658" s="249" t="n">
        <v>626</v>
      </c>
      <c r="B658" s="250" t="s">
        <v>1133</v>
      </c>
      <c r="C658" s="251" t="n">
        <v>5499</v>
      </c>
      <c r="D658" s="252" t="s">
        <v>474</v>
      </c>
      <c r="E658" s="252" t="s">
        <v>597</v>
      </c>
      <c r="F658" s="253" t="n">
        <v>1</v>
      </c>
      <c r="G658" s="254" t="n">
        <v>66250</v>
      </c>
      <c r="H658" s="255" t="n">
        <v>0.2</v>
      </c>
      <c r="I658" s="256" t="n">
        <f aca="false">ROUND(F658*G658,2)</f>
        <v>66250</v>
      </c>
      <c r="J658" s="254" t="n">
        <f aca="false">ROUND(I658+F658*G658*H658,2)</f>
        <v>79500</v>
      </c>
      <c r="K658" s="257" t="n">
        <v>43815</v>
      </c>
      <c r="L658" s="257" t="n">
        <f aca="false">EDATE(K658,M658)-1</f>
        <v>46402</v>
      </c>
      <c r="M658" s="258" t="n">
        <v>85</v>
      </c>
      <c r="N658" s="254" t="n">
        <f aca="false">ROUND(G658/M658,2)*F658</f>
        <v>779.41</v>
      </c>
      <c r="O658" s="254"/>
      <c r="P658" s="254" t="n">
        <v>-47544.16</v>
      </c>
      <c r="Q658" s="253" t="n">
        <v>1</v>
      </c>
      <c r="R658" s="254" t="n">
        <v>0</v>
      </c>
      <c r="S658" s="255" t="n">
        <f aca="false">H658</f>
        <v>0.2</v>
      </c>
      <c r="T658" s="254" t="n">
        <f aca="false">ROUND(Q658*R658,2)</f>
        <v>0</v>
      </c>
      <c r="U658" s="254" t="n">
        <f aca="false">ROUND(T658+Q658*R658*S658,2)</f>
        <v>0</v>
      </c>
      <c r="V658" s="257" t="n">
        <v>43815</v>
      </c>
      <c r="W658" s="257" t="n">
        <v>44562</v>
      </c>
      <c r="X658" s="258" t="n">
        <v>85</v>
      </c>
      <c r="Y658" s="254" t="n">
        <f aca="false">ROUND((R658-Z658)/X658,2)*Q658</f>
        <v>0</v>
      </c>
      <c r="Z658" s="254" t="n">
        <v>0</v>
      </c>
      <c r="AA658" s="254" t="n">
        <v>0</v>
      </c>
      <c r="AB658" s="254"/>
      <c r="AC658" s="254"/>
      <c r="AD658" s="254"/>
      <c r="AE658" s="254"/>
      <c r="AF658" s="254"/>
      <c r="AG658" s="254"/>
      <c r="AH658" s="254"/>
      <c r="AI658" s="254"/>
      <c r="AJ658" s="254"/>
      <c r="AK658" s="254"/>
      <c r="AL658" s="254"/>
      <c r="AM658" s="254"/>
      <c r="AN658" s="254"/>
      <c r="AO658" s="254"/>
      <c r="AP658" s="254"/>
      <c r="AQ658" s="254"/>
      <c r="AR658" s="254"/>
      <c r="AS658" s="254"/>
      <c r="AT658" s="254"/>
      <c r="AU658" s="254"/>
      <c r="AV658" s="254"/>
      <c r="AW658" s="254"/>
      <c r="AX658" s="254"/>
      <c r="AY658" s="254"/>
      <c r="AZ658" s="254"/>
      <c r="BA658" s="254"/>
      <c r="BB658" s="254"/>
      <c r="BC658" s="254"/>
      <c r="BD658" s="254"/>
      <c r="BE658" s="254"/>
      <c r="BF658" s="254"/>
      <c r="BG658" s="254"/>
      <c r="BH658" s="254"/>
      <c r="BI658" s="254"/>
      <c r="BJ658" s="254"/>
      <c r="BK658" s="254"/>
      <c r="BL658" s="254"/>
      <c r="BM658" s="254"/>
      <c r="BN658" s="254"/>
      <c r="BO658" s="254"/>
      <c r="BP658" s="254"/>
      <c r="BQ658" s="254"/>
      <c r="BR658" s="254"/>
      <c r="BS658" s="254"/>
      <c r="BT658" s="254"/>
      <c r="BU658" s="254"/>
      <c r="BV658" s="254"/>
      <c r="BW658" s="254"/>
      <c r="BX658" s="254"/>
      <c r="BY658" s="254"/>
      <c r="BZ658" s="254"/>
      <c r="CA658" s="254"/>
      <c r="CB658" s="254"/>
      <c r="CC658" s="254"/>
      <c r="CD658" s="254"/>
      <c r="CE658" s="254"/>
      <c r="CF658" s="254"/>
      <c r="CG658" s="254"/>
      <c r="CH658" s="254"/>
      <c r="CI658" s="254" t="e">
        <f aca="false">#N/A</f>
        <v>#N/A</v>
      </c>
      <c r="CJ658" s="254"/>
      <c r="CK658" s="254"/>
      <c r="CL658" s="254"/>
      <c r="CM658" s="257" t="n">
        <v>43815</v>
      </c>
      <c r="CN658" s="257" t="e">
        <f aca="false">EDATE(CM658,CO658)-1</f>
        <v>#N/A</v>
      </c>
      <c r="CO658" s="254" t="e">
        <f aca="false">#N/A</f>
        <v>#N/A</v>
      </c>
      <c r="CP658" s="254" t="e">
        <f aca="false">#N/A</f>
        <v>#N/A</v>
      </c>
      <c r="CQ658" s="254"/>
      <c r="CR658" s="254"/>
      <c r="CS658" s="254"/>
      <c r="CT658" s="260" t="n">
        <f aca="false">I658</f>
        <v>66250</v>
      </c>
      <c r="CU658" s="260" t="n">
        <f aca="false">CT658-CV658</f>
        <v>18705.84</v>
      </c>
      <c r="CV658" s="260" t="n">
        <v>47544.16</v>
      </c>
      <c r="CW658" s="261" t="n">
        <f aca="false">IF(AND(CW$5&gt;$V658,CW$6&lt;=$W658),$Y658,IF(AND(MONTH(CW$6)=MONTH($W658),YEAR(CW$6)=YEAR($W658)),$T658-$X658*$Y658+$Y658,0))</f>
        <v>0</v>
      </c>
      <c r="CX658" s="261" t="n">
        <f aca="false">IF(AND(CX$5&gt;$V658,CX$6&lt;=$W658),$Y658,IF(AND(MONTH(CX$6)=MONTH($W658),YEAR(CX$6)=YEAR($W658)),$T658-$X658*$Y658+$Y658,0))</f>
        <v>0</v>
      </c>
      <c r="CY658" s="261" t="n">
        <f aca="false">IF(AND(CY$5&gt;$V658,CY$6&lt;=$W658),$Y658,IF(AND(MONTH(CY$6)=MONTH($W658),YEAR(CY$6)=YEAR($W658)),$T658-$X658*$Y658+$Y658,0))</f>
        <v>0</v>
      </c>
      <c r="CZ658" s="261" t="n">
        <f aca="false">IF(AND(CZ$5&gt;$V658,CZ$6&lt;=$W658),$Y658,IF(AND(MONTH(CZ$6)=MONTH($W658),YEAR(CZ$6)=YEAR($W658)),$T658-$X658*$Y658+$Y658,0))</f>
        <v>0</v>
      </c>
      <c r="DA658" s="261" t="n">
        <f aca="false">IF(AND(DA$5&gt;$V658,DA$6&lt;=$W658),$Y658,IF(AND(MONTH(DA$6)=MONTH($W658),YEAR(DA$6)=YEAR($W658)),$T658-$X658*$Y658+$Y658,0))</f>
        <v>0</v>
      </c>
      <c r="DB658" s="261" t="n">
        <f aca="false">IF(AND(DB$5&gt;$V658,DB$6&lt;=$W658),$Y658,IF(AND(MONTH(DB$6)=MONTH($W658),YEAR(DB$6)=YEAR($W658)),$T658-$X658*$Y658+$Y658,0))</f>
        <v>0</v>
      </c>
      <c r="DC658" s="261" t="n">
        <f aca="false">IF(AND(DC$5&gt;$V658,DC$6&lt;=$W658),$Y658,IF(AND(MONTH(DC$6)=MONTH($W658),YEAR(DC$6)=YEAR($W658)),$T658-$X658*$Y658+$Y658,0))</f>
        <v>0</v>
      </c>
      <c r="DD658" s="261" t="n">
        <f aca="false">IF(AND(DD$5&gt;$V658,DD$6&lt;=$W658),$Y658,IF(AND(MONTH(DD$6)=MONTH($W658),YEAR(DD$6)=YEAR($W658)),$T658-$X658*$Y658+$Y658,0))</f>
        <v>0</v>
      </c>
      <c r="DE658" s="261" t="n">
        <f aca="false">IF(AND(DE$5&gt;$V658,DE$6&lt;=$W658),$Y658,IF(AND(MONTH(DE$6)=MONTH($W658),YEAR(DE$6)=YEAR($W658)),$T658-$X658*$Y658+$Y658,0))</f>
        <v>0</v>
      </c>
      <c r="DF658" s="261" t="n">
        <f aca="false">IF(AND(DF$5&gt;$V658,DF$6&lt;=$W658),$Y658,IF(AND(MONTH(DF$6)=MONTH($W658),YEAR(DF$6)=YEAR($W658)),$T658-$X658*$Y658+$Y658,0))</f>
        <v>0</v>
      </c>
      <c r="DG658" s="261" t="n">
        <f aca="false">IF(AND(DG$5&gt;$V658,DG$6&lt;=$W658),$Y658,IF(AND(MONTH(DG$6)=MONTH($W658),YEAR(DG$6)=YEAR($W658)),$T658-$X658*$Y658+$Y658,0))</f>
        <v>0</v>
      </c>
      <c r="DH658" s="261" t="n">
        <f aca="false">IF(AND(DH$5&gt;$V658,DH$6&lt;=$W658),$Y658,IF(AND(MONTH(DH$6)=MONTH($W658),YEAR(DH$6)=YEAR($W658)),$T658-$X658*$Y658+$Y658,0))</f>
        <v>0</v>
      </c>
      <c r="DI658" s="260" t="n">
        <f aca="false">CW658+CX658+CY658+CZ658+DA658+DB658+DC658+DD658+DE658+DF658+DG658+DH658</f>
        <v>0</v>
      </c>
      <c r="DJ658" s="260"/>
      <c r="DK658" s="260"/>
      <c r="DL658" s="260" t="n">
        <f aca="false">DJ658-DK658</f>
        <v>0</v>
      </c>
      <c r="DM658" s="261" t="n">
        <f aca="false">IF(AND(DM$5&gt;$V658,DM$6&lt;=$W658),$Y658,IF(AND(MONTH(DM$6)=MONTH($W658),YEAR(DM$6)=YEAR($W658)),$T658-$X658*$Y658+$Y658,0))</f>
        <v>0</v>
      </c>
      <c r="DN658" s="261" t="n">
        <f aca="false">IF(AND(DN$5&gt;$V658,DN$6&lt;=$W658),$Y658,IF(AND(MONTH(DN$6)=MONTH($W658),YEAR(DN$6)=YEAR($W658)),$T658-$X658*$Y658+$Y658,0))</f>
        <v>0</v>
      </c>
      <c r="DO658" s="261" t="n">
        <f aca="false">IF(AND(DO$5&gt;$V658,DO$6&lt;=$W658),$Y658,IF(AND(MONTH(DO$6)=MONTH($W658),YEAR(DO$6)=YEAR($W658)),$T658-$X658*$Y658+$Y658,0))</f>
        <v>0</v>
      </c>
      <c r="DP658" s="261" t="n">
        <f aca="false">IF(AND(DP$5&gt;$V658,DP$6&lt;=$W658),$Y658,IF(AND(MONTH(DP$6)=MONTH($W658),YEAR(DP$6)=YEAR($W658)),$T658-$X658*$Y658+$Y658,0))</f>
        <v>0</v>
      </c>
      <c r="DQ658" s="261" t="n">
        <f aca="false">IF(AND(DQ$5&gt;$V658,DQ$6&lt;=$W658),$Y658,IF(AND(MONTH(DQ$6)=MONTH($W658),YEAR(DQ$6)=YEAR($W658)),$T658-$X658*$Y658+$Y658,0))</f>
        <v>0</v>
      </c>
      <c r="DR658" s="261" t="n">
        <f aca="false">IF(AND(DR$5&gt;$V658,DR$6&lt;=$W658),$Y658,IF(AND(MONTH(DR$6)=MONTH($W658),YEAR(DR$6)=YEAR($W658)),$T658-$X658*$Y658+$Y658,0))</f>
        <v>0</v>
      </c>
      <c r="DS658" s="261" t="n">
        <f aca="false">IF(AND(DS$5&gt;$V658,DS$6&lt;=$W658),$Y658,IF(AND(MONTH(DS$6)=MONTH($W658),YEAR(DS$6)=YEAR($W658)),$T658-$X658*$Y658+$Y658,0))</f>
        <v>0</v>
      </c>
      <c r="DT658" s="261" t="n">
        <f aca="false">IF(AND(DT$5&gt;$V658,DT$6&lt;=$W658),$Y658,IF(AND(MONTH(DT$6)=MONTH($W658),YEAR(DT$6)=YEAR($W658)),$T658-$X658*$Y658+$Y658,0))</f>
        <v>0</v>
      </c>
      <c r="DU658" s="261" t="n">
        <f aca="false">IF(AND(DU$5&gt;$V658,DU$6&lt;=$W658),$Y658,IF(AND(MONTH(DU$6)=MONTH($W658),YEAR(DU$6)=YEAR($W658)),$T658-$X658*$Y658+$Y658,0))</f>
        <v>0</v>
      </c>
      <c r="DV658" s="261" t="n">
        <f aca="false">IF(AND(DV$5&gt;$V658,DV$6&lt;=$W658),$Y658,IF(AND(MONTH(DV$6)=MONTH($W658),YEAR(DV$6)=YEAR($W658)),$T658-$X658*$Y658+$Y658,0))</f>
        <v>0</v>
      </c>
      <c r="DW658" s="261" t="n">
        <f aca="false">IF(AND(DW$5&gt;$V658,DW$6&lt;=$W658),$Y658,IF(AND(MONTH(DW$6)=MONTH($W658),YEAR(DW$6)=YEAR($W658)),$T658-$X658*$Y658+$Y658,0))</f>
        <v>0</v>
      </c>
      <c r="DX658" s="261" t="n">
        <f aca="false">IF(AND(DX$5&gt;$V658,DX$6&lt;=$W658),$Y658,IF(AND(MONTH(DX$6)=MONTH($W658),YEAR(DX$6)=YEAR($W658)),$T658-AA658-$X658*$Y658+$Y658,0))</f>
        <v>0</v>
      </c>
      <c r="DY658" s="260" t="n">
        <f aca="false">DM658+DN658+DO658+DP658+DQ658+DR658+DS658+DT658+DU658+DV658+DW658+DX658</f>
        <v>0</v>
      </c>
      <c r="DZ658" s="260" t="n">
        <f aca="false">DJ658+AY658+BA658+BC658+BE658+BG658+BI658+BK658+BM658+BO658</f>
        <v>0</v>
      </c>
      <c r="EA658" s="260" t="n">
        <f aca="false">DK658+DY658</f>
        <v>0</v>
      </c>
      <c r="EB658" s="260" t="n">
        <f aca="false">DZ658-EA658</f>
        <v>0</v>
      </c>
      <c r="EC658" s="261" t="n">
        <f aca="false">IF(AND(EC$5&gt;$V658,EC$6&lt;=$W658),$Y658,IF(AND(MONTH(EC$6)=MONTH($W658),YEAR(EC$6)=YEAR($W658)),$T658-$X658*$Y658+$Y658,0))</f>
        <v>0</v>
      </c>
      <c r="ED658" s="261" t="n">
        <f aca="false">IF(AND(ED$5&gt;$V658,ED$6&lt;=$W658),$Y658,IF(AND(MONTH(ED$6)=MONTH($W658),YEAR(ED$6)=YEAR($W658)),$T658-$X658*$Y658+$Y658,0))</f>
        <v>0</v>
      </c>
      <c r="EE658" s="261" t="n">
        <f aca="false">IF(AND(EE$5&gt;$V658,EE$6&lt;=$W658),$Y658,IF(AND(MONTH(EE$6)=MONTH($W658),YEAR(EE$6)=YEAR($W658)),$T658-$X658*$Y658+$Y658,0))</f>
        <v>0</v>
      </c>
      <c r="EF658" s="261" t="n">
        <f aca="false">IF(AND(EF$5&gt;$V658,EF$6&lt;=$W658),$Y658,IF(AND(MONTH(EF$6)=MONTH($W658),YEAR(EF$6)=YEAR($W658)),$T658-$X658*$Y658+$Y658,0))</f>
        <v>0</v>
      </c>
      <c r="EG658" s="261" t="n">
        <f aca="false">IF(AND(EG$5&gt;$V658,EG$6&lt;=$W658),$Y658,IF(AND(MONTH(EG$6)=MONTH($W658),YEAR(EG$6)=YEAR($W658)),$T658-$X658*$Y658+$Y658,0))</f>
        <v>0</v>
      </c>
      <c r="EH658" s="261" t="n">
        <f aca="false">IF(AND(EH$5&gt;$V658,EH$6&lt;=$W658),$Y658,IF(AND(MONTH(EH$6)=MONTH($W658),YEAR(EH$6)=YEAR($W658)),$T658-$X658*$Y658+$Y658,0))</f>
        <v>0</v>
      </c>
      <c r="EI658" s="261" t="n">
        <f aca="false">IF(AND(EI$5&gt;$V658,EI$6&lt;=$W658),$Y658,IF(AND(MONTH(EI$6)=MONTH($W658),YEAR(EI$6)=YEAR($W658)),$T658-$X658*$Y658+$Y658,0))</f>
        <v>0</v>
      </c>
      <c r="EJ658" s="261" t="n">
        <f aca="false">IF(AND(EJ$5&gt;$V658,EJ$6&lt;=$W658),$Y658,IF(AND(MONTH(EJ$6)=MONTH($W658),YEAR(EJ$6)=YEAR($W658)),$T658-$X658*$Y658+$Y658,0))</f>
        <v>0</v>
      </c>
      <c r="EK658" s="261" t="n">
        <f aca="false">IF(AND(EK$5&gt;$V658,EK$6&lt;=$W658),$Y658,IF(AND(MONTH(EK$6)=MONTH($W658),YEAR(EK$6)=YEAR($W658)),$T658-$X658*$Y658+$Y658,0))</f>
        <v>0</v>
      </c>
      <c r="EL658" s="261" t="n">
        <f aca="false">IF(AND(EL$5&gt;$V658,EL$6&lt;=$W658),$Y658,IF(AND(MONTH(EL$6)=MONTH($W658),YEAR(EL$6)=YEAR($W658)),$T658-$X658*$Y658+$Y658,0))</f>
        <v>0</v>
      </c>
      <c r="EM658" s="261" t="n">
        <f aca="false">IF(AND(EM$5&gt;$V658,EM$6&lt;=$W658),$Y658,IF(AND(MONTH(EM$6)=MONTH($W658),YEAR(EM$6)=YEAR($W658)),$T658-$X658*$Y658+$Y658,0))</f>
        <v>0</v>
      </c>
      <c r="EN658" s="261" t="n">
        <f aca="false">IF(AND(EN$5&gt;$V658,EN$6&lt;=$W658),$Y658,IF(AND(MONTH(EN$6)=MONTH($W658),YEAR(EN$6)=YEAR($W658)),$T658-$X658*$Y658+$Y658,0))</f>
        <v>0</v>
      </c>
      <c r="EO658" s="260" t="n">
        <f aca="false">EC658+ED658+EE658+EF658+EG658+EH658+EI658+EJ658+EK658+EL658+EM658+EN658</f>
        <v>0</v>
      </c>
      <c r="EP658" s="260" t="n">
        <f aca="false">T658+AQ658+AS658+AU658+AW658+AY658+BA658+BC658+BE658+BG658+BI658+BK658+BM658+BO658+BQ658+BS658+BU658+BW658+BY658+CA658+CC658+CE658+CG658</f>
        <v>0</v>
      </c>
      <c r="EQ658" s="260" t="n">
        <f aca="false">EA658+EO658</f>
        <v>0</v>
      </c>
      <c r="ER658" s="260" t="n">
        <f aca="false">EP658-EQ658</f>
        <v>0</v>
      </c>
      <c r="ES658" s="261"/>
      <c r="ET658" s="261"/>
      <c r="EU658" s="261"/>
      <c r="EV658" s="261"/>
      <c r="EW658" s="261"/>
      <c r="EX658" s="261"/>
      <c r="EY658" s="261"/>
      <c r="EZ658" s="261"/>
      <c r="FA658" s="261"/>
      <c r="FB658" s="261"/>
      <c r="FC658" s="261"/>
      <c r="FD658" s="261"/>
      <c r="FE658" s="260" t="n">
        <f aca="false">ES658+ET658+EU658+EV658+EW658+EX658+EY658+EZ658+FA658+FB658+FC658+FD658</f>
        <v>0</v>
      </c>
      <c r="FF658" s="260" t="n">
        <f aca="false">EP658</f>
        <v>0</v>
      </c>
      <c r="FG658" s="260" t="n">
        <f aca="false">EQ658+FE658</f>
        <v>0</v>
      </c>
      <c r="FH658" s="260" t="n">
        <f aca="false">FF658-FG658</f>
        <v>0</v>
      </c>
      <c r="FI658" s="261"/>
      <c r="FJ658" s="261"/>
      <c r="FK658" s="261"/>
      <c r="FL658" s="261"/>
      <c r="FM658" s="261"/>
      <c r="FN658" s="261"/>
      <c r="FO658" s="261"/>
      <c r="FP658" s="261"/>
      <c r="FQ658" s="261"/>
      <c r="FR658" s="261"/>
      <c r="FS658" s="261"/>
      <c r="FT658" s="261"/>
      <c r="FU658" s="260" t="n">
        <f aca="false">FI658+FJ658+FK658+FL658+FM658+FN658+FO658+FP658+FQ658+FR658+FS658+FT658</f>
        <v>0</v>
      </c>
      <c r="FV658" s="260" t="n">
        <f aca="false">FF658</f>
        <v>0</v>
      </c>
      <c r="FW658" s="260" t="n">
        <f aca="false">FG658+FU658</f>
        <v>0</v>
      </c>
      <c r="FX658" s="260" t="n">
        <f aca="false">FV658-FW658</f>
        <v>0</v>
      </c>
      <c r="FY658" s="261"/>
      <c r="FZ658" s="261"/>
      <c r="GA658" s="261"/>
      <c r="GB658" s="261"/>
      <c r="GC658" s="261"/>
      <c r="GD658" s="261"/>
      <c r="GE658" s="261"/>
      <c r="GF658" s="261"/>
      <c r="GG658" s="261"/>
      <c r="GH658" s="261"/>
      <c r="GI658" s="261"/>
      <c r="GJ658" s="261"/>
      <c r="GK658" s="260" t="n">
        <f aca="false">FY658+FZ658+GA658+GB658+GC658+GD658+GE658+GF658+GG658+GH658+GI658+GJ658</f>
        <v>0</v>
      </c>
      <c r="GL658" s="260" t="n">
        <f aca="false">FV658</f>
        <v>0</v>
      </c>
      <c r="GM658" s="260" t="n">
        <f aca="false">FW658+GK658</f>
        <v>0</v>
      </c>
      <c r="GN658" s="260" t="n">
        <f aca="false">GL658-GM658</f>
        <v>0</v>
      </c>
      <c r="GO658" s="261"/>
      <c r="GP658" s="261"/>
      <c r="GQ658" s="261"/>
      <c r="GR658" s="261"/>
      <c r="GS658" s="261"/>
      <c r="GT658" s="261"/>
      <c r="GU658" s="261"/>
      <c r="GV658" s="261"/>
      <c r="GW658" s="261"/>
      <c r="GX658" s="261"/>
      <c r="GY658" s="261"/>
      <c r="GZ658" s="261"/>
      <c r="HA658" s="260" t="n">
        <f aca="false">GO658+GP658+GQ658+GR658+GS658+GT658+GU658+GV658+GW658+GX658+GY658+GZ658</f>
        <v>0</v>
      </c>
      <c r="HB658" s="260" t="n">
        <f aca="false">GL658</f>
        <v>0</v>
      </c>
      <c r="HC658" s="260" t="n">
        <f aca="false">GM658+HA658</f>
        <v>0</v>
      </c>
      <c r="HD658" s="260" t="n">
        <f aca="false">HB658-HC658</f>
        <v>0</v>
      </c>
      <c r="HE658" s="264" t="n">
        <f aca="false">GO658-GJ658</f>
        <v>0</v>
      </c>
      <c r="HF658" s="264"/>
      <c r="HG658" s="264"/>
      <c r="HH658" s="264"/>
      <c r="HI658" s="264"/>
      <c r="HJ658" s="264"/>
      <c r="HK658" s="264"/>
      <c r="HL658" s="264"/>
      <c r="HM658" s="264"/>
      <c r="HN658" s="264"/>
      <c r="HO658" s="264"/>
      <c r="HP658" s="264"/>
      <c r="HQ658" s="264"/>
      <c r="HR658" s="264"/>
      <c r="HS658" s="264"/>
      <c r="HT658" s="264"/>
      <c r="HU658" s="264"/>
      <c r="HV658" s="264"/>
      <c r="HW658" s="264"/>
      <c r="HX658" s="264"/>
      <c r="HY658" s="264"/>
      <c r="HZ658" s="264"/>
      <c r="IA658" s="264"/>
      <c r="IB658" s="264"/>
      <c r="IC658" s="264"/>
      <c r="ID658" s="264"/>
      <c r="IE658" s="264"/>
      <c r="IF658" s="264"/>
      <c r="IG658" s="264"/>
      <c r="IH658" s="264"/>
      <c r="II658" s="264"/>
      <c r="IJ658" s="264"/>
      <c r="IK658" s="264"/>
      <c r="IL658" s="264"/>
      <c r="IM658" s="264"/>
      <c r="IN658" s="264"/>
      <c r="IO658" s="264"/>
      <c r="IP658" s="264"/>
      <c r="IQ658" s="264"/>
      <c r="IR658" s="264"/>
      <c r="IS658" s="264"/>
      <c r="IT658" s="264"/>
      <c r="IU658" s="264"/>
      <c r="IV658" s="264"/>
      <c r="IW658" s="264"/>
      <c r="IX658" s="264"/>
      <c r="IY658" s="264"/>
      <c r="IZ658" s="264"/>
      <c r="JA658" s="264"/>
      <c r="JB658" s="264"/>
      <c r="JC658" s="264"/>
      <c r="JD658" s="264"/>
      <c r="JE658" s="264"/>
      <c r="JF658" s="264"/>
      <c r="JG658" s="264"/>
      <c r="JH658" s="264"/>
      <c r="JI658" s="264"/>
      <c r="JJ658" s="264"/>
      <c r="JK658" s="264"/>
      <c r="JL658" s="264"/>
      <c r="JM658" s="265"/>
      <c r="JN658" s="265" t="n">
        <f aca="false">DH658-DG658</f>
        <v>0</v>
      </c>
    </row>
    <row r="659" s="201" customFormat="true" ht="32.8" hidden="false" customHeight="false" outlineLevel="0" collapsed="false">
      <c r="A659" s="249" t="n">
        <v>627</v>
      </c>
      <c r="B659" s="250" t="s">
        <v>1134</v>
      </c>
      <c r="C659" s="251" t="n">
        <v>5528</v>
      </c>
      <c r="D659" s="252" t="s">
        <v>585</v>
      </c>
      <c r="E659" s="252" t="s">
        <v>475</v>
      </c>
      <c r="F659" s="253" t="n">
        <v>1</v>
      </c>
      <c r="G659" s="254" t="n">
        <v>81633.56</v>
      </c>
      <c r="H659" s="255" t="n">
        <v>0.2</v>
      </c>
      <c r="I659" s="256" t="n">
        <f aca="false">ROUND(F659*G659,2)</f>
        <v>81633.56</v>
      </c>
      <c r="J659" s="254" t="n">
        <f aca="false">ROUND(I659+F659*G659*H659,2)</f>
        <v>97960.27</v>
      </c>
      <c r="K659" s="257" t="n">
        <v>43857</v>
      </c>
      <c r="L659" s="257" t="n">
        <f aca="false">EDATE(K659,M659)-1</f>
        <v>44952</v>
      </c>
      <c r="M659" s="258" t="n">
        <v>36</v>
      </c>
      <c r="N659" s="254" t="n">
        <f aca="false">ROUND(G659/M659,2)*F659</f>
        <v>2267.6</v>
      </c>
      <c r="O659" s="254"/>
      <c r="P659" s="254" t="n">
        <v>-29478.76</v>
      </c>
      <c r="Q659" s="253" t="n">
        <v>1</v>
      </c>
      <c r="R659" s="254" t="n">
        <v>0</v>
      </c>
      <c r="S659" s="255" t="n">
        <f aca="false">H659</f>
        <v>0.2</v>
      </c>
      <c r="T659" s="254" t="n">
        <f aca="false">ROUND(Q659*R659,2)</f>
        <v>0</v>
      </c>
      <c r="U659" s="254" t="n">
        <f aca="false">ROUND(T659+Q659*R659*S659,2)</f>
        <v>0</v>
      </c>
      <c r="V659" s="257" t="n">
        <v>43857</v>
      </c>
      <c r="W659" s="257" t="n">
        <v>44562</v>
      </c>
      <c r="X659" s="258" t="n">
        <v>36</v>
      </c>
      <c r="Y659" s="254" t="n">
        <f aca="false">ROUND((R659-Z659)/X659,2)*Q659</f>
        <v>0</v>
      </c>
      <c r="Z659" s="254" t="n">
        <v>0</v>
      </c>
      <c r="AA659" s="254" t="n">
        <v>0</v>
      </c>
      <c r="AB659" s="254"/>
      <c r="AC659" s="254"/>
      <c r="AD659" s="254"/>
      <c r="AE659" s="254"/>
      <c r="AF659" s="254"/>
      <c r="AG659" s="254"/>
      <c r="AH659" s="254"/>
      <c r="AI659" s="254"/>
      <c r="AJ659" s="254"/>
      <c r="AK659" s="254"/>
      <c r="AL659" s="254"/>
      <c r="AM659" s="254"/>
      <c r="AN659" s="254"/>
      <c r="AO659" s="254"/>
      <c r="AP659" s="254"/>
      <c r="AQ659" s="254"/>
      <c r="AR659" s="254"/>
      <c r="AS659" s="254"/>
      <c r="AT659" s="254"/>
      <c r="AU659" s="254"/>
      <c r="AV659" s="254"/>
      <c r="AW659" s="254"/>
      <c r="AX659" s="254"/>
      <c r="AY659" s="254"/>
      <c r="AZ659" s="254"/>
      <c r="BA659" s="254"/>
      <c r="BB659" s="254"/>
      <c r="BC659" s="254"/>
      <c r="BD659" s="254"/>
      <c r="BE659" s="254"/>
      <c r="BF659" s="254"/>
      <c r="BG659" s="254"/>
      <c r="BH659" s="254"/>
      <c r="BI659" s="254"/>
      <c r="BJ659" s="254"/>
      <c r="BK659" s="254"/>
      <c r="BL659" s="254"/>
      <c r="BM659" s="254"/>
      <c r="BN659" s="254"/>
      <c r="BO659" s="254"/>
      <c r="BP659" s="254"/>
      <c r="BQ659" s="254"/>
      <c r="BR659" s="254"/>
      <c r="BS659" s="254"/>
      <c r="BT659" s="254"/>
      <c r="BU659" s="254"/>
      <c r="BV659" s="254"/>
      <c r="BW659" s="254"/>
      <c r="BX659" s="254"/>
      <c r="BY659" s="254"/>
      <c r="BZ659" s="254"/>
      <c r="CA659" s="254"/>
      <c r="CB659" s="254"/>
      <c r="CC659" s="254"/>
      <c r="CD659" s="254"/>
      <c r="CE659" s="254"/>
      <c r="CF659" s="254"/>
      <c r="CG659" s="254"/>
      <c r="CH659" s="254"/>
      <c r="CI659" s="254" t="e">
        <f aca="false">#N/A</f>
        <v>#N/A</v>
      </c>
      <c r="CJ659" s="254"/>
      <c r="CK659" s="254"/>
      <c r="CL659" s="254"/>
      <c r="CM659" s="257" t="n">
        <v>43857</v>
      </c>
      <c r="CN659" s="257" t="e">
        <f aca="false">EDATE(CM659,CO659)-1</f>
        <v>#N/A</v>
      </c>
      <c r="CO659" s="254" t="e">
        <f aca="false">#N/A</f>
        <v>#N/A</v>
      </c>
      <c r="CP659" s="254" t="e">
        <f aca="false">#N/A</f>
        <v>#N/A</v>
      </c>
      <c r="CQ659" s="254"/>
      <c r="CR659" s="254"/>
      <c r="CS659" s="254"/>
      <c r="CT659" s="260" t="n">
        <f aca="false">I659</f>
        <v>81633.56</v>
      </c>
      <c r="CU659" s="260" t="n">
        <f aca="false">CT659-CV659</f>
        <v>52154.8</v>
      </c>
      <c r="CV659" s="260" t="n">
        <v>29478.76</v>
      </c>
      <c r="CW659" s="261" t="n">
        <f aca="false">IF(AND(CW$5&gt;$V659,CW$6&lt;=$W659),$Y659,IF(AND(MONTH(CW$6)=MONTH($W659),YEAR(CW$6)=YEAR($W659)),$T659-$X659*$Y659+$Y659,0))</f>
        <v>0</v>
      </c>
      <c r="CX659" s="261" t="n">
        <f aca="false">IF(AND(CX$5&gt;$V659,CX$6&lt;=$W659),$Y659,IF(AND(MONTH(CX$6)=MONTH($W659),YEAR(CX$6)=YEAR($W659)),$T659-$X659*$Y659+$Y659,0))</f>
        <v>0</v>
      </c>
      <c r="CY659" s="261" t="n">
        <f aca="false">IF(AND(CY$5&gt;$V659,CY$6&lt;=$W659),$Y659,IF(AND(MONTH(CY$6)=MONTH($W659),YEAR(CY$6)=YEAR($W659)),$T659-$X659*$Y659+$Y659,0))</f>
        <v>0</v>
      </c>
      <c r="CZ659" s="261" t="n">
        <f aca="false">IF(AND(CZ$5&gt;$V659,CZ$6&lt;=$W659),$Y659,IF(AND(MONTH(CZ$6)=MONTH($W659),YEAR(CZ$6)=YEAR($W659)),$T659-$X659*$Y659+$Y659,0))</f>
        <v>0</v>
      </c>
      <c r="DA659" s="261" t="n">
        <f aca="false">IF(AND(DA$5&gt;$V659,DA$6&lt;=$W659),$Y659,IF(AND(MONTH(DA$6)=MONTH($W659),YEAR(DA$6)=YEAR($W659)),$T659-$X659*$Y659+$Y659,0))</f>
        <v>0</v>
      </c>
      <c r="DB659" s="261" t="n">
        <f aca="false">IF(AND(DB$5&gt;$V659,DB$6&lt;=$W659),$Y659,IF(AND(MONTH(DB$6)=MONTH($W659),YEAR(DB$6)=YEAR($W659)),$T659-$X659*$Y659+$Y659,0))</f>
        <v>0</v>
      </c>
      <c r="DC659" s="261" t="n">
        <f aca="false">IF(AND(DC$5&gt;$V659,DC$6&lt;=$W659),$Y659,IF(AND(MONTH(DC$6)=MONTH($W659),YEAR(DC$6)=YEAR($W659)),$T659-$X659*$Y659+$Y659,0))</f>
        <v>0</v>
      </c>
      <c r="DD659" s="261" t="n">
        <f aca="false">IF(AND(DD$5&gt;$V659,DD$6&lt;=$W659),$Y659,IF(AND(MONTH(DD$6)=MONTH($W659),YEAR(DD$6)=YEAR($W659)),$T659-$X659*$Y659+$Y659,0))</f>
        <v>0</v>
      </c>
      <c r="DE659" s="261" t="n">
        <f aca="false">IF(AND(DE$5&gt;$V659,DE$6&lt;=$W659),$Y659,IF(AND(MONTH(DE$6)=MONTH($W659),YEAR(DE$6)=YEAR($W659)),$T659-$X659*$Y659+$Y659,0))</f>
        <v>0</v>
      </c>
      <c r="DF659" s="261" t="n">
        <f aca="false">IF(AND(DF$5&gt;$V659,DF$6&lt;=$W659),$Y659,IF(AND(MONTH(DF$6)=MONTH($W659),YEAR(DF$6)=YEAR($W659)),$T659-$X659*$Y659+$Y659,0))</f>
        <v>0</v>
      </c>
      <c r="DG659" s="261" t="n">
        <f aca="false">IF(AND(DG$5&gt;$V659,DG$6&lt;=$W659),$Y659,IF(AND(MONTH(DG$6)=MONTH($W659),YEAR(DG$6)=YEAR($W659)),$T659-$X659*$Y659+$Y659,0))</f>
        <v>0</v>
      </c>
      <c r="DH659" s="261" t="n">
        <f aca="false">IF(AND(DH$5&gt;$V659,DH$6&lt;=$W659),$Y659,IF(AND(MONTH(DH$6)=MONTH($W659),YEAR(DH$6)=YEAR($W659)),$T659-$X659*$Y659+$Y659,0))</f>
        <v>0</v>
      </c>
      <c r="DI659" s="260" t="n">
        <f aca="false">CW659+CX659+CY659+CZ659+DA659+DB659+DC659+DD659+DE659+DF659+DG659+DH659</f>
        <v>0</v>
      </c>
      <c r="DJ659" s="260"/>
      <c r="DK659" s="260"/>
      <c r="DL659" s="260" t="n">
        <f aca="false">DJ659-DK659</f>
        <v>0</v>
      </c>
      <c r="DM659" s="261" t="n">
        <f aca="false">IF(AND(DM$5&gt;$V659,DM$6&lt;=$W659),$Y659,IF(AND(MONTH(DM$6)=MONTH($W659),YEAR(DM$6)=YEAR($W659)),$T659-$X659*$Y659+$Y659,0))</f>
        <v>0</v>
      </c>
      <c r="DN659" s="261" t="n">
        <f aca="false">IF(AND(DN$5&gt;$V659,DN$6&lt;=$W659),$Y659,IF(AND(MONTH(DN$6)=MONTH($W659),YEAR(DN$6)=YEAR($W659)),$T659-$X659*$Y659+$Y659,0))</f>
        <v>0</v>
      </c>
      <c r="DO659" s="261" t="n">
        <f aca="false">IF(AND(DO$5&gt;$V659,DO$6&lt;=$W659),$Y659,IF(AND(MONTH(DO$6)=MONTH($W659),YEAR(DO$6)=YEAR($W659)),$T659-$X659*$Y659+$Y659,0))</f>
        <v>0</v>
      </c>
      <c r="DP659" s="261" t="n">
        <f aca="false">IF(AND(DP$5&gt;$V659,DP$6&lt;=$W659),$Y659,IF(AND(MONTH(DP$6)=MONTH($W659),YEAR(DP$6)=YEAR($W659)),$T659-$X659*$Y659+$Y659,0))</f>
        <v>0</v>
      </c>
      <c r="DQ659" s="261" t="n">
        <f aca="false">IF(AND(DQ$5&gt;$V659,DQ$6&lt;=$W659),$Y659,IF(AND(MONTH(DQ$6)=MONTH($W659),YEAR(DQ$6)=YEAR($W659)),$T659-$X659*$Y659+$Y659,0))</f>
        <v>0</v>
      </c>
      <c r="DR659" s="261" t="n">
        <f aca="false">IF(AND(DR$5&gt;$V659,DR$6&lt;=$W659),$Y659,IF(AND(MONTH(DR$6)=MONTH($W659),YEAR(DR$6)=YEAR($W659)),$T659-$X659*$Y659+$Y659,0))</f>
        <v>0</v>
      </c>
      <c r="DS659" s="261" t="n">
        <f aca="false">IF(AND(DS$5&gt;$V659,DS$6&lt;=$W659),$Y659,IF(AND(MONTH(DS$6)=MONTH($W659),YEAR(DS$6)=YEAR($W659)),$T659-$X659*$Y659+$Y659,0))</f>
        <v>0</v>
      </c>
      <c r="DT659" s="261" t="n">
        <f aca="false">IF(AND(DT$5&gt;$V659,DT$6&lt;=$W659),$Y659,IF(AND(MONTH(DT$6)=MONTH($W659),YEAR(DT$6)=YEAR($W659)),$T659-$X659*$Y659+$Y659,0))</f>
        <v>0</v>
      </c>
      <c r="DU659" s="261" t="n">
        <f aca="false">IF(AND(DU$5&gt;$V659,DU$6&lt;=$W659),$Y659,IF(AND(MONTH(DU$6)=MONTH($W659),YEAR(DU$6)=YEAR($W659)),$T659-$X659*$Y659+$Y659,0))</f>
        <v>0</v>
      </c>
      <c r="DV659" s="261" t="n">
        <f aca="false">IF(AND(DV$5&gt;$V659,DV$6&lt;=$W659),$Y659,IF(AND(MONTH(DV$6)=MONTH($W659),YEAR(DV$6)=YEAR($W659)),$T659-$X659*$Y659+$Y659,0))</f>
        <v>0</v>
      </c>
      <c r="DW659" s="261" t="n">
        <f aca="false">IF(AND(DW$5&gt;$V659,DW$6&lt;=$W659),$Y659,IF(AND(MONTH(DW$6)=MONTH($W659),YEAR(DW$6)=YEAR($W659)),$T659-$X659*$Y659+$Y659,0))</f>
        <v>0</v>
      </c>
      <c r="DX659" s="261" t="n">
        <f aca="false">IF(AND(DX$5&gt;$V659,DX$6&lt;=$W659),$Y659,IF(AND(MONTH(DX$6)=MONTH($W659),YEAR(DX$6)=YEAR($W659)),$T659-AA659-$X659*$Y659+$Y659,0))</f>
        <v>0</v>
      </c>
      <c r="DY659" s="260" t="n">
        <f aca="false">DM659+DN659+DO659+DP659+DQ659+DR659+DS659+DT659+DU659+DV659+DW659+DX659</f>
        <v>0</v>
      </c>
      <c r="DZ659" s="260" t="n">
        <f aca="false">DJ659+AY659+BA659+BC659+BE659+BG659+BI659+BK659+BM659+BO659</f>
        <v>0</v>
      </c>
      <c r="EA659" s="260" t="n">
        <f aca="false">DK659+DY659</f>
        <v>0</v>
      </c>
      <c r="EB659" s="260" t="n">
        <f aca="false">DZ659-EA659</f>
        <v>0</v>
      </c>
      <c r="EC659" s="261" t="n">
        <f aca="false">IF(AND(EC$5&gt;$V659,EC$6&lt;=$W659),$Y659,IF(AND(MONTH(EC$6)=MONTH($W659),YEAR(EC$6)=YEAR($W659)),$T659-$X659*$Y659+$Y659,0))</f>
        <v>0</v>
      </c>
      <c r="ED659" s="261" t="n">
        <f aca="false">IF(AND(ED$5&gt;$V659,ED$6&lt;=$W659),$Y659,IF(AND(MONTH(ED$6)=MONTH($W659),YEAR(ED$6)=YEAR($W659)),$T659-$X659*$Y659+$Y659,0))</f>
        <v>0</v>
      </c>
      <c r="EE659" s="261" t="n">
        <f aca="false">IF(AND(EE$5&gt;$V659,EE$6&lt;=$W659),$Y659,IF(AND(MONTH(EE$6)=MONTH($W659),YEAR(EE$6)=YEAR($W659)),$T659-$X659*$Y659+$Y659,0))</f>
        <v>0</v>
      </c>
      <c r="EF659" s="261" t="n">
        <f aca="false">IF(AND(EF$5&gt;$V659,EF$6&lt;=$W659),$Y659,IF(AND(MONTH(EF$6)=MONTH($W659),YEAR(EF$6)=YEAR($W659)),$T659-$X659*$Y659+$Y659,0))</f>
        <v>0</v>
      </c>
      <c r="EG659" s="261" t="n">
        <f aca="false">IF(AND(EG$5&gt;$V659,EG$6&lt;=$W659),$Y659,IF(AND(MONTH(EG$6)=MONTH($W659),YEAR(EG$6)=YEAR($W659)),$T659-$X659*$Y659+$Y659,0))</f>
        <v>0</v>
      </c>
      <c r="EH659" s="261" t="n">
        <f aca="false">IF(AND(EH$5&gt;$V659,EH$6&lt;=$W659),$Y659,IF(AND(MONTH(EH$6)=MONTH($W659),YEAR(EH$6)=YEAR($W659)),$T659-$X659*$Y659+$Y659,0))</f>
        <v>0</v>
      </c>
      <c r="EI659" s="261" t="n">
        <f aca="false">IF(AND(EI$5&gt;$V659,EI$6&lt;=$W659),$Y659,IF(AND(MONTH(EI$6)=MONTH($W659),YEAR(EI$6)=YEAR($W659)),$T659-$X659*$Y659+$Y659,0))</f>
        <v>0</v>
      </c>
      <c r="EJ659" s="261" t="n">
        <f aca="false">IF(AND(EJ$5&gt;$V659,EJ$6&lt;=$W659),$Y659,IF(AND(MONTH(EJ$6)=MONTH($W659),YEAR(EJ$6)=YEAR($W659)),$T659-$X659*$Y659+$Y659,0))</f>
        <v>0</v>
      </c>
      <c r="EK659" s="261" t="n">
        <f aca="false">IF(AND(EK$5&gt;$V659,EK$6&lt;=$W659),$Y659,IF(AND(MONTH(EK$6)=MONTH($W659),YEAR(EK$6)=YEAR($W659)),$T659-$X659*$Y659+$Y659,0))</f>
        <v>0</v>
      </c>
      <c r="EL659" s="261" t="n">
        <f aca="false">IF(AND(EL$5&gt;$V659,EL$6&lt;=$W659),$Y659,IF(AND(MONTH(EL$6)=MONTH($W659),YEAR(EL$6)=YEAR($W659)),$T659-$X659*$Y659+$Y659,0))</f>
        <v>0</v>
      </c>
      <c r="EM659" s="261" t="n">
        <f aca="false">IF(AND(EM$5&gt;$V659,EM$6&lt;=$W659),$Y659,IF(AND(MONTH(EM$6)=MONTH($W659),YEAR(EM$6)=YEAR($W659)),$T659-$X659*$Y659+$Y659,0))</f>
        <v>0</v>
      </c>
      <c r="EN659" s="261" t="n">
        <f aca="false">IF(AND(EN$5&gt;$V659,EN$6&lt;=$W659),$Y659,IF(AND(MONTH(EN$6)=MONTH($W659),YEAR(EN$6)=YEAR($W659)),$T659-$X659*$Y659+$Y659,0))</f>
        <v>0</v>
      </c>
      <c r="EO659" s="260" t="n">
        <f aca="false">EC659+ED659+EE659+EF659+EG659+EH659+EI659+EJ659+EK659+EL659+EM659+EN659</f>
        <v>0</v>
      </c>
      <c r="EP659" s="260" t="n">
        <f aca="false">T659+AQ659+AS659+AU659+AW659+AY659+BA659+BC659+BE659+BG659+BI659+BK659+BM659+BO659+BQ659+BS659+BU659+BW659+BY659+CA659+CC659+CE659+CG659</f>
        <v>0</v>
      </c>
      <c r="EQ659" s="260" t="n">
        <f aca="false">EA659+EO659</f>
        <v>0</v>
      </c>
      <c r="ER659" s="260" t="n">
        <f aca="false">EP659-EQ659</f>
        <v>0</v>
      </c>
      <c r="ES659" s="261"/>
      <c r="ET659" s="261"/>
      <c r="EU659" s="261"/>
      <c r="EV659" s="261"/>
      <c r="EW659" s="261"/>
      <c r="EX659" s="261"/>
      <c r="EY659" s="261"/>
      <c r="EZ659" s="261"/>
      <c r="FA659" s="261"/>
      <c r="FB659" s="261"/>
      <c r="FC659" s="261"/>
      <c r="FD659" s="261"/>
      <c r="FE659" s="260" t="n">
        <f aca="false">ES659+ET659+EU659+EV659+EW659+EX659+EY659+EZ659+FA659+FB659+FC659+FD659</f>
        <v>0</v>
      </c>
      <c r="FF659" s="260" t="n">
        <f aca="false">EP659</f>
        <v>0</v>
      </c>
      <c r="FG659" s="260" t="n">
        <f aca="false">EQ659+FE659</f>
        <v>0</v>
      </c>
      <c r="FH659" s="260" t="n">
        <f aca="false">FF659-FG659</f>
        <v>0</v>
      </c>
      <c r="FI659" s="261"/>
      <c r="FJ659" s="261"/>
      <c r="FK659" s="261"/>
      <c r="FL659" s="261"/>
      <c r="FM659" s="261"/>
      <c r="FN659" s="261"/>
      <c r="FO659" s="261"/>
      <c r="FP659" s="261"/>
      <c r="FQ659" s="261"/>
      <c r="FR659" s="261"/>
      <c r="FS659" s="261"/>
      <c r="FT659" s="261"/>
      <c r="FU659" s="260" t="n">
        <f aca="false">FI659+FJ659+FK659+FL659+FM659+FN659+FO659+FP659+FQ659+FR659+FS659+FT659</f>
        <v>0</v>
      </c>
      <c r="FV659" s="260" t="n">
        <f aca="false">FF659</f>
        <v>0</v>
      </c>
      <c r="FW659" s="260" t="n">
        <f aca="false">FG659+FU659</f>
        <v>0</v>
      </c>
      <c r="FX659" s="260" t="n">
        <f aca="false">FV659-FW659</f>
        <v>0</v>
      </c>
      <c r="FY659" s="261"/>
      <c r="FZ659" s="261"/>
      <c r="GA659" s="261"/>
      <c r="GB659" s="261"/>
      <c r="GC659" s="261"/>
      <c r="GD659" s="261"/>
      <c r="GE659" s="261"/>
      <c r="GF659" s="261"/>
      <c r="GG659" s="261"/>
      <c r="GH659" s="261"/>
      <c r="GI659" s="261"/>
      <c r="GJ659" s="261"/>
      <c r="GK659" s="260" t="n">
        <f aca="false">FY659+FZ659+GA659+GB659+GC659+GD659+GE659+GF659+GG659+GH659+GI659+GJ659</f>
        <v>0</v>
      </c>
      <c r="GL659" s="260" t="n">
        <f aca="false">FV659</f>
        <v>0</v>
      </c>
      <c r="GM659" s="260" t="n">
        <f aca="false">FW659+GK659</f>
        <v>0</v>
      </c>
      <c r="GN659" s="260" t="n">
        <f aca="false">GL659-GM659</f>
        <v>0</v>
      </c>
      <c r="GO659" s="261"/>
      <c r="GP659" s="261"/>
      <c r="GQ659" s="261"/>
      <c r="GR659" s="261"/>
      <c r="GS659" s="261"/>
      <c r="GT659" s="261"/>
      <c r="GU659" s="261"/>
      <c r="GV659" s="261"/>
      <c r="GW659" s="261"/>
      <c r="GX659" s="261"/>
      <c r="GY659" s="261"/>
      <c r="GZ659" s="261"/>
      <c r="HA659" s="260" t="n">
        <f aca="false">GO659+GP659+GQ659+GR659+GS659+GT659+GU659+GV659+GW659+GX659+GY659+GZ659</f>
        <v>0</v>
      </c>
      <c r="HB659" s="260" t="n">
        <f aca="false">GL659</f>
        <v>0</v>
      </c>
      <c r="HC659" s="260" t="n">
        <f aca="false">GM659+HA659</f>
        <v>0</v>
      </c>
      <c r="HD659" s="260" t="n">
        <f aca="false">HB659-HC659</f>
        <v>0</v>
      </c>
      <c r="HE659" s="264" t="n">
        <f aca="false">GO659-GJ659</f>
        <v>0</v>
      </c>
      <c r="HF659" s="264"/>
      <c r="HG659" s="264"/>
      <c r="HH659" s="264"/>
      <c r="HI659" s="264"/>
      <c r="HJ659" s="264"/>
      <c r="HK659" s="264"/>
      <c r="HL659" s="264"/>
      <c r="HM659" s="264"/>
      <c r="HN659" s="264"/>
      <c r="HO659" s="264"/>
      <c r="HP659" s="264"/>
      <c r="HQ659" s="264"/>
      <c r="HR659" s="264"/>
      <c r="HS659" s="264"/>
      <c r="HT659" s="264"/>
      <c r="HU659" s="264"/>
      <c r="HV659" s="264"/>
      <c r="HW659" s="264"/>
      <c r="HX659" s="264"/>
      <c r="HY659" s="264"/>
      <c r="HZ659" s="264"/>
      <c r="IA659" s="264"/>
      <c r="IB659" s="264"/>
      <c r="IC659" s="264"/>
      <c r="ID659" s="264"/>
      <c r="IE659" s="264"/>
      <c r="IF659" s="264"/>
      <c r="IG659" s="264"/>
      <c r="IH659" s="264"/>
      <c r="II659" s="264"/>
      <c r="IJ659" s="264"/>
      <c r="IK659" s="264"/>
      <c r="IL659" s="264"/>
      <c r="IM659" s="264"/>
      <c r="IN659" s="264"/>
      <c r="IO659" s="264"/>
      <c r="IP659" s="264"/>
      <c r="IQ659" s="264"/>
      <c r="IR659" s="264"/>
      <c r="IS659" s="264"/>
      <c r="IT659" s="264"/>
      <c r="IU659" s="264"/>
      <c r="IV659" s="264"/>
      <c r="IW659" s="264"/>
      <c r="IX659" s="264"/>
      <c r="IY659" s="264"/>
      <c r="IZ659" s="264"/>
      <c r="JA659" s="264"/>
      <c r="JB659" s="264"/>
      <c r="JC659" s="264"/>
      <c r="JD659" s="264"/>
      <c r="JE659" s="264"/>
      <c r="JF659" s="264"/>
      <c r="JG659" s="264"/>
      <c r="JH659" s="264"/>
      <c r="JI659" s="264"/>
      <c r="JJ659" s="264"/>
      <c r="JK659" s="264"/>
      <c r="JL659" s="264"/>
      <c r="JM659" s="265"/>
      <c r="JN659" s="265" t="n">
        <f aca="false">DH659-DG659</f>
        <v>0</v>
      </c>
    </row>
    <row r="660" s="201" customFormat="true" ht="32.8" hidden="false" customHeight="false" outlineLevel="0" collapsed="false">
      <c r="A660" s="249" t="n">
        <v>628</v>
      </c>
      <c r="B660" s="250" t="s">
        <v>1135</v>
      </c>
      <c r="C660" s="251" t="n">
        <v>5529</v>
      </c>
      <c r="D660" s="252" t="s">
        <v>585</v>
      </c>
      <c r="E660" s="252" t="s">
        <v>475</v>
      </c>
      <c r="F660" s="253" t="n">
        <v>1</v>
      </c>
      <c r="G660" s="254" t="n">
        <v>81633.56</v>
      </c>
      <c r="H660" s="255" t="n">
        <v>0.2</v>
      </c>
      <c r="I660" s="256" t="n">
        <f aca="false">ROUND(F660*G660,2)</f>
        <v>81633.56</v>
      </c>
      <c r="J660" s="254" t="n">
        <f aca="false">ROUND(I660+F660*G660*H660,2)</f>
        <v>97960.27</v>
      </c>
      <c r="K660" s="257" t="n">
        <v>43857</v>
      </c>
      <c r="L660" s="257" t="n">
        <f aca="false">EDATE(K660,M660)-1</f>
        <v>44952</v>
      </c>
      <c r="M660" s="258" t="n">
        <v>36</v>
      </c>
      <c r="N660" s="254" t="n">
        <f aca="false">ROUND(G660/M660,2)*F660</f>
        <v>2267.6</v>
      </c>
      <c r="O660" s="254"/>
      <c r="P660" s="254" t="n">
        <v>-29478.76</v>
      </c>
      <c r="Q660" s="253" t="n">
        <v>1</v>
      </c>
      <c r="R660" s="254" t="n">
        <v>0</v>
      </c>
      <c r="S660" s="255" t="n">
        <f aca="false">H660</f>
        <v>0.2</v>
      </c>
      <c r="T660" s="254" t="n">
        <f aca="false">ROUND(Q660*R660,2)</f>
        <v>0</v>
      </c>
      <c r="U660" s="254" t="n">
        <f aca="false">ROUND(T660+Q660*R660*S660,2)</f>
        <v>0</v>
      </c>
      <c r="V660" s="257" t="n">
        <v>43857</v>
      </c>
      <c r="W660" s="257" t="n">
        <v>44562</v>
      </c>
      <c r="X660" s="258" t="n">
        <v>36</v>
      </c>
      <c r="Y660" s="254" t="n">
        <f aca="false">ROUND((R660-Z660)/X660,2)*Q660</f>
        <v>0</v>
      </c>
      <c r="Z660" s="254" t="n">
        <v>0</v>
      </c>
      <c r="AA660" s="254" t="n">
        <v>0</v>
      </c>
      <c r="AB660" s="254"/>
      <c r="AC660" s="254"/>
      <c r="AD660" s="254"/>
      <c r="AE660" s="254"/>
      <c r="AF660" s="254"/>
      <c r="AG660" s="254"/>
      <c r="AH660" s="254"/>
      <c r="AI660" s="254"/>
      <c r="AJ660" s="254"/>
      <c r="AK660" s="254"/>
      <c r="AL660" s="254"/>
      <c r="AM660" s="254"/>
      <c r="AN660" s="254"/>
      <c r="AO660" s="254"/>
      <c r="AP660" s="254"/>
      <c r="AQ660" s="254"/>
      <c r="AR660" s="254"/>
      <c r="AS660" s="254"/>
      <c r="AT660" s="254"/>
      <c r="AU660" s="254"/>
      <c r="AV660" s="254"/>
      <c r="AW660" s="254"/>
      <c r="AX660" s="254"/>
      <c r="AY660" s="254"/>
      <c r="AZ660" s="254"/>
      <c r="BA660" s="254"/>
      <c r="BB660" s="254"/>
      <c r="BC660" s="254"/>
      <c r="BD660" s="254"/>
      <c r="BE660" s="254"/>
      <c r="BF660" s="254"/>
      <c r="BG660" s="254"/>
      <c r="BH660" s="254"/>
      <c r="BI660" s="254"/>
      <c r="BJ660" s="254"/>
      <c r="BK660" s="254"/>
      <c r="BL660" s="254"/>
      <c r="BM660" s="254"/>
      <c r="BN660" s="254"/>
      <c r="BO660" s="254"/>
      <c r="BP660" s="254"/>
      <c r="BQ660" s="254"/>
      <c r="BR660" s="254"/>
      <c r="BS660" s="254"/>
      <c r="BT660" s="254"/>
      <c r="BU660" s="254"/>
      <c r="BV660" s="254"/>
      <c r="BW660" s="254"/>
      <c r="BX660" s="254"/>
      <c r="BY660" s="254"/>
      <c r="BZ660" s="254"/>
      <c r="CA660" s="254"/>
      <c r="CB660" s="254"/>
      <c r="CC660" s="254"/>
      <c r="CD660" s="254"/>
      <c r="CE660" s="254"/>
      <c r="CF660" s="254"/>
      <c r="CG660" s="254"/>
      <c r="CH660" s="254"/>
      <c r="CI660" s="254" t="e">
        <f aca="false">#N/A</f>
        <v>#N/A</v>
      </c>
      <c r="CJ660" s="254"/>
      <c r="CK660" s="254"/>
      <c r="CL660" s="254"/>
      <c r="CM660" s="257" t="n">
        <v>43857</v>
      </c>
      <c r="CN660" s="257" t="e">
        <f aca="false">EDATE(CM660,CO660)-1</f>
        <v>#N/A</v>
      </c>
      <c r="CO660" s="254" t="e">
        <f aca="false">#N/A</f>
        <v>#N/A</v>
      </c>
      <c r="CP660" s="254" t="e">
        <f aca="false">#N/A</f>
        <v>#N/A</v>
      </c>
      <c r="CQ660" s="254"/>
      <c r="CR660" s="254"/>
      <c r="CS660" s="254"/>
      <c r="CT660" s="260" t="n">
        <f aca="false">I660</f>
        <v>81633.56</v>
      </c>
      <c r="CU660" s="260" t="n">
        <f aca="false">CT660-CV660</f>
        <v>52154.8</v>
      </c>
      <c r="CV660" s="260" t="n">
        <v>29478.76</v>
      </c>
      <c r="CW660" s="261" t="n">
        <f aca="false">IF(AND(CW$5&gt;$V660,CW$6&lt;=$W660),$Y660,IF(AND(MONTH(CW$6)=MONTH($W660),YEAR(CW$6)=YEAR($W660)),$T660-$X660*$Y660+$Y660,0))</f>
        <v>0</v>
      </c>
      <c r="CX660" s="261" t="n">
        <f aca="false">IF(AND(CX$5&gt;$V660,CX$6&lt;=$W660),$Y660,IF(AND(MONTH(CX$6)=MONTH($W660),YEAR(CX$6)=YEAR($W660)),$T660-$X660*$Y660+$Y660,0))</f>
        <v>0</v>
      </c>
      <c r="CY660" s="261" t="n">
        <f aca="false">IF(AND(CY$5&gt;$V660,CY$6&lt;=$W660),$Y660,IF(AND(MONTH(CY$6)=MONTH($W660),YEAR(CY$6)=YEAR($W660)),$T660-$X660*$Y660+$Y660,0))</f>
        <v>0</v>
      </c>
      <c r="CZ660" s="261" t="n">
        <f aca="false">IF(AND(CZ$5&gt;$V660,CZ$6&lt;=$W660),$Y660,IF(AND(MONTH(CZ$6)=MONTH($W660),YEAR(CZ$6)=YEAR($W660)),$T660-$X660*$Y660+$Y660,0))</f>
        <v>0</v>
      </c>
      <c r="DA660" s="261" t="n">
        <f aca="false">IF(AND(DA$5&gt;$V660,DA$6&lt;=$W660),$Y660,IF(AND(MONTH(DA$6)=MONTH($W660),YEAR(DA$6)=YEAR($W660)),$T660-$X660*$Y660+$Y660,0))</f>
        <v>0</v>
      </c>
      <c r="DB660" s="261" t="n">
        <f aca="false">IF(AND(DB$5&gt;$V660,DB$6&lt;=$W660),$Y660,IF(AND(MONTH(DB$6)=MONTH($W660),YEAR(DB$6)=YEAR($W660)),$T660-$X660*$Y660+$Y660,0))</f>
        <v>0</v>
      </c>
      <c r="DC660" s="261" t="n">
        <f aca="false">IF(AND(DC$5&gt;$V660,DC$6&lt;=$W660),$Y660,IF(AND(MONTH(DC$6)=MONTH($W660),YEAR(DC$6)=YEAR($W660)),$T660-$X660*$Y660+$Y660,0))</f>
        <v>0</v>
      </c>
      <c r="DD660" s="261" t="n">
        <f aca="false">IF(AND(DD$5&gt;$V660,DD$6&lt;=$W660),$Y660,IF(AND(MONTH(DD$6)=MONTH($W660),YEAR(DD$6)=YEAR($W660)),$T660-$X660*$Y660+$Y660,0))</f>
        <v>0</v>
      </c>
      <c r="DE660" s="261" t="n">
        <f aca="false">IF(AND(DE$5&gt;$V660,DE$6&lt;=$W660),$Y660,IF(AND(MONTH(DE$6)=MONTH($W660),YEAR(DE$6)=YEAR($W660)),$T660-$X660*$Y660+$Y660,0))</f>
        <v>0</v>
      </c>
      <c r="DF660" s="261" t="n">
        <f aca="false">IF(AND(DF$5&gt;$V660,DF$6&lt;=$W660),$Y660,IF(AND(MONTH(DF$6)=MONTH($W660),YEAR(DF$6)=YEAR($W660)),$T660-$X660*$Y660+$Y660,0))</f>
        <v>0</v>
      </c>
      <c r="DG660" s="261" t="n">
        <f aca="false">IF(AND(DG$5&gt;$V660,DG$6&lt;=$W660),$Y660,IF(AND(MONTH(DG$6)=MONTH($W660),YEAR(DG$6)=YEAR($W660)),$T660-$X660*$Y660+$Y660,0))</f>
        <v>0</v>
      </c>
      <c r="DH660" s="261" t="n">
        <f aca="false">IF(AND(DH$5&gt;$V660,DH$6&lt;=$W660),$Y660,IF(AND(MONTH(DH$6)=MONTH($W660),YEAR(DH$6)=YEAR($W660)),$T660-$X660*$Y660+$Y660,0))</f>
        <v>0</v>
      </c>
      <c r="DI660" s="260" t="n">
        <f aca="false">CW660+CX660+CY660+CZ660+DA660+DB660+DC660+DD660+DE660+DF660+DG660+DH660</f>
        <v>0</v>
      </c>
      <c r="DJ660" s="260"/>
      <c r="DK660" s="260"/>
      <c r="DL660" s="260" t="n">
        <f aca="false">DJ660-DK660</f>
        <v>0</v>
      </c>
      <c r="DM660" s="261" t="n">
        <f aca="false">IF(AND(DM$5&gt;$V660,DM$6&lt;=$W660),$Y660,IF(AND(MONTH(DM$6)=MONTH($W660),YEAR(DM$6)=YEAR($W660)),$T660-$X660*$Y660+$Y660,0))</f>
        <v>0</v>
      </c>
      <c r="DN660" s="261" t="n">
        <f aca="false">IF(AND(DN$5&gt;$V660,DN$6&lt;=$W660),$Y660,IF(AND(MONTH(DN$6)=MONTH($W660),YEAR(DN$6)=YEAR($W660)),$T660-$X660*$Y660+$Y660,0))</f>
        <v>0</v>
      </c>
      <c r="DO660" s="261" t="n">
        <f aca="false">IF(AND(DO$5&gt;$V660,DO$6&lt;=$W660),$Y660,IF(AND(MONTH(DO$6)=MONTH($W660),YEAR(DO$6)=YEAR($W660)),$T660-$X660*$Y660+$Y660,0))</f>
        <v>0</v>
      </c>
      <c r="DP660" s="261" t="n">
        <f aca="false">IF(AND(DP$5&gt;$V660,DP$6&lt;=$W660),$Y660,IF(AND(MONTH(DP$6)=MONTH($W660),YEAR(DP$6)=YEAR($W660)),$T660-$X660*$Y660+$Y660,0))</f>
        <v>0</v>
      </c>
      <c r="DQ660" s="261" t="n">
        <f aca="false">IF(AND(DQ$5&gt;$V660,DQ$6&lt;=$W660),$Y660,IF(AND(MONTH(DQ$6)=MONTH($W660),YEAR(DQ$6)=YEAR($W660)),$T660-$X660*$Y660+$Y660,0))</f>
        <v>0</v>
      </c>
      <c r="DR660" s="261" t="n">
        <f aca="false">IF(AND(DR$5&gt;$V660,DR$6&lt;=$W660),$Y660,IF(AND(MONTH(DR$6)=MONTH($W660),YEAR(DR$6)=YEAR($W660)),$T660-$X660*$Y660+$Y660,0))</f>
        <v>0</v>
      </c>
      <c r="DS660" s="261" t="n">
        <f aca="false">IF(AND(DS$5&gt;$V660,DS$6&lt;=$W660),$Y660,IF(AND(MONTH(DS$6)=MONTH($W660),YEAR(DS$6)=YEAR($W660)),$T660-$X660*$Y660+$Y660,0))</f>
        <v>0</v>
      </c>
      <c r="DT660" s="261" t="n">
        <f aca="false">IF(AND(DT$5&gt;$V660,DT$6&lt;=$W660),$Y660,IF(AND(MONTH(DT$6)=MONTH($W660),YEAR(DT$6)=YEAR($W660)),$T660-$X660*$Y660+$Y660,0))</f>
        <v>0</v>
      </c>
      <c r="DU660" s="261" t="n">
        <f aca="false">IF(AND(DU$5&gt;$V660,DU$6&lt;=$W660),$Y660,IF(AND(MONTH(DU$6)=MONTH($W660),YEAR(DU$6)=YEAR($W660)),$T660-$X660*$Y660+$Y660,0))</f>
        <v>0</v>
      </c>
      <c r="DV660" s="261" t="n">
        <f aca="false">IF(AND(DV$5&gt;$V660,DV$6&lt;=$W660),$Y660,IF(AND(MONTH(DV$6)=MONTH($W660),YEAR(DV$6)=YEAR($W660)),$T660-$X660*$Y660+$Y660,0))</f>
        <v>0</v>
      </c>
      <c r="DW660" s="261" t="n">
        <f aca="false">IF(AND(DW$5&gt;$V660,DW$6&lt;=$W660),$Y660,IF(AND(MONTH(DW$6)=MONTH($W660),YEAR(DW$6)=YEAR($W660)),$T660-$X660*$Y660+$Y660,0))</f>
        <v>0</v>
      </c>
      <c r="DX660" s="261" t="n">
        <f aca="false">IF(AND(DX$5&gt;$V660,DX$6&lt;=$W660),$Y660,IF(AND(MONTH(DX$6)=MONTH($W660),YEAR(DX$6)=YEAR($W660)),$T660-AA660-$X660*$Y660+$Y660,0))</f>
        <v>0</v>
      </c>
      <c r="DY660" s="260" t="n">
        <f aca="false">DM660+DN660+DO660+DP660+DQ660+DR660+DS660+DT660+DU660+DV660+DW660+DX660</f>
        <v>0</v>
      </c>
      <c r="DZ660" s="260" t="n">
        <f aca="false">DJ660+AY660+BA660+BC660+BE660+BG660+BI660+BK660+BM660+BO660</f>
        <v>0</v>
      </c>
      <c r="EA660" s="260" t="n">
        <f aca="false">DK660+DY660</f>
        <v>0</v>
      </c>
      <c r="EB660" s="260" t="n">
        <f aca="false">DZ660-EA660</f>
        <v>0</v>
      </c>
      <c r="EC660" s="261" t="n">
        <f aca="false">IF(AND(EC$5&gt;$V660,EC$6&lt;=$W660),$Y660,IF(AND(MONTH(EC$6)=MONTH($W660),YEAR(EC$6)=YEAR($W660)),$T660-$X660*$Y660+$Y660,0))</f>
        <v>0</v>
      </c>
      <c r="ED660" s="261" t="n">
        <f aca="false">IF(AND(ED$5&gt;$V660,ED$6&lt;=$W660),$Y660,IF(AND(MONTH(ED$6)=MONTH($W660),YEAR(ED$6)=YEAR($W660)),$T660-$X660*$Y660+$Y660,0))</f>
        <v>0</v>
      </c>
      <c r="EE660" s="261" t="n">
        <f aca="false">IF(AND(EE$5&gt;$V660,EE$6&lt;=$W660),$Y660,IF(AND(MONTH(EE$6)=MONTH($W660),YEAR(EE$6)=YEAR($W660)),$T660-$X660*$Y660+$Y660,0))</f>
        <v>0</v>
      </c>
      <c r="EF660" s="261" t="n">
        <f aca="false">IF(AND(EF$5&gt;$V660,EF$6&lt;=$W660),$Y660,IF(AND(MONTH(EF$6)=MONTH($W660),YEAR(EF$6)=YEAR($W660)),$T660-$X660*$Y660+$Y660,0))</f>
        <v>0</v>
      </c>
      <c r="EG660" s="261" t="n">
        <f aca="false">IF(AND(EG$5&gt;$V660,EG$6&lt;=$W660),$Y660,IF(AND(MONTH(EG$6)=MONTH($W660),YEAR(EG$6)=YEAR($W660)),$T660-$X660*$Y660+$Y660,0))</f>
        <v>0</v>
      </c>
      <c r="EH660" s="261" t="n">
        <f aca="false">IF(AND(EH$5&gt;$V660,EH$6&lt;=$W660),$Y660,IF(AND(MONTH(EH$6)=MONTH($W660),YEAR(EH$6)=YEAR($W660)),$T660-$X660*$Y660+$Y660,0))</f>
        <v>0</v>
      </c>
      <c r="EI660" s="261" t="n">
        <f aca="false">IF(AND(EI$5&gt;$V660,EI$6&lt;=$W660),$Y660,IF(AND(MONTH(EI$6)=MONTH($W660),YEAR(EI$6)=YEAR($W660)),$T660-$X660*$Y660+$Y660,0))</f>
        <v>0</v>
      </c>
      <c r="EJ660" s="261" t="n">
        <f aca="false">IF(AND(EJ$5&gt;$V660,EJ$6&lt;=$W660),$Y660,IF(AND(MONTH(EJ$6)=MONTH($W660),YEAR(EJ$6)=YEAR($W660)),$T660-$X660*$Y660+$Y660,0))</f>
        <v>0</v>
      </c>
      <c r="EK660" s="261" t="n">
        <f aca="false">IF(AND(EK$5&gt;$V660,EK$6&lt;=$W660),$Y660,IF(AND(MONTH(EK$6)=MONTH($W660),YEAR(EK$6)=YEAR($W660)),$T660-$X660*$Y660+$Y660,0))</f>
        <v>0</v>
      </c>
      <c r="EL660" s="261" t="n">
        <f aca="false">IF(AND(EL$5&gt;$V660,EL$6&lt;=$W660),$Y660,IF(AND(MONTH(EL$6)=MONTH($W660),YEAR(EL$6)=YEAR($W660)),$T660-$X660*$Y660+$Y660,0))</f>
        <v>0</v>
      </c>
      <c r="EM660" s="261" t="n">
        <f aca="false">IF(AND(EM$5&gt;$V660,EM$6&lt;=$W660),$Y660,IF(AND(MONTH(EM$6)=MONTH($W660),YEAR(EM$6)=YEAR($W660)),$T660-$X660*$Y660+$Y660,0))</f>
        <v>0</v>
      </c>
      <c r="EN660" s="261" t="n">
        <f aca="false">IF(AND(EN$5&gt;$V660,EN$6&lt;=$W660),$Y660,IF(AND(MONTH(EN$6)=MONTH($W660),YEAR(EN$6)=YEAR($W660)),$T660-$X660*$Y660+$Y660,0))</f>
        <v>0</v>
      </c>
      <c r="EO660" s="260" t="n">
        <f aca="false">EC660+ED660+EE660+EF660+EG660+EH660+EI660+EJ660+EK660+EL660+EM660+EN660</f>
        <v>0</v>
      </c>
      <c r="EP660" s="260" t="n">
        <f aca="false">T660+AQ660+AS660+AU660+AW660+AY660+BA660+BC660+BE660+BG660+BI660+BK660+BM660+BO660+BQ660+BS660+BU660+BW660+BY660+CA660+CC660+CE660+CG660</f>
        <v>0</v>
      </c>
      <c r="EQ660" s="260" t="n">
        <f aca="false">EA660+EO660</f>
        <v>0</v>
      </c>
      <c r="ER660" s="260" t="n">
        <f aca="false">EP660-EQ660</f>
        <v>0</v>
      </c>
      <c r="ES660" s="261"/>
      <c r="ET660" s="261"/>
      <c r="EU660" s="261"/>
      <c r="EV660" s="261"/>
      <c r="EW660" s="261"/>
      <c r="EX660" s="261"/>
      <c r="EY660" s="261"/>
      <c r="EZ660" s="261"/>
      <c r="FA660" s="261"/>
      <c r="FB660" s="261"/>
      <c r="FC660" s="261"/>
      <c r="FD660" s="261"/>
      <c r="FE660" s="260" t="n">
        <f aca="false">ES660+ET660+EU660+EV660+EW660+EX660+EY660+EZ660+FA660+FB660+FC660+FD660</f>
        <v>0</v>
      </c>
      <c r="FF660" s="260" t="n">
        <f aca="false">EP660</f>
        <v>0</v>
      </c>
      <c r="FG660" s="260" t="n">
        <f aca="false">EQ660+FE660</f>
        <v>0</v>
      </c>
      <c r="FH660" s="260" t="n">
        <f aca="false">FF660-FG660</f>
        <v>0</v>
      </c>
      <c r="FI660" s="261"/>
      <c r="FJ660" s="261"/>
      <c r="FK660" s="261"/>
      <c r="FL660" s="261"/>
      <c r="FM660" s="261"/>
      <c r="FN660" s="261"/>
      <c r="FO660" s="261"/>
      <c r="FP660" s="261"/>
      <c r="FQ660" s="261"/>
      <c r="FR660" s="261"/>
      <c r="FS660" s="261"/>
      <c r="FT660" s="261"/>
      <c r="FU660" s="260" t="n">
        <f aca="false">FI660+FJ660+FK660+FL660+FM660+FN660+FO660+FP660+FQ660+FR660+FS660+FT660</f>
        <v>0</v>
      </c>
      <c r="FV660" s="260" t="n">
        <f aca="false">FF660</f>
        <v>0</v>
      </c>
      <c r="FW660" s="260" t="n">
        <f aca="false">FG660+FU660</f>
        <v>0</v>
      </c>
      <c r="FX660" s="260" t="n">
        <f aca="false">FV660-FW660</f>
        <v>0</v>
      </c>
      <c r="FY660" s="261"/>
      <c r="FZ660" s="261"/>
      <c r="GA660" s="261"/>
      <c r="GB660" s="261"/>
      <c r="GC660" s="261"/>
      <c r="GD660" s="261"/>
      <c r="GE660" s="261"/>
      <c r="GF660" s="261"/>
      <c r="GG660" s="261"/>
      <c r="GH660" s="261"/>
      <c r="GI660" s="261"/>
      <c r="GJ660" s="261"/>
      <c r="GK660" s="260" t="n">
        <f aca="false">FY660+FZ660+GA660+GB660+GC660+GD660+GE660+GF660+GG660+GH660+GI660+GJ660</f>
        <v>0</v>
      </c>
      <c r="GL660" s="260" t="n">
        <f aca="false">FV660</f>
        <v>0</v>
      </c>
      <c r="GM660" s="260" t="n">
        <f aca="false">FW660+GK660</f>
        <v>0</v>
      </c>
      <c r="GN660" s="260" t="n">
        <f aca="false">GL660-GM660</f>
        <v>0</v>
      </c>
      <c r="GO660" s="261"/>
      <c r="GP660" s="261"/>
      <c r="GQ660" s="261"/>
      <c r="GR660" s="261"/>
      <c r="GS660" s="261"/>
      <c r="GT660" s="261"/>
      <c r="GU660" s="261"/>
      <c r="GV660" s="261"/>
      <c r="GW660" s="261"/>
      <c r="GX660" s="261"/>
      <c r="GY660" s="261"/>
      <c r="GZ660" s="261"/>
      <c r="HA660" s="260" t="n">
        <f aca="false">GO660+GP660+GQ660+GR660+GS660+GT660+GU660+GV660+GW660+GX660+GY660+GZ660</f>
        <v>0</v>
      </c>
      <c r="HB660" s="260" t="n">
        <f aca="false">GL660</f>
        <v>0</v>
      </c>
      <c r="HC660" s="260" t="n">
        <f aca="false">GM660+HA660</f>
        <v>0</v>
      </c>
      <c r="HD660" s="260" t="n">
        <f aca="false">HB660-HC660</f>
        <v>0</v>
      </c>
      <c r="HE660" s="264" t="n">
        <f aca="false">GO660-GJ660</f>
        <v>0</v>
      </c>
      <c r="HF660" s="264"/>
      <c r="HG660" s="264"/>
      <c r="HH660" s="264"/>
      <c r="HI660" s="264"/>
      <c r="HJ660" s="264"/>
      <c r="HK660" s="264"/>
      <c r="HL660" s="264"/>
      <c r="HM660" s="264"/>
      <c r="HN660" s="264"/>
      <c r="HO660" s="264"/>
      <c r="HP660" s="264"/>
      <c r="HQ660" s="264"/>
      <c r="HR660" s="264"/>
      <c r="HS660" s="264"/>
      <c r="HT660" s="264"/>
      <c r="HU660" s="264"/>
      <c r="HV660" s="264"/>
      <c r="HW660" s="264"/>
      <c r="HX660" s="264"/>
      <c r="HY660" s="264"/>
      <c r="HZ660" s="264"/>
      <c r="IA660" s="264"/>
      <c r="IB660" s="264"/>
      <c r="IC660" s="264"/>
      <c r="ID660" s="264"/>
      <c r="IE660" s="264"/>
      <c r="IF660" s="264"/>
      <c r="IG660" s="264"/>
      <c r="IH660" s="264"/>
      <c r="II660" s="264"/>
      <c r="IJ660" s="264"/>
      <c r="IK660" s="264"/>
      <c r="IL660" s="264"/>
      <c r="IM660" s="264"/>
      <c r="IN660" s="264"/>
      <c r="IO660" s="264"/>
      <c r="IP660" s="264"/>
      <c r="IQ660" s="264"/>
      <c r="IR660" s="264"/>
      <c r="IS660" s="264"/>
      <c r="IT660" s="264"/>
      <c r="IU660" s="264"/>
      <c r="IV660" s="264"/>
      <c r="IW660" s="264"/>
      <c r="IX660" s="264"/>
      <c r="IY660" s="264"/>
      <c r="IZ660" s="264"/>
      <c r="JA660" s="264"/>
      <c r="JB660" s="264"/>
      <c r="JC660" s="264"/>
      <c r="JD660" s="264"/>
      <c r="JE660" s="264"/>
      <c r="JF660" s="264"/>
      <c r="JG660" s="264"/>
      <c r="JH660" s="264"/>
      <c r="JI660" s="264"/>
      <c r="JJ660" s="264"/>
      <c r="JK660" s="264"/>
      <c r="JL660" s="264"/>
      <c r="JM660" s="265"/>
      <c r="JN660" s="265" t="n">
        <f aca="false">DH660-DG660</f>
        <v>0</v>
      </c>
    </row>
    <row r="661" s="201" customFormat="true" ht="32.8" hidden="false" customHeight="false" outlineLevel="0" collapsed="false">
      <c r="A661" s="249" t="n">
        <v>629</v>
      </c>
      <c r="B661" s="250" t="s">
        <v>1136</v>
      </c>
      <c r="C661" s="251" t="n">
        <v>5530</v>
      </c>
      <c r="D661" s="252" t="s">
        <v>585</v>
      </c>
      <c r="E661" s="252" t="s">
        <v>475</v>
      </c>
      <c r="F661" s="253" t="n">
        <v>1</v>
      </c>
      <c r="G661" s="254" t="n">
        <v>81633.56</v>
      </c>
      <c r="H661" s="255" t="n">
        <v>0.2</v>
      </c>
      <c r="I661" s="256" t="n">
        <f aca="false">ROUND(F661*G661,2)</f>
        <v>81633.56</v>
      </c>
      <c r="J661" s="254" t="n">
        <f aca="false">ROUND(I661+F661*G661*H661,2)</f>
        <v>97960.27</v>
      </c>
      <c r="K661" s="257" t="n">
        <v>43857</v>
      </c>
      <c r="L661" s="257" t="n">
        <f aca="false">EDATE(K661,M661)-1</f>
        <v>44952</v>
      </c>
      <c r="M661" s="258" t="n">
        <v>36</v>
      </c>
      <c r="N661" s="254" t="n">
        <f aca="false">ROUND(G661/M661,2)*F661</f>
        <v>2267.6</v>
      </c>
      <c r="O661" s="254"/>
      <c r="P661" s="254" t="n">
        <v>-29478.76</v>
      </c>
      <c r="Q661" s="253" t="n">
        <v>1</v>
      </c>
      <c r="R661" s="254" t="n">
        <v>0</v>
      </c>
      <c r="S661" s="255" t="n">
        <f aca="false">H661</f>
        <v>0.2</v>
      </c>
      <c r="T661" s="254" t="n">
        <f aca="false">ROUND(Q661*R661,2)</f>
        <v>0</v>
      </c>
      <c r="U661" s="254" t="n">
        <f aca="false">ROUND(T661+Q661*R661*S661,2)</f>
        <v>0</v>
      </c>
      <c r="V661" s="257" t="n">
        <v>43857</v>
      </c>
      <c r="W661" s="257" t="n">
        <v>44562</v>
      </c>
      <c r="X661" s="258" t="n">
        <v>36</v>
      </c>
      <c r="Y661" s="254" t="n">
        <f aca="false">ROUND((R661-Z661)/X661,2)*Q661</f>
        <v>0</v>
      </c>
      <c r="Z661" s="254" t="n">
        <v>0</v>
      </c>
      <c r="AA661" s="254" t="n">
        <v>0</v>
      </c>
      <c r="AB661" s="254"/>
      <c r="AC661" s="254"/>
      <c r="AD661" s="254"/>
      <c r="AE661" s="254"/>
      <c r="AF661" s="254"/>
      <c r="AG661" s="254"/>
      <c r="AH661" s="254"/>
      <c r="AI661" s="254"/>
      <c r="AJ661" s="254"/>
      <c r="AK661" s="254"/>
      <c r="AL661" s="254"/>
      <c r="AM661" s="254"/>
      <c r="AN661" s="254"/>
      <c r="AO661" s="254"/>
      <c r="AP661" s="254"/>
      <c r="AQ661" s="254"/>
      <c r="AR661" s="254"/>
      <c r="AS661" s="254"/>
      <c r="AT661" s="254"/>
      <c r="AU661" s="254"/>
      <c r="AV661" s="254"/>
      <c r="AW661" s="254"/>
      <c r="AX661" s="254"/>
      <c r="AY661" s="254"/>
      <c r="AZ661" s="254"/>
      <c r="BA661" s="254"/>
      <c r="BB661" s="254"/>
      <c r="BC661" s="254"/>
      <c r="BD661" s="254"/>
      <c r="BE661" s="254"/>
      <c r="BF661" s="254"/>
      <c r="BG661" s="254"/>
      <c r="BH661" s="254"/>
      <c r="BI661" s="254"/>
      <c r="BJ661" s="254"/>
      <c r="BK661" s="254"/>
      <c r="BL661" s="254"/>
      <c r="BM661" s="254"/>
      <c r="BN661" s="254"/>
      <c r="BO661" s="254"/>
      <c r="BP661" s="254"/>
      <c r="BQ661" s="254"/>
      <c r="BR661" s="254"/>
      <c r="BS661" s="254"/>
      <c r="BT661" s="254"/>
      <c r="BU661" s="254"/>
      <c r="BV661" s="254"/>
      <c r="BW661" s="254"/>
      <c r="BX661" s="254"/>
      <c r="BY661" s="254"/>
      <c r="BZ661" s="254"/>
      <c r="CA661" s="254"/>
      <c r="CB661" s="254"/>
      <c r="CC661" s="254"/>
      <c r="CD661" s="254"/>
      <c r="CE661" s="254"/>
      <c r="CF661" s="254"/>
      <c r="CG661" s="254"/>
      <c r="CH661" s="254"/>
      <c r="CI661" s="254" t="e">
        <f aca="false">#N/A</f>
        <v>#N/A</v>
      </c>
      <c r="CJ661" s="254"/>
      <c r="CK661" s="254"/>
      <c r="CL661" s="254"/>
      <c r="CM661" s="257" t="n">
        <v>43857</v>
      </c>
      <c r="CN661" s="257" t="e">
        <f aca="false">EDATE(CM661,CO661)-1</f>
        <v>#N/A</v>
      </c>
      <c r="CO661" s="254" t="e">
        <f aca="false">#N/A</f>
        <v>#N/A</v>
      </c>
      <c r="CP661" s="254" t="e">
        <f aca="false">#N/A</f>
        <v>#N/A</v>
      </c>
      <c r="CQ661" s="254"/>
      <c r="CR661" s="254"/>
      <c r="CS661" s="254"/>
      <c r="CT661" s="260" t="n">
        <f aca="false">I661</f>
        <v>81633.56</v>
      </c>
      <c r="CU661" s="260" t="n">
        <f aca="false">CT661-CV661</f>
        <v>52154.8</v>
      </c>
      <c r="CV661" s="260" t="n">
        <v>29478.76</v>
      </c>
      <c r="CW661" s="261" t="n">
        <f aca="false">IF(AND(CW$5&gt;$V661,CW$6&lt;=$W661),$Y661,IF(AND(MONTH(CW$6)=MONTH($W661),YEAR(CW$6)=YEAR($W661)),$T661-$X661*$Y661+$Y661,0))</f>
        <v>0</v>
      </c>
      <c r="CX661" s="261" t="n">
        <f aca="false">IF(AND(CX$5&gt;$V661,CX$6&lt;=$W661),$Y661,IF(AND(MONTH(CX$6)=MONTH($W661),YEAR(CX$6)=YEAR($W661)),$T661-$X661*$Y661+$Y661,0))</f>
        <v>0</v>
      </c>
      <c r="CY661" s="261" t="n">
        <f aca="false">IF(AND(CY$5&gt;$V661,CY$6&lt;=$W661),$Y661,IF(AND(MONTH(CY$6)=MONTH($W661),YEAR(CY$6)=YEAR($W661)),$T661-$X661*$Y661+$Y661,0))</f>
        <v>0</v>
      </c>
      <c r="CZ661" s="261" t="n">
        <f aca="false">IF(AND(CZ$5&gt;$V661,CZ$6&lt;=$W661),$Y661,IF(AND(MONTH(CZ$6)=MONTH($W661),YEAR(CZ$6)=YEAR($W661)),$T661-$X661*$Y661+$Y661,0))</f>
        <v>0</v>
      </c>
      <c r="DA661" s="261" t="n">
        <f aca="false">IF(AND(DA$5&gt;$V661,DA$6&lt;=$W661),$Y661,IF(AND(MONTH(DA$6)=MONTH($W661),YEAR(DA$6)=YEAR($W661)),$T661-$X661*$Y661+$Y661,0))</f>
        <v>0</v>
      </c>
      <c r="DB661" s="261" t="n">
        <f aca="false">IF(AND(DB$5&gt;$V661,DB$6&lt;=$W661),$Y661,IF(AND(MONTH(DB$6)=MONTH($W661),YEAR(DB$6)=YEAR($W661)),$T661-$X661*$Y661+$Y661,0))</f>
        <v>0</v>
      </c>
      <c r="DC661" s="261" t="n">
        <f aca="false">IF(AND(DC$5&gt;$V661,DC$6&lt;=$W661),$Y661,IF(AND(MONTH(DC$6)=MONTH($W661),YEAR(DC$6)=YEAR($W661)),$T661-$X661*$Y661+$Y661,0))</f>
        <v>0</v>
      </c>
      <c r="DD661" s="261" t="n">
        <f aca="false">IF(AND(DD$5&gt;$V661,DD$6&lt;=$W661),$Y661,IF(AND(MONTH(DD$6)=MONTH($W661),YEAR(DD$6)=YEAR($W661)),$T661-$X661*$Y661+$Y661,0))</f>
        <v>0</v>
      </c>
      <c r="DE661" s="261" t="n">
        <f aca="false">IF(AND(DE$5&gt;$V661,DE$6&lt;=$W661),$Y661,IF(AND(MONTH(DE$6)=MONTH($W661),YEAR(DE$6)=YEAR($W661)),$T661-$X661*$Y661+$Y661,0))</f>
        <v>0</v>
      </c>
      <c r="DF661" s="261" t="n">
        <f aca="false">IF(AND(DF$5&gt;$V661,DF$6&lt;=$W661),$Y661,IF(AND(MONTH(DF$6)=MONTH($W661),YEAR(DF$6)=YEAR($W661)),$T661-$X661*$Y661+$Y661,0))</f>
        <v>0</v>
      </c>
      <c r="DG661" s="261" t="n">
        <f aca="false">IF(AND(DG$5&gt;$V661,DG$6&lt;=$W661),$Y661,IF(AND(MONTH(DG$6)=MONTH($W661),YEAR(DG$6)=YEAR($W661)),$T661-$X661*$Y661+$Y661,0))</f>
        <v>0</v>
      </c>
      <c r="DH661" s="261" t="n">
        <f aca="false">IF(AND(DH$5&gt;$V661,DH$6&lt;=$W661),$Y661,IF(AND(MONTH(DH$6)=MONTH($W661),YEAR(DH$6)=YEAR($W661)),$T661-$X661*$Y661+$Y661,0))</f>
        <v>0</v>
      </c>
      <c r="DI661" s="260" t="n">
        <f aca="false">CW661+CX661+CY661+CZ661+DA661+DB661+DC661+DD661+DE661+DF661+DG661+DH661</f>
        <v>0</v>
      </c>
      <c r="DJ661" s="260"/>
      <c r="DK661" s="260"/>
      <c r="DL661" s="260" t="n">
        <f aca="false">DJ661-DK661</f>
        <v>0</v>
      </c>
      <c r="DM661" s="261" t="n">
        <f aca="false">IF(AND(DM$5&gt;$V661,DM$6&lt;=$W661),$Y661,IF(AND(MONTH(DM$6)=MONTH($W661),YEAR(DM$6)=YEAR($W661)),$T661-$X661*$Y661+$Y661,0))</f>
        <v>0</v>
      </c>
      <c r="DN661" s="261" t="n">
        <f aca="false">IF(AND(DN$5&gt;$V661,DN$6&lt;=$W661),$Y661,IF(AND(MONTH(DN$6)=MONTH($W661),YEAR(DN$6)=YEAR($W661)),$T661-$X661*$Y661+$Y661,0))</f>
        <v>0</v>
      </c>
      <c r="DO661" s="261" t="n">
        <f aca="false">IF(AND(DO$5&gt;$V661,DO$6&lt;=$W661),$Y661,IF(AND(MONTH(DO$6)=MONTH($W661),YEAR(DO$6)=YEAR($W661)),$T661-$X661*$Y661+$Y661,0))</f>
        <v>0</v>
      </c>
      <c r="DP661" s="261" t="n">
        <f aca="false">IF(AND(DP$5&gt;$V661,DP$6&lt;=$W661),$Y661,IF(AND(MONTH(DP$6)=MONTH($W661),YEAR(DP$6)=YEAR($W661)),$T661-$X661*$Y661+$Y661,0))</f>
        <v>0</v>
      </c>
      <c r="DQ661" s="261" t="n">
        <f aca="false">IF(AND(DQ$5&gt;$V661,DQ$6&lt;=$W661),$Y661,IF(AND(MONTH(DQ$6)=MONTH($W661),YEAR(DQ$6)=YEAR($W661)),$T661-$X661*$Y661+$Y661,0))</f>
        <v>0</v>
      </c>
      <c r="DR661" s="261" t="n">
        <f aca="false">IF(AND(DR$5&gt;$V661,DR$6&lt;=$W661),$Y661,IF(AND(MONTH(DR$6)=MONTH($W661),YEAR(DR$6)=YEAR($W661)),$T661-$X661*$Y661+$Y661,0))</f>
        <v>0</v>
      </c>
      <c r="DS661" s="261" t="n">
        <f aca="false">IF(AND(DS$5&gt;$V661,DS$6&lt;=$W661),$Y661,IF(AND(MONTH(DS$6)=MONTH($W661),YEAR(DS$6)=YEAR($W661)),$T661-$X661*$Y661+$Y661,0))</f>
        <v>0</v>
      </c>
      <c r="DT661" s="261" t="n">
        <f aca="false">IF(AND(DT$5&gt;$V661,DT$6&lt;=$W661),$Y661,IF(AND(MONTH(DT$6)=MONTH($W661),YEAR(DT$6)=YEAR($W661)),$T661-$X661*$Y661+$Y661,0))</f>
        <v>0</v>
      </c>
      <c r="DU661" s="261" t="n">
        <f aca="false">IF(AND(DU$5&gt;$V661,DU$6&lt;=$W661),$Y661,IF(AND(MONTH(DU$6)=MONTH($W661),YEAR(DU$6)=YEAR($W661)),$T661-$X661*$Y661+$Y661,0))</f>
        <v>0</v>
      </c>
      <c r="DV661" s="261" t="n">
        <f aca="false">IF(AND(DV$5&gt;$V661,DV$6&lt;=$W661),$Y661,IF(AND(MONTH(DV$6)=MONTH($W661),YEAR(DV$6)=YEAR($W661)),$T661-$X661*$Y661+$Y661,0))</f>
        <v>0</v>
      </c>
      <c r="DW661" s="261" t="n">
        <f aca="false">IF(AND(DW$5&gt;$V661,DW$6&lt;=$W661),$Y661,IF(AND(MONTH(DW$6)=MONTH($W661),YEAR(DW$6)=YEAR($W661)),$T661-$X661*$Y661+$Y661,0))</f>
        <v>0</v>
      </c>
      <c r="DX661" s="261" t="n">
        <f aca="false">IF(AND(DX$5&gt;$V661,DX$6&lt;=$W661),$Y661,IF(AND(MONTH(DX$6)=MONTH($W661),YEAR(DX$6)=YEAR($W661)),$T661-AA661-$X661*$Y661+$Y661,0))</f>
        <v>0</v>
      </c>
      <c r="DY661" s="260" t="n">
        <f aca="false">DM661+DN661+DO661+DP661+DQ661+DR661+DS661+DT661+DU661+DV661+DW661+DX661</f>
        <v>0</v>
      </c>
      <c r="DZ661" s="260" t="n">
        <f aca="false">DJ661+AY661+BA661+BC661+BE661+BG661+BI661+BK661+BM661+BO661</f>
        <v>0</v>
      </c>
      <c r="EA661" s="260" t="n">
        <f aca="false">DK661+DY661</f>
        <v>0</v>
      </c>
      <c r="EB661" s="260" t="n">
        <f aca="false">DZ661-EA661</f>
        <v>0</v>
      </c>
      <c r="EC661" s="261" t="n">
        <f aca="false">IF(AND(EC$5&gt;$V661,EC$6&lt;=$W661),$Y661,IF(AND(MONTH(EC$6)=MONTH($W661),YEAR(EC$6)=YEAR($W661)),$T661-$X661*$Y661+$Y661,0))</f>
        <v>0</v>
      </c>
      <c r="ED661" s="261" t="n">
        <f aca="false">IF(AND(ED$5&gt;$V661,ED$6&lt;=$W661),$Y661,IF(AND(MONTH(ED$6)=MONTH($W661),YEAR(ED$6)=YEAR($W661)),$T661-$X661*$Y661+$Y661,0))</f>
        <v>0</v>
      </c>
      <c r="EE661" s="261" t="n">
        <f aca="false">IF(AND(EE$5&gt;$V661,EE$6&lt;=$W661),$Y661,IF(AND(MONTH(EE$6)=MONTH($W661),YEAR(EE$6)=YEAR($W661)),$T661-$X661*$Y661+$Y661,0))</f>
        <v>0</v>
      </c>
      <c r="EF661" s="261" t="n">
        <f aca="false">IF(AND(EF$5&gt;$V661,EF$6&lt;=$W661),$Y661,IF(AND(MONTH(EF$6)=MONTH($W661),YEAR(EF$6)=YEAR($W661)),$T661-$X661*$Y661+$Y661,0))</f>
        <v>0</v>
      </c>
      <c r="EG661" s="261" t="n">
        <f aca="false">IF(AND(EG$5&gt;$V661,EG$6&lt;=$W661),$Y661,IF(AND(MONTH(EG$6)=MONTH($W661),YEAR(EG$6)=YEAR($W661)),$T661-$X661*$Y661+$Y661,0))</f>
        <v>0</v>
      </c>
      <c r="EH661" s="261" t="n">
        <f aca="false">IF(AND(EH$5&gt;$V661,EH$6&lt;=$W661),$Y661,IF(AND(MONTH(EH$6)=MONTH($W661),YEAR(EH$6)=YEAR($W661)),$T661-$X661*$Y661+$Y661,0))</f>
        <v>0</v>
      </c>
      <c r="EI661" s="261" t="n">
        <f aca="false">IF(AND(EI$5&gt;$V661,EI$6&lt;=$W661),$Y661,IF(AND(MONTH(EI$6)=MONTH($W661),YEAR(EI$6)=YEAR($W661)),$T661-$X661*$Y661+$Y661,0))</f>
        <v>0</v>
      </c>
      <c r="EJ661" s="261" t="n">
        <f aca="false">IF(AND(EJ$5&gt;$V661,EJ$6&lt;=$W661),$Y661,IF(AND(MONTH(EJ$6)=MONTH($W661),YEAR(EJ$6)=YEAR($W661)),$T661-$X661*$Y661+$Y661,0))</f>
        <v>0</v>
      </c>
      <c r="EK661" s="261" t="n">
        <f aca="false">IF(AND(EK$5&gt;$V661,EK$6&lt;=$W661),$Y661,IF(AND(MONTH(EK$6)=MONTH($W661),YEAR(EK$6)=YEAR($W661)),$T661-$X661*$Y661+$Y661,0))</f>
        <v>0</v>
      </c>
      <c r="EL661" s="261" t="n">
        <f aca="false">IF(AND(EL$5&gt;$V661,EL$6&lt;=$W661),$Y661,IF(AND(MONTH(EL$6)=MONTH($W661),YEAR(EL$6)=YEAR($W661)),$T661-$X661*$Y661+$Y661,0))</f>
        <v>0</v>
      </c>
      <c r="EM661" s="261" t="n">
        <f aca="false">IF(AND(EM$5&gt;$V661,EM$6&lt;=$W661),$Y661,IF(AND(MONTH(EM$6)=MONTH($W661),YEAR(EM$6)=YEAR($W661)),$T661-$X661*$Y661+$Y661,0))</f>
        <v>0</v>
      </c>
      <c r="EN661" s="261" t="n">
        <f aca="false">IF(AND(EN$5&gt;$V661,EN$6&lt;=$W661),$Y661,IF(AND(MONTH(EN$6)=MONTH($W661),YEAR(EN$6)=YEAR($W661)),$T661-$X661*$Y661+$Y661,0))</f>
        <v>0</v>
      </c>
      <c r="EO661" s="260" t="n">
        <f aca="false">EC661+ED661+EE661+EF661+EG661+EH661+EI661+EJ661+EK661+EL661+EM661+EN661</f>
        <v>0</v>
      </c>
      <c r="EP661" s="260" t="n">
        <f aca="false">T661+AQ661+AS661+AU661+AW661+AY661+BA661+BC661+BE661+BG661+BI661+BK661+BM661+BO661+BQ661+BS661+BU661+BW661+BY661+CA661+CC661+CE661+CG661</f>
        <v>0</v>
      </c>
      <c r="EQ661" s="260" t="n">
        <f aca="false">EA661+EO661</f>
        <v>0</v>
      </c>
      <c r="ER661" s="260" t="n">
        <f aca="false">EP661-EQ661</f>
        <v>0</v>
      </c>
      <c r="ES661" s="261"/>
      <c r="ET661" s="261"/>
      <c r="EU661" s="261"/>
      <c r="EV661" s="261"/>
      <c r="EW661" s="261"/>
      <c r="EX661" s="261"/>
      <c r="EY661" s="261"/>
      <c r="EZ661" s="261"/>
      <c r="FA661" s="261"/>
      <c r="FB661" s="261"/>
      <c r="FC661" s="261"/>
      <c r="FD661" s="261"/>
      <c r="FE661" s="260" t="n">
        <f aca="false">ES661+ET661+EU661+EV661+EW661+EX661+EY661+EZ661+FA661+FB661+FC661+FD661</f>
        <v>0</v>
      </c>
      <c r="FF661" s="260" t="n">
        <f aca="false">EP661</f>
        <v>0</v>
      </c>
      <c r="FG661" s="260" t="n">
        <f aca="false">EQ661+FE661</f>
        <v>0</v>
      </c>
      <c r="FH661" s="260" t="n">
        <f aca="false">FF661-FG661</f>
        <v>0</v>
      </c>
      <c r="FI661" s="261"/>
      <c r="FJ661" s="261"/>
      <c r="FK661" s="261"/>
      <c r="FL661" s="261"/>
      <c r="FM661" s="261"/>
      <c r="FN661" s="261"/>
      <c r="FO661" s="261"/>
      <c r="FP661" s="261"/>
      <c r="FQ661" s="261"/>
      <c r="FR661" s="261"/>
      <c r="FS661" s="261"/>
      <c r="FT661" s="261"/>
      <c r="FU661" s="260" t="n">
        <f aca="false">FI661+FJ661+FK661+FL661+FM661+FN661+FO661+FP661+FQ661+FR661+FS661+FT661</f>
        <v>0</v>
      </c>
      <c r="FV661" s="260" t="n">
        <f aca="false">FF661</f>
        <v>0</v>
      </c>
      <c r="FW661" s="260" t="n">
        <f aca="false">FG661+FU661</f>
        <v>0</v>
      </c>
      <c r="FX661" s="260" t="n">
        <f aca="false">FV661-FW661</f>
        <v>0</v>
      </c>
      <c r="FY661" s="261"/>
      <c r="FZ661" s="261"/>
      <c r="GA661" s="261"/>
      <c r="GB661" s="261"/>
      <c r="GC661" s="261"/>
      <c r="GD661" s="261"/>
      <c r="GE661" s="261"/>
      <c r="GF661" s="261"/>
      <c r="GG661" s="261"/>
      <c r="GH661" s="261"/>
      <c r="GI661" s="261"/>
      <c r="GJ661" s="261"/>
      <c r="GK661" s="260" t="n">
        <f aca="false">FY661+FZ661+GA661+GB661+GC661+GD661+GE661+GF661+GG661+GH661+GI661+GJ661</f>
        <v>0</v>
      </c>
      <c r="GL661" s="260" t="n">
        <f aca="false">FV661</f>
        <v>0</v>
      </c>
      <c r="GM661" s="260" t="n">
        <f aca="false">FW661+GK661</f>
        <v>0</v>
      </c>
      <c r="GN661" s="260" t="n">
        <f aca="false">GL661-GM661</f>
        <v>0</v>
      </c>
      <c r="GO661" s="261"/>
      <c r="GP661" s="261"/>
      <c r="GQ661" s="261"/>
      <c r="GR661" s="261"/>
      <c r="GS661" s="261"/>
      <c r="GT661" s="261"/>
      <c r="GU661" s="261"/>
      <c r="GV661" s="261"/>
      <c r="GW661" s="261"/>
      <c r="GX661" s="261"/>
      <c r="GY661" s="261"/>
      <c r="GZ661" s="261"/>
      <c r="HA661" s="260" t="n">
        <f aca="false">GO661+GP661+GQ661+GR661+GS661+GT661+GU661+GV661+GW661+GX661+GY661+GZ661</f>
        <v>0</v>
      </c>
      <c r="HB661" s="260" t="n">
        <f aca="false">GL661</f>
        <v>0</v>
      </c>
      <c r="HC661" s="260" t="n">
        <f aca="false">GM661+HA661</f>
        <v>0</v>
      </c>
      <c r="HD661" s="260" t="n">
        <f aca="false">HB661-HC661</f>
        <v>0</v>
      </c>
      <c r="HE661" s="264" t="n">
        <f aca="false">GO661-GJ661</f>
        <v>0</v>
      </c>
      <c r="HF661" s="264"/>
      <c r="HG661" s="264"/>
      <c r="HH661" s="264"/>
      <c r="HI661" s="264"/>
      <c r="HJ661" s="264"/>
      <c r="HK661" s="264"/>
      <c r="HL661" s="264"/>
      <c r="HM661" s="264"/>
      <c r="HN661" s="264"/>
      <c r="HO661" s="264"/>
      <c r="HP661" s="264"/>
      <c r="HQ661" s="264"/>
      <c r="HR661" s="264"/>
      <c r="HS661" s="264"/>
      <c r="HT661" s="264"/>
      <c r="HU661" s="264"/>
      <c r="HV661" s="264"/>
      <c r="HW661" s="264"/>
      <c r="HX661" s="264"/>
      <c r="HY661" s="264"/>
      <c r="HZ661" s="264"/>
      <c r="IA661" s="264"/>
      <c r="IB661" s="264"/>
      <c r="IC661" s="264"/>
      <c r="ID661" s="264"/>
      <c r="IE661" s="264"/>
      <c r="IF661" s="264"/>
      <c r="IG661" s="264"/>
      <c r="IH661" s="264"/>
      <c r="II661" s="264"/>
      <c r="IJ661" s="264"/>
      <c r="IK661" s="264"/>
      <c r="IL661" s="264"/>
      <c r="IM661" s="264"/>
      <c r="IN661" s="264"/>
      <c r="IO661" s="264"/>
      <c r="IP661" s="264"/>
      <c r="IQ661" s="264"/>
      <c r="IR661" s="264"/>
      <c r="IS661" s="264"/>
      <c r="IT661" s="264"/>
      <c r="IU661" s="264"/>
      <c r="IV661" s="264"/>
      <c r="IW661" s="264"/>
      <c r="IX661" s="264"/>
      <c r="IY661" s="264"/>
      <c r="IZ661" s="264"/>
      <c r="JA661" s="264"/>
      <c r="JB661" s="264"/>
      <c r="JC661" s="264"/>
      <c r="JD661" s="264"/>
      <c r="JE661" s="264"/>
      <c r="JF661" s="264"/>
      <c r="JG661" s="264"/>
      <c r="JH661" s="264"/>
      <c r="JI661" s="264"/>
      <c r="JJ661" s="264"/>
      <c r="JK661" s="264"/>
      <c r="JL661" s="264"/>
      <c r="JM661" s="265"/>
      <c r="JN661" s="265" t="n">
        <f aca="false">DH661-DG661</f>
        <v>0</v>
      </c>
    </row>
    <row r="662" s="201" customFormat="true" ht="32.8" hidden="false" customHeight="false" outlineLevel="0" collapsed="false">
      <c r="A662" s="249" t="n">
        <v>630</v>
      </c>
      <c r="B662" s="250" t="s">
        <v>1137</v>
      </c>
      <c r="C662" s="251" t="n">
        <v>5531</v>
      </c>
      <c r="D662" s="252" t="s">
        <v>585</v>
      </c>
      <c r="E662" s="252" t="s">
        <v>475</v>
      </c>
      <c r="F662" s="253" t="n">
        <v>1</v>
      </c>
      <c r="G662" s="254" t="n">
        <v>81633.56</v>
      </c>
      <c r="H662" s="255" t="n">
        <v>0.2</v>
      </c>
      <c r="I662" s="256" t="n">
        <f aca="false">ROUND(F662*G662,2)</f>
        <v>81633.56</v>
      </c>
      <c r="J662" s="254" t="n">
        <f aca="false">ROUND(I662+F662*G662*H662,2)</f>
        <v>97960.27</v>
      </c>
      <c r="K662" s="257" t="n">
        <v>43857</v>
      </c>
      <c r="L662" s="257" t="n">
        <f aca="false">EDATE(K662,M662)-1</f>
        <v>44952</v>
      </c>
      <c r="M662" s="258" t="n">
        <v>36</v>
      </c>
      <c r="N662" s="254" t="n">
        <f aca="false">ROUND(G662/M662,2)*F662</f>
        <v>2267.6</v>
      </c>
      <c r="O662" s="254"/>
      <c r="P662" s="254" t="n">
        <v>-29478.76</v>
      </c>
      <c r="Q662" s="253" t="n">
        <v>1</v>
      </c>
      <c r="R662" s="254" t="n">
        <v>0</v>
      </c>
      <c r="S662" s="255" t="n">
        <f aca="false">H662</f>
        <v>0.2</v>
      </c>
      <c r="T662" s="254" t="n">
        <f aca="false">ROUND(Q662*R662,2)</f>
        <v>0</v>
      </c>
      <c r="U662" s="254" t="n">
        <f aca="false">ROUND(T662+Q662*R662*S662,2)</f>
        <v>0</v>
      </c>
      <c r="V662" s="257" t="n">
        <v>43857</v>
      </c>
      <c r="W662" s="257" t="n">
        <v>44562</v>
      </c>
      <c r="X662" s="258" t="n">
        <v>36</v>
      </c>
      <c r="Y662" s="254" t="n">
        <f aca="false">ROUND((R662-Z662)/X662,2)*Q662</f>
        <v>0</v>
      </c>
      <c r="Z662" s="254" t="n">
        <v>0</v>
      </c>
      <c r="AA662" s="254" t="n">
        <v>0</v>
      </c>
      <c r="AB662" s="254"/>
      <c r="AC662" s="254"/>
      <c r="AD662" s="254"/>
      <c r="AE662" s="254"/>
      <c r="AF662" s="254"/>
      <c r="AG662" s="254"/>
      <c r="AH662" s="254"/>
      <c r="AI662" s="254"/>
      <c r="AJ662" s="254"/>
      <c r="AK662" s="254"/>
      <c r="AL662" s="254"/>
      <c r="AM662" s="254"/>
      <c r="AN662" s="254"/>
      <c r="AO662" s="254"/>
      <c r="AP662" s="254"/>
      <c r="AQ662" s="254"/>
      <c r="AR662" s="254"/>
      <c r="AS662" s="254"/>
      <c r="AT662" s="254"/>
      <c r="AU662" s="254"/>
      <c r="AV662" s="254"/>
      <c r="AW662" s="254"/>
      <c r="AX662" s="254"/>
      <c r="AY662" s="254"/>
      <c r="AZ662" s="254"/>
      <c r="BA662" s="254"/>
      <c r="BB662" s="254"/>
      <c r="BC662" s="254"/>
      <c r="BD662" s="254"/>
      <c r="BE662" s="254"/>
      <c r="BF662" s="254"/>
      <c r="BG662" s="254"/>
      <c r="BH662" s="254"/>
      <c r="BI662" s="254"/>
      <c r="BJ662" s="254"/>
      <c r="BK662" s="254"/>
      <c r="BL662" s="254"/>
      <c r="BM662" s="254"/>
      <c r="BN662" s="254"/>
      <c r="BO662" s="254"/>
      <c r="BP662" s="254"/>
      <c r="BQ662" s="254"/>
      <c r="BR662" s="254"/>
      <c r="BS662" s="254"/>
      <c r="BT662" s="254"/>
      <c r="BU662" s="254"/>
      <c r="BV662" s="254"/>
      <c r="BW662" s="254"/>
      <c r="BX662" s="254"/>
      <c r="BY662" s="254"/>
      <c r="BZ662" s="254"/>
      <c r="CA662" s="254"/>
      <c r="CB662" s="254"/>
      <c r="CC662" s="254"/>
      <c r="CD662" s="254"/>
      <c r="CE662" s="254"/>
      <c r="CF662" s="254"/>
      <c r="CG662" s="254"/>
      <c r="CH662" s="254"/>
      <c r="CI662" s="254" t="e">
        <f aca="false">#N/A</f>
        <v>#N/A</v>
      </c>
      <c r="CJ662" s="254"/>
      <c r="CK662" s="254"/>
      <c r="CL662" s="254"/>
      <c r="CM662" s="257" t="n">
        <v>43857</v>
      </c>
      <c r="CN662" s="257" t="e">
        <f aca="false">EDATE(CM662,CO662)-1</f>
        <v>#N/A</v>
      </c>
      <c r="CO662" s="254" t="e">
        <f aca="false">#N/A</f>
        <v>#N/A</v>
      </c>
      <c r="CP662" s="254" t="e">
        <f aca="false">#N/A</f>
        <v>#N/A</v>
      </c>
      <c r="CQ662" s="254"/>
      <c r="CR662" s="254"/>
      <c r="CS662" s="254"/>
      <c r="CT662" s="260" t="n">
        <f aca="false">I662</f>
        <v>81633.56</v>
      </c>
      <c r="CU662" s="260" t="n">
        <f aca="false">CT662-CV662</f>
        <v>52154.8</v>
      </c>
      <c r="CV662" s="260" t="n">
        <v>29478.76</v>
      </c>
      <c r="CW662" s="261" t="n">
        <f aca="false">IF(AND(CW$5&gt;$V662,CW$6&lt;=$W662),$Y662,IF(AND(MONTH(CW$6)=MONTH($W662),YEAR(CW$6)=YEAR($W662)),$T662-$X662*$Y662+$Y662,0))</f>
        <v>0</v>
      </c>
      <c r="CX662" s="261" t="n">
        <f aca="false">IF(AND(CX$5&gt;$V662,CX$6&lt;=$W662),$Y662,IF(AND(MONTH(CX$6)=MONTH($W662),YEAR(CX$6)=YEAR($W662)),$T662-$X662*$Y662+$Y662,0))</f>
        <v>0</v>
      </c>
      <c r="CY662" s="261" t="n">
        <f aca="false">IF(AND(CY$5&gt;$V662,CY$6&lt;=$W662),$Y662,IF(AND(MONTH(CY$6)=MONTH($W662),YEAR(CY$6)=YEAR($W662)),$T662-$X662*$Y662+$Y662,0))</f>
        <v>0</v>
      </c>
      <c r="CZ662" s="261" t="n">
        <f aca="false">IF(AND(CZ$5&gt;$V662,CZ$6&lt;=$W662),$Y662,IF(AND(MONTH(CZ$6)=MONTH($W662),YEAR(CZ$6)=YEAR($W662)),$T662-$X662*$Y662+$Y662,0))</f>
        <v>0</v>
      </c>
      <c r="DA662" s="261" t="n">
        <f aca="false">IF(AND(DA$5&gt;$V662,DA$6&lt;=$W662),$Y662,IF(AND(MONTH(DA$6)=MONTH($W662),YEAR(DA$6)=YEAR($W662)),$T662-$X662*$Y662+$Y662,0))</f>
        <v>0</v>
      </c>
      <c r="DB662" s="261" t="n">
        <f aca="false">IF(AND(DB$5&gt;$V662,DB$6&lt;=$W662),$Y662,IF(AND(MONTH(DB$6)=MONTH($W662),YEAR(DB$6)=YEAR($W662)),$T662-$X662*$Y662+$Y662,0))</f>
        <v>0</v>
      </c>
      <c r="DC662" s="261" t="n">
        <f aca="false">IF(AND(DC$5&gt;$V662,DC$6&lt;=$W662),$Y662,IF(AND(MONTH(DC$6)=MONTH($W662),YEAR(DC$6)=YEAR($W662)),$T662-$X662*$Y662+$Y662,0))</f>
        <v>0</v>
      </c>
      <c r="DD662" s="261" t="n">
        <f aca="false">IF(AND(DD$5&gt;$V662,DD$6&lt;=$W662),$Y662,IF(AND(MONTH(DD$6)=MONTH($W662),YEAR(DD$6)=YEAR($W662)),$T662-$X662*$Y662+$Y662,0))</f>
        <v>0</v>
      </c>
      <c r="DE662" s="261" t="n">
        <f aca="false">IF(AND(DE$5&gt;$V662,DE$6&lt;=$W662),$Y662,IF(AND(MONTH(DE$6)=MONTH($W662),YEAR(DE$6)=YEAR($W662)),$T662-$X662*$Y662+$Y662,0))</f>
        <v>0</v>
      </c>
      <c r="DF662" s="261" t="n">
        <f aca="false">IF(AND(DF$5&gt;$V662,DF$6&lt;=$W662),$Y662,IF(AND(MONTH(DF$6)=MONTH($W662),YEAR(DF$6)=YEAR($W662)),$T662-$X662*$Y662+$Y662,0))</f>
        <v>0</v>
      </c>
      <c r="DG662" s="261" t="n">
        <f aca="false">IF(AND(DG$5&gt;$V662,DG$6&lt;=$W662),$Y662,IF(AND(MONTH(DG$6)=MONTH($W662),YEAR(DG$6)=YEAR($W662)),$T662-$X662*$Y662+$Y662,0))</f>
        <v>0</v>
      </c>
      <c r="DH662" s="261" t="n">
        <f aca="false">IF(AND(DH$5&gt;$V662,DH$6&lt;=$W662),$Y662,IF(AND(MONTH(DH$6)=MONTH($W662),YEAR(DH$6)=YEAR($W662)),$T662-$X662*$Y662+$Y662,0))</f>
        <v>0</v>
      </c>
      <c r="DI662" s="260" t="n">
        <f aca="false">CW662+CX662+CY662+CZ662+DA662+DB662+DC662+DD662+DE662+DF662+DG662+DH662</f>
        <v>0</v>
      </c>
      <c r="DJ662" s="260"/>
      <c r="DK662" s="260"/>
      <c r="DL662" s="260" t="n">
        <f aca="false">DJ662-DK662</f>
        <v>0</v>
      </c>
      <c r="DM662" s="261" t="n">
        <f aca="false">IF(AND(DM$5&gt;$V662,DM$6&lt;=$W662),$Y662,IF(AND(MONTH(DM$6)=MONTH($W662),YEAR(DM$6)=YEAR($W662)),$T662-$X662*$Y662+$Y662,0))</f>
        <v>0</v>
      </c>
      <c r="DN662" s="261" t="n">
        <f aca="false">IF(AND(DN$5&gt;$V662,DN$6&lt;=$W662),$Y662,IF(AND(MONTH(DN$6)=MONTH($W662),YEAR(DN$6)=YEAR($W662)),$T662-$X662*$Y662+$Y662,0))</f>
        <v>0</v>
      </c>
      <c r="DO662" s="261" t="n">
        <f aca="false">IF(AND(DO$5&gt;$V662,DO$6&lt;=$W662),$Y662,IF(AND(MONTH(DO$6)=MONTH($W662),YEAR(DO$6)=YEAR($W662)),$T662-$X662*$Y662+$Y662,0))</f>
        <v>0</v>
      </c>
      <c r="DP662" s="261" t="n">
        <f aca="false">IF(AND(DP$5&gt;$V662,DP$6&lt;=$W662),$Y662,IF(AND(MONTH(DP$6)=MONTH($W662),YEAR(DP$6)=YEAR($W662)),$T662-$X662*$Y662+$Y662,0))</f>
        <v>0</v>
      </c>
      <c r="DQ662" s="261" t="n">
        <f aca="false">IF(AND(DQ$5&gt;$V662,DQ$6&lt;=$W662),$Y662,IF(AND(MONTH(DQ$6)=MONTH($W662),YEAR(DQ$6)=YEAR($W662)),$T662-$X662*$Y662+$Y662,0))</f>
        <v>0</v>
      </c>
      <c r="DR662" s="261" t="n">
        <f aca="false">IF(AND(DR$5&gt;$V662,DR$6&lt;=$W662),$Y662,IF(AND(MONTH(DR$6)=MONTH($W662),YEAR(DR$6)=YEAR($W662)),$T662-$X662*$Y662+$Y662,0))</f>
        <v>0</v>
      </c>
      <c r="DS662" s="261" t="n">
        <f aca="false">IF(AND(DS$5&gt;$V662,DS$6&lt;=$W662),$Y662,IF(AND(MONTH(DS$6)=MONTH($W662),YEAR(DS$6)=YEAR($W662)),$T662-$X662*$Y662+$Y662,0))</f>
        <v>0</v>
      </c>
      <c r="DT662" s="261" t="n">
        <f aca="false">IF(AND(DT$5&gt;$V662,DT$6&lt;=$W662),$Y662,IF(AND(MONTH(DT$6)=MONTH($W662),YEAR(DT$6)=YEAR($W662)),$T662-$X662*$Y662+$Y662,0))</f>
        <v>0</v>
      </c>
      <c r="DU662" s="261" t="n">
        <f aca="false">IF(AND(DU$5&gt;$V662,DU$6&lt;=$W662),$Y662,IF(AND(MONTH(DU$6)=MONTH($W662),YEAR(DU$6)=YEAR($W662)),$T662-$X662*$Y662+$Y662,0))</f>
        <v>0</v>
      </c>
      <c r="DV662" s="261" t="n">
        <f aca="false">IF(AND(DV$5&gt;$V662,DV$6&lt;=$W662),$Y662,IF(AND(MONTH(DV$6)=MONTH($W662),YEAR(DV$6)=YEAR($W662)),$T662-$X662*$Y662+$Y662,0))</f>
        <v>0</v>
      </c>
      <c r="DW662" s="261" t="n">
        <f aca="false">IF(AND(DW$5&gt;$V662,DW$6&lt;=$W662),$Y662,IF(AND(MONTH(DW$6)=MONTH($W662),YEAR(DW$6)=YEAR($W662)),$T662-$X662*$Y662+$Y662,0))</f>
        <v>0</v>
      </c>
      <c r="DX662" s="261" t="n">
        <f aca="false">IF(AND(DX$5&gt;$V662,DX$6&lt;=$W662),$Y662,IF(AND(MONTH(DX$6)=MONTH($W662),YEAR(DX$6)=YEAR($W662)),$T662-AA662-$X662*$Y662+$Y662,0))</f>
        <v>0</v>
      </c>
      <c r="DY662" s="260" t="n">
        <f aca="false">DM662+DN662+DO662+DP662+DQ662+DR662+DS662+DT662+DU662+DV662+DW662+DX662</f>
        <v>0</v>
      </c>
      <c r="DZ662" s="260" t="n">
        <f aca="false">DJ662+AY662+BA662+BC662+BE662+BG662+BI662+BK662+BM662+BO662</f>
        <v>0</v>
      </c>
      <c r="EA662" s="260" t="n">
        <f aca="false">DK662+DY662</f>
        <v>0</v>
      </c>
      <c r="EB662" s="260" t="n">
        <f aca="false">DZ662-EA662</f>
        <v>0</v>
      </c>
      <c r="EC662" s="261" t="n">
        <f aca="false">IF(AND(EC$5&gt;$V662,EC$6&lt;=$W662),$Y662,IF(AND(MONTH(EC$6)=MONTH($W662),YEAR(EC$6)=YEAR($W662)),$T662-$X662*$Y662+$Y662,0))</f>
        <v>0</v>
      </c>
      <c r="ED662" s="261" t="n">
        <f aca="false">IF(AND(ED$5&gt;$V662,ED$6&lt;=$W662),$Y662,IF(AND(MONTH(ED$6)=MONTH($W662),YEAR(ED$6)=YEAR($W662)),$T662-$X662*$Y662+$Y662,0))</f>
        <v>0</v>
      </c>
      <c r="EE662" s="261" t="n">
        <f aca="false">IF(AND(EE$5&gt;$V662,EE$6&lt;=$W662),$Y662,IF(AND(MONTH(EE$6)=MONTH($W662),YEAR(EE$6)=YEAR($W662)),$T662-$X662*$Y662+$Y662,0))</f>
        <v>0</v>
      </c>
      <c r="EF662" s="261" t="n">
        <f aca="false">IF(AND(EF$5&gt;$V662,EF$6&lt;=$W662),$Y662,IF(AND(MONTH(EF$6)=MONTH($W662),YEAR(EF$6)=YEAR($W662)),$T662-$X662*$Y662+$Y662,0))</f>
        <v>0</v>
      </c>
      <c r="EG662" s="261" t="n">
        <f aca="false">IF(AND(EG$5&gt;$V662,EG$6&lt;=$W662),$Y662,IF(AND(MONTH(EG$6)=MONTH($W662),YEAR(EG$6)=YEAR($W662)),$T662-$X662*$Y662+$Y662,0))</f>
        <v>0</v>
      </c>
      <c r="EH662" s="261" t="n">
        <f aca="false">IF(AND(EH$5&gt;$V662,EH$6&lt;=$W662),$Y662,IF(AND(MONTH(EH$6)=MONTH($W662),YEAR(EH$6)=YEAR($W662)),$T662-$X662*$Y662+$Y662,0))</f>
        <v>0</v>
      </c>
      <c r="EI662" s="261" t="n">
        <f aca="false">IF(AND(EI$5&gt;$V662,EI$6&lt;=$W662),$Y662,IF(AND(MONTH(EI$6)=MONTH($W662),YEAR(EI$6)=YEAR($W662)),$T662-$X662*$Y662+$Y662,0))</f>
        <v>0</v>
      </c>
      <c r="EJ662" s="261" t="n">
        <f aca="false">IF(AND(EJ$5&gt;$V662,EJ$6&lt;=$W662),$Y662,IF(AND(MONTH(EJ$6)=MONTH($W662),YEAR(EJ$6)=YEAR($W662)),$T662-$X662*$Y662+$Y662,0))</f>
        <v>0</v>
      </c>
      <c r="EK662" s="261" t="n">
        <f aca="false">IF(AND(EK$5&gt;$V662,EK$6&lt;=$W662),$Y662,IF(AND(MONTH(EK$6)=MONTH($W662),YEAR(EK$6)=YEAR($W662)),$T662-$X662*$Y662+$Y662,0))</f>
        <v>0</v>
      </c>
      <c r="EL662" s="261" t="n">
        <f aca="false">IF(AND(EL$5&gt;$V662,EL$6&lt;=$W662),$Y662,IF(AND(MONTH(EL$6)=MONTH($W662),YEAR(EL$6)=YEAR($W662)),$T662-$X662*$Y662+$Y662,0))</f>
        <v>0</v>
      </c>
      <c r="EM662" s="261" t="n">
        <f aca="false">IF(AND(EM$5&gt;$V662,EM$6&lt;=$W662),$Y662,IF(AND(MONTH(EM$6)=MONTH($W662),YEAR(EM$6)=YEAR($W662)),$T662-$X662*$Y662+$Y662,0))</f>
        <v>0</v>
      </c>
      <c r="EN662" s="261" t="n">
        <f aca="false">IF(AND(EN$5&gt;$V662,EN$6&lt;=$W662),$Y662,IF(AND(MONTH(EN$6)=MONTH($W662),YEAR(EN$6)=YEAR($W662)),$T662-$X662*$Y662+$Y662,0))</f>
        <v>0</v>
      </c>
      <c r="EO662" s="260" t="n">
        <f aca="false">EC662+ED662+EE662+EF662+EG662+EH662+EI662+EJ662+EK662+EL662+EM662+EN662</f>
        <v>0</v>
      </c>
      <c r="EP662" s="260" t="n">
        <f aca="false">T662+AQ662+AS662+AU662+AW662+AY662+BA662+BC662+BE662+BG662+BI662+BK662+BM662+BO662+BQ662+BS662+BU662+BW662+BY662+CA662+CC662+CE662+CG662</f>
        <v>0</v>
      </c>
      <c r="EQ662" s="260" t="n">
        <f aca="false">EA662+EO662</f>
        <v>0</v>
      </c>
      <c r="ER662" s="260" t="n">
        <f aca="false">EP662-EQ662</f>
        <v>0</v>
      </c>
      <c r="ES662" s="261"/>
      <c r="ET662" s="261"/>
      <c r="EU662" s="261"/>
      <c r="EV662" s="261"/>
      <c r="EW662" s="261"/>
      <c r="EX662" s="261"/>
      <c r="EY662" s="261"/>
      <c r="EZ662" s="261"/>
      <c r="FA662" s="261"/>
      <c r="FB662" s="261"/>
      <c r="FC662" s="261"/>
      <c r="FD662" s="261"/>
      <c r="FE662" s="260" t="n">
        <f aca="false">ES662+ET662+EU662+EV662+EW662+EX662+EY662+EZ662+FA662+FB662+FC662+FD662</f>
        <v>0</v>
      </c>
      <c r="FF662" s="260" t="n">
        <f aca="false">EP662</f>
        <v>0</v>
      </c>
      <c r="FG662" s="260" t="n">
        <f aca="false">EQ662+FE662</f>
        <v>0</v>
      </c>
      <c r="FH662" s="260" t="n">
        <f aca="false">FF662-FG662</f>
        <v>0</v>
      </c>
      <c r="FI662" s="261"/>
      <c r="FJ662" s="261"/>
      <c r="FK662" s="261"/>
      <c r="FL662" s="261"/>
      <c r="FM662" s="261"/>
      <c r="FN662" s="261"/>
      <c r="FO662" s="261"/>
      <c r="FP662" s="261"/>
      <c r="FQ662" s="261"/>
      <c r="FR662" s="261"/>
      <c r="FS662" s="261"/>
      <c r="FT662" s="261"/>
      <c r="FU662" s="260" t="n">
        <f aca="false">FI662+FJ662+FK662+FL662+FM662+FN662+FO662+FP662+FQ662+FR662+FS662+FT662</f>
        <v>0</v>
      </c>
      <c r="FV662" s="260" t="n">
        <f aca="false">FF662</f>
        <v>0</v>
      </c>
      <c r="FW662" s="260" t="n">
        <f aca="false">FG662+FU662</f>
        <v>0</v>
      </c>
      <c r="FX662" s="260" t="n">
        <f aca="false">FV662-FW662</f>
        <v>0</v>
      </c>
      <c r="FY662" s="261"/>
      <c r="FZ662" s="261"/>
      <c r="GA662" s="261"/>
      <c r="GB662" s="261"/>
      <c r="GC662" s="261"/>
      <c r="GD662" s="261"/>
      <c r="GE662" s="261"/>
      <c r="GF662" s="261"/>
      <c r="GG662" s="261"/>
      <c r="GH662" s="261"/>
      <c r="GI662" s="261"/>
      <c r="GJ662" s="261"/>
      <c r="GK662" s="260" t="n">
        <f aca="false">FY662+FZ662+GA662+GB662+GC662+GD662+GE662+GF662+GG662+GH662+GI662+GJ662</f>
        <v>0</v>
      </c>
      <c r="GL662" s="260" t="n">
        <f aca="false">FV662</f>
        <v>0</v>
      </c>
      <c r="GM662" s="260" t="n">
        <f aca="false">FW662+GK662</f>
        <v>0</v>
      </c>
      <c r="GN662" s="260" t="n">
        <f aca="false">GL662-GM662</f>
        <v>0</v>
      </c>
      <c r="GO662" s="261"/>
      <c r="GP662" s="261"/>
      <c r="GQ662" s="261"/>
      <c r="GR662" s="261"/>
      <c r="GS662" s="261"/>
      <c r="GT662" s="261"/>
      <c r="GU662" s="261"/>
      <c r="GV662" s="261"/>
      <c r="GW662" s="261"/>
      <c r="GX662" s="261"/>
      <c r="GY662" s="261"/>
      <c r="GZ662" s="261"/>
      <c r="HA662" s="260" t="n">
        <f aca="false">GO662+GP662+GQ662+GR662+GS662+GT662+GU662+GV662+GW662+GX662+GY662+GZ662</f>
        <v>0</v>
      </c>
      <c r="HB662" s="260" t="n">
        <f aca="false">GL662</f>
        <v>0</v>
      </c>
      <c r="HC662" s="260" t="n">
        <f aca="false">GM662+HA662</f>
        <v>0</v>
      </c>
      <c r="HD662" s="260" t="n">
        <f aca="false">HB662-HC662</f>
        <v>0</v>
      </c>
      <c r="HE662" s="264" t="n">
        <f aca="false">GO662-GJ662</f>
        <v>0</v>
      </c>
      <c r="HF662" s="264"/>
      <c r="HG662" s="264"/>
      <c r="HH662" s="264"/>
      <c r="HI662" s="264"/>
      <c r="HJ662" s="264"/>
      <c r="HK662" s="264"/>
      <c r="HL662" s="264"/>
      <c r="HM662" s="264"/>
      <c r="HN662" s="264"/>
      <c r="HO662" s="264"/>
      <c r="HP662" s="264"/>
      <c r="HQ662" s="264"/>
      <c r="HR662" s="264"/>
      <c r="HS662" s="264"/>
      <c r="HT662" s="264"/>
      <c r="HU662" s="264"/>
      <c r="HV662" s="264"/>
      <c r="HW662" s="264"/>
      <c r="HX662" s="264"/>
      <c r="HY662" s="264"/>
      <c r="HZ662" s="264"/>
      <c r="IA662" s="264"/>
      <c r="IB662" s="264"/>
      <c r="IC662" s="264"/>
      <c r="ID662" s="264"/>
      <c r="IE662" s="264"/>
      <c r="IF662" s="264"/>
      <c r="IG662" s="264"/>
      <c r="IH662" s="264"/>
      <c r="II662" s="264"/>
      <c r="IJ662" s="264"/>
      <c r="IK662" s="264"/>
      <c r="IL662" s="264"/>
      <c r="IM662" s="264"/>
      <c r="IN662" s="264"/>
      <c r="IO662" s="264"/>
      <c r="IP662" s="264"/>
      <c r="IQ662" s="264"/>
      <c r="IR662" s="264"/>
      <c r="IS662" s="264"/>
      <c r="IT662" s="264"/>
      <c r="IU662" s="264"/>
      <c r="IV662" s="264"/>
      <c r="IW662" s="264"/>
      <c r="IX662" s="264"/>
      <c r="IY662" s="264"/>
      <c r="IZ662" s="264"/>
      <c r="JA662" s="264"/>
      <c r="JB662" s="264"/>
      <c r="JC662" s="264"/>
      <c r="JD662" s="264"/>
      <c r="JE662" s="264"/>
      <c r="JF662" s="264"/>
      <c r="JG662" s="264"/>
      <c r="JH662" s="264"/>
      <c r="JI662" s="264"/>
      <c r="JJ662" s="264"/>
      <c r="JK662" s="264"/>
      <c r="JL662" s="264"/>
      <c r="JM662" s="265"/>
      <c r="JN662" s="265" t="n">
        <f aca="false">DH662-DG662</f>
        <v>0</v>
      </c>
    </row>
    <row r="663" s="201" customFormat="true" ht="32.8" hidden="false" customHeight="false" outlineLevel="0" collapsed="false">
      <c r="A663" s="249" t="n">
        <v>631</v>
      </c>
      <c r="B663" s="250" t="s">
        <v>1138</v>
      </c>
      <c r="C663" s="251" t="n">
        <v>5532</v>
      </c>
      <c r="D663" s="252" t="s">
        <v>585</v>
      </c>
      <c r="E663" s="252" t="s">
        <v>475</v>
      </c>
      <c r="F663" s="253" t="n">
        <v>1</v>
      </c>
      <c r="G663" s="254" t="n">
        <v>81633.56</v>
      </c>
      <c r="H663" s="255" t="n">
        <v>0.2</v>
      </c>
      <c r="I663" s="256" t="n">
        <f aca="false">ROUND(F663*G663,2)</f>
        <v>81633.56</v>
      </c>
      <c r="J663" s="254" t="n">
        <f aca="false">ROUND(I663+F663*G663*H663,2)</f>
        <v>97960.27</v>
      </c>
      <c r="K663" s="257" t="n">
        <v>43857</v>
      </c>
      <c r="L663" s="257" t="n">
        <f aca="false">EDATE(K663,M663)-1</f>
        <v>44952</v>
      </c>
      <c r="M663" s="258" t="n">
        <v>36</v>
      </c>
      <c r="N663" s="254" t="n">
        <f aca="false">ROUND(G663/M663,2)*F663</f>
        <v>2267.6</v>
      </c>
      <c r="O663" s="254"/>
      <c r="P663" s="254" t="n">
        <v>-29478.76</v>
      </c>
      <c r="Q663" s="253" t="n">
        <v>1</v>
      </c>
      <c r="R663" s="254" t="n">
        <v>0</v>
      </c>
      <c r="S663" s="255" t="n">
        <f aca="false">H663</f>
        <v>0.2</v>
      </c>
      <c r="T663" s="254" t="n">
        <f aca="false">ROUND(Q663*R663,2)</f>
        <v>0</v>
      </c>
      <c r="U663" s="254" t="n">
        <f aca="false">ROUND(T663+Q663*R663*S663,2)</f>
        <v>0</v>
      </c>
      <c r="V663" s="257" t="n">
        <v>43857</v>
      </c>
      <c r="W663" s="257" t="n">
        <v>44562</v>
      </c>
      <c r="X663" s="258" t="n">
        <v>36</v>
      </c>
      <c r="Y663" s="254" t="n">
        <f aca="false">ROUND((R663-Z663)/X663,2)*Q663</f>
        <v>0</v>
      </c>
      <c r="Z663" s="254" t="n">
        <v>0</v>
      </c>
      <c r="AA663" s="254" t="n">
        <v>0</v>
      </c>
      <c r="AB663" s="254"/>
      <c r="AC663" s="254"/>
      <c r="AD663" s="254"/>
      <c r="AE663" s="254"/>
      <c r="AF663" s="254"/>
      <c r="AG663" s="254"/>
      <c r="AH663" s="254"/>
      <c r="AI663" s="254"/>
      <c r="AJ663" s="254"/>
      <c r="AK663" s="254"/>
      <c r="AL663" s="254"/>
      <c r="AM663" s="254"/>
      <c r="AN663" s="254"/>
      <c r="AO663" s="254"/>
      <c r="AP663" s="254"/>
      <c r="AQ663" s="254"/>
      <c r="AR663" s="254"/>
      <c r="AS663" s="254"/>
      <c r="AT663" s="254"/>
      <c r="AU663" s="254"/>
      <c r="AV663" s="254"/>
      <c r="AW663" s="254"/>
      <c r="AX663" s="254"/>
      <c r="AY663" s="254"/>
      <c r="AZ663" s="254"/>
      <c r="BA663" s="254"/>
      <c r="BB663" s="254"/>
      <c r="BC663" s="254"/>
      <c r="BD663" s="254"/>
      <c r="BE663" s="254"/>
      <c r="BF663" s="254"/>
      <c r="BG663" s="254"/>
      <c r="BH663" s="254"/>
      <c r="BI663" s="254"/>
      <c r="BJ663" s="254"/>
      <c r="BK663" s="254"/>
      <c r="BL663" s="254"/>
      <c r="BM663" s="254"/>
      <c r="BN663" s="254"/>
      <c r="BO663" s="254"/>
      <c r="BP663" s="254"/>
      <c r="BQ663" s="254"/>
      <c r="BR663" s="254"/>
      <c r="BS663" s="254"/>
      <c r="BT663" s="254"/>
      <c r="BU663" s="254"/>
      <c r="BV663" s="254"/>
      <c r="BW663" s="254"/>
      <c r="BX663" s="254"/>
      <c r="BY663" s="254"/>
      <c r="BZ663" s="254"/>
      <c r="CA663" s="254"/>
      <c r="CB663" s="254"/>
      <c r="CC663" s="254"/>
      <c r="CD663" s="254"/>
      <c r="CE663" s="254"/>
      <c r="CF663" s="254"/>
      <c r="CG663" s="254"/>
      <c r="CH663" s="254"/>
      <c r="CI663" s="254" t="e">
        <f aca="false">#N/A</f>
        <v>#N/A</v>
      </c>
      <c r="CJ663" s="254"/>
      <c r="CK663" s="254"/>
      <c r="CL663" s="254"/>
      <c r="CM663" s="257" t="n">
        <v>43857</v>
      </c>
      <c r="CN663" s="257" t="e">
        <f aca="false">EDATE(CM663,CO663)-1</f>
        <v>#N/A</v>
      </c>
      <c r="CO663" s="254" t="e">
        <f aca="false">#N/A</f>
        <v>#N/A</v>
      </c>
      <c r="CP663" s="254" t="e">
        <f aca="false">#N/A</f>
        <v>#N/A</v>
      </c>
      <c r="CQ663" s="254"/>
      <c r="CR663" s="254"/>
      <c r="CS663" s="254"/>
      <c r="CT663" s="260" t="n">
        <f aca="false">I663</f>
        <v>81633.56</v>
      </c>
      <c r="CU663" s="260" t="n">
        <f aca="false">CT663-CV663</f>
        <v>52154.8</v>
      </c>
      <c r="CV663" s="260" t="n">
        <v>29478.76</v>
      </c>
      <c r="CW663" s="261" t="n">
        <f aca="false">IF(AND(CW$5&gt;$V663,CW$6&lt;=$W663),$Y663,IF(AND(MONTH(CW$6)=MONTH($W663),YEAR(CW$6)=YEAR($W663)),$T663-$X663*$Y663+$Y663,0))</f>
        <v>0</v>
      </c>
      <c r="CX663" s="261" t="n">
        <f aca="false">IF(AND(CX$5&gt;$V663,CX$6&lt;=$W663),$Y663,IF(AND(MONTH(CX$6)=MONTH($W663),YEAR(CX$6)=YEAR($W663)),$T663-$X663*$Y663+$Y663,0))</f>
        <v>0</v>
      </c>
      <c r="CY663" s="261" t="n">
        <f aca="false">IF(AND(CY$5&gt;$V663,CY$6&lt;=$W663),$Y663,IF(AND(MONTH(CY$6)=MONTH($W663),YEAR(CY$6)=YEAR($W663)),$T663-$X663*$Y663+$Y663,0))</f>
        <v>0</v>
      </c>
      <c r="CZ663" s="261" t="n">
        <f aca="false">IF(AND(CZ$5&gt;$V663,CZ$6&lt;=$W663),$Y663,IF(AND(MONTH(CZ$6)=MONTH($W663),YEAR(CZ$6)=YEAR($W663)),$T663-$X663*$Y663+$Y663,0))</f>
        <v>0</v>
      </c>
      <c r="DA663" s="261" t="n">
        <f aca="false">IF(AND(DA$5&gt;$V663,DA$6&lt;=$W663),$Y663,IF(AND(MONTH(DA$6)=MONTH($W663),YEAR(DA$6)=YEAR($W663)),$T663-$X663*$Y663+$Y663,0))</f>
        <v>0</v>
      </c>
      <c r="DB663" s="261" t="n">
        <f aca="false">IF(AND(DB$5&gt;$V663,DB$6&lt;=$W663),$Y663,IF(AND(MONTH(DB$6)=MONTH($W663),YEAR(DB$6)=YEAR($W663)),$T663-$X663*$Y663+$Y663,0))</f>
        <v>0</v>
      </c>
      <c r="DC663" s="261" t="n">
        <f aca="false">IF(AND(DC$5&gt;$V663,DC$6&lt;=$W663),$Y663,IF(AND(MONTH(DC$6)=MONTH($W663),YEAR(DC$6)=YEAR($W663)),$T663-$X663*$Y663+$Y663,0))</f>
        <v>0</v>
      </c>
      <c r="DD663" s="261" t="n">
        <f aca="false">IF(AND(DD$5&gt;$V663,DD$6&lt;=$W663),$Y663,IF(AND(MONTH(DD$6)=MONTH($W663),YEAR(DD$6)=YEAR($W663)),$T663-$X663*$Y663+$Y663,0))</f>
        <v>0</v>
      </c>
      <c r="DE663" s="261" t="n">
        <f aca="false">IF(AND(DE$5&gt;$V663,DE$6&lt;=$W663),$Y663,IF(AND(MONTH(DE$6)=MONTH($W663),YEAR(DE$6)=YEAR($W663)),$T663-$X663*$Y663+$Y663,0))</f>
        <v>0</v>
      </c>
      <c r="DF663" s="261" t="n">
        <f aca="false">IF(AND(DF$5&gt;$V663,DF$6&lt;=$W663),$Y663,IF(AND(MONTH(DF$6)=MONTH($W663),YEAR(DF$6)=YEAR($W663)),$T663-$X663*$Y663+$Y663,0))</f>
        <v>0</v>
      </c>
      <c r="DG663" s="261" t="n">
        <f aca="false">IF(AND(DG$5&gt;$V663,DG$6&lt;=$W663),$Y663,IF(AND(MONTH(DG$6)=MONTH($W663),YEAR(DG$6)=YEAR($W663)),$T663-$X663*$Y663+$Y663,0))</f>
        <v>0</v>
      </c>
      <c r="DH663" s="261" t="n">
        <f aca="false">IF(AND(DH$5&gt;$V663,DH$6&lt;=$W663),$Y663,IF(AND(MONTH(DH$6)=MONTH($W663),YEAR(DH$6)=YEAR($W663)),$T663-$X663*$Y663+$Y663,0))</f>
        <v>0</v>
      </c>
      <c r="DI663" s="260" t="n">
        <f aca="false">CW663+CX663+CY663+CZ663+DA663+DB663+DC663+DD663+DE663+DF663+DG663+DH663</f>
        <v>0</v>
      </c>
      <c r="DJ663" s="260"/>
      <c r="DK663" s="260"/>
      <c r="DL663" s="260" t="n">
        <f aca="false">DJ663-DK663</f>
        <v>0</v>
      </c>
      <c r="DM663" s="261" t="n">
        <f aca="false">IF(AND(DM$5&gt;$V663,DM$6&lt;=$W663),$Y663,IF(AND(MONTH(DM$6)=MONTH($W663),YEAR(DM$6)=YEAR($W663)),$T663-$X663*$Y663+$Y663,0))</f>
        <v>0</v>
      </c>
      <c r="DN663" s="261" t="n">
        <f aca="false">IF(AND(DN$5&gt;$V663,DN$6&lt;=$W663),$Y663,IF(AND(MONTH(DN$6)=MONTH($W663),YEAR(DN$6)=YEAR($W663)),$T663-$X663*$Y663+$Y663,0))</f>
        <v>0</v>
      </c>
      <c r="DO663" s="261" t="n">
        <f aca="false">IF(AND(DO$5&gt;$V663,DO$6&lt;=$W663),$Y663,IF(AND(MONTH(DO$6)=MONTH($W663),YEAR(DO$6)=YEAR($W663)),$T663-$X663*$Y663+$Y663,0))</f>
        <v>0</v>
      </c>
      <c r="DP663" s="261" t="n">
        <f aca="false">IF(AND(DP$5&gt;$V663,DP$6&lt;=$W663),$Y663,IF(AND(MONTH(DP$6)=MONTH($W663),YEAR(DP$6)=YEAR($W663)),$T663-$X663*$Y663+$Y663,0))</f>
        <v>0</v>
      </c>
      <c r="DQ663" s="261" t="n">
        <f aca="false">IF(AND(DQ$5&gt;$V663,DQ$6&lt;=$W663),$Y663,IF(AND(MONTH(DQ$6)=MONTH($W663),YEAR(DQ$6)=YEAR($W663)),$T663-$X663*$Y663+$Y663,0))</f>
        <v>0</v>
      </c>
      <c r="DR663" s="261" t="n">
        <f aca="false">IF(AND(DR$5&gt;$V663,DR$6&lt;=$W663),$Y663,IF(AND(MONTH(DR$6)=MONTH($W663),YEAR(DR$6)=YEAR($W663)),$T663-$X663*$Y663+$Y663,0))</f>
        <v>0</v>
      </c>
      <c r="DS663" s="261" t="n">
        <f aca="false">IF(AND(DS$5&gt;$V663,DS$6&lt;=$W663),$Y663,IF(AND(MONTH(DS$6)=MONTH($W663),YEAR(DS$6)=YEAR($W663)),$T663-$X663*$Y663+$Y663,0))</f>
        <v>0</v>
      </c>
      <c r="DT663" s="261" t="n">
        <f aca="false">IF(AND(DT$5&gt;$V663,DT$6&lt;=$W663),$Y663,IF(AND(MONTH(DT$6)=MONTH($W663),YEAR(DT$6)=YEAR($W663)),$T663-$X663*$Y663+$Y663,0))</f>
        <v>0</v>
      </c>
      <c r="DU663" s="261" t="n">
        <f aca="false">IF(AND(DU$5&gt;$V663,DU$6&lt;=$W663),$Y663,IF(AND(MONTH(DU$6)=MONTH($W663),YEAR(DU$6)=YEAR($W663)),$T663-$X663*$Y663+$Y663,0))</f>
        <v>0</v>
      </c>
      <c r="DV663" s="261" t="n">
        <f aca="false">IF(AND(DV$5&gt;$V663,DV$6&lt;=$W663),$Y663,IF(AND(MONTH(DV$6)=MONTH($W663),YEAR(DV$6)=YEAR($W663)),$T663-$X663*$Y663+$Y663,0))</f>
        <v>0</v>
      </c>
      <c r="DW663" s="261" t="n">
        <f aca="false">IF(AND(DW$5&gt;$V663,DW$6&lt;=$W663),$Y663,IF(AND(MONTH(DW$6)=MONTH($W663),YEAR(DW$6)=YEAR($W663)),$T663-$X663*$Y663+$Y663,0))</f>
        <v>0</v>
      </c>
      <c r="DX663" s="261" t="n">
        <f aca="false">IF(AND(DX$5&gt;$V663,DX$6&lt;=$W663),$Y663,IF(AND(MONTH(DX$6)=MONTH($W663),YEAR(DX$6)=YEAR($W663)),$T663-AA663-$X663*$Y663+$Y663,0))</f>
        <v>0</v>
      </c>
      <c r="DY663" s="260" t="n">
        <f aca="false">DM663+DN663+DO663+DP663+DQ663+DR663+DS663+DT663+DU663+DV663+DW663+DX663</f>
        <v>0</v>
      </c>
      <c r="DZ663" s="260" t="n">
        <f aca="false">DJ663+AY663+BA663+BC663+BE663+BG663+BI663+BK663+BM663+BO663</f>
        <v>0</v>
      </c>
      <c r="EA663" s="260" t="n">
        <f aca="false">DK663+DY663</f>
        <v>0</v>
      </c>
      <c r="EB663" s="260" t="n">
        <f aca="false">DZ663-EA663</f>
        <v>0</v>
      </c>
      <c r="EC663" s="261" t="n">
        <f aca="false">IF(AND(EC$5&gt;$V663,EC$6&lt;=$W663),$Y663,IF(AND(MONTH(EC$6)=MONTH($W663),YEAR(EC$6)=YEAR($W663)),$T663-$X663*$Y663+$Y663,0))</f>
        <v>0</v>
      </c>
      <c r="ED663" s="261" t="n">
        <f aca="false">IF(AND(ED$5&gt;$V663,ED$6&lt;=$W663),$Y663,IF(AND(MONTH(ED$6)=MONTH($W663),YEAR(ED$6)=YEAR($W663)),$T663-$X663*$Y663+$Y663,0))</f>
        <v>0</v>
      </c>
      <c r="EE663" s="261" t="n">
        <f aca="false">IF(AND(EE$5&gt;$V663,EE$6&lt;=$W663),$Y663,IF(AND(MONTH(EE$6)=MONTH($W663),YEAR(EE$6)=YEAR($W663)),$T663-$X663*$Y663+$Y663,0))</f>
        <v>0</v>
      </c>
      <c r="EF663" s="261" t="n">
        <f aca="false">IF(AND(EF$5&gt;$V663,EF$6&lt;=$W663),$Y663,IF(AND(MONTH(EF$6)=MONTH($W663),YEAR(EF$6)=YEAR($W663)),$T663-$X663*$Y663+$Y663,0))</f>
        <v>0</v>
      </c>
      <c r="EG663" s="261" t="n">
        <f aca="false">IF(AND(EG$5&gt;$V663,EG$6&lt;=$W663),$Y663,IF(AND(MONTH(EG$6)=MONTH($W663),YEAR(EG$6)=YEAR($W663)),$T663-$X663*$Y663+$Y663,0))</f>
        <v>0</v>
      </c>
      <c r="EH663" s="261" t="n">
        <f aca="false">IF(AND(EH$5&gt;$V663,EH$6&lt;=$W663),$Y663,IF(AND(MONTH(EH$6)=MONTH($W663),YEAR(EH$6)=YEAR($W663)),$T663-$X663*$Y663+$Y663,0))</f>
        <v>0</v>
      </c>
      <c r="EI663" s="261" t="n">
        <f aca="false">IF(AND(EI$5&gt;$V663,EI$6&lt;=$W663),$Y663,IF(AND(MONTH(EI$6)=MONTH($W663),YEAR(EI$6)=YEAR($W663)),$T663-$X663*$Y663+$Y663,0))</f>
        <v>0</v>
      </c>
      <c r="EJ663" s="261" t="n">
        <f aca="false">IF(AND(EJ$5&gt;$V663,EJ$6&lt;=$W663),$Y663,IF(AND(MONTH(EJ$6)=MONTH($W663),YEAR(EJ$6)=YEAR($W663)),$T663-$X663*$Y663+$Y663,0))</f>
        <v>0</v>
      </c>
      <c r="EK663" s="261" t="n">
        <f aca="false">IF(AND(EK$5&gt;$V663,EK$6&lt;=$W663),$Y663,IF(AND(MONTH(EK$6)=MONTH($W663),YEAR(EK$6)=YEAR($W663)),$T663-$X663*$Y663+$Y663,0))</f>
        <v>0</v>
      </c>
      <c r="EL663" s="261" t="n">
        <f aca="false">IF(AND(EL$5&gt;$V663,EL$6&lt;=$W663),$Y663,IF(AND(MONTH(EL$6)=MONTH($W663),YEAR(EL$6)=YEAR($W663)),$T663-$X663*$Y663+$Y663,0))</f>
        <v>0</v>
      </c>
      <c r="EM663" s="261" t="n">
        <f aca="false">IF(AND(EM$5&gt;$V663,EM$6&lt;=$W663),$Y663,IF(AND(MONTH(EM$6)=MONTH($W663),YEAR(EM$6)=YEAR($W663)),$T663-$X663*$Y663+$Y663,0))</f>
        <v>0</v>
      </c>
      <c r="EN663" s="261" t="n">
        <f aca="false">IF(AND(EN$5&gt;$V663,EN$6&lt;=$W663),$Y663,IF(AND(MONTH(EN$6)=MONTH($W663),YEAR(EN$6)=YEAR($W663)),$T663-$X663*$Y663+$Y663,0))</f>
        <v>0</v>
      </c>
      <c r="EO663" s="260" t="n">
        <f aca="false">EC663+ED663+EE663+EF663+EG663+EH663+EI663+EJ663+EK663+EL663+EM663+EN663</f>
        <v>0</v>
      </c>
      <c r="EP663" s="260" t="n">
        <f aca="false">T663+AQ663+AS663+AU663+AW663+AY663+BA663+BC663+BE663+BG663+BI663+BK663+BM663+BO663+BQ663+BS663+BU663+BW663+BY663+CA663+CC663+CE663+CG663</f>
        <v>0</v>
      </c>
      <c r="EQ663" s="260" t="n">
        <f aca="false">EA663+EO663</f>
        <v>0</v>
      </c>
      <c r="ER663" s="260" t="n">
        <f aca="false">EP663-EQ663</f>
        <v>0</v>
      </c>
      <c r="ES663" s="261"/>
      <c r="ET663" s="261"/>
      <c r="EU663" s="261"/>
      <c r="EV663" s="261"/>
      <c r="EW663" s="261"/>
      <c r="EX663" s="261"/>
      <c r="EY663" s="261"/>
      <c r="EZ663" s="261"/>
      <c r="FA663" s="261"/>
      <c r="FB663" s="261"/>
      <c r="FC663" s="261"/>
      <c r="FD663" s="261"/>
      <c r="FE663" s="260" t="n">
        <f aca="false">ES663+ET663+EU663+EV663+EW663+EX663+EY663+EZ663+FA663+FB663+FC663+FD663</f>
        <v>0</v>
      </c>
      <c r="FF663" s="260" t="n">
        <f aca="false">EP663</f>
        <v>0</v>
      </c>
      <c r="FG663" s="260" t="n">
        <f aca="false">EQ663+FE663</f>
        <v>0</v>
      </c>
      <c r="FH663" s="260" t="n">
        <f aca="false">FF663-FG663</f>
        <v>0</v>
      </c>
      <c r="FI663" s="261"/>
      <c r="FJ663" s="261"/>
      <c r="FK663" s="261"/>
      <c r="FL663" s="261"/>
      <c r="FM663" s="261"/>
      <c r="FN663" s="261"/>
      <c r="FO663" s="261"/>
      <c r="FP663" s="261"/>
      <c r="FQ663" s="261"/>
      <c r="FR663" s="261"/>
      <c r="FS663" s="261"/>
      <c r="FT663" s="261"/>
      <c r="FU663" s="260" t="n">
        <f aca="false">FI663+FJ663+FK663+FL663+FM663+FN663+FO663+FP663+FQ663+FR663+FS663+FT663</f>
        <v>0</v>
      </c>
      <c r="FV663" s="260" t="n">
        <f aca="false">FF663</f>
        <v>0</v>
      </c>
      <c r="FW663" s="260" t="n">
        <f aca="false">FG663+FU663</f>
        <v>0</v>
      </c>
      <c r="FX663" s="260" t="n">
        <f aca="false">FV663-FW663</f>
        <v>0</v>
      </c>
      <c r="FY663" s="261"/>
      <c r="FZ663" s="261"/>
      <c r="GA663" s="261"/>
      <c r="GB663" s="261"/>
      <c r="GC663" s="261"/>
      <c r="GD663" s="261"/>
      <c r="GE663" s="261"/>
      <c r="GF663" s="261"/>
      <c r="GG663" s="261"/>
      <c r="GH663" s="261"/>
      <c r="GI663" s="261"/>
      <c r="GJ663" s="261"/>
      <c r="GK663" s="260" t="n">
        <f aca="false">FY663+FZ663+GA663+GB663+GC663+GD663+GE663+GF663+GG663+GH663+GI663+GJ663</f>
        <v>0</v>
      </c>
      <c r="GL663" s="260" t="n">
        <f aca="false">FV663</f>
        <v>0</v>
      </c>
      <c r="GM663" s="260" t="n">
        <f aca="false">FW663+GK663</f>
        <v>0</v>
      </c>
      <c r="GN663" s="260" t="n">
        <f aca="false">GL663-GM663</f>
        <v>0</v>
      </c>
      <c r="GO663" s="261"/>
      <c r="GP663" s="261"/>
      <c r="GQ663" s="261"/>
      <c r="GR663" s="261"/>
      <c r="GS663" s="261"/>
      <c r="GT663" s="261"/>
      <c r="GU663" s="261"/>
      <c r="GV663" s="261"/>
      <c r="GW663" s="261"/>
      <c r="GX663" s="261"/>
      <c r="GY663" s="261"/>
      <c r="GZ663" s="261"/>
      <c r="HA663" s="260" t="n">
        <f aca="false">GO663+GP663+GQ663+GR663+GS663+GT663+GU663+GV663+GW663+GX663+GY663+GZ663</f>
        <v>0</v>
      </c>
      <c r="HB663" s="260" t="n">
        <f aca="false">GL663</f>
        <v>0</v>
      </c>
      <c r="HC663" s="260" t="n">
        <f aca="false">GM663+HA663</f>
        <v>0</v>
      </c>
      <c r="HD663" s="260" t="n">
        <f aca="false">HB663-HC663</f>
        <v>0</v>
      </c>
      <c r="HE663" s="264" t="n">
        <f aca="false">GO663-GJ663</f>
        <v>0</v>
      </c>
      <c r="HF663" s="264"/>
      <c r="HG663" s="264"/>
      <c r="HH663" s="264"/>
      <c r="HI663" s="264"/>
      <c r="HJ663" s="264"/>
      <c r="HK663" s="264"/>
      <c r="HL663" s="264"/>
      <c r="HM663" s="264"/>
      <c r="HN663" s="264"/>
      <c r="HO663" s="264"/>
      <c r="HP663" s="264"/>
      <c r="HQ663" s="264"/>
      <c r="HR663" s="264"/>
      <c r="HS663" s="264"/>
      <c r="HT663" s="264"/>
      <c r="HU663" s="264"/>
      <c r="HV663" s="264"/>
      <c r="HW663" s="264"/>
      <c r="HX663" s="264"/>
      <c r="HY663" s="264"/>
      <c r="HZ663" s="264"/>
      <c r="IA663" s="264"/>
      <c r="IB663" s="264"/>
      <c r="IC663" s="264"/>
      <c r="ID663" s="264"/>
      <c r="IE663" s="264"/>
      <c r="IF663" s="264"/>
      <c r="IG663" s="264"/>
      <c r="IH663" s="264"/>
      <c r="II663" s="264"/>
      <c r="IJ663" s="264"/>
      <c r="IK663" s="264"/>
      <c r="IL663" s="264"/>
      <c r="IM663" s="264"/>
      <c r="IN663" s="264"/>
      <c r="IO663" s="264"/>
      <c r="IP663" s="264"/>
      <c r="IQ663" s="264"/>
      <c r="IR663" s="264"/>
      <c r="IS663" s="264"/>
      <c r="IT663" s="264"/>
      <c r="IU663" s="264"/>
      <c r="IV663" s="264"/>
      <c r="IW663" s="264"/>
      <c r="IX663" s="264"/>
      <c r="IY663" s="264"/>
      <c r="IZ663" s="264"/>
      <c r="JA663" s="264"/>
      <c r="JB663" s="264"/>
      <c r="JC663" s="264"/>
      <c r="JD663" s="264"/>
      <c r="JE663" s="264"/>
      <c r="JF663" s="264"/>
      <c r="JG663" s="264"/>
      <c r="JH663" s="264"/>
      <c r="JI663" s="264"/>
      <c r="JJ663" s="264"/>
      <c r="JK663" s="264"/>
      <c r="JL663" s="264"/>
      <c r="JM663" s="265"/>
      <c r="JN663" s="265" t="n">
        <f aca="false">DH663-DG663</f>
        <v>0</v>
      </c>
    </row>
    <row r="664" s="201" customFormat="true" ht="22.35" hidden="false" customHeight="false" outlineLevel="0" collapsed="false">
      <c r="A664" s="249" t="n">
        <v>632</v>
      </c>
      <c r="B664" s="250" t="s">
        <v>1139</v>
      </c>
      <c r="C664" s="251" t="n">
        <v>5590</v>
      </c>
      <c r="D664" s="252" t="s">
        <v>585</v>
      </c>
      <c r="E664" s="252" t="s">
        <v>475</v>
      </c>
      <c r="F664" s="253" t="n">
        <v>1</v>
      </c>
      <c r="G664" s="254" t="n">
        <v>91658.34</v>
      </c>
      <c r="H664" s="255" t="n">
        <v>0.2</v>
      </c>
      <c r="I664" s="256" t="n">
        <f aca="false">ROUND(F664*G664,2)</f>
        <v>91658.34</v>
      </c>
      <c r="J664" s="254" t="n">
        <f aca="false">ROUND(I664+F664*G664*H664,2)</f>
        <v>109990.01</v>
      </c>
      <c r="K664" s="257" t="n">
        <v>44111</v>
      </c>
      <c r="L664" s="257" t="n">
        <f aca="false">EDATE(K664,M664)-1</f>
        <v>45936</v>
      </c>
      <c r="M664" s="258" t="n">
        <v>60</v>
      </c>
      <c r="N664" s="254" t="n">
        <f aca="false">ROUND(G664/M664,2)*F664</f>
        <v>1527.64</v>
      </c>
      <c r="O664" s="254"/>
      <c r="P664" s="254" t="n">
        <v>-70271.38</v>
      </c>
      <c r="Q664" s="253" t="n">
        <v>1</v>
      </c>
      <c r="R664" s="254" t="n">
        <v>0</v>
      </c>
      <c r="S664" s="255" t="n">
        <f aca="false">H664</f>
        <v>0.2</v>
      </c>
      <c r="T664" s="254" t="n">
        <f aca="false">ROUND(Q664*R664,2)</f>
        <v>0</v>
      </c>
      <c r="U664" s="254" t="n">
        <f aca="false">ROUND(T664+Q664*R664*S664,2)</f>
        <v>0</v>
      </c>
      <c r="V664" s="257" t="n">
        <v>44111</v>
      </c>
      <c r="W664" s="257" t="n">
        <v>44562</v>
      </c>
      <c r="X664" s="258" t="n">
        <v>60</v>
      </c>
      <c r="Y664" s="254" t="n">
        <f aca="false">ROUND((R664-Z664)/X664,2)*Q664</f>
        <v>0</v>
      </c>
      <c r="Z664" s="254" t="n">
        <v>0</v>
      </c>
      <c r="AA664" s="254" t="n">
        <v>0</v>
      </c>
      <c r="AB664" s="254"/>
      <c r="AC664" s="254"/>
      <c r="AD664" s="254"/>
      <c r="AE664" s="254"/>
      <c r="AF664" s="254"/>
      <c r="AG664" s="254"/>
      <c r="AH664" s="254"/>
      <c r="AI664" s="254"/>
      <c r="AJ664" s="254"/>
      <c r="AK664" s="254"/>
      <c r="AL664" s="254"/>
      <c r="AM664" s="254"/>
      <c r="AN664" s="254"/>
      <c r="AO664" s="254"/>
      <c r="AP664" s="254"/>
      <c r="AQ664" s="254"/>
      <c r="AR664" s="254"/>
      <c r="AS664" s="254"/>
      <c r="AT664" s="254"/>
      <c r="AU664" s="254"/>
      <c r="AV664" s="254"/>
      <c r="AW664" s="254"/>
      <c r="AX664" s="254"/>
      <c r="AY664" s="254"/>
      <c r="AZ664" s="254"/>
      <c r="BA664" s="254"/>
      <c r="BB664" s="254"/>
      <c r="BC664" s="254"/>
      <c r="BD664" s="254"/>
      <c r="BE664" s="254"/>
      <c r="BF664" s="254"/>
      <c r="BG664" s="254"/>
      <c r="BH664" s="254"/>
      <c r="BI664" s="254"/>
      <c r="BJ664" s="254"/>
      <c r="BK664" s="254"/>
      <c r="BL664" s="254"/>
      <c r="BM664" s="254"/>
      <c r="BN664" s="254"/>
      <c r="BO664" s="254"/>
      <c r="BP664" s="254"/>
      <c r="BQ664" s="254"/>
      <c r="BR664" s="254"/>
      <c r="BS664" s="254"/>
      <c r="BT664" s="254"/>
      <c r="BU664" s="254"/>
      <c r="BV664" s="254"/>
      <c r="BW664" s="254"/>
      <c r="BX664" s="254"/>
      <c r="BY664" s="254"/>
      <c r="BZ664" s="254"/>
      <c r="CA664" s="254"/>
      <c r="CB664" s="254"/>
      <c r="CC664" s="254"/>
      <c r="CD664" s="254"/>
      <c r="CE664" s="254"/>
      <c r="CF664" s="254"/>
      <c r="CG664" s="254"/>
      <c r="CH664" s="254"/>
      <c r="CI664" s="254" t="e">
        <f aca="false">#N/A</f>
        <v>#N/A</v>
      </c>
      <c r="CJ664" s="254"/>
      <c r="CK664" s="254"/>
      <c r="CL664" s="254"/>
      <c r="CM664" s="257" t="n">
        <v>44111</v>
      </c>
      <c r="CN664" s="257" t="e">
        <f aca="false">EDATE(CM664,CO664)-1</f>
        <v>#N/A</v>
      </c>
      <c r="CO664" s="254" t="e">
        <f aca="false">#N/A</f>
        <v>#N/A</v>
      </c>
      <c r="CP664" s="254" t="e">
        <f aca="false">#N/A</f>
        <v>#N/A</v>
      </c>
      <c r="CQ664" s="254"/>
      <c r="CR664" s="254"/>
      <c r="CS664" s="254"/>
      <c r="CT664" s="260" t="n">
        <f aca="false">I664</f>
        <v>91658.34</v>
      </c>
      <c r="CU664" s="260" t="n">
        <f aca="false">CT664-CV664</f>
        <v>21386.96</v>
      </c>
      <c r="CV664" s="260" t="n">
        <v>70271.38</v>
      </c>
      <c r="CW664" s="261" t="n">
        <f aca="false">IF(AND(CW$5&gt;$V664,CW$6&lt;=$W664),$Y664,IF(AND(MONTH(CW$6)=MONTH($W664),YEAR(CW$6)=YEAR($W664)),$T664-$X664*$Y664+$Y664,0))</f>
        <v>0</v>
      </c>
      <c r="CX664" s="261" t="n">
        <f aca="false">IF(AND(CX$5&gt;$V664,CX$6&lt;=$W664),$Y664,IF(AND(MONTH(CX$6)=MONTH($W664),YEAR(CX$6)=YEAR($W664)),$T664-$X664*$Y664+$Y664,0))</f>
        <v>0</v>
      </c>
      <c r="CY664" s="261" t="n">
        <f aca="false">IF(AND(CY$5&gt;$V664,CY$6&lt;=$W664),$Y664,IF(AND(MONTH(CY$6)=MONTH($W664),YEAR(CY$6)=YEAR($W664)),$T664-$X664*$Y664+$Y664,0))</f>
        <v>0</v>
      </c>
      <c r="CZ664" s="261" t="n">
        <f aca="false">IF(AND(CZ$5&gt;$V664,CZ$6&lt;=$W664),$Y664,IF(AND(MONTH(CZ$6)=MONTH($W664),YEAR(CZ$6)=YEAR($W664)),$T664-$X664*$Y664+$Y664,0))</f>
        <v>0</v>
      </c>
      <c r="DA664" s="261" t="n">
        <f aca="false">IF(AND(DA$5&gt;$V664,DA$6&lt;=$W664),$Y664,IF(AND(MONTH(DA$6)=MONTH($W664),YEAR(DA$6)=YEAR($W664)),$T664-$X664*$Y664+$Y664,0))</f>
        <v>0</v>
      </c>
      <c r="DB664" s="261" t="n">
        <f aca="false">IF(AND(DB$5&gt;$V664,DB$6&lt;=$W664),$Y664,IF(AND(MONTH(DB$6)=MONTH($W664),YEAR(DB$6)=YEAR($W664)),$T664-$X664*$Y664+$Y664,0))</f>
        <v>0</v>
      </c>
      <c r="DC664" s="261" t="n">
        <f aca="false">IF(AND(DC$5&gt;$V664,DC$6&lt;=$W664),$Y664,IF(AND(MONTH(DC$6)=MONTH($W664),YEAR(DC$6)=YEAR($W664)),$T664-$X664*$Y664+$Y664,0))</f>
        <v>0</v>
      </c>
      <c r="DD664" s="261" t="n">
        <f aca="false">IF(AND(DD$5&gt;$V664,DD$6&lt;=$W664),$Y664,IF(AND(MONTH(DD$6)=MONTH($W664),YEAR(DD$6)=YEAR($W664)),$T664-$X664*$Y664+$Y664,0))</f>
        <v>0</v>
      </c>
      <c r="DE664" s="261" t="n">
        <f aca="false">IF(AND(DE$5&gt;$V664,DE$6&lt;=$W664),$Y664,IF(AND(MONTH(DE$6)=MONTH($W664),YEAR(DE$6)=YEAR($W664)),$T664-$X664*$Y664+$Y664,0))</f>
        <v>0</v>
      </c>
      <c r="DF664" s="261" t="n">
        <f aca="false">IF(AND(DF$5&gt;$V664,DF$6&lt;=$W664),$Y664,IF(AND(MONTH(DF$6)=MONTH($W664),YEAR(DF$6)=YEAR($W664)),$T664-$X664*$Y664+$Y664,0))</f>
        <v>0</v>
      </c>
      <c r="DG664" s="261" t="n">
        <f aca="false">IF(AND(DG$5&gt;$V664,DG$6&lt;=$W664),$Y664,IF(AND(MONTH(DG$6)=MONTH($W664),YEAR(DG$6)=YEAR($W664)),$T664-$X664*$Y664+$Y664,0))</f>
        <v>0</v>
      </c>
      <c r="DH664" s="261" t="n">
        <f aca="false">IF(AND(DH$5&gt;$V664,DH$6&lt;=$W664),$Y664,IF(AND(MONTH(DH$6)=MONTH($W664),YEAR(DH$6)=YEAR($W664)),$T664-$X664*$Y664+$Y664,0))</f>
        <v>0</v>
      </c>
      <c r="DI664" s="260" t="n">
        <f aca="false">CW664+CX664+CY664+CZ664+DA664+DB664+DC664+DD664+DE664+DF664+DG664+DH664</f>
        <v>0</v>
      </c>
      <c r="DJ664" s="260"/>
      <c r="DK664" s="260"/>
      <c r="DL664" s="260" t="n">
        <f aca="false">DJ664-DK664</f>
        <v>0</v>
      </c>
      <c r="DM664" s="261" t="n">
        <f aca="false">IF(AND(DM$5&gt;$V664,DM$6&lt;=$W664),$Y664,IF(AND(MONTH(DM$6)=MONTH($W664),YEAR(DM$6)=YEAR($W664)),$T664-$X664*$Y664+$Y664,0))</f>
        <v>0</v>
      </c>
      <c r="DN664" s="261" t="n">
        <f aca="false">IF(AND(DN$5&gt;$V664,DN$6&lt;=$W664),$Y664,IF(AND(MONTH(DN$6)=MONTH($W664),YEAR(DN$6)=YEAR($W664)),$T664-$X664*$Y664+$Y664,0))</f>
        <v>0</v>
      </c>
      <c r="DO664" s="261" t="n">
        <f aca="false">IF(AND(DO$5&gt;$V664,DO$6&lt;=$W664),$Y664,IF(AND(MONTH(DO$6)=MONTH($W664),YEAR(DO$6)=YEAR($W664)),$T664-$X664*$Y664+$Y664,0))</f>
        <v>0</v>
      </c>
      <c r="DP664" s="261" t="n">
        <f aca="false">IF(AND(DP$5&gt;$V664,DP$6&lt;=$W664),$Y664,IF(AND(MONTH(DP$6)=MONTH($W664),YEAR(DP$6)=YEAR($W664)),$T664-$X664*$Y664+$Y664,0))</f>
        <v>0</v>
      </c>
      <c r="DQ664" s="261" t="n">
        <f aca="false">IF(AND(DQ$5&gt;$V664,DQ$6&lt;=$W664),$Y664,IF(AND(MONTH(DQ$6)=MONTH($W664),YEAR(DQ$6)=YEAR($W664)),$T664-$X664*$Y664+$Y664,0))</f>
        <v>0</v>
      </c>
      <c r="DR664" s="261" t="n">
        <f aca="false">IF(AND(DR$5&gt;$V664,DR$6&lt;=$W664),$Y664,IF(AND(MONTH(DR$6)=MONTH($W664),YEAR(DR$6)=YEAR($W664)),$T664-$X664*$Y664+$Y664,0))</f>
        <v>0</v>
      </c>
      <c r="DS664" s="261" t="n">
        <f aca="false">IF(AND(DS$5&gt;$V664,DS$6&lt;=$W664),$Y664,IF(AND(MONTH(DS$6)=MONTH($W664),YEAR(DS$6)=YEAR($W664)),$T664-$X664*$Y664+$Y664,0))</f>
        <v>0</v>
      </c>
      <c r="DT664" s="261" t="n">
        <f aca="false">IF(AND(DT$5&gt;$V664,DT$6&lt;=$W664),$Y664,IF(AND(MONTH(DT$6)=MONTH($W664),YEAR(DT$6)=YEAR($W664)),$T664-$X664*$Y664+$Y664,0))</f>
        <v>0</v>
      </c>
      <c r="DU664" s="261" t="n">
        <f aca="false">IF(AND(DU$5&gt;$V664,DU$6&lt;=$W664),$Y664,IF(AND(MONTH(DU$6)=MONTH($W664),YEAR(DU$6)=YEAR($W664)),$T664-$X664*$Y664+$Y664,0))</f>
        <v>0</v>
      </c>
      <c r="DV664" s="261" t="n">
        <f aca="false">IF(AND(DV$5&gt;$V664,DV$6&lt;=$W664),$Y664,IF(AND(MONTH(DV$6)=MONTH($W664),YEAR(DV$6)=YEAR($W664)),$T664-$X664*$Y664+$Y664,0))</f>
        <v>0</v>
      </c>
      <c r="DW664" s="261" t="n">
        <f aca="false">IF(AND(DW$5&gt;$V664,DW$6&lt;=$W664),$Y664,IF(AND(MONTH(DW$6)=MONTH($W664),YEAR(DW$6)=YEAR($W664)),$T664-$X664*$Y664+$Y664,0))</f>
        <v>0</v>
      </c>
      <c r="DX664" s="261" t="n">
        <f aca="false">IF(AND(DX$5&gt;$V664,DX$6&lt;=$W664),$Y664,IF(AND(MONTH(DX$6)=MONTH($W664),YEAR(DX$6)=YEAR($W664)),$T664-AA664-$X664*$Y664+$Y664,0))</f>
        <v>0</v>
      </c>
      <c r="DY664" s="260" t="n">
        <f aca="false">DM664+DN664+DO664+DP664+DQ664+DR664+DS664+DT664+DU664+DV664+DW664+DX664</f>
        <v>0</v>
      </c>
      <c r="DZ664" s="260" t="n">
        <f aca="false">DJ664+AY664+BA664+BC664+BE664+BG664+BI664+BK664+BM664+BO664</f>
        <v>0</v>
      </c>
      <c r="EA664" s="260" t="n">
        <f aca="false">DK664+DY664</f>
        <v>0</v>
      </c>
      <c r="EB664" s="260" t="n">
        <f aca="false">DZ664-EA664</f>
        <v>0</v>
      </c>
      <c r="EC664" s="261" t="n">
        <f aca="false">IF(AND(EC$5&gt;$V664,EC$6&lt;=$W664),$Y664,IF(AND(MONTH(EC$6)=MONTH($W664),YEAR(EC$6)=YEAR($W664)),$T664-$X664*$Y664+$Y664,0))</f>
        <v>0</v>
      </c>
      <c r="ED664" s="261" t="n">
        <f aca="false">IF(AND(ED$5&gt;$V664,ED$6&lt;=$W664),$Y664,IF(AND(MONTH(ED$6)=MONTH($W664),YEAR(ED$6)=YEAR($W664)),$T664-$X664*$Y664+$Y664,0))</f>
        <v>0</v>
      </c>
      <c r="EE664" s="261" t="n">
        <f aca="false">IF(AND(EE$5&gt;$V664,EE$6&lt;=$W664),$Y664,IF(AND(MONTH(EE$6)=MONTH($W664),YEAR(EE$6)=YEAR($W664)),$T664-$X664*$Y664+$Y664,0))</f>
        <v>0</v>
      </c>
      <c r="EF664" s="261" t="n">
        <f aca="false">IF(AND(EF$5&gt;$V664,EF$6&lt;=$W664),$Y664,IF(AND(MONTH(EF$6)=MONTH($W664),YEAR(EF$6)=YEAR($W664)),$T664-$X664*$Y664+$Y664,0))</f>
        <v>0</v>
      </c>
      <c r="EG664" s="261" t="n">
        <f aca="false">IF(AND(EG$5&gt;$V664,EG$6&lt;=$W664),$Y664,IF(AND(MONTH(EG$6)=MONTH($W664),YEAR(EG$6)=YEAR($W664)),$T664-$X664*$Y664+$Y664,0))</f>
        <v>0</v>
      </c>
      <c r="EH664" s="261" t="n">
        <f aca="false">IF(AND(EH$5&gt;$V664,EH$6&lt;=$W664),$Y664,IF(AND(MONTH(EH$6)=MONTH($W664),YEAR(EH$6)=YEAR($W664)),$T664-$X664*$Y664+$Y664,0))</f>
        <v>0</v>
      </c>
      <c r="EI664" s="261" t="n">
        <f aca="false">IF(AND(EI$5&gt;$V664,EI$6&lt;=$W664),$Y664,IF(AND(MONTH(EI$6)=MONTH($W664),YEAR(EI$6)=YEAR($W664)),$T664-$X664*$Y664+$Y664,0))</f>
        <v>0</v>
      </c>
      <c r="EJ664" s="261" t="n">
        <f aca="false">IF(AND(EJ$5&gt;$V664,EJ$6&lt;=$W664),$Y664,IF(AND(MONTH(EJ$6)=MONTH($W664),YEAR(EJ$6)=YEAR($W664)),$T664-$X664*$Y664+$Y664,0))</f>
        <v>0</v>
      </c>
      <c r="EK664" s="261" t="n">
        <f aca="false">IF(AND(EK$5&gt;$V664,EK$6&lt;=$W664),$Y664,IF(AND(MONTH(EK$6)=MONTH($W664),YEAR(EK$6)=YEAR($W664)),$T664-$X664*$Y664+$Y664,0))</f>
        <v>0</v>
      </c>
      <c r="EL664" s="261" t="n">
        <f aca="false">IF(AND(EL$5&gt;$V664,EL$6&lt;=$W664),$Y664,IF(AND(MONTH(EL$6)=MONTH($W664),YEAR(EL$6)=YEAR($W664)),$T664-$X664*$Y664+$Y664,0))</f>
        <v>0</v>
      </c>
      <c r="EM664" s="261" t="n">
        <f aca="false">IF(AND(EM$5&gt;$V664,EM$6&lt;=$W664),$Y664,IF(AND(MONTH(EM$6)=MONTH($W664),YEAR(EM$6)=YEAR($W664)),$T664-$X664*$Y664+$Y664,0))</f>
        <v>0</v>
      </c>
      <c r="EN664" s="261" t="n">
        <f aca="false">IF(AND(EN$5&gt;$V664,EN$6&lt;=$W664),$Y664,IF(AND(MONTH(EN$6)=MONTH($W664),YEAR(EN$6)=YEAR($W664)),$T664-$X664*$Y664+$Y664,0))</f>
        <v>0</v>
      </c>
      <c r="EO664" s="260" t="n">
        <f aca="false">EC664+ED664+EE664+EF664+EG664+EH664+EI664+EJ664+EK664+EL664+EM664+EN664</f>
        <v>0</v>
      </c>
      <c r="EP664" s="260" t="n">
        <f aca="false">T664+AQ664+AS664+AU664+AW664+AY664+BA664+BC664+BE664+BG664+BI664+BK664+BM664+BO664+BQ664+BS664+BU664+BW664+BY664+CA664+CC664+CE664+CG664</f>
        <v>0</v>
      </c>
      <c r="EQ664" s="260" t="n">
        <f aca="false">EA664+EO664</f>
        <v>0</v>
      </c>
      <c r="ER664" s="260" t="n">
        <f aca="false">EP664-EQ664</f>
        <v>0</v>
      </c>
      <c r="ES664" s="261"/>
      <c r="ET664" s="261"/>
      <c r="EU664" s="261"/>
      <c r="EV664" s="261"/>
      <c r="EW664" s="261"/>
      <c r="EX664" s="261"/>
      <c r="EY664" s="261"/>
      <c r="EZ664" s="261"/>
      <c r="FA664" s="261"/>
      <c r="FB664" s="261"/>
      <c r="FC664" s="261"/>
      <c r="FD664" s="261"/>
      <c r="FE664" s="260" t="n">
        <f aca="false">ES664+ET664+EU664+EV664+EW664+EX664+EY664+EZ664+FA664+FB664+FC664+FD664</f>
        <v>0</v>
      </c>
      <c r="FF664" s="260" t="n">
        <f aca="false">EP664</f>
        <v>0</v>
      </c>
      <c r="FG664" s="260" t="n">
        <f aca="false">EQ664+FE664</f>
        <v>0</v>
      </c>
      <c r="FH664" s="260" t="n">
        <f aca="false">FF664-FG664</f>
        <v>0</v>
      </c>
      <c r="FI664" s="261"/>
      <c r="FJ664" s="261"/>
      <c r="FK664" s="261"/>
      <c r="FL664" s="261"/>
      <c r="FM664" s="261"/>
      <c r="FN664" s="261"/>
      <c r="FO664" s="261"/>
      <c r="FP664" s="261"/>
      <c r="FQ664" s="261"/>
      <c r="FR664" s="261"/>
      <c r="FS664" s="261"/>
      <c r="FT664" s="261"/>
      <c r="FU664" s="260" t="n">
        <f aca="false">FI664+FJ664+FK664+FL664+FM664+FN664+FO664+FP664+FQ664+FR664+FS664+FT664</f>
        <v>0</v>
      </c>
      <c r="FV664" s="260" t="n">
        <f aca="false">FF664</f>
        <v>0</v>
      </c>
      <c r="FW664" s="260" t="n">
        <f aca="false">FG664+FU664</f>
        <v>0</v>
      </c>
      <c r="FX664" s="260" t="n">
        <f aca="false">FV664-FW664</f>
        <v>0</v>
      </c>
      <c r="FY664" s="261"/>
      <c r="FZ664" s="261"/>
      <c r="GA664" s="261"/>
      <c r="GB664" s="261"/>
      <c r="GC664" s="261"/>
      <c r="GD664" s="261"/>
      <c r="GE664" s="261"/>
      <c r="GF664" s="261"/>
      <c r="GG664" s="261"/>
      <c r="GH664" s="261"/>
      <c r="GI664" s="261"/>
      <c r="GJ664" s="261"/>
      <c r="GK664" s="260" t="n">
        <f aca="false">FY664+FZ664+GA664+GB664+GC664+GD664+GE664+GF664+GG664+GH664+GI664+GJ664</f>
        <v>0</v>
      </c>
      <c r="GL664" s="260" t="n">
        <f aca="false">FV664</f>
        <v>0</v>
      </c>
      <c r="GM664" s="260" t="n">
        <f aca="false">FW664+GK664</f>
        <v>0</v>
      </c>
      <c r="GN664" s="260" t="n">
        <f aca="false">GL664-GM664</f>
        <v>0</v>
      </c>
      <c r="GO664" s="261"/>
      <c r="GP664" s="261"/>
      <c r="GQ664" s="261"/>
      <c r="GR664" s="261"/>
      <c r="GS664" s="261"/>
      <c r="GT664" s="261"/>
      <c r="GU664" s="261"/>
      <c r="GV664" s="261"/>
      <c r="GW664" s="261"/>
      <c r="GX664" s="261"/>
      <c r="GY664" s="261"/>
      <c r="GZ664" s="261"/>
      <c r="HA664" s="260" t="n">
        <f aca="false">GO664+GP664+GQ664+GR664+GS664+GT664+GU664+GV664+GW664+GX664+GY664+GZ664</f>
        <v>0</v>
      </c>
      <c r="HB664" s="260" t="n">
        <f aca="false">GL664</f>
        <v>0</v>
      </c>
      <c r="HC664" s="260" t="n">
        <f aca="false">GM664+HA664</f>
        <v>0</v>
      </c>
      <c r="HD664" s="260" t="n">
        <f aca="false">HB664-HC664</f>
        <v>0</v>
      </c>
      <c r="HE664" s="264" t="n">
        <f aca="false">GO664-GJ664</f>
        <v>0</v>
      </c>
      <c r="HF664" s="264"/>
      <c r="HG664" s="264"/>
      <c r="HH664" s="264"/>
      <c r="HI664" s="264"/>
      <c r="HJ664" s="264"/>
      <c r="HK664" s="264"/>
      <c r="HL664" s="264"/>
      <c r="HM664" s="264"/>
      <c r="HN664" s="264"/>
      <c r="HO664" s="264"/>
      <c r="HP664" s="264"/>
      <c r="HQ664" s="264"/>
      <c r="HR664" s="264"/>
      <c r="HS664" s="264"/>
      <c r="HT664" s="264"/>
      <c r="HU664" s="264"/>
      <c r="HV664" s="264"/>
      <c r="HW664" s="264"/>
      <c r="HX664" s="264"/>
      <c r="HY664" s="264"/>
      <c r="HZ664" s="264"/>
      <c r="IA664" s="264"/>
      <c r="IB664" s="264"/>
      <c r="IC664" s="264"/>
      <c r="ID664" s="264"/>
      <c r="IE664" s="264"/>
      <c r="IF664" s="264"/>
      <c r="IG664" s="264"/>
      <c r="IH664" s="264"/>
      <c r="II664" s="264"/>
      <c r="IJ664" s="264"/>
      <c r="IK664" s="264"/>
      <c r="IL664" s="264"/>
      <c r="IM664" s="264"/>
      <c r="IN664" s="264"/>
      <c r="IO664" s="264"/>
      <c r="IP664" s="264"/>
      <c r="IQ664" s="264"/>
      <c r="IR664" s="264"/>
      <c r="IS664" s="264"/>
      <c r="IT664" s="264"/>
      <c r="IU664" s="264"/>
      <c r="IV664" s="264"/>
      <c r="IW664" s="264"/>
      <c r="IX664" s="264"/>
      <c r="IY664" s="264"/>
      <c r="IZ664" s="264"/>
      <c r="JA664" s="264"/>
      <c r="JB664" s="264"/>
      <c r="JC664" s="264"/>
      <c r="JD664" s="264"/>
      <c r="JE664" s="264"/>
      <c r="JF664" s="264"/>
      <c r="JG664" s="264"/>
      <c r="JH664" s="264"/>
      <c r="JI664" s="264"/>
      <c r="JJ664" s="264"/>
      <c r="JK664" s="264"/>
      <c r="JL664" s="264"/>
      <c r="JM664" s="265"/>
      <c r="JN664" s="265" t="n">
        <f aca="false">DH664-DG664</f>
        <v>0</v>
      </c>
    </row>
    <row r="665" s="201" customFormat="true" ht="22.35" hidden="false" customHeight="false" outlineLevel="0" collapsed="false">
      <c r="A665" s="249" t="n">
        <v>633</v>
      </c>
      <c r="B665" s="250" t="s">
        <v>1140</v>
      </c>
      <c r="C665" s="251" t="n">
        <v>5591</v>
      </c>
      <c r="D665" s="252" t="s">
        <v>585</v>
      </c>
      <c r="E665" s="252" t="s">
        <v>475</v>
      </c>
      <c r="F665" s="253" t="n">
        <v>1</v>
      </c>
      <c r="G665" s="254" t="n">
        <v>91658.33</v>
      </c>
      <c r="H665" s="255" t="n">
        <v>0.2</v>
      </c>
      <c r="I665" s="256" t="n">
        <f aca="false">ROUND(F665*G665,2)</f>
        <v>91658.33</v>
      </c>
      <c r="J665" s="254" t="n">
        <f aca="false">ROUND(I665+F665*G665*H665,2)</f>
        <v>109990</v>
      </c>
      <c r="K665" s="257" t="n">
        <v>44111</v>
      </c>
      <c r="L665" s="257" t="n">
        <f aca="false">EDATE(K665,M665)-1</f>
        <v>45936</v>
      </c>
      <c r="M665" s="258" t="n">
        <v>60</v>
      </c>
      <c r="N665" s="254" t="n">
        <f aca="false">ROUND(G665/M665,2)*F665</f>
        <v>1527.64</v>
      </c>
      <c r="O665" s="254"/>
      <c r="P665" s="254" t="n">
        <v>-70271.37</v>
      </c>
      <c r="Q665" s="253" t="n">
        <v>1</v>
      </c>
      <c r="R665" s="254" t="n">
        <v>0</v>
      </c>
      <c r="S665" s="255" t="n">
        <f aca="false">H665</f>
        <v>0.2</v>
      </c>
      <c r="T665" s="254" t="n">
        <f aca="false">ROUND(Q665*R665,2)</f>
        <v>0</v>
      </c>
      <c r="U665" s="254" t="n">
        <f aca="false">ROUND(T665+Q665*R665*S665,2)</f>
        <v>0</v>
      </c>
      <c r="V665" s="257" t="n">
        <v>44111</v>
      </c>
      <c r="W665" s="257" t="n">
        <v>44562</v>
      </c>
      <c r="X665" s="258" t="n">
        <v>60</v>
      </c>
      <c r="Y665" s="254" t="n">
        <f aca="false">ROUND((R665-Z665)/X665,2)*Q665</f>
        <v>0</v>
      </c>
      <c r="Z665" s="254" t="n">
        <v>0</v>
      </c>
      <c r="AA665" s="254" t="n">
        <v>0</v>
      </c>
      <c r="AB665" s="254"/>
      <c r="AC665" s="254"/>
      <c r="AD665" s="254"/>
      <c r="AE665" s="254"/>
      <c r="AF665" s="254"/>
      <c r="AG665" s="254"/>
      <c r="AH665" s="254"/>
      <c r="AI665" s="254"/>
      <c r="AJ665" s="254"/>
      <c r="AK665" s="254"/>
      <c r="AL665" s="254"/>
      <c r="AM665" s="254"/>
      <c r="AN665" s="254"/>
      <c r="AO665" s="254"/>
      <c r="AP665" s="254"/>
      <c r="AQ665" s="254"/>
      <c r="AR665" s="254"/>
      <c r="AS665" s="254"/>
      <c r="AT665" s="254"/>
      <c r="AU665" s="254"/>
      <c r="AV665" s="254"/>
      <c r="AW665" s="254"/>
      <c r="AX665" s="254"/>
      <c r="AY665" s="254"/>
      <c r="AZ665" s="254"/>
      <c r="BA665" s="254"/>
      <c r="BB665" s="254"/>
      <c r="BC665" s="254"/>
      <c r="BD665" s="254"/>
      <c r="BE665" s="254"/>
      <c r="BF665" s="254"/>
      <c r="BG665" s="254"/>
      <c r="BH665" s="254"/>
      <c r="BI665" s="254"/>
      <c r="BJ665" s="254"/>
      <c r="BK665" s="254"/>
      <c r="BL665" s="254"/>
      <c r="BM665" s="254"/>
      <c r="BN665" s="254"/>
      <c r="BO665" s="254"/>
      <c r="BP665" s="254"/>
      <c r="BQ665" s="254"/>
      <c r="BR665" s="254"/>
      <c r="BS665" s="254"/>
      <c r="BT665" s="254"/>
      <c r="BU665" s="254"/>
      <c r="BV665" s="254"/>
      <c r="BW665" s="254"/>
      <c r="BX665" s="254"/>
      <c r="BY665" s="254"/>
      <c r="BZ665" s="254"/>
      <c r="CA665" s="254"/>
      <c r="CB665" s="254"/>
      <c r="CC665" s="254"/>
      <c r="CD665" s="254"/>
      <c r="CE665" s="254"/>
      <c r="CF665" s="254"/>
      <c r="CG665" s="254"/>
      <c r="CH665" s="254"/>
      <c r="CI665" s="254" t="e">
        <f aca="false">#N/A</f>
        <v>#N/A</v>
      </c>
      <c r="CJ665" s="254"/>
      <c r="CK665" s="254"/>
      <c r="CL665" s="254"/>
      <c r="CM665" s="257" t="n">
        <v>44111</v>
      </c>
      <c r="CN665" s="257" t="e">
        <f aca="false">EDATE(CM665,CO665)-1</f>
        <v>#N/A</v>
      </c>
      <c r="CO665" s="254" t="e">
        <f aca="false">#N/A</f>
        <v>#N/A</v>
      </c>
      <c r="CP665" s="254" t="e">
        <f aca="false">#N/A</f>
        <v>#N/A</v>
      </c>
      <c r="CQ665" s="254"/>
      <c r="CR665" s="254"/>
      <c r="CS665" s="254"/>
      <c r="CT665" s="260" t="n">
        <f aca="false">I665</f>
        <v>91658.33</v>
      </c>
      <c r="CU665" s="260" t="n">
        <f aca="false">CT665-CV665</f>
        <v>21386.96</v>
      </c>
      <c r="CV665" s="260" t="n">
        <v>70271.37</v>
      </c>
      <c r="CW665" s="261" t="n">
        <f aca="false">IF(AND(CW$5&gt;$V665,CW$6&lt;=$W665),$Y665,IF(AND(MONTH(CW$6)=MONTH($W665),YEAR(CW$6)=YEAR($W665)),$T665-$X665*$Y665+$Y665,0))</f>
        <v>0</v>
      </c>
      <c r="CX665" s="261" t="n">
        <f aca="false">IF(AND(CX$5&gt;$V665,CX$6&lt;=$W665),$Y665,IF(AND(MONTH(CX$6)=MONTH($W665),YEAR(CX$6)=YEAR($W665)),$T665-$X665*$Y665+$Y665,0))</f>
        <v>0</v>
      </c>
      <c r="CY665" s="261" t="n">
        <f aca="false">IF(AND(CY$5&gt;$V665,CY$6&lt;=$W665),$Y665,IF(AND(MONTH(CY$6)=MONTH($W665),YEAR(CY$6)=YEAR($W665)),$T665-$X665*$Y665+$Y665,0))</f>
        <v>0</v>
      </c>
      <c r="CZ665" s="261" t="n">
        <f aca="false">IF(AND(CZ$5&gt;$V665,CZ$6&lt;=$W665),$Y665,IF(AND(MONTH(CZ$6)=MONTH($W665),YEAR(CZ$6)=YEAR($W665)),$T665-$X665*$Y665+$Y665,0))</f>
        <v>0</v>
      </c>
      <c r="DA665" s="261" t="n">
        <f aca="false">IF(AND(DA$5&gt;$V665,DA$6&lt;=$W665),$Y665,IF(AND(MONTH(DA$6)=MONTH($W665),YEAR(DA$6)=YEAR($W665)),$T665-$X665*$Y665+$Y665,0))</f>
        <v>0</v>
      </c>
      <c r="DB665" s="261" t="n">
        <f aca="false">IF(AND(DB$5&gt;$V665,DB$6&lt;=$W665),$Y665,IF(AND(MONTH(DB$6)=MONTH($W665),YEAR(DB$6)=YEAR($W665)),$T665-$X665*$Y665+$Y665,0))</f>
        <v>0</v>
      </c>
      <c r="DC665" s="261" t="n">
        <f aca="false">IF(AND(DC$5&gt;$V665,DC$6&lt;=$W665),$Y665,IF(AND(MONTH(DC$6)=MONTH($W665),YEAR(DC$6)=YEAR($W665)),$T665-$X665*$Y665+$Y665,0))</f>
        <v>0</v>
      </c>
      <c r="DD665" s="261" t="n">
        <f aca="false">IF(AND(DD$5&gt;$V665,DD$6&lt;=$W665),$Y665,IF(AND(MONTH(DD$6)=MONTH($W665),YEAR(DD$6)=YEAR($W665)),$T665-$X665*$Y665+$Y665,0))</f>
        <v>0</v>
      </c>
      <c r="DE665" s="261" t="n">
        <f aca="false">IF(AND(DE$5&gt;$V665,DE$6&lt;=$W665),$Y665,IF(AND(MONTH(DE$6)=MONTH($W665),YEAR(DE$6)=YEAR($W665)),$T665-$X665*$Y665+$Y665,0))</f>
        <v>0</v>
      </c>
      <c r="DF665" s="261" t="n">
        <f aca="false">IF(AND(DF$5&gt;$V665,DF$6&lt;=$W665),$Y665,IF(AND(MONTH(DF$6)=MONTH($W665),YEAR(DF$6)=YEAR($W665)),$T665-$X665*$Y665+$Y665,0))</f>
        <v>0</v>
      </c>
      <c r="DG665" s="261" t="n">
        <f aca="false">IF(AND(DG$5&gt;$V665,DG$6&lt;=$W665),$Y665,IF(AND(MONTH(DG$6)=MONTH($W665),YEAR(DG$6)=YEAR($W665)),$T665-$X665*$Y665+$Y665,0))</f>
        <v>0</v>
      </c>
      <c r="DH665" s="261" t="n">
        <f aca="false">IF(AND(DH$5&gt;$V665,DH$6&lt;=$W665),$Y665,IF(AND(MONTH(DH$6)=MONTH($W665),YEAR(DH$6)=YEAR($W665)),$T665-$X665*$Y665+$Y665,0))</f>
        <v>0</v>
      </c>
      <c r="DI665" s="260" t="n">
        <f aca="false">CW665+CX665+CY665+CZ665+DA665+DB665+DC665+DD665+DE665+DF665+DG665+DH665</f>
        <v>0</v>
      </c>
      <c r="DJ665" s="260"/>
      <c r="DK665" s="260"/>
      <c r="DL665" s="260" t="n">
        <f aca="false">DJ665-DK665</f>
        <v>0</v>
      </c>
      <c r="DM665" s="261" t="n">
        <f aca="false">IF(AND(DM$5&gt;$V665,DM$6&lt;=$W665),$Y665,IF(AND(MONTH(DM$6)=MONTH($W665),YEAR(DM$6)=YEAR($W665)),$T665-$X665*$Y665+$Y665,0))</f>
        <v>0</v>
      </c>
      <c r="DN665" s="261" t="n">
        <f aca="false">IF(AND(DN$5&gt;$V665,DN$6&lt;=$W665),$Y665,IF(AND(MONTH(DN$6)=MONTH($W665),YEAR(DN$6)=YEAR($W665)),$T665-$X665*$Y665+$Y665,0))</f>
        <v>0</v>
      </c>
      <c r="DO665" s="261" t="n">
        <f aca="false">IF(AND(DO$5&gt;$V665,DO$6&lt;=$W665),$Y665,IF(AND(MONTH(DO$6)=MONTH($W665),YEAR(DO$6)=YEAR($W665)),$T665-$X665*$Y665+$Y665,0))</f>
        <v>0</v>
      </c>
      <c r="DP665" s="261" t="n">
        <f aca="false">IF(AND(DP$5&gt;$V665,DP$6&lt;=$W665),$Y665,IF(AND(MONTH(DP$6)=MONTH($W665),YEAR(DP$6)=YEAR($W665)),$T665-$X665*$Y665+$Y665,0))</f>
        <v>0</v>
      </c>
      <c r="DQ665" s="261" t="n">
        <f aca="false">IF(AND(DQ$5&gt;$V665,DQ$6&lt;=$W665),$Y665,IF(AND(MONTH(DQ$6)=MONTH($W665),YEAR(DQ$6)=YEAR($W665)),$T665-$X665*$Y665+$Y665,0))</f>
        <v>0</v>
      </c>
      <c r="DR665" s="261" t="n">
        <f aca="false">IF(AND(DR$5&gt;$V665,DR$6&lt;=$W665),$Y665,IF(AND(MONTH(DR$6)=MONTH($W665),YEAR(DR$6)=YEAR($W665)),$T665-$X665*$Y665+$Y665,0))</f>
        <v>0</v>
      </c>
      <c r="DS665" s="261" t="n">
        <f aca="false">IF(AND(DS$5&gt;$V665,DS$6&lt;=$W665),$Y665,IF(AND(MONTH(DS$6)=MONTH($W665),YEAR(DS$6)=YEAR($W665)),$T665-$X665*$Y665+$Y665,0))</f>
        <v>0</v>
      </c>
      <c r="DT665" s="261" t="n">
        <f aca="false">IF(AND(DT$5&gt;$V665,DT$6&lt;=$W665),$Y665,IF(AND(MONTH(DT$6)=MONTH($W665),YEAR(DT$6)=YEAR($W665)),$T665-$X665*$Y665+$Y665,0))</f>
        <v>0</v>
      </c>
      <c r="DU665" s="261" t="n">
        <f aca="false">IF(AND(DU$5&gt;$V665,DU$6&lt;=$W665),$Y665,IF(AND(MONTH(DU$6)=MONTH($W665),YEAR(DU$6)=YEAR($W665)),$T665-$X665*$Y665+$Y665,0))</f>
        <v>0</v>
      </c>
      <c r="DV665" s="261" t="n">
        <f aca="false">IF(AND(DV$5&gt;$V665,DV$6&lt;=$W665),$Y665,IF(AND(MONTH(DV$6)=MONTH($W665),YEAR(DV$6)=YEAR($W665)),$T665-$X665*$Y665+$Y665,0))</f>
        <v>0</v>
      </c>
      <c r="DW665" s="261" t="n">
        <f aca="false">IF(AND(DW$5&gt;$V665,DW$6&lt;=$W665),$Y665,IF(AND(MONTH(DW$6)=MONTH($W665),YEAR(DW$6)=YEAR($W665)),$T665-$X665*$Y665+$Y665,0))</f>
        <v>0</v>
      </c>
      <c r="DX665" s="261" t="n">
        <f aca="false">IF(AND(DX$5&gt;$V665,DX$6&lt;=$W665),$Y665,IF(AND(MONTH(DX$6)=MONTH($W665),YEAR(DX$6)=YEAR($W665)),$T665-AA665-$X665*$Y665+$Y665,0))</f>
        <v>0</v>
      </c>
      <c r="DY665" s="260" t="n">
        <f aca="false">DM665+DN665+DO665+DP665+DQ665+DR665+DS665+DT665+DU665+DV665+DW665+DX665</f>
        <v>0</v>
      </c>
      <c r="DZ665" s="260" t="n">
        <f aca="false">DJ665+AY665+BA665+BC665+BE665+BG665+BI665+BK665+BM665+BO665</f>
        <v>0</v>
      </c>
      <c r="EA665" s="260" t="n">
        <f aca="false">DK665+DY665</f>
        <v>0</v>
      </c>
      <c r="EB665" s="260" t="n">
        <f aca="false">DZ665-EA665</f>
        <v>0</v>
      </c>
      <c r="EC665" s="261" t="n">
        <f aca="false">IF(AND(EC$5&gt;$V665,EC$6&lt;=$W665),$Y665,IF(AND(MONTH(EC$6)=MONTH($W665),YEAR(EC$6)=YEAR($W665)),$T665-$X665*$Y665+$Y665,0))</f>
        <v>0</v>
      </c>
      <c r="ED665" s="261" t="n">
        <f aca="false">IF(AND(ED$5&gt;$V665,ED$6&lt;=$W665),$Y665,IF(AND(MONTH(ED$6)=MONTH($W665),YEAR(ED$6)=YEAR($W665)),$T665-$X665*$Y665+$Y665,0))</f>
        <v>0</v>
      </c>
      <c r="EE665" s="261" t="n">
        <f aca="false">IF(AND(EE$5&gt;$V665,EE$6&lt;=$W665),$Y665,IF(AND(MONTH(EE$6)=MONTH($W665),YEAR(EE$6)=YEAR($W665)),$T665-$X665*$Y665+$Y665,0))</f>
        <v>0</v>
      </c>
      <c r="EF665" s="261" t="n">
        <f aca="false">IF(AND(EF$5&gt;$V665,EF$6&lt;=$W665),$Y665,IF(AND(MONTH(EF$6)=MONTH($W665),YEAR(EF$6)=YEAR($W665)),$T665-$X665*$Y665+$Y665,0))</f>
        <v>0</v>
      </c>
      <c r="EG665" s="261" t="n">
        <f aca="false">IF(AND(EG$5&gt;$V665,EG$6&lt;=$W665),$Y665,IF(AND(MONTH(EG$6)=MONTH($W665),YEAR(EG$6)=YEAR($W665)),$T665-$X665*$Y665+$Y665,0))</f>
        <v>0</v>
      </c>
      <c r="EH665" s="261" t="n">
        <f aca="false">IF(AND(EH$5&gt;$V665,EH$6&lt;=$W665),$Y665,IF(AND(MONTH(EH$6)=MONTH($W665),YEAR(EH$6)=YEAR($W665)),$T665-$X665*$Y665+$Y665,0))</f>
        <v>0</v>
      </c>
      <c r="EI665" s="261" t="n">
        <f aca="false">IF(AND(EI$5&gt;$V665,EI$6&lt;=$W665),$Y665,IF(AND(MONTH(EI$6)=MONTH($W665),YEAR(EI$6)=YEAR($W665)),$T665-$X665*$Y665+$Y665,0))</f>
        <v>0</v>
      </c>
      <c r="EJ665" s="261" t="n">
        <f aca="false">IF(AND(EJ$5&gt;$V665,EJ$6&lt;=$W665),$Y665,IF(AND(MONTH(EJ$6)=MONTH($W665),YEAR(EJ$6)=YEAR($W665)),$T665-$X665*$Y665+$Y665,0))</f>
        <v>0</v>
      </c>
      <c r="EK665" s="261" t="n">
        <f aca="false">IF(AND(EK$5&gt;$V665,EK$6&lt;=$W665),$Y665,IF(AND(MONTH(EK$6)=MONTH($W665),YEAR(EK$6)=YEAR($W665)),$T665-$X665*$Y665+$Y665,0))</f>
        <v>0</v>
      </c>
      <c r="EL665" s="261" t="n">
        <f aca="false">IF(AND(EL$5&gt;$V665,EL$6&lt;=$W665),$Y665,IF(AND(MONTH(EL$6)=MONTH($W665),YEAR(EL$6)=YEAR($W665)),$T665-$X665*$Y665+$Y665,0))</f>
        <v>0</v>
      </c>
      <c r="EM665" s="261" t="n">
        <f aca="false">IF(AND(EM$5&gt;$V665,EM$6&lt;=$W665),$Y665,IF(AND(MONTH(EM$6)=MONTH($W665),YEAR(EM$6)=YEAR($W665)),$T665-$X665*$Y665+$Y665,0))</f>
        <v>0</v>
      </c>
      <c r="EN665" s="261" t="n">
        <f aca="false">IF(AND(EN$5&gt;$V665,EN$6&lt;=$W665),$Y665,IF(AND(MONTH(EN$6)=MONTH($W665),YEAR(EN$6)=YEAR($W665)),$T665-$X665*$Y665+$Y665,0))</f>
        <v>0</v>
      </c>
      <c r="EO665" s="260" t="n">
        <f aca="false">EC665+ED665+EE665+EF665+EG665+EH665+EI665+EJ665+EK665+EL665+EM665+EN665</f>
        <v>0</v>
      </c>
      <c r="EP665" s="260" t="n">
        <f aca="false">T665+AQ665+AS665+AU665+AW665+AY665+BA665+BC665+BE665+BG665+BI665+BK665+BM665+BO665+BQ665+BS665+BU665+BW665+BY665+CA665+CC665+CE665+CG665</f>
        <v>0</v>
      </c>
      <c r="EQ665" s="260" t="n">
        <f aca="false">EA665+EO665</f>
        <v>0</v>
      </c>
      <c r="ER665" s="260" t="n">
        <f aca="false">EP665-EQ665</f>
        <v>0</v>
      </c>
      <c r="ES665" s="261"/>
      <c r="ET665" s="261"/>
      <c r="EU665" s="261"/>
      <c r="EV665" s="261"/>
      <c r="EW665" s="261"/>
      <c r="EX665" s="261"/>
      <c r="EY665" s="261"/>
      <c r="EZ665" s="261"/>
      <c r="FA665" s="261"/>
      <c r="FB665" s="261"/>
      <c r="FC665" s="261"/>
      <c r="FD665" s="261"/>
      <c r="FE665" s="260" t="n">
        <f aca="false">ES665+ET665+EU665+EV665+EW665+EX665+EY665+EZ665+FA665+FB665+FC665+FD665</f>
        <v>0</v>
      </c>
      <c r="FF665" s="260" t="n">
        <f aca="false">EP665</f>
        <v>0</v>
      </c>
      <c r="FG665" s="260" t="n">
        <f aca="false">EQ665+FE665</f>
        <v>0</v>
      </c>
      <c r="FH665" s="260" t="n">
        <f aca="false">FF665-FG665</f>
        <v>0</v>
      </c>
      <c r="FI665" s="261"/>
      <c r="FJ665" s="261"/>
      <c r="FK665" s="261"/>
      <c r="FL665" s="261"/>
      <c r="FM665" s="261"/>
      <c r="FN665" s="261"/>
      <c r="FO665" s="261"/>
      <c r="FP665" s="261"/>
      <c r="FQ665" s="261"/>
      <c r="FR665" s="261"/>
      <c r="FS665" s="261"/>
      <c r="FT665" s="261"/>
      <c r="FU665" s="260" t="n">
        <f aca="false">FI665+FJ665+FK665+FL665+FM665+FN665+FO665+FP665+FQ665+FR665+FS665+FT665</f>
        <v>0</v>
      </c>
      <c r="FV665" s="260" t="n">
        <f aca="false">FF665</f>
        <v>0</v>
      </c>
      <c r="FW665" s="260" t="n">
        <f aca="false">FG665+FU665</f>
        <v>0</v>
      </c>
      <c r="FX665" s="260" t="n">
        <f aca="false">FV665-FW665</f>
        <v>0</v>
      </c>
      <c r="FY665" s="261"/>
      <c r="FZ665" s="261"/>
      <c r="GA665" s="261"/>
      <c r="GB665" s="261"/>
      <c r="GC665" s="261"/>
      <c r="GD665" s="261"/>
      <c r="GE665" s="261"/>
      <c r="GF665" s="261"/>
      <c r="GG665" s="261"/>
      <c r="GH665" s="261"/>
      <c r="GI665" s="261"/>
      <c r="GJ665" s="261"/>
      <c r="GK665" s="260" t="n">
        <f aca="false">FY665+FZ665+GA665+GB665+GC665+GD665+GE665+GF665+GG665+GH665+GI665+GJ665</f>
        <v>0</v>
      </c>
      <c r="GL665" s="260" t="n">
        <f aca="false">FV665</f>
        <v>0</v>
      </c>
      <c r="GM665" s="260" t="n">
        <f aca="false">FW665+GK665</f>
        <v>0</v>
      </c>
      <c r="GN665" s="260" t="n">
        <f aca="false">GL665-GM665</f>
        <v>0</v>
      </c>
      <c r="GO665" s="261"/>
      <c r="GP665" s="261"/>
      <c r="GQ665" s="261"/>
      <c r="GR665" s="261"/>
      <c r="GS665" s="261"/>
      <c r="GT665" s="261"/>
      <c r="GU665" s="261"/>
      <c r="GV665" s="261"/>
      <c r="GW665" s="261"/>
      <c r="GX665" s="261"/>
      <c r="GY665" s="261"/>
      <c r="GZ665" s="261"/>
      <c r="HA665" s="260" t="n">
        <f aca="false">GO665+GP665+GQ665+GR665+GS665+GT665+GU665+GV665+GW665+GX665+GY665+GZ665</f>
        <v>0</v>
      </c>
      <c r="HB665" s="260" t="n">
        <f aca="false">GL665</f>
        <v>0</v>
      </c>
      <c r="HC665" s="260" t="n">
        <f aca="false">GM665+HA665</f>
        <v>0</v>
      </c>
      <c r="HD665" s="260" t="n">
        <f aca="false">HB665-HC665</f>
        <v>0</v>
      </c>
      <c r="HE665" s="264" t="n">
        <f aca="false">GO665-GJ665</f>
        <v>0</v>
      </c>
      <c r="HF665" s="264"/>
      <c r="HG665" s="264"/>
      <c r="HH665" s="264"/>
      <c r="HI665" s="264"/>
      <c r="HJ665" s="264"/>
      <c r="HK665" s="264"/>
      <c r="HL665" s="264"/>
      <c r="HM665" s="264"/>
      <c r="HN665" s="264"/>
      <c r="HO665" s="264"/>
      <c r="HP665" s="264"/>
      <c r="HQ665" s="264"/>
      <c r="HR665" s="264"/>
      <c r="HS665" s="264"/>
      <c r="HT665" s="264"/>
      <c r="HU665" s="264"/>
      <c r="HV665" s="264"/>
      <c r="HW665" s="264"/>
      <c r="HX665" s="264"/>
      <c r="HY665" s="264"/>
      <c r="HZ665" s="264"/>
      <c r="IA665" s="264"/>
      <c r="IB665" s="264"/>
      <c r="IC665" s="264"/>
      <c r="ID665" s="264"/>
      <c r="IE665" s="264"/>
      <c r="IF665" s="264"/>
      <c r="IG665" s="264"/>
      <c r="IH665" s="264"/>
      <c r="II665" s="264"/>
      <c r="IJ665" s="264"/>
      <c r="IK665" s="264"/>
      <c r="IL665" s="264"/>
      <c r="IM665" s="264"/>
      <c r="IN665" s="264"/>
      <c r="IO665" s="264"/>
      <c r="IP665" s="264"/>
      <c r="IQ665" s="264"/>
      <c r="IR665" s="264"/>
      <c r="IS665" s="264"/>
      <c r="IT665" s="264"/>
      <c r="IU665" s="264"/>
      <c r="IV665" s="264"/>
      <c r="IW665" s="264"/>
      <c r="IX665" s="264"/>
      <c r="IY665" s="264"/>
      <c r="IZ665" s="264"/>
      <c r="JA665" s="264"/>
      <c r="JB665" s="264"/>
      <c r="JC665" s="264"/>
      <c r="JD665" s="264"/>
      <c r="JE665" s="264"/>
      <c r="JF665" s="264"/>
      <c r="JG665" s="264"/>
      <c r="JH665" s="264"/>
      <c r="JI665" s="264"/>
      <c r="JJ665" s="264"/>
      <c r="JK665" s="264"/>
      <c r="JL665" s="264"/>
      <c r="JM665" s="265"/>
      <c r="JN665" s="265" t="n">
        <f aca="false">DH665-DG665</f>
        <v>0</v>
      </c>
    </row>
    <row r="666" s="201" customFormat="true" ht="32.8" hidden="false" customHeight="false" outlineLevel="0" collapsed="false">
      <c r="A666" s="249" t="n">
        <v>634</v>
      </c>
      <c r="B666" s="250" t="s">
        <v>1141</v>
      </c>
      <c r="C666" s="251" t="n">
        <v>5592</v>
      </c>
      <c r="D666" s="252" t="s">
        <v>585</v>
      </c>
      <c r="E666" s="252" t="s">
        <v>507</v>
      </c>
      <c r="F666" s="253" t="n">
        <v>1</v>
      </c>
      <c r="G666" s="254" t="n">
        <v>55750</v>
      </c>
      <c r="H666" s="255" t="n">
        <v>0.2</v>
      </c>
      <c r="I666" s="256" t="n">
        <f aca="false">ROUND(F666*G666,2)</f>
        <v>55750</v>
      </c>
      <c r="J666" s="254" t="n">
        <f aca="false">ROUND(I666+F666*G666*H666,2)</f>
        <v>66900</v>
      </c>
      <c r="K666" s="257" t="n">
        <v>44111</v>
      </c>
      <c r="L666" s="257" t="n">
        <f aca="false">EDATE(K666,M666)-1</f>
        <v>45967</v>
      </c>
      <c r="M666" s="258" t="n">
        <v>61</v>
      </c>
      <c r="N666" s="254" t="n">
        <f aca="false">ROUND(G666/M666,2)*F666</f>
        <v>913.93</v>
      </c>
      <c r="O666" s="254"/>
      <c r="P666" s="254" t="n">
        <v>-42954.98</v>
      </c>
      <c r="Q666" s="253" t="n">
        <v>1</v>
      </c>
      <c r="R666" s="254" t="n">
        <v>0</v>
      </c>
      <c r="S666" s="255" t="n">
        <f aca="false">H666</f>
        <v>0.2</v>
      </c>
      <c r="T666" s="254" t="n">
        <f aca="false">ROUND(Q666*R666,2)</f>
        <v>0</v>
      </c>
      <c r="U666" s="254" t="n">
        <f aca="false">ROUND(T666+Q666*R666*S666,2)</f>
        <v>0</v>
      </c>
      <c r="V666" s="257" t="n">
        <v>44111</v>
      </c>
      <c r="W666" s="257" t="n">
        <v>44562</v>
      </c>
      <c r="X666" s="258" t="n">
        <v>61</v>
      </c>
      <c r="Y666" s="254" t="n">
        <f aca="false">ROUND((R666-Z666)/X666,2)*Q666</f>
        <v>0</v>
      </c>
      <c r="Z666" s="254" t="n">
        <v>0</v>
      </c>
      <c r="AA666" s="254" t="n">
        <v>0</v>
      </c>
      <c r="AB666" s="254"/>
      <c r="AC666" s="254"/>
      <c r="AD666" s="254"/>
      <c r="AE666" s="254"/>
      <c r="AF666" s="254"/>
      <c r="AG666" s="254"/>
      <c r="AH666" s="254"/>
      <c r="AI666" s="254"/>
      <c r="AJ666" s="254"/>
      <c r="AK666" s="254"/>
      <c r="AL666" s="254"/>
      <c r="AM666" s="254"/>
      <c r="AN666" s="254"/>
      <c r="AO666" s="254"/>
      <c r="AP666" s="254"/>
      <c r="AQ666" s="254"/>
      <c r="AR666" s="254"/>
      <c r="AS666" s="254"/>
      <c r="AT666" s="254"/>
      <c r="AU666" s="254"/>
      <c r="AV666" s="254"/>
      <c r="AW666" s="254"/>
      <c r="AX666" s="254"/>
      <c r="AY666" s="254"/>
      <c r="AZ666" s="254"/>
      <c r="BA666" s="254"/>
      <c r="BB666" s="254"/>
      <c r="BC666" s="254"/>
      <c r="BD666" s="254"/>
      <c r="BE666" s="254"/>
      <c r="BF666" s="254"/>
      <c r="BG666" s="254"/>
      <c r="BH666" s="254"/>
      <c r="BI666" s="254"/>
      <c r="BJ666" s="254"/>
      <c r="BK666" s="254"/>
      <c r="BL666" s="254"/>
      <c r="BM666" s="254"/>
      <c r="BN666" s="254"/>
      <c r="BO666" s="254"/>
      <c r="BP666" s="254"/>
      <c r="BQ666" s="254"/>
      <c r="BR666" s="254"/>
      <c r="BS666" s="254"/>
      <c r="BT666" s="254"/>
      <c r="BU666" s="254"/>
      <c r="BV666" s="254"/>
      <c r="BW666" s="254"/>
      <c r="BX666" s="254"/>
      <c r="BY666" s="254"/>
      <c r="BZ666" s="254"/>
      <c r="CA666" s="254"/>
      <c r="CB666" s="254"/>
      <c r="CC666" s="254"/>
      <c r="CD666" s="254"/>
      <c r="CE666" s="254"/>
      <c r="CF666" s="254"/>
      <c r="CG666" s="254"/>
      <c r="CH666" s="254"/>
      <c r="CI666" s="254" t="e">
        <f aca="false">#N/A</f>
        <v>#N/A</v>
      </c>
      <c r="CJ666" s="254"/>
      <c r="CK666" s="254"/>
      <c r="CL666" s="254"/>
      <c r="CM666" s="257" t="n">
        <v>44111</v>
      </c>
      <c r="CN666" s="257" t="e">
        <f aca="false">EDATE(CM666,CO666)-1</f>
        <v>#N/A</v>
      </c>
      <c r="CO666" s="254" t="e">
        <f aca="false">#N/A</f>
        <v>#N/A</v>
      </c>
      <c r="CP666" s="254" t="e">
        <f aca="false">#N/A</f>
        <v>#N/A</v>
      </c>
      <c r="CQ666" s="254"/>
      <c r="CR666" s="254"/>
      <c r="CS666" s="254"/>
      <c r="CT666" s="260" t="n">
        <f aca="false">I666</f>
        <v>55750</v>
      </c>
      <c r="CU666" s="260" t="n">
        <f aca="false">CT666-CV666</f>
        <v>12795.02</v>
      </c>
      <c r="CV666" s="260" t="n">
        <v>42954.98</v>
      </c>
      <c r="CW666" s="261" t="n">
        <f aca="false">IF(AND(CW$5&gt;$V666,CW$6&lt;=$W666),$Y666,IF(AND(MONTH(CW$6)=MONTH($W666),YEAR(CW$6)=YEAR($W666)),$T666-$X666*$Y666+$Y666,0))</f>
        <v>0</v>
      </c>
      <c r="CX666" s="261" t="n">
        <f aca="false">IF(AND(CX$5&gt;$V666,CX$6&lt;=$W666),$Y666,IF(AND(MONTH(CX$6)=MONTH($W666),YEAR(CX$6)=YEAR($W666)),$T666-$X666*$Y666+$Y666,0))</f>
        <v>0</v>
      </c>
      <c r="CY666" s="261" t="n">
        <f aca="false">IF(AND(CY$5&gt;$V666,CY$6&lt;=$W666),$Y666,IF(AND(MONTH(CY$6)=MONTH($W666),YEAR(CY$6)=YEAR($W666)),$T666-$X666*$Y666+$Y666,0))</f>
        <v>0</v>
      </c>
      <c r="CZ666" s="261" t="n">
        <f aca="false">IF(AND(CZ$5&gt;$V666,CZ$6&lt;=$W666),$Y666,IF(AND(MONTH(CZ$6)=MONTH($W666),YEAR(CZ$6)=YEAR($W666)),$T666-$X666*$Y666+$Y666,0))</f>
        <v>0</v>
      </c>
      <c r="DA666" s="261" t="n">
        <f aca="false">IF(AND(DA$5&gt;$V666,DA$6&lt;=$W666),$Y666,IF(AND(MONTH(DA$6)=MONTH($W666),YEAR(DA$6)=YEAR($W666)),$T666-$X666*$Y666+$Y666,0))</f>
        <v>0</v>
      </c>
      <c r="DB666" s="261" t="n">
        <f aca="false">IF(AND(DB$5&gt;$V666,DB$6&lt;=$W666),$Y666,IF(AND(MONTH(DB$6)=MONTH($W666),YEAR(DB$6)=YEAR($W666)),$T666-$X666*$Y666+$Y666,0))</f>
        <v>0</v>
      </c>
      <c r="DC666" s="261" t="n">
        <f aca="false">IF(AND(DC$5&gt;$V666,DC$6&lt;=$W666),$Y666,IF(AND(MONTH(DC$6)=MONTH($W666),YEAR(DC$6)=YEAR($W666)),$T666-$X666*$Y666+$Y666,0))</f>
        <v>0</v>
      </c>
      <c r="DD666" s="261" t="n">
        <f aca="false">IF(AND(DD$5&gt;$V666,DD$6&lt;=$W666),$Y666,IF(AND(MONTH(DD$6)=MONTH($W666),YEAR(DD$6)=YEAR($W666)),$T666-$X666*$Y666+$Y666,0))</f>
        <v>0</v>
      </c>
      <c r="DE666" s="261" t="n">
        <f aca="false">IF(AND(DE$5&gt;$V666,DE$6&lt;=$W666),$Y666,IF(AND(MONTH(DE$6)=MONTH($W666),YEAR(DE$6)=YEAR($W666)),$T666-$X666*$Y666+$Y666,0))</f>
        <v>0</v>
      </c>
      <c r="DF666" s="261" t="n">
        <f aca="false">IF(AND(DF$5&gt;$V666,DF$6&lt;=$W666),$Y666,IF(AND(MONTH(DF$6)=MONTH($W666),YEAR(DF$6)=YEAR($W666)),$T666-$X666*$Y666+$Y666,0))</f>
        <v>0</v>
      </c>
      <c r="DG666" s="261" t="n">
        <f aca="false">IF(AND(DG$5&gt;$V666,DG$6&lt;=$W666),$Y666,IF(AND(MONTH(DG$6)=MONTH($W666),YEAR(DG$6)=YEAR($W666)),$T666-$X666*$Y666+$Y666,0))</f>
        <v>0</v>
      </c>
      <c r="DH666" s="261" t="n">
        <f aca="false">IF(AND(DH$5&gt;$V666,DH$6&lt;=$W666),$Y666,IF(AND(MONTH(DH$6)=MONTH($W666),YEAR(DH$6)=YEAR($W666)),$T666-$X666*$Y666+$Y666,0))</f>
        <v>0</v>
      </c>
      <c r="DI666" s="260" t="n">
        <f aca="false">CW666+CX666+CY666+CZ666+DA666+DB666+DC666+DD666+DE666+DF666+DG666+DH666</f>
        <v>0</v>
      </c>
      <c r="DJ666" s="260"/>
      <c r="DK666" s="260"/>
      <c r="DL666" s="260" t="n">
        <f aca="false">DJ666-DK666</f>
        <v>0</v>
      </c>
      <c r="DM666" s="261" t="n">
        <f aca="false">IF(AND(DM$5&gt;$V666,DM$6&lt;=$W666),$Y666,IF(AND(MONTH(DM$6)=MONTH($W666),YEAR(DM$6)=YEAR($W666)),$T666-$X666*$Y666+$Y666,0))</f>
        <v>0</v>
      </c>
      <c r="DN666" s="261" t="n">
        <f aca="false">IF(AND(DN$5&gt;$V666,DN$6&lt;=$W666),$Y666,IF(AND(MONTH(DN$6)=MONTH($W666),YEAR(DN$6)=YEAR($W666)),$T666-$X666*$Y666+$Y666,0))</f>
        <v>0</v>
      </c>
      <c r="DO666" s="261" t="n">
        <f aca="false">IF(AND(DO$5&gt;$V666,DO$6&lt;=$W666),$Y666,IF(AND(MONTH(DO$6)=MONTH($W666),YEAR(DO$6)=YEAR($W666)),$T666-$X666*$Y666+$Y666,0))</f>
        <v>0</v>
      </c>
      <c r="DP666" s="261" t="n">
        <f aca="false">IF(AND(DP$5&gt;$V666,DP$6&lt;=$W666),$Y666,IF(AND(MONTH(DP$6)=MONTH($W666),YEAR(DP$6)=YEAR($W666)),$T666-$X666*$Y666+$Y666,0))</f>
        <v>0</v>
      </c>
      <c r="DQ666" s="261" t="n">
        <f aca="false">IF(AND(DQ$5&gt;$V666,DQ$6&lt;=$W666),$Y666,IF(AND(MONTH(DQ$6)=MONTH($W666),YEAR(DQ$6)=YEAR($W666)),$T666-$X666*$Y666+$Y666,0))</f>
        <v>0</v>
      </c>
      <c r="DR666" s="261" t="n">
        <f aca="false">IF(AND(DR$5&gt;$V666,DR$6&lt;=$W666),$Y666,IF(AND(MONTH(DR$6)=MONTH($W666),YEAR(DR$6)=YEAR($W666)),$T666-$X666*$Y666+$Y666,0))</f>
        <v>0</v>
      </c>
      <c r="DS666" s="261" t="n">
        <f aca="false">IF(AND(DS$5&gt;$V666,DS$6&lt;=$W666),$Y666,IF(AND(MONTH(DS$6)=MONTH($W666),YEAR(DS$6)=YEAR($W666)),$T666-$X666*$Y666+$Y666,0))</f>
        <v>0</v>
      </c>
      <c r="DT666" s="261" t="n">
        <f aca="false">IF(AND(DT$5&gt;$V666,DT$6&lt;=$W666),$Y666,IF(AND(MONTH(DT$6)=MONTH($W666),YEAR(DT$6)=YEAR($W666)),$T666-$X666*$Y666+$Y666,0))</f>
        <v>0</v>
      </c>
      <c r="DU666" s="261" t="n">
        <f aca="false">IF(AND(DU$5&gt;$V666,DU$6&lt;=$W666),$Y666,IF(AND(MONTH(DU$6)=MONTH($W666),YEAR(DU$6)=YEAR($W666)),$T666-$X666*$Y666+$Y666,0))</f>
        <v>0</v>
      </c>
      <c r="DV666" s="261" t="n">
        <f aca="false">IF(AND(DV$5&gt;$V666,DV$6&lt;=$W666),$Y666,IF(AND(MONTH(DV$6)=MONTH($W666),YEAR(DV$6)=YEAR($W666)),$T666-$X666*$Y666+$Y666,0))</f>
        <v>0</v>
      </c>
      <c r="DW666" s="261" t="n">
        <f aca="false">IF(AND(DW$5&gt;$V666,DW$6&lt;=$W666),$Y666,IF(AND(MONTH(DW$6)=MONTH($W666),YEAR(DW$6)=YEAR($W666)),$T666-$X666*$Y666+$Y666,0))</f>
        <v>0</v>
      </c>
      <c r="DX666" s="261" t="n">
        <f aca="false">IF(AND(DX$5&gt;$V666,DX$6&lt;=$W666),$Y666,IF(AND(MONTH(DX$6)=MONTH($W666),YEAR(DX$6)=YEAR($W666)),$T666-AA666-$X666*$Y666+$Y666,0))</f>
        <v>0</v>
      </c>
      <c r="DY666" s="260" t="n">
        <f aca="false">DM666+DN666+DO666+DP666+DQ666+DR666+DS666+DT666+DU666+DV666+DW666+DX666</f>
        <v>0</v>
      </c>
      <c r="DZ666" s="260" t="n">
        <f aca="false">DJ666+AY666+BA666+BC666+BE666+BG666+BI666+BK666+BM666+BO666</f>
        <v>0</v>
      </c>
      <c r="EA666" s="260" t="n">
        <f aca="false">DK666+DY666</f>
        <v>0</v>
      </c>
      <c r="EB666" s="260" t="n">
        <f aca="false">DZ666-EA666</f>
        <v>0</v>
      </c>
      <c r="EC666" s="261" t="n">
        <f aca="false">IF(AND(EC$5&gt;$V666,EC$6&lt;=$W666),$Y666,IF(AND(MONTH(EC$6)=MONTH($W666),YEAR(EC$6)=YEAR($W666)),$T666-$X666*$Y666+$Y666,0))</f>
        <v>0</v>
      </c>
      <c r="ED666" s="261" t="n">
        <f aca="false">IF(AND(ED$5&gt;$V666,ED$6&lt;=$W666),$Y666,IF(AND(MONTH(ED$6)=MONTH($W666),YEAR(ED$6)=YEAR($W666)),$T666-$X666*$Y666+$Y666,0))</f>
        <v>0</v>
      </c>
      <c r="EE666" s="261" t="n">
        <f aca="false">IF(AND(EE$5&gt;$V666,EE$6&lt;=$W666),$Y666,IF(AND(MONTH(EE$6)=MONTH($W666),YEAR(EE$6)=YEAR($W666)),$T666-$X666*$Y666+$Y666,0))</f>
        <v>0</v>
      </c>
      <c r="EF666" s="261" t="n">
        <f aca="false">IF(AND(EF$5&gt;$V666,EF$6&lt;=$W666),$Y666,IF(AND(MONTH(EF$6)=MONTH($W666),YEAR(EF$6)=YEAR($W666)),$T666-$X666*$Y666+$Y666,0))</f>
        <v>0</v>
      </c>
      <c r="EG666" s="261" t="n">
        <f aca="false">IF(AND(EG$5&gt;$V666,EG$6&lt;=$W666),$Y666,IF(AND(MONTH(EG$6)=MONTH($W666),YEAR(EG$6)=YEAR($W666)),$T666-$X666*$Y666+$Y666,0))</f>
        <v>0</v>
      </c>
      <c r="EH666" s="261" t="n">
        <f aca="false">IF(AND(EH$5&gt;$V666,EH$6&lt;=$W666),$Y666,IF(AND(MONTH(EH$6)=MONTH($W666),YEAR(EH$6)=YEAR($W666)),$T666-$X666*$Y666+$Y666,0))</f>
        <v>0</v>
      </c>
      <c r="EI666" s="261" t="n">
        <f aca="false">IF(AND(EI$5&gt;$V666,EI$6&lt;=$W666),$Y666,IF(AND(MONTH(EI$6)=MONTH($W666),YEAR(EI$6)=YEAR($W666)),$T666-$X666*$Y666+$Y666,0))</f>
        <v>0</v>
      </c>
      <c r="EJ666" s="261" t="n">
        <f aca="false">IF(AND(EJ$5&gt;$V666,EJ$6&lt;=$W666),$Y666,IF(AND(MONTH(EJ$6)=MONTH($W666),YEAR(EJ$6)=YEAR($W666)),$T666-$X666*$Y666+$Y666,0))</f>
        <v>0</v>
      </c>
      <c r="EK666" s="261" t="n">
        <f aca="false">IF(AND(EK$5&gt;$V666,EK$6&lt;=$W666),$Y666,IF(AND(MONTH(EK$6)=MONTH($W666),YEAR(EK$6)=YEAR($W666)),$T666-$X666*$Y666+$Y666,0))</f>
        <v>0</v>
      </c>
      <c r="EL666" s="261" t="n">
        <f aca="false">IF(AND(EL$5&gt;$V666,EL$6&lt;=$W666),$Y666,IF(AND(MONTH(EL$6)=MONTH($W666),YEAR(EL$6)=YEAR($W666)),$T666-$X666*$Y666+$Y666,0))</f>
        <v>0</v>
      </c>
      <c r="EM666" s="261" t="n">
        <f aca="false">IF(AND(EM$5&gt;$V666,EM$6&lt;=$W666),$Y666,IF(AND(MONTH(EM$6)=MONTH($W666),YEAR(EM$6)=YEAR($W666)),$T666-$X666*$Y666+$Y666,0))</f>
        <v>0</v>
      </c>
      <c r="EN666" s="261" t="n">
        <f aca="false">IF(AND(EN$5&gt;$V666,EN$6&lt;=$W666),$Y666,IF(AND(MONTH(EN$6)=MONTH($W666),YEAR(EN$6)=YEAR($W666)),$T666-$X666*$Y666+$Y666,0))</f>
        <v>0</v>
      </c>
      <c r="EO666" s="260" t="n">
        <f aca="false">EC666+ED666+EE666+EF666+EG666+EH666+EI666+EJ666+EK666+EL666+EM666+EN666</f>
        <v>0</v>
      </c>
      <c r="EP666" s="260" t="n">
        <f aca="false">T666+AQ666+AS666+AU666+AW666+AY666+BA666+BC666+BE666+BG666+BI666+BK666+BM666+BO666+BQ666+BS666+BU666+BW666+BY666+CA666+CC666+CE666+CG666</f>
        <v>0</v>
      </c>
      <c r="EQ666" s="260" t="n">
        <f aca="false">EA666+EO666</f>
        <v>0</v>
      </c>
      <c r="ER666" s="260" t="n">
        <f aca="false">EP666-EQ666</f>
        <v>0</v>
      </c>
      <c r="ES666" s="261"/>
      <c r="ET666" s="261"/>
      <c r="EU666" s="261"/>
      <c r="EV666" s="261"/>
      <c r="EW666" s="261"/>
      <c r="EX666" s="261"/>
      <c r="EY666" s="261"/>
      <c r="EZ666" s="261"/>
      <c r="FA666" s="261"/>
      <c r="FB666" s="261"/>
      <c r="FC666" s="261"/>
      <c r="FD666" s="261"/>
      <c r="FE666" s="260" t="n">
        <f aca="false">ES666+ET666+EU666+EV666+EW666+EX666+EY666+EZ666+FA666+FB666+FC666+FD666</f>
        <v>0</v>
      </c>
      <c r="FF666" s="260" t="n">
        <f aca="false">EP666</f>
        <v>0</v>
      </c>
      <c r="FG666" s="260" t="n">
        <f aca="false">EQ666+FE666</f>
        <v>0</v>
      </c>
      <c r="FH666" s="260" t="n">
        <f aca="false">FF666-FG666</f>
        <v>0</v>
      </c>
      <c r="FI666" s="261"/>
      <c r="FJ666" s="261"/>
      <c r="FK666" s="261"/>
      <c r="FL666" s="261"/>
      <c r="FM666" s="261"/>
      <c r="FN666" s="261"/>
      <c r="FO666" s="261"/>
      <c r="FP666" s="261"/>
      <c r="FQ666" s="261"/>
      <c r="FR666" s="261"/>
      <c r="FS666" s="261"/>
      <c r="FT666" s="261"/>
      <c r="FU666" s="260" t="n">
        <f aca="false">FI666+FJ666+FK666+FL666+FM666+FN666+FO666+FP666+FQ666+FR666+FS666+FT666</f>
        <v>0</v>
      </c>
      <c r="FV666" s="260" t="n">
        <f aca="false">FF666</f>
        <v>0</v>
      </c>
      <c r="FW666" s="260" t="n">
        <f aca="false">FG666+FU666</f>
        <v>0</v>
      </c>
      <c r="FX666" s="260" t="n">
        <f aca="false">FV666-FW666</f>
        <v>0</v>
      </c>
      <c r="FY666" s="261"/>
      <c r="FZ666" s="261"/>
      <c r="GA666" s="261"/>
      <c r="GB666" s="261"/>
      <c r="GC666" s="261"/>
      <c r="GD666" s="261"/>
      <c r="GE666" s="261"/>
      <c r="GF666" s="261"/>
      <c r="GG666" s="261"/>
      <c r="GH666" s="261"/>
      <c r="GI666" s="261"/>
      <c r="GJ666" s="261"/>
      <c r="GK666" s="260" t="n">
        <f aca="false">FY666+FZ666+GA666+GB666+GC666+GD666+GE666+GF666+GG666+GH666+GI666+GJ666</f>
        <v>0</v>
      </c>
      <c r="GL666" s="260" t="n">
        <f aca="false">FV666</f>
        <v>0</v>
      </c>
      <c r="GM666" s="260" t="n">
        <f aca="false">FW666+GK666</f>
        <v>0</v>
      </c>
      <c r="GN666" s="260" t="n">
        <f aca="false">GL666-GM666</f>
        <v>0</v>
      </c>
      <c r="GO666" s="261"/>
      <c r="GP666" s="261"/>
      <c r="GQ666" s="261"/>
      <c r="GR666" s="261"/>
      <c r="GS666" s="261"/>
      <c r="GT666" s="261"/>
      <c r="GU666" s="261"/>
      <c r="GV666" s="261"/>
      <c r="GW666" s="261"/>
      <c r="GX666" s="261"/>
      <c r="GY666" s="261"/>
      <c r="GZ666" s="261"/>
      <c r="HA666" s="260" t="n">
        <f aca="false">GO666+GP666+GQ666+GR666+GS666+GT666+GU666+GV666+GW666+GX666+GY666+GZ666</f>
        <v>0</v>
      </c>
      <c r="HB666" s="260" t="n">
        <f aca="false">GL666</f>
        <v>0</v>
      </c>
      <c r="HC666" s="260" t="n">
        <f aca="false">GM666+HA666</f>
        <v>0</v>
      </c>
      <c r="HD666" s="260" t="n">
        <f aca="false">HB666-HC666</f>
        <v>0</v>
      </c>
      <c r="HE666" s="264" t="n">
        <f aca="false">GO666-GJ666</f>
        <v>0</v>
      </c>
      <c r="HF666" s="264"/>
      <c r="HG666" s="264"/>
      <c r="HH666" s="264"/>
      <c r="HI666" s="264"/>
      <c r="HJ666" s="264"/>
      <c r="HK666" s="264"/>
      <c r="HL666" s="264"/>
      <c r="HM666" s="264"/>
      <c r="HN666" s="264"/>
      <c r="HO666" s="264"/>
      <c r="HP666" s="264"/>
      <c r="HQ666" s="264"/>
      <c r="HR666" s="264"/>
      <c r="HS666" s="264"/>
      <c r="HT666" s="264"/>
      <c r="HU666" s="264"/>
      <c r="HV666" s="264"/>
      <c r="HW666" s="264"/>
      <c r="HX666" s="264"/>
      <c r="HY666" s="264"/>
      <c r="HZ666" s="264"/>
      <c r="IA666" s="264"/>
      <c r="IB666" s="264"/>
      <c r="IC666" s="264"/>
      <c r="ID666" s="264"/>
      <c r="IE666" s="264"/>
      <c r="IF666" s="264"/>
      <c r="IG666" s="264"/>
      <c r="IH666" s="264"/>
      <c r="II666" s="264"/>
      <c r="IJ666" s="264"/>
      <c r="IK666" s="264"/>
      <c r="IL666" s="264"/>
      <c r="IM666" s="264"/>
      <c r="IN666" s="264"/>
      <c r="IO666" s="264"/>
      <c r="IP666" s="264"/>
      <c r="IQ666" s="264"/>
      <c r="IR666" s="264"/>
      <c r="IS666" s="264"/>
      <c r="IT666" s="264"/>
      <c r="IU666" s="264"/>
      <c r="IV666" s="264"/>
      <c r="IW666" s="264"/>
      <c r="IX666" s="264"/>
      <c r="IY666" s="264"/>
      <c r="IZ666" s="264"/>
      <c r="JA666" s="264"/>
      <c r="JB666" s="264"/>
      <c r="JC666" s="264"/>
      <c r="JD666" s="264"/>
      <c r="JE666" s="264"/>
      <c r="JF666" s="264"/>
      <c r="JG666" s="264"/>
      <c r="JH666" s="264"/>
      <c r="JI666" s="264"/>
      <c r="JJ666" s="264"/>
      <c r="JK666" s="264"/>
      <c r="JL666" s="264"/>
      <c r="JM666" s="265"/>
      <c r="JN666" s="265" t="n">
        <f aca="false">DH666-DG666</f>
        <v>0</v>
      </c>
    </row>
    <row r="667" s="201" customFormat="true" ht="22.35" hidden="false" customHeight="false" outlineLevel="0" collapsed="false">
      <c r="A667" s="249" t="n">
        <v>635</v>
      </c>
      <c r="B667" s="250" t="s">
        <v>1142</v>
      </c>
      <c r="C667" s="251" t="n">
        <v>5593</v>
      </c>
      <c r="D667" s="252" t="s">
        <v>585</v>
      </c>
      <c r="E667" s="252" t="s">
        <v>507</v>
      </c>
      <c r="F667" s="253" t="n">
        <v>1</v>
      </c>
      <c r="G667" s="254" t="n">
        <v>63851.67</v>
      </c>
      <c r="H667" s="255" t="n">
        <v>0.2</v>
      </c>
      <c r="I667" s="256" t="n">
        <f aca="false">ROUND(F667*G667,2)</f>
        <v>63851.67</v>
      </c>
      <c r="J667" s="254" t="n">
        <f aca="false">ROUND(I667+F667*G667*H667,2)</f>
        <v>76622</v>
      </c>
      <c r="K667" s="257" t="n">
        <v>44111</v>
      </c>
      <c r="L667" s="257" t="n">
        <f aca="false">EDATE(K667,M667)-1</f>
        <v>45967</v>
      </c>
      <c r="M667" s="258" t="n">
        <v>61</v>
      </c>
      <c r="N667" s="254" t="n">
        <f aca="false">ROUND(G667/M667,2)*F667</f>
        <v>1046.75</v>
      </c>
      <c r="O667" s="254"/>
      <c r="P667" s="254" t="n">
        <v>-49197.17</v>
      </c>
      <c r="Q667" s="253" t="n">
        <v>1</v>
      </c>
      <c r="R667" s="254" t="n">
        <v>0</v>
      </c>
      <c r="S667" s="255" t="n">
        <f aca="false">H667</f>
        <v>0.2</v>
      </c>
      <c r="T667" s="254" t="n">
        <f aca="false">ROUND(Q667*R667,2)</f>
        <v>0</v>
      </c>
      <c r="U667" s="254" t="n">
        <f aca="false">ROUND(T667+Q667*R667*S667,2)</f>
        <v>0</v>
      </c>
      <c r="V667" s="257" t="n">
        <v>44111</v>
      </c>
      <c r="W667" s="257" t="n">
        <v>44562</v>
      </c>
      <c r="X667" s="258" t="n">
        <v>61</v>
      </c>
      <c r="Y667" s="254" t="n">
        <f aca="false">ROUND((R667-Z667)/X667,2)*Q667</f>
        <v>0</v>
      </c>
      <c r="Z667" s="254" t="n">
        <v>0</v>
      </c>
      <c r="AA667" s="254" t="n">
        <v>0</v>
      </c>
      <c r="AB667" s="254"/>
      <c r="AC667" s="254"/>
      <c r="AD667" s="254"/>
      <c r="AE667" s="254"/>
      <c r="AF667" s="254"/>
      <c r="AG667" s="254"/>
      <c r="AH667" s="254"/>
      <c r="AI667" s="254"/>
      <c r="AJ667" s="254"/>
      <c r="AK667" s="254"/>
      <c r="AL667" s="254"/>
      <c r="AM667" s="254"/>
      <c r="AN667" s="254"/>
      <c r="AO667" s="254"/>
      <c r="AP667" s="254"/>
      <c r="AQ667" s="254"/>
      <c r="AR667" s="254"/>
      <c r="AS667" s="254"/>
      <c r="AT667" s="254"/>
      <c r="AU667" s="254"/>
      <c r="AV667" s="254"/>
      <c r="AW667" s="254"/>
      <c r="AX667" s="254"/>
      <c r="AY667" s="254"/>
      <c r="AZ667" s="254"/>
      <c r="BA667" s="254"/>
      <c r="BB667" s="254"/>
      <c r="BC667" s="254"/>
      <c r="BD667" s="254"/>
      <c r="BE667" s="254"/>
      <c r="BF667" s="254"/>
      <c r="BG667" s="254"/>
      <c r="BH667" s="254"/>
      <c r="BI667" s="254"/>
      <c r="BJ667" s="254"/>
      <c r="BK667" s="254"/>
      <c r="BL667" s="254"/>
      <c r="BM667" s="254"/>
      <c r="BN667" s="254"/>
      <c r="BO667" s="254"/>
      <c r="BP667" s="254"/>
      <c r="BQ667" s="254"/>
      <c r="BR667" s="254"/>
      <c r="BS667" s="254"/>
      <c r="BT667" s="254"/>
      <c r="BU667" s="254"/>
      <c r="BV667" s="254"/>
      <c r="BW667" s="254"/>
      <c r="BX667" s="254"/>
      <c r="BY667" s="254"/>
      <c r="BZ667" s="254"/>
      <c r="CA667" s="254"/>
      <c r="CB667" s="254"/>
      <c r="CC667" s="254"/>
      <c r="CD667" s="254"/>
      <c r="CE667" s="254"/>
      <c r="CF667" s="254"/>
      <c r="CG667" s="254"/>
      <c r="CH667" s="254"/>
      <c r="CI667" s="254" t="e">
        <f aca="false">#N/A</f>
        <v>#N/A</v>
      </c>
      <c r="CJ667" s="254"/>
      <c r="CK667" s="254"/>
      <c r="CL667" s="254"/>
      <c r="CM667" s="257" t="n">
        <v>44111</v>
      </c>
      <c r="CN667" s="257" t="e">
        <f aca="false">EDATE(CM667,CO667)-1</f>
        <v>#N/A</v>
      </c>
      <c r="CO667" s="254" t="e">
        <f aca="false">#N/A</f>
        <v>#N/A</v>
      </c>
      <c r="CP667" s="254" t="e">
        <f aca="false">#N/A</f>
        <v>#N/A</v>
      </c>
      <c r="CQ667" s="254"/>
      <c r="CR667" s="254"/>
      <c r="CS667" s="254"/>
      <c r="CT667" s="260" t="n">
        <f aca="false">I667</f>
        <v>63851.67</v>
      </c>
      <c r="CU667" s="260" t="n">
        <f aca="false">CT667-CV667</f>
        <v>14654.5</v>
      </c>
      <c r="CV667" s="260" t="n">
        <v>49197.17</v>
      </c>
      <c r="CW667" s="261" t="n">
        <f aca="false">IF(AND(CW$5&gt;$V667,CW$6&lt;=$W667),$Y667,IF(AND(MONTH(CW$6)=MONTH($W667),YEAR(CW$6)=YEAR($W667)),$T667-$X667*$Y667+$Y667,0))</f>
        <v>0</v>
      </c>
      <c r="CX667" s="261" t="n">
        <f aca="false">IF(AND(CX$5&gt;$V667,CX$6&lt;=$W667),$Y667,IF(AND(MONTH(CX$6)=MONTH($W667),YEAR(CX$6)=YEAR($W667)),$T667-$X667*$Y667+$Y667,0))</f>
        <v>0</v>
      </c>
      <c r="CY667" s="261" t="n">
        <f aca="false">IF(AND(CY$5&gt;$V667,CY$6&lt;=$W667),$Y667,IF(AND(MONTH(CY$6)=MONTH($W667),YEAR(CY$6)=YEAR($W667)),$T667-$X667*$Y667+$Y667,0))</f>
        <v>0</v>
      </c>
      <c r="CZ667" s="261" t="n">
        <f aca="false">IF(AND(CZ$5&gt;$V667,CZ$6&lt;=$W667),$Y667,IF(AND(MONTH(CZ$6)=MONTH($W667),YEAR(CZ$6)=YEAR($W667)),$T667-$X667*$Y667+$Y667,0))</f>
        <v>0</v>
      </c>
      <c r="DA667" s="261" t="n">
        <f aca="false">IF(AND(DA$5&gt;$V667,DA$6&lt;=$W667),$Y667,IF(AND(MONTH(DA$6)=MONTH($W667),YEAR(DA$6)=YEAR($W667)),$T667-$X667*$Y667+$Y667,0))</f>
        <v>0</v>
      </c>
      <c r="DB667" s="261" t="n">
        <f aca="false">IF(AND(DB$5&gt;$V667,DB$6&lt;=$W667),$Y667,IF(AND(MONTH(DB$6)=MONTH($W667),YEAR(DB$6)=YEAR($W667)),$T667-$X667*$Y667+$Y667,0))</f>
        <v>0</v>
      </c>
      <c r="DC667" s="261" t="n">
        <f aca="false">IF(AND(DC$5&gt;$V667,DC$6&lt;=$W667),$Y667,IF(AND(MONTH(DC$6)=MONTH($W667),YEAR(DC$6)=YEAR($W667)),$T667-$X667*$Y667+$Y667,0))</f>
        <v>0</v>
      </c>
      <c r="DD667" s="261" t="n">
        <f aca="false">IF(AND(DD$5&gt;$V667,DD$6&lt;=$W667),$Y667,IF(AND(MONTH(DD$6)=MONTH($W667),YEAR(DD$6)=YEAR($W667)),$T667-$X667*$Y667+$Y667,0))</f>
        <v>0</v>
      </c>
      <c r="DE667" s="261" t="n">
        <f aca="false">IF(AND(DE$5&gt;$V667,DE$6&lt;=$W667),$Y667,IF(AND(MONTH(DE$6)=MONTH($W667),YEAR(DE$6)=YEAR($W667)),$T667-$X667*$Y667+$Y667,0))</f>
        <v>0</v>
      </c>
      <c r="DF667" s="261" t="n">
        <f aca="false">IF(AND(DF$5&gt;$V667,DF$6&lt;=$W667),$Y667,IF(AND(MONTH(DF$6)=MONTH($W667),YEAR(DF$6)=YEAR($W667)),$T667-$X667*$Y667+$Y667,0))</f>
        <v>0</v>
      </c>
      <c r="DG667" s="261" t="n">
        <f aca="false">IF(AND(DG$5&gt;$V667,DG$6&lt;=$W667),$Y667,IF(AND(MONTH(DG$6)=MONTH($W667),YEAR(DG$6)=YEAR($W667)),$T667-$X667*$Y667+$Y667,0))</f>
        <v>0</v>
      </c>
      <c r="DH667" s="261" t="n">
        <f aca="false">IF(AND(DH$5&gt;$V667,DH$6&lt;=$W667),$Y667,IF(AND(MONTH(DH$6)=MONTH($W667),YEAR(DH$6)=YEAR($W667)),$T667-$X667*$Y667+$Y667,0))</f>
        <v>0</v>
      </c>
      <c r="DI667" s="260" t="n">
        <f aca="false">CW667+CX667+CY667+CZ667+DA667+DB667+DC667+DD667+DE667+DF667+DG667+DH667</f>
        <v>0</v>
      </c>
      <c r="DJ667" s="260"/>
      <c r="DK667" s="260"/>
      <c r="DL667" s="260" t="n">
        <f aca="false">DJ667-DK667</f>
        <v>0</v>
      </c>
      <c r="DM667" s="261" t="n">
        <f aca="false">IF(AND(DM$5&gt;$V667,DM$6&lt;=$W667),$Y667,IF(AND(MONTH(DM$6)=MONTH($W667),YEAR(DM$6)=YEAR($W667)),$T667-$X667*$Y667+$Y667,0))</f>
        <v>0</v>
      </c>
      <c r="DN667" s="261" t="n">
        <f aca="false">IF(AND(DN$5&gt;$V667,DN$6&lt;=$W667),$Y667,IF(AND(MONTH(DN$6)=MONTH($W667),YEAR(DN$6)=YEAR($W667)),$T667-$X667*$Y667+$Y667,0))</f>
        <v>0</v>
      </c>
      <c r="DO667" s="261" t="n">
        <f aca="false">IF(AND(DO$5&gt;$V667,DO$6&lt;=$W667),$Y667,IF(AND(MONTH(DO$6)=MONTH($W667),YEAR(DO$6)=YEAR($W667)),$T667-$X667*$Y667+$Y667,0))</f>
        <v>0</v>
      </c>
      <c r="DP667" s="261" t="n">
        <f aca="false">IF(AND(DP$5&gt;$V667,DP$6&lt;=$W667),$Y667,IF(AND(MONTH(DP$6)=MONTH($W667),YEAR(DP$6)=YEAR($W667)),$T667-$X667*$Y667+$Y667,0))</f>
        <v>0</v>
      </c>
      <c r="DQ667" s="261" t="n">
        <f aca="false">IF(AND(DQ$5&gt;$V667,DQ$6&lt;=$W667),$Y667,IF(AND(MONTH(DQ$6)=MONTH($W667),YEAR(DQ$6)=YEAR($W667)),$T667-$X667*$Y667+$Y667,0))</f>
        <v>0</v>
      </c>
      <c r="DR667" s="261" t="n">
        <f aca="false">IF(AND(DR$5&gt;$V667,DR$6&lt;=$W667),$Y667,IF(AND(MONTH(DR$6)=MONTH($W667),YEAR(DR$6)=YEAR($W667)),$T667-$X667*$Y667+$Y667,0))</f>
        <v>0</v>
      </c>
      <c r="DS667" s="261" t="n">
        <f aca="false">IF(AND(DS$5&gt;$V667,DS$6&lt;=$W667),$Y667,IF(AND(MONTH(DS$6)=MONTH($W667),YEAR(DS$6)=YEAR($W667)),$T667-$X667*$Y667+$Y667,0))</f>
        <v>0</v>
      </c>
      <c r="DT667" s="261" t="n">
        <f aca="false">IF(AND(DT$5&gt;$V667,DT$6&lt;=$W667),$Y667,IF(AND(MONTH(DT$6)=MONTH($W667),YEAR(DT$6)=YEAR($W667)),$T667-$X667*$Y667+$Y667,0))</f>
        <v>0</v>
      </c>
      <c r="DU667" s="261" t="n">
        <f aca="false">IF(AND(DU$5&gt;$V667,DU$6&lt;=$W667),$Y667,IF(AND(MONTH(DU$6)=MONTH($W667),YEAR(DU$6)=YEAR($W667)),$T667-$X667*$Y667+$Y667,0))</f>
        <v>0</v>
      </c>
      <c r="DV667" s="261" t="n">
        <f aca="false">IF(AND(DV$5&gt;$V667,DV$6&lt;=$W667),$Y667,IF(AND(MONTH(DV$6)=MONTH($W667),YEAR(DV$6)=YEAR($W667)),$T667-$X667*$Y667+$Y667,0))</f>
        <v>0</v>
      </c>
      <c r="DW667" s="261" t="n">
        <f aca="false">IF(AND(DW$5&gt;$V667,DW$6&lt;=$W667),$Y667,IF(AND(MONTH(DW$6)=MONTH($W667),YEAR(DW$6)=YEAR($W667)),$T667-$X667*$Y667+$Y667,0))</f>
        <v>0</v>
      </c>
      <c r="DX667" s="261" t="n">
        <f aca="false">IF(AND(DX$5&gt;$V667,DX$6&lt;=$W667),$Y667,IF(AND(MONTH(DX$6)=MONTH($W667),YEAR(DX$6)=YEAR($W667)),$T667-AA667-$X667*$Y667+$Y667,0))</f>
        <v>0</v>
      </c>
      <c r="DY667" s="260" t="n">
        <f aca="false">DM667+DN667+DO667+DP667+DQ667+DR667+DS667+DT667+DU667+DV667+DW667+DX667</f>
        <v>0</v>
      </c>
      <c r="DZ667" s="260" t="n">
        <f aca="false">DJ667+AY667+BA667+BC667+BE667+BG667+BI667+BK667+BM667+BO667</f>
        <v>0</v>
      </c>
      <c r="EA667" s="260" t="n">
        <f aca="false">DK667+DY667</f>
        <v>0</v>
      </c>
      <c r="EB667" s="260" t="n">
        <f aca="false">DZ667-EA667</f>
        <v>0</v>
      </c>
      <c r="EC667" s="261" t="n">
        <f aca="false">IF(AND(EC$5&gt;$V667,EC$6&lt;=$W667),$Y667,IF(AND(MONTH(EC$6)=MONTH($W667),YEAR(EC$6)=YEAR($W667)),$T667-$X667*$Y667+$Y667,0))</f>
        <v>0</v>
      </c>
      <c r="ED667" s="261" t="n">
        <f aca="false">IF(AND(ED$5&gt;$V667,ED$6&lt;=$W667),$Y667,IF(AND(MONTH(ED$6)=MONTH($W667),YEAR(ED$6)=YEAR($W667)),$T667-$X667*$Y667+$Y667,0))</f>
        <v>0</v>
      </c>
      <c r="EE667" s="261" t="n">
        <f aca="false">IF(AND(EE$5&gt;$V667,EE$6&lt;=$W667),$Y667,IF(AND(MONTH(EE$6)=MONTH($W667),YEAR(EE$6)=YEAR($W667)),$T667-$X667*$Y667+$Y667,0))</f>
        <v>0</v>
      </c>
      <c r="EF667" s="261" t="n">
        <f aca="false">IF(AND(EF$5&gt;$V667,EF$6&lt;=$W667),$Y667,IF(AND(MONTH(EF$6)=MONTH($W667),YEAR(EF$6)=YEAR($W667)),$T667-$X667*$Y667+$Y667,0))</f>
        <v>0</v>
      </c>
      <c r="EG667" s="261" t="n">
        <f aca="false">IF(AND(EG$5&gt;$V667,EG$6&lt;=$W667),$Y667,IF(AND(MONTH(EG$6)=MONTH($W667),YEAR(EG$6)=YEAR($W667)),$T667-$X667*$Y667+$Y667,0))</f>
        <v>0</v>
      </c>
      <c r="EH667" s="261" t="n">
        <f aca="false">IF(AND(EH$5&gt;$V667,EH$6&lt;=$W667),$Y667,IF(AND(MONTH(EH$6)=MONTH($W667),YEAR(EH$6)=YEAR($W667)),$T667-$X667*$Y667+$Y667,0))</f>
        <v>0</v>
      </c>
      <c r="EI667" s="261" t="n">
        <f aca="false">IF(AND(EI$5&gt;$V667,EI$6&lt;=$W667),$Y667,IF(AND(MONTH(EI$6)=MONTH($W667),YEAR(EI$6)=YEAR($W667)),$T667-$X667*$Y667+$Y667,0))</f>
        <v>0</v>
      </c>
      <c r="EJ667" s="261" t="n">
        <f aca="false">IF(AND(EJ$5&gt;$V667,EJ$6&lt;=$W667),$Y667,IF(AND(MONTH(EJ$6)=MONTH($W667),YEAR(EJ$6)=YEAR($W667)),$T667-$X667*$Y667+$Y667,0))</f>
        <v>0</v>
      </c>
      <c r="EK667" s="261" t="n">
        <f aca="false">IF(AND(EK$5&gt;$V667,EK$6&lt;=$W667),$Y667,IF(AND(MONTH(EK$6)=MONTH($W667),YEAR(EK$6)=YEAR($W667)),$T667-$X667*$Y667+$Y667,0))</f>
        <v>0</v>
      </c>
      <c r="EL667" s="261" t="n">
        <f aca="false">IF(AND(EL$5&gt;$V667,EL$6&lt;=$W667),$Y667,IF(AND(MONTH(EL$6)=MONTH($W667),YEAR(EL$6)=YEAR($W667)),$T667-$X667*$Y667+$Y667,0))</f>
        <v>0</v>
      </c>
      <c r="EM667" s="261" t="n">
        <f aca="false">IF(AND(EM$5&gt;$V667,EM$6&lt;=$W667),$Y667,IF(AND(MONTH(EM$6)=MONTH($W667),YEAR(EM$6)=YEAR($W667)),$T667-$X667*$Y667+$Y667,0))</f>
        <v>0</v>
      </c>
      <c r="EN667" s="261" t="n">
        <f aca="false">IF(AND(EN$5&gt;$V667,EN$6&lt;=$W667),$Y667,IF(AND(MONTH(EN$6)=MONTH($W667),YEAR(EN$6)=YEAR($W667)),$T667-$X667*$Y667+$Y667,0))</f>
        <v>0</v>
      </c>
      <c r="EO667" s="260" t="n">
        <f aca="false">EC667+ED667+EE667+EF667+EG667+EH667+EI667+EJ667+EK667+EL667+EM667+EN667</f>
        <v>0</v>
      </c>
      <c r="EP667" s="260" t="n">
        <f aca="false">T667+AQ667+AS667+AU667+AW667+AY667+BA667+BC667+BE667+BG667+BI667+BK667+BM667+BO667+BQ667+BS667+BU667+BW667+BY667+CA667+CC667+CE667+CG667</f>
        <v>0</v>
      </c>
      <c r="EQ667" s="260" t="n">
        <f aca="false">EA667+EO667</f>
        <v>0</v>
      </c>
      <c r="ER667" s="260" t="n">
        <f aca="false">EP667-EQ667</f>
        <v>0</v>
      </c>
      <c r="ES667" s="261"/>
      <c r="ET667" s="261"/>
      <c r="EU667" s="261"/>
      <c r="EV667" s="261"/>
      <c r="EW667" s="261"/>
      <c r="EX667" s="261"/>
      <c r="EY667" s="261"/>
      <c r="EZ667" s="261"/>
      <c r="FA667" s="261"/>
      <c r="FB667" s="261"/>
      <c r="FC667" s="261"/>
      <c r="FD667" s="261"/>
      <c r="FE667" s="260" t="n">
        <f aca="false">ES667+ET667+EU667+EV667+EW667+EX667+EY667+EZ667+FA667+FB667+FC667+FD667</f>
        <v>0</v>
      </c>
      <c r="FF667" s="260" t="n">
        <f aca="false">EP667</f>
        <v>0</v>
      </c>
      <c r="FG667" s="260" t="n">
        <f aca="false">EQ667+FE667</f>
        <v>0</v>
      </c>
      <c r="FH667" s="260" t="n">
        <f aca="false">FF667-FG667</f>
        <v>0</v>
      </c>
      <c r="FI667" s="261"/>
      <c r="FJ667" s="261"/>
      <c r="FK667" s="261"/>
      <c r="FL667" s="261"/>
      <c r="FM667" s="261"/>
      <c r="FN667" s="261"/>
      <c r="FO667" s="261"/>
      <c r="FP667" s="261"/>
      <c r="FQ667" s="261"/>
      <c r="FR667" s="261"/>
      <c r="FS667" s="261"/>
      <c r="FT667" s="261"/>
      <c r="FU667" s="260" t="n">
        <f aca="false">FI667+FJ667+FK667+FL667+FM667+FN667+FO667+FP667+FQ667+FR667+FS667+FT667</f>
        <v>0</v>
      </c>
      <c r="FV667" s="260" t="n">
        <f aca="false">FF667</f>
        <v>0</v>
      </c>
      <c r="FW667" s="260" t="n">
        <f aca="false">FG667+FU667</f>
        <v>0</v>
      </c>
      <c r="FX667" s="260" t="n">
        <f aca="false">FV667-FW667</f>
        <v>0</v>
      </c>
      <c r="FY667" s="261"/>
      <c r="FZ667" s="261"/>
      <c r="GA667" s="261"/>
      <c r="GB667" s="261"/>
      <c r="GC667" s="261"/>
      <c r="GD667" s="261"/>
      <c r="GE667" s="261"/>
      <c r="GF667" s="261"/>
      <c r="GG667" s="261"/>
      <c r="GH667" s="261"/>
      <c r="GI667" s="261"/>
      <c r="GJ667" s="261"/>
      <c r="GK667" s="260" t="n">
        <f aca="false">FY667+FZ667+GA667+GB667+GC667+GD667+GE667+GF667+GG667+GH667+GI667+GJ667</f>
        <v>0</v>
      </c>
      <c r="GL667" s="260" t="n">
        <f aca="false">FV667</f>
        <v>0</v>
      </c>
      <c r="GM667" s="260" t="n">
        <f aca="false">FW667+GK667</f>
        <v>0</v>
      </c>
      <c r="GN667" s="260" t="n">
        <f aca="false">GL667-GM667</f>
        <v>0</v>
      </c>
      <c r="GO667" s="261"/>
      <c r="GP667" s="261"/>
      <c r="GQ667" s="261"/>
      <c r="GR667" s="261"/>
      <c r="GS667" s="261"/>
      <c r="GT667" s="261"/>
      <c r="GU667" s="261"/>
      <c r="GV667" s="261"/>
      <c r="GW667" s="261"/>
      <c r="GX667" s="261"/>
      <c r="GY667" s="261"/>
      <c r="GZ667" s="261"/>
      <c r="HA667" s="260" t="n">
        <f aca="false">GO667+GP667+GQ667+GR667+GS667+GT667+GU667+GV667+GW667+GX667+GY667+GZ667</f>
        <v>0</v>
      </c>
      <c r="HB667" s="260" t="n">
        <f aca="false">GL667</f>
        <v>0</v>
      </c>
      <c r="HC667" s="260" t="n">
        <f aca="false">GM667+HA667</f>
        <v>0</v>
      </c>
      <c r="HD667" s="260" t="n">
        <f aca="false">HB667-HC667</f>
        <v>0</v>
      </c>
      <c r="HE667" s="264" t="n">
        <f aca="false">GO667-GJ667</f>
        <v>0</v>
      </c>
      <c r="HF667" s="264"/>
      <c r="HG667" s="264"/>
      <c r="HH667" s="264"/>
      <c r="HI667" s="264"/>
      <c r="HJ667" s="264"/>
      <c r="HK667" s="264"/>
      <c r="HL667" s="264"/>
      <c r="HM667" s="264"/>
      <c r="HN667" s="264"/>
      <c r="HO667" s="264"/>
      <c r="HP667" s="264"/>
      <c r="HQ667" s="264"/>
      <c r="HR667" s="264"/>
      <c r="HS667" s="264"/>
      <c r="HT667" s="264"/>
      <c r="HU667" s="264"/>
      <c r="HV667" s="264"/>
      <c r="HW667" s="264"/>
      <c r="HX667" s="264"/>
      <c r="HY667" s="264"/>
      <c r="HZ667" s="264"/>
      <c r="IA667" s="264"/>
      <c r="IB667" s="264"/>
      <c r="IC667" s="264"/>
      <c r="ID667" s="264"/>
      <c r="IE667" s="264"/>
      <c r="IF667" s="264"/>
      <c r="IG667" s="264"/>
      <c r="IH667" s="264"/>
      <c r="II667" s="264"/>
      <c r="IJ667" s="264"/>
      <c r="IK667" s="264"/>
      <c r="IL667" s="264"/>
      <c r="IM667" s="264"/>
      <c r="IN667" s="264"/>
      <c r="IO667" s="264"/>
      <c r="IP667" s="264"/>
      <c r="IQ667" s="264"/>
      <c r="IR667" s="264"/>
      <c r="IS667" s="264"/>
      <c r="IT667" s="264"/>
      <c r="IU667" s="264"/>
      <c r="IV667" s="264"/>
      <c r="IW667" s="264"/>
      <c r="IX667" s="264"/>
      <c r="IY667" s="264"/>
      <c r="IZ667" s="264"/>
      <c r="JA667" s="264"/>
      <c r="JB667" s="264"/>
      <c r="JC667" s="264"/>
      <c r="JD667" s="264"/>
      <c r="JE667" s="264"/>
      <c r="JF667" s="264"/>
      <c r="JG667" s="264"/>
      <c r="JH667" s="264"/>
      <c r="JI667" s="264"/>
      <c r="JJ667" s="264"/>
      <c r="JK667" s="264"/>
      <c r="JL667" s="264"/>
      <c r="JM667" s="265"/>
      <c r="JN667" s="265" t="n">
        <f aca="false">DH667-DG667</f>
        <v>0</v>
      </c>
    </row>
    <row r="668" s="201" customFormat="true" ht="22.35" hidden="false" customHeight="false" outlineLevel="0" collapsed="false">
      <c r="A668" s="249" t="n">
        <v>636</v>
      </c>
      <c r="B668" s="250" t="s">
        <v>1143</v>
      </c>
      <c r="C668" s="251" t="n">
        <v>5594</v>
      </c>
      <c r="D668" s="252" t="s">
        <v>585</v>
      </c>
      <c r="E668" s="252" t="s">
        <v>507</v>
      </c>
      <c r="F668" s="253" t="n">
        <v>1</v>
      </c>
      <c r="G668" s="254" t="n">
        <v>63851.67</v>
      </c>
      <c r="H668" s="255" t="n">
        <v>0.2</v>
      </c>
      <c r="I668" s="256" t="n">
        <f aca="false">ROUND(F668*G668,2)</f>
        <v>63851.67</v>
      </c>
      <c r="J668" s="254" t="n">
        <f aca="false">ROUND(I668+F668*G668*H668,2)</f>
        <v>76622</v>
      </c>
      <c r="K668" s="257" t="n">
        <v>44111</v>
      </c>
      <c r="L668" s="257" t="n">
        <f aca="false">EDATE(K668,M668)-1</f>
        <v>45967</v>
      </c>
      <c r="M668" s="258" t="n">
        <v>61</v>
      </c>
      <c r="N668" s="254" t="n">
        <f aca="false">ROUND(G668/M668,2)*F668</f>
        <v>1046.75</v>
      </c>
      <c r="O668" s="254"/>
      <c r="P668" s="254" t="n">
        <v>-49197.17</v>
      </c>
      <c r="Q668" s="253" t="n">
        <v>1</v>
      </c>
      <c r="R668" s="254" t="n">
        <v>0</v>
      </c>
      <c r="S668" s="255" t="n">
        <f aca="false">H668</f>
        <v>0.2</v>
      </c>
      <c r="T668" s="254" t="n">
        <f aca="false">ROUND(Q668*R668,2)</f>
        <v>0</v>
      </c>
      <c r="U668" s="254" t="n">
        <f aca="false">ROUND(T668+Q668*R668*S668,2)</f>
        <v>0</v>
      </c>
      <c r="V668" s="257" t="n">
        <v>44111</v>
      </c>
      <c r="W668" s="257" t="n">
        <v>44562</v>
      </c>
      <c r="X668" s="258" t="n">
        <v>61</v>
      </c>
      <c r="Y668" s="254" t="n">
        <f aca="false">ROUND((R668-Z668)/X668,2)*Q668</f>
        <v>0</v>
      </c>
      <c r="Z668" s="254" t="n">
        <v>0</v>
      </c>
      <c r="AA668" s="254" t="n">
        <v>0</v>
      </c>
      <c r="AB668" s="254"/>
      <c r="AC668" s="254"/>
      <c r="AD668" s="254"/>
      <c r="AE668" s="254"/>
      <c r="AF668" s="254"/>
      <c r="AG668" s="254"/>
      <c r="AH668" s="254"/>
      <c r="AI668" s="254"/>
      <c r="AJ668" s="254"/>
      <c r="AK668" s="254"/>
      <c r="AL668" s="254"/>
      <c r="AM668" s="254"/>
      <c r="AN668" s="254"/>
      <c r="AO668" s="254"/>
      <c r="AP668" s="254"/>
      <c r="AQ668" s="254"/>
      <c r="AR668" s="254"/>
      <c r="AS668" s="254"/>
      <c r="AT668" s="254"/>
      <c r="AU668" s="254"/>
      <c r="AV668" s="254"/>
      <c r="AW668" s="254"/>
      <c r="AX668" s="254"/>
      <c r="AY668" s="254"/>
      <c r="AZ668" s="254"/>
      <c r="BA668" s="254"/>
      <c r="BB668" s="254"/>
      <c r="BC668" s="254"/>
      <c r="BD668" s="254"/>
      <c r="BE668" s="254"/>
      <c r="BF668" s="254"/>
      <c r="BG668" s="254"/>
      <c r="BH668" s="254"/>
      <c r="BI668" s="254"/>
      <c r="BJ668" s="254"/>
      <c r="BK668" s="254"/>
      <c r="BL668" s="254"/>
      <c r="BM668" s="254"/>
      <c r="BN668" s="254"/>
      <c r="BO668" s="254"/>
      <c r="BP668" s="254"/>
      <c r="BQ668" s="254"/>
      <c r="BR668" s="254"/>
      <c r="BS668" s="254"/>
      <c r="BT668" s="254"/>
      <c r="BU668" s="254"/>
      <c r="BV668" s="254"/>
      <c r="BW668" s="254"/>
      <c r="BX668" s="254"/>
      <c r="BY668" s="254"/>
      <c r="BZ668" s="254"/>
      <c r="CA668" s="254"/>
      <c r="CB668" s="254"/>
      <c r="CC668" s="254"/>
      <c r="CD668" s="254"/>
      <c r="CE668" s="254"/>
      <c r="CF668" s="254"/>
      <c r="CG668" s="254"/>
      <c r="CH668" s="254"/>
      <c r="CI668" s="254" t="e">
        <f aca="false">#N/A</f>
        <v>#N/A</v>
      </c>
      <c r="CJ668" s="254"/>
      <c r="CK668" s="254"/>
      <c r="CL668" s="254"/>
      <c r="CM668" s="257" t="n">
        <v>44111</v>
      </c>
      <c r="CN668" s="257" t="e">
        <f aca="false">EDATE(CM668,CO668)-1</f>
        <v>#N/A</v>
      </c>
      <c r="CO668" s="254" t="e">
        <f aca="false">#N/A</f>
        <v>#N/A</v>
      </c>
      <c r="CP668" s="254" t="e">
        <f aca="false">#N/A</f>
        <v>#N/A</v>
      </c>
      <c r="CQ668" s="254"/>
      <c r="CR668" s="254"/>
      <c r="CS668" s="254"/>
      <c r="CT668" s="260" t="n">
        <f aca="false">I668</f>
        <v>63851.67</v>
      </c>
      <c r="CU668" s="260" t="n">
        <f aca="false">CT668-CV668</f>
        <v>14654.5</v>
      </c>
      <c r="CV668" s="260" t="n">
        <v>49197.17</v>
      </c>
      <c r="CW668" s="261" t="n">
        <f aca="false">IF(AND(CW$5&gt;$V668,CW$6&lt;=$W668),$Y668,IF(AND(MONTH(CW$6)=MONTH($W668),YEAR(CW$6)=YEAR($W668)),$T668-$X668*$Y668+$Y668,0))</f>
        <v>0</v>
      </c>
      <c r="CX668" s="261" t="n">
        <f aca="false">IF(AND(CX$5&gt;$V668,CX$6&lt;=$W668),$Y668,IF(AND(MONTH(CX$6)=MONTH($W668),YEAR(CX$6)=YEAR($W668)),$T668-$X668*$Y668+$Y668,0))</f>
        <v>0</v>
      </c>
      <c r="CY668" s="261" t="n">
        <f aca="false">IF(AND(CY$5&gt;$V668,CY$6&lt;=$W668),$Y668,IF(AND(MONTH(CY$6)=MONTH($W668),YEAR(CY$6)=YEAR($W668)),$T668-$X668*$Y668+$Y668,0))</f>
        <v>0</v>
      </c>
      <c r="CZ668" s="261" t="n">
        <f aca="false">IF(AND(CZ$5&gt;$V668,CZ$6&lt;=$W668),$Y668,IF(AND(MONTH(CZ$6)=MONTH($W668),YEAR(CZ$6)=YEAR($W668)),$T668-$X668*$Y668+$Y668,0))</f>
        <v>0</v>
      </c>
      <c r="DA668" s="261" t="n">
        <f aca="false">IF(AND(DA$5&gt;$V668,DA$6&lt;=$W668),$Y668,IF(AND(MONTH(DA$6)=MONTH($W668),YEAR(DA$6)=YEAR($W668)),$T668-$X668*$Y668+$Y668,0))</f>
        <v>0</v>
      </c>
      <c r="DB668" s="261" t="n">
        <f aca="false">IF(AND(DB$5&gt;$V668,DB$6&lt;=$W668),$Y668,IF(AND(MONTH(DB$6)=MONTH($W668),YEAR(DB$6)=YEAR($W668)),$T668-$X668*$Y668+$Y668,0))</f>
        <v>0</v>
      </c>
      <c r="DC668" s="261" t="n">
        <f aca="false">IF(AND(DC$5&gt;$V668,DC$6&lt;=$W668),$Y668,IF(AND(MONTH(DC$6)=MONTH($W668),YEAR(DC$6)=YEAR($W668)),$T668-$X668*$Y668+$Y668,0))</f>
        <v>0</v>
      </c>
      <c r="DD668" s="261" t="n">
        <f aca="false">IF(AND(DD$5&gt;$V668,DD$6&lt;=$W668),$Y668,IF(AND(MONTH(DD$6)=MONTH($W668),YEAR(DD$6)=YEAR($W668)),$T668-$X668*$Y668+$Y668,0))</f>
        <v>0</v>
      </c>
      <c r="DE668" s="261" t="n">
        <f aca="false">IF(AND(DE$5&gt;$V668,DE$6&lt;=$W668),$Y668,IF(AND(MONTH(DE$6)=MONTH($W668),YEAR(DE$6)=YEAR($W668)),$T668-$X668*$Y668+$Y668,0))</f>
        <v>0</v>
      </c>
      <c r="DF668" s="261" t="n">
        <f aca="false">IF(AND(DF$5&gt;$V668,DF$6&lt;=$W668),$Y668,IF(AND(MONTH(DF$6)=MONTH($W668),YEAR(DF$6)=YEAR($W668)),$T668-$X668*$Y668+$Y668,0))</f>
        <v>0</v>
      </c>
      <c r="DG668" s="261" t="n">
        <f aca="false">IF(AND(DG$5&gt;$V668,DG$6&lt;=$W668),$Y668,IF(AND(MONTH(DG$6)=MONTH($W668),YEAR(DG$6)=YEAR($W668)),$T668-$X668*$Y668+$Y668,0))</f>
        <v>0</v>
      </c>
      <c r="DH668" s="261" t="n">
        <f aca="false">IF(AND(DH$5&gt;$V668,DH$6&lt;=$W668),$Y668,IF(AND(MONTH(DH$6)=MONTH($W668),YEAR(DH$6)=YEAR($W668)),$T668-$X668*$Y668+$Y668,0))</f>
        <v>0</v>
      </c>
      <c r="DI668" s="260" t="n">
        <f aca="false">CW668+CX668+CY668+CZ668+DA668+DB668+DC668+DD668+DE668+DF668+DG668+DH668</f>
        <v>0</v>
      </c>
      <c r="DJ668" s="260"/>
      <c r="DK668" s="260"/>
      <c r="DL668" s="260" t="n">
        <f aca="false">DJ668-DK668</f>
        <v>0</v>
      </c>
      <c r="DM668" s="261" t="n">
        <f aca="false">IF(AND(DM$5&gt;$V668,DM$6&lt;=$W668),$Y668,IF(AND(MONTH(DM$6)=MONTH($W668),YEAR(DM$6)=YEAR($W668)),$T668-$X668*$Y668+$Y668,0))</f>
        <v>0</v>
      </c>
      <c r="DN668" s="261" t="n">
        <f aca="false">IF(AND(DN$5&gt;$V668,DN$6&lt;=$W668),$Y668,IF(AND(MONTH(DN$6)=MONTH($W668),YEAR(DN$6)=YEAR($W668)),$T668-$X668*$Y668+$Y668,0))</f>
        <v>0</v>
      </c>
      <c r="DO668" s="261" t="n">
        <f aca="false">IF(AND(DO$5&gt;$V668,DO$6&lt;=$W668),$Y668,IF(AND(MONTH(DO$6)=MONTH($W668),YEAR(DO$6)=YEAR($W668)),$T668-$X668*$Y668+$Y668,0))</f>
        <v>0</v>
      </c>
      <c r="DP668" s="261" t="n">
        <f aca="false">IF(AND(DP$5&gt;$V668,DP$6&lt;=$W668),$Y668,IF(AND(MONTH(DP$6)=MONTH($W668),YEAR(DP$6)=YEAR($W668)),$T668-$X668*$Y668+$Y668,0))</f>
        <v>0</v>
      </c>
      <c r="DQ668" s="261" t="n">
        <f aca="false">IF(AND(DQ$5&gt;$V668,DQ$6&lt;=$W668),$Y668,IF(AND(MONTH(DQ$6)=MONTH($W668),YEAR(DQ$6)=YEAR($W668)),$T668-$X668*$Y668+$Y668,0))</f>
        <v>0</v>
      </c>
      <c r="DR668" s="261" t="n">
        <f aca="false">IF(AND(DR$5&gt;$V668,DR$6&lt;=$W668),$Y668,IF(AND(MONTH(DR$6)=MONTH($W668),YEAR(DR$6)=YEAR($W668)),$T668-$X668*$Y668+$Y668,0))</f>
        <v>0</v>
      </c>
      <c r="DS668" s="261" t="n">
        <f aca="false">IF(AND(DS$5&gt;$V668,DS$6&lt;=$W668),$Y668,IF(AND(MONTH(DS$6)=MONTH($W668),YEAR(DS$6)=YEAR($W668)),$T668-$X668*$Y668+$Y668,0))</f>
        <v>0</v>
      </c>
      <c r="DT668" s="261" t="n">
        <f aca="false">IF(AND(DT$5&gt;$V668,DT$6&lt;=$W668),$Y668,IF(AND(MONTH(DT$6)=MONTH($W668),YEAR(DT$6)=YEAR($W668)),$T668-$X668*$Y668+$Y668,0))</f>
        <v>0</v>
      </c>
      <c r="DU668" s="261" t="n">
        <f aca="false">IF(AND(DU$5&gt;$V668,DU$6&lt;=$W668),$Y668,IF(AND(MONTH(DU$6)=MONTH($W668),YEAR(DU$6)=YEAR($W668)),$T668-$X668*$Y668+$Y668,0))</f>
        <v>0</v>
      </c>
      <c r="DV668" s="261" t="n">
        <f aca="false">IF(AND(DV$5&gt;$V668,DV$6&lt;=$W668),$Y668,IF(AND(MONTH(DV$6)=MONTH($W668),YEAR(DV$6)=YEAR($W668)),$T668-$X668*$Y668+$Y668,0))</f>
        <v>0</v>
      </c>
      <c r="DW668" s="261" t="n">
        <f aca="false">IF(AND(DW$5&gt;$V668,DW$6&lt;=$W668),$Y668,IF(AND(MONTH(DW$6)=MONTH($W668),YEAR(DW$6)=YEAR($W668)),$T668-$X668*$Y668+$Y668,0))</f>
        <v>0</v>
      </c>
      <c r="DX668" s="261" t="n">
        <f aca="false">IF(AND(DX$5&gt;$V668,DX$6&lt;=$W668),$Y668,IF(AND(MONTH(DX$6)=MONTH($W668),YEAR(DX$6)=YEAR($W668)),$T668-AA668-$X668*$Y668+$Y668,0))</f>
        <v>0</v>
      </c>
      <c r="DY668" s="260" t="n">
        <f aca="false">DM668+DN668+DO668+DP668+DQ668+DR668+DS668+DT668+DU668+DV668+DW668+DX668</f>
        <v>0</v>
      </c>
      <c r="DZ668" s="260" t="n">
        <f aca="false">DJ668+AY668+BA668+BC668+BE668+BG668+BI668+BK668+BM668+BO668</f>
        <v>0</v>
      </c>
      <c r="EA668" s="260" t="n">
        <f aca="false">DK668+DY668</f>
        <v>0</v>
      </c>
      <c r="EB668" s="260" t="n">
        <f aca="false">DZ668-EA668</f>
        <v>0</v>
      </c>
      <c r="EC668" s="261" t="n">
        <f aca="false">IF(AND(EC$5&gt;$V668,EC$6&lt;=$W668),$Y668,IF(AND(MONTH(EC$6)=MONTH($W668),YEAR(EC$6)=YEAR($W668)),$T668-$X668*$Y668+$Y668,0))</f>
        <v>0</v>
      </c>
      <c r="ED668" s="261" t="n">
        <f aca="false">IF(AND(ED$5&gt;$V668,ED$6&lt;=$W668),$Y668,IF(AND(MONTH(ED$6)=MONTH($W668),YEAR(ED$6)=YEAR($W668)),$T668-$X668*$Y668+$Y668,0))</f>
        <v>0</v>
      </c>
      <c r="EE668" s="261" t="n">
        <f aca="false">IF(AND(EE$5&gt;$V668,EE$6&lt;=$W668),$Y668,IF(AND(MONTH(EE$6)=MONTH($W668),YEAR(EE$6)=YEAR($W668)),$T668-$X668*$Y668+$Y668,0))</f>
        <v>0</v>
      </c>
      <c r="EF668" s="261" t="n">
        <f aca="false">IF(AND(EF$5&gt;$V668,EF$6&lt;=$W668),$Y668,IF(AND(MONTH(EF$6)=MONTH($W668),YEAR(EF$6)=YEAR($W668)),$T668-$X668*$Y668+$Y668,0))</f>
        <v>0</v>
      </c>
      <c r="EG668" s="261" t="n">
        <f aca="false">IF(AND(EG$5&gt;$V668,EG$6&lt;=$W668),$Y668,IF(AND(MONTH(EG$6)=MONTH($W668),YEAR(EG$6)=YEAR($W668)),$T668-$X668*$Y668+$Y668,0))</f>
        <v>0</v>
      </c>
      <c r="EH668" s="261" t="n">
        <f aca="false">IF(AND(EH$5&gt;$V668,EH$6&lt;=$W668),$Y668,IF(AND(MONTH(EH$6)=MONTH($W668),YEAR(EH$6)=YEAR($W668)),$T668-$X668*$Y668+$Y668,0))</f>
        <v>0</v>
      </c>
      <c r="EI668" s="261" t="n">
        <f aca="false">IF(AND(EI$5&gt;$V668,EI$6&lt;=$W668),$Y668,IF(AND(MONTH(EI$6)=MONTH($W668),YEAR(EI$6)=YEAR($W668)),$T668-$X668*$Y668+$Y668,0))</f>
        <v>0</v>
      </c>
      <c r="EJ668" s="261" t="n">
        <f aca="false">IF(AND(EJ$5&gt;$V668,EJ$6&lt;=$W668),$Y668,IF(AND(MONTH(EJ$6)=MONTH($W668),YEAR(EJ$6)=YEAR($W668)),$T668-$X668*$Y668+$Y668,0))</f>
        <v>0</v>
      </c>
      <c r="EK668" s="261" t="n">
        <f aca="false">IF(AND(EK$5&gt;$V668,EK$6&lt;=$W668),$Y668,IF(AND(MONTH(EK$6)=MONTH($W668),YEAR(EK$6)=YEAR($W668)),$T668-$X668*$Y668+$Y668,0))</f>
        <v>0</v>
      </c>
      <c r="EL668" s="261" t="n">
        <f aca="false">IF(AND(EL$5&gt;$V668,EL$6&lt;=$W668),$Y668,IF(AND(MONTH(EL$6)=MONTH($W668),YEAR(EL$6)=YEAR($W668)),$T668-$X668*$Y668+$Y668,0))</f>
        <v>0</v>
      </c>
      <c r="EM668" s="261" t="n">
        <f aca="false">IF(AND(EM$5&gt;$V668,EM$6&lt;=$W668),$Y668,IF(AND(MONTH(EM$6)=MONTH($W668),YEAR(EM$6)=YEAR($W668)),$T668-$X668*$Y668+$Y668,0))</f>
        <v>0</v>
      </c>
      <c r="EN668" s="261" t="n">
        <f aca="false">IF(AND(EN$5&gt;$V668,EN$6&lt;=$W668),$Y668,IF(AND(MONTH(EN$6)=MONTH($W668),YEAR(EN$6)=YEAR($W668)),$T668-$X668*$Y668+$Y668,0))</f>
        <v>0</v>
      </c>
      <c r="EO668" s="260" t="n">
        <f aca="false">EC668+ED668+EE668+EF668+EG668+EH668+EI668+EJ668+EK668+EL668+EM668+EN668</f>
        <v>0</v>
      </c>
      <c r="EP668" s="260" t="n">
        <f aca="false">T668+AQ668+AS668+AU668+AW668+AY668+BA668+BC668+BE668+BG668+BI668+BK668+BM668+BO668+BQ668+BS668+BU668+BW668+BY668+CA668+CC668+CE668+CG668</f>
        <v>0</v>
      </c>
      <c r="EQ668" s="260" t="n">
        <f aca="false">EA668+EO668</f>
        <v>0</v>
      </c>
      <c r="ER668" s="260" t="n">
        <f aca="false">EP668-EQ668</f>
        <v>0</v>
      </c>
      <c r="ES668" s="261"/>
      <c r="ET668" s="261"/>
      <c r="EU668" s="261"/>
      <c r="EV668" s="261"/>
      <c r="EW668" s="261"/>
      <c r="EX668" s="261"/>
      <c r="EY668" s="261"/>
      <c r="EZ668" s="261"/>
      <c r="FA668" s="261"/>
      <c r="FB668" s="261"/>
      <c r="FC668" s="261"/>
      <c r="FD668" s="261"/>
      <c r="FE668" s="260" t="n">
        <f aca="false">ES668+ET668+EU668+EV668+EW668+EX668+EY668+EZ668+FA668+FB668+FC668+FD668</f>
        <v>0</v>
      </c>
      <c r="FF668" s="260" t="n">
        <f aca="false">EP668</f>
        <v>0</v>
      </c>
      <c r="FG668" s="260" t="n">
        <f aca="false">EQ668+FE668</f>
        <v>0</v>
      </c>
      <c r="FH668" s="260" t="n">
        <f aca="false">FF668-FG668</f>
        <v>0</v>
      </c>
      <c r="FI668" s="261"/>
      <c r="FJ668" s="261"/>
      <c r="FK668" s="261"/>
      <c r="FL668" s="261"/>
      <c r="FM668" s="261"/>
      <c r="FN668" s="261"/>
      <c r="FO668" s="261"/>
      <c r="FP668" s="261"/>
      <c r="FQ668" s="261"/>
      <c r="FR668" s="261"/>
      <c r="FS668" s="261"/>
      <c r="FT668" s="261"/>
      <c r="FU668" s="260" t="n">
        <f aca="false">FI668+FJ668+FK668+FL668+FM668+FN668+FO668+FP668+FQ668+FR668+FS668+FT668</f>
        <v>0</v>
      </c>
      <c r="FV668" s="260" t="n">
        <f aca="false">FF668</f>
        <v>0</v>
      </c>
      <c r="FW668" s="260" t="n">
        <f aca="false">FG668+FU668</f>
        <v>0</v>
      </c>
      <c r="FX668" s="260" t="n">
        <f aca="false">FV668-FW668</f>
        <v>0</v>
      </c>
      <c r="FY668" s="261"/>
      <c r="FZ668" s="261"/>
      <c r="GA668" s="261"/>
      <c r="GB668" s="261"/>
      <c r="GC668" s="261"/>
      <c r="GD668" s="261"/>
      <c r="GE668" s="261"/>
      <c r="GF668" s="261"/>
      <c r="GG668" s="261"/>
      <c r="GH668" s="261"/>
      <c r="GI668" s="261"/>
      <c r="GJ668" s="261"/>
      <c r="GK668" s="260" t="n">
        <f aca="false">FY668+FZ668+GA668+GB668+GC668+GD668+GE668+GF668+GG668+GH668+GI668+GJ668</f>
        <v>0</v>
      </c>
      <c r="GL668" s="260" t="n">
        <f aca="false">FV668</f>
        <v>0</v>
      </c>
      <c r="GM668" s="260" t="n">
        <f aca="false">FW668+GK668</f>
        <v>0</v>
      </c>
      <c r="GN668" s="260" t="n">
        <f aca="false">GL668-GM668</f>
        <v>0</v>
      </c>
      <c r="GO668" s="261"/>
      <c r="GP668" s="261"/>
      <c r="GQ668" s="261"/>
      <c r="GR668" s="261"/>
      <c r="GS668" s="261"/>
      <c r="GT668" s="261"/>
      <c r="GU668" s="261"/>
      <c r="GV668" s="261"/>
      <c r="GW668" s="261"/>
      <c r="GX668" s="261"/>
      <c r="GY668" s="261"/>
      <c r="GZ668" s="261"/>
      <c r="HA668" s="260" t="n">
        <f aca="false">GO668+GP668+GQ668+GR668+GS668+GT668+GU668+GV668+GW668+GX668+GY668+GZ668</f>
        <v>0</v>
      </c>
      <c r="HB668" s="260" t="n">
        <f aca="false">GL668</f>
        <v>0</v>
      </c>
      <c r="HC668" s="260" t="n">
        <f aca="false">GM668+HA668</f>
        <v>0</v>
      </c>
      <c r="HD668" s="260" t="n">
        <f aca="false">HB668-HC668</f>
        <v>0</v>
      </c>
      <c r="HE668" s="264" t="n">
        <f aca="false">GO668-GJ668</f>
        <v>0</v>
      </c>
      <c r="HF668" s="264"/>
      <c r="HG668" s="264"/>
      <c r="HH668" s="264"/>
      <c r="HI668" s="264"/>
      <c r="HJ668" s="264"/>
      <c r="HK668" s="264"/>
      <c r="HL668" s="264"/>
      <c r="HM668" s="264"/>
      <c r="HN668" s="264"/>
      <c r="HO668" s="264"/>
      <c r="HP668" s="264"/>
      <c r="HQ668" s="264"/>
      <c r="HR668" s="264"/>
      <c r="HS668" s="264"/>
      <c r="HT668" s="264"/>
      <c r="HU668" s="264"/>
      <c r="HV668" s="264"/>
      <c r="HW668" s="264"/>
      <c r="HX668" s="264"/>
      <c r="HY668" s="264"/>
      <c r="HZ668" s="264"/>
      <c r="IA668" s="264"/>
      <c r="IB668" s="264"/>
      <c r="IC668" s="264"/>
      <c r="ID668" s="264"/>
      <c r="IE668" s="264"/>
      <c r="IF668" s="264"/>
      <c r="IG668" s="264"/>
      <c r="IH668" s="264"/>
      <c r="II668" s="264"/>
      <c r="IJ668" s="264"/>
      <c r="IK668" s="264"/>
      <c r="IL668" s="264"/>
      <c r="IM668" s="264"/>
      <c r="IN668" s="264"/>
      <c r="IO668" s="264"/>
      <c r="IP668" s="264"/>
      <c r="IQ668" s="264"/>
      <c r="IR668" s="264"/>
      <c r="IS668" s="264"/>
      <c r="IT668" s="264"/>
      <c r="IU668" s="264"/>
      <c r="IV668" s="264"/>
      <c r="IW668" s="264"/>
      <c r="IX668" s="264"/>
      <c r="IY668" s="264"/>
      <c r="IZ668" s="264"/>
      <c r="JA668" s="264"/>
      <c r="JB668" s="264"/>
      <c r="JC668" s="264"/>
      <c r="JD668" s="264"/>
      <c r="JE668" s="264"/>
      <c r="JF668" s="264"/>
      <c r="JG668" s="264"/>
      <c r="JH668" s="264"/>
      <c r="JI668" s="264"/>
      <c r="JJ668" s="264"/>
      <c r="JK668" s="264"/>
      <c r="JL668" s="264"/>
      <c r="JM668" s="265"/>
      <c r="JN668" s="265" t="n">
        <f aca="false">DH668-DG668</f>
        <v>0</v>
      </c>
    </row>
    <row r="669" s="201" customFormat="true" ht="22.35" hidden="false" customHeight="false" outlineLevel="0" collapsed="false">
      <c r="A669" s="249" t="n">
        <v>637</v>
      </c>
      <c r="B669" s="250" t="s">
        <v>1144</v>
      </c>
      <c r="C669" s="251" t="n">
        <v>5595</v>
      </c>
      <c r="D669" s="252" t="s">
        <v>585</v>
      </c>
      <c r="E669" s="252" t="s">
        <v>507</v>
      </c>
      <c r="F669" s="253" t="n">
        <v>1</v>
      </c>
      <c r="G669" s="254" t="n">
        <v>63851.66</v>
      </c>
      <c r="H669" s="255" t="n">
        <v>0.2</v>
      </c>
      <c r="I669" s="256" t="n">
        <f aca="false">ROUND(F669*G669,2)</f>
        <v>63851.66</v>
      </c>
      <c r="J669" s="254" t="n">
        <f aca="false">ROUND(I669+F669*G669*H669,2)</f>
        <v>76621.99</v>
      </c>
      <c r="K669" s="257" t="n">
        <v>44111</v>
      </c>
      <c r="L669" s="257" t="n">
        <f aca="false">EDATE(K669,M669)-1</f>
        <v>45967</v>
      </c>
      <c r="M669" s="258" t="n">
        <v>61</v>
      </c>
      <c r="N669" s="254" t="n">
        <f aca="false">ROUND(G669/M669,2)*F669</f>
        <v>1046.75</v>
      </c>
      <c r="O669" s="254"/>
      <c r="P669" s="254" t="n">
        <v>-49197.16</v>
      </c>
      <c r="Q669" s="253" t="n">
        <v>1</v>
      </c>
      <c r="R669" s="254" t="n">
        <v>0</v>
      </c>
      <c r="S669" s="255" t="n">
        <f aca="false">H669</f>
        <v>0.2</v>
      </c>
      <c r="T669" s="254" t="n">
        <f aca="false">ROUND(Q669*R669,2)</f>
        <v>0</v>
      </c>
      <c r="U669" s="254" t="n">
        <f aca="false">ROUND(T669+Q669*R669*S669,2)</f>
        <v>0</v>
      </c>
      <c r="V669" s="257" t="n">
        <v>44111</v>
      </c>
      <c r="W669" s="257" t="n">
        <v>44562</v>
      </c>
      <c r="X669" s="258" t="n">
        <v>61</v>
      </c>
      <c r="Y669" s="254" t="n">
        <f aca="false">ROUND((R669-Z669)/X669,2)*Q669</f>
        <v>0</v>
      </c>
      <c r="Z669" s="254" t="n">
        <v>0</v>
      </c>
      <c r="AA669" s="254" t="n">
        <v>0</v>
      </c>
      <c r="AB669" s="254"/>
      <c r="AC669" s="254"/>
      <c r="AD669" s="254"/>
      <c r="AE669" s="254"/>
      <c r="AF669" s="254"/>
      <c r="AG669" s="254"/>
      <c r="AH669" s="254"/>
      <c r="AI669" s="254"/>
      <c r="AJ669" s="254"/>
      <c r="AK669" s="254"/>
      <c r="AL669" s="254"/>
      <c r="AM669" s="254"/>
      <c r="AN669" s="254"/>
      <c r="AO669" s="254"/>
      <c r="AP669" s="254"/>
      <c r="AQ669" s="254"/>
      <c r="AR669" s="254"/>
      <c r="AS669" s="254"/>
      <c r="AT669" s="254"/>
      <c r="AU669" s="254"/>
      <c r="AV669" s="254"/>
      <c r="AW669" s="254"/>
      <c r="AX669" s="254"/>
      <c r="AY669" s="254"/>
      <c r="AZ669" s="254"/>
      <c r="BA669" s="254"/>
      <c r="BB669" s="254"/>
      <c r="BC669" s="254"/>
      <c r="BD669" s="254"/>
      <c r="BE669" s="254"/>
      <c r="BF669" s="254"/>
      <c r="BG669" s="254"/>
      <c r="BH669" s="254"/>
      <c r="BI669" s="254"/>
      <c r="BJ669" s="254"/>
      <c r="BK669" s="254"/>
      <c r="BL669" s="254"/>
      <c r="BM669" s="254"/>
      <c r="BN669" s="254"/>
      <c r="BO669" s="254"/>
      <c r="BP669" s="254"/>
      <c r="BQ669" s="254"/>
      <c r="BR669" s="254"/>
      <c r="BS669" s="254"/>
      <c r="BT669" s="254"/>
      <c r="BU669" s="254"/>
      <c r="BV669" s="254"/>
      <c r="BW669" s="254"/>
      <c r="BX669" s="254"/>
      <c r="BY669" s="254"/>
      <c r="BZ669" s="254"/>
      <c r="CA669" s="254"/>
      <c r="CB669" s="254"/>
      <c r="CC669" s="254"/>
      <c r="CD669" s="254"/>
      <c r="CE669" s="254"/>
      <c r="CF669" s="254"/>
      <c r="CG669" s="254"/>
      <c r="CH669" s="254"/>
      <c r="CI669" s="254" t="e">
        <f aca="false">#N/A</f>
        <v>#N/A</v>
      </c>
      <c r="CJ669" s="254"/>
      <c r="CK669" s="254"/>
      <c r="CL669" s="254"/>
      <c r="CM669" s="257" t="n">
        <v>44111</v>
      </c>
      <c r="CN669" s="257" t="e">
        <f aca="false">EDATE(CM669,CO669)-1</f>
        <v>#N/A</v>
      </c>
      <c r="CO669" s="254" t="e">
        <f aca="false">#N/A</f>
        <v>#N/A</v>
      </c>
      <c r="CP669" s="254" t="e">
        <f aca="false">#N/A</f>
        <v>#N/A</v>
      </c>
      <c r="CQ669" s="254"/>
      <c r="CR669" s="254"/>
      <c r="CS669" s="254"/>
      <c r="CT669" s="260" t="n">
        <f aca="false">I669</f>
        <v>63851.66</v>
      </c>
      <c r="CU669" s="260" t="n">
        <f aca="false">CT669-CV669</f>
        <v>14654.5</v>
      </c>
      <c r="CV669" s="260" t="n">
        <v>49197.16</v>
      </c>
      <c r="CW669" s="261" t="n">
        <f aca="false">IF(AND(CW$5&gt;$V669,CW$6&lt;=$W669),$Y669,IF(AND(MONTH(CW$6)=MONTH($W669),YEAR(CW$6)=YEAR($W669)),$T669-$X669*$Y669+$Y669,0))</f>
        <v>0</v>
      </c>
      <c r="CX669" s="261" t="n">
        <f aca="false">IF(AND(CX$5&gt;$V669,CX$6&lt;=$W669),$Y669,IF(AND(MONTH(CX$6)=MONTH($W669),YEAR(CX$6)=YEAR($W669)),$T669-$X669*$Y669+$Y669,0))</f>
        <v>0</v>
      </c>
      <c r="CY669" s="261" t="n">
        <f aca="false">IF(AND(CY$5&gt;$V669,CY$6&lt;=$W669),$Y669,IF(AND(MONTH(CY$6)=MONTH($W669),YEAR(CY$6)=YEAR($W669)),$T669-$X669*$Y669+$Y669,0))</f>
        <v>0</v>
      </c>
      <c r="CZ669" s="261" t="n">
        <f aca="false">IF(AND(CZ$5&gt;$V669,CZ$6&lt;=$W669),$Y669,IF(AND(MONTH(CZ$6)=MONTH($W669),YEAR(CZ$6)=YEAR($W669)),$T669-$X669*$Y669+$Y669,0))</f>
        <v>0</v>
      </c>
      <c r="DA669" s="261" t="n">
        <f aca="false">IF(AND(DA$5&gt;$V669,DA$6&lt;=$W669),$Y669,IF(AND(MONTH(DA$6)=MONTH($W669),YEAR(DA$6)=YEAR($W669)),$T669-$X669*$Y669+$Y669,0))</f>
        <v>0</v>
      </c>
      <c r="DB669" s="261" t="n">
        <f aca="false">IF(AND(DB$5&gt;$V669,DB$6&lt;=$W669),$Y669,IF(AND(MONTH(DB$6)=MONTH($W669),YEAR(DB$6)=YEAR($W669)),$T669-$X669*$Y669+$Y669,0))</f>
        <v>0</v>
      </c>
      <c r="DC669" s="261" t="n">
        <f aca="false">IF(AND(DC$5&gt;$V669,DC$6&lt;=$W669),$Y669,IF(AND(MONTH(DC$6)=MONTH($W669),YEAR(DC$6)=YEAR($W669)),$T669-$X669*$Y669+$Y669,0))</f>
        <v>0</v>
      </c>
      <c r="DD669" s="261" t="n">
        <f aca="false">IF(AND(DD$5&gt;$V669,DD$6&lt;=$W669),$Y669,IF(AND(MONTH(DD$6)=MONTH($W669),YEAR(DD$6)=YEAR($W669)),$T669-$X669*$Y669+$Y669,0))</f>
        <v>0</v>
      </c>
      <c r="DE669" s="261" t="n">
        <f aca="false">IF(AND(DE$5&gt;$V669,DE$6&lt;=$W669),$Y669,IF(AND(MONTH(DE$6)=MONTH($W669),YEAR(DE$6)=YEAR($W669)),$T669-$X669*$Y669+$Y669,0))</f>
        <v>0</v>
      </c>
      <c r="DF669" s="261" t="n">
        <f aca="false">IF(AND(DF$5&gt;$V669,DF$6&lt;=$W669),$Y669,IF(AND(MONTH(DF$6)=MONTH($W669),YEAR(DF$6)=YEAR($W669)),$T669-$X669*$Y669+$Y669,0))</f>
        <v>0</v>
      </c>
      <c r="DG669" s="261" t="n">
        <f aca="false">IF(AND(DG$5&gt;$V669,DG$6&lt;=$W669),$Y669,IF(AND(MONTH(DG$6)=MONTH($W669),YEAR(DG$6)=YEAR($W669)),$T669-$X669*$Y669+$Y669,0))</f>
        <v>0</v>
      </c>
      <c r="DH669" s="261" t="n">
        <f aca="false">IF(AND(DH$5&gt;$V669,DH$6&lt;=$W669),$Y669,IF(AND(MONTH(DH$6)=MONTH($W669),YEAR(DH$6)=YEAR($W669)),$T669-$X669*$Y669+$Y669,0))</f>
        <v>0</v>
      </c>
      <c r="DI669" s="260" t="n">
        <f aca="false">CW669+CX669+CY669+CZ669+DA669+DB669+DC669+DD669+DE669+DF669+DG669+DH669</f>
        <v>0</v>
      </c>
      <c r="DJ669" s="260"/>
      <c r="DK669" s="260"/>
      <c r="DL669" s="260" t="n">
        <f aca="false">DJ669-DK669</f>
        <v>0</v>
      </c>
      <c r="DM669" s="261" t="n">
        <f aca="false">IF(AND(DM$5&gt;$V669,DM$6&lt;=$W669),$Y669,IF(AND(MONTH(DM$6)=MONTH($W669),YEAR(DM$6)=YEAR($W669)),$T669-$X669*$Y669+$Y669,0))</f>
        <v>0</v>
      </c>
      <c r="DN669" s="261" t="n">
        <f aca="false">IF(AND(DN$5&gt;$V669,DN$6&lt;=$W669),$Y669,IF(AND(MONTH(DN$6)=MONTH($W669),YEAR(DN$6)=YEAR($W669)),$T669-$X669*$Y669+$Y669,0))</f>
        <v>0</v>
      </c>
      <c r="DO669" s="261" t="n">
        <f aca="false">IF(AND(DO$5&gt;$V669,DO$6&lt;=$W669),$Y669,IF(AND(MONTH(DO$6)=MONTH($W669),YEAR(DO$6)=YEAR($W669)),$T669-$X669*$Y669+$Y669,0))</f>
        <v>0</v>
      </c>
      <c r="DP669" s="261" t="n">
        <f aca="false">IF(AND(DP$5&gt;$V669,DP$6&lt;=$W669),$Y669,IF(AND(MONTH(DP$6)=MONTH($W669),YEAR(DP$6)=YEAR($W669)),$T669-$X669*$Y669+$Y669,0))</f>
        <v>0</v>
      </c>
      <c r="DQ669" s="261" t="n">
        <f aca="false">IF(AND(DQ$5&gt;$V669,DQ$6&lt;=$W669),$Y669,IF(AND(MONTH(DQ$6)=MONTH($W669),YEAR(DQ$6)=YEAR($W669)),$T669-$X669*$Y669+$Y669,0))</f>
        <v>0</v>
      </c>
      <c r="DR669" s="261" t="n">
        <f aca="false">IF(AND(DR$5&gt;$V669,DR$6&lt;=$W669),$Y669,IF(AND(MONTH(DR$6)=MONTH($W669),YEAR(DR$6)=YEAR($W669)),$T669-$X669*$Y669+$Y669,0))</f>
        <v>0</v>
      </c>
      <c r="DS669" s="261" t="n">
        <f aca="false">IF(AND(DS$5&gt;$V669,DS$6&lt;=$W669),$Y669,IF(AND(MONTH(DS$6)=MONTH($W669),YEAR(DS$6)=YEAR($W669)),$T669-$X669*$Y669+$Y669,0))</f>
        <v>0</v>
      </c>
      <c r="DT669" s="261" t="n">
        <f aca="false">IF(AND(DT$5&gt;$V669,DT$6&lt;=$W669),$Y669,IF(AND(MONTH(DT$6)=MONTH($W669),YEAR(DT$6)=YEAR($W669)),$T669-$X669*$Y669+$Y669,0))</f>
        <v>0</v>
      </c>
      <c r="DU669" s="261" t="n">
        <f aca="false">IF(AND(DU$5&gt;$V669,DU$6&lt;=$W669),$Y669,IF(AND(MONTH(DU$6)=MONTH($W669),YEAR(DU$6)=YEAR($W669)),$T669-$X669*$Y669+$Y669,0))</f>
        <v>0</v>
      </c>
      <c r="DV669" s="261" t="n">
        <f aca="false">IF(AND(DV$5&gt;$V669,DV$6&lt;=$W669),$Y669,IF(AND(MONTH(DV$6)=MONTH($W669),YEAR(DV$6)=YEAR($W669)),$T669-$X669*$Y669+$Y669,0))</f>
        <v>0</v>
      </c>
      <c r="DW669" s="261" t="n">
        <f aca="false">IF(AND(DW$5&gt;$V669,DW$6&lt;=$W669),$Y669,IF(AND(MONTH(DW$6)=MONTH($W669),YEAR(DW$6)=YEAR($W669)),$T669-$X669*$Y669+$Y669,0))</f>
        <v>0</v>
      </c>
      <c r="DX669" s="261" t="n">
        <f aca="false">IF(AND(DX$5&gt;$V669,DX$6&lt;=$W669),$Y669,IF(AND(MONTH(DX$6)=MONTH($W669),YEAR(DX$6)=YEAR($W669)),$T669-AA669-$X669*$Y669+$Y669,0))</f>
        <v>0</v>
      </c>
      <c r="DY669" s="260" t="n">
        <f aca="false">DM669+DN669+DO669+DP669+DQ669+DR669+DS669+DT669+DU669+DV669+DW669+DX669</f>
        <v>0</v>
      </c>
      <c r="DZ669" s="260" t="n">
        <f aca="false">DJ669+AY669+BA669+BC669+BE669+BG669+BI669+BK669+BM669+BO669</f>
        <v>0</v>
      </c>
      <c r="EA669" s="260" t="n">
        <f aca="false">DK669+DY669</f>
        <v>0</v>
      </c>
      <c r="EB669" s="260" t="n">
        <f aca="false">DZ669-EA669</f>
        <v>0</v>
      </c>
      <c r="EC669" s="261" t="n">
        <f aca="false">IF(AND(EC$5&gt;$V669,EC$6&lt;=$W669),$Y669,IF(AND(MONTH(EC$6)=MONTH($W669),YEAR(EC$6)=YEAR($W669)),$T669-$X669*$Y669+$Y669,0))</f>
        <v>0</v>
      </c>
      <c r="ED669" s="261" t="n">
        <f aca="false">IF(AND(ED$5&gt;$V669,ED$6&lt;=$W669),$Y669,IF(AND(MONTH(ED$6)=MONTH($W669),YEAR(ED$6)=YEAR($W669)),$T669-$X669*$Y669+$Y669,0))</f>
        <v>0</v>
      </c>
      <c r="EE669" s="261" t="n">
        <f aca="false">IF(AND(EE$5&gt;$V669,EE$6&lt;=$W669),$Y669,IF(AND(MONTH(EE$6)=MONTH($W669),YEAR(EE$6)=YEAR($W669)),$T669-$X669*$Y669+$Y669,0))</f>
        <v>0</v>
      </c>
      <c r="EF669" s="261" t="n">
        <f aca="false">IF(AND(EF$5&gt;$V669,EF$6&lt;=$W669),$Y669,IF(AND(MONTH(EF$6)=MONTH($W669),YEAR(EF$6)=YEAR($W669)),$T669-$X669*$Y669+$Y669,0))</f>
        <v>0</v>
      </c>
      <c r="EG669" s="261" t="n">
        <f aca="false">IF(AND(EG$5&gt;$V669,EG$6&lt;=$W669),$Y669,IF(AND(MONTH(EG$6)=MONTH($W669),YEAR(EG$6)=YEAR($W669)),$T669-$X669*$Y669+$Y669,0))</f>
        <v>0</v>
      </c>
      <c r="EH669" s="261" t="n">
        <f aca="false">IF(AND(EH$5&gt;$V669,EH$6&lt;=$W669),$Y669,IF(AND(MONTH(EH$6)=MONTH($W669),YEAR(EH$6)=YEAR($W669)),$T669-$X669*$Y669+$Y669,0))</f>
        <v>0</v>
      </c>
      <c r="EI669" s="261" t="n">
        <f aca="false">IF(AND(EI$5&gt;$V669,EI$6&lt;=$W669),$Y669,IF(AND(MONTH(EI$6)=MONTH($W669),YEAR(EI$6)=YEAR($W669)),$T669-$X669*$Y669+$Y669,0))</f>
        <v>0</v>
      </c>
      <c r="EJ669" s="261" t="n">
        <f aca="false">IF(AND(EJ$5&gt;$V669,EJ$6&lt;=$W669),$Y669,IF(AND(MONTH(EJ$6)=MONTH($W669),YEAR(EJ$6)=YEAR($W669)),$T669-$X669*$Y669+$Y669,0))</f>
        <v>0</v>
      </c>
      <c r="EK669" s="261" t="n">
        <f aca="false">IF(AND(EK$5&gt;$V669,EK$6&lt;=$W669),$Y669,IF(AND(MONTH(EK$6)=MONTH($W669),YEAR(EK$6)=YEAR($W669)),$T669-$X669*$Y669+$Y669,0))</f>
        <v>0</v>
      </c>
      <c r="EL669" s="261" t="n">
        <f aca="false">IF(AND(EL$5&gt;$V669,EL$6&lt;=$W669),$Y669,IF(AND(MONTH(EL$6)=MONTH($W669),YEAR(EL$6)=YEAR($W669)),$T669-$X669*$Y669+$Y669,0))</f>
        <v>0</v>
      </c>
      <c r="EM669" s="261" t="n">
        <f aca="false">IF(AND(EM$5&gt;$V669,EM$6&lt;=$W669),$Y669,IF(AND(MONTH(EM$6)=MONTH($W669),YEAR(EM$6)=YEAR($W669)),$T669-$X669*$Y669+$Y669,0))</f>
        <v>0</v>
      </c>
      <c r="EN669" s="261" t="n">
        <f aca="false">IF(AND(EN$5&gt;$V669,EN$6&lt;=$W669),$Y669,IF(AND(MONTH(EN$6)=MONTH($W669),YEAR(EN$6)=YEAR($W669)),$T669-$X669*$Y669+$Y669,0))</f>
        <v>0</v>
      </c>
      <c r="EO669" s="260" t="n">
        <f aca="false">EC669+ED669+EE669+EF669+EG669+EH669+EI669+EJ669+EK669+EL669+EM669+EN669</f>
        <v>0</v>
      </c>
      <c r="EP669" s="260" t="n">
        <f aca="false">T669+AQ669+AS669+AU669+AW669+AY669+BA669+BC669+BE669+BG669+BI669+BK669+BM669+BO669+BQ669+BS669+BU669+BW669+BY669+CA669+CC669+CE669+CG669</f>
        <v>0</v>
      </c>
      <c r="EQ669" s="260" t="n">
        <f aca="false">EA669+EO669</f>
        <v>0</v>
      </c>
      <c r="ER669" s="260" t="n">
        <f aca="false">EP669-EQ669</f>
        <v>0</v>
      </c>
      <c r="ES669" s="261"/>
      <c r="ET669" s="261"/>
      <c r="EU669" s="261"/>
      <c r="EV669" s="261"/>
      <c r="EW669" s="261"/>
      <c r="EX669" s="261"/>
      <c r="EY669" s="261"/>
      <c r="EZ669" s="261"/>
      <c r="FA669" s="261"/>
      <c r="FB669" s="261"/>
      <c r="FC669" s="261"/>
      <c r="FD669" s="261"/>
      <c r="FE669" s="260" t="n">
        <f aca="false">ES669+ET669+EU669+EV669+EW669+EX669+EY669+EZ669+FA669+FB669+FC669+FD669</f>
        <v>0</v>
      </c>
      <c r="FF669" s="260" t="n">
        <f aca="false">EP669</f>
        <v>0</v>
      </c>
      <c r="FG669" s="260" t="n">
        <f aca="false">EQ669+FE669</f>
        <v>0</v>
      </c>
      <c r="FH669" s="260" t="n">
        <f aca="false">FF669-FG669</f>
        <v>0</v>
      </c>
      <c r="FI669" s="261"/>
      <c r="FJ669" s="261"/>
      <c r="FK669" s="261"/>
      <c r="FL669" s="261"/>
      <c r="FM669" s="261"/>
      <c r="FN669" s="261"/>
      <c r="FO669" s="261"/>
      <c r="FP669" s="261"/>
      <c r="FQ669" s="261"/>
      <c r="FR669" s="261"/>
      <c r="FS669" s="261"/>
      <c r="FT669" s="261"/>
      <c r="FU669" s="260" t="n">
        <f aca="false">FI669+FJ669+FK669+FL669+FM669+FN669+FO669+FP669+FQ669+FR669+FS669+FT669</f>
        <v>0</v>
      </c>
      <c r="FV669" s="260" t="n">
        <f aca="false">FF669</f>
        <v>0</v>
      </c>
      <c r="FW669" s="260" t="n">
        <f aca="false">FG669+FU669</f>
        <v>0</v>
      </c>
      <c r="FX669" s="260" t="n">
        <f aca="false">FV669-FW669</f>
        <v>0</v>
      </c>
      <c r="FY669" s="261"/>
      <c r="FZ669" s="261"/>
      <c r="GA669" s="261"/>
      <c r="GB669" s="261"/>
      <c r="GC669" s="261"/>
      <c r="GD669" s="261"/>
      <c r="GE669" s="261"/>
      <c r="GF669" s="261"/>
      <c r="GG669" s="261"/>
      <c r="GH669" s="261"/>
      <c r="GI669" s="261"/>
      <c r="GJ669" s="261"/>
      <c r="GK669" s="260" t="n">
        <f aca="false">FY669+FZ669+GA669+GB669+GC669+GD669+GE669+GF669+GG669+GH669+GI669+GJ669</f>
        <v>0</v>
      </c>
      <c r="GL669" s="260" t="n">
        <f aca="false">FV669</f>
        <v>0</v>
      </c>
      <c r="GM669" s="260" t="n">
        <f aca="false">FW669+GK669</f>
        <v>0</v>
      </c>
      <c r="GN669" s="260" t="n">
        <f aca="false">GL669-GM669</f>
        <v>0</v>
      </c>
      <c r="GO669" s="261"/>
      <c r="GP669" s="261"/>
      <c r="GQ669" s="261"/>
      <c r="GR669" s="261"/>
      <c r="GS669" s="261"/>
      <c r="GT669" s="261"/>
      <c r="GU669" s="261"/>
      <c r="GV669" s="261"/>
      <c r="GW669" s="261"/>
      <c r="GX669" s="261"/>
      <c r="GY669" s="261"/>
      <c r="GZ669" s="261"/>
      <c r="HA669" s="260" t="n">
        <f aca="false">GO669+GP669+GQ669+GR669+GS669+GT669+GU669+GV669+GW669+GX669+GY669+GZ669</f>
        <v>0</v>
      </c>
      <c r="HB669" s="260" t="n">
        <f aca="false">GL669</f>
        <v>0</v>
      </c>
      <c r="HC669" s="260" t="n">
        <f aca="false">GM669+HA669</f>
        <v>0</v>
      </c>
      <c r="HD669" s="260" t="n">
        <f aca="false">HB669-HC669</f>
        <v>0</v>
      </c>
      <c r="HE669" s="264" t="n">
        <f aca="false">GO669-GJ669</f>
        <v>0</v>
      </c>
      <c r="HF669" s="264"/>
      <c r="HG669" s="264"/>
      <c r="HH669" s="264"/>
      <c r="HI669" s="264"/>
      <c r="HJ669" s="264"/>
      <c r="HK669" s="264"/>
      <c r="HL669" s="264"/>
      <c r="HM669" s="264"/>
      <c r="HN669" s="264"/>
      <c r="HO669" s="264"/>
      <c r="HP669" s="264"/>
      <c r="HQ669" s="264"/>
      <c r="HR669" s="264"/>
      <c r="HS669" s="264"/>
      <c r="HT669" s="264"/>
      <c r="HU669" s="264"/>
      <c r="HV669" s="264"/>
      <c r="HW669" s="264"/>
      <c r="HX669" s="264"/>
      <c r="HY669" s="264"/>
      <c r="HZ669" s="264"/>
      <c r="IA669" s="264"/>
      <c r="IB669" s="264"/>
      <c r="IC669" s="264"/>
      <c r="ID669" s="264"/>
      <c r="IE669" s="264"/>
      <c r="IF669" s="264"/>
      <c r="IG669" s="264"/>
      <c r="IH669" s="264"/>
      <c r="II669" s="264"/>
      <c r="IJ669" s="264"/>
      <c r="IK669" s="264"/>
      <c r="IL669" s="264"/>
      <c r="IM669" s="264"/>
      <c r="IN669" s="264"/>
      <c r="IO669" s="264"/>
      <c r="IP669" s="264"/>
      <c r="IQ669" s="264"/>
      <c r="IR669" s="264"/>
      <c r="IS669" s="264"/>
      <c r="IT669" s="264"/>
      <c r="IU669" s="264"/>
      <c r="IV669" s="264"/>
      <c r="IW669" s="264"/>
      <c r="IX669" s="264"/>
      <c r="IY669" s="264"/>
      <c r="IZ669" s="264"/>
      <c r="JA669" s="264"/>
      <c r="JB669" s="264"/>
      <c r="JC669" s="264"/>
      <c r="JD669" s="264"/>
      <c r="JE669" s="264"/>
      <c r="JF669" s="264"/>
      <c r="JG669" s="264"/>
      <c r="JH669" s="264"/>
      <c r="JI669" s="264"/>
      <c r="JJ669" s="264"/>
      <c r="JK669" s="264"/>
      <c r="JL669" s="264"/>
      <c r="JM669" s="265"/>
      <c r="JN669" s="265" t="n">
        <f aca="false">DH669-DG669</f>
        <v>0</v>
      </c>
    </row>
    <row r="670" s="201" customFormat="true" ht="32.8" hidden="false" customHeight="false" outlineLevel="0" collapsed="false">
      <c r="A670" s="249" t="n">
        <v>638</v>
      </c>
      <c r="B670" s="250" t="s">
        <v>1145</v>
      </c>
      <c r="C670" s="251" t="n">
        <v>5699</v>
      </c>
      <c r="D670" s="252" t="s">
        <v>585</v>
      </c>
      <c r="E670" s="252" t="s">
        <v>475</v>
      </c>
      <c r="F670" s="253" t="n">
        <v>1</v>
      </c>
      <c r="G670" s="254" t="n">
        <v>44913.56</v>
      </c>
      <c r="H670" s="255" t="n">
        <v>0.2</v>
      </c>
      <c r="I670" s="256" t="n">
        <f aca="false">ROUND(F670*G670,2)</f>
        <v>44913.56</v>
      </c>
      <c r="J670" s="254" t="n">
        <f aca="false">ROUND(I670+F670*G670*H670,2)</f>
        <v>53896.27</v>
      </c>
      <c r="K670" s="257" t="n">
        <v>44285</v>
      </c>
      <c r="L670" s="257" t="n">
        <f aca="false">EDATE(K670,M670)-1</f>
        <v>45411</v>
      </c>
      <c r="M670" s="258" t="n">
        <v>37</v>
      </c>
      <c r="N670" s="254" t="n">
        <f aca="false">ROUND(G670/M670,2)*F670</f>
        <v>1213.88</v>
      </c>
      <c r="O670" s="254"/>
      <c r="P670" s="254" t="n">
        <v>-33988.64</v>
      </c>
      <c r="Q670" s="253" t="n">
        <v>1</v>
      </c>
      <c r="R670" s="254" t="n">
        <v>0</v>
      </c>
      <c r="S670" s="255" t="n">
        <f aca="false">H670</f>
        <v>0.2</v>
      </c>
      <c r="T670" s="254" t="n">
        <f aca="false">ROUND(Q670*R670,2)</f>
        <v>0</v>
      </c>
      <c r="U670" s="254" t="n">
        <f aca="false">ROUND(T670+Q670*R670*S670,2)</f>
        <v>0</v>
      </c>
      <c r="V670" s="257" t="n">
        <v>44285</v>
      </c>
      <c r="W670" s="257" t="n">
        <v>44562</v>
      </c>
      <c r="X670" s="258" t="n">
        <v>37</v>
      </c>
      <c r="Y670" s="254" t="n">
        <f aca="false">ROUND((R670-Z670)/X670,2)*Q670</f>
        <v>0</v>
      </c>
      <c r="Z670" s="254" t="n">
        <v>0</v>
      </c>
      <c r="AA670" s="254" t="n">
        <v>0</v>
      </c>
      <c r="AB670" s="254"/>
      <c r="AC670" s="254"/>
      <c r="AD670" s="254"/>
      <c r="AE670" s="254"/>
      <c r="AF670" s="254"/>
      <c r="AG670" s="254"/>
      <c r="AH670" s="254"/>
      <c r="AI670" s="254"/>
      <c r="AJ670" s="254"/>
      <c r="AK670" s="254"/>
      <c r="AL670" s="254"/>
      <c r="AM670" s="254"/>
      <c r="AN670" s="254"/>
      <c r="AO670" s="254"/>
      <c r="AP670" s="254"/>
      <c r="AQ670" s="254"/>
      <c r="AR670" s="254"/>
      <c r="AS670" s="254"/>
      <c r="AT670" s="254"/>
      <c r="AU670" s="254"/>
      <c r="AV670" s="254"/>
      <c r="AW670" s="254"/>
      <c r="AX670" s="254"/>
      <c r="AY670" s="254"/>
      <c r="AZ670" s="254"/>
      <c r="BA670" s="254"/>
      <c r="BB670" s="254"/>
      <c r="BC670" s="254"/>
      <c r="BD670" s="254"/>
      <c r="BE670" s="254"/>
      <c r="BF670" s="254"/>
      <c r="BG670" s="254"/>
      <c r="BH670" s="254"/>
      <c r="BI670" s="254"/>
      <c r="BJ670" s="254"/>
      <c r="BK670" s="254"/>
      <c r="BL670" s="254"/>
      <c r="BM670" s="254"/>
      <c r="BN670" s="254"/>
      <c r="BO670" s="254"/>
      <c r="BP670" s="254"/>
      <c r="BQ670" s="254"/>
      <c r="BR670" s="254"/>
      <c r="BS670" s="254"/>
      <c r="BT670" s="254"/>
      <c r="BU670" s="254"/>
      <c r="BV670" s="254"/>
      <c r="BW670" s="254"/>
      <c r="BX670" s="254"/>
      <c r="BY670" s="254"/>
      <c r="BZ670" s="254"/>
      <c r="CA670" s="254"/>
      <c r="CB670" s="254"/>
      <c r="CC670" s="254"/>
      <c r="CD670" s="254"/>
      <c r="CE670" s="254"/>
      <c r="CF670" s="254"/>
      <c r="CG670" s="254"/>
      <c r="CH670" s="254"/>
      <c r="CI670" s="254" t="e">
        <f aca="false">#N/A</f>
        <v>#N/A</v>
      </c>
      <c r="CJ670" s="254"/>
      <c r="CK670" s="254"/>
      <c r="CL670" s="254"/>
      <c r="CM670" s="257" t="n">
        <v>44285</v>
      </c>
      <c r="CN670" s="257" t="e">
        <f aca="false">EDATE(CM670,CO670)-1</f>
        <v>#N/A</v>
      </c>
      <c r="CO670" s="254" t="e">
        <f aca="false">#N/A</f>
        <v>#N/A</v>
      </c>
      <c r="CP670" s="254" t="e">
        <f aca="false">#N/A</f>
        <v>#N/A</v>
      </c>
      <c r="CQ670" s="254"/>
      <c r="CR670" s="254"/>
      <c r="CS670" s="254"/>
      <c r="CT670" s="260" t="n">
        <f aca="false">I670</f>
        <v>44913.56</v>
      </c>
      <c r="CU670" s="260" t="n">
        <f aca="false">CT670-CV670</f>
        <v>10924.92</v>
      </c>
      <c r="CV670" s="260" t="n">
        <v>33988.64</v>
      </c>
      <c r="CW670" s="261" t="n">
        <f aca="false">IF(AND(CW$5&gt;$V670,CW$6&lt;=$W670),$Y670,IF(AND(MONTH(CW$6)=MONTH($W670),YEAR(CW$6)=YEAR($W670)),$T670-$X670*$Y670+$Y670,0))</f>
        <v>0</v>
      </c>
      <c r="CX670" s="261" t="n">
        <f aca="false">IF(AND(CX$5&gt;$V670,CX$6&lt;=$W670),$Y670,IF(AND(MONTH(CX$6)=MONTH($W670),YEAR(CX$6)=YEAR($W670)),$T670-$X670*$Y670+$Y670,0))</f>
        <v>0</v>
      </c>
      <c r="CY670" s="261" t="n">
        <f aca="false">IF(AND(CY$5&gt;$V670,CY$6&lt;=$W670),$Y670,IF(AND(MONTH(CY$6)=MONTH($W670),YEAR(CY$6)=YEAR($W670)),$T670-$X670*$Y670+$Y670,0))</f>
        <v>0</v>
      </c>
      <c r="CZ670" s="261" t="n">
        <f aca="false">IF(AND(CZ$5&gt;$V670,CZ$6&lt;=$W670),$Y670,IF(AND(MONTH(CZ$6)=MONTH($W670),YEAR(CZ$6)=YEAR($W670)),$T670-$X670*$Y670+$Y670,0))</f>
        <v>0</v>
      </c>
      <c r="DA670" s="261" t="n">
        <f aca="false">IF(AND(DA$5&gt;$V670,DA$6&lt;=$W670),$Y670,IF(AND(MONTH(DA$6)=MONTH($W670),YEAR(DA$6)=YEAR($W670)),$T670-$X670*$Y670+$Y670,0))</f>
        <v>0</v>
      </c>
      <c r="DB670" s="261" t="n">
        <f aca="false">IF(AND(DB$5&gt;$V670,DB$6&lt;=$W670),$Y670,IF(AND(MONTH(DB$6)=MONTH($W670),YEAR(DB$6)=YEAR($W670)),$T670-$X670*$Y670+$Y670,0))</f>
        <v>0</v>
      </c>
      <c r="DC670" s="261" t="n">
        <f aca="false">IF(AND(DC$5&gt;$V670,DC$6&lt;=$W670),$Y670,IF(AND(MONTH(DC$6)=MONTH($W670),YEAR(DC$6)=YEAR($W670)),$T670-$X670*$Y670+$Y670,0))</f>
        <v>0</v>
      </c>
      <c r="DD670" s="261" t="n">
        <f aca="false">IF(AND(DD$5&gt;$V670,DD$6&lt;=$W670),$Y670,IF(AND(MONTH(DD$6)=MONTH($W670),YEAR(DD$6)=YEAR($W670)),$T670-$X670*$Y670+$Y670,0))</f>
        <v>0</v>
      </c>
      <c r="DE670" s="261" t="n">
        <f aca="false">IF(AND(DE$5&gt;$V670,DE$6&lt;=$W670),$Y670,IF(AND(MONTH(DE$6)=MONTH($W670),YEAR(DE$6)=YEAR($W670)),$T670-$X670*$Y670+$Y670,0))</f>
        <v>0</v>
      </c>
      <c r="DF670" s="261" t="n">
        <f aca="false">IF(AND(DF$5&gt;$V670,DF$6&lt;=$W670),$Y670,IF(AND(MONTH(DF$6)=MONTH($W670),YEAR(DF$6)=YEAR($W670)),$T670-$X670*$Y670+$Y670,0))</f>
        <v>0</v>
      </c>
      <c r="DG670" s="261" t="n">
        <f aca="false">IF(AND(DG$5&gt;$V670,DG$6&lt;=$W670),$Y670,IF(AND(MONTH(DG$6)=MONTH($W670),YEAR(DG$6)=YEAR($W670)),$T670-$X670*$Y670+$Y670,0))</f>
        <v>0</v>
      </c>
      <c r="DH670" s="261" t="n">
        <f aca="false">IF(AND(DH$5&gt;$V670,DH$6&lt;=$W670),$Y670,IF(AND(MONTH(DH$6)=MONTH($W670),YEAR(DH$6)=YEAR($W670)),$T670-$X670*$Y670+$Y670,0))</f>
        <v>0</v>
      </c>
      <c r="DI670" s="260" t="n">
        <f aca="false">CW670+CX670+CY670+CZ670+DA670+DB670+DC670+DD670+DE670+DF670+DG670+DH670</f>
        <v>0</v>
      </c>
      <c r="DJ670" s="260"/>
      <c r="DK670" s="260"/>
      <c r="DL670" s="260" t="n">
        <f aca="false">DJ670-DK670</f>
        <v>0</v>
      </c>
      <c r="DM670" s="261" t="n">
        <f aca="false">IF(AND(DM$5&gt;$V670,DM$6&lt;=$W670),$Y670,IF(AND(MONTH(DM$6)=MONTH($W670),YEAR(DM$6)=YEAR($W670)),$T670-$X670*$Y670+$Y670,0))</f>
        <v>0</v>
      </c>
      <c r="DN670" s="261" t="n">
        <f aca="false">IF(AND(DN$5&gt;$V670,DN$6&lt;=$W670),$Y670,IF(AND(MONTH(DN$6)=MONTH($W670),YEAR(DN$6)=YEAR($W670)),$T670-$X670*$Y670+$Y670,0))</f>
        <v>0</v>
      </c>
      <c r="DO670" s="261" t="n">
        <f aca="false">IF(AND(DO$5&gt;$V670,DO$6&lt;=$W670),$Y670,IF(AND(MONTH(DO$6)=MONTH($W670),YEAR(DO$6)=YEAR($W670)),$T670-$X670*$Y670+$Y670,0))</f>
        <v>0</v>
      </c>
      <c r="DP670" s="261" t="n">
        <f aca="false">IF(AND(DP$5&gt;$V670,DP$6&lt;=$W670),$Y670,IF(AND(MONTH(DP$6)=MONTH($W670),YEAR(DP$6)=YEAR($W670)),$T670-$X670*$Y670+$Y670,0))</f>
        <v>0</v>
      </c>
      <c r="DQ670" s="261" t="n">
        <f aca="false">IF(AND(DQ$5&gt;$V670,DQ$6&lt;=$W670),$Y670,IF(AND(MONTH(DQ$6)=MONTH($W670),YEAR(DQ$6)=YEAR($W670)),$T670-$X670*$Y670+$Y670,0))</f>
        <v>0</v>
      </c>
      <c r="DR670" s="261" t="n">
        <f aca="false">IF(AND(DR$5&gt;$V670,DR$6&lt;=$W670),$Y670,IF(AND(MONTH(DR$6)=MONTH($W670),YEAR(DR$6)=YEAR($W670)),$T670-$X670*$Y670+$Y670,0))</f>
        <v>0</v>
      </c>
      <c r="DS670" s="261" t="n">
        <f aca="false">IF(AND(DS$5&gt;$V670,DS$6&lt;=$W670),$Y670,IF(AND(MONTH(DS$6)=MONTH($W670),YEAR(DS$6)=YEAR($W670)),$T670-$X670*$Y670+$Y670,0))</f>
        <v>0</v>
      </c>
      <c r="DT670" s="261" t="n">
        <f aca="false">IF(AND(DT$5&gt;$V670,DT$6&lt;=$W670),$Y670,IF(AND(MONTH(DT$6)=MONTH($W670),YEAR(DT$6)=YEAR($W670)),$T670-$X670*$Y670+$Y670,0))</f>
        <v>0</v>
      </c>
      <c r="DU670" s="261" t="n">
        <f aca="false">IF(AND(DU$5&gt;$V670,DU$6&lt;=$W670),$Y670,IF(AND(MONTH(DU$6)=MONTH($W670),YEAR(DU$6)=YEAR($W670)),$T670-$X670*$Y670+$Y670,0))</f>
        <v>0</v>
      </c>
      <c r="DV670" s="261" t="n">
        <f aca="false">IF(AND(DV$5&gt;$V670,DV$6&lt;=$W670),$Y670,IF(AND(MONTH(DV$6)=MONTH($W670),YEAR(DV$6)=YEAR($W670)),$T670-$X670*$Y670+$Y670,0))</f>
        <v>0</v>
      </c>
      <c r="DW670" s="261" t="n">
        <f aca="false">IF(AND(DW$5&gt;$V670,DW$6&lt;=$W670),$Y670,IF(AND(MONTH(DW$6)=MONTH($W670),YEAR(DW$6)=YEAR($W670)),$T670-$X670*$Y670+$Y670,0))</f>
        <v>0</v>
      </c>
      <c r="DX670" s="261" t="n">
        <f aca="false">IF(AND(DX$5&gt;$V670,DX$6&lt;=$W670),$Y670,IF(AND(MONTH(DX$6)=MONTH($W670),YEAR(DX$6)=YEAR($W670)),$T670-AA670-$X670*$Y670+$Y670,0))</f>
        <v>0</v>
      </c>
      <c r="DY670" s="260" t="n">
        <f aca="false">DM670+DN670+DO670+DP670+DQ670+DR670+DS670+DT670+DU670+DV670+DW670+DX670</f>
        <v>0</v>
      </c>
      <c r="DZ670" s="260" t="n">
        <f aca="false">DJ670+AY670+BA670+BC670+BE670+BG670+BI670+BK670+BM670+BO670</f>
        <v>0</v>
      </c>
      <c r="EA670" s="260" t="n">
        <f aca="false">DK670+DY670</f>
        <v>0</v>
      </c>
      <c r="EB670" s="260" t="n">
        <f aca="false">DZ670-EA670</f>
        <v>0</v>
      </c>
      <c r="EC670" s="261" t="n">
        <f aca="false">IF(AND(EC$5&gt;$V670,EC$6&lt;=$W670),$Y670,IF(AND(MONTH(EC$6)=MONTH($W670),YEAR(EC$6)=YEAR($W670)),$T670-$X670*$Y670+$Y670,0))</f>
        <v>0</v>
      </c>
      <c r="ED670" s="261" t="n">
        <f aca="false">IF(AND(ED$5&gt;$V670,ED$6&lt;=$W670),$Y670,IF(AND(MONTH(ED$6)=MONTH($W670),YEAR(ED$6)=YEAR($W670)),$T670-$X670*$Y670+$Y670,0))</f>
        <v>0</v>
      </c>
      <c r="EE670" s="261" t="n">
        <f aca="false">IF(AND(EE$5&gt;$V670,EE$6&lt;=$W670),$Y670,IF(AND(MONTH(EE$6)=MONTH($W670),YEAR(EE$6)=YEAR($W670)),$T670-$X670*$Y670+$Y670,0))</f>
        <v>0</v>
      </c>
      <c r="EF670" s="261" t="n">
        <f aca="false">IF(AND(EF$5&gt;$V670,EF$6&lt;=$W670),$Y670,IF(AND(MONTH(EF$6)=MONTH($W670),YEAR(EF$6)=YEAR($W670)),$T670-$X670*$Y670+$Y670,0))</f>
        <v>0</v>
      </c>
      <c r="EG670" s="261" t="n">
        <f aca="false">IF(AND(EG$5&gt;$V670,EG$6&lt;=$W670),$Y670,IF(AND(MONTH(EG$6)=MONTH($W670),YEAR(EG$6)=YEAR($W670)),$T670-$X670*$Y670+$Y670,0))</f>
        <v>0</v>
      </c>
      <c r="EH670" s="261" t="n">
        <f aca="false">IF(AND(EH$5&gt;$V670,EH$6&lt;=$W670),$Y670,IF(AND(MONTH(EH$6)=MONTH($W670),YEAR(EH$6)=YEAR($W670)),$T670-$X670*$Y670+$Y670,0))</f>
        <v>0</v>
      </c>
      <c r="EI670" s="261" t="n">
        <f aca="false">IF(AND(EI$5&gt;$V670,EI$6&lt;=$W670),$Y670,IF(AND(MONTH(EI$6)=MONTH($W670),YEAR(EI$6)=YEAR($W670)),$T670-$X670*$Y670+$Y670,0))</f>
        <v>0</v>
      </c>
      <c r="EJ670" s="261" t="n">
        <f aca="false">IF(AND(EJ$5&gt;$V670,EJ$6&lt;=$W670),$Y670,IF(AND(MONTH(EJ$6)=MONTH($W670),YEAR(EJ$6)=YEAR($W670)),$T670-$X670*$Y670+$Y670,0))</f>
        <v>0</v>
      </c>
      <c r="EK670" s="261" t="n">
        <f aca="false">IF(AND(EK$5&gt;$V670,EK$6&lt;=$W670),$Y670,IF(AND(MONTH(EK$6)=MONTH($W670),YEAR(EK$6)=YEAR($W670)),$T670-$X670*$Y670+$Y670,0))</f>
        <v>0</v>
      </c>
      <c r="EL670" s="261" t="n">
        <f aca="false">IF(AND(EL$5&gt;$V670,EL$6&lt;=$W670),$Y670,IF(AND(MONTH(EL$6)=MONTH($W670),YEAR(EL$6)=YEAR($W670)),$T670-$X670*$Y670+$Y670,0))</f>
        <v>0</v>
      </c>
      <c r="EM670" s="261" t="n">
        <f aca="false">IF(AND(EM$5&gt;$V670,EM$6&lt;=$W670),$Y670,IF(AND(MONTH(EM$6)=MONTH($W670),YEAR(EM$6)=YEAR($W670)),$T670-$X670*$Y670+$Y670,0))</f>
        <v>0</v>
      </c>
      <c r="EN670" s="261" t="n">
        <f aca="false">IF(AND(EN$5&gt;$V670,EN$6&lt;=$W670),$Y670,IF(AND(MONTH(EN$6)=MONTH($W670),YEAR(EN$6)=YEAR($W670)),$T670-$X670*$Y670+$Y670,0))</f>
        <v>0</v>
      </c>
      <c r="EO670" s="260" t="n">
        <f aca="false">EC670+ED670+EE670+EF670+EG670+EH670+EI670+EJ670+EK670+EL670+EM670+EN670</f>
        <v>0</v>
      </c>
      <c r="EP670" s="260" t="n">
        <f aca="false">T670+AQ670+AS670+AU670+AW670+AY670+BA670+BC670+BE670+BG670+BI670+BK670+BM670+BO670+BQ670+BS670+BU670+BW670+BY670+CA670+CC670+CE670+CG670</f>
        <v>0</v>
      </c>
      <c r="EQ670" s="260" t="n">
        <f aca="false">EA670+EO670</f>
        <v>0</v>
      </c>
      <c r="ER670" s="260" t="n">
        <f aca="false">EP670-EQ670</f>
        <v>0</v>
      </c>
      <c r="ES670" s="261"/>
      <c r="ET670" s="261"/>
      <c r="EU670" s="261"/>
      <c r="EV670" s="261"/>
      <c r="EW670" s="261"/>
      <c r="EX670" s="261"/>
      <c r="EY670" s="261"/>
      <c r="EZ670" s="261"/>
      <c r="FA670" s="261"/>
      <c r="FB670" s="261"/>
      <c r="FC670" s="261"/>
      <c r="FD670" s="261"/>
      <c r="FE670" s="260" t="n">
        <f aca="false">ES670+ET670+EU670+EV670+EW670+EX670+EY670+EZ670+FA670+FB670+FC670+FD670</f>
        <v>0</v>
      </c>
      <c r="FF670" s="260" t="n">
        <f aca="false">EP670</f>
        <v>0</v>
      </c>
      <c r="FG670" s="260" t="n">
        <f aca="false">EQ670+FE670</f>
        <v>0</v>
      </c>
      <c r="FH670" s="260" t="n">
        <f aca="false">FF670-FG670</f>
        <v>0</v>
      </c>
      <c r="FI670" s="261"/>
      <c r="FJ670" s="261"/>
      <c r="FK670" s="261"/>
      <c r="FL670" s="261"/>
      <c r="FM670" s="261"/>
      <c r="FN670" s="261"/>
      <c r="FO670" s="261"/>
      <c r="FP670" s="261"/>
      <c r="FQ670" s="261"/>
      <c r="FR670" s="261"/>
      <c r="FS670" s="261"/>
      <c r="FT670" s="261"/>
      <c r="FU670" s="260" t="n">
        <f aca="false">FI670+FJ670+FK670+FL670+FM670+FN670+FO670+FP670+FQ670+FR670+FS670+FT670</f>
        <v>0</v>
      </c>
      <c r="FV670" s="260" t="n">
        <f aca="false">FF670</f>
        <v>0</v>
      </c>
      <c r="FW670" s="260" t="n">
        <f aca="false">FG670+FU670</f>
        <v>0</v>
      </c>
      <c r="FX670" s="260" t="n">
        <f aca="false">FV670-FW670</f>
        <v>0</v>
      </c>
      <c r="FY670" s="261"/>
      <c r="FZ670" s="261"/>
      <c r="GA670" s="261"/>
      <c r="GB670" s="261"/>
      <c r="GC670" s="261"/>
      <c r="GD670" s="261"/>
      <c r="GE670" s="261"/>
      <c r="GF670" s="261"/>
      <c r="GG670" s="261"/>
      <c r="GH670" s="261"/>
      <c r="GI670" s="261"/>
      <c r="GJ670" s="261"/>
      <c r="GK670" s="260" t="n">
        <f aca="false">FY670+FZ670+GA670+GB670+GC670+GD670+GE670+GF670+GG670+GH670+GI670+GJ670</f>
        <v>0</v>
      </c>
      <c r="GL670" s="260" t="n">
        <f aca="false">FV670</f>
        <v>0</v>
      </c>
      <c r="GM670" s="260" t="n">
        <f aca="false">FW670+GK670</f>
        <v>0</v>
      </c>
      <c r="GN670" s="260" t="n">
        <f aca="false">GL670-GM670</f>
        <v>0</v>
      </c>
      <c r="GO670" s="261"/>
      <c r="GP670" s="261"/>
      <c r="GQ670" s="261"/>
      <c r="GR670" s="261"/>
      <c r="GS670" s="261"/>
      <c r="GT670" s="261"/>
      <c r="GU670" s="261"/>
      <c r="GV670" s="261"/>
      <c r="GW670" s="261"/>
      <c r="GX670" s="261"/>
      <c r="GY670" s="261"/>
      <c r="GZ670" s="261"/>
      <c r="HA670" s="260" t="n">
        <f aca="false">GO670+GP670+GQ670+GR670+GS670+GT670+GU670+GV670+GW670+GX670+GY670+GZ670</f>
        <v>0</v>
      </c>
      <c r="HB670" s="260" t="n">
        <f aca="false">GL670</f>
        <v>0</v>
      </c>
      <c r="HC670" s="260" t="n">
        <f aca="false">GM670+HA670</f>
        <v>0</v>
      </c>
      <c r="HD670" s="260" t="n">
        <f aca="false">HB670-HC670</f>
        <v>0</v>
      </c>
      <c r="HE670" s="264" t="n">
        <f aca="false">GO670-GJ670</f>
        <v>0</v>
      </c>
      <c r="HF670" s="264"/>
      <c r="HG670" s="264"/>
      <c r="HH670" s="264"/>
      <c r="HI670" s="264"/>
      <c r="HJ670" s="264"/>
      <c r="HK670" s="264"/>
      <c r="HL670" s="264"/>
      <c r="HM670" s="264"/>
      <c r="HN670" s="264"/>
      <c r="HO670" s="264"/>
      <c r="HP670" s="264"/>
      <c r="HQ670" s="264"/>
      <c r="HR670" s="264"/>
      <c r="HS670" s="264"/>
      <c r="HT670" s="264"/>
      <c r="HU670" s="264"/>
      <c r="HV670" s="264"/>
      <c r="HW670" s="264"/>
      <c r="HX670" s="264"/>
      <c r="HY670" s="264"/>
      <c r="HZ670" s="264"/>
      <c r="IA670" s="264"/>
      <c r="IB670" s="264"/>
      <c r="IC670" s="264"/>
      <c r="ID670" s="264"/>
      <c r="IE670" s="264"/>
      <c r="IF670" s="264"/>
      <c r="IG670" s="264"/>
      <c r="IH670" s="264"/>
      <c r="II670" s="264"/>
      <c r="IJ670" s="264"/>
      <c r="IK670" s="264"/>
      <c r="IL670" s="264"/>
      <c r="IM670" s="264"/>
      <c r="IN670" s="264"/>
      <c r="IO670" s="264"/>
      <c r="IP670" s="264"/>
      <c r="IQ670" s="264"/>
      <c r="IR670" s="264"/>
      <c r="IS670" s="264"/>
      <c r="IT670" s="264"/>
      <c r="IU670" s="264"/>
      <c r="IV670" s="264"/>
      <c r="IW670" s="264"/>
      <c r="IX670" s="264"/>
      <c r="IY670" s="264"/>
      <c r="IZ670" s="264"/>
      <c r="JA670" s="264"/>
      <c r="JB670" s="264"/>
      <c r="JC670" s="264"/>
      <c r="JD670" s="264"/>
      <c r="JE670" s="264"/>
      <c r="JF670" s="264"/>
      <c r="JG670" s="264"/>
      <c r="JH670" s="264"/>
      <c r="JI670" s="264"/>
      <c r="JJ670" s="264"/>
      <c r="JK670" s="264"/>
      <c r="JL670" s="264"/>
      <c r="JM670" s="265"/>
      <c r="JN670" s="265" t="n">
        <f aca="false">DH670-DG670</f>
        <v>0</v>
      </c>
    </row>
    <row r="671" s="201" customFormat="true" ht="32.8" hidden="false" customHeight="false" outlineLevel="0" collapsed="false">
      <c r="A671" s="249" t="n">
        <v>639</v>
      </c>
      <c r="B671" s="250" t="s">
        <v>1146</v>
      </c>
      <c r="C671" s="251" t="n">
        <v>5700</v>
      </c>
      <c r="D671" s="252" t="s">
        <v>585</v>
      </c>
      <c r="E671" s="252" t="s">
        <v>475</v>
      </c>
      <c r="F671" s="253" t="n">
        <v>1</v>
      </c>
      <c r="G671" s="254" t="n">
        <v>44913.56</v>
      </c>
      <c r="H671" s="255" t="n">
        <v>0.2</v>
      </c>
      <c r="I671" s="256" t="n">
        <f aca="false">ROUND(F671*G671,2)</f>
        <v>44913.56</v>
      </c>
      <c r="J671" s="254" t="n">
        <f aca="false">ROUND(I671+F671*G671*H671,2)</f>
        <v>53896.27</v>
      </c>
      <c r="K671" s="257" t="n">
        <v>44285</v>
      </c>
      <c r="L671" s="257" t="n">
        <f aca="false">EDATE(K671,M671)-1</f>
        <v>45411</v>
      </c>
      <c r="M671" s="258" t="n">
        <v>37</v>
      </c>
      <c r="N671" s="254" t="n">
        <f aca="false">ROUND(G671/M671,2)*F671</f>
        <v>1213.88</v>
      </c>
      <c r="O671" s="254"/>
      <c r="P671" s="254" t="n">
        <v>-33988.64</v>
      </c>
      <c r="Q671" s="253" t="n">
        <v>1</v>
      </c>
      <c r="R671" s="254" t="n">
        <v>0</v>
      </c>
      <c r="S671" s="255" t="n">
        <f aca="false">H671</f>
        <v>0.2</v>
      </c>
      <c r="T671" s="254" t="n">
        <f aca="false">ROUND(Q671*R671,2)</f>
        <v>0</v>
      </c>
      <c r="U671" s="254" t="n">
        <f aca="false">ROUND(T671+Q671*R671*S671,2)</f>
        <v>0</v>
      </c>
      <c r="V671" s="257" t="n">
        <v>44285</v>
      </c>
      <c r="W671" s="257" t="n">
        <v>44562</v>
      </c>
      <c r="X671" s="258" t="n">
        <v>37</v>
      </c>
      <c r="Y671" s="254" t="n">
        <f aca="false">ROUND((R671-Z671)/X671,2)*Q671</f>
        <v>0</v>
      </c>
      <c r="Z671" s="254" t="n">
        <v>0</v>
      </c>
      <c r="AA671" s="254" t="n">
        <v>0</v>
      </c>
      <c r="AB671" s="254"/>
      <c r="AC671" s="254"/>
      <c r="AD671" s="254"/>
      <c r="AE671" s="254"/>
      <c r="AF671" s="254"/>
      <c r="AG671" s="254"/>
      <c r="AH671" s="254"/>
      <c r="AI671" s="254"/>
      <c r="AJ671" s="254"/>
      <c r="AK671" s="254"/>
      <c r="AL671" s="254"/>
      <c r="AM671" s="254"/>
      <c r="AN671" s="254"/>
      <c r="AO671" s="254"/>
      <c r="AP671" s="254"/>
      <c r="AQ671" s="254"/>
      <c r="AR671" s="254"/>
      <c r="AS671" s="254"/>
      <c r="AT671" s="254"/>
      <c r="AU671" s="254"/>
      <c r="AV671" s="254"/>
      <c r="AW671" s="254"/>
      <c r="AX671" s="254"/>
      <c r="AY671" s="254"/>
      <c r="AZ671" s="254"/>
      <c r="BA671" s="254"/>
      <c r="BB671" s="254"/>
      <c r="BC671" s="254"/>
      <c r="BD671" s="254"/>
      <c r="BE671" s="254"/>
      <c r="BF671" s="254"/>
      <c r="BG671" s="254"/>
      <c r="BH671" s="254"/>
      <c r="BI671" s="254"/>
      <c r="BJ671" s="254"/>
      <c r="BK671" s="254"/>
      <c r="BL671" s="254"/>
      <c r="BM671" s="254"/>
      <c r="BN671" s="254"/>
      <c r="BO671" s="254"/>
      <c r="BP671" s="254"/>
      <c r="BQ671" s="254"/>
      <c r="BR671" s="254"/>
      <c r="BS671" s="254"/>
      <c r="BT671" s="254"/>
      <c r="BU671" s="254"/>
      <c r="BV671" s="254"/>
      <c r="BW671" s="254"/>
      <c r="BX671" s="254"/>
      <c r="BY671" s="254"/>
      <c r="BZ671" s="254"/>
      <c r="CA671" s="254"/>
      <c r="CB671" s="254"/>
      <c r="CC671" s="254"/>
      <c r="CD671" s="254"/>
      <c r="CE671" s="254"/>
      <c r="CF671" s="254"/>
      <c r="CG671" s="254"/>
      <c r="CH671" s="254"/>
      <c r="CI671" s="254" t="e">
        <f aca="false">#N/A</f>
        <v>#N/A</v>
      </c>
      <c r="CJ671" s="254"/>
      <c r="CK671" s="254"/>
      <c r="CL671" s="254"/>
      <c r="CM671" s="257" t="n">
        <v>44285</v>
      </c>
      <c r="CN671" s="257" t="e">
        <f aca="false">EDATE(CM671,CO671)-1</f>
        <v>#N/A</v>
      </c>
      <c r="CO671" s="254" t="e">
        <f aca="false">#N/A</f>
        <v>#N/A</v>
      </c>
      <c r="CP671" s="254" t="e">
        <f aca="false">#N/A</f>
        <v>#N/A</v>
      </c>
      <c r="CQ671" s="254"/>
      <c r="CR671" s="254"/>
      <c r="CS671" s="254"/>
      <c r="CT671" s="260" t="n">
        <f aca="false">I671</f>
        <v>44913.56</v>
      </c>
      <c r="CU671" s="260" t="n">
        <f aca="false">CT671-CV671</f>
        <v>10924.92</v>
      </c>
      <c r="CV671" s="260" t="n">
        <v>33988.64</v>
      </c>
      <c r="CW671" s="261" t="n">
        <f aca="false">IF(AND(CW$5&gt;$V671,CW$6&lt;=$W671),$Y671,IF(AND(MONTH(CW$6)=MONTH($W671),YEAR(CW$6)=YEAR($W671)),$T671-$X671*$Y671+$Y671,0))</f>
        <v>0</v>
      </c>
      <c r="CX671" s="261" t="n">
        <f aca="false">IF(AND(CX$5&gt;$V671,CX$6&lt;=$W671),$Y671,IF(AND(MONTH(CX$6)=MONTH($W671),YEAR(CX$6)=YEAR($W671)),$T671-$X671*$Y671+$Y671,0))</f>
        <v>0</v>
      </c>
      <c r="CY671" s="261" t="n">
        <f aca="false">IF(AND(CY$5&gt;$V671,CY$6&lt;=$W671),$Y671,IF(AND(MONTH(CY$6)=MONTH($W671),YEAR(CY$6)=YEAR($W671)),$T671-$X671*$Y671+$Y671,0))</f>
        <v>0</v>
      </c>
      <c r="CZ671" s="261" t="n">
        <f aca="false">IF(AND(CZ$5&gt;$V671,CZ$6&lt;=$W671),$Y671,IF(AND(MONTH(CZ$6)=MONTH($W671),YEAR(CZ$6)=YEAR($W671)),$T671-$X671*$Y671+$Y671,0))</f>
        <v>0</v>
      </c>
      <c r="DA671" s="261" t="n">
        <f aca="false">IF(AND(DA$5&gt;$V671,DA$6&lt;=$W671),$Y671,IF(AND(MONTH(DA$6)=MONTH($W671),YEAR(DA$6)=YEAR($W671)),$T671-$X671*$Y671+$Y671,0))</f>
        <v>0</v>
      </c>
      <c r="DB671" s="261" t="n">
        <f aca="false">IF(AND(DB$5&gt;$V671,DB$6&lt;=$W671),$Y671,IF(AND(MONTH(DB$6)=MONTH($W671),YEAR(DB$6)=YEAR($W671)),$T671-$X671*$Y671+$Y671,0))</f>
        <v>0</v>
      </c>
      <c r="DC671" s="261" t="n">
        <f aca="false">IF(AND(DC$5&gt;$V671,DC$6&lt;=$W671),$Y671,IF(AND(MONTH(DC$6)=MONTH($W671),YEAR(DC$6)=YEAR($W671)),$T671-$X671*$Y671+$Y671,0))</f>
        <v>0</v>
      </c>
      <c r="DD671" s="261" t="n">
        <f aca="false">IF(AND(DD$5&gt;$V671,DD$6&lt;=$W671),$Y671,IF(AND(MONTH(DD$6)=MONTH($W671),YEAR(DD$6)=YEAR($W671)),$T671-$X671*$Y671+$Y671,0))</f>
        <v>0</v>
      </c>
      <c r="DE671" s="261" t="n">
        <f aca="false">IF(AND(DE$5&gt;$V671,DE$6&lt;=$W671),$Y671,IF(AND(MONTH(DE$6)=MONTH($W671),YEAR(DE$6)=YEAR($W671)),$T671-$X671*$Y671+$Y671,0))</f>
        <v>0</v>
      </c>
      <c r="DF671" s="261" t="n">
        <f aca="false">IF(AND(DF$5&gt;$V671,DF$6&lt;=$W671),$Y671,IF(AND(MONTH(DF$6)=MONTH($W671),YEAR(DF$6)=YEAR($W671)),$T671-$X671*$Y671+$Y671,0))</f>
        <v>0</v>
      </c>
      <c r="DG671" s="261" t="n">
        <f aca="false">IF(AND(DG$5&gt;$V671,DG$6&lt;=$W671),$Y671,IF(AND(MONTH(DG$6)=MONTH($W671),YEAR(DG$6)=YEAR($W671)),$T671-$X671*$Y671+$Y671,0))</f>
        <v>0</v>
      </c>
      <c r="DH671" s="261" t="n">
        <f aca="false">IF(AND(DH$5&gt;$V671,DH$6&lt;=$W671),$Y671,IF(AND(MONTH(DH$6)=MONTH($W671),YEAR(DH$6)=YEAR($W671)),$T671-$X671*$Y671+$Y671,0))</f>
        <v>0</v>
      </c>
      <c r="DI671" s="260" t="n">
        <f aca="false">CW671+CX671+CY671+CZ671+DA671+DB671+DC671+DD671+DE671+DF671+DG671+DH671</f>
        <v>0</v>
      </c>
      <c r="DJ671" s="260"/>
      <c r="DK671" s="260"/>
      <c r="DL671" s="260" t="n">
        <f aca="false">DJ671-DK671</f>
        <v>0</v>
      </c>
      <c r="DM671" s="261" t="n">
        <f aca="false">IF(AND(DM$5&gt;$V671,DM$6&lt;=$W671),$Y671,IF(AND(MONTH(DM$6)=MONTH($W671),YEAR(DM$6)=YEAR($W671)),$T671-$X671*$Y671+$Y671,0))</f>
        <v>0</v>
      </c>
      <c r="DN671" s="261" t="n">
        <f aca="false">IF(AND(DN$5&gt;$V671,DN$6&lt;=$W671),$Y671,IF(AND(MONTH(DN$6)=MONTH($W671),YEAR(DN$6)=YEAR($W671)),$T671-$X671*$Y671+$Y671,0))</f>
        <v>0</v>
      </c>
      <c r="DO671" s="261" t="n">
        <f aca="false">IF(AND(DO$5&gt;$V671,DO$6&lt;=$W671),$Y671,IF(AND(MONTH(DO$6)=MONTH($W671),YEAR(DO$6)=YEAR($W671)),$T671-$X671*$Y671+$Y671,0))</f>
        <v>0</v>
      </c>
      <c r="DP671" s="261" t="n">
        <f aca="false">IF(AND(DP$5&gt;$V671,DP$6&lt;=$W671),$Y671,IF(AND(MONTH(DP$6)=MONTH($W671),YEAR(DP$6)=YEAR($W671)),$T671-$X671*$Y671+$Y671,0))</f>
        <v>0</v>
      </c>
      <c r="DQ671" s="261" t="n">
        <f aca="false">IF(AND(DQ$5&gt;$V671,DQ$6&lt;=$W671),$Y671,IF(AND(MONTH(DQ$6)=MONTH($W671),YEAR(DQ$6)=YEAR($W671)),$T671-$X671*$Y671+$Y671,0))</f>
        <v>0</v>
      </c>
      <c r="DR671" s="261" t="n">
        <f aca="false">IF(AND(DR$5&gt;$V671,DR$6&lt;=$W671),$Y671,IF(AND(MONTH(DR$6)=MONTH($W671),YEAR(DR$6)=YEAR($W671)),$T671-$X671*$Y671+$Y671,0))</f>
        <v>0</v>
      </c>
      <c r="DS671" s="261" t="n">
        <f aca="false">IF(AND(DS$5&gt;$V671,DS$6&lt;=$W671),$Y671,IF(AND(MONTH(DS$6)=MONTH($W671),YEAR(DS$6)=YEAR($W671)),$T671-$X671*$Y671+$Y671,0))</f>
        <v>0</v>
      </c>
      <c r="DT671" s="261" t="n">
        <f aca="false">IF(AND(DT$5&gt;$V671,DT$6&lt;=$W671),$Y671,IF(AND(MONTH(DT$6)=MONTH($W671),YEAR(DT$6)=YEAR($W671)),$T671-$X671*$Y671+$Y671,0))</f>
        <v>0</v>
      </c>
      <c r="DU671" s="261" t="n">
        <f aca="false">IF(AND(DU$5&gt;$V671,DU$6&lt;=$W671),$Y671,IF(AND(MONTH(DU$6)=MONTH($W671),YEAR(DU$6)=YEAR($W671)),$T671-$X671*$Y671+$Y671,0))</f>
        <v>0</v>
      </c>
      <c r="DV671" s="261" t="n">
        <f aca="false">IF(AND(DV$5&gt;$V671,DV$6&lt;=$W671),$Y671,IF(AND(MONTH(DV$6)=MONTH($W671),YEAR(DV$6)=YEAR($W671)),$T671-$X671*$Y671+$Y671,0))</f>
        <v>0</v>
      </c>
      <c r="DW671" s="261" t="n">
        <f aca="false">IF(AND(DW$5&gt;$V671,DW$6&lt;=$W671),$Y671,IF(AND(MONTH(DW$6)=MONTH($W671),YEAR(DW$6)=YEAR($W671)),$T671-$X671*$Y671+$Y671,0))</f>
        <v>0</v>
      </c>
      <c r="DX671" s="261" t="n">
        <f aca="false">IF(AND(DX$5&gt;$V671,DX$6&lt;=$W671),$Y671,IF(AND(MONTH(DX$6)=MONTH($W671),YEAR(DX$6)=YEAR($W671)),$T671-AA671-$X671*$Y671+$Y671,0))</f>
        <v>0</v>
      </c>
      <c r="DY671" s="260" t="n">
        <f aca="false">DM671+DN671+DO671+DP671+DQ671+DR671+DS671+DT671+DU671+DV671+DW671+DX671</f>
        <v>0</v>
      </c>
      <c r="DZ671" s="260" t="n">
        <f aca="false">DJ671+AY671+BA671+BC671+BE671+BG671+BI671+BK671+BM671+BO671</f>
        <v>0</v>
      </c>
      <c r="EA671" s="260" t="n">
        <f aca="false">DK671+DY671</f>
        <v>0</v>
      </c>
      <c r="EB671" s="260" t="n">
        <f aca="false">DZ671-EA671</f>
        <v>0</v>
      </c>
      <c r="EC671" s="261" t="n">
        <f aca="false">IF(AND(EC$5&gt;$V671,EC$6&lt;=$W671),$Y671,IF(AND(MONTH(EC$6)=MONTH($W671),YEAR(EC$6)=YEAR($W671)),$T671-$X671*$Y671+$Y671,0))</f>
        <v>0</v>
      </c>
      <c r="ED671" s="261" t="n">
        <f aca="false">IF(AND(ED$5&gt;$V671,ED$6&lt;=$W671),$Y671,IF(AND(MONTH(ED$6)=MONTH($W671),YEAR(ED$6)=YEAR($W671)),$T671-$X671*$Y671+$Y671,0))</f>
        <v>0</v>
      </c>
      <c r="EE671" s="261" t="n">
        <f aca="false">IF(AND(EE$5&gt;$V671,EE$6&lt;=$W671),$Y671,IF(AND(MONTH(EE$6)=MONTH($W671),YEAR(EE$6)=YEAR($W671)),$T671-$X671*$Y671+$Y671,0))</f>
        <v>0</v>
      </c>
      <c r="EF671" s="261" t="n">
        <f aca="false">IF(AND(EF$5&gt;$V671,EF$6&lt;=$W671),$Y671,IF(AND(MONTH(EF$6)=MONTH($W671),YEAR(EF$6)=YEAR($W671)),$T671-$X671*$Y671+$Y671,0))</f>
        <v>0</v>
      </c>
      <c r="EG671" s="261" t="n">
        <f aca="false">IF(AND(EG$5&gt;$V671,EG$6&lt;=$W671),$Y671,IF(AND(MONTH(EG$6)=MONTH($W671),YEAR(EG$6)=YEAR($W671)),$T671-$X671*$Y671+$Y671,0))</f>
        <v>0</v>
      </c>
      <c r="EH671" s="261" t="n">
        <f aca="false">IF(AND(EH$5&gt;$V671,EH$6&lt;=$W671),$Y671,IF(AND(MONTH(EH$6)=MONTH($W671),YEAR(EH$6)=YEAR($W671)),$T671-$X671*$Y671+$Y671,0))</f>
        <v>0</v>
      </c>
      <c r="EI671" s="261" t="n">
        <f aca="false">IF(AND(EI$5&gt;$V671,EI$6&lt;=$W671),$Y671,IF(AND(MONTH(EI$6)=MONTH($W671),YEAR(EI$6)=YEAR($W671)),$T671-$X671*$Y671+$Y671,0))</f>
        <v>0</v>
      </c>
      <c r="EJ671" s="261" t="n">
        <f aca="false">IF(AND(EJ$5&gt;$V671,EJ$6&lt;=$W671),$Y671,IF(AND(MONTH(EJ$6)=MONTH($W671),YEAR(EJ$6)=YEAR($W671)),$T671-$X671*$Y671+$Y671,0))</f>
        <v>0</v>
      </c>
      <c r="EK671" s="261" t="n">
        <f aca="false">IF(AND(EK$5&gt;$V671,EK$6&lt;=$W671),$Y671,IF(AND(MONTH(EK$6)=MONTH($W671),YEAR(EK$6)=YEAR($W671)),$T671-$X671*$Y671+$Y671,0))</f>
        <v>0</v>
      </c>
      <c r="EL671" s="261" t="n">
        <f aca="false">IF(AND(EL$5&gt;$V671,EL$6&lt;=$W671),$Y671,IF(AND(MONTH(EL$6)=MONTH($W671),YEAR(EL$6)=YEAR($W671)),$T671-$X671*$Y671+$Y671,0))</f>
        <v>0</v>
      </c>
      <c r="EM671" s="261" t="n">
        <f aca="false">IF(AND(EM$5&gt;$V671,EM$6&lt;=$W671),$Y671,IF(AND(MONTH(EM$6)=MONTH($W671),YEAR(EM$6)=YEAR($W671)),$T671-$X671*$Y671+$Y671,0))</f>
        <v>0</v>
      </c>
      <c r="EN671" s="261" t="n">
        <f aca="false">IF(AND(EN$5&gt;$V671,EN$6&lt;=$W671),$Y671,IF(AND(MONTH(EN$6)=MONTH($W671),YEAR(EN$6)=YEAR($W671)),$T671-$X671*$Y671+$Y671,0))</f>
        <v>0</v>
      </c>
      <c r="EO671" s="260" t="n">
        <f aca="false">EC671+ED671+EE671+EF671+EG671+EH671+EI671+EJ671+EK671+EL671+EM671+EN671</f>
        <v>0</v>
      </c>
      <c r="EP671" s="260" t="n">
        <f aca="false">T671+AQ671+AS671+AU671+AW671+AY671+BA671+BC671+BE671+BG671+BI671+BK671+BM671+BO671+BQ671+BS671+BU671+BW671+BY671+CA671+CC671+CE671+CG671</f>
        <v>0</v>
      </c>
      <c r="EQ671" s="260" t="n">
        <f aca="false">EA671+EO671</f>
        <v>0</v>
      </c>
      <c r="ER671" s="260" t="n">
        <f aca="false">EP671-EQ671</f>
        <v>0</v>
      </c>
      <c r="ES671" s="261"/>
      <c r="ET671" s="261"/>
      <c r="EU671" s="261"/>
      <c r="EV671" s="261"/>
      <c r="EW671" s="261"/>
      <c r="EX671" s="261"/>
      <c r="EY671" s="261"/>
      <c r="EZ671" s="261"/>
      <c r="FA671" s="261"/>
      <c r="FB671" s="261"/>
      <c r="FC671" s="261"/>
      <c r="FD671" s="261"/>
      <c r="FE671" s="260" t="n">
        <f aca="false">ES671+ET671+EU671+EV671+EW671+EX671+EY671+EZ671+FA671+FB671+FC671+FD671</f>
        <v>0</v>
      </c>
      <c r="FF671" s="260" t="n">
        <f aca="false">EP671</f>
        <v>0</v>
      </c>
      <c r="FG671" s="260" t="n">
        <f aca="false">EQ671+FE671</f>
        <v>0</v>
      </c>
      <c r="FH671" s="260" t="n">
        <f aca="false">FF671-FG671</f>
        <v>0</v>
      </c>
      <c r="FI671" s="261"/>
      <c r="FJ671" s="261"/>
      <c r="FK671" s="261"/>
      <c r="FL671" s="261"/>
      <c r="FM671" s="261"/>
      <c r="FN671" s="261"/>
      <c r="FO671" s="261"/>
      <c r="FP671" s="261"/>
      <c r="FQ671" s="261"/>
      <c r="FR671" s="261"/>
      <c r="FS671" s="261"/>
      <c r="FT671" s="261"/>
      <c r="FU671" s="260" t="n">
        <f aca="false">FI671+FJ671+FK671+FL671+FM671+FN671+FO671+FP671+FQ671+FR671+FS671+FT671</f>
        <v>0</v>
      </c>
      <c r="FV671" s="260" t="n">
        <f aca="false">FF671</f>
        <v>0</v>
      </c>
      <c r="FW671" s="260" t="n">
        <f aca="false">FG671+FU671</f>
        <v>0</v>
      </c>
      <c r="FX671" s="260" t="n">
        <f aca="false">FV671-FW671</f>
        <v>0</v>
      </c>
      <c r="FY671" s="261"/>
      <c r="FZ671" s="261"/>
      <c r="GA671" s="261"/>
      <c r="GB671" s="261"/>
      <c r="GC671" s="261"/>
      <c r="GD671" s="261"/>
      <c r="GE671" s="261"/>
      <c r="GF671" s="261"/>
      <c r="GG671" s="261"/>
      <c r="GH671" s="261"/>
      <c r="GI671" s="261"/>
      <c r="GJ671" s="261"/>
      <c r="GK671" s="260" t="n">
        <f aca="false">FY671+FZ671+GA671+GB671+GC671+GD671+GE671+GF671+GG671+GH671+GI671+GJ671</f>
        <v>0</v>
      </c>
      <c r="GL671" s="260" t="n">
        <f aca="false">FV671</f>
        <v>0</v>
      </c>
      <c r="GM671" s="260" t="n">
        <f aca="false">FW671+GK671</f>
        <v>0</v>
      </c>
      <c r="GN671" s="260" t="n">
        <f aca="false">GL671-GM671</f>
        <v>0</v>
      </c>
      <c r="GO671" s="261"/>
      <c r="GP671" s="261"/>
      <c r="GQ671" s="261"/>
      <c r="GR671" s="261"/>
      <c r="GS671" s="261"/>
      <c r="GT671" s="261"/>
      <c r="GU671" s="261"/>
      <c r="GV671" s="261"/>
      <c r="GW671" s="261"/>
      <c r="GX671" s="261"/>
      <c r="GY671" s="261"/>
      <c r="GZ671" s="261"/>
      <c r="HA671" s="260" t="n">
        <f aca="false">GO671+GP671+GQ671+GR671+GS671+GT671+GU671+GV671+GW671+GX671+GY671+GZ671</f>
        <v>0</v>
      </c>
      <c r="HB671" s="260" t="n">
        <f aca="false">GL671</f>
        <v>0</v>
      </c>
      <c r="HC671" s="260" t="n">
        <f aca="false">GM671+HA671</f>
        <v>0</v>
      </c>
      <c r="HD671" s="260" t="n">
        <f aca="false">HB671-HC671</f>
        <v>0</v>
      </c>
      <c r="HE671" s="264" t="n">
        <f aca="false">GO671-GJ671</f>
        <v>0</v>
      </c>
      <c r="HF671" s="264"/>
      <c r="HG671" s="264"/>
      <c r="HH671" s="264"/>
      <c r="HI671" s="264"/>
      <c r="HJ671" s="264"/>
      <c r="HK671" s="264"/>
      <c r="HL671" s="264"/>
      <c r="HM671" s="264"/>
      <c r="HN671" s="264"/>
      <c r="HO671" s="264"/>
      <c r="HP671" s="264"/>
      <c r="HQ671" s="264"/>
      <c r="HR671" s="264"/>
      <c r="HS671" s="264"/>
      <c r="HT671" s="264"/>
      <c r="HU671" s="264"/>
      <c r="HV671" s="264"/>
      <c r="HW671" s="264"/>
      <c r="HX671" s="264"/>
      <c r="HY671" s="264"/>
      <c r="HZ671" s="264"/>
      <c r="IA671" s="264"/>
      <c r="IB671" s="264"/>
      <c r="IC671" s="264"/>
      <c r="ID671" s="264"/>
      <c r="IE671" s="264"/>
      <c r="IF671" s="264"/>
      <c r="IG671" s="264"/>
      <c r="IH671" s="264"/>
      <c r="II671" s="264"/>
      <c r="IJ671" s="264"/>
      <c r="IK671" s="264"/>
      <c r="IL671" s="264"/>
      <c r="IM671" s="264"/>
      <c r="IN671" s="264"/>
      <c r="IO671" s="264"/>
      <c r="IP671" s="264"/>
      <c r="IQ671" s="264"/>
      <c r="IR671" s="264"/>
      <c r="IS671" s="264"/>
      <c r="IT671" s="264"/>
      <c r="IU671" s="264"/>
      <c r="IV671" s="264"/>
      <c r="IW671" s="264"/>
      <c r="IX671" s="264"/>
      <c r="IY671" s="264"/>
      <c r="IZ671" s="264"/>
      <c r="JA671" s="264"/>
      <c r="JB671" s="264"/>
      <c r="JC671" s="264"/>
      <c r="JD671" s="264"/>
      <c r="JE671" s="264"/>
      <c r="JF671" s="264"/>
      <c r="JG671" s="264"/>
      <c r="JH671" s="264"/>
      <c r="JI671" s="264"/>
      <c r="JJ671" s="264"/>
      <c r="JK671" s="264"/>
      <c r="JL671" s="264"/>
      <c r="JM671" s="265"/>
      <c r="JN671" s="265" t="n">
        <f aca="false">DH671-DG671</f>
        <v>0</v>
      </c>
    </row>
    <row r="672" s="201" customFormat="true" ht="22.35" hidden="false" customHeight="false" outlineLevel="0" collapsed="false">
      <c r="A672" s="249" t="n">
        <v>640</v>
      </c>
      <c r="B672" s="250" t="s">
        <v>1147</v>
      </c>
      <c r="C672" s="251" t="n">
        <v>5757</v>
      </c>
      <c r="D672" s="252" t="s">
        <v>585</v>
      </c>
      <c r="E672" s="252" t="s">
        <v>507</v>
      </c>
      <c r="F672" s="253" t="n">
        <v>1</v>
      </c>
      <c r="G672" s="254" t="n">
        <v>53926.67</v>
      </c>
      <c r="H672" s="255" t="n">
        <v>0.2</v>
      </c>
      <c r="I672" s="256" t="n">
        <f aca="false">ROUND(F672*G672,2)</f>
        <v>53926.67</v>
      </c>
      <c r="J672" s="254" t="n">
        <f aca="false">ROUND(I672+F672*G672*H672,2)</f>
        <v>64712</v>
      </c>
      <c r="K672" s="257" t="n">
        <v>44424</v>
      </c>
      <c r="L672" s="257" t="n">
        <f aca="false">EDATE(K672,M672)-1</f>
        <v>46280</v>
      </c>
      <c r="M672" s="258" t="n">
        <v>61</v>
      </c>
      <c r="N672" s="254" t="n">
        <f aca="false">ROUND(G672/M672,2)*F672</f>
        <v>884.04</v>
      </c>
      <c r="O672" s="254"/>
      <c r="P672" s="254" t="n">
        <v>-50390.51</v>
      </c>
      <c r="Q672" s="253" t="n">
        <v>1</v>
      </c>
      <c r="R672" s="254" t="n">
        <v>0</v>
      </c>
      <c r="S672" s="255" t="n">
        <f aca="false">H672</f>
        <v>0.2</v>
      </c>
      <c r="T672" s="254" t="n">
        <f aca="false">ROUND(Q672*R672,2)</f>
        <v>0</v>
      </c>
      <c r="U672" s="254" t="n">
        <f aca="false">ROUND(T672+Q672*R672*S672,2)</f>
        <v>0</v>
      </c>
      <c r="V672" s="257" t="n">
        <v>44424</v>
      </c>
      <c r="W672" s="257" t="n">
        <v>44562</v>
      </c>
      <c r="X672" s="258" t="n">
        <v>61</v>
      </c>
      <c r="Y672" s="254" t="n">
        <f aca="false">ROUND((R672-Z672)/X672,2)*Q672</f>
        <v>0</v>
      </c>
      <c r="Z672" s="254" t="n">
        <v>0</v>
      </c>
      <c r="AA672" s="254" t="n">
        <v>0</v>
      </c>
      <c r="AB672" s="254"/>
      <c r="AC672" s="254"/>
      <c r="AD672" s="254"/>
      <c r="AE672" s="254"/>
      <c r="AF672" s="254"/>
      <c r="AG672" s="254"/>
      <c r="AH672" s="254"/>
      <c r="AI672" s="254"/>
      <c r="AJ672" s="254"/>
      <c r="AK672" s="254"/>
      <c r="AL672" s="254"/>
      <c r="AM672" s="254"/>
      <c r="AN672" s="254"/>
      <c r="AO672" s="254"/>
      <c r="AP672" s="254"/>
      <c r="AQ672" s="254"/>
      <c r="AR672" s="254"/>
      <c r="AS672" s="254"/>
      <c r="AT672" s="254"/>
      <c r="AU672" s="254"/>
      <c r="AV672" s="254"/>
      <c r="AW672" s="254"/>
      <c r="AX672" s="254"/>
      <c r="AY672" s="254"/>
      <c r="AZ672" s="254"/>
      <c r="BA672" s="254"/>
      <c r="BB672" s="254"/>
      <c r="BC672" s="254"/>
      <c r="BD672" s="254"/>
      <c r="BE672" s="254"/>
      <c r="BF672" s="254"/>
      <c r="BG672" s="254"/>
      <c r="BH672" s="254"/>
      <c r="BI672" s="254"/>
      <c r="BJ672" s="254"/>
      <c r="BK672" s="254"/>
      <c r="BL672" s="254"/>
      <c r="BM672" s="254"/>
      <c r="BN672" s="254"/>
      <c r="BO672" s="254"/>
      <c r="BP672" s="254"/>
      <c r="BQ672" s="254"/>
      <c r="BR672" s="254"/>
      <c r="BS672" s="254"/>
      <c r="BT672" s="254"/>
      <c r="BU672" s="254"/>
      <c r="BV672" s="254"/>
      <c r="BW672" s="254"/>
      <c r="BX672" s="254"/>
      <c r="BY672" s="254"/>
      <c r="BZ672" s="254"/>
      <c r="CA672" s="254"/>
      <c r="CB672" s="254"/>
      <c r="CC672" s="254"/>
      <c r="CD672" s="254"/>
      <c r="CE672" s="254"/>
      <c r="CF672" s="254"/>
      <c r="CG672" s="254"/>
      <c r="CH672" s="254"/>
      <c r="CI672" s="254" t="e">
        <f aca="false">#N/A</f>
        <v>#N/A</v>
      </c>
      <c r="CJ672" s="254"/>
      <c r="CK672" s="254"/>
      <c r="CL672" s="254"/>
      <c r="CM672" s="257" t="n">
        <v>44424</v>
      </c>
      <c r="CN672" s="257" t="e">
        <f aca="false">EDATE(CM672,CO672)-1</f>
        <v>#N/A</v>
      </c>
      <c r="CO672" s="254" t="e">
        <f aca="false">#N/A</f>
        <v>#N/A</v>
      </c>
      <c r="CP672" s="254" t="e">
        <f aca="false">#N/A</f>
        <v>#N/A</v>
      </c>
      <c r="CQ672" s="254"/>
      <c r="CR672" s="254"/>
      <c r="CS672" s="254"/>
      <c r="CT672" s="260" t="n">
        <f aca="false">I672</f>
        <v>53926.67</v>
      </c>
      <c r="CU672" s="260" t="n">
        <f aca="false">CT672-CV672</f>
        <v>3536.16</v>
      </c>
      <c r="CV672" s="260" t="n">
        <v>50390.51</v>
      </c>
      <c r="CW672" s="261" t="n">
        <f aca="false">IF(AND(CW$5&gt;$V672,CW$6&lt;=$W672),$Y672,IF(AND(MONTH(CW$6)=MONTH($W672),YEAR(CW$6)=YEAR($W672)),$T672-$X672*$Y672+$Y672,0))</f>
        <v>0</v>
      </c>
      <c r="CX672" s="261" t="n">
        <f aca="false">IF(AND(CX$5&gt;$V672,CX$6&lt;=$W672),$Y672,IF(AND(MONTH(CX$6)=MONTH($W672),YEAR(CX$6)=YEAR($W672)),$T672-$X672*$Y672+$Y672,0))</f>
        <v>0</v>
      </c>
      <c r="CY672" s="261" t="n">
        <f aca="false">IF(AND(CY$5&gt;$V672,CY$6&lt;=$W672),$Y672,IF(AND(MONTH(CY$6)=MONTH($W672),YEAR(CY$6)=YEAR($W672)),$T672-$X672*$Y672+$Y672,0))</f>
        <v>0</v>
      </c>
      <c r="CZ672" s="261" t="n">
        <f aca="false">IF(AND(CZ$5&gt;$V672,CZ$6&lt;=$W672),$Y672,IF(AND(MONTH(CZ$6)=MONTH($W672),YEAR(CZ$6)=YEAR($W672)),$T672-$X672*$Y672+$Y672,0))</f>
        <v>0</v>
      </c>
      <c r="DA672" s="261" t="n">
        <f aca="false">IF(AND(DA$5&gt;$V672,DA$6&lt;=$W672),$Y672,IF(AND(MONTH(DA$6)=MONTH($W672),YEAR(DA$6)=YEAR($W672)),$T672-$X672*$Y672+$Y672,0))</f>
        <v>0</v>
      </c>
      <c r="DB672" s="261" t="n">
        <f aca="false">IF(AND(DB$5&gt;$V672,DB$6&lt;=$W672),$Y672,IF(AND(MONTH(DB$6)=MONTH($W672),YEAR(DB$6)=YEAR($W672)),$T672-$X672*$Y672+$Y672,0))</f>
        <v>0</v>
      </c>
      <c r="DC672" s="261" t="n">
        <f aca="false">IF(AND(DC$5&gt;$V672,DC$6&lt;=$W672),$Y672,IF(AND(MONTH(DC$6)=MONTH($W672),YEAR(DC$6)=YEAR($W672)),$T672-$X672*$Y672+$Y672,0))</f>
        <v>0</v>
      </c>
      <c r="DD672" s="261" t="n">
        <f aca="false">IF(AND(DD$5&gt;$V672,DD$6&lt;=$W672),$Y672,IF(AND(MONTH(DD$6)=MONTH($W672),YEAR(DD$6)=YEAR($W672)),$T672-$X672*$Y672+$Y672,0))</f>
        <v>0</v>
      </c>
      <c r="DE672" s="261" t="n">
        <f aca="false">IF(AND(DE$5&gt;$V672,DE$6&lt;=$W672),$Y672,IF(AND(MONTH(DE$6)=MONTH($W672),YEAR(DE$6)=YEAR($W672)),$T672-$X672*$Y672+$Y672,0))</f>
        <v>0</v>
      </c>
      <c r="DF672" s="261" t="n">
        <f aca="false">IF(AND(DF$5&gt;$V672,DF$6&lt;=$W672),$Y672,IF(AND(MONTH(DF$6)=MONTH($W672),YEAR(DF$6)=YEAR($W672)),$T672-$X672*$Y672+$Y672,0))</f>
        <v>0</v>
      </c>
      <c r="DG672" s="261" t="n">
        <f aca="false">IF(AND(DG$5&gt;$V672,DG$6&lt;=$W672),$Y672,IF(AND(MONTH(DG$6)=MONTH($W672),YEAR(DG$6)=YEAR($W672)),$T672-$X672*$Y672+$Y672,0))</f>
        <v>0</v>
      </c>
      <c r="DH672" s="261" t="n">
        <f aca="false">IF(AND(DH$5&gt;$V672,DH$6&lt;=$W672),$Y672,IF(AND(MONTH(DH$6)=MONTH($W672),YEAR(DH$6)=YEAR($W672)),$T672-$X672*$Y672+$Y672,0))</f>
        <v>0</v>
      </c>
      <c r="DI672" s="260" t="n">
        <f aca="false">CW672+CX672+CY672+CZ672+DA672+DB672+DC672+DD672+DE672+DF672+DG672+DH672</f>
        <v>0</v>
      </c>
      <c r="DJ672" s="260"/>
      <c r="DK672" s="260"/>
      <c r="DL672" s="260" t="n">
        <f aca="false">DJ672-DK672</f>
        <v>0</v>
      </c>
      <c r="DM672" s="261" t="n">
        <f aca="false">IF(AND(DM$5&gt;$V672,DM$6&lt;=$W672),$Y672,IF(AND(MONTH(DM$6)=MONTH($W672),YEAR(DM$6)=YEAR($W672)),$T672-$X672*$Y672+$Y672,0))</f>
        <v>0</v>
      </c>
      <c r="DN672" s="261" t="n">
        <f aca="false">IF(AND(DN$5&gt;$V672,DN$6&lt;=$W672),$Y672,IF(AND(MONTH(DN$6)=MONTH($W672),YEAR(DN$6)=YEAR($W672)),$T672-$X672*$Y672+$Y672,0))</f>
        <v>0</v>
      </c>
      <c r="DO672" s="261" t="n">
        <f aca="false">IF(AND(DO$5&gt;$V672,DO$6&lt;=$W672),$Y672,IF(AND(MONTH(DO$6)=MONTH($W672),YEAR(DO$6)=YEAR($W672)),$T672-$X672*$Y672+$Y672,0))</f>
        <v>0</v>
      </c>
      <c r="DP672" s="261" t="n">
        <f aca="false">IF(AND(DP$5&gt;$V672,DP$6&lt;=$W672),$Y672,IF(AND(MONTH(DP$6)=MONTH($W672),YEAR(DP$6)=YEAR($W672)),$T672-$X672*$Y672+$Y672,0))</f>
        <v>0</v>
      </c>
      <c r="DQ672" s="261" t="n">
        <f aca="false">IF(AND(DQ$5&gt;$V672,DQ$6&lt;=$W672),$Y672,IF(AND(MONTH(DQ$6)=MONTH($W672),YEAR(DQ$6)=YEAR($W672)),$T672-$X672*$Y672+$Y672,0))</f>
        <v>0</v>
      </c>
      <c r="DR672" s="261" t="n">
        <f aca="false">IF(AND(DR$5&gt;$V672,DR$6&lt;=$W672),$Y672,IF(AND(MONTH(DR$6)=MONTH($W672),YEAR(DR$6)=YEAR($W672)),$T672-$X672*$Y672+$Y672,0))</f>
        <v>0</v>
      </c>
      <c r="DS672" s="261" t="n">
        <f aca="false">IF(AND(DS$5&gt;$V672,DS$6&lt;=$W672),$Y672,IF(AND(MONTH(DS$6)=MONTH($W672),YEAR(DS$6)=YEAR($W672)),$T672-$X672*$Y672+$Y672,0))</f>
        <v>0</v>
      </c>
      <c r="DT672" s="261" t="n">
        <f aca="false">IF(AND(DT$5&gt;$V672,DT$6&lt;=$W672),$Y672,IF(AND(MONTH(DT$6)=MONTH($W672),YEAR(DT$6)=YEAR($W672)),$T672-$X672*$Y672+$Y672,0))</f>
        <v>0</v>
      </c>
      <c r="DU672" s="261" t="n">
        <f aca="false">IF(AND(DU$5&gt;$V672,DU$6&lt;=$W672),$Y672,IF(AND(MONTH(DU$6)=MONTH($W672),YEAR(DU$6)=YEAR($W672)),$T672-$X672*$Y672+$Y672,0))</f>
        <v>0</v>
      </c>
      <c r="DV672" s="261" t="n">
        <f aca="false">IF(AND(DV$5&gt;$V672,DV$6&lt;=$W672),$Y672,IF(AND(MONTH(DV$6)=MONTH($W672),YEAR(DV$6)=YEAR($W672)),$T672-$X672*$Y672+$Y672,0))</f>
        <v>0</v>
      </c>
      <c r="DW672" s="261" t="n">
        <f aca="false">IF(AND(DW$5&gt;$V672,DW$6&lt;=$W672),$Y672,IF(AND(MONTH(DW$6)=MONTH($W672),YEAR(DW$6)=YEAR($W672)),$T672-$X672*$Y672+$Y672,0))</f>
        <v>0</v>
      </c>
      <c r="DX672" s="261" t="n">
        <f aca="false">IF(AND(DX$5&gt;$V672,DX$6&lt;=$W672),$Y672,IF(AND(MONTH(DX$6)=MONTH($W672),YEAR(DX$6)=YEAR($W672)),$T672-AA672-$X672*$Y672+$Y672,0))</f>
        <v>0</v>
      </c>
      <c r="DY672" s="260" t="n">
        <f aca="false">DM672+DN672+DO672+DP672+DQ672+DR672+DS672+DT672+DU672+DV672+DW672+DX672</f>
        <v>0</v>
      </c>
      <c r="DZ672" s="260" t="n">
        <f aca="false">DJ672+AY672+BA672+BC672+BE672+BG672+BI672+BK672+BM672+BO672</f>
        <v>0</v>
      </c>
      <c r="EA672" s="260" t="n">
        <f aca="false">DK672+DY672</f>
        <v>0</v>
      </c>
      <c r="EB672" s="260" t="n">
        <f aca="false">DZ672-EA672</f>
        <v>0</v>
      </c>
      <c r="EC672" s="261" t="n">
        <f aca="false">IF(AND(EC$5&gt;$V672,EC$6&lt;=$W672),$Y672,IF(AND(MONTH(EC$6)=MONTH($W672),YEAR(EC$6)=YEAR($W672)),$T672-$X672*$Y672+$Y672,0))</f>
        <v>0</v>
      </c>
      <c r="ED672" s="261" t="n">
        <f aca="false">IF(AND(ED$5&gt;$V672,ED$6&lt;=$W672),$Y672,IF(AND(MONTH(ED$6)=MONTH($W672),YEAR(ED$6)=YEAR($W672)),$T672-$X672*$Y672+$Y672,0))</f>
        <v>0</v>
      </c>
      <c r="EE672" s="261" t="n">
        <f aca="false">IF(AND(EE$5&gt;$V672,EE$6&lt;=$W672),$Y672,IF(AND(MONTH(EE$6)=MONTH($W672),YEAR(EE$6)=YEAR($W672)),$T672-$X672*$Y672+$Y672,0))</f>
        <v>0</v>
      </c>
      <c r="EF672" s="261" t="n">
        <f aca="false">IF(AND(EF$5&gt;$V672,EF$6&lt;=$W672),$Y672,IF(AND(MONTH(EF$6)=MONTH($W672),YEAR(EF$6)=YEAR($W672)),$T672-$X672*$Y672+$Y672,0))</f>
        <v>0</v>
      </c>
      <c r="EG672" s="261" t="n">
        <f aca="false">IF(AND(EG$5&gt;$V672,EG$6&lt;=$W672),$Y672,IF(AND(MONTH(EG$6)=MONTH($W672),YEAR(EG$6)=YEAR($W672)),$T672-$X672*$Y672+$Y672,0))</f>
        <v>0</v>
      </c>
      <c r="EH672" s="261" t="n">
        <f aca="false">IF(AND(EH$5&gt;$V672,EH$6&lt;=$W672),$Y672,IF(AND(MONTH(EH$6)=MONTH($W672),YEAR(EH$6)=YEAR($W672)),$T672-$X672*$Y672+$Y672,0))</f>
        <v>0</v>
      </c>
      <c r="EI672" s="261" t="n">
        <f aca="false">IF(AND(EI$5&gt;$V672,EI$6&lt;=$W672),$Y672,IF(AND(MONTH(EI$6)=MONTH($W672),YEAR(EI$6)=YEAR($W672)),$T672-$X672*$Y672+$Y672,0))</f>
        <v>0</v>
      </c>
      <c r="EJ672" s="261" t="n">
        <f aca="false">IF(AND(EJ$5&gt;$V672,EJ$6&lt;=$W672),$Y672,IF(AND(MONTH(EJ$6)=MONTH($W672),YEAR(EJ$6)=YEAR($W672)),$T672-$X672*$Y672+$Y672,0))</f>
        <v>0</v>
      </c>
      <c r="EK672" s="261" t="n">
        <f aca="false">IF(AND(EK$5&gt;$V672,EK$6&lt;=$W672),$Y672,IF(AND(MONTH(EK$6)=MONTH($W672),YEAR(EK$6)=YEAR($W672)),$T672-$X672*$Y672+$Y672,0))</f>
        <v>0</v>
      </c>
      <c r="EL672" s="261" t="n">
        <f aca="false">IF(AND(EL$5&gt;$V672,EL$6&lt;=$W672),$Y672,IF(AND(MONTH(EL$6)=MONTH($W672),YEAR(EL$6)=YEAR($W672)),$T672-$X672*$Y672+$Y672,0))</f>
        <v>0</v>
      </c>
      <c r="EM672" s="261" t="n">
        <f aca="false">IF(AND(EM$5&gt;$V672,EM$6&lt;=$W672),$Y672,IF(AND(MONTH(EM$6)=MONTH($W672),YEAR(EM$6)=YEAR($W672)),$T672-$X672*$Y672+$Y672,0))</f>
        <v>0</v>
      </c>
      <c r="EN672" s="261" t="n">
        <f aca="false">IF(AND(EN$5&gt;$V672,EN$6&lt;=$W672),$Y672,IF(AND(MONTH(EN$6)=MONTH($W672),YEAR(EN$6)=YEAR($W672)),$T672-$X672*$Y672+$Y672,0))</f>
        <v>0</v>
      </c>
      <c r="EO672" s="260" t="n">
        <f aca="false">EC672+ED672+EE672+EF672+EG672+EH672+EI672+EJ672+EK672+EL672+EM672+EN672</f>
        <v>0</v>
      </c>
      <c r="EP672" s="260" t="n">
        <f aca="false">T672+AQ672+AS672+AU672+AW672+AY672+BA672+BC672+BE672+BG672+BI672+BK672+BM672+BO672+BQ672+BS672+BU672+BW672+BY672+CA672+CC672+CE672+CG672</f>
        <v>0</v>
      </c>
      <c r="EQ672" s="260" t="n">
        <f aca="false">EA672+EO672</f>
        <v>0</v>
      </c>
      <c r="ER672" s="260" t="n">
        <f aca="false">EP672-EQ672</f>
        <v>0</v>
      </c>
      <c r="ES672" s="261"/>
      <c r="ET672" s="261"/>
      <c r="EU672" s="261"/>
      <c r="EV672" s="261"/>
      <c r="EW672" s="261"/>
      <c r="EX672" s="261"/>
      <c r="EY672" s="261"/>
      <c r="EZ672" s="261"/>
      <c r="FA672" s="261"/>
      <c r="FB672" s="261"/>
      <c r="FC672" s="261"/>
      <c r="FD672" s="261"/>
      <c r="FE672" s="260" t="n">
        <f aca="false">ES672+ET672+EU672+EV672+EW672+EX672+EY672+EZ672+FA672+FB672+FC672+FD672</f>
        <v>0</v>
      </c>
      <c r="FF672" s="260" t="n">
        <f aca="false">EP672</f>
        <v>0</v>
      </c>
      <c r="FG672" s="260" t="n">
        <f aca="false">EQ672+FE672</f>
        <v>0</v>
      </c>
      <c r="FH672" s="260" t="n">
        <f aca="false">FF672-FG672</f>
        <v>0</v>
      </c>
      <c r="FI672" s="261"/>
      <c r="FJ672" s="261"/>
      <c r="FK672" s="261"/>
      <c r="FL672" s="261"/>
      <c r="FM672" s="261"/>
      <c r="FN672" s="261"/>
      <c r="FO672" s="261"/>
      <c r="FP672" s="261"/>
      <c r="FQ672" s="261"/>
      <c r="FR672" s="261"/>
      <c r="FS672" s="261"/>
      <c r="FT672" s="261"/>
      <c r="FU672" s="260" t="n">
        <f aca="false">FI672+FJ672+FK672+FL672+FM672+FN672+FO672+FP672+FQ672+FR672+FS672+FT672</f>
        <v>0</v>
      </c>
      <c r="FV672" s="260" t="n">
        <f aca="false">FF672</f>
        <v>0</v>
      </c>
      <c r="FW672" s="260" t="n">
        <f aca="false">FG672+FU672</f>
        <v>0</v>
      </c>
      <c r="FX672" s="260" t="n">
        <f aca="false">FV672-FW672</f>
        <v>0</v>
      </c>
      <c r="FY672" s="261"/>
      <c r="FZ672" s="261"/>
      <c r="GA672" s="261"/>
      <c r="GB672" s="261"/>
      <c r="GC672" s="261"/>
      <c r="GD672" s="261"/>
      <c r="GE672" s="261"/>
      <c r="GF672" s="261"/>
      <c r="GG672" s="261"/>
      <c r="GH672" s="261"/>
      <c r="GI672" s="261"/>
      <c r="GJ672" s="261"/>
      <c r="GK672" s="260" t="n">
        <f aca="false">FY672+FZ672+GA672+GB672+GC672+GD672+GE672+GF672+GG672+GH672+GI672+GJ672</f>
        <v>0</v>
      </c>
      <c r="GL672" s="260" t="n">
        <f aca="false">FV672</f>
        <v>0</v>
      </c>
      <c r="GM672" s="260" t="n">
        <f aca="false">FW672+GK672</f>
        <v>0</v>
      </c>
      <c r="GN672" s="260" t="n">
        <f aca="false">GL672-GM672</f>
        <v>0</v>
      </c>
      <c r="GO672" s="261"/>
      <c r="GP672" s="261"/>
      <c r="GQ672" s="261"/>
      <c r="GR672" s="261"/>
      <c r="GS672" s="261"/>
      <c r="GT672" s="261"/>
      <c r="GU672" s="261"/>
      <c r="GV672" s="261"/>
      <c r="GW672" s="261"/>
      <c r="GX672" s="261"/>
      <c r="GY672" s="261"/>
      <c r="GZ672" s="261"/>
      <c r="HA672" s="260" t="n">
        <f aca="false">GO672+GP672+GQ672+GR672+GS672+GT672+GU672+GV672+GW672+GX672+GY672+GZ672</f>
        <v>0</v>
      </c>
      <c r="HB672" s="260" t="n">
        <f aca="false">GL672</f>
        <v>0</v>
      </c>
      <c r="HC672" s="260" t="n">
        <f aca="false">GM672+HA672</f>
        <v>0</v>
      </c>
      <c r="HD672" s="260" t="n">
        <f aca="false">HB672-HC672</f>
        <v>0</v>
      </c>
      <c r="HE672" s="264" t="n">
        <f aca="false">GO672-GJ672</f>
        <v>0</v>
      </c>
      <c r="HF672" s="264"/>
      <c r="HG672" s="264"/>
      <c r="HH672" s="264"/>
      <c r="HI672" s="264"/>
      <c r="HJ672" s="264"/>
      <c r="HK672" s="264"/>
      <c r="HL672" s="264"/>
      <c r="HM672" s="264"/>
      <c r="HN672" s="264"/>
      <c r="HO672" s="264"/>
      <c r="HP672" s="264"/>
      <c r="HQ672" s="264"/>
      <c r="HR672" s="264"/>
      <c r="HS672" s="264"/>
      <c r="HT672" s="264"/>
      <c r="HU672" s="264"/>
      <c r="HV672" s="264"/>
      <c r="HW672" s="264"/>
      <c r="HX672" s="264"/>
      <c r="HY672" s="264"/>
      <c r="HZ672" s="264"/>
      <c r="IA672" s="264"/>
      <c r="IB672" s="264"/>
      <c r="IC672" s="264"/>
      <c r="ID672" s="264"/>
      <c r="IE672" s="264"/>
      <c r="IF672" s="264"/>
      <c r="IG672" s="264"/>
      <c r="IH672" s="264"/>
      <c r="II672" s="264"/>
      <c r="IJ672" s="264"/>
      <c r="IK672" s="264"/>
      <c r="IL672" s="264"/>
      <c r="IM672" s="264"/>
      <c r="IN672" s="264"/>
      <c r="IO672" s="264"/>
      <c r="IP672" s="264"/>
      <c r="IQ672" s="264"/>
      <c r="IR672" s="264"/>
      <c r="IS672" s="264"/>
      <c r="IT672" s="264"/>
      <c r="IU672" s="264"/>
      <c r="IV672" s="264"/>
      <c r="IW672" s="264"/>
      <c r="IX672" s="264"/>
      <c r="IY672" s="264"/>
      <c r="IZ672" s="264"/>
      <c r="JA672" s="264"/>
      <c r="JB672" s="264"/>
      <c r="JC672" s="264"/>
      <c r="JD672" s="264"/>
      <c r="JE672" s="264"/>
      <c r="JF672" s="264"/>
      <c r="JG672" s="264"/>
      <c r="JH672" s="264"/>
      <c r="JI672" s="264"/>
      <c r="JJ672" s="264"/>
      <c r="JK672" s="264"/>
      <c r="JL672" s="264"/>
      <c r="JM672" s="265"/>
      <c r="JN672" s="265" t="n">
        <f aca="false">DH672-DG672</f>
        <v>0</v>
      </c>
    </row>
    <row r="673" s="201" customFormat="true" ht="22.35" hidden="false" customHeight="false" outlineLevel="0" collapsed="false">
      <c r="A673" s="249" t="n">
        <v>641</v>
      </c>
      <c r="B673" s="250" t="s">
        <v>1148</v>
      </c>
      <c r="C673" s="251" t="n">
        <v>5758</v>
      </c>
      <c r="D673" s="252" t="s">
        <v>585</v>
      </c>
      <c r="E673" s="252" t="s">
        <v>507</v>
      </c>
      <c r="F673" s="253" t="n">
        <v>1</v>
      </c>
      <c r="G673" s="254" t="n">
        <v>53926.67</v>
      </c>
      <c r="H673" s="255" t="n">
        <v>0.2</v>
      </c>
      <c r="I673" s="256" t="n">
        <f aca="false">ROUND(F673*G673,2)</f>
        <v>53926.67</v>
      </c>
      <c r="J673" s="254" t="n">
        <f aca="false">ROUND(I673+F673*G673*H673,2)</f>
        <v>64712</v>
      </c>
      <c r="K673" s="257" t="n">
        <v>44424</v>
      </c>
      <c r="L673" s="257" t="n">
        <f aca="false">EDATE(K673,M673)-1</f>
        <v>46280</v>
      </c>
      <c r="M673" s="258" t="n">
        <v>61</v>
      </c>
      <c r="N673" s="254" t="n">
        <f aca="false">ROUND(G673/M673,2)*F673</f>
        <v>884.04</v>
      </c>
      <c r="O673" s="254"/>
      <c r="P673" s="254" t="n">
        <v>-50390.51</v>
      </c>
      <c r="Q673" s="253" t="n">
        <v>1</v>
      </c>
      <c r="R673" s="254" t="n">
        <v>0</v>
      </c>
      <c r="S673" s="255" t="n">
        <f aca="false">H673</f>
        <v>0.2</v>
      </c>
      <c r="T673" s="254" t="n">
        <f aca="false">ROUND(Q673*R673,2)</f>
        <v>0</v>
      </c>
      <c r="U673" s="254" t="n">
        <f aca="false">ROUND(T673+Q673*R673*S673,2)</f>
        <v>0</v>
      </c>
      <c r="V673" s="257" t="n">
        <v>44424</v>
      </c>
      <c r="W673" s="257" t="n">
        <v>44562</v>
      </c>
      <c r="X673" s="258" t="n">
        <v>61</v>
      </c>
      <c r="Y673" s="254" t="n">
        <f aca="false">ROUND((R673-Z673)/X673,2)*Q673</f>
        <v>0</v>
      </c>
      <c r="Z673" s="254" t="n">
        <v>0</v>
      </c>
      <c r="AA673" s="254" t="n">
        <v>0</v>
      </c>
      <c r="AB673" s="254"/>
      <c r="AC673" s="254"/>
      <c r="AD673" s="254"/>
      <c r="AE673" s="254"/>
      <c r="AF673" s="254"/>
      <c r="AG673" s="254"/>
      <c r="AH673" s="254"/>
      <c r="AI673" s="254"/>
      <c r="AJ673" s="254"/>
      <c r="AK673" s="254"/>
      <c r="AL673" s="254"/>
      <c r="AM673" s="254"/>
      <c r="AN673" s="254"/>
      <c r="AO673" s="254"/>
      <c r="AP673" s="254"/>
      <c r="AQ673" s="254"/>
      <c r="AR673" s="254"/>
      <c r="AS673" s="254"/>
      <c r="AT673" s="254"/>
      <c r="AU673" s="254"/>
      <c r="AV673" s="254"/>
      <c r="AW673" s="254"/>
      <c r="AX673" s="254"/>
      <c r="AY673" s="254"/>
      <c r="AZ673" s="254"/>
      <c r="BA673" s="254"/>
      <c r="BB673" s="254"/>
      <c r="BC673" s="254"/>
      <c r="BD673" s="254"/>
      <c r="BE673" s="254"/>
      <c r="BF673" s="254"/>
      <c r="BG673" s="254"/>
      <c r="BH673" s="254"/>
      <c r="BI673" s="254"/>
      <c r="BJ673" s="254"/>
      <c r="BK673" s="254"/>
      <c r="BL673" s="254"/>
      <c r="BM673" s="254"/>
      <c r="BN673" s="254"/>
      <c r="BO673" s="254"/>
      <c r="BP673" s="254"/>
      <c r="BQ673" s="254"/>
      <c r="BR673" s="254"/>
      <c r="BS673" s="254"/>
      <c r="BT673" s="254"/>
      <c r="BU673" s="254"/>
      <c r="BV673" s="254"/>
      <c r="BW673" s="254"/>
      <c r="BX673" s="254"/>
      <c r="BY673" s="254"/>
      <c r="BZ673" s="254"/>
      <c r="CA673" s="254"/>
      <c r="CB673" s="254"/>
      <c r="CC673" s="254"/>
      <c r="CD673" s="254"/>
      <c r="CE673" s="254"/>
      <c r="CF673" s="254"/>
      <c r="CG673" s="254"/>
      <c r="CH673" s="254"/>
      <c r="CI673" s="254" t="e">
        <f aca="false">#N/A</f>
        <v>#N/A</v>
      </c>
      <c r="CJ673" s="254"/>
      <c r="CK673" s="254"/>
      <c r="CL673" s="254"/>
      <c r="CM673" s="257" t="n">
        <v>44424</v>
      </c>
      <c r="CN673" s="257" t="e">
        <f aca="false">EDATE(CM673,CO673)-1</f>
        <v>#N/A</v>
      </c>
      <c r="CO673" s="254" t="e">
        <f aca="false">#N/A</f>
        <v>#N/A</v>
      </c>
      <c r="CP673" s="254" t="e">
        <f aca="false">#N/A</f>
        <v>#N/A</v>
      </c>
      <c r="CQ673" s="254"/>
      <c r="CR673" s="254"/>
      <c r="CS673" s="254"/>
      <c r="CT673" s="260" t="n">
        <f aca="false">I673</f>
        <v>53926.67</v>
      </c>
      <c r="CU673" s="260" t="n">
        <f aca="false">CT673-CV673</f>
        <v>3536.16</v>
      </c>
      <c r="CV673" s="260" t="n">
        <v>50390.51</v>
      </c>
      <c r="CW673" s="261" t="n">
        <f aca="false">IF(AND(CW$5&gt;$V673,CW$6&lt;=$W673),$Y673,IF(AND(MONTH(CW$6)=MONTH($W673),YEAR(CW$6)=YEAR($W673)),$T673-$X673*$Y673+$Y673,0))</f>
        <v>0</v>
      </c>
      <c r="CX673" s="261" t="n">
        <f aca="false">IF(AND(CX$5&gt;$V673,CX$6&lt;=$W673),$Y673,IF(AND(MONTH(CX$6)=MONTH($W673),YEAR(CX$6)=YEAR($W673)),$T673-$X673*$Y673+$Y673,0))</f>
        <v>0</v>
      </c>
      <c r="CY673" s="261" t="n">
        <f aca="false">IF(AND(CY$5&gt;$V673,CY$6&lt;=$W673),$Y673,IF(AND(MONTH(CY$6)=MONTH($W673),YEAR(CY$6)=YEAR($W673)),$T673-$X673*$Y673+$Y673,0))</f>
        <v>0</v>
      </c>
      <c r="CZ673" s="261" t="n">
        <f aca="false">IF(AND(CZ$5&gt;$V673,CZ$6&lt;=$W673),$Y673,IF(AND(MONTH(CZ$6)=MONTH($W673),YEAR(CZ$6)=YEAR($W673)),$T673-$X673*$Y673+$Y673,0))</f>
        <v>0</v>
      </c>
      <c r="DA673" s="261" t="n">
        <f aca="false">IF(AND(DA$5&gt;$V673,DA$6&lt;=$W673),$Y673,IF(AND(MONTH(DA$6)=MONTH($W673),YEAR(DA$6)=YEAR($W673)),$T673-$X673*$Y673+$Y673,0))</f>
        <v>0</v>
      </c>
      <c r="DB673" s="261" t="n">
        <f aca="false">IF(AND(DB$5&gt;$V673,DB$6&lt;=$W673),$Y673,IF(AND(MONTH(DB$6)=MONTH($W673),YEAR(DB$6)=YEAR($W673)),$T673-$X673*$Y673+$Y673,0))</f>
        <v>0</v>
      </c>
      <c r="DC673" s="261" t="n">
        <f aca="false">IF(AND(DC$5&gt;$V673,DC$6&lt;=$W673),$Y673,IF(AND(MONTH(DC$6)=MONTH($W673),YEAR(DC$6)=YEAR($W673)),$T673-$X673*$Y673+$Y673,0))</f>
        <v>0</v>
      </c>
      <c r="DD673" s="261" t="n">
        <f aca="false">IF(AND(DD$5&gt;$V673,DD$6&lt;=$W673),$Y673,IF(AND(MONTH(DD$6)=MONTH($W673),YEAR(DD$6)=YEAR($W673)),$T673-$X673*$Y673+$Y673,0))</f>
        <v>0</v>
      </c>
      <c r="DE673" s="261" t="n">
        <f aca="false">IF(AND(DE$5&gt;$V673,DE$6&lt;=$W673),$Y673,IF(AND(MONTH(DE$6)=MONTH($W673),YEAR(DE$6)=YEAR($W673)),$T673-$X673*$Y673+$Y673,0))</f>
        <v>0</v>
      </c>
      <c r="DF673" s="261" t="n">
        <f aca="false">IF(AND(DF$5&gt;$V673,DF$6&lt;=$W673),$Y673,IF(AND(MONTH(DF$6)=MONTH($W673),YEAR(DF$6)=YEAR($W673)),$T673-$X673*$Y673+$Y673,0))</f>
        <v>0</v>
      </c>
      <c r="DG673" s="261" t="n">
        <f aca="false">IF(AND(DG$5&gt;$V673,DG$6&lt;=$W673),$Y673,IF(AND(MONTH(DG$6)=MONTH($W673),YEAR(DG$6)=YEAR($W673)),$T673-$X673*$Y673+$Y673,0))</f>
        <v>0</v>
      </c>
      <c r="DH673" s="261" t="n">
        <f aca="false">IF(AND(DH$5&gt;$V673,DH$6&lt;=$W673),$Y673,IF(AND(MONTH(DH$6)=MONTH($W673),YEAR(DH$6)=YEAR($W673)),$T673-$X673*$Y673+$Y673,0))</f>
        <v>0</v>
      </c>
      <c r="DI673" s="260" t="n">
        <f aca="false">CW673+CX673+CY673+CZ673+DA673+DB673+DC673+DD673+DE673+DF673+DG673+DH673</f>
        <v>0</v>
      </c>
      <c r="DJ673" s="260"/>
      <c r="DK673" s="260"/>
      <c r="DL673" s="260" t="n">
        <f aca="false">DJ673-DK673</f>
        <v>0</v>
      </c>
      <c r="DM673" s="261" t="n">
        <f aca="false">IF(AND(DM$5&gt;$V673,DM$6&lt;=$W673),$Y673,IF(AND(MONTH(DM$6)=MONTH($W673),YEAR(DM$6)=YEAR($W673)),$T673-$X673*$Y673+$Y673,0))</f>
        <v>0</v>
      </c>
      <c r="DN673" s="261" t="n">
        <f aca="false">IF(AND(DN$5&gt;$V673,DN$6&lt;=$W673),$Y673,IF(AND(MONTH(DN$6)=MONTH($W673),YEAR(DN$6)=YEAR($W673)),$T673-$X673*$Y673+$Y673,0))</f>
        <v>0</v>
      </c>
      <c r="DO673" s="261" t="n">
        <f aca="false">IF(AND(DO$5&gt;$V673,DO$6&lt;=$W673),$Y673,IF(AND(MONTH(DO$6)=MONTH($W673),YEAR(DO$6)=YEAR($W673)),$T673-$X673*$Y673+$Y673,0))</f>
        <v>0</v>
      </c>
      <c r="DP673" s="261" t="n">
        <f aca="false">IF(AND(DP$5&gt;$V673,DP$6&lt;=$W673),$Y673,IF(AND(MONTH(DP$6)=MONTH($W673),YEAR(DP$6)=YEAR($W673)),$T673-$X673*$Y673+$Y673,0))</f>
        <v>0</v>
      </c>
      <c r="DQ673" s="261" t="n">
        <f aca="false">IF(AND(DQ$5&gt;$V673,DQ$6&lt;=$W673),$Y673,IF(AND(MONTH(DQ$6)=MONTH($W673),YEAR(DQ$6)=YEAR($W673)),$T673-$X673*$Y673+$Y673,0))</f>
        <v>0</v>
      </c>
      <c r="DR673" s="261" t="n">
        <f aca="false">IF(AND(DR$5&gt;$V673,DR$6&lt;=$W673),$Y673,IF(AND(MONTH(DR$6)=MONTH($W673),YEAR(DR$6)=YEAR($W673)),$T673-$X673*$Y673+$Y673,0))</f>
        <v>0</v>
      </c>
      <c r="DS673" s="261" t="n">
        <f aca="false">IF(AND(DS$5&gt;$V673,DS$6&lt;=$W673),$Y673,IF(AND(MONTH(DS$6)=MONTH($W673),YEAR(DS$6)=YEAR($W673)),$T673-$X673*$Y673+$Y673,0))</f>
        <v>0</v>
      </c>
      <c r="DT673" s="261" t="n">
        <f aca="false">IF(AND(DT$5&gt;$V673,DT$6&lt;=$W673),$Y673,IF(AND(MONTH(DT$6)=MONTH($W673),YEAR(DT$6)=YEAR($W673)),$T673-$X673*$Y673+$Y673,0))</f>
        <v>0</v>
      </c>
      <c r="DU673" s="261" t="n">
        <f aca="false">IF(AND(DU$5&gt;$V673,DU$6&lt;=$W673),$Y673,IF(AND(MONTH(DU$6)=MONTH($W673),YEAR(DU$6)=YEAR($W673)),$T673-$X673*$Y673+$Y673,0))</f>
        <v>0</v>
      </c>
      <c r="DV673" s="261" t="n">
        <f aca="false">IF(AND(DV$5&gt;$V673,DV$6&lt;=$W673),$Y673,IF(AND(MONTH(DV$6)=MONTH($W673),YEAR(DV$6)=YEAR($W673)),$T673-$X673*$Y673+$Y673,0))</f>
        <v>0</v>
      </c>
      <c r="DW673" s="261" t="n">
        <f aca="false">IF(AND(DW$5&gt;$V673,DW$6&lt;=$W673),$Y673,IF(AND(MONTH(DW$6)=MONTH($W673),YEAR(DW$6)=YEAR($W673)),$T673-$X673*$Y673+$Y673,0))</f>
        <v>0</v>
      </c>
      <c r="DX673" s="261" t="n">
        <f aca="false">IF(AND(DX$5&gt;$V673,DX$6&lt;=$W673),$Y673,IF(AND(MONTH(DX$6)=MONTH($W673),YEAR(DX$6)=YEAR($W673)),$T673-AA673-$X673*$Y673+$Y673,0))</f>
        <v>0</v>
      </c>
      <c r="DY673" s="260" t="n">
        <f aca="false">DM673+DN673+DO673+DP673+DQ673+DR673+DS673+DT673+DU673+DV673+DW673+DX673</f>
        <v>0</v>
      </c>
      <c r="DZ673" s="260" t="n">
        <f aca="false">DJ673+AY673+BA673+BC673+BE673+BG673+BI673+BK673+BM673+BO673</f>
        <v>0</v>
      </c>
      <c r="EA673" s="260" t="n">
        <f aca="false">DK673+DY673</f>
        <v>0</v>
      </c>
      <c r="EB673" s="260" t="n">
        <f aca="false">DZ673-EA673</f>
        <v>0</v>
      </c>
      <c r="EC673" s="261" t="n">
        <f aca="false">IF(AND(EC$5&gt;$V673,EC$6&lt;=$W673),$Y673,IF(AND(MONTH(EC$6)=MONTH($W673),YEAR(EC$6)=YEAR($W673)),$T673-$X673*$Y673+$Y673,0))</f>
        <v>0</v>
      </c>
      <c r="ED673" s="261" t="n">
        <f aca="false">IF(AND(ED$5&gt;$V673,ED$6&lt;=$W673),$Y673,IF(AND(MONTH(ED$6)=MONTH($W673),YEAR(ED$6)=YEAR($W673)),$T673-$X673*$Y673+$Y673,0))</f>
        <v>0</v>
      </c>
      <c r="EE673" s="261" t="n">
        <f aca="false">IF(AND(EE$5&gt;$V673,EE$6&lt;=$W673),$Y673,IF(AND(MONTH(EE$6)=MONTH($W673),YEAR(EE$6)=YEAR($W673)),$T673-$X673*$Y673+$Y673,0))</f>
        <v>0</v>
      </c>
      <c r="EF673" s="261" t="n">
        <f aca="false">IF(AND(EF$5&gt;$V673,EF$6&lt;=$W673),$Y673,IF(AND(MONTH(EF$6)=MONTH($W673),YEAR(EF$6)=YEAR($W673)),$T673-$X673*$Y673+$Y673,0))</f>
        <v>0</v>
      </c>
      <c r="EG673" s="261" t="n">
        <f aca="false">IF(AND(EG$5&gt;$V673,EG$6&lt;=$W673),$Y673,IF(AND(MONTH(EG$6)=MONTH($W673),YEAR(EG$6)=YEAR($W673)),$T673-$X673*$Y673+$Y673,0))</f>
        <v>0</v>
      </c>
      <c r="EH673" s="261" t="n">
        <f aca="false">IF(AND(EH$5&gt;$V673,EH$6&lt;=$W673),$Y673,IF(AND(MONTH(EH$6)=MONTH($W673),YEAR(EH$6)=YEAR($W673)),$T673-$X673*$Y673+$Y673,0))</f>
        <v>0</v>
      </c>
      <c r="EI673" s="261" t="n">
        <f aca="false">IF(AND(EI$5&gt;$V673,EI$6&lt;=$W673),$Y673,IF(AND(MONTH(EI$6)=MONTH($W673),YEAR(EI$6)=YEAR($W673)),$T673-$X673*$Y673+$Y673,0))</f>
        <v>0</v>
      </c>
      <c r="EJ673" s="261" t="n">
        <f aca="false">IF(AND(EJ$5&gt;$V673,EJ$6&lt;=$W673),$Y673,IF(AND(MONTH(EJ$6)=MONTH($W673),YEAR(EJ$6)=YEAR($W673)),$T673-$X673*$Y673+$Y673,0))</f>
        <v>0</v>
      </c>
      <c r="EK673" s="261" t="n">
        <f aca="false">IF(AND(EK$5&gt;$V673,EK$6&lt;=$W673),$Y673,IF(AND(MONTH(EK$6)=MONTH($W673),YEAR(EK$6)=YEAR($W673)),$T673-$X673*$Y673+$Y673,0))</f>
        <v>0</v>
      </c>
      <c r="EL673" s="261" t="n">
        <f aca="false">IF(AND(EL$5&gt;$V673,EL$6&lt;=$W673),$Y673,IF(AND(MONTH(EL$6)=MONTH($W673),YEAR(EL$6)=YEAR($W673)),$T673-$X673*$Y673+$Y673,0))</f>
        <v>0</v>
      </c>
      <c r="EM673" s="261" t="n">
        <f aca="false">IF(AND(EM$5&gt;$V673,EM$6&lt;=$W673),$Y673,IF(AND(MONTH(EM$6)=MONTH($W673),YEAR(EM$6)=YEAR($W673)),$T673-$X673*$Y673+$Y673,0))</f>
        <v>0</v>
      </c>
      <c r="EN673" s="261" t="n">
        <f aca="false">IF(AND(EN$5&gt;$V673,EN$6&lt;=$W673),$Y673,IF(AND(MONTH(EN$6)=MONTH($W673),YEAR(EN$6)=YEAR($W673)),$T673-$X673*$Y673+$Y673,0))</f>
        <v>0</v>
      </c>
      <c r="EO673" s="260" t="n">
        <f aca="false">EC673+ED673+EE673+EF673+EG673+EH673+EI673+EJ673+EK673+EL673+EM673+EN673</f>
        <v>0</v>
      </c>
      <c r="EP673" s="260" t="n">
        <f aca="false">T673+AQ673+AS673+AU673+AW673+AY673+BA673+BC673+BE673+BG673+BI673+BK673+BM673+BO673+BQ673+BS673+BU673+BW673+BY673+CA673+CC673+CE673+CG673</f>
        <v>0</v>
      </c>
      <c r="EQ673" s="260" t="n">
        <f aca="false">EA673+EO673</f>
        <v>0</v>
      </c>
      <c r="ER673" s="260" t="n">
        <f aca="false">EP673-EQ673</f>
        <v>0</v>
      </c>
      <c r="ES673" s="261"/>
      <c r="ET673" s="261"/>
      <c r="EU673" s="261"/>
      <c r="EV673" s="261"/>
      <c r="EW673" s="261"/>
      <c r="EX673" s="261"/>
      <c r="EY673" s="261"/>
      <c r="EZ673" s="261"/>
      <c r="FA673" s="261"/>
      <c r="FB673" s="261"/>
      <c r="FC673" s="261"/>
      <c r="FD673" s="261"/>
      <c r="FE673" s="260" t="n">
        <f aca="false">ES673+ET673+EU673+EV673+EW673+EX673+EY673+EZ673+FA673+FB673+FC673+FD673</f>
        <v>0</v>
      </c>
      <c r="FF673" s="260" t="n">
        <f aca="false">EP673</f>
        <v>0</v>
      </c>
      <c r="FG673" s="260" t="n">
        <f aca="false">EQ673+FE673</f>
        <v>0</v>
      </c>
      <c r="FH673" s="260" t="n">
        <f aca="false">FF673-FG673</f>
        <v>0</v>
      </c>
      <c r="FI673" s="261"/>
      <c r="FJ673" s="261"/>
      <c r="FK673" s="261"/>
      <c r="FL673" s="261"/>
      <c r="FM673" s="261"/>
      <c r="FN673" s="261"/>
      <c r="FO673" s="261"/>
      <c r="FP673" s="261"/>
      <c r="FQ673" s="261"/>
      <c r="FR673" s="261"/>
      <c r="FS673" s="261"/>
      <c r="FT673" s="261"/>
      <c r="FU673" s="260" t="n">
        <f aca="false">FI673+FJ673+FK673+FL673+FM673+FN673+FO673+FP673+FQ673+FR673+FS673+FT673</f>
        <v>0</v>
      </c>
      <c r="FV673" s="260" t="n">
        <f aca="false">FF673</f>
        <v>0</v>
      </c>
      <c r="FW673" s="260" t="n">
        <f aca="false">FG673+FU673</f>
        <v>0</v>
      </c>
      <c r="FX673" s="260" t="n">
        <f aca="false">FV673-FW673</f>
        <v>0</v>
      </c>
      <c r="FY673" s="261"/>
      <c r="FZ673" s="261"/>
      <c r="GA673" s="261"/>
      <c r="GB673" s="261"/>
      <c r="GC673" s="261"/>
      <c r="GD673" s="261"/>
      <c r="GE673" s="261"/>
      <c r="GF673" s="261"/>
      <c r="GG673" s="261"/>
      <c r="GH673" s="261"/>
      <c r="GI673" s="261"/>
      <c r="GJ673" s="261"/>
      <c r="GK673" s="260" t="n">
        <f aca="false">FY673+FZ673+GA673+GB673+GC673+GD673+GE673+GF673+GG673+GH673+GI673+GJ673</f>
        <v>0</v>
      </c>
      <c r="GL673" s="260" t="n">
        <f aca="false">FV673</f>
        <v>0</v>
      </c>
      <c r="GM673" s="260" t="n">
        <f aca="false">FW673+GK673</f>
        <v>0</v>
      </c>
      <c r="GN673" s="260" t="n">
        <f aca="false">GL673-GM673</f>
        <v>0</v>
      </c>
      <c r="GO673" s="261"/>
      <c r="GP673" s="261"/>
      <c r="GQ673" s="261"/>
      <c r="GR673" s="261"/>
      <c r="GS673" s="261"/>
      <c r="GT673" s="261"/>
      <c r="GU673" s="261"/>
      <c r="GV673" s="261"/>
      <c r="GW673" s="261"/>
      <c r="GX673" s="261"/>
      <c r="GY673" s="261"/>
      <c r="GZ673" s="261"/>
      <c r="HA673" s="260" t="n">
        <f aca="false">GO673+GP673+GQ673+GR673+GS673+GT673+GU673+GV673+GW673+GX673+GY673+GZ673</f>
        <v>0</v>
      </c>
      <c r="HB673" s="260" t="n">
        <f aca="false">GL673</f>
        <v>0</v>
      </c>
      <c r="HC673" s="260" t="n">
        <f aca="false">GM673+HA673</f>
        <v>0</v>
      </c>
      <c r="HD673" s="260" t="n">
        <f aca="false">HB673-HC673</f>
        <v>0</v>
      </c>
      <c r="HE673" s="264" t="n">
        <f aca="false">GO673-GJ673</f>
        <v>0</v>
      </c>
      <c r="HF673" s="264"/>
      <c r="HG673" s="264"/>
      <c r="HH673" s="264"/>
      <c r="HI673" s="264"/>
      <c r="HJ673" s="264"/>
      <c r="HK673" s="264"/>
      <c r="HL673" s="264"/>
      <c r="HM673" s="264"/>
      <c r="HN673" s="264"/>
      <c r="HO673" s="264"/>
      <c r="HP673" s="264"/>
      <c r="HQ673" s="264"/>
      <c r="HR673" s="264"/>
      <c r="HS673" s="264"/>
      <c r="HT673" s="264"/>
      <c r="HU673" s="264"/>
      <c r="HV673" s="264"/>
      <c r="HW673" s="264"/>
      <c r="HX673" s="264"/>
      <c r="HY673" s="264"/>
      <c r="HZ673" s="264"/>
      <c r="IA673" s="264"/>
      <c r="IB673" s="264"/>
      <c r="IC673" s="264"/>
      <c r="ID673" s="264"/>
      <c r="IE673" s="264"/>
      <c r="IF673" s="264"/>
      <c r="IG673" s="264"/>
      <c r="IH673" s="264"/>
      <c r="II673" s="264"/>
      <c r="IJ673" s="264"/>
      <c r="IK673" s="264"/>
      <c r="IL673" s="264"/>
      <c r="IM673" s="264"/>
      <c r="IN673" s="264"/>
      <c r="IO673" s="264"/>
      <c r="IP673" s="264"/>
      <c r="IQ673" s="264"/>
      <c r="IR673" s="264"/>
      <c r="IS673" s="264"/>
      <c r="IT673" s="264"/>
      <c r="IU673" s="264"/>
      <c r="IV673" s="264"/>
      <c r="IW673" s="264"/>
      <c r="IX673" s="264"/>
      <c r="IY673" s="264"/>
      <c r="IZ673" s="264"/>
      <c r="JA673" s="264"/>
      <c r="JB673" s="264"/>
      <c r="JC673" s="264"/>
      <c r="JD673" s="264"/>
      <c r="JE673" s="264"/>
      <c r="JF673" s="264"/>
      <c r="JG673" s="264"/>
      <c r="JH673" s="264"/>
      <c r="JI673" s="264"/>
      <c r="JJ673" s="264"/>
      <c r="JK673" s="264"/>
      <c r="JL673" s="264"/>
      <c r="JM673" s="265"/>
      <c r="JN673" s="265" t="n">
        <f aca="false">DH673-DG673</f>
        <v>0</v>
      </c>
    </row>
    <row r="674" s="201" customFormat="true" ht="22.35" hidden="false" customHeight="false" outlineLevel="0" collapsed="false">
      <c r="A674" s="249" t="n">
        <v>642</v>
      </c>
      <c r="B674" s="250" t="s">
        <v>1149</v>
      </c>
      <c r="C674" s="251" t="n">
        <v>5759</v>
      </c>
      <c r="D674" s="252" t="s">
        <v>585</v>
      </c>
      <c r="E674" s="252" t="s">
        <v>507</v>
      </c>
      <c r="F674" s="253" t="n">
        <v>1</v>
      </c>
      <c r="G674" s="254" t="n">
        <v>53926.67</v>
      </c>
      <c r="H674" s="255" t="n">
        <v>0.2</v>
      </c>
      <c r="I674" s="256" t="n">
        <f aca="false">ROUND(F674*G674,2)</f>
        <v>53926.67</v>
      </c>
      <c r="J674" s="254" t="n">
        <f aca="false">ROUND(I674+F674*G674*H674,2)</f>
        <v>64712</v>
      </c>
      <c r="K674" s="257" t="n">
        <v>44424</v>
      </c>
      <c r="L674" s="257" t="n">
        <f aca="false">EDATE(K674,M674)-1</f>
        <v>46280</v>
      </c>
      <c r="M674" s="258" t="n">
        <v>61</v>
      </c>
      <c r="N674" s="254" t="n">
        <f aca="false">ROUND(G674/M674,2)*F674</f>
        <v>884.04</v>
      </c>
      <c r="O674" s="254"/>
      <c r="P674" s="254" t="n">
        <v>-50390.51</v>
      </c>
      <c r="Q674" s="253" t="n">
        <v>1</v>
      </c>
      <c r="R674" s="254" t="n">
        <v>0</v>
      </c>
      <c r="S674" s="255" t="n">
        <f aca="false">H674</f>
        <v>0.2</v>
      </c>
      <c r="T674" s="254" t="n">
        <f aca="false">ROUND(Q674*R674,2)</f>
        <v>0</v>
      </c>
      <c r="U674" s="254" t="n">
        <f aca="false">ROUND(T674+Q674*R674*S674,2)</f>
        <v>0</v>
      </c>
      <c r="V674" s="257" t="n">
        <v>44424</v>
      </c>
      <c r="W674" s="257" t="n">
        <v>44562</v>
      </c>
      <c r="X674" s="258" t="n">
        <v>61</v>
      </c>
      <c r="Y674" s="254" t="n">
        <f aca="false">ROUND((R674-Z674)/X674,2)*Q674</f>
        <v>0</v>
      </c>
      <c r="Z674" s="254" t="n">
        <v>0</v>
      </c>
      <c r="AA674" s="254" t="n">
        <v>0</v>
      </c>
      <c r="AB674" s="254"/>
      <c r="AC674" s="254"/>
      <c r="AD674" s="254"/>
      <c r="AE674" s="254"/>
      <c r="AF674" s="254"/>
      <c r="AG674" s="254"/>
      <c r="AH674" s="254"/>
      <c r="AI674" s="254"/>
      <c r="AJ674" s="254"/>
      <c r="AK674" s="254"/>
      <c r="AL674" s="254"/>
      <c r="AM674" s="254"/>
      <c r="AN674" s="254"/>
      <c r="AO674" s="254"/>
      <c r="AP674" s="254"/>
      <c r="AQ674" s="254"/>
      <c r="AR674" s="254"/>
      <c r="AS674" s="254"/>
      <c r="AT674" s="254"/>
      <c r="AU674" s="254"/>
      <c r="AV674" s="254"/>
      <c r="AW674" s="254"/>
      <c r="AX674" s="254"/>
      <c r="AY674" s="254"/>
      <c r="AZ674" s="254"/>
      <c r="BA674" s="254"/>
      <c r="BB674" s="254"/>
      <c r="BC674" s="254"/>
      <c r="BD674" s="254"/>
      <c r="BE674" s="254"/>
      <c r="BF674" s="254"/>
      <c r="BG674" s="254"/>
      <c r="BH674" s="254"/>
      <c r="BI674" s="254"/>
      <c r="BJ674" s="254"/>
      <c r="BK674" s="254"/>
      <c r="BL674" s="254"/>
      <c r="BM674" s="254"/>
      <c r="BN674" s="254"/>
      <c r="BO674" s="254"/>
      <c r="BP674" s="254"/>
      <c r="BQ674" s="254"/>
      <c r="BR674" s="254"/>
      <c r="BS674" s="254"/>
      <c r="BT674" s="254"/>
      <c r="BU674" s="254"/>
      <c r="BV674" s="254"/>
      <c r="BW674" s="254"/>
      <c r="BX674" s="254"/>
      <c r="BY674" s="254"/>
      <c r="BZ674" s="254"/>
      <c r="CA674" s="254"/>
      <c r="CB674" s="254"/>
      <c r="CC674" s="254"/>
      <c r="CD674" s="254"/>
      <c r="CE674" s="254"/>
      <c r="CF674" s="254"/>
      <c r="CG674" s="254"/>
      <c r="CH674" s="254"/>
      <c r="CI674" s="254" t="e">
        <f aca="false">#N/A</f>
        <v>#N/A</v>
      </c>
      <c r="CJ674" s="254"/>
      <c r="CK674" s="254"/>
      <c r="CL674" s="254"/>
      <c r="CM674" s="257" t="n">
        <v>44424</v>
      </c>
      <c r="CN674" s="257" t="e">
        <f aca="false">EDATE(CM674,CO674)-1</f>
        <v>#N/A</v>
      </c>
      <c r="CO674" s="254" t="e">
        <f aca="false">#N/A</f>
        <v>#N/A</v>
      </c>
      <c r="CP674" s="254" t="e">
        <f aca="false">#N/A</f>
        <v>#N/A</v>
      </c>
      <c r="CQ674" s="254"/>
      <c r="CR674" s="254"/>
      <c r="CS674" s="254"/>
      <c r="CT674" s="260" t="n">
        <f aca="false">I674</f>
        <v>53926.67</v>
      </c>
      <c r="CU674" s="260" t="n">
        <f aca="false">CT674-CV674</f>
        <v>3536.16</v>
      </c>
      <c r="CV674" s="260" t="n">
        <v>50390.51</v>
      </c>
      <c r="CW674" s="261" t="n">
        <f aca="false">IF(AND(CW$5&gt;$V674,CW$6&lt;=$W674),$Y674,IF(AND(MONTH(CW$6)=MONTH($W674),YEAR(CW$6)=YEAR($W674)),$T674-$X674*$Y674+$Y674,0))</f>
        <v>0</v>
      </c>
      <c r="CX674" s="261" t="n">
        <f aca="false">IF(AND(CX$5&gt;$V674,CX$6&lt;=$W674),$Y674,IF(AND(MONTH(CX$6)=MONTH($W674),YEAR(CX$6)=YEAR($W674)),$T674-$X674*$Y674+$Y674,0))</f>
        <v>0</v>
      </c>
      <c r="CY674" s="261" t="n">
        <f aca="false">IF(AND(CY$5&gt;$V674,CY$6&lt;=$W674),$Y674,IF(AND(MONTH(CY$6)=MONTH($W674),YEAR(CY$6)=YEAR($W674)),$T674-$X674*$Y674+$Y674,0))</f>
        <v>0</v>
      </c>
      <c r="CZ674" s="261" t="n">
        <f aca="false">IF(AND(CZ$5&gt;$V674,CZ$6&lt;=$W674),$Y674,IF(AND(MONTH(CZ$6)=MONTH($W674),YEAR(CZ$6)=YEAR($W674)),$T674-$X674*$Y674+$Y674,0))</f>
        <v>0</v>
      </c>
      <c r="DA674" s="261" t="n">
        <f aca="false">IF(AND(DA$5&gt;$V674,DA$6&lt;=$W674),$Y674,IF(AND(MONTH(DA$6)=MONTH($W674),YEAR(DA$6)=YEAR($W674)),$T674-$X674*$Y674+$Y674,0))</f>
        <v>0</v>
      </c>
      <c r="DB674" s="261" t="n">
        <f aca="false">IF(AND(DB$5&gt;$V674,DB$6&lt;=$W674),$Y674,IF(AND(MONTH(DB$6)=MONTH($W674),YEAR(DB$6)=YEAR($W674)),$T674-$X674*$Y674+$Y674,0))</f>
        <v>0</v>
      </c>
      <c r="DC674" s="261" t="n">
        <f aca="false">IF(AND(DC$5&gt;$V674,DC$6&lt;=$W674),$Y674,IF(AND(MONTH(DC$6)=MONTH($W674),YEAR(DC$6)=YEAR($W674)),$T674-$X674*$Y674+$Y674,0))</f>
        <v>0</v>
      </c>
      <c r="DD674" s="261" t="n">
        <f aca="false">IF(AND(DD$5&gt;$V674,DD$6&lt;=$W674),$Y674,IF(AND(MONTH(DD$6)=MONTH($W674),YEAR(DD$6)=YEAR($W674)),$T674-$X674*$Y674+$Y674,0))</f>
        <v>0</v>
      </c>
      <c r="DE674" s="261" t="n">
        <f aca="false">IF(AND(DE$5&gt;$V674,DE$6&lt;=$W674),$Y674,IF(AND(MONTH(DE$6)=MONTH($W674),YEAR(DE$6)=YEAR($W674)),$T674-$X674*$Y674+$Y674,0))</f>
        <v>0</v>
      </c>
      <c r="DF674" s="261" t="n">
        <f aca="false">IF(AND(DF$5&gt;$V674,DF$6&lt;=$W674),$Y674,IF(AND(MONTH(DF$6)=MONTH($W674),YEAR(DF$6)=YEAR($W674)),$T674-$X674*$Y674+$Y674,0))</f>
        <v>0</v>
      </c>
      <c r="DG674" s="261" t="n">
        <f aca="false">IF(AND(DG$5&gt;$V674,DG$6&lt;=$W674),$Y674,IF(AND(MONTH(DG$6)=MONTH($W674),YEAR(DG$6)=YEAR($W674)),$T674-$X674*$Y674+$Y674,0))</f>
        <v>0</v>
      </c>
      <c r="DH674" s="261" t="n">
        <f aca="false">IF(AND(DH$5&gt;$V674,DH$6&lt;=$W674),$Y674,IF(AND(MONTH(DH$6)=MONTH($W674),YEAR(DH$6)=YEAR($W674)),$T674-$X674*$Y674+$Y674,0))</f>
        <v>0</v>
      </c>
      <c r="DI674" s="260" t="n">
        <f aca="false">CW674+CX674+CY674+CZ674+DA674+DB674+DC674+DD674+DE674+DF674+DG674+DH674</f>
        <v>0</v>
      </c>
      <c r="DJ674" s="260"/>
      <c r="DK674" s="260"/>
      <c r="DL674" s="260" t="n">
        <f aca="false">DJ674-DK674</f>
        <v>0</v>
      </c>
      <c r="DM674" s="261" t="n">
        <f aca="false">IF(AND(DM$5&gt;$V674,DM$6&lt;=$W674),$Y674,IF(AND(MONTH(DM$6)=MONTH($W674),YEAR(DM$6)=YEAR($W674)),$T674-$X674*$Y674+$Y674,0))</f>
        <v>0</v>
      </c>
      <c r="DN674" s="261" t="n">
        <f aca="false">IF(AND(DN$5&gt;$V674,DN$6&lt;=$W674),$Y674,IF(AND(MONTH(DN$6)=MONTH($W674),YEAR(DN$6)=YEAR($W674)),$T674-$X674*$Y674+$Y674,0))</f>
        <v>0</v>
      </c>
      <c r="DO674" s="261" t="n">
        <f aca="false">IF(AND(DO$5&gt;$V674,DO$6&lt;=$W674),$Y674,IF(AND(MONTH(DO$6)=MONTH($W674),YEAR(DO$6)=YEAR($W674)),$T674-$X674*$Y674+$Y674,0))</f>
        <v>0</v>
      </c>
      <c r="DP674" s="261" t="n">
        <f aca="false">IF(AND(DP$5&gt;$V674,DP$6&lt;=$W674),$Y674,IF(AND(MONTH(DP$6)=MONTH($W674),YEAR(DP$6)=YEAR($W674)),$T674-$X674*$Y674+$Y674,0))</f>
        <v>0</v>
      </c>
      <c r="DQ674" s="261" t="n">
        <f aca="false">IF(AND(DQ$5&gt;$V674,DQ$6&lt;=$W674),$Y674,IF(AND(MONTH(DQ$6)=MONTH($W674),YEAR(DQ$6)=YEAR($W674)),$T674-$X674*$Y674+$Y674,0))</f>
        <v>0</v>
      </c>
      <c r="DR674" s="261" t="n">
        <f aca="false">IF(AND(DR$5&gt;$V674,DR$6&lt;=$W674),$Y674,IF(AND(MONTH(DR$6)=MONTH($W674),YEAR(DR$6)=YEAR($W674)),$T674-$X674*$Y674+$Y674,0))</f>
        <v>0</v>
      </c>
      <c r="DS674" s="261" t="n">
        <f aca="false">IF(AND(DS$5&gt;$V674,DS$6&lt;=$W674),$Y674,IF(AND(MONTH(DS$6)=MONTH($W674),YEAR(DS$6)=YEAR($W674)),$T674-$X674*$Y674+$Y674,0))</f>
        <v>0</v>
      </c>
      <c r="DT674" s="261" t="n">
        <f aca="false">IF(AND(DT$5&gt;$V674,DT$6&lt;=$W674),$Y674,IF(AND(MONTH(DT$6)=MONTH($W674),YEAR(DT$6)=YEAR($W674)),$T674-$X674*$Y674+$Y674,0))</f>
        <v>0</v>
      </c>
      <c r="DU674" s="261" t="n">
        <f aca="false">IF(AND(DU$5&gt;$V674,DU$6&lt;=$W674),$Y674,IF(AND(MONTH(DU$6)=MONTH($W674),YEAR(DU$6)=YEAR($W674)),$T674-$X674*$Y674+$Y674,0))</f>
        <v>0</v>
      </c>
      <c r="DV674" s="261" t="n">
        <f aca="false">IF(AND(DV$5&gt;$V674,DV$6&lt;=$W674),$Y674,IF(AND(MONTH(DV$6)=MONTH($W674),YEAR(DV$6)=YEAR($W674)),$T674-$X674*$Y674+$Y674,0))</f>
        <v>0</v>
      </c>
      <c r="DW674" s="261" t="n">
        <f aca="false">IF(AND(DW$5&gt;$V674,DW$6&lt;=$W674),$Y674,IF(AND(MONTH(DW$6)=MONTH($W674),YEAR(DW$6)=YEAR($W674)),$T674-$X674*$Y674+$Y674,0))</f>
        <v>0</v>
      </c>
      <c r="DX674" s="261" t="n">
        <f aca="false">IF(AND(DX$5&gt;$V674,DX$6&lt;=$W674),$Y674,IF(AND(MONTH(DX$6)=MONTH($W674),YEAR(DX$6)=YEAR($W674)),$T674-AA674-$X674*$Y674+$Y674,0))</f>
        <v>0</v>
      </c>
      <c r="DY674" s="260" t="n">
        <f aca="false">DM674+DN674+DO674+DP674+DQ674+DR674+DS674+DT674+DU674+DV674+DW674+DX674</f>
        <v>0</v>
      </c>
      <c r="DZ674" s="260" t="n">
        <f aca="false">DJ674+AY674+BA674+BC674+BE674+BG674+BI674+BK674+BM674+BO674</f>
        <v>0</v>
      </c>
      <c r="EA674" s="260" t="n">
        <f aca="false">DK674+DY674</f>
        <v>0</v>
      </c>
      <c r="EB674" s="260" t="n">
        <f aca="false">DZ674-EA674</f>
        <v>0</v>
      </c>
      <c r="EC674" s="261" t="n">
        <f aca="false">IF(AND(EC$5&gt;$V674,EC$6&lt;=$W674),$Y674,IF(AND(MONTH(EC$6)=MONTH($W674),YEAR(EC$6)=YEAR($W674)),$T674-$X674*$Y674+$Y674,0))</f>
        <v>0</v>
      </c>
      <c r="ED674" s="261" t="n">
        <f aca="false">IF(AND(ED$5&gt;$V674,ED$6&lt;=$W674),$Y674,IF(AND(MONTH(ED$6)=MONTH($W674),YEAR(ED$6)=YEAR($W674)),$T674-$X674*$Y674+$Y674,0))</f>
        <v>0</v>
      </c>
      <c r="EE674" s="261" t="n">
        <f aca="false">IF(AND(EE$5&gt;$V674,EE$6&lt;=$W674),$Y674,IF(AND(MONTH(EE$6)=MONTH($W674),YEAR(EE$6)=YEAR($W674)),$T674-$X674*$Y674+$Y674,0))</f>
        <v>0</v>
      </c>
      <c r="EF674" s="261" t="n">
        <f aca="false">IF(AND(EF$5&gt;$V674,EF$6&lt;=$W674),$Y674,IF(AND(MONTH(EF$6)=MONTH($W674),YEAR(EF$6)=YEAR($W674)),$T674-$X674*$Y674+$Y674,0))</f>
        <v>0</v>
      </c>
      <c r="EG674" s="261" t="n">
        <f aca="false">IF(AND(EG$5&gt;$V674,EG$6&lt;=$W674),$Y674,IF(AND(MONTH(EG$6)=MONTH($W674),YEAR(EG$6)=YEAR($W674)),$T674-$X674*$Y674+$Y674,0))</f>
        <v>0</v>
      </c>
      <c r="EH674" s="261" t="n">
        <f aca="false">IF(AND(EH$5&gt;$V674,EH$6&lt;=$W674),$Y674,IF(AND(MONTH(EH$6)=MONTH($W674),YEAR(EH$6)=YEAR($W674)),$T674-$X674*$Y674+$Y674,0))</f>
        <v>0</v>
      </c>
      <c r="EI674" s="261" t="n">
        <f aca="false">IF(AND(EI$5&gt;$V674,EI$6&lt;=$W674),$Y674,IF(AND(MONTH(EI$6)=MONTH($W674),YEAR(EI$6)=YEAR($W674)),$T674-$X674*$Y674+$Y674,0))</f>
        <v>0</v>
      </c>
      <c r="EJ674" s="261" t="n">
        <f aca="false">IF(AND(EJ$5&gt;$V674,EJ$6&lt;=$W674),$Y674,IF(AND(MONTH(EJ$6)=MONTH($W674),YEAR(EJ$6)=YEAR($W674)),$T674-$X674*$Y674+$Y674,0))</f>
        <v>0</v>
      </c>
      <c r="EK674" s="261" t="n">
        <f aca="false">IF(AND(EK$5&gt;$V674,EK$6&lt;=$W674),$Y674,IF(AND(MONTH(EK$6)=MONTH($W674),YEAR(EK$6)=YEAR($W674)),$T674-$X674*$Y674+$Y674,0))</f>
        <v>0</v>
      </c>
      <c r="EL674" s="261" t="n">
        <f aca="false">IF(AND(EL$5&gt;$V674,EL$6&lt;=$W674),$Y674,IF(AND(MONTH(EL$6)=MONTH($W674),YEAR(EL$6)=YEAR($W674)),$T674-$X674*$Y674+$Y674,0))</f>
        <v>0</v>
      </c>
      <c r="EM674" s="261" t="n">
        <f aca="false">IF(AND(EM$5&gt;$V674,EM$6&lt;=$W674),$Y674,IF(AND(MONTH(EM$6)=MONTH($W674),YEAR(EM$6)=YEAR($W674)),$T674-$X674*$Y674+$Y674,0))</f>
        <v>0</v>
      </c>
      <c r="EN674" s="261" t="n">
        <f aca="false">IF(AND(EN$5&gt;$V674,EN$6&lt;=$W674),$Y674,IF(AND(MONTH(EN$6)=MONTH($W674),YEAR(EN$6)=YEAR($W674)),$T674-$X674*$Y674+$Y674,0))</f>
        <v>0</v>
      </c>
      <c r="EO674" s="260" t="n">
        <f aca="false">EC674+ED674+EE674+EF674+EG674+EH674+EI674+EJ674+EK674+EL674+EM674+EN674</f>
        <v>0</v>
      </c>
      <c r="EP674" s="260" t="n">
        <f aca="false">T674+AQ674+AS674+AU674+AW674+AY674+BA674+BC674+BE674+BG674+BI674+BK674+BM674+BO674+BQ674+BS674+BU674+BW674+BY674+CA674+CC674+CE674+CG674</f>
        <v>0</v>
      </c>
      <c r="EQ674" s="260" t="n">
        <f aca="false">EA674+EO674</f>
        <v>0</v>
      </c>
      <c r="ER674" s="260" t="n">
        <f aca="false">EP674-EQ674</f>
        <v>0</v>
      </c>
      <c r="ES674" s="261"/>
      <c r="ET674" s="261"/>
      <c r="EU674" s="261"/>
      <c r="EV674" s="261"/>
      <c r="EW674" s="261"/>
      <c r="EX674" s="261"/>
      <c r="EY674" s="261"/>
      <c r="EZ674" s="261"/>
      <c r="FA674" s="261"/>
      <c r="FB674" s="261"/>
      <c r="FC674" s="261"/>
      <c r="FD674" s="261"/>
      <c r="FE674" s="260" t="n">
        <f aca="false">ES674+ET674+EU674+EV674+EW674+EX674+EY674+EZ674+FA674+FB674+FC674+FD674</f>
        <v>0</v>
      </c>
      <c r="FF674" s="260" t="n">
        <f aca="false">EP674</f>
        <v>0</v>
      </c>
      <c r="FG674" s="260" t="n">
        <f aca="false">EQ674+FE674</f>
        <v>0</v>
      </c>
      <c r="FH674" s="260" t="n">
        <f aca="false">FF674-FG674</f>
        <v>0</v>
      </c>
      <c r="FI674" s="261"/>
      <c r="FJ674" s="261"/>
      <c r="FK674" s="261"/>
      <c r="FL674" s="261"/>
      <c r="FM674" s="261"/>
      <c r="FN674" s="261"/>
      <c r="FO674" s="261"/>
      <c r="FP674" s="261"/>
      <c r="FQ674" s="261"/>
      <c r="FR674" s="261"/>
      <c r="FS674" s="261"/>
      <c r="FT674" s="261"/>
      <c r="FU674" s="260" t="n">
        <f aca="false">FI674+FJ674+FK674+FL674+FM674+FN674+FO674+FP674+FQ674+FR674+FS674+FT674</f>
        <v>0</v>
      </c>
      <c r="FV674" s="260" t="n">
        <f aca="false">FF674</f>
        <v>0</v>
      </c>
      <c r="FW674" s="260" t="n">
        <f aca="false">FG674+FU674</f>
        <v>0</v>
      </c>
      <c r="FX674" s="260" t="n">
        <f aca="false">FV674-FW674</f>
        <v>0</v>
      </c>
      <c r="FY674" s="261"/>
      <c r="FZ674" s="261"/>
      <c r="GA674" s="261"/>
      <c r="GB674" s="261"/>
      <c r="GC674" s="261"/>
      <c r="GD674" s="261"/>
      <c r="GE674" s="261"/>
      <c r="GF674" s="261"/>
      <c r="GG674" s="261"/>
      <c r="GH674" s="261"/>
      <c r="GI674" s="261"/>
      <c r="GJ674" s="261"/>
      <c r="GK674" s="260" t="n">
        <f aca="false">FY674+FZ674+GA674+GB674+GC674+GD674+GE674+GF674+GG674+GH674+GI674+GJ674</f>
        <v>0</v>
      </c>
      <c r="GL674" s="260" t="n">
        <f aca="false">FV674</f>
        <v>0</v>
      </c>
      <c r="GM674" s="260" t="n">
        <f aca="false">FW674+GK674</f>
        <v>0</v>
      </c>
      <c r="GN674" s="260" t="n">
        <f aca="false">GL674-GM674</f>
        <v>0</v>
      </c>
      <c r="GO674" s="261"/>
      <c r="GP674" s="261"/>
      <c r="GQ674" s="261"/>
      <c r="GR674" s="261"/>
      <c r="GS674" s="261"/>
      <c r="GT674" s="261"/>
      <c r="GU674" s="261"/>
      <c r="GV674" s="261"/>
      <c r="GW674" s="261"/>
      <c r="GX674" s="261"/>
      <c r="GY674" s="261"/>
      <c r="GZ674" s="261"/>
      <c r="HA674" s="260" t="n">
        <f aca="false">GO674+GP674+GQ674+GR674+GS674+GT674+GU674+GV674+GW674+GX674+GY674+GZ674</f>
        <v>0</v>
      </c>
      <c r="HB674" s="260" t="n">
        <f aca="false">GL674</f>
        <v>0</v>
      </c>
      <c r="HC674" s="260" t="n">
        <f aca="false">GM674+HA674</f>
        <v>0</v>
      </c>
      <c r="HD674" s="260" t="n">
        <f aca="false">HB674-HC674</f>
        <v>0</v>
      </c>
      <c r="HE674" s="264" t="n">
        <f aca="false">GO674-GJ674</f>
        <v>0</v>
      </c>
      <c r="HF674" s="264"/>
      <c r="HG674" s="264"/>
      <c r="HH674" s="264"/>
      <c r="HI674" s="264"/>
      <c r="HJ674" s="264"/>
      <c r="HK674" s="264"/>
      <c r="HL674" s="264"/>
      <c r="HM674" s="264"/>
      <c r="HN674" s="264"/>
      <c r="HO674" s="264"/>
      <c r="HP674" s="264"/>
      <c r="HQ674" s="264"/>
      <c r="HR674" s="264"/>
      <c r="HS674" s="264"/>
      <c r="HT674" s="264"/>
      <c r="HU674" s="264"/>
      <c r="HV674" s="264"/>
      <c r="HW674" s="264"/>
      <c r="HX674" s="264"/>
      <c r="HY674" s="264"/>
      <c r="HZ674" s="264"/>
      <c r="IA674" s="264"/>
      <c r="IB674" s="264"/>
      <c r="IC674" s="264"/>
      <c r="ID674" s="264"/>
      <c r="IE674" s="264"/>
      <c r="IF674" s="264"/>
      <c r="IG674" s="264"/>
      <c r="IH674" s="264"/>
      <c r="II674" s="264"/>
      <c r="IJ674" s="264"/>
      <c r="IK674" s="264"/>
      <c r="IL674" s="264"/>
      <c r="IM674" s="264"/>
      <c r="IN674" s="264"/>
      <c r="IO674" s="264"/>
      <c r="IP674" s="264"/>
      <c r="IQ674" s="264"/>
      <c r="IR674" s="264"/>
      <c r="IS674" s="264"/>
      <c r="IT674" s="264"/>
      <c r="IU674" s="264"/>
      <c r="IV674" s="264"/>
      <c r="IW674" s="264"/>
      <c r="IX674" s="264"/>
      <c r="IY674" s="264"/>
      <c r="IZ674" s="264"/>
      <c r="JA674" s="264"/>
      <c r="JB674" s="264"/>
      <c r="JC674" s="264"/>
      <c r="JD674" s="264"/>
      <c r="JE674" s="264"/>
      <c r="JF674" s="264"/>
      <c r="JG674" s="264"/>
      <c r="JH674" s="264"/>
      <c r="JI674" s="264"/>
      <c r="JJ674" s="264"/>
      <c r="JK674" s="264"/>
      <c r="JL674" s="264"/>
      <c r="JM674" s="265"/>
      <c r="JN674" s="265" t="n">
        <f aca="false">DH674-DG674</f>
        <v>0</v>
      </c>
    </row>
    <row r="675" s="201" customFormat="true" ht="22.35" hidden="false" customHeight="false" outlineLevel="0" collapsed="false">
      <c r="A675" s="249" t="n">
        <v>643</v>
      </c>
      <c r="B675" s="250" t="s">
        <v>1150</v>
      </c>
      <c r="C675" s="251" t="n">
        <v>5760</v>
      </c>
      <c r="D675" s="252" t="s">
        <v>585</v>
      </c>
      <c r="E675" s="252" t="s">
        <v>507</v>
      </c>
      <c r="F675" s="253" t="n">
        <v>1</v>
      </c>
      <c r="G675" s="254" t="n">
        <v>53926.66</v>
      </c>
      <c r="H675" s="255" t="n">
        <v>0.2</v>
      </c>
      <c r="I675" s="256" t="n">
        <f aca="false">ROUND(F675*G675,2)</f>
        <v>53926.66</v>
      </c>
      <c r="J675" s="254" t="n">
        <f aca="false">ROUND(I675+F675*G675*H675,2)</f>
        <v>64711.99</v>
      </c>
      <c r="K675" s="257" t="n">
        <v>44424</v>
      </c>
      <c r="L675" s="257" t="n">
        <f aca="false">EDATE(K675,M675)-1</f>
        <v>46280</v>
      </c>
      <c r="M675" s="258" t="n">
        <v>61</v>
      </c>
      <c r="N675" s="254" t="n">
        <f aca="false">ROUND(G675/M675,2)*F675</f>
        <v>884.04</v>
      </c>
      <c r="O675" s="254"/>
      <c r="P675" s="254" t="n">
        <v>-50390.5</v>
      </c>
      <c r="Q675" s="253" t="n">
        <v>1</v>
      </c>
      <c r="R675" s="254" t="n">
        <v>0</v>
      </c>
      <c r="S675" s="255" t="n">
        <f aca="false">H675</f>
        <v>0.2</v>
      </c>
      <c r="T675" s="254" t="n">
        <f aca="false">ROUND(Q675*R675,2)</f>
        <v>0</v>
      </c>
      <c r="U675" s="254" t="n">
        <f aca="false">ROUND(T675+Q675*R675*S675,2)</f>
        <v>0</v>
      </c>
      <c r="V675" s="257" t="n">
        <v>44424</v>
      </c>
      <c r="W675" s="257" t="n">
        <v>44562</v>
      </c>
      <c r="X675" s="258" t="n">
        <v>61</v>
      </c>
      <c r="Y675" s="254" t="n">
        <f aca="false">ROUND((R675-Z675)/X675,2)*Q675</f>
        <v>0</v>
      </c>
      <c r="Z675" s="254" t="n">
        <v>0</v>
      </c>
      <c r="AA675" s="254" t="n">
        <v>0</v>
      </c>
      <c r="AB675" s="254"/>
      <c r="AC675" s="254"/>
      <c r="AD675" s="254"/>
      <c r="AE675" s="254"/>
      <c r="AF675" s="254"/>
      <c r="AG675" s="254"/>
      <c r="AH675" s="254"/>
      <c r="AI675" s="254"/>
      <c r="AJ675" s="254"/>
      <c r="AK675" s="254"/>
      <c r="AL675" s="254"/>
      <c r="AM675" s="254"/>
      <c r="AN675" s="254"/>
      <c r="AO675" s="254"/>
      <c r="AP675" s="254"/>
      <c r="AQ675" s="254"/>
      <c r="AR675" s="254"/>
      <c r="AS675" s="254"/>
      <c r="AT675" s="254"/>
      <c r="AU675" s="254"/>
      <c r="AV675" s="254"/>
      <c r="AW675" s="254"/>
      <c r="AX675" s="254"/>
      <c r="AY675" s="254"/>
      <c r="AZ675" s="254"/>
      <c r="BA675" s="254"/>
      <c r="BB675" s="254"/>
      <c r="BC675" s="254"/>
      <c r="BD675" s="254"/>
      <c r="BE675" s="254"/>
      <c r="BF675" s="254"/>
      <c r="BG675" s="254"/>
      <c r="BH675" s="254"/>
      <c r="BI675" s="254"/>
      <c r="BJ675" s="254"/>
      <c r="BK675" s="254"/>
      <c r="BL675" s="254"/>
      <c r="BM675" s="254"/>
      <c r="BN675" s="254"/>
      <c r="BO675" s="254"/>
      <c r="BP675" s="254"/>
      <c r="BQ675" s="254"/>
      <c r="BR675" s="254"/>
      <c r="BS675" s="254"/>
      <c r="BT675" s="254"/>
      <c r="BU675" s="254"/>
      <c r="BV675" s="254"/>
      <c r="BW675" s="254"/>
      <c r="BX675" s="254"/>
      <c r="BY675" s="254"/>
      <c r="BZ675" s="254"/>
      <c r="CA675" s="254"/>
      <c r="CB675" s="254"/>
      <c r="CC675" s="254"/>
      <c r="CD675" s="254"/>
      <c r="CE675" s="254"/>
      <c r="CF675" s="254"/>
      <c r="CG675" s="254"/>
      <c r="CH675" s="254"/>
      <c r="CI675" s="254" t="e">
        <f aca="false">#N/A</f>
        <v>#N/A</v>
      </c>
      <c r="CJ675" s="254"/>
      <c r="CK675" s="254"/>
      <c r="CL675" s="254"/>
      <c r="CM675" s="257" t="n">
        <v>44424</v>
      </c>
      <c r="CN675" s="257" t="e">
        <f aca="false">EDATE(CM675,CO675)-1</f>
        <v>#N/A</v>
      </c>
      <c r="CO675" s="254" t="e">
        <f aca="false">#N/A</f>
        <v>#N/A</v>
      </c>
      <c r="CP675" s="254" t="e">
        <f aca="false">#N/A</f>
        <v>#N/A</v>
      </c>
      <c r="CQ675" s="254"/>
      <c r="CR675" s="254"/>
      <c r="CS675" s="254"/>
      <c r="CT675" s="260" t="n">
        <f aca="false">I675</f>
        <v>53926.66</v>
      </c>
      <c r="CU675" s="260" t="n">
        <f aca="false">CT675-CV675</f>
        <v>3536.16</v>
      </c>
      <c r="CV675" s="260" t="n">
        <v>50390.5</v>
      </c>
      <c r="CW675" s="261" t="n">
        <f aca="false">IF(AND(CW$5&gt;$V675,CW$6&lt;=$W675),$Y675,IF(AND(MONTH(CW$6)=MONTH($W675),YEAR(CW$6)=YEAR($W675)),$T675-$X675*$Y675+$Y675,0))</f>
        <v>0</v>
      </c>
      <c r="CX675" s="261" t="n">
        <f aca="false">IF(AND(CX$5&gt;$V675,CX$6&lt;=$W675),$Y675,IF(AND(MONTH(CX$6)=MONTH($W675),YEAR(CX$6)=YEAR($W675)),$T675-$X675*$Y675+$Y675,0))</f>
        <v>0</v>
      </c>
      <c r="CY675" s="261" t="n">
        <f aca="false">IF(AND(CY$5&gt;$V675,CY$6&lt;=$W675),$Y675,IF(AND(MONTH(CY$6)=MONTH($W675),YEAR(CY$6)=YEAR($W675)),$T675-$X675*$Y675+$Y675,0))</f>
        <v>0</v>
      </c>
      <c r="CZ675" s="261" t="n">
        <f aca="false">IF(AND(CZ$5&gt;$V675,CZ$6&lt;=$W675),$Y675,IF(AND(MONTH(CZ$6)=MONTH($W675),YEAR(CZ$6)=YEAR($W675)),$T675-$X675*$Y675+$Y675,0))</f>
        <v>0</v>
      </c>
      <c r="DA675" s="261" t="n">
        <f aca="false">IF(AND(DA$5&gt;$V675,DA$6&lt;=$W675),$Y675,IF(AND(MONTH(DA$6)=MONTH($W675),YEAR(DA$6)=YEAR($W675)),$T675-$X675*$Y675+$Y675,0))</f>
        <v>0</v>
      </c>
      <c r="DB675" s="261" t="n">
        <f aca="false">IF(AND(DB$5&gt;$V675,DB$6&lt;=$W675),$Y675,IF(AND(MONTH(DB$6)=MONTH($W675),YEAR(DB$6)=YEAR($W675)),$T675-$X675*$Y675+$Y675,0))</f>
        <v>0</v>
      </c>
      <c r="DC675" s="261" t="n">
        <f aca="false">IF(AND(DC$5&gt;$V675,DC$6&lt;=$W675),$Y675,IF(AND(MONTH(DC$6)=MONTH($W675),YEAR(DC$6)=YEAR($W675)),$T675-$X675*$Y675+$Y675,0))</f>
        <v>0</v>
      </c>
      <c r="DD675" s="261" t="n">
        <f aca="false">IF(AND(DD$5&gt;$V675,DD$6&lt;=$W675),$Y675,IF(AND(MONTH(DD$6)=MONTH($W675),YEAR(DD$6)=YEAR($W675)),$T675-$X675*$Y675+$Y675,0))</f>
        <v>0</v>
      </c>
      <c r="DE675" s="261" t="n">
        <f aca="false">IF(AND(DE$5&gt;$V675,DE$6&lt;=$W675),$Y675,IF(AND(MONTH(DE$6)=MONTH($W675),YEAR(DE$6)=YEAR($W675)),$T675-$X675*$Y675+$Y675,0))</f>
        <v>0</v>
      </c>
      <c r="DF675" s="261" t="n">
        <f aca="false">IF(AND(DF$5&gt;$V675,DF$6&lt;=$W675),$Y675,IF(AND(MONTH(DF$6)=MONTH($W675),YEAR(DF$6)=YEAR($W675)),$T675-$X675*$Y675+$Y675,0))</f>
        <v>0</v>
      </c>
      <c r="DG675" s="261" t="n">
        <f aca="false">IF(AND(DG$5&gt;$V675,DG$6&lt;=$W675),$Y675,IF(AND(MONTH(DG$6)=MONTH($W675),YEAR(DG$6)=YEAR($W675)),$T675-$X675*$Y675+$Y675,0))</f>
        <v>0</v>
      </c>
      <c r="DH675" s="261" t="n">
        <f aca="false">IF(AND(DH$5&gt;$V675,DH$6&lt;=$W675),$Y675,IF(AND(MONTH(DH$6)=MONTH($W675),YEAR(DH$6)=YEAR($W675)),$T675-$X675*$Y675+$Y675,0))</f>
        <v>0</v>
      </c>
      <c r="DI675" s="260" t="n">
        <f aca="false">CW675+CX675+CY675+CZ675+DA675+DB675+DC675+DD675+DE675+DF675+DG675+DH675</f>
        <v>0</v>
      </c>
      <c r="DJ675" s="260"/>
      <c r="DK675" s="260"/>
      <c r="DL675" s="260" t="n">
        <f aca="false">DJ675-DK675</f>
        <v>0</v>
      </c>
      <c r="DM675" s="261" t="n">
        <f aca="false">IF(AND(DM$5&gt;$V675,DM$6&lt;=$W675),$Y675,IF(AND(MONTH(DM$6)=MONTH($W675),YEAR(DM$6)=YEAR($W675)),$T675-$X675*$Y675+$Y675,0))</f>
        <v>0</v>
      </c>
      <c r="DN675" s="261" t="n">
        <f aca="false">IF(AND(DN$5&gt;$V675,DN$6&lt;=$W675),$Y675,IF(AND(MONTH(DN$6)=MONTH($W675),YEAR(DN$6)=YEAR($W675)),$T675-$X675*$Y675+$Y675,0))</f>
        <v>0</v>
      </c>
      <c r="DO675" s="261" t="n">
        <f aca="false">IF(AND(DO$5&gt;$V675,DO$6&lt;=$W675),$Y675,IF(AND(MONTH(DO$6)=MONTH($W675),YEAR(DO$6)=YEAR($W675)),$T675-$X675*$Y675+$Y675,0))</f>
        <v>0</v>
      </c>
      <c r="DP675" s="261" t="n">
        <f aca="false">IF(AND(DP$5&gt;$V675,DP$6&lt;=$W675),$Y675,IF(AND(MONTH(DP$6)=MONTH($W675),YEAR(DP$6)=YEAR($W675)),$T675-$X675*$Y675+$Y675,0))</f>
        <v>0</v>
      </c>
      <c r="DQ675" s="261" t="n">
        <f aca="false">IF(AND(DQ$5&gt;$V675,DQ$6&lt;=$W675),$Y675,IF(AND(MONTH(DQ$6)=MONTH($W675),YEAR(DQ$6)=YEAR($W675)),$T675-$X675*$Y675+$Y675,0))</f>
        <v>0</v>
      </c>
      <c r="DR675" s="261" t="n">
        <f aca="false">IF(AND(DR$5&gt;$V675,DR$6&lt;=$W675),$Y675,IF(AND(MONTH(DR$6)=MONTH($W675),YEAR(DR$6)=YEAR($W675)),$T675-$X675*$Y675+$Y675,0))</f>
        <v>0</v>
      </c>
      <c r="DS675" s="261" t="n">
        <f aca="false">IF(AND(DS$5&gt;$V675,DS$6&lt;=$W675),$Y675,IF(AND(MONTH(DS$6)=MONTH($W675),YEAR(DS$6)=YEAR($W675)),$T675-$X675*$Y675+$Y675,0))</f>
        <v>0</v>
      </c>
      <c r="DT675" s="261" t="n">
        <f aca="false">IF(AND(DT$5&gt;$V675,DT$6&lt;=$W675),$Y675,IF(AND(MONTH(DT$6)=MONTH($W675),YEAR(DT$6)=YEAR($W675)),$T675-$X675*$Y675+$Y675,0))</f>
        <v>0</v>
      </c>
      <c r="DU675" s="261" t="n">
        <f aca="false">IF(AND(DU$5&gt;$V675,DU$6&lt;=$W675),$Y675,IF(AND(MONTH(DU$6)=MONTH($W675),YEAR(DU$6)=YEAR($W675)),$T675-$X675*$Y675+$Y675,0))</f>
        <v>0</v>
      </c>
      <c r="DV675" s="261" t="n">
        <f aca="false">IF(AND(DV$5&gt;$V675,DV$6&lt;=$W675),$Y675,IF(AND(MONTH(DV$6)=MONTH($W675),YEAR(DV$6)=YEAR($W675)),$T675-$X675*$Y675+$Y675,0))</f>
        <v>0</v>
      </c>
      <c r="DW675" s="261" t="n">
        <f aca="false">IF(AND(DW$5&gt;$V675,DW$6&lt;=$W675),$Y675,IF(AND(MONTH(DW$6)=MONTH($W675),YEAR(DW$6)=YEAR($W675)),$T675-$X675*$Y675+$Y675,0))</f>
        <v>0</v>
      </c>
      <c r="DX675" s="261" t="n">
        <f aca="false">IF(AND(DX$5&gt;$V675,DX$6&lt;=$W675),$Y675,IF(AND(MONTH(DX$6)=MONTH($W675),YEAR(DX$6)=YEAR($W675)),$T675-AA675-$X675*$Y675+$Y675,0))</f>
        <v>0</v>
      </c>
      <c r="DY675" s="260" t="n">
        <f aca="false">DM675+DN675+DO675+DP675+DQ675+DR675+DS675+DT675+DU675+DV675+DW675+DX675</f>
        <v>0</v>
      </c>
      <c r="DZ675" s="260" t="n">
        <f aca="false">DJ675+AY675+BA675+BC675+BE675+BG675+BI675+BK675+BM675+BO675</f>
        <v>0</v>
      </c>
      <c r="EA675" s="260" t="n">
        <f aca="false">DK675+DY675</f>
        <v>0</v>
      </c>
      <c r="EB675" s="260" t="n">
        <f aca="false">DZ675-EA675</f>
        <v>0</v>
      </c>
      <c r="EC675" s="261" t="n">
        <f aca="false">IF(AND(EC$5&gt;$V675,EC$6&lt;=$W675),$Y675,IF(AND(MONTH(EC$6)=MONTH($W675),YEAR(EC$6)=YEAR($W675)),$T675-$X675*$Y675+$Y675,0))</f>
        <v>0</v>
      </c>
      <c r="ED675" s="261" t="n">
        <f aca="false">IF(AND(ED$5&gt;$V675,ED$6&lt;=$W675),$Y675,IF(AND(MONTH(ED$6)=MONTH($W675),YEAR(ED$6)=YEAR($W675)),$T675-$X675*$Y675+$Y675,0))</f>
        <v>0</v>
      </c>
      <c r="EE675" s="261" t="n">
        <f aca="false">IF(AND(EE$5&gt;$V675,EE$6&lt;=$W675),$Y675,IF(AND(MONTH(EE$6)=MONTH($W675),YEAR(EE$6)=YEAR($W675)),$T675-$X675*$Y675+$Y675,0))</f>
        <v>0</v>
      </c>
      <c r="EF675" s="261" t="n">
        <f aca="false">IF(AND(EF$5&gt;$V675,EF$6&lt;=$W675),$Y675,IF(AND(MONTH(EF$6)=MONTH($W675),YEAR(EF$6)=YEAR($W675)),$T675-$X675*$Y675+$Y675,0))</f>
        <v>0</v>
      </c>
      <c r="EG675" s="261" t="n">
        <f aca="false">IF(AND(EG$5&gt;$V675,EG$6&lt;=$W675),$Y675,IF(AND(MONTH(EG$6)=MONTH($W675),YEAR(EG$6)=YEAR($W675)),$T675-$X675*$Y675+$Y675,0))</f>
        <v>0</v>
      </c>
      <c r="EH675" s="261" t="n">
        <f aca="false">IF(AND(EH$5&gt;$V675,EH$6&lt;=$W675),$Y675,IF(AND(MONTH(EH$6)=MONTH($W675),YEAR(EH$6)=YEAR($W675)),$T675-$X675*$Y675+$Y675,0))</f>
        <v>0</v>
      </c>
      <c r="EI675" s="261" t="n">
        <f aca="false">IF(AND(EI$5&gt;$V675,EI$6&lt;=$W675),$Y675,IF(AND(MONTH(EI$6)=MONTH($W675),YEAR(EI$6)=YEAR($W675)),$T675-$X675*$Y675+$Y675,0))</f>
        <v>0</v>
      </c>
      <c r="EJ675" s="261" t="n">
        <f aca="false">IF(AND(EJ$5&gt;$V675,EJ$6&lt;=$W675),$Y675,IF(AND(MONTH(EJ$6)=MONTH($W675),YEAR(EJ$6)=YEAR($W675)),$T675-$X675*$Y675+$Y675,0))</f>
        <v>0</v>
      </c>
      <c r="EK675" s="261" t="n">
        <f aca="false">IF(AND(EK$5&gt;$V675,EK$6&lt;=$W675),$Y675,IF(AND(MONTH(EK$6)=MONTH($W675),YEAR(EK$6)=YEAR($W675)),$T675-$X675*$Y675+$Y675,0))</f>
        <v>0</v>
      </c>
      <c r="EL675" s="261" t="n">
        <f aca="false">IF(AND(EL$5&gt;$V675,EL$6&lt;=$W675),$Y675,IF(AND(MONTH(EL$6)=MONTH($W675),YEAR(EL$6)=YEAR($W675)),$T675-$X675*$Y675+$Y675,0))</f>
        <v>0</v>
      </c>
      <c r="EM675" s="261" t="n">
        <f aca="false">IF(AND(EM$5&gt;$V675,EM$6&lt;=$W675),$Y675,IF(AND(MONTH(EM$6)=MONTH($W675),YEAR(EM$6)=YEAR($W675)),$T675-$X675*$Y675+$Y675,0))</f>
        <v>0</v>
      </c>
      <c r="EN675" s="261" t="n">
        <f aca="false">IF(AND(EN$5&gt;$V675,EN$6&lt;=$W675),$Y675,IF(AND(MONTH(EN$6)=MONTH($W675),YEAR(EN$6)=YEAR($W675)),$T675-$X675*$Y675+$Y675,0))</f>
        <v>0</v>
      </c>
      <c r="EO675" s="260" t="n">
        <f aca="false">EC675+ED675+EE675+EF675+EG675+EH675+EI675+EJ675+EK675+EL675+EM675+EN675</f>
        <v>0</v>
      </c>
      <c r="EP675" s="260" t="n">
        <f aca="false">T675+AQ675+AS675+AU675+AW675+AY675+BA675+BC675+BE675+BG675+BI675+BK675+BM675+BO675+BQ675+BS675+BU675+BW675+BY675+CA675+CC675+CE675+CG675</f>
        <v>0</v>
      </c>
      <c r="EQ675" s="260" t="n">
        <f aca="false">EA675+EO675</f>
        <v>0</v>
      </c>
      <c r="ER675" s="260" t="n">
        <f aca="false">EP675-EQ675</f>
        <v>0</v>
      </c>
      <c r="ES675" s="261"/>
      <c r="ET675" s="261"/>
      <c r="EU675" s="261"/>
      <c r="EV675" s="261"/>
      <c r="EW675" s="261"/>
      <c r="EX675" s="261"/>
      <c r="EY675" s="261"/>
      <c r="EZ675" s="261"/>
      <c r="FA675" s="261"/>
      <c r="FB675" s="261"/>
      <c r="FC675" s="261"/>
      <c r="FD675" s="261"/>
      <c r="FE675" s="260" t="n">
        <f aca="false">ES675+ET675+EU675+EV675+EW675+EX675+EY675+EZ675+FA675+FB675+FC675+FD675</f>
        <v>0</v>
      </c>
      <c r="FF675" s="260" t="n">
        <f aca="false">EP675</f>
        <v>0</v>
      </c>
      <c r="FG675" s="260" t="n">
        <f aca="false">EQ675+FE675</f>
        <v>0</v>
      </c>
      <c r="FH675" s="260" t="n">
        <f aca="false">FF675-FG675</f>
        <v>0</v>
      </c>
      <c r="FI675" s="261"/>
      <c r="FJ675" s="261"/>
      <c r="FK675" s="261"/>
      <c r="FL675" s="261"/>
      <c r="FM675" s="261"/>
      <c r="FN675" s="261"/>
      <c r="FO675" s="261"/>
      <c r="FP675" s="261"/>
      <c r="FQ675" s="261"/>
      <c r="FR675" s="261"/>
      <c r="FS675" s="261"/>
      <c r="FT675" s="261"/>
      <c r="FU675" s="260" t="n">
        <f aca="false">FI675+FJ675+FK675+FL675+FM675+FN675+FO675+FP675+FQ675+FR675+FS675+FT675</f>
        <v>0</v>
      </c>
      <c r="FV675" s="260" t="n">
        <f aca="false">FF675</f>
        <v>0</v>
      </c>
      <c r="FW675" s="260" t="n">
        <f aca="false">FG675+FU675</f>
        <v>0</v>
      </c>
      <c r="FX675" s="260" t="n">
        <f aca="false">FV675-FW675</f>
        <v>0</v>
      </c>
      <c r="FY675" s="261"/>
      <c r="FZ675" s="261"/>
      <c r="GA675" s="261"/>
      <c r="GB675" s="261"/>
      <c r="GC675" s="261"/>
      <c r="GD675" s="261"/>
      <c r="GE675" s="261"/>
      <c r="GF675" s="261"/>
      <c r="GG675" s="261"/>
      <c r="GH675" s="261"/>
      <c r="GI675" s="261"/>
      <c r="GJ675" s="261"/>
      <c r="GK675" s="260" t="n">
        <f aca="false">FY675+FZ675+GA675+GB675+GC675+GD675+GE675+GF675+GG675+GH675+GI675+GJ675</f>
        <v>0</v>
      </c>
      <c r="GL675" s="260" t="n">
        <f aca="false">FV675</f>
        <v>0</v>
      </c>
      <c r="GM675" s="260" t="n">
        <f aca="false">FW675+GK675</f>
        <v>0</v>
      </c>
      <c r="GN675" s="260" t="n">
        <f aca="false">GL675-GM675</f>
        <v>0</v>
      </c>
      <c r="GO675" s="261"/>
      <c r="GP675" s="261"/>
      <c r="GQ675" s="261"/>
      <c r="GR675" s="261"/>
      <c r="GS675" s="261"/>
      <c r="GT675" s="261"/>
      <c r="GU675" s="261"/>
      <c r="GV675" s="261"/>
      <c r="GW675" s="261"/>
      <c r="GX675" s="261"/>
      <c r="GY675" s="261"/>
      <c r="GZ675" s="261"/>
      <c r="HA675" s="260" t="n">
        <f aca="false">GO675+GP675+GQ675+GR675+GS675+GT675+GU675+GV675+GW675+GX675+GY675+GZ675</f>
        <v>0</v>
      </c>
      <c r="HB675" s="260" t="n">
        <f aca="false">GL675</f>
        <v>0</v>
      </c>
      <c r="HC675" s="260" t="n">
        <f aca="false">GM675+HA675</f>
        <v>0</v>
      </c>
      <c r="HD675" s="260" t="n">
        <f aca="false">HB675-HC675</f>
        <v>0</v>
      </c>
      <c r="HE675" s="264" t="n">
        <f aca="false">GO675-GJ675</f>
        <v>0</v>
      </c>
      <c r="HF675" s="264"/>
      <c r="HG675" s="264"/>
      <c r="HH675" s="264"/>
      <c r="HI675" s="264"/>
      <c r="HJ675" s="264"/>
      <c r="HK675" s="264"/>
      <c r="HL675" s="264"/>
      <c r="HM675" s="264"/>
      <c r="HN675" s="264"/>
      <c r="HO675" s="264"/>
      <c r="HP675" s="264"/>
      <c r="HQ675" s="264"/>
      <c r="HR675" s="264"/>
      <c r="HS675" s="264"/>
      <c r="HT675" s="264"/>
      <c r="HU675" s="264"/>
      <c r="HV675" s="264"/>
      <c r="HW675" s="264"/>
      <c r="HX675" s="264"/>
      <c r="HY675" s="264"/>
      <c r="HZ675" s="264"/>
      <c r="IA675" s="264"/>
      <c r="IB675" s="264"/>
      <c r="IC675" s="264"/>
      <c r="ID675" s="264"/>
      <c r="IE675" s="264"/>
      <c r="IF675" s="264"/>
      <c r="IG675" s="264"/>
      <c r="IH675" s="264"/>
      <c r="II675" s="264"/>
      <c r="IJ675" s="264"/>
      <c r="IK675" s="264"/>
      <c r="IL675" s="264"/>
      <c r="IM675" s="264"/>
      <c r="IN675" s="264"/>
      <c r="IO675" s="264"/>
      <c r="IP675" s="264"/>
      <c r="IQ675" s="264"/>
      <c r="IR675" s="264"/>
      <c r="IS675" s="264"/>
      <c r="IT675" s="264"/>
      <c r="IU675" s="264"/>
      <c r="IV675" s="264"/>
      <c r="IW675" s="264"/>
      <c r="IX675" s="264"/>
      <c r="IY675" s="264"/>
      <c r="IZ675" s="264"/>
      <c r="JA675" s="264"/>
      <c r="JB675" s="264"/>
      <c r="JC675" s="264"/>
      <c r="JD675" s="264"/>
      <c r="JE675" s="264"/>
      <c r="JF675" s="264"/>
      <c r="JG675" s="264"/>
      <c r="JH675" s="264"/>
      <c r="JI675" s="264"/>
      <c r="JJ675" s="264"/>
      <c r="JK675" s="264"/>
      <c r="JL675" s="264"/>
      <c r="JM675" s="265"/>
      <c r="JN675" s="265" t="n">
        <f aca="false">DH675-DG675</f>
        <v>0</v>
      </c>
    </row>
    <row r="676" s="201" customFormat="true" ht="22.35" hidden="false" customHeight="false" outlineLevel="0" collapsed="false">
      <c r="A676" s="249" t="n">
        <v>644</v>
      </c>
      <c r="B676" s="250" t="s">
        <v>1151</v>
      </c>
      <c r="C676" s="251" t="n">
        <v>5761</v>
      </c>
      <c r="D676" s="252" t="s">
        <v>585</v>
      </c>
      <c r="E676" s="252" t="s">
        <v>507</v>
      </c>
      <c r="F676" s="253" t="n">
        <v>1</v>
      </c>
      <c r="G676" s="254" t="n">
        <v>52215</v>
      </c>
      <c r="H676" s="255" t="n">
        <v>0.2</v>
      </c>
      <c r="I676" s="256" t="n">
        <f aca="false">ROUND(F676*G676,2)</f>
        <v>52215</v>
      </c>
      <c r="J676" s="254" t="n">
        <f aca="false">ROUND(I676+F676*G676*H676,2)</f>
        <v>62658</v>
      </c>
      <c r="K676" s="257" t="n">
        <v>44424</v>
      </c>
      <c r="L676" s="257" t="n">
        <f aca="false">EDATE(K676,M676)-1</f>
        <v>46280</v>
      </c>
      <c r="M676" s="258" t="n">
        <v>61</v>
      </c>
      <c r="N676" s="254" t="n">
        <f aca="false">ROUND(G676/M676,2)*F676</f>
        <v>855.98</v>
      </c>
      <c r="O676" s="254"/>
      <c r="P676" s="254" t="n">
        <v>-48791.08</v>
      </c>
      <c r="Q676" s="253" t="n">
        <v>1</v>
      </c>
      <c r="R676" s="254" t="n">
        <v>0</v>
      </c>
      <c r="S676" s="255" t="n">
        <f aca="false">H676</f>
        <v>0.2</v>
      </c>
      <c r="T676" s="254" t="n">
        <f aca="false">ROUND(Q676*R676,2)</f>
        <v>0</v>
      </c>
      <c r="U676" s="254" t="n">
        <f aca="false">ROUND(T676+Q676*R676*S676,2)</f>
        <v>0</v>
      </c>
      <c r="V676" s="257" t="n">
        <v>44424</v>
      </c>
      <c r="W676" s="257" t="n">
        <v>44562</v>
      </c>
      <c r="X676" s="258" t="n">
        <v>61</v>
      </c>
      <c r="Y676" s="254" t="n">
        <f aca="false">ROUND((R676-Z676)/X676,2)*Q676</f>
        <v>0</v>
      </c>
      <c r="Z676" s="254" t="n">
        <v>0</v>
      </c>
      <c r="AA676" s="254" t="n">
        <v>0</v>
      </c>
      <c r="AB676" s="254"/>
      <c r="AC676" s="254"/>
      <c r="AD676" s="254"/>
      <c r="AE676" s="254"/>
      <c r="AF676" s="254"/>
      <c r="AG676" s="254"/>
      <c r="AH676" s="254"/>
      <c r="AI676" s="254"/>
      <c r="AJ676" s="254"/>
      <c r="AK676" s="254"/>
      <c r="AL676" s="254"/>
      <c r="AM676" s="254"/>
      <c r="AN676" s="254"/>
      <c r="AO676" s="254"/>
      <c r="AP676" s="254"/>
      <c r="AQ676" s="254"/>
      <c r="AR676" s="254"/>
      <c r="AS676" s="254"/>
      <c r="AT676" s="254"/>
      <c r="AU676" s="254"/>
      <c r="AV676" s="254"/>
      <c r="AW676" s="254"/>
      <c r="AX676" s="254"/>
      <c r="AY676" s="254"/>
      <c r="AZ676" s="254"/>
      <c r="BA676" s="254"/>
      <c r="BB676" s="254"/>
      <c r="BC676" s="254"/>
      <c r="BD676" s="254"/>
      <c r="BE676" s="254"/>
      <c r="BF676" s="254"/>
      <c r="BG676" s="254"/>
      <c r="BH676" s="254"/>
      <c r="BI676" s="254"/>
      <c r="BJ676" s="254"/>
      <c r="BK676" s="254"/>
      <c r="BL676" s="254"/>
      <c r="BM676" s="254"/>
      <c r="BN676" s="254"/>
      <c r="BO676" s="254"/>
      <c r="BP676" s="254"/>
      <c r="BQ676" s="254"/>
      <c r="BR676" s="254"/>
      <c r="BS676" s="254"/>
      <c r="BT676" s="254"/>
      <c r="BU676" s="254"/>
      <c r="BV676" s="254"/>
      <c r="BW676" s="254"/>
      <c r="BX676" s="254"/>
      <c r="BY676" s="254"/>
      <c r="BZ676" s="254"/>
      <c r="CA676" s="254"/>
      <c r="CB676" s="254"/>
      <c r="CC676" s="254"/>
      <c r="CD676" s="254"/>
      <c r="CE676" s="254"/>
      <c r="CF676" s="254"/>
      <c r="CG676" s="254"/>
      <c r="CH676" s="254"/>
      <c r="CI676" s="254" t="e">
        <f aca="false">#N/A</f>
        <v>#N/A</v>
      </c>
      <c r="CJ676" s="254"/>
      <c r="CK676" s="254"/>
      <c r="CL676" s="254"/>
      <c r="CM676" s="257" t="n">
        <v>44424</v>
      </c>
      <c r="CN676" s="257" t="e">
        <f aca="false">EDATE(CM676,CO676)-1</f>
        <v>#N/A</v>
      </c>
      <c r="CO676" s="254" t="e">
        <f aca="false">#N/A</f>
        <v>#N/A</v>
      </c>
      <c r="CP676" s="254" t="e">
        <f aca="false">#N/A</f>
        <v>#N/A</v>
      </c>
      <c r="CQ676" s="254"/>
      <c r="CR676" s="254"/>
      <c r="CS676" s="254"/>
      <c r="CT676" s="260" t="n">
        <f aca="false">I676</f>
        <v>52215</v>
      </c>
      <c r="CU676" s="260" t="n">
        <f aca="false">CT676-CV676</f>
        <v>3423.92</v>
      </c>
      <c r="CV676" s="260" t="n">
        <v>48791.08</v>
      </c>
      <c r="CW676" s="261" t="n">
        <f aca="false">IF(AND(CW$5&gt;$V676,CW$6&lt;=$W676),$Y676,IF(AND(MONTH(CW$6)=MONTH($W676),YEAR(CW$6)=YEAR($W676)),$T676-$X676*$Y676+$Y676,0))</f>
        <v>0</v>
      </c>
      <c r="CX676" s="261" t="n">
        <f aca="false">IF(AND(CX$5&gt;$V676,CX$6&lt;=$W676),$Y676,IF(AND(MONTH(CX$6)=MONTH($W676),YEAR(CX$6)=YEAR($W676)),$T676-$X676*$Y676+$Y676,0))</f>
        <v>0</v>
      </c>
      <c r="CY676" s="261" t="n">
        <f aca="false">IF(AND(CY$5&gt;$V676,CY$6&lt;=$W676),$Y676,IF(AND(MONTH(CY$6)=MONTH($W676),YEAR(CY$6)=YEAR($W676)),$T676-$X676*$Y676+$Y676,0))</f>
        <v>0</v>
      </c>
      <c r="CZ676" s="261" t="n">
        <f aca="false">IF(AND(CZ$5&gt;$V676,CZ$6&lt;=$W676),$Y676,IF(AND(MONTH(CZ$6)=MONTH($W676),YEAR(CZ$6)=YEAR($W676)),$T676-$X676*$Y676+$Y676,0))</f>
        <v>0</v>
      </c>
      <c r="DA676" s="261" t="n">
        <f aca="false">IF(AND(DA$5&gt;$V676,DA$6&lt;=$W676),$Y676,IF(AND(MONTH(DA$6)=MONTH($W676),YEAR(DA$6)=YEAR($W676)),$T676-$X676*$Y676+$Y676,0))</f>
        <v>0</v>
      </c>
      <c r="DB676" s="261" t="n">
        <f aca="false">IF(AND(DB$5&gt;$V676,DB$6&lt;=$W676),$Y676,IF(AND(MONTH(DB$6)=MONTH($W676),YEAR(DB$6)=YEAR($W676)),$T676-$X676*$Y676+$Y676,0))</f>
        <v>0</v>
      </c>
      <c r="DC676" s="261" t="n">
        <f aca="false">IF(AND(DC$5&gt;$V676,DC$6&lt;=$W676),$Y676,IF(AND(MONTH(DC$6)=MONTH($W676),YEAR(DC$6)=YEAR($W676)),$T676-$X676*$Y676+$Y676,0))</f>
        <v>0</v>
      </c>
      <c r="DD676" s="261" t="n">
        <f aca="false">IF(AND(DD$5&gt;$V676,DD$6&lt;=$W676),$Y676,IF(AND(MONTH(DD$6)=MONTH($W676),YEAR(DD$6)=YEAR($W676)),$T676-$X676*$Y676+$Y676,0))</f>
        <v>0</v>
      </c>
      <c r="DE676" s="261" t="n">
        <f aca="false">IF(AND(DE$5&gt;$V676,DE$6&lt;=$W676),$Y676,IF(AND(MONTH(DE$6)=MONTH($W676),YEAR(DE$6)=YEAR($W676)),$T676-$X676*$Y676+$Y676,0))</f>
        <v>0</v>
      </c>
      <c r="DF676" s="261" t="n">
        <f aca="false">IF(AND(DF$5&gt;$V676,DF$6&lt;=$W676),$Y676,IF(AND(MONTH(DF$6)=MONTH($W676),YEAR(DF$6)=YEAR($W676)),$T676-$X676*$Y676+$Y676,0))</f>
        <v>0</v>
      </c>
      <c r="DG676" s="261" t="n">
        <f aca="false">IF(AND(DG$5&gt;$V676,DG$6&lt;=$W676),$Y676,IF(AND(MONTH(DG$6)=MONTH($W676),YEAR(DG$6)=YEAR($W676)),$T676-$X676*$Y676+$Y676,0))</f>
        <v>0</v>
      </c>
      <c r="DH676" s="261" t="n">
        <f aca="false">IF(AND(DH$5&gt;$V676,DH$6&lt;=$W676),$Y676,IF(AND(MONTH(DH$6)=MONTH($W676),YEAR(DH$6)=YEAR($W676)),$T676-$X676*$Y676+$Y676,0))</f>
        <v>0</v>
      </c>
      <c r="DI676" s="260" t="n">
        <f aca="false">CW676+CX676+CY676+CZ676+DA676+DB676+DC676+DD676+DE676+DF676+DG676+DH676</f>
        <v>0</v>
      </c>
      <c r="DJ676" s="260"/>
      <c r="DK676" s="260"/>
      <c r="DL676" s="260" t="n">
        <f aca="false">DJ676-DK676</f>
        <v>0</v>
      </c>
      <c r="DM676" s="261" t="n">
        <f aca="false">IF(AND(DM$5&gt;$V676,DM$6&lt;=$W676),$Y676,IF(AND(MONTH(DM$6)=MONTH($W676),YEAR(DM$6)=YEAR($W676)),$T676-$X676*$Y676+$Y676,0))</f>
        <v>0</v>
      </c>
      <c r="DN676" s="261" t="n">
        <f aca="false">IF(AND(DN$5&gt;$V676,DN$6&lt;=$W676),$Y676,IF(AND(MONTH(DN$6)=MONTH($W676),YEAR(DN$6)=YEAR($W676)),$T676-$X676*$Y676+$Y676,0))</f>
        <v>0</v>
      </c>
      <c r="DO676" s="261" t="n">
        <f aca="false">IF(AND(DO$5&gt;$V676,DO$6&lt;=$W676),$Y676,IF(AND(MONTH(DO$6)=MONTH($W676),YEAR(DO$6)=YEAR($W676)),$T676-$X676*$Y676+$Y676,0))</f>
        <v>0</v>
      </c>
      <c r="DP676" s="261" t="n">
        <f aca="false">IF(AND(DP$5&gt;$V676,DP$6&lt;=$W676),$Y676,IF(AND(MONTH(DP$6)=MONTH($W676),YEAR(DP$6)=YEAR($W676)),$T676-$X676*$Y676+$Y676,0))</f>
        <v>0</v>
      </c>
      <c r="DQ676" s="261" t="n">
        <f aca="false">IF(AND(DQ$5&gt;$V676,DQ$6&lt;=$W676),$Y676,IF(AND(MONTH(DQ$6)=MONTH($W676),YEAR(DQ$6)=YEAR($W676)),$T676-$X676*$Y676+$Y676,0))</f>
        <v>0</v>
      </c>
      <c r="DR676" s="261" t="n">
        <f aca="false">IF(AND(DR$5&gt;$V676,DR$6&lt;=$W676),$Y676,IF(AND(MONTH(DR$6)=MONTH($W676),YEAR(DR$6)=YEAR($W676)),$T676-$X676*$Y676+$Y676,0))</f>
        <v>0</v>
      </c>
      <c r="DS676" s="261" t="n">
        <f aca="false">IF(AND(DS$5&gt;$V676,DS$6&lt;=$W676),$Y676,IF(AND(MONTH(DS$6)=MONTH($W676),YEAR(DS$6)=YEAR($W676)),$T676-$X676*$Y676+$Y676,0))</f>
        <v>0</v>
      </c>
      <c r="DT676" s="261" t="n">
        <f aca="false">IF(AND(DT$5&gt;$V676,DT$6&lt;=$W676),$Y676,IF(AND(MONTH(DT$6)=MONTH($W676),YEAR(DT$6)=YEAR($W676)),$T676-$X676*$Y676+$Y676,0))</f>
        <v>0</v>
      </c>
      <c r="DU676" s="261" t="n">
        <f aca="false">IF(AND(DU$5&gt;$V676,DU$6&lt;=$W676),$Y676,IF(AND(MONTH(DU$6)=MONTH($W676),YEAR(DU$6)=YEAR($W676)),$T676-$X676*$Y676+$Y676,0))</f>
        <v>0</v>
      </c>
      <c r="DV676" s="261" t="n">
        <f aca="false">IF(AND(DV$5&gt;$V676,DV$6&lt;=$W676),$Y676,IF(AND(MONTH(DV$6)=MONTH($W676),YEAR(DV$6)=YEAR($W676)),$T676-$X676*$Y676+$Y676,0))</f>
        <v>0</v>
      </c>
      <c r="DW676" s="261" t="n">
        <f aca="false">IF(AND(DW$5&gt;$V676,DW$6&lt;=$W676),$Y676,IF(AND(MONTH(DW$6)=MONTH($W676),YEAR(DW$6)=YEAR($W676)),$T676-$X676*$Y676+$Y676,0))</f>
        <v>0</v>
      </c>
      <c r="DX676" s="261" t="n">
        <f aca="false">IF(AND(DX$5&gt;$V676,DX$6&lt;=$W676),$Y676,IF(AND(MONTH(DX$6)=MONTH($W676),YEAR(DX$6)=YEAR($W676)),$T676-AA676-$X676*$Y676+$Y676,0))</f>
        <v>0</v>
      </c>
      <c r="DY676" s="260" t="n">
        <f aca="false">DM676+DN676+DO676+DP676+DQ676+DR676+DS676+DT676+DU676+DV676+DW676+DX676</f>
        <v>0</v>
      </c>
      <c r="DZ676" s="260" t="n">
        <f aca="false">DJ676+AY676+BA676+BC676+BE676+BG676+BI676+BK676+BM676+BO676</f>
        <v>0</v>
      </c>
      <c r="EA676" s="260" t="n">
        <f aca="false">DK676+DY676</f>
        <v>0</v>
      </c>
      <c r="EB676" s="260" t="n">
        <f aca="false">DZ676-EA676</f>
        <v>0</v>
      </c>
      <c r="EC676" s="261" t="n">
        <f aca="false">IF(AND(EC$5&gt;$V676,EC$6&lt;=$W676),$Y676,IF(AND(MONTH(EC$6)=MONTH($W676),YEAR(EC$6)=YEAR($W676)),$T676-$X676*$Y676+$Y676,0))</f>
        <v>0</v>
      </c>
      <c r="ED676" s="261" t="n">
        <f aca="false">IF(AND(ED$5&gt;$V676,ED$6&lt;=$W676),$Y676,IF(AND(MONTH(ED$6)=MONTH($W676),YEAR(ED$6)=YEAR($W676)),$T676-$X676*$Y676+$Y676,0))</f>
        <v>0</v>
      </c>
      <c r="EE676" s="261" t="n">
        <f aca="false">IF(AND(EE$5&gt;$V676,EE$6&lt;=$W676),$Y676,IF(AND(MONTH(EE$6)=MONTH($W676),YEAR(EE$6)=YEAR($W676)),$T676-$X676*$Y676+$Y676,0))</f>
        <v>0</v>
      </c>
      <c r="EF676" s="261" t="n">
        <f aca="false">IF(AND(EF$5&gt;$V676,EF$6&lt;=$W676),$Y676,IF(AND(MONTH(EF$6)=MONTH($W676),YEAR(EF$6)=YEAR($W676)),$T676-$X676*$Y676+$Y676,0))</f>
        <v>0</v>
      </c>
      <c r="EG676" s="261" t="n">
        <f aca="false">IF(AND(EG$5&gt;$V676,EG$6&lt;=$W676),$Y676,IF(AND(MONTH(EG$6)=MONTH($W676),YEAR(EG$6)=YEAR($W676)),$T676-$X676*$Y676+$Y676,0))</f>
        <v>0</v>
      </c>
      <c r="EH676" s="261" t="n">
        <f aca="false">IF(AND(EH$5&gt;$V676,EH$6&lt;=$W676),$Y676,IF(AND(MONTH(EH$6)=MONTH($W676),YEAR(EH$6)=YEAR($W676)),$T676-$X676*$Y676+$Y676,0))</f>
        <v>0</v>
      </c>
      <c r="EI676" s="261" t="n">
        <f aca="false">IF(AND(EI$5&gt;$V676,EI$6&lt;=$W676),$Y676,IF(AND(MONTH(EI$6)=MONTH($W676),YEAR(EI$6)=YEAR($W676)),$T676-$X676*$Y676+$Y676,0))</f>
        <v>0</v>
      </c>
      <c r="EJ676" s="261" t="n">
        <f aca="false">IF(AND(EJ$5&gt;$V676,EJ$6&lt;=$W676),$Y676,IF(AND(MONTH(EJ$6)=MONTH($W676),YEAR(EJ$6)=YEAR($W676)),$T676-$X676*$Y676+$Y676,0))</f>
        <v>0</v>
      </c>
      <c r="EK676" s="261" t="n">
        <f aca="false">IF(AND(EK$5&gt;$V676,EK$6&lt;=$W676),$Y676,IF(AND(MONTH(EK$6)=MONTH($W676),YEAR(EK$6)=YEAR($W676)),$T676-$X676*$Y676+$Y676,0))</f>
        <v>0</v>
      </c>
      <c r="EL676" s="261" t="n">
        <f aca="false">IF(AND(EL$5&gt;$V676,EL$6&lt;=$W676),$Y676,IF(AND(MONTH(EL$6)=MONTH($W676),YEAR(EL$6)=YEAR($W676)),$T676-$X676*$Y676+$Y676,0))</f>
        <v>0</v>
      </c>
      <c r="EM676" s="261" t="n">
        <f aca="false">IF(AND(EM$5&gt;$V676,EM$6&lt;=$W676),$Y676,IF(AND(MONTH(EM$6)=MONTH($W676),YEAR(EM$6)=YEAR($W676)),$T676-$X676*$Y676+$Y676,0))</f>
        <v>0</v>
      </c>
      <c r="EN676" s="261" t="n">
        <f aca="false">IF(AND(EN$5&gt;$V676,EN$6&lt;=$W676),$Y676,IF(AND(MONTH(EN$6)=MONTH($W676),YEAR(EN$6)=YEAR($W676)),$T676-$X676*$Y676+$Y676,0))</f>
        <v>0</v>
      </c>
      <c r="EO676" s="260" t="n">
        <f aca="false">EC676+ED676+EE676+EF676+EG676+EH676+EI676+EJ676+EK676+EL676+EM676+EN676</f>
        <v>0</v>
      </c>
      <c r="EP676" s="260" t="n">
        <f aca="false">T676+AQ676+AS676+AU676+AW676+AY676+BA676+BC676+BE676+BG676+BI676+BK676+BM676+BO676+BQ676+BS676+BU676+BW676+BY676+CA676+CC676+CE676+CG676</f>
        <v>0</v>
      </c>
      <c r="EQ676" s="260" t="n">
        <f aca="false">EA676+EO676</f>
        <v>0</v>
      </c>
      <c r="ER676" s="260" t="n">
        <f aca="false">EP676-EQ676</f>
        <v>0</v>
      </c>
      <c r="ES676" s="261"/>
      <c r="ET676" s="261"/>
      <c r="EU676" s="261"/>
      <c r="EV676" s="261"/>
      <c r="EW676" s="261"/>
      <c r="EX676" s="261"/>
      <c r="EY676" s="261"/>
      <c r="EZ676" s="261"/>
      <c r="FA676" s="261"/>
      <c r="FB676" s="261"/>
      <c r="FC676" s="261"/>
      <c r="FD676" s="261"/>
      <c r="FE676" s="260" t="n">
        <f aca="false">ES676+ET676+EU676+EV676+EW676+EX676+EY676+EZ676+FA676+FB676+FC676+FD676</f>
        <v>0</v>
      </c>
      <c r="FF676" s="260" t="n">
        <f aca="false">EP676</f>
        <v>0</v>
      </c>
      <c r="FG676" s="260" t="n">
        <f aca="false">EQ676+FE676</f>
        <v>0</v>
      </c>
      <c r="FH676" s="260" t="n">
        <f aca="false">FF676-FG676</f>
        <v>0</v>
      </c>
      <c r="FI676" s="261"/>
      <c r="FJ676" s="261"/>
      <c r="FK676" s="261"/>
      <c r="FL676" s="261"/>
      <c r="FM676" s="261"/>
      <c r="FN676" s="261"/>
      <c r="FO676" s="261"/>
      <c r="FP676" s="261"/>
      <c r="FQ676" s="261"/>
      <c r="FR676" s="261"/>
      <c r="FS676" s="261"/>
      <c r="FT676" s="261"/>
      <c r="FU676" s="260" t="n">
        <f aca="false">FI676+FJ676+FK676+FL676+FM676+FN676+FO676+FP676+FQ676+FR676+FS676+FT676</f>
        <v>0</v>
      </c>
      <c r="FV676" s="260" t="n">
        <f aca="false">FF676</f>
        <v>0</v>
      </c>
      <c r="FW676" s="260" t="n">
        <f aca="false">FG676+FU676</f>
        <v>0</v>
      </c>
      <c r="FX676" s="260" t="n">
        <f aca="false">FV676-FW676</f>
        <v>0</v>
      </c>
      <c r="FY676" s="261"/>
      <c r="FZ676" s="261"/>
      <c r="GA676" s="261"/>
      <c r="GB676" s="261"/>
      <c r="GC676" s="261"/>
      <c r="GD676" s="261"/>
      <c r="GE676" s="261"/>
      <c r="GF676" s="261"/>
      <c r="GG676" s="261"/>
      <c r="GH676" s="261"/>
      <c r="GI676" s="261"/>
      <c r="GJ676" s="261"/>
      <c r="GK676" s="260" t="n">
        <f aca="false">FY676+FZ676+GA676+GB676+GC676+GD676+GE676+GF676+GG676+GH676+GI676+GJ676</f>
        <v>0</v>
      </c>
      <c r="GL676" s="260" t="n">
        <f aca="false">FV676</f>
        <v>0</v>
      </c>
      <c r="GM676" s="260" t="n">
        <f aca="false">FW676+GK676</f>
        <v>0</v>
      </c>
      <c r="GN676" s="260" t="n">
        <f aca="false">GL676-GM676</f>
        <v>0</v>
      </c>
      <c r="GO676" s="261"/>
      <c r="GP676" s="261"/>
      <c r="GQ676" s="261"/>
      <c r="GR676" s="261"/>
      <c r="GS676" s="261"/>
      <c r="GT676" s="261"/>
      <c r="GU676" s="261"/>
      <c r="GV676" s="261"/>
      <c r="GW676" s="261"/>
      <c r="GX676" s="261"/>
      <c r="GY676" s="261"/>
      <c r="GZ676" s="261"/>
      <c r="HA676" s="260" t="n">
        <f aca="false">GO676+GP676+GQ676+GR676+GS676+GT676+GU676+GV676+GW676+GX676+GY676+GZ676</f>
        <v>0</v>
      </c>
      <c r="HB676" s="260" t="n">
        <f aca="false">GL676</f>
        <v>0</v>
      </c>
      <c r="HC676" s="260" t="n">
        <f aca="false">GM676+HA676</f>
        <v>0</v>
      </c>
      <c r="HD676" s="260" t="n">
        <f aca="false">HB676-HC676</f>
        <v>0</v>
      </c>
      <c r="HE676" s="264" t="n">
        <f aca="false">GO676-GJ676</f>
        <v>0</v>
      </c>
      <c r="HF676" s="264"/>
      <c r="HG676" s="264"/>
      <c r="HH676" s="264"/>
      <c r="HI676" s="264"/>
      <c r="HJ676" s="264"/>
      <c r="HK676" s="264"/>
      <c r="HL676" s="264"/>
      <c r="HM676" s="264"/>
      <c r="HN676" s="264"/>
      <c r="HO676" s="264"/>
      <c r="HP676" s="264"/>
      <c r="HQ676" s="264"/>
      <c r="HR676" s="264"/>
      <c r="HS676" s="264"/>
      <c r="HT676" s="264"/>
      <c r="HU676" s="264"/>
      <c r="HV676" s="264"/>
      <c r="HW676" s="264"/>
      <c r="HX676" s="264"/>
      <c r="HY676" s="264"/>
      <c r="HZ676" s="264"/>
      <c r="IA676" s="264"/>
      <c r="IB676" s="264"/>
      <c r="IC676" s="264"/>
      <c r="ID676" s="264"/>
      <c r="IE676" s="264"/>
      <c r="IF676" s="264"/>
      <c r="IG676" s="264"/>
      <c r="IH676" s="264"/>
      <c r="II676" s="264"/>
      <c r="IJ676" s="264"/>
      <c r="IK676" s="264"/>
      <c r="IL676" s="264"/>
      <c r="IM676" s="264"/>
      <c r="IN676" s="264"/>
      <c r="IO676" s="264"/>
      <c r="IP676" s="264"/>
      <c r="IQ676" s="264"/>
      <c r="IR676" s="264"/>
      <c r="IS676" s="264"/>
      <c r="IT676" s="264"/>
      <c r="IU676" s="264"/>
      <c r="IV676" s="264"/>
      <c r="IW676" s="264"/>
      <c r="IX676" s="264"/>
      <c r="IY676" s="264"/>
      <c r="IZ676" s="264"/>
      <c r="JA676" s="264"/>
      <c r="JB676" s="264"/>
      <c r="JC676" s="264"/>
      <c r="JD676" s="264"/>
      <c r="JE676" s="264"/>
      <c r="JF676" s="264"/>
      <c r="JG676" s="264"/>
      <c r="JH676" s="264"/>
      <c r="JI676" s="264"/>
      <c r="JJ676" s="264"/>
      <c r="JK676" s="264"/>
      <c r="JL676" s="264"/>
      <c r="JM676" s="265"/>
      <c r="JN676" s="265" t="n">
        <f aca="false">DH676-DG676</f>
        <v>0</v>
      </c>
    </row>
    <row r="677" s="201" customFormat="true" ht="22.35" hidden="false" customHeight="false" outlineLevel="0" collapsed="false">
      <c r="A677" s="249" t="n">
        <v>645</v>
      </c>
      <c r="B677" s="250" t="s">
        <v>1152</v>
      </c>
      <c r="C677" s="251" t="n">
        <v>5762</v>
      </c>
      <c r="D677" s="252" t="s">
        <v>585</v>
      </c>
      <c r="E677" s="252" t="s">
        <v>507</v>
      </c>
      <c r="F677" s="253" t="n">
        <v>1</v>
      </c>
      <c r="G677" s="254" t="n">
        <v>52215</v>
      </c>
      <c r="H677" s="255" t="n">
        <v>0.2</v>
      </c>
      <c r="I677" s="256" t="n">
        <f aca="false">ROUND(F677*G677,2)</f>
        <v>52215</v>
      </c>
      <c r="J677" s="254" t="n">
        <f aca="false">ROUND(I677+F677*G677*H677,2)</f>
        <v>62658</v>
      </c>
      <c r="K677" s="257" t="n">
        <v>44424</v>
      </c>
      <c r="L677" s="257" t="n">
        <f aca="false">EDATE(K677,M677)-1</f>
        <v>46280</v>
      </c>
      <c r="M677" s="258" t="n">
        <v>61</v>
      </c>
      <c r="N677" s="254" t="n">
        <f aca="false">ROUND(G677/M677,2)*F677</f>
        <v>855.98</v>
      </c>
      <c r="O677" s="254"/>
      <c r="P677" s="254" t="n">
        <v>-48791.08</v>
      </c>
      <c r="Q677" s="253" t="n">
        <v>1</v>
      </c>
      <c r="R677" s="254" t="n">
        <v>0</v>
      </c>
      <c r="S677" s="255" t="n">
        <f aca="false">H677</f>
        <v>0.2</v>
      </c>
      <c r="T677" s="254" t="n">
        <f aca="false">ROUND(Q677*R677,2)</f>
        <v>0</v>
      </c>
      <c r="U677" s="254" t="n">
        <f aca="false">ROUND(T677+Q677*R677*S677,2)</f>
        <v>0</v>
      </c>
      <c r="V677" s="257" t="n">
        <v>44424</v>
      </c>
      <c r="W677" s="257" t="n">
        <v>44562</v>
      </c>
      <c r="X677" s="258" t="n">
        <v>61</v>
      </c>
      <c r="Y677" s="254" t="n">
        <f aca="false">ROUND((R677-Z677)/X677,2)*Q677</f>
        <v>0</v>
      </c>
      <c r="Z677" s="254" t="n">
        <v>0</v>
      </c>
      <c r="AA677" s="254" t="n">
        <v>0</v>
      </c>
      <c r="AB677" s="254"/>
      <c r="AC677" s="254"/>
      <c r="AD677" s="254"/>
      <c r="AE677" s="254"/>
      <c r="AF677" s="254"/>
      <c r="AG677" s="254"/>
      <c r="AH677" s="254"/>
      <c r="AI677" s="254"/>
      <c r="AJ677" s="254"/>
      <c r="AK677" s="254"/>
      <c r="AL677" s="254"/>
      <c r="AM677" s="254"/>
      <c r="AN677" s="254"/>
      <c r="AO677" s="254"/>
      <c r="AP677" s="254"/>
      <c r="AQ677" s="254"/>
      <c r="AR677" s="254"/>
      <c r="AS677" s="254"/>
      <c r="AT677" s="254"/>
      <c r="AU677" s="254"/>
      <c r="AV677" s="254"/>
      <c r="AW677" s="254"/>
      <c r="AX677" s="254"/>
      <c r="AY677" s="254"/>
      <c r="AZ677" s="254"/>
      <c r="BA677" s="254"/>
      <c r="BB677" s="254"/>
      <c r="BC677" s="254"/>
      <c r="BD677" s="254"/>
      <c r="BE677" s="254"/>
      <c r="BF677" s="254"/>
      <c r="BG677" s="254"/>
      <c r="BH677" s="254"/>
      <c r="BI677" s="254"/>
      <c r="BJ677" s="254"/>
      <c r="BK677" s="254"/>
      <c r="BL677" s="254"/>
      <c r="BM677" s="254"/>
      <c r="BN677" s="254"/>
      <c r="BO677" s="254"/>
      <c r="BP677" s="254"/>
      <c r="BQ677" s="254"/>
      <c r="BR677" s="254"/>
      <c r="BS677" s="254"/>
      <c r="BT677" s="254"/>
      <c r="BU677" s="254"/>
      <c r="BV677" s="254"/>
      <c r="BW677" s="254"/>
      <c r="BX677" s="254"/>
      <c r="BY677" s="254"/>
      <c r="BZ677" s="254"/>
      <c r="CA677" s="254"/>
      <c r="CB677" s="254"/>
      <c r="CC677" s="254"/>
      <c r="CD677" s="254"/>
      <c r="CE677" s="254"/>
      <c r="CF677" s="254"/>
      <c r="CG677" s="254"/>
      <c r="CH677" s="254"/>
      <c r="CI677" s="254" t="e">
        <f aca="false">#N/A</f>
        <v>#N/A</v>
      </c>
      <c r="CJ677" s="254"/>
      <c r="CK677" s="254"/>
      <c r="CL677" s="254"/>
      <c r="CM677" s="257" t="n">
        <v>44424</v>
      </c>
      <c r="CN677" s="257" t="e">
        <f aca="false">EDATE(CM677,CO677)-1</f>
        <v>#N/A</v>
      </c>
      <c r="CO677" s="254" t="e">
        <f aca="false">#N/A</f>
        <v>#N/A</v>
      </c>
      <c r="CP677" s="254" t="e">
        <f aca="false">#N/A</f>
        <v>#N/A</v>
      </c>
      <c r="CQ677" s="254"/>
      <c r="CR677" s="254"/>
      <c r="CS677" s="254"/>
      <c r="CT677" s="260" t="n">
        <f aca="false">I677</f>
        <v>52215</v>
      </c>
      <c r="CU677" s="260" t="n">
        <f aca="false">CT677-CV677</f>
        <v>3423.92</v>
      </c>
      <c r="CV677" s="260" t="n">
        <v>48791.08</v>
      </c>
      <c r="CW677" s="261" t="n">
        <f aca="false">IF(AND(CW$5&gt;$V677,CW$6&lt;=$W677),$Y677,IF(AND(MONTH(CW$6)=MONTH($W677),YEAR(CW$6)=YEAR($W677)),$T677-$X677*$Y677+$Y677,0))</f>
        <v>0</v>
      </c>
      <c r="CX677" s="261" t="n">
        <f aca="false">IF(AND(CX$5&gt;$V677,CX$6&lt;=$W677),$Y677,IF(AND(MONTH(CX$6)=MONTH($W677),YEAR(CX$6)=YEAR($W677)),$T677-$X677*$Y677+$Y677,0))</f>
        <v>0</v>
      </c>
      <c r="CY677" s="261" t="n">
        <f aca="false">IF(AND(CY$5&gt;$V677,CY$6&lt;=$W677),$Y677,IF(AND(MONTH(CY$6)=MONTH($W677),YEAR(CY$6)=YEAR($W677)),$T677-$X677*$Y677+$Y677,0))</f>
        <v>0</v>
      </c>
      <c r="CZ677" s="261" t="n">
        <f aca="false">IF(AND(CZ$5&gt;$V677,CZ$6&lt;=$W677),$Y677,IF(AND(MONTH(CZ$6)=MONTH($W677),YEAR(CZ$6)=YEAR($W677)),$T677-$X677*$Y677+$Y677,0))</f>
        <v>0</v>
      </c>
      <c r="DA677" s="261" t="n">
        <f aca="false">IF(AND(DA$5&gt;$V677,DA$6&lt;=$W677),$Y677,IF(AND(MONTH(DA$6)=MONTH($W677),YEAR(DA$6)=YEAR($W677)),$T677-$X677*$Y677+$Y677,0))</f>
        <v>0</v>
      </c>
      <c r="DB677" s="261" t="n">
        <f aca="false">IF(AND(DB$5&gt;$V677,DB$6&lt;=$W677),$Y677,IF(AND(MONTH(DB$6)=MONTH($W677),YEAR(DB$6)=YEAR($W677)),$T677-$X677*$Y677+$Y677,0))</f>
        <v>0</v>
      </c>
      <c r="DC677" s="261" t="n">
        <f aca="false">IF(AND(DC$5&gt;$V677,DC$6&lt;=$W677),$Y677,IF(AND(MONTH(DC$6)=MONTH($W677),YEAR(DC$6)=YEAR($W677)),$T677-$X677*$Y677+$Y677,0))</f>
        <v>0</v>
      </c>
      <c r="DD677" s="261" t="n">
        <f aca="false">IF(AND(DD$5&gt;$V677,DD$6&lt;=$W677),$Y677,IF(AND(MONTH(DD$6)=MONTH($W677),YEAR(DD$6)=YEAR($W677)),$T677-$X677*$Y677+$Y677,0))</f>
        <v>0</v>
      </c>
      <c r="DE677" s="261" t="n">
        <f aca="false">IF(AND(DE$5&gt;$V677,DE$6&lt;=$W677),$Y677,IF(AND(MONTH(DE$6)=MONTH($W677),YEAR(DE$6)=YEAR($W677)),$T677-$X677*$Y677+$Y677,0))</f>
        <v>0</v>
      </c>
      <c r="DF677" s="261" t="n">
        <f aca="false">IF(AND(DF$5&gt;$V677,DF$6&lt;=$W677),$Y677,IF(AND(MONTH(DF$6)=MONTH($W677),YEAR(DF$6)=YEAR($W677)),$T677-$X677*$Y677+$Y677,0))</f>
        <v>0</v>
      </c>
      <c r="DG677" s="261" t="n">
        <f aca="false">IF(AND(DG$5&gt;$V677,DG$6&lt;=$W677),$Y677,IF(AND(MONTH(DG$6)=MONTH($W677),YEAR(DG$6)=YEAR($W677)),$T677-$X677*$Y677+$Y677,0))</f>
        <v>0</v>
      </c>
      <c r="DH677" s="261" t="n">
        <f aca="false">IF(AND(DH$5&gt;$V677,DH$6&lt;=$W677),$Y677,IF(AND(MONTH(DH$6)=MONTH($W677),YEAR(DH$6)=YEAR($W677)),$T677-$X677*$Y677+$Y677,0))</f>
        <v>0</v>
      </c>
      <c r="DI677" s="260" t="n">
        <f aca="false">CW677+CX677+CY677+CZ677+DA677+DB677+DC677+DD677+DE677+DF677+DG677+DH677</f>
        <v>0</v>
      </c>
      <c r="DJ677" s="260"/>
      <c r="DK677" s="260"/>
      <c r="DL677" s="260" t="n">
        <f aca="false">DJ677-DK677</f>
        <v>0</v>
      </c>
      <c r="DM677" s="261" t="n">
        <f aca="false">IF(AND(DM$5&gt;$V677,DM$6&lt;=$W677),$Y677,IF(AND(MONTH(DM$6)=MONTH($W677),YEAR(DM$6)=YEAR($W677)),$T677-$X677*$Y677+$Y677,0))</f>
        <v>0</v>
      </c>
      <c r="DN677" s="261" t="n">
        <f aca="false">IF(AND(DN$5&gt;$V677,DN$6&lt;=$W677),$Y677,IF(AND(MONTH(DN$6)=MONTH($W677),YEAR(DN$6)=YEAR($W677)),$T677-$X677*$Y677+$Y677,0))</f>
        <v>0</v>
      </c>
      <c r="DO677" s="261" t="n">
        <f aca="false">IF(AND(DO$5&gt;$V677,DO$6&lt;=$W677),$Y677,IF(AND(MONTH(DO$6)=MONTH($W677),YEAR(DO$6)=YEAR($W677)),$T677-$X677*$Y677+$Y677,0))</f>
        <v>0</v>
      </c>
      <c r="DP677" s="261" t="n">
        <f aca="false">IF(AND(DP$5&gt;$V677,DP$6&lt;=$W677),$Y677,IF(AND(MONTH(DP$6)=MONTH($W677),YEAR(DP$6)=YEAR($W677)),$T677-$X677*$Y677+$Y677,0))</f>
        <v>0</v>
      </c>
      <c r="DQ677" s="261" t="n">
        <f aca="false">IF(AND(DQ$5&gt;$V677,DQ$6&lt;=$W677),$Y677,IF(AND(MONTH(DQ$6)=MONTH($W677),YEAR(DQ$6)=YEAR($W677)),$T677-$X677*$Y677+$Y677,0))</f>
        <v>0</v>
      </c>
      <c r="DR677" s="261" t="n">
        <f aca="false">IF(AND(DR$5&gt;$V677,DR$6&lt;=$W677),$Y677,IF(AND(MONTH(DR$6)=MONTH($W677),YEAR(DR$6)=YEAR($W677)),$T677-$X677*$Y677+$Y677,0))</f>
        <v>0</v>
      </c>
      <c r="DS677" s="261" t="n">
        <f aca="false">IF(AND(DS$5&gt;$V677,DS$6&lt;=$W677),$Y677,IF(AND(MONTH(DS$6)=MONTH($W677),YEAR(DS$6)=YEAR($W677)),$T677-$X677*$Y677+$Y677,0))</f>
        <v>0</v>
      </c>
      <c r="DT677" s="261" t="n">
        <f aca="false">IF(AND(DT$5&gt;$V677,DT$6&lt;=$W677),$Y677,IF(AND(MONTH(DT$6)=MONTH($W677),YEAR(DT$6)=YEAR($W677)),$T677-$X677*$Y677+$Y677,0))</f>
        <v>0</v>
      </c>
      <c r="DU677" s="261" t="n">
        <f aca="false">IF(AND(DU$5&gt;$V677,DU$6&lt;=$W677),$Y677,IF(AND(MONTH(DU$6)=MONTH($W677),YEAR(DU$6)=YEAR($W677)),$T677-$X677*$Y677+$Y677,0))</f>
        <v>0</v>
      </c>
      <c r="DV677" s="261" t="n">
        <f aca="false">IF(AND(DV$5&gt;$V677,DV$6&lt;=$W677),$Y677,IF(AND(MONTH(DV$6)=MONTH($W677),YEAR(DV$6)=YEAR($W677)),$T677-$X677*$Y677+$Y677,0))</f>
        <v>0</v>
      </c>
      <c r="DW677" s="261" t="n">
        <f aca="false">IF(AND(DW$5&gt;$V677,DW$6&lt;=$W677),$Y677,IF(AND(MONTH(DW$6)=MONTH($W677),YEAR(DW$6)=YEAR($W677)),$T677-$X677*$Y677+$Y677,0))</f>
        <v>0</v>
      </c>
      <c r="DX677" s="261" t="n">
        <f aca="false">IF(AND(DX$5&gt;$V677,DX$6&lt;=$W677),$Y677,IF(AND(MONTH(DX$6)=MONTH($W677),YEAR(DX$6)=YEAR($W677)),$T677-AA677-$X677*$Y677+$Y677,0))</f>
        <v>0</v>
      </c>
      <c r="DY677" s="260" t="n">
        <f aca="false">DM677+DN677+DO677+DP677+DQ677+DR677+DS677+DT677+DU677+DV677+DW677+DX677</f>
        <v>0</v>
      </c>
      <c r="DZ677" s="260" t="n">
        <f aca="false">DJ677+AY677+BA677+BC677+BE677+BG677+BI677+BK677+BM677+BO677</f>
        <v>0</v>
      </c>
      <c r="EA677" s="260" t="n">
        <f aca="false">DK677+DY677</f>
        <v>0</v>
      </c>
      <c r="EB677" s="260" t="n">
        <f aca="false">DZ677-EA677</f>
        <v>0</v>
      </c>
      <c r="EC677" s="261" t="n">
        <f aca="false">IF(AND(EC$5&gt;$V677,EC$6&lt;=$W677),$Y677,IF(AND(MONTH(EC$6)=MONTH($W677),YEAR(EC$6)=YEAR($W677)),$T677-$X677*$Y677+$Y677,0))</f>
        <v>0</v>
      </c>
      <c r="ED677" s="261" t="n">
        <f aca="false">IF(AND(ED$5&gt;$V677,ED$6&lt;=$W677),$Y677,IF(AND(MONTH(ED$6)=MONTH($W677),YEAR(ED$6)=YEAR($W677)),$T677-$X677*$Y677+$Y677,0))</f>
        <v>0</v>
      </c>
      <c r="EE677" s="261" t="n">
        <f aca="false">IF(AND(EE$5&gt;$V677,EE$6&lt;=$W677),$Y677,IF(AND(MONTH(EE$6)=MONTH($W677),YEAR(EE$6)=YEAR($W677)),$T677-$X677*$Y677+$Y677,0))</f>
        <v>0</v>
      </c>
      <c r="EF677" s="261" t="n">
        <f aca="false">IF(AND(EF$5&gt;$V677,EF$6&lt;=$W677),$Y677,IF(AND(MONTH(EF$6)=MONTH($W677),YEAR(EF$6)=YEAR($W677)),$T677-$X677*$Y677+$Y677,0))</f>
        <v>0</v>
      </c>
      <c r="EG677" s="261" t="n">
        <f aca="false">IF(AND(EG$5&gt;$V677,EG$6&lt;=$W677),$Y677,IF(AND(MONTH(EG$6)=MONTH($W677),YEAR(EG$6)=YEAR($W677)),$T677-$X677*$Y677+$Y677,0))</f>
        <v>0</v>
      </c>
      <c r="EH677" s="261" t="n">
        <f aca="false">IF(AND(EH$5&gt;$V677,EH$6&lt;=$W677),$Y677,IF(AND(MONTH(EH$6)=MONTH($W677),YEAR(EH$6)=YEAR($W677)),$T677-$X677*$Y677+$Y677,0))</f>
        <v>0</v>
      </c>
      <c r="EI677" s="261" t="n">
        <f aca="false">IF(AND(EI$5&gt;$V677,EI$6&lt;=$W677),$Y677,IF(AND(MONTH(EI$6)=MONTH($W677),YEAR(EI$6)=YEAR($W677)),$T677-$X677*$Y677+$Y677,0))</f>
        <v>0</v>
      </c>
      <c r="EJ677" s="261" t="n">
        <f aca="false">IF(AND(EJ$5&gt;$V677,EJ$6&lt;=$W677),$Y677,IF(AND(MONTH(EJ$6)=MONTH($W677),YEAR(EJ$6)=YEAR($W677)),$T677-$X677*$Y677+$Y677,0))</f>
        <v>0</v>
      </c>
      <c r="EK677" s="261" t="n">
        <f aca="false">IF(AND(EK$5&gt;$V677,EK$6&lt;=$W677),$Y677,IF(AND(MONTH(EK$6)=MONTH($W677),YEAR(EK$6)=YEAR($W677)),$T677-$X677*$Y677+$Y677,0))</f>
        <v>0</v>
      </c>
      <c r="EL677" s="261" t="n">
        <f aca="false">IF(AND(EL$5&gt;$V677,EL$6&lt;=$W677),$Y677,IF(AND(MONTH(EL$6)=MONTH($W677),YEAR(EL$6)=YEAR($W677)),$T677-$X677*$Y677+$Y677,0))</f>
        <v>0</v>
      </c>
      <c r="EM677" s="261" t="n">
        <f aca="false">IF(AND(EM$5&gt;$V677,EM$6&lt;=$W677),$Y677,IF(AND(MONTH(EM$6)=MONTH($W677),YEAR(EM$6)=YEAR($W677)),$T677-$X677*$Y677+$Y677,0))</f>
        <v>0</v>
      </c>
      <c r="EN677" s="261" t="n">
        <f aca="false">IF(AND(EN$5&gt;$V677,EN$6&lt;=$W677),$Y677,IF(AND(MONTH(EN$6)=MONTH($W677),YEAR(EN$6)=YEAR($W677)),$T677-$X677*$Y677+$Y677,0))</f>
        <v>0</v>
      </c>
      <c r="EO677" s="260" t="n">
        <f aca="false">EC677+ED677+EE677+EF677+EG677+EH677+EI677+EJ677+EK677+EL677+EM677+EN677</f>
        <v>0</v>
      </c>
      <c r="EP677" s="260" t="n">
        <f aca="false">T677+AQ677+AS677+AU677+AW677+AY677+BA677+BC677+BE677+BG677+BI677+BK677+BM677+BO677+BQ677+BS677+BU677+BW677+BY677+CA677+CC677+CE677+CG677</f>
        <v>0</v>
      </c>
      <c r="EQ677" s="260" t="n">
        <f aca="false">EA677+EO677</f>
        <v>0</v>
      </c>
      <c r="ER677" s="260" t="n">
        <f aca="false">EP677-EQ677</f>
        <v>0</v>
      </c>
      <c r="ES677" s="261"/>
      <c r="ET677" s="261"/>
      <c r="EU677" s="261"/>
      <c r="EV677" s="261"/>
      <c r="EW677" s="261"/>
      <c r="EX677" s="261"/>
      <c r="EY677" s="261"/>
      <c r="EZ677" s="261"/>
      <c r="FA677" s="261"/>
      <c r="FB677" s="261"/>
      <c r="FC677" s="261"/>
      <c r="FD677" s="261"/>
      <c r="FE677" s="260" t="n">
        <f aca="false">ES677+ET677+EU677+EV677+EW677+EX677+EY677+EZ677+FA677+FB677+FC677+FD677</f>
        <v>0</v>
      </c>
      <c r="FF677" s="260" t="n">
        <f aca="false">EP677</f>
        <v>0</v>
      </c>
      <c r="FG677" s="260" t="n">
        <f aca="false">EQ677+FE677</f>
        <v>0</v>
      </c>
      <c r="FH677" s="260" t="n">
        <f aca="false">FF677-FG677</f>
        <v>0</v>
      </c>
      <c r="FI677" s="261"/>
      <c r="FJ677" s="261"/>
      <c r="FK677" s="261"/>
      <c r="FL677" s="261"/>
      <c r="FM677" s="261"/>
      <c r="FN677" s="261"/>
      <c r="FO677" s="261"/>
      <c r="FP677" s="261"/>
      <c r="FQ677" s="261"/>
      <c r="FR677" s="261"/>
      <c r="FS677" s="261"/>
      <c r="FT677" s="261"/>
      <c r="FU677" s="260" t="n">
        <f aca="false">FI677+FJ677+FK677+FL677+FM677+FN677+FO677+FP677+FQ677+FR677+FS677+FT677</f>
        <v>0</v>
      </c>
      <c r="FV677" s="260" t="n">
        <f aca="false">FF677</f>
        <v>0</v>
      </c>
      <c r="FW677" s="260" t="n">
        <f aca="false">FG677+FU677</f>
        <v>0</v>
      </c>
      <c r="FX677" s="260" t="n">
        <f aca="false">FV677-FW677</f>
        <v>0</v>
      </c>
      <c r="FY677" s="261"/>
      <c r="FZ677" s="261"/>
      <c r="GA677" s="261"/>
      <c r="GB677" s="261"/>
      <c r="GC677" s="261"/>
      <c r="GD677" s="261"/>
      <c r="GE677" s="261"/>
      <c r="GF677" s="261"/>
      <c r="GG677" s="261"/>
      <c r="GH677" s="261"/>
      <c r="GI677" s="261"/>
      <c r="GJ677" s="261"/>
      <c r="GK677" s="260" t="n">
        <f aca="false">FY677+FZ677+GA677+GB677+GC677+GD677+GE677+GF677+GG677+GH677+GI677+GJ677</f>
        <v>0</v>
      </c>
      <c r="GL677" s="260" t="n">
        <f aca="false">FV677</f>
        <v>0</v>
      </c>
      <c r="GM677" s="260" t="n">
        <f aca="false">FW677+GK677</f>
        <v>0</v>
      </c>
      <c r="GN677" s="260" t="n">
        <f aca="false">GL677-GM677</f>
        <v>0</v>
      </c>
      <c r="GO677" s="261"/>
      <c r="GP677" s="261"/>
      <c r="GQ677" s="261"/>
      <c r="GR677" s="261"/>
      <c r="GS677" s="261"/>
      <c r="GT677" s="261"/>
      <c r="GU677" s="261"/>
      <c r="GV677" s="261"/>
      <c r="GW677" s="261"/>
      <c r="GX677" s="261"/>
      <c r="GY677" s="261"/>
      <c r="GZ677" s="261"/>
      <c r="HA677" s="260" t="n">
        <f aca="false">GO677+GP677+GQ677+GR677+GS677+GT677+GU677+GV677+GW677+GX677+GY677+GZ677</f>
        <v>0</v>
      </c>
      <c r="HB677" s="260" t="n">
        <f aca="false">GL677</f>
        <v>0</v>
      </c>
      <c r="HC677" s="260" t="n">
        <f aca="false">GM677+HA677</f>
        <v>0</v>
      </c>
      <c r="HD677" s="260" t="n">
        <f aca="false">HB677-HC677</f>
        <v>0</v>
      </c>
      <c r="HE677" s="264" t="n">
        <f aca="false">GO677-GJ677</f>
        <v>0</v>
      </c>
      <c r="HF677" s="264"/>
      <c r="HG677" s="264"/>
      <c r="HH677" s="264"/>
      <c r="HI677" s="264"/>
      <c r="HJ677" s="264"/>
      <c r="HK677" s="264"/>
      <c r="HL677" s="264"/>
      <c r="HM677" s="264"/>
      <c r="HN677" s="264"/>
      <c r="HO677" s="264"/>
      <c r="HP677" s="264"/>
      <c r="HQ677" s="264"/>
      <c r="HR677" s="264"/>
      <c r="HS677" s="264"/>
      <c r="HT677" s="264"/>
      <c r="HU677" s="264"/>
      <c r="HV677" s="264"/>
      <c r="HW677" s="264"/>
      <c r="HX677" s="264"/>
      <c r="HY677" s="264"/>
      <c r="HZ677" s="264"/>
      <c r="IA677" s="264"/>
      <c r="IB677" s="264"/>
      <c r="IC677" s="264"/>
      <c r="ID677" s="264"/>
      <c r="IE677" s="264"/>
      <c r="IF677" s="264"/>
      <c r="IG677" s="264"/>
      <c r="IH677" s="264"/>
      <c r="II677" s="264"/>
      <c r="IJ677" s="264"/>
      <c r="IK677" s="264"/>
      <c r="IL677" s="264"/>
      <c r="IM677" s="264"/>
      <c r="IN677" s="264"/>
      <c r="IO677" s="264"/>
      <c r="IP677" s="264"/>
      <c r="IQ677" s="264"/>
      <c r="IR677" s="264"/>
      <c r="IS677" s="264"/>
      <c r="IT677" s="264"/>
      <c r="IU677" s="264"/>
      <c r="IV677" s="264"/>
      <c r="IW677" s="264"/>
      <c r="IX677" s="264"/>
      <c r="IY677" s="264"/>
      <c r="IZ677" s="264"/>
      <c r="JA677" s="264"/>
      <c r="JB677" s="264"/>
      <c r="JC677" s="264"/>
      <c r="JD677" s="264"/>
      <c r="JE677" s="264"/>
      <c r="JF677" s="264"/>
      <c r="JG677" s="264"/>
      <c r="JH677" s="264"/>
      <c r="JI677" s="264"/>
      <c r="JJ677" s="264"/>
      <c r="JK677" s="264"/>
      <c r="JL677" s="264"/>
      <c r="JM677" s="265"/>
      <c r="JN677" s="265" t="n">
        <f aca="false">DH677-DG677</f>
        <v>0</v>
      </c>
    </row>
    <row r="678" s="201" customFormat="true" ht="22.35" hidden="false" customHeight="false" outlineLevel="0" collapsed="false">
      <c r="A678" s="249" t="n">
        <v>646</v>
      </c>
      <c r="B678" s="250" t="s">
        <v>1153</v>
      </c>
      <c r="C678" s="251" t="n">
        <v>5763</v>
      </c>
      <c r="D678" s="252" t="s">
        <v>585</v>
      </c>
      <c r="E678" s="252" t="s">
        <v>507</v>
      </c>
      <c r="F678" s="253" t="n">
        <v>1</v>
      </c>
      <c r="G678" s="254" t="n">
        <v>52215</v>
      </c>
      <c r="H678" s="255" t="n">
        <v>0.2</v>
      </c>
      <c r="I678" s="256" t="n">
        <f aca="false">ROUND(F678*G678,2)</f>
        <v>52215</v>
      </c>
      <c r="J678" s="254" t="n">
        <f aca="false">ROUND(I678+F678*G678*H678,2)</f>
        <v>62658</v>
      </c>
      <c r="K678" s="257" t="n">
        <v>44424</v>
      </c>
      <c r="L678" s="257" t="n">
        <f aca="false">EDATE(K678,M678)-1</f>
        <v>46280</v>
      </c>
      <c r="M678" s="258" t="n">
        <v>61</v>
      </c>
      <c r="N678" s="254" t="n">
        <f aca="false">ROUND(G678/M678,2)*F678</f>
        <v>855.98</v>
      </c>
      <c r="O678" s="254"/>
      <c r="P678" s="254" t="n">
        <v>-48791.08</v>
      </c>
      <c r="Q678" s="253" t="n">
        <v>1</v>
      </c>
      <c r="R678" s="254" t="n">
        <v>0</v>
      </c>
      <c r="S678" s="255" t="n">
        <f aca="false">H678</f>
        <v>0.2</v>
      </c>
      <c r="T678" s="254" t="n">
        <f aca="false">ROUND(Q678*R678,2)</f>
        <v>0</v>
      </c>
      <c r="U678" s="254" t="n">
        <f aca="false">ROUND(T678+Q678*R678*S678,2)</f>
        <v>0</v>
      </c>
      <c r="V678" s="257" t="n">
        <v>44424</v>
      </c>
      <c r="W678" s="257" t="n">
        <v>44562</v>
      </c>
      <c r="X678" s="258" t="n">
        <v>61</v>
      </c>
      <c r="Y678" s="254" t="n">
        <f aca="false">ROUND((R678-Z678)/X678,2)*Q678</f>
        <v>0</v>
      </c>
      <c r="Z678" s="254" t="n">
        <v>0</v>
      </c>
      <c r="AA678" s="254" t="n">
        <v>0</v>
      </c>
      <c r="AB678" s="254"/>
      <c r="AC678" s="254"/>
      <c r="AD678" s="254"/>
      <c r="AE678" s="254"/>
      <c r="AF678" s="254"/>
      <c r="AG678" s="254"/>
      <c r="AH678" s="254"/>
      <c r="AI678" s="254"/>
      <c r="AJ678" s="254"/>
      <c r="AK678" s="254"/>
      <c r="AL678" s="254"/>
      <c r="AM678" s="254"/>
      <c r="AN678" s="254"/>
      <c r="AO678" s="254"/>
      <c r="AP678" s="254"/>
      <c r="AQ678" s="254"/>
      <c r="AR678" s="254"/>
      <c r="AS678" s="254"/>
      <c r="AT678" s="254"/>
      <c r="AU678" s="254"/>
      <c r="AV678" s="254"/>
      <c r="AW678" s="254"/>
      <c r="AX678" s="254"/>
      <c r="AY678" s="254"/>
      <c r="AZ678" s="254"/>
      <c r="BA678" s="254"/>
      <c r="BB678" s="254"/>
      <c r="BC678" s="254"/>
      <c r="BD678" s="254"/>
      <c r="BE678" s="254"/>
      <c r="BF678" s="254"/>
      <c r="BG678" s="254"/>
      <c r="BH678" s="254"/>
      <c r="BI678" s="254"/>
      <c r="BJ678" s="254"/>
      <c r="BK678" s="254"/>
      <c r="BL678" s="254"/>
      <c r="BM678" s="254"/>
      <c r="BN678" s="254"/>
      <c r="BO678" s="254"/>
      <c r="BP678" s="254"/>
      <c r="BQ678" s="254"/>
      <c r="BR678" s="254"/>
      <c r="BS678" s="254"/>
      <c r="BT678" s="254"/>
      <c r="BU678" s="254"/>
      <c r="BV678" s="254"/>
      <c r="BW678" s="254"/>
      <c r="BX678" s="254"/>
      <c r="BY678" s="254"/>
      <c r="BZ678" s="254"/>
      <c r="CA678" s="254"/>
      <c r="CB678" s="254"/>
      <c r="CC678" s="254"/>
      <c r="CD678" s="254"/>
      <c r="CE678" s="254"/>
      <c r="CF678" s="254"/>
      <c r="CG678" s="254"/>
      <c r="CH678" s="254"/>
      <c r="CI678" s="254" t="e">
        <f aca="false">#N/A</f>
        <v>#N/A</v>
      </c>
      <c r="CJ678" s="254"/>
      <c r="CK678" s="254"/>
      <c r="CL678" s="254"/>
      <c r="CM678" s="257" t="n">
        <v>44424</v>
      </c>
      <c r="CN678" s="257" t="e">
        <f aca="false">EDATE(CM678,CO678)-1</f>
        <v>#N/A</v>
      </c>
      <c r="CO678" s="254" t="e">
        <f aca="false">#N/A</f>
        <v>#N/A</v>
      </c>
      <c r="CP678" s="254" t="e">
        <f aca="false">#N/A</f>
        <v>#N/A</v>
      </c>
      <c r="CQ678" s="254"/>
      <c r="CR678" s="254"/>
      <c r="CS678" s="254"/>
      <c r="CT678" s="260" t="n">
        <f aca="false">I678</f>
        <v>52215</v>
      </c>
      <c r="CU678" s="260" t="n">
        <f aca="false">CT678-CV678</f>
        <v>3423.92</v>
      </c>
      <c r="CV678" s="260" t="n">
        <v>48791.08</v>
      </c>
      <c r="CW678" s="261" t="n">
        <f aca="false">IF(AND(CW$5&gt;$V678,CW$6&lt;=$W678),$Y678,IF(AND(MONTH(CW$6)=MONTH($W678),YEAR(CW$6)=YEAR($W678)),$T678-$X678*$Y678+$Y678,0))</f>
        <v>0</v>
      </c>
      <c r="CX678" s="261" t="n">
        <f aca="false">IF(AND(CX$5&gt;$V678,CX$6&lt;=$W678),$Y678,IF(AND(MONTH(CX$6)=MONTH($W678),YEAR(CX$6)=YEAR($W678)),$T678-$X678*$Y678+$Y678,0))</f>
        <v>0</v>
      </c>
      <c r="CY678" s="261" t="n">
        <f aca="false">IF(AND(CY$5&gt;$V678,CY$6&lt;=$W678),$Y678,IF(AND(MONTH(CY$6)=MONTH($W678),YEAR(CY$6)=YEAR($W678)),$T678-$X678*$Y678+$Y678,0))</f>
        <v>0</v>
      </c>
      <c r="CZ678" s="261" t="n">
        <f aca="false">IF(AND(CZ$5&gt;$V678,CZ$6&lt;=$W678),$Y678,IF(AND(MONTH(CZ$6)=MONTH($W678),YEAR(CZ$6)=YEAR($W678)),$T678-$X678*$Y678+$Y678,0))</f>
        <v>0</v>
      </c>
      <c r="DA678" s="261" t="n">
        <f aca="false">IF(AND(DA$5&gt;$V678,DA$6&lt;=$W678),$Y678,IF(AND(MONTH(DA$6)=MONTH($W678),YEAR(DA$6)=YEAR($W678)),$T678-$X678*$Y678+$Y678,0))</f>
        <v>0</v>
      </c>
      <c r="DB678" s="261" t="n">
        <f aca="false">IF(AND(DB$5&gt;$V678,DB$6&lt;=$W678),$Y678,IF(AND(MONTH(DB$6)=MONTH($W678),YEAR(DB$6)=YEAR($W678)),$T678-$X678*$Y678+$Y678,0))</f>
        <v>0</v>
      </c>
      <c r="DC678" s="261" t="n">
        <f aca="false">IF(AND(DC$5&gt;$V678,DC$6&lt;=$W678),$Y678,IF(AND(MONTH(DC$6)=MONTH($W678),YEAR(DC$6)=YEAR($W678)),$T678-$X678*$Y678+$Y678,0))</f>
        <v>0</v>
      </c>
      <c r="DD678" s="261" t="n">
        <f aca="false">IF(AND(DD$5&gt;$V678,DD$6&lt;=$W678),$Y678,IF(AND(MONTH(DD$6)=MONTH($W678),YEAR(DD$6)=YEAR($W678)),$T678-$X678*$Y678+$Y678,0))</f>
        <v>0</v>
      </c>
      <c r="DE678" s="261" t="n">
        <f aca="false">IF(AND(DE$5&gt;$V678,DE$6&lt;=$W678),$Y678,IF(AND(MONTH(DE$6)=MONTH($W678),YEAR(DE$6)=YEAR($W678)),$T678-$X678*$Y678+$Y678,0))</f>
        <v>0</v>
      </c>
      <c r="DF678" s="261" t="n">
        <f aca="false">IF(AND(DF$5&gt;$V678,DF$6&lt;=$W678),$Y678,IF(AND(MONTH(DF$6)=MONTH($W678),YEAR(DF$6)=YEAR($W678)),$T678-$X678*$Y678+$Y678,0))</f>
        <v>0</v>
      </c>
      <c r="DG678" s="261" t="n">
        <f aca="false">IF(AND(DG$5&gt;$V678,DG$6&lt;=$W678),$Y678,IF(AND(MONTH(DG$6)=MONTH($W678),YEAR(DG$6)=YEAR($W678)),$T678-$X678*$Y678+$Y678,0))</f>
        <v>0</v>
      </c>
      <c r="DH678" s="261" t="n">
        <f aca="false">IF(AND(DH$5&gt;$V678,DH$6&lt;=$W678),$Y678,IF(AND(MONTH(DH$6)=MONTH($W678),YEAR(DH$6)=YEAR($W678)),$T678-$X678*$Y678+$Y678,0))</f>
        <v>0</v>
      </c>
      <c r="DI678" s="260" t="n">
        <f aca="false">CW678+CX678+CY678+CZ678+DA678+DB678+DC678+DD678+DE678+DF678+DG678+DH678</f>
        <v>0</v>
      </c>
      <c r="DJ678" s="260"/>
      <c r="DK678" s="260" t="n">
        <v>0</v>
      </c>
      <c r="DL678" s="260" t="n">
        <f aca="false">DJ678-DK678</f>
        <v>0</v>
      </c>
      <c r="DM678" s="261" t="n">
        <f aca="false">IF(AND(DM$5&gt;$V678,DM$6&lt;=$W678),$Y678,IF(AND(MONTH(DM$6)=MONTH($W678),YEAR(DM$6)=YEAR($W678)),$T678-$X678*$Y678+$Y678,0))</f>
        <v>0</v>
      </c>
      <c r="DN678" s="261" t="n">
        <f aca="false">IF(AND(DN$5&gt;$V678,DN$6&lt;=$W678),$Y678,IF(AND(MONTH(DN$6)=MONTH($W678),YEAR(DN$6)=YEAR($W678)),$T678-$X678*$Y678+$Y678,0))</f>
        <v>0</v>
      </c>
      <c r="DO678" s="261" t="n">
        <f aca="false">IF(AND(DO$5&gt;$V678,DO$6&lt;=$W678),$Y678,IF(AND(MONTH(DO$6)=MONTH($W678),YEAR(DO$6)=YEAR($W678)),$T678-$X678*$Y678+$Y678,0))</f>
        <v>0</v>
      </c>
      <c r="DP678" s="261" t="n">
        <f aca="false">IF(AND(DP$5&gt;$V678,DP$6&lt;=$W678),$Y678,IF(AND(MONTH(DP$6)=MONTH($W678),YEAR(DP$6)=YEAR($W678)),$T678-$X678*$Y678+$Y678,0))</f>
        <v>0</v>
      </c>
      <c r="DQ678" s="261" t="n">
        <f aca="false">IF(AND(DQ$5&gt;$V678,DQ$6&lt;=$W678),$Y678,IF(AND(MONTH(DQ$6)=MONTH($W678),YEAR(DQ$6)=YEAR($W678)),$T678-$X678*$Y678+$Y678,0))</f>
        <v>0</v>
      </c>
      <c r="DR678" s="261" t="n">
        <f aca="false">IF(AND(DR$5&gt;$V678,DR$6&lt;=$W678),$Y678,IF(AND(MONTH(DR$6)=MONTH($W678),YEAR(DR$6)=YEAR($W678)),$T678-$X678*$Y678+$Y678,0))</f>
        <v>0</v>
      </c>
      <c r="DS678" s="261" t="n">
        <f aca="false">IF(AND(DS$5&gt;$V678,DS$6&lt;=$W678),$Y678,IF(AND(MONTH(DS$6)=MONTH($W678),YEAR(DS$6)=YEAR($W678)),$T678-$X678*$Y678+$Y678,0))</f>
        <v>0</v>
      </c>
      <c r="DT678" s="261" t="n">
        <f aca="false">IF(AND(DT$5&gt;$V678,DT$6&lt;=$W678),$Y678,IF(AND(MONTH(DT$6)=MONTH($W678),YEAR(DT$6)=YEAR($W678)),$T678-$X678*$Y678+$Y678,0))</f>
        <v>0</v>
      </c>
      <c r="DU678" s="261" t="n">
        <f aca="false">IF(AND(DU$5&gt;$V678,DU$6&lt;=$W678),$Y678,IF(AND(MONTH(DU$6)=MONTH($W678),YEAR(DU$6)=YEAR($W678)),$T678-$X678*$Y678+$Y678,0))</f>
        <v>0</v>
      </c>
      <c r="DV678" s="261" t="n">
        <f aca="false">IF(AND(DV$5&gt;$V678,DV$6&lt;=$W678),$Y678,IF(AND(MONTH(DV$6)=MONTH($W678),YEAR(DV$6)=YEAR($W678)),$T678-$X678*$Y678+$Y678,0))</f>
        <v>0</v>
      </c>
      <c r="DW678" s="261" t="n">
        <f aca="false">IF(AND(DW$5&gt;$V678,DW$6&lt;=$W678),$Y678,IF(AND(MONTH(DW$6)=MONTH($W678),YEAR(DW$6)=YEAR($W678)),$T678-$X678*$Y678+$Y678,0))</f>
        <v>0</v>
      </c>
      <c r="DX678" s="261" t="n">
        <f aca="false">IF(AND(DX$5&gt;$V678,DX$6&lt;=$W678),$Y678,IF(AND(MONTH(DX$6)=MONTH($W678),YEAR(DX$6)=YEAR($W678)),$T678-AA678-$X678*$Y678+$Y678,0))</f>
        <v>0</v>
      </c>
      <c r="DY678" s="260" t="n">
        <f aca="false">DM678+DN678+DO678+DP678+DQ678+DR678+DS678+DT678+DU678+DV678+DW678+DX678</f>
        <v>0</v>
      </c>
      <c r="DZ678" s="260" t="n">
        <f aca="false">DJ678+AY678+BA678+BC678+BE678+BG678+BI678+BK678+BM678+BO678</f>
        <v>0</v>
      </c>
      <c r="EA678" s="260" t="n">
        <f aca="false">DK678+DY678</f>
        <v>0</v>
      </c>
      <c r="EB678" s="260" t="n">
        <f aca="false">DZ678-EA678</f>
        <v>0</v>
      </c>
      <c r="EC678" s="261" t="n">
        <f aca="false">IF(AND(EC$5&gt;$V678,EC$6&lt;=$W678),$Y678,IF(AND(MONTH(EC$6)=MONTH($W678),YEAR(EC$6)=YEAR($W678)),$T678-$X678*$Y678+$Y678,0))</f>
        <v>0</v>
      </c>
      <c r="ED678" s="261" t="n">
        <f aca="false">IF(AND(ED$5&gt;$V678,ED$6&lt;=$W678),$Y678,IF(AND(MONTH(ED$6)=MONTH($W678),YEAR(ED$6)=YEAR($W678)),$T678-$X678*$Y678+$Y678,0))</f>
        <v>0</v>
      </c>
      <c r="EE678" s="261" t="n">
        <f aca="false">IF(AND(EE$5&gt;$V678,EE$6&lt;=$W678),$Y678,IF(AND(MONTH(EE$6)=MONTH($W678),YEAR(EE$6)=YEAR($W678)),$T678-$X678*$Y678+$Y678,0))</f>
        <v>0</v>
      </c>
      <c r="EF678" s="261" t="n">
        <f aca="false">IF(AND(EF$5&gt;$V678,EF$6&lt;=$W678),$Y678,IF(AND(MONTH(EF$6)=MONTH($W678),YEAR(EF$6)=YEAR($W678)),$T678-$X678*$Y678+$Y678,0))</f>
        <v>0</v>
      </c>
      <c r="EG678" s="261" t="n">
        <f aca="false">IF(AND(EG$5&gt;$V678,EG$6&lt;=$W678),$Y678,IF(AND(MONTH(EG$6)=MONTH($W678),YEAR(EG$6)=YEAR($W678)),$T678-$X678*$Y678+$Y678,0))</f>
        <v>0</v>
      </c>
      <c r="EH678" s="261" t="n">
        <f aca="false">IF(AND(EH$5&gt;$V678,EH$6&lt;=$W678),$Y678,IF(AND(MONTH(EH$6)=MONTH($W678),YEAR(EH$6)=YEAR($W678)),$T678-$X678*$Y678+$Y678,0))</f>
        <v>0</v>
      </c>
      <c r="EI678" s="261" t="n">
        <f aca="false">IF(AND(EI$5&gt;$V678,EI$6&lt;=$W678),$Y678,IF(AND(MONTH(EI$6)=MONTH($W678),YEAR(EI$6)=YEAR($W678)),$T678-$X678*$Y678+$Y678,0))</f>
        <v>0</v>
      </c>
      <c r="EJ678" s="261" t="n">
        <f aca="false">IF(AND(EJ$5&gt;$V678,EJ$6&lt;=$W678),$Y678,IF(AND(MONTH(EJ$6)=MONTH($W678),YEAR(EJ$6)=YEAR($W678)),$T678-$X678*$Y678+$Y678,0))</f>
        <v>0</v>
      </c>
      <c r="EK678" s="261" t="n">
        <f aca="false">IF(AND(EK$5&gt;$V678,EK$6&lt;=$W678),$Y678,IF(AND(MONTH(EK$6)=MONTH($W678),YEAR(EK$6)=YEAR($W678)),$T678-$X678*$Y678+$Y678,0))</f>
        <v>0</v>
      </c>
      <c r="EL678" s="261" t="n">
        <f aca="false">IF(AND(EL$5&gt;$V678,EL$6&lt;=$W678),$Y678,IF(AND(MONTH(EL$6)=MONTH($W678),YEAR(EL$6)=YEAR($W678)),$T678-$X678*$Y678+$Y678,0))</f>
        <v>0</v>
      </c>
      <c r="EM678" s="261" t="n">
        <f aca="false">IF(AND(EM$5&gt;$V678,EM$6&lt;=$W678),$Y678,IF(AND(MONTH(EM$6)=MONTH($W678),YEAR(EM$6)=YEAR($W678)),$T678-$X678*$Y678+$Y678,0))</f>
        <v>0</v>
      </c>
      <c r="EN678" s="261" t="n">
        <f aca="false">IF(AND(EN$5&gt;$V678,EN$6&lt;=$W678),$Y678,IF(AND(MONTH(EN$6)=MONTH($W678),YEAR(EN$6)=YEAR($W678)),$T678-$X678*$Y678+$Y678,0))</f>
        <v>0</v>
      </c>
      <c r="EO678" s="260" t="n">
        <f aca="false">EC678+ED678+EE678+EF678+EG678+EH678+EI678+EJ678+EK678+EL678+EM678+EN678</f>
        <v>0</v>
      </c>
      <c r="EP678" s="260" t="n">
        <f aca="false">T678+AQ678+AS678+AU678+AW678+AY678+BA678+BC678+BE678+BG678+BI678+BK678+BM678+BO678+BQ678+BS678+BU678+BW678+BY678+CA678+CC678+CE678+CG678</f>
        <v>0</v>
      </c>
      <c r="EQ678" s="260" t="n">
        <f aca="false">EA678+EO678</f>
        <v>0</v>
      </c>
      <c r="ER678" s="260" t="n">
        <f aca="false">EP678-EQ678</f>
        <v>0</v>
      </c>
      <c r="ES678" s="261"/>
      <c r="ET678" s="261"/>
      <c r="EU678" s="261"/>
      <c r="EV678" s="261"/>
      <c r="EW678" s="261"/>
      <c r="EX678" s="261"/>
      <c r="EY678" s="261"/>
      <c r="EZ678" s="261"/>
      <c r="FA678" s="261"/>
      <c r="FB678" s="261"/>
      <c r="FC678" s="261"/>
      <c r="FD678" s="261"/>
      <c r="FE678" s="260" t="n">
        <f aca="false">ES678+ET678+EU678+EV678+EW678+EX678+EY678+EZ678+FA678+FB678+FC678+FD678</f>
        <v>0</v>
      </c>
      <c r="FF678" s="260" t="n">
        <f aca="false">EP678</f>
        <v>0</v>
      </c>
      <c r="FG678" s="260" t="n">
        <f aca="false">EQ678+FE678</f>
        <v>0</v>
      </c>
      <c r="FH678" s="260" t="n">
        <f aca="false">FF678-FG678</f>
        <v>0</v>
      </c>
      <c r="FI678" s="261"/>
      <c r="FJ678" s="261"/>
      <c r="FK678" s="261"/>
      <c r="FL678" s="261"/>
      <c r="FM678" s="261"/>
      <c r="FN678" s="261"/>
      <c r="FO678" s="261"/>
      <c r="FP678" s="261"/>
      <c r="FQ678" s="261"/>
      <c r="FR678" s="261"/>
      <c r="FS678" s="261"/>
      <c r="FT678" s="261"/>
      <c r="FU678" s="260" t="n">
        <f aca="false">FI678+FJ678+FK678+FL678+FM678+FN678+FO678+FP678+FQ678+FR678+FS678+FT678</f>
        <v>0</v>
      </c>
      <c r="FV678" s="260" t="n">
        <f aca="false">FF678</f>
        <v>0</v>
      </c>
      <c r="FW678" s="260" t="n">
        <f aca="false">FG678+FU678</f>
        <v>0</v>
      </c>
      <c r="FX678" s="260" t="n">
        <f aca="false">FV678-FW678</f>
        <v>0</v>
      </c>
      <c r="FY678" s="261"/>
      <c r="FZ678" s="261"/>
      <c r="GA678" s="261"/>
      <c r="GB678" s="261"/>
      <c r="GC678" s="261"/>
      <c r="GD678" s="261"/>
      <c r="GE678" s="261"/>
      <c r="GF678" s="261"/>
      <c r="GG678" s="261"/>
      <c r="GH678" s="261"/>
      <c r="GI678" s="261"/>
      <c r="GJ678" s="261"/>
      <c r="GK678" s="260" t="n">
        <f aca="false">FY678+FZ678+GA678+GB678+GC678+GD678+GE678+GF678+GG678+GH678+GI678+GJ678</f>
        <v>0</v>
      </c>
      <c r="GL678" s="260" t="n">
        <f aca="false">FV678</f>
        <v>0</v>
      </c>
      <c r="GM678" s="260" t="n">
        <f aca="false">FW678+GK678</f>
        <v>0</v>
      </c>
      <c r="GN678" s="260" t="n">
        <f aca="false">GL678-GM678</f>
        <v>0</v>
      </c>
      <c r="GO678" s="261"/>
      <c r="GP678" s="261"/>
      <c r="GQ678" s="261"/>
      <c r="GR678" s="261"/>
      <c r="GS678" s="261"/>
      <c r="GT678" s="261"/>
      <c r="GU678" s="261"/>
      <c r="GV678" s="261"/>
      <c r="GW678" s="261"/>
      <c r="GX678" s="261"/>
      <c r="GY678" s="261"/>
      <c r="GZ678" s="261"/>
      <c r="HA678" s="260" t="n">
        <f aca="false">GO678+GP678+GQ678+GR678+GS678+GT678+GU678+GV678+GW678+GX678+GY678+GZ678</f>
        <v>0</v>
      </c>
      <c r="HB678" s="260" t="n">
        <f aca="false">GL678</f>
        <v>0</v>
      </c>
      <c r="HC678" s="260" t="n">
        <f aca="false">GM678+HA678</f>
        <v>0</v>
      </c>
      <c r="HD678" s="260" t="n">
        <f aca="false">HB678-HC678</f>
        <v>0</v>
      </c>
      <c r="HE678" s="264" t="n">
        <f aca="false">GO678-GJ678</f>
        <v>0</v>
      </c>
      <c r="HF678" s="264"/>
      <c r="HG678" s="264"/>
      <c r="HH678" s="264"/>
      <c r="HI678" s="264"/>
      <c r="HJ678" s="264"/>
      <c r="HK678" s="264"/>
      <c r="HL678" s="264"/>
      <c r="HM678" s="264"/>
      <c r="HN678" s="264"/>
      <c r="HO678" s="264"/>
      <c r="HP678" s="264"/>
      <c r="HQ678" s="264"/>
      <c r="HR678" s="264"/>
      <c r="HS678" s="264"/>
      <c r="HT678" s="264"/>
      <c r="HU678" s="264"/>
      <c r="HV678" s="264"/>
      <c r="HW678" s="264"/>
      <c r="HX678" s="264"/>
      <c r="HY678" s="264"/>
      <c r="HZ678" s="264"/>
      <c r="IA678" s="264"/>
      <c r="IB678" s="264"/>
      <c r="IC678" s="264"/>
      <c r="ID678" s="264"/>
      <c r="IE678" s="264"/>
      <c r="IF678" s="264"/>
      <c r="IG678" s="264"/>
      <c r="IH678" s="264"/>
      <c r="II678" s="264"/>
      <c r="IJ678" s="264"/>
      <c r="IK678" s="264"/>
      <c r="IL678" s="264"/>
      <c r="IM678" s="264"/>
      <c r="IN678" s="264"/>
      <c r="IO678" s="264"/>
      <c r="IP678" s="264"/>
      <c r="IQ678" s="264"/>
      <c r="IR678" s="264"/>
      <c r="IS678" s="264"/>
      <c r="IT678" s="264"/>
      <c r="IU678" s="264"/>
      <c r="IV678" s="264"/>
      <c r="IW678" s="264"/>
      <c r="IX678" s="264"/>
      <c r="IY678" s="264"/>
      <c r="IZ678" s="264"/>
      <c r="JA678" s="264"/>
      <c r="JB678" s="264"/>
      <c r="JC678" s="264"/>
      <c r="JD678" s="264"/>
      <c r="JE678" s="264"/>
      <c r="JF678" s="264"/>
      <c r="JG678" s="264"/>
      <c r="JH678" s="264"/>
      <c r="JI678" s="264"/>
      <c r="JJ678" s="264"/>
      <c r="JK678" s="264"/>
      <c r="JL678" s="264"/>
      <c r="JM678" s="265"/>
      <c r="JN678" s="265" t="n">
        <f aca="false">DH678-DG678</f>
        <v>0</v>
      </c>
    </row>
    <row r="679" s="201" customFormat="true" ht="22.35" hidden="false" customHeight="false" outlineLevel="0" collapsed="false">
      <c r="A679" s="249" t="n">
        <v>647</v>
      </c>
      <c r="B679" s="250" t="s">
        <v>1154</v>
      </c>
      <c r="C679" s="251" t="n">
        <v>5764</v>
      </c>
      <c r="D679" s="252" t="s">
        <v>585</v>
      </c>
      <c r="E679" s="252" t="s">
        <v>507</v>
      </c>
      <c r="F679" s="253" t="n">
        <v>1</v>
      </c>
      <c r="G679" s="254" t="n">
        <v>52215</v>
      </c>
      <c r="H679" s="255" t="n">
        <v>0.2</v>
      </c>
      <c r="I679" s="256" t="n">
        <f aca="false">ROUND(F679*G679,2)</f>
        <v>52215</v>
      </c>
      <c r="J679" s="254" t="n">
        <f aca="false">ROUND(I679+F679*G679*H679,2)</f>
        <v>62658</v>
      </c>
      <c r="K679" s="257" t="n">
        <v>44424</v>
      </c>
      <c r="L679" s="257" t="n">
        <f aca="false">EDATE(K679,M679)-1</f>
        <v>46280</v>
      </c>
      <c r="M679" s="258" t="n">
        <v>61</v>
      </c>
      <c r="N679" s="254" t="n">
        <f aca="false">ROUND(G679/M679,2)*F679</f>
        <v>855.98</v>
      </c>
      <c r="O679" s="254"/>
      <c r="P679" s="254" t="n">
        <v>-48791.08</v>
      </c>
      <c r="Q679" s="253" t="n">
        <v>1</v>
      </c>
      <c r="R679" s="254" t="n">
        <v>0</v>
      </c>
      <c r="S679" s="255" t="n">
        <f aca="false">H679</f>
        <v>0.2</v>
      </c>
      <c r="T679" s="254" t="n">
        <f aca="false">ROUND(Q679*R679,2)</f>
        <v>0</v>
      </c>
      <c r="U679" s="254" t="n">
        <f aca="false">ROUND(T679+Q679*R679*S679,2)</f>
        <v>0</v>
      </c>
      <c r="V679" s="257" t="n">
        <v>44424</v>
      </c>
      <c r="W679" s="257" t="n">
        <v>44562</v>
      </c>
      <c r="X679" s="258" t="n">
        <v>61</v>
      </c>
      <c r="Y679" s="254" t="n">
        <f aca="false">ROUND((R679-Z679)/X679,2)*Q679</f>
        <v>0</v>
      </c>
      <c r="Z679" s="254" t="n">
        <v>0</v>
      </c>
      <c r="AA679" s="254" t="n">
        <v>0</v>
      </c>
      <c r="AB679" s="254"/>
      <c r="AC679" s="254"/>
      <c r="AD679" s="254"/>
      <c r="AE679" s="254"/>
      <c r="AF679" s="254"/>
      <c r="AG679" s="254"/>
      <c r="AH679" s="254"/>
      <c r="AI679" s="254"/>
      <c r="AJ679" s="254"/>
      <c r="AK679" s="254"/>
      <c r="AL679" s="254"/>
      <c r="AM679" s="254"/>
      <c r="AN679" s="254"/>
      <c r="AO679" s="254"/>
      <c r="AP679" s="254"/>
      <c r="AQ679" s="254"/>
      <c r="AR679" s="254"/>
      <c r="AS679" s="254"/>
      <c r="AT679" s="254"/>
      <c r="AU679" s="254"/>
      <c r="AV679" s="254"/>
      <c r="AW679" s="254"/>
      <c r="AX679" s="254"/>
      <c r="AY679" s="254"/>
      <c r="AZ679" s="254"/>
      <c r="BA679" s="254"/>
      <c r="BB679" s="254"/>
      <c r="BC679" s="254"/>
      <c r="BD679" s="254"/>
      <c r="BE679" s="254"/>
      <c r="BF679" s="254"/>
      <c r="BG679" s="254"/>
      <c r="BH679" s="254"/>
      <c r="BI679" s="254"/>
      <c r="BJ679" s="254"/>
      <c r="BK679" s="254"/>
      <c r="BL679" s="254"/>
      <c r="BM679" s="254"/>
      <c r="BN679" s="254"/>
      <c r="BO679" s="254"/>
      <c r="BP679" s="254"/>
      <c r="BQ679" s="254"/>
      <c r="BR679" s="254"/>
      <c r="BS679" s="254"/>
      <c r="BT679" s="254"/>
      <c r="BU679" s="254"/>
      <c r="BV679" s="254"/>
      <c r="BW679" s="254"/>
      <c r="BX679" s="254"/>
      <c r="BY679" s="254"/>
      <c r="BZ679" s="254"/>
      <c r="CA679" s="254"/>
      <c r="CB679" s="254"/>
      <c r="CC679" s="254"/>
      <c r="CD679" s="254"/>
      <c r="CE679" s="254"/>
      <c r="CF679" s="254"/>
      <c r="CG679" s="254"/>
      <c r="CH679" s="254"/>
      <c r="CI679" s="254" t="e">
        <f aca="false">#N/A</f>
        <v>#N/A</v>
      </c>
      <c r="CJ679" s="254"/>
      <c r="CK679" s="254"/>
      <c r="CL679" s="254"/>
      <c r="CM679" s="257" t="n">
        <v>44424</v>
      </c>
      <c r="CN679" s="257" t="e">
        <f aca="false">EDATE(CM679,CO679)-1</f>
        <v>#N/A</v>
      </c>
      <c r="CO679" s="254" t="e">
        <f aca="false">#N/A</f>
        <v>#N/A</v>
      </c>
      <c r="CP679" s="254" t="e">
        <f aca="false">#N/A</f>
        <v>#N/A</v>
      </c>
      <c r="CQ679" s="254"/>
      <c r="CR679" s="254"/>
      <c r="CS679" s="254"/>
      <c r="CT679" s="260" t="n">
        <f aca="false">I679</f>
        <v>52215</v>
      </c>
      <c r="CU679" s="260" t="n">
        <f aca="false">CT679-CV679</f>
        <v>3423.92</v>
      </c>
      <c r="CV679" s="260" t="n">
        <v>48791.08</v>
      </c>
      <c r="CW679" s="261" t="n">
        <f aca="false">IF(AND(CW$5&gt;$V679,CW$6&lt;=$W679),$Y679,IF(AND(MONTH(CW$6)=MONTH($W679),YEAR(CW$6)=YEAR($W679)),$T679-$X679*$Y679+$Y679,0))</f>
        <v>0</v>
      </c>
      <c r="CX679" s="261" t="n">
        <f aca="false">IF(AND(CX$5&gt;$V679,CX$6&lt;=$W679),$Y679,IF(AND(MONTH(CX$6)=MONTH($W679),YEAR(CX$6)=YEAR($W679)),$T679-$X679*$Y679+$Y679,0))</f>
        <v>0</v>
      </c>
      <c r="CY679" s="261" t="n">
        <f aca="false">IF(AND(CY$5&gt;$V679,CY$6&lt;=$W679),$Y679,IF(AND(MONTH(CY$6)=MONTH($W679),YEAR(CY$6)=YEAR($W679)),$T679-$X679*$Y679+$Y679,0))</f>
        <v>0</v>
      </c>
      <c r="CZ679" s="261" t="n">
        <f aca="false">IF(AND(CZ$5&gt;$V679,CZ$6&lt;=$W679),$Y679,IF(AND(MONTH(CZ$6)=MONTH($W679),YEAR(CZ$6)=YEAR($W679)),$T679-$X679*$Y679+$Y679,0))</f>
        <v>0</v>
      </c>
      <c r="DA679" s="261" t="n">
        <f aca="false">IF(AND(DA$5&gt;$V679,DA$6&lt;=$W679),$Y679,IF(AND(MONTH(DA$6)=MONTH($W679),YEAR(DA$6)=YEAR($W679)),$T679-$X679*$Y679+$Y679,0))</f>
        <v>0</v>
      </c>
      <c r="DB679" s="261" t="n">
        <f aca="false">IF(AND(DB$5&gt;$V679,DB$6&lt;=$W679),$Y679,IF(AND(MONTH(DB$6)=MONTH($W679),YEAR(DB$6)=YEAR($W679)),$T679-$X679*$Y679+$Y679,0))</f>
        <v>0</v>
      </c>
      <c r="DC679" s="261" t="n">
        <f aca="false">IF(AND(DC$5&gt;$V679,DC$6&lt;=$W679),$Y679,IF(AND(MONTH(DC$6)=MONTH($W679),YEAR(DC$6)=YEAR($W679)),$T679-$X679*$Y679+$Y679,0))</f>
        <v>0</v>
      </c>
      <c r="DD679" s="261" t="n">
        <f aca="false">IF(AND(DD$5&gt;$V679,DD$6&lt;=$W679),$Y679,IF(AND(MONTH(DD$6)=MONTH($W679),YEAR(DD$6)=YEAR($W679)),$T679-$X679*$Y679+$Y679,0))</f>
        <v>0</v>
      </c>
      <c r="DE679" s="261" t="n">
        <f aca="false">IF(AND(DE$5&gt;$V679,DE$6&lt;=$W679),$Y679,IF(AND(MONTH(DE$6)=MONTH($W679),YEAR(DE$6)=YEAR($W679)),$T679-$X679*$Y679+$Y679,0))</f>
        <v>0</v>
      </c>
      <c r="DF679" s="261" t="n">
        <f aca="false">IF(AND(DF$5&gt;$V679,DF$6&lt;=$W679),$Y679,IF(AND(MONTH(DF$6)=MONTH($W679),YEAR(DF$6)=YEAR($W679)),$T679-$X679*$Y679+$Y679,0))</f>
        <v>0</v>
      </c>
      <c r="DG679" s="261" t="n">
        <f aca="false">IF(AND(DG$5&gt;$V679,DG$6&lt;=$W679),$Y679,IF(AND(MONTH(DG$6)=MONTH($W679),YEAR(DG$6)=YEAR($W679)),$T679-$X679*$Y679+$Y679,0))</f>
        <v>0</v>
      </c>
      <c r="DH679" s="261" t="n">
        <f aca="false">IF(AND(DH$5&gt;$V679,DH$6&lt;=$W679),$Y679,IF(AND(MONTH(DH$6)=MONTH($W679),YEAR(DH$6)=YEAR($W679)),$T679-$X679*$Y679+$Y679,0))</f>
        <v>0</v>
      </c>
      <c r="DI679" s="260" t="n">
        <f aca="false">CW679+CX679+CY679+CZ679+DA679+DB679+DC679+DD679+DE679+DF679+DG679+DH679</f>
        <v>0</v>
      </c>
      <c r="DJ679" s="260"/>
      <c r="DK679" s="260" t="n">
        <v>0</v>
      </c>
      <c r="DL679" s="260" t="n">
        <f aca="false">DJ679-DK679</f>
        <v>0</v>
      </c>
      <c r="DM679" s="261" t="n">
        <f aca="false">IF(AND(DM$5&gt;$V679,DM$6&lt;=$W679),$Y679,IF(AND(MONTH(DM$6)=MONTH($W679),YEAR(DM$6)=YEAR($W679)),$T679-$X679*$Y679+$Y679,0))</f>
        <v>0</v>
      </c>
      <c r="DN679" s="261" t="n">
        <f aca="false">IF(AND(DN$5&gt;$V679,DN$6&lt;=$W679),$Y679,IF(AND(MONTH(DN$6)=MONTH($W679),YEAR(DN$6)=YEAR($W679)),$T679-$X679*$Y679+$Y679,0))</f>
        <v>0</v>
      </c>
      <c r="DO679" s="261" t="n">
        <f aca="false">IF(AND(DO$5&gt;$V679,DO$6&lt;=$W679),$Y679,IF(AND(MONTH(DO$6)=MONTH($W679),YEAR(DO$6)=YEAR($W679)),$T679-$X679*$Y679+$Y679,0))</f>
        <v>0</v>
      </c>
      <c r="DP679" s="261" t="n">
        <f aca="false">IF(AND(DP$5&gt;$V679,DP$6&lt;=$W679),$Y679,IF(AND(MONTH(DP$6)=MONTH($W679),YEAR(DP$6)=YEAR($W679)),$T679-$X679*$Y679+$Y679,0))</f>
        <v>0</v>
      </c>
      <c r="DQ679" s="261" t="n">
        <f aca="false">IF(AND(DQ$5&gt;$V679,DQ$6&lt;=$W679),$Y679,IF(AND(MONTH(DQ$6)=MONTH($W679),YEAR(DQ$6)=YEAR($W679)),$T679-$X679*$Y679+$Y679,0))</f>
        <v>0</v>
      </c>
      <c r="DR679" s="261" t="n">
        <f aca="false">IF(AND(DR$5&gt;$V679,DR$6&lt;=$W679),$Y679,IF(AND(MONTH(DR$6)=MONTH($W679),YEAR(DR$6)=YEAR($W679)),$T679-$X679*$Y679+$Y679,0))</f>
        <v>0</v>
      </c>
      <c r="DS679" s="261" t="n">
        <f aca="false">IF(AND(DS$5&gt;$V679,DS$6&lt;=$W679),$Y679,IF(AND(MONTH(DS$6)=MONTH($W679),YEAR(DS$6)=YEAR($W679)),$T679-$X679*$Y679+$Y679,0))</f>
        <v>0</v>
      </c>
      <c r="DT679" s="261" t="n">
        <f aca="false">IF(AND(DT$5&gt;$V679,DT$6&lt;=$W679),$Y679,IF(AND(MONTH(DT$6)=MONTH($W679),YEAR(DT$6)=YEAR($W679)),$T679-$X679*$Y679+$Y679,0))</f>
        <v>0</v>
      </c>
      <c r="DU679" s="261" t="n">
        <f aca="false">IF(AND(DU$5&gt;$V679,DU$6&lt;=$W679),$Y679,IF(AND(MONTH(DU$6)=MONTH($W679),YEAR(DU$6)=YEAR($W679)),$T679-$X679*$Y679+$Y679,0))</f>
        <v>0</v>
      </c>
      <c r="DV679" s="261" t="n">
        <f aca="false">IF(AND(DV$5&gt;$V679,DV$6&lt;=$W679),$Y679,IF(AND(MONTH(DV$6)=MONTH($W679),YEAR(DV$6)=YEAR($W679)),$T679-$X679*$Y679+$Y679,0))</f>
        <v>0</v>
      </c>
      <c r="DW679" s="261" t="n">
        <f aca="false">IF(AND(DW$5&gt;$V679,DW$6&lt;=$W679),$Y679,IF(AND(MONTH(DW$6)=MONTH($W679),YEAR(DW$6)=YEAR($W679)),$T679-$X679*$Y679+$Y679,0))</f>
        <v>0</v>
      </c>
      <c r="DX679" s="261" t="n">
        <f aca="false">IF(AND(DX$5&gt;$V679,DX$6&lt;=$W679),$Y679,IF(AND(MONTH(DX$6)=MONTH($W679),YEAR(DX$6)=YEAR($W679)),$T679-AA679-$X679*$Y679+$Y679,0))</f>
        <v>0</v>
      </c>
      <c r="DY679" s="260" t="n">
        <f aca="false">DM679+DN679+DO679+DP679+DQ679+DR679+DS679+DT679+DU679+DV679+DW679+DX679</f>
        <v>0</v>
      </c>
      <c r="DZ679" s="260" t="n">
        <f aca="false">DJ679+AY679+BA679+BC679+BE679+BG679+BI679+BK679+BM679+BO679</f>
        <v>0</v>
      </c>
      <c r="EA679" s="260" t="n">
        <f aca="false">DK679+DY679</f>
        <v>0</v>
      </c>
      <c r="EB679" s="260" t="n">
        <f aca="false">DZ679-EA679</f>
        <v>0</v>
      </c>
      <c r="EC679" s="261" t="n">
        <f aca="false">IF(AND(EC$5&gt;$V679,EC$6&lt;=$W679),$Y679,IF(AND(MONTH(EC$6)=MONTH($W679),YEAR(EC$6)=YEAR($W679)),$T679-$X679*$Y679+$Y679,0))</f>
        <v>0</v>
      </c>
      <c r="ED679" s="261" t="n">
        <f aca="false">IF(AND(ED$5&gt;$V679,ED$6&lt;=$W679),$Y679,IF(AND(MONTH(ED$6)=MONTH($W679),YEAR(ED$6)=YEAR($W679)),$T679-$X679*$Y679+$Y679,0))</f>
        <v>0</v>
      </c>
      <c r="EE679" s="261" t="n">
        <f aca="false">IF(AND(EE$5&gt;$V679,EE$6&lt;=$W679),$Y679,IF(AND(MONTH(EE$6)=MONTH($W679),YEAR(EE$6)=YEAR($W679)),$T679-$X679*$Y679+$Y679,0))</f>
        <v>0</v>
      </c>
      <c r="EF679" s="261" t="n">
        <f aca="false">IF(AND(EF$5&gt;$V679,EF$6&lt;=$W679),$Y679,IF(AND(MONTH(EF$6)=MONTH($W679),YEAR(EF$6)=YEAR($W679)),$T679-$X679*$Y679+$Y679,0))</f>
        <v>0</v>
      </c>
      <c r="EG679" s="261" t="n">
        <f aca="false">IF(AND(EG$5&gt;$V679,EG$6&lt;=$W679),$Y679,IF(AND(MONTH(EG$6)=MONTH($W679),YEAR(EG$6)=YEAR($W679)),$T679-$X679*$Y679+$Y679,0))</f>
        <v>0</v>
      </c>
      <c r="EH679" s="261" t="n">
        <f aca="false">IF(AND(EH$5&gt;$V679,EH$6&lt;=$W679),$Y679,IF(AND(MONTH(EH$6)=MONTH($W679),YEAR(EH$6)=YEAR($W679)),$T679-$X679*$Y679+$Y679,0))</f>
        <v>0</v>
      </c>
      <c r="EI679" s="261" t="n">
        <f aca="false">IF(AND(EI$5&gt;$V679,EI$6&lt;=$W679),$Y679,IF(AND(MONTH(EI$6)=MONTH($W679),YEAR(EI$6)=YEAR($W679)),$T679-$X679*$Y679+$Y679,0))</f>
        <v>0</v>
      </c>
      <c r="EJ679" s="261" t="n">
        <f aca="false">IF(AND(EJ$5&gt;$V679,EJ$6&lt;=$W679),$Y679,IF(AND(MONTH(EJ$6)=MONTH($W679),YEAR(EJ$6)=YEAR($W679)),$T679-$X679*$Y679+$Y679,0))</f>
        <v>0</v>
      </c>
      <c r="EK679" s="261" t="n">
        <f aca="false">IF(AND(EK$5&gt;$V679,EK$6&lt;=$W679),$Y679,IF(AND(MONTH(EK$6)=MONTH($W679),YEAR(EK$6)=YEAR($W679)),$T679-$X679*$Y679+$Y679,0))</f>
        <v>0</v>
      </c>
      <c r="EL679" s="261" t="n">
        <f aca="false">IF(AND(EL$5&gt;$V679,EL$6&lt;=$W679),$Y679,IF(AND(MONTH(EL$6)=MONTH($W679),YEAR(EL$6)=YEAR($W679)),$T679-$X679*$Y679+$Y679,0))</f>
        <v>0</v>
      </c>
      <c r="EM679" s="261" t="n">
        <f aca="false">IF(AND(EM$5&gt;$V679,EM$6&lt;=$W679),$Y679,IF(AND(MONTH(EM$6)=MONTH($W679),YEAR(EM$6)=YEAR($W679)),$T679-$X679*$Y679+$Y679,0))</f>
        <v>0</v>
      </c>
      <c r="EN679" s="261" t="n">
        <f aca="false">IF(AND(EN$5&gt;$V679,EN$6&lt;=$W679),$Y679,IF(AND(MONTH(EN$6)=MONTH($W679),YEAR(EN$6)=YEAR($W679)),$T679-$X679*$Y679+$Y679,0))</f>
        <v>0</v>
      </c>
      <c r="EO679" s="260" t="n">
        <f aca="false">EC679+ED679+EE679+EF679+EG679+EH679+EI679+EJ679+EK679+EL679+EM679+EN679</f>
        <v>0</v>
      </c>
      <c r="EP679" s="260" t="n">
        <f aca="false">T679+AQ679+AS679+AU679+AW679+AY679+BA679+BC679+BE679+BG679+BI679+BK679+BM679+BO679+BQ679+BS679+BU679+BW679+BY679+CA679+CC679+CE679+CG679</f>
        <v>0</v>
      </c>
      <c r="EQ679" s="260" t="n">
        <f aca="false">EA679+EO679</f>
        <v>0</v>
      </c>
      <c r="ER679" s="260" t="n">
        <f aca="false">EP679-EQ679</f>
        <v>0</v>
      </c>
      <c r="ES679" s="261"/>
      <c r="ET679" s="261"/>
      <c r="EU679" s="261"/>
      <c r="EV679" s="261"/>
      <c r="EW679" s="261"/>
      <c r="EX679" s="261"/>
      <c r="EY679" s="261"/>
      <c r="EZ679" s="261"/>
      <c r="FA679" s="261"/>
      <c r="FB679" s="261"/>
      <c r="FC679" s="261"/>
      <c r="FD679" s="261"/>
      <c r="FE679" s="260" t="n">
        <f aca="false">ES679+ET679+EU679+EV679+EW679+EX679+EY679+EZ679+FA679+FB679+FC679+FD679</f>
        <v>0</v>
      </c>
      <c r="FF679" s="260" t="n">
        <f aca="false">EP679</f>
        <v>0</v>
      </c>
      <c r="FG679" s="260" t="n">
        <f aca="false">EQ679+FE679</f>
        <v>0</v>
      </c>
      <c r="FH679" s="260" t="n">
        <f aca="false">FF679-FG679</f>
        <v>0</v>
      </c>
      <c r="FI679" s="261"/>
      <c r="FJ679" s="261"/>
      <c r="FK679" s="261"/>
      <c r="FL679" s="261"/>
      <c r="FM679" s="261"/>
      <c r="FN679" s="261"/>
      <c r="FO679" s="261"/>
      <c r="FP679" s="261"/>
      <c r="FQ679" s="261"/>
      <c r="FR679" s="261"/>
      <c r="FS679" s="261"/>
      <c r="FT679" s="261"/>
      <c r="FU679" s="260" t="n">
        <f aca="false">FI679+FJ679+FK679+FL679+FM679+FN679+FO679+FP679+FQ679+FR679+FS679+FT679</f>
        <v>0</v>
      </c>
      <c r="FV679" s="260" t="n">
        <f aca="false">FF679</f>
        <v>0</v>
      </c>
      <c r="FW679" s="260" t="n">
        <f aca="false">FG679+FU679</f>
        <v>0</v>
      </c>
      <c r="FX679" s="260" t="n">
        <f aca="false">FV679-FW679</f>
        <v>0</v>
      </c>
      <c r="FY679" s="261"/>
      <c r="FZ679" s="261"/>
      <c r="GA679" s="261"/>
      <c r="GB679" s="261"/>
      <c r="GC679" s="261"/>
      <c r="GD679" s="261"/>
      <c r="GE679" s="261"/>
      <c r="GF679" s="261"/>
      <c r="GG679" s="261"/>
      <c r="GH679" s="261"/>
      <c r="GI679" s="261"/>
      <c r="GJ679" s="261"/>
      <c r="GK679" s="260" t="n">
        <f aca="false">FY679+FZ679+GA679+GB679+GC679+GD679+GE679+GF679+GG679+GH679+GI679+GJ679</f>
        <v>0</v>
      </c>
      <c r="GL679" s="260" t="n">
        <f aca="false">FV679</f>
        <v>0</v>
      </c>
      <c r="GM679" s="260" t="n">
        <f aca="false">FW679+GK679</f>
        <v>0</v>
      </c>
      <c r="GN679" s="260" t="n">
        <f aca="false">GL679-GM679</f>
        <v>0</v>
      </c>
      <c r="GO679" s="261"/>
      <c r="GP679" s="261"/>
      <c r="GQ679" s="261"/>
      <c r="GR679" s="261"/>
      <c r="GS679" s="261"/>
      <c r="GT679" s="261"/>
      <c r="GU679" s="261"/>
      <c r="GV679" s="261"/>
      <c r="GW679" s="261"/>
      <c r="GX679" s="261"/>
      <c r="GY679" s="261"/>
      <c r="GZ679" s="261"/>
      <c r="HA679" s="260" t="n">
        <f aca="false">GO679+GP679+GQ679+GR679+GS679+GT679+GU679+GV679+GW679+GX679+GY679+GZ679</f>
        <v>0</v>
      </c>
      <c r="HB679" s="260" t="n">
        <f aca="false">GL679</f>
        <v>0</v>
      </c>
      <c r="HC679" s="260" t="n">
        <f aca="false">GM679+HA679</f>
        <v>0</v>
      </c>
      <c r="HD679" s="260" t="n">
        <f aca="false">HB679-HC679</f>
        <v>0</v>
      </c>
      <c r="HE679" s="264" t="n">
        <f aca="false">GO679-GJ679</f>
        <v>0</v>
      </c>
      <c r="HF679" s="264"/>
      <c r="HG679" s="264"/>
      <c r="HH679" s="264"/>
      <c r="HI679" s="264"/>
      <c r="HJ679" s="264"/>
      <c r="HK679" s="264"/>
      <c r="HL679" s="264"/>
      <c r="HM679" s="264"/>
      <c r="HN679" s="264"/>
      <c r="HO679" s="264"/>
      <c r="HP679" s="264"/>
      <c r="HQ679" s="264"/>
      <c r="HR679" s="264"/>
      <c r="HS679" s="264"/>
      <c r="HT679" s="264"/>
      <c r="HU679" s="264"/>
      <c r="HV679" s="264"/>
      <c r="HW679" s="264"/>
      <c r="HX679" s="264"/>
      <c r="HY679" s="264"/>
      <c r="HZ679" s="264"/>
      <c r="IA679" s="264"/>
      <c r="IB679" s="264"/>
      <c r="IC679" s="264"/>
      <c r="ID679" s="264"/>
      <c r="IE679" s="264"/>
      <c r="IF679" s="264"/>
      <c r="IG679" s="264"/>
      <c r="IH679" s="264"/>
      <c r="II679" s="264"/>
      <c r="IJ679" s="264"/>
      <c r="IK679" s="264"/>
      <c r="IL679" s="264"/>
      <c r="IM679" s="264"/>
      <c r="IN679" s="264"/>
      <c r="IO679" s="264"/>
      <c r="IP679" s="264"/>
      <c r="IQ679" s="264"/>
      <c r="IR679" s="264"/>
      <c r="IS679" s="264"/>
      <c r="IT679" s="264"/>
      <c r="IU679" s="264"/>
      <c r="IV679" s="264"/>
      <c r="IW679" s="264"/>
      <c r="IX679" s="264"/>
      <c r="IY679" s="264"/>
      <c r="IZ679" s="264"/>
      <c r="JA679" s="264"/>
      <c r="JB679" s="264"/>
      <c r="JC679" s="264"/>
      <c r="JD679" s="264"/>
      <c r="JE679" s="264"/>
      <c r="JF679" s="264"/>
      <c r="JG679" s="264"/>
      <c r="JH679" s="264"/>
      <c r="JI679" s="264"/>
      <c r="JJ679" s="264"/>
      <c r="JK679" s="264"/>
      <c r="JL679" s="264"/>
      <c r="JM679" s="265"/>
      <c r="JN679" s="265" t="n">
        <f aca="false">DH679-DG679</f>
        <v>0</v>
      </c>
    </row>
    <row r="680" s="201" customFormat="true" ht="22.35" hidden="false" customHeight="false" outlineLevel="0" collapsed="false">
      <c r="A680" s="249" t="n">
        <v>648</v>
      </c>
      <c r="B680" s="250" t="s">
        <v>1155</v>
      </c>
      <c r="C680" s="251" t="n">
        <v>5765</v>
      </c>
      <c r="D680" s="252" t="s">
        <v>585</v>
      </c>
      <c r="E680" s="252" t="s">
        <v>475</v>
      </c>
      <c r="F680" s="253" t="n">
        <v>1</v>
      </c>
      <c r="G680" s="254" t="n">
        <v>45977.5</v>
      </c>
      <c r="H680" s="255" t="n">
        <v>0.2</v>
      </c>
      <c r="I680" s="256" t="n">
        <f aca="false">ROUND(F680*G680,2)</f>
        <v>45977.5</v>
      </c>
      <c r="J680" s="254" t="n">
        <f aca="false">ROUND(I680+F680*G680*H680,2)</f>
        <v>55173</v>
      </c>
      <c r="K680" s="257" t="n">
        <v>44424</v>
      </c>
      <c r="L680" s="257" t="n">
        <f aca="false">EDATE(K680,M680)-1</f>
        <v>45550</v>
      </c>
      <c r="M680" s="258" t="n">
        <v>37</v>
      </c>
      <c r="N680" s="254" t="n">
        <f aca="false">ROUND(G680/M680,2)*F680</f>
        <v>1242.64</v>
      </c>
      <c r="O680" s="254"/>
      <c r="P680" s="254" t="n">
        <v>-41006.94</v>
      </c>
      <c r="Q680" s="253" t="n">
        <v>1</v>
      </c>
      <c r="R680" s="254" t="n">
        <v>0</v>
      </c>
      <c r="S680" s="255" t="n">
        <f aca="false">H680</f>
        <v>0.2</v>
      </c>
      <c r="T680" s="254" t="n">
        <f aca="false">ROUND(Q680*R680,2)</f>
        <v>0</v>
      </c>
      <c r="U680" s="254" t="n">
        <f aca="false">ROUND(T680+Q680*R680*S680,2)</f>
        <v>0</v>
      </c>
      <c r="V680" s="257" t="n">
        <v>44424</v>
      </c>
      <c r="W680" s="257" t="n">
        <v>44562</v>
      </c>
      <c r="X680" s="258" t="n">
        <v>37</v>
      </c>
      <c r="Y680" s="254" t="n">
        <f aca="false">ROUND((R680-Z680)/X680,2)*Q680</f>
        <v>0</v>
      </c>
      <c r="Z680" s="254" t="n">
        <v>0</v>
      </c>
      <c r="AA680" s="254" t="n">
        <v>0</v>
      </c>
      <c r="AB680" s="254"/>
      <c r="AC680" s="254"/>
      <c r="AD680" s="254"/>
      <c r="AE680" s="254"/>
      <c r="AF680" s="254"/>
      <c r="AG680" s="254"/>
      <c r="AH680" s="254"/>
      <c r="AI680" s="254"/>
      <c r="AJ680" s="254"/>
      <c r="AK680" s="254"/>
      <c r="AL680" s="254"/>
      <c r="AM680" s="254"/>
      <c r="AN680" s="254"/>
      <c r="AO680" s="254"/>
      <c r="AP680" s="254"/>
      <c r="AQ680" s="254"/>
      <c r="AR680" s="254"/>
      <c r="AS680" s="254"/>
      <c r="AT680" s="254"/>
      <c r="AU680" s="254"/>
      <c r="AV680" s="254"/>
      <c r="AW680" s="254"/>
      <c r="AX680" s="254"/>
      <c r="AY680" s="254"/>
      <c r="AZ680" s="254"/>
      <c r="BA680" s="254"/>
      <c r="BB680" s="254"/>
      <c r="BC680" s="254"/>
      <c r="BD680" s="254"/>
      <c r="BE680" s="254"/>
      <c r="BF680" s="254"/>
      <c r="BG680" s="254"/>
      <c r="BH680" s="254"/>
      <c r="BI680" s="254"/>
      <c r="BJ680" s="254"/>
      <c r="BK680" s="254"/>
      <c r="BL680" s="254"/>
      <c r="BM680" s="254"/>
      <c r="BN680" s="254"/>
      <c r="BO680" s="254"/>
      <c r="BP680" s="254"/>
      <c r="BQ680" s="254"/>
      <c r="BR680" s="254"/>
      <c r="BS680" s="254"/>
      <c r="BT680" s="254"/>
      <c r="BU680" s="254"/>
      <c r="BV680" s="254"/>
      <c r="BW680" s="254"/>
      <c r="BX680" s="254"/>
      <c r="BY680" s="254"/>
      <c r="BZ680" s="254"/>
      <c r="CA680" s="254"/>
      <c r="CB680" s="254"/>
      <c r="CC680" s="254"/>
      <c r="CD680" s="254"/>
      <c r="CE680" s="254"/>
      <c r="CF680" s="254"/>
      <c r="CG680" s="254"/>
      <c r="CH680" s="254"/>
      <c r="CI680" s="254" t="e">
        <f aca="false">#N/A</f>
        <v>#N/A</v>
      </c>
      <c r="CJ680" s="254"/>
      <c r="CK680" s="254"/>
      <c r="CL680" s="254"/>
      <c r="CM680" s="257" t="n">
        <v>44424</v>
      </c>
      <c r="CN680" s="257" t="e">
        <f aca="false">EDATE(CM680,CO680)-1</f>
        <v>#N/A</v>
      </c>
      <c r="CO680" s="254" t="e">
        <f aca="false">#N/A</f>
        <v>#N/A</v>
      </c>
      <c r="CP680" s="254" t="e">
        <f aca="false">#N/A</f>
        <v>#N/A</v>
      </c>
      <c r="CQ680" s="254"/>
      <c r="CR680" s="254"/>
      <c r="CS680" s="254"/>
      <c r="CT680" s="260" t="n">
        <f aca="false">I680</f>
        <v>45977.5</v>
      </c>
      <c r="CU680" s="260" t="n">
        <f aca="false">CT680-CV680</f>
        <v>4970.56</v>
      </c>
      <c r="CV680" s="260" t="n">
        <v>41006.94</v>
      </c>
      <c r="CW680" s="261" t="n">
        <f aca="false">IF(AND(CW$5&gt;$V680,CW$6&lt;=$W680),$Y680,IF(AND(MONTH(CW$6)=MONTH($W680),YEAR(CW$6)=YEAR($W680)),$T680-$X680*$Y680+$Y680,0))</f>
        <v>0</v>
      </c>
      <c r="CX680" s="261" t="n">
        <f aca="false">IF(AND(CX$5&gt;$V680,CX$6&lt;=$W680),$Y680,IF(AND(MONTH(CX$6)=MONTH($W680),YEAR(CX$6)=YEAR($W680)),$T680-$X680*$Y680+$Y680,0))</f>
        <v>0</v>
      </c>
      <c r="CY680" s="261" t="n">
        <f aca="false">IF(AND(CY$5&gt;$V680,CY$6&lt;=$W680),$Y680,IF(AND(MONTH(CY$6)=MONTH($W680),YEAR(CY$6)=YEAR($W680)),$T680-$X680*$Y680+$Y680,0))</f>
        <v>0</v>
      </c>
      <c r="CZ680" s="261" t="n">
        <f aca="false">IF(AND(CZ$5&gt;$V680,CZ$6&lt;=$W680),$Y680,IF(AND(MONTH(CZ$6)=MONTH($W680),YEAR(CZ$6)=YEAR($W680)),$T680-$X680*$Y680+$Y680,0))</f>
        <v>0</v>
      </c>
      <c r="DA680" s="261" t="n">
        <f aca="false">IF(AND(DA$5&gt;$V680,DA$6&lt;=$W680),$Y680,IF(AND(MONTH(DA$6)=MONTH($W680),YEAR(DA$6)=YEAR($W680)),$T680-$X680*$Y680+$Y680,0))</f>
        <v>0</v>
      </c>
      <c r="DB680" s="261" t="n">
        <f aca="false">IF(AND(DB$5&gt;$V680,DB$6&lt;=$W680),$Y680,IF(AND(MONTH(DB$6)=MONTH($W680),YEAR(DB$6)=YEAR($W680)),$T680-$X680*$Y680+$Y680,0))</f>
        <v>0</v>
      </c>
      <c r="DC680" s="261" t="n">
        <f aca="false">IF(AND(DC$5&gt;$V680,DC$6&lt;=$W680),$Y680,IF(AND(MONTH(DC$6)=MONTH($W680),YEAR(DC$6)=YEAR($W680)),$T680-$X680*$Y680+$Y680,0))</f>
        <v>0</v>
      </c>
      <c r="DD680" s="261" t="n">
        <f aca="false">IF(AND(DD$5&gt;$V680,DD$6&lt;=$W680),$Y680,IF(AND(MONTH(DD$6)=MONTH($W680),YEAR(DD$6)=YEAR($W680)),$T680-$X680*$Y680+$Y680,0))</f>
        <v>0</v>
      </c>
      <c r="DE680" s="261" t="n">
        <f aca="false">IF(AND(DE$5&gt;$V680,DE$6&lt;=$W680),$Y680,IF(AND(MONTH(DE$6)=MONTH($W680),YEAR(DE$6)=YEAR($W680)),$T680-$X680*$Y680+$Y680,0))</f>
        <v>0</v>
      </c>
      <c r="DF680" s="261" t="n">
        <f aca="false">IF(AND(DF$5&gt;$V680,DF$6&lt;=$W680),$Y680,IF(AND(MONTH(DF$6)=MONTH($W680),YEAR(DF$6)=YEAR($W680)),$T680-$X680*$Y680+$Y680,0))</f>
        <v>0</v>
      </c>
      <c r="DG680" s="261" t="n">
        <f aca="false">IF(AND(DG$5&gt;$V680,DG$6&lt;=$W680),$Y680,IF(AND(MONTH(DG$6)=MONTH($W680),YEAR(DG$6)=YEAR($W680)),$T680-$X680*$Y680+$Y680,0))</f>
        <v>0</v>
      </c>
      <c r="DH680" s="261" t="n">
        <f aca="false">IF(AND(DH$5&gt;$V680,DH$6&lt;=$W680),$Y680,IF(AND(MONTH(DH$6)=MONTH($W680),YEAR(DH$6)=YEAR($W680)),$T680-$X680*$Y680+$Y680,0))</f>
        <v>0</v>
      </c>
      <c r="DI680" s="260" t="n">
        <f aca="false">CW680+CX680+CY680+CZ680+DA680+DB680+DC680+DD680+DE680+DF680+DG680+DH680</f>
        <v>0</v>
      </c>
      <c r="DJ680" s="260"/>
      <c r="DK680" s="260" t="n">
        <v>0</v>
      </c>
      <c r="DL680" s="260" t="n">
        <f aca="false">DJ680-DK680</f>
        <v>0</v>
      </c>
      <c r="DM680" s="261" t="n">
        <f aca="false">IF(AND(DM$5&gt;$V680,DM$6&lt;=$W680),$Y680,IF(AND(MONTH(DM$6)=MONTH($W680),YEAR(DM$6)=YEAR($W680)),$T680-$X680*$Y680+$Y680,0))</f>
        <v>0</v>
      </c>
      <c r="DN680" s="261" t="n">
        <f aca="false">IF(AND(DN$5&gt;$V680,DN$6&lt;=$W680),$Y680,IF(AND(MONTH(DN$6)=MONTH($W680),YEAR(DN$6)=YEAR($W680)),$T680-$X680*$Y680+$Y680,0))</f>
        <v>0</v>
      </c>
      <c r="DO680" s="261" t="n">
        <f aca="false">IF(AND(DO$5&gt;$V680,DO$6&lt;=$W680),$Y680,IF(AND(MONTH(DO$6)=MONTH($W680),YEAR(DO$6)=YEAR($W680)),$T680-$X680*$Y680+$Y680,0))</f>
        <v>0</v>
      </c>
      <c r="DP680" s="261" t="n">
        <f aca="false">IF(AND(DP$5&gt;$V680,DP$6&lt;=$W680),$Y680,IF(AND(MONTH(DP$6)=MONTH($W680),YEAR(DP$6)=YEAR($W680)),$T680-$X680*$Y680+$Y680,0))</f>
        <v>0</v>
      </c>
      <c r="DQ680" s="261" t="n">
        <f aca="false">IF(AND(DQ$5&gt;$V680,DQ$6&lt;=$W680),$Y680,IF(AND(MONTH(DQ$6)=MONTH($W680),YEAR(DQ$6)=YEAR($W680)),$T680-$X680*$Y680+$Y680,0))</f>
        <v>0</v>
      </c>
      <c r="DR680" s="261" t="n">
        <f aca="false">IF(AND(DR$5&gt;$V680,DR$6&lt;=$W680),$Y680,IF(AND(MONTH(DR$6)=MONTH($W680),YEAR(DR$6)=YEAR($W680)),$T680-$X680*$Y680+$Y680,0))</f>
        <v>0</v>
      </c>
      <c r="DS680" s="261" t="n">
        <f aca="false">IF(AND(DS$5&gt;$V680,DS$6&lt;=$W680),$Y680,IF(AND(MONTH(DS$6)=MONTH($W680),YEAR(DS$6)=YEAR($W680)),$T680-$X680*$Y680+$Y680,0))</f>
        <v>0</v>
      </c>
      <c r="DT680" s="261" t="n">
        <f aca="false">IF(AND(DT$5&gt;$V680,DT$6&lt;=$W680),$Y680,IF(AND(MONTH(DT$6)=MONTH($W680),YEAR(DT$6)=YEAR($W680)),$T680-$X680*$Y680+$Y680,0))</f>
        <v>0</v>
      </c>
      <c r="DU680" s="261" t="n">
        <f aca="false">IF(AND(DU$5&gt;$V680,DU$6&lt;=$W680),$Y680,IF(AND(MONTH(DU$6)=MONTH($W680),YEAR(DU$6)=YEAR($W680)),$T680-$X680*$Y680+$Y680,0))</f>
        <v>0</v>
      </c>
      <c r="DV680" s="261" t="n">
        <f aca="false">IF(AND(DV$5&gt;$V680,DV$6&lt;=$W680),$Y680,IF(AND(MONTH(DV$6)=MONTH($W680),YEAR(DV$6)=YEAR($W680)),$T680-$X680*$Y680+$Y680,0))</f>
        <v>0</v>
      </c>
      <c r="DW680" s="261" t="n">
        <f aca="false">IF(AND(DW$5&gt;$V680,DW$6&lt;=$W680),$Y680,IF(AND(MONTH(DW$6)=MONTH($W680),YEAR(DW$6)=YEAR($W680)),$T680-$X680*$Y680+$Y680,0))</f>
        <v>0</v>
      </c>
      <c r="DX680" s="261" t="n">
        <f aca="false">IF(AND(DX$5&gt;$V680,DX$6&lt;=$W680),$Y680,IF(AND(MONTH(DX$6)=MONTH($W680),YEAR(DX$6)=YEAR($W680)),$T680-AA680-$X680*$Y680+$Y680,0))</f>
        <v>0</v>
      </c>
      <c r="DY680" s="260" t="n">
        <f aca="false">DM680+DN680+DO680+DP680+DQ680+DR680+DS680+DT680+DU680+DV680+DW680+DX680</f>
        <v>0</v>
      </c>
      <c r="DZ680" s="260" t="n">
        <f aca="false">DJ680+AY680+BA680+BC680+BE680+BG680+BI680+BK680+BM680+BO680</f>
        <v>0</v>
      </c>
      <c r="EA680" s="260" t="n">
        <f aca="false">DK680+DY680</f>
        <v>0</v>
      </c>
      <c r="EB680" s="260" t="n">
        <f aca="false">DZ680-EA680</f>
        <v>0</v>
      </c>
      <c r="EC680" s="261" t="n">
        <f aca="false">IF(AND(EC$5&gt;$V680,EC$6&lt;=$W680),$Y680,IF(AND(MONTH(EC$6)=MONTH($W680),YEAR(EC$6)=YEAR($W680)),$T680-$X680*$Y680+$Y680,0))</f>
        <v>0</v>
      </c>
      <c r="ED680" s="261" t="n">
        <f aca="false">IF(AND(ED$5&gt;$V680,ED$6&lt;=$W680),$Y680,IF(AND(MONTH(ED$6)=MONTH($W680),YEAR(ED$6)=YEAR($W680)),$T680-$X680*$Y680+$Y680,0))</f>
        <v>0</v>
      </c>
      <c r="EE680" s="261" t="n">
        <f aca="false">IF(AND(EE$5&gt;$V680,EE$6&lt;=$W680),$Y680,IF(AND(MONTH(EE$6)=MONTH($W680),YEAR(EE$6)=YEAR($W680)),$T680-$X680*$Y680+$Y680,0))</f>
        <v>0</v>
      </c>
      <c r="EF680" s="261" t="n">
        <f aca="false">IF(AND(EF$5&gt;$V680,EF$6&lt;=$W680),$Y680,IF(AND(MONTH(EF$6)=MONTH($W680),YEAR(EF$6)=YEAR($W680)),$T680-$X680*$Y680+$Y680,0))</f>
        <v>0</v>
      </c>
      <c r="EG680" s="261" t="n">
        <f aca="false">IF(AND(EG$5&gt;$V680,EG$6&lt;=$W680),$Y680,IF(AND(MONTH(EG$6)=MONTH($W680),YEAR(EG$6)=YEAR($W680)),$T680-$X680*$Y680+$Y680,0))</f>
        <v>0</v>
      </c>
      <c r="EH680" s="261" t="n">
        <f aca="false">IF(AND(EH$5&gt;$V680,EH$6&lt;=$W680),$Y680,IF(AND(MONTH(EH$6)=MONTH($W680),YEAR(EH$6)=YEAR($W680)),$T680-$X680*$Y680+$Y680,0))</f>
        <v>0</v>
      </c>
      <c r="EI680" s="261" t="n">
        <f aca="false">IF(AND(EI$5&gt;$V680,EI$6&lt;=$W680),$Y680,IF(AND(MONTH(EI$6)=MONTH($W680),YEAR(EI$6)=YEAR($W680)),$T680-$X680*$Y680+$Y680,0))</f>
        <v>0</v>
      </c>
      <c r="EJ680" s="261" t="n">
        <f aca="false">IF(AND(EJ$5&gt;$V680,EJ$6&lt;=$W680),$Y680,IF(AND(MONTH(EJ$6)=MONTH($W680),YEAR(EJ$6)=YEAR($W680)),$T680-$X680*$Y680+$Y680,0))</f>
        <v>0</v>
      </c>
      <c r="EK680" s="261" t="n">
        <f aca="false">IF(AND(EK$5&gt;$V680,EK$6&lt;=$W680),$Y680,IF(AND(MONTH(EK$6)=MONTH($W680),YEAR(EK$6)=YEAR($W680)),$T680-$X680*$Y680+$Y680,0))</f>
        <v>0</v>
      </c>
      <c r="EL680" s="261" t="n">
        <f aca="false">IF(AND(EL$5&gt;$V680,EL$6&lt;=$W680),$Y680,IF(AND(MONTH(EL$6)=MONTH($W680),YEAR(EL$6)=YEAR($W680)),$T680-$X680*$Y680+$Y680,0))</f>
        <v>0</v>
      </c>
      <c r="EM680" s="261" t="n">
        <f aca="false">IF(AND(EM$5&gt;$V680,EM$6&lt;=$W680),$Y680,IF(AND(MONTH(EM$6)=MONTH($W680),YEAR(EM$6)=YEAR($W680)),$T680-$X680*$Y680+$Y680,0))</f>
        <v>0</v>
      </c>
      <c r="EN680" s="261" t="n">
        <f aca="false">IF(AND(EN$5&gt;$V680,EN$6&lt;=$W680),$Y680,IF(AND(MONTH(EN$6)=MONTH($W680),YEAR(EN$6)=YEAR($W680)),$T680-$X680*$Y680+$Y680,0))</f>
        <v>0</v>
      </c>
      <c r="EO680" s="260" t="n">
        <f aca="false">EC680+ED680+EE680+EF680+EG680+EH680+EI680+EJ680+EK680+EL680+EM680+EN680</f>
        <v>0</v>
      </c>
      <c r="EP680" s="260" t="n">
        <f aca="false">T680+AQ680+AS680+AU680+AW680+AY680+BA680+BC680+BE680+BG680+BI680+BK680+BM680+BO680+BQ680+BS680+BU680+BW680+BY680+CA680+CC680+CE680+CG680</f>
        <v>0</v>
      </c>
      <c r="EQ680" s="260" t="n">
        <f aca="false">EA680+EO680</f>
        <v>0</v>
      </c>
      <c r="ER680" s="260" t="n">
        <f aca="false">EP680-EQ680</f>
        <v>0</v>
      </c>
      <c r="ES680" s="261"/>
      <c r="ET680" s="261"/>
      <c r="EU680" s="261"/>
      <c r="EV680" s="261"/>
      <c r="EW680" s="261"/>
      <c r="EX680" s="261"/>
      <c r="EY680" s="261"/>
      <c r="EZ680" s="261"/>
      <c r="FA680" s="261"/>
      <c r="FB680" s="261"/>
      <c r="FC680" s="261"/>
      <c r="FD680" s="261"/>
      <c r="FE680" s="260" t="n">
        <f aca="false">ES680+ET680+EU680+EV680+EW680+EX680+EY680+EZ680+FA680+FB680+FC680+FD680</f>
        <v>0</v>
      </c>
      <c r="FF680" s="260" t="n">
        <f aca="false">EP680</f>
        <v>0</v>
      </c>
      <c r="FG680" s="260" t="n">
        <f aca="false">EQ680+FE680</f>
        <v>0</v>
      </c>
      <c r="FH680" s="260" t="n">
        <f aca="false">FF680-FG680</f>
        <v>0</v>
      </c>
      <c r="FI680" s="261"/>
      <c r="FJ680" s="261"/>
      <c r="FK680" s="261"/>
      <c r="FL680" s="261"/>
      <c r="FM680" s="261"/>
      <c r="FN680" s="261"/>
      <c r="FO680" s="261"/>
      <c r="FP680" s="261"/>
      <c r="FQ680" s="261"/>
      <c r="FR680" s="261"/>
      <c r="FS680" s="261"/>
      <c r="FT680" s="261"/>
      <c r="FU680" s="260" t="n">
        <f aca="false">FI680+FJ680+FK680+FL680+FM680+FN680+FO680+FP680+FQ680+FR680+FS680+FT680</f>
        <v>0</v>
      </c>
      <c r="FV680" s="260" t="n">
        <f aca="false">FF680</f>
        <v>0</v>
      </c>
      <c r="FW680" s="260" t="n">
        <f aca="false">FG680+FU680</f>
        <v>0</v>
      </c>
      <c r="FX680" s="260" t="n">
        <f aca="false">FV680-FW680</f>
        <v>0</v>
      </c>
      <c r="FY680" s="261"/>
      <c r="FZ680" s="261"/>
      <c r="GA680" s="261"/>
      <c r="GB680" s="261"/>
      <c r="GC680" s="261"/>
      <c r="GD680" s="261"/>
      <c r="GE680" s="261"/>
      <c r="GF680" s="261"/>
      <c r="GG680" s="261"/>
      <c r="GH680" s="261"/>
      <c r="GI680" s="261"/>
      <c r="GJ680" s="261"/>
      <c r="GK680" s="260" t="n">
        <f aca="false">FY680+FZ680+GA680+GB680+GC680+GD680+GE680+GF680+GG680+GH680+GI680+GJ680</f>
        <v>0</v>
      </c>
      <c r="GL680" s="260" t="n">
        <f aca="false">FV680</f>
        <v>0</v>
      </c>
      <c r="GM680" s="260" t="n">
        <f aca="false">FW680+GK680</f>
        <v>0</v>
      </c>
      <c r="GN680" s="260" t="n">
        <f aca="false">GL680-GM680</f>
        <v>0</v>
      </c>
      <c r="GO680" s="261"/>
      <c r="GP680" s="261"/>
      <c r="GQ680" s="261"/>
      <c r="GR680" s="261"/>
      <c r="GS680" s="261"/>
      <c r="GT680" s="261"/>
      <c r="GU680" s="261"/>
      <c r="GV680" s="261"/>
      <c r="GW680" s="261"/>
      <c r="GX680" s="261"/>
      <c r="GY680" s="261"/>
      <c r="GZ680" s="261"/>
      <c r="HA680" s="260" t="n">
        <f aca="false">GO680+GP680+GQ680+GR680+GS680+GT680+GU680+GV680+GW680+GX680+GY680+GZ680</f>
        <v>0</v>
      </c>
      <c r="HB680" s="260" t="n">
        <f aca="false">GL680</f>
        <v>0</v>
      </c>
      <c r="HC680" s="260" t="n">
        <f aca="false">GM680+HA680</f>
        <v>0</v>
      </c>
      <c r="HD680" s="260" t="n">
        <f aca="false">HB680-HC680</f>
        <v>0</v>
      </c>
      <c r="HE680" s="264" t="n">
        <f aca="false">GO680-GJ680</f>
        <v>0</v>
      </c>
      <c r="HF680" s="264"/>
      <c r="HG680" s="264"/>
      <c r="HH680" s="264"/>
      <c r="HI680" s="264"/>
      <c r="HJ680" s="264"/>
      <c r="HK680" s="264"/>
      <c r="HL680" s="264"/>
      <c r="HM680" s="264"/>
      <c r="HN680" s="264"/>
      <c r="HO680" s="264"/>
      <c r="HP680" s="264"/>
      <c r="HQ680" s="264"/>
      <c r="HR680" s="264"/>
      <c r="HS680" s="264"/>
      <c r="HT680" s="264"/>
      <c r="HU680" s="264"/>
      <c r="HV680" s="264"/>
      <c r="HW680" s="264"/>
      <c r="HX680" s="264"/>
      <c r="HY680" s="264"/>
      <c r="HZ680" s="264"/>
      <c r="IA680" s="264"/>
      <c r="IB680" s="264"/>
      <c r="IC680" s="264"/>
      <c r="ID680" s="264"/>
      <c r="IE680" s="264"/>
      <c r="IF680" s="264"/>
      <c r="IG680" s="264"/>
      <c r="IH680" s="264"/>
      <c r="II680" s="264"/>
      <c r="IJ680" s="264"/>
      <c r="IK680" s="264"/>
      <c r="IL680" s="264"/>
      <c r="IM680" s="264"/>
      <c r="IN680" s="264"/>
      <c r="IO680" s="264"/>
      <c r="IP680" s="264"/>
      <c r="IQ680" s="264"/>
      <c r="IR680" s="264"/>
      <c r="IS680" s="264"/>
      <c r="IT680" s="264"/>
      <c r="IU680" s="264"/>
      <c r="IV680" s="264"/>
      <c r="IW680" s="264"/>
      <c r="IX680" s="264"/>
      <c r="IY680" s="264"/>
      <c r="IZ680" s="264"/>
      <c r="JA680" s="264"/>
      <c r="JB680" s="264"/>
      <c r="JC680" s="264"/>
      <c r="JD680" s="264"/>
      <c r="JE680" s="264"/>
      <c r="JF680" s="264"/>
      <c r="JG680" s="264"/>
      <c r="JH680" s="264"/>
      <c r="JI680" s="264"/>
      <c r="JJ680" s="264"/>
      <c r="JK680" s="264"/>
      <c r="JL680" s="264"/>
      <c r="JM680" s="265"/>
      <c r="JN680" s="265" t="n">
        <f aca="false">DH680-DG680</f>
        <v>0</v>
      </c>
    </row>
    <row r="681" s="201" customFormat="true" ht="22.35" hidden="false" customHeight="false" outlineLevel="0" collapsed="false">
      <c r="A681" s="249" t="n">
        <v>649</v>
      </c>
      <c r="B681" s="250" t="s">
        <v>1156</v>
      </c>
      <c r="C681" s="251" t="n">
        <v>5766</v>
      </c>
      <c r="D681" s="252" t="s">
        <v>585</v>
      </c>
      <c r="E681" s="252" t="s">
        <v>475</v>
      </c>
      <c r="F681" s="253" t="n">
        <v>1</v>
      </c>
      <c r="G681" s="254" t="n">
        <v>45977.5</v>
      </c>
      <c r="H681" s="255" t="n">
        <v>0.2</v>
      </c>
      <c r="I681" s="256" t="n">
        <f aca="false">ROUND(F681*G681,2)</f>
        <v>45977.5</v>
      </c>
      <c r="J681" s="254" t="n">
        <f aca="false">ROUND(I681+F681*G681*H681,2)</f>
        <v>55173</v>
      </c>
      <c r="K681" s="257" t="n">
        <v>44424</v>
      </c>
      <c r="L681" s="257" t="n">
        <f aca="false">EDATE(K681,M681)-1</f>
        <v>45550</v>
      </c>
      <c r="M681" s="258" t="n">
        <v>37</v>
      </c>
      <c r="N681" s="254" t="n">
        <f aca="false">ROUND(G681/M681,2)*F681</f>
        <v>1242.64</v>
      </c>
      <c r="O681" s="254"/>
      <c r="P681" s="254" t="n">
        <v>-41006.94</v>
      </c>
      <c r="Q681" s="253" t="n">
        <v>1</v>
      </c>
      <c r="R681" s="254" t="n">
        <v>0</v>
      </c>
      <c r="S681" s="255" t="n">
        <f aca="false">H681</f>
        <v>0.2</v>
      </c>
      <c r="T681" s="254" t="n">
        <f aca="false">ROUND(Q681*R681,2)</f>
        <v>0</v>
      </c>
      <c r="U681" s="254" t="n">
        <f aca="false">ROUND(T681+Q681*R681*S681,2)</f>
        <v>0</v>
      </c>
      <c r="V681" s="257" t="n">
        <v>44424</v>
      </c>
      <c r="W681" s="257" t="n">
        <v>44562</v>
      </c>
      <c r="X681" s="258" t="n">
        <v>37</v>
      </c>
      <c r="Y681" s="254" t="n">
        <f aca="false">ROUND((R681-Z681)/X681,2)*Q681</f>
        <v>0</v>
      </c>
      <c r="Z681" s="254" t="n">
        <v>0</v>
      </c>
      <c r="AA681" s="254" t="n">
        <v>0</v>
      </c>
      <c r="AB681" s="254"/>
      <c r="AC681" s="254"/>
      <c r="AD681" s="254"/>
      <c r="AE681" s="254"/>
      <c r="AF681" s="254"/>
      <c r="AG681" s="254"/>
      <c r="AH681" s="254"/>
      <c r="AI681" s="254"/>
      <c r="AJ681" s="254"/>
      <c r="AK681" s="254"/>
      <c r="AL681" s="254"/>
      <c r="AM681" s="254"/>
      <c r="AN681" s="254"/>
      <c r="AO681" s="254"/>
      <c r="AP681" s="254"/>
      <c r="AQ681" s="254"/>
      <c r="AR681" s="254"/>
      <c r="AS681" s="254"/>
      <c r="AT681" s="254"/>
      <c r="AU681" s="254"/>
      <c r="AV681" s="254"/>
      <c r="AW681" s="254"/>
      <c r="AX681" s="254"/>
      <c r="AY681" s="254"/>
      <c r="AZ681" s="254"/>
      <c r="BA681" s="254"/>
      <c r="BB681" s="254"/>
      <c r="BC681" s="254"/>
      <c r="BD681" s="254"/>
      <c r="BE681" s="254"/>
      <c r="BF681" s="254"/>
      <c r="BG681" s="254"/>
      <c r="BH681" s="254"/>
      <c r="BI681" s="254"/>
      <c r="BJ681" s="254"/>
      <c r="BK681" s="254"/>
      <c r="BL681" s="254"/>
      <c r="BM681" s="254"/>
      <c r="BN681" s="254"/>
      <c r="BO681" s="254"/>
      <c r="BP681" s="254"/>
      <c r="BQ681" s="254"/>
      <c r="BR681" s="254"/>
      <c r="BS681" s="254"/>
      <c r="BT681" s="254"/>
      <c r="BU681" s="254"/>
      <c r="BV681" s="254"/>
      <c r="BW681" s="254"/>
      <c r="BX681" s="254"/>
      <c r="BY681" s="254"/>
      <c r="BZ681" s="254"/>
      <c r="CA681" s="254"/>
      <c r="CB681" s="254"/>
      <c r="CC681" s="254"/>
      <c r="CD681" s="254"/>
      <c r="CE681" s="254"/>
      <c r="CF681" s="254"/>
      <c r="CG681" s="254"/>
      <c r="CH681" s="254"/>
      <c r="CI681" s="254" t="e">
        <f aca="false">#N/A</f>
        <v>#N/A</v>
      </c>
      <c r="CJ681" s="254"/>
      <c r="CK681" s="254"/>
      <c r="CL681" s="254"/>
      <c r="CM681" s="257" t="n">
        <v>44424</v>
      </c>
      <c r="CN681" s="257" t="e">
        <f aca="false">EDATE(CM681,CO681)-1</f>
        <v>#N/A</v>
      </c>
      <c r="CO681" s="254" t="e">
        <f aca="false">#N/A</f>
        <v>#N/A</v>
      </c>
      <c r="CP681" s="254" t="e">
        <f aca="false">#N/A</f>
        <v>#N/A</v>
      </c>
      <c r="CQ681" s="254"/>
      <c r="CR681" s="254"/>
      <c r="CS681" s="254"/>
      <c r="CT681" s="260" t="n">
        <f aca="false">I681</f>
        <v>45977.5</v>
      </c>
      <c r="CU681" s="260" t="n">
        <f aca="false">CT681-CV681</f>
        <v>4970.56</v>
      </c>
      <c r="CV681" s="260" t="n">
        <v>41006.94</v>
      </c>
      <c r="CW681" s="261" t="n">
        <f aca="false">IF(AND(CW$5&gt;$V681,CW$6&lt;=$W681),$Y681,IF(AND(MONTH(CW$6)=MONTH($W681),YEAR(CW$6)=YEAR($W681)),$T681-$X681*$Y681+$Y681,0))</f>
        <v>0</v>
      </c>
      <c r="CX681" s="261" t="n">
        <f aca="false">IF(AND(CX$5&gt;$V681,CX$6&lt;=$W681),$Y681,IF(AND(MONTH(CX$6)=MONTH($W681),YEAR(CX$6)=YEAR($W681)),$T681-$X681*$Y681+$Y681,0))</f>
        <v>0</v>
      </c>
      <c r="CY681" s="261" t="n">
        <f aca="false">IF(AND(CY$5&gt;$V681,CY$6&lt;=$W681),$Y681,IF(AND(MONTH(CY$6)=MONTH($W681),YEAR(CY$6)=YEAR($W681)),$T681-$X681*$Y681+$Y681,0))</f>
        <v>0</v>
      </c>
      <c r="CZ681" s="261" t="n">
        <f aca="false">IF(AND(CZ$5&gt;$V681,CZ$6&lt;=$W681),$Y681,IF(AND(MONTH(CZ$6)=MONTH($W681),YEAR(CZ$6)=YEAR($W681)),$T681-$X681*$Y681+$Y681,0))</f>
        <v>0</v>
      </c>
      <c r="DA681" s="261" t="n">
        <f aca="false">IF(AND(DA$5&gt;$V681,DA$6&lt;=$W681),$Y681,IF(AND(MONTH(DA$6)=MONTH($W681),YEAR(DA$6)=YEAR($W681)),$T681-$X681*$Y681+$Y681,0))</f>
        <v>0</v>
      </c>
      <c r="DB681" s="261" t="n">
        <f aca="false">IF(AND(DB$5&gt;$V681,DB$6&lt;=$W681),$Y681,IF(AND(MONTH(DB$6)=MONTH($W681),YEAR(DB$6)=YEAR($W681)),$T681-$X681*$Y681+$Y681,0))</f>
        <v>0</v>
      </c>
      <c r="DC681" s="261" t="n">
        <f aca="false">IF(AND(DC$5&gt;$V681,DC$6&lt;=$W681),$Y681,IF(AND(MONTH(DC$6)=MONTH($W681),YEAR(DC$6)=YEAR($W681)),$T681-$X681*$Y681+$Y681,0))</f>
        <v>0</v>
      </c>
      <c r="DD681" s="261" t="n">
        <f aca="false">IF(AND(DD$5&gt;$V681,DD$6&lt;=$W681),$Y681,IF(AND(MONTH(DD$6)=MONTH($W681),YEAR(DD$6)=YEAR($W681)),$T681-$X681*$Y681+$Y681,0))</f>
        <v>0</v>
      </c>
      <c r="DE681" s="261" t="n">
        <f aca="false">IF(AND(DE$5&gt;$V681,DE$6&lt;=$W681),$Y681,IF(AND(MONTH(DE$6)=MONTH($W681),YEAR(DE$6)=YEAR($W681)),$T681-$X681*$Y681+$Y681,0))</f>
        <v>0</v>
      </c>
      <c r="DF681" s="261" t="n">
        <f aca="false">IF(AND(DF$5&gt;$V681,DF$6&lt;=$W681),$Y681,IF(AND(MONTH(DF$6)=MONTH($W681),YEAR(DF$6)=YEAR($W681)),$T681-$X681*$Y681+$Y681,0))</f>
        <v>0</v>
      </c>
      <c r="DG681" s="261" t="n">
        <f aca="false">IF(AND(DG$5&gt;$V681,DG$6&lt;=$W681),$Y681,IF(AND(MONTH(DG$6)=MONTH($W681),YEAR(DG$6)=YEAR($W681)),$T681-$X681*$Y681+$Y681,0))</f>
        <v>0</v>
      </c>
      <c r="DH681" s="261" t="n">
        <f aca="false">IF(AND(DH$5&gt;$V681,DH$6&lt;=$W681),$Y681,IF(AND(MONTH(DH$6)=MONTH($W681),YEAR(DH$6)=YEAR($W681)),$T681-$X681*$Y681+$Y681,0))</f>
        <v>0</v>
      </c>
      <c r="DI681" s="260" t="n">
        <f aca="false">CW681+CX681+CY681+CZ681+DA681+DB681+DC681+DD681+DE681+DF681+DG681+DH681</f>
        <v>0</v>
      </c>
      <c r="DJ681" s="260"/>
      <c r="DK681" s="260" t="n">
        <v>0</v>
      </c>
      <c r="DL681" s="260" t="n">
        <f aca="false">DJ681-DK681</f>
        <v>0</v>
      </c>
      <c r="DM681" s="261" t="n">
        <f aca="false">IF(AND(DM$5&gt;$V681,DM$6&lt;=$W681),$Y681,IF(AND(MONTH(DM$6)=MONTH($W681),YEAR(DM$6)=YEAR($W681)),$T681-$X681*$Y681+$Y681,0))</f>
        <v>0</v>
      </c>
      <c r="DN681" s="261" t="n">
        <f aca="false">IF(AND(DN$5&gt;$V681,DN$6&lt;=$W681),$Y681,IF(AND(MONTH(DN$6)=MONTH($W681),YEAR(DN$6)=YEAR($W681)),$T681-$X681*$Y681+$Y681,0))</f>
        <v>0</v>
      </c>
      <c r="DO681" s="261" t="n">
        <f aca="false">IF(AND(DO$5&gt;$V681,DO$6&lt;=$W681),$Y681,IF(AND(MONTH(DO$6)=MONTH($W681),YEAR(DO$6)=YEAR($W681)),$T681-$X681*$Y681+$Y681,0))</f>
        <v>0</v>
      </c>
      <c r="DP681" s="261" t="n">
        <f aca="false">IF(AND(DP$5&gt;$V681,DP$6&lt;=$W681),$Y681,IF(AND(MONTH(DP$6)=MONTH($W681),YEAR(DP$6)=YEAR($W681)),$T681-$X681*$Y681+$Y681,0))</f>
        <v>0</v>
      </c>
      <c r="DQ681" s="261" t="n">
        <f aca="false">IF(AND(DQ$5&gt;$V681,DQ$6&lt;=$W681),$Y681,IF(AND(MONTH(DQ$6)=MONTH($W681),YEAR(DQ$6)=YEAR($W681)),$T681-$X681*$Y681+$Y681,0))</f>
        <v>0</v>
      </c>
      <c r="DR681" s="261" t="n">
        <f aca="false">IF(AND(DR$5&gt;$V681,DR$6&lt;=$W681),$Y681,IF(AND(MONTH(DR$6)=MONTH($W681),YEAR(DR$6)=YEAR($W681)),$T681-$X681*$Y681+$Y681,0))</f>
        <v>0</v>
      </c>
      <c r="DS681" s="261" t="n">
        <f aca="false">IF(AND(DS$5&gt;$V681,DS$6&lt;=$W681),$Y681,IF(AND(MONTH(DS$6)=MONTH($W681),YEAR(DS$6)=YEAR($W681)),$T681-$X681*$Y681+$Y681,0))</f>
        <v>0</v>
      </c>
      <c r="DT681" s="261" t="n">
        <f aca="false">IF(AND(DT$5&gt;$V681,DT$6&lt;=$W681),$Y681,IF(AND(MONTH(DT$6)=MONTH($W681),YEAR(DT$6)=YEAR($W681)),$T681-$X681*$Y681+$Y681,0))</f>
        <v>0</v>
      </c>
      <c r="DU681" s="261" t="n">
        <f aca="false">IF(AND(DU$5&gt;$V681,DU$6&lt;=$W681),$Y681,IF(AND(MONTH(DU$6)=MONTH($W681),YEAR(DU$6)=YEAR($W681)),$T681-$X681*$Y681+$Y681,0))</f>
        <v>0</v>
      </c>
      <c r="DV681" s="261" t="n">
        <f aca="false">IF(AND(DV$5&gt;$V681,DV$6&lt;=$W681),$Y681,IF(AND(MONTH(DV$6)=MONTH($W681),YEAR(DV$6)=YEAR($W681)),$T681-$X681*$Y681+$Y681,0))</f>
        <v>0</v>
      </c>
      <c r="DW681" s="261" t="n">
        <f aca="false">IF(AND(DW$5&gt;$V681,DW$6&lt;=$W681),$Y681,IF(AND(MONTH(DW$6)=MONTH($W681),YEAR(DW$6)=YEAR($W681)),$T681-$X681*$Y681+$Y681,0))</f>
        <v>0</v>
      </c>
      <c r="DX681" s="261" t="n">
        <f aca="false">IF(AND(DX$5&gt;$V681,DX$6&lt;=$W681),$Y681,IF(AND(MONTH(DX$6)=MONTH($W681),YEAR(DX$6)=YEAR($W681)),$T681-AA681-$X681*$Y681+$Y681,0))</f>
        <v>0</v>
      </c>
      <c r="DY681" s="260" t="n">
        <f aca="false">DM681+DN681+DO681+DP681+DQ681+DR681+DS681+DT681+DU681+DV681+DW681+DX681</f>
        <v>0</v>
      </c>
      <c r="DZ681" s="260" t="n">
        <f aca="false">DJ681+AY681+BA681+BC681+BE681+BG681+BI681+BK681+BM681+BO681</f>
        <v>0</v>
      </c>
      <c r="EA681" s="260" t="n">
        <f aca="false">DK681+DY681</f>
        <v>0</v>
      </c>
      <c r="EB681" s="260" t="n">
        <f aca="false">DZ681-EA681</f>
        <v>0</v>
      </c>
      <c r="EC681" s="261" t="n">
        <f aca="false">IF(AND(EC$5&gt;$V681,EC$6&lt;=$W681),$Y681,IF(AND(MONTH(EC$6)=MONTH($W681),YEAR(EC$6)=YEAR($W681)),$T681-$X681*$Y681+$Y681,0))</f>
        <v>0</v>
      </c>
      <c r="ED681" s="261" t="n">
        <f aca="false">IF(AND(ED$5&gt;$V681,ED$6&lt;=$W681),$Y681,IF(AND(MONTH(ED$6)=MONTH($W681),YEAR(ED$6)=YEAR($W681)),$T681-$X681*$Y681+$Y681,0))</f>
        <v>0</v>
      </c>
      <c r="EE681" s="261" t="n">
        <f aca="false">IF(AND(EE$5&gt;$V681,EE$6&lt;=$W681),$Y681,IF(AND(MONTH(EE$6)=MONTH($W681),YEAR(EE$6)=YEAR($W681)),$T681-$X681*$Y681+$Y681,0))</f>
        <v>0</v>
      </c>
      <c r="EF681" s="261" t="n">
        <f aca="false">IF(AND(EF$5&gt;$V681,EF$6&lt;=$W681),$Y681,IF(AND(MONTH(EF$6)=MONTH($W681),YEAR(EF$6)=YEAR($W681)),$T681-$X681*$Y681+$Y681,0))</f>
        <v>0</v>
      </c>
      <c r="EG681" s="261" t="n">
        <f aca="false">IF(AND(EG$5&gt;$V681,EG$6&lt;=$W681),$Y681,IF(AND(MONTH(EG$6)=MONTH($W681),YEAR(EG$6)=YEAR($W681)),$T681-$X681*$Y681+$Y681,0))</f>
        <v>0</v>
      </c>
      <c r="EH681" s="261" t="n">
        <f aca="false">IF(AND(EH$5&gt;$V681,EH$6&lt;=$W681),$Y681,IF(AND(MONTH(EH$6)=MONTH($W681),YEAR(EH$6)=YEAR($W681)),$T681-$X681*$Y681+$Y681,0))</f>
        <v>0</v>
      </c>
      <c r="EI681" s="261" t="n">
        <f aca="false">IF(AND(EI$5&gt;$V681,EI$6&lt;=$W681),$Y681,IF(AND(MONTH(EI$6)=MONTH($W681),YEAR(EI$6)=YEAR($W681)),$T681-$X681*$Y681+$Y681,0))</f>
        <v>0</v>
      </c>
      <c r="EJ681" s="261" t="n">
        <f aca="false">IF(AND(EJ$5&gt;$V681,EJ$6&lt;=$W681),$Y681,IF(AND(MONTH(EJ$6)=MONTH($W681),YEAR(EJ$6)=YEAR($W681)),$T681-$X681*$Y681+$Y681,0))</f>
        <v>0</v>
      </c>
      <c r="EK681" s="261" t="n">
        <f aca="false">IF(AND(EK$5&gt;$V681,EK$6&lt;=$W681),$Y681,IF(AND(MONTH(EK$6)=MONTH($W681),YEAR(EK$6)=YEAR($W681)),$T681-$X681*$Y681+$Y681,0))</f>
        <v>0</v>
      </c>
      <c r="EL681" s="261" t="n">
        <f aca="false">IF(AND(EL$5&gt;$V681,EL$6&lt;=$W681),$Y681,IF(AND(MONTH(EL$6)=MONTH($W681),YEAR(EL$6)=YEAR($W681)),$T681-$X681*$Y681+$Y681,0))</f>
        <v>0</v>
      </c>
      <c r="EM681" s="261" t="n">
        <f aca="false">IF(AND(EM$5&gt;$V681,EM$6&lt;=$W681),$Y681,IF(AND(MONTH(EM$6)=MONTH($W681),YEAR(EM$6)=YEAR($W681)),$T681-$X681*$Y681+$Y681,0))</f>
        <v>0</v>
      </c>
      <c r="EN681" s="261" t="n">
        <f aca="false">IF(AND(EN$5&gt;$V681,EN$6&lt;=$W681),$Y681,IF(AND(MONTH(EN$6)=MONTH($W681),YEAR(EN$6)=YEAR($W681)),$T681-$X681*$Y681+$Y681,0))</f>
        <v>0</v>
      </c>
      <c r="EO681" s="260" t="n">
        <f aca="false">EC681+ED681+EE681+EF681+EG681+EH681+EI681+EJ681+EK681+EL681+EM681+EN681</f>
        <v>0</v>
      </c>
      <c r="EP681" s="260" t="n">
        <f aca="false">T681+AQ681+AS681+AU681+AW681+AY681+BA681+BC681+BE681+BG681+BI681+BK681+BM681+BO681+BQ681+BS681+BU681+BW681+BY681+CA681+CC681+CE681+CG681</f>
        <v>0</v>
      </c>
      <c r="EQ681" s="260" t="n">
        <f aca="false">EA681+EO681</f>
        <v>0</v>
      </c>
      <c r="ER681" s="260" t="n">
        <f aca="false">EP681-EQ681</f>
        <v>0</v>
      </c>
      <c r="ES681" s="261"/>
      <c r="ET681" s="261"/>
      <c r="EU681" s="261"/>
      <c r="EV681" s="261"/>
      <c r="EW681" s="261"/>
      <c r="EX681" s="261"/>
      <c r="EY681" s="261"/>
      <c r="EZ681" s="261"/>
      <c r="FA681" s="261"/>
      <c r="FB681" s="261"/>
      <c r="FC681" s="261"/>
      <c r="FD681" s="261"/>
      <c r="FE681" s="260" t="n">
        <f aca="false">ES681+ET681+EU681+EV681+EW681+EX681+EY681+EZ681+FA681+FB681+FC681+FD681</f>
        <v>0</v>
      </c>
      <c r="FF681" s="260" t="n">
        <f aca="false">EP681</f>
        <v>0</v>
      </c>
      <c r="FG681" s="260" t="n">
        <f aca="false">EQ681+FE681</f>
        <v>0</v>
      </c>
      <c r="FH681" s="260" t="n">
        <f aca="false">FF681-FG681</f>
        <v>0</v>
      </c>
      <c r="FI681" s="261"/>
      <c r="FJ681" s="261"/>
      <c r="FK681" s="261"/>
      <c r="FL681" s="261"/>
      <c r="FM681" s="261"/>
      <c r="FN681" s="261"/>
      <c r="FO681" s="261"/>
      <c r="FP681" s="261"/>
      <c r="FQ681" s="261"/>
      <c r="FR681" s="261"/>
      <c r="FS681" s="261"/>
      <c r="FT681" s="261"/>
      <c r="FU681" s="260" t="n">
        <f aca="false">FI681+FJ681+FK681+FL681+FM681+FN681+FO681+FP681+FQ681+FR681+FS681+FT681</f>
        <v>0</v>
      </c>
      <c r="FV681" s="260" t="n">
        <f aca="false">FF681</f>
        <v>0</v>
      </c>
      <c r="FW681" s="260" t="n">
        <f aca="false">FG681+FU681</f>
        <v>0</v>
      </c>
      <c r="FX681" s="260" t="n">
        <f aca="false">FV681-FW681</f>
        <v>0</v>
      </c>
      <c r="FY681" s="261"/>
      <c r="FZ681" s="261"/>
      <c r="GA681" s="261"/>
      <c r="GB681" s="261"/>
      <c r="GC681" s="261"/>
      <c r="GD681" s="261"/>
      <c r="GE681" s="261"/>
      <c r="GF681" s="261"/>
      <c r="GG681" s="261"/>
      <c r="GH681" s="261"/>
      <c r="GI681" s="261"/>
      <c r="GJ681" s="261"/>
      <c r="GK681" s="260" t="n">
        <f aca="false">FY681+FZ681+GA681+GB681+GC681+GD681+GE681+GF681+GG681+GH681+GI681+GJ681</f>
        <v>0</v>
      </c>
      <c r="GL681" s="260" t="n">
        <f aca="false">FV681</f>
        <v>0</v>
      </c>
      <c r="GM681" s="260" t="n">
        <f aca="false">FW681+GK681</f>
        <v>0</v>
      </c>
      <c r="GN681" s="260" t="n">
        <f aca="false">GL681-GM681</f>
        <v>0</v>
      </c>
      <c r="GO681" s="261"/>
      <c r="GP681" s="261"/>
      <c r="GQ681" s="261"/>
      <c r="GR681" s="261"/>
      <c r="GS681" s="261"/>
      <c r="GT681" s="261"/>
      <c r="GU681" s="261"/>
      <c r="GV681" s="261"/>
      <c r="GW681" s="261"/>
      <c r="GX681" s="261"/>
      <c r="GY681" s="261"/>
      <c r="GZ681" s="261"/>
      <c r="HA681" s="260" t="n">
        <f aca="false">GO681+GP681+GQ681+GR681+GS681+GT681+GU681+GV681+GW681+GX681+GY681+GZ681</f>
        <v>0</v>
      </c>
      <c r="HB681" s="260" t="n">
        <f aca="false">GL681</f>
        <v>0</v>
      </c>
      <c r="HC681" s="260" t="n">
        <f aca="false">GM681+HA681</f>
        <v>0</v>
      </c>
      <c r="HD681" s="260" t="n">
        <f aca="false">HB681-HC681</f>
        <v>0</v>
      </c>
      <c r="HE681" s="264" t="n">
        <f aca="false">GO681-GJ681</f>
        <v>0</v>
      </c>
      <c r="HF681" s="264"/>
      <c r="HG681" s="264"/>
      <c r="HH681" s="264"/>
      <c r="HI681" s="264"/>
      <c r="HJ681" s="264"/>
      <c r="HK681" s="264"/>
      <c r="HL681" s="264"/>
      <c r="HM681" s="264"/>
      <c r="HN681" s="264"/>
      <c r="HO681" s="264"/>
      <c r="HP681" s="264"/>
      <c r="HQ681" s="264"/>
      <c r="HR681" s="264"/>
      <c r="HS681" s="264"/>
      <c r="HT681" s="264"/>
      <c r="HU681" s="264"/>
      <c r="HV681" s="264"/>
      <c r="HW681" s="264"/>
      <c r="HX681" s="264"/>
      <c r="HY681" s="264"/>
      <c r="HZ681" s="264"/>
      <c r="IA681" s="264"/>
      <c r="IB681" s="264"/>
      <c r="IC681" s="264"/>
      <c r="ID681" s="264"/>
      <c r="IE681" s="264"/>
      <c r="IF681" s="264"/>
      <c r="IG681" s="264"/>
      <c r="IH681" s="264"/>
      <c r="II681" s="264"/>
      <c r="IJ681" s="264"/>
      <c r="IK681" s="264"/>
      <c r="IL681" s="264"/>
      <c r="IM681" s="264"/>
      <c r="IN681" s="264"/>
      <c r="IO681" s="264"/>
      <c r="IP681" s="264"/>
      <c r="IQ681" s="264"/>
      <c r="IR681" s="264"/>
      <c r="IS681" s="264"/>
      <c r="IT681" s="264"/>
      <c r="IU681" s="264"/>
      <c r="IV681" s="264"/>
      <c r="IW681" s="264"/>
      <c r="IX681" s="264"/>
      <c r="IY681" s="264"/>
      <c r="IZ681" s="264"/>
      <c r="JA681" s="264"/>
      <c r="JB681" s="264"/>
      <c r="JC681" s="264"/>
      <c r="JD681" s="264"/>
      <c r="JE681" s="264"/>
      <c r="JF681" s="264"/>
      <c r="JG681" s="264"/>
      <c r="JH681" s="264"/>
      <c r="JI681" s="264"/>
      <c r="JJ681" s="264"/>
      <c r="JK681" s="264"/>
      <c r="JL681" s="264"/>
      <c r="JM681" s="265"/>
      <c r="JN681" s="265" t="n">
        <f aca="false">DH681-DG681</f>
        <v>0</v>
      </c>
    </row>
    <row r="682" s="201" customFormat="true" ht="22.35" hidden="false" customHeight="false" outlineLevel="0" collapsed="false">
      <c r="A682" s="249" t="n">
        <v>650</v>
      </c>
      <c r="B682" s="250" t="s">
        <v>1157</v>
      </c>
      <c r="C682" s="251" t="n">
        <v>5767</v>
      </c>
      <c r="D682" s="252" t="s">
        <v>585</v>
      </c>
      <c r="E682" s="252" t="s">
        <v>475</v>
      </c>
      <c r="F682" s="253" t="n">
        <v>1</v>
      </c>
      <c r="G682" s="254" t="n">
        <v>45977.5</v>
      </c>
      <c r="H682" s="255" t="n">
        <v>0.2</v>
      </c>
      <c r="I682" s="256" t="n">
        <f aca="false">ROUND(F682*G682,2)</f>
        <v>45977.5</v>
      </c>
      <c r="J682" s="254" t="n">
        <f aca="false">ROUND(I682+F682*G682*H682,2)</f>
        <v>55173</v>
      </c>
      <c r="K682" s="257" t="n">
        <v>44424</v>
      </c>
      <c r="L682" s="257" t="n">
        <f aca="false">EDATE(K682,M682)-1</f>
        <v>45550</v>
      </c>
      <c r="M682" s="258" t="n">
        <v>37</v>
      </c>
      <c r="N682" s="254" t="n">
        <f aca="false">ROUND(G682/M682,2)*F682</f>
        <v>1242.64</v>
      </c>
      <c r="O682" s="254"/>
      <c r="P682" s="254" t="n">
        <v>-41006.94</v>
      </c>
      <c r="Q682" s="253" t="n">
        <v>1</v>
      </c>
      <c r="R682" s="254" t="n">
        <v>0</v>
      </c>
      <c r="S682" s="255" t="n">
        <f aca="false">H682</f>
        <v>0.2</v>
      </c>
      <c r="T682" s="254" t="n">
        <f aca="false">ROUND(Q682*R682,2)</f>
        <v>0</v>
      </c>
      <c r="U682" s="254" t="n">
        <f aca="false">ROUND(T682+Q682*R682*S682,2)</f>
        <v>0</v>
      </c>
      <c r="V682" s="257" t="n">
        <v>44424</v>
      </c>
      <c r="W682" s="257" t="n">
        <v>44562</v>
      </c>
      <c r="X682" s="258" t="n">
        <v>37</v>
      </c>
      <c r="Y682" s="254" t="n">
        <f aca="false">ROUND((R682-Z682)/X682,2)*Q682</f>
        <v>0</v>
      </c>
      <c r="Z682" s="254" t="n">
        <v>0</v>
      </c>
      <c r="AA682" s="254" t="n">
        <v>0</v>
      </c>
      <c r="AB682" s="254"/>
      <c r="AC682" s="254"/>
      <c r="AD682" s="254"/>
      <c r="AE682" s="254"/>
      <c r="AF682" s="254"/>
      <c r="AG682" s="254"/>
      <c r="AH682" s="254"/>
      <c r="AI682" s="254"/>
      <c r="AJ682" s="254"/>
      <c r="AK682" s="254"/>
      <c r="AL682" s="254"/>
      <c r="AM682" s="254"/>
      <c r="AN682" s="254"/>
      <c r="AO682" s="254"/>
      <c r="AP682" s="254"/>
      <c r="AQ682" s="254"/>
      <c r="AR682" s="254"/>
      <c r="AS682" s="254"/>
      <c r="AT682" s="254"/>
      <c r="AU682" s="254"/>
      <c r="AV682" s="254"/>
      <c r="AW682" s="254"/>
      <c r="AX682" s="254"/>
      <c r="AY682" s="254"/>
      <c r="AZ682" s="254"/>
      <c r="BA682" s="254"/>
      <c r="BB682" s="254"/>
      <c r="BC682" s="254"/>
      <c r="BD682" s="254"/>
      <c r="BE682" s="254"/>
      <c r="BF682" s="254"/>
      <c r="BG682" s="254"/>
      <c r="BH682" s="254"/>
      <c r="BI682" s="254"/>
      <c r="BJ682" s="254"/>
      <c r="BK682" s="254"/>
      <c r="BL682" s="254"/>
      <c r="BM682" s="254"/>
      <c r="BN682" s="254"/>
      <c r="BO682" s="254"/>
      <c r="BP682" s="254"/>
      <c r="BQ682" s="254"/>
      <c r="BR682" s="254"/>
      <c r="BS682" s="254"/>
      <c r="BT682" s="254"/>
      <c r="BU682" s="254"/>
      <c r="BV682" s="254"/>
      <c r="BW682" s="254"/>
      <c r="BX682" s="254"/>
      <c r="BY682" s="254"/>
      <c r="BZ682" s="254"/>
      <c r="CA682" s="254"/>
      <c r="CB682" s="254"/>
      <c r="CC682" s="254"/>
      <c r="CD682" s="254"/>
      <c r="CE682" s="254"/>
      <c r="CF682" s="254"/>
      <c r="CG682" s="254"/>
      <c r="CH682" s="254"/>
      <c r="CI682" s="254" t="e">
        <f aca="false">#N/A</f>
        <v>#N/A</v>
      </c>
      <c r="CJ682" s="254"/>
      <c r="CK682" s="254"/>
      <c r="CL682" s="254"/>
      <c r="CM682" s="257" t="n">
        <v>44424</v>
      </c>
      <c r="CN682" s="257" t="e">
        <f aca="false">EDATE(CM682,CO682)-1</f>
        <v>#N/A</v>
      </c>
      <c r="CO682" s="254" t="e">
        <f aca="false">#N/A</f>
        <v>#N/A</v>
      </c>
      <c r="CP682" s="254" t="e">
        <f aca="false">#N/A</f>
        <v>#N/A</v>
      </c>
      <c r="CQ682" s="254"/>
      <c r="CR682" s="254"/>
      <c r="CS682" s="254"/>
      <c r="CT682" s="260" t="n">
        <f aca="false">I682</f>
        <v>45977.5</v>
      </c>
      <c r="CU682" s="260" t="n">
        <f aca="false">CT682-CV682</f>
        <v>4970.56</v>
      </c>
      <c r="CV682" s="260" t="n">
        <v>41006.94</v>
      </c>
      <c r="CW682" s="261" t="n">
        <f aca="false">IF(AND(CW$5&gt;$V682,CW$6&lt;=$W682),$Y682,IF(AND(MONTH(CW$6)=MONTH($W682),YEAR(CW$6)=YEAR($W682)),$T682-$X682*$Y682+$Y682,0))</f>
        <v>0</v>
      </c>
      <c r="CX682" s="261" t="n">
        <f aca="false">IF(AND(CX$5&gt;$V682,CX$6&lt;=$W682),$Y682,IF(AND(MONTH(CX$6)=MONTH($W682),YEAR(CX$6)=YEAR($W682)),$T682-$X682*$Y682+$Y682,0))</f>
        <v>0</v>
      </c>
      <c r="CY682" s="261" t="n">
        <f aca="false">IF(AND(CY$5&gt;$V682,CY$6&lt;=$W682),$Y682,IF(AND(MONTH(CY$6)=MONTH($W682),YEAR(CY$6)=YEAR($W682)),$T682-$X682*$Y682+$Y682,0))</f>
        <v>0</v>
      </c>
      <c r="CZ682" s="261" t="n">
        <f aca="false">IF(AND(CZ$5&gt;$V682,CZ$6&lt;=$W682),$Y682,IF(AND(MONTH(CZ$6)=MONTH($W682),YEAR(CZ$6)=YEAR($W682)),$T682-$X682*$Y682+$Y682,0))</f>
        <v>0</v>
      </c>
      <c r="DA682" s="261" t="n">
        <f aca="false">IF(AND(DA$5&gt;$V682,DA$6&lt;=$W682),$Y682,IF(AND(MONTH(DA$6)=MONTH($W682),YEAR(DA$6)=YEAR($W682)),$T682-$X682*$Y682+$Y682,0))</f>
        <v>0</v>
      </c>
      <c r="DB682" s="261" t="n">
        <f aca="false">IF(AND(DB$5&gt;$V682,DB$6&lt;=$W682),$Y682,IF(AND(MONTH(DB$6)=MONTH($W682),YEAR(DB$6)=YEAR($W682)),$T682-$X682*$Y682+$Y682,0))</f>
        <v>0</v>
      </c>
      <c r="DC682" s="261" t="n">
        <f aca="false">IF(AND(DC$5&gt;$V682,DC$6&lt;=$W682),$Y682,IF(AND(MONTH(DC$6)=MONTH($W682),YEAR(DC$6)=YEAR($W682)),$T682-$X682*$Y682+$Y682,0))</f>
        <v>0</v>
      </c>
      <c r="DD682" s="261" t="n">
        <f aca="false">IF(AND(DD$5&gt;$V682,DD$6&lt;=$W682),$Y682,IF(AND(MONTH(DD$6)=MONTH($W682),YEAR(DD$6)=YEAR($W682)),$T682-$X682*$Y682+$Y682,0))</f>
        <v>0</v>
      </c>
      <c r="DE682" s="261" t="n">
        <f aca="false">IF(AND(DE$5&gt;$V682,DE$6&lt;=$W682),$Y682,IF(AND(MONTH(DE$6)=MONTH($W682),YEAR(DE$6)=YEAR($W682)),$T682-$X682*$Y682+$Y682,0))</f>
        <v>0</v>
      </c>
      <c r="DF682" s="261" t="n">
        <f aca="false">IF(AND(DF$5&gt;$V682,DF$6&lt;=$W682),$Y682,IF(AND(MONTH(DF$6)=MONTH($W682),YEAR(DF$6)=YEAR($W682)),$T682-$X682*$Y682+$Y682,0))</f>
        <v>0</v>
      </c>
      <c r="DG682" s="261" t="n">
        <f aca="false">IF(AND(DG$5&gt;$V682,DG$6&lt;=$W682),$Y682,IF(AND(MONTH(DG$6)=MONTH($W682),YEAR(DG$6)=YEAR($W682)),$T682-$X682*$Y682+$Y682,0))</f>
        <v>0</v>
      </c>
      <c r="DH682" s="261" t="n">
        <f aca="false">IF(AND(DH$5&gt;$V682,DH$6&lt;=$W682),$Y682,IF(AND(MONTH(DH$6)=MONTH($W682),YEAR(DH$6)=YEAR($W682)),$T682-$X682*$Y682+$Y682,0))</f>
        <v>0</v>
      </c>
      <c r="DI682" s="260" t="n">
        <f aca="false">CW682+CX682+CY682+CZ682+DA682+DB682+DC682+DD682+DE682+DF682+DG682+DH682</f>
        <v>0</v>
      </c>
      <c r="DJ682" s="260"/>
      <c r="DK682" s="260" t="n">
        <v>0</v>
      </c>
      <c r="DL682" s="260" t="n">
        <f aca="false">DJ682-DK682</f>
        <v>0</v>
      </c>
      <c r="DM682" s="261" t="n">
        <f aca="false">IF(AND(DM$5&gt;$V682,DM$6&lt;=$W682),$Y682,IF(AND(MONTH(DM$6)=MONTH($W682),YEAR(DM$6)=YEAR($W682)),$T682-$X682*$Y682+$Y682,0))</f>
        <v>0</v>
      </c>
      <c r="DN682" s="261" t="n">
        <f aca="false">IF(AND(DN$5&gt;$V682,DN$6&lt;=$W682),$Y682,IF(AND(MONTH(DN$6)=MONTH($W682),YEAR(DN$6)=YEAR($W682)),$T682-$X682*$Y682+$Y682,0))</f>
        <v>0</v>
      </c>
      <c r="DO682" s="261" t="n">
        <f aca="false">IF(AND(DO$5&gt;$V682,DO$6&lt;=$W682),$Y682,IF(AND(MONTH(DO$6)=MONTH($W682),YEAR(DO$6)=YEAR($W682)),$T682-$X682*$Y682+$Y682,0))</f>
        <v>0</v>
      </c>
      <c r="DP682" s="261" t="n">
        <f aca="false">IF(AND(DP$5&gt;$V682,DP$6&lt;=$W682),$Y682,IF(AND(MONTH(DP$6)=MONTH($W682),YEAR(DP$6)=YEAR($W682)),$T682-$X682*$Y682+$Y682,0))</f>
        <v>0</v>
      </c>
      <c r="DQ682" s="261" t="n">
        <f aca="false">IF(AND(DQ$5&gt;$V682,DQ$6&lt;=$W682),$Y682,IF(AND(MONTH(DQ$6)=MONTH($W682),YEAR(DQ$6)=YEAR($W682)),$T682-$X682*$Y682+$Y682,0))</f>
        <v>0</v>
      </c>
      <c r="DR682" s="261" t="n">
        <f aca="false">IF(AND(DR$5&gt;$V682,DR$6&lt;=$W682),$Y682,IF(AND(MONTH(DR$6)=MONTH($W682),YEAR(DR$6)=YEAR($W682)),$T682-$X682*$Y682+$Y682,0))</f>
        <v>0</v>
      </c>
      <c r="DS682" s="261" t="n">
        <f aca="false">IF(AND(DS$5&gt;$V682,DS$6&lt;=$W682),$Y682,IF(AND(MONTH(DS$6)=MONTH($W682),YEAR(DS$6)=YEAR($W682)),$T682-$X682*$Y682+$Y682,0))</f>
        <v>0</v>
      </c>
      <c r="DT682" s="261" t="n">
        <f aca="false">IF(AND(DT$5&gt;$V682,DT$6&lt;=$W682),$Y682,IF(AND(MONTH(DT$6)=MONTH($W682),YEAR(DT$6)=YEAR($W682)),$T682-$X682*$Y682+$Y682,0))</f>
        <v>0</v>
      </c>
      <c r="DU682" s="261" t="n">
        <f aca="false">IF(AND(DU$5&gt;$V682,DU$6&lt;=$W682),$Y682,IF(AND(MONTH(DU$6)=MONTH($W682),YEAR(DU$6)=YEAR($W682)),$T682-$X682*$Y682+$Y682,0))</f>
        <v>0</v>
      </c>
      <c r="DV682" s="261" t="n">
        <f aca="false">IF(AND(DV$5&gt;$V682,DV$6&lt;=$W682),$Y682,IF(AND(MONTH(DV$6)=MONTH($W682),YEAR(DV$6)=YEAR($W682)),$T682-$X682*$Y682+$Y682,0))</f>
        <v>0</v>
      </c>
      <c r="DW682" s="261" t="n">
        <f aca="false">IF(AND(DW$5&gt;$V682,DW$6&lt;=$W682),$Y682,IF(AND(MONTH(DW$6)=MONTH($W682),YEAR(DW$6)=YEAR($W682)),$T682-$X682*$Y682+$Y682,0))</f>
        <v>0</v>
      </c>
      <c r="DX682" s="261" t="n">
        <f aca="false">IF(AND(DX$5&gt;$V682,DX$6&lt;=$W682),$Y682,IF(AND(MONTH(DX$6)=MONTH($W682),YEAR(DX$6)=YEAR($W682)),$T682-AA682-$X682*$Y682+$Y682,0))</f>
        <v>0</v>
      </c>
      <c r="DY682" s="260" t="n">
        <f aca="false">DM682+DN682+DO682+DP682+DQ682+DR682+DS682+DT682+DU682+DV682+DW682+DX682</f>
        <v>0</v>
      </c>
      <c r="DZ682" s="260" t="n">
        <f aca="false">DJ682+AY682+BA682+BC682+BE682+BG682+BI682+BK682+BM682+BO682</f>
        <v>0</v>
      </c>
      <c r="EA682" s="260" t="n">
        <f aca="false">DK682+DY682</f>
        <v>0</v>
      </c>
      <c r="EB682" s="260" t="n">
        <f aca="false">DZ682-EA682</f>
        <v>0</v>
      </c>
      <c r="EC682" s="261" t="n">
        <f aca="false">IF(AND(EC$5&gt;$V682,EC$6&lt;=$W682),$Y682,IF(AND(MONTH(EC$6)=MONTH($W682),YEAR(EC$6)=YEAR($W682)),$T682-$X682*$Y682+$Y682,0))</f>
        <v>0</v>
      </c>
      <c r="ED682" s="261" t="n">
        <f aca="false">IF(AND(ED$5&gt;$V682,ED$6&lt;=$W682),$Y682,IF(AND(MONTH(ED$6)=MONTH($W682),YEAR(ED$6)=YEAR($W682)),$T682-$X682*$Y682+$Y682,0))</f>
        <v>0</v>
      </c>
      <c r="EE682" s="261" t="n">
        <f aca="false">IF(AND(EE$5&gt;$V682,EE$6&lt;=$W682),$Y682,IF(AND(MONTH(EE$6)=MONTH($W682),YEAR(EE$6)=YEAR($W682)),$T682-$X682*$Y682+$Y682,0))</f>
        <v>0</v>
      </c>
      <c r="EF682" s="261" t="n">
        <f aca="false">IF(AND(EF$5&gt;$V682,EF$6&lt;=$W682),$Y682,IF(AND(MONTH(EF$6)=MONTH($W682),YEAR(EF$6)=YEAR($W682)),$T682-$X682*$Y682+$Y682,0))</f>
        <v>0</v>
      </c>
      <c r="EG682" s="261" t="n">
        <f aca="false">IF(AND(EG$5&gt;$V682,EG$6&lt;=$W682),$Y682,IF(AND(MONTH(EG$6)=MONTH($W682),YEAR(EG$6)=YEAR($W682)),$T682-$X682*$Y682+$Y682,0))</f>
        <v>0</v>
      </c>
      <c r="EH682" s="261" t="n">
        <f aca="false">IF(AND(EH$5&gt;$V682,EH$6&lt;=$W682),$Y682,IF(AND(MONTH(EH$6)=MONTH($W682),YEAR(EH$6)=YEAR($W682)),$T682-$X682*$Y682+$Y682,0))</f>
        <v>0</v>
      </c>
      <c r="EI682" s="261" t="n">
        <f aca="false">IF(AND(EI$5&gt;$V682,EI$6&lt;=$W682),$Y682,IF(AND(MONTH(EI$6)=MONTH($W682),YEAR(EI$6)=YEAR($W682)),$T682-$X682*$Y682+$Y682,0))</f>
        <v>0</v>
      </c>
      <c r="EJ682" s="261" t="n">
        <f aca="false">IF(AND(EJ$5&gt;$V682,EJ$6&lt;=$W682),$Y682,IF(AND(MONTH(EJ$6)=MONTH($W682),YEAR(EJ$6)=YEAR($W682)),$T682-$X682*$Y682+$Y682,0))</f>
        <v>0</v>
      </c>
      <c r="EK682" s="261" t="n">
        <f aca="false">IF(AND(EK$5&gt;$V682,EK$6&lt;=$W682),$Y682,IF(AND(MONTH(EK$6)=MONTH($W682),YEAR(EK$6)=YEAR($W682)),$T682-$X682*$Y682+$Y682,0))</f>
        <v>0</v>
      </c>
      <c r="EL682" s="261" t="n">
        <f aca="false">IF(AND(EL$5&gt;$V682,EL$6&lt;=$W682),$Y682,IF(AND(MONTH(EL$6)=MONTH($W682),YEAR(EL$6)=YEAR($W682)),$T682-$X682*$Y682+$Y682,0))</f>
        <v>0</v>
      </c>
      <c r="EM682" s="261" t="n">
        <f aca="false">IF(AND(EM$5&gt;$V682,EM$6&lt;=$W682),$Y682,IF(AND(MONTH(EM$6)=MONTH($W682),YEAR(EM$6)=YEAR($W682)),$T682-$X682*$Y682+$Y682,0))</f>
        <v>0</v>
      </c>
      <c r="EN682" s="261" t="n">
        <f aca="false">IF(AND(EN$5&gt;$V682,EN$6&lt;=$W682),$Y682,IF(AND(MONTH(EN$6)=MONTH($W682),YEAR(EN$6)=YEAR($W682)),$T682-$X682*$Y682+$Y682,0))</f>
        <v>0</v>
      </c>
      <c r="EO682" s="260" t="n">
        <f aca="false">EC682+ED682+EE682+EF682+EG682+EH682+EI682+EJ682+EK682+EL682+EM682+EN682</f>
        <v>0</v>
      </c>
      <c r="EP682" s="260" t="n">
        <f aca="false">T682+AQ682+AS682+AU682+AW682+AY682+BA682+BC682+BE682+BG682+BI682+BK682+BM682+BO682+BQ682+BS682+BU682+BW682+BY682+CA682+CC682+CE682+CG682</f>
        <v>0</v>
      </c>
      <c r="EQ682" s="260" t="n">
        <f aca="false">EA682+EO682</f>
        <v>0</v>
      </c>
      <c r="ER682" s="260" t="n">
        <f aca="false">EP682-EQ682</f>
        <v>0</v>
      </c>
      <c r="ES682" s="261"/>
      <c r="ET682" s="261"/>
      <c r="EU682" s="261"/>
      <c r="EV682" s="261"/>
      <c r="EW682" s="261"/>
      <c r="EX682" s="261"/>
      <c r="EY682" s="261"/>
      <c r="EZ682" s="261"/>
      <c r="FA682" s="261"/>
      <c r="FB682" s="261"/>
      <c r="FC682" s="261"/>
      <c r="FD682" s="261"/>
      <c r="FE682" s="260" t="n">
        <f aca="false">ES682+ET682+EU682+EV682+EW682+EX682+EY682+EZ682+FA682+FB682+FC682+FD682</f>
        <v>0</v>
      </c>
      <c r="FF682" s="260" t="n">
        <f aca="false">EP682</f>
        <v>0</v>
      </c>
      <c r="FG682" s="260" t="n">
        <f aca="false">EQ682+FE682</f>
        <v>0</v>
      </c>
      <c r="FH682" s="260" t="n">
        <f aca="false">FF682-FG682</f>
        <v>0</v>
      </c>
      <c r="FI682" s="261"/>
      <c r="FJ682" s="261"/>
      <c r="FK682" s="261"/>
      <c r="FL682" s="261"/>
      <c r="FM682" s="261"/>
      <c r="FN682" s="261"/>
      <c r="FO682" s="261"/>
      <c r="FP682" s="261"/>
      <c r="FQ682" s="261"/>
      <c r="FR682" s="261"/>
      <c r="FS682" s="261"/>
      <c r="FT682" s="261"/>
      <c r="FU682" s="260" t="n">
        <f aca="false">FI682+FJ682+FK682+FL682+FM682+FN682+FO682+FP682+FQ682+FR682+FS682+FT682</f>
        <v>0</v>
      </c>
      <c r="FV682" s="260" t="n">
        <f aca="false">FF682</f>
        <v>0</v>
      </c>
      <c r="FW682" s="260" t="n">
        <f aca="false">FG682+FU682</f>
        <v>0</v>
      </c>
      <c r="FX682" s="260" t="n">
        <f aca="false">FV682-FW682</f>
        <v>0</v>
      </c>
      <c r="FY682" s="261"/>
      <c r="FZ682" s="261"/>
      <c r="GA682" s="261"/>
      <c r="GB682" s="261"/>
      <c r="GC682" s="261"/>
      <c r="GD682" s="261"/>
      <c r="GE682" s="261"/>
      <c r="GF682" s="261"/>
      <c r="GG682" s="261"/>
      <c r="GH682" s="261"/>
      <c r="GI682" s="261"/>
      <c r="GJ682" s="261"/>
      <c r="GK682" s="260" t="n">
        <f aca="false">FY682+FZ682+GA682+GB682+GC682+GD682+GE682+GF682+GG682+GH682+GI682+GJ682</f>
        <v>0</v>
      </c>
      <c r="GL682" s="260" t="n">
        <f aca="false">FV682</f>
        <v>0</v>
      </c>
      <c r="GM682" s="260" t="n">
        <f aca="false">FW682+GK682</f>
        <v>0</v>
      </c>
      <c r="GN682" s="260" t="n">
        <f aca="false">GL682-GM682</f>
        <v>0</v>
      </c>
      <c r="GO682" s="261"/>
      <c r="GP682" s="261"/>
      <c r="GQ682" s="261"/>
      <c r="GR682" s="261"/>
      <c r="GS682" s="261"/>
      <c r="GT682" s="261"/>
      <c r="GU682" s="261"/>
      <c r="GV682" s="261"/>
      <c r="GW682" s="261"/>
      <c r="GX682" s="261"/>
      <c r="GY682" s="261"/>
      <c r="GZ682" s="261"/>
      <c r="HA682" s="260" t="n">
        <f aca="false">GO682+GP682+GQ682+GR682+GS682+GT682+GU682+GV682+GW682+GX682+GY682+GZ682</f>
        <v>0</v>
      </c>
      <c r="HB682" s="260" t="n">
        <f aca="false">GL682</f>
        <v>0</v>
      </c>
      <c r="HC682" s="260" t="n">
        <f aca="false">GM682+HA682</f>
        <v>0</v>
      </c>
      <c r="HD682" s="260" t="n">
        <f aca="false">HB682-HC682</f>
        <v>0</v>
      </c>
      <c r="HE682" s="264" t="n">
        <f aca="false">GO682-GJ682</f>
        <v>0</v>
      </c>
      <c r="HF682" s="264"/>
      <c r="HG682" s="264"/>
      <c r="HH682" s="264"/>
      <c r="HI682" s="264"/>
      <c r="HJ682" s="264"/>
      <c r="HK682" s="264"/>
      <c r="HL682" s="264"/>
      <c r="HM682" s="264"/>
      <c r="HN682" s="264"/>
      <c r="HO682" s="264"/>
      <c r="HP682" s="264"/>
      <c r="HQ682" s="264"/>
      <c r="HR682" s="264"/>
      <c r="HS682" s="264"/>
      <c r="HT682" s="264"/>
      <c r="HU682" s="264"/>
      <c r="HV682" s="264"/>
      <c r="HW682" s="264"/>
      <c r="HX682" s="264"/>
      <c r="HY682" s="264"/>
      <c r="HZ682" s="264"/>
      <c r="IA682" s="264"/>
      <c r="IB682" s="264"/>
      <c r="IC682" s="264"/>
      <c r="ID682" s="264"/>
      <c r="IE682" s="264"/>
      <c r="IF682" s="264"/>
      <c r="IG682" s="264"/>
      <c r="IH682" s="264"/>
      <c r="II682" s="264"/>
      <c r="IJ682" s="264"/>
      <c r="IK682" s="264"/>
      <c r="IL682" s="264"/>
      <c r="IM682" s="264"/>
      <c r="IN682" s="264"/>
      <c r="IO682" s="264"/>
      <c r="IP682" s="264"/>
      <c r="IQ682" s="264"/>
      <c r="IR682" s="264"/>
      <c r="IS682" s="264"/>
      <c r="IT682" s="264"/>
      <c r="IU682" s="264"/>
      <c r="IV682" s="264"/>
      <c r="IW682" s="264"/>
      <c r="IX682" s="264"/>
      <c r="IY682" s="264"/>
      <c r="IZ682" s="264"/>
      <c r="JA682" s="264"/>
      <c r="JB682" s="264"/>
      <c r="JC682" s="264"/>
      <c r="JD682" s="264"/>
      <c r="JE682" s="264"/>
      <c r="JF682" s="264"/>
      <c r="JG682" s="264"/>
      <c r="JH682" s="264"/>
      <c r="JI682" s="264"/>
      <c r="JJ682" s="264"/>
      <c r="JK682" s="264"/>
      <c r="JL682" s="264"/>
      <c r="JM682" s="265"/>
      <c r="JN682" s="265" t="n">
        <f aca="false">DH682-DG682</f>
        <v>0</v>
      </c>
    </row>
    <row r="683" s="201" customFormat="true" ht="22.35" hidden="false" customHeight="false" outlineLevel="0" collapsed="false">
      <c r="A683" s="249" t="n">
        <v>651</v>
      </c>
      <c r="B683" s="250" t="s">
        <v>1158</v>
      </c>
      <c r="C683" s="251" t="n">
        <v>5768</v>
      </c>
      <c r="D683" s="252" t="s">
        <v>585</v>
      </c>
      <c r="E683" s="252" t="s">
        <v>475</v>
      </c>
      <c r="F683" s="253" t="n">
        <v>1</v>
      </c>
      <c r="G683" s="254" t="n">
        <v>45977.5</v>
      </c>
      <c r="H683" s="255" t="n">
        <v>0.2</v>
      </c>
      <c r="I683" s="256" t="n">
        <f aca="false">ROUND(F683*G683,2)</f>
        <v>45977.5</v>
      </c>
      <c r="J683" s="254" t="n">
        <f aca="false">ROUND(I683+F683*G683*H683,2)</f>
        <v>55173</v>
      </c>
      <c r="K683" s="257" t="n">
        <v>44424</v>
      </c>
      <c r="L683" s="257" t="n">
        <f aca="false">EDATE(K683,M683)-1</f>
        <v>45550</v>
      </c>
      <c r="M683" s="258" t="n">
        <v>37</v>
      </c>
      <c r="N683" s="254" t="n">
        <f aca="false">ROUND(G683/M683,2)*F683</f>
        <v>1242.64</v>
      </c>
      <c r="O683" s="254"/>
      <c r="P683" s="254" t="n">
        <v>-41006.94</v>
      </c>
      <c r="Q683" s="253" t="n">
        <v>1</v>
      </c>
      <c r="R683" s="254" t="n">
        <v>0</v>
      </c>
      <c r="S683" s="255" t="n">
        <f aca="false">H683</f>
        <v>0.2</v>
      </c>
      <c r="T683" s="254" t="n">
        <f aca="false">ROUND(Q683*R683,2)</f>
        <v>0</v>
      </c>
      <c r="U683" s="254" t="n">
        <f aca="false">ROUND(T683+Q683*R683*S683,2)</f>
        <v>0</v>
      </c>
      <c r="V683" s="257" t="n">
        <v>44424</v>
      </c>
      <c r="W683" s="257" t="n">
        <v>44562</v>
      </c>
      <c r="X683" s="258" t="n">
        <v>37</v>
      </c>
      <c r="Y683" s="254" t="n">
        <f aca="false">ROUND((R683-Z683)/X683,2)*Q683</f>
        <v>0</v>
      </c>
      <c r="Z683" s="254" t="n">
        <v>0</v>
      </c>
      <c r="AA683" s="254" t="n">
        <v>0</v>
      </c>
      <c r="AB683" s="254"/>
      <c r="AC683" s="254"/>
      <c r="AD683" s="254"/>
      <c r="AE683" s="254"/>
      <c r="AF683" s="254"/>
      <c r="AG683" s="254"/>
      <c r="AH683" s="254"/>
      <c r="AI683" s="254"/>
      <c r="AJ683" s="254"/>
      <c r="AK683" s="254"/>
      <c r="AL683" s="254"/>
      <c r="AM683" s="254"/>
      <c r="AN683" s="254"/>
      <c r="AO683" s="254"/>
      <c r="AP683" s="254"/>
      <c r="AQ683" s="254"/>
      <c r="AR683" s="254"/>
      <c r="AS683" s="254"/>
      <c r="AT683" s="254"/>
      <c r="AU683" s="254"/>
      <c r="AV683" s="254"/>
      <c r="AW683" s="254"/>
      <c r="AX683" s="254"/>
      <c r="AY683" s="254"/>
      <c r="AZ683" s="254"/>
      <c r="BA683" s="254"/>
      <c r="BB683" s="254"/>
      <c r="BC683" s="254"/>
      <c r="BD683" s="254"/>
      <c r="BE683" s="254"/>
      <c r="BF683" s="254"/>
      <c r="BG683" s="254"/>
      <c r="BH683" s="254"/>
      <c r="BI683" s="254"/>
      <c r="BJ683" s="254"/>
      <c r="BK683" s="254"/>
      <c r="BL683" s="254"/>
      <c r="BM683" s="254"/>
      <c r="BN683" s="254"/>
      <c r="BO683" s="254"/>
      <c r="BP683" s="254"/>
      <c r="BQ683" s="254"/>
      <c r="BR683" s="254"/>
      <c r="BS683" s="254"/>
      <c r="BT683" s="254"/>
      <c r="BU683" s="254"/>
      <c r="BV683" s="254"/>
      <c r="BW683" s="254"/>
      <c r="BX683" s="254"/>
      <c r="BY683" s="254"/>
      <c r="BZ683" s="254"/>
      <c r="CA683" s="254"/>
      <c r="CB683" s="254"/>
      <c r="CC683" s="254"/>
      <c r="CD683" s="254"/>
      <c r="CE683" s="254"/>
      <c r="CF683" s="254"/>
      <c r="CG683" s="254"/>
      <c r="CH683" s="254"/>
      <c r="CI683" s="254" t="e">
        <f aca="false">#N/A</f>
        <v>#N/A</v>
      </c>
      <c r="CJ683" s="254"/>
      <c r="CK683" s="254"/>
      <c r="CL683" s="254"/>
      <c r="CM683" s="257" t="n">
        <v>44424</v>
      </c>
      <c r="CN683" s="257" t="e">
        <f aca="false">EDATE(CM683,CO683)-1</f>
        <v>#N/A</v>
      </c>
      <c r="CO683" s="254" t="e">
        <f aca="false">#N/A</f>
        <v>#N/A</v>
      </c>
      <c r="CP683" s="254" t="e">
        <f aca="false">#N/A</f>
        <v>#N/A</v>
      </c>
      <c r="CQ683" s="254"/>
      <c r="CR683" s="254"/>
      <c r="CS683" s="254"/>
      <c r="CT683" s="260" t="n">
        <f aca="false">I683</f>
        <v>45977.5</v>
      </c>
      <c r="CU683" s="260" t="n">
        <f aca="false">CT683-CV683</f>
        <v>4970.56</v>
      </c>
      <c r="CV683" s="260" t="n">
        <v>41006.94</v>
      </c>
      <c r="CW683" s="261" t="n">
        <f aca="false">IF(AND(CW$5&gt;$V683,CW$6&lt;=$W683),$Y683,IF(AND(MONTH(CW$6)=MONTH($W683),YEAR(CW$6)=YEAR($W683)),$T683-$X683*$Y683+$Y683,0))</f>
        <v>0</v>
      </c>
      <c r="CX683" s="261" t="n">
        <f aca="false">IF(AND(CX$5&gt;$V683,CX$6&lt;=$W683),$Y683,IF(AND(MONTH(CX$6)=MONTH($W683),YEAR(CX$6)=YEAR($W683)),$T683-$X683*$Y683+$Y683,0))</f>
        <v>0</v>
      </c>
      <c r="CY683" s="261" t="n">
        <f aca="false">IF(AND(CY$5&gt;$V683,CY$6&lt;=$W683),$Y683,IF(AND(MONTH(CY$6)=MONTH($W683),YEAR(CY$6)=YEAR($W683)),$T683-$X683*$Y683+$Y683,0))</f>
        <v>0</v>
      </c>
      <c r="CZ683" s="261" t="n">
        <f aca="false">IF(AND(CZ$5&gt;$V683,CZ$6&lt;=$W683),$Y683,IF(AND(MONTH(CZ$6)=MONTH($W683),YEAR(CZ$6)=YEAR($W683)),$T683-$X683*$Y683+$Y683,0))</f>
        <v>0</v>
      </c>
      <c r="DA683" s="261" t="n">
        <f aca="false">IF(AND(DA$5&gt;$V683,DA$6&lt;=$W683),$Y683,IF(AND(MONTH(DA$6)=MONTH($W683),YEAR(DA$6)=YEAR($W683)),$T683-$X683*$Y683+$Y683,0))</f>
        <v>0</v>
      </c>
      <c r="DB683" s="261" t="n">
        <f aca="false">IF(AND(DB$5&gt;$V683,DB$6&lt;=$W683),$Y683,IF(AND(MONTH(DB$6)=MONTH($W683),YEAR(DB$6)=YEAR($W683)),$T683-$X683*$Y683+$Y683,0))</f>
        <v>0</v>
      </c>
      <c r="DC683" s="261" t="n">
        <f aca="false">IF(AND(DC$5&gt;$V683,DC$6&lt;=$W683),$Y683,IF(AND(MONTH(DC$6)=MONTH($W683),YEAR(DC$6)=YEAR($W683)),$T683-$X683*$Y683+$Y683,0))</f>
        <v>0</v>
      </c>
      <c r="DD683" s="261" t="n">
        <f aca="false">IF(AND(DD$5&gt;$V683,DD$6&lt;=$W683),$Y683,IF(AND(MONTH(DD$6)=MONTH($W683),YEAR(DD$6)=YEAR($W683)),$T683-$X683*$Y683+$Y683,0))</f>
        <v>0</v>
      </c>
      <c r="DE683" s="261" t="n">
        <f aca="false">IF(AND(DE$5&gt;$V683,DE$6&lt;=$W683),$Y683,IF(AND(MONTH(DE$6)=MONTH($W683),YEAR(DE$6)=YEAR($W683)),$T683-$X683*$Y683+$Y683,0))</f>
        <v>0</v>
      </c>
      <c r="DF683" s="261" t="n">
        <f aca="false">IF(AND(DF$5&gt;$V683,DF$6&lt;=$W683),$Y683,IF(AND(MONTH(DF$6)=MONTH($W683),YEAR(DF$6)=YEAR($W683)),$T683-$X683*$Y683+$Y683,0))</f>
        <v>0</v>
      </c>
      <c r="DG683" s="261" t="n">
        <f aca="false">IF(AND(DG$5&gt;$V683,DG$6&lt;=$W683),$Y683,IF(AND(MONTH(DG$6)=MONTH($W683),YEAR(DG$6)=YEAR($W683)),$T683-$X683*$Y683+$Y683,0))</f>
        <v>0</v>
      </c>
      <c r="DH683" s="261" t="n">
        <f aca="false">IF(AND(DH$5&gt;$V683,DH$6&lt;=$W683),$Y683,IF(AND(MONTH(DH$6)=MONTH($W683),YEAR(DH$6)=YEAR($W683)),$T683-$X683*$Y683+$Y683,0))</f>
        <v>0</v>
      </c>
      <c r="DI683" s="260" t="n">
        <f aca="false">CW683+CX683+CY683+CZ683+DA683+DB683+DC683+DD683+DE683+DF683+DG683+DH683</f>
        <v>0</v>
      </c>
      <c r="DJ683" s="260"/>
      <c r="DK683" s="260" t="n">
        <v>0</v>
      </c>
      <c r="DL683" s="260" t="n">
        <f aca="false">DJ683-DK683</f>
        <v>0</v>
      </c>
      <c r="DM683" s="261" t="n">
        <f aca="false">IF(AND(DM$5&gt;$V683,DM$6&lt;=$W683),$Y683,IF(AND(MONTH(DM$6)=MONTH($W683),YEAR(DM$6)=YEAR($W683)),$T683-$X683*$Y683+$Y683,0))</f>
        <v>0</v>
      </c>
      <c r="DN683" s="261" t="n">
        <f aca="false">IF(AND(DN$5&gt;$V683,DN$6&lt;=$W683),$Y683,IF(AND(MONTH(DN$6)=MONTH($W683),YEAR(DN$6)=YEAR($W683)),$T683-$X683*$Y683+$Y683,0))</f>
        <v>0</v>
      </c>
      <c r="DO683" s="261" t="n">
        <f aca="false">IF(AND(DO$5&gt;$V683,DO$6&lt;=$W683),$Y683,IF(AND(MONTH(DO$6)=MONTH($W683),YEAR(DO$6)=YEAR($W683)),$T683-$X683*$Y683+$Y683,0))</f>
        <v>0</v>
      </c>
      <c r="DP683" s="261" t="n">
        <f aca="false">IF(AND(DP$5&gt;$V683,DP$6&lt;=$W683),$Y683,IF(AND(MONTH(DP$6)=MONTH($W683),YEAR(DP$6)=YEAR($W683)),$T683-$X683*$Y683+$Y683,0))</f>
        <v>0</v>
      </c>
      <c r="DQ683" s="261" t="n">
        <f aca="false">IF(AND(DQ$5&gt;$V683,DQ$6&lt;=$W683),$Y683,IF(AND(MONTH(DQ$6)=MONTH($W683),YEAR(DQ$6)=YEAR($W683)),$T683-$X683*$Y683+$Y683,0))</f>
        <v>0</v>
      </c>
      <c r="DR683" s="261" t="n">
        <f aca="false">IF(AND(DR$5&gt;$V683,DR$6&lt;=$W683),$Y683,IF(AND(MONTH(DR$6)=MONTH($W683),YEAR(DR$6)=YEAR($W683)),$T683-$X683*$Y683+$Y683,0))</f>
        <v>0</v>
      </c>
      <c r="DS683" s="261" t="n">
        <f aca="false">IF(AND(DS$5&gt;$V683,DS$6&lt;=$W683),$Y683,IF(AND(MONTH(DS$6)=MONTH($W683),YEAR(DS$6)=YEAR($W683)),$T683-$X683*$Y683+$Y683,0))</f>
        <v>0</v>
      </c>
      <c r="DT683" s="261" t="n">
        <f aca="false">IF(AND(DT$5&gt;$V683,DT$6&lt;=$W683),$Y683,IF(AND(MONTH(DT$6)=MONTH($W683),YEAR(DT$6)=YEAR($W683)),$T683-$X683*$Y683+$Y683,0))</f>
        <v>0</v>
      </c>
      <c r="DU683" s="261" t="n">
        <f aca="false">IF(AND(DU$5&gt;$V683,DU$6&lt;=$W683),$Y683,IF(AND(MONTH(DU$6)=MONTH($W683),YEAR(DU$6)=YEAR($W683)),$T683-$X683*$Y683+$Y683,0))</f>
        <v>0</v>
      </c>
      <c r="DV683" s="261" t="n">
        <f aca="false">IF(AND(DV$5&gt;$V683,DV$6&lt;=$W683),$Y683,IF(AND(MONTH(DV$6)=MONTH($W683),YEAR(DV$6)=YEAR($W683)),$T683-$X683*$Y683+$Y683,0))</f>
        <v>0</v>
      </c>
      <c r="DW683" s="261" t="n">
        <f aca="false">IF(AND(DW$5&gt;$V683,DW$6&lt;=$W683),$Y683,IF(AND(MONTH(DW$6)=MONTH($W683),YEAR(DW$6)=YEAR($W683)),$T683-$X683*$Y683+$Y683,0))</f>
        <v>0</v>
      </c>
      <c r="DX683" s="261" t="n">
        <f aca="false">IF(AND(DX$5&gt;$V683,DX$6&lt;=$W683),$Y683,IF(AND(MONTH(DX$6)=MONTH($W683),YEAR(DX$6)=YEAR($W683)),$T683-AA683-$X683*$Y683+$Y683,0))</f>
        <v>0</v>
      </c>
      <c r="DY683" s="260" t="n">
        <f aca="false">DM683+DN683+DO683+DP683+DQ683+DR683+DS683+DT683+DU683+DV683+DW683+DX683</f>
        <v>0</v>
      </c>
      <c r="DZ683" s="260" t="n">
        <f aca="false">DJ683+AY683+BA683+BC683+BE683+BG683+BI683+BK683+BM683+BO683</f>
        <v>0</v>
      </c>
      <c r="EA683" s="260" t="n">
        <f aca="false">DK683+DY683</f>
        <v>0</v>
      </c>
      <c r="EB683" s="260" t="n">
        <f aca="false">DZ683-EA683</f>
        <v>0</v>
      </c>
      <c r="EC683" s="261" t="n">
        <f aca="false">IF(AND(EC$5&gt;$V683,EC$6&lt;=$W683),$Y683,IF(AND(MONTH(EC$6)=MONTH($W683),YEAR(EC$6)=YEAR($W683)),$T683-$X683*$Y683+$Y683,0))</f>
        <v>0</v>
      </c>
      <c r="ED683" s="261" t="n">
        <f aca="false">IF(AND(ED$5&gt;$V683,ED$6&lt;=$W683),$Y683,IF(AND(MONTH(ED$6)=MONTH($W683),YEAR(ED$6)=YEAR($W683)),$T683-$X683*$Y683+$Y683,0))</f>
        <v>0</v>
      </c>
      <c r="EE683" s="261" t="n">
        <f aca="false">IF(AND(EE$5&gt;$V683,EE$6&lt;=$W683),$Y683,IF(AND(MONTH(EE$6)=MONTH($W683),YEAR(EE$6)=YEAR($W683)),$T683-$X683*$Y683+$Y683,0))</f>
        <v>0</v>
      </c>
      <c r="EF683" s="261" t="n">
        <f aca="false">IF(AND(EF$5&gt;$V683,EF$6&lt;=$W683),$Y683,IF(AND(MONTH(EF$6)=MONTH($W683),YEAR(EF$6)=YEAR($W683)),$T683-$X683*$Y683+$Y683,0))</f>
        <v>0</v>
      </c>
      <c r="EG683" s="261" t="n">
        <f aca="false">IF(AND(EG$5&gt;$V683,EG$6&lt;=$W683),$Y683,IF(AND(MONTH(EG$6)=MONTH($W683),YEAR(EG$6)=YEAR($W683)),$T683-$X683*$Y683+$Y683,0))</f>
        <v>0</v>
      </c>
      <c r="EH683" s="261" t="n">
        <f aca="false">IF(AND(EH$5&gt;$V683,EH$6&lt;=$W683),$Y683,IF(AND(MONTH(EH$6)=MONTH($W683),YEAR(EH$6)=YEAR($W683)),$T683-$X683*$Y683+$Y683,0))</f>
        <v>0</v>
      </c>
      <c r="EI683" s="261" t="n">
        <f aca="false">IF(AND(EI$5&gt;$V683,EI$6&lt;=$W683),$Y683,IF(AND(MONTH(EI$6)=MONTH($W683),YEAR(EI$6)=YEAR($W683)),$T683-$X683*$Y683+$Y683,0))</f>
        <v>0</v>
      </c>
      <c r="EJ683" s="261" t="n">
        <f aca="false">IF(AND(EJ$5&gt;$V683,EJ$6&lt;=$W683),$Y683,IF(AND(MONTH(EJ$6)=MONTH($W683),YEAR(EJ$6)=YEAR($W683)),$T683-$X683*$Y683+$Y683,0))</f>
        <v>0</v>
      </c>
      <c r="EK683" s="261" t="n">
        <f aca="false">IF(AND(EK$5&gt;$V683,EK$6&lt;=$W683),$Y683,IF(AND(MONTH(EK$6)=MONTH($W683),YEAR(EK$6)=YEAR($W683)),$T683-$X683*$Y683+$Y683,0))</f>
        <v>0</v>
      </c>
      <c r="EL683" s="261" t="n">
        <f aca="false">IF(AND(EL$5&gt;$V683,EL$6&lt;=$W683),$Y683,IF(AND(MONTH(EL$6)=MONTH($W683),YEAR(EL$6)=YEAR($W683)),$T683-$X683*$Y683+$Y683,0))</f>
        <v>0</v>
      </c>
      <c r="EM683" s="261" t="n">
        <f aca="false">IF(AND(EM$5&gt;$V683,EM$6&lt;=$W683),$Y683,IF(AND(MONTH(EM$6)=MONTH($W683),YEAR(EM$6)=YEAR($W683)),$T683-$X683*$Y683+$Y683,0))</f>
        <v>0</v>
      </c>
      <c r="EN683" s="261" t="n">
        <f aca="false">IF(AND(EN$5&gt;$V683,EN$6&lt;=$W683),$Y683,IF(AND(MONTH(EN$6)=MONTH($W683),YEAR(EN$6)=YEAR($W683)),$T683-$X683*$Y683+$Y683,0))</f>
        <v>0</v>
      </c>
      <c r="EO683" s="260" t="n">
        <f aca="false">EC683+ED683+EE683+EF683+EG683+EH683+EI683+EJ683+EK683+EL683+EM683+EN683</f>
        <v>0</v>
      </c>
      <c r="EP683" s="260" t="n">
        <f aca="false">T683+AQ683+AS683+AU683+AW683+AY683+BA683+BC683+BE683+BG683+BI683+BK683+BM683+BO683+BQ683+BS683+BU683+BW683+BY683+CA683+CC683+CE683+CG683</f>
        <v>0</v>
      </c>
      <c r="EQ683" s="260" t="n">
        <f aca="false">EA683+EO683</f>
        <v>0</v>
      </c>
      <c r="ER683" s="260" t="n">
        <f aca="false">EP683-EQ683</f>
        <v>0</v>
      </c>
      <c r="ES683" s="261"/>
      <c r="ET683" s="261"/>
      <c r="EU683" s="261"/>
      <c r="EV683" s="261"/>
      <c r="EW683" s="261"/>
      <c r="EX683" s="261"/>
      <c r="EY683" s="261"/>
      <c r="EZ683" s="261"/>
      <c r="FA683" s="261"/>
      <c r="FB683" s="261"/>
      <c r="FC683" s="261"/>
      <c r="FD683" s="261"/>
      <c r="FE683" s="260" t="n">
        <f aca="false">ES683+ET683+EU683+EV683+EW683+EX683+EY683+EZ683+FA683+FB683+FC683+FD683</f>
        <v>0</v>
      </c>
      <c r="FF683" s="260" t="n">
        <f aca="false">EP683</f>
        <v>0</v>
      </c>
      <c r="FG683" s="260" t="n">
        <f aca="false">EQ683+FE683</f>
        <v>0</v>
      </c>
      <c r="FH683" s="260" t="n">
        <f aca="false">FF683-FG683</f>
        <v>0</v>
      </c>
      <c r="FI683" s="261"/>
      <c r="FJ683" s="261"/>
      <c r="FK683" s="261"/>
      <c r="FL683" s="261"/>
      <c r="FM683" s="261"/>
      <c r="FN683" s="261"/>
      <c r="FO683" s="261"/>
      <c r="FP683" s="261"/>
      <c r="FQ683" s="261"/>
      <c r="FR683" s="261"/>
      <c r="FS683" s="261"/>
      <c r="FT683" s="261"/>
      <c r="FU683" s="260" t="n">
        <f aca="false">FI683+FJ683+FK683+FL683+FM683+FN683+FO683+FP683+FQ683+FR683+FS683+FT683</f>
        <v>0</v>
      </c>
      <c r="FV683" s="260" t="n">
        <f aca="false">FF683</f>
        <v>0</v>
      </c>
      <c r="FW683" s="260" t="n">
        <f aca="false">FG683+FU683</f>
        <v>0</v>
      </c>
      <c r="FX683" s="260" t="n">
        <f aca="false">FV683-FW683</f>
        <v>0</v>
      </c>
      <c r="FY683" s="261"/>
      <c r="FZ683" s="261"/>
      <c r="GA683" s="261"/>
      <c r="GB683" s="261"/>
      <c r="GC683" s="261"/>
      <c r="GD683" s="261"/>
      <c r="GE683" s="261"/>
      <c r="GF683" s="261"/>
      <c r="GG683" s="261"/>
      <c r="GH683" s="261"/>
      <c r="GI683" s="261"/>
      <c r="GJ683" s="261"/>
      <c r="GK683" s="260" t="n">
        <f aca="false">FY683+FZ683+GA683+GB683+GC683+GD683+GE683+GF683+GG683+GH683+GI683+GJ683</f>
        <v>0</v>
      </c>
      <c r="GL683" s="260" t="n">
        <f aca="false">FV683</f>
        <v>0</v>
      </c>
      <c r="GM683" s="260" t="n">
        <f aca="false">FW683+GK683</f>
        <v>0</v>
      </c>
      <c r="GN683" s="260" t="n">
        <f aca="false">GL683-GM683</f>
        <v>0</v>
      </c>
      <c r="GO683" s="261"/>
      <c r="GP683" s="261"/>
      <c r="GQ683" s="261"/>
      <c r="GR683" s="261"/>
      <c r="GS683" s="261"/>
      <c r="GT683" s="261"/>
      <c r="GU683" s="261"/>
      <c r="GV683" s="261"/>
      <c r="GW683" s="261"/>
      <c r="GX683" s="261"/>
      <c r="GY683" s="261"/>
      <c r="GZ683" s="261"/>
      <c r="HA683" s="260" t="n">
        <f aca="false">GO683+GP683+GQ683+GR683+GS683+GT683+GU683+GV683+GW683+GX683+GY683+GZ683</f>
        <v>0</v>
      </c>
      <c r="HB683" s="260" t="n">
        <f aca="false">GL683</f>
        <v>0</v>
      </c>
      <c r="HC683" s="260" t="n">
        <f aca="false">GM683+HA683</f>
        <v>0</v>
      </c>
      <c r="HD683" s="260" t="n">
        <f aca="false">HB683-HC683</f>
        <v>0</v>
      </c>
      <c r="HE683" s="264" t="n">
        <f aca="false">GO683-GJ683</f>
        <v>0</v>
      </c>
      <c r="HF683" s="264"/>
      <c r="HG683" s="264"/>
      <c r="HH683" s="264"/>
      <c r="HI683" s="264"/>
      <c r="HJ683" s="264"/>
      <c r="HK683" s="264"/>
      <c r="HL683" s="264"/>
      <c r="HM683" s="264"/>
      <c r="HN683" s="264"/>
      <c r="HO683" s="264"/>
      <c r="HP683" s="264"/>
      <c r="HQ683" s="264"/>
      <c r="HR683" s="264"/>
      <c r="HS683" s="264"/>
      <c r="HT683" s="264"/>
      <c r="HU683" s="264"/>
      <c r="HV683" s="264"/>
      <c r="HW683" s="264"/>
      <c r="HX683" s="264"/>
      <c r="HY683" s="264"/>
      <c r="HZ683" s="264"/>
      <c r="IA683" s="264"/>
      <c r="IB683" s="264"/>
      <c r="IC683" s="264"/>
      <c r="ID683" s="264"/>
      <c r="IE683" s="264"/>
      <c r="IF683" s="264"/>
      <c r="IG683" s="264"/>
      <c r="IH683" s="264"/>
      <c r="II683" s="264"/>
      <c r="IJ683" s="264"/>
      <c r="IK683" s="264"/>
      <c r="IL683" s="264"/>
      <c r="IM683" s="264"/>
      <c r="IN683" s="264"/>
      <c r="IO683" s="264"/>
      <c r="IP683" s="264"/>
      <c r="IQ683" s="264"/>
      <c r="IR683" s="264"/>
      <c r="IS683" s="264"/>
      <c r="IT683" s="264"/>
      <c r="IU683" s="264"/>
      <c r="IV683" s="264"/>
      <c r="IW683" s="264"/>
      <c r="IX683" s="264"/>
      <c r="IY683" s="264"/>
      <c r="IZ683" s="264"/>
      <c r="JA683" s="264"/>
      <c r="JB683" s="264"/>
      <c r="JC683" s="264"/>
      <c r="JD683" s="264"/>
      <c r="JE683" s="264"/>
      <c r="JF683" s="264"/>
      <c r="JG683" s="264"/>
      <c r="JH683" s="264"/>
      <c r="JI683" s="264"/>
      <c r="JJ683" s="264"/>
      <c r="JK683" s="264"/>
      <c r="JL683" s="264"/>
      <c r="JM683" s="265"/>
      <c r="JN683" s="265" t="n">
        <f aca="false">DH683-DG683</f>
        <v>0</v>
      </c>
    </row>
    <row r="684" s="201" customFormat="true" ht="22.35" hidden="false" customHeight="false" outlineLevel="0" collapsed="false">
      <c r="A684" s="249" t="n">
        <v>652</v>
      </c>
      <c r="B684" s="250" t="s">
        <v>1159</v>
      </c>
      <c r="C684" s="251" t="n">
        <v>5769</v>
      </c>
      <c r="D684" s="252" t="s">
        <v>585</v>
      </c>
      <c r="E684" s="252" t="s">
        <v>475</v>
      </c>
      <c r="F684" s="253" t="n">
        <v>1</v>
      </c>
      <c r="G684" s="254" t="n">
        <v>45977.5</v>
      </c>
      <c r="H684" s="255" t="n">
        <v>0.2</v>
      </c>
      <c r="I684" s="256" t="n">
        <f aca="false">ROUND(F684*G684,2)</f>
        <v>45977.5</v>
      </c>
      <c r="J684" s="254" t="n">
        <f aca="false">ROUND(I684+F684*G684*H684,2)</f>
        <v>55173</v>
      </c>
      <c r="K684" s="257" t="n">
        <v>44424</v>
      </c>
      <c r="L684" s="257" t="n">
        <f aca="false">EDATE(K684,M684)-1</f>
        <v>45550</v>
      </c>
      <c r="M684" s="258" t="n">
        <v>37</v>
      </c>
      <c r="N684" s="254" t="n">
        <f aca="false">ROUND(G684/M684,2)*F684</f>
        <v>1242.64</v>
      </c>
      <c r="O684" s="254"/>
      <c r="P684" s="254" t="n">
        <v>-41006.94</v>
      </c>
      <c r="Q684" s="253" t="n">
        <v>1</v>
      </c>
      <c r="R684" s="254" t="n">
        <v>0</v>
      </c>
      <c r="S684" s="255" t="n">
        <f aca="false">H684</f>
        <v>0.2</v>
      </c>
      <c r="T684" s="254" t="n">
        <f aca="false">ROUND(Q684*R684,2)</f>
        <v>0</v>
      </c>
      <c r="U684" s="254" t="n">
        <f aca="false">ROUND(T684+Q684*R684*S684,2)</f>
        <v>0</v>
      </c>
      <c r="V684" s="257" t="n">
        <v>44424</v>
      </c>
      <c r="W684" s="257" t="n">
        <v>44562</v>
      </c>
      <c r="X684" s="258" t="n">
        <v>37</v>
      </c>
      <c r="Y684" s="254" t="n">
        <f aca="false">ROUND((R684-Z684)/X684,2)*Q684</f>
        <v>0</v>
      </c>
      <c r="Z684" s="254" t="n">
        <v>0</v>
      </c>
      <c r="AA684" s="254" t="n">
        <v>0</v>
      </c>
      <c r="AB684" s="254"/>
      <c r="AC684" s="254"/>
      <c r="AD684" s="254"/>
      <c r="AE684" s="254"/>
      <c r="AF684" s="254"/>
      <c r="AG684" s="254"/>
      <c r="AH684" s="254"/>
      <c r="AI684" s="254"/>
      <c r="AJ684" s="254"/>
      <c r="AK684" s="254"/>
      <c r="AL684" s="254"/>
      <c r="AM684" s="254"/>
      <c r="AN684" s="254"/>
      <c r="AO684" s="254"/>
      <c r="AP684" s="254"/>
      <c r="AQ684" s="254"/>
      <c r="AR684" s="254"/>
      <c r="AS684" s="254"/>
      <c r="AT684" s="254"/>
      <c r="AU684" s="254"/>
      <c r="AV684" s="254"/>
      <c r="AW684" s="254"/>
      <c r="AX684" s="254"/>
      <c r="AY684" s="254"/>
      <c r="AZ684" s="254"/>
      <c r="BA684" s="254"/>
      <c r="BB684" s="254"/>
      <c r="BC684" s="254"/>
      <c r="BD684" s="254"/>
      <c r="BE684" s="254"/>
      <c r="BF684" s="254"/>
      <c r="BG684" s="254"/>
      <c r="BH684" s="254"/>
      <c r="BI684" s="254"/>
      <c r="BJ684" s="254"/>
      <c r="BK684" s="254"/>
      <c r="BL684" s="254"/>
      <c r="BM684" s="254"/>
      <c r="BN684" s="254"/>
      <c r="BO684" s="254"/>
      <c r="BP684" s="254"/>
      <c r="BQ684" s="254"/>
      <c r="BR684" s="254"/>
      <c r="BS684" s="254"/>
      <c r="BT684" s="254"/>
      <c r="BU684" s="254"/>
      <c r="BV684" s="254"/>
      <c r="BW684" s="254"/>
      <c r="BX684" s="254"/>
      <c r="BY684" s="254"/>
      <c r="BZ684" s="254"/>
      <c r="CA684" s="254"/>
      <c r="CB684" s="254"/>
      <c r="CC684" s="254"/>
      <c r="CD684" s="254"/>
      <c r="CE684" s="254"/>
      <c r="CF684" s="254"/>
      <c r="CG684" s="254"/>
      <c r="CH684" s="254"/>
      <c r="CI684" s="254" t="e">
        <f aca="false">#N/A</f>
        <v>#N/A</v>
      </c>
      <c r="CJ684" s="254"/>
      <c r="CK684" s="254"/>
      <c r="CL684" s="254"/>
      <c r="CM684" s="257" t="n">
        <v>44424</v>
      </c>
      <c r="CN684" s="257" t="e">
        <f aca="false">EDATE(CM684,CO684)-1</f>
        <v>#N/A</v>
      </c>
      <c r="CO684" s="254" t="e">
        <f aca="false">#N/A</f>
        <v>#N/A</v>
      </c>
      <c r="CP684" s="254" t="e">
        <f aca="false">#N/A</f>
        <v>#N/A</v>
      </c>
      <c r="CQ684" s="254"/>
      <c r="CR684" s="254"/>
      <c r="CS684" s="254"/>
      <c r="CT684" s="260" t="n">
        <f aca="false">I684</f>
        <v>45977.5</v>
      </c>
      <c r="CU684" s="260" t="n">
        <f aca="false">CT684-CV684</f>
        <v>4970.56</v>
      </c>
      <c r="CV684" s="260" t="n">
        <v>41006.94</v>
      </c>
      <c r="CW684" s="261" t="n">
        <f aca="false">IF(AND(CW$5&gt;$V684,CW$6&lt;=$W684),$Y684,IF(AND(MONTH(CW$6)=MONTH($W684),YEAR(CW$6)=YEAR($W684)),$T684-$X684*$Y684+$Y684,0))</f>
        <v>0</v>
      </c>
      <c r="CX684" s="261" t="n">
        <f aca="false">IF(AND(CX$5&gt;$V684,CX$6&lt;=$W684),$Y684,IF(AND(MONTH(CX$6)=MONTH($W684),YEAR(CX$6)=YEAR($W684)),$T684-$X684*$Y684+$Y684,0))</f>
        <v>0</v>
      </c>
      <c r="CY684" s="261" t="n">
        <f aca="false">IF(AND(CY$5&gt;$V684,CY$6&lt;=$W684),$Y684,IF(AND(MONTH(CY$6)=MONTH($W684),YEAR(CY$6)=YEAR($W684)),$T684-$X684*$Y684+$Y684,0))</f>
        <v>0</v>
      </c>
      <c r="CZ684" s="261" t="n">
        <f aca="false">IF(AND(CZ$5&gt;$V684,CZ$6&lt;=$W684),$Y684,IF(AND(MONTH(CZ$6)=MONTH($W684),YEAR(CZ$6)=YEAR($W684)),$T684-$X684*$Y684+$Y684,0))</f>
        <v>0</v>
      </c>
      <c r="DA684" s="261" t="n">
        <f aca="false">IF(AND(DA$5&gt;$V684,DA$6&lt;=$W684),$Y684,IF(AND(MONTH(DA$6)=MONTH($W684),YEAR(DA$6)=YEAR($W684)),$T684-$X684*$Y684+$Y684,0))</f>
        <v>0</v>
      </c>
      <c r="DB684" s="261" t="n">
        <f aca="false">IF(AND(DB$5&gt;$V684,DB$6&lt;=$W684),$Y684,IF(AND(MONTH(DB$6)=MONTH($W684),YEAR(DB$6)=YEAR($W684)),$T684-$X684*$Y684+$Y684,0))</f>
        <v>0</v>
      </c>
      <c r="DC684" s="261" t="n">
        <f aca="false">IF(AND(DC$5&gt;$V684,DC$6&lt;=$W684),$Y684,IF(AND(MONTH(DC$6)=MONTH($W684),YEAR(DC$6)=YEAR($W684)),$T684-$X684*$Y684+$Y684,0))</f>
        <v>0</v>
      </c>
      <c r="DD684" s="261" t="n">
        <f aca="false">IF(AND(DD$5&gt;$V684,DD$6&lt;=$W684),$Y684,IF(AND(MONTH(DD$6)=MONTH($W684),YEAR(DD$6)=YEAR($W684)),$T684-$X684*$Y684+$Y684,0))</f>
        <v>0</v>
      </c>
      <c r="DE684" s="261" t="n">
        <f aca="false">IF(AND(DE$5&gt;$V684,DE$6&lt;=$W684),$Y684,IF(AND(MONTH(DE$6)=MONTH($W684),YEAR(DE$6)=YEAR($W684)),$T684-$X684*$Y684+$Y684,0))</f>
        <v>0</v>
      </c>
      <c r="DF684" s="261" t="n">
        <f aca="false">IF(AND(DF$5&gt;$V684,DF$6&lt;=$W684),$Y684,IF(AND(MONTH(DF$6)=MONTH($W684),YEAR(DF$6)=YEAR($W684)),$T684-$X684*$Y684+$Y684,0))</f>
        <v>0</v>
      </c>
      <c r="DG684" s="261" t="n">
        <f aca="false">IF(AND(DG$5&gt;$V684,DG$6&lt;=$W684),$Y684,IF(AND(MONTH(DG$6)=MONTH($W684),YEAR(DG$6)=YEAR($W684)),$T684-$X684*$Y684+$Y684,0))</f>
        <v>0</v>
      </c>
      <c r="DH684" s="261" t="n">
        <f aca="false">IF(AND(DH$5&gt;$V684,DH$6&lt;=$W684),$Y684,IF(AND(MONTH(DH$6)=MONTH($W684),YEAR(DH$6)=YEAR($W684)),$T684-$X684*$Y684+$Y684,0))</f>
        <v>0</v>
      </c>
      <c r="DI684" s="260" t="n">
        <f aca="false">CW684+CX684+CY684+CZ684+DA684+DB684+DC684+DD684+DE684+DF684+DG684+DH684</f>
        <v>0</v>
      </c>
      <c r="DJ684" s="260"/>
      <c r="DK684" s="260" t="n">
        <v>0</v>
      </c>
      <c r="DL684" s="260" t="n">
        <f aca="false">DJ684-DK684</f>
        <v>0</v>
      </c>
      <c r="DM684" s="261" t="n">
        <f aca="false">IF(AND(DM$5&gt;$V684,DM$6&lt;=$W684),$Y684,IF(AND(MONTH(DM$6)=MONTH($W684),YEAR(DM$6)=YEAR($W684)),$T684-$X684*$Y684+$Y684,0))</f>
        <v>0</v>
      </c>
      <c r="DN684" s="261" t="n">
        <f aca="false">IF(AND(DN$5&gt;$V684,DN$6&lt;=$W684),$Y684,IF(AND(MONTH(DN$6)=MONTH($W684),YEAR(DN$6)=YEAR($W684)),$T684-$X684*$Y684+$Y684,0))</f>
        <v>0</v>
      </c>
      <c r="DO684" s="261" t="n">
        <f aca="false">IF(AND(DO$5&gt;$V684,DO$6&lt;=$W684),$Y684,IF(AND(MONTH(DO$6)=MONTH($W684),YEAR(DO$6)=YEAR($W684)),$T684-$X684*$Y684+$Y684,0))</f>
        <v>0</v>
      </c>
      <c r="DP684" s="261" t="n">
        <f aca="false">IF(AND(DP$5&gt;$V684,DP$6&lt;=$W684),$Y684,IF(AND(MONTH(DP$6)=MONTH($W684),YEAR(DP$6)=YEAR($W684)),$T684-$X684*$Y684+$Y684,0))</f>
        <v>0</v>
      </c>
      <c r="DQ684" s="261" t="n">
        <f aca="false">IF(AND(DQ$5&gt;$V684,DQ$6&lt;=$W684),$Y684,IF(AND(MONTH(DQ$6)=MONTH($W684),YEAR(DQ$6)=YEAR($W684)),$T684-$X684*$Y684+$Y684,0))</f>
        <v>0</v>
      </c>
      <c r="DR684" s="261" t="n">
        <f aca="false">IF(AND(DR$5&gt;$V684,DR$6&lt;=$W684),$Y684,IF(AND(MONTH(DR$6)=MONTH($W684),YEAR(DR$6)=YEAR($W684)),$T684-$X684*$Y684+$Y684,0))</f>
        <v>0</v>
      </c>
      <c r="DS684" s="261" t="n">
        <f aca="false">IF(AND(DS$5&gt;$V684,DS$6&lt;=$W684),$Y684,IF(AND(MONTH(DS$6)=MONTH($W684),YEAR(DS$6)=YEAR($W684)),$T684-$X684*$Y684+$Y684,0))</f>
        <v>0</v>
      </c>
      <c r="DT684" s="261" t="n">
        <f aca="false">IF(AND(DT$5&gt;$V684,DT$6&lt;=$W684),$Y684,IF(AND(MONTH(DT$6)=MONTH($W684),YEAR(DT$6)=YEAR($W684)),$T684-$X684*$Y684+$Y684,0))</f>
        <v>0</v>
      </c>
      <c r="DU684" s="261" t="n">
        <f aca="false">IF(AND(DU$5&gt;$V684,DU$6&lt;=$W684),$Y684,IF(AND(MONTH(DU$6)=MONTH($W684),YEAR(DU$6)=YEAR($W684)),$T684-$X684*$Y684+$Y684,0))</f>
        <v>0</v>
      </c>
      <c r="DV684" s="261" t="n">
        <f aca="false">IF(AND(DV$5&gt;$V684,DV$6&lt;=$W684),$Y684,IF(AND(MONTH(DV$6)=MONTH($W684),YEAR(DV$6)=YEAR($W684)),$T684-$X684*$Y684+$Y684,0))</f>
        <v>0</v>
      </c>
      <c r="DW684" s="261" t="n">
        <f aca="false">IF(AND(DW$5&gt;$V684,DW$6&lt;=$W684),$Y684,IF(AND(MONTH(DW$6)=MONTH($W684),YEAR(DW$6)=YEAR($W684)),$T684-$X684*$Y684+$Y684,0))</f>
        <v>0</v>
      </c>
      <c r="DX684" s="261" t="n">
        <f aca="false">IF(AND(DX$5&gt;$V684,DX$6&lt;=$W684),$Y684,IF(AND(MONTH(DX$6)=MONTH($W684),YEAR(DX$6)=YEAR($W684)),$T684-AA684-$X684*$Y684+$Y684,0))</f>
        <v>0</v>
      </c>
      <c r="DY684" s="260" t="n">
        <f aca="false">DM684+DN684+DO684+DP684+DQ684+DR684+DS684+DT684+DU684+DV684+DW684+DX684</f>
        <v>0</v>
      </c>
      <c r="DZ684" s="260" t="n">
        <f aca="false">DJ684+AY684+BA684+BC684+BE684+BG684+BI684+BK684+BM684+BO684</f>
        <v>0</v>
      </c>
      <c r="EA684" s="260" t="n">
        <f aca="false">DK684+DY684</f>
        <v>0</v>
      </c>
      <c r="EB684" s="260" t="n">
        <f aca="false">DZ684-EA684</f>
        <v>0</v>
      </c>
      <c r="EC684" s="261" t="n">
        <f aca="false">IF(AND(EC$5&gt;$V684,EC$6&lt;=$W684),$Y684,IF(AND(MONTH(EC$6)=MONTH($W684),YEAR(EC$6)=YEAR($W684)),$T684-$X684*$Y684+$Y684,0))</f>
        <v>0</v>
      </c>
      <c r="ED684" s="261" t="n">
        <f aca="false">IF(AND(ED$5&gt;$V684,ED$6&lt;=$W684),$Y684,IF(AND(MONTH(ED$6)=MONTH($W684),YEAR(ED$6)=YEAR($W684)),$T684-$X684*$Y684+$Y684,0))</f>
        <v>0</v>
      </c>
      <c r="EE684" s="261" t="n">
        <f aca="false">IF(AND(EE$5&gt;$V684,EE$6&lt;=$W684),$Y684,IF(AND(MONTH(EE$6)=MONTH($W684),YEAR(EE$6)=YEAR($W684)),$T684-$X684*$Y684+$Y684,0))</f>
        <v>0</v>
      </c>
      <c r="EF684" s="261" t="n">
        <f aca="false">IF(AND(EF$5&gt;$V684,EF$6&lt;=$W684),$Y684,IF(AND(MONTH(EF$6)=MONTH($W684),YEAR(EF$6)=YEAR($W684)),$T684-$X684*$Y684+$Y684,0))</f>
        <v>0</v>
      </c>
      <c r="EG684" s="261" t="n">
        <f aca="false">IF(AND(EG$5&gt;$V684,EG$6&lt;=$W684),$Y684,IF(AND(MONTH(EG$6)=MONTH($W684),YEAR(EG$6)=YEAR($W684)),$T684-$X684*$Y684+$Y684,0))</f>
        <v>0</v>
      </c>
      <c r="EH684" s="261" t="n">
        <f aca="false">IF(AND(EH$5&gt;$V684,EH$6&lt;=$W684),$Y684,IF(AND(MONTH(EH$6)=MONTH($W684),YEAR(EH$6)=YEAR($W684)),$T684-$X684*$Y684+$Y684,0))</f>
        <v>0</v>
      </c>
      <c r="EI684" s="261" t="n">
        <f aca="false">IF(AND(EI$5&gt;$V684,EI$6&lt;=$W684),$Y684,IF(AND(MONTH(EI$6)=MONTH($W684),YEAR(EI$6)=YEAR($W684)),$T684-$X684*$Y684+$Y684,0))</f>
        <v>0</v>
      </c>
      <c r="EJ684" s="261" t="n">
        <f aca="false">IF(AND(EJ$5&gt;$V684,EJ$6&lt;=$W684),$Y684,IF(AND(MONTH(EJ$6)=MONTH($W684),YEAR(EJ$6)=YEAR($W684)),$T684-$X684*$Y684+$Y684,0))</f>
        <v>0</v>
      </c>
      <c r="EK684" s="261" t="n">
        <f aca="false">IF(AND(EK$5&gt;$V684,EK$6&lt;=$W684),$Y684,IF(AND(MONTH(EK$6)=MONTH($W684),YEAR(EK$6)=YEAR($W684)),$T684-$X684*$Y684+$Y684,0))</f>
        <v>0</v>
      </c>
      <c r="EL684" s="261" t="n">
        <f aca="false">IF(AND(EL$5&gt;$V684,EL$6&lt;=$W684),$Y684,IF(AND(MONTH(EL$6)=MONTH($W684),YEAR(EL$6)=YEAR($W684)),$T684-$X684*$Y684+$Y684,0))</f>
        <v>0</v>
      </c>
      <c r="EM684" s="261" t="n">
        <f aca="false">IF(AND(EM$5&gt;$V684,EM$6&lt;=$W684),$Y684,IF(AND(MONTH(EM$6)=MONTH($W684),YEAR(EM$6)=YEAR($W684)),$T684-$X684*$Y684+$Y684,0))</f>
        <v>0</v>
      </c>
      <c r="EN684" s="261" t="n">
        <f aca="false">IF(AND(EN$5&gt;$V684,EN$6&lt;=$W684),$Y684,IF(AND(MONTH(EN$6)=MONTH($W684),YEAR(EN$6)=YEAR($W684)),$T684-$X684*$Y684+$Y684,0))</f>
        <v>0</v>
      </c>
      <c r="EO684" s="260" t="n">
        <f aca="false">EC684+ED684+EE684+EF684+EG684+EH684+EI684+EJ684+EK684+EL684+EM684+EN684</f>
        <v>0</v>
      </c>
      <c r="EP684" s="260" t="n">
        <f aca="false">T684+AQ684+AS684+AU684+AW684+AY684+BA684+BC684+BE684+BG684+BI684+BK684+BM684+BO684+BQ684+BS684+BU684+BW684+BY684+CA684+CC684+CE684+CG684</f>
        <v>0</v>
      </c>
      <c r="EQ684" s="260" t="n">
        <f aca="false">EA684+EO684</f>
        <v>0</v>
      </c>
      <c r="ER684" s="260" t="n">
        <f aca="false">EP684-EQ684</f>
        <v>0</v>
      </c>
      <c r="ES684" s="261"/>
      <c r="ET684" s="261"/>
      <c r="EU684" s="261"/>
      <c r="EV684" s="261"/>
      <c r="EW684" s="261"/>
      <c r="EX684" s="261"/>
      <c r="EY684" s="261"/>
      <c r="EZ684" s="261"/>
      <c r="FA684" s="261"/>
      <c r="FB684" s="261"/>
      <c r="FC684" s="261"/>
      <c r="FD684" s="261"/>
      <c r="FE684" s="260" t="n">
        <f aca="false">ES684+ET684+EU684+EV684+EW684+EX684+EY684+EZ684+FA684+FB684+FC684+FD684</f>
        <v>0</v>
      </c>
      <c r="FF684" s="260" t="n">
        <f aca="false">EP684</f>
        <v>0</v>
      </c>
      <c r="FG684" s="260" t="n">
        <f aca="false">EQ684+FE684</f>
        <v>0</v>
      </c>
      <c r="FH684" s="260" t="n">
        <f aca="false">FF684-FG684</f>
        <v>0</v>
      </c>
      <c r="FI684" s="261"/>
      <c r="FJ684" s="261"/>
      <c r="FK684" s="261"/>
      <c r="FL684" s="261"/>
      <c r="FM684" s="261"/>
      <c r="FN684" s="261"/>
      <c r="FO684" s="261"/>
      <c r="FP684" s="261"/>
      <c r="FQ684" s="261"/>
      <c r="FR684" s="261"/>
      <c r="FS684" s="261"/>
      <c r="FT684" s="261"/>
      <c r="FU684" s="260" t="n">
        <f aca="false">FI684+FJ684+FK684+FL684+FM684+FN684+FO684+FP684+FQ684+FR684+FS684+FT684</f>
        <v>0</v>
      </c>
      <c r="FV684" s="260" t="n">
        <f aca="false">FF684</f>
        <v>0</v>
      </c>
      <c r="FW684" s="260" t="n">
        <f aca="false">FG684+FU684</f>
        <v>0</v>
      </c>
      <c r="FX684" s="260" t="n">
        <f aca="false">FV684-FW684</f>
        <v>0</v>
      </c>
      <c r="FY684" s="261"/>
      <c r="FZ684" s="261"/>
      <c r="GA684" s="261"/>
      <c r="GB684" s="261"/>
      <c r="GC684" s="261"/>
      <c r="GD684" s="261"/>
      <c r="GE684" s="261"/>
      <c r="GF684" s="261"/>
      <c r="GG684" s="261"/>
      <c r="GH684" s="261"/>
      <c r="GI684" s="261"/>
      <c r="GJ684" s="261"/>
      <c r="GK684" s="260" t="n">
        <f aca="false">FY684+FZ684+GA684+GB684+GC684+GD684+GE684+GF684+GG684+GH684+GI684+GJ684</f>
        <v>0</v>
      </c>
      <c r="GL684" s="260" t="n">
        <f aca="false">FV684</f>
        <v>0</v>
      </c>
      <c r="GM684" s="260" t="n">
        <f aca="false">FW684+GK684</f>
        <v>0</v>
      </c>
      <c r="GN684" s="260" t="n">
        <f aca="false">GL684-GM684</f>
        <v>0</v>
      </c>
      <c r="GO684" s="261"/>
      <c r="GP684" s="261"/>
      <c r="GQ684" s="261"/>
      <c r="GR684" s="261"/>
      <c r="GS684" s="261"/>
      <c r="GT684" s="261"/>
      <c r="GU684" s="261"/>
      <c r="GV684" s="261"/>
      <c r="GW684" s="261"/>
      <c r="GX684" s="261"/>
      <c r="GY684" s="261"/>
      <c r="GZ684" s="261"/>
      <c r="HA684" s="260" t="n">
        <f aca="false">GO684+GP684+GQ684+GR684+GS684+GT684+GU684+GV684+GW684+GX684+GY684+GZ684</f>
        <v>0</v>
      </c>
      <c r="HB684" s="260" t="n">
        <f aca="false">GL684</f>
        <v>0</v>
      </c>
      <c r="HC684" s="260" t="n">
        <f aca="false">GM684+HA684</f>
        <v>0</v>
      </c>
      <c r="HD684" s="260" t="n">
        <f aca="false">HB684-HC684</f>
        <v>0</v>
      </c>
      <c r="HE684" s="264" t="n">
        <f aca="false">GO684-GJ684</f>
        <v>0</v>
      </c>
      <c r="HF684" s="264"/>
      <c r="HG684" s="264"/>
      <c r="HH684" s="264"/>
      <c r="HI684" s="264"/>
      <c r="HJ684" s="264"/>
      <c r="HK684" s="264"/>
      <c r="HL684" s="264"/>
      <c r="HM684" s="264"/>
      <c r="HN684" s="264"/>
      <c r="HO684" s="264"/>
      <c r="HP684" s="264"/>
      <c r="HQ684" s="264"/>
      <c r="HR684" s="264"/>
      <c r="HS684" s="264"/>
      <c r="HT684" s="264"/>
      <c r="HU684" s="264"/>
      <c r="HV684" s="264"/>
      <c r="HW684" s="264"/>
      <c r="HX684" s="264"/>
      <c r="HY684" s="264"/>
      <c r="HZ684" s="264"/>
      <c r="IA684" s="264"/>
      <c r="IB684" s="264"/>
      <c r="IC684" s="264"/>
      <c r="ID684" s="264"/>
      <c r="IE684" s="264"/>
      <c r="IF684" s="264"/>
      <c r="IG684" s="264"/>
      <c r="IH684" s="264"/>
      <c r="II684" s="264"/>
      <c r="IJ684" s="264"/>
      <c r="IK684" s="264"/>
      <c r="IL684" s="264"/>
      <c r="IM684" s="264"/>
      <c r="IN684" s="264"/>
      <c r="IO684" s="264"/>
      <c r="IP684" s="264"/>
      <c r="IQ684" s="264"/>
      <c r="IR684" s="264"/>
      <c r="IS684" s="264"/>
      <c r="IT684" s="264"/>
      <c r="IU684" s="264"/>
      <c r="IV684" s="264"/>
      <c r="IW684" s="264"/>
      <c r="IX684" s="264"/>
      <c r="IY684" s="264"/>
      <c r="IZ684" s="264"/>
      <c r="JA684" s="264"/>
      <c r="JB684" s="264"/>
      <c r="JC684" s="264"/>
      <c r="JD684" s="264"/>
      <c r="JE684" s="264"/>
      <c r="JF684" s="264"/>
      <c r="JG684" s="264"/>
      <c r="JH684" s="264"/>
      <c r="JI684" s="264"/>
      <c r="JJ684" s="264"/>
      <c r="JK684" s="264"/>
      <c r="JL684" s="264"/>
      <c r="JM684" s="265"/>
      <c r="JN684" s="265" t="n">
        <f aca="false">DH684-DG684</f>
        <v>0</v>
      </c>
    </row>
    <row r="685" s="201" customFormat="true" ht="32.8" hidden="false" customHeight="false" outlineLevel="0" collapsed="false">
      <c r="A685" s="249" t="n">
        <v>653</v>
      </c>
      <c r="B685" s="250" t="s">
        <v>1160</v>
      </c>
      <c r="C685" s="251" t="n">
        <v>5770</v>
      </c>
      <c r="D685" s="252" t="s">
        <v>585</v>
      </c>
      <c r="E685" s="252" t="s">
        <v>507</v>
      </c>
      <c r="F685" s="253" t="n">
        <v>1</v>
      </c>
      <c r="G685" s="254" t="n">
        <v>76408.34</v>
      </c>
      <c r="H685" s="255" t="n">
        <v>0.2</v>
      </c>
      <c r="I685" s="256" t="n">
        <f aca="false">ROUND(F685*G685,2)</f>
        <v>76408.34</v>
      </c>
      <c r="J685" s="254" t="n">
        <f aca="false">ROUND(I685+F685*G685*H685,2)</f>
        <v>91690.01</v>
      </c>
      <c r="K685" s="257" t="n">
        <v>44424</v>
      </c>
      <c r="L685" s="257" t="n">
        <f aca="false">EDATE(K685,M685)-1</f>
        <v>46280</v>
      </c>
      <c r="M685" s="258" t="n">
        <v>61</v>
      </c>
      <c r="N685" s="254" t="n">
        <f aca="false">ROUND(G685/M685,2)*F685</f>
        <v>1252.6</v>
      </c>
      <c r="O685" s="254"/>
      <c r="P685" s="254" t="n">
        <v>-71397.94</v>
      </c>
      <c r="Q685" s="253" t="n">
        <v>1</v>
      </c>
      <c r="R685" s="254" t="n">
        <v>0</v>
      </c>
      <c r="S685" s="255" t="n">
        <f aca="false">H685</f>
        <v>0.2</v>
      </c>
      <c r="T685" s="254" t="n">
        <f aca="false">ROUND(Q685*R685,2)</f>
        <v>0</v>
      </c>
      <c r="U685" s="254" t="n">
        <f aca="false">ROUND(T685+Q685*R685*S685,2)</f>
        <v>0</v>
      </c>
      <c r="V685" s="257" t="n">
        <v>44424</v>
      </c>
      <c r="W685" s="257" t="n">
        <v>44562</v>
      </c>
      <c r="X685" s="258" t="n">
        <v>61</v>
      </c>
      <c r="Y685" s="254" t="n">
        <f aca="false">ROUND((R685-Z685)/X685,2)*Q685</f>
        <v>0</v>
      </c>
      <c r="Z685" s="254" t="n">
        <v>0</v>
      </c>
      <c r="AA685" s="254" t="n">
        <v>0</v>
      </c>
      <c r="AB685" s="254"/>
      <c r="AC685" s="254"/>
      <c r="AD685" s="254"/>
      <c r="AE685" s="254"/>
      <c r="AF685" s="254"/>
      <c r="AG685" s="254"/>
      <c r="AH685" s="254"/>
      <c r="AI685" s="254"/>
      <c r="AJ685" s="254"/>
      <c r="AK685" s="254"/>
      <c r="AL685" s="254"/>
      <c r="AM685" s="254"/>
      <c r="AN685" s="254"/>
      <c r="AO685" s="254"/>
      <c r="AP685" s="254"/>
      <c r="AQ685" s="254"/>
      <c r="AR685" s="254"/>
      <c r="AS685" s="254"/>
      <c r="AT685" s="254"/>
      <c r="AU685" s="254"/>
      <c r="AV685" s="254"/>
      <c r="AW685" s="254"/>
      <c r="AX685" s="254"/>
      <c r="AY685" s="254"/>
      <c r="AZ685" s="254"/>
      <c r="BA685" s="254"/>
      <c r="BB685" s="254"/>
      <c r="BC685" s="254"/>
      <c r="BD685" s="254"/>
      <c r="BE685" s="254"/>
      <c r="BF685" s="254"/>
      <c r="BG685" s="254"/>
      <c r="BH685" s="254"/>
      <c r="BI685" s="254"/>
      <c r="BJ685" s="254"/>
      <c r="BK685" s="254"/>
      <c r="BL685" s="254"/>
      <c r="BM685" s="254"/>
      <c r="BN685" s="254"/>
      <c r="BO685" s="254"/>
      <c r="BP685" s="254"/>
      <c r="BQ685" s="254"/>
      <c r="BR685" s="254"/>
      <c r="BS685" s="254"/>
      <c r="BT685" s="254"/>
      <c r="BU685" s="254"/>
      <c r="BV685" s="254"/>
      <c r="BW685" s="254"/>
      <c r="BX685" s="254"/>
      <c r="BY685" s="254"/>
      <c r="BZ685" s="254"/>
      <c r="CA685" s="254"/>
      <c r="CB685" s="254"/>
      <c r="CC685" s="254"/>
      <c r="CD685" s="254"/>
      <c r="CE685" s="254"/>
      <c r="CF685" s="254"/>
      <c r="CG685" s="254"/>
      <c r="CH685" s="254"/>
      <c r="CI685" s="254" t="e">
        <f aca="false">#N/A</f>
        <v>#N/A</v>
      </c>
      <c r="CJ685" s="254"/>
      <c r="CK685" s="254"/>
      <c r="CL685" s="254"/>
      <c r="CM685" s="257" t="n">
        <v>44424</v>
      </c>
      <c r="CN685" s="257" t="e">
        <f aca="false">EDATE(CM685,CO685)-1</f>
        <v>#N/A</v>
      </c>
      <c r="CO685" s="254" t="e">
        <f aca="false">#N/A</f>
        <v>#N/A</v>
      </c>
      <c r="CP685" s="254" t="e">
        <f aca="false">#N/A</f>
        <v>#N/A</v>
      </c>
      <c r="CQ685" s="254"/>
      <c r="CR685" s="254"/>
      <c r="CS685" s="254"/>
      <c r="CT685" s="260" t="n">
        <f aca="false">I685</f>
        <v>76408.34</v>
      </c>
      <c r="CU685" s="260" t="n">
        <f aca="false">CT685-CV685</f>
        <v>5010.39999999999</v>
      </c>
      <c r="CV685" s="260" t="n">
        <v>71397.94</v>
      </c>
      <c r="CW685" s="261" t="n">
        <f aca="false">IF(AND(CW$5&gt;$V685,CW$6&lt;=$W685),$Y685,IF(AND(MONTH(CW$6)=MONTH($W685),YEAR(CW$6)=YEAR($W685)),$T685-$X685*$Y685+$Y685,0))</f>
        <v>0</v>
      </c>
      <c r="CX685" s="261" t="n">
        <f aca="false">IF(AND(CX$5&gt;$V685,CX$6&lt;=$W685),$Y685,IF(AND(MONTH(CX$6)=MONTH($W685),YEAR(CX$6)=YEAR($W685)),$T685-$X685*$Y685+$Y685,0))</f>
        <v>0</v>
      </c>
      <c r="CY685" s="261" t="n">
        <f aca="false">IF(AND(CY$5&gt;$V685,CY$6&lt;=$W685),$Y685,IF(AND(MONTH(CY$6)=MONTH($W685),YEAR(CY$6)=YEAR($W685)),$T685-$X685*$Y685+$Y685,0))</f>
        <v>0</v>
      </c>
      <c r="CZ685" s="261" t="n">
        <f aca="false">IF(AND(CZ$5&gt;$V685,CZ$6&lt;=$W685),$Y685,IF(AND(MONTH(CZ$6)=MONTH($W685),YEAR(CZ$6)=YEAR($W685)),$T685-$X685*$Y685+$Y685,0))</f>
        <v>0</v>
      </c>
      <c r="DA685" s="261" t="n">
        <f aca="false">IF(AND(DA$5&gt;$V685,DA$6&lt;=$W685),$Y685,IF(AND(MONTH(DA$6)=MONTH($W685),YEAR(DA$6)=YEAR($W685)),$T685-$X685*$Y685+$Y685,0))</f>
        <v>0</v>
      </c>
      <c r="DB685" s="261" t="n">
        <f aca="false">IF(AND(DB$5&gt;$V685,DB$6&lt;=$W685),$Y685,IF(AND(MONTH(DB$6)=MONTH($W685),YEAR(DB$6)=YEAR($W685)),$T685-$X685*$Y685+$Y685,0))</f>
        <v>0</v>
      </c>
      <c r="DC685" s="261" t="n">
        <f aca="false">IF(AND(DC$5&gt;$V685,DC$6&lt;=$W685),$Y685,IF(AND(MONTH(DC$6)=MONTH($W685),YEAR(DC$6)=YEAR($W685)),$T685-$X685*$Y685+$Y685,0))</f>
        <v>0</v>
      </c>
      <c r="DD685" s="261" t="n">
        <f aca="false">IF(AND(DD$5&gt;$V685,DD$6&lt;=$W685),$Y685,IF(AND(MONTH(DD$6)=MONTH($W685),YEAR(DD$6)=YEAR($W685)),$T685-$X685*$Y685+$Y685,0))</f>
        <v>0</v>
      </c>
      <c r="DE685" s="261" t="n">
        <f aca="false">IF(AND(DE$5&gt;$V685,DE$6&lt;=$W685),$Y685,IF(AND(MONTH(DE$6)=MONTH($W685),YEAR(DE$6)=YEAR($W685)),$T685-$X685*$Y685+$Y685,0))</f>
        <v>0</v>
      </c>
      <c r="DF685" s="261" t="n">
        <f aca="false">IF(AND(DF$5&gt;$V685,DF$6&lt;=$W685),$Y685,IF(AND(MONTH(DF$6)=MONTH($W685),YEAR(DF$6)=YEAR($W685)),$T685-$X685*$Y685+$Y685,0))</f>
        <v>0</v>
      </c>
      <c r="DG685" s="261" t="n">
        <f aca="false">IF(AND(DG$5&gt;$V685,DG$6&lt;=$W685),$Y685,IF(AND(MONTH(DG$6)=MONTH($W685),YEAR(DG$6)=YEAR($W685)),$T685-$X685*$Y685+$Y685,0))</f>
        <v>0</v>
      </c>
      <c r="DH685" s="261" t="n">
        <f aca="false">IF(AND(DH$5&gt;$V685,DH$6&lt;=$W685),$Y685,IF(AND(MONTH(DH$6)=MONTH($W685),YEAR(DH$6)=YEAR($W685)),$T685-$X685*$Y685+$Y685,0))</f>
        <v>0</v>
      </c>
      <c r="DI685" s="260" t="n">
        <f aca="false">CW685+CX685+CY685+CZ685+DA685+DB685+DC685+DD685+DE685+DF685+DG685+DH685</f>
        <v>0</v>
      </c>
      <c r="DJ685" s="260"/>
      <c r="DK685" s="260" t="n">
        <v>0</v>
      </c>
      <c r="DL685" s="260" t="n">
        <f aca="false">DJ685-DK685</f>
        <v>0</v>
      </c>
      <c r="DM685" s="261" t="n">
        <f aca="false">IF(AND(DM$5&gt;$V685,DM$6&lt;=$W685),$Y685,IF(AND(MONTH(DM$6)=MONTH($W685),YEAR(DM$6)=YEAR($W685)),$T685-$X685*$Y685+$Y685,0))</f>
        <v>0</v>
      </c>
      <c r="DN685" s="261" t="n">
        <f aca="false">IF(AND(DN$5&gt;$V685,DN$6&lt;=$W685),$Y685,IF(AND(MONTH(DN$6)=MONTH($W685),YEAR(DN$6)=YEAR($W685)),$T685-$X685*$Y685+$Y685,0))</f>
        <v>0</v>
      </c>
      <c r="DO685" s="261" t="n">
        <f aca="false">IF(AND(DO$5&gt;$V685,DO$6&lt;=$W685),$Y685,IF(AND(MONTH(DO$6)=MONTH($W685),YEAR(DO$6)=YEAR($W685)),$T685-$X685*$Y685+$Y685,0))</f>
        <v>0</v>
      </c>
      <c r="DP685" s="261" t="n">
        <f aca="false">IF(AND(DP$5&gt;$V685,DP$6&lt;=$W685),$Y685,IF(AND(MONTH(DP$6)=MONTH($W685),YEAR(DP$6)=YEAR($W685)),$T685-$X685*$Y685+$Y685,0))</f>
        <v>0</v>
      </c>
      <c r="DQ685" s="261" t="n">
        <f aca="false">IF(AND(DQ$5&gt;$V685,DQ$6&lt;=$W685),$Y685,IF(AND(MONTH(DQ$6)=MONTH($W685),YEAR(DQ$6)=YEAR($W685)),$T685-$X685*$Y685+$Y685,0))</f>
        <v>0</v>
      </c>
      <c r="DR685" s="261" t="n">
        <f aca="false">IF(AND(DR$5&gt;$V685,DR$6&lt;=$W685),$Y685,IF(AND(MONTH(DR$6)=MONTH($W685),YEAR(DR$6)=YEAR($W685)),$T685-$X685*$Y685+$Y685,0))</f>
        <v>0</v>
      </c>
      <c r="DS685" s="261" t="n">
        <f aca="false">IF(AND(DS$5&gt;$V685,DS$6&lt;=$W685),$Y685,IF(AND(MONTH(DS$6)=MONTH($W685),YEAR(DS$6)=YEAR($W685)),$T685-$X685*$Y685+$Y685,0))</f>
        <v>0</v>
      </c>
      <c r="DT685" s="261" t="n">
        <f aca="false">IF(AND(DT$5&gt;$V685,DT$6&lt;=$W685),$Y685,IF(AND(MONTH(DT$6)=MONTH($W685),YEAR(DT$6)=YEAR($W685)),$T685-$X685*$Y685+$Y685,0))</f>
        <v>0</v>
      </c>
      <c r="DU685" s="261" t="n">
        <f aca="false">IF(AND(DU$5&gt;$V685,DU$6&lt;=$W685),$Y685,IF(AND(MONTH(DU$6)=MONTH($W685),YEAR(DU$6)=YEAR($W685)),$T685-$X685*$Y685+$Y685,0))</f>
        <v>0</v>
      </c>
      <c r="DV685" s="261" t="n">
        <f aca="false">IF(AND(DV$5&gt;$V685,DV$6&lt;=$W685),$Y685,IF(AND(MONTH(DV$6)=MONTH($W685),YEAR(DV$6)=YEAR($W685)),$T685-$X685*$Y685+$Y685,0))</f>
        <v>0</v>
      </c>
      <c r="DW685" s="261" t="n">
        <f aca="false">IF(AND(DW$5&gt;$V685,DW$6&lt;=$W685),$Y685,IF(AND(MONTH(DW$6)=MONTH($W685),YEAR(DW$6)=YEAR($W685)),$T685-$X685*$Y685+$Y685,0))</f>
        <v>0</v>
      </c>
      <c r="DX685" s="261" t="n">
        <f aca="false">IF(AND(DX$5&gt;$V685,DX$6&lt;=$W685),$Y685,IF(AND(MONTH(DX$6)=MONTH($W685),YEAR(DX$6)=YEAR($W685)),$T685-AA685-$X685*$Y685+$Y685,0))</f>
        <v>0</v>
      </c>
      <c r="DY685" s="260" t="n">
        <f aca="false">DM685+DN685+DO685+DP685+DQ685+DR685+DS685+DT685+DU685+DV685+DW685+DX685</f>
        <v>0</v>
      </c>
      <c r="DZ685" s="260" t="n">
        <f aca="false">DJ685+AY685+BA685+BC685+BE685+BG685+BI685+BK685+BM685+BO685</f>
        <v>0</v>
      </c>
      <c r="EA685" s="260" t="n">
        <f aca="false">DK685+DY685</f>
        <v>0</v>
      </c>
      <c r="EB685" s="260" t="n">
        <f aca="false">DZ685-EA685</f>
        <v>0</v>
      </c>
      <c r="EC685" s="261" t="n">
        <f aca="false">IF(AND(EC$5&gt;$V685,EC$6&lt;=$W685),$Y685,IF(AND(MONTH(EC$6)=MONTH($W685),YEAR(EC$6)=YEAR($W685)),$T685-$X685*$Y685+$Y685,0))</f>
        <v>0</v>
      </c>
      <c r="ED685" s="261" t="n">
        <f aca="false">IF(AND(ED$5&gt;$V685,ED$6&lt;=$W685),$Y685,IF(AND(MONTH(ED$6)=MONTH($W685),YEAR(ED$6)=YEAR($W685)),$T685-$X685*$Y685+$Y685,0))</f>
        <v>0</v>
      </c>
      <c r="EE685" s="261" t="n">
        <f aca="false">IF(AND(EE$5&gt;$V685,EE$6&lt;=$W685),$Y685,IF(AND(MONTH(EE$6)=MONTH($W685),YEAR(EE$6)=YEAR($W685)),$T685-$X685*$Y685+$Y685,0))</f>
        <v>0</v>
      </c>
      <c r="EF685" s="261" t="n">
        <f aca="false">IF(AND(EF$5&gt;$V685,EF$6&lt;=$W685),$Y685,IF(AND(MONTH(EF$6)=MONTH($W685),YEAR(EF$6)=YEAR($W685)),$T685-$X685*$Y685+$Y685,0))</f>
        <v>0</v>
      </c>
      <c r="EG685" s="261" t="n">
        <f aca="false">IF(AND(EG$5&gt;$V685,EG$6&lt;=$W685),$Y685,IF(AND(MONTH(EG$6)=MONTH($W685),YEAR(EG$6)=YEAR($W685)),$T685-$X685*$Y685+$Y685,0))</f>
        <v>0</v>
      </c>
      <c r="EH685" s="261" t="n">
        <f aca="false">IF(AND(EH$5&gt;$V685,EH$6&lt;=$W685),$Y685,IF(AND(MONTH(EH$6)=MONTH($W685),YEAR(EH$6)=YEAR($W685)),$T685-$X685*$Y685+$Y685,0))</f>
        <v>0</v>
      </c>
      <c r="EI685" s="261" t="n">
        <f aca="false">IF(AND(EI$5&gt;$V685,EI$6&lt;=$W685),$Y685,IF(AND(MONTH(EI$6)=MONTH($W685),YEAR(EI$6)=YEAR($W685)),$T685-$X685*$Y685+$Y685,0))</f>
        <v>0</v>
      </c>
      <c r="EJ685" s="261" t="n">
        <f aca="false">IF(AND(EJ$5&gt;$V685,EJ$6&lt;=$W685),$Y685,IF(AND(MONTH(EJ$6)=MONTH($W685),YEAR(EJ$6)=YEAR($W685)),$T685-$X685*$Y685+$Y685,0))</f>
        <v>0</v>
      </c>
      <c r="EK685" s="261" t="n">
        <f aca="false">IF(AND(EK$5&gt;$V685,EK$6&lt;=$W685),$Y685,IF(AND(MONTH(EK$6)=MONTH($W685),YEAR(EK$6)=YEAR($W685)),$T685-$X685*$Y685+$Y685,0))</f>
        <v>0</v>
      </c>
      <c r="EL685" s="261" t="n">
        <f aca="false">IF(AND(EL$5&gt;$V685,EL$6&lt;=$W685),$Y685,IF(AND(MONTH(EL$6)=MONTH($W685),YEAR(EL$6)=YEAR($W685)),$T685-$X685*$Y685+$Y685,0))</f>
        <v>0</v>
      </c>
      <c r="EM685" s="261" t="n">
        <f aca="false">IF(AND(EM$5&gt;$V685,EM$6&lt;=$W685),$Y685,IF(AND(MONTH(EM$6)=MONTH($W685),YEAR(EM$6)=YEAR($W685)),$T685-$X685*$Y685+$Y685,0))</f>
        <v>0</v>
      </c>
      <c r="EN685" s="261" t="n">
        <f aca="false">IF(AND(EN$5&gt;$V685,EN$6&lt;=$W685),$Y685,IF(AND(MONTH(EN$6)=MONTH($W685),YEAR(EN$6)=YEAR($W685)),$T685-$X685*$Y685+$Y685,0))</f>
        <v>0</v>
      </c>
      <c r="EO685" s="260" t="n">
        <f aca="false">EC685+ED685+EE685+EF685+EG685+EH685+EI685+EJ685+EK685+EL685+EM685+EN685</f>
        <v>0</v>
      </c>
      <c r="EP685" s="260" t="n">
        <f aca="false">T685+AQ685+AS685+AU685+AW685+AY685+BA685+BC685+BE685+BG685+BI685+BK685+BM685+BO685+BQ685+BS685+BU685+BW685+BY685+CA685+CC685+CE685+CG685</f>
        <v>0</v>
      </c>
      <c r="EQ685" s="260" t="n">
        <f aca="false">EA685+EO685</f>
        <v>0</v>
      </c>
      <c r="ER685" s="260" t="n">
        <f aca="false">EP685-EQ685</f>
        <v>0</v>
      </c>
      <c r="ES685" s="261"/>
      <c r="ET685" s="261"/>
      <c r="EU685" s="261"/>
      <c r="EV685" s="261"/>
      <c r="EW685" s="261"/>
      <c r="EX685" s="261"/>
      <c r="EY685" s="261"/>
      <c r="EZ685" s="261"/>
      <c r="FA685" s="261"/>
      <c r="FB685" s="261"/>
      <c r="FC685" s="261"/>
      <c r="FD685" s="261"/>
      <c r="FE685" s="260" t="n">
        <f aca="false">ES685+ET685+EU685+EV685+EW685+EX685+EY685+EZ685+FA685+FB685+FC685+FD685</f>
        <v>0</v>
      </c>
      <c r="FF685" s="260" t="n">
        <f aca="false">EP685</f>
        <v>0</v>
      </c>
      <c r="FG685" s="260" t="n">
        <f aca="false">EQ685+FE685</f>
        <v>0</v>
      </c>
      <c r="FH685" s="260" t="n">
        <f aca="false">FF685-FG685</f>
        <v>0</v>
      </c>
      <c r="FI685" s="261"/>
      <c r="FJ685" s="261"/>
      <c r="FK685" s="261"/>
      <c r="FL685" s="261"/>
      <c r="FM685" s="261"/>
      <c r="FN685" s="261"/>
      <c r="FO685" s="261"/>
      <c r="FP685" s="261"/>
      <c r="FQ685" s="261"/>
      <c r="FR685" s="261"/>
      <c r="FS685" s="261"/>
      <c r="FT685" s="261"/>
      <c r="FU685" s="260" t="n">
        <f aca="false">FI685+FJ685+FK685+FL685+FM685+FN685+FO685+FP685+FQ685+FR685+FS685+FT685</f>
        <v>0</v>
      </c>
      <c r="FV685" s="260" t="n">
        <f aca="false">FF685</f>
        <v>0</v>
      </c>
      <c r="FW685" s="260" t="n">
        <f aca="false">FG685+FU685</f>
        <v>0</v>
      </c>
      <c r="FX685" s="260" t="n">
        <f aca="false">FV685-FW685</f>
        <v>0</v>
      </c>
      <c r="FY685" s="261"/>
      <c r="FZ685" s="261"/>
      <c r="GA685" s="261"/>
      <c r="GB685" s="261"/>
      <c r="GC685" s="261"/>
      <c r="GD685" s="261"/>
      <c r="GE685" s="261"/>
      <c r="GF685" s="261"/>
      <c r="GG685" s="261"/>
      <c r="GH685" s="261"/>
      <c r="GI685" s="261"/>
      <c r="GJ685" s="261"/>
      <c r="GK685" s="260" t="n">
        <f aca="false">FY685+FZ685+GA685+GB685+GC685+GD685+GE685+GF685+GG685+GH685+GI685+GJ685</f>
        <v>0</v>
      </c>
      <c r="GL685" s="260" t="n">
        <f aca="false">FV685</f>
        <v>0</v>
      </c>
      <c r="GM685" s="260" t="n">
        <f aca="false">FW685+GK685</f>
        <v>0</v>
      </c>
      <c r="GN685" s="260" t="n">
        <f aca="false">GL685-GM685</f>
        <v>0</v>
      </c>
      <c r="GO685" s="261"/>
      <c r="GP685" s="261"/>
      <c r="GQ685" s="261"/>
      <c r="GR685" s="261"/>
      <c r="GS685" s="261"/>
      <c r="GT685" s="261"/>
      <c r="GU685" s="261"/>
      <c r="GV685" s="261"/>
      <c r="GW685" s="261"/>
      <c r="GX685" s="261"/>
      <c r="GY685" s="261"/>
      <c r="GZ685" s="261"/>
      <c r="HA685" s="260" t="n">
        <f aca="false">GO685+GP685+GQ685+GR685+GS685+GT685+GU685+GV685+GW685+GX685+GY685+GZ685</f>
        <v>0</v>
      </c>
      <c r="HB685" s="260" t="n">
        <f aca="false">GL685</f>
        <v>0</v>
      </c>
      <c r="HC685" s="260" t="n">
        <f aca="false">GM685+HA685</f>
        <v>0</v>
      </c>
      <c r="HD685" s="260" t="n">
        <f aca="false">HB685-HC685</f>
        <v>0</v>
      </c>
      <c r="HE685" s="264" t="n">
        <f aca="false">GO685-GJ685</f>
        <v>0</v>
      </c>
      <c r="HF685" s="264"/>
      <c r="HG685" s="264"/>
      <c r="HH685" s="264"/>
      <c r="HI685" s="264"/>
      <c r="HJ685" s="264"/>
      <c r="HK685" s="264"/>
      <c r="HL685" s="264"/>
      <c r="HM685" s="264"/>
      <c r="HN685" s="264"/>
      <c r="HO685" s="264"/>
      <c r="HP685" s="264"/>
      <c r="HQ685" s="264"/>
      <c r="HR685" s="264"/>
      <c r="HS685" s="264"/>
      <c r="HT685" s="264"/>
      <c r="HU685" s="264"/>
      <c r="HV685" s="264"/>
      <c r="HW685" s="264"/>
      <c r="HX685" s="264"/>
      <c r="HY685" s="264"/>
      <c r="HZ685" s="264"/>
      <c r="IA685" s="264"/>
      <c r="IB685" s="264"/>
      <c r="IC685" s="264"/>
      <c r="ID685" s="264"/>
      <c r="IE685" s="264"/>
      <c r="IF685" s="264"/>
      <c r="IG685" s="264"/>
      <c r="IH685" s="264"/>
      <c r="II685" s="264"/>
      <c r="IJ685" s="264"/>
      <c r="IK685" s="264"/>
      <c r="IL685" s="264"/>
      <c r="IM685" s="264"/>
      <c r="IN685" s="264"/>
      <c r="IO685" s="264"/>
      <c r="IP685" s="264"/>
      <c r="IQ685" s="264"/>
      <c r="IR685" s="264"/>
      <c r="IS685" s="264"/>
      <c r="IT685" s="264"/>
      <c r="IU685" s="264"/>
      <c r="IV685" s="264"/>
      <c r="IW685" s="264"/>
      <c r="IX685" s="264"/>
      <c r="IY685" s="264"/>
      <c r="IZ685" s="264"/>
      <c r="JA685" s="264"/>
      <c r="JB685" s="264"/>
      <c r="JC685" s="264"/>
      <c r="JD685" s="264"/>
      <c r="JE685" s="264"/>
      <c r="JF685" s="264"/>
      <c r="JG685" s="264"/>
      <c r="JH685" s="264"/>
      <c r="JI685" s="264"/>
      <c r="JJ685" s="264"/>
      <c r="JK685" s="264"/>
      <c r="JL685" s="264"/>
      <c r="JM685" s="265"/>
      <c r="JN685" s="265" t="n">
        <f aca="false">DH685-DG685</f>
        <v>0</v>
      </c>
    </row>
    <row r="686" s="201" customFormat="true" ht="32.8" hidden="false" customHeight="false" outlineLevel="0" collapsed="false">
      <c r="A686" s="249" t="n">
        <v>654</v>
      </c>
      <c r="B686" s="250" t="s">
        <v>1161</v>
      </c>
      <c r="C686" s="251" t="n">
        <v>5771</v>
      </c>
      <c r="D686" s="252" t="s">
        <v>585</v>
      </c>
      <c r="E686" s="252" t="s">
        <v>507</v>
      </c>
      <c r="F686" s="253" t="n">
        <v>1</v>
      </c>
      <c r="G686" s="254" t="n">
        <v>76408.33</v>
      </c>
      <c r="H686" s="255" t="n">
        <v>0.2</v>
      </c>
      <c r="I686" s="256" t="n">
        <f aca="false">ROUND(F686*G686,2)</f>
        <v>76408.33</v>
      </c>
      <c r="J686" s="254" t="n">
        <f aca="false">ROUND(I686+F686*G686*H686,2)</f>
        <v>91690</v>
      </c>
      <c r="K686" s="257" t="n">
        <v>44424</v>
      </c>
      <c r="L686" s="257" t="n">
        <f aca="false">EDATE(K686,M686)-1</f>
        <v>46280</v>
      </c>
      <c r="M686" s="258" t="n">
        <v>61</v>
      </c>
      <c r="N686" s="254" t="n">
        <f aca="false">ROUND(G686/M686,2)*F686</f>
        <v>1252.6</v>
      </c>
      <c r="O686" s="254"/>
      <c r="P686" s="254" t="n">
        <v>-71397.93</v>
      </c>
      <c r="Q686" s="253" t="n">
        <v>1</v>
      </c>
      <c r="R686" s="254" t="n">
        <v>0</v>
      </c>
      <c r="S686" s="255" t="n">
        <f aca="false">H686</f>
        <v>0.2</v>
      </c>
      <c r="T686" s="254" t="n">
        <f aca="false">ROUND(Q686*R686,2)</f>
        <v>0</v>
      </c>
      <c r="U686" s="254" t="n">
        <f aca="false">ROUND(T686+Q686*R686*S686,2)</f>
        <v>0</v>
      </c>
      <c r="V686" s="257" t="n">
        <v>44424</v>
      </c>
      <c r="W686" s="257" t="n">
        <v>44562</v>
      </c>
      <c r="X686" s="258" t="n">
        <v>61</v>
      </c>
      <c r="Y686" s="254" t="n">
        <f aca="false">ROUND((R686-Z686)/X686,2)*Q686</f>
        <v>0</v>
      </c>
      <c r="Z686" s="254" t="n">
        <v>0</v>
      </c>
      <c r="AA686" s="254" t="n">
        <v>0</v>
      </c>
      <c r="AB686" s="254"/>
      <c r="AC686" s="254"/>
      <c r="AD686" s="254"/>
      <c r="AE686" s="254"/>
      <c r="AF686" s="254"/>
      <c r="AG686" s="254"/>
      <c r="AH686" s="254"/>
      <c r="AI686" s="254"/>
      <c r="AJ686" s="254"/>
      <c r="AK686" s="254"/>
      <c r="AL686" s="254"/>
      <c r="AM686" s="254"/>
      <c r="AN686" s="254"/>
      <c r="AO686" s="254"/>
      <c r="AP686" s="254"/>
      <c r="AQ686" s="254"/>
      <c r="AR686" s="254"/>
      <c r="AS686" s="254"/>
      <c r="AT686" s="254"/>
      <c r="AU686" s="254"/>
      <c r="AV686" s="254"/>
      <c r="AW686" s="254"/>
      <c r="AX686" s="254"/>
      <c r="AY686" s="254"/>
      <c r="AZ686" s="254"/>
      <c r="BA686" s="254"/>
      <c r="BB686" s="254"/>
      <c r="BC686" s="254"/>
      <c r="BD686" s="254"/>
      <c r="BE686" s="254"/>
      <c r="BF686" s="254"/>
      <c r="BG686" s="254"/>
      <c r="BH686" s="254"/>
      <c r="BI686" s="254"/>
      <c r="BJ686" s="254"/>
      <c r="BK686" s="254"/>
      <c r="BL686" s="254"/>
      <c r="BM686" s="254"/>
      <c r="BN686" s="254"/>
      <c r="BO686" s="254"/>
      <c r="BP686" s="254"/>
      <c r="BQ686" s="254"/>
      <c r="BR686" s="254"/>
      <c r="BS686" s="254"/>
      <c r="BT686" s="254"/>
      <c r="BU686" s="254"/>
      <c r="BV686" s="254"/>
      <c r="BW686" s="254"/>
      <c r="BX686" s="254"/>
      <c r="BY686" s="254"/>
      <c r="BZ686" s="254"/>
      <c r="CA686" s="254"/>
      <c r="CB686" s="254"/>
      <c r="CC686" s="254"/>
      <c r="CD686" s="254"/>
      <c r="CE686" s="254"/>
      <c r="CF686" s="254"/>
      <c r="CG686" s="254"/>
      <c r="CH686" s="254"/>
      <c r="CI686" s="254" t="e">
        <f aca="false">#N/A</f>
        <v>#N/A</v>
      </c>
      <c r="CJ686" s="254"/>
      <c r="CK686" s="254"/>
      <c r="CL686" s="254"/>
      <c r="CM686" s="257" t="n">
        <v>44424</v>
      </c>
      <c r="CN686" s="257" t="e">
        <f aca="false">EDATE(CM686,CO686)-1</f>
        <v>#N/A</v>
      </c>
      <c r="CO686" s="254" t="e">
        <f aca="false">#N/A</f>
        <v>#N/A</v>
      </c>
      <c r="CP686" s="254" t="e">
        <f aca="false">#N/A</f>
        <v>#N/A</v>
      </c>
      <c r="CQ686" s="254"/>
      <c r="CR686" s="254"/>
      <c r="CS686" s="254"/>
      <c r="CT686" s="260" t="n">
        <f aca="false">I686</f>
        <v>76408.33</v>
      </c>
      <c r="CU686" s="260" t="n">
        <f aca="false">CT686-CV686</f>
        <v>5010.40000000001</v>
      </c>
      <c r="CV686" s="260" t="n">
        <v>71397.93</v>
      </c>
      <c r="CW686" s="261" t="n">
        <f aca="false">IF(AND(CW$5&gt;$V686,CW$6&lt;=$W686),$Y686,IF(AND(MONTH(CW$6)=MONTH($W686),YEAR(CW$6)=YEAR($W686)),$T686-$X686*$Y686+$Y686,0))</f>
        <v>0</v>
      </c>
      <c r="CX686" s="261" t="n">
        <f aca="false">IF(AND(CX$5&gt;$V686,CX$6&lt;=$W686),$Y686,IF(AND(MONTH(CX$6)=MONTH($W686),YEAR(CX$6)=YEAR($W686)),$T686-$X686*$Y686+$Y686,0))</f>
        <v>0</v>
      </c>
      <c r="CY686" s="261" t="n">
        <f aca="false">IF(AND(CY$5&gt;$V686,CY$6&lt;=$W686),$Y686,IF(AND(MONTH(CY$6)=MONTH($W686),YEAR(CY$6)=YEAR($W686)),$T686-$X686*$Y686+$Y686,0))</f>
        <v>0</v>
      </c>
      <c r="CZ686" s="261" t="n">
        <f aca="false">IF(AND(CZ$5&gt;$V686,CZ$6&lt;=$W686),$Y686,IF(AND(MONTH(CZ$6)=MONTH($W686),YEAR(CZ$6)=YEAR($W686)),$T686-$X686*$Y686+$Y686,0))</f>
        <v>0</v>
      </c>
      <c r="DA686" s="261" t="n">
        <f aca="false">IF(AND(DA$5&gt;$V686,DA$6&lt;=$W686),$Y686,IF(AND(MONTH(DA$6)=MONTH($W686),YEAR(DA$6)=YEAR($W686)),$T686-$X686*$Y686+$Y686,0))</f>
        <v>0</v>
      </c>
      <c r="DB686" s="261" t="n">
        <f aca="false">IF(AND(DB$5&gt;$V686,DB$6&lt;=$W686),$Y686,IF(AND(MONTH(DB$6)=MONTH($W686),YEAR(DB$6)=YEAR($W686)),$T686-$X686*$Y686+$Y686,0))</f>
        <v>0</v>
      </c>
      <c r="DC686" s="261" t="n">
        <f aca="false">IF(AND(DC$5&gt;$V686,DC$6&lt;=$W686),$Y686,IF(AND(MONTH(DC$6)=MONTH($W686),YEAR(DC$6)=YEAR($W686)),$T686-$X686*$Y686+$Y686,0))</f>
        <v>0</v>
      </c>
      <c r="DD686" s="261" t="n">
        <f aca="false">IF(AND(DD$5&gt;$V686,DD$6&lt;=$W686),$Y686,IF(AND(MONTH(DD$6)=MONTH($W686),YEAR(DD$6)=YEAR($W686)),$T686-$X686*$Y686+$Y686,0))</f>
        <v>0</v>
      </c>
      <c r="DE686" s="261" t="n">
        <f aca="false">IF(AND(DE$5&gt;$V686,DE$6&lt;=$W686),$Y686,IF(AND(MONTH(DE$6)=MONTH($W686),YEAR(DE$6)=YEAR($W686)),$T686-$X686*$Y686+$Y686,0))</f>
        <v>0</v>
      </c>
      <c r="DF686" s="261" t="n">
        <f aca="false">IF(AND(DF$5&gt;$V686,DF$6&lt;=$W686),$Y686,IF(AND(MONTH(DF$6)=MONTH($W686),YEAR(DF$6)=YEAR($W686)),$T686-$X686*$Y686+$Y686,0))</f>
        <v>0</v>
      </c>
      <c r="DG686" s="261" t="n">
        <f aca="false">IF(AND(DG$5&gt;$V686,DG$6&lt;=$W686),$Y686,IF(AND(MONTH(DG$6)=MONTH($W686),YEAR(DG$6)=YEAR($W686)),$T686-$X686*$Y686+$Y686,0))</f>
        <v>0</v>
      </c>
      <c r="DH686" s="261" t="n">
        <f aca="false">IF(AND(DH$5&gt;$V686,DH$6&lt;=$W686),$Y686,IF(AND(MONTH(DH$6)=MONTH($W686),YEAR(DH$6)=YEAR($W686)),$T686-$X686*$Y686+$Y686,0))</f>
        <v>0</v>
      </c>
      <c r="DI686" s="260" t="n">
        <f aca="false">CW686+CX686+CY686+CZ686+DA686+DB686+DC686+DD686+DE686+DF686+DG686+DH686</f>
        <v>0</v>
      </c>
      <c r="DJ686" s="260"/>
      <c r="DK686" s="260" t="n">
        <v>0</v>
      </c>
      <c r="DL686" s="260" t="n">
        <f aca="false">DJ686-DK686</f>
        <v>0</v>
      </c>
      <c r="DM686" s="261" t="n">
        <f aca="false">IF(AND(DM$5&gt;$V686,DM$6&lt;=$W686),$Y686,IF(AND(MONTH(DM$6)=MONTH($W686),YEAR(DM$6)=YEAR($W686)),$T686-$X686*$Y686+$Y686,0))</f>
        <v>0</v>
      </c>
      <c r="DN686" s="261" t="n">
        <f aca="false">IF(AND(DN$5&gt;$V686,DN$6&lt;=$W686),$Y686,IF(AND(MONTH(DN$6)=MONTH($W686),YEAR(DN$6)=YEAR($W686)),$T686-$X686*$Y686+$Y686,0))</f>
        <v>0</v>
      </c>
      <c r="DO686" s="261" t="n">
        <f aca="false">IF(AND(DO$5&gt;$V686,DO$6&lt;=$W686),$Y686,IF(AND(MONTH(DO$6)=MONTH($W686),YEAR(DO$6)=YEAR($W686)),$T686-$X686*$Y686+$Y686,0))</f>
        <v>0</v>
      </c>
      <c r="DP686" s="261" t="n">
        <f aca="false">IF(AND(DP$5&gt;$V686,DP$6&lt;=$W686),$Y686,IF(AND(MONTH(DP$6)=MONTH($W686),YEAR(DP$6)=YEAR($W686)),$T686-$X686*$Y686+$Y686,0))</f>
        <v>0</v>
      </c>
      <c r="DQ686" s="261" t="n">
        <f aca="false">IF(AND(DQ$5&gt;$V686,DQ$6&lt;=$W686),$Y686,IF(AND(MONTH(DQ$6)=MONTH($W686),YEAR(DQ$6)=YEAR($W686)),$T686-$X686*$Y686+$Y686,0))</f>
        <v>0</v>
      </c>
      <c r="DR686" s="261" t="n">
        <f aca="false">IF(AND(DR$5&gt;$V686,DR$6&lt;=$W686),$Y686,IF(AND(MONTH(DR$6)=MONTH($W686),YEAR(DR$6)=YEAR($W686)),$T686-$X686*$Y686+$Y686,0))</f>
        <v>0</v>
      </c>
      <c r="DS686" s="261" t="n">
        <f aca="false">IF(AND(DS$5&gt;$V686,DS$6&lt;=$W686),$Y686,IF(AND(MONTH(DS$6)=MONTH($W686),YEAR(DS$6)=YEAR($W686)),$T686-$X686*$Y686+$Y686,0))</f>
        <v>0</v>
      </c>
      <c r="DT686" s="261" t="n">
        <f aca="false">IF(AND(DT$5&gt;$V686,DT$6&lt;=$W686),$Y686,IF(AND(MONTH(DT$6)=MONTH($W686),YEAR(DT$6)=YEAR($W686)),$T686-$X686*$Y686+$Y686,0))</f>
        <v>0</v>
      </c>
      <c r="DU686" s="261" t="n">
        <f aca="false">IF(AND(DU$5&gt;$V686,DU$6&lt;=$W686),$Y686,IF(AND(MONTH(DU$6)=MONTH($W686),YEAR(DU$6)=YEAR($W686)),$T686-$X686*$Y686+$Y686,0))</f>
        <v>0</v>
      </c>
      <c r="DV686" s="261" t="n">
        <f aca="false">IF(AND(DV$5&gt;$V686,DV$6&lt;=$W686),$Y686,IF(AND(MONTH(DV$6)=MONTH($W686),YEAR(DV$6)=YEAR($W686)),$T686-$X686*$Y686+$Y686,0))</f>
        <v>0</v>
      </c>
      <c r="DW686" s="261" t="n">
        <f aca="false">IF(AND(DW$5&gt;$V686,DW$6&lt;=$W686),$Y686,IF(AND(MONTH(DW$6)=MONTH($W686),YEAR(DW$6)=YEAR($W686)),$T686-$X686*$Y686+$Y686,0))</f>
        <v>0</v>
      </c>
      <c r="DX686" s="261" t="n">
        <f aca="false">IF(AND(DX$5&gt;$V686,DX$6&lt;=$W686),$Y686,IF(AND(MONTH(DX$6)=MONTH($W686),YEAR(DX$6)=YEAR($W686)),$T686-AA686-$X686*$Y686+$Y686,0))</f>
        <v>0</v>
      </c>
      <c r="DY686" s="260" t="n">
        <f aca="false">DM686+DN686+DO686+DP686+DQ686+DR686+DS686+DT686+DU686+DV686+DW686+DX686</f>
        <v>0</v>
      </c>
      <c r="DZ686" s="260" t="n">
        <f aca="false">DJ686+AY686+BA686+BC686+BE686+BG686+BI686+BK686+BM686+BO686</f>
        <v>0</v>
      </c>
      <c r="EA686" s="260" t="n">
        <f aca="false">DK686+DY686</f>
        <v>0</v>
      </c>
      <c r="EB686" s="260" t="n">
        <f aca="false">DZ686-EA686</f>
        <v>0</v>
      </c>
      <c r="EC686" s="261" t="n">
        <f aca="false">IF(AND(EC$5&gt;$V686,EC$6&lt;=$W686),$Y686,IF(AND(MONTH(EC$6)=MONTH($W686),YEAR(EC$6)=YEAR($W686)),$T686-$X686*$Y686+$Y686,0))</f>
        <v>0</v>
      </c>
      <c r="ED686" s="261" t="n">
        <f aca="false">IF(AND(ED$5&gt;$V686,ED$6&lt;=$W686),$Y686,IF(AND(MONTH(ED$6)=MONTH($W686),YEAR(ED$6)=YEAR($W686)),$T686-$X686*$Y686+$Y686,0))</f>
        <v>0</v>
      </c>
      <c r="EE686" s="261" t="n">
        <f aca="false">IF(AND(EE$5&gt;$V686,EE$6&lt;=$W686),$Y686,IF(AND(MONTH(EE$6)=MONTH($W686),YEAR(EE$6)=YEAR($W686)),$T686-$X686*$Y686+$Y686,0))</f>
        <v>0</v>
      </c>
      <c r="EF686" s="261" t="n">
        <f aca="false">IF(AND(EF$5&gt;$V686,EF$6&lt;=$W686),$Y686,IF(AND(MONTH(EF$6)=MONTH($W686),YEAR(EF$6)=YEAR($W686)),$T686-$X686*$Y686+$Y686,0))</f>
        <v>0</v>
      </c>
      <c r="EG686" s="261" t="n">
        <f aca="false">IF(AND(EG$5&gt;$V686,EG$6&lt;=$W686),$Y686,IF(AND(MONTH(EG$6)=MONTH($W686),YEAR(EG$6)=YEAR($W686)),$T686-$X686*$Y686+$Y686,0))</f>
        <v>0</v>
      </c>
      <c r="EH686" s="261" t="n">
        <f aca="false">IF(AND(EH$5&gt;$V686,EH$6&lt;=$W686),$Y686,IF(AND(MONTH(EH$6)=MONTH($W686),YEAR(EH$6)=YEAR($W686)),$T686-$X686*$Y686+$Y686,0))</f>
        <v>0</v>
      </c>
      <c r="EI686" s="261" t="n">
        <f aca="false">IF(AND(EI$5&gt;$V686,EI$6&lt;=$W686),$Y686,IF(AND(MONTH(EI$6)=MONTH($W686),YEAR(EI$6)=YEAR($W686)),$T686-$X686*$Y686+$Y686,0))</f>
        <v>0</v>
      </c>
      <c r="EJ686" s="261" t="n">
        <f aca="false">IF(AND(EJ$5&gt;$V686,EJ$6&lt;=$W686),$Y686,IF(AND(MONTH(EJ$6)=MONTH($W686),YEAR(EJ$6)=YEAR($W686)),$T686-$X686*$Y686+$Y686,0))</f>
        <v>0</v>
      </c>
      <c r="EK686" s="261" t="n">
        <f aca="false">IF(AND(EK$5&gt;$V686,EK$6&lt;=$W686),$Y686,IF(AND(MONTH(EK$6)=MONTH($W686),YEAR(EK$6)=YEAR($W686)),$T686-$X686*$Y686+$Y686,0))</f>
        <v>0</v>
      </c>
      <c r="EL686" s="261" t="n">
        <f aca="false">IF(AND(EL$5&gt;$V686,EL$6&lt;=$W686),$Y686,IF(AND(MONTH(EL$6)=MONTH($W686),YEAR(EL$6)=YEAR($W686)),$T686-$X686*$Y686+$Y686,0))</f>
        <v>0</v>
      </c>
      <c r="EM686" s="261" t="n">
        <f aca="false">IF(AND(EM$5&gt;$V686,EM$6&lt;=$W686),$Y686,IF(AND(MONTH(EM$6)=MONTH($W686),YEAR(EM$6)=YEAR($W686)),$T686-$X686*$Y686+$Y686,0))</f>
        <v>0</v>
      </c>
      <c r="EN686" s="261" t="n">
        <f aca="false">IF(AND(EN$5&gt;$V686,EN$6&lt;=$W686),$Y686,IF(AND(MONTH(EN$6)=MONTH($W686),YEAR(EN$6)=YEAR($W686)),$T686-$X686*$Y686+$Y686,0))</f>
        <v>0</v>
      </c>
      <c r="EO686" s="260" t="n">
        <f aca="false">EC686+ED686+EE686+EF686+EG686+EH686+EI686+EJ686+EK686+EL686+EM686+EN686</f>
        <v>0</v>
      </c>
      <c r="EP686" s="260" t="n">
        <f aca="false">T686+AQ686+AS686+AU686+AW686+AY686+BA686+BC686+BE686+BG686+BI686+BK686+BM686+BO686+BQ686+BS686+BU686+BW686+BY686+CA686+CC686+CE686+CG686</f>
        <v>0</v>
      </c>
      <c r="EQ686" s="260" t="n">
        <f aca="false">EA686+EO686</f>
        <v>0</v>
      </c>
      <c r="ER686" s="260" t="n">
        <f aca="false">EP686-EQ686</f>
        <v>0</v>
      </c>
      <c r="ES686" s="261"/>
      <c r="ET686" s="261"/>
      <c r="EU686" s="261"/>
      <c r="EV686" s="261"/>
      <c r="EW686" s="261"/>
      <c r="EX686" s="261"/>
      <c r="EY686" s="261"/>
      <c r="EZ686" s="261"/>
      <c r="FA686" s="261"/>
      <c r="FB686" s="261"/>
      <c r="FC686" s="261"/>
      <c r="FD686" s="261"/>
      <c r="FE686" s="260" t="n">
        <f aca="false">ES686+ET686+EU686+EV686+EW686+EX686+EY686+EZ686+FA686+FB686+FC686+FD686</f>
        <v>0</v>
      </c>
      <c r="FF686" s="260" t="n">
        <f aca="false">EP686</f>
        <v>0</v>
      </c>
      <c r="FG686" s="260" t="n">
        <f aca="false">EQ686+FE686</f>
        <v>0</v>
      </c>
      <c r="FH686" s="260" t="n">
        <f aca="false">FF686-FG686</f>
        <v>0</v>
      </c>
      <c r="FI686" s="261"/>
      <c r="FJ686" s="261"/>
      <c r="FK686" s="261"/>
      <c r="FL686" s="261"/>
      <c r="FM686" s="261"/>
      <c r="FN686" s="261"/>
      <c r="FO686" s="261"/>
      <c r="FP686" s="261"/>
      <c r="FQ686" s="261"/>
      <c r="FR686" s="261"/>
      <c r="FS686" s="261"/>
      <c r="FT686" s="261"/>
      <c r="FU686" s="260" t="n">
        <f aca="false">FI686+FJ686+FK686+FL686+FM686+FN686+FO686+FP686+FQ686+FR686+FS686+FT686</f>
        <v>0</v>
      </c>
      <c r="FV686" s="260" t="n">
        <f aca="false">FF686</f>
        <v>0</v>
      </c>
      <c r="FW686" s="260" t="n">
        <f aca="false">FG686+FU686</f>
        <v>0</v>
      </c>
      <c r="FX686" s="260" t="n">
        <f aca="false">FV686-FW686</f>
        <v>0</v>
      </c>
      <c r="FY686" s="261"/>
      <c r="FZ686" s="261"/>
      <c r="GA686" s="261"/>
      <c r="GB686" s="261"/>
      <c r="GC686" s="261"/>
      <c r="GD686" s="261"/>
      <c r="GE686" s="261"/>
      <c r="GF686" s="261"/>
      <c r="GG686" s="261"/>
      <c r="GH686" s="261"/>
      <c r="GI686" s="261"/>
      <c r="GJ686" s="261"/>
      <c r="GK686" s="260" t="n">
        <f aca="false">FY686+FZ686+GA686+GB686+GC686+GD686+GE686+GF686+GG686+GH686+GI686+GJ686</f>
        <v>0</v>
      </c>
      <c r="GL686" s="260" t="n">
        <f aca="false">FV686</f>
        <v>0</v>
      </c>
      <c r="GM686" s="260" t="n">
        <f aca="false">FW686+GK686</f>
        <v>0</v>
      </c>
      <c r="GN686" s="260" t="n">
        <f aca="false">GL686-GM686</f>
        <v>0</v>
      </c>
      <c r="GO686" s="261"/>
      <c r="GP686" s="261"/>
      <c r="GQ686" s="261"/>
      <c r="GR686" s="261"/>
      <c r="GS686" s="261"/>
      <c r="GT686" s="261"/>
      <c r="GU686" s="261"/>
      <c r="GV686" s="261"/>
      <c r="GW686" s="261"/>
      <c r="GX686" s="261"/>
      <c r="GY686" s="261"/>
      <c r="GZ686" s="261"/>
      <c r="HA686" s="260" t="n">
        <f aca="false">GO686+GP686+GQ686+GR686+GS686+GT686+GU686+GV686+GW686+GX686+GY686+GZ686</f>
        <v>0</v>
      </c>
      <c r="HB686" s="260" t="n">
        <f aca="false">GL686</f>
        <v>0</v>
      </c>
      <c r="HC686" s="260" t="n">
        <f aca="false">GM686+HA686</f>
        <v>0</v>
      </c>
      <c r="HD686" s="260" t="n">
        <f aca="false">HB686-HC686</f>
        <v>0</v>
      </c>
      <c r="HE686" s="264" t="n">
        <f aca="false">GO686-GJ686</f>
        <v>0</v>
      </c>
      <c r="HF686" s="264"/>
      <c r="HG686" s="264"/>
      <c r="HH686" s="264"/>
      <c r="HI686" s="264"/>
      <c r="HJ686" s="264"/>
      <c r="HK686" s="264"/>
      <c r="HL686" s="264"/>
      <c r="HM686" s="264"/>
      <c r="HN686" s="264"/>
      <c r="HO686" s="264"/>
      <c r="HP686" s="264"/>
      <c r="HQ686" s="264"/>
      <c r="HR686" s="264"/>
      <c r="HS686" s="264"/>
      <c r="HT686" s="264"/>
      <c r="HU686" s="264"/>
      <c r="HV686" s="264"/>
      <c r="HW686" s="264"/>
      <c r="HX686" s="264"/>
      <c r="HY686" s="264"/>
      <c r="HZ686" s="264"/>
      <c r="IA686" s="264"/>
      <c r="IB686" s="264"/>
      <c r="IC686" s="264"/>
      <c r="ID686" s="264"/>
      <c r="IE686" s="264"/>
      <c r="IF686" s="264"/>
      <c r="IG686" s="264"/>
      <c r="IH686" s="264"/>
      <c r="II686" s="264"/>
      <c r="IJ686" s="264"/>
      <c r="IK686" s="264"/>
      <c r="IL686" s="264"/>
      <c r="IM686" s="264"/>
      <c r="IN686" s="264"/>
      <c r="IO686" s="264"/>
      <c r="IP686" s="264"/>
      <c r="IQ686" s="264"/>
      <c r="IR686" s="264"/>
      <c r="IS686" s="264"/>
      <c r="IT686" s="264"/>
      <c r="IU686" s="264"/>
      <c r="IV686" s="264"/>
      <c r="IW686" s="264"/>
      <c r="IX686" s="264"/>
      <c r="IY686" s="264"/>
      <c r="IZ686" s="264"/>
      <c r="JA686" s="264"/>
      <c r="JB686" s="264"/>
      <c r="JC686" s="264"/>
      <c r="JD686" s="264"/>
      <c r="JE686" s="264"/>
      <c r="JF686" s="264"/>
      <c r="JG686" s="264"/>
      <c r="JH686" s="264"/>
      <c r="JI686" s="264"/>
      <c r="JJ686" s="264"/>
      <c r="JK686" s="264"/>
      <c r="JL686" s="264"/>
      <c r="JM686" s="265"/>
      <c r="JN686" s="265" t="n">
        <f aca="false">DH686-DG686</f>
        <v>0</v>
      </c>
    </row>
    <row r="687" s="201" customFormat="true" ht="22.35" hidden="false" customHeight="false" outlineLevel="0" collapsed="false">
      <c r="A687" s="249" t="n">
        <v>655</v>
      </c>
      <c r="B687" s="250" t="s">
        <v>1162</v>
      </c>
      <c r="C687" s="251" t="n">
        <v>5775</v>
      </c>
      <c r="D687" s="252" t="s">
        <v>585</v>
      </c>
      <c r="E687" s="252" t="s">
        <v>475</v>
      </c>
      <c r="F687" s="253" t="n">
        <v>1</v>
      </c>
      <c r="G687" s="254" t="n">
        <v>64130</v>
      </c>
      <c r="H687" s="255" t="n">
        <v>0.2</v>
      </c>
      <c r="I687" s="256" t="n">
        <f aca="false">ROUND(F687*G687,2)</f>
        <v>64130</v>
      </c>
      <c r="J687" s="254" t="n">
        <f aca="false">ROUND(I687+F687*G687*H687,2)</f>
        <v>76956</v>
      </c>
      <c r="K687" s="257" t="n">
        <v>44442</v>
      </c>
      <c r="L687" s="257" t="n">
        <f aca="false">EDATE(K687,M687)-1</f>
        <v>45567</v>
      </c>
      <c r="M687" s="258" t="n">
        <v>37</v>
      </c>
      <c r="N687" s="254" t="n">
        <f aca="false">ROUND(G687/M687,2)*F687</f>
        <v>1733.24</v>
      </c>
      <c r="O687" s="254"/>
      <c r="P687" s="254" t="n">
        <v>-58930.28</v>
      </c>
      <c r="Q687" s="253" t="n">
        <v>1</v>
      </c>
      <c r="R687" s="254" t="n">
        <v>0</v>
      </c>
      <c r="S687" s="255" t="n">
        <f aca="false">H687</f>
        <v>0.2</v>
      </c>
      <c r="T687" s="254" t="n">
        <f aca="false">ROUND(Q687*R687,2)</f>
        <v>0</v>
      </c>
      <c r="U687" s="254" t="n">
        <f aca="false">ROUND(T687+Q687*R687*S687,2)</f>
        <v>0</v>
      </c>
      <c r="V687" s="257" t="n">
        <v>44442</v>
      </c>
      <c r="W687" s="257" t="n">
        <v>44562</v>
      </c>
      <c r="X687" s="258" t="n">
        <v>37</v>
      </c>
      <c r="Y687" s="254" t="n">
        <f aca="false">ROUND((R687-Z687)/X687,2)*Q687</f>
        <v>0</v>
      </c>
      <c r="Z687" s="254" t="n">
        <v>0</v>
      </c>
      <c r="AA687" s="254" t="n">
        <v>0</v>
      </c>
      <c r="AB687" s="254"/>
      <c r="AC687" s="254"/>
      <c r="AD687" s="254"/>
      <c r="AE687" s="254"/>
      <c r="AF687" s="254"/>
      <c r="AG687" s="254"/>
      <c r="AH687" s="254"/>
      <c r="AI687" s="254"/>
      <c r="AJ687" s="254"/>
      <c r="AK687" s="254"/>
      <c r="AL687" s="254"/>
      <c r="AM687" s="254"/>
      <c r="AN687" s="254"/>
      <c r="AO687" s="254"/>
      <c r="AP687" s="254"/>
      <c r="AQ687" s="254"/>
      <c r="AR687" s="254"/>
      <c r="AS687" s="254"/>
      <c r="AT687" s="254"/>
      <c r="AU687" s="254"/>
      <c r="AV687" s="254"/>
      <c r="AW687" s="254"/>
      <c r="AX687" s="254"/>
      <c r="AY687" s="254"/>
      <c r="AZ687" s="254"/>
      <c r="BA687" s="254"/>
      <c r="BB687" s="254"/>
      <c r="BC687" s="254"/>
      <c r="BD687" s="254"/>
      <c r="BE687" s="254"/>
      <c r="BF687" s="254"/>
      <c r="BG687" s="254"/>
      <c r="BH687" s="254"/>
      <c r="BI687" s="254"/>
      <c r="BJ687" s="254"/>
      <c r="BK687" s="254"/>
      <c r="BL687" s="254"/>
      <c r="BM687" s="254"/>
      <c r="BN687" s="254"/>
      <c r="BO687" s="254"/>
      <c r="BP687" s="254"/>
      <c r="BQ687" s="254"/>
      <c r="BR687" s="254"/>
      <c r="BS687" s="254"/>
      <c r="BT687" s="254"/>
      <c r="BU687" s="254"/>
      <c r="BV687" s="254"/>
      <c r="BW687" s="254"/>
      <c r="BX687" s="254"/>
      <c r="BY687" s="254"/>
      <c r="BZ687" s="254"/>
      <c r="CA687" s="254"/>
      <c r="CB687" s="254"/>
      <c r="CC687" s="254"/>
      <c r="CD687" s="254"/>
      <c r="CE687" s="254"/>
      <c r="CF687" s="254"/>
      <c r="CG687" s="254"/>
      <c r="CH687" s="254"/>
      <c r="CI687" s="254" t="e">
        <f aca="false">#N/A</f>
        <v>#N/A</v>
      </c>
      <c r="CJ687" s="254"/>
      <c r="CK687" s="254"/>
      <c r="CL687" s="254"/>
      <c r="CM687" s="257" t="n">
        <v>44442</v>
      </c>
      <c r="CN687" s="257" t="e">
        <f aca="false">EDATE(CM687,CO687)-1</f>
        <v>#N/A</v>
      </c>
      <c r="CO687" s="254" t="e">
        <f aca="false">#N/A</f>
        <v>#N/A</v>
      </c>
      <c r="CP687" s="254" t="e">
        <f aca="false">#N/A</f>
        <v>#N/A</v>
      </c>
      <c r="CQ687" s="254"/>
      <c r="CR687" s="254"/>
      <c r="CS687" s="254"/>
      <c r="CT687" s="260" t="n">
        <f aca="false">I687</f>
        <v>64130</v>
      </c>
      <c r="CU687" s="260" t="n">
        <f aca="false">CT687-CV687</f>
        <v>5199.72</v>
      </c>
      <c r="CV687" s="260" t="n">
        <v>58930.28</v>
      </c>
      <c r="CW687" s="261" t="n">
        <f aca="false">IF(AND(CW$5&gt;$V687,CW$6&lt;=$W687),$Y687,IF(AND(MONTH(CW$6)=MONTH($W687),YEAR(CW$6)=YEAR($W687)),$T687-$X687*$Y687+$Y687,0))</f>
        <v>0</v>
      </c>
      <c r="CX687" s="261" t="n">
        <f aca="false">IF(AND(CX$5&gt;$V687,CX$6&lt;=$W687),$Y687,IF(AND(MONTH(CX$6)=MONTH($W687),YEAR(CX$6)=YEAR($W687)),$T687-$X687*$Y687+$Y687,0))</f>
        <v>0</v>
      </c>
      <c r="CY687" s="261" t="n">
        <f aca="false">IF(AND(CY$5&gt;$V687,CY$6&lt;=$W687),$Y687,IF(AND(MONTH(CY$6)=MONTH($W687),YEAR(CY$6)=YEAR($W687)),$T687-$X687*$Y687+$Y687,0))</f>
        <v>0</v>
      </c>
      <c r="CZ687" s="261" t="n">
        <f aca="false">IF(AND(CZ$5&gt;$V687,CZ$6&lt;=$W687),$Y687,IF(AND(MONTH(CZ$6)=MONTH($W687),YEAR(CZ$6)=YEAR($W687)),$T687-$X687*$Y687+$Y687,0))</f>
        <v>0</v>
      </c>
      <c r="DA687" s="261" t="n">
        <f aca="false">IF(AND(DA$5&gt;$V687,DA$6&lt;=$W687),$Y687,IF(AND(MONTH(DA$6)=MONTH($W687),YEAR(DA$6)=YEAR($W687)),$T687-$X687*$Y687+$Y687,0))</f>
        <v>0</v>
      </c>
      <c r="DB687" s="261" t="n">
        <f aca="false">IF(AND(DB$5&gt;$V687,DB$6&lt;=$W687),$Y687,IF(AND(MONTH(DB$6)=MONTH($W687),YEAR(DB$6)=YEAR($W687)),$T687-$X687*$Y687+$Y687,0))</f>
        <v>0</v>
      </c>
      <c r="DC687" s="261" t="n">
        <f aca="false">IF(AND(DC$5&gt;$V687,DC$6&lt;=$W687),$Y687,IF(AND(MONTH(DC$6)=MONTH($W687),YEAR(DC$6)=YEAR($W687)),$T687-$X687*$Y687+$Y687,0))</f>
        <v>0</v>
      </c>
      <c r="DD687" s="261" t="n">
        <f aca="false">IF(AND(DD$5&gt;$V687,DD$6&lt;=$W687),$Y687,IF(AND(MONTH(DD$6)=MONTH($W687),YEAR(DD$6)=YEAR($W687)),$T687-$X687*$Y687+$Y687,0))</f>
        <v>0</v>
      </c>
      <c r="DE687" s="261" t="n">
        <f aca="false">IF(AND(DE$5&gt;$V687,DE$6&lt;=$W687),$Y687,IF(AND(MONTH(DE$6)=MONTH($W687),YEAR(DE$6)=YEAR($W687)),$T687-$X687*$Y687+$Y687,0))</f>
        <v>0</v>
      </c>
      <c r="DF687" s="261" t="n">
        <f aca="false">IF(AND(DF$5&gt;$V687,DF$6&lt;=$W687),$Y687,IF(AND(MONTH(DF$6)=MONTH($W687),YEAR(DF$6)=YEAR($W687)),$T687-$X687*$Y687+$Y687,0))</f>
        <v>0</v>
      </c>
      <c r="DG687" s="261" t="n">
        <f aca="false">IF(AND(DG$5&gt;$V687,DG$6&lt;=$W687),$Y687,IF(AND(MONTH(DG$6)=MONTH($W687),YEAR(DG$6)=YEAR($W687)),$T687-$X687*$Y687+$Y687,0))</f>
        <v>0</v>
      </c>
      <c r="DH687" s="261" t="n">
        <f aca="false">IF(AND(DH$5&gt;$V687,DH$6&lt;=$W687),$Y687,IF(AND(MONTH(DH$6)=MONTH($W687),YEAR(DH$6)=YEAR($W687)),$T687-$X687*$Y687+$Y687,0))</f>
        <v>0</v>
      </c>
      <c r="DI687" s="260" t="n">
        <f aca="false">CW687+CX687+CY687+CZ687+DA687+DB687+DC687+DD687+DE687+DF687+DG687+DH687</f>
        <v>0</v>
      </c>
      <c r="DJ687" s="260"/>
      <c r="DK687" s="260" t="n">
        <v>0</v>
      </c>
      <c r="DL687" s="260" t="n">
        <f aca="false">DJ687-DK687</f>
        <v>0</v>
      </c>
      <c r="DM687" s="261" t="n">
        <f aca="false">IF(AND(DM$5&gt;$V687,DM$6&lt;=$W687),$Y687,IF(AND(MONTH(DM$6)=MONTH($W687),YEAR(DM$6)=YEAR($W687)),$T687-$X687*$Y687+$Y687,0))</f>
        <v>0</v>
      </c>
      <c r="DN687" s="261" t="n">
        <f aca="false">IF(AND(DN$5&gt;$V687,DN$6&lt;=$W687),$Y687,IF(AND(MONTH(DN$6)=MONTH($W687),YEAR(DN$6)=YEAR($W687)),$T687-$X687*$Y687+$Y687,0))</f>
        <v>0</v>
      </c>
      <c r="DO687" s="261" t="n">
        <f aca="false">IF(AND(DO$5&gt;$V687,DO$6&lt;=$W687),$Y687,IF(AND(MONTH(DO$6)=MONTH($W687),YEAR(DO$6)=YEAR($W687)),$T687-$X687*$Y687+$Y687,0))</f>
        <v>0</v>
      </c>
      <c r="DP687" s="261" t="n">
        <f aca="false">IF(AND(DP$5&gt;$V687,DP$6&lt;=$W687),$Y687,IF(AND(MONTH(DP$6)=MONTH($W687),YEAR(DP$6)=YEAR($W687)),$T687-$X687*$Y687+$Y687,0))</f>
        <v>0</v>
      </c>
      <c r="DQ687" s="261" t="n">
        <f aca="false">IF(AND(DQ$5&gt;$V687,DQ$6&lt;=$W687),$Y687,IF(AND(MONTH(DQ$6)=MONTH($W687),YEAR(DQ$6)=YEAR($W687)),$T687-$X687*$Y687+$Y687,0))</f>
        <v>0</v>
      </c>
      <c r="DR687" s="261" t="n">
        <f aca="false">IF(AND(DR$5&gt;$V687,DR$6&lt;=$W687),$Y687,IF(AND(MONTH(DR$6)=MONTH($W687),YEAR(DR$6)=YEAR($W687)),$T687-$X687*$Y687+$Y687,0))</f>
        <v>0</v>
      </c>
      <c r="DS687" s="261" t="n">
        <f aca="false">IF(AND(DS$5&gt;$V687,DS$6&lt;=$W687),$Y687,IF(AND(MONTH(DS$6)=MONTH($W687),YEAR(DS$6)=YEAR($W687)),$T687-$X687*$Y687+$Y687,0))</f>
        <v>0</v>
      </c>
      <c r="DT687" s="261" t="n">
        <f aca="false">IF(AND(DT$5&gt;$V687,DT$6&lt;=$W687),$Y687,IF(AND(MONTH(DT$6)=MONTH($W687),YEAR(DT$6)=YEAR($W687)),$T687-$X687*$Y687+$Y687,0))</f>
        <v>0</v>
      </c>
      <c r="DU687" s="261" t="n">
        <f aca="false">IF(AND(DU$5&gt;$V687,DU$6&lt;=$W687),$Y687,IF(AND(MONTH(DU$6)=MONTH($W687),YEAR(DU$6)=YEAR($W687)),$T687-$X687*$Y687+$Y687,0))</f>
        <v>0</v>
      </c>
      <c r="DV687" s="261" t="n">
        <f aca="false">IF(AND(DV$5&gt;$V687,DV$6&lt;=$W687),$Y687,IF(AND(MONTH(DV$6)=MONTH($W687),YEAR(DV$6)=YEAR($W687)),$T687-$X687*$Y687+$Y687,0))</f>
        <v>0</v>
      </c>
      <c r="DW687" s="261" t="n">
        <f aca="false">IF(AND(DW$5&gt;$V687,DW$6&lt;=$W687),$Y687,IF(AND(MONTH(DW$6)=MONTH($W687),YEAR(DW$6)=YEAR($W687)),$T687-$X687*$Y687+$Y687,0))</f>
        <v>0</v>
      </c>
      <c r="DX687" s="261" t="n">
        <f aca="false">IF(AND(DX$5&gt;$V687,DX$6&lt;=$W687),$Y687,IF(AND(MONTH(DX$6)=MONTH($W687),YEAR(DX$6)=YEAR($W687)),$T687-AA687-$X687*$Y687+$Y687,0))</f>
        <v>0</v>
      </c>
      <c r="DY687" s="260" t="n">
        <f aca="false">DM687+DN687+DO687+DP687+DQ687+DR687+DS687+DT687+DU687+DV687+DW687+DX687</f>
        <v>0</v>
      </c>
      <c r="DZ687" s="260" t="n">
        <f aca="false">DJ687+AY687+BA687+BC687+BE687+BG687+BI687+BK687+BM687+BO687</f>
        <v>0</v>
      </c>
      <c r="EA687" s="260" t="n">
        <f aca="false">DK687+DY687</f>
        <v>0</v>
      </c>
      <c r="EB687" s="260" t="n">
        <f aca="false">DZ687-EA687</f>
        <v>0</v>
      </c>
      <c r="EC687" s="261" t="n">
        <f aca="false">IF(AND(EC$5&gt;$V687,EC$6&lt;=$W687),$Y687,IF(AND(MONTH(EC$6)=MONTH($W687),YEAR(EC$6)=YEAR($W687)),$T687-$X687*$Y687+$Y687,0))</f>
        <v>0</v>
      </c>
      <c r="ED687" s="261" t="n">
        <f aca="false">IF(AND(ED$5&gt;$V687,ED$6&lt;=$W687),$Y687,IF(AND(MONTH(ED$6)=MONTH($W687),YEAR(ED$6)=YEAR($W687)),$T687-$X687*$Y687+$Y687,0))</f>
        <v>0</v>
      </c>
      <c r="EE687" s="261" t="n">
        <f aca="false">IF(AND(EE$5&gt;$V687,EE$6&lt;=$W687),$Y687,IF(AND(MONTH(EE$6)=MONTH($W687),YEAR(EE$6)=YEAR($W687)),$T687-$X687*$Y687+$Y687,0))</f>
        <v>0</v>
      </c>
      <c r="EF687" s="261" t="n">
        <f aca="false">IF(AND(EF$5&gt;$V687,EF$6&lt;=$W687),$Y687,IF(AND(MONTH(EF$6)=MONTH($W687),YEAR(EF$6)=YEAR($W687)),$T687-$X687*$Y687+$Y687,0))</f>
        <v>0</v>
      </c>
      <c r="EG687" s="261" t="n">
        <f aca="false">IF(AND(EG$5&gt;$V687,EG$6&lt;=$W687),$Y687,IF(AND(MONTH(EG$6)=MONTH($W687),YEAR(EG$6)=YEAR($W687)),$T687-$X687*$Y687+$Y687,0))</f>
        <v>0</v>
      </c>
      <c r="EH687" s="261" t="n">
        <f aca="false">IF(AND(EH$5&gt;$V687,EH$6&lt;=$W687),$Y687,IF(AND(MONTH(EH$6)=MONTH($W687),YEAR(EH$6)=YEAR($W687)),$T687-$X687*$Y687+$Y687,0))</f>
        <v>0</v>
      </c>
      <c r="EI687" s="261" t="n">
        <f aca="false">IF(AND(EI$5&gt;$V687,EI$6&lt;=$W687),$Y687,IF(AND(MONTH(EI$6)=MONTH($W687),YEAR(EI$6)=YEAR($W687)),$T687-$X687*$Y687+$Y687,0))</f>
        <v>0</v>
      </c>
      <c r="EJ687" s="261" t="n">
        <f aca="false">IF(AND(EJ$5&gt;$V687,EJ$6&lt;=$W687),$Y687,IF(AND(MONTH(EJ$6)=MONTH($W687),YEAR(EJ$6)=YEAR($W687)),$T687-$X687*$Y687+$Y687,0))</f>
        <v>0</v>
      </c>
      <c r="EK687" s="261" t="n">
        <f aca="false">IF(AND(EK$5&gt;$V687,EK$6&lt;=$W687),$Y687,IF(AND(MONTH(EK$6)=MONTH($W687),YEAR(EK$6)=YEAR($W687)),$T687-$X687*$Y687+$Y687,0))</f>
        <v>0</v>
      </c>
      <c r="EL687" s="261" t="n">
        <f aca="false">IF(AND(EL$5&gt;$V687,EL$6&lt;=$W687),$Y687,IF(AND(MONTH(EL$6)=MONTH($W687),YEAR(EL$6)=YEAR($W687)),$T687-$X687*$Y687+$Y687,0))</f>
        <v>0</v>
      </c>
      <c r="EM687" s="261" t="n">
        <f aca="false">IF(AND(EM$5&gt;$V687,EM$6&lt;=$W687),$Y687,IF(AND(MONTH(EM$6)=MONTH($W687),YEAR(EM$6)=YEAR($W687)),$T687-$X687*$Y687+$Y687,0))</f>
        <v>0</v>
      </c>
      <c r="EN687" s="261" t="n">
        <f aca="false">IF(AND(EN$5&gt;$V687,EN$6&lt;=$W687),$Y687,IF(AND(MONTH(EN$6)=MONTH($W687),YEAR(EN$6)=YEAR($W687)),$T687-$X687*$Y687+$Y687,0))</f>
        <v>0</v>
      </c>
      <c r="EO687" s="260" t="n">
        <f aca="false">EC687+ED687+EE687+EF687+EG687+EH687+EI687+EJ687+EK687+EL687+EM687+EN687</f>
        <v>0</v>
      </c>
      <c r="EP687" s="260" t="n">
        <f aca="false">T687+AQ687+AS687+AU687+AW687+AY687+BA687+BC687+BE687+BG687+BI687+BK687+BM687+BO687+BQ687+BS687+BU687+BW687+BY687+CA687+CC687+CE687+CG687</f>
        <v>0</v>
      </c>
      <c r="EQ687" s="260" t="n">
        <f aca="false">EA687+EO687</f>
        <v>0</v>
      </c>
      <c r="ER687" s="260" t="n">
        <f aca="false">EP687-EQ687</f>
        <v>0</v>
      </c>
      <c r="ES687" s="261"/>
      <c r="ET687" s="261"/>
      <c r="EU687" s="261"/>
      <c r="EV687" s="261"/>
      <c r="EW687" s="261"/>
      <c r="EX687" s="261"/>
      <c r="EY687" s="261"/>
      <c r="EZ687" s="261"/>
      <c r="FA687" s="261"/>
      <c r="FB687" s="261"/>
      <c r="FC687" s="261"/>
      <c r="FD687" s="261"/>
      <c r="FE687" s="260" t="n">
        <f aca="false">ES687+ET687+EU687+EV687+EW687+EX687+EY687+EZ687+FA687+FB687+FC687+FD687</f>
        <v>0</v>
      </c>
      <c r="FF687" s="260" t="n">
        <f aca="false">EP687</f>
        <v>0</v>
      </c>
      <c r="FG687" s="260" t="n">
        <f aca="false">EQ687+FE687</f>
        <v>0</v>
      </c>
      <c r="FH687" s="260" t="n">
        <f aca="false">FF687-FG687</f>
        <v>0</v>
      </c>
      <c r="FI687" s="261"/>
      <c r="FJ687" s="261"/>
      <c r="FK687" s="261"/>
      <c r="FL687" s="261"/>
      <c r="FM687" s="261"/>
      <c r="FN687" s="261"/>
      <c r="FO687" s="261"/>
      <c r="FP687" s="261"/>
      <c r="FQ687" s="261"/>
      <c r="FR687" s="261"/>
      <c r="FS687" s="261"/>
      <c r="FT687" s="261"/>
      <c r="FU687" s="260" t="n">
        <f aca="false">FI687+FJ687+FK687+FL687+FM687+FN687+FO687+FP687+FQ687+FR687+FS687+FT687</f>
        <v>0</v>
      </c>
      <c r="FV687" s="260" t="n">
        <f aca="false">FF687</f>
        <v>0</v>
      </c>
      <c r="FW687" s="260" t="n">
        <f aca="false">FG687+FU687</f>
        <v>0</v>
      </c>
      <c r="FX687" s="260" t="n">
        <f aca="false">FV687-FW687</f>
        <v>0</v>
      </c>
      <c r="FY687" s="261"/>
      <c r="FZ687" s="261"/>
      <c r="GA687" s="261"/>
      <c r="GB687" s="261"/>
      <c r="GC687" s="261"/>
      <c r="GD687" s="261"/>
      <c r="GE687" s="261"/>
      <c r="GF687" s="261"/>
      <c r="GG687" s="261"/>
      <c r="GH687" s="261"/>
      <c r="GI687" s="261"/>
      <c r="GJ687" s="261"/>
      <c r="GK687" s="260" t="n">
        <f aca="false">FY687+FZ687+GA687+GB687+GC687+GD687+GE687+GF687+GG687+GH687+GI687+GJ687</f>
        <v>0</v>
      </c>
      <c r="GL687" s="260" t="n">
        <f aca="false">FV687</f>
        <v>0</v>
      </c>
      <c r="GM687" s="260" t="n">
        <f aca="false">FW687+GK687</f>
        <v>0</v>
      </c>
      <c r="GN687" s="260" t="n">
        <f aca="false">GL687-GM687</f>
        <v>0</v>
      </c>
      <c r="GO687" s="261"/>
      <c r="GP687" s="261"/>
      <c r="GQ687" s="261"/>
      <c r="GR687" s="261"/>
      <c r="GS687" s="261"/>
      <c r="GT687" s="261"/>
      <c r="GU687" s="261"/>
      <c r="GV687" s="261"/>
      <c r="GW687" s="261"/>
      <c r="GX687" s="261"/>
      <c r="GY687" s="261"/>
      <c r="GZ687" s="261"/>
      <c r="HA687" s="260" t="n">
        <f aca="false">GO687+GP687+GQ687+GR687+GS687+GT687+GU687+GV687+GW687+GX687+GY687+GZ687</f>
        <v>0</v>
      </c>
      <c r="HB687" s="260" t="n">
        <f aca="false">GL687</f>
        <v>0</v>
      </c>
      <c r="HC687" s="260" t="n">
        <f aca="false">GM687+HA687</f>
        <v>0</v>
      </c>
      <c r="HD687" s="260" t="n">
        <f aca="false">HB687-HC687</f>
        <v>0</v>
      </c>
      <c r="HE687" s="264" t="n">
        <f aca="false">GO687-GJ687</f>
        <v>0</v>
      </c>
      <c r="HF687" s="264"/>
      <c r="HG687" s="264"/>
      <c r="HH687" s="264"/>
      <c r="HI687" s="264"/>
      <c r="HJ687" s="264"/>
      <c r="HK687" s="264"/>
      <c r="HL687" s="264"/>
      <c r="HM687" s="264"/>
      <c r="HN687" s="264"/>
      <c r="HO687" s="264"/>
      <c r="HP687" s="264"/>
      <c r="HQ687" s="264"/>
      <c r="HR687" s="264"/>
      <c r="HS687" s="264"/>
      <c r="HT687" s="264"/>
      <c r="HU687" s="264"/>
      <c r="HV687" s="264"/>
      <c r="HW687" s="264"/>
      <c r="HX687" s="264"/>
      <c r="HY687" s="264"/>
      <c r="HZ687" s="264"/>
      <c r="IA687" s="264"/>
      <c r="IB687" s="264"/>
      <c r="IC687" s="264"/>
      <c r="ID687" s="264"/>
      <c r="IE687" s="264"/>
      <c r="IF687" s="264"/>
      <c r="IG687" s="264"/>
      <c r="IH687" s="264"/>
      <c r="II687" s="264"/>
      <c r="IJ687" s="264"/>
      <c r="IK687" s="264"/>
      <c r="IL687" s="264"/>
      <c r="IM687" s="264"/>
      <c r="IN687" s="264"/>
      <c r="IO687" s="264"/>
      <c r="IP687" s="264"/>
      <c r="IQ687" s="264"/>
      <c r="IR687" s="264"/>
      <c r="IS687" s="264"/>
      <c r="IT687" s="264"/>
      <c r="IU687" s="264"/>
      <c r="IV687" s="264"/>
      <c r="IW687" s="264"/>
      <c r="IX687" s="264"/>
      <c r="IY687" s="264"/>
      <c r="IZ687" s="264"/>
      <c r="JA687" s="264"/>
      <c r="JB687" s="264"/>
      <c r="JC687" s="264"/>
      <c r="JD687" s="264"/>
      <c r="JE687" s="264"/>
      <c r="JF687" s="264"/>
      <c r="JG687" s="264"/>
      <c r="JH687" s="264"/>
      <c r="JI687" s="264"/>
      <c r="JJ687" s="264"/>
      <c r="JK687" s="264"/>
      <c r="JL687" s="264"/>
      <c r="JM687" s="265"/>
      <c r="JN687" s="265" t="n">
        <f aca="false">DH687-DG687</f>
        <v>0</v>
      </c>
    </row>
    <row r="688" s="201" customFormat="true" ht="22.35" hidden="false" customHeight="false" outlineLevel="0" collapsed="false">
      <c r="A688" s="249" t="n">
        <v>656</v>
      </c>
      <c r="B688" s="250" t="s">
        <v>1163</v>
      </c>
      <c r="C688" s="251" t="n">
        <v>5776</v>
      </c>
      <c r="D688" s="252" t="s">
        <v>585</v>
      </c>
      <c r="E688" s="252" t="s">
        <v>475</v>
      </c>
      <c r="F688" s="253" t="n">
        <v>1</v>
      </c>
      <c r="G688" s="254" t="n">
        <v>64130</v>
      </c>
      <c r="H688" s="255" t="n">
        <v>0.2</v>
      </c>
      <c r="I688" s="256" t="n">
        <f aca="false">ROUND(F688*G688,2)</f>
        <v>64130</v>
      </c>
      <c r="J688" s="254" t="n">
        <f aca="false">ROUND(I688+F688*G688*H688,2)</f>
        <v>76956</v>
      </c>
      <c r="K688" s="257" t="n">
        <v>44442</v>
      </c>
      <c r="L688" s="257" t="n">
        <f aca="false">EDATE(K688,M688)-1</f>
        <v>45567</v>
      </c>
      <c r="M688" s="258" t="n">
        <v>37</v>
      </c>
      <c r="N688" s="254" t="n">
        <f aca="false">ROUND(G688/M688,2)*F688</f>
        <v>1733.24</v>
      </c>
      <c r="O688" s="254"/>
      <c r="P688" s="254" t="n">
        <v>-58930.28</v>
      </c>
      <c r="Q688" s="253" t="n">
        <v>1</v>
      </c>
      <c r="R688" s="254" t="n">
        <v>0</v>
      </c>
      <c r="S688" s="255" t="n">
        <f aca="false">H688</f>
        <v>0.2</v>
      </c>
      <c r="T688" s="254" t="n">
        <f aca="false">ROUND(Q688*R688,2)</f>
        <v>0</v>
      </c>
      <c r="U688" s="254" t="n">
        <f aca="false">ROUND(T688+Q688*R688*S688,2)</f>
        <v>0</v>
      </c>
      <c r="V688" s="257" t="n">
        <v>44442</v>
      </c>
      <c r="W688" s="257" t="n">
        <v>44562</v>
      </c>
      <c r="X688" s="258" t="n">
        <v>37</v>
      </c>
      <c r="Y688" s="254" t="n">
        <f aca="false">ROUND((R688-Z688)/X688,2)*Q688</f>
        <v>0</v>
      </c>
      <c r="Z688" s="254" t="n">
        <v>0</v>
      </c>
      <c r="AA688" s="254" t="n">
        <v>0</v>
      </c>
      <c r="AB688" s="254"/>
      <c r="AC688" s="254"/>
      <c r="AD688" s="254"/>
      <c r="AE688" s="254"/>
      <c r="AF688" s="254"/>
      <c r="AG688" s="254"/>
      <c r="AH688" s="254"/>
      <c r="AI688" s="254"/>
      <c r="AJ688" s="254"/>
      <c r="AK688" s="254"/>
      <c r="AL688" s="254"/>
      <c r="AM688" s="254"/>
      <c r="AN688" s="254"/>
      <c r="AO688" s="254"/>
      <c r="AP688" s="254"/>
      <c r="AQ688" s="254"/>
      <c r="AR688" s="254"/>
      <c r="AS688" s="254"/>
      <c r="AT688" s="254"/>
      <c r="AU688" s="254"/>
      <c r="AV688" s="254"/>
      <c r="AW688" s="254"/>
      <c r="AX688" s="254"/>
      <c r="AY688" s="254"/>
      <c r="AZ688" s="254"/>
      <c r="BA688" s="254"/>
      <c r="BB688" s="254"/>
      <c r="BC688" s="254"/>
      <c r="BD688" s="254"/>
      <c r="BE688" s="254"/>
      <c r="BF688" s="254"/>
      <c r="BG688" s="254"/>
      <c r="BH688" s="254"/>
      <c r="BI688" s="254"/>
      <c r="BJ688" s="254"/>
      <c r="BK688" s="254"/>
      <c r="BL688" s="254"/>
      <c r="BM688" s="254"/>
      <c r="BN688" s="254"/>
      <c r="BO688" s="254"/>
      <c r="BP688" s="254"/>
      <c r="BQ688" s="254"/>
      <c r="BR688" s="254"/>
      <c r="BS688" s="254"/>
      <c r="BT688" s="254"/>
      <c r="BU688" s="254"/>
      <c r="BV688" s="254"/>
      <c r="BW688" s="254"/>
      <c r="BX688" s="254"/>
      <c r="BY688" s="254"/>
      <c r="BZ688" s="254"/>
      <c r="CA688" s="254"/>
      <c r="CB688" s="254"/>
      <c r="CC688" s="254"/>
      <c r="CD688" s="254"/>
      <c r="CE688" s="254"/>
      <c r="CF688" s="254"/>
      <c r="CG688" s="254"/>
      <c r="CH688" s="254"/>
      <c r="CI688" s="254" t="e">
        <f aca="false">#N/A</f>
        <v>#N/A</v>
      </c>
      <c r="CJ688" s="254"/>
      <c r="CK688" s="254"/>
      <c r="CL688" s="254"/>
      <c r="CM688" s="257" t="n">
        <v>44442</v>
      </c>
      <c r="CN688" s="257" t="e">
        <f aca="false">EDATE(CM688,CO688)-1</f>
        <v>#N/A</v>
      </c>
      <c r="CO688" s="254" t="e">
        <f aca="false">#N/A</f>
        <v>#N/A</v>
      </c>
      <c r="CP688" s="254" t="e">
        <f aca="false">#N/A</f>
        <v>#N/A</v>
      </c>
      <c r="CQ688" s="254"/>
      <c r="CR688" s="254"/>
      <c r="CS688" s="254"/>
      <c r="CT688" s="260" t="n">
        <f aca="false">I688</f>
        <v>64130</v>
      </c>
      <c r="CU688" s="260" t="n">
        <f aca="false">CT688-CV688</f>
        <v>5199.72</v>
      </c>
      <c r="CV688" s="260" t="n">
        <v>58930.28</v>
      </c>
      <c r="CW688" s="261" t="n">
        <f aca="false">IF(AND(CW$5&gt;$V688,CW$6&lt;=$W688),$Y688,IF(AND(MONTH(CW$6)=MONTH($W688),YEAR(CW$6)=YEAR($W688)),$T688-$X688*$Y688+$Y688,0))</f>
        <v>0</v>
      </c>
      <c r="CX688" s="261" t="n">
        <f aca="false">IF(AND(CX$5&gt;$V688,CX$6&lt;=$W688),$Y688,IF(AND(MONTH(CX$6)=MONTH($W688),YEAR(CX$6)=YEAR($W688)),$T688-$X688*$Y688+$Y688,0))</f>
        <v>0</v>
      </c>
      <c r="CY688" s="261" t="n">
        <f aca="false">IF(AND(CY$5&gt;$V688,CY$6&lt;=$W688),$Y688,IF(AND(MONTH(CY$6)=MONTH($W688),YEAR(CY$6)=YEAR($W688)),$T688-$X688*$Y688+$Y688,0))</f>
        <v>0</v>
      </c>
      <c r="CZ688" s="261" t="n">
        <f aca="false">IF(AND(CZ$5&gt;$V688,CZ$6&lt;=$W688),$Y688,IF(AND(MONTH(CZ$6)=MONTH($W688),YEAR(CZ$6)=YEAR($W688)),$T688-$X688*$Y688+$Y688,0))</f>
        <v>0</v>
      </c>
      <c r="DA688" s="261" t="n">
        <f aca="false">IF(AND(DA$5&gt;$V688,DA$6&lt;=$W688),$Y688,IF(AND(MONTH(DA$6)=MONTH($W688),YEAR(DA$6)=YEAR($W688)),$T688-$X688*$Y688+$Y688,0))</f>
        <v>0</v>
      </c>
      <c r="DB688" s="261" t="n">
        <f aca="false">IF(AND(DB$5&gt;$V688,DB$6&lt;=$W688),$Y688,IF(AND(MONTH(DB$6)=MONTH($W688),YEAR(DB$6)=YEAR($W688)),$T688-$X688*$Y688+$Y688,0))</f>
        <v>0</v>
      </c>
      <c r="DC688" s="261" t="n">
        <f aca="false">IF(AND(DC$5&gt;$V688,DC$6&lt;=$W688),$Y688,IF(AND(MONTH(DC$6)=MONTH($W688),YEAR(DC$6)=YEAR($W688)),$T688-$X688*$Y688+$Y688,0))</f>
        <v>0</v>
      </c>
      <c r="DD688" s="261" t="n">
        <f aca="false">IF(AND(DD$5&gt;$V688,DD$6&lt;=$W688),$Y688,IF(AND(MONTH(DD$6)=MONTH($W688),YEAR(DD$6)=YEAR($W688)),$T688-$X688*$Y688+$Y688,0))</f>
        <v>0</v>
      </c>
      <c r="DE688" s="261" t="n">
        <f aca="false">IF(AND(DE$5&gt;$V688,DE$6&lt;=$W688),$Y688,IF(AND(MONTH(DE$6)=MONTH($W688),YEAR(DE$6)=YEAR($W688)),$T688-$X688*$Y688+$Y688,0))</f>
        <v>0</v>
      </c>
      <c r="DF688" s="261" t="n">
        <f aca="false">IF(AND(DF$5&gt;$V688,DF$6&lt;=$W688),$Y688,IF(AND(MONTH(DF$6)=MONTH($W688),YEAR(DF$6)=YEAR($W688)),$T688-$X688*$Y688+$Y688,0))</f>
        <v>0</v>
      </c>
      <c r="DG688" s="261" t="n">
        <f aca="false">IF(AND(DG$5&gt;$V688,DG$6&lt;=$W688),$Y688,IF(AND(MONTH(DG$6)=MONTH($W688),YEAR(DG$6)=YEAR($W688)),$T688-$X688*$Y688+$Y688,0))</f>
        <v>0</v>
      </c>
      <c r="DH688" s="261" t="n">
        <f aca="false">IF(AND(DH$5&gt;$V688,DH$6&lt;=$W688),$Y688,IF(AND(MONTH(DH$6)=MONTH($W688),YEAR(DH$6)=YEAR($W688)),$T688-$X688*$Y688+$Y688,0))</f>
        <v>0</v>
      </c>
      <c r="DI688" s="260" t="n">
        <f aca="false">CW688+CX688+CY688+CZ688+DA688+DB688+DC688+DD688+DE688+DF688+DG688+DH688</f>
        <v>0</v>
      </c>
      <c r="DJ688" s="260"/>
      <c r="DK688" s="260" t="n">
        <v>0</v>
      </c>
      <c r="DL688" s="260" t="n">
        <f aca="false">DJ688-DK688</f>
        <v>0</v>
      </c>
      <c r="DM688" s="261" t="n">
        <f aca="false">IF(AND(DM$5&gt;$V688,DM$6&lt;=$W688),$Y688,IF(AND(MONTH(DM$6)=MONTH($W688),YEAR(DM$6)=YEAR($W688)),$T688-$X688*$Y688+$Y688,0))</f>
        <v>0</v>
      </c>
      <c r="DN688" s="261" t="n">
        <f aca="false">IF(AND(DN$5&gt;$V688,DN$6&lt;=$W688),$Y688,IF(AND(MONTH(DN$6)=MONTH($W688),YEAR(DN$6)=YEAR($W688)),$T688-$X688*$Y688+$Y688,0))</f>
        <v>0</v>
      </c>
      <c r="DO688" s="261" t="n">
        <f aca="false">IF(AND(DO$5&gt;$V688,DO$6&lt;=$W688),$Y688,IF(AND(MONTH(DO$6)=MONTH($W688),YEAR(DO$6)=YEAR($W688)),$T688-$X688*$Y688+$Y688,0))</f>
        <v>0</v>
      </c>
      <c r="DP688" s="261" t="n">
        <f aca="false">IF(AND(DP$5&gt;$V688,DP$6&lt;=$W688),$Y688,IF(AND(MONTH(DP$6)=MONTH($W688),YEAR(DP$6)=YEAR($W688)),$T688-$X688*$Y688+$Y688,0))</f>
        <v>0</v>
      </c>
      <c r="DQ688" s="261" t="n">
        <f aca="false">IF(AND(DQ$5&gt;$V688,DQ$6&lt;=$W688),$Y688,IF(AND(MONTH(DQ$6)=MONTH($W688),YEAR(DQ$6)=YEAR($W688)),$T688-$X688*$Y688+$Y688,0))</f>
        <v>0</v>
      </c>
      <c r="DR688" s="261" t="n">
        <f aca="false">IF(AND(DR$5&gt;$V688,DR$6&lt;=$W688),$Y688,IF(AND(MONTH(DR$6)=MONTH($W688),YEAR(DR$6)=YEAR($W688)),$T688-$X688*$Y688+$Y688,0))</f>
        <v>0</v>
      </c>
      <c r="DS688" s="261" t="n">
        <f aca="false">IF(AND(DS$5&gt;$V688,DS$6&lt;=$W688),$Y688,IF(AND(MONTH(DS$6)=MONTH($W688),YEAR(DS$6)=YEAR($W688)),$T688-$X688*$Y688+$Y688,0))</f>
        <v>0</v>
      </c>
      <c r="DT688" s="261" t="n">
        <f aca="false">IF(AND(DT$5&gt;$V688,DT$6&lt;=$W688),$Y688,IF(AND(MONTH(DT$6)=MONTH($W688),YEAR(DT$6)=YEAR($W688)),$T688-$X688*$Y688+$Y688,0))</f>
        <v>0</v>
      </c>
      <c r="DU688" s="261" t="n">
        <f aca="false">IF(AND(DU$5&gt;$V688,DU$6&lt;=$W688),$Y688,IF(AND(MONTH(DU$6)=MONTH($W688),YEAR(DU$6)=YEAR($W688)),$T688-$X688*$Y688+$Y688,0))</f>
        <v>0</v>
      </c>
      <c r="DV688" s="261" t="n">
        <f aca="false">IF(AND(DV$5&gt;$V688,DV$6&lt;=$W688),$Y688,IF(AND(MONTH(DV$6)=MONTH($W688),YEAR(DV$6)=YEAR($W688)),$T688-$X688*$Y688+$Y688,0))</f>
        <v>0</v>
      </c>
      <c r="DW688" s="261" t="n">
        <f aca="false">IF(AND(DW$5&gt;$V688,DW$6&lt;=$W688),$Y688,IF(AND(MONTH(DW$6)=MONTH($W688),YEAR(DW$6)=YEAR($W688)),$T688-$X688*$Y688+$Y688,0))</f>
        <v>0</v>
      </c>
      <c r="DX688" s="261" t="n">
        <f aca="false">IF(AND(DX$5&gt;$V688,DX$6&lt;=$W688),$Y688,IF(AND(MONTH(DX$6)=MONTH($W688),YEAR(DX$6)=YEAR($W688)),$T688-AA688-$X688*$Y688+$Y688,0))</f>
        <v>0</v>
      </c>
      <c r="DY688" s="260" t="n">
        <f aca="false">DM688+DN688+DO688+DP688+DQ688+DR688+DS688+DT688+DU688+DV688+DW688+DX688</f>
        <v>0</v>
      </c>
      <c r="DZ688" s="260" t="n">
        <f aca="false">DJ688+AY688+BA688+BC688+BE688+BG688+BI688+BK688+BM688+BO688</f>
        <v>0</v>
      </c>
      <c r="EA688" s="260" t="n">
        <f aca="false">DK688+DY688</f>
        <v>0</v>
      </c>
      <c r="EB688" s="260" t="n">
        <f aca="false">DZ688-EA688</f>
        <v>0</v>
      </c>
      <c r="EC688" s="261" t="n">
        <f aca="false">IF(AND(EC$5&gt;$V688,EC$6&lt;=$W688),$Y688,IF(AND(MONTH(EC$6)=MONTH($W688),YEAR(EC$6)=YEAR($W688)),$T688-$X688*$Y688+$Y688,0))</f>
        <v>0</v>
      </c>
      <c r="ED688" s="261" t="n">
        <f aca="false">IF(AND(ED$5&gt;$V688,ED$6&lt;=$W688),$Y688,IF(AND(MONTH(ED$6)=MONTH($W688),YEAR(ED$6)=YEAR($W688)),$T688-$X688*$Y688+$Y688,0))</f>
        <v>0</v>
      </c>
      <c r="EE688" s="261" t="n">
        <f aca="false">IF(AND(EE$5&gt;$V688,EE$6&lt;=$W688),$Y688,IF(AND(MONTH(EE$6)=MONTH($W688),YEAR(EE$6)=YEAR($W688)),$T688-$X688*$Y688+$Y688,0))</f>
        <v>0</v>
      </c>
      <c r="EF688" s="261" t="n">
        <f aca="false">IF(AND(EF$5&gt;$V688,EF$6&lt;=$W688),$Y688,IF(AND(MONTH(EF$6)=MONTH($W688),YEAR(EF$6)=YEAR($W688)),$T688-$X688*$Y688+$Y688,0))</f>
        <v>0</v>
      </c>
      <c r="EG688" s="261" t="n">
        <f aca="false">IF(AND(EG$5&gt;$V688,EG$6&lt;=$W688),$Y688,IF(AND(MONTH(EG$6)=MONTH($W688),YEAR(EG$6)=YEAR($W688)),$T688-$X688*$Y688+$Y688,0))</f>
        <v>0</v>
      </c>
      <c r="EH688" s="261" t="n">
        <f aca="false">IF(AND(EH$5&gt;$V688,EH$6&lt;=$W688),$Y688,IF(AND(MONTH(EH$6)=MONTH($W688),YEAR(EH$6)=YEAR($W688)),$T688-$X688*$Y688+$Y688,0))</f>
        <v>0</v>
      </c>
      <c r="EI688" s="261" t="n">
        <f aca="false">IF(AND(EI$5&gt;$V688,EI$6&lt;=$W688),$Y688,IF(AND(MONTH(EI$6)=MONTH($W688),YEAR(EI$6)=YEAR($W688)),$T688-$X688*$Y688+$Y688,0))</f>
        <v>0</v>
      </c>
      <c r="EJ688" s="261" t="n">
        <f aca="false">IF(AND(EJ$5&gt;$V688,EJ$6&lt;=$W688),$Y688,IF(AND(MONTH(EJ$6)=MONTH($W688),YEAR(EJ$6)=YEAR($W688)),$T688-$X688*$Y688+$Y688,0))</f>
        <v>0</v>
      </c>
      <c r="EK688" s="261" t="n">
        <f aca="false">IF(AND(EK$5&gt;$V688,EK$6&lt;=$W688),$Y688,IF(AND(MONTH(EK$6)=MONTH($W688),YEAR(EK$6)=YEAR($W688)),$T688-$X688*$Y688+$Y688,0))</f>
        <v>0</v>
      </c>
      <c r="EL688" s="261" t="n">
        <f aca="false">IF(AND(EL$5&gt;$V688,EL$6&lt;=$W688),$Y688,IF(AND(MONTH(EL$6)=MONTH($W688),YEAR(EL$6)=YEAR($W688)),$T688-$X688*$Y688+$Y688,0))</f>
        <v>0</v>
      </c>
      <c r="EM688" s="261" t="n">
        <f aca="false">IF(AND(EM$5&gt;$V688,EM$6&lt;=$W688),$Y688,IF(AND(MONTH(EM$6)=MONTH($W688),YEAR(EM$6)=YEAR($W688)),$T688-$X688*$Y688+$Y688,0))</f>
        <v>0</v>
      </c>
      <c r="EN688" s="261" t="n">
        <f aca="false">IF(AND(EN$5&gt;$V688,EN$6&lt;=$W688),$Y688,IF(AND(MONTH(EN$6)=MONTH($W688),YEAR(EN$6)=YEAR($W688)),$T688-$X688*$Y688+$Y688,0))</f>
        <v>0</v>
      </c>
      <c r="EO688" s="260" t="n">
        <f aca="false">EC688+ED688+EE688+EF688+EG688+EH688+EI688+EJ688+EK688+EL688+EM688+EN688</f>
        <v>0</v>
      </c>
      <c r="EP688" s="260" t="n">
        <f aca="false">T688+AQ688+AS688+AU688+AW688+AY688+BA688+BC688+BE688+BG688+BI688+BK688+BM688+BO688+BQ688+BS688+BU688+BW688+BY688+CA688+CC688+CE688+CG688</f>
        <v>0</v>
      </c>
      <c r="EQ688" s="260" t="n">
        <f aca="false">EA688+EO688</f>
        <v>0</v>
      </c>
      <c r="ER688" s="260" t="n">
        <f aca="false">EP688-EQ688</f>
        <v>0</v>
      </c>
      <c r="ES688" s="261"/>
      <c r="ET688" s="261"/>
      <c r="EU688" s="261"/>
      <c r="EV688" s="261"/>
      <c r="EW688" s="261"/>
      <c r="EX688" s="261"/>
      <c r="EY688" s="261"/>
      <c r="EZ688" s="261"/>
      <c r="FA688" s="261"/>
      <c r="FB688" s="261"/>
      <c r="FC688" s="261"/>
      <c r="FD688" s="261"/>
      <c r="FE688" s="260" t="n">
        <f aca="false">ES688+ET688+EU688+EV688+EW688+EX688+EY688+EZ688+FA688+FB688+FC688+FD688</f>
        <v>0</v>
      </c>
      <c r="FF688" s="260" t="n">
        <f aca="false">EP688</f>
        <v>0</v>
      </c>
      <c r="FG688" s="260" t="n">
        <f aca="false">EQ688+FE688</f>
        <v>0</v>
      </c>
      <c r="FH688" s="260" t="n">
        <f aca="false">FF688-FG688</f>
        <v>0</v>
      </c>
      <c r="FI688" s="261"/>
      <c r="FJ688" s="261"/>
      <c r="FK688" s="261"/>
      <c r="FL688" s="261"/>
      <c r="FM688" s="261"/>
      <c r="FN688" s="261"/>
      <c r="FO688" s="261"/>
      <c r="FP688" s="261"/>
      <c r="FQ688" s="261"/>
      <c r="FR688" s="261"/>
      <c r="FS688" s="261"/>
      <c r="FT688" s="261"/>
      <c r="FU688" s="260" t="n">
        <f aca="false">FI688+FJ688+FK688+FL688+FM688+FN688+FO688+FP688+FQ688+FR688+FS688+FT688</f>
        <v>0</v>
      </c>
      <c r="FV688" s="260" t="n">
        <f aca="false">FF688</f>
        <v>0</v>
      </c>
      <c r="FW688" s="260" t="n">
        <f aca="false">FG688+FU688</f>
        <v>0</v>
      </c>
      <c r="FX688" s="260" t="n">
        <f aca="false">FV688-FW688</f>
        <v>0</v>
      </c>
      <c r="FY688" s="261"/>
      <c r="FZ688" s="261"/>
      <c r="GA688" s="261"/>
      <c r="GB688" s="261"/>
      <c r="GC688" s="261"/>
      <c r="GD688" s="261"/>
      <c r="GE688" s="261"/>
      <c r="GF688" s="261"/>
      <c r="GG688" s="261"/>
      <c r="GH688" s="261"/>
      <c r="GI688" s="261"/>
      <c r="GJ688" s="261"/>
      <c r="GK688" s="260" t="n">
        <f aca="false">FY688+FZ688+GA688+GB688+GC688+GD688+GE688+GF688+GG688+GH688+GI688+GJ688</f>
        <v>0</v>
      </c>
      <c r="GL688" s="260" t="n">
        <f aca="false">FV688</f>
        <v>0</v>
      </c>
      <c r="GM688" s="260" t="n">
        <f aca="false">FW688+GK688</f>
        <v>0</v>
      </c>
      <c r="GN688" s="260" t="n">
        <f aca="false">GL688-GM688</f>
        <v>0</v>
      </c>
      <c r="GO688" s="261"/>
      <c r="GP688" s="261"/>
      <c r="GQ688" s="261"/>
      <c r="GR688" s="261"/>
      <c r="GS688" s="261"/>
      <c r="GT688" s="261"/>
      <c r="GU688" s="261"/>
      <c r="GV688" s="261"/>
      <c r="GW688" s="261"/>
      <c r="GX688" s="261"/>
      <c r="GY688" s="261"/>
      <c r="GZ688" s="261"/>
      <c r="HA688" s="260" t="n">
        <f aca="false">GO688+GP688+GQ688+GR688+GS688+GT688+GU688+GV688+GW688+GX688+GY688+GZ688</f>
        <v>0</v>
      </c>
      <c r="HB688" s="260" t="n">
        <f aca="false">GL688</f>
        <v>0</v>
      </c>
      <c r="HC688" s="260" t="n">
        <f aca="false">GM688+HA688</f>
        <v>0</v>
      </c>
      <c r="HD688" s="260" t="n">
        <f aca="false">HB688-HC688</f>
        <v>0</v>
      </c>
      <c r="HE688" s="264" t="n">
        <f aca="false">GO688-GJ688</f>
        <v>0</v>
      </c>
      <c r="HF688" s="264"/>
      <c r="HG688" s="264"/>
      <c r="HH688" s="264"/>
      <c r="HI688" s="264"/>
      <c r="HJ688" s="264"/>
      <c r="HK688" s="264"/>
      <c r="HL688" s="264"/>
      <c r="HM688" s="264"/>
      <c r="HN688" s="264"/>
      <c r="HO688" s="264"/>
      <c r="HP688" s="264"/>
      <c r="HQ688" s="264"/>
      <c r="HR688" s="264"/>
      <c r="HS688" s="264"/>
      <c r="HT688" s="264"/>
      <c r="HU688" s="264"/>
      <c r="HV688" s="264"/>
      <c r="HW688" s="264"/>
      <c r="HX688" s="264"/>
      <c r="HY688" s="264"/>
      <c r="HZ688" s="264"/>
      <c r="IA688" s="264"/>
      <c r="IB688" s="264"/>
      <c r="IC688" s="264"/>
      <c r="ID688" s="264"/>
      <c r="IE688" s="264"/>
      <c r="IF688" s="264"/>
      <c r="IG688" s="264"/>
      <c r="IH688" s="264"/>
      <c r="II688" s="264"/>
      <c r="IJ688" s="264"/>
      <c r="IK688" s="264"/>
      <c r="IL688" s="264"/>
      <c r="IM688" s="264"/>
      <c r="IN688" s="264"/>
      <c r="IO688" s="264"/>
      <c r="IP688" s="264"/>
      <c r="IQ688" s="264"/>
      <c r="IR688" s="264"/>
      <c r="IS688" s="264"/>
      <c r="IT688" s="264"/>
      <c r="IU688" s="264"/>
      <c r="IV688" s="264"/>
      <c r="IW688" s="264"/>
      <c r="IX688" s="264"/>
      <c r="IY688" s="264"/>
      <c r="IZ688" s="264"/>
      <c r="JA688" s="264"/>
      <c r="JB688" s="264"/>
      <c r="JC688" s="264"/>
      <c r="JD688" s="264"/>
      <c r="JE688" s="264"/>
      <c r="JF688" s="264"/>
      <c r="JG688" s="264"/>
      <c r="JH688" s="264"/>
      <c r="JI688" s="264"/>
      <c r="JJ688" s="264"/>
      <c r="JK688" s="264"/>
      <c r="JL688" s="264"/>
      <c r="JM688" s="265"/>
      <c r="JN688" s="265" t="n">
        <f aca="false">DH688-DG688</f>
        <v>0</v>
      </c>
    </row>
    <row r="689" s="201" customFormat="true" ht="22.35" hidden="false" customHeight="false" outlineLevel="0" collapsed="false">
      <c r="A689" s="249" t="n">
        <v>657</v>
      </c>
      <c r="B689" s="250" t="s">
        <v>1164</v>
      </c>
      <c r="C689" s="251" t="n">
        <v>5821</v>
      </c>
      <c r="D689" s="252" t="s">
        <v>585</v>
      </c>
      <c r="E689" s="252" t="s">
        <v>472</v>
      </c>
      <c r="F689" s="253" t="n">
        <v>1</v>
      </c>
      <c r="G689" s="254" t="n">
        <v>82046</v>
      </c>
      <c r="H689" s="255" t="n">
        <v>0.2</v>
      </c>
      <c r="I689" s="256" t="n">
        <f aca="false">ROUND(F689*G689,2)</f>
        <v>82046</v>
      </c>
      <c r="J689" s="254" t="n">
        <f aca="false">ROUND(I689+F689*G689*H689,2)</f>
        <v>98455.2</v>
      </c>
      <c r="K689" s="257" t="n">
        <v>44509</v>
      </c>
      <c r="L689" s="257" t="n">
        <f aca="false">EDATE(K689,M689)-1</f>
        <v>45604</v>
      </c>
      <c r="M689" s="258" t="n">
        <v>36</v>
      </c>
      <c r="N689" s="254" t="n">
        <f aca="false">ROUND(G689/M689,2)*F689</f>
        <v>2279.06</v>
      </c>
      <c r="O689" s="254"/>
      <c r="P689" s="254" t="n">
        <v>-79766.94</v>
      </c>
      <c r="Q689" s="253" t="n">
        <v>1</v>
      </c>
      <c r="R689" s="254" t="n">
        <v>0</v>
      </c>
      <c r="S689" s="255" t="n">
        <f aca="false">H689</f>
        <v>0.2</v>
      </c>
      <c r="T689" s="254" t="n">
        <f aca="false">ROUND(Q689*R689,2)</f>
        <v>0</v>
      </c>
      <c r="U689" s="254" t="n">
        <f aca="false">ROUND(T689+Q689*R689*S689,2)</f>
        <v>0</v>
      </c>
      <c r="V689" s="257" t="n">
        <v>44509</v>
      </c>
      <c r="W689" s="257" t="n">
        <v>44562</v>
      </c>
      <c r="X689" s="258" t="n">
        <v>36</v>
      </c>
      <c r="Y689" s="254" t="n">
        <f aca="false">ROUND((R689-Z689)/X689,2)*Q689</f>
        <v>0</v>
      </c>
      <c r="Z689" s="254" t="n">
        <v>0</v>
      </c>
      <c r="AA689" s="254" t="n">
        <v>0</v>
      </c>
      <c r="AB689" s="254"/>
      <c r="AC689" s="254"/>
      <c r="AD689" s="254"/>
      <c r="AE689" s="254"/>
      <c r="AF689" s="254"/>
      <c r="AG689" s="254"/>
      <c r="AH689" s="254"/>
      <c r="AI689" s="254"/>
      <c r="AJ689" s="254"/>
      <c r="AK689" s="254"/>
      <c r="AL689" s="254"/>
      <c r="AM689" s="254"/>
      <c r="AN689" s="254"/>
      <c r="AO689" s="254"/>
      <c r="AP689" s="254"/>
      <c r="AQ689" s="254"/>
      <c r="AR689" s="254"/>
      <c r="AS689" s="254"/>
      <c r="AT689" s="254"/>
      <c r="AU689" s="254"/>
      <c r="AV689" s="254"/>
      <c r="AW689" s="254"/>
      <c r="AX689" s="254"/>
      <c r="AY689" s="254"/>
      <c r="AZ689" s="254"/>
      <c r="BA689" s="254"/>
      <c r="BB689" s="254"/>
      <c r="BC689" s="254"/>
      <c r="BD689" s="254"/>
      <c r="BE689" s="254"/>
      <c r="BF689" s="254"/>
      <c r="BG689" s="254"/>
      <c r="BH689" s="254"/>
      <c r="BI689" s="254"/>
      <c r="BJ689" s="254"/>
      <c r="BK689" s="254"/>
      <c r="BL689" s="254"/>
      <c r="BM689" s="254"/>
      <c r="BN689" s="254"/>
      <c r="BO689" s="254"/>
      <c r="BP689" s="254"/>
      <c r="BQ689" s="254"/>
      <c r="BR689" s="254"/>
      <c r="BS689" s="254"/>
      <c r="BT689" s="254"/>
      <c r="BU689" s="254"/>
      <c r="BV689" s="254"/>
      <c r="BW689" s="254"/>
      <c r="BX689" s="254"/>
      <c r="BY689" s="254"/>
      <c r="BZ689" s="254"/>
      <c r="CA689" s="254"/>
      <c r="CB689" s="254"/>
      <c r="CC689" s="254"/>
      <c r="CD689" s="254"/>
      <c r="CE689" s="254"/>
      <c r="CF689" s="254"/>
      <c r="CG689" s="254"/>
      <c r="CH689" s="254"/>
      <c r="CI689" s="254" t="e">
        <f aca="false">#N/A</f>
        <v>#N/A</v>
      </c>
      <c r="CJ689" s="254"/>
      <c r="CK689" s="254"/>
      <c r="CL689" s="254"/>
      <c r="CM689" s="257" t="n">
        <v>44509</v>
      </c>
      <c r="CN689" s="257" t="e">
        <f aca="false">EDATE(CM689,CO689)-1</f>
        <v>#N/A</v>
      </c>
      <c r="CO689" s="254" t="e">
        <f aca="false">#N/A</f>
        <v>#N/A</v>
      </c>
      <c r="CP689" s="254" t="e">
        <f aca="false">#N/A</f>
        <v>#N/A</v>
      </c>
      <c r="CQ689" s="254"/>
      <c r="CR689" s="254"/>
      <c r="CS689" s="254"/>
      <c r="CT689" s="260" t="n">
        <f aca="false">I689</f>
        <v>82046</v>
      </c>
      <c r="CU689" s="260" t="n">
        <f aca="false">CT689-CV689</f>
        <v>2279.06</v>
      </c>
      <c r="CV689" s="260" t="n">
        <v>79766.94</v>
      </c>
      <c r="CW689" s="261" t="n">
        <f aca="false">IF(AND(CW$5&gt;$V689,CW$6&lt;=$W689),$Y689,IF(AND(MONTH(CW$6)=MONTH($W689),YEAR(CW$6)=YEAR($W689)),$T689-$X689*$Y689+$Y689,0))</f>
        <v>0</v>
      </c>
      <c r="CX689" s="261" t="n">
        <f aca="false">IF(AND(CX$5&gt;$V689,CX$6&lt;=$W689),$Y689,IF(AND(MONTH(CX$6)=MONTH($W689),YEAR(CX$6)=YEAR($W689)),$T689-$X689*$Y689+$Y689,0))</f>
        <v>0</v>
      </c>
      <c r="CY689" s="261" t="n">
        <f aca="false">IF(AND(CY$5&gt;$V689,CY$6&lt;=$W689),$Y689,IF(AND(MONTH(CY$6)=MONTH($W689),YEAR(CY$6)=YEAR($W689)),$T689-$X689*$Y689+$Y689,0))</f>
        <v>0</v>
      </c>
      <c r="CZ689" s="261" t="n">
        <f aca="false">IF(AND(CZ$5&gt;$V689,CZ$6&lt;=$W689),$Y689,IF(AND(MONTH(CZ$6)=MONTH($W689),YEAR(CZ$6)=YEAR($W689)),$T689-$X689*$Y689+$Y689,0))</f>
        <v>0</v>
      </c>
      <c r="DA689" s="261" t="n">
        <f aca="false">IF(AND(DA$5&gt;$V689,DA$6&lt;=$W689),$Y689,IF(AND(MONTH(DA$6)=MONTH($W689),YEAR(DA$6)=YEAR($W689)),$T689-$X689*$Y689+$Y689,0))</f>
        <v>0</v>
      </c>
      <c r="DB689" s="261" t="n">
        <f aca="false">IF(AND(DB$5&gt;$V689,DB$6&lt;=$W689),$Y689,IF(AND(MONTH(DB$6)=MONTH($W689),YEAR(DB$6)=YEAR($W689)),$T689-$X689*$Y689+$Y689,0))</f>
        <v>0</v>
      </c>
      <c r="DC689" s="261" t="n">
        <f aca="false">IF(AND(DC$5&gt;$V689,DC$6&lt;=$W689),$Y689,IF(AND(MONTH(DC$6)=MONTH($W689),YEAR(DC$6)=YEAR($W689)),$T689-$X689*$Y689+$Y689,0))</f>
        <v>0</v>
      </c>
      <c r="DD689" s="261" t="n">
        <f aca="false">IF(AND(DD$5&gt;$V689,DD$6&lt;=$W689),$Y689,IF(AND(MONTH(DD$6)=MONTH($W689),YEAR(DD$6)=YEAR($W689)),$T689-$X689*$Y689+$Y689,0))</f>
        <v>0</v>
      </c>
      <c r="DE689" s="261" t="n">
        <f aca="false">IF(AND(DE$5&gt;$V689,DE$6&lt;=$W689),$Y689,IF(AND(MONTH(DE$6)=MONTH($W689),YEAR(DE$6)=YEAR($W689)),$T689-$X689*$Y689+$Y689,0))</f>
        <v>0</v>
      </c>
      <c r="DF689" s="261" t="n">
        <f aca="false">IF(AND(DF$5&gt;$V689,DF$6&lt;=$W689),$Y689,IF(AND(MONTH(DF$6)=MONTH($W689),YEAR(DF$6)=YEAR($W689)),$T689-$X689*$Y689+$Y689,0))</f>
        <v>0</v>
      </c>
      <c r="DG689" s="261" t="n">
        <f aca="false">IF(AND(DG$5&gt;$V689,DG$6&lt;=$W689),$Y689,IF(AND(MONTH(DG$6)=MONTH($W689),YEAR(DG$6)=YEAR($W689)),$T689-$X689*$Y689+$Y689,0))</f>
        <v>0</v>
      </c>
      <c r="DH689" s="261" t="n">
        <f aca="false">IF(AND(DH$5&gt;$V689,DH$6&lt;=$W689),$Y689,IF(AND(MONTH(DH$6)=MONTH($W689),YEAR(DH$6)=YEAR($W689)),$T689-$X689*$Y689+$Y689,0))</f>
        <v>0</v>
      </c>
      <c r="DI689" s="260" t="n">
        <f aca="false">CW689+CX689+CY689+CZ689+DA689+DB689+DC689+DD689+DE689+DF689+DG689+DH689</f>
        <v>0</v>
      </c>
      <c r="DJ689" s="260"/>
      <c r="DK689" s="260" t="n">
        <v>0</v>
      </c>
      <c r="DL689" s="260" t="n">
        <f aca="false">DJ689-DK689</f>
        <v>0</v>
      </c>
      <c r="DM689" s="261" t="n">
        <f aca="false">IF(AND(DM$5&gt;$V689,DM$6&lt;=$W689),$Y689,IF(AND(MONTH(DM$6)=MONTH($W689),YEAR(DM$6)=YEAR($W689)),$T689-$X689*$Y689+$Y689,0))</f>
        <v>0</v>
      </c>
      <c r="DN689" s="261" t="n">
        <f aca="false">IF(AND(DN$5&gt;$V689,DN$6&lt;=$W689),$Y689,IF(AND(MONTH(DN$6)=MONTH($W689),YEAR(DN$6)=YEAR($W689)),$T689-$X689*$Y689+$Y689,0))</f>
        <v>0</v>
      </c>
      <c r="DO689" s="261" t="n">
        <f aca="false">IF(AND(DO$5&gt;$V689,DO$6&lt;=$W689),$Y689,IF(AND(MONTH(DO$6)=MONTH($W689),YEAR(DO$6)=YEAR($W689)),$T689-$X689*$Y689+$Y689,0))</f>
        <v>0</v>
      </c>
      <c r="DP689" s="261" t="n">
        <f aca="false">IF(AND(DP$5&gt;$V689,DP$6&lt;=$W689),$Y689,IF(AND(MONTH(DP$6)=MONTH($W689),YEAR(DP$6)=YEAR($W689)),$T689-$X689*$Y689+$Y689,0))</f>
        <v>0</v>
      </c>
      <c r="DQ689" s="261" t="n">
        <f aca="false">IF(AND(DQ$5&gt;$V689,DQ$6&lt;=$W689),$Y689,IF(AND(MONTH(DQ$6)=MONTH($W689),YEAR(DQ$6)=YEAR($W689)),$T689-$X689*$Y689+$Y689,0))</f>
        <v>0</v>
      </c>
      <c r="DR689" s="261" t="n">
        <f aca="false">IF(AND(DR$5&gt;$V689,DR$6&lt;=$W689),$Y689,IF(AND(MONTH(DR$6)=MONTH($W689),YEAR(DR$6)=YEAR($W689)),$T689-$X689*$Y689+$Y689,0))</f>
        <v>0</v>
      </c>
      <c r="DS689" s="261" t="n">
        <f aca="false">IF(AND(DS$5&gt;$V689,DS$6&lt;=$W689),$Y689,IF(AND(MONTH(DS$6)=MONTH($W689),YEAR(DS$6)=YEAR($W689)),$T689-$X689*$Y689+$Y689,0))</f>
        <v>0</v>
      </c>
      <c r="DT689" s="261" t="n">
        <f aca="false">IF(AND(DT$5&gt;$V689,DT$6&lt;=$W689),$Y689,IF(AND(MONTH(DT$6)=MONTH($W689),YEAR(DT$6)=YEAR($W689)),$T689-$X689*$Y689+$Y689,0))</f>
        <v>0</v>
      </c>
      <c r="DU689" s="261" t="n">
        <f aca="false">IF(AND(DU$5&gt;$V689,DU$6&lt;=$W689),$Y689,IF(AND(MONTH(DU$6)=MONTH($W689),YEAR(DU$6)=YEAR($W689)),$T689-$X689*$Y689+$Y689,0))</f>
        <v>0</v>
      </c>
      <c r="DV689" s="261" t="n">
        <f aca="false">IF(AND(DV$5&gt;$V689,DV$6&lt;=$W689),$Y689,IF(AND(MONTH(DV$6)=MONTH($W689),YEAR(DV$6)=YEAR($W689)),$T689-$X689*$Y689+$Y689,0))</f>
        <v>0</v>
      </c>
      <c r="DW689" s="261" t="n">
        <f aca="false">IF(AND(DW$5&gt;$V689,DW$6&lt;=$W689),$Y689,IF(AND(MONTH(DW$6)=MONTH($W689),YEAR(DW$6)=YEAR($W689)),$T689-$X689*$Y689+$Y689,0))</f>
        <v>0</v>
      </c>
      <c r="DX689" s="261" t="n">
        <f aca="false">IF(AND(DX$5&gt;$V689,DX$6&lt;=$W689),$Y689,IF(AND(MONTH(DX$6)=MONTH($W689),YEAR(DX$6)=YEAR($W689)),$T689-AA689-$X689*$Y689+$Y689,0))</f>
        <v>0</v>
      </c>
      <c r="DY689" s="260" t="n">
        <f aca="false">DM689+DN689+DO689+DP689+DQ689+DR689+DS689+DT689+DU689+DV689+DW689+DX689</f>
        <v>0</v>
      </c>
      <c r="DZ689" s="260" t="n">
        <f aca="false">DJ689+AY689+BA689+BC689+BE689+BG689+BI689+BK689+BM689+BO689</f>
        <v>0</v>
      </c>
      <c r="EA689" s="260" t="n">
        <f aca="false">DK689+DY689</f>
        <v>0</v>
      </c>
      <c r="EB689" s="260" t="n">
        <f aca="false">DZ689-EA689</f>
        <v>0</v>
      </c>
      <c r="EC689" s="261" t="n">
        <f aca="false">IF(AND(EC$5&gt;$V689,EC$6&lt;=$W689),$Y689,IF(AND(MONTH(EC$6)=MONTH($W689),YEAR(EC$6)=YEAR($W689)),$T689-$X689*$Y689+$Y689,0))</f>
        <v>0</v>
      </c>
      <c r="ED689" s="261" t="n">
        <f aca="false">IF(AND(ED$5&gt;$V689,ED$6&lt;=$W689),$Y689,IF(AND(MONTH(ED$6)=MONTH($W689),YEAR(ED$6)=YEAR($W689)),$T689-$X689*$Y689+$Y689,0))</f>
        <v>0</v>
      </c>
      <c r="EE689" s="261" t="n">
        <f aca="false">IF(AND(EE$5&gt;$V689,EE$6&lt;=$W689),$Y689,IF(AND(MONTH(EE$6)=MONTH($W689),YEAR(EE$6)=YEAR($W689)),$T689-$X689*$Y689+$Y689,0))</f>
        <v>0</v>
      </c>
      <c r="EF689" s="261" t="n">
        <f aca="false">IF(AND(EF$5&gt;$V689,EF$6&lt;=$W689),$Y689,IF(AND(MONTH(EF$6)=MONTH($W689),YEAR(EF$6)=YEAR($W689)),$T689-$X689*$Y689+$Y689,0))</f>
        <v>0</v>
      </c>
      <c r="EG689" s="261" t="n">
        <f aca="false">IF(AND(EG$5&gt;$V689,EG$6&lt;=$W689),$Y689,IF(AND(MONTH(EG$6)=MONTH($W689),YEAR(EG$6)=YEAR($W689)),$T689-$X689*$Y689+$Y689,0))</f>
        <v>0</v>
      </c>
      <c r="EH689" s="261" t="n">
        <f aca="false">IF(AND(EH$5&gt;$V689,EH$6&lt;=$W689),$Y689,IF(AND(MONTH(EH$6)=MONTH($W689),YEAR(EH$6)=YEAR($W689)),$T689-$X689*$Y689+$Y689,0))</f>
        <v>0</v>
      </c>
      <c r="EI689" s="261" t="n">
        <f aca="false">IF(AND(EI$5&gt;$V689,EI$6&lt;=$W689),$Y689,IF(AND(MONTH(EI$6)=MONTH($W689),YEAR(EI$6)=YEAR($W689)),$T689-$X689*$Y689+$Y689,0))</f>
        <v>0</v>
      </c>
      <c r="EJ689" s="261" t="n">
        <f aca="false">IF(AND(EJ$5&gt;$V689,EJ$6&lt;=$W689),$Y689,IF(AND(MONTH(EJ$6)=MONTH($W689),YEAR(EJ$6)=YEAR($W689)),$T689-$X689*$Y689+$Y689,0))</f>
        <v>0</v>
      </c>
      <c r="EK689" s="261" t="n">
        <f aca="false">IF(AND(EK$5&gt;$V689,EK$6&lt;=$W689),$Y689,IF(AND(MONTH(EK$6)=MONTH($W689),YEAR(EK$6)=YEAR($W689)),$T689-$X689*$Y689+$Y689,0))</f>
        <v>0</v>
      </c>
      <c r="EL689" s="261" t="n">
        <f aca="false">IF(AND(EL$5&gt;$V689,EL$6&lt;=$W689),$Y689,IF(AND(MONTH(EL$6)=MONTH($W689),YEAR(EL$6)=YEAR($W689)),$T689-$X689*$Y689+$Y689,0))</f>
        <v>0</v>
      </c>
      <c r="EM689" s="261" t="n">
        <f aca="false">IF(AND(EM$5&gt;$V689,EM$6&lt;=$W689),$Y689,IF(AND(MONTH(EM$6)=MONTH($W689),YEAR(EM$6)=YEAR($W689)),$T689-$X689*$Y689+$Y689,0))</f>
        <v>0</v>
      </c>
      <c r="EN689" s="261" t="n">
        <f aca="false">IF(AND(EN$5&gt;$V689,EN$6&lt;=$W689),$Y689,IF(AND(MONTH(EN$6)=MONTH($W689),YEAR(EN$6)=YEAR($W689)),$T689-$X689*$Y689+$Y689,0))</f>
        <v>0</v>
      </c>
      <c r="EO689" s="260" t="n">
        <f aca="false">EC689+ED689+EE689+EF689+EG689+EH689+EI689+EJ689+EK689+EL689+EM689+EN689</f>
        <v>0</v>
      </c>
      <c r="EP689" s="260" t="n">
        <f aca="false">T689+AQ689+AS689+AU689+AW689+AY689+BA689+BC689+BE689+BG689+BI689+BK689+BM689+BO689+BQ689+BS689+BU689+BW689+BY689+CA689+CC689+CE689+CG689</f>
        <v>0</v>
      </c>
      <c r="EQ689" s="260" t="n">
        <f aca="false">EA689+EO689</f>
        <v>0</v>
      </c>
      <c r="ER689" s="260" t="n">
        <f aca="false">EP689-EQ689</f>
        <v>0</v>
      </c>
      <c r="ES689" s="261"/>
      <c r="ET689" s="261"/>
      <c r="EU689" s="261"/>
      <c r="EV689" s="261"/>
      <c r="EW689" s="261"/>
      <c r="EX689" s="261"/>
      <c r="EY689" s="261"/>
      <c r="EZ689" s="261"/>
      <c r="FA689" s="261"/>
      <c r="FB689" s="261"/>
      <c r="FC689" s="261"/>
      <c r="FD689" s="261"/>
      <c r="FE689" s="260" t="n">
        <f aca="false">ES689+ET689+EU689+EV689+EW689+EX689+EY689+EZ689+FA689+FB689+FC689+FD689</f>
        <v>0</v>
      </c>
      <c r="FF689" s="260" t="n">
        <f aca="false">EP689</f>
        <v>0</v>
      </c>
      <c r="FG689" s="260" t="n">
        <f aca="false">EQ689+FE689</f>
        <v>0</v>
      </c>
      <c r="FH689" s="260" t="n">
        <f aca="false">FF689-FG689</f>
        <v>0</v>
      </c>
      <c r="FI689" s="261"/>
      <c r="FJ689" s="261"/>
      <c r="FK689" s="261"/>
      <c r="FL689" s="261"/>
      <c r="FM689" s="261"/>
      <c r="FN689" s="261"/>
      <c r="FO689" s="261"/>
      <c r="FP689" s="261"/>
      <c r="FQ689" s="261"/>
      <c r="FR689" s="261"/>
      <c r="FS689" s="261"/>
      <c r="FT689" s="261"/>
      <c r="FU689" s="260" t="n">
        <f aca="false">FI689+FJ689+FK689+FL689+FM689+FN689+FO689+FP689+FQ689+FR689+FS689+FT689</f>
        <v>0</v>
      </c>
      <c r="FV689" s="260" t="n">
        <f aca="false">FF689</f>
        <v>0</v>
      </c>
      <c r="FW689" s="260" t="n">
        <f aca="false">FG689+FU689</f>
        <v>0</v>
      </c>
      <c r="FX689" s="260" t="n">
        <f aca="false">FV689-FW689</f>
        <v>0</v>
      </c>
      <c r="FY689" s="261"/>
      <c r="FZ689" s="261"/>
      <c r="GA689" s="261"/>
      <c r="GB689" s="261"/>
      <c r="GC689" s="261"/>
      <c r="GD689" s="261"/>
      <c r="GE689" s="261"/>
      <c r="GF689" s="261"/>
      <c r="GG689" s="261"/>
      <c r="GH689" s="261"/>
      <c r="GI689" s="261"/>
      <c r="GJ689" s="261"/>
      <c r="GK689" s="260" t="n">
        <f aca="false">FY689+FZ689+GA689+GB689+GC689+GD689+GE689+GF689+GG689+GH689+GI689+GJ689</f>
        <v>0</v>
      </c>
      <c r="GL689" s="260" t="n">
        <f aca="false">FV689</f>
        <v>0</v>
      </c>
      <c r="GM689" s="260" t="n">
        <f aca="false">FW689+GK689</f>
        <v>0</v>
      </c>
      <c r="GN689" s="260" t="n">
        <f aca="false">GL689-GM689</f>
        <v>0</v>
      </c>
      <c r="GO689" s="261"/>
      <c r="GP689" s="261"/>
      <c r="GQ689" s="261"/>
      <c r="GR689" s="261"/>
      <c r="GS689" s="261"/>
      <c r="GT689" s="261"/>
      <c r="GU689" s="261"/>
      <c r="GV689" s="261"/>
      <c r="GW689" s="261"/>
      <c r="GX689" s="261"/>
      <c r="GY689" s="261"/>
      <c r="GZ689" s="261"/>
      <c r="HA689" s="260" t="n">
        <f aca="false">GO689+GP689+GQ689+GR689+GS689+GT689+GU689+GV689+GW689+GX689+GY689+GZ689</f>
        <v>0</v>
      </c>
      <c r="HB689" s="260" t="n">
        <f aca="false">GL689</f>
        <v>0</v>
      </c>
      <c r="HC689" s="260" t="n">
        <f aca="false">GM689+HA689</f>
        <v>0</v>
      </c>
      <c r="HD689" s="260" t="n">
        <f aca="false">HB689-HC689</f>
        <v>0</v>
      </c>
      <c r="HE689" s="264" t="n">
        <f aca="false">GO689-GJ689</f>
        <v>0</v>
      </c>
      <c r="HF689" s="264"/>
      <c r="HG689" s="264"/>
      <c r="HH689" s="264"/>
      <c r="HI689" s="264"/>
      <c r="HJ689" s="264"/>
      <c r="HK689" s="264"/>
      <c r="HL689" s="264"/>
      <c r="HM689" s="264"/>
      <c r="HN689" s="264"/>
      <c r="HO689" s="264"/>
      <c r="HP689" s="264"/>
      <c r="HQ689" s="264"/>
      <c r="HR689" s="264"/>
      <c r="HS689" s="264"/>
      <c r="HT689" s="264"/>
      <c r="HU689" s="264"/>
      <c r="HV689" s="264"/>
      <c r="HW689" s="264"/>
      <c r="HX689" s="264"/>
      <c r="HY689" s="264"/>
      <c r="HZ689" s="264"/>
      <c r="IA689" s="264"/>
      <c r="IB689" s="264"/>
      <c r="IC689" s="264"/>
      <c r="ID689" s="264"/>
      <c r="IE689" s="264"/>
      <c r="IF689" s="264"/>
      <c r="IG689" s="264"/>
      <c r="IH689" s="264"/>
      <c r="II689" s="264"/>
      <c r="IJ689" s="264"/>
      <c r="IK689" s="264"/>
      <c r="IL689" s="264"/>
      <c r="IM689" s="264"/>
      <c r="IN689" s="264"/>
      <c r="IO689" s="264"/>
      <c r="IP689" s="264"/>
      <c r="IQ689" s="264"/>
      <c r="IR689" s="264"/>
      <c r="IS689" s="264"/>
      <c r="IT689" s="264"/>
      <c r="IU689" s="264"/>
      <c r="IV689" s="264"/>
      <c r="IW689" s="264"/>
      <c r="IX689" s="264"/>
      <c r="IY689" s="264"/>
      <c r="IZ689" s="264"/>
      <c r="JA689" s="264"/>
      <c r="JB689" s="264"/>
      <c r="JC689" s="264"/>
      <c r="JD689" s="264"/>
      <c r="JE689" s="264"/>
      <c r="JF689" s="264"/>
      <c r="JG689" s="264"/>
      <c r="JH689" s="264"/>
      <c r="JI689" s="264"/>
      <c r="JJ689" s="264"/>
      <c r="JK689" s="264"/>
      <c r="JL689" s="264"/>
      <c r="JM689" s="265"/>
      <c r="JN689" s="265" t="n">
        <f aca="false">DH689-DG689</f>
        <v>0</v>
      </c>
    </row>
    <row r="690" s="201" customFormat="true" ht="22.35" hidden="false" customHeight="false" outlineLevel="0" collapsed="false">
      <c r="A690" s="249" t="n">
        <v>658</v>
      </c>
      <c r="B690" s="250" t="s">
        <v>1165</v>
      </c>
      <c r="C690" s="251" t="n">
        <v>5822</v>
      </c>
      <c r="D690" s="252" t="s">
        <v>585</v>
      </c>
      <c r="E690" s="252" t="s">
        <v>472</v>
      </c>
      <c r="F690" s="253" t="n">
        <v>1</v>
      </c>
      <c r="G690" s="254" t="n">
        <v>82046</v>
      </c>
      <c r="H690" s="255" t="n">
        <v>0.2</v>
      </c>
      <c r="I690" s="256" t="n">
        <f aca="false">ROUND(F690*G690,2)</f>
        <v>82046</v>
      </c>
      <c r="J690" s="254" t="n">
        <f aca="false">ROUND(I690+F690*G690*H690,2)</f>
        <v>98455.2</v>
      </c>
      <c r="K690" s="257" t="n">
        <v>44509</v>
      </c>
      <c r="L690" s="257" t="n">
        <f aca="false">EDATE(K690,M690)-1</f>
        <v>45604</v>
      </c>
      <c r="M690" s="258" t="n">
        <v>36</v>
      </c>
      <c r="N690" s="254" t="n">
        <f aca="false">ROUND(G690/M690,2)*F690</f>
        <v>2279.06</v>
      </c>
      <c r="O690" s="254"/>
      <c r="P690" s="254" t="n">
        <v>-79766.94</v>
      </c>
      <c r="Q690" s="253" t="n">
        <v>1</v>
      </c>
      <c r="R690" s="254" t="n">
        <v>0</v>
      </c>
      <c r="S690" s="255" t="n">
        <f aca="false">H690</f>
        <v>0.2</v>
      </c>
      <c r="T690" s="254" t="n">
        <f aca="false">ROUND(Q690*R690,2)</f>
        <v>0</v>
      </c>
      <c r="U690" s="254" t="n">
        <f aca="false">ROUND(T690+Q690*R690*S690,2)</f>
        <v>0</v>
      </c>
      <c r="V690" s="257" t="n">
        <v>44509</v>
      </c>
      <c r="W690" s="257" t="n">
        <v>44562</v>
      </c>
      <c r="X690" s="258" t="n">
        <v>36</v>
      </c>
      <c r="Y690" s="254" t="n">
        <f aca="false">ROUND((R690-Z690)/X690,2)*Q690</f>
        <v>0</v>
      </c>
      <c r="Z690" s="254" t="n">
        <v>0</v>
      </c>
      <c r="AA690" s="254" t="n">
        <v>0</v>
      </c>
      <c r="AB690" s="254"/>
      <c r="AC690" s="254"/>
      <c r="AD690" s="254"/>
      <c r="AE690" s="254"/>
      <c r="AF690" s="254"/>
      <c r="AG690" s="254"/>
      <c r="AH690" s="254"/>
      <c r="AI690" s="254"/>
      <c r="AJ690" s="254"/>
      <c r="AK690" s="254"/>
      <c r="AL690" s="254"/>
      <c r="AM690" s="254"/>
      <c r="AN690" s="254"/>
      <c r="AO690" s="254"/>
      <c r="AP690" s="254"/>
      <c r="AQ690" s="254"/>
      <c r="AR690" s="254"/>
      <c r="AS690" s="254"/>
      <c r="AT690" s="254"/>
      <c r="AU690" s="254"/>
      <c r="AV690" s="254"/>
      <c r="AW690" s="254"/>
      <c r="AX690" s="254"/>
      <c r="AY690" s="254"/>
      <c r="AZ690" s="254"/>
      <c r="BA690" s="254"/>
      <c r="BB690" s="254"/>
      <c r="BC690" s="254"/>
      <c r="BD690" s="254"/>
      <c r="BE690" s="254"/>
      <c r="BF690" s="254"/>
      <c r="BG690" s="254"/>
      <c r="BH690" s="254"/>
      <c r="BI690" s="254"/>
      <c r="BJ690" s="254"/>
      <c r="BK690" s="254"/>
      <c r="BL690" s="254"/>
      <c r="BM690" s="254"/>
      <c r="BN690" s="254"/>
      <c r="BO690" s="254"/>
      <c r="BP690" s="254"/>
      <c r="BQ690" s="254"/>
      <c r="BR690" s="254"/>
      <c r="BS690" s="254"/>
      <c r="BT690" s="254"/>
      <c r="BU690" s="254"/>
      <c r="BV690" s="254"/>
      <c r="BW690" s="254"/>
      <c r="BX690" s="254"/>
      <c r="BY690" s="254"/>
      <c r="BZ690" s="254"/>
      <c r="CA690" s="254"/>
      <c r="CB690" s="254"/>
      <c r="CC690" s="254"/>
      <c r="CD690" s="254"/>
      <c r="CE690" s="254"/>
      <c r="CF690" s="254"/>
      <c r="CG690" s="254"/>
      <c r="CH690" s="254"/>
      <c r="CI690" s="254" t="e">
        <f aca="false">#N/A</f>
        <v>#N/A</v>
      </c>
      <c r="CJ690" s="254"/>
      <c r="CK690" s="254"/>
      <c r="CL690" s="254"/>
      <c r="CM690" s="257" t="n">
        <v>44509</v>
      </c>
      <c r="CN690" s="257" t="e">
        <f aca="false">EDATE(CM690,CO690)-1</f>
        <v>#N/A</v>
      </c>
      <c r="CO690" s="254" t="e">
        <f aca="false">#N/A</f>
        <v>#N/A</v>
      </c>
      <c r="CP690" s="254" t="e">
        <f aca="false">#N/A</f>
        <v>#N/A</v>
      </c>
      <c r="CQ690" s="254"/>
      <c r="CR690" s="254"/>
      <c r="CS690" s="254"/>
      <c r="CT690" s="260" t="n">
        <f aca="false">I690</f>
        <v>82046</v>
      </c>
      <c r="CU690" s="260" t="n">
        <f aca="false">CT690-CV690</f>
        <v>2279.06</v>
      </c>
      <c r="CV690" s="260" t="n">
        <v>79766.94</v>
      </c>
      <c r="CW690" s="261" t="n">
        <f aca="false">IF(AND(CW$5&gt;$V690,CW$6&lt;=$W690),$Y690,IF(AND(MONTH(CW$6)=MONTH($W690),YEAR(CW$6)=YEAR($W690)),$T690-$X690*$Y690+$Y690,0))</f>
        <v>0</v>
      </c>
      <c r="CX690" s="261" t="n">
        <f aca="false">IF(AND(CX$5&gt;$V690,CX$6&lt;=$W690),$Y690,IF(AND(MONTH(CX$6)=MONTH($W690),YEAR(CX$6)=YEAR($W690)),$T690-$X690*$Y690+$Y690,0))</f>
        <v>0</v>
      </c>
      <c r="CY690" s="261" t="n">
        <f aca="false">IF(AND(CY$5&gt;$V690,CY$6&lt;=$W690),$Y690,IF(AND(MONTH(CY$6)=MONTH($W690),YEAR(CY$6)=YEAR($W690)),$T690-$X690*$Y690+$Y690,0))</f>
        <v>0</v>
      </c>
      <c r="CZ690" s="261" t="n">
        <f aca="false">IF(AND(CZ$5&gt;$V690,CZ$6&lt;=$W690),$Y690,IF(AND(MONTH(CZ$6)=MONTH($W690),YEAR(CZ$6)=YEAR($W690)),$T690-$X690*$Y690+$Y690,0))</f>
        <v>0</v>
      </c>
      <c r="DA690" s="261" t="n">
        <f aca="false">IF(AND(DA$5&gt;$V690,DA$6&lt;=$W690),$Y690,IF(AND(MONTH(DA$6)=MONTH($W690),YEAR(DA$6)=YEAR($W690)),$T690-$X690*$Y690+$Y690,0))</f>
        <v>0</v>
      </c>
      <c r="DB690" s="261" t="n">
        <f aca="false">IF(AND(DB$5&gt;$V690,DB$6&lt;=$W690),$Y690,IF(AND(MONTH(DB$6)=MONTH($W690),YEAR(DB$6)=YEAR($W690)),$T690-$X690*$Y690+$Y690,0))</f>
        <v>0</v>
      </c>
      <c r="DC690" s="261" t="n">
        <f aca="false">IF(AND(DC$5&gt;$V690,DC$6&lt;=$W690),$Y690,IF(AND(MONTH(DC$6)=MONTH($W690),YEAR(DC$6)=YEAR($W690)),$T690-$X690*$Y690+$Y690,0))</f>
        <v>0</v>
      </c>
      <c r="DD690" s="261" t="n">
        <f aca="false">IF(AND(DD$5&gt;$V690,DD$6&lt;=$W690),$Y690,IF(AND(MONTH(DD$6)=MONTH($W690),YEAR(DD$6)=YEAR($W690)),$T690-$X690*$Y690+$Y690,0))</f>
        <v>0</v>
      </c>
      <c r="DE690" s="261" t="n">
        <f aca="false">IF(AND(DE$5&gt;$V690,DE$6&lt;=$W690),$Y690,IF(AND(MONTH(DE$6)=MONTH($W690),YEAR(DE$6)=YEAR($W690)),$T690-$X690*$Y690+$Y690,0))</f>
        <v>0</v>
      </c>
      <c r="DF690" s="261" t="n">
        <f aca="false">IF(AND(DF$5&gt;$V690,DF$6&lt;=$W690),$Y690,IF(AND(MONTH(DF$6)=MONTH($W690),YEAR(DF$6)=YEAR($W690)),$T690-$X690*$Y690+$Y690,0))</f>
        <v>0</v>
      </c>
      <c r="DG690" s="261" t="n">
        <f aca="false">IF(AND(DG$5&gt;$V690,DG$6&lt;=$W690),$Y690,IF(AND(MONTH(DG$6)=MONTH($W690),YEAR(DG$6)=YEAR($W690)),$T690-$X690*$Y690+$Y690,0))</f>
        <v>0</v>
      </c>
      <c r="DH690" s="261" t="n">
        <f aca="false">IF(AND(DH$5&gt;$V690,DH$6&lt;=$W690),$Y690,IF(AND(MONTH(DH$6)=MONTH($W690),YEAR(DH$6)=YEAR($W690)),$T690-$X690*$Y690+$Y690,0))</f>
        <v>0</v>
      </c>
      <c r="DI690" s="260" t="n">
        <f aca="false">CW690+CX690+CY690+CZ690+DA690+DB690+DC690+DD690+DE690+DF690+DG690+DH690</f>
        <v>0</v>
      </c>
      <c r="DJ690" s="260"/>
      <c r="DK690" s="260" t="n">
        <v>0</v>
      </c>
      <c r="DL690" s="260" t="n">
        <f aca="false">DJ690-DK690</f>
        <v>0</v>
      </c>
      <c r="DM690" s="261" t="n">
        <f aca="false">IF(AND(DM$5&gt;$V690,DM$6&lt;=$W690),$Y690,IF(AND(MONTH(DM$6)=MONTH($W690),YEAR(DM$6)=YEAR($W690)),$T690-$X690*$Y690+$Y690,0))</f>
        <v>0</v>
      </c>
      <c r="DN690" s="261" t="n">
        <f aca="false">IF(AND(DN$5&gt;$V690,DN$6&lt;=$W690),$Y690,IF(AND(MONTH(DN$6)=MONTH($W690),YEAR(DN$6)=YEAR($W690)),$T690-$X690*$Y690+$Y690,0))</f>
        <v>0</v>
      </c>
      <c r="DO690" s="261" t="n">
        <f aca="false">IF(AND(DO$5&gt;$V690,DO$6&lt;=$W690),$Y690,IF(AND(MONTH(DO$6)=MONTH($W690),YEAR(DO$6)=YEAR($W690)),$T690-$X690*$Y690+$Y690,0))</f>
        <v>0</v>
      </c>
      <c r="DP690" s="261" t="n">
        <f aca="false">IF(AND(DP$5&gt;$V690,DP$6&lt;=$W690),$Y690,IF(AND(MONTH(DP$6)=MONTH($W690),YEAR(DP$6)=YEAR($W690)),$T690-$X690*$Y690+$Y690,0))</f>
        <v>0</v>
      </c>
      <c r="DQ690" s="261" t="n">
        <f aca="false">IF(AND(DQ$5&gt;$V690,DQ$6&lt;=$W690),$Y690,IF(AND(MONTH(DQ$6)=MONTH($W690),YEAR(DQ$6)=YEAR($W690)),$T690-$X690*$Y690+$Y690,0))</f>
        <v>0</v>
      </c>
      <c r="DR690" s="261" t="n">
        <f aca="false">IF(AND(DR$5&gt;$V690,DR$6&lt;=$W690),$Y690,IF(AND(MONTH(DR$6)=MONTH($W690),YEAR(DR$6)=YEAR($W690)),$T690-$X690*$Y690+$Y690,0))</f>
        <v>0</v>
      </c>
      <c r="DS690" s="261" t="n">
        <f aca="false">IF(AND(DS$5&gt;$V690,DS$6&lt;=$W690),$Y690,IF(AND(MONTH(DS$6)=MONTH($W690),YEAR(DS$6)=YEAR($W690)),$T690-$X690*$Y690+$Y690,0))</f>
        <v>0</v>
      </c>
      <c r="DT690" s="261" t="n">
        <f aca="false">IF(AND(DT$5&gt;$V690,DT$6&lt;=$W690),$Y690,IF(AND(MONTH(DT$6)=MONTH($W690),YEAR(DT$6)=YEAR($W690)),$T690-$X690*$Y690+$Y690,0))</f>
        <v>0</v>
      </c>
      <c r="DU690" s="261" t="n">
        <f aca="false">IF(AND(DU$5&gt;$V690,DU$6&lt;=$W690),$Y690,IF(AND(MONTH(DU$6)=MONTH($W690),YEAR(DU$6)=YEAR($W690)),$T690-$X690*$Y690+$Y690,0))</f>
        <v>0</v>
      </c>
      <c r="DV690" s="261" t="n">
        <f aca="false">IF(AND(DV$5&gt;$V690,DV$6&lt;=$W690),$Y690,IF(AND(MONTH(DV$6)=MONTH($W690),YEAR(DV$6)=YEAR($W690)),$T690-$X690*$Y690+$Y690,0))</f>
        <v>0</v>
      </c>
      <c r="DW690" s="261" t="n">
        <f aca="false">IF(AND(DW$5&gt;$V690,DW$6&lt;=$W690),$Y690,IF(AND(MONTH(DW$6)=MONTH($W690),YEAR(DW$6)=YEAR($W690)),$T690-$X690*$Y690+$Y690,0))</f>
        <v>0</v>
      </c>
      <c r="DX690" s="261" t="n">
        <f aca="false">IF(AND(DX$5&gt;$V690,DX$6&lt;=$W690),$Y690,IF(AND(MONTH(DX$6)=MONTH($W690),YEAR(DX$6)=YEAR($W690)),$T690-AA690-$X690*$Y690+$Y690,0))</f>
        <v>0</v>
      </c>
      <c r="DY690" s="260" t="n">
        <f aca="false">DM690+DN690+DO690+DP690+DQ690+DR690+DS690+DT690+DU690+DV690+DW690+DX690</f>
        <v>0</v>
      </c>
      <c r="DZ690" s="260" t="n">
        <f aca="false">DJ690+AY690+BA690+BC690+BE690+BG690+BI690+BK690+BM690+BO690</f>
        <v>0</v>
      </c>
      <c r="EA690" s="260" t="n">
        <f aca="false">DK690+DY690</f>
        <v>0</v>
      </c>
      <c r="EB690" s="260" t="n">
        <f aca="false">DZ690-EA690</f>
        <v>0</v>
      </c>
      <c r="EC690" s="261" t="n">
        <f aca="false">IF(AND(EC$5&gt;$V690,EC$6&lt;=$W690),$Y690,IF(AND(MONTH(EC$6)=MONTH($W690),YEAR(EC$6)=YEAR($W690)),$T690-$X690*$Y690+$Y690,0))</f>
        <v>0</v>
      </c>
      <c r="ED690" s="261" t="n">
        <f aca="false">IF(AND(ED$5&gt;$V690,ED$6&lt;=$W690),$Y690,IF(AND(MONTH(ED$6)=MONTH($W690),YEAR(ED$6)=YEAR($W690)),$T690-$X690*$Y690+$Y690,0))</f>
        <v>0</v>
      </c>
      <c r="EE690" s="261" t="n">
        <f aca="false">IF(AND(EE$5&gt;$V690,EE$6&lt;=$W690),$Y690,IF(AND(MONTH(EE$6)=MONTH($W690),YEAR(EE$6)=YEAR($W690)),$T690-$X690*$Y690+$Y690,0))</f>
        <v>0</v>
      </c>
      <c r="EF690" s="261" t="n">
        <f aca="false">IF(AND(EF$5&gt;$V690,EF$6&lt;=$W690),$Y690,IF(AND(MONTH(EF$6)=MONTH($W690),YEAR(EF$6)=YEAR($W690)),$T690-$X690*$Y690+$Y690,0))</f>
        <v>0</v>
      </c>
      <c r="EG690" s="261" t="n">
        <f aca="false">IF(AND(EG$5&gt;$V690,EG$6&lt;=$W690),$Y690,IF(AND(MONTH(EG$6)=MONTH($W690),YEAR(EG$6)=YEAR($W690)),$T690-$X690*$Y690+$Y690,0))</f>
        <v>0</v>
      </c>
      <c r="EH690" s="261" t="n">
        <f aca="false">IF(AND(EH$5&gt;$V690,EH$6&lt;=$W690),$Y690,IF(AND(MONTH(EH$6)=MONTH($W690),YEAR(EH$6)=YEAR($W690)),$T690-$X690*$Y690+$Y690,0))</f>
        <v>0</v>
      </c>
      <c r="EI690" s="261" t="n">
        <f aca="false">IF(AND(EI$5&gt;$V690,EI$6&lt;=$W690),$Y690,IF(AND(MONTH(EI$6)=MONTH($W690),YEAR(EI$6)=YEAR($W690)),$T690-$X690*$Y690+$Y690,0))</f>
        <v>0</v>
      </c>
      <c r="EJ690" s="261" t="n">
        <f aca="false">IF(AND(EJ$5&gt;$V690,EJ$6&lt;=$W690),$Y690,IF(AND(MONTH(EJ$6)=MONTH($W690),YEAR(EJ$6)=YEAR($W690)),$T690-$X690*$Y690+$Y690,0))</f>
        <v>0</v>
      </c>
      <c r="EK690" s="261" t="n">
        <f aca="false">IF(AND(EK$5&gt;$V690,EK$6&lt;=$W690),$Y690,IF(AND(MONTH(EK$6)=MONTH($W690),YEAR(EK$6)=YEAR($W690)),$T690-$X690*$Y690+$Y690,0))</f>
        <v>0</v>
      </c>
      <c r="EL690" s="261" t="n">
        <f aca="false">IF(AND(EL$5&gt;$V690,EL$6&lt;=$W690),$Y690,IF(AND(MONTH(EL$6)=MONTH($W690),YEAR(EL$6)=YEAR($W690)),$T690-$X690*$Y690+$Y690,0))</f>
        <v>0</v>
      </c>
      <c r="EM690" s="261" t="n">
        <f aca="false">IF(AND(EM$5&gt;$V690,EM$6&lt;=$W690),$Y690,IF(AND(MONTH(EM$6)=MONTH($W690),YEAR(EM$6)=YEAR($W690)),$T690-$X690*$Y690+$Y690,0))</f>
        <v>0</v>
      </c>
      <c r="EN690" s="261" t="n">
        <f aca="false">IF(AND(EN$5&gt;$V690,EN$6&lt;=$W690),$Y690,IF(AND(MONTH(EN$6)=MONTH($W690),YEAR(EN$6)=YEAR($W690)),$T690-$X690*$Y690+$Y690,0))</f>
        <v>0</v>
      </c>
      <c r="EO690" s="260" t="n">
        <f aca="false">EC690+ED690+EE690+EF690+EG690+EH690+EI690+EJ690+EK690+EL690+EM690+EN690</f>
        <v>0</v>
      </c>
      <c r="EP690" s="260" t="n">
        <f aca="false">T690+AQ690+AS690+AU690+AW690+AY690+BA690+BC690+BE690+BG690+BI690+BK690+BM690+BO690+BQ690+BS690+BU690+BW690+BY690+CA690+CC690+CE690+CG690</f>
        <v>0</v>
      </c>
      <c r="EQ690" s="260" t="n">
        <f aca="false">EA690+EO690</f>
        <v>0</v>
      </c>
      <c r="ER690" s="260" t="n">
        <f aca="false">EP690-EQ690</f>
        <v>0</v>
      </c>
      <c r="ES690" s="261"/>
      <c r="ET690" s="261"/>
      <c r="EU690" s="261"/>
      <c r="EV690" s="261"/>
      <c r="EW690" s="261"/>
      <c r="EX690" s="261"/>
      <c r="EY690" s="261"/>
      <c r="EZ690" s="261"/>
      <c r="FA690" s="261"/>
      <c r="FB690" s="261"/>
      <c r="FC690" s="261"/>
      <c r="FD690" s="261"/>
      <c r="FE690" s="260" t="n">
        <f aca="false">ES690+ET690+EU690+EV690+EW690+EX690+EY690+EZ690+FA690+FB690+FC690+FD690</f>
        <v>0</v>
      </c>
      <c r="FF690" s="260" t="n">
        <f aca="false">EP690</f>
        <v>0</v>
      </c>
      <c r="FG690" s="260" t="n">
        <f aca="false">EQ690+FE690</f>
        <v>0</v>
      </c>
      <c r="FH690" s="260" t="n">
        <f aca="false">FF690-FG690</f>
        <v>0</v>
      </c>
      <c r="FI690" s="261"/>
      <c r="FJ690" s="261"/>
      <c r="FK690" s="261"/>
      <c r="FL690" s="261"/>
      <c r="FM690" s="261"/>
      <c r="FN690" s="261"/>
      <c r="FO690" s="261"/>
      <c r="FP690" s="261"/>
      <c r="FQ690" s="261"/>
      <c r="FR690" s="261"/>
      <c r="FS690" s="261"/>
      <c r="FT690" s="261"/>
      <c r="FU690" s="260" t="n">
        <f aca="false">FI690+FJ690+FK690+FL690+FM690+FN690+FO690+FP690+FQ690+FR690+FS690+FT690</f>
        <v>0</v>
      </c>
      <c r="FV690" s="260" t="n">
        <f aca="false">FF690</f>
        <v>0</v>
      </c>
      <c r="FW690" s="260" t="n">
        <f aca="false">FG690+FU690</f>
        <v>0</v>
      </c>
      <c r="FX690" s="260" t="n">
        <f aca="false">FV690-FW690</f>
        <v>0</v>
      </c>
      <c r="FY690" s="261"/>
      <c r="FZ690" s="261"/>
      <c r="GA690" s="261"/>
      <c r="GB690" s="261"/>
      <c r="GC690" s="261"/>
      <c r="GD690" s="261"/>
      <c r="GE690" s="261"/>
      <c r="GF690" s="261"/>
      <c r="GG690" s="261"/>
      <c r="GH690" s="261"/>
      <c r="GI690" s="261"/>
      <c r="GJ690" s="261"/>
      <c r="GK690" s="260" t="n">
        <f aca="false">FY690+FZ690+GA690+GB690+GC690+GD690+GE690+GF690+GG690+GH690+GI690+GJ690</f>
        <v>0</v>
      </c>
      <c r="GL690" s="260" t="n">
        <f aca="false">FV690</f>
        <v>0</v>
      </c>
      <c r="GM690" s="260" t="n">
        <f aca="false">FW690+GK690</f>
        <v>0</v>
      </c>
      <c r="GN690" s="260" t="n">
        <f aca="false">GL690-GM690</f>
        <v>0</v>
      </c>
      <c r="GO690" s="261"/>
      <c r="GP690" s="261"/>
      <c r="GQ690" s="261"/>
      <c r="GR690" s="261"/>
      <c r="GS690" s="261"/>
      <c r="GT690" s="261"/>
      <c r="GU690" s="261"/>
      <c r="GV690" s="261"/>
      <c r="GW690" s="261"/>
      <c r="GX690" s="261"/>
      <c r="GY690" s="261"/>
      <c r="GZ690" s="261"/>
      <c r="HA690" s="260" t="n">
        <f aca="false">GO690+GP690+GQ690+GR690+GS690+GT690+GU690+GV690+GW690+GX690+GY690+GZ690</f>
        <v>0</v>
      </c>
      <c r="HB690" s="260" t="n">
        <f aca="false">GL690</f>
        <v>0</v>
      </c>
      <c r="HC690" s="260" t="n">
        <f aca="false">GM690+HA690</f>
        <v>0</v>
      </c>
      <c r="HD690" s="260" t="n">
        <f aca="false">HB690-HC690</f>
        <v>0</v>
      </c>
      <c r="HE690" s="264" t="n">
        <f aca="false">GO690-GJ690</f>
        <v>0</v>
      </c>
      <c r="HF690" s="264"/>
      <c r="HG690" s="264"/>
      <c r="HH690" s="264"/>
      <c r="HI690" s="264"/>
      <c r="HJ690" s="264"/>
      <c r="HK690" s="264"/>
      <c r="HL690" s="264"/>
      <c r="HM690" s="264"/>
      <c r="HN690" s="264"/>
      <c r="HO690" s="264"/>
      <c r="HP690" s="264"/>
      <c r="HQ690" s="264"/>
      <c r="HR690" s="264"/>
      <c r="HS690" s="264"/>
      <c r="HT690" s="264"/>
      <c r="HU690" s="264"/>
      <c r="HV690" s="264"/>
      <c r="HW690" s="264"/>
      <c r="HX690" s="264"/>
      <c r="HY690" s="264"/>
      <c r="HZ690" s="264"/>
      <c r="IA690" s="264"/>
      <c r="IB690" s="264"/>
      <c r="IC690" s="264"/>
      <c r="ID690" s="264"/>
      <c r="IE690" s="264"/>
      <c r="IF690" s="264"/>
      <c r="IG690" s="264"/>
      <c r="IH690" s="264"/>
      <c r="II690" s="264"/>
      <c r="IJ690" s="264"/>
      <c r="IK690" s="264"/>
      <c r="IL690" s="264"/>
      <c r="IM690" s="264"/>
      <c r="IN690" s="264"/>
      <c r="IO690" s="264"/>
      <c r="IP690" s="264"/>
      <c r="IQ690" s="264"/>
      <c r="IR690" s="264"/>
      <c r="IS690" s="264"/>
      <c r="IT690" s="264"/>
      <c r="IU690" s="264"/>
      <c r="IV690" s="264"/>
      <c r="IW690" s="264"/>
      <c r="IX690" s="264"/>
      <c r="IY690" s="264"/>
      <c r="IZ690" s="264"/>
      <c r="JA690" s="264"/>
      <c r="JB690" s="264"/>
      <c r="JC690" s="264"/>
      <c r="JD690" s="264"/>
      <c r="JE690" s="264"/>
      <c r="JF690" s="264"/>
      <c r="JG690" s="264"/>
      <c r="JH690" s="264"/>
      <c r="JI690" s="264"/>
      <c r="JJ690" s="264"/>
      <c r="JK690" s="264"/>
      <c r="JL690" s="264"/>
      <c r="JM690" s="265"/>
      <c r="JN690" s="265" t="n">
        <f aca="false">DH690-DG690</f>
        <v>0</v>
      </c>
    </row>
    <row r="691" s="201" customFormat="true" ht="22.35" hidden="false" customHeight="false" outlineLevel="0" collapsed="false">
      <c r="A691" s="249" t="n">
        <v>659</v>
      </c>
      <c r="B691" s="250" t="s">
        <v>1166</v>
      </c>
      <c r="C691" s="251" t="n">
        <v>5823</v>
      </c>
      <c r="D691" s="252" t="s">
        <v>585</v>
      </c>
      <c r="E691" s="252" t="s">
        <v>472</v>
      </c>
      <c r="F691" s="253" t="n">
        <v>1</v>
      </c>
      <c r="G691" s="254" t="n">
        <v>82046</v>
      </c>
      <c r="H691" s="255" t="n">
        <v>0.2</v>
      </c>
      <c r="I691" s="256" t="n">
        <f aca="false">ROUND(F691*G691,2)</f>
        <v>82046</v>
      </c>
      <c r="J691" s="254" t="n">
        <f aca="false">ROUND(I691+F691*G691*H691,2)</f>
        <v>98455.2</v>
      </c>
      <c r="K691" s="257" t="n">
        <v>44509</v>
      </c>
      <c r="L691" s="257" t="n">
        <f aca="false">EDATE(K691,M691)-1</f>
        <v>45604</v>
      </c>
      <c r="M691" s="258" t="n">
        <v>36</v>
      </c>
      <c r="N691" s="254" t="n">
        <f aca="false">ROUND(G691/M691,2)*F691</f>
        <v>2279.06</v>
      </c>
      <c r="O691" s="254"/>
      <c r="P691" s="254" t="n">
        <v>-79766.94</v>
      </c>
      <c r="Q691" s="253" t="n">
        <v>1</v>
      </c>
      <c r="R691" s="254" t="n">
        <v>0</v>
      </c>
      <c r="S691" s="255" t="n">
        <f aca="false">H691</f>
        <v>0.2</v>
      </c>
      <c r="T691" s="254" t="n">
        <f aca="false">ROUND(Q691*R691,2)</f>
        <v>0</v>
      </c>
      <c r="U691" s="254" t="n">
        <f aca="false">ROUND(T691+Q691*R691*S691,2)</f>
        <v>0</v>
      </c>
      <c r="V691" s="257" t="n">
        <v>44509</v>
      </c>
      <c r="W691" s="257" t="n">
        <v>44562</v>
      </c>
      <c r="X691" s="258" t="n">
        <v>36</v>
      </c>
      <c r="Y691" s="254" t="n">
        <f aca="false">ROUND((R691-Z691)/X691,2)*Q691</f>
        <v>0</v>
      </c>
      <c r="Z691" s="254" t="n">
        <v>0</v>
      </c>
      <c r="AA691" s="254" t="n">
        <v>0</v>
      </c>
      <c r="AB691" s="254"/>
      <c r="AC691" s="254"/>
      <c r="AD691" s="254"/>
      <c r="AE691" s="254"/>
      <c r="AF691" s="254"/>
      <c r="AG691" s="254"/>
      <c r="AH691" s="254"/>
      <c r="AI691" s="254"/>
      <c r="AJ691" s="254"/>
      <c r="AK691" s="254"/>
      <c r="AL691" s="254"/>
      <c r="AM691" s="254"/>
      <c r="AN691" s="254"/>
      <c r="AO691" s="254"/>
      <c r="AP691" s="254"/>
      <c r="AQ691" s="254"/>
      <c r="AR691" s="254"/>
      <c r="AS691" s="254"/>
      <c r="AT691" s="254"/>
      <c r="AU691" s="254"/>
      <c r="AV691" s="254"/>
      <c r="AW691" s="254"/>
      <c r="AX691" s="254"/>
      <c r="AY691" s="254"/>
      <c r="AZ691" s="254"/>
      <c r="BA691" s="254"/>
      <c r="BB691" s="254"/>
      <c r="BC691" s="254"/>
      <c r="BD691" s="254"/>
      <c r="BE691" s="254"/>
      <c r="BF691" s="254"/>
      <c r="BG691" s="254"/>
      <c r="BH691" s="254"/>
      <c r="BI691" s="254"/>
      <c r="BJ691" s="254"/>
      <c r="BK691" s="254"/>
      <c r="BL691" s="254"/>
      <c r="BM691" s="254"/>
      <c r="BN691" s="254"/>
      <c r="BO691" s="254"/>
      <c r="BP691" s="254"/>
      <c r="BQ691" s="254"/>
      <c r="BR691" s="254"/>
      <c r="BS691" s="254"/>
      <c r="BT691" s="254"/>
      <c r="BU691" s="254"/>
      <c r="BV691" s="254"/>
      <c r="BW691" s="254"/>
      <c r="BX691" s="254"/>
      <c r="BY691" s="254"/>
      <c r="BZ691" s="254"/>
      <c r="CA691" s="254"/>
      <c r="CB691" s="254"/>
      <c r="CC691" s="254"/>
      <c r="CD691" s="254"/>
      <c r="CE691" s="254"/>
      <c r="CF691" s="254"/>
      <c r="CG691" s="254"/>
      <c r="CH691" s="254"/>
      <c r="CI691" s="254" t="e">
        <f aca="false">#N/A</f>
        <v>#N/A</v>
      </c>
      <c r="CJ691" s="254"/>
      <c r="CK691" s="254"/>
      <c r="CL691" s="254"/>
      <c r="CM691" s="257" t="n">
        <v>44509</v>
      </c>
      <c r="CN691" s="257" t="e">
        <f aca="false">EDATE(CM691,CO691)-1</f>
        <v>#N/A</v>
      </c>
      <c r="CO691" s="254" t="e">
        <f aca="false">#N/A</f>
        <v>#N/A</v>
      </c>
      <c r="CP691" s="254" t="e">
        <f aca="false">#N/A</f>
        <v>#N/A</v>
      </c>
      <c r="CQ691" s="254"/>
      <c r="CR691" s="254"/>
      <c r="CS691" s="254"/>
      <c r="CT691" s="260" t="n">
        <f aca="false">I691</f>
        <v>82046</v>
      </c>
      <c r="CU691" s="260" t="n">
        <f aca="false">CT691-CV691</f>
        <v>2279.06</v>
      </c>
      <c r="CV691" s="260" t="n">
        <v>79766.94</v>
      </c>
      <c r="CW691" s="261" t="n">
        <f aca="false">IF(AND(CW$5&gt;$V691,CW$6&lt;=$W691),$Y691,IF(AND(MONTH(CW$6)=MONTH($W691),YEAR(CW$6)=YEAR($W691)),$T691-$X691*$Y691+$Y691,0))</f>
        <v>0</v>
      </c>
      <c r="CX691" s="261" t="n">
        <f aca="false">IF(AND(CX$5&gt;$V691,CX$6&lt;=$W691),$Y691,IF(AND(MONTH(CX$6)=MONTH($W691),YEAR(CX$6)=YEAR($W691)),$T691-$X691*$Y691+$Y691,0))</f>
        <v>0</v>
      </c>
      <c r="CY691" s="261" t="n">
        <f aca="false">IF(AND(CY$5&gt;$V691,CY$6&lt;=$W691),$Y691,IF(AND(MONTH(CY$6)=MONTH($W691),YEAR(CY$6)=YEAR($W691)),$T691-$X691*$Y691+$Y691,0))</f>
        <v>0</v>
      </c>
      <c r="CZ691" s="261" t="n">
        <f aca="false">IF(AND(CZ$5&gt;$V691,CZ$6&lt;=$W691),$Y691,IF(AND(MONTH(CZ$6)=MONTH($W691),YEAR(CZ$6)=YEAR($W691)),$T691-$X691*$Y691+$Y691,0))</f>
        <v>0</v>
      </c>
      <c r="DA691" s="261" t="n">
        <f aca="false">IF(AND(DA$5&gt;$V691,DA$6&lt;=$W691),$Y691,IF(AND(MONTH(DA$6)=MONTH($W691),YEAR(DA$6)=YEAR($W691)),$T691-$X691*$Y691+$Y691,0))</f>
        <v>0</v>
      </c>
      <c r="DB691" s="261" t="n">
        <f aca="false">IF(AND(DB$5&gt;$V691,DB$6&lt;=$W691),$Y691,IF(AND(MONTH(DB$6)=MONTH($W691),YEAR(DB$6)=YEAR($W691)),$T691-$X691*$Y691+$Y691,0))</f>
        <v>0</v>
      </c>
      <c r="DC691" s="261" t="n">
        <f aca="false">IF(AND(DC$5&gt;$V691,DC$6&lt;=$W691),$Y691,IF(AND(MONTH(DC$6)=MONTH($W691),YEAR(DC$6)=YEAR($W691)),$T691-$X691*$Y691+$Y691,0))</f>
        <v>0</v>
      </c>
      <c r="DD691" s="261" t="n">
        <f aca="false">IF(AND(DD$5&gt;$V691,DD$6&lt;=$W691),$Y691,IF(AND(MONTH(DD$6)=MONTH($W691),YEAR(DD$6)=YEAR($W691)),$T691-$X691*$Y691+$Y691,0))</f>
        <v>0</v>
      </c>
      <c r="DE691" s="261" t="n">
        <f aca="false">IF(AND(DE$5&gt;$V691,DE$6&lt;=$W691),$Y691,IF(AND(MONTH(DE$6)=MONTH($W691),YEAR(DE$6)=YEAR($W691)),$T691-$X691*$Y691+$Y691,0))</f>
        <v>0</v>
      </c>
      <c r="DF691" s="261" t="n">
        <f aca="false">IF(AND(DF$5&gt;$V691,DF$6&lt;=$W691),$Y691,IF(AND(MONTH(DF$6)=MONTH($W691),YEAR(DF$6)=YEAR($W691)),$T691-$X691*$Y691+$Y691,0))</f>
        <v>0</v>
      </c>
      <c r="DG691" s="261" t="n">
        <f aca="false">IF(AND(DG$5&gt;$V691,DG$6&lt;=$W691),$Y691,IF(AND(MONTH(DG$6)=MONTH($W691),YEAR(DG$6)=YEAR($W691)),$T691-$X691*$Y691+$Y691,0))</f>
        <v>0</v>
      </c>
      <c r="DH691" s="261" t="n">
        <f aca="false">IF(AND(DH$5&gt;$V691,DH$6&lt;=$W691),$Y691,IF(AND(MONTH(DH$6)=MONTH($W691),YEAR(DH$6)=YEAR($W691)),$T691-$X691*$Y691+$Y691,0))</f>
        <v>0</v>
      </c>
      <c r="DI691" s="260" t="n">
        <f aca="false">CW691+CX691+CY691+CZ691+DA691+DB691+DC691+DD691+DE691+DF691+DG691+DH691</f>
        <v>0</v>
      </c>
      <c r="DJ691" s="260"/>
      <c r="DK691" s="260" t="n">
        <v>0</v>
      </c>
      <c r="DL691" s="260" t="n">
        <f aca="false">DJ691-DK691</f>
        <v>0</v>
      </c>
      <c r="DM691" s="261" t="n">
        <f aca="false">IF(AND(DM$5&gt;$V691,DM$6&lt;=$W691),$Y691,IF(AND(MONTH(DM$6)=MONTH($W691),YEAR(DM$6)=YEAR($W691)),$T691-$X691*$Y691+$Y691,0))</f>
        <v>0</v>
      </c>
      <c r="DN691" s="261" t="n">
        <f aca="false">IF(AND(DN$5&gt;$V691,DN$6&lt;=$W691),$Y691,IF(AND(MONTH(DN$6)=MONTH($W691),YEAR(DN$6)=YEAR($W691)),$T691-$X691*$Y691+$Y691,0))</f>
        <v>0</v>
      </c>
      <c r="DO691" s="261" t="n">
        <f aca="false">IF(AND(DO$5&gt;$V691,DO$6&lt;=$W691),$Y691,IF(AND(MONTH(DO$6)=MONTH($W691),YEAR(DO$6)=YEAR($W691)),$T691-$X691*$Y691+$Y691,0))</f>
        <v>0</v>
      </c>
      <c r="DP691" s="261" t="n">
        <f aca="false">IF(AND(DP$5&gt;$V691,DP$6&lt;=$W691),$Y691,IF(AND(MONTH(DP$6)=MONTH($W691),YEAR(DP$6)=YEAR($W691)),$T691-$X691*$Y691+$Y691,0))</f>
        <v>0</v>
      </c>
      <c r="DQ691" s="261" t="n">
        <f aca="false">IF(AND(DQ$5&gt;$V691,DQ$6&lt;=$W691),$Y691,IF(AND(MONTH(DQ$6)=MONTH($W691),YEAR(DQ$6)=YEAR($W691)),$T691-$X691*$Y691+$Y691,0))</f>
        <v>0</v>
      </c>
      <c r="DR691" s="261" t="n">
        <f aca="false">IF(AND(DR$5&gt;$V691,DR$6&lt;=$W691),$Y691,IF(AND(MONTH(DR$6)=MONTH($W691),YEAR(DR$6)=YEAR($W691)),$T691-$X691*$Y691+$Y691,0))</f>
        <v>0</v>
      </c>
      <c r="DS691" s="261" t="n">
        <f aca="false">IF(AND(DS$5&gt;$V691,DS$6&lt;=$W691),$Y691,IF(AND(MONTH(DS$6)=MONTH($W691),YEAR(DS$6)=YEAR($W691)),$T691-$X691*$Y691+$Y691,0))</f>
        <v>0</v>
      </c>
      <c r="DT691" s="261" t="n">
        <f aca="false">IF(AND(DT$5&gt;$V691,DT$6&lt;=$W691),$Y691,IF(AND(MONTH(DT$6)=MONTH($W691),YEAR(DT$6)=YEAR($W691)),$T691-$X691*$Y691+$Y691,0))</f>
        <v>0</v>
      </c>
      <c r="DU691" s="261" t="n">
        <f aca="false">IF(AND(DU$5&gt;$V691,DU$6&lt;=$W691),$Y691,IF(AND(MONTH(DU$6)=MONTH($W691),YEAR(DU$6)=YEAR($W691)),$T691-$X691*$Y691+$Y691,0))</f>
        <v>0</v>
      </c>
      <c r="DV691" s="261" t="n">
        <f aca="false">IF(AND(DV$5&gt;$V691,DV$6&lt;=$W691),$Y691,IF(AND(MONTH(DV$6)=MONTH($W691),YEAR(DV$6)=YEAR($W691)),$T691-$X691*$Y691+$Y691,0))</f>
        <v>0</v>
      </c>
      <c r="DW691" s="261" t="n">
        <f aca="false">IF(AND(DW$5&gt;$V691,DW$6&lt;=$W691),$Y691,IF(AND(MONTH(DW$6)=MONTH($W691),YEAR(DW$6)=YEAR($W691)),$T691-$X691*$Y691+$Y691,0))</f>
        <v>0</v>
      </c>
      <c r="DX691" s="261" t="n">
        <f aca="false">IF(AND(DX$5&gt;$V691,DX$6&lt;=$W691),$Y691,IF(AND(MONTH(DX$6)=MONTH($W691),YEAR(DX$6)=YEAR($W691)),$T691-AA691-$X691*$Y691+$Y691,0))</f>
        <v>0</v>
      </c>
      <c r="DY691" s="260" t="n">
        <f aca="false">DM691+DN691+DO691+DP691+DQ691+DR691+DS691+DT691+DU691+DV691+DW691+DX691</f>
        <v>0</v>
      </c>
      <c r="DZ691" s="260" t="n">
        <f aca="false">DJ691+AY691+BA691+BC691+BE691+BG691+BI691+BK691+BM691+BO691</f>
        <v>0</v>
      </c>
      <c r="EA691" s="260" t="n">
        <f aca="false">DK691+DY691</f>
        <v>0</v>
      </c>
      <c r="EB691" s="260" t="n">
        <f aca="false">DZ691-EA691</f>
        <v>0</v>
      </c>
      <c r="EC691" s="261" t="n">
        <f aca="false">IF(AND(EC$5&gt;$V691,EC$6&lt;=$W691),$Y691,IF(AND(MONTH(EC$6)=MONTH($W691),YEAR(EC$6)=YEAR($W691)),$T691-$X691*$Y691+$Y691,0))</f>
        <v>0</v>
      </c>
      <c r="ED691" s="261" t="n">
        <f aca="false">IF(AND(ED$5&gt;$V691,ED$6&lt;=$W691),$Y691,IF(AND(MONTH(ED$6)=MONTH($W691),YEAR(ED$6)=YEAR($W691)),$T691-$X691*$Y691+$Y691,0))</f>
        <v>0</v>
      </c>
      <c r="EE691" s="261" t="n">
        <f aca="false">IF(AND(EE$5&gt;$V691,EE$6&lt;=$W691),$Y691,IF(AND(MONTH(EE$6)=MONTH($W691),YEAR(EE$6)=YEAR($W691)),$T691-$X691*$Y691+$Y691,0))</f>
        <v>0</v>
      </c>
      <c r="EF691" s="261" t="n">
        <f aca="false">IF(AND(EF$5&gt;$V691,EF$6&lt;=$W691),$Y691,IF(AND(MONTH(EF$6)=MONTH($W691),YEAR(EF$6)=YEAR($W691)),$T691-$X691*$Y691+$Y691,0))</f>
        <v>0</v>
      </c>
      <c r="EG691" s="261" t="n">
        <f aca="false">IF(AND(EG$5&gt;$V691,EG$6&lt;=$W691),$Y691,IF(AND(MONTH(EG$6)=MONTH($W691),YEAR(EG$6)=YEAR($W691)),$T691-$X691*$Y691+$Y691,0))</f>
        <v>0</v>
      </c>
      <c r="EH691" s="261" t="n">
        <f aca="false">IF(AND(EH$5&gt;$V691,EH$6&lt;=$W691),$Y691,IF(AND(MONTH(EH$6)=MONTH($W691),YEAR(EH$6)=YEAR($W691)),$T691-$X691*$Y691+$Y691,0))</f>
        <v>0</v>
      </c>
      <c r="EI691" s="261" t="n">
        <f aca="false">IF(AND(EI$5&gt;$V691,EI$6&lt;=$W691),$Y691,IF(AND(MONTH(EI$6)=MONTH($W691),YEAR(EI$6)=YEAR($W691)),$T691-$X691*$Y691+$Y691,0))</f>
        <v>0</v>
      </c>
      <c r="EJ691" s="261" t="n">
        <f aca="false">IF(AND(EJ$5&gt;$V691,EJ$6&lt;=$W691),$Y691,IF(AND(MONTH(EJ$6)=MONTH($W691),YEAR(EJ$6)=YEAR($W691)),$T691-$X691*$Y691+$Y691,0))</f>
        <v>0</v>
      </c>
      <c r="EK691" s="261" t="n">
        <f aca="false">IF(AND(EK$5&gt;$V691,EK$6&lt;=$W691),$Y691,IF(AND(MONTH(EK$6)=MONTH($W691),YEAR(EK$6)=YEAR($W691)),$T691-$X691*$Y691+$Y691,0))</f>
        <v>0</v>
      </c>
      <c r="EL691" s="261" t="n">
        <f aca="false">IF(AND(EL$5&gt;$V691,EL$6&lt;=$W691),$Y691,IF(AND(MONTH(EL$6)=MONTH($W691),YEAR(EL$6)=YEAR($W691)),$T691-$X691*$Y691+$Y691,0))</f>
        <v>0</v>
      </c>
      <c r="EM691" s="261" t="n">
        <f aca="false">IF(AND(EM$5&gt;$V691,EM$6&lt;=$W691),$Y691,IF(AND(MONTH(EM$6)=MONTH($W691),YEAR(EM$6)=YEAR($W691)),$T691-$X691*$Y691+$Y691,0))</f>
        <v>0</v>
      </c>
      <c r="EN691" s="261" t="n">
        <f aca="false">IF(AND(EN$5&gt;$V691,EN$6&lt;=$W691),$Y691,IF(AND(MONTH(EN$6)=MONTH($W691),YEAR(EN$6)=YEAR($W691)),$T691-$X691*$Y691+$Y691,0))</f>
        <v>0</v>
      </c>
      <c r="EO691" s="260" t="n">
        <f aca="false">EC691+ED691+EE691+EF691+EG691+EH691+EI691+EJ691+EK691+EL691+EM691+EN691</f>
        <v>0</v>
      </c>
      <c r="EP691" s="260" t="n">
        <f aca="false">T691+AQ691+AS691+AU691+AW691+AY691+BA691+BC691+BE691+BG691+BI691+BK691+BM691+BO691+BQ691+BS691+BU691+BW691+BY691+CA691+CC691+CE691+CG691</f>
        <v>0</v>
      </c>
      <c r="EQ691" s="260" t="n">
        <f aca="false">EA691+EO691</f>
        <v>0</v>
      </c>
      <c r="ER691" s="260" t="n">
        <f aca="false">EP691-EQ691</f>
        <v>0</v>
      </c>
      <c r="ES691" s="261"/>
      <c r="ET691" s="261"/>
      <c r="EU691" s="261"/>
      <c r="EV691" s="261"/>
      <c r="EW691" s="261"/>
      <c r="EX691" s="261"/>
      <c r="EY691" s="261"/>
      <c r="EZ691" s="261"/>
      <c r="FA691" s="261"/>
      <c r="FB691" s="261"/>
      <c r="FC691" s="261"/>
      <c r="FD691" s="261"/>
      <c r="FE691" s="260" t="n">
        <f aca="false">ES691+ET691+EU691+EV691+EW691+EX691+EY691+EZ691+FA691+FB691+FC691+FD691</f>
        <v>0</v>
      </c>
      <c r="FF691" s="260" t="n">
        <f aca="false">EP691</f>
        <v>0</v>
      </c>
      <c r="FG691" s="260" t="n">
        <f aca="false">EQ691+FE691</f>
        <v>0</v>
      </c>
      <c r="FH691" s="260" t="n">
        <f aca="false">FF691-FG691</f>
        <v>0</v>
      </c>
      <c r="FI691" s="261"/>
      <c r="FJ691" s="261"/>
      <c r="FK691" s="261"/>
      <c r="FL691" s="261"/>
      <c r="FM691" s="261"/>
      <c r="FN691" s="261"/>
      <c r="FO691" s="261"/>
      <c r="FP691" s="261"/>
      <c r="FQ691" s="261"/>
      <c r="FR691" s="261"/>
      <c r="FS691" s="261"/>
      <c r="FT691" s="261"/>
      <c r="FU691" s="260" t="n">
        <f aca="false">FI691+FJ691+FK691+FL691+FM691+FN691+FO691+FP691+FQ691+FR691+FS691+FT691</f>
        <v>0</v>
      </c>
      <c r="FV691" s="260" t="n">
        <f aca="false">FF691</f>
        <v>0</v>
      </c>
      <c r="FW691" s="260" t="n">
        <f aca="false">FG691+FU691</f>
        <v>0</v>
      </c>
      <c r="FX691" s="260" t="n">
        <f aca="false">FV691-FW691</f>
        <v>0</v>
      </c>
      <c r="FY691" s="261"/>
      <c r="FZ691" s="261"/>
      <c r="GA691" s="261"/>
      <c r="GB691" s="261"/>
      <c r="GC691" s="261"/>
      <c r="GD691" s="261"/>
      <c r="GE691" s="261"/>
      <c r="GF691" s="261"/>
      <c r="GG691" s="261"/>
      <c r="GH691" s="261"/>
      <c r="GI691" s="261"/>
      <c r="GJ691" s="261"/>
      <c r="GK691" s="260" t="n">
        <f aca="false">FY691+FZ691+GA691+GB691+GC691+GD691+GE691+GF691+GG691+GH691+GI691+GJ691</f>
        <v>0</v>
      </c>
      <c r="GL691" s="260" t="n">
        <f aca="false">FV691</f>
        <v>0</v>
      </c>
      <c r="GM691" s="260" t="n">
        <f aca="false">FW691+GK691</f>
        <v>0</v>
      </c>
      <c r="GN691" s="260" t="n">
        <f aca="false">GL691-GM691</f>
        <v>0</v>
      </c>
      <c r="GO691" s="261"/>
      <c r="GP691" s="261"/>
      <c r="GQ691" s="261"/>
      <c r="GR691" s="261"/>
      <c r="GS691" s="261"/>
      <c r="GT691" s="261"/>
      <c r="GU691" s="261"/>
      <c r="GV691" s="261"/>
      <c r="GW691" s="261"/>
      <c r="GX691" s="261"/>
      <c r="GY691" s="261"/>
      <c r="GZ691" s="261"/>
      <c r="HA691" s="260" t="n">
        <f aca="false">GO691+GP691+GQ691+GR691+GS691+GT691+GU691+GV691+GW691+GX691+GY691+GZ691</f>
        <v>0</v>
      </c>
      <c r="HB691" s="260" t="n">
        <f aca="false">GL691</f>
        <v>0</v>
      </c>
      <c r="HC691" s="260" t="n">
        <f aca="false">GM691+HA691</f>
        <v>0</v>
      </c>
      <c r="HD691" s="260" t="n">
        <f aca="false">HB691-HC691</f>
        <v>0</v>
      </c>
      <c r="HE691" s="264" t="n">
        <f aca="false">GO691-GJ691</f>
        <v>0</v>
      </c>
      <c r="HF691" s="264"/>
      <c r="HG691" s="264"/>
      <c r="HH691" s="264"/>
      <c r="HI691" s="264"/>
      <c r="HJ691" s="264"/>
      <c r="HK691" s="264"/>
      <c r="HL691" s="264"/>
      <c r="HM691" s="264"/>
      <c r="HN691" s="264"/>
      <c r="HO691" s="264"/>
      <c r="HP691" s="264"/>
      <c r="HQ691" s="264"/>
      <c r="HR691" s="264"/>
      <c r="HS691" s="264"/>
      <c r="HT691" s="264"/>
      <c r="HU691" s="264"/>
      <c r="HV691" s="264"/>
      <c r="HW691" s="264"/>
      <c r="HX691" s="264"/>
      <c r="HY691" s="264"/>
      <c r="HZ691" s="264"/>
      <c r="IA691" s="264"/>
      <c r="IB691" s="264"/>
      <c r="IC691" s="264"/>
      <c r="ID691" s="264"/>
      <c r="IE691" s="264"/>
      <c r="IF691" s="264"/>
      <c r="IG691" s="264"/>
      <c r="IH691" s="264"/>
      <c r="II691" s="264"/>
      <c r="IJ691" s="264"/>
      <c r="IK691" s="264"/>
      <c r="IL691" s="264"/>
      <c r="IM691" s="264"/>
      <c r="IN691" s="264"/>
      <c r="IO691" s="264"/>
      <c r="IP691" s="264"/>
      <c r="IQ691" s="264"/>
      <c r="IR691" s="264"/>
      <c r="IS691" s="264"/>
      <c r="IT691" s="264"/>
      <c r="IU691" s="264"/>
      <c r="IV691" s="264"/>
      <c r="IW691" s="264"/>
      <c r="IX691" s="264"/>
      <c r="IY691" s="264"/>
      <c r="IZ691" s="264"/>
      <c r="JA691" s="264"/>
      <c r="JB691" s="264"/>
      <c r="JC691" s="264"/>
      <c r="JD691" s="264"/>
      <c r="JE691" s="264"/>
      <c r="JF691" s="264"/>
      <c r="JG691" s="264"/>
      <c r="JH691" s="264"/>
      <c r="JI691" s="264"/>
      <c r="JJ691" s="264"/>
      <c r="JK691" s="264"/>
      <c r="JL691" s="264"/>
      <c r="JM691" s="265"/>
      <c r="JN691" s="265" t="n">
        <f aca="false">DH691-DG691</f>
        <v>0</v>
      </c>
    </row>
    <row r="692" s="201" customFormat="true" ht="22.35" hidden="false" customHeight="false" outlineLevel="0" collapsed="false">
      <c r="A692" s="249" t="n">
        <v>660</v>
      </c>
      <c r="B692" s="250" t="s">
        <v>1167</v>
      </c>
      <c r="C692" s="251" t="n">
        <v>5824</v>
      </c>
      <c r="D692" s="252" t="s">
        <v>585</v>
      </c>
      <c r="E692" s="252" t="s">
        <v>472</v>
      </c>
      <c r="F692" s="253" t="n">
        <v>1</v>
      </c>
      <c r="G692" s="254" t="n">
        <v>82046</v>
      </c>
      <c r="H692" s="255" t="n">
        <v>0.2</v>
      </c>
      <c r="I692" s="256" t="n">
        <f aca="false">ROUND(F692*G692,2)</f>
        <v>82046</v>
      </c>
      <c r="J692" s="254" t="n">
        <f aca="false">ROUND(I692+F692*G692*H692,2)</f>
        <v>98455.2</v>
      </c>
      <c r="K692" s="257" t="n">
        <v>44509</v>
      </c>
      <c r="L692" s="257" t="n">
        <f aca="false">EDATE(K692,M692)-1</f>
        <v>45604</v>
      </c>
      <c r="M692" s="258" t="n">
        <v>36</v>
      </c>
      <c r="N692" s="254" t="n">
        <f aca="false">ROUND(G692/M692,2)*F692</f>
        <v>2279.06</v>
      </c>
      <c r="O692" s="254"/>
      <c r="P692" s="254" t="n">
        <v>-79766.94</v>
      </c>
      <c r="Q692" s="253" t="n">
        <v>1</v>
      </c>
      <c r="R692" s="254" t="n">
        <v>0</v>
      </c>
      <c r="S692" s="255" t="n">
        <f aca="false">H692</f>
        <v>0.2</v>
      </c>
      <c r="T692" s="254" t="n">
        <f aca="false">ROUND(Q692*R692,2)</f>
        <v>0</v>
      </c>
      <c r="U692" s="254" t="n">
        <f aca="false">ROUND(T692+Q692*R692*S692,2)</f>
        <v>0</v>
      </c>
      <c r="V692" s="257" t="n">
        <v>44509</v>
      </c>
      <c r="W692" s="257" t="n">
        <v>44562</v>
      </c>
      <c r="X692" s="258" t="n">
        <v>36</v>
      </c>
      <c r="Y692" s="254" t="n">
        <f aca="false">ROUND((R692-Z692)/X692,2)*Q692</f>
        <v>0</v>
      </c>
      <c r="Z692" s="254" t="n">
        <v>0</v>
      </c>
      <c r="AA692" s="254" t="n">
        <v>0</v>
      </c>
      <c r="AB692" s="254"/>
      <c r="AC692" s="254"/>
      <c r="AD692" s="254"/>
      <c r="AE692" s="254"/>
      <c r="AF692" s="254"/>
      <c r="AG692" s="254"/>
      <c r="AH692" s="254"/>
      <c r="AI692" s="254"/>
      <c r="AJ692" s="254"/>
      <c r="AK692" s="254"/>
      <c r="AL692" s="254"/>
      <c r="AM692" s="254"/>
      <c r="AN692" s="254"/>
      <c r="AO692" s="254"/>
      <c r="AP692" s="254"/>
      <c r="AQ692" s="254"/>
      <c r="AR692" s="254"/>
      <c r="AS692" s="254"/>
      <c r="AT692" s="254"/>
      <c r="AU692" s="254"/>
      <c r="AV692" s="254"/>
      <c r="AW692" s="254"/>
      <c r="AX692" s="254"/>
      <c r="AY692" s="254"/>
      <c r="AZ692" s="254"/>
      <c r="BA692" s="254"/>
      <c r="BB692" s="254"/>
      <c r="BC692" s="254"/>
      <c r="BD692" s="254"/>
      <c r="BE692" s="254"/>
      <c r="BF692" s="254"/>
      <c r="BG692" s="254"/>
      <c r="BH692" s="254"/>
      <c r="BI692" s="254"/>
      <c r="BJ692" s="254"/>
      <c r="BK692" s="254"/>
      <c r="BL692" s="254"/>
      <c r="BM692" s="254"/>
      <c r="BN692" s="254"/>
      <c r="BO692" s="254"/>
      <c r="BP692" s="254"/>
      <c r="BQ692" s="254"/>
      <c r="BR692" s="254"/>
      <c r="BS692" s="254"/>
      <c r="BT692" s="254"/>
      <c r="BU692" s="254"/>
      <c r="BV692" s="254"/>
      <c r="BW692" s="254"/>
      <c r="BX692" s="254"/>
      <c r="BY692" s="254"/>
      <c r="BZ692" s="254"/>
      <c r="CA692" s="254"/>
      <c r="CB692" s="254"/>
      <c r="CC692" s="254"/>
      <c r="CD692" s="254"/>
      <c r="CE692" s="254"/>
      <c r="CF692" s="254"/>
      <c r="CG692" s="254"/>
      <c r="CH692" s="254"/>
      <c r="CI692" s="254" t="e">
        <f aca="false">#N/A</f>
        <v>#N/A</v>
      </c>
      <c r="CJ692" s="254"/>
      <c r="CK692" s="254"/>
      <c r="CL692" s="254"/>
      <c r="CM692" s="257" t="n">
        <v>44509</v>
      </c>
      <c r="CN692" s="257" t="e">
        <f aca="false">EDATE(CM692,CO692)-1</f>
        <v>#N/A</v>
      </c>
      <c r="CO692" s="254" t="e">
        <f aca="false">#N/A</f>
        <v>#N/A</v>
      </c>
      <c r="CP692" s="254" t="e">
        <f aca="false">#N/A</f>
        <v>#N/A</v>
      </c>
      <c r="CQ692" s="254"/>
      <c r="CR692" s="254"/>
      <c r="CS692" s="254"/>
      <c r="CT692" s="260" t="n">
        <f aca="false">I692</f>
        <v>82046</v>
      </c>
      <c r="CU692" s="260" t="n">
        <f aca="false">CT692-CV692</f>
        <v>2279.06</v>
      </c>
      <c r="CV692" s="260" t="n">
        <v>79766.94</v>
      </c>
      <c r="CW692" s="261" t="n">
        <f aca="false">IF(AND(CW$5&gt;$V692,CW$6&lt;=$W692),$Y692,IF(AND(MONTH(CW$6)=MONTH($W692),YEAR(CW$6)=YEAR($W692)),$T692-$X692*$Y692+$Y692,0))</f>
        <v>0</v>
      </c>
      <c r="CX692" s="261" t="n">
        <f aca="false">IF(AND(CX$5&gt;$V692,CX$6&lt;=$W692),$Y692,IF(AND(MONTH(CX$6)=MONTH($W692),YEAR(CX$6)=YEAR($W692)),$T692-$X692*$Y692+$Y692,0))</f>
        <v>0</v>
      </c>
      <c r="CY692" s="261" t="n">
        <f aca="false">IF(AND(CY$5&gt;$V692,CY$6&lt;=$W692),$Y692,IF(AND(MONTH(CY$6)=MONTH($W692),YEAR(CY$6)=YEAR($W692)),$T692-$X692*$Y692+$Y692,0))</f>
        <v>0</v>
      </c>
      <c r="CZ692" s="261" t="n">
        <f aca="false">IF(AND(CZ$5&gt;$V692,CZ$6&lt;=$W692),$Y692,IF(AND(MONTH(CZ$6)=MONTH($W692),YEAR(CZ$6)=YEAR($W692)),$T692-$X692*$Y692+$Y692,0))</f>
        <v>0</v>
      </c>
      <c r="DA692" s="261" t="n">
        <f aca="false">IF(AND(DA$5&gt;$V692,DA$6&lt;=$W692),$Y692,IF(AND(MONTH(DA$6)=MONTH($W692),YEAR(DA$6)=YEAR($W692)),$T692-$X692*$Y692+$Y692,0))</f>
        <v>0</v>
      </c>
      <c r="DB692" s="261" t="n">
        <f aca="false">IF(AND(DB$5&gt;$V692,DB$6&lt;=$W692),$Y692,IF(AND(MONTH(DB$6)=MONTH($W692),YEAR(DB$6)=YEAR($W692)),$T692-$X692*$Y692+$Y692,0))</f>
        <v>0</v>
      </c>
      <c r="DC692" s="261" t="n">
        <f aca="false">IF(AND(DC$5&gt;$V692,DC$6&lt;=$W692),$Y692,IF(AND(MONTH(DC$6)=MONTH($W692),YEAR(DC$6)=YEAR($W692)),$T692-$X692*$Y692+$Y692,0))</f>
        <v>0</v>
      </c>
      <c r="DD692" s="261" t="n">
        <f aca="false">IF(AND(DD$5&gt;$V692,DD$6&lt;=$W692),$Y692,IF(AND(MONTH(DD$6)=MONTH($W692),YEAR(DD$6)=YEAR($W692)),$T692-$X692*$Y692+$Y692,0))</f>
        <v>0</v>
      </c>
      <c r="DE692" s="261" t="n">
        <f aca="false">IF(AND(DE$5&gt;$V692,DE$6&lt;=$W692),$Y692,IF(AND(MONTH(DE$6)=MONTH($W692),YEAR(DE$6)=YEAR($W692)),$T692-$X692*$Y692+$Y692,0))</f>
        <v>0</v>
      </c>
      <c r="DF692" s="261" t="n">
        <f aca="false">IF(AND(DF$5&gt;$V692,DF$6&lt;=$W692),$Y692,IF(AND(MONTH(DF$6)=MONTH($W692),YEAR(DF$6)=YEAR($W692)),$T692-$X692*$Y692+$Y692,0))</f>
        <v>0</v>
      </c>
      <c r="DG692" s="261" t="n">
        <f aca="false">IF(AND(DG$5&gt;$V692,DG$6&lt;=$W692),$Y692,IF(AND(MONTH(DG$6)=MONTH($W692),YEAR(DG$6)=YEAR($W692)),$T692-$X692*$Y692+$Y692,0))</f>
        <v>0</v>
      </c>
      <c r="DH692" s="261" t="n">
        <f aca="false">IF(AND(DH$5&gt;$V692,DH$6&lt;=$W692),$Y692,IF(AND(MONTH(DH$6)=MONTH($W692),YEAR(DH$6)=YEAR($W692)),$T692-$X692*$Y692+$Y692,0))</f>
        <v>0</v>
      </c>
      <c r="DI692" s="260" t="n">
        <f aca="false">CW692+CX692+CY692+CZ692+DA692+DB692+DC692+DD692+DE692+DF692+DG692+DH692</f>
        <v>0</v>
      </c>
      <c r="DJ692" s="260"/>
      <c r="DK692" s="260" t="n">
        <v>0</v>
      </c>
      <c r="DL692" s="260" t="n">
        <f aca="false">DJ692-DK692</f>
        <v>0</v>
      </c>
      <c r="DM692" s="261" t="n">
        <f aca="false">IF(AND(DM$5&gt;$V692,DM$6&lt;=$W692),$Y692,IF(AND(MONTH(DM$6)=MONTH($W692),YEAR(DM$6)=YEAR($W692)),$T692-$X692*$Y692+$Y692,0))</f>
        <v>0</v>
      </c>
      <c r="DN692" s="261" t="n">
        <f aca="false">IF(AND(DN$5&gt;$V692,DN$6&lt;=$W692),$Y692,IF(AND(MONTH(DN$6)=MONTH($W692),YEAR(DN$6)=YEAR($W692)),$T692-$X692*$Y692+$Y692,0))</f>
        <v>0</v>
      </c>
      <c r="DO692" s="261" t="n">
        <f aca="false">IF(AND(DO$5&gt;$V692,DO$6&lt;=$W692),$Y692,IF(AND(MONTH(DO$6)=MONTH($W692),YEAR(DO$6)=YEAR($W692)),$T692-$X692*$Y692+$Y692,0))</f>
        <v>0</v>
      </c>
      <c r="DP692" s="261" t="n">
        <f aca="false">IF(AND(DP$5&gt;$V692,DP$6&lt;=$W692),$Y692,IF(AND(MONTH(DP$6)=MONTH($W692),YEAR(DP$6)=YEAR($W692)),$T692-$X692*$Y692+$Y692,0))</f>
        <v>0</v>
      </c>
      <c r="DQ692" s="261" t="n">
        <f aca="false">IF(AND(DQ$5&gt;$V692,DQ$6&lt;=$W692),$Y692,IF(AND(MONTH(DQ$6)=MONTH($W692),YEAR(DQ$6)=YEAR($W692)),$T692-$X692*$Y692+$Y692,0))</f>
        <v>0</v>
      </c>
      <c r="DR692" s="261" t="n">
        <f aca="false">IF(AND(DR$5&gt;$V692,DR$6&lt;=$W692),$Y692,IF(AND(MONTH(DR$6)=MONTH($W692),YEAR(DR$6)=YEAR($W692)),$T692-$X692*$Y692+$Y692,0))</f>
        <v>0</v>
      </c>
      <c r="DS692" s="261" t="n">
        <f aca="false">IF(AND(DS$5&gt;$V692,DS$6&lt;=$W692),$Y692,IF(AND(MONTH(DS$6)=MONTH($W692),YEAR(DS$6)=YEAR($W692)),$T692-$X692*$Y692+$Y692,0))</f>
        <v>0</v>
      </c>
      <c r="DT692" s="261" t="n">
        <f aca="false">IF(AND(DT$5&gt;$V692,DT$6&lt;=$W692),$Y692,IF(AND(MONTH(DT$6)=MONTH($W692),YEAR(DT$6)=YEAR($W692)),$T692-$X692*$Y692+$Y692,0))</f>
        <v>0</v>
      </c>
      <c r="DU692" s="261" t="n">
        <f aca="false">IF(AND(DU$5&gt;$V692,DU$6&lt;=$W692),$Y692,IF(AND(MONTH(DU$6)=MONTH($W692),YEAR(DU$6)=YEAR($W692)),$T692-$X692*$Y692+$Y692,0))</f>
        <v>0</v>
      </c>
      <c r="DV692" s="261" t="n">
        <f aca="false">IF(AND(DV$5&gt;$V692,DV$6&lt;=$W692),$Y692,IF(AND(MONTH(DV$6)=MONTH($W692),YEAR(DV$6)=YEAR($W692)),$T692-$X692*$Y692+$Y692,0))</f>
        <v>0</v>
      </c>
      <c r="DW692" s="261" t="n">
        <f aca="false">IF(AND(DW$5&gt;$V692,DW$6&lt;=$W692),$Y692,IF(AND(MONTH(DW$6)=MONTH($W692),YEAR(DW$6)=YEAR($W692)),$T692-$X692*$Y692+$Y692,0))</f>
        <v>0</v>
      </c>
      <c r="DX692" s="261" t="n">
        <f aca="false">IF(AND(DX$5&gt;$V692,DX$6&lt;=$W692),$Y692,IF(AND(MONTH(DX$6)=MONTH($W692),YEAR(DX$6)=YEAR($W692)),$T692-AA692-$X692*$Y692+$Y692,0))</f>
        <v>0</v>
      </c>
      <c r="DY692" s="260" t="n">
        <f aca="false">DM692+DN692+DO692+DP692+DQ692+DR692+DS692+DT692+DU692+DV692+DW692+DX692</f>
        <v>0</v>
      </c>
      <c r="DZ692" s="260" t="n">
        <f aca="false">DJ692+AY692+BA692+BC692+BE692+BG692+BI692+BK692+BM692+BO692</f>
        <v>0</v>
      </c>
      <c r="EA692" s="260" t="n">
        <f aca="false">DK692+DY692</f>
        <v>0</v>
      </c>
      <c r="EB692" s="260" t="n">
        <f aca="false">DZ692-EA692</f>
        <v>0</v>
      </c>
      <c r="EC692" s="261" t="n">
        <f aca="false">IF(AND(EC$5&gt;$V692,EC$6&lt;=$W692),$Y692,IF(AND(MONTH(EC$6)=MONTH($W692),YEAR(EC$6)=YEAR($W692)),$T692-$X692*$Y692+$Y692,0))</f>
        <v>0</v>
      </c>
      <c r="ED692" s="261" t="n">
        <f aca="false">IF(AND(ED$5&gt;$V692,ED$6&lt;=$W692),$Y692,IF(AND(MONTH(ED$6)=MONTH($W692),YEAR(ED$6)=YEAR($W692)),$T692-$X692*$Y692+$Y692,0))</f>
        <v>0</v>
      </c>
      <c r="EE692" s="261" t="n">
        <f aca="false">IF(AND(EE$5&gt;$V692,EE$6&lt;=$W692),$Y692,IF(AND(MONTH(EE$6)=MONTH($W692),YEAR(EE$6)=YEAR($W692)),$T692-$X692*$Y692+$Y692,0))</f>
        <v>0</v>
      </c>
      <c r="EF692" s="261" t="n">
        <f aca="false">IF(AND(EF$5&gt;$V692,EF$6&lt;=$W692),$Y692,IF(AND(MONTH(EF$6)=MONTH($W692),YEAR(EF$6)=YEAR($W692)),$T692-$X692*$Y692+$Y692,0))</f>
        <v>0</v>
      </c>
      <c r="EG692" s="261" t="n">
        <f aca="false">IF(AND(EG$5&gt;$V692,EG$6&lt;=$W692),$Y692,IF(AND(MONTH(EG$6)=MONTH($W692),YEAR(EG$6)=YEAR($W692)),$T692-$X692*$Y692+$Y692,0))</f>
        <v>0</v>
      </c>
      <c r="EH692" s="261" t="n">
        <f aca="false">IF(AND(EH$5&gt;$V692,EH$6&lt;=$W692),$Y692,IF(AND(MONTH(EH$6)=MONTH($W692),YEAR(EH$6)=YEAR($W692)),$T692-$X692*$Y692+$Y692,0))</f>
        <v>0</v>
      </c>
      <c r="EI692" s="261" t="n">
        <f aca="false">IF(AND(EI$5&gt;$V692,EI$6&lt;=$W692),$Y692,IF(AND(MONTH(EI$6)=MONTH($W692),YEAR(EI$6)=YEAR($W692)),$T692-$X692*$Y692+$Y692,0))</f>
        <v>0</v>
      </c>
      <c r="EJ692" s="261" t="n">
        <f aca="false">IF(AND(EJ$5&gt;$V692,EJ$6&lt;=$W692),$Y692,IF(AND(MONTH(EJ$6)=MONTH($W692),YEAR(EJ$6)=YEAR($W692)),$T692-$X692*$Y692+$Y692,0))</f>
        <v>0</v>
      </c>
      <c r="EK692" s="261" t="n">
        <f aca="false">IF(AND(EK$5&gt;$V692,EK$6&lt;=$W692),$Y692,IF(AND(MONTH(EK$6)=MONTH($W692),YEAR(EK$6)=YEAR($W692)),$T692-$X692*$Y692+$Y692,0))</f>
        <v>0</v>
      </c>
      <c r="EL692" s="261" t="n">
        <f aca="false">IF(AND(EL$5&gt;$V692,EL$6&lt;=$W692),$Y692,IF(AND(MONTH(EL$6)=MONTH($W692),YEAR(EL$6)=YEAR($W692)),$T692-$X692*$Y692+$Y692,0))</f>
        <v>0</v>
      </c>
      <c r="EM692" s="261" t="n">
        <f aca="false">IF(AND(EM$5&gt;$V692,EM$6&lt;=$W692),$Y692,IF(AND(MONTH(EM$6)=MONTH($W692),YEAR(EM$6)=YEAR($W692)),$T692-$X692*$Y692+$Y692,0))</f>
        <v>0</v>
      </c>
      <c r="EN692" s="261" t="n">
        <f aca="false">IF(AND(EN$5&gt;$V692,EN$6&lt;=$W692),$Y692,IF(AND(MONTH(EN$6)=MONTH($W692),YEAR(EN$6)=YEAR($W692)),$T692-$X692*$Y692+$Y692,0))</f>
        <v>0</v>
      </c>
      <c r="EO692" s="260" t="n">
        <f aca="false">EC692+ED692+EE692+EF692+EG692+EH692+EI692+EJ692+EK692+EL692+EM692+EN692</f>
        <v>0</v>
      </c>
      <c r="EP692" s="260" t="n">
        <f aca="false">T692+AQ692+AS692+AU692+AW692+AY692+BA692+BC692+BE692+BG692+BI692+BK692+BM692+BO692+BQ692+BS692+BU692+BW692+BY692+CA692+CC692+CE692+CG692</f>
        <v>0</v>
      </c>
      <c r="EQ692" s="260" t="n">
        <f aca="false">EA692+EO692</f>
        <v>0</v>
      </c>
      <c r="ER692" s="260" t="n">
        <f aca="false">EP692-EQ692</f>
        <v>0</v>
      </c>
      <c r="ES692" s="261"/>
      <c r="ET692" s="261"/>
      <c r="EU692" s="261"/>
      <c r="EV692" s="261"/>
      <c r="EW692" s="261"/>
      <c r="EX692" s="261"/>
      <c r="EY692" s="261"/>
      <c r="EZ692" s="261"/>
      <c r="FA692" s="261"/>
      <c r="FB692" s="261"/>
      <c r="FC692" s="261"/>
      <c r="FD692" s="261"/>
      <c r="FE692" s="260" t="n">
        <f aca="false">ES692+ET692+EU692+EV692+EW692+EX692+EY692+EZ692+FA692+FB692+FC692+FD692</f>
        <v>0</v>
      </c>
      <c r="FF692" s="260" t="n">
        <f aca="false">EP692</f>
        <v>0</v>
      </c>
      <c r="FG692" s="260" t="n">
        <f aca="false">EQ692+FE692</f>
        <v>0</v>
      </c>
      <c r="FH692" s="260" t="n">
        <f aca="false">FF692-FG692</f>
        <v>0</v>
      </c>
      <c r="FI692" s="261"/>
      <c r="FJ692" s="261"/>
      <c r="FK692" s="261"/>
      <c r="FL692" s="261"/>
      <c r="FM692" s="261"/>
      <c r="FN692" s="261"/>
      <c r="FO692" s="261"/>
      <c r="FP692" s="261"/>
      <c r="FQ692" s="261"/>
      <c r="FR692" s="261"/>
      <c r="FS692" s="261"/>
      <c r="FT692" s="261"/>
      <c r="FU692" s="260" t="n">
        <f aca="false">FI692+FJ692+FK692+FL692+FM692+FN692+FO692+FP692+FQ692+FR692+FS692+FT692</f>
        <v>0</v>
      </c>
      <c r="FV692" s="260" t="n">
        <f aca="false">FF692</f>
        <v>0</v>
      </c>
      <c r="FW692" s="260" t="n">
        <f aca="false">FG692+FU692</f>
        <v>0</v>
      </c>
      <c r="FX692" s="260" t="n">
        <f aca="false">FV692-FW692</f>
        <v>0</v>
      </c>
      <c r="FY692" s="261"/>
      <c r="FZ692" s="261"/>
      <c r="GA692" s="261"/>
      <c r="GB692" s="261"/>
      <c r="GC692" s="261"/>
      <c r="GD692" s="261"/>
      <c r="GE692" s="261"/>
      <c r="GF692" s="261"/>
      <c r="GG692" s="261"/>
      <c r="GH692" s="261"/>
      <c r="GI692" s="261"/>
      <c r="GJ692" s="261"/>
      <c r="GK692" s="260" t="n">
        <f aca="false">FY692+FZ692+GA692+GB692+GC692+GD692+GE692+GF692+GG692+GH692+GI692+GJ692</f>
        <v>0</v>
      </c>
      <c r="GL692" s="260" t="n">
        <f aca="false">FV692</f>
        <v>0</v>
      </c>
      <c r="GM692" s="260" t="n">
        <f aca="false">FW692+GK692</f>
        <v>0</v>
      </c>
      <c r="GN692" s="260" t="n">
        <f aca="false">GL692-GM692</f>
        <v>0</v>
      </c>
      <c r="GO692" s="261"/>
      <c r="GP692" s="261"/>
      <c r="GQ692" s="261"/>
      <c r="GR692" s="261"/>
      <c r="GS692" s="261"/>
      <c r="GT692" s="261"/>
      <c r="GU692" s="261"/>
      <c r="GV692" s="261"/>
      <c r="GW692" s="261"/>
      <c r="GX692" s="261"/>
      <c r="GY692" s="261"/>
      <c r="GZ692" s="261"/>
      <c r="HA692" s="260" t="n">
        <f aca="false">GO692+GP692+GQ692+GR692+GS692+GT692+GU692+GV692+GW692+GX692+GY692+GZ692</f>
        <v>0</v>
      </c>
      <c r="HB692" s="260" t="n">
        <f aca="false">GL692</f>
        <v>0</v>
      </c>
      <c r="HC692" s="260" t="n">
        <f aca="false">GM692+HA692</f>
        <v>0</v>
      </c>
      <c r="HD692" s="260" t="n">
        <f aca="false">HB692-HC692</f>
        <v>0</v>
      </c>
      <c r="HE692" s="264" t="n">
        <f aca="false">GO692-GJ692</f>
        <v>0</v>
      </c>
      <c r="HF692" s="264"/>
      <c r="HG692" s="264"/>
      <c r="HH692" s="264"/>
      <c r="HI692" s="264"/>
      <c r="HJ692" s="264"/>
      <c r="HK692" s="264"/>
      <c r="HL692" s="264"/>
      <c r="HM692" s="264"/>
      <c r="HN692" s="264"/>
      <c r="HO692" s="264"/>
      <c r="HP692" s="264"/>
      <c r="HQ692" s="264"/>
      <c r="HR692" s="264"/>
      <c r="HS692" s="264"/>
      <c r="HT692" s="264"/>
      <c r="HU692" s="264"/>
      <c r="HV692" s="264"/>
      <c r="HW692" s="264"/>
      <c r="HX692" s="264"/>
      <c r="HY692" s="264"/>
      <c r="HZ692" s="264"/>
      <c r="IA692" s="264"/>
      <c r="IB692" s="264"/>
      <c r="IC692" s="264"/>
      <c r="ID692" s="264"/>
      <c r="IE692" s="264"/>
      <c r="IF692" s="264"/>
      <c r="IG692" s="264"/>
      <c r="IH692" s="264"/>
      <c r="II692" s="264"/>
      <c r="IJ692" s="264"/>
      <c r="IK692" s="264"/>
      <c r="IL692" s="264"/>
      <c r="IM692" s="264"/>
      <c r="IN692" s="264"/>
      <c r="IO692" s="264"/>
      <c r="IP692" s="264"/>
      <c r="IQ692" s="264"/>
      <c r="IR692" s="264"/>
      <c r="IS692" s="264"/>
      <c r="IT692" s="264"/>
      <c r="IU692" s="264"/>
      <c r="IV692" s="264"/>
      <c r="IW692" s="264"/>
      <c r="IX692" s="264"/>
      <c r="IY692" s="264"/>
      <c r="IZ692" s="264"/>
      <c r="JA692" s="264"/>
      <c r="JB692" s="264"/>
      <c r="JC692" s="264"/>
      <c r="JD692" s="264"/>
      <c r="JE692" s="264"/>
      <c r="JF692" s="264"/>
      <c r="JG692" s="264"/>
      <c r="JH692" s="264"/>
      <c r="JI692" s="264"/>
      <c r="JJ692" s="264"/>
      <c r="JK692" s="264"/>
      <c r="JL692" s="264"/>
      <c r="JM692" s="265"/>
      <c r="JN692" s="265" t="n">
        <f aca="false">DH692-DG692</f>
        <v>0</v>
      </c>
    </row>
    <row r="693" s="201" customFormat="true" ht="22.35" hidden="false" customHeight="false" outlineLevel="0" collapsed="false">
      <c r="A693" s="249" t="n">
        <v>661</v>
      </c>
      <c r="B693" s="250" t="s">
        <v>1168</v>
      </c>
      <c r="C693" s="251" t="n">
        <v>6194</v>
      </c>
      <c r="D693" s="252" t="s">
        <v>471</v>
      </c>
      <c r="E693" s="252" t="s">
        <v>475</v>
      </c>
      <c r="F693" s="253" t="n">
        <v>1</v>
      </c>
      <c r="G693" s="254" t="n">
        <v>65469</v>
      </c>
      <c r="H693" s="255" t="n">
        <v>0.2</v>
      </c>
      <c r="I693" s="256" t="n">
        <f aca="false">ROUND(F693*G693,2)</f>
        <v>65469</v>
      </c>
      <c r="J693" s="254" t="n">
        <f aca="false">ROUND(I693+F693*G693*H693,2)</f>
        <v>78562.8</v>
      </c>
      <c r="K693" s="257" t="n">
        <v>44531</v>
      </c>
      <c r="L693" s="257" t="n">
        <f aca="false">EDATE(K693,M693)-1</f>
        <v>45657</v>
      </c>
      <c r="M693" s="258" t="n">
        <v>37</v>
      </c>
      <c r="N693" s="254" t="n">
        <f aca="false">ROUND(G693/M693,2)*F693</f>
        <v>1769.43</v>
      </c>
      <c r="O693" s="254"/>
      <c r="P693" s="254" t="n">
        <v>-65469</v>
      </c>
      <c r="Q693" s="253" t="n">
        <v>1</v>
      </c>
      <c r="R693" s="254" t="n">
        <v>0</v>
      </c>
      <c r="S693" s="255" t="n">
        <f aca="false">H693</f>
        <v>0.2</v>
      </c>
      <c r="T693" s="254" t="n">
        <f aca="false">ROUND(Q693*R693,2)</f>
        <v>0</v>
      </c>
      <c r="U693" s="254" t="n">
        <f aca="false">ROUND(T693+Q693*R693*S693,2)</f>
        <v>0</v>
      </c>
      <c r="V693" s="257" t="n">
        <v>44531</v>
      </c>
      <c r="W693" s="257" t="n">
        <v>44562</v>
      </c>
      <c r="X693" s="258" t="n">
        <v>37</v>
      </c>
      <c r="Y693" s="254" t="n">
        <f aca="false">ROUND((R693-Z693)/X693,2)*Q693</f>
        <v>0</v>
      </c>
      <c r="Z693" s="254" t="n">
        <v>0</v>
      </c>
      <c r="AA693" s="254" t="n">
        <v>0</v>
      </c>
      <c r="AB693" s="254"/>
      <c r="AC693" s="254"/>
      <c r="AD693" s="254"/>
      <c r="AE693" s="254"/>
      <c r="AF693" s="254"/>
      <c r="AG693" s="254"/>
      <c r="AH693" s="254"/>
      <c r="AI693" s="254"/>
      <c r="AJ693" s="254"/>
      <c r="AK693" s="254"/>
      <c r="AL693" s="254"/>
      <c r="AM693" s="254"/>
      <c r="AN693" s="254"/>
      <c r="AO693" s="254"/>
      <c r="AP693" s="254"/>
      <c r="AQ693" s="254"/>
      <c r="AR693" s="254"/>
      <c r="AS693" s="254"/>
      <c r="AT693" s="254"/>
      <c r="AU693" s="254"/>
      <c r="AV693" s="254"/>
      <c r="AW693" s="254"/>
      <c r="AX693" s="254"/>
      <c r="AY693" s="254"/>
      <c r="AZ693" s="254"/>
      <c r="BA693" s="254"/>
      <c r="BB693" s="254"/>
      <c r="BC693" s="254"/>
      <c r="BD693" s="254"/>
      <c r="BE693" s="254"/>
      <c r="BF693" s="254"/>
      <c r="BG693" s="254"/>
      <c r="BH693" s="254"/>
      <c r="BI693" s="254"/>
      <c r="BJ693" s="254"/>
      <c r="BK693" s="254"/>
      <c r="BL693" s="254"/>
      <c r="BM693" s="254"/>
      <c r="BN693" s="254"/>
      <c r="BO693" s="254"/>
      <c r="BP693" s="254"/>
      <c r="BQ693" s="254"/>
      <c r="BR693" s="254"/>
      <c r="BS693" s="254"/>
      <c r="BT693" s="254"/>
      <c r="BU693" s="254"/>
      <c r="BV693" s="254"/>
      <c r="BW693" s="254"/>
      <c r="BX693" s="254"/>
      <c r="BY693" s="254"/>
      <c r="BZ693" s="254"/>
      <c r="CA693" s="254"/>
      <c r="CB693" s="254"/>
      <c r="CC693" s="254"/>
      <c r="CD693" s="254"/>
      <c r="CE693" s="254"/>
      <c r="CF693" s="254"/>
      <c r="CG693" s="254"/>
      <c r="CH693" s="254"/>
      <c r="CI693" s="254" t="e">
        <f aca="false">#N/A</f>
        <v>#N/A</v>
      </c>
      <c r="CJ693" s="254"/>
      <c r="CK693" s="254"/>
      <c r="CL693" s="254"/>
      <c r="CM693" s="257" t="n">
        <v>44531</v>
      </c>
      <c r="CN693" s="257" t="e">
        <f aca="false">EDATE(CM693,CO693)-1</f>
        <v>#N/A</v>
      </c>
      <c r="CO693" s="254" t="e">
        <f aca="false">#N/A</f>
        <v>#N/A</v>
      </c>
      <c r="CP693" s="254" t="e">
        <f aca="false">#N/A</f>
        <v>#N/A</v>
      </c>
      <c r="CQ693" s="254"/>
      <c r="CR693" s="254"/>
      <c r="CS693" s="254"/>
      <c r="CT693" s="260" t="n">
        <f aca="false">I693</f>
        <v>65469</v>
      </c>
      <c r="CU693" s="260" t="n">
        <f aca="false">CT693-CV693</f>
        <v>0</v>
      </c>
      <c r="CV693" s="260" t="n">
        <v>65469</v>
      </c>
      <c r="CW693" s="261" t="n">
        <f aca="false">IF(AND(CW$5&gt;$V693,CW$6&lt;=$W693),$Y693,IF(AND(MONTH(CW$6)=MONTH($W693),YEAR(CW$6)=YEAR($W693)),$T693-$X693*$Y693+$Y693,0))</f>
        <v>0</v>
      </c>
      <c r="CX693" s="261" t="n">
        <f aca="false">IF(AND(CX$5&gt;$V693,CX$6&lt;=$W693),$Y693,IF(AND(MONTH(CX$6)=MONTH($W693),YEAR(CX$6)=YEAR($W693)),$T693-$X693*$Y693+$Y693,0))</f>
        <v>0</v>
      </c>
      <c r="CY693" s="261" t="n">
        <f aca="false">IF(AND(CY$5&gt;$V693,CY$6&lt;=$W693),$Y693,IF(AND(MONTH(CY$6)=MONTH($W693),YEAR(CY$6)=YEAR($W693)),$T693-$X693*$Y693+$Y693,0))</f>
        <v>0</v>
      </c>
      <c r="CZ693" s="261" t="n">
        <f aca="false">IF(AND(CZ$5&gt;$V693,CZ$6&lt;=$W693),$Y693,IF(AND(MONTH(CZ$6)=MONTH($W693),YEAR(CZ$6)=YEAR($W693)),$T693-$X693*$Y693+$Y693,0))</f>
        <v>0</v>
      </c>
      <c r="DA693" s="261" t="n">
        <f aca="false">IF(AND(DA$5&gt;$V693,DA$6&lt;=$W693),$Y693,IF(AND(MONTH(DA$6)=MONTH($W693),YEAR(DA$6)=YEAR($W693)),$T693-$X693*$Y693+$Y693,0))</f>
        <v>0</v>
      </c>
      <c r="DB693" s="261" t="n">
        <f aca="false">IF(AND(DB$5&gt;$V693,DB$6&lt;=$W693),$Y693,IF(AND(MONTH(DB$6)=MONTH($W693),YEAR(DB$6)=YEAR($W693)),$T693-$X693*$Y693+$Y693,0))</f>
        <v>0</v>
      </c>
      <c r="DC693" s="261" t="n">
        <f aca="false">IF(AND(DC$5&gt;$V693,DC$6&lt;=$W693),$Y693,IF(AND(MONTH(DC$6)=MONTH($W693),YEAR(DC$6)=YEAR($W693)),$T693-$X693*$Y693+$Y693,0))</f>
        <v>0</v>
      </c>
      <c r="DD693" s="261" t="n">
        <f aca="false">IF(AND(DD$5&gt;$V693,DD$6&lt;=$W693),$Y693,IF(AND(MONTH(DD$6)=MONTH($W693),YEAR(DD$6)=YEAR($W693)),$T693-$X693*$Y693+$Y693,0))</f>
        <v>0</v>
      </c>
      <c r="DE693" s="261" t="n">
        <f aca="false">IF(AND(DE$5&gt;$V693,DE$6&lt;=$W693),$Y693,IF(AND(MONTH(DE$6)=MONTH($W693),YEAR(DE$6)=YEAR($W693)),$T693-$X693*$Y693+$Y693,0))</f>
        <v>0</v>
      </c>
      <c r="DF693" s="261" t="n">
        <f aca="false">IF(AND(DF$5&gt;$V693,DF$6&lt;=$W693),$Y693,IF(AND(MONTH(DF$6)=MONTH($W693),YEAR(DF$6)=YEAR($W693)),$T693-$X693*$Y693+$Y693,0))</f>
        <v>0</v>
      </c>
      <c r="DG693" s="261" t="n">
        <f aca="false">IF(AND(DG$5&gt;$V693,DG$6&lt;=$W693),$Y693,IF(AND(MONTH(DG$6)=MONTH($W693),YEAR(DG$6)=YEAR($W693)),$T693-$X693*$Y693+$Y693,0))</f>
        <v>0</v>
      </c>
      <c r="DH693" s="261" t="n">
        <f aca="false">IF(AND(DH$5&gt;$V693,DH$6&lt;=$W693),$Y693,IF(AND(MONTH(DH$6)=MONTH($W693),YEAR(DH$6)=YEAR($W693)),$T693-$X693*$Y693+$Y693,0))</f>
        <v>0</v>
      </c>
      <c r="DI693" s="260" t="n">
        <f aca="false">CW693+CX693+CY693+CZ693+DA693+DB693+DC693+DD693+DE693+DF693+DG693+DH693</f>
        <v>0</v>
      </c>
      <c r="DJ693" s="260"/>
      <c r="DK693" s="260" t="n">
        <f aca="false">CU693+DI693-O693</f>
        <v>0</v>
      </c>
      <c r="DL693" s="260" t="n">
        <f aca="false">DJ693-DK693</f>
        <v>0</v>
      </c>
      <c r="DM693" s="261" t="n">
        <f aca="false">IF(AND(DM$5&gt;$V693,DM$6&lt;=$W693),$Y693,IF(AND(MONTH(DM$6)=MONTH($W693),YEAR(DM$6)=YEAR($W693)),$T693-$X693*$Y693+$Y693,0))</f>
        <v>0</v>
      </c>
      <c r="DN693" s="261" t="n">
        <f aca="false">IF(AND(DN$5&gt;$V693,DN$6&lt;=$W693),$Y693,IF(AND(MONTH(DN$6)=MONTH($W693),YEAR(DN$6)=YEAR($W693)),$T693-$X693*$Y693+$Y693,0))</f>
        <v>0</v>
      </c>
      <c r="DO693" s="261" t="n">
        <f aca="false">IF(AND(DO$5&gt;$V693,DO$6&lt;=$W693),$Y693,IF(AND(MONTH(DO$6)=MONTH($W693),YEAR(DO$6)=YEAR($W693)),$T693-$X693*$Y693+$Y693,0))</f>
        <v>0</v>
      </c>
      <c r="DP693" s="261" t="n">
        <f aca="false">IF(AND(DP$5&gt;$V693,DP$6&lt;=$W693),$Y693,IF(AND(MONTH(DP$6)=MONTH($W693),YEAR(DP$6)=YEAR($W693)),$T693-$X693*$Y693+$Y693,0))</f>
        <v>0</v>
      </c>
      <c r="DQ693" s="261" t="n">
        <f aca="false">IF(AND(DQ$5&gt;$V693,DQ$6&lt;=$W693),$Y693,IF(AND(MONTH(DQ$6)=MONTH($W693),YEAR(DQ$6)=YEAR($W693)),$T693-$X693*$Y693+$Y693,0))</f>
        <v>0</v>
      </c>
      <c r="DR693" s="261" t="n">
        <f aca="false">IF(AND(DR$5&gt;$V693,DR$6&lt;=$W693),$Y693,IF(AND(MONTH(DR$6)=MONTH($W693),YEAR(DR$6)=YEAR($W693)),$T693-$X693*$Y693+$Y693,0))</f>
        <v>0</v>
      </c>
      <c r="DS693" s="261" t="n">
        <f aca="false">IF(AND(DS$5&gt;$V693,DS$6&lt;=$W693),$Y693,IF(AND(MONTH(DS$6)=MONTH($W693),YEAR(DS$6)=YEAR($W693)),$T693-$X693*$Y693+$Y693,0))</f>
        <v>0</v>
      </c>
      <c r="DT693" s="261" t="n">
        <f aca="false">IF(AND(DT$5&gt;$V693,DT$6&lt;=$W693),$Y693,IF(AND(MONTH(DT$6)=MONTH($W693),YEAR(DT$6)=YEAR($W693)),$T693-$X693*$Y693+$Y693,0))</f>
        <v>0</v>
      </c>
      <c r="DU693" s="261" t="n">
        <f aca="false">IF(AND(DU$5&gt;$V693,DU$6&lt;=$W693),$Y693,IF(AND(MONTH(DU$6)=MONTH($W693),YEAR(DU$6)=YEAR($W693)),$T693-$X693*$Y693+$Y693,0))</f>
        <v>0</v>
      </c>
      <c r="DV693" s="261" t="n">
        <f aca="false">IF(AND(DV$5&gt;$V693,DV$6&lt;=$W693),$Y693,IF(AND(MONTH(DV$6)=MONTH($W693),YEAR(DV$6)=YEAR($W693)),$T693-$X693*$Y693+$Y693,0))</f>
        <v>0</v>
      </c>
      <c r="DW693" s="261" t="n">
        <f aca="false">IF(AND(DW$5&gt;$V693,DW$6&lt;=$W693),$Y693,IF(AND(MONTH(DW$6)=MONTH($W693),YEAR(DW$6)=YEAR($W693)),$T693-$X693*$Y693+$Y693,0))</f>
        <v>0</v>
      </c>
      <c r="DX693" s="261" t="n">
        <f aca="false">IF(AND(DX$5&gt;$V693,DX$6&lt;=$W693),$Y693,IF(AND(MONTH(DX$6)=MONTH($W693),YEAR(DX$6)=YEAR($W693)),$T693-AA693-$X693*$Y693+$Y693,0))</f>
        <v>0</v>
      </c>
      <c r="DY693" s="260" t="n">
        <f aca="false">DM693+DN693+DO693+DP693+DQ693+DR693+DS693+DT693+DU693+DV693+DW693+DX693</f>
        <v>0</v>
      </c>
      <c r="DZ693" s="260" t="n">
        <f aca="false">DJ693+AY693+BA693+BC693+BE693+BG693+BI693+BK693+BM693+BO693</f>
        <v>0</v>
      </c>
      <c r="EA693" s="260" t="n">
        <f aca="false">DK693+DY693</f>
        <v>0</v>
      </c>
      <c r="EB693" s="260" t="n">
        <f aca="false">DZ693-EA693</f>
        <v>0</v>
      </c>
      <c r="EC693" s="261" t="n">
        <f aca="false">IF(AND(EC$5&gt;$V693,EC$6&lt;=$W693),$Y693,IF(AND(MONTH(EC$6)=MONTH($W693),YEAR(EC$6)=YEAR($W693)),$T693-$X693*$Y693+$Y693,0))</f>
        <v>0</v>
      </c>
      <c r="ED693" s="261" t="n">
        <f aca="false">IF(AND(ED$5&gt;$V693,ED$6&lt;=$W693),$Y693,IF(AND(MONTH(ED$6)=MONTH($W693),YEAR(ED$6)=YEAR($W693)),$T693-$X693*$Y693+$Y693,0))</f>
        <v>0</v>
      </c>
      <c r="EE693" s="261" t="n">
        <f aca="false">IF(AND(EE$5&gt;$V693,EE$6&lt;=$W693),$Y693,IF(AND(MONTH(EE$6)=MONTH($W693),YEAR(EE$6)=YEAR($W693)),$T693-$X693*$Y693+$Y693,0))</f>
        <v>0</v>
      </c>
      <c r="EF693" s="261" t="n">
        <f aca="false">IF(AND(EF$5&gt;$V693,EF$6&lt;=$W693),$Y693,IF(AND(MONTH(EF$6)=MONTH($W693),YEAR(EF$6)=YEAR($W693)),$T693-$X693*$Y693+$Y693,0))</f>
        <v>0</v>
      </c>
      <c r="EG693" s="261" t="n">
        <f aca="false">IF(AND(EG$5&gt;$V693,EG$6&lt;=$W693),$Y693,IF(AND(MONTH(EG$6)=MONTH($W693),YEAR(EG$6)=YEAR($W693)),$T693-$X693*$Y693+$Y693,0))</f>
        <v>0</v>
      </c>
      <c r="EH693" s="261" t="n">
        <f aca="false">IF(AND(EH$5&gt;$V693,EH$6&lt;=$W693),$Y693,IF(AND(MONTH(EH$6)=MONTH($W693),YEAR(EH$6)=YEAR($W693)),$T693-$X693*$Y693+$Y693,0))</f>
        <v>0</v>
      </c>
      <c r="EI693" s="261" t="n">
        <f aca="false">IF(AND(EI$5&gt;$V693,EI$6&lt;=$W693),$Y693,IF(AND(MONTH(EI$6)=MONTH($W693),YEAR(EI$6)=YEAR($W693)),$T693-$X693*$Y693+$Y693,0))</f>
        <v>0</v>
      </c>
      <c r="EJ693" s="261" t="n">
        <f aca="false">IF(AND(EJ$5&gt;$V693,EJ$6&lt;=$W693),$Y693,IF(AND(MONTH(EJ$6)=MONTH($W693),YEAR(EJ$6)=YEAR($W693)),$T693-$X693*$Y693+$Y693,0))</f>
        <v>0</v>
      </c>
      <c r="EK693" s="261" t="n">
        <f aca="false">IF(AND(EK$5&gt;$V693,EK$6&lt;=$W693),$Y693,IF(AND(MONTH(EK$6)=MONTH($W693),YEAR(EK$6)=YEAR($W693)),$T693-$X693*$Y693+$Y693,0))</f>
        <v>0</v>
      </c>
      <c r="EL693" s="261" t="n">
        <f aca="false">IF(AND(EL$5&gt;$V693,EL$6&lt;=$W693),$Y693,IF(AND(MONTH(EL$6)=MONTH($W693),YEAR(EL$6)=YEAR($W693)),$T693-$X693*$Y693+$Y693,0))</f>
        <v>0</v>
      </c>
      <c r="EM693" s="261" t="n">
        <f aca="false">IF(AND(EM$5&gt;$V693,EM$6&lt;=$W693),$Y693,IF(AND(MONTH(EM$6)=MONTH($W693),YEAR(EM$6)=YEAR($W693)),$T693-$X693*$Y693+$Y693,0))</f>
        <v>0</v>
      </c>
      <c r="EN693" s="261" t="n">
        <f aca="false">IF(AND(EN$5&gt;$V693,EN$6&lt;=$W693),$Y693,IF(AND(MONTH(EN$6)=MONTH($W693),YEAR(EN$6)=YEAR($W693)),$T693-$X693*$Y693+$Y693,0))</f>
        <v>0</v>
      </c>
      <c r="EO693" s="260" t="n">
        <f aca="false">EC693+ED693+EE693+EF693+EG693+EH693+EI693+EJ693+EK693+EL693+EM693+EN693</f>
        <v>0</v>
      </c>
      <c r="EP693" s="260" t="n">
        <f aca="false">T693+AQ693+AS693+AU693+AW693+AY693+BA693+BC693+BE693+BG693+BI693+BK693+BM693+BO693+BQ693+BS693+BU693+BW693+BY693+CA693+CC693+CE693+CG693</f>
        <v>0</v>
      </c>
      <c r="EQ693" s="260" t="n">
        <f aca="false">EA693+EO693</f>
        <v>0</v>
      </c>
      <c r="ER693" s="260" t="n">
        <f aca="false">EP693-EQ693</f>
        <v>0</v>
      </c>
      <c r="ES693" s="261"/>
      <c r="ET693" s="261"/>
      <c r="EU693" s="261"/>
      <c r="EV693" s="261"/>
      <c r="EW693" s="261"/>
      <c r="EX693" s="261"/>
      <c r="EY693" s="261"/>
      <c r="EZ693" s="261"/>
      <c r="FA693" s="261"/>
      <c r="FB693" s="261"/>
      <c r="FC693" s="261"/>
      <c r="FD693" s="261"/>
      <c r="FE693" s="260" t="n">
        <f aca="false">ES693+ET693+EU693+EV693+EW693+EX693+EY693+EZ693+FA693+FB693+FC693+FD693</f>
        <v>0</v>
      </c>
      <c r="FF693" s="260" t="n">
        <f aca="false">EP693</f>
        <v>0</v>
      </c>
      <c r="FG693" s="260" t="n">
        <f aca="false">EQ693+FE693</f>
        <v>0</v>
      </c>
      <c r="FH693" s="260" t="n">
        <f aca="false">FF693-FG693</f>
        <v>0</v>
      </c>
      <c r="FI693" s="261"/>
      <c r="FJ693" s="261"/>
      <c r="FK693" s="261"/>
      <c r="FL693" s="261"/>
      <c r="FM693" s="261"/>
      <c r="FN693" s="261"/>
      <c r="FO693" s="261"/>
      <c r="FP693" s="261"/>
      <c r="FQ693" s="261"/>
      <c r="FR693" s="261"/>
      <c r="FS693" s="261"/>
      <c r="FT693" s="261"/>
      <c r="FU693" s="260" t="n">
        <f aca="false">FI693+FJ693+FK693+FL693+FM693+FN693+FO693+FP693+FQ693+FR693+FS693+FT693</f>
        <v>0</v>
      </c>
      <c r="FV693" s="260" t="n">
        <f aca="false">FF693</f>
        <v>0</v>
      </c>
      <c r="FW693" s="260" t="n">
        <f aca="false">FG693+FU693</f>
        <v>0</v>
      </c>
      <c r="FX693" s="260" t="n">
        <f aca="false">FV693-FW693</f>
        <v>0</v>
      </c>
      <c r="FY693" s="261"/>
      <c r="FZ693" s="261"/>
      <c r="GA693" s="261"/>
      <c r="GB693" s="261"/>
      <c r="GC693" s="261"/>
      <c r="GD693" s="261"/>
      <c r="GE693" s="261"/>
      <c r="GF693" s="261"/>
      <c r="GG693" s="261"/>
      <c r="GH693" s="261"/>
      <c r="GI693" s="261"/>
      <c r="GJ693" s="261"/>
      <c r="GK693" s="260" t="n">
        <f aca="false">FY693+FZ693+GA693+GB693+GC693+GD693+GE693+GF693+GG693+GH693+GI693+GJ693</f>
        <v>0</v>
      </c>
      <c r="GL693" s="260" t="n">
        <f aca="false">FV693</f>
        <v>0</v>
      </c>
      <c r="GM693" s="260" t="n">
        <f aca="false">FW693+GK693</f>
        <v>0</v>
      </c>
      <c r="GN693" s="260" t="n">
        <f aca="false">GL693-GM693</f>
        <v>0</v>
      </c>
      <c r="GO693" s="261"/>
      <c r="GP693" s="261"/>
      <c r="GQ693" s="261"/>
      <c r="GR693" s="261"/>
      <c r="GS693" s="261"/>
      <c r="GT693" s="261"/>
      <c r="GU693" s="261"/>
      <c r="GV693" s="261"/>
      <c r="GW693" s="261"/>
      <c r="GX693" s="261"/>
      <c r="GY693" s="261"/>
      <c r="GZ693" s="261"/>
      <c r="HA693" s="260" t="n">
        <f aca="false">GO693+GP693+GQ693+GR693+GS693+GT693+GU693+GV693+GW693+GX693+GY693+GZ693</f>
        <v>0</v>
      </c>
      <c r="HB693" s="260" t="n">
        <f aca="false">GL693</f>
        <v>0</v>
      </c>
      <c r="HC693" s="260" t="n">
        <f aca="false">GM693+HA693</f>
        <v>0</v>
      </c>
      <c r="HD693" s="260" t="n">
        <f aca="false">HB693-HC693</f>
        <v>0</v>
      </c>
      <c r="HE693" s="264" t="n">
        <f aca="false">GO693-GJ693</f>
        <v>0</v>
      </c>
      <c r="HF693" s="264"/>
      <c r="HG693" s="264"/>
      <c r="HH693" s="264"/>
      <c r="HI693" s="264"/>
      <c r="HJ693" s="264"/>
      <c r="HK693" s="264"/>
      <c r="HL693" s="264"/>
      <c r="HM693" s="264"/>
      <c r="HN693" s="264"/>
      <c r="HO693" s="264"/>
      <c r="HP693" s="264"/>
      <c r="HQ693" s="264"/>
      <c r="HR693" s="264"/>
      <c r="HS693" s="264"/>
      <c r="HT693" s="264"/>
      <c r="HU693" s="264"/>
      <c r="HV693" s="264"/>
      <c r="HW693" s="264"/>
      <c r="HX693" s="264"/>
      <c r="HY693" s="264"/>
      <c r="HZ693" s="264"/>
      <c r="IA693" s="264"/>
      <c r="IB693" s="264"/>
      <c r="IC693" s="264"/>
      <c r="ID693" s="264"/>
      <c r="IE693" s="264"/>
      <c r="IF693" s="264"/>
      <c r="IG693" s="264"/>
      <c r="IH693" s="264"/>
      <c r="II693" s="264"/>
      <c r="IJ693" s="264"/>
      <c r="IK693" s="264"/>
      <c r="IL693" s="264"/>
      <c r="IM693" s="264"/>
      <c r="IN693" s="264"/>
      <c r="IO693" s="264"/>
      <c r="IP693" s="264"/>
      <c r="IQ693" s="264"/>
      <c r="IR693" s="264"/>
      <c r="IS693" s="264"/>
      <c r="IT693" s="264"/>
      <c r="IU693" s="264"/>
      <c r="IV693" s="264"/>
      <c r="IW693" s="264"/>
      <c r="IX693" s="264"/>
      <c r="IY693" s="264"/>
      <c r="IZ693" s="264"/>
      <c r="JA693" s="264"/>
      <c r="JB693" s="264"/>
      <c r="JC693" s="264"/>
      <c r="JD693" s="264"/>
      <c r="JE693" s="264"/>
      <c r="JF693" s="264"/>
      <c r="JG693" s="264"/>
      <c r="JH693" s="264"/>
      <c r="JI693" s="264"/>
      <c r="JJ693" s="264"/>
      <c r="JK693" s="264"/>
      <c r="JL693" s="264"/>
      <c r="JM693" s="265"/>
      <c r="JN693" s="265" t="n">
        <f aca="false">DH693-DG693</f>
        <v>0</v>
      </c>
    </row>
    <row r="694" s="201" customFormat="true" ht="22.35" hidden="false" customHeight="false" outlineLevel="0" collapsed="false">
      <c r="A694" s="249" t="n">
        <v>662</v>
      </c>
      <c r="B694" s="250" t="s">
        <v>1169</v>
      </c>
      <c r="C694" s="251" t="n">
        <v>6195</v>
      </c>
      <c r="D694" s="252" t="s">
        <v>471</v>
      </c>
      <c r="E694" s="252" t="s">
        <v>475</v>
      </c>
      <c r="F694" s="253" t="n">
        <v>1</v>
      </c>
      <c r="G694" s="254" t="n">
        <v>65469</v>
      </c>
      <c r="H694" s="255" t="n">
        <v>0.2</v>
      </c>
      <c r="I694" s="256" t="n">
        <f aca="false">ROUND(F694*G694,2)</f>
        <v>65469</v>
      </c>
      <c r="J694" s="254" t="n">
        <f aca="false">ROUND(I694+F694*G694*H694,2)</f>
        <v>78562.8</v>
      </c>
      <c r="K694" s="257" t="n">
        <v>44531</v>
      </c>
      <c r="L694" s="257" t="n">
        <f aca="false">EDATE(K694,M694)-1</f>
        <v>45657</v>
      </c>
      <c r="M694" s="258" t="n">
        <v>37</v>
      </c>
      <c r="N694" s="254" t="n">
        <f aca="false">ROUND(G694/M694,2)*F694</f>
        <v>1769.43</v>
      </c>
      <c r="O694" s="254"/>
      <c r="P694" s="254" t="n">
        <v>-65469</v>
      </c>
      <c r="Q694" s="253" t="n">
        <v>1</v>
      </c>
      <c r="R694" s="254" t="n">
        <v>0</v>
      </c>
      <c r="S694" s="255" t="n">
        <f aca="false">H694</f>
        <v>0.2</v>
      </c>
      <c r="T694" s="254" t="n">
        <f aca="false">ROUND(Q694*R694,2)</f>
        <v>0</v>
      </c>
      <c r="U694" s="254" t="n">
        <f aca="false">ROUND(T694+Q694*R694*S694,2)</f>
        <v>0</v>
      </c>
      <c r="V694" s="257" t="n">
        <v>44531</v>
      </c>
      <c r="W694" s="257" t="n">
        <v>44562</v>
      </c>
      <c r="X694" s="258" t="n">
        <v>37</v>
      </c>
      <c r="Y694" s="254" t="n">
        <f aca="false">ROUND((R694-Z694)/X694,2)*Q694</f>
        <v>0</v>
      </c>
      <c r="Z694" s="254" t="n">
        <v>0</v>
      </c>
      <c r="AA694" s="254" t="n">
        <v>0</v>
      </c>
      <c r="AB694" s="254"/>
      <c r="AC694" s="254"/>
      <c r="AD694" s="254"/>
      <c r="AE694" s="254"/>
      <c r="AF694" s="254"/>
      <c r="AG694" s="254"/>
      <c r="AH694" s="254"/>
      <c r="AI694" s="254"/>
      <c r="AJ694" s="254"/>
      <c r="AK694" s="254"/>
      <c r="AL694" s="254"/>
      <c r="AM694" s="254"/>
      <c r="AN694" s="254"/>
      <c r="AO694" s="254"/>
      <c r="AP694" s="254"/>
      <c r="AQ694" s="254"/>
      <c r="AR694" s="254"/>
      <c r="AS694" s="254"/>
      <c r="AT694" s="254"/>
      <c r="AU694" s="254"/>
      <c r="AV694" s="254"/>
      <c r="AW694" s="254"/>
      <c r="AX694" s="254"/>
      <c r="AY694" s="254"/>
      <c r="AZ694" s="254"/>
      <c r="BA694" s="254"/>
      <c r="BB694" s="254"/>
      <c r="BC694" s="254"/>
      <c r="BD694" s="254"/>
      <c r="BE694" s="254"/>
      <c r="BF694" s="254"/>
      <c r="BG694" s="254"/>
      <c r="BH694" s="254"/>
      <c r="BI694" s="254"/>
      <c r="BJ694" s="254"/>
      <c r="BK694" s="254"/>
      <c r="BL694" s="254"/>
      <c r="BM694" s="254"/>
      <c r="BN694" s="254"/>
      <c r="BO694" s="254"/>
      <c r="BP694" s="254"/>
      <c r="BQ694" s="254"/>
      <c r="BR694" s="254"/>
      <c r="BS694" s="254"/>
      <c r="BT694" s="254"/>
      <c r="BU694" s="254"/>
      <c r="BV694" s="254"/>
      <c r="BW694" s="254"/>
      <c r="BX694" s="254"/>
      <c r="BY694" s="254"/>
      <c r="BZ694" s="254"/>
      <c r="CA694" s="254"/>
      <c r="CB694" s="254"/>
      <c r="CC694" s="254"/>
      <c r="CD694" s="254"/>
      <c r="CE694" s="254"/>
      <c r="CF694" s="254"/>
      <c r="CG694" s="254"/>
      <c r="CH694" s="254"/>
      <c r="CI694" s="254" t="e">
        <f aca="false">#N/A</f>
        <v>#N/A</v>
      </c>
      <c r="CJ694" s="254"/>
      <c r="CK694" s="254"/>
      <c r="CL694" s="254"/>
      <c r="CM694" s="257" t="n">
        <v>44531</v>
      </c>
      <c r="CN694" s="257" t="e">
        <f aca="false">EDATE(CM694,CO694)-1</f>
        <v>#N/A</v>
      </c>
      <c r="CO694" s="254" t="e">
        <f aca="false">#N/A</f>
        <v>#N/A</v>
      </c>
      <c r="CP694" s="254" t="e">
        <f aca="false">#N/A</f>
        <v>#N/A</v>
      </c>
      <c r="CQ694" s="254"/>
      <c r="CR694" s="254"/>
      <c r="CS694" s="254"/>
      <c r="CT694" s="260" t="n">
        <f aca="false">I694</f>
        <v>65469</v>
      </c>
      <c r="CU694" s="260" t="n">
        <f aca="false">CT694-CV694</f>
        <v>0</v>
      </c>
      <c r="CV694" s="260" t="n">
        <v>65469</v>
      </c>
      <c r="CW694" s="261" t="n">
        <f aca="false">IF(AND(CW$5&gt;$V694,CW$6&lt;=$W694),$Y694,IF(AND(MONTH(CW$6)=MONTH($W694),YEAR(CW$6)=YEAR($W694)),$T694-$X694*$Y694+$Y694,0))</f>
        <v>0</v>
      </c>
      <c r="CX694" s="261" t="n">
        <f aca="false">IF(AND(CX$5&gt;$V694,CX$6&lt;=$W694),$Y694,IF(AND(MONTH(CX$6)=MONTH($W694),YEAR(CX$6)=YEAR($W694)),$T694-$X694*$Y694+$Y694,0))</f>
        <v>0</v>
      </c>
      <c r="CY694" s="261" t="n">
        <f aca="false">IF(AND(CY$5&gt;$V694,CY$6&lt;=$W694),$Y694,IF(AND(MONTH(CY$6)=MONTH($W694),YEAR(CY$6)=YEAR($W694)),$T694-$X694*$Y694+$Y694,0))</f>
        <v>0</v>
      </c>
      <c r="CZ694" s="261" t="n">
        <f aca="false">IF(AND(CZ$5&gt;$V694,CZ$6&lt;=$W694),$Y694,IF(AND(MONTH(CZ$6)=MONTH($W694),YEAR(CZ$6)=YEAR($W694)),$T694-$X694*$Y694+$Y694,0))</f>
        <v>0</v>
      </c>
      <c r="DA694" s="261" t="n">
        <f aca="false">IF(AND(DA$5&gt;$V694,DA$6&lt;=$W694),$Y694,IF(AND(MONTH(DA$6)=MONTH($W694),YEAR(DA$6)=YEAR($W694)),$T694-$X694*$Y694+$Y694,0))</f>
        <v>0</v>
      </c>
      <c r="DB694" s="261" t="n">
        <f aca="false">IF(AND(DB$5&gt;$V694,DB$6&lt;=$W694),$Y694,IF(AND(MONTH(DB$6)=MONTH($W694),YEAR(DB$6)=YEAR($W694)),$T694-$X694*$Y694+$Y694,0))</f>
        <v>0</v>
      </c>
      <c r="DC694" s="261" t="n">
        <f aca="false">IF(AND(DC$5&gt;$V694,DC$6&lt;=$W694),$Y694,IF(AND(MONTH(DC$6)=MONTH($W694),YEAR(DC$6)=YEAR($W694)),$T694-$X694*$Y694+$Y694,0))</f>
        <v>0</v>
      </c>
      <c r="DD694" s="261" t="n">
        <f aca="false">IF(AND(DD$5&gt;$V694,DD$6&lt;=$W694),$Y694,IF(AND(MONTH(DD$6)=MONTH($W694),YEAR(DD$6)=YEAR($W694)),$T694-$X694*$Y694+$Y694,0))</f>
        <v>0</v>
      </c>
      <c r="DE694" s="261" t="n">
        <f aca="false">IF(AND(DE$5&gt;$V694,DE$6&lt;=$W694),$Y694,IF(AND(MONTH(DE$6)=MONTH($W694),YEAR(DE$6)=YEAR($W694)),$T694-$X694*$Y694+$Y694,0))</f>
        <v>0</v>
      </c>
      <c r="DF694" s="261" t="n">
        <f aca="false">IF(AND(DF$5&gt;$V694,DF$6&lt;=$W694),$Y694,IF(AND(MONTH(DF$6)=MONTH($W694),YEAR(DF$6)=YEAR($W694)),$T694-$X694*$Y694+$Y694,0))</f>
        <v>0</v>
      </c>
      <c r="DG694" s="261" t="n">
        <f aca="false">IF(AND(DG$5&gt;$V694,DG$6&lt;=$W694),$Y694,IF(AND(MONTH(DG$6)=MONTH($W694),YEAR(DG$6)=YEAR($W694)),$T694-$X694*$Y694+$Y694,0))</f>
        <v>0</v>
      </c>
      <c r="DH694" s="261" t="n">
        <f aca="false">IF(AND(DH$5&gt;$V694,DH$6&lt;=$W694),$Y694,IF(AND(MONTH(DH$6)=MONTH($W694),YEAR(DH$6)=YEAR($W694)),$T694-$X694*$Y694+$Y694,0))</f>
        <v>0</v>
      </c>
      <c r="DI694" s="260" t="n">
        <f aca="false">CW694+CX694+CY694+CZ694+DA694+DB694+DC694+DD694+DE694+DF694+DG694+DH694</f>
        <v>0</v>
      </c>
      <c r="DJ694" s="260"/>
      <c r="DK694" s="260" t="n">
        <f aca="false">CU694+DI694-O694</f>
        <v>0</v>
      </c>
      <c r="DL694" s="260" t="n">
        <f aca="false">DJ694-DK694</f>
        <v>0</v>
      </c>
      <c r="DM694" s="261" t="n">
        <f aca="false">IF(AND(DM$5&gt;$V694,DM$6&lt;=$W694),$Y694,IF(AND(MONTH(DM$6)=MONTH($W694),YEAR(DM$6)=YEAR($W694)),$T694-$X694*$Y694+$Y694,0))</f>
        <v>0</v>
      </c>
      <c r="DN694" s="261" t="n">
        <f aca="false">IF(AND(DN$5&gt;$V694,DN$6&lt;=$W694),$Y694,IF(AND(MONTH(DN$6)=MONTH($W694),YEAR(DN$6)=YEAR($W694)),$T694-$X694*$Y694+$Y694,0))</f>
        <v>0</v>
      </c>
      <c r="DO694" s="261" t="n">
        <f aca="false">IF(AND(DO$5&gt;$V694,DO$6&lt;=$W694),$Y694,IF(AND(MONTH(DO$6)=MONTH($W694),YEAR(DO$6)=YEAR($W694)),$T694-$X694*$Y694+$Y694,0))</f>
        <v>0</v>
      </c>
      <c r="DP694" s="261" t="n">
        <f aca="false">IF(AND(DP$5&gt;$V694,DP$6&lt;=$W694),$Y694,IF(AND(MONTH(DP$6)=MONTH($W694),YEAR(DP$6)=YEAR($W694)),$T694-$X694*$Y694+$Y694,0))</f>
        <v>0</v>
      </c>
      <c r="DQ694" s="261" t="n">
        <f aca="false">IF(AND(DQ$5&gt;$V694,DQ$6&lt;=$W694),$Y694,IF(AND(MONTH(DQ$6)=MONTH($W694),YEAR(DQ$6)=YEAR($W694)),$T694-$X694*$Y694+$Y694,0))</f>
        <v>0</v>
      </c>
      <c r="DR694" s="261" t="n">
        <f aca="false">IF(AND(DR$5&gt;$V694,DR$6&lt;=$W694),$Y694,IF(AND(MONTH(DR$6)=MONTH($W694),YEAR(DR$6)=YEAR($W694)),$T694-$X694*$Y694+$Y694,0))</f>
        <v>0</v>
      </c>
      <c r="DS694" s="261" t="n">
        <f aca="false">IF(AND(DS$5&gt;$V694,DS$6&lt;=$W694),$Y694,IF(AND(MONTH(DS$6)=MONTH($W694),YEAR(DS$6)=YEAR($W694)),$T694-$X694*$Y694+$Y694,0))</f>
        <v>0</v>
      </c>
      <c r="DT694" s="261" t="n">
        <f aca="false">IF(AND(DT$5&gt;$V694,DT$6&lt;=$W694),$Y694,IF(AND(MONTH(DT$6)=MONTH($W694),YEAR(DT$6)=YEAR($W694)),$T694-$X694*$Y694+$Y694,0))</f>
        <v>0</v>
      </c>
      <c r="DU694" s="261" t="n">
        <f aca="false">IF(AND(DU$5&gt;$V694,DU$6&lt;=$W694),$Y694,IF(AND(MONTH(DU$6)=MONTH($W694),YEAR(DU$6)=YEAR($W694)),$T694-$X694*$Y694+$Y694,0))</f>
        <v>0</v>
      </c>
      <c r="DV694" s="261" t="n">
        <f aca="false">IF(AND(DV$5&gt;$V694,DV$6&lt;=$W694),$Y694,IF(AND(MONTH(DV$6)=MONTH($W694),YEAR(DV$6)=YEAR($W694)),$T694-$X694*$Y694+$Y694,0))</f>
        <v>0</v>
      </c>
      <c r="DW694" s="261" t="n">
        <f aca="false">IF(AND(DW$5&gt;$V694,DW$6&lt;=$W694),$Y694,IF(AND(MONTH(DW$6)=MONTH($W694),YEAR(DW$6)=YEAR($W694)),$T694-$X694*$Y694+$Y694,0))</f>
        <v>0</v>
      </c>
      <c r="DX694" s="261" t="n">
        <f aca="false">IF(AND(DX$5&gt;$V694,DX$6&lt;=$W694),$Y694,IF(AND(MONTH(DX$6)=MONTH($W694),YEAR(DX$6)=YEAR($W694)),$T694-AA694-$X694*$Y694+$Y694,0))</f>
        <v>0</v>
      </c>
      <c r="DY694" s="260" t="n">
        <f aca="false">DM694+DN694+DO694+DP694+DQ694+DR694+DS694+DT694+DU694+DV694+DW694+DX694</f>
        <v>0</v>
      </c>
      <c r="DZ694" s="260" t="n">
        <f aca="false">DJ694+AY694+BA694+BC694+BE694+BG694+BI694+BK694+BM694+BO694</f>
        <v>0</v>
      </c>
      <c r="EA694" s="260" t="n">
        <f aca="false">DK694+DY694</f>
        <v>0</v>
      </c>
      <c r="EB694" s="260" t="n">
        <f aca="false">DZ694-EA694</f>
        <v>0</v>
      </c>
      <c r="EC694" s="261" t="n">
        <f aca="false">IF(AND(EC$5&gt;$V694,EC$6&lt;=$W694),$Y694,IF(AND(MONTH(EC$6)=MONTH($W694),YEAR(EC$6)=YEAR($W694)),$T694-$X694*$Y694+$Y694,0))</f>
        <v>0</v>
      </c>
      <c r="ED694" s="261" t="n">
        <f aca="false">IF(AND(ED$5&gt;$V694,ED$6&lt;=$W694),$Y694,IF(AND(MONTH(ED$6)=MONTH($W694),YEAR(ED$6)=YEAR($W694)),$T694-$X694*$Y694+$Y694,0))</f>
        <v>0</v>
      </c>
      <c r="EE694" s="261" t="n">
        <f aca="false">IF(AND(EE$5&gt;$V694,EE$6&lt;=$W694),$Y694,IF(AND(MONTH(EE$6)=MONTH($W694),YEAR(EE$6)=YEAR($W694)),$T694-$X694*$Y694+$Y694,0))</f>
        <v>0</v>
      </c>
      <c r="EF694" s="261" t="n">
        <f aca="false">IF(AND(EF$5&gt;$V694,EF$6&lt;=$W694),$Y694,IF(AND(MONTH(EF$6)=MONTH($W694),YEAR(EF$6)=YEAR($W694)),$T694-$X694*$Y694+$Y694,0))</f>
        <v>0</v>
      </c>
      <c r="EG694" s="261" t="n">
        <f aca="false">IF(AND(EG$5&gt;$V694,EG$6&lt;=$W694),$Y694,IF(AND(MONTH(EG$6)=MONTH($W694),YEAR(EG$6)=YEAR($W694)),$T694-$X694*$Y694+$Y694,0))</f>
        <v>0</v>
      </c>
      <c r="EH694" s="261" t="n">
        <f aca="false">IF(AND(EH$5&gt;$V694,EH$6&lt;=$W694),$Y694,IF(AND(MONTH(EH$6)=MONTH($W694),YEAR(EH$6)=YEAR($W694)),$T694-$X694*$Y694+$Y694,0))</f>
        <v>0</v>
      </c>
      <c r="EI694" s="261" t="n">
        <f aca="false">IF(AND(EI$5&gt;$V694,EI$6&lt;=$W694),$Y694,IF(AND(MONTH(EI$6)=MONTH($W694),YEAR(EI$6)=YEAR($W694)),$T694-$X694*$Y694+$Y694,0))</f>
        <v>0</v>
      </c>
      <c r="EJ694" s="261" t="n">
        <f aca="false">IF(AND(EJ$5&gt;$V694,EJ$6&lt;=$W694),$Y694,IF(AND(MONTH(EJ$6)=MONTH($W694),YEAR(EJ$6)=YEAR($W694)),$T694-$X694*$Y694+$Y694,0))</f>
        <v>0</v>
      </c>
      <c r="EK694" s="261" t="n">
        <f aca="false">IF(AND(EK$5&gt;$V694,EK$6&lt;=$W694),$Y694,IF(AND(MONTH(EK$6)=MONTH($W694),YEAR(EK$6)=YEAR($W694)),$T694-$X694*$Y694+$Y694,0))</f>
        <v>0</v>
      </c>
      <c r="EL694" s="261" t="n">
        <f aca="false">IF(AND(EL$5&gt;$V694,EL$6&lt;=$W694),$Y694,IF(AND(MONTH(EL$6)=MONTH($W694),YEAR(EL$6)=YEAR($W694)),$T694-$X694*$Y694+$Y694,0))</f>
        <v>0</v>
      </c>
      <c r="EM694" s="261" t="n">
        <f aca="false">IF(AND(EM$5&gt;$V694,EM$6&lt;=$W694),$Y694,IF(AND(MONTH(EM$6)=MONTH($W694),YEAR(EM$6)=YEAR($W694)),$T694-$X694*$Y694+$Y694,0))</f>
        <v>0</v>
      </c>
      <c r="EN694" s="261" t="n">
        <f aca="false">IF(AND(EN$5&gt;$V694,EN$6&lt;=$W694),$Y694,IF(AND(MONTH(EN$6)=MONTH($W694),YEAR(EN$6)=YEAR($W694)),$T694-$X694*$Y694+$Y694,0))</f>
        <v>0</v>
      </c>
      <c r="EO694" s="260" t="n">
        <f aca="false">EC694+ED694+EE694+EF694+EG694+EH694+EI694+EJ694+EK694+EL694+EM694+EN694</f>
        <v>0</v>
      </c>
      <c r="EP694" s="260" t="n">
        <f aca="false">T694+AQ694+AS694+AU694+AW694+AY694+BA694+BC694+BE694+BG694+BI694+BK694+BM694+BO694+BQ694+BS694+BU694+BW694+BY694+CA694+CC694+CE694+CG694</f>
        <v>0</v>
      </c>
      <c r="EQ694" s="260" t="n">
        <f aca="false">EA694+EO694</f>
        <v>0</v>
      </c>
      <c r="ER694" s="260" t="n">
        <f aca="false">EP694-EQ694</f>
        <v>0</v>
      </c>
      <c r="ES694" s="261"/>
      <c r="ET694" s="261"/>
      <c r="EU694" s="261"/>
      <c r="EV694" s="261"/>
      <c r="EW694" s="261"/>
      <c r="EX694" s="261"/>
      <c r="EY694" s="261"/>
      <c r="EZ694" s="261"/>
      <c r="FA694" s="261"/>
      <c r="FB694" s="261"/>
      <c r="FC694" s="261"/>
      <c r="FD694" s="261"/>
      <c r="FE694" s="260" t="n">
        <f aca="false">ES694+ET694+EU694+EV694+EW694+EX694+EY694+EZ694+FA694+FB694+FC694+FD694</f>
        <v>0</v>
      </c>
      <c r="FF694" s="260" t="n">
        <f aca="false">EP694</f>
        <v>0</v>
      </c>
      <c r="FG694" s="260" t="n">
        <f aca="false">EQ694+FE694</f>
        <v>0</v>
      </c>
      <c r="FH694" s="260" t="n">
        <f aca="false">FF694-FG694</f>
        <v>0</v>
      </c>
      <c r="FI694" s="261"/>
      <c r="FJ694" s="261"/>
      <c r="FK694" s="261"/>
      <c r="FL694" s="261"/>
      <c r="FM694" s="261"/>
      <c r="FN694" s="261"/>
      <c r="FO694" s="261"/>
      <c r="FP694" s="261"/>
      <c r="FQ694" s="261"/>
      <c r="FR694" s="261"/>
      <c r="FS694" s="261"/>
      <c r="FT694" s="261"/>
      <c r="FU694" s="260" t="n">
        <f aca="false">FI694+FJ694+FK694+FL694+FM694+FN694+FO694+FP694+FQ694+FR694+FS694+FT694</f>
        <v>0</v>
      </c>
      <c r="FV694" s="260" t="n">
        <f aca="false">FF694</f>
        <v>0</v>
      </c>
      <c r="FW694" s="260" t="n">
        <f aca="false">FG694+FU694</f>
        <v>0</v>
      </c>
      <c r="FX694" s="260" t="n">
        <f aca="false">FV694-FW694</f>
        <v>0</v>
      </c>
      <c r="FY694" s="261"/>
      <c r="FZ694" s="261"/>
      <c r="GA694" s="261"/>
      <c r="GB694" s="261"/>
      <c r="GC694" s="261"/>
      <c r="GD694" s="261"/>
      <c r="GE694" s="261"/>
      <c r="GF694" s="261"/>
      <c r="GG694" s="261"/>
      <c r="GH694" s="261"/>
      <c r="GI694" s="261"/>
      <c r="GJ694" s="261"/>
      <c r="GK694" s="260" t="n">
        <f aca="false">FY694+FZ694+GA694+GB694+GC694+GD694+GE694+GF694+GG694+GH694+GI694+GJ694</f>
        <v>0</v>
      </c>
      <c r="GL694" s="260" t="n">
        <f aca="false">FV694</f>
        <v>0</v>
      </c>
      <c r="GM694" s="260" t="n">
        <f aca="false">FW694+GK694</f>
        <v>0</v>
      </c>
      <c r="GN694" s="260" t="n">
        <f aca="false">GL694-GM694</f>
        <v>0</v>
      </c>
      <c r="GO694" s="261"/>
      <c r="GP694" s="261"/>
      <c r="GQ694" s="261"/>
      <c r="GR694" s="261"/>
      <c r="GS694" s="261"/>
      <c r="GT694" s="261"/>
      <c r="GU694" s="261"/>
      <c r="GV694" s="261"/>
      <c r="GW694" s="261"/>
      <c r="GX694" s="261"/>
      <c r="GY694" s="261"/>
      <c r="GZ694" s="261"/>
      <c r="HA694" s="260" t="n">
        <f aca="false">GO694+GP694+GQ694+GR694+GS694+GT694+GU694+GV694+GW694+GX694+GY694+GZ694</f>
        <v>0</v>
      </c>
      <c r="HB694" s="260" t="n">
        <f aca="false">GL694</f>
        <v>0</v>
      </c>
      <c r="HC694" s="260" t="n">
        <f aca="false">GM694+HA694</f>
        <v>0</v>
      </c>
      <c r="HD694" s="260" t="n">
        <f aca="false">HB694-HC694</f>
        <v>0</v>
      </c>
      <c r="HE694" s="264" t="n">
        <f aca="false">GO694-GJ694</f>
        <v>0</v>
      </c>
      <c r="HF694" s="264"/>
      <c r="HG694" s="264"/>
      <c r="HH694" s="264"/>
      <c r="HI694" s="264"/>
      <c r="HJ694" s="264"/>
      <c r="HK694" s="264"/>
      <c r="HL694" s="264"/>
      <c r="HM694" s="264"/>
      <c r="HN694" s="264"/>
      <c r="HO694" s="264"/>
      <c r="HP694" s="264"/>
      <c r="HQ694" s="264"/>
      <c r="HR694" s="264"/>
      <c r="HS694" s="264"/>
      <c r="HT694" s="264"/>
      <c r="HU694" s="264"/>
      <c r="HV694" s="264"/>
      <c r="HW694" s="264"/>
      <c r="HX694" s="264"/>
      <c r="HY694" s="264"/>
      <c r="HZ694" s="264"/>
      <c r="IA694" s="264"/>
      <c r="IB694" s="264"/>
      <c r="IC694" s="264"/>
      <c r="ID694" s="264"/>
      <c r="IE694" s="264"/>
      <c r="IF694" s="264"/>
      <c r="IG694" s="264"/>
      <c r="IH694" s="264"/>
      <c r="II694" s="264"/>
      <c r="IJ694" s="264"/>
      <c r="IK694" s="264"/>
      <c r="IL694" s="264"/>
      <c r="IM694" s="264"/>
      <c r="IN694" s="264"/>
      <c r="IO694" s="264"/>
      <c r="IP694" s="264"/>
      <c r="IQ694" s="264"/>
      <c r="IR694" s="264"/>
      <c r="IS694" s="264"/>
      <c r="IT694" s="264"/>
      <c r="IU694" s="264"/>
      <c r="IV694" s="264"/>
      <c r="IW694" s="264"/>
      <c r="IX694" s="264"/>
      <c r="IY694" s="264"/>
      <c r="IZ694" s="264"/>
      <c r="JA694" s="264"/>
      <c r="JB694" s="264"/>
      <c r="JC694" s="264"/>
      <c r="JD694" s="264"/>
      <c r="JE694" s="264"/>
      <c r="JF694" s="264"/>
      <c r="JG694" s="264"/>
      <c r="JH694" s="264"/>
      <c r="JI694" s="264"/>
      <c r="JJ694" s="264"/>
      <c r="JK694" s="264"/>
      <c r="JL694" s="264"/>
      <c r="JM694" s="265"/>
      <c r="JN694" s="265" t="n">
        <f aca="false">DH694-DG694</f>
        <v>0</v>
      </c>
    </row>
    <row r="695" s="201" customFormat="true" ht="32.8" hidden="false" customHeight="false" outlineLevel="0" collapsed="false">
      <c r="A695" s="249" t="n">
        <v>663</v>
      </c>
      <c r="B695" s="250" t="s">
        <v>1170</v>
      </c>
      <c r="C695" s="270" t="n">
        <v>4525</v>
      </c>
      <c r="D695" s="252" t="s">
        <v>1171</v>
      </c>
      <c r="E695" s="252"/>
      <c r="F695" s="253" t="n">
        <v>1</v>
      </c>
      <c r="G695" s="254" t="n">
        <v>5780000</v>
      </c>
      <c r="H695" s="255" t="n">
        <v>0</v>
      </c>
      <c r="I695" s="256" t="n">
        <f aca="false">ROUND(F695*G695,2)</f>
        <v>5780000</v>
      </c>
      <c r="J695" s="254" t="n">
        <f aca="false">ROUND(I695+F695*G695*H695,2)</f>
        <v>5780000</v>
      </c>
      <c r="K695" s="258"/>
      <c r="L695" s="257"/>
      <c r="M695" s="258"/>
      <c r="N695" s="254"/>
      <c r="O695" s="254"/>
      <c r="P695" s="254"/>
      <c r="Q695" s="253" t="n">
        <v>1</v>
      </c>
      <c r="R695" s="303" t="n">
        <f aca="false">I695+AG695+P695</f>
        <v>5780000</v>
      </c>
      <c r="S695" s="304" t="n">
        <f aca="false">H695</f>
        <v>0</v>
      </c>
      <c r="T695" s="303" t="n">
        <v>5780000</v>
      </c>
      <c r="U695" s="254" t="n">
        <f aca="false">ROUND(T695+Q695*R695*S695,2)</f>
        <v>5780000</v>
      </c>
      <c r="V695" s="257" t="n">
        <v>44096</v>
      </c>
      <c r="W695" s="257"/>
      <c r="X695" s="258"/>
      <c r="Y695" s="254"/>
      <c r="Z695" s="254" t="n">
        <v>0</v>
      </c>
      <c r="AA695" s="254" t="n">
        <v>0</v>
      </c>
      <c r="AB695" s="254"/>
      <c r="AC695" s="254"/>
      <c r="AD695" s="254"/>
      <c r="AE695" s="254"/>
      <c r="AF695" s="254"/>
      <c r="AG695" s="254"/>
      <c r="AH695" s="254"/>
      <c r="AI695" s="254"/>
      <c r="AJ695" s="254"/>
      <c r="AK695" s="254"/>
      <c r="AL695" s="254"/>
      <c r="AM695" s="254"/>
      <c r="AN695" s="254"/>
      <c r="AO695" s="254"/>
      <c r="AP695" s="254"/>
      <c r="AQ695" s="254"/>
      <c r="AR695" s="254"/>
      <c r="AS695" s="254"/>
      <c r="AT695" s="254"/>
      <c r="AU695" s="254"/>
      <c r="AV695" s="254"/>
      <c r="AW695" s="254"/>
      <c r="AX695" s="254"/>
      <c r="AY695" s="254"/>
      <c r="AZ695" s="254"/>
      <c r="BA695" s="254"/>
      <c r="BB695" s="254"/>
      <c r="BC695" s="254"/>
      <c r="BD695" s="254"/>
      <c r="BE695" s="254"/>
      <c r="BF695" s="254"/>
      <c r="BG695" s="254"/>
      <c r="BH695" s="254"/>
      <c r="BI695" s="254"/>
      <c r="BJ695" s="254"/>
      <c r="BK695" s="254"/>
      <c r="BL695" s="254"/>
      <c r="BM695" s="254"/>
      <c r="BN695" s="254"/>
      <c r="BO695" s="254"/>
      <c r="BP695" s="254"/>
      <c r="BQ695" s="254"/>
      <c r="BR695" s="254"/>
      <c r="BS695" s="254"/>
      <c r="BT695" s="254"/>
      <c r="BU695" s="254"/>
      <c r="BV695" s="254"/>
      <c r="BW695" s="254"/>
      <c r="BX695" s="254"/>
      <c r="BY695" s="254"/>
      <c r="BZ695" s="254"/>
      <c r="CA695" s="254"/>
      <c r="CB695" s="254"/>
      <c r="CC695" s="254"/>
      <c r="CD695" s="254"/>
      <c r="CE695" s="254"/>
      <c r="CF695" s="254"/>
      <c r="CG695" s="254"/>
      <c r="CH695" s="254"/>
      <c r="CI695" s="254" t="e">
        <f aca="false">#N/A</f>
        <v>#N/A</v>
      </c>
      <c r="CJ695" s="254"/>
      <c r="CK695" s="254"/>
      <c r="CL695" s="254"/>
      <c r="CM695" s="257" t="n">
        <v>44096</v>
      </c>
      <c r="CN695" s="257" t="e">
        <f aca="false">EDATE(CM695,CO695)-1</f>
        <v>#N/A</v>
      </c>
      <c r="CO695" s="254" t="e">
        <f aca="false">#N/A</f>
        <v>#N/A</v>
      </c>
      <c r="CP695" s="254" t="e">
        <f aca="false">#N/A</f>
        <v>#N/A</v>
      </c>
      <c r="CQ695" s="254"/>
      <c r="CR695" s="254"/>
      <c r="CS695" s="254"/>
      <c r="CT695" s="260" t="n">
        <f aca="false">I695</f>
        <v>5780000</v>
      </c>
      <c r="CU695" s="260" t="n">
        <f aca="false">CT695-CV695</f>
        <v>0</v>
      </c>
      <c r="CV695" s="260" t="n">
        <v>5780000</v>
      </c>
      <c r="CW695" s="261" t="n">
        <f aca="false">IF(AND(CW$5&gt;$V695,CW$6&lt;=$W695),$Y695,IF(AND(MONTH(CW$6)=MONTH($W695),YEAR(CW$6)=YEAR($W695)),$T695-$X695*$Y695+$Y695,0))</f>
        <v>0</v>
      </c>
      <c r="CX695" s="261" t="n">
        <f aca="false">IF(AND(CX$5&gt;$V695,CX$6&lt;=$W695),$Y695,IF(AND(MONTH(CX$6)=MONTH($W695),YEAR(CX$6)=YEAR($W695)),$T695-$X695*$Y695+$Y695,0))</f>
        <v>0</v>
      </c>
      <c r="CY695" s="261" t="n">
        <f aca="false">IF(AND(CY$5&gt;$V695,CY$6&lt;=$W695),$Y695,IF(AND(MONTH(CY$6)=MONTH($W695),YEAR(CY$6)=YEAR($W695)),$T695-$X695*$Y695+$Y695,0))</f>
        <v>0</v>
      </c>
      <c r="CZ695" s="261" t="n">
        <f aca="false">IF(AND(CZ$5&gt;$V695,CZ$6&lt;=$W695),$Y695,IF(AND(MONTH(CZ$6)=MONTH($W695),YEAR(CZ$6)=YEAR($W695)),$T695-$X695*$Y695+$Y695,0))</f>
        <v>0</v>
      </c>
      <c r="DA695" s="261" t="n">
        <f aca="false">IF(AND(DA$5&gt;$V695,DA$6&lt;=$W695),$Y695,IF(AND(MONTH(DA$6)=MONTH($W695),YEAR(DA$6)=YEAR($W695)),$T695-$X695*$Y695+$Y695,0))</f>
        <v>0</v>
      </c>
      <c r="DB695" s="261" t="n">
        <f aca="false">IF(AND(DB$5&gt;$V695,DB$6&lt;=$W695),$Y695,IF(AND(MONTH(DB$6)=MONTH($W695),YEAR(DB$6)=YEAR($W695)),$T695-$X695*$Y695+$Y695,0))</f>
        <v>0</v>
      </c>
      <c r="DC695" s="261" t="n">
        <f aca="false">IF(AND(DC$5&gt;$V695,DC$6&lt;=$W695),$Y695,IF(AND(MONTH(DC$6)=MONTH($W695),YEAR(DC$6)=YEAR($W695)),$T695-$X695*$Y695+$Y695,0))</f>
        <v>0</v>
      </c>
      <c r="DD695" s="261" t="n">
        <f aca="false">IF(AND(DD$5&gt;$V695,DD$6&lt;=$W695),$Y695,IF(AND(MONTH(DD$6)=MONTH($W695),YEAR(DD$6)=YEAR($W695)),$T695-$X695*$Y695+$Y695,0))</f>
        <v>0</v>
      </c>
      <c r="DE695" s="261" t="n">
        <f aca="false">IF(AND(DE$5&gt;$V695,DE$6&lt;=$W695),$Y695,IF(AND(MONTH(DE$6)=MONTH($W695),YEAR(DE$6)=YEAR($W695)),$T695-$X695*$Y695+$Y695,0))</f>
        <v>0</v>
      </c>
      <c r="DF695" s="261" t="n">
        <f aca="false">IF(AND(DF$5&gt;$V695,DF$6&lt;=$W695),$Y695,IF(AND(MONTH(DF$6)=MONTH($W695),YEAR(DF$6)=YEAR($W695)),$T695-$X695*$Y695+$Y695,0))</f>
        <v>0</v>
      </c>
      <c r="DG695" s="261" t="n">
        <f aca="false">IF(AND(DG$5&gt;$V695,DG$6&lt;=$W695),$Y695,IF(AND(MONTH(DG$6)=MONTH($W695),YEAR(DG$6)=YEAR($W695)),$T695-$X695*$Y695+$Y695,0))</f>
        <v>0</v>
      </c>
      <c r="DH695" s="261" t="n">
        <f aca="false">IF(AND(DH$5&gt;$V695,DH$6&lt;=$W695),$Y695,IF(AND(MONTH(DH$6)=MONTH($W695),YEAR(DH$6)=YEAR($W695)),$T695-$X695*$Y695+$Y695,0))</f>
        <v>0</v>
      </c>
      <c r="DI695" s="260" t="n">
        <f aca="false">CW695+CX695+CY695+CZ695+DA695+DB695+DC695+DD695+DE695+DF695+DG695+DH695</f>
        <v>0</v>
      </c>
      <c r="DJ695" s="260" t="n">
        <f aca="false">T695+AG695+AJ695+AQ695+AS695+AU695+AW695</f>
        <v>5780000</v>
      </c>
      <c r="DK695" s="260" t="n">
        <f aca="false">CU695+DI695-O695</f>
        <v>0</v>
      </c>
      <c r="DL695" s="260" t="n">
        <f aca="false">DJ695-DK695</f>
        <v>5780000</v>
      </c>
      <c r="DM695" s="261" t="n">
        <f aca="false">IF(AND(DM$5&gt;$V695,DM$6&lt;=$W695),$Y695,IF(AND(MONTH(DM$6)=MONTH($W695),YEAR(DM$6)=YEAR($W695)),$T695-$X695*$Y695+$Y695,0))</f>
        <v>0</v>
      </c>
      <c r="DN695" s="261" t="n">
        <f aca="false">IF(AND(DN$5&gt;$V695,DN$6&lt;=$W695),$Y695,IF(AND(MONTH(DN$6)=MONTH($W695),YEAR(DN$6)=YEAR($W695)),$T695-$X695*$Y695+$Y695,0))</f>
        <v>0</v>
      </c>
      <c r="DO695" s="261" t="n">
        <f aca="false">IF(AND(DO$5&gt;$V695,DO$6&lt;=$W695),$Y695,IF(AND(MONTH(DO$6)=MONTH($W695),YEAR(DO$6)=YEAR($W695)),$T695-$X695*$Y695+$Y695,0))</f>
        <v>0</v>
      </c>
      <c r="DP695" s="261" t="n">
        <f aca="false">IF(AND(DP$5&gt;$V695,DP$6&lt;=$W695),$Y695,IF(AND(MONTH(DP$6)=MONTH($W695),YEAR(DP$6)=YEAR($W695)),$T695-$X695*$Y695+$Y695,0))</f>
        <v>0</v>
      </c>
      <c r="DQ695" s="261" t="n">
        <f aca="false">IF(AND(DQ$5&gt;$V695,DQ$6&lt;=$W695),$Y695,IF(AND(MONTH(DQ$6)=MONTH($W695),YEAR(DQ$6)=YEAR($W695)),$T695-$X695*$Y695+$Y695,0))</f>
        <v>0</v>
      </c>
      <c r="DR695" s="261" t="n">
        <f aca="false">IF(AND(DR$5&gt;$V695,DR$6&lt;=$W695),$Y695,IF(AND(MONTH(DR$6)=MONTH($W695),YEAR(DR$6)=YEAR($W695)),$T695-$X695*$Y695+$Y695,0))</f>
        <v>0</v>
      </c>
      <c r="DS695" s="261" t="n">
        <f aca="false">IF(AND(DS$5&gt;$V695,DS$6&lt;=$W695),$Y695,IF(AND(MONTH(DS$6)=MONTH($W695),YEAR(DS$6)=YEAR($W695)),$T695-$X695*$Y695+$Y695,0))</f>
        <v>0</v>
      </c>
      <c r="DT695" s="261" t="n">
        <f aca="false">IF(AND(DT$5&gt;$V695,DT$6&lt;=$W695),$Y695,IF(AND(MONTH(DT$6)=MONTH($W695),YEAR(DT$6)=YEAR($W695)),$T695-$X695*$Y695+$Y695,0))</f>
        <v>0</v>
      </c>
      <c r="DU695" s="261" t="n">
        <f aca="false">IF(AND(DU$5&gt;$V695,DU$6&lt;=$W695),$Y695,IF(AND(MONTH(DU$6)=MONTH($W695),YEAR(DU$6)=YEAR($W695)),$T695-$X695*$Y695+$Y695,0))</f>
        <v>0</v>
      </c>
      <c r="DV695" s="261" t="n">
        <f aca="false">IF(AND(DV$5&gt;$V695,DV$6&lt;=$W695),$Y695,IF(AND(MONTH(DV$6)=MONTH($W695),YEAR(DV$6)=YEAR($W695)),$T695-$X695*$Y695+$Y695,0))</f>
        <v>0</v>
      </c>
      <c r="DW695" s="261" t="n">
        <f aca="false">IF(AND(DW$5&gt;$V695,DW$6&lt;=$W695),$Y695,IF(AND(MONTH(DW$6)=MONTH($W695),YEAR(DW$6)=YEAR($W695)),$T695-$X695*$Y695+$Y695,0))</f>
        <v>0</v>
      </c>
      <c r="DX695" s="261" t="n">
        <f aca="false">IF(AND(DX$5&gt;$V695,DX$6&lt;=$W695),$Y695,IF(AND(MONTH(DX$6)=MONTH($W695),YEAR(DX$6)=YEAR($W695)),$T695-AA695-$X695*$Y695+$Y695,0))</f>
        <v>0</v>
      </c>
      <c r="DY695" s="260" t="n">
        <f aca="false">DM695+DN695+DO695+DP695+DQ695+DR695+DS695+DT695+DU695+DV695+DW695+DX695</f>
        <v>0</v>
      </c>
      <c r="DZ695" s="260" t="n">
        <f aca="false">DJ695+AY695+BA695+BC695+BE695+BG695+BI695+BK695+BM695+BO695</f>
        <v>5780000</v>
      </c>
      <c r="EA695" s="260" t="n">
        <f aca="false">DK695+DY695</f>
        <v>0</v>
      </c>
      <c r="EB695" s="260" t="n">
        <f aca="false">DZ695-EA695</f>
        <v>5780000</v>
      </c>
      <c r="EC695" s="261" t="n">
        <f aca="false">IF(AND(EC$5&gt;$V695,EC$6&lt;=$W695),$Y695,IF(AND(MONTH(EC$6)=MONTH($W695),YEAR(EC$6)=YEAR($W695)),$T695-$X695*$Y695+$Y695,0))</f>
        <v>0</v>
      </c>
      <c r="ED695" s="261" t="n">
        <f aca="false">IF(AND(ED$5&gt;$V695,ED$6&lt;=$W695),$Y695,IF(AND(MONTH(ED$6)=MONTH($W695),YEAR(ED$6)=YEAR($W695)),$T695-$X695*$Y695+$Y695,0))</f>
        <v>0</v>
      </c>
      <c r="EE695" s="261" t="n">
        <f aca="false">IF(AND(EE$5&gt;$V695,EE$6&lt;=$W695),$Y695,IF(AND(MONTH(EE$6)=MONTH($W695),YEAR(EE$6)=YEAR($W695)),$T695-$X695*$Y695+$Y695,0))</f>
        <v>0</v>
      </c>
      <c r="EF695" s="261" t="n">
        <f aca="false">IF(AND(EF$5&gt;$V695,EF$6&lt;=$W695),$Y695,IF(AND(MONTH(EF$6)=MONTH($W695),YEAR(EF$6)=YEAR($W695)),$T695-$X695*$Y695+$Y695,0))</f>
        <v>0</v>
      </c>
      <c r="EG695" s="261" t="n">
        <f aca="false">IF(AND(EG$5&gt;$V695,EG$6&lt;=$W695),$Y695,IF(AND(MONTH(EG$6)=MONTH($W695),YEAR(EG$6)=YEAR($W695)),$T695-$X695*$Y695+$Y695,0))</f>
        <v>0</v>
      </c>
      <c r="EH695" s="261" t="n">
        <f aca="false">IF(AND(EH$5&gt;$V695,EH$6&lt;=$W695),$Y695,IF(AND(MONTH(EH$6)=MONTH($W695),YEAR(EH$6)=YEAR($W695)),$T695-$X695*$Y695+$Y695,0))</f>
        <v>0</v>
      </c>
      <c r="EI695" s="261" t="n">
        <f aca="false">IF(AND(EI$5&gt;$V695,EI$6&lt;=$W695),$Y695,IF(AND(MONTH(EI$6)=MONTH($W695),YEAR(EI$6)=YEAR($W695)),$T695-$X695*$Y695+$Y695,0))</f>
        <v>0</v>
      </c>
      <c r="EJ695" s="261" t="n">
        <f aca="false">IF(AND(EJ$5&gt;$V695,EJ$6&lt;=$W695),$Y695,IF(AND(MONTH(EJ$6)=MONTH($W695),YEAR(EJ$6)=YEAR($W695)),$T695-$X695*$Y695+$Y695,0))</f>
        <v>0</v>
      </c>
      <c r="EK695" s="261" t="n">
        <f aca="false">IF(AND(EK$5&gt;$V695,EK$6&lt;=$W695),$Y695,IF(AND(MONTH(EK$6)=MONTH($W695),YEAR(EK$6)=YEAR($W695)),$T695-$X695*$Y695+$Y695,0))</f>
        <v>0</v>
      </c>
      <c r="EL695" s="266" t="n">
        <v>0</v>
      </c>
      <c r="EM695" s="263" t="n">
        <v>0</v>
      </c>
      <c r="EN695" s="261" t="n">
        <v>0</v>
      </c>
      <c r="EO695" s="260" t="n">
        <f aca="false">EC695+ED695+EE695+EF695+EG695+EH695+EI695+EJ695+EK695+EL695+EM695+EN695</f>
        <v>0</v>
      </c>
      <c r="EP695" s="260" t="n">
        <f aca="false">T695+AQ695+AS695+AU695+AW695+AY695+BA695+BC695+BE695+BG695+BI695+BK695+BM695+BO695+BQ695+BS695+BU695+BW695+BY695+CA695+CC695+CE695+CG695</f>
        <v>5780000</v>
      </c>
      <c r="EQ695" s="260" t="n">
        <f aca="false">EA695+EO695</f>
        <v>0</v>
      </c>
      <c r="ER695" s="260" t="n">
        <f aca="false">EP695-EQ695</f>
        <v>5780000</v>
      </c>
      <c r="ES695" s="262" t="n">
        <f aca="false">EN695</f>
        <v>0</v>
      </c>
      <c r="ET695" s="262" t="n">
        <f aca="false">ES695</f>
        <v>0</v>
      </c>
      <c r="EU695" s="262" t="n">
        <f aca="false">ET695</f>
        <v>0</v>
      </c>
      <c r="EV695" s="262" t="n">
        <f aca="false">EU695</f>
        <v>0</v>
      </c>
      <c r="EW695" s="262" t="n">
        <f aca="false">EV695</f>
        <v>0</v>
      </c>
      <c r="EX695" s="262" t="n">
        <f aca="false">EW695</f>
        <v>0</v>
      </c>
      <c r="EY695" s="262" t="n">
        <f aca="false">EX695</f>
        <v>0</v>
      </c>
      <c r="EZ695" s="262" t="n">
        <f aca="false">EY695</f>
        <v>0</v>
      </c>
      <c r="FA695" s="262" t="n">
        <f aca="false">EZ695</f>
        <v>0</v>
      </c>
      <c r="FB695" s="262" t="n">
        <f aca="false">FA695</f>
        <v>0</v>
      </c>
      <c r="FC695" s="262" t="n">
        <f aca="false">FB695</f>
        <v>0</v>
      </c>
      <c r="FD695" s="262" t="n">
        <f aca="false">FC695</f>
        <v>0</v>
      </c>
      <c r="FE695" s="260" t="n">
        <f aca="false">ES695+ET695+EU695+EV695+EW695+EX695+EY695+EZ695+FA695+FB695+FC695+FD695</f>
        <v>0</v>
      </c>
      <c r="FF695" s="260" t="n">
        <f aca="false">EP695</f>
        <v>5780000</v>
      </c>
      <c r="FG695" s="260" t="n">
        <f aca="false">EQ695+FE695</f>
        <v>0</v>
      </c>
      <c r="FH695" s="260" t="n">
        <f aca="false">FF695-FG695</f>
        <v>5780000</v>
      </c>
      <c r="FI695" s="261"/>
      <c r="FJ695" s="261"/>
      <c r="FK695" s="261"/>
      <c r="FL695" s="261"/>
      <c r="FM695" s="261"/>
      <c r="FN695" s="261"/>
      <c r="FO695" s="261"/>
      <c r="FP695" s="261"/>
      <c r="FQ695" s="261"/>
      <c r="FR695" s="261"/>
      <c r="FS695" s="261"/>
      <c r="FT695" s="261"/>
      <c r="FU695" s="260" t="n">
        <f aca="false">FI695+FJ695+FK695+FL695+FM695+FN695+FO695+FP695+FQ695+FR695+FS695+FT695</f>
        <v>0</v>
      </c>
      <c r="FV695" s="260" t="n">
        <f aca="false">FF695</f>
        <v>5780000</v>
      </c>
      <c r="FW695" s="260" t="n">
        <f aca="false">FG695+FU695</f>
        <v>0</v>
      </c>
      <c r="FX695" s="260" t="n">
        <f aca="false">FV695-FW695</f>
        <v>5780000</v>
      </c>
      <c r="FY695" s="261"/>
      <c r="FZ695" s="261"/>
      <c r="GA695" s="261"/>
      <c r="GB695" s="261"/>
      <c r="GC695" s="261"/>
      <c r="GD695" s="261"/>
      <c r="GE695" s="261"/>
      <c r="GF695" s="261"/>
      <c r="GG695" s="261"/>
      <c r="GH695" s="261"/>
      <c r="GI695" s="261"/>
      <c r="GJ695" s="261"/>
      <c r="GK695" s="260" t="n">
        <f aca="false">FY695+FZ695+GA695+GB695+GC695+GD695+GE695+GF695+GG695+GH695+GI695+GJ695</f>
        <v>0</v>
      </c>
      <c r="GL695" s="260" t="n">
        <f aca="false">FV695</f>
        <v>5780000</v>
      </c>
      <c r="GM695" s="260" t="n">
        <f aca="false">FW695+GK695</f>
        <v>0</v>
      </c>
      <c r="GN695" s="260" t="n">
        <f aca="false">GL695-GM695</f>
        <v>5780000</v>
      </c>
      <c r="GO695" s="261"/>
      <c r="GP695" s="261"/>
      <c r="GQ695" s="261"/>
      <c r="GR695" s="261"/>
      <c r="GS695" s="261"/>
      <c r="GT695" s="261"/>
      <c r="GU695" s="261"/>
      <c r="GV695" s="261"/>
      <c r="GW695" s="261"/>
      <c r="GX695" s="261"/>
      <c r="GY695" s="261"/>
      <c r="GZ695" s="261"/>
      <c r="HA695" s="260" t="n">
        <f aca="false">GO695+GP695+GQ695+GR695+GS695+GT695+GU695+GV695+GW695+GX695+GY695+GZ695</f>
        <v>0</v>
      </c>
      <c r="HB695" s="260" t="n">
        <f aca="false">GL695</f>
        <v>5780000</v>
      </c>
      <c r="HC695" s="260" t="n">
        <f aca="false">GM695+HA695</f>
        <v>0</v>
      </c>
      <c r="HD695" s="260" t="n">
        <f aca="false">HB695-HC695</f>
        <v>5780000</v>
      </c>
      <c r="HE695" s="264" t="n">
        <f aca="false">GO695-GJ695</f>
        <v>0</v>
      </c>
      <c r="HF695" s="264"/>
      <c r="HG695" s="264"/>
      <c r="HH695" s="264"/>
      <c r="HI695" s="264"/>
      <c r="HJ695" s="264"/>
      <c r="HK695" s="264"/>
      <c r="HL695" s="264"/>
      <c r="HM695" s="264"/>
      <c r="HN695" s="264"/>
      <c r="HO695" s="264"/>
      <c r="HP695" s="264"/>
      <c r="HQ695" s="264"/>
      <c r="HR695" s="264"/>
      <c r="HS695" s="264"/>
      <c r="HT695" s="264"/>
      <c r="HU695" s="264"/>
      <c r="HV695" s="264"/>
      <c r="HW695" s="264"/>
      <c r="HX695" s="264"/>
      <c r="HY695" s="264"/>
      <c r="HZ695" s="264"/>
      <c r="IA695" s="264"/>
      <c r="IB695" s="264"/>
      <c r="IC695" s="264"/>
      <c r="ID695" s="264"/>
      <c r="IE695" s="264"/>
      <c r="IF695" s="264"/>
      <c r="IG695" s="264"/>
      <c r="IH695" s="264"/>
      <c r="II695" s="264"/>
      <c r="IJ695" s="264"/>
      <c r="IK695" s="264"/>
      <c r="IL695" s="264"/>
      <c r="IM695" s="264"/>
      <c r="IN695" s="264"/>
      <c r="IO695" s="264"/>
      <c r="IP695" s="264"/>
      <c r="IQ695" s="264"/>
      <c r="IR695" s="264"/>
      <c r="IS695" s="264"/>
      <c r="IT695" s="264"/>
      <c r="IU695" s="264"/>
      <c r="IV695" s="264"/>
      <c r="IW695" s="264"/>
      <c r="IX695" s="264"/>
      <c r="IY695" s="264"/>
      <c r="IZ695" s="264"/>
      <c r="JA695" s="264"/>
      <c r="JB695" s="264"/>
      <c r="JC695" s="264"/>
      <c r="JD695" s="264"/>
      <c r="JE695" s="264"/>
      <c r="JF695" s="264"/>
      <c r="JG695" s="264"/>
      <c r="JH695" s="264"/>
      <c r="JI695" s="264"/>
      <c r="JJ695" s="264"/>
      <c r="JK695" s="264"/>
      <c r="JL695" s="264"/>
      <c r="JM695" s="265"/>
      <c r="JN695" s="265" t="n">
        <f aca="false">DH695-DG695</f>
        <v>0</v>
      </c>
    </row>
    <row r="696" s="201" customFormat="true" ht="32.8" hidden="false" customHeight="false" outlineLevel="0" collapsed="false">
      <c r="A696" s="249" t="n">
        <v>664</v>
      </c>
      <c r="B696" s="250" t="s">
        <v>1172</v>
      </c>
      <c r="C696" s="251" t="n">
        <v>5562</v>
      </c>
      <c r="D696" s="252" t="s">
        <v>1171</v>
      </c>
      <c r="E696" s="252"/>
      <c r="F696" s="253" t="n">
        <v>1</v>
      </c>
      <c r="G696" s="254" t="n">
        <v>170000</v>
      </c>
      <c r="H696" s="255" t="n">
        <v>0</v>
      </c>
      <c r="I696" s="256" t="n">
        <f aca="false">ROUND(F696*G696,2)</f>
        <v>170000</v>
      </c>
      <c r="J696" s="254" t="n">
        <f aca="false">ROUND(I696+F696*G696*H696,2)</f>
        <v>170000</v>
      </c>
      <c r="K696" s="258"/>
      <c r="L696" s="257"/>
      <c r="M696" s="258"/>
      <c r="N696" s="254"/>
      <c r="O696" s="254"/>
      <c r="P696" s="254"/>
      <c r="Q696" s="253" t="n">
        <v>1</v>
      </c>
      <c r="R696" s="303" t="n">
        <f aca="false">I696+AG696+P696</f>
        <v>170000</v>
      </c>
      <c r="S696" s="304" t="n">
        <f aca="false">H696</f>
        <v>0</v>
      </c>
      <c r="T696" s="303" t="n">
        <v>170000</v>
      </c>
      <c r="U696" s="254" t="n">
        <f aca="false">ROUND(T696+Q696*R696*S696,2)</f>
        <v>170000</v>
      </c>
      <c r="V696" s="257" t="n">
        <v>42696</v>
      </c>
      <c r="W696" s="257"/>
      <c r="X696" s="258"/>
      <c r="Y696" s="254"/>
      <c r="Z696" s="254" t="n">
        <v>0</v>
      </c>
      <c r="AA696" s="254" t="n">
        <v>0</v>
      </c>
      <c r="AB696" s="254"/>
      <c r="AC696" s="254"/>
      <c r="AD696" s="254"/>
      <c r="AE696" s="254"/>
      <c r="AF696" s="254"/>
      <c r="AG696" s="254"/>
      <c r="AH696" s="254"/>
      <c r="AI696" s="254"/>
      <c r="AJ696" s="254"/>
      <c r="AK696" s="254"/>
      <c r="AL696" s="254"/>
      <c r="AM696" s="254"/>
      <c r="AN696" s="254"/>
      <c r="AO696" s="254"/>
      <c r="AP696" s="254"/>
      <c r="AQ696" s="254"/>
      <c r="AR696" s="254"/>
      <c r="AS696" s="254"/>
      <c r="AT696" s="254"/>
      <c r="AU696" s="254"/>
      <c r="AV696" s="254"/>
      <c r="AW696" s="254"/>
      <c r="AX696" s="254"/>
      <c r="AY696" s="254"/>
      <c r="AZ696" s="254"/>
      <c r="BA696" s="254"/>
      <c r="BB696" s="254"/>
      <c r="BC696" s="254"/>
      <c r="BD696" s="254"/>
      <c r="BE696" s="254"/>
      <c r="BF696" s="254"/>
      <c r="BG696" s="254"/>
      <c r="BH696" s="254"/>
      <c r="BI696" s="254"/>
      <c r="BJ696" s="254"/>
      <c r="BK696" s="254"/>
      <c r="BL696" s="254"/>
      <c r="BM696" s="254"/>
      <c r="BN696" s="254"/>
      <c r="BO696" s="254"/>
      <c r="BP696" s="254"/>
      <c r="BQ696" s="254"/>
      <c r="BR696" s="254"/>
      <c r="BS696" s="254"/>
      <c r="BT696" s="254"/>
      <c r="BU696" s="254"/>
      <c r="BV696" s="254"/>
      <c r="BW696" s="254"/>
      <c r="BX696" s="254"/>
      <c r="BY696" s="254"/>
      <c r="BZ696" s="254"/>
      <c r="CA696" s="254"/>
      <c r="CB696" s="254"/>
      <c r="CC696" s="254"/>
      <c r="CD696" s="254"/>
      <c r="CE696" s="254"/>
      <c r="CF696" s="254"/>
      <c r="CG696" s="254"/>
      <c r="CH696" s="254"/>
      <c r="CI696" s="254" t="e">
        <f aca="false">#N/A</f>
        <v>#N/A</v>
      </c>
      <c r="CJ696" s="254"/>
      <c r="CK696" s="254"/>
      <c r="CL696" s="254"/>
      <c r="CM696" s="257" t="n">
        <v>42696</v>
      </c>
      <c r="CN696" s="257" t="e">
        <f aca="false">EDATE(CM696,CO696)-1</f>
        <v>#N/A</v>
      </c>
      <c r="CO696" s="254" t="e">
        <f aca="false">#N/A</f>
        <v>#N/A</v>
      </c>
      <c r="CP696" s="254" t="e">
        <f aca="false">#N/A</f>
        <v>#N/A</v>
      </c>
      <c r="CQ696" s="254"/>
      <c r="CR696" s="254"/>
      <c r="CS696" s="254"/>
      <c r="CT696" s="260" t="n">
        <f aca="false">I696</f>
        <v>170000</v>
      </c>
      <c r="CU696" s="260" t="n">
        <f aca="false">CT696-CV696</f>
        <v>0</v>
      </c>
      <c r="CV696" s="260" t="n">
        <v>170000</v>
      </c>
      <c r="CW696" s="261" t="n">
        <f aca="false">IF(AND(CW$5&gt;$V696,CW$6&lt;=$W696),$Y696,IF(AND(MONTH(CW$6)=MONTH($W696),YEAR(CW$6)=YEAR($W696)),$T696-$X696*$Y696+$Y696,0))</f>
        <v>0</v>
      </c>
      <c r="CX696" s="261" t="n">
        <f aca="false">IF(AND(CX$5&gt;$V696,CX$6&lt;=$W696),$Y696,IF(AND(MONTH(CX$6)=MONTH($W696),YEAR(CX$6)=YEAR($W696)),$T696-$X696*$Y696+$Y696,0))</f>
        <v>0</v>
      </c>
      <c r="CY696" s="261" t="n">
        <f aca="false">IF(AND(CY$5&gt;$V696,CY$6&lt;=$W696),$Y696,IF(AND(MONTH(CY$6)=MONTH($W696),YEAR(CY$6)=YEAR($W696)),$T696-$X696*$Y696+$Y696,0))</f>
        <v>0</v>
      </c>
      <c r="CZ696" s="261" t="n">
        <f aca="false">IF(AND(CZ$5&gt;$V696,CZ$6&lt;=$W696),$Y696,IF(AND(MONTH(CZ$6)=MONTH($W696),YEAR(CZ$6)=YEAR($W696)),$T696-$X696*$Y696+$Y696,0))</f>
        <v>0</v>
      </c>
      <c r="DA696" s="261" t="n">
        <f aca="false">IF(AND(DA$5&gt;$V696,DA$6&lt;=$W696),$Y696,IF(AND(MONTH(DA$6)=MONTH($W696),YEAR(DA$6)=YEAR($W696)),$T696-$X696*$Y696+$Y696,0))</f>
        <v>0</v>
      </c>
      <c r="DB696" s="261" t="n">
        <f aca="false">IF(AND(DB$5&gt;$V696,DB$6&lt;=$W696),$Y696,IF(AND(MONTH(DB$6)=MONTH($W696),YEAR(DB$6)=YEAR($W696)),$T696-$X696*$Y696+$Y696,0))</f>
        <v>0</v>
      </c>
      <c r="DC696" s="261" t="n">
        <f aca="false">IF(AND(DC$5&gt;$V696,DC$6&lt;=$W696),$Y696,IF(AND(MONTH(DC$6)=MONTH($W696),YEAR(DC$6)=YEAR($W696)),$T696-$X696*$Y696+$Y696,0))</f>
        <v>0</v>
      </c>
      <c r="DD696" s="261" t="n">
        <f aca="false">IF(AND(DD$5&gt;$V696,DD$6&lt;=$W696),$Y696,IF(AND(MONTH(DD$6)=MONTH($W696),YEAR(DD$6)=YEAR($W696)),$T696-$X696*$Y696+$Y696,0))</f>
        <v>0</v>
      </c>
      <c r="DE696" s="261" t="n">
        <f aca="false">IF(AND(DE$5&gt;$V696,DE$6&lt;=$W696),$Y696,IF(AND(MONTH(DE$6)=MONTH($W696),YEAR(DE$6)=YEAR($W696)),$T696-$X696*$Y696+$Y696,0))</f>
        <v>0</v>
      </c>
      <c r="DF696" s="261" t="n">
        <f aca="false">IF(AND(DF$5&gt;$V696,DF$6&lt;=$W696),$Y696,IF(AND(MONTH(DF$6)=MONTH($W696),YEAR(DF$6)=YEAR($W696)),$T696-$X696*$Y696+$Y696,0))</f>
        <v>0</v>
      </c>
      <c r="DG696" s="261" t="n">
        <f aca="false">IF(AND(DG$5&gt;$V696,DG$6&lt;=$W696),$Y696,IF(AND(MONTH(DG$6)=MONTH($W696),YEAR(DG$6)=YEAR($W696)),$T696-$X696*$Y696+$Y696,0))</f>
        <v>0</v>
      </c>
      <c r="DH696" s="261" t="n">
        <f aca="false">IF(AND(DH$5&gt;$V696,DH$6&lt;=$W696),$Y696,IF(AND(MONTH(DH$6)=MONTH($W696),YEAR(DH$6)=YEAR($W696)),$T696-$X696*$Y696+$Y696,0))</f>
        <v>0</v>
      </c>
      <c r="DI696" s="260" t="n">
        <f aca="false">CW696+CX696+CY696+CZ696+DA696+DB696+DC696+DD696+DE696+DF696+DG696+DH696</f>
        <v>0</v>
      </c>
      <c r="DJ696" s="260" t="n">
        <f aca="false">T696+AG696+AJ696+AQ696+AS696+AU696+AW696</f>
        <v>170000</v>
      </c>
      <c r="DK696" s="260" t="n">
        <f aca="false">CU696+DI696-O696</f>
        <v>0</v>
      </c>
      <c r="DL696" s="260" t="n">
        <f aca="false">DJ696-DK696</f>
        <v>170000</v>
      </c>
      <c r="DM696" s="261" t="n">
        <f aca="false">IF(AND(DM$5&gt;$V696,DM$6&lt;=$W696),$Y696,IF(AND(MONTH(DM$6)=MONTH($W696),YEAR(DM$6)=YEAR($W696)),$T696-$X696*$Y696+$Y696,0))</f>
        <v>0</v>
      </c>
      <c r="DN696" s="261" t="n">
        <f aca="false">IF(AND(DN$5&gt;$V696,DN$6&lt;=$W696),$Y696,IF(AND(MONTH(DN$6)=MONTH($W696),YEAR(DN$6)=YEAR($W696)),$T696-$X696*$Y696+$Y696,0))</f>
        <v>0</v>
      </c>
      <c r="DO696" s="261" t="n">
        <f aca="false">IF(AND(DO$5&gt;$V696,DO$6&lt;=$W696),$Y696,IF(AND(MONTH(DO$6)=MONTH($W696),YEAR(DO$6)=YEAR($W696)),$T696-$X696*$Y696+$Y696,0))</f>
        <v>0</v>
      </c>
      <c r="DP696" s="261" t="n">
        <f aca="false">IF(AND(DP$5&gt;$V696,DP$6&lt;=$W696),$Y696,IF(AND(MONTH(DP$6)=MONTH($W696),YEAR(DP$6)=YEAR($W696)),$T696-$X696*$Y696+$Y696,0))</f>
        <v>0</v>
      </c>
      <c r="DQ696" s="261" t="n">
        <f aca="false">IF(AND(DQ$5&gt;$V696,DQ$6&lt;=$W696),$Y696,IF(AND(MONTH(DQ$6)=MONTH($W696),YEAR(DQ$6)=YEAR($W696)),$T696-$X696*$Y696+$Y696,0))</f>
        <v>0</v>
      </c>
      <c r="DR696" s="261" t="n">
        <f aca="false">IF(AND(DR$5&gt;$V696,DR$6&lt;=$W696),$Y696,IF(AND(MONTH(DR$6)=MONTH($W696),YEAR(DR$6)=YEAR($W696)),$T696-$X696*$Y696+$Y696,0))</f>
        <v>0</v>
      </c>
      <c r="DS696" s="261" t="n">
        <f aca="false">IF(AND(DS$5&gt;$V696,DS$6&lt;=$W696),$Y696,IF(AND(MONTH(DS$6)=MONTH($W696),YEAR(DS$6)=YEAR($W696)),$T696-$X696*$Y696+$Y696,0))</f>
        <v>0</v>
      </c>
      <c r="DT696" s="261" t="n">
        <f aca="false">IF(AND(DT$5&gt;$V696,DT$6&lt;=$W696),$Y696,IF(AND(MONTH(DT$6)=MONTH($W696),YEAR(DT$6)=YEAR($W696)),$T696-$X696*$Y696+$Y696,0))</f>
        <v>0</v>
      </c>
      <c r="DU696" s="261" t="n">
        <f aca="false">IF(AND(DU$5&gt;$V696,DU$6&lt;=$W696),$Y696,IF(AND(MONTH(DU$6)=MONTH($W696),YEAR(DU$6)=YEAR($W696)),$T696-$X696*$Y696+$Y696,0))</f>
        <v>0</v>
      </c>
      <c r="DV696" s="261" t="n">
        <f aca="false">IF(AND(DV$5&gt;$V696,DV$6&lt;=$W696),$Y696,IF(AND(MONTH(DV$6)=MONTH($W696),YEAR(DV$6)=YEAR($W696)),$T696-$X696*$Y696+$Y696,0))</f>
        <v>0</v>
      </c>
      <c r="DW696" s="261" t="n">
        <f aca="false">IF(AND(DW$5&gt;$V696,DW$6&lt;=$W696),$Y696,IF(AND(MONTH(DW$6)=MONTH($W696),YEAR(DW$6)=YEAR($W696)),$T696-$X696*$Y696+$Y696,0))</f>
        <v>0</v>
      </c>
      <c r="DX696" s="261" t="n">
        <f aca="false">IF(AND(DX$5&gt;$V696,DX$6&lt;=$W696),$Y696,IF(AND(MONTH(DX$6)=MONTH($W696),YEAR(DX$6)=YEAR($W696)),$T696-AA696-$X696*$Y696+$Y696,0))</f>
        <v>0</v>
      </c>
      <c r="DY696" s="260" t="n">
        <f aca="false">DM696+DN696+DO696+DP696+DQ696+DR696+DS696+DT696+DU696+DV696+DW696+DX696</f>
        <v>0</v>
      </c>
      <c r="DZ696" s="260" t="n">
        <f aca="false">DJ696+AY696+BA696+BC696+BE696+BG696+BI696+BK696+BM696+BO696</f>
        <v>170000</v>
      </c>
      <c r="EA696" s="260" t="n">
        <f aca="false">DK696+DY696</f>
        <v>0</v>
      </c>
      <c r="EB696" s="260" t="n">
        <f aca="false">DZ696-EA696</f>
        <v>170000</v>
      </c>
      <c r="EC696" s="261" t="n">
        <f aca="false">IF(AND(EC$5&gt;$V696,EC$6&lt;=$W696),$Y696,IF(AND(MONTH(EC$6)=MONTH($W696),YEAR(EC$6)=YEAR($W696)),$T696-$X696*$Y696+$Y696,0))</f>
        <v>0</v>
      </c>
      <c r="ED696" s="261" t="n">
        <f aca="false">IF(AND(ED$5&gt;$V696,ED$6&lt;=$W696),$Y696,IF(AND(MONTH(ED$6)=MONTH($W696),YEAR(ED$6)=YEAR($W696)),$T696-$X696*$Y696+$Y696,0))</f>
        <v>0</v>
      </c>
      <c r="EE696" s="261" t="n">
        <f aca="false">IF(AND(EE$5&gt;$V696,EE$6&lt;=$W696),$Y696,IF(AND(MONTH(EE$6)=MONTH($W696),YEAR(EE$6)=YEAR($W696)),$T696-$X696*$Y696+$Y696,0))</f>
        <v>0</v>
      </c>
      <c r="EF696" s="261" t="n">
        <f aca="false">IF(AND(EF$5&gt;$V696,EF$6&lt;=$W696),$Y696,IF(AND(MONTH(EF$6)=MONTH($W696),YEAR(EF$6)=YEAR($W696)),$T696-$X696*$Y696+$Y696,0))</f>
        <v>0</v>
      </c>
      <c r="EG696" s="261" t="n">
        <f aca="false">IF(AND(EG$5&gt;$V696,EG$6&lt;=$W696),$Y696,IF(AND(MONTH(EG$6)=MONTH($W696),YEAR(EG$6)=YEAR($W696)),$T696-$X696*$Y696+$Y696,0))</f>
        <v>0</v>
      </c>
      <c r="EH696" s="261" t="n">
        <f aca="false">IF(AND(EH$5&gt;$V696,EH$6&lt;=$W696),$Y696,IF(AND(MONTH(EH$6)=MONTH($W696),YEAR(EH$6)=YEAR($W696)),$T696-$X696*$Y696+$Y696,0))</f>
        <v>0</v>
      </c>
      <c r="EI696" s="261" t="n">
        <f aca="false">IF(AND(EI$5&gt;$V696,EI$6&lt;=$W696),$Y696,IF(AND(MONTH(EI$6)=MONTH($W696),YEAR(EI$6)=YEAR($W696)),$T696-$X696*$Y696+$Y696,0))</f>
        <v>0</v>
      </c>
      <c r="EJ696" s="261" t="n">
        <f aca="false">IF(AND(EJ$5&gt;$V696,EJ$6&lt;=$W696),$Y696,IF(AND(MONTH(EJ$6)=MONTH($W696),YEAR(EJ$6)=YEAR($W696)),$T696-$X696*$Y696+$Y696,0))</f>
        <v>0</v>
      </c>
      <c r="EK696" s="261" t="n">
        <f aca="false">IF(AND(EK$5&gt;$V696,EK$6&lt;=$W696),$Y696,IF(AND(MONTH(EK$6)=MONTH($W696),YEAR(EK$6)=YEAR($W696)),$T696-$X696*$Y696+$Y696,0))</f>
        <v>0</v>
      </c>
      <c r="EL696" s="266" t="n">
        <v>0</v>
      </c>
      <c r="EM696" s="263" t="n">
        <v>0</v>
      </c>
      <c r="EN696" s="261" t="n">
        <v>0</v>
      </c>
      <c r="EO696" s="260" t="n">
        <f aca="false">EC696+ED696+EE696+EF696+EG696+EH696+EI696+EJ696+EK696+EL696+EM696+EN696</f>
        <v>0</v>
      </c>
      <c r="EP696" s="260" t="n">
        <f aca="false">T696+AQ696+AS696+AU696+AW696+AY696+BA696+BC696+BE696+BG696+BI696+BK696+BM696+BO696+BQ696+BS696+BU696+BW696+BY696+CA696+CC696+CE696+CG696</f>
        <v>170000</v>
      </c>
      <c r="EQ696" s="260" t="n">
        <f aca="false">EA696+EO696</f>
        <v>0</v>
      </c>
      <c r="ER696" s="260" t="n">
        <f aca="false">EP696-EQ696</f>
        <v>170000</v>
      </c>
      <c r="ES696" s="262" t="n">
        <f aca="false">EN696</f>
        <v>0</v>
      </c>
      <c r="ET696" s="262" t="n">
        <f aca="false">ES696</f>
        <v>0</v>
      </c>
      <c r="EU696" s="262" t="n">
        <f aca="false">ET696</f>
        <v>0</v>
      </c>
      <c r="EV696" s="262" t="n">
        <f aca="false">EU696</f>
        <v>0</v>
      </c>
      <c r="EW696" s="262" t="n">
        <f aca="false">EV696</f>
        <v>0</v>
      </c>
      <c r="EX696" s="262" t="n">
        <f aca="false">EW696</f>
        <v>0</v>
      </c>
      <c r="EY696" s="262" t="n">
        <f aca="false">EX696</f>
        <v>0</v>
      </c>
      <c r="EZ696" s="262" t="n">
        <f aca="false">EY696</f>
        <v>0</v>
      </c>
      <c r="FA696" s="262" t="n">
        <f aca="false">EZ696</f>
        <v>0</v>
      </c>
      <c r="FB696" s="262" t="n">
        <f aca="false">FA696</f>
        <v>0</v>
      </c>
      <c r="FC696" s="262" t="n">
        <f aca="false">FB696</f>
        <v>0</v>
      </c>
      <c r="FD696" s="262" t="n">
        <f aca="false">FC696</f>
        <v>0</v>
      </c>
      <c r="FE696" s="260" t="n">
        <f aca="false">ES696+ET696+EU696+EV696+EW696+EX696+EY696+EZ696+FA696+FB696+FC696+FD696</f>
        <v>0</v>
      </c>
      <c r="FF696" s="260" t="n">
        <f aca="false">EP696</f>
        <v>170000</v>
      </c>
      <c r="FG696" s="260" t="n">
        <f aca="false">EQ696+FE696</f>
        <v>0</v>
      </c>
      <c r="FH696" s="260" t="n">
        <f aca="false">FF696-FG696</f>
        <v>170000</v>
      </c>
      <c r="FI696" s="261"/>
      <c r="FJ696" s="261"/>
      <c r="FK696" s="261"/>
      <c r="FL696" s="261"/>
      <c r="FM696" s="261"/>
      <c r="FN696" s="261"/>
      <c r="FO696" s="261"/>
      <c r="FP696" s="261"/>
      <c r="FQ696" s="261"/>
      <c r="FR696" s="261"/>
      <c r="FS696" s="261"/>
      <c r="FT696" s="261"/>
      <c r="FU696" s="260" t="n">
        <f aca="false">FI696+FJ696+FK696+FL696+FM696+FN696+FO696+FP696+FQ696+FR696+FS696+FT696</f>
        <v>0</v>
      </c>
      <c r="FV696" s="260" t="n">
        <f aca="false">FF696</f>
        <v>170000</v>
      </c>
      <c r="FW696" s="260" t="n">
        <f aca="false">FG696+FU696</f>
        <v>0</v>
      </c>
      <c r="FX696" s="260" t="n">
        <f aca="false">FV696-FW696</f>
        <v>170000</v>
      </c>
      <c r="FY696" s="261"/>
      <c r="FZ696" s="261"/>
      <c r="GA696" s="261"/>
      <c r="GB696" s="261"/>
      <c r="GC696" s="261"/>
      <c r="GD696" s="261"/>
      <c r="GE696" s="261"/>
      <c r="GF696" s="261"/>
      <c r="GG696" s="261"/>
      <c r="GH696" s="261"/>
      <c r="GI696" s="261"/>
      <c r="GJ696" s="261"/>
      <c r="GK696" s="260" t="n">
        <f aca="false">FY696+FZ696+GA696+GB696+GC696+GD696+GE696+GF696+GG696+GH696+GI696+GJ696</f>
        <v>0</v>
      </c>
      <c r="GL696" s="260" t="n">
        <f aca="false">FV696</f>
        <v>170000</v>
      </c>
      <c r="GM696" s="260" t="n">
        <f aca="false">FW696+GK696</f>
        <v>0</v>
      </c>
      <c r="GN696" s="260" t="n">
        <f aca="false">GL696-GM696</f>
        <v>170000</v>
      </c>
      <c r="GO696" s="261"/>
      <c r="GP696" s="261"/>
      <c r="GQ696" s="261"/>
      <c r="GR696" s="261"/>
      <c r="GS696" s="261"/>
      <c r="GT696" s="261"/>
      <c r="GU696" s="261"/>
      <c r="GV696" s="261"/>
      <c r="GW696" s="261"/>
      <c r="GX696" s="261"/>
      <c r="GY696" s="261"/>
      <c r="GZ696" s="261"/>
      <c r="HA696" s="260" t="n">
        <f aca="false">GO696+GP696+GQ696+GR696+GS696+GT696+GU696+GV696+GW696+GX696+GY696+GZ696</f>
        <v>0</v>
      </c>
      <c r="HB696" s="260" t="n">
        <f aca="false">GL696</f>
        <v>170000</v>
      </c>
      <c r="HC696" s="260" t="n">
        <f aca="false">GM696+HA696</f>
        <v>0</v>
      </c>
      <c r="HD696" s="260" t="n">
        <f aca="false">HB696-HC696</f>
        <v>170000</v>
      </c>
      <c r="HE696" s="264" t="n">
        <f aca="false">GO696-GJ696</f>
        <v>0</v>
      </c>
      <c r="HF696" s="264"/>
      <c r="HG696" s="264"/>
      <c r="HH696" s="264"/>
      <c r="HI696" s="264"/>
      <c r="HJ696" s="264"/>
      <c r="HK696" s="264"/>
      <c r="HL696" s="264"/>
      <c r="HM696" s="264"/>
      <c r="HN696" s="264"/>
      <c r="HO696" s="264"/>
      <c r="HP696" s="264"/>
      <c r="HQ696" s="264"/>
      <c r="HR696" s="264"/>
      <c r="HS696" s="264"/>
      <c r="HT696" s="264"/>
      <c r="HU696" s="264"/>
      <c r="HV696" s="264"/>
      <c r="HW696" s="264"/>
      <c r="HX696" s="264"/>
      <c r="HY696" s="264"/>
      <c r="HZ696" s="264"/>
      <c r="IA696" s="264"/>
      <c r="IB696" s="264"/>
      <c r="IC696" s="264"/>
      <c r="ID696" s="264"/>
      <c r="IE696" s="264"/>
      <c r="IF696" s="264"/>
      <c r="IG696" s="264"/>
      <c r="IH696" s="264"/>
      <c r="II696" s="264"/>
      <c r="IJ696" s="264"/>
      <c r="IK696" s="264"/>
      <c r="IL696" s="264"/>
      <c r="IM696" s="264"/>
      <c r="IN696" s="264"/>
      <c r="IO696" s="264"/>
      <c r="IP696" s="264"/>
      <c r="IQ696" s="264"/>
      <c r="IR696" s="264"/>
      <c r="IS696" s="264"/>
      <c r="IT696" s="264"/>
      <c r="IU696" s="264"/>
      <c r="IV696" s="264"/>
      <c r="IW696" s="264"/>
      <c r="IX696" s="264"/>
      <c r="IY696" s="264"/>
      <c r="IZ696" s="264"/>
      <c r="JA696" s="264"/>
      <c r="JB696" s="264"/>
      <c r="JC696" s="264"/>
      <c r="JD696" s="264"/>
      <c r="JE696" s="264"/>
      <c r="JF696" s="264"/>
      <c r="JG696" s="264"/>
      <c r="JH696" s="264"/>
      <c r="JI696" s="264"/>
      <c r="JJ696" s="264"/>
      <c r="JK696" s="264"/>
      <c r="JL696" s="264"/>
      <c r="JM696" s="265"/>
      <c r="JN696" s="265" t="n">
        <f aca="false">DH696-DG696</f>
        <v>0</v>
      </c>
    </row>
    <row r="697" s="201" customFormat="true" ht="22.35" hidden="false" customHeight="false" outlineLevel="0" collapsed="false">
      <c r="A697" s="249" t="n">
        <v>665</v>
      </c>
      <c r="B697" s="305" t="s">
        <v>1173</v>
      </c>
      <c r="C697" s="306" t="n">
        <v>6198</v>
      </c>
      <c r="D697" s="252" t="s">
        <v>471</v>
      </c>
      <c r="E697" s="252" t="s">
        <v>633</v>
      </c>
      <c r="F697" s="253" t="n">
        <v>1</v>
      </c>
      <c r="G697" s="254" t="n">
        <v>1321007.1</v>
      </c>
      <c r="H697" s="255" t="n">
        <v>0.2</v>
      </c>
      <c r="I697" s="256" t="n">
        <f aca="false">ROUND(F697*G697,2)</f>
        <v>1321007.1</v>
      </c>
      <c r="J697" s="254" t="n">
        <f aca="false">ROUND(I697+F697*G697*H697,2)</f>
        <v>1585208.52</v>
      </c>
      <c r="K697" s="257" t="n">
        <v>44893</v>
      </c>
      <c r="L697" s="257" t="n">
        <f aca="false">EDATE(K697,M697)-1</f>
        <v>48545</v>
      </c>
      <c r="M697" s="258" t="n">
        <v>120</v>
      </c>
      <c r="N697" s="254"/>
      <c r="O697" s="254"/>
      <c r="P697" s="254"/>
      <c r="Q697" s="253" t="n">
        <v>1</v>
      </c>
      <c r="R697" s="303" t="n">
        <v>1321007.1</v>
      </c>
      <c r="S697" s="304" t="n">
        <v>0.2</v>
      </c>
      <c r="T697" s="303" t="n">
        <v>1321007.1</v>
      </c>
      <c r="U697" s="254" t="n">
        <f aca="false">ROUND(T697+Q697*R697*S697,2)</f>
        <v>1585208.52</v>
      </c>
      <c r="V697" s="257" t="n">
        <v>44893</v>
      </c>
      <c r="W697" s="257" t="n">
        <f aca="false">EDATE(V697,X697)-1</f>
        <v>48545</v>
      </c>
      <c r="X697" s="258" t="n">
        <v>120</v>
      </c>
      <c r="Y697" s="254" t="n">
        <f aca="false">ROUND((R697-Z697)/X697,2)*Q697</f>
        <v>11008.39</v>
      </c>
      <c r="Z697" s="254" t="n">
        <v>0</v>
      </c>
      <c r="AA697" s="254" t="n">
        <v>0</v>
      </c>
      <c r="AB697" s="254"/>
      <c r="AC697" s="254"/>
      <c r="AD697" s="254"/>
      <c r="AE697" s="254"/>
      <c r="AF697" s="254"/>
      <c r="AG697" s="254" t="n">
        <v>0</v>
      </c>
      <c r="AH697" s="254" t="n">
        <f aca="false">AI697-Y697</f>
        <v>0</v>
      </c>
      <c r="AI697" s="254" t="n">
        <f aca="false">ROUND((T697+AG697-Z697)/X697,2)</f>
        <v>11008.39</v>
      </c>
      <c r="AJ697" s="254"/>
      <c r="AK697" s="254"/>
      <c r="AL697" s="254"/>
      <c r="AM697" s="254"/>
      <c r="AN697" s="254"/>
      <c r="AO697" s="254"/>
      <c r="AP697" s="254"/>
      <c r="AQ697" s="254" t="n">
        <v>0</v>
      </c>
      <c r="AR697" s="254" t="n">
        <f aca="false">ROUND((T697+AG697+AJ697-CW697-CX697+AQ697)/120,2)</f>
        <v>11008.39</v>
      </c>
      <c r="AS697" s="254" t="n">
        <v>0</v>
      </c>
      <c r="AT697" s="297" t="n">
        <f aca="false">ROUND((T697+AQ697+AG697-AI697*2-AR697*7+AS697)/111,2)</f>
        <v>11008.39</v>
      </c>
      <c r="AU697" s="254" t="n">
        <v>11938.8</v>
      </c>
      <c r="AV697" s="297" t="n">
        <f aca="false">ROUND((T697+AQ697+AG697+AS697-AI697*0-AR697*0-AT697*0+AU697)/120,2)</f>
        <v>11107.88</v>
      </c>
      <c r="AW697" s="254"/>
      <c r="AX697" s="254"/>
      <c r="AY697" s="254"/>
      <c r="AZ697" s="254"/>
      <c r="BA697" s="254"/>
      <c r="BB697" s="254"/>
      <c r="BC697" s="254"/>
      <c r="BD697" s="254"/>
      <c r="BE697" s="254"/>
      <c r="BF697" s="254"/>
      <c r="BG697" s="254"/>
      <c r="BH697" s="254"/>
      <c r="BI697" s="254"/>
      <c r="BJ697" s="254"/>
      <c r="BK697" s="254"/>
      <c r="BL697" s="254"/>
      <c r="BM697" s="254"/>
      <c r="BN697" s="254"/>
      <c r="BO697" s="254"/>
      <c r="BP697" s="254"/>
      <c r="BQ697" s="254"/>
      <c r="BR697" s="254"/>
      <c r="BS697" s="254"/>
      <c r="BT697" s="254"/>
      <c r="BU697" s="254"/>
      <c r="BV697" s="254"/>
      <c r="BW697" s="254"/>
      <c r="BX697" s="254"/>
      <c r="BY697" s="254"/>
      <c r="BZ697" s="254"/>
      <c r="CA697" s="254"/>
      <c r="CB697" s="254"/>
      <c r="CC697" s="254"/>
      <c r="CD697" s="254"/>
      <c r="CE697" s="254"/>
      <c r="CF697" s="254"/>
      <c r="CG697" s="254"/>
      <c r="CH697" s="254"/>
      <c r="CI697" s="254" t="e">
        <f aca="false">#N/A</f>
        <v>#N/A</v>
      </c>
      <c r="CJ697" s="254"/>
      <c r="CK697" s="254"/>
      <c r="CL697" s="254"/>
      <c r="CM697" s="257" t="n">
        <v>44893</v>
      </c>
      <c r="CN697" s="257" t="e">
        <f aca="false">EDATE(CM697,CO697)-1</f>
        <v>#N/A</v>
      </c>
      <c r="CO697" s="254" t="e">
        <f aca="false">#N/A</f>
        <v>#N/A</v>
      </c>
      <c r="CP697" s="254" t="n">
        <v>-11</v>
      </c>
      <c r="CQ697" s="254"/>
      <c r="CR697" s="254"/>
      <c r="CS697" s="254"/>
      <c r="CT697" s="260"/>
      <c r="CU697" s="260"/>
      <c r="CV697" s="260"/>
      <c r="CW697" s="262" t="n">
        <f aca="false">IF(AND(CW$5&gt;$V697,CW$6&lt;=$W697),$Y697,IF(AND(MONTH(CW$6)=MONTH($W697),YEAR(CW$6)=YEAR($W697)),$T697-$X697*$Y697+$Y697,0))</f>
        <v>0</v>
      </c>
      <c r="CX697" s="262" t="n">
        <f aca="false">IF(AND(CX$5&gt;$V697,CX$6&lt;=$W697),$Y697,IF(AND(MONTH(CX$6)=MONTH($W697),YEAR(CX$6)=YEAR($W697)),$T697-$X697*$Y697+$Y697,0))</f>
        <v>0</v>
      </c>
      <c r="CY697" s="262" t="n">
        <f aca="false">IF(AND(CY$5&gt;$V697,CY$6&lt;=$W697),$Y697,IF(AND(MONTH(CY$6)=MONTH($W697),YEAR(CY$6)=YEAR($W697)),$T697-$X697*$Y697+$Y697,0))</f>
        <v>0</v>
      </c>
      <c r="CZ697" s="262" t="n">
        <f aca="false">IF(AND(CZ$5&gt;$V697,CZ$6&lt;=$W697),$Y697,IF(AND(MONTH(CZ$6)=MONTH($W697),YEAR(CZ$6)=YEAR($W697)),$T697-$X697*$Y697+$Y697,0))</f>
        <v>0</v>
      </c>
      <c r="DA697" s="262" t="n">
        <f aca="false">IF(AND(DA$5&gt;$V697,DA$6&lt;=$W697),$Y697,IF(AND(MONTH(DA$6)=MONTH($W697),YEAR(DA$6)=YEAR($W697)),$T697-$X697*$Y697+$Y697,0))</f>
        <v>0</v>
      </c>
      <c r="DB697" s="262" t="n">
        <f aca="false">IF(AND(DB$5&gt;$V697,DB$6&lt;=$W697),$Y697,IF(AND(MONTH(DB$6)=MONTH($W697),YEAR(DB$6)=YEAR($W697)),$T697-$X697*$Y697+$Y697,0))</f>
        <v>0</v>
      </c>
      <c r="DC697" s="262" t="n">
        <f aca="false">IF(AND(DC$5&gt;$V697,DC$6&lt;=$W697),$Y697,IF(AND(MONTH(DC$6)=MONTH($W697),YEAR(DC$6)=YEAR($W697)),$T697-$X697*$Y697+$Y697,0))</f>
        <v>0</v>
      </c>
      <c r="DD697" s="262" t="n">
        <f aca="false">IF(AND(DD$5&gt;$V697,DD$6&lt;=$W697),$Y697,IF(AND(MONTH(DD$6)=MONTH($W697),YEAR(DD$6)=YEAR($W697)),$T697-$X697*$Y697+$Y697,0))</f>
        <v>0</v>
      </c>
      <c r="DE697" s="262" t="n">
        <f aca="false">IF(AND(DE$5&gt;$V697,DE$6&lt;=$W697),$Y697,IF(AND(MONTH(DE$6)=MONTH($W697),YEAR(DE$6)=YEAR($W697)),$T697-$X697*$Y697+$Y697,0))</f>
        <v>0</v>
      </c>
      <c r="DF697" s="262" t="n">
        <f aca="false">IF(AND(DF$5&gt;$V697,DF$6&lt;=$W697),$Y697,IF(AND(MONTH(DF$6)=MONTH($W697),YEAR(DF$6)=YEAR($W697)),$T697-$X697*$Y697+$Y697,0))</f>
        <v>0</v>
      </c>
      <c r="DG697" s="262" t="n">
        <f aca="false">IF(AND(DG$5&gt;$V697,DG$6&lt;=$W697),$Y697,IF(AND(MONTH(DG$6)=MONTH($W697),YEAR(DG$6)=YEAR($W697)),$T697-$X697*$Y697+$Y697,0))</f>
        <v>0</v>
      </c>
      <c r="DH697" s="277" t="n">
        <f aca="false">IF(AND(DH$5&gt;$V697,DH$6&lt;=$W697),$AV697,IF(AND(MONTH(DH$6)=MONTH($W697),YEAR(DH$6)=YEAR($W697)),$T697-$X697*$AV697+$AV697,0))</f>
        <v>11107.88</v>
      </c>
      <c r="DI697" s="260" t="n">
        <f aca="false">CW697+CX697+CY697+CZ697+DA697+DB697+DC697+DD697+DE697+DF697+DG697+DH697</f>
        <v>11107.88</v>
      </c>
      <c r="DJ697" s="260" t="n">
        <f aca="false">T697+AG697+AJ697+AQ697+AS697+AU697+AW697</f>
        <v>1332945.9</v>
      </c>
      <c r="DK697" s="260" t="n">
        <f aca="false">CU697+DI697-O697</f>
        <v>11107.88</v>
      </c>
      <c r="DL697" s="260" t="n">
        <f aca="false">DJ697-DK697</f>
        <v>1321838.02</v>
      </c>
      <c r="DM697" s="277" t="n">
        <f aca="false">IF(AND(DM$5&gt;$V697,DM$6&lt;=$W697),$AV697,IF(AND(MONTH(DM$6)=MONTH($W697),YEAR(DM$6)=YEAR($W697)),$T697-$X697*$AV697+$AV697,0))</f>
        <v>11107.88</v>
      </c>
      <c r="DN697" s="277" t="n">
        <f aca="false">IF(AND(DN$5&gt;$V697,DN$6&lt;=$W697),$AV697,IF(AND(MONTH(DN$6)=MONTH($W697),YEAR(DN$6)=YEAR($W697)),$T697-$X697*$AV697+$AV697,0))</f>
        <v>11107.88</v>
      </c>
      <c r="DO697" s="277" t="n">
        <f aca="false">IF(AND(DO$5&gt;$V697,DO$6&lt;=$W697),$AV697,IF(AND(MONTH(DO$6)=MONTH($W697),YEAR(DO$6)=YEAR($W697)),$T697-$X697*$AV697+$AV697,0))</f>
        <v>11107.88</v>
      </c>
      <c r="DP697" s="277" t="n">
        <f aca="false">IF(AND(DP$5&gt;$V697,DP$6&lt;=$W697),$AV697,IF(AND(MONTH(DP$6)=MONTH($W697),YEAR(DP$6)=YEAR($W697)),$T697-$X697*$AV697+$AV697,0))</f>
        <v>11107.88</v>
      </c>
      <c r="DQ697" s="277" t="n">
        <f aca="false">IF(AND(DQ$5&gt;$V697,DQ$6&lt;=$W697),$AV697,IF(AND(MONTH(DQ$6)=MONTH($W697),YEAR(DQ$6)=YEAR($W697)),$T697-$X697*$AV697+$AV697,0))</f>
        <v>11107.88</v>
      </c>
      <c r="DR697" s="277" t="n">
        <f aca="false">IF(AND(DR$5&gt;$V697,DR$6&lt;=$W697),$AV697,IF(AND(MONTH(DR$6)=MONTH($W697),YEAR(DR$6)=YEAR($W697)),$T697-$X697*$AV697+$AV697,0))</f>
        <v>11107.88</v>
      </c>
      <c r="DS697" s="277" t="n">
        <f aca="false">IF(AND(DS$5&gt;$V697,DS$6&lt;=$W697),$AV697,IF(AND(MONTH(DS$6)=MONTH($W697),YEAR(DS$6)=YEAR($W697)),$T697-$X697*$AV697+$AV697,0))</f>
        <v>11107.88</v>
      </c>
      <c r="DT697" s="277" t="n">
        <f aca="false">IF(AND(DT$5&gt;$V697,DT$6&lt;=$W697),$AV697,IF(AND(MONTH(DT$6)=MONTH($W697),YEAR(DT$6)=YEAR($W697)),$T697-$X697*$AV697+$AV697,0))</f>
        <v>11107.88</v>
      </c>
      <c r="DU697" s="277" t="n">
        <f aca="false">IF(AND(DU$5&gt;$V697,DU$6&lt;=$W697),$AV697,IF(AND(MONTH(DU$6)=MONTH($W697),YEAR(DU$6)=YEAR($W697)),$T697-$X697*$AV697+$AV697,0))</f>
        <v>11107.88</v>
      </c>
      <c r="DV697" s="277" t="n">
        <f aca="false">IF(AND(DV$5&gt;$V697,DV$6&lt;=$W697),$AV697,IF(AND(MONTH(DV$6)=MONTH($W697),YEAR(DV$6)=YEAR($W697)),$T697-$X697*$AV697+$AV697,0))</f>
        <v>11107.88</v>
      </c>
      <c r="DW697" s="277" t="n">
        <f aca="false">IF(AND(DW$5&gt;$V697,DW$6&lt;=$W697),$AV697,IF(AND(MONTH(DW$6)=MONTH($W697),YEAR(DW$6)=YEAR($W697)),$T697-$X697*$AV697+$AV697,0))</f>
        <v>11107.88</v>
      </c>
      <c r="DX697" s="277" t="n">
        <f aca="false">IF(AND(DX$5&gt;$V697,DX$6&lt;=$W697),$AV697,IF(AND(MONTH(DX$6)=MONTH($W697),YEAR(DX$6)=YEAR($W697)),$T697-$X697*$AV697+$AV697,0))</f>
        <v>11107.88</v>
      </c>
      <c r="DY697" s="260" t="n">
        <f aca="false">DM697+DN697+DO697+DP697+DQ697+DR697+DS697+DT697+DU697+DV697+DW697+DX697</f>
        <v>133294.56</v>
      </c>
      <c r="DZ697" s="260" t="n">
        <f aca="false">DJ697+AY697+BA697+BC697+BE697+BG697+BI697+BK697+BM697+BO697</f>
        <v>1332945.9</v>
      </c>
      <c r="EA697" s="260" t="n">
        <f aca="false">DK697+DY697</f>
        <v>144402.44</v>
      </c>
      <c r="EB697" s="260" t="n">
        <f aca="false">DZ697-EA697</f>
        <v>1188543.46</v>
      </c>
      <c r="EC697" s="277" t="n">
        <f aca="false">IF(AND(EC$5&gt;$V697,EC$6&lt;=$W697),$AV697,IF(AND(MONTH(EC$6)=MONTH($W697),YEAR(EC$6)=YEAR($W697)),$T697-$X697*$AV697+$AV697,0))</f>
        <v>11107.88</v>
      </c>
      <c r="ED697" s="277" t="n">
        <f aca="false">IF(AND(ED$5&gt;$V697,ED$6&lt;=$W697),$AV697,IF(AND(MONTH(ED$6)=MONTH($W697),YEAR(ED$6)=YEAR($W697)),$T697-$X697*$AV697+$AV697,0))</f>
        <v>11107.88</v>
      </c>
      <c r="EE697" s="277" t="n">
        <f aca="false">IF(AND(EE$5&gt;$V697,EE$6&lt;=$W697),$AV697,IF(AND(MONTH(EE$6)=MONTH($W697),YEAR(EE$6)=YEAR($W697)),$T697-$X697*$AV697+$AV697,0))</f>
        <v>11107.88</v>
      </c>
      <c r="EF697" s="277" t="n">
        <f aca="false">IF(AND(EF$5&gt;$V697,EF$6&lt;=$W697),$AV697,IF(AND(MONTH(EF$6)=MONTH($W697),YEAR(EF$6)=YEAR($W697)),$T697-$X697*$AV697+$AV697,0))</f>
        <v>11107.88</v>
      </c>
      <c r="EG697" s="277" t="n">
        <f aca="false">IF(AND(EG$5&gt;$V697,EG$6&lt;=$W697),$AV697,IF(AND(MONTH(EG$6)=MONTH($W697),YEAR(EG$6)=YEAR($W697)),$T697-$X697*$AV697+$AV697,0))</f>
        <v>11107.88</v>
      </c>
      <c r="EH697" s="277" t="n">
        <f aca="false">IF(AND(EH$5&gt;$V697,EH$6&lt;=$W697),$AV697,IF(AND(MONTH(EH$6)=MONTH($W697),YEAR(EH$6)=YEAR($W697)),$T697-$X697*$AV697+$AV697,0))</f>
        <v>11107.88</v>
      </c>
      <c r="EI697" s="277" t="n">
        <f aca="false">IF(AND(EI$5&gt;$V697,EI$6&lt;=$W697),$AV697,IF(AND(MONTH(EI$6)=MONTH($W697),YEAR(EI$6)=YEAR($W697)),$T697-$X697*$AV697+$AV697,0))</f>
        <v>11107.88</v>
      </c>
      <c r="EJ697" s="277" t="n">
        <f aca="false">IF(AND(EJ$5&gt;$V697,EJ$6&lt;=$W697),$AV697,IF(AND(MONTH(EJ$6)=MONTH($W697),YEAR(EJ$6)=YEAR($W697)),$T697-$X697*$AV697+$AV697,0))</f>
        <v>11107.88</v>
      </c>
      <c r="EK697" s="277" t="n">
        <f aca="false">IF(AND(EK$5&gt;$V697,EK$6&lt;=$W697),$AV697,IF(AND(MONTH(EK$6)=MONTH($W697),YEAR(EK$6)=YEAR($W697)),$T697-$X697*$AV697+$AV697,0))</f>
        <v>11107.88</v>
      </c>
      <c r="EL697" s="266" t="n">
        <v>11107.88</v>
      </c>
      <c r="EM697" s="278" t="n">
        <v>11107.88</v>
      </c>
      <c r="EN697" s="277" t="n">
        <v>11107.88</v>
      </c>
      <c r="EO697" s="260" t="n">
        <f aca="false">EC697+ED697+EE697+EF697+EG697+EH697+EI697+EJ697+EK697+EL697+EM697+EN697</f>
        <v>133294.56</v>
      </c>
      <c r="EP697" s="260" t="n">
        <f aca="false">T697+AQ697+AS697+AU697+AW697+AY697+BA697+BC697+BE697+BG697+BI697+BK697+BM697+BO697+BQ697+BS697+BU697+BW697+BY697+CA697+CC697+CE697+CG697</f>
        <v>1332945.9</v>
      </c>
      <c r="EQ697" s="260" t="n">
        <f aca="false">EA697+EO697</f>
        <v>277697</v>
      </c>
      <c r="ER697" s="260" t="n">
        <f aca="false">EP697-EQ697</f>
        <v>1055248.9</v>
      </c>
      <c r="ES697" s="262" t="n">
        <f aca="false">EN697</f>
        <v>11107.88</v>
      </c>
      <c r="ET697" s="262" t="n">
        <f aca="false">ES697</f>
        <v>11107.88</v>
      </c>
      <c r="EU697" s="262" t="n">
        <f aca="false">ET697</f>
        <v>11107.88</v>
      </c>
      <c r="EV697" s="262" t="n">
        <f aca="false">EU697</f>
        <v>11107.88</v>
      </c>
      <c r="EW697" s="262" t="n">
        <f aca="false">EV697</f>
        <v>11107.88</v>
      </c>
      <c r="EX697" s="262" t="n">
        <f aca="false">EW697</f>
        <v>11107.88</v>
      </c>
      <c r="EY697" s="262" t="n">
        <f aca="false">EX697</f>
        <v>11107.88</v>
      </c>
      <c r="EZ697" s="262" t="n">
        <f aca="false">EY697</f>
        <v>11107.88</v>
      </c>
      <c r="FA697" s="262" t="n">
        <f aca="false">EZ697</f>
        <v>11107.88</v>
      </c>
      <c r="FB697" s="262" t="n">
        <f aca="false">FA697</f>
        <v>11107.88</v>
      </c>
      <c r="FC697" s="262" t="n">
        <f aca="false">FB697</f>
        <v>11107.88</v>
      </c>
      <c r="FD697" s="262" t="n">
        <f aca="false">FC697</f>
        <v>11107.88</v>
      </c>
      <c r="FE697" s="260" t="n">
        <f aca="false">ES697+ET697+EU697+EV697+EW697+EX697+EY697+EZ697+FA697+FB697+FC697+FD697</f>
        <v>133294.56</v>
      </c>
      <c r="FF697" s="260" t="n">
        <f aca="false">EP697</f>
        <v>1332945.9</v>
      </c>
      <c r="FG697" s="260" t="n">
        <f aca="false">EQ697+FE697</f>
        <v>410991.56</v>
      </c>
      <c r="FH697" s="260" t="n">
        <f aca="false">FF697-FG697</f>
        <v>921954.34</v>
      </c>
      <c r="FI697" s="261" t="n">
        <f aca="false">FD697</f>
        <v>11107.88</v>
      </c>
      <c r="FJ697" s="261" t="n">
        <f aca="false">FI697</f>
        <v>11107.88</v>
      </c>
      <c r="FK697" s="261" t="n">
        <f aca="false">FJ697</f>
        <v>11107.88</v>
      </c>
      <c r="FL697" s="261" t="n">
        <f aca="false">FK697</f>
        <v>11107.88</v>
      </c>
      <c r="FM697" s="261" t="n">
        <f aca="false">FL697</f>
        <v>11107.88</v>
      </c>
      <c r="FN697" s="261" t="n">
        <f aca="false">FM697</f>
        <v>11107.88</v>
      </c>
      <c r="FO697" s="261" t="n">
        <f aca="false">FN697</f>
        <v>11107.88</v>
      </c>
      <c r="FP697" s="261" t="n">
        <f aca="false">FO697</f>
        <v>11107.88</v>
      </c>
      <c r="FQ697" s="261" t="n">
        <f aca="false">FP697</f>
        <v>11107.88</v>
      </c>
      <c r="FR697" s="261" t="n">
        <f aca="false">FQ697</f>
        <v>11107.88</v>
      </c>
      <c r="FS697" s="261" t="n">
        <f aca="false">FR697</f>
        <v>11107.88</v>
      </c>
      <c r="FT697" s="261" t="n">
        <f aca="false">FS697</f>
        <v>11107.88</v>
      </c>
      <c r="FU697" s="260" t="n">
        <f aca="false">FI697+FJ697+FK697+FL697+FM697+FN697+FO697+FP697+FQ697+FR697+FS697+FT697</f>
        <v>133294.56</v>
      </c>
      <c r="FV697" s="260" t="n">
        <f aca="false">FF697</f>
        <v>1332945.9</v>
      </c>
      <c r="FW697" s="260" t="n">
        <f aca="false">FG697+FU697</f>
        <v>544286.12</v>
      </c>
      <c r="FX697" s="260" t="n">
        <f aca="false">FV697-FW697</f>
        <v>788659.78</v>
      </c>
      <c r="FY697" s="261" t="n">
        <f aca="false">FT697</f>
        <v>11107.88</v>
      </c>
      <c r="FZ697" s="261" t="n">
        <f aca="false">FY697</f>
        <v>11107.88</v>
      </c>
      <c r="GA697" s="261" t="n">
        <f aca="false">FZ697</f>
        <v>11107.88</v>
      </c>
      <c r="GB697" s="261" t="n">
        <f aca="false">GA697</f>
        <v>11107.88</v>
      </c>
      <c r="GC697" s="261" t="n">
        <f aca="false">GB697</f>
        <v>11107.88</v>
      </c>
      <c r="GD697" s="261" t="n">
        <f aca="false">GC697</f>
        <v>11107.88</v>
      </c>
      <c r="GE697" s="261" t="n">
        <f aca="false">GD697</f>
        <v>11107.88</v>
      </c>
      <c r="GF697" s="261" t="n">
        <f aca="false">GE697</f>
        <v>11107.88</v>
      </c>
      <c r="GG697" s="261" t="n">
        <f aca="false">GF697</f>
        <v>11107.88</v>
      </c>
      <c r="GH697" s="261" t="n">
        <f aca="false">GG697</f>
        <v>11107.88</v>
      </c>
      <c r="GI697" s="261" t="n">
        <f aca="false">GH697</f>
        <v>11107.88</v>
      </c>
      <c r="GJ697" s="261" t="n">
        <f aca="false">GI697</f>
        <v>11107.88</v>
      </c>
      <c r="GK697" s="260" t="n">
        <f aca="false">FY697+FZ697+GA697+GB697+GC697+GD697+GE697+GF697+GG697+GH697+GI697+GJ697</f>
        <v>133294.56</v>
      </c>
      <c r="GL697" s="260" t="n">
        <f aca="false">FV697</f>
        <v>1332945.9</v>
      </c>
      <c r="GM697" s="260" t="n">
        <f aca="false">FW697+GK697</f>
        <v>677580.68</v>
      </c>
      <c r="GN697" s="260" t="n">
        <f aca="false">GL697-GM697</f>
        <v>655365.22</v>
      </c>
      <c r="GO697" s="261" t="n">
        <f aca="false">GJ697</f>
        <v>11107.88</v>
      </c>
      <c r="GP697" s="261" t="n">
        <f aca="false">GO697</f>
        <v>11107.88</v>
      </c>
      <c r="GQ697" s="261" t="n">
        <f aca="false">GP697</f>
        <v>11107.88</v>
      </c>
      <c r="GR697" s="261" t="n">
        <f aca="false">GQ697</f>
        <v>11107.88</v>
      </c>
      <c r="GS697" s="261" t="n">
        <f aca="false">GR697</f>
        <v>11107.88</v>
      </c>
      <c r="GT697" s="261" t="n">
        <f aca="false">GS697</f>
        <v>11107.88</v>
      </c>
      <c r="GU697" s="261" t="n">
        <f aca="false">GT697</f>
        <v>11107.88</v>
      </c>
      <c r="GV697" s="261" t="n">
        <f aca="false">GU697</f>
        <v>11107.88</v>
      </c>
      <c r="GW697" s="261" t="n">
        <f aca="false">GV697</f>
        <v>11107.88</v>
      </c>
      <c r="GX697" s="261" t="n">
        <f aca="false">GW697</f>
        <v>11107.88</v>
      </c>
      <c r="GY697" s="261" t="n">
        <f aca="false">GX697</f>
        <v>11107.88</v>
      </c>
      <c r="GZ697" s="261" t="n">
        <f aca="false">GY697</f>
        <v>11107.88</v>
      </c>
      <c r="HA697" s="260" t="n">
        <f aca="false">GO697+GP697+GQ697+GR697+GS697+GT697+GU697+GV697+GW697+GX697+GY697+GZ697</f>
        <v>133294.56</v>
      </c>
      <c r="HB697" s="260" t="n">
        <f aca="false">GL697</f>
        <v>1332945.9</v>
      </c>
      <c r="HC697" s="260" t="n">
        <f aca="false">GM697+HA697</f>
        <v>810875.24</v>
      </c>
      <c r="HD697" s="260" t="n">
        <f aca="false">HB697-HC697</f>
        <v>522070.66</v>
      </c>
      <c r="HE697" s="264" t="n">
        <f aca="false">GO697-GJ697</f>
        <v>0</v>
      </c>
      <c r="HF697" s="264"/>
      <c r="HG697" s="264"/>
      <c r="HH697" s="264"/>
      <c r="HI697" s="264"/>
      <c r="HJ697" s="264"/>
      <c r="HK697" s="264"/>
      <c r="HL697" s="264"/>
      <c r="HM697" s="264"/>
      <c r="HN697" s="264"/>
      <c r="HO697" s="264"/>
      <c r="HP697" s="264"/>
      <c r="HQ697" s="264"/>
      <c r="HR697" s="264"/>
      <c r="HS697" s="264"/>
      <c r="HT697" s="264"/>
      <c r="HU697" s="264"/>
      <c r="HV697" s="264"/>
      <c r="HW697" s="264"/>
      <c r="HX697" s="264"/>
      <c r="HY697" s="264"/>
      <c r="HZ697" s="264"/>
      <c r="IA697" s="264"/>
      <c r="IB697" s="264"/>
      <c r="IC697" s="264"/>
      <c r="ID697" s="264"/>
      <c r="IE697" s="264"/>
      <c r="IF697" s="264"/>
      <c r="IG697" s="264"/>
      <c r="IH697" s="264"/>
      <c r="II697" s="264"/>
      <c r="IJ697" s="264"/>
      <c r="IK697" s="264"/>
      <c r="IL697" s="264"/>
      <c r="IM697" s="264"/>
      <c r="IN697" s="264"/>
      <c r="IO697" s="264"/>
      <c r="IP697" s="264"/>
      <c r="IQ697" s="264"/>
      <c r="IR697" s="264"/>
      <c r="IS697" s="264"/>
      <c r="IT697" s="264"/>
      <c r="IU697" s="264"/>
      <c r="IV697" s="264"/>
      <c r="IW697" s="264"/>
      <c r="IX697" s="264"/>
      <c r="IY697" s="264"/>
      <c r="IZ697" s="264"/>
      <c r="JA697" s="264"/>
      <c r="JB697" s="264"/>
      <c r="JC697" s="264"/>
      <c r="JD697" s="264"/>
      <c r="JE697" s="264"/>
      <c r="JF697" s="264"/>
      <c r="JG697" s="264"/>
      <c r="JH697" s="264"/>
      <c r="JI697" s="264"/>
      <c r="JJ697" s="264"/>
      <c r="JK697" s="264"/>
      <c r="JL697" s="264"/>
      <c r="JM697" s="265"/>
      <c r="JN697" s="265"/>
    </row>
    <row r="698" s="201" customFormat="true" ht="22.35" hidden="false" customHeight="false" outlineLevel="0" collapsed="false">
      <c r="A698" s="249" t="n">
        <v>666</v>
      </c>
      <c r="B698" s="307" t="s">
        <v>1174</v>
      </c>
      <c r="C698" s="306" t="n">
        <v>6210</v>
      </c>
      <c r="D698" s="252" t="s">
        <v>471</v>
      </c>
      <c r="E698" s="252" t="s">
        <v>633</v>
      </c>
      <c r="F698" s="253" t="n">
        <v>1</v>
      </c>
      <c r="G698" s="307" t="n">
        <v>849425.24</v>
      </c>
      <c r="H698" s="255" t="n">
        <v>0.2</v>
      </c>
      <c r="I698" s="307" t="n">
        <v>849425.24</v>
      </c>
      <c r="J698" s="254" t="n">
        <f aca="false">ROUND(I698+F698*G698*H698,2)</f>
        <v>1019310.29</v>
      </c>
      <c r="K698" s="257" t="n">
        <v>44589</v>
      </c>
      <c r="L698" s="257" t="n">
        <f aca="false">EDATE(K698,M698)-1</f>
        <v>48240</v>
      </c>
      <c r="M698" s="258" t="n">
        <v>120</v>
      </c>
      <c r="N698" s="254"/>
      <c r="O698" s="254"/>
      <c r="P698" s="254"/>
      <c r="Q698" s="253" t="n">
        <v>1</v>
      </c>
      <c r="R698" s="308" t="n">
        <v>849425.24</v>
      </c>
      <c r="S698" s="304" t="n">
        <f aca="false">H698</f>
        <v>0.2</v>
      </c>
      <c r="T698" s="308" t="n">
        <v>849425.24</v>
      </c>
      <c r="U698" s="254" t="n">
        <f aca="false">ROUND(T698+Q698*R698*S698,2)</f>
        <v>1019310.29</v>
      </c>
      <c r="V698" s="257" t="n">
        <v>44589</v>
      </c>
      <c r="W698" s="257" t="n">
        <f aca="false">EDATE(V698,X698)-1</f>
        <v>48240</v>
      </c>
      <c r="X698" s="258" t="n">
        <v>120</v>
      </c>
      <c r="Y698" s="254" t="n">
        <f aca="false">ROUND((R698-Z698)/X698,2)*Q698</f>
        <v>7078.54</v>
      </c>
      <c r="Z698" s="254" t="n">
        <v>0</v>
      </c>
      <c r="AA698" s="254" t="n">
        <v>0</v>
      </c>
      <c r="AB698" s="254"/>
      <c r="AC698" s="254"/>
      <c r="AD698" s="254"/>
      <c r="AE698" s="254"/>
      <c r="AF698" s="254"/>
      <c r="AG698" s="254"/>
      <c r="AH698" s="254"/>
      <c r="AI698" s="254"/>
      <c r="AJ698" s="254"/>
      <c r="AK698" s="254"/>
      <c r="AL698" s="254"/>
      <c r="AM698" s="254"/>
      <c r="AN698" s="254"/>
      <c r="AO698" s="254"/>
      <c r="AP698" s="254"/>
      <c r="AQ698" s="256" t="n">
        <v>7151.64</v>
      </c>
      <c r="AR698" s="254" t="n">
        <f aca="false">ROUND((T698+AG698+AJ698-CW698-CX698+AQ698)/119,2)</f>
        <v>7138.64</v>
      </c>
      <c r="AS698" s="254" t="n">
        <v>7186.41</v>
      </c>
      <c r="AT698" s="297" t="n">
        <f aca="false">ROUND((T698+AQ698+AG698-Y698*1-AR698*7+AS698)/112,2)</f>
        <v>7202.81</v>
      </c>
      <c r="AU698" s="297"/>
      <c r="AV698" s="297"/>
      <c r="AW698" s="297"/>
      <c r="AX698" s="297"/>
      <c r="AY698" s="297"/>
      <c r="AZ698" s="297"/>
      <c r="BA698" s="297"/>
      <c r="BB698" s="297"/>
      <c r="BC698" s="297"/>
      <c r="BD698" s="297"/>
      <c r="BE698" s="297"/>
      <c r="BF698" s="297"/>
      <c r="BG698" s="297"/>
      <c r="BH698" s="297"/>
      <c r="BI698" s="297"/>
      <c r="BJ698" s="297"/>
      <c r="BK698" s="297"/>
      <c r="BL698" s="297"/>
      <c r="BM698" s="297"/>
      <c r="BN698" s="297"/>
      <c r="BO698" s="297"/>
      <c r="BP698" s="297"/>
      <c r="BQ698" s="297"/>
      <c r="BR698" s="297"/>
      <c r="BS698" s="297"/>
      <c r="BT698" s="297"/>
      <c r="BU698" s="297"/>
      <c r="BV698" s="297"/>
      <c r="BW698" s="297"/>
      <c r="BX698" s="297"/>
      <c r="BY698" s="297"/>
      <c r="BZ698" s="297"/>
      <c r="CA698" s="297"/>
      <c r="CB698" s="297"/>
      <c r="CC698" s="297"/>
      <c r="CD698" s="297"/>
      <c r="CE698" s="297"/>
      <c r="CF698" s="297"/>
      <c r="CG698" s="297"/>
      <c r="CH698" s="297"/>
      <c r="CI698" s="297" t="e">
        <f aca="false">#N/A</f>
        <v>#N/A</v>
      </c>
      <c r="CJ698" s="297"/>
      <c r="CK698" s="297"/>
      <c r="CL698" s="297"/>
      <c r="CM698" s="257" t="n">
        <v>44589</v>
      </c>
      <c r="CN698" s="257" t="e">
        <f aca="false">EDATE(CM698,CO698)-1</f>
        <v>#N/A</v>
      </c>
      <c r="CO698" s="297" t="e">
        <f aca="false">#N/A</f>
        <v>#N/A</v>
      </c>
      <c r="CP698" s="297" t="n">
        <v>-1</v>
      </c>
      <c r="CQ698" s="297"/>
      <c r="CR698" s="297"/>
      <c r="CS698" s="297"/>
      <c r="CT698" s="260"/>
      <c r="CU698" s="260"/>
      <c r="CV698" s="260"/>
      <c r="CW698" s="261" t="n">
        <f aca="false">IF(AND(CW$5&gt;$V698,CW$6&lt;=$W698),$Y698,IF(AND(MONTH(CW$6)=MONTH($W698),YEAR(CW$6)=YEAR($W698)),$T698-$X698*$Y698+$Y698,0))</f>
        <v>0</v>
      </c>
      <c r="CX698" s="261" t="n">
        <f aca="false">IF(AND(CX$5&gt;$V698,CX$6&lt;=$W698),$Y698,IF(AND(MONTH(CX$6)=MONTH($W698),YEAR(CX$6)=YEAR($W698)),$T698-$X698*$Y698+$Y698,0))</f>
        <v>7078.54</v>
      </c>
      <c r="CY698" s="261" t="n">
        <f aca="false">IF(AND(CY$5&gt;$V698,CY$6&lt;=$W698),$AR698,IF(AND(MONTH(CY$6)=MONTH($W698),YEAR(CY$6)=YEAR($W698)),$T698-$X698*$AR698+$AR698,0))</f>
        <v>7138.64</v>
      </c>
      <c r="CZ698" s="261" t="n">
        <f aca="false">IF(AND(CZ$5&gt;$V698,CZ$6&lt;=$W698),$AR698,IF(AND(MONTH(CZ$6)=MONTH($W698),YEAR(CZ$6)=YEAR($W698)),$T698-$X698*$AR698+$AR698,0))</f>
        <v>7138.64</v>
      </c>
      <c r="DA698" s="261" t="n">
        <f aca="false">IF(AND(DA$5&gt;$V698,DA$6&lt;=$W698),$AR698,IF(AND(MONTH(DA$6)=MONTH($W698),YEAR(DA$6)=YEAR($W698)),$T698-$X698*$AR698+$AR698,0))</f>
        <v>7138.64</v>
      </c>
      <c r="DB698" s="261" t="n">
        <f aca="false">IF(AND(DB$5&gt;$V698,DB$6&lt;=$W698),$AR698,IF(AND(MONTH(DB$6)=MONTH($W698),YEAR(DB$6)=YEAR($W698)),$T698-$X698*$AR698+$AR698,0))</f>
        <v>7138.64</v>
      </c>
      <c r="DC698" s="261" t="n">
        <f aca="false">IF(AND(DC$5&gt;$V698,DC$6&lt;=$W698),$AR698,IF(AND(MONTH(DC$6)=MONTH($W698),YEAR(DC$6)=YEAR($W698)),$T698-$X698*$AR698+$AR698,0))</f>
        <v>7138.64</v>
      </c>
      <c r="DD698" s="261" t="n">
        <f aca="false">IF(AND(DD$5&gt;$V698,DD$6&lt;=$W698),$AR698,IF(AND(MONTH(DD$6)=MONTH($W698),YEAR(DD$6)=YEAR($W698)),$T698-$X698*$AR698+$AR698,0))</f>
        <v>7138.64</v>
      </c>
      <c r="DE698" s="261" t="n">
        <f aca="false">IF(AND(DE$5&gt;$V698,DE$6&lt;=$W698),$AR698,IF(AND(MONTH(DE$6)=MONTH($W698),YEAR(DE$6)=YEAR($W698)),$T698-$X698*$AR698+$AR698,0))</f>
        <v>7138.64</v>
      </c>
      <c r="DF698" s="261" t="n">
        <f aca="false">IF(AND(DF$5&gt;$V698,DF$6&lt;=$W698),$AT698,IF(AND(MONTH(DF$6)=MONTH($W698),YEAR(DF$6)=YEAR($W698)),$T698-$X698*$AT698+$AT698,0))</f>
        <v>7202.81</v>
      </c>
      <c r="DG698" s="261" t="n">
        <f aca="false">IF(AND(DG$5&gt;$V698,DG$6&lt;=$W698),$AT698,IF(AND(MONTH(DG$6)=MONTH($W698),YEAR(DG$6)=YEAR($W698)),$T698-$X698*$AT698+$AT698,0))</f>
        <v>7202.81</v>
      </c>
      <c r="DH698" s="277" t="n">
        <f aca="false">IF(AND(DH$5&gt;$V698,DH$6&lt;=$W698),$AT698,IF(AND(MONTH(DH$6)=MONTH($W698),YEAR(DH$6)=YEAR($W698)),$T698-$X698*$AT698+$AT698,0))</f>
        <v>7202.81</v>
      </c>
      <c r="DI698" s="260" t="n">
        <f aca="false">CW698+CX698+CY698+CZ698+DA698+DB698+DC698+DD698+DE698+DF698+DG698+DH698</f>
        <v>78657.45</v>
      </c>
      <c r="DJ698" s="260" t="n">
        <f aca="false">T698+AG698+AJ698+AQ698+AS698+AU698+AW698</f>
        <v>863763.29</v>
      </c>
      <c r="DK698" s="260" t="n">
        <f aca="false">CU698+DI698-O698</f>
        <v>78657.45</v>
      </c>
      <c r="DL698" s="260" t="n">
        <f aca="false">DJ698-DK698</f>
        <v>785105.84</v>
      </c>
      <c r="DM698" s="277" t="n">
        <f aca="false">IF(AND(DM$5&gt;$V698,DM$6&lt;=$W698),$AT698,IF(AND(MONTH(DM$6)=MONTH($W698),YEAR(DM$6)=YEAR($W698)),$T698-$X698*$AT698+$AT698,0))</f>
        <v>7202.81</v>
      </c>
      <c r="DN698" s="277" t="n">
        <f aca="false">IF(AND(DN$5&gt;$V698,DN$6&lt;=$W698),$AT698,IF(AND(MONTH(DN$6)=MONTH($W698),YEAR(DN$6)=YEAR($W698)),$T698-$X698*$AT698+$AT698,0))</f>
        <v>7202.81</v>
      </c>
      <c r="DO698" s="277" t="n">
        <f aca="false">IF(AND(DO$5&gt;$V698,DO$6&lt;=$W698),$AT698,IF(AND(MONTH(DO$6)=MONTH($W698),YEAR(DO$6)=YEAR($W698)),$T698-$X698*$AT698+$AT698,0))</f>
        <v>7202.81</v>
      </c>
      <c r="DP698" s="277" t="n">
        <f aca="false">IF(AND(DP$5&gt;$V698,DP$6&lt;=$W698),$AT698,IF(AND(MONTH(DP$6)=MONTH($W698),YEAR(DP$6)=YEAR($W698)),$T698-$X698*$AT698+$AT698,0))</f>
        <v>7202.81</v>
      </c>
      <c r="DQ698" s="277" t="n">
        <f aca="false">IF(AND(DQ$5&gt;$V698,DQ$6&lt;=$W698),$AT698,IF(AND(MONTH(DQ$6)=MONTH($W698),YEAR(DQ$6)=YEAR($W698)),$T698-$X698*$AT698+$AT698,0))</f>
        <v>7202.81</v>
      </c>
      <c r="DR698" s="277" t="n">
        <f aca="false">IF(AND(DR$5&gt;$V698,DR$6&lt;=$W698),$AT698,IF(AND(MONTH(DR$6)=MONTH($W698),YEAR(DR$6)=YEAR($W698)),$T698-$X698*$AT698+$AT698,0))</f>
        <v>7202.81</v>
      </c>
      <c r="DS698" s="277" t="n">
        <f aca="false">IF(AND(DS$5&gt;$V698,DS$6&lt;=$W698),$AT698,IF(AND(MONTH(DS$6)=MONTH($W698),YEAR(DS$6)=YEAR($W698)),$T698-$X698*$AT698+$AT698,0))</f>
        <v>7202.81</v>
      </c>
      <c r="DT698" s="277" t="n">
        <f aca="false">IF(AND(DT$5&gt;$V698,DT$6&lt;=$W698),$AT698,IF(AND(MONTH(DT$6)=MONTH($W698),YEAR(DT$6)=YEAR($W698)),$T698-$X698*$AT698+$AT698,0))</f>
        <v>7202.81</v>
      </c>
      <c r="DU698" s="277" t="n">
        <f aca="false">IF(AND(DU$5&gt;$V698,DU$6&lt;=$W698),$AT698,IF(AND(MONTH(DU$6)=MONTH($W698),YEAR(DU$6)=YEAR($W698)),$T698-$X698*$AT698+$AT698,0))</f>
        <v>7202.81</v>
      </c>
      <c r="DV698" s="277" t="n">
        <f aca="false">IF(AND(DV$5&gt;$V698,DV$6&lt;=$W698),$AT698,IF(AND(MONTH(DV$6)=MONTH($W698),YEAR(DV$6)=YEAR($W698)),$T698-$X698*$AT698+$AT698,0))</f>
        <v>7202.81</v>
      </c>
      <c r="DW698" s="277" t="n">
        <f aca="false">IF(AND(DW$5&gt;$V698,DW$6&lt;=$W698),$AT698,IF(AND(MONTH(DW$6)=MONTH($W698),YEAR(DW$6)=YEAR($W698)),$T698-$X698*$AT698+$AT698,0))</f>
        <v>7202.81</v>
      </c>
      <c r="DX698" s="277" t="n">
        <f aca="false">IF(AND(DX$5&gt;$V698,DX$6&lt;=$W698),$AT698,IF(AND(MONTH(DX$6)=MONTH($W698),YEAR(DX$6)=YEAR($W698)),$T698-$X698*$AT698+$AT698,0))</f>
        <v>7202.81</v>
      </c>
      <c r="DY698" s="260" t="n">
        <f aca="false">DM698+DN698+DO698+DP698+DQ698+DR698+DS698+DT698+DU698+DV698+DW698+DX698</f>
        <v>86433.72</v>
      </c>
      <c r="DZ698" s="260" t="n">
        <f aca="false">DJ698+AY698+BA698+BC698+BE698+BG698+BI698+BK698+BM698+BO698</f>
        <v>863763.29</v>
      </c>
      <c r="EA698" s="260" t="n">
        <f aca="false">DK698+DY698</f>
        <v>165091.17</v>
      </c>
      <c r="EB698" s="260" t="n">
        <f aca="false">DZ698-EA698</f>
        <v>698672.12</v>
      </c>
      <c r="EC698" s="277" t="n">
        <f aca="false">IF(AND(EC$5&gt;$V698,EC$6&lt;=$W698),$AT698,IF(AND(MONTH(EC$6)=MONTH($W698),YEAR(EC$6)=YEAR($W698)),$T698-$X698*$AT698+$AT698,0))</f>
        <v>7202.81</v>
      </c>
      <c r="ED698" s="277" t="n">
        <f aca="false">IF(AND(ED$5&gt;$V698,ED$6&lt;=$W698),$AT698,IF(AND(MONTH(ED$6)=MONTH($W698),YEAR(ED$6)=YEAR($W698)),$T698-$X698*$AT698+$AT698,0))</f>
        <v>7202.81</v>
      </c>
      <c r="EE698" s="277" t="n">
        <f aca="false">IF(AND(EE$5&gt;$V698,EE$6&lt;=$W698),$AT698,IF(AND(MONTH(EE$6)=MONTH($W698),YEAR(EE$6)=YEAR($W698)),$T698-$X698*$AT698+$AT698,0))</f>
        <v>7202.81</v>
      </c>
      <c r="EF698" s="277" t="n">
        <f aca="false">IF(AND(EF$5&gt;$V698,EF$6&lt;=$W698),$AT698,IF(AND(MONTH(EF$6)=MONTH($W698),YEAR(EF$6)=YEAR($W698)),$T698-$X698*$AT698+$AT698,0))</f>
        <v>7202.81</v>
      </c>
      <c r="EG698" s="277" t="n">
        <f aca="false">IF(AND(EG$5&gt;$V698,EG$6&lt;=$W698),$AT698,IF(AND(MONTH(EG$6)=MONTH($W698),YEAR(EG$6)=YEAR($W698)),$T698-$X698*$AT698+$AT698,0))</f>
        <v>7202.81</v>
      </c>
      <c r="EH698" s="277" t="n">
        <f aca="false">IF(AND(EH$5&gt;$V698,EH$6&lt;=$W698),$AT698,IF(AND(MONTH(EH$6)=MONTH($W698),YEAR(EH$6)=YEAR($W698)),$T698-$X698*$AT698+$AT698,0))</f>
        <v>7202.81</v>
      </c>
      <c r="EI698" s="277" t="n">
        <f aca="false">IF(AND(EI$5&gt;$V698,EI$6&lt;=$W698),$AT698,IF(AND(MONTH(EI$6)=MONTH($W698),YEAR(EI$6)=YEAR($W698)),$T698-$X698*$AT698+$AT698,0))</f>
        <v>7202.81</v>
      </c>
      <c r="EJ698" s="277" t="n">
        <f aca="false">IF(AND(EJ$5&gt;$V698,EJ$6&lt;=$W698),$AT698,IF(AND(MONTH(EJ$6)=MONTH($W698),YEAR(EJ$6)=YEAR($W698)),$T698-$X698*$AT698+$AT698,0))</f>
        <v>7202.81</v>
      </c>
      <c r="EK698" s="277" t="n">
        <f aca="false">IF(AND(EK$5&gt;$V698,EK$6&lt;=$W698),$AT698,IF(AND(MONTH(EK$6)=MONTH($W698),YEAR(EK$6)=YEAR($W698)),$T698-$X698*$AT698+$AT698,0))</f>
        <v>7202.81</v>
      </c>
      <c r="EL698" s="266" t="n">
        <v>7202.8</v>
      </c>
      <c r="EM698" s="278" t="n">
        <v>7202.81</v>
      </c>
      <c r="EN698" s="277" t="n">
        <v>7202.81</v>
      </c>
      <c r="EO698" s="260" t="n">
        <f aca="false">EC698+ED698+EE698+EF698+EG698+EH698+EI698+EJ698+EK698+EL698+EM698+EN698</f>
        <v>86433.71</v>
      </c>
      <c r="EP698" s="260" t="n">
        <f aca="false">T698+AQ698+AS698+AU698+AW698+AY698+BA698+BC698+BE698+BG698+BI698+BK698+BM698+BO698+BQ698+BS698+BU698+BW698+BY698+CA698+CC698+CE698+CG698</f>
        <v>863763.29</v>
      </c>
      <c r="EQ698" s="260" t="n">
        <f aca="false">EA698+EO698</f>
        <v>251524.88</v>
      </c>
      <c r="ER698" s="260" t="n">
        <f aca="false">EP698-EQ698</f>
        <v>612238.41</v>
      </c>
      <c r="ES698" s="262" t="n">
        <f aca="false">EN698</f>
        <v>7202.81</v>
      </c>
      <c r="ET698" s="262" t="n">
        <f aca="false">ES698</f>
        <v>7202.81</v>
      </c>
      <c r="EU698" s="262" t="n">
        <f aca="false">ET698</f>
        <v>7202.81</v>
      </c>
      <c r="EV698" s="262" t="n">
        <f aca="false">EU698</f>
        <v>7202.81</v>
      </c>
      <c r="EW698" s="262" t="n">
        <f aca="false">EV698</f>
        <v>7202.81</v>
      </c>
      <c r="EX698" s="262" t="n">
        <f aca="false">EW698</f>
        <v>7202.81</v>
      </c>
      <c r="EY698" s="262" t="n">
        <f aca="false">EX698</f>
        <v>7202.81</v>
      </c>
      <c r="EZ698" s="262" t="n">
        <f aca="false">EY698</f>
        <v>7202.81</v>
      </c>
      <c r="FA698" s="262" t="n">
        <f aca="false">EZ698</f>
        <v>7202.81</v>
      </c>
      <c r="FB698" s="262" t="n">
        <f aca="false">FA698</f>
        <v>7202.81</v>
      </c>
      <c r="FC698" s="262" t="n">
        <f aca="false">FB698</f>
        <v>7202.81</v>
      </c>
      <c r="FD698" s="262" t="n">
        <f aca="false">FC698</f>
        <v>7202.81</v>
      </c>
      <c r="FE698" s="260" t="n">
        <f aca="false">ES698+ET698+EU698+EV698+EW698+EX698+EY698+EZ698+FA698+FB698+FC698+FD698</f>
        <v>86433.72</v>
      </c>
      <c r="FF698" s="260" t="n">
        <f aca="false">EP698</f>
        <v>863763.29</v>
      </c>
      <c r="FG698" s="260" t="n">
        <f aca="false">EQ698+FE698</f>
        <v>337958.6</v>
      </c>
      <c r="FH698" s="260" t="n">
        <f aca="false">FF698-FG698</f>
        <v>525804.69</v>
      </c>
      <c r="FI698" s="261" t="n">
        <f aca="false">FD698</f>
        <v>7202.81</v>
      </c>
      <c r="FJ698" s="261" t="n">
        <f aca="false">FI698</f>
        <v>7202.81</v>
      </c>
      <c r="FK698" s="261" t="n">
        <f aca="false">FJ698</f>
        <v>7202.81</v>
      </c>
      <c r="FL698" s="261" t="n">
        <f aca="false">FK698</f>
        <v>7202.81</v>
      </c>
      <c r="FM698" s="261" t="n">
        <f aca="false">FL698</f>
        <v>7202.81</v>
      </c>
      <c r="FN698" s="261" t="n">
        <f aca="false">FM698</f>
        <v>7202.81</v>
      </c>
      <c r="FO698" s="261" t="n">
        <f aca="false">FN698</f>
        <v>7202.81</v>
      </c>
      <c r="FP698" s="261" t="n">
        <f aca="false">FO698</f>
        <v>7202.81</v>
      </c>
      <c r="FQ698" s="261" t="n">
        <f aca="false">FP698</f>
        <v>7202.81</v>
      </c>
      <c r="FR698" s="261" t="n">
        <f aca="false">FQ698</f>
        <v>7202.81</v>
      </c>
      <c r="FS698" s="261" t="n">
        <f aca="false">FR698</f>
        <v>7202.81</v>
      </c>
      <c r="FT698" s="261" t="n">
        <f aca="false">FS698</f>
        <v>7202.81</v>
      </c>
      <c r="FU698" s="260" t="n">
        <f aca="false">FI698+FJ698+FK698+FL698+FM698+FN698+FO698+FP698+FQ698+FR698+FS698+FT698</f>
        <v>86433.72</v>
      </c>
      <c r="FV698" s="260" t="n">
        <f aca="false">FF698</f>
        <v>863763.29</v>
      </c>
      <c r="FW698" s="260" t="n">
        <f aca="false">FG698+FU698</f>
        <v>424392.32</v>
      </c>
      <c r="FX698" s="260" t="n">
        <f aca="false">FV698-FW698</f>
        <v>439370.97</v>
      </c>
      <c r="FY698" s="261" t="n">
        <f aca="false">FT698</f>
        <v>7202.81</v>
      </c>
      <c r="FZ698" s="261" t="n">
        <f aca="false">FY698</f>
        <v>7202.81</v>
      </c>
      <c r="GA698" s="261" t="n">
        <f aca="false">FZ698</f>
        <v>7202.81</v>
      </c>
      <c r="GB698" s="261" t="n">
        <f aca="false">GA698</f>
        <v>7202.81</v>
      </c>
      <c r="GC698" s="261" t="n">
        <f aca="false">GB698</f>
        <v>7202.81</v>
      </c>
      <c r="GD698" s="261" t="n">
        <f aca="false">GC698</f>
        <v>7202.81</v>
      </c>
      <c r="GE698" s="261" t="n">
        <f aca="false">GD698</f>
        <v>7202.81</v>
      </c>
      <c r="GF698" s="261" t="n">
        <f aca="false">GE698</f>
        <v>7202.81</v>
      </c>
      <c r="GG698" s="261" t="n">
        <f aca="false">GF698</f>
        <v>7202.81</v>
      </c>
      <c r="GH698" s="261" t="n">
        <f aca="false">GG698</f>
        <v>7202.81</v>
      </c>
      <c r="GI698" s="261" t="n">
        <f aca="false">GH698</f>
        <v>7202.81</v>
      </c>
      <c r="GJ698" s="261" t="n">
        <f aca="false">GI698</f>
        <v>7202.81</v>
      </c>
      <c r="GK698" s="260" t="n">
        <f aca="false">FY698+FZ698+GA698+GB698+GC698+GD698+GE698+GF698+GG698+GH698+GI698+GJ698</f>
        <v>86433.72</v>
      </c>
      <c r="GL698" s="260" t="n">
        <f aca="false">FV698</f>
        <v>863763.29</v>
      </c>
      <c r="GM698" s="260" t="n">
        <f aca="false">FW698+GK698</f>
        <v>510826.04</v>
      </c>
      <c r="GN698" s="260" t="n">
        <f aca="false">GL698-GM698</f>
        <v>352937.25</v>
      </c>
      <c r="GO698" s="261" t="n">
        <f aca="false">GJ698</f>
        <v>7202.81</v>
      </c>
      <c r="GP698" s="261" t="n">
        <f aca="false">GO698</f>
        <v>7202.81</v>
      </c>
      <c r="GQ698" s="261" t="n">
        <f aca="false">GP698</f>
        <v>7202.81</v>
      </c>
      <c r="GR698" s="261" t="n">
        <f aca="false">GQ698</f>
        <v>7202.81</v>
      </c>
      <c r="GS698" s="261" t="n">
        <f aca="false">GR698</f>
        <v>7202.81</v>
      </c>
      <c r="GT698" s="261" t="n">
        <f aca="false">GS698</f>
        <v>7202.81</v>
      </c>
      <c r="GU698" s="261" t="n">
        <f aca="false">GT698</f>
        <v>7202.81</v>
      </c>
      <c r="GV698" s="261" t="n">
        <f aca="false">GU698</f>
        <v>7202.81</v>
      </c>
      <c r="GW698" s="261" t="n">
        <f aca="false">GV698</f>
        <v>7202.81</v>
      </c>
      <c r="GX698" s="261" t="n">
        <f aca="false">GW698</f>
        <v>7202.81</v>
      </c>
      <c r="GY698" s="261" t="n">
        <f aca="false">GX698</f>
        <v>7202.81</v>
      </c>
      <c r="GZ698" s="261" t="n">
        <f aca="false">GY698</f>
        <v>7202.81</v>
      </c>
      <c r="HA698" s="260" t="n">
        <f aca="false">GO698+GP698+GQ698+GR698+GS698+GT698+GU698+GV698+GW698+GX698+GY698+GZ698</f>
        <v>86433.72</v>
      </c>
      <c r="HB698" s="260" t="n">
        <f aca="false">GL698</f>
        <v>863763.29</v>
      </c>
      <c r="HC698" s="260" t="n">
        <f aca="false">GM698+HA698</f>
        <v>597259.76</v>
      </c>
      <c r="HD698" s="260" t="n">
        <f aca="false">HB698-HC698</f>
        <v>266503.53</v>
      </c>
      <c r="HE698" s="264" t="n">
        <f aca="false">GO698-GJ698</f>
        <v>0</v>
      </c>
      <c r="HF698" s="264"/>
      <c r="HG698" s="264"/>
      <c r="HH698" s="264"/>
      <c r="HI698" s="264"/>
      <c r="HJ698" s="264"/>
      <c r="HK698" s="264"/>
      <c r="HL698" s="264"/>
      <c r="HM698" s="264"/>
      <c r="HN698" s="264"/>
      <c r="HO698" s="264"/>
      <c r="HP698" s="264"/>
      <c r="HQ698" s="264"/>
      <c r="HR698" s="264"/>
      <c r="HS698" s="264"/>
      <c r="HT698" s="264"/>
      <c r="HU698" s="264"/>
      <c r="HV698" s="264"/>
      <c r="HW698" s="264"/>
      <c r="HX698" s="264"/>
      <c r="HY698" s="264"/>
      <c r="HZ698" s="264"/>
      <c r="IA698" s="264"/>
      <c r="IB698" s="264"/>
      <c r="IC698" s="264"/>
      <c r="ID698" s="264"/>
      <c r="IE698" s="264"/>
      <c r="IF698" s="264"/>
      <c r="IG698" s="264"/>
      <c r="IH698" s="264"/>
      <c r="II698" s="264"/>
      <c r="IJ698" s="264"/>
      <c r="IK698" s="264"/>
      <c r="IL698" s="264"/>
      <c r="IM698" s="264"/>
      <c r="IN698" s="264"/>
      <c r="IO698" s="264"/>
      <c r="IP698" s="264"/>
      <c r="IQ698" s="264"/>
      <c r="IR698" s="264"/>
      <c r="IS698" s="264"/>
      <c r="IT698" s="264"/>
      <c r="IU698" s="264"/>
      <c r="IV698" s="264"/>
      <c r="IW698" s="264"/>
      <c r="IX698" s="264"/>
      <c r="IY698" s="264"/>
      <c r="IZ698" s="264"/>
      <c r="JA698" s="264"/>
      <c r="JB698" s="264"/>
      <c r="JC698" s="264"/>
      <c r="JD698" s="264"/>
      <c r="JE698" s="264"/>
      <c r="JF698" s="264"/>
      <c r="JG698" s="264"/>
      <c r="JH698" s="264"/>
      <c r="JI698" s="264"/>
      <c r="JJ698" s="264"/>
      <c r="JK698" s="264"/>
      <c r="JL698" s="264"/>
      <c r="JM698" s="265"/>
      <c r="JN698" s="265" t="n">
        <f aca="false">DH698-DG698</f>
        <v>0</v>
      </c>
    </row>
    <row r="699" s="201" customFormat="true" ht="22.35" hidden="false" customHeight="false" outlineLevel="0" collapsed="false">
      <c r="A699" s="249" t="n">
        <v>667</v>
      </c>
      <c r="B699" s="307" t="s">
        <v>1175</v>
      </c>
      <c r="C699" s="306" t="n">
        <v>6211</v>
      </c>
      <c r="D699" s="252" t="s">
        <v>471</v>
      </c>
      <c r="E699" s="252" t="s">
        <v>633</v>
      </c>
      <c r="F699" s="253" t="n">
        <v>1</v>
      </c>
      <c r="G699" s="307" t="n">
        <v>827955.86</v>
      </c>
      <c r="H699" s="255" t="n">
        <v>0.2</v>
      </c>
      <c r="I699" s="307" t="n">
        <v>827955.86</v>
      </c>
      <c r="J699" s="254" t="n">
        <f aca="false">ROUND(I699+F699*G699*H699,2)</f>
        <v>993547.03</v>
      </c>
      <c r="K699" s="257" t="n">
        <v>44589</v>
      </c>
      <c r="L699" s="257" t="n">
        <f aca="false">EDATE(K699,M699)-1</f>
        <v>48240</v>
      </c>
      <c r="M699" s="258" t="n">
        <v>120</v>
      </c>
      <c r="N699" s="254"/>
      <c r="O699" s="254"/>
      <c r="P699" s="254"/>
      <c r="Q699" s="253" t="n">
        <v>1</v>
      </c>
      <c r="R699" s="308" t="n">
        <v>827955.86</v>
      </c>
      <c r="S699" s="304" t="n">
        <f aca="false">H699</f>
        <v>0.2</v>
      </c>
      <c r="T699" s="308" t="n">
        <v>827955.86</v>
      </c>
      <c r="U699" s="254" t="n">
        <f aca="false">ROUND(T699+Q699*R699*S699,2)</f>
        <v>993547.03</v>
      </c>
      <c r="V699" s="257" t="n">
        <v>44589</v>
      </c>
      <c r="W699" s="257" t="n">
        <f aca="false">EDATE(V699,X699)-1</f>
        <v>48240</v>
      </c>
      <c r="X699" s="258" t="n">
        <v>120</v>
      </c>
      <c r="Y699" s="254" t="n">
        <f aca="false">ROUND((R699-Z699)/X699,2)*Q699</f>
        <v>6899.63</v>
      </c>
      <c r="Z699" s="254" t="n">
        <v>0</v>
      </c>
      <c r="AA699" s="254" t="n">
        <v>0</v>
      </c>
      <c r="AB699" s="254"/>
      <c r="AC699" s="254"/>
      <c r="AD699" s="254"/>
      <c r="AE699" s="254"/>
      <c r="AF699" s="254"/>
      <c r="AG699" s="254"/>
      <c r="AH699" s="254"/>
      <c r="AI699" s="254"/>
      <c r="AJ699" s="254"/>
      <c r="AK699" s="254"/>
      <c r="AL699" s="254"/>
      <c r="AM699" s="254"/>
      <c r="AN699" s="254"/>
      <c r="AO699" s="254"/>
      <c r="AP699" s="254"/>
      <c r="AQ699" s="254"/>
      <c r="AR699" s="254"/>
      <c r="AS699" s="254"/>
      <c r="AT699" s="254"/>
      <c r="AU699" s="254"/>
      <c r="AV699" s="254"/>
      <c r="AW699" s="254"/>
      <c r="AX699" s="254"/>
      <c r="AY699" s="254"/>
      <c r="AZ699" s="254"/>
      <c r="BA699" s="254"/>
      <c r="BB699" s="254"/>
      <c r="BC699" s="254"/>
      <c r="BD699" s="254"/>
      <c r="BE699" s="254"/>
      <c r="BF699" s="254"/>
      <c r="BG699" s="254"/>
      <c r="BH699" s="254"/>
      <c r="BI699" s="254"/>
      <c r="BJ699" s="254"/>
      <c r="BK699" s="254"/>
      <c r="BL699" s="254"/>
      <c r="BM699" s="254"/>
      <c r="BN699" s="254"/>
      <c r="BO699" s="254"/>
      <c r="BP699" s="254"/>
      <c r="BQ699" s="254"/>
      <c r="BR699" s="254"/>
      <c r="BS699" s="254"/>
      <c r="BT699" s="254"/>
      <c r="BU699" s="254"/>
      <c r="BV699" s="254"/>
      <c r="BW699" s="254"/>
      <c r="BX699" s="254"/>
      <c r="BY699" s="254"/>
      <c r="BZ699" s="254"/>
      <c r="CA699" s="254"/>
      <c r="CB699" s="254"/>
      <c r="CC699" s="254"/>
      <c r="CD699" s="254"/>
      <c r="CE699" s="254"/>
      <c r="CF699" s="254"/>
      <c r="CG699" s="254"/>
      <c r="CH699" s="254"/>
      <c r="CI699" s="254" t="e">
        <f aca="false">#N/A</f>
        <v>#N/A</v>
      </c>
      <c r="CJ699" s="254"/>
      <c r="CK699" s="254"/>
      <c r="CL699" s="254"/>
      <c r="CM699" s="257" t="n">
        <v>44589</v>
      </c>
      <c r="CN699" s="257" t="e">
        <f aca="false">EDATE(CM699,CO699)-1</f>
        <v>#N/A</v>
      </c>
      <c r="CO699" s="254" t="e">
        <f aca="false">#N/A</f>
        <v>#N/A</v>
      </c>
      <c r="CP699" s="254" t="n">
        <v>-1</v>
      </c>
      <c r="CQ699" s="254"/>
      <c r="CR699" s="254"/>
      <c r="CS699" s="254"/>
      <c r="CT699" s="260"/>
      <c r="CU699" s="260"/>
      <c r="CV699" s="260"/>
      <c r="CW699" s="261" t="n">
        <f aca="false">IF(AND(CW$5&gt;$V699,CW$6&lt;=$W699),$Y699,IF(AND(MONTH(CW$6)=MONTH($W699),YEAR(CW$6)=YEAR($W699)),$T699-$X699*$Y699+$Y699,0))</f>
        <v>0</v>
      </c>
      <c r="CX699" s="261" t="n">
        <f aca="false">IF(AND(CX$5&gt;$V699,CX$6&lt;=$W699),$Y699,IF(AND(MONTH(CX$6)=MONTH($W699),YEAR(CX$6)=YEAR($W699)),$T699-$X699*$Y699+$Y699,0))</f>
        <v>6899.63</v>
      </c>
      <c r="CY699" s="261" t="n">
        <f aca="false">IF(AND(CY$5&gt;$V699,CY$6&lt;=$W699),$Y699,IF(AND(MONTH(CY$6)=MONTH($W699),YEAR(CY$6)=YEAR($W699)),$T699-$X699*$Y699+$Y699,0))</f>
        <v>6899.63</v>
      </c>
      <c r="CZ699" s="261" t="n">
        <f aca="false">IF(AND(CZ$5&gt;$V699,CZ$6&lt;=$W699),$Y699,IF(AND(MONTH(CZ$6)=MONTH($W699),YEAR(CZ$6)=YEAR($W699)),$T699-$X699*$Y699+$Y699,0))</f>
        <v>6899.63</v>
      </c>
      <c r="DA699" s="261" t="n">
        <f aca="false">IF(AND(DA$5&gt;$V699,DA$6&lt;=$W699),$Y699,IF(AND(MONTH(DA$6)=MONTH($W699),YEAR(DA$6)=YEAR($W699)),$T699-$X699*$Y699+$Y699,0))</f>
        <v>6899.63</v>
      </c>
      <c r="DB699" s="261" t="n">
        <f aca="false">IF(AND(DB$5&gt;$V699,DB$6&lt;=$W699),$Y699,IF(AND(MONTH(DB$6)=MONTH($W699),YEAR(DB$6)=YEAR($W699)),$T699-$X699*$Y699+$Y699,0))</f>
        <v>6899.63</v>
      </c>
      <c r="DC699" s="261" t="n">
        <f aca="false">IF(AND(DC$5&gt;$V699,DC$6&lt;=$W699),$Y699,IF(AND(MONTH(DC$6)=MONTH($W699),YEAR(DC$6)=YEAR($W699)),$T699-$X699*$Y699+$Y699,0))</f>
        <v>6899.63</v>
      </c>
      <c r="DD699" s="261" t="n">
        <f aca="false">IF(AND(DD$5&gt;$V699,DD$6&lt;=$W699),$Y699,IF(AND(MONTH(DD$6)=MONTH($W699),YEAR(DD$6)=YEAR($W699)),$T699-$X699*$Y699+$Y699,0))</f>
        <v>6899.63</v>
      </c>
      <c r="DE699" s="261" t="n">
        <f aca="false">IF(AND(DE$5&gt;$V699,DE$6&lt;=$W699),$Y699,IF(AND(MONTH(DE$6)=MONTH($W699),YEAR(DE$6)=YEAR($W699)),$T699-$X699*$Y699+$Y699,0))</f>
        <v>6899.63</v>
      </c>
      <c r="DF699" s="261" t="n">
        <f aca="false">IF(AND(DF$5&gt;$V699,DF$6&lt;=$W699),$Y699,IF(AND(MONTH(DF$6)=MONTH($W699),YEAR(DF$6)=YEAR($W699)),$T699-$X699*$Y699+$Y699,0))</f>
        <v>6899.63</v>
      </c>
      <c r="DG699" s="261" t="n">
        <f aca="false">IF(AND(DG$5&gt;$V699,DG$6&lt;=$W699),$Y699,IF(AND(MONTH(DG$6)=MONTH($W699),YEAR(DG$6)=YEAR($W699)),$T699-$X699*$Y699+$Y699,0))</f>
        <v>6899.63</v>
      </c>
      <c r="DH699" s="261" t="n">
        <f aca="false">IF(AND(DH$5&gt;$V699,DH$6&lt;=$W699),$Y699,IF(AND(MONTH(DH$6)=MONTH($W699),YEAR(DH$6)=YEAR($W699)),$T699-$X699*$Y699+$Y699,0))</f>
        <v>6899.63</v>
      </c>
      <c r="DI699" s="260" t="n">
        <f aca="false">CW699+CX699+CY699+CZ699+DA699+DB699+DC699+DD699+DE699+DF699+DG699+DH699</f>
        <v>75895.93</v>
      </c>
      <c r="DJ699" s="260" t="n">
        <f aca="false">T699+AG699+AJ699+AQ699+AS699+AU699+AW699</f>
        <v>827955.86</v>
      </c>
      <c r="DK699" s="260" t="n">
        <f aca="false">CU699+DI699-O699</f>
        <v>75895.93</v>
      </c>
      <c r="DL699" s="260" t="n">
        <f aca="false">DJ699-DK699</f>
        <v>752059.93</v>
      </c>
      <c r="DM699" s="261" t="n">
        <f aca="false">IF(AND(DM$5&gt;$V699,DM$6&lt;=$W699),$Y699,IF(AND(MONTH(DM$6)=MONTH($W699),YEAR(DM$6)=YEAR($W699)),$T699-$X699*$Y699+$Y699,0))</f>
        <v>6899.63</v>
      </c>
      <c r="DN699" s="261" t="n">
        <f aca="false">IF(AND(DN$5&gt;$V699,DN$6&lt;=$W699),$Y699,IF(AND(MONTH(DN$6)=MONTH($W699),YEAR(DN$6)=YEAR($W699)),$T699-$X699*$Y699+$Y699,0))</f>
        <v>6899.63</v>
      </c>
      <c r="DO699" s="261" t="n">
        <f aca="false">IF(AND(DO$5&gt;$V699,DO$6&lt;=$W699),$Y699,IF(AND(MONTH(DO$6)=MONTH($W699),YEAR(DO$6)=YEAR($W699)),$T699-$X699*$Y699+$Y699,0))</f>
        <v>6899.63</v>
      </c>
      <c r="DP699" s="261" t="n">
        <f aca="false">IF(AND(DP$5&gt;$V699,DP$6&lt;=$W699),$Y699,IF(AND(MONTH(DP$6)=MONTH($W699),YEAR(DP$6)=YEAR($W699)),$T699-$X699*$Y699+$Y699,0))</f>
        <v>6899.63</v>
      </c>
      <c r="DQ699" s="261" t="n">
        <f aca="false">IF(AND(DQ$5&gt;$V699,DQ$6&lt;=$W699),$Y699,IF(AND(MONTH(DQ$6)=MONTH($W699),YEAR(DQ$6)=YEAR($W699)),$T699-$X699*$Y699+$Y699,0))</f>
        <v>6899.63</v>
      </c>
      <c r="DR699" s="261" t="n">
        <f aca="false">IF(AND(DR$5&gt;$V699,DR$6&lt;=$W699),$Y699,IF(AND(MONTH(DR$6)=MONTH($W699),YEAR(DR$6)=YEAR($W699)),$T699-$X699*$Y699+$Y699,0))</f>
        <v>6899.63</v>
      </c>
      <c r="DS699" s="261" t="n">
        <f aca="false">IF(AND(DS$5&gt;$V699,DS$6&lt;=$W699),$Y699,IF(AND(MONTH(DS$6)=MONTH($W699),YEAR(DS$6)=YEAR($W699)),$T699-$X699*$Y699+$Y699,0))</f>
        <v>6899.63</v>
      </c>
      <c r="DT699" s="261" t="n">
        <f aca="false">IF(AND(DT$5&gt;$V699,DT$6&lt;=$W699),$Y699,IF(AND(MONTH(DT$6)=MONTH($W699),YEAR(DT$6)=YEAR($W699)),$T699-$X699*$Y699+$Y699,0))</f>
        <v>6899.63</v>
      </c>
      <c r="DU699" s="261" t="n">
        <f aca="false">IF(AND(DU$5&gt;$V699,DU$6&lt;=$W699),$Y699,IF(AND(MONTH(DU$6)=MONTH($W699),YEAR(DU$6)=YEAR($W699)),$T699-$X699*$Y699+$Y699,0))</f>
        <v>6899.63</v>
      </c>
      <c r="DV699" s="261" t="n">
        <f aca="false">IF(AND(DV$5&gt;$V699,DV$6&lt;=$W699),$Y699,IF(AND(MONTH(DV$6)=MONTH($W699),YEAR(DV$6)=YEAR($W699)),$T699-$X699*$Y699+$Y699,0))</f>
        <v>6899.63</v>
      </c>
      <c r="DW699" s="261" t="n">
        <f aca="false">IF(AND(DW$5&gt;$V699,DW$6&lt;=$W699),$Y699,IF(AND(MONTH(DW$6)=MONTH($W699),YEAR(DW$6)=YEAR($W699)),$T699-$X699*$Y699+$Y699,0))</f>
        <v>6899.63</v>
      </c>
      <c r="DX699" s="261" t="n">
        <f aca="false">IF(AND(DX$5&gt;$V699,DX$6&lt;=$W699),$Y699,IF(AND(MONTH(DX$6)=MONTH($W699),YEAR(DX$6)=YEAR($W699)),$T699-AA699-$X699*$Y699+$Y699,0))</f>
        <v>6899.63</v>
      </c>
      <c r="DY699" s="260" t="n">
        <f aca="false">DM699+DN699+DO699+DP699+DQ699+DR699+DS699+DT699+DU699+DV699+DW699+DX699</f>
        <v>82795.56</v>
      </c>
      <c r="DZ699" s="260" t="n">
        <f aca="false">DJ699+AY699+BA699+BC699+BE699+BG699+BI699+BK699+BM699+BO699</f>
        <v>827955.86</v>
      </c>
      <c r="EA699" s="260" t="n">
        <f aca="false">DK699+DY699</f>
        <v>158691.49</v>
      </c>
      <c r="EB699" s="260" t="n">
        <f aca="false">DZ699-EA699</f>
        <v>669264.37</v>
      </c>
      <c r="EC699" s="261" t="n">
        <f aca="false">IF(AND(EC$5&gt;$V699,EC$6&lt;=$W699),$Y699,IF(AND(MONTH(EC$6)=MONTH($W699),YEAR(EC$6)=YEAR($W699)),$T699-$X699*$Y699+$Y699,0))</f>
        <v>6899.63</v>
      </c>
      <c r="ED699" s="261" t="n">
        <f aca="false">IF(AND(ED$5&gt;$V699,ED$6&lt;=$W699),$Y699,IF(AND(MONTH(ED$6)=MONTH($W699),YEAR(ED$6)=YEAR($W699)),$T699-$X699*$Y699+$Y699,0))</f>
        <v>6899.63</v>
      </c>
      <c r="EE699" s="261" t="n">
        <f aca="false">IF(AND(EE$5&gt;$V699,EE$6&lt;=$W699),$Y699,IF(AND(MONTH(EE$6)=MONTH($W699),YEAR(EE$6)=YEAR($W699)),$T699-$X699*$Y699+$Y699,0))</f>
        <v>6899.63</v>
      </c>
      <c r="EF699" s="261" t="n">
        <f aca="false">IF(AND(EF$5&gt;$V699,EF$6&lt;=$W699),$Y699,IF(AND(MONTH(EF$6)=MONTH($W699),YEAR(EF$6)=YEAR($W699)),$T699-$X699*$Y699+$Y699,0))</f>
        <v>6899.63</v>
      </c>
      <c r="EG699" s="261" t="n">
        <f aca="false">IF(AND(EG$5&gt;$V699,EG$6&lt;=$W699),$Y699,IF(AND(MONTH(EG$6)=MONTH($W699),YEAR(EG$6)=YEAR($W699)),$T699-$X699*$Y699+$Y699,0))</f>
        <v>6899.63</v>
      </c>
      <c r="EH699" s="261" t="n">
        <f aca="false">IF(AND(EH$5&gt;$V699,EH$6&lt;=$W699),$Y699,IF(AND(MONTH(EH$6)=MONTH($W699),YEAR(EH$6)=YEAR($W699)),$T699-$X699*$Y699+$Y699,0))</f>
        <v>6899.63</v>
      </c>
      <c r="EI699" s="261" t="n">
        <f aca="false">IF(AND(EI$5&gt;$V699,EI$6&lt;=$W699),$Y699,IF(AND(MONTH(EI$6)=MONTH($W699),YEAR(EI$6)=YEAR($W699)),$T699-$X699*$Y699+$Y699,0))</f>
        <v>6899.63</v>
      </c>
      <c r="EJ699" s="261" t="n">
        <f aca="false">IF(AND(EJ$5&gt;$V699,EJ$6&lt;=$W699),$Y699,IF(AND(MONTH(EJ$6)=MONTH($W699),YEAR(EJ$6)=YEAR($W699)),$T699-$X699*$Y699+$Y699,0))</f>
        <v>6899.63</v>
      </c>
      <c r="EK699" s="261" t="n">
        <f aca="false">IF(AND(EK$5&gt;$V699,EK$6&lt;=$W699),$Y699,IF(AND(MONTH(EK$6)=MONTH($W699),YEAR(EK$6)=YEAR($W699)),$T699-$X699*$Y699+$Y699,0))</f>
        <v>6899.63</v>
      </c>
      <c r="EL699" s="266" t="n">
        <v>6899.63</v>
      </c>
      <c r="EM699" s="263" t="n">
        <v>6899.63</v>
      </c>
      <c r="EN699" s="261" t="n">
        <v>6899.63</v>
      </c>
      <c r="EO699" s="260" t="n">
        <f aca="false">EC699+ED699+EE699+EF699+EG699+EH699+EI699+EJ699+EK699+EL699+EM699+EN699</f>
        <v>82795.56</v>
      </c>
      <c r="EP699" s="260" t="n">
        <f aca="false">T699+AQ699+AS699+AU699+AW699+AY699+BA699+BC699+BE699+BG699+BI699+BK699+BM699+BO699+BQ699+BS699+BU699+BW699+BY699+CA699+CC699+CE699+CG699</f>
        <v>827955.86</v>
      </c>
      <c r="EQ699" s="260" t="n">
        <f aca="false">EA699+EO699</f>
        <v>241487.05</v>
      </c>
      <c r="ER699" s="260" t="n">
        <f aca="false">EP699-EQ699</f>
        <v>586468.81</v>
      </c>
      <c r="ES699" s="262" t="n">
        <f aca="false">EN699</f>
        <v>6899.63</v>
      </c>
      <c r="ET699" s="262" t="n">
        <f aca="false">ES699</f>
        <v>6899.63</v>
      </c>
      <c r="EU699" s="262" t="n">
        <f aca="false">ET699</f>
        <v>6899.63</v>
      </c>
      <c r="EV699" s="262" t="n">
        <f aca="false">EU699</f>
        <v>6899.63</v>
      </c>
      <c r="EW699" s="262" t="n">
        <f aca="false">EV699</f>
        <v>6899.63</v>
      </c>
      <c r="EX699" s="262" t="n">
        <f aca="false">EW699</f>
        <v>6899.63</v>
      </c>
      <c r="EY699" s="262" t="n">
        <f aca="false">EX699</f>
        <v>6899.63</v>
      </c>
      <c r="EZ699" s="262" t="n">
        <f aca="false">EY699</f>
        <v>6899.63</v>
      </c>
      <c r="FA699" s="262" t="n">
        <f aca="false">EZ699</f>
        <v>6899.63</v>
      </c>
      <c r="FB699" s="262" t="n">
        <f aca="false">FA699</f>
        <v>6899.63</v>
      </c>
      <c r="FC699" s="262" t="n">
        <f aca="false">FB699</f>
        <v>6899.63</v>
      </c>
      <c r="FD699" s="262" t="n">
        <f aca="false">FC699</f>
        <v>6899.63</v>
      </c>
      <c r="FE699" s="260" t="n">
        <f aca="false">ES699+ET699+EU699+EV699+EW699+EX699+EY699+EZ699+FA699+FB699+FC699+FD699</f>
        <v>82795.56</v>
      </c>
      <c r="FF699" s="260" t="n">
        <f aca="false">EP699</f>
        <v>827955.86</v>
      </c>
      <c r="FG699" s="260" t="n">
        <f aca="false">EQ699+FE699</f>
        <v>324282.61</v>
      </c>
      <c r="FH699" s="260" t="n">
        <f aca="false">FF699-FG699</f>
        <v>503673.25</v>
      </c>
      <c r="FI699" s="261" t="n">
        <f aca="false">FD699</f>
        <v>6899.63</v>
      </c>
      <c r="FJ699" s="261" t="n">
        <f aca="false">FI699</f>
        <v>6899.63</v>
      </c>
      <c r="FK699" s="261" t="n">
        <f aca="false">FJ699</f>
        <v>6899.63</v>
      </c>
      <c r="FL699" s="261" t="n">
        <f aca="false">FK699</f>
        <v>6899.63</v>
      </c>
      <c r="FM699" s="261" t="n">
        <f aca="false">FL699</f>
        <v>6899.63</v>
      </c>
      <c r="FN699" s="261" t="n">
        <f aca="false">FM699</f>
        <v>6899.63</v>
      </c>
      <c r="FO699" s="261" t="n">
        <f aca="false">FN699</f>
        <v>6899.63</v>
      </c>
      <c r="FP699" s="261" t="n">
        <f aca="false">FO699</f>
        <v>6899.63</v>
      </c>
      <c r="FQ699" s="261" t="n">
        <f aca="false">FP699</f>
        <v>6899.63</v>
      </c>
      <c r="FR699" s="261" t="n">
        <f aca="false">FQ699</f>
        <v>6899.63</v>
      </c>
      <c r="FS699" s="261" t="n">
        <f aca="false">FR699</f>
        <v>6899.63</v>
      </c>
      <c r="FT699" s="261" t="n">
        <f aca="false">FS699</f>
        <v>6899.63</v>
      </c>
      <c r="FU699" s="260" t="n">
        <f aca="false">FI699+FJ699+FK699+FL699+FM699+FN699+FO699+FP699+FQ699+FR699+FS699+FT699</f>
        <v>82795.56</v>
      </c>
      <c r="FV699" s="260" t="n">
        <f aca="false">FF699</f>
        <v>827955.86</v>
      </c>
      <c r="FW699" s="260" t="n">
        <f aca="false">FG699+FU699</f>
        <v>407078.17</v>
      </c>
      <c r="FX699" s="260" t="n">
        <f aca="false">FV699-FW699</f>
        <v>420877.69</v>
      </c>
      <c r="FY699" s="261" t="n">
        <f aca="false">FT699</f>
        <v>6899.63</v>
      </c>
      <c r="FZ699" s="261" t="n">
        <f aca="false">FY699</f>
        <v>6899.63</v>
      </c>
      <c r="GA699" s="261" t="n">
        <f aca="false">FZ699</f>
        <v>6899.63</v>
      </c>
      <c r="GB699" s="261" t="n">
        <f aca="false">GA699</f>
        <v>6899.63</v>
      </c>
      <c r="GC699" s="261" t="n">
        <f aca="false">GB699</f>
        <v>6899.63</v>
      </c>
      <c r="GD699" s="261" t="n">
        <f aca="false">GC699</f>
        <v>6899.63</v>
      </c>
      <c r="GE699" s="261" t="n">
        <f aca="false">GD699</f>
        <v>6899.63</v>
      </c>
      <c r="GF699" s="261" t="n">
        <f aca="false">GE699</f>
        <v>6899.63</v>
      </c>
      <c r="GG699" s="261" t="n">
        <f aca="false">GF699</f>
        <v>6899.63</v>
      </c>
      <c r="GH699" s="261" t="n">
        <f aca="false">GG699</f>
        <v>6899.63</v>
      </c>
      <c r="GI699" s="261" t="n">
        <f aca="false">GH699</f>
        <v>6899.63</v>
      </c>
      <c r="GJ699" s="261" t="n">
        <f aca="false">GI699</f>
        <v>6899.63</v>
      </c>
      <c r="GK699" s="260" t="n">
        <f aca="false">FY699+FZ699+GA699+GB699+GC699+GD699+GE699+GF699+GG699+GH699+GI699+GJ699</f>
        <v>82795.56</v>
      </c>
      <c r="GL699" s="260" t="n">
        <f aca="false">FV699</f>
        <v>827955.86</v>
      </c>
      <c r="GM699" s="260" t="n">
        <f aca="false">FW699+GK699</f>
        <v>489873.73</v>
      </c>
      <c r="GN699" s="260" t="n">
        <f aca="false">GL699-GM699</f>
        <v>338082.13</v>
      </c>
      <c r="GO699" s="261" t="n">
        <f aca="false">GJ699</f>
        <v>6899.63</v>
      </c>
      <c r="GP699" s="261" t="n">
        <f aca="false">GO699</f>
        <v>6899.63</v>
      </c>
      <c r="GQ699" s="261" t="n">
        <f aca="false">GP699</f>
        <v>6899.63</v>
      </c>
      <c r="GR699" s="261" t="n">
        <f aca="false">GQ699</f>
        <v>6899.63</v>
      </c>
      <c r="GS699" s="261" t="n">
        <f aca="false">GR699</f>
        <v>6899.63</v>
      </c>
      <c r="GT699" s="261" t="n">
        <f aca="false">GS699</f>
        <v>6899.63</v>
      </c>
      <c r="GU699" s="261" t="n">
        <f aca="false">GT699</f>
        <v>6899.63</v>
      </c>
      <c r="GV699" s="261" t="n">
        <f aca="false">GU699</f>
        <v>6899.63</v>
      </c>
      <c r="GW699" s="261" t="n">
        <f aca="false">GV699</f>
        <v>6899.63</v>
      </c>
      <c r="GX699" s="261" t="n">
        <f aca="false">GW699</f>
        <v>6899.63</v>
      </c>
      <c r="GY699" s="261" t="n">
        <f aca="false">GX699</f>
        <v>6899.63</v>
      </c>
      <c r="GZ699" s="261" t="n">
        <f aca="false">GY699</f>
        <v>6899.63</v>
      </c>
      <c r="HA699" s="260" t="n">
        <f aca="false">GO699+GP699+GQ699+GR699+GS699+GT699+GU699+GV699+GW699+GX699+GY699+GZ699</f>
        <v>82795.56</v>
      </c>
      <c r="HB699" s="260" t="n">
        <f aca="false">GL699</f>
        <v>827955.86</v>
      </c>
      <c r="HC699" s="260" t="n">
        <f aca="false">GM699+HA699</f>
        <v>572669.29</v>
      </c>
      <c r="HD699" s="260" t="n">
        <f aca="false">HB699-HC699</f>
        <v>255286.57</v>
      </c>
      <c r="HE699" s="264" t="n">
        <f aca="false">GO699-GJ699</f>
        <v>0</v>
      </c>
      <c r="HF699" s="264"/>
      <c r="HG699" s="264"/>
      <c r="HH699" s="264"/>
      <c r="HI699" s="264"/>
      <c r="HJ699" s="264"/>
      <c r="HK699" s="264"/>
      <c r="HL699" s="264"/>
      <c r="HM699" s="264"/>
      <c r="HN699" s="264"/>
      <c r="HO699" s="264"/>
      <c r="HP699" s="264"/>
      <c r="HQ699" s="264"/>
      <c r="HR699" s="264"/>
      <c r="HS699" s="264"/>
      <c r="HT699" s="264"/>
      <c r="HU699" s="264"/>
      <c r="HV699" s="264"/>
      <c r="HW699" s="264"/>
      <c r="HX699" s="264"/>
      <c r="HY699" s="264"/>
      <c r="HZ699" s="264"/>
      <c r="IA699" s="264"/>
      <c r="IB699" s="264"/>
      <c r="IC699" s="264"/>
      <c r="ID699" s="264"/>
      <c r="IE699" s="264"/>
      <c r="IF699" s="264"/>
      <c r="IG699" s="264"/>
      <c r="IH699" s="264"/>
      <c r="II699" s="264"/>
      <c r="IJ699" s="264"/>
      <c r="IK699" s="264"/>
      <c r="IL699" s="264"/>
      <c r="IM699" s="264"/>
      <c r="IN699" s="264"/>
      <c r="IO699" s="264"/>
      <c r="IP699" s="264"/>
      <c r="IQ699" s="264"/>
      <c r="IR699" s="264"/>
      <c r="IS699" s="264"/>
      <c r="IT699" s="264"/>
      <c r="IU699" s="264"/>
      <c r="IV699" s="264"/>
      <c r="IW699" s="264"/>
      <c r="IX699" s="264"/>
      <c r="IY699" s="264"/>
      <c r="IZ699" s="264"/>
      <c r="JA699" s="264"/>
      <c r="JB699" s="264"/>
      <c r="JC699" s="264"/>
      <c r="JD699" s="264"/>
      <c r="JE699" s="264"/>
      <c r="JF699" s="264"/>
      <c r="JG699" s="264"/>
      <c r="JH699" s="264"/>
      <c r="JI699" s="264"/>
      <c r="JJ699" s="264"/>
      <c r="JK699" s="264"/>
      <c r="JL699" s="264"/>
      <c r="JM699" s="265"/>
      <c r="JN699" s="265" t="n">
        <f aca="false">DH699-DG699</f>
        <v>0</v>
      </c>
    </row>
    <row r="700" s="201" customFormat="true" ht="32.8" hidden="false" customHeight="false" outlineLevel="0" collapsed="false">
      <c r="A700" s="249" t="n">
        <v>668</v>
      </c>
      <c r="B700" s="307" t="s">
        <v>1176</v>
      </c>
      <c r="C700" s="306" t="n">
        <v>6212</v>
      </c>
      <c r="D700" s="252" t="s">
        <v>471</v>
      </c>
      <c r="E700" s="252" t="s">
        <v>633</v>
      </c>
      <c r="F700" s="253" t="n">
        <v>1</v>
      </c>
      <c r="G700" s="307" t="n">
        <v>198611.61</v>
      </c>
      <c r="H700" s="255" t="n">
        <v>0.2</v>
      </c>
      <c r="I700" s="307" t="n">
        <v>198611.61</v>
      </c>
      <c r="J700" s="254" t="n">
        <f aca="false">ROUND(I700+F700*G700*H700,2)</f>
        <v>238333.93</v>
      </c>
      <c r="K700" s="257" t="n">
        <v>44589</v>
      </c>
      <c r="L700" s="257" t="n">
        <f aca="false">EDATE(K700,M700)-1</f>
        <v>48240</v>
      </c>
      <c r="M700" s="258" t="n">
        <v>120</v>
      </c>
      <c r="N700" s="254"/>
      <c r="O700" s="254"/>
      <c r="P700" s="254"/>
      <c r="Q700" s="253" t="n">
        <v>1</v>
      </c>
      <c r="R700" s="308" t="n">
        <v>198611.61</v>
      </c>
      <c r="S700" s="304" t="n">
        <f aca="false">H700</f>
        <v>0.2</v>
      </c>
      <c r="T700" s="308" t="n">
        <v>198611.61</v>
      </c>
      <c r="U700" s="254" t="n">
        <f aca="false">ROUND(T700+Q700*R700*S700,2)</f>
        <v>238333.93</v>
      </c>
      <c r="V700" s="257" t="n">
        <v>44589</v>
      </c>
      <c r="W700" s="257" t="n">
        <f aca="false">EDATE(V700,X700)-1</f>
        <v>48240</v>
      </c>
      <c r="X700" s="258" t="n">
        <v>120</v>
      </c>
      <c r="Y700" s="254" t="n">
        <f aca="false">ROUND((R700-Z700)/X700,2)*Q700</f>
        <v>1655.1</v>
      </c>
      <c r="Z700" s="254" t="n">
        <v>0</v>
      </c>
      <c r="AA700" s="254" t="n">
        <v>0</v>
      </c>
      <c r="AB700" s="254"/>
      <c r="AC700" s="254"/>
      <c r="AD700" s="254"/>
      <c r="AE700" s="254"/>
      <c r="AF700" s="254"/>
      <c r="AG700" s="254"/>
      <c r="AH700" s="254"/>
      <c r="AI700" s="254"/>
      <c r="AJ700" s="254"/>
      <c r="AK700" s="254"/>
      <c r="AL700" s="254"/>
      <c r="AM700" s="254"/>
      <c r="AN700" s="254"/>
      <c r="AO700" s="254"/>
      <c r="AP700" s="254"/>
      <c r="AQ700" s="254"/>
      <c r="AR700" s="254"/>
      <c r="AS700" s="254"/>
      <c r="AT700" s="254"/>
      <c r="AU700" s="254"/>
      <c r="AV700" s="254"/>
      <c r="AW700" s="254"/>
      <c r="AX700" s="254"/>
      <c r="AY700" s="254"/>
      <c r="AZ700" s="254"/>
      <c r="BA700" s="254"/>
      <c r="BB700" s="254"/>
      <c r="BC700" s="254"/>
      <c r="BD700" s="254"/>
      <c r="BE700" s="254"/>
      <c r="BF700" s="254"/>
      <c r="BG700" s="254"/>
      <c r="BH700" s="254"/>
      <c r="BI700" s="254"/>
      <c r="BJ700" s="254"/>
      <c r="BK700" s="254"/>
      <c r="BL700" s="254"/>
      <c r="BM700" s="254"/>
      <c r="BN700" s="254"/>
      <c r="BO700" s="254"/>
      <c r="BP700" s="254"/>
      <c r="BQ700" s="254"/>
      <c r="BR700" s="254"/>
      <c r="BS700" s="254"/>
      <c r="BT700" s="254"/>
      <c r="BU700" s="254"/>
      <c r="BV700" s="254"/>
      <c r="BW700" s="254"/>
      <c r="BX700" s="254"/>
      <c r="BY700" s="254"/>
      <c r="BZ700" s="254"/>
      <c r="CA700" s="254"/>
      <c r="CB700" s="254"/>
      <c r="CC700" s="254"/>
      <c r="CD700" s="254"/>
      <c r="CE700" s="254"/>
      <c r="CF700" s="254"/>
      <c r="CG700" s="254"/>
      <c r="CH700" s="254"/>
      <c r="CI700" s="254" t="e">
        <f aca="false">#N/A</f>
        <v>#N/A</v>
      </c>
      <c r="CJ700" s="254"/>
      <c r="CK700" s="254"/>
      <c r="CL700" s="254"/>
      <c r="CM700" s="257" t="n">
        <v>44589</v>
      </c>
      <c r="CN700" s="257" t="e">
        <f aca="false">EDATE(CM700,CO700)-1</f>
        <v>#N/A</v>
      </c>
      <c r="CO700" s="254" t="e">
        <f aca="false">#N/A</f>
        <v>#N/A</v>
      </c>
      <c r="CP700" s="254" t="n">
        <v>-1</v>
      </c>
      <c r="CQ700" s="254"/>
      <c r="CR700" s="254"/>
      <c r="CS700" s="254"/>
      <c r="CT700" s="260"/>
      <c r="CU700" s="260"/>
      <c r="CV700" s="260"/>
      <c r="CW700" s="261" t="n">
        <f aca="false">IF(AND(CW$5&gt;$V700,CW$6&lt;=$W700),$Y700,IF(AND(MONTH(CW$6)=MONTH($W700),YEAR(CW$6)=YEAR($W700)),$T700-$X700*$Y700+$Y700,0))</f>
        <v>0</v>
      </c>
      <c r="CX700" s="261" t="n">
        <f aca="false">IF(AND(CX$5&gt;$V700,CX$6&lt;=$W700),$Y700,IF(AND(MONTH(CX$6)=MONTH($W700),YEAR(CX$6)=YEAR($W700)),$T700-$X700*$Y700+$Y700,0))</f>
        <v>1655.1</v>
      </c>
      <c r="CY700" s="261" t="n">
        <f aca="false">IF(AND(CY$5&gt;$V700,CY$6&lt;=$W700),$Y700,IF(AND(MONTH(CY$6)=MONTH($W700),YEAR(CY$6)=YEAR($W700)),$T700-$X700*$Y700+$Y700,0))</f>
        <v>1655.1</v>
      </c>
      <c r="CZ700" s="261" t="n">
        <f aca="false">IF(AND(CZ$5&gt;$V700,CZ$6&lt;=$W700),$Y700,IF(AND(MONTH(CZ$6)=MONTH($W700),YEAR(CZ$6)=YEAR($W700)),$T700-$X700*$Y700+$Y700,0))</f>
        <v>1655.1</v>
      </c>
      <c r="DA700" s="261" t="n">
        <f aca="false">IF(AND(DA$5&gt;$V700,DA$6&lt;=$W700),$Y700,IF(AND(MONTH(DA$6)=MONTH($W700),YEAR(DA$6)=YEAR($W700)),$T700-$X700*$Y700+$Y700,0))</f>
        <v>1655.1</v>
      </c>
      <c r="DB700" s="261" t="n">
        <f aca="false">IF(AND(DB$5&gt;$V700,DB$6&lt;=$W700),$Y700,IF(AND(MONTH(DB$6)=MONTH($W700),YEAR(DB$6)=YEAR($W700)),$T700-$X700*$Y700+$Y700,0))</f>
        <v>1655.1</v>
      </c>
      <c r="DC700" s="261" t="n">
        <f aca="false">IF(AND(DC$5&gt;$V700,DC$6&lt;=$W700),$Y700,IF(AND(MONTH(DC$6)=MONTH($W700),YEAR(DC$6)=YEAR($W700)),$T700-$X700*$Y700+$Y700,0))</f>
        <v>1655.1</v>
      </c>
      <c r="DD700" s="261" t="n">
        <f aca="false">IF(AND(DD$5&gt;$V700,DD$6&lt;=$W700),$Y700,IF(AND(MONTH(DD$6)=MONTH($W700),YEAR(DD$6)=YEAR($W700)),$T700-$X700*$Y700+$Y700,0))</f>
        <v>1655.1</v>
      </c>
      <c r="DE700" s="261" t="n">
        <f aca="false">IF(AND(DE$5&gt;$V700,DE$6&lt;=$W700),$Y700,IF(AND(MONTH(DE$6)=MONTH($W700),YEAR(DE$6)=YEAR($W700)),$T700-$X700*$Y700+$Y700,0))</f>
        <v>1655.1</v>
      </c>
      <c r="DF700" s="261" t="n">
        <f aca="false">IF(AND(DF$5&gt;$V700,DF$6&lt;=$W700),$Y700,IF(AND(MONTH(DF$6)=MONTH($W700),YEAR(DF$6)=YEAR($W700)),$T700-$X700*$Y700+$Y700,0))</f>
        <v>1655.1</v>
      </c>
      <c r="DG700" s="261" t="n">
        <f aca="false">IF(AND(DG$5&gt;$V700,DG$6&lt;=$W700),$Y700,IF(AND(MONTH(DG$6)=MONTH($W700),YEAR(DG$6)=YEAR($W700)),$T700-$X700*$Y700+$Y700,0))</f>
        <v>1655.1</v>
      </c>
      <c r="DH700" s="261" t="n">
        <f aca="false">IF(AND(DH$5&gt;$V700,DH$6&lt;=$W700),$Y700,IF(AND(MONTH(DH$6)=MONTH($W700),YEAR(DH$6)=YEAR($W700)),$T700-$X700*$Y700+$Y700,0))</f>
        <v>1655.1</v>
      </c>
      <c r="DI700" s="260" t="n">
        <f aca="false">CW700+CX700+CY700+CZ700+DA700+DB700+DC700+DD700+DE700+DF700+DG700+DH700</f>
        <v>18206.1</v>
      </c>
      <c r="DJ700" s="260" t="n">
        <f aca="false">T700+AG700+AJ700+AQ700+AS700+AU700+AW700</f>
        <v>198611.61</v>
      </c>
      <c r="DK700" s="260" t="n">
        <f aca="false">CU700+DI700-O700</f>
        <v>18206.1</v>
      </c>
      <c r="DL700" s="260" t="n">
        <f aca="false">DJ700-DK700</f>
        <v>180405.51</v>
      </c>
      <c r="DM700" s="261" t="n">
        <f aca="false">IF(AND(DM$5&gt;$V700,DM$6&lt;=$W700),$Y700,IF(AND(MONTH(DM$6)=MONTH($W700),YEAR(DM$6)=YEAR($W700)),$T700-$X700*$Y700+$Y700,0))</f>
        <v>1655.1</v>
      </c>
      <c r="DN700" s="261" t="n">
        <f aca="false">IF(AND(DN$5&gt;$V700,DN$6&lt;=$W700),$Y700,IF(AND(MONTH(DN$6)=MONTH($W700),YEAR(DN$6)=YEAR($W700)),$T700-$X700*$Y700+$Y700,0))</f>
        <v>1655.1</v>
      </c>
      <c r="DO700" s="261" t="n">
        <f aca="false">IF(AND(DO$5&gt;$V700,DO$6&lt;=$W700),$Y700,IF(AND(MONTH(DO$6)=MONTH($W700),YEAR(DO$6)=YEAR($W700)),$T700-$X700*$Y700+$Y700,0))</f>
        <v>1655.1</v>
      </c>
      <c r="DP700" s="261" t="n">
        <f aca="false">IF(AND(DP$5&gt;$V700,DP$6&lt;=$W700),$Y700,IF(AND(MONTH(DP$6)=MONTH($W700),YEAR(DP$6)=YEAR($W700)),$T700-$X700*$Y700+$Y700,0))</f>
        <v>1655.1</v>
      </c>
      <c r="DQ700" s="261" t="n">
        <f aca="false">IF(AND(DQ$5&gt;$V700,DQ$6&lt;=$W700),$Y700,IF(AND(MONTH(DQ$6)=MONTH($W700),YEAR(DQ$6)=YEAR($W700)),$T700-$X700*$Y700+$Y700,0))</f>
        <v>1655.1</v>
      </c>
      <c r="DR700" s="261" t="n">
        <f aca="false">IF(AND(DR$5&gt;$V700,DR$6&lt;=$W700),$Y700,IF(AND(MONTH(DR$6)=MONTH($W700),YEAR(DR$6)=YEAR($W700)),$T700-$X700*$Y700+$Y700,0))</f>
        <v>1655.1</v>
      </c>
      <c r="DS700" s="261" t="n">
        <f aca="false">IF(AND(DS$5&gt;$V700,DS$6&lt;=$W700),$Y700,IF(AND(MONTH(DS$6)=MONTH($W700),YEAR(DS$6)=YEAR($W700)),$T700-$X700*$Y700+$Y700,0))</f>
        <v>1655.1</v>
      </c>
      <c r="DT700" s="261" t="n">
        <f aca="false">IF(AND(DT$5&gt;$V700,DT$6&lt;=$W700),$Y700,IF(AND(MONTH(DT$6)=MONTH($W700),YEAR(DT$6)=YEAR($W700)),$T700-$X700*$Y700+$Y700,0))</f>
        <v>1655.1</v>
      </c>
      <c r="DU700" s="261" t="n">
        <f aca="false">IF(AND(DU$5&gt;$V700,DU$6&lt;=$W700),$Y700,IF(AND(MONTH(DU$6)=MONTH($W700),YEAR(DU$6)=YEAR($W700)),$T700-$X700*$Y700+$Y700,0))</f>
        <v>1655.1</v>
      </c>
      <c r="DV700" s="261" t="n">
        <f aca="false">IF(AND(DV$5&gt;$V700,DV$6&lt;=$W700),$Y700,IF(AND(MONTH(DV$6)=MONTH($W700),YEAR(DV$6)=YEAR($W700)),$T700-$X700*$Y700+$Y700,0))</f>
        <v>1655.1</v>
      </c>
      <c r="DW700" s="261" t="n">
        <f aca="false">IF(AND(DW$5&gt;$V700,DW$6&lt;=$W700),$Y700,IF(AND(MONTH(DW$6)=MONTH($W700),YEAR(DW$6)=YEAR($W700)),$T700-$X700*$Y700+$Y700,0))</f>
        <v>1655.1</v>
      </c>
      <c r="DX700" s="261" t="n">
        <f aca="false">IF(AND(DX$5&gt;$V700,DX$6&lt;=$W700),$Y700,IF(AND(MONTH(DX$6)=MONTH($W700),YEAR(DX$6)=YEAR($W700)),$T700-AA700-$X700*$Y700+$Y700,0))</f>
        <v>1655.1</v>
      </c>
      <c r="DY700" s="260" t="n">
        <f aca="false">DM700+DN700+DO700+DP700+DQ700+DR700+DS700+DT700+DU700+DV700+DW700+DX700</f>
        <v>19861.2</v>
      </c>
      <c r="DZ700" s="260" t="n">
        <f aca="false">DJ700+AY700+BA700+BC700+BE700+BG700+BI700+BK700+BM700+BO700</f>
        <v>198611.61</v>
      </c>
      <c r="EA700" s="260" t="n">
        <f aca="false">DK700+DY700</f>
        <v>38067.3</v>
      </c>
      <c r="EB700" s="260" t="n">
        <f aca="false">DZ700-EA700</f>
        <v>160544.31</v>
      </c>
      <c r="EC700" s="261" t="n">
        <f aca="false">IF(AND(EC$5&gt;$V700,EC$6&lt;=$W700),$Y700,IF(AND(MONTH(EC$6)=MONTH($W700),YEAR(EC$6)=YEAR($W700)),$T700-$X700*$Y700+$Y700,0))</f>
        <v>1655.1</v>
      </c>
      <c r="ED700" s="261" t="n">
        <f aca="false">IF(AND(ED$5&gt;$V700,ED$6&lt;=$W700),$Y700,IF(AND(MONTH(ED$6)=MONTH($W700),YEAR(ED$6)=YEAR($W700)),$T700-$X700*$Y700+$Y700,0))</f>
        <v>1655.1</v>
      </c>
      <c r="EE700" s="261" t="n">
        <f aca="false">IF(AND(EE$5&gt;$V700,EE$6&lt;=$W700),$Y700,IF(AND(MONTH(EE$6)=MONTH($W700),YEAR(EE$6)=YEAR($W700)),$T700-$X700*$Y700+$Y700,0))</f>
        <v>1655.1</v>
      </c>
      <c r="EF700" s="261" t="n">
        <f aca="false">IF(AND(EF$5&gt;$V700,EF$6&lt;=$W700),$Y700,IF(AND(MONTH(EF$6)=MONTH($W700),YEAR(EF$6)=YEAR($W700)),$T700-$X700*$Y700+$Y700,0))</f>
        <v>1655.1</v>
      </c>
      <c r="EG700" s="261" t="n">
        <f aca="false">IF(AND(EG$5&gt;$V700,EG$6&lt;=$W700),$Y700,IF(AND(MONTH(EG$6)=MONTH($W700),YEAR(EG$6)=YEAR($W700)),$T700-$X700*$Y700+$Y700,0))</f>
        <v>1655.1</v>
      </c>
      <c r="EH700" s="261" t="n">
        <f aca="false">IF(AND(EH$5&gt;$V700,EH$6&lt;=$W700),$Y700,IF(AND(MONTH(EH$6)=MONTH($W700),YEAR(EH$6)=YEAR($W700)),$T700-$X700*$Y700+$Y700,0))</f>
        <v>1655.1</v>
      </c>
      <c r="EI700" s="261" t="n">
        <f aca="false">IF(AND(EI$5&gt;$V700,EI$6&lt;=$W700),$Y700,IF(AND(MONTH(EI$6)=MONTH($W700),YEAR(EI$6)=YEAR($W700)),$T700-$X700*$Y700+$Y700,0))</f>
        <v>1655.1</v>
      </c>
      <c r="EJ700" s="261" t="n">
        <f aca="false">IF(AND(EJ$5&gt;$V700,EJ$6&lt;=$W700),$Y700,IF(AND(MONTH(EJ$6)=MONTH($W700),YEAR(EJ$6)=YEAR($W700)),$T700-$X700*$Y700+$Y700,0))</f>
        <v>1655.1</v>
      </c>
      <c r="EK700" s="261" t="n">
        <f aca="false">IF(AND(EK$5&gt;$V700,EK$6&lt;=$W700),$Y700,IF(AND(MONTH(EK$6)=MONTH($W700),YEAR(EK$6)=YEAR($W700)),$T700-$X700*$Y700+$Y700,0))</f>
        <v>1655.1</v>
      </c>
      <c r="EL700" s="266" t="n">
        <v>1655.1</v>
      </c>
      <c r="EM700" s="263" t="n">
        <v>1655.1</v>
      </c>
      <c r="EN700" s="261" t="n">
        <v>1655.1</v>
      </c>
      <c r="EO700" s="260" t="n">
        <f aca="false">EC700+ED700+EE700+EF700+EG700+EH700+EI700+EJ700+EK700+EL700+EM700+EN700</f>
        <v>19861.2</v>
      </c>
      <c r="EP700" s="260" t="n">
        <f aca="false">T700+AQ700+AS700+AU700+AW700+AY700+BA700+BC700+BE700+BG700+BI700+BK700+BM700+BO700+BQ700+BS700+BU700+BW700+BY700+CA700+CC700+CE700+CG700</f>
        <v>198611.61</v>
      </c>
      <c r="EQ700" s="260" t="n">
        <f aca="false">EA700+EO700</f>
        <v>57928.5</v>
      </c>
      <c r="ER700" s="260" t="n">
        <f aca="false">EP700-EQ700</f>
        <v>140683.11</v>
      </c>
      <c r="ES700" s="262" t="n">
        <f aca="false">EN700</f>
        <v>1655.1</v>
      </c>
      <c r="ET700" s="262" t="n">
        <f aca="false">ES700</f>
        <v>1655.1</v>
      </c>
      <c r="EU700" s="262" t="n">
        <f aca="false">ET700</f>
        <v>1655.1</v>
      </c>
      <c r="EV700" s="262" t="n">
        <f aca="false">EU700</f>
        <v>1655.1</v>
      </c>
      <c r="EW700" s="262" t="n">
        <f aca="false">EV700</f>
        <v>1655.1</v>
      </c>
      <c r="EX700" s="262" t="n">
        <f aca="false">EW700</f>
        <v>1655.1</v>
      </c>
      <c r="EY700" s="262" t="n">
        <f aca="false">EX700</f>
        <v>1655.1</v>
      </c>
      <c r="EZ700" s="262" t="n">
        <f aca="false">EY700</f>
        <v>1655.1</v>
      </c>
      <c r="FA700" s="262" t="n">
        <f aca="false">EZ700</f>
        <v>1655.1</v>
      </c>
      <c r="FB700" s="262" t="n">
        <f aca="false">FA700</f>
        <v>1655.1</v>
      </c>
      <c r="FC700" s="262" t="n">
        <f aca="false">FB700</f>
        <v>1655.1</v>
      </c>
      <c r="FD700" s="262" t="n">
        <f aca="false">FC700</f>
        <v>1655.1</v>
      </c>
      <c r="FE700" s="260" t="n">
        <f aca="false">ES700+ET700+EU700+EV700+EW700+EX700+EY700+EZ700+FA700+FB700+FC700+FD700</f>
        <v>19861.2</v>
      </c>
      <c r="FF700" s="260" t="n">
        <f aca="false">EP700</f>
        <v>198611.61</v>
      </c>
      <c r="FG700" s="260" t="n">
        <f aca="false">EQ700+FE700</f>
        <v>77789.7</v>
      </c>
      <c r="FH700" s="260" t="n">
        <f aca="false">FF700-FG700</f>
        <v>120821.91</v>
      </c>
      <c r="FI700" s="261" t="n">
        <f aca="false">FD700</f>
        <v>1655.1</v>
      </c>
      <c r="FJ700" s="261" t="n">
        <f aca="false">FI700</f>
        <v>1655.1</v>
      </c>
      <c r="FK700" s="261" t="n">
        <f aca="false">FJ700</f>
        <v>1655.1</v>
      </c>
      <c r="FL700" s="261" t="n">
        <f aca="false">FK700</f>
        <v>1655.1</v>
      </c>
      <c r="FM700" s="261" t="n">
        <f aca="false">FL700</f>
        <v>1655.1</v>
      </c>
      <c r="FN700" s="261" t="n">
        <f aca="false">FM700</f>
        <v>1655.1</v>
      </c>
      <c r="FO700" s="261" t="n">
        <f aca="false">FN700</f>
        <v>1655.1</v>
      </c>
      <c r="FP700" s="261" t="n">
        <f aca="false">FO700</f>
        <v>1655.1</v>
      </c>
      <c r="FQ700" s="261" t="n">
        <f aca="false">FP700</f>
        <v>1655.1</v>
      </c>
      <c r="FR700" s="261" t="n">
        <f aca="false">FQ700</f>
        <v>1655.1</v>
      </c>
      <c r="FS700" s="261" t="n">
        <f aca="false">FR700</f>
        <v>1655.1</v>
      </c>
      <c r="FT700" s="261" t="n">
        <f aca="false">FS700</f>
        <v>1655.1</v>
      </c>
      <c r="FU700" s="260" t="n">
        <f aca="false">FI700+FJ700+FK700+FL700+FM700+FN700+FO700+FP700+FQ700+FR700+FS700+FT700</f>
        <v>19861.2</v>
      </c>
      <c r="FV700" s="260" t="n">
        <f aca="false">FF700</f>
        <v>198611.61</v>
      </c>
      <c r="FW700" s="260" t="n">
        <f aca="false">FG700+FU700</f>
        <v>97650.9</v>
      </c>
      <c r="FX700" s="260" t="n">
        <f aca="false">FV700-FW700</f>
        <v>100960.71</v>
      </c>
      <c r="FY700" s="261" t="n">
        <f aca="false">FT700</f>
        <v>1655.1</v>
      </c>
      <c r="FZ700" s="261" t="n">
        <f aca="false">FY700</f>
        <v>1655.1</v>
      </c>
      <c r="GA700" s="261" t="n">
        <f aca="false">FZ700</f>
        <v>1655.1</v>
      </c>
      <c r="GB700" s="261" t="n">
        <f aca="false">GA700</f>
        <v>1655.1</v>
      </c>
      <c r="GC700" s="261" t="n">
        <f aca="false">GB700</f>
        <v>1655.1</v>
      </c>
      <c r="GD700" s="261" t="n">
        <f aca="false">GC700</f>
        <v>1655.1</v>
      </c>
      <c r="GE700" s="261" t="n">
        <f aca="false">GD700</f>
        <v>1655.1</v>
      </c>
      <c r="GF700" s="261" t="n">
        <f aca="false">GE700</f>
        <v>1655.1</v>
      </c>
      <c r="GG700" s="261" t="n">
        <f aca="false">GF700</f>
        <v>1655.1</v>
      </c>
      <c r="GH700" s="261" t="n">
        <f aca="false">GG700</f>
        <v>1655.1</v>
      </c>
      <c r="GI700" s="261" t="n">
        <f aca="false">GH700</f>
        <v>1655.1</v>
      </c>
      <c r="GJ700" s="261" t="n">
        <f aca="false">GI700</f>
        <v>1655.1</v>
      </c>
      <c r="GK700" s="260" t="n">
        <f aca="false">FY700+FZ700+GA700+GB700+GC700+GD700+GE700+GF700+GG700+GH700+GI700+GJ700</f>
        <v>19861.2</v>
      </c>
      <c r="GL700" s="260" t="n">
        <f aca="false">FV700</f>
        <v>198611.61</v>
      </c>
      <c r="GM700" s="260" t="n">
        <f aca="false">FW700+GK700</f>
        <v>117512.1</v>
      </c>
      <c r="GN700" s="260" t="n">
        <f aca="false">GL700-GM700</f>
        <v>81099.51</v>
      </c>
      <c r="GO700" s="261" t="n">
        <f aca="false">GJ700</f>
        <v>1655.1</v>
      </c>
      <c r="GP700" s="261" t="n">
        <f aca="false">GO700</f>
        <v>1655.1</v>
      </c>
      <c r="GQ700" s="261" t="n">
        <f aca="false">GP700</f>
        <v>1655.1</v>
      </c>
      <c r="GR700" s="261" t="n">
        <f aca="false">GQ700</f>
        <v>1655.1</v>
      </c>
      <c r="GS700" s="261" t="n">
        <f aca="false">GR700</f>
        <v>1655.1</v>
      </c>
      <c r="GT700" s="261" t="n">
        <f aca="false">GS700</f>
        <v>1655.1</v>
      </c>
      <c r="GU700" s="261" t="n">
        <f aca="false">GT700</f>
        <v>1655.1</v>
      </c>
      <c r="GV700" s="261" t="n">
        <f aca="false">GU700</f>
        <v>1655.1</v>
      </c>
      <c r="GW700" s="261" t="n">
        <f aca="false">GV700</f>
        <v>1655.1</v>
      </c>
      <c r="GX700" s="261" t="n">
        <f aca="false">GW700</f>
        <v>1655.1</v>
      </c>
      <c r="GY700" s="261" t="n">
        <f aca="false">GX700</f>
        <v>1655.1</v>
      </c>
      <c r="GZ700" s="261" t="n">
        <f aca="false">GY700</f>
        <v>1655.1</v>
      </c>
      <c r="HA700" s="260" t="n">
        <f aca="false">GO700+GP700+GQ700+GR700+GS700+GT700+GU700+GV700+GW700+GX700+GY700+GZ700</f>
        <v>19861.2</v>
      </c>
      <c r="HB700" s="260" t="n">
        <f aca="false">GL700</f>
        <v>198611.61</v>
      </c>
      <c r="HC700" s="260" t="n">
        <f aca="false">GM700+HA700</f>
        <v>137373.3</v>
      </c>
      <c r="HD700" s="260" t="n">
        <f aca="false">HB700-HC700</f>
        <v>61238.31</v>
      </c>
      <c r="HE700" s="264" t="n">
        <f aca="false">GO700-GJ700</f>
        <v>0</v>
      </c>
      <c r="HF700" s="264"/>
      <c r="HG700" s="264"/>
      <c r="HH700" s="264"/>
      <c r="HI700" s="264"/>
      <c r="HJ700" s="264"/>
      <c r="HK700" s="264"/>
      <c r="HL700" s="264"/>
      <c r="HM700" s="264"/>
      <c r="HN700" s="264"/>
      <c r="HO700" s="264"/>
      <c r="HP700" s="264"/>
      <c r="HQ700" s="264"/>
      <c r="HR700" s="264"/>
      <c r="HS700" s="264"/>
      <c r="HT700" s="264"/>
      <c r="HU700" s="264"/>
      <c r="HV700" s="264"/>
      <c r="HW700" s="264"/>
      <c r="HX700" s="264"/>
      <c r="HY700" s="264"/>
      <c r="HZ700" s="264"/>
      <c r="IA700" s="264"/>
      <c r="IB700" s="264"/>
      <c r="IC700" s="264"/>
      <c r="ID700" s="264"/>
      <c r="IE700" s="264"/>
      <c r="IF700" s="264"/>
      <c r="IG700" s="264"/>
      <c r="IH700" s="264"/>
      <c r="II700" s="264"/>
      <c r="IJ700" s="264"/>
      <c r="IK700" s="264"/>
      <c r="IL700" s="264"/>
      <c r="IM700" s="264"/>
      <c r="IN700" s="264"/>
      <c r="IO700" s="264"/>
      <c r="IP700" s="264"/>
      <c r="IQ700" s="264"/>
      <c r="IR700" s="264"/>
      <c r="IS700" s="264"/>
      <c r="IT700" s="264"/>
      <c r="IU700" s="264"/>
      <c r="IV700" s="264"/>
      <c r="IW700" s="264"/>
      <c r="IX700" s="264"/>
      <c r="IY700" s="264"/>
      <c r="IZ700" s="264"/>
      <c r="JA700" s="264"/>
      <c r="JB700" s="264"/>
      <c r="JC700" s="264"/>
      <c r="JD700" s="264"/>
      <c r="JE700" s="264"/>
      <c r="JF700" s="264"/>
      <c r="JG700" s="264"/>
      <c r="JH700" s="264"/>
      <c r="JI700" s="264"/>
      <c r="JJ700" s="264"/>
      <c r="JK700" s="264"/>
      <c r="JL700" s="264"/>
      <c r="JM700" s="265"/>
      <c r="JN700" s="265" t="n">
        <f aca="false">DH700-DG700</f>
        <v>0</v>
      </c>
    </row>
    <row r="701" s="201" customFormat="true" ht="32.8" hidden="false" customHeight="false" outlineLevel="0" collapsed="false">
      <c r="A701" s="249" t="n">
        <v>669</v>
      </c>
      <c r="B701" s="307" t="s">
        <v>1177</v>
      </c>
      <c r="C701" s="306" t="n">
        <v>6213</v>
      </c>
      <c r="D701" s="252" t="s">
        <v>471</v>
      </c>
      <c r="E701" s="252" t="s">
        <v>633</v>
      </c>
      <c r="F701" s="253" t="n">
        <v>1</v>
      </c>
      <c r="G701" s="307" t="n">
        <v>198611.61</v>
      </c>
      <c r="H701" s="255" t="n">
        <v>0.2</v>
      </c>
      <c r="I701" s="307" t="n">
        <v>198611.61</v>
      </c>
      <c r="J701" s="254" t="n">
        <f aca="false">ROUND(I701+F701*G701*H701,2)</f>
        <v>238333.93</v>
      </c>
      <c r="K701" s="257" t="n">
        <v>44589</v>
      </c>
      <c r="L701" s="257" t="n">
        <f aca="false">EDATE(K701,M701)-1</f>
        <v>48240</v>
      </c>
      <c r="M701" s="258" t="n">
        <v>120</v>
      </c>
      <c r="N701" s="254"/>
      <c r="O701" s="254"/>
      <c r="P701" s="254"/>
      <c r="Q701" s="253" t="n">
        <v>1</v>
      </c>
      <c r="R701" s="308" t="n">
        <v>198611.61</v>
      </c>
      <c r="S701" s="304" t="n">
        <f aca="false">H701</f>
        <v>0.2</v>
      </c>
      <c r="T701" s="308" t="n">
        <v>198611.61</v>
      </c>
      <c r="U701" s="254" t="n">
        <f aca="false">ROUND(T701+Q701*R701*S701,2)</f>
        <v>238333.93</v>
      </c>
      <c r="V701" s="257" t="n">
        <v>44589</v>
      </c>
      <c r="W701" s="257" t="n">
        <f aca="false">EDATE(V701,X701)-1</f>
        <v>48240</v>
      </c>
      <c r="X701" s="258" t="n">
        <v>120</v>
      </c>
      <c r="Y701" s="254" t="n">
        <f aca="false">ROUND((R701-Z701)/X701,2)*Q701</f>
        <v>1655.1</v>
      </c>
      <c r="Z701" s="254" t="n">
        <v>0</v>
      </c>
      <c r="AA701" s="254" t="n">
        <v>0</v>
      </c>
      <c r="AB701" s="254"/>
      <c r="AC701" s="254"/>
      <c r="AD701" s="254"/>
      <c r="AE701" s="254"/>
      <c r="AF701" s="254"/>
      <c r="AG701" s="254"/>
      <c r="AH701" s="254"/>
      <c r="AI701" s="254"/>
      <c r="AJ701" s="254"/>
      <c r="AK701" s="254"/>
      <c r="AL701" s="254"/>
      <c r="AM701" s="254"/>
      <c r="AN701" s="254"/>
      <c r="AO701" s="254"/>
      <c r="AP701" s="254"/>
      <c r="AQ701" s="254"/>
      <c r="AR701" s="254"/>
      <c r="AS701" s="254"/>
      <c r="AT701" s="254"/>
      <c r="AU701" s="254"/>
      <c r="AV701" s="254"/>
      <c r="AW701" s="254"/>
      <c r="AX701" s="254"/>
      <c r="AY701" s="254"/>
      <c r="AZ701" s="254"/>
      <c r="BA701" s="254"/>
      <c r="BB701" s="254"/>
      <c r="BC701" s="254"/>
      <c r="BD701" s="254"/>
      <c r="BE701" s="254"/>
      <c r="BF701" s="254"/>
      <c r="BG701" s="254"/>
      <c r="BH701" s="254"/>
      <c r="BI701" s="254"/>
      <c r="BJ701" s="254"/>
      <c r="BK701" s="254"/>
      <c r="BL701" s="254"/>
      <c r="BM701" s="254"/>
      <c r="BN701" s="254"/>
      <c r="BO701" s="254"/>
      <c r="BP701" s="254"/>
      <c r="BQ701" s="254"/>
      <c r="BR701" s="254"/>
      <c r="BS701" s="254"/>
      <c r="BT701" s="254"/>
      <c r="BU701" s="254"/>
      <c r="BV701" s="254"/>
      <c r="BW701" s="254"/>
      <c r="BX701" s="254"/>
      <c r="BY701" s="254"/>
      <c r="BZ701" s="254"/>
      <c r="CA701" s="254"/>
      <c r="CB701" s="254"/>
      <c r="CC701" s="254"/>
      <c r="CD701" s="254"/>
      <c r="CE701" s="254"/>
      <c r="CF701" s="254"/>
      <c r="CG701" s="254"/>
      <c r="CH701" s="254"/>
      <c r="CI701" s="254" t="e">
        <f aca="false">#N/A</f>
        <v>#N/A</v>
      </c>
      <c r="CJ701" s="254"/>
      <c r="CK701" s="254"/>
      <c r="CL701" s="254"/>
      <c r="CM701" s="257" t="n">
        <v>44589</v>
      </c>
      <c r="CN701" s="257" t="e">
        <f aca="false">EDATE(CM701,CO701)-1</f>
        <v>#N/A</v>
      </c>
      <c r="CO701" s="254" t="e">
        <f aca="false">#N/A</f>
        <v>#N/A</v>
      </c>
      <c r="CP701" s="254" t="n">
        <v>-1</v>
      </c>
      <c r="CQ701" s="254"/>
      <c r="CR701" s="254"/>
      <c r="CS701" s="254"/>
      <c r="CT701" s="260"/>
      <c r="CU701" s="260"/>
      <c r="CV701" s="260"/>
      <c r="CW701" s="261" t="n">
        <f aca="false">IF(AND(CW$5&gt;$V701,CW$6&lt;=$W701),$Y701,IF(AND(MONTH(CW$6)=MONTH($W701),YEAR(CW$6)=YEAR($W701)),$T701-$X701*$Y701+$Y701,0))</f>
        <v>0</v>
      </c>
      <c r="CX701" s="261" t="n">
        <f aca="false">IF(AND(CX$5&gt;$V701,CX$6&lt;=$W701),$Y701,IF(AND(MONTH(CX$6)=MONTH($W701),YEAR(CX$6)=YEAR($W701)),$T701-$X701*$Y701+$Y701,0))</f>
        <v>1655.1</v>
      </c>
      <c r="CY701" s="261" t="n">
        <f aca="false">IF(AND(CY$5&gt;$V701,CY$6&lt;=$W701),$Y701,IF(AND(MONTH(CY$6)=MONTH($W701),YEAR(CY$6)=YEAR($W701)),$T701-$X701*$Y701+$Y701,0))</f>
        <v>1655.1</v>
      </c>
      <c r="CZ701" s="261" t="n">
        <f aca="false">IF(AND(CZ$5&gt;$V701,CZ$6&lt;=$W701),$Y701,IF(AND(MONTH(CZ$6)=MONTH($W701),YEAR(CZ$6)=YEAR($W701)),$T701-$X701*$Y701+$Y701,0))</f>
        <v>1655.1</v>
      </c>
      <c r="DA701" s="261" t="n">
        <f aca="false">IF(AND(DA$5&gt;$V701,DA$6&lt;=$W701),$Y701,IF(AND(MONTH(DA$6)=MONTH($W701),YEAR(DA$6)=YEAR($W701)),$T701-$X701*$Y701+$Y701,0))</f>
        <v>1655.1</v>
      </c>
      <c r="DB701" s="261" t="n">
        <f aca="false">IF(AND(DB$5&gt;$V701,DB$6&lt;=$W701),$Y701,IF(AND(MONTH(DB$6)=MONTH($W701),YEAR(DB$6)=YEAR($W701)),$T701-$X701*$Y701+$Y701,0))</f>
        <v>1655.1</v>
      </c>
      <c r="DC701" s="261" t="n">
        <f aca="false">IF(AND(DC$5&gt;$V701,DC$6&lt;=$W701),$Y701,IF(AND(MONTH(DC$6)=MONTH($W701),YEAR(DC$6)=YEAR($W701)),$T701-$X701*$Y701+$Y701,0))</f>
        <v>1655.1</v>
      </c>
      <c r="DD701" s="261" t="n">
        <f aca="false">IF(AND(DD$5&gt;$V701,DD$6&lt;=$W701),$Y701,IF(AND(MONTH(DD$6)=MONTH($W701),YEAR(DD$6)=YEAR($W701)),$T701-$X701*$Y701+$Y701,0))</f>
        <v>1655.1</v>
      </c>
      <c r="DE701" s="261" t="n">
        <f aca="false">IF(AND(DE$5&gt;$V701,DE$6&lt;=$W701),$Y701,IF(AND(MONTH(DE$6)=MONTH($W701),YEAR(DE$6)=YEAR($W701)),$T701-$X701*$Y701+$Y701,0))</f>
        <v>1655.1</v>
      </c>
      <c r="DF701" s="261" t="n">
        <f aca="false">IF(AND(DF$5&gt;$V701,DF$6&lt;=$W701),$Y701,IF(AND(MONTH(DF$6)=MONTH($W701),YEAR(DF$6)=YEAR($W701)),$T701-$X701*$Y701+$Y701,0))</f>
        <v>1655.1</v>
      </c>
      <c r="DG701" s="261" t="n">
        <f aca="false">IF(AND(DG$5&gt;$V701,DG$6&lt;=$W701),$Y701,IF(AND(MONTH(DG$6)=MONTH($W701),YEAR(DG$6)=YEAR($W701)),$T701-$X701*$Y701+$Y701,0))</f>
        <v>1655.1</v>
      </c>
      <c r="DH701" s="261" t="n">
        <f aca="false">IF(AND(DH$5&gt;$V701,DH$6&lt;=$W701),$Y701,IF(AND(MONTH(DH$6)=MONTH($W701),YEAR(DH$6)=YEAR($W701)),$T701-$X701*$Y701+$Y701,0))</f>
        <v>1655.1</v>
      </c>
      <c r="DI701" s="260" t="n">
        <f aca="false">CW701+CX701+CY701+CZ701+DA701+DB701+DC701+DD701+DE701+DF701+DG701+DH701</f>
        <v>18206.1</v>
      </c>
      <c r="DJ701" s="260" t="n">
        <f aca="false">T701+AG701+AJ701+AQ701+AS701+AU701+AW701</f>
        <v>198611.61</v>
      </c>
      <c r="DK701" s="260" t="n">
        <f aca="false">CU701+DI701-O701</f>
        <v>18206.1</v>
      </c>
      <c r="DL701" s="260" t="n">
        <f aca="false">DJ701-DK701</f>
        <v>180405.51</v>
      </c>
      <c r="DM701" s="261" t="n">
        <f aca="false">IF(AND(DM$5&gt;$V701,DM$6&lt;=$W701),$Y701,IF(AND(MONTH(DM$6)=MONTH($W701),YEAR(DM$6)=YEAR($W701)),$T701-$X701*$Y701+$Y701,0))</f>
        <v>1655.1</v>
      </c>
      <c r="DN701" s="261" t="n">
        <f aca="false">IF(AND(DN$5&gt;$V701,DN$6&lt;=$W701),$Y701,IF(AND(MONTH(DN$6)=MONTH($W701),YEAR(DN$6)=YEAR($W701)),$T701-$X701*$Y701+$Y701,0))</f>
        <v>1655.1</v>
      </c>
      <c r="DO701" s="261" t="n">
        <f aca="false">IF(AND(DO$5&gt;$V701,DO$6&lt;=$W701),$Y701,IF(AND(MONTH(DO$6)=MONTH($W701),YEAR(DO$6)=YEAR($W701)),$T701-$X701*$Y701+$Y701,0))</f>
        <v>1655.1</v>
      </c>
      <c r="DP701" s="261" t="n">
        <f aca="false">IF(AND(DP$5&gt;$V701,DP$6&lt;=$W701),$Y701,IF(AND(MONTH(DP$6)=MONTH($W701),YEAR(DP$6)=YEAR($W701)),$T701-$X701*$Y701+$Y701,0))</f>
        <v>1655.1</v>
      </c>
      <c r="DQ701" s="261" t="n">
        <f aca="false">IF(AND(DQ$5&gt;$V701,DQ$6&lt;=$W701),$Y701,IF(AND(MONTH(DQ$6)=MONTH($W701),YEAR(DQ$6)=YEAR($W701)),$T701-$X701*$Y701+$Y701,0))</f>
        <v>1655.1</v>
      </c>
      <c r="DR701" s="261" t="n">
        <f aca="false">IF(AND(DR$5&gt;$V701,DR$6&lt;=$W701),$Y701,IF(AND(MONTH(DR$6)=MONTH($W701),YEAR(DR$6)=YEAR($W701)),$T701-$X701*$Y701+$Y701,0))</f>
        <v>1655.1</v>
      </c>
      <c r="DS701" s="261" t="n">
        <f aca="false">IF(AND(DS$5&gt;$V701,DS$6&lt;=$W701),$Y701,IF(AND(MONTH(DS$6)=MONTH($W701),YEAR(DS$6)=YEAR($W701)),$T701-$X701*$Y701+$Y701,0))</f>
        <v>1655.1</v>
      </c>
      <c r="DT701" s="261" t="n">
        <f aca="false">IF(AND(DT$5&gt;$V701,DT$6&lt;=$W701),$Y701,IF(AND(MONTH(DT$6)=MONTH($W701),YEAR(DT$6)=YEAR($W701)),$T701-$X701*$Y701+$Y701,0))</f>
        <v>1655.1</v>
      </c>
      <c r="DU701" s="261" t="n">
        <f aca="false">IF(AND(DU$5&gt;$V701,DU$6&lt;=$W701),$Y701,IF(AND(MONTH(DU$6)=MONTH($W701),YEAR(DU$6)=YEAR($W701)),$T701-$X701*$Y701+$Y701,0))</f>
        <v>1655.1</v>
      </c>
      <c r="DV701" s="261" t="n">
        <f aca="false">IF(AND(DV$5&gt;$V701,DV$6&lt;=$W701),$Y701,IF(AND(MONTH(DV$6)=MONTH($W701),YEAR(DV$6)=YEAR($W701)),$T701-$X701*$Y701+$Y701,0))</f>
        <v>1655.1</v>
      </c>
      <c r="DW701" s="261" t="n">
        <f aca="false">IF(AND(DW$5&gt;$V701,DW$6&lt;=$W701),$Y701,IF(AND(MONTH(DW$6)=MONTH($W701),YEAR(DW$6)=YEAR($W701)),$T701-$X701*$Y701+$Y701,0))</f>
        <v>1655.1</v>
      </c>
      <c r="DX701" s="261" t="n">
        <f aca="false">IF(AND(DX$5&gt;$V701,DX$6&lt;=$W701),$Y701,IF(AND(MONTH(DX$6)=MONTH($W701),YEAR(DX$6)=YEAR($W701)),$T701-AA701-$X701*$Y701+$Y701,0))</f>
        <v>1655.1</v>
      </c>
      <c r="DY701" s="260" t="n">
        <f aca="false">DM701+DN701+DO701+DP701+DQ701+DR701+DS701+DT701+DU701+DV701+DW701+DX701</f>
        <v>19861.2</v>
      </c>
      <c r="DZ701" s="260" t="n">
        <f aca="false">DJ701+AY701+BA701+BC701+BE701+BG701+BI701+BK701+BM701+BO701</f>
        <v>198611.61</v>
      </c>
      <c r="EA701" s="260" t="n">
        <f aca="false">DK701+DY701</f>
        <v>38067.3</v>
      </c>
      <c r="EB701" s="260" t="n">
        <f aca="false">DZ701-EA701</f>
        <v>160544.31</v>
      </c>
      <c r="EC701" s="261" t="n">
        <f aca="false">IF(AND(EC$5&gt;$V701,EC$6&lt;=$W701),$Y701,IF(AND(MONTH(EC$6)=MONTH($W701),YEAR(EC$6)=YEAR($W701)),$T701-$X701*$Y701+$Y701,0))</f>
        <v>1655.1</v>
      </c>
      <c r="ED701" s="261" t="n">
        <f aca="false">IF(AND(ED$5&gt;$V701,ED$6&lt;=$W701),$Y701,IF(AND(MONTH(ED$6)=MONTH($W701),YEAR(ED$6)=YEAR($W701)),$T701-$X701*$Y701+$Y701,0))</f>
        <v>1655.1</v>
      </c>
      <c r="EE701" s="261" t="n">
        <f aca="false">IF(AND(EE$5&gt;$V701,EE$6&lt;=$W701),$Y701,IF(AND(MONTH(EE$6)=MONTH($W701),YEAR(EE$6)=YEAR($W701)),$T701-$X701*$Y701+$Y701,0))</f>
        <v>1655.1</v>
      </c>
      <c r="EF701" s="261" t="n">
        <f aca="false">IF(AND(EF$5&gt;$V701,EF$6&lt;=$W701),$Y701,IF(AND(MONTH(EF$6)=MONTH($W701),YEAR(EF$6)=YEAR($W701)),$T701-$X701*$Y701+$Y701,0))</f>
        <v>1655.1</v>
      </c>
      <c r="EG701" s="261" t="n">
        <f aca="false">IF(AND(EG$5&gt;$V701,EG$6&lt;=$W701),$Y701,IF(AND(MONTH(EG$6)=MONTH($W701),YEAR(EG$6)=YEAR($W701)),$T701-$X701*$Y701+$Y701,0))</f>
        <v>1655.1</v>
      </c>
      <c r="EH701" s="261" t="n">
        <f aca="false">IF(AND(EH$5&gt;$V701,EH$6&lt;=$W701),$Y701,IF(AND(MONTH(EH$6)=MONTH($W701),YEAR(EH$6)=YEAR($W701)),$T701-$X701*$Y701+$Y701,0))</f>
        <v>1655.1</v>
      </c>
      <c r="EI701" s="261" t="n">
        <f aca="false">IF(AND(EI$5&gt;$V701,EI$6&lt;=$W701),$Y701,IF(AND(MONTH(EI$6)=MONTH($W701),YEAR(EI$6)=YEAR($W701)),$T701-$X701*$Y701+$Y701,0))</f>
        <v>1655.1</v>
      </c>
      <c r="EJ701" s="261" t="n">
        <f aca="false">IF(AND(EJ$5&gt;$V701,EJ$6&lt;=$W701),$Y701,IF(AND(MONTH(EJ$6)=MONTH($W701),YEAR(EJ$6)=YEAR($W701)),$T701-$X701*$Y701+$Y701,0))</f>
        <v>1655.1</v>
      </c>
      <c r="EK701" s="261" t="n">
        <f aca="false">IF(AND(EK$5&gt;$V701,EK$6&lt;=$W701),$Y701,IF(AND(MONTH(EK$6)=MONTH($W701),YEAR(EK$6)=YEAR($W701)),$T701-$X701*$Y701+$Y701,0))</f>
        <v>1655.1</v>
      </c>
      <c r="EL701" s="266" t="n">
        <v>1655.1</v>
      </c>
      <c r="EM701" s="263" t="n">
        <v>1655.1</v>
      </c>
      <c r="EN701" s="261" t="n">
        <v>1655.1</v>
      </c>
      <c r="EO701" s="260" t="n">
        <f aca="false">EC701+ED701+EE701+EF701+EG701+EH701+EI701+EJ701+EK701+EL701+EM701+EN701</f>
        <v>19861.2</v>
      </c>
      <c r="EP701" s="260" t="n">
        <f aca="false">T701+AQ701+AS701+AU701+AW701+AY701+BA701+BC701+BE701+BG701+BI701+BK701+BM701+BO701+BQ701+BS701+BU701+BW701+BY701+CA701+CC701+CE701+CG701</f>
        <v>198611.61</v>
      </c>
      <c r="EQ701" s="260" t="n">
        <f aca="false">EA701+EO701</f>
        <v>57928.5</v>
      </c>
      <c r="ER701" s="260" t="n">
        <f aca="false">EP701-EQ701</f>
        <v>140683.11</v>
      </c>
      <c r="ES701" s="262" t="n">
        <f aca="false">EN701</f>
        <v>1655.1</v>
      </c>
      <c r="ET701" s="262" t="n">
        <f aca="false">ES701</f>
        <v>1655.1</v>
      </c>
      <c r="EU701" s="262" t="n">
        <f aca="false">ET701</f>
        <v>1655.1</v>
      </c>
      <c r="EV701" s="262" t="n">
        <f aca="false">EU701</f>
        <v>1655.1</v>
      </c>
      <c r="EW701" s="262" t="n">
        <f aca="false">EV701</f>
        <v>1655.1</v>
      </c>
      <c r="EX701" s="262" t="n">
        <f aca="false">EW701</f>
        <v>1655.1</v>
      </c>
      <c r="EY701" s="262" t="n">
        <f aca="false">EX701</f>
        <v>1655.1</v>
      </c>
      <c r="EZ701" s="262" t="n">
        <f aca="false">EY701</f>
        <v>1655.1</v>
      </c>
      <c r="FA701" s="262" t="n">
        <f aca="false">EZ701</f>
        <v>1655.1</v>
      </c>
      <c r="FB701" s="262" t="n">
        <f aca="false">FA701</f>
        <v>1655.1</v>
      </c>
      <c r="FC701" s="262" t="n">
        <f aca="false">FB701</f>
        <v>1655.1</v>
      </c>
      <c r="FD701" s="262" t="n">
        <f aca="false">FC701</f>
        <v>1655.1</v>
      </c>
      <c r="FE701" s="260" t="n">
        <f aca="false">ES701+ET701+EU701+EV701+EW701+EX701+EY701+EZ701+FA701+FB701+FC701+FD701</f>
        <v>19861.2</v>
      </c>
      <c r="FF701" s="260" t="n">
        <f aca="false">EP701</f>
        <v>198611.61</v>
      </c>
      <c r="FG701" s="260" t="n">
        <f aca="false">EQ701+FE701</f>
        <v>77789.7</v>
      </c>
      <c r="FH701" s="260" t="n">
        <f aca="false">FF701-FG701</f>
        <v>120821.91</v>
      </c>
      <c r="FI701" s="261" t="n">
        <f aca="false">FD701</f>
        <v>1655.1</v>
      </c>
      <c r="FJ701" s="261" t="n">
        <f aca="false">FI701</f>
        <v>1655.1</v>
      </c>
      <c r="FK701" s="261" t="n">
        <f aca="false">FJ701</f>
        <v>1655.1</v>
      </c>
      <c r="FL701" s="261" t="n">
        <f aca="false">FK701</f>
        <v>1655.1</v>
      </c>
      <c r="FM701" s="261" t="n">
        <f aca="false">FL701</f>
        <v>1655.1</v>
      </c>
      <c r="FN701" s="261" t="n">
        <f aca="false">FM701</f>
        <v>1655.1</v>
      </c>
      <c r="FO701" s="261" t="n">
        <f aca="false">FN701</f>
        <v>1655.1</v>
      </c>
      <c r="FP701" s="261" t="n">
        <f aca="false">FO701</f>
        <v>1655.1</v>
      </c>
      <c r="FQ701" s="261" t="n">
        <f aca="false">FP701</f>
        <v>1655.1</v>
      </c>
      <c r="FR701" s="261" t="n">
        <f aca="false">FQ701</f>
        <v>1655.1</v>
      </c>
      <c r="FS701" s="261" t="n">
        <f aca="false">FR701</f>
        <v>1655.1</v>
      </c>
      <c r="FT701" s="261" t="n">
        <f aca="false">FS701</f>
        <v>1655.1</v>
      </c>
      <c r="FU701" s="260" t="n">
        <f aca="false">FI701+FJ701+FK701+FL701+FM701+FN701+FO701+FP701+FQ701+FR701+FS701+FT701</f>
        <v>19861.2</v>
      </c>
      <c r="FV701" s="260" t="n">
        <f aca="false">FF701</f>
        <v>198611.61</v>
      </c>
      <c r="FW701" s="260" t="n">
        <f aca="false">FG701+FU701</f>
        <v>97650.9</v>
      </c>
      <c r="FX701" s="260" t="n">
        <f aca="false">FV701-FW701</f>
        <v>100960.71</v>
      </c>
      <c r="FY701" s="261" t="n">
        <f aca="false">FT701</f>
        <v>1655.1</v>
      </c>
      <c r="FZ701" s="261" t="n">
        <f aca="false">FY701</f>
        <v>1655.1</v>
      </c>
      <c r="GA701" s="261" t="n">
        <f aca="false">FZ701</f>
        <v>1655.1</v>
      </c>
      <c r="GB701" s="261" t="n">
        <f aca="false">GA701</f>
        <v>1655.1</v>
      </c>
      <c r="GC701" s="261" t="n">
        <f aca="false">GB701</f>
        <v>1655.1</v>
      </c>
      <c r="GD701" s="261" t="n">
        <f aca="false">GC701</f>
        <v>1655.1</v>
      </c>
      <c r="GE701" s="261" t="n">
        <f aca="false">GD701</f>
        <v>1655.1</v>
      </c>
      <c r="GF701" s="261" t="n">
        <f aca="false">GE701</f>
        <v>1655.1</v>
      </c>
      <c r="GG701" s="261" t="n">
        <f aca="false">GF701</f>
        <v>1655.1</v>
      </c>
      <c r="GH701" s="261" t="n">
        <f aca="false">GG701</f>
        <v>1655.1</v>
      </c>
      <c r="GI701" s="261" t="n">
        <f aca="false">GH701</f>
        <v>1655.1</v>
      </c>
      <c r="GJ701" s="261" t="n">
        <f aca="false">GI701</f>
        <v>1655.1</v>
      </c>
      <c r="GK701" s="260" t="n">
        <f aca="false">FY701+FZ701+GA701+GB701+GC701+GD701+GE701+GF701+GG701+GH701+GI701+GJ701</f>
        <v>19861.2</v>
      </c>
      <c r="GL701" s="260" t="n">
        <f aca="false">FV701</f>
        <v>198611.61</v>
      </c>
      <c r="GM701" s="260" t="n">
        <f aca="false">FW701+GK701</f>
        <v>117512.1</v>
      </c>
      <c r="GN701" s="260" t="n">
        <f aca="false">GL701-GM701</f>
        <v>81099.51</v>
      </c>
      <c r="GO701" s="261" t="n">
        <f aca="false">GJ701</f>
        <v>1655.1</v>
      </c>
      <c r="GP701" s="261" t="n">
        <f aca="false">GO701</f>
        <v>1655.1</v>
      </c>
      <c r="GQ701" s="261" t="n">
        <f aca="false">GP701</f>
        <v>1655.1</v>
      </c>
      <c r="GR701" s="261" t="n">
        <f aca="false">GQ701</f>
        <v>1655.1</v>
      </c>
      <c r="GS701" s="261" t="n">
        <f aca="false">GR701</f>
        <v>1655.1</v>
      </c>
      <c r="GT701" s="261" t="n">
        <f aca="false">GS701</f>
        <v>1655.1</v>
      </c>
      <c r="GU701" s="261" t="n">
        <f aca="false">GT701</f>
        <v>1655.1</v>
      </c>
      <c r="GV701" s="261" t="n">
        <f aca="false">GU701</f>
        <v>1655.1</v>
      </c>
      <c r="GW701" s="261" t="n">
        <f aca="false">GV701</f>
        <v>1655.1</v>
      </c>
      <c r="GX701" s="261" t="n">
        <f aca="false">GW701</f>
        <v>1655.1</v>
      </c>
      <c r="GY701" s="261" t="n">
        <f aca="false">GX701</f>
        <v>1655.1</v>
      </c>
      <c r="GZ701" s="261" t="n">
        <f aca="false">GY701</f>
        <v>1655.1</v>
      </c>
      <c r="HA701" s="260" t="n">
        <f aca="false">GO701+GP701+GQ701+GR701+GS701+GT701+GU701+GV701+GW701+GX701+GY701+GZ701</f>
        <v>19861.2</v>
      </c>
      <c r="HB701" s="260" t="n">
        <f aca="false">GL701</f>
        <v>198611.61</v>
      </c>
      <c r="HC701" s="260" t="n">
        <f aca="false">GM701+HA701</f>
        <v>137373.3</v>
      </c>
      <c r="HD701" s="260" t="n">
        <f aca="false">HB701-HC701</f>
        <v>61238.31</v>
      </c>
      <c r="HE701" s="264" t="n">
        <f aca="false">GO701-GJ701</f>
        <v>0</v>
      </c>
      <c r="HF701" s="264"/>
      <c r="HG701" s="264"/>
      <c r="HH701" s="264"/>
      <c r="HI701" s="264"/>
      <c r="HJ701" s="264"/>
      <c r="HK701" s="264"/>
      <c r="HL701" s="264"/>
      <c r="HM701" s="264"/>
      <c r="HN701" s="264"/>
      <c r="HO701" s="264"/>
      <c r="HP701" s="264"/>
      <c r="HQ701" s="264"/>
      <c r="HR701" s="264"/>
      <c r="HS701" s="264"/>
      <c r="HT701" s="264"/>
      <c r="HU701" s="264"/>
      <c r="HV701" s="264"/>
      <c r="HW701" s="264"/>
      <c r="HX701" s="264"/>
      <c r="HY701" s="264"/>
      <c r="HZ701" s="264"/>
      <c r="IA701" s="264"/>
      <c r="IB701" s="264"/>
      <c r="IC701" s="264"/>
      <c r="ID701" s="264"/>
      <c r="IE701" s="264"/>
      <c r="IF701" s="264"/>
      <c r="IG701" s="264"/>
      <c r="IH701" s="264"/>
      <c r="II701" s="264"/>
      <c r="IJ701" s="264"/>
      <c r="IK701" s="264"/>
      <c r="IL701" s="264"/>
      <c r="IM701" s="264"/>
      <c r="IN701" s="264"/>
      <c r="IO701" s="264"/>
      <c r="IP701" s="264"/>
      <c r="IQ701" s="264"/>
      <c r="IR701" s="264"/>
      <c r="IS701" s="264"/>
      <c r="IT701" s="264"/>
      <c r="IU701" s="264"/>
      <c r="IV701" s="264"/>
      <c r="IW701" s="264"/>
      <c r="IX701" s="264"/>
      <c r="IY701" s="264"/>
      <c r="IZ701" s="264"/>
      <c r="JA701" s="264"/>
      <c r="JB701" s="264"/>
      <c r="JC701" s="264"/>
      <c r="JD701" s="264"/>
      <c r="JE701" s="264"/>
      <c r="JF701" s="264"/>
      <c r="JG701" s="264"/>
      <c r="JH701" s="264"/>
      <c r="JI701" s="264"/>
      <c r="JJ701" s="264"/>
      <c r="JK701" s="264"/>
      <c r="JL701" s="264"/>
      <c r="JM701" s="265"/>
      <c r="JN701" s="265" t="n">
        <f aca="false">DH701-DG701</f>
        <v>0</v>
      </c>
    </row>
    <row r="702" s="201" customFormat="true" ht="32.8" hidden="false" customHeight="false" outlineLevel="0" collapsed="false">
      <c r="A702" s="249" t="n">
        <v>670</v>
      </c>
      <c r="B702" s="307" t="s">
        <v>1178</v>
      </c>
      <c r="C702" s="306" t="n">
        <v>6214</v>
      </c>
      <c r="D702" s="252" t="s">
        <v>471</v>
      </c>
      <c r="E702" s="252" t="s">
        <v>633</v>
      </c>
      <c r="F702" s="253" t="n">
        <v>1</v>
      </c>
      <c r="G702" s="307" t="n">
        <v>198611.61</v>
      </c>
      <c r="H702" s="255" t="n">
        <v>0.2</v>
      </c>
      <c r="I702" s="307" t="n">
        <v>198611.61</v>
      </c>
      <c r="J702" s="254" t="n">
        <f aca="false">ROUND(I702+F702*G702*H702,2)</f>
        <v>238333.93</v>
      </c>
      <c r="K702" s="257" t="n">
        <v>44589</v>
      </c>
      <c r="L702" s="257" t="n">
        <f aca="false">EDATE(K702,M702)-1</f>
        <v>48240</v>
      </c>
      <c r="M702" s="258" t="n">
        <v>120</v>
      </c>
      <c r="N702" s="254"/>
      <c r="O702" s="254"/>
      <c r="P702" s="254"/>
      <c r="Q702" s="253" t="n">
        <v>1</v>
      </c>
      <c r="R702" s="308" t="n">
        <v>198611.61</v>
      </c>
      <c r="S702" s="304" t="n">
        <f aca="false">H702</f>
        <v>0.2</v>
      </c>
      <c r="T702" s="308" t="n">
        <v>198611.61</v>
      </c>
      <c r="U702" s="254" t="n">
        <f aca="false">ROUND(T702+Q702*R702*S702,2)</f>
        <v>238333.93</v>
      </c>
      <c r="V702" s="257" t="n">
        <v>44589</v>
      </c>
      <c r="W702" s="257" t="n">
        <f aca="false">EDATE(V702,X702)-1</f>
        <v>48240</v>
      </c>
      <c r="X702" s="258" t="n">
        <v>120</v>
      </c>
      <c r="Y702" s="254" t="n">
        <f aca="false">ROUND((R702-Z702)/X702,2)*Q702</f>
        <v>1655.1</v>
      </c>
      <c r="Z702" s="254" t="n">
        <v>0</v>
      </c>
      <c r="AA702" s="254" t="n">
        <v>0</v>
      </c>
      <c r="AB702" s="254"/>
      <c r="AC702" s="254"/>
      <c r="AD702" s="254"/>
      <c r="AE702" s="254"/>
      <c r="AF702" s="254"/>
      <c r="AG702" s="254"/>
      <c r="AH702" s="254"/>
      <c r="AI702" s="254"/>
      <c r="AJ702" s="254"/>
      <c r="AK702" s="254"/>
      <c r="AL702" s="254"/>
      <c r="AM702" s="254"/>
      <c r="AN702" s="254"/>
      <c r="AO702" s="254"/>
      <c r="AP702" s="254"/>
      <c r="AQ702" s="254"/>
      <c r="AR702" s="254"/>
      <c r="AS702" s="254"/>
      <c r="AT702" s="254"/>
      <c r="AU702" s="254"/>
      <c r="AV702" s="254"/>
      <c r="AW702" s="254"/>
      <c r="AX702" s="254"/>
      <c r="AY702" s="254"/>
      <c r="AZ702" s="254"/>
      <c r="BA702" s="254"/>
      <c r="BB702" s="254"/>
      <c r="BC702" s="254"/>
      <c r="BD702" s="254"/>
      <c r="BE702" s="254"/>
      <c r="BF702" s="254"/>
      <c r="BG702" s="254"/>
      <c r="BH702" s="254"/>
      <c r="BI702" s="254"/>
      <c r="BJ702" s="254"/>
      <c r="BK702" s="254"/>
      <c r="BL702" s="254"/>
      <c r="BM702" s="254"/>
      <c r="BN702" s="254"/>
      <c r="BO702" s="254"/>
      <c r="BP702" s="254"/>
      <c r="BQ702" s="254"/>
      <c r="BR702" s="254"/>
      <c r="BS702" s="254"/>
      <c r="BT702" s="254"/>
      <c r="BU702" s="254"/>
      <c r="BV702" s="254"/>
      <c r="BW702" s="254"/>
      <c r="BX702" s="254"/>
      <c r="BY702" s="254"/>
      <c r="BZ702" s="254"/>
      <c r="CA702" s="254"/>
      <c r="CB702" s="254"/>
      <c r="CC702" s="254"/>
      <c r="CD702" s="254"/>
      <c r="CE702" s="254"/>
      <c r="CF702" s="254"/>
      <c r="CG702" s="254"/>
      <c r="CH702" s="254"/>
      <c r="CI702" s="254" t="e">
        <f aca="false">#N/A</f>
        <v>#N/A</v>
      </c>
      <c r="CJ702" s="254"/>
      <c r="CK702" s="254"/>
      <c r="CL702" s="254"/>
      <c r="CM702" s="257" t="n">
        <v>44589</v>
      </c>
      <c r="CN702" s="257" t="e">
        <f aca="false">EDATE(CM702,CO702)-1</f>
        <v>#N/A</v>
      </c>
      <c r="CO702" s="254" t="e">
        <f aca="false">#N/A</f>
        <v>#N/A</v>
      </c>
      <c r="CP702" s="254" t="n">
        <v>-1</v>
      </c>
      <c r="CQ702" s="254"/>
      <c r="CR702" s="254"/>
      <c r="CS702" s="254"/>
      <c r="CT702" s="260"/>
      <c r="CU702" s="260"/>
      <c r="CV702" s="260"/>
      <c r="CW702" s="261" t="n">
        <f aca="false">IF(AND(CW$5&gt;$V702,CW$6&lt;=$W702),$Y702,IF(AND(MONTH(CW$6)=MONTH($W702),YEAR(CW$6)=YEAR($W702)),$T702-$X702*$Y702+$Y702,0))</f>
        <v>0</v>
      </c>
      <c r="CX702" s="261" t="n">
        <f aca="false">IF(AND(CX$5&gt;$V702,CX$6&lt;=$W702),$Y702,IF(AND(MONTH(CX$6)=MONTH($W702),YEAR(CX$6)=YEAR($W702)),$T702-$X702*$Y702+$Y702,0))</f>
        <v>1655.1</v>
      </c>
      <c r="CY702" s="261" t="n">
        <f aca="false">IF(AND(CY$5&gt;$V702,CY$6&lt;=$W702),$Y702,IF(AND(MONTH(CY$6)=MONTH($W702),YEAR(CY$6)=YEAR($W702)),$T702-$X702*$Y702+$Y702,0))</f>
        <v>1655.1</v>
      </c>
      <c r="CZ702" s="261" t="n">
        <f aca="false">IF(AND(CZ$5&gt;$V702,CZ$6&lt;=$W702),$Y702,IF(AND(MONTH(CZ$6)=MONTH($W702),YEAR(CZ$6)=YEAR($W702)),$T702-$X702*$Y702+$Y702,0))</f>
        <v>1655.1</v>
      </c>
      <c r="DA702" s="261" t="n">
        <f aca="false">IF(AND(DA$5&gt;$V702,DA$6&lt;=$W702),$Y702,IF(AND(MONTH(DA$6)=MONTH($W702),YEAR(DA$6)=YEAR($W702)),$T702-$X702*$Y702+$Y702,0))</f>
        <v>1655.1</v>
      </c>
      <c r="DB702" s="261" t="n">
        <f aca="false">IF(AND(DB$5&gt;$V702,DB$6&lt;=$W702),$Y702,IF(AND(MONTH(DB$6)=MONTH($W702),YEAR(DB$6)=YEAR($W702)),$T702-$X702*$Y702+$Y702,0))</f>
        <v>1655.1</v>
      </c>
      <c r="DC702" s="261" t="n">
        <f aca="false">IF(AND(DC$5&gt;$V702,DC$6&lt;=$W702),$Y702,IF(AND(MONTH(DC$6)=MONTH($W702),YEAR(DC$6)=YEAR($W702)),$T702-$X702*$Y702+$Y702,0))</f>
        <v>1655.1</v>
      </c>
      <c r="DD702" s="261" t="n">
        <f aca="false">IF(AND(DD$5&gt;$V702,DD$6&lt;=$W702),$Y702,IF(AND(MONTH(DD$6)=MONTH($W702),YEAR(DD$6)=YEAR($W702)),$T702-$X702*$Y702+$Y702,0))</f>
        <v>1655.1</v>
      </c>
      <c r="DE702" s="261" t="n">
        <f aca="false">IF(AND(DE$5&gt;$V702,DE$6&lt;=$W702),$Y702,IF(AND(MONTH(DE$6)=MONTH($W702),YEAR(DE$6)=YEAR($W702)),$T702-$X702*$Y702+$Y702,0))</f>
        <v>1655.1</v>
      </c>
      <c r="DF702" s="261" t="n">
        <f aca="false">IF(AND(DF$5&gt;$V702,DF$6&lt;=$W702),$Y702,IF(AND(MONTH(DF$6)=MONTH($W702),YEAR(DF$6)=YEAR($W702)),$T702-$X702*$Y702+$Y702,0))</f>
        <v>1655.1</v>
      </c>
      <c r="DG702" s="261" t="n">
        <f aca="false">IF(AND(DG$5&gt;$V702,DG$6&lt;=$W702),$Y702,IF(AND(MONTH(DG$6)=MONTH($W702),YEAR(DG$6)=YEAR($W702)),$T702-$X702*$Y702+$Y702,0))</f>
        <v>1655.1</v>
      </c>
      <c r="DH702" s="261" t="n">
        <f aca="false">IF(AND(DH$5&gt;$V702,DH$6&lt;=$W702),$Y702,IF(AND(MONTH(DH$6)=MONTH($W702),YEAR(DH$6)=YEAR($W702)),$T702-$X702*$Y702+$Y702,0))</f>
        <v>1655.1</v>
      </c>
      <c r="DI702" s="260" t="n">
        <f aca="false">CW702+CX702+CY702+CZ702+DA702+DB702+DC702+DD702+DE702+DF702+DG702+DH702</f>
        <v>18206.1</v>
      </c>
      <c r="DJ702" s="260" t="n">
        <f aca="false">T702+AG702+AJ702+AQ702+AS702+AU702+AW702</f>
        <v>198611.61</v>
      </c>
      <c r="DK702" s="260" t="n">
        <f aca="false">CU702+DI702-O702</f>
        <v>18206.1</v>
      </c>
      <c r="DL702" s="260" t="n">
        <f aca="false">DJ702-DK702</f>
        <v>180405.51</v>
      </c>
      <c r="DM702" s="261" t="n">
        <f aca="false">IF(AND(DM$5&gt;$V702,DM$6&lt;=$W702),$Y702,IF(AND(MONTH(DM$6)=MONTH($W702),YEAR(DM$6)=YEAR($W702)),$T702-$X702*$Y702+$Y702,0))</f>
        <v>1655.1</v>
      </c>
      <c r="DN702" s="261" t="n">
        <f aca="false">IF(AND(DN$5&gt;$V702,DN$6&lt;=$W702),$Y702,IF(AND(MONTH(DN$6)=MONTH($W702),YEAR(DN$6)=YEAR($W702)),$T702-$X702*$Y702+$Y702,0))</f>
        <v>1655.1</v>
      </c>
      <c r="DO702" s="261" t="n">
        <f aca="false">IF(AND(DO$5&gt;$V702,DO$6&lt;=$W702),$Y702,IF(AND(MONTH(DO$6)=MONTH($W702),YEAR(DO$6)=YEAR($W702)),$T702-$X702*$Y702+$Y702,0))</f>
        <v>1655.1</v>
      </c>
      <c r="DP702" s="261" t="n">
        <f aca="false">IF(AND(DP$5&gt;$V702,DP$6&lt;=$W702),$Y702,IF(AND(MONTH(DP$6)=MONTH($W702),YEAR(DP$6)=YEAR($W702)),$T702-$X702*$Y702+$Y702,0))</f>
        <v>1655.1</v>
      </c>
      <c r="DQ702" s="261" t="n">
        <f aca="false">IF(AND(DQ$5&gt;$V702,DQ$6&lt;=$W702),$Y702,IF(AND(MONTH(DQ$6)=MONTH($W702),YEAR(DQ$6)=YEAR($W702)),$T702-$X702*$Y702+$Y702,0))</f>
        <v>1655.1</v>
      </c>
      <c r="DR702" s="261" t="n">
        <f aca="false">IF(AND(DR$5&gt;$V702,DR$6&lt;=$W702),$Y702,IF(AND(MONTH(DR$6)=MONTH($W702),YEAR(DR$6)=YEAR($W702)),$T702-$X702*$Y702+$Y702,0))</f>
        <v>1655.1</v>
      </c>
      <c r="DS702" s="261" t="n">
        <f aca="false">IF(AND(DS$5&gt;$V702,DS$6&lt;=$W702),$Y702,IF(AND(MONTH(DS$6)=MONTH($W702),YEAR(DS$6)=YEAR($W702)),$T702-$X702*$Y702+$Y702,0))</f>
        <v>1655.1</v>
      </c>
      <c r="DT702" s="261" t="n">
        <f aca="false">IF(AND(DT$5&gt;$V702,DT$6&lt;=$W702),$Y702,IF(AND(MONTH(DT$6)=MONTH($W702),YEAR(DT$6)=YEAR($W702)),$T702-$X702*$Y702+$Y702,0))</f>
        <v>1655.1</v>
      </c>
      <c r="DU702" s="261" t="n">
        <f aca="false">IF(AND(DU$5&gt;$V702,DU$6&lt;=$W702),$Y702,IF(AND(MONTH(DU$6)=MONTH($W702),YEAR(DU$6)=YEAR($W702)),$T702-$X702*$Y702+$Y702,0))</f>
        <v>1655.1</v>
      </c>
      <c r="DV702" s="261" t="n">
        <f aca="false">IF(AND(DV$5&gt;$V702,DV$6&lt;=$W702),$Y702,IF(AND(MONTH(DV$6)=MONTH($W702),YEAR(DV$6)=YEAR($W702)),$T702-$X702*$Y702+$Y702,0))</f>
        <v>1655.1</v>
      </c>
      <c r="DW702" s="261" t="n">
        <f aca="false">IF(AND(DW$5&gt;$V702,DW$6&lt;=$W702),$Y702,IF(AND(MONTH(DW$6)=MONTH($W702),YEAR(DW$6)=YEAR($W702)),$T702-$X702*$Y702+$Y702,0))</f>
        <v>1655.1</v>
      </c>
      <c r="DX702" s="261" t="n">
        <f aca="false">IF(AND(DX$5&gt;$V702,DX$6&lt;=$W702),$Y702,IF(AND(MONTH(DX$6)=MONTH($W702),YEAR(DX$6)=YEAR($W702)),$T702-AA702-$X702*$Y702+$Y702,0))</f>
        <v>1655.1</v>
      </c>
      <c r="DY702" s="260" t="n">
        <f aca="false">DM702+DN702+DO702+DP702+DQ702+DR702+DS702+DT702+DU702+DV702+DW702+DX702</f>
        <v>19861.2</v>
      </c>
      <c r="DZ702" s="260" t="n">
        <f aca="false">DJ702+AY702+BA702+BC702+BE702+BG702+BI702+BK702+BM702+BO702</f>
        <v>198611.61</v>
      </c>
      <c r="EA702" s="260" t="n">
        <f aca="false">DK702+DY702</f>
        <v>38067.3</v>
      </c>
      <c r="EB702" s="260" t="n">
        <f aca="false">DZ702-EA702</f>
        <v>160544.31</v>
      </c>
      <c r="EC702" s="261" t="n">
        <f aca="false">IF(AND(EC$5&gt;$V702,EC$6&lt;=$W702),$Y702,IF(AND(MONTH(EC$6)=MONTH($W702),YEAR(EC$6)=YEAR($W702)),$T702-$X702*$Y702+$Y702,0))</f>
        <v>1655.1</v>
      </c>
      <c r="ED702" s="261" t="n">
        <f aca="false">IF(AND(ED$5&gt;$V702,ED$6&lt;=$W702),$Y702,IF(AND(MONTH(ED$6)=MONTH($W702),YEAR(ED$6)=YEAR($W702)),$T702-$X702*$Y702+$Y702,0))</f>
        <v>1655.1</v>
      </c>
      <c r="EE702" s="261" t="n">
        <f aca="false">IF(AND(EE$5&gt;$V702,EE$6&lt;=$W702),$Y702,IF(AND(MONTH(EE$6)=MONTH($W702),YEAR(EE$6)=YEAR($W702)),$T702-$X702*$Y702+$Y702,0))</f>
        <v>1655.1</v>
      </c>
      <c r="EF702" s="261" t="n">
        <f aca="false">IF(AND(EF$5&gt;$V702,EF$6&lt;=$W702),$Y702,IF(AND(MONTH(EF$6)=MONTH($W702),YEAR(EF$6)=YEAR($W702)),$T702-$X702*$Y702+$Y702,0))</f>
        <v>1655.1</v>
      </c>
      <c r="EG702" s="261" t="n">
        <f aca="false">IF(AND(EG$5&gt;$V702,EG$6&lt;=$W702),$Y702,IF(AND(MONTH(EG$6)=MONTH($W702),YEAR(EG$6)=YEAR($W702)),$T702-$X702*$Y702+$Y702,0))</f>
        <v>1655.1</v>
      </c>
      <c r="EH702" s="261" t="n">
        <f aca="false">IF(AND(EH$5&gt;$V702,EH$6&lt;=$W702),$Y702,IF(AND(MONTH(EH$6)=MONTH($W702),YEAR(EH$6)=YEAR($W702)),$T702-$X702*$Y702+$Y702,0))</f>
        <v>1655.1</v>
      </c>
      <c r="EI702" s="261" t="n">
        <f aca="false">IF(AND(EI$5&gt;$V702,EI$6&lt;=$W702),$Y702,IF(AND(MONTH(EI$6)=MONTH($W702),YEAR(EI$6)=YEAR($W702)),$T702-$X702*$Y702+$Y702,0))</f>
        <v>1655.1</v>
      </c>
      <c r="EJ702" s="261" t="n">
        <f aca="false">IF(AND(EJ$5&gt;$V702,EJ$6&lt;=$W702),$Y702,IF(AND(MONTH(EJ$6)=MONTH($W702),YEAR(EJ$6)=YEAR($W702)),$T702-$X702*$Y702+$Y702,0))</f>
        <v>1655.1</v>
      </c>
      <c r="EK702" s="261" t="n">
        <f aca="false">IF(AND(EK$5&gt;$V702,EK$6&lt;=$W702),$Y702,IF(AND(MONTH(EK$6)=MONTH($W702),YEAR(EK$6)=YEAR($W702)),$T702-$X702*$Y702+$Y702,0))</f>
        <v>1655.1</v>
      </c>
      <c r="EL702" s="266" t="n">
        <v>1655.1</v>
      </c>
      <c r="EM702" s="263" t="n">
        <v>1655.1</v>
      </c>
      <c r="EN702" s="261" t="n">
        <v>1655.1</v>
      </c>
      <c r="EO702" s="260" t="n">
        <f aca="false">EC702+ED702+EE702+EF702+EG702+EH702+EI702+EJ702+EK702+EL702+EM702+EN702</f>
        <v>19861.2</v>
      </c>
      <c r="EP702" s="260" t="n">
        <f aca="false">T702+AQ702+AS702+AU702+AW702+AY702+BA702+BC702+BE702+BG702+BI702+BK702+BM702+BO702+BQ702+BS702+BU702+BW702+BY702+CA702+CC702+CE702+CG702</f>
        <v>198611.61</v>
      </c>
      <c r="EQ702" s="260" t="n">
        <f aca="false">EA702+EO702</f>
        <v>57928.5</v>
      </c>
      <c r="ER702" s="260" t="n">
        <f aca="false">EP702-EQ702</f>
        <v>140683.11</v>
      </c>
      <c r="ES702" s="262" t="n">
        <f aca="false">EN702</f>
        <v>1655.1</v>
      </c>
      <c r="ET702" s="262" t="n">
        <f aca="false">ES702</f>
        <v>1655.1</v>
      </c>
      <c r="EU702" s="262" t="n">
        <f aca="false">ET702</f>
        <v>1655.1</v>
      </c>
      <c r="EV702" s="262" t="n">
        <f aca="false">EU702</f>
        <v>1655.1</v>
      </c>
      <c r="EW702" s="262" t="n">
        <f aca="false">EV702</f>
        <v>1655.1</v>
      </c>
      <c r="EX702" s="262" t="n">
        <f aca="false">EW702</f>
        <v>1655.1</v>
      </c>
      <c r="EY702" s="262" t="n">
        <f aca="false">EX702</f>
        <v>1655.1</v>
      </c>
      <c r="EZ702" s="262" t="n">
        <f aca="false">EY702</f>
        <v>1655.1</v>
      </c>
      <c r="FA702" s="262" t="n">
        <f aca="false">EZ702</f>
        <v>1655.1</v>
      </c>
      <c r="FB702" s="262" t="n">
        <f aca="false">FA702</f>
        <v>1655.1</v>
      </c>
      <c r="FC702" s="262" t="n">
        <f aca="false">FB702</f>
        <v>1655.1</v>
      </c>
      <c r="FD702" s="262" t="n">
        <f aca="false">FC702</f>
        <v>1655.1</v>
      </c>
      <c r="FE702" s="260" t="n">
        <f aca="false">ES702+ET702+EU702+EV702+EW702+EX702+EY702+EZ702+FA702+FB702+FC702+FD702</f>
        <v>19861.2</v>
      </c>
      <c r="FF702" s="260" t="n">
        <f aca="false">EP702</f>
        <v>198611.61</v>
      </c>
      <c r="FG702" s="260" t="n">
        <f aca="false">EQ702+FE702</f>
        <v>77789.7</v>
      </c>
      <c r="FH702" s="260" t="n">
        <f aca="false">FF702-FG702</f>
        <v>120821.91</v>
      </c>
      <c r="FI702" s="261" t="n">
        <f aca="false">FD702</f>
        <v>1655.1</v>
      </c>
      <c r="FJ702" s="261" t="n">
        <f aca="false">FI702</f>
        <v>1655.1</v>
      </c>
      <c r="FK702" s="261" t="n">
        <f aca="false">FJ702</f>
        <v>1655.1</v>
      </c>
      <c r="FL702" s="261" t="n">
        <f aca="false">FK702</f>
        <v>1655.1</v>
      </c>
      <c r="FM702" s="261" t="n">
        <f aca="false">FL702</f>
        <v>1655.1</v>
      </c>
      <c r="FN702" s="261" t="n">
        <f aca="false">FM702</f>
        <v>1655.1</v>
      </c>
      <c r="FO702" s="261" t="n">
        <f aca="false">FN702</f>
        <v>1655.1</v>
      </c>
      <c r="FP702" s="261" t="n">
        <f aca="false">FO702</f>
        <v>1655.1</v>
      </c>
      <c r="FQ702" s="261" t="n">
        <f aca="false">FP702</f>
        <v>1655.1</v>
      </c>
      <c r="FR702" s="261" t="n">
        <f aca="false">FQ702</f>
        <v>1655.1</v>
      </c>
      <c r="FS702" s="261" t="n">
        <f aca="false">FR702</f>
        <v>1655.1</v>
      </c>
      <c r="FT702" s="261" t="n">
        <f aca="false">FS702</f>
        <v>1655.1</v>
      </c>
      <c r="FU702" s="260" t="n">
        <f aca="false">FI702+FJ702+FK702+FL702+FM702+FN702+FO702+FP702+FQ702+FR702+FS702+FT702</f>
        <v>19861.2</v>
      </c>
      <c r="FV702" s="260" t="n">
        <f aca="false">FF702</f>
        <v>198611.61</v>
      </c>
      <c r="FW702" s="260" t="n">
        <f aca="false">FG702+FU702</f>
        <v>97650.9</v>
      </c>
      <c r="FX702" s="260" t="n">
        <f aca="false">FV702-FW702</f>
        <v>100960.71</v>
      </c>
      <c r="FY702" s="261" t="n">
        <f aca="false">FT702</f>
        <v>1655.1</v>
      </c>
      <c r="FZ702" s="261" t="n">
        <f aca="false">FY702</f>
        <v>1655.1</v>
      </c>
      <c r="GA702" s="261" t="n">
        <f aca="false">FZ702</f>
        <v>1655.1</v>
      </c>
      <c r="GB702" s="261" t="n">
        <f aca="false">GA702</f>
        <v>1655.1</v>
      </c>
      <c r="GC702" s="261" t="n">
        <f aca="false">GB702</f>
        <v>1655.1</v>
      </c>
      <c r="GD702" s="261" t="n">
        <f aca="false">GC702</f>
        <v>1655.1</v>
      </c>
      <c r="GE702" s="261" t="n">
        <f aca="false">GD702</f>
        <v>1655.1</v>
      </c>
      <c r="GF702" s="261" t="n">
        <f aca="false">GE702</f>
        <v>1655.1</v>
      </c>
      <c r="GG702" s="261" t="n">
        <f aca="false">GF702</f>
        <v>1655.1</v>
      </c>
      <c r="GH702" s="261" t="n">
        <f aca="false">GG702</f>
        <v>1655.1</v>
      </c>
      <c r="GI702" s="261" t="n">
        <f aca="false">GH702</f>
        <v>1655.1</v>
      </c>
      <c r="GJ702" s="261" t="n">
        <f aca="false">GI702</f>
        <v>1655.1</v>
      </c>
      <c r="GK702" s="260" t="n">
        <f aca="false">FY702+FZ702+GA702+GB702+GC702+GD702+GE702+GF702+GG702+GH702+GI702+GJ702</f>
        <v>19861.2</v>
      </c>
      <c r="GL702" s="260" t="n">
        <f aca="false">FV702</f>
        <v>198611.61</v>
      </c>
      <c r="GM702" s="260" t="n">
        <f aca="false">FW702+GK702</f>
        <v>117512.1</v>
      </c>
      <c r="GN702" s="260" t="n">
        <f aca="false">GL702-GM702</f>
        <v>81099.51</v>
      </c>
      <c r="GO702" s="261" t="n">
        <f aca="false">GJ702</f>
        <v>1655.1</v>
      </c>
      <c r="GP702" s="261" t="n">
        <f aca="false">GO702</f>
        <v>1655.1</v>
      </c>
      <c r="GQ702" s="261" t="n">
        <f aca="false">GP702</f>
        <v>1655.1</v>
      </c>
      <c r="GR702" s="261" t="n">
        <f aca="false">GQ702</f>
        <v>1655.1</v>
      </c>
      <c r="GS702" s="261" t="n">
        <f aca="false">GR702</f>
        <v>1655.1</v>
      </c>
      <c r="GT702" s="261" t="n">
        <f aca="false">GS702</f>
        <v>1655.1</v>
      </c>
      <c r="GU702" s="261" t="n">
        <f aca="false">GT702</f>
        <v>1655.1</v>
      </c>
      <c r="GV702" s="261" t="n">
        <f aca="false">GU702</f>
        <v>1655.1</v>
      </c>
      <c r="GW702" s="261" t="n">
        <f aca="false">GV702</f>
        <v>1655.1</v>
      </c>
      <c r="GX702" s="261" t="n">
        <f aca="false">GW702</f>
        <v>1655.1</v>
      </c>
      <c r="GY702" s="261" t="n">
        <f aca="false">GX702</f>
        <v>1655.1</v>
      </c>
      <c r="GZ702" s="261" t="n">
        <f aca="false">GY702</f>
        <v>1655.1</v>
      </c>
      <c r="HA702" s="260" t="n">
        <f aca="false">GO702+GP702+GQ702+GR702+GS702+GT702+GU702+GV702+GW702+GX702+GY702+GZ702</f>
        <v>19861.2</v>
      </c>
      <c r="HB702" s="260" t="n">
        <f aca="false">GL702</f>
        <v>198611.61</v>
      </c>
      <c r="HC702" s="260" t="n">
        <f aca="false">GM702+HA702</f>
        <v>137373.3</v>
      </c>
      <c r="HD702" s="260" t="n">
        <f aca="false">HB702-HC702</f>
        <v>61238.31</v>
      </c>
      <c r="HE702" s="264" t="n">
        <f aca="false">GO702-GJ702</f>
        <v>0</v>
      </c>
      <c r="HF702" s="264"/>
      <c r="HG702" s="264"/>
      <c r="HH702" s="264"/>
      <c r="HI702" s="264"/>
      <c r="HJ702" s="264"/>
      <c r="HK702" s="264"/>
      <c r="HL702" s="264"/>
      <c r="HM702" s="264"/>
      <c r="HN702" s="264"/>
      <c r="HO702" s="264"/>
      <c r="HP702" s="264"/>
      <c r="HQ702" s="264"/>
      <c r="HR702" s="264"/>
      <c r="HS702" s="264"/>
      <c r="HT702" s="264"/>
      <c r="HU702" s="264"/>
      <c r="HV702" s="264"/>
      <c r="HW702" s="264"/>
      <c r="HX702" s="264"/>
      <c r="HY702" s="264"/>
      <c r="HZ702" s="264"/>
      <c r="IA702" s="264"/>
      <c r="IB702" s="264"/>
      <c r="IC702" s="264"/>
      <c r="ID702" s="264"/>
      <c r="IE702" s="264"/>
      <c r="IF702" s="264"/>
      <c r="IG702" s="264"/>
      <c r="IH702" s="264"/>
      <c r="II702" s="264"/>
      <c r="IJ702" s="264"/>
      <c r="IK702" s="264"/>
      <c r="IL702" s="264"/>
      <c r="IM702" s="264"/>
      <c r="IN702" s="264"/>
      <c r="IO702" s="264"/>
      <c r="IP702" s="264"/>
      <c r="IQ702" s="264"/>
      <c r="IR702" s="264"/>
      <c r="IS702" s="264"/>
      <c r="IT702" s="264"/>
      <c r="IU702" s="264"/>
      <c r="IV702" s="264"/>
      <c r="IW702" s="264"/>
      <c r="IX702" s="264"/>
      <c r="IY702" s="264"/>
      <c r="IZ702" s="264"/>
      <c r="JA702" s="264"/>
      <c r="JB702" s="264"/>
      <c r="JC702" s="264"/>
      <c r="JD702" s="264"/>
      <c r="JE702" s="264"/>
      <c r="JF702" s="264"/>
      <c r="JG702" s="264"/>
      <c r="JH702" s="264"/>
      <c r="JI702" s="264"/>
      <c r="JJ702" s="264"/>
      <c r="JK702" s="264"/>
      <c r="JL702" s="264"/>
      <c r="JM702" s="265"/>
      <c r="JN702" s="265" t="n">
        <f aca="false">DH702-DG702</f>
        <v>0</v>
      </c>
    </row>
    <row r="703" s="201" customFormat="true" ht="32.8" hidden="false" customHeight="false" outlineLevel="0" collapsed="false">
      <c r="A703" s="249" t="n">
        <v>671</v>
      </c>
      <c r="B703" s="307" t="s">
        <v>1179</v>
      </c>
      <c r="C703" s="306" t="n">
        <v>6215</v>
      </c>
      <c r="D703" s="252" t="s">
        <v>471</v>
      </c>
      <c r="E703" s="252" t="s">
        <v>633</v>
      </c>
      <c r="F703" s="253" t="n">
        <v>1</v>
      </c>
      <c r="G703" s="307" t="n">
        <v>513271.26</v>
      </c>
      <c r="H703" s="255" t="n">
        <v>0.2</v>
      </c>
      <c r="I703" s="307" t="n">
        <v>513271.26</v>
      </c>
      <c r="J703" s="254" t="n">
        <f aca="false">ROUND(I703+F703*G703*H703,2)</f>
        <v>615925.51</v>
      </c>
      <c r="K703" s="257" t="n">
        <v>44589</v>
      </c>
      <c r="L703" s="257" t="n">
        <f aca="false">EDATE(K703,M703)-1</f>
        <v>48240</v>
      </c>
      <c r="M703" s="258" t="n">
        <v>120</v>
      </c>
      <c r="N703" s="254"/>
      <c r="O703" s="254"/>
      <c r="P703" s="254"/>
      <c r="Q703" s="253" t="n">
        <v>1</v>
      </c>
      <c r="R703" s="308" t="n">
        <v>513271.26</v>
      </c>
      <c r="S703" s="304" t="n">
        <f aca="false">H703</f>
        <v>0.2</v>
      </c>
      <c r="T703" s="308" t="n">
        <v>513271.26</v>
      </c>
      <c r="U703" s="254" t="n">
        <f aca="false">ROUND(T703+Q703*R703*S703,2)</f>
        <v>615925.51</v>
      </c>
      <c r="V703" s="257" t="n">
        <v>44589</v>
      </c>
      <c r="W703" s="257" t="n">
        <f aca="false">EDATE(V703,X703)-1</f>
        <v>48240</v>
      </c>
      <c r="X703" s="258" t="n">
        <v>120</v>
      </c>
      <c r="Y703" s="254" t="n">
        <f aca="false">ROUND((R703-Z703)/X703,2)*Q703</f>
        <v>4277.26</v>
      </c>
      <c r="Z703" s="254" t="n">
        <v>0</v>
      </c>
      <c r="AA703" s="254" t="n">
        <v>0</v>
      </c>
      <c r="AB703" s="254"/>
      <c r="AC703" s="254"/>
      <c r="AD703" s="254"/>
      <c r="AE703" s="254"/>
      <c r="AF703" s="254"/>
      <c r="AG703" s="254"/>
      <c r="AH703" s="254"/>
      <c r="AI703" s="254"/>
      <c r="AJ703" s="254"/>
      <c r="AK703" s="254"/>
      <c r="AL703" s="254"/>
      <c r="AM703" s="254"/>
      <c r="AN703" s="254"/>
      <c r="AO703" s="254"/>
      <c r="AP703" s="254"/>
      <c r="AQ703" s="254"/>
      <c r="AR703" s="254"/>
      <c r="AS703" s="254"/>
      <c r="AT703" s="254"/>
      <c r="AU703" s="254"/>
      <c r="AV703" s="254"/>
      <c r="AW703" s="254"/>
      <c r="AX703" s="254"/>
      <c r="AY703" s="254"/>
      <c r="AZ703" s="254"/>
      <c r="BA703" s="254"/>
      <c r="BB703" s="254"/>
      <c r="BC703" s="254"/>
      <c r="BD703" s="254"/>
      <c r="BE703" s="254"/>
      <c r="BF703" s="254"/>
      <c r="BG703" s="254"/>
      <c r="BH703" s="254"/>
      <c r="BI703" s="254"/>
      <c r="BJ703" s="254"/>
      <c r="BK703" s="254"/>
      <c r="BL703" s="254"/>
      <c r="BM703" s="254"/>
      <c r="BN703" s="254"/>
      <c r="BO703" s="254"/>
      <c r="BP703" s="254"/>
      <c r="BQ703" s="254"/>
      <c r="BR703" s="254"/>
      <c r="BS703" s="254"/>
      <c r="BT703" s="254"/>
      <c r="BU703" s="254"/>
      <c r="BV703" s="254"/>
      <c r="BW703" s="254"/>
      <c r="BX703" s="254"/>
      <c r="BY703" s="254"/>
      <c r="BZ703" s="254"/>
      <c r="CA703" s="254"/>
      <c r="CB703" s="254"/>
      <c r="CC703" s="254"/>
      <c r="CD703" s="254"/>
      <c r="CE703" s="254"/>
      <c r="CF703" s="254"/>
      <c r="CG703" s="254"/>
      <c r="CH703" s="254"/>
      <c r="CI703" s="254" t="e">
        <f aca="false">#N/A</f>
        <v>#N/A</v>
      </c>
      <c r="CJ703" s="254"/>
      <c r="CK703" s="254"/>
      <c r="CL703" s="254"/>
      <c r="CM703" s="257" t="n">
        <v>44589</v>
      </c>
      <c r="CN703" s="257" t="e">
        <f aca="false">EDATE(CM703,CO703)-1</f>
        <v>#N/A</v>
      </c>
      <c r="CO703" s="254" t="e">
        <f aca="false">#N/A</f>
        <v>#N/A</v>
      </c>
      <c r="CP703" s="254" t="n">
        <v>-1</v>
      </c>
      <c r="CQ703" s="254"/>
      <c r="CR703" s="254"/>
      <c r="CS703" s="254"/>
      <c r="CT703" s="260"/>
      <c r="CU703" s="260"/>
      <c r="CV703" s="260"/>
      <c r="CW703" s="261" t="n">
        <f aca="false">IF(AND(CW$5&gt;$V703,CW$6&lt;=$W703),$Y703,IF(AND(MONTH(CW$6)=MONTH($W703),YEAR(CW$6)=YEAR($W703)),$T703-$X703*$Y703+$Y703,0))</f>
        <v>0</v>
      </c>
      <c r="CX703" s="261" t="n">
        <f aca="false">IF(AND(CX$5&gt;$V703,CX$6&lt;=$W703),$Y703,IF(AND(MONTH(CX$6)=MONTH($W703),YEAR(CX$6)=YEAR($W703)),$T703-$X703*$Y703+$Y703,0))</f>
        <v>4277.26</v>
      </c>
      <c r="CY703" s="261" t="n">
        <f aca="false">IF(AND(CY$5&gt;$V703,CY$6&lt;=$W703),$Y703,IF(AND(MONTH(CY$6)=MONTH($W703),YEAR(CY$6)=YEAR($W703)),$T703-$X703*$Y703+$Y703,0))</f>
        <v>4277.26</v>
      </c>
      <c r="CZ703" s="261" t="n">
        <f aca="false">IF(AND(CZ$5&gt;$V703,CZ$6&lt;=$W703),$Y703,IF(AND(MONTH(CZ$6)=MONTH($W703),YEAR(CZ$6)=YEAR($W703)),$T703-$X703*$Y703+$Y703,0))</f>
        <v>4277.26</v>
      </c>
      <c r="DA703" s="261" t="n">
        <f aca="false">IF(AND(DA$5&gt;$V703,DA$6&lt;=$W703),$Y703,IF(AND(MONTH(DA$6)=MONTH($W703),YEAR(DA$6)=YEAR($W703)),$T703-$X703*$Y703+$Y703,0))</f>
        <v>4277.26</v>
      </c>
      <c r="DB703" s="261" t="n">
        <f aca="false">IF(AND(DB$5&gt;$V703,DB$6&lt;=$W703),$Y703,IF(AND(MONTH(DB$6)=MONTH($W703),YEAR(DB$6)=YEAR($W703)),$T703-$X703*$Y703+$Y703,0))</f>
        <v>4277.26</v>
      </c>
      <c r="DC703" s="261" t="n">
        <f aca="false">IF(AND(DC$5&gt;$V703,DC$6&lt;=$W703),$Y703,IF(AND(MONTH(DC$6)=MONTH($W703),YEAR(DC$6)=YEAR($W703)),$T703-$X703*$Y703+$Y703,0))</f>
        <v>4277.26</v>
      </c>
      <c r="DD703" s="261" t="n">
        <f aca="false">IF(AND(DD$5&gt;$V703,DD$6&lt;=$W703),$Y703,IF(AND(MONTH(DD$6)=MONTH($W703),YEAR(DD$6)=YEAR($W703)),$T703-$X703*$Y703+$Y703,0))</f>
        <v>4277.26</v>
      </c>
      <c r="DE703" s="261" t="n">
        <f aca="false">IF(AND(DE$5&gt;$V703,DE$6&lt;=$W703),$Y703,IF(AND(MONTH(DE$6)=MONTH($W703),YEAR(DE$6)=YEAR($W703)),$T703-$X703*$Y703+$Y703,0))</f>
        <v>4277.26</v>
      </c>
      <c r="DF703" s="261" t="n">
        <f aca="false">IF(AND(DF$5&gt;$V703,DF$6&lt;=$W703),$Y703,IF(AND(MONTH(DF$6)=MONTH($W703),YEAR(DF$6)=YEAR($W703)),$T703-$X703*$Y703+$Y703,0))</f>
        <v>4277.26</v>
      </c>
      <c r="DG703" s="261" t="n">
        <f aca="false">IF(AND(DG$5&gt;$V703,DG$6&lt;=$W703),$Y703,IF(AND(MONTH(DG$6)=MONTH($W703),YEAR(DG$6)=YEAR($W703)),$T703-$X703*$Y703+$Y703,0))</f>
        <v>4277.26</v>
      </c>
      <c r="DH703" s="261" t="n">
        <f aca="false">IF(AND(DH$5&gt;$V703,DH$6&lt;=$W703),$Y703,IF(AND(MONTH(DH$6)=MONTH($W703),YEAR(DH$6)=YEAR($W703)),$T703-$X703*$Y703+$Y703,0))</f>
        <v>4277.26</v>
      </c>
      <c r="DI703" s="260" t="n">
        <f aca="false">CW703+CX703+CY703+CZ703+DA703+DB703+DC703+DD703+DE703+DF703+DG703+DH703</f>
        <v>47049.86</v>
      </c>
      <c r="DJ703" s="260" t="n">
        <f aca="false">T703+AG703+AJ703+AQ703+AS703+AU703+AW703</f>
        <v>513271.26</v>
      </c>
      <c r="DK703" s="260" t="n">
        <f aca="false">CU703+DI703-O703</f>
        <v>47049.86</v>
      </c>
      <c r="DL703" s="260" t="n">
        <f aca="false">DJ703-DK703</f>
        <v>466221.4</v>
      </c>
      <c r="DM703" s="261" t="n">
        <f aca="false">IF(AND(DM$5&gt;$V703,DM$6&lt;=$W703),$Y703,IF(AND(MONTH(DM$6)=MONTH($W703),YEAR(DM$6)=YEAR($W703)),$T703-$X703*$Y703+$Y703,0))</f>
        <v>4277.26</v>
      </c>
      <c r="DN703" s="261" t="n">
        <f aca="false">IF(AND(DN$5&gt;$V703,DN$6&lt;=$W703),$Y703,IF(AND(MONTH(DN$6)=MONTH($W703),YEAR(DN$6)=YEAR($W703)),$T703-$X703*$Y703+$Y703,0))</f>
        <v>4277.26</v>
      </c>
      <c r="DO703" s="261" t="n">
        <f aca="false">IF(AND(DO$5&gt;$V703,DO$6&lt;=$W703),$Y703,IF(AND(MONTH(DO$6)=MONTH($W703),YEAR(DO$6)=YEAR($W703)),$T703-$X703*$Y703+$Y703,0))</f>
        <v>4277.26</v>
      </c>
      <c r="DP703" s="261" t="n">
        <f aca="false">IF(AND(DP$5&gt;$V703,DP$6&lt;=$W703),$Y703,IF(AND(MONTH(DP$6)=MONTH($W703),YEAR(DP$6)=YEAR($W703)),$T703-$X703*$Y703+$Y703,0))</f>
        <v>4277.26</v>
      </c>
      <c r="DQ703" s="261" t="n">
        <f aca="false">IF(AND(DQ$5&gt;$V703,DQ$6&lt;=$W703),$Y703,IF(AND(MONTH(DQ$6)=MONTH($W703),YEAR(DQ$6)=YEAR($W703)),$T703-$X703*$Y703+$Y703,0))</f>
        <v>4277.26</v>
      </c>
      <c r="DR703" s="261" t="n">
        <f aca="false">IF(AND(DR$5&gt;$V703,DR$6&lt;=$W703),$Y703,IF(AND(MONTH(DR$6)=MONTH($W703),YEAR(DR$6)=YEAR($W703)),$T703-$X703*$Y703+$Y703,0))</f>
        <v>4277.26</v>
      </c>
      <c r="DS703" s="261" t="n">
        <f aca="false">IF(AND(DS$5&gt;$V703,DS$6&lt;=$W703),$Y703,IF(AND(MONTH(DS$6)=MONTH($W703),YEAR(DS$6)=YEAR($W703)),$T703-$X703*$Y703+$Y703,0))</f>
        <v>4277.26</v>
      </c>
      <c r="DT703" s="261" t="n">
        <f aca="false">IF(AND(DT$5&gt;$V703,DT$6&lt;=$W703),$Y703,IF(AND(MONTH(DT$6)=MONTH($W703),YEAR(DT$6)=YEAR($W703)),$T703-$X703*$Y703+$Y703,0))</f>
        <v>4277.26</v>
      </c>
      <c r="DU703" s="261" t="n">
        <f aca="false">IF(AND(DU$5&gt;$V703,DU$6&lt;=$W703),$Y703,IF(AND(MONTH(DU$6)=MONTH($W703),YEAR(DU$6)=YEAR($W703)),$T703-$X703*$Y703+$Y703,0))</f>
        <v>4277.26</v>
      </c>
      <c r="DV703" s="261" t="n">
        <f aca="false">IF(AND(DV$5&gt;$V703,DV$6&lt;=$W703),$Y703,IF(AND(MONTH(DV$6)=MONTH($W703),YEAR(DV$6)=YEAR($W703)),$T703-$X703*$Y703+$Y703,0))</f>
        <v>4277.26</v>
      </c>
      <c r="DW703" s="261" t="n">
        <f aca="false">IF(AND(DW$5&gt;$V703,DW$6&lt;=$W703),$Y703,IF(AND(MONTH(DW$6)=MONTH($W703),YEAR(DW$6)=YEAR($W703)),$T703-$X703*$Y703+$Y703,0))</f>
        <v>4277.26</v>
      </c>
      <c r="DX703" s="261" t="n">
        <f aca="false">IF(AND(DX$5&gt;$V703,DX$6&lt;=$W703),$Y703,IF(AND(MONTH(DX$6)=MONTH($W703),YEAR(DX$6)=YEAR($W703)),$T703-AA703-$X703*$Y703+$Y703,0))</f>
        <v>4277.26</v>
      </c>
      <c r="DY703" s="260" t="n">
        <f aca="false">DM703+DN703+DO703+DP703+DQ703+DR703+DS703+DT703+DU703+DV703+DW703+DX703</f>
        <v>51327.12</v>
      </c>
      <c r="DZ703" s="260" t="n">
        <f aca="false">DJ703+AY703+BA703+BC703+BE703+BG703+BI703+BK703+BM703+BO703</f>
        <v>513271.26</v>
      </c>
      <c r="EA703" s="260" t="n">
        <f aca="false">DK703+DY703</f>
        <v>98376.98</v>
      </c>
      <c r="EB703" s="260" t="n">
        <f aca="false">DZ703-EA703</f>
        <v>414894.28</v>
      </c>
      <c r="EC703" s="261" t="n">
        <f aca="false">IF(AND(EC$5&gt;$V703,EC$6&lt;=$W703),$Y703,IF(AND(MONTH(EC$6)=MONTH($W703),YEAR(EC$6)=YEAR($W703)),$T703-$X703*$Y703+$Y703,0))</f>
        <v>4277.26</v>
      </c>
      <c r="ED703" s="261" t="n">
        <f aca="false">IF(AND(ED$5&gt;$V703,ED$6&lt;=$W703),$Y703,IF(AND(MONTH(ED$6)=MONTH($W703),YEAR(ED$6)=YEAR($W703)),$T703-$X703*$Y703+$Y703,0))</f>
        <v>4277.26</v>
      </c>
      <c r="EE703" s="261" t="n">
        <f aca="false">IF(AND(EE$5&gt;$V703,EE$6&lt;=$W703),$Y703,IF(AND(MONTH(EE$6)=MONTH($W703),YEAR(EE$6)=YEAR($W703)),$T703-$X703*$Y703+$Y703,0))</f>
        <v>4277.26</v>
      </c>
      <c r="EF703" s="261" t="n">
        <f aca="false">IF(AND(EF$5&gt;$V703,EF$6&lt;=$W703),$Y703,IF(AND(MONTH(EF$6)=MONTH($W703),YEAR(EF$6)=YEAR($W703)),$T703-$X703*$Y703+$Y703,0))</f>
        <v>4277.26</v>
      </c>
      <c r="EG703" s="261" t="n">
        <f aca="false">IF(AND(EG$5&gt;$V703,EG$6&lt;=$W703),$Y703,IF(AND(MONTH(EG$6)=MONTH($W703),YEAR(EG$6)=YEAR($W703)),$T703-$X703*$Y703+$Y703,0))</f>
        <v>4277.26</v>
      </c>
      <c r="EH703" s="261" t="n">
        <f aca="false">IF(AND(EH$5&gt;$V703,EH$6&lt;=$W703),$Y703,IF(AND(MONTH(EH$6)=MONTH($W703),YEAR(EH$6)=YEAR($W703)),$T703-$X703*$Y703+$Y703,0))</f>
        <v>4277.26</v>
      </c>
      <c r="EI703" s="261" t="n">
        <f aca="false">IF(AND(EI$5&gt;$V703,EI$6&lt;=$W703),$Y703,IF(AND(MONTH(EI$6)=MONTH($W703),YEAR(EI$6)=YEAR($W703)),$T703-$X703*$Y703+$Y703,0))</f>
        <v>4277.26</v>
      </c>
      <c r="EJ703" s="261" t="n">
        <f aca="false">IF(AND(EJ$5&gt;$V703,EJ$6&lt;=$W703),$Y703,IF(AND(MONTH(EJ$6)=MONTH($W703),YEAR(EJ$6)=YEAR($W703)),$T703-$X703*$Y703+$Y703,0))</f>
        <v>4277.26</v>
      </c>
      <c r="EK703" s="261" t="n">
        <f aca="false">IF(AND(EK$5&gt;$V703,EK$6&lt;=$W703),$Y703,IF(AND(MONTH(EK$6)=MONTH($W703),YEAR(EK$6)=YEAR($W703)),$T703-$X703*$Y703+$Y703,0))</f>
        <v>4277.26</v>
      </c>
      <c r="EL703" s="266" t="n">
        <v>4277.26</v>
      </c>
      <c r="EM703" s="263" t="n">
        <v>4277.26</v>
      </c>
      <c r="EN703" s="261" t="n">
        <v>4277.26</v>
      </c>
      <c r="EO703" s="260" t="n">
        <f aca="false">EC703+ED703+EE703+EF703+EG703+EH703+EI703+EJ703+EK703+EL703+EM703+EN703</f>
        <v>51327.12</v>
      </c>
      <c r="EP703" s="260" t="n">
        <f aca="false">T703+AQ703+AS703+AU703+AW703+AY703+BA703+BC703+BE703+BG703+BI703+BK703+BM703+BO703+BQ703+BS703+BU703+BW703+BY703+CA703+CC703+CE703+CG703</f>
        <v>513271.26</v>
      </c>
      <c r="EQ703" s="260" t="n">
        <f aca="false">EA703+EO703</f>
        <v>149704.1</v>
      </c>
      <c r="ER703" s="260" t="n">
        <f aca="false">EP703-EQ703</f>
        <v>363567.16</v>
      </c>
      <c r="ES703" s="262" t="n">
        <f aca="false">EN703</f>
        <v>4277.26</v>
      </c>
      <c r="ET703" s="262" t="n">
        <f aca="false">ES703</f>
        <v>4277.26</v>
      </c>
      <c r="EU703" s="262" t="n">
        <f aca="false">ET703</f>
        <v>4277.26</v>
      </c>
      <c r="EV703" s="262" t="n">
        <f aca="false">EU703</f>
        <v>4277.26</v>
      </c>
      <c r="EW703" s="262" t="n">
        <f aca="false">EV703</f>
        <v>4277.26</v>
      </c>
      <c r="EX703" s="262" t="n">
        <f aca="false">EW703</f>
        <v>4277.26</v>
      </c>
      <c r="EY703" s="262" t="n">
        <f aca="false">EX703</f>
        <v>4277.26</v>
      </c>
      <c r="EZ703" s="262" t="n">
        <f aca="false">EY703</f>
        <v>4277.26</v>
      </c>
      <c r="FA703" s="262" t="n">
        <f aca="false">EZ703</f>
        <v>4277.26</v>
      </c>
      <c r="FB703" s="262" t="n">
        <f aca="false">FA703</f>
        <v>4277.26</v>
      </c>
      <c r="FC703" s="262" t="n">
        <f aca="false">FB703</f>
        <v>4277.26</v>
      </c>
      <c r="FD703" s="262" t="n">
        <f aca="false">FC703</f>
        <v>4277.26</v>
      </c>
      <c r="FE703" s="260" t="n">
        <f aca="false">ES703+ET703+EU703+EV703+EW703+EX703+EY703+EZ703+FA703+FB703+FC703+FD703</f>
        <v>51327.12</v>
      </c>
      <c r="FF703" s="260" t="n">
        <f aca="false">EP703</f>
        <v>513271.26</v>
      </c>
      <c r="FG703" s="260" t="n">
        <f aca="false">EQ703+FE703</f>
        <v>201031.22</v>
      </c>
      <c r="FH703" s="260" t="n">
        <f aca="false">FF703-FG703</f>
        <v>312240.04</v>
      </c>
      <c r="FI703" s="261" t="n">
        <f aca="false">FD703</f>
        <v>4277.26</v>
      </c>
      <c r="FJ703" s="261" t="n">
        <f aca="false">FI703</f>
        <v>4277.26</v>
      </c>
      <c r="FK703" s="261" t="n">
        <f aca="false">FJ703</f>
        <v>4277.26</v>
      </c>
      <c r="FL703" s="261" t="n">
        <f aca="false">FK703</f>
        <v>4277.26</v>
      </c>
      <c r="FM703" s="261" t="n">
        <f aca="false">FL703</f>
        <v>4277.26</v>
      </c>
      <c r="FN703" s="261" t="n">
        <f aca="false">FM703</f>
        <v>4277.26</v>
      </c>
      <c r="FO703" s="261" t="n">
        <f aca="false">FN703</f>
        <v>4277.26</v>
      </c>
      <c r="FP703" s="261" t="n">
        <f aca="false">FO703</f>
        <v>4277.26</v>
      </c>
      <c r="FQ703" s="261" t="n">
        <f aca="false">FP703</f>
        <v>4277.26</v>
      </c>
      <c r="FR703" s="261" t="n">
        <f aca="false">FQ703</f>
        <v>4277.26</v>
      </c>
      <c r="FS703" s="261" t="n">
        <f aca="false">FR703</f>
        <v>4277.26</v>
      </c>
      <c r="FT703" s="261" t="n">
        <f aca="false">FS703</f>
        <v>4277.26</v>
      </c>
      <c r="FU703" s="260" t="n">
        <f aca="false">FI703+FJ703+FK703+FL703+FM703+FN703+FO703+FP703+FQ703+FR703+FS703+FT703</f>
        <v>51327.12</v>
      </c>
      <c r="FV703" s="260" t="n">
        <f aca="false">FF703</f>
        <v>513271.26</v>
      </c>
      <c r="FW703" s="260" t="n">
        <f aca="false">FG703+FU703</f>
        <v>252358.34</v>
      </c>
      <c r="FX703" s="260" t="n">
        <f aca="false">FV703-FW703</f>
        <v>260912.92</v>
      </c>
      <c r="FY703" s="261" t="n">
        <f aca="false">FT703</f>
        <v>4277.26</v>
      </c>
      <c r="FZ703" s="261" t="n">
        <f aca="false">FY703</f>
        <v>4277.26</v>
      </c>
      <c r="GA703" s="261" t="n">
        <f aca="false">FZ703</f>
        <v>4277.26</v>
      </c>
      <c r="GB703" s="261" t="n">
        <f aca="false">GA703</f>
        <v>4277.26</v>
      </c>
      <c r="GC703" s="261" t="n">
        <f aca="false">GB703</f>
        <v>4277.26</v>
      </c>
      <c r="GD703" s="261" t="n">
        <f aca="false">GC703</f>
        <v>4277.26</v>
      </c>
      <c r="GE703" s="261" t="n">
        <f aca="false">GD703</f>
        <v>4277.26</v>
      </c>
      <c r="GF703" s="261" t="n">
        <f aca="false">GE703</f>
        <v>4277.26</v>
      </c>
      <c r="GG703" s="261" t="n">
        <f aca="false">GF703</f>
        <v>4277.26</v>
      </c>
      <c r="GH703" s="261" t="n">
        <f aca="false">GG703</f>
        <v>4277.26</v>
      </c>
      <c r="GI703" s="261" t="n">
        <f aca="false">GH703</f>
        <v>4277.26</v>
      </c>
      <c r="GJ703" s="261" t="n">
        <f aca="false">GI703</f>
        <v>4277.26</v>
      </c>
      <c r="GK703" s="260" t="n">
        <f aca="false">FY703+FZ703+GA703+GB703+GC703+GD703+GE703+GF703+GG703+GH703+GI703+GJ703</f>
        <v>51327.12</v>
      </c>
      <c r="GL703" s="260" t="n">
        <f aca="false">FV703</f>
        <v>513271.26</v>
      </c>
      <c r="GM703" s="260" t="n">
        <f aca="false">FW703+GK703</f>
        <v>303685.46</v>
      </c>
      <c r="GN703" s="260" t="n">
        <f aca="false">GL703-GM703</f>
        <v>209585.8</v>
      </c>
      <c r="GO703" s="261" t="n">
        <f aca="false">GJ703</f>
        <v>4277.26</v>
      </c>
      <c r="GP703" s="261" t="n">
        <f aca="false">GO703</f>
        <v>4277.26</v>
      </c>
      <c r="GQ703" s="261" t="n">
        <f aca="false">GP703</f>
        <v>4277.26</v>
      </c>
      <c r="GR703" s="261" t="n">
        <f aca="false">GQ703</f>
        <v>4277.26</v>
      </c>
      <c r="GS703" s="261" t="n">
        <f aca="false">GR703</f>
        <v>4277.26</v>
      </c>
      <c r="GT703" s="261" t="n">
        <f aca="false">GS703</f>
        <v>4277.26</v>
      </c>
      <c r="GU703" s="261" t="n">
        <f aca="false">GT703</f>
        <v>4277.26</v>
      </c>
      <c r="GV703" s="261" t="n">
        <f aca="false">GU703</f>
        <v>4277.26</v>
      </c>
      <c r="GW703" s="261" t="n">
        <f aca="false">GV703</f>
        <v>4277.26</v>
      </c>
      <c r="GX703" s="261" t="n">
        <f aca="false">GW703</f>
        <v>4277.26</v>
      </c>
      <c r="GY703" s="261" t="n">
        <f aca="false">GX703</f>
        <v>4277.26</v>
      </c>
      <c r="GZ703" s="261" t="n">
        <f aca="false">GY703</f>
        <v>4277.26</v>
      </c>
      <c r="HA703" s="260" t="n">
        <f aca="false">GO703+GP703+GQ703+GR703+GS703+GT703+GU703+GV703+GW703+GX703+GY703+GZ703</f>
        <v>51327.12</v>
      </c>
      <c r="HB703" s="260" t="n">
        <f aca="false">GL703</f>
        <v>513271.26</v>
      </c>
      <c r="HC703" s="260" t="n">
        <f aca="false">GM703+HA703</f>
        <v>355012.58</v>
      </c>
      <c r="HD703" s="260" t="n">
        <f aca="false">HB703-HC703</f>
        <v>158258.68</v>
      </c>
      <c r="HE703" s="264" t="n">
        <f aca="false">GO703-GJ703</f>
        <v>0</v>
      </c>
      <c r="HF703" s="264"/>
      <c r="HG703" s="264"/>
      <c r="HH703" s="264"/>
      <c r="HI703" s="264"/>
      <c r="HJ703" s="264"/>
      <c r="HK703" s="264"/>
      <c r="HL703" s="264"/>
      <c r="HM703" s="264"/>
      <c r="HN703" s="264"/>
      <c r="HO703" s="264"/>
      <c r="HP703" s="264"/>
      <c r="HQ703" s="264"/>
      <c r="HR703" s="264"/>
      <c r="HS703" s="264"/>
      <c r="HT703" s="264"/>
      <c r="HU703" s="264"/>
      <c r="HV703" s="264"/>
      <c r="HW703" s="264"/>
      <c r="HX703" s="264"/>
      <c r="HY703" s="264"/>
      <c r="HZ703" s="264"/>
      <c r="IA703" s="264"/>
      <c r="IB703" s="264"/>
      <c r="IC703" s="264"/>
      <c r="ID703" s="264"/>
      <c r="IE703" s="264"/>
      <c r="IF703" s="264"/>
      <c r="IG703" s="264"/>
      <c r="IH703" s="264"/>
      <c r="II703" s="264"/>
      <c r="IJ703" s="264"/>
      <c r="IK703" s="264"/>
      <c r="IL703" s="264"/>
      <c r="IM703" s="264"/>
      <c r="IN703" s="264"/>
      <c r="IO703" s="264"/>
      <c r="IP703" s="264"/>
      <c r="IQ703" s="264"/>
      <c r="IR703" s="264"/>
      <c r="IS703" s="264"/>
      <c r="IT703" s="264"/>
      <c r="IU703" s="264"/>
      <c r="IV703" s="264"/>
      <c r="IW703" s="264"/>
      <c r="IX703" s="264"/>
      <c r="IY703" s="264"/>
      <c r="IZ703" s="264"/>
      <c r="JA703" s="264"/>
      <c r="JB703" s="264"/>
      <c r="JC703" s="264"/>
      <c r="JD703" s="264"/>
      <c r="JE703" s="264"/>
      <c r="JF703" s="264"/>
      <c r="JG703" s="264"/>
      <c r="JH703" s="264"/>
      <c r="JI703" s="264"/>
      <c r="JJ703" s="264"/>
      <c r="JK703" s="264"/>
      <c r="JL703" s="264"/>
      <c r="JM703" s="265"/>
      <c r="JN703" s="265" t="n">
        <f aca="false">DH703-DG703</f>
        <v>0</v>
      </c>
    </row>
    <row r="704" s="201" customFormat="true" ht="32.8" hidden="false" customHeight="false" outlineLevel="0" collapsed="false">
      <c r="A704" s="249" t="n">
        <v>672</v>
      </c>
      <c r="B704" s="307" t="s">
        <v>1180</v>
      </c>
      <c r="C704" s="306" t="n">
        <v>6216</v>
      </c>
      <c r="D704" s="252" t="s">
        <v>471</v>
      </c>
      <c r="E704" s="252" t="s">
        <v>633</v>
      </c>
      <c r="F704" s="253" t="n">
        <v>1</v>
      </c>
      <c r="G704" s="307" t="n">
        <v>151287.63</v>
      </c>
      <c r="H704" s="255" t="n">
        <v>0.2</v>
      </c>
      <c r="I704" s="307" t="n">
        <v>151287.63</v>
      </c>
      <c r="J704" s="254" t="n">
        <f aca="false">ROUND(I704+F704*G704*H704,2)</f>
        <v>181545.16</v>
      </c>
      <c r="K704" s="257" t="n">
        <v>44589</v>
      </c>
      <c r="L704" s="257" t="n">
        <f aca="false">EDATE(K704,M704)-1</f>
        <v>48240</v>
      </c>
      <c r="M704" s="258" t="n">
        <v>120</v>
      </c>
      <c r="N704" s="254"/>
      <c r="O704" s="254"/>
      <c r="P704" s="254"/>
      <c r="Q704" s="253" t="n">
        <v>1</v>
      </c>
      <c r="R704" s="308" t="n">
        <v>151287.63</v>
      </c>
      <c r="S704" s="304" t="n">
        <f aca="false">H704</f>
        <v>0.2</v>
      </c>
      <c r="T704" s="308" t="n">
        <v>151287.63</v>
      </c>
      <c r="U704" s="254" t="n">
        <f aca="false">ROUND(T704+Q704*R704*S704,2)</f>
        <v>181545.16</v>
      </c>
      <c r="V704" s="257" t="n">
        <v>44589</v>
      </c>
      <c r="W704" s="257" t="n">
        <f aca="false">EDATE(V704,X704)-1</f>
        <v>48240</v>
      </c>
      <c r="X704" s="258" t="n">
        <v>120</v>
      </c>
      <c r="Y704" s="254" t="n">
        <f aca="false">ROUND((R704-Z704)/X704,2)*Q704</f>
        <v>1260.73</v>
      </c>
      <c r="Z704" s="254" t="n">
        <v>0</v>
      </c>
      <c r="AA704" s="254" t="n">
        <v>0</v>
      </c>
      <c r="AB704" s="254"/>
      <c r="AC704" s="254"/>
      <c r="AD704" s="254"/>
      <c r="AE704" s="254"/>
      <c r="AF704" s="254"/>
      <c r="AG704" s="254"/>
      <c r="AH704" s="254"/>
      <c r="AI704" s="254"/>
      <c r="AJ704" s="254"/>
      <c r="AK704" s="254"/>
      <c r="AL704" s="254"/>
      <c r="AM704" s="254"/>
      <c r="AN704" s="254"/>
      <c r="AO704" s="254"/>
      <c r="AP704" s="254"/>
      <c r="AQ704" s="254"/>
      <c r="AR704" s="254"/>
      <c r="AS704" s="254"/>
      <c r="AT704" s="254"/>
      <c r="AU704" s="254"/>
      <c r="AV704" s="254"/>
      <c r="AW704" s="254"/>
      <c r="AX704" s="254"/>
      <c r="AY704" s="254"/>
      <c r="AZ704" s="254"/>
      <c r="BA704" s="254"/>
      <c r="BB704" s="254"/>
      <c r="BC704" s="254"/>
      <c r="BD704" s="254"/>
      <c r="BE704" s="254"/>
      <c r="BF704" s="254"/>
      <c r="BG704" s="254"/>
      <c r="BH704" s="254"/>
      <c r="BI704" s="254"/>
      <c r="BJ704" s="254"/>
      <c r="BK704" s="254"/>
      <c r="BL704" s="254"/>
      <c r="BM704" s="254"/>
      <c r="BN704" s="254"/>
      <c r="BO704" s="254"/>
      <c r="BP704" s="254"/>
      <c r="BQ704" s="254"/>
      <c r="BR704" s="254"/>
      <c r="BS704" s="254"/>
      <c r="BT704" s="254"/>
      <c r="BU704" s="254"/>
      <c r="BV704" s="254"/>
      <c r="BW704" s="254"/>
      <c r="BX704" s="254"/>
      <c r="BY704" s="254"/>
      <c r="BZ704" s="254"/>
      <c r="CA704" s="254"/>
      <c r="CB704" s="254"/>
      <c r="CC704" s="254"/>
      <c r="CD704" s="254"/>
      <c r="CE704" s="254"/>
      <c r="CF704" s="254"/>
      <c r="CG704" s="254"/>
      <c r="CH704" s="254"/>
      <c r="CI704" s="254" t="e">
        <f aca="false">#N/A</f>
        <v>#N/A</v>
      </c>
      <c r="CJ704" s="254"/>
      <c r="CK704" s="254"/>
      <c r="CL704" s="254"/>
      <c r="CM704" s="257" t="n">
        <v>44589</v>
      </c>
      <c r="CN704" s="257" t="e">
        <f aca="false">EDATE(CM704,CO704)-1</f>
        <v>#N/A</v>
      </c>
      <c r="CO704" s="254" t="e">
        <f aca="false">#N/A</f>
        <v>#N/A</v>
      </c>
      <c r="CP704" s="254" t="n">
        <v>-1</v>
      </c>
      <c r="CQ704" s="254"/>
      <c r="CR704" s="254"/>
      <c r="CS704" s="254"/>
      <c r="CT704" s="260"/>
      <c r="CU704" s="260"/>
      <c r="CV704" s="260"/>
      <c r="CW704" s="261" t="n">
        <f aca="false">IF(AND(CW$5&gt;$V704,CW$6&lt;=$W704),$Y704,IF(AND(MONTH(CW$6)=MONTH($W704),YEAR(CW$6)=YEAR($W704)),$T704-$X704*$Y704+$Y704,0))</f>
        <v>0</v>
      </c>
      <c r="CX704" s="261" t="n">
        <f aca="false">IF(AND(CX$5&gt;$V704,CX$6&lt;=$W704),$Y704,IF(AND(MONTH(CX$6)=MONTH($W704),YEAR(CX$6)=YEAR($W704)),$T704-$X704*$Y704+$Y704,0))</f>
        <v>1260.73</v>
      </c>
      <c r="CY704" s="261" t="n">
        <f aca="false">IF(AND(CY$5&gt;$V704,CY$6&lt;=$W704),$Y704,IF(AND(MONTH(CY$6)=MONTH($W704),YEAR(CY$6)=YEAR($W704)),$T704-$X704*$Y704+$Y704,0))</f>
        <v>1260.73</v>
      </c>
      <c r="CZ704" s="261" t="n">
        <f aca="false">IF(AND(CZ$5&gt;$V704,CZ$6&lt;=$W704),$Y704,IF(AND(MONTH(CZ$6)=MONTH($W704),YEAR(CZ$6)=YEAR($W704)),$T704-$X704*$Y704+$Y704,0))</f>
        <v>1260.73</v>
      </c>
      <c r="DA704" s="261" t="n">
        <f aca="false">IF(AND(DA$5&gt;$V704,DA$6&lt;=$W704),$Y704,IF(AND(MONTH(DA$6)=MONTH($W704),YEAR(DA$6)=YEAR($W704)),$T704-$X704*$Y704+$Y704,0))</f>
        <v>1260.73</v>
      </c>
      <c r="DB704" s="261" t="n">
        <f aca="false">IF(AND(DB$5&gt;$V704,DB$6&lt;=$W704),$Y704,IF(AND(MONTH(DB$6)=MONTH($W704),YEAR(DB$6)=YEAR($W704)),$T704-$X704*$Y704+$Y704,0))</f>
        <v>1260.73</v>
      </c>
      <c r="DC704" s="261" t="n">
        <f aca="false">IF(AND(DC$5&gt;$V704,DC$6&lt;=$W704),$Y704,IF(AND(MONTH(DC$6)=MONTH($W704),YEAR(DC$6)=YEAR($W704)),$T704-$X704*$Y704+$Y704,0))</f>
        <v>1260.73</v>
      </c>
      <c r="DD704" s="261" t="n">
        <f aca="false">IF(AND(DD$5&gt;$V704,DD$6&lt;=$W704),$Y704,IF(AND(MONTH(DD$6)=MONTH($W704),YEAR(DD$6)=YEAR($W704)),$T704-$X704*$Y704+$Y704,0))</f>
        <v>1260.73</v>
      </c>
      <c r="DE704" s="261" t="n">
        <f aca="false">IF(AND(DE$5&gt;$V704,DE$6&lt;=$W704),$Y704,IF(AND(MONTH(DE$6)=MONTH($W704),YEAR(DE$6)=YEAR($W704)),$T704-$X704*$Y704+$Y704,0))</f>
        <v>1260.73</v>
      </c>
      <c r="DF704" s="261" t="n">
        <f aca="false">IF(AND(DF$5&gt;$V704,DF$6&lt;=$W704),$Y704,IF(AND(MONTH(DF$6)=MONTH($W704),YEAR(DF$6)=YEAR($W704)),$T704-$X704*$Y704+$Y704,0))</f>
        <v>1260.73</v>
      </c>
      <c r="DG704" s="261" t="n">
        <f aca="false">IF(AND(DG$5&gt;$V704,DG$6&lt;=$W704),$Y704,IF(AND(MONTH(DG$6)=MONTH($W704),YEAR(DG$6)=YEAR($W704)),$T704-$X704*$Y704+$Y704,0))</f>
        <v>1260.73</v>
      </c>
      <c r="DH704" s="261" t="n">
        <f aca="false">IF(AND(DH$5&gt;$V704,DH$6&lt;=$W704),$Y704,IF(AND(MONTH(DH$6)=MONTH($W704),YEAR(DH$6)=YEAR($W704)),$T704-$X704*$Y704+$Y704,0))</f>
        <v>1260.73</v>
      </c>
      <c r="DI704" s="260" t="n">
        <f aca="false">CW704+CX704+CY704+CZ704+DA704+DB704+DC704+DD704+DE704+DF704+DG704+DH704</f>
        <v>13868.03</v>
      </c>
      <c r="DJ704" s="260" t="n">
        <f aca="false">T704+AG704+AJ704+AQ704+AS704+AU704+AW704</f>
        <v>151287.63</v>
      </c>
      <c r="DK704" s="260" t="n">
        <f aca="false">CU704+DI704-O704</f>
        <v>13868.03</v>
      </c>
      <c r="DL704" s="260" t="n">
        <f aca="false">DJ704-DK704</f>
        <v>137419.6</v>
      </c>
      <c r="DM704" s="261" t="n">
        <f aca="false">IF(AND(DM$5&gt;$V704,DM$6&lt;=$W704),$Y704,IF(AND(MONTH(DM$6)=MONTH($W704),YEAR(DM$6)=YEAR($W704)),$T704-$X704*$Y704+$Y704,0))</f>
        <v>1260.73</v>
      </c>
      <c r="DN704" s="261" t="n">
        <f aca="false">IF(AND(DN$5&gt;$V704,DN$6&lt;=$W704),$Y704,IF(AND(MONTH(DN$6)=MONTH($W704),YEAR(DN$6)=YEAR($W704)),$T704-$X704*$Y704+$Y704,0))</f>
        <v>1260.73</v>
      </c>
      <c r="DO704" s="261" t="n">
        <f aca="false">IF(AND(DO$5&gt;$V704,DO$6&lt;=$W704),$Y704,IF(AND(MONTH(DO$6)=MONTH($W704),YEAR(DO$6)=YEAR($W704)),$T704-$X704*$Y704+$Y704,0))</f>
        <v>1260.73</v>
      </c>
      <c r="DP704" s="261" t="n">
        <f aca="false">IF(AND(DP$5&gt;$V704,DP$6&lt;=$W704),$Y704,IF(AND(MONTH(DP$6)=MONTH($W704),YEAR(DP$6)=YEAR($W704)),$T704-$X704*$Y704+$Y704,0))</f>
        <v>1260.73</v>
      </c>
      <c r="DQ704" s="261" t="n">
        <f aca="false">IF(AND(DQ$5&gt;$V704,DQ$6&lt;=$W704),$Y704,IF(AND(MONTH(DQ$6)=MONTH($W704),YEAR(DQ$6)=YEAR($W704)),$T704-$X704*$Y704+$Y704,0))</f>
        <v>1260.73</v>
      </c>
      <c r="DR704" s="261" t="n">
        <f aca="false">IF(AND(DR$5&gt;$V704,DR$6&lt;=$W704),$Y704,IF(AND(MONTH(DR$6)=MONTH($W704),YEAR(DR$6)=YEAR($W704)),$T704-$X704*$Y704+$Y704,0))</f>
        <v>1260.73</v>
      </c>
      <c r="DS704" s="261" t="n">
        <f aca="false">IF(AND(DS$5&gt;$V704,DS$6&lt;=$W704),$Y704,IF(AND(MONTH(DS$6)=MONTH($W704),YEAR(DS$6)=YEAR($W704)),$T704-$X704*$Y704+$Y704,0))</f>
        <v>1260.73</v>
      </c>
      <c r="DT704" s="261" t="n">
        <f aca="false">IF(AND(DT$5&gt;$V704,DT$6&lt;=$W704),$Y704,IF(AND(MONTH(DT$6)=MONTH($W704),YEAR(DT$6)=YEAR($W704)),$T704-$X704*$Y704+$Y704,0))</f>
        <v>1260.73</v>
      </c>
      <c r="DU704" s="261" t="n">
        <f aca="false">IF(AND(DU$5&gt;$V704,DU$6&lt;=$W704),$Y704,IF(AND(MONTH(DU$6)=MONTH($W704),YEAR(DU$6)=YEAR($W704)),$T704-$X704*$Y704+$Y704,0))</f>
        <v>1260.73</v>
      </c>
      <c r="DV704" s="261" t="n">
        <f aca="false">IF(AND(DV$5&gt;$V704,DV$6&lt;=$W704),$Y704,IF(AND(MONTH(DV$6)=MONTH($W704),YEAR(DV$6)=YEAR($W704)),$T704-$X704*$Y704+$Y704,0))</f>
        <v>1260.73</v>
      </c>
      <c r="DW704" s="261" t="n">
        <f aca="false">IF(AND(DW$5&gt;$V704,DW$6&lt;=$W704),$Y704,IF(AND(MONTH(DW$6)=MONTH($W704),YEAR(DW$6)=YEAR($W704)),$T704-$X704*$Y704+$Y704,0))</f>
        <v>1260.73</v>
      </c>
      <c r="DX704" s="261" t="n">
        <f aca="false">IF(AND(DX$5&gt;$V704,DX$6&lt;=$W704),$Y704,IF(AND(MONTH(DX$6)=MONTH($W704),YEAR(DX$6)=YEAR($W704)),$T704-AA704-$X704*$Y704+$Y704,0))</f>
        <v>1260.73</v>
      </c>
      <c r="DY704" s="260" t="n">
        <f aca="false">DM704+DN704+DO704+DP704+DQ704+DR704+DS704+DT704+DU704+DV704+DW704+DX704</f>
        <v>15128.76</v>
      </c>
      <c r="DZ704" s="260" t="n">
        <f aca="false">DJ704+AY704+BA704+BC704+BE704+BG704+BI704+BK704+BM704+BO704</f>
        <v>151287.63</v>
      </c>
      <c r="EA704" s="260" t="n">
        <f aca="false">DK704+DY704</f>
        <v>28996.79</v>
      </c>
      <c r="EB704" s="260" t="n">
        <f aca="false">DZ704-EA704</f>
        <v>122290.84</v>
      </c>
      <c r="EC704" s="261" t="n">
        <f aca="false">IF(AND(EC$5&gt;$V704,EC$6&lt;=$W704),$Y704,IF(AND(MONTH(EC$6)=MONTH($W704),YEAR(EC$6)=YEAR($W704)),$T704-$X704*$Y704+$Y704,0))</f>
        <v>1260.73</v>
      </c>
      <c r="ED704" s="261" t="n">
        <f aca="false">IF(AND(ED$5&gt;$V704,ED$6&lt;=$W704),$Y704,IF(AND(MONTH(ED$6)=MONTH($W704),YEAR(ED$6)=YEAR($W704)),$T704-$X704*$Y704+$Y704,0))</f>
        <v>1260.73</v>
      </c>
      <c r="EE704" s="261" t="n">
        <f aca="false">IF(AND(EE$5&gt;$V704,EE$6&lt;=$W704),$Y704,IF(AND(MONTH(EE$6)=MONTH($W704),YEAR(EE$6)=YEAR($W704)),$T704-$X704*$Y704+$Y704,0))</f>
        <v>1260.73</v>
      </c>
      <c r="EF704" s="261" t="n">
        <f aca="false">IF(AND(EF$5&gt;$V704,EF$6&lt;=$W704),$Y704,IF(AND(MONTH(EF$6)=MONTH($W704),YEAR(EF$6)=YEAR($W704)),$T704-$X704*$Y704+$Y704,0))</f>
        <v>1260.73</v>
      </c>
      <c r="EG704" s="261" t="n">
        <f aca="false">IF(AND(EG$5&gt;$V704,EG$6&lt;=$W704),$Y704,IF(AND(MONTH(EG$6)=MONTH($W704),YEAR(EG$6)=YEAR($W704)),$T704-$X704*$Y704+$Y704,0))</f>
        <v>1260.73</v>
      </c>
      <c r="EH704" s="261" t="n">
        <f aca="false">IF(AND(EH$5&gt;$V704,EH$6&lt;=$W704),$Y704,IF(AND(MONTH(EH$6)=MONTH($W704),YEAR(EH$6)=YEAR($W704)),$T704-$X704*$Y704+$Y704,0))</f>
        <v>1260.73</v>
      </c>
      <c r="EI704" s="261" t="n">
        <f aca="false">IF(AND(EI$5&gt;$V704,EI$6&lt;=$W704),$Y704,IF(AND(MONTH(EI$6)=MONTH($W704),YEAR(EI$6)=YEAR($W704)),$T704-$X704*$Y704+$Y704,0))</f>
        <v>1260.73</v>
      </c>
      <c r="EJ704" s="261" t="n">
        <f aca="false">IF(AND(EJ$5&gt;$V704,EJ$6&lt;=$W704),$Y704,IF(AND(MONTH(EJ$6)=MONTH($W704),YEAR(EJ$6)=YEAR($W704)),$T704-$X704*$Y704+$Y704,0))</f>
        <v>1260.73</v>
      </c>
      <c r="EK704" s="261" t="n">
        <f aca="false">IF(AND(EK$5&gt;$V704,EK$6&lt;=$W704),$Y704,IF(AND(MONTH(EK$6)=MONTH($W704),YEAR(EK$6)=YEAR($W704)),$T704-$X704*$Y704+$Y704,0))</f>
        <v>1260.73</v>
      </c>
      <c r="EL704" s="266" t="n">
        <v>1260.73</v>
      </c>
      <c r="EM704" s="263" t="n">
        <v>1260.73</v>
      </c>
      <c r="EN704" s="261" t="n">
        <v>1260.73</v>
      </c>
      <c r="EO704" s="260" t="n">
        <f aca="false">EC704+ED704+EE704+EF704+EG704+EH704+EI704+EJ704+EK704+EL704+EM704+EN704</f>
        <v>15128.76</v>
      </c>
      <c r="EP704" s="260" t="n">
        <f aca="false">T704+AQ704+AS704+AU704+AW704+AY704+BA704+BC704+BE704+BG704+BI704+BK704+BM704+BO704+BQ704+BS704+BU704+BW704+BY704+CA704+CC704+CE704+CG704</f>
        <v>151287.63</v>
      </c>
      <c r="EQ704" s="260" t="n">
        <f aca="false">EA704+EO704</f>
        <v>44125.55</v>
      </c>
      <c r="ER704" s="260" t="n">
        <f aca="false">EP704-EQ704</f>
        <v>107162.08</v>
      </c>
      <c r="ES704" s="262" t="n">
        <f aca="false">EN704</f>
        <v>1260.73</v>
      </c>
      <c r="ET704" s="262" t="n">
        <f aca="false">ES704</f>
        <v>1260.73</v>
      </c>
      <c r="EU704" s="262" t="n">
        <f aca="false">ET704</f>
        <v>1260.73</v>
      </c>
      <c r="EV704" s="262" t="n">
        <f aca="false">EU704</f>
        <v>1260.73</v>
      </c>
      <c r="EW704" s="262" t="n">
        <f aca="false">EV704</f>
        <v>1260.73</v>
      </c>
      <c r="EX704" s="262" t="n">
        <f aca="false">EW704</f>
        <v>1260.73</v>
      </c>
      <c r="EY704" s="262" t="n">
        <f aca="false">EX704</f>
        <v>1260.73</v>
      </c>
      <c r="EZ704" s="262" t="n">
        <f aca="false">EY704</f>
        <v>1260.73</v>
      </c>
      <c r="FA704" s="262" t="n">
        <f aca="false">EZ704</f>
        <v>1260.73</v>
      </c>
      <c r="FB704" s="262" t="n">
        <f aca="false">FA704</f>
        <v>1260.73</v>
      </c>
      <c r="FC704" s="262" t="n">
        <f aca="false">FB704</f>
        <v>1260.73</v>
      </c>
      <c r="FD704" s="262" t="n">
        <f aca="false">FC704</f>
        <v>1260.73</v>
      </c>
      <c r="FE704" s="260" t="n">
        <f aca="false">ES704+ET704+EU704+EV704+EW704+EX704+EY704+EZ704+FA704+FB704+FC704+FD704</f>
        <v>15128.76</v>
      </c>
      <c r="FF704" s="260" t="n">
        <f aca="false">EP704</f>
        <v>151287.63</v>
      </c>
      <c r="FG704" s="260" t="n">
        <f aca="false">EQ704+FE704</f>
        <v>59254.31</v>
      </c>
      <c r="FH704" s="260" t="n">
        <f aca="false">FF704-FG704</f>
        <v>92033.32</v>
      </c>
      <c r="FI704" s="261" t="n">
        <f aca="false">FD704</f>
        <v>1260.73</v>
      </c>
      <c r="FJ704" s="261" t="n">
        <f aca="false">FI704</f>
        <v>1260.73</v>
      </c>
      <c r="FK704" s="261" t="n">
        <f aca="false">FJ704</f>
        <v>1260.73</v>
      </c>
      <c r="FL704" s="261" t="n">
        <f aca="false">FK704</f>
        <v>1260.73</v>
      </c>
      <c r="FM704" s="261" t="n">
        <f aca="false">FL704</f>
        <v>1260.73</v>
      </c>
      <c r="FN704" s="261" t="n">
        <f aca="false">FM704</f>
        <v>1260.73</v>
      </c>
      <c r="FO704" s="261" t="n">
        <f aca="false">FN704</f>
        <v>1260.73</v>
      </c>
      <c r="FP704" s="261" t="n">
        <f aca="false">FO704</f>
        <v>1260.73</v>
      </c>
      <c r="FQ704" s="261" t="n">
        <f aca="false">FP704</f>
        <v>1260.73</v>
      </c>
      <c r="FR704" s="261" t="n">
        <f aca="false">FQ704</f>
        <v>1260.73</v>
      </c>
      <c r="FS704" s="261" t="n">
        <f aca="false">FR704</f>
        <v>1260.73</v>
      </c>
      <c r="FT704" s="261" t="n">
        <f aca="false">FS704</f>
        <v>1260.73</v>
      </c>
      <c r="FU704" s="260" t="n">
        <f aca="false">FI704+FJ704+FK704+FL704+FM704+FN704+FO704+FP704+FQ704+FR704+FS704+FT704</f>
        <v>15128.76</v>
      </c>
      <c r="FV704" s="260" t="n">
        <f aca="false">FF704</f>
        <v>151287.63</v>
      </c>
      <c r="FW704" s="260" t="n">
        <f aca="false">FG704+FU704</f>
        <v>74383.07</v>
      </c>
      <c r="FX704" s="260" t="n">
        <f aca="false">FV704-FW704</f>
        <v>76904.56</v>
      </c>
      <c r="FY704" s="261" t="n">
        <f aca="false">FT704</f>
        <v>1260.73</v>
      </c>
      <c r="FZ704" s="261" t="n">
        <f aca="false">FY704</f>
        <v>1260.73</v>
      </c>
      <c r="GA704" s="261" t="n">
        <f aca="false">FZ704</f>
        <v>1260.73</v>
      </c>
      <c r="GB704" s="261" t="n">
        <f aca="false">GA704</f>
        <v>1260.73</v>
      </c>
      <c r="GC704" s="261" t="n">
        <f aca="false">GB704</f>
        <v>1260.73</v>
      </c>
      <c r="GD704" s="261" t="n">
        <f aca="false">GC704</f>
        <v>1260.73</v>
      </c>
      <c r="GE704" s="261" t="n">
        <f aca="false">GD704</f>
        <v>1260.73</v>
      </c>
      <c r="GF704" s="261" t="n">
        <f aca="false">GE704</f>
        <v>1260.73</v>
      </c>
      <c r="GG704" s="261" t="n">
        <f aca="false">GF704</f>
        <v>1260.73</v>
      </c>
      <c r="GH704" s="261" t="n">
        <f aca="false">GG704</f>
        <v>1260.73</v>
      </c>
      <c r="GI704" s="261" t="n">
        <f aca="false">GH704</f>
        <v>1260.73</v>
      </c>
      <c r="GJ704" s="261" t="n">
        <f aca="false">GI704</f>
        <v>1260.73</v>
      </c>
      <c r="GK704" s="260" t="n">
        <f aca="false">FY704+FZ704+GA704+GB704+GC704+GD704+GE704+GF704+GG704+GH704+GI704+GJ704</f>
        <v>15128.76</v>
      </c>
      <c r="GL704" s="260" t="n">
        <f aca="false">FV704</f>
        <v>151287.63</v>
      </c>
      <c r="GM704" s="260" t="n">
        <f aca="false">FW704+GK704</f>
        <v>89511.83</v>
      </c>
      <c r="GN704" s="260" t="n">
        <f aca="false">GL704-GM704</f>
        <v>61775.8</v>
      </c>
      <c r="GO704" s="261" t="n">
        <f aca="false">GJ704</f>
        <v>1260.73</v>
      </c>
      <c r="GP704" s="261" t="n">
        <f aca="false">GO704</f>
        <v>1260.73</v>
      </c>
      <c r="GQ704" s="261" t="n">
        <f aca="false">GP704</f>
        <v>1260.73</v>
      </c>
      <c r="GR704" s="261" t="n">
        <f aca="false">GQ704</f>
        <v>1260.73</v>
      </c>
      <c r="GS704" s="261" t="n">
        <f aca="false">GR704</f>
        <v>1260.73</v>
      </c>
      <c r="GT704" s="261" t="n">
        <f aca="false">GS704</f>
        <v>1260.73</v>
      </c>
      <c r="GU704" s="261" t="n">
        <f aca="false">GT704</f>
        <v>1260.73</v>
      </c>
      <c r="GV704" s="261" t="n">
        <f aca="false">GU704</f>
        <v>1260.73</v>
      </c>
      <c r="GW704" s="261" t="n">
        <f aca="false">GV704</f>
        <v>1260.73</v>
      </c>
      <c r="GX704" s="261" t="n">
        <f aca="false">GW704</f>
        <v>1260.73</v>
      </c>
      <c r="GY704" s="261" t="n">
        <f aca="false">GX704</f>
        <v>1260.73</v>
      </c>
      <c r="GZ704" s="261" t="n">
        <f aca="false">GY704</f>
        <v>1260.73</v>
      </c>
      <c r="HA704" s="260" t="n">
        <f aca="false">GO704+GP704+GQ704+GR704+GS704+GT704+GU704+GV704+GW704+GX704+GY704+GZ704</f>
        <v>15128.76</v>
      </c>
      <c r="HB704" s="260" t="n">
        <f aca="false">GL704</f>
        <v>151287.63</v>
      </c>
      <c r="HC704" s="260" t="n">
        <f aca="false">GM704+HA704</f>
        <v>104640.59</v>
      </c>
      <c r="HD704" s="260" t="n">
        <f aca="false">HB704-HC704</f>
        <v>46647.04</v>
      </c>
      <c r="HE704" s="264" t="n">
        <f aca="false">GO704-GJ704</f>
        <v>0</v>
      </c>
      <c r="HF704" s="264"/>
      <c r="HG704" s="264"/>
      <c r="HH704" s="264"/>
      <c r="HI704" s="264"/>
      <c r="HJ704" s="264"/>
      <c r="HK704" s="264"/>
      <c r="HL704" s="264"/>
      <c r="HM704" s="264"/>
      <c r="HN704" s="264"/>
      <c r="HO704" s="264"/>
      <c r="HP704" s="264"/>
      <c r="HQ704" s="264"/>
      <c r="HR704" s="264"/>
      <c r="HS704" s="264"/>
      <c r="HT704" s="264"/>
      <c r="HU704" s="264"/>
      <c r="HV704" s="264"/>
      <c r="HW704" s="264"/>
      <c r="HX704" s="264"/>
      <c r="HY704" s="264"/>
      <c r="HZ704" s="264"/>
      <c r="IA704" s="264"/>
      <c r="IB704" s="264"/>
      <c r="IC704" s="264"/>
      <c r="ID704" s="264"/>
      <c r="IE704" s="264"/>
      <c r="IF704" s="264"/>
      <c r="IG704" s="264"/>
      <c r="IH704" s="264"/>
      <c r="II704" s="264"/>
      <c r="IJ704" s="264"/>
      <c r="IK704" s="264"/>
      <c r="IL704" s="264"/>
      <c r="IM704" s="264"/>
      <c r="IN704" s="264"/>
      <c r="IO704" s="264"/>
      <c r="IP704" s="264"/>
      <c r="IQ704" s="264"/>
      <c r="IR704" s="264"/>
      <c r="IS704" s="264"/>
      <c r="IT704" s="264"/>
      <c r="IU704" s="264"/>
      <c r="IV704" s="264"/>
      <c r="IW704" s="264"/>
      <c r="IX704" s="264"/>
      <c r="IY704" s="264"/>
      <c r="IZ704" s="264"/>
      <c r="JA704" s="264"/>
      <c r="JB704" s="264"/>
      <c r="JC704" s="264"/>
      <c r="JD704" s="264"/>
      <c r="JE704" s="264"/>
      <c r="JF704" s="264"/>
      <c r="JG704" s="264"/>
      <c r="JH704" s="264"/>
      <c r="JI704" s="264"/>
      <c r="JJ704" s="264"/>
      <c r="JK704" s="264"/>
      <c r="JL704" s="264"/>
      <c r="JM704" s="265"/>
      <c r="JN704" s="265" t="n">
        <f aca="false">DH704-DG704</f>
        <v>0</v>
      </c>
    </row>
    <row r="705" s="201" customFormat="true" ht="22.35" hidden="false" customHeight="false" outlineLevel="0" collapsed="false">
      <c r="A705" s="249" t="n">
        <v>673</v>
      </c>
      <c r="B705" s="307" t="s">
        <v>1181</v>
      </c>
      <c r="C705" s="306" t="n">
        <v>6225</v>
      </c>
      <c r="D705" s="252" t="s">
        <v>471</v>
      </c>
      <c r="E705" s="252" t="s">
        <v>633</v>
      </c>
      <c r="F705" s="253" t="n">
        <v>1</v>
      </c>
      <c r="G705" s="307" t="n">
        <v>267234.02</v>
      </c>
      <c r="H705" s="255" t="n">
        <v>0.2</v>
      </c>
      <c r="I705" s="307" t="n">
        <v>267234.02</v>
      </c>
      <c r="J705" s="254" t="n">
        <f aca="false">ROUND(I705+F705*G705*H705,2)</f>
        <v>320680.82</v>
      </c>
      <c r="K705" s="257" t="n">
        <v>44620</v>
      </c>
      <c r="L705" s="257" t="n">
        <f aca="false">EDATE(K705,M705)-1</f>
        <v>48271</v>
      </c>
      <c r="M705" s="258" t="n">
        <v>120</v>
      </c>
      <c r="N705" s="254"/>
      <c r="O705" s="254"/>
      <c r="P705" s="254"/>
      <c r="Q705" s="253" t="n">
        <v>1</v>
      </c>
      <c r="R705" s="308" t="n">
        <v>267234.02</v>
      </c>
      <c r="S705" s="304" t="n">
        <f aca="false">H705</f>
        <v>0.2</v>
      </c>
      <c r="T705" s="308" t="n">
        <v>267234.02</v>
      </c>
      <c r="U705" s="254" t="n">
        <f aca="false">ROUND(T705+Q705*R705*S705,2)</f>
        <v>320680.82</v>
      </c>
      <c r="V705" s="257" t="n">
        <v>44620</v>
      </c>
      <c r="W705" s="257" t="n">
        <f aca="false">EDATE(V705,X705)-1</f>
        <v>48271</v>
      </c>
      <c r="X705" s="258" t="n">
        <v>120</v>
      </c>
      <c r="Y705" s="254" t="n">
        <f aca="false">ROUND((R705-Z705)/X705,2)*Q705</f>
        <v>2226.95</v>
      </c>
      <c r="Z705" s="254" t="n">
        <v>0</v>
      </c>
      <c r="AA705" s="254" t="n">
        <v>0</v>
      </c>
      <c r="AB705" s="254"/>
      <c r="AC705" s="254"/>
      <c r="AD705" s="254"/>
      <c r="AE705" s="254"/>
      <c r="AF705" s="254"/>
      <c r="AG705" s="254"/>
      <c r="AH705" s="254"/>
      <c r="AI705" s="254"/>
      <c r="AJ705" s="254"/>
      <c r="AK705" s="254"/>
      <c r="AL705" s="254"/>
      <c r="AM705" s="254"/>
      <c r="AN705" s="254"/>
      <c r="AO705" s="254"/>
      <c r="AP705" s="254"/>
      <c r="AQ705" s="254"/>
      <c r="AR705" s="254"/>
      <c r="AS705" s="254"/>
      <c r="AT705" s="254"/>
      <c r="AU705" s="254"/>
      <c r="AV705" s="254"/>
      <c r="AW705" s="254"/>
      <c r="AX705" s="254"/>
      <c r="AY705" s="254"/>
      <c r="AZ705" s="254"/>
      <c r="BA705" s="254"/>
      <c r="BB705" s="254"/>
      <c r="BC705" s="254"/>
      <c r="BD705" s="254"/>
      <c r="BE705" s="254"/>
      <c r="BF705" s="254"/>
      <c r="BG705" s="254"/>
      <c r="BH705" s="254"/>
      <c r="BI705" s="254"/>
      <c r="BJ705" s="254"/>
      <c r="BK705" s="254"/>
      <c r="BL705" s="254"/>
      <c r="BM705" s="254" t="n">
        <v>10805.41</v>
      </c>
      <c r="BN705" s="254" t="n">
        <f aca="false">ROUND(($T705-Y705*18+BM705)/102,2)</f>
        <v>2332.89</v>
      </c>
      <c r="BO705" s="254"/>
      <c r="BP705" s="254"/>
      <c r="BQ705" s="254"/>
      <c r="BR705" s="254"/>
      <c r="BS705" s="254"/>
      <c r="BT705" s="254"/>
      <c r="BU705" s="254"/>
      <c r="BV705" s="254"/>
      <c r="BW705" s="254"/>
      <c r="BX705" s="254"/>
      <c r="BY705" s="254"/>
      <c r="BZ705" s="254"/>
      <c r="CA705" s="254"/>
      <c r="CB705" s="254"/>
      <c r="CC705" s="254"/>
      <c r="CD705" s="254"/>
      <c r="CE705" s="254"/>
      <c r="CF705" s="254"/>
      <c r="CG705" s="254"/>
      <c r="CH705" s="254"/>
      <c r="CI705" s="254" t="e">
        <f aca="false">#N/A</f>
        <v>#N/A</v>
      </c>
      <c r="CJ705" s="254"/>
      <c r="CK705" s="254"/>
      <c r="CL705" s="254"/>
      <c r="CM705" s="257" t="n">
        <v>44620</v>
      </c>
      <c r="CN705" s="257" t="e">
        <f aca="false">EDATE(CM705,CO705)-1</f>
        <v>#N/A</v>
      </c>
      <c r="CO705" s="254" t="e">
        <f aca="false">#N/A</f>
        <v>#N/A</v>
      </c>
      <c r="CP705" s="254" t="n">
        <v>-2</v>
      </c>
      <c r="CQ705" s="254"/>
      <c r="CR705" s="254"/>
      <c r="CS705" s="254"/>
      <c r="CT705" s="260"/>
      <c r="CU705" s="260"/>
      <c r="CV705" s="260"/>
      <c r="CW705" s="261" t="n">
        <f aca="false">IF(AND(CW$5&gt;$V705,CW$6&lt;=$W705),$Y705,IF(AND(MONTH(CW$6)=MONTH($W705),YEAR(CW$6)=YEAR($W705)),$T705-$X705*$Y705+$Y705,0))</f>
        <v>0</v>
      </c>
      <c r="CX705" s="261"/>
      <c r="CY705" s="261" t="n">
        <f aca="false">IF(AND(CY$5&gt;$V705,CY$6&lt;=$W705),$Y705,IF(AND(MONTH(CY$6)=MONTH($W705),YEAR(CY$6)=YEAR($W705)),$T705-$X705*$Y705+$Y705,0))</f>
        <v>2226.95</v>
      </c>
      <c r="CZ705" s="261" t="n">
        <f aca="false">IF(AND(CZ$5&gt;$V705,CZ$6&lt;=$W705),$Y705,IF(AND(MONTH(CZ$6)=MONTH($W705),YEAR(CZ$6)=YEAR($W705)),$T705-$X705*$Y705+$Y705,0))</f>
        <v>2226.95</v>
      </c>
      <c r="DA705" s="261" t="n">
        <f aca="false">IF(AND(DA$5&gt;$V705,DA$6&lt;=$W705),$Y705,IF(AND(MONTH(DA$6)=MONTH($W705),YEAR(DA$6)=YEAR($W705)),$T705-$X705*$Y705+$Y705,0))</f>
        <v>2226.95</v>
      </c>
      <c r="DB705" s="261" t="n">
        <f aca="false">IF(AND(DB$5&gt;$V705,DB$6&lt;=$W705),$Y705,IF(AND(MONTH(DB$6)=MONTH($W705),YEAR(DB$6)=YEAR($W705)),$T705-$X705*$Y705+$Y705,0))</f>
        <v>2226.95</v>
      </c>
      <c r="DC705" s="261" t="n">
        <f aca="false">IF(AND(DC$5&gt;$V705,DC$6&lt;=$W705),$Y705,IF(AND(MONTH(DC$6)=MONTH($W705),YEAR(DC$6)=YEAR($W705)),$T705-$X705*$Y705+$Y705,0))</f>
        <v>2226.95</v>
      </c>
      <c r="DD705" s="261" t="n">
        <f aca="false">IF(AND(DD$5&gt;$V705,DD$6&lt;=$W705),$Y705,IF(AND(MONTH(DD$6)=MONTH($W705),YEAR(DD$6)=YEAR($W705)),$T705-$X705*$Y705+$Y705,0))</f>
        <v>2226.95</v>
      </c>
      <c r="DE705" s="261" t="n">
        <f aca="false">IF(AND(DE$5&gt;$V705,DE$6&lt;=$W705),$Y705,IF(AND(MONTH(DE$6)=MONTH($W705),YEAR(DE$6)=YEAR($W705)),$T705-$X705*$Y705+$Y705,0))</f>
        <v>2226.95</v>
      </c>
      <c r="DF705" s="261" t="n">
        <f aca="false">IF(AND(DF$5&gt;$V705,DF$6&lt;=$W705),$Y705,IF(AND(MONTH(DF$6)=MONTH($W705),YEAR(DF$6)=YEAR($W705)),$T705-$X705*$Y705+$Y705,0))</f>
        <v>2226.95</v>
      </c>
      <c r="DG705" s="261" t="n">
        <f aca="false">IF(AND(DG$5&gt;$V705,DG$6&lt;=$W705),$Y705,IF(AND(MONTH(DG$6)=MONTH($W705),YEAR(DG$6)=YEAR($W705)),$T705-$X705*$Y705+$Y705,0))</f>
        <v>2226.95</v>
      </c>
      <c r="DH705" s="261" t="n">
        <f aca="false">IF(AND(DH$5&gt;$V705,DH$6&lt;=$W705),$Y705,IF(AND(MONTH(DH$6)=MONTH($W705),YEAR(DH$6)=YEAR($W705)),$T705-$X705*$Y705+$Y705,0))</f>
        <v>2226.95</v>
      </c>
      <c r="DI705" s="260" t="n">
        <f aca="false">CW705+CX705+CY705+CZ705+DA705+DB705+DC705+DD705+DE705+DF705+DG705+DH705</f>
        <v>22269.5</v>
      </c>
      <c r="DJ705" s="260" t="n">
        <f aca="false">T705+AG705+AJ705+AQ705+AS705+AU705+AW705</f>
        <v>267234.02</v>
      </c>
      <c r="DK705" s="260" t="n">
        <f aca="false">CU705+DI705-O705</f>
        <v>22269.5</v>
      </c>
      <c r="DL705" s="260" t="n">
        <f aca="false">DJ705-DK705</f>
        <v>244964.52</v>
      </c>
      <c r="DM705" s="261" t="n">
        <f aca="false">IF(AND(DM$5&gt;$V705,DM$6&lt;=$W705),$Y705,IF(AND(MONTH(DM$6)=MONTH($W705),YEAR(DM$6)=YEAR($W705)),$T705-$X705*$Y705+$Y705,0))</f>
        <v>2226.95</v>
      </c>
      <c r="DN705" s="261" t="n">
        <f aca="false">IF(AND(DN$5&gt;$V705,DN$6&lt;=$W705),$Y705,IF(AND(MONTH(DN$6)=MONTH($W705),YEAR(DN$6)=YEAR($W705)),$T705-$X705*$Y705+$Y705,0))</f>
        <v>2226.95</v>
      </c>
      <c r="DO705" s="261" t="n">
        <f aca="false">IF(AND(DO$5&gt;$V705,DO$6&lt;=$W705),$Y705,IF(AND(MONTH(DO$6)=MONTH($W705),YEAR(DO$6)=YEAR($W705)),$T705-$X705*$Y705+$Y705,0))</f>
        <v>2226.95</v>
      </c>
      <c r="DP705" s="261" t="n">
        <f aca="false">IF(AND(DP$5&gt;$V705,DP$6&lt;=$W705),$Y705,IF(AND(MONTH(DP$6)=MONTH($W705),YEAR(DP$6)=YEAR($W705)),$T705-$X705*$Y705+$Y705,0))</f>
        <v>2226.95</v>
      </c>
      <c r="DQ705" s="261" t="n">
        <f aca="false">IF(AND(DQ$5&gt;$V705,DQ$6&lt;=$W705),$Y705,IF(AND(MONTH(DQ$6)=MONTH($W705),YEAR(DQ$6)=YEAR($W705)),$T705-$X705*$Y705+$Y705,0))</f>
        <v>2226.95</v>
      </c>
      <c r="DR705" s="261" t="n">
        <f aca="false">IF(AND(DR$5&gt;$V705,DR$6&lt;=$W705),$Y705,IF(AND(MONTH(DR$6)=MONTH($W705),YEAR(DR$6)=YEAR($W705)),$T705-$X705*$Y705+$Y705,0))</f>
        <v>2226.95</v>
      </c>
      <c r="DS705" s="261" t="n">
        <f aca="false">IF(AND(DS$5&gt;$V705,DS$6&lt;=$W705),$Y705,IF(AND(MONTH(DS$6)=MONTH($W705),YEAR(DS$6)=YEAR($W705)),$T705-$X705*$Y705+$Y705,0))</f>
        <v>2226.95</v>
      </c>
      <c r="DT705" s="261" t="n">
        <f aca="false">IF(AND(DT$5&gt;$V705,DT$6&lt;=$W705),$Y705,IF(AND(MONTH(DT$6)=MONTH($W705),YEAR(DT$6)=YEAR($W705)),$T705-$X705*$Y705+$Y705,0))</f>
        <v>2226.95</v>
      </c>
      <c r="DU705" s="261" t="n">
        <f aca="false">IF(AND(DU$5&gt;$V705,DU$6&lt;=$W705),$BN705,IF(AND(MONTH(DU$6)=MONTH($W705),YEAR(DU$6)=YEAR($W705)),$T705-$X705*$BN705+$BN705,0))</f>
        <v>2332.89</v>
      </c>
      <c r="DV705" s="261" t="n">
        <f aca="false">IF(AND(DV$5&gt;$V705,DV$6&lt;=$W705),$BN705,IF(AND(MONTH(DV$6)=MONTH($W705),YEAR(DV$6)=YEAR($W705)),$T705-$X705*$BN705+$BN705,0))</f>
        <v>2332.89</v>
      </c>
      <c r="DW705" s="261" t="n">
        <f aca="false">IF(AND(DW$5&gt;$V705,DW$6&lt;=$W705),$BN705,IF(AND(MONTH(DW$6)=MONTH($W705),YEAR(DW$6)=YEAR($W705)),$T705-$X705*$BN705+$BN705,0))</f>
        <v>2332.89</v>
      </c>
      <c r="DX705" s="261" t="n">
        <f aca="false">IF(AND(DX$5&gt;$V705,DX$6&lt;=$W705),$BN705,IF(AND(MONTH(DX$6)=MONTH($W705),YEAR(DX$6)=YEAR($W705)),$T705-$X705*$BN705+$BN705,0))</f>
        <v>2332.89</v>
      </c>
      <c r="DY705" s="260" t="n">
        <f aca="false">DM705+DN705+DO705+DP705+DQ705+DR705+DS705+DT705+DU705+DV705+DW705+DX705</f>
        <v>27147.16</v>
      </c>
      <c r="DZ705" s="260" t="n">
        <f aca="false">DJ705+AY705+BA705+BC705+BE705+BG705+BI705+BK705+BM705+BO705</f>
        <v>278039.43</v>
      </c>
      <c r="EA705" s="260" t="n">
        <f aca="false">DK705+DY705</f>
        <v>49416.66</v>
      </c>
      <c r="EB705" s="260" t="n">
        <f aca="false">DZ705-EA705</f>
        <v>228622.77</v>
      </c>
      <c r="EC705" s="261" t="n">
        <f aca="false">IF(AND(EC$5&gt;$V705,EC$6&lt;=$W705),$DX705,IF(AND(MONTH(EC$6)=MONTH($W705),YEAR(EC$6)=YEAR($W705)),$T705-$X705*$DX705+$AI705,0))</f>
        <v>2332.89</v>
      </c>
      <c r="ED705" s="261" t="n">
        <f aca="false">IF(AND(ED$5&gt;$V705,ED$6&lt;=$W705),$DX705,IF(AND(MONTH(ED$6)=MONTH($W705),YEAR(ED$6)=YEAR($W705)),$T705-$X705*$DX705+$AI705,0))</f>
        <v>2332.89</v>
      </c>
      <c r="EE705" s="261" t="n">
        <f aca="false">IF(AND(EE$5&gt;$V705,EE$6&lt;=$W705),$DX705,IF(AND(MONTH(EE$6)=MONTH($W705),YEAR(EE$6)=YEAR($W705)),$T705-$X705*$DX705+$AI705,0))</f>
        <v>2332.89</v>
      </c>
      <c r="EF705" s="261" t="n">
        <f aca="false">IF(AND(EF$5&gt;$V705,EF$6&lt;=$W705),$DX705,IF(AND(MONTH(EF$6)=MONTH($W705),YEAR(EF$6)=YEAR($W705)),$T705-$X705*$DX705+$AI705,0))</f>
        <v>2332.89</v>
      </c>
      <c r="EG705" s="261" t="n">
        <f aca="false">IF(AND(EG$5&gt;$V705,EG$6&lt;=$W705),$DX705,IF(AND(MONTH(EG$6)=MONTH($W705),YEAR(EG$6)=YEAR($W705)),$T705-$X705*$DX705+$AI705,0))</f>
        <v>2332.89</v>
      </c>
      <c r="EH705" s="261" t="n">
        <f aca="false">IF(AND(EH$5&gt;$V705,EH$6&lt;=$W705),$DX705,IF(AND(MONTH(EH$6)=MONTH($W705),YEAR(EH$6)=YEAR($W705)),$T705-$X705*$DX705+$AI705,0))</f>
        <v>2332.89</v>
      </c>
      <c r="EI705" s="261" t="n">
        <f aca="false">IF(AND(EI$5&gt;$V705,EI$6&lt;=$W705),$DX705,IF(AND(MONTH(EI$6)=MONTH($W705),YEAR(EI$6)=YEAR($W705)),$T705-$X705*$DX705+$AI705,0))</f>
        <v>2332.89</v>
      </c>
      <c r="EJ705" s="261" t="n">
        <f aca="false">IF(AND(EJ$5&gt;$V705,EJ$6&lt;=$W705),$DX705,IF(AND(MONTH(EJ$6)=MONTH($W705),YEAR(EJ$6)=YEAR($W705)),$T705-$X705*$DX705+$AI705,0))</f>
        <v>2332.89</v>
      </c>
      <c r="EK705" s="261" t="n">
        <f aca="false">IF(AND(EK$5&gt;$V705,EK$6&lt;=$W705),$DX705,IF(AND(MONTH(EK$6)=MONTH($W705),YEAR(EK$6)=YEAR($W705)),$T705-$X705*$DX705+$AI705,0))</f>
        <v>2332.89</v>
      </c>
      <c r="EL705" s="266" t="n">
        <v>2332.89</v>
      </c>
      <c r="EM705" s="263" t="n">
        <v>2332.88</v>
      </c>
      <c r="EN705" s="261" t="n">
        <v>2332.89</v>
      </c>
      <c r="EO705" s="260" t="n">
        <f aca="false">EC705+ED705+EE705+EF705+EG705+EH705+EI705+EJ705+EK705+EL705+EM705+EN705</f>
        <v>27994.67</v>
      </c>
      <c r="EP705" s="260" t="n">
        <f aca="false">T705+AQ705+AS705+AU705+AW705+AY705+BA705+BC705+BE705+BG705+BI705+BK705+BM705+BO705+BQ705+BS705+BU705+BW705+BY705+CA705+CC705+CE705+CG705</f>
        <v>278039.43</v>
      </c>
      <c r="EQ705" s="260" t="n">
        <f aca="false">EA705+EO705</f>
        <v>77411.33</v>
      </c>
      <c r="ER705" s="260" t="n">
        <f aca="false">EP705-EQ705</f>
        <v>200628.1</v>
      </c>
      <c r="ES705" s="262" t="n">
        <f aca="false">EN705</f>
        <v>2332.89</v>
      </c>
      <c r="ET705" s="262" t="n">
        <f aca="false">ES705</f>
        <v>2332.89</v>
      </c>
      <c r="EU705" s="262" t="n">
        <f aca="false">ET705</f>
        <v>2332.89</v>
      </c>
      <c r="EV705" s="262" t="n">
        <f aca="false">EU705</f>
        <v>2332.89</v>
      </c>
      <c r="EW705" s="262" t="n">
        <f aca="false">EV705</f>
        <v>2332.89</v>
      </c>
      <c r="EX705" s="262" t="n">
        <f aca="false">EW705</f>
        <v>2332.89</v>
      </c>
      <c r="EY705" s="262" t="n">
        <f aca="false">EX705</f>
        <v>2332.89</v>
      </c>
      <c r="EZ705" s="262" t="n">
        <f aca="false">EY705</f>
        <v>2332.89</v>
      </c>
      <c r="FA705" s="262" t="n">
        <f aca="false">EZ705</f>
        <v>2332.89</v>
      </c>
      <c r="FB705" s="262" t="n">
        <f aca="false">FA705</f>
        <v>2332.89</v>
      </c>
      <c r="FC705" s="262" t="n">
        <f aca="false">FB705</f>
        <v>2332.89</v>
      </c>
      <c r="FD705" s="262" t="n">
        <f aca="false">FC705</f>
        <v>2332.89</v>
      </c>
      <c r="FE705" s="260" t="n">
        <f aca="false">ES705+ET705+EU705+EV705+EW705+EX705+EY705+EZ705+FA705+FB705+FC705+FD705</f>
        <v>27994.68</v>
      </c>
      <c r="FF705" s="260" t="n">
        <f aca="false">EP705</f>
        <v>278039.43</v>
      </c>
      <c r="FG705" s="260" t="n">
        <f aca="false">EQ705+FE705</f>
        <v>105406.01</v>
      </c>
      <c r="FH705" s="260" t="n">
        <f aca="false">FF705-FG705</f>
        <v>172633.42</v>
      </c>
      <c r="FI705" s="261" t="n">
        <f aca="false">FD705</f>
        <v>2332.89</v>
      </c>
      <c r="FJ705" s="261" t="n">
        <f aca="false">FI705</f>
        <v>2332.89</v>
      </c>
      <c r="FK705" s="261" t="n">
        <f aca="false">FJ705</f>
        <v>2332.89</v>
      </c>
      <c r="FL705" s="261" t="n">
        <f aca="false">FK705</f>
        <v>2332.89</v>
      </c>
      <c r="FM705" s="261" t="n">
        <f aca="false">FL705</f>
        <v>2332.89</v>
      </c>
      <c r="FN705" s="261" t="n">
        <f aca="false">FM705</f>
        <v>2332.89</v>
      </c>
      <c r="FO705" s="261" t="n">
        <f aca="false">FN705</f>
        <v>2332.89</v>
      </c>
      <c r="FP705" s="261" t="n">
        <f aca="false">FO705</f>
        <v>2332.89</v>
      </c>
      <c r="FQ705" s="261" t="n">
        <f aca="false">FP705</f>
        <v>2332.89</v>
      </c>
      <c r="FR705" s="261" t="n">
        <f aca="false">FQ705</f>
        <v>2332.89</v>
      </c>
      <c r="FS705" s="261" t="n">
        <f aca="false">FR705</f>
        <v>2332.89</v>
      </c>
      <c r="FT705" s="261" t="n">
        <f aca="false">FS705</f>
        <v>2332.89</v>
      </c>
      <c r="FU705" s="260" t="n">
        <f aca="false">FI705+FJ705+FK705+FL705+FM705+FN705+FO705+FP705+FQ705+FR705+FS705+FT705</f>
        <v>27994.68</v>
      </c>
      <c r="FV705" s="260" t="n">
        <f aca="false">FF705</f>
        <v>278039.43</v>
      </c>
      <c r="FW705" s="260" t="n">
        <f aca="false">FG705+FU705</f>
        <v>133400.69</v>
      </c>
      <c r="FX705" s="260" t="n">
        <f aca="false">FV705-FW705</f>
        <v>144638.74</v>
      </c>
      <c r="FY705" s="261" t="n">
        <f aca="false">FT705</f>
        <v>2332.89</v>
      </c>
      <c r="FZ705" s="261" t="n">
        <f aca="false">FY705</f>
        <v>2332.89</v>
      </c>
      <c r="GA705" s="261" t="n">
        <f aca="false">FZ705</f>
        <v>2332.89</v>
      </c>
      <c r="GB705" s="261" t="n">
        <f aca="false">GA705</f>
        <v>2332.89</v>
      </c>
      <c r="GC705" s="261" t="n">
        <f aca="false">GB705</f>
        <v>2332.89</v>
      </c>
      <c r="GD705" s="261" t="n">
        <f aca="false">GC705</f>
        <v>2332.89</v>
      </c>
      <c r="GE705" s="261" t="n">
        <f aca="false">GD705</f>
        <v>2332.89</v>
      </c>
      <c r="GF705" s="261" t="n">
        <f aca="false">GE705</f>
        <v>2332.89</v>
      </c>
      <c r="GG705" s="261" t="n">
        <f aca="false">GF705</f>
        <v>2332.89</v>
      </c>
      <c r="GH705" s="261" t="n">
        <f aca="false">GG705</f>
        <v>2332.89</v>
      </c>
      <c r="GI705" s="261" t="n">
        <f aca="false">GH705</f>
        <v>2332.89</v>
      </c>
      <c r="GJ705" s="261" t="n">
        <f aca="false">GI705</f>
        <v>2332.89</v>
      </c>
      <c r="GK705" s="260" t="n">
        <f aca="false">FY705+FZ705+GA705+GB705+GC705+GD705+GE705+GF705+GG705+GH705+GI705+GJ705</f>
        <v>27994.68</v>
      </c>
      <c r="GL705" s="260" t="n">
        <f aca="false">FV705</f>
        <v>278039.43</v>
      </c>
      <c r="GM705" s="260" t="n">
        <f aca="false">FW705+GK705</f>
        <v>161395.37</v>
      </c>
      <c r="GN705" s="260" t="n">
        <f aca="false">GL705-GM705</f>
        <v>116644.06</v>
      </c>
      <c r="GO705" s="261" t="n">
        <f aca="false">GJ705</f>
        <v>2332.89</v>
      </c>
      <c r="GP705" s="261" t="n">
        <f aca="false">GO705</f>
        <v>2332.89</v>
      </c>
      <c r="GQ705" s="261" t="n">
        <f aca="false">GP705</f>
        <v>2332.89</v>
      </c>
      <c r="GR705" s="261" t="n">
        <f aca="false">GQ705</f>
        <v>2332.89</v>
      </c>
      <c r="GS705" s="261" t="n">
        <f aca="false">GR705</f>
        <v>2332.89</v>
      </c>
      <c r="GT705" s="261" t="n">
        <f aca="false">GS705</f>
        <v>2332.89</v>
      </c>
      <c r="GU705" s="261" t="n">
        <f aca="false">GT705</f>
        <v>2332.89</v>
      </c>
      <c r="GV705" s="261" t="n">
        <f aca="false">GU705</f>
        <v>2332.89</v>
      </c>
      <c r="GW705" s="261" t="n">
        <f aca="false">GV705</f>
        <v>2332.89</v>
      </c>
      <c r="GX705" s="261" t="n">
        <f aca="false">GW705</f>
        <v>2332.89</v>
      </c>
      <c r="GY705" s="261" t="n">
        <f aca="false">GX705</f>
        <v>2332.89</v>
      </c>
      <c r="GZ705" s="261" t="n">
        <f aca="false">GY705</f>
        <v>2332.89</v>
      </c>
      <c r="HA705" s="260" t="n">
        <f aca="false">GO705+GP705+GQ705+GR705+GS705+GT705+GU705+GV705+GW705+GX705+GY705+GZ705</f>
        <v>27994.68</v>
      </c>
      <c r="HB705" s="260" t="n">
        <f aca="false">GL705</f>
        <v>278039.43</v>
      </c>
      <c r="HC705" s="260" t="n">
        <f aca="false">GM705+HA705</f>
        <v>189390.05</v>
      </c>
      <c r="HD705" s="260" t="n">
        <f aca="false">HB705-HC705</f>
        <v>88649.38</v>
      </c>
      <c r="HE705" s="264" t="n">
        <f aca="false">GO705-GJ705</f>
        <v>0</v>
      </c>
      <c r="HF705" s="264"/>
      <c r="HG705" s="264"/>
      <c r="HH705" s="264"/>
      <c r="HI705" s="264"/>
      <c r="HJ705" s="264"/>
      <c r="HK705" s="264"/>
      <c r="HL705" s="264"/>
      <c r="HM705" s="264"/>
      <c r="HN705" s="264"/>
      <c r="HO705" s="264"/>
      <c r="HP705" s="264"/>
      <c r="HQ705" s="264"/>
      <c r="HR705" s="264"/>
      <c r="HS705" s="264"/>
      <c r="HT705" s="264"/>
      <c r="HU705" s="264"/>
      <c r="HV705" s="264"/>
      <c r="HW705" s="264"/>
      <c r="HX705" s="264"/>
      <c r="HY705" s="264"/>
      <c r="HZ705" s="264"/>
      <c r="IA705" s="264"/>
      <c r="IB705" s="264"/>
      <c r="IC705" s="264"/>
      <c r="ID705" s="264"/>
      <c r="IE705" s="264"/>
      <c r="IF705" s="264"/>
      <c r="IG705" s="264"/>
      <c r="IH705" s="264"/>
      <c r="II705" s="264"/>
      <c r="IJ705" s="264"/>
      <c r="IK705" s="264"/>
      <c r="IL705" s="264"/>
      <c r="IM705" s="264"/>
      <c r="IN705" s="264"/>
      <c r="IO705" s="264"/>
      <c r="IP705" s="264"/>
      <c r="IQ705" s="264"/>
      <c r="IR705" s="264"/>
      <c r="IS705" s="264"/>
      <c r="IT705" s="264"/>
      <c r="IU705" s="264"/>
      <c r="IV705" s="264"/>
      <c r="IW705" s="264"/>
      <c r="IX705" s="264"/>
      <c r="IY705" s="264"/>
      <c r="IZ705" s="264"/>
      <c r="JA705" s="264"/>
      <c r="JB705" s="264"/>
      <c r="JC705" s="264"/>
      <c r="JD705" s="264"/>
      <c r="JE705" s="264"/>
      <c r="JF705" s="264"/>
      <c r="JG705" s="264"/>
      <c r="JH705" s="264"/>
      <c r="JI705" s="264"/>
      <c r="JJ705" s="264"/>
      <c r="JK705" s="264"/>
      <c r="JL705" s="264"/>
      <c r="JM705" s="265"/>
      <c r="JN705" s="265" t="n">
        <f aca="false">DH705-DG705</f>
        <v>0</v>
      </c>
    </row>
    <row r="706" s="201" customFormat="true" ht="32.8" hidden="false" customHeight="false" outlineLevel="0" collapsed="false">
      <c r="A706" s="249" t="n">
        <v>674</v>
      </c>
      <c r="B706" s="307" t="s">
        <v>1182</v>
      </c>
      <c r="C706" s="306" t="n">
        <v>6226</v>
      </c>
      <c r="D706" s="252" t="s">
        <v>471</v>
      </c>
      <c r="E706" s="252" t="s">
        <v>633</v>
      </c>
      <c r="F706" s="253" t="n">
        <v>1</v>
      </c>
      <c r="G706" s="307" t="n">
        <v>1704019.69</v>
      </c>
      <c r="H706" s="255" t="n">
        <v>0.2</v>
      </c>
      <c r="I706" s="307" t="n">
        <v>1704019.69</v>
      </c>
      <c r="J706" s="254" t="n">
        <f aca="false">ROUND(I706+F706*G706*H706,2)</f>
        <v>2044823.63</v>
      </c>
      <c r="K706" s="257" t="n">
        <v>44620</v>
      </c>
      <c r="L706" s="257" t="n">
        <f aca="false">EDATE(K706,M706)-1</f>
        <v>48271</v>
      </c>
      <c r="M706" s="258" t="n">
        <v>120</v>
      </c>
      <c r="N706" s="254"/>
      <c r="O706" s="254"/>
      <c r="P706" s="254"/>
      <c r="Q706" s="253" t="n">
        <v>1</v>
      </c>
      <c r="R706" s="308" t="n">
        <v>1704019.69</v>
      </c>
      <c r="S706" s="304" t="n">
        <f aca="false">H706</f>
        <v>0.2</v>
      </c>
      <c r="T706" s="308" t="n">
        <v>1704019.69</v>
      </c>
      <c r="U706" s="254" t="n">
        <f aca="false">ROUND(T706+Q706*R706*S706,2)</f>
        <v>2044823.63</v>
      </c>
      <c r="V706" s="257" t="n">
        <v>44620</v>
      </c>
      <c r="W706" s="257" t="n">
        <f aca="false">EDATE(V706,X706)-1</f>
        <v>48271</v>
      </c>
      <c r="X706" s="258" t="n">
        <v>120</v>
      </c>
      <c r="Y706" s="254" t="n">
        <f aca="false">ROUND((R706-Z706)/X706,2)*Q706</f>
        <v>14200.16</v>
      </c>
      <c r="Z706" s="254" t="n">
        <v>0</v>
      </c>
      <c r="AA706" s="254" t="n">
        <v>0</v>
      </c>
      <c r="AB706" s="254"/>
      <c r="AC706" s="254"/>
      <c r="AD706" s="254"/>
      <c r="AE706" s="254"/>
      <c r="AF706" s="254"/>
      <c r="AG706" s="254"/>
      <c r="AH706" s="254"/>
      <c r="AI706" s="254"/>
      <c r="AJ706" s="254"/>
      <c r="AK706" s="254"/>
      <c r="AL706" s="254"/>
      <c r="AM706" s="254"/>
      <c r="AN706" s="254"/>
      <c r="AO706" s="254"/>
      <c r="AP706" s="254"/>
      <c r="AQ706" s="254"/>
      <c r="AR706" s="254"/>
      <c r="AS706" s="254"/>
      <c r="AT706" s="254"/>
      <c r="AU706" s="254"/>
      <c r="AV706" s="254"/>
      <c r="AW706" s="254"/>
      <c r="AX706" s="254"/>
      <c r="AY706" s="254"/>
      <c r="AZ706" s="254"/>
      <c r="BA706" s="254"/>
      <c r="BB706" s="254"/>
      <c r="BC706" s="254"/>
      <c r="BD706" s="254"/>
      <c r="BE706" s="254"/>
      <c r="BF706" s="254"/>
      <c r="BG706" s="254"/>
      <c r="BH706" s="254"/>
      <c r="BI706" s="254"/>
      <c r="BJ706" s="254"/>
      <c r="BK706" s="254"/>
      <c r="BL706" s="254"/>
      <c r="BM706" s="254"/>
      <c r="BN706" s="254"/>
      <c r="BO706" s="254"/>
      <c r="BP706" s="254"/>
      <c r="BQ706" s="254"/>
      <c r="BR706" s="254"/>
      <c r="BS706" s="254"/>
      <c r="BT706" s="254"/>
      <c r="BU706" s="254"/>
      <c r="BV706" s="254"/>
      <c r="BW706" s="254"/>
      <c r="BX706" s="254"/>
      <c r="BY706" s="254"/>
      <c r="BZ706" s="254"/>
      <c r="CA706" s="254"/>
      <c r="CB706" s="254"/>
      <c r="CC706" s="254"/>
      <c r="CD706" s="254"/>
      <c r="CE706" s="254"/>
      <c r="CF706" s="254"/>
      <c r="CG706" s="254"/>
      <c r="CH706" s="254"/>
      <c r="CI706" s="254" t="e">
        <f aca="false">#N/A</f>
        <v>#N/A</v>
      </c>
      <c r="CJ706" s="254"/>
      <c r="CK706" s="254"/>
      <c r="CL706" s="254"/>
      <c r="CM706" s="257" t="n">
        <v>44620</v>
      </c>
      <c r="CN706" s="257" t="e">
        <f aca="false">EDATE(CM706,CO706)-1</f>
        <v>#N/A</v>
      </c>
      <c r="CO706" s="254" t="e">
        <f aca="false">#N/A</f>
        <v>#N/A</v>
      </c>
      <c r="CP706" s="254" t="n">
        <v>-2</v>
      </c>
      <c r="CQ706" s="254"/>
      <c r="CR706" s="254"/>
      <c r="CS706" s="254"/>
      <c r="CT706" s="260"/>
      <c r="CU706" s="260"/>
      <c r="CV706" s="260"/>
      <c r="CW706" s="261" t="n">
        <f aca="false">IF(AND(CW$5&gt;$V706,CW$6&lt;=$W706),$Y706,IF(AND(MONTH(CW$6)=MONTH($W706),YEAR(CW$6)=YEAR($W706)),$T706-$X706*$Y706+$Y706,0))</f>
        <v>0</v>
      </c>
      <c r="CX706" s="261"/>
      <c r="CY706" s="261" t="n">
        <f aca="false">IF(AND(CY$5&gt;$V706,CY$6&lt;=$W706),$Y706,IF(AND(MONTH(CY$6)=MONTH($W706),YEAR(CY$6)=YEAR($W706)),$T706-$X706*$Y706+$Y706,0))</f>
        <v>14200.16</v>
      </c>
      <c r="CZ706" s="261" t="n">
        <f aca="false">IF(AND(CZ$5&gt;$V706,CZ$6&lt;=$W706),$Y706,IF(AND(MONTH(CZ$6)=MONTH($W706),YEAR(CZ$6)=YEAR($W706)),$T706-$X706*$Y706+$Y706,0))</f>
        <v>14200.16</v>
      </c>
      <c r="DA706" s="261" t="n">
        <f aca="false">IF(AND(DA$5&gt;$V706,DA$6&lt;=$W706),$Y706,IF(AND(MONTH(DA$6)=MONTH($W706),YEAR(DA$6)=YEAR($W706)),$T706-$X706*$Y706+$Y706,0))</f>
        <v>14200.16</v>
      </c>
      <c r="DB706" s="261" t="n">
        <f aca="false">IF(AND(DB$5&gt;$V706,DB$6&lt;=$W706),$Y706,IF(AND(MONTH(DB$6)=MONTH($W706),YEAR(DB$6)=YEAR($W706)),$T706-$X706*$Y706+$Y706,0))</f>
        <v>14200.16</v>
      </c>
      <c r="DC706" s="261" t="n">
        <f aca="false">IF(AND(DC$5&gt;$V706,DC$6&lt;=$W706),$Y706,IF(AND(MONTH(DC$6)=MONTH($W706),YEAR(DC$6)=YEAR($W706)),$T706-$X706*$Y706+$Y706,0))</f>
        <v>14200.16</v>
      </c>
      <c r="DD706" s="261" t="n">
        <f aca="false">IF(AND(DD$5&gt;$V706,DD$6&lt;=$W706),$Y706,IF(AND(MONTH(DD$6)=MONTH($W706),YEAR(DD$6)=YEAR($W706)),$T706-$X706*$Y706+$Y706,0))</f>
        <v>14200.16</v>
      </c>
      <c r="DE706" s="261" t="n">
        <f aca="false">IF(AND(DE$5&gt;$V706,DE$6&lt;=$W706),$Y706,IF(AND(MONTH(DE$6)=MONTH($W706),YEAR(DE$6)=YEAR($W706)),$T706-$X706*$Y706+$Y706,0))</f>
        <v>14200.16</v>
      </c>
      <c r="DF706" s="261" t="n">
        <f aca="false">IF(AND(DF$5&gt;$V706,DF$6&lt;=$W706),$Y706,IF(AND(MONTH(DF$6)=MONTH($W706),YEAR(DF$6)=YEAR($W706)),$T706-$X706*$Y706+$Y706,0))</f>
        <v>14200.16</v>
      </c>
      <c r="DG706" s="261" t="n">
        <f aca="false">IF(AND(DG$5&gt;$V706,DG$6&lt;=$W706),$Y706,IF(AND(MONTH(DG$6)=MONTH($W706),YEAR(DG$6)=YEAR($W706)),$T706-$X706*$Y706+$Y706,0))</f>
        <v>14200.16</v>
      </c>
      <c r="DH706" s="261" t="n">
        <f aca="false">IF(AND(DH$5&gt;$V706,DH$6&lt;=$W706),$Y706,IF(AND(MONTH(DH$6)=MONTH($W706),YEAR(DH$6)=YEAR($W706)),$T706-$X706*$Y706+$Y706,0))</f>
        <v>14200.16</v>
      </c>
      <c r="DI706" s="260" t="n">
        <f aca="false">CW706+CX706+CY706+CZ706+DA706+DB706+DC706+DD706+DE706+DF706+DG706+DH706</f>
        <v>142001.6</v>
      </c>
      <c r="DJ706" s="260" t="n">
        <f aca="false">T706+AG706+AJ706+AQ706+AS706+AU706+AW706</f>
        <v>1704019.69</v>
      </c>
      <c r="DK706" s="260" t="n">
        <f aca="false">CU706+DI706-O706</f>
        <v>142001.6</v>
      </c>
      <c r="DL706" s="260" t="n">
        <f aca="false">DJ706-DK706</f>
        <v>1562018.09</v>
      </c>
      <c r="DM706" s="261" t="n">
        <f aca="false">IF(AND(DM$5&gt;$V706,DM$6&lt;=$W706),$Y706,IF(AND(MONTH(DM$6)=MONTH($W706),YEAR(DM$6)=YEAR($W706)),$T706-$X706*$Y706+$Y706,0))</f>
        <v>14200.16</v>
      </c>
      <c r="DN706" s="261" t="n">
        <f aca="false">IF(AND(DN$5&gt;$V706,DN$6&lt;=$W706),$Y706,IF(AND(MONTH(DN$6)=MONTH($W706),YEAR(DN$6)=YEAR($W706)),$T706-$X706*$Y706+$Y706,0))</f>
        <v>14200.16</v>
      </c>
      <c r="DO706" s="261" t="n">
        <f aca="false">IF(AND(DO$5&gt;$V706,DO$6&lt;=$W706),$Y706,IF(AND(MONTH(DO$6)=MONTH($W706),YEAR(DO$6)=YEAR($W706)),$T706-$X706*$Y706+$Y706,0))</f>
        <v>14200.16</v>
      </c>
      <c r="DP706" s="261" t="n">
        <f aca="false">IF(AND(DP$5&gt;$V706,DP$6&lt;=$W706),$Y706,IF(AND(MONTH(DP$6)=MONTH($W706),YEAR(DP$6)=YEAR($W706)),$T706-$X706*$Y706+$Y706,0))</f>
        <v>14200.16</v>
      </c>
      <c r="DQ706" s="261" t="n">
        <f aca="false">IF(AND(DQ$5&gt;$V706,DQ$6&lt;=$W706),$Y706,IF(AND(MONTH(DQ$6)=MONTH($W706),YEAR(DQ$6)=YEAR($W706)),$T706-$X706*$Y706+$Y706,0))</f>
        <v>14200.16</v>
      </c>
      <c r="DR706" s="261" t="n">
        <f aca="false">IF(AND(DR$5&gt;$V706,DR$6&lt;=$W706),$Y706,IF(AND(MONTH(DR$6)=MONTH($W706),YEAR(DR$6)=YEAR($W706)),$T706-$X706*$Y706+$Y706,0))</f>
        <v>14200.16</v>
      </c>
      <c r="DS706" s="261" t="n">
        <f aca="false">IF(AND(DS$5&gt;$V706,DS$6&lt;=$W706),$Y706,IF(AND(MONTH(DS$6)=MONTH($W706),YEAR(DS$6)=YEAR($W706)),$T706-$X706*$Y706+$Y706,0))</f>
        <v>14200.16</v>
      </c>
      <c r="DT706" s="261" t="n">
        <f aca="false">IF(AND(DT$5&gt;$V706,DT$6&lt;=$W706),$Y706,IF(AND(MONTH(DT$6)=MONTH($W706),YEAR(DT$6)=YEAR($W706)),$T706-$X706*$Y706+$Y706,0))</f>
        <v>14200.16</v>
      </c>
      <c r="DU706" s="261" t="n">
        <f aca="false">IF(AND(DU$5&gt;$V706,DU$6&lt;=$W706),$Y706,IF(AND(MONTH(DU$6)=MONTH($W706),YEAR(DU$6)=YEAR($W706)),$T706-$X706*$Y706+$Y706,0))</f>
        <v>14200.16</v>
      </c>
      <c r="DV706" s="261" t="n">
        <f aca="false">IF(AND(DV$5&gt;$V706,DV$6&lt;=$W706),$Y706,IF(AND(MONTH(DV$6)=MONTH($W706),YEAR(DV$6)=YEAR($W706)),$T706-$X706*$Y706+$Y706,0))</f>
        <v>14200.16</v>
      </c>
      <c r="DW706" s="261" t="n">
        <f aca="false">IF(AND(DW$5&gt;$V706,DW$6&lt;=$W706),$Y706,IF(AND(MONTH(DW$6)=MONTH($W706),YEAR(DW$6)=YEAR($W706)),$T706-$X706*$Y706+$Y706,0))</f>
        <v>14200.16</v>
      </c>
      <c r="DX706" s="261" t="n">
        <f aca="false">IF(AND(DX$5&gt;$V706,DX$6&lt;=$W706),$Y706,IF(AND(MONTH(DX$6)=MONTH($W706),YEAR(DX$6)=YEAR($W706)),$T706-AA706-$X706*$Y706+$Y706,0))</f>
        <v>14200.16</v>
      </c>
      <c r="DY706" s="260" t="n">
        <f aca="false">DM706+DN706+DO706+DP706+DQ706+DR706+DS706+DT706+DU706+DV706+DW706+DX706</f>
        <v>170401.92</v>
      </c>
      <c r="DZ706" s="260" t="n">
        <f aca="false">DJ706+AY706+BA706+BC706+BE706+BG706+BI706+BK706+BM706+BO706</f>
        <v>1704019.69</v>
      </c>
      <c r="EA706" s="260" t="n">
        <f aca="false">DK706+DY706</f>
        <v>312403.52</v>
      </c>
      <c r="EB706" s="260" t="n">
        <f aca="false">DZ706-EA706</f>
        <v>1391616.17</v>
      </c>
      <c r="EC706" s="261" t="n">
        <f aca="false">IF(AND(EC$5&gt;$V706,EC$6&lt;=$W706),$Y706,IF(AND(MONTH(EC$6)=MONTH($W706),YEAR(EC$6)=YEAR($W706)),$T706-$X706*$Y706+$Y706,0))</f>
        <v>14200.16</v>
      </c>
      <c r="ED706" s="261" t="n">
        <f aca="false">IF(AND(ED$5&gt;$V706,ED$6&lt;=$W706),$Y706,IF(AND(MONTH(ED$6)=MONTH($W706),YEAR(ED$6)=YEAR($W706)),$T706-$X706*$Y706+$Y706,0))</f>
        <v>14200.16</v>
      </c>
      <c r="EE706" s="261" t="n">
        <f aca="false">IF(AND(EE$5&gt;$V706,EE$6&lt;=$W706),$Y706,IF(AND(MONTH(EE$6)=MONTH($W706),YEAR(EE$6)=YEAR($W706)),$T706-$X706*$Y706+$Y706,0))</f>
        <v>14200.16</v>
      </c>
      <c r="EF706" s="261" t="n">
        <f aca="false">IF(AND(EF$5&gt;$V706,EF$6&lt;=$W706),$Y706,IF(AND(MONTH(EF$6)=MONTH($W706),YEAR(EF$6)=YEAR($W706)),$T706-$X706*$Y706+$Y706,0))</f>
        <v>14200.16</v>
      </c>
      <c r="EG706" s="261" t="n">
        <f aca="false">IF(AND(EG$5&gt;$V706,EG$6&lt;=$W706),$Y706,IF(AND(MONTH(EG$6)=MONTH($W706),YEAR(EG$6)=YEAR($W706)),$T706-$X706*$Y706+$Y706,0))</f>
        <v>14200.16</v>
      </c>
      <c r="EH706" s="261" t="n">
        <f aca="false">IF(AND(EH$5&gt;$V706,EH$6&lt;=$W706),$Y706,IF(AND(MONTH(EH$6)=MONTH($W706),YEAR(EH$6)=YEAR($W706)),$T706-$X706*$Y706+$Y706,0))</f>
        <v>14200.16</v>
      </c>
      <c r="EI706" s="261" t="n">
        <f aca="false">IF(AND(EI$5&gt;$V706,EI$6&lt;=$W706),$Y706,IF(AND(MONTH(EI$6)=MONTH($W706),YEAR(EI$6)=YEAR($W706)),$T706-$X706*$Y706+$Y706,0))</f>
        <v>14200.16</v>
      </c>
      <c r="EJ706" s="261" t="n">
        <f aca="false">IF(AND(EJ$5&gt;$V706,EJ$6&lt;=$W706),$Y706,IF(AND(MONTH(EJ$6)=MONTH($W706),YEAR(EJ$6)=YEAR($W706)),$T706-$X706*$Y706+$Y706,0))</f>
        <v>14200.16</v>
      </c>
      <c r="EK706" s="261" t="n">
        <f aca="false">IF(AND(EK$5&gt;$V706,EK$6&lt;=$W706),$Y706,IF(AND(MONTH(EK$6)=MONTH($W706),YEAR(EK$6)=YEAR($W706)),$T706-$X706*$Y706+$Y706,0))</f>
        <v>14200.16</v>
      </c>
      <c r="EL706" s="266" t="n">
        <v>14200.17</v>
      </c>
      <c r="EM706" s="263" t="n">
        <v>14200.16</v>
      </c>
      <c r="EN706" s="261" t="n">
        <v>14200.17</v>
      </c>
      <c r="EO706" s="260" t="n">
        <f aca="false">EC706+ED706+EE706+EF706+EG706+EH706+EI706+EJ706+EK706+EL706+EM706+EN706</f>
        <v>170401.94</v>
      </c>
      <c r="EP706" s="260" t="n">
        <f aca="false">T706+AQ706+AS706+AU706+AW706+AY706+BA706+BC706+BE706+BG706+BI706+BK706+BM706+BO706+BQ706+BS706+BU706+BW706+BY706+CA706+CC706+CE706+CG706</f>
        <v>1704019.69</v>
      </c>
      <c r="EQ706" s="260" t="n">
        <f aca="false">EA706+EO706</f>
        <v>482805.46</v>
      </c>
      <c r="ER706" s="260" t="n">
        <f aca="false">EP706-EQ706</f>
        <v>1221214.23</v>
      </c>
      <c r="ES706" s="262" t="n">
        <f aca="false">EN706</f>
        <v>14200.17</v>
      </c>
      <c r="ET706" s="262" t="n">
        <f aca="false">ES706</f>
        <v>14200.17</v>
      </c>
      <c r="EU706" s="262" t="n">
        <f aca="false">ET706</f>
        <v>14200.17</v>
      </c>
      <c r="EV706" s="262" t="n">
        <f aca="false">EU706</f>
        <v>14200.17</v>
      </c>
      <c r="EW706" s="262" t="n">
        <f aca="false">EV706</f>
        <v>14200.17</v>
      </c>
      <c r="EX706" s="262" t="n">
        <f aca="false">EW706</f>
        <v>14200.17</v>
      </c>
      <c r="EY706" s="262" t="n">
        <f aca="false">EX706</f>
        <v>14200.17</v>
      </c>
      <c r="EZ706" s="262" t="n">
        <f aca="false">EY706</f>
        <v>14200.17</v>
      </c>
      <c r="FA706" s="262" t="n">
        <f aca="false">EZ706</f>
        <v>14200.17</v>
      </c>
      <c r="FB706" s="262" t="n">
        <f aca="false">FA706</f>
        <v>14200.17</v>
      </c>
      <c r="FC706" s="262" t="n">
        <f aca="false">FB706</f>
        <v>14200.17</v>
      </c>
      <c r="FD706" s="262" t="n">
        <f aca="false">FC706</f>
        <v>14200.17</v>
      </c>
      <c r="FE706" s="260" t="n">
        <f aca="false">ES706+ET706+EU706+EV706+EW706+EX706+EY706+EZ706+FA706+FB706+FC706+FD706</f>
        <v>170402.04</v>
      </c>
      <c r="FF706" s="260" t="n">
        <f aca="false">EP706</f>
        <v>1704019.69</v>
      </c>
      <c r="FG706" s="260" t="n">
        <f aca="false">EQ706+FE706</f>
        <v>653207.5</v>
      </c>
      <c r="FH706" s="260" t="n">
        <f aca="false">FF706-FG706</f>
        <v>1050812.19</v>
      </c>
      <c r="FI706" s="261" t="n">
        <f aca="false">FD706</f>
        <v>14200.17</v>
      </c>
      <c r="FJ706" s="261" t="n">
        <f aca="false">FI706</f>
        <v>14200.17</v>
      </c>
      <c r="FK706" s="261" t="n">
        <f aca="false">FJ706</f>
        <v>14200.17</v>
      </c>
      <c r="FL706" s="261" t="n">
        <f aca="false">FK706</f>
        <v>14200.17</v>
      </c>
      <c r="FM706" s="261" t="n">
        <f aca="false">FL706</f>
        <v>14200.17</v>
      </c>
      <c r="FN706" s="261" t="n">
        <f aca="false">FM706</f>
        <v>14200.17</v>
      </c>
      <c r="FO706" s="261" t="n">
        <f aca="false">FN706</f>
        <v>14200.17</v>
      </c>
      <c r="FP706" s="261" t="n">
        <f aca="false">FO706</f>
        <v>14200.17</v>
      </c>
      <c r="FQ706" s="261" t="n">
        <f aca="false">FP706</f>
        <v>14200.17</v>
      </c>
      <c r="FR706" s="261" t="n">
        <f aca="false">FQ706</f>
        <v>14200.17</v>
      </c>
      <c r="FS706" s="261" t="n">
        <f aca="false">FR706</f>
        <v>14200.17</v>
      </c>
      <c r="FT706" s="261" t="n">
        <f aca="false">FS706</f>
        <v>14200.17</v>
      </c>
      <c r="FU706" s="260" t="n">
        <f aca="false">FI706+FJ706+FK706+FL706+FM706+FN706+FO706+FP706+FQ706+FR706+FS706+FT706</f>
        <v>170402.04</v>
      </c>
      <c r="FV706" s="260" t="n">
        <f aca="false">FF706</f>
        <v>1704019.69</v>
      </c>
      <c r="FW706" s="260" t="n">
        <f aca="false">FG706+FU706</f>
        <v>823609.54</v>
      </c>
      <c r="FX706" s="260" t="n">
        <f aca="false">FV706-FW706</f>
        <v>880410.15</v>
      </c>
      <c r="FY706" s="261" t="n">
        <f aca="false">FT706</f>
        <v>14200.17</v>
      </c>
      <c r="FZ706" s="261" t="n">
        <f aca="false">FY706</f>
        <v>14200.17</v>
      </c>
      <c r="GA706" s="261" t="n">
        <f aca="false">FZ706</f>
        <v>14200.17</v>
      </c>
      <c r="GB706" s="261" t="n">
        <f aca="false">GA706</f>
        <v>14200.17</v>
      </c>
      <c r="GC706" s="261" t="n">
        <f aca="false">GB706</f>
        <v>14200.17</v>
      </c>
      <c r="GD706" s="261" t="n">
        <f aca="false">GC706</f>
        <v>14200.17</v>
      </c>
      <c r="GE706" s="261" t="n">
        <f aca="false">GD706</f>
        <v>14200.17</v>
      </c>
      <c r="GF706" s="261" t="n">
        <f aca="false">GE706</f>
        <v>14200.17</v>
      </c>
      <c r="GG706" s="261" t="n">
        <f aca="false">GF706</f>
        <v>14200.17</v>
      </c>
      <c r="GH706" s="261" t="n">
        <f aca="false">GG706</f>
        <v>14200.17</v>
      </c>
      <c r="GI706" s="261" t="n">
        <f aca="false">GH706</f>
        <v>14200.17</v>
      </c>
      <c r="GJ706" s="261" t="n">
        <f aca="false">GI706</f>
        <v>14200.17</v>
      </c>
      <c r="GK706" s="260" t="n">
        <f aca="false">FY706+FZ706+GA706+GB706+GC706+GD706+GE706+GF706+GG706+GH706+GI706+GJ706</f>
        <v>170402.04</v>
      </c>
      <c r="GL706" s="260" t="n">
        <f aca="false">FV706</f>
        <v>1704019.69</v>
      </c>
      <c r="GM706" s="260" t="n">
        <f aca="false">FW706+GK706</f>
        <v>994011.58</v>
      </c>
      <c r="GN706" s="260" t="n">
        <f aca="false">GL706-GM706</f>
        <v>710008.11</v>
      </c>
      <c r="GO706" s="261" t="n">
        <f aca="false">GJ706</f>
        <v>14200.17</v>
      </c>
      <c r="GP706" s="261" t="n">
        <f aca="false">GO706</f>
        <v>14200.17</v>
      </c>
      <c r="GQ706" s="261" t="n">
        <f aca="false">GP706</f>
        <v>14200.17</v>
      </c>
      <c r="GR706" s="261" t="n">
        <f aca="false">GQ706</f>
        <v>14200.17</v>
      </c>
      <c r="GS706" s="261" t="n">
        <f aca="false">GR706</f>
        <v>14200.17</v>
      </c>
      <c r="GT706" s="261" t="n">
        <f aca="false">GS706</f>
        <v>14200.17</v>
      </c>
      <c r="GU706" s="261" t="n">
        <f aca="false">GT706</f>
        <v>14200.17</v>
      </c>
      <c r="GV706" s="261" t="n">
        <f aca="false">GU706</f>
        <v>14200.17</v>
      </c>
      <c r="GW706" s="261" t="n">
        <f aca="false">GV706</f>
        <v>14200.17</v>
      </c>
      <c r="GX706" s="261" t="n">
        <f aca="false">GW706</f>
        <v>14200.17</v>
      </c>
      <c r="GY706" s="261" t="n">
        <f aca="false">GX706</f>
        <v>14200.17</v>
      </c>
      <c r="GZ706" s="261" t="n">
        <f aca="false">GY706</f>
        <v>14200.17</v>
      </c>
      <c r="HA706" s="260" t="n">
        <f aca="false">GO706+GP706+GQ706+GR706+GS706+GT706+GU706+GV706+GW706+GX706+GY706+GZ706</f>
        <v>170402.04</v>
      </c>
      <c r="HB706" s="260" t="n">
        <f aca="false">GL706</f>
        <v>1704019.69</v>
      </c>
      <c r="HC706" s="260" t="n">
        <f aca="false">GM706+HA706</f>
        <v>1164413.62</v>
      </c>
      <c r="HD706" s="260" t="n">
        <f aca="false">HB706-HC706</f>
        <v>539606.07</v>
      </c>
      <c r="HE706" s="264" t="n">
        <f aca="false">GO706-GJ706</f>
        <v>0</v>
      </c>
      <c r="HF706" s="264"/>
      <c r="HG706" s="264"/>
      <c r="HH706" s="264"/>
      <c r="HI706" s="264"/>
      <c r="HJ706" s="264"/>
      <c r="HK706" s="264"/>
      <c r="HL706" s="264"/>
      <c r="HM706" s="264"/>
      <c r="HN706" s="264"/>
      <c r="HO706" s="264"/>
      <c r="HP706" s="264"/>
      <c r="HQ706" s="264"/>
      <c r="HR706" s="264"/>
      <c r="HS706" s="264"/>
      <c r="HT706" s="264"/>
      <c r="HU706" s="264"/>
      <c r="HV706" s="264"/>
      <c r="HW706" s="264"/>
      <c r="HX706" s="264"/>
      <c r="HY706" s="264"/>
      <c r="HZ706" s="264"/>
      <c r="IA706" s="264"/>
      <c r="IB706" s="264"/>
      <c r="IC706" s="264"/>
      <c r="ID706" s="264"/>
      <c r="IE706" s="264"/>
      <c r="IF706" s="264"/>
      <c r="IG706" s="264"/>
      <c r="IH706" s="264"/>
      <c r="II706" s="264"/>
      <c r="IJ706" s="264"/>
      <c r="IK706" s="264"/>
      <c r="IL706" s="264"/>
      <c r="IM706" s="264"/>
      <c r="IN706" s="264"/>
      <c r="IO706" s="264"/>
      <c r="IP706" s="264"/>
      <c r="IQ706" s="264"/>
      <c r="IR706" s="264"/>
      <c r="IS706" s="264"/>
      <c r="IT706" s="264"/>
      <c r="IU706" s="264"/>
      <c r="IV706" s="264"/>
      <c r="IW706" s="264"/>
      <c r="IX706" s="264"/>
      <c r="IY706" s="264"/>
      <c r="IZ706" s="264"/>
      <c r="JA706" s="264"/>
      <c r="JB706" s="264"/>
      <c r="JC706" s="264"/>
      <c r="JD706" s="264"/>
      <c r="JE706" s="264"/>
      <c r="JF706" s="264"/>
      <c r="JG706" s="264"/>
      <c r="JH706" s="264"/>
      <c r="JI706" s="264"/>
      <c r="JJ706" s="264"/>
      <c r="JK706" s="264"/>
      <c r="JL706" s="264"/>
      <c r="JM706" s="265"/>
      <c r="JN706" s="265" t="n">
        <f aca="false">DH706-DG706</f>
        <v>0</v>
      </c>
    </row>
    <row r="707" s="201" customFormat="true" ht="32.8" hidden="false" customHeight="false" outlineLevel="0" collapsed="false">
      <c r="A707" s="249" t="n">
        <v>675</v>
      </c>
      <c r="B707" s="307" t="s">
        <v>1183</v>
      </c>
      <c r="C707" s="306" t="n">
        <v>6227</v>
      </c>
      <c r="D707" s="252" t="s">
        <v>471</v>
      </c>
      <c r="E707" s="252" t="s">
        <v>633</v>
      </c>
      <c r="F707" s="253" t="n">
        <v>1</v>
      </c>
      <c r="G707" s="307" t="n">
        <v>820774.21</v>
      </c>
      <c r="H707" s="255" t="n">
        <v>0.2</v>
      </c>
      <c r="I707" s="307" t="n">
        <v>820774.21</v>
      </c>
      <c r="J707" s="254" t="n">
        <f aca="false">ROUND(I707+F707*G707*H707,2)</f>
        <v>984929.05</v>
      </c>
      <c r="K707" s="257" t="n">
        <v>44620</v>
      </c>
      <c r="L707" s="257" t="n">
        <f aca="false">EDATE(K707,M707)-1</f>
        <v>48271</v>
      </c>
      <c r="M707" s="258" t="n">
        <v>120</v>
      </c>
      <c r="N707" s="254"/>
      <c r="O707" s="254"/>
      <c r="P707" s="254"/>
      <c r="Q707" s="253" t="n">
        <v>1</v>
      </c>
      <c r="R707" s="308" t="n">
        <v>820774.21</v>
      </c>
      <c r="S707" s="304" t="n">
        <f aca="false">H707</f>
        <v>0.2</v>
      </c>
      <c r="T707" s="308" t="n">
        <v>820774.21</v>
      </c>
      <c r="U707" s="254" t="n">
        <f aca="false">ROUND(T707+Q707*R707*S707,2)</f>
        <v>984929.05</v>
      </c>
      <c r="V707" s="257" t="n">
        <v>44620</v>
      </c>
      <c r="W707" s="257" t="n">
        <f aca="false">EDATE(V707,X707)-1</f>
        <v>48271</v>
      </c>
      <c r="X707" s="258" t="n">
        <v>120</v>
      </c>
      <c r="Y707" s="254" t="n">
        <f aca="false">ROUND((R707-Z707)/X707,2)*Q707</f>
        <v>6839.79</v>
      </c>
      <c r="Z707" s="254" t="n">
        <v>0</v>
      </c>
      <c r="AA707" s="254" t="n">
        <v>0</v>
      </c>
      <c r="AB707" s="254"/>
      <c r="AC707" s="254"/>
      <c r="AD707" s="254"/>
      <c r="AE707" s="254"/>
      <c r="AF707" s="254"/>
      <c r="AG707" s="254"/>
      <c r="AH707" s="254"/>
      <c r="AI707" s="254"/>
      <c r="AJ707" s="254"/>
      <c r="AK707" s="254"/>
      <c r="AL707" s="254"/>
      <c r="AM707" s="254"/>
      <c r="AN707" s="254"/>
      <c r="AO707" s="254"/>
      <c r="AP707" s="254"/>
      <c r="AQ707" s="254"/>
      <c r="AR707" s="254"/>
      <c r="AS707" s="254"/>
      <c r="AT707" s="254"/>
      <c r="AU707" s="254"/>
      <c r="AV707" s="254"/>
      <c r="AW707" s="254"/>
      <c r="AX707" s="254"/>
      <c r="AY707" s="254"/>
      <c r="AZ707" s="254"/>
      <c r="BA707" s="254"/>
      <c r="BB707" s="254"/>
      <c r="BC707" s="254"/>
      <c r="BD707" s="254"/>
      <c r="BE707" s="254"/>
      <c r="BF707" s="254"/>
      <c r="BG707" s="254"/>
      <c r="BH707" s="254"/>
      <c r="BI707" s="254"/>
      <c r="BJ707" s="254"/>
      <c r="BK707" s="254"/>
      <c r="BL707" s="254"/>
      <c r="BM707" s="254"/>
      <c r="BN707" s="254"/>
      <c r="BO707" s="254"/>
      <c r="BP707" s="254"/>
      <c r="BQ707" s="254"/>
      <c r="BR707" s="254"/>
      <c r="BS707" s="254"/>
      <c r="BT707" s="254"/>
      <c r="BU707" s="254"/>
      <c r="BV707" s="254"/>
      <c r="BW707" s="254"/>
      <c r="BX707" s="254"/>
      <c r="BY707" s="254"/>
      <c r="BZ707" s="254"/>
      <c r="CA707" s="254"/>
      <c r="CB707" s="254"/>
      <c r="CC707" s="254"/>
      <c r="CD707" s="254"/>
      <c r="CE707" s="254"/>
      <c r="CF707" s="254"/>
      <c r="CG707" s="254"/>
      <c r="CH707" s="254"/>
      <c r="CI707" s="254" t="e">
        <f aca="false">#N/A</f>
        <v>#N/A</v>
      </c>
      <c r="CJ707" s="254"/>
      <c r="CK707" s="254"/>
      <c r="CL707" s="254"/>
      <c r="CM707" s="257" t="n">
        <v>44620</v>
      </c>
      <c r="CN707" s="257" t="e">
        <f aca="false">EDATE(CM707,CO707)-1</f>
        <v>#N/A</v>
      </c>
      <c r="CO707" s="254" t="e">
        <f aca="false">#N/A</f>
        <v>#N/A</v>
      </c>
      <c r="CP707" s="254" t="n">
        <v>-2</v>
      </c>
      <c r="CQ707" s="254"/>
      <c r="CR707" s="254"/>
      <c r="CS707" s="254"/>
      <c r="CT707" s="260"/>
      <c r="CU707" s="260"/>
      <c r="CV707" s="260"/>
      <c r="CW707" s="261" t="n">
        <f aca="false">IF(AND(CW$5&gt;$V707,CW$6&lt;=$W707),$Y707,IF(AND(MONTH(CW$6)=MONTH($W707),YEAR(CW$6)=YEAR($W707)),$T707-$X707*$Y707+$Y707,0))</f>
        <v>0</v>
      </c>
      <c r="CX707" s="261"/>
      <c r="CY707" s="261" t="n">
        <f aca="false">IF(AND(CY$5&gt;$V707,CY$6&lt;=$W707),$Y707,IF(AND(MONTH(CY$6)=MONTH($W707),YEAR(CY$6)=YEAR($W707)),$T707-$X707*$Y707+$Y707,0))</f>
        <v>6839.79</v>
      </c>
      <c r="CZ707" s="261" t="n">
        <f aca="false">IF(AND(CZ$5&gt;$V707,CZ$6&lt;=$W707),$Y707,IF(AND(MONTH(CZ$6)=MONTH($W707),YEAR(CZ$6)=YEAR($W707)),$T707-$X707*$Y707+$Y707,0))</f>
        <v>6839.79</v>
      </c>
      <c r="DA707" s="261" t="n">
        <f aca="false">IF(AND(DA$5&gt;$V707,DA$6&lt;=$W707),$Y707,IF(AND(MONTH(DA$6)=MONTH($W707),YEAR(DA$6)=YEAR($W707)),$T707-$X707*$Y707+$Y707,0))</f>
        <v>6839.79</v>
      </c>
      <c r="DB707" s="261" t="n">
        <f aca="false">IF(AND(DB$5&gt;$V707,DB$6&lt;=$W707),$Y707,IF(AND(MONTH(DB$6)=MONTH($W707),YEAR(DB$6)=YEAR($W707)),$T707-$X707*$Y707+$Y707,0))</f>
        <v>6839.79</v>
      </c>
      <c r="DC707" s="261" t="n">
        <f aca="false">IF(AND(DC$5&gt;$V707,DC$6&lt;=$W707),$Y707,IF(AND(MONTH(DC$6)=MONTH($W707),YEAR(DC$6)=YEAR($W707)),$T707-$X707*$Y707+$Y707,0))</f>
        <v>6839.79</v>
      </c>
      <c r="DD707" s="261" t="n">
        <f aca="false">IF(AND(DD$5&gt;$V707,DD$6&lt;=$W707),$Y707,IF(AND(MONTH(DD$6)=MONTH($W707),YEAR(DD$6)=YEAR($W707)),$T707-$X707*$Y707+$Y707,0))</f>
        <v>6839.79</v>
      </c>
      <c r="DE707" s="261" t="n">
        <f aca="false">IF(AND(DE$5&gt;$V707,DE$6&lt;=$W707),$Y707,IF(AND(MONTH(DE$6)=MONTH($W707),YEAR(DE$6)=YEAR($W707)),$T707-$X707*$Y707+$Y707,0))</f>
        <v>6839.79</v>
      </c>
      <c r="DF707" s="261" t="n">
        <f aca="false">IF(AND(DF$5&gt;$V707,DF$6&lt;=$W707),$Y707,IF(AND(MONTH(DF$6)=MONTH($W707),YEAR(DF$6)=YEAR($W707)),$T707-$X707*$Y707+$Y707,0))</f>
        <v>6839.79</v>
      </c>
      <c r="DG707" s="261" t="n">
        <f aca="false">IF(AND(DG$5&gt;$V707,DG$6&lt;=$W707),$Y707,IF(AND(MONTH(DG$6)=MONTH($W707),YEAR(DG$6)=YEAR($W707)),$T707-$X707*$Y707+$Y707,0))</f>
        <v>6839.79</v>
      </c>
      <c r="DH707" s="261" t="n">
        <f aca="false">IF(AND(DH$5&gt;$V707,DH$6&lt;=$W707),$Y707,IF(AND(MONTH(DH$6)=MONTH($W707),YEAR(DH$6)=YEAR($W707)),$T707-$X707*$Y707+$Y707,0))</f>
        <v>6839.79</v>
      </c>
      <c r="DI707" s="260" t="n">
        <f aca="false">CW707+CX707+CY707+CZ707+DA707+DB707+DC707+DD707+DE707+DF707+DG707+DH707</f>
        <v>68397.9</v>
      </c>
      <c r="DJ707" s="260" t="n">
        <f aca="false">T707+AG707+AJ707+AQ707+AS707+AU707+AW707</f>
        <v>820774.21</v>
      </c>
      <c r="DK707" s="260" t="n">
        <f aca="false">CU707+DI707-O707</f>
        <v>68397.9</v>
      </c>
      <c r="DL707" s="260" t="n">
        <f aca="false">DJ707-DK707</f>
        <v>752376.31</v>
      </c>
      <c r="DM707" s="261" t="n">
        <f aca="false">IF(AND(DM$5&gt;$V707,DM$6&lt;=$W707),$Y707,IF(AND(MONTH(DM$6)=MONTH($W707),YEAR(DM$6)=YEAR($W707)),$T707-$X707*$Y707+$Y707,0))</f>
        <v>6839.79</v>
      </c>
      <c r="DN707" s="261" t="n">
        <f aca="false">IF(AND(DN$5&gt;$V707,DN$6&lt;=$W707),$Y707,IF(AND(MONTH(DN$6)=MONTH($W707),YEAR(DN$6)=YEAR($W707)),$T707-$X707*$Y707+$Y707,0))</f>
        <v>6839.79</v>
      </c>
      <c r="DO707" s="261" t="n">
        <f aca="false">IF(AND(DO$5&gt;$V707,DO$6&lt;=$W707),$Y707,IF(AND(MONTH(DO$6)=MONTH($W707),YEAR(DO$6)=YEAR($W707)),$T707-$X707*$Y707+$Y707,0))</f>
        <v>6839.79</v>
      </c>
      <c r="DP707" s="261" t="n">
        <f aca="false">IF(AND(DP$5&gt;$V707,DP$6&lt;=$W707),$Y707,IF(AND(MONTH(DP$6)=MONTH($W707),YEAR(DP$6)=YEAR($W707)),$T707-$X707*$Y707+$Y707,0))</f>
        <v>6839.79</v>
      </c>
      <c r="DQ707" s="261" t="n">
        <f aca="false">IF(AND(DQ$5&gt;$V707,DQ$6&lt;=$W707),$Y707,IF(AND(MONTH(DQ$6)=MONTH($W707),YEAR(DQ$6)=YEAR($W707)),$T707-$X707*$Y707+$Y707,0))</f>
        <v>6839.79</v>
      </c>
      <c r="DR707" s="261" t="n">
        <f aca="false">IF(AND(DR$5&gt;$V707,DR$6&lt;=$W707),$Y707,IF(AND(MONTH(DR$6)=MONTH($W707),YEAR(DR$6)=YEAR($W707)),$T707-$X707*$Y707+$Y707,0))</f>
        <v>6839.79</v>
      </c>
      <c r="DS707" s="261" t="n">
        <f aca="false">IF(AND(DS$5&gt;$V707,DS$6&lt;=$W707),$Y707,IF(AND(MONTH(DS$6)=MONTH($W707),YEAR(DS$6)=YEAR($W707)),$T707-$X707*$Y707+$Y707,0))</f>
        <v>6839.79</v>
      </c>
      <c r="DT707" s="261" t="n">
        <f aca="false">IF(AND(DT$5&gt;$V707,DT$6&lt;=$W707),$Y707,IF(AND(MONTH(DT$6)=MONTH($W707),YEAR(DT$6)=YEAR($W707)),$T707-$X707*$Y707+$Y707,0))</f>
        <v>6839.79</v>
      </c>
      <c r="DU707" s="261" t="n">
        <f aca="false">IF(AND(DU$5&gt;$V707,DU$6&lt;=$W707),$Y707,IF(AND(MONTH(DU$6)=MONTH($W707),YEAR(DU$6)=YEAR($W707)),$T707-$X707*$Y707+$Y707,0))</f>
        <v>6839.79</v>
      </c>
      <c r="DV707" s="261" t="n">
        <f aca="false">IF(AND(DV$5&gt;$V707,DV$6&lt;=$W707),$Y707,IF(AND(MONTH(DV$6)=MONTH($W707),YEAR(DV$6)=YEAR($W707)),$T707-$X707*$Y707+$Y707,0))</f>
        <v>6839.79</v>
      </c>
      <c r="DW707" s="261" t="n">
        <f aca="false">IF(AND(DW$5&gt;$V707,DW$6&lt;=$W707),$Y707,IF(AND(MONTH(DW$6)=MONTH($W707),YEAR(DW$6)=YEAR($W707)),$T707-$X707*$Y707+$Y707,0))</f>
        <v>6839.79</v>
      </c>
      <c r="DX707" s="261" t="n">
        <f aca="false">IF(AND(DX$5&gt;$V707,DX$6&lt;=$W707),$Y707,IF(AND(MONTH(DX$6)=MONTH($W707),YEAR(DX$6)=YEAR($W707)),$T707-AA707-$X707*$Y707+$Y707,0))</f>
        <v>6839.79</v>
      </c>
      <c r="DY707" s="260" t="n">
        <f aca="false">DM707+DN707+DO707+DP707+DQ707+DR707+DS707+DT707+DU707+DV707+DW707+DX707</f>
        <v>82077.48</v>
      </c>
      <c r="DZ707" s="260" t="n">
        <f aca="false">DJ707+AY707+BA707+BC707+BE707+BG707+BI707+BK707+BM707+BO707</f>
        <v>820774.21</v>
      </c>
      <c r="EA707" s="260" t="n">
        <f aca="false">DK707+DY707</f>
        <v>150475.38</v>
      </c>
      <c r="EB707" s="260" t="n">
        <f aca="false">DZ707-EA707</f>
        <v>670298.83</v>
      </c>
      <c r="EC707" s="261" t="n">
        <f aca="false">IF(AND(EC$5&gt;$V707,EC$6&lt;=$W707),$Y707,IF(AND(MONTH(EC$6)=MONTH($W707),YEAR(EC$6)=YEAR($W707)),$T707-$X707*$Y707+$Y707,0))</f>
        <v>6839.79</v>
      </c>
      <c r="ED707" s="261" t="n">
        <f aca="false">IF(AND(ED$5&gt;$V707,ED$6&lt;=$W707),$Y707,IF(AND(MONTH(ED$6)=MONTH($W707),YEAR(ED$6)=YEAR($W707)),$T707-$X707*$Y707+$Y707,0))</f>
        <v>6839.79</v>
      </c>
      <c r="EE707" s="261" t="n">
        <f aca="false">IF(AND(EE$5&gt;$V707,EE$6&lt;=$W707),$Y707,IF(AND(MONTH(EE$6)=MONTH($W707),YEAR(EE$6)=YEAR($W707)),$T707-$X707*$Y707+$Y707,0))</f>
        <v>6839.79</v>
      </c>
      <c r="EF707" s="261" t="n">
        <f aca="false">IF(AND(EF$5&gt;$V707,EF$6&lt;=$W707),$Y707,IF(AND(MONTH(EF$6)=MONTH($W707),YEAR(EF$6)=YEAR($W707)),$T707-$X707*$Y707+$Y707,0))</f>
        <v>6839.79</v>
      </c>
      <c r="EG707" s="261" t="n">
        <f aca="false">IF(AND(EG$5&gt;$V707,EG$6&lt;=$W707),$Y707,IF(AND(MONTH(EG$6)=MONTH($W707),YEAR(EG$6)=YEAR($W707)),$T707-$X707*$Y707+$Y707,0))</f>
        <v>6839.79</v>
      </c>
      <c r="EH707" s="261" t="n">
        <f aca="false">IF(AND(EH$5&gt;$V707,EH$6&lt;=$W707),$Y707,IF(AND(MONTH(EH$6)=MONTH($W707),YEAR(EH$6)=YEAR($W707)),$T707-$X707*$Y707+$Y707,0))</f>
        <v>6839.79</v>
      </c>
      <c r="EI707" s="261" t="n">
        <f aca="false">IF(AND(EI$5&gt;$V707,EI$6&lt;=$W707),$Y707,IF(AND(MONTH(EI$6)=MONTH($W707),YEAR(EI$6)=YEAR($W707)),$T707-$X707*$Y707+$Y707,0))</f>
        <v>6839.79</v>
      </c>
      <c r="EJ707" s="261" t="n">
        <f aca="false">IF(AND(EJ$5&gt;$V707,EJ$6&lt;=$W707),$Y707,IF(AND(MONTH(EJ$6)=MONTH($W707),YEAR(EJ$6)=YEAR($W707)),$T707-$X707*$Y707+$Y707,0))</f>
        <v>6839.79</v>
      </c>
      <c r="EK707" s="261" t="n">
        <f aca="false">IF(AND(EK$5&gt;$V707,EK$6&lt;=$W707),$Y707,IF(AND(MONTH(EK$6)=MONTH($W707),YEAR(EK$6)=YEAR($W707)),$T707-$X707*$Y707+$Y707,0))</f>
        <v>6839.79</v>
      </c>
      <c r="EL707" s="266" t="n">
        <v>6839.79</v>
      </c>
      <c r="EM707" s="263" t="n">
        <v>6839.78</v>
      </c>
      <c r="EN707" s="261" t="n">
        <v>6839.79</v>
      </c>
      <c r="EO707" s="260" t="n">
        <f aca="false">EC707+ED707+EE707+EF707+EG707+EH707+EI707+EJ707+EK707+EL707+EM707+EN707</f>
        <v>82077.47</v>
      </c>
      <c r="EP707" s="260" t="n">
        <f aca="false">T707+AQ707+AS707+AU707+AW707+AY707+BA707+BC707+BE707+BG707+BI707+BK707+BM707+BO707+BQ707+BS707+BU707+BW707+BY707+CA707+CC707+CE707+CG707</f>
        <v>820774.21</v>
      </c>
      <c r="EQ707" s="260" t="n">
        <f aca="false">EA707+EO707</f>
        <v>232552.85</v>
      </c>
      <c r="ER707" s="260" t="n">
        <f aca="false">EP707-EQ707</f>
        <v>588221.36</v>
      </c>
      <c r="ES707" s="262" t="n">
        <f aca="false">EN707</f>
        <v>6839.79</v>
      </c>
      <c r="ET707" s="262" t="n">
        <f aca="false">ES707</f>
        <v>6839.79</v>
      </c>
      <c r="EU707" s="262" t="n">
        <f aca="false">ET707</f>
        <v>6839.79</v>
      </c>
      <c r="EV707" s="262" t="n">
        <f aca="false">EU707</f>
        <v>6839.79</v>
      </c>
      <c r="EW707" s="262" t="n">
        <f aca="false">EV707</f>
        <v>6839.79</v>
      </c>
      <c r="EX707" s="262" t="n">
        <f aca="false">EW707</f>
        <v>6839.79</v>
      </c>
      <c r="EY707" s="262" t="n">
        <f aca="false">EX707</f>
        <v>6839.79</v>
      </c>
      <c r="EZ707" s="262" t="n">
        <f aca="false">EY707</f>
        <v>6839.79</v>
      </c>
      <c r="FA707" s="262" t="n">
        <f aca="false">EZ707</f>
        <v>6839.79</v>
      </c>
      <c r="FB707" s="262" t="n">
        <f aca="false">FA707</f>
        <v>6839.79</v>
      </c>
      <c r="FC707" s="262" t="n">
        <f aca="false">FB707</f>
        <v>6839.79</v>
      </c>
      <c r="FD707" s="262" t="n">
        <f aca="false">FC707</f>
        <v>6839.79</v>
      </c>
      <c r="FE707" s="260" t="n">
        <f aca="false">ES707+ET707+EU707+EV707+EW707+EX707+EY707+EZ707+FA707+FB707+FC707+FD707</f>
        <v>82077.48</v>
      </c>
      <c r="FF707" s="260" t="n">
        <f aca="false">EP707</f>
        <v>820774.21</v>
      </c>
      <c r="FG707" s="260" t="n">
        <f aca="false">EQ707+FE707</f>
        <v>314630.33</v>
      </c>
      <c r="FH707" s="260" t="n">
        <f aca="false">FF707-FG707</f>
        <v>506143.88</v>
      </c>
      <c r="FI707" s="261" t="n">
        <f aca="false">FD707</f>
        <v>6839.79</v>
      </c>
      <c r="FJ707" s="261" t="n">
        <f aca="false">FI707</f>
        <v>6839.79</v>
      </c>
      <c r="FK707" s="261" t="n">
        <f aca="false">FJ707</f>
        <v>6839.79</v>
      </c>
      <c r="FL707" s="261" t="n">
        <f aca="false">FK707</f>
        <v>6839.79</v>
      </c>
      <c r="FM707" s="261" t="n">
        <f aca="false">FL707</f>
        <v>6839.79</v>
      </c>
      <c r="FN707" s="261" t="n">
        <f aca="false">FM707</f>
        <v>6839.79</v>
      </c>
      <c r="FO707" s="261" t="n">
        <f aca="false">FN707</f>
        <v>6839.79</v>
      </c>
      <c r="FP707" s="261" t="n">
        <f aca="false">FO707</f>
        <v>6839.79</v>
      </c>
      <c r="FQ707" s="261" t="n">
        <f aca="false">FP707</f>
        <v>6839.79</v>
      </c>
      <c r="FR707" s="261" t="n">
        <f aca="false">FQ707</f>
        <v>6839.79</v>
      </c>
      <c r="FS707" s="261" t="n">
        <f aca="false">FR707</f>
        <v>6839.79</v>
      </c>
      <c r="FT707" s="261" t="n">
        <f aca="false">FS707</f>
        <v>6839.79</v>
      </c>
      <c r="FU707" s="260" t="n">
        <f aca="false">FI707+FJ707+FK707+FL707+FM707+FN707+FO707+FP707+FQ707+FR707+FS707+FT707</f>
        <v>82077.48</v>
      </c>
      <c r="FV707" s="260" t="n">
        <f aca="false">FF707</f>
        <v>820774.21</v>
      </c>
      <c r="FW707" s="260" t="n">
        <f aca="false">FG707+FU707</f>
        <v>396707.81</v>
      </c>
      <c r="FX707" s="260" t="n">
        <f aca="false">FV707-FW707</f>
        <v>424066.4</v>
      </c>
      <c r="FY707" s="261" t="n">
        <f aca="false">FT707</f>
        <v>6839.79</v>
      </c>
      <c r="FZ707" s="261" t="n">
        <f aca="false">FY707</f>
        <v>6839.79</v>
      </c>
      <c r="GA707" s="261" t="n">
        <f aca="false">FZ707</f>
        <v>6839.79</v>
      </c>
      <c r="GB707" s="261" t="n">
        <f aca="false">GA707</f>
        <v>6839.79</v>
      </c>
      <c r="GC707" s="261" t="n">
        <f aca="false">GB707</f>
        <v>6839.79</v>
      </c>
      <c r="GD707" s="261" t="n">
        <f aca="false">GC707</f>
        <v>6839.79</v>
      </c>
      <c r="GE707" s="261" t="n">
        <f aca="false">GD707</f>
        <v>6839.79</v>
      </c>
      <c r="GF707" s="261" t="n">
        <f aca="false">GE707</f>
        <v>6839.79</v>
      </c>
      <c r="GG707" s="261" t="n">
        <f aca="false">GF707</f>
        <v>6839.79</v>
      </c>
      <c r="GH707" s="261" t="n">
        <f aca="false">GG707</f>
        <v>6839.79</v>
      </c>
      <c r="GI707" s="261" t="n">
        <f aca="false">GH707</f>
        <v>6839.79</v>
      </c>
      <c r="GJ707" s="261" t="n">
        <f aca="false">GI707</f>
        <v>6839.79</v>
      </c>
      <c r="GK707" s="260" t="n">
        <f aca="false">FY707+FZ707+GA707+GB707+GC707+GD707+GE707+GF707+GG707+GH707+GI707+GJ707</f>
        <v>82077.48</v>
      </c>
      <c r="GL707" s="260" t="n">
        <f aca="false">FV707</f>
        <v>820774.21</v>
      </c>
      <c r="GM707" s="260" t="n">
        <f aca="false">FW707+GK707</f>
        <v>478785.29</v>
      </c>
      <c r="GN707" s="260" t="n">
        <f aca="false">GL707-GM707</f>
        <v>341988.92</v>
      </c>
      <c r="GO707" s="261" t="n">
        <f aca="false">GJ707</f>
        <v>6839.79</v>
      </c>
      <c r="GP707" s="261" t="n">
        <f aca="false">GO707</f>
        <v>6839.79</v>
      </c>
      <c r="GQ707" s="261" t="n">
        <f aca="false">GP707</f>
        <v>6839.79</v>
      </c>
      <c r="GR707" s="261" t="n">
        <f aca="false">GQ707</f>
        <v>6839.79</v>
      </c>
      <c r="GS707" s="261" t="n">
        <f aca="false">GR707</f>
        <v>6839.79</v>
      </c>
      <c r="GT707" s="261" t="n">
        <f aca="false">GS707</f>
        <v>6839.79</v>
      </c>
      <c r="GU707" s="261" t="n">
        <f aca="false">GT707</f>
        <v>6839.79</v>
      </c>
      <c r="GV707" s="261" t="n">
        <f aca="false">GU707</f>
        <v>6839.79</v>
      </c>
      <c r="GW707" s="261" t="n">
        <f aca="false">GV707</f>
        <v>6839.79</v>
      </c>
      <c r="GX707" s="261" t="n">
        <f aca="false">GW707</f>
        <v>6839.79</v>
      </c>
      <c r="GY707" s="261" t="n">
        <f aca="false">GX707</f>
        <v>6839.79</v>
      </c>
      <c r="GZ707" s="261" t="n">
        <f aca="false">GY707</f>
        <v>6839.79</v>
      </c>
      <c r="HA707" s="260" t="n">
        <f aca="false">GO707+GP707+GQ707+GR707+GS707+GT707+GU707+GV707+GW707+GX707+GY707+GZ707</f>
        <v>82077.48</v>
      </c>
      <c r="HB707" s="260" t="n">
        <f aca="false">GL707</f>
        <v>820774.21</v>
      </c>
      <c r="HC707" s="260" t="n">
        <f aca="false">GM707+HA707</f>
        <v>560862.77</v>
      </c>
      <c r="HD707" s="260" t="n">
        <f aca="false">HB707-HC707</f>
        <v>259911.44</v>
      </c>
      <c r="HE707" s="264" t="n">
        <f aca="false">GO707-GJ707</f>
        <v>0</v>
      </c>
      <c r="HF707" s="264"/>
      <c r="HG707" s="264"/>
      <c r="HH707" s="264"/>
      <c r="HI707" s="264"/>
      <c r="HJ707" s="264"/>
      <c r="HK707" s="264"/>
      <c r="HL707" s="264"/>
      <c r="HM707" s="264"/>
      <c r="HN707" s="264"/>
      <c r="HO707" s="264"/>
      <c r="HP707" s="264"/>
      <c r="HQ707" s="264"/>
      <c r="HR707" s="264"/>
      <c r="HS707" s="264"/>
      <c r="HT707" s="264"/>
      <c r="HU707" s="264"/>
      <c r="HV707" s="264"/>
      <c r="HW707" s="264"/>
      <c r="HX707" s="264"/>
      <c r="HY707" s="264"/>
      <c r="HZ707" s="264"/>
      <c r="IA707" s="264"/>
      <c r="IB707" s="264"/>
      <c r="IC707" s="264"/>
      <c r="ID707" s="264"/>
      <c r="IE707" s="264"/>
      <c r="IF707" s="264"/>
      <c r="IG707" s="264"/>
      <c r="IH707" s="264"/>
      <c r="II707" s="264"/>
      <c r="IJ707" s="264"/>
      <c r="IK707" s="264"/>
      <c r="IL707" s="264"/>
      <c r="IM707" s="264"/>
      <c r="IN707" s="264"/>
      <c r="IO707" s="264"/>
      <c r="IP707" s="264"/>
      <c r="IQ707" s="264"/>
      <c r="IR707" s="264"/>
      <c r="IS707" s="264"/>
      <c r="IT707" s="264"/>
      <c r="IU707" s="264"/>
      <c r="IV707" s="264"/>
      <c r="IW707" s="264"/>
      <c r="IX707" s="264"/>
      <c r="IY707" s="264"/>
      <c r="IZ707" s="264"/>
      <c r="JA707" s="264"/>
      <c r="JB707" s="264"/>
      <c r="JC707" s="264"/>
      <c r="JD707" s="264"/>
      <c r="JE707" s="264"/>
      <c r="JF707" s="264"/>
      <c r="JG707" s="264"/>
      <c r="JH707" s="264"/>
      <c r="JI707" s="264"/>
      <c r="JJ707" s="264"/>
      <c r="JK707" s="264"/>
      <c r="JL707" s="264"/>
      <c r="JM707" s="265"/>
      <c r="JN707" s="265" t="n">
        <f aca="false">DH707-DG707</f>
        <v>0</v>
      </c>
    </row>
    <row r="708" s="201" customFormat="true" ht="32.8" hidden="false" customHeight="false" outlineLevel="0" collapsed="false">
      <c r="A708" s="249" t="n">
        <v>676</v>
      </c>
      <c r="B708" s="307" t="s">
        <v>1184</v>
      </c>
      <c r="C708" s="306" t="n">
        <v>6228</v>
      </c>
      <c r="D708" s="252" t="s">
        <v>471</v>
      </c>
      <c r="E708" s="252" t="s">
        <v>633</v>
      </c>
      <c r="F708" s="253" t="n">
        <v>1</v>
      </c>
      <c r="G708" s="307" t="n">
        <v>1462207.25</v>
      </c>
      <c r="H708" s="255" t="n">
        <v>0.2</v>
      </c>
      <c r="I708" s="307" t="n">
        <v>1462207.25</v>
      </c>
      <c r="J708" s="254" t="n">
        <f aca="false">ROUND(I708+F708*G708*H708,2)</f>
        <v>1754648.7</v>
      </c>
      <c r="K708" s="257" t="n">
        <v>44620</v>
      </c>
      <c r="L708" s="257" t="n">
        <f aca="false">EDATE(K708,M708)-1</f>
        <v>48271</v>
      </c>
      <c r="M708" s="258" t="n">
        <v>120</v>
      </c>
      <c r="N708" s="254"/>
      <c r="O708" s="254"/>
      <c r="P708" s="254"/>
      <c r="Q708" s="253" t="n">
        <v>1</v>
      </c>
      <c r="R708" s="308" t="n">
        <v>1462207.25</v>
      </c>
      <c r="S708" s="304" t="n">
        <f aca="false">H708</f>
        <v>0.2</v>
      </c>
      <c r="T708" s="308" t="n">
        <v>1462207.25</v>
      </c>
      <c r="U708" s="254" t="n">
        <f aca="false">ROUND(T708+Q708*R708*S708,2)</f>
        <v>1754648.7</v>
      </c>
      <c r="V708" s="257" t="n">
        <v>44620</v>
      </c>
      <c r="W708" s="257" t="n">
        <f aca="false">EDATE(V708,X708)-1</f>
        <v>48271</v>
      </c>
      <c r="X708" s="258" t="n">
        <v>120</v>
      </c>
      <c r="Y708" s="254" t="n">
        <f aca="false">ROUND((R708-Z708)/X708,2)*Q708</f>
        <v>12185.06</v>
      </c>
      <c r="Z708" s="254" t="n">
        <v>0</v>
      </c>
      <c r="AA708" s="254" t="n">
        <v>0</v>
      </c>
      <c r="AB708" s="254"/>
      <c r="AC708" s="254"/>
      <c r="AD708" s="254"/>
      <c r="AE708" s="254"/>
      <c r="AF708" s="254"/>
      <c r="AG708" s="254" t="n">
        <v>0</v>
      </c>
      <c r="AH708" s="254" t="n">
        <f aca="false">AI708-Y708</f>
        <v>0</v>
      </c>
      <c r="AI708" s="254" t="n">
        <f aca="false">ROUND((T708+AG708-Z708)/X708,2)</f>
        <v>12185.06</v>
      </c>
      <c r="AJ708" s="254"/>
      <c r="AK708" s="254"/>
      <c r="AL708" s="254"/>
      <c r="AM708" s="254"/>
      <c r="AN708" s="254"/>
      <c r="AO708" s="254"/>
      <c r="AP708" s="254"/>
      <c r="AQ708" s="254" t="n">
        <v>0</v>
      </c>
      <c r="AR708" s="254" t="n">
        <f aca="false">ROUND((T708+AG708+AJ708-CW708-CX708+AQ708)/120,2)</f>
        <v>12185.06</v>
      </c>
      <c r="AS708" s="254" t="n">
        <v>0</v>
      </c>
      <c r="AT708" s="297" t="n">
        <f aca="false">ROUND((T708+AQ708+AG708-AI708*2-AR708*7+AS708)/111,2)</f>
        <v>12185.06</v>
      </c>
      <c r="AU708" s="254" t="n">
        <v>14370.36</v>
      </c>
      <c r="AV708" s="297" t="n">
        <f aca="false">ROUND((T708+AQ708+AG708+AS708-AI708*0-AR708*0-AT708*9+AU708)/111,2)</f>
        <v>12314.52</v>
      </c>
      <c r="AW708" s="309"/>
      <c r="AX708" s="254"/>
      <c r="AY708" s="254"/>
      <c r="AZ708" s="254"/>
      <c r="BA708" s="254"/>
      <c r="BB708" s="254"/>
      <c r="BC708" s="254"/>
      <c r="BD708" s="254"/>
      <c r="BE708" s="254"/>
      <c r="BF708" s="254"/>
      <c r="BG708" s="254"/>
      <c r="BH708" s="254"/>
      <c r="BI708" s="254"/>
      <c r="BJ708" s="254"/>
      <c r="BK708" s="254"/>
      <c r="BL708" s="254"/>
      <c r="BM708" s="254"/>
      <c r="BN708" s="254"/>
      <c r="BO708" s="254"/>
      <c r="BP708" s="254"/>
      <c r="BQ708" s="254"/>
      <c r="BR708" s="254"/>
      <c r="BS708" s="254"/>
      <c r="BT708" s="254"/>
      <c r="BU708" s="254"/>
      <c r="BV708" s="254"/>
      <c r="BW708" s="254"/>
      <c r="BX708" s="254"/>
      <c r="BY708" s="254"/>
      <c r="BZ708" s="254"/>
      <c r="CA708" s="254"/>
      <c r="CB708" s="254"/>
      <c r="CC708" s="254"/>
      <c r="CD708" s="254"/>
      <c r="CE708" s="254"/>
      <c r="CF708" s="254"/>
      <c r="CG708" s="254"/>
      <c r="CH708" s="254"/>
      <c r="CI708" s="254" t="e">
        <f aca="false">#N/A</f>
        <v>#N/A</v>
      </c>
      <c r="CJ708" s="254"/>
      <c r="CK708" s="254"/>
      <c r="CL708" s="254"/>
      <c r="CM708" s="257" t="n">
        <v>44620</v>
      </c>
      <c r="CN708" s="257" t="e">
        <f aca="false">EDATE(CM708,CO708)-1</f>
        <v>#N/A</v>
      </c>
      <c r="CO708" s="254" t="e">
        <f aca="false">#N/A</f>
        <v>#N/A</v>
      </c>
      <c r="CP708" s="254" t="n">
        <v>-2</v>
      </c>
      <c r="CQ708" s="254"/>
      <c r="CR708" s="254"/>
      <c r="CS708" s="254"/>
      <c r="CT708" s="260"/>
      <c r="CU708" s="260"/>
      <c r="CV708" s="260"/>
      <c r="CW708" s="262" t="n">
        <f aca="false">IF(AND(CW$5&gt;$V708,CW$6&lt;=$W708),$Y708,IF(AND(MONTH(CW$6)=MONTH($W708),YEAR(CW$6)=YEAR($W708)),$T708-$X708*$Y708+$Y708,0))</f>
        <v>0</v>
      </c>
      <c r="CX708" s="262" t="n">
        <f aca="false">IF(AND(CX$5&gt;$V708,CX$6&lt;=$W708),$Y708,IF(AND(MONTH(CX$6)=MONTH($W708),YEAR(CX$6)=YEAR($W708)),$T708-$X708*$Y708+$Y708,0))</f>
        <v>0</v>
      </c>
      <c r="CY708" s="262" t="n">
        <f aca="false">IF(AND(CY$5&gt;$V708,CY$6&lt;=$W708),$Y708,IF(AND(MONTH(CY$6)=MONTH($W708),YEAR(CY$6)=YEAR($W708)),$T708-$X708*$Y708+$Y708,0))</f>
        <v>12185.06</v>
      </c>
      <c r="CZ708" s="262" t="n">
        <f aca="false">IF(AND(CZ$5&gt;$V708,CZ$6&lt;=$W708),$Y708,IF(AND(MONTH(CZ$6)=MONTH($W708),YEAR(CZ$6)=YEAR($W708)),$T708-$X708*$Y708+$Y708,0))</f>
        <v>12185.06</v>
      </c>
      <c r="DA708" s="262" t="n">
        <f aca="false">IF(AND(DA$5&gt;$V708,DA$6&lt;=$W708),$Y708,IF(AND(MONTH(DA$6)=MONTH($W708),YEAR(DA$6)=YEAR($W708)),$T708-$X708*$Y708+$Y708,0))</f>
        <v>12185.06</v>
      </c>
      <c r="DB708" s="262" t="n">
        <f aca="false">IF(AND(DB$5&gt;$V708,DB$6&lt;=$W708),$Y708,IF(AND(MONTH(DB$6)=MONTH($W708),YEAR(DB$6)=YEAR($W708)),$T708-$X708*$Y708+$Y708,0))</f>
        <v>12185.06</v>
      </c>
      <c r="DC708" s="262" t="n">
        <f aca="false">IF(AND(DC$5&gt;$V708,DC$6&lt;=$W708),$Y708,IF(AND(MONTH(DC$6)=MONTH($W708),YEAR(DC$6)=YEAR($W708)),$T708-$X708*$Y708+$Y708,0))</f>
        <v>12185.06</v>
      </c>
      <c r="DD708" s="262" t="n">
        <f aca="false">IF(AND(DD$5&gt;$V708,DD$6&lt;=$W708),$Y708,IF(AND(MONTH(DD$6)=MONTH($W708),YEAR(DD$6)=YEAR($W708)),$T708-$X708*$Y708+$Y708,0))</f>
        <v>12185.06</v>
      </c>
      <c r="DE708" s="262" t="n">
        <f aca="false">IF(AND(DE$5&gt;$V708,DE$6&lt;=$W708),$Y708,IF(AND(MONTH(DE$6)=MONTH($W708),YEAR(DE$6)=YEAR($W708)),$T708-$X708*$Y708+$Y708,0))</f>
        <v>12185.06</v>
      </c>
      <c r="DF708" s="262" t="n">
        <f aca="false">IF(AND(DF$5&gt;$V708,DF$6&lt;=$W708),$Y708,IF(AND(MONTH(DF$6)=MONTH($W708),YEAR(DF$6)=YEAR($W708)),$T708-$X708*$Y708+$Y708,0))</f>
        <v>12185.06</v>
      </c>
      <c r="DG708" s="262" t="n">
        <f aca="false">IF(AND(DG$5&gt;$V708,DG$6&lt;=$W708),$Y708,IF(AND(MONTH(DG$6)=MONTH($W708),YEAR(DG$6)=YEAR($W708)),$T708-$X708*$Y708+$Y708,0))</f>
        <v>12185.06</v>
      </c>
      <c r="DH708" s="262" t="n">
        <f aca="false">IF(AND(DH$5&gt;$V708,DH$6&lt;=$W708),$AV708,IF(AND(MONTH(DH$6)=MONTH($W708),YEAR(DH$6)=YEAR($W708)),$T708-$X708*$AV708+$AV708,0))</f>
        <v>12314.52</v>
      </c>
      <c r="DI708" s="260" t="n">
        <f aca="false">CW708+CX708+CY708+CZ708+DA708+DB708+DC708+DD708+DE708+DF708+DG708+DH708</f>
        <v>121980.06</v>
      </c>
      <c r="DJ708" s="260" t="n">
        <f aca="false">T708+AG708+AJ708+AQ708+AS708+AU708+AW708</f>
        <v>1476577.61</v>
      </c>
      <c r="DK708" s="260" t="n">
        <f aca="false">CU708+DI708-O708</f>
        <v>121980.06</v>
      </c>
      <c r="DL708" s="260" t="n">
        <f aca="false">DJ708-DK708</f>
        <v>1354597.55</v>
      </c>
      <c r="DM708" s="262" t="n">
        <f aca="false">IF(AND(DM$5&gt;$V708,DM$6&lt;=$W708),$AV708,IF(AND(MONTH(DM$6)=MONTH($W708),YEAR(DM$6)=YEAR($W708)),$T708-$X708*$AV708+$AV708,0))</f>
        <v>12314.52</v>
      </c>
      <c r="DN708" s="262" t="n">
        <f aca="false">IF(AND(DN$5&gt;$V708,DN$6&lt;=$W708),$AV708,IF(AND(MONTH(DN$6)=MONTH($W708),YEAR(DN$6)=YEAR($W708)),$T708-$X708*$AV708+$AV708,0))</f>
        <v>12314.52</v>
      </c>
      <c r="DO708" s="262" t="n">
        <f aca="false">IF(AND(DO$5&gt;$V708,DO$6&lt;=$W708),$AV708,IF(AND(MONTH(DO$6)=MONTH($W708),YEAR(DO$6)=YEAR($W708)),$T708-$X708*$AV708+$AV708,0))</f>
        <v>12314.52</v>
      </c>
      <c r="DP708" s="262" t="n">
        <f aca="false">IF(AND(DP$5&gt;$V708,DP$6&lt;=$W708),$AV708,IF(AND(MONTH(DP$6)=MONTH($W708),YEAR(DP$6)=YEAR($W708)),$T708-$X708*$AV708+$AV708,0))</f>
        <v>12314.52</v>
      </c>
      <c r="DQ708" s="262" t="n">
        <f aca="false">IF(AND(DQ$5&gt;$V708,DQ$6&lt;=$W708),$AV708,IF(AND(MONTH(DQ$6)=MONTH($W708),YEAR(DQ$6)=YEAR($W708)),$T708-$X708*$AV708+$AV708,0))</f>
        <v>12314.52</v>
      </c>
      <c r="DR708" s="262" t="n">
        <f aca="false">IF(AND(DR$5&gt;$V708,DR$6&lt;=$W708),$AV708,IF(AND(MONTH(DR$6)=MONTH($W708),YEAR(DR$6)=YEAR($W708)),$T708-$X708*$AV708+$AV708,0))</f>
        <v>12314.52</v>
      </c>
      <c r="DS708" s="262" t="n">
        <f aca="false">IF(AND(DS$5&gt;$V708,DS$6&lt;=$W708),$AV708,IF(AND(MONTH(DS$6)=MONTH($W708),YEAR(DS$6)=YEAR($W708)),$T708-$X708*$AV708+$AV708,0))</f>
        <v>12314.52</v>
      </c>
      <c r="DT708" s="262" t="n">
        <f aca="false">IF(AND(DT$5&gt;$V708,DT$6&lt;=$W708),$AV708,IF(AND(MONTH(DT$6)=MONTH($W708),YEAR(DT$6)=YEAR($W708)),$T708-$X708*$AV708+$AV708,0))</f>
        <v>12314.52</v>
      </c>
      <c r="DU708" s="262" t="n">
        <f aca="false">IF(AND(DU$5&gt;$V708,DU$6&lt;=$W708),$AV708,IF(AND(MONTH(DU$6)=MONTH($W708),YEAR(DU$6)=YEAR($W708)),$T708-$X708*$AV708+$AV708,0))</f>
        <v>12314.52</v>
      </c>
      <c r="DV708" s="262" t="n">
        <f aca="false">IF(AND(DV$5&gt;$V708,DV$6&lt;=$W708),$AV708,IF(AND(MONTH(DV$6)=MONTH($W708),YEAR(DV$6)=YEAR($W708)),$T708-$X708*$AV708+$AV708,0))</f>
        <v>12314.52</v>
      </c>
      <c r="DW708" s="262" t="n">
        <f aca="false">IF(AND(DW$5&gt;$V708,DW$6&lt;=$W708),$AV708,IF(AND(MONTH(DW$6)=MONTH($W708),YEAR(DW$6)=YEAR($W708)),$T708-$X708*$AV708+$AV708,0))</f>
        <v>12314.52</v>
      </c>
      <c r="DX708" s="262" t="n">
        <f aca="false">IF(AND(DX$5&gt;$V708,DX$6&lt;=$W708),$AV708,IF(AND(MONTH(DX$6)=MONTH($W708),YEAR(DX$6)=YEAR($W708)),$T708-$X708*$AV708+$AV708,0))</f>
        <v>12314.52</v>
      </c>
      <c r="DY708" s="260" t="n">
        <f aca="false">DM708+DN708+DO708+DP708+DQ708+DR708+DS708+DT708+DU708+DV708+DW708+DX708</f>
        <v>147774.24</v>
      </c>
      <c r="DZ708" s="260" t="n">
        <f aca="false">DJ708+AY708+BA708+BC708+BE708+BG708+BI708+BK708+BM708+BO708</f>
        <v>1476577.61</v>
      </c>
      <c r="EA708" s="260" t="n">
        <f aca="false">DK708+DY708</f>
        <v>269754.3</v>
      </c>
      <c r="EB708" s="260" t="n">
        <f aca="false">DZ708-EA708</f>
        <v>1206823.31</v>
      </c>
      <c r="EC708" s="262" t="n">
        <f aca="false">IF(AND(EC$5&gt;$V708,EC$6&lt;=$W708),$AV708,IF(AND(MONTH(EC$6)=MONTH($W708),YEAR(EC$6)=YEAR($W708)),$T708-$X708*$AV708+$AV708,0))</f>
        <v>12314.52</v>
      </c>
      <c r="ED708" s="262" t="n">
        <f aca="false">IF(AND(ED$5&gt;$V708,ED$6&lt;=$W708),$AV708,IF(AND(MONTH(ED$6)=MONTH($W708),YEAR(ED$6)=YEAR($W708)),$T708-$X708*$AV708+$AV708,0))</f>
        <v>12314.52</v>
      </c>
      <c r="EE708" s="262" t="n">
        <f aca="false">IF(AND(EE$5&gt;$V708,EE$6&lt;=$W708),$AV708,IF(AND(MONTH(EE$6)=MONTH($W708),YEAR(EE$6)=YEAR($W708)),$T708-$X708*$AV708+$AV708,0))</f>
        <v>12314.52</v>
      </c>
      <c r="EF708" s="262" t="n">
        <f aca="false">IF(AND(EF$5&gt;$V708,EF$6&lt;=$W708),$AV708,IF(AND(MONTH(EF$6)=MONTH($W708),YEAR(EF$6)=YEAR($W708)),$T708-$X708*$AV708+$AV708,0))</f>
        <v>12314.52</v>
      </c>
      <c r="EG708" s="262" t="n">
        <f aca="false">IF(AND(EG$5&gt;$V708,EG$6&lt;=$W708),$AV708,IF(AND(MONTH(EG$6)=MONTH($W708),YEAR(EG$6)=YEAR($W708)),$T708-$X708*$AV708+$AV708,0))</f>
        <v>12314.52</v>
      </c>
      <c r="EH708" s="262" t="n">
        <f aca="false">IF(AND(EH$5&gt;$V708,EH$6&lt;=$W708),$AV708,IF(AND(MONTH(EH$6)=MONTH($W708),YEAR(EH$6)=YEAR($W708)),$T708-$X708*$AV708+$AV708,0))</f>
        <v>12314.52</v>
      </c>
      <c r="EI708" s="262" t="n">
        <f aca="false">IF(AND(EI$5&gt;$V708,EI$6&lt;=$W708),$AV708,IF(AND(MONTH(EI$6)=MONTH($W708),YEAR(EI$6)=YEAR($W708)),$T708-$X708*$AV708+$AV708,0))</f>
        <v>12314.52</v>
      </c>
      <c r="EJ708" s="262" t="n">
        <f aca="false">IF(AND(EJ$5&gt;$V708,EJ$6&lt;=$W708),$AV708,IF(AND(MONTH(EJ$6)=MONTH($W708),YEAR(EJ$6)=YEAR($W708)),$T708-$X708*$AV708+$AV708,0))</f>
        <v>12314.52</v>
      </c>
      <c r="EK708" s="262" t="n">
        <f aca="false">IF(AND(EK$5&gt;$V708,EK$6&lt;=$W708),$AV708,IF(AND(MONTH(EK$6)=MONTH($W708),YEAR(EK$6)=YEAR($W708)),$T708-$X708*$AV708+$AV708,0))</f>
        <v>12314.52</v>
      </c>
      <c r="EL708" s="266" t="n">
        <v>12314.52</v>
      </c>
      <c r="EM708" s="268" t="n">
        <v>12314.52</v>
      </c>
      <c r="EN708" s="262" t="n">
        <v>12314.52</v>
      </c>
      <c r="EO708" s="260" t="n">
        <f aca="false">EC708+ED708+EE708+EF708+EG708+EH708+EI708+EJ708+EK708+EL708+EM708+EN708</f>
        <v>147774.24</v>
      </c>
      <c r="EP708" s="260" t="n">
        <f aca="false">T708+AQ708+AS708+AU708+AW708+AY708+BA708+BC708+BE708+BG708+BI708+BK708+BM708+BO708+BQ708+BS708+BU708+BW708+BY708+CA708+CC708+CE708+CG708</f>
        <v>1476577.61</v>
      </c>
      <c r="EQ708" s="260" t="n">
        <f aca="false">EA708+EO708</f>
        <v>417528.54</v>
      </c>
      <c r="ER708" s="260" t="n">
        <f aca="false">EP708-EQ708</f>
        <v>1059049.07</v>
      </c>
      <c r="ES708" s="262" t="n">
        <f aca="false">EN708</f>
        <v>12314.52</v>
      </c>
      <c r="ET708" s="262" t="n">
        <f aca="false">ES708</f>
        <v>12314.52</v>
      </c>
      <c r="EU708" s="262" t="n">
        <f aca="false">ET708</f>
        <v>12314.52</v>
      </c>
      <c r="EV708" s="262" t="n">
        <f aca="false">EU708</f>
        <v>12314.52</v>
      </c>
      <c r="EW708" s="262" t="n">
        <f aca="false">EV708</f>
        <v>12314.52</v>
      </c>
      <c r="EX708" s="262" t="n">
        <f aca="false">EW708</f>
        <v>12314.52</v>
      </c>
      <c r="EY708" s="262" t="n">
        <f aca="false">EX708</f>
        <v>12314.52</v>
      </c>
      <c r="EZ708" s="262" t="n">
        <f aca="false">EY708</f>
        <v>12314.52</v>
      </c>
      <c r="FA708" s="262" t="n">
        <f aca="false">EZ708</f>
        <v>12314.52</v>
      </c>
      <c r="FB708" s="262" t="n">
        <f aca="false">FA708</f>
        <v>12314.52</v>
      </c>
      <c r="FC708" s="262" t="n">
        <f aca="false">FB708</f>
        <v>12314.52</v>
      </c>
      <c r="FD708" s="262" t="n">
        <f aca="false">FC708</f>
        <v>12314.52</v>
      </c>
      <c r="FE708" s="260" t="n">
        <f aca="false">ES708+ET708+EU708+EV708+EW708+EX708+EY708+EZ708+FA708+FB708+FC708+FD708</f>
        <v>147774.24</v>
      </c>
      <c r="FF708" s="260" t="n">
        <f aca="false">EP708</f>
        <v>1476577.61</v>
      </c>
      <c r="FG708" s="260" t="n">
        <f aca="false">EQ708+FE708</f>
        <v>565302.78</v>
      </c>
      <c r="FH708" s="260" t="n">
        <f aca="false">FF708-FG708</f>
        <v>911274.83</v>
      </c>
      <c r="FI708" s="261" t="n">
        <f aca="false">FD708</f>
        <v>12314.52</v>
      </c>
      <c r="FJ708" s="261" t="n">
        <f aca="false">FI708</f>
        <v>12314.52</v>
      </c>
      <c r="FK708" s="261" t="n">
        <f aca="false">FJ708</f>
        <v>12314.52</v>
      </c>
      <c r="FL708" s="261" t="n">
        <f aca="false">FK708</f>
        <v>12314.52</v>
      </c>
      <c r="FM708" s="261" t="n">
        <f aca="false">FL708</f>
        <v>12314.52</v>
      </c>
      <c r="FN708" s="261" t="n">
        <f aca="false">FM708</f>
        <v>12314.52</v>
      </c>
      <c r="FO708" s="261" t="n">
        <f aca="false">FN708</f>
        <v>12314.52</v>
      </c>
      <c r="FP708" s="261" t="n">
        <f aca="false">FO708</f>
        <v>12314.52</v>
      </c>
      <c r="FQ708" s="261" t="n">
        <f aca="false">FP708</f>
        <v>12314.52</v>
      </c>
      <c r="FR708" s="261" t="n">
        <f aca="false">FQ708</f>
        <v>12314.52</v>
      </c>
      <c r="FS708" s="261" t="n">
        <f aca="false">FR708</f>
        <v>12314.52</v>
      </c>
      <c r="FT708" s="261" t="n">
        <f aca="false">FS708</f>
        <v>12314.52</v>
      </c>
      <c r="FU708" s="260" t="n">
        <f aca="false">FI708+FJ708+FK708+FL708+FM708+FN708+FO708+FP708+FQ708+FR708+FS708+FT708</f>
        <v>147774.24</v>
      </c>
      <c r="FV708" s="260" t="n">
        <f aca="false">FF708</f>
        <v>1476577.61</v>
      </c>
      <c r="FW708" s="260" t="n">
        <f aca="false">FG708+FU708</f>
        <v>713077.02</v>
      </c>
      <c r="FX708" s="260" t="n">
        <f aca="false">FV708-FW708</f>
        <v>763500.59</v>
      </c>
      <c r="FY708" s="261" t="n">
        <f aca="false">FT708</f>
        <v>12314.52</v>
      </c>
      <c r="FZ708" s="261" t="n">
        <f aca="false">FY708</f>
        <v>12314.52</v>
      </c>
      <c r="GA708" s="261" t="n">
        <f aca="false">FZ708</f>
        <v>12314.52</v>
      </c>
      <c r="GB708" s="261" t="n">
        <f aca="false">GA708</f>
        <v>12314.52</v>
      </c>
      <c r="GC708" s="261" t="n">
        <f aca="false">GB708</f>
        <v>12314.52</v>
      </c>
      <c r="GD708" s="261" t="n">
        <f aca="false">GC708</f>
        <v>12314.52</v>
      </c>
      <c r="GE708" s="261" t="n">
        <f aca="false">GD708</f>
        <v>12314.52</v>
      </c>
      <c r="GF708" s="261" t="n">
        <f aca="false">GE708</f>
        <v>12314.52</v>
      </c>
      <c r="GG708" s="261" t="n">
        <f aca="false">GF708</f>
        <v>12314.52</v>
      </c>
      <c r="GH708" s="261" t="n">
        <f aca="false">GG708</f>
        <v>12314.52</v>
      </c>
      <c r="GI708" s="261" t="n">
        <f aca="false">GH708</f>
        <v>12314.52</v>
      </c>
      <c r="GJ708" s="261" t="n">
        <f aca="false">GI708</f>
        <v>12314.52</v>
      </c>
      <c r="GK708" s="260" t="n">
        <f aca="false">FY708+FZ708+GA708+GB708+GC708+GD708+GE708+GF708+GG708+GH708+GI708+GJ708</f>
        <v>147774.24</v>
      </c>
      <c r="GL708" s="260" t="n">
        <f aca="false">FV708</f>
        <v>1476577.61</v>
      </c>
      <c r="GM708" s="260" t="n">
        <f aca="false">FW708+GK708</f>
        <v>860851.26</v>
      </c>
      <c r="GN708" s="260" t="n">
        <f aca="false">GL708-GM708</f>
        <v>615726.35</v>
      </c>
      <c r="GO708" s="261" t="n">
        <f aca="false">GJ708</f>
        <v>12314.52</v>
      </c>
      <c r="GP708" s="261" t="n">
        <f aca="false">GO708</f>
        <v>12314.52</v>
      </c>
      <c r="GQ708" s="261" t="n">
        <f aca="false">GP708</f>
        <v>12314.52</v>
      </c>
      <c r="GR708" s="261" t="n">
        <f aca="false">GQ708</f>
        <v>12314.52</v>
      </c>
      <c r="GS708" s="261" t="n">
        <f aca="false">GR708</f>
        <v>12314.52</v>
      </c>
      <c r="GT708" s="261" t="n">
        <f aca="false">GS708</f>
        <v>12314.52</v>
      </c>
      <c r="GU708" s="261" t="n">
        <f aca="false">GT708</f>
        <v>12314.52</v>
      </c>
      <c r="GV708" s="261" t="n">
        <f aca="false">GU708</f>
        <v>12314.52</v>
      </c>
      <c r="GW708" s="261" t="n">
        <f aca="false">GV708</f>
        <v>12314.52</v>
      </c>
      <c r="GX708" s="261" t="n">
        <f aca="false">GW708</f>
        <v>12314.52</v>
      </c>
      <c r="GY708" s="261" t="n">
        <f aca="false">GX708</f>
        <v>12314.52</v>
      </c>
      <c r="GZ708" s="261" t="n">
        <f aca="false">GY708</f>
        <v>12314.52</v>
      </c>
      <c r="HA708" s="260" t="n">
        <f aca="false">GO708+GP708+GQ708+GR708+GS708+GT708+GU708+GV708+GW708+GX708+GY708+GZ708</f>
        <v>147774.24</v>
      </c>
      <c r="HB708" s="260" t="n">
        <f aca="false">GL708</f>
        <v>1476577.61</v>
      </c>
      <c r="HC708" s="260" t="n">
        <f aca="false">GM708+HA708</f>
        <v>1008625.5</v>
      </c>
      <c r="HD708" s="260" t="n">
        <f aca="false">HB708-HC708</f>
        <v>467952.11</v>
      </c>
      <c r="HE708" s="264" t="n">
        <f aca="false">GO708-GJ708</f>
        <v>0</v>
      </c>
      <c r="HF708" s="264"/>
      <c r="HG708" s="264"/>
      <c r="HH708" s="264"/>
      <c r="HI708" s="264"/>
      <c r="HJ708" s="264"/>
      <c r="HK708" s="264"/>
      <c r="HL708" s="264"/>
      <c r="HM708" s="264"/>
      <c r="HN708" s="264"/>
      <c r="HO708" s="264"/>
      <c r="HP708" s="264"/>
      <c r="HQ708" s="264"/>
      <c r="HR708" s="264"/>
      <c r="HS708" s="264"/>
      <c r="HT708" s="264"/>
      <c r="HU708" s="264"/>
      <c r="HV708" s="264"/>
      <c r="HW708" s="264"/>
      <c r="HX708" s="264"/>
      <c r="HY708" s="264"/>
      <c r="HZ708" s="264"/>
      <c r="IA708" s="264"/>
      <c r="IB708" s="264"/>
      <c r="IC708" s="264"/>
      <c r="ID708" s="264"/>
      <c r="IE708" s="264"/>
      <c r="IF708" s="264"/>
      <c r="IG708" s="264"/>
      <c r="IH708" s="264"/>
      <c r="II708" s="264"/>
      <c r="IJ708" s="264"/>
      <c r="IK708" s="264"/>
      <c r="IL708" s="264"/>
      <c r="IM708" s="264"/>
      <c r="IN708" s="264"/>
      <c r="IO708" s="264"/>
      <c r="IP708" s="264"/>
      <c r="IQ708" s="264"/>
      <c r="IR708" s="264"/>
      <c r="IS708" s="264"/>
      <c r="IT708" s="264"/>
      <c r="IU708" s="264"/>
      <c r="IV708" s="264"/>
      <c r="IW708" s="264"/>
      <c r="IX708" s="264"/>
      <c r="IY708" s="264"/>
      <c r="IZ708" s="264"/>
      <c r="JA708" s="264"/>
      <c r="JB708" s="264"/>
      <c r="JC708" s="264"/>
      <c r="JD708" s="264"/>
      <c r="JE708" s="264"/>
      <c r="JF708" s="264"/>
      <c r="JG708" s="264"/>
      <c r="JH708" s="264"/>
      <c r="JI708" s="264"/>
      <c r="JJ708" s="264"/>
      <c r="JK708" s="264"/>
      <c r="JL708" s="264"/>
      <c r="JM708" s="265"/>
      <c r="JN708" s="265" t="n">
        <f aca="false">DH708-DG708</f>
        <v>129.460000000001</v>
      </c>
    </row>
    <row r="709" s="201" customFormat="true" ht="32.8" hidden="false" customHeight="false" outlineLevel="0" collapsed="false">
      <c r="A709" s="249" t="n">
        <v>677</v>
      </c>
      <c r="B709" s="307" t="s">
        <v>1185</v>
      </c>
      <c r="C709" s="306" t="n">
        <v>6229</v>
      </c>
      <c r="D709" s="252" t="s">
        <v>471</v>
      </c>
      <c r="E709" s="252" t="s">
        <v>633</v>
      </c>
      <c r="F709" s="253" t="n">
        <v>1</v>
      </c>
      <c r="G709" s="307" t="n">
        <v>162840.94</v>
      </c>
      <c r="H709" s="255" t="n">
        <v>0.2</v>
      </c>
      <c r="I709" s="307" t="n">
        <v>162840.94</v>
      </c>
      <c r="J709" s="254" t="n">
        <f aca="false">ROUND(I709+F709*G709*H709,2)</f>
        <v>195409.13</v>
      </c>
      <c r="K709" s="257" t="n">
        <v>44620</v>
      </c>
      <c r="L709" s="257" t="n">
        <f aca="false">EDATE(K709,M709)-1</f>
        <v>48271</v>
      </c>
      <c r="M709" s="258" t="n">
        <v>120</v>
      </c>
      <c r="N709" s="254"/>
      <c r="O709" s="254"/>
      <c r="P709" s="254"/>
      <c r="Q709" s="253" t="n">
        <v>1</v>
      </c>
      <c r="R709" s="308" t="n">
        <v>162840.94</v>
      </c>
      <c r="S709" s="304" t="n">
        <f aca="false">H709</f>
        <v>0.2</v>
      </c>
      <c r="T709" s="308" t="n">
        <v>162840.94</v>
      </c>
      <c r="U709" s="254" t="n">
        <f aca="false">ROUND(T709+Q709*R709*S709,2)</f>
        <v>195409.13</v>
      </c>
      <c r="V709" s="257" t="n">
        <v>44620</v>
      </c>
      <c r="W709" s="257" t="n">
        <f aca="false">EDATE(V709,X709)-1</f>
        <v>48271</v>
      </c>
      <c r="X709" s="258" t="n">
        <v>120</v>
      </c>
      <c r="Y709" s="254" t="n">
        <f aca="false">ROUND((R709-Z709)/X709,2)*Q709</f>
        <v>1357.01</v>
      </c>
      <c r="Z709" s="254" t="n">
        <v>0</v>
      </c>
      <c r="AA709" s="254" t="n">
        <v>0</v>
      </c>
      <c r="AB709" s="254"/>
      <c r="AC709" s="254"/>
      <c r="AD709" s="254"/>
      <c r="AE709" s="254"/>
      <c r="AF709" s="254"/>
      <c r="AG709" s="254"/>
      <c r="AH709" s="254"/>
      <c r="AI709" s="254"/>
      <c r="AJ709" s="254"/>
      <c r="AK709" s="254"/>
      <c r="AL709" s="254"/>
      <c r="AM709" s="254"/>
      <c r="AN709" s="254"/>
      <c r="AO709" s="254"/>
      <c r="AP709" s="254"/>
      <c r="AQ709" s="254"/>
      <c r="AR709" s="254"/>
      <c r="AS709" s="254"/>
      <c r="AT709" s="254"/>
      <c r="AU709" s="254"/>
      <c r="AV709" s="254"/>
      <c r="AW709" s="254"/>
      <c r="AX709" s="254"/>
      <c r="AY709" s="254"/>
      <c r="AZ709" s="254"/>
      <c r="BA709" s="254"/>
      <c r="BB709" s="254"/>
      <c r="BC709" s="254"/>
      <c r="BD709" s="254"/>
      <c r="BE709" s="254"/>
      <c r="BF709" s="254"/>
      <c r="BG709" s="254"/>
      <c r="BH709" s="254"/>
      <c r="BI709" s="254"/>
      <c r="BJ709" s="254"/>
      <c r="BK709" s="254"/>
      <c r="BL709" s="254"/>
      <c r="BM709" s="254"/>
      <c r="BN709" s="254"/>
      <c r="BO709" s="254"/>
      <c r="BP709" s="254"/>
      <c r="BQ709" s="254"/>
      <c r="BR709" s="254"/>
      <c r="BS709" s="254"/>
      <c r="BT709" s="254"/>
      <c r="BU709" s="254"/>
      <c r="BV709" s="254"/>
      <c r="BW709" s="254"/>
      <c r="BX709" s="254"/>
      <c r="BY709" s="254"/>
      <c r="BZ709" s="254"/>
      <c r="CA709" s="254"/>
      <c r="CB709" s="254"/>
      <c r="CC709" s="254"/>
      <c r="CD709" s="254"/>
      <c r="CE709" s="254"/>
      <c r="CF709" s="254"/>
      <c r="CG709" s="254"/>
      <c r="CH709" s="254"/>
      <c r="CI709" s="254" t="e">
        <f aca="false">#N/A</f>
        <v>#N/A</v>
      </c>
      <c r="CJ709" s="254"/>
      <c r="CK709" s="254"/>
      <c r="CL709" s="254"/>
      <c r="CM709" s="257" t="n">
        <v>44620</v>
      </c>
      <c r="CN709" s="257" t="e">
        <f aca="false">EDATE(CM709,CO709)-1</f>
        <v>#N/A</v>
      </c>
      <c r="CO709" s="254" t="e">
        <f aca="false">#N/A</f>
        <v>#N/A</v>
      </c>
      <c r="CP709" s="254" t="n">
        <v>-2</v>
      </c>
      <c r="CQ709" s="254"/>
      <c r="CR709" s="254"/>
      <c r="CS709" s="254"/>
      <c r="CT709" s="260"/>
      <c r="CU709" s="260"/>
      <c r="CV709" s="260"/>
      <c r="CW709" s="261" t="n">
        <f aca="false">IF(AND(CW$5&gt;$V709,CW$6&lt;=$W709),$Y709,IF(AND(MONTH(CW$6)=MONTH($W709),YEAR(CW$6)=YEAR($W709)),$T709-$X709*$Y709+$Y709,0))</f>
        <v>0</v>
      </c>
      <c r="CX709" s="261"/>
      <c r="CY709" s="261" t="n">
        <f aca="false">IF(AND(CY$5&gt;$V709,CY$6&lt;=$W709),$Y709,IF(AND(MONTH(CY$6)=MONTH($W709),YEAR(CY$6)=YEAR($W709)),$T709-$X709*$Y709+$Y709,0))</f>
        <v>1357.01</v>
      </c>
      <c r="CZ709" s="261" t="n">
        <f aca="false">IF(AND(CZ$5&gt;$V709,CZ$6&lt;=$W709),$Y709,IF(AND(MONTH(CZ$6)=MONTH($W709),YEAR(CZ$6)=YEAR($W709)),$T709-$X709*$Y709+$Y709,0))</f>
        <v>1357.01</v>
      </c>
      <c r="DA709" s="261" t="n">
        <f aca="false">IF(AND(DA$5&gt;$V709,DA$6&lt;=$W709),$Y709,IF(AND(MONTH(DA$6)=MONTH($W709),YEAR(DA$6)=YEAR($W709)),$T709-$X709*$Y709+$Y709,0))</f>
        <v>1357.01</v>
      </c>
      <c r="DB709" s="261" t="n">
        <f aca="false">IF(AND(DB$5&gt;$V709,DB$6&lt;=$W709),$Y709,IF(AND(MONTH(DB$6)=MONTH($W709),YEAR(DB$6)=YEAR($W709)),$T709-$X709*$Y709+$Y709,0))</f>
        <v>1357.01</v>
      </c>
      <c r="DC709" s="261" t="n">
        <f aca="false">IF(AND(DC$5&gt;$V709,DC$6&lt;=$W709),$Y709,IF(AND(MONTH(DC$6)=MONTH($W709),YEAR(DC$6)=YEAR($W709)),$T709-$X709*$Y709+$Y709,0))</f>
        <v>1357.01</v>
      </c>
      <c r="DD709" s="261" t="n">
        <f aca="false">IF(AND(DD$5&gt;$V709,DD$6&lt;=$W709),$Y709,IF(AND(MONTH(DD$6)=MONTH($W709),YEAR(DD$6)=YEAR($W709)),$T709-$X709*$Y709+$Y709,0))</f>
        <v>1357.01</v>
      </c>
      <c r="DE709" s="261" t="n">
        <f aca="false">IF(AND(DE$5&gt;$V709,DE$6&lt;=$W709),$Y709,IF(AND(MONTH(DE$6)=MONTH($W709),YEAR(DE$6)=YEAR($W709)),$T709-$X709*$Y709+$Y709,0))</f>
        <v>1357.01</v>
      </c>
      <c r="DF709" s="261" t="n">
        <f aca="false">IF(AND(DF$5&gt;$V709,DF$6&lt;=$W709),$Y709,IF(AND(MONTH(DF$6)=MONTH($W709),YEAR(DF$6)=YEAR($W709)),$T709-$X709*$Y709+$Y709,0))</f>
        <v>1357.01</v>
      </c>
      <c r="DG709" s="261" t="n">
        <f aca="false">IF(AND(DG$5&gt;$V709,DG$6&lt;=$W709),$Y709,IF(AND(MONTH(DG$6)=MONTH($W709),YEAR(DG$6)=YEAR($W709)),$T709-$X709*$Y709+$Y709,0))</f>
        <v>1357.01</v>
      </c>
      <c r="DH709" s="261" t="n">
        <f aca="false">IF(AND(DH$5&gt;$V709,DH$6&lt;=$W709),$Y709,IF(AND(MONTH(DH$6)=MONTH($W709),YEAR(DH$6)=YEAR($W709)),$T709-$X709*$Y709+$Y709,0))</f>
        <v>1357.01</v>
      </c>
      <c r="DI709" s="260" t="n">
        <f aca="false">CW709+CX709+CY709+CZ709+DA709+DB709+DC709+DD709+DE709+DF709+DG709+DH709</f>
        <v>13570.1</v>
      </c>
      <c r="DJ709" s="260" t="n">
        <f aca="false">T709+AG709+AJ709+AQ709+AS709+AU709+AW709</f>
        <v>162840.94</v>
      </c>
      <c r="DK709" s="260" t="n">
        <f aca="false">CU709+DI709-O709</f>
        <v>13570.1</v>
      </c>
      <c r="DL709" s="260" t="n">
        <f aca="false">DJ709-DK709</f>
        <v>149270.84</v>
      </c>
      <c r="DM709" s="261" t="n">
        <f aca="false">IF(AND(DM$5&gt;$V709,DM$6&lt;=$W709),$Y709,IF(AND(MONTH(DM$6)=MONTH($W709),YEAR(DM$6)=YEAR($W709)),$T709-$X709*$Y709+$Y709,0))</f>
        <v>1357.01</v>
      </c>
      <c r="DN709" s="261" t="n">
        <f aca="false">IF(AND(DN$5&gt;$V709,DN$6&lt;=$W709),$Y709,IF(AND(MONTH(DN$6)=MONTH($W709),YEAR(DN$6)=YEAR($W709)),$T709-$X709*$Y709+$Y709,0))</f>
        <v>1357.01</v>
      </c>
      <c r="DO709" s="261" t="n">
        <f aca="false">IF(AND(DO$5&gt;$V709,DO$6&lt;=$W709),$Y709,IF(AND(MONTH(DO$6)=MONTH($W709),YEAR(DO$6)=YEAR($W709)),$T709-$X709*$Y709+$Y709,0))</f>
        <v>1357.01</v>
      </c>
      <c r="DP709" s="261" t="n">
        <f aca="false">IF(AND(DP$5&gt;$V709,DP$6&lt;=$W709),$Y709,IF(AND(MONTH(DP$6)=MONTH($W709),YEAR(DP$6)=YEAR($W709)),$T709-$X709*$Y709+$Y709,0))</f>
        <v>1357.01</v>
      </c>
      <c r="DQ709" s="261" t="n">
        <f aca="false">IF(AND(DQ$5&gt;$V709,DQ$6&lt;=$W709),$Y709,IF(AND(MONTH(DQ$6)=MONTH($W709),YEAR(DQ$6)=YEAR($W709)),$T709-$X709*$Y709+$Y709,0))</f>
        <v>1357.01</v>
      </c>
      <c r="DR709" s="261" t="n">
        <f aca="false">IF(AND(DR$5&gt;$V709,DR$6&lt;=$W709),$Y709,IF(AND(MONTH(DR$6)=MONTH($W709),YEAR(DR$6)=YEAR($W709)),$T709-$X709*$Y709+$Y709,0))</f>
        <v>1357.01</v>
      </c>
      <c r="DS709" s="261" t="n">
        <f aca="false">IF(AND(DS$5&gt;$V709,DS$6&lt;=$W709),$Y709,IF(AND(MONTH(DS$6)=MONTH($W709),YEAR(DS$6)=YEAR($W709)),$T709-$X709*$Y709+$Y709,0))</f>
        <v>1357.01</v>
      </c>
      <c r="DT709" s="261" t="n">
        <f aca="false">IF(AND(DT$5&gt;$V709,DT$6&lt;=$W709),$Y709,IF(AND(MONTH(DT$6)=MONTH($W709),YEAR(DT$6)=YEAR($W709)),$T709-$X709*$Y709+$Y709,0))</f>
        <v>1357.01</v>
      </c>
      <c r="DU709" s="261" t="n">
        <f aca="false">IF(AND(DU$5&gt;$V709,DU$6&lt;=$W709),$Y709,IF(AND(MONTH(DU$6)=MONTH($W709),YEAR(DU$6)=YEAR($W709)),$T709-$X709*$Y709+$Y709,0))</f>
        <v>1357.01</v>
      </c>
      <c r="DV709" s="261" t="n">
        <f aca="false">IF(AND(DV$5&gt;$V709,DV$6&lt;=$W709),$Y709,IF(AND(MONTH(DV$6)=MONTH($W709),YEAR(DV$6)=YEAR($W709)),$T709-$X709*$Y709+$Y709,0))</f>
        <v>1357.01</v>
      </c>
      <c r="DW709" s="261" t="n">
        <f aca="false">IF(AND(DW$5&gt;$V709,DW$6&lt;=$W709),$Y709,IF(AND(MONTH(DW$6)=MONTH($W709),YEAR(DW$6)=YEAR($W709)),$T709-$X709*$Y709+$Y709,0))</f>
        <v>1357.01</v>
      </c>
      <c r="DX709" s="261" t="n">
        <f aca="false">IF(AND(DX$5&gt;$V709,DX$6&lt;=$W709),$Y709,IF(AND(MONTH(DX$6)=MONTH($W709),YEAR(DX$6)=YEAR($W709)),$T709-AA709-$X709*$Y709+$Y709,0))</f>
        <v>1357.01</v>
      </c>
      <c r="DY709" s="260" t="n">
        <f aca="false">DM709+DN709+DO709+DP709+DQ709+DR709+DS709+DT709+DU709+DV709+DW709+DX709</f>
        <v>16284.12</v>
      </c>
      <c r="DZ709" s="260" t="n">
        <f aca="false">DJ709+AY709+BA709+BC709+BE709+BG709+BI709+BK709+BM709+BO709</f>
        <v>162840.94</v>
      </c>
      <c r="EA709" s="260" t="n">
        <f aca="false">DK709+DY709</f>
        <v>29854.22</v>
      </c>
      <c r="EB709" s="260" t="n">
        <f aca="false">DZ709-EA709</f>
        <v>132986.72</v>
      </c>
      <c r="EC709" s="261" t="n">
        <f aca="false">IF(AND(EC$5&gt;$V709,EC$6&lt;=$W709),$Y709,IF(AND(MONTH(EC$6)=MONTH($W709),YEAR(EC$6)=YEAR($W709)),$T709-$X709*$Y709+$Y709,0))</f>
        <v>1357.01</v>
      </c>
      <c r="ED709" s="261" t="n">
        <f aca="false">IF(AND(ED$5&gt;$V709,ED$6&lt;=$W709),$Y709,IF(AND(MONTH(ED$6)=MONTH($W709),YEAR(ED$6)=YEAR($W709)),$T709-$X709*$Y709+$Y709,0))</f>
        <v>1357.01</v>
      </c>
      <c r="EE709" s="261" t="n">
        <f aca="false">IF(AND(EE$5&gt;$V709,EE$6&lt;=$W709),$Y709,IF(AND(MONTH(EE$6)=MONTH($W709),YEAR(EE$6)=YEAR($W709)),$T709-$X709*$Y709+$Y709,0))</f>
        <v>1357.01</v>
      </c>
      <c r="EF709" s="261" t="n">
        <f aca="false">IF(AND(EF$5&gt;$V709,EF$6&lt;=$W709),$Y709,IF(AND(MONTH(EF$6)=MONTH($W709),YEAR(EF$6)=YEAR($W709)),$T709-$X709*$Y709+$Y709,0))</f>
        <v>1357.01</v>
      </c>
      <c r="EG709" s="261" t="n">
        <f aca="false">IF(AND(EG$5&gt;$V709,EG$6&lt;=$W709),$Y709,IF(AND(MONTH(EG$6)=MONTH($W709),YEAR(EG$6)=YEAR($W709)),$T709-$X709*$Y709+$Y709,0))</f>
        <v>1357.01</v>
      </c>
      <c r="EH709" s="261" t="n">
        <f aca="false">IF(AND(EH$5&gt;$V709,EH$6&lt;=$W709),$Y709,IF(AND(MONTH(EH$6)=MONTH($W709),YEAR(EH$6)=YEAR($W709)),$T709-$X709*$Y709+$Y709,0))</f>
        <v>1357.01</v>
      </c>
      <c r="EI709" s="261" t="n">
        <f aca="false">IF(AND(EI$5&gt;$V709,EI$6&lt;=$W709),$Y709,IF(AND(MONTH(EI$6)=MONTH($W709),YEAR(EI$6)=YEAR($W709)),$T709-$X709*$Y709+$Y709,0))</f>
        <v>1357.01</v>
      </c>
      <c r="EJ709" s="261" t="n">
        <f aca="false">IF(AND(EJ$5&gt;$V709,EJ$6&lt;=$W709),$Y709,IF(AND(MONTH(EJ$6)=MONTH($W709),YEAR(EJ$6)=YEAR($W709)),$T709-$X709*$Y709+$Y709,0))</f>
        <v>1357.01</v>
      </c>
      <c r="EK709" s="261" t="n">
        <f aca="false">IF(AND(EK$5&gt;$V709,EK$6&lt;=$W709),$Y709,IF(AND(MONTH(EK$6)=MONTH($W709),YEAR(EK$6)=YEAR($W709)),$T709-$X709*$Y709+$Y709,0))</f>
        <v>1357.01</v>
      </c>
      <c r="EL709" s="266" t="n">
        <v>1357.01</v>
      </c>
      <c r="EM709" s="263" t="n">
        <v>1357.01</v>
      </c>
      <c r="EN709" s="261" t="n">
        <v>1357.01</v>
      </c>
      <c r="EO709" s="260" t="n">
        <f aca="false">EC709+ED709+EE709+EF709+EG709+EH709+EI709+EJ709+EK709+EL709+EM709+EN709</f>
        <v>16284.12</v>
      </c>
      <c r="EP709" s="260" t="n">
        <f aca="false">T709+AQ709+AS709+AU709+AW709+AY709+BA709+BC709+BE709+BG709+BI709+BK709+BM709+BO709+BQ709+BS709+BU709+BW709+BY709+CA709+CC709+CE709+CG709</f>
        <v>162840.94</v>
      </c>
      <c r="EQ709" s="260" t="n">
        <f aca="false">EA709+EO709</f>
        <v>46138.34</v>
      </c>
      <c r="ER709" s="260" t="n">
        <f aca="false">EP709-EQ709</f>
        <v>116702.6</v>
      </c>
      <c r="ES709" s="262" t="n">
        <f aca="false">EN709</f>
        <v>1357.01</v>
      </c>
      <c r="ET709" s="262" t="n">
        <f aca="false">ES709</f>
        <v>1357.01</v>
      </c>
      <c r="EU709" s="262" t="n">
        <f aca="false">ET709</f>
        <v>1357.01</v>
      </c>
      <c r="EV709" s="262" t="n">
        <f aca="false">EU709</f>
        <v>1357.01</v>
      </c>
      <c r="EW709" s="262" t="n">
        <f aca="false">EV709</f>
        <v>1357.01</v>
      </c>
      <c r="EX709" s="262" t="n">
        <f aca="false">EW709</f>
        <v>1357.01</v>
      </c>
      <c r="EY709" s="262" t="n">
        <f aca="false">EX709</f>
        <v>1357.01</v>
      </c>
      <c r="EZ709" s="262" t="n">
        <f aca="false">EY709</f>
        <v>1357.01</v>
      </c>
      <c r="FA709" s="262" t="n">
        <f aca="false">EZ709</f>
        <v>1357.01</v>
      </c>
      <c r="FB709" s="262" t="n">
        <f aca="false">FA709</f>
        <v>1357.01</v>
      </c>
      <c r="FC709" s="262" t="n">
        <f aca="false">FB709</f>
        <v>1357.01</v>
      </c>
      <c r="FD709" s="262" t="n">
        <f aca="false">FC709</f>
        <v>1357.01</v>
      </c>
      <c r="FE709" s="260" t="n">
        <f aca="false">ES709+ET709+EU709+EV709+EW709+EX709+EY709+EZ709+FA709+FB709+FC709+FD709</f>
        <v>16284.12</v>
      </c>
      <c r="FF709" s="260" t="n">
        <f aca="false">EP709</f>
        <v>162840.94</v>
      </c>
      <c r="FG709" s="260" t="n">
        <f aca="false">EQ709+FE709</f>
        <v>62422.46</v>
      </c>
      <c r="FH709" s="260" t="n">
        <f aca="false">FF709-FG709</f>
        <v>100418.48</v>
      </c>
      <c r="FI709" s="261" t="n">
        <f aca="false">FD709</f>
        <v>1357.01</v>
      </c>
      <c r="FJ709" s="261" t="n">
        <f aca="false">FI709</f>
        <v>1357.01</v>
      </c>
      <c r="FK709" s="261" t="n">
        <f aca="false">FJ709</f>
        <v>1357.01</v>
      </c>
      <c r="FL709" s="261" t="n">
        <f aca="false">FK709</f>
        <v>1357.01</v>
      </c>
      <c r="FM709" s="261" t="n">
        <f aca="false">FL709</f>
        <v>1357.01</v>
      </c>
      <c r="FN709" s="261" t="n">
        <f aca="false">FM709</f>
        <v>1357.01</v>
      </c>
      <c r="FO709" s="261" t="n">
        <f aca="false">FN709</f>
        <v>1357.01</v>
      </c>
      <c r="FP709" s="261" t="n">
        <f aca="false">FO709</f>
        <v>1357.01</v>
      </c>
      <c r="FQ709" s="261" t="n">
        <f aca="false">FP709</f>
        <v>1357.01</v>
      </c>
      <c r="FR709" s="261" t="n">
        <f aca="false">FQ709</f>
        <v>1357.01</v>
      </c>
      <c r="FS709" s="261" t="n">
        <f aca="false">FR709</f>
        <v>1357.01</v>
      </c>
      <c r="FT709" s="261" t="n">
        <f aca="false">FS709</f>
        <v>1357.01</v>
      </c>
      <c r="FU709" s="260" t="n">
        <f aca="false">FI709+FJ709+FK709+FL709+FM709+FN709+FO709+FP709+FQ709+FR709+FS709+FT709</f>
        <v>16284.12</v>
      </c>
      <c r="FV709" s="260" t="n">
        <f aca="false">FF709</f>
        <v>162840.94</v>
      </c>
      <c r="FW709" s="260" t="n">
        <f aca="false">FG709+FU709</f>
        <v>78706.58</v>
      </c>
      <c r="FX709" s="260" t="n">
        <f aca="false">FV709-FW709</f>
        <v>84134.36</v>
      </c>
      <c r="FY709" s="261" t="n">
        <f aca="false">FT709</f>
        <v>1357.01</v>
      </c>
      <c r="FZ709" s="261" t="n">
        <f aca="false">FY709</f>
        <v>1357.01</v>
      </c>
      <c r="GA709" s="261" t="n">
        <f aca="false">FZ709</f>
        <v>1357.01</v>
      </c>
      <c r="GB709" s="261" t="n">
        <f aca="false">GA709</f>
        <v>1357.01</v>
      </c>
      <c r="GC709" s="261" t="n">
        <f aca="false">GB709</f>
        <v>1357.01</v>
      </c>
      <c r="GD709" s="261" t="n">
        <f aca="false">GC709</f>
        <v>1357.01</v>
      </c>
      <c r="GE709" s="261" t="n">
        <f aca="false">GD709</f>
        <v>1357.01</v>
      </c>
      <c r="GF709" s="261" t="n">
        <f aca="false">GE709</f>
        <v>1357.01</v>
      </c>
      <c r="GG709" s="261" t="n">
        <f aca="false">GF709</f>
        <v>1357.01</v>
      </c>
      <c r="GH709" s="261" t="n">
        <f aca="false">GG709</f>
        <v>1357.01</v>
      </c>
      <c r="GI709" s="261" t="n">
        <f aca="false">GH709</f>
        <v>1357.01</v>
      </c>
      <c r="GJ709" s="261" t="n">
        <f aca="false">GI709</f>
        <v>1357.01</v>
      </c>
      <c r="GK709" s="260" t="n">
        <f aca="false">FY709+FZ709+GA709+GB709+GC709+GD709+GE709+GF709+GG709+GH709+GI709+GJ709</f>
        <v>16284.12</v>
      </c>
      <c r="GL709" s="260" t="n">
        <f aca="false">FV709</f>
        <v>162840.94</v>
      </c>
      <c r="GM709" s="260" t="n">
        <f aca="false">FW709+GK709</f>
        <v>94990.7</v>
      </c>
      <c r="GN709" s="260" t="n">
        <f aca="false">GL709-GM709</f>
        <v>67850.24</v>
      </c>
      <c r="GO709" s="261" t="n">
        <f aca="false">GJ709</f>
        <v>1357.01</v>
      </c>
      <c r="GP709" s="261" t="n">
        <f aca="false">GO709</f>
        <v>1357.01</v>
      </c>
      <c r="GQ709" s="261" t="n">
        <f aca="false">GP709</f>
        <v>1357.01</v>
      </c>
      <c r="GR709" s="261" t="n">
        <f aca="false">GQ709</f>
        <v>1357.01</v>
      </c>
      <c r="GS709" s="261" t="n">
        <f aca="false">GR709</f>
        <v>1357.01</v>
      </c>
      <c r="GT709" s="261" t="n">
        <f aca="false">GS709</f>
        <v>1357.01</v>
      </c>
      <c r="GU709" s="261" t="n">
        <f aca="false">GT709</f>
        <v>1357.01</v>
      </c>
      <c r="GV709" s="261" t="n">
        <f aca="false">GU709</f>
        <v>1357.01</v>
      </c>
      <c r="GW709" s="261" t="n">
        <f aca="false">GV709</f>
        <v>1357.01</v>
      </c>
      <c r="GX709" s="261" t="n">
        <f aca="false">GW709</f>
        <v>1357.01</v>
      </c>
      <c r="GY709" s="261" t="n">
        <f aca="false">GX709</f>
        <v>1357.01</v>
      </c>
      <c r="GZ709" s="261" t="n">
        <f aca="false">GY709</f>
        <v>1357.01</v>
      </c>
      <c r="HA709" s="260" t="n">
        <f aca="false">GO709+GP709+GQ709+GR709+GS709+GT709+GU709+GV709+GW709+GX709+GY709+GZ709</f>
        <v>16284.12</v>
      </c>
      <c r="HB709" s="260" t="n">
        <f aca="false">GL709</f>
        <v>162840.94</v>
      </c>
      <c r="HC709" s="260" t="n">
        <f aca="false">GM709+HA709</f>
        <v>111274.82</v>
      </c>
      <c r="HD709" s="260" t="n">
        <f aca="false">HB709-HC709</f>
        <v>51566.12</v>
      </c>
      <c r="HE709" s="264" t="n">
        <f aca="false">GO709-GJ709</f>
        <v>0</v>
      </c>
      <c r="HF709" s="264"/>
      <c r="HG709" s="264"/>
      <c r="HH709" s="264"/>
      <c r="HI709" s="264"/>
      <c r="HJ709" s="264"/>
      <c r="HK709" s="264"/>
      <c r="HL709" s="264"/>
      <c r="HM709" s="264"/>
      <c r="HN709" s="264"/>
      <c r="HO709" s="264"/>
      <c r="HP709" s="264"/>
      <c r="HQ709" s="264"/>
      <c r="HR709" s="264"/>
      <c r="HS709" s="264"/>
      <c r="HT709" s="264"/>
      <c r="HU709" s="264"/>
      <c r="HV709" s="264"/>
      <c r="HW709" s="264"/>
      <c r="HX709" s="264"/>
      <c r="HY709" s="264"/>
      <c r="HZ709" s="264"/>
      <c r="IA709" s="264"/>
      <c r="IB709" s="264"/>
      <c r="IC709" s="264"/>
      <c r="ID709" s="264"/>
      <c r="IE709" s="264"/>
      <c r="IF709" s="264"/>
      <c r="IG709" s="264"/>
      <c r="IH709" s="264"/>
      <c r="II709" s="264"/>
      <c r="IJ709" s="264"/>
      <c r="IK709" s="264"/>
      <c r="IL709" s="264"/>
      <c r="IM709" s="264"/>
      <c r="IN709" s="264"/>
      <c r="IO709" s="264"/>
      <c r="IP709" s="264"/>
      <c r="IQ709" s="264"/>
      <c r="IR709" s="264"/>
      <c r="IS709" s="264"/>
      <c r="IT709" s="264"/>
      <c r="IU709" s="264"/>
      <c r="IV709" s="264"/>
      <c r="IW709" s="264"/>
      <c r="IX709" s="264"/>
      <c r="IY709" s="264"/>
      <c r="IZ709" s="264"/>
      <c r="JA709" s="264"/>
      <c r="JB709" s="264"/>
      <c r="JC709" s="264"/>
      <c r="JD709" s="264"/>
      <c r="JE709" s="264"/>
      <c r="JF709" s="264"/>
      <c r="JG709" s="264"/>
      <c r="JH709" s="264"/>
      <c r="JI709" s="264"/>
      <c r="JJ709" s="264"/>
      <c r="JK709" s="264"/>
      <c r="JL709" s="264"/>
      <c r="JM709" s="265"/>
      <c r="JN709" s="265" t="n">
        <f aca="false">DH709-DG709</f>
        <v>0</v>
      </c>
    </row>
    <row r="710" s="201" customFormat="true" ht="32.8" hidden="false" customHeight="false" outlineLevel="0" collapsed="false">
      <c r="A710" s="249" t="n">
        <v>678</v>
      </c>
      <c r="B710" s="307" t="s">
        <v>1186</v>
      </c>
      <c r="C710" s="306" t="n">
        <v>6230</v>
      </c>
      <c r="D710" s="252" t="s">
        <v>471</v>
      </c>
      <c r="E710" s="252" t="s">
        <v>633</v>
      </c>
      <c r="F710" s="253" t="n">
        <v>1</v>
      </c>
      <c r="G710" s="307" t="n">
        <v>155689.3</v>
      </c>
      <c r="H710" s="255" t="n">
        <v>0.2</v>
      </c>
      <c r="I710" s="307" t="n">
        <v>155689.3</v>
      </c>
      <c r="J710" s="254" t="n">
        <f aca="false">ROUND(I710+F710*G710*H710,2)</f>
        <v>186827.16</v>
      </c>
      <c r="K710" s="257" t="n">
        <v>44620</v>
      </c>
      <c r="L710" s="257" t="n">
        <f aca="false">EDATE(K710,M710)-1</f>
        <v>48271</v>
      </c>
      <c r="M710" s="258" t="n">
        <v>120</v>
      </c>
      <c r="N710" s="254"/>
      <c r="O710" s="254"/>
      <c r="P710" s="254"/>
      <c r="Q710" s="253" t="n">
        <v>1</v>
      </c>
      <c r="R710" s="308" t="n">
        <v>155689.3</v>
      </c>
      <c r="S710" s="304" t="n">
        <f aca="false">H710</f>
        <v>0.2</v>
      </c>
      <c r="T710" s="308" t="n">
        <v>155689.3</v>
      </c>
      <c r="U710" s="254" t="n">
        <f aca="false">ROUND(T710+Q710*R710*S710,2)</f>
        <v>186827.16</v>
      </c>
      <c r="V710" s="257" t="n">
        <v>44620</v>
      </c>
      <c r="W710" s="257" t="n">
        <f aca="false">EDATE(V710,X710)-1</f>
        <v>48271</v>
      </c>
      <c r="X710" s="258" t="n">
        <v>120</v>
      </c>
      <c r="Y710" s="254" t="n">
        <f aca="false">ROUND((R710-Z710)/X710,2)*Q710</f>
        <v>1297.41</v>
      </c>
      <c r="Z710" s="254" t="n">
        <v>0</v>
      </c>
      <c r="AA710" s="254" t="n">
        <v>0</v>
      </c>
      <c r="AB710" s="254"/>
      <c r="AC710" s="254"/>
      <c r="AD710" s="254"/>
      <c r="AE710" s="254"/>
      <c r="AF710" s="254"/>
      <c r="AG710" s="254"/>
      <c r="AH710" s="254"/>
      <c r="AI710" s="254"/>
      <c r="AJ710" s="254"/>
      <c r="AK710" s="254"/>
      <c r="AL710" s="254"/>
      <c r="AM710" s="254"/>
      <c r="AN710" s="254"/>
      <c r="AO710" s="254"/>
      <c r="AP710" s="254"/>
      <c r="AQ710" s="254"/>
      <c r="AR710" s="254"/>
      <c r="AS710" s="254"/>
      <c r="AT710" s="254"/>
      <c r="AU710" s="254"/>
      <c r="AV710" s="254"/>
      <c r="AW710" s="254"/>
      <c r="AX710" s="254"/>
      <c r="AY710" s="254"/>
      <c r="AZ710" s="254"/>
      <c r="BA710" s="254"/>
      <c r="BB710" s="254"/>
      <c r="BC710" s="254"/>
      <c r="BD710" s="254"/>
      <c r="BE710" s="254"/>
      <c r="BF710" s="254"/>
      <c r="BG710" s="254"/>
      <c r="BH710" s="254"/>
      <c r="BI710" s="254"/>
      <c r="BJ710" s="254"/>
      <c r="BK710" s="254"/>
      <c r="BL710" s="254"/>
      <c r="BM710" s="254"/>
      <c r="BN710" s="254"/>
      <c r="BO710" s="254"/>
      <c r="BP710" s="254"/>
      <c r="BQ710" s="254"/>
      <c r="BR710" s="254"/>
      <c r="BS710" s="254"/>
      <c r="BT710" s="254"/>
      <c r="BU710" s="254"/>
      <c r="BV710" s="254"/>
      <c r="BW710" s="254"/>
      <c r="BX710" s="254"/>
      <c r="BY710" s="254"/>
      <c r="BZ710" s="254"/>
      <c r="CA710" s="254"/>
      <c r="CB710" s="254"/>
      <c r="CC710" s="254"/>
      <c r="CD710" s="254"/>
      <c r="CE710" s="254"/>
      <c r="CF710" s="254"/>
      <c r="CG710" s="254"/>
      <c r="CH710" s="254"/>
      <c r="CI710" s="254" t="e">
        <f aca="false">#N/A</f>
        <v>#N/A</v>
      </c>
      <c r="CJ710" s="254"/>
      <c r="CK710" s="254"/>
      <c r="CL710" s="254"/>
      <c r="CM710" s="257" t="n">
        <v>44620</v>
      </c>
      <c r="CN710" s="257" t="e">
        <f aca="false">EDATE(CM710,CO710)-1</f>
        <v>#N/A</v>
      </c>
      <c r="CO710" s="254" t="e">
        <f aca="false">#N/A</f>
        <v>#N/A</v>
      </c>
      <c r="CP710" s="254" t="n">
        <v>-2</v>
      </c>
      <c r="CQ710" s="254"/>
      <c r="CR710" s="254"/>
      <c r="CS710" s="254"/>
      <c r="CT710" s="260"/>
      <c r="CU710" s="260"/>
      <c r="CV710" s="260"/>
      <c r="CW710" s="261" t="n">
        <f aca="false">IF(AND(CW$5&gt;$V710,CW$6&lt;=$W710),$Y710,IF(AND(MONTH(CW$6)=MONTH($W710),YEAR(CW$6)=YEAR($W710)),$T710-$X710*$Y710+$Y710,0))</f>
        <v>0</v>
      </c>
      <c r="CX710" s="261"/>
      <c r="CY710" s="261" t="n">
        <f aca="false">IF(AND(CY$5&gt;$V710,CY$6&lt;=$W710),$Y710,IF(AND(MONTH(CY$6)=MONTH($W710),YEAR(CY$6)=YEAR($W710)),$T710-$X710*$Y710+$Y710,0))</f>
        <v>1297.41</v>
      </c>
      <c r="CZ710" s="261" t="n">
        <f aca="false">IF(AND(CZ$5&gt;$V710,CZ$6&lt;=$W710),$Y710,IF(AND(MONTH(CZ$6)=MONTH($W710),YEAR(CZ$6)=YEAR($W710)),$T710-$X710*$Y710+$Y710,0))</f>
        <v>1297.41</v>
      </c>
      <c r="DA710" s="261" t="n">
        <f aca="false">IF(AND(DA$5&gt;$V710,DA$6&lt;=$W710),$Y710,IF(AND(MONTH(DA$6)=MONTH($W710),YEAR(DA$6)=YEAR($W710)),$T710-$X710*$Y710+$Y710,0))</f>
        <v>1297.41</v>
      </c>
      <c r="DB710" s="261" t="n">
        <f aca="false">IF(AND(DB$5&gt;$V710,DB$6&lt;=$W710),$Y710,IF(AND(MONTH(DB$6)=MONTH($W710),YEAR(DB$6)=YEAR($W710)),$T710-$X710*$Y710+$Y710,0))</f>
        <v>1297.41</v>
      </c>
      <c r="DC710" s="261" t="n">
        <f aca="false">IF(AND(DC$5&gt;$V710,DC$6&lt;=$W710),$Y710,IF(AND(MONTH(DC$6)=MONTH($W710),YEAR(DC$6)=YEAR($W710)),$T710-$X710*$Y710+$Y710,0))</f>
        <v>1297.41</v>
      </c>
      <c r="DD710" s="261" t="n">
        <f aca="false">IF(AND(DD$5&gt;$V710,DD$6&lt;=$W710),$Y710,IF(AND(MONTH(DD$6)=MONTH($W710),YEAR(DD$6)=YEAR($W710)),$T710-$X710*$Y710+$Y710,0))</f>
        <v>1297.41</v>
      </c>
      <c r="DE710" s="261" t="n">
        <f aca="false">IF(AND(DE$5&gt;$V710,DE$6&lt;=$W710),$Y710,IF(AND(MONTH(DE$6)=MONTH($W710),YEAR(DE$6)=YEAR($W710)),$T710-$X710*$Y710+$Y710,0))</f>
        <v>1297.41</v>
      </c>
      <c r="DF710" s="261" t="n">
        <f aca="false">IF(AND(DF$5&gt;$V710,DF$6&lt;=$W710),$Y710,IF(AND(MONTH(DF$6)=MONTH($W710),YEAR(DF$6)=YEAR($W710)),$T710-$X710*$Y710+$Y710,0))</f>
        <v>1297.41</v>
      </c>
      <c r="DG710" s="261" t="n">
        <f aca="false">IF(AND(DG$5&gt;$V710,DG$6&lt;=$W710),$Y710,IF(AND(MONTH(DG$6)=MONTH($W710),YEAR(DG$6)=YEAR($W710)),$T710-$X710*$Y710+$Y710,0))</f>
        <v>1297.41</v>
      </c>
      <c r="DH710" s="261" t="n">
        <f aca="false">IF(AND(DH$5&gt;$V710,DH$6&lt;=$W710),$Y710,IF(AND(MONTH(DH$6)=MONTH($W710),YEAR(DH$6)=YEAR($W710)),$T710-$X710*$Y710+$Y710,0))</f>
        <v>1297.41</v>
      </c>
      <c r="DI710" s="260" t="n">
        <f aca="false">CW710+CX710+CY710+CZ710+DA710+DB710+DC710+DD710+DE710+DF710+DG710+DH710</f>
        <v>12974.1</v>
      </c>
      <c r="DJ710" s="260" t="n">
        <f aca="false">T710+AG710+AJ710+AQ710+AS710+AU710+AW710</f>
        <v>155689.3</v>
      </c>
      <c r="DK710" s="260" t="n">
        <f aca="false">CU710+DI710-O710</f>
        <v>12974.1</v>
      </c>
      <c r="DL710" s="260" t="n">
        <f aca="false">DJ710-DK710</f>
        <v>142715.2</v>
      </c>
      <c r="DM710" s="261" t="n">
        <f aca="false">IF(AND(DM$5&gt;$V710,DM$6&lt;=$W710),$Y710,IF(AND(MONTH(DM$6)=MONTH($W710),YEAR(DM$6)=YEAR($W710)),$T710-$X710*$Y710+$Y710,0))</f>
        <v>1297.41</v>
      </c>
      <c r="DN710" s="261" t="n">
        <f aca="false">IF(AND(DN$5&gt;$V710,DN$6&lt;=$W710),$Y710,IF(AND(MONTH(DN$6)=MONTH($W710),YEAR(DN$6)=YEAR($W710)),$T710-$X710*$Y710+$Y710,0))</f>
        <v>1297.41</v>
      </c>
      <c r="DO710" s="261" t="n">
        <f aca="false">IF(AND(DO$5&gt;$V710,DO$6&lt;=$W710),$Y710,IF(AND(MONTH(DO$6)=MONTH($W710),YEAR(DO$6)=YEAR($W710)),$T710-$X710*$Y710+$Y710,0))</f>
        <v>1297.41</v>
      </c>
      <c r="DP710" s="261" t="n">
        <f aca="false">IF(AND(DP$5&gt;$V710,DP$6&lt;=$W710),$Y710,IF(AND(MONTH(DP$6)=MONTH($W710),YEAR(DP$6)=YEAR($W710)),$T710-$X710*$Y710+$Y710,0))</f>
        <v>1297.41</v>
      </c>
      <c r="DQ710" s="261" t="n">
        <f aca="false">IF(AND(DQ$5&gt;$V710,DQ$6&lt;=$W710),$Y710,IF(AND(MONTH(DQ$6)=MONTH($W710),YEAR(DQ$6)=YEAR($W710)),$T710-$X710*$Y710+$Y710,0))</f>
        <v>1297.41</v>
      </c>
      <c r="DR710" s="261" t="n">
        <f aca="false">IF(AND(DR$5&gt;$V710,DR$6&lt;=$W710),$Y710,IF(AND(MONTH(DR$6)=MONTH($W710),YEAR(DR$6)=YEAR($W710)),$T710-$X710*$Y710+$Y710,0))</f>
        <v>1297.41</v>
      </c>
      <c r="DS710" s="261" t="n">
        <f aca="false">IF(AND(DS$5&gt;$V710,DS$6&lt;=$W710),$Y710,IF(AND(MONTH(DS$6)=MONTH($W710),YEAR(DS$6)=YEAR($W710)),$T710-$X710*$Y710+$Y710,0))</f>
        <v>1297.41</v>
      </c>
      <c r="DT710" s="261" t="n">
        <f aca="false">IF(AND(DT$5&gt;$V710,DT$6&lt;=$W710),$Y710,IF(AND(MONTH(DT$6)=MONTH($W710),YEAR(DT$6)=YEAR($W710)),$T710-$X710*$Y710+$Y710,0))</f>
        <v>1297.41</v>
      </c>
      <c r="DU710" s="261" t="n">
        <f aca="false">IF(AND(DU$5&gt;$V710,DU$6&lt;=$W710),$Y710,IF(AND(MONTH(DU$6)=MONTH($W710),YEAR(DU$6)=YEAR($W710)),$T710-$X710*$Y710+$Y710,0))</f>
        <v>1297.41</v>
      </c>
      <c r="DV710" s="261" t="n">
        <f aca="false">IF(AND(DV$5&gt;$V710,DV$6&lt;=$W710),$Y710,IF(AND(MONTH(DV$6)=MONTH($W710),YEAR(DV$6)=YEAR($W710)),$T710-$X710*$Y710+$Y710,0))</f>
        <v>1297.41</v>
      </c>
      <c r="DW710" s="261" t="n">
        <f aca="false">IF(AND(DW$5&gt;$V710,DW$6&lt;=$W710),$Y710,IF(AND(MONTH(DW$6)=MONTH($W710),YEAR(DW$6)=YEAR($W710)),$T710-$X710*$Y710+$Y710,0))</f>
        <v>1297.41</v>
      </c>
      <c r="DX710" s="261" t="n">
        <f aca="false">IF(AND(DX$5&gt;$V710,DX$6&lt;=$W710),$Y710,IF(AND(MONTH(DX$6)=MONTH($W710),YEAR(DX$6)=YEAR($W710)),$T710-AA710-$X710*$Y710+$Y710,0))</f>
        <v>1297.41</v>
      </c>
      <c r="DY710" s="260" t="n">
        <f aca="false">DM710+DN710+DO710+DP710+DQ710+DR710+DS710+DT710+DU710+DV710+DW710+DX710</f>
        <v>15568.92</v>
      </c>
      <c r="DZ710" s="260" t="n">
        <f aca="false">DJ710+AY710+BA710+BC710+BE710+BG710+BI710+BK710+BM710+BO710</f>
        <v>155689.3</v>
      </c>
      <c r="EA710" s="260" t="n">
        <f aca="false">DK710+DY710</f>
        <v>28543.02</v>
      </c>
      <c r="EB710" s="260" t="n">
        <f aca="false">DZ710-EA710</f>
        <v>127146.28</v>
      </c>
      <c r="EC710" s="261" t="n">
        <f aca="false">IF(AND(EC$5&gt;$V710,EC$6&lt;=$W710),$Y710,IF(AND(MONTH(EC$6)=MONTH($W710),YEAR(EC$6)=YEAR($W710)),$T710-$X710*$Y710+$Y710,0))</f>
        <v>1297.41</v>
      </c>
      <c r="ED710" s="261" t="n">
        <f aca="false">IF(AND(ED$5&gt;$V710,ED$6&lt;=$W710),$Y710,IF(AND(MONTH(ED$6)=MONTH($W710),YEAR(ED$6)=YEAR($W710)),$T710-$X710*$Y710+$Y710,0))</f>
        <v>1297.41</v>
      </c>
      <c r="EE710" s="261" t="n">
        <f aca="false">IF(AND(EE$5&gt;$V710,EE$6&lt;=$W710),$Y710,IF(AND(MONTH(EE$6)=MONTH($W710),YEAR(EE$6)=YEAR($W710)),$T710-$X710*$Y710+$Y710,0))</f>
        <v>1297.41</v>
      </c>
      <c r="EF710" s="261" t="n">
        <f aca="false">IF(AND(EF$5&gt;$V710,EF$6&lt;=$W710),$Y710,IF(AND(MONTH(EF$6)=MONTH($W710),YEAR(EF$6)=YEAR($W710)),$T710-$X710*$Y710+$Y710,0))</f>
        <v>1297.41</v>
      </c>
      <c r="EG710" s="261" t="n">
        <f aca="false">IF(AND(EG$5&gt;$V710,EG$6&lt;=$W710),$Y710,IF(AND(MONTH(EG$6)=MONTH($W710),YEAR(EG$6)=YEAR($W710)),$T710-$X710*$Y710+$Y710,0))</f>
        <v>1297.41</v>
      </c>
      <c r="EH710" s="261" t="n">
        <f aca="false">IF(AND(EH$5&gt;$V710,EH$6&lt;=$W710),$Y710,IF(AND(MONTH(EH$6)=MONTH($W710),YEAR(EH$6)=YEAR($W710)),$T710-$X710*$Y710+$Y710,0))</f>
        <v>1297.41</v>
      </c>
      <c r="EI710" s="261" t="n">
        <f aca="false">IF(AND(EI$5&gt;$V710,EI$6&lt;=$W710),$Y710,IF(AND(MONTH(EI$6)=MONTH($W710),YEAR(EI$6)=YEAR($W710)),$T710-$X710*$Y710+$Y710,0))</f>
        <v>1297.41</v>
      </c>
      <c r="EJ710" s="261" t="n">
        <f aca="false">IF(AND(EJ$5&gt;$V710,EJ$6&lt;=$W710),$Y710,IF(AND(MONTH(EJ$6)=MONTH($W710),YEAR(EJ$6)=YEAR($W710)),$T710-$X710*$Y710+$Y710,0))</f>
        <v>1297.41</v>
      </c>
      <c r="EK710" s="261" t="n">
        <f aca="false">IF(AND(EK$5&gt;$V710,EK$6&lt;=$W710),$Y710,IF(AND(MONTH(EK$6)=MONTH($W710),YEAR(EK$6)=YEAR($W710)),$T710-$X710*$Y710+$Y710,0))</f>
        <v>1297.41</v>
      </c>
      <c r="EL710" s="266" t="n">
        <v>1297.41</v>
      </c>
      <c r="EM710" s="263" t="n">
        <v>1297.41</v>
      </c>
      <c r="EN710" s="261" t="n">
        <v>1297.41</v>
      </c>
      <c r="EO710" s="260" t="n">
        <f aca="false">EC710+ED710+EE710+EF710+EG710+EH710+EI710+EJ710+EK710+EL710+EM710+EN710</f>
        <v>15568.92</v>
      </c>
      <c r="EP710" s="260" t="n">
        <f aca="false">T710+AQ710+AS710+AU710+AW710+AY710+BA710+BC710+BE710+BG710+BI710+BK710+BM710+BO710+BQ710+BS710+BU710+BW710+BY710+CA710+CC710+CE710+CG710</f>
        <v>155689.3</v>
      </c>
      <c r="EQ710" s="260" t="n">
        <f aca="false">EA710+EO710</f>
        <v>44111.94</v>
      </c>
      <c r="ER710" s="260" t="n">
        <f aca="false">EP710-EQ710</f>
        <v>111577.36</v>
      </c>
      <c r="ES710" s="262" t="n">
        <f aca="false">EN710</f>
        <v>1297.41</v>
      </c>
      <c r="ET710" s="262" t="n">
        <f aca="false">ES710</f>
        <v>1297.41</v>
      </c>
      <c r="EU710" s="262" t="n">
        <f aca="false">ET710</f>
        <v>1297.41</v>
      </c>
      <c r="EV710" s="262" t="n">
        <f aca="false">EU710</f>
        <v>1297.41</v>
      </c>
      <c r="EW710" s="262" t="n">
        <f aca="false">EV710</f>
        <v>1297.41</v>
      </c>
      <c r="EX710" s="262" t="n">
        <f aca="false">EW710</f>
        <v>1297.41</v>
      </c>
      <c r="EY710" s="262" t="n">
        <f aca="false">EX710</f>
        <v>1297.41</v>
      </c>
      <c r="EZ710" s="262" t="n">
        <f aca="false">EY710</f>
        <v>1297.41</v>
      </c>
      <c r="FA710" s="262" t="n">
        <f aca="false">EZ710</f>
        <v>1297.41</v>
      </c>
      <c r="FB710" s="262" t="n">
        <f aca="false">FA710</f>
        <v>1297.41</v>
      </c>
      <c r="FC710" s="262" t="n">
        <f aca="false">FB710</f>
        <v>1297.41</v>
      </c>
      <c r="FD710" s="262" t="n">
        <f aca="false">FC710</f>
        <v>1297.41</v>
      </c>
      <c r="FE710" s="260" t="n">
        <f aca="false">ES710+ET710+EU710+EV710+EW710+EX710+EY710+EZ710+FA710+FB710+FC710+FD710</f>
        <v>15568.92</v>
      </c>
      <c r="FF710" s="260" t="n">
        <f aca="false">EP710</f>
        <v>155689.3</v>
      </c>
      <c r="FG710" s="260" t="n">
        <f aca="false">EQ710+FE710</f>
        <v>59680.86</v>
      </c>
      <c r="FH710" s="260" t="n">
        <f aca="false">FF710-FG710</f>
        <v>96008.44</v>
      </c>
      <c r="FI710" s="261" t="n">
        <f aca="false">FD710</f>
        <v>1297.41</v>
      </c>
      <c r="FJ710" s="261" t="n">
        <f aca="false">FI710</f>
        <v>1297.41</v>
      </c>
      <c r="FK710" s="261" t="n">
        <f aca="false">FJ710</f>
        <v>1297.41</v>
      </c>
      <c r="FL710" s="261" t="n">
        <f aca="false">FK710</f>
        <v>1297.41</v>
      </c>
      <c r="FM710" s="261" t="n">
        <f aca="false">FL710</f>
        <v>1297.41</v>
      </c>
      <c r="FN710" s="261" t="n">
        <f aca="false">FM710</f>
        <v>1297.41</v>
      </c>
      <c r="FO710" s="261" t="n">
        <f aca="false">FN710</f>
        <v>1297.41</v>
      </c>
      <c r="FP710" s="261" t="n">
        <f aca="false">FO710</f>
        <v>1297.41</v>
      </c>
      <c r="FQ710" s="261" t="n">
        <f aca="false">FP710</f>
        <v>1297.41</v>
      </c>
      <c r="FR710" s="261" t="n">
        <f aca="false">FQ710</f>
        <v>1297.41</v>
      </c>
      <c r="FS710" s="261" t="n">
        <f aca="false">FR710</f>
        <v>1297.41</v>
      </c>
      <c r="FT710" s="261" t="n">
        <f aca="false">FS710</f>
        <v>1297.41</v>
      </c>
      <c r="FU710" s="260" t="n">
        <f aca="false">FI710+FJ710+FK710+FL710+FM710+FN710+FO710+FP710+FQ710+FR710+FS710+FT710</f>
        <v>15568.92</v>
      </c>
      <c r="FV710" s="260" t="n">
        <f aca="false">FF710</f>
        <v>155689.3</v>
      </c>
      <c r="FW710" s="260" t="n">
        <f aca="false">FG710+FU710</f>
        <v>75249.78</v>
      </c>
      <c r="FX710" s="260" t="n">
        <f aca="false">FV710-FW710</f>
        <v>80439.52</v>
      </c>
      <c r="FY710" s="261" t="n">
        <f aca="false">FT710</f>
        <v>1297.41</v>
      </c>
      <c r="FZ710" s="261" t="n">
        <f aca="false">FY710</f>
        <v>1297.41</v>
      </c>
      <c r="GA710" s="261" t="n">
        <f aca="false">FZ710</f>
        <v>1297.41</v>
      </c>
      <c r="GB710" s="261" t="n">
        <f aca="false">GA710</f>
        <v>1297.41</v>
      </c>
      <c r="GC710" s="261" t="n">
        <f aca="false">GB710</f>
        <v>1297.41</v>
      </c>
      <c r="GD710" s="261" t="n">
        <f aca="false">GC710</f>
        <v>1297.41</v>
      </c>
      <c r="GE710" s="261" t="n">
        <f aca="false">GD710</f>
        <v>1297.41</v>
      </c>
      <c r="GF710" s="261" t="n">
        <f aca="false">GE710</f>
        <v>1297.41</v>
      </c>
      <c r="GG710" s="261" t="n">
        <f aca="false">GF710</f>
        <v>1297.41</v>
      </c>
      <c r="GH710" s="261" t="n">
        <f aca="false">GG710</f>
        <v>1297.41</v>
      </c>
      <c r="GI710" s="261" t="n">
        <f aca="false">GH710</f>
        <v>1297.41</v>
      </c>
      <c r="GJ710" s="261" t="n">
        <f aca="false">GI710</f>
        <v>1297.41</v>
      </c>
      <c r="GK710" s="260" t="n">
        <f aca="false">FY710+FZ710+GA710+GB710+GC710+GD710+GE710+GF710+GG710+GH710+GI710+GJ710</f>
        <v>15568.92</v>
      </c>
      <c r="GL710" s="260" t="n">
        <f aca="false">FV710</f>
        <v>155689.3</v>
      </c>
      <c r="GM710" s="260" t="n">
        <f aca="false">FW710+GK710</f>
        <v>90818.7</v>
      </c>
      <c r="GN710" s="260" t="n">
        <f aca="false">GL710-GM710</f>
        <v>64870.6</v>
      </c>
      <c r="GO710" s="261" t="n">
        <f aca="false">GJ710</f>
        <v>1297.41</v>
      </c>
      <c r="GP710" s="261" t="n">
        <f aca="false">GO710</f>
        <v>1297.41</v>
      </c>
      <c r="GQ710" s="261" t="n">
        <f aca="false">GP710</f>
        <v>1297.41</v>
      </c>
      <c r="GR710" s="261" t="n">
        <f aca="false">GQ710</f>
        <v>1297.41</v>
      </c>
      <c r="GS710" s="261" t="n">
        <f aca="false">GR710</f>
        <v>1297.41</v>
      </c>
      <c r="GT710" s="261" t="n">
        <f aca="false">GS710</f>
        <v>1297.41</v>
      </c>
      <c r="GU710" s="261" t="n">
        <f aca="false">GT710</f>
        <v>1297.41</v>
      </c>
      <c r="GV710" s="261" t="n">
        <f aca="false">GU710</f>
        <v>1297.41</v>
      </c>
      <c r="GW710" s="261" t="n">
        <f aca="false">GV710</f>
        <v>1297.41</v>
      </c>
      <c r="GX710" s="261" t="n">
        <f aca="false">GW710</f>
        <v>1297.41</v>
      </c>
      <c r="GY710" s="261" t="n">
        <f aca="false">GX710</f>
        <v>1297.41</v>
      </c>
      <c r="GZ710" s="261" t="n">
        <f aca="false">GY710</f>
        <v>1297.41</v>
      </c>
      <c r="HA710" s="260" t="n">
        <f aca="false">GO710+GP710+GQ710+GR710+GS710+GT710+GU710+GV710+GW710+GX710+GY710+GZ710</f>
        <v>15568.92</v>
      </c>
      <c r="HB710" s="260" t="n">
        <f aca="false">GL710</f>
        <v>155689.3</v>
      </c>
      <c r="HC710" s="260" t="n">
        <f aca="false">GM710+HA710</f>
        <v>106387.62</v>
      </c>
      <c r="HD710" s="260" t="n">
        <f aca="false">HB710-HC710</f>
        <v>49301.68</v>
      </c>
      <c r="HE710" s="264" t="n">
        <f aca="false">GO710-GJ710</f>
        <v>0</v>
      </c>
      <c r="HF710" s="264"/>
      <c r="HG710" s="264"/>
      <c r="HH710" s="264"/>
      <c r="HI710" s="264"/>
      <c r="HJ710" s="264"/>
      <c r="HK710" s="264"/>
      <c r="HL710" s="264"/>
      <c r="HM710" s="264"/>
      <c r="HN710" s="264"/>
      <c r="HO710" s="264"/>
      <c r="HP710" s="264"/>
      <c r="HQ710" s="264"/>
      <c r="HR710" s="264"/>
      <c r="HS710" s="264"/>
      <c r="HT710" s="264"/>
      <c r="HU710" s="264"/>
      <c r="HV710" s="264"/>
      <c r="HW710" s="264"/>
      <c r="HX710" s="264"/>
      <c r="HY710" s="264"/>
      <c r="HZ710" s="264"/>
      <c r="IA710" s="264"/>
      <c r="IB710" s="264"/>
      <c r="IC710" s="264"/>
      <c r="ID710" s="264"/>
      <c r="IE710" s="264"/>
      <c r="IF710" s="264"/>
      <c r="IG710" s="264"/>
      <c r="IH710" s="264"/>
      <c r="II710" s="264"/>
      <c r="IJ710" s="264"/>
      <c r="IK710" s="264"/>
      <c r="IL710" s="264"/>
      <c r="IM710" s="264"/>
      <c r="IN710" s="264"/>
      <c r="IO710" s="264"/>
      <c r="IP710" s="264"/>
      <c r="IQ710" s="264"/>
      <c r="IR710" s="264"/>
      <c r="IS710" s="264"/>
      <c r="IT710" s="264"/>
      <c r="IU710" s="264"/>
      <c r="IV710" s="264"/>
      <c r="IW710" s="264"/>
      <c r="IX710" s="264"/>
      <c r="IY710" s="264"/>
      <c r="IZ710" s="264"/>
      <c r="JA710" s="264"/>
      <c r="JB710" s="264"/>
      <c r="JC710" s="264"/>
      <c r="JD710" s="264"/>
      <c r="JE710" s="264"/>
      <c r="JF710" s="264"/>
      <c r="JG710" s="264"/>
      <c r="JH710" s="264"/>
      <c r="JI710" s="264"/>
      <c r="JJ710" s="264"/>
      <c r="JK710" s="264"/>
      <c r="JL710" s="264"/>
      <c r="JM710" s="265"/>
      <c r="JN710" s="265" t="n">
        <f aca="false">DH710-DG710</f>
        <v>0</v>
      </c>
    </row>
    <row r="711" s="201" customFormat="true" ht="32.8" hidden="false" customHeight="false" outlineLevel="0" collapsed="false">
      <c r="A711" s="249" t="n">
        <v>679</v>
      </c>
      <c r="B711" s="307" t="s">
        <v>1187</v>
      </c>
      <c r="C711" s="306" t="n">
        <v>6231</v>
      </c>
      <c r="D711" s="252" t="s">
        <v>471</v>
      </c>
      <c r="E711" s="252" t="s">
        <v>633</v>
      </c>
      <c r="F711" s="253" t="n">
        <v>1</v>
      </c>
      <c r="G711" s="307" t="n">
        <v>262976.37</v>
      </c>
      <c r="H711" s="255" t="n">
        <v>0.2</v>
      </c>
      <c r="I711" s="307" t="n">
        <v>262976.37</v>
      </c>
      <c r="J711" s="254" t="n">
        <f aca="false">ROUND(I711+F711*G711*H711,2)</f>
        <v>315571.64</v>
      </c>
      <c r="K711" s="257" t="n">
        <v>44620</v>
      </c>
      <c r="L711" s="257" t="n">
        <f aca="false">EDATE(K711,M711)-1</f>
        <v>48271</v>
      </c>
      <c r="M711" s="258" t="n">
        <v>120</v>
      </c>
      <c r="N711" s="254"/>
      <c r="O711" s="254"/>
      <c r="P711" s="254"/>
      <c r="Q711" s="253" t="n">
        <v>1</v>
      </c>
      <c r="R711" s="308" t="n">
        <v>262976.37</v>
      </c>
      <c r="S711" s="304" t="n">
        <f aca="false">H711</f>
        <v>0.2</v>
      </c>
      <c r="T711" s="308" t="n">
        <v>262976.37</v>
      </c>
      <c r="U711" s="254" t="n">
        <f aca="false">ROUND(T711+Q711*R711*S711,2)</f>
        <v>315571.64</v>
      </c>
      <c r="V711" s="257" t="n">
        <v>44620</v>
      </c>
      <c r="W711" s="257" t="n">
        <f aca="false">EDATE(V711,X711)-1</f>
        <v>48271</v>
      </c>
      <c r="X711" s="258" t="n">
        <v>120</v>
      </c>
      <c r="Y711" s="254" t="n">
        <f aca="false">ROUND((R711-Z711)/X711,2)*Q711</f>
        <v>2191.47</v>
      </c>
      <c r="Z711" s="254" t="n">
        <v>0</v>
      </c>
      <c r="AA711" s="254" t="n">
        <v>0</v>
      </c>
      <c r="AB711" s="254"/>
      <c r="AC711" s="254"/>
      <c r="AD711" s="254"/>
      <c r="AE711" s="254"/>
      <c r="AF711" s="254"/>
      <c r="AG711" s="254"/>
      <c r="AH711" s="254"/>
      <c r="AI711" s="254"/>
      <c r="AJ711" s="254"/>
      <c r="AK711" s="254"/>
      <c r="AL711" s="254"/>
      <c r="AM711" s="254"/>
      <c r="AN711" s="254"/>
      <c r="AO711" s="254"/>
      <c r="AP711" s="254"/>
      <c r="AQ711" s="254"/>
      <c r="AR711" s="254"/>
      <c r="AS711" s="254"/>
      <c r="AT711" s="254"/>
      <c r="AU711" s="254"/>
      <c r="AV711" s="254"/>
      <c r="AW711" s="254"/>
      <c r="AX711" s="254"/>
      <c r="AY711" s="254"/>
      <c r="AZ711" s="254"/>
      <c r="BA711" s="254"/>
      <c r="BB711" s="254"/>
      <c r="BC711" s="254"/>
      <c r="BD711" s="254"/>
      <c r="BE711" s="254"/>
      <c r="BF711" s="254"/>
      <c r="BG711" s="254"/>
      <c r="BH711" s="254"/>
      <c r="BI711" s="254"/>
      <c r="BJ711" s="254"/>
      <c r="BK711" s="254"/>
      <c r="BL711" s="254"/>
      <c r="BM711" s="254"/>
      <c r="BN711" s="254"/>
      <c r="BO711" s="254"/>
      <c r="BP711" s="254"/>
      <c r="BQ711" s="254"/>
      <c r="BR711" s="254"/>
      <c r="BS711" s="254"/>
      <c r="BT711" s="254"/>
      <c r="BU711" s="254"/>
      <c r="BV711" s="254"/>
      <c r="BW711" s="254"/>
      <c r="BX711" s="254"/>
      <c r="BY711" s="254"/>
      <c r="BZ711" s="254"/>
      <c r="CA711" s="254"/>
      <c r="CB711" s="254"/>
      <c r="CC711" s="254"/>
      <c r="CD711" s="254"/>
      <c r="CE711" s="254"/>
      <c r="CF711" s="254"/>
      <c r="CG711" s="254"/>
      <c r="CH711" s="254"/>
      <c r="CI711" s="254" t="e">
        <f aca="false">#N/A</f>
        <v>#N/A</v>
      </c>
      <c r="CJ711" s="254"/>
      <c r="CK711" s="254"/>
      <c r="CL711" s="254"/>
      <c r="CM711" s="257" t="n">
        <v>44620</v>
      </c>
      <c r="CN711" s="257" t="e">
        <f aca="false">EDATE(CM711,CO711)-1</f>
        <v>#N/A</v>
      </c>
      <c r="CO711" s="254" t="e">
        <f aca="false">#N/A</f>
        <v>#N/A</v>
      </c>
      <c r="CP711" s="254" t="n">
        <v>-2</v>
      </c>
      <c r="CQ711" s="254"/>
      <c r="CR711" s="254"/>
      <c r="CS711" s="254"/>
      <c r="CT711" s="260"/>
      <c r="CU711" s="260"/>
      <c r="CV711" s="260"/>
      <c r="CW711" s="261" t="n">
        <f aca="false">IF(AND(CW$5&gt;$V711,CW$6&lt;=$W711),$Y711,IF(AND(MONTH(CW$6)=MONTH($W711),YEAR(CW$6)=YEAR($W711)),$T711-$X711*$Y711+$Y711,0))</f>
        <v>0</v>
      </c>
      <c r="CX711" s="261"/>
      <c r="CY711" s="261" t="n">
        <f aca="false">IF(AND(CY$5&gt;$V711,CY$6&lt;=$W711),$Y711,IF(AND(MONTH(CY$6)=MONTH($W711),YEAR(CY$6)=YEAR($W711)),$T711-$X711*$Y711+$Y711,0))</f>
        <v>2191.47</v>
      </c>
      <c r="CZ711" s="261" t="n">
        <f aca="false">IF(AND(CZ$5&gt;$V711,CZ$6&lt;=$W711),$Y711,IF(AND(MONTH(CZ$6)=MONTH($W711),YEAR(CZ$6)=YEAR($W711)),$T711-$X711*$Y711+$Y711,0))</f>
        <v>2191.47</v>
      </c>
      <c r="DA711" s="261" t="n">
        <f aca="false">IF(AND(DA$5&gt;$V711,DA$6&lt;=$W711),$Y711,IF(AND(MONTH(DA$6)=MONTH($W711),YEAR(DA$6)=YEAR($W711)),$T711-$X711*$Y711+$Y711,0))</f>
        <v>2191.47</v>
      </c>
      <c r="DB711" s="261" t="n">
        <f aca="false">IF(AND(DB$5&gt;$V711,DB$6&lt;=$W711),$Y711,IF(AND(MONTH(DB$6)=MONTH($W711),YEAR(DB$6)=YEAR($W711)),$T711-$X711*$Y711+$Y711,0))</f>
        <v>2191.47</v>
      </c>
      <c r="DC711" s="261" t="n">
        <f aca="false">IF(AND(DC$5&gt;$V711,DC$6&lt;=$W711),$Y711,IF(AND(MONTH(DC$6)=MONTH($W711),YEAR(DC$6)=YEAR($W711)),$T711-$X711*$Y711+$Y711,0))</f>
        <v>2191.47</v>
      </c>
      <c r="DD711" s="261" t="n">
        <f aca="false">IF(AND(DD$5&gt;$V711,DD$6&lt;=$W711),$Y711,IF(AND(MONTH(DD$6)=MONTH($W711),YEAR(DD$6)=YEAR($W711)),$T711-$X711*$Y711+$Y711,0))</f>
        <v>2191.47</v>
      </c>
      <c r="DE711" s="261" t="n">
        <f aca="false">IF(AND(DE$5&gt;$V711,DE$6&lt;=$W711),$Y711,IF(AND(MONTH(DE$6)=MONTH($W711),YEAR(DE$6)=YEAR($W711)),$T711-$X711*$Y711+$Y711,0))</f>
        <v>2191.47</v>
      </c>
      <c r="DF711" s="261" t="n">
        <f aca="false">IF(AND(DF$5&gt;$V711,DF$6&lt;=$W711),$Y711,IF(AND(MONTH(DF$6)=MONTH($W711),YEAR(DF$6)=YEAR($W711)),$T711-$X711*$Y711+$Y711,0))</f>
        <v>2191.47</v>
      </c>
      <c r="DG711" s="261" t="n">
        <f aca="false">IF(AND(DG$5&gt;$V711,DG$6&lt;=$W711),$Y711,IF(AND(MONTH(DG$6)=MONTH($W711),YEAR(DG$6)=YEAR($W711)),$T711-$X711*$Y711+$Y711,0))</f>
        <v>2191.47</v>
      </c>
      <c r="DH711" s="261" t="n">
        <f aca="false">IF(AND(DH$5&gt;$V711,DH$6&lt;=$W711),$Y711,IF(AND(MONTH(DH$6)=MONTH($W711),YEAR(DH$6)=YEAR($W711)),$T711-$X711*$Y711+$Y711,0))</f>
        <v>2191.47</v>
      </c>
      <c r="DI711" s="260" t="n">
        <f aca="false">CW711+CX711+CY711+CZ711+DA711+DB711+DC711+DD711+DE711+DF711+DG711+DH711</f>
        <v>21914.7</v>
      </c>
      <c r="DJ711" s="260" t="n">
        <f aca="false">T711+AG711+AJ711+AQ711+AS711+AU711+AW711</f>
        <v>262976.37</v>
      </c>
      <c r="DK711" s="260" t="n">
        <f aca="false">CU711+DI711-O711</f>
        <v>21914.7</v>
      </c>
      <c r="DL711" s="260" t="n">
        <f aca="false">DJ711-DK711</f>
        <v>241061.67</v>
      </c>
      <c r="DM711" s="261" t="n">
        <f aca="false">IF(AND(DM$5&gt;$V711,DM$6&lt;=$W711),$Y711,IF(AND(MONTH(DM$6)=MONTH($W711),YEAR(DM$6)=YEAR($W711)),$T711-$X711*$Y711+$Y711,0))</f>
        <v>2191.47</v>
      </c>
      <c r="DN711" s="261" t="n">
        <f aca="false">IF(AND(DN$5&gt;$V711,DN$6&lt;=$W711),$Y711,IF(AND(MONTH(DN$6)=MONTH($W711),YEAR(DN$6)=YEAR($W711)),$T711-$X711*$Y711+$Y711,0))</f>
        <v>2191.47</v>
      </c>
      <c r="DO711" s="261" t="n">
        <f aca="false">IF(AND(DO$5&gt;$V711,DO$6&lt;=$W711),$Y711,IF(AND(MONTH(DO$6)=MONTH($W711),YEAR(DO$6)=YEAR($W711)),$T711-$X711*$Y711+$Y711,0))</f>
        <v>2191.47</v>
      </c>
      <c r="DP711" s="261" t="n">
        <f aca="false">IF(AND(DP$5&gt;$V711,DP$6&lt;=$W711),$Y711,IF(AND(MONTH(DP$6)=MONTH($W711),YEAR(DP$6)=YEAR($W711)),$T711-$X711*$Y711+$Y711,0))</f>
        <v>2191.47</v>
      </c>
      <c r="DQ711" s="261" t="n">
        <f aca="false">IF(AND(DQ$5&gt;$V711,DQ$6&lt;=$W711),$Y711,IF(AND(MONTH(DQ$6)=MONTH($W711),YEAR(DQ$6)=YEAR($W711)),$T711-$X711*$Y711+$Y711,0))</f>
        <v>2191.47</v>
      </c>
      <c r="DR711" s="261" t="n">
        <f aca="false">IF(AND(DR$5&gt;$V711,DR$6&lt;=$W711),$Y711,IF(AND(MONTH(DR$6)=MONTH($W711),YEAR(DR$6)=YEAR($W711)),$T711-$X711*$Y711+$Y711,0))</f>
        <v>2191.47</v>
      </c>
      <c r="DS711" s="261" t="n">
        <f aca="false">IF(AND(DS$5&gt;$V711,DS$6&lt;=$W711),$Y711,IF(AND(MONTH(DS$6)=MONTH($W711),YEAR(DS$6)=YEAR($W711)),$T711-$X711*$Y711+$Y711,0))</f>
        <v>2191.47</v>
      </c>
      <c r="DT711" s="261" t="n">
        <f aca="false">IF(AND(DT$5&gt;$V711,DT$6&lt;=$W711),$Y711,IF(AND(MONTH(DT$6)=MONTH($W711),YEAR(DT$6)=YEAR($W711)),$T711-$X711*$Y711+$Y711,0))</f>
        <v>2191.47</v>
      </c>
      <c r="DU711" s="261" t="n">
        <f aca="false">IF(AND(DU$5&gt;$V711,DU$6&lt;=$W711),$Y711,IF(AND(MONTH(DU$6)=MONTH($W711),YEAR(DU$6)=YEAR($W711)),$T711-$X711*$Y711+$Y711,0))</f>
        <v>2191.47</v>
      </c>
      <c r="DV711" s="261" t="n">
        <f aca="false">IF(AND(DV$5&gt;$V711,DV$6&lt;=$W711),$Y711,IF(AND(MONTH(DV$6)=MONTH($W711),YEAR(DV$6)=YEAR($W711)),$T711-$X711*$Y711+$Y711,0))</f>
        <v>2191.47</v>
      </c>
      <c r="DW711" s="261" t="n">
        <f aca="false">IF(AND(DW$5&gt;$V711,DW$6&lt;=$W711),$Y711,IF(AND(MONTH(DW$6)=MONTH($W711),YEAR(DW$6)=YEAR($W711)),$T711-$X711*$Y711+$Y711,0))</f>
        <v>2191.47</v>
      </c>
      <c r="DX711" s="261" t="n">
        <f aca="false">IF(AND(DX$5&gt;$V711,DX$6&lt;=$W711),$Y711,IF(AND(MONTH(DX$6)=MONTH($W711),YEAR(DX$6)=YEAR($W711)),$T711-AA711-$X711*$Y711+$Y711,0))</f>
        <v>2191.47</v>
      </c>
      <c r="DY711" s="260" t="n">
        <f aca="false">DM711+DN711+DO711+DP711+DQ711+DR711+DS711+DT711+DU711+DV711+DW711+DX711</f>
        <v>26297.64</v>
      </c>
      <c r="DZ711" s="260" t="n">
        <f aca="false">DJ711+AY711+BA711+BC711+BE711+BG711+BI711+BK711+BM711+BO711</f>
        <v>262976.37</v>
      </c>
      <c r="EA711" s="260" t="n">
        <f aca="false">DK711+DY711</f>
        <v>48212.34</v>
      </c>
      <c r="EB711" s="260" t="n">
        <f aca="false">DZ711-EA711</f>
        <v>214764.03</v>
      </c>
      <c r="EC711" s="261" t="n">
        <f aca="false">IF(AND(EC$5&gt;$V711,EC$6&lt;=$W711),$Y711,IF(AND(MONTH(EC$6)=MONTH($W711),YEAR(EC$6)=YEAR($W711)),$T711-$X711*$Y711+$Y711,0))</f>
        <v>2191.47</v>
      </c>
      <c r="ED711" s="261" t="n">
        <f aca="false">IF(AND(ED$5&gt;$V711,ED$6&lt;=$W711),$Y711,IF(AND(MONTH(ED$6)=MONTH($W711),YEAR(ED$6)=YEAR($W711)),$T711-$X711*$Y711+$Y711,0))</f>
        <v>2191.47</v>
      </c>
      <c r="EE711" s="261" t="n">
        <f aca="false">IF(AND(EE$5&gt;$V711,EE$6&lt;=$W711),$Y711,IF(AND(MONTH(EE$6)=MONTH($W711),YEAR(EE$6)=YEAR($W711)),$T711-$X711*$Y711+$Y711,0))</f>
        <v>2191.47</v>
      </c>
      <c r="EF711" s="261" t="n">
        <f aca="false">IF(AND(EF$5&gt;$V711,EF$6&lt;=$W711),$Y711,IF(AND(MONTH(EF$6)=MONTH($W711),YEAR(EF$6)=YEAR($W711)),$T711-$X711*$Y711+$Y711,0))</f>
        <v>2191.47</v>
      </c>
      <c r="EG711" s="261" t="n">
        <f aca="false">IF(AND(EG$5&gt;$V711,EG$6&lt;=$W711),$Y711,IF(AND(MONTH(EG$6)=MONTH($W711),YEAR(EG$6)=YEAR($W711)),$T711-$X711*$Y711+$Y711,0))</f>
        <v>2191.47</v>
      </c>
      <c r="EH711" s="261" t="n">
        <f aca="false">IF(AND(EH$5&gt;$V711,EH$6&lt;=$W711),$Y711,IF(AND(MONTH(EH$6)=MONTH($W711),YEAR(EH$6)=YEAR($W711)),$T711-$X711*$Y711+$Y711,0))</f>
        <v>2191.47</v>
      </c>
      <c r="EI711" s="261" t="n">
        <f aca="false">IF(AND(EI$5&gt;$V711,EI$6&lt;=$W711),$Y711,IF(AND(MONTH(EI$6)=MONTH($W711),YEAR(EI$6)=YEAR($W711)),$T711-$X711*$Y711+$Y711,0))</f>
        <v>2191.47</v>
      </c>
      <c r="EJ711" s="261" t="n">
        <f aca="false">IF(AND(EJ$5&gt;$V711,EJ$6&lt;=$W711),$Y711,IF(AND(MONTH(EJ$6)=MONTH($W711),YEAR(EJ$6)=YEAR($W711)),$T711-$X711*$Y711+$Y711,0))</f>
        <v>2191.47</v>
      </c>
      <c r="EK711" s="261" t="n">
        <f aca="false">IF(AND(EK$5&gt;$V711,EK$6&lt;=$W711),$Y711,IF(AND(MONTH(EK$6)=MONTH($W711),YEAR(EK$6)=YEAR($W711)),$T711-$X711*$Y711+$Y711,0))</f>
        <v>2191.47</v>
      </c>
      <c r="EL711" s="266" t="n">
        <v>2191.47</v>
      </c>
      <c r="EM711" s="263" t="n">
        <v>2191.47</v>
      </c>
      <c r="EN711" s="261" t="n">
        <v>2191.47</v>
      </c>
      <c r="EO711" s="260" t="n">
        <f aca="false">EC711+ED711+EE711+EF711+EG711+EH711+EI711+EJ711+EK711+EL711+EM711+EN711</f>
        <v>26297.64</v>
      </c>
      <c r="EP711" s="260" t="n">
        <f aca="false">T711+AQ711+AS711+AU711+AW711+AY711+BA711+BC711+BE711+BG711+BI711+BK711+BM711+BO711+BQ711+BS711+BU711+BW711+BY711+CA711+CC711+CE711+CG711</f>
        <v>262976.37</v>
      </c>
      <c r="EQ711" s="260" t="n">
        <f aca="false">EA711+EO711</f>
        <v>74509.98</v>
      </c>
      <c r="ER711" s="260" t="n">
        <f aca="false">EP711-EQ711</f>
        <v>188466.39</v>
      </c>
      <c r="ES711" s="262" t="n">
        <f aca="false">EN711</f>
        <v>2191.47</v>
      </c>
      <c r="ET711" s="262" t="n">
        <f aca="false">ES711</f>
        <v>2191.47</v>
      </c>
      <c r="EU711" s="262" t="n">
        <f aca="false">ET711</f>
        <v>2191.47</v>
      </c>
      <c r="EV711" s="262" t="n">
        <f aca="false">EU711</f>
        <v>2191.47</v>
      </c>
      <c r="EW711" s="262" t="n">
        <f aca="false">EV711</f>
        <v>2191.47</v>
      </c>
      <c r="EX711" s="262" t="n">
        <f aca="false">EW711</f>
        <v>2191.47</v>
      </c>
      <c r="EY711" s="262" t="n">
        <f aca="false">EX711</f>
        <v>2191.47</v>
      </c>
      <c r="EZ711" s="262" t="n">
        <f aca="false">EY711</f>
        <v>2191.47</v>
      </c>
      <c r="FA711" s="262" t="n">
        <f aca="false">EZ711</f>
        <v>2191.47</v>
      </c>
      <c r="FB711" s="262" t="n">
        <f aca="false">FA711</f>
        <v>2191.47</v>
      </c>
      <c r="FC711" s="262" t="n">
        <f aca="false">FB711</f>
        <v>2191.47</v>
      </c>
      <c r="FD711" s="262" t="n">
        <f aca="false">FC711</f>
        <v>2191.47</v>
      </c>
      <c r="FE711" s="260" t="n">
        <f aca="false">ES711+ET711+EU711+EV711+EW711+EX711+EY711+EZ711+FA711+FB711+FC711+FD711</f>
        <v>26297.64</v>
      </c>
      <c r="FF711" s="260" t="n">
        <f aca="false">EP711</f>
        <v>262976.37</v>
      </c>
      <c r="FG711" s="260" t="n">
        <f aca="false">EQ711+FE711</f>
        <v>100807.62</v>
      </c>
      <c r="FH711" s="260" t="n">
        <f aca="false">FF711-FG711</f>
        <v>162168.75</v>
      </c>
      <c r="FI711" s="261" t="n">
        <f aca="false">FD711</f>
        <v>2191.47</v>
      </c>
      <c r="FJ711" s="261" t="n">
        <f aca="false">FI711</f>
        <v>2191.47</v>
      </c>
      <c r="FK711" s="261" t="n">
        <f aca="false">FJ711</f>
        <v>2191.47</v>
      </c>
      <c r="FL711" s="261" t="n">
        <f aca="false">FK711</f>
        <v>2191.47</v>
      </c>
      <c r="FM711" s="261" t="n">
        <f aca="false">FL711</f>
        <v>2191.47</v>
      </c>
      <c r="FN711" s="261" t="n">
        <f aca="false">FM711</f>
        <v>2191.47</v>
      </c>
      <c r="FO711" s="261" t="n">
        <f aca="false">FN711</f>
        <v>2191.47</v>
      </c>
      <c r="FP711" s="261" t="n">
        <f aca="false">FO711</f>
        <v>2191.47</v>
      </c>
      <c r="FQ711" s="261" t="n">
        <f aca="false">FP711</f>
        <v>2191.47</v>
      </c>
      <c r="FR711" s="261" t="n">
        <f aca="false">FQ711</f>
        <v>2191.47</v>
      </c>
      <c r="FS711" s="261" t="n">
        <f aca="false">FR711</f>
        <v>2191.47</v>
      </c>
      <c r="FT711" s="261" t="n">
        <f aca="false">FS711</f>
        <v>2191.47</v>
      </c>
      <c r="FU711" s="260" t="n">
        <f aca="false">FI711+FJ711+FK711+FL711+FM711+FN711+FO711+FP711+FQ711+FR711+FS711+FT711</f>
        <v>26297.64</v>
      </c>
      <c r="FV711" s="260" t="n">
        <f aca="false">FF711</f>
        <v>262976.37</v>
      </c>
      <c r="FW711" s="260" t="n">
        <f aca="false">FG711+FU711</f>
        <v>127105.26</v>
      </c>
      <c r="FX711" s="260" t="n">
        <f aca="false">FV711-FW711</f>
        <v>135871.11</v>
      </c>
      <c r="FY711" s="261" t="n">
        <f aca="false">FT711</f>
        <v>2191.47</v>
      </c>
      <c r="FZ711" s="261" t="n">
        <f aca="false">FY711</f>
        <v>2191.47</v>
      </c>
      <c r="GA711" s="261" t="n">
        <f aca="false">FZ711</f>
        <v>2191.47</v>
      </c>
      <c r="GB711" s="261" t="n">
        <f aca="false">GA711</f>
        <v>2191.47</v>
      </c>
      <c r="GC711" s="261" t="n">
        <f aca="false">GB711</f>
        <v>2191.47</v>
      </c>
      <c r="GD711" s="261" t="n">
        <f aca="false">GC711</f>
        <v>2191.47</v>
      </c>
      <c r="GE711" s="261" t="n">
        <f aca="false">GD711</f>
        <v>2191.47</v>
      </c>
      <c r="GF711" s="261" t="n">
        <f aca="false">GE711</f>
        <v>2191.47</v>
      </c>
      <c r="GG711" s="261" t="n">
        <f aca="false">GF711</f>
        <v>2191.47</v>
      </c>
      <c r="GH711" s="261" t="n">
        <f aca="false">GG711</f>
        <v>2191.47</v>
      </c>
      <c r="GI711" s="261" t="n">
        <f aca="false">GH711</f>
        <v>2191.47</v>
      </c>
      <c r="GJ711" s="261" t="n">
        <f aca="false">GI711</f>
        <v>2191.47</v>
      </c>
      <c r="GK711" s="260" t="n">
        <f aca="false">FY711+FZ711+GA711+GB711+GC711+GD711+GE711+GF711+GG711+GH711+GI711+GJ711</f>
        <v>26297.64</v>
      </c>
      <c r="GL711" s="260" t="n">
        <f aca="false">FV711</f>
        <v>262976.37</v>
      </c>
      <c r="GM711" s="260" t="n">
        <f aca="false">FW711+GK711</f>
        <v>153402.9</v>
      </c>
      <c r="GN711" s="260" t="n">
        <f aca="false">GL711-GM711</f>
        <v>109573.47</v>
      </c>
      <c r="GO711" s="261" t="n">
        <f aca="false">GJ711</f>
        <v>2191.47</v>
      </c>
      <c r="GP711" s="261" t="n">
        <f aca="false">GO711</f>
        <v>2191.47</v>
      </c>
      <c r="GQ711" s="261" t="n">
        <f aca="false">GP711</f>
        <v>2191.47</v>
      </c>
      <c r="GR711" s="261" t="n">
        <f aca="false">GQ711</f>
        <v>2191.47</v>
      </c>
      <c r="GS711" s="261" t="n">
        <f aca="false">GR711</f>
        <v>2191.47</v>
      </c>
      <c r="GT711" s="261" t="n">
        <f aca="false">GS711</f>
        <v>2191.47</v>
      </c>
      <c r="GU711" s="261" t="n">
        <f aca="false">GT711</f>
        <v>2191.47</v>
      </c>
      <c r="GV711" s="261" t="n">
        <f aca="false">GU711</f>
        <v>2191.47</v>
      </c>
      <c r="GW711" s="261" t="n">
        <f aca="false">GV711</f>
        <v>2191.47</v>
      </c>
      <c r="GX711" s="261" t="n">
        <f aca="false">GW711</f>
        <v>2191.47</v>
      </c>
      <c r="GY711" s="261" t="n">
        <f aca="false">GX711</f>
        <v>2191.47</v>
      </c>
      <c r="GZ711" s="261" t="n">
        <f aca="false">GY711</f>
        <v>2191.47</v>
      </c>
      <c r="HA711" s="260" t="n">
        <f aca="false">GO711+GP711+GQ711+GR711+GS711+GT711+GU711+GV711+GW711+GX711+GY711+GZ711</f>
        <v>26297.64</v>
      </c>
      <c r="HB711" s="260" t="n">
        <f aca="false">GL711</f>
        <v>262976.37</v>
      </c>
      <c r="HC711" s="260" t="n">
        <f aca="false">GM711+HA711</f>
        <v>179700.54</v>
      </c>
      <c r="HD711" s="260" t="n">
        <f aca="false">HB711-HC711</f>
        <v>83275.83</v>
      </c>
      <c r="HE711" s="264" t="n">
        <f aca="false">GO711-GJ711</f>
        <v>0</v>
      </c>
      <c r="HF711" s="264"/>
      <c r="HG711" s="264"/>
      <c r="HH711" s="264"/>
      <c r="HI711" s="264"/>
      <c r="HJ711" s="264"/>
      <c r="HK711" s="264"/>
      <c r="HL711" s="264"/>
      <c r="HM711" s="264"/>
      <c r="HN711" s="264"/>
      <c r="HO711" s="264"/>
      <c r="HP711" s="264"/>
      <c r="HQ711" s="264"/>
      <c r="HR711" s="264"/>
      <c r="HS711" s="264"/>
      <c r="HT711" s="264"/>
      <c r="HU711" s="264"/>
      <c r="HV711" s="264"/>
      <c r="HW711" s="264"/>
      <c r="HX711" s="264"/>
      <c r="HY711" s="264"/>
      <c r="HZ711" s="264"/>
      <c r="IA711" s="264"/>
      <c r="IB711" s="264"/>
      <c r="IC711" s="264"/>
      <c r="ID711" s="264"/>
      <c r="IE711" s="264"/>
      <c r="IF711" s="264"/>
      <c r="IG711" s="264"/>
      <c r="IH711" s="264"/>
      <c r="II711" s="264"/>
      <c r="IJ711" s="264"/>
      <c r="IK711" s="264"/>
      <c r="IL711" s="264"/>
      <c r="IM711" s="264"/>
      <c r="IN711" s="264"/>
      <c r="IO711" s="264"/>
      <c r="IP711" s="264"/>
      <c r="IQ711" s="264"/>
      <c r="IR711" s="264"/>
      <c r="IS711" s="264"/>
      <c r="IT711" s="264"/>
      <c r="IU711" s="264"/>
      <c r="IV711" s="264"/>
      <c r="IW711" s="264"/>
      <c r="IX711" s="264"/>
      <c r="IY711" s="264"/>
      <c r="IZ711" s="264"/>
      <c r="JA711" s="264"/>
      <c r="JB711" s="264"/>
      <c r="JC711" s="264"/>
      <c r="JD711" s="264"/>
      <c r="JE711" s="264"/>
      <c r="JF711" s="264"/>
      <c r="JG711" s="264"/>
      <c r="JH711" s="264"/>
      <c r="JI711" s="264"/>
      <c r="JJ711" s="264"/>
      <c r="JK711" s="264"/>
      <c r="JL711" s="264"/>
      <c r="JM711" s="265"/>
      <c r="JN711" s="265" t="n">
        <f aca="false">DH711-DG711</f>
        <v>0</v>
      </c>
    </row>
    <row r="712" s="201" customFormat="true" ht="32.8" hidden="false" customHeight="false" outlineLevel="0" collapsed="false">
      <c r="A712" s="249" t="n">
        <v>680</v>
      </c>
      <c r="B712" s="307" t="s">
        <v>1188</v>
      </c>
      <c r="C712" s="306" t="n">
        <v>6232</v>
      </c>
      <c r="D712" s="252" t="s">
        <v>471</v>
      </c>
      <c r="E712" s="252" t="s">
        <v>633</v>
      </c>
      <c r="F712" s="253" t="n">
        <v>1</v>
      </c>
      <c r="G712" s="307" t="n">
        <v>148537.67</v>
      </c>
      <c r="H712" s="255" t="n">
        <v>0.2</v>
      </c>
      <c r="I712" s="307" t="n">
        <v>148537.67</v>
      </c>
      <c r="J712" s="254" t="n">
        <f aca="false">ROUND(I712+F712*G712*H712,2)</f>
        <v>178245.2</v>
      </c>
      <c r="K712" s="257" t="n">
        <v>44620</v>
      </c>
      <c r="L712" s="257" t="n">
        <f aca="false">EDATE(K712,M712)-1</f>
        <v>48271</v>
      </c>
      <c r="M712" s="258" t="n">
        <v>120</v>
      </c>
      <c r="N712" s="254"/>
      <c r="O712" s="254"/>
      <c r="P712" s="254"/>
      <c r="Q712" s="253" t="n">
        <v>1</v>
      </c>
      <c r="R712" s="308" t="n">
        <v>148537.67</v>
      </c>
      <c r="S712" s="304" t="n">
        <f aca="false">H712</f>
        <v>0.2</v>
      </c>
      <c r="T712" s="308" t="n">
        <v>148537.67</v>
      </c>
      <c r="U712" s="254" t="n">
        <f aca="false">ROUND(T712+Q712*R712*S712,2)</f>
        <v>178245.2</v>
      </c>
      <c r="V712" s="257" t="n">
        <v>44620</v>
      </c>
      <c r="W712" s="257" t="n">
        <f aca="false">EDATE(V712,X712)-1</f>
        <v>48271</v>
      </c>
      <c r="X712" s="258" t="n">
        <v>120</v>
      </c>
      <c r="Y712" s="254" t="n">
        <f aca="false">ROUND((R712-Z712)/X712,2)*Q712</f>
        <v>1237.81</v>
      </c>
      <c r="Z712" s="254" t="n">
        <v>0</v>
      </c>
      <c r="AA712" s="254" t="n">
        <v>0</v>
      </c>
      <c r="AB712" s="254"/>
      <c r="AC712" s="254"/>
      <c r="AD712" s="254"/>
      <c r="AE712" s="254"/>
      <c r="AF712" s="254"/>
      <c r="AG712" s="254"/>
      <c r="AH712" s="254"/>
      <c r="AI712" s="254"/>
      <c r="AJ712" s="254"/>
      <c r="AK712" s="254"/>
      <c r="AL712" s="254"/>
      <c r="AM712" s="254"/>
      <c r="AN712" s="254"/>
      <c r="AO712" s="254"/>
      <c r="AP712" s="254"/>
      <c r="AQ712" s="254"/>
      <c r="AR712" s="254"/>
      <c r="AS712" s="254"/>
      <c r="AT712" s="254"/>
      <c r="AU712" s="254"/>
      <c r="AV712" s="254"/>
      <c r="AW712" s="254"/>
      <c r="AX712" s="254"/>
      <c r="AY712" s="254"/>
      <c r="AZ712" s="254"/>
      <c r="BA712" s="254"/>
      <c r="BB712" s="254"/>
      <c r="BC712" s="254"/>
      <c r="BD712" s="254"/>
      <c r="BE712" s="254"/>
      <c r="BF712" s="254"/>
      <c r="BG712" s="254"/>
      <c r="BH712" s="254"/>
      <c r="BI712" s="254"/>
      <c r="BJ712" s="254"/>
      <c r="BK712" s="254"/>
      <c r="BL712" s="254"/>
      <c r="BM712" s="254"/>
      <c r="BN712" s="254"/>
      <c r="BO712" s="254"/>
      <c r="BP712" s="254"/>
      <c r="BQ712" s="254"/>
      <c r="BR712" s="254"/>
      <c r="BS712" s="254"/>
      <c r="BT712" s="254"/>
      <c r="BU712" s="254"/>
      <c r="BV712" s="254"/>
      <c r="BW712" s="254"/>
      <c r="BX712" s="254"/>
      <c r="BY712" s="254"/>
      <c r="BZ712" s="254"/>
      <c r="CA712" s="254"/>
      <c r="CB712" s="254"/>
      <c r="CC712" s="254"/>
      <c r="CD712" s="254"/>
      <c r="CE712" s="254"/>
      <c r="CF712" s="254"/>
      <c r="CG712" s="254"/>
      <c r="CH712" s="254"/>
      <c r="CI712" s="254" t="e">
        <f aca="false">#N/A</f>
        <v>#N/A</v>
      </c>
      <c r="CJ712" s="254"/>
      <c r="CK712" s="254"/>
      <c r="CL712" s="254"/>
      <c r="CM712" s="257" t="n">
        <v>44620</v>
      </c>
      <c r="CN712" s="257" t="e">
        <f aca="false">EDATE(CM712,CO712)-1</f>
        <v>#N/A</v>
      </c>
      <c r="CO712" s="254" t="e">
        <f aca="false">#N/A</f>
        <v>#N/A</v>
      </c>
      <c r="CP712" s="254" t="n">
        <v>-2</v>
      </c>
      <c r="CQ712" s="254"/>
      <c r="CR712" s="254"/>
      <c r="CS712" s="254"/>
      <c r="CT712" s="260"/>
      <c r="CU712" s="260"/>
      <c r="CV712" s="260"/>
      <c r="CW712" s="261" t="n">
        <f aca="false">IF(AND(CW$5&gt;$V712,CW$6&lt;=$W712),$Y712,IF(AND(MONTH(CW$6)=MONTH($W712),YEAR(CW$6)=YEAR($W712)),$T712-$X712*$Y712+$Y712,0))</f>
        <v>0</v>
      </c>
      <c r="CX712" s="261"/>
      <c r="CY712" s="261" t="n">
        <f aca="false">IF(AND(CY$5&gt;$V712,CY$6&lt;=$W712),$Y712,IF(AND(MONTH(CY$6)=MONTH($W712),YEAR(CY$6)=YEAR($W712)),$T712-$X712*$Y712+$Y712,0))</f>
        <v>1237.81</v>
      </c>
      <c r="CZ712" s="261" t="n">
        <f aca="false">IF(AND(CZ$5&gt;$V712,CZ$6&lt;=$W712),$Y712,IF(AND(MONTH(CZ$6)=MONTH($W712),YEAR(CZ$6)=YEAR($W712)),$T712-$X712*$Y712+$Y712,0))</f>
        <v>1237.81</v>
      </c>
      <c r="DA712" s="261" t="n">
        <f aca="false">IF(AND(DA$5&gt;$V712,DA$6&lt;=$W712),$Y712,IF(AND(MONTH(DA$6)=MONTH($W712),YEAR(DA$6)=YEAR($W712)),$T712-$X712*$Y712+$Y712,0))</f>
        <v>1237.81</v>
      </c>
      <c r="DB712" s="261" t="n">
        <f aca="false">IF(AND(DB$5&gt;$V712,DB$6&lt;=$W712),$Y712,IF(AND(MONTH(DB$6)=MONTH($W712),YEAR(DB$6)=YEAR($W712)),$T712-$X712*$Y712+$Y712,0))</f>
        <v>1237.81</v>
      </c>
      <c r="DC712" s="261" t="n">
        <f aca="false">IF(AND(DC$5&gt;$V712,DC$6&lt;=$W712),$Y712,IF(AND(MONTH(DC$6)=MONTH($W712),YEAR(DC$6)=YEAR($W712)),$T712-$X712*$Y712+$Y712,0))</f>
        <v>1237.81</v>
      </c>
      <c r="DD712" s="261" t="n">
        <f aca="false">IF(AND(DD$5&gt;$V712,DD$6&lt;=$W712),$Y712,IF(AND(MONTH(DD$6)=MONTH($W712),YEAR(DD$6)=YEAR($W712)),$T712-$X712*$Y712+$Y712,0))</f>
        <v>1237.81</v>
      </c>
      <c r="DE712" s="261" t="n">
        <f aca="false">IF(AND(DE$5&gt;$V712,DE$6&lt;=$W712),$Y712,IF(AND(MONTH(DE$6)=MONTH($W712),YEAR(DE$6)=YEAR($W712)),$T712-$X712*$Y712+$Y712,0))</f>
        <v>1237.81</v>
      </c>
      <c r="DF712" s="261" t="n">
        <f aca="false">IF(AND(DF$5&gt;$V712,DF$6&lt;=$W712),$Y712,IF(AND(MONTH(DF$6)=MONTH($W712),YEAR(DF$6)=YEAR($W712)),$T712-$X712*$Y712+$Y712,0))</f>
        <v>1237.81</v>
      </c>
      <c r="DG712" s="261" t="n">
        <f aca="false">IF(AND(DG$5&gt;$V712,DG$6&lt;=$W712),$Y712,IF(AND(MONTH(DG$6)=MONTH($W712),YEAR(DG$6)=YEAR($W712)),$T712-$X712*$Y712+$Y712,0))</f>
        <v>1237.81</v>
      </c>
      <c r="DH712" s="261" t="n">
        <f aca="false">IF(AND(DH$5&gt;$V712,DH$6&lt;=$W712),$Y712,IF(AND(MONTH(DH$6)=MONTH($W712),YEAR(DH$6)=YEAR($W712)),$T712-$X712*$Y712+$Y712,0))</f>
        <v>1237.81</v>
      </c>
      <c r="DI712" s="260" t="n">
        <f aca="false">CW712+CX712+CY712+CZ712+DA712+DB712+DC712+DD712+DE712+DF712+DG712+DH712</f>
        <v>12378.1</v>
      </c>
      <c r="DJ712" s="260" t="n">
        <f aca="false">T712+AG712+AJ712+AQ712+AS712+AU712+AW712</f>
        <v>148537.67</v>
      </c>
      <c r="DK712" s="260" t="n">
        <f aca="false">CU712+DI712-O712</f>
        <v>12378.1</v>
      </c>
      <c r="DL712" s="260" t="n">
        <f aca="false">DJ712-DK712</f>
        <v>136159.57</v>
      </c>
      <c r="DM712" s="261" t="n">
        <f aca="false">IF(AND(DM$5&gt;$V712,DM$6&lt;=$W712),$Y712,IF(AND(MONTH(DM$6)=MONTH($W712),YEAR(DM$6)=YEAR($W712)),$T712-$X712*$Y712+$Y712,0))</f>
        <v>1237.81</v>
      </c>
      <c r="DN712" s="261" t="n">
        <f aca="false">IF(AND(DN$5&gt;$V712,DN$6&lt;=$W712),$Y712,IF(AND(MONTH(DN$6)=MONTH($W712),YEAR(DN$6)=YEAR($W712)),$T712-$X712*$Y712+$Y712,0))</f>
        <v>1237.81</v>
      </c>
      <c r="DO712" s="261" t="n">
        <f aca="false">IF(AND(DO$5&gt;$V712,DO$6&lt;=$W712),$Y712,IF(AND(MONTH(DO$6)=MONTH($W712),YEAR(DO$6)=YEAR($W712)),$T712-$X712*$Y712+$Y712,0))</f>
        <v>1237.81</v>
      </c>
      <c r="DP712" s="261" t="n">
        <f aca="false">IF(AND(DP$5&gt;$V712,DP$6&lt;=$W712),$Y712,IF(AND(MONTH(DP$6)=MONTH($W712),YEAR(DP$6)=YEAR($W712)),$T712-$X712*$Y712+$Y712,0))</f>
        <v>1237.81</v>
      </c>
      <c r="DQ712" s="261" t="n">
        <f aca="false">IF(AND(DQ$5&gt;$V712,DQ$6&lt;=$W712),$Y712,IF(AND(MONTH(DQ$6)=MONTH($W712),YEAR(DQ$6)=YEAR($W712)),$T712-$X712*$Y712+$Y712,0))</f>
        <v>1237.81</v>
      </c>
      <c r="DR712" s="261" t="n">
        <f aca="false">IF(AND(DR$5&gt;$V712,DR$6&lt;=$W712),$Y712,IF(AND(MONTH(DR$6)=MONTH($W712),YEAR(DR$6)=YEAR($W712)),$T712-$X712*$Y712+$Y712,0))</f>
        <v>1237.81</v>
      </c>
      <c r="DS712" s="261" t="n">
        <f aca="false">IF(AND(DS$5&gt;$V712,DS$6&lt;=$W712),$Y712,IF(AND(MONTH(DS$6)=MONTH($W712),YEAR(DS$6)=YEAR($W712)),$T712-$X712*$Y712+$Y712,0))</f>
        <v>1237.81</v>
      </c>
      <c r="DT712" s="261" t="n">
        <f aca="false">IF(AND(DT$5&gt;$V712,DT$6&lt;=$W712),$Y712,IF(AND(MONTH(DT$6)=MONTH($W712),YEAR(DT$6)=YEAR($W712)),$T712-$X712*$Y712+$Y712,0))</f>
        <v>1237.81</v>
      </c>
      <c r="DU712" s="261" t="n">
        <f aca="false">IF(AND(DU$5&gt;$V712,DU$6&lt;=$W712),$Y712,IF(AND(MONTH(DU$6)=MONTH($W712),YEAR(DU$6)=YEAR($W712)),$T712-$X712*$Y712+$Y712,0))</f>
        <v>1237.81</v>
      </c>
      <c r="DV712" s="261" t="n">
        <f aca="false">IF(AND(DV$5&gt;$V712,DV$6&lt;=$W712),$Y712,IF(AND(MONTH(DV$6)=MONTH($W712),YEAR(DV$6)=YEAR($W712)),$T712-$X712*$Y712+$Y712,0))</f>
        <v>1237.81</v>
      </c>
      <c r="DW712" s="261" t="n">
        <f aca="false">IF(AND(DW$5&gt;$V712,DW$6&lt;=$W712),$Y712,IF(AND(MONTH(DW$6)=MONTH($W712),YEAR(DW$6)=YEAR($W712)),$T712-$X712*$Y712+$Y712,0))</f>
        <v>1237.81</v>
      </c>
      <c r="DX712" s="261" t="n">
        <f aca="false">IF(AND(DX$5&gt;$V712,DX$6&lt;=$W712),$Y712,IF(AND(MONTH(DX$6)=MONTH($W712),YEAR(DX$6)=YEAR($W712)),$T712-AA712-$X712*$Y712+$Y712,0))</f>
        <v>1237.81</v>
      </c>
      <c r="DY712" s="260" t="n">
        <f aca="false">DM712+DN712+DO712+DP712+DQ712+DR712+DS712+DT712+DU712+DV712+DW712+DX712</f>
        <v>14853.72</v>
      </c>
      <c r="DZ712" s="260" t="n">
        <f aca="false">DJ712+AY712+BA712+BC712+BE712+BG712+BI712+BK712+BM712+BO712</f>
        <v>148537.67</v>
      </c>
      <c r="EA712" s="260" t="n">
        <f aca="false">DK712+DY712</f>
        <v>27231.82</v>
      </c>
      <c r="EB712" s="260" t="n">
        <f aca="false">DZ712-EA712</f>
        <v>121305.85</v>
      </c>
      <c r="EC712" s="261" t="n">
        <f aca="false">IF(AND(EC$5&gt;$V712,EC$6&lt;=$W712),$Y712,IF(AND(MONTH(EC$6)=MONTH($W712),YEAR(EC$6)=YEAR($W712)),$T712-$X712*$Y712+$Y712,0))</f>
        <v>1237.81</v>
      </c>
      <c r="ED712" s="261" t="n">
        <f aca="false">IF(AND(ED$5&gt;$V712,ED$6&lt;=$W712),$Y712,IF(AND(MONTH(ED$6)=MONTH($W712),YEAR(ED$6)=YEAR($W712)),$T712-$X712*$Y712+$Y712,0))</f>
        <v>1237.81</v>
      </c>
      <c r="EE712" s="261" t="n">
        <f aca="false">IF(AND(EE$5&gt;$V712,EE$6&lt;=$W712),$Y712,IF(AND(MONTH(EE$6)=MONTH($W712),YEAR(EE$6)=YEAR($W712)),$T712-$X712*$Y712+$Y712,0))</f>
        <v>1237.81</v>
      </c>
      <c r="EF712" s="261" t="n">
        <f aca="false">IF(AND(EF$5&gt;$V712,EF$6&lt;=$W712),$Y712,IF(AND(MONTH(EF$6)=MONTH($W712),YEAR(EF$6)=YEAR($W712)),$T712-$X712*$Y712+$Y712,0))</f>
        <v>1237.81</v>
      </c>
      <c r="EG712" s="261" t="n">
        <f aca="false">IF(AND(EG$5&gt;$V712,EG$6&lt;=$W712),$Y712,IF(AND(MONTH(EG$6)=MONTH($W712),YEAR(EG$6)=YEAR($W712)),$T712-$X712*$Y712+$Y712,0))</f>
        <v>1237.81</v>
      </c>
      <c r="EH712" s="261" t="n">
        <f aca="false">IF(AND(EH$5&gt;$V712,EH$6&lt;=$W712),$Y712,IF(AND(MONTH(EH$6)=MONTH($W712),YEAR(EH$6)=YEAR($W712)),$T712-$X712*$Y712+$Y712,0))</f>
        <v>1237.81</v>
      </c>
      <c r="EI712" s="261" t="n">
        <f aca="false">IF(AND(EI$5&gt;$V712,EI$6&lt;=$W712),$Y712,IF(AND(MONTH(EI$6)=MONTH($W712),YEAR(EI$6)=YEAR($W712)),$T712-$X712*$Y712+$Y712,0))</f>
        <v>1237.81</v>
      </c>
      <c r="EJ712" s="261" t="n">
        <f aca="false">IF(AND(EJ$5&gt;$V712,EJ$6&lt;=$W712),$Y712,IF(AND(MONTH(EJ$6)=MONTH($W712),YEAR(EJ$6)=YEAR($W712)),$T712-$X712*$Y712+$Y712,0))</f>
        <v>1237.81</v>
      </c>
      <c r="EK712" s="261" t="n">
        <f aca="false">IF(AND(EK$5&gt;$V712,EK$6&lt;=$W712),$Y712,IF(AND(MONTH(EK$6)=MONTH($W712),YEAR(EK$6)=YEAR($W712)),$T712-$X712*$Y712+$Y712,0))</f>
        <v>1237.81</v>
      </c>
      <c r="EL712" s="266" t="n">
        <v>1237.82</v>
      </c>
      <c r="EM712" s="263" t="n">
        <v>1237.81</v>
      </c>
      <c r="EN712" s="261" t="n">
        <v>1237.82</v>
      </c>
      <c r="EO712" s="260" t="n">
        <f aca="false">EC712+ED712+EE712+EF712+EG712+EH712+EI712+EJ712+EK712+EL712+EM712+EN712</f>
        <v>14853.74</v>
      </c>
      <c r="EP712" s="260" t="n">
        <f aca="false">T712+AQ712+AS712+AU712+AW712+AY712+BA712+BC712+BE712+BG712+BI712+BK712+BM712+BO712+BQ712+BS712+BU712+BW712+BY712+CA712+CC712+CE712+CG712</f>
        <v>148537.67</v>
      </c>
      <c r="EQ712" s="260" t="n">
        <f aca="false">EA712+EO712</f>
        <v>42085.56</v>
      </c>
      <c r="ER712" s="260" t="n">
        <f aca="false">EP712-EQ712</f>
        <v>106452.11</v>
      </c>
      <c r="ES712" s="262" t="n">
        <f aca="false">EN712</f>
        <v>1237.82</v>
      </c>
      <c r="ET712" s="262" t="n">
        <f aca="false">ES712</f>
        <v>1237.82</v>
      </c>
      <c r="EU712" s="262" t="n">
        <f aca="false">ET712</f>
        <v>1237.82</v>
      </c>
      <c r="EV712" s="262" t="n">
        <f aca="false">EU712</f>
        <v>1237.82</v>
      </c>
      <c r="EW712" s="262" t="n">
        <f aca="false">EV712</f>
        <v>1237.82</v>
      </c>
      <c r="EX712" s="262" t="n">
        <f aca="false">EW712</f>
        <v>1237.82</v>
      </c>
      <c r="EY712" s="262" t="n">
        <f aca="false">EX712</f>
        <v>1237.82</v>
      </c>
      <c r="EZ712" s="262" t="n">
        <f aca="false">EY712</f>
        <v>1237.82</v>
      </c>
      <c r="FA712" s="262" t="n">
        <f aca="false">EZ712</f>
        <v>1237.82</v>
      </c>
      <c r="FB712" s="262" t="n">
        <f aca="false">FA712</f>
        <v>1237.82</v>
      </c>
      <c r="FC712" s="262" t="n">
        <f aca="false">FB712</f>
        <v>1237.82</v>
      </c>
      <c r="FD712" s="262" t="n">
        <f aca="false">FC712</f>
        <v>1237.82</v>
      </c>
      <c r="FE712" s="260" t="n">
        <f aca="false">ES712+ET712+EU712+EV712+EW712+EX712+EY712+EZ712+FA712+FB712+FC712+FD712</f>
        <v>14853.84</v>
      </c>
      <c r="FF712" s="260" t="n">
        <f aca="false">EP712</f>
        <v>148537.67</v>
      </c>
      <c r="FG712" s="260" t="n">
        <f aca="false">EQ712+FE712</f>
        <v>56939.4</v>
      </c>
      <c r="FH712" s="260" t="n">
        <f aca="false">FF712-FG712</f>
        <v>91598.27</v>
      </c>
      <c r="FI712" s="261" t="n">
        <f aca="false">FD712</f>
        <v>1237.82</v>
      </c>
      <c r="FJ712" s="261" t="n">
        <f aca="false">FI712</f>
        <v>1237.82</v>
      </c>
      <c r="FK712" s="261" t="n">
        <f aca="false">FJ712</f>
        <v>1237.82</v>
      </c>
      <c r="FL712" s="261" t="n">
        <f aca="false">FK712</f>
        <v>1237.82</v>
      </c>
      <c r="FM712" s="261" t="n">
        <f aca="false">FL712</f>
        <v>1237.82</v>
      </c>
      <c r="FN712" s="261" t="n">
        <f aca="false">FM712</f>
        <v>1237.82</v>
      </c>
      <c r="FO712" s="261" t="n">
        <f aca="false">FN712</f>
        <v>1237.82</v>
      </c>
      <c r="FP712" s="261" t="n">
        <f aca="false">FO712</f>
        <v>1237.82</v>
      </c>
      <c r="FQ712" s="261" t="n">
        <f aca="false">FP712</f>
        <v>1237.82</v>
      </c>
      <c r="FR712" s="261" t="n">
        <f aca="false">FQ712</f>
        <v>1237.82</v>
      </c>
      <c r="FS712" s="261" t="n">
        <f aca="false">FR712</f>
        <v>1237.82</v>
      </c>
      <c r="FT712" s="261" t="n">
        <f aca="false">FS712</f>
        <v>1237.82</v>
      </c>
      <c r="FU712" s="260" t="n">
        <f aca="false">FI712+FJ712+FK712+FL712+FM712+FN712+FO712+FP712+FQ712+FR712+FS712+FT712</f>
        <v>14853.84</v>
      </c>
      <c r="FV712" s="260" t="n">
        <f aca="false">FF712</f>
        <v>148537.67</v>
      </c>
      <c r="FW712" s="260" t="n">
        <f aca="false">FG712+FU712</f>
        <v>71793.24</v>
      </c>
      <c r="FX712" s="260" t="n">
        <f aca="false">FV712-FW712</f>
        <v>76744.43</v>
      </c>
      <c r="FY712" s="261" t="n">
        <f aca="false">FT712</f>
        <v>1237.82</v>
      </c>
      <c r="FZ712" s="261" t="n">
        <f aca="false">FY712</f>
        <v>1237.82</v>
      </c>
      <c r="GA712" s="261" t="n">
        <f aca="false">FZ712</f>
        <v>1237.82</v>
      </c>
      <c r="GB712" s="261" t="n">
        <f aca="false">GA712</f>
        <v>1237.82</v>
      </c>
      <c r="GC712" s="261" t="n">
        <f aca="false">GB712</f>
        <v>1237.82</v>
      </c>
      <c r="GD712" s="261" t="n">
        <f aca="false">GC712</f>
        <v>1237.82</v>
      </c>
      <c r="GE712" s="261" t="n">
        <f aca="false">GD712</f>
        <v>1237.82</v>
      </c>
      <c r="GF712" s="261" t="n">
        <f aca="false">GE712</f>
        <v>1237.82</v>
      </c>
      <c r="GG712" s="261" t="n">
        <f aca="false">GF712</f>
        <v>1237.82</v>
      </c>
      <c r="GH712" s="261" t="n">
        <f aca="false">GG712</f>
        <v>1237.82</v>
      </c>
      <c r="GI712" s="261" t="n">
        <f aca="false">GH712</f>
        <v>1237.82</v>
      </c>
      <c r="GJ712" s="261" t="n">
        <f aca="false">GI712</f>
        <v>1237.82</v>
      </c>
      <c r="GK712" s="260" t="n">
        <f aca="false">FY712+FZ712+GA712+GB712+GC712+GD712+GE712+GF712+GG712+GH712+GI712+GJ712</f>
        <v>14853.84</v>
      </c>
      <c r="GL712" s="260" t="n">
        <f aca="false">FV712</f>
        <v>148537.67</v>
      </c>
      <c r="GM712" s="260" t="n">
        <f aca="false">FW712+GK712</f>
        <v>86647.08</v>
      </c>
      <c r="GN712" s="260" t="n">
        <f aca="false">GL712-GM712</f>
        <v>61890.59</v>
      </c>
      <c r="GO712" s="261" t="n">
        <f aca="false">GJ712</f>
        <v>1237.82</v>
      </c>
      <c r="GP712" s="261" t="n">
        <f aca="false">GO712</f>
        <v>1237.82</v>
      </c>
      <c r="GQ712" s="261" t="n">
        <f aca="false">GP712</f>
        <v>1237.82</v>
      </c>
      <c r="GR712" s="261" t="n">
        <f aca="false">GQ712</f>
        <v>1237.82</v>
      </c>
      <c r="GS712" s="261" t="n">
        <f aca="false">GR712</f>
        <v>1237.82</v>
      </c>
      <c r="GT712" s="261" t="n">
        <f aca="false">GS712</f>
        <v>1237.82</v>
      </c>
      <c r="GU712" s="261" t="n">
        <f aca="false">GT712</f>
        <v>1237.82</v>
      </c>
      <c r="GV712" s="261" t="n">
        <f aca="false">GU712</f>
        <v>1237.82</v>
      </c>
      <c r="GW712" s="261" t="n">
        <f aca="false">GV712</f>
        <v>1237.82</v>
      </c>
      <c r="GX712" s="261" t="n">
        <f aca="false">GW712</f>
        <v>1237.82</v>
      </c>
      <c r="GY712" s="261" t="n">
        <f aca="false">GX712</f>
        <v>1237.82</v>
      </c>
      <c r="GZ712" s="261" t="n">
        <f aca="false">GY712</f>
        <v>1237.82</v>
      </c>
      <c r="HA712" s="260" t="n">
        <f aca="false">GO712+GP712+GQ712+GR712+GS712+GT712+GU712+GV712+GW712+GX712+GY712+GZ712</f>
        <v>14853.84</v>
      </c>
      <c r="HB712" s="260" t="n">
        <f aca="false">GL712</f>
        <v>148537.67</v>
      </c>
      <c r="HC712" s="260" t="n">
        <f aca="false">GM712+HA712</f>
        <v>101500.92</v>
      </c>
      <c r="HD712" s="260" t="n">
        <f aca="false">HB712-HC712</f>
        <v>47036.75</v>
      </c>
      <c r="HE712" s="264" t="n">
        <f aca="false">GO712-GJ712</f>
        <v>0</v>
      </c>
      <c r="HF712" s="264"/>
      <c r="HG712" s="264"/>
      <c r="HH712" s="264"/>
      <c r="HI712" s="264"/>
      <c r="HJ712" s="264"/>
      <c r="HK712" s="264"/>
      <c r="HL712" s="264"/>
      <c r="HM712" s="264"/>
      <c r="HN712" s="264"/>
      <c r="HO712" s="264"/>
      <c r="HP712" s="264"/>
      <c r="HQ712" s="264"/>
      <c r="HR712" s="264"/>
      <c r="HS712" s="264"/>
      <c r="HT712" s="264"/>
      <c r="HU712" s="264"/>
      <c r="HV712" s="264"/>
      <c r="HW712" s="264"/>
      <c r="HX712" s="264"/>
      <c r="HY712" s="264"/>
      <c r="HZ712" s="264"/>
      <c r="IA712" s="264"/>
      <c r="IB712" s="264"/>
      <c r="IC712" s="264"/>
      <c r="ID712" s="264"/>
      <c r="IE712" s="264"/>
      <c r="IF712" s="264"/>
      <c r="IG712" s="264"/>
      <c r="IH712" s="264"/>
      <c r="II712" s="264"/>
      <c r="IJ712" s="264"/>
      <c r="IK712" s="264"/>
      <c r="IL712" s="264"/>
      <c r="IM712" s="264"/>
      <c r="IN712" s="264"/>
      <c r="IO712" s="264"/>
      <c r="IP712" s="264"/>
      <c r="IQ712" s="264"/>
      <c r="IR712" s="264"/>
      <c r="IS712" s="264"/>
      <c r="IT712" s="264"/>
      <c r="IU712" s="264"/>
      <c r="IV712" s="264"/>
      <c r="IW712" s="264"/>
      <c r="IX712" s="264"/>
      <c r="IY712" s="264"/>
      <c r="IZ712" s="264"/>
      <c r="JA712" s="264"/>
      <c r="JB712" s="264"/>
      <c r="JC712" s="264"/>
      <c r="JD712" s="264"/>
      <c r="JE712" s="264"/>
      <c r="JF712" s="264"/>
      <c r="JG712" s="264"/>
      <c r="JH712" s="264"/>
      <c r="JI712" s="264"/>
      <c r="JJ712" s="264"/>
      <c r="JK712" s="264"/>
      <c r="JL712" s="264"/>
      <c r="JM712" s="265"/>
      <c r="JN712" s="265" t="n">
        <f aca="false">DH712-DG712</f>
        <v>0</v>
      </c>
    </row>
    <row r="713" s="201" customFormat="true" ht="32.8" hidden="false" customHeight="false" outlineLevel="0" collapsed="false">
      <c r="A713" s="249" t="n">
        <v>681</v>
      </c>
      <c r="B713" s="307" t="s">
        <v>1189</v>
      </c>
      <c r="C713" s="306" t="n">
        <v>6233</v>
      </c>
      <c r="D713" s="252" t="s">
        <v>471</v>
      </c>
      <c r="E713" s="252" t="s">
        <v>633</v>
      </c>
      <c r="F713" s="253" t="n">
        <v>1</v>
      </c>
      <c r="G713" s="307" t="n">
        <v>104795.15</v>
      </c>
      <c r="H713" s="255" t="n">
        <v>0.2</v>
      </c>
      <c r="I713" s="307" t="n">
        <v>104795.15</v>
      </c>
      <c r="J713" s="254" t="n">
        <f aca="false">ROUND(I713+F713*G713*H713,2)</f>
        <v>125754.18</v>
      </c>
      <c r="K713" s="257" t="n">
        <v>44620</v>
      </c>
      <c r="L713" s="257" t="n">
        <f aca="false">EDATE(K713,M713)-1</f>
        <v>48271</v>
      </c>
      <c r="M713" s="258" t="n">
        <v>120</v>
      </c>
      <c r="N713" s="254"/>
      <c r="O713" s="254"/>
      <c r="P713" s="254"/>
      <c r="Q713" s="253" t="n">
        <v>1</v>
      </c>
      <c r="R713" s="308" t="n">
        <v>104795.15</v>
      </c>
      <c r="S713" s="304" t="n">
        <f aca="false">H713</f>
        <v>0.2</v>
      </c>
      <c r="T713" s="308" t="n">
        <v>104795.15</v>
      </c>
      <c r="U713" s="254" t="n">
        <f aca="false">ROUND(T713+Q713*R713*S713,2)</f>
        <v>125754.18</v>
      </c>
      <c r="V713" s="257" t="n">
        <v>44620</v>
      </c>
      <c r="W713" s="257" t="n">
        <f aca="false">EDATE(V713,X713)-1</f>
        <v>48271</v>
      </c>
      <c r="X713" s="258" t="n">
        <v>120</v>
      </c>
      <c r="Y713" s="254" t="n">
        <f aca="false">ROUND((R713-Z713)/X713,2)*Q713</f>
        <v>873.29</v>
      </c>
      <c r="Z713" s="254" t="n">
        <v>0</v>
      </c>
      <c r="AA713" s="254" t="n">
        <v>0</v>
      </c>
      <c r="AB713" s="254"/>
      <c r="AC713" s="254"/>
      <c r="AD713" s="254"/>
      <c r="AE713" s="254"/>
      <c r="AF713" s="254"/>
      <c r="AG713" s="254"/>
      <c r="AH713" s="254"/>
      <c r="AI713" s="254"/>
      <c r="AJ713" s="254"/>
      <c r="AK713" s="254"/>
      <c r="AL713" s="254"/>
      <c r="AM713" s="254"/>
      <c r="AN713" s="254"/>
      <c r="AO713" s="254"/>
      <c r="AP713" s="254"/>
      <c r="AQ713" s="254"/>
      <c r="AR713" s="254"/>
      <c r="AS713" s="254"/>
      <c r="AT713" s="254"/>
      <c r="AU713" s="254"/>
      <c r="AV713" s="254"/>
      <c r="AW713" s="254"/>
      <c r="AX713" s="254"/>
      <c r="AY713" s="254"/>
      <c r="AZ713" s="254"/>
      <c r="BA713" s="254"/>
      <c r="BB713" s="254"/>
      <c r="BC713" s="254"/>
      <c r="BD713" s="254"/>
      <c r="BE713" s="254"/>
      <c r="BF713" s="254"/>
      <c r="BG713" s="254"/>
      <c r="BH713" s="254"/>
      <c r="BI713" s="254"/>
      <c r="BJ713" s="254"/>
      <c r="BK713" s="254"/>
      <c r="BL713" s="254"/>
      <c r="BM713" s="254"/>
      <c r="BN713" s="254"/>
      <c r="BO713" s="254"/>
      <c r="BP713" s="254"/>
      <c r="BQ713" s="254"/>
      <c r="BR713" s="254"/>
      <c r="BS713" s="254"/>
      <c r="BT713" s="254"/>
      <c r="BU713" s="254" t="n">
        <v>32418.76</v>
      </c>
      <c r="BV713" s="254" t="n">
        <f aca="false">ROUND(($T713-Y713*25+BU713)/95,2)</f>
        <v>1214.54</v>
      </c>
      <c r="BW713" s="254"/>
      <c r="BX713" s="254"/>
      <c r="BY713" s="254"/>
      <c r="BZ713" s="254"/>
      <c r="CA713" s="254"/>
      <c r="CB713" s="254"/>
      <c r="CC713" s="254"/>
      <c r="CD713" s="254"/>
      <c r="CE713" s="254"/>
      <c r="CF713" s="254"/>
      <c r="CG713" s="254"/>
      <c r="CH713" s="254"/>
      <c r="CI713" s="254" t="e">
        <f aca="false">#N/A</f>
        <v>#N/A</v>
      </c>
      <c r="CJ713" s="254"/>
      <c r="CK713" s="254"/>
      <c r="CL713" s="254"/>
      <c r="CM713" s="257" t="n">
        <v>44620</v>
      </c>
      <c r="CN713" s="257" t="e">
        <f aca="false">EDATE(CM713,CO713)-1</f>
        <v>#N/A</v>
      </c>
      <c r="CO713" s="254" t="e">
        <f aca="false">#N/A</f>
        <v>#N/A</v>
      </c>
      <c r="CP713" s="254" t="n">
        <v>-2</v>
      </c>
      <c r="CQ713" s="254"/>
      <c r="CR713" s="254"/>
      <c r="CS713" s="254"/>
      <c r="CT713" s="260"/>
      <c r="CU713" s="260"/>
      <c r="CV713" s="260"/>
      <c r="CW713" s="261" t="n">
        <f aca="false">IF(AND(CW$5&gt;$V713,CW$6&lt;=$W713),$Y713,IF(AND(MONTH(CW$6)=MONTH($W713),YEAR(CW$6)=YEAR($W713)),$T713-$X713*$Y713+$Y713,0))</f>
        <v>0</v>
      </c>
      <c r="CX713" s="261"/>
      <c r="CY713" s="261" t="n">
        <f aca="false">IF(AND(CY$5&gt;$V713,CY$6&lt;=$W713),$Y713,IF(AND(MONTH(CY$6)=MONTH($W713),YEAR(CY$6)=YEAR($W713)),$T713-$X713*$Y713+$Y713,0))</f>
        <v>873.29</v>
      </c>
      <c r="CZ713" s="261" t="n">
        <f aca="false">IF(AND(CZ$5&gt;$V713,CZ$6&lt;=$W713),$Y713,IF(AND(MONTH(CZ$6)=MONTH($W713),YEAR(CZ$6)=YEAR($W713)),$T713-$X713*$Y713+$Y713,0))</f>
        <v>873.29</v>
      </c>
      <c r="DA713" s="261" t="n">
        <f aca="false">IF(AND(DA$5&gt;$V713,DA$6&lt;=$W713),$Y713,IF(AND(MONTH(DA$6)=MONTH($W713),YEAR(DA$6)=YEAR($W713)),$T713-$X713*$Y713+$Y713,0))</f>
        <v>873.29</v>
      </c>
      <c r="DB713" s="261" t="n">
        <f aca="false">IF(AND(DB$5&gt;$V713,DB$6&lt;=$W713),$Y713,IF(AND(MONTH(DB$6)=MONTH($W713),YEAR(DB$6)=YEAR($W713)),$T713-$X713*$Y713+$Y713,0))</f>
        <v>873.29</v>
      </c>
      <c r="DC713" s="261" t="n">
        <f aca="false">IF(AND(DC$5&gt;$V713,DC$6&lt;=$W713),$Y713,IF(AND(MONTH(DC$6)=MONTH($W713),YEAR(DC$6)=YEAR($W713)),$T713-$X713*$Y713+$Y713,0))</f>
        <v>873.29</v>
      </c>
      <c r="DD713" s="261" t="n">
        <f aca="false">IF(AND(DD$5&gt;$V713,DD$6&lt;=$W713),$Y713,IF(AND(MONTH(DD$6)=MONTH($W713),YEAR(DD$6)=YEAR($W713)),$T713-$X713*$Y713+$Y713,0))</f>
        <v>873.29</v>
      </c>
      <c r="DE713" s="261" t="n">
        <f aca="false">IF(AND(DE$5&gt;$V713,DE$6&lt;=$W713),$Y713,IF(AND(MONTH(DE$6)=MONTH($W713),YEAR(DE$6)=YEAR($W713)),$T713-$X713*$Y713+$Y713,0))</f>
        <v>873.29</v>
      </c>
      <c r="DF713" s="261" t="n">
        <f aca="false">IF(AND(DF$5&gt;$V713,DF$6&lt;=$W713),$Y713,IF(AND(MONTH(DF$6)=MONTH($W713),YEAR(DF$6)=YEAR($W713)),$T713-$X713*$Y713+$Y713,0))</f>
        <v>873.29</v>
      </c>
      <c r="DG713" s="261" t="n">
        <f aca="false">IF(AND(DG$5&gt;$V713,DG$6&lt;=$W713),$Y713,IF(AND(MONTH(DG$6)=MONTH($W713),YEAR(DG$6)=YEAR($W713)),$T713-$X713*$Y713+$Y713,0))</f>
        <v>873.29</v>
      </c>
      <c r="DH713" s="261" t="n">
        <f aca="false">IF(AND(DH$5&gt;$V713,DH$6&lt;=$W713),$Y713,IF(AND(MONTH(DH$6)=MONTH($W713),YEAR(DH$6)=YEAR($W713)),$T713-$X713*$Y713+$Y713,0))</f>
        <v>873.29</v>
      </c>
      <c r="DI713" s="260" t="n">
        <f aca="false">CW713+CX713+CY713+CZ713+DA713+DB713+DC713+DD713+DE713+DF713+DG713+DH713</f>
        <v>8732.9</v>
      </c>
      <c r="DJ713" s="260" t="n">
        <f aca="false">T713+AG713+AJ713+AQ713+AS713+AU713+AW713</f>
        <v>104795.15</v>
      </c>
      <c r="DK713" s="260" t="n">
        <f aca="false">CU713+DI713-O713</f>
        <v>8732.9</v>
      </c>
      <c r="DL713" s="260" t="n">
        <f aca="false">DJ713-DK713</f>
        <v>96062.25</v>
      </c>
      <c r="DM713" s="261" t="n">
        <f aca="false">IF(AND(DM$5&gt;$V713,DM$6&lt;=$W713),$Y713,IF(AND(MONTH(DM$6)=MONTH($W713),YEAR(DM$6)=YEAR($W713)),$T713-$X713*$Y713+$Y713,0))</f>
        <v>873.29</v>
      </c>
      <c r="DN713" s="261" t="n">
        <f aca="false">IF(AND(DN$5&gt;$V713,DN$6&lt;=$W713),$Y713,IF(AND(MONTH(DN$6)=MONTH($W713),YEAR(DN$6)=YEAR($W713)),$T713-$X713*$Y713+$Y713,0))</f>
        <v>873.29</v>
      </c>
      <c r="DO713" s="261" t="n">
        <f aca="false">IF(AND(DO$5&gt;$V713,DO$6&lt;=$W713),$Y713,IF(AND(MONTH(DO$6)=MONTH($W713),YEAR(DO$6)=YEAR($W713)),$T713-$X713*$Y713+$Y713,0))</f>
        <v>873.29</v>
      </c>
      <c r="DP713" s="261" t="n">
        <f aca="false">IF(AND(DP$5&gt;$V713,DP$6&lt;=$W713),$Y713,IF(AND(MONTH(DP$6)=MONTH($W713),YEAR(DP$6)=YEAR($W713)),$T713-$X713*$Y713+$Y713,0))</f>
        <v>873.29</v>
      </c>
      <c r="DQ713" s="261" t="n">
        <f aca="false">IF(AND(DQ$5&gt;$V713,DQ$6&lt;=$W713),$Y713,IF(AND(MONTH(DQ$6)=MONTH($W713),YEAR(DQ$6)=YEAR($W713)),$T713-$X713*$Y713+$Y713,0))</f>
        <v>873.29</v>
      </c>
      <c r="DR713" s="261" t="n">
        <f aca="false">IF(AND(DR$5&gt;$V713,DR$6&lt;=$W713),$Y713,IF(AND(MONTH(DR$6)=MONTH($W713),YEAR(DR$6)=YEAR($W713)),$T713-$X713*$Y713+$Y713,0))</f>
        <v>873.29</v>
      </c>
      <c r="DS713" s="261" t="n">
        <f aca="false">IF(AND(DS$5&gt;$V713,DS$6&lt;=$W713),$Y713,IF(AND(MONTH(DS$6)=MONTH($W713),YEAR(DS$6)=YEAR($W713)),$T713-$X713*$Y713+$Y713,0))</f>
        <v>873.29</v>
      </c>
      <c r="DT713" s="261" t="n">
        <f aca="false">IF(AND(DT$5&gt;$V713,DT$6&lt;=$W713),$Y713,IF(AND(MONTH(DT$6)=MONTH($W713),YEAR(DT$6)=YEAR($W713)),$T713-$X713*$Y713+$Y713,0))</f>
        <v>873.29</v>
      </c>
      <c r="DU713" s="261" t="n">
        <f aca="false">IF(AND(DU$5&gt;$V713,DU$6&lt;=$W713),$Y713,IF(AND(MONTH(DU$6)=MONTH($W713),YEAR(DU$6)=YEAR($W713)),$T713-$X713*$Y713+$Y713,0))</f>
        <v>873.29</v>
      </c>
      <c r="DV713" s="261" t="n">
        <f aca="false">IF(AND(DV$5&gt;$V713,DV$6&lt;=$W713),$Y713,IF(AND(MONTH(DV$6)=MONTH($W713),YEAR(DV$6)=YEAR($W713)),$T713-$X713*$Y713+$Y713,0))</f>
        <v>873.29</v>
      </c>
      <c r="DW713" s="261" t="n">
        <f aca="false">IF(AND(DW$5&gt;$V713,DW$6&lt;=$W713),$Y713,IF(AND(MONTH(DW$6)=MONTH($W713),YEAR(DW$6)=YEAR($W713)),$T713-$X713*$Y713+$Y713,0))</f>
        <v>873.29</v>
      </c>
      <c r="DX713" s="261" t="n">
        <f aca="false">IF(AND(DX$5&gt;$V713,DX$6&lt;=$W713),$Y713,IF(AND(MONTH(DX$6)=MONTH($W713),YEAR(DX$6)=YEAR($W713)),$T713-AA713-$X713*$Y713+$Y713,0))</f>
        <v>873.29</v>
      </c>
      <c r="DY713" s="260" t="n">
        <f aca="false">DM713+DN713+DO713+DP713+DQ713+DR713+DS713+DT713+DU713+DV713+DW713+DX713</f>
        <v>10479.48</v>
      </c>
      <c r="DZ713" s="260" t="n">
        <f aca="false">DJ713+AY713+BA713+BC713+BE713+BG713+BI713+BK713+BM713+BO713+BQ713+BS713</f>
        <v>104795.15</v>
      </c>
      <c r="EA713" s="260" t="n">
        <f aca="false">DK713+DY713</f>
        <v>19212.38</v>
      </c>
      <c r="EB713" s="260" t="n">
        <f aca="false">DZ713-EA713</f>
        <v>85582.77</v>
      </c>
      <c r="EC713" s="261" t="n">
        <f aca="false">IF(AND(EC$5&gt;$V713,EC$6&lt;=$W713),$Y713,IF(AND(MONTH(EC$6)=MONTH($W713),YEAR(EC$6)=YEAR($W713)),$T713-$X713*$Y713+$Y713,0))</f>
        <v>873.29</v>
      </c>
      <c r="ED713" s="261" t="n">
        <f aca="false">IF(AND(ED$5&gt;$V713,ED$6&lt;=$W713),$Y713,IF(AND(MONTH(ED$6)=MONTH($W713),YEAR(ED$6)=YEAR($W713)),$T713-$X713*$Y713+$Y713,0))</f>
        <v>873.29</v>
      </c>
      <c r="EE713" s="261" t="n">
        <f aca="false">IF(AND(EE$5&gt;$V713,EE$6&lt;=$W713),$Y713,IF(AND(MONTH(EE$6)=MONTH($W713),YEAR(EE$6)=YEAR($W713)),$T713-$X713*$Y713+$Y713,0))</f>
        <v>873.29</v>
      </c>
      <c r="EF713" s="277" t="n">
        <f aca="false">IF(AND(EF$5&gt;$V713,EF$6&lt;=$W713),$BV713,IF(AND(MONTH(EF$6)=MONTH($W713),YEAR(EF$6)=YEAR($W713)),$T713-$X713*$BV713+$BV713,0))</f>
        <v>1214.54</v>
      </c>
      <c r="EG713" s="277" t="n">
        <f aca="false">IF(AND(EG$5&gt;$V713,EG$6&lt;=$W713),$BV713,IF(AND(MONTH(EG$6)=MONTH($W713),YEAR(EG$6)=YEAR($W713)),$T713-$X713*$BV713+$BV713,0))</f>
        <v>1214.54</v>
      </c>
      <c r="EH713" s="277" t="n">
        <f aca="false">IF(AND(EH$5&gt;$V713,EH$6&lt;=$W713),$BV713,IF(AND(MONTH(EH$6)=MONTH($W713),YEAR(EH$6)=YEAR($W713)),$T713-$X713*$BV713+$BV713,0))</f>
        <v>1214.54</v>
      </c>
      <c r="EI713" s="277" t="n">
        <f aca="false">IF(AND(EI$5&gt;$V713,EI$6&lt;=$W713),$BV713,IF(AND(MONTH(EI$6)=MONTH($W713),YEAR(EI$6)=YEAR($W713)),$T713-$X713*$BV713+$BV713,0))</f>
        <v>1214.54</v>
      </c>
      <c r="EJ713" s="277" t="n">
        <f aca="false">IF(AND(EJ$5&gt;$V713,EJ$6&lt;=$W713),$BV713,IF(AND(MONTH(EJ$6)=MONTH($W713),YEAR(EJ$6)=YEAR($W713)),$T713-$X713*$BV713+$BV713,0))</f>
        <v>1214.54</v>
      </c>
      <c r="EK713" s="277" t="n">
        <f aca="false">IF(AND(EK$5&gt;$V713,EK$6&lt;=$W713),$BV713,IF(AND(MONTH(EK$6)=MONTH($W713),YEAR(EK$6)=YEAR($W713)),$T713-$X713*$BV713+$BV713,0))</f>
        <v>1214.54</v>
      </c>
      <c r="EL713" s="266" t="n">
        <v>1214.54</v>
      </c>
      <c r="EM713" s="278" t="n">
        <v>1214.54</v>
      </c>
      <c r="EN713" s="277" t="n">
        <v>1214.54</v>
      </c>
      <c r="EO713" s="260" t="n">
        <f aca="false">EC713+ED713+EE713+EF713+EG713+EH713+EI713+EJ713+EK713+EL713+EM713+EN713</f>
        <v>13550.73</v>
      </c>
      <c r="EP713" s="260" t="n">
        <f aca="false">T713+AQ713+AS713+AU713+AW713+AY713+BA713+BC713+BE713+BG713+BI713+BK713+BM713+BO713+BQ713+BS713+BU713+BW713+BY713+CA713+CC713+CE713+CG713</f>
        <v>137213.91</v>
      </c>
      <c r="EQ713" s="260" t="n">
        <f aca="false">EA713+EO713</f>
        <v>32763.11</v>
      </c>
      <c r="ER713" s="260" t="n">
        <f aca="false">EP713-EQ713</f>
        <v>104450.8</v>
      </c>
      <c r="ES713" s="262" t="n">
        <f aca="false">EN713</f>
        <v>1214.54</v>
      </c>
      <c r="ET713" s="262" t="n">
        <f aca="false">ES713</f>
        <v>1214.54</v>
      </c>
      <c r="EU713" s="262" t="n">
        <f aca="false">ET713</f>
        <v>1214.54</v>
      </c>
      <c r="EV713" s="262" t="n">
        <f aca="false">EU713</f>
        <v>1214.54</v>
      </c>
      <c r="EW713" s="262" t="n">
        <f aca="false">EV713</f>
        <v>1214.54</v>
      </c>
      <c r="EX713" s="262" t="n">
        <f aca="false">EW713</f>
        <v>1214.54</v>
      </c>
      <c r="EY713" s="262" t="n">
        <f aca="false">EX713</f>
        <v>1214.54</v>
      </c>
      <c r="EZ713" s="262" t="n">
        <f aca="false">EY713</f>
        <v>1214.54</v>
      </c>
      <c r="FA713" s="262" t="n">
        <f aca="false">EZ713</f>
        <v>1214.54</v>
      </c>
      <c r="FB713" s="262" t="n">
        <f aca="false">FA713</f>
        <v>1214.54</v>
      </c>
      <c r="FC713" s="262" t="n">
        <f aca="false">FB713</f>
        <v>1214.54</v>
      </c>
      <c r="FD713" s="262" t="n">
        <f aca="false">FC713</f>
        <v>1214.54</v>
      </c>
      <c r="FE713" s="260" t="n">
        <f aca="false">ES713+ET713+EU713+EV713+EW713+EX713+EY713+EZ713+FA713+FB713+FC713+FD713</f>
        <v>14574.48</v>
      </c>
      <c r="FF713" s="260" t="n">
        <f aca="false">EP713</f>
        <v>137213.91</v>
      </c>
      <c r="FG713" s="260" t="n">
        <f aca="false">EQ713+FE713</f>
        <v>47337.59</v>
      </c>
      <c r="FH713" s="260" t="n">
        <f aca="false">FF713-FG713</f>
        <v>89876.32</v>
      </c>
      <c r="FI713" s="261" t="n">
        <f aca="false">FD713</f>
        <v>1214.54</v>
      </c>
      <c r="FJ713" s="261" t="n">
        <f aca="false">FI713</f>
        <v>1214.54</v>
      </c>
      <c r="FK713" s="261" t="n">
        <f aca="false">FJ713</f>
        <v>1214.54</v>
      </c>
      <c r="FL713" s="261" t="n">
        <f aca="false">FK713</f>
        <v>1214.54</v>
      </c>
      <c r="FM713" s="261" t="n">
        <f aca="false">FL713</f>
        <v>1214.54</v>
      </c>
      <c r="FN713" s="261" t="n">
        <f aca="false">FM713</f>
        <v>1214.54</v>
      </c>
      <c r="FO713" s="261" t="n">
        <f aca="false">FN713</f>
        <v>1214.54</v>
      </c>
      <c r="FP713" s="261" t="n">
        <f aca="false">FO713</f>
        <v>1214.54</v>
      </c>
      <c r="FQ713" s="261" t="n">
        <f aca="false">FP713</f>
        <v>1214.54</v>
      </c>
      <c r="FR713" s="261" t="n">
        <f aca="false">FQ713</f>
        <v>1214.54</v>
      </c>
      <c r="FS713" s="261" t="n">
        <f aca="false">FR713</f>
        <v>1214.54</v>
      </c>
      <c r="FT713" s="261" t="n">
        <f aca="false">FS713</f>
        <v>1214.54</v>
      </c>
      <c r="FU713" s="260" t="n">
        <f aca="false">FI713+FJ713+FK713+FL713+FM713+FN713+FO713+FP713+FQ713+FR713+FS713+FT713</f>
        <v>14574.48</v>
      </c>
      <c r="FV713" s="260" t="n">
        <f aca="false">FF713</f>
        <v>137213.91</v>
      </c>
      <c r="FW713" s="260" t="n">
        <f aca="false">FG713+FU713</f>
        <v>61912.07</v>
      </c>
      <c r="FX713" s="260" t="n">
        <f aca="false">FV713-FW713</f>
        <v>75301.84</v>
      </c>
      <c r="FY713" s="261" t="n">
        <f aca="false">FT713</f>
        <v>1214.54</v>
      </c>
      <c r="FZ713" s="261" t="n">
        <f aca="false">FY713</f>
        <v>1214.54</v>
      </c>
      <c r="GA713" s="261" t="n">
        <f aca="false">FZ713</f>
        <v>1214.54</v>
      </c>
      <c r="GB713" s="261" t="n">
        <f aca="false">GA713</f>
        <v>1214.54</v>
      </c>
      <c r="GC713" s="261" t="n">
        <f aca="false">GB713</f>
        <v>1214.54</v>
      </c>
      <c r="GD713" s="261" t="n">
        <f aca="false">GC713</f>
        <v>1214.54</v>
      </c>
      <c r="GE713" s="261" t="n">
        <f aca="false">GD713</f>
        <v>1214.54</v>
      </c>
      <c r="GF713" s="261" t="n">
        <f aca="false">GE713</f>
        <v>1214.54</v>
      </c>
      <c r="GG713" s="261" t="n">
        <f aca="false">GF713</f>
        <v>1214.54</v>
      </c>
      <c r="GH713" s="261" t="n">
        <f aca="false">GG713</f>
        <v>1214.54</v>
      </c>
      <c r="GI713" s="261" t="n">
        <f aca="false">GH713</f>
        <v>1214.54</v>
      </c>
      <c r="GJ713" s="261" t="n">
        <f aca="false">GI713</f>
        <v>1214.54</v>
      </c>
      <c r="GK713" s="260" t="n">
        <f aca="false">FY713+FZ713+GA713+GB713+GC713+GD713+GE713+GF713+GG713+GH713+GI713+GJ713</f>
        <v>14574.48</v>
      </c>
      <c r="GL713" s="260" t="n">
        <f aca="false">FV713</f>
        <v>137213.91</v>
      </c>
      <c r="GM713" s="260" t="n">
        <f aca="false">FW713+GK713</f>
        <v>76486.55</v>
      </c>
      <c r="GN713" s="260" t="n">
        <f aca="false">GL713-GM713</f>
        <v>60727.36</v>
      </c>
      <c r="GO713" s="261" t="n">
        <f aca="false">GJ713</f>
        <v>1214.54</v>
      </c>
      <c r="GP713" s="261" t="n">
        <f aca="false">GO713</f>
        <v>1214.54</v>
      </c>
      <c r="GQ713" s="261" t="n">
        <f aca="false">GP713</f>
        <v>1214.54</v>
      </c>
      <c r="GR713" s="261" t="n">
        <f aca="false">GQ713</f>
        <v>1214.54</v>
      </c>
      <c r="GS713" s="261" t="n">
        <f aca="false">GR713</f>
        <v>1214.54</v>
      </c>
      <c r="GT713" s="261" t="n">
        <f aca="false">GS713</f>
        <v>1214.54</v>
      </c>
      <c r="GU713" s="261" t="n">
        <f aca="false">GT713</f>
        <v>1214.54</v>
      </c>
      <c r="GV713" s="261" t="n">
        <f aca="false">GU713</f>
        <v>1214.54</v>
      </c>
      <c r="GW713" s="261" t="n">
        <f aca="false">GV713</f>
        <v>1214.54</v>
      </c>
      <c r="GX713" s="261" t="n">
        <f aca="false">GW713</f>
        <v>1214.54</v>
      </c>
      <c r="GY713" s="261" t="n">
        <f aca="false">GX713</f>
        <v>1214.54</v>
      </c>
      <c r="GZ713" s="261" t="n">
        <f aca="false">GY713</f>
        <v>1214.54</v>
      </c>
      <c r="HA713" s="260" t="n">
        <f aca="false">GO713+GP713+GQ713+GR713+GS713+GT713+GU713+GV713+GW713+GX713+GY713+GZ713</f>
        <v>14574.48</v>
      </c>
      <c r="HB713" s="260" t="n">
        <f aca="false">GL713</f>
        <v>137213.91</v>
      </c>
      <c r="HC713" s="260" t="n">
        <f aca="false">GM713+HA713</f>
        <v>91061.03</v>
      </c>
      <c r="HD713" s="260" t="n">
        <f aca="false">HB713-HC713</f>
        <v>46152.88</v>
      </c>
      <c r="HE713" s="264" t="n">
        <f aca="false">GO713-GJ713</f>
        <v>0</v>
      </c>
      <c r="HF713" s="264"/>
      <c r="HG713" s="264"/>
      <c r="HH713" s="264"/>
      <c r="HI713" s="264"/>
      <c r="HJ713" s="264"/>
      <c r="HK713" s="264"/>
      <c r="HL713" s="264"/>
      <c r="HM713" s="264"/>
      <c r="HN713" s="264"/>
      <c r="HO713" s="264"/>
      <c r="HP713" s="264"/>
      <c r="HQ713" s="264"/>
      <c r="HR713" s="264"/>
      <c r="HS713" s="264"/>
      <c r="HT713" s="264"/>
      <c r="HU713" s="264"/>
      <c r="HV713" s="264"/>
      <c r="HW713" s="264"/>
      <c r="HX713" s="264"/>
      <c r="HY713" s="264"/>
      <c r="HZ713" s="264"/>
      <c r="IA713" s="264"/>
      <c r="IB713" s="264"/>
      <c r="IC713" s="264"/>
      <c r="ID713" s="264"/>
      <c r="IE713" s="264"/>
      <c r="IF713" s="264"/>
      <c r="IG713" s="264"/>
      <c r="IH713" s="264"/>
      <c r="II713" s="264"/>
      <c r="IJ713" s="264"/>
      <c r="IK713" s="264"/>
      <c r="IL713" s="264"/>
      <c r="IM713" s="264"/>
      <c r="IN713" s="264"/>
      <c r="IO713" s="264"/>
      <c r="IP713" s="264"/>
      <c r="IQ713" s="264"/>
      <c r="IR713" s="264"/>
      <c r="IS713" s="264"/>
      <c r="IT713" s="264"/>
      <c r="IU713" s="264"/>
      <c r="IV713" s="264"/>
      <c r="IW713" s="264"/>
      <c r="IX713" s="264"/>
      <c r="IY713" s="264"/>
      <c r="IZ713" s="264"/>
      <c r="JA713" s="264"/>
      <c r="JB713" s="264"/>
      <c r="JC713" s="264"/>
      <c r="JD713" s="264"/>
      <c r="JE713" s="264"/>
      <c r="JF713" s="264"/>
      <c r="JG713" s="264"/>
      <c r="JH713" s="264"/>
      <c r="JI713" s="264"/>
      <c r="JJ713" s="264"/>
      <c r="JK713" s="264"/>
      <c r="JL713" s="264"/>
      <c r="JM713" s="265"/>
      <c r="JN713" s="265" t="n">
        <f aca="false">DH713-DG713</f>
        <v>0</v>
      </c>
    </row>
    <row r="714" s="201" customFormat="true" ht="22.35" hidden="false" customHeight="false" outlineLevel="0" collapsed="false">
      <c r="A714" s="249" t="n">
        <v>682</v>
      </c>
      <c r="B714" s="307" t="s">
        <v>1190</v>
      </c>
      <c r="C714" s="306" t="n">
        <v>6234</v>
      </c>
      <c r="D714" s="252" t="s">
        <v>471</v>
      </c>
      <c r="E714" s="252" t="s">
        <v>633</v>
      </c>
      <c r="F714" s="253" t="n">
        <v>1</v>
      </c>
      <c r="G714" s="307" t="n">
        <v>622084.13</v>
      </c>
      <c r="H714" s="255" t="n">
        <v>0.2</v>
      </c>
      <c r="I714" s="307" t="n">
        <v>622084.13</v>
      </c>
      <c r="J714" s="254" t="n">
        <f aca="false">ROUND(I714+F714*G714*H714,2)</f>
        <v>746500.96</v>
      </c>
      <c r="K714" s="257" t="n">
        <v>44620</v>
      </c>
      <c r="L714" s="257" t="n">
        <f aca="false">EDATE(K714,M714)-1</f>
        <v>48271</v>
      </c>
      <c r="M714" s="258" t="n">
        <v>120</v>
      </c>
      <c r="N714" s="254"/>
      <c r="O714" s="254"/>
      <c r="P714" s="254"/>
      <c r="Q714" s="253" t="n">
        <v>1</v>
      </c>
      <c r="R714" s="308" t="n">
        <v>622084.13</v>
      </c>
      <c r="S714" s="304" t="n">
        <f aca="false">H714</f>
        <v>0.2</v>
      </c>
      <c r="T714" s="308" t="n">
        <v>622084.13</v>
      </c>
      <c r="U714" s="254" t="n">
        <f aca="false">ROUND(T714+Q714*R714*S714,2)</f>
        <v>746500.96</v>
      </c>
      <c r="V714" s="257" t="n">
        <v>44620</v>
      </c>
      <c r="W714" s="257" t="n">
        <f aca="false">EDATE(V714,X714)-1</f>
        <v>48271</v>
      </c>
      <c r="X714" s="258" t="n">
        <v>120</v>
      </c>
      <c r="Y714" s="254" t="n">
        <f aca="false">ROUND((R714-Z714)/X714,2)*Q714</f>
        <v>5184.03</v>
      </c>
      <c r="Z714" s="254" t="n">
        <v>0</v>
      </c>
      <c r="AA714" s="254" t="n">
        <v>0</v>
      </c>
      <c r="AB714" s="254"/>
      <c r="AC714" s="254"/>
      <c r="AD714" s="254"/>
      <c r="AE714" s="254"/>
      <c r="AF714" s="254"/>
      <c r="AG714" s="254"/>
      <c r="AH714" s="254"/>
      <c r="AI714" s="254"/>
      <c r="AJ714" s="254"/>
      <c r="AK714" s="254"/>
      <c r="AL714" s="254"/>
      <c r="AM714" s="254"/>
      <c r="AN714" s="254"/>
      <c r="AO714" s="254"/>
      <c r="AP714" s="254"/>
      <c r="AQ714" s="254"/>
      <c r="AR714" s="254"/>
      <c r="AS714" s="254"/>
      <c r="AT714" s="254"/>
      <c r="AU714" s="254"/>
      <c r="AV714" s="254"/>
      <c r="AW714" s="254"/>
      <c r="AX714" s="254"/>
      <c r="AY714" s="254"/>
      <c r="AZ714" s="254"/>
      <c r="BA714" s="254"/>
      <c r="BB714" s="254"/>
      <c r="BC714" s="254"/>
      <c r="BD714" s="254"/>
      <c r="BE714" s="254"/>
      <c r="BF714" s="254"/>
      <c r="BG714" s="254"/>
      <c r="BH714" s="254"/>
      <c r="BI714" s="254"/>
      <c r="BJ714" s="254"/>
      <c r="BK714" s="254"/>
      <c r="BL714" s="254"/>
      <c r="BM714" s="254"/>
      <c r="BN714" s="254"/>
      <c r="BO714" s="254"/>
      <c r="BP714" s="254"/>
      <c r="BQ714" s="254"/>
      <c r="BR714" s="254"/>
      <c r="BS714" s="254"/>
      <c r="BT714" s="254"/>
      <c r="BU714" s="254"/>
      <c r="BV714" s="254"/>
      <c r="BW714" s="254"/>
      <c r="BX714" s="254"/>
      <c r="BY714" s="254"/>
      <c r="BZ714" s="254"/>
      <c r="CA714" s="254"/>
      <c r="CB714" s="254"/>
      <c r="CC714" s="254"/>
      <c r="CD714" s="254"/>
      <c r="CE714" s="254"/>
      <c r="CF714" s="254"/>
      <c r="CG714" s="254"/>
      <c r="CH714" s="254"/>
      <c r="CI714" s="254" t="e">
        <f aca="false">#N/A</f>
        <v>#N/A</v>
      </c>
      <c r="CJ714" s="254"/>
      <c r="CK714" s="254"/>
      <c r="CL714" s="254"/>
      <c r="CM714" s="257" t="n">
        <v>44620</v>
      </c>
      <c r="CN714" s="257" t="e">
        <f aca="false">EDATE(CM714,CO714)-1</f>
        <v>#N/A</v>
      </c>
      <c r="CO714" s="254" t="e">
        <f aca="false">#N/A</f>
        <v>#N/A</v>
      </c>
      <c r="CP714" s="254" t="n">
        <v>-2</v>
      </c>
      <c r="CQ714" s="254"/>
      <c r="CR714" s="254"/>
      <c r="CS714" s="254"/>
      <c r="CT714" s="260"/>
      <c r="CU714" s="260"/>
      <c r="CV714" s="260"/>
      <c r="CW714" s="261" t="n">
        <f aca="false">IF(AND(CW$5&gt;$V714,CW$6&lt;=$W714),$Y714,IF(AND(MONTH(CW$6)=MONTH($W714),YEAR(CW$6)=YEAR($W714)),$T714-$X714*$Y714+$Y714,0))</f>
        <v>0</v>
      </c>
      <c r="CX714" s="261"/>
      <c r="CY714" s="261" t="n">
        <f aca="false">IF(AND(CY$5&gt;$V714,CY$6&lt;=$W714),$Y714,IF(AND(MONTH(CY$6)=MONTH($W714),YEAR(CY$6)=YEAR($W714)),$T714-$X714*$Y714+$Y714,0))</f>
        <v>5184.03</v>
      </c>
      <c r="CZ714" s="261" t="n">
        <f aca="false">IF(AND(CZ$5&gt;$V714,CZ$6&lt;=$W714),$Y714,IF(AND(MONTH(CZ$6)=MONTH($W714),YEAR(CZ$6)=YEAR($W714)),$T714-$X714*$Y714+$Y714,0))</f>
        <v>5184.03</v>
      </c>
      <c r="DA714" s="261" t="n">
        <f aca="false">IF(AND(DA$5&gt;$V714,DA$6&lt;=$W714),$Y714,IF(AND(MONTH(DA$6)=MONTH($W714),YEAR(DA$6)=YEAR($W714)),$T714-$X714*$Y714+$Y714,0))</f>
        <v>5184.03</v>
      </c>
      <c r="DB714" s="261" t="n">
        <f aca="false">IF(AND(DB$5&gt;$V714,DB$6&lt;=$W714),$Y714,IF(AND(MONTH(DB$6)=MONTH($W714),YEAR(DB$6)=YEAR($W714)),$T714-$X714*$Y714+$Y714,0))</f>
        <v>5184.03</v>
      </c>
      <c r="DC714" s="261" t="n">
        <f aca="false">IF(AND(DC$5&gt;$V714,DC$6&lt;=$W714),$Y714,IF(AND(MONTH(DC$6)=MONTH($W714),YEAR(DC$6)=YEAR($W714)),$T714-$X714*$Y714+$Y714,0))</f>
        <v>5184.03</v>
      </c>
      <c r="DD714" s="261" t="n">
        <f aca="false">IF(AND(DD$5&gt;$V714,DD$6&lt;=$W714),$Y714,IF(AND(MONTH(DD$6)=MONTH($W714),YEAR(DD$6)=YEAR($W714)),$T714-$X714*$Y714+$Y714,0))</f>
        <v>5184.03</v>
      </c>
      <c r="DE714" s="261" t="n">
        <f aca="false">IF(AND(DE$5&gt;$V714,DE$6&lt;=$W714),$Y714,IF(AND(MONTH(DE$6)=MONTH($W714),YEAR(DE$6)=YEAR($W714)),$T714-$X714*$Y714+$Y714,0))</f>
        <v>5184.03</v>
      </c>
      <c r="DF714" s="261" t="n">
        <f aca="false">IF(AND(DF$5&gt;$V714,DF$6&lt;=$W714),$Y714,IF(AND(MONTH(DF$6)=MONTH($W714),YEAR(DF$6)=YEAR($W714)),$T714-$X714*$Y714+$Y714,0))</f>
        <v>5184.03</v>
      </c>
      <c r="DG714" s="261" t="n">
        <f aca="false">IF(AND(DG$5&gt;$V714,DG$6&lt;=$W714),$Y714,IF(AND(MONTH(DG$6)=MONTH($W714),YEAR(DG$6)=YEAR($W714)),$T714-$X714*$Y714+$Y714,0))</f>
        <v>5184.03</v>
      </c>
      <c r="DH714" s="261" t="n">
        <f aca="false">IF(AND(DH$5&gt;$V714,DH$6&lt;=$W714),$Y714,IF(AND(MONTH(DH$6)=MONTH($W714),YEAR(DH$6)=YEAR($W714)),$T714-$X714*$Y714+$Y714,0))</f>
        <v>5184.03</v>
      </c>
      <c r="DI714" s="260" t="n">
        <f aca="false">CW714+CX714+CY714+CZ714+DA714+DB714+DC714+DD714+DE714+DF714+DG714+DH714</f>
        <v>51840.3</v>
      </c>
      <c r="DJ714" s="260" t="n">
        <f aca="false">T714+AG714+AJ714+AQ714+AS714+AU714+AW714</f>
        <v>622084.13</v>
      </c>
      <c r="DK714" s="260" t="n">
        <f aca="false">CU714+DI714-O714</f>
        <v>51840.3</v>
      </c>
      <c r="DL714" s="260" t="n">
        <f aca="false">DJ714-DK714</f>
        <v>570243.83</v>
      </c>
      <c r="DM714" s="261" t="n">
        <f aca="false">IF(AND(DM$5&gt;$V714,DM$6&lt;=$W714),$Y714,IF(AND(MONTH(DM$6)=MONTH($W714),YEAR(DM$6)=YEAR($W714)),$T714-$X714*$Y714+$Y714,0))</f>
        <v>5184.03</v>
      </c>
      <c r="DN714" s="261" t="n">
        <f aca="false">IF(AND(DN$5&gt;$V714,DN$6&lt;=$W714),$Y714,IF(AND(MONTH(DN$6)=MONTH($W714),YEAR(DN$6)=YEAR($W714)),$T714-$X714*$Y714+$Y714,0))</f>
        <v>5184.03</v>
      </c>
      <c r="DO714" s="261" t="n">
        <f aca="false">IF(AND(DO$5&gt;$V714,DO$6&lt;=$W714),$Y714,IF(AND(MONTH(DO$6)=MONTH($W714),YEAR(DO$6)=YEAR($W714)),$T714-$X714*$Y714+$Y714,0))</f>
        <v>5184.03</v>
      </c>
      <c r="DP714" s="261" t="n">
        <f aca="false">IF(AND(DP$5&gt;$V714,DP$6&lt;=$W714),$Y714,IF(AND(MONTH(DP$6)=MONTH($W714),YEAR(DP$6)=YEAR($W714)),$T714-$X714*$Y714+$Y714,0))</f>
        <v>5184.03</v>
      </c>
      <c r="DQ714" s="261" t="n">
        <f aca="false">IF(AND(DQ$5&gt;$V714,DQ$6&lt;=$W714),$Y714,IF(AND(MONTH(DQ$6)=MONTH($W714),YEAR(DQ$6)=YEAR($W714)),$T714-$X714*$Y714+$Y714,0))</f>
        <v>5184.03</v>
      </c>
      <c r="DR714" s="261" t="n">
        <f aca="false">IF(AND(DR$5&gt;$V714,DR$6&lt;=$W714),$Y714,IF(AND(MONTH(DR$6)=MONTH($W714),YEAR(DR$6)=YEAR($W714)),$T714-$X714*$Y714+$Y714,0))</f>
        <v>5184.03</v>
      </c>
      <c r="DS714" s="261" t="n">
        <f aca="false">IF(AND(DS$5&gt;$V714,DS$6&lt;=$W714),$Y714,IF(AND(MONTH(DS$6)=MONTH($W714),YEAR(DS$6)=YEAR($W714)),$T714-$X714*$Y714+$Y714,0))</f>
        <v>5184.03</v>
      </c>
      <c r="DT714" s="261" t="n">
        <f aca="false">IF(AND(DT$5&gt;$V714,DT$6&lt;=$W714),$Y714,IF(AND(MONTH(DT$6)=MONTH($W714),YEAR(DT$6)=YEAR($W714)),$T714-$X714*$Y714+$Y714,0))</f>
        <v>5184.03</v>
      </c>
      <c r="DU714" s="261" t="n">
        <f aca="false">IF(AND(DU$5&gt;$V714,DU$6&lt;=$W714),$Y714,IF(AND(MONTH(DU$6)=MONTH($W714),YEAR(DU$6)=YEAR($W714)),$T714-$X714*$Y714+$Y714,0))</f>
        <v>5184.03</v>
      </c>
      <c r="DV714" s="261" t="n">
        <f aca="false">IF(AND(DV$5&gt;$V714,DV$6&lt;=$W714),$Y714,IF(AND(MONTH(DV$6)=MONTH($W714),YEAR(DV$6)=YEAR($W714)),$T714-$X714*$Y714+$Y714,0))</f>
        <v>5184.03</v>
      </c>
      <c r="DW714" s="261" t="n">
        <f aca="false">IF(AND(DW$5&gt;$V714,DW$6&lt;=$W714),$Y714,IF(AND(MONTH(DW$6)=MONTH($W714),YEAR(DW$6)=YEAR($W714)),$T714-$X714*$Y714+$Y714,0))</f>
        <v>5184.03</v>
      </c>
      <c r="DX714" s="261" t="n">
        <f aca="false">IF(AND(DX$5&gt;$V714,DX$6&lt;=$W714),$Y714,IF(AND(MONTH(DX$6)=MONTH($W714),YEAR(DX$6)=YEAR($W714)),$T714-AA714-$X714*$Y714+$Y714,0))</f>
        <v>5184.03</v>
      </c>
      <c r="DY714" s="260" t="n">
        <f aca="false">DM714+DN714+DO714+DP714+DQ714+DR714+DS714+DT714+DU714+DV714+DW714+DX714</f>
        <v>62208.36</v>
      </c>
      <c r="DZ714" s="260" t="n">
        <f aca="false">DJ714+AY714+BA714+BC714+BE714+BG714+BI714+BK714+BM714+BO714</f>
        <v>622084.13</v>
      </c>
      <c r="EA714" s="260" t="n">
        <f aca="false">DK714+DY714</f>
        <v>114048.66</v>
      </c>
      <c r="EB714" s="260" t="n">
        <f aca="false">DZ714-EA714</f>
        <v>508035.47</v>
      </c>
      <c r="EC714" s="261" t="n">
        <f aca="false">IF(AND(EC$5&gt;$V714,EC$6&lt;=$W714),$Y714,IF(AND(MONTH(EC$6)=MONTH($W714),YEAR(EC$6)=YEAR($W714)),$T714-$X714*$Y714+$Y714,0))</f>
        <v>5184.03</v>
      </c>
      <c r="ED714" s="261" t="n">
        <f aca="false">IF(AND(ED$5&gt;$V714,ED$6&lt;=$W714),$Y714,IF(AND(MONTH(ED$6)=MONTH($W714),YEAR(ED$6)=YEAR($W714)),$T714-$X714*$Y714+$Y714,0))</f>
        <v>5184.03</v>
      </c>
      <c r="EE714" s="261" t="n">
        <f aca="false">IF(AND(EE$5&gt;$V714,EE$6&lt;=$W714),$Y714,IF(AND(MONTH(EE$6)=MONTH($W714),YEAR(EE$6)=YEAR($W714)),$T714-$X714*$Y714+$Y714,0))</f>
        <v>5184.03</v>
      </c>
      <c r="EF714" s="261" t="n">
        <f aca="false">IF(AND(EF$5&gt;$V714,EF$6&lt;=$W714),$Y714,IF(AND(MONTH(EF$6)=MONTH($W714),YEAR(EF$6)=YEAR($W714)),$T714-$X714*$Y714+$Y714,0))</f>
        <v>5184.03</v>
      </c>
      <c r="EG714" s="261" t="n">
        <f aca="false">IF(AND(EG$5&gt;$V714,EG$6&lt;=$W714),$Y714,IF(AND(MONTH(EG$6)=MONTH($W714),YEAR(EG$6)=YEAR($W714)),$T714-$X714*$Y714+$Y714,0))</f>
        <v>5184.03</v>
      </c>
      <c r="EH714" s="261" t="n">
        <f aca="false">IF(AND(EH$5&gt;$V714,EH$6&lt;=$W714),$Y714,IF(AND(MONTH(EH$6)=MONTH($W714),YEAR(EH$6)=YEAR($W714)),$T714-$X714*$Y714+$Y714,0))</f>
        <v>5184.03</v>
      </c>
      <c r="EI714" s="261" t="n">
        <f aca="false">IF(AND(EI$5&gt;$V714,EI$6&lt;=$W714),$Y714,IF(AND(MONTH(EI$6)=MONTH($W714),YEAR(EI$6)=YEAR($W714)),$T714-$X714*$Y714+$Y714,0))</f>
        <v>5184.03</v>
      </c>
      <c r="EJ714" s="261" t="n">
        <f aca="false">IF(AND(EJ$5&gt;$V714,EJ$6&lt;=$W714),$Y714,IF(AND(MONTH(EJ$6)=MONTH($W714),YEAR(EJ$6)=YEAR($W714)),$T714-$X714*$Y714+$Y714,0))</f>
        <v>5184.03</v>
      </c>
      <c r="EK714" s="261" t="n">
        <f aca="false">IF(AND(EK$5&gt;$V714,EK$6&lt;=$W714),$Y714,IF(AND(MONTH(EK$6)=MONTH($W714),YEAR(EK$6)=YEAR($W714)),$T714-$X714*$Y714+$Y714,0))</f>
        <v>5184.03</v>
      </c>
      <c r="EL714" s="266" t="n">
        <v>5184.04</v>
      </c>
      <c r="EM714" s="263" t="n">
        <v>5184.03</v>
      </c>
      <c r="EN714" s="261" t="n">
        <v>5184.04</v>
      </c>
      <c r="EO714" s="260" t="n">
        <f aca="false">EC714+ED714+EE714+EF714+EG714+EH714+EI714+EJ714+EK714+EL714+EM714+EN714</f>
        <v>62208.38</v>
      </c>
      <c r="EP714" s="260" t="n">
        <f aca="false">T714+AQ714+AS714+AU714+AW714+AY714+BA714+BC714+BE714+BG714+BI714+BK714+BM714+BO714+BQ714+BS714+BU714+BW714+BY714+CA714+CC714+CE714+CG714</f>
        <v>622084.13</v>
      </c>
      <c r="EQ714" s="260" t="n">
        <f aca="false">EA714+EO714</f>
        <v>176257.04</v>
      </c>
      <c r="ER714" s="260" t="n">
        <f aca="false">EP714-EQ714</f>
        <v>445827.09</v>
      </c>
      <c r="ES714" s="262" t="n">
        <f aca="false">EN714</f>
        <v>5184.04</v>
      </c>
      <c r="ET714" s="262" t="n">
        <f aca="false">ES714</f>
        <v>5184.04</v>
      </c>
      <c r="EU714" s="262" t="n">
        <f aca="false">ET714</f>
        <v>5184.04</v>
      </c>
      <c r="EV714" s="262" t="n">
        <f aca="false">EU714</f>
        <v>5184.04</v>
      </c>
      <c r="EW714" s="262" t="n">
        <f aca="false">EV714</f>
        <v>5184.04</v>
      </c>
      <c r="EX714" s="262" t="n">
        <f aca="false">EW714</f>
        <v>5184.04</v>
      </c>
      <c r="EY714" s="262" t="n">
        <f aca="false">EX714</f>
        <v>5184.04</v>
      </c>
      <c r="EZ714" s="262" t="n">
        <f aca="false">EY714</f>
        <v>5184.04</v>
      </c>
      <c r="FA714" s="262" t="n">
        <f aca="false">EZ714</f>
        <v>5184.04</v>
      </c>
      <c r="FB714" s="262" t="n">
        <f aca="false">FA714</f>
        <v>5184.04</v>
      </c>
      <c r="FC714" s="262" t="n">
        <f aca="false">FB714</f>
        <v>5184.04</v>
      </c>
      <c r="FD714" s="262" t="n">
        <f aca="false">FC714</f>
        <v>5184.04</v>
      </c>
      <c r="FE714" s="260" t="n">
        <f aca="false">ES714+ET714+EU714+EV714+EW714+EX714+EY714+EZ714+FA714+FB714+FC714+FD714</f>
        <v>62208.48</v>
      </c>
      <c r="FF714" s="260" t="n">
        <f aca="false">EP714</f>
        <v>622084.13</v>
      </c>
      <c r="FG714" s="260" t="n">
        <f aca="false">EQ714+FE714</f>
        <v>238465.52</v>
      </c>
      <c r="FH714" s="260" t="n">
        <f aca="false">FF714-FG714</f>
        <v>383618.61</v>
      </c>
      <c r="FI714" s="261" t="n">
        <f aca="false">FD714</f>
        <v>5184.04</v>
      </c>
      <c r="FJ714" s="261" t="n">
        <f aca="false">FI714</f>
        <v>5184.04</v>
      </c>
      <c r="FK714" s="261" t="n">
        <f aca="false">FJ714</f>
        <v>5184.04</v>
      </c>
      <c r="FL714" s="261" t="n">
        <f aca="false">FK714</f>
        <v>5184.04</v>
      </c>
      <c r="FM714" s="261" t="n">
        <f aca="false">FL714</f>
        <v>5184.04</v>
      </c>
      <c r="FN714" s="261" t="n">
        <f aca="false">FM714</f>
        <v>5184.04</v>
      </c>
      <c r="FO714" s="261" t="n">
        <f aca="false">FN714</f>
        <v>5184.04</v>
      </c>
      <c r="FP714" s="261" t="n">
        <f aca="false">FO714</f>
        <v>5184.04</v>
      </c>
      <c r="FQ714" s="261" t="n">
        <f aca="false">FP714</f>
        <v>5184.04</v>
      </c>
      <c r="FR714" s="261" t="n">
        <f aca="false">FQ714</f>
        <v>5184.04</v>
      </c>
      <c r="FS714" s="261" t="n">
        <f aca="false">FR714</f>
        <v>5184.04</v>
      </c>
      <c r="FT714" s="261" t="n">
        <f aca="false">FS714</f>
        <v>5184.04</v>
      </c>
      <c r="FU714" s="260" t="n">
        <f aca="false">FI714+FJ714+FK714+FL714+FM714+FN714+FO714+FP714+FQ714+FR714+FS714+FT714</f>
        <v>62208.48</v>
      </c>
      <c r="FV714" s="260" t="n">
        <f aca="false">FF714</f>
        <v>622084.13</v>
      </c>
      <c r="FW714" s="260" t="n">
        <f aca="false">FG714+FU714</f>
        <v>300674</v>
      </c>
      <c r="FX714" s="260" t="n">
        <f aca="false">FV714-FW714</f>
        <v>321410.13</v>
      </c>
      <c r="FY714" s="261" t="n">
        <f aca="false">FT714</f>
        <v>5184.04</v>
      </c>
      <c r="FZ714" s="261" t="n">
        <f aca="false">FY714</f>
        <v>5184.04</v>
      </c>
      <c r="GA714" s="261" t="n">
        <f aca="false">FZ714</f>
        <v>5184.04</v>
      </c>
      <c r="GB714" s="261" t="n">
        <f aca="false">GA714</f>
        <v>5184.04</v>
      </c>
      <c r="GC714" s="261" t="n">
        <f aca="false">GB714</f>
        <v>5184.04</v>
      </c>
      <c r="GD714" s="261" t="n">
        <f aca="false">GC714</f>
        <v>5184.04</v>
      </c>
      <c r="GE714" s="261" t="n">
        <f aca="false">GD714</f>
        <v>5184.04</v>
      </c>
      <c r="GF714" s="261" t="n">
        <f aca="false">GE714</f>
        <v>5184.04</v>
      </c>
      <c r="GG714" s="261" t="n">
        <f aca="false">GF714</f>
        <v>5184.04</v>
      </c>
      <c r="GH714" s="261" t="n">
        <f aca="false">GG714</f>
        <v>5184.04</v>
      </c>
      <c r="GI714" s="261" t="n">
        <f aca="false">GH714</f>
        <v>5184.04</v>
      </c>
      <c r="GJ714" s="261" t="n">
        <f aca="false">GI714</f>
        <v>5184.04</v>
      </c>
      <c r="GK714" s="260" t="n">
        <f aca="false">FY714+FZ714+GA714+GB714+GC714+GD714+GE714+GF714+GG714+GH714+GI714+GJ714</f>
        <v>62208.48</v>
      </c>
      <c r="GL714" s="260" t="n">
        <f aca="false">FV714</f>
        <v>622084.13</v>
      </c>
      <c r="GM714" s="260" t="n">
        <f aca="false">FW714+GK714</f>
        <v>362882.48</v>
      </c>
      <c r="GN714" s="260" t="n">
        <f aca="false">GL714-GM714</f>
        <v>259201.65</v>
      </c>
      <c r="GO714" s="261" t="n">
        <f aca="false">GJ714</f>
        <v>5184.04</v>
      </c>
      <c r="GP714" s="261" t="n">
        <f aca="false">GO714</f>
        <v>5184.04</v>
      </c>
      <c r="GQ714" s="261" t="n">
        <f aca="false">GP714</f>
        <v>5184.04</v>
      </c>
      <c r="GR714" s="261" t="n">
        <f aca="false">GQ714</f>
        <v>5184.04</v>
      </c>
      <c r="GS714" s="261" t="n">
        <f aca="false">GR714</f>
        <v>5184.04</v>
      </c>
      <c r="GT714" s="261" t="n">
        <f aca="false">GS714</f>
        <v>5184.04</v>
      </c>
      <c r="GU714" s="261" t="n">
        <f aca="false">GT714</f>
        <v>5184.04</v>
      </c>
      <c r="GV714" s="261" t="n">
        <f aca="false">GU714</f>
        <v>5184.04</v>
      </c>
      <c r="GW714" s="261" t="n">
        <f aca="false">GV714</f>
        <v>5184.04</v>
      </c>
      <c r="GX714" s="261" t="n">
        <f aca="false">GW714</f>
        <v>5184.04</v>
      </c>
      <c r="GY714" s="261" t="n">
        <f aca="false">GX714</f>
        <v>5184.04</v>
      </c>
      <c r="GZ714" s="261" t="n">
        <f aca="false">GY714</f>
        <v>5184.04</v>
      </c>
      <c r="HA714" s="260" t="n">
        <f aca="false">GO714+GP714+GQ714+GR714+GS714+GT714+GU714+GV714+GW714+GX714+GY714+GZ714</f>
        <v>62208.48</v>
      </c>
      <c r="HB714" s="260" t="n">
        <f aca="false">GL714</f>
        <v>622084.13</v>
      </c>
      <c r="HC714" s="260" t="n">
        <f aca="false">GM714+HA714</f>
        <v>425090.96</v>
      </c>
      <c r="HD714" s="260" t="n">
        <f aca="false">HB714-HC714</f>
        <v>196993.17</v>
      </c>
      <c r="HE714" s="264" t="n">
        <f aca="false">GO714-GJ714</f>
        <v>0</v>
      </c>
      <c r="HF714" s="264"/>
      <c r="HG714" s="264"/>
      <c r="HH714" s="264"/>
      <c r="HI714" s="264"/>
      <c r="HJ714" s="264"/>
      <c r="HK714" s="264"/>
      <c r="HL714" s="264"/>
      <c r="HM714" s="264"/>
      <c r="HN714" s="264"/>
      <c r="HO714" s="264"/>
      <c r="HP714" s="264"/>
      <c r="HQ714" s="264"/>
      <c r="HR714" s="264"/>
      <c r="HS714" s="264"/>
      <c r="HT714" s="264"/>
      <c r="HU714" s="264"/>
      <c r="HV714" s="264"/>
      <c r="HW714" s="264"/>
      <c r="HX714" s="264"/>
      <c r="HY714" s="264"/>
      <c r="HZ714" s="264"/>
      <c r="IA714" s="264"/>
      <c r="IB714" s="264"/>
      <c r="IC714" s="264"/>
      <c r="ID714" s="264"/>
      <c r="IE714" s="264"/>
      <c r="IF714" s="264"/>
      <c r="IG714" s="264"/>
      <c r="IH714" s="264"/>
      <c r="II714" s="264"/>
      <c r="IJ714" s="264"/>
      <c r="IK714" s="264"/>
      <c r="IL714" s="264"/>
      <c r="IM714" s="264"/>
      <c r="IN714" s="264"/>
      <c r="IO714" s="264"/>
      <c r="IP714" s="264"/>
      <c r="IQ714" s="264"/>
      <c r="IR714" s="264"/>
      <c r="IS714" s="264"/>
      <c r="IT714" s="264"/>
      <c r="IU714" s="264"/>
      <c r="IV714" s="264"/>
      <c r="IW714" s="264"/>
      <c r="IX714" s="264"/>
      <c r="IY714" s="264"/>
      <c r="IZ714" s="264"/>
      <c r="JA714" s="264"/>
      <c r="JB714" s="264"/>
      <c r="JC714" s="264"/>
      <c r="JD714" s="264"/>
      <c r="JE714" s="264"/>
      <c r="JF714" s="264"/>
      <c r="JG714" s="264"/>
      <c r="JH714" s="264"/>
      <c r="JI714" s="264"/>
      <c r="JJ714" s="264"/>
      <c r="JK714" s="264"/>
      <c r="JL714" s="264"/>
      <c r="JM714" s="265"/>
      <c r="JN714" s="265" t="n">
        <f aca="false">DH714-DG714</f>
        <v>0</v>
      </c>
    </row>
    <row r="715" s="201" customFormat="true" ht="32.8" hidden="false" customHeight="false" outlineLevel="0" collapsed="false">
      <c r="A715" s="249" t="n">
        <v>683</v>
      </c>
      <c r="B715" s="307" t="s">
        <v>1191</v>
      </c>
      <c r="C715" s="306" t="n">
        <v>6235</v>
      </c>
      <c r="D715" s="252" t="s">
        <v>471</v>
      </c>
      <c r="E715" s="252" t="s">
        <v>633</v>
      </c>
      <c r="F715" s="253" t="n">
        <v>1</v>
      </c>
      <c r="G715" s="307" t="n">
        <v>992409.79</v>
      </c>
      <c r="H715" s="255" t="n">
        <v>0.2</v>
      </c>
      <c r="I715" s="307" t="n">
        <v>992409.79</v>
      </c>
      <c r="J715" s="254" t="n">
        <f aca="false">ROUND(I715+F715*G715*H715,2)</f>
        <v>1190891.75</v>
      </c>
      <c r="K715" s="257" t="n">
        <v>44620</v>
      </c>
      <c r="L715" s="257" t="n">
        <f aca="false">EDATE(K715,M715)-1</f>
        <v>48271</v>
      </c>
      <c r="M715" s="258" t="n">
        <v>120</v>
      </c>
      <c r="N715" s="254"/>
      <c r="O715" s="254"/>
      <c r="P715" s="254"/>
      <c r="Q715" s="253" t="n">
        <v>1</v>
      </c>
      <c r="R715" s="308" t="n">
        <v>992409.79</v>
      </c>
      <c r="S715" s="304" t="n">
        <f aca="false">H715</f>
        <v>0.2</v>
      </c>
      <c r="T715" s="308" t="n">
        <v>992409.79</v>
      </c>
      <c r="U715" s="254" t="n">
        <f aca="false">ROUND(T715+Q715*R715*S715,2)</f>
        <v>1190891.75</v>
      </c>
      <c r="V715" s="257" t="n">
        <v>44620</v>
      </c>
      <c r="W715" s="257" t="n">
        <f aca="false">EDATE(V715,X715)-1</f>
        <v>48271</v>
      </c>
      <c r="X715" s="258" t="n">
        <v>120</v>
      </c>
      <c r="Y715" s="254" t="n">
        <f aca="false">ROUND((R715-Z715)/X715,2)*Q715</f>
        <v>8270.08</v>
      </c>
      <c r="Z715" s="254" t="n">
        <v>0</v>
      </c>
      <c r="AA715" s="254" t="n">
        <v>0</v>
      </c>
      <c r="AB715" s="254"/>
      <c r="AC715" s="254"/>
      <c r="AD715" s="254"/>
      <c r="AE715" s="254"/>
      <c r="AF715" s="254"/>
      <c r="AG715" s="254"/>
      <c r="AH715" s="254"/>
      <c r="AI715" s="254"/>
      <c r="AJ715" s="254"/>
      <c r="AK715" s="254"/>
      <c r="AL715" s="254"/>
      <c r="AM715" s="254"/>
      <c r="AN715" s="254"/>
      <c r="AO715" s="254"/>
      <c r="AP715" s="254"/>
      <c r="AQ715" s="254"/>
      <c r="AR715" s="254"/>
      <c r="AS715" s="254"/>
      <c r="AT715" s="254"/>
      <c r="AU715" s="254"/>
      <c r="AV715" s="254"/>
      <c r="AW715" s="254"/>
      <c r="AX715" s="254"/>
      <c r="AY715" s="254"/>
      <c r="AZ715" s="254"/>
      <c r="BA715" s="254"/>
      <c r="BB715" s="254"/>
      <c r="BC715" s="254"/>
      <c r="BD715" s="254"/>
      <c r="BE715" s="254"/>
      <c r="BF715" s="254"/>
      <c r="BG715" s="254"/>
      <c r="BH715" s="254"/>
      <c r="BI715" s="254"/>
      <c r="BJ715" s="254"/>
      <c r="BK715" s="254"/>
      <c r="BL715" s="254"/>
      <c r="BM715" s="254"/>
      <c r="BN715" s="254"/>
      <c r="BO715" s="254"/>
      <c r="BP715" s="254"/>
      <c r="BQ715" s="254"/>
      <c r="BR715" s="254"/>
      <c r="BS715" s="254"/>
      <c r="BT715" s="254"/>
      <c r="BU715" s="254"/>
      <c r="BV715" s="254"/>
      <c r="BW715" s="254"/>
      <c r="BX715" s="254"/>
      <c r="BY715" s="254"/>
      <c r="BZ715" s="254"/>
      <c r="CA715" s="254"/>
      <c r="CB715" s="254"/>
      <c r="CC715" s="254"/>
      <c r="CD715" s="254"/>
      <c r="CE715" s="254"/>
      <c r="CF715" s="254"/>
      <c r="CG715" s="254"/>
      <c r="CH715" s="254"/>
      <c r="CI715" s="254" t="e">
        <f aca="false">#N/A</f>
        <v>#N/A</v>
      </c>
      <c r="CJ715" s="254"/>
      <c r="CK715" s="254"/>
      <c r="CL715" s="254"/>
      <c r="CM715" s="257" t="n">
        <v>44620</v>
      </c>
      <c r="CN715" s="257" t="e">
        <f aca="false">EDATE(CM715,CO715)-1</f>
        <v>#N/A</v>
      </c>
      <c r="CO715" s="254" t="e">
        <f aca="false">#N/A</f>
        <v>#N/A</v>
      </c>
      <c r="CP715" s="254" t="n">
        <v>-2</v>
      </c>
      <c r="CQ715" s="254"/>
      <c r="CR715" s="254"/>
      <c r="CS715" s="254"/>
      <c r="CT715" s="260"/>
      <c r="CU715" s="260"/>
      <c r="CV715" s="260"/>
      <c r="CW715" s="261" t="n">
        <f aca="false">IF(AND(CW$5&gt;$V715,CW$6&lt;=$W715),$Y715,IF(AND(MONTH(CW$6)=MONTH($W715),YEAR(CW$6)=YEAR($W715)),$T715-$X715*$Y715+$Y715,0))</f>
        <v>0</v>
      </c>
      <c r="CX715" s="261"/>
      <c r="CY715" s="261" t="n">
        <f aca="false">IF(AND(CY$5&gt;$V715,CY$6&lt;=$W715),$Y715,IF(AND(MONTH(CY$6)=MONTH($W715),YEAR(CY$6)=YEAR($W715)),$T715-$X715*$Y715+$Y715,0))</f>
        <v>8270.08</v>
      </c>
      <c r="CZ715" s="261" t="n">
        <f aca="false">IF(AND(CZ$5&gt;$V715,CZ$6&lt;=$W715),$Y715,IF(AND(MONTH(CZ$6)=MONTH($W715),YEAR(CZ$6)=YEAR($W715)),$T715-$X715*$Y715+$Y715,0))</f>
        <v>8270.08</v>
      </c>
      <c r="DA715" s="261" t="n">
        <f aca="false">IF(AND(DA$5&gt;$V715,DA$6&lt;=$W715),$Y715,IF(AND(MONTH(DA$6)=MONTH($W715),YEAR(DA$6)=YEAR($W715)),$T715-$X715*$Y715+$Y715,0))</f>
        <v>8270.08</v>
      </c>
      <c r="DB715" s="261" t="n">
        <f aca="false">IF(AND(DB$5&gt;$V715,DB$6&lt;=$W715),$Y715,IF(AND(MONTH(DB$6)=MONTH($W715),YEAR(DB$6)=YEAR($W715)),$T715-$X715*$Y715+$Y715,0))</f>
        <v>8270.08</v>
      </c>
      <c r="DC715" s="261" t="n">
        <f aca="false">IF(AND(DC$5&gt;$V715,DC$6&lt;=$W715),$Y715,IF(AND(MONTH(DC$6)=MONTH($W715),YEAR(DC$6)=YEAR($W715)),$T715-$X715*$Y715+$Y715,0))</f>
        <v>8270.08</v>
      </c>
      <c r="DD715" s="261" t="n">
        <f aca="false">IF(AND(DD$5&gt;$V715,DD$6&lt;=$W715),$Y715,IF(AND(MONTH(DD$6)=MONTH($W715),YEAR(DD$6)=YEAR($W715)),$T715-$X715*$Y715+$Y715,0))</f>
        <v>8270.08</v>
      </c>
      <c r="DE715" s="261" t="n">
        <f aca="false">IF(AND(DE$5&gt;$V715,DE$6&lt;=$W715),$Y715,IF(AND(MONTH(DE$6)=MONTH($W715),YEAR(DE$6)=YEAR($W715)),$T715-$X715*$Y715+$Y715,0))</f>
        <v>8270.08</v>
      </c>
      <c r="DF715" s="261" t="n">
        <f aca="false">IF(AND(DF$5&gt;$V715,DF$6&lt;=$W715),$Y715,IF(AND(MONTH(DF$6)=MONTH($W715),YEAR(DF$6)=YEAR($W715)),$T715-$X715*$Y715+$Y715,0))</f>
        <v>8270.08</v>
      </c>
      <c r="DG715" s="261" t="n">
        <f aca="false">IF(AND(DG$5&gt;$V715,DG$6&lt;=$W715),$Y715,IF(AND(MONTH(DG$6)=MONTH($W715),YEAR(DG$6)=YEAR($W715)),$T715-$X715*$Y715+$Y715,0))</f>
        <v>8270.08</v>
      </c>
      <c r="DH715" s="261" t="n">
        <f aca="false">IF(AND(DH$5&gt;$V715,DH$6&lt;=$W715),$Y715,IF(AND(MONTH(DH$6)=MONTH($W715),YEAR(DH$6)=YEAR($W715)),$T715-$X715*$Y715+$Y715,0))</f>
        <v>8270.08</v>
      </c>
      <c r="DI715" s="260" t="n">
        <f aca="false">CW715+CX715+CY715+CZ715+DA715+DB715+DC715+DD715+DE715+DF715+DG715+DH715</f>
        <v>82700.8</v>
      </c>
      <c r="DJ715" s="260" t="n">
        <f aca="false">T715+AG715+AJ715+AQ715+AS715+AU715+AW715</f>
        <v>992409.79</v>
      </c>
      <c r="DK715" s="260" t="n">
        <f aca="false">CU715+DI715-O715</f>
        <v>82700.8</v>
      </c>
      <c r="DL715" s="260" t="n">
        <f aca="false">DJ715-DK715</f>
        <v>909708.99</v>
      </c>
      <c r="DM715" s="261" t="n">
        <f aca="false">IF(AND(DM$5&gt;$V715,DM$6&lt;=$W715),$Y715,IF(AND(MONTH(DM$6)=MONTH($W715),YEAR(DM$6)=YEAR($W715)),$T715-$X715*$Y715+$Y715,0))</f>
        <v>8270.08</v>
      </c>
      <c r="DN715" s="261" t="n">
        <f aca="false">IF(AND(DN$5&gt;$V715,DN$6&lt;=$W715),$Y715,IF(AND(MONTH(DN$6)=MONTH($W715),YEAR(DN$6)=YEAR($W715)),$T715-$X715*$Y715+$Y715,0))</f>
        <v>8270.08</v>
      </c>
      <c r="DO715" s="261" t="n">
        <f aca="false">IF(AND(DO$5&gt;$V715,DO$6&lt;=$W715),$Y715,IF(AND(MONTH(DO$6)=MONTH($W715),YEAR(DO$6)=YEAR($W715)),$T715-$X715*$Y715+$Y715,0))</f>
        <v>8270.08</v>
      </c>
      <c r="DP715" s="261" t="n">
        <f aca="false">IF(AND(DP$5&gt;$V715,DP$6&lt;=$W715),$Y715,IF(AND(MONTH(DP$6)=MONTH($W715),YEAR(DP$6)=YEAR($W715)),$T715-$X715*$Y715+$Y715,0))</f>
        <v>8270.08</v>
      </c>
      <c r="DQ715" s="261" t="n">
        <f aca="false">IF(AND(DQ$5&gt;$V715,DQ$6&lt;=$W715),$Y715,IF(AND(MONTH(DQ$6)=MONTH($W715),YEAR(DQ$6)=YEAR($W715)),$T715-$X715*$Y715+$Y715,0))</f>
        <v>8270.08</v>
      </c>
      <c r="DR715" s="261" t="n">
        <f aca="false">IF(AND(DR$5&gt;$V715,DR$6&lt;=$W715),$Y715,IF(AND(MONTH(DR$6)=MONTH($W715),YEAR(DR$6)=YEAR($W715)),$T715-$X715*$Y715+$Y715,0))</f>
        <v>8270.08</v>
      </c>
      <c r="DS715" s="261" t="n">
        <f aca="false">IF(AND(DS$5&gt;$V715,DS$6&lt;=$W715),$Y715,IF(AND(MONTH(DS$6)=MONTH($W715),YEAR(DS$6)=YEAR($W715)),$T715-$X715*$Y715+$Y715,0))</f>
        <v>8270.08</v>
      </c>
      <c r="DT715" s="261" t="n">
        <f aca="false">IF(AND(DT$5&gt;$V715,DT$6&lt;=$W715),$Y715,IF(AND(MONTH(DT$6)=MONTH($W715),YEAR(DT$6)=YEAR($W715)),$T715-$X715*$Y715+$Y715,0))</f>
        <v>8270.08</v>
      </c>
      <c r="DU715" s="261" t="n">
        <f aca="false">IF(AND(DU$5&gt;$V715,DU$6&lt;=$W715),$Y715,IF(AND(MONTH(DU$6)=MONTH($W715),YEAR(DU$6)=YEAR($W715)),$T715-$X715*$Y715+$Y715,0))</f>
        <v>8270.08</v>
      </c>
      <c r="DV715" s="261" t="n">
        <f aca="false">IF(AND(DV$5&gt;$V715,DV$6&lt;=$W715),$Y715,IF(AND(MONTH(DV$6)=MONTH($W715),YEAR(DV$6)=YEAR($W715)),$T715-$X715*$Y715+$Y715,0))</f>
        <v>8270.08</v>
      </c>
      <c r="DW715" s="261" t="n">
        <f aca="false">IF(AND(DW$5&gt;$V715,DW$6&lt;=$W715),$Y715,IF(AND(MONTH(DW$6)=MONTH($W715),YEAR(DW$6)=YEAR($W715)),$T715-$X715*$Y715+$Y715,0))</f>
        <v>8270.08</v>
      </c>
      <c r="DX715" s="261" t="n">
        <f aca="false">IF(AND(DX$5&gt;$V715,DX$6&lt;=$W715),$Y715,IF(AND(MONTH(DX$6)=MONTH($W715),YEAR(DX$6)=YEAR($W715)),$T715-AA715-$X715*$Y715+$Y715,0))</f>
        <v>8270.08</v>
      </c>
      <c r="DY715" s="260" t="n">
        <f aca="false">DM715+DN715+DO715+DP715+DQ715+DR715+DS715+DT715+DU715+DV715+DW715+DX715</f>
        <v>99240.96</v>
      </c>
      <c r="DZ715" s="260" t="n">
        <f aca="false">DJ715+AY715+BA715+BC715+BE715+BG715+BI715+BK715+BM715+BO715</f>
        <v>992409.79</v>
      </c>
      <c r="EA715" s="260" t="n">
        <f aca="false">DK715+DY715</f>
        <v>181941.76</v>
      </c>
      <c r="EB715" s="260" t="n">
        <f aca="false">DZ715-EA715</f>
        <v>810468.03</v>
      </c>
      <c r="EC715" s="261" t="n">
        <f aca="false">IF(AND(EC$5&gt;$V715,EC$6&lt;=$W715),$Y715,IF(AND(MONTH(EC$6)=MONTH($W715),YEAR(EC$6)=YEAR($W715)),$T715-$X715*$Y715+$Y715,0))</f>
        <v>8270.08</v>
      </c>
      <c r="ED715" s="261" t="n">
        <f aca="false">IF(AND(ED$5&gt;$V715,ED$6&lt;=$W715),$Y715,IF(AND(MONTH(ED$6)=MONTH($W715),YEAR(ED$6)=YEAR($W715)),$T715-$X715*$Y715+$Y715,0))</f>
        <v>8270.08</v>
      </c>
      <c r="EE715" s="261" t="n">
        <f aca="false">IF(AND(EE$5&gt;$V715,EE$6&lt;=$W715),$Y715,IF(AND(MONTH(EE$6)=MONTH($W715),YEAR(EE$6)=YEAR($W715)),$T715-$X715*$Y715+$Y715,0))</f>
        <v>8270.08</v>
      </c>
      <c r="EF715" s="261" t="n">
        <f aca="false">IF(AND(EF$5&gt;$V715,EF$6&lt;=$W715),$Y715,IF(AND(MONTH(EF$6)=MONTH($W715),YEAR(EF$6)=YEAR($W715)),$T715-$X715*$Y715+$Y715,0))</f>
        <v>8270.08</v>
      </c>
      <c r="EG715" s="261" t="n">
        <f aca="false">IF(AND(EG$5&gt;$V715,EG$6&lt;=$W715),$Y715,IF(AND(MONTH(EG$6)=MONTH($W715),YEAR(EG$6)=YEAR($W715)),$T715-$X715*$Y715+$Y715,0))</f>
        <v>8270.08</v>
      </c>
      <c r="EH715" s="261" t="n">
        <f aca="false">IF(AND(EH$5&gt;$V715,EH$6&lt;=$W715),$Y715,IF(AND(MONTH(EH$6)=MONTH($W715),YEAR(EH$6)=YEAR($W715)),$T715-$X715*$Y715+$Y715,0))</f>
        <v>8270.08</v>
      </c>
      <c r="EI715" s="261" t="n">
        <f aca="false">IF(AND(EI$5&gt;$V715,EI$6&lt;=$W715),$Y715,IF(AND(MONTH(EI$6)=MONTH($W715),YEAR(EI$6)=YEAR($W715)),$T715-$X715*$Y715+$Y715,0))</f>
        <v>8270.08</v>
      </c>
      <c r="EJ715" s="261" t="n">
        <f aca="false">IF(AND(EJ$5&gt;$V715,EJ$6&lt;=$W715),$Y715,IF(AND(MONTH(EJ$6)=MONTH($W715),YEAR(EJ$6)=YEAR($W715)),$T715-$X715*$Y715+$Y715,0))</f>
        <v>8270.08</v>
      </c>
      <c r="EK715" s="261" t="n">
        <f aca="false">IF(AND(EK$5&gt;$V715,EK$6&lt;=$W715),$Y715,IF(AND(MONTH(EK$6)=MONTH($W715),YEAR(EK$6)=YEAR($W715)),$T715-$X715*$Y715+$Y715,0))</f>
        <v>8270.08</v>
      </c>
      <c r="EL715" s="266" t="n">
        <v>8270.08</v>
      </c>
      <c r="EM715" s="263" t="n">
        <v>8270.08</v>
      </c>
      <c r="EN715" s="261" t="n">
        <v>8270.08</v>
      </c>
      <c r="EO715" s="260" t="n">
        <f aca="false">EC715+ED715+EE715+EF715+EG715+EH715+EI715+EJ715+EK715+EL715+EM715+EN715</f>
        <v>99240.96</v>
      </c>
      <c r="EP715" s="260" t="n">
        <f aca="false">T715+AQ715+AS715+AU715+AW715+AY715+BA715+BC715+BE715+BG715+BI715+BK715+BM715+BO715+BQ715+BS715+BU715+BW715+BY715+CA715+CC715+CE715+CG715</f>
        <v>992409.79</v>
      </c>
      <c r="EQ715" s="260" t="n">
        <f aca="false">EA715+EO715</f>
        <v>281182.72</v>
      </c>
      <c r="ER715" s="260" t="n">
        <f aca="false">EP715-EQ715</f>
        <v>711227.07</v>
      </c>
      <c r="ES715" s="262" t="n">
        <f aca="false">EN715</f>
        <v>8270.08</v>
      </c>
      <c r="ET715" s="262" t="n">
        <f aca="false">ES715</f>
        <v>8270.08</v>
      </c>
      <c r="EU715" s="262" t="n">
        <f aca="false">ET715</f>
        <v>8270.08</v>
      </c>
      <c r="EV715" s="262" t="n">
        <f aca="false">EU715</f>
        <v>8270.08</v>
      </c>
      <c r="EW715" s="262" t="n">
        <f aca="false">EV715</f>
        <v>8270.08</v>
      </c>
      <c r="EX715" s="262" t="n">
        <f aca="false">EW715</f>
        <v>8270.08</v>
      </c>
      <c r="EY715" s="262" t="n">
        <f aca="false">EX715</f>
        <v>8270.08</v>
      </c>
      <c r="EZ715" s="262" t="n">
        <f aca="false">EY715</f>
        <v>8270.08</v>
      </c>
      <c r="FA715" s="262" t="n">
        <f aca="false">EZ715</f>
        <v>8270.08</v>
      </c>
      <c r="FB715" s="262" t="n">
        <f aca="false">FA715</f>
        <v>8270.08</v>
      </c>
      <c r="FC715" s="262" t="n">
        <f aca="false">FB715</f>
        <v>8270.08</v>
      </c>
      <c r="FD715" s="262" t="n">
        <f aca="false">FC715</f>
        <v>8270.08</v>
      </c>
      <c r="FE715" s="260" t="n">
        <f aca="false">ES715+ET715+EU715+EV715+EW715+EX715+EY715+EZ715+FA715+FB715+FC715+FD715</f>
        <v>99240.96</v>
      </c>
      <c r="FF715" s="260" t="n">
        <f aca="false">EP715</f>
        <v>992409.79</v>
      </c>
      <c r="FG715" s="260" t="n">
        <f aca="false">EQ715+FE715</f>
        <v>380423.68</v>
      </c>
      <c r="FH715" s="260" t="n">
        <f aca="false">FF715-FG715</f>
        <v>611986.11</v>
      </c>
      <c r="FI715" s="261" t="n">
        <f aca="false">FD715</f>
        <v>8270.08</v>
      </c>
      <c r="FJ715" s="261" t="n">
        <f aca="false">FI715</f>
        <v>8270.08</v>
      </c>
      <c r="FK715" s="261" t="n">
        <f aca="false">FJ715</f>
        <v>8270.08</v>
      </c>
      <c r="FL715" s="261" t="n">
        <f aca="false">FK715</f>
        <v>8270.08</v>
      </c>
      <c r="FM715" s="261" t="n">
        <f aca="false">FL715</f>
        <v>8270.08</v>
      </c>
      <c r="FN715" s="261" t="n">
        <f aca="false">FM715</f>
        <v>8270.08</v>
      </c>
      <c r="FO715" s="261" t="n">
        <f aca="false">FN715</f>
        <v>8270.08</v>
      </c>
      <c r="FP715" s="261" t="n">
        <f aca="false">FO715</f>
        <v>8270.08</v>
      </c>
      <c r="FQ715" s="261" t="n">
        <f aca="false">FP715</f>
        <v>8270.08</v>
      </c>
      <c r="FR715" s="261" t="n">
        <f aca="false">FQ715</f>
        <v>8270.08</v>
      </c>
      <c r="FS715" s="261" t="n">
        <f aca="false">FR715</f>
        <v>8270.08</v>
      </c>
      <c r="FT715" s="261" t="n">
        <f aca="false">FS715</f>
        <v>8270.08</v>
      </c>
      <c r="FU715" s="260" t="n">
        <f aca="false">FI715+FJ715+FK715+FL715+FM715+FN715+FO715+FP715+FQ715+FR715+FS715+FT715</f>
        <v>99240.96</v>
      </c>
      <c r="FV715" s="260" t="n">
        <f aca="false">FF715</f>
        <v>992409.79</v>
      </c>
      <c r="FW715" s="260" t="n">
        <f aca="false">FG715+FU715</f>
        <v>479664.64</v>
      </c>
      <c r="FX715" s="260" t="n">
        <f aca="false">FV715-FW715</f>
        <v>512745.15</v>
      </c>
      <c r="FY715" s="261" t="n">
        <f aca="false">FT715</f>
        <v>8270.08</v>
      </c>
      <c r="FZ715" s="261" t="n">
        <f aca="false">FY715</f>
        <v>8270.08</v>
      </c>
      <c r="GA715" s="261" t="n">
        <f aca="false">FZ715</f>
        <v>8270.08</v>
      </c>
      <c r="GB715" s="261" t="n">
        <f aca="false">GA715</f>
        <v>8270.08</v>
      </c>
      <c r="GC715" s="261" t="n">
        <f aca="false">GB715</f>
        <v>8270.08</v>
      </c>
      <c r="GD715" s="261" t="n">
        <f aca="false">GC715</f>
        <v>8270.08</v>
      </c>
      <c r="GE715" s="261" t="n">
        <f aca="false">GD715</f>
        <v>8270.08</v>
      </c>
      <c r="GF715" s="261" t="n">
        <f aca="false">GE715</f>
        <v>8270.08</v>
      </c>
      <c r="GG715" s="261" t="n">
        <f aca="false">GF715</f>
        <v>8270.08</v>
      </c>
      <c r="GH715" s="261" t="n">
        <f aca="false">GG715</f>
        <v>8270.08</v>
      </c>
      <c r="GI715" s="261" t="n">
        <f aca="false">GH715</f>
        <v>8270.08</v>
      </c>
      <c r="GJ715" s="261" t="n">
        <f aca="false">GI715</f>
        <v>8270.08</v>
      </c>
      <c r="GK715" s="260" t="n">
        <f aca="false">FY715+FZ715+GA715+GB715+GC715+GD715+GE715+GF715+GG715+GH715+GI715+GJ715</f>
        <v>99240.96</v>
      </c>
      <c r="GL715" s="260" t="n">
        <f aca="false">FV715</f>
        <v>992409.79</v>
      </c>
      <c r="GM715" s="260" t="n">
        <f aca="false">FW715+GK715</f>
        <v>578905.6</v>
      </c>
      <c r="GN715" s="260" t="n">
        <f aca="false">GL715-GM715</f>
        <v>413504.19</v>
      </c>
      <c r="GO715" s="261" t="n">
        <f aca="false">GJ715</f>
        <v>8270.08</v>
      </c>
      <c r="GP715" s="261" t="n">
        <f aca="false">GO715</f>
        <v>8270.08</v>
      </c>
      <c r="GQ715" s="261" t="n">
        <f aca="false">GP715</f>
        <v>8270.08</v>
      </c>
      <c r="GR715" s="261" t="n">
        <f aca="false">GQ715</f>
        <v>8270.08</v>
      </c>
      <c r="GS715" s="261" t="n">
        <f aca="false">GR715</f>
        <v>8270.08</v>
      </c>
      <c r="GT715" s="261" t="n">
        <f aca="false">GS715</f>
        <v>8270.08</v>
      </c>
      <c r="GU715" s="261" t="n">
        <f aca="false">GT715</f>
        <v>8270.08</v>
      </c>
      <c r="GV715" s="261" t="n">
        <f aca="false">GU715</f>
        <v>8270.08</v>
      </c>
      <c r="GW715" s="261" t="n">
        <f aca="false">GV715</f>
        <v>8270.08</v>
      </c>
      <c r="GX715" s="261" t="n">
        <f aca="false">GW715</f>
        <v>8270.08</v>
      </c>
      <c r="GY715" s="261" t="n">
        <f aca="false">GX715</f>
        <v>8270.08</v>
      </c>
      <c r="GZ715" s="261" t="n">
        <f aca="false">GY715</f>
        <v>8270.08</v>
      </c>
      <c r="HA715" s="260" t="n">
        <f aca="false">GO715+GP715+GQ715+GR715+GS715+GT715+GU715+GV715+GW715+GX715+GY715+GZ715</f>
        <v>99240.96</v>
      </c>
      <c r="HB715" s="260" t="n">
        <f aca="false">GL715</f>
        <v>992409.79</v>
      </c>
      <c r="HC715" s="260" t="n">
        <f aca="false">GM715+HA715</f>
        <v>678146.56</v>
      </c>
      <c r="HD715" s="260" t="n">
        <f aca="false">HB715-HC715</f>
        <v>314263.23</v>
      </c>
      <c r="HE715" s="264" t="n">
        <f aca="false">GO715-GJ715</f>
        <v>0</v>
      </c>
      <c r="HF715" s="264"/>
      <c r="HG715" s="264"/>
      <c r="HH715" s="264"/>
      <c r="HI715" s="264"/>
      <c r="HJ715" s="264"/>
      <c r="HK715" s="264"/>
      <c r="HL715" s="264"/>
      <c r="HM715" s="264"/>
      <c r="HN715" s="264"/>
      <c r="HO715" s="264"/>
      <c r="HP715" s="264"/>
      <c r="HQ715" s="264"/>
      <c r="HR715" s="264"/>
      <c r="HS715" s="264"/>
      <c r="HT715" s="264"/>
      <c r="HU715" s="264"/>
      <c r="HV715" s="264"/>
      <c r="HW715" s="264"/>
      <c r="HX715" s="264"/>
      <c r="HY715" s="264"/>
      <c r="HZ715" s="264"/>
      <c r="IA715" s="264"/>
      <c r="IB715" s="264"/>
      <c r="IC715" s="264"/>
      <c r="ID715" s="264"/>
      <c r="IE715" s="264"/>
      <c r="IF715" s="264"/>
      <c r="IG715" s="264"/>
      <c r="IH715" s="264"/>
      <c r="II715" s="264"/>
      <c r="IJ715" s="264"/>
      <c r="IK715" s="264"/>
      <c r="IL715" s="264"/>
      <c r="IM715" s="264"/>
      <c r="IN715" s="264"/>
      <c r="IO715" s="264"/>
      <c r="IP715" s="264"/>
      <c r="IQ715" s="264"/>
      <c r="IR715" s="264"/>
      <c r="IS715" s="264"/>
      <c r="IT715" s="264"/>
      <c r="IU715" s="264"/>
      <c r="IV715" s="264"/>
      <c r="IW715" s="264"/>
      <c r="IX715" s="264"/>
      <c r="IY715" s="264"/>
      <c r="IZ715" s="264"/>
      <c r="JA715" s="264"/>
      <c r="JB715" s="264"/>
      <c r="JC715" s="264"/>
      <c r="JD715" s="264"/>
      <c r="JE715" s="264"/>
      <c r="JF715" s="264"/>
      <c r="JG715" s="264"/>
      <c r="JH715" s="264"/>
      <c r="JI715" s="264"/>
      <c r="JJ715" s="264"/>
      <c r="JK715" s="264"/>
      <c r="JL715" s="264"/>
      <c r="JM715" s="265"/>
      <c r="JN715" s="265" t="n">
        <f aca="false">DH715-DG715</f>
        <v>0</v>
      </c>
    </row>
    <row r="716" s="201" customFormat="true" ht="32.8" hidden="false" customHeight="false" outlineLevel="0" collapsed="false">
      <c r="A716" s="249" t="n">
        <v>684</v>
      </c>
      <c r="B716" s="307" t="s">
        <v>1192</v>
      </c>
      <c r="C716" s="306" t="n">
        <v>6236</v>
      </c>
      <c r="D716" s="252" t="s">
        <v>471</v>
      </c>
      <c r="E716" s="252" t="s">
        <v>633</v>
      </c>
      <c r="F716" s="253" t="n">
        <v>1</v>
      </c>
      <c r="G716" s="307" t="n">
        <v>706347.99</v>
      </c>
      <c r="H716" s="255" t="n">
        <v>0.2</v>
      </c>
      <c r="I716" s="307" t="n">
        <v>706347.99</v>
      </c>
      <c r="J716" s="254" t="n">
        <f aca="false">ROUND(I716+F716*G716*H716,2)</f>
        <v>847617.59</v>
      </c>
      <c r="K716" s="257" t="n">
        <v>44620</v>
      </c>
      <c r="L716" s="257" t="n">
        <f aca="false">EDATE(K716,M716)-1</f>
        <v>48271</v>
      </c>
      <c r="M716" s="258" t="n">
        <v>120</v>
      </c>
      <c r="N716" s="254"/>
      <c r="O716" s="254"/>
      <c r="P716" s="254"/>
      <c r="Q716" s="253" t="n">
        <v>1</v>
      </c>
      <c r="R716" s="308" t="n">
        <v>706347.99</v>
      </c>
      <c r="S716" s="304" t="n">
        <f aca="false">H716</f>
        <v>0.2</v>
      </c>
      <c r="T716" s="308" t="n">
        <v>706347.99</v>
      </c>
      <c r="U716" s="254" t="n">
        <f aca="false">ROUND(T716+Q716*R716*S716,2)</f>
        <v>847617.59</v>
      </c>
      <c r="V716" s="257" t="n">
        <v>44620</v>
      </c>
      <c r="W716" s="257" t="n">
        <f aca="false">EDATE(V716,X716)-1</f>
        <v>48271</v>
      </c>
      <c r="X716" s="258" t="n">
        <v>120</v>
      </c>
      <c r="Y716" s="254" t="n">
        <f aca="false">ROUND((R716-Z716)/X716,2)*Q716</f>
        <v>5886.23</v>
      </c>
      <c r="Z716" s="254" t="n">
        <v>0</v>
      </c>
      <c r="AA716" s="254" t="n">
        <v>0</v>
      </c>
      <c r="AB716" s="254"/>
      <c r="AC716" s="254"/>
      <c r="AD716" s="254"/>
      <c r="AE716" s="254"/>
      <c r="AF716" s="254"/>
      <c r="AG716" s="254"/>
      <c r="AH716" s="254"/>
      <c r="AI716" s="254"/>
      <c r="AJ716" s="254"/>
      <c r="AK716" s="254"/>
      <c r="AL716" s="254"/>
      <c r="AM716" s="254"/>
      <c r="AN716" s="254"/>
      <c r="AO716" s="254"/>
      <c r="AP716" s="254"/>
      <c r="AQ716" s="254"/>
      <c r="AR716" s="254"/>
      <c r="AS716" s="254"/>
      <c r="AT716" s="254"/>
      <c r="AU716" s="254"/>
      <c r="AV716" s="254"/>
      <c r="AW716" s="254"/>
      <c r="AX716" s="254"/>
      <c r="AY716" s="254"/>
      <c r="AZ716" s="254"/>
      <c r="BA716" s="254"/>
      <c r="BB716" s="254"/>
      <c r="BC716" s="254"/>
      <c r="BD716" s="254"/>
      <c r="BE716" s="254"/>
      <c r="BF716" s="254"/>
      <c r="BG716" s="254"/>
      <c r="BH716" s="254"/>
      <c r="BI716" s="254"/>
      <c r="BJ716" s="254"/>
      <c r="BK716" s="254"/>
      <c r="BL716" s="254"/>
      <c r="BM716" s="254"/>
      <c r="BN716" s="254"/>
      <c r="BO716" s="254" t="n">
        <v>10805.41</v>
      </c>
      <c r="BP716" s="254" t="n">
        <f aca="false">ROUND(($T716-Y716*19+BO716)/101,2)</f>
        <v>5993.22</v>
      </c>
      <c r="BQ716" s="254"/>
      <c r="BR716" s="254"/>
      <c r="BS716" s="254"/>
      <c r="BT716" s="254"/>
      <c r="BU716" s="254"/>
      <c r="BV716" s="254"/>
      <c r="BW716" s="254"/>
      <c r="BX716" s="254"/>
      <c r="BY716" s="254"/>
      <c r="BZ716" s="254"/>
      <c r="CA716" s="254"/>
      <c r="CB716" s="254"/>
      <c r="CC716" s="254"/>
      <c r="CD716" s="254"/>
      <c r="CE716" s="254"/>
      <c r="CF716" s="254"/>
      <c r="CG716" s="254"/>
      <c r="CH716" s="254"/>
      <c r="CI716" s="254" t="e">
        <f aca="false">#N/A</f>
        <v>#N/A</v>
      </c>
      <c r="CJ716" s="254"/>
      <c r="CK716" s="254"/>
      <c r="CL716" s="254"/>
      <c r="CM716" s="257" t="n">
        <v>44620</v>
      </c>
      <c r="CN716" s="257" t="e">
        <f aca="false">EDATE(CM716,CO716)-1</f>
        <v>#N/A</v>
      </c>
      <c r="CO716" s="254" t="e">
        <f aca="false">#N/A</f>
        <v>#N/A</v>
      </c>
      <c r="CP716" s="254" t="n">
        <v>-2</v>
      </c>
      <c r="CQ716" s="254"/>
      <c r="CR716" s="254"/>
      <c r="CS716" s="254"/>
      <c r="CT716" s="260"/>
      <c r="CU716" s="260"/>
      <c r="CV716" s="260"/>
      <c r="CW716" s="261" t="n">
        <f aca="false">IF(AND(CW$5&gt;$V716,CW$6&lt;=$W716),$Y716,IF(AND(MONTH(CW$6)=MONTH($W716),YEAR(CW$6)=YEAR($W716)),$T716-$X716*$Y716+$Y716,0))</f>
        <v>0</v>
      </c>
      <c r="CX716" s="261"/>
      <c r="CY716" s="261" t="n">
        <f aca="false">IF(AND(CY$5&gt;$V716,CY$6&lt;=$W716),$Y716,IF(AND(MONTH(CY$6)=MONTH($W716),YEAR(CY$6)=YEAR($W716)),$T716-$X716*$Y716+$Y716,0))</f>
        <v>5886.23</v>
      </c>
      <c r="CZ716" s="261" t="n">
        <f aca="false">IF(AND(CZ$5&gt;$V716,CZ$6&lt;=$W716),$Y716,IF(AND(MONTH(CZ$6)=MONTH($W716),YEAR(CZ$6)=YEAR($W716)),$T716-$X716*$Y716+$Y716,0))</f>
        <v>5886.23</v>
      </c>
      <c r="DA716" s="261" t="n">
        <f aca="false">IF(AND(DA$5&gt;$V716,DA$6&lt;=$W716),$Y716,IF(AND(MONTH(DA$6)=MONTH($W716),YEAR(DA$6)=YEAR($W716)),$T716-$X716*$Y716+$Y716,0))</f>
        <v>5886.23</v>
      </c>
      <c r="DB716" s="261" t="n">
        <f aca="false">IF(AND(DB$5&gt;$V716,DB$6&lt;=$W716),$Y716,IF(AND(MONTH(DB$6)=MONTH($W716),YEAR(DB$6)=YEAR($W716)),$T716-$X716*$Y716+$Y716,0))</f>
        <v>5886.23</v>
      </c>
      <c r="DC716" s="261" t="n">
        <f aca="false">IF(AND(DC$5&gt;$V716,DC$6&lt;=$W716),$Y716,IF(AND(MONTH(DC$6)=MONTH($W716),YEAR(DC$6)=YEAR($W716)),$T716-$X716*$Y716+$Y716,0))</f>
        <v>5886.23</v>
      </c>
      <c r="DD716" s="261" t="n">
        <f aca="false">IF(AND(DD$5&gt;$V716,DD$6&lt;=$W716),$Y716,IF(AND(MONTH(DD$6)=MONTH($W716),YEAR(DD$6)=YEAR($W716)),$T716-$X716*$Y716+$Y716,0))</f>
        <v>5886.23</v>
      </c>
      <c r="DE716" s="261" t="n">
        <f aca="false">IF(AND(DE$5&gt;$V716,DE$6&lt;=$W716),$Y716,IF(AND(MONTH(DE$6)=MONTH($W716),YEAR(DE$6)=YEAR($W716)),$T716-$X716*$Y716+$Y716,0))</f>
        <v>5886.23</v>
      </c>
      <c r="DF716" s="261" t="n">
        <f aca="false">IF(AND(DF$5&gt;$V716,DF$6&lt;=$W716),$Y716,IF(AND(MONTH(DF$6)=MONTH($W716),YEAR(DF$6)=YEAR($W716)),$T716-$X716*$Y716+$Y716,0))</f>
        <v>5886.23</v>
      </c>
      <c r="DG716" s="261" t="n">
        <f aca="false">IF(AND(DG$5&gt;$V716,DG$6&lt;=$W716),$Y716,IF(AND(MONTH(DG$6)=MONTH($W716),YEAR(DG$6)=YEAR($W716)),$T716-$X716*$Y716+$Y716,0))</f>
        <v>5886.23</v>
      </c>
      <c r="DH716" s="261" t="n">
        <f aca="false">IF(AND(DH$5&gt;$V716,DH$6&lt;=$W716),$Y716,IF(AND(MONTH(DH$6)=MONTH($W716),YEAR(DH$6)=YEAR($W716)),$T716-$X716*$Y716+$Y716,0))</f>
        <v>5886.23</v>
      </c>
      <c r="DI716" s="260" t="n">
        <f aca="false">CW716+CX716+CY716+CZ716+DA716+DB716+DC716+DD716+DE716+DF716+DG716+DH716</f>
        <v>58862.3</v>
      </c>
      <c r="DJ716" s="260" t="n">
        <f aca="false">T716+AG716+AJ716+AQ716+AS716+AU716+AW716</f>
        <v>706347.99</v>
      </c>
      <c r="DK716" s="260" t="n">
        <f aca="false">CU716+DI716-O716</f>
        <v>58862.3</v>
      </c>
      <c r="DL716" s="260" t="n">
        <f aca="false">DJ716-DK716</f>
        <v>647485.69</v>
      </c>
      <c r="DM716" s="261" t="n">
        <f aca="false">IF(AND(DM$5&gt;$V716,DM$6&lt;=$W716),$Y716,IF(AND(MONTH(DM$6)=MONTH($W716),YEAR(DM$6)=YEAR($W716)),$T716-$X716*$Y716+$Y716,0))</f>
        <v>5886.23</v>
      </c>
      <c r="DN716" s="261" t="n">
        <f aca="false">IF(AND(DN$5&gt;$V716,DN$6&lt;=$W716),$Y716,IF(AND(MONTH(DN$6)=MONTH($W716),YEAR(DN$6)=YEAR($W716)),$T716-$X716*$Y716+$Y716,0))</f>
        <v>5886.23</v>
      </c>
      <c r="DO716" s="261" t="n">
        <f aca="false">IF(AND(DO$5&gt;$V716,DO$6&lt;=$W716),$Y716,IF(AND(MONTH(DO$6)=MONTH($W716),YEAR(DO$6)=YEAR($W716)),$T716-$X716*$Y716+$Y716,0))</f>
        <v>5886.23</v>
      </c>
      <c r="DP716" s="261" t="n">
        <f aca="false">IF(AND(DP$5&gt;$V716,DP$6&lt;=$W716),$Y716,IF(AND(MONTH(DP$6)=MONTH($W716),YEAR(DP$6)=YEAR($W716)),$T716-$X716*$Y716+$Y716,0))</f>
        <v>5886.23</v>
      </c>
      <c r="DQ716" s="261" t="n">
        <f aca="false">IF(AND(DQ$5&gt;$V716,DQ$6&lt;=$W716),$Y716,IF(AND(MONTH(DQ$6)=MONTH($W716),YEAR(DQ$6)=YEAR($W716)),$T716-$X716*$Y716+$Y716,0))</f>
        <v>5886.23</v>
      </c>
      <c r="DR716" s="261" t="n">
        <f aca="false">IF(AND(DR$5&gt;$V716,DR$6&lt;=$W716),$Y716,IF(AND(MONTH(DR$6)=MONTH($W716),YEAR(DR$6)=YEAR($W716)),$T716-$X716*$Y716+$Y716,0))</f>
        <v>5886.23</v>
      </c>
      <c r="DS716" s="261" t="n">
        <f aca="false">IF(AND(DS$5&gt;$V716,DS$6&lt;=$W716),$Y716,IF(AND(MONTH(DS$6)=MONTH($W716),YEAR(DS$6)=YEAR($W716)),$T716-$X716*$Y716+$Y716,0))</f>
        <v>5886.23</v>
      </c>
      <c r="DT716" s="261" t="n">
        <f aca="false">IF(AND(DT$5&gt;$V716,DT$6&lt;=$W716),$Y716,IF(AND(MONTH(DT$6)=MONTH($W716),YEAR(DT$6)=YEAR($W716)),$T716-$X716*$Y716+$Y716,0))</f>
        <v>5886.23</v>
      </c>
      <c r="DU716" s="261" t="n">
        <f aca="false">IF(AND(DU$5&gt;$V716,DU$6&lt;=$W716),$Y716,IF(AND(MONTH(DU$6)=MONTH($W716),YEAR(DU$6)=YEAR($W716)),$T716-$X716*$Y716+$Y716,0))</f>
        <v>5886.23</v>
      </c>
      <c r="DV716" s="277" t="n">
        <f aca="false">IF(AND(DV$5&gt;$V716,DV$6&lt;=$W716),$BP716,IF(AND(MONTH(DV$6)=MONTH($W716),YEAR(DV$6)=YEAR($W716)),$T716-$X716*$AI716+$AI716,0))</f>
        <v>5993.22</v>
      </c>
      <c r="DW716" s="277" t="n">
        <f aca="false">IF(AND(DW$5&gt;$V716,DW$6&lt;=$W716),$BP716,IF(AND(MONTH(DW$6)=MONTH($W716),YEAR(DW$6)=YEAR($W716)),$T716-$X716*$AI716+$AI716,0))</f>
        <v>5993.22</v>
      </c>
      <c r="DX716" s="277" t="n">
        <f aca="false">IF(AND(DX$5&gt;$V716,DX$6&lt;=$W716),$BP716,IF(AND(MONTH(DX$6)=MONTH($W716),YEAR(DX$6)=YEAR($W716)),$T716-$X716*$AI716+$AI716,0))</f>
        <v>5993.22</v>
      </c>
      <c r="DY716" s="260" t="n">
        <f aca="false">DM716+DN716+DO716+DP716+DQ716+DR716+DS716+DT716+DU716+DV716+DW716+DX716</f>
        <v>70955.73</v>
      </c>
      <c r="DZ716" s="260" t="n">
        <f aca="false">DJ716+AY716+BA716+BC716+BE716+BG716+BI716+BK716+BM716+BO716</f>
        <v>717153.4</v>
      </c>
      <c r="EA716" s="260" t="n">
        <f aca="false">DK716+DY716</f>
        <v>129818.03</v>
      </c>
      <c r="EB716" s="260" t="n">
        <f aca="false">DZ716-EA716</f>
        <v>587335.37</v>
      </c>
      <c r="EC716" s="261" t="n">
        <f aca="false">IF(AND(EC$5&gt;$V716,EC$6&lt;=$W716),$DX716,IF(AND(MONTH(EC$6)=MONTH($W716),YEAR(EC$6)=YEAR($W716)),$T716-$X716*$DX716+$AI716,0))</f>
        <v>5993.22</v>
      </c>
      <c r="ED716" s="261" t="n">
        <f aca="false">IF(AND(ED$5&gt;$V716,ED$6&lt;=$W716),$DX716,IF(AND(MONTH(ED$6)=MONTH($W716),YEAR(ED$6)=YEAR($W716)),$T716-$X716*$DX716+$AI716,0))</f>
        <v>5993.22</v>
      </c>
      <c r="EE716" s="261" t="n">
        <f aca="false">IF(AND(EE$5&gt;$V716,EE$6&lt;=$W716),$DX716,IF(AND(MONTH(EE$6)=MONTH($W716),YEAR(EE$6)=YEAR($W716)),$T716-$X716*$DX716+$AI716,0))</f>
        <v>5993.22</v>
      </c>
      <c r="EF716" s="261" t="n">
        <f aca="false">IF(AND(EF$5&gt;$V716,EF$6&lt;=$W716),$DX716,IF(AND(MONTH(EF$6)=MONTH($W716),YEAR(EF$6)=YEAR($W716)),$T716-$X716*$DX716+$AI716,0))</f>
        <v>5993.22</v>
      </c>
      <c r="EG716" s="261" t="n">
        <f aca="false">IF(AND(EG$5&gt;$V716,EG$6&lt;=$W716),$DX716,IF(AND(MONTH(EG$6)=MONTH($W716),YEAR(EG$6)=YEAR($W716)),$T716-$X716*$DX716+$AI716,0))</f>
        <v>5993.22</v>
      </c>
      <c r="EH716" s="261" t="n">
        <f aca="false">IF(AND(EH$5&gt;$V716,EH$6&lt;=$W716),$DX716,IF(AND(MONTH(EH$6)=MONTH($W716),YEAR(EH$6)=YEAR($W716)),$T716-$X716*$DX716+$AI716,0))</f>
        <v>5993.22</v>
      </c>
      <c r="EI716" s="261" t="n">
        <f aca="false">IF(AND(EI$5&gt;$V716,EI$6&lt;=$W716),$DX716,IF(AND(MONTH(EI$6)=MONTH($W716),YEAR(EI$6)=YEAR($W716)),$T716-$X716*$DX716+$AI716,0))</f>
        <v>5993.22</v>
      </c>
      <c r="EJ716" s="261" t="n">
        <f aca="false">IF(AND(EJ$5&gt;$V716,EJ$6&lt;=$W716),$DX716,IF(AND(MONTH(EJ$6)=MONTH($W716),YEAR(EJ$6)=YEAR($W716)),$T716-$X716*$DX716+$AI716,0))</f>
        <v>5993.22</v>
      </c>
      <c r="EK716" s="261" t="n">
        <f aca="false">IF(AND(EK$5&gt;$V716,EK$6&lt;=$W716),$DX716,IF(AND(MONTH(EK$6)=MONTH($W716),YEAR(EK$6)=YEAR($W716)),$T716-$X716*$DX716+$AI716,0))</f>
        <v>5993.22</v>
      </c>
      <c r="EL716" s="266" t="n">
        <v>5993.22</v>
      </c>
      <c r="EM716" s="263" t="n">
        <v>5993.22</v>
      </c>
      <c r="EN716" s="261" t="n">
        <v>5993.22</v>
      </c>
      <c r="EO716" s="260" t="n">
        <f aca="false">EC716+ED716+EE716+EF716+EG716+EH716+EI716+EJ716+EK716+EL716+EM716+EN716</f>
        <v>71918.64</v>
      </c>
      <c r="EP716" s="260" t="n">
        <f aca="false">T716+AQ716+AS716+AU716+AW716+AY716+BA716+BC716+BE716+BG716+BI716+BK716+BM716+BO716+BQ716+BS716+BU716+BW716+BY716+CA716+CC716+CE716+CG716</f>
        <v>717153.4</v>
      </c>
      <c r="EQ716" s="260" t="n">
        <f aca="false">EA716+EO716</f>
        <v>201736.67</v>
      </c>
      <c r="ER716" s="260" t="n">
        <f aca="false">EP716-EQ716</f>
        <v>515416.73</v>
      </c>
      <c r="ES716" s="262" t="n">
        <f aca="false">EN716</f>
        <v>5993.22</v>
      </c>
      <c r="ET716" s="262" t="n">
        <f aca="false">ES716</f>
        <v>5993.22</v>
      </c>
      <c r="EU716" s="262" t="n">
        <f aca="false">ET716</f>
        <v>5993.22</v>
      </c>
      <c r="EV716" s="262" t="n">
        <f aca="false">EU716</f>
        <v>5993.22</v>
      </c>
      <c r="EW716" s="262" t="n">
        <f aca="false">EV716</f>
        <v>5993.22</v>
      </c>
      <c r="EX716" s="262" t="n">
        <f aca="false">EW716</f>
        <v>5993.22</v>
      </c>
      <c r="EY716" s="262" t="n">
        <f aca="false">EX716</f>
        <v>5993.22</v>
      </c>
      <c r="EZ716" s="262" t="n">
        <f aca="false">EY716</f>
        <v>5993.22</v>
      </c>
      <c r="FA716" s="262" t="n">
        <f aca="false">EZ716</f>
        <v>5993.22</v>
      </c>
      <c r="FB716" s="262" t="n">
        <f aca="false">FA716</f>
        <v>5993.22</v>
      </c>
      <c r="FC716" s="262" t="n">
        <f aca="false">FB716</f>
        <v>5993.22</v>
      </c>
      <c r="FD716" s="262" t="n">
        <f aca="false">FC716</f>
        <v>5993.22</v>
      </c>
      <c r="FE716" s="260" t="n">
        <f aca="false">ES716+ET716+EU716+EV716+EW716+EX716+EY716+EZ716+FA716+FB716+FC716+FD716</f>
        <v>71918.64</v>
      </c>
      <c r="FF716" s="260" t="n">
        <f aca="false">EP716</f>
        <v>717153.4</v>
      </c>
      <c r="FG716" s="260" t="n">
        <f aca="false">EQ716+FE716</f>
        <v>273655.31</v>
      </c>
      <c r="FH716" s="260" t="n">
        <f aca="false">FF716-FG716</f>
        <v>443498.09</v>
      </c>
      <c r="FI716" s="261" t="n">
        <f aca="false">FD716</f>
        <v>5993.22</v>
      </c>
      <c r="FJ716" s="261" t="n">
        <f aca="false">FI716</f>
        <v>5993.22</v>
      </c>
      <c r="FK716" s="261" t="n">
        <f aca="false">FJ716</f>
        <v>5993.22</v>
      </c>
      <c r="FL716" s="261" t="n">
        <f aca="false">FK716</f>
        <v>5993.22</v>
      </c>
      <c r="FM716" s="261" t="n">
        <f aca="false">FL716</f>
        <v>5993.22</v>
      </c>
      <c r="FN716" s="261" t="n">
        <f aca="false">FM716</f>
        <v>5993.22</v>
      </c>
      <c r="FO716" s="261" t="n">
        <f aca="false">FN716</f>
        <v>5993.22</v>
      </c>
      <c r="FP716" s="261" t="n">
        <f aca="false">FO716</f>
        <v>5993.22</v>
      </c>
      <c r="FQ716" s="261" t="n">
        <f aca="false">FP716</f>
        <v>5993.22</v>
      </c>
      <c r="FR716" s="261" t="n">
        <f aca="false">FQ716</f>
        <v>5993.22</v>
      </c>
      <c r="FS716" s="261" t="n">
        <f aca="false">FR716</f>
        <v>5993.22</v>
      </c>
      <c r="FT716" s="261" t="n">
        <f aca="false">FS716</f>
        <v>5993.22</v>
      </c>
      <c r="FU716" s="260" t="n">
        <f aca="false">FI716+FJ716+FK716+FL716+FM716+FN716+FO716+FP716+FQ716+FR716+FS716+FT716</f>
        <v>71918.64</v>
      </c>
      <c r="FV716" s="260" t="n">
        <f aca="false">FF716</f>
        <v>717153.4</v>
      </c>
      <c r="FW716" s="260" t="n">
        <f aca="false">FG716+FU716</f>
        <v>345573.95</v>
      </c>
      <c r="FX716" s="260" t="n">
        <f aca="false">FV716-FW716</f>
        <v>371579.45</v>
      </c>
      <c r="FY716" s="261" t="n">
        <f aca="false">FT716</f>
        <v>5993.22</v>
      </c>
      <c r="FZ716" s="261" t="n">
        <f aca="false">FY716</f>
        <v>5993.22</v>
      </c>
      <c r="GA716" s="261" t="n">
        <f aca="false">FZ716</f>
        <v>5993.22</v>
      </c>
      <c r="GB716" s="261" t="n">
        <f aca="false">GA716</f>
        <v>5993.22</v>
      </c>
      <c r="GC716" s="261" t="n">
        <f aca="false">GB716</f>
        <v>5993.22</v>
      </c>
      <c r="GD716" s="261" t="n">
        <f aca="false">GC716</f>
        <v>5993.22</v>
      </c>
      <c r="GE716" s="261" t="n">
        <f aca="false">GD716</f>
        <v>5993.22</v>
      </c>
      <c r="GF716" s="261" t="n">
        <f aca="false">GE716</f>
        <v>5993.22</v>
      </c>
      <c r="GG716" s="261" t="n">
        <f aca="false">GF716</f>
        <v>5993.22</v>
      </c>
      <c r="GH716" s="261" t="n">
        <f aca="false">GG716</f>
        <v>5993.22</v>
      </c>
      <c r="GI716" s="261" t="n">
        <f aca="false">GH716</f>
        <v>5993.22</v>
      </c>
      <c r="GJ716" s="261" t="n">
        <f aca="false">GI716</f>
        <v>5993.22</v>
      </c>
      <c r="GK716" s="260" t="n">
        <f aca="false">FY716+FZ716+GA716+GB716+GC716+GD716+GE716+GF716+GG716+GH716+GI716+GJ716</f>
        <v>71918.64</v>
      </c>
      <c r="GL716" s="260" t="n">
        <f aca="false">FV716</f>
        <v>717153.4</v>
      </c>
      <c r="GM716" s="260" t="n">
        <f aca="false">FW716+GK716</f>
        <v>417492.59</v>
      </c>
      <c r="GN716" s="260" t="n">
        <f aca="false">GL716-GM716</f>
        <v>299660.81</v>
      </c>
      <c r="GO716" s="261" t="n">
        <f aca="false">GJ716</f>
        <v>5993.22</v>
      </c>
      <c r="GP716" s="261" t="n">
        <f aca="false">GO716</f>
        <v>5993.22</v>
      </c>
      <c r="GQ716" s="261" t="n">
        <f aca="false">GP716</f>
        <v>5993.22</v>
      </c>
      <c r="GR716" s="261" t="n">
        <f aca="false">GQ716</f>
        <v>5993.22</v>
      </c>
      <c r="GS716" s="261" t="n">
        <f aca="false">GR716</f>
        <v>5993.22</v>
      </c>
      <c r="GT716" s="261" t="n">
        <f aca="false">GS716</f>
        <v>5993.22</v>
      </c>
      <c r="GU716" s="261" t="n">
        <f aca="false">GT716</f>
        <v>5993.22</v>
      </c>
      <c r="GV716" s="261" t="n">
        <f aca="false">GU716</f>
        <v>5993.22</v>
      </c>
      <c r="GW716" s="261" t="n">
        <f aca="false">GV716</f>
        <v>5993.22</v>
      </c>
      <c r="GX716" s="261" t="n">
        <f aca="false">GW716</f>
        <v>5993.22</v>
      </c>
      <c r="GY716" s="261" t="n">
        <f aca="false">GX716</f>
        <v>5993.22</v>
      </c>
      <c r="GZ716" s="261" t="n">
        <f aca="false">GY716</f>
        <v>5993.22</v>
      </c>
      <c r="HA716" s="260" t="n">
        <f aca="false">GO716+GP716+GQ716+GR716+GS716+GT716+GU716+GV716+GW716+GX716+GY716+GZ716</f>
        <v>71918.64</v>
      </c>
      <c r="HB716" s="260" t="n">
        <f aca="false">GL716</f>
        <v>717153.4</v>
      </c>
      <c r="HC716" s="260" t="n">
        <f aca="false">GM716+HA716</f>
        <v>489411.23</v>
      </c>
      <c r="HD716" s="260" t="n">
        <f aca="false">HB716-HC716</f>
        <v>227742.17</v>
      </c>
      <c r="HE716" s="264" t="n">
        <f aca="false">GO716-GJ716</f>
        <v>0</v>
      </c>
      <c r="HF716" s="264"/>
      <c r="HG716" s="264"/>
      <c r="HH716" s="264"/>
      <c r="HI716" s="264"/>
      <c r="HJ716" s="264"/>
      <c r="HK716" s="264"/>
      <c r="HL716" s="264"/>
      <c r="HM716" s="264"/>
      <c r="HN716" s="264"/>
      <c r="HO716" s="264"/>
      <c r="HP716" s="264"/>
      <c r="HQ716" s="264"/>
      <c r="HR716" s="264"/>
      <c r="HS716" s="264"/>
      <c r="HT716" s="264"/>
      <c r="HU716" s="264"/>
      <c r="HV716" s="264"/>
      <c r="HW716" s="264"/>
      <c r="HX716" s="264"/>
      <c r="HY716" s="264"/>
      <c r="HZ716" s="264"/>
      <c r="IA716" s="264"/>
      <c r="IB716" s="264"/>
      <c r="IC716" s="264"/>
      <c r="ID716" s="264"/>
      <c r="IE716" s="264"/>
      <c r="IF716" s="264"/>
      <c r="IG716" s="264"/>
      <c r="IH716" s="264"/>
      <c r="II716" s="264"/>
      <c r="IJ716" s="264"/>
      <c r="IK716" s="264"/>
      <c r="IL716" s="264"/>
      <c r="IM716" s="264"/>
      <c r="IN716" s="264"/>
      <c r="IO716" s="264"/>
      <c r="IP716" s="264"/>
      <c r="IQ716" s="264"/>
      <c r="IR716" s="264"/>
      <c r="IS716" s="264"/>
      <c r="IT716" s="264"/>
      <c r="IU716" s="264"/>
      <c r="IV716" s="264"/>
      <c r="IW716" s="264"/>
      <c r="IX716" s="264"/>
      <c r="IY716" s="264"/>
      <c r="IZ716" s="264"/>
      <c r="JA716" s="264"/>
      <c r="JB716" s="264"/>
      <c r="JC716" s="264"/>
      <c r="JD716" s="264"/>
      <c r="JE716" s="264"/>
      <c r="JF716" s="264"/>
      <c r="JG716" s="264"/>
      <c r="JH716" s="264"/>
      <c r="JI716" s="264"/>
      <c r="JJ716" s="264"/>
      <c r="JK716" s="264"/>
      <c r="JL716" s="264"/>
      <c r="JM716" s="265"/>
      <c r="JN716" s="265" t="n">
        <f aca="false">DH716-DG716</f>
        <v>0</v>
      </c>
    </row>
    <row r="717" s="201" customFormat="true" ht="22.35" hidden="false" customHeight="false" outlineLevel="0" collapsed="false">
      <c r="A717" s="249" t="n">
        <v>685</v>
      </c>
      <c r="B717" s="307" t="s">
        <v>1193</v>
      </c>
      <c r="C717" s="306" t="n">
        <v>6237</v>
      </c>
      <c r="D717" s="252" t="s">
        <v>471</v>
      </c>
      <c r="E717" s="252" t="s">
        <v>633</v>
      </c>
      <c r="F717" s="253" t="n">
        <v>1</v>
      </c>
      <c r="G717" s="307" t="n">
        <v>145638.64</v>
      </c>
      <c r="H717" s="255" t="n">
        <v>0.2</v>
      </c>
      <c r="I717" s="307" t="n">
        <v>145638.64</v>
      </c>
      <c r="J717" s="254" t="n">
        <f aca="false">ROUND(I717+F717*G717*H717,2)</f>
        <v>174766.37</v>
      </c>
      <c r="K717" s="257" t="n">
        <v>44620</v>
      </c>
      <c r="L717" s="257" t="n">
        <f aca="false">EDATE(K717,M717)-1</f>
        <v>48271</v>
      </c>
      <c r="M717" s="258" t="n">
        <v>120</v>
      </c>
      <c r="N717" s="254"/>
      <c r="O717" s="254"/>
      <c r="P717" s="254"/>
      <c r="Q717" s="253" t="n">
        <v>1</v>
      </c>
      <c r="R717" s="308" t="n">
        <v>145638.64</v>
      </c>
      <c r="S717" s="304" t="n">
        <f aca="false">H717</f>
        <v>0.2</v>
      </c>
      <c r="T717" s="308" t="n">
        <v>145638.64</v>
      </c>
      <c r="U717" s="254" t="n">
        <f aca="false">ROUND(T717+Q717*R717*S717,2)</f>
        <v>174766.37</v>
      </c>
      <c r="V717" s="257" t="n">
        <v>44620</v>
      </c>
      <c r="W717" s="257" t="n">
        <f aca="false">EDATE(V717,X717)-1</f>
        <v>48271</v>
      </c>
      <c r="X717" s="258" t="n">
        <v>120</v>
      </c>
      <c r="Y717" s="254" t="n">
        <f aca="false">ROUND((R717-Z717)/X717,2)*Q717</f>
        <v>1213.66</v>
      </c>
      <c r="Z717" s="254" t="n">
        <v>0</v>
      </c>
      <c r="AA717" s="254" t="n">
        <v>0</v>
      </c>
      <c r="AB717" s="254"/>
      <c r="AC717" s="254"/>
      <c r="AD717" s="254"/>
      <c r="AE717" s="254"/>
      <c r="AF717" s="254"/>
      <c r="AG717" s="254"/>
      <c r="AH717" s="254"/>
      <c r="AI717" s="254"/>
      <c r="AJ717" s="254"/>
      <c r="AK717" s="254"/>
      <c r="AL717" s="254"/>
      <c r="AM717" s="254"/>
      <c r="AN717" s="254"/>
      <c r="AO717" s="254"/>
      <c r="AP717" s="254"/>
      <c r="AQ717" s="254"/>
      <c r="AR717" s="254"/>
      <c r="AS717" s="254"/>
      <c r="AT717" s="254"/>
      <c r="AU717" s="254"/>
      <c r="AV717" s="254"/>
      <c r="AW717" s="254"/>
      <c r="AX717" s="254"/>
      <c r="AY717" s="254"/>
      <c r="AZ717" s="254"/>
      <c r="BA717" s="254"/>
      <c r="BB717" s="254"/>
      <c r="BC717" s="254"/>
      <c r="BD717" s="254"/>
      <c r="BE717" s="254"/>
      <c r="BF717" s="254"/>
      <c r="BG717" s="254"/>
      <c r="BH717" s="254"/>
      <c r="BI717" s="254"/>
      <c r="BJ717" s="254"/>
      <c r="BK717" s="254"/>
      <c r="BL717" s="254"/>
      <c r="BM717" s="254"/>
      <c r="BN717" s="254"/>
      <c r="BO717" s="254"/>
      <c r="BP717" s="254"/>
      <c r="BQ717" s="254" t="n">
        <v>43221.64</v>
      </c>
      <c r="BR717" s="254" t="n">
        <f aca="false">ROUND(($T717+BQ717-Y717*21)/99,2)</f>
        <v>1650.24</v>
      </c>
      <c r="BS717" s="254"/>
      <c r="BT717" s="254"/>
      <c r="BU717" s="254"/>
      <c r="BV717" s="254"/>
      <c r="BW717" s="254"/>
      <c r="BX717" s="254"/>
      <c r="BY717" s="254"/>
      <c r="BZ717" s="254"/>
      <c r="CA717" s="254"/>
      <c r="CB717" s="254"/>
      <c r="CC717" s="254"/>
      <c r="CD717" s="254"/>
      <c r="CE717" s="254"/>
      <c r="CF717" s="254"/>
      <c r="CG717" s="254"/>
      <c r="CH717" s="254"/>
      <c r="CI717" s="254" t="e">
        <f aca="false">#N/A</f>
        <v>#N/A</v>
      </c>
      <c r="CJ717" s="254"/>
      <c r="CK717" s="254"/>
      <c r="CL717" s="254"/>
      <c r="CM717" s="257" t="n">
        <v>44620</v>
      </c>
      <c r="CN717" s="257" t="e">
        <f aca="false">EDATE(CM717,CO717)-1</f>
        <v>#N/A</v>
      </c>
      <c r="CO717" s="254" t="e">
        <f aca="false">#N/A</f>
        <v>#N/A</v>
      </c>
      <c r="CP717" s="254" t="n">
        <v>-2</v>
      </c>
      <c r="CQ717" s="254"/>
      <c r="CR717" s="254"/>
      <c r="CS717" s="254"/>
      <c r="CT717" s="260"/>
      <c r="CU717" s="260"/>
      <c r="CV717" s="260"/>
      <c r="CW717" s="261" t="n">
        <f aca="false">IF(AND(CW$5&gt;$V717,CW$6&lt;=$W717),$Y717,IF(AND(MONTH(CW$6)=MONTH($W717),YEAR(CW$6)=YEAR($W717)),$T717-$X717*$Y717+$Y717,0))</f>
        <v>0</v>
      </c>
      <c r="CX717" s="261"/>
      <c r="CY717" s="261" t="n">
        <f aca="false">IF(AND(CY$5&gt;$V717,CY$6&lt;=$W717),$Y717,IF(AND(MONTH(CY$6)=MONTH($W717),YEAR(CY$6)=YEAR($W717)),$T717-$X717*$Y717+$Y717,0))</f>
        <v>1213.66</v>
      </c>
      <c r="CZ717" s="261" t="n">
        <f aca="false">IF(AND(CZ$5&gt;$V717,CZ$6&lt;=$W717),$Y717,IF(AND(MONTH(CZ$6)=MONTH($W717),YEAR(CZ$6)=YEAR($W717)),$T717-$X717*$Y717+$Y717,0))</f>
        <v>1213.66</v>
      </c>
      <c r="DA717" s="261" t="n">
        <f aca="false">IF(AND(DA$5&gt;$V717,DA$6&lt;=$W717),$Y717,IF(AND(MONTH(DA$6)=MONTH($W717),YEAR(DA$6)=YEAR($W717)),$T717-$X717*$Y717+$Y717,0))</f>
        <v>1213.66</v>
      </c>
      <c r="DB717" s="261" t="n">
        <f aca="false">IF(AND(DB$5&gt;$V717,DB$6&lt;=$W717),$Y717,IF(AND(MONTH(DB$6)=MONTH($W717),YEAR(DB$6)=YEAR($W717)),$T717-$X717*$Y717+$Y717,0))</f>
        <v>1213.66</v>
      </c>
      <c r="DC717" s="261" t="n">
        <f aca="false">IF(AND(DC$5&gt;$V717,DC$6&lt;=$W717),$Y717,IF(AND(MONTH(DC$6)=MONTH($W717),YEAR(DC$6)=YEAR($W717)),$T717-$X717*$Y717+$Y717,0))</f>
        <v>1213.66</v>
      </c>
      <c r="DD717" s="261" t="n">
        <f aca="false">IF(AND(DD$5&gt;$V717,DD$6&lt;=$W717),$Y717,IF(AND(MONTH(DD$6)=MONTH($W717),YEAR(DD$6)=YEAR($W717)),$T717-$X717*$Y717+$Y717,0))</f>
        <v>1213.66</v>
      </c>
      <c r="DE717" s="261" t="n">
        <f aca="false">IF(AND(DE$5&gt;$V717,DE$6&lt;=$W717),$Y717,IF(AND(MONTH(DE$6)=MONTH($W717),YEAR(DE$6)=YEAR($W717)),$T717-$X717*$Y717+$Y717,0))</f>
        <v>1213.66</v>
      </c>
      <c r="DF717" s="261" t="n">
        <f aca="false">IF(AND(DF$5&gt;$V717,DF$6&lt;=$W717),$Y717,IF(AND(MONTH(DF$6)=MONTH($W717),YEAR(DF$6)=YEAR($W717)),$T717-$X717*$Y717+$Y717,0))</f>
        <v>1213.66</v>
      </c>
      <c r="DG717" s="261" t="n">
        <f aca="false">IF(AND(DG$5&gt;$V717,DG$6&lt;=$W717),$Y717,IF(AND(MONTH(DG$6)=MONTH($W717),YEAR(DG$6)=YEAR($W717)),$T717-$X717*$Y717+$Y717,0))</f>
        <v>1213.66</v>
      </c>
      <c r="DH717" s="261" t="n">
        <f aca="false">IF(AND(DH$5&gt;$V717,DH$6&lt;=$W717),$Y717,IF(AND(MONTH(DH$6)=MONTH($W717),YEAR(DH$6)=YEAR($W717)),$T717-$X717*$Y717+$Y717,0))</f>
        <v>1213.66</v>
      </c>
      <c r="DI717" s="260" t="n">
        <f aca="false">CW717+CX717+CY717+CZ717+DA717+DB717+DC717+DD717+DE717+DF717+DG717+DH717</f>
        <v>12136.6</v>
      </c>
      <c r="DJ717" s="260" t="n">
        <f aca="false">T717+AG717+AJ717+AQ717+AS717+AU717+AW717</f>
        <v>145638.64</v>
      </c>
      <c r="DK717" s="260" t="n">
        <f aca="false">CU717+DI717-O717</f>
        <v>12136.6</v>
      </c>
      <c r="DL717" s="260" t="n">
        <f aca="false">DJ717-DK717</f>
        <v>133502.04</v>
      </c>
      <c r="DM717" s="261" t="n">
        <f aca="false">IF(AND(DM$5&gt;$V717,DM$6&lt;=$W717),$Y717,IF(AND(MONTH(DM$6)=MONTH($W717),YEAR(DM$6)=YEAR($W717)),$T717-$X717*$Y717+$Y717,0))</f>
        <v>1213.66</v>
      </c>
      <c r="DN717" s="261" t="n">
        <f aca="false">IF(AND(DN$5&gt;$V717,DN$6&lt;=$W717),$Y717,IF(AND(MONTH(DN$6)=MONTH($W717),YEAR(DN$6)=YEAR($W717)),$T717-$X717*$Y717+$Y717,0))</f>
        <v>1213.66</v>
      </c>
      <c r="DO717" s="261" t="n">
        <f aca="false">IF(AND(DO$5&gt;$V717,DO$6&lt;=$W717),$Y717,IF(AND(MONTH(DO$6)=MONTH($W717),YEAR(DO$6)=YEAR($W717)),$T717-$X717*$Y717+$Y717,0))</f>
        <v>1213.66</v>
      </c>
      <c r="DP717" s="261" t="n">
        <f aca="false">IF(AND(DP$5&gt;$V717,DP$6&lt;=$W717),$Y717,IF(AND(MONTH(DP$6)=MONTH($W717),YEAR(DP$6)=YEAR($W717)),$T717-$X717*$Y717+$Y717,0))</f>
        <v>1213.66</v>
      </c>
      <c r="DQ717" s="261" t="n">
        <f aca="false">IF(AND(DQ$5&gt;$V717,DQ$6&lt;=$W717),$Y717,IF(AND(MONTH(DQ$6)=MONTH($W717),YEAR(DQ$6)=YEAR($W717)),$T717-$X717*$Y717+$Y717,0))</f>
        <v>1213.66</v>
      </c>
      <c r="DR717" s="261" t="n">
        <f aca="false">IF(AND(DR$5&gt;$V717,DR$6&lt;=$W717),$Y717,IF(AND(MONTH(DR$6)=MONTH($W717),YEAR(DR$6)=YEAR($W717)),$T717-$X717*$Y717+$Y717,0))</f>
        <v>1213.66</v>
      </c>
      <c r="DS717" s="261" t="n">
        <f aca="false">IF(AND(DS$5&gt;$V717,DS$6&lt;=$W717),$Y717,IF(AND(MONTH(DS$6)=MONTH($W717),YEAR(DS$6)=YEAR($W717)),$T717-$X717*$Y717+$Y717,0))</f>
        <v>1213.66</v>
      </c>
      <c r="DT717" s="261" t="n">
        <f aca="false">IF(AND(DT$5&gt;$V717,DT$6&lt;=$W717),$Y717,IF(AND(MONTH(DT$6)=MONTH($W717),YEAR(DT$6)=YEAR($W717)),$T717-$X717*$Y717+$Y717,0))</f>
        <v>1213.66</v>
      </c>
      <c r="DU717" s="261" t="n">
        <f aca="false">IF(AND(DU$5&gt;$V717,DU$6&lt;=$W717),$Y717,IF(AND(MONTH(DU$6)=MONTH($W717),YEAR(DU$6)=YEAR($W717)),$T717-$X717*$Y717+$Y717,0))</f>
        <v>1213.66</v>
      </c>
      <c r="DV717" s="261" t="n">
        <f aca="false">IF(AND(DV$5&gt;$V717,DV$6&lt;=$W717),$Y717,IF(AND(MONTH(DV$6)=MONTH($W717),YEAR(DV$6)=YEAR($W717)),$T717-$X717*$Y717+$Y717,0))</f>
        <v>1213.66</v>
      </c>
      <c r="DW717" s="261" t="n">
        <f aca="false">IF(AND(DW$5&gt;$V717,DW$6&lt;=$W717),$Y717,IF(AND(MONTH(DW$6)=MONTH($W717),YEAR(DW$6)=YEAR($W717)),$T717-$X717*$Y717+$Y717,0))</f>
        <v>1213.66</v>
      </c>
      <c r="DX717" s="277" t="n">
        <f aca="false">IF(AND(DX$5&gt;$V717,DX$6&lt;=$W717),$BR717,IF(AND(MONTH(DX$6)=MONTH($W717),YEAR(DX$6)=YEAR($W717)),$T717-$X717*$AI717+$AI717,0))</f>
        <v>1650.24</v>
      </c>
      <c r="DY717" s="260" t="n">
        <f aca="false">DM717+DN717+DO717+DP717+DQ717+DR717+DS717+DT717+DU717+DV717+DW717+DX717</f>
        <v>15000.5</v>
      </c>
      <c r="DZ717" s="260" t="n">
        <f aca="false">DJ717+AY717+BA717+BC717+BE717+BG717+BI717+BK717+BM717+BO717+BQ717</f>
        <v>188860.28</v>
      </c>
      <c r="EA717" s="260" t="n">
        <f aca="false">DK717+DY717</f>
        <v>27137.1</v>
      </c>
      <c r="EB717" s="260" t="n">
        <f aca="false">DZ717-EA717</f>
        <v>161723.18</v>
      </c>
      <c r="EC717" s="261" t="n">
        <f aca="false">IF(AND(EC$5&gt;$V717,EC$6&lt;=$W717),$DX717,IF(AND(MONTH(EC$6)=MONTH($W717),YEAR(EC$6)=YEAR($W717)),$T717-$X717*$DX717+$AI717,0))</f>
        <v>1650.24</v>
      </c>
      <c r="ED717" s="261" t="n">
        <f aca="false">IF(AND(ED$5&gt;$V717,ED$6&lt;=$W717),$DX717,IF(AND(MONTH(ED$6)=MONTH($W717),YEAR(ED$6)=YEAR($W717)),$T717-$X717*$DX717+$AI717,0))</f>
        <v>1650.24</v>
      </c>
      <c r="EE717" s="261" t="n">
        <f aca="false">IF(AND(EE$5&gt;$V717,EE$6&lt;=$W717),$DX717,IF(AND(MONTH(EE$6)=MONTH($W717),YEAR(EE$6)=YEAR($W717)),$T717-$X717*$DX717+$AI717,0))</f>
        <v>1650.24</v>
      </c>
      <c r="EF717" s="261" t="n">
        <f aca="false">IF(AND(EF$5&gt;$V717,EF$6&lt;=$W717),$DX717,IF(AND(MONTH(EF$6)=MONTH($W717),YEAR(EF$6)=YEAR($W717)),$T717-$X717*$DX717+$AI717,0))</f>
        <v>1650.24</v>
      </c>
      <c r="EG717" s="261" t="n">
        <f aca="false">IF(AND(EG$5&gt;$V717,EG$6&lt;=$W717),$DX717,IF(AND(MONTH(EG$6)=MONTH($W717),YEAR(EG$6)=YEAR($W717)),$T717-$X717*$DX717+$AI717,0))</f>
        <v>1650.24</v>
      </c>
      <c r="EH717" s="261" t="n">
        <f aca="false">IF(AND(EH$5&gt;$V717,EH$6&lt;=$W717),$DX717,IF(AND(MONTH(EH$6)=MONTH($W717),YEAR(EH$6)=YEAR($W717)),$T717-$X717*$DX717+$AI717,0))</f>
        <v>1650.24</v>
      </c>
      <c r="EI717" s="261" t="n">
        <f aca="false">IF(AND(EI$5&gt;$V717,EI$6&lt;=$W717),$DX717,IF(AND(MONTH(EI$6)=MONTH($W717),YEAR(EI$6)=YEAR($W717)),$T717-$X717*$DX717+$AI717,0))</f>
        <v>1650.24</v>
      </c>
      <c r="EJ717" s="261" t="n">
        <f aca="false">IF(AND(EJ$5&gt;$V717,EJ$6&lt;=$W717),$DX717,IF(AND(MONTH(EJ$6)=MONTH($W717),YEAR(EJ$6)=YEAR($W717)),$T717-$X717*$DX717+$AI717,0))</f>
        <v>1650.24</v>
      </c>
      <c r="EK717" s="261" t="n">
        <f aca="false">IF(AND(EK$5&gt;$V717,EK$6&lt;=$W717),$DX717,IF(AND(MONTH(EK$6)=MONTH($W717),YEAR(EK$6)=YEAR($W717)),$T717-$X717*$DX717+$AI717,0))</f>
        <v>1650.24</v>
      </c>
      <c r="EL717" s="266" t="n">
        <v>1650.24</v>
      </c>
      <c r="EM717" s="263" t="n">
        <v>1650.24</v>
      </c>
      <c r="EN717" s="261" t="n">
        <v>1650.24</v>
      </c>
      <c r="EO717" s="260" t="n">
        <f aca="false">EC717+ED717+EE717+EF717+EG717+EH717+EI717+EJ717+EK717+EL717+EM717+EN717</f>
        <v>19802.88</v>
      </c>
      <c r="EP717" s="260" t="n">
        <f aca="false">T717+AQ717+AS717+AU717+AW717+AY717+BA717+BC717+BE717+BG717+BI717+BK717+BM717+BO717+BQ717+BS717+BU717+BW717+BY717+CA717+CC717+CE717+CG717</f>
        <v>188860.28</v>
      </c>
      <c r="EQ717" s="260" t="n">
        <f aca="false">EA717+EO717</f>
        <v>46939.98</v>
      </c>
      <c r="ER717" s="260" t="n">
        <f aca="false">EP717-EQ717</f>
        <v>141920.3</v>
      </c>
      <c r="ES717" s="262" t="n">
        <f aca="false">EN717</f>
        <v>1650.24</v>
      </c>
      <c r="ET717" s="262" t="n">
        <f aca="false">ES717</f>
        <v>1650.24</v>
      </c>
      <c r="EU717" s="262" t="n">
        <f aca="false">ET717</f>
        <v>1650.24</v>
      </c>
      <c r="EV717" s="262" t="n">
        <f aca="false">EU717</f>
        <v>1650.24</v>
      </c>
      <c r="EW717" s="262" t="n">
        <f aca="false">EV717</f>
        <v>1650.24</v>
      </c>
      <c r="EX717" s="262" t="n">
        <f aca="false">EW717</f>
        <v>1650.24</v>
      </c>
      <c r="EY717" s="262" t="n">
        <f aca="false">EX717</f>
        <v>1650.24</v>
      </c>
      <c r="EZ717" s="262" t="n">
        <f aca="false">EY717</f>
        <v>1650.24</v>
      </c>
      <c r="FA717" s="262" t="n">
        <f aca="false">EZ717</f>
        <v>1650.24</v>
      </c>
      <c r="FB717" s="262" t="n">
        <f aca="false">FA717</f>
        <v>1650.24</v>
      </c>
      <c r="FC717" s="262" t="n">
        <f aca="false">FB717</f>
        <v>1650.24</v>
      </c>
      <c r="FD717" s="262" t="n">
        <f aca="false">FC717</f>
        <v>1650.24</v>
      </c>
      <c r="FE717" s="260" t="n">
        <f aca="false">ES717+ET717+EU717+EV717+EW717+EX717+EY717+EZ717+FA717+FB717+FC717+FD717</f>
        <v>19802.88</v>
      </c>
      <c r="FF717" s="260" t="n">
        <f aca="false">EP717</f>
        <v>188860.28</v>
      </c>
      <c r="FG717" s="260" t="n">
        <f aca="false">EQ717+FE717</f>
        <v>66742.86</v>
      </c>
      <c r="FH717" s="260" t="n">
        <f aca="false">FF717-FG717</f>
        <v>122117.42</v>
      </c>
      <c r="FI717" s="261" t="n">
        <f aca="false">FD717</f>
        <v>1650.24</v>
      </c>
      <c r="FJ717" s="261" t="n">
        <f aca="false">FI717</f>
        <v>1650.24</v>
      </c>
      <c r="FK717" s="261" t="n">
        <f aca="false">FJ717</f>
        <v>1650.24</v>
      </c>
      <c r="FL717" s="261" t="n">
        <f aca="false">FK717</f>
        <v>1650.24</v>
      </c>
      <c r="FM717" s="261" t="n">
        <f aca="false">FL717</f>
        <v>1650.24</v>
      </c>
      <c r="FN717" s="261" t="n">
        <f aca="false">FM717</f>
        <v>1650.24</v>
      </c>
      <c r="FO717" s="261" t="n">
        <f aca="false">FN717</f>
        <v>1650.24</v>
      </c>
      <c r="FP717" s="261" t="n">
        <f aca="false">FO717</f>
        <v>1650.24</v>
      </c>
      <c r="FQ717" s="261" t="n">
        <f aca="false">FP717</f>
        <v>1650.24</v>
      </c>
      <c r="FR717" s="261" t="n">
        <f aca="false">FQ717</f>
        <v>1650.24</v>
      </c>
      <c r="FS717" s="261" t="n">
        <f aca="false">FR717</f>
        <v>1650.24</v>
      </c>
      <c r="FT717" s="261" t="n">
        <f aca="false">FS717</f>
        <v>1650.24</v>
      </c>
      <c r="FU717" s="260" t="n">
        <f aca="false">FI717+FJ717+FK717+FL717+FM717+FN717+FO717+FP717+FQ717+FR717+FS717+FT717</f>
        <v>19802.88</v>
      </c>
      <c r="FV717" s="260" t="n">
        <f aca="false">FF717</f>
        <v>188860.28</v>
      </c>
      <c r="FW717" s="260" t="n">
        <f aca="false">FG717+FU717</f>
        <v>86545.74</v>
      </c>
      <c r="FX717" s="260" t="n">
        <f aca="false">FV717-FW717</f>
        <v>102314.54</v>
      </c>
      <c r="FY717" s="261" t="n">
        <f aca="false">FT717</f>
        <v>1650.24</v>
      </c>
      <c r="FZ717" s="261" t="n">
        <f aca="false">FY717</f>
        <v>1650.24</v>
      </c>
      <c r="GA717" s="261" t="n">
        <f aca="false">FZ717</f>
        <v>1650.24</v>
      </c>
      <c r="GB717" s="261" t="n">
        <f aca="false">GA717</f>
        <v>1650.24</v>
      </c>
      <c r="GC717" s="261" t="n">
        <f aca="false">GB717</f>
        <v>1650.24</v>
      </c>
      <c r="GD717" s="261" t="n">
        <f aca="false">GC717</f>
        <v>1650.24</v>
      </c>
      <c r="GE717" s="261" t="n">
        <f aca="false">GD717</f>
        <v>1650.24</v>
      </c>
      <c r="GF717" s="261" t="n">
        <f aca="false">GE717</f>
        <v>1650.24</v>
      </c>
      <c r="GG717" s="261" t="n">
        <f aca="false">GF717</f>
        <v>1650.24</v>
      </c>
      <c r="GH717" s="261" t="n">
        <f aca="false">GG717</f>
        <v>1650.24</v>
      </c>
      <c r="GI717" s="261" t="n">
        <f aca="false">GH717</f>
        <v>1650.24</v>
      </c>
      <c r="GJ717" s="261" t="n">
        <f aca="false">GI717</f>
        <v>1650.24</v>
      </c>
      <c r="GK717" s="260" t="n">
        <f aca="false">FY717+FZ717+GA717+GB717+GC717+GD717+GE717+GF717+GG717+GH717+GI717+GJ717</f>
        <v>19802.88</v>
      </c>
      <c r="GL717" s="260" t="n">
        <f aca="false">FV717</f>
        <v>188860.28</v>
      </c>
      <c r="GM717" s="260" t="n">
        <f aca="false">FW717+GK717</f>
        <v>106348.62</v>
      </c>
      <c r="GN717" s="260" t="n">
        <f aca="false">GL717-GM717</f>
        <v>82511.66</v>
      </c>
      <c r="GO717" s="261" t="n">
        <f aca="false">GJ717</f>
        <v>1650.24</v>
      </c>
      <c r="GP717" s="261" t="n">
        <f aca="false">GO717</f>
        <v>1650.24</v>
      </c>
      <c r="GQ717" s="261" t="n">
        <f aca="false">GP717</f>
        <v>1650.24</v>
      </c>
      <c r="GR717" s="261" t="n">
        <f aca="false">GQ717</f>
        <v>1650.24</v>
      </c>
      <c r="GS717" s="261" t="n">
        <f aca="false">GR717</f>
        <v>1650.24</v>
      </c>
      <c r="GT717" s="261" t="n">
        <f aca="false">GS717</f>
        <v>1650.24</v>
      </c>
      <c r="GU717" s="261" t="n">
        <f aca="false">GT717</f>
        <v>1650.24</v>
      </c>
      <c r="GV717" s="261" t="n">
        <f aca="false">GU717</f>
        <v>1650.24</v>
      </c>
      <c r="GW717" s="261" t="n">
        <f aca="false">GV717</f>
        <v>1650.24</v>
      </c>
      <c r="GX717" s="261" t="n">
        <f aca="false">GW717</f>
        <v>1650.24</v>
      </c>
      <c r="GY717" s="261" t="n">
        <f aca="false">GX717</f>
        <v>1650.24</v>
      </c>
      <c r="GZ717" s="261" t="n">
        <f aca="false">GY717</f>
        <v>1650.24</v>
      </c>
      <c r="HA717" s="260" t="n">
        <f aca="false">GO717+GP717+GQ717+GR717+GS717+GT717+GU717+GV717+GW717+GX717+GY717+GZ717</f>
        <v>19802.88</v>
      </c>
      <c r="HB717" s="260" t="n">
        <f aca="false">GL717</f>
        <v>188860.28</v>
      </c>
      <c r="HC717" s="260" t="n">
        <f aca="false">GM717+HA717</f>
        <v>126151.5</v>
      </c>
      <c r="HD717" s="260" t="n">
        <f aca="false">HB717-HC717</f>
        <v>62708.78</v>
      </c>
      <c r="HE717" s="264" t="n">
        <f aca="false">GO717-GJ717</f>
        <v>0</v>
      </c>
      <c r="HF717" s="264"/>
      <c r="HG717" s="264"/>
      <c r="HH717" s="264"/>
      <c r="HI717" s="264"/>
      <c r="HJ717" s="264"/>
      <c r="HK717" s="264"/>
      <c r="HL717" s="264"/>
      <c r="HM717" s="264"/>
      <c r="HN717" s="264"/>
      <c r="HO717" s="264"/>
      <c r="HP717" s="264"/>
      <c r="HQ717" s="264"/>
      <c r="HR717" s="264"/>
      <c r="HS717" s="264"/>
      <c r="HT717" s="264"/>
      <c r="HU717" s="264"/>
      <c r="HV717" s="264"/>
      <c r="HW717" s="264"/>
      <c r="HX717" s="264"/>
      <c r="HY717" s="264"/>
      <c r="HZ717" s="264"/>
      <c r="IA717" s="264"/>
      <c r="IB717" s="264"/>
      <c r="IC717" s="264"/>
      <c r="ID717" s="264"/>
      <c r="IE717" s="264"/>
      <c r="IF717" s="264"/>
      <c r="IG717" s="264"/>
      <c r="IH717" s="264"/>
      <c r="II717" s="264"/>
      <c r="IJ717" s="264"/>
      <c r="IK717" s="264"/>
      <c r="IL717" s="264"/>
      <c r="IM717" s="264"/>
      <c r="IN717" s="264"/>
      <c r="IO717" s="264"/>
      <c r="IP717" s="264"/>
      <c r="IQ717" s="264"/>
      <c r="IR717" s="264"/>
      <c r="IS717" s="264"/>
      <c r="IT717" s="264"/>
      <c r="IU717" s="264"/>
      <c r="IV717" s="264"/>
      <c r="IW717" s="264"/>
      <c r="IX717" s="264"/>
      <c r="IY717" s="264"/>
      <c r="IZ717" s="264"/>
      <c r="JA717" s="264"/>
      <c r="JB717" s="264"/>
      <c r="JC717" s="264"/>
      <c r="JD717" s="264"/>
      <c r="JE717" s="264"/>
      <c r="JF717" s="264"/>
      <c r="JG717" s="264"/>
      <c r="JH717" s="264"/>
      <c r="JI717" s="264"/>
      <c r="JJ717" s="264"/>
      <c r="JK717" s="264"/>
      <c r="JL717" s="264"/>
      <c r="JM717" s="265"/>
      <c r="JN717" s="265" t="n">
        <f aca="false">DH717-DG717</f>
        <v>0</v>
      </c>
    </row>
    <row r="718" s="201" customFormat="true" ht="32.8" hidden="false" customHeight="false" outlineLevel="0" collapsed="false">
      <c r="A718" s="249" t="n">
        <v>686</v>
      </c>
      <c r="B718" s="307" t="s">
        <v>1194</v>
      </c>
      <c r="C718" s="306" t="n">
        <v>6238</v>
      </c>
      <c r="D718" s="252" t="s">
        <v>471</v>
      </c>
      <c r="E718" s="252" t="s">
        <v>633</v>
      </c>
      <c r="F718" s="253" t="n">
        <v>1</v>
      </c>
      <c r="G718" s="307" t="n">
        <v>1413701.58</v>
      </c>
      <c r="H718" s="255" t="n">
        <v>0.2</v>
      </c>
      <c r="I718" s="307" t="n">
        <v>1413701.58</v>
      </c>
      <c r="J718" s="254" t="n">
        <f aca="false">ROUND(I718+F718*G718*H718,2)</f>
        <v>1696441.9</v>
      </c>
      <c r="K718" s="257" t="n">
        <v>44620</v>
      </c>
      <c r="L718" s="257" t="n">
        <f aca="false">EDATE(K718,M718)-1</f>
        <v>48271</v>
      </c>
      <c r="M718" s="258" t="n">
        <v>120</v>
      </c>
      <c r="N718" s="254"/>
      <c r="O718" s="254"/>
      <c r="P718" s="254"/>
      <c r="Q718" s="253" t="n">
        <v>1</v>
      </c>
      <c r="R718" s="308" t="n">
        <v>1413701.58</v>
      </c>
      <c r="S718" s="304" t="n">
        <f aca="false">H718</f>
        <v>0.2</v>
      </c>
      <c r="T718" s="308" t="n">
        <v>1413701.58</v>
      </c>
      <c r="U718" s="254" t="n">
        <f aca="false">ROUND(T718+Q718*R718*S718,2)</f>
        <v>1696441.9</v>
      </c>
      <c r="V718" s="257" t="n">
        <v>44620</v>
      </c>
      <c r="W718" s="257" t="n">
        <f aca="false">EDATE(V718,X718)-1</f>
        <v>48271</v>
      </c>
      <c r="X718" s="258" t="n">
        <v>120</v>
      </c>
      <c r="Y718" s="254" t="n">
        <f aca="false">ROUND((R718-Z718)/X718,2)*Q718</f>
        <v>11780.85</v>
      </c>
      <c r="Z718" s="254" t="n">
        <v>0</v>
      </c>
      <c r="AA718" s="254" t="n">
        <v>0</v>
      </c>
      <c r="AB718" s="254"/>
      <c r="AC718" s="254"/>
      <c r="AD718" s="254"/>
      <c r="AE718" s="254"/>
      <c r="AF718" s="254"/>
      <c r="AG718" s="254"/>
      <c r="AH718" s="254"/>
      <c r="AI718" s="254"/>
      <c r="AJ718" s="254"/>
      <c r="AK718" s="254"/>
      <c r="AL718" s="254"/>
      <c r="AM718" s="254"/>
      <c r="AN718" s="254"/>
      <c r="AO718" s="254"/>
      <c r="AP718" s="254"/>
      <c r="AQ718" s="254"/>
      <c r="AR718" s="254"/>
      <c r="AS718" s="254"/>
      <c r="AT718" s="254"/>
      <c r="AU718" s="254"/>
      <c r="AV718" s="254"/>
      <c r="AW718" s="254"/>
      <c r="AX718" s="254"/>
      <c r="AY718" s="254"/>
      <c r="AZ718" s="254"/>
      <c r="BA718" s="254"/>
      <c r="BB718" s="254"/>
      <c r="BC718" s="254"/>
      <c r="BD718" s="254"/>
      <c r="BE718" s="254"/>
      <c r="BF718" s="254"/>
      <c r="BG718" s="254"/>
      <c r="BH718" s="254"/>
      <c r="BI718" s="254"/>
      <c r="BJ718" s="254"/>
      <c r="BK718" s="254"/>
      <c r="BL718" s="254"/>
      <c r="BM718" s="254"/>
      <c r="BN718" s="254"/>
      <c r="BO718" s="254"/>
      <c r="BP718" s="254"/>
      <c r="BQ718" s="254"/>
      <c r="BR718" s="254"/>
      <c r="BS718" s="254"/>
      <c r="BT718" s="254"/>
      <c r="BU718" s="254"/>
      <c r="BV718" s="254"/>
      <c r="BW718" s="254"/>
      <c r="BX718" s="254"/>
      <c r="BY718" s="254"/>
      <c r="BZ718" s="254"/>
      <c r="CA718" s="254"/>
      <c r="CB718" s="254"/>
      <c r="CC718" s="254"/>
      <c r="CD718" s="254"/>
      <c r="CE718" s="254"/>
      <c r="CF718" s="254"/>
      <c r="CG718" s="254"/>
      <c r="CH718" s="254"/>
      <c r="CI718" s="254" t="e">
        <f aca="false">#N/A</f>
        <v>#N/A</v>
      </c>
      <c r="CJ718" s="254"/>
      <c r="CK718" s="254"/>
      <c r="CL718" s="254"/>
      <c r="CM718" s="257" t="n">
        <v>44620</v>
      </c>
      <c r="CN718" s="257" t="e">
        <f aca="false">EDATE(CM718,CO718)-1</f>
        <v>#N/A</v>
      </c>
      <c r="CO718" s="254" t="e">
        <f aca="false">#N/A</f>
        <v>#N/A</v>
      </c>
      <c r="CP718" s="254" t="n">
        <v>-2</v>
      </c>
      <c r="CQ718" s="254"/>
      <c r="CR718" s="254"/>
      <c r="CS718" s="254"/>
      <c r="CT718" s="260"/>
      <c r="CU718" s="260"/>
      <c r="CV718" s="260"/>
      <c r="CW718" s="261" t="n">
        <f aca="false">IF(AND(CW$5&gt;$V718,CW$6&lt;=$W718),$Y718,IF(AND(MONTH(CW$6)=MONTH($W718),YEAR(CW$6)=YEAR($W718)),$T718-$X718*$Y718+$Y718,0))</f>
        <v>0</v>
      </c>
      <c r="CX718" s="261"/>
      <c r="CY718" s="261" t="n">
        <f aca="false">IF(AND(CY$5&gt;$V718,CY$6&lt;=$W718),$Y718,IF(AND(MONTH(CY$6)=MONTH($W718),YEAR(CY$6)=YEAR($W718)),$T718-$X718*$Y718+$Y718,0))</f>
        <v>11780.85</v>
      </c>
      <c r="CZ718" s="261" t="n">
        <f aca="false">IF(AND(CZ$5&gt;$V718,CZ$6&lt;=$W718),$Y718,IF(AND(MONTH(CZ$6)=MONTH($W718),YEAR(CZ$6)=YEAR($W718)),$T718-$X718*$Y718+$Y718,0))</f>
        <v>11780.85</v>
      </c>
      <c r="DA718" s="261" t="n">
        <f aca="false">IF(AND(DA$5&gt;$V718,DA$6&lt;=$W718),$Y718,IF(AND(MONTH(DA$6)=MONTH($W718),YEAR(DA$6)=YEAR($W718)),$T718-$X718*$Y718+$Y718,0))</f>
        <v>11780.85</v>
      </c>
      <c r="DB718" s="261" t="n">
        <f aca="false">IF(AND(DB$5&gt;$V718,DB$6&lt;=$W718),$Y718,IF(AND(MONTH(DB$6)=MONTH($W718),YEAR(DB$6)=YEAR($W718)),$T718-$X718*$Y718+$Y718,0))</f>
        <v>11780.85</v>
      </c>
      <c r="DC718" s="261" t="n">
        <f aca="false">IF(AND(DC$5&gt;$V718,DC$6&lt;=$W718),$Y718,IF(AND(MONTH(DC$6)=MONTH($W718),YEAR(DC$6)=YEAR($W718)),$T718-$X718*$Y718+$Y718,0))</f>
        <v>11780.85</v>
      </c>
      <c r="DD718" s="261" t="n">
        <f aca="false">IF(AND(DD$5&gt;$V718,DD$6&lt;=$W718),$Y718,IF(AND(MONTH(DD$6)=MONTH($W718),YEAR(DD$6)=YEAR($W718)),$T718-$X718*$Y718+$Y718,0))</f>
        <v>11780.85</v>
      </c>
      <c r="DE718" s="261" t="n">
        <f aca="false">IF(AND(DE$5&gt;$V718,DE$6&lt;=$W718),$Y718,IF(AND(MONTH(DE$6)=MONTH($W718),YEAR(DE$6)=YEAR($W718)),$T718-$X718*$Y718+$Y718,0))</f>
        <v>11780.85</v>
      </c>
      <c r="DF718" s="261" t="n">
        <f aca="false">IF(AND(DF$5&gt;$V718,DF$6&lt;=$W718),$Y718,IF(AND(MONTH(DF$6)=MONTH($W718),YEAR(DF$6)=YEAR($W718)),$T718-$X718*$Y718+$Y718,0))</f>
        <v>11780.85</v>
      </c>
      <c r="DG718" s="261" t="n">
        <f aca="false">IF(AND(DG$5&gt;$V718,DG$6&lt;=$W718),$Y718,IF(AND(MONTH(DG$6)=MONTH($W718),YEAR(DG$6)=YEAR($W718)),$T718-$X718*$Y718+$Y718,0))</f>
        <v>11780.85</v>
      </c>
      <c r="DH718" s="261" t="n">
        <f aca="false">IF(AND(DH$5&gt;$V718,DH$6&lt;=$W718),$Y718,IF(AND(MONTH(DH$6)=MONTH($W718),YEAR(DH$6)=YEAR($W718)),$T718-$X718*$Y718+$Y718,0))</f>
        <v>11780.85</v>
      </c>
      <c r="DI718" s="260" t="n">
        <f aca="false">CW718+CX718+CY718+CZ718+DA718+DB718+DC718+DD718+DE718+DF718+DG718+DH718</f>
        <v>117808.5</v>
      </c>
      <c r="DJ718" s="260" t="n">
        <f aca="false">T718+AG718+AJ718+AQ718+AS718+AU718+AW718</f>
        <v>1413701.58</v>
      </c>
      <c r="DK718" s="260" t="n">
        <f aca="false">CU718+DI718-O718</f>
        <v>117808.5</v>
      </c>
      <c r="DL718" s="260" t="n">
        <f aca="false">DJ718-DK718</f>
        <v>1295893.08</v>
      </c>
      <c r="DM718" s="261" t="n">
        <f aca="false">IF(AND(DM$5&gt;$V718,DM$6&lt;=$W718),$Y718,IF(AND(MONTH(DM$6)=MONTH($W718),YEAR(DM$6)=YEAR($W718)),$T718-$X718*$Y718+$Y718,0))</f>
        <v>11780.85</v>
      </c>
      <c r="DN718" s="261" t="n">
        <f aca="false">IF(AND(DN$5&gt;$V718,DN$6&lt;=$W718),$Y718,IF(AND(MONTH(DN$6)=MONTH($W718),YEAR(DN$6)=YEAR($W718)),$T718-$X718*$Y718+$Y718,0))</f>
        <v>11780.85</v>
      </c>
      <c r="DO718" s="261" t="n">
        <f aca="false">IF(AND(DO$5&gt;$V718,DO$6&lt;=$W718),$Y718,IF(AND(MONTH(DO$6)=MONTH($W718),YEAR(DO$6)=YEAR($W718)),$T718-$X718*$Y718+$Y718,0))</f>
        <v>11780.85</v>
      </c>
      <c r="DP718" s="261" t="n">
        <f aca="false">IF(AND(DP$5&gt;$V718,DP$6&lt;=$W718),$Y718,IF(AND(MONTH(DP$6)=MONTH($W718),YEAR(DP$6)=YEAR($W718)),$T718-$X718*$Y718+$Y718,0))</f>
        <v>11780.85</v>
      </c>
      <c r="DQ718" s="261" t="n">
        <f aca="false">IF(AND(DQ$5&gt;$V718,DQ$6&lt;=$W718),$Y718,IF(AND(MONTH(DQ$6)=MONTH($W718),YEAR(DQ$6)=YEAR($W718)),$T718-$X718*$Y718+$Y718,0))</f>
        <v>11780.85</v>
      </c>
      <c r="DR718" s="261" t="n">
        <f aca="false">IF(AND(DR$5&gt;$V718,DR$6&lt;=$W718),$Y718,IF(AND(MONTH(DR$6)=MONTH($W718),YEAR(DR$6)=YEAR($W718)),$T718-$X718*$Y718+$Y718,0))</f>
        <v>11780.85</v>
      </c>
      <c r="DS718" s="261" t="n">
        <f aca="false">IF(AND(DS$5&gt;$V718,DS$6&lt;=$W718),$Y718,IF(AND(MONTH(DS$6)=MONTH($W718),YEAR(DS$6)=YEAR($W718)),$T718-$X718*$Y718+$Y718,0))</f>
        <v>11780.85</v>
      </c>
      <c r="DT718" s="261" t="n">
        <f aca="false">IF(AND(DT$5&gt;$V718,DT$6&lt;=$W718),$Y718,IF(AND(MONTH(DT$6)=MONTH($W718),YEAR(DT$6)=YEAR($W718)),$T718-$X718*$Y718+$Y718,0))</f>
        <v>11780.85</v>
      </c>
      <c r="DU718" s="261" t="n">
        <f aca="false">IF(AND(DU$5&gt;$V718,DU$6&lt;=$W718),$Y718,IF(AND(MONTH(DU$6)=MONTH($W718),YEAR(DU$6)=YEAR($W718)),$T718-$X718*$Y718+$Y718,0))</f>
        <v>11780.85</v>
      </c>
      <c r="DV718" s="261" t="n">
        <f aca="false">IF(AND(DV$5&gt;$V718,DV$6&lt;=$W718),$Y718,IF(AND(MONTH(DV$6)=MONTH($W718),YEAR(DV$6)=YEAR($W718)),$T718-$X718*$Y718+$Y718,0))</f>
        <v>11780.85</v>
      </c>
      <c r="DW718" s="261" t="n">
        <f aca="false">IF(AND(DW$5&gt;$V718,DW$6&lt;=$W718),$Y718,IF(AND(MONTH(DW$6)=MONTH($W718),YEAR(DW$6)=YEAR($W718)),$T718-$X718*$Y718+$Y718,0))</f>
        <v>11780.85</v>
      </c>
      <c r="DX718" s="261" t="n">
        <f aca="false">IF(AND(DX$5&gt;$V718,DX$6&lt;=$W718),$Y718,IF(AND(MONTH(DX$6)=MONTH($W718),YEAR(DX$6)=YEAR($W718)),$T718-AA718-$X718*$Y718+$Y718,0))</f>
        <v>11780.85</v>
      </c>
      <c r="DY718" s="260" t="n">
        <f aca="false">DM718+DN718+DO718+DP718+DQ718+DR718+DS718+DT718+DU718+DV718+DW718+DX718</f>
        <v>141370.2</v>
      </c>
      <c r="DZ718" s="260" t="n">
        <f aca="false">DJ718+AY718+BA718+BC718+BE718+BG718+BI718+BK718+BM718+BO718</f>
        <v>1413701.58</v>
      </c>
      <c r="EA718" s="260" t="n">
        <f aca="false">DK718+DY718</f>
        <v>259178.7</v>
      </c>
      <c r="EB718" s="260" t="n">
        <f aca="false">DZ718-EA718</f>
        <v>1154522.88</v>
      </c>
      <c r="EC718" s="261" t="n">
        <f aca="false">IF(AND(EC$5&gt;$V718,EC$6&lt;=$W718),$Y718,IF(AND(MONTH(EC$6)=MONTH($W718),YEAR(EC$6)=YEAR($W718)),$T718-$X718*$Y718+$Y718,0))</f>
        <v>11780.85</v>
      </c>
      <c r="ED718" s="261" t="n">
        <f aca="false">IF(AND(ED$5&gt;$V718,ED$6&lt;=$W718),$Y718,IF(AND(MONTH(ED$6)=MONTH($W718),YEAR(ED$6)=YEAR($W718)),$T718-$X718*$Y718+$Y718,0))</f>
        <v>11780.85</v>
      </c>
      <c r="EE718" s="261" t="n">
        <f aca="false">IF(AND(EE$5&gt;$V718,EE$6&lt;=$W718),$Y718,IF(AND(MONTH(EE$6)=MONTH($W718),YEAR(EE$6)=YEAR($W718)),$T718-$X718*$Y718+$Y718,0))</f>
        <v>11780.85</v>
      </c>
      <c r="EF718" s="261" t="n">
        <f aca="false">IF(AND(EF$5&gt;$V718,EF$6&lt;=$W718),$Y718,IF(AND(MONTH(EF$6)=MONTH($W718),YEAR(EF$6)=YEAR($W718)),$T718-$X718*$Y718+$Y718,0))</f>
        <v>11780.85</v>
      </c>
      <c r="EG718" s="261" t="n">
        <f aca="false">IF(AND(EG$5&gt;$V718,EG$6&lt;=$W718),$Y718,IF(AND(MONTH(EG$6)=MONTH($W718),YEAR(EG$6)=YEAR($W718)),$T718-$X718*$Y718+$Y718,0))</f>
        <v>11780.85</v>
      </c>
      <c r="EH718" s="261" t="n">
        <f aca="false">IF(AND(EH$5&gt;$V718,EH$6&lt;=$W718),$Y718,IF(AND(MONTH(EH$6)=MONTH($W718),YEAR(EH$6)=YEAR($W718)),$T718-$X718*$Y718+$Y718,0))</f>
        <v>11780.85</v>
      </c>
      <c r="EI718" s="261" t="n">
        <f aca="false">IF(AND(EI$5&gt;$V718,EI$6&lt;=$W718),$Y718,IF(AND(MONTH(EI$6)=MONTH($W718),YEAR(EI$6)=YEAR($W718)),$T718-$X718*$Y718+$Y718,0))</f>
        <v>11780.85</v>
      </c>
      <c r="EJ718" s="261" t="n">
        <f aca="false">IF(AND(EJ$5&gt;$V718,EJ$6&lt;=$W718),$Y718,IF(AND(MONTH(EJ$6)=MONTH($W718),YEAR(EJ$6)=YEAR($W718)),$T718-$X718*$Y718+$Y718,0))</f>
        <v>11780.85</v>
      </c>
      <c r="EK718" s="261" t="n">
        <f aca="false">IF(AND(EK$5&gt;$V718,EK$6&lt;=$W718),$Y718,IF(AND(MONTH(EK$6)=MONTH($W718),YEAR(EK$6)=YEAR($W718)),$T718-$X718*$Y718+$Y718,0))</f>
        <v>11780.85</v>
      </c>
      <c r="EL718" s="266" t="n">
        <v>11780.85</v>
      </c>
      <c r="EM718" s="263" t="n">
        <v>11780.85</v>
      </c>
      <c r="EN718" s="261" t="n">
        <v>11780.85</v>
      </c>
      <c r="EO718" s="260" t="n">
        <f aca="false">EC718+ED718+EE718+EF718+EG718+EH718+EI718+EJ718+EK718+EL718+EM718+EN718</f>
        <v>141370.2</v>
      </c>
      <c r="EP718" s="260" t="n">
        <f aca="false">T718+AQ718+AS718+AU718+AW718+AY718+BA718+BC718+BE718+BG718+BI718+BK718+BM718+BO718+BQ718+BS718+BU718+BW718+BY718+CA718+CC718+CE718+CG718</f>
        <v>1413701.58</v>
      </c>
      <c r="EQ718" s="260" t="n">
        <f aca="false">EA718+EO718</f>
        <v>400548.9</v>
      </c>
      <c r="ER718" s="260" t="n">
        <f aca="false">EP718-EQ718</f>
        <v>1013152.68</v>
      </c>
      <c r="ES718" s="262" t="n">
        <f aca="false">EN718</f>
        <v>11780.85</v>
      </c>
      <c r="ET718" s="262" t="n">
        <f aca="false">ES718</f>
        <v>11780.85</v>
      </c>
      <c r="EU718" s="262" t="n">
        <f aca="false">ET718</f>
        <v>11780.85</v>
      </c>
      <c r="EV718" s="262" t="n">
        <f aca="false">EU718</f>
        <v>11780.85</v>
      </c>
      <c r="EW718" s="262" t="n">
        <f aca="false">EV718</f>
        <v>11780.85</v>
      </c>
      <c r="EX718" s="262" t="n">
        <f aca="false">EW718</f>
        <v>11780.85</v>
      </c>
      <c r="EY718" s="262" t="n">
        <f aca="false">EX718</f>
        <v>11780.85</v>
      </c>
      <c r="EZ718" s="262" t="n">
        <f aca="false">EY718</f>
        <v>11780.85</v>
      </c>
      <c r="FA718" s="262" t="n">
        <f aca="false">EZ718</f>
        <v>11780.85</v>
      </c>
      <c r="FB718" s="262" t="n">
        <f aca="false">FA718</f>
        <v>11780.85</v>
      </c>
      <c r="FC718" s="262" t="n">
        <f aca="false">FB718</f>
        <v>11780.85</v>
      </c>
      <c r="FD718" s="262" t="n">
        <f aca="false">FC718</f>
        <v>11780.85</v>
      </c>
      <c r="FE718" s="260" t="n">
        <f aca="false">ES718+ET718+EU718+EV718+EW718+EX718+EY718+EZ718+FA718+FB718+FC718+FD718</f>
        <v>141370.2</v>
      </c>
      <c r="FF718" s="260" t="n">
        <f aca="false">EP718</f>
        <v>1413701.58</v>
      </c>
      <c r="FG718" s="260" t="n">
        <f aca="false">EQ718+FE718</f>
        <v>541919.1</v>
      </c>
      <c r="FH718" s="260" t="n">
        <f aca="false">FF718-FG718</f>
        <v>871782.48</v>
      </c>
      <c r="FI718" s="261" t="n">
        <f aca="false">FD718</f>
        <v>11780.85</v>
      </c>
      <c r="FJ718" s="261" t="n">
        <f aca="false">FI718</f>
        <v>11780.85</v>
      </c>
      <c r="FK718" s="261" t="n">
        <f aca="false">FJ718</f>
        <v>11780.85</v>
      </c>
      <c r="FL718" s="261" t="n">
        <f aca="false">FK718</f>
        <v>11780.85</v>
      </c>
      <c r="FM718" s="261" t="n">
        <f aca="false">FL718</f>
        <v>11780.85</v>
      </c>
      <c r="FN718" s="261" t="n">
        <f aca="false">FM718</f>
        <v>11780.85</v>
      </c>
      <c r="FO718" s="261" t="n">
        <f aca="false">FN718</f>
        <v>11780.85</v>
      </c>
      <c r="FP718" s="261" t="n">
        <f aca="false">FO718</f>
        <v>11780.85</v>
      </c>
      <c r="FQ718" s="261" t="n">
        <f aca="false">FP718</f>
        <v>11780.85</v>
      </c>
      <c r="FR718" s="261" t="n">
        <f aca="false">FQ718</f>
        <v>11780.85</v>
      </c>
      <c r="FS718" s="261" t="n">
        <f aca="false">FR718</f>
        <v>11780.85</v>
      </c>
      <c r="FT718" s="261" t="n">
        <f aca="false">FS718</f>
        <v>11780.85</v>
      </c>
      <c r="FU718" s="260" t="n">
        <f aca="false">FI718+FJ718+FK718+FL718+FM718+FN718+FO718+FP718+FQ718+FR718+FS718+FT718</f>
        <v>141370.2</v>
      </c>
      <c r="FV718" s="260" t="n">
        <f aca="false">FF718</f>
        <v>1413701.58</v>
      </c>
      <c r="FW718" s="260" t="n">
        <f aca="false">FG718+FU718</f>
        <v>683289.3</v>
      </c>
      <c r="FX718" s="260" t="n">
        <f aca="false">FV718-FW718</f>
        <v>730412.28</v>
      </c>
      <c r="FY718" s="261" t="n">
        <f aca="false">FT718</f>
        <v>11780.85</v>
      </c>
      <c r="FZ718" s="261" t="n">
        <f aca="false">FY718</f>
        <v>11780.85</v>
      </c>
      <c r="GA718" s="261" t="n">
        <f aca="false">FZ718</f>
        <v>11780.85</v>
      </c>
      <c r="GB718" s="261" t="n">
        <f aca="false">GA718</f>
        <v>11780.85</v>
      </c>
      <c r="GC718" s="261" t="n">
        <f aca="false">GB718</f>
        <v>11780.85</v>
      </c>
      <c r="GD718" s="261" t="n">
        <f aca="false">GC718</f>
        <v>11780.85</v>
      </c>
      <c r="GE718" s="261" t="n">
        <f aca="false">GD718</f>
        <v>11780.85</v>
      </c>
      <c r="GF718" s="261" t="n">
        <f aca="false">GE718</f>
        <v>11780.85</v>
      </c>
      <c r="GG718" s="261" t="n">
        <f aca="false">GF718</f>
        <v>11780.85</v>
      </c>
      <c r="GH718" s="261" t="n">
        <f aca="false">GG718</f>
        <v>11780.85</v>
      </c>
      <c r="GI718" s="261" t="n">
        <f aca="false">GH718</f>
        <v>11780.85</v>
      </c>
      <c r="GJ718" s="261" t="n">
        <f aca="false">GI718</f>
        <v>11780.85</v>
      </c>
      <c r="GK718" s="260" t="n">
        <f aca="false">FY718+FZ718+GA718+GB718+GC718+GD718+GE718+GF718+GG718+GH718+GI718+GJ718</f>
        <v>141370.2</v>
      </c>
      <c r="GL718" s="260" t="n">
        <f aca="false">FV718</f>
        <v>1413701.58</v>
      </c>
      <c r="GM718" s="260" t="n">
        <f aca="false">FW718+GK718</f>
        <v>824659.5</v>
      </c>
      <c r="GN718" s="260" t="n">
        <f aca="false">GL718-GM718</f>
        <v>589042.08</v>
      </c>
      <c r="GO718" s="261" t="n">
        <f aca="false">GJ718</f>
        <v>11780.85</v>
      </c>
      <c r="GP718" s="261" t="n">
        <f aca="false">GO718</f>
        <v>11780.85</v>
      </c>
      <c r="GQ718" s="261" t="n">
        <f aca="false">GP718</f>
        <v>11780.85</v>
      </c>
      <c r="GR718" s="261" t="n">
        <f aca="false">GQ718</f>
        <v>11780.85</v>
      </c>
      <c r="GS718" s="261" t="n">
        <f aca="false">GR718</f>
        <v>11780.85</v>
      </c>
      <c r="GT718" s="261" t="n">
        <f aca="false">GS718</f>
        <v>11780.85</v>
      </c>
      <c r="GU718" s="261" t="n">
        <f aca="false">GT718</f>
        <v>11780.85</v>
      </c>
      <c r="GV718" s="261" t="n">
        <f aca="false">GU718</f>
        <v>11780.85</v>
      </c>
      <c r="GW718" s="261" t="n">
        <f aca="false">GV718</f>
        <v>11780.85</v>
      </c>
      <c r="GX718" s="261" t="n">
        <f aca="false">GW718</f>
        <v>11780.85</v>
      </c>
      <c r="GY718" s="261" t="n">
        <f aca="false">GX718</f>
        <v>11780.85</v>
      </c>
      <c r="GZ718" s="261" t="n">
        <f aca="false">GY718</f>
        <v>11780.85</v>
      </c>
      <c r="HA718" s="260" t="n">
        <f aca="false">GO718+GP718+GQ718+GR718+GS718+GT718+GU718+GV718+GW718+GX718+GY718+GZ718</f>
        <v>141370.2</v>
      </c>
      <c r="HB718" s="260" t="n">
        <f aca="false">GL718</f>
        <v>1413701.58</v>
      </c>
      <c r="HC718" s="260" t="n">
        <f aca="false">GM718+HA718</f>
        <v>966029.7</v>
      </c>
      <c r="HD718" s="260" t="n">
        <f aca="false">HB718-HC718</f>
        <v>447671.88</v>
      </c>
      <c r="HE718" s="264" t="n">
        <f aca="false">GO718-GJ718</f>
        <v>0</v>
      </c>
      <c r="HF718" s="264"/>
      <c r="HG718" s="264"/>
      <c r="HH718" s="264"/>
      <c r="HI718" s="264"/>
      <c r="HJ718" s="264"/>
      <c r="HK718" s="264"/>
      <c r="HL718" s="264"/>
      <c r="HM718" s="264"/>
      <c r="HN718" s="264"/>
      <c r="HO718" s="264"/>
      <c r="HP718" s="264"/>
      <c r="HQ718" s="264"/>
      <c r="HR718" s="264"/>
      <c r="HS718" s="264"/>
      <c r="HT718" s="264"/>
      <c r="HU718" s="264"/>
      <c r="HV718" s="264"/>
      <c r="HW718" s="264"/>
      <c r="HX718" s="264"/>
      <c r="HY718" s="264"/>
      <c r="HZ718" s="264"/>
      <c r="IA718" s="264"/>
      <c r="IB718" s="264"/>
      <c r="IC718" s="264"/>
      <c r="ID718" s="264"/>
      <c r="IE718" s="264"/>
      <c r="IF718" s="264"/>
      <c r="IG718" s="264"/>
      <c r="IH718" s="264"/>
      <c r="II718" s="264"/>
      <c r="IJ718" s="264"/>
      <c r="IK718" s="264"/>
      <c r="IL718" s="264"/>
      <c r="IM718" s="264"/>
      <c r="IN718" s="264"/>
      <c r="IO718" s="264"/>
      <c r="IP718" s="264"/>
      <c r="IQ718" s="264"/>
      <c r="IR718" s="264"/>
      <c r="IS718" s="264"/>
      <c r="IT718" s="264"/>
      <c r="IU718" s="264"/>
      <c r="IV718" s="264"/>
      <c r="IW718" s="264"/>
      <c r="IX718" s="264"/>
      <c r="IY718" s="264"/>
      <c r="IZ718" s="264"/>
      <c r="JA718" s="264"/>
      <c r="JB718" s="264"/>
      <c r="JC718" s="264"/>
      <c r="JD718" s="264"/>
      <c r="JE718" s="264"/>
      <c r="JF718" s="264"/>
      <c r="JG718" s="264"/>
      <c r="JH718" s="264"/>
      <c r="JI718" s="264"/>
      <c r="JJ718" s="264"/>
      <c r="JK718" s="264"/>
      <c r="JL718" s="264"/>
      <c r="JM718" s="265"/>
      <c r="JN718" s="265" t="n">
        <f aca="false">DH718-DG718</f>
        <v>0</v>
      </c>
    </row>
    <row r="719" s="201" customFormat="true" ht="32.8" hidden="false" customHeight="false" outlineLevel="0" collapsed="false">
      <c r="A719" s="249" t="n">
        <v>687</v>
      </c>
      <c r="B719" s="307" t="s">
        <v>1195</v>
      </c>
      <c r="C719" s="306" t="n">
        <v>6239</v>
      </c>
      <c r="D719" s="252" t="s">
        <v>471</v>
      </c>
      <c r="E719" s="252" t="s">
        <v>633</v>
      </c>
      <c r="F719" s="253" t="n">
        <v>1</v>
      </c>
      <c r="G719" s="307" t="n">
        <v>858022.35</v>
      </c>
      <c r="H719" s="255" t="n">
        <v>0.2</v>
      </c>
      <c r="I719" s="307" t="n">
        <v>858022.35</v>
      </c>
      <c r="J719" s="254" t="n">
        <f aca="false">ROUND(I719+F719*G719*H719,2)</f>
        <v>1029626.82</v>
      </c>
      <c r="K719" s="257" t="n">
        <v>44620</v>
      </c>
      <c r="L719" s="257" t="n">
        <f aca="false">EDATE(K719,M719)-1</f>
        <v>48271</v>
      </c>
      <c r="M719" s="258" t="n">
        <v>120</v>
      </c>
      <c r="N719" s="254"/>
      <c r="O719" s="254"/>
      <c r="P719" s="254"/>
      <c r="Q719" s="253" t="n">
        <v>1</v>
      </c>
      <c r="R719" s="308" t="n">
        <v>858022.35</v>
      </c>
      <c r="S719" s="304" t="n">
        <f aca="false">H719</f>
        <v>0.2</v>
      </c>
      <c r="T719" s="308" t="n">
        <v>858022.35</v>
      </c>
      <c r="U719" s="254" t="n">
        <f aca="false">ROUND(T719+Q719*R719*S719,2)</f>
        <v>1029626.82</v>
      </c>
      <c r="V719" s="257" t="n">
        <v>44620</v>
      </c>
      <c r="W719" s="257" t="n">
        <f aca="false">EDATE(V719,X719)-1</f>
        <v>48271</v>
      </c>
      <c r="X719" s="258" t="n">
        <v>120</v>
      </c>
      <c r="Y719" s="254" t="n">
        <f aca="false">ROUND((R719-Z719)/X719,2)*Q719</f>
        <v>7150.19</v>
      </c>
      <c r="Z719" s="254" t="n">
        <v>0</v>
      </c>
      <c r="AA719" s="254" t="n">
        <v>0</v>
      </c>
      <c r="AB719" s="254"/>
      <c r="AC719" s="254"/>
      <c r="AD719" s="254"/>
      <c r="AE719" s="254"/>
      <c r="AF719" s="254"/>
      <c r="AG719" s="254"/>
      <c r="AH719" s="254"/>
      <c r="AI719" s="254"/>
      <c r="AJ719" s="254"/>
      <c r="AK719" s="254"/>
      <c r="AL719" s="254"/>
      <c r="AM719" s="254"/>
      <c r="AN719" s="254"/>
      <c r="AO719" s="254"/>
      <c r="AP719" s="254"/>
      <c r="AQ719" s="254"/>
      <c r="AR719" s="254"/>
      <c r="AS719" s="254"/>
      <c r="AT719" s="254"/>
      <c r="AU719" s="254"/>
      <c r="AV719" s="254"/>
      <c r="AW719" s="254"/>
      <c r="AX719" s="254"/>
      <c r="AY719" s="254"/>
      <c r="AZ719" s="254"/>
      <c r="BA719" s="254"/>
      <c r="BB719" s="254"/>
      <c r="BC719" s="254"/>
      <c r="BD719" s="254"/>
      <c r="BE719" s="254"/>
      <c r="BF719" s="254"/>
      <c r="BG719" s="254"/>
      <c r="BH719" s="254"/>
      <c r="BI719" s="254"/>
      <c r="BJ719" s="254"/>
      <c r="BK719" s="254"/>
      <c r="BL719" s="254"/>
      <c r="BM719" s="254"/>
      <c r="BN719" s="254"/>
      <c r="BO719" s="254"/>
      <c r="BP719" s="254"/>
      <c r="BQ719" s="254"/>
      <c r="BR719" s="254"/>
      <c r="BS719" s="254"/>
      <c r="BT719" s="254"/>
      <c r="BU719" s="254"/>
      <c r="BV719" s="254"/>
      <c r="BW719" s="254"/>
      <c r="BX719" s="254"/>
      <c r="BY719" s="254"/>
      <c r="BZ719" s="254"/>
      <c r="CA719" s="254"/>
      <c r="CB719" s="254"/>
      <c r="CC719" s="254"/>
      <c r="CD719" s="254"/>
      <c r="CE719" s="254"/>
      <c r="CF719" s="254"/>
      <c r="CG719" s="254"/>
      <c r="CH719" s="254"/>
      <c r="CI719" s="254" t="e">
        <f aca="false">#N/A</f>
        <v>#N/A</v>
      </c>
      <c r="CJ719" s="254"/>
      <c r="CK719" s="254"/>
      <c r="CL719" s="254"/>
      <c r="CM719" s="257" t="n">
        <v>44620</v>
      </c>
      <c r="CN719" s="257" t="e">
        <f aca="false">EDATE(CM719,CO719)-1</f>
        <v>#N/A</v>
      </c>
      <c r="CO719" s="254" t="e">
        <f aca="false">#N/A</f>
        <v>#N/A</v>
      </c>
      <c r="CP719" s="254" t="n">
        <v>-2</v>
      </c>
      <c r="CQ719" s="254"/>
      <c r="CR719" s="254"/>
      <c r="CS719" s="254"/>
      <c r="CT719" s="260"/>
      <c r="CU719" s="260"/>
      <c r="CV719" s="260"/>
      <c r="CW719" s="261" t="n">
        <f aca="false">IF(AND(CW$5&gt;$V719,CW$6&lt;=$W719),$Y719,IF(AND(MONTH(CW$6)=MONTH($W719),YEAR(CW$6)=YEAR($W719)),$T719-$X719*$Y719+$Y719,0))</f>
        <v>0</v>
      </c>
      <c r="CX719" s="261"/>
      <c r="CY719" s="261" t="n">
        <f aca="false">IF(AND(CY$5&gt;$V719,CY$6&lt;=$W719),$Y719,IF(AND(MONTH(CY$6)=MONTH($W719),YEAR(CY$6)=YEAR($W719)),$T719-$X719*$Y719+$Y719,0))</f>
        <v>7150.19</v>
      </c>
      <c r="CZ719" s="261" t="n">
        <f aca="false">IF(AND(CZ$5&gt;$V719,CZ$6&lt;=$W719),$Y719,IF(AND(MONTH(CZ$6)=MONTH($W719),YEAR(CZ$6)=YEAR($W719)),$T719-$X719*$Y719+$Y719,0))</f>
        <v>7150.19</v>
      </c>
      <c r="DA719" s="261" t="n">
        <f aca="false">IF(AND(DA$5&gt;$V719,DA$6&lt;=$W719),$Y719,IF(AND(MONTH(DA$6)=MONTH($W719),YEAR(DA$6)=YEAR($W719)),$T719-$X719*$Y719+$Y719,0))</f>
        <v>7150.19</v>
      </c>
      <c r="DB719" s="261" t="n">
        <f aca="false">IF(AND(DB$5&gt;$V719,DB$6&lt;=$W719),$Y719,IF(AND(MONTH(DB$6)=MONTH($W719),YEAR(DB$6)=YEAR($W719)),$T719-$X719*$Y719+$Y719,0))</f>
        <v>7150.19</v>
      </c>
      <c r="DC719" s="261" t="n">
        <f aca="false">IF(AND(DC$5&gt;$V719,DC$6&lt;=$W719),$Y719,IF(AND(MONTH(DC$6)=MONTH($W719),YEAR(DC$6)=YEAR($W719)),$T719-$X719*$Y719+$Y719,0))</f>
        <v>7150.19</v>
      </c>
      <c r="DD719" s="261" t="n">
        <f aca="false">IF(AND(DD$5&gt;$V719,DD$6&lt;=$W719),$Y719,IF(AND(MONTH(DD$6)=MONTH($W719),YEAR(DD$6)=YEAR($W719)),$T719-$X719*$Y719+$Y719,0))</f>
        <v>7150.19</v>
      </c>
      <c r="DE719" s="261" t="n">
        <f aca="false">IF(AND(DE$5&gt;$V719,DE$6&lt;=$W719),$Y719,IF(AND(MONTH(DE$6)=MONTH($W719),YEAR(DE$6)=YEAR($W719)),$T719-$X719*$Y719+$Y719,0))</f>
        <v>7150.19</v>
      </c>
      <c r="DF719" s="261" t="n">
        <f aca="false">IF(AND(DF$5&gt;$V719,DF$6&lt;=$W719),$Y719,IF(AND(MONTH(DF$6)=MONTH($W719),YEAR(DF$6)=YEAR($W719)),$T719-$X719*$Y719+$Y719,0))</f>
        <v>7150.19</v>
      </c>
      <c r="DG719" s="261" t="n">
        <f aca="false">IF(AND(DG$5&gt;$V719,DG$6&lt;=$W719),$Y719,IF(AND(MONTH(DG$6)=MONTH($W719),YEAR(DG$6)=YEAR($W719)),$T719-$X719*$Y719+$Y719,0))</f>
        <v>7150.19</v>
      </c>
      <c r="DH719" s="261" t="n">
        <f aca="false">IF(AND(DH$5&gt;$V719,DH$6&lt;=$W719),$Y719,IF(AND(MONTH(DH$6)=MONTH($W719),YEAR(DH$6)=YEAR($W719)),$T719-$X719*$Y719+$Y719,0))</f>
        <v>7150.19</v>
      </c>
      <c r="DI719" s="260" t="n">
        <f aca="false">CW719+CX719+CY719+CZ719+DA719+DB719+DC719+DD719+DE719+DF719+DG719+DH719</f>
        <v>71501.9</v>
      </c>
      <c r="DJ719" s="260" t="n">
        <f aca="false">T719+AG719+AJ719+AQ719+AS719+AU719+AW719</f>
        <v>858022.35</v>
      </c>
      <c r="DK719" s="260" t="n">
        <f aca="false">CU719+DI719-O719</f>
        <v>71501.9</v>
      </c>
      <c r="DL719" s="260" t="n">
        <f aca="false">DJ719-DK719</f>
        <v>786520.45</v>
      </c>
      <c r="DM719" s="261" t="n">
        <f aca="false">IF(AND(DM$5&gt;$V719,DM$6&lt;=$W719),$Y719,IF(AND(MONTH(DM$6)=MONTH($W719),YEAR(DM$6)=YEAR($W719)),$T719-$X719*$Y719+$Y719,0))</f>
        <v>7150.19</v>
      </c>
      <c r="DN719" s="261" t="n">
        <f aca="false">IF(AND(DN$5&gt;$V719,DN$6&lt;=$W719),$Y719,IF(AND(MONTH(DN$6)=MONTH($W719),YEAR(DN$6)=YEAR($W719)),$T719-$X719*$Y719+$Y719,0))</f>
        <v>7150.19</v>
      </c>
      <c r="DO719" s="261" t="n">
        <f aca="false">IF(AND(DO$5&gt;$V719,DO$6&lt;=$W719),$Y719,IF(AND(MONTH(DO$6)=MONTH($W719),YEAR(DO$6)=YEAR($W719)),$T719-$X719*$Y719+$Y719,0))</f>
        <v>7150.19</v>
      </c>
      <c r="DP719" s="261" t="n">
        <f aca="false">IF(AND(DP$5&gt;$V719,DP$6&lt;=$W719),$Y719,IF(AND(MONTH(DP$6)=MONTH($W719),YEAR(DP$6)=YEAR($W719)),$T719-$X719*$Y719+$Y719,0))</f>
        <v>7150.19</v>
      </c>
      <c r="DQ719" s="261" t="n">
        <f aca="false">IF(AND(DQ$5&gt;$V719,DQ$6&lt;=$W719),$Y719,IF(AND(MONTH(DQ$6)=MONTH($W719),YEAR(DQ$6)=YEAR($W719)),$T719-$X719*$Y719+$Y719,0))</f>
        <v>7150.19</v>
      </c>
      <c r="DR719" s="261" t="n">
        <f aca="false">IF(AND(DR$5&gt;$V719,DR$6&lt;=$W719),$Y719,IF(AND(MONTH(DR$6)=MONTH($W719),YEAR(DR$6)=YEAR($W719)),$T719-$X719*$Y719+$Y719,0))</f>
        <v>7150.19</v>
      </c>
      <c r="DS719" s="261" t="n">
        <f aca="false">IF(AND(DS$5&gt;$V719,DS$6&lt;=$W719),$Y719,IF(AND(MONTH(DS$6)=MONTH($W719),YEAR(DS$6)=YEAR($W719)),$T719-$X719*$Y719+$Y719,0))</f>
        <v>7150.19</v>
      </c>
      <c r="DT719" s="261" t="n">
        <f aca="false">IF(AND(DT$5&gt;$V719,DT$6&lt;=$W719),$Y719,IF(AND(MONTH(DT$6)=MONTH($W719),YEAR(DT$6)=YEAR($W719)),$T719-$X719*$Y719+$Y719,0))</f>
        <v>7150.19</v>
      </c>
      <c r="DU719" s="261" t="n">
        <f aca="false">IF(AND(DU$5&gt;$V719,DU$6&lt;=$W719),$Y719,IF(AND(MONTH(DU$6)=MONTH($W719),YEAR(DU$6)=YEAR($W719)),$T719-$X719*$Y719+$Y719,0))</f>
        <v>7150.19</v>
      </c>
      <c r="DV719" s="261" t="n">
        <f aca="false">IF(AND(DV$5&gt;$V719,DV$6&lt;=$W719),$Y719,IF(AND(MONTH(DV$6)=MONTH($W719),YEAR(DV$6)=YEAR($W719)),$T719-$X719*$Y719+$Y719,0))</f>
        <v>7150.19</v>
      </c>
      <c r="DW719" s="261" t="n">
        <f aca="false">IF(AND(DW$5&gt;$V719,DW$6&lt;=$W719),$Y719,IF(AND(MONTH(DW$6)=MONTH($W719),YEAR(DW$6)=YEAR($W719)),$T719-$X719*$Y719+$Y719,0))</f>
        <v>7150.19</v>
      </c>
      <c r="DX719" s="261" t="n">
        <f aca="false">IF(AND(DX$5&gt;$V719,DX$6&lt;=$W719),$Y719,IF(AND(MONTH(DX$6)=MONTH($W719),YEAR(DX$6)=YEAR($W719)),$T719-AA719-$X719*$Y719+$Y719,0))</f>
        <v>7150.19</v>
      </c>
      <c r="DY719" s="260" t="n">
        <f aca="false">DM719+DN719+DO719+DP719+DQ719+DR719+DS719+DT719+DU719+DV719+DW719+DX719</f>
        <v>85802.28</v>
      </c>
      <c r="DZ719" s="260" t="n">
        <f aca="false">DJ719+AY719+BA719+BC719+BE719+BG719+BI719+BK719+BM719+BO719</f>
        <v>858022.35</v>
      </c>
      <c r="EA719" s="260" t="n">
        <f aca="false">DK719+DY719</f>
        <v>157304.18</v>
      </c>
      <c r="EB719" s="260" t="n">
        <f aca="false">DZ719-EA719</f>
        <v>700718.17</v>
      </c>
      <c r="EC719" s="261" t="n">
        <f aca="false">IF(AND(EC$5&gt;$V719,EC$6&lt;=$W719),$Y719,IF(AND(MONTH(EC$6)=MONTH($W719),YEAR(EC$6)=YEAR($W719)),$T719-$X719*$Y719+$Y719,0))</f>
        <v>7150.19</v>
      </c>
      <c r="ED719" s="261" t="n">
        <f aca="false">IF(AND(ED$5&gt;$V719,ED$6&lt;=$W719),$Y719,IF(AND(MONTH(ED$6)=MONTH($W719),YEAR(ED$6)=YEAR($W719)),$T719-$X719*$Y719+$Y719,0))</f>
        <v>7150.19</v>
      </c>
      <c r="EE719" s="261" t="n">
        <f aca="false">IF(AND(EE$5&gt;$V719,EE$6&lt;=$W719),$Y719,IF(AND(MONTH(EE$6)=MONTH($W719),YEAR(EE$6)=YEAR($W719)),$T719-$X719*$Y719+$Y719,0))</f>
        <v>7150.19</v>
      </c>
      <c r="EF719" s="261" t="n">
        <f aca="false">IF(AND(EF$5&gt;$V719,EF$6&lt;=$W719),$Y719,IF(AND(MONTH(EF$6)=MONTH($W719),YEAR(EF$6)=YEAR($W719)),$T719-$X719*$Y719+$Y719,0))</f>
        <v>7150.19</v>
      </c>
      <c r="EG719" s="261" t="n">
        <f aca="false">IF(AND(EG$5&gt;$V719,EG$6&lt;=$W719),$Y719,IF(AND(MONTH(EG$6)=MONTH($W719),YEAR(EG$6)=YEAR($W719)),$T719-$X719*$Y719+$Y719,0))</f>
        <v>7150.19</v>
      </c>
      <c r="EH719" s="261" t="n">
        <f aca="false">IF(AND(EH$5&gt;$V719,EH$6&lt;=$W719),$Y719,IF(AND(MONTH(EH$6)=MONTH($W719),YEAR(EH$6)=YEAR($W719)),$T719-$X719*$Y719+$Y719,0))</f>
        <v>7150.19</v>
      </c>
      <c r="EI719" s="261" t="n">
        <f aca="false">IF(AND(EI$5&gt;$V719,EI$6&lt;=$W719),$Y719,IF(AND(MONTH(EI$6)=MONTH($W719),YEAR(EI$6)=YEAR($W719)),$T719-$X719*$Y719+$Y719,0))</f>
        <v>7150.19</v>
      </c>
      <c r="EJ719" s="261" t="n">
        <f aca="false">IF(AND(EJ$5&gt;$V719,EJ$6&lt;=$W719),$Y719,IF(AND(MONTH(EJ$6)=MONTH($W719),YEAR(EJ$6)=YEAR($W719)),$T719-$X719*$Y719+$Y719,0))</f>
        <v>7150.19</v>
      </c>
      <c r="EK719" s="261" t="n">
        <f aca="false">IF(AND(EK$5&gt;$V719,EK$6&lt;=$W719),$Y719,IF(AND(MONTH(EK$6)=MONTH($W719),YEAR(EK$6)=YEAR($W719)),$T719-$X719*$Y719+$Y719,0))</f>
        <v>7150.19</v>
      </c>
      <c r="EL719" s="266" t="n">
        <v>7150.19</v>
      </c>
      <c r="EM719" s="263" t="n">
        <v>7150.18</v>
      </c>
      <c r="EN719" s="261" t="n">
        <v>7150.19</v>
      </c>
      <c r="EO719" s="260" t="n">
        <f aca="false">EC719+ED719+EE719+EF719+EG719+EH719+EI719+EJ719+EK719+EL719+EM719+EN719</f>
        <v>85802.27</v>
      </c>
      <c r="EP719" s="260" t="n">
        <f aca="false">T719+AQ719+AS719+AU719+AW719+AY719+BA719+BC719+BE719+BG719+BI719+BK719+BM719+BO719+BQ719+BS719+BU719+BW719+BY719+CA719+CC719+CE719+CG719</f>
        <v>858022.35</v>
      </c>
      <c r="EQ719" s="260" t="n">
        <f aca="false">EA719+EO719</f>
        <v>243106.45</v>
      </c>
      <c r="ER719" s="260" t="n">
        <f aca="false">EP719-EQ719</f>
        <v>614915.9</v>
      </c>
      <c r="ES719" s="262" t="n">
        <f aca="false">EN719</f>
        <v>7150.19</v>
      </c>
      <c r="ET719" s="262" t="n">
        <f aca="false">ES719</f>
        <v>7150.19</v>
      </c>
      <c r="EU719" s="262" t="n">
        <f aca="false">ET719</f>
        <v>7150.19</v>
      </c>
      <c r="EV719" s="262" t="n">
        <f aca="false">EU719</f>
        <v>7150.19</v>
      </c>
      <c r="EW719" s="262" t="n">
        <f aca="false">EV719</f>
        <v>7150.19</v>
      </c>
      <c r="EX719" s="262" t="n">
        <f aca="false">EW719</f>
        <v>7150.19</v>
      </c>
      <c r="EY719" s="262" t="n">
        <f aca="false">EX719</f>
        <v>7150.19</v>
      </c>
      <c r="EZ719" s="262" t="n">
        <f aca="false">EY719</f>
        <v>7150.19</v>
      </c>
      <c r="FA719" s="262" t="n">
        <f aca="false">EZ719</f>
        <v>7150.19</v>
      </c>
      <c r="FB719" s="262" t="n">
        <f aca="false">FA719</f>
        <v>7150.19</v>
      </c>
      <c r="FC719" s="262" t="n">
        <f aca="false">FB719</f>
        <v>7150.19</v>
      </c>
      <c r="FD719" s="262" t="n">
        <f aca="false">FC719</f>
        <v>7150.19</v>
      </c>
      <c r="FE719" s="260" t="n">
        <f aca="false">ES719+ET719+EU719+EV719+EW719+EX719+EY719+EZ719+FA719+FB719+FC719+FD719</f>
        <v>85802.28</v>
      </c>
      <c r="FF719" s="260" t="n">
        <f aca="false">EP719</f>
        <v>858022.35</v>
      </c>
      <c r="FG719" s="260" t="n">
        <f aca="false">EQ719+FE719</f>
        <v>328908.73</v>
      </c>
      <c r="FH719" s="260" t="n">
        <f aca="false">FF719-FG719</f>
        <v>529113.62</v>
      </c>
      <c r="FI719" s="261" t="n">
        <f aca="false">FD719</f>
        <v>7150.19</v>
      </c>
      <c r="FJ719" s="261" t="n">
        <f aca="false">FI719</f>
        <v>7150.19</v>
      </c>
      <c r="FK719" s="261" t="n">
        <f aca="false">FJ719</f>
        <v>7150.19</v>
      </c>
      <c r="FL719" s="261" t="n">
        <f aca="false">FK719</f>
        <v>7150.19</v>
      </c>
      <c r="FM719" s="261" t="n">
        <f aca="false">FL719</f>
        <v>7150.19</v>
      </c>
      <c r="FN719" s="261" t="n">
        <f aca="false">FM719</f>
        <v>7150.19</v>
      </c>
      <c r="FO719" s="261" t="n">
        <f aca="false">FN719</f>
        <v>7150.19</v>
      </c>
      <c r="FP719" s="261" t="n">
        <f aca="false">FO719</f>
        <v>7150.19</v>
      </c>
      <c r="FQ719" s="261" t="n">
        <f aca="false">FP719</f>
        <v>7150.19</v>
      </c>
      <c r="FR719" s="261" t="n">
        <f aca="false">FQ719</f>
        <v>7150.19</v>
      </c>
      <c r="FS719" s="261" t="n">
        <f aca="false">FR719</f>
        <v>7150.19</v>
      </c>
      <c r="FT719" s="261" t="n">
        <f aca="false">FS719</f>
        <v>7150.19</v>
      </c>
      <c r="FU719" s="260" t="n">
        <f aca="false">FI719+FJ719+FK719+FL719+FM719+FN719+FO719+FP719+FQ719+FR719+FS719+FT719</f>
        <v>85802.28</v>
      </c>
      <c r="FV719" s="260" t="n">
        <f aca="false">FF719</f>
        <v>858022.35</v>
      </c>
      <c r="FW719" s="260" t="n">
        <f aca="false">FG719+FU719</f>
        <v>414711.01</v>
      </c>
      <c r="FX719" s="260" t="n">
        <f aca="false">FV719-FW719</f>
        <v>443311.34</v>
      </c>
      <c r="FY719" s="261" t="n">
        <f aca="false">FT719</f>
        <v>7150.19</v>
      </c>
      <c r="FZ719" s="261" t="n">
        <f aca="false">FY719</f>
        <v>7150.19</v>
      </c>
      <c r="GA719" s="261" t="n">
        <f aca="false">FZ719</f>
        <v>7150.19</v>
      </c>
      <c r="GB719" s="261" t="n">
        <f aca="false">GA719</f>
        <v>7150.19</v>
      </c>
      <c r="GC719" s="261" t="n">
        <f aca="false">GB719</f>
        <v>7150.19</v>
      </c>
      <c r="GD719" s="261" t="n">
        <f aca="false">GC719</f>
        <v>7150.19</v>
      </c>
      <c r="GE719" s="261" t="n">
        <f aca="false">GD719</f>
        <v>7150.19</v>
      </c>
      <c r="GF719" s="261" t="n">
        <f aca="false">GE719</f>
        <v>7150.19</v>
      </c>
      <c r="GG719" s="261" t="n">
        <f aca="false">GF719</f>
        <v>7150.19</v>
      </c>
      <c r="GH719" s="261" t="n">
        <f aca="false">GG719</f>
        <v>7150.19</v>
      </c>
      <c r="GI719" s="261" t="n">
        <f aca="false">GH719</f>
        <v>7150.19</v>
      </c>
      <c r="GJ719" s="261" t="n">
        <f aca="false">GI719</f>
        <v>7150.19</v>
      </c>
      <c r="GK719" s="260" t="n">
        <f aca="false">FY719+FZ719+GA719+GB719+GC719+GD719+GE719+GF719+GG719+GH719+GI719+GJ719</f>
        <v>85802.28</v>
      </c>
      <c r="GL719" s="260" t="n">
        <f aca="false">FV719</f>
        <v>858022.35</v>
      </c>
      <c r="GM719" s="260" t="n">
        <f aca="false">FW719+GK719</f>
        <v>500513.29</v>
      </c>
      <c r="GN719" s="260" t="n">
        <f aca="false">GL719-GM719</f>
        <v>357509.06</v>
      </c>
      <c r="GO719" s="261" t="n">
        <f aca="false">GJ719</f>
        <v>7150.19</v>
      </c>
      <c r="GP719" s="261" t="n">
        <f aca="false">GO719</f>
        <v>7150.19</v>
      </c>
      <c r="GQ719" s="261" t="n">
        <f aca="false">GP719</f>
        <v>7150.19</v>
      </c>
      <c r="GR719" s="261" t="n">
        <f aca="false">GQ719</f>
        <v>7150.19</v>
      </c>
      <c r="GS719" s="261" t="n">
        <f aca="false">GR719</f>
        <v>7150.19</v>
      </c>
      <c r="GT719" s="261" t="n">
        <f aca="false">GS719</f>
        <v>7150.19</v>
      </c>
      <c r="GU719" s="261" t="n">
        <f aca="false">GT719</f>
        <v>7150.19</v>
      </c>
      <c r="GV719" s="261" t="n">
        <f aca="false">GU719</f>
        <v>7150.19</v>
      </c>
      <c r="GW719" s="261" t="n">
        <f aca="false">GV719</f>
        <v>7150.19</v>
      </c>
      <c r="GX719" s="261" t="n">
        <f aca="false">GW719</f>
        <v>7150.19</v>
      </c>
      <c r="GY719" s="261" t="n">
        <f aca="false">GX719</f>
        <v>7150.19</v>
      </c>
      <c r="GZ719" s="261" t="n">
        <f aca="false">GY719</f>
        <v>7150.19</v>
      </c>
      <c r="HA719" s="260" t="n">
        <f aca="false">GO719+GP719+GQ719+GR719+GS719+GT719+GU719+GV719+GW719+GX719+GY719+GZ719</f>
        <v>85802.28</v>
      </c>
      <c r="HB719" s="260" t="n">
        <f aca="false">GL719</f>
        <v>858022.35</v>
      </c>
      <c r="HC719" s="260" t="n">
        <f aca="false">GM719+HA719</f>
        <v>586315.57</v>
      </c>
      <c r="HD719" s="260" t="n">
        <f aca="false">HB719-HC719</f>
        <v>271706.78</v>
      </c>
      <c r="HE719" s="264" t="n">
        <f aca="false">GO719-GJ719</f>
        <v>0</v>
      </c>
      <c r="HF719" s="264"/>
      <c r="HG719" s="264"/>
      <c r="HH719" s="264"/>
      <c r="HI719" s="264"/>
      <c r="HJ719" s="264"/>
      <c r="HK719" s="264"/>
      <c r="HL719" s="264"/>
      <c r="HM719" s="264"/>
      <c r="HN719" s="264"/>
      <c r="HO719" s="264"/>
      <c r="HP719" s="264"/>
      <c r="HQ719" s="264"/>
      <c r="HR719" s="264"/>
      <c r="HS719" s="264"/>
      <c r="HT719" s="264"/>
      <c r="HU719" s="264"/>
      <c r="HV719" s="264"/>
      <c r="HW719" s="264"/>
      <c r="HX719" s="264"/>
      <c r="HY719" s="264"/>
      <c r="HZ719" s="264"/>
      <c r="IA719" s="264"/>
      <c r="IB719" s="264"/>
      <c r="IC719" s="264"/>
      <c r="ID719" s="264"/>
      <c r="IE719" s="264"/>
      <c r="IF719" s="264"/>
      <c r="IG719" s="264"/>
      <c r="IH719" s="264"/>
      <c r="II719" s="264"/>
      <c r="IJ719" s="264"/>
      <c r="IK719" s="264"/>
      <c r="IL719" s="264"/>
      <c r="IM719" s="264"/>
      <c r="IN719" s="264"/>
      <c r="IO719" s="264"/>
      <c r="IP719" s="264"/>
      <c r="IQ719" s="264"/>
      <c r="IR719" s="264"/>
      <c r="IS719" s="264"/>
      <c r="IT719" s="264"/>
      <c r="IU719" s="264"/>
      <c r="IV719" s="264"/>
      <c r="IW719" s="264"/>
      <c r="IX719" s="264"/>
      <c r="IY719" s="264"/>
      <c r="IZ719" s="264"/>
      <c r="JA719" s="264"/>
      <c r="JB719" s="264"/>
      <c r="JC719" s="264"/>
      <c r="JD719" s="264"/>
      <c r="JE719" s="264"/>
      <c r="JF719" s="264"/>
      <c r="JG719" s="264"/>
      <c r="JH719" s="264"/>
      <c r="JI719" s="264"/>
      <c r="JJ719" s="264"/>
      <c r="JK719" s="264"/>
      <c r="JL719" s="264"/>
      <c r="JM719" s="265"/>
      <c r="JN719" s="265" t="n">
        <f aca="false">DH719-DG719</f>
        <v>0</v>
      </c>
    </row>
    <row r="720" s="201" customFormat="true" ht="32.8" hidden="false" customHeight="false" outlineLevel="0" collapsed="false">
      <c r="A720" s="249" t="n">
        <v>688</v>
      </c>
      <c r="B720" s="307" t="s">
        <v>1196</v>
      </c>
      <c r="C720" s="306" t="n">
        <v>6240</v>
      </c>
      <c r="D720" s="252" t="s">
        <v>471</v>
      </c>
      <c r="E720" s="252" t="s">
        <v>633</v>
      </c>
      <c r="F720" s="253" t="n">
        <v>1</v>
      </c>
      <c r="G720" s="307" t="n">
        <v>1691149.7</v>
      </c>
      <c r="H720" s="255" t="n">
        <v>0.2</v>
      </c>
      <c r="I720" s="307" t="n">
        <v>1691149.7</v>
      </c>
      <c r="J720" s="254" t="n">
        <f aca="false">ROUND(I720+F720*G720*H720,2)</f>
        <v>2029379.64</v>
      </c>
      <c r="K720" s="257" t="n">
        <v>44620</v>
      </c>
      <c r="L720" s="257" t="n">
        <f aca="false">EDATE(K720,M720)-1</f>
        <v>48271</v>
      </c>
      <c r="M720" s="258" t="n">
        <v>120</v>
      </c>
      <c r="N720" s="254"/>
      <c r="O720" s="254"/>
      <c r="P720" s="254"/>
      <c r="Q720" s="253" t="n">
        <v>1</v>
      </c>
      <c r="R720" s="308" t="n">
        <v>1691149.7</v>
      </c>
      <c r="S720" s="304" t="n">
        <f aca="false">H720</f>
        <v>0.2</v>
      </c>
      <c r="T720" s="308" t="n">
        <v>1691149.7</v>
      </c>
      <c r="U720" s="254" t="n">
        <f aca="false">ROUND(T720+Q720*R720*S720,2)</f>
        <v>2029379.64</v>
      </c>
      <c r="V720" s="257" t="n">
        <v>44620</v>
      </c>
      <c r="W720" s="257" t="n">
        <f aca="false">EDATE(V720,X720)-1</f>
        <v>48271</v>
      </c>
      <c r="X720" s="258" t="n">
        <v>120</v>
      </c>
      <c r="Y720" s="254" t="n">
        <f aca="false">ROUND((R720-Z720)/X720,2)*Q720</f>
        <v>14092.91</v>
      </c>
      <c r="Z720" s="254" t="n">
        <v>0</v>
      </c>
      <c r="AA720" s="254" t="n">
        <v>0</v>
      </c>
      <c r="AB720" s="254"/>
      <c r="AC720" s="254"/>
      <c r="AD720" s="254"/>
      <c r="AE720" s="254"/>
      <c r="AF720" s="254"/>
      <c r="AG720" s="254"/>
      <c r="AH720" s="254"/>
      <c r="AI720" s="254"/>
      <c r="AJ720" s="254"/>
      <c r="AK720" s="254"/>
      <c r="AL720" s="254"/>
      <c r="AM720" s="254"/>
      <c r="AN720" s="254"/>
      <c r="AO720" s="254"/>
      <c r="AP720" s="254"/>
      <c r="AQ720" s="254"/>
      <c r="AR720" s="254"/>
      <c r="AS720" s="254"/>
      <c r="AT720" s="254"/>
      <c r="AU720" s="254"/>
      <c r="AV720" s="254"/>
      <c r="AW720" s="254"/>
      <c r="AX720" s="254"/>
      <c r="AY720" s="254"/>
      <c r="AZ720" s="254"/>
      <c r="BA720" s="254"/>
      <c r="BB720" s="254"/>
      <c r="BC720" s="254"/>
      <c r="BD720" s="254"/>
      <c r="BE720" s="254"/>
      <c r="BF720" s="254"/>
      <c r="BG720" s="254"/>
      <c r="BH720" s="254"/>
      <c r="BI720" s="254"/>
      <c r="BJ720" s="254"/>
      <c r="BK720" s="254"/>
      <c r="BL720" s="254"/>
      <c r="BM720" s="254"/>
      <c r="BN720" s="254"/>
      <c r="BO720" s="254" t="n">
        <v>10805.41</v>
      </c>
      <c r="BP720" s="254" t="n">
        <f aca="false">ROUND(($T720-Y720*19+BO720)/101,2)</f>
        <v>14199.9</v>
      </c>
      <c r="BQ720" s="254"/>
      <c r="BR720" s="254"/>
      <c r="BS720" s="254"/>
      <c r="BT720" s="254"/>
      <c r="BU720" s="254"/>
      <c r="BV720" s="254"/>
      <c r="BW720" s="254"/>
      <c r="BX720" s="254"/>
      <c r="BY720" s="254"/>
      <c r="BZ720" s="254"/>
      <c r="CA720" s="254"/>
      <c r="CB720" s="254"/>
      <c r="CC720" s="254"/>
      <c r="CD720" s="254"/>
      <c r="CE720" s="254"/>
      <c r="CF720" s="254"/>
      <c r="CG720" s="254"/>
      <c r="CH720" s="254"/>
      <c r="CI720" s="254" t="e">
        <f aca="false">#N/A</f>
        <v>#N/A</v>
      </c>
      <c r="CJ720" s="254"/>
      <c r="CK720" s="254"/>
      <c r="CL720" s="254"/>
      <c r="CM720" s="257" t="n">
        <v>44620</v>
      </c>
      <c r="CN720" s="257" t="e">
        <f aca="false">EDATE(CM720,CO720)-1</f>
        <v>#N/A</v>
      </c>
      <c r="CO720" s="254" t="e">
        <f aca="false">#N/A</f>
        <v>#N/A</v>
      </c>
      <c r="CP720" s="254" t="n">
        <v>-2</v>
      </c>
      <c r="CQ720" s="254"/>
      <c r="CR720" s="254"/>
      <c r="CS720" s="254"/>
      <c r="CT720" s="260"/>
      <c r="CU720" s="260"/>
      <c r="CV720" s="260"/>
      <c r="CW720" s="261" t="n">
        <f aca="false">IF(AND(CW$5&gt;$V720,CW$6&lt;=$W720),$Y720,IF(AND(MONTH(CW$6)=MONTH($W720),YEAR(CW$6)=YEAR($W720)),$T720-$X720*$Y720+$Y720,0))</f>
        <v>0</v>
      </c>
      <c r="CX720" s="261"/>
      <c r="CY720" s="261" t="n">
        <f aca="false">IF(AND(CY$5&gt;$V720,CY$6&lt;=$W720),$Y720,IF(AND(MONTH(CY$6)=MONTH($W720),YEAR(CY$6)=YEAR($W720)),$T720-$X720*$Y720+$Y720,0))</f>
        <v>14092.91</v>
      </c>
      <c r="CZ720" s="261" t="n">
        <f aca="false">IF(AND(CZ$5&gt;$V720,CZ$6&lt;=$W720),$Y720,IF(AND(MONTH(CZ$6)=MONTH($W720),YEAR(CZ$6)=YEAR($W720)),$T720-$X720*$Y720+$Y720,0))</f>
        <v>14092.91</v>
      </c>
      <c r="DA720" s="261" t="n">
        <f aca="false">IF(AND(DA$5&gt;$V720,DA$6&lt;=$W720),$Y720,IF(AND(MONTH(DA$6)=MONTH($W720),YEAR(DA$6)=YEAR($W720)),$T720-$X720*$Y720+$Y720,0))</f>
        <v>14092.91</v>
      </c>
      <c r="DB720" s="261" t="n">
        <f aca="false">IF(AND(DB$5&gt;$V720,DB$6&lt;=$W720),$Y720,IF(AND(MONTH(DB$6)=MONTH($W720),YEAR(DB$6)=YEAR($W720)),$T720-$X720*$Y720+$Y720,0))</f>
        <v>14092.91</v>
      </c>
      <c r="DC720" s="261" t="n">
        <f aca="false">IF(AND(DC$5&gt;$V720,DC$6&lt;=$W720),$Y720,IF(AND(MONTH(DC$6)=MONTH($W720),YEAR(DC$6)=YEAR($W720)),$T720-$X720*$Y720+$Y720,0))</f>
        <v>14092.91</v>
      </c>
      <c r="DD720" s="261" t="n">
        <f aca="false">IF(AND(DD$5&gt;$V720,DD$6&lt;=$W720),$Y720,IF(AND(MONTH(DD$6)=MONTH($W720),YEAR(DD$6)=YEAR($W720)),$T720-$X720*$Y720+$Y720,0))</f>
        <v>14092.91</v>
      </c>
      <c r="DE720" s="261" t="n">
        <f aca="false">IF(AND(DE$5&gt;$V720,DE$6&lt;=$W720),$Y720,IF(AND(MONTH(DE$6)=MONTH($W720),YEAR(DE$6)=YEAR($W720)),$T720-$X720*$Y720+$Y720,0))</f>
        <v>14092.91</v>
      </c>
      <c r="DF720" s="261" t="n">
        <f aca="false">IF(AND(DF$5&gt;$V720,DF$6&lt;=$W720),$Y720,IF(AND(MONTH(DF$6)=MONTH($W720),YEAR(DF$6)=YEAR($W720)),$T720-$X720*$Y720+$Y720,0))</f>
        <v>14092.91</v>
      </c>
      <c r="DG720" s="261" t="n">
        <f aca="false">IF(AND(DG$5&gt;$V720,DG$6&lt;=$W720),$Y720,IF(AND(MONTH(DG$6)=MONTH($W720),YEAR(DG$6)=YEAR($W720)),$T720-$X720*$Y720+$Y720,0))</f>
        <v>14092.91</v>
      </c>
      <c r="DH720" s="261" t="n">
        <f aca="false">IF(AND(DH$5&gt;$V720,DH$6&lt;=$W720),$Y720,IF(AND(MONTH(DH$6)=MONTH($W720),YEAR(DH$6)=YEAR($W720)),$T720-$X720*$Y720+$Y720,0))</f>
        <v>14092.91</v>
      </c>
      <c r="DI720" s="260" t="n">
        <f aca="false">CW720+CX720+CY720+CZ720+DA720+DB720+DC720+DD720+DE720+DF720+DG720+DH720</f>
        <v>140929.1</v>
      </c>
      <c r="DJ720" s="260" t="n">
        <f aca="false">T720+AG720+AJ720+AQ720+AS720+AU720+AW720</f>
        <v>1691149.7</v>
      </c>
      <c r="DK720" s="260" t="n">
        <f aca="false">CU720+DI720-O720</f>
        <v>140929.1</v>
      </c>
      <c r="DL720" s="260" t="n">
        <f aca="false">DJ720-DK720</f>
        <v>1550220.6</v>
      </c>
      <c r="DM720" s="261" t="n">
        <f aca="false">IF(AND(DM$5&gt;$V720,DM$6&lt;=$W720),$Y720,IF(AND(MONTH(DM$6)=MONTH($W720),YEAR(DM$6)=YEAR($W720)),$T720-$X720*$Y720+$Y720,0))</f>
        <v>14092.91</v>
      </c>
      <c r="DN720" s="261" t="n">
        <f aca="false">IF(AND(DN$5&gt;$V720,DN$6&lt;=$W720),$Y720,IF(AND(MONTH(DN$6)=MONTH($W720),YEAR(DN$6)=YEAR($W720)),$T720-$X720*$Y720+$Y720,0))</f>
        <v>14092.91</v>
      </c>
      <c r="DO720" s="261" t="n">
        <f aca="false">IF(AND(DO$5&gt;$V720,DO$6&lt;=$W720),$Y720,IF(AND(MONTH(DO$6)=MONTH($W720),YEAR(DO$6)=YEAR($W720)),$T720-$X720*$Y720+$Y720,0))</f>
        <v>14092.91</v>
      </c>
      <c r="DP720" s="261" t="n">
        <f aca="false">IF(AND(DP$5&gt;$V720,DP$6&lt;=$W720),$Y720,IF(AND(MONTH(DP$6)=MONTH($W720),YEAR(DP$6)=YEAR($W720)),$T720-$X720*$Y720+$Y720,0))</f>
        <v>14092.91</v>
      </c>
      <c r="DQ720" s="261" t="n">
        <f aca="false">IF(AND(DQ$5&gt;$V720,DQ$6&lt;=$W720),$Y720,IF(AND(MONTH(DQ$6)=MONTH($W720),YEAR(DQ$6)=YEAR($W720)),$T720-$X720*$Y720+$Y720,0))</f>
        <v>14092.91</v>
      </c>
      <c r="DR720" s="261" t="n">
        <f aca="false">IF(AND(DR$5&gt;$V720,DR$6&lt;=$W720),$Y720,IF(AND(MONTH(DR$6)=MONTH($W720),YEAR(DR$6)=YEAR($W720)),$T720-$X720*$Y720+$Y720,0))</f>
        <v>14092.91</v>
      </c>
      <c r="DS720" s="261" t="n">
        <f aca="false">IF(AND(DS$5&gt;$V720,DS$6&lt;=$W720),$Y720,IF(AND(MONTH(DS$6)=MONTH($W720),YEAR(DS$6)=YEAR($W720)),$T720-$X720*$Y720+$Y720,0))</f>
        <v>14092.91</v>
      </c>
      <c r="DT720" s="261" t="n">
        <f aca="false">IF(AND(DT$5&gt;$V720,DT$6&lt;=$W720),$Y720,IF(AND(MONTH(DT$6)=MONTH($W720),YEAR(DT$6)=YEAR($W720)),$T720-$X720*$Y720+$Y720,0))</f>
        <v>14092.91</v>
      </c>
      <c r="DU720" s="261" t="n">
        <f aca="false">IF(AND(DU$5&gt;$V720,DU$6&lt;=$W720),$Y720,IF(AND(MONTH(DU$6)=MONTH($W720),YEAR(DU$6)=YEAR($W720)),$T720-$X720*$Y720+$Y720,0))</f>
        <v>14092.91</v>
      </c>
      <c r="DV720" s="277" t="n">
        <f aca="false">IF(AND(DV$5&gt;$V720,DV$6&lt;=$W720),$BP720,IF(AND(MONTH(DV$6)=MONTH($W720),YEAR(DV$6)=YEAR($W720)),$T720-$X720*$AI720+$AI720,0))</f>
        <v>14199.9</v>
      </c>
      <c r="DW720" s="277" t="n">
        <f aca="false">IF(AND(DW$5&gt;$V720,DW$6&lt;=$W720),$BP720,IF(AND(MONTH(DW$6)=MONTH($W720),YEAR(DW$6)=YEAR($W720)),$T720-$X720*$AI720+$AI720,0))</f>
        <v>14199.9</v>
      </c>
      <c r="DX720" s="277" t="n">
        <f aca="false">IF(AND(DX$5&gt;$V720,DX$6&lt;=$W720),$BP720,IF(AND(MONTH(DX$6)=MONTH($W720),YEAR(DX$6)=YEAR($W720)),$T720-$X720*$AI720+$AI720,0))</f>
        <v>14199.9</v>
      </c>
      <c r="DY720" s="260" t="n">
        <f aca="false">DM720+DN720+DO720+DP720+DQ720+DR720+DS720+DT720+DU720+DV720+DW720+DX720</f>
        <v>169435.89</v>
      </c>
      <c r="DZ720" s="260" t="n">
        <f aca="false">DJ720+AY720+BA720+BC720+BE720+BG720+BI720+BK720+BM720+BO720</f>
        <v>1701955.11</v>
      </c>
      <c r="EA720" s="260" t="n">
        <f aca="false">DK720+DY720</f>
        <v>310364.99</v>
      </c>
      <c r="EB720" s="260" t="n">
        <f aca="false">DZ720-EA720</f>
        <v>1391590.12</v>
      </c>
      <c r="EC720" s="261" t="n">
        <f aca="false">IF(AND(EC$5&gt;$V720,EC$6&lt;=$W720),$DX720,IF(AND(MONTH(EC$6)=MONTH($W720),YEAR(EC$6)=YEAR($W720)),$T720-$X720*$DX720+$AI720,0))</f>
        <v>14199.9</v>
      </c>
      <c r="ED720" s="261" t="n">
        <f aca="false">IF(AND(ED$5&gt;$V720,ED$6&lt;=$W720),$DX720,IF(AND(MONTH(ED$6)=MONTH($W720),YEAR(ED$6)=YEAR($W720)),$T720-$X720*$DX720+$AI720,0))</f>
        <v>14199.9</v>
      </c>
      <c r="EE720" s="261" t="n">
        <f aca="false">IF(AND(EE$5&gt;$V720,EE$6&lt;=$W720),$DX720,IF(AND(MONTH(EE$6)=MONTH($W720),YEAR(EE$6)=YEAR($W720)),$T720-$X720*$DX720+$AI720,0))</f>
        <v>14199.9</v>
      </c>
      <c r="EF720" s="261" t="n">
        <f aca="false">IF(AND(EF$5&gt;$V720,EF$6&lt;=$W720),$DX720,IF(AND(MONTH(EF$6)=MONTH($W720),YEAR(EF$6)=YEAR($W720)),$T720-$X720*$DX720+$AI720,0))</f>
        <v>14199.9</v>
      </c>
      <c r="EG720" s="261" t="n">
        <f aca="false">IF(AND(EG$5&gt;$V720,EG$6&lt;=$W720),$DX720,IF(AND(MONTH(EG$6)=MONTH($W720),YEAR(EG$6)=YEAR($W720)),$T720-$X720*$DX720+$AI720,0))</f>
        <v>14199.9</v>
      </c>
      <c r="EH720" s="261" t="n">
        <f aca="false">IF(AND(EH$5&gt;$V720,EH$6&lt;=$W720),$DX720,IF(AND(MONTH(EH$6)=MONTH($W720),YEAR(EH$6)=YEAR($W720)),$T720-$X720*$DX720+$AI720,0))</f>
        <v>14199.9</v>
      </c>
      <c r="EI720" s="261" t="n">
        <f aca="false">IF(AND(EI$5&gt;$V720,EI$6&lt;=$W720),$DX720,IF(AND(MONTH(EI$6)=MONTH($W720),YEAR(EI$6)=YEAR($W720)),$T720-$X720*$DX720+$AI720,0))</f>
        <v>14199.9</v>
      </c>
      <c r="EJ720" s="261" t="n">
        <f aca="false">IF(AND(EJ$5&gt;$V720,EJ$6&lt;=$W720),$DX720,IF(AND(MONTH(EJ$6)=MONTH($W720),YEAR(EJ$6)=YEAR($W720)),$T720-$X720*$DX720+$AI720,0))</f>
        <v>14199.9</v>
      </c>
      <c r="EK720" s="261" t="n">
        <f aca="false">IF(AND(EK$5&gt;$V720,EK$6&lt;=$W720),$DX720,IF(AND(MONTH(EK$6)=MONTH($W720),YEAR(EK$6)=YEAR($W720)),$T720-$X720*$DX720+$AI720,0))</f>
        <v>14199.9</v>
      </c>
      <c r="EL720" s="266" t="n">
        <v>14199.9</v>
      </c>
      <c r="EM720" s="263" t="n">
        <v>14199.9</v>
      </c>
      <c r="EN720" s="261" t="n">
        <v>14199.9</v>
      </c>
      <c r="EO720" s="260" t="n">
        <f aca="false">EC720+ED720+EE720+EF720+EG720+EH720+EI720+EJ720+EK720+EL720+EM720+EN720</f>
        <v>170398.8</v>
      </c>
      <c r="EP720" s="260" t="n">
        <f aca="false">T720+AQ720+AS720+AU720+AW720+AY720+BA720+BC720+BE720+BG720+BI720+BK720+BM720+BO720+BQ720+BS720+BU720+BW720+BY720+CA720+CC720+CE720+CG720</f>
        <v>1701955.11</v>
      </c>
      <c r="EQ720" s="260" t="n">
        <f aca="false">EA720+EO720</f>
        <v>480763.79</v>
      </c>
      <c r="ER720" s="260" t="n">
        <f aca="false">EP720-EQ720</f>
        <v>1221191.32</v>
      </c>
      <c r="ES720" s="262" t="n">
        <f aca="false">EN720</f>
        <v>14199.9</v>
      </c>
      <c r="ET720" s="262" t="n">
        <f aca="false">ES720</f>
        <v>14199.9</v>
      </c>
      <c r="EU720" s="262" t="n">
        <f aca="false">ET720</f>
        <v>14199.9</v>
      </c>
      <c r="EV720" s="262" t="n">
        <f aca="false">EU720</f>
        <v>14199.9</v>
      </c>
      <c r="EW720" s="262" t="n">
        <f aca="false">EV720</f>
        <v>14199.9</v>
      </c>
      <c r="EX720" s="262" t="n">
        <f aca="false">EW720</f>
        <v>14199.9</v>
      </c>
      <c r="EY720" s="262" t="n">
        <f aca="false">EX720</f>
        <v>14199.9</v>
      </c>
      <c r="EZ720" s="262" t="n">
        <f aca="false">EY720</f>
        <v>14199.9</v>
      </c>
      <c r="FA720" s="262" t="n">
        <f aca="false">EZ720</f>
        <v>14199.9</v>
      </c>
      <c r="FB720" s="262" t="n">
        <f aca="false">FA720</f>
        <v>14199.9</v>
      </c>
      <c r="FC720" s="262" t="n">
        <f aca="false">FB720</f>
        <v>14199.9</v>
      </c>
      <c r="FD720" s="262" t="n">
        <f aca="false">FC720</f>
        <v>14199.9</v>
      </c>
      <c r="FE720" s="260" t="n">
        <f aca="false">ES720+ET720+EU720+EV720+EW720+EX720+EY720+EZ720+FA720+FB720+FC720+FD720</f>
        <v>170398.8</v>
      </c>
      <c r="FF720" s="260" t="n">
        <f aca="false">EP720</f>
        <v>1701955.11</v>
      </c>
      <c r="FG720" s="260" t="n">
        <f aca="false">EQ720+FE720</f>
        <v>651162.59</v>
      </c>
      <c r="FH720" s="260" t="n">
        <f aca="false">FF720-FG720</f>
        <v>1050792.52</v>
      </c>
      <c r="FI720" s="261" t="n">
        <f aca="false">FD720</f>
        <v>14199.9</v>
      </c>
      <c r="FJ720" s="261" t="n">
        <f aca="false">FI720</f>
        <v>14199.9</v>
      </c>
      <c r="FK720" s="261" t="n">
        <f aca="false">FJ720</f>
        <v>14199.9</v>
      </c>
      <c r="FL720" s="261" t="n">
        <f aca="false">FK720</f>
        <v>14199.9</v>
      </c>
      <c r="FM720" s="261" t="n">
        <f aca="false">FL720</f>
        <v>14199.9</v>
      </c>
      <c r="FN720" s="261" t="n">
        <f aca="false">FM720</f>
        <v>14199.9</v>
      </c>
      <c r="FO720" s="261" t="n">
        <f aca="false">FN720</f>
        <v>14199.9</v>
      </c>
      <c r="FP720" s="261" t="n">
        <f aca="false">FO720</f>
        <v>14199.9</v>
      </c>
      <c r="FQ720" s="261" t="n">
        <f aca="false">FP720</f>
        <v>14199.9</v>
      </c>
      <c r="FR720" s="261" t="n">
        <f aca="false">FQ720</f>
        <v>14199.9</v>
      </c>
      <c r="FS720" s="261" t="n">
        <f aca="false">FR720</f>
        <v>14199.9</v>
      </c>
      <c r="FT720" s="261" t="n">
        <f aca="false">FS720</f>
        <v>14199.9</v>
      </c>
      <c r="FU720" s="260" t="n">
        <f aca="false">FI720+FJ720+FK720+FL720+FM720+FN720+FO720+FP720+FQ720+FR720+FS720+FT720</f>
        <v>170398.8</v>
      </c>
      <c r="FV720" s="260" t="n">
        <f aca="false">FF720</f>
        <v>1701955.11</v>
      </c>
      <c r="FW720" s="260" t="n">
        <f aca="false">FG720+FU720</f>
        <v>821561.39</v>
      </c>
      <c r="FX720" s="260" t="n">
        <f aca="false">FV720-FW720</f>
        <v>880393.72</v>
      </c>
      <c r="FY720" s="261" t="n">
        <f aca="false">FT720</f>
        <v>14199.9</v>
      </c>
      <c r="FZ720" s="261" t="n">
        <f aca="false">FY720</f>
        <v>14199.9</v>
      </c>
      <c r="GA720" s="261" t="n">
        <f aca="false">FZ720</f>
        <v>14199.9</v>
      </c>
      <c r="GB720" s="261" t="n">
        <f aca="false">GA720</f>
        <v>14199.9</v>
      </c>
      <c r="GC720" s="261" t="n">
        <f aca="false">GB720</f>
        <v>14199.9</v>
      </c>
      <c r="GD720" s="261" t="n">
        <f aca="false">GC720</f>
        <v>14199.9</v>
      </c>
      <c r="GE720" s="261" t="n">
        <f aca="false">GD720</f>
        <v>14199.9</v>
      </c>
      <c r="GF720" s="261" t="n">
        <f aca="false">GE720</f>
        <v>14199.9</v>
      </c>
      <c r="GG720" s="261" t="n">
        <f aca="false">GF720</f>
        <v>14199.9</v>
      </c>
      <c r="GH720" s="261" t="n">
        <f aca="false">GG720</f>
        <v>14199.9</v>
      </c>
      <c r="GI720" s="261" t="n">
        <f aca="false">GH720</f>
        <v>14199.9</v>
      </c>
      <c r="GJ720" s="261" t="n">
        <f aca="false">GI720</f>
        <v>14199.9</v>
      </c>
      <c r="GK720" s="260" t="n">
        <f aca="false">FY720+FZ720+GA720+GB720+GC720+GD720+GE720+GF720+GG720+GH720+GI720+GJ720</f>
        <v>170398.8</v>
      </c>
      <c r="GL720" s="260" t="n">
        <f aca="false">FV720</f>
        <v>1701955.11</v>
      </c>
      <c r="GM720" s="260" t="n">
        <f aca="false">FW720+GK720</f>
        <v>991960.19</v>
      </c>
      <c r="GN720" s="260" t="n">
        <f aca="false">GL720-GM720</f>
        <v>709994.92</v>
      </c>
      <c r="GO720" s="261" t="n">
        <f aca="false">GJ720</f>
        <v>14199.9</v>
      </c>
      <c r="GP720" s="261" t="n">
        <f aca="false">GO720</f>
        <v>14199.9</v>
      </c>
      <c r="GQ720" s="261" t="n">
        <f aca="false">GP720</f>
        <v>14199.9</v>
      </c>
      <c r="GR720" s="261" t="n">
        <f aca="false">GQ720</f>
        <v>14199.9</v>
      </c>
      <c r="GS720" s="261" t="n">
        <f aca="false">GR720</f>
        <v>14199.9</v>
      </c>
      <c r="GT720" s="261" t="n">
        <f aca="false">GS720</f>
        <v>14199.9</v>
      </c>
      <c r="GU720" s="261" t="n">
        <f aca="false">GT720</f>
        <v>14199.9</v>
      </c>
      <c r="GV720" s="261" t="n">
        <f aca="false">GU720</f>
        <v>14199.9</v>
      </c>
      <c r="GW720" s="261" t="n">
        <f aca="false">GV720</f>
        <v>14199.9</v>
      </c>
      <c r="GX720" s="261" t="n">
        <f aca="false">GW720</f>
        <v>14199.9</v>
      </c>
      <c r="GY720" s="261" t="n">
        <f aca="false">GX720</f>
        <v>14199.9</v>
      </c>
      <c r="GZ720" s="261" t="n">
        <f aca="false">GY720</f>
        <v>14199.9</v>
      </c>
      <c r="HA720" s="260" t="n">
        <f aca="false">GO720+GP720+GQ720+GR720+GS720+GT720+GU720+GV720+GW720+GX720+GY720+GZ720</f>
        <v>170398.8</v>
      </c>
      <c r="HB720" s="260" t="n">
        <f aca="false">GL720</f>
        <v>1701955.11</v>
      </c>
      <c r="HC720" s="260" t="n">
        <f aca="false">GM720+HA720</f>
        <v>1162358.99</v>
      </c>
      <c r="HD720" s="260" t="n">
        <f aca="false">HB720-HC720</f>
        <v>539596.12</v>
      </c>
      <c r="HE720" s="264" t="n">
        <f aca="false">GO720-GJ720</f>
        <v>0</v>
      </c>
      <c r="HF720" s="264"/>
      <c r="HG720" s="264"/>
      <c r="HH720" s="264"/>
      <c r="HI720" s="264"/>
      <c r="HJ720" s="264"/>
      <c r="HK720" s="264"/>
      <c r="HL720" s="264"/>
      <c r="HM720" s="264"/>
      <c r="HN720" s="264"/>
      <c r="HO720" s="264"/>
      <c r="HP720" s="264"/>
      <c r="HQ720" s="264"/>
      <c r="HR720" s="264"/>
      <c r="HS720" s="264"/>
      <c r="HT720" s="264"/>
      <c r="HU720" s="264"/>
      <c r="HV720" s="264"/>
      <c r="HW720" s="264"/>
      <c r="HX720" s="264"/>
      <c r="HY720" s="264"/>
      <c r="HZ720" s="264"/>
      <c r="IA720" s="264"/>
      <c r="IB720" s="264"/>
      <c r="IC720" s="264"/>
      <c r="ID720" s="264"/>
      <c r="IE720" s="264"/>
      <c r="IF720" s="264"/>
      <c r="IG720" s="264"/>
      <c r="IH720" s="264"/>
      <c r="II720" s="264"/>
      <c r="IJ720" s="264"/>
      <c r="IK720" s="264"/>
      <c r="IL720" s="264"/>
      <c r="IM720" s="264"/>
      <c r="IN720" s="264"/>
      <c r="IO720" s="264"/>
      <c r="IP720" s="264"/>
      <c r="IQ720" s="264"/>
      <c r="IR720" s="264"/>
      <c r="IS720" s="264"/>
      <c r="IT720" s="264"/>
      <c r="IU720" s="264"/>
      <c r="IV720" s="264"/>
      <c r="IW720" s="264"/>
      <c r="IX720" s="264"/>
      <c r="IY720" s="264"/>
      <c r="IZ720" s="264"/>
      <c r="JA720" s="264"/>
      <c r="JB720" s="264"/>
      <c r="JC720" s="264"/>
      <c r="JD720" s="264"/>
      <c r="JE720" s="264"/>
      <c r="JF720" s="264"/>
      <c r="JG720" s="264"/>
      <c r="JH720" s="264"/>
      <c r="JI720" s="264"/>
      <c r="JJ720" s="264"/>
      <c r="JK720" s="264"/>
      <c r="JL720" s="264"/>
      <c r="JM720" s="265"/>
      <c r="JN720" s="265" t="n">
        <f aca="false">DH720-DG720</f>
        <v>0</v>
      </c>
    </row>
    <row r="721" s="201" customFormat="true" ht="22.35" hidden="false" customHeight="false" outlineLevel="0" collapsed="false">
      <c r="A721" s="249" t="n">
        <v>689</v>
      </c>
      <c r="B721" s="307" t="s">
        <v>1197</v>
      </c>
      <c r="C721" s="306" t="n">
        <v>6241</v>
      </c>
      <c r="D721" s="252" t="s">
        <v>471</v>
      </c>
      <c r="E721" s="252" t="s">
        <v>633</v>
      </c>
      <c r="F721" s="253" t="n">
        <v>1</v>
      </c>
      <c r="G721" s="307" t="n">
        <v>1213515.69</v>
      </c>
      <c r="H721" s="255" t="n">
        <v>0.2</v>
      </c>
      <c r="I721" s="307" t="n">
        <v>1213515.69</v>
      </c>
      <c r="J721" s="254" t="n">
        <f aca="false">ROUND(I721+F721*G721*H721,2)</f>
        <v>1456218.83</v>
      </c>
      <c r="K721" s="257" t="n">
        <v>44620</v>
      </c>
      <c r="L721" s="257" t="n">
        <f aca="false">EDATE(K721,M721)-1</f>
        <v>48271</v>
      </c>
      <c r="M721" s="258" t="n">
        <v>120</v>
      </c>
      <c r="N721" s="254"/>
      <c r="O721" s="254"/>
      <c r="P721" s="254"/>
      <c r="Q721" s="253" t="n">
        <v>1</v>
      </c>
      <c r="R721" s="308" t="n">
        <v>1213515.69</v>
      </c>
      <c r="S721" s="304" t="n">
        <f aca="false">H721</f>
        <v>0.2</v>
      </c>
      <c r="T721" s="308" t="n">
        <v>1213515.69</v>
      </c>
      <c r="U721" s="254" t="n">
        <f aca="false">ROUND(T721+Q721*R721*S721,2)</f>
        <v>1456218.83</v>
      </c>
      <c r="V721" s="257" t="n">
        <v>44620</v>
      </c>
      <c r="W721" s="257" t="n">
        <f aca="false">EDATE(V721,X721)-1</f>
        <v>48271</v>
      </c>
      <c r="X721" s="258" t="n">
        <v>120</v>
      </c>
      <c r="Y721" s="254" t="n">
        <f aca="false">ROUND((R721-Z721)/X721,2)*Q721</f>
        <v>10112.63</v>
      </c>
      <c r="Z721" s="254" t="n">
        <v>0</v>
      </c>
      <c r="AA721" s="254" t="n">
        <v>0</v>
      </c>
      <c r="AB721" s="254"/>
      <c r="AC721" s="254"/>
      <c r="AD721" s="254"/>
      <c r="AE721" s="254"/>
      <c r="AF721" s="254"/>
      <c r="AG721" s="254"/>
      <c r="AH721" s="254"/>
      <c r="AI721" s="254"/>
      <c r="AJ721" s="254"/>
      <c r="AK721" s="254"/>
      <c r="AL721" s="254"/>
      <c r="AM721" s="254"/>
      <c r="AN721" s="254"/>
      <c r="AO721" s="254"/>
      <c r="AP721" s="254"/>
      <c r="AQ721" s="254"/>
      <c r="AR721" s="254"/>
      <c r="AS721" s="254"/>
      <c r="AT721" s="254"/>
      <c r="AU721" s="254"/>
      <c r="AV721" s="254"/>
      <c r="AW721" s="254" t="n">
        <v>59908.5</v>
      </c>
      <c r="AX721" s="254" t="n">
        <f aca="false">ROUND((T721-Y721*10+AW721)/110,2)</f>
        <v>10657.25</v>
      </c>
      <c r="AY721" s="254"/>
      <c r="AZ721" s="254"/>
      <c r="BA721" s="254"/>
      <c r="BB721" s="254"/>
      <c r="BC721" s="254"/>
      <c r="BD721" s="254"/>
      <c r="BE721" s="254"/>
      <c r="BF721" s="254"/>
      <c r="BG721" s="254"/>
      <c r="BH721" s="254"/>
      <c r="BI721" s="254"/>
      <c r="BJ721" s="254"/>
      <c r="BK721" s="254"/>
      <c r="BL721" s="254"/>
      <c r="BM721" s="254"/>
      <c r="BN721" s="254"/>
      <c r="BO721" s="254"/>
      <c r="BP721" s="254"/>
      <c r="BQ721" s="254"/>
      <c r="BR721" s="254"/>
      <c r="BS721" s="254"/>
      <c r="BT721" s="254"/>
      <c r="BU721" s="254"/>
      <c r="BV721" s="254"/>
      <c r="BW721" s="254"/>
      <c r="BX721" s="254"/>
      <c r="BY721" s="254"/>
      <c r="BZ721" s="254"/>
      <c r="CA721" s="254"/>
      <c r="CB721" s="254"/>
      <c r="CC721" s="254"/>
      <c r="CD721" s="254"/>
      <c r="CE721" s="254"/>
      <c r="CF721" s="254"/>
      <c r="CG721" s="254"/>
      <c r="CH721" s="254"/>
      <c r="CI721" s="254" t="e">
        <f aca="false">#N/A</f>
        <v>#N/A</v>
      </c>
      <c r="CJ721" s="254"/>
      <c r="CK721" s="254"/>
      <c r="CL721" s="254"/>
      <c r="CM721" s="257" t="n">
        <v>44620</v>
      </c>
      <c r="CN721" s="257" t="e">
        <f aca="false">EDATE(CM721,CO721)-1</f>
        <v>#N/A</v>
      </c>
      <c r="CO721" s="254" t="e">
        <f aca="false">#N/A</f>
        <v>#N/A</v>
      </c>
      <c r="CP721" s="254" t="n">
        <v>-2</v>
      </c>
      <c r="CQ721" s="254"/>
      <c r="CR721" s="254"/>
      <c r="CS721" s="254"/>
      <c r="CT721" s="260"/>
      <c r="CU721" s="260"/>
      <c r="CV721" s="260"/>
      <c r="CW721" s="261" t="n">
        <f aca="false">IF(AND(CW$5&gt;$V721,CW$6&lt;=$W721),$Y721,IF(AND(MONTH(CW$6)=MONTH($W721),YEAR(CW$6)=YEAR($W721)),$T721-$X721*$Y721+$Y721,0))</f>
        <v>0</v>
      </c>
      <c r="CX721" s="261"/>
      <c r="CY721" s="261" t="n">
        <f aca="false">IF(AND(CY$5&gt;$V721,CY$6&lt;=$W721),$Y721,IF(AND(MONTH(CY$6)=MONTH($W721),YEAR(CY$6)=YEAR($W721)),$T721-$X721*$Y721+$Y721,0))</f>
        <v>10112.63</v>
      </c>
      <c r="CZ721" s="261" t="n">
        <f aca="false">IF(AND(CZ$5&gt;$V721,CZ$6&lt;=$W721),$Y721,IF(AND(MONTH(CZ$6)=MONTH($W721),YEAR(CZ$6)=YEAR($W721)),$T721-$X721*$Y721+$Y721,0))</f>
        <v>10112.63</v>
      </c>
      <c r="DA721" s="261" t="n">
        <f aca="false">IF(AND(DA$5&gt;$V721,DA$6&lt;=$W721),$Y721,IF(AND(MONTH(DA$6)=MONTH($W721),YEAR(DA$6)=YEAR($W721)),$T721-$X721*$Y721+$Y721,0))</f>
        <v>10112.63</v>
      </c>
      <c r="DB721" s="261" t="n">
        <f aca="false">IF(AND(DB$5&gt;$V721,DB$6&lt;=$W721),$Y721,IF(AND(MONTH(DB$6)=MONTH($W721),YEAR(DB$6)=YEAR($W721)),$T721-$X721*$Y721+$Y721,0))</f>
        <v>10112.63</v>
      </c>
      <c r="DC721" s="261" t="n">
        <f aca="false">IF(AND(DC$5&gt;$V721,DC$6&lt;=$W721),$Y721,IF(AND(MONTH(DC$6)=MONTH($W721),YEAR(DC$6)=YEAR($W721)),$T721-$X721*$Y721+$Y721,0))</f>
        <v>10112.63</v>
      </c>
      <c r="DD721" s="261" t="n">
        <f aca="false">IF(AND(DD$5&gt;$V721,DD$6&lt;=$W721),$Y721,IF(AND(MONTH(DD$6)=MONTH($W721),YEAR(DD$6)=YEAR($W721)),$T721-$X721*$Y721+$Y721,0))</f>
        <v>10112.63</v>
      </c>
      <c r="DE721" s="261" t="n">
        <f aca="false">IF(AND(DE$5&gt;$V721,DE$6&lt;=$W721),$Y721,IF(AND(MONTH(DE$6)=MONTH($W721),YEAR(DE$6)=YEAR($W721)),$T721-$X721*$Y721+$Y721,0))</f>
        <v>10112.63</v>
      </c>
      <c r="DF721" s="261" t="n">
        <f aca="false">IF(AND(DF$5&gt;$V721,DF$6&lt;=$W721),$Y721,IF(AND(MONTH(DF$6)=MONTH($W721),YEAR(DF$6)=YEAR($W721)),$T721-$X721*$Y721+$Y721,0))</f>
        <v>10112.63</v>
      </c>
      <c r="DG721" s="261" t="n">
        <f aca="false">IF(AND(DG$5&gt;$V721,DG$6&lt;=$W721),$Y721,IF(AND(MONTH(DG$6)=MONTH($W721),YEAR(DG$6)=YEAR($W721)),$T721-$X721*$Y721+$Y721,0))</f>
        <v>10112.63</v>
      </c>
      <c r="DH721" s="261" t="n">
        <f aca="false">IF(AND(DH$5&gt;$V721,DH$6&lt;=$W721),$Y721,IF(AND(MONTH(DH$6)=MONTH($W721),YEAR(DH$6)=YEAR($W721)),$T721-$X721*$Y721+$Y721,0))</f>
        <v>10112.63</v>
      </c>
      <c r="DI721" s="260" t="n">
        <f aca="false">CW721+CX721+CY721+CZ721+DA721+DB721+DC721+DD721+DE721+DF721+DG721+DH721</f>
        <v>101126.3</v>
      </c>
      <c r="DJ721" s="260" t="n">
        <f aca="false">T721+AG721+AJ721+AQ721+AS721+AU721+AW721</f>
        <v>1273424.19</v>
      </c>
      <c r="DK721" s="260" t="n">
        <f aca="false">CU721+DI721-O721</f>
        <v>101126.3</v>
      </c>
      <c r="DL721" s="260" t="n">
        <f aca="false">DJ721-DK721</f>
        <v>1172297.89</v>
      </c>
      <c r="DM721" s="261" t="n">
        <f aca="false">IF(AND(DM$5&gt;$V721,DM$6&lt;=$W721),$AX721,IF(AND(MONTH(DM$6)=MONTH($W721),YEAR(DM$6)=YEAR($W721)),$T721-$X721*$AX721+$AX721,0))</f>
        <v>10657.25</v>
      </c>
      <c r="DN721" s="261" t="n">
        <f aca="false">IF(AND(DN$5&gt;$V721,DN$6&lt;=$W721),$AX721,IF(AND(MONTH(DN$6)=MONTH($W721),YEAR(DN$6)=YEAR($W721)),$T721-$X721*$AX721+$AX721,0))</f>
        <v>10657.25</v>
      </c>
      <c r="DO721" s="261" t="n">
        <f aca="false">IF(AND(DO$5&gt;$V721,DO$6&lt;=$W721),$AX721,IF(AND(MONTH(DO$6)=MONTH($W721),YEAR(DO$6)=YEAR($W721)),$T721-$X721*$AX721+$AX721,0))</f>
        <v>10657.25</v>
      </c>
      <c r="DP721" s="261" t="n">
        <f aca="false">IF(AND(DP$5&gt;$V721,DP$6&lt;=$W721),$AX721,IF(AND(MONTH(DP$6)=MONTH($W721),YEAR(DP$6)=YEAR($W721)),$T721-$X721*$AX721+$AX721,0))</f>
        <v>10657.25</v>
      </c>
      <c r="DQ721" s="261" t="n">
        <f aca="false">IF(AND(DQ$5&gt;$V721,DQ$6&lt;=$W721),$AX721,IF(AND(MONTH(DQ$6)=MONTH($W721),YEAR(DQ$6)=YEAR($W721)),$T721-$X721*$AX721+$AX721,0))</f>
        <v>10657.25</v>
      </c>
      <c r="DR721" s="261" t="n">
        <f aca="false">IF(AND(DR$5&gt;$V721,DR$6&lt;=$W721),$AX721,IF(AND(MONTH(DR$6)=MONTH($W721),YEAR(DR$6)=YEAR($W721)),$T721-$X721*$AX721+$AX721,0))</f>
        <v>10657.25</v>
      </c>
      <c r="DS721" s="261" t="n">
        <f aca="false">IF(AND(DS$5&gt;$V721,DS$6&lt;=$W721),$AX721,IF(AND(MONTH(DS$6)=MONTH($W721),YEAR(DS$6)=YEAR($W721)),$T721-$X721*$AX721+$AX721,0))</f>
        <v>10657.25</v>
      </c>
      <c r="DT721" s="261" t="n">
        <f aca="false">IF(AND(DT$5&gt;$V721,DT$6&lt;=$W721),$AX721,IF(AND(MONTH(DT$6)=MONTH($W721),YEAR(DT$6)=YEAR($W721)),$T721-$X721*$AX721+$AX721,0))</f>
        <v>10657.25</v>
      </c>
      <c r="DU721" s="261" t="n">
        <f aca="false">IF(AND(DU$5&gt;$V721,DU$6&lt;=$W721),$AX721,IF(AND(MONTH(DU$6)=MONTH($W721),YEAR(DU$6)=YEAR($W721)),$T721-$X721*$AX721+$AX721,0))</f>
        <v>10657.25</v>
      </c>
      <c r="DV721" s="261" t="n">
        <f aca="false">IF(AND(DV$5&gt;$V721,DV$6&lt;=$W721),$AX721,IF(AND(MONTH(DV$6)=MONTH($W721),YEAR(DV$6)=YEAR($W721)),$T721-$X721*$AX721+$AX721,0))</f>
        <v>10657.25</v>
      </c>
      <c r="DW721" s="261" t="n">
        <f aca="false">IF(AND(DW$5&gt;$V721,DW$6&lt;=$W721),$AX721,IF(AND(MONTH(DW$6)=MONTH($W721),YEAR(DW$6)=YEAR($W721)),$T721-$X721*$AX721+$AX721,0))</f>
        <v>10657.25</v>
      </c>
      <c r="DX721" s="261" t="n">
        <f aca="false">IF(AND(DX$5&gt;$V721,DX$6&lt;=$W721),$AX721,IF(AND(MONTH(DX$6)=MONTH($W721),YEAR(DX$6)=YEAR($W721)),$T721-$X721*$AX721+$AX721,0))</f>
        <v>10657.25</v>
      </c>
      <c r="DY721" s="260" t="n">
        <f aca="false">DM721+DN721+DO721+DP721+DQ721+DR721+DS721+DT721+DU721+DV721+DW721+DX721</f>
        <v>127887</v>
      </c>
      <c r="DZ721" s="260" t="n">
        <f aca="false">DJ721+AY721+BA721+BC721+BE721+BG721+BI721+BK721+BM721+BO721</f>
        <v>1273424.19</v>
      </c>
      <c r="EA721" s="260" t="n">
        <f aca="false">DK721+DY721</f>
        <v>229013.3</v>
      </c>
      <c r="EB721" s="260" t="n">
        <f aca="false">DZ721-EA721</f>
        <v>1044410.89</v>
      </c>
      <c r="EC721" s="261" t="n">
        <f aca="false">IF(AND(EC$5&gt;$V721,EC$6&lt;=$W721),$DX721,IF(AND(MONTH(EC$6)=MONTH($W721),YEAR(EC$6)=YEAR($W721)),$T721-$X721*$DX721+$AI721,0))</f>
        <v>10657.25</v>
      </c>
      <c r="ED721" s="261" t="n">
        <f aca="false">IF(AND(ED$5&gt;$V721,ED$6&lt;=$W721),$DX721,IF(AND(MONTH(ED$6)=MONTH($W721),YEAR(ED$6)=YEAR($W721)),$T721-$X721*$DX721+$AI721,0))</f>
        <v>10657.25</v>
      </c>
      <c r="EE721" s="261" t="n">
        <f aca="false">IF(AND(EE$5&gt;$V721,EE$6&lt;=$W721),$DX721,IF(AND(MONTH(EE$6)=MONTH($W721),YEAR(EE$6)=YEAR($W721)),$T721-$X721*$DX721+$AI721,0))</f>
        <v>10657.25</v>
      </c>
      <c r="EF721" s="261" t="n">
        <f aca="false">IF(AND(EF$5&gt;$V721,EF$6&lt;=$W721),$DX721,IF(AND(MONTH(EF$6)=MONTH($W721),YEAR(EF$6)=YEAR($W721)),$T721-$X721*$DX721+$AI721,0))</f>
        <v>10657.25</v>
      </c>
      <c r="EG721" s="261" t="n">
        <f aca="false">IF(AND(EG$5&gt;$V721,EG$6&lt;=$W721),$DX721,IF(AND(MONTH(EG$6)=MONTH($W721),YEAR(EG$6)=YEAR($W721)),$T721-$X721*$DX721+$AI721,0))</f>
        <v>10657.25</v>
      </c>
      <c r="EH721" s="261" t="n">
        <f aca="false">IF(AND(EH$5&gt;$V721,EH$6&lt;=$W721),$DX721,IF(AND(MONTH(EH$6)=MONTH($W721),YEAR(EH$6)=YEAR($W721)),$T721-$X721*$DX721+$AI721,0))</f>
        <v>10657.25</v>
      </c>
      <c r="EI721" s="261" t="n">
        <f aca="false">IF(AND(EI$5&gt;$V721,EI$6&lt;=$W721),$DX721,IF(AND(MONTH(EI$6)=MONTH($W721),YEAR(EI$6)=YEAR($W721)),$T721-$X721*$DX721+$AI721,0))</f>
        <v>10657.25</v>
      </c>
      <c r="EJ721" s="261" t="n">
        <f aca="false">IF(AND(EJ$5&gt;$V721,EJ$6&lt;=$W721),$DX721,IF(AND(MONTH(EJ$6)=MONTH($W721),YEAR(EJ$6)=YEAR($W721)),$T721-$X721*$DX721+$AI721,0))</f>
        <v>10657.25</v>
      </c>
      <c r="EK721" s="261" t="n">
        <f aca="false">IF(AND(EK$5&gt;$V721,EK$6&lt;=$W721),$DX721,IF(AND(MONTH(EK$6)=MONTH($W721),YEAR(EK$6)=YEAR($W721)),$T721-$X721*$DX721+$AI721,0))</f>
        <v>10657.25</v>
      </c>
      <c r="EL721" s="266" t="n">
        <v>10657.25</v>
      </c>
      <c r="EM721" s="263" t="n">
        <v>10657.25</v>
      </c>
      <c r="EN721" s="261" t="n">
        <v>10657.25</v>
      </c>
      <c r="EO721" s="260" t="n">
        <f aca="false">EC721+ED721+EE721+EF721+EG721+EH721+EI721+EJ721+EK721+EL721+EM721+EN721</f>
        <v>127887</v>
      </c>
      <c r="EP721" s="260" t="n">
        <f aca="false">T721+AQ721+AS721+AU721+AW721+AY721+BA721+BC721+BE721+BG721+BI721+BK721+BM721+BO721+BQ721+BS721+BU721+BW721+BY721+CA721+CC721+CE721+CG721</f>
        <v>1273424.19</v>
      </c>
      <c r="EQ721" s="260" t="n">
        <f aca="false">EA721+EO721</f>
        <v>356900.3</v>
      </c>
      <c r="ER721" s="260" t="n">
        <f aca="false">EP721-EQ721</f>
        <v>916523.89</v>
      </c>
      <c r="ES721" s="262" t="n">
        <f aca="false">EN721</f>
        <v>10657.25</v>
      </c>
      <c r="ET721" s="262" t="n">
        <f aca="false">ES721</f>
        <v>10657.25</v>
      </c>
      <c r="EU721" s="262" t="n">
        <f aca="false">ET721</f>
        <v>10657.25</v>
      </c>
      <c r="EV721" s="262" t="n">
        <f aca="false">EU721</f>
        <v>10657.25</v>
      </c>
      <c r="EW721" s="262" t="n">
        <f aca="false">EV721</f>
        <v>10657.25</v>
      </c>
      <c r="EX721" s="262" t="n">
        <f aca="false">EW721</f>
        <v>10657.25</v>
      </c>
      <c r="EY721" s="262" t="n">
        <f aca="false">EX721</f>
        <v>10657.25</v>
      </c>
      <c r="EZ721" s="262" t="n">
        <f aca="false">EY721</f>
        <v>10657.25</v>
      </c>
      <c r="FA721" s="262" t="n">
        <f aca="false">EZ721</f>
        <v>10657.25</v>
      </c>
      <c r="FB721" s="262" t="n">
        <f aca="false">FA721</f>
        <v>10657.25</v>
      </c>
      <c r="FC721" s="262" t="n">
        <f aca="false">FB721</f>
        <v>10657.25</v>
      </c>
      <c r="FD721" s="262" t="n">
        <f aca="false">FC721</f>
        <v>10657.25</v>
      </c>
      <c r="FE721" s="260" t="n">
        <f aca="false">ES721+ET721+EU721+EV721+EW721+EX721+EY721+EZ721+FA721+FB721+FC721+FD721</f>
        <v>127887</v>
      </c>
      <c r="FF721" s="260" t="n">
        <f aca="false">EP721</f>
        <v>1273424.19</v>
      </c>
      <c r="FG721" s="260" t="n">
        <f aca="false">EQ721+FE721</f>
        <v>484787.3</v>
      </c>
      <c r="FH721" s="260" t="n">
        <f aca="false">FF721-FG721</f>
        <v>788636.89</v>
      </c>
      <c r="FI721" s="261" t="n">
        <f aca="false">FD721</f>
        <v>10657.25</v>
      </c>
      <c r="FJ721" s="261" t="n">
        <f aca="false">FI721</f>
        <v>10657.25</v>
      </c>
      <c r="FK721" s="261" t="n">
        <f aca="false">FJ721</f>
        <v>10657.25</v>
      </c>
      <c r="FL721" s="261" t="n">
        <f aca="false">FK721</f>
        <v>10657.25</v>
      </c>
      <c r="FM721" s="261" t="n">
        <f aca="false">FL721</f>
        <v>10657.25</v>
      </c>
      <c r="FN721" s="261" t="n">
        <f aca="false">FM721</f>
        <v>10657.25</v>
      </c>
      <c r="FO721" s="261" t="n">
        <f aca="false">FN721</f>
        <v>10657.25</v>
      </c>
      <c r="FP721" s="261" t="n">
        <f aca="false">FO721</f>
        <v>10657.25</v>
      </c>
      <c r="FQ721" s="261" t="n">
        <f aca="false">FP721</f>
        <v>10657.25</v>
      </c>
      <c r="FR721" s="261" t="n">
        <f aca="false">FQ721</f>
        <v>10657.25</v>
      </c>
      <c r="FS721" s="261" t="n">
        <f aca="false">FR721</f>
        <v>10657.25</v>
      </c>
      <c r="FT721" s="261" t="n">
        <f aca="false">FS721</f>
        <v>10657.25</v>
      </c>
      <c r="FU721" s="260" t="n">
        <f aca="false">FI721+FJ721+FK721+FL721+FM721+FN721+FO721+FP721+FQ721+FR721+FS721+FT721</f>
        <v>127887</v>
      </c>
      <c r="FV721" s="260" t="n">
        <f aca="false">FF721</f>
        <v>1273424.19</v>
      </c>
      <c r="FW721" s="260" t="n">
        <f aca="false">FG721+FU721</f>
        <v>612674.3</v>
      </c>
      <c r="FX721" s="260" t="n">
        <f aca="false">FV721-FW721</f>
        <v>660749.89</v>
      </c>
      <c r="FY721" s="261" t="n">
        <f aca="false">FT721</f>
        <v>10657.25</v>
      </c>
      <c r="FZ721" s="261" t="n">
        <f aca="false">FY721</f>
        <v>10657.25</v>
      </c>
      <c r="GA721" s="261" t="n">
        <f aca="false">FZ721</f>
        <v>10657.25</v>
      </c>
      <c r="GB721" s="261" t="n">
        <f aca="false">GA721</f>
        <v>10657.25</v>
      </c>
      <c r="GC721" s="261" t="n">
        <f aca="false">GB721</f>
        <v>10657.25</v>
      </c>
      <c r="GD721" s="261" t="n">
        <f aca="false">GC721</f>
        <v>10657.25</v>
      </c>
      <c r="GE721" s="261" t="n">
        <f aca="false">GD721</f>
        <v>10657.25</v>
      </c>
      <c r="GF721" s="261" t="n">
        <f aca="false">GE721</f>
        <v>10657.25</v>
      </c>
      <c r="GG721" s="261" t="n">
        <f aca="false">GF721</f>
        <v>10657.25</v>
      </c>
      <c r="GH721" s="261" t="n">
        <f aca="false">GG721</f>
        <v>10657.25</v>
      </c>
      <c r="GI721" s="261" t="n">
        <f aca="false">GH721</f>
        <v>10657.25</v>
      </c>
      <c r="GJ721" s="261" t="n">
        <f aca="false">GI721</f>
        <v>10657.25</v>
      </c>
      <c r="GK721" s="260" t="n">
        <f aca="false">FY721+FZ721+GA721+GB721+GC721+GD721+GE721+GF721+GG721+GH721+GI721+GJ721</f>
        <v>127887</v>
      </c>
      <c r="GL721" s="260" t="n">
        <f aca="false">FV721</f>
        <v>1273424.19</v>
      </c>
      <c r="GM721" s="260" t="n">
        <f aca="false">FW721+GK721</f>
        <v>740561.3</v>
      </c>
      <c r="GN721" s="260" t="n">
        <f aca="false">GL721-GM721</f>
        <v>532862.89</v>
      </c>
      <c r="GO721" s="261" t="n">
        <f aca="false">GJ721</f>
        <v>10657.25</v>
      </c>
      <c r="GP721" s="261" t="n">
        <f aca="false">GO721</f>
        <v>10657.25</v>
      </c>
      <c r="GQ721" s="261" t="n">
        <f aca="false">GP721</f>
        <v>10657.25</v>
      </c>
      <c r="GR721" s="261" t="n">
        <f aca="false">GQ721</f>
        <v>10657.25</v>
      </c>
      <c r="GS721" s="261" t="n">
        <f aca="false">GR721</f>
        <v>10657.25</v>
      </c>
      <c r="GT721" s="261" t="n">
        <f aca="false">GS721</f>
        <v>10657.25</v>
      </c>
      <c r="GU721" s="261" t="n">
        <f aca="false">GT721</f>
        <v>10657.25</v>
      </c>
      <c r="GV721" s="261" t="n">
        <f aca="false">GU721</f>
        <v>10657.25</v>
      </c>
      <c r="GW721" s="261" t="n">
        <f aca="false">GV721</f>
        <v>10657.25</v>
      </c>
      <c r="GX721" s="261" t="n">
        <f aca="false">GW721</f>
        <v>10657.25</v>
      </c>
      <c r="GY721" s="261" t="n">
        <f aca="false">GX721</f>
        <v>10657.25</v>
      </c>
      <c r="GZ721" s="261" t="n">
        <f aca="false">GY721</f>
        <v>10657.25</v>
      </c>
      <c r="HA721" s="260" t="n">
        <f aca="false">GO721+GP721+GQ721+GR721+GS721+GT721+GU721+GV721+GW721+GX721+GY721+GZ721</f>
        <v>127887</v>
      </c>
      <c r="HB721" s="260" t="n">
        <f aca="false">GL721</f>
        <v>1273424.19</v>
      </c>
      <c r="HC721" s="260" t="n">
        <f aca="false">GM721+HA721</f>
        <v>868448.3</v>
      </c>
      <c r="HD721" s="260" t="n">
        <f aca="false">HB721-HC721</f>
        <v>404975.89</v>
      </c>
      <c r="HE721" s="264" t="n">
        <f aca="false">GO721-GJ721</f>
        <v>0</v>
      </c>
      <c r="HF721" s="264"/>
      <c r="HG721" s="264"/>
      <c r="HH721" s="264"/>
      <c r="HI721" s="264"/>
      <c r="HJ721" s="264"/>
      <c r="HK721" s="264"/>
      <c r="HL721" s="264"/>
      <c r="HM721" s="264"/>
      <c r="HN721" s="264"/>
      <c r="HO721" s="264"/>
      <c r="HP721" s="264"/>
      <c r="HQ721" s="264"/>
      <c r="HR721" s="264"/>
      <c r="HS721" s="264"/>
      <c r="HT721" s="264"/>
      <c r="HU721" s="264"/>
      <c r="HV721" s="264"/>
      <c r="HW721" s="264"/>
      <c r="HX721" s="264"/>
      <c r="HY721" s="264"/>
      <c r="HZ721" s="264"/>
      <c r="IA721" s="264"/>
      <c r="IB721" s="264"/>
      <c r="IC721" s="264"/>
      <c r="ID721" s="264"/>
      <c r="IE721" s="264"/>
      <c r="IF721" s="264"/>
      <c r="IG721" s="264"/>
      <c r="IH721" s="264"/>
      <c r="II721" s="264"/>
      <c r="IJ721" s="264"/>
      <c r="IK721" s="264"/>
      <c r="IL721" s="264"/>
      <c r="IM721" s="264"/>
      <c r="IN721" s="264"/>
      <c r="IO721" s="264"/>
      <c r="IP721" s="264"/>
      <c r="IQ721" s="264"/>
      <c r="IR721" s="264"/>
      <c r="IS721" s="264"/>
      <c r="IT721" s="264"/>
      <c r="IU721" s="264"/>
      <c r="IV721" s="264"/>
      <c r="IW721" s="264"/>
      <c r="IX721" s="264"/>
      <c r="IY721" s="264"/>
      <c r="IZ721" s="264"/>
      <c r="JA721" s="264"/>
      <c r="JB721" s="264"/>
      <c r="JC721" s="264"/>
      <c r="JD721" s="264"/>
      <c r="JE721" s="264"/>
      <c r="JF721" s="264"/>
      <c r="JG721" s="264"/>
      <c r="JH721" s="264"/>
      <c r="JI721" s="264"/>
      <c r="JJ721" s="264"/>
      <c r="JK721" s="264"/>
      <c r="JL721" s="264"/>
      <c r="JM721" s="265"/>
      <c r="JN721" s="265" t="n">
        <f aca="false">DH721-DG721</f>
        <v>0</v>
      </c>
    </row>
    <row r="722" s="201" customFormat="true" ht="32.8" hidden="false" customHeight="false" outlineLevel="0" collapsed="false">
      <c r="A722" s="249" t="n">
        <v>690</v>
      </c>
      <c r="B722" s="307" t="s">
        <v>1198</v>
      </c>
      <c r="C722" s="306" t="n">
        <v>6242</v>
      </c>
      <c r="D722" s="252" t="s">
        <v>471</v>
      </c>
      <c r="E722" s="252" t="s">
        <v>633</v>
      </c>
      <c r="F722" s="253" t="n">
        <v>1</v>
      </c>
      <c r="G722" s="307" t="n">
        <v>543352.34</v>
      </c>
      <c r="H722" s="255" t="n">
        <v>0.2</v>
      </c>
      <c r="I722" s="307" t="n">
        <v>543352.34</v>
      </c>
      <c r="J722" s="254" t="n">
        <f aca="false">ROUND(I722+F722*G722*H722,2)</f>
        <v>652022.81</v>
      </c>
      <c r="K722" s="257" t="n">
        <v>44620</v>
      </c>
      <c r="L722" s="257" t="n">
        <f aca="false">EDATE(K722,M722)-1</f>
        <v>48271</v>
      </c>
      <c r="M722" s="258" t="n">
        <v>120</v>
      </c>
      <c r="N722" s="254"/>
      <c r="O722" s="254"/>
      <c r="P722" s="254"/>
      <c r="Q722" s="253" t="n">
        <v>1</v>
      </c>
      <c r="R722" s="308" t="n">
        <v>543352.34</v>
      </c>
      <c r="S722" s="304" t="n">
        <f aca="false">H722</f>
        <v>0.2</v>
      </c>
      <c r="T722" s="308" t="n">
        <v>543352.34</v>
      </c>
      <c r="U722" s="254" t="n">
        <f aca="false">ROUND(T722+Q722*R722*S722,2)</f>
        <v>652022.81</v>
      </c>
      <c r="V722" s="257" t="n">
        <v>44620</v>
      </c>
      <c r="W722" s="257" t="n">
        <f aca="false">EDATE(V722,X722)-1</f>
        <v>48271</v>
      </c>
      <c r="X722" s="258" t="n">
        <v>120</v>
      </c>
      <c r="Y722" s="254" t="n">
        <f aca="false">ROUND((R722-Z722)/X722,2)*Q722</f>
        <v>4527.94</v>
      </c>
      <c r="Z722" s="254" t="n">
        <v>0</v>
      </c>
      <c r="AA722" s="254" t="n">
        <v>0</v>
      </c>
      <c r="AB722" s="254"/>
      <c r="AC722" s="254"/>
      <c r="AD722" s="254"/>
      <c r="AE722" s="254"/>
      <c r="AF722" s="254"/>
      <c r="AG722" s="254"/>
      <c r="AH722" s="254"/>
      <c r="AI722" s="254"/>
      <c r="AJ722" s="254"/>
      <c r="AK722" s="254"/>
      <c r="AL722" s="254"/>
      <c r="AM722" s="254"/>
      <c r="AN722" s="254"/>
      <c r="AO722" s="254"/>
      <c r="AP722" s="254"/>
      <c r="AQ722" s="254"/>
      <c r="AR722" s="254"/>
      <c r="AS722" s="254" t="n">
        <v>59908.49</v>
      </c>
      <c r="AT722" s="256" t="n">
        <f aca="false">ROUND((T722+AG722+AJ722-Y722*7+AS722)/113,2)</f>
        <v>5058.1</v>
      </c>
      <c r="AU722" s="256"/>
      <c r="AV722" s="256"/>
      <c r="AW722" s="256"/>
      <c r="AX722" s="256"/>
      <c r="AY722" s="256"/>
      <c r="AZ722" s="256"/>
      <c r="BA722" s="256"/>
      <c r="BB722" s="256"/>
      <c r="BC722" s="256"/>
      <c r="BD722" s="256"/>
      <c r="BE722" s="256"/>
      <c r="BF722" s="256"/>
      <c r="BG722" s="256"/>
      <c r="BH722" s="256"/>
      <c r="BI722" s="256"/>
      <c r="BJ722" s="256"/>
      <c r="BK722" s="256"/>
      <c r="BL722" s="256"/>
      <c r="BM722" s="256"/>
      <c r="BN722" s="256"/>
      <c r="BO722" s="256"/>
      <c r="BP722" s="256"/>
      <c r="BQ722" s="256"/>
      <c r="BR722" s="256"/>
      <c r="BS722" s="256"/>
      <c r="BT722" s="256"/>
      <c r="BU722" s="256"/>
      <c r="BV722" s="256"/>
      <c r="BW722" s="256"/>
      <c r="BX722" s="256"/>
      <c r="BY722" s="256"/>
      <c r="BZ722" s="256"/>
      <c r="CA722" s="256"/>
      <c r="CB722" s="256"/>
      <c r="CC722" s="256"/>
      <c r="CD722" s="256"/>
      <c r="CE722" s="256"/>
      <c r="CF722" s="256"/>
      <c r="CG722" s="256"/>
      <c r="CH722" s="256"/>
      <c r="CI722" s="256" t="e">
        <f aca="false">#N/A</f>
        <v>#N/A</v>
      </c>
      <c r="CJ722" s="256"/>
      <c r="CK722" s="256"/>
      <c r="CL722" s="256"/>
      <c r="CM722" s="257" t="n">
        <v>44620</v>
      </c>
      <c r="CN722" s="257" t="e">
        <f aca="false">EDATE(CM722,CO722)-1</f>
        <v>#N/A</v>
      </c>
      <c r="CO722" s="256" t="e">
        <f aca="false">#N/A</f>
        <v>#N/A</v>
      </c>
      <c r="CP722" s="256" t="n">
        <v>-2</v>
      </c>
      <c r="CQ722" s="256"/>
      <c r="CR722" s="256"/>
      <c r="CS722" s="256"/>
      <c r="CT722" s="260"/>
      <c r="CU722" s="260"/>
      <c r="CV722" s="260"/>
      <c r="CW722" s="261" t="n">
        <f aca="false">IF(AND(CW$5&gt;$V722,CW$6&lt;=$W722),$Y722,IF(AND(MONTH(CW$6)=MONTH($W722),YEAR(CW$6)=YEAR($W722)),$T722-$X722*$Y722+$Y722,0))</f>
        <v>0</v>
      </c>
      <c r="CX722" s="261"/>
      <c r="CY722" s="261" t="n">
        <f aca="false">IF(AND(CY$5&gt;$V722,CY$6&lt;=$W722),$Y722,IF(AND(MONTH(CY$6)=MONTH($W722),YEAR(CY$6)=YEAR($W722)),$T722-$X722*$Y722+$Y722,0))</f>
        <v>4527.94</v>
      </c>
      <c r="CZ722" s="261" t="n">
        <f aca="false">IF(AND(CZ$5&gt;$V722,CZ$6&lt;=$W722),$Y722,IF(AND(MONTH(CZ$6)=MONTH($W722),YEAR(CZ$6)=YEAR($W722)),$T722-$X722*$Y722+$Y722,0))</f>
        <v>4527.94</v>
      </c>
      <c r="DA722" s="261" t="n">
        <f aca="false">IF(AND(DA$5&gt;$V722,DA$6&lt;=$W722),$Y722,IF(AND(MONTH(DA$6)=MONTH($W722),YEAR(DA$6)=YEAR($W722)),$T722-$X722*$Y722+$Y722,0))</f>
        <v>4527.94</v>
      </c>
      <c r="DB722" s="261" t="n">
        <f aca="false">IF(AND(DB$5&gt;$V722,DB$6&lt;=$W722),$Y722,IF(AND(MONTH(DB$6)=MONTH($W722),YEAR(DB$6)=YEAR($W722)),$T722-$X722*$Y722+$Y722,0))</f>
        <v>4527.94</v>
      </c>
      <c r="DC722" s="261" t="n">
        <f aca="false">IF(AND(DC$5&gt;$V722,DC$6&lt;=$W722),$Y722,IF(AND(MONTH(DC$6)=MONTH($W722),YEAR(DC$6)=YEAR($W722)),$T722-$X722*$Y722+$Y722,0))</f>
        <v>4527.94</v>
      </c>
      <c r="DD722" s="261" t="n">
        <f aca="false">IF(AND(DD$5&gt;$V722,DD$6&lt;=$W722),$Y722,IF(AND(MONTH(DD$6)=MONTH($W722),YEAR(DD$6)=YEAR($W722)),$T722-$X722*$Y722+$Y722,0))</f>
        <v>4527.94</v>
      </c>
      <c r="DE722" s="261" t="n">
        <f aca="false">IF(AND(DE$5&gt;$V722,DE$6&lt;=$W722),$Y722,IF(AND(MONTH(DE$6)=MONTH($W722),YEAR(DE$6)=YEAR($W722)),$T722-$X722*$Y722+$Y722,0))</f>
        <v>4527.94</v>
      </c>
      <c r="DF722" s="261" t="n">
        <f aca="false">IF(AND(DF$5&gt;$V722,DF$6&lt;=$W722),$AT722,IF(AND(MONTH(DF$6)=MONTH($W722),YEAR(DF$6)=YEAR($W722)),$T722-$X722*$AT722+$AT722,0))</f>
        <v>5058.1</v>
      </c>
      <c r="DG722" s="261" t="n">
        <f aca="false">IF(AND(DG$5&gt;$V722,DG$6&lt;=$W722),$AT722,IF(AND(MONTH(DG$6)=MONTH($W722),YEAR(DG$6)=YEAR($W722)),$T722-$X722*$AT722+$AT722,0))</f>
        <v>5058.1</v>
      </c>
      <c r="DH722" s="277" t="n">
        <f aca="false">IF(AND(DH$5&gt;$V722,DH$6&lt;=$W722),$AT722,IF(AND(MONTH(DH$6)=MONTH($W722),YEAR(DH$6)=YEAR($W722)),$T722-$X722*$AT722+$AT722,0))</f>
        <v>5058.1</v>
      </c>
      <c r="DI722" s="260" t="n">
        <f aca="false">CW722+CX722+CY722+CZ722+DA722+DB722+DC722+DD722+DE722+DF722+DG722+DH722</f>
        <v>46869.88</v>
      </c>
      <c r="DJ722" s="260" t="n">
        <f aca="false">T722+AG722+AJ722+AQ722+AS722+AU722+AW722</f>
        <v>603260.83</v>
      </c>
      <c r="DK722" s="260" t="n">
        <f aca="false">CU722+DI722-O722</f>
        <v>46869.88</v>
      </c>
      <c r="DL722" s="260" t="n">
        <f aca="false">DJ722-DK722</f>
        <v>556390.95</v>
      </c>
      <c r="DM722" s="277" t="n">
        <f aca="false">IF(AND(DM$5&gt;$V722,DM$6&lt;=$W722),$AT722,IF(AND(MONTH(DM$6)=MONTH($W722),YEAR(DM$6)=YEAR($W722)),$T722-$X722*$AT722+$AT722,0))</f>
        <v>5058.1</v>
      </c>
      <c r="DN722" s="277" t="n">
        <f aca="false">IF(AND(DN$5&gt;$V722,DN$6&lt;=$W722),$AT722,IF(AND(MONTH(DN$6)=MONTH($W722),YEAR(DN$6)=YEAR($W722)),$T722-$X722*$AT722+$AT722,0))</f>
        <v>5058.1</v>
      </c>
      <c r="DO722" s="277" t="n">
        <f aca="false">IF(AND(DO$5&gt;$V722,DO$6&lt;=$W722),$AT722,IF(AND(MONTH(DO$6)=MONTH($W722),YEAR(DO$6)=YEAR($W722)),$T722-$X722*$AT722+$AT722,0))</f>
        <v>5058.1</v>
      </c>
      <c r="DP722" s="277" t="n">
        <f aca="false">IF(AND(DP$5&gt;$V722,DP$6&lt;=$W722),$AT722,IF(AND(MONTH(DP$6)=MONTH($W722),YEAR(DP$6)=YEAR($W722)),$T722-$X722*$AT722+$AT722,0))</f>
        <v>5058.1</v>
      </c>
      <c r="DQ722" s="277" t="n">
        <f aca="false">IF(AND(DQ$5&gt;$V722,DQ$6&lt;=$W722),$AT722,IF(AND(MONTH(DQ$6)=MONTH($W722),YEAR(DQ$6)=YEAR($W722)),$T722-$X722*$AT722+$AT722,0))</f>
        <v>5058.1</v>
      </c>
      <c r="DR722" s="277" t="n">
        <f aca="false">IF(AND(DR$5&gt;$V722,DR$6&lt;=$W722),$AT722,IF(AND(MONTH(DR$6)=MONTH($W722),YEAR(DR$6)=YEAR($W722)),$T722-$X722*$AT722+$AT722,0))</f>
        <v>5058.1</v>
      </c>
      <c r="DS722" s="277" t="n">
        <f aca="false">IF(AND(DS$5&gt;$V722,DS$6&lt;=$W722),$AT722,IF(AND(MONTH(DS$6)=MONTH($W722),YEAR(DS$6)=YEAR($W722)),$T722-$X722*$AT722+$AT722,0))</f>
        <v>5058.1</v>
      </c>
      <c r="DT722" s="277" t="n">
        <f aca="false">IF(AND(DT$5&gt;$V722,DT$6&lt;=$W722),$AT722,IF(AND(MONTH(DT$6)=MONTH($W722),YEAR(DT$6)=YEAR($W722)),$T722-$X722*$AT722+$AT722,0))</f>
        <v>5058.1</v>
      </c>
      <c r="DU722" s="277" t="n">
        <f aca="false">IF(AND(DU$5&gt;$V722,DU$6&lt;=$W722),$AT722,IF(AND(MONTH(DU$6)=MONTH($W722),YEAR(DU$6)=YEAR($W722)),$T722-$X722*$AT722+$AT722,0))</f>
        <v>5058.1</v>
      </c>
      <c r="DV722" s="277" t="n">
        <f aca="false">IF(AND(DV$5&gt;$V722,DV$6&lt;=$W722),$AT722,IF(AND(MONTH(DV$6)=MONTH($W722),YEAR(DV$6)=YEAR($W722)),$T722-$X722*$AT722+$AT722,0))</f>
        <v>5058.1</v>
      </c>
      <c r="DW722" s="277" t="n">
        <f aca="false">IF(AND(DW$5&gt;$V722,DW$6&lt;=$W722),$AT722,IF(AND(MONTH(DW$6)=MONTH($W722),YEAR(DW$6)=YEAR($W722)),$T722-$X722*$AT722+$AT722,0))</f>
        <v>5058.1</v>
      </c>
      <c r="DX722" s="277" t="n">
        <f aca="false">IF(AND(DX$5&gt;$V722,DX$6&lt;=$W722),$AT722,IF(AND(MONTH(DX$6)=MONTH($W722),YEAR(DX$6)=YEAR($W722)),$T722-$X722*$AT722+$AT722,0))</f>
        <v>5058.1</v>
      </c>
      <c r="DY722" s="260" t="n">
        <f aca="false">DM722+DN722+DO722+DP722+DQ722+DR722+DS722+DT722+DU722+DV722+DW722+DX722</f>
        <v>60697.2</v>
      </c>
      <c r="DZ722" s="260" t="n">
        <f aca="false">DJ722+AY722+BA722+BC722+BE722+BG722+BI722+BK722+BM722+BO722</f>
        <v>603260.83</v>
      </c>
      <c r="EA722" s="260" t="n">
        <f aca="false">DK722+DY722</f>
        <v>107567.08</v>
      </c>
      <c r="EB722" s="260" t="n">
        <f aca="false">DZ722-EA722</f>
        <v>495693.75</v>
      </c>
      <c r="EC722" s="277" t="n">
        <f aca="false">IF(AND(EC$5&gt;$V722,EC$6&lt;=$W722),$AT722,IF(AND(MONTH(EC$6)=MONTH($W722),YEAR(EC$6)=YEAR($W722)),$T722-$X722*$AT722+$AT722,0))</f>
        <v>5058.1</v>
      </c>
      <c r="ED722" s="277" t="n">
        <f aca="false">IF(AND(ED$5&gt;$V722,ED$6&lt;=$W722),$AT722,IF(AND(MONTH(ED$6)=MONTH($W722),YEAR(ED$6)=YEAR($W722)),$T722-$X722*$AT722+$AT722,0))</f>
        <v>5058.1</v>
      </c>
      <c r="EE722" s="277" t="n">
        <f aca="false">IF(AND(EE$5&gt;$V722,EE$6&lt;=$W722),$AT722,IF(AND(MONTH(EE$6)=MONTH($W722),YEAR(EE$6)=YEAR($W722)),$T722-$X722*$AT722+$AT722,0))</f>
        <v>5058.1</v>
      </c>
      <c r="EF722" s="277" t="n">
        <f aca="false">IF(AND(EF$5&gt;$V722,EF$6&lt;=$W722),$AT722,IF(AND(MONTH(EF$6)=MONTH($W722),YEAR(EF$6)=YEAR($W722)),$T722-$X722*$AT722+$AT722,0))</f>
        <v>5058.1</v>
      </c>
      <c r="EG722" s="277" t="n">
        <f aca="false">IF(AND(EG$5&gt;$V722,EG$6&lt;=$W722),$AT722,IF(AND(MONTH(EG$6)=MONTH($W722),YEAR(EG$6)=YEAR($W722)),$T722-$X722*$AT722+$AT722,0))</f>
        <v>5058.1</v>
      </c>
      <c r="EH722" s="277" t="n">
        <f aca="false">IF(AND(EH$5&gt;$V722,EH$6&lt;=$W722),$AT722,IF(AND(MONTH(EH$6)=MONTH($W722),YEAR(EH$6)=YEAR($W722)),$T722-$X722*$AT722+$AT722,0))</f>
        <v>5058.1</v>
      </c>
      <c r="EI722" s="277" t="n">
        <f aca="false">IF(AND(EI$5&gt;$V722,EI$6&lt;=$W722),$AT722,IF(AND(MONTH(EI$6)=MONTH($W722),YEAR(EI$6)=YEAR($W722)),$T722-$X722*$AT722+$AT722,0))</f>
        <v>5058.1</v>
      </c>
      <c r="EJ722" s="277" t="n">
        <f aca="false">IF(AND(EJ$5&gt;$V722,EJ$6&lt;=$W722),$AT722,IF(AND(MONTH(EJ$6)=MONTH($W722),YEAR(EJ$6)=YEAR($W722)),$T722-$X722*$AT722+$AT722,0))</f>
        <v>5058.1</v>
      </c>
      <c r="EK722" s="277" t="n">
        <f aca="false">IF(AND(EK$5&gt;$V722,EK$6&lt;=$W722),$AT722,IF(AND(MONTH(EK$6)=MONTH($W722),YEAR(EK$6)=YEAR($W722)),$T722-$X722*$AT722+$AT722,0))</f>
        <v>5058.1</v>
      </c>
      <c r="EL722" s="266" t="n">
        <v>5058.1</v>
      </c>
      <c r="EM722" s="278" t="n">
        <v>5058.1</v>
      </c>
      <c r="EN722" s="277" t="n">
        <v>5058.1</v>
      </c>
      <c r="EO722" s="260" t="n">
        <f aca="false">EC722+ED722+EE722+EF722+EG722+EH722+EI722+EJ722+EK722+EL722+EM722+EN722</f>
        <v>60697.2</v>
      </c>
      <c r="EP722" s="260" t="n">
        <f aca="false">T722+AQ722+AS722+AU722+AW722+AY722+BA722+BC722+BE722+BG722+BI722+BK722+BM722+BO722+BQ722+BS722+BU722+BW722+BY722+CA722+CC722+CE722+CG722</f>
        <v>603260.83</v>
      </c>
      <c r="EQ722" s="260" t="n">
        <f aca="false">EA722+EO722</f>
        <v>168264.28</v>
      </c>
      <c r="ER722" s="260" t="n">
        <f aca="false">EP722-EQ722</f>
        <v>434996.55</v>
      </c>
      <c r="ES722" s="262" t="n">
        <f aca="false">EN722</f>
        <v>5058.1</v>
      </c>
      <c r="ET722" s="262" t="n">
        <f aca="false">ES722</f>
        <v>5058.1</v>
      </c>
      <c r="EU722" s="262" t="n">
        <f aca="false">ET722</f>
        <v>5058.1</v>
      </c>
      <c r="EV722" s="262" t="n">
        <f aca="false">EU722</f>
        <v>5058.1</v>
      </c>
      <c r="EW722" s="262" t="n">
        <f aca="false">EV722</f>
        <v>5058.1</v>
      </c>
      <c r="EX722" s="262" t="n">
        <f aca="false">EW722</f>
        <v>5058.1</v>
      </c>
      <c r="EY722" s="262" t="n">
        <f aca="false">EX722</f>
        <v>5058.1</v>
      </c>
      <c r="EZ722" s="262" t="n">
        <f aca="false">EY722</f>
        <v>5058.1</v>
      </c>
      <c r="FA722" s="262" t="n">
        <f aca="false">EZ722</f>
        <v>5058.1</v>
      </c>
      <c r="FB722" s="262" t="n">
        <f aca="false">FA722</f>
        <v>5058.1</v>
      </c>
      <c r="FC722" s="262" t="n">
        <f aca="false">FB722</f>
        <v>5058.1</v>
      </c>
      <c r="FD722" s="262" t="n">
        <f aca="false">FC722</f>
        <v>5058.1</v>
      </c>
      <c r="FE722" s="260" t="n">
        <f aca="false">ES722+ET722+EU722+EV722+EW722+EX722+EY722+EZ722+FA722+FB722+FC722+FD722</f>
        <v>60697.2</v>
      </c>
      <c r="FF722" s="260" t="n">
        <f aca="false">EP722</f>
        <v>603260.83</v>
      </c>
      <c r="FG722" s="260" t="n">
        <f aca="false">EQ722+FE722</f>
        <v>228961.48</v>
      </c>
      <c r="FH722" s="260" t="n">
        <f aca="false">FF722-FG722</f>
        <v>374299.35</v>
      </c>
      <c r="FI722" s="261" t="n">
        <f aca="false">FD722</f>
        <v>5058.1</v>
      </c>
      <c r="FJ722" s="261" t="n">
        <f aca="false">FI722</f>
        <v>5058.1</v>
      </c>
      <c r="FK722" s="261" t="n">
        <f aca="false">FJ722</f>
        <v>5058.1</v>
      </c>
      <c r="FL722" s="261" t="n">
        <f aca="false">FK722</f>
        <v>5058.1</v>
      </c>
      <c r="FM722" s="261" t="n">
        <f aca="false">FL722</f>
        <v>5058.1</v>
      </c>
      <c r="FN722" s="261" t="n">
        <f aca="false">FM722</f>
        <v>5058.1</v>
      </c>
      <c r="FO722" s="261" t="n">
        <f aca="false">FN722</f>
        <v>5058.1</v>
      </c>
      <c r="FP722" s="261" t="n">
        <f aca="false">FO722</f>
        <v>5058.1</v>
      </c>
      <c r="FQ722" s="261" t="n">
        <f aca="false">FP722</f>
        <v>5058.1</v>
      </c>
      <c r="FR722" s="261" t="n">
        <f aca="false">FQ722</f>
        <v>5058.1</v>
      </c>
      <c r="FS722" s="261" t="n">
        <f aca="false">FR722</f>
        <v>5058.1</v>
      </c>
      <c r="FT722" s="261" t="n">
        <f aca="false">FS722</f>
        <v>5058.1</v>
      </c>
      <c r="FU722" s="260" t="n">
        <f aca="false">FI722+FJ722+FK722+FL722+FM722+FN722+FO722+FP722+FQ722+FR722+FS722+FT722</f>
        <v>60697.2</v>
      </c>
      <c r="FV722" s="260" t="n">
        <f aca="false">FF722</f>
        <v>603260.83</v>
      </c>
      <c r="FW722" s="260" t="n">
        <f aca="false">FG722+FU722</f>
        <v>289658.68</v>
      </c>
      <c r="FX722" s="260" t="n">
        <f aca="false">FV722-FW722</f>
        <v>313602.15</v>
      </c>
      <c r="FY722" s="261" t="n">
        <f aca="false">FT722</f>
        <v>5058.1</v>
      </c>
      <c r="FZ722" s="261" t="n">
        <f aca="false">FY722</f>
        <v>5058.1</v>
      </c>
      <c r="GA722" s="261" t="n">
        <f aca="false">FZ722</f>
        <v>5058.1</v>
      </c>
      <c r="GB722" s="261" t="n">
        <f aca="false">GA722</f>
        <v>5058.1</v>
      </c>
      <c r="GC722" s="261" t="n">
        <f aca="false">GB722</f>
        <v>5058.1</v>
      </c>
      <c r="GD722" s="261" t="n">
        <f aca="false">GC722</f>
        <v>5058.1</v>
      </c>
      <c r="GE722" s="261" t="n">
        <f aca="false">GD722</f>
        <v>5058.1</v>
      </c>
      <c r="GF722" s="261" t="n">
        <f aca="false">GE722</f>
        <v>5058.1</v>
      </c>
      <c r="GG722" s="261" t="n">
        <f aca="false">GF722</f>
        <v>5058.1</v>
      </c>
      <c r="GH722" s="261" t="n">
        <f aca="false">GG722</f>
        <v>5058.1</v>
      </c>
      <c r="GI722" s="261" t="n">
        <f aca="false">GH722</f>
        <v>5058.1</v>
      </c>
      <c r="GJ722" s="261" t="n">
        <f aca="false">GI722</f>
        <v>5058.1</v>
      </c>
      <c r="GK722" s="260" t="n">
        <f aca="false">FY722+FZ722+GA722+GB722+GC722+GD722+GE722+GF722+GG722+GH722+GI722+GJ722</f>
        <v>60697.2</v>
      </c>
      <c r="GL722" s="260" t="n">
        <f aca="false">FV722</f>
        <v>603260.83</v>
      </c>
      <c r="GM722" s="260" t="n">
        <f aca="false">FW722+GK722</f>
        <v>350355.88</v>
      </c>
      <c r="GN722" s="260" t="n">
        <f aca="false">GL722-GM722</f>
        <v>252904.95</v>
      </c>
      <c r="GO722" s="261" t="n">
        <f aca="false">GJ722</f>
        <v>5058.1</v>
      </c>
      <c r="GP722" s="261" t="n">
        <f aca="false">GO722</f>
        <v>5058.1</v>
      </c>
      <c r="GQ722" s="261" t="n">
        <f aca="false">GP722</f>
        <v>5058.1</v>
      </c>
      <c r="GR722" s="261" t="n">
        <f aca="false">GQ722</f>
        <v>5058.1</v>
      </c>
      <c r="GS722" s="261" t="n">
        <f aca="false">GR722</f>
        <v>5058.1</v>
      </c>
      <c r="GT722" s="261" t="n">
        <f aca="false">GS722</f>
        <v>5058.1</v>
      </c>
      <c r="GU722" s="261" t="n">
        <f aca="false">GT722</f>
        <v>5058.1</v>
      </c>
      <c r="GV722" s="261" t="n">
        <f aca="false">GU722</f>
        <v>5058.1</v>
      </c>
      <c r="GW722" s="261" t="n">
        <f aca="false">GV722</f>
        <v>5058.1</v>
      </c>
      <c r="GX722" s="261" t="n">
        <f aca="false">GW722</f>
        <v>5058.1</v>
      </c>
      <c r="GY722" s="261" t="n">
        <f aca="false">GX722</f>
        <v>5058.1</v>
      </c>
      <c r="GZ722" s="261" t="n">
        <f aca="false">GY722</f>
        <v>5058.1</v>
      </c>
      <c r="HA722" s="260" t="n">
        <f aca="false">GO722+GP722+GQ722+GR722+GS722+GT722+GU722+GV722+GW722+GX722+GY722+GZ722</f>
        <v>60697.2</v>
      </c>
      <c r="HB722" s="260" t="n">
        <f aca="false">GL722</f>
        <v>603260.83</v>
      </c>
      <c r="HC722" s="260" t="n">
        <f aca="false">GM722+HA722</f>
        <v>411053.08</v>
      </c>
      <c r="HD722" s="260" t="n">
        <f aca="false">HB722-HC722</f>
        <v>192207.75</v>
      </c>
      <c r="HE722" s="264" t="n">
        <f aca="false">GO722-GJ722</f>
        <v>0</v>
      </c>
      <c r="HF722" s="264"/>
      <c r="HG722" s="264"/>
      <c r="HH722" s="264"/>
      <c r="HI722" s="264"/>
      <c r="HJ722" s="264"/>
      <c r="HK722" s="264"/>
      <c r="HL722" s="264"/>
      <c r="HM722" s="264"/>
      <c r="HN722" s="264"/>
      <c r="HO722" s="264"/>
      <c r="HP722" s="264"/>
      <c r="HQ722" s="264"/>
      <c r="HR722" s="264"/>
      <c r="HS722" s="264"/>
      <c r="HT722" s="264"/>
      <c r="HU722" s="264"/>
      <c r="HV722" s="264"/>
      <c r="HW722" s="264"/>
      <c r="HX722" s="264"/>
      <c r="HY722" s="264"/>
      <c r="HZ722" s="264"/>
      <c r="IA722" s="264"/>
      <c r="IB722" s="264"/>
      <c r="IC722" s="264"/>
      <c r="ID722" s="264"/>
      <c r="IE722" s="264"/>
      <c r="IF722" s="264"/>
      <c r="IG722" s="264"/>
      <c r="IH722" s="264"/>
      <c r="II722" s="264"/>
      <c r="IJ722" s="264"/>
      <c r="IK722" s="264"/>
      <c r="IL722" s="264"/>
      <c r="IM722" s="264"/>
      <c r="IN722" s="264"/>
      <c r="IO722" s="264"/>
      <c r="IP722" s="264"/>
      <c r="IQ722" s="264"/>
      <c r="IR722" s="264"/>
      <c r="IS722" s="264"/>
      <c r="IT722" s="264"/>
      <c r="IU722" s="264"/>
      <c r="IV722" s="264"/>
      <c r="IW722" s="264"/>
      <c r="IX722" s="264"/>
      <c r="IY722" s="264"/>
      <c r="IZ722" s="264"/>
      <c r="JA722" s="264"/>
      <c r="JB722" s="264"/>
      <c r="JC722" s="264"/>
      <c r="JD722" s="264"/>
      <c r="JE722" s="264"/>
      <c r="JF722" s="264"/>
      <c r="JG722" s="264"/>
      <c r="JH722" s="264"/>
      <c r="JI722" s="264"/>
      <c r="JJ722" s="264"/>
      <c r="JK722" s="264"/>
      <c r="JL722" s="264"/>
      <c r="JM722" s="265"/>
      <c r="JN722" s="265" t="n">
        <f aca="false">DH722-DG722</f>
        <v>0</v>
      </c>
    </row>
    <row r="723" s="201" customFormat="true" ht="22.35" hidden="false" customHeight="false" outlineLevel="0" collapsed="false">
      <c r="A723" s="249" t="n">
        <v>691</v>
      </c>
      <c r="B723" s="307" t="s">
        <v>1199</v>
      </c>
      <c r="C723" s="306" t="n">
        <v>6699</v>
      </c>
      <c r="D723" s="252" t="s">
        <v>471</v>
      </c>
      <c r="E723" s="252" t="s">
        <v>633</v>
      </c>
      <c r="F723" s="253" t="n">
        <v>1</v>
      </c>
      <c r="G723" s="307" t="n">
        <v>1171431.56</v>
      </c>
      <c r="H723" s="255" t="n">
        <v>0.2</v>
      </c>
      <c r="I723" s="307" t="n">
        <v>1171431.56</v>
      </c>
      <c r="J723" s="254" t="n">
        <f aca="false">ROUND(I723+F723*G723*H723,2)</f>
        <v>1405717.87</v>
      </c>
      <c r="K723" s="257" t="n">
        <v>44756</v>
      </c>
      <c r="L723" s="257" t="n">
        <f aca="false">EDATE(K723,M723)-1</f>
        <v>48408</v>
      </c>
      <c r="M723" s="258" t="n">
        <v>120</v>
      </c>
      <c r="N723" s="254"/>
      <c r="O723" s="254"/>
      <c r="P723" s="254"/>
      <c r="Q723" s="253" t="n">
        <v>1</v>
      </c>
      <c r="R723" s="308" t="n">
        <v>1171431.56</v>
      </c>
      <c r="S723" s="304" t="n">
        <f aca="false">H723</f>
        <v>0.2</v>
      </c>
      <c r="T723" s="308" t="n">
        <v>1171431.56</v>
      </c>
      <c r="U723" s="254" t="n">
        <f aca="false">ROUND(T723+Q723*R723*S723,2)</f>
        <v>1405717.87</v>
      </c>
      <c r="V723" s="257" t="n">
        <v>44756</v>
      </c>
      <c r="W723" s="257" t="n">
        <f aca="false">EDATE(V723,X723)-1</f>
        <v>48408</v>
      </c>
      <c r="X723" s="258" t="n">
        <v>120</v>
      </c>
      <c r="Y723" s="254" t="n">
        <f aca="false">ROUND((R723-Z723)/X723,2)*Q723</f>
        <v>9761.93</v>
      </c>
      <c r="Z723" s="254" t="n">
        <v>0</v>
      </c>
      <c r="AA723" s="254" t="n">
        <v>0</v>
      </c>
      <c r="AB723" s="254"/>
      <c r="AC723" s="254"/>
      <c r="AD723" s="254"/>
      <c r="AE723" s="254"/>
      <c r="AF723" s="254"/>
      <c r="AG723" s="254"/>
      <c r="AH723" s="254"/>
      <c r="AI723" s="254"/>
      <c r="AJ723" s="254"/>
      <c r="AK723" s="254"/>
      <c r="AL723" s="254"/>
      <c r="AM723" s="254"/>
      <c r="AN723" s="254"/>
      <c r="AO723" s="254"/>
      <c r="AP723" s="254"/>
      <c r="AQ723" s="254"/>
      <c r="AR723" s="254"/>
      <c r="AS723" s="254"/>
      <c r="AT723" s="254"/>
      <c r="AU723" s="254"/>
      <c r="AV723" s="254"/>
      <c r="AW723" s="254"/>
      <c r="AX723" s="254"/>
      <c r="AY723" s="254"/>
      <c r="AZ723" s="254"/>
      <c r="BA723" s="254"/>
      <c r="BB723" s="254"/>
      <c r="BC723" s="254"/>
      <c r="BD723" s="254"/>
      <c r="BE723" s="254"/>
      <c r="BF723" s="254"/>
      <c r="BG723" s="254"/>
      <c r="BH723" s="254"/>
      <c r="BI723" s="254"/>
      <c r="BJ723" s="254"/>
      <c r="BK723" s="254"/>
      <c r="BL723" s="254"/>
      <c r="BM723" s="254"/>
      <c r="BN723" s="254"/>
      <c r="BO723" s="254"/>
      <c r="BP723" s="254"/>
      <c r="BQ723" s="254"/>
      <c r="BR723" s="254"/>
      <c r="BS723" s="254"/>
      <c r="BT723" s="254"/>
      <c r="BU723" s="254"/>
      <c r="BV723" s="254"/>
      <c r="BW723" s="254"/>
      <c r="BX723" s="254"/>
      <c r="BY723" s="254"/>
      <c r="BZ723" s="254"/>
      <c r="CA723" s="254"/>
      <c r="CB723" s="254"/>
      <c r="CC723" s="254"/>
      <c r="CD723" s="254"/>
      <c r="CE723" s="254"/>
      <c r="CF723" s="254"/>
      <c r="CG723" s="254"/>
      <c r="CH723" s="254"/>
      <c r="CI723" s="254" t="e">
        <f aca="false">#N/A</f>
        <v>#N/A</v>
      </c>
      <c r="CJ723" s="254"/>
      <c r="CK723" s="254"/>
      <c r="CL723" s="254"/>
      <c r="CM723" s="257" t="n">
        <v>44756</v>
      </c>
      <c r="CN723" s="257" t="e">
        <f aca="false">EDATE(CM723,CO723)-1</f>
        <v>#N/A</v>
      </c>
      <c r="CO723" s="254" t="e">
        <f aca="false">#N/A</f>
        <v>#N/A</v>
      </c>
      <c r="CP723" s="254" t="n">
        <v>-7</v>
      </c>
      <c r="CQ723" s="254"/>
      <c r="CR723" s="254"/>
      <c r="CS723" s="254"/>
      <c r="CT723" s="260"/>
      <c r="CU723" s="260"/>
      <c r="CV723" s="260"/>
      <c r="CW723" s="261" t="n">
        <f aca="false">IF(AND(CW$5&gt;$V723,CW$6&lt;=$W723),$Y723,IF(AND(MONTH(CW$6)=MONTH($W723),YEAR(CW$6)=YEAR($W723)),$T723-$X723*$Y723+$Y723,0))</f>
        <v>0</v>
      </c>
      <c r="CX723" s="261" t="n">
        <f aca="false">IF(AND(CX$5&gt;$V723,CX$6&lt;=$W723),$Y723,IF(AND(MONTH(CX$6)=MONTH($W723),YEAR(CX$6)=YEAR($W723)),$T723-$X723*$Y723+$Y723,0))</f>
        <v>0</v>
      </c>
      <c r="CY723" s="261" t="n">
        <f aca="false">IF(AND(CY$5&gt;$V723,CY$6&lt;=$W723),$Y723,IF(AND(MONTH(CY$6)=MONTH($W723),YEAR(CY$6)=YEAR($W723)),$T723-$X723*$Y723+$Y723,0))</f>
        <v>0</v>
      </c>
      <c r="CZ723" s="261" t="n">
        <f aca="false">IF(AND(CZ$5&gt;$V723,CZ$6&lt;=$W723),$Y723,IF(AND(MONTH(CZ$6)=MONTH($W723),YEAR(CZ$6)=YEAR($W723)),$T723-$X723*$Y723+$Y723,0))</f>
        <v>0</v>
      </c>
      <c r="DA723" s="261" t="n">
        <f aca="false">IF(AND(DA$5&gt;$V723,DA$6&lt;=$W723),$Y723,IF(AND(MONTH(DA$6)=MONTH($W723),YEAR(DA$6)=YEAR($W723)),$T723-$X723*$Y723+$Y723,0))</f>
        <v>0</v>
      </c>
      <c r="DB723" s="261" t="n">
        <f aca="false">IF(AND(DB$5&gt;$V723,DB$6&lt;=$W723),$Y723,IF(AND(MONTH(DB$6)=MONTH($W723),YEAR(DB$6)=YEAR($W723)),$T723-$X723*$Y723+$Y723,0))</f>
        <v>0</v>
      </c>
      <c r="DC723" s="261" t="n">
        <f aca="false">IF(AND(DC$5&gt;$V723,DC$6&lt;=$W723),$Y723,IF(AND(MONTH(DC$6)=MONTH($W723),YEAR(DC$6)=YEAR($W723)),$T723-$X723*$Y723+$Y723,0))</f>
        <v>0</v>
      </c>
      <c r="DD723" s="261" t="n">
        <f aca="false">IF(AND(DD$5&gt;$V723,DD$6&lt;=$W723),$Y723,IF(AND(MONTH(DD$6)=MONTH($W723),YEAR(DD$6)=YEAR($W723)),$T723-$X723*$Y723+$Y723,0))</f>
        <v>9761.93</v>
      </c>
      <c r="DE723" s="261" t="n">
        <f aca="false">IF(AND(DE$5&gt;$V723,DE$6&lt;=$W723),$Y723,IF(AND(MONTH(DE$6)=MONTH($W723),YEAR(DE$6)=YEAR($W723)),$T723-$X723*$Y723+$Y723,0))</f>
        <v>9761.93</v>
      </c>
      <c r="DF723" s="261" t="n">
        <f aca="false">IF(AND(DF$5&gt;$V723,DF$6&lt;=$W723),$Y723,IF(AND(MONTH(DF$6)=MONTH($W723),YEAR(DF$6)=YEAR($W723)),$T723-$X723*$Y723+$Y723,0))</f>
        <v>9761.93</v>
      </c>
      <c r="DG723" s="261" t="n">
        <f aca="false">IF(AND(DG$5&gt;$V723,DG$6&lt;=$W723),$Y723,IF(AND(MONTH(DG$6)=MONTH($W723),YEAR(DG$6)=YEAR($W723)),$T723-$X723*$Y723+$Y723,0))</f>
        <v>9761.93</v>
      </c>
      <c r="DH723" s="261" t="n">
        <f aca="false">IF(AND(DH$5&gt;$V723,DH$6&lt;=$W723),$Y723,IF(AND(MONTH(DH$6)=MONTH($W723),YEAR(DH$6)=YEAR($W723)),$T723-$X723*$Y723+$Y723,0))</f>
        <v>9761.93</v>
      </c>
      <c r="DI723" s="260" t="n">
        <f aca="false">CW723+CX723+CY723+CZ723+DA723+DB723+DC723+DD723+DE723+DF723+DG723+DH723</f>
        <v>48809.65</v>
      </c>
      <c r="DJ723" s="260" t="n">
        <f aca="false">T723+AG723+AJ723+AQ723+AS723+AU723+AW723</f>
        <v>1171431.56</v>
      </c>
      <c r="DK723" s="260" t="n">
        <f aca="false">CU723+DI723-O723</f>
        <v>48809.65</v>
      </c>
      <c r="DL723" s="260" t="n">
        <f aca="false">DJ723-DK723</f>
        <v>1122621.91</v>
      </c>
      <c r="DM723" s="261" t="n">
        <f aca="false">IF(AND(DM$5&gt;$V723,DM$6&lt;=$W723),$Y723,IF(AND(MONTH(DM$6)=MONTH($W723),YEAR(DM$6)=YEAR($W723)),$T723-$X723*$Y723+$Y723,0))</f>
        <v>9761.93</v>
      </c>
      <c r="DN723" s="261" t="n">
        <f aca="false">IF(AND(DN$5&gt;$V723,DN$6&lt;=$W723),$Y723,IF(AND(MONTH(DN$6)=MONTH($W723),YEAR(DN$6)=YEAR($W723)),$T723-$X723*$Y723+$Y723,0))</f>
        <v>9761.93</v>
      </c>
      <c r="DO723" s="261" t="n">
        <f aca="false">IF(AND(DO$5&gt;$V723,DO$6&lt;=$W723),$Y723,IF(AND(MONTH(DO$6)=MONTH($W723),YEAR(DO$6)=YEAR($W723)),$T723-$X723*$Y723+$Y723,0))</f>
        <v>9761.93</v>
      </c>
      <c r="DP723" s="261" t="n">
        <f aca="false">IF(AND(DP$5&gt;$V723,DP$6&lt;=$W723),$Y723,IF(AND(MONTH(DP$6)=MONTH($W723),YEAR(DP$6)=YEAR($W723)),$T723-$X723*$Y723+$Y723,0))</f>
        <v>9761.93</v>
      </c>
      <c r="DQ723" s="261" t="n">
        <f aca="false">IF(AND(DQ$5&gt;$V723,DQ$6&lt;=$W723),$Y723,IF(AND(MONTH(DQ$6)=MONTH($W723),YEAR(DQ$6)=YEAR($W723)),$T723-$X723*$Y723+$Y723,0))</f>
        <v>9761.93</v>
      </c>
      <c r="DR723" s="261" t="n">
        <f aca="false">IF(AND(DR$5&gt;$V723,DR$6&lt;=$W723),$Y723,IF(AND(MONTH(DR$6)=MONTH($W723),YEAR(DR$6)=YEAR($W723)),$T723-$X723*$Y723+$Y723,0))</f>
        <v>9761.93</v>
      </c>
      <c r="DS723" s="261" t="n">
        <f aca="false">IF(AND(DS$5&gt;$V723,DS$6&lt;=$W723),$Y723,IF(AND(MONTH(DS$6)=MONTH($W723),YEAR(DS$6)=YEAR($W723)),$T723-$X723*$Y723+$Y723,0))</f>
        <v>9761.93</v>
      </c>
      <c r="DT723" s="261" t="n">
        <f aca="false">IF(AND(DT$5&gt;$V723,DT$6&lt;=$W723),$Y723,IF(AND(MONTH(DT$6)=MONTH($W723),YEAR(DT$6)=YEAR($W723)),$T723-$X723*$Y723+$Y723,0))</f>
        <v>9761.93</v>
      </c>
      <c r="DU723" s="261" t="n">
        <f aca="false">IF(AND(DU$5&gt;$V723,DU$6&lt;=$W723),$Y723,IF(AND(MONTH(DU$6)=MONTH($W723),YEAR(DU$6)=YEAR($W723)),$T723-$X723*$Y723+$Y723,0))</f>
        <v>9761.93</v>
      </c>
      <c r="DV723" s="261" t="n">
        <f aca="false">IF(AND(DV$5&gt;$V723,DV$6&lt;=$W723),$Y723,IF(AND(MONTH(DV$6)=MONTH($W723),YEAR(DV$6)=YEAR($W723)),$T723-$X723*$Y723+$Y723,0))</f>
        <v>9761.93</v>
      </c>
      <c r="DW723" s="261" t="n">
        <f aca="false">IF(AND(DW$5&gt;$V723,DW$6&lt;=$W723),$Y723,IF(AND(MONTH(DW$6)=MONTH($W723),YEAR(DW$6)=YEAR($W723)),$T723-$X723*$Y723+$Y723,0))</f>
        <v>9761.93</v>
      </c>
      <c r="DX723" s="261" t="n">
        <f aca="false">IF(AND(DX$5&gt;$V723,DX$6&lt;=$W723),$Y723,IF(AND(MONTH(DX$6)=MONTH($W723),YEAR(DX$6)=YEAR($W723)),$T723-AA723-$X723*$Y723+$Y723,0))</f>
        <v>9761.93</v>
      </c>
      <c r="DY723" s="260" t="n">
        <f aca="false">DM723+DN723+DO723+DP723+DQ723+DR723+DS723+DT723+DU723+DV723+DW723+DX723</f>
        <v>117143.16</v>
      </c>
      <c r="DZ723" s="260" t="n">
        <f aca="false">DJ723+AY723+BA723+BC723+BE723+BG723+BI723+BK723+BM723+BO723</f>
        <v>1171431.56</v>
      </c>
      <c r="EA723" s="260" t="n">
        <f aca="false">DK723+DY723</f>
        <v>165952.81</v>
      </c>
      <c r="EB723" s="260" t="n">
        <f aca="false">DZ723-EA723</f>
        <v>1005478.75</v>
      </c>
      <c r="EC723" s="261" t="n">
        <f aca="false">IF(AND(EC$5&gt;$V723,EC$6&lt;=$W723),$Y723,IF(AND(MONTH(EC$6)=MONTH($W723),YEAR(EC$6)=YEAR($W723)),$T723-$X723*$Y723+$Y723,0))</f>
        <v>9761.93</v>
      </c>
      <c r="ED723" s="261" t="n">
        <f aca="false">IF(AND(ED$5&gt;$V723,ED$6&lt;=$W723),$Y723,IF(AND(MONTH(ED$6)=MONTH($W723),YEAR(ED$6)=YEAR($W723)),$T723-$X723*$Y723+$Y723,0))</f>
        <v>9761.93</v>
      </c>
      <c r="EE723" s="261" t="n">
        <f aca="false">IF(AND(EE$5&gt;$V723,EE$6&lt;=$W723),$Y723,IF(AND(MONTH(EE$6)=MONTH($W723),YEAR(EE$6)=YEAR($W723)),$T723-$X723*$Y723+$Y723,0))</f>
        <v>9761.93</v>
      </c>
      <c r="EF723" s="261" t="n">
        <f aca="false">IF(AND(EF$5&gt;$V723,EF$6&lt;=$W723),$Y723,IF(AND(MONTH(EF$6)=MONTH($W723),YEAR(EF$6)=YEAR($W723)),$T723-$X723*$Y723+$Y723,0))</f>
        <v>9761.93</v>
      </c>
      <c r="EG723" s="261" t="n">
        <f aca="false">IF(AND(EG$5&gt;$V723,EG$6&lt;=$W723),$Y723,IF(AND(MONTH(EG$6)=MONTH($W723),YEAR(EG$6)=YEAR($W723)),$T723-$X723*$Y723+$Y723,0))</f>
        <v>9761.93</v>
      </c>
      <c r="EH723" s="261" t="n">
        <f aca="false">IF(AND(EH$5&gt;$V723,EH$6&lt;=$W723),$Y723,IF(AND(MONTH(EH$6)=MONTH($W723),YEAR(EH$6)=YEAR($W723)),$T723-$X723*$Y723+$Y723,0))</f>
        <v>9761.93</v>
      </c>
      <c r="EI723" s="261" t="n">
        <f aca="false">IF(AND(EI$5&gt;$V723,EI$6&lt;=$W723),$Y723,IF(AND(MONTH(EI$6)=MONTH($W723),YEAR(EI$6)=YEAR($W723)),$T723-$X723*$Y723+$Y723,0))</f>
        <v>9761.93</v>
      </c>
      <c r="EJ723" s="261" t="n">
        <f aca="false">IF(AND(EJ$5&gt;$V723,EJ$6&lt;=$W723),$Y723,IF(AND(MONTH(EJ$6)=MONTH($W723),YEAR(EJ$6)=YEAR($W723)),$T723-$X723*$Y723+$Y723,0))</f>
        <v>9761.93</v>
      </c>
      <c r="EK723" s="261" t="n">
        <f aca="false">IF(AND(EK$5&gt;$V723,EK$6&lt;=$W723),$Y723,IF(AND(MONTH(EK$6)=MONTH($W723),YEAR(EK$6)=YEAR($W723)),$T723-$X723*$Y723+$Y723,0))</f>
        <v>9761.93</v>
      </c>
      <c r="EL723" s="266" t="n">
        <v>9761.93</v>
      </c>
      <c r="EM723" s="263" t="n">
        <v>9761.93</v>
      </c>
      <c r="EN723" s="261" t="n">
        <v>9761.93</v>
      </c>
      <c r="EO723" s="260" t="n">
        <f aca="false">EC723+ED723+EE723+EF723+EG723+EH723+EI723+EJ723+EK723+EL723+EM723+EN723</f>
        <v>117143.16</v>
      </c>
      <c r="EP723" s="260" t="n">
        <f aca="false">T723+AQ723+AS723+AU723+AW723+AY723+BA723+BC723+BE723+BG723+BI723+BK723+BM723+BO723+BQ723+BS723+BU723+BW723+BY723+CA723+CC723+CE723+CG723</f>
        <v>1171431.56</v>
      </c>
      <c r="EQ723" s="260" t="n">
        <f aca="false">EA723+EO723</f>
        <v>283095.97</v>
      </c>
      <c r="ER723" s="260" t="n">
        <f aca="false">EP723-EQ723</f>
        <v>888335.59</v>
      </c>
      <c r="ES723" s="262" t="n">
        <f aca="false">EN723</f>
        <v>9761.93</v>
      </c>
      <c r="ET723" s="262" t="n">
        <f aca="false">ES723</f>
        <v>9761.93</v>
      </c>
      <c r="EU723" s="262" t="n">
        <f aca="false">ET723</f>
        <v>9761.93</v>
      </c>
      <c r="EV723" s="262" t="n">
        <f aca="false">EU723</f>
        <v>9761.93</v>
      </c>
      <c r="EW723" s="262" t="n">
        <f aca="false">EV723</f>
        <v>9761.93</v>
      </c>
      <c r="EX723" s="262" t="n">
        <f aca="false">EW723</f>
        <v>9761.93</v>
      </c>
      <c r="EY723" s="262" t="n">
        <f aca="false">EX723</f>
        <v>9761.93</v>
      </c>
      <c r="EZ723" s="262" t="n">
        <f aca="false">EY723</f>
        <v>9761.93</v>
      </c>
      <c r="FA723" s="262" t="n">
        <f aca="false">EZ723</f>
        <v>9761.93</v>
      </c>
      <c r="FB723" s="262" t="n">
        <f aca="false">FA723</f>
        <v>9761.93</v>
      </c>
      <c r="FC723" s="262" t="n">
        <f aca="false">FB723</f>
        <v>9761.93</v>
      </c>
      <c r="FD723" s="262" t="n">
        <f aca="false">FC723</f>
        <v>9761.93</v>
      </c>
      <c r="FE723" s="260" t="n">
        <f aca="false">ES723+ET723+EU723+EV723+EW723+EX723+EY723+EZ723+FA723+FB723+FC723+FD723</f>
        <v>117143.16</v>
      </c>
      <c r="FF723" s="260" t="n">
        <f aca="false">EP723</f>
        <v>1171431.56</v>
      </c>
      <c r="FG723" s="260" t="n">
        <f aca="false">EQ723+FE723</f>
        <v>400239.13</v>
      </c>
      <c r="FH723" s="260" t="n">
        <f aca="false">FF723-FG723</f>
        <v>771192.43</v>
      </c>
      <c r="FI723" s="261" t="n">
        <f aca="false">FD723</f>
        <v>9761.93</v>
      </c>
      <c r="FJ723" s="261" t="n">
        <f aca="false">FI723</f>
        <v>9761.93</v>
      </c>
      <c r="FK723" s="261" t="n">
        <f aca="false">FJ723</f>
        <v>9761.93</v>
      </c>
      <c r="FL723" s="261" t="n">
        <f aca="false">FK723</f>
        <v>9761.93</v>
      </c>
      <c r="FM723" s="261" t="n">
        <f aca="false">FL723</f>
        <v>9761.93</v>
      </c>
      <c r="FN723" s="261" t="n">
        <f aca="false">FM723</f>
        <v>9761.93</v>
      </c>
      <c r="FO723" s="261" t="n">
        <f aca="false">FN723</f>
        <v>9761.93</v>
      </c>
      <c r="FP723" s="261" t="n">
        <f aca="false">FO723</f>
        <v>9761.93</v>
      </c>
      <c r="FQ723" s="261" t="n">
        <f aca="false">FP723</f>
        <v>9761.93</v>
      </c>
      <c r="FR723" s="261" t="n">
        <f aca="false">FQ723</f>
        <v>9761.93</v>
      </c>
      <c r="FS723" s="261" t="n">
        <f aca="false">FR723</f>
        <v>9761.93</v>
      </c>
      <c r="FT723" s="261" t="n">
        <f aca="false">FS723</f>
        <v>9761.93</v>
      </c>
      <c r="FU723" s="260" t="n">
        <f aca="false">FI723+FJ723+FK723+FL723+FM723+FN723+FO723+FP723+FQ723+FR723+FS723+FT723</f>
        <v>117143.16</v>
      </c>
      <c r="FV723" s="260" t="n">
        <f aca="false">FF723</f>
        <v>1171431.56</v>
      </c>
      <c r="FW723" s="260" t="n">
        <f aca="false">FG723+FU723</f>
        <v>517382.29</v>
      </c>
      <c r="FX723" s="260" t="n">
        <f aca="false">FV723-FW723</f>
        <v>654049.27</v>
      </c>
      <c r="FY723" s="261" t="n">
        <f aca="false">FT723</f>
        <v>9761.93</v>
      </c>
      <c r="FZ723" s="261" t="n">
        <f aca="false">FY723</f>
        <v>9761.93</v>
      </c>
      <c r="GA723" s="261" t="n">
        <f aca="false">FZ723</f>
        <v>9761.93</v>
      </c>
      <c r="GB723" s="261" t="n">
        <f aca="false">GA723</f>
        <v>9761.93</v>
      </c>
      <c r="GC723" s="261" t="n">
        <f aca="false">GB723</f>
        <v>9761.93</v>
      </c>
      <c r="GD723" s="261" t="n">
        <f aca="false">GC723</f>
        <v>9761.93</v>
      </c>
      <c r="GE723" s="261" t="n">
        <f aca="false">GD723</f>
        <v>9761.93</v>
      </c>
      <c r="GF723" s="261" t="n">
        <f aca="false">GE723</f>
        <v>9761.93</v>
      </c>
      <c r="GG723" s="261" t="n">
        <f aca="false">GF723</f>
        <v>9761.93</v>
      </c>
      <c r="GH723" s="261" t="n">
        <f aca="false">GG723</f>
        <v>9761.93</v>
      </c>
      <c r="GI723" s="261" t="n">
        <f aca="false">GH723</f>
        <v>9761.93</v>
      </c>
      <c r="GJ723" s="261" t="n">
        <f aca="false">GI723</f>
        <v>9761.93</v>
      </c>
      <c r="GK723" s="260" t="n">
        <f aca="false">FY723+FZ723+GA723+GB723+GC723+GD723+GE723+GF723+GG723+GH723+GI723+GJ723</f>
        <v>117143.16</v>
      </c>
      <c r="GL723" s="260" t="n">
        <f aca="false">FV723</f>
        <v>1171431.56</v>
      </c>
      <c r="GM723" s="260" t="n">
        <f aca="false">FW723+GK723</f>
        <v>634525.45</v>
      </c>
      <c r="GN723" s="260" t="n">
        <f aca="false">GL723-GM723</f>
        <v>536906.11</v>
      </c>
      <c r="GO723" s="261" t="n">
        <f aca="false">GJ723</f>
        <v>9761.93</v>
      </c>
      <c r="GP723" s="261" t="n">
        <f aca="false">GO723</f>
        <v>9761.93</v>
      </c>
      <c r="GQ723" s="261" t="n">
        <f aca="false">GP723</f>
        <v>9761.93</v>
      </c>
      <c r="GR723" s="261" t="n">
        <f aca="false">GQ723</f>
        <v>9761.93</v>
      </c>
      <c r="GS723" s="261" t="n">
        <f aca="false">GR723</f>
        <v>9761.93</v>
      </c>
      <c r="GT723" s="261" t="n">
        <f aca="false">GS723</f>
        <v>9761.93</v>
      </c>
      <c r="GU723" s="261" t="n">
        <f aca="false">GT723</f>
        <v>9761.93</v>
      </c>
      <c r="GV723" s="261" t="n">
        <f aca="false">GU723</f>
        <v>9761.93</v>
      </c>
      <c r="GW723" s="261" t="n">
        <f aca="false">GV723</f>
        <v>9761.93</v>
      </c>
      <c r="GX723" s="261" t="n">
        <f aca="false">GW723</f>
        <v>9761.93</v>
      </c>
      <c r="GY723" s="261" t="n">
        <f aca="false">GX723</f>
        <v>9761.93</v>
      </c>
      <c r="GZ723" s="261" t="n">
        <f aca="false">GY723</f>
        <v>9761.93</v>
      </c>
      <c r="HA723" s="260" t="n">
        <f aca="false">GO723+GP723+GQ723+GR723+GS723+GT723+GU723+GV723+GW723+GX723+GY723+GZ723</f>
        <v>117143.16</v>
      </c>
      <c r="HB723" s="260" t="n">
        <f aca="false">GL723</f>
        <v>1171431.56</v>
      </c>
      <c r="HC723" s="260" t="n">
        <f aca="false">GM723+HA723</f>
        <v>751668.61</v>
      </c>
      <c r="HD723" s="260" t="n">
        <f aca="false">HB723-HC723</f>
        <v>419762.95</v>
      </c>
      <c r="HE723" s="264" t="n">
        <f aca="false">GO723-GJ723</f>
        <v>0</v>
      </c>
      <c r="HF723" s="264"/>
      <c r="HG723" s="264"/>
      <c r="HH723" s="264"/>
      <c r="HI723" s="264"/>
      <c r="HJ723" s="264"/>
      <c r="HK723" s="264"/>
      <c r="HL723" s="264"/>
      <c r="HM723" s="264"/>
      <c r="HN723" s="264"/>
      <c r="HO723" s="264"/>
      <c r="HP723" s="264"/>
      <c r="HQ723" s="264"/>
      <c r="HR723" s="264"/>
      <c r="HS723" s="264"/>
      <c r="HT723" s="264"/>
      <c r="HU723" s="264"/>
      <c r="HV723" s="264"/>
      <c r="HW723" s="264"/>
      <c r="HX723" s="264"/>
      <c r="HY723" s="264"/>
      <c r="HZ723" s="264"/>
      <c r="IA723" s="264"/>
      <c r="IB723" s="264"/>
      <c r="IC723" s="264"/>
      <c r="ID723" s="264"/>
      <c r="IE723" s="264"/>
      <c r="IF723" s="264"/>
      <c r="IG723" s="264"/>
      <c r="IH723" s="264"/>
      <c r="II723" s="264"/>
      <c r="IJ723" s="264"/>
      <c r="IK723" s="264"/>
      <c r="IL723" s="264"/>
      <c r="IM723" s="264"/>
      <c r="IN723" s="264"/>
      <c r="IO723" s="264"/>
      <c r="IP723" s="264"/>
      <c r="IQ723" s="264"/>
      <c r="IR723" s="264"/>
      <c r="IS723" s="264"/>
      <c r="IT723" s="264"/>
      <c r="IU723" s="264"/>
      <c r="IV723" s="264"/>
      <c r="IW723" s="264"/>
      <c r="IX723" s="264"/>
      <c r="IY723" s="264"/>
      <c r="IZ723" s="264"/>
      <c r="JA723" s="264"/>
      <c r="JB723" s="264"/>
      <c r="JC723" s="264"/>
      <c r="JD723" s="264"/>
      <c r="JE723" s="264"/>
      <c r="JF723" s="264"/>
      <c r="JG723" s="264"/>
      <c r="JH723" s="264"/>
      <c r="JI723" s="264"/>
      <c r="JJ723" s="264"/>
      <c r="JK723" s="264"/>
      <c r="JL723" s="264"/>
      <c r="JM723" s="265"/>
      <c r="JN723" s="265" t="n">
        <f aca="false">DH723-DG723</f>
        <v>0</v>
      </c>
    </row>
    <row r="724" s="201" customFormat="true" ht="22.35" hidden="false" customHeight="false" outlineLevel="0" collapsed="false">
      <c r="A724" s="249" t="n">
        <v>692</v>
      </c>
      <c r="B724" s="307" t="s">
        <v>1200</v>
      </c>
      <c r="C724" s="306" t="n">
        <v>6700</v>
      </c>
      <c r="D724" s="252" t="s">
        <v>471</v>
      </c>
      <c r="E724" s="252" t="s">
        <v>633</v>
      </c>
      <c r="F724" s="253" t="n">
        <v>1</v>
      </c>
      <c r="G724" s="307" t="n">
        <v>729251.13</v>
      </c>
      <c r="H724" s="255" t="n">
        <v>0.2</v>
      </c>
      <c r="I724" s="307" t="n">
        <v>729251.13</v>
      </c>
      <c r="J724" s="254" t="n">
        <f aca="false">ROUND(I724+F724*G724*H724,2)</f>
        <v>875101.36</v>
      </c>
      <c r="K724" s="257" t="n">
        <v>44756</v>
      </c>
      <c r="L724" s="257" t="n">
        <f aca="false">EDATE(K724,M724)-1</f>
        <v>48408</v>
      </c>
      <c r="M724" s="258" t="n">
        <v>120</v>
      </c>
      <c r="N724" s="254"/>
      <c r="O724" s="254"/>
      <c r="P724" s="254"/>
      <c r="Q724" s="253" t="n">
        <v>1</v>
      </c>
      <c r="R724" s="308" t="n">
        <v>729251.13</v>
      </c>
      <c r="S724" s="304" t="n">
        <f aca="false">H724</f>
        <v>0.2</v>
      </c>
      <c r="T724" s="308" t="n">
        <v>729251.13</v>
      </c>
      <c r="U724" s="254" t="n">
        <f aca="false">ROUND(T724+Q724*R724*S724,2)</f>
        <v>875101.36</v>
      </c>
      <c r="V724" s="257" t="n">
        <v>44756</v>
      </c>
      <c r="W724" s="257" t="n">
        <f aca="false">EDATE(V724,X724)-1</f>
        <v>48408</v>
      </c>
      <c r="X724" s="258" t="n">
        <v>120</v>
      </c>
      <c r="Y724" s="254" t="n">
        <f aca="false">ROUND((R724-Z724)/X724,2)*Q724</f>
        <v>6077.09</v>
      </c>
      <c r="Z724" s="254" t="n">
        <v>0</v>
      </c>
      <c r="AA724" s="254" t="n">
        <v>0</v>
      </c>
      <c r="AB724" s="254"/>
      <c r="AC724" s="254"/>
      <c r="AD724" s="254"/>
      <c r="AE724" s="254"/>
      <c r="AF724" s="254"/>
      <c r="AG724" s="254"/>
      <c r="AH724" s="254"/>
      <c r="AI724" s="254"/>
      <c r="AJ724" s="254"/>
      <c r="AK724" s="254"/>
      <c r="AL724" s="254"/>
      <c r="AM724" s="254"/>
      <c r="AN724" s="254"/>
      <c r="AO724" s="254"/>
      <c r="AP724" s="254"/>
      <c r="AQ724" s="254"/>
      <c r="AR724" s="254"/>
      <c r="AS724" s="254"/>
      <c r="AT724" s="254"/>
      <c r="AU724" s="254"/>
      <c r="AV724" s="254"/>
      <c r="AW724" s="254"/>
      <c r="AX724" s="254"/>
      <c r="AY724" s="254"/>
      <c r="AZ724" s="254"/>
      <c r="BA724" s="254"/>
      <c r="BB724" s="254"/>
      <c r="BC724" s="254"/>
      <c r="BD724" s="254"/>
      <c r="BE724" s="254"/>
      <c r="BF724" s="254"/>
      <c r="BG724" s="254"/>
      <c r="BH724" s="254"/>
      <c r="BI724" s="254"/>
      <c r="BJ724" s="254"/>
      <c r="BK724" s="254"/>
      <c r="BL724" s="254"/>
      <c r="BM724" s="254"/>
      <c r="BN724" s="254"/>
      <c r="BO724" s="254"/>
      <c r="BP724" s="254"/>
      <c r="BQ724" s="254"/>
      <c r="BR724" s="254"/>
      <c r="BS724" s="254"/>
      <c r="BT724" s="254"/>
      <c r="BU724" s="254"/>
      <c r="BV724" s="254"/>
      <c r="BW724" s="254"/>
      <c r="BX724" s="254"/>
      <c r="BY724" s="254"/>
      <c r="BZ724" s="254"/>
      <c r="CA724" s="254"/>
      <c r="CB724" s="254"/>
      <c r="CC724" s="254"/>
      <c r="CD724" s="254"/>
      <c r="CE724" s="254"/>
      <c r="CF724" s="254"/>
      <c r="CG724" s="254"/>
      <c r="CH724" s="254"/>
      <c r="CI724" s="254" t="e">
        <f aca="false">#N/A</f>
        <v>#N/A</v>
      </c>
      <c r="CJ724" s="254"/>
      <c r="CK724" s="254"/>
      <c r="CL724" s="254"/>
      <c r="CM724" s="257" t="n">
        <v>44756</v>
      </c>
      <c r="CN724" s="257" t="e">
        <f aca="false">EDATE(CM724,CO724)-1</f>
        <v>#N/A</v>
      </c>
      <c r="CO724" s="254" t="e">
        <f aca="false">#N/A</f>
        <v>#N/A</v>
      </c>
      <c r="CP724" s="254" t="n">
        <v>-7</v>
      </c>
      <c r="CQ724" s="254"/>
      <c r="CR724" s="254"/>
      <c r="CS724" s="254"/>
      <c r="CT724" s="260"/>
      <c r="CU724" s="260"/>
      <c r="CV724" s="260"/>
      <c r="CW724" s="261" t="n">
        <f aca="false">IF(AND(CW$5&gt;$V724,CW$6&lt;=$W724),$Y724,IF(AND(MONTH(CW$6)=MONTH($W724),YEAR(CW$6)=YEAR($W724)),$T724-$X724*$Y724+$Y724,0))</f>
        <v>0</v>
      </c>
      <c r="CX724" s="261" t="n">
        <f aca="false">IF(AND(CX$5&gt;$V724,CX$6&lt;=$W724),$Y724,IF(AND(MONTH(CX$6)=MONTH($W724),YEAR(CX$6)=YEAR($W724)),$T724-$X724*$Y724+$Y724,0))</f>
        <v>0</v>
      </c>
      <c r="CY724" s="261" t="n">
        <f aca="false">IF(AND(CY$5&gt;$V724,CY$6&lt;=$W724),$Y724,IF(AND(MONTH(CY$6)=MONTH($W724),YEAR(CY$6)=YEAR($W724)),$T724-$X724*$Y724+$Y724,0))</f>
        <v>0</v>
      </c>
      <c r="CZ724" s="261" t="n">
        <f aca="false">IF(AND(CZ$5&gt;$V724,CZ$6&lt;=$W724),$Y724,IF(AND(MONTH(CZ$6)=MONTH($W724),YEAR(CZ$6)=YEAR($W724)),$T724-$X724*$Y724+$Y724,0))</f>
        <v>0</v>
      </c>
      <c r="DA724" s="261" t="n">
        <f aca="false">IF(AND(DA$5&gt;$V724,DA$6&lt;=$W724),$Y724,IF(AND(MONTH(DA$6)=MONTH($W724),YEAR(DA$6)=YEAR($W724)),$T724-$X724*$Y724+$Y724,0))</f>
        <v>0</v>
      </c>
      <c r="DB724" s="261" t="n">
        <f aca="false">IF(AND(DB$5&gt;$V724,DB$6&lt;=$W724),$Y724,IF(AND(MONTH(DB$6)=MONTH($W724),YEAR(DB$6)=YEAR($W724)),$T724-$X724*$Y724+$Y724,0))</f>
        <v>0</v>
      </c>
      <c r="DC724" s="261" t="n">
        <f aca="false">IF(AND(DC$5&gt;$V724,DC$6&lt;=$W724),$Y724,IF(AND(MONTH(DC$6)=MONTH($W724),YEAR(DC$6)=YEAR($W724)),$T724-$X724*$Y724+$Y724,0))</f>
        <v>0</v>
      </c>
      <c r="DD724" s="261" t="n">
        <f aca="false">IF(AND(DD$5&gt;$V724,DD$6&lt;=$W724),$Y724,IF(AND(MONTH(DD$6)=MONTH($W724),YEAR(DD$6)=YEAR($W724)),$T724-$X724*$Y724+$Y724,0))</f>
        <v>6077.09</v>
      </c>
      <c r="DE724" s="261" t="n">
        <f aca="false">IF(AND(DE$5&gt;$V724,DE$6&lt;=$W724),$Y724,IF(AND(MONTH(DE$6)=MONTH($W724),YEAR(DE$6)=YEAR($W724)),$T724-$X724*$Y724+$Y724,0))</f>
        <v>6077.09</v>
      </c>
      <c r="DF724" s="261" t="n">
        <f aca="false">IF(AND(DF$5&gt;$V724,DF$6&lt;=$W724),$Y724,IF(AND(MONTH(DF$6)=MONTH($W724),YEAR(DF$6)=YEAR($W724)),$T724-$X724*$Y724+$Y724,0))</f>
        <v>6077.09</v>
      </c>
      <c r="DG724" s="261" t="n">
        <f aca="false">IF(AND(DG$5&gt;$V724,DG$6&lt;=$W724),$Y724,IF(AND(MONTH(DG$6)=MONTH($W724),YEAR(DG$6)=YEAR($W724)),$T724-$X724*$Y724+$Y724,0))</f>
        <v>6077.09</v>
      </c>
      <c r="DH724" s="261" t="n">
        <f aca="false">IF(AND(DH$5&gt;$V724,DH$6&lt;=$W724),$Y724,IF(AND(MONTH(DH$6)=MONTH($W724),YEAR(DH$6)=YEAR($W724)),$T724-$X724*$Y724+$Y724,0))</f>
        <v>6077.09</v>
      </c>
      <c r="DI724" s="260" t="n">
        <f aca="false">CW724+CX724+CY724+CZ724+DA724+DB724+DC724+DD724+DE724+DF724+DG724+DH724</f>
        <v>30385.45</v>
      </c>
      <c r="DJ724" s="260" t="n">
        <f aca="false">T724+AG724+AJ724+AQ724+AS724+AU724+AW724</f>
        <v>729251.13</v>
      </c>
      <c r="DK724" s="260" t="n">
        <f aca="false">CU724+DI724-O724</f>
        <v>30385.45</v>
      </c>
      <c r="DL724" s="260" t="n">
        <f aca="false">DJ724-DK724</f>
        <v>698865.68</v>
      </c>
      <c r="DM724" s="261" t="n">
        <f aca="false">IF(AND(DM$5&gt;$V724,DM$6&lt;=$W724),$Y724,IF(AND(MONTH(DM$6)=MONTH($W724),YEAR(DM$6)=YEAR($W724)),$T724-$X724*$Y724+$Y724,0))</f>
        <v>6077.09</v>
      </c>
      <c r="DN724" s="261" t="n">
        <f aca="false">IF(AND(DN$5&gt;$V724,DN$6&lt;=$W724),$Y724,IF(AND(MONTH(DN$6)=MONTH($W724),YEAR(DN$6)=YEAR($W724)),$T724-$X724*$Y724+$Y724,0))</f>
        <v>6077.09</v>
      </c>
      <c r="DO724" s="261" t="n">
        <f aca="false">IF(AND(DO$5&gt;$V724,DO$6&lt;=$W724),$Y724,IF(AND(MONTH(DO$6)=MONTH($W724),YEAR(DO$6)=YEAR($W724)),$T724-$X724*$Y724+$Y724,0))</f>
        <v>6077.09</v>
      </c>
      <c r="DP724" s="261" t="n">
        <f aca="false">IF(AND(DP$5&gt;$V724,DP$6&lt;=$W724),$Y724,IF(AND(MONTH(DP$6)=MONTH($W724),YEAR(DP$6)=YEAR($W724)),$T724-$X724*$Y724+$Y724,0))</f>
        <v>6077.09</v>
      </c>
      <c r="DQ724" s="261" t="n">
        <f aca="false">IF(AND(DQ$5&gt;$V724,DQ$6&lt;=$W724),$Y724,IF(AND(MONTH(DQ$6)=MONTH($W724),YEAR(DQ$6)=YEAR($W724)),$T724-$X724*$Y724+$Y724,0))</f>
        <v>6077.09</v>
      </c>
      <c r="DR724" s="261" t="n">
        <f aca="false">IF(AND(DR$5&gt;$V724,DR$6&lt;=$W724),$Y724,IF(AND(MONTH(DR$6)=MONTH($W724),YEAR(DR$6)=YEAR($W724)),$T724-$X724*$Y724+$Y724,0))</f>
        <v>6077.09</v>
      </c>
      <c r="DS724" s="261" t="n">
        <f aca="false">IF(AND(DS$5&gt;$V724,DS$6&lt;=$W724),$Y724,IF(AND(MONTH(DS$6)=MONTH($W724),YEAR(DS$6)=YEAR($W724)),$T724-$X724*$Y724+$Y724,0))</f>
        <v>6077.09</v>
      </c>
      <c r="DT724" s="261" t="n">
        <f aca="false">IF(AND(DT$5&gt;$V724,DT$6&lt;=$W724),$Y724,IF(AND(MONTH(DT$6)=MONTH($W724),YEAR(DT$6)=YEAR($W724)),$T724-$X724*$Y724+$Y724,0))</f>
        <v>6077.09</v>
      </c>
      <c r="DU724" s="261" t="n">
        <f aca="false">IF(AND(DU$5&gt;$V724,DU$6&lt;=$W724),$Y724,IF(AND(MONTH(DU$6)=MONTH($W724),YEAR(DU$6)=YEAR($W724)),$T724-$X724*$Y724+$Y724,0))</f>
        <v>6077.09</v>
      </c>
      <c r="DV724" s="261" t="n">
        <f aca="false">IF(AND(DV$5&gt;$V724,DV$6&lt;=$W724),$Y724,IF(AND(MONTH(DV$6)=MONTH($W724),YEAR(DV$6)=YEAR($W724)),$T724-$X724*$Y724+$Y724,0))</f>
        <v>6077.09</v>
      </c>
      <c r="DW724" s="261" t="n">
        <f aca="false">IF(AND(DW$5&gt;$V724,DW$6&lt;=$W724),$Y724,IF(AND(MONTH(DW$6)=MONTH($W724),YEAR(DW$6)=YEAR($W724)),$T724-$X724*$Y724+$Y724,0))</f>
        <v>6077.09</v>
      </c>
      <c r="DX724" s="261" t="n">
        <f aca="false">IF(AND(DX$5&gt;$V724,DX$6&lt;=$W724),$Y724,IF(AND(MONTH(DX$6)=MONTH($W724),YEAR(DX$6)=YEAR($W724)),$T724-AA724-$X724*$Y724+$Y724,0))</f>
        <v>6077.09</v>
      </c>
      <c r="DY724" s="260" t="n">
        <f aca="false">DM724+DN724+DO724+DP724+DQ724+DR724+DS724+DT724+DU724+DV724+DW724+DX724</f>
        <v>72925.08</v>
      </c>
      <c r="DZ724" s="260" t="n">
        <f aca="false">DJ724+AY724+BA724+BC724+BE724+BG724+BI724+BK724+BM724+BO724</f>
        <v>729251.13</v>
      </c>
      <c r="EA724" s="260" t="n">
        <f aca="false">DK724+DY724</f>
        <v>103310.53</v>
      </c>
      <c r="EB724" s="260" t="n">
        <f aca="false">DZ724-EA724</f>
        <v>625940.6</v>
      </c>
      <c r="EC724" s="261" t="n">
        <f aca="false">IF(AND(EC$5&gt;$V724,EC$6&lt;=$W724),$Y724,IF(AND(MONTH(EC$6)=MONTH($W724),YEAR(EC$6)=YEAR($W724)),$T724-$X724*$Y724+$Y724,0))</f>
        <v>6077.09</v>
      </c>
      <c r="ED724" s="261" t="n">
        <f aca="false">IF(AND(ED$5&gt;$V724,ED$6&lt;=$W724),$Y724,IF(AND(MONTH(ED$6)=MONTH($W724),YEAR(ED$6)=YEAR($W724)),$T724-$X724*$Y724+$Y724,0))</f>
        <v>6077.09</v>
      </c>
      <c r="EE724" s="261" t="n">
        <f aca="false">IF(AND(EE$5&gt;$V724,EE$6&lt;=$W724),$Y724,IF(AND(MONTH(EE$6)=MONTH($W724),YEAR(EE$6)=YEAR($W724)),$T724-$X724*$Y724+$Y724,0))</f>
        <v>6077.09</v>
      </c>
      <c r="EF724" s="261" t="n">
        <f aca="false">IF(AND(EF$5&gt;$V724,EF$6&lt;=$W724),$Y724,IF(AND(MONTH(EF$6)=MONTH($W724),YEAR(EF$6)=YEAR($W724)),$T724-$X724*$Y724+$Y724,0))</f>
        <v>6077.09</v>
      </c>
      <c r="EG724" s="261" t="n">
        <f aca="false">IF(AND(EG$5&gt;$V724,EG$6&lt;=$W724),$Y724,IF(AND(MONTH(EG$6)=MONTH($W724),YEAR(EG$6)=YEAR($W724)),$T724-$X724*$Y724+$Y724,0))</f>
        <v>6077.09</v>
      </c>
      <c r="EH724" s="261" t="n">
        <f aca="false">IF(AND(EH$5&gt;$V724,EH$6&lt;=$W724),$Y724,IF(AND(MONTH(EH$6)=MONTH($W724),YEAR(EH$6)=YEAR($W724)),$T724-$X724*$Y724+$Y724,0))</f>
        <v>6077.09</v>
      </c>
      <c r="EI724" s="261" t="n">
        <f aca="false">IF(AND(EI$5&gt;$V724,EI$6&lt;=$W724),$Y724,IF(AND(MONTH(EI$6)=MONTH($W724),YEAR(EI$6)=YEAR($W724)),$T724-$X724*$Y724+$Y724,0))</f>
        <v>6077.09</v>
      </c>
      <c r="EJ724" s="261" t="n">
        <f aca="false">IF(AND(EJ$5&gt;$V724,EJ$6&lt;=$W724),$Y724,IF(AND(MONTH(EJ$6)=MONTH($W724),YEAR(EJ$6)=YEAR($W724)),$T724-$X724*$Y724+$Y724,0))</f>
        <v>6077.09</v>
      </c>
      <c r="EK724" s="261" t="n">
        <f aca="false">IF(AND(EK$5&gt;$V724,EK$6&lt;=$W724),$Y724,IF(AND(MONTH(EK$6)=MONTH($W724),YEAR(EK$6)=YEAR($W724)),$T724-$X724*$Y724+$Y724,0))</f>
        <v>6077.09</v>
      </c>
      <c r="EL724" s="266" t="n">
        <v>6077.09</v>
      </c>
      <c r="EM724" s="263" t="n">
        <v>6077.09</v>
      </c>
      <c r="EN724" s="261" t="n">
        <v>6077.09</v>
      </c>
      <c r="EO724" s="260" t="n">
        <f aca="false">EC724+ED724+EE724+EF724+EG724+EH724+EI724+EJ724+EK724+EL724+EM724+EN724</f>
        <v>72925.08</v>
      </c>
      <c r="EP724" s="260" t="n">
        <f aca="false">T724+AQ724+AS724+AU724+AW724+AY724+BA724+BC724+BE724+BG724+BI724+BK724+BM724+BO724+BQ724+BS724+BU724+BW724+BY724+CA724+CC724+CE724+CG724</f>
        <v>729251.13</v>
      </c>
      <c r="EQ724" s="260" t="n">
        <f aca="false">EA724+EO724</f>
        <v>176235.61</v>
      </c>
      <c r="ER724" s="260" t="n">
        <f aca="false">EP724-EQ724</f>
        <v>553015.52</v>
      </c>
      <c r="ES724" s="262" t="n">
        <f aca="false">EN724</f>
        <v>6077.09</v>
      </c>
      <c r="ET724" s="262" t="n">
        <f aca="false">ES724</f>
        <v>6077.09</v>
      </c>
      <c r="EU724" s="262" t="n">
        <f aca="false">ET724</f>
        <v>6077.09</v>
      </c>
      <c r="EV724" s="262" t="n">
        <f aca="false">EU724</f>
        <v>6077.09</v>
      </c>
      <c r="EW724" s="262" t="n">
        <f aca="false">EV724</f>
        <v>6077.09</v>
      </c>
      <c r="EX724" s="262" t="n">
        <f aca="false">EW724</f>
        <v>6077.09</v>
      </c>
      <c r="EY724" s="262" t="n">
        <f aca="false">EX724</f>
        <v>6077.09</v>
      </c>
      <c r="EZ724" s="262" t="n">
        <f aca="false">EY724</f>
        <v>6077.09</v>
      </c>
      <c r="FA724" s="262" t="n">
        <f aca="false">EZ724</f>
        <v>6077.09</v>
      </c>
      <c r="FB724" s="262" t="n">
        <f aca="false">FA724</f>
        <v>6077.09</v>
      </c>
      <c r="FC724" s="262" t="n">
        <f aca="false">FB724</f>
        <v>6077.09</v>
      </c>
      <c r="FD724" s="262" t="n">
        <f aca="false">FC724</f>
        <v>6077.09</v>
      </c>
      <c r="FE724" s="260" t="n">
        <f aca="false">ES724+ET724+EU724+EV724+EW724+EX724+EY724+EZ724+FA724+FB724+FC724+FD724</f>
        <v>72925.08</v>
      </c>
      <c r="FF724" s="260" t="n">
        <f aca="false">EP724</f>
        <v>729251.13</v>
      </c>
      <c r="FG724" s="260" t="n">
        <f aca="false">EQ724+FE724</f>
        <v>249160.69</v>
      </c>
      <c r="FH724" s="260" t="n">
        <f aca="false">FF724-FG724</f>
        <v>480090.44</v>
      </c>
      <c r="FI724" s="261" t="n">
        <f aca="false">FD724</f>
        <v>6077.09</v>
      </c>
      <c r="FJ724" s="261" t="n">
        <f aca="false">FI724</f>
        <v>6077.09</v>
      </c>
      <c r="FK724" s="261" t="n">
        <f aca="false">FJ724</f>
        <v>6077.09</v>
      </c>
      <c r="FL724" s="261" t="n">
        <f aca="false">FK724</f>
        <v>6077.09</v>
      </c>
      <c r="FM724" s="261" t="n">
        <f aca="false">FL724</f>
        <v>6077.09</v>
      </c>
      <c r="FN724" s="261" t="n">
        <f aca="false">FM724</f>
        <v>6077.09</v>
      </c>
      <c r="FO724" s="261" t="n">
        <f aca="false">FN724</f>
        <v>6077.09</v>
      </c>
      <c r="FP724" s="261" t="n">
        <f aca="false">FO724</f>
        <v>6077.09</v>
      </c>
      <c r="FQ724" s="261" t="n">
        <f aca="false">FP724</f>
        <v>6077.09</v>
      </c>
      <c r="FR724" s="261" t="n">
        <f aca="false">FQ724</f>
        <v>6077.09</v>
      </c>
      <c r="FS724" s="261" t="n">
        <f aca="false">FR724</f>
        <v>6077.09</v>
      </c>
      <c r="FT724" s="261" t="n">
        <f aca="false">FS724</f>
        <v>6077.09</v>
      </c>
      <c r="FU724" s="260" t="n">
        <f aca="false">FI724+FJ724+FK724+FL724+FM724+FN724+FO724+FP724+FQ724+FR724+FS724+FT724</f>
        <v>72925.08</v>
      </c>
      <c r="FV724" s="260" t="n">
        <f aca="false">FF724</f>
        <v>729251.13</v>
      </c>
      <c r="FW724" s="260" t="n">
        <f aca="false">FG724+FU724</f>
        <v>322085.77</v>
      </c>
      <c r="FX724" s="260" t="n">
        <f aca="false">FV724-FW724</f>
        <v>407165.36</v>
      </c>
      <c r="FY724" s="261" t="n">
        <f aca="false">FT724</f>
        <v>6077.09</v>
      </c>
      <c r="FZ724" s="261" t="n">
        <f aca="false">FY724</f>
        <v>6077.09</v>
      </c>
      <c r="GA724" s="261" t="n">
        <f aca="false">FZ724</f>
        <v>6077.09</v>
      </c>
      <c r="GB724" s="261" t="n">
        <f aca="false">GA724</f>
        <v>6077.09</v>
      </c>
      <c r="GC724" s="261" t="n">
        <f aca="false">GB724</f>
        <v>6077.09</v>
      </c>
      <c r="GD724" s="261" t="n">
        <f aca="false">GC724</f>
        <v>6077.09</v>
      </c>
      <c r="GE724" s="261" t="n">
        <f aca="false">GD724</f>
        <v>6077.09</v>
      </c>
      <c r="GF724" s="261" t="n">
        <f aca="false">GE724</f>
        <v>6077.09</v>
      </c>
      <c r="GG724" s="261" t="n">
        <f aca="false">GF724</f>
        <v>6077.09</v>
      </c>
      <c r="GH724" s="261" t="n">
        <f aca="false">GG724</f>
        <v>6077.09</v>
      </c>
      <c r="GI724" s="261" t="n">
        <f aca="false">GH724</f>
        <v>6077.09</v>
      </c>
      <c r="GJ724" s="261" t="n">
        <f aca="false">GI724</f>
        <v>6077.09</v>
      </c>
      <c r="GK724" s="260" t="n">
        <f aca="false">FY724+FZ724+GA724+GB724+GC724+GD724+GE724+GF724+GG724+GH724+GI724+GJ724</f>
        <v>72925.08</v>
      </c>
      <c r="GL724" s="260" t="n">
        <f aca="false">FV724</f>
        <v>729251.13</v>
      </c>
      <c r="GM724" s="260" t="n">
        <f aca="false">FW724+GK724</f>
        <v>395010.85</v>
      </c>
      <c r="GN724" s="260" t="n">
        <f aca="false">GL724-GM724</f>
        <v>334240.28</v>
      </c>
      <c r="GO724" s="261" t="n">
        <f aca="false">GJ724</f>
        <v>6077.09</v>
      </c>
      <c r="GP724" s="261" t="n">
        <f aca="false">GO724</f>
        <v>6077.09</v>
      </c>
      <c r="GQ724" s="261" t="n">
        <f aca="false">GP724</f>
        <v>6077.09</v>
      </c>
      <c r="GR724" s="261" t="n">
        <f aca="false">GQ724</f>
        <v>6077.09</v>
      </c>
      <c r="GS724" s="261" t="n">
        <f aca="false">GR724</f>
        <v>6077.09</v>
      </c>
      <c r="GT724" s="261" t="n">
        <f aca="false">GS724</f>
        <v>6077.09</v>
      </c>
      <c r="GU724" s="261" t="n">
        <f aca="false">GT724</f>
        <v>6077.09</v>
      </c>
      <c r="GV724" s="261" t="n">
        <f aca="false">GU724</f>
        <v>6077.09</v>
      </c>
      <c r="GW724" s="261" t="n">
        <f aca="false">GV724</f>
        <v>6077.09</v>
      </c>
      <c r="GX724" s="261" t="n">
        <f aca="false">GW724</f>
        <v>6077.09</v>
      </c>
      <c r="GY724" s="261" t="n">
        <f aca="false">GX724</f>
        <v>6077.09</v>
      </c>
      <c r="GZ724" s="261" t="n">
        <f aca="false">GY724</f>
        <v>6077.09</v>
      </c>
      <c r="HA724" s="260" t="n">
        <f aca="false">GO724+GP724+GQ724+GR724+GS724+GT724+GU724+GV724+GW724+GX724+GY724+GZ724</f>
        <v>72925.08</v>
      </c>
      <c r="HB724" s="260" t="n">
        <f aca="false">GL724</f>
        <v>729251.13</v>
      </c>
      <c r="HC724" s="260" t="n">
        <f aca="false">GM724+HA724</f>
        <v>467935.93</v>
      </c>
      <c r="HD724" s="260" t="n">
        <f aca="false">HB724-HC724</f>
        <v>261315.2</v>
      </c>
      <c r="HE724" s="264" t="n">
        <f aca="false">GO724-GJ724</f>
        <v>0</v>
      </c>
      <c r="HF724" s="264"/>
      <c r="HG724" s="264"/>
      <c r="HH724" s="264"/>
      <c r="HI724" s="264"/>
      <c r="HJ724" s="264"/>
      <c r="HK724" s="264"/>
      <c r="HL724" s="264"/>
      <c r="HM724" s="264"/>
      <c r="HN724" s="264"/>
      <c r="HO724" s="264"/>
      <c r="HP724" s="264"/>
      <c r="HQ724" s="264"/>
      <c r="HR724" s="264"/>
      <c r="HS724" s="264"/>
      <c r="HT724" s="264"/>
      <c r="HU724" s="264"/>
      <c r="HV724" s="264"/>
      <c r="HW724" s="264"/>
      <c r="HX724" s="264"/>
      <c r="HY724" s="264"/>
      <c r="HZ724" s="264"/>
      <c r="IA724" s="264"/>
      <c r="IB724" s="264"/>
      <c r="IC724" s="264"/>
      <c r="ID724" s="264"/>
      <c r="IE724" s="264"/>
      <c r="IF724" s="264"/>
      <c r="IG724" s="264"/>
      <c r="IH724" s="264"/>
      <c r="II724" s="264"/>
      <c r="IJ724" s="264"/>
      <c r="IK724" s="264"/>
      <c r="IL724" s="264"/>
      <c r="IM724" s="264"/>
      <c r="IN724" s="264"/>
      <c r="IO724" s="264"/>
      <c r="IP724" s="264"/>
      <c r="IQ724" s="264"/>
      <c r="IR724" s="264"/>
      <c r="IS724" s="264"/>
      <c r="IT724" s="264"/>
      <c r="IU724" s="264"/>
      <c r="IV724" s="264"/>
      <c r="IW724" s="264"/>
      <c r="IX724" s="264"/>
      <c r="IY724" s="264"/>
      <c r="IZ724" s="264"/>
      <c r="JA724" s="264"/>
      <c r="JB724" s="264"/>
      <c r="JC724" s="264"/>
      <c r="JD724" s="264"/>
      <c r="JE724" s="264"/>
      <c r="JF724" s="264"/>
      <c r="JG724" s="264"/>
      <c r="JH724" s="264"/>
      <c r="JI724" s="264"/>
      <c r="JJ724" s="264"/>
      <c r="JK724" s="264"/>
      <c r="JL724" s="264"/>
      <c r="JM724" s="265"/>
      <c r="JN724" s="265" t="n">
        <f aca="false">DH724-DG724</f>
        <v>0</v>
      </c>
    </row>
    <row r="725" s="201" customFormat="true" ht="22.35" hidden="false" customHeight="false" outlineLevel="0" collapsed="false">
      <c r="A725" s="249" t="n">
        <v>693</v>
      </c>
      <c r="B725" s="307" t="s">
        <v>1201</v>
      </c>
      <c r="C725" s="306" t="n">
        <v>6701</v>
      </c>
      <c r="D725" s="252" t="s">
        <v>471</v>
      </c>
      <c r="E725" s="252" t="s">
        <v>633</v>
      </c>
      <c r="F725" s="253" t="n">
        <v>1</v>
      </c>
      <c r="G725" s="307" t="n">
        <v>1159403.84</v>
      </c>
      <c r="H725" s="255" t="n">
        <v>0.2</v>
      </c>
      <c r="I725" s="307" t="n">
        <v>1159403.84</v>
      </c>
      <c r="J725" s="254" t="n">
        <f aca="false">ROUND(I725+F725*G725*H725,2)</f>
        <v>1391284.61</v>
      </c>
      <c r="K725" s="257" t="n">
        <v>44756</v>
      </c>
      <c r="L725" s="257" t="n">
        <f aca="false">EDATE(K725,M725)-1</f>
        <v>48408</v>
      </c>
      <c r="M725" s="258" t="n">
        <v>120</v>
      </c>
      <c r="N725" s="254"/>
      <c r="O725" s="254"/>
      <c r="P725" s="254"/>
      <c r="Q725" s="253" t="n">
        <v>1</v>
      </c>
      <c r="R725" s="308" t="n">
        <v>1159403.84</v>
      </c>
      <c r="S725" s="304" t="n">
        <f aca="false">H725</f>
        <v>0.2</v>
      </c>
      <c r="T725" s="308" t="n">
        <v>1159403.84</v>
      </c>
      <c r="U725" s="254" t="n">
        <f aca="false">ROUND(T725+Q725*R725*S725,2)</f>
        <v>1391284.61</v>
      </c>
      <c r="V725" s="257" t="n">
        <v>44756</v>
      </c>
      <c r="W725" s="257" t="n">
        <f aca="false">EDATE(V725,X725)-1</f>
        <v>48408</v>
      </c>
      <c r="X725" s="258" t="n">
        <v>120</v>
      </c>
      <c r="Y725" s="254" t="n">
        <f aca="false">ROUND((R725-Z725)/X725,2)*Q725</f>
        <v>9661.7</v>
      </c>
      <c r="Z725" s="254" t="n">
        <v>0</v>
      </c>
      <c r="AA725" s="254" t="n">
        <v>0</v>
      </c>
      <c r="AB725" s="254"/>
      <c r="AC725" s="254"/>
      <c r="AD725" s="254"/>
      <c r="AE725" s="254"/>
      <c r="AF725" s="254"/>
      <c r="AG725" s="254"/>
      <c r="AH725" s="254"/>
      <c r="AI725" s="254"/>
      <c r="AJ725" s="254"/>
      <c r="AK725" s="254"/>
      <c r="AL725" s="254"/>
      <c r="AM725" s="254"/>
      <c r="AN725" s="254"/>
      <c r="AO725" s="254"/>
      <c r="AP725" s="254"/>
      <c r="AQ725" s="254"/>
      <c r="AR725" s="254"/>
      <c r="AS725" s="254"/>
      <c r="AT725" s="254"/>
      <c r="AU725" s="254"/>
      <c r="AV725" s="254"/>
      <c r="AW725" s="254"/>
      <c r="AX725" s="254"/>
      <c r="AY725" s="254"/>
      <c r="AZ725" s="254"/>
      <c r="BA725" s="254"/>
      <c r="BB725" s="254"/>
      <c r="BC725" s="254"/>
      <c r="BD725" s="254"/>
      <c r="BE725" s="254"/>
      <c r="BF725" s="254"/>
      <c r="BG725" s="254"/>
      <c r="BH725" s="254"/>
      <c r="BI725" s="254"/>
      <c r="BJ725" s="254"/>
      <c r="BK725" s="254"/>
      <c r="BL725" s="254"/>
      <c r="BM725" s="254"/>
      <c r="BN725" s="254"/>
      <c r="BO725" s="254"/>
      <c r="BP725" s="254"/>
      <c r="BQ725" s="254"/>
      <c r="BR725" s="254"/>
      <c r="BS725" s="254"/>
      <c r="BT725" s="254"/>
      <c r="BU725" s="254"/>
      <c r="BV725" s="254"/>
      <c r="BW725" s="254"/>
      <c r="BX725" s="254"/>
      <c r="BY725" s="254"/>
      <c r="BZ725" s="254"/>
      <c r="CA725" s="254"/>
      <c r="CB725" s="254"/>
      <c r="CC725" s="254"/>
      <c r="CD725" s="254"/>
      <c r="CE725" s="254"/>
      <c r="CF725" s="254"/>
      <c r="CG725" s="254"/>
      <c r="CH725" s="254"/>
      <c r="CI725" s="254" t="e">
        <f aca="false">#N/A</f>
        <v>#N/A</v>
      </c>
      <c r="CJ725" s="254"/>
      <c r="CK725" s="254"/>
      <c r="CL725" s="254"/>
      <c r="CM725" s="257" t="n">
        <v>44756</v>
      </c>
      <c r="CN725" s="257" t="e">
        <f aca="false">EDATE(CM725,CO725)-1</f>
        <v>#N/A</v>
      </c>
      <c r="CO725" s="254" t="e">
        <f aca="false">#N/A</f>
        <v>#N/A</v>
      </c>
      <c r="CP725" s="254" t="n">
        <v>-7</v>
      </c>
      <c r="CQ725" s="254"/>
      <c r="CR725" s="254"/>
      <c r="CS725" s="254"/>
      <c r="CT725" s="260"/>
      <c r="CU725" s="260"/>
      <c r="CV725" s="260"/>
      <c r="CW725" s="261" t="n">
        <f aca="false">IF(AND(CW$5&gt;$V725,CW$6&lt;=$W725),$Y725,IF(AND(MONTH(CW$6)=MONTH($W725),YEAR(CW$6)=YEAR($W725)),$T725-$X725*$Y725+$Y725,0))</f>
        <v>0</v>
      </c>
      <c r="CX725" s="261" t="n">
        <f aca="false">IF(AND(CX$5&gt;$V725,CX$6&lt;=$W725),$Y725,IF(AND(MONTH(CX$6)=MONTH($W725),YEAR(CX$6)=YEAR($W725)),$T725-$X725*$Y725+$Y725,0))</f>
        <v>0</v>
      </c>
      <c r="CY725" s="261" t="n">
        <f aca="false">IF(AND(CY$5&gt;$V725,CY$6&lt;=$W725),$Y725,IF(AND(MONTH(CY$6)=MONTH($W725),YEAR(CY$6)=YEAR($W725)),$T725-$X725*$Y725+$Y725,0))</f>
        <v>0</v>
      </c>
      <c r="CZ725" s="261" t="n">
        <f aca="false">IF(AND(CZ$5&gt;$V725,CZ$6&lt;=$W725),$Y725,IF(AND(MONTH(CZ$6)=MONTH($W725),YEAR(CZ$6)=YEAR($W725)),$T725-$X725*$Y725+$Y725,0))</f>
        <v>0</v>
      </c>
      <c r="DA725" s="261" t="n">
        <f aca="false">IF(AND(DA$5&gt;$V725,DA$6&lt;=$W725),$Y725,IF(AND(MONTH(DA$6)=MONTH($W725),YEAR(DA$6)=YEAR($W725)),$T725-$X725*$Y725+$Y725,0))</f>
        <v>0</v>
      </c>
      <c r="DB725" s="261" t="n">
        <f aca="false">IF(AND(DB$5&gt;$V725,DB$6&lt;=$W725),$Y725,IF(AND(MONTH(DB$6)=MONTH($W725),YEAR(DB$6)=YEAR($W725)),$T725-$X725*$Y725+$Y725,0))</f>
        <v>0</v>
      </c>
      <c r="DC725" s="261" t="n">
        <f aca="false">IF(AND(DC$5&gt;$V725,DC$6&lt;=$W725),$Y725,IF(AND(MONTH(DC$6)=MONTH($W725),YEAR(DC$6)=YEAR($W725)),$T725-$X725*$Y725+$Y725,0))</f>
        <v>0</v>
      </c>
      <c r="DD725" s="261" t="n">
        <f aca="false">IF(AND(DD$5&gt;$V725,DD$6&lt;=$W725),$Y725,IF(AND(MONTH(DD$6)=MONTH($W725),YEAR(DD$6)=YEAR($W725)),$T725-$X725*$Y725+$Y725,0))</f>
        <v>9661.7</v>
      </c>
      <c r="DE725" s="261" t="n">
        <f aca="false">IF(AND(DE$5&gt;$V725,DE$6&lt;=$W725),$Y725,IF(AND(MONTH(DE$6)=MONTH($W725),YEAR(DE$6)=YEAR($W725)),$T725-$X725*$Y725+$Y725,0))</f>
        <v>9661.7</v>
      </c>
      <c r="DF725" s="261" t="n">
        <f aca="false">IF(AND(DF$5&gt;$V725,DF$6&lt;=$W725),$Y725,IF(AND(MONTH(DF$6)=MONTH($W725),YEAR(DF$6)=YEAR($W725)),$T725-$X725*$Y725+$Y725,0))</f>
        <v>9661.7</v>
      </c>
      <c r="DG725" s="261" t="n">
        <f aca="false">IF(AND(DG$5&gt;$V725,DG$6&lt;=$W725),$Y725,IF(AND(MONTH(DG$6)=MONTH($W725),YEAR(DG$6)=YEAR($W725)),$T725-$X725*$Y725+$Y725,0))</f>
        <v>9661.7</v>
      </c>
      <c r="DH725" s="261" t="n">
        <f aca="false">IF(AND(DH$5&gt;$V725,DH$6&lt;=$W725),$Y725,IF(AND(MONTH(DH$6)=MONTH($W725),YEAR(DH$6)=YEAR($W725)),$T725-$X725*$Y725+$Y725,0))</f>
        <v>9661.7</v>
      </c>
      <c r="DI725" s="260" t="n">
        <f aca="false">CW725+CX725+CY725+CZ725+DA725+DB725+DC725+DD725+DE725+DF725+DG725+DH725</f>
        <v>48308.5</v>
      </c>
      <c r="DJ725" s="260" t="n">
        <f aca="false">T725+AG725+AJ725+AQ725+AS725+AU725+AW725</f>
        <v>1159403.84</v>
      </c>
      <c r="DK725" s="260" t="n">
        <f aca="false">CU725+DI725-O725</f>
        <v>48308.5</v>
      </c>
      <c r="DL725" s="260" t="n">
        <f aca="false">DJ725-DK725</f>
        <v>1111095.34</v>
      </c>
      <c r="DM725" s="261" t="n">
        <f aca="false">IF(AND(DM$5&gt;$V725,DM$6&lt;=$W725),$Y725,IF(AND(MONTH(DM$6)=MONTH($W725),YEAR(DM$6)=YEAR($W725)),$T725-$X725*$Y725+$Y725,0))</f>
        <v>9661.7</v>
      </c>
      <c r="DN725" s="261" t="n">
        <f aca="false">IF(AND(DN$5&gt;$V725,DN$6&lt;=$W725),$Y725,IF(AND(MONTH(DN$6)=MONTH($W725),YEAR(DN$6)=YEAR($W725)),$T725-$X725*$Y725+$Y725,0))</f>
        <v>9661.7</v>
      </c>
      <c r="DO725" s="261" t="n">
        <f aca="false">IF(AND(DO$5&gt;$V725,DO$6&lt;=$W725),$Y725,IF(AND(MONTH(DO$6)=MONTH($W725),YEAR(DO$6)=YEAR($W725)),$T725-$X725*$Y725+$Y725,0))</f>
        <v>9661.7</v>
      </c>
      <c r="DP725" s="261" t="n">
        <f aca="false">IF(AND(DP$5&gt;$V725,DP$6&lt;=$W725),$Y725,IF(AND(MONTH(DP$6)=MONTH($W725),YEAR(DP$6)=YEAR($W725)),$T725-$X725*$Y725+$Y725,0))</f>
        <v>9661.7</v>
      </c>
      <c r="DQ725" s="261" t="n">
        <f aca="false">IF(AND(DQ$5&gt;$V725,DQ$6&lt;=$W725),$Y725,IF(AND(MONTH(DQ$6)=MONTH($W725),YEAR(DQ$6)=YEAR($W725)),$T725-$X725*$Y725+$Y725,0))</f>
        <v>9661.7</v>
      </c>
      <c r="DR725" s="261" t="n">
        <f aca="false">IF(AND(DR$5&gt;$V725,DR$6&lt;=$W725),$Y725,IF(AND(MONTH(DR$6)=MONTH($W725),YEAR(DR$6)=YEAR($W725)),$T725-$X725*$Y725+$Y725,0))</f>
        <v>9661.7</v>
      </c>
      <c r="DS725" s="261" t="n">
        <f aca="false">IF(AND(DS$5&gt;$V725,DS$6&lt;=$W725),$Y725,IF(AND(MONTH(DS$6)=MONTH($W725),YEAR(DS$6)=YEAR($W725)),$T725-$X725*$Y725+$Y725,0))</f>
        <v>9661.7</v>
      </c>
      <c r="DT725" s="261" t="n">
        <f aca="false">IF(AND(DT$5&gt;$V725,DT$6&lt;=$W725),$Y725,IF(AND(MONTH(DT$6)=MONTH($W725),YEAR(DT$6)=YEAR($W725)),$T725-$X725*$Y725+$Y725,0))</f>
        <v>9661.7</v>
      </c>
      <c r="DU725" s="261" t="n">
        <f aca="false">IF(AND(DU$5&gt;$V725,DU$6&lt;=$W725),$Y725,IF(AND(MONTH(DU$6)=MONTH($W725),YEAR(DU$6)=YEAR($W725)),$T725-$X725*$Y725+$Y725,0))</f>
        <v>9661.7</v>
      </c>
      <c r="DV725" s="261" t="n">
        <f aca="false">IF(AND(DV$5&gt;$V725,DV$6&lt;=$W725),$Y725,IF(AND(MONTH(DV$6)=MONTH($W725),YEAR(DV$6)=YEAR($W725)),$T725-$X725*$Y725+$Y725,0))</f>
        <v>9661.7</v>
      </c>
      <c r="DW725" s="261" t="n">
        <f aca="false">IF(AND(DW$5&gt;$V725,DW$6&lt;=$W725),$Y725,IF(AND(MONTH(DW$6)=MONTH($W725),YEAR(DW$6)=YEAR($W725)),$T725-$X725*$Y725+$Y725,0))</f>
        <v>9661.7</v>
      </c>
      <c r="DX725" s="261" t="n">
        <f aca="false">IF(AND(DX$5&gt;$V725,DX$6&lt;=$W725),$Y725,IF(AND(MONTH(DX$6)=MONTH($W725),YEAR(DX$6)=YEAR($W725)),$T725-AA725-$X725*$Y725+$Y725,0))</f>
        <v>9661.7</v>
      </c>
      <c r="DY725" s="260" t="n">
        <f aca="false">DM725+DN725+DO725+DP725+DQ725+DR725+DS725+DT725+DU725+DV725+DW725+DX725</f>
        <v>115940.4</v>
      </c>
      <c r="DZ725" s="260" t="n">
        <f aca="false">DJ725+AY725+BA725+BC725+BE725+BG725+BI725+BK725+BM725+BO725</f>
        <v>1159403.84</v>
      </c>
      <c r="EA725" s="260" t="n">
        <f aca="false">DK725+DY725</f>
        <v>164248.9</v>
      </c>
      <c r="EB725" s="260" t="n">
        <f aca="false">DZ725-EA725</f>
        <v>995154.94</v>
      </c>
      <c r="EC725" s="261" t="n">
        <f aca="false">IF(AND(EC$5&gt;$V725,EC$6&lt;=$W725),$Y725,IF(AND(MONTH(EC$6)=MONTH($W725),YEAR(EC$6)=YEAR($W725)),$T725-$X725*$Y725+$Y725,0))</f>
        <v>9661.7</v>
      </c>
      <c r="ED725" s="261" t="n">
        <f aca="false">IF(AND(ED$5&gt;$V725,ED$6&lt;=$W725),$Y725,IF(AND(MONTH(ED$6)=MONTH($W725),YEAR(ED$6)=YEAR($W725)),$T725-$X725*$Y725+$Y725,0))</f>
        <v>9661.7</v>
      </c>
      <c r="EE725" s="261" t="n">
        <f aca="false">IF(AND(EE$5&gt;$V725,EE$6&lt;=$W725),$Y725,IF(AND(MONTH(EE$6)=MONTH($W725),YEAR(EE$6)=YEAR($W725)),$T725-$X725*$Y725+$Y725,0))</f>
        <v>9661.7</v>
      </c>
      <c r="EF725" s="261" t="n">
        <f aca="false">IF(AND(EF$5&gt;$V725,EF$6&lt;=$W725),$Y725,IF(AND(MONTH(EF$6)=MONTH($W725),YEAR(EF$6)=YEAR($W725)),$T725-$X725*$Y725+$Y725,0))</f>
        <v>9661.7</v>
      </c>
      <c r="EG725" s="261" t="n">
        <f aca="false">IF(AND(EG$5&gt;$V725,EG$6&lt;=$W725),$Y725,IF(AND(MONTH(EG$6)=MONTH($W725),YEAR(EG$6)=YEAR($W725)),$T725-$X725*$Y725+$Y725,0))</f>
        <v>9661.7</v>
      </c>
      <c r="EH725" s="261" t="n">
        <f aca="false">IF(AND(EH$5&gt;$V725,EH$6&lt;=$W725),$Y725,IF(AND(MONTH(EH$6)=MONTH($W725),YEAR(EH$6)=YEAR($W725)),$T725-$X725*$Y725+$Y725,0))</f>
        <v>9661.7</v>
      </c>
      <c r="EI725" s="261" t="n">
        <f aca="false">IF(AND(EI$5&gt;$V725,EI$6&lt;=$W725),$Y725,IF(AND(MONTH(EI$6)=MONTH($W725),YEAR(EI$6)=YEAR($W725)),$T725-$X725*$Y725+$Y725,0))</f>
        <v>9661.7</v>
      </c>
      <c r="EJ725" s="261" t="n">
        <f aca="false">IF(AND(EJ$5&gt;$V725,EJ$6&lt;=$W725),$Y725,IF(AND(MONTH(EJ$6)=MONTH($W725),YEAR(EJ$6)=YEAR($W725)),$T725-$X725*$Y725+$Y725,0))</f>
        <v>9661.7</v>
      </c>
      <c r="EK725" s="261" t="n">
        <f aca="false">IF(AND(EK$5&gt;$V725,EK$6&lt;=$W725),$Y725,IF(AND(MONTH(EK$6)=MONTH($W725),YEAR(EK$6)=YEAR($W725)),$T725-$X725*$Y725+$Y725,0))</f>
        <v>9661.7</v>
      </c>
      <c r="EL725" s="266" t="n">
        <v>9661.7</v>
      </c>
      <c r="EM725" s="263" t="n">
        <v>9661.7</v>
      </c>
      <c r="EN725" s="261" t="n">
        <v>9661.7</v>
      </c>
      <c r="EO725" s="260" t="n">
        <f aca="false">EC725+ED725+EE725+EF725+EG725+EH725+EI725+EJ725+EK725+EL725+EM725+EN725</f>
        <v>115940.4</v>
      </c>
      <c r="EP725" s="260" t="n">
        <f aca="false">T725+AQ725+AS725+AU725+AW725+AY725+BA725+BC725+BE725+BG725+BI725+BK725+BM725+BO725+BQ725+BS725+BU725+BW725+BY725+CA725+CC725+CE725+CG725</f>
        <v>1159403.84</v>
      </c>
      <c r="EQ725" s="260" t="n">
        <f aca="false">EA725+EO725</f>
        <v>280189.3</v>
      </c>
      <c r="ER725" s="260" t="n">
        <f aca="false">EP725-EQ725</f>
        <v>879214.54</v>
      </c>
      <c r="ES725" s="262" t="n">
        <f aca="false">EN725</f>
        <v>9661.7</v>
      </c>
      <c r="ET725" s="262" t="n">
        <f aca="false">ES725</f>
        <v>9661.7</v>
      </c>
      <c r="EU725" s="262" t="n">
        <f aca="false">ET725</f>
        <v>9661.7</v>
      </c>
      <c r="EV725" s="262" t="n">
        <f aca="false">EU725</f>
        <v>9661.7</v>
      </c>
      <c r="EW725" s="262" t="n">
        <f aca="false">EV725</f>
        <v>9661.7</v>
      </c>
      <c r="EX725" s="262" t="n">
        <f aca="false">EW725</f>
        <v>9661.7</v>
      </c>
      <c r="EY725" s="262" t="n">
        <f aca="false">EX725</f>
        <v>9661.7</v>
      </c>
      <c r="EZ725" s="262" t="n">
        <f aca="false">EY725</f>
        <v>9661.7</v>
      </c>
      <c r="FA725" s="262" t="n">
        <f aca="false">EZ725</f>
        <v>9661.7</v>
      </c>
      <c r="FB725" s="262" t="n">
        <f aca="false">FA725</f>
        <v>9661.7</v>
      </c>
      <c r="FC725" s="262" t="n">
        <f aca="false">FB725</f>
        <v>9661.7</v>
      </c>
      <c r="FD725" s="262" t="n">
        <f aca="false">FC725</f>
        <v>9661.7</v>
      </c>
      <c r="FE725" s="260" t="n">
        <f aca="false">ES725+ET725+EU725+EV725+EW725+EX725+EY725+EZ725+FA725+FB725+FC725+FD725</f>
        <v>115940.4</v>
      </c>
      <c r="FF725" s="260" t="n">
        <f aca="false">EP725</f>
        <v>1159403.84</v>
      </c>
      <c r="FG725" s="260" t="n">
        <f aca="false">EQ725+FE725</f>
        <v>396129.7</v>
      </c>
      <c r="FH725" s="260" t="n">
        <f aca="false">FF725-FG725</f>
        <v>763274.14</v>
      </c>
      <c r="FI725" s="261" t="n">
        <f aca="false">FD725</f>
        <v>9661.7</v>
      </c>
      <c r="FJ725" s="261" t="n">
        <f aca="false">FI725</f>
        <v>9661.7</v>
      </c>
      <c r="FK725" s="261" t="n">
        <f aca="false">FJ725</f>
        <v>9661.7</v>
      </c>
      <c r="FL725" s="261" t="n">
        <f aca="false">FK725</f>
        <v>9661.7</v>
      </c>
      <c r="FM725" s="261" t="n">
        <f aca="false">FL725</f>
        <v>9661.7</v>
      </c>
      <c r="FN725" s="261" t="n">
        <f aca="false">FM725</f>
        <v>9661.7</v>
      </c>
      <c r="FO725" s="261" t="n">
        <f aca="false">FN725</f>
        <v>9661.7</v>
      </c>
      <c r="FP725" s="261" t="n">
        <f aca="false">FO725</f>
        <v>9661.7</v>
      </c>
      <c r="FQ725" s="261" t="n">
        <f aca="false">FP725</f>
        <v>9661.7</v>
      </c>
      <c r="FR725" s="261" t="n">
        <f aca="false">FQ725</f>
        <v>9661.7</v>
      </c>
      <c r="FS725" s="261" t="n">
        <f aca="false">FR725</f>
        <v>9661.7</v>
      </c>
      <c r="FT725" s="261" t="n">
        <f aca="false">FS725</f>
        <v>9661.7</v>
      </c>
      <c r="FU725" s="260" t="n">
        <f aca="false">FI725+FJ725+FK725+FL725+FM725+FN725+FO725+FP725+FQ725+FR725+FS725+FT725</f>
        <v>115940.4</v>
      </c>
      <c r="FV725" s="260" t="n">
        <f aca="false">FF725</f>
        <v>1159403.84</v>
      </c>
      <c r="FW725" s="260" t="n">
        <f aca="false">FG725+FU725</f>
        <v>512070.1</v>
      </c>
      <c r="FX725" s="260" t="n">
        <f aca="false">FV725-FW725</f>
        <v>647333.74</v>
      </c>
      <c r="FY725" s="261" t="n">
        <f aca="false">FT725</f>
        <v>9661.7</v>
      </c>
      <c r="FZ725" s="261" t="n">
        <f aca="false">FY725</f>
        <v>9661.7</v>
      </c>
      <c r="GA725" s="261" t="n">
        <f aca="false">FZ725</f>
        <v>9661.7</v>
      </c>
      <c r="GB725" s="261" t="n">
        <f aca="false">GA725</f>
        <v>9661.7</v>
      </c>
      <c r="GC725" s="261" t="n">
        <f aca="false">GB725</f>
        <v>9661.7</v>
      </c>
      <c r="GD725" s="261" t="n">
        <f aca="false">GC725</f>
        <v>9661.7</v>
      </c>
      <c r="GE725" s="261" t="n">
        <f aca="false">GD725</f>
        <v>9661.7</v>
      </c>
      <c r="GF725" s="261" t="n">
        <f aca="false">GE725</f>
        <v>9661.7</v>
      </c>
      <c r="GG725" s="261" t="n">
        <f aca="false">GF725</f>
        <v>9661.7</v>
      </c>
      <c r="GH725" s="261" t="n">
        <f aca="false">GG725</f>
        <v>9661.7</v>
      </c>
      <c r="GI725" s="261" t="n">
        <f aca="false">GH725</f>
        <v>9661.7</v>
      </c>
      <c r="GJ725" s="261" t="n">
        <f aca="false">GI725</f>
        <v>9661.7</v>
      </c>
      <c r="GK725" s="260" t="n">
        <f aca="false">FY725+FZ725+GA725+GB725+GC725+GD725+GE725+GF725+GG725+GH725+GI725+GJ725</f>
        <v>115940.4</v>
      </c>
      <c r="GL725" s="260" t="n">
        <f aca="false">FV725</f>
        <v>1159403.84</v>
      </c>
      <c r="GM725" s="260" t="n">
        <f aca="false">FW725+GK725</f>
        <v>628010.5</v>
      </c>
      <c r="GN725" s="260" t="n">
        <f aca="false">GL725-GM725</f>
        <v>531393.34</v>
      </c>
      <c r="GO725" s="261" t="n">
        <f aca="false">GJ725</f>
        <v>9661.7</v>
      </c>
      <c r="GP725" s="261" t="n">
        <f aca="false">GO725</f>
        <v>9661.7</v>
      </c>
      <c r="GQ725" s="261" t="n">
        <f aca="false">GP725</f>
        <v>9661.7</v>
      </c>
      <c r="GR725" s="261" t="n">
        <f aca="false">GQ725</f>
        <v>9661.7</v>
      </c>
      <c r="GS725" s="261" t="n">
        <f aca="false">GR725</f>
        <v>9661.7</v>
      </c>
      <c r="GT725" s="261" t="n">
        <f aca="false">GS725</f>
        <v>9661.7</v>
      </c>
      <c r="GU725" s="261" t="n">
        <f aca="false">GT725</f>
        <v>9661.7</v>
      </c>
      <c r="GV725" s="261" t="n">
        <f aca="false">GU725</f>
        <v>9661.7</v>
      </c>
      <c r="GW725" s="261" t="n">
        <f aca="false">GV725</f>
        <v>9661.7</v>
      </c>
      <c r="GX725" s="261" t="n">
        <f aca="false">GW725</f>
        <v>9661.7</v>
      </c>
      <c r="GY725" s="261" t="n">
        <f aca="false">GX725</f>
        <v>9661.7</v>
      </c>
      <c r="GZ725" s="261" t="n">
        <f aca="false">GY725</f>
        <v>9661.7</v>
      </c>
      <c r="HA725" s="260" t="n">
        <f aca="false">GO725+GP725+GQ725+GR725+GS725+GT725+GU725+GV725+GW725+GX725+GY725+GZ725</f>
        <v>115940.4</v>
      </c>
      <c r="HB725" s="260" t="n">
        <f aca="false">GL725</f>
        <v>1159403.84</v>
      </c>
      <c r="HC725" s="260" t="n">
        <f aca="false">GM725+HA725</f>
        <v>743950.9</v>
      </c>
      <c r="HD725" s="260" t="n">
        <f aca="false">HB725-HC725</f>
        <v>415452.94</v>
      </c>
      <c r="HE725" s="264" t="n">
        <f aca="false">GO725-GJ725</f>
        <v>0</v>
      </c>
      <c r="HF725" s="264"/>
      <c r="HG725" s="264"/>
      <c r="HH725" s="264"/>
      <c r="HI725" s="264"/>
      <c r="HJ725" s="264"/>
      <c r="HK725" s="264"/>
      <c r="HL725" s="264"/>
      <c r="HM725" s="264"/>
      <c r="HN725" s="264"/>
      <c r="HO725" s="264"/>
      <c r="HP725" s="264"/>
      <c r="HQ725" s="264"/>
      <c r="HR725" s="264"/>
      <c r="HS725" s="264"/>
      <c r="HT725" s="264"/>
      <c r="HU725" s="264"/>
      <c r="HV725" s="264"/>
      <c r="HW725" s="264"/>
      <c r="HX725" s="264"/>
      <c r="HY725" s="264"/>
      <c r="HZ725" s="264"/>
      <c r="IA725" s="264"/>
      <c r="IB725" s="264"/>
      <c r="IC725" s="264"/>
      <c r="ID725" s="264"/>
      <c r="IE725" s="264"/>
      <c r="IF725" s="264"/>
      <c r="IG725" s="264"/>
      <c r="IH725" s="264"/>
      <c r="II725" s="264"/>
      <c r="IJ725" s="264"/>
      <c r="IK725" s="264"/>
      <c r="IL725" s="264"/>
      <c r="IM725" s="264"/>
      <c r="IN725" s="264"/>
      <c r="IO725" s="264"/>
      <c r="IP725" s="264"/>
      <c r="IQ725" s="264"/>
      <c r="IR725" s="264"/>
      <c r="IS725" s="264"/>
      <c r="IT725" s="264"/>
      <c r="IU725" s="264"/>
      <c r="IV725" s="264"/>
      <c r="IW725" s="264"/>
      <c r="IX725" s="264"/>
      <c r="IY725" s="264"/>
      <c r="IZ725" s="264"/>
      <c r="JA725" s="264"/>
      <c r="JB725" s="264"/>
      <c r="JC725" s="264"/>
      <c r="JD725" s="264"/>
      <c r="JE725" s="264"/>
      <c r="JF725" s="264"/>
      <c r="JG725" s="264"/>
      <c r="JH725" s="264"/>
      <c r="JI725" s="264"/>
      <c r="JJ725" s="264"/>
      <c r="JK725" s="264"/>
      <c r="JL725" s="264"/>
      <c r="JM725" s="265"/>
      <c r="JN725" s="265" t="n">
        <f aca="false">DH725-DG725</f>
        <v>0</v>
      </c>
    </row>
    <row r="726" s="201" customFormat="true" ht="22.35" hidden="false" customHeight="false" outlineLevel="0" collapsed="false">
      <c r="A726" s="249" t="n">
        <v>694</v>
      </c>
      <c r="B726" s="307" t="s">
        <v>1202</v>
      </c>
      <c r="C726" s="306" t="n">
        <v>6702</v>
      </c>
      <c r="D726" s="252" t="s">
        <v>471</v>
      </c>
      <c r="E726" s="252" t="s">
        <v>633</v>
      </c>
      <c r="F726" s="253" t="n">
        <v>1</v>
      </c>
      <c r="G726" s="307" t="n">
        <v>1148034.21</v>
      </c>
      <c r="H726" s="255" t="n">
        <v>0.2</v>
      </c>
      <c r="I726" s="307" t="n">
        <v>1148034.21</v>
      </c>
      <c r="J726" s="254" t="n">
        <f aca="false">ROUND(I726+F726*G726*H726,2)</f>
        <v>1377641.05</v>
      </c>
      <c r="K726" s="257" t="n">
        <v>44756</v>
      </c>
      <c r="L726" s="257" t="n">
        <f aca="false">EDATE(K726,M726)-1</f>
        <v>48408</v>
      </c>
      <c r="M726" s="258" t="n">
        <v>120</v>
      </c>
      <c r="N726" s="254"/>
      <c r="O726" s="254"/>
      <c r="P726" s="254"/>
      <c r="Q726" s="253" t="n">
        <v>1</v>
      </c>
      <c r="R726" s="308" t="n">
        <v>1148034.21</v>
      </c>
      <c r="S726" s="304" t="n">
        <f aca="false">H726</f>
        <v>0.2</v>
      </c>
      <c r="T726" s="308" t="n">
        <v>1148034.21</v>
      </c>
      <c r="U726" s="254" t="n">
        <f aca="false">ROUND(T726+Q726*R726*S726,2)</f>
        <v>1377641.05</v>
      </c>
      <c r="V726" s="257" t="n">
        <v>44756</v>
      </c>
      <c r="W726" s="257" t="n">
        <f aca="false">EDATE(V726,X726)-1</f>
        <v>48408</v>
      </c>
      <c r="X726" s="258" t="n">
        <v>120</v>
      </c>
      <c r="Y726" s="254" t="n">
        <f aca="false">ROUND((R726-Z726)/X726,2)*Q726</f>
        <v>9566.95</v>
      </c>
      <c r="Z726" s="254" t="n">
        <v>0</v>
      </c>
      <c r="AA726" s="254" t="n">
        <v>0</v>
      </c>
      <c r="AB726" s="254"/>
      <c r="AC726" s="254"/>
      <c r="AD726" s="254"/>
      <c r="AE726" s="254"/>
      <c r="AF726" s="254"/>
      <c r="AG726" s="254"/>
      <c r="AH726" s="254"/>
      <c r="AI726" s="254"/>
      <c r="AJ726" s="254"/>
      <c r="AK726" s="254"/>
      <c r="AL726" s="254"/>
      <c r="AM726" s="254"/>
      <c r="AN726" s="254"/>
      <c r="AO726" s="254"/>
      <c r="AP726" s="254"/>
      <c r="AQ726" s="254"/>
      <c r="AR726" s="254"/>
      <c r="AS726" s="254"/>
      <c r="AT726" s="254"/>
      <c r="AU726" s="254"/>
      <c r="AV726" s="254"/>
      <c r="AW726" s="254"/>
      <c r="AX726" s="254"/>
      <c r="AY726" s="254"/>
      <c r="AZ726" s="254"/>
      <c r="BA726" s="254"/>
      <c r="BB726" s="254"/>
      <c r="BC726" s="254"/>
      <c r="BD726" s="254"/>
      <c r="BE726" s="254"/>
      <c r="BF726" s="254"/>
      <c r="BG726" s="254"/>
      <c r="BH726" s="254"/>
      <c r="BI726" s="254"/>
      <c r="BJ726" s="254"/>
      <c r="BK726" s="254"/>
      <c r="BL726" s="254"/>
      <c r="BM726" s="254"/>
      <c r="BN726" s="254"/>
      <c r="BO726" s="254"/>
      <c r="BP726" s="254"/>
      <c r="BQ726" s="254"/>
      <c r="BR726" s="254"/>
      <c r="BS726" s="254"/>
      <c r="BT726" s="254"/>
      <c r="BU726" s="254"/>
      <c r="BV726" s="254"/>
      <c r="BW726" s="254"/>
      <c r="BX726" s="254"/>
      <c r="BY726" s="254"/>
      <c r="BZ726" s="254"/>
      <c r="CA726" s="254"/>
      <c r="CB726" s="254"/>
      <c r="CC726" s="254"/>
      <c r="CD726" s="254"/>
      <c r="CE726" s="254"/>
      <c r="CF726" s="254"/>
      <c r="CG726" s="254"/>
      <c r="CH726" s="254"/>
      <c r="CI726" s="254" t="e">
        <f aca="false">#N/A</f>
        <v>#N/A</v>
      </c>
      <c r="CJ726" s="254"/>
      <c r="CK726" s="254"/>
      <c r="CL726" s="254"/>
      <c r="CM726" s="257" t="n">
        <v>44756</v>
      </c>
      <c r="CN726" s="257" t="e">
        <f aca="false">EDATE(CM726,CO726)-1</f>
        <v>#N/A</v>
      </c>
      <c r="CO726" s="254" t="e">
        <f aca="false">#N/A</f>
        <v>#N/A</v>
      </c>
      <c r="CP726" s="254" t="n">
        <v>-7</v>
      </c>
      <c r="CQ726" s="254"/>
      <c r="CR726" s="254"/>
      <c r="CS726" s="254"/>
      <c r="CT726" s="260"/>
      <c r="CU726" s="260"/>
      <c r="CV726" s="260"/>
      <c r="CW726" s="261" t="n">
        <f aca="false">IF(AND(CW$5&gt;$V726,CW$6&lt;=$W726),$Y726,IF(AND(MONTH(CW$6)=MONTH($W726),YEAR(CW$6)=YEAR($W726)),$T726-$X726*$Y726+$Y726,0))</f>
        <v>0</v>
      </c>
      <c r="CX726" s="261" t="n">
        <f aca="false">IF(AND(CX$5&gt;$V726,CX$6&lt;=$W726),$Y726,IF(AND(MONTH(CX$6)=MONTH($W726),YEAR(CX$6)=YEAR($W726)),$T726-$X726*$Y726+$Y726,0))</f>
        <v>0</v>
      </c>
      <c r="CY726" s="261" t="n">
        <f aca="false">IF(AND(CY$5&gt;$V726,CY$6&lt;=$W726),$Y726,IF(AND(MONTH(CY$6)=MONTH($W726),YEAR(CY$6)=YEAR($W726)),$T726-$X726*$Y726+$Y726,0))</f>
        <v>0</v>
      </c>
      <c r="CZ726" s="261" t="n">
        <f aca="false">IF(AND(CZ$5&gt;$V726,CZ$6&lt;=$W726),$Y726,IF(AND(MONTH(CZ$6)=MONTH($W726),YEAR(CZ$6)=YEAR($W726)),$T726-$X726*$Y726+$Y726,0))</f>
        <v>0</v>
      </c>
      <c r="DA726" s="261" t="n">
        <f aca="false">IF(AND(DA$5&gt;$V726,DA$6&lt;=$W726),$Y726,IF(AND(MONTH(DA$6)=MONTH($W726),YEAR(DA$6)=YEAR($W726)),$T726-$X726*$Y726+$Y726,0))</f>
        <v>0</v>
      </c>
      <c r="DB726" s="261" t="n">
        <f aca="false">IF(AND(DB$5&gt;$V726,DB$6&lt;=$W726),$Y726,IF(AND(MONTH(DB$6)=MONTH($W726),YEAR(DB$6)=YEAR($W726)),$T726-$X726*$Y726+$Y726,0))</f>
        <v>0</v>
      </c>
      <c r="DC726" s="261" t="n">
        <f aca="false">IF(AND(DC$5&gt;$V726,DC$6&lt;=$W726),$Y726,IF(AND(MONTH(DC$6)=MONTH($W726),YEAR(DC$6)=YEAR($W726)),$T726-$X726*$Y726+$Y726,0))</f>
        <v>0</v>
      </c>
      <c r="DD726" s="261" t="n">
        <f aca="false">IF(AND(DD$5&gt;$V726,DD$6&lt;=$W726),$Y726,IF(AND(MONTH(DD$6)=MONTH($W726),YEAR(DD$6)=YEAR($W726)),$T726-$X726*$Y726+$Y726,0))</f>
        <v>9566.95</v>
      </c>
      <c r="DE726" s="261" t="n">
        <f aca="false">IF(AND(DE$5&gt;$V726,DE$6&lt;=$W726),$Y726,IF(AND(MONTH(DE$6)=MONTH($W726),YEAR(DE$6)=YEAR($W726)),$T726-$X726*$Y726+$Y726,0))</f>
        <v>9566.95</v>
      </c>
      <c r="DF726" s="261" t="n">
        <f aca="false">IF(AND(DF$5&gt;$V726,DF$6&lt;=$W726),$Y726,IF(AND(MONTH(DF$6)=MONTH($W726),YEAR(DF$6)=YEAR($W726)),$T726-$X726*$Y726+$Y726,0))</f>
        <v>9566.95</v>
      </c>
      <c r="DG726" s="261" t="n">
        <f aca="false">IF(AND(DG$5&gt;$V726,DG$6&lt;=$W726),$Y726,IF(AND(MONTH(DG$6)=MONTH($W726),YEAR(DG$6)=YEAR($W726)),$T726-$X726*$Y726+$Y726,0))</f>
        <v>9566.95</v>
      </c>
      <c r="DH726" s="261" t="n">
        <f aca="false">IF(AND(DH$5&gt;$V726,DH$6&lt;=$W726),$Y726,IF(AND(MONTH(DH$6)=MONTH($W726),YEAR(DH$6)=YEAR($W726)),$T726-$X726*$Y726+$Y726,0))</f>
        <v>9566.95</v>
      </c>
      <c r="DI726" s="260" t="n">
        <f aca="false">CW726+CX726+CY726+CZ726+DA726+DB726+DC726+DD726+DE726+DF726+DG726+DH726</f>
        <v>47834.75</v>
      </c>
      <c r="DJ726" s="260" t="n">
        <f aca="false">T726+AG726+AJ726+AQ726+AS726+AU726+AW726</f>
        <v>1148034.21</v>
      </c>
      <c r="DK726" s="260" t="n">
        <f aca="false">CU726+DI726-O726</f>
        <v>47834.75</v>
      </c>
      <c r="DL726" s="260" t="n">
        <f aca="false">DJ726-DK726</f>
        <v>1100199.46</v>
      </c>
      <c r="DM726" s="261" t="n">
        <f aca="false">IF(AND(DM$5&gt;$V726,DM$6&lt;=$W726),$Y726,IF(AND(MONTH(DM$6)=MONTH($W726),YEAR(DM$6)=YEAR($W726)),$T726-$X726*$Y726+$Y726,0))</f>
        <v>9566.95</v>
      </c>
      <c r="DN726" s="261" t="n">
        <f aca="false">IF(AND(DN$5&gt;$V726,DN$6&lt;=$W726),$Y726,IF(AND(MONTH(DN$6)=MONTH($W726),YEAR(DN$6)=YEAR($W726)),$T726-$X726*$Y726+$Y726,0))</f>
        <v>9566.95</v>
      </c>
      <c r="DO726" s="261" t="n">
        <f aca="false">IF(AND(DO$5&gt;$V726,DO$6&lt;=$W726),$Y726,IF(AND(MONTH(DO$6)=MONTH($W726),YEAR(DO$6)=YEAR($W726)),$T726-$X726*$Y726+$Y726,0))</f>
        <v>9566.95</v>
      </c>
      <c r="DP726" s="261" t="n">
        <f aca="false">IF(AND(DP$5&gt;$V726,DP$6&lt;=$W726),$Y726,IF(AND(MONTH(DP$6)=MONTH($W726),YEAR(DP$6)=YEAR($W726)),$T726-$X726*$Y726+$Y726,0))</f>
        <v>9566.95</v>
      </c>
      <c r="DQ726" s="261" t="n">
        <f aca="false">IF(AND(DQ$5&gt;$V726,DQ$6&lt;=$W726),$Y726,IF(AND(MONTH(DQ$6)=MONTH($W726),YEAR(DQ$6)=YEAR($W726)),$T726-$X726*$Y726+$Y726,0))</f>
        <v>9566.95</v>
      </c>
      <c r="DR726" s="261" t="n">
        <f aca="false">IF(AND(DR$5&gt;$V726,DR$6&lt;=$W726),$Y726,IF(AND(MONTH(DR$6)=MONTH($W726),YEAR(DR$6)=YEAR($W726)),$T726-$X726*$Y726+$Y726,0))</f>
        <v>9566.95</v>
      </c>
      <c r="DS726" s="261" t="n">
        <f aca="false">IF(AND(DS$5&gt;$V726,DS$6&lt;=$W726),$Y726,IF(AND(MONTH(DS$6)=MONTH($W726),YEAR(DS$6)=YEAR($W726)),$T726-$X726*$Y726+$Y726,0))</f>
        <v>9566.95</v>
      </c>
      <c r="DT726" s="261" t="n">
        <f aca="false">IF(AND(DT$5&gt;$V726,DT$6&lt;=$W726),$Y726,IF(AND(MONTH(DT$6)=MONTH($W726),YEAR(DT$6)=YEAR($W726)),$T726-$X726*$Y726+$Y726,0))</f>
        <v>9566.95</v>
      </c>
      <c r="DU726" s="261" t="n">
        <f aca="false">IF(AND(DU$5&gt;$V726,DU$6&lt;=$W726),$Y726,IF(AND(MONTH(DU$6)=MONTH($W726),YEAR(DU$6)=YEAR($W726)),$T726-$X726*$Y726+$Y726,0))</f>
        <v>9566.95</v>
      </c>
      <c r="DV726" s="261" t="n">
        <f aca="false">IF(AND(DV$5&gt;$V726,DV$6&lt;=$W726),$Y726,IF(AND(MONTH(DV$6)=MONTH($W726),YEAR(DV$6)=YEAR($W726)),$T726-$X726*$Y726+$Y726,0))</f>
        <v>9566.95</v>
      </c>
      <c r="DW726" s="261" t="n">
        <f aca="false">IF(AND(DW$5&gt;$V726,DW$6&lt;=$W726),$Y726,IF(AND(MONTH(DW$6)=MONTH($W726),YEAR(DW$6)=YEAR($W726)),$T726-$X726*$Y726+$Y726,0))</f>
        <v>9566.95</v>
      </c>
      <c r="DX726" s="261" t="n">
        <f aca="false">IF(AND(DX$5&gt;$V726,DX$6&lt;=$W726),$Y726,IF(AND(MONTH(DX$6)=MONTH($W726),YEAR(DX$6)=YEAR($W726)),$T726-AA726-$X726*$Y726+$Y726,0))</f>
        <v>9566.95</v>
      </c>
      <c r="DY726" s="260" t="n">
        <f aca="false">DM726+DN726+DO726+DP726+DQ726+DR726+DS726+DT726+DU726+DV726+DW726+DX726</f>
        <v>114803.4</v>
      </c>
      <c r="DZ726" s="260" t="n">
        <f aca="false">DJ726+AY726+BA726+BC726+BE726+BG726+BI726+BK726+BM726+BO726</f>
        <v>1148034.21</v>
      </c>
      <c r="EA726" s="260" t="n">
        <f aca="false">DK726+DY726</f>
        <v>162638.15</v>
      </c>
      <c r="EB726" s="260" t="n">
        <f aca="false">DZ726-EA726</f>
        <v>985396.06</v>
      </c>
      <c r="EC726" s="261" t="n">
        <f aca="false">IF(AND(EC$5&gt;$V726,EC$6&lt;=$W726),$Y726,IF(AND(MONTH(EC$6)=MONTH($W726),YEAR(EC$6)=YEAR($W726)),$T726-$X726*$Y726+$Y726,0))</f>
        <v>9566.95</v>
      </c>
      <c r="ED726" s="261" t="n">
        <f aca="false">IF(AND(ED$5&gt;$V726,ED$6&lt;=$W726),$Y726,IF(AND(MONTH(ED$6)=MONTH($W726),YEAR(ED$6)=YEAR($W726)),$T726-$X726*$Y726+$Y726,0))</f>
        <v>9566.95</v>
      </c>
      <c r="EE726" s="261" t="n">
        <f aca="false">IF(AND(EE$5&gt;$V726,EE$6&lt;=$W726),$Y726,IF(AND(MONTH(EE$6)=MONTH($W726),YEAR(EE$6)=YEAR($W726)),$T726-$X726*$Y726+$Y726,0))</f>
        <v>9566.95</v>
      </c>
      <c r="EF726" s="261" t="n">
        <f aca="false">IF(AND(EF$5&gt;$V726,EF$6&lt;=$W726),$Y726,IF(AND(MONTH(EF$6)=MONTH($W726),YEAR(EF$6)=YEAR($W726)),$T726-$X726*$Y726+$Y726,0))</f>
        <v>9566.95</v>
      </c>
      <c r="EG726" s="261" t="n">
        <f aca="false">IF(AND(EG$5&gt;$V726,EG$6&lt;=$W726),$Y726,IF(AND(MONTH(EG$6)=MONTH($W726),YEAR(EG$6)=YEAR($W726)),$T726-$X726*$Y726+$Y726,0))</f>
        <v>9566.95</v>
      </c>
      <c r="EH726" s="261" t="n">
        <f aca="false">IF(AND(EH$5&gt;$V726,EH$6&lt;=$W726),$Y726,IF(AND(MONTH(EH$6)=MONTH($W726),YEAR(EH$6)=YEAR($W726)),$T726-$X726*$Y726+$Y726,0))</f>
        <v>9566.95</v>
      </c>
      <c r="EI726" s="261" t="n">
        <f aca="false">IF(AND(EI$5&gt;$V726,EI$6&lt;=$W726),$Y726,IF(AND(MONTH(EI$6)=MONTH($W726),YEAR(EI$6)=YEAR($W726)),$T726-$X726*$Y726+$Y726,0))</f>
        <v>9566.95</v>
      </c>
      <c r="EJ726" s="261" t="n">
        <f aca="false">IF(AND(EJ$5&gt;$V726,EJ$6&lt;=$W726),$Y726,IF(AND(MONTH(EJ$6)=MONTH($W726),YEAR(EJ$6)=YEAR($W726)),$T726-$X726*$Y726+$Y726,0))</f>
        <v>9566.95</v>
      </c>
      <c r="EK726" s="261" t="n">
        <f aca="false">IF(AND(EK$5&gt;$V726,EK$6&lt;=$W726),$Y726,IF(AND(MONTH(EK$6)=MONTH($W726),YEAR(EK$6)=YEAR($W726)),$T726-$X726*$Y726+$Y726,0))</f>
        <v>9566.95</v>
      </c>
      <c r="EL726" s="266" t="n">
        <v>9566.95</v>
      </c>
      <c r="EM726" s="263" t="n">
        <v>9566.95</v>
      </c>
      <c r="EN726" s="261" t="n">
        <v>9566.95</v>
      </c>
      <c r="EO726" s="260" t="n">
        <f aca="false">EC726+ED726+EE726+EF726+EG726+EH726+EI726+EJ726+EK726+EL726+EM726+EN726</f>
        <v>114803.4</v>
      </c>
      <c r="EP726" s="260" t="n">
        <f aca="false">T726+AQ726+AS726+AU726+AW726+AY726+BA726+BC726+BE726+BG726+BI726+BK726+BM726+BO726+BQ726+BS726+BU726+BW726+BY726+CA726+CC726+CE726+CG726</f>
        <v>1148034.21</v>
      </c>
      <c r="EQ726" s="260" t="n">
        <f aca="false">EA726+EO726</f>
        <v>277441.55</v>
      </c>
      <c r="ER726" s="260" t="n">
        <f aca="false">EP726-EQ726</f>
        <v>870592.66</v>
      </c>
      <c r="ES726" s="262" t="n">
        <f aca="false">EN726</f>
        <v>9566.95</v>
      </c>
      <c r="ET726" s="262" t="n">
        <f aca="false">ES726</f>
        <v>9566.95</v>
      </c>
      <c r="EU726" s="262" t="n">
        <f aca="false">ET726</f>
        <v>9566.95</v>
      </c>
      <c r="EV726" s="262" t="n">
        <f aca="false">EU726</f>
        <v>9566.95</v>
      </c>
      <c r="EW726" s="262" t="n">
        <f aca="false">EV726</f>
        <v>9566.95</v>
      </c>
      <c r="EX726" s="262" t="n">
        <f aca="false">EW726</f>
        <v>9566.95</v>
      </c>
      <c r="EY726" s="262" t="n">
        <f aca="false">EX726</f>
        <v>9566.95</v>
      </c>
      <c r="EZ726" s="262" t="n">
        <f aca="false">EY726</f>
        <v>9566.95</v>
      </c>
      <c r="FA726" s="262" t="n">
        <f aca="false">EZ726</f>
        <v>9566.95</v>
      </c>
      <c r="FB726" s="262" t="n">
        <f aca="false">FA726</f>
        <v>9566.95</v>
      </c>
      <c r="FC726" s="262" t="n">
        <f aca="false">FB726</f>
        <v>9566.95</v>
      </c>
      <c r="FD726" s="262" t="n">
        <f aca="false">FC726</f>
        <v>9566.95</v>
      </c>
      <c r="FE726" s="260" t="n">
        <f aca="false">ES726+ET726+EU726+EV726+EW726+EX726+EY726+EZ726+FA726+FB726+FC726+FD726</f>
        <v>114803.4</v>
      </c>
      <c r="FF726" s="260" t="n">
        <f aca="false">EP726</f>
        <v>1148034.21</v>
      </c>
      <c r="FG726" s="260" t="n">
        <f aca="false">EQ726+FE726</f>
        <v>392244.95</v>
      </c>
      <c r="FH726" s="260" t="n">
        <f aca="false">FF726-FG726</f>
        <v>755789.26</v>
      </c>
      <c r="FI726" s="261" t="n">
        <f aca="false">FD726</f>
        <v>9566.95</v>
      </c>
      <c r="FJ726" s="261" t="n">
        <f aca="false">FI726</f>
        <v>9566.95</v>
      </c>
      <c r="FK726" s="261" t="n">
        <f aca="false">FJ726</f>
        <v>9566.95</v>
      </c>
      <c r="FL726" s="261" t="n">
        <f aca="false">FK726</f>
        <v>9566.95</v>
      </c>
      <c r="FM726" s="261" t="n">
        <f aca="false">FL726</f>
        <v>9566.95</v>
      </c>
      <c r="FN726" s="261" t="n">
        <f aca="false">FM726</f>
        <v>9566.95</v>
      </c>
      <c r="FO726" s="261" t="n">
        <f aca="false">FN726</f>
        <v>9566.95</v>
      </c>
      <c r="FP726" s="261" t="n">
        <f aca="false">FO726</f>
        <v>9566.95</v>
      </c>
      <c r="FQ726" s="261" t="n">
        <f aca="false">FP726</f>
        <v>9566.95</v>
      </c>
      <c r="FR726" s="261" t="n">
        <f aca="false">FQ726</f>
        <v>9566.95</v>
      </c>
      <c r="FS726" s="261" t="n">
        <f aca="false">FR726</f>
        <v>9566.95</v>
      </c>
      <c r="FT726" s="261" t="n">
        <f aca="false">FS726</f>
        <v>9566.95</v>
      </c>
      <c r="FU726" s="260" t="n">
        <f aca="false">FI726+FJ726+FK726+FL726+FM726+FN726+FO726+FP726+FQ726+FR726+FS726+FT726</f>
        <v>114803.4</v>
      </c>
      <c r="FV726" s="260" t="n">
        <f aca="false">FF726</f>
        <v>1148034.21</v>
      </c>
      <c r="FW726" s="260" t="n">
        <f aca="false">FG726+FU726</f>
        <v>507048.35</v>
      </c>
      <c r="FX726" s="260" t="n">
        <f aca="false">FV726-FW726</f>
        <v>640985.86</v>
      </c>
      <c r="FY726" s="261" t="n">
        <f aca="false">FT726</f>
        <v>9566.95</v>
      </c>
      <c r="FZ726" s="261" t="n">
        <f aca="false">FY726</f>
        <v>9566.95</v>
      </c>
      <c r="GA726" s="261" t="n">
        <f aca="false">FZ726</f>
        <v>9566.95</v>
      </c>
      <c r="GB726" s="261" t="n">
        <f aca="false">GA726</f>
        <v>9566.95</v>
      </c>
      <c r="GC726" s="261" t="n">
        <f aca="false">GB726</f>
        <v>9566.95</v>
      </c>
      <c r="GD726" s="261" t="n">
        <f aca="false">GC726</f>
        <v>9566.95</v>
      </c>
      <c r="GE726" s="261" t="n">
        <f aca="false">GD726</f>
        <v>9566.95</v>
      </c>
      <c r="GF726" s="261" t="n">
        <f aca="false">GE726</f>
        <v>9566.95</v>
      </c>
      <c r="GG726" s="261" t="n">
        <f aca="false">GF726</f>
        <v>9566.95</v>
      </c>
      <c r="GH726" s="261" t="n">
        <f aca="false">GG726</f>
        <v>9566.95</v>
      </c>
      <c r="GI726" s="261" t="n">
        <f aca="false">GH726</f>
        <v>9566.95</v>
      </c>
      <c r="GJ726" s="261" t="n">
        <f aca="false">GI726</f>
        <v>9566.95</v>
      </c>
      <c r="GK726" s="260" t="n">
        <f aca="false">FY726+FZ726+GA726+GB726+GC726+GD726+GE726+GF726+GG726+GH726+GI726+GJ726</f>
        <v>114803.4</v>
      </c>
      <c r="GL726" s="260" t="n">
        <f aca="false">FV726</f>
        <v>1148034.21</v>
      </c>
      <c r="GM726" s="260" t="n">
        <f aca="false">FW726+GK726</f>
        <v>621851.75</v>
      </c>
      <c r="GN726" s="260" t="n">
        <f aca="false">GL726-GM726</f>
        <v>526182.46</v>
      </c>
      <c r="GO726" s="261" t="n">
        <f aca="false">GJ726</f>
        <v>9566.95</v>
      </c>
      <c r="GP726" s="261" t="n">
        <f aca="false">GO726</f>
        <v>9566.95</v>
      </c>
      <c r="GQ726" s="261" t="n">
        <f aca="false">GP726</f>
        <v>9566.95</v>
      </c>
      <c r="GR726" s="261" t="n">
        <f aca="false">GQ726</f>
        <v>9566.95</v>
      </c>
      <c r="GS726" s="261" t="n">
        <f aca="false">GR726</f>
        <v>9566.95</v>
      </c>
      <c r="GT726" s="261" t="n">
        <f aca="false">GS726</f>
        <v>9566.95</v>
      </c>
      <c r="GU726" s="261" t="n">
        <f aca="false">GT726</f>
        <v>9566.95</v>
      </c>
      <c r="GV726" s="261" t="n">
        <f aca="false">GU726</f>
        <v>9566.95</v>
      </c>
      <c r="GW726" s="261" t="n">
        <f aca="false">GV726</f>
        <v>9566.95</v>
      </c>
      <c r="GX726" s="261" t="n">
        <f aca="false">GW726</f>
        <v>9566.95</v>
      </c>
      <c r="GY726" s="261" t="n">
        <f aca="false">GX726</f>
        <v>9566.95</v>
      </c>
      <c r="GZ726" s="261" t="n">
        <f aca="false">GY726</f>
        <v>9566.95</v>
      </c>
      <c r="HA726" s="260" t="n">
        <f aca="false">GO726+GP726+GQ726+GR726+GS726+GT726+GU726+GV726+GW726+GX726+GY726+GZ726</f>
        <v>114803.4</v>
      </c>
      <c r="HB726" s="260" t="n">
        <f aca="false">GL726</f>
        <v>1148034.21</v>
      </c>
      <c r="HC726" s="260" t="n">
        <f aca="false">GM726+HA726</f>
        <v>736655.15</v>
      </c>
      <c r="HD726" s="260" t="n">
        <f aca="false">HB726-HC726</f>
        <v>411379.06</v>
      </c>
      <c r="HE726" s="264" t="n">
        <f aca="false">GO726-GJ726</f>
        <v>0</v>
      </c>
      <c r="HF726" s="264"/>
      <c r="HG726" s="264"/>
      <c r="HH726" s="264"/>
      <c r="HI726" s="264"/>
      <c r="HJ726" s="264"/>
      <c r="HK726" s="264"/>
      <c r="HL726" s="264"/>
      <c r="HM726" s="264"/>
      <c r="HN726" s="264"/>
      <c r="HO726" s="264"/>
      <c r="HP726" s="264"/>
      <c r="HQ726" s="264"/>
      <c r="HR726" s="264"/>
      <c r="HS726" s="264"/>
      <c r="HT726" s="264"/>
      <c r="HU726" s="264"/>
      <c r="HV726" s="264"/>
      <c r="HW726" s="264"/>
      <c r="HX726" s="264"/>
      <c r="HY726" s="264"/>
      <c r="HZ726" s="264"/>
      <c r="IA726" s="264"/>
      <c r="IB726" s="264"/>
      <c r="IC726" s="264"/>
      <c r="ID726" s="264"/>
      <c r="IE726" s="264"/>
      <c r="IF726" s="264"/>
      <c r="IG726" s="264"/>
      <c r="IH726" s="264"/>
      <c r="II726" s="264"/>
      <c r="IJ726" s="264"/>
      <c r="IK726" s="264"/>
      <c r="IL726" s="264"/>
      <c r="IM726" s="264"/>
      <c r="IN726" s="264"/>
      <c r="IO726" s="264"/>
      <c r="IP726" s="264"/>
      <c r="IQ726" s="264"/>
      <c r="IR726" s="264"/>
      <c r="IS726" s="264"/>
      <c r="IT726" s="264"/>
      <c r="IU726" s="264"/>
      <c r="IV726" s="264"/>
      <c r="IW726" s="264"/>
      <c r="IX726" s="264"/>
      <c r="IY726" s="264"/>
      <c r="IZ726" s="264"/>
      <c r="JA726" s="264"/>
      <c r="JB726" s="264"/>
      <c r="JC726" s="264"/>
      <c r="JD726" s="264"/>
      <c r="JE726" s="264"/>
      <c r="JF726" s="264"/>
      <c r="JG726" s="264"/>
      <c r="JH726" s="264"/>
      <c r="JI726" s="264"/>
      <c r="JJ726" s="264"/>
      <c r="JK726" s="264"/>
      <c r="JL726" s="264"/>
      <c r="JM726" s="265"/>
      <c r="JN726" s="265" t="n">
        <f aca="false">DH726-DG726</f>
        <v>0</v>
      </c>
    </row>
    <row r="727" s="201" customFormat="true" ht="22.35" hidden="false" customHeight="false" outlineLevel="0" collapsed="false">
      <c r="A727" s="249" t="n">
        <v>695</v>
      </c>
      <c r="B727" s="307" t="s">
        <v>1203</v>
      </c>
      <c r="C727" s="306" t="n">
        <v>6703</v>
      </c>
      <c r="D727" s="252" t="s">
        <v>471</v>
      </c>
      <c r="E727" s="252" t="s">
        <v>633</v>
      </c>
      <c r="F727" s="253" t="n">
        <v>1</v>
      </c>
      <c r="G727" s="307" t="n">
        <v>1171444.05</v>
      </c>
      <c r="H727" s="255" t="n">
        <v>0.2</v>
      </c>
      <c r="I727" s="307" t="n">
        <v>1171444.05</v>
      </c>
      <c r="J727" s="254" t="n">
        <f aca="false">ROUND(I727+F727*G727*H727,2)</f>
        <v>1405732.86</v>
      </c>
      <c r="K727" s="257" t="n">
        <v>44756</v>
      </c>
      <c r="L727" s="257" t="n">
        <f aca="false">EDATE(K727,M727)-1</f>
        <v>48408</v>
      </c>
      <c r="M727" s="258" t="n">
        <v>120</v>
      </c>
      <c r="N727" s="254"/>
      <c r="O727" s="254"/>
      <c r="P727" s="254"/>
      <c r="Q727" s="253" t="n">
        <v>1</v>
      </c>
      <c r="R727" s="308" t="n">
        <v>1171444.05</v>
      </c>
      <c r="S727" s="304" t="n">
        <f aca="false">H727</f>
        <v>0.2</v>
      </c>
      <c r="T727" s="308" t="n">
        <v>1171444.05</v>
      </c>
      <c r="U727" s="254" t="n">
        <f aca="false">ROUND(T727+Q727*R727*S727,2)</f>
        <v>1405732.86</v>
      </c>
      <c r="V727" s="257" t="n">
        <v>44756</v>
      </c>
      <c r="W727" s="257" t="n">
        <f aca="false">EDATE(V727,X727)-1</f>
        <v>48408</v>
      </c>
      <c r="X727" s="258" t="n">
        <v>120</v>
      </c>
      <c r="Y727" s="254" t="n">
        <f aca="false">ROUND((R727-Z727)/X727,2)*Q727</f>
        <v>9762.03</v>
      </c>
      <c r="Z727" s="254" t="n">
        <v>0</v>
      </c>
      <c r="AA727" s="254" t="n">
        <v>0</v>
      </c>
      <c r="AB727" s="254"/>
      <c r="AC727" s="254"/>
      <c r="AD727" s="254"/>
      <c r="AE727" s="254"/>
      <c r="AF727" s="254"/>
      <c r="AG727" s="254"/>
      <c r="AH727" s="254"/>
      <c r="AI727" s="254"/>
      <c r="AJ727" s="254"/>
      <c r="AK727" s="254"/>
      <c r="AL727" s="254"/>
      <c r="AM727" s="254"/>
      <c r="AN727" s="254"/>
      <c r="AO727" s="254"/>
      <c r="AP727" s="254"/>
      <c r="AQ727" s="254"/>
      <c r="AR727" s="254"/>
      <c r="AS727" s="254"/>
      <c r="AT727" s="254"/>
      <c r="AU727" s="254"/>
      <c r="AV727" s="254"/>
      <c r="AW727" s="254"/>
      <c r="AX727" s="254"/>
      <c r="AY727" s="254"/>
      <c r="AZ727" s="254"/>
      <c r="BA727" s="254"/>
      <c r="BB727" s="254"/>
      <c r="BC727" s="254"/>
      <c r="BD727" s="254"/>
      <c r="BE727" s="254"/>
      <c r="BF727" s="254"/>
      <c r="BG727" s="254"/>
      <c r="BH727" s="254"/>
      <c r="BI727" s="254"/>
      <c r="BJ727" s="254"/>
      <c r="BK727" s="254"/>
      <c r="BL727" s="254"/>
      <c r="BM727" s="254"/>
      <c r="BN727" s="254"/>
      <c r="BO727" s="254"/>
      <c r="BP727" s="254"/>
      <c r="BQ727" s="254"/>
      <c r="BR727" s="254"/>
      <c r="BS727" s="254"/>
      <c r="BT727" s="254"/>
      <c r="BU727" s="254"/>
      <c r="BV727" s="254"/>
      <c r="BW727" s="254"/>
      <c r="BX727" s="254"/>
      <c r="BY727" s="254"/>
      <c r="BZ727" s="254"/>
      <c r="CA727" s="254"/>
      <c r="CB727" s="254"/>
      <c r="CC727" s="254"/>
      <c r="CD727" s="254"/>
      <c r="CE727" s="254"/>
      <c r="CF727" s="254"/>
      <c r="CG727" s="254"/>
      <c r="CH727" s="254"/>
      <c r="CI727" s="254" t="e">
        <f aca="false">#N/A</f>
        <v>#N/A</v>
      </c>
      <c r="CJ727" s="254"/>
      <c r="CK727" s="254"/>
      <c r="CL727" s="254"/>
      <c r="CM727" s="257" t="n">
        <v>44756</v>
      </c>
      <c r="CN727" s="257" t="e">
        <f aca="false">EDATE(CM727,CO727)-1</f>
        <v>#N/A</v>
      </c>
      <c r="CO727" s="254" t="e">
        <f aca="false">#N/A</f>
        <v>#N/A</v>
      </c>
      <c r="CP727" s="254" t="n">
        <v>-7</v>
      </c>
      <c r="CQ727" s="254"/>
      <c r="CR727" s="254"/>
      <c r="CS727" s="254"/>
      <c r="CT727" s="260"/>
      <c r="CU727" s="260"/>
      <c r="CV727" s="260"/>
      <c r="CW727" s="261" t="n">
        <f aca="false">IF(AND(CW$5&gt;$V727,CW$6&lt;=$W727),$Y727,IF(AND(MONTH(CW$6)=MONTH($W727),YEAR(CW$6)=YEAR($W727)),$T727-$X727*$Y727+$Y727,0))</f>
        <v>0</v>
      </c>
      <c r="CX727" s="261" t="n">
        <f aca="false">IF(AND(CX$5&gt;$V727,CX$6&lt;=$W727),$Y727,IF(AND(MONTH(CX$6)=MONTH($W727),YEAR(CX$6)=YEAR($W727)),$T727-$X727*$Y727+$Y727,0))</f>
        <v>0</v>
      </c>
      <c r="CY727" s="261" t="n">
        <f aca="false">IF(AND(CY$5&gt;$V727,CY$6&lt;=$W727),$Y727,IF(AND(MONTH(CY$6)=MONTH($W727),YEAR(CY$6)=YEAR($W727)),$T727-$X727*$Y727+$Y727,0))</f>
        <v>0</v>
      </c>
      <c r="CZ727" s="261" t="n">
        <f aca="false">IF(AND(CZ$5&gt;$V727,CZ$6&lt;=$W727),$Y727,IF(AND(MONTH(CZ$6)=MONTH($W727),YEAR(CZ$6)=YEAR($W727)),$T727-$X727*$Y727+$Y727,0))</f>
        <v>0</v>
      </c>
      <c r="DA727" s="261" t="n">
        <f aca="false">IF(AND(DA$5&gt;$V727,DA$6&lt;=$W727),$Y727,IF(AND(MONTH(DA$6)=MONTH($W727),YEAR(DA$6)=YEAR($W727)),$T727-$X727*$Y727+$Y727,0))</f>
        <v>0</v>
      </c>
      <c r="DB727" s="261" t="n">
        <f aca="false">IF(AND(DB$5&gt;$V727,DB$6&lt;=$W727),$Y727,IF(AND(MONTH(DB$6)=MONTH($W727),YEAR(DB$6)=YEAR($W727)),$T727-$X727*$Y727+$Y727,0))</f>
        <v>0</v>
      </c>
      <c r="DC727" s="261" t="n">
        <f aca="false">IF(AND(DC$5&gt;$V727,DC$6&lt;=$W727),$Y727,IF(AND(MONTH(DC$6)=MONTH($W727),YEAR(DC$6)=YEAR($W727)),$T727-$X727*$Y727+$Y727,0))</f>
        <v>0</v>
      </c>
      <c r="DD727" s="261" t="n">
        <f aca="false">IF(AND(DD$5&gt;$V727,DD$6&lt;=$W727),$Y727,IF(AND(MONTH(DD$6)=MONTH($W727),YEAR(DD$6)=YEAR($W727)),$T727-$X727*$Y727+$Y727,0))</f>
        <v>9762.03</v>
      </c>
      <c r="DE727" s="261" t="n">
        <f aca="false">IF(AND(DE$5&gt;$V727,DE$6&lt;=$W727),$Y727,IF(AND(MONTH(DE$6)=MONTH($W727),YEAR(DE$6)=YEAR($W727)),$T727-$X727*$Y727+$Y727,0))</f>
        <v>9762.03</v>
      </c>
      <c r="DF727" s="261" t="n">
        <f aca="false">IF(AND(DF$5&gt;$V727,DF$6&lt;=$W727),$Y727,IF(AND(MONTH(DF$6)=MONTH($W727),YEAR(DF$6)=YEAR($W727)),$T727-$X727*$Y727+$Y727,0))</f>
        <v>9762.03</v>
      </c>
      <c r="DG727" s="261" t="n">
        <f aca="false">IF(AND(DG$5&gt;$V727,DG$6&lt;=$W727),$Y727,IF(AND(MONTH(DG$6)=MONTH($W727),YEAR(DG$6)=YEAR($W727)),$T727-$X727*$Y727+$Y727,0))</f>
        <v>9762.03</v>
      </c>
      <c r="DH727" s="261" t="n">
        <f aca="false">IF(AND(DH$5&gt;$V727,DH$6&lt;=$W727),$Y727,IF(AND(MONTH(DH$6)=MONTH($W727),YEAR(DH$6)=YEAR($W727)),$T727-$X727*$Y727+$Y727,0))</f>
        <v>9762.03</v>
      </c>
      <c r="DI727" s="260" t="n">
        <f aca="false">CW727+CX727+CY727+CZ727+DA727+DB727+DC727+DD727+DE727+DF727+DG727+DH727</f>
        <v>48810.15</v>
      </c>
      <c r="DJ727" s="260" t="n">
        <f aca="false">T727+AG727+AJ727+AQ727+AS727+AU727+AW727</f>
        <v>1171444.05</v>
      </c>
      <c r="DK727" s="260" t="n">
        <f aca="false">CU727+DI727-O727</f>
        <v>48810.15</v>
      </c>
      <c r="DL727" s="260" t="n">
        <f aca="false">DJ727-DK727</f>
        <v>1122633.9</v>
      </c>
      <c r="DM727" s="261" t="n">
        <f aca="false">IF(AND(DM$5&gt;$V727,DM$6&lt;=$W727),$Y727,IF(AND(MONTH(DM$6)=MONTH($W727),YEAR(DM$6)=YEAR($W727)),$T727-$X727*$Y727+$Y727,0))</f>
        <v>9762.03</v>
      </c>
      <c r="DN727" s="261" t="n">
        <f aca="false">IF(AND(DN$5&gt;$V727,DN$6&lt;=$W727),$Y727,IF(AND(MONTH(DN$6)=MONTH($W727),YEAR(DN$6)=YEAR($W727)),$T727-$X727*$Y727+$Y727,0))</f>
        <v>9762.03</v>
      </c>
      <c r="DO727" s="261" t="n">
        <f aca="false">IF(AND(DO$5&gt;$V727,DO$6&lt;=$W727),$Y727,IF(AND(MONTH(DO$6)=MONTH($W727),YEAR(DO$6)=YEAR($W727)),$T727-$X727*$Y727+$Y727,0))</f>
        <v>9762.03</v>
      </c>
      <c r="DP727" s="261" t="n">
        <f aca="false">IF(AND(DP$5&gt;$V727,DP$6&lt;=$W727),$Y727,IF(AND(MONTH(DP$6)=MONTH($W727),YEAR(DP$6)=YEAR($W727)),$T727-$X727*$Y727+$Y727,0))</f>
        <v>9762.03</v>
      </c>
      <c r="DQ727" s="261" t="n">
        <f aca="false">IF(AND(DQ$5&gt;$V727,DQ$6&lt;=$W727),$Y727,IF(AND(MONTH(DQ$6)=MONTH($W727),YEAR(DQ$6)=YEAR($W727)),$T727-$X727*$Y727+$Y727,0))</f>
        <v>9762.03</v>
      </c>
      <c r="DR727" s="261" t="n">
        <f aca="false">IF(AND(DR$5&gt;$V727,DR$6&lt;=$W727),$Y727,IF(AND(MONTH(DR$6)=MONTH($W727),YEAR(DR$6)=YEAR($W727)),$T727-$X727*$Y727+$Y727,0))</f>
        <v>9762.03</v>
      </c>
      <c r="DS727" s="261" t="n">
        <f aca="false">IF(AND(DS$5&gt;$V727,DS$6&lt;=$W727),$Y727,IF(AND(MONTH(DS$6)=MONTH($W727),YEAR(DS$6)=YEAR($W727)),$T727-$X727*$Y727+$Y727,0))</f>
        <v>9762.03</v>
      </c>
      <c r="DT727" s="261" t="n">
        <f aca="false">IF(AND(DT$5&gt;$V727,DT$6&lt;=$W727),$Y727,IF(AND(MONTH(DT$6)=MONTH($W727),YEAR(DT$6)=YEAR($W727)),$T727-$X727*$Y727+$Y727,0))</f>
        <v>9762.03</v>
      </c>
      <c r="DU727" s="261" t="n">
        <f aca="false">IF(AND(DU$5&gt;$V727,DU$6&lt;=$W727),$Y727,IF(AND(MONTH(DU$6)=MONTH($W727),YEAR(DU$6)=YEAR($W727)),$T727-$X727*$Y727+$Y727,0))</f>
        <v>9762.03</v>
      </c>
      <c r="DV727" s="261" t="n">
        <f aca="false">IF(AND(DV$5&gt;$V727,DV$6&lt;=$W727),$Y727,IF(AND(MONTH(DV$6)=MONTH($W727),YEAR(DV$6)=YEAR($W727)),$T727-$X727*$Y727+$Y727,0))</f>
        <v>9762.03</v>
      </c>
      <c r="DW727" s="261" t="n">
        <f aca="false">IF(AND(DW$5&gt;$V727,DW$6&lt;=$W727),$Y727,IF(AND(MONTH(DW$6)=MONTH($W727),YEAR(DW$6)=YEAR($W727)),$T727-$X727*$Y727+$Y727,0))</f>
        <v>9762.03</v>
      </c>
      <c r="DX727" s="261" t="n">
        <f aca="false">IF(AND(DX$5&gt;$V727,DX$6&lt;=$W727),$Y727,IF(AND(MONTH(DX$6)=MONTH($W727),YEAR(DX$6)=YEAR($W727)),$T727-AA727-$X727*$Y727+$Y727,0))</f>
        <v>9762.03</v>
      </c>
      <c r="DY727" s="260" t="n">
        <f aca="false">DM727+DN727+DO727+DP727+DQ727+DR727+DS727+DT727+DU727+DV727+DW727+DX727</f>
        <v>117144.36</v>
      </c>
      <c r="DZ727" s="260" t="n">
        <f aca="false">DJ727+AY727+BA727+BC727+BE727+BG727+BI727+BK727+BM727+BO727</f>
        <v>1171444.05</v>
      </c>
      <c r="EA727" s="260" t="n">
        <f aca="false">DK727+DY727</f>
        <v>165954.51</v>
      </c>
      <c r="EB727" s="260" t="n">
        <f aca="false">DZ727-EA727</f>
        <v>1005489.54</v>
      </c>
      <c r="EC727" s="261" t="n">
        <f aca="false">IF(AND(EC$5&gt;$V727,EC$6&lt;=$W727),$Y727,IF(AND(MONTH(EC$6)=MONTH($W727),YEAR(EC$6)=YEAR($W727)),$T727-$X727*$Y727+$Y727,0))</f>
        <v>9762.03</v>
      </c>
      <c r="ED727" s="261" t="n">
        <f aca="false">IF(AND(ED$5&gt;$V727,ED$6&lt;=$W727),$Y727,IF(AND(MONTH(ED$6)=MONTH($W727),YEAR(ED$6)=YEAR($W727)),$T727-$X727*$Y727+$Y727,0))</f>
        <v>9762.03</v>
      </c>
      <c r="EE727" s="261" t="n">
        <f aca="false">IF(AND(EE$5&gt;$V727,EE$6&lt;=$W727),$Y727,IF(AND(MONTH(EE$6)=MONTH($W727),YEAR(EE$6)=YEAR($W727)),$T727-$X727*$Y727+$Y727,0))</f>
        <v>9762.03</v>
      </c>
      <c r="EF727" s="261" t="n">
        <f aca="false">IF(AND(EF$5&gt;$V727,EF$6&lt;=$W727),$Y727,IF(AND(MONTH(EF$6)=MONTH($W727),YEAR(EF$6)=YEAR($W727)),$T727-$X727*$Y727+$Y727,0))</f>
        <v>9762.03</v>
      </c>
      <c r="EG727" s="261" t="n">
        <f aca="false">IF(AND(EG$5&gt;$V727,EG$6&lt;=$W727),$Y727,IF(AND(MONTH(EG$6)=MONTH($W727),YEAR(EG$6)=YEAR($W727)),$T727-$X727*$Y727+$Y727,0))</f>
        <v>9762.03</v>
      </c>
      <c r="EH727" s="261" t="n">
        <f aca="false">IF(AND(EH$5&gt;$V727,EH$6&lt;=$W727),$Y727,IF(AND(MONTH(EH$6)=MONTH($W727),YEAR(EH$6)=YEAR($W727)),$T727-$X727*$Y727+$Y727,0))</f>
        <v>9762.03</v>
      </c>
      <c r="EI727" s="261" t="n">
        <f aca="false">IF(AND(EI$5&gt;$V727,EI$6&lt;=$W727),$Y727,IF(AND(MONTH(EI$6)=MONTH($W727),YEAR(EI$6)=YEAR($W727)),$T727-$X727*$Y727+$Y727,0))</f>
        <v>9762.03</v>
      </c>
      <c r="EJ727" s="261" t="n">
        <f aca="false">IF(AND(EJ$5&gt;$V727,EJ$6&lt;=$W727),$Y727,IF(AND(MONTH(EJ$6)=MONTH($W727),YEAR(EJ$6)=YEAR($W727)),$T727-$X727*$Y727+$Y727,0))</f>
        <v>9762.03</v>
      </c>
      <c r="EK727" s="261" t="n">
        <f aca="false">IF(AND(EK$5&gt;$V727,EK$6&lt;=$W727),$Y727,IF(AND(MONTH(EK$6)=MONTH($W727),YEAR(EK$6)=YEAR($W727)),$T727-$X727*$Y727+$Y727,0))</f>
        <v>9762.03</v>
      </c>
      <c r="EL727" s="266" t="n">
        <v>9762.03</v>
      </c>
      <c r="EM727" s="263" t="n">
        <v>9762.03</v>
      </c>
      <c r="EN727" s="261" t="n">
        <v>9762.03</v>
      </c>
      <c r="EO727" s="260" t="n">
        <f aca="false">EC727+ED727+EE727+EF727+EG727+EH727+EI727+EJ727+EK727+EL727+EM727+EN727</f>
        <v>117144.36</v>
      </c>
      <c r="EP727" s="260" t="n">
        <f aca="false">T727+AQ727+AS727+AU727+AW727+AY727+BA727+BC727+BE727+BG727+BI727+BK727+BM727+BO727+BQ727+BS727+BU727+BW727+BY727+CA727+CC727+CE727+CG727</f>
        <v>1171444.05</v>
      </c>
      <c r="EQ727" s="260" t="n">
        <f aca="false">EA727+EO727</f>
        <v>283098.87</v>
      </c>
      <c r="ER727" s="260" t="n">
        <f aca="false">EP727-EQ727</f>
        <v>888345.18</v>
      </c>
      <c r="ES727" s="262" t="n">
        <f aca="false">EN727</f>
        <v>9762.03</v>
      </c>
      <c r="ET727" s="262" t="n">
        <f aca="false">ES727</f>
        <v>9762.03</v>
      </c>
      <c r="EU727" s="262" t="n">
        <f aca="false">ET727</f>
        <v>9762.03</v>
      </c>
      <c r="EV727" s="262" t="n">
        <f aca="false">EU727</f>
        <v>9762.03</v>
      </c>
      <c r="EW727" s="262" t="n">
        <f aca="false">EV727</f>
        <v>9762.03</v>
      </c>
      <c r="EX727" s="262" t="n">
        <f aca="false">EW727</f>
        <v>9762.03</v>
      </c>
      <c r="EY727" s="262" t="n">
        <f aca="false">EX727</f>
        <v>9762.03</v>
      </c>
      <c r="EZ727" s="262" t="n">
        <f aca="false">EY727</f>
        <v>9762.03</v>
      </c>
      <c r="FA727" s="262" t="n">
        <f aca="false">EZ727</f>
        <v>9762.03</v>
      </c>
      <c r="FB727" s="262" t="n">
        <f aca="false">FA727</f>
        <v>9762.03</v>
      </c>
      <c r="FC727" s="262" t="n">
        <f aca="false">FB727</f>
        <v>9762.03</v>
      </c>
      <c r="FD727" s="262" t="n">
        <f aca="false">FC727</f>
        <v>9762.03</v>
      </c>
      <c r="FE727" s="260" t="n">
        <f aca="false">ES727+ET727+EU727+EV727+EW727+EX727+EY727+EZ727+FA727+FB727+FC727+FD727</f>
        <v>117144.36</v>
      </c>
      <c r="FF727" s="260" t="n">
        <f aca="false">EP727</f>
        <v>1171444.05</v>
      </c>
      <c r="FG727" s="260" t="n">
        <f aca="false">EQ727+FE727</f>
        <v>400243.23</v>
      </c>
      <c r="FH727" s="260" t="n">
        <f aca="false">FF727-FG727</f>
        <v>771200.82</v>
      </c>
      <c r="FI727" s="261" t="n">
        <f aca="false">FD727</f>
        <v>9762.03</v>
      </c>
      <c r="FJ727" s="261" t="n">
        <f aca="false">FI727</f>
        <v>9762.03</v>
      </c>
      <c r="FK727" s="261" t="n">
        <f aca="false">FJ727</f>
        <v>9762.03</v>
      </c>
      <c r="FL727" s="261" t="n">
        <f aca="false">FK727</f>
        <v>9762.03</v>
      </c>
      <c r="FM727" s="261" t="n">
        <f aca="false">FL727</f>
        <v>9762.03</v>
      </c>
      <c r="FN727" s="261" t="n">
        <f aca="false">FM727</f>
        <v>9762.03</v>
      </c>
      <c r="FO727" s="261" t="n">
        <f aca="false">FN727</f>
        <v>9762.03</v>
      </c>
      <c r="FP727" s="261" t="n">
        <f aca="false">FO727</f>
        <v>9762.03</v>
      </c>
      <c r="FQ727" s="261" t="n">
        <f aca="false">FP727</f>
        <v>9762.03</v>
      </c>
      <c r="FR727" s="261" t="n">
        <f aca="false">FQ727</f>
        <v>9762.03</v>
      </c>
      <c r="FS727" s="261" t="n">
        <f aca="false">FR727</f>
        <v>9762.03</v>
      </c>
      <c r="FT727" s="261" t="n">
        <f aca="false">FS727</f>
        <v>9762.03</v>
      </c>
      <c r="FU727" s="260" t="n">
        <f aca="false">FI727+FJ727+FK727+FL727+FM727+FN727+FO727+FP727+FQ727+FR727+FS727+FT727</f>
        <v>117144.36</v>
      </c>
      <c r="FV727" s="260" t="n">
        <f aca="false">FF727</f>
        <v>1171444.05</v>
      </c>
      <c r="FW727" s="260" t="n">
        <f aca="false">FG727+FU727</f>
        <v>517387.59</v>
      </c>
      <c r="FX727" s="260" t="n">
        <f aca="false">FV727-FW727</f>
        <v>654056.46</v>
      </c>
      <c r="FY727" s="261" t="n">
        <f aca="false">FT727</f>
        <v>9762.03</v>
      </c>
      <c r="FZ727" s="261" t="n">
        <f aca="false">FY727</f>
        <v>9762.03</v>
      </c>
      <c r="GA727" s="261" t="n">
        <f aca="false">FZ727</f>
        <v>9762.03</v>
      </c>
      <c r="GB727" s="261" t="n">
        <f aca="false">GA727</f>
        <v>9762.03</v>
      </c>
      <c r="GC727" s="261" t="n">
        <f aca="false">GB727</f>
        <v>9762.03</v>
      </c>
      <c r="GD727" s="261" t="n">
        <f aca="false">GC727</f>
        <v>9762.03</v>
      </c>
      <c r="GE727" s="261" t="n">
        <f aca="false">GD727</f>
        <v>9762.03</v>
      </c>
      <c r="GF727" s="261" t="n">
        <f aca="false">GE727</f>
        <v>9762.03</v>
      </c>
      <c r="GG727" s="261" t="n">
        <f aca="false">GF727</f>
        <v>9762.03</v>
      </c>
      <c r="GH727" s="261" t="n">
        <f aca="false">GG727</f>
        <v>9762.03</v>
      </c>
      <c r="GI727" s="261" t="n">
        <f aca="false">GH727</f>
        <v>9762.03</v>
      </c>
      <c r="GJ727" s="261" t="n">
        <f aca="false">GI727</f>
        <v>9762.03</v>
      </c>
      <c r="GK727" s="260" t="n">
        <f aca="false">FY727+FZ727+GA727+GB727+GC727+GD727+GE727+GF727+GG727+GH727+GI727+GJ727</f>
        <v>117144.36</v>
      </c>
      <c r="GL727" s="260" t="n">
        <f aca="false">FV727</f>
        <v>1171444.05</v>
      </c>
      <c r="GM727" s="260" t="n">
        <f aca="false">FW727+GK727</f>
        <v>634531.95</v>
      </c>
      <c r="GN727" s="260" t="n">
        <f aca="false">GL727-GM727</f>
        <v>536912.1</v>
      </c>
      <c r="GO727" s="261" t="n">
        <f aca="false">GJ727</f>
        <v>9762.03</v>
      </c>
      <c r="GP727" s="261" t="n">
        <f aca="false">GO727</f>
        <v>9762.03</v>
      </c>
      <c r="GQ727" s="261" t="n">
        <f aca="false">GP727</f>
        <v>9762.03</v>
      </c>
      <c r="GR727" s="261" t="n">
        <f aca="false">GQ727</f>
        <v>9762.03</v>
      </c>
      <c r="GS727" s="261" t="n">
        <f aca="false">GR727</f>
        <v>9762.03</v>
      </c>
      <c r="GT727" s="261" t="n">
        <f aca="false">GS727</f>
        <v>9762.03</v>
      </c>
      <c r="GU727" s="261" t="n">
        <f aca="false">GT727</f>
        <v>9762.03</v>
      </c>
      <c r="GV727" s="261" t="n">
        <f aca="false">GU727</f>
        <v>9762.03</v>
      </c>
      <c r="GW727" s="261" t="n">
        <f aca="false">GV727</f>
        <v>9762.03</v>
      </c>
      <c r="GX727" s="261" t="n">
        <f aca="false">GW727</f>
        <v>9762.03</v>
      </c>
      <c r="GY727" s="261" t="n">
        <f aca="false">GX727</f>
        <v>9762.03</v>
      </c>
      <c r="GZ727" s="261" t="n">
        <f aca="false">GY727</f>
        <v>9762.03</v>
      </c>
      <c r="HA727" s="260" t="n">
        <f aca="false">GO727+GP727+GQ727+GR727+GS727+GT727+GU727+GV727+GW727+GX727+GY727+GZ727</f>
        <v>117144.36</v>
      </c>
      <c r="HB727" s="260" t="n">
        <f aca="false">GL727</f>
        <v>1171444.05</v>
      </c>
      <c r="HC727" s="260" t="n">
        <f aca="false">GM727+HA727</f>
        <v>751676.31</v>
      </c>
      <c r="HD727" s="260" t="n">
        <f aca="false">HB727-HC727</f>
        <v>419767.74</v>
      </c>
      <c r="HE727" s="264" t="n">
        <f aca="false">GO727-GJ727</f>
        <v>0</v>
      </c>
      <c r="HF727" s="264"/>
      <c r="HG727" s="264"/>
      <c r="HH727" s="264"/>
      <c r="HI727" s="264"/>
      <c r="HJ727" s="264"/>
      <c r="HK727" s="264"/>
      <c r="HL727" s="264"/>
      <c r="HM727" s="264"/>
      <c r="HN727" s="264"/>
      <c r="HO727" s="264"/>
      <c r="HP727" s="264"/>
      <c r="HQ727" s="264"/>
      <c r="HR727" s="264"/>
      <c r="HS727" s="264"/>
      <c r="HT727" s="264"/>
      <c r="HU727" s="264"/>
      <c r="HV727" s="264"/>
      <c r="HW727" s="264"/>
      <c r="HX727" s="264"/>
      <c r="HY727" s="264"/>
      <c r="HZ727" s="264"/>
      <c r="IA727" s="264"/>
      <c r="IB727" s="264"/>
      <c r="IC727" s="264"/>
      <c r="ID727" s="264"/>
      <c r="IE727" s="264"/>
      <c r="IF727" s="264"/>
      <c r="IG727" s="264"/>
      <c r="IH727" s="264"/>
      <c r="II727" s="264"/>
      <c r="IJ727" s="264"/>
      <c r="IK727" s="264"/>
      <c r="IL727" s="264"/>
      <c r="IM727" s="264"/>
      <c r="IN727" s="264"/>
      <c r="IO727" s="264"/>
      <c r="IP727" s="264"/>
      <c r="IQ727" s="264"/>
      <c r="IR727" s="264"/>
      <c r="IS727" s="264"/>
      <c r="IT727" s="264"/>
      <c r="IU727" s="264"/>
      <c r="IV727" s="264"/>
      <c r="IW727" s="264"/>
      <c r="IX727" s="264"/>
      <c r="IY727" s="264"/>
      <c r="IZ727" s="264"/>
      <c r="JA727" s="264"/>
      <c r="JB727" s="264"/>
      <c r="JC727" s="264"/>
      <c r="JD727" s="264"/>
      <c r="JE727" s="264"/>
      <c r="JF727" s="264"/>
      <c r="JG727" s="264"/>
      <c r="JH727" s="264"/>
      <c r="JI727" s="264"/>
      <c r="JJ727" s="264"/>
      <c r="JK727" s="264"/>
      <c r="JL727" s="264"/>
      <c r="JM727" s="265"/>
      <c r="JN727" s="265" t="n">
        <f aca="false">DH727-DG727</f>
        <v>0</v>
      </c>
    </row>
    <row r="728" s="201" customFormat="true" ht="22.35" hidden="false" customHeight="false" outlineLevel="0" collapsed="false">
      <c r="A728" s="249" t="n">
        <v>696</v>
      </c>
      <c r="B728" s="307" t="s">
        <v>1204</v>
      </c>
      <c r="C728" s="306" t="n">
        <v>6704</v>
      </c>
      <c r="D728" s="252" t="s">
        <v>471</v>
      </c>
      <c r="E728" s="252" t="s">
        <v>633</v>
      </c>
      <c r="F728" s="253" t="n">
        <v>1</v>
      </c>
      <c r="G728" s="307" t="n">
        <v>750804.97</v>
      </c>
      <c r="H728" s="255" t="n">
        <v>0.2</v>
      </c>
      <c r="I728" s="307" t="n">
        <v>750804.97</v>
      </c>
      <c r="J728" s="254" t="n">
        <f aca="false">ROUND(I728+F728*G728*H728,2)</f>
        <v>900965.96</v>
      </c>
      <c r="K728" s="257" t="n">
        <v>44756</v>
      </c>
      <c r="L728" s="257" t="n">
        <f aca="false">EDATE(K728,M728)-1</f>
        <v>48408</v>
      </c>
      <c r="M728" s="258" t="n">
        <v>120</v>
      </c>
      <c r="N728" s="254"/>
      <c r="O728" s="254"/>
      <c r="P728" s="254"/>
      <c r="Q728" s="253" t="n">
        <v>1</v>
      </c>
      <c r="R728" s="308" t="n">
        <v>750804.97</v>
      </c>
      <c r="S728" s="304" t="n">
        <f aca="false">H728</f>
        <v>0.2</v>
      </c>
      <c r="T728" s="308" t="n">
        <v>750804.97</v>
      </c>
      <c r="U728" s="254" t="n">
        <f aca="false">ROUND(T728+Q728*R728*S728,2)</f>
        <v>900965.96</v>
      </c>
      <c r="V728" s="257" t="n">
        <v>44756</v>
      </c>
      <c r="W728" s="257" t="n">
        <f aca="false">EDATE(V728,X728)-1</f>
        <v>48408</v>
      </c>
      <c r="X728" s="258" t="n">
        <v>120</v>
      </c>
      <c r="Y728" s="254" t="n">
        <f aca="false">ROUND((R728-Z728)/X728,2)*Q728</f>
        <v>6256.71</v>
      </c>
      <c r="Z728" s="254" t="n">
        <v>0</v>
      </c>
      <c r="AA728" s="254" t="n">
        <v>0</v>
      </c>
      <c r="AB728" s="254"/>
      <c r="AC728" s="254"/>
      <c r="AD728" s="254"/>
      <c r="AE728" s="254"/>
      <c r="AF728" s="254"/>
      <c r="AG728" s="254"/>
      <c r="AH728" s="254"/>
      <c r="AI728" s="254"/>
      <c r="AJ728" s="254"/>
      <c r="AK728" s="254"/>
      <c r="AL728" s="254"/>
      <c r="AM728" s="254"/>
      <c r="AN728" s="254"/>
      <c r="AO728" s="254"/>
      <c r="AP728" s="254"/>
      <c r="AQ728" s="254"/>
      <c r="AR728" s="254"/>
      <c r="AS728" s="254"/>
      <c r="AT728" s="254"/>
      <c r="AU728" s="254"/>
      <c r="AV728" s="254"/>
      <c r="AW728" s="254"/>
      <c r="AX728" s="254"/>
      <c r="AY728" s="254"/>
      <c r="AZ728" s="254"/>
      <c r="BA728" s="254"/>
      <c r="BB728" s="254"/>
      <c r="BC728" s="254"/>
      <c r="BD728" s="254"/>
      <c r="BE728" s="254"/>
      <c r="BF728" s="254"/>
      <c r="BG728" s="254"/>
      <c r="BH728" s="254"/>
      <c r="BI728" s="254"/>
      <c r="BJ728" s="254"/>
      <c r="BK728" s="254"/>
      <c r="BL728" s="254"/>
      <c r="BM728" s="254"/>
      <c r="BN728" s="254"/>
      <c r="BO728" s="254"/>
      <c r="BP728" s="254"/>
      <c r="BQ728" s="254"/>
      <c r="BR728" s="254"/>
      <c r="BS728" s="254"/>
      <c r="BT728" s="254"/>
      <c r="BU728" s="254"/>
      <c r="BV728" s="254"/>
      <c r="BW728" s="254"/>
      <c r="BX728" s="254"/>
      <c r="BY728" s="254"/>
      <c r="BZ728" s="254"/>
      <c r="CA728" s="254"/>
      <c r="CB728" s="254"/>
      <c r="CC728" s="254"/>
      <c r="CD728" s="254"/>
      <c r="CE728" s="254"/>
      <c r="CF728" s="254"/>
      <c r="CG728" s="254"/>
      <c r="CH728" s="254"/>
      <c r="CI728" s="254" t="e">
        <f aca="false">#N/A</f>
        <v>#N/A</v>
      </c>
      <c r="CJ728" s="254"/>
      <c r="CK728" s="254"/>
      <c r="CL728" s="254"/>
      <c r="CM728" s="257" t="n">
        <v>44756</v>
      </c>
      <c r="CN728" s="257" t="e">
        <f aca="false">EDATE(CM728,CO728)-1</f>
        <v>#N/A</v>
      </c>
      <c r="CO728" s="254" t="e">
        <f aca="false">#N/A</f>
        <v>#N/A</v>
      </c>
      <c r="CP728" s="254" t="n">
        <v>-7</v>
      </c>
      <c r="CQ728" s="254"/>
      <c r="CR728" s="254"/>
      <c r="CS728" s="254"/>
      <c r="CT728" s="260"/>
      <c r="CU728" s="260"/>
      <c r="CV728" s="260"/>
      <c r="CW728" s="261" t="n">
        <f aca="false">IF(AND(CW$5&gt;$V728,CW$6&lt;=$W728),$Y728,IF(AND(MONTH(CW$6)=MONTH($W728),YEAR(CW$6)=YEAR($W728)),$T728-$X728*$Y728+$Y728,0))</f>
        <v>0</v>
      </c>
      <c r="CX728" s="261" t="n">
        <f aca="false">IF(AND(CX$5&gt;$V728,CX$6&lt;=$W728),$Y728,IF(AND(MONTH(CX$6)=MONTH($W728),YEAR(CX$6)=YEAR($W728)),$T728-$X728*$Y728+$Y728,0))</f>
        <v>0</v>
      </c>
      <c r="CY728" s="261" t="n">
        <f aca="false">IF(AND(CY$5&gt;$V728,CY$6&lt;=$W728),$Y728,IF(AND(MONTH(CY$6)=MONTH($W728),YEAR(CY$6)=YEAR($W728)),$T728-$X728*$Y728+$Y728,0))</f>
        <v>0</v>
      </c>
      <c r="CZ728" s="261" t="n">
        <f aca="false">IF(AND(CZ$5&gt;$V728,CZ$6&lt;=$W728),$Y728,IF(AND(MONTH(CZ$6)=MONTH($W728),YEAR(CZ$6)=YEAR($W728)),$T728-$X728*$Y728+$Y728,0))</f>
        <v>0</v>
      </c>
      <c r="DA728" s="261" t="n">
        <f aca="false">IF(AND(DA$5&gt;$V728,DA$6&lt;=$W728),$Y728,IF(AND(MONTH(DA$6)=MONTH($W728),YEAR(DA$6)=YEAR($W728)),$T728-$X728*$Y728+$Y728,0))</f>
        <v>0</v>
      </c>
      <c r="DB728" s="261" t="n">
        <f aca="false">IF(AND(DB$5&gt;$V728,DB$6&lt;=$W728),$Y728,IF(AND(MONTH(DB$6)=MONTH($W728),YEAR(DB$6)=YEAR($W728)),$T728-$X728*$Y728+$Y728,0))</f>
        <v>0</v>
      </c>
      <c r="DC728" s="261" t="n">
        <f aca="false">IF(AND(DC$5&gt;$V728,DC$6&lt;=$W728),$Y728,IF(AND(MONTH(DC$6)=MONTH($W728),YEAR(DC$6)=YEAR($W728)),$T728-$X728*$Y728+$Y728,0))</f>
        <v>0</v>
      </c>
      <c r="DD728" s="261" t="n">
        <f aca="false">IF(AND(DD$5&gt;$V728,DD$6&lt;=$W728),$Y728,IF(AND(MONTH(DD$6)=MONTH($W728),YEAR(DD$6)=YEAR($W728)),$T728-$X728*$Y728+$Y728,0))</f>
        <v>6256.71</v>
      </c>
      <c r="DE728" s="261" t="n">
        <f aca="false">IF(AND(DE$5&gt;$V728,DE$6&lt;=$W728),$Y728,IF(AND(MONTH(DE$6)=MONTH($W728),YEAR(DE$6)=YEAR($W728)),$T728-$X728*$Y728+$Y728,0))</f>
        <v>6256.71</v>
      </c>
      <c r="DF728" s="261" t="n">
        <f aca="false">IF(AND(DF$5&gt;$V728,DF$6&lt;=$W728),$Y728,IF(AND(MONTH(DF$6)=MONTH($W728),YEAR(DF$6)=YEAR($W728)),$T728-$X728*$Y728+$Y728,0))</f>
        <v>6256.71</v>
      </c>
      <c r="DG728" s="261" t="n">
        <f aca="false">IF(AND(DG$5&gt;$V728,DG$6&lt;=$W728),$Y728,IF(AND(MONTH(DG$6)=MONTH($W728),YEAR(DG$6)=YEAR($W728)),$T728-$X728*$Y728+$Y728,0))</f>
        <v>6256.71</v>
      </c>
      <c r="DH728" s="261" t="n">
        <f aca="false">IF(AND(DH$5&gt;$V728,DH$6&lt;=$W728),$Y728,IF(AND(MONTH(DH$6)=MONTH($W728),YEAR(DH$6)=YEAR($W728)),$T728-$X728*$Y728+$Y728,0))</f>
        <v>6256.71</v>
      </c>
      <c r="DI728" s="260" t="n">
        <f aca="false">CW728+CX728+CY728+CZ728+DA728+DB728+DC728+DD728+DE728+DF728+DG728+DH728</f>
        <v>31283.55</v>
      </c>
      <c r="DJ728" s="260" t="n">
        <f aca="false">T728+AG728+AJ728+AQ728+AS728+AU728+AW728</f>
        <v>750804.97</v>
      </c>
      <c r="DK728" s="260" t="n">
        <f aca="false">CU728+DI728-O728</f>
        <v>31283.55</v>
      </c>
      <c r="DL728" s="260" t="n">
        <f aca="false">DJ728-DK728</f>
        <v>719521.42</v>
      </c>
      <c r="DM728" s="261" t="n">
        <f aca="false">IF(AND(DM$5&gt;$V728,DM$6&lt;=$W728),$Y728,IF(AND(MONTH(DM$6)=MONTH($W728),YEAR(DM$6)=YEAR($W728)),$T728-$X728*$Y728+$Y728,0))</f>
        <v>6256.71</v>
      </c>
      <c r="DN728" s="261" t="n">
        <f aca="false">IF(AND(DN$5&gt;$V728,DN$6&lt;=$W728),$Y728,IF(AND(MONTH(DN$6)=MONTH($W728),YEAR(DN$6)=YEAR($W728)),$T728-$X728*$Y728+$Y728,0))</f>
        <v>6256.71</v>
      </c>
      <c r="DO728" s="261" t="n">
        <f aca="false">IF(AND(DO$5&gt;$V728,DO$6&lt;=$W728),$Y728,IF(AND(MONTH(DO$6)=MONTH($W728),YEAR(DO$6)=YEAR($W728)),$T728-$X728*$Y728+$Y728,0))</f>
        <v>6256.71</v>
      </c>
      <c r="DP728" s="261" t="n">
        <f aca="false">IF(AND(DP$5&gt;$V728,DP$6&lt;=$W728),$Y728,IF(AND(MONTH(DP$6)=MONTH($W728),YEAR(DP$6)=YEAR($W728)),$T728-$X728*$Y728+$Y728,0))</f>
        <v>6256.71</v>
      </c>
      <c r="DQ728" s="261" t="n">
        <f aca="false">IF(AND(DQ$5&gt;$V728,DQ$6&lt;=$W728),$Y728,IF(AND(MONTH(DQ$6)=MONTH($W728),YEAR(DQ$6)=YEAR($W728)),$T728-$X728*$Y728+$Y728,0))</f>
        <v>6256.71</v>
      </c>
      <c r="DR728" s="261" t="n">
        <f aca="false">IF(AND(DR$5&gt;$V728,DR$6&lt;=$W728),$Y728,IF(AND(MONTH(DR$6)=MONTH($W728),YEAR(DR$6)=YEAR($W728)),$T728-$X728*$Y728+$Y728,0))</f>
        <v>6256.71</v>
      </c>
      <c r="DS728" s="261" t="n">
        <f aca="false">IF(AND(DS$5&gt;$V728,DS$6&lt;=$W728),$Y728,IF(AND(MONTH(DS$6)=MONTH($W728),YEAR(DS$6)=YEAR($W728)),$T728-$X728*$Y728+$Y728,0))</f>
        <v>6256.71</v>
      </c>
      <c r="DT728" s="261" t="n">
        <f aca="false">IF(AND(DT$5&gt;$V728,DT$6&lt;=$W728),$Y728,IF(AND(MONTH(DT$6)=MONTH($W728),YEAR(DT$6)=YEAR($W728)),$T728-$X728*$Y728+$Y728,0))</f>
        <v>6256.71</v>
      </c>
      <c r="DU728" s="261" t="n">
        <f aca="false">IF(AND(DU$5&gt;$V728,DU$6&lt;=$W728),$Y728,IF(AND(MONTH(DU$6)=MONTH($W728),YEAR(DU$6)=YEAR($W728)),$T728-$X728*$Y728+$Y728,0))</f>
        <v>6256.71</v>
      </c>
      <c r="DV728" s="261" t="n">
        <f aca="false">IF(AND(DV$5&gt;$V728,DV$6&lt;=$W728),$Y728,IF(AND(MONTH(DV$6)=MONTH($W728),YEAR(DV$6)=YEAR($W728)),$T728-$X728*$Y728+$Y728,0))</f>
        <v>6256.71</v>
      </c>
      <c r="DW728" s="261" t="n">
        <f aca="false">IF(AND(DW$5&gt;$V728,DW$6&lt;=$W728),$Y728,IF(AND(MONTH(DW$6)=MONTH($W728),YEAR(DW$6)=YEAR($W728)),$T728-$X728*$Y728+$Y728,0))</f>
        <v>6256.71</v>
      </c>
      <c r="DX728" s="261" t="n">
        <f aca="false">IF(AND(DX$5&gt;$V728,DX$6&lt;=$W728),$Y728,IF(AND(MONTH(DX$6)=MONTH($W728),YEAR(DX$6)=YEAR($W728)),$T728-AA728-$X728*$Y728+$Y728,0))</f>
        <v>6256.71</v>
      </c>
      <c r="DY728" s="260" t="n">
        <f aca="false">DM728+DN728+DO728+DP728+DQ728+DR728+DS728+DT728+DU728+DV728+DW728+DX728</f>
        <v>75080.52</v>
      </c>
      <c r="DZ728" s="260" t="n">
        <f aca="false">DJ728+AY728+BA728+BC728+BE728+BG728+BI728+BK728+BM728+BO728</f>
        <v>750804.97</v>
      </c>
      <c r="EA728" s="260" t="n">
        <f aca="false">DK728+DY728</f>
        <v>106364.07</v>
      </c>
      <c r="EB728" s="260" t="n">
        <f aca="false">DZ728-EA728</f>
        <v>644440.9</v>
      </c>
      <c r="EC728" s="261" t="n">
        <f aca="false">IF(AND(EC$5&gt;$V728,EC$6&lt;=$W728),$Y728,IF(AND(MONTH(EC$6)=MONTH($W728),YEAR(EC$6)=YEAR($W728)),$T728-$X728*$Y728+$Y728,0))</f>
        <v>6256.71</v>
      </c>
      <c r="ED728" s="261" t="n">
        <f aca="false">IF(AND(ED$5&gt;$V728,ED$6&lt;=$W728),$Y728,IF(AND(MONTH(ED$6)=MONTH($W728),YEAR(ED$6)=YEAR($W728)),$T728-$X728*$Y728+$Y728,0))</f>
        <v>6256.71</v>
      </c>
      <c r="EE728" s="261" t="n">
        <f aca="false">IF(AND(EE$5&gt;$V728,EE$6&lt;=$W728),$Y728,IF(AND(MONTH(EE$6)=MONTH($W728),YEAR(EE$6)=YEAR($W728)),$T728-$X728*$Y728+$Y728,0))</f>
        <v>6256.71</v>
      </c>
      <c r="EF728" s="261" t="n">
        <f aca="false">IF(AND(EF$5&gt;$V728,EF$6&lt;=$W728),$Y728,IF(AND(MONTH(EF$6)=MONTH($W728),YEAR(EF$6)=YEAR($W728)),$T728-$X728*$Y728+$Y728,0))</f>
        <v>6256.71</v>
      </c>
      <c r="EG728" s="261" t="n">
        <f aca="false">IF(AND(EG$5&gt;$V728,EG$6&lt;=$W728),$Y728,IF(AND(MONTH(EG$6)=MONTH($W728),YEAR(EG$6)=YEAR($W728)),$T728-$X728*$Y728+$Y728,0))</f>
        <v>6256.71</v>
      </c>
      <c r="EH728" s="261" t="n">
        <f aca="false">IF(AND(EH$5&gt;$V728,EH$6&lt;=$W728),$Y728,IF(AND(MONTH(EH$6)=MONTH($W728),YEAR(EH$6)=YEAR($W728)),$T728-$X728*$Y728+$Y728,0))</f>
        <v>6256.71</v>
      </c>
      <c r="EI728" s="261" t="n">
        <f aca="false">IF(AND(EI$5&gt;$V728,EI$6&lt;=$W728),$Y728,IF(AND(MONTH(EI$6)=MONTH($W728),YEAR(EI$6)=YEAR($W728)),$T728-$X728*$Y728+$Y728,0))</f>
        <v>6256.71</v>
      </c>
      <c r="EJ728" s="261" t="n">
        <f aca="false">IF(AND(EJ$5&gt;$V728,EJ$6&lt;=$W728),$Y728,IF(AND(MONTH(EJ$6)=MONTH($W728),YEAR(EJ$6)=YEAR($W728)),$T728-$X728*$Y728+$Y728,0))</f>
        <v>6256.71</v>
      </c>
      <c r="EK728" s="261" t="n">
        <f aca="false">IF(AND(EK$5&gt;$V728,EK$6&lt;=$W728),$Y728,IF(AND(MONTH(EK$6)=MONTH($W728),YEAR(EK$6)=YEAR($W728)),$T728-$X728*$Y728+$Y728,0))</f>
        <v>6256.71</v>
      </c>
      <c r="EL728" s="266" t="n">
        <v>6256.71</v>
      </c>
      <c r="EM728" s="263" t="n">
        <v>6256.71</v>
      </c>
      <c r="EN728" s="261" t="n">
        <v>6256.71</v>
      </c>
      <c r="EO728" s="260" t="n">
        <f aca="false">EC728+ED728+EE728+EF728+EG728+EH728+EI728+EJ728+EK728+EL728+EM728+EN728</f>
        <v>75080.52</v>
      </c>
      <c r="EP728" s="260" t="n">
        <f aca="false">T728+AQ728+AS728+AU728+AW728+AY728+BA728+BC728+BE728+BG728+BI728+BK728+BM728+BO728+BQ728+BS728+BU728+BW728+BY728+CA728+CC728+CE728+CG728</f>
        <v>750804.97</v>
      </c>
      <c r="EQ728" s="260" t="n">
        <f aca="false">EA728+EO728</f>
        <v>181444.59</v>
      </c>
      <c r="ER728" s="260" t="n">
        <f aca="false">EP728-EQ728</f>
        <v>569360.38</v>
      </c>
      <c r="ES728" s="262" t="n">
        <f aca="false">EN728</f>
        <v>6256.71</v>
      </c>
      <c r="ET728" s="262" t="n">
        <f aca="false">ES728</f>
        <v>6256.71</v>
      </c>
      <c r="EU728" s="262" t="n">
        <f aca="false">ET728</f>
        <v>6256.71</v>
      </c>
      <c r="EV728" s="262" t="n">
        <f aca="false">EU728</f>
        <v>6256.71</v>
      </c>
      <c r="EW728" s="262" t="n">
        <f aca="false">EV728</f>
        <v>6256.71</v>
      </c>
      <c r="EX728" s="262" t="n">
        <f aca="false">EW728</f>
        <v>6256.71</v>
      </c>
      <c r="EY728" s="262" t="n">
        <f aca="false">EX728</f>
        <v>6256.71</v>
      </c>
      <c r="EZ728" s="262" t="n">
        <f aca="false">EY728</f>
        <v>6256.71</v>
      </c>
      <c r="FA728" s="262" t="n">
        <f aca="false">EZ728</f>
        <v>6256.71</v>
      </c>
      <c r="FB728" s="262" t="n">
        <f aca="false">FA728</f>
        <v>6256.71</v>
      </c>
      <c r="FC728" s="262" t="n">
        <f aca="false">FB728</f>
        <v>6256.71</v>
      </c>
      <c r="FD728" s="262" t="n">
        <f aca="false">FC728</f>
        <v>6256.71</v>
      </c>
      <c r="FE728" s="260" t="n">
        <f aca="false">ES728+ET728+EU728+EV728+EW728+EX728+EY728+EZ728+FA728+FB728+FC728+FD728</f>
        <v>75080.52</v>
      </c>
      <c r="FF728" s="260" t="n">
        <f aca="false">EP728</f>
        <v>750804.97</v>
      </c>
      <c r="FG728" s="260" t="n">
        <f aca="false">EQ728+FE728</f>
        <v>256525.11</v>
      </c>
      <c r="FH728" s="260" t="n">
        <f aca="false">FF728-FG728</f>
        <v>494279.86</v>
      </c>
      <c r="FI728" s="261" t="n">
        <f aca="false">FD728</f>
        <v>6256.71</v>
      </c>
      <c r="FJ728" s="261" t="n">
        <f aca="false">FI728</f>
        <v>6256.71</v>
      </c>
      <c r="FK728" s="261" t="n">
        <f aca="false">FJ728</f>
        <v>6256.71</v>
      </c>
      <c r="FL728" s="261" t="n">
        <f aca="false">FK728</f>
        <v>6256.71</v>
      </c>
      <c r="FM728" s="261" t="n">
        <f aca="false">FL728</f>
        <v>6256.71</v>
      </c>
      <c r="FN728" s="261" t="n">
        <f aca="false">FM728</f>
        <v>6256.71</v>
      </c>
      <c r="FO728" s="261" t="n">
        <f aca="false">FN728</f>
        <v>6256.71</v>
      </c>
      <c r="FP728" s="261" t="n">
        <f aca="false">FO728</f>
        <v>6256.71</v>
      </c>
      <c r="FQ728" s="261" t="n">
        <f aca="false">FP728</f>
        <v>6256.71</v>
      </c>
      <c r="FR728" s="261" t="n">
        <f aca="false">FQ728</f>
        <v>6256.71</v>
      </c>
      <c r="FS728" s="261" t="n">
        <f aca="false">FR728</f>
        <v>6256.71</v>
      </c>
      <c r="FT728" s="261" t="n">
        <f aca="false">FS728</f>
        <v>6256.71</v>
      </c>
      <c r="FU728" s="260" t="n">
        <f aca="false">FI728+FJ728+FK728+FL728+FM728+FN728+FO728+FP728+FQ728+FR728+FS728+FT728</f>
        <v>75080.52</v>
      </c>
      <c r="FV728" s="260" t="n">
        <f aca="false">FF728</f>
        <v>750804.97</v>
      </c>
      <c r="FW728" s="260" t="n">
        <f aca="false">FG728+FU728</f>
        <v>331605.63</v>
      </c>
      <c r="FX728" s="260" t="n">
        <f aca="false">FV728-FW728</f>
        <v>419199.34</v>
      </c>
      <c r="FY728" s="261" t="n">
        <f aca="false">FT728</f>
        <v>6256.71</v>
      </c>
      <c r="FZ728" s="261" t="n">
        <f aca="false">FY728</f>
        <v>6256.71</v>
      </c>
      <c r="GA728" s="261" t="n">
        <f aca="false">FZ728</f>
        <v>6256.71</v>
      </c>
      <c r="GB728" s="261" t="n">
        <f aca="false">GA728</f>
        <v>6256.71</v>
      </c>
      <c r="GC728" s="261" t="n">
        <f aca="false">GB728</f>
        <v>6256.71</v>
      </c>
      <c r="GD728" s="261" t="n">
        <f aca="false">GC728</f>
        <v>6256.71</v>
      </c>
      <c r="GE728" s="261" t="n">
        <f aca="false">GD728</f>
        <v>6256.71</v>
      </c>
      <c r="GF728" s="261" t="n">
        <f aca="false">GE728</f>
        <v>6256.71</v>
      </c>
      <c r="GG728" s="261" t="n">
        <f aca="false">GF728</f>
        <v>6256.71</v>
      </c>
      <c r="GH728" s="261" t="n">
        <f aca="false">GG728</f>
        <v>6256.71</v>
      </c>
      <c r="GI728" s="261" t="n">
        <f aca="false">GH728</f>
        <v>6256.71</v>
      </c>
      <c r="GJ728" s="261" t="n">
        <f aca="false">GI728</f>
        <v>6256.71</v>
      </c>
      <c r="GK728" s="260" t="n">
        <f aca="false">FY728+FZ728+GA728+GB728+GC728+GD728+GE728+GF728+GG728+GH728+GI728+GJ728</f>
        <v>75080.52</v>
      </c>
      <c r="GL728" s="260" t="n">
        <f aca="false">FV728</f>
        <v>750804.97</v>
      </c>
      <c r="GM728" s="260" t="n">
        <f aca="false">FW728+GK728</f>
        <v>406686.15</v>
      </c>
      <c r="GN728" s="260" t="n">
        <f aca="false">GL728-GM728</f>
        <v>344118.82</v>
      </c>
      <c r="GO728" s="261" t="n">
        <f aca="false">GJ728</f>
        <v>6256.71</v>
      </c>
      <c r="GP728" s="261" t="n">
        <f aca="false">GO728</f>
        <v>6256.71</v>
      </c>
      <c r="GQ728" s="261" t="n">
        <f aca="false">GP728</f>
        <v>6256.71</v>
      </c>
      <c r="GR728" s="261" t="n">
        <f aca="false">GQ728</f>
        <v>6256.71</v>
      </c>
      <c r="GS728" s="261" t="n">
        <f aca="false">GR728</f>
        <v>6256.71</v>
      </c>
      <c r="GT728" s="261" t="n">
        <f aca="false">GS728</f>
        <v>6256.71</v>
      </c>
      <c r="GU728" s="261" t="n">
        <f aca="false">GT728</f>
        <v>6256.71</v>
      </c>
      <c r="GV728" s="261" t="n">
        <f aca="false">GU728</f>
        <v>6256.71</v>
      </c>
      <c r="GW728" s="261" t="n">
        <f aca="false">GV728</f>
        <v>6256.71</v>
      </c>
      <c r="GX728" s="261" t="n">
        <f aca="false">GW728</f>
        <v>6256.71</v>
      </c>
      <c r="GY728" s="261" t="n">
        <f aca="false">GX728</f>
        <v>6256.71</v>
      </c>
      <c r="GZ728" s="261" t="n">
        <f aca="false">GY728</f>
        <v>6256.71</v>
      </c>
      <c r="HA728" s="260" t="n">
        <f aca="false">GO728+GP728+GQ728+GR728+GS728+GT728+GU728+GV728+GW728+GX728+GY728+GZ728</f>
        <v>75080.52</v>
      </c>
      <c r="HB728" s="260" t="n">
        <f aca="false">GL728</f>
        <v>750804.97</v>
      </c>
      <c r="HC728" s="260" t="n">
        <f aca="false">GM728+HA728</f>
        <v>481766.67</v>
      </c>
      <c r="HD728" s="260" t="n">
        <f aca="false">HB728-HC728</f>
        <v>269038.3</v>
      </c>
      <c r="HE728" s="264" t="n">
        <f aca="false">GO728-GJ728</f>
        <v>0</v>
      </c>
      <c r="HF728" s="264"/>
      <c r="HG728" s="264"/>
      <c r="HH728" s="264"/>
      <c r="HI728" s="264"/>
      <c r="HJ728" s="264"/>
      <c r="HK728" s="264"/>
      <c r="HL728" s="264"/>
      <c r="HM728" s="264"/>
      <c r="HN728" s="264"/>
      <c r="HO728" s="264"/>
      <c r="HP728" s="264"/>
      <c r="HQ728" s="264"/>
      <c r="HR728" s="264"/>
      <c r="HS728" s="264"/>
      <c r="HT728" s="264"/>
      <c r="HU728" s="264"/>
      <c r="HV728" s="264"/>
      <c r="HW728" s="264"/>
      <c r="HX728" s="264"/>
      <c r="HY728" s="264"/>
      <c r="HZ728" s="264"/>
      <c r="IA728" s="264"/>
      <c r="IB728" s="264"/>
      <c r="IC728" s="264"/>
      <c r="ID728" s="264"/>
      <c r="IE728" s="264"/>
      <c r="IF728" s="264"/>
      <c r="IG728" s="264"/>
      <c r="IH728" s="264"/>
      <c r="II728" s="264"/>
      <c r="IJ728" s="264"/>
      <c r="IK728" s="264"/>
      <c r="IL728" s="264"/>
      <c r="IM728" s="264"/>
      <c r="IN728" s="264"/>
      <c r="IO728" s="264"/>
      <c r="IP728" s="264"/>
      <c r="IQ728" s="264"/>
      <c r="IR728" s="264"/>
      <c r="IS728" s="264"/>
      <c r="IT728" s="264"/>
      <c r="IU728" s="264"/>
      <c r="IV728" s="264"/>
      <c r="IW728" s="264"/>
      <c r="IX728" s="264"/>
      <c r="IY728" s="264"/>
      <c r="IZ728" s="264"/>
      <c r="JA728" s="264"/>
      <c r="JB728" s="264"/>
      <c r="JC728" s="264"/>
      <c r="JD728" s="264"/>
      <c r="JE728" s="264"/>
      <c r="JF728" s="264"/>
      <c r="JG728" s="264"/>
      <c r="JH728" s="264"/>
      <c r="JI728" s="264"/>
      <c r="JJ728" s="264"/>
      <c r="JK728" s="264"/>
      <c r="JL728" s="264"/>
      <c r="JM728" s="265"/>
      <c r="JN728" s="265" t="n">
        <f aca="false">DH728-DG728</f>
        <v>0</v>
      </c>
    </row>
    <row r="729" s="201" customFormat="true" ht="22.35" hidden="false" customHeight="false" outlineLevel="0" collapsed="false">
      <c r="A729" s="249" t="n">
        <v>697</v>
      </c>
      <c r="B729" s="307" t="s">
        <v>1205</v>
      </c>
      <c r="C729" s="306" t="n">
        <v>6705</v>
      </c>
      <c r="D729" s="252" t="s">
        <v>471</v>
      </c>
      <c r="E729" s="252" t="s">
        <v>633</v>
      </c>
      <c r="F729" s="253" t="n">
        <v>1</v>
      </c>
      <c r="G729" s="307" t="n">
        <v>1386336.17</v>
      </c>
      <c r="H729" s="255" t="n">
        <v>0.2</v>
      </c>
      <c r="I729" s="307" t="n">
        <v>1386336.17</v>
      </c>
      <c r="J729" s="254" t="n">
        <f aca="false">ROUND(I729+F729*G729*H729,2)</f>
        <v>1663603.4</v>
      </c>
      <c r="K729" s="257" t="n">
        <v>44756</v>
      </c>
      <c r="L729" s="257" t="n">
        <f aca="false">EDATE(K729,M729)-1</f>
        <v>48408</v>
      </c>
      <c r="M729" s="258" t="n">
        <v>120</v>
      </c>
      <c r="N729" s="254"/>
      <c r="O729" s="254"/>
      <c r="P729" s="254"/>
      <c r="Q729" s="253" t="n">
        <v>1</v>
      </c>
      <c r="R729" s="308" t="n">
        <v>1386336.17</v>
      </c>
      <c r="S729" s="304" t="n">
        <f aca="false">H729</f>
        <v>0.2</v>
      </c>
      <c r="T729" s="308" t="n">
        <v>1386336.17</v>
      </c>
      <c r="U729" s="254" t="n">
        <f aca="false">ROUND(T729+Q729*R729*S729,2)</f>
        <v>1663603.4</v>
      </c>
      <c r="V729" s="257" t="n">
        <v>44756</v>
      </c>
      <c r="W729" s="257" t="n">
        <f aca="false">EDATE(V729,X729)-1</f>
        <v>48408</v>
      </c>
      <c r="X729" s="258" t="n">
        <v>120</v>
      </c>
      <c r="Y729" s="254" t="n">
        <f aca="false">ROUND((R729-Z729)/X729,2)*Q729</f>
        <v>11552.8</v>
      </c>
      <c r="Z729" s="254" t="n">
        <v>0</v>
      </c>
      <c r="AA729" s="254" t="n">
        <v>0</v>
      </c>
      <c r="AB729" s="254"/>
      <c r="AC729" s="254"/>
      <c r="AD729" s="254"/>
      <c r="AE729" s="254"/>
      <c r="AF729" s="254"/>
      <c r="AG729" s="254"/>
      <c r="AH729" s="254"/>
      <c r="AI729" s="254"/>
      <c r="AJ729" s="254"/>
      <c r="AK729" s="254"/>
      <c r="AL729" s="254"/>
      <c r="AM729" s="254"/>
      <c r="AN729" s="254"/>
      <c r="AO729" s="254"/>
      <c r="AP729" s="254"/>
      <c r="AQ729" s="254"/>
      <c r="AR729" s="254"/>
      <c r="AS729" s="254"/>
      <c r="AT729" s="254"/>
      <c r="AU729" s="254"/>
      <c r="AV729" s="254"/>
      <c r="AW729" s="254"/>
      <c r="AX729" s="254"/>
      <c r="AY729" s="254"/>
      <c r="AZ729" s="254"/>
      <c r="BA729" s="254"/>
      <c r="BB729" s="254"/>
      <c r="BC729" s="254"/>
      <c r="BD729" s="254"/>
      <c r="BE729" s="254"/>
      <c r="BF729" s="254"/>
      <c r="BG729" s="254"/>
      <c r="BH729" s="254"/>
      <c r="BI729" s="254"/>
      <c r="BJ729" s="254"/>
      <c r="BK729" s="254"/>
      <c r="BL729" s="254"/>
      <c r="BM729" s="254"/>
      <c r="BN729" s="254"/>
      <c r="BO729" s="254"/>
      <c r="BP729" s="254"/>
      <c r="BQ729" s="254"/>
      <c r="BR729" s="254"/>
      <c r="BS729" s="254"/>
      <c r="BT729" s="254"/>
      <c r="BU729" s="254"/>
      <c r="BV729" s="254"/>
      <c r="BW729" s="254"/>
      <c r="BX729" s="254"/>
      <c r="BY729" s="254"/>
      <c r="BZ729" s="254"/>
      <c r="CA729" s="254"/>
      <c r="CB729" s="254"/>
      <c r="CC729" s="254"/>
      <c r="CD729" s="254"/>
      <c r="CE729" s="254"/>
      <c r="CF729" s="254"/>
      <c r="CG729" s="254"/>
      <c r="CH729" s="254"/>
      <c r="CI729" s="254" t="e">
        <f aca="false">#N/A</f>
        <v>#N/A</v>
      </c>
      <c r="CJ729" s="254"/>
      <c r="CK729" s="254"/>
      <c r="CL729" s="254"/>
      <c r="CM729" s="257" t="n">
        <v>44756</v>
      </c>
      <c r="CN729" s="257" t="e">
        <f aca="false">EDATE(CM729,CO729)-1</f>
        <v>#N/A</v>
      </c>
      <c r="CO729" s="254" t="e">
        <f aca="false">#N/A</f>
        <v>#N/A</v>
      </c>
      <c r="CP729" s="254" t="n">
        <v>-7</v>
      </c>
      <c r="CQ729" s="254"/>
      <c r="CR729" s="254"/>
      <c r="CS729" s="254"/>
      <c r="CT729" s="260"/>
      <c r="CU729" s="260"/>
      <c r="CV729" s="260"/>
      <c r="CW729" s="261" t="n">
        <f aca="false">IF(AND(CW$5&gt;$V729,CW$6&lt;=$W729),$Y729,IF(AND(MONTH(CW$6)=MONTH($W729),YEAR(CW$6)=YEAR($W729)),$T729-$X729*$Y729+$Y729,0))</f>
        <v>0</v>
      </c>
      <c r="CX729" s="261" t="n">
        <f aca="false">IF(AND(CX$5&gt;$V729,CX$6&lt;=$W729),$Y729,IF(AND(MONTH(CX$6)=MONTH($W729),YEAR(CX$6)=YEAR($W729)),$T729-$X729*$Y729+$Y729,0))</f>
        <v>0</v>
      </c>
      <c r="CY729" s="261" t="n">
        <f aca="false">IF(AND(CY$5&gt;$V729,CY$6&lt;=$W729),$Y729,IF(AND(MONTH(CY$6)=MONTH($W729),YEAR(CY$6)=YEAR($W729)),$T729-$X729*$Y729+$Y729,0))</f>
        <v>0</v>
      </c>
      <c r="CZ729" s="261" t="n">
        <f aca="false">IF(AND(CZ$5&gt;$V729,CZ$6&lt;=$W729),$Y729,IF(AND(MONTH(CZ$6)=MONTH($W729),YEAR(CZ$6)=YEAR($W729)),$T729-$X729*$Y729+$Y729,0))</f>
        <v>0</v>
      </c>
      <c r="DA729" s="261" t="n">
        <f aca="false">IF(AND(DA$5&gt;$V729,DA$6&lt;=$W729),$Y729,IF(AND(MONTH(DA$6)=MONTH($W729),YEAR(DA$6)=YEAR($W729)),$T729-$X729*$Y729+$Y729,0))</f>
        <v>0</v>
      </c>
      <c r="DB729" s="261" t="n">
        <f aca="false">IF(AND(DB$5&gt;$V729,DB$6&lt;=$W729),$Y729,IF(AND(MONTH(DB$6)=MONTH($W729),YEAR(DB$6)=YEAR($W729)),$T729-$X729*$Y729+$Y729,0))</f>
        <v>0</v>
      </c>
      <c r="DC729" s="261" t="n">
        <f aca="false">IF(AND(DC$5&gt;$V729,DC$6&lt;=$W729),$Y729,IF(AND(MONTH(DC$6)=MONTH($W729),YEAR(DC$6)=YEAR($W729)),$T729-$X729*$Y729+$Y729,0))</f>
        <v>0</v>
      </c>
      <c r="DD729" s="261" t="n">
        <f aca="false">IF(AND(DD$5&gt;$V729,DD$6&lt;=$W729),$Y729,IF(AND(MONTH(DD$6)=MONTH($W729),YEAR(DD$6)=YEAR($W729)),$T729-$X729*$Y729+$Y729,0))</f>
        <v>11552.8</v>
      </c>
      <c r="DE729" s="261" t="n">
        <f aca="false">IF(AND(DE$5&gt;$V729,DE$6&lt;=$W729),$Y729,IF(AND(MONTH(DE$6)=MONTH($W729),YEAR(DE$6)=YEAR($W729)),$T729-$X729*$Y729+$Y729,0))</f>
        <v>11552.8</v>
      </c>
      <c r="DF729" s="261" t="n">
        <f aca="false">IF(AND(DF$5&gt;$V729,DF$6&lt;=$W729),$Y729,IF(AND(MONTH(DF$6)=MONTH($W729),YEAR(DF$6)=YEAR($W729)),$T729-$X729*$Y729+$Y729,0))</f>
        <v>11552.8</v>
      </c>
      <c r="DG729" s="261" t="n">
        <f aca="false">IF(AND(DG$5&gt;$V729,DG$6&lt;=$W729),$Y729,IF(AND(MONTH(DG$6)=MONTH($W729),YEAR(DG$6)=YEAR($W729)),$T729-$X729*$Y729+$Y729,0))</f>
        <v>11552.8</v>
      </c>
      <c r="DH729" s="261" t="n">
        <f aca="false">IF(AND(DH$5&gt;$V729,DH$6&lt;=$W729),$Y729,IF(AND(MONTH(DH$6)=MONTH($W729),YEAR(DH$6)=YEAR($W729)),$T729-$X729*$Y729+$Y729,0))</f>
        <v>11552.8</v>
      </c>
      <c r="DI729" s="260" t="n">
        <f aca="false">CW729+CX729+CY729+CZ729+DA729+DB729+DC729+DD729+DE729+DF729+DG729+DH729</f>
        <v>57764</v>
      </c>
      <c r="DJ729" s="260" t="n">
        <f aca="false">T729+AG729+AJ729+AQ729+AS729+AU729+AW729</f>
        <v>1386336.17</v>
      </c>
      <c r="DK729" s="260" t="n">
        <f aca="false">CU729+DI729-O729</f>
        <v>57764</v>
      </c>
      <c r="DL729" s="260" t="n">
        <f aca="false">DJ729-DK729</f>
        <v>1328572.17</v>
      </c>
      <c r="DM729" s="261" t="n">
        <f aca="false">IF(AND(DM$5&gt;$V729,DM$6&lt;=$W729),$Y729,IF(AND(MONTH(DM$6)=MONTH($W729),YEAR(DM$6)=YEAR($W729)),$T729-$X729*$Y729+$Y729,0))</f>
        <v>11552.8</v>
      </c>
      <c r="DN729" s="261" t="n">
        <f aca="false">IF(AND(DN$5&gt;$V729,DN$6&lt;=$W729),$Y729,IF(AND(MONTH(DN$6)=MONTH($W729),YEAR(DN$6)=YEAR($W729)),$T729-$X729*$Y729+$Y729,0))</f>
        <v>11552.8</v>
      </c>
      <c r="DO729" s="261" t="n">
        <f aca="false">IF(AND(DO$5&gt;$V729,DO$6&lt;=$W729),$Y729,IF(AND(MONTH(DO$6)=MONTH($W729),YEAR(DO$6)=YEAR($W729)),$T729-$X729*$Y729+$Y729,0))</f>
        <v>11552.8</v>
      </c>
      <c r="DP729" s="261" t="n">
        <f aca="false">IF(AND(DP$5&gt;$V729,DP$6&lt;=$W729),$Y729,IF(AND(MONTH(DP$6)=MONTH($W729),YEAR(DP$6)=YEAR($W729)),$T729-$X729*$Y729+$Y729,0))</f>
        <v>11552.8</v>
      </c>
      <c r="DQ729" s="261" t="n">
        <f aca="false">IF(AND(DQ$5&gt;$V729,DQ$6&lt;=$W729),$Y729,IF(AND(MONTH(DQ$6)=MONTH($W729),YEAR(DQ$6)=YEAR($W729)),$T729-$X729*$Y729+$Y729,0))</f>
        <v>11552.8</v>
      </c>
      <c r="DR729" s="261" t="n">
        <f aca="false">IF(AND(DR$5&gt;$V729,DR$6&lt;=$W729),$Y729,IF(AND(MONTH(DR$6)=MONTH($W729),YEAR(DR$6)=YEAR($W729)),$T729-$X729*$Y729+$Y729,0))</f>
        <v>11552.8</v>
      </c>
      <c r="DS729" s="261" t="n">
        <f aca="false">IF(AND(DS$5&gt;$V729,DS$6&lt;=$W729),$Y729,IF(AND(MONTH(DS$6)=MONTH($W729),YEAR(DS$6)=YEAR($W729)),$T729-$X729*$Y729+$Y729,0))</f>
        <v>11552.8</v>
      </c>
      <c r="DT729" s="261" t="n">
        <f aca="false">IF(AND(DT$5&gt;$V729,DT$6&lt;=$W729),$Y729,IF(AND(MONTH(DT$6)=MONTH($W729),YEAR(DT$6)=YEAR($W729)),$T729-$X729*$Y729+$Y729,0))</f>
        <v>11552.8</v>
      </c>
      <c r="DU729" s="261" t="n">
        <f aca="false">IF(AND(DU$5&gt;$V729,DU$6&lt;=$W729),$Y729,IF(AND(MONTH(DU$6)=MONTH($W729),YEAR(DU$6)=YEAR($W729)),$T729-$X729*$Y729+$Y729,0))</f>
        <v>11552.8</v>
      </c>
      <c r="DV729" s="261" t="n">
        <f aca="false">IF(AND(DV$5&gt;$V729,DV$6&lt;=$W729),$Y729,IF(AND(MONTH(DV$6)=MONTH($W729),YEAR(DV$6)=YEAR($W729)),$T729-$X729*$Y729+$Y729,0))</f>
        <v>11552.8</v>
      </c>
      <c r="DW729" s="261" t="n">
        <f aca="false">IF(AND(DW$5&gt;$V729,DW$6&lt;=$W729),$Y729,IF(AND(MONTH(DW$6)=MONTH($W729),YEAR(DW$6)=YEAR($W729)),$T729-$X729*$Y729+$Y729,0))</f>
        <v>11552.8</v>
      </c>
      <c r="DX729" s="261" t="n">
        <f aca="false">IF(AND(DX$5&gt;$V729,DX$6&lt;=$W729),$Y729,IF(AND(MONTH(DX$6)=MONTH($W729),YEAR(DX$6)=YEAR($W729)),$T729-AA729-$X729*$Y729+$Y729,0))</f>
        <v>11552.8</v>
      </c>
      <c r="DY729" s="260" t="n">
        <f aca="false">DM729+DN729+DO729+DP729+DQ729+DR729+DS729+DT729+DU729+DV729+DW729+DX729</f>
        <v>138633.6</v>
      </c>
      <c r="DZ729" s="260" t="n">
        <f aca="false">DJ729+AY729+BA729+BC729+BE729+BG729+BI729+BK729+BM729+BO729</f>
        <v>1386336.17</v>
      </c>
      <c r="EA729" s="260" t="n">
        <f aca="false">DK729+DY729</f>
        <v>196397.6</v>
      </c>
      <c r="EB729" s="260" t="n">
        <f aca="false">DZ729-EA729</f>
        <v>1189938.57</v>
      </c>
      <c r="EC729" s="261" t="n">
        <f aca="false">IF(AND(EC$5&gt;$V729,EC$6&lt;=$W729),$Y729,IF(AND(MONTH(EC$6)=MONTH($W729),YEAR(EC$6)=YEAR($W729)),$T729-$X729*$Y729+$Y729,0))</f>
        <v>11552.8</v>
      </c>
      <c r="ED729" s="261" t="n">
        <f aca="false">IF(AND(ED$5&gt;$V729,ED$6&lt;=$W729),$Y729,IF(AND(MONTH(ED$6)=MONTH($W729),YEAR(ED$6)=YEAR($W729)),$T729-$X729*$Y729+$Y729,0))</f>
        <v>11552.8</v>
      </c>
      <c r="EE729" s="261" t="n">
        <f aca="false">IF(AND(EE$5&gt;$V729,EE$6&lt;=$W729),$Y729,IF(AND(MONTH(EE$6)=MONTH($W729),YEAR(EE$6)=YEAR($W729)),$T729-$X729*$Y729+$Y729,0))</f>
        <v>11552.8</v>
      </c>
      <c r="EF729" s="261" t="n">
        <f aca="false">IF(AND(EF$5&gt;$V729,EF$6&lt;=$W729),$Y729,IF(AND(MONTH(EF$6)=MONTH($W729),YEAR(EF$6)=YEAR($W729)),$T729-$X729*$Y729+$Y729,0))</f>
        <v>11552.8</v>
      </c>
      <c r="EG729" s="261" t="n">
        <f aca="false">IF(AND(EG$5&gt;$V729,EG$6&lt;=$W729),$Y729,IF(AND(MONTH(EG$6)=MONTH($W729),YEAR(EG$6)=YEAR($W729)),$T729-$X729*$Y729+$Y729,0))</f>
        <v>11552.8</v>
      </c>
      <c r="EH729" s="261" t="n">
        <f aca="false">IF(AND(EH$5&gt;$V729,EH$6&lt;=$W729),$Y729,IF(AND(MONTH(EH$6)=MONTH($W729),YEAR(EH$6)=YEAR($W729)),$T729-$X729*$Y729+$Y729,0))</f>
        <v>11552.8</v>
      </c>
      <c r="EI729" s="261" t="n">
        <f aca="false">IF(AND(EI$5&gt;$V729,EI$6&lt;=$W729),$Y729,IF(AND(MONTH(EI$6)=MONTH($W729),YEAR(EI$6)=YEAR($W729)),$T729-$X729*$Y729+$Y729,0))</f>
        <v>11552.8</v>
      </c>
      <c r="EJ729" s="261" t="n">
        <f aca="false">IF(AND(EJ$5&gt;$V729,EJ$6&lt;=$W729),$Y729,IF(AND(MONTH(EJ$6)=MONTH($W729),YEAR(EJ$6)=YEAR($W729)),$T729-$X729*$Y729+$Y729,0))</f>
        <v>11552.8</v>
      </c>
      <c r="EK729" s="261" t="n">
        <f aca="false">IF(AND(EK$5&gt;$V729,EK$6&lt;=$W729),$Y729,IF(AND(MONTH(EK$6)=MONTH($W729),YEAR(EK$6)=YEAR($W729)),$T729-$X729*$Y729+$Y729,0))</f>
        <v>11552.8</v>
      </c>
      <c r="EL729" s="266" t="n">
        <v>11552.8</v>
      </c>
      <c r="EM729" s="263" t="n">
        <v>11552.8</v>
      </c>
      <c r="EN729" s="261" t="n">
        <v>11552.8</v>
      </c>
      <c r="EO729" s="260" t="n">
        <f aca="false">EC729+ED729+EE729+EF729+EG729+EH729+EI729+EJ729+EK729+EL729+EM729+EN729</f>
        <v>138633.6</v>
      </c>
      <c r="EP729" s="260" t="n">
        <f aca="false">T729+AQ729+AS729+AU729+AW729+AY729+BA729+BC729+BE729+BG729+BI729+BK729+BM729+BO729+BQ729+BS729+BU729+BW729+BY729+CA729+CC729+CE729+CG729</f>
        <v>1386336.17</v>
      </c>
      <c r="EQ729" s="260" t="n">
        <f aca="false">EA729+EO729</f>
        <v>335031.2</v>
      </c>
      <c r="ER729" s="260" t="n">
        <f aca="false">EP729-EQ729</f>
        <v>1051304.97</v>
      </c>
      <c r="ES729" s="262" t="n">
        <f aca="false">EN729</f>
        <v>11552.8</v>
      </c>
      <c r="ET729" s="262" t="n">
        <f aca="false">ES729</f>
        <v>11552.8</v>
      </c>
      <c r="EU729" s="262" t="n">
        <f aca="false">ET729</f>
        <v>11552.8</v>
      </c>
      <c r="EV729" s="262" t="n">
        <f aca="false">EU729</f>
        <v>11552.8</v>
      </c>
      <c r="EW729" s="262" t="n">
        <f aca="false">EV729</f>
        <v>11552.8</v>
      </c>
      <c r="EX729" s="262" t="n">
        <f aca="false">EW729</f>
        <v>11552.8</v>
      </c>
      <c r="EY729" s="262" t="n">
        <f aca="false">EX729</f>
        <v>11552.8</v>
      </c>
      <c r="EZ729" s="262" t="n">
        <f aca="false">EY729</f>
        <v>11552.8</v>
      </c>
      <c r="FA729" s="262" t="n">
        <f aca="false">EZ729</f>
        <v>11552.8</v>
      </c>
      <c r="FB729" s="262" t="n">
        <f aca="false">FA729</f>
        <v>11552.8</v>
      </c>
      <c r="FC729" s="262" t="n">
        <f aca="false">FB729</f>
        <v>11552.8</v>
      </c>
      <c r="FD729" s="262" t="n">
        <f aca="false">FC729</f>
        <v>11552.8</v>
      </c>
      <c r="FE729" s="260" t="n">
        <f aca="false">ES729+ET729+EU729+EV729+EW729+EX729+EY729+EZ729+FA729+FB729+FC729+FD729</f>
        <v>138633.6</v>
      </c>
      <c r="FF729" s="260" t="n">
        <f aca="false">EP729</f>
        <v>1386336.17</v>
      </c>
      <c r="FG729" s="260" t="n">
        <f aca="false">EQ729+FE729</f>
        <v>473664.8</v>
      </c>
      <c r="FH729" s="260" t="n">
        <f aca="false">FF729-FG729</f>
        <v>912671.37</v>
      </c>
      <c r="FI729" s="261" t="n">
        <f aca="false">FD729</f>
        <v>11552.8</v>
      </c>
      <c r="FJ729" s="261" t="n">
        <f aca="false">FI729</f>
        <v>11552.8</v>
      </c>
      <c r="FK729" s="261" t="n">
        <f aca="false">FJ729</f>
        <v>11552.8</v>
      </c>
      <c r="FL729" s="261" t="n">
        <f aca="false">FK729</f>
        <v>11552.8</v>
      </c>
      <c r="FM729" s="261" t="n">
        <f aca="false">FL729</f>
        <v>11552.8</v>
      </c>
      <c r="FN729" s="261" t="n">
        <f aca="false">FM729</f>
        <v>11552.8</v>
      </c>
      <c r="FO729" s="261" t="n">
        <f aca="false">FN729</f>
        <v>11552.8</v>
      </c>
      <c r="FP729" s="261" t="n">
        <f aca="false">FO729</f>
        <v>11552.8</v>
      </c>
      <c r="FQ729" s="261" t="n">
        <f aca="false">FP729</f>
        <v>11552.8</v>
      </c>
      <c r="FR729" s="261" t="n">
        <f aca="false">FQ729</f>
        <v>11552.8</v>
      </c>
      <c r="FS729" s="261" t="n">
        <f aca="false">FR729</f>
        <v>11552.8</v>
      </c>
      <c r="FT729" s="261" t="n">
        <f aca="false">FS729</f>
        <v>11552.8</v>
      </c>
      <c r="FU729" s="260" t="n">
        <f aca="false">FI729+FJ729+FK729+FL729+FM729+FN729+FO729+FP729+FQ729+FR729+FS729+FT729</f>
        <v>138633.6</v>
      </c>
      <c r="FV729" s="260" t="n">
        <f aca="false">FF729</f>
        <v>1386336.17</v>
      </c>
      <c r="FW729" s="260" t="n">
        <f aca="false">FG729+FU729</f>
        <v>612298.4</v>
      </c>
      <c r="FX729" s="260" t="n">
        <f aca="false">FV729-FW729</f>
        <v>774037.77</v>
      </c>
      <c r="FY729" s="261" t="n">
        <f aca="false">FT729</f>
        <v>11552.8</v>
      </c>
      <c r="FZ729" s="261" t="n">
        <f aca="false">FY729</f>
        <v>11552.8</v>
      </c>
      <c r="GA729" s="261" t="n">
        <f aca="false">FZ729</f>
        <v>11552.8</v>
      </c>
      <c r="GB729" s="261" t="n">
        <f aca="false">GA729</f>
        <v>11552.8</v>
      </c>
      <c r="GC729" s="261" t="n">
        <f aca="false">GB729</f>
        <v>11552.8</v>
      </c>
      <c r="GD729" s="261" t="n">
        <f aca="false">GC729</f>
        <v>11552.8</v>
      </c>
      <c r="GE729" s="261" t="n">
        <f aca="false">GD729</f>
        <v>11552.8</v>
      </c>
      <c r="GF729" s="261" t="n">
        <f aca="false">GE729</f>
        <v>11552.8</v>
      </c>
      <c r="GG729" s="261" t="n">
        <f aca="false">GF729</f>
        <v>11552.8</v>
      </c>
      <c r="GH729" s="261" t="n">
        <f aca="false">GG729</f>
        <v>11552.8</v>
      </c>
      <c r="GI729" s="261" t="n">
        <f aca="false">GH729</f>
        <v>11552.8</v>
      </c>
      <c r="GJ729" s="261" t="n">
        <f aca="false">GI729</f>
        <v>11552.8</v>
      </c>
      <c r="GK729" s="260" t="n">
        <f aca="false">FY729+FZ729+GA729+GB729+GC729+GD729+GE729+GF729+GG729+GH729+GI729+GJ729</f>
        <v>138633.6</v>
      </c>
      <c r="GL729" s="260" t="n">
        <f aca="false">FV729</f>
        <v>1386336.17</v>
      </c>
      <c r="GM729" s="260" t="n">
        <f aca="false">FW729+GK729</f>
        <v>750932</v>
      </c>
      <c r="GN729" s="260" t="n">
        <f aca="false">GL729-GM729</f>
        <v>635404.17</v>
      </c>
      <c r="GO729" s="261" t="n">
        <f aca="false">GJ729</f>
        <v>11552.8</v>
      </c>
      <c r="GP729" s="261" t="n">
        <f aca="false">GO729</f>
        <v>11552.8</v>
      </c>
      <c r="GQ729" s="261" t="n">
        <f aca="false">GP729</f>
        <v>11552.8</v>
      </c>
      <c r="GR729" s="261" t="n">
        <f aca="false">GQ729</f>
        <v>11552.8</v>
      </c>
      <c r="GS729" s="261" t="n">
        <f aca="false">GR729</f>
        <v>11552.8</v>
      </c>
      <c r="GT729" s="261" t="n">
        <f aca="false">GS729</f>
        <v>11552.8</v>
      </c>
      <c r="GU729" s="261" t="n">
        <f aca="false">GT729</f>
        <v>11552.8</v>
      </c>
      <c r="GV729" s="261" t="n">
        <f aca="false">GU729</f>
        <v>11552.8</v>
      </c>
      <c r="GW729" s="261" t="n">
        <f aca="false">GV729</f>
        <v>11552.8</v>
      </c>
      <c r="GX729" s="261" t="n">
        <f aca="false">GW729</f>
        <v>11552.8</v>
      </c>
      <c r="GY729" s="261" t="n">
        <f aca="false">GX729</f>
        <v>11552.8</v>
      </c>
      <c r="GZ729" s="261" t="n">
        <f aca="false">GY729</f>
        <v>11552.8</v>
      </c>
      <c r="HA729" s="260" t="n">
        <f aca="false">GO729+GP729+GQ729+GR729+GS729+GT729+GU729+GV729+GW729+GX729+GY729+GZ729</f>
        <v>138633.6</v>
      </c>
      <c r="HB729" s="260" t="n">
        <f aca="false">GL729</f>
        <v>1386336.17</v>
      </c>
      <c r="HC729" s="260" t="n">
        <f aca="false">GM729+HA729</f>
        <v>889565.6</v>
      </c>
      <c r="HD729" s="260" t="n">
        <f aca="false">HB729-HC729</f>
        <v>496770.57</v>
      </c>
      <c r="HE729" s="264" t="n">
        <f aca="false">GO729-GJ729</f>
        <v>0</v>
      </c>
      <c r="HF729" s="264"/>
      <c r="HG729" s="264"/>
      <c r="HH729" s="264"/>
      <c r="HI729" s="264"/>
      <c r="HJ729" s="264"/>
      <c r="HK729" s="264"/>
      <c r="HL729" s="264"/>
      <c r="HM729" s="264"/>
      <c r="HN729" s="264"/>
      <c r="HO729" s="264"/>
      <c r="HP729" s="264"/>
      <c r="HQ729" s="264"/>
      <c r="HR729" s="264"/>
      <c r="HS729" s="264"/>
      <c r="HT729" s="264"/>
      <c r="HU729" s="264"/>
      <c r="HV729" s="264"/>
      <c r="HW729" s="264"/>
      <c r="HX729" s="264"/>
      <c r="HY729" s="264"/>
      <c r="HZ729" s="264"/>
      <c r="IA729" s="264"/>
      <c r="IB729" s="264"/>
      <c r="IC729" s="264"/>
      <c r="ID729" s="264"/>
      <c r="IE729" s="264"/>
      <c r="IF729" s="264"/>
      <c r="IG729" s="264"/>
      <c r="IH729" s="264"/>
      <c r="II729" s="264"/>
      <c r="IJ729" s="264"/>
      <c r="IK729" s="264"/>
      <c r="IL729" s="264"/>
      <c r="IM729" s="264"/>
      <c r="IN729" s="264"/>
      <c r="IO729" s="264"/>
      <c r="IP729" s="264"/>
      <c r="IQ729" s="264"/>
      <c r="IR729" s="264"/>
      <c r="IS729" s="264"/>
      <c r="IT729" s="264"/>
      <c r="IU729" s="264"/>
      <c r="IV729" s="264"/>
      <c r="IW729" s="264"/>
      <c r="IX729" s="264"/>
      <c r="IY729" s="264"/>
      <c r="IZ729" s="264"/>
      <c r="JA729" s="264"/>
      <c r="JB729" s="264"/>
      <c r="JC729" s="264"/>
      <c r="JD729" s="264"/>
      <c r="JE729" s="264"/>
      <c r="JF729" s="264"/>
      <c r="JG729" s="264"/>
      <c r="JH729" s="264"/>
      <c r="JI729" s="264"/>
      <c r="JJ729" s="264"/>
      <c r="JK729" s="264"/>
      <c r="JL729" s="264"/>
      <c r="JM729" s="265"/>
      <c r="JN729" s="265" t="n">
        <f aca="false">DH729-DG729</f>
        <v>0</v>
      </c>
    </row>
    <row r="730" s="201" customFormat="true" ht="22.35" hidden="false" customHeight="false" outlineLevel="0" collapsed="false">
      <c r="A730" s="249" t="n">
        <v>698</v>
      </c>
      <c r="B730" s="307" t="s">
        <v>1206</v>
      </c>
      <c r="C730" s="306" t="n">
        <v>6706</v>
      </c>
      <c r="D730" s="252" t="s">
        <v>471</v>
      </c>
      <c r="E730" s="252" t="s">
        <v>633</v>
      </c>
      <c r="F730" s="253" t="n">
        <v>1</v>
      </c>
      <c r="G730" s="307" t="n">
        <v>1171415.74</v>
      </c>
      <c r="H730" s="255" t="n">
        <v>0.2</v>
      </c>
      <c r="I730" s="307" t="n">
        <v>1171415.74</v>
      </c>
      <c r="J730" s="254" t="n">
        <f aca="false">ROUND(I730+F730*G730*H730,2)</f>
        <v>1405698.89</v>
      </c>
      <c r="K730" s="257" t="n">
        <v>44756</v>
      </c>
      <c r="L730" s="257" t="n">
        <f aca="false">EDATE(K730,M730)-1</f>
        <v>48408</v>
      </c>
      <c r="M730" s="258" t="n">
        <v>120</v>
      </c>
      <c r="N730" s="254"/>
      <c r="O730" s="254"/>
      <c r="P730" s="254"/>
      <c r="Q730" s="253" t="n">
        <v>1</v>
      </c>
      <c r="R730" s="308" t="n">
        <v>1171415.74</v>
      </c>
      <c r="S730" s="304" t="n">
        <f aca="false">H730</f>
        <v>0.2</v>
      </c>
      <c r="T730" s="308" t="n">
        <v>1171415.74</v>
      </c>
      <c r="U730" s="254" t="n">
        <f aca="false">ROUND(T730+Q730*R730*S730,2)</f>
        <v>1405698.89</v>
      </c>
      <c r="V730" s="257" t="n">
        <v>44756</v>
      </c>
      <c r="W730" s="257" t="n">
        <f aca="false">EDATE(V730,X730)-1</f>
        <v>48408</v>
      </c>
      <c r="X730" s="258" t="n">
        <v>120</v>
      </c>
      <c r="Y730" s="254" t="n">
        <f aca="false">ROUND((R730-Z730)/X730,2)*Q730</f>
        <v>9761.8</v>
      </c>
      <c r="Z730" s="254" t="n">
        <v>0</v>
      </c>
      <c r="AA730" s="254" t="n">
        <v>0</v>
      </c>
      <c r="AB730" s="254"/>
      <c r="AC730" s="254"/>
      <c r="AD730" s="254"/>
      <c r="AE730" s="254"/>
      <c r="AF730" s="254"/>
      <c r="AG730" s="254"/>
      <c r="AH730" s="254"/>
      <c r="AI730" s="254"/>
      <c r="AJ730" s="254"/>
      <c r="AK730" s="254"/>
      <c r="AL730" s="254"/>
      <c r="AM730" s="254"/>
      <c r="AN730" s="254"/>
      <c r="AO730" s="254"/>
      <c r="AP730" s="254"/>
      <c r="AQ730" s="254"/>
      <c r="AR730" s="254"/>
      <c r="AS730" s="254"/>
      <c r="AT730" s="254"/>
      <c r="AU730" s="254"/>
      <c r="AV730" s="254"/>
      <c r="AW730" s="254"/>
      <c r="AX730" s="254"/>
      <c r="AY730" s="254"/>
      <c r="AZ730" s="254"/>
      <c r="BA730" s="254"/>
      <c r="BB730" s="254"/>
      <c r="BC730" s="254"/>
      <c r="BD730" s="254"/>
      <c r="BE730" s="254"/>
      <c r="BF730" s="254"/>
      <c r="BG730" s="254"/>
      <c r="BH730" s="254"/>
      <c r="BI730" s="254"/>
      <c r="BJ730" s="254"/>
      <c r="BK730" s="254"/>
      <c r="BL730" s="254"/>
      <c r="BM730" s="254"/>
      <c r="BN730" s="254"/>
      <c r="BO730" s="254"/>
      <c r="BP730" s="254"/>
      <c r="BQ730" s="254"/>
      <c r="BR730" s="254"/>
      <c r="BS730" s="254"/>
      <c r="BT730" s="254"/>
      <c r="BU730" s="254"/>
      <c r="BV730" s="254"/>
      <c r="BW730" s="254"/>
      <c r="BX730" s="254"/>
      <c r="BY730" s="254"/>
      <c r="BZ730" s="254"/>
      <c r="CA730" s="254"/>
      <c r="CB730" s="254"/>
      <c r="CC730" s="254"/>
      <c r="CD730" s="254"/>
      <c r="CE730" s="254"/>
      <c r="CF730" s="254"/>
      <c r="CG730" s="254"/>
      <c r="CH730" s="254"/>
      <c r="CI730" s="254" t="e">
        <f aca="false">#N/A</f>
        <v>#N/A</v>
      </c>
      <c r="CJ730" s="254"/>
      <c r="CK730" s="254"/>
      <c r="CL730" s="254"/>
      <c r="CM730" s="257" t="n">
        <v>44756</v>
      </c>
      <c r="CN730" s="257" t="e">
        <f aca="false">EDATE(CM730,CO730)-1</f>
        <v>#N/A</v>
      </c>
      <c r="CO730" s="254" t="e">
        <f aca="false">#N/A</f>
        <v>#N/A</v>
      </c>
      <c r="CP730" s="254" t="n">
        <v>-7</v>
      </c>
      <c r="CQ730" s="254"/>
      <c r="CR730" s="254"/>
      <c r="CS730" s="254"/>
      <c r="CT730" s="260"/>
      <c r="CU730" s="260"/>
      <c r="CV730" s="260"/>
      <c r="CW730" s="261" t="n">
        <f aca="false">IF(AND(CW$5&gt;$V730,CW$6&lt;=$W730),$Y730,IF(AND(MONTH(CW$6)=MONTH($W730),YEAR(CW$6)=YEAR($W730)),$T730-$X730*$Y730+$Y730,0))</f>
        <v>0</v>
      </c>
      <c r="CX730" s="261" t="n">
        <f aca="false">IF(AND(CX$5&gt;$V730,CX$6&lt;=$W730),$Y730,IF(AND(MONTH(CX$6)=MONTH($W730),YEAR(CX$6)=YEAR($W730)),$T730-$X730*$Y730+$Y730,0))</f>
        <v>0</v>
      </c>
      <c r="CY730" s="261" t="n">
        <f aca="false">IF(AND(CY$5&gt;$V730,CY$6&lt;=$W730),$Y730,IF(AND(MONTH(CY$6)=MONTH($W730),YEAR(CY$6)=YEAR($W730)),$T730-$X730*$Y730+$Y730,0))</f>
        <v>0</v>
      </c>
      <c r="CZ730" s="261" t="n">
        <f aca="false">IF(AND(CZ$5&gt;$V730,CZ$6&lt;=$W730),$Y730,IF(AND(MONTH(CZ$6)=MONTH($W730),YEAR(CZ$6)=YEAR($W730)),$T730-$X730*$Y730+$Y730,0))</f>
        <v>0</v>
      </c>
      <c r="DA730" s="261" t="n">
        <f aca="false">IF(AND(DA$5&gt;$V730,DA$6&lt;=$W730),$Y730,IF(AND(MONTH(DA$6)=MONTH($W730),YEAR(DA$6)=YEAR($W730)),$T730-$X730*$Y730+$Y730,0))</f>
        <v>0</v>
      </c>
      <c r="DB730" s="261" t="n">
        <f aca="false">IF(AND(DB$5&gt;$V730,DB$6&lt;=$W730),$Y730,IF(AND(MONTH(DB$6)=MONTH($W730),YEAR(DB$6)=YEAR($W730)),$T730-$X730*$Y730+$Y730,0))</f>
        <v>0</v>
      </c>
      <c r="DC730" s="261" t="n">
        <f aca="false">IF(AND(DC$5&gt;$V730,DC$6&lt;=$W730),$Y730,IF(AND(MONTH(DC$6)=MONTH($W730),YEAR(DC$6)=YEAR($W730)),$T730-$X730*$Y730+$Y730,0))</f>
        <v>0</v>
      </c>
      <c r="DD730" s="261" t="n">
        <f aca="false">IF(AND(DD$5&gt;$V730,DD$6&lt;=$W730),$Y730,IF(AND(MONTH(DD$6)=MONTH($W730),YEAR(DD$6)=YEAR($W730)),$T730-$X730*$Y730+$Y730,0))</f>
        <v>9761.8</v>
      </c>
      <c r="DE730" s="261" t="n">
        <f aca="false">IF(AND(DE$5&gt;$V730,DE$6&lt;=$W730),$Y730,IF(AND(MONTH(DE$6)=MONTH($W730),YEAR(DE$6)=YEAR($W730)),$T730-$X730*$Y730+$Y730,0))</f>
        <v>9761.8</v>
      </c>
      <c r="DF730" s="261" t="n">
        <f aca="false">IF(AND(DF$5&gt;$V730,DF$6&lt;=$W730),$Y730,IF(AND(MONTH(DF$6)=MONTH($W730),YEAR(DF$6)=YEAR($W730)),$T730-$X730*$Y730+$Y730,0))</f>
        <v>9761.8</v>
      </c>
      <c r="DG730" s="261" t="n">
        <f aca="false">IF(AND(DG$5&gt;$V730,DG$6&lt;=$W730),$Y730,IF(AND(MONTH(DG$6)=MONTH($W730),YEAR(DG$6)=YEAR($W730)),$T730-$X730*$Y730+$Y730,0))</f>
        <v>9761.8</v>
      </c>
      <c r="DH730" s="261" t="n">
        <f aca="false">IF(AND(DH$5&gt;$V730,DH$6&lt;=$W730),$Y730,IF(AND(MONTH(DH$6)=MONTH($W730),YEAR(DH$6)=YEAR($W730)),$T730-$X730*$Y730+$Y730,0))</f>
        <v>9761.8</v>
      </c>
      <c r="DI730" s="260" t="n">
        <f aca="false">CW730+CX730+CY730+CZ730+DA730+DB730+DC730+DD730+DE730+DF730+DG730+DH730</f>
        <v>48809</v>
      </c>
      <c r="DJ730" s="260" t="n">
        <f aca="false">T730+AG730+AJ730+AQ730+AS730+AU730+AW730</f>
        <v>1171415.74</v>
      </c>
      <c r="DK730" s="260" t="n">
        <f aca="false">CU730+DI730-O730</f>
        <v>48809</v>
      </c>
      <c r="DL730" s="260" t="n">
        <f aca="false">DJ730-DK730</f>
        <v>1122606.74</v>
      </c>
      <c r="DM730" s="261" t="n">
        <f aca="false">IF(AND(DM$5&gt;$V730,DM$6&lt;=$W730),$Y730,IF(AND(MONTH(DM$6)=MONTH($W730),YEAR(DM$6)=YEAR($W730)),$T730-$X730*$Y730+$Y730,0))</f>
        <v>9761.8</v>
      </c>
      <c r="DN730" s="261" t="n">
        <f aca="false">IF(AND(DN$5&gt;$V730,DN$6&lt;=$W730),$Y730,IF(AND(MONTH(DN$6)=MONTH($W730),YEAR(DN$6)=YEAR($W730)),$T730-$X730*$Y730+$Y730,0))</f>
        <v>9761.8</v>
      </c>
      <c r="DO730" s="261" t="n">
        <f aca="false">IF(AND(DO$5&gt;$V730,DO$6&lt;=$W730),$Y730,IF(AND(MONTH(DO$6)=MONTH($W730),YEAR(DO$6)=YEAR($W730)),$T730-$X730*$Y730+$Y730,0))</f>
        <v>9761.8</v>
      </c>
      <c r="DP730" s="261" t="n">
        <f aca="false">IF(AND(DP$5&gt;$V730,DP$6&lt;=$W730),$Y730,IF(AND(MONTH(DP$6)=MONTH($W730),YEAR(DP$6)=YEAR($W730)),$T730-$X730*$Y730+$Y730,0))</f>
        <v>9761.8</v>
      </c>
      <c r="DQ730" s="261" t="n">
        <f aca="false">IF(AND(DQ$5&gt;$V730,DQ$6&lt;=$W730),$Y730,IF(AND(MONTH(DQ$6)=MONTH($W730),YEAR(DQ$6)=YEAR($W730)),$T730-$X730*$Y730+$Y730,0))</f>
        <v>9761.8</v>
      </c>
      <c r="DR730" s="261" t="n">
        <f aca="false">IF(AND(DR$5&gt;$V730,DR$6&lt;=$W730),$Y730,IF(AND(MONTH(DR$6)=MONTH($W730),YEAR(DR$6)=YEAR($W730)),$T730-$X730*$Y730+$Y730,0))</f>
        <v>9761.8</v>
      </c>
      <c r="DS730" s="261" t="n">
        <f aca="false">IF(AND(DS$5&gt;$V730,DS$6&lt;=$W730),$Y730,IF(AND(MONTH(DS$6)=MONTH($W730),YEAR(DS$6)=YEAR($W730)),$T730-$X730*$Y730+$Y730,0))</f>
        <v>9761.8</v>
      </c>
      <c r="DT730" s="261" t="n">
        <f aca="false">IF(AND(DT$5&gt;$V730,DT$6&lt;=$W730),$Y730,IF(AND(MONTH(DT$6)=MONTH($W730),YEAR(DT$6)=YEAR($W730)),$T730-$X730*$Y730+$Y730,0))</f>
        <v>9761.8</v>
      </c>
      <c r="DU730" s="261" t="n">
        <f aca="false">IF(AND(DU$5&gt;$V730,DU$6&lt;=$W730),$Y730,IF(AND(MONTH(DU$6)=MONTH($W730),YEAR(DU$6)=YEAR($W730)),$T730-$X730*$Y730+$Y730,0))</f>
        <v>9761.8</v>
      </c>
      <c r="DV730" s="261" t="n">
        <f aca="false">IF(AND(DV$5&gt;$V730,DV$6&lt;=$W730),$Y730,IF(AND(MONTH(DV$6)=MONTH($W730),YEAR(DV$6)=YEAR($W730)),$T730-$X730*$Y730+$Y730,0))</f>
        <v>9761.8</v>
      </c>
      <c r="DW730" s="261" t="n">
        <f aca="false">IF(AND(DW$5&gt;$V730,DW$6&lt;=$W730),$Y730,IF(AND(MONTH(DW$6)=MONTH($W730),YEAR(DW$6)=YEAR($W730)),$T730-$X730*$Y730+$Y730,0))</f>
        <v>9761.8</v>
      </c>
      <c r="DX730" s="261" t="n">
        <f aca="false">IF(AND(DX$5&gt;$V730,DX$6&lt;=$W730),$Y730,IF(AND(MONTH(DX$6)=MONTH($W730),YEAR(DX$6)=YEAR($W730)),$T730-AA730-$X730*$Y730+$Y730,0))</f>
        <v>9761.8</v>
      </c>
      <c r="DY730" s="260" t="n">
        <f aca="false">DM730+DN730+DO730+DP730+DQ730+DR730+DS730+DT730+DU730+DV730+DW730+DX730</f>
        <v>117141.6</v>
      </c>
      <c r="DZ730" s="260" t="n">
        <f aca="false">DJ730+AY730+BA730+BC730+BE730+BG730+BI730+BK730+BM730+BO730</f>
        <v>1171415.74</v>
      </c>
      <c r="EA730" s="260" t="n">
        <f aca="false">DK730+DY730</f>
        <v>165950.6</v>
      </c>
      <c r="EB730" s="260" t="n">
        <f aca="false">DZ730-EA730</f>
        <v>1005465.14</v>
      </c>
      <c r="EC730" s="261" t="n">
        <f aca="false">IF(AND(EC$5&gt;$V730,EC$6&lt;=$W730),$Y730,IF(AND(MONTH(EC$6)=MONTH($W730),YEAR(EC$6)=YEAR($W730)),$T730-$X730*$Y730+$Y730,0))</f>
        <v>9761.8</v>
      </c>
      <c r="ED730" s="261" t="n">
        <f aca="false">IF(AND(ED$5&gt;$V730,ED$6&lt;=$W730),$Y730,IF(AND(MONTH(ED$6)=MONTH($W730),YEAR(ED$6)=YEAR($W730)),$T730-$X730*$Y730+$Y730,0))</f>
        <v>9761.8</v>
      </c>
      <c r="EE730" s="261" t="n">
        <f aca="false">IF(AND(EE$5&gt;$V730,EE$6&lt;=$W730),$Y730,IF(AND(MONTH(EE$6)=MONTH($W730),YEAR(EE$6)=YEAR($W730)),$T730-$X730*$Y730+$Y730,0))</f>
        <v>9761.8</v>
      </c>
      <c r="EF730" s="261" t="n">
        <f aca="false">IF(AND(EF$5&gt;$V730,EF$6&lt;=$W730),$Y730,IF(AND(MONTH(EF$6)=MONTH($W730),YEAR(EF$6)=YEAR($W730)),$T730-$X730*$Y730+$Y730,0))</f>
        <v>9761.8</v>
      </c>
      <c r="EG730" s="261" t="n">
        <f aca="false">IF(AND(EG$5&gt;$V730,EG$6&lt;=$W730),$Y730,IF(AND(MONTH(EG$6)=MONTH($W730),YEAR(EG$6)=YEAR($W730)),$T730-$X730*$Y730+$Y730,0))</f>
        <v>9761.8</v>
      </c>
      <c r="EH730" s="261" t="n">
        <f aca="false">IF(AND(EH$5&gt;$V730,EH$6&lt;=$W730),$Y730,IF(AND(MONTH(EH$6)=MONTH($W730),YEAR(EH$6)=YEAR($W730)),$T730-$X730*$Y730+$Y730,0))</f>
        <v>9761.8</v>
      </c>
      <c r="EI730" s="261" t="n">
        <f aca="false">IF(AND(EI$5&gt;$V730,EI$6&lt;=$W730),$Y730,IF(AND(MONTH(EI$6)=MONTH($W730),YEAR(EI$6)=YEAR($W730)),$T730-$X730*$Y730+$Y730,0))</f>
        <v>9761.8</v>
      </c>
      <c r="EJ730" s="261" t="n">
        <f aca="false">IF(AND(EJ$5&gt;$V730,EJ$6&lt;=$W730),$Y730,IF(AND(MONTH(EJ$6)=MONTH($W730),YEAR(EJ$6)=YEAR($W730)),$T730-$X730*$Y730+$Y730,0))</f>
        <v>9761.8</v>
      </c>
      <c r="EK730" s="261" t="n">
        <f aca="false">IF(AND(EK$5&gt;$V730,EK$6&lt;=$W730),$Y730,IF(AND(MONTH(EK$6)=MONTH($W730),YEAR(EK$6)=YEAR($W730)),$T730-$X730*$Y730+$Y730,0))</f>
        <v>9761.8</v>
      </c>
      <c r="EL730" s="266" t="n">
        <v>9761.8</v>
      </c>
      <c r="EM730" s="263" t="n">
        <v>9761.8</v>
      </c>
      <c r="EN730" s="261" t="n">
        <v>9761.8</v>
      </c>
      <c r="EO730" s="260" t="n">
        <f aca="false">EC730+ED730+EE730+EF730+EG730+EH730+EI730+EJ730+EK730+EL730+EM730+EN730</f>
        <v>117141.6</v>
      </c>
      <c r="EP730" s="260" t="n">
        <f aca="false">T730+AQ730+AS730+AU730+AW730+AY730+BA730+BC730+BE730+BG730+BI730+BK730+BM730+BO730+BQ730+BS730+BU730+BW730+BY730+CA730+CC730+CE730+CG730</f>
        <v>1171415.74</v>
      </c>
      <c r="EQ730" s="260" t="n">
        <f aca="false">EA730+EO730</f>
        <v>283092.2</v>
      </c>
      <c r="ER730" s="260" t="n">
        <f aca="false">EP730-EQ730</f>
        <v>888323.54</v>
      </c>
      <c r="ES730" s="262" t="n">
        <f aca="false">EN730</f>
        <v>9761.8</v>
      </c>
      <c r="ET730" s="262" t="n">
        <f aca="false">ES730</f>
        <v>9761.8</v>
      </c>
      <c r="EU730" s="262" t="n">
        <f aca="false">ET730</f>
        <v>9761.8</v>
      </c>
      <c r="EV730" s="262" t="n">
        <f aca="false">EU730</f>
        <v>9761.8</v>
      </c>
      <c r="EW730" s="262" t="n">
        <f aca="false">EV730</f>
        <v>9761.8</v>
      </c>
      <c r="EX730" s="262" t="n">
        <f aca="false">EW730</f>
        <v>9761.8</v>
      </c>
      <c r="EY730" s="262" t="n">
        <f aca="false">EX730</f>
        <v>9761.8</v>
      </c>
      <c r="EZ730" s="262" t="n">
        <f aca="false">EY730</f>
        <v>9761.8</v>
      </c>
      <c r="FA730" s="262" t="n">
        <f aca="false">EZ730</f>
        <v>9761.8</v>
      </c>
      <c r="FB730" s="262" t="n">
        <f aca="false">FA730</f>
        <v>9761.8</v>
      </c>
      <c r="FC730" s="262" t="n">
        <f aca="false">FB730</f>
        <v>9761.8</v>
      </c>
      <c r="FD730" s="262" t="n">
        <f aca="false">FC730</f>
        <v>9761.8</v>
      </c>
      <c r="FE730" s="260" t="n">
        <f aca="false">ES730+ET730+EU730+EV730+EW730+EX730+EY730+EZ730+FA730+FB730+FC730+FD730</f>
        <v>117141.6</v>
      </c>
      <c r="FF730" s="260" t="n">
        <f aca="false">EP730</f>
        <v>1171415.74</v>
      </c>
      <c r="FG730" s="260" t="n">
        <f aca="false">EQ730+FE730</f>
        <v>400233.8</v>
      </c>
      <c r="FH730" s="260" t="n">
        <f aca="false">FF730-FG730</f>
        <v>771181.94</v>
      </c>
      <c r="FI730" s="261" t="n">
        <f aca="false">FD730</f>
        <v>9761.8</v>
      </c>
      <c r="FJ730" s="261" t="n">
        <f aca="false">FI730</f>
        <v>9761.8</v>
      </c>
      <c r="FK730" s="261" t="n">
        <f aca="false">FJ730</f>
        <v>9761.8</v>
      </c>
      <c r="FL730" s="261" t="n">
        <f aca="false">FK730</f>
        <v>9761.8</v>
      </c>
      <c r="FM730" s="261" t="n">
        <f aca="false">FL730</f>
        <v>9761.8</v>
      </c>
      <c r="FN730" s="261" t="n">
        <f aca="false">FM730</f>
        <v>9761.8</v>
      </c>
      <c r="FO730" s="261" t="n">
        <f aca="false">FN730</f>
        <v>9761.8</v>
      </c>
      <c r="FP730" s="261" t="n">
        <f aca="false">FO730</f>
        <v>9761.8</v>
      </c>
      <c r="FQ730" s="261" t="n">
        <f aca="false">FP730</f>
        <v>9761.8</v>
      </c>
      <c r="FR730" s="261" t="n">
        <f aca="false">FQ730</f>
        <v>9761.8</v>
      </c>
      <c r="FS730" s="261" t="n">
        <f aca="false">FR730</f>
        <v>9761.8</v>
      </c>
      <c r="FT730" s="261" t="n">
        <f aca="false">FS730</f>
        <v>9761.8</v>
      </c>
      <c r="FU730" s="260" t="n">
        <f aca="false">FI730+FJ730+FK730+FL730+FM730+FN730+FO730+FP730+FQ730+FR730+FS730+FT730</f>
        <v>117141.6</v>
      </c>
      <c r="FV730" s="260" t="n">
        <f aca="false">FF730</f>
        <v>1171415.74</v>
      </c>
      <c r="FW730" s="260" t="n">
        <f aca="false">FG730+FU730</f>
        <v>517375.4</v>
      </c>
      <c r="FX730" s="260" t="n">
        <f aca="false">FV730-FW730</f>
        <v>654040.34</v>
      </c>
      <c r="FY730" s="261" t="n">
        <f aca="false">FT730</f>
        <v>9761.8</v>
      </c>
      <c r="FZ730" s="261" t="n">
        <f aca="false">FY730</f>
        <v>9761.8</v>
      </c>
      <c r="GA730" s="261" t="n">
        <f aca="false">FZ730</f>
        <v>9761.8</v>
      </c>
      <c r="GB730" s="261" t="n">
        <f aca="false">GA730</f>
        <v>9761.8</v>
      </c>
      <c r="GC730" s="261" t="n">
        <f aca="false">GB730</f>
        <v>9761.8</v>
      </c>
      <c r="GD730" s="261" t="n">
        <f aca="false">GC730</f>
        <v>9761.8</v>
      </c>
      <c r="GE730" s="261" t="n">
        <f aca="false">GD730</f>
        <v>9761.8</v>
      </c>
      <c r="GF730" s="261" t="n">
        <f aca="false">GE730</f>
        <v>9761.8</v>
      </c>
      <c r="GG730" s="261" t="n">
        <f aca="false">GF730</f>
        <v>9761.8</v>
      </c>
      <c r="GH730" s="261" t="n">
        <f aca="false">GG730</f>
        <v>9761.8</v>
      </c>
      <c r="GI730" s="261" t="n">
        <f aca="false">GH730</f>
        <v>9761.8</v>
      </c>
      <c r="GJ730" s="261" t="n">
        <f aca="false">GI730</f>
        <v>9761.8</v>
      </c>
      <c r="GK730" s="260" t="n">
        <f aca="false">FY730+FZ730+GA730+GB730+GC730+GD730+GE730+GF730+GG730+GH730+GI730+GJ730</f>
        <v>117141.6</v>
      </c>
      <c r="GL730" s="260" t="n">
        <f aca="false">FV730</f>
        <v>1171415.74</v>
      </c>
      <c r="GM730" s="260" t="n">
        <f aca="false">FW730+GK730</f>
        <v>634517</v>
      </c>
      <c r="GN730" s="260" t="n">
        <f aca="false">GL730-GM730</f>
        <v>536898.74</v>
      </c>
      <c r="GO730" s="261" t="n">
        <f aca="false">GJ730</f>
        <v>9761.8</v>
      </c>
      <c r="GP730" s="261" t="n">
        <f aca="false">GO730</f>
        <v>9761.8</v>
      </c>
      <c r="GQ730" s="261" t="n">
        <f aca="false">GP730</f>
        <v>9761.8</v>
      </c>
      <c r="GR730" s="261" t="n">
        <f aca="false">GQ730</f>
        <v>9761.8</v>
      </c>
      <c r="GS730" s="261" t="n">
        <f aca="false">GR730</f>
        <v>9761.8</v>
      </c>
      <c r="GT730" s="261" t="n">
        <f aca="false">GS730</f>
        <v>9761.8</v>
      </c>
      <c r="GU730" s="261" t="n">
        <f aca="false">GT730</f>
        <v>9761.8</v>
      </c>
      <c r="GV730" s="261" t="n">
        <f aca="false">GU730</f>
        <v>9761.8</v>
      </c>
      <c r="GW730" s="261" t="n">
        <f aca="false">GV730</f>
        <v>9761.8</v>
      </c>
      <c r="GX730" s="261" t="n">
        <f aca="false">GW730</f>
        <v>9761.8</v>
      </c>
      <c r="GY730" s="261" t="n">
        <f aca="false">GX730</f>
        <v>9761.8</v>
      </c>
      <c r="GZ730" s="261" t="n">
        <f aca="false">GY730</f>
        <v>9761.8</v>
      </c>
      <c r="HA730" s="260" t="n">
        <f aca="false">GO730+GP730+GQ730+GR730+GS730+GT730+GU730+GV730+GW730+GX730+GY730+GZ730</f>
        <v>117141.6</v>
      </c>
      <c r="HB730" s="260" t="n">
        <f aca="false">GL730</f>
        <v>1171415.74</v>
      </c>
      <c r="HC730" s="260" t="n">
        <f aca="false">GM730+HA730</f>
        <v>751658.6</v>
      </c>
      <c r="HD730" s="260" t="n">
        <f aca="false">HB730-HC730</f>
        <v>419757.14</v>
      </c>
      <c r="HE730" s="264" t="n">
        <f aca="false">GO730-GJ730</f>
        <v>0</v>
      </c>
      <c r="HF730" s="264"/>
      <c r="HG730" s="264"/>
      <c r="HH730" s="264"/>
      <c r="HI730" s="264"/>
      <c r="HJ730" s="264"/>
      <c r="HK730" s="264"/>
      <c r="HL730" s="264"/>
      <c r="HM730" s="264"/>
      <c r="HN730" s="264"/>
      <c r="HO730" s="264"/>
      <c r="HP730" s="264"/>
      <c r="HQ730" s="264"/>
      <c r="HR730" s="264"/>
      <c r="HS730" s="264"/>
      <c r="HT730" s="264"/>
      <c r="HU730" s="264"/>
      <c r="HV730" s="264"/>
      <c r="HW730" s="264"/>
      <c r="HX730" s="264"/>
      <c r="HY730" s="264"/>
      <c r="HZ730" s="264"/>
      <c r="IA730" s="264"/>
      <c r="IB730" s="264"/>
      <c r="IC730" s="264"/>
      <c r="ID730" s="264"/>
      <c r="IE730" s="264"/>
      <c r="IF730" s="264"/>
      <c r="IG730" s="264"/>
      <c r="IH730" s="264"/>
      <c r="II730" s="264"/>
      <c r="IJ730" s="264"/>
      <c r="IK730" s="264"/>
      <c r="IL730" s="264"/>
      <c r="IM730" s="264"/>
      <c r="IN730" s="264"/>
      <c r="IO730" s="264"/>
      <c r="IP730" s="264"/>
      <c r="IQ730" s="264"/>
      <c r="IR730" s="264"/>
      <c r="IS730" s="264"/>
      <c r="IT730" s="264"/>
      <c r="IU730" s="264"/>
      <c r="IV730" s="264"/>
      <c r="IW730" s="264"/>
      <c r="IX730" s="264"/>
      <c r="IY730" s="264"/>
      <c r="IZ730" s="264"/>
      <c r="JA730" s="264"/>
      <c r="JB730" s="264"/>
      <c r="JC730" s="264"/>
      <c r="JD730" s="264"/>
      <c r="JE730" s="264"/>
      <c r="JF730" s="264"/>
      <c r="JG730" s="264"/>
      <c r="JH730" s="264"/>
      <c r="JI730" s="264"/>
      <c r="JJ730" s="264"/>
      <c r="JK730" s="264"/>
      <c r="JL730" s="264"/>
      <c r="JM730" s="265"/>
      <c r="JN730" s="265" t="n">
        <f aca="false">DH730-DG730</f>
        <v>0</v>
      </c>
    </row>
    <row r="731" s="201" customFormat="true" ht="22.35" hidden="false" customHeight="false" outlineLevel="0" collapsed="false">
      <c r="A731" s="249" t="n">
        <v>699</v>
      </c>
      <c r="B731" s="307" t="s">
        <v>1207</v>
      </c>
      <c r="C731" s="306" t="n">
        <v>6707</v>
      </c>
      <c r="D731" s="252" t="s">
        <v>471</v>
      </c>
      <c r="E731" s="252" t="s">
        <v>633</v>
      </c>
      <c r="F731" s="253" t="n">
        <v>1</v>
      </c>
      <c r="G731" s="307" t="n">
        <v>1147424.77</v>
      </c>
      <c r="H731" s="255" t="n">
        <v>0.2</v>
      </c>
      <c r="I731" s="307" t="n">
        <v>1147424.77</v>
      </c>
      <c r="J731" s="254" t="n">
        <f aca="false">ROUND(I731+F731*G731*H731,2)</f>
        <v>1376909.72</v>
      </c>
      <c r="K731" s="257" t="n">
        <v>44756</v>
      </c>
      <c r="L731" s="257" t="n">
        <f aca="false">EDATE(K731,M731)-1</f>
        <v>48408</v>
      </c>
      <c r="M731" s="258" t="n">
        <v>120</v>
      </c>
      <c r="N731" s="254"/>
      <c r="O731" s="254"/>
      <c r="P731" s="254"/>
      <c r="Q731" s="253" t="n">
        <v>1</v>
      </c>
      <c r="R731" s="308" t="n">
        <v>1147424.77</v>
      </c>
      <c r="S731" s="304" t="n">
        <f aca="false">H731</f>
        <v>0.2</v>
      </c>
      <c r="T731" s="308" t="n">
        <v>1147424.77</v>
      </c>
      <c r="U731" s="254" t="n">
        <f aca="false">ROUND(T731+Q731*R731*S731,2)</f>
        <v>1376909.72</v>
      </c>
      <c r="V731" s="257" t="n">
        <v>44756</v>
      </c>
      <c r="W731" s="257" t="n">
        <f aca="false">EDATE(V731,X731)-1</f>
        <v>48408</v>
      </c>
      <c r="X731" s="258" t="n">
        <v>120</v>
      </c>
      <c r="Y731" s="254" t="n">
        <f aca="false">ROUND((R731-Z731)/X731,2)*Q731</f>
        <v>9561.87</v>
      </c>
      <c r="Z731" s="254" t="n">
        <v>0</v>
      </c>
      <c r="AA731" s="254" t="n">
        <v>0</v>
      </c>
      <c r="AB731" s="254"/>
      <c r="AC731" s="254"/>
      <c r="AD731" s="254"/>
      <c r="AE731" s="254"/>
      <c r="AF731" s="254"/>
      <c r="AG731" s="254"/>
      <c r="AH731" s="254"/>
      <c r="AI731" s="254"/>
      <c r="AJ731" s="254"/>
      <c r="AK731" s="254"/>
      <c r="AL731" s="254"/>
      <c r="AM731" s="254"/>
      <c r="AN731" s="254"/>
      <c r="AO731" s="254"/>
      <c r="AP731" s="254"/>
      <c r="AQ731" s="254"/>
      <c r="AR731" s="254"/>
      <c r="AS731" s="254"/>
      <c r="AT731" s="254"/>
      <c r="AU731" s="254"/>
      <c r="AV731" s="254"/>
      <c r="AW731" s="254"/>
      <c r="AX731" s="254"/>
      <c r="AY731" s="254"/>
      <c r="AZ731" s="254"/>
      <c r="BA731" s="254"/>
      <c r="BB731" s="254"/>
      <c r="BC731" s="254"/>
      <c r="BD731" s="254"/>
      <c r="BE731" s="254"/>
      <c r="BF731" s="254"/>
      <c r="BG731" s="254"/>
      <c r="BH731" s="254"/>
      <c r="BI731" s="254"/>
      <c r="BJ731" s="254"/>
      <c r="BK731" s="254"/>
      <c r="BL731" s="254"/>
      <c r="BM731" s="254"/>
      <c r="BN731" s="254"/>
      <c r="BO731" s="254"/>
      <c r="BP731" s="254"/>
      <c r="BQ731" s="254"/>
      <c r="BR731" s="254"/>
      <c r="BS731" s="254"/>
      <c r="BT731" s="254"/>
      <c r="BU731" s="254"/>
      <c r="BV731" s="254"/>
      <c r="BW731" s="254"/>
      <c r="BX731" s="254"/>
      <c r="BY731" s="254"/>
      <c r="BZ731" s="254"/>
      <c r="CA731" s="254"/>
      <c r="CB731" s="254"/>
      <c r="CC731" s="254"/>
      <c r="CD731" s="254"/>
      <c r="CE731" s="254"/>
      <c r="CF731" s="254"/>
      <c r="CG731" s="254"/>
      <c r="CH731" s="254"/>
      <c r="CI731" s="254" t="e">
        <f aca="false">#N/A</f>
        <v>#N/A</v>
      </c>
      <c r="CJ731" s="254"/>
      <c r="CK731" s="254"/>
      <c r="CL731" s="254"/>
      <c r="CM731" s="257" t="n">
        <v>44756</v>
      </c>
      <c r="CN731" s="257" t="e">
        <f aca="false">EDATE(CM731,CO731)-1</f>
        <v>#N/A</v>
      </c>
      <c r="CO731" s="254" t="e">
        <f aca="false">#N/A</f>
        <v>#N/A</v>
      </c>
      <c r="CP731" s="254" t="n">
        <v>-7</v>
      </c>
      <c r="CQ731" s="254"/>
      <c r="CR731" s="254"/>
      <c r="CS731" s="254"/>
      <c r="CT731" s="260"/>
      <c r="CU731" s="260"/>
      <c r="CV731" s="260"/>
      <c r="CW731" s="261" t="n">
        <f aca="false">IF(AND(CW$5&gt;$V731,CW$6&lt;=$W731),$Y731,IF(AND(MONTH(CW$6)=MONTH($W731),YEAR(CW$6)=YEAR($W731)),$T731-$X731*$Y731+$Y731,0))</f>
        <v>0</v>
      </c>
      <c r="CX731" s="261" t="n">
        <f aca="false">IF(AND(CX$5&gt;$V731,CX$6&lt;=$W731),$Y731,IF(AND(MONTH(CX$6)=MONTH($W731),YEAR(CX$6)=YEAR($W731)),$T731-$X731*$Y731+$Y731,0))</f>
        <v>0</v>
      </c>
      <c r="CY731" s="261" t="n">
        <f aca="false">IF(AND(CY$5&gt;$V731,CY$6&lt;=$W731),$Y731,IF(AND(MONTH(CY$6)=MONTH($W731),YEAR(CY$6)=YEAR($W731)),$T731-$X731*$Y731+$Y731,0))</f>
        <v>0</v>
      </c>
      <c r="CZ731" s="261" t="n">
        <f aca="false">IF(AND(CZ$5&gt;$V731,CZ$6&lt;=$W731),$Y731,IF(AND(MONTH(CZ$6)=MONTH($W731),YEAR(CZ$6)=YEAR($W731)),$T731-$X731*$Y731+$Y731,0))</f>
        <v>0</v>
      </c>
      <c r="DA731" s="261" t="n">
        <f aca="false">IF(AND(DA$5&gt;$V731,DA$6&lt;=$W731),$Y731,IF(AND(MONTH(DA$6)=MONTH($W731),YEAR(DA$6)=YEAR($W731)),$T731-$X731*$Y731+$Y731,0))</f>
        <v>0</v>
      </c>
      <c r="DB731" s="261" t="n">
        <f aca="false">IF(AND(DB$5&gt;$V731,DB$6&lt;=$W731),$Y731,IF(AND(MONTH(DB$6)=MONTH($W731),YEAR(DB$6)=YEAR($W731)),$T731-$X731*$Y731+$Y731,0))</f>
        <v>0</v>
      </c>
      <c r="DC731" s="261" t="n">
        <f aca="false">IF(AND(DC$5&gt;$V731,DC$6&lt;=$W731),$Y731,IF(AND(MONTH(DC$6)=MONTH($W731),YEAR(DC$6)=YEAR($W731)),$T731-$X731*$Y731+$Y731,0))</f>
        <v>0</v>
      </c>
      <c r="DD731" s="261" t="n">
        <f aca="false">IF(AND(DD$5&gt;$V731,DD$6&lt;=$W731),$Y731,IF(AND(MONTH(DD$6)=MONTH($W731),YEAR(DD$6)=YEAR($W731)),$T731-$X731*$Y731+$Y731,0))</f>
        <v>9561.87</v>
      </c>
      <c r="DE731" s="261" t="n">
        <f aca="false">IF(AND(DE$5&gt;$V731,DE$6&lt;=$W731),$Y731,IF(AND(MONTH(DE$6)=MONTH($W731),YEAR(DE$6)=YEAR($W731)),$T731-$X731*$Y731+$Y731,0))</f>
        <v>9561.87</v>
      </c>
      <c r="DF731" s="261" t="n">
        <f aca="false">IF(AND(DF$5&gt;$V731,DF$6&lt;=$W731),$Y731,IF(AND(MONTH(DF$6)=MONTH($W731),YEAR(DF$6)=YEAR($W731)),$T731-$X731*$Y731+$Y731,0))</f>
        <v>9561.87</v>
      </c>
      <c r="DG731" s="261" t="n">
        <f aca="false">IF(AND(DG$5&gt;$V731,DG$6&lt;=$W731),$Y731,IF(AND(MONTH(DG$6)=MONTH($W731),YEAR(DG$6)=YEAR($W731)),$T731-$X731*$Y731+$Y731,0))</f>
        <v>9561.87</v>
      </c>
      <c r="DH731" s="261" t="n">
        <f aca="false">IF(AND(DH$5&gt;$V731,DH$6&lt;=$W731),$Y731,IF(AND(MONTH(DH$6)=MONTH($W731),YEAR(DH$6)=YEAR($W731)),$T731-$X731*$Y731+$Y731,0))</f>
        <v>9561.87</v>
      </c>
      <c r="DI731" s="260" t="n">
        <f aca="false">CW731+CX731+CY731+CZ731+DA731+DB731+DC731+DD731+DE731+DF731+DG731+DH731</f>
        <v>47809.35</v>
      </c>
      <c r="DJ731" s="260" t="n">
        <f aca="false">T731+AG731+AJ731+AQ731+AS731+AU731+AW731</f>
        <v>1147424.77</v>
      </c>
      <c r="DK731" s="260" t="n">
        <f aca="false">CU731+DI731-O731</f>
        <v>47809.35</v>
      </c>
      <c r="DL731" s="260" t="n">
        <f aca="false">DJ731-DK731</f>
        <v>1099615.42</v>
      </c>
      <c r="DM731" s="261" t="n">
        <f aca="false">IF(AND(DM$5&gt;$V731,DM$6&lt;=$W731),$Y731,IF(AND(MONTH(DM$6)=MONTH($W731),YEAR(DM$6)=YEAR($W731)),$T731-$X731*$Y731+$Y731,0))</f>
        <v>9561.87</v>
      </c>
      <c r="DN731" s="261" t="n">
        <f aca="false">IF(AND(DN$5&gt;$V731,DN$6&lt;=$W731),$Y731,IF(AND(MONTH(DN$6)=MONTH($W731),YEAR(DN$6)=YEAR($W731)),$T731-$X731*$Y731+$Y731,0))</f>
        <v>9561.87</v>
      </c>
      <c r="DO731" s="261" t="n">
        <f aca="false">IF(AND(DO$5&gt;$V731,DO$6&lt;=$W731),$Y731,IF(AND(MONTH(DO$6)=MONTH($W731),YEAR(DO$6)=YEAR($W731)),$T731-$X731*$Y731+$Y731,0))</f>
        <v>9561.87</v>
      </c>
      <c r="DP731" s="261" t="n">
        <f aca="false">IF(AND(DP$5&gt;$V731,DP$6&lt;=$W731),$Y731,IF(AND(MONTH(DP$6)=MONTH($W731),YEAR(DP$6)=YEAR($W731)),$T731-$X731*$Y731+$Y731,0))</f>
        <v>9561.87</v>
      </c>
      <c r="DQ731" s="261" t="n">
        <f aca="false">IF(AND(DQ$5&gt;$V731,DQ$6&lt;=$W731),$Y731,IF(AND(MONTH(DQ$6)=MONTH($W731),YEAR(DQ$6)=YEAR($W731)),$T731-$X731*$Y731+$Y731,0))</f>
        <v>9561.87</v>
      </c>
      <c r="DR731" s="261" t="n">
        <f aca="false">IF(AND(DR$5&gt;$V731,DR$6&lt;=$W731),$Y731,IF(AND(MONTH(DR$6)=MONTH($W731),YEAR(DR$6)=YEAR($W731)),$T731-$X731*$Y731+$Y731,0))</f>
        <v>9561.87</v>
      </c>
      <c r="DS731" s="261" t="n">
        <f aca="false">IF(AND(DS$5&gt;$V731,DS$6&lt;=$W731),$Y731,IF(AND(MONTH(DS$6)=MONTH($W731),YEAR(DS$6)=YEAR($W731)),$T731-$X731*$Y731+$Y731,0))</f>
        <v>9561.87</v>
      </c>
      <c r="DT731" s="261" t="n">
        <f aca="false">IF(AND(DT$5&gt;$V731,DT$6&lt;=$W731),$Y731,IF(AND(MONTH(DT$6)=MONTH($W731),YEAR(DT$6)=YEAR($W731)),$T731-$X731*$Y731+$Y731,0))</f>
        <v>9561.87</v>
      </c>
      <c r="DU731" s="261" t="n">
        <f aca="false">IF(AND(DU$5&gt;$V731,DU$6&lt;=$W731),$Y731,IF(AND(MONTH(DU$6)=MONTH($W731),YEAR(DU$6)=YEAR($W731)),$T731-$X731*$Y731+$Y731,0))</f>
        <v>9561.87</v>
      </c>
      <c r="DV731" s="261" t="n">
        <f aca="false">IF(AND(DV$5&gt;$V731,DV$6&lt;=$W731),$Y731,IF(AND(MONTH(DV$6)=MONTH($W731),YEAR(DV$6)=YEAR($W731)),$T731-$X731*$Y731+$Y731,0))</f>
        <v>9561.87</v>
      </c>
      <c r="DW731" s="261" t="n">
        <f aca="false">IF(AND(DW$5&gt;$V731,DW$6&lt;=$W731),$Y731,IF(AND(MONTH(DW$6)=MONTH($W731),YEAR(DW$6)=YEAR($W731)),$T731-$X731*$Y731+$Y731,0))</f>
        <v>9561.87</v>
      </c>
      <c r="DX731" s="261" t="n">
        <f aca="false">IF(AND(DX$5&gt;$V731,DX$6&lt;=$W731),$Y731,IF(AND(MONTH(DX$6)=MONTH($W731),YEAR(DX$6)=YEAR($W731)),$T731-AA731-$X731*$Y731+$Y731,0))</f>
        <v>9561.87</v>
      </c>
      <c r="DY731" s="260" t="n">
        <f aca="false">DM731+DN731+DO731+DP731+DQ731+DR731+DS731+DT731+DU731+DV731+DW731+DX731</f>
        <v>114742.44</v>
      </c>
      <c r="DZ731" s="260" t="n">
        <f aca="false">DJ731+AY731+BA731+BC731+BE731+BG731+BI731+BK731+BM731+BO731</f>
        <v>1147424.77</v>
      </c>
      <c r="EA731" s="260" t="n">
        <f aca="false">DK731+DY731</f>
        <v>162551.79</v>
      </c>
      <c r="EB731" s="260" t="n">
        <f aca="false">DZ731-EA731</f>
        <v>984872.98</v>
      </c>
      <c r="EC731" s="261" t="n">
        <f aca="false">IF(AND(EC$5&gt;$V731,EC$6&lt;=$W731),$Y731,IF(AND(MONTH(EC$6)=MONTH($W731),YEAR(EC$6)=YEAR($W731)),$T731-$X731*$Y731+$Y731,0))</f>
        <v>9561.87</v>
      </c>
      <c r="ED731" s="261" t="n">
        <f aca="false">IF(AND(ED$5&gt;$V731,ED$6&lt;=$W731),$Y731,IF(AND(MONTH(ED$6)=MONTH($W731),YEAR(ED$6)=YEAR($W731)),$T731-$X731*$Y731+$Y731,0))</f>
        <v>9561.87</v>
      </c>
      <c r="EE731" s="261" t="n">
        <f aca="false">IF(AND(EE$5&gt;$V731,EE$6&lt;=$W731),$Y731,IF(AND(MONTH(EE$6)=MONTH($W731),YEAR(EE$6)=YEAR($W731)),$T731-$X731*$Y731+$Y731,0))</f>
        <v>9561.87</v>
      </c>
      <c r="EF731" s="261" t="n">
        <f aca="false">IF(AND(EF$5&gt;$V731,EF$6&lt;=$W731),$Y731,IF(AND(MONTH(EF$6)=MONTH($W731),YEAR(EF$6)=YEAR($W731)),$T731-$X731*$Y731+$Y731,0))</f>
        <v>9561.87</v>
      </c>
      <c r="EG731" s="261" t="n">
        <f aca="false">IF(AND(EG$5&gt;$V731,EG$6&lt;=$W731),$Y731,IF(AND(MONTH(EG$6)=MONTH($W731),YEAR(EG$6)=YEAR($W731)),$T731-$X731*$Y731+$Y731,0))</f>
        <v>9561.87</v>
      </c>
      <c r="EH731" s="261" t="n">
        <f aca="false">IF(AND(EH$5&gt;$V731,EH$6&lt;=$W731),$Y731,IF(AND(MONTH(EH$6)=MONTH($W731),YEAR(EH$6)=YEAR($W731)),$T731-$X731*$Y731+$Y731,0))</f>
        <v>9561.87</v>
      </c>
      <c r="EI731" s="261" t="n">
        <f aca="false">IF(AND(EI$5&gt;$V731,EI$6&lt;=$W731),$Y731,IF(AND(MONTH(EI$6)=MONTH($W731),YEAR(EI$6)=YEAR($W731)),$T731-$X731*$Y731+$Y731,0))</f>
        <v>9561.87</v>
      </c>
      <c r="EJ731" s="261" t="n">
        <f aca="false">IF(AND(EJ$5&gt;$V731,EJ$6&lt;=$W731),$Y731,IF(AND(MONTH(EJ$6)=MONTH($W731),YEAR(EJ$6)=YEAR($W731)),$T731-$X731*$Y731+$Y731,0))</f>
        <v>9561.87</v>
      </c>
      <c r="EK731" s="261" t="n">
        <f aca="false">IF(AND(EK$5&gt;$V731,EK$6&lt;=$W731),$Y731,IF(AND(MONTH(EK$6)=MONTH($W731),YEAR(EK$6)=YEAR($W731)),$T731-$X731*$Y731+$Y731,0))</f>
        <v>9561.87</v>
      </c>
      <c r="EL731" s="266" t="n">
        <v>9561.87</v>
      </c>
      <c r="EM731" s="263" t="n">
        <v>9561.87</v>
      </c>
      <c r="EN731" s="261" t="n">
        <v>9561.87</v>
      </c>
      <c r="EO731" s="260" t="n">
        <f aca="false">EC731+ED731+EE731+EF731+EG731+EH731+EI731+EJ731+EK731+EL731+EM731+EN731</f>
        <v>114742.44</v>
      </c>
      <c r="EP731" s="260" t="n">
        <f aca="false">T731+AQ731+AS731+AU731+AW731+AY731+BA731+BC731+BE731+BG731+BI731+BK731+BM731+BO731+BQ731+BS731+BU731+BW731+BY731+CA731+CC731+CE731+CG731</f>
        <v>1147424.77</v>
      </c>
      <c r="EQ731" s="260" t="n">
        <f aca="false">EA731+EO731</f>
        <v>277294.23</v>
      </c>
      <c r="ER731" s="260" t="n">
        <f aca="false">EP731-EQ731</f>
        <v>870130.54</v>
      </c>
      <c r="ES731" s="262" t="n">
        <f aca="false">EN731</f>
        <v>9561.87</v>
      </c>
      <c r="ET731" s="262" t="n">
        <f aca="false">ES731</f>
        <v>9561.87</v>
      </c>
      <c r="EU731" s="262" t="n">
        <f aca="false">ET731</f>
        <v>9561.87</v>
      </c>
      <c r="EV731" s="262" t="n">
        <f aca="false">EU731</f>
        <v>9561.87</v>
      </c>
      <c r="EW731" s="262" t="n">
        <f aca="false">EV731</f>
        <v>9561.87</v>
      </c>
      <c r="EX731" s="262" t="n">
        <f aca="false">EW731</f>
        <v>9561.87</v>
      </c>
      <c r="EY731" s="262" t="n">
        <f aca="false">EX731</f>
        <v>9561.87</v>
      </c>
      <c r="EZ731" s="262" t="n">
        <f aca="false">EY731</f>
        <v>9561.87</v>
      </c>
      <c r="FA731" s="262" t="n">
        <f aca="false">EZ731</f>
        <v>9561.87</v>
      </c>
      <c r="FB731" s="262" t="n">
        <f aca="false">FA731</f>
        <v>9561.87</v>
      </c>
      <c r="FC731" s="262" t="n">
        <f aca="false">FB731</f>
        <v>9561.87</v>
      </c>
      <c r="FD731" s="262" t="n">
        <f aca="false">FC731</f>
        <v>9561.87</v>
      </c>
      <c r="FE731" s="260" t="n">
        <f aca="false">ES731+ET731+EU731+EV731+EW731+EX731+EY731+EZ731+FA731+FB731+FC731+FD731</f>
        <v>114742.44</v>
      </c>
      <c r="FF731" s="260" t="n">
        <f aca="false">EP731</f>
        <v>1147424.77</v>
      </c>
      <c r="FG731" s="260" t="n">
        <f aca="false">EQ731+FE731</f>
        <v>392036.67</v>
      </c>
      <c r="FH731" s="260" t="n">
        <f aca="false">FF731-FG731</f>
        <v>755388.1</v>
      </c>
      <c r="FI731" s="261" t="n">
        <f aca="false">FD731</f>
        <v>9561.87</v>
      </c>
      <c r="FJ731" s="261" t="n">
        <f aca="false">FI731</f>
        <v>9561.87</v>
      </c>
      <c r="FK731" s="261" t="n">
        <f aca="false">FJ731</f>
        <v>9561.87</v>
      </c>
      <c r="FL731" s="261" t="n">
        <f aca="false">FK731</f>
        <v>9561.87</v>
      </c>
      <c r="FM731" s="261" t="n">
        <f aca="false">FL731</f>
        <v>9561.87</v>
      </c>
      <c r="FN731" s="261" t="n">
        <f aca="false">FM731</f>
        <v>9561.87</v>
      </c>
      <c r="FO731" s="261" t="n">
        <f aca="false">FN731</f>
        <v>9561.87</v>
      </c>
      <c r="FP731" s="261" t="n">
        <f aca="false">FO731</f>
        <v>9561.87</v>
      </c>
      <c r="FQ731" s="261" t="n">
        <f aca="false">FP731</f>
        <v>9561.87</v>
      </c>
      <c r="FR731" s="261" t="n">
        <f aca="false">FQ731</f>
        <v>9561.87</v>
      </c>
      <c r="FS731" s="261" t="n">
        <f aca="false">FR731</f>
        <v>9561.87</v>
      </c>
      <c r="FT731" s="261" t="n">
        <f aca="false">FS731</f>
        <v>9561.87</v>
      </c>
      <c r="FU731" s="260" t="n">
        <f aca="false">FI731+FJ731+FK731+FL731+FM731+FN731+FO731+FP731+FQ731+FR731+FS731+FT731</f>
        <v>114742.44</v>
      </c>
      <c r="FV731" s="260" t="n">
        <f aca="false">FF731</f>
        <v>1147424.77</v>
      </c>
      <c r="FW731" s="260" t="n">
        <f aca="false">FG731+FU731</f>
        <v>506779.11</v>
      </c>
      <c r="FX731" s="260" t="n">
        <f aca="false">FV731-FW731</f>
        <v>640645.66</v>
      </c>
      <c r="FY731" s="261" t="n">
        <f aca="false">FT731</f>
        <v>9561.87</v>
      </c>
      <c r="FZ731" s="261" t="n">
        <f aca="false">FY731</f>
        <v>9561.87</v>
      </c>
      <c r="GA731" s="261" t="n">
        <f aca="false">FZ731</f>
        <v>9561.87</v>
      </c>
      <c r="GB731" s="261" t="n">
        <f aca="false">GA731</f>
        <v>9561.87</v>
      </c>
      <c r="GC731" s="261" t="n">
        <f aca="false">GB731</f>
        <v>9561.87</v>
      </c>
      <c r="GD731" s="261" t="n">
        <f aca="false">GC731</f>
        <v>9561.87</v>
      </c>
      <c r="GE731" s="261" t="n">
        <f aca="false">GD731</f>
        <v>9561.87</v>
      </c>
      <c r="GF731" s="261" t="n">
        <f aca="false">GE731</f>
        <v>9561.87</v>
      </c>
      <c r="GG731" s="261" t="n">
        <f aca="false">GF731</f>
        <v>9561.87</v>
      </c>
      <c r="GH731" s="261" t="n">
        <f aca="false">GG731</f>
        <v>9561.87</v>
      </c>
      <c r="GI731" s="261" t="n">
        <f aca="false">GH731</f>
        <v>9561.87</v>
      </c>
      <c r="GJ731" s="261" t="n">
        <f aca="false">GI731</f>
        <v>9561.87</v>
      </c>
      <c r="GK731" s="260" t="n">
        <f aca="false">FY731+FZ731+GA731+GB731+GC731+GD731+GE731+GF731+GG731+GH731+GI731+GJ731</f>
        <v>114742.44</v>
      </c>
      <c r="GL731" s="260" t="n">
        <f aca="false">FV731</f>
        <v>1147424.77</v>
      </c>
      <c r="GM731" s="260" t="n">
        <f aca="false">FW731+GK731</f>
        <v>621521.55</v>
      </c>
      <c r="GN731" s="260" t="n">
        <f aca="false">GL731-GM731</f>
        <v>525903.22</v>
      </c>
      <c r="GO731" s="261" t="n">
        <f aca="false">GJ731</f>
        <v>9561.87</v>
      </c>
      <c r="GP731" s="261" t="n">
        <f aca="false">GO731</f>
        <v>9561.87</v>
      </c>
      <c r="GQ731" s="261" t="n">
        <f aca="false">GP731</f>
        <v>9561.87</v>
      </c>
      <c r="GR731" s="261" t="n">
        <f aca="false">GQ731</f>
        <v>9561.87</v>
      </c>
      <c r="GS731" s="261" t="n">
        <f aca="false">GR731</f>
        <v>9561.87</v>
      </c>
      <c r="GT731" s="261" t="n">
        <f aca="false">GS731</f>
        <v>9561.87</v>
      </c>
      <c r="GU731" s="261" t="n">
        <f aca="false">GT731</f>
        <v>9561.87</v>
      </c>
      <c r="GV731" s="261" t="n">
        <f aca="false">GU731</f>
        <v>9561.87</v>
      </c>
      <c r="GW731" s="261" t="n">
        <f aca="false">GV731</f>
        <v>9561.87</v>
      </c>
      <c r="GX731" s="261" t="n">
        <f aca="false">GW731</f>
        <v>9561.87</v>
      </c>
      <c r="GY731" s="261" t="n">
        <f aca="false">GX731</f>
        <v>9561.87</v>
      </c>
      <c r="GZ731" s="261" t="n">
        <f aca="false">GY731</f>
        <v>9561.87</v>
      </c>
      <c r="HA731" s="260" t="n">
        <f aca="false">GO731+GP731+GQ731+GR731+GS731+GT731+GU731+GV731+GW731+GX731+GY731+GZ731</f>
        <v>114742.44</v>
      </c>
      <c r="HB731" s="260" t="n">
        <f aca="false">GL731</f>
        <v>1147424.77</v>
      </c>
      <c r="HC731" s="260" t="n">
        <f aca="false">GM731+HA731</f>
        <v>736263.99</v>
      </c>
      <c r="HD731" s="260" t="n">
        <f aca="false">HB731-HC731</f>
        <v>411160.78</v>
      </c>
      <c r="HE731" s="264" t="n">
        <f aca="false">GO731-GJ731</f>
        <v>0</v>
      </c>
      <c r="HF731" s="264"/>
      <c r="HG731" s="264"/>
      <c r="HH731" s="264"/>
      <c r="HI731" s="264"/>
      <c r="HJ731" s="264"/>
      <c r="HK731" s="264"/>
      <c r="HL731" s="264"/>
      <c r="HM731" s="264"/>
      <c r="HN731" s="264"/>
      <c r="HO731" s="264"/>
      <c r="HP731" s="264"/>
      <c r="HQ731" s="264"/>
      <c r="HR731" s="264"/>
      <c r="HS731" s="264"/>
      <c r="HT731" s="264"/>
      <c r="HU731" s="264"/>
      <c r="HV731" s="264"/>
      <c r="HW731" s="264"/>
      <c r="HX731" s="264"/>
      <c r="HY731" s="264"/>
      <c r="HZ731" s="264"/>
      <c r="IA731" s="264"/>
      <c r="IB731" s="264"/>
      <c r="IC731" s="264"/>
      <c r="ID731" s="264"/>
      <c r="IE731" s="264"/>
      <c r="IF731" s="264"/>
      <c r="IG731" s="264"/>
      <c r="IH731" s="264"/>
      <c r="II731" s="264"/>
      <c r="IJ731" s="264"/>
      <c r="IK731" s="264"/>
      <c r="IL731" s="264"/>
      <c r="IM731" s="264"/>
      <c r="IN731" s="264"/>
      <c r="IO731" s="264"/>
      <c r="IP731" s="264"/>
      <c r="IQ731" s="264"/>
      <c r="IR731" s="264"/>
      <c r="IS731" s="264"/>
      <c r="IT731" s="264"/>
      <c r="IU731" s="264"/>
      <c r="IV731" s="264"/>
      <c r="IW731" s="264"/>
      <c r="IX731" s="264"/>
      <c r="IY731" s="264"/>
      <c r="IZ731" s="264"/>
      <c r="JA731" s="264"/>
      <c r="JB731" s="264"/>
      <c r="JC731" s="264"/>
      <c r="JD731" s="264"/>
      <c r="JE731" s="264"/>
      <c r="JF731" s="264"/>
      <c r="JG731" s="264"/>
      <c r="JH731" s="264"/>
      <c r="JI731" s="264"/>
      <c r="JJ731" s="264"/>
      <c r="JK731" s="264"/>
      <c r="JL731" s="264"/>
      <c r="JM731" s="265"/>
      <c r="JN731" s="265" t="n">
        <f aca="false">DH731-DG731</f>
        <v>0</v>
      </c>
    </row>
    <row r="732" s="201" customFormat="true" ht="22.35" hidden="false" customHeight="false" outlineLevel="0" collapsed="false">
      <c r="A732" s="249" t="n">
        <v>700</v>
      </c>
      <c r="B732" s="307" t="s">
        <v>1208</v>
      </c>
      <c r="C732" s="306" t="n">
        <v>6708</v>
      </c>
      <c r="D732" s="252" t="s">
        <v>471</v>
      </c>
      <c r="E732" s="252" t="s">
        <v>633</v>
      </c>
      <c r="F732" s="253" t="n">
        <v>1</v>
      </c>
      <c r="G732" s="307" t="n">
        <v>1362409.26</v>
      </c>
      <c r="H732" s="255" t="n">
        <v>0.2</v>
      </c>
      <c r="I732" s="307" t="n">
        <v>1362409.26</v>
      </c>
      <c r="J732" s="254" t="n">
        <f aca="false">ROUND(I732+F732*G732*H732,2)</f>
        <v>1634891.11</v>
      </c>
      <c r="K732" s="257" t="n">
        <v>44756</v>
      </c>
      <c r="L732" s="257" t="n">
        <f aca="false">EDATE(K732,M732)-1</f>
        <v>48408</v>
      </c>
      <c r="M732" s="258" t="n">
        <v>120</v>
      </c>
      <c r="N732" s="254"/>
      <c r="O732" s="254"/>
      <c r="P732" s="254"/>
      <c r="Q732" s="253" t="n">
        <v>1</v>
      </c>
      <c r="R732" s="308" t="n">
        <v>1362409.26</v>
      </c>
      <c r="S732" s="304" t="n">
        <f aca="false">H732</f>
        <v>0.2</v>
      </c>
      <c r="T732" s="308" t="n">
        <v>1362409.26</v>
      </c>
      <c r="U732" s="254" t="n">
        <f aca="false">ROUND(T732+Q732*R732*S732,2)</f>
        <v>1634891.11</v>
      </c>
      <c r="V732" s="257" t="n">
        <v>44756</v>
      </c>
      <c r="W732" s="257" t="n">
        <f aca="false">EDATE(V732,X732)-1</f>
        <v>48408</v>
      </c>
      <c r="X732" s="258" t="n">
        <v>120</v>
      </c>
      <c r="Y732" s="254" t="n">
        <f aca="false">ROUND((R732-Z732)/X732,2)*Q732</f>
        <v>11353.41</v>
      </c>
      <c r="Z732" s="254" t="n">
        <v>0</v>
      </c>
      <c r="AA732" s="254" t="n">
        <v>0</v>
      </c>
      <c r="AB732" s="254"/>
      <c r="AC732" s="254"/>
      <c r="AD732" s="254"/>
      <c r="AE732" s="254"/>
      <c r="AF732" s="254"/>
      <c r="AG732" s="254"/>
      <c r="AH732" s="254"/>
      <c r="AI732" s="254"/>
      <c r="AJ732" s="254"/>
      <c r="AK732" s="254"/>
      <c r="AL732" s="254"/>
      <c r="AM732" s="254"/>
      <c r="AN732" s="254"/>
      <c r="AO732" s="254"/>
      <c r="AP732" s="254"/>
      <c r="AQ732" s="254"/>
      <c r="AR732" s="254"/>
      <c r="AS732" s="254"/>
      <c r="AT732" s="254"/>
      <c r="AU732" s="254"/>
      <c r="AV732" s="254"/>
      <c r="AW732" s="254"/>
      <c r="AX732" s="254"/>
      <c r="AY732" s="254"/>
      <c r="AZ732" s="254"/>
      <c r="BA732" s="254"/>
      <c r="BB732" s="254"/>
      <c r="BC732" s="254"/>
      <c r="BD732" s="254"/>
      <c r="BE732" s="254"/>
      <c r="BF732" s="254"/>
      <c r="BG732" s="254"/>
      <c r="BH732" s="254"/>
      <c r="BI732" s="254"/>
      <c r="BJ732" s="254"/>
      <c r="BK732" s="254"/>
      <c r="BL732" s="254"/>
      <c r="BM732" s="254"/>
      <c r="BN732" s="254"/>
      <c r="BO732" s="254"/>
      <c r="BP732" s="254"/>
      <c r="BQ732" s="254"/>
      <c r="BR732" s="254"/>
      <c r="BS732" s="254"/>
      <c r="BT732" s="254"/>
      <c r="BU732" s="254"/>
      <c r="BV732" s="254"/>
      <c r="BW732" s="254"/>
      <c r="BX732" s="254"/>
      <c r="BY732" s="254"/>
      <c r="BZ732" s="254"/>
      <c r="CA732" s="254"/>
      <c r="CB732" s="254"/>
      <c r="CC732" s="254"/>
      <c r="CD732" s="254"/>
      <c r="CE732" s="254"/>
      <c r="CF732" s="254"/>
      <c r="CG732" s="254"/>
      <c r="CH732" s="254"/>
      <c r="CI732" s="254" t="e">
        <f aca="false">#N/A</f>
        <v>#N/A</v>
      </c>
      <c r="CJ732" s="254"/>
      <c r="CK732" s="254"/>
      <c r="CL732" s="254"/>
      <c r="CM732" s="257" t="n">
        <v>44756</v>
      </c>
      <c r="CN732" s="257" t="e">
        <f aca="false">EDATE(CM732,CO732)-1</f>
        <v>#N/A</v>
      </c>
      <c r="CO732" s="254" t="e">
        <f aca="false">#N/A</f>
        <v>#N/A</v>
      </c>
      <c r="CP732" s="254" t="n">
        <v>-7</v>
      </c>
      <c r="CQ732" s="254"/>
      <c r="CR732" s="254"/>
      <c r="CS732" s="254"/>
      <c r="CT732" s="260"/>
      <c r="CU732" s="260"/>
      <c r="CV732" s="260"/>
      <c r="CW732" s="261" t="n">
        <f aca="false">IF(AND(CW$5&gt;$V732,CW$6&lt;=$W732),$Y732,IF(AND(MONTH(CW$6)=MONTH($W732),YEAR(CW$6)=YEAR($W732)),$T732-$X732*$Y732+$Y732,0))</f>
        <v>0</v>
      </c>
      <c r="CX732" s="261" t="n">
        <f aca="false">IF(AND(CX$5&gt;$V732,CX$6&lt;=$W732),$Y732,IF(AND(MONTH(CX$6)=MONTH($W732),YEAR(CX$6)=YEAR($W732)),$T732-$X732*$Y732+$Y732,0))</f>
        <v>0</v>
      </c>
      <c r="CY732" s="261" t="n">
        <f aca="false">IF(AND(CY$5&gt;$V732,CY$6&lt;=$W732),$Y732,IF(AND(MONTH(CY$6)=MONTH($W732),YEAR(CY$6)=YEAR($W732)),$T732-$X732*$Y732+$Y732,0))</f>
        <v>0</v>
      </c>
      <c r="CZ732" s="261" t="n">
        <f aca="false">IF(AND(CZ$5&gt;$V732,CZ$6&lt;=$W732),$Y732,IF(AND(MONTH(CZ$6)=MONTH($W732),YEAR(CZ$6)=YEAR($W732)),$T732-$X732*$Y732+$Y732,0))</f>
        <v>0</v>
      </c>
      <c r="DA732" s="261" t="n">
        <f aca="false">IF(AND(DA$5&gt;$V732,DA$6&lt;=$W732),$Y732,IF(AND(MONTH(DA$6)=MONTH($W732),YEAR(DA$6)=YEAR($W732)),$T732-$X732*$Y732+$Y732,0))</f>
        <v>0</v>
      </c>
      <c r="DB732" s="261" t="n">
        <f aca="false">IF(AND(DB$5&gt;$V732,DB$6&lt;=$W732),$Y732,IF(AND(MONTH(DB$6)=MONTH($W732),YEAR(DB$6)=YEAR($W732)),$T732-$X732*$Y732+$Y732,0))</f>
        <v>0</v>
      </c>
      <c r="DC732" s="261" t="n">
        <f aca="false">IF(AND(DC$5&gt;$V732,DC$6&lt;=$W732),$Y732,IF(AND(MONTH(DC$6)=MONTH($W732),YEAR(DC$6)=YEAR($W732)),$T732-$X732*$Y732+$Y732,0))</f>
        <v>0</v>
      </c>
      <c r="DD732" s="261" t="n">
        <f aca="false">IF(AND(DD$5&gt;$V732,DD$6&lt;=$W732),$Y732,IF(AND(MONTH(DD$6)=MONTH($W732),YEAR(DD$6)=YEAR($W732)),$T732-$X732*$Y732+$Y732,0))</f>
        <v>11353.41</v>
      </c>
      <c r="DE732" s="261" t="n">
        <f aca="false">IF(AND(DE$5&gt;$V732,DE$6&lt;=$W732),$Y732,IF(AND(MONTH(DE$6)=MONTH($W732),YEAR(DE$6)=YEAR($W732)),$T732-$X732*$Y732+$Y732,0))</f>
        <v>11353.41</v>
      </c>
      <c r="DF732" s="261" t="n">
        <f aca="false">IF(AND(DF$5&gt;$V732,DF$6&lt;=$W732),$Y732,IF(AND(MONTH(DF$6)=MONTH($W732),YEAR(DF$6)=YEAR($W732)),$T732-$X732*$Y732+$Y732,0))</f>
        <v>11353.41</v>
      </c>
      <c r="DG732" s="261" t="n">
        <f aca="false">IF(AND(DG$5&gt;$V732,DG$6&lt;=$W732),$Y732,IF(AND(MONTH(DG$6)=MONTH($W732),YEAR(DG$6)=YEAR($W732)),$T732-$X732*$Y732+$Y732,0))</f>
        <v>11353.41</v>
      </c>
      <c r="DH732" s="261" t="n">
        <f aca="false">IF(AND(DH$5&gt;$V732,DH$6&lt;=$W732),$Y732,IF(AND(MONTH(DH$6)=MONTH($W732),YEAR(DH$6)=YEAR($W732)),$T732-$X732*$Y732+$Y732,0))</f>
        <v>11353.41</v>
      </c>
      <c r="DI732" s="260" t="n">
        <f aca="false">CW732+CX732+CY732+CZ732+DA732+DB732+DC732+DD732+DE732+DF732+DG732+DH732</f>
        <v>56767.05</v>
      </c>
      <c r="DJ732" s="260" t="n">
        <f aca="false">T732+AG732+AJ732+AQ732+AS732+AU732+AW732</f>
        <v>1362409.26</v>
      </c>
      <c r="DK732" s="260" t="n">
        <f aca="false">CU732+DI732-O732</f>
        <v>56767.05</v>
      </c>
      <c r="DL732" s="260" t="n">
        <f aca="false">DJ732-DK732</f>
        <v>1305642.21</v>
      </c>
      <c r="DM732" s="261" t="n">
        <f aca="false">IF(AND(DM$5&gt;$V732,DM$6&lt;=$W732),$Y732,IF(AND(MONTH(DM$6)=MONTH($W732),YEAR(DM$6)=YEAR($W732)),$T732-$X732*$Y732+$Y732,0))</f>
        <v>11353.41</v>
      </c>
      <c r="DN732" s="261" t="n">
        <f aca="false">IF(AND(DN$5&gt;$V732,DN$6&lt;=$W732),$Y732,IF(AND(MONTH(DN$6)=MONTH($W732),YEAR(DN$6)=YEAR($W732)),$T732-$X732*$Y732+$Y732,0))</f>
        <v>11353.41</v>
      </c>
      <c r="DO732" s="261" t="n">
        <f aca="false">IF(AND(DO$5&gt;$V732,DO$6&lt;=$W732),$Y732,IF(AND(MONTH(DO$6)=MONTH($W732),YEAR(DO$6)=YEAR($W732)),$T732-$X732*$Y732+$Y732,0))</f>
        <v>11353.41</v>
      </c>
      <c r="DP732" s="261" t="n">
        <f aca="false">IF(AND(DP$5&gt;$V732,DP$6&lt;=$W732),$Y732,IF(AND(MONTH(DP$6)=MONTH($W732),YEAR(DP$6)=YEAR($W732)),$T732-$X732*$Y732+$Y732,0))</f>
        <v>11353.41</v>
      </c>
      <c r="DQ732" s="261" t="n">
        <f aca="false">IF(AND(DQ$5&gt;$V732,DQ$6&lt;=$W732),$Y732,IF(AND(MONTH(DQ$6)=MONTH($W732),YEAR(DQ$6)=YEAR($W732)),$T732-$X732*$Y732+$Y732,0))</f>
        <v>11353.41</v>
      </c>
      <c r="DR732" s="261" t="n">
        <f aca="false">IF(AND(DR$5&gt;$V732,DR$6&lt;=$W732),$Y732,IF(AND(MONTH(DR$6)=MONTH($W732),YEAR(DR$6)=YEAR($W732)),$T732-$X732*$Y732+$Y732,0))</f>
        <v>11353.41</v>
      </c>
      <c r="DS732" s="261" t="n">
        <f aca="false">IF(AND(DS$5&gt;$V732,DS$6&lt;=$W732),$Y732,IF(AND(MONTH(DS$6)=MONTH($W732),YEAR(DS$6)=YEAR($W732)),$T732-$X732*$Y732+$Y732,0))</f>
        <v>11353.41</v>
      </c>
      <c r="DT732" s="261" t="n">
        <f aca="false">IF(AND(DT$5&gt;$V732,DT$6&lt;=$W732),$Y732,IF(AND(MONTH(DT$6)=MONTH($W732),YEAR(DT$6)=YEAR($W732)),$T732-$X732*$Y732+$Y732,0))</f>
        <v>11353.41</v>
      </c>
      <c r="DU732" s="261" t="n">
        <f aca="false">IF(AND(DU$5&gt;$V732,DU$6&lt;=$W732),$Y732,IF(AND(MONTH(DU$6)=MONTH($W732),YEAR(DU$6)=YEAR($W732)),$T732-$X732*$Y732+$Y732,0))</f>
        <v>11353.41</v>
      </c>
      <c r="DV732" s="261" t="n">
        <f aca="false">IF(AND(DV$5&gt;$V732,DV$6&lt;=$W732),$Y732,IF(AND(MONTH(DV$6)=MONTH($W732),YEAR(DV$6)=YEAR($W732)),$T732-$X732*$Y732+$Y732,0))</f>
        <v>11353.41</v>
      </c>
      <c r="DW732" s="261" t="n">
        <f aca="false">IF(AND(DW$5&gt;$V732,DW$6&lt;=$W732),$Y732,IF(AND(MONTH(DW$6)=MONTH($W732),YEAR(DW$6)=YEAR($W732)),$T732-$X732*$Y732+$Y732,0))</f>
        <v>11353.41</v>
      </c>
      <c r="DX732" s="261" t="n">
        <f aca="false">IF(AND(DX$5&gt;$V732,DX$6&lt;=$W732),$Y732,IF(AND(MONTH(DX$6)=MONTH($W732),YEAR(DX$6)=YEAR($W732)),$T732-AA732-$X732*$Y732+$Y732,0))</f>
        <v>11353.41</v>
      </c>
      <c r="DY732" s="260" t="n">
        <f aca="false">DM732+DN732+DO732+DP732+DQ732+DR732+DS732+DT732+DU732+DV732+DW732+DX732</f>
        <v>136240.92</v>
      </c>
      <c r="DZ732" s="260" t="n">
        <f aca="false">DJ732+AY732+BA732+BC732+BE732+BG732+BI732+BK732+BM732+BO732</f>
        <v>1362409.26</v>
      </c>
      <c r="EA732" s="260" t="n">
        <f aca="false">DK732+DY732</f>
        <v>193007.97</v>
      </c>
      <c r="EB732" s="260" t="n">
        <f aca="false">DZ732-EA732</f>
        <v>1169401.29</v>
      </c>
      <c r="EC732" s="261" t="n">
        <f aca="false">IF(AND(EC$5&gt;$V732,EC$6&lt;=$W732),$Y732,IF(AND(MONTH(EC$6)=MONTH($W732),YEAR(EC$6)=YEAR($W732)),$T732-$X732*$Y732+$Y732,0))</f>
        <v>11353.41</v>
      </c>
      <c r="ED732" s="261" t="n">
        <f aca="false">IF(AND(ED$5&gt;$V732,ED$6&lt;=$W732),$Y732,IF(AND(MONTH(ED$6)=MONTH($W732),YEAR(ED$6)=YEAR($W732)),$T732-$X732*$Y732+$Y732,0))</f>
        <v>11353.41</v>
      </c>
      <c r="EE732" s="261" t="n">
        <f aca="false">IF(AND(EE$5&gt;$V732,EE$6&lt;=$W732),$Y732,IF(AND(MONTH(EE$6)=MONTH($W732),YEAR(EE$6)=YEAR($W732)),$T732-$X732*$Y732+$Y732,0))</f>
        <v>11353.41</v>
      </c>
      <c r="EF732" s="261" t="n">
        <f aca="false">IF(AND(EF$5&gt;$V732,EF$6&lt;=$W732),$Y732,IF(AND(MONTH(EF$6)=MONTH($W732),YEAR(EF$6)=YEAR($W732)),$T732-$X732*$Y732+$Y732,0))</f>
        <v>11353.41</v>
      </c>
      <c r="EG732" s="261" t="n">
        <f aca="false">IF(AND(EG$5&gt;$V732,EG$6&lt;=$W732),$Y732,IF(AND(MONTH(EG$6)=MONTH($W732),YEAR(EG$6)=YEAR($W732)),$T732-$X732*$Y732+$Y732,0))</f>
        <v>11353.41</v>
      </c>
      <c r="EH732" s="261" t="n">
        <f aca="false">IF(AND(EH$5&gt;$V732,EH$6&lt;=$W732),$Y732,IF(AND(MONTH(EH$6)=MONTH($W732),YEAR(EH$6)=YEAR($W732)),$T732-$X732*$Y732+$Y732,0))</f>
        <v>11353.41</v>
      </c>
      <c r="EI732" s="261" t="n">
        <f aca="false">IF(AND(EI$5&gt;$V732,EI$6&lt;=$W732),$Y732,IF(AND(MONTH(EI$6)=MONTH($W732),YEAR(EI$6)=YEAR($W732)),$T732-$X732*$Y732+$Y732,0))</f>
        <v>11353.41</v>
      </c>
      <c r="EJ732" s="261" t="n">
        <f aca="false">IF(AND(EJ$5&gt;$V732,EJ$6&lt;=$W732),$Y732,IF(AND(MONTH(EJ$6)=MONTH($W732),YEAR(EJ$6)=YEAR($W732)),$T732-$X732*$Y732+$Y732,0))</f>
        <v>11353.41</v>
      </c>
      <c r="EK732" s="261" t="n">
        <f aca="false">IF(AND(EK$5&gt;$V732,EK$6&lt;=$W732),$Y732,IF(AND(MONTH(EK$6)=MONTH($W732),YEAR(EK$6)=YEAR($W732)),$T732-$X732*$Y732+$Y732,0))</f>
        <v>11353.41</v>
      </c>
      <c r="EL732" s="266" t="n">
        <v>11353.41</v>
      </c>
      <c r="EM732" s="263" t="n">
        <v>11353.41</v>
      </c>
      <c r="EN732" s="261" t="n">
        <v>11353.41</v>
      </c>
      <c r="EO732" s="260" t="n">
        <f aca="false">EC732+ED732+EE732+EF732+EG732+EH732+EI732+EJ732+EK732+EL732+EM732+EN732</f>
        <v>136240.92</v>
      </c>
      <c r="EP732" s="260" t="n">
        <f aca="false">T732+AQ732+AS732+AU732+AW732+AY732+BA732+BC732+BE732+BG732+BI732+BK732+BM732+BO732+BQ732+BS732+BU732+BW732+BY732+CA732+CC732+CE732+CG732</f>
        <v>1362409.26</v>
      </c>
      <c r="EQ732" s="260" t="n">
        <f aca="false">EA732+EO732</f>
        <v>329248.89</v>
      </c>
      <c r="ER732" s="260" t="n">
        <f aca="false">EP732-EQ732</f>
        <v>1033160.37</v>
      </c>
      <c r="ES732" s="262" t="n">
        <f aca="false">EN732</f>
        <v>11353.41</v>
      </c>
      <c r="ET732" s="262" t="n">
        <f aca="false">ES732</f>
        <v>11353.41</v>
      </c>
      <c r="EU732" s="262" t="n">
        <f aca="false">ET732</f>
        <v>11353.41</v>
      </c>
      <c r="EV732" s="262" t="n">
        <f aca="false">EU732</f>
        <v>11353.41</v>
      </c>
      <c r="EW732" s="262" t="n">
        <f aca="false">EV732</f>
        <v>11353.41</v>
      </c>
      <c r="EX732" s="262" t="n">
        <f aca="false">EW732</f>
        <v>11353.41</v>
      </c>
      <c r="EY732" s="262" t="n">
        <f aca="false">EX732</f>
        <v>11353.41</v>
      </c>
      <c r="EZ732" s="262" t="n">
        <f aca="false">EY732</f>
        <v>11353.41</v>
      </c>
      <c r="FA732" s="262" t="n">
        <f aca="false">EZ732</f>
        <v>11353.41</v>
      </c>
      <c r="FB732" s="262" t="n">
        <f aca="false">FA732</f>
        <v>11353.41</v>
      </c>
      <c r="FC732" s="262" t="n">
        <f aca="false">FB732</f>
        <v>11353.41</v>
      </c>
      <c r="FD732" s="262" t="n">
        <f aca="false">FC732</f>
        <v>11353.41</v>
      </c>
      <c r="FE732" s="260" t="n">
        <f aca="false">ES732+ET732+EU732+EV732+EW732+EX732+EY732+EZ732+FA732+FB732+FC732+FD732</f>
        <v>136240.92</v>
      </c>
      <c r="FF732" s="260" t="n">
        <f aca="false">EP732</f>
        <v>1362409.26</v>
      </c>
      <c r="FG732" s="260" t="n">
        <f aca="false">EQ732+FE732</f>
        <v>465489.81</v>
      </c>
      <c r="FH732" s="260" t="n">
        <f aca="false">FF732-FG732</f>
        <v>896919.45</v>
      </c>
      <c r="FI732" s="261" t="n">
        <f aca="false">FD732</f>
        <v>11353.41</v>
      </c>
      <c r="FJ732" s="261" t="n">
        <f aca="false">FI732</f>
        <v>11353.41</v>
      </c>
      <c r="FK732" s="261" t="n">
        <f aca="false">FJ732</f>
        <v>11353.41</v>
      </c>
      <c r="FL732" s="261" t="n">
        <f aca="false">FK732</f>
        <v>11353.41</v>
      </c>
      <c r="FM732" s="261" t="n">
        <f aca="false">FL732</f>
        <v>11353.41</v>
      </c>
      <c r="FN732" s="261" t="n">
        <f aca="false">FM732</f>
        <v>11353.41</v>
      </c>
      <c r="FO732" s="261" t="n">
        <f aca="false">FN732</f>
        <v>11353.41</v>
      </c>
      <c r="FP732" s="261" t="n">
        <f aca="false">FO732</f>
        <v>11353.41</v>
      </c>
      <c r="FQ732" s="261" t="n">
        <f aca="false">FP732</f>
        <v>11353.41</v>
      </c>
      <c r="FR732" s="261" t="n">
        <f aca="false">FQ732</f>
        <v>11353.41</v>
      </c>
      <c r="FS732" s="261" t="n">
        <f aca="false">FR732</f>
        <v>11353.41</v>
      </c>
      <c r="FT732" s="261" t="n">
        <f aca="false">FS732</f>
        <v>11353.41</v>
      </c>
      <c r="FU732" s="260" t="n">
        <f aca="false">FI732+FJ732+FK732+FL732+FM732+FN732+FO732+FP732+FQ732+FR732+FS732+FT732</f>
        <v>136240.92</v>
      </c>
      <c r="FV732" s="260" t="n">
        <f aca="false">FF732</f>
        <v>1362409.26</v>
      </c>
      <c r="FW732" s="260" t="n">
        <f aca="false">FG732+FU732</f>
        <v>601730.73</v>
      </c>
      <c r="FX732" s="260" t="n">
        <f aca="false">FV732-FW732</f>
        <v>760678.53</v>
      </c>
      <c r="FY732" s="261" t="n">
        <f aca="false">FT732</f>
        <v>11353.41</v>
      </c>
      <c r="FZ732" s="261" t="n">
        <f aca="false">FY732</f>
        <v>11353.41</v>
      </c>
      <c r="GA732" s="261" t="n">
        <f aca="false">FZ732</f>
        <v>11353.41</v>
      </c>
      <c r="GB732" s="261" t="n">
        <f aca="false">GA732</f>
        <v>11353.41</v>
      </c>
      <c r="GC732" s="261" t="n">
        <f aca="false">GB732</f>
        <v>11353.41</v>
      </c>
      <c r="GD732" s="261" t="n">
        <f aca="false">GC732</f>
        <v>11353.41</v>
      </c>
      <c r="GE732" s="261" t="n">
        <f aca="false">GD732</f>
        <v>11353.41</v>
      </c>
      <c r="GF732" s="261" t="n">
        <f aca="false">GE732</f>
        <v>11353.41</v>
      </c>
      <c r="GG732" s="261" t="n">
        <f aca="false">GF732</f>
        <v>11353.41</v>
      </c>
      <c r="GH732" s="261" t="n">
        <f aca="false">GG732</f>
        <v>11353.41</v>
      </c>
      <c r="GI732" s="261" t="n">
        <f aca="false">GH732</f>
        <v>11353.41</v>
      </c>
      <c r="GJ732" s="261" t="n">
        <f aca="false">GI732</f>
        <v>11353.41</v>
      </c>
      <c r="GK732" s="260" t="n">
        <f aca="false">FY732+FZ732+GA732+GB732+GC732+GD732+GE732+GF732+GG732+GH732+GI732+GJ732</f>
        <v>136240.92</v>
      </c>
      <c r="GL732" s="260" t="n">
        <f aca="false">FV732</f>
        <v>1362409.26</v>
      </c>
      <c r="GM732" s="260" t="n">
        <f aca="false">FW732+GK732</f>
        <v>737971.65</v>
      </c>
      <c r="GN732" s="260" t="n">
        <f aca="false">GL732-GM732</f>
        <v>624437.61</v>
      </c>
      <c r="GO732" s="261" t="n">
        <f aca="false">GJ732</f>
        <v>11353.41</v>
      </c>
      <c r="GP732" s="261" t="n">
        <f aca="false">GO732</f>
        <v>11353.41</v>
      </c>
      <c r="GQ732" s="261" t="n">
        <f aca="false">GP732</f>
        <v>11353.41</v>
      </c>
      <c r="GR732" s="261" t="n">
        <f aca="false">GQ732</f>
        <v>11353.41</v>
      </c>
      <c r="GS732" s="261" t="n">
        <f aca="false">GR732</f>
        <v>11353.41</v>
      </c>
      <c r="GT732" s="261" t="n">
        <f aca="false">GS732</f>
        <v>11353.41</v>
      </c>
      <c r="GU732" s="261" t="n">
        <f aca="false">GT732</f>
        <v>11353.41</v>
      </c>
      <c r="GV732" s="261" t="n">
        <f aca="false">GU732</f>
        <v>11353.41</v>
      </c>
      <c r="GW732" s="261" t="n">
        <f aca="false">GV732</f>
        <v>11353.41</v>
      </c>
      <c r="GX732" s="261" t="n">
        <f aca="false">GW732</f>
        <v>11353.41</v>
      </c>
      <c r="GY732" s="261" t="n">
        <f aca="false">GX732</f>
        <v>11353.41</v>
      </c>
      <c r="GZ732" s="261" t="n">
        <f aca="false">GY732</f>
        <v>11353.41</v>
      </c>
      <c r="HA732" s="260" t="n">
        <f aca="false">GO732+GP732+GQ732+GR732+GS732+GT732+GU732+GV732+GW732+GX732+GY732+GZ732</f>
        <v>136240.92</v>
      </c>
      <c r="HB732" s="260" t="n">
        <f aca="false">GL732</f>
        <v>1362409.26</v>
      </c>
      <c r="HC732" s="260" t="n">
        <f aca="false">GM732+HA732</f>
        <v>874212.57</v>
      </c>
      <c r="HD732" s="260" t="n">
        <f aca="false">HB732-HC732</f>
        <v>488196.69</v>
      </c>
      <c r="HE732" s="264" t="n">
        <f aca="false">GO732-GJ732</f>
        <v>0</v>
      </c>
      <c r="HF732" s="264"/>
      <c r="HG732" s="264"/>
      <c r="HH732" s="264"/>
      <c r="HI732" s="264"/>
      <c r="HJ732" s="264"/>
      <c r="HK732" s="264"/>
      <c r="HL732" s="264"/>
      <c r="HM732" s="264"/>
      <c r="HN732" s="264"/>
      <c r="HO732" s="264"/>
      <c r="HP732" s="264"/>
      <c r="HQ732" s="264"/>
      <c r="HR732" s="264"/>
      <c r="HS732" s="264"/>
      <c r="HT732" s="264"/>
      <c r="HU732" s="264"/>
      <c r="HV732" s="264"/>
      <c r="HW732" s="264"/>
      <c r="HX732" s="264"/>
      <c r="HY732" s="264"/>
      <c r="HZ732" s="264"/>
      <c r="IA732" s="264"/>
      <c r="IB732" s="264"/>
      <c r="IC732" s="264"/>
      <c r="ID732" s="264"/>
      <c r="IE732" s="264"/>
      <c r="IF732" s="264"/>
      <c r="IG732" s="264"/>
      <c r="IH732" s="264"/>
      <c r="II732" s="264"/>
      <c r="IJ732" s="264"/>
      <c r="IK732" s="264"/>
      <c r="IL732" s="264"/>
      <c r="IM732" s="264"/>
      <c r="IN732" s="264"/>
      <c r="IO732" s="264"/>
      <c r="IP732" s="264"/>
      <c r="IQ732" s="264"/>
      <c r="IR732" s="264"/>
      <c r="IS732" s="264"/>
      <c r="IT732" s="264"/>
      <c r="IU732" s="264"/>
      <c r="IV732" s="264"/>
      <c r="IW732" s="264"/>
      <c r="IX732" s="264"/>
      <c r="IY732" s="264"/>
      <c r="IZ732" s="264"/>
      <c r="JA732" s="264"/>
      <c r="JB732" s="264"/>
      <c r="JC732" s="264"/>
      <c r="JD732" s="264"/>
      <c r="JE732" s="264"/>
      <c r="JF732" s="264"/>
      <c r="JG732" s="264"/>
      <c r="JH732" s="264"/>
      <c r="JI732" s="264"/>
      <c r="JJ732" s="264"/>
      <c r="JK732" s="264"/>
      <c r="JL732" s="264"/>
      <c r="JM732" s="265"/>
      <c r="JN732" s="265" t="n">
        <f aca="false">DH732-DG732</f>
        <v>0</v>
      </c>
    </row>
    <row r="733" s="201" customFormat="true" ht="32.8" hidden="false" customHeight="false" outlineLevel="0" collapsed="false">
      <c r="A733" s="249" t="n">
        <v>701</v>
      </c>
      <c r="B733" s="307" t="s">
        <v>1209</v>
      </c>
      <c r="C733" s="306" t="n">
        <v>6709</v>
      </c>
      <c r="D733" s="252" t="s">
        <v>471</v>
      </c>
      <c r="E733" s="252" t="s">
        <v>633</v>
      </c>
      <c r="F733" s="253" t="n">
        <v>1</v>
      </c>
      <c r="G733" s="307" t="n">
        <v>1178074.36</v>
      </c>
      <c r="H733" s="255" t="n">
        <v>0.2</v>
      </c>
      <c r="I733" s="307" t="n">
        <v>1178074.36</v>
      </c>
      <c r="J733" s="254" t="n">
        <f aca="false">ROUND(I733+F733*G733*H733,2)</f>
        <v>1413689.23</v>
      </c>
      <c r="K733" s="257" t="n">
        <v>44756</v>
      </c>
      <c r="L733" s="257" t="n">
        <f aca="false">EDATE(K733,M733)-1</f>
        <v>48408</v>
      </c>
      <c r="M733" s="258" t="n">
        <v>120</v>
      </c>
      <c r="N733" s="254"/>
      <c r="O733" s="254"/>
      <c r="P733" s="254"/>
      <c r="Q733" s="253" t="n">
        <v>1</v>
      </c>
      <c r="R733" s="308" t="n">
        <v>1178074.36</v>
      </c>
      <c r="S733" s="304" t="n">
        <f aca="false">H733</f>
        <v>0.2</v>
      </c>
      <c r="T733" s="308" t="n">
        <v>1178074.36</v>
      </c>
      <c r="U733" s="254" t="n">
        <f aca="false">ROUND(T733+Q733*R733*S733,2)</f>
        <v>1413689.23</v>
      </c>
      <c r="V733" s="257" t="n">
        <v>44756</v>
      </c>
      <c r="W733" s="257" t="n">
        <f aca="false">EDATE(V733,X733)-1</f>
        <v>48408</v>
      </c>
      <c r="X733" s="258" t="n">
        <v>120</v>
      </c>
      <c r="Y733" s="254" t="n">
        <f aca="false">ROUND((R733-Z733)/X733,2)*Q733</f>
        <v>9817.29</v>
      </c>
      <c r="Z733" s="254" t="n">
        <v>0</v>
      </c>
      <c r="AA733" s="254" t="n">
        <v>0</v>
      </c>
      <c r="AB733" s="254"/>
      <c r="AC733" s="254"/>
      <c r="AD733" s="254"/>
      <c r="AE733" s="254"/>
      <c r="AF733" s="254"/>
      <c r="AG733" s="254"/>
      <c r="AH733" s="254"/>
      <c r="AI733" s="254"/>
      <c r="AJ733" s="254"/>
      <c r="AK733" s="254"/>
      <c r="AL733" s="254"/>
      <c r="AM733" s="254"/>
      <c r="AN733" s="254"/>
      <c r="AO733" s="254"/>
      <c r="AP733" s="254"/>
      <c r="AQ733" s="254"/>
      <c r="AR733" s="254"/>
      <c r="AS733" s="254"/>
      <c r="AT733" s="254"/>
      <c r="AU733" s="254"/>
      <c r="AV733" s="254"/>
      <c r="AW733" s="254"/>
      <c r="AX733" s="254"/>
      <c r="AY733" s="254"/>
      <c r="AZ733" s="254"/>
      <c r="BA733" s="254"/>
      <c r="BB733" s="254"/>
      <c r="BC733" s="254"/>
      <c r="BD733" s="254"/>
      <c r="BE733" s="254"/>
      <c r="BF733" s="254"/>
      <c r="BG733" s="254"/>
      <c r="BH733" s="254"/>
      <c r="BI733" s="254"/>
      <c r="BJ733" s="254"/>
      <c r="BK733" s="254"/>
      <c r="BL733" s="254"/>
      <c r="BM733" s="254"/>
      <c r="BN733" s="254"/>
      <c r="BO733" s="254"/>
      <c r="BP733" s="254"/>
      <c r="BQ733" s="254"/>
      <c r="BR733" s="254"/>
      <c r="BS733" s="254"/>
      <c r="BT733" s="254"/>
      <c r="BU733" s="254"/>
      <c r="BV733" s="254"/>
      <c r="BW733" s="254"/>
      <c r="BX733" s="254"/>
      <c r="BY733" s="254"/>
      <c r="BZ733" s="254"/>
      <c r="CA733" s="254"/>
      <c r="CB733" s="254"/>
      <c r="CC733" s="254"/>
      <c r="CD733" s="254"/>
      <c r="CE733" s="254"/>
      <c r="CF733" s="254"/>
      <c r="CG733" s="254"/>
      <c r="CH733" s="254"/>
      <c r="CI733" s="254" t="e">
        <f aca="false">#N/A</f>
        <v>#N/A</v>
      </c>
      <c r="CJ733" s="254"/>
      <c r="CK733" s="254"/>
      <c r="CL733" s="254"/>
      <c r="CM733" s="257" t="n">
        <v>44756</v>
      </c>
      <c r="CN733" s="257" t="e">
        <f aca="false">EDATE(CM733,CO733)-1</f>
        <v>#N/A</v>
      </c>
      <c r="CO733" s="254" t="e">
        <f aca="false">#N/A</f>
        <v>#N/A</v>
      </c>
      <c r="CP733" s="254" t="n">
        <v>-7</v>
      </c>
      <c r="CQ733" s="254"/>
      <c r="CR733" s="254"/>
      <c r="CS733" s="254"/>
      <c r="CT733" s="260"/>
      <c r="CU733" s="260"/>
      <c r="CV733" s="260"/>
      <c r="CW733" s="261" t="n">
        <f aca="false">IF(AND(CW$5&gt;$V733,CW$6&lt;=$W733),$Y733,IF(AND(MONTH(CW$6)=MONTH($W733),YEAR(CW$6)=YEAR($W733)),$T733-$X733*$Y733+$Y733,0))</f>
        <v>0</v>
      </c>
      <c r="CX733" s="261" t="n">
        <f aca="false">IF(AND(CX$5&gt;$V733,CX$6&lt;=$W733),$Y733,IF(AND(MONTH(CX$6)=MONTH($W733),YEAR(CX$6)=YEAR($W733)),$T733-$X733*$Y733+$Y733,0))</f>
        <v>0</v>
      </c>
      <c r="CY733" s="261" t="n">
        <f aca="false">IF(AND(CY$5&gt;$V733,CY$6&lt;=$W733),$Y733,IF(AND(MONTH(CY$6)=MONTH($W733),YEAR(CY$6)=YEAR($W733)),$T733-$X733*$Y733+$Y733,0))</f>
        <v>0</v>
      </c>
      <c r="CZ733" s="261" t="n">
        <f aca="false">IF(AND(CZ$5&gt;$V733,CZ$6&lt;=$W733),$Y733,IF(AND(MONTH(CZ$6)=MONTH($W733),YEAR(CZ$6)=YEAR($W733)),$T733-$X733*$Y733+$Y733,0))</f>
        <v>0</v>
      </c>
      <c r="DA733" s="261" t="n">
        <f aca="false">IF(AND(DA$5&gt;$V733,DA$6&lt;=$W733),$Y733,IF(AND(MONTH(DA$6)=MONTH($W733),YEAR(DA$6)=YEAR($W733)),$T733-$X733*$Y733+$Y733,0))</f>
        <v>0</v>
      </c>
      <c r="DB733" s="261" t="n">
        <f aca="false">IF(AND(DB$5&gt;$V733,DB$6&lt;=$W733),$Y733,IF(AND(MONTH(DB$6)=MONTH($W733),YEAR(DB$6)=YEAR($W733)),$T733-$X733*$Y733+$Y733,0))</f>
        <v>0</v>
      </c>
      <c r="DC733" s="261" t="n">
        <f aca="false">IF(AND(DC$5&gt;$V733,DC$6&lt;=$W733),$Y733,IF(AND(MONTH(DC$6)=MONTH($W733),YEAR(DC$6)=YEAR($W733)),$T733-$X733*$Y733+$Y733,0))</f>
        <v>0</v>
      </c>
      <c r="DD733" s="261" t="n">
        <f aca="false">IF(AND(DD$5&gt;$V733,DD$6&lt;=$W733),$Y733,IF(AND(MONTH(DD$6)=MONTH($W733),YEAR(DD$6)=YEAR($W733)),$T733-$X733*$Y733+$Y733,0))</f>
        <v>9817.29</v>
      </c>
      <c r="DE733" s="261" t="n">
        <f aca="false">IF(AND(DE$5&gt;$V733,DE$6&lt;=$W733),$Y733,IF(AND(MONTH(DE$6)=MONTH($W733),YEAR(DE$6)=YEAR($W733)),$T733-$X733*$Y733+$Y733,0))</f>
        <v>9817.29</v>
      </c>
      <c r="DF733" s="261" t="n">
        <f aca="false">IF(AND(DF$5&gt;$V733,DF$6&lt;=$W733),$Y733,IF(AND(MONTH(DF$6)=MONTH($W733),YEAR(DF$6)=YEAR($W733)),$T733-$X733*$Y733+$Y733,0))</f>
        <v>9817.29</v>
      </c>
      <c r="DG733" s="261" t="n">
        <f aca="false">IF(AND(DG$5&gt;$V733,DG$6&lt;=$W733),$Y733,IF(AND(MONTH(DG$6)=MONTH($W733),YEAR(DG$6)=YEAR($W733)),$T733-$X733*$Y733+$Y733,0))</f>
        <v>9817.29</v>
      </c>
      <c r="DH733" s="261" t="n">
        <f aca="false">IF(AND(DH$5&gt;$V733,DH$6&lt;=$W733),$Y733,IF(AND(MONTH(DH$6)=MONTH($W733),YEAR(DH$6)=YEAR($W733)),$T733-$X733*$Y733+$Y733,0))</f>
        <v>9817.29</v>
      </c>
      <c r="DI733" s="260" t="n">
        <f aca="false">CW733+CX733+CY733+CZ733+DA733+DB733+DC733+DD733+DE733+DF733+DG733+DH733</f>
        <v>49086.45</v>
      </c>
      <c r="DJ733" s="260" t="n">
        <f aca="false">T733+AG733+AJ733+AQ733+AS733+AU733+AW733</f>
        <v>1178074.36</v>
      </c>
      <c r="DK733" s="260" t="n">
        <f aca="false">CU733+DI733-O733</f>
        <v>49086.45</v>
      </c>
      <c r="DL733" s="260" t="n">
        <f aca="false">DJ733-DK733</f>
        <v>1128987.91</v>
      </c>
      <c r="DM733" s="261" t="n">
        <f aca="false">IF(AND(DM$5&gt;$V733,DM$6&lt;=$W733),$Y733,IF(AND(MONTH(DM$6)=MONTH($W733),YEAR(DM$6)=YEAR($W733)),$T733-$X733*$Y733+$Y733,0))</f>
        <v>9817.29</v>
      </c>
      <c r="DN733" s="261" t="n">
        <f aca="false">IF(AND(DN$5&gt;$V733,DN$6&lt;=$W733),$Y733,IF(AND(MONTH(DN$6)=MONTH($W733),YEAR(DN$6)=YEAR($W733)),$T733-$X733*$Y733+$Y733,0))</f>
        <v>9817.29</v>
      </c>
      <c r="DO733" s="261" t="n">
        <f aca="false">IF(AND(DO$5&gt;$V733,DO$6&lt;=$W733),$Y733,IF(AND(MONTH(DO$6)=MONTH($W733),YEAR(DO$6)=YEAR($W733)),$T733-$X733*$Y733+$Y733,0))</f>
        <v>9817.29</v>
      </c>
      <c r="DP733" s="261" t="n">
        <f aca="false">IF(AND(DP$5&gt;$V733,DP$6&lt;=$W733),$Y733,IF(AND(MONTH(DP$6)=MONTH($W733),YEAR(DP$6)=YEAR($W733)),$T733-$X733*$Y733+$Y733,0))</f>
        <v>9817.29</v>
      </c>
      <c r="DQ733" s="261" t="n">
        <f aca="false">IF(AND(DQ$5&gt;$V733,DQ$6&lt;=$W733),$Y733,IF(AND(MONTH(DQ$6)=MONTH($W733),YEAR(DQ$6)=YEAR($W733)),$T733-$X733*$Y733+$Y733,0))</f>
        <v>9817.29</v>
      </c>
      <c r="DR733" s="261" t="n">
        <f aca="false">IF(AND(DR$5&gt;$V733,DR$6&lt;=$W733),$Y733,IF(AND(MONTH(DR$6)=MONTH($W733),YEAR(DR$6)=YEAR($W733)),$T733-$X733*$Y733+$Y733,0))</f>
        <v>9817.29</v>
      </c>
      <c r="DS733" s="261" t="n">
        <f aca="false">IF(AND(DS$5&gt;$V733,DS$6&lt;=$W733),$Y733,IF(AND(MONTH(DS$6)=MONTH($W733),YEAR(DS$6)=YEAR($W733)),$T733-$X733*$Y733+$Y733,0))</f>
        <v>9817.29</v>
      </c>
      <c r="DT733" s="261" t="n">
        <f aca="false">IF(AND(DT$5&gt;$V733,DT$6&lt;=$W733),$Y733,IF(AND(MONTH(DT$6)=MONTH($W733),YEAR(DT$6)=YEAR($W733)),$T733-$X733*$Y733+$Y733,0))</f>
        <v>9817.29</v>
      </c>
      <c r="DU733" s="261" t="n">
        <f aca="false">IF(AND(DU$5&gt;$V733,DU$6&lt;=$W733),$Y733,IF(AND(MONTH(DU$6)=MONTH($W733),YEAR(DU$6)=YEAR($W733)),$T733-$X733*$Y733+$Y733,0))</f>
        <v>9817.29</v>
      </c>
      <c r="DV733" s="261" t="n">
        <f aca="false">IF(AND(DV$5&gt;$V733,DV$6&lt;=$W733),$Y733,IF(AND(MONTH(DV$6)=MONTH($W733),YEAR(DV$6)=YEAR($W733)),$T733-$X733*$Y733+$Y733,0))</f>
        <v>9817.29</v>
      </c>
      <c r="DW733" s="261" t="n">
        <f aca="false">IF(AND(DW$5&gt;$V733,DW$6&lt;=$W733),$Y733,IF(AND(MONTH(DW$6)=MONTH($W733),YEAR(DW$6)=YEAR($W733)),$T733-$X733*$Y733+$Y733,0))</f>
        <v>9817.29</v>
      </c>
      <c r="DX733" s="261" t="n">
        <f aca="false">IF(AND(DX$5&gt;$V733,DX$6&lt;=$W733),$Y733,IF(AND(MONTH(DX$6)=MONTH($W733),YEAR(DX$6)=YEAR($W733)),$T733-AA733-$X733*$Y733+$Y733,0))</f>
        <v>9817.29</v>
      </c>
      <c r="DY733" s="260" t="n">
        <f aca="false">DM733+DN733+DO733+DP733+DQ733+DR733+DS733+DT733+DU733+DV733+DW733+DX733</f>
        <v>117807.48</v>
      </c>
      <c r="DZ733" s="260" t="n">
        <f aca="false">DJ733+AY733+BA733+BC733+BE733+BG733+BI733+BK733+BM733+BO733</f>
        <v>1178074.36</v>
      </c>
      <c r="EA733" s="260" t="n">
        <f aca="false">DK733+DY733</f>
        <v>166893.93</v>
      </c>
      <c r="EB733" s="260" t="n">
        <f aca="false">DZ733-EA733</f>
        <v>1011180.43</v>
      </c>
      <c r="EC733" s="261" t="n">
        <f aca="false">IF(AND(EC$5&gt;$V733,EC$6&lt;=$W733),$Y733,IF(AND(MONTH(EC$6)=MONTH($W733),YEAR(EC$6)=YEAR($W733)),$T733-$X733*$Y733+$Y733,0))</f>
        <v>9817.29</v>
      </c>
      <c r="ED733" s="261" t="n">
        <f aca="false">IF(AND(ED$5&gt;$V733,ED$6&lt;=$W733),$Y733,IF(AND(MONTH(ED$6)=MONTH($W733),YEAR(ED$6)=YEAR($W733)),$T733-$X733*$Y733+$Y733,0))</f>
        <v>9817.29</v>
      </c>
      <c r="EE733" s="261" t="n">
        <f aca="false">IF(AND(EE$5&gt;$V733,EE$6&lt;=$W733),$Y733,IF(AND(MONTH(EE$6)=MONTH($W733),YEAR(EE$6)=YEAR($W733)),$T733-$X733*$Y733+$Y733,0))</f>
        <v>9817.29</v>
      </c>
      <c r="EF733" s="261" t="n">
        <f aca="false">IF(AND(EF$5&gt;$V733,EF$6&lt;=$W733),$Y733,IF(AND(MONTH(EF$6)=MONTH($W733),YEAR(EF$6)=YEAR($W733)),$T733-$X733*$Y733+$Y733,0))</f>
        <v>9817.29</v>
      </c>
      <c r="EG733" s="261" t="n">
        <f aca="false">IF(AND(EG$5&gt;$V733,EG$6&lt;=$W733),$Y733,IF(AND(MONTH(EG$6)=MONTH($W733),YEAR(EG$6)=YEAR($W733)),$T733-$X733*$Y733+$Y733,0))</f>
        <v>9817.29</v>
      </c>
      <c r="EH733" s="261" t="n">
        <f aca="false">IF(AND(EH$5&gt;$V733,EH$6&lt;=$W733),$Y733,IF(AND(MONTH(EH$6)=MONTH($W733),YEAR(EH$6)=YEAR($W733)),$T733-$X733*$Y733+$Y733,0))</f>
        <v>9817.29</v>
      </c>
      <c r="EI733" s="261" t="n">
        <f aca="false">IF(AND(EI$5&gt;$V733,EI$6&lt;=$W733),$Y733,IF(AND(MONTH(EI$6)=MONTH($W733),YEAR(EI$6)=YEAR($W733)),$T733-$X733*$Y733+$Y733,0))</f>
        <v>9817.29</v>
      </c>
      <c r="EJ733" s="261" t="n">
        <f aca="false">IF(AND(EJ$5&gt;$V733,EJ$6&lt;=$W733),$Y733,IF(AND(MONTH(EJ$6)=MONTH($W733),YEAR(EJ$6)=YEAR($W733)),$T733-$X733*$Y733+$Y733,0))</f>
        <v>9817.29</v>
      </c>
      <c r="EK733" s="261" t="n">
        <f aca="false">IF(AND(EK$5&gt;$V733,EK$6&lt;=$W733),$Y733,IF(AND(MONTH(EK$6)=MONTH($W733),YEAR(EK$6)=YEAR($W733)),$T733-$X733*$Y733+$Y733,0))</f>
        <v>9817.29</v>
      </c>
      <c r="EL733" s="266" t="n">
        <v>9817.29</v>
      </c>
      <c r="EM733" s="263" t="n">
        <v>9817.29</v>
      </c>
      <c r="EN733" s="261" t="n">
        <v>9817.29</v>
      </c>
      <c r="EO733" s="260" t="n">
        <f aca="false">EC733+ED733+EE733+EF733+EG733+EH733+EI733+EJ733+EK733+EL733+EM733+EN733</f>
        <v>117807.48</v>
      </c>
      <c r="EP733" s="260" t="n">
        <f aca="false">T733+AQ733+AS733+AU733+AW733+AY733+BA733+BC733+BE733+BG733+BI733+BK733+BM733+BO733+BQ733+BS733+BU733+BW733+BY733+CA733+CC733+CE733+CG733</f>
        <v>1178074.36</v>
      </c>
      <c r="EQ733" s="260" t="n">
        <f aca="false">EA733+EO733</f>
        <v>284701.41</v>
      </c>
      <c r="ER733" s="260" t="n">
        <f aca="false">EP733-EQ733</f>
        <v>893372.95</v>
      </c>
      <c r="ES733" s="262" t="n">
        <f aca="false">EN733</f>
        <v>9817.29</v>
      </c>
      <c r="ET733" s="262" t="n">
        <f aca="false">ES733</f>
        <v>9817.29</v>
      </c>
      <c r="EU733" s="262" t="n">
        <f aca="false">ET733</f>
        <v>9817.29</v>
      </c>
      <c r="EV733" s="262" t="n">
        <f aca="false">EU733</f>
        <v>9817.29</v>
      </c>
      <c r="EW733" s="262" t="n">
        <f aca="false">EV733</f>
        <v>9817.29</v>
      </c>
      <c r="EX733" s="262" t="n">
        <f aca="false">EW733</f>
        <v>9817.29</v>
      </c>
      <c r="EY733" s="262" t="n">
        <f aca="false">EX733</f>
        <v>9817.29</v>
      </c>
      <c r="EZ733" s="262" t="n">
        <f aca="false">EY733</f>
        <v>9817.29</v>
      </c>
      <c r="FA733" s="262" t="n">
        <f aca="false">EZ733</f>
        <v>9817.29</v>
      </c>
      <c r="FB733" s="262" t="n">
        <f aca="false">FA733</f>
        <v>9817.29</v>
      </c>
      <c r="FC733" s="262" t="n">
        <f aca="false">FB733</f>
        <v>9817.29</v>
      </c>
      <c r="FD733" s="262" t="n">
        <f aca="false">FC733</f>
        <v>9817.29</v>
      </c>
      <c r="FE733" s="260" t="n">
        <f aca="false">ES733+ET733+EU733+EV733+EW733+EX733+EY733+EZ733+FA733+FB733+FC733+FD733</f>
        <v>117807.48</v>
      </c>
      <c r="FF733" s="260" t="n">
        <f aca="false">EP733</f>
        <v>1178074.36</v>
      </c>
      <c r="FG733" s="260" t="n">
        <f aca="false">EQ733+FE733</f>
        <v>402508.89</v>
      </c>
      <c r="FH733" s="260" t="n">
        <f aca="false">FF733-FG733</f>
        <v>775565.47</v>
      </c>
      <c r="FI733" s="261" t="n">
        <f aca="false">FD733</f>
        <v>9817.29</v>
      </c>
      <c r="FJ733" s="261" t="n">
        <f aca="false">FI733</f>
        <v>9817.29</v>
      </c>
      <c r="FK733" s="261" t="n">
        <f aca="false">FJ733</f>
        <v>9817.29</v>
      </c>
      <c r="FL733" s="261" t="n">
        <f aca="false">FK733</f>
        <v>9817.29</v>
      </c>
      <c r="FM733" s="261" t="n">
        <f aca="false">FL733</f>
        <v>9817.29</v>
      </c>
      <c r="FN733" s="261" t="n">
        <f aca="false">FM733</f>
        <v>9817.29</v>
      </c>
      <c r="FO733" s="261" t="n">
        <f aca="false">FN733</f>
        <v>9817.29</v>
      </c>
      <c r="FP733" s="261" t="n">
        <f aca="false">FO733</f>
        <v>9817.29</v>
      </c>
      <c r="FQ733" s="261" t="n">
        <f aca="false">FP733</f>
        <v>9817.29</v>
      </c>
      <c r="FR733" s="261" t="n">
        <f aca="false">FQ733</f>
        <v>9817.29</v>
      </c>
      <c r="FS733" s="261" t="n">
        <f aca="false">FR733</f>
        <v>9817.29</v>
      </c>
      <c r="FT733" s="261" t="n">
        <f aca="false">FS733</f>
        <v>9817.29</v>
      </c>
      <c r="FU733" s="260" t="n">
        <f aca="false">FI733+FJ733+FK733+FL733+FM733+FN733+FO733+FP733+FQ733+FR733+FS733+FT733</f>
        <v>117807.48</v>
      </c>
      <c r="FV733" s="260" t="n">
        <f aca="false">FF733</f>
        <v>1178074.36</v>
      </c>
      <c r="FW733" s="260" t="n">
        <f aca="false">FG733+FU733</f>
        <v>520316.37</v>
      </c>
      <c r="FX733" s="260" t="n">
        <f aca="false">FV733-FW733</f>
        <v>657757.99</v>
      </c>
      <c r="FY733" s="261" t="n">
        <f aca="false">FT733</f>
        <v>9817.29</v>
      </c>
      <c r="FZ733" s="261" t="n">
        <f aca="false">FY733</f>
        <v>9817.29</v>
      </c>
      <c r="GA733" s="261" t="n">
        <f aca="false">FZ733</f>
        <v>9817.29</v>
      </c>
      <c r="GB733" s="261" t="n">
        <f aca="false">GA733</f>
        <v>9817.29</v>
      </c>
      <c r="GC733" s="261" t="n">
        <f aca="false">GB733</f>
        <v>9817.29</v>
      </c>
      <c r="GD733" s="261" t="n">
        <f aca="false">GC733</f>
        <v>9817.29</v>
      </c>
      <c r="GE733" s="261" t="n">
        <f aca="false">GD733</f>
        <v>9817.29</v>
      </c>
      <c r="GF733" s="261" t="n">
        <f aca="false">GE733</f>
        <v>9817.29</v>
      </c>
      <c r="GG733" s="261" t="n">
        <f aca="false">GF733</f>
        <v>9817.29</v>
      </c>
      <c r="GH733" s="261" t="n">
        <f aca="false">GG733</f>
        <v>9817.29</v>
      </c>
      <c r="GI733" s="261" t="n">
        <f aca="false">GH733</f>
        <v>9817.29</v>
      </c>
      <c r="GJ733" s="261" t="n">
        <f aca="false">GI733</f>
        <v>9817.29</v>
      </c>
      <c r="GK733" s="260" t="n">
        <f aca="false">FY733+FZ733+GA733+GB733+GC733+GD733+GE733+GF733+GG733+GH733+GI733+GJ733</f>
        <v>117807.48</v>
      </c>
      <c r="GL733" s="260" t="n">
        <f aca="false">FV733</f>
        <v>1178074.36</v>
      </c>
      <c r="GM733" s="260" t="n">
        <f aca="false">FW733+GK733</f>
        <v>638123.85</v>
      </c>
      <c r="GN733" s="260" t="n">
        <f aca="false">GL733-GM733</f>
        <v>539950.51</v>
      </c>
      <c r="GO733" s="261" t="n">
        <f aca="false">GJ733</f>
        <v>9817.29</v>
      </c>
      <c r="GP733" s="261" t="n">
        <f aca="false">GO733</f>
        <v>9817.29</v>
      </c>
      <c r="GQ733" s="261" t="n">
        <f aca="false">GP733</f>
        <v>9817.29</v>
      </c>
      <c r="GR733" s="261" t="n">
        <f aca="false">GQ733</f>
        <v>9817.29</v>
      </c>
      <c r="GS733" s="261" t="n">
        <f aca="false">GR733</f>
        <v>9817.29</v>
      </c>
      <c r="GT733" s="261" t="n">
        <f aca="false">GS733</f>
        <v>9817.29</v>
      </c>
      <c r="GU733" s="261" t="n">
        <f aca="false">GT733</f>
        <v>9817.29</v>
      </c>
      <c r="GV733" s="261" t="n">
        <f aca="false">GU733</f>
        <v>9817.29</v>
      </c>
      <c r="GW733" s="261" t="n">
        <f aca="false">GV733</f>
        <v>9817.29</v>
      </c>
      <c r="GX733" s="261" t="n">
        <f aca="false">GW733</f>
        <v>9817.29</v>
      </c>
      <c r="GY733" s="261" t="n">
        <f aca="false">GX733</f>
        <v>9817.29</v>
      </c>
      <c r="GZ733" s="261" t="n">
        <f aca="false">GY733</f>
        <v>9817.29</v>
      </c>
      <c r="HA733" s="260" t="n">
        <f aca="false">GO733+GP733+GQ733+GR733+GS733+GT733+GU733+GV733+GW733+GX733+GY733+GZ733</f>
        <v>117807.48</v>
      </c>
      <c r="HB733" s="260" t="n">
        <f aca="false">GL733</f>
        <v>1178074.36</v>
      </c>
      <c r="HC733" s="260" t="n">
        <f aca="false">GM733+HA733</f>
        <v>755931.33</v>
      </c>
      <c r="HD733" s="260" t="n">
        <f aca="false">HB733-HC733</f>
        <v>422143.03</v>
      </c>
      <c r="HE733" s="264" t="n">
        <f aca="false">GO733-GJ733</f>
        <v>0</v>
      </c>
      <c r="HF733" s="264"/>
      <c r="HG733" s="264"/>
      <c r="HH733" s="264"/>
      <c r="HI733" s="264"/>
      <c r="HJ733" s="264"/>
      <c r="HK733" s="264"/>
      <c r="HL733" s="264"/>
      <c r="HM733" s="264"/>
      <c r="HN733" s="264"/>
      <c r="HO733" s="264"/>
      <c r="HP733" s="264"/>
      <c r="HQ733" s="264"/>
      <c r="HR733" s="264"/>
      <c r="HS733" s="264"/>
      <c r="HT733" s="264"/>
      <c r="HU733" s="264"/>
      <c r="HV733" s="264"/>
      <c r="HW733" s="264"/>
      <c r="HX733" s="264"/>
      <c r="HY733" s="264"/>
      <c r="HZ733" s="264"/>
      <c r="IA733" s="264"/>
      <c r="IB733" s="264"/>
      <c r="IC733" s="264"/>
      <c r="ID733" s="264"/>
      <c r="IE733" s="264"/>
      <c r="IF733" s="264"/>
      <c r="IG733" s="264"/>
      <c r="IH733" s="264"/>
      <c r="II733" s="264"/>
      <c r="IJ733" s="264"/>
      <c r="IK733" s="264"/>
      <c r="IL733" s="264"/>
      <c r="IM733" s="264"/>
      <c r="IN733" s="264"/>
      <c r="IO733" s="264"/>
      <c r="IP733" s="264"/>
      <c r="IQ733" s="264"/>
      <c r="IR733" s="264"/>
      <c r="IS733" s="264"/>
      <c r="IT733" s="264"/>
      <c r="IU733" s="264"/>
      <c r="IV733" s="264"/>
      <c r="IW733" s="264"/>
      <c r="IX733" s="264"/>
      <c r="IY733" s="264"/>
      <c r="IZ733" s="264"/>
      <c r="JA733" s="264"/>
      <c r="JB733" s="264"/>
      <c r="JC733" s="264"/>
      <c r="JD733" s="264"/>
      <c r="JE733" s="264"/>
      <c r="JF733" s="264"/>
      <c r="JG733" s="264"/>
      <c r="JH733" s="264"/>
      <c r="JI733" s="264"/>
      <c r="JJ733" s="264"/>
      <c r="JK733" s="264"/>
      <c r="JL733" s="264"/>
      <c r="JM733" s="265"/>
      <c r="JN733" s="265" t="n">
        <f aca="false">DH733-DG733</f>
        <v>0</v>
      </c>
    </row>
    <row r="734" s="201" customFormat="true" ht="22.35" hidden="false" customHeight="false" outlineLevel="0" collapsed="false">
      <c r="A734" s="249" t="n">
        <v>702</v>
      </c>
      <c r="B734" s="307" t="s">
        <v>1210</v>
      </c>
      <c r="C734" s="306" t="n">
        <v>6710</v>
      </c>
      <c r="D734" s="252" t="s">
        <v>471</v>
      </c>
      <c r="E734" s="252" t="s">
        <v>633</v>
      </c>
      <c r="F734" s="253" t="n">
        <v>1</v>
      </c>
      <c r="G734" s="307" t="n">
        <v>1171445.75</v>
      </c>
      <c r="H734" s="255" t="n">
        <v>0.2</v>
      </c>
      <c r="I734" s="307" t="n">
        <v>1171445.75</v>
      </c>
      <c r="J734" s="254" t="n">
        <f aca="false">ROUND(I734+F734*G734*H734,2)</f>
        <v>1405734.9</v>
      </c>
      <c r="K734" s="257" t="n">
        <v>44756</v>
      </c>
      <c r="L734" s="257" t="n">
        <f aca="false">EDATE(K734,M734)-1</f>
        <v>48408</v>
      </c>
      <c r="M734" s="258" t="n">
        <v>120</v>
      </c>
      <c r="N734" s="254"/>
      <c r="O734" s="254"/>
      <c r="P734" s="254"/>
      <c r="Q734" s="253" t="n">
        <v>1</v>
      </c>
      <c r="R734" s="308" t="n">
        <v>1171445.75</v>
      </c>
      <c r="S734" s="304" t="n">
        <f aca="false">H734</f>
        <v>0.2</v>
      </c>
      <c r="T734" s="308" t="n">
        <v>1171445.75</v>
      </c>
      <c r="U734" s="254" t="n">
        <f aca="false">ROUND(T734+Q734*R734*S734,2)</f>
        <v>1405734.9</v>
      </c>
      <c r="V734" s="257" t="n">
        <v>44756</v>
      </c>
      <c r="W734" s="257" t="n">
        <f aca="false">EDATE(V734,X734)-1</f>
        <v>48408</v>
      </c>
      <c r="X734" s="258" t="n">
        <v>120</v>
      </c>
      <c r="Y734" s="254" t="n">
        <f aca="false">ROUND((R734-Z734)/X734,2)*Q734</f>
        <v>9762.05</v>
      </c>
      <c r="Z734" s="254" t="n">
        <v>0</v>
      </c>
      <c r="AA734" s="254" t="n">
        <v>0</v>
      </c>
      <c r="AB734" s="254"/>
      <c r="AC734" s="254"/>
      <c r="AD734" s="254"/>
      <c r="AE734" s="254"/>
      <c r="AF734" s="254"/>
      <c r="AG734" s="254"/>
      <c r="AH734" s="254"/>
      <c r="AI734" s="254"/>
      <c r="AJ734" s="254"/>
      <c r="AK734" s="254"/>
      <c r="AL734" s="254"/>
      <c r="AM734" s="254"/>
      <c r="AN734" s="254"/>
      <c r="AO734" s="254"/>
      <c r="AP734" s="254"/>
      <c r="AQ734" s="254"/>
      <c r="AR734" s="254"/>
      <c r="AS734" s="254"/>
      <c r="AT734" s="254"/>
      <c r="AU734" s="254"/>
      <c r="AV734" s="254"/>
      <c r="AW734" s="254"/>
      <c r="AX734" s="254"/>
      <c r="AY734" s="254"/>
      <c r="AZ734" s="254"/>
      <c r="BA734" s="254"/>
      <c r="BB734" s="254"/>
      <c r="BC734" s="254"/>
      <c r="BD734" s="254"/>
      <c r="BE734" s="254"/>
      <c r="BF734" s="254"/>
      <c r="BG734" s="254"/>
      <c r="BH734" s="254"/>
      <c r="BI734" s="254"/>
      <c r="BJ734" s="254"/>
      <c r="BK734" s="254"/>
      <c r="BL734" s="254"/>
      <c r="BM734" s="254"/>
      <c r="BN734" s="254"/>
      <c r="BO734" s="254"/>
      <c r="BP734" s="254"/>
      <c r="BQ734" s="254"/>
      <c r="BR734" s="254"/>
      <c r="BS734" s="254"/>
      <c r="BT734" s="254"/>
      <c r="BU734" s="254"/>
      <c r="BV734" s="254"/>
      <c r="BW734" s="254"/>
      <c r="BX734" s="254"/>
      <c r="BY734" s="254"/>
      <c r="BZ734" s="254"/>
      <c r="CA734" s="254"/>
      <c r="CB734" s="254"/>
      <c r="CC734" s="254"/>
      <c r="CD734" s="254"/>
      <c r="CE734" s="254"/>
      <c r="CF734" s="254"/>
      <c r="CG734" s="254"/>
      <c r="CH734" s="254"/>
      <c r="CI734" s="254" t="e">
        <f aca="false">#N/A</f>
        <v>#N/A</v>
      </c>
      <c r="CJ734" s="254"/>
      <c r="CK734" s="254"/>
      <c r="CL734" s="254"/>
      <c r="CM734" s="257" t="n">
        <v>44756</v>
      </c>
      <c r="CN734" s="257" t="e">
        <f aca="false">EDATE(CM734,CO734)-1</f>
        <v>#N/A</v>
      </c>
      <c r="CO734" s="254" t="e">
        <f aca="false">#N/A</f>
        <v>#N/A</v>
      </c>
      <c r="CP734" s="254" t="n">
        <v>-7</v>
      </c>
      <c r="CQ734" s="254"/>
      <c r="CR734" s="254"/>
      <c r="CS734" s="254"/>
      <c r="CT734" s="260"/>
      <c r="CU734" s="260"/>
      <c r="CV734" s="260"/>
      <c r="CW734" s="261" t="n">
        <f aca="false">IF(AND(CW$5&gt;$V734,CW$6&lt;=$W734),$Y734,IF(AND(MONTH(CW$6)=MONTH($W734),YEAR(CW$6)=YEAR($W734)),$T734-$X734*$Y734+$Y734,0))</f>
        <v>0</v>
      </c>
      <c r="CX734" s="261" t="n">
        <f aca="false">IF(AND(CX$5&gt;$V734,CX$6&lt;=$W734),$Y734,IF(AND(MONTH(CX$6)=MONTH($W734),YEAR(CX$6)=YEAR($W734)),$T734-$X734*$Y734+$Y734,0))</f>
        <v>0</v>
      </c>
      <c r="CY734" s="261" t="n">
        <f aca="false">IF(AND(CY$5&gt;$V734,CY$6&lt;=$W734),$Y734,IF(AND(MONTH(CY$6)=MONTH($W734),YEAR(CY$6)=YEAR($W734)),$T734-$X734*$Y734+$Y734,0))</f>
        <v>0</v>
      </c>
      <c r="CZ734" s="261" t="n">
        <f aca="false">IF(AND(CZ$5&gt;$V734,CZ$6&lt;=$W734),$Y734,IF(AND(MONTH(CZ$6)=MONTH($W734),YEAR(CZ$6)=YEAR($W734)),$T734-$X734*$Y734+$Y734,0))</f>
        <v>0</v>
      </c>
      <c r="DA734" s="261" t="n">
        <f aca="false">IF(AND(DA$5&gt;$V734,DA$6&lt;=$W734),$Y734,IF(AND(MONTH(DA$6)=MONTH($W734),YEAR(DA$6)=YEAR($W734)),$T734-$X734*$Y734+$Y734,0))</f>
        <v>0</v>
      </c>
      <c r="DB734" s="261" t="n">
        <f aca="false">IF(AND(DB$5&gt;$V734,DB$6&lt;=$W734),$Y734,IF(AND(MONTH(DB$6)=MONTH($W734),YEAR(DB$6)=YEAR($W734)),$T734-$X734*$Y734+$Y734,0))</f>
        <v>0</v>
      </c>
      <c r="DC734" s="261" t="n">
        <f aca="false">IF(AND(DC$5&gt;$V734,DC$6&lt;=$W734),$Y734,IF(AND(MONTH(DC$6)=MONTH($W734),YEAR(DC$6)=YEAR($W734)),$T734-$X734*$Y734+$Y734,0))</f>
        <v>0</v>
      </c>
      <c r="DD734" s="261" t="n">
        <f aca="false">IF(AND(DD$5&gt;$V734,DD$6&lt;=$W734),$Y734,IF(AND(MONTH(DD$6)=MONTH($W734),YEAR(DD$6)=YEAR($W734)),$T734-$X734*$Y734+$Y734,0))</f>
        <v>9762.05</v>
      </c>
      <c r="DE734" s="261" t="n">
        <f aca="false">IF(AND(DE$5&gt;$V734,DE$6&lt;=$W734),$Y734,IF(AND(MONTH(DE$6)=MONTH($W734),YEAR(DE$6)=YEAR($W734)),$T734-$X734*$Y734+$Y734,0))</f>
        <v>9762.05</v>
      </c>
      <c r="DF734" s="261" t="n">
        <f aca="false">IF(AND(DF$5&gt;$V734,DF$6&lt;=$W734),$Y734,IF(AND(MONTH(DF$6)=MONTH($W734),YEAR(DF$6)=YEAR($W734)),$T734-$X734*$Y734+$Y734,0))</f>
        <v>9762.05</v>
      </c>
      <c r="DG734" s="261" t="n">
        <f aca="false">IF(AND(DG$5&gt;$V734,DG$6&lt;=$W734),$Y734,IF(AND(MONTH(DG$6)=MONTH($W734),YEAR(DG$6)=YEAR($W734)),$T734-$X734*$Y734+$Y734,0))</f>
        <v>9762.05</v>
      </c>
      <c r="DH734" s="261" t="n">
        <f aca="false">IF(AND(DH$5&gt;$V734,DH$6&lt;=$W734),$Y734,IF(AND(MONTH(DH$6)=MONTH($W734),YEAR(DH$6)=YEAR($W734)),$T734-$X734*$Y734+$Y734,0))</f>
        <v>9762.05</v>
      </c>
      <c r="DI734" s="260" t="n">
        <f aca="false">CW734+CX734+CY734+CZ734+DA734+DB734+DC734+DD734+DE734+DF734+DG734+DH734</f>
        <v>48810.25</v>
      </c>
      <c r="DJ734" s="260" t="n">
        <f aca="false">T734+AG734+AJ734+AQ734+AS734+AU734+AW734</f>
        <v>1171445.75</v>
      </c>
      <c r="DK734" s="260" t="n">
        <f aca="false">CU734+DI734-O734</f>
        <v>48810.25</v>
      </c>
      <c r="DL734" s="260" t="n">
        <f aca="false">DJ734-DK734</f>
        <v>1122635.5</v>
      </c>
      <c r="DM734" s="261" t="n">
        <f aca="false">IF(AND(DM$5&gt;$V734,DM$6&lt;=$W734),$Y734,IF(AND(MONTH(DM$6)=MONTH($W734),YEAR(DM$6)=YEAR($W734)),$T734-$X734*$Y734+$Y734,0))</f>
        <v>9762.05</v>
      </c>
      <c r="DN734" s="261" t="n">
        <f aca="false">IF(AND(DN$5&gt;$V734,DN$6&lt;=$W734),$Y734,IF(AND(MONTH(DN$6)=MONTH($W734),YEAR(DN$6)=YEAR($W734)),$T734-$X734*$Y734+$Y734,0))</f>
        <v>9762.05</v>
      </c>
      <c r="DO734" s="261" t="n">
        <f aca="false">IF(AND(DO$5&gt;$V734,DO$6&lt;=$W734),$Y734,IF(AND(MONTH(DO$6)=MONTH($W734),YEAR(DO$6)=YEAR($W734)),$T734-$X734*$Y734+$Y734,0))</f>
        <v>9762.05</v>
      </c>
      <c r="DP734" s="261" t="n">
        <f aca="false">IF(AND(DP$5&gt;$V734,DP$6&lt;=$W734),$Y734,IF(AND(MONTH(DP$6)=MONTH($W734),YEAR(DP$6)=YEAR($W734)),$T734-$X734*$Y734+$Y734,0))</f>
        <v>9762.05</v>
      </c>
      <c r="DQ734" s="261" t="n">
        <f aca="false">IF(AND(DQ$5&gt;$V734,DQ$6&lt;=$W734),$Y734,IF(AND(MONTH(DQ$6)=MONTH($W734),YEAR(DQ$6)=YEAR($W734)),$T734-$X734*$Y734+$Y734,0))</f>
        <v>9762.05</v>
      </c>
      <c r="DR734" s="261" t="n">
        <f aca="false">IF(AND(DR$5&gt;$V734,DR$6&lt;=$W734),$Y734,IF(AND(MONTH(DR$6)=MONTH($W734),YEAR(DR$6)=YEAR($W734)),$T734-$X734*$Y734+$Y734,0))</f>
        <v>9762.05</v>
      </c>
      <c r="DS734" s="261" t="n">
        <f aca="false">IF(AND(DS$5&gt;$V734,DS$6&lt;=$W734),$Y734,IF(AND(MONTH(DS$6)=MONTH($W734),YEAR(DS$6)=YEAR($W734)),$T734-$X734*$Y734+$Y734,0))</f>
        <v>9762.05</v>
      </c>
      <c r="DT734" s="261" t="n">
        <f aca="false">IF(AND(DT$5&gt;$V734,DT$6&lt;=$W734),$Y734,IF(AND(MONTH(DT$6)=MONTH($W734),YEAR(DT$6)=YEAR($W734)),$T734-$X734*$Y734+$Y734,0))</f>
        <v>9762.05</v>
      </c>
      <c r="DU734" s="261" t="n">
        <f aca="false">IF(AND(DU$5&gt;$V734,DU$6&lt;=$W734),$Y734,IF(AND(MONTH(DU$6)=MONTH($W734),YEAR(DU$6)=YEAR($W734)),$T734-$X734*$Y734+$Y734,0))</f>
        <v>9762.05</v>
      </c>
      <c r="DV734" s="261" t="n">
        <f aca="false">IF(AND(DV$5&gt;$V734,DV$6&lt;=$W734),$Y734,IF(AND(MONTH(DV$6)=MONTH($W734),YEAR(DV$6)=YEAR($W734)),$T734-$X734*$Y734+$Y734,0))</f>
        <v>9762.05</v>
      </c>
      <c r="DW734" s="261" t="n">
        <f aca="false">IF(AND(DW$5&gt;$V734,DW$6&lt;=$W734),$Y734,IF(AND(MONTH(DW$6)=MONTH($W734),YEAR(DW$6)=YEAR($W734)),$T734-$X734*$Y734+$Y734,0))</f>
        <v>9762.05</v>
      </c>
      <c r="DX734" s="261" t="n">
        <f aca="false">IF(AND(DX$5&gt;$V734,DX$6&lt;=$W734),$Y734,IF(AND(MONTH(DX$6)=MONTH($W734),YEAR(DX$6)=YEAR($W734)),$T734-AA734-$X734*$Y734+$Y734,0))</f>
        <v>9762.05</v>
      </c>
      <c r="DY734" s="260" t="n">
        <f aca="false">DM734+DN734+DO734+DP734+DQ734+DR734+DS734+DT734+DU734+DV734+DW734+DX734</f>
        <v>117144.6</v>
      </c>
      <c r="DZ734" s="260" t="n">
        <f aca="false">DJ734+AY734+BA734+BC734+BE734+BG734+BI734+BK734+BM734+BO734</f>
        <v>1171445.75</v>
      </c>
      <c r="EA734" s="260" t="n">
        <f aca="false">DK734+DY734</f>
        <v>165954.85</v>
      </c>
      <c r="EB734" s="260" t="n">
        <f aca="false">DZ734-EA734</f>
        <v>1005490.9</v>
      </c>
      <c r="EC734" s="261" t="n">
        <f aca="false">IF(AND(EC$5&gt;$V734,EC$6&lt;=$W734),$Y734,IF(AND(MONTH(EC$6)=MONTH($W734),YEAR(EC$6)=YEAR($W734)),$T734-$X734*$Y734+$Y734,0))</f>
        <v>9762.05</v>
      </c>
      <c r="ED734" s="261" t="n">
        <f aca="false">IF(AND(ED$5&gt;$V734,ED$6&lt;=$W734),$Y734,IF(AND(MONTH(ED$6)=MONTH($W734),YEAR(ED$6)=YEAR($W734)),$T734-$X734*$Y734+$Y734,0))</f>
        <v>9762.05</v>
      </c>
      <c r="EE734" s="261" t="n">
        <f aca="false">IF(AND(EE$5&gt;$V734,EE$6&lt;=$W734),$Y734,IF(AND(MONTH(EE$6)=MONTH($W734),YEAR(EE$6)=YEAR($W734)),$T734-$X734*$Y734+$Y734,0))</f>
        <v>9762.05</v>
      </c>
      <c r="EF734" s="261" t="n">
        <f aca="false">IF(AND(EF$5&gt;$V734,EF$6&lt;=$W734),$Y734,IF(AND(MONTH(EF$6)=MONTH($W734),YEAR(EF$6)=YEAR($W734)),$T734-$X734*$Y734+$Y734,0))</f>
        <v>9762.05</v>
      </c>
      <c r="EG734" s="261" t="n">
        <f aca="false">IF(AND(EG$5&gt;$V734,EG$6&lt;=$W734),$Y734,IF(AND(MONTH(EG$6)=MONTH($W734),YEAR(EG$6)=YEAR($W734)),$T734-$X734*$Y734+$Y734,0))</f>
        <v>9762.05</v>
      </c>
      <c r="EH734" s="261" t="n">
        <f aca="false">IF(AND(EH$5&gt;$V734,EH$6&lt;=$W734),$Y734,IF(AND(MONTH(EH$6)=MONTH($W734),YEAR(EH$6)=YEAR($W734)),$T734-$X734*$Y734+$Y734,0))</f>
        <v>9762.05</v>
      </c>
      <c r="EI734" s="261" t="n">
        <f aca="false">IF(AND(EI$5&gt;$V734,EI$6&lt;=$W734),$Y734,IF(AND(MONTH(EI$6)=MONTH($W734),YEAR(EI$6)=YEAR($W734)),$T734-$X734*$Y734+$Y734,0))</f>
        <v>9762.05</v>
      </c>
      <c r="EJ734" s="261" t="n">
        <f aca="false">IF(AND(EJ$5&gt;$V734,EJ$6&lt;=$W734),$Y734,IF(AND(MONTH(EJ$6)=MONTH($W734),YEAR(EJ$6)=YEAR($W734)),$T734-$X734*$Y734+$Y734,0))</f>
        <v>9762.05</v>
      </c>
      <c r="EK734" s="261" t="n">
        <f aca="false">IF(AND(EK$5&gt;$V734,EK$6&lt;=$W734),$Y734,IF(AND(MONTH(EK$6)=MONTH($W734),YEAR(EK$6)=YEAR($W734)),$T734-$X734*$Y734+$Y734,0))</f>
        <v>9762.05</v>
      </c>
      <c r="EL734" s="266" t="n">
        <v>9762.05</v>
      </c>
      <c r="EM734" s="263" t="n">
        <v>9762.05</v>
      </c>
      <c r="EN734" s="261" t="n">
        <v>9762.05</v>
      </c>
      <c r="EO734" s="260" t="n">
        <f aca="false">EC734+ED734+EE734+EF734+EG734+EH734+EI734+EJ734+EK734+EL734+EM734+EN734</f>
        <v>117144.6</v>
      </c>
      <c r="EP734" s="260" t="n">
        <f aca="false">T734+AQ734+AS734+AU734+AW734+AY734+BA734+BC734+BE734+BG734+BI734+BK734+BM734+BO734+BQ734+BS734+BU734+BW734+BY734+CA734+CC734+CE734+CG734</f>
        <v>1171445.75</v>
      </c>
      <c r="EQ734" s="260" t="n">
        <f aca="false">EA734+EO734</f>
        <v>283099.45</v>
      </c>
      <c r="ER734" s="260" t="n">
        <f aca="false">EP734-EQ734</f>
        <v>888346.3</v>
      </c>
      <c r="ES734" s="262" t="n">
        <f aca="false">EN734</f>
        <v>9762.05</v>
      </c>
      <c r="ET734" s="262" t="n">
        <f aca="false">ES734</f>
        <v>9762.05</v>
      </c>
      <c r="EU734" s="262" t="n">
        <f aca="false">ET734</f>
        <v>9762.05</v>
      </c>
      <c r="EV734" s="262" t="n">
        <f aca="false">EU734</f>
        <v>9762.05</v>
      </c>
      <c r="EW734" s="262" t="n">
        <f aca="false">EV734</f>
        <v>9762.05</v>
      </c>
      <c r="EX734" s="262" t="n">
        <f aca="false">EW734</f>
        <v>9762.05</v>
      </c>
      <c r="EY734" s="262" t="n">
        <f aca="false">EX734</f>
        <v>9762.05</v>
      </c>
      <c r="EZ734" s="262" t="n">
        <f aca="false">EY734</f>
        <v>9762.05</v>
      </c>
      <c r="FA734" s="262" t="n">
        <f aca="false">EZ734</f>
        <v>9762.05</v>
      </c>
      <c r="FB734" s="262" t="n">
        <f aca="false">FA734</f>
        <v>9762.05</v>
      </c>
      <c r="FC734" s="262" t="n">
        <f aca="false">FB734</f>
        <v>9762.05</v>
      </c>
      <c r="FD734" s="262" t="n">
        <f aca="false">FC734</f>
        <v>9762.05</v>
      </c>
      <c r="FE734" s="260" t="n">
        <f aca="false">ES734+ET734+EU734+EV734+EW734+EX734+EY734+EZ734+FA734+FB734+FC734+FD734</f>
        <v>117144.6</v>
      </c>
      <c r="FF734" s="260" t="n">
        <f aca="false">EP734</f>
        <v>1171445.75</v>
      </c>
      <c r="FG734" s="260" t="n">
        <f aca="false">EQ734+FE734</f>
        <v>400244.05</v>
      </c>
      <c r="FH734" s="260" t="n">
        <f aca="false">FF734-FG734</f>
        <v>771201.7</v>
      </c>
      <c r="FI734" s="261" t="n">
        <f aca="false">FD734</f>
        <v>9762.05</v>
      </c>
      <c r="FJ734" s="261" t="n">
        <f aca="false">FI734</f>
        <v>9762.05</v>
      </c>
      <c r="FK734" s="261" t="n">
        <f aca="false">FJ734</f>
        <v>9762.05</v>
      </c>
      <c r="FL734" s="261" t="n">
        <f aca="false">FK734</f>
        <v>9762.05</v>
      </c>
      <c r="FM734" s="261" t="n">
        <f aca="false">FL734</f>
        <v>9762.05</v>
      </c>
      <c r="FN734" s="261" t="n">
        <f aca="false">FM734</f>
        <v>9762.05</v>
      </c>
      <c r="FO734" s="261" t="n">
        <f aca="false">FN734</f>
        <v>9762.05</v>
      </c>
      <c r="FP734" s="261" t="n">
        <f aca="false">FO734</f>
        <v>9762.05</v>
      </c>
      <c r="FQ734" s="261" t="n">
        <f aca="false">FP734</f>
        <v>9762.05</v>
      </c>
      <c r="FR734" s="261" t="n">
        <f aca="false">FQ734</f>
        <v>9762.05</v>
      </c>
      <c r="FS734" s="261" t="n">
        <f aca="false">FR734</f>
        <v>9762.05</v>
      </c>
      <c r="FT734" s="261" t="n">
        <f aca="false">FS734</f>
        <v>9762.05</v>
      </c>
      <c r="FU734" s="260" t="n">
        <f aca="false">FI734+FJ734+FK734+FL734+FM734+FN734+FO734+FP734+FQ734+FR734+FS734+FT734</f>
        <v>117144.6</v>
      </c>
      <c r="FV734" s="260" t="n">
        <f aca="false">FF734</f>
        <v>1171445.75</v>
      </c>
      <c r="FW734" s="260" t="n">
        <f aca="false">FG734+FU734</f>
        <v>517388.65</v>
      </c>
      <c r="FX734" s="260" t="n">
        <f aca="false">FV734-FW734</f>
        <v>654057.1</v>
      </c>
      <c r="FY734" s="261" t="n">
        <f aca="false">FT734</f>
        <v>9762.05</v>
      </c>
      <c r="FZ734" s="261" t="n">
        <f aca="false">FY734</f>
        <v>9762.05</v>
      </c>
      <c r="GA734" s="261" t="n">
        <f aca="false">FZ734</f>
        <v>9762.05</v>
      </c>
      <c r="GB734" s="261" t="n">
        <f aca="false">GA734</f>
        <v>9762.05</v>
      </c>
      <c r="GC734" s="261" t="n">
        <f aca="false">GB734</f>
        <v>9762.05</v>
      </c>
      <c r="GD734" s="261" t="n">
        <f aca="false">GC734</f>
        <v>9762.05</v>
      </c>
      <c r="GE734" s="261" t="n">
        <f aca="false">GD734</f>
        <v>9762.05</v>
      </c>
      <c r="GF734" s="261" t="n">
        <f aca="false">GE734</f>
        <v>9762.05</v>
      </c>
      <c r="GG734" s="261" t="n">
        <f aca="false">GF734</f>
        <v>9762.05</v>
      </c>
      <c r="GH734" s="261" t="n">
        <f aca="false">GG734</f>
        <v>9762.05</v>
      </c>
      <c r="GI734" s="261" t="n">
        <f aca="false">GH734</f>
        <v>9762.05</v>
      </c>
      <c r="GJ734" s="261" t="n">
        <f aca="false">GI734</f>
        <v>9762.05</v>
      </c>
      <c r="GK734" s="260" t="n">
        <f aca="false">FY734+FZ734+GA734+GB734+GC734+GD734+GE734+GF734+GG734+GH734+GI734+GJ734</f>
        <v>117144.6</v>
      </c>
      <c r="GL734" s="260" t="n">
        <f aca="false">FV734</f>
        <v>1171445.75</v>
      </c>
      <c r="GM734" s="260" t="n">
        <f aca="false">FW734+GK734</f>
        <v>634533.25</v>
      </c>
      <c r="GN734" s="260" t="n">
        <f aca="false">GL734-GM734</f>
        <v>536912.5</v>
      </c>
      <c r="GO734" s="261" t="n">
        <f aca="false">GJ734</f>
        <v>9762.05</v>
      </c>
      <c r="GP734" s="261" t="n">
        <f aca="false">GO734</f>
        <v>9762.05</v>
      </c>
      <c r="GQ734" s="261" t="n">
        <f aca="false">GP734</f>
        <v>9762.05</v>
      </c>
      <c r="GR734" s="261" t="n">
        <f aca="false">GQ734</f>
        <v>9762.05</v>
      </c>
      <c r="GS734" s="261" t="n">
        <f aca="false">GR734</f>
        <v>9762.05</v>
      </c>
      <c r="GT734" s="261" t="n">
        <f aca="false">GS734</f>
        <v>9762.05</v>
      </c>
      <c r="GU734" s="261" t="n">
        <f aca="false">GT734</f>
        <v>9762.05</v>
      </c>
      <c r="GV734" s="261" t="n">
        <f aca="false">GU734</f>
        <v>9762.05</v>
      </c>
      <c r="GW734" s="261" t="n">
        <f aca="false">GV734</f>
        <v>9762.05</v>
      </c>
      <c r="GX734" s="261" t="n">
        <f aca="false">GW734</f>
        <v>9762.05</v>
      </c>
      <c r="GY734" s="261" t="n">
        <f aca="false">GX734</f>
        <v>9762.05</v>
      </c>
      <c r="GZ734" s="261" t="n">
        <f aca="false">GY734</f>
        <v>9762.05</v>
      </c>
      <c r="HA734" s="260" t="n">
        <f aca="false">GO734+GP734+GQ734+GR734+GS734+GT734+GU734+GV734+GW734+GX734+GY734+GZ734</f>
        <v>117144.6</v>
      </c>
      <c r="HB734" s="260" t="n">
        <f aca="false">GL734</f>
        <v>1171445.75</v>
      </c>
      <c r="HC734" s="260" t="n">
        <f aca="false">GM734+HA734</f>
        <v>751677.85</v>
      </c>
      <c r="HD734" s="260" t="n">
        <f aca="false">HB734-HC734</f>
        <v>419767.9</v>
      </c>
      <c r="HE734" s="264" t="n">
        <f aca="false">GO734-GJ734</f>
        <v>0</v>
      </c>
      <c r="HF734" s="264"/>
      <c r="HG734" s="264"/>
      <c r="HH734" s="264"/>
      <c r="HI734" s="264"/>
      <c r="HJ734" s="264"/>
      <c r="HK734" s="264"/>
      <c r="HL734" s="264"/>
      <c r="HM734" s="264"/>
      <c r="HN734" s="264"/>
      <c r="HO734" s="264"/>
      <c r="HP734" s="264"/>
      <c r="HQ734" s="264"/>
      <c r="HR734" s="264"/>
      <c r="HS734" s="264"/>
      <c r="HT734" s="264"/>
      <c r="HU734" s="264"/>
      <c r="HV734" s="264"/>
      <c r="HW734" s="264"/>
      <c r="HX734" s="264"/>
      <c r="HY734" s="264"/>
      <c r="HZ734" s="264"/>
      <c r="IA734" s="264"/>
      <c r="IB734" s="264"/>
      <c r="IC734" s="264"/>
      <c r="ID734" s="264"/>
      <c r="IE734" s="264"/>
      <c r="IF734" s="264"/>
      <c r="IG734" s="264"/>
      <c r="IH734" s="264"/>
      <c r="II734" s="264"/>
      <c r="IJ734" s="264"/>
      <c r="IK734" s="264"/>
      <c r="IL734" s="264"/>
      <c r="IM734" s="264"/>
      <c r="IN734" s="264"/>
      <c r="IO734" s="264"/>
      <c r="IP734" s="264"/>
      <c r="IQ734" s="264"/>
      <c r="IR734" s="264"/>
      <c r="IS734" s="264"/>
      <c r="IT734" s="264"/>
      <c r="IU734" s="264"/>
      <c r="IV734" s="264"/>
      <c r="IW734" s="264"/>
      <c r="IX734" s="264"/>
      <c r="IY734" s="264"/>
      <c r="IZ734" s="264"/>
      <c r="JA734" s="264"/>
      <c r="JB734" s="264"/>
      <c r="JC734" s="264"/>
      <c r="JD734" s="264"/>
      <c r="JE734" s="264"/>
      <c r="JF734" s="264"/>
      <c r="JG734" s="264"/>
      <c r="JH734" s="264"/>
      <c r="JI734" s="264"/>
      <c r="JJ734" s="264"/>
      <c r="JK734" s="264"/>
      <c r="JL734" s="264"/>
      <c r="JM734" s="265"/>
      <c r="JN734" s="265" t="n">
        <f aca="false">DH734-DG734</f>
        <v>0</v>
      </c>
    </row>
    <row r="735" s="201" customFormat="true" ht="32.8" hidden="false" customHeight="false" outlineLevel="0" collapsed="false">
      <c r="A735" s="249" t="n">
        <v>703</v>
      </c>
      <c r="B735" s="307" t="s">
        <v>1211</v>
      </c>
      <c r="C735" s="306" t="n">
        <v>6711</v>
      </c>
      <c r="D735" s="252" t="s">
        <v>471</v>
      </c>
      <c r="E735" s="252" t="s">
        <v>633</v>
      </c>
      <c r="F735" s="253" t="n">
        <v>1</v>
      </c>
      <c r="G735" s="307" t="n">
        <v>1171433.27</v>
      </c>
      <c r="H735" s="255" t="n">
        <v>0.2</v>
      </c>
      <c r="I735" s="307" t="n">
        <v>1171433.27</v>
      </c>
      <c r="J735" s="254" t="n">
        <f aca="false">ROUND(I735+F735*G735*H735,2)</f>
        <v>1405719.92</v>
      </c>
      <c r="K735" s="257" t="n">
        <v>44756</v>
      </c>
      <c r="L735" s="257" t="n">
        <f aca="false">EDATE(K735,M735)-1</f>
        <v>48408</v>
      </c>
      <c r="M735" s="258" t="n">
        <v>120</v>
      </c>
      <c r="N735" s="254"/>
      <c r="O735" s="254"/>
      <c r="P735" s="254"/>
      <c r="Q735" s="253" t="n">
        <v>1</v>
      </c>
      <c r="R735" s="308" t="n">
        <v>1171433.27</v>
      </c>
      <c r="S735" s="304" t="n">
        <f aca="false">H735</f>
        <v>0.2</v>
      </c>
      <c r="T735" s="308" t="n">
        <v>1171433.27</v>
      </c>
      <c r="U735" s="254" t="n">
        <f aca="false">ROUND(T735+Q735*R735*S735,2)</f>
        <v>1405719.92</v>
      </c>
      <c r="V735" s="257" t="n">
        <v>44756</v>
      </c>
      <c r="W735" s="257" t="n">
        <f aca="false">EDATE(V735,X735)-1</f>
        <v>48408</v>
      </c>
      <c r="X735" s="258" t="n">
        <v>120</v>
      </c>
      <c r="Y735" s="254" t="n">
        <f aca="false">ROUND((R735-Z735)/X735,2)*Q735</f>
        <v>9761.94</v>
      </c>
      <c r="Z735" s="254" t="n">
        <v>0</v>
      </c>
      <c r="AA735" s="254" t="n">
        <v>0</v>
      </c>
      <c r="AB735" s="254"/>
      <c r="AC735" s="254"/>
      <c r="AD735" s="254"/>
      <c r="AE735" s="254"/>
      <c r="AF735" s="254"/>
      <c r="AG735" s="254"/>
      <c r="AH735" s="254"/>
      <c r="AI735" s="254"/>
      <c r="AJ735" s="254"/>
      <c r="AK735" s="254"/>
      <c r="AL735" s="254"/>
      <c r="AM735" s="254"/>
      <c r="AN735" s="254"/>
      <c r="AO735" s="254"/>
      <c r="AP735" s="254"/>
      <c r="AQ735" s="254"/>
      <c r="AR735" s="254"/>
      <c r="AS735" s="254"/>
      <c r="AT735" s="254"/>
      <c r="AU735" s="254"/>
      <c r="AV735" s="254"/>
      <c r="AW735" s="254"/>
      <c r="AX735" s="254"/>
      <c r="AY735" s="254"/>
      <c r="AZ735" s="254"/>
      <c r="BA735" s="254"/>
      <c r="BB735" s="254"/>
      <c r="BC735" s="254"/>
      <c r="BD735" s="254"/>
      <c r="BE735" s="254"/>
      <c r="BF735" s="254"/>
      <c r="BG735" s="254"/>
      <c r="BH735" s="254"/>
      <c r="BI735" s="254"/>
      <c r="BJ735" s="254"/>
      <c r="BK735" s="254"/>
      <c r="BL735" s="254"/>
      <c r="BM735" s="254"/>
      <c r="BN735" s="254"/>
      <c r="BO735" s="254"/>
      <c r="BP735" s="254"/>
      <c r="BQ735" s="254"/>
      <c r="BR735" s="254"/>
      <c r="BS735" s="254"/>
      <c r="BT735" s="254"/>
      <c r="BU735" s="254"/>
      <c r="BV735" s="254"/>
      <c r="BW735" s="254"/>
      <c r="BX735" s="254"/>
      <c r="BY735" s="254"/>
      <c r="BZ735" s="254"/>
      <c r="CA735" s="254"/>
      <c r="CB735" s="254"/>
      <c r="CC735" s="254"/>
      <c r="CD735" s="254"/>
      <c r="CE735" s="254"/>
      <c r="CF735" s="254"/>
      <c r="CG735" s="254"/>
      <c r="CH735" s="254"/>
      <c r="CI735" s="254" t="e">
        <f aca="false">#N/A</f>
        <v>#N/A</v>
      </c>
      <c r="CJ735" s="254"/>
      <c r="CK735" s="254"/>
      <c r="CL735" s="254"/>
      <c r="CM735" s="257" t="n">
        <v>44756</v>
      </c>
      <c r="CN735" s="257" t="e">
        <f aca="false">EDATE(CM735,CO735)-1</f>
        <v>#N/A</v>
      </c>
      <c r="CO735" s="254" t="e">
        <f aca="false">#N/A</f>
        <v>#N/A</v>
      </c>
      <c r="CP735" s="254" t="n">
        <v>-7</v>
      </c>
      <c r="CQ735" s="254"/>
      <c r="CR735" s="254"/>
      <c r="CS735" s="254"/>
      <c r="CT735" s="260"/>
      <c r="CU735" s="260"/>
      <c r="CV735" s="260"/>
      <c r="CW735" s="261" t="n">
        <f aca="false">IF(AND(CW$5&gt;$V735,CW$6&lt;=$W735),$Y735,IF(AND(MONTH(CW$6)=MONTH($W735),YEAR(CW$6)=YEAR($W735)),$T735-$X735*$Y735+$Y735,0))</f>
        <v>0</v>
      </c>
      <c r="CX735" s="261" t="n">
        <f aca="false">IF(AND(CX$5&gt;$V735,CX$6&lt;=$W735),$Y735,IF(AND(MONTH(CX$6)=MONTH($W735),YEAR(CX$6)=YEAR($W735)),$T735-$X735*$Y735+$Y735,0))</f>
        <v>0</v>
      </c>
      <c r="CY735" s="261" t="n">
        <f aca="false">IF(AND(CY$5&gt;$V735,CY$6&lt;=$W735),$Y735,IF(AND(MONTH(CY$6)=MONTH($W735),YEAR(CY$6)=YEAR($W735)),$T735-$X735*$Y735+$Y735,0))</f>
        <v>0</v>
      </c>
      <c r="CZ735" s="261" t="n">
        <f aca="false">IF(AND(CZ$5&gt;$V735,CZ$6&lt;=$W735),$Y735,IF(AND(MONTH(CZ$6)=MONTH($W735),YEAR(CZ$6)=YEAR($W735)),$T735-$X735*$Y735+$Y735,0))</f>
        <v>0</v>
      </c>
      <c r="DA735" s="261" t="n">
        <f aca="false">IF(AND(DA$5&gt;$V735,DA$6&lt;=$W735),$Y735,IF(AND(MONTH(DA$6)=MONTH($W735),YEAR(DA$6)=YEAR($W735)),$T735-$X735*$Y735+$Y735,0))</f>
        <v>0</v>
      </c>
      <c r="DB735" s="261" t="n">
        <f aca="false">IF(AND(DB$5&gt;$V735,DB$6&lt;=$W735),$Y735,IF(AND(MONTH(DB$6)=MONTH($W735),YEAR(DB$6)=YEAR($W735)),$T735-$X735*$Y735+$Y735,0))</f>
        <v>0</v>
      </c>
      <c r="DC735" s="261" t="n">
        <f aca="false">IF(AND(DC$5&gt;$V735,DC$6&lt;=$W735),$Y735,IF(AND(MONTH(DC$6)=MONTH($W735),YEAR(DC$6)=YEAR($W735)),$T735-$X735*$Y735+$Y735,0))</f>
        <v>0</v>
      </c>
      <c r="DD735" s="261" t="n">
        <f aca="false">IF(AND(DD$5&gt;$V735,DD$6&lt;=$W735),$Y735,IF(AND(MONTH(DD$6)=MONTH($W735),YEAR(DD$6)=YEAR($W735)),$T735-$X735*$Y735+$Y735,0))</f>
        <v>9761.94</v>
      </c>
      <c r="DE735" s="261" t="n">
        <f aca="false">IF(AND(DE$5&gt;$V735,DE$6&lt;=$W735),$Y735,IF(AND(MONTH(DE$6)=MONTH($W735),YEAR(DE$6)=YEAR($W735)),$T735-$X735*$Y735+$Y735,0))</f>
        <v>9761.94</v>
      </c>
      <c r="DF735" s="261" t="n">
        <f aca="false">IF(AND(DF$5&gt;$V735,DF$6&lt;=$W735),$Y735,IF(AND(MONTH(DF$6)=MONTH($W735),YEAR(DF$6)=YEAR($W735)),$T735-$X735*$Y735+$Y735,0))</f>
        <v>9761.94</v>
      </c>
      <c r="DG735" s="261" t="n">
        <f aca="false">IF(AND(DG$5&gt;$V735,DG$6&lt;=$W735),$Y735,IF(AND(MONTH(DG$6)=MONTH($W735),YEAR(DG$6)=YEAR($W735)),$T735-$X735*$Y735+$Y735,0))</f>
        <v>9761.94</v>
      </c>
      <c r="DH735" s="261" t="n">
        <f aca="false">IF(AND(DH$5&gt;$V735,DH$6&lt;=$W735),$Y735,IF(AND(MONTH(DH$6)=MONTH($W735),YEAR(DH$6)=YEAR($W735)),$T735-$X735*$Y735+$Y735,0))</f>
        <v>9761.94</v>
      </c>
      <c r="DI735" s="260" t="n">
        <f aca="false">CW735+CX735+CY735+CZ735+DA735+DB735+DC735+DD735+DE735+DF735+DG735+DH735</f>
        <v>48809.7</v>
      </c>
      <c r="DJ735" s="260" t="n">
        <f aca="false">T735+AG735+AJ735+AQ735+AS735+AU735+AW735</f>
        <v>1171433.27</v>
      </c>
      <c r="DK735" s="260" t="n">
        <f aca="false">CU735+DI735-O735</f>
        <v>48809.7</v>
      </c>
      <c r="DL735" s="260" t="n">
        <f aca="false">DJ735-DK735</f>
        <v>1122623.57</v>
      </c>
      <c r="DM735" s="261" t="n">
        <f aca="false">IF(AND(DM$5&gt;$V735,DM$6&lt;=$W735),$Y735,IF(AND(MONTH(DM$6)=MONTH($W735),YEAR(DM$6)=YEAR($W735)),$T735-$X735*$Y735+$Y735,0))</f>
        <v>9761.94</v>
      </c>
      <c r="DN735" s="261" t="n">
        <f aca="false">IF(AND(DN$5&gt;$V735,DN$6&lt;=$W735),$Y735,IF(AND(MONTH(DN$6)=MONTH($W735),YEAR(DN$6)=YEAR($W735)),$T735-$X735*$Y735+$Y735,0))</f>
        <v>9761.94</v>
      </c>
      <c r="DO735" s="261" t="n">
        <f aca="false">IF(AND(DO$5&gt;$V735,DO$6&lt;=$W735),$Y735,IF(AND(MONTH(DO$6)=MONTH($W735),YEAR(DO$6)=YEAR($W735)),$T735-$X735*$Y735+$Y735,0))</f>
        <v>9761.94</v>
      </c>
      <c r="DP735" s="261" t="n">
        <f aca="false">IF(AND(DP$5&gt;$V735,DP$6&lt;=$W735),$Y735,IF(AND(MONTH(DP$6)=MONTH($W735),YEAR(DP$6)=YEAR($W735)),$T735-$X735*$Y735+$Y735,0))</f>
        <v>9761.94</v>
      </c>
      <c r="DQ735" s="261" t="n">
        <f aca="false">IF(AND(DQ$5&gt;$V735,DQ$6&lt;=$W735),$Y735,IF(AND(MONTH(DQ$6)=MONTH($W735),YEAR(DQ$6)=YEAR($W735)),$T735-$X735*$Y735+$Y735,0))</f>
        <v>9761.94</v>
      </c>
      <c r="DR735" s="261" t="n">
        <f aca="false">IF(AND(DR$5&gt;$V735,DR$6&lt;=$W735),$Y735,IF(AND(MONTH(DR$6)=MONTH($W735),YEAR(DR$6)=YEAR($W735)),$T735-$X735*$Y735+$Y735,0))</f>
        <v>9761.94</v>
      </c>
      <c r="DS735" s="261" t="n">
        <f aca="false">IF(AND(DS$5&gt;$V735,DS$6&lt;=$W735),$Y735,IF(AND(MONTH(DS$6)=MONTH($W735),YEAR(DS$6)=YEAR($W735)),$T735-$X735*$Y735+$Y735,0))</f>
        <v>9761.94</v>
      </c>
      <c r="DT735" s="261" t="n">
        <f aca="false">IF(AND(DT$5&gt;$V735,DT$6&lt;=$W735),$Y735,IF(AND(MONTH(DT$6)=MONTH($W735),YEAR(DT$6)=YEAR($W735)),$T735-$X735*$Y735+$Y735,0))</f>
        <v>9761.94</v>
      </c>
      <c r="DU735" s="261" t="n">
        <f aca="false">IF(AND(DU$5&gt;$V735,DU$6&lt;=$W735),$Y735,IF(AND(MONTH(DU$6)=MONTH($W735),YEAR(DU$6)=YEAR($W735)),$T735-$X735*$Y735+$Y735,0))</f>
        <v>9761.94</v>
      </c>
      <c r="DV735" s="261" t="n">
        <f aca="false">IF(AND(DV$5&gt;$V735,DV$6&lt;=$W735),$Y735,IF(AND(MONTH(DV$6)=MONTH($W735),YEAR(DV$6)=YEAR($W735)),$T735-$X735*$Y735+$Y735,0))</f>
        <v>9761.94</v>
      </c>
      <c r="DW735" s="261" t="n">
        <f aca="false">IF(AND(DW$5&gt;$V735,DW$6&lt;=$W735),$Y735,IF(AND(MONTH(DW$6)=MONTH($W735),YEAR(DW$6)=YEAR($W735)),$T735-$X735*$Y735+$Y735,0))</f>
        <v>9761.94</v>
      </c>
      <c r="DX735" s="261" t="n">
        <f aca="false">IF(AND(DX$5&gt;$V735,DX$6&lt;=$W735),$Y735,IF(AND(MONTH(DX$6)=MONTH($W735),YEAR(DX$6)=YEAR($W735)),$T735-AA735-$X735*$Y735+$Y735,0))</f>
        <v>9761.94</v>
      </c>
      <c r="DY735" s="260" t="n">
        <f aca="false">DM735+DN735+DO735+DP735+DQ735+DR735+DS735+DT735+DU735+DV735+DW735+DX735</f>
        <v>117143.28</v>
      </c>
      <c r="DZ735" s="260" t="n">
        <f aca="false">DJ735+AY735+BA735+BC735+BE735+BG735+BI735+BK735+BM735+BO735</f>
        <v>1171433.27</v>
      </c>
      <c r="EA735" s="260" t="n">
        <f aca="false">DK735+DY735</f>
        <v>165952.98</v>
      </c>
      <c r="EB735" s="260" t="n">
        <f aca="false">DZ735-EA735</f>
        <v>1005480.29</v>
      </c>
      <c r="EC735" s="261" t="n">
        <f aca="false">IF(AND(EC$5&gt;$V735,EC$6&lt;=$W735),$Y735,IF(AND(MONTH(EC$6)=MONTH($W735),YEAR(EC$6)=YEAR($W735)),$T735-$X735*$Y735+$Y735,0))</f>
        <v>9761.94</v>
      </c>
      <c r="ED735" s="261" t="n">
        <f aca="false">IF(AND(ED$5&gt;$V735,ED$6&lt;=$W735),$Y735,IF(AND(MONTH(ED$6)=MONTH($W735),YEAR(ED$6)=YEAR($W735)),$T735-$X735*$Y735+$Y735,0))</f>
        <v>9761.94</v>
      </c>
      <c r="EE735" s="261" t="n">
        <f aca="false">IF(AND(EE$5&gt;$V735,EE$6&lt;=$W735),$Y735,IF(AND(MONTH(EE$6)=MONTH($W735),YEAR(EE$6)=YEAR($W735)),$T735-$X735*$Y735+$Y735,0))</f>
        <v>9761.94</v>
      </c>
      <c r="EF735" s="261" t="n">
        <f aca="false">IF(AND(EF$5&gt;$V735,EF$6&lt;=$W735),$Y735,IF(AND(MONTH(EF$6)=MONTH($W735),YEAR(EF$6)=YEAR($W735)),$T735-$X735*$Y735+$Y735,0))</f>
        <v>9761.94</v>
      </c>
      <c r="EG735" s="261" t="n">
        <f aca="false">IF(AND(EG$5&gt;$V735,EG$6&lt;=$W735),$Y735,IF(AND(MONTH(EG$6)=MONTH($W735),YEAR(EG$6)=YEAR($W735)),$T735-$X735*$Y735+$Y735,0))</f>
        <v>9761.94</v>
      </c>
      <c r="EH735" s="261" t="n">
        <f aca="false">IF(AND(EH$5&gt;$V735,EH$6&lt;=$W735),$Y735,IF(AND(MONTH(EH$6)=MONTH($W735),YEAR(EH$6)=YEAR($W735)),$T735-$X735*$Y735+$Y735,0))</f>
        <v>9761.94</v>
      </c>
      <c r="EI735" s="261" t="n">
        <f aca="false">IF(AND(EI$5&gt;$V735,EI$6&lt;=$W735),$Y735,IF(AND(MONTH(EI$6)=MONTH($W735),YEAR(EI$6)=YEAR($W735)),$T735-$X735*$Y735+$Y735,0))</f>
        <v>9761.94</v>
      </c>
      <c r="EJ735" s="261" t="n">
        <f aca="false">IF(AND(EJ$5&gt;$V735,EJ$6&lt;=$W735),$Y735,IF(AND(MONTH(EJ$6)=MONTH($W735),YEAR(EJ$6)=YEAR($W735)),$T735-$X735*$Y735+$Y735,0))</f>
        <v>9761.94</v>
      </c>
      <c r="EK735" s="261" t="n">
        <f aca="false">IF(AND(EK$5&gt;$V735,EK$6&lt;=$W735),$Y735,IF(AND(MONTH(EK$6)=MONTH($W735),YEAR(EK$6)=YEAR($W735)),$T735-$X735*$Y735+$Y735,0))</f>
        <v>9761.94</v>
      </c>
      <c r="EL735" s="266" t="n">
        <v>9761.95</v>
      </c>
      <c r="EM735" s="263" t="n">
        <v>9761.94</v>
      </c>
      <c r="EN735" s="261" t="n">
        <v>9761.95</v>
      </c>
      <c r="EO735" s="260" t="n">
        <f aca="false">EC735+ED735+EE735+EF735+EG735+EH735+EI735+EJ735+EK735+EL735+EM735+EN735</f>
        <v>117143.3</v>
      </c>
      <c r="EP735" s="260" t="n">
        <f aca="false">T735+AQ735+AS735+AU735+AW735+AY735+BA735+BC735+BE735+BG735+BI735+BK735+BM735+BO735+BQ735+BS735+BU735+BW735+BY735+CA735+CC735+CE735+CG735</f>
        <v>1171433.27</v>
      </c>
      <c r="EQ735" s="260" t="n">
        <f aca="false">EA735+EO735</f>
        <v>283096.28</v>
      </c>
      <c r="ER735" s="260" t="n">
        <f aca="false">EP735-EQ735</f>
        <v>888336.99</v>
      </c>
      <c r="ES735" s="262" t="n">
        <f aca="false">EN735</f>
        <v>9761.95</v>
      </c>
      <c r="ET735" s="262" t="n">
        <f aca="false">ES735</f>
        <v>9761.95</v>
      </c>
      <c r="EU735" s="262" t="n">
        <f aca="false">ET735</f>
        <v>9761.95</v>
      </c>
      <c r="EV735" s="262" t="n">
        <f aca="false">EU735</f>
        <v>9761.95</v>
      </c>
      <c r="EW735" s="262" t="n">
        <f aca="false">EV735</f>
        <v>9761.95</v>
      </c>
      <c r="EX735" s="262" t="n">
        <f aca="false">EW735</f>
        <v>9761.95</v>
      </c>
      <c r="EY735" s="262" t="n">
        <f aca="false">EX735</f>
        <v>9761.95</v>
      </c>
      <c r="EZ735" s="262" t="n">
        <f aca="false">EY735</f>
        <v>9761.95</v>
      </c>
      <c r="FA735" s="262" t="n">
        <f aca="false">EZ735</f>
        <v>9761.95</v>
      </c>
      <c r="FB735" s="262" t="n">
        <f aca="false">FA735</f>
        <v>9761.95</v>
      </c>
      <c r="FC735" s="262" t="n">
        <f aca="false">FB735</f>
        <v>9761.95</v>
      </c>
      <c r="FD735" s="262" t="n">
        <f aca="false">FC735</f>
        <v>9761.95</v>
      </c>
      <c r="FE735" s="260" t="n">
        <f aca="false">ES735+ET735+EU735+EV735+EW735+EX735+EY735+EZ735+FA735+FB735+FC735+FD735</f>
        <v>117143.4</v>
      </c>
      <c r="FF735" s="260" t="n">
        <f aca="false">EP735</f>
        <v>1171433.27</v>
      </c>
      <c r="FG735" s="260" t="n">
        <f aca="false">EQ735+FE735</f>
        <v>400239.68</v>
      </c>
      <c r="FH735" s="260" t="n">
        <f aca="false">FF735-FG735</f>
        <v>771193.59</v>
      </c>
      <c r="FI735" s="261" t="n">
        <f aca="false">FD735</f>
        <v>9761.95</v>
      </c>
      <c r="FJ735" s="261" t="n">
        <f aca="false">FI735</f>
        <v>9761.95</v>
      </c>
      <c r="FK735" s="261" t="n">
        <f aca="false">FJ735</f>
        <v>9761.95</v>
      </c>
      <c r="FL735" s="261" t="n">
        <f aca="false">FK735</f>
        <v>9761.95</v>
      </c>
      <c r="FM735" s="261" t="n">
        <f aca="false">FL735</f>
        <v>9761.95</v>
      </c>
      <c r="FN735" s="261" t="n">
        <f aca="false">FM735</f>
        <v>9761.95</v>
      </c>
      <c r="FO735" s="261" t="n">
        <f aca="false">FN735</f>
        <v>9761.95</v>
      </c>
      <c r="FP735" s="261" t="n">
        <f aca="false">FO735</f>
        <v>9761.95</v>
      </c>
      <c r="FQ735" s="261" t="n">
        <f aca="false">FP735</f>
        <v>9761.95</v>
      </c>
      <c r="FR735" s="261" t="n">
        <f aca="false">FQ735</f>
        <v>9761.95</v>
      </c>
      <c r="FS735" s="261" t="n">
        <f aca="false">FR735</f>
        <v>9761.95</v>
      </c>
      <c r="FT735" s="261" t="n">
        <f aca="false">FS735</f>
        <v>9761.95</v>
      </c>
      <c r="FU735" s="260" t="n">
        <f aca="false">FI735+FJ735+FK735+FL735+FM735+FN735+FO735+FP735+FQ735+FR735+FS735+FT735</f>
        <v>117143.4</v>
      </c>
      <c r="FV735" s="260" t="n">
        <f aca="false">FF735</f>
        <v>1171433.27</v>
      </c>
      <c r="FW735" s="260" t="n">
        <f aca="false">FG735+FU735</f>
        <v>517383.08</v>
      </c>
      <c r="FX735" s="260" t="n">
        <f aca="false">FV735-FW735</f>
        <v>654050.19</v>
      </c>
      <c r="FY735" s="261" t="n">
        <f aca="false">FT735</f>
        <v>9761.95</v>
      </c>
      <c r="FZ735" s="261" t="n">
        <f aca="false">FY735</f>
        <v>9761.95</v>
      </c>
      <c r="GA735" s="261" t="n">
        <f aca="false">FZ735</f>
        <v>9761.95</v>
      </c>
      <c r="GB735" s="261" t="n">
        <f aca="false">GA735</f>
        <v>9761.95</v>
      </c>
      <c r="GC735" s="261" t="n">
        <f aca="false">GB735</f>
        <v>9761.95</v>
      </c>
      <c r="GD735" s="261" t="n">
        <f aca="false">GC735</f>
        <v>9761.95</v>
      </c>
      <c r="GE735" s="261" t="n">
        <f aca="false">GD735</f>
        <v>9761.95</v>
      </c>
      <c r="GF735" s="261" t="n">
        <f aca="false">GE735</f>
        <v>9761.95</v>
      </c>
      <c r="GG735" s="261" t="n">
        <f aca="false">GF735</f>
        <v>9761.95</v>
      </c>
      <c r="GH735" s="261" t="n">
        <f aca="false">GG735</f>
        <v>9761.95</v>
      </c>
      <c r="GI735" s="261" t="n">
        <f aca="false">GH735</f>
        <v>9761.95</v>
      </c>
      <c r="GJ735" s="261" t="n">
        <f aca="false">GI735</f>
        <v>9761.95</v>
      </c>
      <c r="GK735" s="260" t="n">
        <f aca="false">FY735+FZ735+GA735+GB735+GC735+GD735+GE735+GF735+GG735+GH735+GI735+GJ735</f>
        <v>117143.4</v>
      </c>
      <c r="GL735" s="260" t="n">
        <f aca="false">FV735</f>
        <v>1171433.27</v>
      </c>
      <c r="GM735" s="260" t="n">
        <f aca="false">FW735+GK735</f>
        <v>634526.48</v>
      </c>
      <c r="GN735" s="260" t="n">
        <f aca="false">GL735-GM735</f>
        <v>536906.79</v>
      </c>
      <c r="GO735" s="261" t="n">
        <f aca="false">GJ735</f>
        <v>9761.95</v>
      </c>
      <c r="GP735" s="261" t="n">
        <f aca="false">GO735</f>
        <v>9761.95</v>
      </c>
      <c r="GQ735" s="261" t="n">
        <f aca="false">GP735</f>
        <v>9761.95</v>
      </c>
      <c r="GR735" s="261" t="n">
        <f aca="false">GQ735</f>
        <v>9761.95</v>
      </c>
      <c r="GS735" s="261" t="n">
        <f aca="false">GR735</f>
        <v>9761.95</v>
      </c>
      <c r="GT735" s="261" t="n">
        <f aca="false">GS735</f>
        <v>9761.95</v>
      </c>
      <c r="GU735" s="261" t="n">
        <f aca="false">GT735</f>
        <v>9761.95</v>
      </c>
      <c r="GV735" s="261" t="n">
        <f aca="false">GU735</f>
        <v>9761.95</v>
      </c>
      <c r="GW735" s="261" t="n">
        <f aca="false">GV735</f>
        <v>9761.95</v>
      </c>
      <c r="GX735" s="261" t="n">
        <f aca="false">GW735</f>
        <v>9761.95</v>
      </c>
      <c r="GY735" s="261" t="n">
        <f aca="false">GX735</f>
        <v>9761.95</v>
      </c>
      <c r="GZ735" s="261" t="n">
        <f aca="false">GY735</f>
        <v>9761.95</v>
      </c>
      <c r="HA735" s="260" t="n">
        <f aca="false">GO735+GP735+GQ735+GR735+GS735+GT735+GU735+GV735+GW735+GX735+GY735+GZ735</f>
        <v>117143.4</v>
      </c>
      <c r="HB735" s="260" t="n">
        <f aca="false">GL735</f>
        <v>1171433.27</v>
      </c>
      <c r="HC735" s="260" t="n">
        <f aca="false">GM735+HA735</f>
        <v>751669.88</v>
      </c>
      <c r="HD735" s="260" t="n">
        <f aca="false">HB735-HC735</f>
        <v>419763.39</v>
      </c>
      <c r="HE735" s="264" t="n">
        <f aca="false">GO735-GJ735</f>
        <v>0</v>
      </c>
      <c r="HF735" s="264"/>
      <c r="HG735" s="264"/>
      <c r="HH735" s="264"/>
      <c r="HI735" s="264"/>
      <c r="HJ735" s="264"/>
      <c r="HK735" s="264"/>
      <c r="HL735" s="264"/>
      <c r="HM735" s="264"/>
      <c r="HN735" s="264"/>
      <c r="HO735" s="264"/>
      <c r="HP735" s="264"/>
      <c r="HQ735" s="264"/>
      <c r="HR735" s="264"/>
      <c r="HS735" s="264"/>
      <c r="HT735" s="264"/>
      <c r="HU735" s="264"/>
      <c r="HV735" s="264"/>
      <c r="HW735" s="264"/>
      <c r="HX735" s="264"/>
      <c r="HY735" s="264"/>
      <c r="HZ735" s="264"/>
      <c r="IA735" s="264"/>
      <c r="IB735" s="264"/>
      <c r="IC735" s="264"/>
      <c r="ID735" s="264"/>
      <c r="IE735" s="264"/>
      <c r="IF735" s="264"/>
      <c r="IG735" s="264"/>
      <c r="IH735" s="264"/>
      <c r="II735" s="264"/>
      <c r="IJ735" s="264"/>
      <c r="IK735" s="264"/>
      <c r="IL735" s="264"/>
      <c r="IM735" s="264"/>
      <c r="IN735" s="264"/>
      <c r="IO735" s="264"/>
      <c r="IP735" s="264"/>
      <c r="IQ735" s="264"/>
      <c r="IR735" s="264"/>
      <c r="IS735" s="264"/>
      <c r="IT735" s="264"/>
      <c r="IU735" s="264"/>
      <c r="IV735" s="264"/>
      <c r="IW735" s="264"/>
      <c r="IX735" s="264"/>
      <c r="IY735" s="264"/>
      <c r="IZ735" s="264"/>
      <c r="JA735" s="264"/>
      <c r="JB735" s="264"/>
      <c r="JC735" s="264"/>
      <c r="JD735" s="264"/>
      <c r="JE735" s="264"/>
      <c r="JF735" s="264"/>
      <c r="JG735" s="264"/>
      <c r="JH735" s="264"/>
      <c r="JI735" s="264"/>
      <c r="JJ735" s="264"/>
      <c r="JK735" s="264"/>
      <c r="JL735" s="264"/>
      <c r="JM735" s="265"/>
      <c r="JN735" s="265" t="n">
        <f aca="false">DH735-DG735</f>
        <v>0</v>
      </c>
    </row>
    <row r="736" s="201" customFormat="true" ht="22.35" hidden="false" customHeight="false" outlineLevel="0" collapsed="false">
      <c r="A736" s="249" t="n">
        <v>704</v>
      </c>
      <c r="B736" s="307" t="s">
        <v>1212</v>
      </c>
      <c r="C736" s="306" t="n">
        <v>6712</v>
      </c>
      <c r="D736" s="252" t="s">
        <v>471</v>
      </c>
      <c r="E736" s="252" t="s">
        <v>633</v>
      </c>
      <c r="F736" s="253" t="n">
        <v>1</v>
      </c>
      <c r="G736" s="307" t="n">
        <v>1171431.57</v>
      </c>
      <c r="H736" s="255" t="n">
        <v>0.2</v>
      </c>
      <c r="I736" s="307" t="n">
        <v>1171431.57</v>
      </c>
      <c r="J736" s="254" t="n">
        <f aca="false">ROUND(I736+F736*G736*H736,2)</f>
        <v>1405717.88</v>
      </c>
      <c r="K736" s="257" t="n">
        <v>44756</v>
      </c>
      <c r="L736" s="257" t="n">
        <f aca="false">EDATE(K736,M736)-1</f>
        <v>48408</v>
      </c>
      <c r="M736" s="258" t="n">
        <v>120</v>
      </c>
      <c r="N736" s="254"/>
      <c r="O736" s="254"/>
      <c r="P736" s="254"/>
      <c r="Q736" s="253" t="n">
        <v>1</v>
      </c>
      <c r="R736" s="308" t="n">
        <v>1171431.57</v>
      </c>
      <c r="S736" s="304" t="n">
        <f aca="false">H736</f>
        <v>0.2</v>
      </c>
      <c r="T736" s="308" t="n">
        <v>1171431.57</v>
      </c>
      <c r="U736" s="254" t="n">
        <f aca="false">ROUND(T736+Q736*R736*S736,2)</f>
        <v>1405717.88</v>
      </c>
      <c r="V736" s="257" t="n">
        <v>44756</v>
      </c>
      <c r="W736" s="257" t="n">
        <f aca="false">EDATE(V736,X736)-1</f>
        <v>48408</v>
      </c>
      <c r="X736" s="258" t="n">
        <v>120</v>
      </c>
      <c r="Y736" s="254" t="n">
        <f aca="false">ROUND((R736-Z736)/X736,2)*Q736</f>
        <v>9761.93</v>
      </c>
      <c r="Z736" s="254" t="n">
        <v>0</v>
      </c>
      <c r="AA736" s="254" t="n">
        <v>0</v>
      </c>
      <c r="AB736" s="254"/>
      <c r="AC736" s="254"/>
      <c r="AD736" s="254"/>
      <c r="AE736" s="254"/>
      <c r="AF736" s="254"/>
      <c r="AG736" s="254"/>
      <c r="AH736" s="254"/>
      <c r="AI736" s="254"/>
      <c r="AJ736" s="254"/>
      <c r="AK736" s="254"/>
      <c r="AL736" s="254"/>
      <c r="AM736" s="254"/>
      <c r="AN736" s="254"/>
      <c r="AO736" s="254"/>
      <c r="AP736" s="254"/>
      <c r="AQ736" s="254"/>
      <c r="AR736" s="254"/>
      <c r="AS736" s="254"/>
      <c r="AT736" s="254"/>
      <c r="AU736" s="254"/>
      <c r="AV736" s="254"/>
      <c r="AW736" s="254"/>
      <c r="AX736" s="254"/>
      <c r="AY736" s="254"/>
      <c r="AZ736" s="254"/>
      <c r="BA736" s="254"/>
      <c r="BB736" s="254"/>
      <c r="BC736" s="254"/>
      <c r="BD736" s="254"/>
      <c r="BE736" s="254"/>
      <c r="BF736" s="254"/>
      <c r="BG736" s="254"/>
      <c r="BH736" s="254"/>
      <c r="BI736" s="254"/>
      <c r="BJ736" s="254"/>
      <c r="BK736" s="254"/>
      <c r="BL736" s="254"/>
      <c r="BM736" s="254"/>
      <c r="BN736" s="254"/>
      <c r="BO736" s="254"/>
      <c r="BP736" s="254"/>
      <c r="BQ736" s="254"/>
      <c r="BR736" s="254"/>
      <c r="BS736" s="254"/>
      <c r="BT736" s="254"/>
      <c r="BU736" s="254"/>
      <c r="BV736" s="254"/>
      <c r="BW736" s="254"/>
      <c r="BX736" s="254"/>
      <c r="BY736" s="254"/>
      <c r="BZ736" s="254"/>
      <c r="CA736" s="254"/>
      <c r="CB736" s="254"/>
      <c r="CC736" s="254"/>
      <c r="CD736" s="254"/>
      <c r="CE736" s="254"/>
      <c r="CF736" s="254"/>
      <c r="CG736" s="254"/>
      <c r="CH736" s="254"/>
      <c r="CI736" s="254" t="e">
        <f aca="false">#N/A</f>
        <v>#N/A</v>
      </c>
      <c r="CJ736" s="254"/>
      <c r="CK736" s="254"/>
      <c r="CL736" s="254"/>
      <c r="CM736" s="257" t="n">
        <v>44756</v>
      </c>
      <c r="CN736" s="257" t="e">
        <f aca="false">EDATE(CM736,CO736)-1</f>
        <v>#N/A</v>
      </c>
      <c r="CO736" s="254" t="e">
        <f aca="false">#N/A</f>
        <v>#N/A</v>
      </c>
      <c r="CP736" s="254" t="n">
        <v>-7</v>
      </c>
      <c r="CQ736" s="254"/>
      <c r="CR736" s="254"/>
      <c r="CS736" s="254"/>
      <c r="CT736" s="260"/>
      <c r="CU736" s="260"/>
      <c r="CV736" s="260"/>
      <c r="CW736" s="261" t="n">
        <f aca="false">IF(AND(CW$5&gt;$V736,CW$6&lt;=$W736),$Y736,IF(AND(MONTH(CW$6)=MONTH($W736),YEAR(CW$6)=YEAR($W736)),$T736-$X736*$Y736+$Y736,0))</f>
        <v>0</v>
      </c>
      <c r="CX736" s="261" t="n">
        <f aca="false">IF(AND(CX$5&gt;$V736,CX$6&lt;=$W736),$Y736,IF(AND(MONTH(CX$6)=MONTH($W736),YEAR(CX$6)=YEAR($W736)),$T736-$X736*$Y736+$Y736,0))</f>
        <v>0</v>
      </c>
      <c r="CY736" s="261" t="n">
        <f aca="false">IF(AND(CY$5&gt;$V736,CY$6&lt;=$W736),$Y736,IF(AND(MONTH(CY$6)=MONTH($W736),YEAR(CY$6)=YEAR($W736)),$T736-$X736*$Y736+$Y736,0))</f>
        <v>0</v>
      </c>
      <c r="CZ736" s="261" t="n">
        <f aca="false">IF(AND(CZ$5&gt;$V736,CZ$6&lt;=$W736),$Y736,IF(AND(MONTH(CZ$6)=MONTH($W736),YEAR(CZ$6)=YEAR($W736)),$T736-$X736*$Y736+$Y736,0))</f>
        <v>0</v>
      </c>
      <c r="DA736" s="261" t="n">
        <f aca="false">IF(AND(DA$5&gt;$V736,DA$6&lt;=$W736),$Y736,IF(AND(MONTH(DA$6)=MONTH($W736),YEAR(DA$6)=YEAR($W736)),$T736-$X736*$Y736+$Y736,0))</f>
        <v>0</v>
      </c>
      <c r="DB736" s="261" t="n">
        <f aca="false">IF(AND(DB$5&gt;$V736,DB$6&lt;=$W736),$Y736,IF(AND(MONTH(DB$6)=MONTH($W736),YEAR(DB$6)=YEAR($W736)),$T736-$X736*$Y736+$Y736,0))</f>
        <v>0</v>
      </c>
      <c r="DC736" s="261" t="n">
        <f aca="false">IF(AND(DC$5&gt;$V736,DC$6&lt;=$W736),$Y736,IF(AND(MONTH(DC$6)=MONTH($W736),YEAR(DC$6)=YEAR($W736)),$T736-$X736*$Y736+$Y736,0))</f>
        <v>0</v>
      </c>
      <c r="DD736" s="261" t="n">
        <f aca="false">IF(AND(DD$5&gt;$V736,DD$6&lt;=$W736),$Y736,IF(AND(MONTH(DD$6)=MONTH($W736),YEAR(DD$6)=YEAR($W736)),$T736-$X736*$Y736+$Y736,0))</f>
        <v>9761.93</v>
      </c>
      <c r="DE736" s="261" t="n">
        <f aca="false">IF(AND(DE$5&gt;$V736,DE$6&lt;=$W736),$Y736,IF(AND(MONTH(DE$6)=MONTH($W736),YEAR(DE$6)=YEAR($W736)),$T736-$X736*$Y736+$Y736,0))</f>
        <v>9761.93</v>
      </c>
      <c r="DF736" s="261" t="n">
        <f aca="false">IF(AND(DF$5&gt;$V736,DF$6&lt;=$W736),$Y736,IF(AND(MONTH(DF$6)=MONTH($W736),YEAR(DF$6)=YEAR($W736)),$T736-$X736*$Y736+$Y736,0))</f>
        <v>9761.93</v>
      </c>
      <c r="DG736" s="261" t="n">
        <f aca="false">IF(AND(DG$5&gt;$V736,DG$6&lt;=$W736),$Y736,IF(AND(MONTH(DG$6)=MONTH($W736),YEAR(DG$6)=YEAR($W736)),$T736-$X736*$Y736+$Y736,0))</f>
        <v>9761.93</v>
      </c>
      <c r="DH736" s="261" t="n">
        <f aca="false">IF(AND(DH$5&gt;$V736,DH$6&lt;=$W736),$Y736,IF(AND(MONTH(DH$6)=MONTH($W736),YEAR(DH$6)=YEAR($W736)),$T736-$X736*$Y736+$Y736,0))</f>
        <v>9761.93</v>
      </c>
      <c r="DI736" s="260" t="n">
        <f aca="false">CW736+CX736+CY736+CZ736+DA736+DB736+DC736+DD736+DE736+DF736+DG736+DH736</f>
        <v>48809.65</v>
      </c>
      <c r="DJ736" s="260" t="n">
        <f aca="false">T736+AG736+AJ736+AQ736+AS736+AU736+AW736</f>
        <v>1171431.57</v>
      </c>
      <c r="DK736" s="260" t="n">
        <f aca="false">CU736+DI736-O736</f>
        <v>48809.65</v>
      </c>
      <c r="DL736" s="260" t="n">
        <f aca="false">DJ736-DK736</f>
        <v>1122621.92</v>
      </c>
      <c r="DM736" s="261" t="n">
        <f aca="false">IF(AND(DM$5&gt;$V736,DM$6&lt;=$W736),$Y736,IF(AND(MONTH(DM$6)=MONTH($W736),YEAR(DM$6)=YEAR($W736)),$T736-$X736*$Y736+$Y736,0))</f>
        <v>9761.93</v>
      </c>
      <c r="DN736" s="261" t="n">
        <f aca="false">IF(AND(DN$5&gt;$V736,DN$6&lt;=$W736),$Y736,IF(AND(MONTH(DN$6)=MONTH($W736),YEAR(DN$6)=YEAR($W736)),$T736-$X736*$Y736+$Y736,0))</f>
        <v>9761.93</v>
      </c>
      <c r="DO736" s="261" t="n">
        <f aca="false">IF(AND(DO$5&gt;$V736,DO$6&lt;=$W736),$Y736,IF(AND(MONTH(DO$6)=MONTH($W736),YEAR(DO$6)=YEAR($W736)),$T736-$X736*$Y736+$Y736,0))</f>
        <v>9761.93</v>
      </c>
      <c r="DP736" s="261" t="n">
        <f aca="false">IF(AND(DP$5&gt;$V736,DP$6&lt;=$W736),$Y736,IF(AND(MONTH(DP$6)=MONTH($W736),YEAR(DP$6)=YEAR($W736)),$T736-$X736*$Y736+$Y736,0))</f>
        <v>9761.93</v>
      </c>
      <c r="DQ736" s="261" t="n">
        <f aca="false">IF(AND(DQ$5&gt;$V736,DQ$6&lt;=$W736),$Y736,IF(AND(MONTH(DQ$6)=MONTH($W736),YEAR(DQ$6)=YEAR($W736)),$T736-$X736*$Y736+$Y736,0))</f>
        <v>9761.93</v>
      </c>
      <c r="DR736" s="261" t="n">
        <f aca="false">IF(AND(DR$5&gt;$V736,DR$6&lt;=$W736),$Y736,IF(AND(MONTH(DR$6)=MONTH($W736),YEAR(DR$6)=YEAR($W736)),$T736-$X736*$Y736+$Y736,0))</f>
        <v>9761.93</v>
      </c>
      <c r="DS736" s="261" t="n">
        <f aca="false">IF(AND(DS$5&gt;$V736,DS$6&lt;=$W736),$Y736,IF(AND(MONTH(DS$6)=MONTH($W736),YEAR(DS$6)=YEAR($W736)),$T736-$X736*$Y736+$Y736,0))</f>
        <v>9761.93</v>
      </c>
      <c r="DT736" s="261" t="n">
        <f aca="false">IF(AND(DT$5&gt;$V736,DT$6&lt;=$W736),$Y736,IF(AND(MONTH(DT$6)=MONTH($W736),YEAR(DT$6)=YEAR($W736)),$T736-$X736*$Y736+$Y736,0))</f>
        <v>9761.93</v>
      </c>
      <c r="DU736" s="261" t="n">
        <f aca="false">IF(AND(DU$5&gt;$V736,DU$6&lt;=$W736),$Y736,IF(AND(MONTH(DU$6)=MONTH($W736),YEAR(DU$6)=YEAR($W736)),$T736-$X736*$Y736+$Y736,0))</f>
        <v>9761.93</v>
      </c>
      <c r="DV736" s="261" t="n">
        <f aca="false">IF(AND(DV$5&gt;$V736,DV$6&lt;=$W736),$Y736,IF(AND(MONTH(DV$6)=MONTH($W736),YEAR(DV$6)=YEAR($W736)),$T736-$X736*$Y736+$Y736,0))</f>
        <v>9761.93</v>
      </c>
      <c r="DW736" s="261" t="n">
        <f aca="false">IF(AND(DW$5&gt;$V736,DW$6&lt;=$W736),$Y736,IF(AND(MONTH(DW$6)=MONTH($W736),YEAR(DW$6)=YEAR($W736)),$T736-$X736*$Y736+$Y736,0))</f>
        <v>9761.93</v>
      </c>
      <c r="DX736" s="261" t="n">
        <f aca="false">IF(AND(DX$5&gt;$V736,DX$6&lt;=$W736),$Y736,IF(AND(MONTH(DX$6)=MONTH($W736),YEAR(DX$6)=YEAR($W736)),$T736-AA736-$X736*$Y736+$Y736,0))</f>
        <v>9761.93</v>
      </c>
      <c r="DY736" s="260" t="n">
        <f aca="false">DM736+DN736+DO736+DP736+DQ736+DR736+DS736+DT736+DU736+DV736+DW736+DX736</f>
        <v>117143.16</v>
      </c>
      <c r="DZ736" s="260" t="n">
        <f aca="false">DJ736+AY736+BA736+BC736+BE736+BG736+BI736+BK736+BM736+BO736</f>
        <v>1171431.57</v>
      </c>
      <c r="EA736" s="260" t="n">
        <f aca="false">DK736+DY736</f>
        <v>165952.81</v>
      </c>
      <c r="EB736" s="260" t="n">
        <f aca="false">DZ736-EA736</f>
        <v>1005478.76</v>
      </c>
      <c r="EC736" s="261" t="n">
        <f aca="false">IF(AND(EC$5&gt;$V736,EC$6&lt;=$W736),$Y736,IF(AND(MONTH(EC$6)=MONTH($W736),YEAR(EC$6)=YEAR($W736)),$T736-$X736*$Y736+$Y736,0))</f>
        <v>9761.93</v>
      </c>
      <c r="ED736" s="261" t="n">
        <f aca="false">IF(AND(ED$5&gt;$V736,ED$6&lt;=$W736),$Y736,IF(AND(MONTH(ED$6)=MONTH($W736),YEAR(ED$6)=YEAR($W736)),$T736-$X736*$Y736+$Y736,0))</f>
        <v>9761.93</v>
      </c>
      <c r="EE736" s="261" t="n">
        <f aca="false">IF(AND(EE$5&gt;$V736,EE$6&lt;=$W736),$Y736,IF(AND(MONTH(EE$6)=MONTH($W736),YEAR(EE$6)=YEAR($W736)),$T736-$X736*$Y736+$Y736,0))</f>
        <v>9761.93</v>
      </c>
      <c r="EF736" s="261" t="n">
        <f aca="false">IF(AND(EF$5&gt;$V736,EF$6&lt;=$W736),$Y736,IF(AND(MONTH(EF$6)=MONTH($W736),YEAR(EF$6)=YEAR($W736)),$T736-$X736*$Y736+$Y736,0))</f>
        <v>9761.93</v>
      </c>
      <c r="EG736" s="261" t="n">
        <f aca="false">IF(AND(EG$5&gt;$V736,EG$6&lt;=$W736),$Y736,IF(AND(MONTH(EG$6)=MONTH($W736),YEAR(EG$6)=YEAR($W736)),$T736-$X736*$Y736+$Y736,0))</f>
        <v>9761.93</v>
      </c>
      <c r="EH736" s="261" t="n">
        <f aca="false">IF(AND(EH$5&gt;$V736,EH$6&lt;=$W736),$Y736,IF(AND(MONTH(EH$6)=MONTH($W736),YEAR(EH$6)=YEAR($W736)),$T736-$X736*$Y736+$Y736,0))</f>
        <v>9761.93</v>
      </c>
      <c r="EI736" s="261" t="n">
        <f aca="false">IF(AND(EI$5&gt;$V736,EI$6&lt;=$W736),$Y736,IF(AND(MONTH(EI$6)=MONTH($W736),YEAR(EI$6)=YEAR($W736)),$T736-$X736*$Y736+$Y736,0))</f>
        <v>9761.93</v>
      </c>
      <c r="EJ736" s="261" t="n">
        <f aca="false">IF(AND(EJ$5&gt;$V736,EJ$6&lt;=$W736),$Y736,IF(AND(MONTH(EJ$6)=MONTH($W736),YEAR(EJ$6)=YEAR($W736)),$T736-$X736*$Y736+$Y736,0))</f>
        <v>9761.93</v>
      </c>
      <c r="EK736" s="261" t="n">
        <f aca="false">IF(AND(EK$5&gt;$V736,EK$6&lt;=$W736),$Y736,IF(AND(MONTH(EK$6)=MONTH($W736),YEAR(EK$6)=YEAR($W736)),$T736-$X736*$Y736+$Y736,0))</f>
        <v>9761.93</v>
      </c>
      <c r="EL736" s="266" t="n">
        <v>9761.93</v>
      </c>
      <c r="EM736" s="263" t="n">
        <v>9761.93</v>
      </c>
      <c r="EN736" s="261" t="n">
        <v>9761.93</v>
      </c>
      <c r="EO736" s="260" t="n">
        <f aca="false">EC736+ED736+EE736+EF736+EG736+EH736+EI736+EJ736+EK736+EL736+EM736+EN736</f>
        <v>117143.16</v>
      </c>
      <c r="EP736" s="260" t="n">
        <f aca="false">T736+AQ736+AS736+AU736+AW736+AY736+BA736+BC736+BE736+BG736+BI736+BK736+BM736+BO736+BQ736+BS736+BU736+BW736+BY736+CA736+CC736+CE736+CG736</f>
        <v>1171431.57</v>
      </c>
      <c r="EQ736" s="260" t="n">
        <f aca="false">EA736+EO736</f>
        <v>283095.97</v>
      </c>
      <c r="ER736" s="260" t="n">
        <f aca="false">EP736-EQ736</f>
        <v>888335.6</v>
      </c>
      <c r="ES736" s="262" t="n">
        <f aca="false">EN736</f>
        <v>9761.93</v>
      </c>
      <c r="ET736" s="262" t="n">
        <f aca="false">ES736</f>
        <v>9761.93</v>
      </c>
      <c r="EU736" s="262" t="n">
        <f aca="false">ET736</f>
        <v>9761.93</v>
      </c>
      <c r="EV736" s="262" t="n">
        <f aca="false">EU736</f>
        <v>9761.93</v>
      </c>
      <c r="EW736" s="262" t="n">
        <f aca="false">EV736</f>
        <v>9761.93</v>
      </c>
      <c r="EX736" s="262" t="n">
        <f aca="false">EW736</f>
        <v>9761.93</v>
      </c>
      <c r="EY736" s="262" t="n">
        <f aca="false">EX736</f>
        <v>9761.93</v>
      </c>
      <c r="EZ736" s="262" t="n">
        <f aca="false">EY736</f>
        <v>9761.93</v>
      </c>
      <c r="FA736" s="262" t="n">
        <f aca="false">EZ736</f>
        <v>9761.93</v>
      </c>
      <c r="FB736" s="262" t="n">
        <f aca="false">FA736</f>
        <v>9761.93</v>
      </c>
      <c r="FC736" s="262" t="n">
        <f aca="false">FB736</f>
        <v>9761.93</v>
      </c>
      <c r="FD736" s="262" t="n">
        <f aca="false">FC736</f>
        <v>9761.93</v>
      </c>
      <c r="FE736" s="260" t="n">
        <f aca="false">ES736+ET736+EU736+EV736+EW736+EX736+EY736+EZ736+FA736+FB736+FC736+FD736</f>
        <v>117143.16</v>
      </c>
      <c r="FF736" s="260" t="n">
        <f aca="false">EP736</f>
        <v>1171431.57</v>
      </c>
      <c r="FG736" s="260" t="n">
        <f aca="false">EQ736+FE736</f>
        <v>400239.13</v>
      </c>
      <c r="FH736" s="260" t="n">
        <f aca="false">FF736-FG736</f>
        <v>771192.44</v>
      </c>
      <c r="FI736" s="261" t="n">
        <f aca="false">FD736</f>
        <v>9761.93</v>
      </c>
      <c r="FJ736" s="261" t="n">
        <f aca="false">FI736</f>
        <v>9761.93</v>
      </c>
      <c r="FK736" s="261" t="n">
        <f aca="false">FJ736</f>
        <v>9761.93</v>
      </c>
      <c r="FL736" s="261" t="n">
        <f aca="false">FK736</f>
        <v>9761.93</v>
      </c>
      <c r="FM736" s="261" t="n">
        <f aca="false">FL736</f>
        <v>9761.93</v>
      </c>
      <c r="FN736" s="261" t="n">
        <f aca="false">FM736</f>
        <v>9761.93</v>
      </c>
      <c r="FO736" s="261" t="n">
        <f aca="false">FN736</f>
        <v>9761.93</v>
      </c>
      <c r="FP736" s="261" t="n">
        <f aca="false">FO736</f>
        <v>9761.93</v>
      </c>
      <c r="FQ736" s="261" t="n">
        <f aca="false">FP736</f>
        <v>9761.93</v>
      </c>
      <c r="FR736" s="261" t="n">
        <f aca="false">FQ736</f>
        <v>9761.93</v>
      </c>
      <c r="FS736" s="261" t="n">
        <f aca="false">FR736</f>
        <v>9761.93</v>
      </c>
      <c r="FT736" s="261" t="n">
        <f aca="false">FS736</f>
        <v>9761.93</v>
      </c>
      <c r="FU736" s="260" t="n">
        <f aca="false">FI736+FJ736+FK736+FL736+FM736+FN736+FO736+FP736+FQ736+FR736+FS736+FT736</f>
        <v>117143.16</v>
      </c>
      <c r="FV736" s="260" t="n">
        <f aca="false">FF736</f>
        <v>1171431.57</v>
      </c>
      <c r="FW736" s="260" t="n">
        <f aca="false">FG736+FU736</f>
        <v>517382.29</v>
      </c>
      <c r="FX736" s="260" t="n">
        <f aca="false">FV736-FW736</f>
        <v>654049.28</v>
      </c>
      <c r="FY736" s="261" t="n">
        <f aca="false">FT736</f>
        <v>9761.93</v>
      </c>
      <c r="FZ736" s="261" t="n">
        <f aca="false">FY736</f>
        <v>9761.93</v>
      </c>
      <c r="GA736" s="261" t="n">
        <f aca="false">FZ736</f>
        <v>9761.93</v>
      </c>
      <c r="GB736" s="261" t="n">
        <f aca="false">GA736</f>
        <v>9761.93</v>
      </c>
      <c r="GC736" s="261" t="n">
        <f aca="false">GB736</f>
        <v>9761.93</v>
      </c>
      <c r="GD736" s="261" t="n">
        <f aca="false">GC736</f>
        <v>9761.93</v>
      </c>
      <c r="GE736" s="261" t="n">
        <f aca="false">GD736</f>
        <v>9761.93</v>
      </c>
      <c r="GF736" s="261" t="n">
        <f aca="false">GE736</f>
        <v>9761.93</v>
      </c>
      <c r="GG736" s="261" t="n">
        <f aca="false">GF736</f>
        <v>9761.93</v>
      </c>
      <c r="GH736" s="261" t="n">
        <f aca="false">GG736</f>
        <v>9761.93</v>
      </c>
      <c r="GI736" s="261" t="n">
        <f aca="false">GH736</f>
        <v>9761.93</v>
      </c>
      <c r="GJ736" s="261" t="n">
        <f aca="false">GI736</f>
        <v>9761.93</v>
      </c>
      <c r="GK736" s="260" t="n">
        <f aca="false">FY736+FZ736+GA736+GB736+GC736+GD736+GE736+GF736+GG736+GH736+GI736+GJ736</f>
        <v>117143.16</v>
      </c>
      <c r="GL736" s="260" t="n">
        <f aca="false">FV736</f>
        <v>1171431.57</v>
      </c>
      <c r="GM736" s="260" t="n">
        <f aca="false">FW736+GK736</f>
        <v>634525.45</v>
      </c>
      <c r="GN736" s="260" t="n">
        <f aca="false">GL736-GM736</f>
        <v>536906.12</v>
      </c>
      <c r="GO736" s="261" t="n">
        <f aca="false">GJ736</f>
        <v>9761.93</v>
      </c>
      <c r="GP736" s="261" t="n">
        <f aca="false">GO736</f>
        <v>9761.93</v>
      </c>
      <c r="GQ736" s="261" t="n">
        <f aca="false">GP736</f>
        <v>9761.93</v>
      </c>
      <c r="GR736" s="261" t="n">
        <f aca="false">GQ736</f>
        <v>9761.93</v>
      </c>
      <c r="GS736" s="261" t="n">
        <f aca="false">GR736</f>
        <v>9761.93</v>
      </c>
      <c r="GT736" s="261" t="n">
        <f aca="false">GS736</f>
        <v>9761.93</v>
      </c>
      <c r="GU736" s="261" t="n">
        <f aca="false">GT736</f>
        <v>9761.93</v>
      </c>
      <c r="GV736" s="261" t="n">
        <f aca="false">GU736</f>
        <v>9761.93</v>
      </c>
      <c r="GW736" s="261" t="n">
        <f aca="false">GV736</f>
        <v>9761.93</v>
      </c>
      <c r="GX736" s="261" t="n">
        <f aca="false">GW736</f>
        <v>9761.93</v>
      </c>
      <c r="GY736" s="261" t="n">
        <f aca="false">GX736</f>
        <v>9761.93</v>
      </c>
      <c r="GZ736" s="261" t="n">
        <f aca="false">GY736</f>
        <v>9761.93</v>
      </c>
      <c r="HA736" s="260" t="n">
        <f aca="false">GO736+GP736+GQ736+GR736+GS736+GT736+GU736+GV736+GW736+GX736+GY736+GZ736</f>
        <v>117143.16</v>
      </c>
      <c r="HB736" s="260" t="n">
        <f aca="false">GL736</f>
        <v>1171431.57</v>
      </c>
      <c r="HC736" s="260" t="n">
        <f aca="false">GM736+HA736</f>
        <v>751668.61</v>
      </c>
      <c r="HD736" s="260" t="n">
        <f aca="false">HB736-HC736</f>
        <v>419762.96</v>
      </c>
      <c r="HE736" s="264" t="n">
        <f aca="false">GO736-GJ736</f>
        <v>0</v>
      </c>
      <c r="HF736" s="264"/>
      <c r="HG736" s="264"/>
      <c r="HH736" s="264"/>
      <c r="HI736" s="264"/>
      <c r="HJ736" s="264"/>
      <c r="HK736" s="264"/>
      <c r="HL736" s="264"/>
      <c r="HM736" s="264"/>
      <c r="HN736" s="264"/>
      <c r="HO736" s="264"/>
      <c r="HP736" s="264"/>
      <c r="HQ736" s="264"/>
      <c r="HR736" s="264"/>
      <c r="HS736" s="264"/>
      <c r="HT736" s="264"/>
      <c r="HU736" s="264"/>
      <c r="HV736" s="264"/>
      <c r="HW736" s="264"/>
      <c r="HX736" s="264"/>
      <c r="HY736" s="264"/>
      <c r="HZ736" s="264"/>
      <c r="IA736" s="264"/>
      <c r="IB736" s="264"/>
      <c r="IC736" s="264"/>
      <c r="ID736" s="264"/>
      <c r="IE736" s="264"/>
      <c r="IF736" s="264"/>
      <c r="IG736" s="264"/>
      <c r="IH736" s="264"/>
      <c r="II736" s="264"/>
      <c r="IJ736" s="264"/>
      <c r="IK736" s="264"/>
      <c r="IL736" s="264"/>
      <c r="IM736" s="264"/>
      <c r="IN736" s="264"/>
      <c r="IO736" s="264"/>
      <c r="IP736" s="264"/>
      <c r="IQ736" s="264"/>
      <c r="IR736" s="264"/>
      <c r="IS736" s="264"/>
      <c r="IT736" s="264"/>
      <c r="IU736" s="264"/>
      <c r="IV736" s="264"/>
      <c r="IW736" s="264"/>
      <c r="IX736" s="264"/>
      <c r="IY736" s="264"/>
      <c r="IZ736" s="264"/>
      <c r="JA736" s="264"/>
      <c r="JB736" s="264"/>
      <c r="JC736" s="264"/>
      <c r="JD736" s="264"/>
      <c r="JE736" s="264"/>
      <c r="JF736" s="264"/>
      <c r="JG736" s="264"/>
      <c r="JH736" s="264"/>
      <c r="JI736" s="264"/>
      <c r="JJ736" s="264"/>
      <c r="JK736" s="264"/>
      <c r="JL736" s="264"/>
      <c r="JM736" s="265"/>
      <c r="JN736" s="265" t="n">
        <f aca="false">DH736-DG736</f>
        <v>0</v>
      </c>
    </row>
    <row r="737" s="201" customFormat="true" ht="22.35" hidden="false" customHeight="false" outlineLevel="0" collapsed="false">
      <c r="A737" s="249" t="n">
        <v>705</v>
      </c>
      <c r="B737" s="307" t="s">
        <v>1213</v>
      </c>
      <c r="C737" s="306" t="n">
        <v>6713</v>
      </c>
      <c r="D737" s="252" t="s">
        <v>471</v>
      </c>
      <c r="E737" s="252" t="s">
        <v>633</v>
      </c>
      <c r="F737" s="253" t="n">
        <v>1</v>
      </c>
      <c r="G737" s="307" t="n">
        <v>1154212.64</v>
      </c>
      <c r="H737" s="255" t="n">
        <v>0.2</v>
      </c>
      <c r="I737" s="307" t="n">
        <v>1154212.64</v>
      </c>
      <c r="J737" s="254" t="n">
        <f aca="false">ROUND(I737+F737*G737*H737,2)</f>
        <v>1385055.17</v>
      </c>
      <c r="K737" s="257" t="n">
        <v>44756</v>
      </c>
      <c r="L737" s="257" t="n">
        <f aca="false">EDATE(K737,M737)-1</f>
        <v>48408</v>
      </c>
      <c r="M737" s="258" t="n">
        <v>120</v>
      </c>
      <c r="N737" s="254"/>
      <c r="O737" s="254"/>
      <c r="P737" s="254"/>
      <c r="Q737" s="253" t="n">
        <v>1</v>
      </c>
      <c r="R737" s="308" t="n">
        <v>1154212.64</v>
      </c>
      <c r="S737" s="304" t="n">
        <f aca="false">H737</f>
        <v>0.2</v>
      </c>
      <c r="T737" s="308" t="n">
        <v>1154212.64</v>
      </c>
      <c r="U737" s="254" t="n">
        <f aca="false">ROUND(T737+Q737*R737*S737,2)</f>
        <v>1385055.17</v>
      </c>
      <c r="V737" s="257" t="n">
        <v>44756</v>
      </c>
      <c r="W737" s="257" t="n">
        <f aca="false">EDATE(V737,X737)-1</f>
        <v>48408</v>
      </c>
      <c r="X737" s="258" t="n">
        <v>120</v>
      </c>
      <c r="Y737" s="254" t="n">
        <f aca="false">ROUND((R737-Z737)/X737,2)*Q737</f>
        <v>9618.44</v>
      </c>
      <c r="Z737" s="254" t="n">
        <v>0</v>
      </c>
      <c r="AA737" s="254" t="n">
        <v>0</v>
      </c>
      <c r="AB737" s="254"/>
      <c r="AC737" s="254"/>
      <c r="AD737" s="254"/>
      <c r="AE737" s="254"/>
      <c r="AF737" s="254"/>
      <c r="AG737" s="254"/>
      <c r="AH737" s="254"/>
      <c r="AI737" s="254"/>
      <c r="AJ737" s="254"/>
      <c r="AK737" s="254"/>
      <c r="AL737" s="254"/>
      <c r="AM737" s="254"/>
      <c r="AN737" s="254"/>
      <c r="AO737" s="254"/>
      <c r="AP737" s="254"/>
      <c r="AQ737" s="254"/>
      <c r="AR737" s="254"/>
      <c r="AS737" s="254"/>
      <c r="AT737" s="254"/>
      <c r="AU737" s="254"/>
      <c r="AV737" s="254"/>
      <c r="AW737" s="254"/>
      <c r="AX737" s="254"/>
      <c r="AY737" s="254"/>
      <c r="AZ737" s="254"/>
      <c r="BA737" s="254"/>
      <c r="BB737" s="254"/>
      <c r="BC737" s="254"/>
      <c r="BD737" s="254"/>
      <c r="BE737" s="254"/>
      <c r="BF737" s="254"/>
      <c r="BG737" s="254"/>
      <c r="BH737" s="254"/>
      <c r="BI737" s="254"/>
      <c r="BJ737" s="254"/>
      <c r="BK737" s="254"/>
      <c r="BL737" s="254"/>
      <c r="BM737" s="254"/>
      <c r="BN737" s="254"/>
      <c r="BO737" s="254"/>
      <c r="BP737" s="254"/>
      <c r="BQ737" s="254"/>
      <c r="BR737" s="254"/>
      <c r="BS737" s="254"/>
      <c r="BT737" s="254"/>
      <c r="BU737" s="254"/>
      <c r="BV737" s="254"/>
      <c r="BW737" s="254"/>
      <c r="BX737" s="254"/>
      <c r="BY737" s="254"/>
      <c r="BZ737" s="254"/>
      <c r="CA737" s="254"/>
      <c r="CB737" s="254"/>
      <c r="CC737" s="254"/>
      <c r="CD737" s="254"/>
      <c r="CE737" s="254"/>
      <c r="CF737" s="254"/>
      <c r="CG737" s="254"/>
      <c r="CH737" s="254"/>
      <c r="CI737" s="254" t="e">
        <f aca="false">#N/A</f>
        <v>#N/A</v>
      </c>
      <c r="CJ737" s="254"/>
      <c r="CK737" s="254"/>
      <c r="CL737" s="254"/>
      <c r="CM737" s="257" t="n">
        <v>44756</v>
      </c>
      <c r="CN737" s="257" t="e">
        <f aca="false">EDATE(CM737,CO737)-1</f>
        <v>#N/A</v>
      </c>
      <c r="CO737" s="254" t="e">
        <f aca="false">#N/A</f>
        <v>#N/A</v>
      </c>
      <c r="CP737" s="254" t="n">
        <v>-7</v>
      </c>
      <c r="CQ737" s="254"/>
      <c r="CR737" s="254"/>
      <c r="CS737" s="254"/>
      <c r="CT737" s="260"/>
      <c r="CU737" s="260"/>
      <c r="CV737" s="260"/>
      <c r="CW737" s="261" t="n">
        <f aca="false">IF(AND(CW$5&gt;$V737,CW$6&lt;=$W737),$Y737,IF(AND(MONTH(CW$6)=MONTH($W737),YEAR(CW$6)=YEAR($W737)),$T737-$X737*$Y737+$Y737,0))</f>
        <v>0</v>
      </c>
      <c r="CX737" s="261" t="n">
        <f aca="false">IF(AND(CX$5&gt;$V737,CX$6&lt;=$W737),$Y737,IF(AND(MONTH(CX$6)=MONTH($W737),YEAR(CX$6)=YEAR($W737)),$T737-$X737*$Y737+$Y737,0))</f>
        <v>0</v>
      </c>
      <c r="CY737" s="261" t="n">
        <f aca="false">IF(AND(CY$5&gt;$V737,CY$6&lt;=$W737),$Y737,IF(AND(MONTH(CY$6)=MONTH($W737),YEAR(CY$6)=YEAR($W737)),$T737-$X737*$Y737+$Y737,0))</f>
        <v>0</v>
      </c>
      <c r="CZ737" s="261" t="n">
        <f aca="false">IF(AND(CZ$5&gt;$V737,CZ$6&lt;=$W737),$Y737,IF(AND(MONTH(CZ$6)=MONTH($W737),YEAR(CZ$6)=YEAR($W737)),$T737-$X737*$Y737+$Y737,0))</f>
        <v>0</v>
      </c>
      <c r="DA737" s="261" t="n">
        <f aca="false">IF(AND(DA$5&gt;$V737,DA$6&lt;=$W737),$Y737,IF(AND(MONTH(DA$6)=MONTH($W737),YEAR(DA$6)=YEAR($W737)),$T737-$X737*$Y737+$Y737,0))</f>
        <v>0</v>
      </c>
      <c r="DB737" s="261" t="n">
        <f aca="false">IF(AND(DB$5&gt;$V737,DB$6&lt;=$W737),$Y737,IF(AND(MONTH(DB$6)=MONTH($W737),YEAR(DB$6)=YEAR($W737)),$T737-$X737*$Y737+$Y737,0))</f>
        <v>0</v>
      </c>
      <c r="DC737" s="261" t="n">
        <f aca="false">IF(AND(DC$5&gt;$V737,DC$6&lt;=$W737),$Y737,IF(AND(MONTH(DC$6)=MONTH($W737),YEAR(DC$6)=YEAR($W737)),$T737-$X737*$Y737+$Y737,0))</f>
        <v>0</v>
      </c>
      <c r="DD737" s="261" t="n">
        <f aca="false">IF(AND(DD$5&gt;$V737,DD$6&lt;=$W737),$Y737,IF(AND(MONTH(DD$6)=MONTH($W737),YEAR(DD$6)=YEAR($W737)),$T737-$X737*$Y737+$Y737,0))</f>
        <v>9618.44</v>
      </c>
      <c r="DE737" s="261" t="n">
        <f aca="false">IF(AND(DE$5&gt;$V737,DE$6&lt;=$W737),$Y737,IF(AND(MONTH(DE$6)=MONTH($W737),YEAR(DE$6)=YEAR($W737)),$T737-$X737*$Y737+$Y737,0))</f>
        <v>9618.44</v>
      </c>
      <c r="DF737" s="261" t="n">
        <f aca="false">IF(AND(DF$5&gt;$V737,DF$6&lt;=$W737),$Y737,IF(AND(MONTH(DF$6)=MONTH($W737),YEAR(DF$6)=YEAR($W737)),$T737-$X737*$Y737+$Y737,0))</f>
        <v>9618.44</v>
      </c>
      <c r="DG737" s="261" t="n">
        <f aca="false">IF(AND(DG$5&gt;$V737,DG$6&lt;=$W737),$Y737,IF(AND(MONTH(DG$6)=MONTH($W737),YEAR(DG$6)=YEAR($W737)),$T737-$X737*$Y737+$Y737,0))</f>
        <v>9618.44</v>
      </c>
      <c r="DH737" s="261" t="n">
        <f aca="false">IF(AND(DH$5&gt;$V737,DH$6&lt;=$W737),$Y737,IF(AND(MONTH(DH$6)=MONTH($W737),YEAR(DH$6)=YEAR($W737)),$T737-$X737*$Y737+$Y737,0))</f>
        <v>9618.44</v>
      </c>
      <c r="DI737" s="260" t="n">
        <f aca="false">CW737+CX737+CY737+CZ737+DA737+DB737+DC737+DD737+DE737+DF737+DG737+DH737</f>
        <v>48092.2</v>
      </c>
      <c r="DJ737" s="260" t="n">
        <f aca="false">T737+AG737+AJ737+AQ737+AS737+AU737+AW737</f>
        <v>1154212.64</v>
      </c>
      <c r="DK737" s="260" t="n">
        <f aca="false">CU737+DI737-O737</f>
        <v>48092.2</v>
      </c>
      <c r="DL737" s="260" t="n">
        <f aca="false">DJ737-DK737</f>
        <v>1106120.44</v>
      </c>
      <c r="DM737" s="261" t="n">
        <f aca="false">IF(AND(DM$5&gt;$V737,DM$6&lt;=$W737),$Y737,IF(AND(MONTH(DM$6)=MONTH($W737),YEAR(DM$6)=YEAR($W737)),$T737-$X737*$Y737+$Y737,0))</f>
        <v>9618.44</v>
      </c>
      <c r="DN737" s="261" t="n">
        <f aca="false">IF(AND(DN$5&gt;$V737,DN$6&lt;=$W737),$Y737,IF(AND(MONTH(DN$6)=MONTH($W737),YEAR(DN$6)=YEAR($W737)),$T737-$X737*$Y737+$Y737,0))</f>
        <v>9618.44</v>
      </c>
      <c r="DO737" s="261" t="n">
        <f aca="false">IF(AND(DO$5&gt;$V737,DO$6&lt;=$W737),$Y737,IF(AND(MONTH(DO$6)=MONTH($W737),YEAR(DO$6)=YEAR($W737)),$T737-$X737*$Y737+$Y737,0))</f>
        <v>9618.44</v>
      </c>
      <c r="DP737" s="261" t="n">
        <f aca="false">IF(AND(DP$5&gt;$V737,DP$6&lt;=$W737),$Y737,IF(AND(MONTH(DP$6)=MONTH($W737),YEAR(DP$6)=YEAR($W737)),$T737-$X737*$Y737+$Y737,0))</f>
        <v>9618.44</v>
      </c>
      <c r="DQ737" s="261" t="n">
        <f aca="false">IF(AND(DQ$5&gt;$V737,DQ$6&lt;=$W737),$Y737,IF(AND(MONTH(DQ$6)=MONTH($W737),YEAR(DQ$6)=YEAR($W737)),$T737-$X737*$Y737+$Y737,0))</f>
        <v>9618.44</v>
      </c>
      <c r="DR737" s="261" t="n">
        <f aca="false">IF(AND(DR$5&gt;$V737,DR$6&lt;=$W737),$Y737,IF(AND(MONTH(DR$6)=MONTH($W737),YEAR(DR$6)=YEAR($W737)),$T737-$X737*$Y737+$Y737,0))</f>
        <v>9618.44</v>
      </c>
      <c r="DS737" s="261" t="n">
        <f aca="false">IF(AND(DS$5&gt;$V737,DS$6&lt;=$W737),$Y737,IF(AND(MONTH(DS$6)=MONTH($W737),YEAR(DS$6)=YEAR($W737)),$T737-$X737*$Y737+$Y737,0))</f>
        <v>9618.44</v>
      </c>
      <c r="DT737" s="261" t="n">
        <f aca="false">IF(AND(DT$5&gt;$V737,DT$6&lt;=$W737),$Y737,IF(AND(MONTH(DT$6)=MONTH($W737),YEAR(DT$6)=YEAR($W737)),$T737-$X737*$Y737+$Y737,0))</f>
        <v>9618.44</v>
      </c>
      <c r="DU737" s="261" t="n">
        <f aca="false">IF(AND(DU$5&gt;$V737,DU$6&lt;=$W737),$Y737,IF(AND(MONTH(DU$6)=MONTH($W737),YEAR(DU$6)=YEAR($W737)),$T737-$X737*$Y737+$Y737,0))</f>
        <v>9618.44</v>
      </c>
      <c r="DV737" s="261" t="n">
        <f aca="false">IF(AND(DV$5&gt;$V737,DV$6&lt;=$W737),$Y737,IF(AND(MONTH(DV$6)=MONTH($W737),YEAR(DV$6)=YEAR($W737)),$T737-$X737*$Y737+$Y737,0))</f>
        <v>9618.44</v>
      </c>
      <c r="DW737" s="261" t="n">
        <f aca="false">IF(AND(DW$5&gt;$V737,DW$6&lt;=$W737),$Y737,IF(AND(MONTH(DW$6)=MONTH($W737),YEAR(DW$6)=YEAR($W737)),$T737-$X737*$Y737+$Y737,0))</f>
        <v>9618.44</v>
      </c>
      <c r="DX737" s="261" t="n">
        <f aca="false">IF(AND(DX$5&gt;$V737,DX$6&lt;=$W737),$Y737,IF(AND(MONTH(DX$6)=MONTH($W737),YEAR(DX$6)=YEAR($W737)),$T737-AA737-$X737*$Y737+$Y737,0))</f>
        <v>9618.44</v>
      </c>
      <c r="DY737" s="260" t="n">
        <f aca="false">DM737+DN737+DO737+DP737+DQ737+DR737+DS737+DT737+DU737+DV737+DW737+DX737</f>
        <v>115421.28</v>
      </c>
      <c r="DZ737" s="260" t="n">
        <f aca="false">DJ737+AY737+BA737+BC737+BE737+BG737+BI737+BK737+BM737+BO737</f>
        <v>1154212.64</v>
      </c>
      <c r="EA737" s="260" t="n">
        <f aca="false">DK737+DY737</f>
        <v>163513.48</v>
      </c>
      <c r="EB737" s="260" t="n">
        <f aca="false">DZ737-EA737</f>
        <v>990699.16</v>
      </c>
      <c r="EC737" s="261" t="n">
        <f aca="false">IF(AND(EC$5&gt;$V737,EC$6&lt;=$W737),$Y737,IF(AND(MONTH(EC$6)=MONTH($W737),YEAR(EC$6)=YEAR($W737)),$T737-$X737*$Y737+$Y737,0))</f>
        <v>9618.44</v>
      </c>
      <c r="ED737" s="261" t="n">
        <f aca="false">IF(AND(ED$5&gt;$V737,ED$6&lt;=$W737),$Y737,IF(AND(MONTH(ED$6)=MONTH($W737),YEAR(ED$6)=YEAR($W737)),$T737-$X737*$Y737+$Y737,0))</f>
        <v>9618.44</v>
      </c>
      <c r="EE737" s="261" t="n">
        <f aca="false">IF(AND(EE$5&gt;$V737,EE$6&lt;=$W737),$Y737,IF(AND(MONTH(EE$6)=MONTH($W737),YEAR(EE$6)=YEAR($W737)),$T737-$X737*$Y737+$Y737,0))</f>
        <v>9618.44</v>
      </c>
      <c r="EF737" s="261" t="n">
        <f aca="false">IF(AND(EF$5&gt;$V737,EF$6&lt;=$W737),$Y737,IF(AND(MONTH(EF$6)=MONTH($W737),YEAR(EF$6)=YEAR($W737)),$T737-$X737*$Y737+$Y737,0))</f>
        <v>9618.44</v>
      </c>
      <c r="EG737" s="261" t="n">
        <f aca="false">IF(AND(EG$5&gt;$V737,EG$6&lt;=$W737),$Y737,IF(AND(MONTH(EG$6)=MONTH($W737),YEAR(EG$6)=YEAR($W737)),$T737-$X737*$Y737+$Y737,0))</f>
        <v>9618.44</v>
      </c>
      <c r="EH737" s="261" t="n">
        <f aca="false">IF(AND(EH$5&gt;$V737,EH$6&lt;=$W737),$Y737,IF(AND(MONTH(EH$6)=MONTH($W737),YEAR(EH$6)=YEAR($W737)),$T737-$X737*$Y737+$Y737,0))</f>
        <v>9618.44</v>
      </c>
      <c r="EI737" s="261" t="n">
        <f aca="false">IF(AND(EI$5&gt;$V737,EI$6&lt;=$W737),$Y737,IF(AND(MONTH(EI$6)=MONTH($W737),YEAR(EI$6)=YEAR($W737)),$T737-$X737*$Y737+$Y737,0))</f>
        <v>9618.44</v>
      </c>
      <c r="EJ737" s="261" t="n">
        <f aca="false">IF(AND(EJ$5&gt;$V737,EJ$6&lt;=$W737),$Y737,IF(AND(MONTH(EJ$6)=MONTH($W737),YEAR(EJ$6)=YEAR($W737)),$T737-$X737*$Y737+$Y737,0))</f>
        <v>9618.44</v>
      </c>
      <c r="EK737" s="261" t="n">
        <f aca="false">IF(AND(EK$5&gt;$V737,EK$6&lt;=$W737),$Y737,IF(AND(MONTH(EK$6)=MONTH($W737),YEAR(EK$6)=YEAR($W737)),$T737-$X737*$Y737+$Y737,0))</f>
        <v>9618.44</v>
      </c>
      <c r="EL737" s="266" t="n">
        <v>9618.44</v>
      </c>
      <c r="EM737" s="263" t="n">
        <v>9618.44</v>
      </c>
      <c r="EN737" s="261" t="n">
        <v>9618.44</v>
      </c>
      <c r="EO737" s="260" t="n">
        <f aca="false">EC737+ED737+EE737+EF737+EG737+EH737+EI737+EJ737+EK737+EL737+EM737+EN737</f>
        <v>115421.28</v>
      </c>
      <c r="EP737" s="260" t="n">
        <f aca="false">T737+AQ737+AS737+AU737+AW737+AY737+BA737+BC737+BE737+BG737+BI737+BK737+BM737+BO737+BQ737+BS737+BU737+BW737+BY737+CA737+CC737+CE737+CG737</f>
        <v>1154212.64</v>
      </c>
      <c r="EQ737" s="260" t="n">
        <f aca="false">EA737+EO737</f>
        <v>278934.76</v>
      </c>
      <c r="ER737" s="260" t="n">
        <f aca="false">EP737-EQ737</f>
        <v>875277.88</v>
      </c>
      <c r="ES737" s="262" t="n">
        <f aca="false">EN737</f>
        <v>9618.44</v>
      </c>
      <c r="ET737" s="262" t="n">
        <f aca="false">ES737</f>
        <v>9618.44</v>
      </c>
      <c r="EU737" s="262" t="n">
        <f aca="false">ET737</f>
        <v>9618.44</v>
      </c>
      <c r="EV737" s="262" t="n">
        <f aca="false">EU737</f>
        <v>9618.44</v>
      </c>
      <c r="EW737" s="262" t="n">
        <f aca="false">EV737</f>
        <v>9618.44</v>
      </c>
      <c r="EX737" s="262" t="n">
        <f aca="false">EW737</f>
        <v>9618.44</v>
      </c>
      <c r="EY737" s="262" t="n">
        <f aca="false">EX737</f>
        <v>9618.44</v>
      </c>
      <c r="EZ737" s="262" t="n">
        <f aca="false">EY737</f>
        <v>9618.44</v>
      </c>
      <c r="FA737" s="262" t="n">
        <f aca="false">EZ737</f>
        <v>9618.44</v>
      </c>
      <c r="FB737" s="262" t="n">
        <f aca="false">FA737</f>
        <v>9618.44</v>
      </c>
      <c r="FC737" s="262" t="n">
        <f aca="false">FB737</f>
        <v>9618.44</v>
      </c>
      <c r="FD737" s="262" t="n">
        <f aca="false">FC737</f>
        <v>9618.44</v>
      </c>
      <c r="FE737" s="260" t="n">
        <f aca="false">ES737+ET737+EU737+EV737+EW737+EX737+EY737+EZ737+FA737+FB737+FC737+FD737</f>
        <v>115421.28</v>
      </c>
      <c r="FF737" s="260" t="n">
        <f aca="false">EP737</f>
        <v>1154212.64</v>
      </c>
      <c r="FG737" s="260" t="n">
        <f aca="false">EQ737+FE737</f>
        <v>394356.04</v>
      </c>
      <c r="FH737" s="260" t="n">
        <f aca="false">FF737-FG737</f>
        <v>759856.6</v>
      </c>
      <c r="FI737" s="261" t="n">
        <f aca="false">FD737</f>
        <v>9618.44</v>
      </c>
      <c r="FJ737" s="261" t="n">
        <f aca="false">FI737</f>
        <v>9618.44</v>
      </c>
      <c r="FK737" s="261" t="n">
        <f aca="false">FJ737</f>
        <v>9618.44</v>
      </c>
      <c r="FL737" s="261" t="n">
        <f aca="false">FK737</f>
        <v>9618.44</v>
      </c>
      <c r="FM737" s="261" t="n">
        <f aca="false">FL737</f>
        <v>9618.44</v>
      </c>
      <c r="FN737" s="261" t="n">
        <f aca="false">FM737</f>
        <v>9618.44</v>
      </c>
      <c r="FO737" s="261" t="n">
        <f aca="false">FN737</f>
        <v>9618.44</v>
      </c>
      <c r="FP737" s="261" t="n">
        <f aca="false">FO737</f>
        <v>9618.44</v>
      </c>
      <c r="FQ737" s="261" t="n">
        <f aca="false">FP737</f>
        <v>9618.44</v>
      </c>
      <c r="FR737" s="261" t="n">
        <f aca="false">FQ737</f>
        <v>9618.44</v>
      </c>
      <c r="FS737" s="261" t="n">
        <f aca="false">FR737</f>
        <v>9618.44</v>
      </c>
      <c r="FT737" s="261" t="n">
        <f aca="false">FS737</f>
        <v>9618.44</v>
      </c>
      <c r="FU737" s="260" t="n">
        <f aca="false">FI737+FJ737+FK737+FL737+FM737+FN737+FO737+FP737+FQ737+FR737+FS737+FT737</f>
        <v>115421.28</v>
      </c>
      <c r="FV737" s="260" t="n">
        <f aca="false">FF737</f>
        <v>1154212.64</v>
      </c>
      <c r="FW737" s="260" t="n">
        <f aca="false">FG737+FU737</f>
        <v>509777.32</v>
      </c>
      <c r="FX737" s="260" t="n">
        <f aca="false">FV737-FW737</f>
        <v>644435.32</v>
      </c>
      <c r="FY737" s="261" t="n">
        <f aca="false">FT737</f>
        <v>9618.44</v>
      </c>
      <c r="FZ737" s="261" t="n">
        <f aca="false">FY737</f>
        <v>9618.44</v>
      </c>
      <c r="GA737" s="261" t="n">
        <f aca="false">FZ737</f>
        <v>9618.44</v>
      </c>
      <c r="GB737" s="261" t="n">
        <f aca="false">GA737</f>
        <v>9618.44</v>
      </c>
      <c r="GC737" s="261" t="n">
        <f aca="false">GB737</f>
        <v>9618.44</v>
      </c>
      <c r="GD737" s="261" t="n">
        <f aca="false">GC737</f>
        <v>9618.44</v>
      </c>
      <c r="GE737" s="261" t="n">
        <f aca="false">GD737</f>
        <v>9618.44</v>
      </c>
      <c r="GF737" s="261" t="n">
        <f aca="false">GE737</f>
        <v>9618.44</v>
      </c>
      <c r="GG737" s="261" t="n">
        <f aca="false">GF737</f>
        <v>9618.44</v>
      </c>
      <c r="GH737" s="261" t="n">
        <f aca="false">GG737</f>
        <v>9618.44</v>
      </c>
      <c r="GI737" s="261" t="n">
        <f aca="false">GH737</f>
        <v>9618.44</v>
      </c>
      <c r="GJ737" s="261" t="n">
        <f aca="false">GI737</f>
        <v>9618.44</v>
      </c>
      <c r="GK737" s="260" t="n">
        <f aca="false">FY737+FZ737+GA737+GB737+GC737+GD737+GE737+GF737+GG737+GH737+GI737+GJ737</f>
        <v>115421.28</v>
      </c>
      <c r="GL737" s="260" t="n">
        <f aca="false">FV737</f>
        <v>1154212.64</v>
      </c>
      <c r="GM737" s="260" t="n">
        <f aca="false">FW737+GK737</f>
        <v>625198.6</v>
      </c>
      <c r="GN737" s="260" t="n">
        <f aca="false">GL737-GM737</f>
        <v>529014.04</v>
      </c>
      <c r="GO737" s="261" t="n">
        <f aca="false">GJ737</f>
        <v>9618.44</v>
      </c>
      <c r="GP737" s="261" t="n">
        <f aca="false">GO737</f>
        <v>9618.44</v>
      </c>
      <c r="GQ737" s="261" t="n">
        <f aca="false">GP737</f>
        <v>9618.44</v>
      </c>
      <c r="GR737" s="261" t="n">
        <f aca="false">GQ737</f>
        <v>9618.44</v>
      </c>
      <c r="GS737" s="261" t="n">
        <f aca="false">GR737</f>
        <v>9618.44</v>
      </c>
      <c r="GT737" s="261" t="n">
        <f aca="false">GS737</f>
        <v>9618.44</v>
      </c>
      <c r="GU737" s="261" t="n">
        <f aca="false">GT737</f>
        <v>9618.44</v>
      </c>
      <c r="GV737" s="261" t="n">
        <f aca="false">GU737</f>
        <v>9618.44</v>
      </c>
      <c r="GW737" s="261" t="n">
        <f aca="false">GV737</f>
        <v>9618.44</v>
      </c>
      <c r="GX737" s="261" t="n">
        <f aca="false">GW737</f>
        <v>9618.44</v>
      </c>
      <c r="GY737" s="261" t="n">
        <f aca="false">GX737</f>
        <v>9618.44</v>
      </c>
      <c r="GZ737" s="261" t="n">
        <f aca="false">GY737</f>
        <v>9618.44</v>
      </c>
      <c r="HA737" s="260" t="n">
        <f aca="false">GO737+GP737+GQ737+GR737+GS737+GT737+GU737+GV737+GW737+GX737+GY737+GZ737</f>
        <v>115421.28</v>
      </c>
      <c r="HB737" s="260" t="n">
        <f aca="false">GL737</f>
        <v>1154212.64</v>
      </c>
      <c r="HC737" s="260" t="n">
        <f aca="false">GM737+HA737</f>
        <v>740619.88</v>
      </c>
      <c r="HD737" s="260" t="n">
        <f aca="false">HB737-HC737</f>
        <v>413592.76</v>
      </c>
      <c r="HE737" s="264" t="n">
        <f aca="false">GO737-GJ737</f>
        <v>0</v>
      </c>
      <c r="HF737" s="264"/>
      <c r="HG737" s="264"/>
      <c r="HH737" s="264"/>
      <c r="HI737" s="264"/>
      <c r="HJ737" s="264"/>
      <c r="HK737" s="264"/>
      <c r="HL737" s="264"/>
      <c r="HM737" s="264"/>
      <c r="HN737" s="264"/>
      <c r="HO737" s="264"/>
      <c r="HP737" s="264"/>
      <c r="HQ737" s="264"/>
      <c r="HR737" s="264"/>
      <c r="HS737" s="264"/>
      <c r="HT737" s="264"/>
      <c r="HU737" s="264"/>
      <c r="HV737" s="264"/>
      <c r="HW737" s="264"/>
      <c r="HX737" s="264"/>
      <c r="HY737" s="264"/>
      <c r="HZ737" s="264"/>
      <c r="IA737" s="264"/>
      <c r="IB737" s="264"/>
      <c r="IC737" s="264"/>
      <c r="ID737" s="264"/>
      <c r="IE737" s="264"/>
      <c r="IF737" s="264"/>
      <c r="IG737" s="264"/>
      <c r="IH737" s="264"/>
      <c r="II737" s="264"/>
      <c r="IJ737" s="264"/>
      <c r="IK737" s="264"/>
      <c r="IL737" s="264"/>
      <c r="IM737" s="264"/>
      <c r="IN737" s="264"/>
      <c r="IO737" s="264"/>
      <c r="IP737" s="264"/>
      <c r="IQ737" s="264"/>
      <c r="IR737" s="264"/>
      <c r="IS737" s="264"/>
      <c r="IT737" s="264"/>
      <c r="IU737" s="264"/>
      <c r="IV737" s="264"/>
      <c r="IW737" s="264"/>
      <c r="IX737" s="264"/>
      <c r="IY737" s="264"/>
      <c r="IZ737" s="264"/>
      <c r="JA737" s="264"/>
      <c r="JB737" s="264"/>
      <c r="JC737" s="264"/>
      <c r="JD737" s="264"/>
      <c r="JE737" s="264"/>
      <c r="JF737" s="264"/>
      <c r="JG737" s="264"/>
      <c r="JH737" s="264"/>
      <c r="JI737" s="264"/>
      <c r="JJ737" s="264"/>
      <c r="JK737" s="264"/>
      <c r="JL737" s="264"/>
      <c r="JM737" s="265"/>
      <c r="JN737" s="265" t="n">
        <f aca="false">DH737-DG737</f>
        <v>0</v>
      </c>
    </row>
    <row r="738" s="201" customFormat="true" ht="32.8" hidden="false" customHeight="false" outlineLevel="0" collapsed="false">
      <c r="A738" s="249" t="n">
        <v>706</v>
      </c>
      <c r="B738" s="307" t="s">
        <v>1214</v>
      </c>
      <c r="C738" s="306" t="n">
        <v>6728</v>
      </c>
      <c r="D738" s="252" t="s">
        <v>471</v>
      </c>
      <c r="E738" s="252" t="s">
        <v>633</v>
      </c>
      <c r="F738" s="253" t="n">
        <v>1</v>
      </c>
      <c r="G738" s="307" t="n">
        <v>1244976.87</v>
      </c>
      <c r="H738" s="255" t="n">
        <v>0.2</v>
      </c>
      <c r="I738" s="307" t="n">
        <v>1244976.87</v>
      </c>
      <c r="J738" s="254" t="n">
        <f aca="false">ROUND(I738+F738*G738*H738,2)</f>
        <v>1493972.24</v>
      </c>
      <c r="K738" s="257" t="n">
        <v>44764</v>
      </c>
      <c r="L738" s="257" t="n">
        <f aca="false">EDATE(K738,M738)-1</f>
        <v>48416</v>
      </c>
      <c r="M738" s="258" t="n">
        <v>120</v>
      </c>
      <c r="N738" s="254"/>
      <c r="O738" s="254"/>
      <c r="P738" s="254"/>
      <c r="Q738" s="253" t="n">
        <v>1</v>
      </c>
      <c r="R738" s="308" t="n">
        <v>1244976.87</v>
      </c>
      <c r="S738" s="304" t="n">
        <f aca="false">H738</f>
        <v>0.2</v>
      </c>
      <c r="T738" s="308" t="n">
        <v>1244976.87</v>
      </c>
      <c r="U738" s="254" t="n">
        <f aca="false">ROUND(T738+Q738*R738*S738,2)</f>
        <v>1493972.24</v>
      </c>
      <c r="V738" s="257" t="n">
        <v>44764</v>
      </c>
      <c r="W738" s="257" t="n">
        <f aca="false">EDATE(V738,X738)-1</f>
        <v>48416</v>
      </c>
      <c r="X738" s="258" t="n">
        <v>120</v>
      </c>
      <c r="Y738" s="254" t="n">
        <f aca="false">ROUND((R738-Z738)/X738,2)*Q738</f>
        <v>10374.81</v>
      </c>
      <c r="Z738" s="254" t="n">
        <v>0</v>
      </c>
      <c r="AA738" s="254" t="n">
        <v>0</v>
      </c>
      <c r="AB738" s="254"/>
      <c r="AC738" s="254"/>
      <c r="AD738" s="254"/>
      <c r="AE738" s="254"/>
      <c r="AF738" s="254"/>
      <c r="AG738" s="254"/>
      <c r="AH738" s="254"/>
      <c r="AI738" s="254"/>
      <c r="AJ738" s="254"/>
      <c r="AK738" s="254"/>
      <c r="AL738" s="254"/>
      <c r="AM738" s="254"/>
      <c r="AN738" s="254"/>
      <c r="AO738" s="254"/>
      <c r="AP738" s="254"/>
      <c r="AQ738" s="254"/>
      <c r="AR738" s="254"/>
      <c r="AS738" s="254"/>
      <c r="AT738" s="254"/>
      <c r="AU738" s="254"/>
      <c r="AV738" s="254"/>
      <c r="AW738" s="254"/>
      <c r="AX738" s="254"/>
      <c r="AY738" s="254"/>
      <c r="AZ738" s="254"/>
      <c r="BA738" s="254"/>
      <c r="BB738" s="254"/>
      <c r="BC738" s="254"/>
      <c r="BD738" s="254"/>
      <c r="BE738" s="254"/>
      <c r="BF738" s="254"/>
      <c r="BG738" s="254"/>
      <c r="BH738" s="254"/>
      <c r="BI738" s="254"/>
      <c r="BJ738" s="254"/>
      <c r="BK738" s="254"/>
      <c r="BL738" s="254"/>
      <c r="BM738" s="254"/>
      <c r="BN738" s="254"/>
      <c r="BO738" s="254"/>
      <c r="BP738" s="254"/>
      <c r="BQ738" s="254"/>
      <c r="BR738" s="254"/>
      <c r="BS738" s="254"/>
      <c r="BT738" s="254"/>
      <c r="BU738" s="254"/>
      <c r="BV738" s="254"/>
      <c r="BW738" s="254"/>
      <c r="BX738" s="254"/>
      <c r="BY738" s="254"/>
      <c r="BZ738" s="254"/>
      <c r="CA738" s="254"/>
      <c r="CB738" s="254"/>
      <c r="CC738" s="254"/>
      <c r="CD738" s="254"/>
      <c r="CE738" s="254"/>
      <c r="CF738" s="254"/>
      <c r="CG738" s="254"/>
      <c r="CH738" s="254"/>
      <c r="CI738" s="254" t="e">
        <f aca="false">#N/A</f>
        <v>#N/A</v>
      </c>
      <c r="CJ738" s="254"/>
      <c r="CK738" s="254"/>
      <c r="CL738" s="254"/>
      <c r="CM738" s="257" t="n">
        <v>44764</v>
      </c>
      <c r="CN738" s="257" t="e">
        <f aca="false">EDATE(CM738,CO738)-1</f>
        <v>#N/A</v>
      </c>
      <c r="CO738" s="254" t="e">
        <f aca="false">#N/A</f>
        <v>#N/A</v>
      </c>
      <c r="CP738" s="254" t="n">
        <v>-7</v>
      </c>
      <c r="CQ738" s="254"/>
      <c r="CR738" s="254"/>
      <c r="CS738" s="254"/>
      <c r="CT738" s="260"/>
      <c r="CU738" s="260"/>
      <c r="CV738" s="260"/>
      <c r="CW738" s="261" t="n">
        <f aca="false">IF(AND(CW$5&gt;$V738,CW$6&lt;=$W738),$Y738,IF(AND(MONTH(CW$6)=MONTH($W738),YEAR(CW$6)=YEAR($W738)),$T738-$X738*$Y738+$Y738,0))</f>
        <v>0</v>
      </c>
      <c r="CX738" s="261" t="n">
        <f aca="false">IF(AND(CX$5&gt;$V738,CX$6&lt;=$W738),$Y738,IF(AND(MONTH(CX$6)=MONTH($W738),YEAR(CX$6)=YEAR($W738)),$T738-$X738*$Y738+$Y738,0))</f>
        <v>0</v>
      </c>
      <c r="CY738" s="261" t="n">
        <f aca="false">IF(AND(CY$5&gt;$V738,CY$6&lt;=$W738),$Y738,IF(AND(MONTH(CY$6)=MONTH($W738),YEAR(CY$6)=YEAR($W738)),$T738-$X738*$Y738+$Y738,0))</f>
        <v>0</v>
      </c>
      <c r="CZ738" s="261" t="n">
        <f aca="false">IF(AND(CZ$5&gt;$V738,CZ$6&lt;=$W738),$Y738,IF(AND(MONTH(CZ$6)=MONTH($W738),YEAR(CZ$6)=YEAR($W738)),$T738-$X738*$Y738+$Y738,0))</f>
        <v>0</v>
      </c>
      <c r="DA738" s="261" t="n">
        <f aca="false">IF(AND(DA$5&gt;$V738,DA$6&lt;=$W738),$Y738,IF(AND(MONTH(DA$6)=MONTH($W738),YEAR(DA$6)=YEAR($W738)),$T738-$X738*$Y738+$Y738,0))</f>
        <v>0</v>
      </c>
      <c r="DB738" s="261" t="n">
        <f aca="false">IF(AND(DB$5&gt;$V738,DB$6&lt;=$W738),$Y738,IF(AND(MONTH(DB$6)=MONTH($W738),YEAR(DB$6)=YEAR($W738)),$T738-$X738*$Y738+$Y738,0))</f>
        <v>0</v>
      </c>
      <c r="DC738" s="261" t="n">
        <f aca="false">IF(AND(DC$5&gt;$V738,DC$6&lt;=$W738),$Y738,IF(AND(MONTH(DC$6)=MONTH($W738),YEAR(DC$6)=YEAR($W738)),$T738-$X738*$Y738+$Y738,0))</f>
        <v>0</v>
      </c>
      <c r="DD738" s="261" t="n">
        <f aca="false">IF(AND(DD$5&gt;$V738,DD$6&lt;=$W738),$Y738,IF(AND(MONTH(DD$6)=MONTH($W738),YEAR(DD$6)=YEAR($W738)),$T738-$X738*$Y738+$Y738,0))</f>
        <v>10374.81</v>
      </c>
      <c r="DE738" s="261" t="n">
        <f aca="false">IF(AND(DE$5&gt;$V738,DE$6&lt;=$W738),$Y738,IF(AND(MONTH(DE$6)=MONTH($W738),YEAR(DE$6)=YEAR($W738)),$T738-$X738*$Y738+$Y738,0))</f>
        <v>10374.81</v>
      </c>
      <c r="DF738" s="261" t="n">
        <f aca="false">IF(AND(DF$5&gt;$V738,DF$6&lt;=$W738),$Y738,IF(AND(MONTH(DF$6)=MONTH($W738),YEAR(DF$6)=YEAR($W738)),$T738-$X738*$Y738+$Y738,0))</f>
        <v>10374.81</v>
      </c>
      <c r="DG738" s="261" t="n">
        <f aca="false">IF(AND(DG$5&gt;$V738,DG$6&lt;=$W738),$Y738,IF(AND(MONTH(DG$6)=MONTH($W738),YEAR(DG$6)=YEAR($W738)),$T738-$X738*$Y738+$Y738,0))</f>
        <v>10374.81</v>
      </c>
      <c r="DH738" s="261" t="n">
        <f aca="false">IF(AND(DH$5&gt;$V738,DH$6&lt;=$W738),$Y738,IF(AND(MONTH(DH$6)=MONTH($W738),YEAR(DH$6)=YEAR($W738)),$T738-$X738*$Y738+$Y738,0))</f>
        <v>10374.81</v>
      </c>
      <c r="DI738" s="260" t="n">
        <f aca="false">CW738+CX738+CY738+CZ738+DA738+DB738+DC738+DD738+DE738+DF738+DG738+DH738</f>
        <v>51874.05</v>
      </c>
      <c r="DJ738" s="260" t="n">
        <f aca="false">T738+AG738+AJ738+AQ738+AS738+AU738+AW738</f>
        <v>1244976.87</v>
      </c>
      <c r="DK738" s="260" t="n">
        <f aca="false">CU738+DI738-O738</f>
        <v>51874.05</v>
      </c>
      <c r="DL738" s="260" t="n">
        <f aca="false">DJ738-DK738</f>
        <v>1193102.82</v>
      </c>
      <c r="DM738" s="261" t="n">
        <f aca="false">IF(AND(DM$5&gt;$V738,DM$6&lt;=$W738),$Y738,IF(AND(MONTH(DM$6)=MONTH($W738),YEAR(DM$6)=YEAR($W738)),$T738-$X738*$Y738+$Y738,0))</f>
        <v>10374.81</v>
      </c>
      <c r="DN738" s="261" t="n">
        <f aca="false">IF(AND(DN$5&gt;$V738,DN$6&lt;=$W738),$Y738,IF(AND(MONTH(DN$6)=MONTH($W738),YEAR(DN$6)=YEAR($W738)),$T738-$X738*$Y738+$Y738,0))</f>
        <v>10374.81</v>
      </c>
      <c r="DO738" s="261" t="n">
        <f aca="false">IF(AND(DO$5&gt;$V738,DO$6&lt;=$W738),$Y738,IF(AND(MONTH(DO$6)=MONTH($W738),YEAR(DO$6)=YEAR($W738)),$T738-$X738*$Y738+$Y738,0))</f>
        <v>10374.81</v>
      </c>
      <c r="DP738" s="261" t="n">
        <f aca="false">IF(AND(DP$5&gt;$V738,DP$6&lt;=$W738),$Y738,IF(AND(MONTH(DP$6)=MONTH($W738),YEAR(DP$6)=YEAR($W738)),$T738-$X738*$Y738+$Y738,0))</f>
        <v>10374.81</v>
      </c>
      <c r="DQ738" s="261" t="n">
        <f aca="false">IF(AND(DQ$5&gt;$V738,DQ$6&lt;=$W738),$Y738,IF(AND(MONTH(DQ$6)=MONTH($W738),YEAR(DQ$6)=YEAR($W738)),$T738-$X738*$Y738+$Y738,0))</f>
        <v>10374.81</v>
      </c>
      <c r="DR738" s="261" t="n">
        <f aca="false">IF(AND(DR$5&gt;$V738,DR$6&lt;=$W738),$Y738,IF(AND(MONTH(DR$6)=MONTH($W738),YEAR(DR$6)=YEAR($W738)),$T738-$X738*$Y738+$Y738,0))</f>
        <v>10374.81</v>
      </c>
      <c r="DS738" s="261" t="n">
        <f aca="false">IF(AND(DS$5&gt;$V738,DS$6&lt;=$W738),$Y738,IF(AND(MONTH(DS$6)=MONTH($W738),YEAR(DS$6)=YEAR($W738)),$T738-$X738*$Y738+$Y738,0))</f>
        <v>10374.81</v>
      </c>
      <c r="DT738" s="261" t="n">
        <f aca="false">IF(AND(DT$5&gt;$V738,DT$6&lt;=$W738),$Y738,IF(AND(MONTH(DT$6)=MONTH($W738),YEAR(DT$6)=YEAR($W738)),$T738-$X738*$Y738+$Y738,0))</f>
        <v>10374.81</v>
      </c>
      <c r="DU738" s="261" t="n">
        <f aca="false">IF(AND(DU$5&gt;$V738,DU$6&lt;=$W738),$Y738,IF(AND(MONTH(DU$6)=MONTH($W738),YEAR(DU$6)=YEAR($W738)),$T738-$X738*$Y738+$Y738,0))</f>
        <v>10374.81</v>
      </c>
      <c r="DV738" s="261" t="n">
        <f aca="false">IF(AND(DV$5&gt;$V738,DV$6&lt;=$W738),$Y738,IF(AND(MONTH(DV$6)=MONTH($W738),YEAR(DV$6)=YEAR($W738)),$T738-$X738*$Y738+$Y738,0))</f>
        <v>10374.81</v>
      </c>
      <c r="DW738" s="261" t="n">
        <f aca="false">IF(AND(DW$5&gt;$V738,DW$6&lt;=$W738),$Y738,IF(AND(MONTH(DW$6)=MONTH($W738),YEAR(DW$6)=YEAR($W738)),$T738-$X738*$Y738+$Y738,0))</f>
        <v>10374.81</v>
      </c>
      <c r="DX738" s="261" t="n">
        <f aca="false">IF(AND(DX$5&gt;$V738,DX$6&lt;=$W738),$Y738,IF(AND(MONTH(DX$6)=MONTH($W738),YEAR(DX$6)=YEAR($W738)),$T738-AA738-$X738*$Y738+$Y738,0))</f>
        <v>10374.81</v>
      </c>
      <c r="DY738" s="260" t="n">
        <f aca="false">DM738+DN738+DO738+DP738+DQ738+DR738+DS738+DT738+DU738+DV738+DW738+DX738</f>
        <v>124497.72</v>
      </c>
      <c r="DZ738" s="260" t="n">
        <f aca="false">DJ738+AY738+BA738+BC738+BE738+BG738+BI738+BK738+BM738+BO738</f>
        <v>1244976.87</v>
      </c>
      <c r="EA738" s="260" t="n">
        <f aca="false">DK738+DY738</f>
        <v>176371.77</v>
      </c>
      <c r="EB738" s="260" t="n">
        <f aca="false">DZ738-EA738</f>
        <v>1068605.1</v>
      </c>
      <c r="EC738" s="261" t="n">
        <f aca="false">IF(AND(EC$5&gt;$V738,EC$6&lt;=$W738),$Y738,IF(AND(MONTH(EC$6)=MONTH($W738),YEAR(EC$6)=YEAR($W738)),$T738-$X738*$Y738+$Y738,0))</f>
        <v>10374.81</v>
      </c>
      <c r="ED738" s="261" t="n">
        <f aca="false">IF(AND(ED$5&gt;$V738,ED$6&lt;=$W738),$Y738,IF(AND(MONTH(ED$6)=MONTH($W738),YEAR(ED$6)=YEAR($W738)),$T738-$X738*$Y738+$Y738,0))</f>
        <v>10374.81</v>
      </c>
      <c r="EE738" s="261" t="n">
        <f aca="false">IF(AND(EE$5&gt;$V738,EE$6&lt;=$W738),$Y738,IF(AND(MONTH(EE$6)=MONTH($W738),YEAR(EE$6)=YEAR($W738)),$T738-$X738*$Y738+$Y738,0))</f>
        <v>10374.81</v>
      </c>
      <c r="EF738" s="261" t="n">
        <f aca="false">IF(AND(EF$5&gt;$V738,EF$6&lt;=$W738),$Y738,IF(AND(MONTH(EF$6)=MONTH($W738),YEAR(EF$6)=YEAR($W738)),$T738-$X738*$Y738+$Y738,0))</f>
        <v>10374.81</v>
      </c>
      <c r="EG738" s="261" t="n">
        <f aca="false">IF(AND(EG$5&gt;$V738,EG$6&lt;=$W738),$Y738,IF(AND(MONTH(EG$6)=MONTH($W738),YEAR(EG$6)=YEAR($W738)),$T738-$X738*$Y738+$Y738,0))</f>
        <v>10374.81</v>
      </c>
      <c r="EH738" s="261" t="n">
        <f aca="false">IF(AND(EH$5&gt;$V738,EH$6&lt;=$W738),$Y738,IF(AND(MONTH(EH$6)=MONTH($W738),YEAR(EH$6)=YEAR($W738)),$T738-$X738*$Y738+$Y738,0))</f>
        <v>10374.81</v>
      </c>
      <c r="EI738" s="261" t="n">
        <f aca="false">IF(AND(EI$5&gt;$V738,EI$6&lt;=$W738),$Y738,IF(AND(MONTH(EI$6)=MONTH($W738),YEAR(EI$6)=YEAR($W738)),$T738-$X738*$Y738+$Y738,0))</f>
        <v>10374.81</v>
      </c>
      <c r="EJ738" s="261" t="n">
        <f aca="false">IF(AND(EJ$5&gt;$V738,EJ$6&lt;=$W738),$Y738,IF(AND(MONTH(EJ$6)=MONTH($W738),YEAR(EJ$6)=YEAR($W738)),$T738-$X738*$Y738+$Y738,0))</f>
        <v>10374.81</v>
      </c>
      <c r="EK738" s="261" t="n">
        <f aca="false">IF(AND(EK$5&gt;$V738,EK$6&lt;=$W738),$Y738,IF(AND(MONTH(EK$6)=MONTH($W738),YEAR(EK$6)=YEAR($W738)),$T738-$X738*$Y738+$Y738,0))</f>
        <v>10374.81</v>
      </c>
      <c r="EL738" s="266" t="n">
        <v>10374.81</v>
      </c>
      <c r="EM738" s="263" t="n">
        <v>10374.81</v>
      </c>
      <c r="EN738" s="261" t="n">
        <v>10374.81</v>
      </c>
      <c r="EO738" s="260" t="n">
        <f aca="false">EC738+ED738+EE738+EF738+EG738+EH738+EI738+EJ738+EK738+EL738+EM738+EN738</f>
        <v>124497.72</v>
      </c>
      <c r="EP738" s="260" t="n">
        <f aca="false">T738+AQ738+AS738+AU738+AW738+AY738+BA738+BC738+BE738+BG738+BI738+BK738+BM738+BO738+BQ738+BS738+BU738+BW738+BY738+CA738+CC738+CE738+CG738</f>
        <v>1244976.87</v>
      </c>
      <c r="EQ738" s="260" t="n">
        <f aca="false">EA738+EO738</f>
        <v>300869.49</v>
      </c>
      <c r="ER738" s="260" t="n">
        <f aca="false">EP738-EQ738</f>
        <v>944107.38</v>
      </c>
      <c r="ES738" s="262" t="n">
        <f aca="false">EN738</f>
        <v>10374.81</v>
      </c>
      <c r="ET738" s="262" t="n">
        <f aca="false">ES738</f>
        <v>10374.81</v>
      </c>
      <c r="EU738" s="262" t="n">
        <f aca="false">ET738</f>
        <v>10374.81</v>
      </c>
      <c r="EV738" s="262" t="n">
        <f aca="false">EU738</f>
        <v>10374.81</v>
      </c>
      <c r="EW738" s="262" t="n">
        <f aca="false">EV738</f>
        <v>10374.81</v>
      </c>
      <c r="EX738" s="262" t="n">
        <f aca="false">EW738</f>
        <v>10374.81</v>
      </c>
      <c r="EY738" s="262" t="n">
        <f aca="false">EX738</f>
        <v>10374.81</v>
      </c>
      <c r="EZ738" s="262" t="n">
        <f aca="false">EY738</f>
        <v>10374.81</v>
      </c>
      <c r="FA738" s="262" t="n">
        <f aca="false">EZ738</f>
        <v>10374.81</v>
      </c>
      <c r="FB738" s="262" t="n">
        <f aca="false">FA738</f>
        <v>10374.81</v>
      </c>
      <c r="FC738" s="262" t="n">
        <f aca="false">FB738</f>
        <v>10374.81</v>
      </c>
      <c r="FD738" s="262" t="n">
        <f aca="false">FC738</f>
        <v>10374.81</v>
      </c>
      <c r="FE738" s="260" t="n">
        <f aca="false">ES738+ET738+EU738+EV738+EW738+EX738+EY738+EZ738+FA738+FB738+FC738+FD738</f>
        <v>124497.72</v>
      </c>
      <c r="FF738" s="260" t="n">
        <f aca="false">EP738</f>
        <v>1244976.87</v>
      </c>
      <c r="FG738" s="260" t="n">
        <f aca="false">EQ738+FE738</f>
        <v>425367.21</v>
      </c>
      <c r="FH738" s="260" t="n">
        <f aca="false">FF738-FG738</f>
        <v>819609.66</v>
      </c>
      <c r="FI738" s="261" t="n">
        <f aca="false">FD738</f>
        <v>10374.81</v>
      </c>
      <c r="FJ738" s="261" t="n">
        <f aca="false">FI738</f>
        <v>10374.81</v>
      </c>
      <c r="FK738" s="261" t="n">
        <f aca="false">FJ738</f>
        <v>10374.81</v>
      </c>
      <c r="FL738" s="261" t="n">
        <f aca="false">FK738</f>
        <v>10374.81</v>
      </c>
      <c r="FM738" s="261" t="n">
        <f aca="false">FL738</f>
        <v>10374.81</v>
      </c>
      <c r="FN738" s="261" t="n">
        <f aca="false">FM738</f>
        <v>10374.81</v>
      </c>
      <c r="FO738" s="261" t="n">
        <f aca="false">FN738</f>
        <v>10374.81</v>
      </c>
      <c r="FP738" s="261" t="n">
        <f aca="false">FO738</f>
        <v>10374.81</v>
      </c>
      <c r="FQ738" s="261" t="n">
        <f aca="false">FP738</f>
        <v>10374.81</v>
      </c>
      <c r="FR738" s="261" t="n">
        <f aca="false">FQ738</f>
        <v>10374.81</v>
      </c>
      <c r="FS738" s="261" t="n">
        <f aca="false">FR738</f>
        <v>10374.81</v>
      </c>
      <c r="FT738" s="261" t="n">
        <f aca="false">FS738</f>
        <v>10374.81</v>
      </c>
      <c r="FU738" s="260" t="n">
        <f aca="false">FI738+FJ738+FK738+FL738+FM738+FN738+FO738+FP738+FQ738+FR738+FS738+FT738</f>
        <v>124497.72</v>
      </c>
      <c r="FV738" s="260" t="n">
        <f aca="false">FF738</f>
        <v>1244976.87</v>
      </c>
      <c r="FW738" s="260" t="n">
        <f aca="false">FG738+FU738</f>
        <v>549864.93</v>
      </c>
      <c r="FX738" s="260" t="n">
        <f aca="false">FV738-FW738</f>
        <v>695111.94</v>
      </c>
      <c r="FY738" s="261" t="n">
        <f aca="false">FT738</f>
        <v>10374.81</v>
      </c>
      <c r="FZ738" s="261" t="n">
        <f aca="false">FY738</f>
        <v>10374.81</v>
      </c>
      <c r="GA738" s="261" t="n">
        <f aca="false">FZ738</f>
        <v>10374.81</v>
      </c>
      <c r="GB738" s="261" t="n">
        <f aca="false">GA738</f>
        <v>10374.81</v>
      </c>
      <c r="GC738" s="261" t="n">
        <f aca="false">GB738</f>
        <v>10374.81</v>
      </c>
      <c r="GD738" s="261" t="n">
        <f aca="false">GC738</f>
        <v>10374.81</v>
      </c>
      <c r="GE738" s="261" t="n">
        <f aca="false">GD738</f>
        <v>10374.81</v>
      </c>
      <c r="GF738" s="261" t="n">
        <f aca="false">GE738</f>
        <v>10374.81</v>
      </c>
      <c r="GG738" s="261" t="n">
        <f aca="false">GF738</f>
        <v>10374.81</v>
      </c>
      <c r="GH738" s="261" t="n">
        <f aca="false">GG738</f>
        <v>10374.81</v>
      </c>
      <c r="GI738" s="261" t="n">
        <f aca="false">GH738</f>
        <v>10374.81</v>
      </c>
      <c r="GJ738" s="261" t="n">
        <f aca="false">GI738</f>
        <v>10374.81</v>
      </c>
      <c r="GK738" s="260" t="n">
        <f aca="false">FY738+FZ738+GA738+GB738+GC738+GD738+GE738+GF738+GG738+GH738+GI738+GJ738</f>
        <v>124497.72</v>
      </c>
      <c r="GL738" s="260" t="n">
        <f aca="false">FV738</f>
        <v>1244976.87</v>
      </c>
      <c r="GM738" s="260" t="n">
        <f aca="false">FW738+GK738</f>
        <v>674362.65</v>
      </c>
      <c r="GN738" s="260" t="n">
        <f aca="false">GL738-GM738</f>
        <v>570614.22</v>
      </c>
      <c r="GO738" s="261" t="n">
        <f aca="false">GJ738</f>
        <v>10374.81</v>
      </c>
      <c r="GP738" s="261" t="n">
        <f aca="false">GO738</f>
        <v>10374.81</v>
      </c>
      <c r="GQ738" s="261" t="n">
        <f aca="false">GP738</f>
        <v>10374.81</v>
      </c>
      <c r="GR738" s="261" t="n">
        <f aca="false">GQ738</f>
        <v>10374.81</v>
      </c>
      <c r="GS738" s="261" t="n">
        <f aca="false">GR738</f>
        <v>10374.81</v>
      </c>
      <c r="GT738" s="261" t="n">
        <f aca="false">GS738</f>
        <v>10374.81</v>
      </c>
      <c r="GU738" s="261" t="n">
        <f aca="false">GT738</f>
        <v>10374.81</v>
      </c>
      <c r="GV738" s="261" t="n">
        <f aca="false">GU738</f>
        <v>10374.81</v>
      </c>
      <c r="GW738" s="261" t="n">
        <f aca="false">GV738</f>
        <v>10374.81</v>
      </c>
      <c r="GX738" s="261" t="n">
        <f aca="false">GW738</f>
        <v>10374.81</v>
      </c>
      <c r="GY738" s="261" t="n">
        <f aca="false">GX738</f>
        <v>10374.81</v>
      </c>
      <c r="GZ738" s="261" t="n">
        <f aca="false">GY738</f>
        <v>10374.81</v>
      </c>
      <c r="HA738" s="260" t="n">
        <f aca="false">GO738+GP738+GQ738+GR738+GS738+GT738+GU738+GV738+GW738+GX738+GY738+GZ738</f>
        <v>124497.72</v>
      </c>
      <c r="HB738" s="260" t="n">
        <f aca="false">GL738</f>
        <v>1244976.87</v>
      </c>
      <c r="HC738" s="260" t="n">
        <f aca="false">GM738+HA738</f>
        <v>798860.37</v>
      </c>
      <c r="HD738" s="260" t="n">
        <f aca="false">HB738-HC738</f>
        <v>446116.5</v>
      </c>
      <c r="HE738" s="264" t="n">
        <f aca="false">GO738-GJ738</f>
        <v>0</v>
      </c>
      <c r="HF738" s="264"/>
      <c r="HG738" s="264"/>
      <c r="HH738" s="264"/>
      <c r="HI738" s="264"/>
      <c r="HJ738" s="264"/>
      <c r="HK738" s="264"/>
      <c r="HL738" s="264"/>
      <c r="HM738" s="264"/>
      <c r="HN738" s="264"/>
      <c r="HO738" s="264"/>
      <c r="HP738" s="264"/>
      <c r="HQ738" s="264"/>
      <c r="HR738" s="264"/>
      <c r="HS738" s="264"/>
      <c r="HT738" s="264"/>
      <c r="HU738" s="264"/>
      <c r="HV738" s="264"/>
      <c r="HW738" s="264"/>
      <c r="HX738" s="264"/>
      <c r="HY738" s="264"/>
      <c r="HZ738" s="264"/>
      <c r="IA738" s="264"/>
      <c r="IB738" s="264"/>
      <c r="IC738" s="264"/>
      <c r="ID738" s="264"/>
      <c r="IE738" s="264"/>
      <c r="IF738" s="264"/>
      <c r="IG738" s="264"/>
      <c r="IH738" s="264"/>
      <c r="II738" s="264"/>
      <c r="IJ738" s="264"/>
      <c r="IK738" s="264"/>
      <c r="IL738" s="264"/>
      <c r="IM738" s="264"/>
      <c r="IN738" s="264"/>
      <c r="IO738" s="264"/>
      <c r="IP738" s="264"/>
      <c r="IQ738" s="264"/>
      <c r="IR738" s="264"/>
      <c r="IS738" s="264"/>
      <c r="IT738" s="264"/>
      <c r="IU738" s="264"/>
      <c r="IV738" s="264"/>
      <c r="IW738" s="264"/>
      <c r="IX738" s="264"/>
      <c r="IY738" s="264"/>
      <c r="IZ738" s="264"/>
      <c r="JA738" s="264"/>
      <c r="JB738" s="264"/>
      <c r="JC738" s="264"/>
      <c r="JD738" s="264"/>
      <c r="JE738" s="264"/>
      <c r="JF738" s="264"/>
      <c r="JG738" s="264"/>
      <c r="JH738" s="264"/>
      <c r="JI738" s="264"/>
      <c r="JJ738" s="264"/>
      <c r="JK738" s="264"/>
      <c r="JL738" s="264"/>
      <c r="JM738" s="265"/>
      <c r="JN738" s="265" t="n">
        <f aca="false">DH738-DG738</f>
        <v>0</v>
      </c>
    </row>
    <row r="739" s="201" customFormat="true" ht="32.8" hidden="false" customHeight="false" outlineLevel="0" collapsed="false">
      <c r="A739" s="249" t="n">
        <v>707</v>
      </c>
      <c r="B739" s="307" t="s">
        <v>1215</v>
      </c>
      <c r="C739" s="306" t="n">
        <v>6729</v>
      </c>
      <c r="D739" s="252" t="s">
        <v>471</v>
      </c>
      <c r="E739" s="252" t="s">
        <v>633</v>
      </c>
      <c r="F739" s="253" t="n">
        <v>1</v>
      </c>
      <c r="G739" s="307" t="n">
        <v>1166753.5</v>
      </c>
      <c r="H739" s="255" t="n">
        <v>0.2</v>
      </c>
      <c r="I739" s="307" t="n">
        <v>1166753.5</v>
      </c>
      <c r="J739" s="254" t="n">
        <f aca="false">ROUND(I739+F739*G739*H739,2)</f>
        <v>1400104.2</v>
      </c>
      <c r="K739" s="257" t="n">
        <v>44764</v>
      </c>
      <c r="L739" s="257" t="n">
        <f aca="false">EDATE(K739,M739)-1</f>
        <v>48416</v>
      </c>
      <c r="M739" s="258" t="n">
        <v>120</v>
      </c>
      <c r="N739" s="254"/>
      <c r="O739" s="254"/>
      <c r="P739" s="254"/>
      <c r="Q739" s="253" t="n">
        <v>1</v>
      </c>
      <c r="R739" s="308" t="n">
        <v>1166753.5</v>
      </c>
      <c r="S739" s="304" t="n">
        <f aca="false">H739</f>
        <v>0.2</v>
      </c>
      <c r="T739" s="308" t="n">
        <v>1166753.5</v>
      </c>
      <c r="U739" s="254" t="n">
        <f aca="false">ROUND(T739+Q739*R739*S739,2)</f>
        <v>1400104.2</v>
      </c>
      <c r="V739" s="257" t="n">
        <v>44764</v>
      </c>
      <c r="W739" s="257" t="n">
        <f aca="false">EDATE(V739,X739)-1</f>
        <v>48416</v>
      </c>
      <c r="X739" s="258" t="n">
        <v>120</v>
      </c>
      <c r="Y739" s="254" t="n">
        <f aca="false">ROUND((R739-Z739)/X739,2)*Q739</f>
        <v>9722.95</v>
      </c>
      <c r="Z739" s="254" t="n">
        <v>0</v>
      </c>
      <c r="AA739" s="254" t="n">
        <v>0</v>
      </c>
      <c r="AB739" s="254"/>
      <c r="AC739" s="254"/>
      <c r="AD739" s="254"/>
      <c r="AE739" s="254"/>
      <c r="AF739" s="254"/>
      <c r="AG739" s="254"/>
      <c r="AH739" s="254"/>
      <c r="AI739" s="254"/>
      <c r="AJ739" s="254"/>
      <c r="AK739" s="254"/>
      <c r="AL739" s="254"/>
      <c r="AM739" s="254"/>
      <c r="AN739" s="254"/>
      <c r="AO739" s="254"/>
      <c r="AP739" s="254"/>
      <c r="AQ739" s="254"/>
      <c r="AR739" s="254"/>
      <c r="AS739" s="254"/>
      <c r="AT739" s="254"/>
      <c r="AU739" s="254"/>
      <c r="AV739" s="254"/>
      <c r="AW739" s="254"/>
      <c r="AX739" s="254"/>
      <c r="AY739" s="254"/>
      <c r="AZ739" s="254"/>
      <c r="BA739" s="254"/>
      <c r="BB739" s="254"/>
      <c r="BC739" s="254"/>
      <c r="BD739" s="254"/>
      <c r="BE739" s="254"/>
      <c r="BF739" s="254"/>
      <c r="BG739" s="254"/>
      <c r="BH739" s="254"/>
      <c r="BI739" s="254"/>
      <c r="BJ739" s="254"/>
      <c r="BK739" s="254"/>
      <c r="BL739" s="254"/>
      <c r="BM739" s="254"/>
      <c r="BN739" s="254"/>
      <c r="BO739" s="254"/>
      <c r="BP739" s="254"/>
      <c r="BQ739" s="254"/>
      <c r="BR739" s="254"/>
      <c r="BS739" s="254"/>
      <c r="BT739" s="254"/>
      <c r="BU739" s="254"/>
      <c r="BV739" s="254"/>
      <c r="BW739" s="254"/>
      <c r="BX739" s="254"/>
      <c r="BY739" s="254"/>
      <c r="BZ739" s="254"/>
      <c r="CA739" s="254"/>
      <c r="CB739" s="254"/>
      <c r="CC739" s="254"/>
      <c r="CD739" s="254"/>
      <c r="CE739" s="254"/>
      <c r="CF739" s="254"/>
      <c r="CG739" s="254"/>
      <c r="CH739" s="254"/>
      <c r="CI739" s="254" t="e">
        <f aca="false">#N/A</f>
        <v>#N/A</v>
      </c>
      <c r="CJ739" s="254"/>
      <c r="CK739" s="254"/>
      <c r="CL739" s="254"/>
      <c r="CM739" s="257" t="n">
        <v>44764</v>
      </c>
      <c r="CN739" s="257" t="e">
        <f aca="false">EDATE(CM739,CO739)-1</f>
        <v>#N/A</v>
      </c>
      <c r="CO739" s="254" t="e">
        <f aca="false">#N/A</f>
        <v>#N/A</v>
      </c>
      <c r="CP739" s="254" t="n">
        <v>-7</v>
      </c>
      <c r="CQ739" s="254"/>
      <c r="CR739" s="254"/>
      <c r="CS739" s="254"/>
      <c r="CT739" s="260"/>
      <c r="CU739" s="260"/>
      <c r="CV739" s="260"/>
      <c r="CW739" s="261" t="n">
        <f aca="false">IF(AND(CW$5&gt;$V739,CW$6&lt;=$W739),$Y739,IF(AND(MONTH(CW$6)=MONTH($W739),YEAR(CW$6)=YEAR($W739)),$T739-$X739*$Y739+$Y739,0))</f>
        <v>0</v>
      </c>
      <c r="CX739" s="261" t="n">
        <f aca="false">IF(AND(CX$5&gt;$V739,CX$6&lt;=$W739),$Y739,IF(AND(MONTH(CX$6)=MONTH($W739),YEAR(CX$6)=YEAR($W739)),$T739-$X739*$Y739+$Y739,0))</f>
        <v>0</v>
      </c>
      <c r="CY739" s="261" t="n">
        <f aca="false">IF(AND(CY$5&gt;$V739,CY$6&lt;=$W739),$Y739,IF(AND(MONTH(CY$6)=MONTH($W739),YEAR(CY$6)=YEAR($W739)),$T739-$X739*$Y739+$Y739,0))</f>
        <v>0</v>
      </c>
      <c r="CZ739" s="261" t="n">
        <f aca="false">IF(AND(CZ$5&gt;$V739,CZ$6&lt;=$W739),$Y739,IF(AND(MONTH(CZ$6)=MONTH($W739),YEAR(CZ$6)=YEAR($W739)),$T739-$X739*$Y739+$Y739,0))</f>
        <v>0</v>
      </c>
      <c r="DA739" s="261" t="n">
        <f aca="false">IF(AND(DA$5&gt;$V739,DA$6&lt;=$W739),$Y739,IF(AND(MONTH(DA$6)=MONTH($W739),YEAR(DA$6)=YEAR($W739)),$T739-$X739*$Y739+$Y739,0))</f>
        <v>0</v>
      </c>
      <c r="DB739" s="261" t="n">
        <f aca="false">IF(AND(DB$5&gt;$V739,DB$6&lt;=$W739),$Y739,IF(AND(MONTH(DB$6)=MONTH($W739),YEAR(DB$6)=YEAR($W739)),$T739-$X739*$Y739+$Y739,0))</f>
        <v>0</v>
      </c>
      <c r="DC739" s="261" t="n">
        <f aca="false">IF(AND(DC$5&gt;$V739,DC$6&lt;=$W739),$Y739,IF(AND(MONTH(DC$6)=MONTH($W739),YEAR(DC$6)=YEAR($W739)),$T739-$X739*$Y739+$Y739,0))</f>
        <v>0</v>
      </c>
      <c r="DD739" s="261" t="n">
        <f aca="false">IF(AND(DD$5&gt;$V739,DD$6&lt;=$W739),$Y739,IF(AND(MONTH(DD$6)=MONTH($W739),YEAR(DD$6)=YEAR($W739)),$T739-$X739*$Y739+$Y739,0))</f>
        <v>9722.95</v>
      </c>
      <c r="DE739" s="261" t="n">
        <f aca="false">IF(AND(DE$5&gt;$V739,DE$6&lt;=$W739),$Y739,IF(AND(MONTH(DE$6)=MONTH($W739),YEAR(DE$6)=YEAR($W739)),$T739-$X739*$Y739+$Y739,0))</f>
        <v>9722.95</v>
      </c>
      <c r="DF739" s="261" t="n">
        <f aca="false">IF(AND(DF$5&gt;$V739,DF$6&lt;=$W739),$Y739,IF(AND(MONTH(DF$6)=MONTH($W739),YEAR(DF$6)=YEAR($W739)),$T739-$X739*$Y739+$Y739,0))</f>
        <v>9722.95</v>
      </c>
      <c r="DG739" s="261" t="n">
        <f aca="false">IF(AND(DG$5&gt;$V739,DG$6&lt;=$W739),$Y739,IF(AND(MONTH(DG$6)=MONTH($W739),YEAR(DG$6)=YEAR($W739)),$T739-$X739*$Y739+$Y739,0))</f>
        <v>9722.95</v>
      </c>
      <c r="DH739" s="261" t="n">
        <f aca="false">IF(AND(DH$5&gt;$V739,DH$6&lt;=$W739),$Y739,IF(AND(MONTH(DH$6)=MONTH($W739),YEAR(DH$6)=YEAR($W739)),$T739-$X739*$Y739+$Y739,0))</f>
        <v>9722.95</v>
      </c>
      <c r="DI739" s="260" t="n">
        <f aca="false">CW739+CX739+CY739+CZ739+DA739+DB739+DC739+DD739+DE739+DF739+DG739+DH739</f>
        <v>48614.75</v>
      </c>
      <c r="DJ739" s="260" t="n">
        <f aca="false">T739+AG739+AJ739+AQ739+AS739+AU739+AW739</f>
        <v>1166753.5</v>
      </c>
      <c r="DK739" s="260" t="n">
        <f aca="false">CU739+DI739-O739</f>
        <v>48614.75</v>
      </c>
      <c r="DL739" s="260" t="n">
        <f aca="false">DJ739-DK739</f>
        <v>1118138.75</v>
      </c>
      <c r="DM739" s="261" t="n">
        <f aca="false">IF(AND(DM$5&gt;$V739,DM$6&lt;=$W739),$Y739,IF(AND(MONTH(DM$6)=MONTH($W739),YEAR(DM$6)=YEAR($W739)),$T739-$X739*$Y739+$Y739,0))</f>
        <v>9722.95</v>
      </c>
      <c r="DN739" s="261" t="n">
        <f aca="false">IF(AND(DN$5&gt;$V739,DN$6&lt;=$W739),$Y739,IF(AND(MONTH(DN$6)=MONTH($W739),YEAR(DN$6)=YEAR($W739)),$T739-$X739*$Y739+$Y739,0))</f>
        <v>9722.95</v>
      </c>
      <c r="DO739" s="261" t="n">
        <f aca="false">IF(AND(DO$5&gt;$V739,DO$6&lt;=$W739),$Y739,IF(AND(MONTH(DO$6)=MONTH($W739),YEAR(DO$6)=YEAR($W739)),$T739-$X739*$Y739+$Y739,0))</f>
        <v>9722.95</v>
      </c>
      <c r="DP739" s="261" t="n">
        <f aca="false">IF(AND(DP$5&gt;$V739,DP$6&lt;=$W739),$Y739,IF(AND(MONTH(DP$6)=MONTH($W739),YEAR(DP$6)=YEAR($W739)),$T739-$X739*$Y739+$Y739,0))</f>
        <v>9722.95</v>
      </c>
      <c r="DQ739" s="261" t="n">
        <f aca="false">IF(AND(DQ$5&gt;$V739,DQ$6&lt;=$W739),$Y739,IF(AND(MONTH(DQ$6)=MONTH($W739),YEAR(DQ$6)=YEAR($W739)),$T739-$X739*$Y739+$Y739,0))</f>
        <v>9722.95</v>
      </c>
      <c r="DR739" s="261" t="n">
        <f aca="false">IF(AND(DR$5&gt;$V739,DR$6&lt;=$W739),$Y739,IF(AND(MONTH(DR$6)=MONTH($W739),YEAR(DR$6)=YEAR($W739)),$T739-$X739*$Y739+$Y739,0))</f>
        <v>9722.95</v>
      </c>
      <c r="DS739" s="261" t="n">
        <f aca="false">IF(AND(DS$5&gt;$V739,DS$6&lt;=$W739),$Y739,IF(AND(MONTH(DS$6)=MONTH($W739),YEAR(DS$6)=YEAR($W739)),$T739-$X739*$Y739+$Y739,0))</f>
        <v>9722.95</v>
      </c>
      <c r="DT739" s="261" t="n">
        <f aca="false">IF(AND(DT$5&gt;$V739,DT$6&lt;=$W739),$Y739,IF(AND(MONTH(DT$6)=MONTH($W739),YEAR(DT$6)=YEAR($W739)),$T739-$X739*$Y739+$Y739,0))</f>
        <v>9722.95</v>
      </c>
      <c r="DU739" s="261" t="n">
        <f aca="false">IF(AND(DU$5&gt;$V739,DU$6&lt;=$W739),$Y739,IF(AND(MONTH(DU$6)=MONTH($W739),YEAR(DU$6)=YEAR($W739)),$T739-$X739*$Y739+$Y739,0))</f>
        <v>9722.95</v>
      </c>
      <c r="DV739" s="261" t="n">
        <f aca="false">IF(AND(DV$5&gt;$V739,DV$6&lt;=$W739),$Y739,IF(AND(MONTH(DV$6)=MONTH($W739),YEAR(DV$6)=YEAR($W739)),$T739-$X739*$Y739+$Y739,0))</f>
        <v>9722.95</v>
      </c>
      <c r="DW739" s="261" t="n">
        <f aca="false">IF(AND(DW$5&gt;$V739,DW$6&lt;=$W739),$Y739,IF(AND(MONTH(DW$6)=MONTH($W739),YEAR(DW$6)=YEAR($W739)),$T739-$X739*$Y739+$Y739,0))</f>
        <v>9722.95</v>
      </c>
      <c r="DX739" s="261" t="n">
        <f aca="false">IF(AND(DX$5&gt;$V739,DX$6&lt;=$W739),$Y739,IF(AND(MONTH(DX$6)=MONTH($W739),YEAR(DX$6)=YEAR($W739)),$T739-AA739-$X739*$Y739+$Y739,0))</f>
        <v>9722.95</v>
      </c>
      <c r="DY739" s="260" t="n">
        <f aca="false">DM739+DN739+DO739+DP739+DQ739+DR739+DS739+DT739+DU739+DV739+DW739+DX739</f>
        <v>116675.4</v>
      </c>
      <c r="DZ739" s="260" t="n">
        <f aca="false">DJ739+AY739+BA739+BC739+BE739+BG739+BI739+BK739+BM739+BO739</f>
        <v>1166753.5</v>
      </c>
      <c r="EA739" s="260" t="n">
        <f aca="false">DK739+DY739</f>
        <v>165290.15</v>
      </c>
      <c r="EB739" s="260" t="n">
        <f aca="false">DZ739-EA739</f>
        <v>1001463.35</v>
      </c>
      <c r="EC739" s="261" t="n">
        <f aca="false">IF(AND(EC$5&gt;$V739,EC$6&lt;=$W739),$Y739,IF(AND(MONTH(EC$6)=MONTH($W739),YEAR(EC$6)=YEAR($W739)),$T739-$X739*$Y739+$Y739,0))</f>
        <v>9722.95</v>
      </c>
      <c r="ED739" s="261" t="n">
        <f aca="false">IF(AND(ED$5&gt;$V739,ED$6&lt;=$W739),$Y739,IF(AND(MONTH(ED$6)=MONTH($W739),YEAR(ED$6)=YEAR($W739)),$T739-$X739*$Y739+$Y739,0))</f>
        <v>9722.95</v>
      </c>
      <c r="EE739" s="261" t="n">
        <f aca="false">IF(AND(EE$5&gt;$V739,EE$6&lt;=$W739),$Y739,IF(AND(MONTH(EE$6)=MONTH($W739),YEAR(EE$6)=YEAR($W739)),$T739-$X739*$Y739+$Y739,0))</f>
        <v>9722.95</v>
      </c>
      <c r="EF739" s="261" t="n">
        <f aca="false">IF(AND(EF$5&gt;$V739,EF$6&lt;=$W739),$Y739,IF(AND(MONTH(EF$6)=MONTH($W739),YEAR(EF$6)=YEAR($W739)),$T739-$X739*$Y739+$Y739,0))</f>
        <v>9722.95</v>
      </c>
      <c r="EG739" s="261" t="n">
        <f aca="false">IF(AND(EG$5&gt;$V739,EG$6&lt;=$W739),$Y739,IF(AND(MONTH(EG$6)=MONTH($W739),YEAR(EG$6)=YEAR($W739)),$T739-$X739*$Y739+$Y739,0))</f>
        <v>9722.95</v>
      </c>
      <c r="EH739" s="261" t="n">
        <f aca="false">IF(AND(EH$5&gt;$V739,EH$6&lt;=$W739),$Y739,IF(AND(MONTH(EH$6)=MONTH($W739),YEAR(EH$6)=YEAR($W739)),$T739-$X739*$Y739+$Y739,0))</f>
        <v>9722.95</v>
      </c>
      <c r="EI739" s="261" t="n">
        <f aca="false">IF(AND(EI$5&gt;$V739,EI$6&lt;=$W739),$Y739,IF(AND(MONTH(EI$6)=MONTH($W739),YEAR(EI$6)=YEAR($W739)),$T739-$X739*$Y739+$Y739,0))</f>
        <v>9722.95</v>
      </c>
      <c r="EJ739" s="261" t="n">
        <f aca="false">IF(AND(EJ$5&gt;$V739,EJ$6&lt;=$W739),$Y739,IF(AND(MONTH(EJ$6)=MONTH($W739),YEAR(EJ$6)=YEAR($W739)),$T739-$X739*$Y739+$Y739,0))</f>
        <v>9722.95</v>
      </c>
      <c r="EK739" s="261" t="n">
        <f aca="false">IF(AND(EK$5&gt;$V739,EK$6&lt;=$W739),$Y739,IF(AND(MONTH(EK$6)=MONTH($W739),YEAR(EK$6)=YEAR($W739)),$T739-$X739*$Y739+$Y739,0))</f>
        <v>9722.95</v>
      </c>
      <c r="EL739" s="266" t="n">
        <v>9722.95</v>
      </c>
      <c r="EM739" s="263" t="n">
        <v>9722.94</v>
      </c>
      <c r="EN739" s="261" t="n">
        <v>9722.95</v>
      </c>
      <c r="EO739" s="260" t="n">
        <f aca="false">EC739+ED739+EE739+EF739+EG739+EH739+EI739+EJ739+EK739+EL739+EM739+EN739</f>
        <v>116675.39</v>
      </c>
      <c r="EP739" s="260" t="n">
        <f aca="false">T739+AQ739+AS739+AU739+AW739+AY739+BA739+BC739+BE739+BG739+BI739+BK739+BM739+BO739+BQ739+BS739+BU739+BW739+BY739+CA739+CC739+CE739+CG739</f>
        <v>1166753.5</v>
      </c>
      <c r="EQ739" s="260" t="n">
        <f aca="false">EA739+EO739</f>
        <v>281965.54</v>
      </c>
      <c r="ER739" s="260" t="n">
        <f aca="false">EP739-EQ739</f>
        <v>884787.96</v>
      </c>
      <c r="ES739" s="262" t="n">
        <f aca="false">EN739</f>
        <v>9722.95</v>
      </c>
      <c r="ET739" s="262" t="n">
        <f aca="false">ES739</f>
        <v>9722.95</v>
      </c>
      <c r="EU739" s="262" t="n">
        <f aca="false">ET739</f>
        <v>9722.95</v>
      </c>
      <c r="EV739" s="262" t="n">
        <f aca="false">EU739</f>
        <v>9722.95</v>
      </c>
      <c r="EW739" s="262" t="n">
        <f aca="false">EV739</f>
        <v>9722.95</v>
      </c>
      <c r="EX739" s="262" t="n">
        <f aca="false">EW739</f>
        <v>9722.95</v>
      </c>
      <c r="EY739" s="262" t="n">
        <f aca="false">EX739</f>
        <v>9722.95</v>
      </c>
      <c r="EZ739" s="262" t="n">
        <f aca="false">EY739</f>
        <v>9722.95</v>
      </c>
      <c r="FA739" s="262" t="n">
        <f aca="false">EZ739</f>
        <v>9722.95</v>
      </c>
      <c r="FB739" s="262" t="n">
        <f aca="false">FA739</f>
        <v>9722.95</v>
      </c>
      <c r="FC739" s="262" t="n">
        <f aca="false">FB739</f>
        <v>9722.95</v>
      </c>
      <c r="FD739" s="262" t="n">
        <f aca="false">FC739</f>
        <v>9722.95</v>
      </c>
      <c r="FE739" s="260" t="n">
        <f aca="false">ES739+ET739+EU739+EV739+EW739+EX739+EY739+EZ739+FA739+FB739+FC739+FD739</f>
        <v>116675.4</v>
      </c>
      <c r="FF739" s="260" t="n">
        <f aca="false">EP739</f>
        <v>1166753.5</v>
      </c>
      <c r="FG739" s="260" t="n">
        <f aca="false">EQ739+FE739</f>
        <v>398640.94</v>
      </c>
      <c r="FH739" s="260" t="n">
        <f aca="false">FF739-FG739</f>
        <v>768112.56</v>
      </c>
      <c r="FI739" s="261" t="n">
        <f aca="false">FD739</f>
        <v>9722.95</v>
      </c>
      <c r="FJ739" s="261" t="n">
        <f aca="false">FI739</f>
        <v>9722.95</v>
      </c>
      <c r="FK739" s="261" t="n">
        <f aca="false">FJ739</f>
        <v>9722.95</v>
      </c>
      <c r="FL739" s="261" t="n">
        <f aca="false">FK739</f>
        <v>9722.95</v>
      </c>
      <c r="FM739" s="261" t="n">
        <f aca="false">FL739</f>
        <v>9722.95</v>
      </c>
      <c r="FN739" s="261" t="n">
        <f aca="false">FM739</f>
        <v>9722.95</v>
      </c>
      <c r="FO739" s="261" t="n">
        <f aca="false">FN739</f>
        <v>9722.95</v>
      </c>
      <c r="FP739" s="261" t="n">
        <f aca="false">FO739</f>
        <v>9722.95</v>
      </c>
      <c r="FQ739" s="261" t="n">
        <f aca="false">FP739</f>
        <v>9722.95</v>
      </c>
      <c r="FR739" s="261" t="n">
        <f aca="false">FQ739</f>
        <v>9722.95</v>
      </c>
      <c r="FS739" s="261" t="n">
        <f aca="false">FR739</f>
        <v>9722.95</v>
      </c>
      <c r="FT739" s="261" t="n">
        <f aca="false">FS739</f>
        <v>9722.95</v>
      </c>
      <c r="FU739" s="260" t="n">
        <f aca="false">FI739+FJ739+FK739+FL739+FM739+FN739+FO739+FP739+FQ739+FR739+FS739+FT739</f>
        <v>116675.4</v>
      </c>
      <c r="FV739" s="260" t="n">
        <f aca="false">FF739</f>
        <v>1166753.5</v>
      </c>
      <c r="FW739" s="260" t="n">
        <f aca="false">FG739+FU739</f>
        <v>515316.34</v>
      </c>
      <c r="FX739" s="260" t="n">
        <f aca="false">FV739-FW739</f>
        <v>651437.16</v>
      </c>
      <c r="FY739" s="261" t="n">
        <f aca="false">FT739</f>
        <v>9722.95</v>
      </c>
      <c r="FZ739" s="261" t="n">
        <f aca="false">FY739</f>
        <v>9722.95</v>
      </c>
      <c r="GA739" s="261" t="n">
        <f aca="false">FZ739</f>
        <v>9722.95</v>
      </c>
      <c r="GB739" s="261" t="n">
        <f aca="false">GA739</f>
        <v>9722.95</v>
      </c>
      <c r="GC739" s="261" t="n">
        <f aca="false">GB739</f>
        <v>9722.95</v>
      </c>
      <c r="GD739" s="261" t="n">
        <f aca="false">GC739</f>
        <v>9722.95</v>
      </c>
      <c r="GE739" s="261" t="n">
        <f aca="false">GD739</f>
        <v>9722.95</v>
      </c>
      <c r="GF739" s="261" t="n">
        <f aca="false">GE739</f>
        <v>9722.95</v>
      </c>
      <c r="GG739" s="261" t="n">
        <f aca="false">GF739</f>
        <v>9722.95</v>
      </c>
      <c r="GH739" s="261" t="n">
        <f aca="false">GG739</f>
        <v>9722.95</v>
      </c>
      <c r="GI739" s="261" t="n">
        <f aca="false">GH739</f>
        <v>9722.95</v>
      </c>
      <c r="GJ739" s="261" t="n">
        <f aca="false">GI739</f>
        <v>9722.95</v>
      </c>
      <c r="GK739" s="260" t="n">
        <f aca="false">FY739+FZ739+GA739+GB739+GC739+GD739+GE739+GF739+GG739+GH739+GI739+GJ739</f>
        <v>116675.4</v>
      </c>
      <c r="GL739" s="260" t="n">
        <f aca="false">FV739</f>
        <v>1166753.5</v>
      </c>
      <c r="GM739" s="260" t="n">
        <f aca="false">FW739+GK739</f>
        <v>631991.74</v>
      </c>
      <c r="GN739" s="260" t="n">
        <f aca="false">GL739-GM739</f>
        <v>534761.76</v>
      </c>
      <c r="GO739" s="261" t="n">
        <f aca="false">GJ739</f>
        <v>9722.95</v>
      </c>
      <c r="GP739" s="261" t="n">
        <f aca="false">GO739</f>
        <v>9722.95</v>
      </c>
      <c r="GQ739" s="261" t="n">
        <f aca="false">GP739</f>
        <v>9722.95</v>
      </c>
      <c r="GR739" s="261" t="n">
        <f aca="false">GQ739</f>
        <v>9722.95</v>
      </c>
      <c r="GS739" s="261" t="n">
        <f aca="false">GR739</f>
        <v>9722.95</v>
      </c>
      <c r="GT739" s="261" t="n">
        <f aca="false">GS739</f>
        <v>9722.95</v>
      </c>
      <c r="GU739" s="261" t="n">
        <f aca="false">GT739</f>
        <v>9722.95</v>
      </c>
      <c r="GV739" s="261" t="n">
        <f aca="false">GU739</f>
        <v>9722.95</v>
      </c>
      <c r="GW739" s="261" t="n">
        <f aca="false">GV739</f>
        <v>9722.95</v>
      </c>
      <c r="GX739" s="261" t="n">
        <f aca="false">GW739</f>
        <v>9722.95</v>
      </c>
      <c r="GY739" s="261" t="n">
        <f aca="false">GX739</f>
        <v>9722.95</v>
      </c>
      <c r="GZ739" s="261" t="n">
        <f aca="false">GY739</f>
        <v>9722.95</v>
      </c>
      <c r="HA739" s="260" t="n">
        <f aca="false">GO739+GP739+GQ739+GR739+GS739+GT739+GU739+GV739+GW739+GX739+GY739+GZ739</f>
        <v>116675.4</v>
      </c>
      <c r="HB739" s="260" t="n">
        <f aca="false">GL739</f>
        <v>1166753.5</v>
      </c>
      <c r="HC739" s="260" t="n">
        <f aca="false">GM739+HA739</f>
        <v>748667.14</v>
      </c>
      <c r="HD739" s="260" t="n">
        <f aca="false">HB739-HC739</f>
        <v>418086.36</v>
      </c>
      <c r="HE739" s="264" t="n">
        <f aca="false">GO739-GJ739</f>
        <v>0</v>
      </c>
      <c r="HF739" s="264"/>
      <c r="HG739" s="264"/>
      <c r="HH739" s="264"/>
      <c r="HI739" s="264"/>
      <c r="HJ739" s="264"/>
      <c r="HK739" s="264"/>
      <c r="HL739" s="264"/>
      <c r="HM739" s="264"/>
      <c r="HN739" s="264"/>
      <c r="HO739" s="264"/>
      <c r="HP739" s="264"/>
      <c r="HQ739" s="264"/>
      <c r="HR739" s="264"/>
      <c r="HS739" s="264"/>
      <c r="HT739" s="264"/>
      <c r="HU739" s="264"/>
      <c r="HV739" s="264"/>
      <c r="HW739" s="264"/>
      <c r="HX739" s="264"/>
      <c r="HY739" s="264"/>
      <c r="HZ739" s="264"/>
      <c r="IA739" s="264"/>
      <c r="IB739" s="264"/>
      <c r="IC739" s="264"/>
      <c r="ID739" s="264"/>
      <c r="IE739" s="264"/>
      <c r="IF739" s="264"/>
      <c r="IG739" s="264"/>
      <c r="IH739" s="264"/>
      <c r="II739" s="264"/>
      <c r="IJ739" s="264"/>
      <c r="IK739" s="264"/>
      <c r="IL739" s="264"/>
      <c r="IM739" s="264"/>
      <c r="IN739" s="264"/>
      <c r="IO739" s="264"/>
      <c r="IP739" s="264"/>
      <c r="IQ739" s="264"/>
      <c r="IR739" s="264"/>
      <c r="IS739" s="264"/>
      <c r="IT739" s="264"/>
      <c r="IU739" s="264"/>
      <c r="IV739" s="264"/>
      <c r="IW739" s="264"/>
      <c r="IX739" s="264"/>
      <c r="IY739" s="264"/>
      <c r="IZ739" s="264"/>
      <c r="JA739" s="264"/>
      <c r="JB739" s="264"/>
      <c r="JC739" s="264"/>
      <c r="JD739" s="264"/>
      <c r="JE739" s="264"/>
      <c r="JF739" s="264"/>
      <c r="JG739" s="264"/>
      <c r="JH739" s="264"/>
      <c r="JI739" s="264"/>
      <c r="JJ739" s="264"/>
      <c r="JK739" s="264"/>
      <c r="JL739" s="264"/>
      <c r="JM739" s="265"/>
      <c r="JN739" s="265" t="n">
        <f aca="false">DH739-DG739</f>
        <v>0</v>
      </c>
    </row>
    <row r="740" s="201" customFormat="true" ht="32.8" hidden="false" customHeight="false" outlineLevel="0" collapsed="false">
      <c r="A740" s="249" t="n">
        <v>708</v>
      </c>
      <c r="B740" s="307" t="s">
        <v>1216</v>
      </c>
      <c r="C740" s="306" t="n">
        <v>6730</v>
      </c>
      <c r="D740" s="252" t="s">
        <v>471</v>
      </c>
      <c r="E740" s="252" t="s">
        <v>633</v>
      </c>
      <c r="F740" s="253" t="n">
        <v>1</v>
      </c>
      <c r="G740" s="307" t="n">
        <v>1166648.69</v>
      </c>
      <c r="H740" s="255" t="n">
        <v>0.2</v>
      </c>
      <c r="I740" s="307" t="n">
        <v>1166648.69</v>
      </c>
      <c r="J740" s="254" t="n">
        <f aca="false">ROUND(I740+F740*G740*H740,2)</f>
        <v>1399978.43</v>
      </c>
      <c r="K740" s="257" t="n">
        <v>44764</v>
      </c>
      <c r="L740" s="257" t="n">
        <f aca="false">EDATE(K740,M740)-1</f>
        <v>48416</v>
      </c>
      <c r="M740" s="258" t="n">
        <v>120</v>
      </c>
      <c r="N740" s="254"/>
      <c r="O740" s="254"/>
      <c r="P740" s="254"/>
      <c r="Q740" s="253" t="n">
        <v>1</v>
      </c>
      <c r="R740" s="308" t="n">
        <v>1166648.69</v>
      </c>
      <c r="S740" s="304" t="n">
        <f aca="false">H740</f>
        <v>0.2</v>
      </c>
      <c r="T740" s="308" t="n">
        <v>1166648.69</v>
      </c>
      <c r="U740" s="254" t="n">
        <f aca="false">ROUND(T740+Q740*R740*S740,2)</f>
        <v>1399978.43</v>
      </c>
      <c r="V740" s="257" t="n">
        <v>44764</v>
      </c>
      <c r="W740" s="257" t="n">
        <f aca="false">EDATE(V740,X740)-1</f>
        <v>48416</v>
      </c>
      <c r="X740" s="258" t="n">
        <v>120</v>
      </c>
      <c r="Y740" s="254" t="n">
        <f aca="false">ROUND((R740-Z740)/X740,2)*Q740</f>
        <v>9722.07</v>
      </c>
      <c r="Z740" s="254" t="n">
        <v>0</v>
      </c>
      <c r="AA740" s="254" t="n">
        <v>0</v>
      </c>
      <c r="AB740" s="254"/>
      <c r="AC740" s="254"/>
      <c r="AD740" s="254"/>
      <c r="AE740" s="254"/>
      <c r="AF740" s="254"/>
      <c r="AG740" s="254"/>
      <c r="AH740" s="254"/>
      <c r="AI740" s="254"/>
      <c r="AJ740" s="254"/>
      <c r="AK740" s="254"/>
      <c r="AL740" s="254"/>
      <c r="AM740" s="254"/>
      <c r="AN740" s="254"/>
      <c r="AO740" s="254"/>
      <c r="AP740" s="254"/>
      <c r="AQ740" s="254"/>
      <c r="AR740" s="254"/>
      <c r="AS740" s="254"/>
      <c r="AT740" s="254"/>
      <c r="AU740" s="254"/>
      <c r="AV740" s="254"/>
      <c r="AW740" s="254"/>
      <c r="AX740" s="254"/>
      <c r="AY740" s="254"/>
      <c r="AZ740" s="254"/>
      <c r="BA740" s="254"/>
      <c r="BB740" s="254"/>
      <c r="BC740" s="254"/>
      <c r="BD740" s="254"/>
      <c r="BE740" s="254"/>
      <c r="BF740" s="254"/>
      <c r="BG740" s="254"/>
      <c r="BH740" s="254"/>
      <c r="BI740" s="254"/>
      <c r="BJ740" s="254"/>
      <c r="BK740" s="254"/>
      <c r="BL740" s="254"/>
      <c r="BM740" s="254"/>
      <c r="BN740" s="254"/>
      <c r="BO740" s="254"/>
      <c r="BP740" s="254"/>
      <c r="BQ740" s="254"/>
      <c r="BR740" s="254"/>
      <c r="BS740" s="254"/>
      <c r="BT740" s="254"/>
      <c r="BU740" s="254"/>
      <c r="BV740" s="254"/>
      <c r="BW740" s="254"/>
      <c r="BX740" s="254"/>
      <c r="BY740" s="254"/>
      <c r="BZ740" s="254"/>
      <c r="CA740" s="254"/>
      <c r="CB740" s="254"/>
      <c r="CC740" s="254"/>
      <c r="CD740" s="254"/>
      <c r="CE740" s="254"/>
      <c r="CF740" s="254"/>
      <c r="CG740" s="254"/>
      <c r="CH740" s="254"/>
      <c r="CI740" s="254" t="e">
        <f aca="false">#N/A</f>
        <v>#N/A</v>
      </c>
      <c r="CJ740" s="254"/>
      <c r="CK740" s="254"/>
      <c r="CL740" s="254"/>
      <c r="CM740" s="257" t="n">
        <v>44764</v>
      </c>
      <c r="CN740" s="257" t="e">
        <f aca="false">EDATE(CM740,CO740)-1</f>
        <v>#N/A</v>
      </c>
      <c r="CO740" s="254" t="e">
        <f aca="false">#N/A</f>
        <v>#N/A</v>
      </c>
      <c r="CP740" s="254" t="n">
        <v>-7</v>
      </c>
      <c r="CQ740" s="254"/>
      <c r="CR740" s="254"/>
      <c r="CS740" s="254"/>
      <c r="CT740" s="260"/>
      <c r="CU740" s="260"/>
      <c r="CV740" s="260"/>
      <c r="CW740" s="261" t="n">
        <f aca="false">IF(AND(CW$5&gt;$V740,CW$6&lt;=$W740),$Y740,IF(AND(MONTH(CW$6)=MONTH($W740),YEAR(CW$6)=YEAR($W740)),$T740-$X740*$Y740+$Y740,0))</f>
        <v>0</v>
      </c>
      <c r="CX740" s="261" t="n">
        <f aca="false">IF(AND(CX$5&gt;$V740,CX$6&lt;=$W740),$Y740,IF(AND(MONTH(CX$6)=MONTH($W740),YEAR(CX$6)=YEAR($W740)),$T740-$X740*$Y740+$Y740,0))</f>
        <v>0</v>
      </c>
      <c r="CY740" s="261" t="n">
        <f aca="false">IF(AND(CY$5&gt;$V740,CY$6&lt;=$W740),$Y740,IF(AND(MONTH(CY$6)=MONTH($W740),YEAR(CY$6)=YEAR($W740)),$T740-$X740*$Y740+$Y740,0))</f>
        <v>0</v>
      </c>
      <c r="CZ740" s="261" t="n">
        <f aca="false">IF(AND(CZ$5&gt;$V740,CZ$6&lt;=$W740),$Y740,IF(AND(MONTH(CZ$6)=MONTH($W740),YEAR(CZ$6)=YEAR($W740)),$T740-$X740*$Y740+$Y740,0))</f>
        <v>0</v>
      </c>
      <c r="DA740" s="261" t="n">
        <f aca="false">IF(AND(DA$5&gt;$V740,DA$6&lt;=$W740),$Y740,IF(AND(MONTH(DA$6)=MONTH($W740),YEAR(DA$6)=YEAR($W740)),$T740-$X740*$Y740+$Y740,0))</f>
        <v>0</v>
      </c>
      <c r="DB740" s="261" t="n">
        <f aca="false">IF(AND(DB$5&gt;$V740,DB$6&lt;=$W740),$Y740,IF(AND(MONTH(DB$6)=MONTH($W740),YEAR(DB$6)=YEAR($W740)),$T740-$X740*$Y740+$Y740,0))</f>
        <v>0</v>
      </c>
      <c r="DC740" s="261" t="n">
        <f aca="false">IF(AND(DC$5&gt;$V740,DC$6&lt;=$W740),$Y740,IF(AND(MONTH(DC$6)=MONTH($W740),YEAR(DC$6)=YEAR($W740)),$T740-$X740*$Y740+$Y740,0))</f>
        <v>0</v>
      </c>
      <c r="DD740" s="261" t="n">
        <f aca="false">IF(AND(DD$5&gt;$V740,DD$6&lt;=$W740),$Y740,IF(AND(MONTH(DD$6)=MONTH($W740),YEAR(DD$6)=YEAR($W740)),$T740-$X740*$Y740+$Y740,0))</f>
        <v>9722.07</v>
      </c>
      <c r="DE740" s="261" t="n">
        <f aca="false">IF(AND(DE$5&gt;$V740,DE$6&lt;=$W740),$Y740,IF(AND(MONTH(DE$6)=MONTH($W740),YEAR(DE$6)=YEAR($W740)),$T740-$X740*$Y740+$Y740,0))</f>
        <v>9722.07</v>
      </c>
      <c r="DF740" s="261" t="n">
        <f aca="false">IF(AND(DF$5&gt;$V740,DF$6&lt;=$W740),$Y740,IF(AND(MONTH(DF$6)=MONTH($W740),YEAR(DF$6)=YEAR($W740)),$T740-$X740*$Y740+$Y740,0))</f>
        <v>9722.07</v>
      </c>
      <c r="DG740" s="261" t="n">
        <f aca="false">IF(AND(DG$5&gt;$V740,DG$6&lt;=$W740),$Y740,IF(AND(MONTH(DG$6)=MONTH($W740),YEAR(DG$6)=YEAR($W740)),$T740-$X740*$Y740+$Y740,0))</f>
        <v>9722.07</v>
      </c>
      <c r="DH740" s="261" t="n">
        <f aca="false">IF(AND(DH$5&gt;$V740,DH$6&lt;=$W740),$Y740,IF(AND(MONTH(DH$6)=MONTH($W740),YEAR(DH$6)=YEAR($W740)),$T740-$X740*$Y740+$Y740,0))</f>
        <v>9722.07</v>
      </c>
      <c r="DI740" s="260" t="n">
        <f aca="false">CW740+CX740+CY740+CZ740+DA740+DB740+DC740+DD740+DE740+DF740+DG740+DH740</f>
        <v>48610.35</v>
      </c>
      <c r="DJ740" s="260" t="n">
        <f aca="false">T740+AG740+AJ740+AQ740+AS740+AU740+AW740</f>
        <v>1166648.69</v>
      </c>
      <c r="DK740" s="260" t="n">
        <f aca="false">CU740+DI740-O740</f>
        <v>48610.35</v>
      </c>
      <c r="DL740" s="260" t="n">
        <f aca="false">DJ740-DK740</f>
        <v>1118038.34</v>
      </c>
      <c r="DM740" s="261" t="n">
        <f aca="false">IF(AND(DM$5&gt;$V740,DM$6&lt;=$W740),$Y740,IF(AND(MONTH(DM$6)=MONTH($W740),YEAR(DM$6)=YEAR($W740)),$T740-$X740*$Y740+$Y740,0))</f>
        <v>9722.07</v>
      </c>
      <c r="DN740" s="261" t="n">
        <f aca="false">IF(AND(DN$5&gt;$V740,DN$6&lt;=$W740),$Y740,IF(AND(MONTH(DN$6)=MONTH($W740),YEAR(DN$6)=YEAR($W740)),$T740-$X740*$Y740+$Y740,0))</f>
        <v>9722.07</v>
      </c>
      <c r="DO740" s="261" t="n">
        <f aca="false">IF(AND(DO$5&gt;$V740,DO$6&lt;=$W740),$Y740,IF(AND(MONTH(DO$6)=MONTH($W740),YEAR(DO$6)=YEAR($W740)),$T740-$X740*$Y740+$Y740,0))</f>
        <v>9722.07</v>
      </c>
      <c r="DP740" s="261" t="n">
        <f aca="false">IF(AND(DP$5&gt;$V740,DP$6&lt;=$W740),$Y740,IF(AND(MONTH(DP$6)=MONTH($W740),YEAR(DP$6)=YEAR($W740)),$T740-$X740*$Y740+$Y740,0))</f>
        <v>9722.07</v>
      </c>
      <c r="DQ740" s="261" t="n">
        <f aca="false">IF(AND(DQ$5&gt;$V740,DQ$6&lt;=$W740),$Y740,IF(AND(MONTH(DQ$6)=MONTH($W740),YEAR(DQ$6)=YEAR($W740)),$T740-$X740*$Y740+$Y740,0))</f>
        <v>9722.07</v>
      </c>
      <c r="DR740" s="261" t="n">
        <f aca="false">IF(AND(DR$5&gt;$V740,DR$6&lt;=$W740),$Y740,IF(AND(MONTH(DR$6)=MONTH($W740),YEAR(DR$6)=YEAR($W740)),$T740-$X740*$Y740+$Y740,0))</f>
        <v>9722.07</v>
      </c>
      <c r="DS740" s="261" t="n">
        <f aca="false">IF(AND(DS$5&gt;$V740,DS$6&lt;=$W740),$Y740,IF(AND(MONTH(DS$6)=MONTH($W740),YEAR(DS$6)=YEAR($W740)),$T740-$X740*$Y740+$Y740,0))</f>
        <v>9722.07</v>
      </c>
      <c r="DT740" s="261" t="n">
        <f aca="false">IF(AND(DT$5&gt;$V740,DT$6&lt;=$W740),$Y740,IF(AND(MONTH(DT$6)=MONTH($W740),YEAR(DT$6)=YEAR($W740)),$T740-$X740*$Y740+$Y740,0))</f>
        <v>9722.07</v>
      </c>
      <c r="DU740" s="261" t="n">
        <f aca="false">IF(AND(DU$5&gt;$V740,DU$6&lt;=$W740),$Y740,IF(AND(MONTH(DU$6)=MONTH($W740),YEAR(DU$6)=YEAR($W740)),$T740-$X740*$Y740+$Y740,0))</f>
        <v>9722.07</v>
      </c>
      <c r="DV740" s="261" t="n">
        <f aca="false">IF(AND(DV$5&gt;$V740,DV$6&lt;=$W740),$Y740,IF(AND(MONTH(DV$6)=MONTH($W740),YEAR(DV$6)=YEAR($W740)),$T740-$X740*$Y740+$Y740,0))</f>
        <v>9722.07</v>
      </c>
      <c r="DW740" s="261" t="n">
        <f aca="false">IF(AND(DW$5&gt;$V740,DW$6&lt;=$W740),$Y740,IF(AND(MONTH(DW$6)=MONTH($W740),YEAR(DW$6)=YEAR($W740)),$T740-$X740*$Y740+$Y740,0))</f>
        <v>9722.07</v>
      </c>
      <c r="DX740" s="261" t="n">
        <f aca="false">IF(AND(DX$5&gt;$V740,DX$6&lt;=$W740),$Y740,IF(AND(MONTH(DX$6)=MONTH($W740),YEAR(DX$6)=YEAR($W740)),$T740-AA740-$X740*$Y740+$Y740,0))</f>
        <v>9722.07</v>
      </c>
      <c r="DY740" s="260" t="n">
        <f aca="false">DM740+DN740+DO740+DP740+DQ740+DR740+DS740+DT740+DU740+DV740+DW740+DX740</f>
        <v>116664.84</v>
      </c>
      <c r="DZ740" s="260" t="n">
        <f aca="false">DJ740+AY740+BA740+BC740+BE740+BG740+BI740+BK740+BM740+BO740</f>
        <v>1166648.69</v>
      </c>
      <c r="EA740" s="260" t="n">
        <f aca="false">DK740+DY740</f>
        <v>165275.19</v>
      </c>
      <c r="EB740" s="260" t="n">
        <f aca="false">DZ740-EA740</f>
        <v>1001373.5</v>
      </c>
      <c r="EC740" s="261" t="n">
        <f aca="false">IF(AND(EC$5&gt;$V740,EC$6&lt;=$W740),$Y740,IF(AND(MONTH(EC$6)=MONTH($W740),YEAR(EC$6)=YEAR($W740)),$T740-$X740*$Y740+$Y740,0))</f>
        <v>9722.07</v>
      </c>
      <c r="ED740" s="261" t="n">
        <f aca="false">IF(AND(ED$5&gt;$V740,ED$6&lt;=$W740),$Y740,IF(AND(MONTH(ED$6)=MONTH($W740),YEAR(ED$6)=YEAR($W740)),$T740-$X740*$Y740+$Y740,0))</f>
        <v>9722.07</v>
      </c>
      <c r="EE740" s="261" t="n">
        <f aca="false">IF(AND(EE$5&gt;$V740,EE$6&lt;=$W740),$Y740,IF(AND(MONTH(EE$6)=MONTH($W740),YEAR(EE$6)=YEAR($W740)),$T740-$X740*$Y740+$Y740,0))</f>
        <v>9722.07</v>
      </c>
      <c r="EF740" s="261" t="n">
        <f aca="false">IF(AND(EF$5&gt;$V740,EF$6&lt;=$W740),$Y740,IF(AND(MONTH(EF$6)=MONTH($W740),YEAR(EF$6)=YEAR($W740)),$T740-$X740*$Y740+$Y740,0))</f>
        <v>9722.07</v>
      </c>
      <c r="EG740" s="261" t="n">
        <f aca="false">IF(AND(EG$5&gt;$V740,EG$6&lt;=$W740),$Y740,IF(AND(MONTH(EG$6)=MONTH($W740),YEAR(EG$6)=YEAR($W740)),$T740-$X740*$Y740+$Y740,0))</f>
        <v>9722.07</v>
      </c>
      <c r="EH740" s="261" t="n">
        <f aca="false">IF(AND(EH$5&gt;$V740,EH$6&lt;=$W740),$Y740,IF(AND(MONTH(EH$6)=MONTH($W740),YEAR(EH$6)=YEAR($W740)),$T740-$X740*$Y740+$Y740,0))</f>
        <v>9722.07</v>
      </c>
      <c r="EI740" s="261" t="n">
        <f aca="false">IF(AND(EI$5&gt;$V740,EI$6&lt;=$W740),$Y740,IF(AND(MONTH(EI$6)=MONTH($W740),YEAR(EI$6)=YEAR($W740)),$T740-$X740*$Y740+$Y740,0))</f>
        <v>9722.07</v>
      </c>
      <c r="EJ740" s="261" t="n">
        <f aca="false">IF(AND(EJ$5&gt;$V740,EJ$6&lt;=$W740),$Y740,IF(AND(MONTH(EJ$6)=MONTH($W740),YEAR(EJ$6)=YEAR($W740)),$T740-$X740*$Y740+$Y740,0))</f>
        <v>9722.07</v>
      </c>
      <c r="EK740" s="261" t="n">
        <f aca="false">IF(AND(EK$5&gt;$V740,EK$6&lt;=$W740),$Y740,IF(AND(MONTH(EK$6)=MONTH($W740),YEAR(EK$6)=YEAR($W740)),$T740-$X740*$Y740+$Y740,0))</f>
        <v>9722.07</v>
      </c>
      <c r="EL740" s="266" t="n">
        <v>9722.07</v>
      </c>
      <c r="EM740" s="263" t="n">
        <v>9722.07</v>
      </c>
      <c r="EN740" s="261" t="n">
        <v>9722.07</v>
      </c>
      <c r="EO740" s="260" t="n">
        <f aca="false">EC740+ED740+EE740+EF740+EG740+EH740+EI740+EJ740+EK740+EL740+EM740+EN740</f>
        <v>116664.84</v>
      </c>
      <c r="EP740" s="260" t="n">
        <f aca="false">T740+AQ740+AS740+AU740+AW740+AY740+BA740+BC740+BE740+BG740+BI740+BK740+BM740+BO740+BQ740+BS740+BU740+BW740+BY740+CA740+CC740+CE740+CG740</f>
        <v>1166648.69</v>
      </c>
      <c r="EQ740" s="260" t="n">
        <f aca="false">EA740+EO740</f>
        <v>281940.03</v>
      </c>
      <c r="ER740" s="260" t="n">
        <f aca="false">EP740-EQ740</f>
        <v>884708.66</v>
      </c>
      <c r="ES740" s="262" t="n">
        <f aca="false">EN740</f>
        <v>9722.07</v>
      </c>
      <c r="ET740" s="262" t="n">
        <f aca="false">ES740</f>
        <v>9722.07</v>
      </c>
      <c r="EU740" s="262" t="n">
        <f aca="false">ET740</f>
        <v>9722.07</v>
      </c>
      <c r="EV740" s="262" t="n">
        <f aca="false">EU740</f>
        <v>9722.07</v>
      </c>
      <c r="EW740" s="262" t="n">
        <f aca="false">EV740</f>
        <v>9722.07</v>
      </c>
      <c r="EX740" s="262" t="n">
        <f aca="false">EW740</f>
        <v>9722.07</v>
      </c>
      <c r="EY740" s="262" t="n">
        <f aca="false">EX740</f>
        <v>9722.07</v>
      </c>
      <c r="EZ740" s="262" t="n">
        <f aca="false">EY740</f>
        <v>9722.07</v>
      </c>
      <c r="FA740" s="262" t="n">
        <f aca="false">EZ740</f>
        <v>9722.07</v>
      </c>
      <c r="FB740" s="262" t="n">
        <f aca="false">FA740</f>
        <v>9722.07</v>
      </c>
      <c r="FC740" s="262" t="n">
        <f aca="false">FB740</f>
        <v>9722.07</v>
      </c>
      <c r="FD740" s="262" t="n">
        <f aca="false">FC740</f>
        <v>9722.07</v>
      </c>
      <c r="FE740" s="260" t="n">
        <f aca="false">ES740+ET740+EU740+EV740+EW740+EX740+EY740+EZ740+FA740+FB740+FC740+FD740</f>
        <v>116664.84</v>
      </c>
      <c r="FF740" s="260" t="n">
        <f aca="false">EP740</f>
        <v>1166648.69</v>
      </c>
      <c r="FG740" s="260" t="n">
        <f aca="false">EQ740+FE740</f>
        <v>398604.87</v>
      </c>
      <c r="FH740" s="260" t="n">
        <f aca="false">FF740-FG740</f>
        <v>768043.82</v>
      </c>
      <c r="FI740" s="261" t="n">
        <f aca="false">FD740</f>
        <v>9722.07</v>
      </c>
      <c r="FJ740" s="261" t="n">
        <f aca="false">FI740</f>
        <v>9722.07</v>
      </c>
      <c r="FK740" s="261" t="n">
        <f aca="false">FJ740</f>
        <v>9722.07</v>
      </c>
      <c r="FL740" s="261" t="n">
        <f aca="false">FK740</f>
        <v>9722.07</v>
      </c>
      <c r="FM740" s="261" t="n">
        <f aca="false">FL740</f>
        <v>9722.07</v>
      </c>
      <c r="FN740" s="261" t="n">
        <f aca="false">FM740</f>
        <v>9722.07</v>
      </c>
      <c r="FO740" s="261" t="n">
        <f aca="false">FN740</f>
        <v>9722.07</v>
      </c>
      <c r="FP740" s="261" t="n">
        <f aca="false">FO740</f>
        <v>9722.07</v>
      </c>
      <c r="FQ740" s="261" t="n">
        <f aca="false">FP740</f>
        <v>9722.07</v>
      </c>
      <c r="FR740" s="261" t="n">
        <f aca="false">FQ740</f>
        <v>9722.07</v>
      </c>
      <c r="FS740" s="261" t="n">
        <f aca="false">FR740</f>
        <v>9722.07</v>
      </c>
      <c r="FT740" s="261" t="n">
        <f aca="false">FS740</f>
        <v>9722.07</v>
      </c>
      <c r="FU740" s="260" t="n">
        <f aca="false">FI740+FJ740+FK740+FL740+FM740+FN740+FO740+FP740+FQ740+FR740+FS740+FT740</f>
        <v>116664.84</v>
      </c>
      <c r="FV740" s="260" t="n">
        <f aca="false">FF740</f>
        <v>1166648.69</v>
      </c>
      <c r="FW740" s="260" t="n">
        <f aca="false">FG740+FU740</f>
        <v>515269.71</v>
      </c>
      <c r="FX740" s="260" t="n">
        <f aca="false">FV740-FW740</f>
        <v>651378.98</v>
      </c>
      <c r="FY740" s="261" t="n">
        <f aca="false">FT740</f>
        <v>9722.07</v>
      </c>
      <c r="FZ740" s="261" t="n">
        <f aca="false">FY740</f>
        <v>9722.07</v>
      </c>
      <c r="GA740" s="261" t="n">
        <f aca="false">FZ740</f>
        <v>9722.07</v>
      </c>
      <c r="GB740" s="261" t="n">
        <f aca="false">GA740</f>
        <v>9722.07</v>
      </c>
      <c r="GC740" s="261" t="n">
        <f aca="false">GB740</f>
        <v>9722.07</v>
      </c>
      <c r="GD740" s="261" t="n">
        <f aca="false">GC740</f>
        <v>9722.07</v>
      </c>
      <c r="GE740" s="261" t="n">
        <f aca="false">GD740</f>
        <v>9722.07</v>
      </c>
      <c r="GF740" s="261" t="n">
        <f aca="false">GE740</f>
        <v>9722.07</v>
      </c>
      <c r="GG740" s="261" t="n">
        <f aca="false">GF740</f>
        <v>9722.07</v>
      </c>
      <c r="GH740" s="261" t="n">
        <f aca="false">GG740</f>
        <v>9722.07</v>
      </c>
      <c r="GI740" s="261" t="n">
        <f aca="false">GH740</f>
        <v>9722.07</v>
      </c>
      <c r="GJ740" s="261" t="n">
        <f aca="false">GI740</f>
        <v>9722.07</v>
      </c>
      <c r="GK740" s="260" t="n">
        <f aca="false">FY740+FZ740+GA740+GB740+GC740+GD740+GE740+GF740+GG740+GH740+GI740+GJ740</f>
        <v>116664.84</v>
      </c>
      <c r="GL740" s="260" t="n">
        <f aca="false">FV740</f>
        <v>1166648.69</v>
      </c>
      <c r="GM740" s="260" t="n">
        <f aca="false">FW740+GK740</f>
        <v>631934.55</v>
      </c>
      <c r="GN740" s="260" t="n">
        <f aca="false">GL740-GM740</f>
        <v>534714.14</v>
      </c>
      <c r="GO740" s="261" t="n">
        <f aca="false">GJ740</f>
        <v>9722.07</v>
      </c>
      <c r="GP740" s="261" t="n">
        <f aca="false">GO740</f>
        <v>9722.07</v>
      </c>
      <c r="GQ740" s="261" t="n">
        <f aca="false">GP740</f>
        <v>9722.07</v>
      </c>
      <c r="GR740" s="261" t="n">
        <f aca="false">GQ740</f>
        <v>9722.07</v>
      </c>
      <c r="GS740" s="261" t="n">
        <f aca="false">GR740</f>
        <v>9722.07</v>
      </c>
      <c r="GT740" s="261" t="n">
        <f aca="false">GS740</f>
        <v>9722.07</v>
      </c>
      <c r="GU740" s="261" t="n">
        <f aca="false">GT740</f>
        <v>9722.07</v>
      </c>
      <c r="GV740" s="261" t="n">
        <f aca="false">GU740</f>
        <v>9722.07</v>
      </c>
      <c r="GW740" s="261" t="n">
        <f aca="false">GV740</f>
        <v>9722.07</v>
      </c>
      <c r="GX740" s="261" t="n">
        <f aca="false">GW740</f>
        <v>9722.07</v>
      </c>
      <c r="GY740" s="261" t="n">
        <f aca="false">GX740</f>
        <v>9722.07</v>
      </c>
      <c r="GZ740" s="261" t="n">
        <f aca="false">GY740</f>
        <v>9722.07</v>
      </c>
      <c r="HA740" s="260" t="n">
        <f aca="false">GO740+GP740+GQ740+GR740+GS740+GT740+GU740+GV740+GW740+GX740+GY740+GZ740</f>
        <v>116664.84</v>
      </c>
      <c r="HB740" s="260" t="n">
        <f aca="false">GL740</f>
        <v>1166648.69</v>
      </c>
      <c r="HC740" s="260" t="n">
        <f aca="false">GM740+HA740</f>
        <v>748599.39</v>
      </c>
      <c r="HD740" s="260" t="n">
        <f aca="false">HB740-HC740</f>
        <v>418049.3</v>
      </c>
      <c r="HE740" s="264" t="n">
        <f aca="false">GO740-GJ740</f>
        <v>0</v>
      </c>
      <c r="HF740" s="264"/>
      <c r="HG740" s="264"/>
      <c r="HH740" s="264"/>
      <c r="HI740" s="264"/>
      <c r="HJ740" s="264"/>
      <c r="HK740" s="264"/>
      <c r="HL740" s="264"/>
      <c r="HM740" s="264"/>
      <c r="HN740" s="264"/>
      <c r="HO740" s="264"/>
      <c r="HP740" s="264"/>
      <c r="HQ740" s="264"/>
      <c r="HR740" s="264"/>
      <c r="HS740" s="264"/>
      <c r="HT740" s="264"/>
      <c r="HU740" s="264"/>
      <c r="HV740" s="264"/>
      <c r="HW740" s="264"/>
      <c r="HX740" s="264"/>
      <c r="HY740" s="264"/>
      <c r="HZ740" s="264"/>
      <c r="IA740" s="264"/>
      <c r="IB740" s="264"/>
      <c r="IC740" s="264"/>
      <c r="ID740" s="264"/>
      <c r="IE740" s="264"/>
      <c r="IF740" s="264"/>
      <c r="IG740" s="264"/>
      <c r="IH740" s="264"/>
      <c r="II740" s="264"/>
      <c r="IJ740" s="264"/>
      <c r="IK740" s="264"/>
      <c r="IL740" s="264"/>
      <c r="IM740" s="264"/>
      <c r="IN740" s="264"/>
      <c r="IO740" s="264"/>
      <c r="IP740" s="264"/>
      <c r="IQ740" s="264"/>
      <c r="IR740" s="264"/>
      <c r="IS740" s="264"/>
      <c r="IT740" s="264"/>
      <c r="IU740" s="264"/>
      <c r="IV740" s="264"/>
      <c r="IW740" s="264"/>
      <c r="IX740" s="264"/>
      <c r="IY740" s="264"/>
      <c r="IZ740" s="264"/>
      <c r="JA740" s="264"/>
      <c r="JB740" s="264"/>
      <c r="JC740" s="264"/>
      <c r="JD740" s="264"/>
      <c r="JE740" s="264"/>
      <c r="JF740" s="264"/>
      <c r="JG740" s="264"/>
      <c r="JH740" s="264"/>
      <c r="JI740" s="264"/>
      <c r="JJ740" s="264"/>
      <c r="JK740" s="264"/>
      <c r="JL740" s="264"/>
      <c r="JM740" s="265"/>
      <c r="JN740" s="265" t="n">
        <f aca="false">DH740-DG740</f>
        <v>0</v>
      </c>
    </row>
    <row r="741" s="201" customFormat="true" ht="22.35" hidden="false" customHeight="false" outlineLevel="0" collapsed="false">
      <c r="A741" s="249" t="n">
        <v>709</v>
      </c>
      <c r="B741" s="307" t="s">
        <v>1217</v>
      </c>
      <c r="C741" s="306" t="n">
        <v>6731</v>
      </c>
      <c r="D741" s="252" t="s">
        <v>471</v>
      </c>
      <c r="E741" s="252" t="s">
        <v>633</v>
      </c>
      <c r="F741" s="253" t="n">
        <v>1</v>
      </c>
      <c r="G741" s="307" t="n">
        <v>1268502.37</v>
      </c>
      <c r="H741" s="255" t="n">
        <v>0.2</v>
      </c>
      <c r="I741" s="307" t="n">
        <v>1268502.37</v>
      </c>
      <c r="J741" s="254" t="n">
        <f aca="false">ROUND(I741+F741*G741*H741,2)</f>
        <v>1522202.84</v>
      </c>
      <c r="K741" s="257" t="n">
        <v>44764</v>
      </c>
      <c r="L741" s="257" t="n">
        <f aca="false">EDATE(K741,M741)-1</f>
        <v>48416</v>
      </c>
      <c r="M741" s="258" t="n">
        <v>120</v>
      </c>
      <c r="N741" s="254"/>
      <c r="O741" s="254"/>
      <c r="P741" s="254"/>
      <c r="Q741" s="253" t="n">
        <v>1</v>
      </c>
      <c r="R741" s="308" t="n">
        <v>1268502.37</v>
      </c>
      <c r="S741" s="304" t="n">
        <f aca="false">H741</f>
        <v>0.2</v>
      </c>
      <c r="T741" s="308" t="n">
        <v>1268502.37</v>
      </c>
      <c r="U741" s="254" t="n">
        <f aca="false">ROUND(T741+Q741*R741*S741,2)</f>
        <v>1522202.84</v>
      </c>
      <c r="V741" s="257" t="n">
        <v>44764</v>
      </c>
      <c r="W741" s="257" t="n">
        <f aca="false">EDATE(V741,X741)-1</f>
        <v>48416</v>
      </c>
      <c r="X741" s="258" t="n">
        <v>120</v>
      </c>
      <c r="Y741" s="254" t="n">
        <f aca="false">ROUND((R741-Z741)/X741,2)*Q741</f>
        <v>10570.85</v>
      </c>
      <c r="Z741" s="254" t="n">
        <v>0</v>
      </c>
      <c r="AA741" s="254" t="n">
        <v>0</v>
      </c>
      <c r="AB741" s="254"/>
      <c r="AC741" s="254"/>
      <c r="AD741" s="254"/>
      <c r="AE741" s="254"/>
      <c r="AF741" s="254"/>
      <c r="AG741" s="254"/>
      <c r="AH741" s="254"/>
      <c r="AI741" s="254"/>
      <c r="AJ741" s="254"/>
      <c r="AK741" s="254"/>
      <c r="AL741" s="254"/>
      <c r="AM741" s="254"/>
      <c r="AN741" s="254"/>
      <c r="AO741" s="254"/>
      <c r="AP741" s="254"/>
      <c r="AQ741" s="254"/>
      <c r="AR741" s="254"/>
      <c r="AS741" s="254"/>
      <c r="AT741" s="254"/>
      <c r="AU741" s="254"/>
      <c r="AV741" s="254"/>
      <c r="AW741" s="254"/>
      <c r="AX741" s="254"/>
      <c r="AY741" s="254"/>
      <c r="AZ741" s="254"/>
      <c r="BA741" s="254"/>
      <c r="BB741" s="254"/>
      <c r="BC741" s="254"/>
      <c r="BD741" s="254"/>
      <c r="BE741" s="254"/>
      <c r="BF741" s="254"/>
      <c r="BG741" s="254"/>
      <c r="BH741" s="254"/>
      <c r="BI741" s="254"/>
      <c r="BJ741" s="254"/>
      <c r="BK741" s="254"/>
      <c r="BL741" s="254"/>
      <c r="BM741" s="254"/>
      <c r="BN741" s="254"/>
      <c r="BO741" s="254"/>
      <c r="BP741" s="254"/>
      <c r="BQ741" s="254"/>
      <c r="BR741" s="254"/>
      <c r="BS741" s="254"/>
      <c r="BT741" s="254"/>
      <c r="BU741" s="254"/>
      <c r="BV741" s="254"/>
      <c r="BW741" s="254"/>
      <c r="BX741" s="254"/>
      <c r="BY741" s="254"/>
      <c r="BZ741" s="254"/>
      <c r="CA741" s="254"/>
      <c r="CB741" s="254"/>
      <c r="CC741" s="254"/>
      <c r="CD741" s="254"/>
      <c r="CE741" s="254"/>
      <c r="CF741" s="254"/>
      <c r="CG741" s="254"/>
      <c r="CH741" s="254"/>
      <c r="CI741" s="254" t="e">
        <f aca="false">#N/A</f>
        <v>#N/A</v>
      </c>
      <c r="CJ741" s="254"/>
      <c r="CK741" s="254"/>
      <c r="CL741" s="254"/>
      <c r="CM741" s="257" t="n">
        <v>44764</v>
      </c>
      <c r="CN741" s="257" t="e">
        <f aca="false">EDATE(CM741,CO741)-1</f>
        <v>#N/A</v>
      </c>
      <c r="CO741" s="254" t="e">
        <f aca="false">#N/A</f>
        <v>#N/A</v>
      </c>
      <c r="CP741" s="254" t="n">
        <v>-7</v>
      </c>
      <c r="CQ741" s="254"/>
      <c r="CR741" s="254"/>
      <c r="CS741" s="254"/>
      <c r="CT741" s="260"/>
      <c r="CU741" s="260"/>
      <c r="CV741" s="260"/>
      <c r="CW741" s="261" t="n">
        <f aca="false">IF(AND(CW$5&gt;$V741,CW$6&lt;=$W741),$Y741,IF(AND(MONTH(CW$6)=MONTH($W741),YEAR(CW$6)=YEAR($W741)),$T741-$X741*$Y741+$Y741,0))</f>
        <v>0</v>
      </c>
      <c r="CX741" s="261" t="n">
        <f aca="false">IF(AND(CX$5&gt;$V741,CX$6&lt;=$W741),$Y741,IF(AND(MONTH(CX$6)=MONTH($W741),YEAR(CX$6)=YEAR($W741)),$T741-$X741*$Y741+$Y741,0))</f>
        <v>0</v>
      </c>
      <c r="CY741" s="261" t="n">
        <f aca="false">IF(AND(CY$5&gt;$V741,CY$6&lt;=$W741),$Y741,IF(AND(MONTH(CY$6)=MONTH($W741),YEAR(CY$6)=YEAR($W741)),$T741-$X741*$Y741+$Y741,0))</f>
        <v>0</v>
      </c>
      <c r="CZ741" s="261" t="n">
        <f aca="false">IF(AND(CZ$5&gt;$V741,CZ$6&lt;=$W741),$Y741,IF(AND(MONTH(CZ$6)=MONTH($W741),YEAR(CZ$6)=YEAR($W741)),$T741-$X741*$Y741+$Y741,0))</f>
        <v>0</v>
      </c>
      <c r="DA741" s="261" t="n">
        <f aca="false">IF(AND(DA$5&gt;$V741,DA$6&lt;=$W741),$Y741,IF(AND(MONTH(DA$6)=MONTH($W741),YEAR(DA$6)=YEAR($W741)),$T741-$X741*$Y741+$Y741,0))</f>
        <v>0</v>
      </c>
      <c r="DB741" s="261" t="n">
        <f aca="false">IF(AND(DB$5&gt;$V741,DB$6&lt;=$W741),$Y741,IF(AND(MONTH(DB$6)=MONTH($W741),YEAR(DB$6)=YEAR($W741)),$T741-$X741*$Y741+$Y741,0))</f>
        <v>0</v>
      </c>
      <c r="DC741" s="261" t="n">
        <f aca="false">IF(AND(DC$5&gt;$V741,DC$6&lt;=$W741),$Y741,IF(AND(MONTH(DC$6)=MONTH($W741),YEAR(DC$6)=YEAR($W741)),$T741-$X741*$Y741+$Y741,0))</f>
        <v>0</v>
      </c>
      <c r="DD741" s="261" t="n">
        <f aca="false">IF(AND(DD$5&gt;$V741,DD$6&lt;=$W741),$Y741,IF(AND(MONTH(DD$6)=MONTH($W741),YEAR(DD$6)=YEAR($W741)),$T741-$X741*$Y741+$Y741,0))</f>
        <v>10570.85</v>
      </c>
      <c r="DE741" s="261" t="n">
        <f aca="false">IF(AND(DE$5&gt;$V741,DE$6&lt;=$W741),$Y741,IF(AND(MONTH(DE$6)=MONTH($W741),YEAR(DE$6)=YEAR($W741)),$T741-$X741*$Y741+$Y741,0))</f>
        <v>10570.85</v>
      </c>
      <c r="DF741" s="261" t="n">
        <f aca="false">IF(AND(DF$5&gt;$V741,DF$6&lt;=$W741),$Y741,IF(AND(MONTH(DF$6)=MONTH($W741),YEAR(DF$6)=YEAR($W741)),$T741-$X741*$Y741+$Y741,0))</f>
        <v>10570.85</v>
      </c>
      <c r="DG741" s="261" t="n">
        <f aca="false">IF(AND(DG$5&gt;$V741,DG$6&lt;=$W741),$Y741,IF(AND(MONTH(DG$6)=MONTH($W741),YEAR(DG$6)=YEAR($W741)),$T741-$X741*$Y741+$Y741,0))</f>
        <v>10570.85</v>
      </c>
      <c r="DH741" s="261" t="n">
        <f aca="false">IF(AND(DH$5&gt;$V741,DH$6&lt;=$W741),$Y741,IF(AND(MONTH(DH$6)=MONTH($W741),YEAR(DH$6)=YEAR($W741)),$T741-$X741*$Y741+$Y741,0))</f>
        <v>10570.85</v>
      </c>
      <c r="DI741" s="260" t="n">
        <f aca="false">CW741+CX741+CY741+CZ741+DA741+DB741+DC741+DD741+DE741+DF741+DG741+DH741</f>
        <v>52854.25</v>
      </c>
      <c r="DJ741" s="260" t="n">
        <f aca="false">T741+AG741+AJ741+AQ741+AS741+AU741+AW741</f>
        <v>1268502.37</v>
      </c>
      <c r="DK741" s="260" t="n">
        <f aca="false">CU741+DI741-O741</f>
        <v>52854.25</v>
      </c>
      <c r="DL741" s="260" t="n">
        <f aca="false">DJ741-DK741</f>
        <v>1215648.12</v>
      </c>
      <c r="DM741" s="261" t="n">
        <f aca="false">IF(AND(DM$5&gt;$V741,DM$6&lt;=$W741),$Y741,IF(AND(MONTH(DM$6)=MONTH($W741),YEAR(DM$6)=YEAR($W741)),$T741-$X741*$Y741+$Y741,0))</f>
        <v>10570.85</v>
      </c>
      <c r="DN741" s="261" t="n">
        <f aca="false">IF(AND(DN$5&gt;$V741,DN$6&lt;=$W741),$Y741,IF(AND(MONTH(DN$6)=MONTH($W741),YEAR(DN$6)=YEAR($W741)),$T741-$X741*$Y741+$Y741,0))</f>
        <v>10570.85</v>
      </c>
      <c r="DO741" s="261" t="n">
        <f aca="false">IF(AND(DO$5&gt;$V741,DO$6&lt;=$W741),$Y741,IF(AND(MONTH(DO$6)=MONTH($W741),YEAR(DO$6)=YEAR($W741)),$T741-$X741*$Y741+$Y741,0))</f>
        <v>10570.85</v>
      </c>
      <c r="DP741" s="261" t="n">
        <f aca="false">IF(AND(DP$5&gt;$V741,DP$6&lt;=$W741),$Y741,IF(AND(MONTH(DP$6)=MONTH($W741),YEAR(DP$6)=YEAR($W741)),$T741-$X741*$Y741+$Y741,0))</f>
        <v>10570.85</v>
      </c>
      <c r="DQ741" s="261" t="n">
        <f aca="false">IF(AND(DQ$5&gt;$V741,DQ$6&lt;=$W741),$Y741,IF(AND(MONTH(DQ$6)=MONTH($W741),YEAR(DQ$6)=YEAR($W741)),$T741-$X741*$Y741+$Y741,0))</f>
        <v>10570.85</v>
      </c>
      <c r="DR741" s="261" t="n">
        <f aca="false">IF(AND(DR$5&gt;$V741,DR$6&lt;=$W741),$Y741,IF(AND(MONTH(DR$6)=MONTH($W741),YEAR(DR$6)=YEAR($W741)),$T741-$X741*$Y741+$Y741,0))</f>
        <v>10570.85</v>
      </c>
      <c r="DS741" s="261" t="n">
        <f aca="false">IF(AND(DS$5&gt;$V741,DS$6&lt;=$W741),$Y741,IF(AND(MONTH(DS$6)=MONTH($W741),YEAR(DS$6)=YEAR($W741)),$T741-$X741*$Y741+$Y741,0))</f>
        <v>10570.85</v>
      </c>
      <c r="DT741" s="261" t="n">
        <f aca="false">IF(AND(DT$5&gt;$V741,DT$6&lt;=$W741),$Y741,IF(AND(MONTH(DT$6)=MONTH($W741),YEAR(DT$6)=YEAR($W741)),$T741-$X741*$Y741+$Y741,0))</f>
        <v>10570.85</v>
      </c>
      <c r="DU741" s="261" t="n">
        <f aca="false">IF(AND(DU$5&gt;$V741,DU$6&lt;=$W741),$Y741,IF(AND(MONTH(DU$6)=MONTH($W741),YEAR(DU$6)=YEAR($W741)),$T741-$X741*$Y741+$Y741,0))</f>
        <v>10570.85</v>
      </c>
      <c r="DV741" s="261" t="n">
        <f aca="false">IF(AND(DV$5&gt;$V741,DV$6&lt;=$W741),$Y741,IF(AND(MONTH(DV$6)=MONTH($W741),YEAR(DV$6)=YEAR($W741)),$T741-$X741*$Y741+$Y741,0))</f>
        <v>10570.85</v>
      </c>
      <c r="DW741" s="261" t="n">
        <f aca="false">IF(AND(DW$5&gt;$V741,DW$6&lt;=$W741),$Y741,IF(AND(MONTH(DW$6)=MONTH($W741),YEAR(DW$6)=YEAR($W741)),$T741-$X741*$Y741+$Y741,0))</f>
        <v>10570.85</v>
      </c>
      <c r="DX741" s="261" t="n">
        <f aca="false">IF(AND(DX$5&gt;$V741,DX$6&lt;=$W741),$Y741,IF(AND(MONTH(DX$6)=MONTH($W741),YEAR(DX$6)=YEAR($W741)),$T741-AA741-$X741*$Y741+$Y741,0))</f>
        <v>10570.85</v>
      </c>
      <c r="DY741" s="260" t="n">
        <f aca="false">DM741+DN741+DO741+DP741+DQ741+DR741+DS741+DT741+DU741+DV741+DW741+DX741</f>
        <v>126850.2</v>
      </c>
      <c r="DZ741" s="260" t="n">
        <f aca="false">DJ741+AY741+BA741+BC741+BE741+BG741+BI741+BK741+BM741+BO741</f>
        <v>1268502.37</v>
      </c>
      <c r="EA741" s="260" t="n">
        <f aca="false">DK741+DY741</f>
        <v>179704.45</v>
      </c>
      <c r="EB741" s="260" t="n">
        <f aca="false">DZ741-EA741</f>
        <v>1088797.92</v>
      </c>
      <c r="EC741" s="261" t="n">
        <f aca="false">IF(AND(EC$5&gt;$V741,EC$6&lt;=$W741),$Y741,IF(AND(MONTH(EC$6)=MONTH($W741),YEAR(EC$6)=YEAR($W741)),$T741-$X741*$Y741+$Y741,0))</f>
        <v>10570.85</v>
      </c>
      <c r="ED741" s="261" t="n">
        <f aca="false">IF(AND(ED$5&gt;$V741,ED$6&lt;=$W741),$Y741,IF(AND(MONTH(ED$6)=MONTH($W741),YEAR(ED$6)=YEAR($W741)),$T741-$X741*$Y741+$Y741,0))</f>
        <v>10570.85</v>
      </c>
      <c r="EE741" s="261" t="n">
        <f aca="false">IF(AND(EE$5&gt;$V741,EE$6&lt;=$W741),$Y741,IF(AND(MONTH(EE$6)=MONTH($W741),YEAR(EE$6)=YEAR($W741)),$T741-$X741*$Y741+$Y741,0))</f>
        <v>10570.85</v>
      </c>
      <c r="EF741" s="261" t="n">
        <f aca="false">IF(AND(EF$5&gt;$V741,EF$6&lt;=$W741),$Y741,IF(AND(MONTH(EF$6)=MONTH($W741),YEAR(EF$6)=YEAR($W741)),$T741-$X741*$Y741+$Y741,0))</f>
        <v>10570.85</v>
      </c>
      <c r="EG741" s="261" t="n">
        <f aca="false">IF(AND(EG$5&gt;$V741,EG$6&lt;=$W741),$Y741,IF(AND(MONTH(EG$6)=MONTH($W741),YEAR(EG$6)=YEAR($W741)),$T741-$X741*$Y741+$Y741,0))</f>
        <v>10570.85</v>
      </c>
      <c r="EH741" s="261" t="n">
        <f aca="false">IF(AND(EH$5&gt;$V741,EH$6&lt;=$W741),$Y741,IF(AND(MONTH(EH$6)=MONTH($W741),YEAR(EH$6)=YEAR($W741)),$T741-$X741*$Y741+$Y741,0))</f>
        <v>10570.85</v>
      </c>
      <c r="EI741" s="261" t="n">
        <f aca="false">IF(AND(EI$5&gt;$V741,EI$6&lt;=$W741),$Y741,IF(AND(MONTH(EI$6)=MONTH($W741),YEAR(EI$6)=YEAR($W741)),$T741-$X741*$Y741+$Y741,0))</f>
        <v>10570.85</v>
      </c>
      <c r="EJ741" s="261" t="n">
        <f aca="false">IF(AND(EJ$5&gt;$V741,EJ$6&lt;=$W741),$Y741,IF(AND(MONTH(EJ$6)=MONTH($W741),YEAR(EJ$6)=YEAR($W741)),$T741-$X741*$Y741+$Y741,0))</f>
        <v>10570.85</v>
      </c>
      <c r="EK741" s="261" t="n">
        <f aca="false">IF(AND(EK$5&gt;$V741,EK$6&lt;=$W741),$Y741,IF(AND(MONTH(EK$6)=MONTH($W741),YEAR(EK$6)=YEAR($W741)),$T741-$X741*$Y741+$Y741,0))</f>
        <v>10570.85</v>
      </c>
      <c r="EL741" s="266" t="n">
        <v>10570.85</v>
      </c>
      <c r="EM741" s="263" t="n">
        <v>10570.85</v>
      </c>
      <c r="EN741" s="261" t="n">
        <v>10570.85</v>
      </c>
      <c r="EO741" s="260" t="n">
        <f aca="false">EC741+ED741+EE741+EF741+EG741+EH741+EI741+EJ741+EK741+EL741+EM741+EN741</f>
        <v>126850.2</v>
      </c>
      <c r="EP741" s="260" t="n">
        <f aca="false">T741+AQ741+AS741+AU741+AW741+AY741+BA741+BC741+BE741+BG741+BI741+BK741+BM741+BO741+BQ741+BS741+BU741+BW741+BY741+CA741+CC741+CE741+CG741</f>
        <v>1268502.37</v>
      </c>
      <c r="EQ741" s="260" t="n">
        <f aca="false">EA741+EO741</f>
        <v>306554.65</v>
      </c>
      <c r="ER741" s="260" t="n">
        <f aca="false">EP741-EQ741</f>
        <v>961947.72</v>
      </c>
      <c r="ES741" s="262" t="n">
        <f aca="false">EN741</f>
        <v>10570.85</v>
      </c>
      <c r="ET741" s="262" t="n">
        <f aca="false">ES741</f>
        <v>10570.85</v>
      </c>
      <c r="EU741" s="262" t="n">
        <f aca="false">ET741</f>
        <v>10570.85</v>
      </c>
      <c r="EV741" s="262" t="n">
        <f aca="false">EU741</f>
        <v>10570.85</v>
      </c>
      <c r="EW741" s="262" t="n">
        <f aca="false">EV741</f>
        <v>10570.85</v>
      </c>
      <c r="EX741" s="262" t="n">
        <f aca="false">EW741</f>
        <v>10570.85</v>
      </c>
      <c r="EY741" s="262" t="n">
        <f aca="false">EX741</f>
        <v>10570.85</v>
      </c>
      <c r="EZ741" s="262" t="n">
        <f aca="false">EY741</f>
        <v>10570.85</v>
      </c>
      <c r="FA741" s="262" t="n">
        <f aca="false">EZ741</f>
        <v>10570.85</v>
      </c>
      <c r="FB741" s="262" t="n">
        <f aca="false">FA741</f>
        <v>10570.85</v>
      </c>
      <c r="FC741" s="262" t="n">
        <f aca="false">FB741</f>
        <v>10570.85</v>
      </c>
      <c r="FD741" s="262" t="n">
        <f aca="false">FC741</f>
        <v>10570.85</v>
      </c>
      <c r="FE741" s="260" t="n">
        <f aca="false">ES741+ET741+EU741+EV741+EW741+EX741+EY741+EZ741+FA741+FB741+FC741+FD741</f>
        <v>126850.2</v>
      </c>
      <c r="FF741" s="260" t="n">
        <f aca="false">EP741</f>
        <v>1268502.37</v>
      </c>
      <c r="FG741" s="260" t="n">
        <f aca="false">EQ741+FE741</f>
        <v>433404.85</v>
      </c>
      <c r="FH741" s="260" t="n">
        <f aca="false">FF741-FG741</f>
        <v>835097.52</v>
      </c>
      <c r="FI741" s="261" t="n">
        <f aca="false">FD741</f>
        <v>10570.85</v>
      </c>
      <c r="FJ741" s="261" t="n">
        <f aca="false">FI741</f>
        <v>10570.85</v>
      </c>
      <c r="FK741" s="261" t="n">
        <f aca="false">FJ741</f>
        <v>10570.85</v>
      </c>
      <c r="FL741" s="261" t="n">
        <f aca="false">FK741</f>
        <v>10570.85</v>
      </c>
      <c r="FM741" s="261" t="n">
        <f aca="false">FL741</f>
        <v>10570.85</v>
      </c>
      <c r="FN741" s="261" t="n">
        <f aca="false">FM741</f>
        <v>10570.85</v>
      </c>
      <c r="FO741" s="261" t="n">
        <f aca="false">FN741</f>
        <v>10570.85</v>
      </c>
      <c r="FP741" s="261" t="n">
        <f aca="false">FO741</f>
        <v>10570.85</v>
      </c>
      <c r="FQ741" s="261" t="n">
        <f aca="false">FP741</f>
        <v>10570.85</v>
      </c>
      <c r="FR741" s="261" t="n">
        <f aca="false">FQ741</f>
        <v>10570.85</v>
      </c>
      <c r="FS741" s="261" t="n">
        <f aca="false">FR741</f>
        <v>10570.85</v>
      </c>
      <c r="FT741" s="261" t="n">
        <f aca="false">FS741</f>
        <v>10570.85</v>
      </c>
      <c r="FU741" s="260" t="n">
        <f aca="false">FI741+FJ741+FK741+FL741+FM741+FN741+FO741+FP741+FQ741+FR741+FS741+FT741</f>
        <v>126850.2</v>
      </c>
      <c r="FV741" s="260" t="n">
        <f aca="false">FF741</f>
        <v>1268502.37</v>
      </c>
      <c r="FW741" s="260" t="n">
        <f aca="false">FG741+FU741</f>
        <v>560255.05</v>
      </c>
      <c r="FX741" s="260" t="n">
        <f aca="false">FV741-FW741</f>
        <v>708247.32</v>
      </c>
      <c r="FY741" s="261" t="n">
        <f aca="false">FT741</f>
        <v>10570.85</v>
      </c>
      <c r="FZ741" s="261" t="n">
        <f aca="false">FY741</f>
        <v>10570.85</v>
      </c>
      <c r="GA741" s="261" t="n">
        <f aca="false">FZ741</f>
        <v>10570.85</v>
      </c>
      <c r="GB741" s="261" t="n">
        <f aca="false">GA741</f>
        <v>10570.85</v>
      </c>
      <c r="GC741" s="261" t="n">
        <f aca="false">GB741</f>
        <v>10570.85</v>
      </c>
      <c r="GD741" s="261" t="n">
        <f aca="false">GC741</f>
        <v>10570.85</v>
      </c>
      <c r="GE741" s="261" t="n">
        <f aca="false">GD741</f>
        <v>10570.85</v>
      </c>
      <c r="GF741" s="261" t="n">
        <f aca="false">GE741</f>
        <v>10570.85</v>
      </c>
      <c r="GG741" s="261" t="n">
        <f aca="false">GF741</f>
        <v>10570.85</v>
      </c>
      <c r="GH741" s="261" t="n">
        <f aca="false">GG741</f>
        <v>10570.85</v>
      </c>
      <c r="GI741" s="261" t="n">
        <f aca="false">GH741</f>
        <v>10570.85</v>
      </c>
      <c r="GJ741" s="261" t="n">
        <f aca="false">GI741</f>
        <v>10570.85</v>
      </c>
      <c r="GK741" s="260" t="n">
        <f aca="false">FY741+FZ741+GA741+GB741+GC741+GD741+GE741+GF741+GG741+GH741+GI741+GJ741</f>
        <v>126850.2</v>
      </c>
      <c r="GL741" s="260" t="n">
        <f aca="false">FV741</f>
        <v>1268502.37</v>
      </c>
      <c r="GM741" s="260" t="n">
        <f aca="false">FW741+GK741</f>
        <v>687105.25</v>
      </c>
      <c r="GN741" s="260" t="n">
        <f aca="false">GL741-GM741</f>
        <v>581397.12</v>
      </c>
      <c r="GO741" s="261" t="n">
        <f aca="false">GJ741</f>
        <v>10570.85</v>
      </c>
      <c r="GP741" s="261" t="n">
        <f aca="false">GO741</f>
        <v>10570.85</v>
      </c>
      <c r="GQ741" s="261" t="n">
        <f aca="false">GP741</f>
        <v>10570.85</v>
      </c>
      <c r="GR741" s="261" t="n">
        <f aca="false">GQ741</f>
        <v>10570.85</v>
      </c>
      <c r="GS741" s="261" t="n">
        <f aca="false">GR741</f>
        <v>10570.85</v>
      </c>
      <c r="GT741" s="261" t="n">
        <f aca="false">GS741</f>
        <v>10570.85</v>
      </c>
      <c r="GU741" s="261" t="n">
        <f aca="false">GT741</f>
        <v>10570.85</v>
      </c>
      <c r="GV741" s="261" t="n">
        <f aca="false">GU741</f>
        <v>10570.85</v>
      </c>
      <c r="GW741" s="261" t="n">
        <f aca="false">GV741</f>
        <v>10570.85</v>
      </c>
      <c r="GX741" s="261" t="n">
        <f aca="false">GW741</f>
        <v>10570.85</v>
      </c>
      <c r="GY741" s="261" t="n">
        <f aca="false">GX741</f>
        <v>10570.85</v>
      </c>
      <c r="GZ741" s="261" t="n">
        <f aca="false">GY741</f>
        <v>10570.85</v>
      </c>
      <c r="HA741" s="260" t="n">
        <f aca="false">GO741+GP741+GQ741+GR741+GS741+GT741+GU741+GV741+GW741+GX741+GY741+GZ741</f>
        <v>126850.2</v>
      </c>
      <c r="HB741" s="260" t="n">
        <f aca="false">GL741</f>
        <v>1268502.37</v>
      </c>
      <c r="HC741" s="260" t="n">
        <f aca="false">GM741+HA741</f>
        <v>813955.45</v>
      </c>
      <c r="HD741" s="260" t="n">
        <f aca="false">HB741-HC741</f>
        <v>454546.92</v>
      </c>
      <c r="HE741" s="264" t="n">
        <f aca="false">GO741-GJ741</f>
        <v>0</v>
      </c>
      <c r="HF741" s="264"/>
      <c r="HG741" s="264"/>
      <c r="HH741" s="264"/>
      <c r="HI741" s="264"/>
      <c r="HJ741" s="264"/>
      <c r="HK741" s="264"/>
      <c r="HL741" s="264"/>
      <c r="HM741" s="264"/>
      <c r="HN741" s="264"/>
      <c r="HO741" s="264"/>
      <c r="HP741" s="264"/>
      <c r="HQ741" s="264"/>
      <c r="HR741" s="264"/>
      <c r="HS741" s="264"/>
      <c r="HT741" s="264"/>
      <c r="HU741" s="264"/>
      <c r="HV741" s="264"/>
      <c r="HW741" s="264"/>
      <c r="HX741" s="264"/>
      <c r="HY741" s="264"/>
      <c r="HZ741" s="264"/>
      <c r="IA741" s="264"/>
      <c r="IB741" s="264"/>
      <c r="IC741" s="264"/>
      <c r="ID741" s="264"/>
      <c r="IE741" s="264"/>
      <c r="IF741" s="264"/>
      <c r="IG741" s="264"/>
      <c r="IH741" s="264"/>
      <c r="II741" s="264"/>
      <c r="IJ741" s="264"/>
      <c r="IK741" s="264"/>
      <c r="IL741" s="264"/>
      <c r="IM741" s="264"/>
      <c r="IN741" s="264"/>
      <c r="IO741" s="264"/>
      <c r="IP741" s="264"/>
      <c r="IQ741" s="264"/>
      <c r="IR741" s="264"/>
      <c r="IS741" s="264"/>
      <c r="IT741" s="264"/>
      <c r="IU741" s="264"/>
      <c r="IV741" s="264"/>
      <c r="IW741" s="264"/>
      <c r="IX741" s="264"/>
      <c r="IY741" s="264"/>
      <c r="IZ741" s="264"/>
      <c r="JA741" s="264"/>
      <c r="JB741" s="264"/>
      <c r="JC741" s="264"/>
      <c r="JD741" s="264"/>
      <c r="JE741" s="264"/>
      <c r="JF741" s="264"/>
      <c r="JG741" s="264"/>
      <c r="JH741" s="264"/>
      <c r="JI741" s="264"/>
      <c r="JJ741" s="264"/>
      <c r="JK741" s="264"/>
      <c r="JL741" s="264"/>
      <c r="JM741" s="265"/>
      <c r="JN741" s="265" t="n">
        <f aca="false">DH741-DG741</f>
        <v>0</v>
      </c>
    </row>
    <row r="742" s="201" customFormat="true" ht="22.35" hidden="false" customHeight="false" outlineLevel="0" collapsed="false">
      <c r="A742" s="249" t="n">
        <v>710</v>
      </c>
      <c r="B742" s="307" t="s">
        <v>1218</v>
      </c>
      <c r="C742" s="306" t="n">
        <v>6732</v>
      </c>
      <c r="D742" s="252" t="s">
        <v>471</v>
      </c>
      <c r="E742" s="252" t="s">
        <v>633</v>
      </c>
      <c r="F742" s="253" t="n">
        <v>1</v>
      </c>
      <c r="G742" s="307" t="n">
        <v>1178229.65</v>
      </c>
      <c r="H742" s="255" t="n">
        <v>0.2</v>
      </c>
      <c r="I742" s="307" t="n">
        <v>1178229.65</v>
      </c>
      <c r="J742" s="254" t="n">
        <f aca="false">ROUND(I742+F742*G742*H742,2)</f>
        <v>1413875.58</v>
      </c>
      <c r="K742" s="257" t="n">
        <v>44764</v>
      </c>
      <c r="L742" s="257" t="n">
        <f aca="false">EDATE(K742,M742)-1</f>
        <v>48416</v>
      </c>
      <c r="M742" s="258" t="n">
        <v>120</v>
      </c>
      <c r="N742" s="254"/>
      <c r="O742" s="254"/>
      <c r="P742" s="254"/>
      <c r="Q742" s="253" t="n">
        <v>1</v>
      </c>
      <c r="R742" s="308" t="n">
        <v>1178229.65</v>
      </c>
      <c r="S742" s="304" t="n">
        <f aca="false">H742</f>
        <v>0.2</v>
      </c>
      <c r="T742" s="308" t="n">
        <v>1178229.65</v>
      </c>
      <c r="U742" s="254" t="n">
        <f aca="false">ROUND(T742+Q742*R742*S742,2)</f>
        <v>1413875.58</v>
      </c>
      <c r="V742" s="257" t="n">
        <v>44764</v>
      </c>
      <c r="W742" s="257" t="n">
        <f aca="false">EDATE(V742,X742)-1</f>
        <v>48416</v>
      </c>
      <c r="X742" s="258" t="n">
        <v>120</v>
      </c>
      <c r="Y742" s="254" t="n">
        <f aca="false">ROUND((R742-Z742)/X742,2)*Q742</f>
        <v>9818.58</v>
      </c>
      <c r="Z742" s="254" t="n">
        <v>0</v>
      </c>
      <c r="AA742" s="254" t="n">
        <v>0</v>
      </c>
      <c r="AB742" s="254"/>
      <c r="AC742" s="254"/>
      <c r="AD742" s="254"/>
      <c r="AE742" s="254"/>
      <c r="AF742" s="254"/>
      <c r="AG742" s="254"/>
      <c r="AH742" s="254"/>
      <c r="AI742" s="254"/>
      <c r="AJ742" s="254"/>
      <c r="AK742" s="254"/>
      <c r="AL742" s="254"/>
      <c r="AM742" s="254"/>
      <c r="AN742" s="254"/>
      <c r="AO742" s="254"/>
      <c r="AP742" s="254"/>
      <c r="AQ742" s="254"/>
      <c r="AR742" s="254"/>
      <c r="AS742" s="254"/>
      <c r="AT742" s="254"/>
      <c r="AU742" s="254"/>
      <c r="AV742" s="254"/>
      <c r="AW742" s="254"/>
      <c r="AX742" s="254"/>
      <c r="AY742" s="254"/>
      <c r="AZ742" s="254"/>
      <c r="BA742" s="254"/>
      <c r="BB742" s="254"/>
      <c r="BC742" s="254"/>
      <c r="BD742" s="254"/>
      <c r="BE742" s="254"/>
      <c r="BF742" s="254"/>
      <c r="BG742" s="254"/>
      <c r="BH742" s="254"/>
      <c r="BI742" s="254"/>
      <c r="BJ742" s="254"/>
      <c r="BK742" s="254"/>
      <c r="BL742" s="254"/>
      <c r="BM742" s="254"/>
      <c r="BN742" s="254"/>
      <c r="BO742" s="254"/>
      <c r="BP742" s="254"/>
      <c r="BQ742" s="254"/>
      <c r="BR742" s="254"/>
      <c r="BS742" s="254"/>
      <c r="BT742" s="254"/>
      <c r="BU742" s="254"/>
      <c r="BV742" s="254"/>
      <c r="BW742" s="254"/>
      <c r="BX742" s="254"/>
      <c r="BY742" s="254"/>
      <c r="BZ742" s="254"/>
      <c r="CA742" s="254"/>
      <c r="CB742" s="254"/>
      <c r="CC742" s="254"/>
      <c r="CD742" s="254"/>
      <c r="CE742" s="254"/>
      <c r="CF742" s="254"/>
      <c r="CG742" s="254"/>
      <c r="CH742" s="254"/>
      <c r="CI742" s="254" t="e">
        <f aca="false">#N/A</f>
        <v>#N/A</v>
      </c>
      <c r="CJ742" s="254"/>
      <c r="CK742" s="254"/>
      <c r="CL742" s="254"/>
      <c r="CM742" s="257" t="n">
        <v>44764</v>
      </c>
      <c r="CN742" s="257" t="e">
        <f aca="false">EDATE(CM742,CO742)-1</f>
        <v>#N/A</v>
      </c>
      <c r="CO742" s="254" t="e">
        <f aca="false">#N/A</f>
        <v>#N/A</v>
      </c>
      <c r="CP742" s="254" t="n">
        <v>-8</v>
      </c>
      <c r="CQ742" s="254"/>
      <c r="CR742" s="254"/>
      <c r="CS742" s="254"/>
      <c r="CT742" s="260"/>
      <c r="CU742" s="260"/>
      <c r="CV742" s="260"/>
      <c r="CW742" s="261" t="n">
        <f aca="false">IF(AND(CW$5&gt;$V742,CW$6&lt;=$W742),$Y742,IF(AND(MONTH(CW$6)=MONTH($W742),YEAR(CW$6)=YEAR($W742)),$T742-$X742*$Y742+$Y742,0))</f>
        <v>0</v>
      </c>
      <c r="CX742" s="261" t="n">
        <f aca="false">IF(AND(CX$5&gt;$V742,CX$6&lt;=$W742),$Y742,IF(AND(MONTH(CX$6)=MONTH($W742),YEAR(CX$6)=YEAR($W742)),$T742-$X742*$Y742+$Y742,0))</f>
        <v>0</v>
      </c>
      <c r="CY742" s="261" t="n">
        <f aca="false">IF(AND(CY$5&gt;$V742,CY$6&lt;=$W742),$Y742,IF(AND(MONTH(CY$6)=MONTH($W742),YEAR(CY$6)=YEAR($W742)),$T742-$X742*$Y742+$Y742,0))</f>
        <v>0</v>
      </c>
      <c r="CZ742" s="261" t="n">
        <f aca="false">IF(AND(CZ$5&gt;$V742,CZ$6&lt;=$W742),$Y742,IF(AND(MONTH(CZ$6)=MONTH($W742),YEAR(CZ$6)=YEAR($W742)),$T742-$X742*$Y742+$Y742,0))</f>
        <v>0</v>
      </c>
      <c r="DA742" s="261" t="n">
        <f aca="false">IF(AND(DA$5&gt;$V742,DA$6&lt;=$W742),$Y742,IF(AND(MONTH(DA$6)=MONTH($W742),YEAR(DA$6)=YEAR($W742)),$T742-$X742*$Y742+$Y742,0))</f>
        <v>0</v>
      </c>
      <c r="DB742" s="261" t="n">
        <f aca="false">IF(AND(DB$5&gt;$V742,DB$6&lt;=$W742),$Y742,IF(AND(MONTH(DB$6)=MONTH($W742),YEAR(DB$6)=YEAR($W742)),$T742-$X742*$Y742+$Y742,0))</f>
        <v>0</v>
      </c>
      <c r="DC742" s="261" t="n">
        <f aca="false">IF(AND(DC$5&gt;$V742,DC$6&lt;=$W742),$Y742,IF(AND(MONTH(DC$6)=MONTH($W742),YEAR(DC$6)=YEAR($W742)),$T742-$X742*$Y742+$Y742,0))</f>
        <v>0</v>
      </c>
      <c r="DD742" s="261" t="n">
        <f aca="false">IF(AND(DD$5&gt;$V742,DD$6&lt;=$W742),$Y742,IF(AND(MONTH(DD$6)=MONTH($W742),YEAR(DD$6)=YEAR($W742)),$T742-$X742*$Y742+$Y742,0))</f>
        <v>9818.58</v>
      </c>
      <c r="DE742" s="261" t="n">
        <f aca="false">IF(AND(DE$5&gt;$V742,DE$6&lt;=$W742),$Y742,IF(AND(MONTH(DE$6)=MONTH($W742),YEAR(DE$6)=YEAR($W742)),$T742-$X742*$Y742+$Y742,0))</f>
        <v>9818.58</v>
      </c>
      <c r="DF742" s="261" t="n">
        <f aca="false">IF(AND(DF$5&gt;$V742,DF$6&lt;=$W742),$Y742,IF(AND(MONTH(DF$6)=MONTH($W742),YEAR(DF$6)=YEAR($W742)),$T742-$X742*$Y742+$Y742,0))</f>
        <v>9818.58</v>
      </c>
      <c r="DG742" s="261" t="n">
        <f aca="false">IF(AND(DG$5&gt;$V742,DG$6&lt;=$W742),$Y742,IF(AND(MONTH(DG$6)=MONTH($W742),YEAR(DG$6)=YEAR($W742)),$T742-$X742*$Y742+$Y742,0))</f>
        <v>9818.58</v>
      </c>
      <c r="DH742" s="261" t="n">
        <f aca="false">IF(AND(DH$5&gt;$V742,DH$6&lt;=$W742),$Y742,IF(AND(MONTH(DH$6)=MONTH($W742),YEAR(DH$6)=YEAR($W742)),$T742-$X742*$Y742+$Y742,0))</f>
        <v>9818.58</v>
      </c>
      <c r="DI742" s="260" t="n">
        <f aca="false">CW742+CX742+CY742+CZ742+DA742+DB742+DC742+DD742+DE742+DF742+DG742+DH742</f>
        <v>49092.9</v>
      </c>
      <c r="DJ742" s="260" t="n">
        <f aca="false">T742+AG742+AJ742+AQ742+AS742+AU742+AW742</f>
        <v>1178229.65</v>
      </c>
      <c r="DK742" s="260" t="n">
        <f aca="false">CU742+DI742-O742</f>
        <v>49092.9</v>
      </c>
      <c r="DL742" s="260" t="n">
        <f aca="false">DJ742-DK742</f>
        <v>1129136.75</v>
      </c>
      <c r="DM742" s="261" t="n">
        <f aca="false">IF(AND(DM$5&gt;$V742,DM$6&lt;=$W742),$Y742,IF(AND(MONTH(DM$6)=MONTH($W742),YEAR(DM$6)=YEAR($W742)),$T742-$X742*$Y742+$Y742,0))</f>
        <v>9818.58</v>
      </c>
      <c r="DN742" s="261" t="n">
        <f aca="false">IF(AND(DN$5&gt;$V742,DN$6&lt;=$W742),$Y742,IF(AND(MONTH(DN$6)=MONTH($W742),YEAR(DN$6)=YEAR($W742)),$T742-$X742*$Y742+$Y742,0))</f>
        <v>9818.58</v>
      </c>
      <c r="DO742" s="261" t="n">
        <f aca="false">IF(AND(DO$5&gt;$V742,DO$6&lt;=$W742),$Y742,IF(AND(MONTH(DO$6)=MONTH($W742),YEAR(DO$6)=YEAR($W742)),$T742-$X742*$Y742+$Y742,0))</f>
        <v>9818.58</v>
      </c>
      <c r="DP742" s="261" t="n">
        <f aca="false">IF(AND(DP$5&gt;$V742,DP$6&lt;=$W742),$Y742,IF(AND(MONTH(DP$6)=MONTH($W742),YEAR(DP$6)=YEAR($W742)),$T742-$X742*$Y742+$Y742,0))</f>
        <v>9818.58</v>
      </c>
      <c r="DQ742" s="261" t="n">
        <f aca="false">IF(AND(DQ$5&gt;$V742,DQ$6&lt;=$W742),$Y742,IF(AND(MONTH(DQ$6)=MONTH($W742),YEAR(DQ$6)=YEAR($W742)),$T742-$X742*$Y742+$Y742,0))</f>
        <v>9818.58</v>
      </c>
      <c r="DR742" s="261" t="n">
        <f aca="false">IF(AND(DR$5&gt;$V742,DR$6&lt;=$W742),$Y742,IF(AND(MONTH(DR$6)=MONTH($W742),YEAR(DR$6)=YEAR($W742)),$T742-$X742*$Y742+$Y742,0))</f>
        <v>9818.58</v>
      </c>
      <c r="DS742" s="261" t="n">
        <f aca="false">IF(AND(DS$5&gt;$V742,DS$6&lt;=$W742),$Y742,IF(AND(MONTH(DS$6)=MONTH($W742),YEAR(DS$6)=YEAR($W742)),$T742-$X742*$Y742+$Y742,0))</f>
        <v>9818.58</v>
      </c>
      <c r="DT742" s="261" t="n">
        <f aca="false">IF(AND(DT$5&gt;$V742,DT$6&lt;=$W742),$Y742,IF(AND(MONTH(DT$6)=MONTH($W742),YEAR(DT$6)=YEAR($W742)),$T742-$X742*$Y742+$Y742,0))</f>
        <v>9818.58</v>
      </c>
      <c r="DU742" s="261" t="n">
        <f aca="false">IF(AND(DU$5&gt;$V742,DU$6&lt;=$W742),$Y742,IF(AND(MONTH(DU$6)=MONTH($W742),YEAR(DU$6)=YEAR($W742)),$T742-$X742*$Y742+$Y742,0))</f>
        <v>9818.58</v>
      </c>
      <c r="DV742" s="261" t="n">
        <f aca="false">IF(AND(DV$5&gt;$V742,DV$6&lt;=$W742),$Y742,IF(AND(MONTH(DV$6)=MONTH($W742),YEAR(DV$6)=YEAR($W742)),$T742-$X742*$Y742+$Y742,0))</f>
        <v>9818.58</v>
      </c>
      <c r="DW742" s="261" t="n">
        <f aca="false">IF(AND(DW$5&gt;$V742,DW$6&lt;=$W742),$Y742,IF(AND(MONTH(DW$6)=MONTH($W742),YEAR(DW$6)=YEAR($W742)),$T742-$X742*$Y742+$Y742,0))</f>
        <v>9818.58</v>
      </c>
      <c r="DX742" s="261" t="n">
        <f aca="false">IF(AND(DX$5&gt;$V742,DX$6&lt;=$W742),$Y742,IF(AND(MONTH(DX$6)=MONTH($W742),YEAR(DX$6)=YEAR($W742)),$T742-AA742-$X742*$Y742+$Y742,0))</f>
        <v>9818.58</v>
      </c>
      <c r="DY742" s="260" t="n">
        <f aca="false">DM742+DN742+DO742+DP742+DQ742+DR742+DS742+DT742+DU742+DV742+DW742+DX742</f>
        <v>117822.96</v>
      </c>
      <c r="DZ742" s="260" t="n">
        <f aca="false">DJ742+AY742+BA742+BC742+BE742+BG742+BI742+BK742+BM742+BO742</f>
        <v>1178229.65</v>
      </c>
      <c r="EA742" s="260" t="n">
        <f aca="false">DK742+DY742</f>
        <v>166915.86</v>
      </c>
      <c r="EB742" s="260" t="n">
        <f aca="false">DZ742-EA742</f>
        <v>1011313.79</v>
      </c>
      <c r="EC742" s="261" t="n">
        <f aca="false">IF(AND(EC$5&gt;$V742,EC$6&lt;=$W742),$Y742,IF(AND(MONTH(EC$6)=MONTH($W742),YEAR(EC$6)=YEAR($W742)),$T742-$X742*$Y742+$Y742,0))</f>
        <v>9818.58</v>
      </c>
      <c r="ED742" s="261" t="n">
        <f aca="false">IF(AND(ED$5&gt;$V742,ED$6&lt;=$W742),$Y742,IF(AND(MONTH(ED$6)=MONTH($W742),YEAR(ED$6)=YEAR($W742)),$T742-$X742*$Y742+$Y742,0))</f>
        <v>9818.58</v>
      </c>
      <c r="EE742" s="261" t="n">
        <f aca="false">IF(AND(EE$5&gt;$V742,EE$6&lt;=$W742),$Y742,IF(AND(MONTH(EE$6)=MONTH($W742),YEAR(EE$6)=YEAR($W742)),$T742-$X742*$Y742+$Y742,0))</f>
        <v>9818.58</v>
      </c>
      <c r="EF742" s="261" t="n">
        <f aca="false">IF(AND(EF$5&gt;$V742,EF$6&lt;=$W742),$Y742,IF(AND(MONTH(EF$6)=MONTH($W742),YEAR(EF$6)=YEAR($W742)),$T742-$X742*$Y742+$Y742,0))</f>
        <v>9818.58</v>
      </c>
      <c r="EG742" s="261" t="n">
        <f aca="false">IF(AND(EG$5&gt;$V742,EG$6&lt;=$W742),$Y742,IF(AND(MONTH(EG$6)=MONTH($W742),YEAR(EG$6)=YEAR($W742)),$T742-$X742*$Y742+$Y742,0))</f>
        <v>9818.58</v>
      </c>
      <c r="EH742" s="261" t="n">
        <f aca="false">IF(AND(EH$5&gt;$V742,EH$6&lt;=$W742),$Y742,IF(AND(MONTH(EH$6)=MONTH($W742),YEAR(EH$6)=YEAR($W742)),$T742-$X742*$Y742+$Y742,0))</f>
        <v>9818.58</v>
      </c>
      <c r="EI742" s="261" t="n">
        <f aca="false">IF(AND(EI$5&gt;$V742,EI$6&lt;=$W742),$Y742,IF(AND(MONTH(EI$6)=MONTH($W742),YEAR(EI$6)=YEAR($W742)),$T742-$X742*$Y742+$Y742,0))</f>
        <v>9818.58</v>
      </c>
      <c r="EJ742" s="261" t="n">
        <f aca="false">IF(AND(EJ$5&gt;$V742,EJ$6&lt;=$W742),$Y742,IF(AND(MONTH(EJ$6)=MONTH($W742),YEAR(EJ$6)=YEAR($W742)),$T742-$X742*$Y742+$Y742,0))</f>
        <v>9818.58</v>
      </c>
      <c r="EK742" s="261" t="n">
        <f aca="false">IF(AND(EK$5&gt;$V742,EK$6&lt;=$W742),$Y742,IF(AND(MONTH(EK$6)=MONTH($W742),YEAR(EK$6)=YEAR($W742)),$T742-$X742*$Y742+$Y742,0))</f>
        <v>9818.58</v>
      </c>
      <c r="EL742" s="266" t="n">
        <v>9818.58</v>
      </c>
      <c r="EM742" s="263" t="n">
        <v>9818.58</v>
      </c>
      <c r="EN742" s="261" t="n">
        <v>9818.58</v>
      </c>
      <c r="EO742" s="260" t="n">
        <f aca="false">EC742+ED742+EE742+EF742+EG742+EH742+EI742+EJ742+EK742+EL742+EM742+EN742</f>
        <v>117822.96</v>
      </c>
      <c r="EP742" s="260" t="n">
        <f aca="false">T742+AQ742+AS742+AU742+AW742+AY742+BA742+BC742+BE742+BG742+BI742+BK742+BM742+BO742+BQ742+BS742+BU742+BW742+BY742+CA742+CC742+CE742+CG742</f>
        <v>1178229.65</v>
      </c>
      <c r="EQ742" s="260" t="n">
        <f aca="false">EA742+EO742</f>
        <v>284738.82</v>
      </c>
      <c r="ER742" s="260" t="n">
        <f aca="false">EP742-EQ742</f>
        <v>893490.83</v>
      </c>
      <c r="ES742" s="262" t="n">
        <f aca="false">EN742</f>
        <v>9818.58</v>
      </c>
      <c r="ET742" s="262" t="n">
        <f aca="false">ES742</f>
        <v>9818.58</v>
      </c>
      <c r="EU742" s="262" t="n">
        <f aca="false">ET742</f>
        <v>9818.58</v>
      </c>
      <c r="EV742" s="262" t="n">
        <f aca="false">EU742</f>
        <v>9818.58</v>
      </c>
      <c r="EW742" s="262" t="n">
        <f aca="false">EV742</f>
        <v>9818.58</v>
      </c>
      <c r="EX742" s="262" t="n">
        <f aca="false">EW742</f>
        <v>9818.58</v>
      </c>
      <c r="EY742" s="262" t="n">
        <f aca="false">EX742</f>
        <v>9818.58</v>
      </c>
      <c r="EZ742" s="262" t="n">
        <f aca="false">EY742</f>
        <v>9818.58</v>
      </c>
      <c r="FA742" s="262" t="n">
        <f aca="false">EZ742</f>
        <v>9818.58</v>
      </c>
      <c r="FB742" s="262" t="n">
        <f aca="false">FA742</f>
        <v>9818.58</v>
      </c>
      <c r="FC742" s="262" t="n">
        <f aca="false">FB742</f>
        <v>9818.58</v>
      </c>
      <c r="FD742" s="262" t="n">
        <f aca="false">FC742</f>
        <v>9818.58</v>
      </c>
      <c r="FE742" s="260" t="n">
        <f aca="false">ES742+ET742+EU742+EV742+EW742+EX742+EY742+EZ742+FA742+FB742+FC742+FD742</f>
        <v>117822.96</v>
      </c>
      <c r="FF742" s="260" t="n">
        <f aca="false">EP742</f>
        <v>1178229.65</v>
      </c>
      <c r="FG742" s="260" t="n">
        <f aca="false">EQ742+FE742</f>
        <v>402561.78</v>
      </c>
      <c r="FH742" s="260" t="n">
        <f aca="false">FF742-FG742</f>
        <v>775667.87</v>
      </c>
      <c r="FI742" s="261" t="n">
        <f aca="false">FD742</f>
        <v>9818.58</v>
      </c>
      <c r="FJ742" s="261" t="n">
        <f aca="false">FI742</f>
        <v>9818.58</v>
      </c>
      <c r="FK742" s="261" t="n">
        <f aca="false">FJ742</f>
        <v>9818.58</v>
      </c>
      <c r="FL742" s="261" t="n">
        <f aca="false">FK742</f>
        <v>9818.58</v>
      </c>
      <c r="FM742" s="261" t="n">
        <f aca="false">FL742</f>
        <v>9818.58</v>
      </c>
      <c r="FN742" s="261" t="n">
        <f aca="false">FM742</f>
        <v>9818.58</v>
      </c>
      <c r="FO742" s="261" t="n">
        <f aca="false">FN742</f>
        <v>9818.58</v>
      </c>
      <c r="FP742" s="261" t="n">
        <f aca="false">FO742</f>
        <v>9818.58</v>
      </c>
      <c r="FQ742" s="261" t="n">
        <f aca="false">FP742</f>
        <v>9818.58</v>
      </c>
      <c r="FR742" s="261" t="n">
        <f aca="false">FQ742</f>
        <v>9818.58</v>
      </c>
      <c r="FS742" s="261" t="n">
        <f aca="false">FR742</f>
        <v>9818.58</v>
      </c>
      <c r="FT742" s="261" t="n">
        <f aca="false">FS742</f>
        <v>9818.58</v>
      </c>
      <c r="FU742" s="260" t="n">
        <f aca="false">FI742+FJ742+FK742+FL742+FM742+FN742+FO742+FP742+FQ742+FR742+FS742+FT742</f>
        <v>117822.96</v>
      </c>
      <c r="FV742" s="260" t="n">
        <f aca="false">FF742</f>
        <v>1178229.65</v>
      </c>
      <c r="FW742" s="260" t="n">
        <f aca="false">FG742+FU742</f>
        <v>520384.74</v>
      </c>
      <c r="FX742" s="260" t="n">
        <f aca="false">FV742-FW742</f>
        <v>657844.91</v>
      </c>
      <c r="FY742" s="261" t="n">
        <f aca="false">FT742</f>
        <v>9818.58</v>
      </c>
      <c r="FZ742" s="261" t="n">
        <f aca="false">FY742</f>
        <v>9818.58</v>
      </c>
      <c r="GA742" s="261" t="n">
        <f aca="false">FZ742</f>
        <v>9818.58</v>
      </c>
      <c r="GB742" s="261" t="n">
        <f aca="false">GA742</f>
        <v>9818.58</v>
      </c>
      <c r="GC742" s="261" t="n">
        <f aca="false">GB742</f>
        <v>9818.58</v>
      </c>
      <c r="GD742" s="261" t="n">
        <f aca="false">GC742</f>
        <v>9818.58</v>
      </c>
      <c r="GE742" s="261" t="n">
        <f aca="false">GD742</f>
        <v>9818.58</v>
      </c>
      <c r="GF742" s="261" t="n">
        <f aca="false">GE742</f>
        <v>9818.58</v>
      </c>
      <c r="GG742" s="261" t="n">
        <f aca="false">GF742</f>
        <v>9818.58</v>
      </c>
      <c r="GH742" s="261" t="n">
        <f aca="false">GG742</f>
        <v>9818.58</v>
      </c>
      <c r="GI742" s="261" t="n">
        <f aca="false">GH742</f>
        <v>9818.58</v>
      </c>
      <c r="GJ742" s="261" t="n">
        <f aca="false">GI742</f>
        <v>9818.58</v>
      </c>
      <c r="GK742" s="260" t="n">
        <f aca="false">FY742+FZ742+GA742+GB742+GC742+GD742+GE742+GF742+GG742+GH742+GI742+GJ742</f>
        <v>117822.96</v>
      </c>
      <c r="GL742" s="260" t="n">
        <f aca="false">FV742</f>
        <v>1178229.65</v>
      </c>
      <c r="GM742" s="260" t="n">
        <f aca="false">FW742+GK742</f>
        <v>638207.7</v>
      </c>
      <c r="GN742" s="260" t="n">
        <f aca="false">GL742-GM742</f>
        <v>540021.95</v>
      </c>
      <c r="GO742" s="261" t="n">
        <f aca="false">GJ742</f>
        <v>9818.58</v>
      </c>
      <c r="GP742" s="261" t="n">
        <f aca="false">GO742</f>
        <v>9818.58</v>
      </c>
      <c r="GQ742" s="261" t="n">
        <f aca="false">GP742</f>
        <v>9818.58</v>
      </c>
      <c r="GR742" s="261" t="n">
        <f aca="false">GQ742</f>
        <v>9818.58</v>
      </c>
      <c r="GS742" s="261" t="n">
        <f aca="false">GR742</f>
        <v>9818.58</v>
      </c>
      <c r="GT742" s="261" t="n">
        <f aca="false">GS742</f>
        <v>9818.58</v>
      </c>
      <c r="GU742" s="261" t="n">
        <f aca="false">GT742</f>
        <v>9818.58</v>
      </c>
      <c r="GV742" s="261" t="n">
        <f aca="false">GU742</f>
        <v>9818.58</v>
      </c>
      <c r="GW742" s="261" t="n">
        <f aca="false">GV742</f>
        <v>9818.58</v>
      </c>
      <c r="GX742" s="261" t="n">
        <f aca="false">GW742</f>
        <v>9818.58</v>
      </c>
      <c r="GY742" s="261" t="n">
        <f aca="false">GX742</f>
        <v>9818.58</v>
      </c>
      <c r="GZ742" s="261" t="n">
        <f aca="false">GY742</f>
        <v>9818.58</v>
      </c>
      <c r="HA742" s="260" t="n">
        <f aca="false">GO742+GP742+GQ742+GR742+GS742+GT742+GU742+GV742+GW742+GX742+GY742+GZ742</f>
        <v>117822.96</v>
      </c>
      <c r="HB742" s="260" t="n">
        <f aca="false">GL742</f>
        <v>1178229.65</v>
      </c>
      <c r="HC742" s="260" t="n">
        <f aca="false">GM742+HA742</f>
        <v>756030.66</v>
      </c>
      <c r="HD742" s="260" t="n">
        <f aca="false">HB742-HC742</f>
        <v>422198.99</v>
      </c>
      <c r="HE742" s="264" t="n">
        <f aca="false">GO742-GJ742</f>
        <v>0</v>
      </c>
      <c r="HF742" s="264"/>
      <c r="HG742" s="264"/>
      <c r="HH742" s="264"/>
      <c r="HI742" s="264"/>
      <c r="HJ742" s="264"/>
      <c r="HK742" s="264"/>
      <c r="HL742" s="264"/>
      <c r="HM742" s="264"/>
      <c r="HN742" s="264"/>
      <c r="HO742" s="264"/>
      <c r="HP742" s="264"/>
      <c r="HQ742" s="264"/>
      <c r="HR742" s="264"/>
      <c r="HS742" s="264"/>
      <c r="HT742" s="264"/>
      <c r="HU742" s="264"/>
      <c r="HV742" s="264"/>
      <c r="HW742" s="264"/>
      <c r="HX742" s="264"/>
      <c r="HY742" s="264"/>
      <c r="HZ742" s="264"/>
      <c r="IA742" s="264"/>
      <c r="IB742" s="264"/>
      <c r="IC742" s="264"/>
      <c r="ID742" s="264"/>
      <c r="IE742" s="264"/>
      <c r="IF742" s="264"/>
      <c r="IG742" s="264"/>
      <c r="IH742" s="264"/>
      <c r="II742" s="264"/>
      <c r="IJ742" s="264"/>
      <c r="IK742" s="264"/>
      <c r="IL742" s="264"/>
      <c r="IM742" s="264"/>
      <c r="IN742" s="264"/>
      <c r="IO742" s="264"/>
      <c r="IP742" s="264"/>
      <c r="IQ742" s="264"/>
      <c r="IR742" s="264"/>
      <c r="IS742" s="264"/>
      <c r="IT742" s="264"/>
      <c r="IU742" s="264"/>
      <c r="IV742" s="264"/>
      <c r="IW742" s="264"/>
      <c r="IX742" s="264"/>
      <c r="IY742" s="264"/>
      <c r="IZ742" s="264"/>
      <c r="JA742" s="264"/>
      <c r="JB742" s="264"/>
      <c r="JC742" s="264"/>
      <c r="JD742" s="264"/>
      <c r="JE742" s="264"/>
      <c r="JF742" s="264"/>
      <c r="JG742" s="264"/>
      <c r="JH742" s="264"/>
      <c r="JI742" s="264"/>
      <c r="JJ742" s="264"/>
      <c r="JK742" s="264"/>
      <c r="JL742" s="264"/>
      <c r="JM742" s="265"/>
      <c r="JN742" s="265" t="n">
        <f aca="false">DH742-DG742</f>
        <v>0</v>
      </c>
    </row>
    <row r="743" s="201" customFormat="true" ht="22.35" hidden="false" customHeight="false" outlineLevel="0" collapsed="false">
      <c r="A743" s="249" t="n">
        <v>711</v>
      </c>
      <c r="B743" s="307" t="s">
        <v>1219</v>
      </c>
      <c r="C743" s="306" t="n">
        <v>6733</v>
      </c>
      <c r="D743" s="252" t="s">
        <v>471</v>
      </c>
      <c r="E743" s="252" t="s">
        <v>633</v>
      </c>
      <c r="F743" s="253" t="n">
        <v>1</v>
      </c>
      <c r="G743" s="307" t="n">
        <v>1135944.1</v>
      </c>
      <c r="H743" s="255" t="n">
        <v>0.2</v>
      </c>
      <c r="I743" s="307" t="n">
        <v>1135944.1</v>
      </c>
      <c r="J743" s="254" t="n">
        <f aca="false">ROUND(I743+F743*G743*H743,2)</f>
        <v>1363132.92</v>
      </c>
      <c r="K743" s="257" t="n">
        <v>44764</v>
      </c>
      <c r="L743" s="257" t="n">
        <f aca="false">EDATE(K743,M743)-1</f>
        <v>48416</v>
      </c>
      <c r="M743" s="258" t="n">
        <v>120</v>
      </c>
      <c r="N743" s="254"/>
      <c r="O743" s="254"/>
      <c r="P743" s="254"/>
      <c r="Q743" s="253" t="n">
        <v>1</v>
      </c>
      <c r="R743" s="308" t="n">
        <v>1135944.1</v>
      </c>
      <c r="S743" s="304" t="n">
        <f aca="false">H743</f>
        <v>0.2</v>
      </c>
      <c r="T743" s="308" t="n">
        <v>1135944.1</v>
      </c>
      <c r="U743" s="254" t="n">
        <f aca="false">ROUND(T743+Q743*R743*S743,2)</f>
        <v>1363132.92</v>
      </c>
      <c r="V743" s="257" t="n">
        <v>44764</v>
      </c>
      <c r="W743" s="257" t="n">
        <f aca="false">EDATE(V743,X743)-1</f>
        <v>48416</v>
      </c>
      <c r="X743" s="258" t="n">
        <v>120</v>
      </c>
      <c r="Y743" s="254" t="n">
        <f aca="false">ROUND((R743-Z743)/X743,2)*Q743</f>
        <v>9466.2</v>
      </c>
      <c r="Z743" s="254" t="n">
        <v>0</v>
      </c>
      <c r="AA743" s="254" t="n">
        <v>0</v>
      </c>
      <c r="AB743" s="254"/>
      <c r="AC743" s="254"/>
      <c r="AD743" s="254"/>
      <c r="AE743" s="254"/>
      <c r="AF743" s="254"/>
      <c r="AG743" s="254"/>
      <c r="AH743" s="254"/>
      <c r="AI743" s="254"/>
      <c r="AJ743" s="254"/>
      <c r="AK743" s="254"/>
      <c r="AL743" s="254"/>
      <c r="AM743" s="254"/>
      <c r="AN743" s="254"/>
      <c r="AO743" s="254"/>
      <c r="AP743" s="254"/>
      <c r="AQ743" s="254"/>
      <c r="AR743" s="254"/>
      <c r="AS743" s="254"/>
      <c r="AT743" s="254"/>
      <c r="AU743" s="254"/>
      <c r="AV743" s="254"/>
      <c r="AW743" s="254"/>
      <c r="AX743" s="254"/>
      <c r="AY743" s="254"/>
      <c r="AZ743" s="254"/>
      <c r="BA743" s="254"/>
      <c r="BB743" s="254"/>
      <c r="BC743" s="254"/>
      <c r="BD743" s="254"/>
      <c r="BE743" s="254"/>
      <c r="BF743" s="254"/>
      <c r="BG743" s="254"/>
      <c r="BH743" s="254"/>
      <c r="BI743" s="254"/>
      <c r="BJ743" s="254"/>
      <c r="BK743" s="254"/>
      <c r="BL743" s="254"/>
      <c r="BM743" s="254"/>
      <c r="BN743" s="254"/>
      <c r="BO743" s="254"/>
      <c r="BP743" s="254"/>
      <c r="BQ743" s="254"/>
      <c r="BR743" s="254"/>
      <c r="BS743" s="254"/>
      <c r="BT743" s="254"/>
      <c r="BU743" s="254"/>
      <c r="BV743" s="254"/>
      <c r="BW743" s="254"/>
      <c r="BX743" s="254"/>
      <c r="BY743" s="254"/>
      <c r="BZ743" s="254"/>
      <c r="CA743" s="254"/>
      <c r="CB743" s="254"/>
      <c r="CC743" s="254"/>
      <c r="CD743" s="254"/>
      <c r="CE743" s="254"/>
      <c r="CF743" s="254"/>
      <c r="CG743" s="254"/>
      <c r="CH743" s="254"/>
      <c r="CI743" s="254" t="e">
        <f aca="false">#N/A</f>
        <v>#N/A</v>
      </c>
      <c r="CJ743" s="254"/>
      <c r="CK743" s="254"/>
      <c r="CL743" s="254"/>
      <c r="CM743" s="257" t="n">
        <v>44764</v>
      </c>
      <c r="CN743" s="257" t="e">
        <f aca="false">EDATE(CM743,CO743)-1</f>
        <v>#N/A</v>
      </c>
      <c r="CO743" s="254" t="e">
        <f aca="false">#N/A</f>
        <v>#N/A</v>
      </c>
      <c r="CP743" s="254" t="n">
        <v>-7</v>
      </c>
      <c r="CQ743" s="254"/>
      <c r="CR743" s="254"/>
      <c r="CS743" s="254"/>
      <c r="CT743" s="260"/>
      <c r="CU743" s="260"/>
      <c r="CV743" s="260"/>
      <c r="CW743" s="261" t="n">
        <f aca="false">IF(AND(CW$5&gt;$V743,CW$6&lt;=$W743),$Y743,IF(AND(MONTH(CW$6)=MONTH($W743),YEAR(CW$6)=YEAR($W743)),$T743-$X743*$Y743+$Y743,0))</f>
        <v>0</v>
      </c>
      <c r="CX743" s="261" t="n">
        <f aca="false">IF(AND(CX$5&gt;$V743,CX$6&lt;=$W743),$Y743,IF(AND(MONTH(CX$6)=MONTH($W743),YEAR(CX$6)=YEAR($W743)),$T743-$X743*$Y743+$Y743,0))</f>
        <v>0</v>
      </c>
      <c r="CY743" s="261" t="n">
        <f aca="false">IF(AND(CY$5&gt;$V743,CY$6&lt;=$W743),$Y743,IF(AND(MONTH(CY$6)=MONTH($W743),YEAR(CY$6)=YEAR($W743)),$T743-$X743*$Y743+$Y743,0))</f>
        <v>0</v>
      </c>
      <c r="CZ743" s="261" t="n">
        <f aca="false">IF(AND(CZ$5&gt;$V743,CZ$6&lt;=$W743),$Y743,IF(AND(MONTH(CZ$6)=MONTH($W743),YEAR(CZ$6)=YEAR($W743)),$T743-$X743*$Y743+$Y743,0))</f>
        <v>0</v>
      </c>
      <c r="DA743" s="261" t="n">
        <f aca="false">IF(AND(DA$5&gt;$V743,DA$6&lt;=$W743),$Y743,IF(AND(MONTH(DA$6)=MONTH($W743),YEAR(DA$6)=YEAR($W743)),$T743-$X743*$Y743+$Y743,0))</f>
        <v>0</v>
      </c>
      <c r="DB743" s="261" t="n">
        <f aca="false">IF(AND(DB$5&gt;$V743,DB$6&lt;=$W743),$Y743,IF(AND(MONTH(DB$6)=MONTH($W743),YEAR(DB$6)=YEAR($W743)),$T743-$X743*$Y743+$Y743,0))</f>
        <v>0</v>
      </c>
      <c r="DC743" s="261" t="n">
        <f aca="false">IF(AND(DC$5&gt;$V743,DC$6&lt;=$W743),$Y743,IF(AND(MONTH(DC$6)=MONTH($W743),YEAR(DC$6)=YEAR($W743)),$T743-$X743*$Y743+$Y743,0))</f>
        <v>0</v>
      </c>
      <c r="DD743" s="261" t="n">
        <f aca="false">IF(AND(DD$5&gt;$V743,DD$6&lt;=$W743),$Y743,IF(AND(MONTH(DD$6)=MONTH($W743),YEAR(DD$6)=YEAR($W743)),$T743-$X743*$Y743+$Y743,0))</f>
        <v>9466.2</v>
      </c>
      <c r="DE743" s="261" t="n">
        <f aca="false">IF(AND(DE$5&gt;$V743,DE$6&lt;=$W743),$Y743,IF(AND(MONTH(DE$6)=MONTH($W743),YEAR(DE$6)=YEAR($W743)),$T743-$X743*$Y743+$Y743,0))</f>
        <v>9466.2</v>
      </c>
      <c r="DF743" s="261" t="n">
        <f aca="false">IF(AND(DF$5&gt;$V743,DF$6&lt;=$W743),$Y743,IF(AND(MONTH(DF$6)=MONTH($W743),YEAR(DF$6)=YEAR($W743)),$T743-$X743*$Y743+$Y743,0))</f>
        <v>9466.2</v>
      </c>
      <c r="DG743" s="261" t="n">
        <f aca="false">IF(AND(DG$5&gt;$V743,DG$6&lt;=$W743),$Y743,IF(AND(MONTH(DG$6)=MONTH($W743),YEAR(DG$6)=YEAR($W743)),$T743-$X743*$Y743+$Y743,0))</f>
        <v>9466.2</v>
      </c>
      <c r="DH743" s="261" t="n">
        <f aca="false">IF(AND(DH$5&gt;$V743,DH$6&lt;=$W743),$Y743,IF(AND(MONTH(DH$6)=MONTH($W743),YEAR(DH$6)=YEAR($W743)),$T743-$X743*$Y743+$Y743,0))</f>
        <v>9466.2</v>
      </c>
      <c r="DI743" s="260" t="n">
        <f aca="false">CW743+CX743+CY743+CZ743+DA743+DB743+DC743+DD743+DE743+DF743+DG743+DH743</f>
        <v>47331</v>
      </c>
      <c r="DJ743" s="260" t="n">
        <f aca="false">T743+AG743+AJ743+AQ743+AS743+AU743+AW743</f>
        <v>1135944.1</v>
      </c>
      <c r="DK743" s="260" t="n">
        <f aca="false">CU743+DI743-O743</f>
        <v>47331</v>
      </c>
      <c r="DL743" s="260" t="n">
        <f aca="false">DJ743-DK743</f>
        <v>1088613.1</v>
      </c>
      <c r="DM743" s="261" t="n">
        <f aca="false">IF(AND(DM$5&gt;$V743,DM$6&lt;=$W743),$Y743,IF(AND(MONTH(DM$6)=MONTH($W743),YEAR(DM$6)=YEAR($W743)),$T743-$X743*$Y743+$Y743,0))</f>
        <v>9466.2</v>
      </c>
      <c r="DN743" s="261" t="n">
        <f aca="false">IF(AND(DN$5&gt;$V743,DN$6&lt;=$W743),$Y743,IF(AND(MONTH(DN$6)=MONTH($W743),YEAR(DN$6)=YEAR($W743)),$T743-$X743*$Y743+$Y743,0))</f>
        <v>9466.2</v>
      </c>
      <c r="DO743" s="261" t="n">
        <f aca="false">IF(AND(DO$5&gt;$V743,DO$6&lt;=$W743),$Y743,IF(AND(MONTH(DO$6)=MONTH($W743),YEAR(DO$6)=YEAR($W743)),$T743-$X743*$Y743+$Y743,0))</f>
        <v>9466.2</v>
      </c>
      <c r="DP743" s="261" t="n">
        <f aca="false">IF(AND(DP$5&gt;$V743,DP$6&lt;=$W743),$Y743,IF(AND(MONTH(DP$6)=MONTH($W743),YEAR(DP$6)=YEAR($W743)),$T743-$X743*$Y743+$Y743,0))</f>
        <v>9466.2</v>
      </c>
      <c r="DQ743" s="261" t="n">
        <f aca="false">IF(AND(DQ$5&gt;$V743,DQ$6&lt;=$W743),$Y743,IF(AND(MONTH(DQ$6)=MONTH($W743),YEAR(DQ$6)=YEAR($W743)),$T743-$X743*$Y743+$Y743,0))</f>
        <v>9466.2</v>
      </c>
      <c r="DR743" s="261" t="n">
        <f aca="false">IF(AND(DR$5&gt;$V743,DR$6&lt;=$W743),$Y743,IF(AND(MONTH(DR$6)=MONTH($W743),YEAR(DR$6)=YEAR($W743)),$T743-$X743*$Y743+$Y743,0))</f>
        <v>9466.2</v>
      </c>
      <c r="DS743" s="261" t="n">
        <f aca="false">IF(AND(DS$5&gt;$V743,DS$6&lt;=$W743),$Y743,IF(AND(MONTH(DS$6)=MONTH($W743),YEAR(DS$6)=YEAR($W743)),$T743-$X743*$Y743+$Y743,0))</f>
        <v>9466.2</v>
      </c>
      <c r="DT743" s="261" t="n">
        <f aca="false">IF(AND(DT$5&gt;$V743,DT$6&lt;=$W743),$Y743,IF(AND(MONTH(DT$6)=MONTH($W743),YEAR(DT$6)=YEAR($W743)),$T743-$X743*$Y743+$Y743,0))</f>
        <v>9466.2</v>
      </c>
      <c r="DU743" s="261" t="n">
        <f aca="false">IF(AND(DU$5&gt;$V743,DU$6&lt;=$W743),$Y743,IF(AND(MONTH(DU$6)=MONTH($W743),YEAR(DU$6)=YEAR($W743)),$T743-$X743*$Y743+$Y743,0))</f>
        <v>9466.2</v>
      </c>
      <c r="DV743" s="261" t="n">
        <f aca="false">IF(AND(DV$5&gt;$V743,DV$6&lt;=$W743),$Y743,IF(AND(MONTH(DV$6)=MONTH($W743),YEAR(DV$6)=YEAR($W743)),$T743-$X743*$Y743+$Y743,0))</f>
        <v>9466.2</v>
      </c>
      <c r="DW743" s="261" t="n">
        <f aca="false">IF(AND(DW$5&gt;$V743,DW$6&lt;=$W743),$Y743,IF(AND(MONTH(DW$6)=MONTH($W743),YEAR(DW$6)=YEAR($W743)),$T743-$X743*$Y743+$Y743,0))</f>
        <v>9466.2</v>
      </c>
      <c r="DX743" s="261" t="n">
        <f aca="false">IF(AND(DX$5&gt;$V743,DX$6&lt;=$W743),$Y743,IF(AND(MONTH(DX$6)=MONTH($W743),YEAR(DX$6)=YEAR($W743)),$T743-AA743-$X743*$Y743+$Y743,0))</f>
        <v>9466.2</v>
      </c>
      <c r="DY743" s="260" t="n">
        <f aca="false">DM743+DN743+DO743+DP743+DQ743+DR743+DS743+DT743+DU743+DV743+DW743+DX743</f>
        <v>113594.4</v>
      </c>
      <c r="DZ743" s="260" t="n">
        <f aca="false">DJ743+AY743+BA743+BC743+BE743+BG743+BI743+BK743+BM743+BO743</f>
        <v>1135944.1</v>
      </c>
      <c r="EA743" s="260" t="n">
        <f aca="false">DK743+DY743</f>
        <v>160925.4</v>
      </c>
      <c r="EB743" s="260" t="n">
        <f aca="false">DZ743-EA743</f>
        <v>975018.7</v>
      </c>
      <c r="EC743" s="261" t="n">
        <f aca="false">IF(AND(EC$5&gt;$V743,EC$6&lt;=$W743),$Y743,IF(AND(MONTH(EC$6)=MONTH($W743),YEAR(EC$6)=YEAR($W743)),$T743-$X743*$Y743+$Y743,0))</f>
        <v>9466.2</v>
      </c>
      <c r="ED743" s="261" t="n">
        <f aca="false">IF(AND(ED$5&gt;$V743,ED$6&lt;=$W743),$Y743,IF(AND(MONTH(ED$6)=MONTH($W743),YEAR(ED$6)=YEAR($W743)),$T743-$X743*$Y743+$Y743,0))</f>
        <v>9466.2</v>
      </c>
      <c r="EE743" s="261" t="n">
        <f aca="false">IF(AND(EE$5&gt;$V743,EE$6&lt;=$W743),$Y743,IF(AND(MONTH(EE$6)=MONTH($W743),YEAR(EE$6)=YEAR($W743)),$T743-$X743*$Y743+$Y743,0))</f>
        <v>9466.2</v>
      </c>
      <c r="EF743" s="261" t="n">
        <f aca="false">IF(AND(EF$5&gt;$V743,EF$6&lt;=$W743),$Y743,IF(AND(MONTH(EF$6)=MONTH($W743),YEAR(EF$6)=YEAR($W743)),$T743-$X743*$Y743+$Y743,0))</f>
        <v>9466.2</v>
      </c>
      <c r="EG743" s="261" t="n">
        <f aca="false">IF(AND(EG$5&gt;$V743,EG$6&lt;=$W743),$Y743,IF(AND(MONTH(EG$6)=MONTH($W743),YEAR(EG$6)=YEAR($W743)),$T743-$X743*$Y743+$Y743,0))</f>
        <v>9466.2</v>
      </c>
      <c r="EH743" s="261" t="n">
        <f aca="false">IF(AND(EH$5&gt;$V743,EH$6&lt;=$W743),$Y743,IF(AND(MONTH(EH$6)=MONTH($W743),YEAR(EH$6)=YEAR($W743)),$T743-$X743*$Y743+$Y743,0))</f>
        <v>9466.2</v>
      </c>
      <c r="EI743" s="261" t="n">
        <f aca="false">IF(AND(EI$5&gt;$V743,EI$6&lt;=$W743),$Y743,IF(AND(MONTH(EI$6)=MONTH($W743),YEAR(EI$6)=YEAR($W743)),$T743-$X743*$Y743+$Y743,0))</f>
        <v>9466.2</v>
      </c>
      <c r="EJ743" s="261" t="n">
        <f aca="false">IF(AND(EJ$5&gt;$V743,EJ$6&lt;=$W743),$Y743,IF(AND(MONTH(EJ$6)=MONTH($W743),YEAR(EJ$6)=YEAR($W743)),$T743-$X743*$Y743+$Y743,0))</f>
        <v>9466.2</v>
      </c>
      <c r="EK743" s="261" t="n">
        <f aca="false">IF(AND(EK$5&gt;$V743,EK$6&lt;=$W743),$Y743,IF(AND(MONTH(EK$6)=MONTH($W743),YEAR(EK$6)=YEAR($W743)),$T743-$X743*$Y743+$Y743,0))</f>
        <v>9466.2</v>
      </c>
      <c r="EL743" s="266" t="n">
        <v>9466.2</v>
      </c>
      <c r="EM743" s="263" t="n">
        <v>9466.2</v>
      </c>
      <c r="EN743" s="261" t="n">
        <v>9466.2</v>
      </c>
      <c r="EO743" s="260" t="n">
        <f aca="false">EC743+ED743+EE743+EF743+EG743+EH743+EI743+EJ743+EK743+EL743+EM743+EN743</f>
        <v>113594.4</v>
      </c>
      <c r="EP743" s="260" t="n">
        <f aca="false">T743+AQ743+AS743+AU743+AW743+AY743+BA743+BC743+BE743+BG743+BI743+BK743+BM743+BO743+BQ743+BS743+BU743+BW743+BY743+CA743+CC743+CE743+CG743</f>
        <v>1135944.1</v>
      </c>
      <c r="EQ743" s="260" t="n">
        <f aca="false">EA743+EO743</f>
        <v>274519.8</v>
      </c>
      <c r="ER743" s="260" t="n">
        <f aca="false">EP743-EQ743</f>
        <v>861424.3</v>
      </c>
      <c r="ES743" s="262" t="n">
        <f aca="false">EN743</f>
        <v>9466.2</v>
      </c>
      <c r="ET743" s="262" t="n">
        <f aca="false">ES743</f>
        <v>9466.2</v>
      </c>
      <c r="EU743" s="262" t="n">
        <f aca="false">ET743</f>
        <v>9466.2</v>
      </c>
      <c r="EV743" s="262" t="n">
        <f aca="false">EU743</f>
        <v>9466.2</v>
      </c>
      <c r="EW743" s="262" t="n">
        <f aca="false">EV743</f>
        <v>9466.2</v>
      </c>
      <c r="EX743" s="262" t="n">
        <f aca="false">EW743</f>
        <v>9466.2</v>
      </c>
      <c r="EY743" s="262" t="n">
        <f aca="false">EX743</f>
        <v>9466.2</v>
      </c>
      <c r="EZ743" s="262" t="n">
        <f aca="false">EY743</f>
        <v>9466.2</v>
      </c>
      <c r="FA743" s="262" t="n">
        <f aca="false">EZ743</f>
        <v>9466.2</v>
      </c>
      <c r="FB743" s="262" t="n">
        <f aca="false">FA743</f>
        <v>9466.2</v>
      </c>
      <c r="FC743" s="262" t="n">
        <f aca="false">FB743</f>
        <v>9466.2</v>
      </c>
      <c r="FD743" s="262" t="n">
        <f aca="false">FC743</f>
        <v>9466.2</v>
      </c>
      <c r="FE743" s="260" t="n">
        <f aca="false">ES743+ET743+EU743+EV743+EW743+EX743+EY743+EZ743+FA743+FB743+FC743+FD743</f>
        <v>113594.4</v>
      </c>
      <c r="FF743" s="260" t="n">
        <f aca="false">EP743</f>
        <v>1135944.1</v>
      </c>
      <c r="FG743" s="260" t="n">
        <f aca="false">EQ743+FE743</f>
        <v>388114.2</v>
      </c>
      <c r="FH743" s="260" t="n">
        <f aca="false">FF743-FG743</f>
        <v>747829.9</v>
      </c>
      <c r="FI743" s="261" t="n">
        <f aca="false">FD743</f>
        <v>9466.2</v>
      </c>
      <c r="FJ743" s="261" t="n">
        <f aca="false">FI743</f>
        <v>9466.2</v>
      </c>
      <c r="FK743" s="261" t="n">
        <f aca="false">FJ743</f>
        <v>9466.2</v>
      </c>
      <c r="FL743" s="261" t="n">
        <f aca="false">FK743</f>
        <v>9466.2</v>
      </c>
      <c r="FM743" s="261" t="n">
        <f aca="false">FL743</f>
        <v>9466.2</v>
      </c>
      <c r="FN743" s="261" t="n">
        <f aca="false">FM743</f>
        <v>9466.2</v>
      </c>
      <c r="FO743" s="261" t="n">
        <f aca="false">FN743</f>
        <v>9466.2</v>
      </c>
      <c r="FP743" s="261" t="n">
        <f aca="false">FO743</f>
        <v>9466.2</v>
      </c>
      <c r="FQ743" s="261" t="n">
        <f aca="false">FP743</f>
        <v>9466.2</v>
      </c>
      <c r="FR743" s="261" t="n">
        <f aca="false">FQ743</f>
        <v>9466.2</v>
      </c>
      <c r="FS743" s="261" t="n">
        <f aca="false">FR743</f>
        <v>9466.2</v>
      </c>
      <c r="FT743" s="261" t="n">
        <f aca="false">FS743</f>
        <v>9466.2</v>
      </c>
      <c r="FU743" s="260" t="n">
        <f aca="false">FI743+FJ743+FK743+FL743+FM743+FN743+FO743+FP743+FQ743+FR743+FS743+FT743</f>
        <v>113594.4</v>
      </c>
      <c r="FV743" s="260" t="n">
        <f aca="false">FF743</f>
        <v>1135944.1</v>
      </c>
      <c r="FW743" s="260" t="n">
        <f aca="false">FG743+FU743</f>
        <v>501708.6</v>
      </c>
      <c r="FX743" s="260" t="n">
        <f aca="false">FV743-FW743</f>
        <v>634235.5</v>
      </c>
      <c r="FY743" s="261" t="n">
        <f aca="false">FT743</f>
        <v>9466.2</v>
      </c>
      <c r="FZ743" s="261" t="n">
        <f aca="false">FY743</f>
        <v>9466.2</v>
      </c>
      <c r="GA743" s="261" t="n">
        <f aca="false">FZ743</f>
        <v>9466.2</v>
      </c>
      <c r="GB743" s="261" t="n">
        <f aca="false">GA743</f>
        <v>9466.2</v>
      </c>
      <c r="GC743" s="261" t="n">
        <f aca="false">GB743</f>
        <v>9466.2</v>
      </c>
      <c r="GD743" s="261" t="n">
        <f aca="false">GC743</f>
        <v>9466.2</v>
      </c>
      <c r="GE743" s="261" t="n">
        <f aca="false">GD743</f>
        <v>9466.2</v>
      </c>
      <c r="GF743" s="261" t="n">
        <f aca="false">GE743</f>
        <v>9466.2</v>
      </c>
      <c r="GG743" s="261" t="n">
        <f aca="false">GF743</f>
        <v>9466.2</v>
      </c>
      <c r="GH743" s="261" t="n">
        <f aca="false">GG743</f>
        <v>9466.2</v>
      </c>
      <c r="GI743" s="261" t="n">
        <f aca="false">GH743</f>
        <v>9466.2</v>
      </c>
      <c r="GJ743" s="261" t="n">
        <f aca="false">GI743</f>
        <v>9466.2</v>
      </c>
      <c r="GK743" s="260" t="n">
        <f aca="false">FY743+FZ743+GA743+GB743+GC743+GD743+GE743+GF743+GG743+GH743+GI743+GJ743</f>
        <v>113594.4</v>
      </c>
      <c r="GL743" s="260" t="n">
        <f aca="false">FV743</f>
        <v>1135944.1</v>
      </c>
      <c r="GM743" s="260" t="n">
        <f aca="false">FW743+GK743</f>
        <v>615303</v>
      </c>
      <c r="GN743" s="260" t="n">
        <f aca="false">GL743-GM743</f>
        <v>520641.1</v>
      </c>
      <c r="GO743" s="261" t="n">
        <f aca="false">GJ743</f>
        <v>9466.2</v>
      </c>
      <c r="GP743" s="261" t="n">
        <f aca="false">GO743</f>
        <v>9466.2</v>
      </c>
      <c r="GQ743" s="261" t="n">
        <f aca="false">GP743</f>
        <v>9466.2</v>
      </c>
      <c r="GR743" s="261" t="n">
        <f aca="false">GQ743</f>
        <v>9466.2</v>
      </c>
      <c r="GS743" s="261" t="n">
        <f aca="false">GR743</f>
        <v>9466.2</v>
      </c>
      <c r="GT743" s="261" t="n">
        <f aca="false">GS743</f>
        <v>9466.2</v>
      </c>
      <c r="GU743" s="261" t="n">
        <f aca="false">GT743</f>
        <v>9466.2</v>
      </c>
      <c r="GV743" s="261" t="n">
        <f aca="false">GU743</f>
        <v>9466.2</v>
      </c>
      <c r="GW743" s="261" t="n">
        <f aca="false">GV743</f>
        <v>9466.2</v>
      </c>
      <c r="GX743" s="261" t="n">
        <f aca="false">GW743</f>
        <v>9466.2</v>
      </c>
      <c r="GY743" s="261" t="n">
        <f aca="false">GX743</f>
        <v>9466.2</v>
      </c>
      <c r="GZ743" s="261" t="n">
        <f aca="false">GY743</f>
        <v>9466.2</v>
      </c>
      <c r="HA743" s="260" t="n">
        <f aca="false">GO743+GP743+GQ743+GR743+GS743+GT743+GU743+GV743+GW743+GX743+GY743+GZ743</f>
        <v>113594.4</v>
      </c>
      <c r="HB743" s="260" t="n">
        <f aca="false">GL743</f>
        <v>1135944.1</v>
      </c>
      <c r="HC743" s="260" t="n">
        <f aca="false">GM743+HA743</f>
        <v>728897.4</v>
      </c>
      <c r="HD743" s="260" t="n">
        <f aca="false">HB743-HC743</f>
        <v>407046.7</v>
      </c>
      <c r="HE743" s="264" t="n">
        <f aca="false">GO743-GJ743</f>
        <v>0</v>
      </c>
      <c r="HF743" s="264"/>
      <c r="HG743" s="264"/>
      <c r="HH743" s="264"/>
      <c r="HI743" s="264"/>
      <c r="HJ743" s="264"/>
      <c r="HK743" s="264"/>
      <c r="HL743" s="264"/>
      <c r="HM743" s="264"/>
      <c r="HN743" s="264"/>
      <c r="HO743" s="264"/>
      <c r="HP743" s="264"/>
      <c r="HQ743" s="264"/>
      <c r="HR743" s="264"/>
      <c r="HS743" s="264"/>
      <c r="HT743" s="264"/>
      <c r="HU743" s="264"/>
      <c r="HV743" s="264"/>
      <c r="HW743" s="264"/>
      <c r="HX743" s="264"/>
      <c r="HY743" s="264"/>
      <c r="HZ743" s="264"/>
      <c r="IA743" s="264"/>
      <c r="IB743" s="264"/>
      <c r="IC743" s="264"/>
      <c r="ID743" s="264"/>
      <c r="IE743" s="264"/>
      <c r="IF743" s="264"/>
      <c r="IG743" s="264"/>
      <c r="IH743" s="264"/>
      <c r="II743" s="264"/>
      <c r="IJ743" s="264"/>
      <c r="IK743" s="264"/>
      <c r="IL743" s="264"/>
      <c r="IM743" s="264"/>
      <c r="IN743" s="264"/>
      <c r="IO743" s="264"/>
      <c r="IP743" s="264"/>
      <c r="IQ743" s="264"/>
      <c r="IR743" s="264"/>
      <c r="IS743" s="264"/>
      <c r="IT743" s="264"/>
      <c r="IU743" s="264"/>
      <c r="IV743" s="264"/>
      <c r="IW743" s="264"/>
      <c r="IX743" s="264"/>
      <c r="IY743" s="264"/>
      <c r="IZ743" s="264"/>
      <c r="JA743" s="264"/>
      <c r="JB743" s="264"/>
      <c r="JC743" s="264"/>
      <c r="JD743" s="264"/>
      <c r="JE743" s="264"/>
      <c r="JF743" s="264"/>
      <c r="JG743" s="264"/>
      <c r="JH743" s="264"/>
      <c r="JI743" s="264"/>
      <c r="JJ743" s="264"/>
      <c r="JK743" s="264"/>
      <c r="JL743" s="264"/>
      <c r="JM743" s="265"/>
      <c r="JN743" s="265" t="n">
        <f aca="false">DH743-DG743</f>
        <v>0</v>
      </c>
    </row>
    <row r="744" s="201" customFormat="true" ht="22.35" hidden="false" customHeight="false" outlineLevel="0" collapsed="false">
      <c r="A744" s="249" t="n">
        <v>712</v>
      </c>
      <c r="B744" s="307" t="s">
        <v>1220</v>
      </c>
      <c r="C744" s="306" t="n">
        <v>6734</v>
      </c>
      <c r="D744" s="252" t="s">
        <v>471</v>
      </c>
      <c r="E744" s="252" t="s">
        <v>633</v>
      </c>
      <c r="F744" s="253" t="n">
        <v>1</v>
      </c>
      <c r="G744" s="307" t="n">
        <v>1058833.75</v>
      </c>
      <c r="H744" s="255" t="n">
        <v>0.2</v>
      </c>
      <c r="I744" s="307" t="n">
        <v>1058833.75</v>
      </c>
      <c r="J744" s="254" t="n">
        <f aca="false">ROUND(I744+F744*G744*H744,2)</f>
        <v>1270600.5</v>
      </c>
      <c r="K744" s="257" t="n">
        <v>44771</v>
      </c>
      <c r="L744" s="257" t="n">
        <f aca="false">EDATE(K744,M744)-1</f>
        <v>48423</v>
      </c>
      <c r="M744" s="258" t="n">
        <v>120</v>
      </c>
      <c r="N744" s="254"/>
      <c r="O744" s="254"/>
      <c r="P744" s="254"/>
      <c r="Q744" s="253" t="n">
        <v>1</v>
      </c>
      <c r="R744" s="308" t="n">
        <v>1058833.75</v>
      </c>
      <c r="S744" s="304" t="n">
        <f aca="false">H744</f>
        <v>0.2</v>
      </c>
      <c r="T744" s="308" t="n">
        <v>1058833.75</v>
      </c>
      <c r="U744" s="254" t="n">
        <f aca="false">ROUND(T744+Q744*R744*S744,2)</f>
        <v>1270600.5</v>
      </c>
      <c r="V744" s="257" t="n">
        <v>44771</v>
      </c>
      <c r="W744" s="257" t="n">
        <f aca="false">EDATE(V744,X744)-1</f>
        <v>48423</v>
      </c>
      <c r="X744" s="258" t="n">
        <v>120</v>
      </c>
      <c r="Y744" s="254" t="n">
        <f aca="false">ROUND((R744-Z744)/X744,2)*Q744</f>
        <v>8823.61</v>
      </c>
      <c r="Z744" s="254" t="n">
        <v>0</v>
      </c>
      <c r="AA744" s="254" t="n">
        <v>0</v>
      </c>
      <c r="AB744" s="254"/>
      <c r="AC744" s="254"/>
      <c r="AD744" s="254"/>
      <c r="AE744" s="254"/>
      <c r="AF744" s="254"/>
      <c r="AG744" s="254"/>
      <c r="AH744" s="254"/>
      <c r="AI744" s="254"/>
      <c r="AJ744" s="254"/>
      <c r="AK744" s="254"/>
      <c r="AL744" s="254"/>
      <c r="AM744" s="254"/>
      <c r="AN744" s="254"/>
      <c r="AO744" s="254"/>
      <c r="AP744" s="254"/>
      <c r="AQ744" s="254"/>
      <c r="AR744" s="254"/>
      <c r="AS744" s="254"/>
      <c r="AT744" s="254"/>
      <c r="AU744" s="254"/>
      <c r="AV744" s="254"/>
      <c r="AW744" s="254"/>
      <c r="AX744" s="254"/>
      <c r="AY744" s="254"/>
      <c r="AZ744" s="254"/>
      <c r="BA744" s="254"/>
      <c r="BB744" s="254"/>
      <c r="BC744" s="254"/>
      <c r="BD744" s="254"/>
      <c r="BE744" s="254"/>
      <c r="BF744" s="254"/>
      <c r="BG744" s="254"/>
      <c r="BH744" s="254"/>
      <c r="BI744" s="254"/>
      <c r="BJ744" s="254"/>
      <c r="BK744" s="254"/>
      <c r="BL744" s="254"/>
      <c r="BM744" s="254"/>
      <c r="BN744" s="254"/>
      <c r="BO744" s="254"/>
      <c r="BP744" s="254"/>
      <c r="BQ744" s="254"/>
      <c r="BR744" s="254"/>
      <c r="BS744" s="254"/>
      <c r="BT744" s="254"/>
      <c r="BU744" s="254"/>
      <c r="BV744" s="254"/>
      <c r="BW744" s="254"/>
      <c r="BX744" s="254"/>
      <c r="BY744" s="254"/>
      <c r="BZ744" s="254"/>
      <c r="CA744" s="254"/>
      <c r="CB744" s="254"/>
      <c r="CC744" s="254"/>
      <c r="CD744" s="254"/>
      <c r="CE744" s="254"/>
      <c r="CF744" s="254"/>
      <c r="CG744" s="254"/>
      <c r="CH744" s="254"/>
      <c r="CI744" s="254" t="e">
        <f aca="false">#N/A</f>
        <v>#N/A</v>
      </c>
      <c r="CJ744" s="254"/>
      <c r="CK744" s="254"/>
      <c r="CL744" s="254"/>
      <c r="CM744" s="257" t="n">
        <v>44771</v>
      </c>
      <c r="CN744" s="257" t="e">
        <f aca="false">EDATE(CM744,CO744)-1</f>
        <v>#N/A</v>
      </c>
      <c r="CO744" s="254" t="e">
        <f aca="false">#N/A</f>
        <v>#N/A</v>
      </c>
      <c r="CP744" s="254" t="n">
        <v>-7</v>
      </c>
      <c r="CQ744" s="254"/>
      <c r="CR744" s="254"/>
      <c r="CS744" s="254"/>
      <c r="CT744" s="260"/>
      <c r="CU744" s="260"/>
      <c r="CV744" s="260"/>
      <c r="CW744" s="261" t="n">
        <f aca="false">IF(AND(CW$5&gt;$V744,CW$6&lt;=$W744),$Y744,IF(AND(MONTH(CW$6)=MONTH($W744),YEAR(CW$6)=YEAR($W744)),$T744-$X744*$Y744+$Y744,0))</f>
        <v>0</v>
      </c>
      <c r="CX744" s="261" t="n">
        <f aca="false">IF(AND(CX$5&gt;$V744,CX$6&lt;=$W744),$Y744,IF(AND(MONTH(CX$6)=MONTH($W744),YEAR(CX$6)=YEAR($W744)),$T744-$X744*$Y744+$Y744,0))</f>
        <v>0</v>
      </c>
      <c r="CY744" s="261" t="n">
        <f aca="false">IF(AND(CY$5&gt;$V744,CY$6&lt;=$W744),$Y744,IF(AND(MONTH(CY$6)=MONTH($W744),YEAR(CY$6)=YEAR($W744)),$T744-$X744*$Y744+$Y744,0))</f>
        <v>0</v>
      </c>
      <c r="CZ744" s="261" t="n">
        <f aca="false">IF(AND(CZ$5&gt;$V744,CZ$6&lt;=$W744),$Y744,IF(AND(MONTH(CZ$6)=MONTH($W744),YEAR(CZ$6)=YEAR($W744)),$T744-$X744*$Y744+$Y744,0))</f>
        <v>0</v>
      </c>
      <c r="DA744" s="261" t="n">
        <f aca="false">IF(AND(DA$5&gt;$V744,DA$6&lt;=$W744),$Y744,IF(AND(MONTH(DA$6)=MONTH($W744),YEAR(DA$6)=YEAR($W744)),$T744-$X744*$Y744+$Y744,0))</f>
        <v>0</v>
      </c>
      <c r="DB744" s="261" t="n">
        <f aca="false">IF(AND(DB$5&gt;$V744,DB$6&lt;=$W744),$Y744,IF(AND(MONTH(DB$6)=MONTH($W744),YEAR(DB$6)=YEAR($W744)),$T744-$X744*$Y744+$Y744,0))</f>
        <v>0</v>
      </c>
      <c r="DC744" s="261" t="n">
        <f aca="false">IF(AND(DC$5&gt;$V744,DC$6&lt;=$W744),$Y744,IF(AND(MONTH(DC$6)=MONTH($W744),YEAR(DC$6)=YEAR($W744)),$T744-$X744*$Y744+$Y744,0))</f>
        <v>0</v>
      </c>
      <c r="DD744" s="261" t="n">
        <f aca="false">IF(AND(DD$5&gt;$V744,DD$6&lt;=$W744),$Y744,IF(AND(MONTH(DD$6)=MONTH($W744),YEAR(DD$6)=YEAR($W744)),$T744-$X744*$Y744+$Y744,0))</f>
        <v>8823.61</v>
      </c>
      <c r="DE744" s="261" t="n">
        <f aca="false">IF(AND(DE$5&gt;$V744,DE$6&lt;=$W744),$Y744,IF(AND(MONTH(DE$6)=MONTH($W744),YEAR(DE$6)=YEAR($W744)),$T744-$X744*$Y744+$Y744,0))</f>
        <v>8823.61</v>
      </c>
      <c r="DF744" s="261" t="n">
        <f aca="false">IF(AND(DF$5&gt;$V744,DF$6&lt;=$W744),$Y744,IF(AND(MONTH(DF$6)=MONTH($W744),YEAR(DF$6)=YEAR($W744)),$T744-$X744*$Y744+$Y744,0))</f>
        <v>8823.61</v>
      </c>
      <c r="DG744" s="261" t="n">
        <f aca="false">IF(AND(DG$5&gt;$V744,DG$6&lt;=$W744),$Y744,IF(AND(MONTH(DG$6)=MONTH($W744),YEAR(DG$6)=YEAR($W744)),$T744-$X744*$Y744+$Y744,0))</f>
        <v>8823.61</v>
      </c>
      <c r="DH744" s="261" t="n">
        <f aca="false">IF(AND(DH$5&gt;$V744,DH$6&lt;=$W744),$Y744,IF(AND(MONTH(DH$6)=MONTH($W744),YEAR(DH$6)=YEAR($W744)),$T744-$X744*$Y744+$Y744,0))</f>
        <v>8823.61</v>
      </c>
      <c r="DI744" s="260" t="n">
        <f aca="false">CW744+CX744+CY744+CZ744+DA744+DB744+DC744+DD744+DE744+DF744+DG744+DH744</f>
        <v>44118.05</v>
      </c>
      <c r="DJ744" s="260" t="n">
        <f aca="false">T744+AG744+AJ744+AQ744+AS744+AU744+AW744</f>
        <v>1058833.75</v>
      </c>
      <c r="DK744" s="260" t="n">
        <f aca="false">CU744+DI744-O744</f>
        <v>44118.05</v>
      </c>
      <c r="DL744" s="260" t="n">
        <f aca="false">DJ744-DK744</f>
        <v>1014715.7</v>
      </c>
      <c r="DM744" s="261" t="n">
        <f aca="false">IF(AND(DM$5&gt;$V744,DM$6&lt;=$W744),$Y744,IF(AND(MONTH(DM$6)=MONTH($W744),YEAR(DM$6)=YEAR($W744)),$T744-$X744*$Y744+$Y744,0))</f>
        <v>8823.61</v>
      </c>
      <c r="DN744" s="261" t="n">
        <f aca="false">IF(AND(DN$5&gt;$V744,DN$6&lt;=$W744),$Y744,IF(AND(MONTH(DN$6)=MONTH($W744),YEAR(DN$6)=YEAR($W744)),$T744-$X744*$Y744+$Y744,0))</f>
        <v>8823.61</v>
      </c>
      <c r="DO744" s="261" t="n">
        <f aca="false">IF(AND(DO$5&gt;$V744,DO$6&lt;=$W744),$Y744,IF(AND(MONTH(DO$6)=MONTH($W744),YEAR(DO$6)=YEAR($W744)),$T744-$X744*$Y744+$Y744,0))</f>
        <v>8823.61</v>
      </c>
      <c r="DP744" s="261" t="n">
        <f aca="false">IF(AND(DP$5&gt;$V744,DP$6&lt;=$W744),$Y744,IF(AND(MONTH(DP$6)=MONTH($W744),YEAR(DP$6)=YEAR($W744)),$T744-$X744*$Y744+$Y744,0))</f>
        <v>8823.61</v>
      </c>
      <c r="DQ744" s="261" t="n">
        <f aca="false">IF(AND(DQ$5&gt;$V744,DQ$6&lt;=$W744),$Y744,IF(AND(MONTH(DQ$6)=MONTH($W744),YEAR(DQ$6)=YEAR($W744)),$T744-$X744*$Y744+$Y744,0))</f>
        <v>8823.61</v>
      </c>
      <c r="DR744" s="261" t="n">
        <f aca="false">IF(AND(DR$5&gt;$V744,DR$6&lt;=$W744),$Y744,IF(AND(MONTH(DR$6)=MONTH($W744),YEAR(DR$6)=YEAR($W744)),$T744-$X744*$Y744+$Y744,0))</f>
        <v>8823.61</v>
      </c>
      <c r="DS744" s="261" t="n">
        <f aca="false">IF(AND(DS$5&gt;$V744,DS$6&lt;=$W744),$Y744,IF(AND(MONTH(DS$6)=MONTH($W744),YEAR(DS$6)=YEAR($W744)),$T744-$X744*$Y744+$Y744,0))</f>
        <v>8823.61</v>
      </c>
      <c r="DT744" s="261" t="n">
        <f aca="false">IF(AND(DT$5&gt;$V744,DT$6&lt;=$W744),$Y744,IF(AND(MONTH(DT$6)=MONTH($W744),YEAR(DT$6)=YEAR($W744)),$T744-$X744*$Y744+$Y744,0))</f>
        <v>8823.61</v>
      </c>
      <c r="DU744" s="261" t="n">
        <f aca="false">IF(AND(DU$5&gt;$V744,DU$6&lt;=$W744),$Y744,IF(AND(MONTH(DU$6)=MONTH($W744),YEAR(DU$6)=YEAR($W744)),$T744-$X744*$Y744+$Y744,0))</f>
        <v>8823.61</v>
      </c>
      <c r="DV744" s="261" t="n">
        <f aca="false">IF(AND(DV$5&gt;$V744,DV$6&lt;=$W744),$Y744,IF(AND(MONTH(DV$6)=MONTH($W744),YEAR(DV$6)=YEAR($W744)),$T744-$X744*$Y744+$Y744,0))</f>
        <v>8823.61</v>
      </c>
      <c r="DW744" s="261" t="n">
        <f aca="false">IF(AND(DW$5&gt;$V744,DW$6&lt;=$W744),$Y744,IF(AND(MONTH(DW$6)=MONTH($W744),YEAR(DW$6)=YEAR($W744)),$T744-$X744*$Y744+$Y744,0))</f>
        <v>8823.61</v>
      </c>
      <c r="DX744" s="261" t="n">
        <f aca="false">IF(AND(DX$5&gt;$V744,DX$6&lt;=$W744),$Y744,IF(AND(MONTH(DX$6)=MONTH($W744),YEAR(DX$6)=YEAR($W744)),$T744-AA744-$X744*$Y744+$Y744,0))</f>
        <v>8823.61</v>
      </c>
      <c r="DY744" s="260" t="n">
        <f aca="false">DM744+DN744+DO744+DP744+DQ744+DR744+DS744+DT744+DU744+DV744+DW744+DX744</f>
        <v>105883.32</v>
      </c>
      <c r="DZ744" s="260" t="n">
        <f aca="false">DJ744+AY744+BA744+BC744+BE744+BG744+BI744+BK744+BM744+BO744</f>
        <v>1058833.75</v>
      </c>
      <c r="EA744" s="260" t="n">
        <f aca="false">DK744+DY744</f>
        <v>150001.37</v>
      </c>
      <c r="EB744" s="260" t="n">
        <f aca="false">DZ744-EA744</f>
        <v>908832.38</v>
      </c>
      <c r="EC744" s="261" t="n">
        <f aca="false">IF(AND(EC$5&gt;$V744,EC$6&lt;=$W744),$Y744,IF(AND(MONTH(EC$6)=MONTH($W744),YEAR(EC$6)=YEAR($W744)),$T744-$X744*$Y744+$Y744,0))</f>
        <v>8823.61</v>
      </c>
      <c r="ED744" s="261" t="n">
        <f aca="false">IF(AND(ED$5&gt;$V744,ED$6&lt;=$W744),$Y744,IF(AND(MONTH(ED$6)=MONTH($W744),YEAR(ED$6)=YEAR($W744)),$T744-$X744*$Y744+$Y744,0))</f>
        <v>8823.61</v>
      </c>
      <c r="EE744" s="261" t="n">
        <f aca="false">IF(AND(EE$5&gt;$V744,EE$6&lt;=$W744),$Y744,IF(AND(MONTH(EE$6)=MONTH($W744),YEAR(EE$6)=YEAR($W744)),$T744-$X744*$Y744+$Y744,0))</f>
        <v>8823.61</v>
      </c>
      <c r="EF744" s="261" t="n">
        <f aca="false">IF(AND(EF$5&gt;$V744,EF$6&lt;=$W744),$Y744,IF(AND(MONTH(EF$6)=MONTH($W744),YEAR(EF$6)=YEAR($W744)),$T744-$X744*$Y744+$Y744,0))</f>
        <v>8823.61</v>
      </c>
      <c r="EG744" s="261" t="n">
        <f aca="false">IF(AND(EG$5&gt;$V744,EG$6&lt;=$W744),$Y744,IF(AND(MONTH(EG$6)=MONTH($W744),YEAR(EG$6)=YEAR($W744)),$T744-$X744*$Y744+$Y744,0))</f>
        <v>8823.61</v>
      </c>
      <c r="EH744" s="261" t="n">
        <f aca="false">IF(AND(EH$5&gt;$V744,EH$6&lt;=$W744),$Y744,IF(AND(MONTH(EH$6)=MONTH($W744),YEAR(EH$6)=YEAR($W744)),$T744-$X744*$Y744+$Y744,0))</f>
        <v>8823.61</v>
      </c>
      <c r="EI744" s="261" t="n">
        <f aca="false">IF(AND(EI$5&gt;$V744,EI$6&lt;=$W744),$Y744,IF(AND(MONTH(EI$6)=MONTH($W744),YEAR(EI$6)=YEAR($W744)),$T744-$X744*$Y744+$Y744,0))</f>
        <v>8823.61</v>
      </c>
      <c r="EJ744" s="261" t="n">
        <f aca="false">IF(AND(EJ$5&gt;$V744,EJ$6&lt;=$W744),$Y744,IF(AND(MONTH(EJ$6)=MONTH($W744),YEAR(EJ$6)=YEAR($W744)),$T744-$X744*$Y744+$Y744,0))</f>
        <v>8823.61</v>
      </c>
      <c r="EK744" s="261" t="n">
        <f aca="false">IF(AND(EK$5&gt;$V744,EK$6&lt;=$W744),$Y744,IF(AND(MONTH(EK$6)=MONTH($W744),YEAR(EK$6)=YEAR($W744)),$T744-$X744*$Y744+$Y744,0))</f>
        <v>8823.61</v>
      </c>
      <c r="EL744" s="266" t="n">
        <v>8823.62</v>
      </c>
      <c r="EM744" s="263" t="n">
        <v>8823.61</v>
      </c>
      <c r="EN744" s="261" t="n">
        <v>8823.62</v>
      </c>
      <c r="EO744" s="260" t="n">
        <f aca="false">EC744+ED744+EE744+EF744+EG744+EH744+EI744+EJ744+EK744+EL744+EM744+EN744</f>
        <v>105883.34</v>
      </c>
      <c r="EP744" s="260" t="n">
        <f aca="false">T744+AQ744+AS744+AU744+AW744+AY744+BA744+BC744+BE744+BG744+BI744+BK744+BM744+BO744+BQ744+BS744+BU744+BW744+BY744+CA744+CC744+CE744+CG744</f>
        <v>1058833.75</v>
      </c>
      <c r="EQ744" s="260" t="n">
        <f aca="false">EA744+EO744</f>
        <v>255884.71</v>
      </c>
      <c r="ER744" s="260" t="n">
        <f aca="false">EP744-EQ744</f>
        <v>802949.04</v>
      </c>
      <c r="ES744" s="262" t="n">
        <f aca="false">EN744</f>
        <v>8823.62</v>
      </c>
      <c r="ET744" s="262" t="n">
        <f aca="false">ES744</f>
        <v>8823.62</v>
      </c>
      <c r="EU744" s="262" t="n">
        <f aca="false">ET744</f>
        <v>8823.62</v>
      </c>
      <c r="EV744" s="262" t="n">
        <f aca="false">EU744</f>
        <v>8823.62</v>
      </c>
      <c r="EW744" s="262" t="n">
        <f aca="false">EV744</f>
        <v>8823.62</v>
      </c>
      <c r="EX744" s="262" t="n">
        <f aca="false">EW744</f>
        <v>8823.62</v>
      </c>
      <c r="EY744" s="262" t="n">
        <f aca="false">EX744</f>
        <v>8823.62</v>
      </c>
      <c r="EZ744" s="262" t="n">
        <f aca="false">EY744</f>
        <v>8823.62</v>
      </c>
      <c r="FA744" s="262" t="n">
        <f aca="false">EZ744</f>
        <v>8823.62</v>
      </c>
      <c r="FB744" s="262" t="n">
        <f aca="false">FA744</f>
        <v>8823.62</v>
      </c>
      <c r="FC744" s="262" t="n">
        <f aca="false">FB744</f>
        <v>8823.62</v>
      </c>
      <c r="FD744" s="262" t="n">
        <f aca="false">FC744</f>
        <v>8823.62</v>
      </c>
      <c r="FE744" s="260" t="n">
        <f aca="false">ES744+ET744+EU744+EV744+EW744+EX744+EY744+EZ744+FA744+FB744+FC744+FD744</f>
        <v>105883.44</v>
      </c>
      <c r="FF744" s="260" t="n">
        <f aca="false">EP744</f>
        <v>1058833.75</v>
      </c>
      <c r="FG744" s="260" t="n">
        <f aca="false">EQ744+FE744</f>
        <v>361768.15</v>
      </c>
      <c r="FH744" s="260" t="n">
        <f aca="false">FF744-FG744</f>
        <v>697065.6</v>
      </c>
      <c r="FI744" s="261" t="n">
        <f aca="false">FD744</f>
        <v>8823.62</v>
      </c>
      <c r="FJ744" s="261" t="n">
        <f aca="false">FI744</f>
        <v>8823.62</v>
      </c>
      <c r="FK744" s="261" t="n">
        <f aca="false">FJ744</f>
        <v>8823.62</v>
      </c>
      <c r="FL744" s="261" t="n">
        <f aca="false">FK744</f>
        <v>8823.62</v>
      </c>
      <c r="FM744" s="261" t="n">
        <f aca="false">FL744</f>
        <v>8823.62</v>
      </c>
      <c r="FN744" s="261" t="n">
        <f aca="false">FM744</f>
        <v>8823.62</v>
      </c>
      <c r="FO744" s="261" t="n">
        <f aca="false">FN744</f>
        <v>8823.62</v>
      </c>
      <c r="FP744" s="261" t="n">
        <f aca="false">FO744</f>
        <v>8823.62</v>
      </c>
      <c r="FQ744" s="261" t="n">
        <f aca="false">FP744</f>
        <v>8823.62</v>
      </c>
      <c r="FR744" s="261" t="n">
        <f aca="false">FQ744</f>
        <v>8823.62</v>
      </c>
      <c r="FS744" s="261" t="n">
        <f aca="false">FR744</f>
        <v>8823.62</v>
      </c>
      <c r="FT744" s="261" t="n">
        <f aca="false">FS744</f>
        <v>8823.62</v>
      </c>
      <c r="FU744" s="260" t="n">
        <f aca="false">FI744+FJ744+FK744+FL744+FM744+FN744+FO744+FP744+FQ744+FR744+FS744+FT744</f>
        <v>105883.44</v>
      </c>
      <c r="FV744" s="260" t="n">
        <f aca="false">FF744</f>
        <v>1058833.75</v>
      </c>
      <c r="FW744" s="260" t="n">
        <f aca="false">FG744+FU744</f>
        <v>467651.59</v>
      </c>
      <c r="FX744" s="260" t="n">
        <f aca="false">FV744-FW744</f>
        <v>591182.16</v>
      </c>
      <c r="FY744" s="261" t="n">
        <f aca="false">FT744</f>
        <v>8823.62</v>
      </c>
      <c r="FZ744" s="261" t="n">
        <f aca="false">FY744</f>
        <v>8823.62</v>
      </c>
      <c r="GA744" s="261" t="n">
        <f aca="false">FZ744</f>
        <v>8823.62</v>
      </c>
      <c r="GB744" s="261" t="n">
        <f aca="false">GA744</f>
        <v>8823.62</v>
      </c>
      <c r="GC744" s="261" t="n">
        <f aca="false">GB744</f>
        <v>8823.62</v>
      </c>
      <c r="GD744" s="261" t="n">
        <f aca="false">GC744</f>
        <v>8823.62</v>
      </c>
      <c r="GE744" s="261" t="n">
        <f aca="false">GD744</f>
        <v>8823.62</v>
      </c>
      <c r="GF744" s="261" t="n">
        <f aca="false">GE744</f>
        <v>8823.62</v>
      </c>
      <c r="GG744" s="261" t="n">
        <f aca="false">GF744</f>
        <v>8823.62</v>
      </c>
      <c r="GH744" s="261" t="n">
        <f aca="false">GG744</f>
        <v>8823.62</v>
      </c>
      <c r="GI744" s="261" t="n">
        <f aca="false">GH744</f>
        <v>8823.62</v>
      </c>
      <c r="GJ744" s="261" t="n">
        <f aca="false">GI744</f>
        <v>8823.62</v>
      </c>
      <c r="GK744" s="260" t="n">
        <f aca="false">FY744+FZ744+GA744+GB744+GC744+GD744+GE744+GF744+GG744+GH744+GI744+GJ744</f>
        <v>105883.44</v>
      </c>
      <c r="GL744" s="260" t="n">
        <f aca="false">FV744</f>
        <v>1058833.75</v>
      </c>
      <c r="GM744" s="260" t="n">
        <f aca="false">FW744+GK744</f>
        <v>573535.03</v>
      </c>
      <c r="GN744" s="260" t="n">
        <f aca="false">GL744-GM744</f>
        <v>485298.72</v>
      </c>
      <c r="GO744" s="261" t="n">
        <f aca="false">GJ744</f>
        <v>8823.62</v>
      </c>
      <c r="GP744" s="261" t="n">
        <f aca="false">GO744</f>
        <v>8823.62</v>
      </c>
      <c r="GQ744" s="261" t="n">
        <f aca="false">GP744</f>
        <v>8823.62</v>
      </c>
      <c r="GR744" s="261" t="n">
        <f aca="false">GQ744</f>
        <v>8823.62</v>
      </c>
      <c r="GS744" s="261" t="n">
        <f aca="false">GR744</f>
        <v>8823.62</v>
      </c>
      <c r="GT744" s="261" t="n">
        <f aca="false">GS744</f>
        <v>8823.62</v>
      </c>
      <c r="GU744" s="261" t="n">
        <f aca="false">GT744</f>
        <v>8823.62</v>
      </c>
      <c r="GV744" s="261" t="n">
        <f aca="false">GU744</f>
        <v>8823.62</v>
      </c>
      <c r="GW744" s="261" t="n">
        <f aca="false">GV744</f>
        <v>8823.62</v>
      </c>
      <c r="GX744" s="261" t="n">
        <f aca="false">GW744</f>
        <v>8823.62</v>
      </c>
      <c r="GY744" s="261" t="n">
        <f aca="false">GX744</f>
        <v>8823.62</v>
      </c>
      <c r="GZ744" s="261" t="n">
        <f aca="false">GY744</f>
        <v>8823.62</v>
      </c>
      <c r="HA744" s="260" t="n">
        <f aca="false">GO744+GP744+GQ744+GR744+GS744+GT744+GU744+GV744+GW744+GX744+GY744+GZ744</f>
        <v>105883.44</v>
      </c>
      <c r="HB744" s="260" t="n">
        <f aca="false">GL744</f>
        <v>1058833.75</v>
      </c>
      <c r="HC744" s="260" t="n">
        <f aca="false">GM744+HA744</f>
        <v>679418.47</v>
      </c>
      <c r="HD744" s="260" t="n">
        <f aca="false">HB744-HC744</f>
        <v>379415.28</v>
      </c>
      <c r="HE744" s="264" t="n">
        <f aca="false">GO744-GJ744</f>
        <v>0</v>
      </c>
      <c r="HF744" s="264"/>
      <c r="HG744" s="264"/>
      <c r="HH744" s="264"/>
      <c r="HI744" s="264"/>
      <c r="HJ744" s="264"/>
      <c r="HK744" s="264"/>
      <c r="HL744" s="264"/>
      <c r="HM744" s="264"/>
      <c r="HN744" s="264"/>
      <c r="HO744" s="264"/>
      <c r="HP744" s="264"/>
      <c r="HQ744" s="264"/>
      <c r="HR744" s="264"/>
      <c r="HS744" s="264"/>
      <c r="HT744" s="264"/>
      <c r="HU744" s="264"/>
      <c r="HV744" s="264"/>
      <c r="HW744" s="264"/>
      <c r="HX744" s="264"/>
      <c r="HY744" s="264"/>
      <c r="HZ744" s="264"/>
      <c r="IA744" s="264"/>
      <c r="IB744" s="264"/>
      <c r="IC744" s="264"/>
      <c r="ID744" s="264"/>
      <c r="IE744" s="264"/>
      <c r="IF744" s="264"/>
      <c r="IG744" s="264"/>
      <c r="IH744" s="264"/>
      <c r="II744" s="264"/>
      <c r="IJ744" s="264"/>
      <c r="IK744" s="264"/>
      <c r="IL744" s="264"/>
      <c r="IM744" s="264"/>
      <c r="IN744" s="264"/>
      <c r="IO744" s="264"/>
      <c r="IP744" s="264"/>
      <c r="IQ744" s="264"/>
      <c r="IR744" s="264"/>
      <c r="IS744" s="264"/>
      <c r="IT744" s="264"/>
      <c r="IU744" s="264"/>
      <c r="IV744" s="264"/>
      <c r="IW744" s="264"/>
      <c r="IX744" s="264"/>
      <c r="IY744" s="264"/>
      <c r="IZ744" s="264"/>
      <c r="JA744" s="264"/>
      <c r="JB744" s="264"/>
      <c r="JC744" s="264"/>
      <c r="JD744" s="264"/>
      <c r="JE744" s="264"/>
      <c r="JF744" s="264"/>
      <c r="JG744" s="264"/>
      <c r="JH744" s="264"/>
      <c r="JI744" s="264"/>
      <c r="JJ744" s="264"/>
      <c r="JK744" s="264"/>
      <c r="JL744" s="264"/>
      <c r="JM744" s="265"/>
      <c r="JN744" s="265" t="n">
        <f aca="false">DH744-DG744</f>
        <v>0</v>
      </c>
    </row>
    <row r="745" s="201" customFormat="true" ht="22.35" hidden="false" customHeight="false" outlineLevel="0" collapsed="false">
      <c r="A745" s="249" t="n">
        <v>713</v>
      </c>
      <c r="B745" s="307" t="s">
        <v>1221</v>
      </c>
      <c r="C745" s="306" t="n">
        <v>6735</v>
      </c>
      <c r="D745" s="252" t="s">
        <v>471</v>
      </c>
      <c r="E745" s="252" t="s">
        <v>633</v>
      </c>
      <c r="F745" s="253" t="n">
        <v>1</v>
      </c>
      <c r="G745" s="307" t="n">
        <v>1178227.37</v>
      </c>
      <c r="H745" s="255" t="n">
        <v>0.2</v>
      </c>
      <c r="I745" s="307" t="n">
        <v>1178227.37</v>
      </c>
      <c r="J745" s="254" t="n">
        <f aca="false">ROUND(I745+F745*G745*H745,2)</f>
        <v>1413872.84</v>
      </c>
      <c r="K745" s="257" t="n">
        <v>44771</v>
      </c>
      <c r="L745" s="257" t="n">
        <f aca="false">EDATE(K745,M745)-1</f>
        <v>48423</v>
      </c>
      <c r="M745" s="258" t="n">
        <v>120</v>
      </c>
      <c r="N745" s="254"/>
      <c r="O745" s="254"/>
      <c r="P745" s="254"/>
      <c r="Q745" s="253" t="n">
        <v>1</v>
      </c>
      <c r="R745" s="308" t="n">
        <v>1178227.37</v>
      </c>
      <c r="S745" s="304" t="n">
        <f aca="false">H745</f>
        <v>0.2</v>
      </c>
      <c r="T745" s="308" t="n">
        <v>1178227.37</v>
      </c>
      <c r="U745" s="254" t="n">
        <f aca="false">ROUND(T745+Q745*R745*S745,2)</f>
        <v>1413872.84</v>
      </c>
      <c r="V745" s="257" t="n">
        <v>44771</v>
      </c>
      <c r="W745" s="257" t="n">
        <f aca="false">EDATE(V745,X745)-1</f>
        <v>48423</v>
      </c>
      <c r="X745" s="258" t="n">
        <v>120</v>
      </c>
      <c r="Y745" s="254" t="n">
        <f aca="false">ROUND((R745-Z745)/X745,2)*Q745</f>
        <v>9818.56</v>
      </c>
      <c r="Z745" s="254" t="n">
        <v>0</v>
      </c>
      <c r="AA745" s="254" t="n">
        <v>0</v>
      </c>
      <c r="AB745" s="254"/>
      <c r="AC745" s="254"/>
      <c r="AD745" s="254"/>
      <c r="AE745" s="254"/>
      <c r="AF745" s="254"/>
      <c r="AG745" s="254"/>
      <c r="AH745" s="254"/>
      <c r="AI745" s="254"/>
      <c r="AJ745" s="254"/>
      <c r="AK745" s="254"/>
      <c r="AL745" s="254"/>
      <c r="AM745" s="254"/>
      <c r="AN745" s="254"/>
      <c r="AO745" s="254"/>
      <c r="AP745" s="254"/>
      <c r="AQ745" s="254"/>
      <c r="AR745" s="254"/>
      <c r="AS745" s="254"/>
      <c r="AT745" s="254"/>
      <c r="AU745" s="254"/>
      <c r="AV745" s="254"/>
      <c r="AW745" s="254"/>
      <c r="AX745" s="254"/>
      <c r="AY745" s="254"/>
      <c r="AZ745" s="254"/>
      <c r="BA745" s="254"/>
      <c r="BB745" s="254"/>
      <c r="BC745" s="254"/>
      <c r="BD745" s="254"/>
      <c r="BE745" s="254"/>
      <c r="BF745" s="254"/>
      <c r="BG745" s="254"/>
      <c r="BH745" s="254"/>
      <c r="BI745" s="254"/>
      <c r="BJ745" s="254"/>
      <c r="BK745" s="254"/>
      <c r="BL745" s="254"/>
      <c r="BM745" s="254"/>
      <c r="BN745" s="254"/>
      <c r="BO745" s="254"/>
      <c r="BP745" s="254"/>
      <c r="BQ745" s="254"/>
      <c r="BR745" s="254"/>
      <c r="BS745" s="254"/>
      <c r="BT745" s="254"/>
      <c r="BU745" s="254"/>
      <c r="BV745" s="254"/>
      <c r="BW745" s="254"/>
      <c r="BX745" s="254"/>
      <c r="BY745" s="254"/>
      <c r="BZ745" s="254"/>
      <c r="CA745" s="254"/>
      <c r="CB745" s="254"/>
      <c r="CC745" s="254"/>
      <c r="CD745" s="254"/>
      <c r="CE745" s="254"/>
      <c r="CF745" s="254"/>
      <c r="CG745" s="254"/>
      <c r="CH745" s="254"/>
      <c r="CI745" s="254" t="e">
        <f aca="false">#N/A</f>
        <v>#N/A</v>
      </c>
      <c r="CJ745" s="254"/>
      <c r="CK745" s="254"/>
      <c r="CL745" s="254"/>
      <c r="CM745" s="257" t="n">
        <v>44771</v>
      </c>
      <c r="CN745" s="257" t="e">
        <f aca="false">EDATE(CM745,CO745)-1</f>
        <v>#N/A</v>
      </c>
      <c r="CO745" s="254" t="e">
        <f aca="false">#N/A</f>
        <v>#N/A</v>
      </c>
      <c r="CP745" s="254" t="n">
        <v>-7</v>
      </c>
      <c r="CQ745" s="254"/>
      <c r="CR745" s="254"/>
      <c r="CS745" s="254"/>
      <c r="CT745" s="260"/>
      <c r="CU745" s="260"/>
      <c r="CV745" s="260"/>
      <c r="CW745" s="261" t="n">
        <f aca="false">IF(AND(CW$5&gt;$V745,CW$6&lt;=$W745),$Y745,IF(AND(MONTH(CW$6)=MONTH($W745),YEAR(CW$6)=YEAR($W745)),$T745-$X745*$Y745+$Y745,0))</f>
        <v>0</v>
      </c>
      <c r="CX745" s="261" t="n">
        <f aca="false">IF(AND(CX$5&gt;$V745,CX$6&lt;=$W745),$Y745,IF(AND(MONTH(CX$6)=MONTH($W745),YEAR(CX$6)=YEAR($W745)),$T745-$X745*$Y745+$Y745,0))</f>
        <v>0</v>
      </c>
      <c r="CY745" s="261" t="n">
        <f aca="false">IF(AND(CY$5&gt;$V745,CY$6&lt;=$W745),$Y745,IF(AND(MONTH(CY$6)=MONTH($W745),YEAR(CY$6)=YEAR($W745)),$T745-$X745*$Y745+$Y745,0))</f>
        <v>0</v>
      </c>
      <c r="CZ745" s="261" t="n">
        <f aca="false">IF(AND(CZ$5&gt;$V745,CZ$6&lt;=$W745),$Y745,IF(AND(MONTH(CZ$6)=MONTH($W745),YEAR(CZ$6)=YEAR($W745)),$T745-$X745*$Y745+$Y745,0))</f>
        <v>0</v>
      </c>
      <c r="DA745" s="261" t="n">
        <f aca="false">IF(AND(DA$5&gt;$V745,DA$6&lt;=$W745),$Y745,IF(AND(MONTH(DA$6)=MONTH($W745),YEAR(DA$6)=YEAR($W745)),$T745-$X745*$Y745+$Y745,0))</f>
        <v>0</v>
      </c>
      <c r="DB745" s="261" t="n">
        <f aca="false">IF(AND(DB$5&gt;$V745,DB$6&lt;=$W745),$Y745,IF(AND(MONTH(DB$6)=MONTH($W745),YEAR(DB$6)=YEAR($W745)),$T745-$X745*$Y745+$Y745,0))</f>
        <v>0</v>
      </c>
      <c r="DC745" s="261" t="n">
        <f aca="false">IF(AND(DC$5&gt;$V745,DC$6&lt;=$W745),$Y745,IF(AND(MONTH(DC$6)=MONTH($W745),YEAR(DC$6)=YEAR($W745)),$T745-$X745*$Y745+$Y745,0))</f>
        <v>0</v>
      </c>
      <c r="DD745" s="261" t="n">
        <f aca="false">IF(AND(DD$5&gt;$V745,DD$6&lt;=$W745),$Y745,IF(AND(MONTH(DD$6)=MONTH($W745),YEAR(DD$6)=YEAR($W745)),$T745-$X745*$Y745+$Y745,0))</f>
        <v>9818.56</v>
      </c>
      <c r="DE745" s="261" t="n">
        <f aca="false">IF(AND(DE$5&gt;$V745,DE$6&lt;=$W745),$Y745,IF(AND(MONTH(DE$6)=MONTH($W745),YEAR(DE$6)=YEAR($W745)),$T745-$X745*$Y745+$Y745,0))</f>
        <v>9818.56</v>
      </c>
      <c r="DF745" s="261" t="n">
        <f aca="false">IF(AND(DF$5&gt;$V745,DF$6&lt;=$W745),$Y745,IF(AND(MONTH(DF$6)=MONTH($W745),YEAR(DF$6)=YEAR($W745)),$T745-$X745*$Y745+$Y745,0))</f>
        <v>9818.56</v>
      </c>
      <c r="DG745" s="261" t="n">
        <f aca="false">IF(AND(DG$5&gt;$V745,DG$6&lt;=$W745),$Y745,IF(AND(MONTH(DG$6)=MONTH($W745),YEAR(DG$6)=YEAR($W745)),$T745-$X745*$Y745+$Y745,0))</f>
        <v>9818.56</v>
      </c>
      <c r="DH745" s="261" t="n">
        <f aca="false">IF(AND(DH$5&gt;$V745,DH$6&lt;=$W745),$Y745,IF(AND(MONTH(DH$6)=MONTH($W745),YEAR(DH$6)=YEAR($W745)),$T745-$X745*$Y745+$Y745,0))</f>
        <v>9818.56</v>
      </c>
      <c r="DI745" s="260" t="n">
        <f aca="false">CW745+CX745+CY745+CZ745+DA745+DB745+DC745+DD745+DE745+DF745+DG745+DH745</f>
        <v>49092.8</v>
      </c>
      <c r="DJ745" s="260" t="n">
        <f aca="false">T745+AG745+AJ745+AQ745+AS745+AU745+AW745</f>
        <v>1178227.37</v>
      </c>
      <c r="DK745" s="260" t="n">
        <f aca="false">CU745+DI745-O745</f>
        <v>49092.8</v>
      </c>
      <c r="DL745" s="260" t="n">
        <f aca="false">DJ745-DK745</f>
        <v>1129134.57</v>
      </c>
      <c r="DM745" s="261" t="n">
        <f aca="false">IF(AND(DM$5&gt;$V745,DM$6&lt;=$W745),$Y745,IF(AND(MONTH(DM$6)=MONTH($W745),YEAR(DM$6)=YEAR($W745)),$T745-$X745*$Y745+$Y745,0))</f>
        <v>9818.56</v>
      </c>
      <c r="DN745" s="261" t="n">
        <f aca="false">IF(AND(DN$5&gt;$V745,DN$6&lt;=$W745),$Y745,IF(AND(MONTH(DN$6)=MONTH($W745),YEAR(DN$6)=YEAR($W745)),$T745-$X745*$Y745+$Y745,0))</f>
        <v>9818.56</v>
      </c>
      <c r="DO745" s="261" t="n">
        <f aca="false">IF(AND(DO$5&gt;$V745,DO$6&lt;=$W745),$Y745,IF(AND(MONTH(DO$6)=MONTH($W745),YEAR(DO$6)=YEAR($W745)),$T745-$X745*$Y745+$Y745,0))</f>
        <v>9818.56</v>
      </c>
      <c r="DP745" s="261" t="n">
        <f aca="false">IF(AND(DP$5&gt;$V745,DP$6&lt;=$W745),$Y745,IF(AND(MONTH(DP$6)=MONTH($W745),YEAR(DP$6)=YEAR($W745)),$T745-$X745*$Y745+$Y745,0))</f>
        <v>9818.56</v>
      </c>
      <c r="DQ745" s="261" t="n">
        <f aca="false">IF(AND(DQ$5&gt;$V745,DQ$6&lt;=$W745),$Y745,IF(AND(MONTH(DQ$6)=MONTH($W745),YEAR(DQ$6)=YEAR($W745)),$T745-$X745*$Y745+$Y745,0))</f>
        <v>9818.56</v>
      </c>
      <c r="DR745" s="261" t="n">
        <f aca="false">IF(AND(DR$5&gt;$V745,DR$6&lt;=$W745),$Y745,IF(AND(MONTH(DR$6)=MONTH($W745),YEAR(DR$6)=YEAR($W745)),$T745-$X745*$Y745+$Y745,0))</f>
        <v>9818.56</v>
      </c>
      <c r="DS745" s="261" t="n">
        <f aca="false">IF(AND(DS$5&gt;$V745,DS$6&lt;=$W745),$Y745,IF(AND(MONTH(DS$6)=MONTH($W745),YEAR(DS$6)=YEAR($W745)),$T745-$X745*$Y745+$Y745,0))</f>
        <v>9818.56</v>
      </c>
      <c r="DT745" s="261" t="n">
        <f aca="false">IF(AND(DT$5&gt;$V745,DT$6&lt;=$W745),$Y745,IF(AND(MONTH(DT$6)=MONTH($W745),YEAR(DT$6)=YEAR($W745)),$T745-$X745*$Y745+$Y745,0))</f>
        <v>9818.56</v>
      </c>
      <c r="DU745" s="261" t="n">
        <f aca="false">IF(AND(DU$5&gt;$V745,DU$6&lt;=$W745),$Y745,IF(AND(MONTH(DU$6)=MONTH($W745),YEAR(DU$6)=YEAR($W745)),$T745-$X745*$Y745+$Y745,0))</f>
        <v>9818.56</v>
      </c>
      <c r="DV745" s="261" t="n">
        <f aca="false">IF(AND(DV$5&gt;$V745,DV$6&lt;=$W745),$Y745,IF(AND(MONTH(DV$6)=MONTH($W745),YEAR(DV$6)=YEAR($W745)),$T745-$X745*$Y745+$Y745,0))</f>
        <v>9818.56</v>
      </c>
      <c r="DW745" s="261" t="n">
        <f aca="false">IF(AND(DW$5&gt;$V745,DW$6&lt;=$W745),$Y745,IF(AND(MONTH(DW$6)=MONTH($W745),YEAR(DW$6)=YEAR($W745)),$T745-$X745*$Y745+$Y745,0))</f>
        <v>9818.56</v>
      </c>
      <c r="DX745" s="261" t="n">
        <f aca="false">IF(AND(DX$5&gt;$V745,DX$6&lt;=$W745),$Y745,IF(AND(MONTH(DX$6)=MONTH($W745),YEAR(DX$6)=YEAR($W745)),$T745-AA745-$X745*$Y745+$Y745,0))</f>
        <v>9818.56</v>
      </c>
      <c r="DY745" s="260" t="n">
        <f aca="false">DM745+DN745+DO745+DP745+DQ745+DR745+DS745+DT745+DU745+DV745+DW745+DX745</f>
        <v>117822.72</v>
      </c>
      <c r="DZ745" s="260" t="n">
        <f aca="false">DJ745+AY745+BA745+BC745+BE745+BG745+BI745+BK745+BM745+BO745</f>
        <v>1178227.37</v>
      </c>
      <c r="EA745" s="260" t="n">
        <f aca="false">DK745+DY745</f>
        <v>166915.52</v>
      </c>
      <c r="EB745" s="260" t="n">
        <f aca="false">DZ745-EA745</f>
        <v>1011311.85</v>
      </c>
      <c r="EC745" s="261" t="n">
        <f aca="false">IF(AND(EC$5&gt;$V745,EC$6&lt;=$W745),$Y745,IF(AND(MONTH(EC$6)=MONTH($W745),YEAR(EC$6)=YEAR($W745)),$T745-$X745*$Y745+$Y745,0))</f>
        <v>9818.56</v>
      </c>
      <c r="ED745" s="261" t="n">
        <f aca="false">IF(AND(ED$5&gt;$V745,ED$6&lt;=$W745),$Y745,IF(AND(MONTH(ED$6)=MONTH($W745),YEAR(ED$6)=YEAR($W745)),$T745-$X745*$Y745+$Y745,0))</f>
        <v>9818.56</v>
      </c>
      <c r="EE745" s="261" t="n">
        <f aca="false">IF(AND(EE$5&gt;$V745,EE$6&lt;=$W745),$Y745,IF(AND(MONTH(EE$6)=MONTH($W745),YEAR(EE$6)=YEAR($W745)),$T745-$X745*$Y745+$Y745,0))</f>
        <v>9818.56</v>
      </c>
      <c r="EF745" s="261" t="n">
        <f aca="false">IF(AND(EF$5&gt;$V745,EF$6&lt;=$W745),$Y745,IF(AND(MONTH(EF$6)=MONTH($W745),YEAR(EF$6)=YEAR($W745)),$T745-$X745*$Y745+$Y745,0))</f>
        <v>9818.56</v>
      </c>
      <c r="EG745" s="261" t="n">
        <f aca="false">IF(AND(EG$5&gt;$V745,EG$6&lt;=$W745),$Y745,IF(AND(MONTH(EG$6)=MONTH($W745),YEAR(EG$6)=YEAR($W745)),$T745-$X745*$Y745+$Y745,0))</f>
        <v>9818.56</v>
      </c>
      <c r="EH745" s="261" t="n">
        <f aca="false">IF(AND(EH$5&gt;$V745,EH$6&lt;=$W745),$Y745,IF(AND(MONTH(EH$6)=MONTH($W745),YEAR(EH$6)=YEAR($W745)),$T745-$X745*$Y745+$Y745,0))</f>
        <v>9818.56</v>
      </c>
      <c r="EI745" s="261" t="n">
        <f aca="false">IF(AND(EI$5&gt;$V745,EI$6&lt;=$W745),$Y745,IF(AND(MONTH(EI$6)=MONTH($W745),YEAR(EI$6)=YEAR($W745)),$T745-$X745*$Y745+$Y745,0))</f>
        <v>9818.56</v>
      </c>
      <c r="EJ745" s="261" t="n">
        <f aca="false">IF(AND(EJ$5&gt;$V745,EJ$6&lt;=$W745),$Y745,IF(AND(MONTH(EJ$6)=MONTH($W745),YEAR(EJ$6)=YEAR($W745)),$T745-$X745*$Y745+$Y745,0))</f>
        <v>9818.56</v>
      </c>
      <c r="EK745" s="261" t="n">
        <f aca="false">IF(AND(EK$5&gt;$V745,EK$6&lt;=$W745),$Y745,IF(AND(MONTH(EK$6)=MONTH($W745),YEAR(EK$6)=YEAR($W745)),$T745-$X745*$Y745+$Y745,0))</f>
        <v>9818.56</v>
      </c>
      <c r="EL745" s="266" t="n">
        <v>9818.56</v>
      </c>
      <c r="EM745" s="263" t="n">
        <v>9818.56</v>
      </c>
      <c r="EN745" s="261" t="n">
        <v>9818.56</v>
      </c>
      <c r="EO745" s="260" t="n">
        <f aca="false">EC745+ED745+EE745+EF745+EG745+EH745+EI745+EJ745+EK745+EL745+EM745+EN745</f>
        <v>117822.72</v>
      </c>
      <c r="EP745" s="260" t="n">
        <f aca="false">T745+AQ745+AS745+AU745+AW745+AY745+BA745+BC745+BE745+BG745+BI745+BK745+BM745+BO745+BQ745+BS745+BU745+BW745+BY745+CA745+CC745+CE745+CG745</f>
        <v>1178227.37</v>
      </c>
      <c r="EQ745" s="260" t="n">
        <f aca="false">EA745+EO745</f>
        <v>284738.24</v>
      </c>
      <c r="ER745" s="260" t="n">
        <f aca="false">EP745-EQ745</f>
        <v>893489.13</v>
      </c>
      <c r="ES745" s="262" t="n">
        <f aca="false">EN745</f>
        <v>9818.56</v>
      </c>
      <c r="ET745" s="262" t="n">
        <f aca="false">ES745</f>
        <v>9818.56</v>
      </c>
      <c r="EU745" s="262" t="n">
        <f aca="false">ET745</f>
        <v>9818.56</v>
      </c>
      <c r="EV745" s="262" t="n">
        <f aca="false">EU745</f>
        <v>9818.56</v>
      </c>
      <c r="EW745" s="262" t="n">
        <f aca="false">EV745</f>
        <v>9818.56</v>
      </c>
      <c r="EX745" s="262" t="n">
        <f aca="false">EW745</f>
        <v>9818.56</v>
      </c>
      <c r="EY745" s="262" t="n">
        <f aca="false">EX745</f>
        <v>9818.56</v>
      </c>
      <c r="EZ745" s="262" t="n">
        <f aca="false">EY745</f>
        <v>9818.56</v>
      </c>
      <c r="FA745" s="262" t="n">
        <f aca="false">EZ745</f>
        <v>9818.56</v>
      </c>
      <c r="FB745" s="262" t="n">
        <f aca="false">FA745</f>
        <v>9818.56</v>
      </c>
      <c r="FC745" s="262" t="n">
        <f aca="false">FB745</f>
        <v>9818.56</v>
      </c>
      <c r="FD745" s="262" t="n">
        <f aca="false">FC745</f>
        <v>9818.56</v>
      </c>
      <c r="FE745" s="260" t="n">
        <f aca="false">ES745+ET745+EU745+EV745+EW745+EX745+EY745+EZ745+FA745+FB745+FC745+FD745</f>
        <v>117822.72</v>
      </c>
      <c r="FF745" s="260" t="n">
        <f aca="false">EP745</f>
        <v>1178227.37</v>
      </c>
      <c r="FG745" s="260" t="n">
        <f aca="false">EQ745+FE745</f>
        <v>402560.96</v>
      </c>
      <c r="FH745" s="260" t="n">
        <f aca="false">FF745-FG745</f>
        <v>775666.41</v>
      </c>
      <c r="FI745" s="261" t="n">
        <f aca="false">FD745</f>
        <v>9818.56</v>
      </c>
      <c r="FJ745" s="261" t="n">
        <f aca="false">FI745</f>
        <v>9818.56</v>
      </c>
      <c r="FK745" s="261" t="n">
        <f aca="false">FJ745</f>
        <v>9818.56</v>
      </c>
      <c r="FL745" s="261" t="n">
        <f aca="false">FK745</f>
        <v>9818.56</v>
      </c>
      <c r="FM745" s="261" t="n">
        <f aca="false">FL745</f>
        <v>9818.56</v>
      </c>
      <c r="FN745" s="261" t="n">
        <f aca="false">FM745</f>
        <v>9818.56</v>
      </c>
      <c r="FO745" s="261" t="n">
        <f aca="false">FN745</f>
        <v>9818.56</v>
      </c>
      <c r="FP745" s="261" t="n">
        <f aca="false">FO745</f>
        <v>9818.56</v>
      </c>
      <c r="FQ745" s="261" t="n">
        <f aca="false">FP745</f>
        <v>9818.56</v>
      </c>
      <c r="FR745" s="261" t="n">
        <f aca="false">FQ745</f>
        <v>9818.56</v>
      </c>
      <c r="FS745" s="261" t="n">
        <f aca="false">FR745</f>
        <v>9818.56</v>
      </c>
      <c r="FT745" s="261" t="n">
        <f aca="false">FS745</f>
        <v>9818.56</v>
      </c>
      <c r="FU745" s="260" t="n">
        <f aca="false">FI745+FJ745+FK745+FL745+FM745+FN745+FO745+FP745+FQ745+FR745+FS745+FT745</f>
        <v>117822.72</v>
      </c>
      <c r="FV745" s="260" t="n">
        <f aca="false">FF745</f>
        <v>1178227.37</v>
      </c>
      <c r="FW745" s="260" t="n">
        <f aca="false">FG745+FU745</f>
        <v>520383.68</v>
      </c>
      <c r="FX745" s="260" t="n">
        <f aca="false">FV745-FW745</f>
        <v>657843.69</v>
      </c>
      <c r="FY745" s="261" t="n">
        <f aca="false">FT745</f>
        <v>9818.56</v>
      </c>
      <c r="FZ745" s="261" t="n">
        <f aca="false">FY745</f>
        <v>9818.56</v>
      </c>
      <c r="GA745" s="261" t="n">
        <f aca="false">FZ745</f>
        <v>9818.56</v>
      </c>
      <c r="GB745" s="261" t="n">
        <f aca="false">GA745</f>
        <v>9818.56</v>
      </c>
      <c r="GC745" s="261" t="n">
        <f aca="false">GB745</f>
        <v>9818.56</v>
      </c>
      <c r="GD745" s="261" t="n">
        <f aca="false">GC745</f>
        <v>9818.56</v>
      </c>
      <c r="GE745" s="261" t="n">
        <f aca="false">GD745</f>
        <v>9818.56</v>
      </c>
      <c r="GF745" s="261" t="n">
        <f aca="false">GE745</f>
        <v>9818.56</v>
      </c>
      <c r="GG745" s="261" t="n">
        <f aca="false">GF745</f>
        <v>9818.56</v>
      </c>
      <c r="GH745" s="261" t="n">
        <f aca="false">GG745</f>
        <v>9818.56</v>
      </c>
      <c r="GI745" s="261" t="n">
        <f aca="false">GH745</f>
        <v>9818.56</v>
      </c>
      <c r="GJ745" s="261" t="n">
        <f aca="false">GI745</f>
        <v>9818.56</v>
      </c>
      <c r="GK745" s="260" t="n">
        <f aca="false">FY745+FZ745+GA745+GB745+GC745+GD745+GE745+GF745+GG745+GH745+GI745+GJ745</f>
        <v>117822.72</v>
      </c>
      <c r="GL745" s="260" t="n">
        <f aca="false">FV745</f>
        <v>1178227.37</v>
      </c>
      <c r="GM745" s="260" t="n">
        <f aca="false">FW745+GK745</f>
        <v>638206.4</v>
      </c>
      <c r="GN745" s="260" t="n">
        <f aca="false">GL745-GM745</f>
        <v>540020.97</v>
      </c>
      <c r="GO745" s="261" t="n">
        <f aca="false">GJ745</f>
        <v>9818.56</v>
      </c>
      <c r="GP745" s="261" t="n">
        <f aca="false">GO745</f>
        <v>9818.56</v>
      </c>
      <c r="GQ745" s="261" t="n">
        <f aca="false">GP745</f>
        <v>9818.56</v>
      </c>
      <c r="GR745" s="261" t="n">
        <f aca="false">GQ745</f>
        <v>9818.56</v>
      </c>
      <c r="GS745" s="261" t="n">
        <f aca="false">GR745</f>
        <v>9818.56</v>
      </c>
      <c r="GT745" s="261" t="n">
        <f aca="false">GS745</f>
        <v>9818.56</v>
      </c>
      <c r="GU745" s="261" t="n">
        <f aca="false">GT745</f>
        <v>9818.56</v>
      </c>
      <c r="GV745" s="261" t="n">
        <f aca="false">GU745</f>
        <v>9818.56</v>
      </c>
      <c r="GW745" s="261" t="n">
        <f aca="false">GV745</f>
        <v>9818.56</v>
      </c>
      <c r="GX745" s="261" t="n">
        <f aca="false">GW745</f>
        <v>9818.56</v>
      </c>
      <c r="GY745" s="261" t="n">
        <f aca="false">GX745</f>
        <v>9818.56</v>
      </c>
      <c r="GZ745" s="261" t="n">
        <f aca="false">GY745</f>
        <v>9818.56</v>
      </c>
      <c r="HA745" s="260" t="n">
        <f aca="false">GO745+GP745+GQ745+GR745+GS745+GT745+GU745+GV745+GW745+GX745+GY745+GZ745</f>
        <v>117822.72</v>
      </c>
      <c r="HB745" s="260" t="n">
        <f aca="false">GL745</f>
        <v>1178227.37</v>
      </c>
      <c r="HC745" s="260" t="n">
        <f aca="false">GM745+HA745</f>
        <v>756029.12</v>
      </c>
      <c r="HD745" s="260" t="n">
        <f aca="false">HB745-HC745</f>
        <v>422198.25</v>
      </c>
      <c r="HE745" s="264" t="n">
        <f aca="false">GO745-GJ745</f>
        <v>0</v>
      </c>
      <c r="HF745" s="264"/>
      <c r="HG745" s="264"/>
      <c r="HH745" s="264"/>
      <c r="HI745" s="264"/>
      <c r="HJ745" s="264"/>
      <c r="HK745" s="264"/>
      <c r="HL745" s="264"/>
      <c r="HM745" s="264"/>
      <c r="HN745" s="264"/>
      <c r="HO745" s="264"/>
      <c r="HP745" s="264"/>
      <c r="HQ745" s="264"/>
      <c r="HR745" s="264"/>
      <c r="HS745" s="264"/>
      <c r="HT745" s="264"/>
      <c r="HU745" s="264"/>
      <c r="HV745" s="264"/>
      <c r="HW745" s="264"/>
      <c r="HX745" s="264"/>
      <c r="HY745" s="264"/>
      <c r="HZ745" s="264"/>
      <c r="IA745" s="264"/>
      <c r="IB745" s="264"/>
      <c r="IC745" s="264"/>
      <c r="ID745" s="264"/>
      <c r="IE745" s="264"/>
      <c r="IF745" s="264"/>
      <c r="IG745" s="264"/>
      <c r="IH745" s="264"/>
      <c r="II745" s="264"/>
      <c r="IJ745" s="264"/>
      <c r="IK745" s="264"/>
      <c r="IL745" s="264"/>
      <c r="IM745" s="264"/>
      <c r="IN745" s="264"/>
      <c r="IO745" s="264"/>
      <c r="IP745" s="264"/>
      <c r="IQ745" s="264"/>
      <c r="IR745" s="264"/>
      <c r="IS745" s="264"/>
      <c r="IT745" s="264"/>
      <c r="IU745" s="264"/>
      <c r="IV745" s="264"/>
      <c r="IW745" s="264"/>
      <c r="IX745" s="264"/>
      <c r="IY745" s="264"/>
      <c r="IZ745" s="264"/>
      <c r="JA745" s="264"/>
      <c r="JB745" s="264"/>
      <c r="JC745" s="264"/>
      <c r="JD745" s="264"/>
      <c r="JE745" s="264"/>
      <c r="JF745" s="264"/>
      <c r="JG745" s="264"/>
      <c r="JH745" s="264"/>
      <c r="JI745" s="264"/>
      <c r="JJ745" s="264"/>
      <c r="JK745" s="264"/>
      <c r="JL745" s="264"/>
      <c r="JM745" s="265"/>
      <c r="JN745" s="265" t="n">
        <f aca="false">DH745-DG745</f>
        <v>0</v>
      </c>
    </row>
    <row r="746" s="201" customFormat="true" ht="22.35" hidden="false" customHeight="false" outlineLevel="0" collapsed="false">
      <c r="A746" s="249" t="n">
        <v>714</v>
      </c>
      <c r="B746" s="307" t="s">
        <v>1222</v>
      </c>
      <c r="C746" s="306" t="n">
        <v>6736</v>
      </c>
      <c r="D746" s="252" t="s">
        <v>471</v>
      </c>
      <c r="E746" s="252" t="s">
        <v>633</v>
      </c>
      <c r="F746" s="253" t="n">
        <v>1</v>
      </c>
      <c r="G746" s="307" t="n">
        <v>1166288.56</v>
      </c>
      <c r="H746" s="255" t="n">
        <v>0.2</v>
      </c>
      <c r="I746" s="307" t="n">
        <v>1166288.56</v>
      </c>
      <c r="J746" s="254" t="n">
        <f aca="false">ROUND(I746+F746*G746*H746,2)</f>
        <v>1399546.27</v>
      </c>
      <c r="K746" s="257" t="n">
        <v>44771</v>
      </c>
      <c r="L746" s="257" t="n">
        <f aca="false">EDATE(K746,M746)-1</f>
        <v>48423</v>
      </c>
      <c r="M746" s="258" t="n">
        <v>120</v>
      </c>
      <c r="N746" s="254"/>
      <c r="O746" s="254"/>
      <c r="P746" s="254"/>
      <c r="Q746" s="253" t="n">
        <v>1</v>
      </c>
      <c r="R746" s="308" t="n">
        <v>1166288.56</v>
      </c>
      <c r="S746" s="304" t="n">
        <f aca="false">H746</f>
        <v>0.2</v>
      </c>
      <c r="T746" s="308" t="n">
        <v>1166288.56</v>
      </c>
      <c r="U746" s="254" t="n">
        <f aca="false">ROUND(T746+Q746*R746*S746,2)</f>
        <v>1399546.27</v>
      </c>
      <c r="V746" s="257" t="n">
        <v>44771</v>
      </c>
      <c r="W746" s="257" t="n">
        <f aca="false">EDATE(V746,X746)-1</f>
        <v>48423</v>
      </c>
      <c r="X746" s="258" t="n">
        <v>120</v>
      </c>
      <c r="Y746" s="254" t="n">
        <f aca="false">ROUND((R746-Z746)/X746,2)*Q746</f>
        <v>9719.07</v>
      </c>
      <c r="Z746" s="254" t="n">
        <v>0</v>
      </c>
      <c r="AA746" s="254" t="n">
        <v>0</v>
      </c>
      <c r="AB746" s="254"/>
      <c r="AC746" s="254"/>
      <c r="AD746" s="254"/>
      <c r="AE746" s="254"/>
      <c r="AF746" s="254"/>
      <c r="AG746" s="254"/>
      <c r="AH746" s="254"/>
      <c r="AI746" s="254"/>
      <c r="AJ746" s="254"/>
      <c r="AK746" s="254"/>
      <c r="AL746" s="254"/>
      <c r="AM746" s="254"/>
      <c r="AN746" s="254"/>
      <c r="AO746" s="254"/>
      <c r="AP746" s="254"/>
      <c r="AQ746" s="254"/>
      <c r="AR746" s="254"/>
      <c r="AS746" s="254"/>
      <c r="AT746" s="254"/>
      <c r="AU746" s="254"/>
      <c r="AV746" s="254"/>
      <c r="AW746" s="254"/>
      <c r="AX746" s="254"/>
      <c r="AY746" s="254"/>
      <c r="AZ746" s="254"/>
      <c r="BA746" s="254"/>
      <c r="BB746" s="254"/>
      <c r="BC746" s="254"/>
      <c r="BD746" s="254"/>
      <c r="BE746" s="254"/>
      <c r="BF746" s="254"/>
      <c r="BG746" s="254"/>
      <c r="BH746" s="254"/>
      <c r="BI746" s="254"/>
      <c r="BJ746" s="254"/>
      <c r="BK746" s="254"/>
      <c r="BL746" s="254"/>
      <c r="BM746" s="254"/>
      <c r="BN746" s="254"/>
      <c r="BO746" s="254"/>
      <c r="BP746" s="254"/>
      <c r="BQ746" s="254"/>
      <c r="BR746" s="254"/>
      <c r="BS746" s="254"/>
      <c r="BT746" s="254"/>
      <c r="BU746" s="254"/>
      <c r="BV746" s="254"/>
      <c r="BW746" s="254"/>
      <c r="BX746" s="254"/>
      <c r="BY746" s="254"/>
      <c r="BZ746" s="254"/>
      <c r="CA746" s="254"/>
      <c r="CB746" s="254"/>
      <c r="CC746" s="254"/>
      <c r="CD746" s="254"/>
      <c r="CE746" s="254"/>
      <c r="CF746" s="254"/>
      <c r="CG746" s="254"/>
      <c r="CH746" s="254"/>
      <c r="CI746" s="254" t="e">
        <f aca="false">#N/A</f>
        <v>#N/A</v>
      </c>
      <c r="CJ746" s="254"/>
      <c r="CK746" s="254"/>
      <c r="CL746" s="254"/>
      <c r="CM746" s="257" t="n">
        <v>44771</v>
      </c>
      <c r="CN746" s="257" t="e">
        <f aca="false">EDATE(CM746,CO746)-1</f>
        <v>#N/A</v>
      </c>
      <c r="CO746" s="254" t="e">
        <f aca="false">#N/A</f>
        <v>#N/A</v>
      </c>
      <c r="CP746" s="254" t="n">
        <v>-7</v>
      </c>
      <c r="CQ746" s="254"/>
      <c r="CR746" s="254"/>
      <c r="CS746" s="254"/>
      <c r="CT746" s="260"/>
      <c r="CU746" s="260"/>
      <c r="CV746" s="260"/>
      <c r="CW746" s="261" t="n">
        <f aca="false">IF(AND(CW$5&gt;$V746,CW$6&lt;=$W746),$Y746,IF(AND(MONTH(CW$6)=MONTH($W746),YEAR(CW$6)=YEAR($W746)),$T746-$X746*$Y746+$Y746,0))</f>
        <v>0</v>
      </c>
      <c r="CX746" s="261" t="n">
        <f aca="false">IF(AND(CX$5&gt;$V746,CX$6&lt;=$W746),$Y746,IF(AND(MONTH(CX$6)=MONTH($W746),YEAR(CX$6)=YEAR($W746)),$T746-$X746*$Y746+$Y746,0))</f>
        <v>0</v>
      </c>
      <c r="CY746" s="261" t="n">
        <f aca="false">IF(AND(CY$5&gt;$V746,CY$6&lt;=$W746),$Y746,IF(AND(MONTH(CY$6)=MONTH($W746),YEAR(CY$6)=YEAR($W746)),$T746-$X746*$Y746+$Y746,0))</f>
        <v>0</v>
      </c>
      <c r="CZ746" s="261" t="n">
        <f aca="false">IF(AND(CZ$5&gt;$V746,CZ$6&lt;=$W746),$Y746,IF(AND(MONTH(CZ$6)=MONTH($W746),YEAR(CZ$6)=YEAR($W746)),$T746-$X746*$Y746+$Y746,0))</f>
        <v>0</v>
      </c>
      <c r="DA746" s="261" t="n">
        <f aca="false">IF(AND(DA$5&gt;$V746,DA$6&lt;=$W746),$Y746,IF(AND(MONTH(DA$6)=MONTH($W746),YEAR(DA$6)=YEAR($W746)),$T746-$X746*$Y746+$Y746,0))</f>
        <v>0</v>
      </c>
      <c r="DB746" s="261" t="n">
        <f aca="false">IF(AND(DB$5&gt;$V746,DB$6&lt;=$W746),$Y746,IF(AND(MONTH(DB$6)=MONTH($W746),YEAR(DB$6)=YEAR($W746)),$T746-$X746*$Y746+$Y746,0))</f>
        <v>0</v>
      </c>
      <c r="DC746" s="261" t="n">
        <f aca="false">IF(AND(DC$5&gt;$V746,DC$6&lt;=$W746),$Y746,IF(AND(MONTH(DC$6)=MONTH($W746),YEAR(DC$6)=YEAR($W746)),$T746-$X746*$Y746+$Y746,0))</f>
        <v>0</v>
      </c>
      <c r="DD746" s="261" t="n">
        <f aca="false">IF(AND(DD$5&gt;$V746,DD$6&lt;=$W746),$Y746,IF(AND(MONTH(DD$6)=MONTH($W746),YEAR(DD$6)=YEAR($W746)),$T746-$X746*$Y746+$Y746,0))</f>
        <v>9719.07</v>
      </c>
      <c r="DE746" s="261" t="n">
        <f aca="false">IF(AND(DE$5&gt;$V746,DE$6&lt;=$W746),$Y746,IF(AND(MONTH(DE$6)=MONTH($W746),YEAR(DE$6)=YEAR($W746)),$T746-$X746*$Y746+$Y746,0))</f>
        <v>9719.07</v>
      </c>
      <c r="DF746" s="261" t="n">
        <f aca="false">IF(AND(DF$5&gt;$V746,DF$6&lt;=$W746),$Y746,IF(AND(MONTH(DF$6)=MONTH($W746),YEAR(DF$6)=YEAR($W746)),$T746-$X746*$Y746+$Y746,0))</f>
        <v>9719.07</v>
      </c>
      <c r="DG746" s="261" t="n">
        <f aca="false">IF(AND(DG$5&gt;$V746,DG$6&lt;=$W746),$Y746,IF(AND(MONTH(DG$6)=MONTH($W746),YEAR(DG$6)=YEAR($W746)),$T746-$X746*$Y746+$Y746,0))</f>
        <v>9719.07</v>
      </c>
      <c r="DH746" s="261" t="n">
        <f aca="false">IF(AND(DH$5&gt;$V746,DH$6&lt;=$W746),$Y746,IF(AND(MONTH(DH$6)=MONTH($W746),YEAR(DH$6)=YEAR($W746)),$T746-$X746*$Y746+$Y746,0))</f>
        <v>9719.07</v>
      </c>
      <c r="DI746" s="260" t="n">
        <f aca="false">CW746+CX746+CY746+CZ746+DA746+DB746+DC746+DD746+DE746+DF746+DG746+DH746</f>
        <v>48595.35</v>
      </c>
      <c r="DJ746" s="260" t="n">
        <f aca="false">T746+AG746+AJ746+AQ746+AS746+AU746+AW746</f>
        <v>1166288.56</v>
      </c>
      <c r="DK746" s="260" t="n">
        <f aca="false">CU746+DI746-O746</f>
        <v>48595.35</v>
      </c>
      <c r="DL746" s="260" t="n">
        <f aca="false">DJ746-DK746</f>
        <v>1117693.21</v>
      </c>
      <c r="DM746" s="261" t="n">
        <f aca="false">IF(AND(DM$5&gt;$V746,DM$6&lt;=$W746),$Y746,IF(AND(MONTH(DM$6)=MONTH($W746),YEAR(DM$6)=YEAR($W746)),$T746-$X746*$Y746+$Y746,0))</f>
        <v>9719.07</v>
      </c>
      <c r="DN746" s="261" t="n">
        <f aca="false">IF(AND(DN$5&gt;$V746,DN$6&lt;=$W746),$Y746,IF(AND(MONTH(DN$6)=MONTH($W746),YEAR(DN$6)=YEAR($W746)),$T746-$X746*$Y746+$Y746,0))</f>
        <v>9719.07</v>
      </c>
      <c r="DO746" s="261" t="n">
        <f aca="false">IF(AND(DO$5&gt;$V746,DO$6&lt;=$W746),$Y746,IF(AND(MONTH(DO$6)=MONTH($W746),YEAR(DO$6)=YEAR($W746)),$T746-$X746*$Y746+$Y746,0))</f>
        <v>9719.07</v>
      </c>
      <c r="DP746" s="261" t="n">
        <f aca="false">IF(AND(DP$5&gt;$V746,DP$6&lt;=$W746),$Y746,IF(AND(MONTH(DP$6)=MONTH($W746),YEAR(DP$6)=YEAR($W746)),$T746-$X746*$Y746+$Y746,0))</f>
        <v>9719.07</v>
      </c>
      <c r="DQ746" s="261" t="n">
        <f aca="false">IF(AND(DQ$5&gt;$V746,DQ$6&lt;=$W746),$Y746,IF(AND(MONTH(DQ$6)=MONTH($W746),YEAR(DQ$6)=YEAR($W746)),$T746-$X746*$Y746+$Y746,0))</f>
        <v>9719.07</v>
      </c>
      <c r="DR746" s="261" t="n">
        <f aca="false">IF(AND(DR$5&gt;$V746,DR$6&lt;=$W746),$Y746,IF(AND(MONTH(DR$6)=MONTH($W746),YEAR(DR$6)=YEAR($W746)),$T746-$X746*$Y746+$Y746,0))</f>
        <v>9719.07</v>
      </c>
      <c r="DS746" s="261" t="n">
        <f aca="false">IF(AND(DS$5&gt;$V746,DS$6&lt;=$W746),$Y746,IF(AND(MONTH(DS$6)=MONTH($W746),YEAR(DS$6)=YEAR($W746)),$T746-$X746*$Y746+$Y746,0))</f>
        <v>9719.07</v>
      </c>
      <c r="DT746" s="261" t="n">
        <f aca="false">IF(AND(DT$5&gt;$V746,DT$6&lt;=$W746),$Y746,IF(AND(MONTH(DT$6)=MONTH($W746),YEAR(DT$6)=YEAR($W746)),$T746-$X746*$Y746+$Y746,0))</f>
        <v>9719.07</v>
      </c>
      <c r="DU746" s="261" t="n">
        <f aca="false">IF(AND(DU$5&gt;$V746,DU$6&lt;=$W746),$Y746,IF(AND(MONTH(DU$6)=MONTH($W746),YEAR(DU$6)=YEAR($W746)),$T746-$X746*$Y746+$Y746,0))</f>
        <v>9719.07</v>
      </c>
      <c r="DV746" s="261" t="n">
        <f aca="false">IF(AND(DV$5&gt;$V746,DV$6&lt;=$W746),$Y746,IF(AND(MONTH(DV$6)=MONTH($W746),YEAR(DV$6)=YEAR($W746)),$T746-$X746*$Y746+$Y746,0))</f>
        <v>9719.07</v>
      </c>
      <c r="DW746" s="261" t="n">
        <f aca="false">IF(AND(DW$5&gt;$V746,DW$6&lt;=$W746),$Y746,IF(AND(MONTH(DW$6)=MONTH($W746),YEAR(DW$6)=YEAR($W746)),$T746-$X746*$Y746+$Y746,0))</f>
        <v>9719.07</v>
      </c>
      <c r="DX746" s="261" t="n">
        <f aca="false">IF(AND(DX$5&gt;$V746,DX$6&lt;=$W746),$Y746,IF(AND(MONTH(DX$6)=MONTH($W746),YEAR(DX$6)=YEAR($W746)),$T746-AA746-$X746*$Y746+$Y746,0))</f>
        <v>9719.07</v>
      </c>
      <c r="DY746" s="260" t="n">
        <f aca="false">DM746+DN746+DO746+DP746+DQ746+DR746+DS746+DT746+DU746+DV746+DW746+DX746</f>
        <v>116628.84</v>
      </c>
      <c r="DZ746" s="260" t="n">
        <f aca="false">DJ746+AY746+BA746+BC746+BE746+BG746+BI746+BK746+BM746+BO746</f>
        <v>1166288.56</v>
      </c>
      <c r="EA746" s="260" t="n">
        <f aca="false">DK746+DY746</f>
        <v>165224.19</v>
      </c>
      <c r="EB746" s="260" t="n">
        <f aca="false">DZ746-EA746</f>
        <v>1001064.37</v>
      </c>
      <c r="EC746" s="261" t="n">
        <f aca="false">IF(AND(EC$5&gt;$V746,EC$6&lt;=$W746),$Y746,IF(AND(MONTH(EC$6)=MONTH($W746),YEAR(EC$6)=YEAR($W746)),$T746-$X746*$Y746+$Y746,0))</f>
        <v>9719.07</v>
      </c>
      <c r="ED746" s="261" t="n">
        <f aca="false">IF(AND(ED$5&gt;$V746,ED$6&lt;=$W746),$Y746,IF(AND(MONTH(ED$6)=MONTH($W746),YEAR(ED$6)=YEAR($W746)),$T746-$X746*$Y746+$Y746,0))</f>
        <v>9719.07</v>
      </c>
      <c r="EE746" s="261" t="n">
        <f aca="false">IF(AND(EE$5&gt;$V746,EE$6&lt;=$W746),$Y746,IF(AND(MONTH(EE$6)=MONTH($W746),YEAR(EE$6)=YEAR($W746)),$T746-$X746*$Y746+$Y746,0))</f>
        <v>9719.07</v>
      </c>
      <c r="EF746" s="261" t="n">
        <f aca="false">IF(AND(EF$5&gt;$V746,EF$6&lt;=$W746),$Y746,IF(AND(MONTH(EF$6)=MONTH($W746),YEAR(EF$6)=YEAR($W746)),$T746-$X746*$Y746+$Y746,0))</f>
        <v>9719.07</v>
      </c>
      <c r="EG746" s="261" t="n">
        <f aca="false">IF(AND(EG$5&gt;$V746,EG$6&lt;=$W746),$Y746,IF(AND(MONTH(EG$6)=MONTH($W746),YEAR(EG$6)=YEAR($W746)),$T746-$X746*$Y746+$Y746,0))</f>
        <v>9719.07</v>
      </c>
      <c r="EH746" s="261" t="n">
        <f aca="false">IF(AND(EH$5&gt;$V746,EH$6&lt;=$W746),$Y746,IF(AND(MONTH(EH$6)=MONTH($W746),YEAR(EH$6)=YEAR($W746)),$T746-$X746*$Y746+$Y746,0))</f>
        <v>9719.07</v>
      </c>
      <c r="EI746" s="261" t="n">
        <f aca="false">IF(AND(EI$5&gt;$V746,EI$6&lt;=$W746),$Y746,IF(AND(MONTH(EI$6)=MONTH($W746),YEAR(EI$6)=YEAR($W746)),$T746-$X746*$Y746+$Y746,0))</f>
        <v>9719.07</v>
      </c>
      <c r="EJ746" s="261" t="n">
        <f aca="false">IF(AND(EJ$5&gt;$V746,EJ$6&lt;=$W746),$Y746,IF(AND(MONTH(EJ$6)=MONTH($W746),YEAR(EJ$6)=YEAR($W746)),$T746-$X746*$Y746+$Y746,0))</f>
        <v>9719.07</v>
      </c>
      <c r="EK746" s="261" t="n">
        <f aca="false">IF(AND(EK$5&gt;$V746,EK$6&lt;=$W746),$Y746,IF(AND(MONTH(EK$6)=MONTH($W746),YEAR(EK$6)=YEAR($W746)),$T746-$X746*$Y746+$Y746,0))</f>
        <v>9719.07</v>
      </c>
      <c r="EL746" s="266" t="n">
        <v>9719.07</v>
      </c>
      <c r="EM746" s="263" t="n">
        <v>9719.07</v>
      </c>
      <c r="EN746" s="261" t="n">
        <v>9719.07</v>
      </c>
      <c r="EO746" s="260" t="n">
        <f aca="false">EC746+ED746+EE746+EF746+EG746+EH746+EI746+EJ746+EK746+EL746+EM746+EN746</f>
        <v>116628.84</v>
      </c>
      <c r="EP746" s="260" t="n">
        <f aca="false">T746+AQ746+AS746+AU746+AW746+AY746+BA746+BC746+BE746+BG746+BI746+BK746+BM746+BO746+BQ746+BS746+BU746+BW746+BY746+CA746+CC746+CE746+CG746</f>
        <v>1166288.56</v>
      </c>
      <c r="EQ746" s="260" t="n">
        <f aca="false">EA746+EO746</f>
        <v>281853.03</v>
      </c>
      <c r="ER746" s="260" t="n">
        <f aca="false">EP746-EQ746</f>
        <v>884435.53</v>
      </c>
      <c r="ES746" s="262" t="n">
        <f aca="false">EN746</f>
        <v>9719.07</v>
      </c>
      <c r="ET746" s="262" t="n">
        <f aca="false">ES746</f>
        <v>9719.07</v>
      </c>
      <c r="EU746" s="262" t="n">
        <f aca="false">ET746</f>
        <v>9719.07</v>
      </c>
      <c r="EV746" s="262" t="n">
        <f aca="false">EU746</f>
        <v>9719.07</v>
      </c>
      <c r="EW746" s="262" t="n">
        <f aca="false">EV746</f>
        <v>9719.07</v>
      </c>
      <c r="EX746" s="262" t="n">
        <f aca="false">EW746</f>
        <v>9719.07</v>
      </c>
      <c r="EY746" s="262" t="n">
        <f aca="false">EX746</f>
        <v>9719.07</v>
      </c>
      <c r="EZ746" s="262" t="n">
        <f aca="false">EY746</f>
        <v>9719.07</v>
      </c>
      <c r="FA746" s="262" t="n">
        <f aca="false">EZ746</f>
        <v>9719.07</v>
      </c>
      <c r="FB746" s="262" t="n">
        <f aca="false">FA746</f>
        <v>9719.07</v>
      </c>
      <c r="FC746" s="262" t="n">
        <f aca="false">FB746</f>
        <v>9719.07</v>
      </c>
      <c r="FD746" s="262" t="n">
        <f aca="false">FC746</f>
        <v>9719.07</v>
      </c>
      <c r="FE746" s="260" t="n">
        <f aca="false">ES746+ET746+EU746+EV746+EW746+EX746+EY746+EZ746+FA746+FB746+FC746+FD746</f>
        <v>116628.84</v>
      </c>
      <c r="FF746" s="260" t="n">
        <f aca="false">EP746</f>
        <v>1166288.56</v>
      </c>
      <c r="FG746" s="260" t="n">
        <f aca="false">EQ746+FE746</f>
        <v>398481.87</v>
      </c>
      <c r="FH746" s="260" t="n">
        <f aca="false">FF746-FG746</f>
        <v>767806.69</v>
      </c>
      <c r="FI746" s="261" t="n">
        <f aca="false">FD746</f>
        <v>9719.07</v>
      </c>
      <c r="FJ746" s="261" t="n">
        <f aca="false">FI746</f>
        <v>9719.07</v>
      </c>
      <c r="FK746" s="261" t="n">
        <f aca="false">FJ746</f>
        <v>9719.07</v>
      </c>
      <c r="FL746" s="261" t="n">
        <f aca="false">FK746</f>
        <v>9719.07</v>
      </c>
      <c r="FM746" s="261" t="n">
        <f aca="false">FL746</f>
        <v>9719.07</v>
      </c>
      <c r="FN746" s="261" t="n">
        <f aca="false">FM746</f>
        <v>9719.07</v>
      </c>
      <c r="FO746" s="261" t="n">
        <f aca="false">FN746</f>
        <v>9719.07</v>
      </c>
      <c r="FP746" s="261" t="n">
        <f aca="false">FO746</f>
        <v>9719.07</v>
      </c>
      <c r="FQ746" s="261" t="n">
        <f aca="false">FP746</f>
        <v>9719.07</v>
      </c>
      <c r="FR746" s="261" t="n">
        <f aca="false">FQ746</f>
        <v>9719.07</v>
      </c>
      <c r="FS746" s="261" t="n">
        <f aca="false">FR746</f>
        <v>9719.07</v>
      </c>
      <c r="FT746" s="261" t="n">
        <f aca="false">FS746</f>
        <v>9719.07</v>
      </c>
      <c r="FU746" s="260" t="n">
        <f aca="false">FI746+FJ746+FK746+FL746+FM746+FN746+FO746+FP746+FQ746+FR746+FS746+FT746</f>
        <v>116628.84</v>
      </c>
      <c r="FV746" s="260" t="n">
        <f aca="false">FF746</f>
        <v>1166288.56</v>
      </c>
      <c r="FW746" s="260" t="n">
        <f aca="false">FG746+FU746</f>
        <v>515110.71</v>
      </c>
      <c r="FX746" s="260" t="n">
        <f aca="false">FV746-FW746</f>
        <v>651177.85</v>
      </c>
      <c r="FY746" s="261" t="n">
        <f aca="false">FT746</f>
        <v>9719.07</v>
      </c>
      <c r="FZ746" s="261" t="n">
        <f aca="false">FY746</f>
        <v>9719.07</v>
      </c>
      <c r="GA746" s="261" t="n">
        <f aca="false">FZ746</f>
        <v>9719.07</v>
      </c>
      <c r="GB746" s="261" t="n">
        <f aca="false">GA746</f>
        <v>9719.07</v>
      </c>
      <c r="GC746" s="261" t="n">
        <f aca="false">GB746</f>
        <v>9719.07</v>
      </c>
      <c r="GD746" s="261" t="n">
        <f aca="false">GC746</f>
        <v>9719.07</v>
      </c>
      <c r="GE746" s="261" t="n">
        <f aca="false">GD746</f>
        <v>9719.07</v>
      </c>
      <c r="GF746" s="261" t="n">
        <f aca="false">GE746</f>
        <v>9719.07</v>
      </c>
      <c r="GG746" s="261" t="n">
        <f aca="false">GF746</f>
        <v>9719.07</v>
      </c>
      <c r="GH746" s="261" t="n">
        <f aca="false">GG746</f>
        <v>9719.07</v>
      </c>
      <c r="GI746" s="261" t="n">
        <f aca="false">GH746</f>
        <v>9719.07</v>
      </c>
      <c r="GJ746" s="261" t="n">
        <f aca="false">GI746</f>
        <v>9719.07</v>
      </c>
      <c r="GK746" s="260" t="n">
        <f aca="false">FY746+FZ746+GA746+GB746+GC746+GD746+GE746+GF746+GG746+GH746+GI746+GJ746</f>
        <v>116628.84</v>
      </c>
      <c r="GL746" s="260" t="n">
        <f aca="false">FV746</f>
        <v>1166288.56</v>
      </c>
      <c r="GM746" s="260" t="n">
        <f aca="false">FW746+GK746</f>
        <v>631739.55</v>
      </c>
      <c r="GN746" s="260" t="n">
        <f aca="false">GL746-GM746</f>
        <v>534549.01</v>
      </c>
      <c r="GO746" s="261" t="n">
        <f aca="false">GJ746</f>
        <v>9719.07</v>
      </c>
      <c r="GP746" s="261" t="n">
        <f aca="false">GO746</f>
        <v>9719.07</v>
      </c>
      <c r="GQ746" s="261" t="n">
        <f aca="false">GP746</f>
        <v>9719.07</v>
      </c>
      <c r="GR746" s="261" t="n">
        <f aca="false">GQ746</f>
        <v>9719.07</v>
      </c>
      <c r="GS746" s="261" t="n">
        <f aca="false">GR746</f>
        <v>9719.07</v>
      </c>
      <c r="GT746" s="261" t="n">
        <f aca="false">GS746</f>
        <v>9719.07</v>
      </c>
      <c r="GU746" s="261" t="n">
        <f aca="false">GT746</f>
        <v>9719.07</v>
      </c>
      <c r="GV746" s="261" t="n">
        <f aca="false">GU746</f>
        <v>9719.07</v>
      </c>
      <c r="GW746" s="261" t="n">
        <f aca="false">GV746</f>
        <v>9719.07</v>
      </c>
      <c r="GX746" s="261" t="n">
        <f aca="false">GW746</f>
        <v>9719.07</v>
      </c>
      <c r="GY746" s="261" t="n">
        <f aca="false">GX746</f>
        <v>9719.07</v>
      </c>
      <c r="GZ746" s="261" t="n">
        <f aca="false">GY746</f>
        <v>9719.07</v>
      </c>
      <c r="HA746" s="260" t="n">
        <f aca="false">GO746+GP746+GQ746+GR746+GS746+GT746+GU746+GV746+GW746+GX746+GY746+GZ746</f>
        <v>116628.84</v>
      </c>
      <c r="HB746" s="260" t="n">
        <f aca="false">GL746</f>
        <v>1166288.56</v>
      </c>
      <c r="HC746" s="260" t="n">
        <f aca="false">GM746+HA746</f>
        <v>748368.39</v>
      </c>
      <c r="HD746" s="260" t="n">
        <f aca="false">HB746-HC746</f>
        <v>417920.17</v>
      </c>
      <c r="HE746" s="264" t="n">
        <f aca="false">GO746-GJ746</f>
        <v>0</v>
      </c>
      <c r="HF746" s="264"/>
      <c r="HG746" s="264"/>
      <c r="HH746" s="264"/>
      <c r="HI746" s="264"/>
      <c r="HJ746" s="264"/>
      <c r="HK746" s="264"/>
      <c r="HL746" s="264"/>
      <c r="HM746" s="264"/>
      <c r="HN746" s="264"/>
      <c r="HO746" s="264"/>
      <c r="HP746" s="264"/>
      <c r="HQ746" s="264"/>
      <c r="HR746" s="264"/>
      <c r="HS746" s="264"/>
      <c r="HT746" s="264"/>
      <c r="HU746" s="264"/>
      <c r="HV746" s="264"/>
      <c r="HW746" s="264"/>
      <c r="HX746" s="264"/>
      <c r="HY746" s="264"/>
      <c r="HZ746" s="264"/>
      <c r="IA746" s="264"/>
      <c r="IB746" s="264"/>
      <c r="IC746" s="264"/>
      <c r="ID746" s="264"/>
      <c r="IE746" s="264"/>
      <c r="IF746" s="264"/>
      <c r="IG746" s="264"/>
      <c r="IH746" s="264"/>
      <c r="II746" s="264"/>
      <c r="IJ746" s="264"/>
      <c r="IK746" s="264"/>
      <c r="IL746" s="264"/>
      <c r="IM746" s="264"/>
      <c r="IN746" s="264"/>
      <c r="IO746" s="264"/>
      <c r="IP746" s="264"/>
      <c r="IQ746" s="264"/>
      <c r="IR746" s="264"/>
      <c r="IS746" s="264"/>
      <c r="IT746" s="264"/>
      <c r="IU746" s="264"/>
      <c r="IV746" s="264"/>
      <c r="IW746" s="264"/>
      <c r="IX746" s="264"/>
      <c r="IY746" s="264"/>
      <c r="IZ746" s="264"/>
      <c r="JA746" s="264"/>
      <c r="JB746" s="264"/>
      <c r="JC746" s="264"/>
      <c r="JD746" s="264"/>
      <c r="JE746" s="264"/>
      <c r="JF746" s="264"/>
      <c r="JG746" s="264"/>
      <c r="JH746" s="264"/>
      <c r="JI746" s="264"/>
      <c r="JJ746" s="264"/>
      <c r="JK746" s="264"/>
      <c r="JL746" s="264"/>
      <c r="JM746" s="265"/>
      <c r="JN746" s="265" t="n">
        <f aca="false">DH746-DG746</f>
        <v>0</v>
      </c>
    </row>
    <row r="747" s="201" customFormat="true" ht="22.35" hidden="false" customHeight="false" outlineLevel="0" collapsed="false">
      <c r="A747" s="249" t="n">
        <v>715</v>
      </c>
      <c r="B747" s="307" t="s">
        <v>1223</v>
      </c>
      <c r="C747" s="306" t="n">
        <v>6737</v>
      </c>
      <c r="D747" s="252" t="s">
        <v>471</v>
      </c>
      <c r="E747" s="252" t="s">
        <v>633</v>
      </c>
      <c r="F747" s="253" t="n">
        <v>1</v>
      </c>
      <c r="G747" s="307" t="n">
        <v>1123519.97</v>
      </c>
      <c r="H747" s="255" t="n">
        <v>0.2</v>
      </c>
      <c r="I747" s="307" t="n">
        <v>1123519.97</v>
      </c>
      <c r="J747" s="254" t="n">
        <f aca="false">ROUND(I747+F747*G747*H747,2)</f>
        <v>1348223.96</v>
      </c>
      <c r="K747" s="257" t="n">
        <v>44771</v>
      </c>
      <c r="L747" s="257" t="n">
        <f aca="false">EDATE(K747,M747)-1</f>
        <v>48423</v>
      </c>
      <c r="M747" s="258" t="n">
        <v>120</v>
      </c>
      <c r="N747" s="254"/>
      <c r="O747" s="254"/>
      <c r="P747" s="254"/>
      <c r="Q747" s="253" t="n">
        <v>1</v>
      </c>
      <c r="R747" s="308" t="n">
        <v>1123519.97</v>
      </c>
      <c r="S747" s="304" t="n">
        <f aca="false">H747</f>
        <v>0.2</v>
      </c>
      <c r="T747" s="308" t="n">
        <v>1123519.97</v>
      </c>
      <c r="U747" s="254" t="n">
        <f aca="false">ROUND(T747+Q747*R747*S747,2)</f>
        <v>1348223.96</v>
      </c>
      <c r="V747" s="257" t="n">
        <v>44771</v>
      </c>
      <c r="W747" s="257" t="n">
        <f aca="false">EDATE(V747,X747)-1</f>
        <v>48423</v>
      </c>
      <c r="X747" s="258" t="n">
        <v>120</v>
      </c>
      <c r="Y747" s="254" t="n">
        <f aca="false">ROUND((R747-Z747)/X747,2)*Q747</f>
        <v>9362.67</v>
      </c>
      <c r="Z747" s="254" t="n">
        <v>0</v>
      </c>
      <c r="AA747" s="254" t="n">
        <v>0</v>
      </c>
      <c r="AB747" s="254"/>
      <c r="AC747" s="254"/>
      <c r="AD747" s="254"/>
      <c r="AE747" s="254"/>
      <c r="AF747" s="254"/>
      <c r="AG747" s="254"/>
      <c r="AH747" s="254"/>
      <c r="AI747" s="254"/>
      <c r="AJ747" s="254"/>
      <c r="AK747" s="254"/>
      <c r="AL747" s="254"/>
      <c r="AM747" s="254"/>
      <c r="AN747" s="254"/>
      <c r="AO747" s="254"/>
      <c r="AP747" s="254"/>
      <c r="AQ747" s="254"/>
      <c r="AR747" s="254"/>
      <c r="AS747" s="254"/>
      <c r="AT747" s="254"/>
      <c r="AU747" s="254"/>
      <c r="AV747" s="254"/>
      <c r="AW747" s="254"/>
      <c r="AX747" s="254"/>
      <c r="AY747" s="254"/>
      <c r="AZ747" s="254"/>
      <c r="BA747" s="254"/>
      <c r="BB747" s="254"/>
      <c r="BC747" s="254"/>
      <c r="BD747" s="254"/>
      <c r="BE747" s="254"/>
      <c r="BF747" s="254"/>
      <c r="BG747" s="254"/>
      <c r="BH747" s="254"/>
      <c r="BI747" s="254"/>
      <c r="BJ747" s="254"/>
      <c r="BK747" s="254"/>
      <c r="BL747" s="254"/>
      <c r="BM747" s="254"/>
      <c r="BN747" s="254"/>
      <c r="BO747" s="254"/>
      <c r="BP747" s="254"/>
      <c r="BQ747" s="254"/>
      <c r="BR747" s="254"/>
      <c r="BS747" s="254"/>
      <c r="BT747" s="254"/>
      <c r="BU747" s="254"/>
      <c r="BV747" s="254"/>
      <c r="BW747" s="254"/>
      <c r="BX747" s="254"/>
      <c r="BY747" s="254"/>
      <c r="BZ747" s="254"/>
      <c r="CA747" s="254"/>
      <c r="CB747" s="254"/>
      <c r="CC747" s="254"/>
      <c r="CD747" s="254"/>
      <c r="CE747" s="254"/>
      <c r="CF747" s="254"/>
      <c r="CG747" s="254"/>
      <c r="CH747" s="254"/>
      <c r="CI747" s="254" t="e">
        <f aca="false">#N/A</f>
        <v>#N/A</v>
      </c>
      <c r="CJ747" s="254"/>
      <c r="CK747" s="254"/>
      <c r="CL747" s="254"/>
      <c r="CM747" s="257" t="n">
        <v>44771</v>
      </c>
      <c r="CN747" s="257" t="e">
        <f aca="false">EDATE(CM747,CO747)-1</f>
        <v>#N/A</v>
      </c>
      <c r="CO747" s="254" t="e">
        <f aca="false">#N/A</f>
        <v>#N/A</v>
      </c>
      <c r="CP747" s="254" t="n">
        <v>-7</v>
      </c>
      <c r="CQ747" s="254"/>
      <c r="CR747" s="254"/>
      <c r="CS747" s="254"/>
      <c r="CT747" s="260"/>
      <c r="CU747" s="260"/>
      <c r="CV747" s="260"/>
      <c r="CW747" s="261" t="n">
        <f aca="false">IF(AND(CW$5&gt;$V747,CW$6&lt;=$W747),$Y747,IF(AND(MONTH(CW$6)=MONTH($W747),YEAR(CW$6)=YEAR($W747)),$T747-$X747*$Y747+$Y747,0))</f>
        <v>0</v>
      </c>
      <c r="CX747" s="261" t="n">
        <f aca="false">IF(AND(CX$5&gt;$V747,CX$6&lt;=$W747),$Y747,IF(AND(MONTH(CX$6)=MONTH($W747),YEAR(CX$6)=YEAR($W747)),$T747-$X747*$Y747+$Y747,0))</f>
        <v>0</v>
      </c>
      <c r="CY747" s="261" t="n">
        <f aca="false">IF(AND(CY$5&gt;$V747,CY$6&lt;=$W747),$Y747,IF(AND(MONTH(CY$6)=MONTH($W747),YEAR(CY$6)=YEAR($W747)),$T747-$X747*$Y747+$Y747,0))</f>
        <v>0</v>
      </c>
      <c r="CZ747" s="261" t="n">
        <f aca="false">IF(AND(CZ$5&gt;$V747,CZ$6&lt;=$W747),$Y747,IF(AND(MONTH(CZ$6)=MONTH($W747),YEAR(CZ$6)=YEAR($W747)),$T747-$X747*$Y747+$Y747,0))</f>
        <v>0</v>
      </c>
      <c r="DA747" s="261" t="n">
        <f aca="false">IF(AND(DA$5&gt;$V747,DA$6&lt;=$W747),$Y747,IF(AND(MONTH(DA$6)=MONTH($W747),YEAR(DA$6)=YEAR($W747)),$T747-$X747*$Y747+$Y747,0))</f>
        <v>0</v>
      </c>
      <c r="DB747" s="261" t="n">
        <f aca="false">IF(AND(DB$5&gt;$V747,DB$6&lt;=$W747),$Y747,IF(AND(MONTH(DB$6)=MONTH($W747),YEAR(DB$6)=YEAR($W747)),$T747-$X747*$Y747+$Y747,0))</f>
        <v>0</v>
      </c>
      <c r="DC747" s="261" t="n">
        <f aca="false">IF(AND(DC$5&gt;$V747,DC$6&lt;=$W747),$Y747,IF(AND(MONTH(DC$6)=MONTH($W747),YEAR(DC$6)=YEAR($W747)),$T747-$X747*$Y747+$Y747,0))</f>
        <v>0</v>
      </c>
      <c r="DD747" s="261" t="n">
        <f aca="false">IF(AND(DD$5&gt;$V747,DD$6&lt;=$W747),$Y747,IF(AND(MONTH(DD$6)=MONTH($W747),YEAR(DD$6)=YEAR($W747)),$T747-$X747*$Y747+$Y747,0))</f>
        <v>9362.67</v>
      </c>
      <c r="DE747" s="261" t="n">
        <f aca="false">IF(AND(DE$5&gt;$V747,DE$6&lt;=$W747),$Y747,IF(AND(MONTH(DE$6)=MONTH($W747),YEAR(DE$6)=YEAR($W747)),$T747-$X747*$Y747+$Y747,0))</f>
        <v>9362.67</v>
      </c>
      <c r="DF747" s="261" t="n">
        <f aca="false">IF(AND(DF$5&gt;$V747,DF$6&lt;=$W747),$Y747,IF(AND(MONTH(DF$6)=MONTH($W747),YEAR(DF$6)=YEAR($W747)),$T747-$X747*$Y747+$Y747,0))</f>
        <v>9362.67</v>
      </c>
      <c r="DG747" s="261" t="n">
        <f aca="false">IF(AND(DG$5&gt;$V747,DG$6&lt;=$W747),$Y747,IF(AND(MONTH(DG$6)=MONTH($W747),YEAR(DG$6)=YEAR($W747)),$T747-$X747*$Y747+$Y747,0))</f>
        <v>9362.67</v>
      </c>
      <c r="DH747" s="261" t="n">
        <f aca="false">IF(AND(DH$5&gt;$V747,DH$6&lt;=$W747),$Y747,IF(AND(MONTH(DH$6)=MONTH($W747),YEAR(DH$6)=YEAR($W747)),$T747-$X747*$Y747+$Y747,0))</f>
        <v>9362.67</v>
      </c>
      <c r="DI747" s="260" t="n">
        <f aca="false">CW747+CX747+CY747+CZ747+DA747+DB747+DC747+DD747+DE747+DF747+DG747+DH747</f>
        <v>46813.35</v>
      </c>
      <c r="DJ747" s="260" t="n">
        <f aca="false">T747+AG747+AJ747+AQ747+AS747+AU747+AW747</f>
        <v>1123519.97</v>
      </c>
      <c r="DK747" s="260" t="n">
        <f aca="false">CU747+DI747-O747</f>
        <v>46813.35</v>
      </c>
      <c r="DL747" s="260" t="n">
        <f aca="false">DJ747-DK747</f>
        <v>1076706.62</v>
      </c>
      <c r="DM747" s="261" t="n">
        <f aca="false">IF(AND(DM$5&gt;$V747,DM$6&lt;=$W747),$Y747,IF(AND(MONTH(DM$6)=MONTH($W747),YEAR(DM$6)=YEAR($W747)),$T747-$X747*$Y747+$Y747,0))</f>
        <v>9362.67</v>
      </c>
      <c r="DN747" s="261" t="n">
        <f aca="false">IF(AND(DN$5&gt;$V747,DN$6&lt;=$W747),$Y747,IF(AND(MONTH(DN$6)=MONTH($W747),YEAR(DN$6)=YEAR($W747)),$T747-$X747*$Y747+$Y747,0))</f>
        <v>9362.67</v>
      </c>
      <c r="DO747" s="261" t="n">
        <f aca="false">IF(AND(DO$5&gt;$V747,DO$6&lt;=$W747),$Y747,IF(AND(MONTH(DO$6)=MONTH($W747),YEAR(DO$6)=YEAR($W747)),$T747-$X747*$Y747+$Y747,0))</f>
        <v>9362.67</v>
      </c>
      <c r="DP747" s="261" t="n">
        <f aca="false">IF(AND(DP$5&gt;$V747,DP$6&lt;=$W747),$Y747,IF(AND(MONTH(DP$6)=MONTH($W747),YEAR(DP$6)=YEAR($W747)),$T747-$X747*$Y747+$Y747,0))</f>
        <v>9362.67</v>
      </c>
      <c r="DQ747" s="261" t="n">
        <f aca="false">IF(AND(DQ$5&gt;$V747,DQ$6&lt;=$W747),$Y747,IF(AND(MONTH(DQ$6)=MONTH($W747),YEAR(DQ$6)=YEAR($W747)),$T747-$X747*$Y747+$Y747,0))</f>
        <v>9362.67</v>
      </c>
      <c r="DR747" s="261" t="n">
        <f aca="false">IF(AND(DR$5&gt;$V747,DR$6&lt;=$W747),$Y747,IF(AND(MONTH(DR$6)=MONTH($W747),YEAR(DR$6)=YEAR($W747)),$T747-$X747*$Y747+$Y747,0))</f>
        <v>9362.67</v>
      </c>
      <c r="DS747" s="261" t="n">
        <f aca="false">IF(AND(DS$5&gt;$V747,DS$6&lt;=$W747),$Y747,IF(AND(MONTH(DS$6)=MONTH($W747),YEAR(DS$6)=YEAR($W747)),$T747-$X747*$Y747+$Y747,0))</f>
        <v>9362.67</v>
      </c>
      <c r="DT747" s="261" t="n">
        <f aca="false">IF(AND(DT$5&gt;$V747,DT$6&lt;=$W747),$Y747,IF(AND(MONTH(DT$6)=MONTH($W747),YEAR(DT$6)=YEAR($W747)),$T747-$X747*$Y747+$Y747,0))</f>
        <v>9362.67</v>
      </c>
      <c r="DU747" s="261" t="n">
        <f aca="false">IF(AND(DU$5&gt;$V747,DU$6&lt;=$W747),$Y747,IF(AND(MONTH(DU$6)=MONTH($W747),YEAR(DU$6)=YEAR($W747)),$T747-$X747*$Y747+$Y747,0))</f>
        <v>9362.67</v>
      </c>
      <c r="DV747" s="261" t="n">
        <f aca="false">IF(AND(DV$5&gt;$V747,DV$6&lt;=$W747),$Y747,IF(AND(MONTH(DV$6)=MONTH($W747),YEAR(DV$6)=YEAR($W747)),$T747-$X747*$Y747+$Y747,0))</f>
        <v>9362.67</v>
      </c>
      <c r="DW747" s="261" t="n">
        <f aca="false">IF(AND(DW$5&gt;$V747,DW$6&lt;=$W747),$Y747,IF(AND(MONTH(DW$6)=MONTH($W747),YEAR(DW$6)=YEAR($W747)),$T747-$X747*$Y747+$Y747,0))</f>
        <v>9362.67</v>
      </c>
      <c r="DX747" s="261" t="n">
        <f aca="false">IF(AND(DX$5&gt;$V747,DX$6&lt;=$W747),$Y747,IF(AND(MONTH(DX$6)=MONTH($W747),YEAR(DX$6)=YEAR($W747)),$T747-AA747-$X747*$Y747+$Y747,0))</f>
        <v>9362.67</v>
      </c>
      <c r="DY747" s="260" t="n">
        <f aca="false">DM747+DN747+DO747+DP747+DQ747+DR747+DS747+DT747+DU747+DV747+DW747+DX747</f>
        <v>112352.04</v>
      </c>
      <c r="DZ747" s="260" t="n">
        <f aca="false">DJ747+AY747+BA747+BC747+BE747+BG747+BI747+BK747+BM747+BO747</f>
        <v>1123519.97</v>
      </c>
      <c r="EA747" s="260" t="n">
        <f aca="false">DK747+DY747</f>
        <v>159165.39</v>
      </c>
      <c r="EB747" s="260" t="n">
        <f aca="false">DZ747-EA747</f>
        <v>964354.58</v>
      </c>
      <c r="EC747" s="261" t="n">
        <f aca="false">IF(AND(EC$5&gt;$V747,EC$6&lt;=$W747),$Y747,IF(AND(MONTH(EC$6)=MONTH($W747),YEAR(EC$6)=YEAR($W747)),$T747-$X747*$Y747+$Y747,0))</f>
        <v>9362.67</v>
      </c>
      <c r="ED747" s="261" t="n">
        <f aca="false">IF(AND(ED$5&gt;$V747,ED$6&lt;=$W747),$Y747,IF(AND(MONTH(ED$6)=MONTH($W747),YEAR(ED$6)=YEAR($W747)),$T747-$X747*$Y747+$Y747,0))</f>
        <v>9362.67</v>
      </c>
      <c r="EE747" s="261" t="n">
        <f aca="false">IF(AND(EE$5&gt;$V747,EE$6&lt;=$W747),$Y747,IF(AND(MONTH(EE$6)=MONTH($W747),YEAR(EE$6)=YEAR($W747)),$T747-$X747*$Y747+$Y747,0))</f>
        <v>9362.67</v>
      </c>
      <c r="EF747" s="261" t="n">
        <f aca="false">IF(AND(EF$5&gt;$V747,EF$6&lt;=$W747),$Y747,IF(AND(MONTH(EF$6)=MONTH($W747),YEAR(EF$6)=YEAR($W747)),$T747-$X747*$Y747+$Y747,0))</f>
        <v>9362.67</v>
      </c>
      <c r="EG747" s="261" t="n">
        <f aca="false">IF(AND(EG$5&gt;$V747,EG$6&lt;=$W747),$Y747,IF(AND(MONTH(EG$6)=MONTH($W747),YEAR(EG$6)=YEAR($W747)),$T747-$X747*$Y747+$Y747,0))</f>
        <v>9362.67</v>
      </c>
      <c r="EH747" s="261" t="n">
        <f aca="false">IF(AND(EH$5&gt;$V747,EH$6&lt;=$W747),$Y747,IF(AND(MONTH(EH$6)=MONTH($W747),YEAR(EH$6)=YEAR($W747)),$T747-$X747*$Y747+$Y747,0))</f>
        <v>9362.67</v>
      </c>
      <c r="EI747" s="261" t="n">
        <f aca="false">IF(AND(EI$5&gt;$V747,EI$6&lt;=$W747),$Y747,IF(AND(MONTH(EI$6)=MONTH($W747),YEAR(EI$6)=YEAR($W747)),$T747-$X747*$Y747+$Y747,0))</f>
        <v>9362.67</v>
      </c>
      <c r="EJ747" s="261" t="n">
        <f aca="false">IF(AND(EJ$5&gt;$V747,EJ$6&lt;=$W747),$Y747,IF(AND(MONTH(EJ$6)=MONTH($W747),YEAR(EJ$6)=YEAR($W747)),$T747-$X747*$Y747+$Y747,0))</f>
        <v>9362.67</v>
      </c>
      <c r="EK747" s="261" t="n">
        <f aca="false">IF(AND(EK$5&gt;$V747,EK$6&lt;=$W747),$Y747,IF(AND(MONTH(EK$6)=MONTH($W747),YEAR(EK$6)=YEAR($W747)),$T747-$X747*$Y747+$Y747,0))</f>
        <v>9362.67</v>
      </c>
      <c r="EL747" s="266" t="n">
        <v>9362.67</v>
      </c>
      <c r="EM747" s="263" t="n">
        <v>9362.67</v>
      </c>
      <c r="EN747" s="261" t="n">
        <v>9362.67</v>
      </c>
      <c r="EO747" s="260" t="n">
        <f aca="false">EC747+ED747+EE747+EF747+EG747+EH747+EI747+EJ747+EK747+EL747+EM747+EN747</f>
        <v>112352.04</v>
      </c>
      <c r="EP747" s="260" t="n">
        <f aca="false">T747+AQ747+AS747+AU747+AW747+AY747+BA747+BC747+BE747+BG747+BI747+BK747+BM747+BO747+BQ747+BS747+BU747+BW747+BY747+CA747+CC747+CE747+CG747</f>
        <v>1123519.97</v>
      </c>
      <c r="EQ747" s="260" t="n">
        <f aca="false">EA747+EO747</f>
        <v>271517.43</v>
      </c>
      <c r="ER747" s="260" t="n">
        <f aca="false">EP747-EQ747</f>
        <v>852002.54</v>
      </c>
      <c r="ES747" s="262" t="n">
        <f aca="false">EN747</f>
        <v>9362.67</v>
      </c>
      <c r="ET747" s="262" t="n">
        <f aca="false">ES747</f>
        <v>9362.67</v>
      </c>
      <c r="EU747" s="262" t="n">
        <f aca="false">ET747</f>
        <v>9362.67</v>
      </c>
      <c r="EV747" s="262" t="n">
        <f aca="false">EU747</f>
        <v>9362.67</v>
      </c>
      <c r="EW747" s="262" t="n">
        <f aca="false">EV747</f>
        <v>9362.67</v>
      </c>
      <c r="EX747" s="262" t="n">
        <f aca="false">EW747</f>
        <v>9362.67</v>
      </c>
      <c r="EY747" s="262" t="n">
        <f aca="false">EX747</f>
        <v>9362.67</v>
      </c>
      <c r="EZ747" s="262" t="n">
        <f aca="false">EY747</f>
        <v>9362.67</v>
      </c>
      <c r="FA747" s="262" t="n">
        <f aca="false">EZ747</f>
        <v>9362.67</v>
      </c>
      <c r="FB747" s="262" t="n">
        <f aca="false">FA747</f>
        <v>9362.67</v>
      </c>
      <c r="FC747" s="262" t="n">
        <f aca="false">FB747</f>
        <v>9362.67</v>
      </c>
      <c r="FD747" s="262" t="n">
        <f aca="false">FC747</f>
        <v>9362.67</v>
      </c>
      <c r="FE747" s="260" t="n">
        <f aca="false">ES747+ET747+EU747+EV747+EW747+EX747+EY747+EZ747+FA747+FB747+FC747+FD747</f>
        <v>112352.04</v>
      </c>
      <c r="FF747" s="260" t="n">
        <f aca="false">EP747</f>
        <v>1123519.97</v>
      </c>
      <c r="FG747" s="260" t="n">
        <f aca="false">EQ747+FE747</f>
        <v>383869.47</v>
      </c>
      <c r="FH747" s="260" t="n">
        <f aca="false">FF747-FG747</f>
        <v>739650.5</v>
      </c>
      <c r="FI747" s="261" t="n">
        <f aca="false">FD747</f>
        <v>9362.67</v>
      </c>
      <c r="FJ747" s="261" t="n">
        <f aca="false">FI747</f>
        <v>9362.67</v>
      </c>
      <c r="FK747" s="261" t="n">
        <f aca="false">FJ747</f>
        <v>9362.67</v>
      </c>
      <c r="FL747" s="261" t="n">
        <f aca="false">FK747</f>
        <v>9362.67</v>
      </c>
      <c r="FM747" s="261" t="n">
        <f aca="false">FL747</f>
        <v>9362.67</v>
      </c>
      <c r="FN747" s="261" t="n">
        <f aca="false">FM747</f>
        <v>9362.67</v>
      </c>
      <c r="FO747" s="261" t="n">
        <f aca="false">FN747</f>
        <v>9362.67</v>
      </c>
      <c r="FP747" s="261" t="n">
        <f aca="false">FO747</f>
        <v>9362.67</v>
      </c>
      <c r="FQ747" s="261" t="n">
        <f aca="false">FP747</f>
        <v>9362.67</v>
      </c>
      <c r="FR747" s="261" t="n">
        <f aca="false">FQ747</f>
        <v>9362.67</v>
      </c>
      <c r="FS747" s="261" t="n">
        <f aca="false">FR747</f>
        <v>9362.67</v>
      </c>
      <c r="FT747" s="261" t="n">
        <f aca="false">FS747</f>
        <v>9362.67</v>
      </c>
      <c r="FU747" s="260" t="n">
        <f aca="false">FI747+FJ747+FK747+FL747+FM747+FN747+FO747+FP747+FQ747+FR747+FS747+FT747</f>
        <v>112352.04</v>
      </c>
      <c r="FV747" s="260" t="n">
        <f aca="false">FF747</f>
        <v>1123519.97</v>
      </c>
      <c r="FW747" s="260" t="n">
        <f aca="false">FG747+FU747</f>
        <v>496221.51</v>
      </c>
      <c r="FX747" s="260" t="n">
        <f aca="false">FV747-FW747</f>
        <v>627298.46</v>
      </c>
      <c r="FY747" s="261" t="n">
        <f aca="false">FT747</f>
        <v>9362.67</v>
      </c>
      <c r="FZ747" s="261" t="n">
        <f aca="false">FY747</f>
        <v>9362.67</v>
      </c>
      <c r="GA747" s="261" t="n">
        <f aca="false">FZ747</f>
        <v>9362.67</v>
      </c>
      <c r="GB747" s="261" t="n">
        <f aca="false">GA747</f>
        <v>9362.67</v>
      </c>
      <c r="GC747" s="261" t="n">
        <f aca="false">GB747</f>
        <v>9362.67</v>
      </c>
      <c r="GD747" s="261" t="n">
        <f aca="false">GC747</f>
        <v>9362.67</v>
      </c>
      <c r="GE747" s="261" t="n">
        <f aca="false">GD747</f>
        <v>9362.67</v>
      </c>
      <c r="GF747" s="261" t="n">
        <f aca="false">GE747</f>
        <v>9362.67</v>
      </c>
      <c r="GG747" s="261" t="n">
        <f aca="false">GF747</f>
        <v>9362.67</v>
      </c>
      <c r="GH747" s="261" t="n">
        <f aca="false">GG747</f>
        <v>9362.67</v>
      </c>
      <c r="GI747" s="261" t="n">
        <f aca="false">GH747</f>
        <v>9362.67</v>
      </c>
      <c r="GJ747" s="261" t="n">
        <f aca="false">GI747</f>
        <v>9362.67</v>
      </c>
      <c r="GK747" s="260" t="n">
        <f aca="false">FY747+FZ747+GA747+GB747+GC747+GD747+GE747+GF747+GG747+GH747+GI747+GJ747</f>
        <v>112352.04</v>
      </c>
      <c r="GL747" s="260" t="n">
        <f aca="false">FV747</f>
        <v>1123519.97</v>
      </c>
      <c r="GM747" s="260" t="n">
        <f aca="false">FW747+GK747</f>
        <v>608573.55</v>
      </c>
      <c r="GN747" s="260" t="n">
        <f aca="false">GL747-GM747</f>
        <v>514946.42</v>
      </c>
      <c r="GO747" s="261" t="n">
        <f aca="false">GJ747</f>
        <v>9362.67</v>
      </c>
      <c r="GP747" s="261" t="n">
        <f aca="false">GO747</f>
        <v>9362.67</v>
      </c>
      <c r="GQ747" s="261" t="n">
        <f aca="false">GP747</f>
        <v>9362.67</v>
      </c>
      <c r="GR747" s="261" t="n">
        <f aca="false">GQ747</f>
        <v>9362.67</v>
      </c>
      <c r="GS747" s="261" t="n">
        <f aca="false">GR747</f>
        <v>9362.67</v>
      </c>
      <c r="GT747" s="261" t="n">
        <f aca="false">GS747</f>
        <v>9362.67</v>
      </c>
      <c r="GU747" s="261" t="n">
        <f aca="false">GT747</f>
        <v>9362.67</v>
      </c>
      <c r="GV747" s="261" t="n">
        <f aca="false">GU747</f>
        <v>9362.67</v>
      </c>
      <c r="GW747" s="261" t="n">
        <f aca="false">GV747</f>
        <v>9362.67</v>
      </c>
      <c r="GX747" s="261" t="n">
        <f aca="false">GW747</f>
        <v>9362.67</v>
      </c>
      <c r="GY747" s="261" t="n">
        <f aca="false">GX747</f>
        <v>9362.67</v>
      </c>
      <c r="GZ747" s="261" t="n">
        <f aca="false">GY747</f>
        <v>9362.67</v>
      </c>
      <c r="HA747" s="260" t="n">
        <f aca="false">GO747+GP747+GQ747+GR747+GS747+GT747+GU747+GV747+GW747+GX747+GY747+GZ747</f>
        <v>112352.04</v>
      </c>
      <c r="HB747" s="260" t="n">
        <f aca="false">GL747</f>
        <v>1123519.97</v>
      </c>
      <c r="HC747" s="260" t="n">
        <f aca="false">GM747+HA747</f>
        <v>720925.59</v>
      </c>
      <c r="HD747" s="260" t="n">
        <f aca="false">HB747-HC747</f>
        <v>402594.38</v>
      </c>
      <c r="HE747" s="264" t="n">
        <f aca="false">GO747-GJ747</f>
        <v>0</v>
      </c>
      <c r="HF747" s="264"/>
      <c r="HG747" s="264"/>
      <c r="HH747" s="264"/>
      <c r="HI747" s="264"/>
      <c r="HJ747" s="264"/>
      <c r="HK747" s="264"/>
      <c r="HL747" s="264"/>
      <c r="HM747" s="264"/>
      <c r="HN747" s="264"/>
      <c r="HO747" s="264"/>
      <c r="HP747" s="264"/>
      <c r="HQ747" s="264"/>
      <c r="HR747" s="264"/>
      <c r="HS747" s="264"/>
      <c r="HT747" s="264"/>
      <c r="HU747" s="264"/>
      <c r="HV747" s="264"/>
      <c r="HW747" s="264"/>
      <c r="HX747" s="264"/>
      <c r="HY747" s="264"/>
      <c r="HZ747" s="264"/>
      <c r="IA747" s="264"/>
      <c r="IB747" s="264"/>
      <c r="IC747" s="264"/>
      <c r="ID747" s="264"/>
      <c r="IE747" s="264"/>
      <c r="IF747" s="264"/>
      <c r="IG747" s="264"/>
      <c r="IH747" s="264"/>
      <c r="II747" s="264"/>
      <c r="IJ747" s="264"/>
      <c r="IK747" s="264"/>
      <c r="IL747" s="264"/>
      <c r="IM747" s="264"/>
      <c r="IN747" s="264"/>
      <c r="IO747" s="264"/>
      <c r="IP747" s="264"/>
      <c r="IQ747" s="264"/>
      <c r="IR747" s="264"/>
      <c r="IS747" s="264"/>
      <c r="IT747" s="264"/>
      <c r="IU747" s="264"/>
      <c r="IV747" s="264"/>
      <c r="IW747" s="264"/>
      <c r="IX747" s="264"/>
      <c r="IY747" s="264"/>
      <c r="IZ747" s="264"/>
      <c r="JA747" s="264"/>
      <c r="JB747" s="264"/>
      <c r="JC747" s="264"/>
      <c r="JD747" s="264"/>
      <c r="JE747" s="264"/>
      <c r="JF747" s="264"/>
      <c r="JG747" s="264"/>
      <c r="JH747" s="264"/>
      <c r="JI747" s="264"/>
      <c r="JJ747" s="264"/>
      <c r="JK747" s="264"/>
      <c r="JL747" s="264"/>
      <c r="JM747" s="265"/>
      <c r="JN747" s="265" t="n">
        <f aca="false">DH747-DG747</f>
        <v>0</v>
      </c>
    </row>
    <row r="748" s="201" customFormat="true" ht="32.8" hidden="false" customHeight="false" outlineLevel="0" collapsed="false">
      <c r="A748" s="249" t="n">
        <v>716</v>
      </c>
      <c r="B748" s="307" t="s">
        <v>1224</v>
      </c>
      <c r="C748" s="306" t="n">
        <v>6738</v>
      </c>
      <c r="D748" s="252" t="s">
        <v>471</v>
      </c>
      <c r="E748" s="252" t="s">
        <v>633</v>
      </c>
      <c r="F748" s="253" t="n">
        <v>1</v>
      </c>
      <c r="G748" s="307" t="n">
        <v>1256803.45</v>
      </c>
      <c r="H748" s="255" t="n">
        <v>0.2</v>
      </c>
      <c r="I748" s="307" t="n">
        <v>1256803.45</v>
      </c>
      <c r="J748" s="254" t="n">
        <f aca="false">ROUND(I748+F748*G748*H748,2)</f>
        <v>1508164.14</v>
      </c>
      <c r="K748" s="257" t="n">
        <v>44771</v>
      </c>
      <c r="L748" s="257" t="n">
        <f aca="false">EDATE(K748,M748)-1</f>
        <v>48423</v>
      </c>
      <c r="M748" s="258" t="n">
        <v>120</v>
      </c>
      <c r="N748" s="254"/>
      <c r="O748" s="254"/>
      <c r="P748" s="254"/>
      <c r="Q748" s="253" t="n">
        <v>1</v>
      </c>
      <c r="R748" s="308" t="n">
        <v>1256803.45</v>
      </c>
      <c r="S748" s="304" t="n">
        <f aca="false">H748</f>
        <v>0.2</v>
      </c>
      <c r="T748" s="308" t="n">
        <v>1256803.45</v>
      </c>
      <c r="U748" s="254" t="n">
        <f aca="false">ROUND(T748+Q748*R748*S748,2)</f>
        <v>1508164.14</v>
      </c>
      <c r="V748" s="257" t="n">
        <v>44771</v>
      </c>
      <c r="W748" s="257" t="n">
        <f aca="false">EDATE(V748,X748)-1</f>
        <v>48423</v>
      </c>
      <c r="X748" s="258" t="n">
        <v>120</v>
      </c>
      <c r="Y748" s="254" t="n">
        <f aca="false">ROUND((R748-Z748)/X748,2)*Q748</f>
        <v>10473.36</v>
      </c>
      <c r="Z748" s="254" t="n">
        <v>0</v>
      </c>
      <c r="AA748" s="254" t="n">
        <v>0</v>
      </c>
      <c r="AB748" s="254"/>
      <c r="AC748" s="254"/>
      <c r="AD748" s="254"/>
      <c r="AE748" s="254"/>
      <c r="AF748" s="254"/>
      <c r="AG748" s="254"/>
      <c r="AH748" s="254"/>
      <c r="AI748" s="254"/>
      <c r="AJ748" s="254"/>
      <c r="AK748" s="254"/>
      <c r="AL748" s="254"/>
      <c r="AM748" s="254"/>
      <c r="AN748" s="254"/>
      <c r="AO748" s="254"/>
      <c r="AP748" s="254"/>
      <c r="AQ748" s="254"/>
      <c r="AR748" s="254"/>
      <c r="AS748" s="254"/>
      <c r="AT748" s="254"/>
      <c r="AU748" s="254"/>
      <c r="AV748" s="254"/>
      <c r="AW748" s="254"/>
      <c r="AX748" s="254"/>
      <c r="AY748" s="254"/>
      <c r="AZ748" s="254"/>
      <c r="BA748" s="254"/>
      <c r="BB748" s="254"/>
      <c r="BC748" s="254"/>
      <c r="BD748" s="254"/>
      <c r="BE748" s="254"/>
      <c r="BF748" s="254"/>
      <c r="BG748" s="254"/>
      <c r="BH748" s="254"/>
      <c r="BI748" s="254"/>
      <c r="BJ748" s="254"/>
      <c r="BK748" s="254"/>
      <c r="BL748" s="254"/>
      <c r="BM748" s="254"/>
      <c r="BN748" s="254"/>
      <c r="BO748" s="254"/>
      <c r="BP748" s="254"/>
      <c r="BQ748" s="254"/>
      <c r="BR748" s="254"/>
      <c r="BS748" s="254"/>
      <c r="BT748" s="254"/>
      <c r="BU748" s="254"/>
      <c r="BV748" s="254"/>
      <c r="BW748" s="254"/>
      <c r="BX748" s="254"/>
      <c r="BY748" s="254"/>
      <c r="BZ748" s="254"/>
      <c r="CA748" s="254"/>
      <c r="CB748" s="254"/>
      <c r="CC748" s="254"/>
      <c r="CD748" s="254"/>
      <c r="CE748" s="254"/>
      <c r="CF748" s="254"/>
      <c r="CG748" s="254"/>
      <c r="CH748" s="254"/>
      <c r="CI748" s="254" t="e">
        <f aca="false">#N/A</f>
        <v>#N/A</v>
      </c>
      <c r="CJ748" s="254"/>
      <c r="CK748" s="254"/>
      <c r="CL748" s="254"/>
      <c r="CM748" s="257" t="n">
        <v>44771</v>
      </c>
      <c r="CN748" s="257" t="e">
        <f aca="false">EDATE(CM748,CO748)-1</f>
        <v>#N/A</v>
      </c>
      <c r="CO748" s="254" t="e">
        <f aca="false">#N/A</f>
        <v>#N/A</v>
      </c>
      <c r="CP748" s="254" t="n">
        <v>-7</v>
      </c>
      <c r="CQ748" s="254"/>
      <c r="CR748" s="254"/>
      <c r="CS748" s="254"/>
      <c r="CT748" s="260"/>
      <c r="CU748" s="260"/>
      <c r="CV748" s="260"/>
      <c r="CW748" s="261" t="n">
        <f aca="false">IF(AND(CW$5&gt;$V748,CW$6&lt;=$W748),$Y748,IF(AND(MONTH(CW$6)=MONTH($W748),YEAR(CW$6)=YEAR($W748)),$T748-$X748*$Y748+$Y748,0))</f>
        <v>0</v>
      </c>
      <c r="CX748" s="261" t="n">
        <f aca="false">IF(AND(CX$5&gt;$V748,CX$6&lt;=$W748),$Y748,IF(AND(MONTH(CX$6)=MONTH($W748),YEAR(CX$6)=YEAR($W748)),$T748-$X748*$Y748+$Y748,0))</f>
        <v>0</v>
      </c>
      <c r="CY748" s="261" t="n">
        <f aca="false">IF(AND(CY$5&gt;$V748,CY$6&lt;=$W748),$Y748,IF(AND(MONTH(CY$6)=MONTH($W748),YEAR(CY$6)=YEAR($W748)),$T748-$X748*$Y748+$Y748,0))</f>
        <v>0</v>
      </c>
      <c r="CZ748" s="261" t="n">
        <f aca="false">IF(AND(CZ$5&gt;$V748,CZ$6&lt;=$W748),$Y748,IF(AND(MONTH(CZ$6)=MONTH($W748),YEAR(CZ$6)=YEAR($W748)),$T748-$X748*$Y748+$Y748,0))</f>
        <v>0</v>
      </c>
      <c r="DA748" s="261" t="n">
        <f aca="false">IF(AND(DA$5&gt;$V748,DA$6&lt;=$W748),$Y748,IF(AND(MONTH(DA$6)=MONTH($W748),YEAR(DA$6)=YEAR($W748)),$T748-$X748*$Y748+$Y748,0))</f>
        <v>0</v>
      </c>
      <c r="DB748" s="261" t="n">
        <f aca="false">IF(AND(DB$5&gt;$V748,DB$6&lt;=$W748),$Y748,IF(AND(MONTH(DB$6)=MONTH($W748),YEAR(DB$6)=YEAR($W748)),$T748-$X748*$Y748+$Y748,0))</f>
        <v>0</v>
      </c>
      <c r="DC748" s="261" t="n">
        <f aca="false">IF(AND(DC$5&gt;$V748,DC$6&lt;=$W748),$Y748,IF(AND(MONTH(DC$6)=MONTH($W748),YEAR(DC$6)=YEAR($W748)),$T748-$X748*$Y748+$Y748,0))</f>
        <v>0</v>
      </c>
      <c r="DD748" s="261" t="n">
        <f aca="false">IF(AND(DD$5&gt;$V748,DD$6&lt;=$W748),$Y748,IF(AND(MONTH(DD$6)=MONTH($W748),YEAR(DD$6)=YEAR($W748)),$T748-$X748*$Y748+$Y748,0))</f>
        <v>10473.36</v>
      </c>
      <c r="DE748" s="261" t="n">
        <f aca="false">IF(AND(DE$5&gt;$V748,DE$6&lt;=$W748),$Y748,IF(AND(MONTH(DE$6)=MONTH($W748),YEAR(DE$6)=YEAR($W748)),$T748-$X748*$Y748+$Y748,0))</f>
        <v>10473.36</v>
      </c>
      <c r="DF748" s="261" t="n">
        <f aca="false">IF(AND(DF$5&gt;$V748,DF$6&lt;=$W748),$Y748,IF(AND(MONTH(DF$6)=MONTH($W748),YEAR(DF$6)=YEAR($W748)),$T748-$X748*$Y748+$Y748,0))</f>
        <v>10473.36</v>
      </c>
      <c r="DG748" s="261" t="n">
        <f aca="false">IF(AND(DG$5&gt;$V748,DG$6&lt;=$W748),$Y748,IF(AND(MONTH(DG$6)=MONTH($W748),YEAR(DG$6)=YEAR($W748)),$T748-$X748*$Y748+$Y748,0))</f>
        <v>10473.36</v>
      </c>
      <c r="DH748" s="261" t="n">
        <f aca="false">IF(AND(DH$5&gt;$V748,DH$6&lt;=$W748),$Y748,IF(AND(MONTH(DH$6)=MONTH($W748),YEAR(DH$6)=YEAR($W748)),$T748-$X748*$Y748+$Y748,0))</f>
        <v>10473.36</v>
      </c>
      <c r="DI748" s="260" t="n">
        <f aca="false">CW748+CX748+CY748+CZ748+DA748+DB748+DC748+DD748+DE748+DF748+DG748+DH748</f>
        <v>52366.8</v>
      </c>
      <c r="DJ748" s="260" t="n">
        <f aca="false">T748+AG748+AJ748+AQ748+AS748+AU748+AW748</f>
        <v>1256803.45</v>
      </c>
      <c r="DK748" s="260" t="n">
        <f aca="false">CU748+DI748-O748</f>
        <v>52366.8</v>
      </c>
      <c r="DL748" s="260" t="n">
        <f aca="false">DJ748-DK748</f>
        <v>1204436.65</v>
      </c>
      <c r="DM748" s="261" t="n">
        <f aca="false">IF(AND(DM$5&gt;$V748,DM$6&lt;=$W748),$Y748,IF(AND(MONTH(DM$6)=MONTH($W748),YEAR(DM$6)=YEAR($W748)),$T748-$X748*$Y748+$Y748,0))</f>
        <v>10473.36</v>
      </c>
      <c r="DN748" s="261" t="n">
        <f aca="false">IF(AND(DN$5&gt;$V748,DN$6&lt;=$W748),$Y748,IF(AND(MONTH(DN$6)=MONTH($W748),YEAR(DN$6)=YEAR($W748)),$T748-$X748*$Y748+$Y748,0))</f>
        <v>10473.36</v>
      </c>
      <c r="DO748" s="261" t="n">
        <f aca="false">IF(AND(DO$5&gt;$V748,DO$6&lt;=$W748),$Y748,IF(AND(MONTH(DO$6)=MONTH($W748),YEAR(DO$6)=YEAR($W748)),$T748-$X748*$Y748+$Y748,0))</f>
        <v>10473.36</v>
      </c>
      <c r="DP748" s="261" t="n">
        <f aca="false">IF(AND(DP$5&gt;$V748,DP$6&lt;=$W748),$Y748,IF(AND(MONTH(DP$6)=MONTH($W748),YEAR(DP$6)=YEAR($W748)),$T748-$X748*$Y748+$Y748,0))</f>
        <v>10473.36</v>
      </c>
      <c r="DQ748" s="261" t="n">
        <f aca="false">IF(AND(DQ$5&gt;$V748,DQ$6&lt;=$W748),$Y748,IF(AND(MONTH(DQ$6)=MONTH($W748),YEAR(DQ$6)=YEAR($W748)),$T748-$X748*$Y748+$Y748,0))</f>
        <v>10473.36</v>
      </c>
      <c r="DR748" s="261" t="n">
        <f aca="false">IF(AND(DR$5&gt;$V748,DR$6&lt;=$W748),$Y748,IF(AND(MONTH(DR$6)=MONTH($W748),YEAR(DR$6)=YEAR($W748)),$T748-$X748*$Y748+$Y748,0))</f>
        <v>10473.36</v>
      </c>
      <c r="DS748" s="261" t="n">
        <f aca="false">IF(AND(DS$5&gt;$V748,DS$6&lt;=$W748),$Y748,IF(AND(MONTH(DS$6)=MONTH($W748),YEAR(DS$6)=YEAR($W748)),$T748-$X748*$Y748+$Y748,0))</f>
        <v>10473.36</v>
      </c>
      <c r="DT748" s="261" t="n">
        <f aca="false">IF(AND(DT$5&gt;$V748,DT$6&lt;=$W748),$Y748,IF(AND(MONTH(DT$6)=MONTH($W748),YEAR(DT$6)=YEAR($W748)),$T748-$X748*$Y748+$Y748,0))</f>
        <v>10473.36</v>
      </c>
      <c r="DU748" s="261" t="n">
        <f aca="false">IF(AND(DU$5&gt;$V748,DU$6&lt;=$W748),$Y748,IF(AND(MONTH(DU$6)=MONTH($W748),YEAR(DU$6)=YEAR($W748)),$T748-$X748*$Y748+$Y748,0))</f>
        <v>10473.36</v>
      </c>
      <c r="DV748" s="261" t="n">
        <f aca="false">IF(AND(DV$5&gt;$V748,DV$6&lt;=$W748),$Y748,IF(AND(MONTH(DV$6)=MONTH($W748),YEAR(DV$6)=YEAR($W748)),$T748-$X748*$Y748+$Y748,0))</f>
        <v>10473.36</v>
      </c>
      <c r="DW748" s="261" t="n">
        <f aca="false">IF(AND(DW$5&gt;$V748,DW$6&lt;=$W748),$Y748,IF(AND(MONTH(DW$6)=MONTH($W748),YEAR(DW$6)=YEAR($W748)),$T748-$X748*$Y748+$Y748,0))</f>
        <v>10473.36</v>
      </c>
      <c r="DX748" s="261" t="n">
        <f aca="false">IF(AND(DX$5&gt;$V748,DX$6&lt;=$W748),$Y748,IF(AND(MONTH(DX$6)=MONTH($W748),YEAR(DX$6)=YEAR($W748)),$T748-AA748-$X748*$Y748+$Y748,0))</f>
        <v>10473.36</v>
      </c>
      <c r="DY748" s="260" t="n">
        <f aca="false">DM748+DN748+DO748+DP748+DQ748+DR748+DS748+DT748+DU748+DV748+DW748+DX748</f>
        <v>125680.32</v>
      </c>
      <c r="DZ748" s="260" t="n">
        <f aca="false">DJ748+AY748+BA748+BC748+BE748+BG748+BI748+BK748+BM748+BO748</f>
        <v>1256803.45</v>
      </c>
      <c r="EA748" s="260" t="n">
        <f aca="false">DK748+DY748</f>
        <v>178047.12</v>
      </c>
      <c r="EB748" s="260" t="n">
        <f aca="false">DZ748-EA748</f>
        <v>1078756.33</v>
      </c>
      <c r="EC748" s="261" t="n">
        <f aca="false">IF(AND(EC$5&gt;$V748,EC$6&lt;=$W748),$Y748,IF(AND(MONTH(EC$6)=MONTH($W748),YEAR(EC$6)=YEAR($W748)),$T748-$X748*$Y748+$Y748,0))</f>
        <v>10473.36</v>
      </c>
      <c r="ED748" s="261" t="n">
        <f aca="false">IF(AND(ED$5&gt;$V748,ED$6&lt;=$W748),$Y748,IF(AND(MONTH(ED$6)=MONTH($W748),YEAR(ED$6)=YEAR($W748)),$T748-$X748*$Y748+$Y748,0))</f>
        <v>10473.36</v>
      </c>
      <c r="EE748" s="261" t="n">
        <f aca="false">IF(AND(EE$5&gt;$V748,EE$6&lt;=$W748),$Y748,IF(AND(MONTH(EE$6)=MONTH($W748),YEAR(EE$6)=YEAR($W748)),$T748-$X748*$Y748+$Y748,0))</f>
        <v>10473.36</v>
      </c>
      <c r="EF748" s="261" t="n">
        <f aca="false">IF(AND(EF$5&gt;$V748,EF$6&lt;=$W748),$Y748,IF(AND(MONTH(EF$6)=MONTH($W748),YEAR(EF$6)=YEAR($W748)),$T748-$X748*$Y748+$Y748,0))</f>
        <v>10473.36</v>
      </c>
      <c r="EG748" s="261" t="n">
        <f aca="false">IF(AND(EG$5&gt;$V748,EG$6&lt;=$W748),$Y748,IF(AND(MONTH(EG$6)=MONTH($W748),YEAR(EG$6)=YEAR($W748)),$T748-$X748*$Y748+$Y748,0))</f>
        <v>10473.36</v>
      </c>
      <c r="EH748" s="261" t="n">
        <f aca="false">IF(AND(EH$5&gt;$V748,EH$6&lt;=$W748),$Y748,IF(AND(MONTH(EH$6)=MONTH($W748),YEAR(EH$6)=YEAR($W748)),$T748-$X748*$Y748+$Y748,0))</f>
        <v>10473.36</v>
      </c>
      <c r="EI748" s="261" t="n">
        <f aca="false">IF(AND(EI$5&gt;$V748,EI$6&lt;=$W748),$Y748,IF(AND(MONTH(EI$6)=MONTH($W748),YEAR(EI$6)=YEAR($W748)),$T748-$X748*$Y748+$Y748,0))</f>
        <v>10473.36</v>
      </c>
      <c r="EJ748" s="261" t="n">
        <f aca="false">IF(AND(EJ$5&gt;$V748,EJ$6&lt;=$W748),$Y748,IF(AND(MONTH(EJ$6)=MONTH($W748),YEAR(EJ$6)=YEAR($W748)),$T748-$X748*$Y748+$Y748,0))</f>
        <v>10473.36</v>
      </c>
      <c r="EK748" s="261" t="n">
        <f aca="false">IF(AND(EK$5&gt;$V748,EK$6&lt;=$W748),$Y748,IF(AND(MONTH(EK$6)=MONTH($W748),YEAR(EK$6)=YEAR($W748)),$T748-$X748*$Y748+$Y748,0))</f>
        <v>10473.36</v>
      </c>
      <c r="EL748" s="266" t="n">
        <v>10473.36</v>
      </c>
      <c r="EM748" s="263" t="n">
        <v>10473.36</v>
      </c>
      <c r="EN748" s="261" t="n">
        <v>10473.36</v>
      </c>
      <c r="EO748" s="260" t="n">
        <f aca="false">EC748+ED748+EE748+EF748+EG748+EH748+EI748+EJ748+EK748+EL748+EM748+EN748</f>
        <v>125680.32</v>
      </c>
      <c r="EP748" s="260" t="n">
        <f aca="false">T748+AQ748+AS748+AU748+AW748+AY748+BA748+BC748+BE748+BG748+BI748+BK748+BM748+BO748+BQ748+BS748+BU748+BW748+BY748+CA748+CC748+CE748+CG748</f>
        <v>1256803.45</v>
      </c>
      <c r="EQ748" s="260" t="n">
        <f aca="false">EA748+EO748</f>
        <v>303727.44</v>
      </c>
      <c r="ER748" s="260" t="n">
        <f aca="false">EP748-EQ748</f>
        <v>953076.01</v>
      </c>
      <c r="ES748" s="262" t="n">
        <f aca="false">EN748</f>
        <v>10473.36</v>
      </c>
      <c r="ET748" s="262" t="n">
        <f aca="false">ES748</f>
        <v>10473.36</v>
      </c>
      <c r="EU748" s="262" t="n">
        <f aca="false">ET748</f>
        <v>10473.36</v>
      </c>
      <c r="EV748" s="262" t="n">
        <f aca="false">EU748</f>
        <v>10473.36</v>
      </c>
      <c r="EW748" s="262" t="n">
        <f aca="false">EV748</f>
        <v>10473.36</v>
      </c>
      <c r="EX748" s="262" t="n">
        <f aca="false">EW748</f>
        <v>10473.36</v>
      </c>
      <c r="EY748" s="262" t="n">
        <f aca="false">EX748</f>
        <v>10473.36</v>
      </c>
      <c r="EZ748" s="262" t="n">
        <f aca="false">EY748</f>
        <v>10473.36</v>
      </c>
      <c r="FA748" s="262" t="n">
        <f aca="false">EZ748</f>
        <v>10473.36</v>
      </c>
      <c r="FB748" s="262" t="n">
        <f aca="false">FA748</f>
        <v>10473.36</v>
      </c>
      <c r="FC748" s="262" t="n">
        <f aca="false">FB748</f>
        <v>10473.36</v>
      </c>
      <c r="FD748" s="262" t="n">
        <f aca="false">FC748</f>
        <v>10473.36</v>
      </c>
      <c r="FE748" s="260" t="n">
        <f aca="false">ES748+ET748+EU748+EV748+EW748+EX748+EY748+EZ748+FA748+FB748+FC748+FD748</f>
        <v>125680.32</v>
      </c>
      <c r="FF748" s="260" t="n">
        <f aca="false">EP748</f>
        <v>1256803.45</v>
      </c>
      <c r="FG748" s="260" t="n">
        <f aca="false">EQ748+FE748</f>
        <v>429407.76</v>
      </c>
      <c r="FH748" s="260" t="n">
        <f aca="false">FF748-FG748</f>
        <v>827395.69</v>
      </c>
      <c r="FI748" s="261" t="n">
        <f aca="false">FD748</f>
        <v>10473.36</v>
      </c>
      <c r="FJ748" s="261" t="n">
        <f aca="false">FI748</f>
        <v>10473.36</v>
      </c>
      <c r="FK748" s="261" t="n">
        <f aca="false">FJ748</f>
        <v>10473.36</v>
      </c>
      <c r="FL748" s="261" t="n">
        <f aca="false">FK748</f>
        <v>10473.36</v>
      </c>
      <c r="FM748" s="261" t="n">
        <f aca="false">FL748</f>
        <v>10473.36</v>
      </c>
      <c r="FN748" s="261" t="n">
        <f aca="false">FM748</f>
        <v>10473.36</v>
      </c>
      <c r="FO748" s="261" t="n">
        <f aca="false">FN748</f>
        <v>10473.36</v>
      </c>
      <c r="FP748" s="261" t="n">
        <f aca="false">FO748</f>
        <v>10473.36</v>
      </c>
      <c r="FQ748" s="261" t="n">
        <f aca="false">FP748</f>
        <v>10473.36</v>
      </c>
      <c r="FR748" s="261" t="n">
        <f aca="false">FQ748</f>
        <v>10473.36</v>
      </c>
      <c r="FS748" s="261" t="n">
        <f aca="false">FR748</f>
        <v>10473.36</v>
      </c>
      <c r="FT748" s="261" t="n">
        <f aca="false">FS748</f>
        <v>10473.36</v>
      </c>
      <c r="FU748" s="260" t="n">
        <f aca="false">FI748+FJ748+FK748+FL748+FM748+FN748+FO748+FP748+FQ748+FR748+FS748+FT748</f>
        <v>125680.32</v>
      </c>
      <c r="FV748" s="260" t="n">
        <f aca="false">FF748</f>
        <v>1256803.45</v>
      </c>
      <c r="FW748" s="260" t="n">
        <f aca="false">FG748+FU748</f>
        <v>555088.08</v>
      </c>
      <c r="FX748" s="260" t="n">
        <f aca="false">FV748-FW748</f>
        <v>701715.37</v>
      </c>
      <c r="FY748" s="261" t="n">
        <f aca="false">FT748</f>
        <v>10473.36</v>
      </c>
      <c r="FZ748" s="261" t="n">
        <f aca="false">FY748</f>
        <v>10473.36</v>
      </c>
      <c r="GA748" s="261" t="n">
        <f aca="false">FZ748</f>
        <v>10473.36</v>
      </c>
      <c r="GB748" s="261" t="n">
        <f aca="false">GA748</f>
        <v>10473.36</v>
      </c>
      <c r="GC748" s="261" t="n">
        <f aca="false">GB748</f>
        <v>10473.36</v>
      </c>
      <c r="GD748" s="261" t="n">
        <f aca="false">GC748</f>
        <v>10473.36</v>
      </c>
      <c r="GE748" s="261" t="n">
        <f aca="false">GD748</f>
        <v>10473.36</v>
      </c>
      <c r="GF748" s="261" t="n">
        <f aca="false">GE748</f>
        <v>10473.36</v>
      </c>
      <c r="GG748" s="261" t="n">
        <f aca="false">GF748</f>
        <v>10473.36</v>
      </c>
      <c r="GH748" s="261" t="n">
        <f aca="false">GG748</f>
        <v>10473.36</v>
      </c>
      <c r="GI748" s="261" t="n">
        <f aca="false">GH748</f>
        <v>10473.36</v>
      </c>
      <c r="GJ748" s="261" t="n">
        <f aca="false">GI748</f>
        <v>10473.36</v>
      </c>
      <c r="GK748" s="260" t="n">
        <f aca="false">FY748+FZ748+GA748+GB748+GC748+GD748+GE748+GF748+GG748+GH748+GI748+GJ748</f>
        <v>125680.32</v>
      </c>
      <c r="GL748" s="260" t="n">
        <f aca="false">FV748</f>
        <v>1256803.45</v>
      </c>
      <c r="GM748" s="260" t="n">
        <f aca="false">FW748+GK748</f>
        <v>680768.4</v>
      </c>
      <c r="GN748" s="260" t="n">
        <f aca="false">GL748-GM748</f>
        <v>576035.05</v>
      </c>
      <c r="GO748" s="261" t="n">
        <f aca="false">GJ748</f>
        <v>10473.36</v>
      </c>
      <c r="GP748" s="261" t="n">
        <f aca="false">GO748</f>
        <v>10473.36</v>
      </c>
      <c r="GQ748" s="261" t="n">
        <f aca="false">GP748</f>
        <v>10473.36</v>
      </c>
      <c r="GR748" s="261" t="n">
        <f aca="false">GQ748</f>
        <v>10473.36</v>
      </c>
      <c r="GS748" s="261" t="n">
        <f aca="false">GR748</f>
        <v>10473.36</v>
      </c>
      <c r="GT748" s="261" t="n">
        <f aca="false">GS748</f>
        <v>10473.36</v>
      </c>
      <c r="GU748" s="261" t="n">
        <f aca="false">GT748</f>
        <v>10473.36</v>
      </c>
      <c r="GV748" s="261" t="n">
        <f aca="false">GU748</f>
        <v>10473.36</v>
      </c>
      <c r="GW748" s="261" t="n">
        <f aca="false">GV748</f>
        <v>10473.36</v>
      </c>
      <c r="GX748" s="261" t="n">
        <f aca="false">GW748</f>
        <v>10473.36</v>
      </c>
      <c r="GY748" s="261" t="n">
        <f aca="false">GX748</f>
        <v>10473.36</v>
      </c>
      <c r="GZ748" s="261" t="n">
        <f aca="false">GY748</f>
        <v>10473.36</v>
      </c>
      <c r="HA748" s="260" t="n">
        <f aca="false">GO748+GP748+GQ748+GR748+GS748+GT748+GU748+GV748+GW748+GX748+GY748+GZ748</f>
        <v>125680.32</v>
      </c>
      <c r="HB748" s="260" t="n">
        <f aca="false">GL748</f>
        <v>1256803.45</v>
      </c>
      <c r="HC748" s="260" t="n">
        <f aca="false">GM748+HA748</f>
        <v>806448.72</v>
      </c>
      <c r="HD748" s="260" t="n">
        <f aca="false">HB748-HC748</f>
        <v>450354.73</v>
      </c>
      <c r="HE748" s="264" t="n">
        <f aca="false">GO748-GJ748</f>
        <v>0</v>
      </c>
      <c r="HF748" s="264"/>
      <c r="HG748" s="264"/>
      <c r="HH748" s="264"/>
      <c r="HI748" s="264"/>
      <c r="HJ748" s="264"/>
      <c r="HK748" s="264"/>
      <c r="HL748" s="264"/>
      <c r="HM748" s="264"/>
      <c r="HN748" s="264"/>
      <c r="HO748" s="264"/>
      <c r="HP748" s="264"/>
      <c r="HQ748" s="264"/>
      <c r="HR748" s="264"/>
      <c r="HS748" s="264"/>
      <c r="HT748" s="264"/>
      <c r="HU748" s="264"/>
      <c r="HV748" s="264"/>
      <c r="HW748" s="264"/>
      <c r="HX748" s="264"/>
      <c r="HY748" s="264"/>
      <c r="HZ748" s="264"/>
      <c r="IA748" s="264"/>
      <c r="IB748" s="264"/>
      <c r="IC748" s="264"/>
      <c r="ID748" s="264"/>
      <c r="IE748" s="264"/>
      <c r="IF748" s="264"/>
      <c r="IG748" s="264"/>
      <c r="IH748" s="264"/>
      <c r="II748" s="264"/>
      <c r="IJ748" s="264"/>
      <c r="IK748" s="264"/>
      <c r="IL748" s="264"/>
      <c r="IM748" s="264"/>
      <c r="IN748" s="264"/>
      <c r="IO748" s="264"/>
      <c r="IP748" s="264"/>
      <c r="IQ748" s="264"/>
      <c r="IR748" s="264"/>
      <c r="IS748" s="264"/>
      <c r="IT748" s="264"/>
      <c r="IU748" s="264"/>
      <c r="IV748" s="264"/>
      <c r="IW748" s="264"/>
      <c r="IX748" s="264"/>
      <c r="IY748" s="264"/>
      <c r="IZ748" s="264"/>
      <c r="JA748" s="264"/>
      <c r="JB748" s="264"/>
      <c r="JC748" s="264"/>
      <c r="JD748" s="264"/>
      <c r="JE748" s="264"/>
      <c r="JF748" s="264"/>
      <c r="JG748" s="264"/>
      <c r="JH748" s="264"/>
      <c r="JI748" s="264"/>
      <c r="JJ748" s="264"/>
      <c r="JK748" s="264"/>
      <c r="JL748" s="264"/>
      <c r="JM748" s="265"/>
      <c r="JN748" s="265" t="n">
        <f aca="false">DH748-DG748</f>
        <v>0</v>
      </c>
    </row>
    <row r="749" s="201" customFormat="true" ht="32.8" hidden="false" customHeight="false" outlineLevel="0" collapsed="false">
      <c r="A749" s="249" t="n">
        <v>717</v>
      </c>
      <c r="B749" s="307" t="s">
        <v>1225</v>
      </c>
      <c r="C749" s="306" t="n">
        <v>6739</v>
      </c>
      <c r="D749" s="252" t="s">
        <v>471</v>
      </c>
      <c r="E749" s="252" t="s">
        <v>633</v>
      </c>
      <c r="F749" s="253" t="n">
        <v>1</v>
      </c>
      <c r="G749" s="307" t="n">
        <v>1328606.25</v>
      </c>
      <c r="H749" s="255" t="n">
        <v>0.2</v>
      </c>
      <c r="I749" s="307" t="n">
        <v>1328606.25</v>
      </c>
      <c r="J749" s="254" t="n">
        <f aca="false">ROUND(I749+F749*G749*H749,2)</f>
        <v>1594327.5</v>
      </c>
      <c r="K749" s="257" t="n">
        <v>44771</v>
      </c>
      <c r="L749" s="257" t="n">
        <f aca="false">EDATE(K749,M749)-1</f>
        <v>48423</v>
      </c>
      <c r="M749" s="258" t="n">
        <v>120</v>
      </c>
      <c r="N749" s="254"/>
      <c r="O749" s="254"/>
      <c r="P749" s="254"/>
      <c r="Q749" s="253" t="n">
        <v>1</v>
      </c>
      <c r="R749" s="308" t="n">
        <v>1328606.25</v>
      </c>
      <c r="S749" s="304" t="n">
        <f aca="false">H749</f>
        <v>0.2</v>
      </c>
      <c r="T749" s="308" t="n">
        <v>1328606.25</v>
      </c>
      <c r="U749" s="254" t="n">
        <f aca="false">ROUND(T749+Q749*R749*S749,2)</f>
        <v>1594327.5</v>
      </c>
      <c r="V749" s="257" t="n">
        <v>44771</v>
      </c>
      <c r="W749" s="257" t="n">
        <f aca="false">EDATE(V749,X749)-1</f>
        <v>48423</v>
      </c>
      <c r="X749" s="258" t="n">
        <v>120</v>
      </c>
      <c r="Y749" s="254" t="n">
        <f aca="false">ROUND((R749-Z749)/X749,2)*Q749</f>
        <v>11071.72</v>
      </c>
      <c r="Z749" s="254" t="n">
        <v>0</v>
      </c>
      <c r="AA749" s="254" t="n">
        <v>0</v>
      </c>
      <c r="AB749" s="254"/>
      <c r="AC749" s="254"/>
      <c r="AD749" s="254"/>
      <c r="AE749" s="254"/>
      <c r="AF749" s="254"/>
      <c r="AG749" s="254"/>
      <c r="AH749" s="254"/>
      <c r="AI749" s="254"/>
      <c r="AJ749" s="254"/>
      <c r="AK749" s="254"/>
      <c r="AL749" s="254"/>
      <c r="AM749" s="254"/>
      <c r="AN749" s="254"/>
      <c r="AO749" s="254"/>
      <c r="AP749" s="254"/>
      <c r="AQ749" s="254"/>
      <c r="AR749" s="254"/>
      <c r="AS749" s="254"/>
      <c r="AT749" s="254"/>
      <c r="AU749" s="254"/>
      <c r="AV749" s="254"/>
      <c r="AW749" s="254"/>
      <c r="AX749" s="254"/>
      <c r="AY749" s="254"/>
      <c r="AZ749" s="254"/>
      <c r="BA749" s="254"/>
      <c r="BB749" s="254"/>
      <c r="BC749" s="254"/>
      <c r="BD749" s="254"/>
      <c r="BE749" s="254"/>
      <c r="BF749" s="254"/>
      <c r="BG749" s="254"/>
      <c r="BH749" s="254"/>
      <c r="BI749" s="254"/>
      <c r="BJ749" s="254"/>
      <c r="BK749" s="254"/>
      <c r="BL749" s="254"/>
      <c r="BM749" s="254"/>
      <c r="BN749" s="254"/>
      <c r="BO749" s="254"/>
      <c r="BP749" s="254"/>
      <c r="BQ749" s="254"/>
      <c r="BR749" s="254"/>
      <c r="BS749" s="254"/>
      <c r="BT749" s="254"/>
      <c r="BU749" s="254"/>
      <c r="BV749" s="254"/>
      <c r="BW749" s="254"/>
      <c r="BX749" s="254"/>
      <c r="BY749" s="254"/>
      <c r="BZ749" s="254"/>
      <c r="CA749" s="254"/>
      <c r="CB749" s="254"/>
      <c r="CC749" s="254"/>
      <c r="CD749" s="254"/>
      <c r="CE749" s="254"/>
      <c r="CF749" s="254"/>
      <c r="CG749" s="254"/>
      <c r="CH749" s="254"/>
      <c r="CI749" s="254" t="e">
        <f aca="false">#N/A</f>
        <v>#N/A</v>
      </c>
      <c r="CJ749" s="254"/>
      <c r="CK749" s="254"/>
      <c r="CL749" s="254"/>
      <c r="CM749" s="257" t="n">
        <v>44771</v>
      </c>
      <c r="CN749" s="257" t="e">
        <f aca="false">EDATE(CM749,CO749)-1</f>
        <v>#N/A</v>
      </c>
      <c r="CO749" s="254" t="e">
        <f aca="false">#N/A</f>
        <v>#N/A</v>
      </c>
      <c r="CP749" s="254" t="n">
        <v>-7</v>
      </c>
      <c r="CQ749" s="254"/>
      <c r="CR749" s="254"/>
      <c r="CS749" s="254"/>
      <c r="CT749" s="260"/>
      <c r="CU749" s="260"/>
      <c r="CV749" s="260"/>
      <c r="CW749" s="261" t="n">
        <f aca="false">IF(AND(CW$5&gt;$V749,CW$6&lt;=$W749),$Y749,IF(AND(MONTH(CW$6)=MONTH($W749),YEAR(CW$6)=YEAR($W749)),$T749-$X749*$Y749+$Y749,0))</f>
        <v>0</v>
      </c>
      <c r="CX749" s="261" t="n">
        <f aca="false">IF(AND(CX$5&gt;$V749,CX$6&lt;=$W749),$Y749,IF(AND(MONTH(CX$6)=MONTH($W749),YEAR(CX$6)=YEAR($W749)),$T749-$X749*$Y749+$Y749,0))</f>
        <v>0</v>
      </c>
      <c r="CY749" s="261" t="n">
        <f aca="false">IF(AND(CY$5&gt;$V749,CY$6&lt;=$W749),$Y749,IF(AND(MONTH(CY$6)=MONTH($W749),YEAR(CY$6)=YEAR($W749)),$T749-$X749*$Y749+$Y749,0))</f>
        <v>0</v>
      </c>
      <c r="CZ749" s="261" t="n">
        <f aca="false">IF(AND(CZ$5&gt;$V749,CZ$6&lt;=$W749),$Y749,IF(AND(MONTH(CZ$6)=MONTH($W749),YEAR(CZ$6)=YEAR($W749)),$T749-$X749*$Y749+$Y749,0))</f>
        <v>0</v>
      </c>
      <c r="DA749" s="261" t="n">
        <f aca="false">IF(AND(DA$5&gt;$V749,DA$6&lt;=$W749),$Y749,IF(AND(MONTH(DA$6)=MONTH($W749),YEAR(DA$6)=YEAR($W749)),$T749-$X749*$Y749+$Y749,0))</f>
        <v>0</v>
      </c>
      <c r="DB749" s="261" t="n">
        <f aca="false">IF(AND(DB$5&gt;$V749,DB$6&lt;=$W749),$Y749,IF(AND(MONTH(DB$6)=MONTH($W749),YEAR(DB$6)=YEAR($W749)),$T749-$X749*$Y749+$Y749,0))</f>
        <v>0</v>
      </c>
      <c r="DC749" s="261" t="n">
        <f aca="false">IF(AND(DC$5&gt;$V749,DC$6&lt;=$W749),$Y749,IF(AND(MONTH(DC$6)=MONTH($W749),YEAR(DC$6)=YEAR($W749)),$T749-$X749*$Y749+$Y749,0))</f>
        <v>0</v>
      </c>
      <c r="DD749" s="261" t="n">
        <f aca="false">IF(AND(DD$5&gt;$V749,DD$6&lt;=$W749),$Y749,IF(AND(MONTH(DD$6)=MONTH($W749),YEAR(DD$6)=YEAR($W749)),$T749-$X749*$Y749+$Y749,0))</f>
        <v>11071.72</v>
      </c>
      <c r="DE749" s="261" t="n">
        <f aca="false">IF(AND(DE$5&gt;$V749,DE$6&lt;=$W749),$Y749,IF(AND(MONTH(DE$6)=MONTH($W749),YEAR(DE$6)=YEAR($W749)),$T749-$X749*$Y749+$Y749,0))</f>
        <v>11071.72</v>
      </c>
      <c r="DF749" s="261" t="n">
        <f aca="false">IF(AND(DF$5&gt;$V749,DF$6&lt;=$W749),$Y749,IF(AND(MONTH(DF$6)=MONTH($W749),YEAR(DF$6)=YEAR($W749)),$T749-$X749*$Y749+$Y749,0))</f>
        <v>11071.72</v>
      </c>
      <c r="DG749" s="261" t="n">
        <f aca="false">IF(AND(DG$5&gt;$V749,DG$6&lt;=$W749),$Y749,IF(AND(MONTH(DG$6)=MONTH($W749),YEAR(DG$6)=YEAR($W749)),$T749-$X749*$Y749+$Y749,0))</f>
        <v>11071.72</v>
      </c>
      <c r="DH749" s="261" t="n">
        <f aca="false">IF(AND(DH$5&gt;$V749,DH$6&lt;=$W749),$Y749,IF(AND(MONTH(DH$6)=MONTH($W749),YEAR(DH$6)=YEAR($W749)),$T749-$X749*$Y749+$Y749,0))</f>
        <v>11071.72</v>
      </c>
      <c r="DI749" s="260" t="n">
        <f aca="false">CW749+CX749+CY749+CZ749+DA749+DB749+DC749+DD749+DE749+DF749+DG749+DH749</f>
        <v>55358.6</v>
      </c>
      <c r="DJ749" s="260" t="n">
        <f aca="false">T749+AG749+AJ749+AQ749+AS749+AU749+AW749</f>
        <v>1328606.25</v>
      </c>
      <c r="DK749" s="260" t="n">
        <f aca="false">CU749+DI749-O749</f>
        <v>55358.6</v>
      </c>
      <c r="DL749" s="260" t="n">
        <f aca="false">DJ749-DK749</f>
        <v>1273247.65</v>
      </c>
      <c r="DM749" s="261" t="n">
        <f aca="false">IF(AND(DM$5&gt;$V749,DM$6&lt;=$W749),$Y749,IF(AND(MONTH(DM$6)=MONTH($W749),YEAR(DM$6)=YEAR($W749)),$T749-$X749*$Y749+$Y749,0))</f>
        <v>11071.72</v>
      </c>
      <c r="DN749" s="261" t="n">
        <f aca="false">IF(AND(DN$5&gt;$V749,DN$6&lt;=$W749),$Y749,IF(AND(MONTH(DN$6)=MONTH($W749),YEAR(DN$6)=YEAR($W749)),$T749-$X749*$Y749+$Y749,0))</f>
        <v>11071.72</v>
      </c>
      <c r="DO749" s="261" t="n">
        <f aca="false">IF(AND(DO$5&gt;$V749,DO$6&lt;=$W749),$Y749,IF(AND(MONTH(DO$6)=MONTH($W749),YEAR(DO$6)=YEAR($W749)),$T749-$X749*$Y749+$Y749,0))</f>
        <v>11071.72</v>
      </c>
      <c r="DP749" s="261" t="n">
        <f aca="false">IF(AND(DP$5&gt;$V749,DP$6&lt;=$W749),$Y749,IF(AND(MONTH(DP$6)=MONTH($W749),YEAR(DP$6)=YEAR($W749)),$T749-$X749*$Y749+$Y749,0))</f>
        <v>11071.72</v>
      </c>
      <c r="DQ749" s="261" t="n">
        <f aca="false">IF(AND(DQ$5&gt;$V749,DQ$6&lt;=$W749),$Y749,IF(AND(MONTH(DQ$6)=MONTH($W749),YEAR(DQ$6)=YEAR($W749)),$T749-$X749*$Y749+$Y749,0))</f>
        <v>11071.72</v>
      </c>
      <c r="DR749" s="261" t="n">
        <f aca="false">IF(AND(DR$5&gt;$V749,DR$6&lt;=$W749),$Y749,IF(AND(MONTH(DR$6)=MONTH($W749),YEAR(DR$6)=YEAR($W749)),$T749-$X749*$Y749+$Y749,0))</f>
        <v>11071.72</v>
      </c>
      <c r="DS749" s="261" t="n">
        <f aca="false">IF(AND(DS$5&gt;$V749,DS$6&lt;=$W749),$Y749,IF(AND(MONTH(DS$6)=MONTH($W749),YEAR(DS$6)=YEAR($W749)),$T749-$X749*$Y749+$Y749,0))</f>
        <v>11071.72</v>
      </c>
      <c r="DT749" s="261" t="n">
        <f aca="false">IF(AND(DT$5&gt;$V749,DT$6&lt;=$W749),$Y749,IF(AND(MONTH(DT$6)=MONTH($W749),YEAR(DT$6)=YEAR($W749)),$T749-$X749*$Y749+$Y749,0))</f>
        <v>11071.72</v>
      </c>
      <c r="DU749" s="261" t="n">
        <f aca="false">IF(AND(DU$5&gt;$V749,DU$6&lt;=$W749),$Y749,IF(AND(MONTH(DU$6)=MONTH($W749),YEAR(DU$6)=YEAR($W749)),$T749-$X749*$Y749+$Y749,0))</f>
        <v>11071.72</v>
      </c>
      <c r="DV749" s="261" t="n">
        <f aca="false">IF(AND(DV$5&gt;$V749,DV$6&lt;=$W749),$Y749,IF(AND(MONTH(DV$6)=MONTH($W749),YEAR(DV$6)=YEAR($W749)),$T749-$X749*$Y749+$Y749,0))</f>
        <v>11071.72</v>
      </c>
      <c r="DW749" s="261" t="n">
        <f aca="false">IF(AND(DW$5&gt;$V749,DW$6&lt;=$W749),$Y749,IF(AND(MONTH(DW$6)=MONTH($W749),YEAR(DW$6)=YEAR($W749)),$T749-$X749*$Y749+$Y749,0))</f>
        <v>11071.72</v>
      </c>
      <c r="DX749" s="261" t="n">
        <f aca="false">IF(AND(DX$5&gt;$V749,DX$6&lt;=$W749),$Y749,IF(AND(MONTH(DX$6)=MONTH($W749),YEAR(DX$6)=YEAR($W749)),$T749-AA749-$X749*$Y749+$Y749,0))</f>
        <v>11071.72</v>
      </c>
      <c r="DY749" s="260" t="n">
        <f aca="false">DM749+DN749+DO749+DP749+DQ749+DR749+DS749+DT749+DU749+DV749+DW749+DX749</f>
        <v>132860.64</v>
      </c>
      <c r="DZ749" s="260" t="n">
        <f aca="false">DJ749+AY749+BA749+BC749+BE749+BG749+BI749+BK749+BM749+BO749</f>
        <v>1328606.25</v>
      </c>
      <c r="EA749" s="260" t="n">
        <f aca="false">DK749+DY749</f>
        <v>188219.24</v>
      </c>
      <c r="EB749" s="260" t="n">
        <f aca="false">DZ749-EA749</f>
        <v>1140387.01</v>
      </c>
      <c r="EC749" s="261" t="n">
        <f aca="false">IF(AND(EC$5&gt;$V749,EC$6&lt;=$W749),$Y749,IF(AND(MONTH(EC$6)=MONTH($W749),YEAR(EC$6)=YEAR($W749)),$T749-$X749*$Y749+$Y749,0))</f>
        <v>11071.72</v>
      </c>
      <c r="ED749" s="261" t="n">
        <f aca="false">IF(AND(ED$5&gt;$V749,ED$6&lt;=$W749),$Y749,IF(AND(MONTH(ED$6)=MONTH($W749),YEAR(ED$6)=YEAR($W749)),$T749-$X749*$Y749+$Y749,0))</f>
        <v>11071.72</v>
      </c>
      <c r="EE749" s="261" t="n">
        <f aca="false">IF(AND(EE$5&gt;$V749,EE$6&lt;=$W749),$Y749,IF(AND(MONTH(EE$6)=MONTH($W749),YEAR(EE$6)=YEAR($W749)),$T749-$X749*$Y749+$Y749,0))</f>
        <v>11071.72</v>
      </c>
      <c r="EF749" s="261" t="n">
        <f aca="false">IF(AND(EF$5&gt;$V749,EF$6&lt;=$W749),$Y749,IF(AND(MONTH(EF$6)=MONTH($W749),YEAR(EF$6)=YEAR($W749)),$T749-$X749*$Y749+$Y749,0))</f>
        <v>11071.72</v>
      </c>
      <c r="EG749" s="261" t="n">
        <f aca="false">IF(AND(EG$5&gt;$V749,EG$6&lt;=$W749),$Y749,IF(AND(MONTH(EG$6)=MONTH($W749),YEAR(EG$6)=YEAR($W749)),$T749-$X749*$Y749+$Y749,0))</f>
        <v>11071.72</v>
      </c>
      <c r="EH749" s="261" t="n">
        <f aca="false">IF(AND(EH$5&gt;$V749,EH$6&lt;=$W749),$Y749,IF(AND(MONTH(EH$6)=MONTH($W749),YEAR(EH$6)=YEAR($W749)),$T749-$X749*$Y749+$Y749,0))</f>
        <v>11071.72</v>
      </c>
      <c r="EI749" s="261" t="n">
        <f aca="false">IF(AND(EI$5&gt;$V749,EI$6&lt;=$W749),$Y749,IF(AND(MONTH(EI$6)=MONTH($W749),YEAR(EI$6)=YEAR($W749)),$T749-$X749*$Y749+$Y749,0))</f>
        <v>11071.72</v>
      </c>
      <c r="EJ749" s="261" t="n">
        <f aca="false">IF(AND(EJ$5&gt;$V749,EJ$6&lt;=$W749),$Y749,IF(AND(MONTH(EJ$6)=MONTH($W749),YEAR(EJ$6)=YEAR($W749)),$T749-$X749*$Y749+$Y749,0))</f>
        <v>11071.72</v>
      </c>
      <c r="EK749" s="261" t="n">
        <f aca="false">IF(AND(EK$5&gt;$V749,EK$6&lt;=$W749),$Y749,IF(AND(MONTH(EK$6)=MONTH($W749),YEAR(EK$6)=YEAR($W749)),$T749-$X749*$Y749+$Y749,0))</f>
        <v>11071.72</v>
      </c>
      <c r="EL749" s="266" t="n">
        <v>11071.72</v>
      </c>
      <c r="EM749" s="263" t="n">
        <v>11071.72</v>
      </c>
      <c r="EN749" s="261" t="n">
        <v>11071.72</v>
      </c>
      <c r="EO749" s="260" t="n">
        <f aca="false">EC749+ED749+EE749+EF749+EG749+EH749+EI749+EJ749+EK749+EL749+EM749+EN749</f>
        <v>132860.64</v>
      </c>
      <c r="EP749" s="260" t="n">
        <f aca="false">T749+AQ749+AS749+AU749+AW749+AY749+BA749+BC749+BE749+BG749+BI749+BK749+BM749+BO749+BQ749+BS749+BU749+BW749+BY749+CA749+CC749+CE749+CG749</f>
        <v>1328606.25</v>
      </c>
      <c r="EQ749" s="260" t="n">
        <f aca="false">EA749+EO749</f>
        <v>321079.88</v>
      </c>
      <c r="ER749" s="260" t="n">
        <f aca="false">EP749-EQ749</f>
        <v>1007526.37</v>
      </c>
      <c r="ES749" s="262" t="n">
        <f aca="false">EN749</f>
        <v>11071.72</v>
      </c>
      <c r="ET749" s="262" t="n">
        <f aca="false">ES749</f>
        <v>11071.72</v>
      </c>
      <c r="EU749" s="262" t="n">
        <f aca="false">ET749</f>
        <v>11071.72</v>
      </c>
      <c r="EV749" s="262" t="n">
        <f aca="false">EU749</f>
        <v>11071.72</v>
      </c>
      <c r="EW749" s="262" t="n">
        <f aca="false">EV749</f>
        <v>11071.72</v>
      </c>
      <c r="EX749" s="262" t="n">
        <f aca="false">EW749</f>
        <v>11071.72</v>
      </c>
      <c r="EY749" s="262" t="n">
        <f aca="false">EX749</f>
        <v>11071.72</v>
      </c>
      <c r="EZ749" s="262" t="n">
        <f aca="false">EY749</f>
        <v>11071.72</v>
      </c>
      <c r="FA749" s="262" t="n">
        <f aca="false">EZ749</f>
        <v>11071.72</v>
      </c>
      <c r="FB749" s="262" t="n">
        <f aca="false">FA749</f>
        <v>11071.72</v>
      </c>
      <c r="FC749" s="262" t="n">
        <f aca="false">FB749</f>
        <v>11071.72</v>
      </c>
      <c r="FD749" s="262" t="n">
        <f aca="false">FC749</f>
        <v>11071.72</v>
      </c>
      <c r="FE749" s="260" t="n">
        <f aca="false">ES749+ET749+EU749+EV749+EW749+EX749+EY749+EZ749+FA749+FB749+FC749+FD749</f>
        <v>132860.64</v>
      </c>
      <c r="FF749" s="260" t="n">
        <f aca="false">EP749</f>
        <v>1328606.25</v>
      </c>
      <c r="FG749" s="260" t="n">
        <f aca="false">EQ749+FE749</f>
        <v>453940.52</v>
      </c>
      <c r="FH749" s="260" t="n">
        <f aca="false">FF749-FG749</f>
        <v>874665.73</v>
      </c>
      <c r="FI749" s="261" t="n">
        <f aca="false">FD749</f>
        <v>11071.72</v>
      </c>
      <c r="FJ749" s="261" t="n">
        <f aca="false">FI749</f>
        <v>11071.72</v>
      </c>
      <c r="FK749" s="261" t="n">
        <f aca="false">FJ749</f>
        <v>11071.72</v>
      </c>
      <c r="FL749" s="261" t="n">
        <f aca="false">FK749</f>
        <v>11071.72</v>
      </c>
      <c r="FM749" s="261" t="n">
        <f aca="false">FL749</f>
        <v>11071.72</v>
      </c>
      <c r="FN749" s="261" t="n">
        <f aca="false">FM749</f>
        <v>11071.72</v>
      </c>
      <c r="FO749" s="261" t="n">
        <f aca="false">FN749</f>
        <v>11071.72</v>
      </c>
      <c r="FP749" s="261" t="n">
        <f aca="false">FO749</f>
        <v>11071.72</v>
      </c>
      <c r="FQ749" s="261" t="n">
        <f aca="false">FP749</f>
        <v>11071.72</v>
      </c>
      <c r="FR749" s="261" t="n">
        <f aca="false">FQ749</f>
        <v>11071.72</v>
      </c>
      <c r="FS749" s="261" t="n">
        <f aca="false">FR749</f>
        <v>11071.72</v>
      </c>
      <c r="FT749" s="261" t="n">
        <f aca="false">FS749</f>
        <v>11071.72</v>
      </c>
      <c r="FU749" s="260" t="n">
        <f aca="false">FI749+FJ749+FK749+FL749+FM749+FN749+FO749+FP749+FQ749+FR749+FS749+FT749</f>
        <v>132860.64</v>
      </c>
      <c r="FV749" s="260" t="n">
        <f aca="false">FF749</f>
        <v>1328606.25</v>
      </c>
      <c r="FW749" s="260" t="n">
        <f aca="false">FG749+FU749</f>
        <v>586801.16</v>
      </c>
      <c r="FX749" s="260" t="n">
        <f aca="false">FV749-FW749</f>
        <v>741805.09</v>
      </c>
      <c r="FY749" s="261" t="n">
        <f aca="false">FT749</f>
        <v>11071.72</v>
      </c>
      <c r="FZ749" s="261" t="n">
        <f aca="false">FY749</f>
        <v>11071.72</v>
      </c>
      <c r="GA749" s="261" t="n">
        <f aca="false">FZ749</f>
        <v>11071.72</v>
      </c>
      <c r="GB749" s="261" t="n">
        <f aca="false">GA749</f>
        <v>11071.72</v>
      </c>
      <c r="GC749" s="261" t="n">
        <f aca="false">GB749</f>
        <v>11071.72</v>
      </c>
      <c r="GD749" s="261" t="n">
        <f aca="false">GC749</f>
        <v>11071.72</v>
      </c>
      <c r="GE749" s="261" t="n">
        <f aca="false">GD749</f>
        <v>11071.72</v>
      </c>
      <c r="GF749" s="261" t="n">
        <f aca="false">GE749</f>
        <v>11071.72</v>
      </c>
      <c r="GG749" s="261" t="n">
        <f aca="false">GF749</f>
        <v>11071.72</v>
      </c>
      <c r="GH749" s="261" t="n">
        <f aca="false">GG749</f>
        <v>11071.72</v>
      </c>
      <c r="GI749" s="261" t="n">
        <f aca="false">GH749</f>
        <v>11071.72</v>
      </c>
      <c r="GJ749" s="261" t="n">
        <f aca="false">GI749</f>
        <v>11071.72</v>
      </c>
      <c r="GK749" s="260" t="n">
        <f aca="false">FY749+FZ749+GA749+GB749+GC749+GD749+GE749+GF749+GG749+GH749+GI749+GJ749</f>
        <v>132860.64</v>
      </c>
      <c r="GL749" s="260" t="n">
        <f aca="false">FV749</f>
        <v>1328606.25</v>
      </c>
      <c r="GM749" s="260" t="n">
        <f aca="false">FW749+GK749</f>
        <v>719661.8</v>
      </c>
      <c r="GN749" s="260" t="n">
        <f aca="false">GL749-GM749</f>
        <v>608944.45</v>
      </c>
      <c r="GO749" s="261" t="n">
        <f aca="false">GJ749</f>
        <v>11071.72</v>
      </c>
      <c r="GP749" s="261" t="n">
        <f aca="false">GO749</f>
        <v>11071.72</v>
      </c>
      <c r="GQ749" s="261" t="n">
        <f aca="false">GP749</f>
        <v>11071.72</v>
      </c>
      <c r="GR749" s="261" t="n">
        <f aca="false">GQ749</f>
        <v>11071.72</v>
      </c>
      <c r="GS749" s="261" t="n">
        <f aca="false">GR749</f>
        <v>11071.72</v>
      </c>
      <c r="GT749" s="261" t="n">
        <f aca="false">GS749</f>
        <v>11071.72</v>
      </c>
      <c r="GU749" s="261" t="n">
        <f aca="false">GT749</f>
        <v>11071.72</v>
      </c>
      <c r="GV749" s="261" t="n">
        <f aca="false">GU749</f>
        <v>11071.72</v>
      </c>
      <c r="GW749" s="261" t="n">
        <f aca="false">GV749</f>
        <v>11071.72</v>
      </c>
      <c r="GX749" s="261" t="n">
        <f aca="false">GW749</f>
        <v>11071.72</v>
      </c>
      <c r="GY749" s="261" t="n">
        <f aca="false">GX749</f>
        <v>11071.72</v>
      </c>
      <c r="GZ749" s="261" t="n">
        <f aca="false">GY749</f>
        <v>11071.72</v>
      </c>
      <c r="HA749" s="260" t="n">
        <f aca="false">GO749+GP749+GQ749+GR749+GS749+GT749+GU749+GV749+GW749+GX749+GY749+GZ749</f>
        <v>132860.64</v>
      </c>
      <c r="HB749" s="260" t="n">
        <f aca="false">GL749</f>
        <v>1328606.25</v>
      </c>
      <c r="HC749" s="260" t="n">
        <f aca="false">GM749+HA749</f>
        <v>852522.44</v>
      </c>
      <c r="HD749" s="260" t="n">
        <f aca="false">HB749-HC749</f>
        <v>476083.81</v>
      </c>
      <c r="HE749" s="264" t="n">
        <f aca="false">GO749-GJ749</f>
        <v>0</v>
      </c>
      <c r="HF749" s="264"/>
      <c r="HG749" s="264"/>
      <c r="HH749" s="264"/>
      <c r="HI749" s="264"/>
      <c r="HJ749" s="264"/>
      <c r="HK749" s="264"/>
      <c r="HL749" s="264"/>
      <c r="HM749" s="264"/>
      <c r="HN749" s="264"/>
      <c r="HO749" s="264"/>
      <c r="HP749" s="264"/>
      <c r="HQ749" s="264"/>
      <c r="HR749" s="264"/>
      <c r="HS749" s="264"/>
      <c r="HT749" s="264"/>
      <c r="HU749" s="264"/>
      <c r="HV749" s="264"/>
      <c r="HW749" s="264"/>
      <c r="HX749" s="264"/>
      <c r="HY749" s="264"/>
      <c r="HZ749" s="264"/>
      <c r="IA749" s="264"/>
      <c r="IB749" s="264"/>
      <c r="IC749" s="264"/>
      <c r="ID749" s="264"/>
      <c r="IE749" s="264"/>
      <c r="IF749" s="264"/>
      <c r="IG749" s="264"/>
      <c r="IH749" s="264"/>
      <c r="II749" s="264"/>
      <c r="IJ749" s="264"/>
      <c r="IK749" s="264"/>
      <c r="IL749" s="264"/>
      <c r="IM749" s="264"/>
      <c r="IN749" s="264"/>
      <c r="IO749" s="264"/>
      <c r="IP749" s="264"/>
      <c r="IQ749" s="264"/>
      <c r="IR749" s="264"/>
      <c r="IS749" s="264"/>
      <c r="IT749" s="264"/>
      <c r="IU749" s="264"/>
      <c r="IV749" s="264"/>
      <c r="IW749" s="264"/>
      <c r="IX749" s="264"/>
      <c r="IY749" s="264"/>
      <c r="IZ749" s="264"/>
      <c r="JA749" s="264"/>
      <c r="JB749" s="264"/>
      <c r="JC749" s="264"/>
      <c r="JD749" s="264"/>
      <c r="JE749" s="264"/>
      <c r="JF749" s="264"/>
      <c r="JG749" s="264"/>
      <c r="JH749" s="264"/>
      <c r="JI749" s="264"/>
      <c r="JJ749" s="264"/>
      <c r="JK749" s="264"/>
      <c r="JL749" s="264"/>
      <c r="JM749" s="265"/>
      <c r="JN749" s="265" t="n">
        <f aca="false">DH749-DG749</f>
        <v>0</v>
      </c>
    </row>
    <row r="750" s="201" customFormat="true" ht="22.35" hidden="false" customHeight="false" outlineLevel="0" collapsed="false">
      <c r="A750" s="249" t="n">
        <v>718</v>
      </c>
      <c r="B750" s="307" t="s">
        <v>1226</v>
      </c>
      <c r="C750" s="306" t="n">
        <v>6761</v>
      </c>
      <c r="D750" s="252" t="s">
        <v>471</v>
      </c>
      <c r="E750" s="252" t="s">
        <v>633</v>
      </c>
      <c r="F750" s="253" t="n">
        <v>1</v>
      </c>
      <c r="G750" s="307" t="n">
        <v>1148048.39</v>
      </c>
      <c r="H750" s="255" t="n">
        <v>0.2</v>
      </c>
      <c r="I750" s="307" t="n">
        <v>1148048.39</v>
      </c>
      <c r="J750" s="254" t="n">
        <f aca="false">ROUND(I750+F750*G750*H750,2)</f>
        <v>1377658.07</v>
      </c>
      <c r="K750" s="257" t="n">
        <v>44785</v>
      </c>
      <c r="L750" s="257" t="n">
        <f aca="false">EDATE(K750,M750)-1</f>
        <v>48437</v>
      </c>
      <c r="M750" s="258" t="n">
        <v>120</v>
      </c>
      <c r="N750" s="254"/>
      <c r="O750" s="254"/>
      <c r="P750" s="254"/>
      <c r="Q750" s="253" t="n">
        <v>1</v>
      </c>
      <c r="R750" s="308" t="n">
        <v>1148048.39</v>
      </c>
      <c r="S750" s="304" t="n">
        <f aca="false">H750</f>
        <v>0.2</v>
      </c>
      <c r="T750" s="308" t="n">
        <v>1148048.39</v>
      </c>
      <c r="U750" s="254" t="n">
        <f aca="false">ROUND(T750+Q750*R750*S750,2)</f>
        <v>1377658.07</v>
      </c>
      <c r="V750" s="257" t="n">
        <v>44785</v>
      </c>
      <c r="W750" s="257" t="n">
        <f aca="false">EDATE(V750,X750)-1</f>
        <v>48437</v>
      </c>
      <c r="X750" s="258" t="n">
        <v>120</v>
      </c>
      <c r="Y750" s="254" t="n">
        <f aca="false">ROUND((R750-Z750)/X750,2)*Q750</f>
        <v>9567.07</v>
      </c>
      <c r="Z750" s="254" t="n">
        <v>0</v>
      </c>
      <c r="AA750" s="254" t="n">
        <v>0</v>
      </c>
      <c r="AB750" s="254"/>
      <c r="AC750" s="254"/>
      <c r="AD750" s="254"/>
      <c r="AE750" s="254"/>
      <c r="AF750" s="254"/>
      <c r="AG750" s="254"/>
      <c r="AH750" s="254"/>
      <c r="AI750" s="254"/>
      <c r="AJ750" s="254"/>
      <c r="AK750" s="254"/>
      <c r="AL750" s="254"/>
      <c r="AM750" s="254"/>
      <c r="AN750" s="254"/>
      <c r="AO750" s="254"/>
      <c r="AP750" s="254"/>
      <c r="AQ750" s="254"/>
      <c r="AR750" s="254"/>
      <c r="AS750" s="254"/>
      <c r="AT750" s="254"/>
      <c r="AU750" s="254"/>
      <c r="AV750" s="254"/>
      <c r="AW750" s="254"/>
      <c r="AX750" s="254"/>
      <c r="AY750" s="254"/>
      <c r="AZ750" s="254"/>
      <c r="BA750" s="254"/>
      <c r="BB750" s="254"/>
      <c r="BC750" s="254"/>
      <c r="BD750" s="254"/>
      <c r="BE750" s="254"/>
      <c r="BF750" s="254"/>
      <c r="BG750" s="254"/>
      <c r="BH750" s="254"/>
      <c r="BI750" s="254"/>
      <c r="BJ750" s="254"/>
      <c r="BK750" s="254"/>
      <c r="BL750" s="254"/>
      <c r="BM750" s="254"/>
      <c r="BN750" s="254"/>
      <c r="BO750" s="254"/>
      <c r="BP750" s="254"/>
      <c r="BQ750" s="254"/>
      <c r="BR750" s="254"/>
      <c r="BS750" s="254"/>
      <c r="BT750" s="254"/>
      <c r="BU750" s="254"/>
      <c r="BV750" s="254"/>
      <c r="BW750" s="254"/>
      <c r="BX750" s="254"/>
      <c r="BY750" s="254"/>
      <c r="BZ750" s="254"/>
      <c r="CA750" s="254"/>
      <c r="CB750" s="254"/>
      <c r="CC750" s="254"/>
      <c r="CD750" s="254"/>
      <c r="CE750" s="254"/>
      <c r="CF750" s="254"/>
      <c r="CG750" s="254"/>
      <c r="CH750" s="254"/>
      <c r="CI750" s="254" t="e">
        <f aca="false">#N/A</f>
        <v>#N/A</v>
      </c>
      <c r="CJ750" s="254"/>
      <c r="CK750" s="254"/>
      <c r="CL750" s="254"/>
      <c r="CM750" s="257" t="n">
        <v>44785</v>
      </c>
      <c r="CN750" s="257" t="e">
        <f aca="false">EDATE(CM750,CO750)-1</f>
        <v>#N/A</v>
      </c>
      <c r="CO750" s="254" t="e">
        <f aca="false">#N/A</f>
        <v>#N/A</v>
      </c>
      <c r="CP750" s="254" t="n">
        <v>-8</v>
      </c>
      <c r="CQ750" s="254"/>
      <c r="CR750" s="254"/>
      <c r="CS750" s="254"/>
      <c r="CT750" s="260"/>
      <c r="CU750" s="260"/>
      <c r="CV750" s="260"/>
      <c r="CW750" s="261" t="n">
        <f aca="false">IF(AND(CW$5&gt;$V750,CW$6&lt;=$W750),$Y750,IF(AND(MONTH(CW$6)=MONTH($W750),YEAR(CW$6)=YEAR($W750)),$T750-$X750*$Y750+$Y750,0))</f>
        <v>0</v>
      </c>
      <c r="CX750" s="261" t="n">
        <f aca="false">IF(AND(CX$5&gt;$V750,CX$6&lt;=$W750),$Y750,IF(AND(MONTH(CX$6)=MONTH($W750),YEAR(CX$6)=YEAR($W750)),$T750-$X750*$Y750+$Y750,0))</f>
        <v>0</v>
      </c>
      <c r="CY750" s="261" t="n">
        <f aca="false">IF(AND(CY$5&gt;$V750,CY$6&lt;=$W750),$Y750,IF(AND(MONTH(CY$6)=MONTH($W750),YEAR(CY$6)=YEAR($W750)),$T750-$X750*$Y750+$Y750,0))</f>
        <v>0</v>
      </c>
      <c r="CZ750" s="261" t="n">
        <f aca="false">IF(AND(CZ$5&gt;$V750,CZ$6&lt;=$W750),$Y750,IF(AND(MONTH(CZ$6)=MONTH($W750),YEAR(CZ$6)=YEAR($W750)),$T750-$X750*$Y750+$Y750,0))</f>
        <v>0</v>
      </c>
      <c r="DA750" s="261" t="n">
        <f aca="false">IF(AND(DA$5&gt;$V750,DA$6&lt;=$W750),$Y750,IF(AND(MONTH(DA$6)=MONTH($W750),YEAR(DA$6)=YEAR($W750)),$T750-$X750*$Y750+$Y750,0))</f>
        <v>0</v>
      </c>
      <c r="DB750" s="261" t="n">
        <f aca="false">IF(AND(DB$5&gt;$V750,DB$6&lt;=$W750),$Y750,IF(AND(MONTH(DB$6)=MONTH($W750),YEAR(DB$6)=YEAR($W750)),$T750-$X750*$Y750+$Y750,0))</f>
        <v>0</v>
      </c>
      <c r="DC750" s="261" t="n">
        <f aca="false">IF(AND(DC$5&gt;$V750,DC$6&lt;=$W750),$Y750,IF(AND(MONTH(DC$6)=MONTH($W750),YEAR(DC$6)=YEAR($W750)),$T750-$X750*$Y750+$Y750,0))</f>
        <v>0</v>
      </c>
      <c r="DD750" s="261" t="n">
        <f aca="false">IF(AND(DD$5&gt;$V750,DD$6&lt;=$W750),$Y750,IF(AND(MONTH(DD$6)=MONTH($W750),YEAR(DD$6)=YEAR($W750)),$T750-$X750*$Y750+$Y750,0))</f>
        <v>0</v>
      </c>
      <c r="DE750" s="261" t="n">
        <f aca="false">IF(AND(DE$5&gt;$V750,DE$6&lt;=$W750),$Y750,IF(AND(MONTH(DE$6)=MONTH($W750),YEAR(DE$6)=YEAR($W750)),$T750-$X750*$Y750+$Y750,0))</f>
        <v>9567.07</v>
      </c>
      <c r="DF750" s="261" t="n">
        <f aca="false">IF(AND(DF$5&gt;$V750,DF$6&lt;=$W750),$Y750,IF(AND(MONTH(DF$6)=MONTH($W750),YEAR(DF$6)=YEAR($W750)),$T750-$X750*$Y750+$Y750,0))</f>
        <v>9567.07</v>
      </c>
      <c r="DG750" s="261" t="n">
        <f aca="false">IF(AND(DG$5&gt;$V750,DG$6&lt;=$W750),$Y750,IF(AND(MONTH(DG$6)=MONTH($W750),YEAR(DG$6)=YEAR($W750)),$T750-$X750*$Y750+$Y750,0))</f>
        <v>9567.07</v>
      </c>
      <c r="DH750" s="261" t="n">
        <f aca="false">IF(AND(DH$5&gt;$V750,DH$6&lt;=$W750),$Y750,IF(AND(MONTH(DH$6)=MONTH($W750),YEAR(DH$6)=YEAR($W750)),$T750-$X750*$Y750+$Y750,0))</f>
        <v>9567.07</v>
      </c>
      <c r="DI750" s="260" t="n">
        <f aca="false">CW750+CX750+CY750+CZ750+DA750+DB750+DC750+DD750+DE750+DF750+DG750+DH750</f>
        <v>38268.28</v>
      </c>
      <c r="DJ750" s="260" t="n">
        <f aca="false">T750+AG750+AJ750+AQ750+AS750+AU750+AW750</f>
        <v>1148048.39</v>
      </c>
      <c r="DK750" s="260" t="n">
        <f aca="false">CU750+DI750-O750</f>
        <v>38268.28</v>
      </c>
      <c r="DL750" s="260" t="n">
        <f aca="false">DJ750-DK750</f>
        <v>1109780.11</v>
      </c>
      <c r="DM750" s="261" t="n">
        <f aca="false">IF(AND(DM$5&gt;$V750,DM$6&lt;=$W750),$Y750,IF(AND(MONTH(DM$6)=MONTH($W750),YEAR(DM$6)=YEAR($W750)),$T750-$X750*$Y750+$Y750,0))</f>
        <v>9567.07</v>
      </c>
      <c r="DN750" s="261" t="n">
        <f aca="false">IF(AND(DN$5&gt;$V750,DN$6&lt;=$W750),$Y750,IF(AND(MONTH(DN$6)=MONTH($W750),YEAR(DN$6)=YEAR($W750)),$T750-$X750*$Y750+$Y750,0))</f>
        <v>9567.07</v>
      </c>
      <c r="DO750" s="261" t="n">
        <f aca="false">IF(AND(DO$5&gt;$V750,DO$6&lt;=$W750),$Y750,IF(AND(MONTH(DO$6)=MONTH($W750),YEAR(DO$6)=YEAR($W750)),$T750-$X750*$Y750+$Y750,0))</f>
        <v>9567.07</v>
      </c>
      <c r="DP750" s="261" t="n">
        <f aca="false">IF(AND(DP$5&gt;$V750,DP$6&lt;=$W750),$Y750,IF(AND(MONTH(DP$6)=MONTH($W750),YEAR(DP$6)=YEAR($W750)),$T750-$X750*$Y750+$Y750,0))</f>
        <v>9567.07</v>
      </c>
      <c r="DQ750" s="261" t="n">
        <f aca="false">IF(AND(DQ$5&gt;$V750,DQ$6&lt;=$W750),$Y750,IF(AND(MONTH(DQ$6)=MONTH($W750),YEAR(DQ$6)=YEAR($W750)),$T750-$X750*$Y750+$Y750,0))</f>
        <v>9567.07</v>
      </c>
      <c r="DR750" s="261" t="n">
        <f aca="false">IF(AND(DR$5&gt;$V750,DR$6&lt;=$W750),$Y750,IF(AND(MONTH(DR$6)=MONTH($W750),YEAR(DR$6)=YEAR($W750)),$T750-$X750*$Y750+$Y750,0))</f>
        <v>9567.07</v>
      </c>
      <c r="DS750" s="261" t="n">
        <f aca="false">IF(AND(DS$5&gt;$V750,DS$6&lt;=$W750),$Y750,IF(AND(MONTH(DS$6)=MONTH($W750),YEAR(DS$6)=YEAR($W750)),$T750-$X750*$Y750+$Y750,0))</f>
        <v>9567.07</v>
      </c>
      <c r="DT750" s="261" t="n">
        <f aca="false">IF(AND(DT$5&gt;$V750,DT$6&lt;=$W750),$Y750,IF(AND(MONTH(DT$6)=MONTH($W750),YEAR(DT$6)=YEAR($W750)),$T750-$X750*$Y750+$Y750,0))</f>
        <v>9567.07</v>
      </c>
      <c r="DU750" s="261" t="n">
        <f aca="false">IF(AND(DU$5&gt;$V750,DU$6&lt;=$W750),$Y750,IF(AND(MONTH(DU$6)=MONTH($W750),YEAR(DU$6)=YEAR($W750)),$T750-$X750*$Y750+$Y750,0))</f>
        <v>9567.07</v>
      </c>
      <c r="DV750" s="261" t="n">
        <f aca="false">IF(AND(DV$5&gt;$V750,DV$6&lt;=$W750),$Y750,IF(AND(MONTH(DV$6)=MONTH($W750),YEAR(DV$6)=YEAR($W750)),$T750-$X750*$Y750+$Y750,0))</f>
        <v>9567.07</v>
      </c>
      <c r="DW750" s="261" t="n">
        <f aca="false">IF(AND(DW$5&gt;$V750,DW$6&lt;=$W750),$Y750,IF(AND(MONTH(DW$6)=MONTH($W750),YEAR(DW$6)=YEAR($W750)),$T750-$X750*$Y750+$Y750,0))</f>
        <v>9567.07</v>
      </c>
      <c r="DX750" s="261" t="n">
        <f aca="false">IF(AND(DX$5&gt;$V750,DX$6&lt;=$W750),$Y750,IF(AND(MONTH(DX$6)=MONTH($W750),YEAR(DX$6)=YEAR($W750)),$T750-AA750-$X750*$Y750+$Y750,0))</f>
        <v>9567.07</v>
      </c>
      <c r="DY750" s="260" t="n">
        <f aca="false">DM750+DN750+DO750+DP750+DQ750+DR750+DS750+DT750+DU750+DV750+DW750+DX750</f>
        <v>114804.84</v>
      </c>
      <c r="DZ750" s="260" t="n">
        <f aca="false">DJ750+AY750+BA750+BC750+BE750+BG750+BI750+BK750+BM750+BO750</f>
        <v>1148048.39</v>
      </c>
      <c r="EA750" s="260" t="n">
        <f aca="false">DK750+DY750</f>
        <v>153073.12</v>
      </c>
      <c r="EB750" s="260" t="n">
        <f aca="false">DZ750-EA750</f>
        <v>994975.27</v>
      </c>
      <c r="EC750" s="261" t="n">
        <f aca="false">IF(AND(EC$5&gt;$V750,EC$6&lt;=$W750),$Y750,IF(AND(MONTH(EC$6)=MONTH($W750),YEAR(EC$6)=YEAR($W750)),$T750-$X750*$Y750+$Y750,0))</f>
        <v>9567.07</v>
      </c>
      <c r="ED750" s="261" t="n">
        <f aca="false">IF(AND(ED$5&gt;$V750,ED$6&lt;=$W750),$Y750,IF(AND(MONTH(ED$6)=MONTH($W750),YEAR(ED$6)=YEAR($W750)),$T750-$X750*$Y750+$Y750,0))</f>
        <v>9567.07</v>
      </c>
      <c r="EE750" s="261" t="n">
        <f aca="false">IF(AND(EE$5&gt;$V750,EE$6&lt;=$W750),$Y750,IF(AND(MONTH(EE$6)=MONTH($W750),YEAR(EE$6)=YEAR($W750)),$T750-$X750*$Y750+$Y750,0))</f>
        <v>9567.07</v>
      </c>
      <c r="EF750" s="261" t="n">
        <f aca="false">IF(AND(EF$5&gt;$V750,EF$6&lt;=$W750),$Y750,IF(AND(MONTH(EF$6)=MONTH($W750),YEAR(EF$6)=YEAR($W750)),$T750-$X750*$Y750+$Y750,0))</f>
        <v>9567.07</v>
      </c>
      <c r="EG750" s="261" t="n">
        <f aca="false">IF(AND(EG$5&gt;$V750,EG$6&lt;=$W750),$Y750,IF(AND(MONTH(EG$6)=MONTH($W750),YEAR(EG$6)=YEAR($W750)),$T750-$X750*$Y750+$Y750,0))</f>
        <v>9567.07</v>
      </c>
      <c r="EH750" s="261" t="n">
        <f aca="false">IF(AND(EH$5&gt;$V750,EH$6&lt;=$W750),$Y750,IF(AND(MONTH(EH$6)=MONTH($W750),YEAR(EH$6)=YEAR($W750)),$T750-$X750*$Y750+$Y750,0))</f>
        <v>9567.07</v>
      </c>
      <c r="EI750" s="261" t="n">
        <f aca="false">IF(AND(EI$5&gt;$V750,EI$6&lt;=$W750),$Y750,IF(AND(MONTH(EI$6)=MONTH($W750),YEAR(EI$6)=YEAR($W750)),$T750-$X750*$Y750+$Y750,0))</f>
        <v>9567.07</v>
      </c>
      <c r="EJ750" s="261" t="n">
        <f aca="false">IF(AND(EJ$5&gt;$V750,EJ$6&lt;=$W750),$Y750,IF(AND(MONTH(EJ$6)=MONTH($W750),YEAR(EJ$6)=YEAR($W750)),$T750-$X750*$Y750+$Y750,0))</f>
        <v>9567.07</v>
      </c>
      <c r="EK750" s="261" t="n">
        <f aca="false">IF(AND(EK$5&gt;$V750,EK$6&lt;=$W750),$Y750,IF(AND(MONTH(EK$6)=MONTH($W750),YEAR(EK$6)=YEAR($W750)),$T750-$X750*$Y750+$Y750,0))</f>
        <v>9567.07</v>
      </c>
      <c r="EL750" s="266" t="n">
        <v>9567.07</v>
      </c>
      <c r="EM750" s="263" t="n">
        <v>9567.07</v>
      </c>
      <c r="EN750" s="261" t="n">
        <v>9567.07</v>
      </c>
      <c r="EO750" s="260" t="n">
        <f aca="false">EC750+ED750+EE750+EF750+EG750+EH750+EI750+EJ750+EK750+EL750+EM750+EN750</f>
        <v>114804.84</v>
      </c>
      <c r="EP750" s="260" t="n">
        <f aca="false">T750+AQ750+AS750+AU750+AW750+AY750+BA750+BC750+BE750+BG750+BI750+BK750+BM750+BO750+BQ750+BS750+BU750+BW750+BY750+CA750+CC750+CE750+CG750</f>
        <v>1148048.39</v>
      </c>
      <c r="EQ750" s="260" t="n">
        <f aca="false">EA750+EO750</f>
        <v>267877.96</v>
      </c>
      <c r="ER750" s="260" t="n">
        <f aca="false">EP750-EQ750</f>
        <v>880170.43</v>
      </c>
      <c r="ES750" s="262" t="n">
        <f aca="false">EN750</f>
        <v>9567.07</v>
      </c>
      <c r="ET750" s="262" t="n">
        <f aca="false">ES750</f>
        <v>9567.07</v>
      </c>
      <c r="EU750" s="262" t="n">
        <f aca="false">ET750</f>
        <v>9567.07</v>
      </c>
      <c r="EV750" s="262" t="n">
        <f aca="false">EU750</f>
        <v>9567.07</v>
      </c>
      <c r="EW750" s="262" t="n">
        <f aca="false">EV750</f>
        <v>9567.07</v>
      </c>
      <c r="EX750" s="262" t="n">
        <f aca="false">EW750</f>
        <v>9567.07</v>
      </c>
      <c r="EY750" s="262" t="n">
        <f aca="false">EX750</f>
        <v>9567.07</v>
      </c>
      <c r="EZ750" s="262" t="n">
        <f aca="false">EY750</f>
        <v>9567.07</v>
      </c>
      <c r="FA750" s="262" t="n">
        <f aca="false">EZ750</f>
        <v>9567.07</v>
      </c>
      <c r="FB750" s="262" t="n">
        <f aca="false">FA750</f>
        <v>9567.07</v>
      </c>
      <c r="FC750" s="262" t="n">
        <f aca="false">FB750</f>
        <v>9567.07</v>
      </c>
      <c r="FD750" s="262" t="n">
        <f aca="false">FC750</f>
        <v>9567.07</v>
      </c>
      <c r="FE750" s="260" t="n">
        <f aca="false">ES750+ET750+EU750+EV750+EW750+EX750+EY750+EZ750+FA750+FB750+FC750+FD750</f>
        <v>114804.84</v>
      </c>
      <c r="FF750" s="260" t="n">
        <f aca="false">EP750</f>
        <v>1148048.39</v>
      </c>
      <c r="FG750" s="260" t="n">
        <f aca="false">EQ750+FE750</f>
        <v>382682.8</v>
      </c>
      <c r="FH750" s="260" t="n">
        <f aca="false">FF750-FG750</f>
        <v>765365.59</v>
      </c>
      <c r="FI750" s="261" t="n">
        <f aca="false">FD750</f>
        <v>9567.07</v>
      </c>
      <c r="FJ750" s="261" t="n">
        <f aca="false">FI750</f>
        <v>9567.07</v>
      </c>
      <c r="FK750" s="261" t="n">
        <f aca="false">FJ750</f>
        <v>9567.07</v>
      </c>
      <c r="FL750" s="261" t="n">
        <f aca="false">FK750</f>
        <v>9567.07</v>
      </c>
      <c r="FM750" s="261" t="n">
        <f aca="false">FL750</f>
        <v>9567.07</v>
      </c>
      <c r="FN750" s="261" t="n">
        <f aca="false">FM750</f>
        <v>9567.07</v>
      </c>
      <c r="FO750" s="261" t="n">
        <f aca="false">FN750</f>
        <v>9567.07</v>
      </c>
      <c r="FP750" s="261" t="n">
        <f aca="false">FO750</f>
        <v>9567.07</v>
      </c>
      <c r="FQ750" s="261" t="n">
        <f aca="false">FP750</f>
        <v>9567.07</v>
      </c>
      <c r="FR750" s="261" t="n">
        <f aca="false">FQ750</f>
        <v>9567.07</v>
      </c>
      <c r="FS750" s="261" t="n">
        <f aca="false">FR750</f>
        <v>9567.07</v>
      </c>
      <c r="FT750" s="261" t="n">
        <f aca="false">FS750</f>
        <v>9567.07</v>
      </c>
      <c r="FU750" s="260" t="n">
        <f aca="false">FI750+FJ750+FK750+FL750+FM750+FN750+FO750+FP750+FQ750+FR750+FS750+FT750</f>
        <v>114804.84</v>
      </c>
      <c r="FV750" s="260" t="n">
        <f aca="false">FF750</f>
        <v>1148048.39</v>
      </c>
      <c r="FW750" s="260" t="n">
        <f aca="false">FG750+FU750</f>
        <v>497487.64</v>
      </c>
      <c r="FX750" s="260" t="n">
        <f aca="false">FV750-FW750</f>
        <v>650560.75</v>
      </c>
      <c r="FY750" s="261" t="n">
        <f aca="false">FT750</f>
        <v>9567.07</v>
      </c>
      <c r="FZ750" s="261" t="n">
        <f aca="false">FY750</f>
        <v>9567.07</v>
      </c>
      <c r="GA750" s="261" t="n">
        <f aca="false">FZ750</f>
        <v>9567.07</v>
      </c>
      <c r="GB750" s="261" t="n">
        <f aca="false">GA750</f>
        <v>9567.07</v>
      </c>
      <c r="GC750" s="261" t="n">
        <f aca="false">GB750</f>
        <v>9567.07</v>
      </c>
      <c r="GD750" s="261" t="n">
        <f aca="false">GC750</f>
        <v>9567.07</v>
      </c>
      <c r="GE750" s="261" t="n">
        <f aca="false">GD750</f>
        <v>9567.07</v>
      </c>
      <c r="GF750" s="261" t="n">
        <f aca="false">GE750</f>
        <v>9567.07</v>
      </c>
      <c r="GG750" s="261" t="n">
        <f aca="false">GF750</f>
        <v>9567.07</v>
      </c>
      <c r="GH750" s="261" t="n">
        <f aca="false">GG750</f>
        <v>9567.07</v>
      </c>
      <c r="GI750" s="261" t="n">
        <f aca="false">GH750</f>
        <v>9567.07</v>
      </c>
      <c r="GJ750" s="261" t="n">
        <f aca="false">GI750</f>
        <v>9567.07</v>
      </c>
      <c r="GK750" s="260" t="n">
        <f aca="false">FY750+FZ750+GA750+GB750+GC750+GD750+GE750+GF750+GG750+GH750+GI750+GJ750</f>
        <v>114804.84</v>
      </c>
      <c r="GL750" s="260" t="n">
        <f aca="false">FV750</f>
        <v>1148048.39</v>
      </c>
      <c r="GM750" s="260" t="n">
        <f aca="false">FW750+GK750</f>
        <v>612292.48</v>
      </c>
      <c r="GN750" s="260" t="n">
        <f aca="false">GL750-GM750</f>
        <v>535755.91</v>
      </c>
      <c r="GO750" s="261" t="n">
        <f aca="false">GJ750</f>
        <v>9567.07</v>
      </c>
      <c r="GP750" s="261" t="n">
        <f aca="false">GO750</f>
        <v>9567.07</v>
      </c>
      <c r="GQ750" s="261" t="n">
        <f aca="false">GP750</f>
        <v>9567.07</v>
      </c>
      <c r="GR750" s="261" t="n">
        <f aca="false">GQ750</f>
        <v>9567.07</v>
      </c>
      <c r="GS750" s="261" t="n">
        <f aca="false">GR750</f>
        <v>9567.07</v>
      </c>
      <c r="GT750" s="261" t="n">
        <f aca="false">GS750</f>
        <v>9567.07</v>
      </c>
      <c r="GU750" s="261" t="n">
        <f aca="false">GT750</f>
        <v>9567.07</v>
      </c>
      <c r="GV750" s="261" t="n">
        <f aca="false">GU750</f>
        <v>9567.07</v>
      </c>
      <c r="GW750" s="261" t="n">
        <f aca="false">GV750</f>
        <v>9567.07</v>
      </c>
      <c r="GX750" s="261" t="n">
        <f aca="false">GW750</f>
        <v>9567.07</v>
      </c>
      <c r="GY750" s="261" t="n">
        <f aca="false">GX750</f>
        <v>9567.07</v>
      </c>
      <c r="GZ750" s="261" t="n">
        <f aca="false">GY750</f>
        <v>9567.07</v>
      </c>
      <c r="HA750" s="260" t="n">
        <f aca="false">GO750+GP750+GQ750+GR750+GS750+GT750+GU750+GV750+GW750+GX750+GY750+GZ750</f>
        <v>114804.84</v>
      </c>
      <c r="HB750" s="260" t="n">
        <f aca="false">GL750</f>
        <v>1148048.39</v>
      </c>
      <c r="HC750" s="260" t="n">
        <f aca="false">GM750+HA750</f>
        <v>727097.32</v>
      </c>
      <c r="HD750" s="260" t="n">
        <f aca="false">HB750-HC750</f>
        <v>420951.07</v>
      </c>
      <c r="HE750" s="264" t="n">
        <f aca="false">GO750-GJ750</f>
        <v>0</v>
      </c>
      <c r="HF750" s="264"/>
      <c r="HG750" s="264"/>
      <c r="HH750" s="264"/>
      <c r="HI750" s="264"/>
      <c r="HJ750" s="264"/>
      <c r="HK750" s="264"/>
      <c r="HL750" s="264"/>
      <c r="HM750" s="264"/>
      <c r="HN750" s="264"/>
      <c r="HO750" s="264"/>
      <c r="HP750" s="264"/>
      <c r="HQ750" s="264"/>
      <c r="HR750" s="264"/>
      <c r="HS750" s="264"/>
      <c r="HT750" s="264"/>
      <c r="HU750" s="264"/>
      <c r="HV750" s="264"/>
      <c r="HW750" s="264"/>
      <c r="HX750" s="264"/>
      <c r="HY750" s="264"/>
      <c r="HZ750" s="264"/>
      <c r="IA750" s="264"/>
      <c r="IB750" s="264"/>
      <c r="IC750" s="264"/>
      <c r="ID750" s="264"/>
      <c r="IE750" s="264"/>
      <c r="IF750" s="264"/>
      <c r="IG750" s="264"/>
      <c r="IH750" s="264"/>
      <c r="II750" s="264"/>
      <c r="IJ750" s="264"/>
      <c r="IK750" s="264"/>
      <c r="IL750" s="264"/>
      <c r="IM750" s="264"/>
      <c r="IN750" s="264"/>
      <c r="IO750" s="264"/>
      <c r="IP750" s="264"/>
      <c r="IQ750" s="264"/>
      <c r="IR750" s="264"/>
      <c r="IS750" s="264"/>
      <c r="IT750" s="264"/>
      <c r="IU750" s="264"/>
      <c r="IV750" s="264"/>
      <c r="IW750" s="264"/>
      <c r="IX750" s="264"/>
      <c r="IY750" s="264"/>
      <c r="IZ750" s="264"/>
      <c r="JA750" s="264"/>
      <c r="JB750" s="264"/>
      <c r="JC750" s="264"/>
      <c r="JD750" s="264"/>
      <c r="JE750" s="264"/>
      <c r="JF750" s="264"/>
      <c r="JG750" s="264"/>
      <c r="JH750" s="264"/>
      <c r="JI750" s="264"/>
      <c r="JJ750" s="264"/>
      <c r="JK750" s="264"/>
      <c r="JL750" s="264"/>
      <c r="JM750" s="265"/>
      <c r="JN750" s="265" t="n">
        <f aca="false">DH750-DG750</f>
        <v>0</v>
      </c>
    </row>
    <row r="751" s="201" customFormat="true" ht="22.35" hidden="false" customHeight="false" outlineLevel="0" collapsed="false">
      <c r="A751" s="249" t="n">
        <v>719</v>
      </c>
      <c r="B751" s="307" t="s">
        <v>1227</v>
      </c>
      <c r="C751" s="306" t="n">
        <v>6762</v>
      </c>
      <c r="D751" s="252" t="s">
        <v>471</v>
      </c>
      <c r="E751" s="252" t="s">
        <v>633</v>
      </c>
      <c r="F751" s="253" t="n">
        <v>1</v>
      </c>
      <c r="G751" s="307" t="n">
        <v>1962116.51</v>
      </c>
      <c r="H751" s="255" t="n">
        <v>0.2</v>
      </c>
      <c r="I751" s="307" t="n">
        <v>1962116.51</v>
      </c>
      <c r="J751" s="254" t="n">
        <f aca="false">ROUND(I751+F751*G751*H751,2)</f>
        <v>2354539.81</v>
      </c>
      <c r="K751" s="257" t="n">
        <v>44785</v>
      </c>
      <c r="L751" s="257" t="n">
        <f aca="false">EDATE(K751,M751)-1</f>
        <v>48437</v>
      </c>
      <c r="M751" s="258" t="n">
        <v>120</v>
      </c>
      <c r="N751" s="254"/>
      <c r="O751" s="254"/>
      <c r="P751" s="254"/>
      <c r="Q751" s="253" t="n">
        <v>1</v>
      </c>
      <c r="R751" s="308" t="n">
        <v>1962116.51</v>
      </c>
      <c r="S751" s="304" t="n">
        <f aca="false">H751</f>
        <v>0.2</v>
      </c>
      <c r="T751" s="308" t="n">
        <v>1962116.51</v>
      </c>
      <c r="U751" s="254" t="n">
        <f aca="false">ROUND(T751+Q751*R751*S751,2)</f>
        <v>2354539.81</v>
      </c>
      <c r="V751" s="257" t="n">
        <v>44785</v>
      </c>
      <c r="W751" s="257" t="n">
        <f aca="false">EDATE(V751,X751)-1</f>
        <v>48437</v>
      </c>
      <c r="X751" s="258" t="n">
        <v>120</v>
      </c>
      <c r="Y751" s="254" t="n">
        <f aca="false">ROUND((R751-Z751)/X751,2)*Q751</f>
        <v>16350.97</v>
      </c>
      <c r="Z751" s="254" t="n">
        <v>0</v>
      </c>
      <c r="AA751" s="254" t="n">
        <v>0</v>
      </c>
      <c r="AB751" s="254"/>
      <c r="AC751" s="254"/>
      <c r="AD751" s="254"/>
      <c r="AE751" s="254"/>
      <c r="AF751" s="254"/>
      <c r="AG751" s="254"/>
      <c r="AH751" s="254"/>
      <c r="AI751" s="254"/>
      <c r="AJ751" s="254"/>
      <c r="AK751" s="254"/>
      <c r="AL751" s="254"/>
      <c r="AM751" s="254"/>
      <c r="AN751" s="254"/>
      <c r="AO751" s="254"/>
      <c r="AP751" s="254"/>
      <c r="AQ751" s="254"/>
      <c r="AR751" s="254"/>
      <c r="AS751" s="254"/>
      <c r="AT751" s="254"/>
      <c r="AU751" s="254"/>
      <c r="AV751" s="254"/>
      <c r="AW751" s="254"/>
      <c r="AX751" s="254"/>
      <c r="AY751" s="254"/>
      <c r="AZ751" s="254"/>
      <c r="BA751" s="254"/>
      <c r="BB751" s="254"/>
      <c r="BC751" s="254"/>
      <c r="BD751" s="254"/>
      <c r="BE751" s="254"/>
      <c r="BF751" s="254"/>
      <c r="BG751" s="254"/>
      <c r="BH751" s="254"/>
      <c r="BI751" s="254"/>
      <c r="BJ751" s="254"/>
      <c r="BK751" s="254"/>
      <c r="BL751" s="254"/>
      <c r="BM751" s="254"/>
      <c r="BN751" s="254"/>
      <c r="BO751" s="254"/>
      <c r="BP751" s="254"/>
      <c r="BQ751" s="254"/>
      <c r="BR751" s="254"/>
      <c r="BS751" s="254"/>
      <c r="BT751" s="254"/>
      <c r="BU751" s="254"/>
      <c r="BV751" s="254"/>
      <c r="BW751" s="254"/>
      <c r="BX751" s="254"/>
      <c r="BY751" s="254"/>
      <c r="BZ751" s="254"/>
      <c r="CA751" s="254"/>
      <c r="CB751" s="254"/>
      <c r="CC751" s="254"/>
      <c r="CD751" s="254"/>
      <c r="CE751" s="254"/>
      <c r="CF751" s="254"/>
      <c r="CG751" s="254"/>
      <c r="CH751" s="254"/>
      <c r="CI751" s="254" t="e">
        <f aca="false">#N/A</f>
        <v>#N/A</v>
      </c>
      <c r="CJ751" s="254"/>
      <c r="CK751" s="254"/>
      <c r="CL751" s="254"/>
      <c r="CM751" s="257" t="n">
        <v>44785</v>
      </c>
      <c r="CN751" s="257" t="e">
        <f aca="false">EDATE(CM751,CO751)-1</f>
        <v>#N/A</v>
      </c>
      <c r="CO751" s="254" t="e">
        <f aca="false">#N/A</f>
        <v>#N/A</v>
      </c>
      <c r="CP751" s="254" t="n">
        <v>-8</v>
      </c>
      <c r="CQ751" s="254"/>
      <c r="CR751" s="254"/>
      <c r="CS751" s="254"/>
      <c r="CT751" s="260"/>
      <c r="CU751" s="260"/>
      <c r="CV751" s="260"/>
      <c r="CW751" s="261" t="n">
        <f aca="false">IF(AND(CW$5&gt;$V751,CW$6&lt;=$W751),$Y751,IF(AND(MONTH(CW$6)=MONTH($W751),YEAR(CW$6)=YEAR($W751)),$T751-$X751*$Y751+$Y751,0))</f>
        <v>0</v>
      </c>
      <c r="CX751" s="261" t="n">
        <f aca="false">IF(AND(CX$5&gt;$V751,CX$6&lt;=$W751),$Y751,IF(AND(MONTH(CX$6)=MONTH($W751),YEAR(CX$6)=YEAR($W751)),$T751-$X751*$Y751+$Y751,0))</f>
        <v>0</v>
      </c>
      <c r="CY751" s="261" t="n">
        <f aca="false">IF(AND(CY$5&gt;$V751,CY$6&lt;=$W751),$Y751,IF(AND(MONTH(CY$6)=MONTH($W751),YEAR(CY$6)=YEAR($W751)),$T751-$X751*$Y751+$Y751,0))</f>
        <v>0</v>
      </c>
      <c r="CZ751" s="261" t="n">
        <f aca="false">IF(AND(CZ$5&gt;$V751,CZ$6&lt;=$W751),$Y751,IF(AND(MONTH(CZ$6)=MONTH($W751),YEAR(CZ$6)=YEAR($W751)),$T751-$X751*$Y751+$Y751,0))</f>
        <v>0</v>
      </c>
      <c r="DA751" s="261" t="n">
        <f aca="false">IF(AND(DA$5&gt;$V751,DA$6&lt;=$W751),$Y751,IF(AND(MONTH(DA$6)=MONTH($W751),YEAR(DA$6)=YEAR($W751)),$T751-$X751*$Y751+$Y751,0))</f>
        <v>0</v>
      </c>
      <c r="DB751" s="261" t="n">
        <f aca="false">IF(AND(DB$5&gt;$V751,DB$6&lt;=$W751),$Y751,IF(AND(MONTH(DB$6)=MONTH($W751),YEAR(DB$6)=YEAR($W751)),$T751-$X751*$Y751+$Y751,0))</f>
        <v>0</v>
      </c>
      <c r="DC751" s="261" t="n">
        <f aca="false">IF(AND(DC$5&gt;$V751,DC$6&lt;=$W751),$Y751,IF(AND(MONTH(DC$6)=MONTH($W751),YEAR(DC$6)=YEAR($W751)),$T751-$X751*$Y751+$Y751,0))</f>
        <v>0</v>
      </c>
      <c r="DD751" s="261" t="n">
        <f aca="false">IF(AND(DD$5&gt;$V751,DD$6&lt;=$W751),$Y751,IF(AND(MONTH(DD$6)=MONTH($W751),YEAR(DD$6)=YEAR($W751)),$T751-$X751*$Y751+$Y751,0))</f>
        <v>0</v>
      </c>
      <c r="DE751" s="261" t="n">
        <f aca="false">IF(AND(DE$5&gt;$V751,DE$6&lt;=$W751),$Y751,IF(AND(MONTH(DE$6)=MONTH($W751),YEAR(DE$6)=YEAR($W751)),$T751-$X751*$Y751+$Y751,0))</f>
        <v>16350.97</v>
      </c>
      <c r="DF751" s="261" t="n">
        <f aca="false">IF(AND(DF$5&gt;$V751,DF$6&lt;=$W751),$Y751,IF(AND(MONTH(DF$6)=MONTH($W751),YEAR(DF$6)=YEAR($W751)),$T751-$X751*$Y751+$Y751,0))</f>
        <v>16350.97</v>
      </c>
      <c r="DG751" s="261" t="n">
        <f aca="false">IF(AND(DG$5&gt;$V751,DG$6&lt;=$W751),$Y751,IF(AND(MONTH(DG$6)=MONTH($W751),YEAR(DG$6)=YEAR($W751)),$T751-$X751*$Y751+$Y751,0))</f>
        <v>16350.97</v>
      </c>
      <c r="DH751" s="261" t="n">
        <f aca="false">IF(AND(DH$5&gt;$V751,DH$6&lt;=$W751),$Y751,IF(AND(MONTH(DH$6)=MONTH($W751),YEAR(DH$6)=YEAR($W751)),$T751-$X751*$Y751+$Y751,0))</f>
        <v>16350.97</v>
      </c>
      <c r="DI751" s="260" t="n">
        <f aca="false">CW751+CX751+CY751+CZ751+DA751+DB751+DC751+DD751+DE751+DF751+DG751+DH751</f>
        <v>65403.88</v>
      </c>
      <c r="DJ751" s="260" t="n">
        <f aca="false">T751+AG751+AJ751+AQ751+AS751+AU751+AW751</f>
        <v>1962116.51</v>
      </c>
      <c r="DK751" s="260" t="n">
        <f aca="false">CU751+DI751-O751</f>
        <v>65403.88</v>
      </c>
      <c r="DL751" s="260" t="n">
        <f aca="false">DJ751-DK751</f>
        <v>1896712.63</v>
      </c>
      <c r="DM751" s="261" t="n">
        <f aca="false">IF(AND(DM$5&gt;$V751,DM$6&lt;=$W751),$Y751,IF(AND(MONTH(DM$6)=MONTH($W751),YEAR(DM$6)=YEAR($W751)),$T751-$X751*$Y751+$Y751,0))</f>
        <v>16350.97</v>
      </c>
      <c r="DN751" s="261" t="n">
        <f aca="false">IF(AND(DN$5&gt;$V751,DN$6&lt;=$W751),$Y751,IF(AND(MONTH(DN$6)=MONTH($W751),YEAR(DN$6)=YEAR($W751)),$T751-$X751*$Y751+$Y751,0))</f>
        <v>16350.97</v>
      </c>
      <c r="DO751" s="261" t="n">
        <f aca="false">IF(AND(DO$5&gt;$V751,DO$6&lt;=$W751),$Y751,IF(AND(MONTH(DO$6)=MONTH($W751),YEAR(DO$6)=YEAR($W751)),$T751-$X751*$Y751+$Y751,0))</f>
        <v>16350.97</v>
      </c>
      <c r="DP751" s="261" t="n">
        <f aca="false">IF(AND(DP$5&gt;$V751,DP$6&lt;=$W751),$Y751,IF(AND(MONTH(DP$6)=MONTH($W751),YEAR(DP$6)=YEAR($W751)),$T751-$X751*$Y751+$Y751,0))</f>
        <v>16350.97</v>
      </c>
      <c r="DQ751" s="261" t="n">
        <f aca="false">IF(AND(DQ$5&gt;$V751,DQ$6&lt;=$W751),$Y751,IF(AND(MONTH(DQ$6)=MONTH($W751),YEAR(DQ$6)=YEAR($W751)),$T751-$X751*$Y751+$Y751,0))</f>
        <v>16350.97</v>
      </c>
      <c r="DR751" s="261" t="n">
        <f aca="false">IF(AND(DR$5&gt;$V751,DR$6&lt;=$W751),$Y751,IF(AND(MONTH(DR$6)=MONTH($W751),YEAR(DR$6)=YEAR($W751)),$T751-$X751*$Y751+$Y751,0))</f>
        <v>16350.97</v>
      </c>
      <c r="DS751" s="261" t="n">
        <f aca="false">IF(AND(DS$5&gt;$V751,DS$6&lt;=$W751),$Y751,IF(AND(MONTH(DS$6)=MONTH($W751),YEAR(DS$6)=YEAR($W751)),$T751-$X751*$Y751+$Y751,0))</f>
        <v>16350.97</v>
      </c>
      <c r="DT751" s="261" t="n">
        <f aca="false">IF(AND(DT$5&gt;$V751,DT$6&lt;=$W751),$Y751,IF(AND(MONTH(DT$6)=MONTH($W751),YEAR(DT$6)=YEAR($W751)),$T751-$X751*$Y751+$Y751,0))</f>
        <v>16350.97</v>
      </c>
      <c r="DU751" s="261" t="n">
        <f aca="false">IF(AND(DU$5&gt;$V751,DU$6&lt;=$W751),$Y751,IF(AND(MONTH(DU$6)=MONTH($W751),YEAR(DU$6)=YEAR($W751)),$T751-$X751*$Y751+$Y751,0))</f>
        <v>16350.97</v>
      </c>
      <c r="DV751" s="261" t="n">
        <f aca="false">IF(AND(DV$5&gt;$V751,DV$6&lt;=$W751),$Y751,IF(AND(MONTH(DV$6)=MONTH($W751),YEAR(DV$6)=YEAR($W751)),$T751-$X751*$Y751+$Y751,0))</f>
        <v>16350.97</v>
      </c>
      <c r="DW751" s="261" t="n">
        <f aca="false">IF(AND(DW$5&gt;$V751,DW$6&lt;=$W751),$Y751,IF(AND(MONTH(DW$6)=MONTH($W751),YEAR(DW$6)=YEAR($W751)),$T751-$X751*$Y751+$Y751,0))</f>
        <v>16350.97</v>
      </c>
      <c r="DX751" s="261" t="n">
        <f aca="false">IF(AND(DX$5&gt;$V751,DX$6&lt;=$W751),$Y751,IF(AND(MONTH(DX$6)=MONTH($W751),YEAR(DX$6)=YEAR($W751)),$T751-AA751-$X751*$Y751+$Y751,0))</f>
        <v>16350.97</v>
      </c>
      <c r="DY751" s="260" t="n">
        <f aca="false">DM751+DN751+DO751+DP751+DQ751+DR751+DS751+DT751+DU751+DV751+DW751+DX751</f>
        <v>196211.64</v>
      </c>
      <c r="DZ751" s="260" t="n">
        <f aca="false">DJ751+AY751+BA751+BC751+BE751+BG751+BI751+BK751+BM751+BO751</f>
        <v>1962116.51</v>
      </c>
      <c r="EA751" s="260" t="n">
        <f aca="false">DK751+DY751</f>
        <v>261615.52</v>
      </c>
      <c r="EB751" s="260" t="n">
        <f aca="false">DZ751-EA751</f>
        <v>1700500.99</v>
      </c>
      <c r="EC751" s="261" t="n">
        <f aca="false">IF(AND(EC$5&gt;$V751,EC$6&lt;=$W751),$Y751,IF(AND(MONTH(EC$6)=MONTH($W751),YEAR(EC$6)=YEAR($W751)),$T751-$X751*$Y751+$Y751,0))</f>
        <v>16350.97</v>
      </c>
      <c r="ED751" s="261" t="n">
        <f aca="false">IF(AND(ED$5&gt;$V751,ED$6&lt;=$W751),$Y751,IF(AND(MONTH(ED$6)=MONTH($W751),YEAR(ED$6)=YEAR($W751)),$T751-$X751*$Y751+$Y751,0))</f>
        <v>16350.97</v>
      </c>
      <c r="EE751" s="261" t="n">
        <f aca="false">IF(AND(EE$5&gt;$V751,EE$6&lt;=$W751),$Y751,IF(AND(MONTH(EE$6)=MONTH($W751),YEAR(EE$6)=YEAR($W751)),$T751-$X751*$Y751+$Y751,0))</f>
        <v>16350.97</v>
      </c>
      <c r="EF751" s="261" t="n">
        <f aca="false">IF(AND(EF$5&gt;$V751,EF$6&lt;=$W751),$Y751,IF(AND(MONTH(EF$6)=MONTH($W751),YEAR(EF$6)=YEAR($W751)),$T751-$X751*$Y751+$Y751,0))</f>
        <v>16350.97</v>
      </c>
      <c r="EG751" s="261" t="n">
        <f aca="false">IF(AND(EG$5&gt;$V751,EG$6&lt;=$W751),$Y751,IF(AND(MONTH(EG$6)=MONTH($W751),YEAR(EG$6)=YEAR($W751)),$T751-$X751*$Y751+$Y751,0))</f>
        <v>16350.97</v>
      </c>
      <c r="EH751" s="261" t="n">
        <f aca="false">IF(AND(EH$5&gt;$V751,EH$6&lt;=$W751),$Y751,IF(AND(MONTH(EH$6)=MONTH($W751),YEAR(EH$6)=YEAR($W751)),$T751-$X751*$Y751+$Y751,0))</f>
        <v>16350.97</v>
      </c>
      <c r="EI751" s="261" t="n">
        <f aca="false">IF(AND(EI$5&gt;$V751,EI$6&lt;=$W751),$Y751,IF(AND(MONTH(EI$6)=MONTH($W751),YEAR(EI$6)=YEAR($W751)),$T751-$X751*$Y751+$Y751,0))</f>
        <v>16350.97</v>
      </c>
      <c r="EJ751" s="261" t="n">
        <f aca="false">IF(AND(EJ$5&gt;$V751,EJ$6&lt;=$W751),$Y751,IF(AND(MONTH(EJ$6)=MONTH($W751),YEAR(EJ$6)=YEAR($W751)),$T751-$X751*$Y751+$Y751,0))</f>
        <v>16350.97</v>
      </c>
      <c r="EK751" s="261" t="n">
        <f aca="false">IF(AND(EK$5&gt;$V751,EK$6&lt;=$W751),$Y751,IF(AND(MONTH(EK$6)=MONTH($W751),YEAR(EK$6)=YEAR($W751)),$T751-$X751*$Y751+$Y751,0))</f>
        <v>16350.97</v>
      </c>
      <c r="EL751" s="266" t="n">
        <v>16350.97</v>
      </c>
      <c r="EM751" s="263" t="n">
        <v>16350.97</v>
      </c>
      <c r="EN751" s="261" t="n">
        <v>16350.97</v>
      </c>
      <c r="EO751" s="260" t="n">
        <f aca="false">EC751+ED751+EE751+EF751+EG751+EH751+EI751+EJ751+EK751+EL751+EM751+EN751</f>
        <v>196211.64</v>
      </c>
      <c r="EP751" s="260" t="n">
        <f aca="false">T751+AQ751+AS751+AU751+AW751+AY751+BA751+BC751+BE751+BG751+BI751+BK751+BM751+BO751+BQ751+BS751+BU751+BW751+BY751+CA751+CC751+CE751+CG751</f>
        <v>1962116.51</v>
      </c>
      <c r="EQ751" s="260" t="n">
        <f aca="false">EA751+EO751</f>
        <v>457827.16</v>
      </c>
      <c r="ER751" s="260" t="n">
        <f aca="false">EP751-EQ751</f>
        <v>1504289.35</v>
      </c>
      <c r="ES751" s="262" t="n">
        <f aca="false">EN751</f>
        <v>16350.97</v>
      </c>
      <c r="ET751" s="262" t="n">
        <f aca="false">ES751</f>
        <v>16350.97</v>
      </c>
      <c r="EU751" s="262" t="n">
        <f aca="false">ET751</f>
        <v>16350.97</v>
      </c>
      <c r="EV751" s="262" t="n">
        <f aca="false">EU751</f>
        <v>16350.97</v>
      </c>
      <c r="EW751" s="262" t="n">
        <f aca="false">EV751</f>
        <v>16350.97</v>
      </c>
      <c r="EX751" s="262" t="n">
        <f aca="false">EW751</f>
        <v>16350.97</v>
      </c>
      <c r="EY751" s="262" t="n">
        <f aca="false">EX751</f>
        <v>16350.97</v>
      </c>
      <c r="EZ751" s="262" t="n">
        <f aca="false">EY751</f>
        <v>16350.97</v>
      </c>
      <c r="FA751" s="262" t="n">
        <f aca="false">EZ751</f>
        <v>16350.97</v>
      </c>
      <c r="FB751" s="262" t="n">
        <f aca="false">FA751</f>
        <v>16350.97</v>
      </c>
      <c r="FC751" s="262" t="n">
        <f aca="false">FB751</f>
        <v>16350.97</v>
      </c>
      <c r="FD751" s="262" t="n">
        <f aca="false">FC751</f>
        <v>16350.97</v>
      </c>
      <c r="FE751" s="260" t="n">
        <f aca="false">ES751+ET751+EU751+EV751+EW751+EX751+EY751+EZ751+FA751+FB751+FC751+FD751</f>
        <v>196211.64</v>
      </c>
      <c r="FF751" s="260" t="n">
        <f aca="false">EP751</f>
        <v>1962116.51</v>
      </c>
      <c r="FG751" s="260" t="n">
        <f aca="false">EQ751+FE751</f>
        <v>654038.8</v>
      </c>
      <c r="FH751" s="260" t="n">
        <f aca="false">FF751-FG751</f>
        <v>1308077.71</v>
      </c>
      <c r="FI751" s="261" t="n">
        <f aca="false">FD751</f>
        <v>16350.97</v>
      </c>
      <c r="FJ751" s="261" t="n">
        <f aca="false">FI751</f>
        <v>16350.97</v>
      </c>
      <c r="FK751" s="261" t="n">
        <f aca="false">FJ751</f>
        <v>16350.97</v>
      </c>
      <c r="FL751" s="261" t="n">
        <f aca="false">FK751</f>
        <v>16350.97</v>
      </c>
      <c r="FM751" s="261" t="n">
        <f aca="false">FL751</f>
        <v>16350.97</v>
      </c>
      <c r="FN751" s="261" t="n">
        <f aca="false">FM751</f>
        <v>16350.97</v>
      </c>
      <c r="FO751" s="261" t="n">
        <f aca="false">FN751</f>
        <v>16350.97</v>
      </c>
      <c r="FP751" s="261" t="n">
        <f aca="false">FO751</f>
        <v>16350.97</v>
      </c>
      <c r="FQ751" s="261" t="n">
        <f aca="false">FP751</f>
        <v>16350.97</v>
      </c>
      <c r="FR751" s="261" t="n">
        <f aca="false">FQ751</f>
        <v>16350.97</v>
      </c>
      <c r="FS751" s="261" t="n">
        <f aca="false">FR751</f>
        <v>16350.97</v>
      </c>
      <c r="FT751" s="261" t="n">
        <f aca="false">FS751</f>
        <v>16350.97</v>
      </c>
      <c r="FU751" s="260" t="n">
        <f aca="false">FI751+FJ751+FK751+FL751+FM751+FN751+FO751+FP751+FQ751+FR751+FS751+FT751</f>
        <v>196211.64</v>
      </c>
      <c r="FV751" s="260" t="n">
        <f aca="false">FF751</f>
        <v>1962116.51</v>
      </c>
      <c r="FW751" s="260" t="n">
        <f aca="false">FG751+FU751</f>
        <v>850250.44</v>
      </c>
      <c r="FX751" s="260" t="n">
        <f aca="false">FV751-FW751</f>
        <v>1111866.07</v>
      </c>
      <c r="FY751" s="261" t="n">
        <f aca="false">FT751</f>
        <v>16350.97</v>
      </c>
      <c r="FZ751" s="261" t="n">
        <f aca="false">FY751</f>
        <v>16350.97</v>
      </c>
      <c r="GA751" s="261" t="n">
        <f aca="false">FZ751</f>
        <v>16350.97</v>
      </c>
      <c r="GB751" s="261" t="n">
        <f aca="false">GA751</f>
        <v>16350.97</v>
      </c>
      <c r="GC751" s="261" t="n">
        <f aca="false">GB751</f>
        <v>16350.97</v>
      </c>
      <c r="GD751" s="261" t="n">
        <f aca="false">GC751</f>
        <v>16350.97</v>
      </c>
      <c r="GE751" s="261" t="n">
        <f aca="false">GD751</f>
        <v>16350.97</v>
      </c>
      <c r="GF751" s="261" t="n">
        <f aca="false">GE751</f>
        <v>16350.97</v>
      </c>
      <c r="GG751" s="261" t="n">
        <f aca="false">GF751</f>
        <v>16350.97</v>
      </c>
      <c r="GH751" s="261" t="n">
        <f aca="false">GG751</f>
        <v>16350.97</v>
      </c>
      <c r="GI751" s="261" t="n">
        <f aca="false">GH751</f>
        <v>16350.97</v>
      </c>
      <c r="GJ751" s="261" t="n">
        <f aca="false">GI751</f>
        <v>16350.97</v>
      </c>
      <c r="GK751" s="260" t="n">
        <f aca="false">FY751+FZ751+GA751+GB751+GC751+GD751+GE751+GF751+GG751+GH751+GI751+GJ751</f>
        <v>196211.64</v>
      </c>
      <c r="GL751" s="260" t="n">
        <f aca="false">FV751</f>
        <v>1962116.51</v>
      </c>
      <c r="GM751" s="260" t="n">
        <f aca="false">FW751+GK751</f>
        <v>1046462.08</v>
      </c>
      <c r="GN751" s="260" t="n">
        <f aca="false">GL751-GM751</f>
        <v>915654.43</v>
      </c>
      <c r="GO751" s="261" t="n">
        <f aca="false">GJ751</f>
        <v>16350.97</v>
      </c>
      <c r="GP751" s="261" t="n">
        <f aca="false">GO751</f>
        <v>16350.97</v>
      </c>
      <c r="GQ751" s="261" t="n">
        <f aca="false">GP751</f>
        <v>16350.97</v>
      </c>
      <c r="GR751" s="261" t="n">
        <f aca="false">GQ751</f>
        <v>16350.97</v>
      </c>
      <c r="GS751" s="261" t="n">
        <f aca="false">GR751</f>
        <v>16350.97</v>
      </c>
      <c r="GT751" s="261" t="n">
        <f aca="false">GS751</f>
        <v>16350.97</v>
      </c>
      <c r="GU751" s="261" t="n">
        <f aca="false">GT751</f>
        <v>16350.97</v>
      </c>
      <c r="GV751" s="261" t="n">
        <f aca="false">GU751</f>
        <v>16350.97</v>
      </c>
      <c r="GW751" s="261" t="n">
        <f aca="false">GV751</f>
        <v>16350.97</v>
      </c>
      <c r="GX751" s="261" t="n">
        <f aca="false">GW751</f>
        <v>16350.97</v>
      </c>
      <c r="GY751" s="261" t="n">
        <f aca="false">GX751</f>
        <v>16350.97</v>
      </c>
      <c r="GZ751" s="261" t="n">
        <f aca="false">GY751</f>
        <v>16350.97</v>
      </c>
      <c r="HA751" s="260" t="n">
        <f aca="false">GO751+GP751+GQ751+GR751+GS751+GT751+GU751+GV751+GW751+GX751+GY751+GZ751</f>
        <v>196211.64</v>
      </c>
      <c r="HB751" s="260" t="n">
        <f aca="false">GL751</f>
        <v>1962116.51</v>
      </c>
      <c r="HC751" s="260" t="n">
        <f aca="false">GM751+HA751</f>
        <v>1242673.72</v>
      </c>
      <c r="HD751" s="260" t="n">
        <f aca="false">HB751-HC751</f>
        <v>719442.79</v>
      </c>
      <c r="HE751" s="264" t="n">
        <f aca="false">GO751-GJ751</f>
        <v>0</v>
      </c>
      <c r="HF751" s="264"/>
      <c r="HG751" s="264"/>
      <c r="HH751" s="264"/>
      <c r="HI751" s="264"/>
      <c r="HJ751" s="264"/>
      <c r="HK751" s="264"/>
      <c r="HL751" s="264"/>
      <c r="HM751" s="264"/>
      <c r="HN751" s="264"/>
      <c r="HO751" s="264"/>
      <c r="HP751" s="264"/>
      <c r="HQ751" s="264"/>
      <c r="HR751" s="264"/>
      <c r="HS751" s="264"/>
      <c r="HT751" s="264"/>
      <c r="HU751" s="264"/>
      <c r="HV751" s="264"/>
      <c r="HW751" s="264"/>
      <c r="HX751" s="264"/>
      <c r="HY751" s="264"/>
      <c r="HZ751" s="264"/>
      <c r="IA751" s="264"/>
      <c r="IB751" s="264"/>
      <c r="IC751" s="264"/>
      <c r="ID751" s="264"/>
      <c r="IE751" s="264"/>
      <c r="IF751" s="264"/>
      <c r="IG751" s="264"/>
      <c r="IH751" s="264"/>
      <c r="II751" s="264"/>
      <c r="IJ751" s="264"/>
      <c r="IK751" s="264"/>
      <c r="IL751" s="264"/>
      <c r="IM751" s="264"/>
      <c r="IN751" s="264"/>
      <c r="IO751" s="264"/>
      <c r="IP751" s="264"/>
      <c r="IQ751" s="264"/>
      <c r="IR751" s="264"/>
      <c r="IS751" s="264"/>
      <c r="IT751" s="264"/>
      <c r="IU751" s="264"/>
      <c r="IV751" s="264"/>
      <c r="IW751" s="264"/>
      <c r="IX751" s="264"/>
      <c r="IY751" s="264"/>
      <c r="IZ751" s="264"/>
      <c r="JA751" s="264"/>
      <c r="JB751" s="264"/>
      <c r="JC751" s="264"/>
      <c r="JD751" s="264"/>
      <c r="JE751" s="264"/>
      <c r="JF751" s="264"/>
      <c r="JG751" s="264"/>
      <c r="JH751" s="264"/>
      <c r="JI751" s="264"/>
      <c r="JJ751" s="264"/>
      <c r="JK751" s="264"/>
      <c r="JL751" s="264"/>
      <c r="JM751" s="265"/>
      <c r="JN751" s="265" t="n">
        <f aca="false">DH751-DG751</f>
        <v>0</v>
      </c>
    </row>
    <row r="752" s="201" customFormat="true" ht="32.8" hidden="false" customHeight="false" outlineLevel="0" collapsed="false">
      <c r="A752" s="249" t="n">
        <v>720</v>
      </c>
      <c r="B752" s="307" t="s">
        <v>1228</v>
      </c>
      <c r="C752" s="306" t="n">
        <v>6763</v>
      </c>
      <c r="D752" s="252" t="s">
        <v>471</v>
      </c>
      <c r="E752" s="252" t="s">
        <v>633</v>
      </c>
      <c r="F752" s="253" t="n">
        <v>1</v>
      </c>
      <c r="G752" s="307" t="n">
        <v>1166789.78</v>
      </c>
      <c r="H752" s="255" t="n">
        <v>0.2</v>
      </c>
      <c r="I752" s="307" t="n">
        <v>1166789.78</v>
      </c>
      <c r="J752" s="254" t="n">
        <f aca="false">ROUND(I752+F752*G752*H752,2)</f>
        <v>1400147.74</v>
      </c>
      <c r="K752" s="257" t="n">
        <v>44785</v>
      </c>
      <c r="L752" s="257" t="n">
        <f aca="false">EDATE(K752,M752)-1</f>
        <v>48437</v>
      </c>
      <c r="M752" s="258" t="n">
        <v>120</v>
      </c>
      <c r="N752" s="254"/>
      <c r="O752" s="254"/>
      <c r="P752" s="254"/>
      <c r="Q752" s="253" t="n">
        <v>1</v>
      </c>
      <c r="R752" s="308" t="n">
        <v>1166789.78</v>
      </c>
      <c r="S752" s="304" t="n">
        <f aca="false">H752</f>
        <v>0.2</v>
      </c>
      <c r="T752" s="308" t="n">
        <v>1166789.78</v>
      </c>
      <c r="U752" s="254" t="n">
        <f aca="false">ROUND(T752+Q752*R752*S752,2)</f>
        <v>1400147.74</v>
      </c>
      <c r="V752" s="257" t="n">
        <v>44785</v>
      </c>
      <c r="W752" s="257" t="n">
        <f aca="false">EDATE(V752,X752)-1</f>
        <v>48437</v>
      </c>
      <c r="X752" s="258" t="n">
        <v>120</v>
      </c>
      <c r="Y752" s="254" t="n">
        <f aca="false">ROUND((R752-Z752)/X752,2)*Q752</f>
        <v>9723.25</v>
      </c>
      <c r="Z752" s="254" t="n">
        <v>0</v>
      </c>
      <c r="AA752" s="254" t="n">
        <v>0</v>
      </c>
      <c r="AB752" s="254"/>
      <c r="AC752" s="254"/>
      <c r="AD752" s="254"/>
      <c r="AE752" s="254"/>
      <c r="AF752" s="254"/>
      <c r="AG752" s="254"/>
      <c r="AH752" s="254"/>
      <c r="AI752" s="254"/>
      <c r="AJ752" s="254"/>
      <c r="AK752" s="254"/>
      <c r="AL752" s="254"/>
      <c r="AM752" s="254"/>
      <c r="AN752" s="254"/>
      <c r="AO752" s="254"/>
      <c r="AP752" s="254"/>
      <c r="AQ752" s="254"/>
      <c r="AR752" s="254"/>
      <c r="AS752" s="254"/>
      <c r="AT752" s="254"/>
      <c r="AU752" s="254"/>
      <c r="AV752" s="254"/>
      <c r="AW752" s="254"/>
      <c r="AX752" s="254"/>
      <c r="AY752" s="254"/>
      <c r="AZ752" s="254"/>
      <c r="BA752" s="254"/>
      <c r="BB752" s="254"/>
      <c r="BC752" s="254"/>
      <c r="BD752" s="254"/>
      <c r="BE752" s="254"/>
      <c r="BF752" s="254"/>
      <c r="BG752" s="254"/>
      <c r="BH752" s="254"/>
      <c r="BI752" s="254"/>
      <c r="BJ752" s="254"/>
      <c r="BK752" s="254"/>
      <c r="BL752" s="254"/>
      <c r="BM752" s="254"/>
      <c r="BN752" s="254"/>
      <c r="BO752" s="254"/>
      <c r="BP752" s="254"/>
      <c r="BQ752" s="254"/>
      <c r="BR752" s="254"/>
      <c r="BS752" s="254"/>
      <c r="BT752" s="254"/>
      <c r="BU752" s="254"/>
      <c r="BV752" s="254"/>
      <c r="BW752" s="254"/>
      <c r="BX752" s="254"/>
      <c r="BY752" s="254"/>
      <c r="BZ752" s="254"/>
      <c r="CA752" s="254"/>
      <c r="CB752" s="254"/>
      <c r="CC752" s="254"/>
      <c r="CD752" s="254"/>
      <c r="CE752" s="254"/>
      <c r="CF752" s="254"/>
      <c r="CG752" s="254"/>
      <c r="CH752" s="254"/>
      <c r="CI752" s="254" t="e">
        <f aca="false">#N/A</f>
        <v>#N/A</v>
      </c>
      <c r="CJ752" s="254"/>
      <c r="CK752" s="254"/>
      <c r="CL752" s="254"/>
      <c r="CM752" s="257" t="n">
        <v>44785</v>
      </c>
      <c r="CN752" s="257" t="e">
        <f aca="false">EDATE(CM752,CO752)-1</f>
        <v>#N/A</v>
      </c>
      <c r="CO752" s="254" t="e">
        <f aca="false">#N/A</f>
        <v>#N/A</v>
      </c>
      <c r="CP752" s="254" t="n">
        <v>-8</v>
      </c>
      <c r="CQ752" s="254"/>
      <c r="CR752" s="254"/>
      <c r="CS752" s="254"/>
      <c r="CT752" s="260"/>
      <c r="CU752" s="260"/>
      <c r="CV752" s="260"/>
      <c r="CW752" s="261" t="n">
        <f aca="false">IF(AND(CW$5&gt;$V752,CW$6&lt;=$W752),$Y752,IF(AND(MONTH(CW$6)=MONTH($W752),YEAR(CW$6)=YEAR($W752)),$T752-$X752*$Y752+$Y752,0))</f>
        <v>0</v>
      </c>
      <c r="CX752" s="261" t="n">
        <f aca="false">IF(AND(CX$5&gt;$V752,CX$6&lt;=$W752),$Y752,IF(AND(MONTH(CX$6)=MONTH($W752),YEAR(CX$6)=YEAR($W752)),$T752-$X752*$Y752+$Y752,0))</f>
        <v>0</v>
      </c>
      <c r="CY752" s="261" t="n">
        <f aca="false">IF(AND(CY$5&gt;$V752,CY$6&lt;=$W752),$Y752,IF(AND(MONTH(CY$6)=MONTH($W752),YEAR(CY$6)=YEAR($W752)),$T752-$X752*$Y752+$Y752,0))</f>
        <v>0</v>
      </c>
      <c r="CZ752" s="261" t="n">
        <f aca="false">IF(AND(CZ$5&gt;$V752,CZ$6&lt;=$W752),$Y752,IF(AND(MONTH(CZ$6)=MONTH($W752),YEAR(CZ$6)=YEAR($W752)),$T752-$X752*$Y752+$Y752,0))</f>
        <v>0</v>
      </c>
      <c r="DA752" s="261" t="n">
        <f aca="false">IF(AND(DA$5&gt;$V752,DA$6&lt;=$W752),$Y752,IF(AND(MONTH(DA$6)=MONTH($W752),YEAR(DA$6)=YEAR($W752)),$T752-$X752*$Y752+$Y752,0))</f>
        <v>0</v>
      </c>
      <c r="DB752" s="261" t="n">
        <f aca="false">IF(AND(DB$5&gt;$V752,DB$6&lt;=$W752),$Y752,IF(AND(MONTH(DB$6)=MONTH($W752),YEAR(DB$6)=YEAR($W752)),$T752-$X752*$Y752+$Y752,0))</f>
        <v>0</v>
      </c>
      <c r="DC752" s="261" t="n">
        <f aca="false">IF(AND(DC$5&gt;$V752,DC$6&lt;=$W752),$Y752,IF(AND(MONTH(DC$6)=MONTH($W752),YEAR(DC$6)=YEAR($W752)),$T752-$X752*$Y752+$Y752,0))</f>
        <v>0</v>
      </c>
      <c r="DD752" s="261" t="n">
        <f aca="false">IF(AND(DD$5&gt;$V752,DD$6&lt;=$W752),$Y752,IF(AND(MONTH(DD$6)=MONTH($W752),YEAR(DD$6)=YEAR($W752)),$T752-$X752*$Y752+$Y752,0))</f>
        <v>0</v>
      </c>
      <c r="DE752" s="261" t="n">
        <f aca="false">IF(AND(DE$5&gt;$V752,DE$6&lt;=$W752),$Y752,IF(AND(MONTH(DE$6)=MONTH($W752),YEAR(DE$6)=YEAR($W752)),$T752-$X752*$Y752+$Y752,0))</f>
        <v>9723.25</v>
      </c>
      <c r="DF752" s="261" t="n">
        <f aca="false">IF(AND(DF$5&gt;$V752,DF$6&lt;=$W752),$Y752,IF(AND(MONTH(DF$6)=MONTH($W752),YEAR(DF$6)=YEAR($W752)),$T752-$X752*$Y752+$Y752,0))</f>
        <v>9723.25</v>
      </c>
      <c r="DG752" s="261" t="n">
        <f aca="false">IF(AND(DG$5&gt;$V752,DG$6&lt;=$W752),$Y752,IF(AND(MONTH(DG$6)=MONTH($W752),YEAR(DG$6)=YEAR($W752)),$T752-$X752*$Y752+$Y752,0))</f>
        <v>9723.25</v>
      </c>
      <c r="DH752" s="261" t="n">
        <f aca="false">IF(AND(DH$5&gt;$V752,DH$6&lt;=$W752),$Y752,IF(AND(MONTH(DH$6)=MONTH($W752),YEAR(DH$6)=YEAR($W752)),$T752-$X752*$Y752+$Y752,0))</f>
        <v>9723.25</v>
      </c>
      <c r="DI752" s="260" t="n">
        <f aca="false">CW752+CX752+CY752+CZ752+DA752+DB752+DC752+DD752+DE752+DF752+DG752+DH752</f>
        <v>38893</v>
      </c>
      <c r="DJ752" s="260" t="n">
        <f aca="false">T752+AG752+AJ752+AQ752+AS752+AU752+AW752</f>
        <v>1166789.78</v>
      </c>
      <c r="DK752" s="260" t="n">
        <f aca="false">CU752+DI752-O752</f>
        <v>38893</v>
      </c>
      <c r="DL752" s="260" t="n">
        <f aca="false">DJ752-DK752</f>
        <v>1127896.78</v>
      </c>
      <c r="DM752" s="261" t="n">
        <f aca="false">IF(AND(DM$5&gt;$V752,DM$6&lt;=$W752),$Y752,IF(AND(MONTH(DM$6)=MONTH($W752),YEAR(DM$6)=YEAR($W752)),$T752-$X752*$Y752+$Y752,0))</f>
        <v>9723.25</v>
      </c>
      <c r="DN752" s="261" t="n">
        <f aca="false">IF(AND(DN$5&gt;$V752,DN$6&lt;=$W752),$Y752,IF(AND(MONTH(DN$6)=MONTH($W752),YEAR(DN$6)=YEAR($W752)),$T752-$X752*$Y752+$Y752,0))</f>
        <v>9723.25</v>
      </c>
      <c r="DO752" s="261" t="n">
        <f aca="false">IF(AND(DO$5&gt;$V752,DO$6&lt;=$W752),$Y752,IF(AND(MONTH(DO$6)=MONTH($W752),YEAR(DO$6)=YEAR($W752)),$T752-$X752*$Y752+$Y752,0))</f>
        <v>9723.25</v>
      </c>
      <c r="DP752" s="261" t="n">
        <f aca="false">IF(AND(DP$5&gt;$V752,DP$6&lt;=$W752),$Y752,IF(AND(MONTH(DP$6)=MONTH($W752),YEAR(DP$6)=YEAR($W752)),$T752-$X752*$Y752+$Y752,0))</f>
        <v>9723.25</v>
      </c>
      <c r="DQ752" s="261" t="n">
        <f aca="false">IF(AND(DQ$5&gt;$V752,DQ$6&lt;=$W752),$Y752,IF(AND(MONTH(DQ$6)=MONTH($W752),YEAR(DQ$6)=YEAR($W752)),$T752-$X752*$Y752+$Y752,0))</f>
        <v>9723.25</v>
      </c>
      <c r="DR752" s="261" t="n">
        <f aca="false">IF(AND(DR$5&gt;$V752,DR$6&lt;=$W752),$Y752,IF(AND(MONTH(DR$6)=MONTH($W752),YEAR(DR$6)=YEAR($W752)),$T752-$X752*$Y752+$Y752,0))</f>
        <v>9723.25</v>
      </c>
      <c r="DS752" s="261" t="n">
        <f aca="false">IF(AND(DS$5&gt;$V752,DS$6&lt;=$W752),$Y752,IF(AND(MONTH(DS$6)=MONTH($W752),YEAR(DS$6)=YEAR($W752)),$T752-$X752*$Y752+$Y752,0))</f>
        <v>9723.25</v>
      </c>
      <c r="DT752" s="261" t="n">
        <f aca="false">IF(AND(DT$5&gt;$V752,DT$6&lt;=$W752),$Y752,IF(AND(MONTH(DT$6)=MONTH($W752),YEAR(DT$6)=YEAR($W752)),$T752-$X752*$Y752+$Y752,0))</f>
        <v>9723.25</v>
      </c>
      <c r="DU752" s="261" t="n">
        <f aca="false">IF(AND(DU$5&gt;$V752,DU$6&lt;=$W752),$Y752,IF(AND(MONTH(DU$6)=MONTH($W752),YEAR(DU$6)=YEAR($W752)),$T752-$X752*$Y752+$Y752,0))</f>
        <v>9723.25</v>
      </c>
      <c r="DV752" s="261" t="n">
        <f aca="false">IF(AND(DV$5&gt;$V752,DV$6&lt;=$W752),$Y752,IF(AND(MONTH(DV$6)=MONTH($W752),YEAR(DV$6)=YEAR($W752)),$T752-$X752*$Y752+$Y752,0))</f>
        <v>9723.25</v>
      </c>
      <c r="DW752" s="261" t="n">
        <f aca="false">IF(AND(DW$5&gt;$V752,DW$6&lt;=$W752),$Y752,IF(AND(MONTH(DW$6)=MONTH($W752),YEAR(DW$6)=YEAR($W752)),$T752-$X752*$Y752+$Y752,0))</f>
        <v>9723.25</v>
      </c>
      <c r="DX752" s="261" t="n">
        <f aca="false">IF(AND(DX$5&gt;$V752,DX$6&lt;=$W752),$Y752,IF(AND(MONTH(DX$6)=MONTH($W752),YEAR(DX$6)=YEAR($W752)),$T752-AA752-$X752*$Y752+$Y752,0))</f>
        <v>9723.25</v>
      </c>
      <c r="DY752" s="260" t="n">
        <f aca="false">DM752+DN752+DO752+DP752+DQ752+DR752+DS752+DT752+DU752+DV752+DW752+DX752</f>
        <v>116679</v>
      </c>
      <c r="DZ752" s="260" t="n">
        <f aca="false">DJ752+AY752+BA752+BC752+BE752+BG752+BI752+BK752+BM752+BO752</f>
        <v>1166789.78</v>
      </c>
      <c r="EA752" s="260" t="n">
        <f aca="false">DK752+DY752</f>
        <v>155572</v>
      </c>
      <c r="EB752" s="260" t="n">
        <f aca="false">DZ752-EA752</f>
        <v>1011217.78</v>
      </c>
      <c r="EC752" s="261" t="n">
        <f aca="false">IF(AND(EC$5&gt;$V752,EC$6&lt;=$W752),$Y752,IF(AND(MONTH(EC$6)=MONTH($W752),YEAR(EC$6)=YEAR($W752)),$T752-$X752*$Y752+$Y752,0))</f>
        <v>9723.25</v>
      </c>
      <c r="ED752" s="261" t="n">
        <f aca="false">IF(AND(ED$5&gt;$V752,ED$6&lt;=$W752),$Y752,IF(AND(MONTH(ED$6)=MONTH($W752),YEAR(ED$6)=YEAR($W752)),$T752-$X752*$Y752+$Y752,0))</f>
        <v>9723.25</v>
      </c>
      <c r="EE752" s="261" t="n">
        <f aca="false">IF(AND(EE$5&gt;$V752,EE$6&lt;=$W752),$Y752,IF(AND(MONTH(EE$6)=MONTH($W752),YEAR(EE$6)=YEAR($W752)),$T752-$X752*$Y752+$Y752,0))</f>
        <v>9723.25</v>
      </c>
      <c r="EF752" s="261" t="n">
        <f aca="false">IF(AND(EF$5&gt;$V752,EF$6&lt;=$W752),$Y752,IF(AND(MONTH(EF$6)=MONTH($W752),YEAR(EF$6)=YEAR($W752)),$T752-$X752*$Y752+$Y752,0))</f>
        <v>9723.25</v>
      </c>
      <c r="EG752" s="261" t="n">
        <f aca="false">IF(AND(EG$5&gt;$V752,EG$6&lt;=$W752),$Y752,IF(AND(MONTH(EG$6)=MONTH($W752),YEAR(EG$6)=YEAR($W752)),$T752-$X752*$Y752+$Y752,0))</f>
        <v>9723.25</v>
      </c>
      <c r="EH752" s="261" t="n">
        <f aca="false">IF(AND(EH$5&gt;$V752,EH$6&lt;=$W752),$Y752,IF(AND(MONTH(EH$6)=MONTH($W752),YEAR(EH$6)=YEAR($W752)),$T752-$X752*$Y752+$Y752,0))</f>
        <v>9723.25</v>
      </c>
      <c r="EI752" s="261" t="n">
        <f aca="false">IF(AND(EI$5&gt;$V752,EI$6&lt;=$W752),$Y752,IF(AND(MONTH(EI$6)=MONTH($W752),YEAR(EI$6)=YEAR($W752)),$T752-$X752*$Y752+$Y752,0))</f>
        <v>9723.25</v>
      </c>
      <c r="EJ752" s="261" t="n">
        <f aca="false">IF(AND(EJ$5&gt;$V752,EJ$6&lt;=$W752),$Y752,IF(AND(MONTH(EJ$6)=MONTH($W752),YEAR(EJ$6)=YEAR($W752)),$T752-$X752*$Y752+$Y752,0))</f>
        <v>9723.25</v>
      </c>
      <c r="EK752" s="261" t="n">
        <f aca="false">IF(AND(EK$5&gt;$V752,EK$6&lt;=$W752),$Y752,IF(AND(MONTH(EK$6)=MONTH($W752),YEAR(EK$6)=YEAR($W752)),$T752-$X752*$Y752+$Y752,0))</f>
        <v>9723.25</v>
      </c>
      <c r="EL752" s="266" t="n">
        <v>9723.25</v>
      </c>
      <c r="EM752" s="263" t="n">
        <v>9723.25</v>
      </c>
      <c r="EN752" s="261" t="n">
        <v>9723.25</v>
      </c>
      <c r="EO752" s="260" t="n">
        <f aca="false">EC752+ED752+EE752+EF752+EG752+EH752+EI752+EJ752+EK752+EL752+EM752+EN752</f>
        <v>116679</v>
      </c>
      <c r="EP752" s="260" t="n">
        <f aca="false">T752+AQ752+AS752+AU752+AW752+AY752+BA752+BC752+BE752+BG752+BI752+BK752+BM752+BO752+BQ752+BS752+BU752+BW752+BY752+CA752+CC752+CE752+CG752</f>
        <v>1166789.78</v>
      </c>
      <c r="EQ752" s="260" t="n">
        <f aca="false">EA752+EO752</f>
        <v>272251</v>
      </c>
      <c r="ER752" s="260" t="n">
        <f aca="false">EP752-EQ752</f>
        <v>894538.78</v>
      </c>
      <c r="ES752" s="262" t="n">
        <f aca="false">EN752</f>
        <v>9723.25</v>
      </c>
      <c r="ET752" s="262" t="n">
        <f aca="false">ES752</f>
        <v>9723.25</v>
      </c>
      <c r="EU752" s="262" t="n">
        <f aca="false">ET752</f>
        <v>9723.25</v>
      </c>
      <c r="EV752" s="262" t="n">
        <f aca="false">EU752</f>
        <v>9723.25</v>
      </c>
      <c r="EW752" s="262" t="n">
        <f aca="false">EV752</f>
        <v>9723.25</v>
      </c>
      <c r="EX752" s="262" t="n">
        <f aca="false">EW752</f>
        <v>9723.25</v>
      </c>
      <c r="EY752" s="262" t="n">
        <f aca="false">EX752</f>
        <v>9723.25</v>
      </c>
      <c r="EZ752" s="262" t="n">
        <f aca="false">EY752</f>
        <v>9723.25</v>
      </c>
      <c r="FA752" s="262" t="n">
        <f aca="false">EZ752</f>
        <v>9723.25</v>
      </c>
      <c r="FB752" s="262" t="n">
        <f aca="false">FA752</f>
        <v>9723.25</v>
      </c>
      <c r="FC752" s="262" t="n">
        <f aca="false">FB752</f>
        <v>9723.25</v>
      </c>
      <c r="FD752" s="262" t="n">
        <f aca="false">FC752</f>
        <v>9723.25</v>
      </c>
      <c r="FE752" s="260" t="n">
        <f aca="false">ES752+ET752+EU752+EV752+EW752+EX752+EY752+EZ752+FA752+FB752+FC752+FD752</f>
        <v>116679</v>
      </c>
      <c r="FF752" s="260" t="n">
        <f aca="false">EP752</f>
        <v>1166789.78</v>
      </c>
      <c r="FG752" s="260" t="n">
        <f aca="false">EQ752+FE752</f>
        <v>388930</v>
      </c>
      <c r="FH752" s="260" t="n">
        <f aca="false">FF752-FG752</f>
        <v>777859.78</v>
      </c>
      <c r="FI752" s="261" t="n">
        <f aca="false">FD752</f>
        <v>9723.25</v>
      </c>
      <c r="FJ752" s="261" t="n">
        <f aca="false">FI752</f>
        <v>9723.25</v>
      </c>
      <c r="FK752" s="261" t="n">
        <f aca="false">FJ752</f>
        <v>9723.25</v>
      </c>
      <c r="FL752" s="261" t="n">
        <f aca="false">FK752</f>
        <v>9723.25</v>
      </c>
      <c r="FM752" s="261" t="n">
        <f aca="false">FL752</f>
        <v>9723.25</v>
      </c>
      <c r="FN752" s="261" t="n">
        <f aca="false">FM752</f>
        <v>9723.25</v>
      </c>
      <c r="FO752" s="261" t="n">
        <f aca="false">FN752</f>
        <v>9723.25</v>
      </c>
      <c r="FP752" s="261" t="n">
        <f aca="false">FO752</f>
        <v>9723.25</v>
      </c>
      <c r="FQ752" s="261" t="n">
        <f aca="false">FP752</f>
        <v>9723.25</v>
      </c>
      <c r="FR752" s="261" t="n">
        <f aca="false">FQ752</f>
        <v>9723.25</v>
      </c>
      <c r="FS752" s="261" t="n">
        <f aca="false">FR752</f>
        <v>9723.25</v>
      </c>
      <c r="FT752" s="261" t="n">
        <f aca="false">FS752</f>
        <v>9723.25</v>
      </c>
      <c r="FU752" s="260" t="n">
        <f aca="false">FI752+FJ752+FK752+FL752+FM752+FN752+FO752+FP752+FQ752+FR752+FS752+FT752</f>
        <v>116679</v>
      </c>
      <c r="FV752" s="260" t="n">
        <f aca="false">FF752</f>
        <v>1166789.78</v>
      </c>
      <c r="FW752" s="260" t="n">
        <f aca="false">FG752+FU752</f>
        <v>505609</v>
      </c>
      <c r="FX752" s="260" t="n">
        <f aca="false">FV752-FW752</f>
        <v>661180.78</v>
      </c>
      <c r="FY752" s="261" t="n">
        <f aca="false">FT752</f>
        <v>9723.25</v>
      </c>
      <c r="FZ752" s="261" t="n">
        <f aca="false">FY752</f>
        <v>9723.25</v>
      </c>
      <c r="GA752" s="261" t="n">
        <f aca="false">FZ752</f>
        <v>9723.25</v>
      </c>
      <c r="GB752" s="261" t="n">
        <f aca="false">GA752</f>
        <v>9723.25</v>
      </c>
      <c r="GC752" s="261" t="n">
        <f aca="false">GB752</f>
        <v>9723.25</v>
      </c>
      <c r="GD752" s="261" t="n">
        <f aca="false">GC752</f>
        <v>9723.25</v>
      </c>
      <c r="GE752" s="261" t="n">
        <f aca="false">GD752</f>
        <v>9723.25</v>
      </c>
      <c r="GF752" s="261" t="n">
        <f aca="false">GE752</f>
        <v>9723.25</v>
      </c>
      <c r="GG752" s="261" t="n">
        <f aca="false">GF752</f>
        <v>9723.25</v>
      </c>
      <c r="GH752" s="261" t="n">
        <f aca="false">GG752</f>
        <v>9723.25</v>
      </c>
      <c r="GI752" s="261" t="n">
        <f aca="false">GH752</f>
        <v>9723.25</v>
      </c>
      <c r="GJ752" s="261" t="n">
        <f aca="false">GI752</f>
        <v>9723.25</v>
      </c>
      <c r="GK752" s="260" t="n">
        <f aca="false">FY752+FZ752+GA752+GB752+GC752+GD752+GE752+GF752+GG752+GH752+GI752+GJ752</f>
        <v>116679</v>
      </c>
      <c r="GL752" s="260" t="n">
        <f aca="false">FV752</f>
        <v>1166789.78</v>
      </c>
      <c r="GM752" s="260" t="n">
        <f aca="false">FW752+GK752</f>
        <v>622288</v>
      </c>
      <c r="GN752" s="260" t="n">
        <f aca="false">GL752-GM752</f>
        <v>544501.78</v>
      </c>
      <c r="GO752" s="261" t="n">
        <f aca="false">GJ752</f>
        <v>9723.25</v>
      </c>
      <c r="GP752" s="261" t="n">
        <f aca="false">GO752</f>
        <v>9723.25</v>
      </c>
      <c r="GQ752" s="261" t="n">
        <f aca="false">GP752</f>
        <v>9723.25</v>
      </c>
      <c r="GR752" s="261" t="n">
        <f aca="false">GQ752</f>
        <v>9723.25</v>
      </c>
      <c r="GS752" s="261" t="n">
        <f aca="false">GR752</f>
        <v>9723.25</v>
      </c>
      <c r="GT752" s="261" t="n">
        <f aca="false">GS752</f>
        <v>9723.25</v>
      </c>
      <c r="GU752" s="261" t="n">
        <f aca="false">GT752</f>
        <v>9723.25</v>
      </c>
      <c r="GV752" s="261" t="n">
        <f aca="false">GU752</f>
        <v>9723.25</v>
      </c>
      <c r="GW752" s="261" t="n">
        <f aca="false">GV752</f>
        <v>9723.25</v>
      </c>
      <c r="GX752" s="261" t="n">
        <f aca="false">GW752</f>
        <v>9723.25</v>
      </c>
      <c r="GY752" s="261" t="n">
        <f aca="false">GX752</f>
        <v>9723.25</v>
      </c>
      <c r="GZ752" s="261" t="n">
        <f aca="false">GY752</f>
        <v>9723.25</v>
      </c>
      <c r="HA752" s="260" t="n">
        <f aca="false">GO752+GP752+GQ752+GR752+GS752+GT752+GU752+GV752+GW752+GX752+GY752+GZ752</f>
        <v>116679</v>
      </c>
      <c r="HB752" s="260" t="n">
        <f aca="false">GL752</f>
        <v>1166789.78</v>
      </c>
      <c r="HC752" s="260" t="n">
        <f aca="false">GM752+HA752</f>
        <v>738967</v>
      </c>
      <c r="HD752" s="260" t="n">
        <f aca="false">HB752-HC752</f>
        <v>427822.78</v>
      </c>
      <c r="HE752" s="264" t="n">
        <f aca="false">GO752-GJ752</f>
        <v>0</v>
      </c>
      <c r="HF752" s="264"/>
      <c r="HG752" s="264"/>
      <c r="HH752" s="264"/>
      <c r="HI752" s="264"/>
      <c r="HJ752" s="264"/>
      <c r="HK752" s="264"/>
      <c r="HL752" s="264"/>
      <c r="HM752" s="264"/>
      <c r="HN752" s="264"/>
      <c r="HO752" s="264"/>
      <c r="HP752" s="264"/>
      <c r="HQ752" s="264"/>
      <c r="HR752" s="264"/>
      <c r="HS752" s="264"/>
      <c r="HT752" s="264"/>
      <c r="HU752" s="264"/>
      <c r="HV752" s="264"/>
      <c r="HW752" s="264"/>
      <c r="HX752" s="264"/>
      <c r="HY752" s="264"/>
      <c r="HZ752" s="264"/>
      <c r="IA752" s="264"/>
      <c r="IB752" s="264"/>
      <c r="IC752" s="264"/>
      <c r="ID752" s="264"/>
      <c r="IE752" s="264"/>
      <c r="IF752" s="264"/>
      <c r="IG752" s="264"/>
      <c r="IH752" s="264"/>
      <c r="II752" s="264"/>
      <c r="IJ752" s="264"/>
      <c r="IK752" s="264"/>
      <c r="IL752" s="264"/>
      <c r="IM752" s="264"/>
      <c r="IN752" s="264"/>
      <c r="IO752" s="264"/>
      <c r="IP752" s="264"/>
      <c r="IQ752" s="264"/>
      <c r="IR752" s="264"/>
      <c r="IS752" s="264"/>
      <c r="IT752" s="264"/>
      <c r="IU752" s="264"/>
      <c r="IV752" s="264"/>
      <c r="IW752" s="264"/>
      <c r="IX752" s="264"/>
      <c r="IY752" s="264"/>
      <c r="IZ752" s="264"/>
      <c r="JA752" s="264"/>
      <c r="JB752" s="264"/>
      <c r="JC752" s="264"/>
      <c r="JD752" s="264"/>
      <c r="JE752" s="264"/>
      <c r="JF752" s="264"/>
      <c r="JG752" s="264"/>
      <c r="JH752" s="264"/>
      <c r="JI752" s="264"/>
      <c r="JJ752" s="264"/>
      <c r="JK752" s="264"/>
      <c r="JL752" s="264"/>
      <c r="JM752" s="265"/>
      <c r="JN752" s="265" t="n">
        <f aca="false">DH752-DG752</f>
        <v>0</v>
      </c>
    </row>
    <row r="753" s="201" customFormat="true" ht="32.8" hidden="false" customHeight="false" outlineLevel="0" collapsed="false">
      <c r="A753" s="249" t="n">
        <v>721</v>
      </c>
      <c r="B753" s="307" t="s">
        <v>1229</v>
      </c>
      <c r="C753" s="306" t="n">
        <v>6795</v>
      </c>
      <c r="D753" s="252" t="s">
        <v>471</v>
      </c>
      <c r="E753" s="252" t="s">
        <v>633</v>
      </c>
      <c r="F753" s="253" t="n">
        <v>1</v>
      </c>
      <c r="G753" s="307" t="n">
        <v>1202606.18</v>
      </c>
      <c r="H753" s="255" t="n">
        <v>0.2</v>
      </c>
      <c r="I753" s="307" t="n">
        <v>1202606.18</v>
      </c>
      <c r="J753" s="254" t="n">
        <f aca="false">ROUND(I753+F753*G753*H753,2)</f>
        <v>1443127.42</v>
      </c>
      <c r="K753" s="257" t="n">
        <v>44795</v>
      </c>
      <c r="L753" s="257" t="n">
        <f aca="false">EDATE(K753,M753)-1</f>
        <v>48447</v>
      </c>
      <c r="M753" s="258" t="n">
        <v>120</v>
      </c>
      <c r="N753" s="254"/>
      <c r="O753" s="254"/>
      <c r="P753" s="254"/>
      <c r="Q753" s="253" t="n">
        <v>1</v>
      </c>
      <c r="R753" s="308" t="n">
        <v>1202606.18</v>
      </c>
      <c r="S753" s="304" t="n">
        <f aca="false">H753</f>
        <v>0.2</v>
      </c>
      <c r="T753" s="308" t="n">
        <v>1202606.18</v>
      </c>
      <c r="U753" s="254" t="n">
        <f aca="false">ROUND(T753+Q753*R753*S753,2)</f>
        <v>1443127.42</v>
      </c>
      <c r="V753" s="257" t="n">
        <v>44795</v>
      </c>
      <c r="W753" s="257" t="n">
        <f aca="false">EDATE(V753,X753)-1</f>
        <v>48447</v>
      </c>
      <c r="X753" s="258" t="n">
        <v>120</v>
      </c>
      <c r="Y753" s="254" t="n">
        <f aca="false">ROUND((R753-Z753)/X753,2)*Q753</f>
        <v>10021.72</v>
      </c>
      <c r="Z753" s="254" t="n">
        <v>0</v>
      </c>
      <c r="AA753" s="254" t="n">
        <v>0</v>
      </c>
      <c r="AB753" s="254"/>
      <c r="AC753" s="254"/>
      <c r="AD753" s="254"/>
      <c r="AE753" s="254"/>
      <c r="AF753" s="254"/>
      <c r="AG753" s="254"/>
      <c r="AH753" s="254"/>
      <c r="AI753" s="254"/>
      <c r="AJ753" s="254"/>
      <c r="AK753" s="254"/>
      <c r="AL753" s="254"/>
      <c r="AM753" s="254"/>
      <c r="AN753" s="254"/>
      <c r="AO753" s="254"/>
      <c r="AP753" s="254"/>
      <c r="AQ753" s="254"/>
      <c r="AR753" s="254"/>
      <c r="AS753" s="254"/>
      <c r="AT753" s="254"/>
      <c r="AU753" s="254"/>
      <c r="AV753" s="254"/>
      <c r="AW753" s="254"/>
      <c r="AX753" s="254"/>
      <c r="AY753" s="254"/>
      <c r="AZ753" s="254"/>
      <c r="BA753" s="254"/>
      <c r="BB753" s="254"/>
      <c r="BC753" s="254"/>
      <c r="BD753" s="254"/>
      <c r="BE753" s="254"/>
      <c r="BF753" s="254"/>
      <c r="BG753" s="254"/>
      <c r="BH753" s="254"/>
      <c r="BI753" s="254"/>
      <c r="BJ753" s="254"/>
      <c r="BK753" s="254"/>
      <c r="BL753" s="254"/>
      <c r="BM753" s="254"/>
      <c r="BN753" s="254"/>
      <c r="BO753" s="254"/>
      <c r="BP753" s="254"/>
      <c r="BQ753" s="254"/>
      <c r="BR753" s="254"/>
      <c r="BS753" s="254"/>
      <c r="BT753" s="254"/>
      <c r="BU753" s="254"/>
      <c r="BV753" s="254"/>
      <c r="BW753" s="254"/>
      <c r="BX753" s="254"/>
      <c r="BY753" s="254"/>
      <c r="BZ753" s="254"/>
      <c r="CA753" s="254"/>
      <c r="CB753" s="254"/>
      <c r="CC753" s="254"/>
      <c r="CD753" s="254"/>
      <c r="CE753" s="254"/>
      <c r="CF753" s="254"/>
      <c r="CG753" s="254"/>
      <c r="CH753" s="254"/>
      <c r="CI753" s="254" t="e">
        <f aca="false">#N/A</f>
        <v>#N/A</v>
      </c>
      <c r="CJ753" s="254"/>
      <c r="CK753" s="254"/>
      <c r="CL753" s="254"/>
      <c r="CM753" s="257" t="n">
        <v>44795</v>
      </c>
      <c r="CN753" s="257" t="e">
        <f aca="false">EDATE(CM753,CO753)-1</f>
        <v>#N/A</v>
      </c>
      <c r="CO753" s="254" t="e">
        <f aca="false">#N/A</f>
        <v>#N/A</v>
      </c>
      <c r="CP753" s="254" t="n">
        <v>-8</v>
      </c>
      <c r="CQ753" s="254"/>
      <c r="CR753" s="254"/>
      <c r="CS753" s="254"/>
      <c r="CT753" s="260"/>
      <c r="CU753" s="260"/>
      <c r="CV753" s="260"/>
      <c r="CW753" s="261" t="n">
        <f aca="false">IF(AND(CW$5&gt;$V753,CW$6&lt;=$W753),$Y753,IF(AND(MONTH(CW$6)=MONTH($W753),YEAR(CW$6)=YEAR($W753)),$T753-$X753*$Y753+$Y753,0))</f>
        <v>0</v>
      </c>
      <c r="CX753" s="261" t="n">
        <f aca="false">IF(AND(CX$5&gt;$V753,CX$6&lt;=$W753),$Y753,IF(AND(MONTH(CX$6)=MONTH($W753),YEAR(CX$6)=YEAR($W753)),$T753-$X753*$Y753+$Y753,0))</f>
        <v>0</v>
      </c>
      <c r="CY753" s="261" t="n">
        <f aca="false">IF(AND(CY$5&gt;$V753,CY$6&lt;=$W753),$Y753,IF(AND(MONTH(CY$6)=MONTH($W753),YEAR(CY$6)=YEAR($W753)),$T753-$X753*$Y753+$Y753,0))</f>
        <v>0</v>
      </c>
      <c r="CZ753" s="261" t="n">
        <f aca="false">IF(AND(CZ$5&gt;$V753,CZ$6&lt;=$W753),$Y753,IF(AND(MONTH(CZ$6)=MONTH($W753),YEAR(CZ$6)=YEAR($W753)),$T753-$X753*$Y753+$Y753,0))</f>
        <v>0</v>
      </c>
      <c r="DA753" s="261" t="n">
        <f aca="false">IF(AND(DA$5&gt;$V753,DA$6&lt;=$W753),$Y753,IF(AND(MONTH(DA$6)=MONTH($W753),YEAR(DA$6)=YEAR($W753)),$T753-$X753*$Y753+$Y753,0))</f>
        <v>0</v>
      </c>
      <c r="DB753" s="261" t="n">
        <f aca="false">IF(AND(DB$5&gt;$V753,DB$6&lt;=$W753),$Y753,IF(AND(MONTH(DB$6)=MONTH($W753),YEAR(DB$6)=YEAR($W753)),$T753-$X753*$Y753+$Y753,0))</f>
        <v>0</v>
      </c>
      <c r="DC753" s="261" t="n">
        <f aca="false">IF(AND(DC$5&gt;$V753,DC$6&lt;=$W753),$Y753,IF(AND(MONTH(DC$6)=MONTH($W753),YEAR(DC$6)=YEAR($W753)),$T753-$X753*$Y753+$Y753,0))</f>
        <v>0</v>
      </c>
      <c r="DD753" s="261" t="n">
        <f aca="false">IF(AND(DD$5&gt;$V753,DD$6&lt;=$W753),$Y753,IF(AND(MONTH(DD$6)=MONTH($W753),YEAR(DD$6)=YEAR($W753)),$T753-$X753*$Y753+$Y753,0))</f>
        <v>0</v>
      </c>
      <c r="DE753" s="261" t="n">
        <f aca="false">IF(AND(DE$5&gt;$V753,DE$6&lt;=$W753),$Y753,IF(AND(MONTH(DE$6)=MONTH($W753),YEAR(DE$6)=YEAR($W753)),$T753-$X753*$Y753+$Y753,0))</f>
        <v>10021.72</v>
      </c>
      <c r="DF753" s="261" t="n">
        <f aca="false">IF(AND(DF$5&gt;$V753,DF$6&lt;=$W753),$Y753,IF(AND(MONTH(DF$6)=MONTH($W753),YEAR(DF$6)=YEAR($W753)),$T753-$X753*$Y753+$Y753,0))</f>
        <v>10021.72</v>
      </c>
      <c r="DG753" s="261" t="n">
        <f aca="false">IF(AND(DG$5&gt;$V753,DG$6&lt;=$W753),$Y753,IF(AND(MONTH(DG$6)=MONTH($W753),YEAR(DG$6)=YEAR($W753)),$T753-$X753*$Y753+$Y753,0))</f>
        <v>10021.72</v>
      </c>
      <c r="DH753" s="261" t="n">
        <f aca="false">IF(AND(DH$5&gt;$V753,DH$6&lt;=$W753),$Y753,IF(AND(MONTH(DH$6)=MONTH($W753),YEAR(DH$6)=YEAR($W753)),$T753-$X753*$Y753+$Y753,0))</f>
        <v>10021.72</v>
      </c>
      <c r="DI753" s="260" t="n">
        <f aca="false">CW753+CX753+CY753+CZ753+DA753+DB753+DC753+DD753+DE753+DF753+DG753+DH753</f>
        <v>40086.88</v>
      </c>
      <c r="DJ753" s="260" t="n">
        <f aca="false">T753+AG753+AJ753+AQ753+AS753+AU753+AW753</f>
        <v>1202606.18</v>
      </c>
      <c r="DK753" s="260" t="n">
        <f aca="false">CU753+DI753-O753</f>
        <v>40086.88</v>
      </c>
      <c r="DL753" s="260" t="n">
        <f aca="false">DJ753-DK753</f>
        <v>1162519.3</v>
      </c>
      <c r="DM753" s="261" t="n">
        <f aca="false">IF(AND(DM$5&gt;$V753,DM$6&lt;=$W753),$Y753,IF(AND(MONTH(DM$6)=MONTH($W753),YEAR(DM$6)=YEAR($W753)),$T753-$X753*$Y753+$Y753,0))</f>
        <v>10021.72</v>
      </c>
      <c r="DN753" s="261" t="n">
        <f aca="false">IF(AND(DN$5&gt;$V753,DN$6&lt;=$W753),$Y753,IF(AND(MONTH(DN$6)=MONTH($W753),YEAR(DN$6)=YEAR($W753)),$T753-$X753*$Y753+$Y753,0))</f>
        <v>10021.72</v>
      </c>
      <c r="DO753" s="261" t="n">
        <f aca="false">IF(AND(DO$5&gt;$V753,DO$6&lt;=$W753),$Y753,IF(AND(MONTH(DO$6)=MONTH($W753),YEAR(DO$6)=YEAR($W753)),$T753-$X753*$Y753+$Y753,0))</f>
        <v>10021.72</v>
      </c>
      <c r="DP753" s="261" t="n">
        <f aca="false">IF(AND(DP$5&gt;$V753,DP$6&lt;=$W753),$Y753,IF(AND(MONTH(DP$6)=MONTH($W753),YEAR(DP$6)=YEAR($W753)),$T753-$X753*$Y753+$Y753,0))</f>
        <v>10021.72</v>
      </c>
      <c r="DQ753" s="261" t="n">
        <f aca="false">IF(AND(DQ$5&gt;$V753,DQ$6&lt;=$W753),$Y753,IF(AND(MONTH(DQ$6)=MONTH($W753),YEAR(DQ$6)=YEAR($W753)),$T753-$X753*$Y753+$Y753,0))</f>
        <v>10021.72</v>
      </c>
      <c r="DR753" s="261" t="n">
        <f aca="false">IF(AND(DR$5&gt;$V753,DR$6&lt;=$W753),$Y753,IF(AND(MONTH(DR$6)=MONTH($W753),YEAR(DR$6)=YEAR($W753)),$T753-$X753*$Y753+$Y753,0))</f>
        <v>10021.72</v>
      </c>
      <c r="DS753" s="261" t="n">
        <f aca="false">IF(AND(DS$5&gt;$V753,DS$6&lt;=$W753),$Y753,IF(AND(MONTH(DS$6)=MONTH($W753),YEAR(DS$6)=YEAR($W753)),$T753-$X753*$Y753+$Y753,0))</f>
        <v>10021.72</v>
      </c>
      <c r="DT753" s="261" t="n">
        <f aca="false">IF(AND(DT$5&gt;$V753,DT$6&lt;=$W753),$Y753,IF(AND(MONTH(DT$6)=MONTH($W753),YEAR(DT$6)=YEAR($W753)),$T753-$X753*$Y753+$Y753,0))</f>
        <v>10021.72</v>
      </c>
      <c r="DU753" s="261" t="n">
        <f aca="false">IF(AND(DU$5&gt;$V753,DU$6&lt;=$W753),$Y753,IF(AND(MONTH(DU$6)=MONTH($W753),YEAR(DU$6)=YEAR($W753)),$T753-$X753*$Y753+$Y753,0))</f>
        <v>10021.72</v>
      </c>
      <c r="DV753" s="261" t="n">
        <f aca="false">IF(AND(DV$5&gt;$V753,DV$6&lt;=$W753),$Y753,IF(AND(MONTH(DV$6)=MONTH($W753),YEAR(DV$6)=YEAR($W753)),$T753-$X753*$Y753+$Y753,0))</f>
        <v>10021.72</v>
      </c>
      <c r="DW753" s="261" t="n">
        <f aca="false">IF(AND(DW$5&gt;$V753,DW$6&lt;=$W753),$Y753,IF(AND(MONTH(DW$6)=MONTH($W753),YEAR(DW$6)=YEAR($W753)),$T753-$X753*$Y753+$Y753,0))</f>
        <v>10021.72</v>
      </c>
      <c r="DX753" s="261" t="n">
        <f aca="false">IF(AND(DX$5&gt;$V753,DX$6&lt;=$W753),$Y753,IF(AND(MONTH(DX$6)=MONTH($W753),YEAR(DX$6)=YEAR($W753)),$T753-AA753-$X753*$Y753+$Y753,0))</f>
        <v>10021.72</v>
      </c>
      <c r="DY753" s="260" t="n">
        <f aca="false">DM753+DN753+DO753+DP753+DQ753+DR753+DS753+DT753+DU753+DV753+DW753+DX753</f>
        <v>120260.64</v>
      </c>
      <c r="DZ753" s="260" t="n">
        <f aca="false">DJ753+AY753+BA753+BC753+BE753+BG753+BI753+BK753+BM753+BO753</f>
        <v>1202606.18</v>
      </c>
      <c r="EA753" s="260" t="n">
        <f aca="false">DK753+DY753</f>
        <v>160347.52</v>
      </c>
      <c r="EB753" s="260" t="n">
        <f aca="false">DZ753-EA753</f>
        <v>1042258.66</v>
      </c>
      <c r="EC753" s="261" t="n">
        <f aca="false">IF(AND(EC$5&gt;$V753,EC$6&lt;=$W753),$Y753,IF(AND(MONTH(EC$6)=MONTH($W753),YEAR(EC$6)=YEAR($W753)),$T753-$X753*$Y753+$Y753,0))</f>
        <v>10021.72</v>
      </c>
      <c r="ED753" s="261" t="n">
        <f aca="false">IF(AND(ED$5&gt;$V753,ED$6&lt;=$W753),$Y753,IF(AND(MONTH(ED$6)=MONTH($W753),YEAR(ED$6)=YEAR($W753)),$T753-$X753*$Y753+$Y753,0))</f>
        <v>10021.72</v>
      </c>
      <c r="EE753" s="261" t="n">
        <f aca="false">IF(AND(EE$5&gt;$V753,EE$6&lt;=$W753),$Y753,IF(AND(MONTH(EE$6)=MONTH($W753),YEAR(EE$6)=YEAR($W753)),$T753-$X753*$Y753+$Y753,0))</f>
        <v>10021.72</v>
      </c>
      <c r="EF753" s="261" t="n">
        <f aca="false">IF(AND(EF$5&gt;$V753,EF$6&lt;=$W753),$Y753,IF(AND(MONTH(EF$6)=MONTH($W753),YEAR(EF$6)=YEAR($W753)),$T753-$X753*$Y753+$Y753,0))</f>
        <v>10021.72</v>
      </c>
      <c r="EG753" s="261" t="n">
        <f aca="false">IF(AND(EG$5&gt;$V753,EG$6&lt;=$W753),$Y753,IF(AND(MONTH(EG$6)=MONTH($W753),YEAR(EG$6)=YEAR($W753)),$T753-$X753*$Y753+$Y753,0))</f>
        <v>10021.72</v>
      </c>
      <c r="EH753" s="261" t="n">
        <f aca="false">IF(AND(EH$5&gt;$V753,EH$6&lt;=$W753),$Y753,IF(AND(MONTH(EH$6)=MONTH($W753),YEAR(EH$6)=YEAR($W753)),$T753-$X753*$Y753+$Y753,0))</f>
        <v>10021.72</v>
      </c>
      <c r="EI753" s="261" t="n">
        <f aca="false">IF(AND(EI$5&gt;$V753,EI$6&lt;=$W753),$Y753,IF(AND(MONTH(EI$6)=MONTH($W753),YEAR(EI$6)=YEAR($W753)),$T753-$X753*$Y753+$Y753,0))</f>
        <v>10021.72</v>
      </c>
      <c r="EJ753" s="261" t="n">
        <f aca="false">IF(AND(EJ$5&gt;$V753,EJ$6&lt;=$W753),$Y753,IF(AND(MONTH(EJ$6)=MONTH($W753),YEAR(EJ$6)=YEAR($W753)),$T753-$X753*$Y753+$Y753,0))</f>
        <v>10021.72</v>
      </c>
      <c r="EK753" s="261" t="n">
        <f aca="false">IF(AND(EK$5&gt;$V753,EK$6&lt;=$W753),$Y753,IF(AND(MONTH(EK$6)=MONTH($W753),YEAR(EK$6)=YEAR($W753)),$T753-$X753*$Y753+$Y753,0))</f>
        <v>10021.72</v>
      </c>
      <c r="EL753" s="266" t="n">
        <v>10021.72</v>
      </c>
      <c r="EM753" s="263" t="n">
        <v>10021.72</v>
      </c>
      <c r="EN753" s="261" t="n">
        <v>10021.72</v>
      </c>
      <c r="EO753" s="260" t="n">
        <f aca="false">EC753+ED753+EE753+EF753+EG753+EH753+EI753+EJ753+EK753+EL753+EM753+EN753</f>
        <v>120260.64</v>
      </c>
      <c r="EP753" s="260" t="n">
        <f aca="false">T753+AQ753+AS753+AU753+AW753+AY753+BA753+BC753+BE753+BG753+BI753+BK753+BM753+BO753+BQ753+BS753+BU753+BW753+BY753+CA753+CC753+CE753+CG753</f>
        <v>1202606.18</v>
      </c>
      <c r="EQ753" s="260" t="n">
        <f aca="false">EA753+EO753</f>
        <v>280608.16</v>
      </c>
      <c r="ER753" s="260" t="n">
        <f aca="false">EP753-EQ753</f>
        <v>921998.02</v>
      </c>
      <c r="ES753" s="262" t="n">
        <f aca="false">EN753</f>
        <v>10021.72</v>
      </c>
      <c r="ET753" s="262" t="n">
        <f aca="false">ES753</f>
        <v>10021.72</v>
      </c>
      <c r="EU753" s="262" t="n">
        <f aca="false">ET753</f>
        <v>10021.72</v>
      </c>
      <c r="EV753" s="262" t="n">
        <f aca="false">EU753</f>
        <v>10021.72</v>
      </c>
      <c r="EW753" s="262" t="n">
        <f aca="false">EV753</f>
        <v>10021.72</v>
      </c>
      <c r="EX753" s="262" t="n">
        <f aca="false">EW753</f>
        <v>10021.72</v>
      </c>
      <c r="EY753" s="262" t="n">
        <f aca="false">EX753</f>
        <v>10021.72</v>
      </c>
      <c r="EZ753" s="262" t="n">
        <f aca="false">EY753</f>
        <v>10021.72</v>
      </c>
      <c r="FA753" s="262" t="n">
        <f aca="false">EZ753</f>
        <v>10021.72</v>
      </c>
      <c r="FB753" s="262" t="n">
        <f aca="false">FA753</f>
        <v>10021.72</v>
      </c>
      <c r="FC753" s="262" t="n">
        <f aca="false">FB753</f>
        <v>10021.72</v>
      </c>
      <c r="FD753" s="262" t="n">
        <f aca="false">FC753</f>
        <v>10021.72</v>
      </c>
      <c r="FE753" s="260" t="n">
        <f aca="false">ES753+ET753+EU753+EV753+EW753+EX753+EY753+EZ753+FA753+FB753+FC753+FD753</f>
        <v>120260.64</v>
      </c>
      <c r="FF753" s="260" t="n">
        <f aca="false">EP753</f>
        <v>1202606.18</v>
      </c>
      <c r="FG753" s="260" t="n">
        <f aca="false">EQ753+FE753</f>
        <v>400868.8</v>
      </c>
      <c r="FH753" s="260" t="n">
        <f aca="false">FF753-FG753</f>
        <v>801737.38</v>
      </c>
      <c r="FI753" s="261" t="n">
        <f aca="false">FD753</f>
        <v>10021.72</v>
      </c>
      <c r="FJ753" s="261" t="n">
        <f aca="false">FI753</f>
        <v>10021.72</v>
      </c>
      <c r="FK753" s="261" t="n">
        <f aca="false">FJ753</f>
        <v>10021.72</v>
      </c>
      <c r="FL753" s="261" t="n">
        <f aca="false">FK753</f>
        <v>10021.72</v>
      </c>
      <c r="FM753" s="261" t="n">
        <f aca="false">FL753</f>
        <v>10021.72</v>
      </c>
      <c r="FN753" s="261" t="n">
        <f aca="false">FM753</f>
        <v>10021.72</v>
      </c>
      <c r="FO753" s="261" t="n">
        <f aca="false">FN753</f>
        <v>10021.72</v>
      </c>
      <c r="FP753" s="261" t="n">
        <f aca="false">FO753</f>
        <v>10021.72</v>
      </c>
      <c r="FQ753" s="261" t="n">
        <f aca="false">FP753</f>
        <v>10021.72</v>
      </c>
      <c r="FR753" s="261" t="n">
        <f aca="false">FQ753</f>
        <v>10021.72</v>
      </c>
      <c r="FS753" s="261" t="n">
        <f aca="false">FR753</f>
        <v>10021.72</v>
      </c>
      <c r="FT753" s="261" t="n">
        <f aca="false">FS753</f>
        <v>10021.72</v>
      </c>
      <c r="FU753" s="260" t="n">
        <f aca="false">FI753+FJ753+FK753+FL753+FM753+FN753+FO753+FP753+FQ753+FR753+FS753+FT753</f>
        <v>120260.64</v>
      </c>
      <c r="FV753" s="260" t="n">
        <f aca="false">FF753</f>
        <v>1202606.18</v>
      </c>
      <c r="FW753" s="260" t="n">
        <f aca="false">FG753+FU753</f>
        <v>521129.44</v>
      </c>
      <c r="FX753" s="260" t="n">
        <f aca="false">FV753-FW753</f>
        <v>681476.74</v>
      </c>
      <c r="FY753" s="261" t="n">
        <f aca="false">FT753</f>
        <v>10021.72</v>
      </c>
      <c r="FZ753" s="261" t="n">
        <f aca="false">FY753</f>
        <v>10021.72</v>
      </c>
      <c r="GA753" s="261" t="n">
        <f aca="false">FZ753</f>
        <v>10021.72</v>
      </c>
      <c r="GB753" s="261" t="n">
        <f aca="false">GA753</f>
        <v>10021.72</v>
      </c>
      <c r="GC753" s="261" t="n">
        <f aca="false">GB753</f>
        <v>10021.72</v>
      </c>
      <c r="GD753" s="261" t="n">
        <f aca="false">GC753</f>
        <v>10021.72</v>
      </c>
      <c r="GE753" s="261" t="n">
        <f aca="false">GD753</f>
        <v>10021.72</v>
      </c>
      <c r="GF753" s="261" t="n">
        <f aca="false">GE753</f>
        <v>10021.72</v>
      </c>
      <c r="GG753" s="261" t="n">
        <f aca="false">GF753</f>
        <v>10021.72</v>
      </c>
      <c r="GH753" s="261" t="n">
        <f aca="false">GG753</f>
        <v>10021.72</v>
      </c>
      <c r="GI753" s="261" t="n">
        <f aca="false">GH753</f>
        <v>10021.72</v>
      </c>
      <c r="GJ753" s="261" t="n">
        <f aca="false">GI753</f>
        <v>10021.72</v>
      </c>
      <c r="GK753" s="260" t="n">
        <f aca="false">FY753+FZ753+GA753+GB753+GC753+GD753+GE753+GF753+GG753+GH753+GI753+GJ753</f>
        <v>120260.64</v>
      </c>
      <c r="GL753" s="260" t="n">
        <f aca="false">FV753</f>
        <v>1202606.18</v>
      </c>
      <c r="GM753" s="260" t="n">
        <f aca="false">FW753+GK753</f>
        <v>641390.08</v>
      </c>
      <c r="GN753" s="260" t="n">
        <f aca="false">GL753-GM753</f>
        <v>561216.1</v>
      </c>
      <c r="GO753" s="261" t="n">
        <f aca="false">GJ753</f>
        <v>10021.72</v>
      </c>
      <c r="GP753" s="261" t="n">
        <f aca="false">GO753</f>
        <v>10021.72</v>
      </c>
      <c r="GQ753" s="261" t="n">
        <f aca="false">GP753</f>
        <v>10021.72</v>
      </c>
      <c r="GR753" s="261" t="n">
        <f aca="false">GQ753</f>
        <v>10021.72</v>
      </c>
      <c r="GS753" s="261" t="n">
        <f aca="false">GR753</f>
        <v>10021.72</v>
      </c>
      <c r="GT753" s="261" t="n">
        <f aca="false">GS753</f>
        <v>10021.72</v>
      </c>
      <c r="GU753" s="261" t="n">
        <f aca="false">GT753</f>
        <v>10021.72</v>
      </c>
      <c r="GV753" s="261" t="n">
        <f aca="false">GU753</f>
        <v>10021.72</v>
      </c>
      <c r="GW753" s="261" t="n">
        <f aca="false">GV753</f>
        <v>10021.72</v>
      </c>
      <c r="GX753" s="261" t="n">
        <f aca="false">GW753</f>
        <v>10021.72</v>
      </c>
      <c r="GY753" s="261" t="n">
        <f aca="false">GX753</f>
        <v>10021.72</v>
      </c>
      <c r="GZ753" s="261" t="n">
        <f aca="false">GY753</f>
        <v>10021.72</v>
      </c>
      <c r="HA753" s="260" t="n">
        <f aca="false">GO753+GP753+GQ753+GR753+GS753+GT753+GU753+GV753+GW753+GX753+GY753+GZ753</f>
        <v>120260.64</v>
      </c>
      <c r="HB753" s="260" t="n">
        <f aca="false">GL753</f>
        <v>1202606.18</v>
      </c>
      <c r="HC753" s="260" t="n">
        <f aca="false">GM753+HA753</f>
        <v>761650.72</v>
      </c>
      <c r="HD753" s="260" t="n">
        <f aca="false">HB753-HC753</f>
        <v>440955.46</v>
      </c>
      <c r="HE753" s="264" t="n">
        <f aca="false">GO753-GJ753</f>
        <v>0</v>
      </c>
      <c r="HF753" s="264"/>
      <c r="HG753" s="264"/>
      <c r="HH753" s="264"/>
      <c r="HI753" s="264"/>
      <c r="HJ753" s="264"/>
      <c r="HK753" s="264"/>
      <c r="HL753" s="264"/>
      <c r="HM753" s="264"/>
      <c r="HN753" s="264"/>
      <c r="HO753" s="264"/>
      <c r="HP753" s="264"/>
      <c r="HQ753" s="264"/>
      <c r="HR753" s="264"/>
      <c r="HS753" s="264"/>
      <c r="HT753" s="264"/>
      <c r="HU753" s="264"/>
      <c r="HV753" s="264"/>
      <c r="HW753" s="264"/>
      <c r="HX753" s="264"/>
      <c r="HY753" s="264"/>
      <c r="HZ753" s="264"/>
      <c r="IA753" s="264"/>
      <c r="IB753" s="264"/>
      <c r="IC753" s="264"/>
      <c r="ID753" s="264"/>
      <c r="IE753" s="264"/>
      <c r="IF753" s="264"/>
      <c r="IG753" s="264"/>
      <c r="IH753" s="264"/>
      <c r="II753" s="264"/>
      <c r="IJ753" s="264"/>
      <c r="IK753" s="264"/>
      <c r="IL753" s="264"/>
      <c r="IM753" s="264"/>
      <c r="IN753" s="264"/>
      <c r="IO753" s="264"/>
      <c r="IP753" s="264"/>
      <c r="IQ753" s="264"/>
      <c r="IR753" s="264"/>
      <c r="IS753" s="264"/>
      <c r="IT753" s="264"/>
      <c r="IU753" s="264"/>
      <c r="IV753" s="264"/>
      <c r="IW753" s="264"/>
      <c r="IX753" s="264"/>
      <c r="IY753" s="264"/>
      <c r="IZ753" s="264"/>
      <c r="JA753" s="264"/>
      <c r="JB753" s="264"/>
      <c r="JC753" s="264"/>
      <c r="JD753" s="264"/>
      <c r="JE753" s="264"/>
      <c r="JF753" s="264"/>
      <c r="JG753" s="264"/>
      <c r="JH753" s="264"/>
      <c r="JI753" s="264"/>
      <c r="JJ753" s="264"/>
      <c r="JK753" s="264"/>
      <c r="JL753" s="264"/>
      <c r="JM753" s="265"/>
      <c r="JN753" s="265" t="n">
        <f aca="false">DH753-DG753</f>
        <v>0</v>
      </c>
    </row>
    <row r="754" s="201" customFormat="true" ht="32.8" hidden="false" customHeight="false" outlineLevel="0" collapsed="false">
      <c r="A754" s="249" t="n">
        <v>722</v>
      </c>
      <c r="B754" s="307" t="s">
        <v>1230</v>
      </c>
      <c r="C754" s="306" t="n">
        <v>6796</v>
      </c>
      <c r="D754" s="252" t="s">
        <v>471</v>
      </c>
      <c r="E754" s="252" t="s">
        <v>633</v>
      </c>
      <c r="F754" s="253" t="n">
        <v>1</v>
      </c>
      <c r="G754" s="307" t="n">
        <v>1244772.64</v>
      </c>
      <c r="H754" s="255" t="n">
        <v>0.2</v>
      </c>
      <c r="I754" s="307" t="n">
        <v>1244772.64</v>
      </c>
      <c r="J754" s="254" t="n">
        <f aca="false">ROUND(I754+F754*G754*H754,2)</f>
        <v>1493727.17</v>
      </c>
      <c r="K754" s="257" t="n">
        <v>44795</v>
      </c>
      <c r="L754" s="257" t="n">
        <f aca="false">EDATE(K754,M754)-1</f>
        <v>48447</v>
      </c>
      <c r="M754" s="258" t="n">
        <v>120</v>
      </c>
      <c r="N754" s="254"/>
      <c r="O754" s="254"/>
      <c r="P754" s="254"/>
      <c r="Q754" s="253" t="n">
        <v>1</v>
      </c>
      <c r="R754" s="308" t="n">
        <v>1244772.64</v>
      </c>
      <c r="S754" s="304" t="n">
        <f aca="false">H754</f>
        <v>0.2</v>
      </c>
      <c r="T754" s="308" t="n">
        <v>1244772.64</v>
      </c>
      <c r="U754" s="254" t="n">
        <f aca="false">ROUND(T754+Q754*R754*S754,2)</f>
        <v>1493727.17</v>
      </c>
      <c r="V754" s="257" t="n">
        <v>44795</v>
      </c>
      <c r="W754" s="257" t="n">
        <f aca="false">EDATE(V754,X754)-1</f>
        <v>48447</v>
      </c>
      <c r="X754" s="258" t="n">
        <v>120</v>
      </c>
      <c r="Y754" s="254" t="n">
        <f aca="false">ROUND((R754-Z754)/X754,2)*Q754</f>
        <v>10373.11</v>
      </c>
      <c r="Z754" s="254" t="n">
        <v>0</v>
      </c>
      <c r="AA754" s="254" t="n">
        <v>0</v>
      </c>
      <c r="AB754" s="254"/>
      <c r="AC754" s="254"/>
      <c r="AD754" s="254"/>
      <c r="AE754" s="254"/>
      <c r="AF754" s="254"/>
      <c r="AG754" s="254"/>
      <c r="AH754" s="254"/>
      <c r="AI754" s="254"/>
      <c r="AJ754" s="254"/>
      <c r="AK754" s="254"/>
      <c r="AL754" s="254"/>
      <c r="AM754" s="254"/>
      <c r="AN754" s="254"/>
      <c r="AO754" s="254"/>
      <c r="AP754" s="254"/>
      <c r="AQ754" s="254"/>
      <c r="AR754" s="254"/>
      <c r="AS754" s="254"/>
      <c r="AT754" s="254"/>
      <c r="AU754" s="254"/>
      <c r="AV754" s="254"/>
      <c r="AW754" s="254"/>
      <c r="AX754" s="254"/>
      <c r="AY754" s="254"/>
      <c r="AZ754" s="254"/>
      <c r="BA754" s="254"/>
      <c r="BB754" s="254"/>
      <c r="BC754" s="254"/>
      <c r="BD754" s="254"/>
      <c r="BE754" s="254"/>
      <c r="BF754" s="254"/>
      <c r="BG754" s="254"/>
      <c r="BH754" s="254"/>
      <c r="BI754" s="254"/>
      <c r="BJ754" s="254"/>
      <c r="BK754" s="254"/>
      <c r="BL754" s="254"/>
      <c r="BM754" s="254"/>
      <c r="BN754" s="254"/>
      <c r="BO754" s="254"/>
      <c r="BP754" s="254"/>
      <c r="BQ754" s="254"/>
      <c r="BR754" s="254"/>
      <c r="BS754" s="254"/>
      <c r="BT754" s="254"/>
      <c r="BU754" s="254"/>
      <c r="BV754" s="254"/>
      <c r="BW754" s="254"/>
      <c r="BX754" s="254"/>
      <c r="BY754" s="254"/>
      <c r="BZ754" s="254"/>
      <c r="CA754" s="254"/>
      <c r="CB754" s="254"/>
      <c r="CC754" s="254"/>
      <c r="CD754" s="254"/>
      <c r="CE754" s="254"/>
      <c r="CF754" s="254"/>
      <c r="CG754" s="254"/>
      <c r="CH754" s="254"/>
      <c r="CI754" s="254" t="e">
        <f aca="false">#N/A</f>
        <v>#N/A</v>
      </c>
      <c r="CJ754" s="254"/>
      <c r="CK754" s="254"/>
      <c r="CL754" s="254"/>
      <c r="CM754" s="257" t="n">
        <v>44795</v>
      </c>
      <c r="CN754" s="257" t="e">
        <f aca="false">EDATE(CM754,CO754)-1</f>
        <v>#N/A</v>
      </c>
      <c r="CO754" s="254" t="e">
        <f aca="false">#N/A</f>
        <v>#N/A</v>
      </c>
      <c r="CP754" s="254" t="n">
        <v>-8</v>
      </c>
      <c r="CQ754" s="254"/>
      <c r="CR754" s="254"/>
      <c r="CS754" s="254"/>
      <c r="CT754" s="260"/>
      <c r="CU754" s="260"/>
      <c r="CV754" s="260"/>
      <c r="CW754" s="261" t="n">
        <f aca="false">IF(AND(CW$5&gt;$V754,CW$6&lt;=$W754),$Y754,IF(AND(MONTH(CW$6)=MONTH($W754),YEAR(CW$6)=YEAR($W754)),$T754-$X754*$Y754+$Y754,0))</f>
        <v>0</v>
      </c>
      <c r="CX754" s="261" t="n">
        <f aca="false">IF(AND(CX$5&gt;$V754,CX$6&lt;=$W754),$Y754,IF(AND(MONTH(CX$6)=MONTH($W754),YEAR(CX$6)=YEAR($W754)),$T754-$X754*$Y754+$Y754,0))</f>
        <v>0</v>
      </c>
      <c r="CY754" s="261" t="n">
        <f aca="false">IF(AND(CY$5&gt;$V754,CY$6&lt;=$W754),$Y754,IF(AND(MONTH(CY$6)=MONTH($W754),YEAR(CY$6)=YEAR($W754)),$T754-$X754*$Y754+$Y754,0))</f>
        <v>0</v>
      </c>
      <c r="CZ754" s="261" t="n">
        <f aca="false">IF(AND(CZ$5&gt;$V754,CZ$6&lt;=$W754),$Y754,IF(AND(MONTH(CZ$6)=MONTH($W754),YEAR(CZ$6)=YEAR($W754)),$T754-$X754*$Y754+$Y754,0))</f>
        <v>0</v>
      </c>
      <c r="DA754" s="261" t="n">
        <f aca="false">IF(AND(DA$5&gt;$V754,DA$6&lt;=$W754),$Y754,IF(AND(MONTH(DA$6)=MONTH($W754),YEAR(DA$6)=YEAR($W754)),$T754-$X754*$Y754+$Y754,0))</f>
        <v>0</v>
      </c>
      <c r="DB754" s="261" t="n">
        <f aca="false">IF(AND(DB$5&gt;$V754,DB$6&lt;=$W754),$Y754,IF(AND(MONTH(DB$6)=MONTH($W754),YEAR(DB$6)=YEAR($W754)),$T754-$X754*$Y754+$Y754,0))</f>
        <v>0</v>
      </c>
      <c r="DC754" s="261" t="n">
        <f aca="false">IF(AND(DC$5&gt;$V754,DC$6&lt;=$W754),$Y754,IF(AND(MONTH(DC$6)=MONTH($W754),YEAR(DC$6)=YEAR($W754)),$T754-$X754*$Y754+$Y754,0))</f>
        <v>0</v>
      </c>
      <c r="DD754" s="261" t="n">
        <f aca="false">IF(AND(DD$5&gt;$V754,DD$6&lt;=$W754),$Y754,IF(AND(MONTH(DD$6)=MONTH($W754),YEAR(DD$6)=YEAR($W754)),$T754-$X754*$Y754+$Y754,0))</f>
        <v>0</v>
      </c>
      <c r="DE754" s="261" t="n">
        <f aca="false">IF(AND(DE$5&gt;$V754,DE$6&lt;=$W754),$Y754,IF(AND(MONTH(DE$6)=MONTH($W754),YEAR(DE$6)=YEAR($W754)),$T754-$X754*$Y754+$Y754,0))</f>
        <v>10373.11</v>
      </c>
      <c r="DF754" s="261" t="n">
        <f aca="false">IF(AND(DF$5&gt;$V754,DF$6&lt;=$W754),$Y754,IF(AND(MONTH(DF$6)=MONTH($W754),YEAR(DF$6)=YEAR($W754)),$T754-$X754*$Y754+$Y754,0))</f>
        <v>10373.11</v>
      </c>
      <c r="DG754" s="261" t="n">
        <f aca="false">IF(AND(DG$5&gt;$V754,DG$6&lt;=$W754),$Y754,IF(AND(MONTH(DG$6)=MONTH($W754),YEAR(DG$6)=YEAR($W754)),$T754-$X754*$Y754+$Y754,0))</f>
        <v>10373.11</v>
      </c>
      <c r="DH754" s="261" t="n">
        <f aca="false">IF(AND(DH$5&gt;$V754,DH$6&lt;=$W754),$Y754,IF(AND(MONTH(DH$6)=MONTH($W754),YEAR(DH$6)=YEAR($W754)),$T754-$X754*$Y754+$Y754,0))</f>
        <v>10373.11</v>
      </c>
      <c r="DI754" s="260" t="n">
        <f aca="false">CW754+CX754+CY754+CZ754+DA754+DB754+DC754+DD754+DE754+DF754+DG754+DH754</f>
        <v>41492.44</v>
      </c>
      <c r="DJ754" s="260" t="n">
        <f aca="false">T754+AG754+AJ754+AQ754+AS754+AU754+AW754</f>
        <v>1244772.64</v>
      </c>
      <c r="DK754" s="260" t="n">
        <f aca="false">CU754+DI754-O754</f>
        <v>41492.44</v>
      </c>
      <c r="DL754" s="260" t="n">
        <f aca="false">DJ754-DK754</f>
        <v>1203280.2</v>
      </c>
      <c r="DM754" s="261" t="n">
        <f aca="false">IF(AND(DM$5&gt;$V754,DM$6&lt;=$W754),$Y754,IF(AND(MONTH(DM$6)=MONTH($W754),YEAR(DM$6)=YEAR($W754)),$T754-$X754*$Y754+$Y754,0))</f>
        <v>10373.11</v>
      </c>
      <c r="DN754" s="261" t="n">
        <f aca="false">IF(AND(DN$5&gt;$V754,DN$6&lt;=$W754),$Y754,IF(AND(MONTH(DN$6)=MONTH($W754),YEAR(DN$6)=YEAR($W754)),$T754-$X754*$Y754+$Y754,0))</f>
        <v>10373.11</v>
      </c>
      <c r="DO754" s="261" t="n">
        <f aca="false">IF(AND(DO$5&gt;$V754,DO$6&lt;=$W754),$Y754,IF(AND(MONTH(DO$6)=MONTH($W754),YEAR(DO$6)=YEAR($W754)),$T754-$X754*$Y754+$Y754,0))</f>
        <v>10373.11</v>
      </c>
      <c r="DP754" s="261" t="n">
        <f aca="false">IF(AND(DP$5&gt;$V754,DP$6&lt;=$W754),$Y754,IF(AND(MONTH(DP$6)=MONTH($W754),YEAR(DP$6)=YEAR($W754)),$T754-$X754*$Y754+$Y754,0))</f>
        <v>10373.11</v>
      </c>
      <c r="DQ754" s="261" t="n">
        <f aca="false">IF(AND(DQ$5&gt;$V754,DQ$6&lt;=$W754),$Y754,IF(AND(MONTH(DQ$6)=MONTH($W754),YEAR(DQ$6)=YEAR($W754)),$T754-$X754*$Y754+$Y754,0))</f>
        <v>10373.11</v>
      </c>
      <c r="DR754" s="261" t="n">
        <f aca="false">IF(AND(DR$5&gt;$V754,DR$6&lt;=$W754),$Y754,IF(AND(MONTH(DR$6)=MONTH($W754),YEAR(DR$6)=YEAR($W754)),$T754-$X754*$Y754+$Y754,0))</f>
        <v>10373.11</v>
      </c>
      <c r="DS754" s="261" t="n">
        <f aca="false">IF(AND(DS$5&gt;$V754,DS$6&lt;=$W754),$Y754,IF(AND(MONTH(DS$6)=MONTH($W754),YEAR(DS$6)=YEAR($W754)),$T754-$X754*$Y754+$Y754,0))</f>
        <v>10373.11</v>
      </c>
      <c r="DT754" s="261" t="n">
        <f aca="false">IF(AND(DT$5&gt;$V754,DT$6&lt;=$W754),$Y754,IF(AND(MONTH(DT$6)=MONTH($W754),YEAR(DT$6)=YEAR($W754)),$T754-$X754*$Y754+$Y754,0))</f>
        <v>10373.11</v>
      </c>
      <c r="DU754" s="261" t="n">
        <f aca="false">IF(AND(DU$5&gt;$V754,DU$6&lt;=$W754),$Y754,IF(AND(MONTH(DU$6)=MONTH($W754),YEAR(DU$6)=YEAR($W754)),$T754-$X754*$Y754+$Y754,0))</f>
        <v>10373.11</v>
      </c>
      <c r="DV754" s="261" t="n">
        <f aca="false">IF(AND(DV$5&gt;$V754,DV$6&lt;=$W754),$Y754,IF(AND(MONTH(DV$6)=MONTH($W754),YEAR(DV$6)=YEAR($W754)),$T754-$X754*$Y754+$Y754,0))</f>
        <v>10373.11</v>
      </c>
      <c r="DW754" s="261" t="n">
        <f aca="false">IF(AND(DW$5&gt;$V754,DW$6&lt;=$W754),$Y754,IF(AND(MONTH(DW$6)=MONTH($W754),YEAR(DW$6)=YEAR($W754)),$T754-$X754*$Y754+$Y754,0))</f>
        <v>10373.11</v>
      </c>
      <c r="DX754" s="261" t="n">
        <f aca="false">IF(AND(DX$5&gt;$V754,DX$6&lt;=$W754),$Y754,IF(AND(MONTH(DX$6)=MONTH($W754),YEAR(DX$6)=YEAR($W754)),$T754-AA754-$X754*$Y754+$Y754,0))</f>
        <v>10373.11</v>
      </c>
      <c r="DY754" s="260" t="n">
        <f aca="false">DM754+DN754+DO754+DP754+DQ754+DR754+DS754+DT754+DU754+DV754+DW754+DX754</f>
        <v>124477.32</v>
      </c>
      <c r="DZ754" s="260" t="n">
        <f aca="false">DJ754+AY754+BA754+BC754+BE754+BG754+BI754+BK754+BM754+BO754</f>
        <v>1244772.64</v>
      </c>
      <c r="EA754" s="260" t="n">
        <f aca="false">DK754+DY754</f>
        <v>165969.76</v>
      </c>
      <c r="EB754" s="260" t="n">
        <f aca="false">DZ754-EA754</f>
        <v>1078802.88</v>
      </c>
      <c r="EC754" s="261" t="n">
        <f aca="false">IF(AND(EC$5&gt;$V754,EC$6&lt;=$W754),$Y754,IF(AND(MONTH(EC$6)=MONTH($W754),YEAR(EC$6)=YEAR($W754)),$T754-$X754*$Y754+$Y754,0))</f>
        <v>10373.11</v>
      </c>
      <c r="ED754" s="261" t="n">
        <f aca="false">IF(AND(ED$5&gt;$V754,ED$6&lt;=$W754),$Y754,IF(AND(MONTH(ED$6)=MONTH($W754),YEAR(ED$6)=YEAR($W754)),$T754-$X754*$Y754+$Y754,0))</f>
        <v>10373.11</v>
      </c>
      <c r="EE754" s="261" t="n">
        <f aca="false">IF(AND(EE$5&gt;$V754,EE$6&lt;=$W754),$Y754,IF(AND(MONTH(EE$6)=MONTH($W754),YEAR(EE$6)=YEAR($W754)),$T754-$X754*$Y754+$Y754,0))</f>
        <v>10373.11</v>
      </c>
      <c r="EF754" s="261" t="n">
        <f aca="false">IF(AND(EF$5&gt;$V754,EF$6&lt;=$W754),$Y754,IF(AND(MONTH(EF$6)=MONTH($W754),YEAR(EF$6)=YEAR($W754)),$T754-$X754*$Y754+$Y754,0))</f>
        <v>10373.11</v>
      </c>
      <c r="EG754" s="261" t="n">
        <f aca="false">IF(AND(EG$5&gt;$V754,EG$6&lt;=$W754),$Y754,IF(AND(MONTH(EG$6)=MONTH($W754),YEAR(EG$6)=YEAR($W754)),$T754-$X754*$Y754+$Y754,0))</f>
        <v>10373.11</v>
      </c>
      <c r="EH754" s="261" t="n">
        <f aca="false">IF(AND(EH$5&gt;$V754,EH$6&lt;=$W754),$Y754,IF(AND(MONTH(EH$6)=MONTH($W754),YEAR(EH$6)=YEAR($W754)),$T754-$X754*$Y754+$Y754,0))</f>
        <v>10373.11</v>
      </c>
      <c r="EI754" s="261" t="n">
        <f aca="false">IF(AND(EI$5&gt;$V754,EI$6&lt;=$W754),$Y754,IF(AND(MONTH(EI$6)=MONTH($W754),YEAR(EI$6)=YEAR($W754)),$T754-$X754*$Y754+$Y754,0))</f>
        <v>10373.11</v>
      </c>
      <c r="EJ754" s="261" t="n">
        <f aca="false">IF(AND(EJ$5&gt;$V754,EJ$6&lt;=$W754),$Y754,IF(AND(MONTH(EJ$6)=MONTH($W754),YEAR(EJ$6)=YEAR($W754)),$T754-$X754*$Y754+$Y754,0))</f>
        <v>10373.11</v>
      </c>
      <c r="EK754" s="261" t="n">
        <f aca="false">IF(AND(EK$5&gt;$V754,EK$6&lt;=$W754),$Y754,IF(AND(MONTH(EK$6)=MONTH($W754),YEAR(EK$6)=YEAR($W754)),$T754-$X754*$Y754+$Y754,0))</f>
        <v>10373.11</v>
      </c>
      <c r="EL754" s="266" t="n">
        <v>10373.1</v>
      </c>
      <c r="EM754" s="263" t="n">
        <v>10373.11</v>
      </c>
      <c r="EN754" s="261" t="n">
        <v>10373.1</v>
      </c>
      <c r="EO754" s="260" t="n">
        <f aca="false">EC754+ED754+EE754+EF754+EG754+EH754+EI754+EJ754+EK754+EL754+EM754+EN754</f>
        <v>124477.3</v>
      </c>
      <c r="EP754" s="260" t="n">
        <f aca="false">T754+AQ754+AS754+AU754+AW754+AY754+BA754+BC754+BE754+BG754+BI754+BK754+BM754+BO754+BQ754+BS754+BU754+BW754+BY754+CA754+CC754+CE754+CG754</f>
        <v>1244772.64</v>
      </c>
      <c r="EQ754" s="260" t="n">
        <f aca="false">EA754+EO754</f>
        <v>290447.06</v>
      </c>
      <c r="ER754" s="260" t="n">
        <f aca="false">EP754-EQ754</f>
        <v>954325.58</v>
      </c>
      <c r="ES754" s="262" t="n">
        <f aca="false">EN754</f>
        <v>10373.1</v>
      </c>
      <c r="ET754" s="262" t="n">
        <f aca="false">ES754</f>
        <v>10373.1</v>
      </c>
      <c r="EU754" s="262" t="n">
        <f aca="false">ET754</f>
        <v>10373.1</v>
      </c>
      <c r="EV754" s="262" t="n">
        <f aca="false">EU754</f>
        <v>10373.1</v>
      </c>
      <c r="EW754" s="262" t="n">
        <f aca="false">EV754</f>
        <v>10373.1</v>
      </c>
      <c r="EX754" s="262" t="n">
        <f aca="false">EW754</f>
        <v>10373.1</v>
      </c>
      <c r="EY754" s="262" t="n">
        <f aca="false">EX754</f>
        <v>10373.1</v>
      </c>
      <c r="EZ754" s="262" t="n">
        <f aca="false">EY754</f>
        <v>10373.1</v>
      </c>
      <c r="FA754" s="262" t="n">
        <f aca="false">EZ754</f>
        <v>10373.1</v>
      </c>
      <c r="FB754" s="262" t="n">
        <f aca="false">FA754</f>
        <v>10373.1</v>
      </c>
      <c r="FC754" s="262" t="n">
        <f aca="false">FB754</f>
        <v>10373.1</v>
      </c>
      <c r="FD754" s="262" t="n">
        <f aca="false">FC754</f>
        <v>10373.1</v>
      </c>
      <c r="FE754" s="260" t="n">
        <f aca="false">ES754+ET754+EU754+EV754+EW754+EX754+EY754+EZ754+FA754+FB754+FC754+FD754</f>
        <v>124477.2</v>
      </c>
      <c r="FF754" s="260" t="n">
        <f aca="false">EP754</f>
        <v>1244772.64</v>
      </c>
      <c r="FG754" s="260" t="n">
        <f aca="false">EQ754+FE754</f>
        <v>414924.26</v>
      </c>
      <c r="FH754" s="260" t="n">
        <f aca="false">FF754-FG754</f>
        <v>829848.38</v>
      </c>
      <c r="FI754" s="261" t="n">
        <f aca="false">FD754</f>
        <v>10373.1</v>
      </c>
      <c r="FJ754" s="261" t="n">
        <f aca="false">FI754</f>
        <v>10373.1</v>
      </c>
      <c r="FK754" s="261" t="n">
        <f aca="false">FJ754</f>
        <v>10373.1</v>
      </c>
      <c r="FL754" s="261" t="n">
        <f aca="false">FK754</f>
        <v>10373.1</v>
      </c>
      <c r="FM754" s="261" t="n">
        <f aca="false">FL754</f>
        <v>10373.1</v>
      </c>
      <c r="FN754" s="261" t="n">
        <f aca="false">FM754</f>
        <v>10373.1</v>
      </c>
      <c r="FO754" s="261" t="n">
        <f aca="false">FN754</f>
        <v>10373.1</v>
      </c>
      <c r="FP754" s="261" t="n">
        <f aca="false">FO754</f>
        <v>10373.1</v>
      </c>
      <c r="FQ754" s="261" t="n">
        <f aca="false">FP754</f>
        <v>10373.1</v>
      </c>
      <c r="FR754" s="261" t="n">
        <f aca="false">FQ754</f>
        <v>10373.1</v>
      </c>
      <c r="FS754" s="261" t="n">
        <f aca="false">FR754</f>
        <v>10373.1</v>
      </c>
      <c r="FT754" s="261" t="n">
        <f aca="false">FS754</f>
        <v>10373.1</v>
      </c>
      <c r="FU754" s="260" t="n">
        <f aca="false">FI754+FJ754+FK754+FL754+FM754+FN754+FO754+FP754+FQ754+FR754+FS754+FT754</f>
        <v>124477.2</v>
      </c>
      <c r="FV754" s="260" t="n">
        <f aca="false">FF754</f>
        <v>1244772.64</v>
      </c>
      <c r="FW754" s="260" t="n">
        <f aca="false">FG754+FU754</f>
        <v>539401.46</v>
      </c>
      <c r="FX754" s="260" t="n">
        <f aca="false">FV754-FW754</f>
        <v>705371.18</v>
      </c>
      <c r="FY754" s="261" t="n">
        <f aca="false">FT754</f>
        <v>10373.1</v>
      </c>
      <c r="FZ754" s="261" t="n">
        <f aca="false">FY754</f>
        <v>10373.1</v>
      </c>
      <c r="GA754" s="261" t="n">
        <f aca="false">FZ754</f>
        <v>10373.1</v>
      </c>
      <c r="GB754" s="261" t="n">
        <f aca="false">GA754</f>
        <v>10373.1</v>
      </c>
      <c r="GC754" s="261" t="n">
        <f aca="false">GB754</f>
        <v>10373.1</v>
      </c>
      <c r="GD754" s="261" t="n">
        <f aca="false">GC754</f>
        <v>10373.1</v>
      </c>
      <c r="GE754" s="261" t="n">
        <f aca="false">GD754</f>
        <v>10373.1</v>
      </c>
      <c r="GF754" s="261" t="n">
        <f aca="false">GE754</f>
        <v>10373.1</v>
      </c>
      <c r="GG754" s="261" t="n">
        <f aca="false">GF754</f>
        <v>10373.1</v>
      </c>
      <c r="GH754" s="261" t="n">
        <f aca="false">GG754</f>
        <v>10373.1</v>
      </c>
      <c r="GI754" s="261" t="n">
        <f aca="false">GH754</f>
        <v>10373.1</v>
      </c>
      <c r="GJ754" s="261" t="n">
        <f aca="false">GI754</f>
        <v>10373.1</v>
      </c>
      <c r="GK754" s="260" t="n">
        <f aca="false">FY754+FZ754+GA754+GB754+GC754+GD754+GE754+GF754+GG754+GH754+GI754+GJ754</f>
        <v>124477.2</v>
      </c>
      <c r="GL754" s="260" t="n">
        <f aca="false">FV754</f>
        <v>1244772.64</v>
      </c>
      <c r="GM754" s="260" t="n">
        <f aca="false">FW754+GK754</f>
        <v>663878.66</v>
      </c>
      <c r="GN754" s="260" t="n">
        <f aca="false">GL754-GM754</f>
        <v>580893.98</v>
      </c>
      <c r="GO754" s="261" t="n">
        <f aca="false">GJ754</f>
        <v>10373.1</v>
      </c>
      <c r="GP754" s="261" t="n">
        <f aca="false">GO754</f>
        <v>10373.1</v>
      </c>
      <c r="GQ754" s="261" t="n">
        <f aca="false">GP754</f>
        <v>10373.1</v>
      </c>
      <c r="GR754" s="261" t="n">
        <f aca="false">GQ754</f>
        <v>10373.1</v>
      </c>
      <c r="GS754" s="261" t="n">
        <f aca="false">GR754</f>
        <v>10373.1</v>
      </c>
      <c r="GT754" s="261" t="n">
        <f aca="false">GS754</f>
        <v>10373.1</v>
      </c>
      <c r="GU754" s="261" t="n">
        <f aca="false">GT754</f>
        <v>10373.1</v>
      </c>
      <c r="GV754" s="261" t="n">
        <f aca="false">GU754</f>
        <v>10373.1</v>
      </c>
      <c r="GW754" s="261" t="n">
        <f aca="false">GV754</f>
        <v>10373.1</v>
      </c>
      <c r="GX754" s="261" t="n">
        <f aca="false">GW754</f>
        <v>10373.1</v>
      </c>
      <c r="GY754" s="261" t="n">
        <f aca="false">GX754</f>
        <v>10373.1</v>
      </c>
      <c r="GZ754" s="261" t="n">
        <f aca="false">GY754</f>
        <v>10373.1</v>
      </c>
      <c r="HA754" s="260" t="n">
        <f aca="false">GO754+GP754+GQ754+GR754+GS754+GT754+GU754+GV754+GW754+GX754+GY754+GZ754</f>
        <v>124477.2</v>
      </c>
      <c r="HB754" s="260" t="n">
        <f aca="false">GL754</f>
        <v>1244772.64</v>
      </c>
      <c r="HC754" s="260" t="n">
        <f aca="false">GM754+HA754</f>
        <v>788355.86</v>
      </c>
      <c r="HD754" s="260" t="n">
        <f aca="false">HB754-HC754</f>
        <v>456416.78</v>
      </c>
      <c r="HE754" s="264" t="n">
        <f aca="false">GO754-GJ754</f>
        <v>0</v>
      </c>
      <c r="HF754" s="264"/>
      <c r="HG754" s="264"/>
      <c r="HH754" s="264"/>
      <c r="HI754" s="264"/>
      <c r="HJ754" s="264"/>
      <c r="HK754" s="264"/>
      <c r="HL754" s="264"/>
      <c r="HM754" s="264"/>
      <c r="HN754" s="264"/>
      <c r="HO754" s="264"/>
      <c r="HP754" s="264"/>
      <c r="HQ754" s="264"/>
      <c r="HR754" s="264"/>
      <c r="HS754" s="264"/>
      <c r="HT754" s="264"/>
      <c r="HU754" s="264"/>
      <c r="HV754" s="264"/>
      <c r="HW754" s="264"/>
      <c r="HX754" s="264"/>
      <c r="HY754" s="264"/>
      <c r="HZ754" s="264"/>
      <c r="IA754" s="264"/>
      <c r="IB754" s="264"/>
      <c r="IC754" s="264"/>
      <c r="ID754" s="264"/>
      <c r="IE754" s="264"/>
      <c r="IF754" s="264"/>
      <c r="IG754" s="264"/>
      <c r="IH754" s="264"/>
      <c r="II754" s="264"/>
      <c r="IJ754" s="264"/>
      <c r="IK754" s="264"/>
      <c r="IL754" s="264"/>
      <c r="IM754" s="264"/>
      <c r="IN754" s="264"/>
      <c r="IO754" s="264"/>
      <c r="IP754" s="264"/>
      <c r="IQ754" s="264"/>
      <c r="IR754" s="264"/>
      <c r="IS754" s="264"/>
      <c r="IT754" s="264"/>
      <c r="IU754" s="264"/>
      <c r="IV754" s="264"/>
      <c r="IW754" s="264"/>
      <c r="IX754" s="264"/>
      <c r="IY754" s="264"/>
      <c r="IZ754" s="264"/>
      <c r="JA754" s="264"/>
      <c r="JB754" s="264"/>
      <c r="JC754" s="264"/>
      <c r="JD754" s="264"/>
      <c r="JE754" s="264"/>
      <c r="JF754" s="264"/>
      <c r="JG754" s="264"/>
      <c r="JH754" s="264"/>
      <c r="JI754" s="264"/>
      <c r="JJ754" s="264"/>
      <c r="JK754" s="264"/>
      <c r="JL754" s="264"/>
      <c r="JM754" s="265"/>
      <c r="JN754" s="265" t="n">
        <f aca="false">DH754-DG754</f>
        <v>0</v>
      </c>
    </row>
    <row r="755" s="201" customFormat="true" ht="22.35" hidden="false" customHeight="false" outlineLevel="0" collapsed="false">
      <c r="A755" s="249" t="n">
        <v>723</v>
      </c>
      <c r="B755" s="307" t="s">
        <v>1231</v>
      </c>
      <c r="C755" s="306" t="n">
        <v>6797</v>
      </c>
      <c r="D755" s="252" t="s">
        <v>471</v>
      </c>
      <c r="E755" s="252" t="s">
        <v>633</v>
      </c>
      <c r="F755" s="253" t="n">
        <v>1</v>
      </c>
      <c r="G755" s="307" t="n">
        <v>1171444.05</v>
      </c>
      <c r="H755" s="255" t="n">
        <v>0.2</v>
      </c>
      <c r="I755" s="307" t="n">
        <v>1171444.05</v>
      </c>
      <c r="J755" s="254" t="n">
        <f aca="false">ROUND(I755+F755*G755*H755,2)</f>
        <v>1405732.86</v>
      </c>
      <c r="K755" s="257" t="n">
        <v>44795</v>
      </c>
      <c r="L755" s="257" t="n">
        <f aca="false">EDATE(K755,M755)-1</f>
        <v>48447</v>
      </c>
      <c r="M755" s="258" t="n">
        <v>120</v>
      </c>
      <c r="N755" s="254"/>
      <c r="O755" s="254"/>
      <c r="P755" s="254"/>
      <c r="Q755" s="253" t="n">
        <v>1</v>
      </c>
      <c r="R755" s="308" t="n">
        <v>1171444.05</v>
      </c>
      <c r="S755" s="304" t="n">
        <f aca="false">H755</f>
        <v>0.2</v>
      </c>
      <c r="T755" s="308" t="n">
        <v>1171444.05</v>
      </c>
      <c r="U755" s="254" t="n">
        <f aca="false">ROUND(T755+Q755*R755*S755,2)</f>
        <v>1405732.86</v>
      </c>
      <c r="V755" s="257" t="n">
        <v>44795</v>
      </c>
      <c r="W755" s="257" t="n">
        <f aca="false">EDATE(V755,X755)-1</f>
        <v>48447</v>
      </c>
      <c r="X755" s="258" t="n">
        <v>120</v>
      </c>
      <c r="Y755" s="254" t="n">
        <f aca="false">ROUND((R755-Z755)/X755,2)*Q755</f>
        <v>9762.03</v>
      </c>
      <c r="Z755" s="254" t="n">
        <v>0</v>
      </c>
      <c r="AA755" s="254" t="n">
        <v>0</v>
      </c>
      <c r="AB755" s="254"/>
      <c r="AC755" s="254"/>
      <c r="AD755" s="254"/>
      <c r="AE755" s="254"/>
      <c r="AF755" s="254"/>
      <c r="AG755" s="254"/>
      <c r="AH755" s="254"/>
      <c r="AI755" s="254"/>
      <c r="AJ755" s="254"/>
      <c r="AK755" s="254"/>
      <c r="AL755" s="254"/>
      <c r="AM755" s="254"/>
      <c r="AN755" s="254"/>
      <c r="AO755" s="254"/>
      <c r="AP755" s="254"/>
      <c r="AQ755" s="254"/>
      <c r="AR755" s="254"/>
      <c r="AS755" s="254"/>
      <c r="AT755" s="254"/>
      <c r="AU755" s="254"/>
      <c r="AV755" s="254"/>
      <c r="AW755" s="254"/>
      <c r="AX755" s="254"/>
      <c r="AY755" s="254"/>
      <c r="AZ755" s="254"/>
      <c r="BA755" s="254"/>
      <c r="BB755" s="254"/>
      <c r="BC755" s="254"/>
      <c r="BD755" s="254"/>
      <c r="BE755" s="254"/>
      <c r="BF755" s="254"/>
      <c r="BG755" s="254"/>
      <c r="BH755" s="254"/>
      <c r="BI755" s="254"/>
      <c r="BJ755" s="254"/>
      <c r="BK755" s="254"/>
      <c r="BL755" s="254"/>
      <c r="BM755" s="254"/>
      <c r="BN755" s="254"/>
      <c r="BO755" s="254"/>
      <c r="BP755" s="254"/>
      <c r="BQ755" s="254"/>
      <c r="BR755" s="254"/>
      <c r="BS755" s="254"/>
      <c r="BT755" s="254"/>
      <c r="BU755" s="254"/>
      <c r="BV755" s="254"/>
      <c r="BW755" s="254"/>
      <c r="BX755" s="254"/>
      <c r="BY755" s="254"/>
      <c r="BZ755" s="254"/>
      <c r="CA755" s="254"/>
      <c r="CB755" s="254"/>
      <c r="CC755" s="254"/>
      <c r="CD755" s="254"/>
      <c r="CE755" s="254"/>
      <c r="CF755" s="254"/>
      <c r="CG755" s="254"/>
      <c r="CH755" s="254"/>
      <c r="CI755" s="254" t="e">
        <f aca="false">#N/A</f>
        <v>#N/A</v>
      </c>
      <c r="CJ755" s="254"/>
      <c r="CK755" s="254"/>
      <c r="CL755" s="254"/>
      <c r="CM755" s="257" t="n">
        <v>44795</v>
      </c>
      <c r="CN755" s="257" t="e">
        <f aca="false">EDATE(CM755,CO755)-1</f>
        <v>#N/A</v>
      </c>
      <c r="CO755" s="254" t="e">
        <f aca="false">#N/A</f>
        <v>#N/A</v>
      </c>
      <c r="CP755" s="254" t="n">
        <v>-8</v>
      </c>
      <c r="CQ755" s="254"/>
      <c r="CR755" s="254"/>
      <c r="CS755" s="254"/>
      <c r="CT755" s="260"/>
      <c r="CU755" s="260"/>
      <c r="CV755" s="260"/>
      <c r="CW755" s="261" t="n">
        <f aca="false">IF(AND(CW$5&gt;$V755,CW$6&lt;=$W755),$Y755,IF(AND(MONTH(CW$6)=MONTH($W755),YEAR(CW$6)=YEAR($W755)),$T755-$X755*$Y755+$Y755,0))</f>
        <v>0</v>
      </c>
      <c r="CX755" s="261" t="n">
        <f aca="false">IF(AND(CX$5&gt;$V755,CX$6&lt;=$W755),$Y755,IF(AND(MONTH(CX$6)=MONTH($W755),YEAR(CX$6)=YEAR($W755)),$T755-$X755*$Y755+$Y755,0))</f>
        <v>0</v>
      </c>
      <c r="CY755" s="261" t="n">
        <f aca="false">IF(AND(CY$5&gt;$V755,CY$6&lt;=$W755),$Y755,IF(AND(MONTH(CY$6)=MONTH($W755),YEAR(CY$6)=YEAR($W755)),$T755-$X755*$Y755+$Y755,0))</f>
        <v>0</v>
      </c>
      <c r="CZ755" s="261" t="n">
        <f aca="false">IF(AND(CZ$5&gt;$V755,CZ$6&lt;=$W755),$Y755,IF(AND(MONTH(CZ$6)=MONTH($W755),YEAR(CZ$6)=YEAR($W755)),$T755-$X755*$Y755+$Y755,0))</f>
        <v>0</v>
      </c>
      <c r="DA755" s="261" t="n">
        <f aca="false">IF(AND(DA$5&gt;$V755,DA$6&lt;=$W755),$Y755,IF(AND(MONTH(DA$6)=MONTH($W755),YEAR(DA$6)=YEAR($W755)),$T755-$X755*$Y755+$Y755,0))</f>
        <v>0</v>
      </c>
      <c r="DB755" s="261" t="n">
        <f aca="false">IF(AND(DB$5&gt;$V755,DB$6&lt;=$W755),$Y755,IF(AND(MONTH(DB$6)=MONTH($W755),YEAR(DB$6)=YEAR($W755)),$T755-$X755*$Y755+$Y755,0))</f>
        <v>0</v>
      </c>
      <c r="DC755" s="261" t="n">
        <f aca="false">IF(AND(DC$5&gt;$V755,DC$6&lt;=$W755),$Y755,IF(AND(MONTH(DC$6)=MONTH($W755),YEAR(DC$6)=YEAR($W755)),$T755-$X755*$Y755+$Y755,0))</f>
        <v>0</v>
      </c>
      <c r="DD755" s="261" t="n">
        <f aca="false">IF(AND(DD$5&gt;$V755,DD$6&lt;=$W755),$Y755,IF(AND(MONTH(DD$6)=MONTH($W755),YEAR(DD$6)=YEAR($W755)),$T755-$X755*$Y755+$Y755,0))</f>
        <v>0</v>
      </c>
      <c r="DE755" s="261" t="n">
        <f aca="false">IF(AND(DE$5&gt;$V755,DE$6&lt;=$W755),$Y755,IF(AND(MONTH(DE$6)=MONTH($W755),YEAR(DE$6)=YEAR($W755)),$T755-$X755*$Y755+$Y755,0))</f>
        <v>9762.03</v>
      </c>
      <c r="DF755" s="261" t="n">
        <f aca="false">IF(AND(DF$5&gt;$V755,DF$6&lt;=$W755),$Y755,IF(AND(MONTH(DF$6)=MONTH($W755),YEAR(DF$6)=YEAR($W755)),$T755-$X755*$Y755+$Y755,0))</f>
        <v>9762.03</v>
      </c>
      <c r="DG755" s="261" t="n">
        <f aca="false">IF(AND(DG$5&gt;$V755,DG$6&lt;=$W755),$Y755,IF(AND(MONTH(DG$6)=MONTH($W755),YEAR(DG$6)=YEAR($W755)),$T755-$X755*$Y755+$Y755,0))</f>
        <v>9762.03</v>
      </c>
      <c r="DH755" s="261" t="n">
        <f aca="false">IF(AND(DH$5&gt;$V755,DH$6&lt;=$W755),$Y755,IF(AND(MONTH(DH$6)=MONTH($W755),YEAR(DH$6)=YEAR($W755)),$T755-$X755*$Y755+$Y755,0))</f>
        <v>9762.03</v>
      </c>
      <c r="DI755" s="260" t="n">
        <f aca="false">CW755+CX755+CY755+CZ755+DA755+DB755+DC755+DD755+DE755+DF755+DG755+DH755</f>
        <v>39048.12</v>
      </c>
      <c r="DJ755" s="260" t="n">
        <f aca="false">T755+AG755+AJ755+AQ755+AS755+AU755+AW755</f>
        <v>1171444.05</v>
      </c>
      <c r="DK755" s="260" t="n">
        <f aca="false">CU755+DI755-O755</f>
        <v>39048.12</v>
      </c>
      <c r="DL755" s="260" t="n">
        <f aca="false">DJ755-DK755</f>
        <v>1132395.93</v>
      </c>
      <c r="DM755" s="261" t="n">
        <f aca="false">IF(AND(DM$5&gt;$V755,DM$6&lt;=$W755),$Y755,IF(AND(MONTH(DM$6)=MONTH($W755),YEAR(DM$6)=YEAR($W755)),$T755-$X755*$Y755+$Y755,0))</f>
        <v>9762.03</v>
      </c>
      <c r="DN755" s="261" t="n">
        <f aca="false">IF(AND(DN$5&gt;$V755,DN$6&lt;=$W755),$Y755,IF(AND(MONTH(DN$6)=MONTH($W755),YEAR(DN$6)=YEAR($W755)),$T755-$X755*$Y755+$Y755,0))</f>
        <v>9762.03</v>
      </c>
      <c r="DO755" s="261" t="n">
        <f aca="false">IF(AND(DO$5&gt;$V755,DO$6&lt;=$W755),$Y755,IF(AND(MONTH(DO$6)=MONTH($W755),YEAR(DO$6)=YEAR($W755)),$T755-$X755*$Y755+$Y755,0))</f>
        <v>9762.03</v>
      </c>
      <c r="DP755" s="261" t="n">
        <f aca="false">IF(AND(DP$5&gt;$V755,DP$6&lt;=$W755),$Y755,IF(AND(MONTH(DP$6)=MONTH($W755),YEAR(DP$6)=YEAR($W755)),$T755-$X755*$Y755+$Y755,0))</f>
        <v>9762.03</v>
      </c>
      <c r="DQ755" s="261" t="n">
        <f aca="false">IF(AND(DQ$5&gt;$V755,DQ$6&lt;=$W755),$Y755,IF(AND(MONTH(DQ$6)=MONTH($W755),YEAR(DQ$6)=YEAR($W755)),$T755-$X755*$Y755+$Y755,0))</f>
        <v>9762.03</v>
      </c>
      <c r="DR755" s="261" t="n">
        <f aca="false">IF(AND(DR$5&gt;$V755,DR$6&lt;=$W755),$Y755,IF(AND(MONTH(DR$6)=MONTH($W755),YEAR(DR$6)=YEAR($W755)),$T755-$X755*$Y755+$Y755,0))</f>
        <v>9762.03</v>
      </c>
      <c r="DS755" s="261" t="n">
        <f aca="false">IF(AND(DS$5&gt;$V755,DS$6&lt;=$W755),$Y755,IF(AND(MONTH(DS$6)=MONTH($W755),YEAR(DS$6)=YEAR($W755)),$T755-$X755*$Y755+$Y755,0))</f>
        <v>9762.03</v>
      </c>
      <c r="DT755" s="261" t="n">
        <f aca="false">IF(AND(DT$5&gt;$V755,DT$6&lt;=$W755),$Y755,IF(AND(MONTH(DT$6)=MONTH($W755),YEAR(DT$6)=YEAR($W755)),$T755-$X755*$Y755+$Y755,0))</f>
        <v>9762.03</v>
      </c>
      <c r="DU755" s="261" t="n">
        <f aca="false">IF(AND(DU$5&gt;$V755,DU$6&lt;=$W755),$Y755,IF(AND(MONTH(DU$6)=MONTH($W755),YEAR(DU$6)=YEAR($W755)),$T755-$X755*$Y755+$Y755,0))</f>
        <v>9762.03</v>
      </c>
      <c r="DV755" s="261" t="n">
        <f aca="false">IF(AND(DV$5&gt;$V755,DV$6&lt;=$W755),$Y755,IF(AND(MONTH(DV$6)=MONTH($W755),YEAR(DV$6)=YEAR($W755)),$T755-$X755*$Y755+$Y755,0))</f>
        <v>9762.03</v>
      </c>
      <c r="DW755" s="261" t="n">
        <f aca="false">IF(AND(DW$5&gt;$V755,DW$6&lt;=$W755),$Y755,IF(AND(MONTH(DW$6)=MONTH($W755),YEAR(DW$6)=YEAR($W755)),$T755-$X755*$Y755+$Y755,0))</f>
        <v>9762.03</v>
      </c>
      <c r="DX755" s="261" t="n">
        <f aca="false">IF(AND(DX$5&gt;$V755,DX$6&lt;=$W755),$Y755,IF(AND(MONTH(DX$6)=MONTH($W755),YEAR(DX$6)=YEAR($W755)),$T755-AA755-$X755*$Y755+$Y755,0))</f>
        <v>9762.03</v>
      </c>
      <c r="DY755" s="260" t="n">
        <f aca="false">DM755+DN755+DO755+DP755+DQ755+DR755+DS755+DT755+DU755+DV755+DW755+DX755</f>
        <v>117144.36</v>
      </c>
      <c r="DZ755" s="260" t="n">
        <f aca="false">DJ755+AY755+BA755+BC755+BE755+BG755+BI755+BK755+BM755+BO755</f>
        <v>1171444.05</v>
      </c>
      <c r="EA755" s="260" t="n">
        <f aca="false">DK755+DY755</f>
        <v>156192.48</v>
      </c>
      <c r="EB755" s="260" t="n">
        <f aca="false">DZ755-EA755</f>
        <v>1015251.57</v>
      </c>
      <c r="EC755" s="261" t="n">
        <f aca="false">IF(AND(EC$5&gt;$V755,EC$6&lt;=$W755),$Y755,IF(AND(MONTH(EC$6)=MONTH($W755),YEAR(EC$6)=YEAR($W755)),$T755-$X755*$Y755+$Y755,0))</f>
        <v>9762.03</v>
      </c>
      <c r="ED755" s="261" t="n">
        <f aca="false">IF(AND(ED$5&gt;$V755,ED$6&lt;=$W755),$Y755,IF(AND(MONTH(ED$6)=MONTH($W755),YEAR(ED$6)=YEAR($W755)),$T755-$X755*$Y755+$Y755,0))</f>
        <v>9762.03</v>
      </c>
      <c r="EE755" s="261" t="n">
        <f aca="false">IF(AND(EE$5&gt;$V755,EE$6&lt;=$W755),$Y755,IF(AND(MONTH(EE$6)=MONTH($W755),YEAR(EE$6)=YEAR($W755)),$T755-$X755*$Y755+$Y755,0))</f>
        <v>9762.03</v>
      </c>
      <c r="EF755" s="261" t="n">
        <f aca="false">IF(AND(EF$5&gt;$V755,EF$6&lt;=$W755),$Y755,IF(AND(MONTH(EF$6)=MONTH($W755),YEAR(EF$6)=YEAR($W755)),$T755-$X755*$Y755+$Y755,0))</f>
        <v>9762.03</v>
      </c>
      <c r="EG755" s="261" t="n">
        <f aca="false">IF(AND(EG$5&gt;$V755,EG$6&lt;=$W755),$Y755,IF(AND(MONTH(EG$6)=MONTH($W755),YEAR(EG$6)=YEAR($W755)),$T755-$X755*$Y755+$Y755,0))</f>
        <v>9762.03</v>
      </c>
      <c r="EH755" s="261" t="n">
        <f aca="false">IF(AND(EH$5&gt;$V755,EH$6&lt;=$W755),$Y755,IF(AND(MONTH(EH$6)=MONTH($W755),YEAR(EH$6)=YEAR($W755)),$T755-$X755*$Y755+$Y755,0))</f>
        <v>9762.03</v>
      </c>
      <c r="EI755" s="261" t="n">
        <f aca="false">IF(AND(EI$5&gt;$V755,EI$6&lt;=$W755),$Y755,IF(AND(MONTH(EI$6)=MONTH($W755),YEAR(EI$6)=YEAR($W755)),$T755-$X755*$Y755+$Y755,0))</f>
        <v>9762.03</v>
      </c>
      <c r="EJ755" s="261" t="n">
        <f aca="false">IF(AND(EJ$5&gt;$V755,EJ$6&lt;=$W755),$Y755,IF(AND(MONTH(EJ$6)=MONTH($W755),YEAR(EJ$6)=YEAR($W755)),$T755-$X755*$Y755+$Y755,0))</f>
        <v>9762.03</v>
      </c>
      <c r="EK755" s="261" t="n">
        <f aca="false">IF(AND(EK$5&gt;$V755,EK$6&lt;=$W755),$Y755,IF(AND(MONTH(EK$6)=MONTH($W755),YEAR(EK$6)=YEAR($W755)),$T755-$X755*$Y755+$Y755,0))</f>
        <v>9762.03</v>
      </c>
      <c r="EL755" s="266" t="n">
        <v>9762.03</v>
      </c>
      <c r="EM755" s="263" t="n">
        <v>9762.03</v>
      </c>
      <c r="EN755" s="261" t="n">
        <v>9762.03</v>
      </c>
      <c r="EO755" s="260" t="n">
        <f aca="false">EC755+ED755+EE755+EF755+EG755+EH755+EI755+EJ755+EK755+EL755+EM755+EN755</f>
        <v>117144.36</v>
      </c>
      <c r="EP755" s="260" t="n">
        <f aca="false">T755+AQ755+AS755+AU755+AW755+AY755+BA755+BC755+BE755+BG755+BI755+BK755+BM755+BO755+BQ755+BS755+BU755+BW755+BY755+CA755+CC755+CE755+CG755</f>
        <v>1171444.05</v>
      </c>
      <c r="EQ755" s="260" t="n">
        <f aca="false">EA755+EO755</f>
        <v>273336.84</v>
      </c>
      <c r="ER755" s="260" t="n">
        <f aca="false">EP755-EQ755</f>
        <v>898107.21</v>
      </c>
      <c r="ES755" s="262" t="n">
        <f aca="false">EN755</f>
        <v>9762.03</v>
      </c>
      <c r="ET755" s="262" t="n">
        <f aca="false">ES755</f>
        <v>9762.03</v>
      </c>
      <c r="EU755" s="262" t="n">
        <f aca="false">ET755</f>
        <v>9762.03</v>
      </c>
      <c r="EV755" s="262" t="n">
        <f aca="false">EU755</f>
        <v>9762.03</v>
      </c>
      <c r="EW755" s="262" t="n">
        <f aca="false">EV755</f>
        <v>9762.03</v>
      </c>
      <c r="EX755" s="262" t="n">
        <f aca="false">EW755</f>
        <v>9762.03</v>
      </c>
      <c r="EY755" s="262" t="n">
        <f aca="false">EX755</f>
        <v>9762.03</v>
      </c>
      <c r="EZ755" s="262" t="n">
        <f aca="false">EY755</f>
        <v>9762.03</v>
      </c>
      <c r="FA755" s="262" t="n">
        <f aca="false">EZ755</f>
        <v>9762.03</v>
      </c>
      <c r="FB755" s="262" t="n">
        <f aca="false">FA755</f>
        <v>9762.03</v>
      </c>
      <c r="FC755" s="262" t="n">
        <f aca="false">FB755</f>
        <v>9762.03</v>
      </c>
      <c r="FD755" s="262" t="n">
        <f aca="false">FC755</f>
        <v>9762.03</v>
      </c>
      <c r="FE755" s="260" t="n">
        <f aca="false">ES755+ET755+EU755+EV755+EW755+EX755+EY755+EZ755+FA755+FB755+FC755+FD755</f>
        <v>117144.36</v>
      </c>
      <c r="FF755" s="260" t="n">
        <f aca="false">EP755</f>
        <v>1171444.05</v>
      </c>
      <c r="FG755" s="260" t="n">
        <f aca="false">EQ755+FE755</f>
        <v>390481.2</v>
      </c>
      <c r="FH755" s="260" t="n">
        <f aca="false">FF755-FG755</f>
        <v>780962.85</v>
      </c>
      <c r="FI755" s="261" t="n">
        <f aca="false">FD755</f>
        <v>9762.03</v>
      </c>
      <c r="FJ755" s="261" t="n">
        <f aca="false">FI755</f>
        <v>9762.03</v>
      </c>
      <c r="FK755" s="261" t="n">
        <f aca="false">FJ755</f>
        <v>9762.03</v>
      </c>
      <c r="FL755" s="261" t="n">
        <f aca="false">FK755</f>
        <v>9762.03</v>
      </c>
      <c r="FM755" s="261" t="n">
        <f aca="false">FL755</f>
        <v>9762.03</v>
      </c>
      <c r="FN755" s="261" t="n">
        <f aca="false">FM755</f>
        <v>9762.03</v>
      </c>
      <c r="FO755" s="261" t="n">
        <f aca="false">FN755</f>
        <v>9762.03</v>
      </c>
      <c r="FP755" s="261" t="n">
        <f aca="false">FO755</f>
        <v>9762.03</v>
      </c>
      <c r="FQ755" s="261" t="n">
        <f aca="false">FP755</f>
        <v>9762.03</v>
      </c>
      <c r="FR755" s="261" t="n">
        <f aca="false">FQ755</f>
        <v>9762.03</v>
      </c>
      <c r="FS755" s="261" t="n">
        <f aca="false">FR755</f>
        <v>9762.03</v>
      </c>
      <c r="FT755" s="261" t="n">
        <f aca="false">FS755</f>
        <v>9762.03</v>
      </c>
      <c r="FU755" s="260" t="n">
        <f aca="false">FI755+FJ755+FK755+FL755+FM755+FN755+FO755+FP755+FQ755+FR755+FS755+FT755</f>
        <v>117144.36</v>
      </c>
      <c r="FV755" s="260" t="n">
        <f aca="false">FF755</f>
        <v>1171444.05</v>
      </c>
      <c r="FW755" s="260" t="n">
        <f aca="false">FG755+FU755</f>
        <v>507625.56</v>
      </c>
      <c r="FX755" s="260" t="n">
        <f aca="false">FV755-FW755</f>
        <v>663818.49</v>
      </c>
      <c r="FY755" s="261" t="n">
        <f aca="false">FT755</f>
        <v>9762.03</v>
      </c>
      <c r="FZ755" s="261" t="n">
        <f aca="false">FY755</f>
        <v>9762.03</v>
      </c>
      <c r="GA755" s="261" t="n">
        <f aca="false">FZ755</f>
        <v>9762.03</v>
      </c>
      <c r="GB755" s="261" t="n">
        <f aca="false">GA755</f>
        <v>9762.03</v>
      </c>
      <c r="GC755" s="261" t="n">
        <f aca="false">GB755</f>
        <v>9762.03</v>
      </c>
      <c r="GD755" s="261" t="n">
        <f aca="false">GC755</f>
        <v>9762.03</v>
      </c>
      <c r="GE755" s="261" t="n">
        <f aca="false">GD755</f>
        <v>9762.03</v>
      </c>
      <c r="GF755" s="261" t="n">
        <f aca="false">GE755</f>
        <v>9762.03</v>
      </c>
      <c r="GG755" s="261" t="n">
        <f aca="false">GF755</f>
        <v>9762.03</v>
      </c>
      <c r="GH755" s="261" t="n">
        <f aca="false">GG755</f>
        <v>9762.03</v>
      </c>
      <c r="GI755" s="261" t="n">
        <f aca="false">GH755</f>
        <v>9762.03</v>
      </c>
      <c r="GJ755" s="261" t="n">
        <f aca="false">GI755</f>
        <v>9762.03</v>
      </c>
      <c r="GK755" s="260" t="n">
        <f aca="false">FY755+FZ755+GA755+GB755+GC755+GD755+GE755+GF755+GG755+GH755+GI755+GJ755</f>
        <v>117144.36</v>
      </c>
      <c r="GL755" s="260" t="n">
        <f aca="false">FV755</f>
        <v>1171444.05</v>
      </c>
      <c r="GM755" s="260" t="n">
        <f aca="false">FW755+GK755</f>
        <v>624769.92</v>
      </c>
      <c r="GN755" s="260" t="n">
        <f aca="false">GL755-GM755</f>
        <v>546674.13</v>
      </c>
      <c r="GO755" s="261" t="n">
        <f aca="false">GJ755</f>
        <v>9762.03</v>
      </c>
      <c r="GP755" s="261" t="n">
        <f aca="false">GO755</f>
        <v>9762.03</v>
      </c>
      <c r="GQ755" s="261" t="n">
        <f aca="false">GP755</f>
        <v>9762.03</v>
      </c>
      <c r="GR755" s="261" t="n">
        <f aca="false">GQ755</f>
        <v>9762.03</v>
      </c>
      <c r="GS755" s="261" t="n">
        <f aca="false">GR755</f>
        <v>9762.03</v>
      </c>
      <c r="GT755" s="261" t="n">
        <f aca="false">GS755</f>
        <v>9762.03</v>
      </c>
      <c r="GU755" s="261" t="n">
        <f aca="false">GT755</f>
        <v>9762.03</v>
      </c>
      <c r="GV755" s="261" t="n">
        <f aca="false">GU755</f>
        <v>9762.03</v>
      </c>
      <c r="GW755" s="261" t="n">
        <f aca="false">GV755</f>
        <v>9762.03</v>
      </c>
      <c r="GX755" s="261" t="n">
        <f aca="false">GW755</f>
        <v>9762.03</v>
      </c>
      <c r="GY755" s="261" t="n">
        <f aca="false">GX755</f>
        <v>9762.03</v>
      </c>
      <c r="GZ755" s="261" t="n">
        <f aca="false">GY755</f>
        <v>9762.03</v>
      </c>
      <c r="HA755" s="260" t="n">
        <f aca="false">GO755+GP755+GQ755+GR755+GS755+GT755+GU755+GV755+GW755+GX755+GY755+GZ755</f>
        <v>117144.36</v>
      </c>
      <c r="HB755" s="260" t="n">
        <f aca="false">GL755</f>
        <v>1171444.05</v>
      </c>
      <c r="HC755" s="260" t="n">
        <f aca="false">GM755+HA755</f>
        <v>741914.28</v>
      </c>
      <c r="HD755" s="260" t="n">
        <f aca="false">HB755-HC755</f>
        <v>429529.77</v>
      </c>
      <c r="HE755" s="264" t="n">
        <f aca="false">GO755-GJ755</f>
        <v>0</v>
      </c>
      <c r="HF755" s="264"/>
      <c r="HG755" s="264"/>
      <c r="HH755" s="264"/>
      <c r="HI755" s="264"/>
      <c r="HJ755" s="264"/>
      <c r="HK755" s="264"/>
      <c r="HL755" s="264"/>
      <c r="HM755" s="264"/>
      <c r="HN755" s="264"/>
      <c r="HO755" s="264"/>
      <c r="HP755" s="264"/>
      <c r="HQ755" s="264"/>
      <c r="HR755" s="264"/>
      <c r="HS755" s="264"/>
      <c r="HT755" s="264"/>
      <c r="HU755" s="264"/>
      <c r="HV755" s="264"/>
      <c r="HW755" s="264"/>
      <c r="HX755" s="264"/>
      <c r="HY755" s="264"/>
      <c r="HZ755" s="264"/>
      <c r="IA755" s="264"/>
      <c r="IB755" s="264"/>
      <c r="IC755" s="264"/>
      <c r="ID755" s="264"/>
      <c r="IE755" s="264"/>
      <c r="IF755" s="264"/>
      <c r="IG755" s="264"/>
      <c r="IH755" s="264"/>
      <c r="II755" s="264"/>
      <c r="IJ755" s="264"/>
      <c r="IK755" s="264"/>
      <c r="IL755" s="264"/>
      <c r="IM755" s="264"/>
      <c r="IN755" s="264"/>
      <c r="IO755" s="264"/>
      <c r="IP755" s="264"/>
      <c r="IQ755" s="264"/>
      <c r="IR755" s="264"/>
      <c r="IS755" s="264"/>
      <c r="IT755" s="264"/>
      <c r="IU755" s="264"/>
      <c r="IV755" s="264"/>
      <c r="IW755" s="264"/>
      <c r="IX755" s="264"/>
      <c r="IY755" s="264"/>
      <c r="IZ755" s="264"/>
      <c r="JA755" s="264"/>
      <c r="JB755" s="264"/>
      <c r="JC755" s="264"/>
      <c r="JD755" s="264"/>
      <c r="JE755" s="264"/>
      <c r="JF755" s="264"/>
      <c r="JG755" s="264"/>
      <c r="JH755" s="264"/>
      <c r="JI755" s="264"/>
      <c r="JJ755" s="264"/>
      <c r="JK755" s="264"/>
      <c r="JL755" s="264"/>
      <c r="JM755" s="265"/>
      <c r="JN755" s="265" t="n">
        <f aca="false">DH755-DG755</f>
        <v>0</v>
      </c>
    </row>
    <row r="756" s="201" customFormat="true" ht="22.35" hidden="false" customHeight="false" outlineLevel="0" collapsed="false">
      <c r="A756" s="249" t="n">
        <v>724</v>
      </c>
      <c r="B756" s="307" t="s">
        <v>1232</v>
      </c>
      <c r="C756" s="306" t="n">
        <v>6798</v>
      </c>
      <c r="D756" s="252" t="s">
        <v>471</v>
      </c>
      <c r="E756" s="252" t="s">
        <v>633</v>
      </c>
      <c r="F756" s="253" t="n">
        <v>1</v>
      </c>
      <c r="G756" s="307" t="n">
        <v>1178248.34</v>
      </c>
      <c r="H756" s="255" t="n">
        <v>0.2</v>
      </c>
      <c r="I756" s="307" t="n">
        <v>1178248.34</v>
      </c>
      <c r="J756" s="254" t="n">
        <f aca="false">ROUND(I756+F756*G756*H756,2)</f>
        <v>1413898.01</v>
      </c>
      <c r="K756" s="257" t="n">
        <v>44795</v>
      </c>
      <c r="L756" s="257" t="n">
        <f aca="false">EDATE(K756,M756)-1</f>
        <v>48447</v>
      </c>
      <c r="M756" s="258" t="n">
        <v>120</v>
      </c>
      <c r="N756" s="254"/>
      <c r="O756" s="254"/>
      <c r="P756" s="254"/>
      <c r="Q756" s="253" t="n">
        <v>1</v>
      </c>
      <c r="R756" s="308" t="n">
        <v>1178248.34</v>
      </c>
      <c r="S756" s="304" t="n">
        <f aca="false">H756</f>
        <v>0.2</v>
      </c>
      <c r="T756" s="308" t="n">
        <v>1178248.34</v>
      </c>
      <c r="U756" s="254" t="n">
        <f aca="false">ROUND(T756+Q756*R756*S756,2)</f>
        <v>1413898.01</v>
      </c>
      <c r="V756" s="257" t="n">
        <v>44795</v>
      </c>
      <c r="W756" s="257" t="n">
        <f aca="false">EDATE(V756,X756)-1</f>
        <v>48447</v>
      </c>
      <c r="X756" s="258" t="n">
        <v>120</v>
      </c>
      <c r="Y756" s="254" t="n">
        <f aca="false">ROUND((R756-Z756)/X756,2)*Q756</f>
        <v>9818.74</v>
      </c>
      <c r="Z756" s="254" t="n">
        <v>0</v>
      </c>
      <c r="AA756" s="254" t="n">
        <v>0</v>
      </c>
      <c r="AB756" s="254"/>
      <c r="AC756" s="254"/>
      <c r="AD756" s="254"/>
      <c r="AE756" s="254"/>
      <c r="AF756" s="254"/>
      <c r="AG756" s="254"/>
      <c r="AH756" s="254"/>
      <c r="AI756" s="254"/>
      <c r="AJ756" s="254"/>
      <c r="AK756" s="254"/>
      <c r="AL756" s="254"/>
      <c r="AM756" s="254"/>
      <c r="AN756" s="254"/>
      <c r="AO756" s="254"/>
      <c r="AP756" s="254"/>
      <c r="AQ756" s="254"/>
      <c r="AR756" s="254"/>
      <c r="AS756" s="254"/>
      <c r="AT756" s="254"/>
      <c r="AU756" s="254"/>
      <c r="AV756" s="254"/>
      <c r="AW756" s="254"/>
      <c r="AX756" s="254"/>
      <c r="AY756" s="254"/>
      <c r="AZ756" s="254"/>
      <c r="BA756" s="254"/>
      <c r="BB756" s="254"/>
      <c r="BC756" s="254"/>
      <c r="BD756" s="254"/>
      <c r="BE756" s="254"/>
      <c r="BF756" s="254"/>
      <c r="BG756" s="254"/>
      <c r="BH756" s="254"/>
      <c r="BI756" s="254"/>
      <c r="BJ756" s="254"/>
      <c r="BK756" s="254"/>
      <c r="BL756" s="254"/>
      <c r="BM756" s="254"/>
      <c r="BN756" s="254"/>
      <c r="BO756" s="254"/>
      <c r="BP756" s="254"/>
      <c r="BQ756" s="254"/>
      <c r="BR756" s="254"/>
      <c r="BS756" s="254"/>
      <c r="BT756" s="254"/>
      <c r="BU756" s="254"/>
      <c r="BV756" s="254"/>
      <c r="BW756" s="254"/>
      <c r="BX756" s="254"/>
      <c r="BY756" s="254"/>
      <c r="BZ756" s="254"/>
      <c r="CA756" s="254"/>
      <c r="CB756" s="254"/>
      <c r="CC756" s="254"/>
      <c r="CD756" s="254"/>
      <c r="CE756" s="254"/>
      <c r="CF756" s="254"/>
      <c r="CG756" s="254"/>
      <c r="CH756" s="254"/>
      <c r="CI756" s="254" t="e">
        <f aca="false">#N/A</f>
        <v>#N/A</v>
      </c>
      <c r="CJ756" s="254"/>
      <c r="CK756" s="254"/>
      <c r="CL756" s="254"/>
      <c r="CM756" s="257" t="n">
        <v>44795</v>
      </c>
      <c r="CN756" s="257" t="e">
        <f aca="false">EDATE(CM756,CO756)-1</f>
        <v>#N/A</v>
      </c>
      <c r="CO756" s="254" t="e">
        <f aca="false">#N/A</f>
        <v>#N/A</v>
      </c>
      <c r="CP756" s="254" t="n">
        <v>-8</v>
      </c>
      <c r="CQ756" s="254"/>
      <c r="CR756" s="254"/>
      <c r="CS756" s="254"/>
      <c r="CT756" s="260"/>
      <c r="CU756" s="260"/>
      <c r="CV756" s="260"/>
      <c r="CW756" s="261" t="n">
        <f aca="false">IF(AND(CW$5&gt;$V756,CW$6&lt;=$W756),$Y756,IF(AND(MONTH(CW$6)=MONTH($W756),YEAR(CW$6)=YEAR($W756)),$T756-$X756*$Y756+$Y756,0))</f>
        <v>0</v>
      </c>
      <c r="CX756" s="261" t="n">
        <f aca="false">IF(AND(CX$5&gt;$V756,CX$6&lt;=$W756),$Y756,IF(AND(MONTH(CX$6)=MONTH($W756),YEAR(CX$6)=YEAR($W756)),$T756-$X756*$Y756+$Y756,0))</f>
        <v>0</v>
      </c>
      <c r="CY756" s="261" t="n">
        <f aca="false">IF(AND(CY$5&gt;$V756,CY$6&lt;=$W756),$Y756,IF(AND(MONTH(CY$6)=MONTH($W756),YEAR(CY$6)=YEAR($W756)),$T756-$X756*$Y756+$Y756,0))</f>
        <v>0</v>
      </c>
      <c r="CZ756" s="261" t="n">
        <f aca="false">IF(AND(CZ$5&gt;$V756,CZ$6&lt;=$W756),$Y756,IF(AND(MONTH(CZ$6)=MONTH($W756),YEAR(CZ$6)=YEAR($W756)),$T756-$X756*$Y756+$Y756,0))</f>
        <v>0</v>
      </c>
      <c r="DA756" s="261" t="n">
        <f aca="false">IF(AND(DA$5&gt;$V756,DA$6&lt;=$W756),$Y756,IF(AND(MONTH(DA$6)=MONTH($W756),YEAR(DA$6)=YEAR($W756)),$T756-$X756*$Y756+$Y756,0))</f>
        <v>0</v>
      </c>
      <c r="DB756" s="261" t="n">
        <f aca="false">IF(AND(DB$5&gt;$V756,DB$6&lt;=$W756),$Y756,IF(AND(MONTH(DB$6)=MONTH($W756),YEAR(DB$6)=YEAR($W756)),$T756-$X756*$Y756+$Y756,0))</f>
        <v>0</v>
      </c>
      <c r="DC756" s="261" t="n">
        <f aca="false">IF(AND(DC$5&gt;$V756,DC$6&lt;=$W756),$Y756,IF(AND(MONTH(DC$6)=MONTH($W756),YEAR(DC$6)=YEAR($W756)),$T756-$X756*$Y756+$Y756,0))</f>
        <v>0</v>
      </c>
      <c r="DD756" s="261" t="n">
        <f aca="false">IF(AND(DD$5&gt;$V756,DD$6&lt;=$W756),$Y756,IF(AND(MONTH(DD$6)=MONTH($W756),YEAR(DD$6)=YEAR($W756)),$T756-$X756*$Y756+$Y756,0))</f>
        <v>0</v>
      </c>
      <c r="DE756" s="261" t="n">
        <f aca="false">IF(AND(DE$5&gt;$V756,DE$6&lt;=$W756),$Y756,IF(AND(MONTH(DE$6)=MONTH($W756),YEAR(DE$6)=YEAR($W756)),$T756-$X756*$Y756+$Y756,0))</f>
        <v>9818.74</v>
      </c>
      <c r="DF756" s="261" t="n">
        <f aca="false">IF(AND(DF$5&gt;$V756,DF$6&lt;=$W756),$Y756,IF(AND(MONTH(DF$6)=MONTH($W756),YEAR(DF$6)=YEAR($W756)),$T756-$X756*$Y756+$Y756,0))</f>
        <v>9818.74</v>
      </c>
      <c r="DG756" s="261" t="n">
        <f aca="false">IF(AND(DG$5&gt;$V756,DG$6&lt;=$W756),$Y756,IF(AND(MONTH(DG$6)=MONTH($W756),YEAR(DG$6)=YEAR($W756)),$T756-$X756*$Y756+$Y756,0))</f>
        <v>9818.74</v>
      </c>
      <c r="DH756" s="261" t="n">
        <f aca="false">IF(AND(DH$5&gt;$V756,DH$6&lt;=$W756),$Y756,IF(AND(MONTH(DH$6)=MONTH($W756),YEAR(DH$6)=YEAR($W756)),$T756-$X756*$Y756+$Y756,0))</f>
        <v>9818.74</v>
      </c>
      <c r="DI756" s="260" t="n">
        <f aca="false">CW756+CX756+CY756+CZ756+DA756+DB756+DC756+DD756+DE756+DF756+DG756+DH756</f>
        <v>39274.96</v>
      </c>
      <c r="DJ756" s="260" t="n">
        <f aca="false">T756+AG756+AJ756+AQ756+AS756+AU756+AW756</f>
        <v>1178248.34</v>
      </c>
      <c r="DK756" s="260" t="n">
        <f aca="false">CU756+DI756-O756</f>
        <v>39274.96</v>
      </c>
      <c r="DL756" s="260" t="n">
        <f aca="false">DJ756-DK756</f>
        <v>1138973.38</v>
      </c>
      <c r="DM756" s="261" t="n">
        <f aca="false">IF(AND(DM$5&gt;$V756,DM$6&lt;=$W756),$Y756,IF(AND(MONTH(DM$6)=MONTH($W756),YEAR(DM$6)=YEAR($W756)),$T756-$X756*$Y756+$Y756,0))</f>
        <v>9818.74</v>
      </c>
      <c r="DN756" s="261" t="n">
        <f aca="false">IF(AND(DN$5&gt;$V756,DN$6&lt;=$W756),$Y756,IF(AND(MONTH(DN$6)=MONTH($W756),YEAR(DN$6)=YEAR($W756)),$T756-$X756*$Y756+$Y756,0))</f>
        <v>9818.74</v>
      </c>
      <c r="DO756" s="261" t="n">
        <f aca="false">IF(AND(DO$5&gt;$V756,DO$6&lt;=$W756),$Y756,IF(AND(MONTH(DO$6)=MONTH($W756),YEAR(DO$6)=YEAR($W756)),$T756-$X756*$Y756+$Y756,0))</f>
        <v>9818.74</v>
      </c>
      <c r="DP756" s="261" t="n">
        <f aca="false">IF(AND(DP$5&gt;$V756,DP$6&lt;=$W756),$Y756,IF(AND(MONTH(DP$6)=MONTH($W756),YEAR(DP$6)=YEAR($W756)),$T756-$X756*$Y756+$Y756,0))</f>
        <v>9818.74</v>
      </c>
      <c r="DQ756" s="261" t="n">
        <f aca="false">IF(AND(DQ$5&gt;$V756,DQ$6&lt;=$W756),$Y756,IF(AND(MONTH(DQ$6)=MONTH($W756),YEAR(DQ$6)=YEAR($W756)),$T756-$X756*$Y756+$Y756,0))</f>
        <v>9818.74</v>
      </c>
      <c r="DR756" s="261" t="n">
        <f aca="false">IF(AND(DR$5&gt;$V756,DR$6&lt;=$W756),$Y756,IF(AND(MONTH(DR$6)=MONTH($W756),YEAR(DR$6)=YEAR($W756)),$T756-$X756*$Y756+$Y756,0))</f>
        <v>9818.74</v>
      </c>
      <c r="DS756" s="261" t="n">
        <f aca="false">IF(AND(DS$5&gt;$V756,DS$6&lt;=$W756),$Y756,IF(AND(MONTH(DS$6)=MONTH($W756),YEAR(DS$6)=YEAR($W756)),$T756-$X756*$Y756+$Y756,0))</f>
        <v>9818.74</v>
      </c>
      <c r="DT756" s="261" t="n">
        <f aca="false">IF(AND(DT$5&gt;$V756,DT$6&lt;=$W756),$Y756,IF(AND(MONTH(DT$6)=MONTH($W756),YEAR(DT$6)=YEAR($W756)),$T756-$X756*$Y756+$Y756,0))</f>
        <v>9818.74</v>
      </c>
      <c r="DU756" s="261" t="n">
        <f aca="false">IF(AND(DU$5&gt;$V756,DU$6&lt;=$W756),$Y756,IF(AND(MONTH(DU$6)=MONTH($W756),YEAR(DU$6)=YEAR($W756)),$T756-$X756*$Y756+$Y756,0))</f>
        <v>9818.74</v>
      </c>
      <c r="DV756" s="261" t="n">
        <f aca="false">IF(AND(DV$5&gt;$V756,DV$6&lt;=$W756),$Y756,IF(AND(MONTH(DV$6)=MONTH($W756),YEAR(DV$6)=YEAR($W756)),$T756-$X756*$Y756+$Y756,0))</f>
        <v>9818.74</v>
      </c>
      <c r="DW756" s="261" t="n">
        <f aca="false">IF(AND(DW$5&gt;$V756,DW$6&lt;=$W756),$Y756,IF(AND(MONTH(DW$6)=MONTH($W756),YEAR(DW$6)=YEAR($W756)),$T756-$X756*$Y756+$Y756,0))</f>
        <v>9818.74</v>
      </c>
      <c r="DX756" s="261" t="n">
        <f aca="false">IF(AND(DX$5&gt;$V756,DX$6&lt;=$W756),$Y756,IF(AND(MONTH(DX$6)=MONTH($W756),YEAR(DX$6)=YEAR($W756)),$T756-AA756-$X756*$Y756+$Y756,0))</f>
        <v>9818.74</v>
      </c>
      <c r="DY756" s="260" t="n">
        <f aca="false">DM756+DN756+DO756+DP756+DQ756+DR756+DS756+DT756+DU756+DV756+DW756+DX756</f>
        <v>117824.88</v>
      </c>
      <c r="DZ756" s="260" t="n">
        <f aca="false">DJ756+AY756+BA756+BC756+BE756+BG756+BI756+BK756+BM756+BO756</f>
        <v>1178248.34</v>
      </c>
      <c r="EA756" s="260" t="n">
        <f aca="false">DK756+DY756</f>
        <v>157099.84</v>
      </c>
      <c r="EB756" s="260" t="n">
        <f aca="false">DZ756-EA756</f>
        <v>1021148.5</v>
      </c>
      <c r="EC756" s="261" t="n">
        <f aca="false">IF(AND(EC$5&gt;$V756,EC$6&lt;=$W756),$Y756,IF(AND(MONTH(EC$6)=MONTH($W756),YEAR(EC$6)=YEAR($W756)),$T756-$X756*$Y756+$Y756,0))</f>
        <v>9818.74</v>
      </c>
      <c r="ED756" s="261" t="n">
        <f aca="false">IF(AND(ED$5&gt;$V756,ED$6&lt;=$W756),$Y756,IF(AND(MONTH(ED$6)=MONTH($W756),YEAR(ED$6)=YEAR($W756)),$T756-$X756*$Y756+$Y756,0))</f>
        <v>9818.74</v>
      </c>
      <c r="EE756" s="261" t="n">
        <f aca="false">IF(AND(EE$5&gt;$V756,EE$6&lt;=$W756),$Y756,IF(AND(MONTH(EE$6)=MONTH($W756),YEAR(EE$6)=YEAR($W756)),$T756-$X756*$Y756+$Y756,0))</f>
        <v>9818.74</v>
      </c>
      <c r="EF756" s="261" t="n">
        <f aca="false">IF(AND(EF$5&gt;$V756,EF$6&lt;=$W756),$Y756,IF(AND(MONTH(EF$6)=MONTH($W756),YEAR(EF$6)=YEAR($W756)),$T756-$X756*$Y756+$Y756,0))</f>
        <v>9818.74</v>
      </c>
      <c r="EG756" s="261" t="n">
        <f aca="false">IF(AND(EG$5&gt;$V756,EG$6&lt;=$W756),$Y756,IF(AND(MONTH(EG$6)=MONTH($W756),YEAR(EG$6)=YEAR($W756)),$T756-$X756*$Y756+$Y756,0))</f>
        <v>9818.74</v>
      </c>
      <c r="EH756" s="261" t="n">
        <f aca="false">IF(AND(EH$5&gt;$V756,EH$6&lt;=$W756),$Y756,IF(AND(MONTH(EH$6)=MONTH($W756),YEAR(EH$6)=YEAR($W756)),$T756-$X756*$Y756+$Y756,0))</f>
        <v>9818.74</v>
      </c>
      <c r="EI756" s="261" t="n">
        <f aca="false">IF(AND(EI$5&gt;$V756,EI$6&lt;=$W756),$Y756,IF(AND(MONTH(EI$6)=MONTH($W756),YEAR(EI$6)=YEAR($W756)),$T756-$X756*$Y756+$Y756,0))</f>
        <v>9818.74</v>
      </c>
      <c r="EJ756" s="261" t="n">
        <f aca="false">IF(AND(EJ$5&gt;$V756,EJ$6&lt;=$W756),$Y756,IF(AND(MONTH(EJ$6)=MONTH($W756),YEAR(EJ$6)=YEAR($W756)),$T756-$X756*$Y756+$Y756,0))</f>
        <v>9818.74</v>
      </c>
      <c r="EK756" s="261" t="n">
        <f aca="false">IF(AND(EK$5&gt;$V756,EK$6&lt;=$W756),$Y756,IF(AND(MONTH(EK$6)=MONTH($W756),YEAR(EK$6)=YEAR($W756)),$T756-$X756*$Y756+$Y756,0))</f>
        <v>9818.74</v>
      </c>
      <c r="EL756" s="266" t="n">
        <v>9818.74</v>
      </c>
      <c r="EM756" s="263" t="n">
        <v>9818.74</v>
      </c>
      <c r="EN756" s="261" t="n">
        <v>9818.74</v>
      </c>
      <c r="EO756" s="260" t="n">
        <f aca="false">EC756+ED756+EE756+EF756+EG756+EH756+EI756+EJ756+EK756+EL756+EM756+EN756</f>
        <v>117824.88</v>
      </c>
      <c r="EP756" s="260" t="n">
        <f aca="false">T756+AQ756+AS756+AU756+AW756+AY756+BA756+BC756+BE756+BG756+BI756+BK756+BM756+BO756+BQ756+BS756+BU756+BW756+BY756+CA756+CC756+CE756+CG756</f>
        <v>1178248.34</v>
      </c>
      <c r="EQ756" s="260" t="n">
        <f aca="false">EA756+EO756</f>
        <v>274924.72</v>
      </c>
      <c r="ER756" s="260" t="n">
        <f aca="false">EP756-EQ756</f>
        <v>903323.62</v>
      </c>
      <c r="ES756" s="262" t="n">
        <f aca="false">EN756</f>
        <v>9818.74</v>
      </c>
      <c r="ET756" s="262" t="n">
        <f aca="false">ES756</f>
        <v>9818.74</v>
      </c>
      <c r="EU756" s="262" t="n">
        <f aca="false">ET756</f>
        <v>9818.74</v>
      </c>
      <c r="EV756" s="262" t="n">
        <f aca="false">EU756</f>
        <v>9818.74</v>
      </c>
      <c r="EW756" s="262" t="n">
        <f aca="false">EV756</f>
        <v>9818.74</v>
      </c>
      <c r="EX756" s="262" t="n">
        <f aca="false">EW756</f>
        <v>9818.74</v>
      </c>
      <c r="EY756" s="262" t="n">
        <f aca="false">EX756</f>
        <v>9818.74</v>
      </c>
      <c r="EZ756" s="262" t="n">
        <f aca="false">EY756</f>
        <v>9818.74</v>
      </c>
      <c r="FA756" s="262" t="n">
        <f aca="false">EZ756</f>
        <v>9818.74</v>
      </c>
      <c r="FB756" s="262" t="n">
        <f aca="false">FA756</f>
        <v>9818.74</v>
      </c>
      <c r="FC756" s="262" t="n">
        <f aca="false">FB756</f>
        <v>9818.74</v>
      </c>
      <c r="FD756" s="262" t="n">
        <f aca="false">FC756</f>
        <v>9818.74</v>
      </c>
      <c r="FE756" s="260" t="n">
        <f aca="false">ES756+ET756+EU756+EV756+EW756+EX756+EY756+EZ756+FA756+FB756+FC756+FD756</f>
        <v>117824.88</v>
      </c>
      <c r="FF756" s="260" t="n">
        <f aca="false">EP756</f>
        <v>1178248.34</v>
      </c>
      <c r="FG756" s="260" t="n">
        <f aca="false">EQ756+FE756</f>
        <v>392749.6</v>
      </c>
      <c r="FH756" s="260" t="n">
        <f aca="false">FF756-FG756</f>
        <v>785498.74</v>
      </c>
      <c r="FI756" s="261" t="n">
        <f aca="false">FD756</f>
        <v>9818.74</v>
      </c>
      <c r="FJ756" s="261" t="n">
        <f aca="false">FI756</f>
        <v>9818.74</v>
      </c>
      <c r="FK756" s="261" t="n">
        <f aca="false">FJ756</f>
        <v>9818.74</v>
      </c>
      <c r="FL756" s="261" t="n">
        <f aca="false">FK756</f>
        <v>9818.74</v>
      </c>
      <c r="FM756" s="261" t="n">
        <f aca="false">FL756</f>
        <v>9818.74</v>
      </c>
      <c r="FN756" s="261" t="n">
        <f aca="false">FM756</f>
        <v>9818.74</v>
      </c>
      <c r="FO756" s="261" t="n">
        <f aca="false">FN756</f>
        <v>9818.74</v>
      </c>
      <c r="FP756" s="261" t="n">
        <f aca="false">FO756</f>
        <v>9818.74</v>
      </c>
      <c r="FQ756" s="261" t="n">
        <f aca="false">FP756</f>
        <v>9818.74</v>
      </c>
      <c r="FR756" s="261" t="n">
        <f aca="false">FQ756</f>
        <v>9818.74</v>
      </c>
      <c r="FS756" s="261" t="n">
        <f aca="false">FR756</f>
        <v>9818.74</v>
      </c>
      <c r="FT756" s="261" t="n">
        <f aca="false">FS756</f>
        <v>9818.74</v>
      </c>
      <c r="FU756" s="260" t="n">
        <f aca="false">FI756+FJ756+FK756+FL756+FM756+FN756+FO756+FP756+FQ756+FR756+FS756+FT756</f>
        <v>117824.88</v>
      </c>
      <c r="FV756" s="260" t="n">
        <f aca="false">FF756</f>
        <v>1178248.34</v>
      </c>
      <c r="FW756" s="260" t="n">
        <f aca="false">FG756+FU756</f>
        <v>510574.48</v>
      </c>
      <c r="FX756" s="260" t="n">
        <f aca="false">FV756-FW756</f>
        <v>667673.86</v>
      </c>
      <c r="FY756" s="261" t="n">
        <f aca="false">FT756</f>
        <v>9818.74</v>
      </c>
      <c r="FZ756" s="261" t="n">
        <f aca="false">FY756</f>
        <v>9818.74</v>
      </c>
      <c r="GA756" s="261" t="n">
        <f aca="false">FZ756</f>
        <v>9818.74</v>
      </c>
      <c r="GB756" s="261" t="n">
        <f aca="false">GA756</f>
        <v>9818.74</v>
      </c>
      <c r="GC756" s="261" t="n">
        <f aca="false">GB756</f>
        <v>9818.74</v>
      </c>
      <c r="GD756" s="261" t="n">
        <f aca="false">GC756</f>
        <v>9818.74</v>
      </c>
      <c r="GE756" s="261" t="n">
        <f aca="false">GD756</f>
        <v>9818.74</v>
      </c>
      <c r="GF756" s="261" t="n">
        <f aca="false">GE756</f>
        <v>9818.74</v>
      </c>
      <c r="GG756" s="261" t="n">
        <f aca="false">GF756</f>
        <v>9818.74</v>
      </c>
      <c r="GH756" s="261" t="n">
        <f aca="false">GG756</f>
        <v>9818.74</v>
      </c>
      <c r="GI756" s="261" t="n">
        <f aca="false">GH756</f>
        <v>9818.74</v>
      </c>
      <c r="GJ756" s="261" t="n">
        <f aca="false">GI756</f>
        <v>9818.74</v>
      </c>
      <c r="GK756" s="260" t="n">
        <f aca="false">FY756+FZ756+GA756+GB756+GC756+GD756+GE756+GF756+GG756+GH756+GI756+GJ756</f>
        <v>117824.88</v>
      </c>
      <c r="GL756" s="260" t="n">
        <f aca="false">FV756</f>
        <v>1178248.34</v>
      </c>
      <c r="GM756" s="260" t="n">
        <f aca="false">FW756+GK756</f>
        <v>628399.36</v>
      </c>
      <c r="GN756" s="260" t="n">
        <f aca="false">GL756-GM756</f>
        <v>549848.98</v>
      </c>
      <c r="GO756" s="261" t="n">
        <f aca="false">GJ756</f>
        <v>9818.74</v>
      </c>
      <c r="GP756" s="261" t="n">
        <f aca="false">GO756</f>
        <v>9818.74</v>
      </c>
      <c r="GQ756" s="261" t="n">
        <f aca="false">GP756</f>
        <v>9818.74</v>
      </c>
      <c r="GR756" s="261" t="n">
        <f aca="false">GQ756</f>
        <v>9818.74</v>
      </c>
      <c r="GS756" s="261" t="n">
        <f aca="false">GR756</f>
        <v>9818.74</v>
      </c>
      <c r="GT756" s="261" t="n">
        <f aca="false">GS756</f>
        <v>9818.74</v>
      </c>
      <c r="GU756" s="261" t="n">
        <f aca="false">GT756</f>
        <v>9818.74</v>
      </c>
      <c r="GV756" s="261" t="n">
        <f aca="false">GU756</f>
        <v>9818.74</v>
      </c>
      <c r="GW756" s="261" t="n">
        <f aca="false">GV756</f>
        <v>9818.74</v>
      </c>
      <c r="GX756" s="261" t="n">
        <f aca="false">GW756</f>
        <v>9818.74</v>
      </c>
      <c r="GY756" s="261" t="n">
        <f aca="false">GX756</f>
        <v>9818.74</v>
      </c>
      <c r="GZ756" s="261" t="n">
        <f aca="false">GY756</f>
        <v>9818.74</v>
      </c>
      <c r="HA756" s="260" t="n">
        <f aca="false">GO756+GP756+GQ756+GR756+GS756+GT756+GU756+GV756+GW756+GX756+GY756+GZ756</f>
        <v>117824.88</v>
      </c>
      <c r="HB756" s="260" t="n">
        <f aca="false">GL756</f>
        <v>1178248.34</v>
      </c>
      <c r="HC756" s="260" t="n">
        <f aca="false">GM756+HA756</f>
        <v>746224.24</v>
      </c>
      <c r="HD756" s="260" t="n">
        <f aca="false">HB756-HC756</f>
        <v>432024.1</v>
      </c>
      <c r="HE756" s="264" t="n">
        <f aca="false">GO756-GJ756</f>
        <v>0</v>
      </c>
      <c r="HF756" s="264"/>
      <c r="HG756" s="264"/>
      <c r="HH756" s="264"/>
      <c r="HI756" s="264"/>
      <c r="HJ756" s="264"/>
      <c r="HK756" s="264"/>
      <c r="HL756" s="264"/>
      <c r="HM756" s="264"/>
      <c r="HN756" s="264"/>
      <c r="HO756" s="264"/>
      <c r="HP756" s="264"/>
      <c r="HQ756" s="264"/>
      <c r="HR756" s="264"/>
      <c r="HS756" s="264"/>
      <c r="HT756" s="264"/>
      <c r="HU756" s="264"/>
      <c r="HV756" s="264"/>
      <c r="HW756" s="264"/>
      <c r="HX756" s="264"/>
      <c r="HY756" s="264"/>
      <c r="HZ756" s="264"/>
      <c r="IA756" s="264"/>
      <c r="IB756" s="264"/>
      <c r="IC756" s="264"/>
      <c r="ID756" s="264"/>
      <c r="IE756" s="264"/>
      <c r="IF756" s="264"/>
      <c r="IG756" s="264"/>
      <c r="IH756" s="264"/>
      <c r="II756" s="264"/>
      <c r="IJ756" s="264"/>
      <c r="IK756" s="264"/>
      <c r="IL756" s="264"/>
      <c r="IM756" s="264"/>
      <c r="IN756" s="264"/>
      <c r="IO756" s="264"/>
      <c r="IP756" s="264"/>
      <c r="IQ756" s="264"/>
      <c r="IR756" s="264"/>
      <c r="IS756" s="264"/>
      <c r="IT756" s="264"/>
      <c r="IU756" s="264"/>
      <c r="IV756" s="264"/>
      <c r="IW756" s="264"/>
      <c r="IX756" s="264"/>
      <c r="IY756" s="264"/>
      <c r="IZ756" s="264"/>
      <c r="JA756" s="264"/>
      <c r="JB756" s="264"/>
      <c r="JC756" s="264"/>
      <c r="JD756" s="264"/>
      <c r="JE756" s="264"/>
      <c r="JF756" s="264"/>
      <c r="JG756" s="264"/>
      <c r="JH756" s="264"/>
      <c r="JI756" s="264"/>
      <c r="JJ756" s="264"/>
      <c r="JK756" s="264"/>
      <c r="JL756" s="264"/>
      <c r="JM756" s="265"/>
      <c r="JN756" s="265" t="n">
        <f aca="false">DH756-DG756</f>
        <v>0</v>
      </c>
    </row>
    <row r="757" s="201" customFormat="true" ht="22.35" hidden="false" customHeight="false" outlineLevel="0" collapsed="false">
      <c r="A757" s="249" t="n">
        <v>725</v>
      </c>
      <c r="B757" s="307" t="s">
        <v>1233</v>
      </c>
      <c r="C757" s="306" t="n">
        <v>6799</v>
      </c>
      <c r="D757" s="252" t="s">
        <v>471</v>
      </c>
      <c r="E757" s="252" t="s">
        <v>633</v>
      </c>
      <c r="F757" s="253" t="n">
        <v>1</v>
      </c>
      <c r="G757" s="307" t="n">
        <v>1166298.77</v>
      </c>
      <c r="H757" s="255" t="n">
        <v>0.2</v>
      </c>
      <c r="I757" s="307" t="n">
        <v>1166298.77</v>
      </c>
      <c r="J757" s="254" t="n">
        <f aca="false">ROUND(I757+F757*G757*H757,2)</f>
        <v>1399558.52</v>
      </c>
      <c r="K757" s="257" t="n">
        <v>44795</v>
      </c>
      <c r="L757" s="257" t="n">
        <f aca="false">EDATE(K757,M757)-1</f>
        <v>48447</v>
      </c>
      <c r="M757" s="258" t="n">
        <v>120</v>
      </c>
      <c r="N757" s="254"/>
      <c r="O757" s="254"/>
      <c r="P757" s="254"/>
      <c r="Q757" s="253" t="n">
        <v>1</v>
      </c>
      <c r="R757" s="308" t="n">
        <v>1166298.77</v>
      </c>
      <c r="S757" s="304" t="n">
        <f aca="false">H757</f>
        <v>0.2</v>
      </c>
      <c r="T757" s="308" t="n">
        <v>1166298.77</v>
      </c>
      <c r="U757" s="254" t="n">
        <f aca="false">ROUND(T757+Q757*R757*S757,2)</f>
        <v>1399558.52</v>
      </c>
      <c r="V757" s="257" t="n">
        <v>44795</v>
      </c>
      <c r="W757" s="257" t="n">
        <f aca="false">EDATE(V757,X757)-1</f>
        <v>48447</v>
      </c>
      <c r="X757" s="258" t="n">
        <v>120</v>
      </c>
      <c r="Y757" s="254" t="n">
        <f aca="false">ROUND((R757-Z757)/X757,2)*Q757</f>
        <v>9719.16</v>
      </c>
      <c r="Z757" s="254" t="n">
        <v>0</v>
      </c>
      <c r="AA757" s="254" t="n">
        <v>0</v>
      </c>
      <c r="AB757" s="254"/>
      <c r="AC757" s="254"/>
      <c r="AD757" s="254"/>
      <c r="AE757" s="254"/>
      <c r="AF757" s="254"/>
      <c r="AG757" s="254"/>
      <c r="AH757" s="254"/>
      <c r="AI757" s="254"/>
      <c r="AJ757" s="254"/>
      <c r="AK757" s="254"/>
      <c r="AL757" s="254"/>
      <c r="AM757" s="254"/>
      <c r="AN757" s="254"/>
      <c r="AO757" s="254"/>
      <c r="AP757" s="254"/>
      <c r="AQ757" s="254"/>
      <c r="AR757" s="254"/>
      <c r="AS757" s="254"/>
      <c r="AT757" s="254"/>
      <c r="AU757" s="254"/>
      <c r="AV757" s="254"/>
      <c r="AW757" s="254"/>
      <c r="AX757" s="254"/>
      <c r="AY757" s="254"/>
      <c r="AZ757" s="254"/>
      <c r="BA757" s="254"/>
      <c r="BB757" s="254"/>
      <c r="BC757" s="254"/>
      <c r="BD757" s="254"/>
      <c r="BE757" s="254"/>
      <c r="BF757" s="254"/>
      <c r="BG757" s="254"/>
      <c r="BH757" s="254"/>
      <c r="BI757" s="254"/>
      <c r="BJ757" s="254"/>
      <c r="BK757" s="254"/>
      <c r="BL757" s="254"/>
      <c r="BM757" s="254"/>
      <c r="BN757" s="254"/>
      <c r="BO757" s="254"/>
      <c r="BP757" s="254"/>
      <c r="BQ757" s="254"/>
      <c r="BR757" s="254"/>
      <c r="BS757" s="254"/>
      <c r="BT757" s="254"/>
      <c r="BU757" s="254"/>
      <c r="BV757" s="254"/>
      <c r="BW757" s="254"/>
      <c r="BX757" s="254"/>
      <c r="BY757" s="254"/>
      <c r="BZ757" s="254"/>
      <c r="CA757" s="254"/>
      <c r="CB757" s="254"/>
      <c r="CC757" s="254"/>
      <c r="CD757" s="254"/>
      <c r="CE757" s="254"/>
      <c r="CF757" s="254"/>
      <c r="CG757" s="254"/>
      <c r="CH757" s="254"/>
      <c r="CI757" s="254" t="e">
        <f aca="false">#N/A</f>
        <v>#N/A</v>
      </c>
      <c r="CJ757" s="254"/>
      <c r="CK757" s="254"/>
      <c r="CL757" s="254"/>
      <c r="CM757" s="257" t="n">
        <v>44795</v>
      </c>
      <c r="CN757" s="257" t="e">
        <f aca="false">EDATE(CM757,CO757)-1</f>
        <v>#N/A</v>
      </c>
      <c r="CO757" s="254" t="e">
        <f aca="false">#N/A</f>
        <v>#N/A</v>
      </c>
      <c r="CP757" s="254" t="n">
        <v>-8</v>
      </c>
      <c r="CQ757" s="254"/>
      <c r="CR757" s="254"/>
      <c r="CS757" s="254"/>
      <c r="CT757" s="260"/>
      <c r="CU757" s="260"/>
      <c r="CV757" s="260"/>
      <c r="CW757" s="261" t="n">
        <f aca="false">IF(AND(CW$5&gt;$V757,CW$6&lt;=$W757),$Y757,IF(AND(MONTH(CW$6)=MONTH($W757),YEAR(CW$6)=YEAR($W757)),$T757-$X757*$Y757+$Y757,0))</f>
        <v>0</v>
      </c>
      <c r="CX757" s="261" t="n">
        <f aca="false">IF(AND(CX$5&gt;$V757,CX$6&lt;=$W757),$Y757,IF(AND(MONTH(CX$6)=MONTH($W757),YEAR(CX$6)=YEAR($W757)),$T757-$X757*$Y757+$Y757,0))</f>
        <v>0</v>
      </c>
      <c r="CY757" s="261" t="n">
        <f aca="false">IF(AND(CY$5&gt;$V757,CY$6&lt;=$W757),$Y757,IF(AND(MONTH(CY$6)=MONTH($W757),YEAR(CY$6)=YEAR($W757)),$T757-$X757*$Y757+$Y757,0))</f>
        <v>0</v>
      </c>
      <c r="CZ757" s="261" t="n">
        <f aca="false">IF(AND(CZ$5&gt;$V757,CZ$6&lt;=$W757),$Y757,IF(AND(MONTH(CZ$6)=MONTH($W757),YEAR(CZ$6)=YEAR($W757)),$T757-$X757*$Y757+$Y757,0))</f>
        <v>0</v>
      </c>
      <c r="DA757" s="261" t="n">
        <f aca="false">IF(AND(DA$5&gt;$V757,DA$6&lt;=$W757),$Y757,IF(AND(MONTH(DA$6)=MONTH($W757),YEAR(DA$6)=YEAR($W757)),$T757-$X757*$Y757+$Y757,0))</f>
        <v>0</v>
      </c>
      <c r="DB757" s="261" t="n">
        <f aca="false">IF(AND(DB$5&gt;$V757,DB$6&lt;=$W757),$Y757,IF(AND(MONTH(DB$6)=MONTH($W757),YEAR(DB$6)=YEAR($W757)),$T757-$X757*$Y757+$Y757,0))</f>
        <v>0</v>
      </c>
      <c r="DC757" s="261" t="n">
        <f aca="false">IF(AND(DC$5&gt;$V757,DC$6&lt;=$W757),$Y757,IF(AND(MONTH(DC$6)=MONTH($W757),YEAR(DC$6)=YEAR($W757)),$T757-$X757*$Y757+$Y757,0))</f>
        <v>0</v>
      </c>
      <c r="DD757" s="261" t="n">
        <f aca="false">IF(AND(DD$5&gt;$V757,DD$6&lt;=$W757),$Y757,IF(AND(MONTH(DD$6)=MONTH($W757),YEAR(DD$6)=YEAR($W757)),$T757-$X757*$Y757+$Y757,0))</f>
        <v>0</v>
      </c>
      <c r="DE757" s="261" t="n">
        <f aca="false">IF(AND(DE$5&gt;$V757,DE$6&lt;=$W757),$Y757,IF(AND(MONTH(DE$6)=MONTH($W757),YEAR(DE$6)=YEAR($W757)),$T757-$X757*$Y757+$Y757,0))</f>
        <v>9719.16</v>
      </c>
      <c r="DF757" s="261" t="n">
        <f aca="false">IF(AND(DF$5&gt;$V757,DF$6&lt;=$W757),$Y757,IF(AND(MONTH(DF$6)=MONTH($W757),YEAR(DF$6)=YEAR($W757)),$T757-$X757*$Y757+$Y757,0))</f>
        <v>9719.16</v>
      </c>
      <c r="DG757" s="261" t="n">
        <f aca="false">IF(AND(DG$5&gt;$V757,DG$6&lt;=$W757),$Y757,IF(AND(MONTH(DG$6)=MONTH($W757),YEAR(DG$6)=YEAR($W757)),$T757-$X757*$Y757+$Y757,0))</f>
        <v>9719.16</v>
      </c>
      <c r="DH757" s="261" t="n">
        <f aca="false">IF(AND(DH$5&gt;$V757,DH$6&lt;=$W757),$Y757,IF(AND(MONTH(DH$6)=MONTH($W757),YEAR(DH$6)=YEAR($W757)),$T757-$X757*$Y757+$Y757,0))</f>
        <v>9719.16</v>
      </c>
      <c r="DI757" s="260" t="n">
        <f aca="false">CW757+CX757+CY757+CZ757+DA757+DB757+DC757+DD757+DE757+DF757+DG757+DH757</f>
        <v>38876.64</v>
      </c>
      <c r="DJ757" s="260" t="n">
        <f aca="false">T757+AG757+AJ757+AQ757+AS757+AU757+AW757</f>
        <v>1166298.77</v>
      </c>
      <c r="DK757" s="260" t="n">
        <f aca="false">CU757+DI757-O757</f>
        <v>38876.64</v>
      </c>
      <c r="DL757" s="260" t="n">
        <f aca="false">DJ757-DK757</f>
        <v>1127422.13</v>
      </c>
      <c r="DM757" s="261" t="n">
        <f aca="false">IF(AND(DM$5&gt;$V757,DM$6&lt;=$W757),$Y757,IF(AND(MONTH(DM$6)=MONTH($W757),YEAR(DM$6)=YEAR($W757)),$T757-$X757*$Y757+$Y757,0))</f>
        <v>9719.16</v>
      </c>
      <c r="DN757" s="261" t="n">
        <f aca="false">IF(AND(DN$5&gt;$V757,DN$6&lt;=$W757),$Y757,IF(AND(MONTH(DN$6)=MONTH($W757),YEAR(DN$6)=YEAR($W757)),$T757-$X757*$Y757+$Y757,0))</f>
        <v>9719.16</v>
      </c>
      <c r="DO757" s="261" t="n">
        <f aca="false">IF(AND(DO$5&gt;$V757,DO$6&lt;=$W757),$Y757,IF(AND(MONTH(DO$6)=MONTH($W757),YEAR(DO$6)=YEAR($W757)),$T757-$X757*$Y757+$Y757,0))</f>
        <v>9719.16</v>
      </c>
      <c r="DP757" s="261" t="n">
        <f aca="false">IF(AND(DP$5&gt;$V757,DP$6&lt;=$W757),$Y757,IF(AND(MONTH(DP$6)=MONTH($W757),YEAR(DP$6)=YEAR($W757)),$T757-$X757*$Y757+$Y757,0))</f>
        <v>9719.16</v>
      </c>
      <c r="DQ757" s="261" t="n">
        <f aca="false">IF(AND(DQ$5&gt;$V757,DQ$6&lt;=$W757),$Y757,IF(AND(MONTH(DQ$6)=MONTH($W757),YEAR(DQ$6)=YEAR($W757)),$T757-$X757*$Y757+$Y757,0))</f>
        <v>9719.16</v>
      </c>
      <c r="DR757" s="261" t="n">
        <f aca="false">IF(AND(DR$5&gt;$V757,DR$6&lt;=$W757),$Y757,IF(AND(MONTH(DR$6)=MONTH($W757),YEAR(DR$6)=YEAR($W757)),$T757-$X757*$Y757+$Y757,0))</f>
        <v>9719.16</v>
      </c>
      <c r="DS757" s="261" t="n">
        <f aca="false">IF(AND(DS$5&gt;$V757,DS$6&lt;=$W757),$Y757,IF(AND(MONTH(DS$6)=MONTH($W757),YEAR(DS$6)=YEAR($W757)),$T757-$X757*$Y757+$Y757,0))</f>
        <v>9719.16</v>
      </c>
      <c r="DT757" s="261" t="n">
        <f aca="false">IF(AND(DT$5&gt;$V757,DT$6&lt;=$W757),$Y757,IF(AND(MONTH(DT$6)=MONTH($W757),YEAR(DT$6)=YEAR($W757)),$T757-$X757*$Y757+$Y757,0))</f>
        <v>9719.16</v>
      </c>
      <c r="DU757" s="261" t="n">
        <f aca="false">IF(AND(DU$5&gt;$V757,DU$6&lt;=$W757),$Y757,IF(AND(MONTH(DU$6)=MONTH($W757),YEAR(DU$6)=YEAR($W757)),$T757-$X757*$Y757+$Y757,0))</f>
        <v>9719.16</v>
      </c>
      <c r="DV757" s="261" t="n">
        <f aca="false">IF(AND(DV$5&gt;$V757,DV$6&lt;=$W757),$Y757,IF(AND(MONTH(DV$6)=MONTH($W757),YEAR(DV$6)=YEAR($W757)),$T757-$X757*$Y757+$Y757,0))</f>
        <v>9719.16</v>
      </c>
      <c r="DW757" s="261" t="n">
        <f aca="false">IF(AND(DW$5&gt;$V757,DW$6&lt;=$W757),$Y757,IF(AND(MONTH(DW$6)=MONTH($W757),YEAR(DW$6)=YEAR($W757)),$T757-$X757*$Y757+$Y757,0))</f>
        <v>9719.16</v>
      </c>
      <c r="DX757" s="261" t="n">
        <f aca="false">IF(AND(DX$5&gt;$V757,DX$6&lt;=$W757),$Y757,IF(AND(MONTH(DX$6)=MONTH($W757),YEAR(DX$6)=YEAR($W757)),$T757-AA757-$X757*$Y757+$Y757,0))</f>
        <v>9719.16</v>
      </c>
      <c r="DY757" s="260" t="n">
        <f aca="false">DM757+DN757+DO757+DP757+DQ757+DR757+DS757+DT757+DU757+DV757+DW757+DX757</f>
        <v>116629.92</v>
      </c>
      <c r="DZ757" s="260" t="n">
        <f aca="false">DJ757+AY757+BA757+BC757+BE757+BG757+BI757+BK757+BM757+BO757</f>
        <v>1166298.77</v>
      </c>
      <c r="EA757" s="260" t="n">
        <f aca="false">DK757+DY757</f>
        <v>155506.56</v>
      </c>
      <c r="EB757" s="260" t="n">
        <f aca="false">DZ757-EA757</f>
        <v>1010792.21</v>
      </c>
      <c r="EC757" s="261" t="n">
        <f aca="false">IF(AND(EC$5&gt;$V757,EC$6&lt;=$W757),$Y757,IF(AND(MONTH(EC$6)=MONTH($W757),YEAR(EC$6)=YEAR($W757)),$T757-$X757*$Y757+$Y757,0))</f>
        <v>9719.16</v>
      </c>
      <c r="ED757" s="261" t="n">
        <f aca="false">IF(AND(ED$5&gt;$V757,ED$6&lt;=$W757),$Y757,IF(AND(MONTH(ED$6)=MONTH($W757),YEAR(ED$6)=YEAR($W757)),$T757-$X757*$Y757+$Y757,0))</f>
        <v>9719.16</v>
      </c>
      <c r="EE757" s="261" t="n">
        <f aca="false">IF(AND(EE$5&gt;$V757,EE$6&lt;=$W757),$Y757,IF(AND(MONTH(EE$6)=MONTH($W757),YEAR(EE$6)=YEAR($W757)),$T757-$X757*$Y757+$Y757,0))</f>
        <v>9719.16</v>
      </c>
      <c r="EF757" s="261" t="n">
        <f aca="false">IF(AND(EF$5&gt;$V757,EF$6&lt;=$W757),$Y757,IF(AND(MONTH(EF$6)=MONTH($W757),YEAR(EF$6)=YEAR($W757)),$T757-$X757*$Y757+$Y757,0))</f>
        <v>9719.16</v>
      </c>
      <c r="EG757" s="261" t="n">
        <f aca="false">IF(AND(EG$5&gt;$V757,EG$6&lt;=$W757),$Y757,IF(AND(MONTH(EG$6)=MONTH($W757),YEAR(EG$6)=YEAR($W757)),$T757-$X757*$Y757+$Y757,0))</f>
        <v>9719.16</v>
      </c>
      <c r="EH757" s="261" t="n">
        <f aca="false">IF(AND(EH$5&gt;$V757,EH$6&lt;=$W757),$Y757,IF(AND(MONTH(EH$6)=MONTH($W757),YEAR(EH$6)=YEAR($W757)),$T757-$X757*$Y757+$Y757,0))</f>
        <v>9719.16</v>
      </c>
      <c r="EI757" s="261" t="n">
        <f aca="false">IF(AND(EI$5&gt;$V757,EI$6&lt;=$W757),$Y757,IF(AND(MONTH(EI$6)=MONTH($W757),YEAR(EI$6)=YEAR($W757)),$T757-$X757*$Y757+$Y757,0))</f>
        <v>9719.16</v>
      </c>
      <c r="EJ757" s="261" t="n">
        <f aca="false">IF(AND(EJ$5&gt;$V757,EJ$6&lt;=$W757),$Y757,IF(AND(MONTH(EJ$6)=MONTH($W757),YEAR(EJ$6)=YEAR($W757)),$T757-$X757*$Y757+$Y757,0))</f>
        <v>9719.16</v>
      </c>
      <c r="EK757" s="261" t="n">
        <f aca="false">IF(AND(EK$5&gt;$V757,EK$6&lt;=$W757),$Y757,IF(AND(MONTH(EK$6)=MONTH($W757),YEAR(EK$6)=YEAR($W757)),$T757-$X757*$Y757+$Y757,0))</f>
        <v>9719.16</v>
      </c>
      <c r="EL757" s="266" t="n">
        <v>9719.16</v>
      </c>
      <c r="EM757" s="263" t="n">
        <v>9719.16</v>
      </c>
      <c r="EN757" s="261" t="n">
        <v>9719.16</v>
      </c>
      <c r="EO757" s="260" t="n">
        <f aca="false">EC757+ED757+EE757+EF757+EG757+EH757+EI757+EJ757+EK757+EL757+EM757+EN757</f>
        <v>116629.92</v>
      </c>
      <c r="EP757" s="260" t="n">
        <f aca="false">T757+AQ757+AS757+AU757+AW757+AY757+BA757+BC757+BE757+BG757+BI757+BK757+BM757+BO757+BQ757+BS757+BU757+BW757+BY757+CA757+CC757+CE757+CG757</f>
        <v>1166298.77</v>
      </c>
      <c r="EQ757" s="260" t="n">
        <f aca="false">EA757+EO757</f>
        <v>272136.48</v>
      </c>
      <c r="ER757" s="260" t="n">
        <f aca="false">EP757-EQ757</f>
        <v>894162.29</v>
      </c>
      <c r="ES757" s="262" t="n">
        <f aca="false">EN757</f>
        <v>9719.16</v>
      </c>
      <c r="ET757" s="262" t="n">
        <f aca="false">ES757</f>
        <v>9719.16</v>
      </c>
      <c r="EU757" s="262" t="n">
        <f aca="false">ET757</f>
        <v>9719.16</v>
      </c>
      <c r="EV757" s="262" t="n">
        <f aca="false">EU757</f>
        <v>9719.16</v>
      </c>
      <c r="EW757" s="262" t="n">
        <f aca="false">EV757</f>
        <v>9719.16</v>
      </c>
      <c r="EX757" s="262" t="n">
        <f aca="false">EW757</f>
        <v>9719.16</v>
      </c>
      <c r="EY757" s="262" t="n">
        <f aca="false">EX757</f>
        <v>9719.16</v>
      </c>
      <c r="EZ757" s="262" t="n">
        <f aca="false">EY757</f>
        <v>9719.16</v>
      </c>
      <c r="FA757" s="262" t="n">
        <f aca="false">EZ757</f>
        <v>9719.16</v>
      </c>
      <c r="FB757" s="262" t="n">
        <f aca="false">FA757</f>
        <v>9719.16</v>
      </c>
      <c r="FC757" s="262" t="n">
        <f aca="false">FB757</f>
        <v>9719.16</v>
      </c>
      <c r="FD757" s="262" t="n">
        <f aca="false">FC757</f>
        <v>9719.16</v>
      </c>
      <c r="FE757" s="260" t="n">
        <f aca="false">ES757+ET757+EU757+EV757+EW757+EX757+EY757+EZ757+FA757+FB757+FC757+FD757</f>
        <v>116629.92</v>
      </c>
      <c r="FF757" s="260" t="n">
        <f aca="false">EP757</f>
        <v>1166298.77</v>
      </c>
      <c r="FG757" s="260" t="n">
        <f aca="false">EQ757+FE757</f>
        <v>388766.4</v>
      </c>
      <c r="FH757" s="260" t="n">
        <f aca="false">FF757-FG757</f>
        <v>777532.37</v>
      </c>
      <c r="FI757" s="261" t="n">
        <f aca="false">FD757</f>
        <v>9719.16</v>
      </c>
      <c r="FJ757" s="261" t="n">
        <f aca="false">FI757</f>
        <v>9719.16</v>
      </c>
      <c r="FK757" s="261" t="n">
        <f aca="false">FJ757</f>
        <v>9719.16</v>
      </c>
      <c r="FL757" s="261" t="n">
        <f aca="false">FK757</f>
        <v>9719.16</v>
      </c>
      <c r="FM757" s="261" t="n">
        <f aca="false">FL757</f>
        <v>9719.16</v>
      </c>
      <c r="FN757" s="261" t="n">
        <f aca="false">FM757</f>
        <v>9719.16</v>
      </c>
      <c r="FO757" s="261" t="n">
        <f aca="false">FN757</f>
        <v>9719.16</v>
      </c>
      <c r="FP757" s="261" t="n">
        <f aca="false">FO757</f>
        <v>9719.16</v>
      </c>
      <c r="FQ757" s="261" t="n">
        <f aca="false">FP757</f>
        <v>9719.16</v>
      </c>
      <c r="FR757" s="261" t="n">
        <f aca="false">FQ757</f>
        <v>9719.16</v>
      </c>
      <c r="FS757" s="261" t="n">
        <f aca="false">FR757</f>
        <v>9719.16</v>
      </c>
      <c r="FT757" s="261" t="n">
        <f aca="false">FS757</f>
        <v>9719.16</v>
      </c>
      <c r="FU757" s="260" t="n">
        <f aca="false">FI757+FJ757+FK757+FL757+FM757+FN757+FO757+FP757+FQ757+FR757+FS757+FT757</f>
        <v>116629.92</v>
      </c>
      <c r="FV757" s="260" t="n">
        <f aca="false">FF757</f>
        <v>1166298.77</v>
      </c>
      <c r="FW757" s="260" t="n">
        <f aca="false">FG757+FU757</f>
        <v>505396.32</v>
      </c>
      <c r="FX757" s="260" t="n">
        <f aca="false">FV757-FW757</f>
        <v>660902.45</v>
      </c>
      <c r="FY757" s="261" t="n">
        <f aca="false">FT757</f>
        <v>9719.16</v>
      </c>
      <c r="FZ757" s="261" t="n">
        <f aca="false">FY757</f>
        <v>9719.16</v>
      </c>
      <c r="GA757" s="261" t="n">
        <f aca="false">FZ757</f>
        <v>9719.16</v>
      </c>
      <c r="GB757" s="261" t="n">
        <f aca="false">GA757</f>
        <v>9719.16</v>
      </c>
      <c r="GC757" s="261" t="n">
        <f aca="false">GB757</f>
        <v>9719.16</v>
      </c>
      <c r="GD757" s="261" t="n">
        <f aca="false">GC757</f>
        <v>9719.16</v>
      </c>
      <c r="GE757" s="261" t="n">
        <f aca="false">GD757</f>
        <v>9719.16</v>
      </c>
      <c r="GF757" s="261" t="n">
        <f aca="false">GE757</f>
        <v>9719.16</v>
      </c>
      <c r="GG757" s="261" t="n">
        <f aca="false">GF757</f>
        <v>9719.16</v>
      </c>
      <c r="GH757" s="261" t="n">
        <f aca="false">GG757</f>
        <v>9719.16</v>
      </c>
      <c r="GI757" s="261" t="n">
        <f aca="false">GH757</f>
        <v>9719.16</v>
      </c>
      <c r="GJ757" s="261" t="n">
        <f aca="false">GI757</f>
        <v>9719.16</v>
      </c>
      <c r="GK757" s="260" t="n">
        <f aca="false">FY757+FZ757+GA757+GB757+GC757+GD757+GE757+GF757+GG757+GH757+GI757+GJ757</f>
        <v>116629.92</v>
      </c>
      <c r="GL757" s="260" t="n">
        <f aca="false">FV757</f>
        <v>1166298.77</v>
      </c>
      <c r="GM757" s="260" t="n">
        <f aca="false">FW757+GK757</f>
        <v>622026.24</v>
      </c>
      <c r="GN757" s="260" t="n">
        <f aca="false">GL757-GM757</f>
        <v>544272.53</v>
      </c>
      <c r="GO757" s="261" t="n">
        <f aca="false">GJ757</f>
        <v>9719.16</v>
      </c>
      <c r="GP757" s="261" t="n">
        <f aca="false">GO757</f>
        <v>9719.16</v>
      </c>
      <c r="GQ757" s="261" t="n">
        <f aca="false">GP757</f>
        <v>9719.16</v>
      </c>
      <c r="GR757" s="261" t="n">
        <f aca="false">GQ757</f>
        <v>9719.16</v>
      </c>
      <c r="GS757" s="261" t="n">
        <f aca="false">GR757</f>
        <v>9719.16</v>
      </c>
      <c r="GT757" s="261" t="n">
        <f aca="false">GS757</f>
        <v>9719.16</v>
      </c>
      <c r="GU757" s="261" t="n">
        <f aca="false">GT757</f>
        <v>9719.16</v>
      </c>
      <c r="GV757" s="261" t="n">
        <f aca="false">GU757</f>
        <v>9719.16</v>
      </c>
      <c r="GW757" s="261" t="n">
        <f aca="false">GV757</f>
        <v>9719.16</v>
      </c>
      <c r="GX757" s="261" t="n">
        <f aca="false">GW757</f>
        <v>9719.16</v>
      </c>
      <c r="GY757" s="261" t="n">
        <f aca="false">GX757</f>
        <v>9719.16</v>
      </c>
      <c r="GZ757" s="261" t="n">
        <f aca="false">GY757</f>
        <v>9719.16</v>
      </c>
      <c r="HA757" s="260" t="n">
        <f aca="false">GO757+GP757+GQ757+GR757+GS757+GT757+GU757+GV757+GW757+GX757+GY757+GZ757</f>
        <v>116629.92</v>
      </c>
      <c r="HB757" s="260" t="n">
        <f aca="false">GL757</f>
        <v>1166298.77</v>
      </c>
      <c r="HC757" s="260" t="n">
        <f aca="false">GM757+HA757</f>
        <v>738656.16</v>
      </c>
      <c r="HD757" s="260" t="n">
        <f aca="false">HB757-HC757</f>
        <v>427642.61</v>
      </c>
      <c r="HE757" s="264" t="n">
        <f aca="false">GO757-GJ757</f>
        <v>0</v>
      </c>
      <c r="HF757" s="264"/>
      <c r="HG757" s="264"/>
      <c r="HH757" s="264"/>
      <c r="HI757" s="264"/>
      <c r="HJ757" s="264"/>
      <c r="HK757" s="264"/>
      <c r="HL757" s="264"/>
      <c r="HM757" s="264"/>
      <c r="HN757" s="264"/>
      <c r="HO757" s="264"/>
      <c r="HP757" s="264"/>
      <c r="HQ757" s="264"/>
      <c r="HR757" s="264"/>
      <c r="HS757" s="264"/>
      <c r="HT757" s="264"/>
      <c r="HU757" s="264"/>
      <c r="HV757" s="264"/>
      <c r="HW757" s="264"/>
      <c r="HX757" s="264"/>
      <c r="HY757" s="264"/>
      <c r="HZ757" s="264"/>
      <c r="IA757" s="264"/>
      <c r="IB757" s="264"/>
      <c r="IC757" s="264"/>
      <c r="ID757" s="264"/>
      <c r="IE757" s="264"/>
      <c r="IF757" s="264"/>
      <c r="IG757" s="264"/>
      <c r="IH757" s="264"/>
      <c r="II757" s="264"/>
      <c r="IJ757" s="264"/>
      <c r="IK757" s="264"/>
      <c r="IL757" s="264"/>
      <c r="IM757" s="264"/>
      <c r="IN757" s="264"/>
      <c r="IO757" s="264"/>
      <c r="IP757" s="264"/>
      <c r="IQ757" s="264"/>
      <c r="IR757" s="264"/>
      <c r="IS757" s="264"/>
      <c r="IT757" s="264"/>
      <c r="IU757" s="264"/>
      <c r="IV757" s="264"/>
      <c r="IW757" s="264"/>
      <c r="IX757" s="264"/>
      <c r="IY757" s="264"/>
      <c r="IZ757" s="264"/>
      <c r="JA757" s="264"/>
      <c r="JB757" s="264"/>
      <c r="JC757" s="264"/>
      <c r="JD757" s="264"/>
      <c r="JE757" s="264"/>
      <c r="JF757" s="264"/>
      <c r="JG757" s="264"/>
      <c r="JH757" s="264"/>
      <c r="JI757" s="264"/>
      <c r="JJ757" s="264"/>
      <c r="JK757" s="264"/>
      <c r="JL757" s="264"/>
      <c r="JM757" s="265"/>
      <c r="JN757" s="265" t="n">
        <f aca="false">DH757-DG757</f>
        <v>0</v>
      </c>
    </row>
    <row r="758" s="201" customFormat="true" ht="32.8" hidden="false" customHeight="false" outlineLevel="0" collapsed="false">
      <c r="A758" s="249" t="n">
        <v>726</v>
      </c>
      <c r="B758" s="307" t="s">
        <v>1234</v>
      </c>
      <c r="C758" s="306" t="n">
        <v>6800</v>
      </c>
      <c r="D758" s="252" t="s">
        <v>471</v>
      </c>
      <c r="E758" s="252" t="s">
        <v>633</v>
      </c>
      <c r="F758" s="253" t="n">
        <v>1</v>
      </c>
      <c r="G758" s="307" t="n">
        <v>1357780.59</v>
      </c>
      <c r="H758" s="255" t="n">
        <v>0.2</v>
      </c>
      <c r="I758" s="307" t="n">
        <v>1357780.59</v>
      </c>
      <c r="J758" s="254" t="n">
        <f aca="false">ROUND(I758+F758*G758*H758,2)</f>
        <v>1629336.71</v>
      </c>
      <c r="K758" s="257" t="n">
        <v>44795</v>
      </c>
      <c r="L758" s="257" t="n">
        <f aca="false">EDATE(K758,M758)-1</f>
        <v>48447</v>
      </c>
      <c r="M758" s="258" t="n">
        <v>120</v>
      </c>
      <c r="N758" s="254"/>
      <c r="O758" s="254"/>
      <c r="P758" s="254"/>
      <c r="Q758" s="253" t="n">
        <v>1</v>
      </c>
      <c r="R758" s="308" t="n">
        <v>1357780.59</v>
      </c>
      <c r="S758" s="304" t="n">
        <f aca="false">H758</f>
        <v>0.2</v>
      </c>
      <c r="T758" s="308" t="n">
        <v>1357780.59</v>
      </c>
      <c r="U758" s="254" t="n">
        <f aca="false">ROUND(T758+Q758*R758*S758,2)</f>
        <v>1629336.71</v>
      </c>
      <c r="V758" s="257" t="n">
        <v>44795</v>
      </c>
      <c r="W758" s="257" t="n">
        <f aca="false">EDATE(V758,X758)-1</f>
        <v>48447</v>
      </c>
      <c r="X758" s="258" t="n">
        <v>120</v>
      </c>
      <c r="Y758" s="254" t="n">
        <f aca="false">ROUND((R758-Z758)/X758,2)*Q758</f>
        <v>11314.84</v>
      </c>
      <c r="Z758" s="254" t="n">
        <v>0</v>
      </c>
      <c r="AA758" s="254" t="n">
        <v>0</v>
      </c>
      <c r="AB758" s="254"/>
      <c r="AC758" s="254"/>
      <c r="AD758" s="254"/>
      <c r="AE758" s="254"/>
      <c r="AF758" s="254"/>
      <c r="AG758" s="254"/>
      <c r="AH758" s="254"/>
      <c r="AI758" s="254"/>
      <c r="AJ758" s="254"/>
      <c r="AK758" s="254"/>
      <c r="AL758" s="254"/>
      <c r="AM758" s="254"/>
      <c r="AN758" s="254"/>
      <c r="AO758" s="254"/>
      <c r="AP758" s="254"/>
      <c r="AQ758" s="254"/>
      <c r="AR758" s="254"/>
      <c r="AS758" s="254"/>
      <c r="AT758" s="254"/>
      <c r="AU758" s="254"/>
      <c r="AV758" s="254"/>
      <c r="AW758" s="254"/>
      <c r="AX758" s="254"/>
      <c r="AY758" s="254"/>
      <c r="AZ758" s="254"/>
      <c r="BA758" s="254"/>
      <c r="BB758" s="254"/>
      <c r="BC758" s="254"/>
      <c r="BD758" s="254"/>
      <c r="BE758" s="254"/>
      <c r="BF758" s="254"/>
      <c r="BG758" s="254"/>
      <c r="BH758" s="254"/>
      <c r="BI758" s="254"/>
      <c r="BJ758" s="254"/>
      <c r="BK758" s="254"/>
      <c r="BL758" s="254"/>
      <c r="BM758" s="254"/>
      <c r="BN758" s="254"/>
      <c r="BO758" s="254"/>
      <c r="BP758" s="254"/>
      <c r="BQ758" s="254"/>
      <c r="BR758" s="254"/>
      <c r="BS758" s="254"/>
      <c r="BT758" s="254"/>
      <c r="BU758" s="254"/>
      <c r="BV758" s="254"/>
      <c r="BW758" s="254"/>
      <c r="BX758" s="254"/>
      <c r="BY758" s="254"/>
      <c r="BZ758" s="254"/>
      <c r="CA758" s="254"/>
      <c r="CB758" s="254"/>
      <c r="CC758" s="254"/>
      <c r="CD758" s="254"/>
      <c r="CE758" s="254"/>
      <c r="CF758" s="254"/>
      <c r="CG758" s="254"/>
      <c r="CH758" s="254"/>
      <c r="CI758" s="254" t="e">
        <f aca="false">#N/A</f>
        <v>#N/A</v>
      </c>
      <c r="CJ758" s="254"/>
      <c r="CK758" s="254"/>
      <c r="CL758" s="254"/>
      <c r="CM758" s="257" t="n">
        <v>44795</v>
      </c>
      <c r="CN758" s="257" t="e">
        <f aca="false">EDATE(CM758,CO758)-1</f>
        <v>#N/A</v>
      </c>
      <c r="CO758" s="254" t="e">
        <f aca="false">#N/A</f>
        <v>#N/A</v>
      </c>
      <c r="CP758" s="254" t="n">
        <v>-8</v>
      </c>
      <c r="CQ758" s="254"/>
      <c r="CR758" s="254"/>
      <c r="CS758" s="254"/>
      <c r="CT758" s="260"/>
      <c r="CU758" s="260"/>
      <c r="CV758" s="260"/>
      <c r="CW758" s="261" t="n">
        <f aca="false">IF(AND(CW$5&gt;$V758,CW$6&lt;=$W758),$Y758,IF(AND(MONTH(CW$6)=MONTH($W758),YEAR(CW$6)=YEAR($W758)),$T758-$X758*$Y758+$Y758,0))</f>
        <v>0</v>
      </c>
      <c r="CX758" s="261" t="n">
        <f aca="false">IF(AND(CX$5&gt;$V758,CX$6&lt;=$W758),$Y758,IF(AND(MONTH(CX$6)=MONTH($W758),YEAR(CX$6)=YEAR($W758)),$T758-$X758*$Y758+$Y758,0))</f>
        <v>0</v>
      </c>
      <c r="CY758" s="261" t="n">
        <f aca="false">IF(AND(CY$5&gt;$V758,CY$6&lt;=$W758),$Y758,IF(AND(MONTH(CY$6)=MONTH($W758),YEAR(CY$6)=YEAR($W758)),$T758-$X758*$Y758+$Y758,0))</f>
        <v>0</v>
      </c>
      <c r="CZ758" s="261" t="n">
        <f aca="false">IF(AND(CZ$5&gt;$V758,CZ$6&lt;=$W758),$Y758,IF(AND(MONTH(CZ$6)=MONTH($W758),YEAR(CZ$6)=YEAR($W758)),$T758-$X758*$Y758+$Y758,0))</f>
        <v>0</v>
      </c>
      <c r="DA758" s="261" t="n">
        <f aca="false">IF(AND(DA$5&gt;$V758,DA$6&lt;=$W758),$Y758,IF(AND(MONTH(DA$6)=MONTH($W758),YEAR(DA$6)=YEAR($W758)),$T758-$X758*$Y758+$Y758,0))</f>
        <v>0</v>
      </c>
      <c r="DB758" s="261" t="n">
        <f aca="false">IF(AND(DB$5&gt;$V758,DB$6&lt;=$W758),$Y758,IF(AND(MONTH(DB$6)=MONTH($W758),YEAR(DB$6)=YEAR($W758)),$T758-$X758*$Y758+$Y758,0))</f>
        <v>0</v>
      </c>
      <c r="DC758" s="261" t="n">
        <f aca="false">IF(AND(DC$5&gt;$V758,DC$6&lt;=$W758),$Y758,IF(AND(MONTH(DC$6)=MONTH($W758),YEAR(DC$6)=YEAR($W758)),$T758-$X758*$Y758+$Y758,0))</f>
        <v>0</v>
      </c>
      <c r="DD758" s="261" t="n">
        <f aca="false">IF(AND(DD$5&gt;$V758,DD$6&lt;=$W758),$Y758,IF(AND(MONTH(DD$6)=MONTH($W758),YEAR(DD$6)=YEAR($W758)),$T758-$X758*$Y758+$Y758,0))</f>
        <v>0</v>
      </c>
      <c r="DE758" s="261" t="n">
        <f aca="false">IF(AND(DE$5&gt;$V758,DE$6&lt;=$W758),$Y758,IF(AND(MONTH(DE$6)=MONTH($W758),YEAR(DE$6)=YEAR($W758)),$T758-$X758*$Y758+$Y758,0))</f>
        <v>11314.84</v>
      </c>
      <c r="DF758" s="261" t="n">
        <f aca="false">IF(AND(DF$5&gt;$V758,DF$6&lt;=$W758),$Y758,IF(AND(MONTH(DF$6)=MONTH($W758),YEAR(DF$6)=YEAR($W758)),$T758-$X758*$Y758+$Y758,0))</f>
        <v>11314.84</v>
      </c>
      <c r="DG758" s="261" t="n">
        <f aca="false">IF(AND(DG$5&gt;$V758,DG$6&lt;=$W758),$Y758,IF(AND(MONTH(DG$6)=MONTH($W758),YEAR(DG$6)=YEAR($W758)),$T758-$X758*$Y758+$Y758,0))</f>
        <v>11314.84</v>
      </c>
      <c r="DH758" s="261" t="n">
        <f aca="false">IF(AND(DH$5&gt;$V758,DH$6&lt;=$W758),$Y758,IF(AND(MONTH(DH$6)=MONTH($W758),YEAR(DH$6)=YEAR($W758)),$T758-$X758*$Y758+$Y758,0))</f>
        <v>11314.84</v>
      </c>
      <c r="DI758" s="260" t="n">
        <f aca="false">CW758+CX758+CY758+CZ758+DA758+DB758+DC758+DD758+DE758+DF758+DG758+DH758</f>
        <v>45259.36</v>
      </c>
      <c r="DJ758" s="260" t="n">
        <f aca="false">T758+AG758+AJ758+AQ758+AS758+AU758+AW758</f>
        <v>1357780.59</v>
      </c>
      <c r="DK758" s="260" t="n">
        <f aca="false">CU758+DI758-O758</f>
        <v>45259.36</v>
      </c>
      <c r="DL758" s="260" t="n">
        <f aca="false">DJ758-DK758</f>
        <v>1312521.23</v>
      </c>
      <c r="DM758" s="261" t="n">
        <f aca="false">IF(AND(DM$5&gt;$V758,DM$6&lt;=$W758),$Y758,IF(AND(MONTH(DM$6)=MONTH($W758),YEAR(DM$6)=YEAR($W758)),$T758-$X758*$Y758+$Y758,0))</f>
        <v>11314.84</v>
      </c>
      <c r="DN758" s="261" t="n">
        <f aca="false">IF(AND(DN$5&gt;$V758,DN$6&lt;=$W758),$Y758,IF(AND(MONTH(DN$6)=MONTH($W758),YEAR(DN$6)=YEAR($W758)),$T758-$X758*$Y758+$Y758,0))</f>
        <v>11314.84</v>
      </c>
      <c r="DO758" s="261" t="n">
        <f aca="false">IF(AND(DO$5&gt;$V758,DO$6&lt;=$W758),$Y758,IF(AND(MONTH(DO$6)=MONTH($W758),YEAR(DO$6)=YEAR($W758)),$T758-$X758*$Y758+$Y758,0))</f>
        <v>11314.84</v>
      </c>
      <c r="DP758" s="261" t="n">
        <f aca="false">IF(AND(DP$5&gt;$V758,DP$6&lt;=$W758),$Y758,IF(AND(MONTH(DP$6)=MONTH($W758),YEAR(DP$6)=YEAR($W758)),$T758-$X758*$Y758+$Y758,0))</f>
        <v>11314.84</v>
      </c>
      <c r="DQ758" s="261" t="n">
        <f aca="false">IF(AND(DQ$5&gt;$V758,DQ$6&lt;=$W758),$Y758,IF(AND(MONTH(DQ$6)=MONTH($W758),YEAR(DQ$6)=YEAR($W758)),$T758-$X758*$Y758+$Y758,0))</f>
        <v>11314.84</v>
      </c>
      <c r="DR758" s="261" t="n">
        <f aca="false">IF(AND(DR$5&gt;$V758,DR$6&lt;=$W758),$Y758,IF(AND(MONTH(DR$6)=MONTH($W758),YEAR(DR$6)=YEAR($W758)),$T758-$X758*$Y758+$Y758,0))</f>
        <v>11314.84</v>
      </c>
      <c r="DS758" s="261" t="n">
        <f aca="false">IF(AND(DS$5&gt;$V758,DS$6&lt;=$W758),$Y758,IF(AND(MONTH(DS$6)=MONTH($W758),YEAR(DS$6)=YEAR($W758)),$T758-$X758*$Y758+$Y758,0))</f>
        <v>11314.84</v>
      </c>
      <c r="DT758" s="261" t="n">
        <f aca="false">IF(AND(DT$5&gt;$V758,DT$6&lt;=$W758),$Y758,IF(AND(MONTH(DT$6)=MONTH($W758),YEAR(DT$6)=YEAR($W758)),$T758-$X758*$Y758+$Y758,0))</f>
        <v>11314.84</v>
      </c>
      <c r="DU758" s="261" t="n">
        <f aca="false">IF(AND(DU$5&gt;$V758,DU$6&lt;=$W758),$Y758,IF(AND(MONTH(DU$6)=MONTH($W758),YEAR(DU$6)=YEAR($W758)),$T758-$X758*$Y758+$Y758,0))</f>
        <v>11314.84</v>
      </c>
      <c r="DV758" s="261" t="n">
        <f aca="false">IF(AND(DV$5&gt;$V758,DV$6&lt;=$W758),$Y758,IF(AND(MONTH(DV$6)=MONTH($W758),YEAR(DV$6)=YEAR($W758)),$T758-$X758*$Y758+$Y758,0))</f>
        <v>11314.84</v>
      </c>
      <c r="DW758" s="261" t="n">
        <f aca="false">IF(AND(DW$5&gt;$V758,DW$6&lt;=$W758),$Y758,IF(AND(MONTH(DW$6)=MONTH($W758),YEAR(DW$6)=YEAR($W758)),$T758-$X758*$Y758+$Y758,0))</f>
        <v>11314.84</v>
      </c>
      <c r="DX758" s="261" t="n">
        <f aca="false">IF(AND(DX$5&gt;$V758,DX$6&lt;=$W758),$Y758,IF(AND(MONTH(DX$6)=MONTH($W758),YEAR(DX$6)=YEAR($W758)),$T758-AA758-$X758*$Y758+$Y758,0))</f>
        <v>11314.84</v>
      </c>
      <c r="DY758" s="260" t="n">
        <f aca="false">DM758+DN758+DO758+DP758+DQ758+DR758+DS758+DT758+DU758+DV758+DW758+DX758</f>
        <v>135778.08</v>
      </c>
      <c r="DZ758" s="260" t="n">
        <f aca="false">DJ758+AY758+BA758+BC758+BE758+BG758+BI758+BK758+BM758+BO758</f>
        <v>1357780.59</v>
      </c>
      <c r="EA758" s="260" t="n">
        <f aca="false">DK758+DY758</f>
        <v>181037.44</v>
      </c>
      <c r="EB758" s="260" t="n">
        <f aca="false">DZ758-EA758</f>
        <v>1176743.15</v>
      </c>
      <c r="EC758" s="261" t="n">
        <f aca="false">IF(AND(EC$5&gt;$V758,EC$6&lt;=$W758),$Y758,IF(AND(MONTH(EC$6)=MONTH($W758),YEAR(EC$6)=YEAR($W758)),$T758-$X758*$Y758+$Y758,0))</f>
        <v>11314.84</v>
      </c>
      <c r="ED758" s="261" t="n">
        <f aca="false">IF(AND(ED$5&gt;$V758,ED$6&lt;=$W758),$Y758,IF(AND(MONTH(ED$6)=MONTH($W758),YEAR(ED$6)=YEAR($W758)),$T758-$X758*$Y758+$Y758,0))</f>
        <v>11314.84</v>
      </c>
      <c r="EE758" s="261" t="n">
        <f aca="false">IF(AND(EE$5&gt;$V758,EE$6&lt;=$W758),$Y758,IF(AND(MONTH(EE$6)=MONTH($W758),YEAR(EE$6)=YEAR($W758)),$T758-$X758*$Y758+$Y758,0))</f>
        <v>11314.84</v>
      </c>
      <c r="EF758" s="261" t="n">
        <f aca="false">IF(AND(EF$5&gt;$V758,EF$6&lt;=$W758),$Y758,IF(AND(MONTH(EF$6)=MONTH($W758),YEAR(EF$6)=YEAR($W758)),$T758-$X758*$Y758+$Y758,0))</f>
        <v>11314.84</v>
      </c>
      <c r="EG758" s="261" t="n">
        <f aca="false">IF(AND(EG$5&gt;$V758,EG$6&lt;=$W758),$Y758,IF(AND(MONTH(EG$6)=MONTH($W758),YEAR(EG$6)=YEAR($W758)),$T758-$X758*$Y758+$Y758,0))</f>
        <v>11314.84</v>
      </c>
      <c r="EH758" s="261" t="n">
        <f aca="false">IF(AND(EH$5&gt;$V758,EH$6&lt;=$W758),$Y758,IF(AND(MONTH(EH$6)=MONTH($W758),YEAR(EH$6)=YEAR($W758)),$T758-$X758*$Y758+$Y758,0))</f>
        <v>11314.84</v>
      </c>
      <c r="EI758" s="261" t="n">
        <f aca="false">IF(AND(EI$5&gt;$V758,EI$6&lt;=$W758),$Y758,IF(AND(MONTH(EI$6)=MONTH($W758),YEAR(EI$6)=YEAR($W758)),$T758-$X758*$Y758+$Y758,0))</f>
        <v>11314.84</v>
      </c>
      <c r="EJ758" s="261" t="n">
        <f aca="false">IF(AND(EJ$5&gt;$V758,EJ$6&lt;=$W758),$Y758,IF(AND(MONTH(EJ$6)=MONTH($W758),YEAR(EJ$6)=YEAR($W758)),$T758-$X758*$Y758+$Y758,0))</f>
        <v>11314.84</v>
      </c>
      <c r="EK758" s="261" t="n">
        <f aca="false">IF(AND(EK$5&gt;$V758,EK$6&lt;=$W758),$Y758,IF(AND(MONTH(EK$6)=MONTH($W758),YEAR(EK$6)=YEAR($W758)),$T758-$X758*$Y758+$Y758,0))</f>
        <v>11314.84</v>
      </c>
      <c r="EL758" s="266" t="n">
        <v>11314.84</v>
      </c>
      <c r="EM758" s="263" t="n">
        <v>11314.84</v>
      </c>
      <c r="EN758" s="261" t="n">
        <v>11314.84</v>
      </c>
      <c r="EO758" s="260" t="n">
        <f aca="false">EC758+ED758+EE758+EF758+EG758+EH758+EI758+EJ758+EK758+EL758+EM758+EN758</f>
        <v>135778.08</v>
      </c>
      <c r="EP758" s="260" t="n">
        <f aca="false">T758+AQ758+AS758+AU758+AW758+AY758+BA758+BC758+BE758+BG758+BI758+BK758+BM758+BO758+BQ758+BS758+BU758+BW758+BY758+CA758+CC758+CE758+CG758</f>
        <v>1357780.59</v>
      </c>
      <c r="EQ758" s="260" t="n">
        <f aca="false">EA758+EO758</f>
        <v>316815.52</v>
      </c>
      <c r="ER758" s="260" t="n">
        <f aca="false">EP758-EQ758</f>
        <v>1040965.07</v>
      </c>
      <c r="ES758" s="262" t="n">
        <f aca="false">EN758</f>
        <v>11314.84</v>
      </c>
      <c r="ET758" s="262" t="n">
        <f aca="false">ES758</f>
        <v>11314.84</v>
      </c>
      <c r="EU758" s="262" t="n">
        <f aca="false">ET758</f>
        <v>11314.84</v>
      </c>
      <c r="EV758" s="262" t="n">
        <f aca="false">EU758</f>
        <v>11314.84</v>
      </c>
      <c r="EW758" s="262" t="n">
        <f aca="false">EV758</f>
        <v>11314.84</v>
      </c>
      <c r="EX758" s="262" t="n">
        <f aca="false">EW758</f>
        <v>11314.84</v>
      </c>
      <c r="EY758" s="262" t="n">
        <f aca="false">EX758</f>
        <v>11314.84</v>
      </c>
      <c r="EZ758" s="262" t="n">
        <f aca="false">EY758</f>
        <v>11314.84</v>
      </c>
      <c r="FA758" s="262" t="n">
        <f aca="false">EZ758</f>
        <v>11314.84</v>
      </c>
      <c r="FB758" s="262" t="n">
        <f aca="false">FA758</f>
        <v>11314.84</v>
      </c>
      <c r="FC758" s="262" t="n">
        <f aca="false">FB758</f>
        <v>11314.84</v>
      </c>
      <c r="FD758" s="262" t="n">
        <f aca="false">FC758</f>
        <v>11314.84</v>
      </c>
      <c r="FE758" s="260" t="n">
        <f aca="false">ES758+ET758+EU758+EV758+EW758+EX758+EY758+EZ758+FA758+FB758+FC758+FD758</f>
        <v>135778.08</v>
      </c>
      <c r="FF758" s="260" t="n">
        <f aca="false">EP758</f>
        <v>1357780.59</v>
      </c>
      <c r="FG758" s="260" t="n">
        <f aca="false">EQ758+FE758</f>
        <v>452593.6</v>
      </c>
      <c r="FH758" s="260" t="n">
        <f aca="false">FF758-FG758</f>
        <v>905186.99</v>
      </c>
      <c r="FI758" s="261" t="n">
        <f aca="false">FD758</f>
        <v>11314.84</v>
      </c>
      <c r="FJ758" s="261" t="n">
        <f aca="false">FI758</f>
        <v>11314.84</v>
      </c>
      <c r="FK758" s="261" t="n">
        <f aca="false">FJ758</f>
        <v>11314.84</v>
      </c>
      <c r="FL758" s="261" t="n">
        <f aca="false">FK758</f>
        <v>11314.84</v>
      </c>
      <c r="FM758" s="261" t="n">
        <f aca="false">FL758</f>
        <v>11314.84</v>
      </c>
      <c r="FN758" s="261" t="n">
        <f aca="false">FM758</f>
        <v>11314.84</v>
      </c>
      <c r="FO758" s="261" t="n">
        <f aca="false">FN758</f>
        <v>11314.84</v>
      </c>
      <c r="FP758" s="261" t="n">
        <f aca="false">FO758</f>
        <v>11314.84</v>
      </c>
      <c r="FQ758" s="261" t="n">
        <f aca="false">FP758</f>
        <v>11314.84</v>
      </c>
      <c r="FR758" s="261" t="n">
        <f aca="false">FQ758</f>
        <v>11314.84</v>
      </c>
      <c r="FS758" s="261" t="n">
        <f aca="false">FR758</f>
        <v>11314.84</v>
      </c>
      <c r="FT758" s="261" t="n">
        <f aca="false">FS758</f>
        <v>11314.84</v>
      </c>
      <c r="FU758" s="260" t="n">
        <f aca="false">FI758+FJ758+FK758+FL758+FM758+FN758+FO758+FP758+FQ758+FR758+FS758+FT758</f>
        <v>135778.08</v>
      </c>
      <c r="FV758" s="260" t="n">
        <f aca="false">FF758</f>
        <v>1357780.59</v>
      </c>
      <c r="FW758" s="260" t="n">
        <f aca="false">FG758+FU758</f>
        <v>588371.68</v>
      </c>
      <c r="FX758" s="260" t="n">
        <f aca="false">FV758-FW758</f>
        <v>769408.91</v>
      </c>
      <c r="FY758" s="261" t="n">
        <f aca="false">FT758</f>
        <v>11314.84</v>
      </c>
      <c r="FZ758" s="261" t="n">
        <f aca="false">FY758</f>
        <v>11314.84</v>
      </c>
      <c r="GA758" s="261" t="n">
        <f aca="false">FZ758</f>
        <v>11314.84</v>
      </c>
      <c r="GB758" s="261" t="n">
        <f aca="false">GA758</f>
        <v>11314.84</v>
      </c>
      <c r="GC758" s="261" t="n">
        <f aca="false">GB758</f>
        <v>11314.84</v>
      </c>
      <c r="GD758" s="261" t="n">
        <f aca="false">GC758</f>
        <v>11314.84</v>
      </c>
      <c r="GE758" s="261" t="n">
        <f aca="false">GD758</f>
        <v>11314.84</v>
      </c>
      <c r="GF758" s="261" t="n">
        <f aca="false">GE758</f>
        <v>11314.84</v>
      </c>
      <c r="GG758" s="261" t="n">
        <f aca="false">GF758</f>
        <v>11314.84</v>
      </c>
      <c r="GH758" s="261" t="n">
        <f aca="false">GG758</f>
        <v>11314.84</v>
      </c>
      <c r="GI758" s="261" t="n">
        <f aca="false">GH758</f>
        <v>11314.84</v>
      </c>
      <c r="GJ758" s="261" t="n">
        <f aca="false">GI758</f>
        <v>11314.84</v>
      </c>
      <c r="GK758" s="260" t="n">
        <f aca="false">FY758+FZ758+GA758+GB758+GC758+GD758+GE758+GF758+GG758+GH758+GI758+GJ758</f>
        <v>135778.08</v>
      </c>
      <c r="GL758" s="260" t="n">
        <f aca="false">FV758</f>
        <v>1357780.59</v>
      </c>
      <c r="GM758" s="260" t="n">
        <f aca="false">FW758+GK758</f>
        <v>724149.76</v>
      </c>
      <c r="GN758" s="260" t="n">
        <f aca="false">GL758-GM758</f>
        <v>633630.83</v>
      </c>
      <c r="GO758" s="261" t="n">
        <f aca="false">GJ758</f>
        <v>11314.84</v>
      </c>
      <c r="GP758" s="261" t="n">
        <f aca="false">GO758</f>
        <v>11314.84</v>
      </c>
      <c r="GQ758" s="261" t="n">
        <f aca="false">GP758</f>
        <v>11314.84</v>
      </c>
      <c r="GR758" s="261" t="n">
        <f aca="false">GQ758</f>
        <v>11314.84</v>
      </c>
      <c r="GS758" s="261" t="n">
        <f aca="false">GR758</f>
        <v>11314.84</v>
      </c>
      <c r="GT758" s="261" t="n">
        <f aca="false">GS758</f>
        <v>11314.84</v>
      </c>
      <c r="GU758" s="261" t="n">
        <f aca="false">GT758</f>
        <v>11314.84</v>
      </c>
      <c r="GV758" s="261" t="n">
        <f aca="false">GU758</f>
        <v>11314.84</v>
      </c>
      <c r="GW758" s="261" t="n">
        <f aca="false">GV758</f>
        <v>11314.84</v>
      </c>
      <c r="GX758" s="261" t="n">
        <f aca="false">GW758</f>
        <v>11314.84</v>
      </c>
      <c r="GY758" s="261" t="n">
        <f aca="false">GX758</f>
        <v>11314.84</v>
      </c>
      <c r="GZ758" s="261" t="n">
        <f aca="false">GY758</f>
        <v>11314.84</v>
      </c>
      <c r="HA758" s="260" t="n">
        <f aca="false">GO758+GP758+GQ758+GR758+GS758+GT758+GU758+GV758+GW758+GX758+GY758+GZ758</f>
        <v>135778.08</v>
      </c>
      <c r="HB758" s="260" t="n">
        <f aca="false">GL758</f>
        <v>1357780.59</v>
      </c>
      <c r="HC758" s="260" t="n">
        <f aca="false">GM758+HA758</f>
        <v>859927.84</v>
      </c>
      <c r="HD758" s="260" t="n">
        <f aca="false">HB758-HC758</f>
        <v>497852.75</v>
      </c>
      <c r="HE758" s="264" t="n">
        <f aca="false">GO758-GJ758</f>
        <v>0</v>
      </c>
      <c r="HF758" s="264"/>
      <c r="HG758" s="264"/>
      <c r="HH758" s="264"/>
      <c r="HI758" s="264"/>
      <c r="HJ758" s="264"/>
      <c r="HK758" s="264"/>
      <c r="HL758" s="264"/>
      <c r="HM758" s="264"/>
      <c r="HN758" s="264"/>
      <c r="HO758" s="264"/>
      <c r="HP758" s="264"/>
      <c r="HQ758" s="264"/>
      <c r="HR758" s="264"/>
      <c r="HS758" s="264"/>
      <c r="HT758" s="264"/>
      <c r="HU758" s="264"/>
      <c r="HV758" s="264"/>
      <c r="HW758" s="264"/>
      <c r="HX758" s="264"/>
      <c r="HY758" s="264"/>
      <c r="HZ758" s="264"/>
      <c r="IA758" s="264"/>
      <c r="IB758" s="264"/>
      <c r="IC758" s="264"/>
      <c r="ID758" s="264"/>
      <c r="IE758" s="264"/>
      <c r="IF758" s="264"/>
      <c r="IG758" s="264"/>
      <c r="IH758" s="264"/>
      <c r="II758" s="264"/>
      <c r="IJ758" s="264"/>
      <c r="IK758" s="264"/>
      <c r="IL758" s="264"/>
      <c r="IM758" s="264"/>
      <c r="IN758" s="264"/>
      <c r="IO758" s="264"/>
      <c r="IP758" s="264"/>
      <c r="IQ758" s="264"/>
      <c r="IR758" s="264"/>
      <c r="IS758" s="264"/>
      <c r="IT758" s="264"/>
      <c r="IU758" s="264"/>
      <c r="IV758" s="264"/>
      <c r="IW758" s="264"/>
      <c r="IX758" s="264"/>
      <c r="IY758" s="264"/>
      <c r="IZ758" s="264"/>
      <c r="JA758" s="264"/>
      <c r="JB758" s="264"/>
      <c r="JC758" s="264"/>
      <c r="JD758" s="264"/>
      <c r="JE758" s="264"/>
      <c r="JF758" s="264"/>
      <c r="JG758" s="264"/>
      <c r="JH758" s="264"/>
      <c r="JI758" s="264"/>
      <c r="JJ758" s="264"/>
      <c r="JK758" s="264"/>
      <c r="JL758" s="264"/>
      <c r="JM758" s="265"/>
      <c r="JN758" s="265" t="n">
        <f aca="false">DH758-DG758</f>
        <v>0</v>
      </c>
    </row>
    <row r="759" s="201" customFormat="true" ht="32.8" hidden="false" customHeight="false" outlineLevel="0" collapsed="false">
      <c r="A759" s="249" t="n">
        <v>727</v>
      </c>
      <c r="B759" s="307" t="s">
        <v>1235</v>
      </c>
      <c r="C759" s="306" t="n">
        <v>6801</v>
      </c>
      <c r="D759" s="252" t="s">
        <v>471</v>
      </c>
      <c r="E759" s="252" t="s">
        <v>633</v>
      </c>
      <c r="F759" s="253" t="n">
        <v>1</v>
      </c>
      <c r="G759" s="307" t="n">
        <v>1278898.15</v>
      </c>
      <c r="H759" s="255" t="n">
        <v>0.2</v>
      </c>
      <c r="I759" s="307" t="n">
        <v>1278898.15</v>
      </c>
      <c r="J759" s="254" t="n">
        <f aca="false">ROUND(I759+F759*G759*H759,2)</f>
        <v>1534677.78</v>
      </c>
      <c r="K759" s="257" t="n">
        <v>44795</v>
      </c>
      <c r="L759" s="257" t="n">
        <f aca="false">EDATE(K759,M759)-1</f>
        <v>48447</v>
      </c>
      <c r="M759" s="258" t="n">
        <v>120</v>
      </c>
      <c r="N759" s="254"/>
      <c r="O759" s="254"/>
      <c r="P759" s="254"/>
      <c r="Q759" s="253" t="n">
        <v>1</v>
      </c>
      <c r="R759" s="308" t="n">
        <v>1278898.15</v>
      </c>
      <c r="S759" s="304" t="n">
        <f aca="false">H759</f>
        <v>0.2</v>
      </c>
      <c r="T759" s="308" t="n">
        <v>1278898.15</v>
      </c>
      <c r="U759" s="254" t="n">
        <f aca="false">ROUND(T759+Q759*R759*S759,2)</f>
        <v>1534677.78</v>
      </c>
      <c r="V759" s="257" t="n">
        <v>44795</v>
      </c>
      <c r="W759" s="257" t="n">
        <f aca="false">EDATE(V759,X759)-1</f>
        <v>48447</v>
      </c>
      <c r="X759" s="258" t="n">
        <v>120</v>
      </c>
      <c r="Y759" s="254" t="n">
        <f aca="false">ROUND((R759-Z759)/X759,2)*Q759</f>
        <v>10657.48</v>
      </c>
      <c r="Z759" s="254" t="n">
        <v>0</v>
      </c>
      <c r="AA759" s="254" t="n">
        <v>0</v>
      </c>
      <c r="AB759" s="254"/>
      <c r="AC759" s="254"/>
      <c r="AD759" s="254"/>
      <c r="AE759" s="254"/>
      <c r="AF759" s="254"/>
      <c r="AG759" s="254"/>
      <c r="AH759" s="254"/>
      <c r="AI759" s="254"/>
      <c r="AJ759" s="254"/>
      <c r="AK759" s="254"/>
      <c r="AL759" s="254"/>
      <c r="AM759" s="254"/>
      <c r="AN759" s="254"/>
      <c r="AO759" s="254"/>
      <c r="AP759" s="254"/>
      <c r="AQ759" s="254"/>
      <c r="AR759" s="254"/>
      <c r="AS759" s="254"/>
      <c r="AT759" s="254"/>
      <c r="AU759" s="254"/>
      <c r="AV759" s="254"/>
      <c r="AW759" s="254"/>
      <c r="AX759" s="254"/>
      <c r="AY759" s="254"/>
      <c r="AZ759" s="254"/>
      <c r="BA759" s="254"/>
      <c r="BB759" s="254"/>
      <c r="BC759" s="254"/>
      <c r="BD759" s="254"/>
      <c r="BE759" s="254"/>
      <c r="BF759" s="254"/>
      <c r="BG759" s="254"/>
      <c r="BH759" s="254"/>
      <c r="BI759" s="254"/>
      <c r="BJ759" s="254"/>
      <c r="BK759" s="254"/>
      <c r="BL759" s="254"/>
      <c r="BM759" s="254"/>
      <c r="BN759" s="254"/>
      <c r="BO759" s="254"/>
      <c r="BP759" s="254"/>
      <c r="BQ759" s="254"/>
      <c r="BR759" s="254"/>
      <c r="BS759" s="254"/>
      <c r="BT759" s="254"/>
      <c r="BU759" s="254"/>
      <c r="BV759" s="254"/>
      <c r="BW759" s="254"/>
      <c r="BX759" s="254"/>
      <c r="BY759" s="254"/>
      <c r="BZ759" s="254"/>
      <c r="CA759" s="254"/>
      <c r="CB759" s="254"/>
      <c r="CC759" s="254"/>
      <c r="CD759" s="254"/>
      <c r="CE759" s="254"/>
      <c r="CF759" s="254"/>
      <c r="CG759" s="254"/>
      <c r="CH759" s="254"/>
      <c r="CI759" s="254" t="e">
        <f aca="false">#N/A</f>
        <v>#N/A</v>
      </c>
      <c r="CJ759" s="254"/>
      <c r="CK759" s="254"/>
      <c r="CL759" s="254"/>
      <c r="CM759" s="257" t="n">
        <v>44795</v>
      </c>
      <c r="CN759" s="257" t="e">
        <f aca="false">EDATE(CM759,CO759)-1</f>
        <v>#N/A</v>
      </c>
      <c r="CO759" s="254" t="e">
        <f aca="false">#N/A</f>
        <v>#N/A</v>
      </c>
      <c r="CP759" s="254" t="n">
        <v>-8</v>
      </c>
      <c r="CQ759" s="254"/>
      <c r="CR759" s="254"/>
      <c r="CS759" s="254"/>
      <c r="CT759" s="260"/>
      <c r="CU759" s="260"/>
      <c r="CV759" s="260"/>
      <c r="CW759" s="261" t="n">
        <f aca="false">IF(AND(CW$5&gt;$V759,CW$6&lt;=$W759),$Y759,IF(AND(MONTH(CW$6)=MONTH($W759),YEAR(CW$6)=YEAR($W759)),$T759-$X759*$Y759+$Y759,0))</f>
        <v>0</v>
      </c>
      <c r="CX759" s="261" t="n">
        <f aca="false">IF(AND(CX$5&gt;$V759,CX$6&lt;=$W759),$Y759,IF(AND(MONTH(CX$6)=MONTH($W759),YEAR(CX$6)=YEAR($W759)),$T759-$X759*$Y759+$Y759,0))</f>
        <v>0</v>
      </c>
      <c r="CY759" s="261" t="n">
        <f aca="false">IF(AND(CY$5&gt;$V759,CY$6&lt;=$W759),$Y759,IF(AND(MONTH(CY$6)=MONTH($W759),YEAR(CY$6)=YEAR($W759)),$T759-$X759*$Y759+$Y759,0))</f>
        <v>0</v>
      </c>
      <c r="CZ759" s="261" t="n">
        <f aca="false">IF(AND(CZ$5&gt;$V759,CZ$6&lt;=$W759),$Y759,IF(AND(MONTH(CZ$6)=MONTH($W759),YEAR(CZ$6)=YEAR($W759)),$T759-$X759*$Y759+$Y759,0))</f>
        <v>0</v>
      </c>
      <c r="DA759" s="261" t="n">
        <f aca="false">IF(AND(DA$5&gt;$V759,DA$6&lt;=$W759),$Y759,IF(AND(MONTH(DA$6)=MONTH($W759),YEAR(DA$6)=YEAR($W759)),$T759-$X759*$Y759+$Y759,0))</f>
        <v>0</v>
      </c>
      <c r="DB759" s="261" t="n">
        <f aca="false">IF(AND(DB$5&gt;$V759,DB$6&lt;=$W759),$Y759,IF(AND(MONTH(DB$6)=MONTH($W759),YEAR(DB$6)=YEAR($W759)),$T759-$X759*$Y759+$Y759,0))</f>
        <v>0</v>
      </c>
      <c r="DC759" s="261" t="n">
        <f aca="false">IF(AND(DC$5&gt;$V759,DC$6&lt;=$W759),$Y759,IF(AND(MONTH(DC$6)=MONTH($W759),YEAR(DC$6)=YEAR($W759)),$T759-$X759*$Y759+$Y759,0))</f>
        <v>0</v>
      </c>
      <c r="DD759" s="261" t="n">
        <f aca="false">IF(AND(DD$5&gt;$V759,DD$6&lt;=$W759),$Y759,IF(AND(MONTH(DD$6)=MONTH($W759),YEAR(DD$6)=YEAR($W759)),$T759-$X759*$Y759+$Y759,0))</f>
        <v>0</v>
      </c>
      <c r="DE759" s="261" t="n">
        <f aca="false">IF(AND(DE$5&gt;$V759,DE$6&lt;=$W759),$Y759,IF(AND(MONTH(DE$6)=MONTH($W759),YEAR(DE$6)=YEAR($W759)),$T759-$X759*$Y759+$Y759,0))</f>
        <v>10657.48</v>
      </c>
      <c r="DF759" s="261" t="n">
        <f aca="false">IF(AND(DF$5&gt;$V759,DF$6&lt;=$W759),$Y759,IF(AND(MONTH(DF$6)=MONTH($W759),YEAR(DF$6)=YEAR($W759)),$T759-$X759*$Y759+$Y759,0))</f>
        <v>10657.48</v>
      </c>
      <c r="DG759" s="261" t="n">
        <f aca="false">IF(AND(DG$5&gt;$V759,DG$6&lt;=$W759),$Y759,IF(AND(MONTH(DG$6)=MONTH($W759),YEAR(DG$6)=YEAR($W759)),$T759-$X759*$Y759+$Y759,0))</f>
        <v>10657.48</v>
      </c>
      <c r="DH759" s="261" t="n">
        <f aca="false">IF(AND(DH$5&gt;$V759,DH$6&lt;=$W759),$Y759,IF(AND(MONTH(DH$6)=MONTH($W759),YEAR(DH$6)=YEAR($W759)),$T759-$X759*$Y759+$Y759,0))</f>
        <v>10657.48</v>
      </c>
      <c r="DI759" s="260" t="n">
        <f aca="false">CW759+CX759+CY759+CZ759+DA759+DB759+DC759+DD759+DE759+DF759+DG759+DH759</f>
        <v>42629.92</v>
      </c>
      <c r="DJ759" s="260" t="n">
        <f aca="false">T759+AG759+AJ759+AQ759+AS759+AU759+AW759</f>
        <v>1278898.15</v>
      </c>
      <c r="DK759" s="260" t="n">
        <f aca="false">CU759+DI759-O759</f>
        <v>42629.92</v>
      </c>
      <c r="DL759" s="260" t="n">
        <f aca="false">DJ759-DK759</f>
        <v>1236268.23</v>
      </c>
      <c r="DM759" s="261" t="n">
        <f aca="false">IF(AND(DM$5&gt;$V759,DM$6&lt;=$W759),$Y759,IF(AND(MONTH(DM$6)=MONTH($W759),YEAR(DM$6)=YEAR($W759)),$T759-$X759*$Y759+$Y759,0))</f>
        <v>10657.48</v>
      </c>
      <c r="DN759" s="261" t="n">
        <f aca="false">IF(AND(DN$5&gt;$V759,DN$6&lt;=$W759),$Y759,IF(AND(MONTH(DN$6)=MONTH($W759),YEAR(DN$6)=YEAR($W759)),$T759-$X759*$Y759+$Y759,0))</f>
        <v>10657.48</v>
      </c>
      <c r="DO759" s="261" t="n">
        <f aca="false">IF(AND(DO$5&gt;$V759,DO$6&lt;=$W759),$Y759,IF(AND(MONTH(DO$6)=MONTH($W759),YEAR(DO$6)=YEAR($W759)),$T759-$X759*$Y759+$Y759,0))</f>
        <v>10657.48</v>
      </c>
      <c r="DP759" s="261" t="n">
        <f aca="false">IF(AND(DP$5&gt;$V759,DP$6&lt;=$W759),$Y759,IF(AND(MONTH(DP$6)=MONTH($W759),YEAR(DP$6)=YEAR($W759)),$T759-$X759*$Y759+$Y759,0))</f>
        <v>10657.48</v>
      </c>
      <c r="DQ759" s="261" t="n">
        <f aca="false">IF(AND(DQ$5&gt;$V759,DQ$6&lt;=$W759),$Y759,IF(AND(MONTH(DQ$6)=MONTH($W759),YEAR(DQ$6)=YEAR($W759)),$T759-$X759*$Y759+$Y759,0))</f>
        <v>10657.48</v>
      </c>
      <c r="DR759" s="261" t="n">
        <f aca="false">IF(AND(DR$5&gt;$V759,DR$6&lt;=$W759),$Y759,IF(AND(MONTH(DR$6)=MONTH($W759),YEAR(DR$6)=YEAR($W759)),$T759-$X759*$Y759+$Y759,0))</f>
        <v>10657.48</v>
      </c>
      <c r="DS759" s="261" t="n">
        <f aca="false">IF(AND(DS$5&gt;$V759,DS$6&lt;=$W759),$Y759,IF(AND(MONTH(DS$6)=MONTH($W759),YEAR(DS$6)=YEAR($W759)),$T759-$X759*$Y759+$Y759,0))</f>
        <v>10657.48</v>
      </c>
      <c r="DT759" s="261" t="n">
        <f aca="false">IF(AND(DT$5&gt;$V759,DT$6&lt;=$W759),$Y759,IF(AND(MONTH(DT$6)=MONTH($W759),YEAR(DT$6)=YEAR($W759)),$T759-$X759*$Y759+$Y759,0))</f>
        <v>10657.48</v>
      </c>
      <c r="DU759" s="261" t="n">
        <f aca="false">IF(AND(DU$5&gt;$V759,DU$6&lt;=$W759),$Y759,IF(AND(MONTH(DU$6)=MONTH($W759),YEAR(DU$6)=YEAR($W759)),$T759-$X759*$Y759+$Y759,0))</f>
        <v>10657.48</v>
      </c>
      <c r="DV759" s="261" t="n">
        <f aca="false">IF(AND(DV$5&gt;$V759,DV$6&lt;=$W759),$Y759,IF(AND(MONTH(DV$6)=MONTH($W759),YEAR(DV$6)=YEAR($W759)),$T759-$X759*$Y759+$Y759,0))</f>
        <v>10657.48</v>
      </c>
      <c r="DW759" s="261" t="n">
        <f aca="false">IF(AND(DW$5&gt;$V759,DW$6&lt;=$W759),$Y759,IF(AND(MONTH(DW$6)=MONTH($W759),YEAR(DW$6)=YEAR($W759)),$T759-$X759*$Y759+$Y759,0))</f>
        <v>10657.48</v>
      </c>
      <c r="DX759" s="261" t="n">
        <f aca="false">IF(AND(DX$5&gt;$V759,DX$6&lt;=$W759),$Y759,IF(AND(MONTH(DX$6)=MONTH($W759),YEAR(DX$6)=YEAR($W759)),$T759-AA759-$X759*$Y759+$Y759,0))</f>
        <v>10657.48</v>
      </c>
      <c r="DY759" s="260" t="n">
        <f aca="false">DM759+DN759+DO759+DP759+DQ759+DR759+DS759+DT759+DU759+DV759+DW759+DX759</f>
        <v>127889.76</v>
      </c>
      <c r="DZ759" s="260" t="n">
        <f aca="false">DJ759+AY759+BA759+BC759+BE759+BG759+BI759+BK759+BM759+BO759</f>
        <v>1278898.15</v>
      </c>
      <c r="EA759" s="260" t="n">
        <f aca="false">DK759+DY759</f>
        <v>170519.68</v>
      </c>
      <c r="EB759" s="260" t="n">
        <f aca="false">DZ759-EA759</f>
        <v>1108378.47</v>
      </c>
      <c r="EC759" s="261" t="n">
        <f aca="false">IF(AND(EC$5&gt;$V759,EC$6&lt;=$W759),$Y759,IF(AND(MONTH(EC$6)=MONTH($W759),YEAR(EC$6)=YEAR($W759)),$T759-$X759*$Y759+$Y759,0))</f>
        <v>10657.48</v>
      </c>
      <c r="ED759" s="261" t="n">
        <f aca="false">IF(AND(ED$5&gt;$V759,ED$6&lt;=$W759),$Y759,IF(AND(MONTH(ED$6)=MONTH($W759),YEAR(ED$6)=YEAR($W759)),$T759-$X759*$Y759+$Y759,0))</f>
        <v>10657.48</v>
      </c>
      <c r="EE759" s="261" t="n">
        <f aca="false">IF(AND(EE$5&gt;$V759,EE$6&lt;=$W759),$Y759,IF(AND(MONTH(EE$6)=MONTH($W759),YEAR(EE$6)=YEAR($W759)),$T759-$X759*$Y759+$Y759,0))</f>
        <v>10657.48</v>
      </c>
      <c r="EF759" s="261" t="n">
        <f aca="false">IF(AND(EF$5&gt;$V759,EF$6&lt;=$W759),$Y759,IF(AND(MONTH(EF$6)=MONTH($W759),YEAR(EF$6)=YEAR($W759)),$T759-$X759*$Y759+$Y759,0))</f>
        <v>10657.48</v>
      </c>
      <c r="EG759" s="261" t="n">
        <f aca="false">IF(AND(EG$5&gt;$V759,EG$6&lt;=$W759),$Y759,IF(AND(MONTH(EG$6)=MONTH($W759),YEAR(EG$6)=YEAR($W759)),$T759-$X759*$Y759+$Y759,0))</f>
        <v>10657.48</v>
      </c>
      <c r="EH759" s="261" t="n">
        <f aca="false">IF(AND(EH$5&gt;$V759,EH$6&lt;=$W759),$Y759,IF(AND(MONTH(EH$6)=MONTH($W759),YEAR(EH$6)=YEAR($W759)),$T759-$X759*$Y759+$Y759,0))</f>
        <v>10657.48</v>
      </c>
      <c r="EI759" s="261" t="n">
        <f aca="false">IF(AND(EI$5&gt;$V759,EI$6&lt;=$W759),$Y759,IF(AND(MONTH(EI$6)=MONTH($W759),YEAR(EI$6)=YEAR($W759)),$T759-$X759*$Y759+$Y759,0))</f>
        <v>10657.48</v>
      </c>
      <c r="EJ759" s="261" t="n">
        <f aca="false">IF(AND(EJ$5&gt;$V759,EJ$6&lt;=$W759),$Y759,IF(AND(MONTH(EJ$6)=MONTH($W759),YEAR(EJ$6)=YEAR($W759)),$T759-$X759*$Y759+$Y759,0))</f>
        <v>10657.48</v>
      </c>
      <c r="EK759" s="261" t="n">
        <f aca="false">IF(AND(EK$5&gt;$V759,EK$6&lt;=$W759),$Y759,IF(AND(MONTH(EK$6)=MONTH($W759),YEAR(EK$6)=YEAR($W759)),$T759-$X759*$Y759+$Y759,0))</f>
        <v>10657.48</v>
      </c>
      <c r="EL759" s="266" t="n">
        <v>10657.48</v>
      </c>
      <c r="EM759" s="263" t="n">
        <v>10657.49</v>
      </c>
      <c r="EN759" s="261" t="n">
        <v>10657.48</v>
      </c>
      <c r="EO759" s="260" t="n">
        <f aca="false">EC759+ED759+EE759+EF759+EG759+EH759+EI759+EJ759+EK759+EL759+EM759+EN759</f>
        <v>127889.77</v>
      </c>
      <c r="EP759" s="260" t="n">
        <f aca="false">T759+AQ759+AS759+AU759+AW759+AY759+BA759+BC759+BE759+BG759+BI759+BK759+BM759+BO759+BQ759+BS759+BU759+BW759+BY759+CA759+CC759+CE759+CG759</f>
        <v>1278898.15</v>
      </c>
      <c r="EQ759" s="260" t="n">
        <f aca="false">EA759+EO759</f>
        <v>298409.45</v>
      </c>
      <c r="ER759" s="260" t="n">
        <f aca="false">EP759-EQ759</f>
        <v>980488.7</v>
      </c>
      <c r="ES759" s="262" t="n">
        <f aca="false">EN759</f>
        <v>10657.48</v>
      </c>
      <c r="ET759" s="262" t="n">
        <f aca="false">ES759</f>
        <v>10657.48</v>
      </c>
      <c r="EU759" s="262" t="n">
        <f aca="false">ET759</f>
        <v>10657.48</v>
      </c>
      <c r="EV759" s="262" t="n">
        <f aca="false">EU759</f>
        <v>10657.48</v>
      </c>
      <c r="EW759" s="262" t="n">
        <f aca="false">EV759</f>
        <v>10657.48</v>
      </c>
      <c r="EX759" s="262" t="n">
        <f aca="false">EW759</f>
        <v>10657.48</v>
      </c>
      <c r="EY759" s="262" t="n">
        <f aca="false">EX759</f>
        <v>10657.48</v>
      </c>
      <c r="EZ759" s="262" t="n">
        <f aca="false">EY759</f>
        <v>10657.48</v>
      </c>
      <c r="FA759" s="262" t="n">
        <f aca="false">EZ759</f>
        <v>10657.48</v>
      </c>
      <c r="FB759" s="262" t="n">
        <f aca="false">FA759</f>
        <v>10657.48</v>
      </c>
      <c r="FC759" s="262" t="n">
        <f aca="false">FB759</f>
        <v>10657.48</v>
      </c>
      <c r="FD759" s="262" t="n">
        <f aca="false">FC759</f>
        <v>10657.48</v>
      </c>
      <c r="FE759" s="260" t="n">
        <f aca="false">ES759+ET759+EU759+EV759+EW759+EX759+EY759+EZ759+FA759+FB759+FC759+FD759</f>
        <v>127889.76</v>
      </c>
      <c r="FF759" s="260" t="n">
        <f aca="false">EP759</f>
        <v>1278898.15</v>
      </c>
      <c r="FG759" s="260" t="n">
        <f aca="false">EQ759+FE759</f>
        <v>426299.21</v>
      </c>
      <c r="FH759" s="260" t="n">
        <f aca="false">FF759-FG759</f>
        <v>852598.94</v>
      </c>
      <c r="FI759" s="261" t="n">
        <f aca="false">FD759</f>
        <v>10657.48</v>
      </c>
      <c r="FJ759" s="261" t="n">
        <f aca="false">FI759</f>
        <v>10657.48</v>
      </c>
      <c r="FK759" s="261" t="n">
        <f aca="false">FJ759</f>
        <v>10657.48</v>
      </c>
      <c r="FL759" s="261" t="n">
        <f aca="false">FK759</f>
        <v>10657.48</v>
      </c>
      <c r="FM759" s="261" t="n">
        <f aca="false">FL759</f>
        <v>10657.48</v>
      </c>
      <c r="FN759" s="261" t="n">
        <f aca="false">FM759</f>
        <v>10657.48</v>
      </c>
      <c r="FO759" s="261" t="n">
        <f aca="false">FN759</f>
        <v>10657.48</v>
      </c>
      <c r="FP759" s="261" t="n">
        <f aca="false">FO759</f>
        <v>10657.48</v>
      </c>
      <c r="FQ759" s="261" t="n">
        <f aca="false">FP759</f>
        <v>10657.48</v>
      </c>
      <c r="FR759" s="261" t="n">
        <f aca="false">FQ759</f>
        <v>10657.48</v>
      </c>
      <c r="FS759" s="261" t="n">
        <f aca="false">FR759</f>
        <v>10657.48</v>
      </c>
      <c r="FT759" s="261" t="n">
        <f aca="false">FS759</f>
        <v>10657.48</v>
      </c>
      <c r="FU759" s="260" t="n">
        <f aca="false">FI759+FJ759+FK759+FL759+FM759+FN759+FO759+FP759+FQ759+FR759+FS759+FT759</f>
        <v>127889.76</v>
      </c>
      <c r="FV759" s="260" t="n">
        <f aca="false">FF759</f>
        <v>1278898.15</v>
      </c>
      <c r="FW759" s="260" t="n">
        <f aca="false">FG759+FU759</f>
        <v>554188.97</v>
      </c>
      <c r="FX759" s="260" t="n">
        <f aca="false">FV759-FW759</f>
        <v>724709.18</v>
      </c>
      <c r="FY759" s="261" t="n">
        <f aca="false">FT759</f>
        <v>10657.48</v>
      </c>
      <c r="FZ759" s="261" t="n">
        <f aca="false">FY759</f>
        <v>10657.48</v>
      </c>
      <c r="GA759" s="261" t="n">
        <f aca="false">FZ759</f>
        <v>10657.48</v>
      </c>
      <c r="GB759" s="261" t="n">
        <f aca="false">GA759</f>
        <v>10657.48</v>
      </c>
      <c r="GC759" s="261" t="n">
        <f aca="false">GB759</f>
        <v>10657.48</v>
      </c>
      <c r="GD759" s="261" t="n">
        <f aca="false">GC759</f>
        <v>10657.48</v>
      </c>
      <c r="GE759" s="261" t="n">
        <f aca="false">GD759</f>
        <v>10657.48</v>
      </c>
      <c r="GF759" s="261" t="n">
        <f aca="false">GE759</f>
        <v>10657.48</v>
      </c>
      <c r="GG759" s="261" t="n">
        <f aca="false">GF759</f>
        <v>10657.48</v>
      </c>
      <c r="GH759" s="261" t="n">
        <f aca="false">GG759</f>
        <v>10657.48</v>
      </c>
      <c r="GI759" s="261" t="n">
        <f aca="false">GH759</f>
        <v>10657.48</v>
      </c>
      <c r="GJ759" s="261" t="n">
        <f aca="false">GI759</f>
        <v>10657.48</v>
      </c>
      <c r="GK759" s="260" t="n">
        <f aca="false">FY759+FZ759+GA759+GB759+GC759+GD759+GE759+GF759+GG759+GH759+GI759+GJ759</f>
        <v>127889.76</v>
      </c>
      <c r="GL759" s="260" t="n">
        <f aca="false">FV759</f>
        <v>1278898.15</v>
      </c>
      <c r="GM759" s="260" t="n">
        <f aca="false">FW759+GK759</f>
        <v>682078.73</v>
      </c>
      <c r="GN759" s="260" t="n">
        <f aca="false">GL759-GM759</f>
        <v>596819.42</v>
      </c>
      <c r="GO759" s="261" t="n">
        <f aca="false">GJ759</f>
        <v>10657.48</v>
      </c>
      <c r="GP759" s="261" t="n">
        <f aca="false">GO759</f>
        <v>10657.48</v>
      </c>
      <c r="GQ759" s="261" t="n">
        <f aca="false">GP759</f>
        <v>10657.48</v>
      </c>
      <c r="GR759" s="261" t="n">
        <f aca="false">GQ759</f>
        <v>10657.48</v>
      </c>
      <c r="GS759" s="261" t="n">
        <f aca="false">GR759</f>
        <v>10657.48</v>
      </c>
      <c r="GT759" s="261" t="n">
        <f aca="false">GS759</f>
        <v>10657.48</v>
      </c>
      <c r="GU759" s="261" t="n">
        <f aca="false">GT759</f>
        <v>10657.48</v>
      </c>
      <c r="GV759" s="261" t="n">
        <f aca="false">GU759</f>
        <v>10657.48</v>
      </c>
      <c r="GW759" s="261" t="n">
        <f aca="false">GV759</f>
        <v>10657.48</v>
      </c>
      <c r="GX759" s="261" t="n">
        <f aca="false">GW759</f>
        <v>10657.48</v>
      </c>
      <c r="GY759" s="261" t="n">
        <f aca="false">GX759</f>
        <v>10657.48</v>
      </c>
      <c r="GZ759" s="261" t="n">
        <f aca="false">GY759</f>
        <v>10657.48</v>
      </c>
      <c r="HA759" s="260" t="n">
        <f aca="false">GO759+GP759+GQ759+GR759+GS759+GT759+GU759+GV759+GW759+GX759+GY759+GZ759</f>
        <v>127889.76</v>
      </c>
      <c r="HB759" s="260" t="n">
        <f aca="false">GL759</f>
        <v>1278898.15</v>
      </c>
      <c r="HC759" s="260" t="n">
        <f aca="false">GM759+HA759</f>
        <v>809968.49</v>
      </c>
      <c r="HD759" s="260" t="n">
        <f aca="false">HB759-HC759</f>
        <v>468929.66</v>
      </c>
      <c r="HE759" s="264" t="n">
        <f aca="false">GO759-GJ759</f>
        <v>0</v>
      </c>
      <c r="HF759" s="264"/>
      <c r="HG759" s="264"/>
      <c r="HH759" s="264"/>
      <c r="HI759" s="264"/>
      <c r="HJ759" s="264"/>
      <c r="HK759" s="264"/>
      <c r="HL759" s="264"/>
      <c r="HM759" s="264"/>
      <c r="HN759" s="264"/>
      <c r="HO759" s="264"/>
      <c r="HP759" s="264"/>
      <c r="HQ759" s="264"/>
      <c r="HR759" s="264"/>
      <c r="HS759" s="264"/>
      <c r="HT759" s="264"/>
      <c r="HU759" s="264"/>
      <c r="HV759" s="264"/>
      <c r="HW759" s="264"/>
      <c r="HX759" s="264"/>
      <c r="HY759" s="264"/>
      <c r="HZ759" s="264"/>
      <c r="IA759" s="264"/>
      <c r="IB759" s="264"/>
      <c r="IC759" s="264"/>
      <c r="ID759" s="264"/>
      <c r="IE759" s="264"/>
      <c r="IF759" s="264"/>
      <c r="IG759" s="264"/>
      <c r="IH759" s="264"/>
      <c r="II759" s="264"/>
      <c r="IJ759" s="264"/>
      <c r="IK759" s="264"/>
      <c r="IL759" s="264"/>
      <c r="IM759" s="264"/>
      <c r="IN759" s="264"/>
      <c r="IO759" s="264"/>
      <c r="IP759" s="264"/>
      <c r="IQ759" s="264"/>
      <c r="IR759" s="264"/>
      <c r="IS759" s="264"/>
      <c r="IT759" s="264"/>
      <c r="IU759" s="264"/>
      <c r="IV759" s="264"/>
      <c r="IW759" s="264"/>
      <c r="IX759" s="264"/>
      <c r="IY759" s="264"/>
      <c r="IZ759" s="264"/>
      <c r="JA759" s="264"/>
      <c r="JB759" s="264"/>
      <c r="JC759" s="264"/>
      <c r="JD759" s="264"/>
      <c r="JE759" s="264"/>
      <c r="JF759" s="264"/>
      <c r="JG759" s="264"/>
      <c r="JH759" s="264"/>
      <c r="JI759" s="264"/>
      <c r="JJ759" s="264"/>
      <c r="JK759" s="264"/>
      <c r="JL759" s="264"/>
      <c r="JM759" s="265"/>
      <c r="JN759" s="265" t="n">
        <f aca="false">DH759-DG759</f>
        <v>0</v>
      </c>
    </row>
    <row r="760" s="201" customFormat="true" ht="32.8" hidden="false" customHeight="false" outlineLevel="0" collapsed="false">
      <c r="A760" s="249" t="n">
        <v>728</v>
      </c>
      <c r="B760" s="307" t="s">
        <v>1236</v>
      </c>
      <c r="C760" s="306" t="n">
        <v>6802</v>
      </c>
      <c r="D760" s="252" t="s">
        <v>471</v>
      </c>
      <c r="E760" s="252" t="s">
        <v>633</v>
      </c>
      <c r="F760" s="253" t="n">
        <v>1</v>
      </c>
      <c r="G760" s="307" t="n">
        <v>1482853.57</v>
      </c>
      <c r="H760" s="255" t="n">
        <v>0.2</v>
      </c>
      <c r="I760" s="307" t="n">
        <v>1482853.57</v>
      </c>
      <c r="J760" s="254" t="n">
        <f aca="false">ROUND(I760+F760*G760*H760,2)</f>
        <v>1779424.28</v>
      </c>
      <c r="K760" s="257" t="n">
        <v>44799</v>
      </c>
      <c r="L760" s="257" t="n">
        <f aca="false">EDATE(K760,M760)-1</f>
        <v>48451</v>
      </c>
      <c r="M760" s="258" t="n">
        <v>120</v>
      </c>
      <c r="N760" s="254"/>
      <c r="O760" s="254"/>
      <c r="P760" s="254"/>
      <c r="Q760" s="253" t="n">
        <v>1</v>
      </c>
      <c r="R760" s="308" t="n">
        <v>1482853.57</v>
      </c>
      <c r="S760" s="304" t="n">
        <f aca="false">H760</f>
        <v>0.2</v>
      </c>
      <c r="T760" s="308" t="n">
        <v>1482853.57</v>
      </c>
      <c r="U760" s="254" t="n">
        <f aca="false">ROUND(T760+Q760*R760*S760,2)</f>
        <v>1779424.28</v>
      </c>
      <c r="V760" s="257" t="n">
        <v>44799</v>
      </c>
      <c r="W760" s="257" t="n">
        <f aca="false">EDATE(V760,X760)-1</f>
        <v>48451</v>
      </c>
      <c r="X760" s="258" t="n">
        <v>120</v>
      </c>
      <c r="Y760" s="254" t="n">
        <f aca="false">ROUND((R760-Z760)/X760,2)*Q760</f>
        <v>12357.11</v>
      </c>
      <c r="Z760" s="254" t="n">
        <v>0</v>
      </c>
      <c r="AA760" s="254" t="n">
        <v>0</v>
      </c>
      <c r="AB760" s="254"/>
      <c r="AC760" s="254"/>
      <c r="AD760" s="254"/>
      <c r="AE760" s="254"/>
      <c r="AF760" s="254"/>
      <c r="AG760" s="254"/>
      <c r="AH760" s="254"/>
      <c r="AI760" s="254"/>
      <c r="AJ760" s="254"/>
      <c r="AK760" s="254"/>
      <c r="AL760" s="254"/>
      <c r="AM760" s="254"/>
      <c r="AN760" s="254"/>
      <c r="AO760" s="254"/>
      <c r="AP760" s="254"/>
      <c r="AQ760" s="254"/>
      <c r="AR760" s="254"/>
      <c r="AS760" s="254"/>
      <c r="AT760" s="254"/>
      <c r="AU760" s="254"/>
      <c r="AV760" s="254"/>
      <c r="AW760" s="254"/>
      <c r="AX760" s="254"/>
      <c r="AY760" s="254"/>
      <c r="AZ760" s="254"/>
      <c r="BA760" s="254"/>
      <c r="BB760" s="254"/>
      <c r="BC760" s="254"/>
      <c r="BD760" s="254"/>
      <c r="BE760" s="254"/>
      <c r="BF760" s="254"/>
      <c r="BG760" s="254"/>
      <c r="BH760" s="254"/>
      <c r="BI760" s="254"/>
      <c r="BJ760" s="254"/>
      <c r="BK760" s="254"/>
      <c r="BL760" s="254"/>
      <c r="BM760" s="254"/>
      <c r="BN760" s="254"/>
      <c r="BO760" s="254"/>
      <c r="BP760" s="254"/>
      <c r="BQ760" s="254"/>
      <c r="BR760" s="254"/>
      <c r="BS760" s="254"/>
      <c r="BT760" s="254"/>
      <c r="BU760" s="254"/>
      <c r="BV760" s="254"/>
      <c r="BW760" s="254"/>
      <c r="BX760" s="254"/>
      <c r="BY760" s="254"/>
      <c r="BZ760" s="254"/>
      <c r="CA760" s="254"/>
      <c r="CB760" s="254"/>
      <c r="CC760" s="254"/>
      <c r="CD760" s="254"/>
      <c r="CE760" s="254"/>
      <c r="CF760" s="254"/>
      <c r="CG760" s="254"/>
      <c r="CH760" s="254"/>
      <c r="CI760" s="254" t="e">
        <f aca="false">#N/A</f>
        <v>#N/A</v>
      </c>
      <c r="CJ760" s="254"/>
      <c r="CK760" s="254"/>
      <c r="CL760" s="254"/>
      <c r="CM760" s="257" t="n">
        <v>44799</v>
      </c>
      <c r="CN760" s="257" t="e">
        <f aca="false">EDATE(CM760,CO760)-1</f>
        <v>#N/A</v>
      </c>
      <c r="CO760" s="254" t="e">
        <f aca="false">#N/A</f>
        <v>#N/A</v>
      </c>
      <c r="CP760" s="254" t="n">
        <v>-8</v>
      </c>
      <c r="CQ760" s="254"/>
      <c r="CR760" s="254"/>
      <c r="CS760" s="254"/>
      <c r="CT760" s="260"/>
      <c r="CU760" s="260"/>
      <c r="CV760" s="260"/>
      <c r="CW760" s="261" t="n">
        <f aca="false">IF(AND(CW$5&gt;$V760,CW$6&lt;=$W760),$Y760,IF(AND(MONTH(CW$6)=MONTH($W760),YEAR(CW$6)=YEAR($W760)),$T760-$X760*$Y760+$Y760,0))</f>
        <v>0</v>
      </c>
      <c r="CX760" s="261" t="n">
        <f aca="false">IF(AND(CX$5&gt;$V760,CX$6&lt;=$W760),$Y760,IF(AND(MONTH(CX$6)=MONTH($W760),YEAR(CX$6)=YEAR($W760)),$T760-$X760*$Y760+$Y760,0))</f>
        <v>0</v>
      </c>
      <c r="CY760" s="261" t="n">
        <f aca="false">IF(AND(CY$5&gt;$V760,CY$6&lt;=$W760),$Y760,IF(AND(MONTH(CY$6)=MONTH($W760),YEAR(CY$6)=YEAR($W760)),$T760-$X760*$Y760+$Y760,0))</f>
        <v>0</v>
      </c>
      <c r="CZ760" s="261" t="n">
        <f aca="false">IF(AND(CZ$5&gt;$V760,CZ$6&lt;=$W760),$Y760,IF(AND(MONTH(CZ$6)=MONTH($W760),YEAR(CZ$6)=YEAR($W760)),$T760-$X760*$Y760+$Y760,0))</f>
        <v>0</v>
      </c>
      <c r="DA760" s="261" t="n">
        <f aca="false">IF(AND(DA$5&gt;$V760,DA$6&lt;=$W760),$Y760,IF(AND(MONTH(DA$6)=MONTH($W760),YEAR(DA$6)=YEAR($W760)),$T760-$X760*$Y760+$Y760,0))</f>
        <v>0</v>
      </c>
      <c r="DB760" s="261" t="n">
        <f aca="false">IF(AND(DB$5&gt;$V760,DB$6&lt;=$W760),$Y760,IF(AND(MONTH(DB$6)=MONTH($W760),YEAR(DB$6)=YEAR($W760)),$T760-$X760*$Y760+$Y760,0))</f>
        <v>0</v>
      </c>
      <c r="DC760" s="261" t="n">
        <f aca="false">IF(AND(DC$5&gt;$V760,DC$6&lt;=$W760),$Y760,IF(AND(MONTH(DC$6)=MONTH($W760),YEAR(DC$6)=YEAR($W760)),$T760-$X760*$Y760+$Y760,0))</f>
        <v>0</v>
      </c>
      <c r="DD760" s="261" t="n">
        <f aca="false">IF(AND(DD$5&gt;$V760,DD$6&lt;=$W760),$Y760,IF(AND(MONTH(DD$6)=MONTH($W760),YEAR(DD$6)=YEAR($W760)),$T760-$X760*$Y760+$Y760,0))</f>
        <v>0</v>
      </c>
      <c r="DE760" s="261" t="n">
        <f aca="false">IF(AND(DE$5&gt;$V760,DE$6&lt;=$W760),$Y760,IF(AND(MONTH(DE$6)=MONTH($W760),YEAR(DE$6)=YEAR($W760)),$T760-$X760*$Y760+$Y760,0))</f>
        <v>12357.11</v>
      </c>
      <c r="DF760" s="261" t="n">
        <f aca="false">IF(AND(DF$5&gt;$V760,DF$6&lt;=$W760),$Y760,IF(AND(MONTH(DF$6)=MONTH($W760),YEAR(DF$6)=YEAR($W760)),$T760-$X760*$Y760+$Y760,0))</f>
        <v>12357.11</v>
      </c>
      <c r="DG760" s="261" t="n">
        <f aca="false">IF(AND(DG$5&gt;$V760,DG$6&lt;=$W760),$Y760,IF(AND(MONTH(DG$6)=MONTH($W760),YEAR(DG$6)=YEAR($W760)),$T760-$X760*$Y760+$Y760,0))</f>
        <v>12357.11</v>
      </c>
      <c r="DH760" s="261" t="n">
        <f aca="false">IF(AND(DH$5&gt;$V760,DH$6&lt;=$W760),$Y760,IF(AND(MONTH(DH$6)=MONTH($W760),YEAR(DH$6)=YEAR($W760)),$T760-$X760*$Y760+$Y760,0))</f>
        <v>12357.11</v>
      </c>
      <c r="DI760" s="260" t="n">
        <f aca="false">CW760+CX760+CY760+CZ760+DA760+DB760+DC760+DD760+DE760+DF760+DG760+DH760</f>
        <v>49428.44</v>
      </c>
      <c r="DJ760" s="260" t="n">
        <f aca="false">T760+AG760+AJ760+AQ760+AS760+AU760+AW760</f>
        <v>1482853.57</v>
      </c>
      <c r="DK760" s="260" t="n">
        <f aca="false">CU760+DI760-O760</f>
        <v>49428.44</v>
      </c>
      <c r="DL760" s="260" t="n">
        <f aca="false">DJ760-DK760</f>
        <v>1433425.13</v>
      </c>
      <c r="DM760" s="261" t="n">
        <f aca="false">IF(AND(DM$5&gt;$V760,DM$6&lt;=$W760),$Y760,IF(AND(MONTH(DM$6)=MONTH($W760),YEAR(DM$6)=YEAR($W760)),$T760-$X760*$Y760+$Y760,0))</f>
        <v>12357.11</v>
      </c>
      <c r="DN760" s="261" t="n">
        <f aca="false">IF(AND(DN$5&gt;$V760,DN$6&lt;=$W760),$Y760,IF(AND(MONTH(DN$6)=MONTH($W760),YEAR(DN$6)=YEAR($W760)),$T760-$X760*$Y760+$Y760,0))</f>
        <v>12357.11</v>
      </c>
      <c r="DO760" s="261" t="n">
        <f aca="false">IF(AND(DO$5&gt;$V760,DO$6&lt;=$W760),$Y760,IF(AND(MONTH(DO$6)=MONTH($W760),YEAR(DO$6)=YEAR($W760)),$T760-$X760*$Y760+$Y760,0))</f>
        <v>12357.11</v>
      </c>
      <c r="DP760" s="261" t="n">
        <f aca="false">IF(AND(DP$5&gt;$V760,DP$6&lt;=$W760),$Y760,IF(AND(MONTH(DP$6)=MONTH($W760),YEAR(DP$6)=YEAR($W760)),$T760-$X760*$Y760+$Y760,0))</f>
        <v>12357.11</v>
      </c>
      <c r="DQ760" s="261" t="n">
        <f aca="false">IF(AND(DQ$5&gt;$V760,DQ$6&lt;=$W760),$Y760,IF(AND(MONTH(DQ$6)=MONTH($W760),YEAR(DQ$6)=YEAR($W760)),$T760-$X760*$Y760+$Y760,0))</f>
        <v>12357.11</v>
      </c>
      <c r="DR760" s="261" t="n">
        <f aca="false">IF(AND(DR$5&gt;$V760,DR$6&lt;=$W760),$Y760,IF(AND(MONTH(DR$6)=MONTH($W760),YEAR(DR$6)=YEAR($W760)),$T760-$X760*$Y760+$Y760,0))</f>
        <v>12357.11</v>
      </c>
      <c r="DS760" s="261" t="n">
        <f aca="false">IF(AND(DS$5&gt;$V760,DS$6&lt;=$W760),$Y760,IF(AND(MONTH(DS$6)=MONTH($W760),YEAR(DS$6)=YEAR($W760)),$T760-$X760*$Y760+$Y760,0))</f>
        <v>12357.11</v>
      </c>
      <c r="DT760" s="261" t="n">
        <f aca="false">IF(AND(DT$5&gt;$V760,DT$6&lt;=$W760),$Y760,IF(AND(MONTH(DT$6)=MONTH($W760),YEAR(DT$6)=YEAR($W760)),$T760-$X760*$Y760+$Y760,0))</f>
        <v>12357.11</v>
      </c>
      <c r="DU760" s="261" t="n">
        <f aca="false">IF(AND(DU$5&gt;$V760,DU$6&lt;=$W760),$Y760,IF(AND(MONTH(DU$6)=MONTH($W760),YEAR(DU$6)=YEAR($W760)),$T760-$X760*$Y760+$Y760,0))</f>
        <v>12357.11</v>
      </c>
      <c r="DV760" s="261" t="n">
        <f aca="false">IF(AND(DV$5&gt;$V760,DV$6&lt;=$W760),$Y760,IF(AND(MONTH(DV$6)=MONTH($W760),YEAR(DV$6)=YEAR($W760)),$T760-$X760*$Y760+$Y760,0))</f>
        <v>12357.11</v>
      </c>
      <c r="DW760" s="261" t="n">
        <f aca="false">IF(AND(DW$5&gt;$V760,DW$6&lt;=$W760),$Y760,IF(AND(MONTH(DW$6)=MONTH($W760),YEAR(DW$6)=YEAR($W760)),$T760-$X760*$Y760+$Y760,0))</f>
        <v>12357.11</v>
      </c>
      <c r="DX760" s="261" t="n">
        <f aca="false">IF(AND(DX$5&gt;$V760,DX$6&lt;=$W760),$Y760,IF(AND(MONTH(DX$6)=MONTH($W760),YEAR(DX$6)=YEAR($W760)),$T760-AA760-$X760*$Y760+$Y760,0))</f>
        <v>12357.11</v>
      </c>
      <c r="DY760" s="260" t="n">
        <f aca="false">DM760+DN760+DO760+DP760+DQ760+DR760+DS760+DT760+DU760+DV760+DW760+DX760</f>
        <v>148285.32</v>
      </c>
      <c r="DZ760" s="260" t="n">
        <f aca="false">DJ760+AY760+BA760+BC760+BE760+BG760+BI760+BK760+BM760+BO760</f>
        <v>1482853.57</v>
      </c>
      <c r="EA760" s="260" t="n">
        <f aca="false">DK760+DY760</f>
        <v>197713.76</v>
      </c>
      <c r="EB760" s="260" t="n">
        <f aca="false">DZ760-EA760</f>
        <v>1285139.81</v>
      </c>
      <c r="EC760" s="261" t="n">
        <f aca="false">IF(AND(EC$5&gt;$V760,EC$6&lt;=$W760),$Y760,IF(AND(MONTH(EC$6)=MONTH($W760),YEAR(EC$6)=YEAR($W760)),$T760-$X760*$Y760+$Y760,0))</f>
        <v>12357.11</v>
      </c>
      <c r="ED760" s="261" t="n">
        <f aca="false">IF(AND(ED$5&gt;$V760,ED$6&lt;=$W760),$Y760,IF(AND(MONTH(ED$6)=MONTH($W760),YEAR(ED$6)=YEAR($W760)),$T760-$X760*$Y760+$Y760,0))</f>
        <v>12357.11</v>
      </c>
      <c r="EE760" s="261" t="n">
        <f aca="false">IF(AND(EE$5&gt;$V760,EE$6&lt;=$W760),$Y760,IF(AND(MONTH(EE$6)=MONTH($W760),YEAR(EE$6)=YEAR($W760)),$T760-$X760*$Y760+$Y760,0))</f>
        <v>12357.11</v>
      </c>
      <c r="EF760" s="261" t="n">
        <f aca="false">IF(AND(EF$5&gt;$V760,EF$6&lt;=$W760),$Y760,IF(AND(MONTH(EF$6)=MONTH($W760),YEAR(EF$6)=YEAR($W760)),$T760-$X760*$Y760+$Y760,0))</f>
        <v>12357.11</v>
      </c>
      <c r="EG760" s="261" t="n">
        <f aca="false">IF(AND(EG$5&gt;$V760,EG$6&lt;=$W760),$Y760,IF(AND(MONTH(EG$6)=MONTH($W760),YEAR(EG$6)=YEAR($W760)),$T760-$X760*$Y760+$Y760,0))</f>
        <v>12357.11</v>
      </c>
      <c r="EH760" s="261" t="n">
        <f aca="false">IF(AND(EH$5&gt;$V760,EH$6&lt;=$W760),$Y760,IF(AND(MONTH(EH$6)=MONTH($W760),YEAR(EH$6)=YEAR($W760)),$T760-$X760*$Y760+$Y760,0))</f>
        <v>12357.11</v>
      </c>
      <c r="EI760" s="261" t="n">
        <f aca="false">IF(AND(EI$5&gt;$V760,EI$6&lt;=$W760),$Y760,IF(AND(MONTH(EI$6)=MONTH($W760),YEAR(EI$6)=YEAR($W760)),$T760-$X760*$Y760+$Y760,0))</f>
        <v>12357.11</v>
      </c>
      <c r="EJ760" s="261" t="n">
        <f aca="false">IF(AND(EJ$5&gt;$V760,EJ$6&lt;=$W760),$Y760,IF(AND(MONTH(EJ$6)=MONTH($W760),YEAR(EJ$6)=YEAR($W760)),$T760-$X760*$Y760+$Y760,0))</f>
        <v>12357.11</v>
      </c>
      <c r="EK760" s="261" t="n">
        <f aca="false">IF(AND(EK$5&gt;$V760,EK$6&lt;=$W760),$Y760,IF(AND(MONTH(EK$6)=MONTH($W760),YEAR(EK$6)=YEAR($W760)),$T760-$X760*$Y760+$Y760,0))</f>
        <v>12357.11</v>
      </c>
      <c r="EL760" s="266" t="n">
        <v>12357.11</v>
      </c>
      <c r="EM760" s="263" t="n">
        <v>12357.11</v>
      </c>
      <c r="EN760" s="261" t="n">
        <v>12357.11</v>
      </c>
      <c r="EO760" s="260" t="n">
        <f aca="false">EC760+ED760+EE760+EF760+EG760+EH760+EI760+EJ760+EK760+EL760+EM760+EN760</f>
        <v>148285.32</v>
      </c>
      <c r="EP760" s="260" t="n">
        <f aca="false">T760+AQ760+AS760+AU760+AW760+AY760+BA760+BC760+BE760+BG760+BI760+BK760+BM760+BO760+BQ760+BS760+BU760+BW760+BY760+CA760+CC760+CE760+CG760</f>
        <v>1482853.57</v>
      </c>
      <c r="EQ760" s="260" t="n">
        <f aca="false">EA760+EO760</f>
        <v>345999.08</v>
      </c>
      <c r="ER760" s="260" t="n">
        <f aca="false">EP760-EQ760</f>
        <v>1136854.49</v>
      </c>
      <c r="ES760" s="262" t="n">
        <f aca="false">EN760</f>
        <v>12357.11</v>
      </c>
      <c r="ET760" s="262" t="n">
        <f aca="false">ES760</f>
        <v>12357.11</v>
      </c>
      <c r="EU760" s="262" t="n">
        <f aca="false">ET760</f>
        <v>12357.11</v>
      </c>
      <c r="EV760" s="262" t="n">
        <f aca="false">EU760</f>
        <v>12357.11</v>
      </c>
      <c r="EW760" s="262" t="n">
        <f aca="false">EV760</f>
        <v>12357.11</v>
      </c>
      <c r="EX760" s="262" t="n">
        <f aca="false">EW760</f>
        <v>12357.11</v>
      </c>
      <c r="EY760" s="262" t="n">
        <f aca="false">EX760</f>
        <v>12357.11</v>
      </c>
      <c r="EZ760" s="262" t="n">
        <f aca="false">EY760</f>
        <v>12357.11</v>
      </c>
      <c r="FA760" s="262" t="n">
        <f aca="false">EZ760</f>
        <v>12357.11</v>
      </c>
      <c r="FB760" s="262" t="n">
        <f aca="false">FA760</f>
        <v>12357.11</v>
      </c>
      <c r="FC760" s="262" t="n">
        <f aca="false">FB760</f>
        <v>12357.11</v>
      </c>
      <c r="FD760" s="262" t="n">
        <f aca="false">FC760</f>
        <v>12357.11</v>
      </c>
      <c r="FE760" s="260" t="n">
        <f aca="false">ES760+ET760+EU760+EV760+EW760+EX760+EY760+EZ760+FA760+FB760+FC760+FD760</f>
        <v>148285.32</v>
      </c>
      <c r="FF760" s="260" t="n">
        <f aca="false">EP760</f>
        <v>1482853.57</v>
      </c>
      <c r="FG760" s="260" t="n">
        <f aca="false">EQ760+FE760</f>
        <v>494284.4</v>
      </c>
      <c r="FH760" s="260" t="n">
        <f aca="false">FF760-FG760</f>
        <v>988569.17</v>
      </c>
      <c r="FI760" s="261" t="n">
        <f aca="false">FD760</f>
        <v>12357.11</v>
      </c>
      <c r="FJ760" s="261" t="n">
        <f aca="false">FI760</f>
        <v>12357.11</v>
      </c>
      <c r="FK760" s="261" t="n">
        <f aca="false">FJ760</f>
        <v>12357.11</v>
      </c>
      <c r="FL760" s="261" t="n">
        <f aca="false">FK760</f>
        <v>12357.11</v>
      </c>
      <c r="FM760" s="261" t="n">
        <f aca="false">FL760</f>
        <v>12357.11</v>
      </c>
      <c r="FN760" s="261" t="n">
        <f aca="false">FM760</f>
        <v>12357.11</v>
      </c>
      <c r="FO760" s="261" t="n">
        <f aca="false">FN760</f>
        <v>12357.11</v>
      </c>
      <c r="FP760" s="261" t="n">
        <f aca="false">FO760</f>
        <v>12357.11</v>
      </c>
      <c r="FQ760" s="261" t="n">
        <f aca="false">FP760</f>
        <v>12357.11</v>
      </c>
      <c r="FR760" s="261" t="n">
        <f aca="false">FQ760</f>
        <v>12357.11</v>
      </c>
      <c r="FS760" s="261" t="n">
        <f aca="false">FR760</f>
        <v>12357.11</v>
      </c>
      <c r="FT760" s="261" t="n">
        <f aca="false">FS760</f>
        <v>12357.11</v>
      </c>
      <c r="FU760" s="260" t="n">
        <f aca="false">FI760+FJ760+FK760+FL760+FM760+FN760+FO760+FP760+FQ760+FR760+FS760+FT760</f>
        <v>148285.32</v>
      </c>
      <c r="FV760" s="260" t="n">
        <f aca="false">FF760</f>
        <v>1482853.57</v>
      </c>
      <c r="FW760" s="260" t="n">
        <f aca="false">FG760+FU760</f>
        <v>642569.72</v>
      </c>
      <c r="FX760" s="260" t="n">
        <f aca="false">FV760-FW760</f>
        <v>840283.85</v>
      </c>
      <c r="FY760" s="261" t="n">
        <f aca="false">FT760</f>
        <v>12357.11</v>
      </c>
      <c r="FZ760" s="261" t="n">
        <f aca="false">FY760</f>
        <v>12357.11</v>
      </c>
      <c r="GA760" s="261" t="n">
        <f aca="false">FZ760</f>
        <v>12357.11</v>
      </c>
      <c r="GB760" s="261" t="n">
        <f aca="false">GA760</f>
        <v>12357.11</v>
      </c>
      <c r="GC760" s="261" t="n">
        <f aca="false">GB760</f>
        <v>12357.11</v>
      </c>
      <c r="GD760" s="261" t="n">
        <f aca="false">GC760</f>
        <v>12357.11</v>
      </c>
      <c r="GE760" s="261" t="n">
        <f aca="false">GD760</f>
        <v>12357.11</v>
      </c>
      <c r="GF760" s="261" t="n">
        <f aca="false">GE760</f>
        <v>12357.11</v>
      </c>
      <c r="GG760" s="261" t="n">
        <f aca="false">GF760</f>
        <v>12357.11</v>
      </c>
      <c r="GH760" s="261" t="n">
        <f aca="false">GG760</f>
        <v>12357.11</v>
      </c>
      <c r="GI760" s="261" t="n">
        <f aca="false">GH760</f>
        <v>12357.11</v>
      </c>
      <c r="GJ760" s="261" t="n">
        <f aca="false">GI760</f>
        <v>12357.11</v>
      </c>
      <c r="GK760" s="260" t="n">
        <f aca="false">FY760+FZ760+GA760+GB760+GC760+GD760+GE760+GF760+GG760+GH760+GI760+GJ760</f>
        <v>148285.32</v>
      </c>
      <c r="GL760" s="260" t="n">
        <f aca="false">FV760</f>
        <v>1482853.57</v>
      </c>
      <c r="GM760" s="260" t="n">
        <f aca="false">FW760+GK760</f>
        <v>790855.04</v>
      </c>
      <c r="GN760" s="260" t="n">
        <f aca="false">GL760-GM760</f>
        <v>691998.53</v>
      </c>
      <c r="GO760" s="261" t="n">
        <f aca="false">GJ760</f>
        <v>12357.11</v>
      </c>
      <c r="GP760" s="261" t="n">
        <f aca="false">GO760</f>
        <v>12357.11</v>
      </c>
      <c r="GQ760" s="261" t="n">
        <f aca="false">GP760</f>
        <v>12357.11</v>
      </c>
      <c r="GR760" s="261" t="n">
        <f aca="false">GQ760</f>
        <v>12357.11</v>
      </c>
      <c r="GS760" s="261" t="n">
        <f aca="false">GR760</f>
        <v>12357.11</v>
      </c>
      <c r="GT760" s="261" t="n">
        <f aca="false">GS760</f>
        <v>12357.11</v>
      </c>
      <c r="GU760" s="261" t="n">
        <f aca="false">GT760</f>
        <v>12357.11</v>
      </c>
      <c r="GV760" s="261" t="n">
        <f aca="false">GU760</f>
        <v>12357.11</v>
      </c>
      <c r="GW760" s="261" t="n">
        <f aca="false">GV760</f>
        <v>12357.11</v>
      </c>
      <c r="GX760" s="261" t="n">
        <f aca="false">GW760</f>
        <v>12357.11</v>
      </c>
      <c r="GY760" s="261" t="n">
        <f aca="false">GX760</f>
        <v>12357.11</v>
      </c>
      <c r="GZ760" s="261" t="n">
        <f aca="false">GY760</f>
        <v>12357.11</v>
      </c>
      <c r="HA760" s="260" t="n">
        <f aca="false">GO760+GP760+GQ760+GR760+GS760+GT760+GU760+GV760+GW760+GX760+GY760+GZ760</f>
        <v>148285.32</v>
      </c>
      <c r="HB760" s="260" t="n">
        <f aca="false">GL760</f>
        <v>1482853.57</v>
      </c>
      <c r="HC760" s="260" t="n">
        <f aca="false">GM760+HA760</f>
        <v>939140.36</v>
      </c>
      <c r="HD760" s="260" t="n">
        <f aca="false">HB760-HC760</f>
        <v>543713.21</v>
      </c>
      <c r="HE760" s="264" t="n">
        <f aca="false">GO760-GJ760</f>
        <v>0</v>
      </c>
      <c r="HF760" s="264"/>
      <c r="HG760" s="264"/>
      <c r="HH760" s="264"/>
      <c r="HI760" s="264"/>
      <c r="HJ760" s="264"/>
      <c r="HK760" s="264"/>
      <c r="HL760" s="264"/>
      <c r="HM760" s="264"/>
      <c r="HN760" s="264"/>
      <c r="HO760" s="264"/>
      <c r="HP760" s="264"/>
      <c r="HQ760" s="264"/>
      <c r="HR760" s="264"/>
      <c r="HS760" s="264"/>
      <c r="HT760" s="264"/>
      <c r="HU760" s="264"/>
      <c r="HV760" s="264"/>
      <c r="HW760" s="264"/>
      <c r="HX760" s="264"/>
      <c r="HY760" s="264"/>
      <c r="HZ760" s="264"/>
      <c r="IA760" s="264"/>
      <c r="IB760" s="264"/>
      <c r="IC760" s="264"/>
      <c r="ID760" s="264"/>
      <c r="IE760" s="264"/>
      <c r="IF760" s="264"/>
      <c r="IG760" s="264"/>
      <c r="IH760" s="264"/>
      <c r="II760" s="264"/>
      <c r="IJ760" s="264"/>
      <c r="IK760" s="264"/>
      <c r="IL760" s="264"/>
      <c r="IM760" s="264"/>
      <c r="IN760" s="264"/>
      <c r="IO760" s="264"/>
      <c r="IP760" s="264"/>
      <c r="IQ760" s="264"/>
      <c r="IR760" s="264"/>
      <c r="IS760" s="264"/>
      <c r="IT760" s="264"/>
      <c r="IU760" s="264"/>
      <c r="IV760" s="264"/>
      <c r="IW760" s="264"/>
      <c r="IX760" s="264"/>
      <c r="IY760" s="264"/>
      <c r="IZ760" s="264"/>
      <c r="JA760" s="264"/>
      <c r="JB760" s="264"/>
      <c r="JC760" s="264"/>
      <c r="JD760" s="264"/>
      <c r="JE760" s="264"/>
      <c r="JF760" s="264"/>
      <c r="JG760" s="264"/>
      <c r="JH760" s="264"/>
      <c r="JI760" s="264"/>
      <c r="JJ760" s="264"/>
      <c r="JK760" s="264"/>
      <c r="JL760" s="264"/>
      <c r="JM760" s="265"/>
      <c r="JN760" s="265" t="n">
        <f aca="false">DH760-DG760</f>
        <v>0</v>
      </c>
    </row>
    <row r="761" s="201" customFormat="true" ht="32.8" hidden="false" customHeight="false" outlineLevel="0" collapsed="false">
      <c r="A761" s="249" t="n">
        <v>729</v>
      </c>
      <c r="B761" s="307" t="s">
        <v>1237</v>
      </c>
      <c r="C761" s="306" t="n">
        <v>6803</v>
      </c>
      <c r="D761" s="252" t="s">
        <v>471</v>
      </c>
      <c r="E761" s="252" t="s">
        <v>633</v>
      </c>
      <c r="F761" s="253" t="n">
        <v>1</v>
      </c>
      <c r="G761" s="307" t="n">
        <v>1364130.63</v>
      </c>
      <c r="H761" s="255" t="n">
        <v>0.2</v>
      </c>
      <c r="I761" s="307" t="n">
        <v>1364130.63</v>
      </c>
      <c r="J761" s="254" t="n">
        <f aca="false">ROUND(I761+F761*G761*H761,2)</f>
        <v>1636956.76</v>
      </c>
      <c r="K761" s="257" t="n">
        <v>44799</v>
      </c>
      <c r="L761" s="257" t="n">
        <f aca="false">EDATE(K761,M761)-1</f>
        <v>48451</v>
      </c>
      <c r="M761" s="258" t="n">
        <v>120</v>
      </c>
      <c r="N761" s="254"/>
      <c r="O761" s="254"/>
      <c r="P761" s="254"/>
      <c r="Q761" s="253" t="n">
        <v>1</v>
      </c>
      <c r="R761" s="308" t="n">
        <v>1364130.63</v>
      </c>
      <c r="S761" s="304" t="n">
        <f aca="false">H761</f>
        <v>0.2</v>
      </c>
      <c r="T761" s="308" t="n">
        <v>1364130.63</v>
      </c>
      <c r="U761" s="254" t="n">
        <f aca="false">ROUND(T761+Q761*R761*S761,2)</f>
        <v>1636956.76</v>
      </c>
      <c r="V761" s="257" t="n">
        <v>44799</v>
      </c>
      <c r="W761" s="257" t="n">
        <f aca="false">EDATE(V761,X761)-1</f>
        <v>48451</v>
      </c>
      <c r="X761" s="258" t="n">
        <v>120</v>
      </c>
      <c r="Y761" s="254" t="n">
        <f aca="false">ROUND((R761-Z761)/X761,2)*Q761</f>
        <v>11367.76</v>
      </c>
      <c r="Z761" s="254" t="n">
        <v>0</v>
      </c>
      <c r="AA761" s="254" t="n">
        <v>0</v>
      </c>
      <c r="AB761" s="254"/>
      <c r="AC761" s="254"/>
      <c r="AD761" s="254"/>
      <c r="AE761" s="254"/>
      <c r="AF761" s="254"/>
      <c r="AG761" s="254"/>
      <c r="AH761" s="254"/>
      <c r="AI761" s="254"/>
      <c r="AJ761" s="254"/>
      <c r="AK761" s="254"/>
      <c r="AL761" s="254"/>
      <c r="AM761" s="254"/>
      <c r="AN761" s="254"/>
      <c r="AO761" s="254"/>
      <c r="AP761" s="254"/>
      <c r="AQ761" s="254"/>
      <c r="AR761" s="254"/>
      <c r="AS761" s="254"/>
      <c r="AT761" s="254"/>
      <c r="AU761" s="254"/>
      <c r="AV761" s="254"/>
      <c r="AW761" s="254"/>
      <c r="AX761" s="254"/>
      <c r="AY761" s="254"/>
      <c r="AZ761" s="254"/>
      <c r="BA761" s="254"/>
      <c r="BB761" s="254"/>
      <c r="BC761" s="254"/>
      <c r="BD761" s="254"/>
      <c r="BE761" s="254"/>
      <c r="BF761" s="254"/>
      <c r="BG761" s="254"/>
      <c r="BH761" s="254"/>
      <c r="BI761" s="254"/>
      <c r="BJ761" s="254"/>
      <c r="BK761" s="254"/>
      <c r="BL761" s="254"/>
      <c r="BM761" s="254"/>
      <c r="BN761" s="254"/>
      <c r="BO761" s="254"/>
      <c r="BP761" s="254"/>
      <c r="BQ761" s="254"/>
      <c r="BR761" s="254"/>
      <c r="BS761" s="254"/>
      <c r="BT761" s="254"/>
      <c r="BU761" s="254"/>
      <c r="BV761" s="254"/>
      <c r="BW761" s="254"/>
      <c r="BX761" s="254"/>
      <c r="BY761" s="254"/>
      <c r="BZ761" s="254"/>
      <c r="CA761" s="254"/>
      <c r="CB761" s="254"/>
      <c r="CC761" s="254"/>
      <c r="CD761" s="254"/>
      <c r="CE761" s="254"/>
      <c r="CF761" s="254"/>
      <c r="CG761" s="254"/>
      <c r="CH761" s="254"/>
      <c r="CI761" s="254" t="e">
        <f aca="false">#N/A</f>
        <v>#N/A</v>
      </c>
      <c r="CJ761" s="254"/>
      <c r="CK761" s="254"/>
      <c r="CL761" s="254"/>
      <c r="CM761" s="257" t="n">
        <v>44799</v>
      </c>
      <c r="CN761" s="257" t="e">
        <f aca="false">EDATE(CM761,CO761)-1</f>
        <v>#N/A</v>
      </c>
      <c r="CO761" s="254" t="e">
        <f aca="false">#N/A</f>
        <v>#N/A</v>
      </c>
      <c r="CP761" s="254" t="n">
        <v>-8</v>
      </c>
      <c r="CQ761" s="254"/>
      <c r="CR761" s="254"/>
      <c r="CS761" s="254"/>
      <c r="CT761" s="260"/>
      <c r="CU761" s="260"/>
      <c r="CV761" s="260"/>
      <c r="CW761" s="261" t="n">
        <f aca="false">IF(AND(CW$5&gt;$V761,CW$6&lt;=$W761),$Y761,IF(AND(MONTH(CW$6)=MONTH($W761),YEAR(CW$6)=YEAR($W761)),$T761-$X761*$Y761+$Y761,0))</f>
        <v>0</v>
      </c>
      <c r="CX761" s="261" t="n">
        <f aca="false">IF(AND(CX$5&gt;$V761,CX$6&lt;=$W761),$Y761,IF(AND(MONTH(CX$6)=MONTH($W761),YEAR(CX$6)=YEAR($W761)),$T761-$X761*$Y761+$Y761,0))</f>
        <v>0</v>
      </c>
      <c r="CY761" s="261" t="n">
        <f aca="false">IF(AND(CY$5&gt;$V761,CY$6&lt;=$W761),$Y761,IF(AND(MONTH(CY$6)=MONTH($W761),YEAR(CY$6)=YEAR($W761)),$T761-$X761*$Y761+$Y761,0))</f>
        <v>0</v>
      </c>
      <c r="CZ761" s="261" t="n">
        <f aca="false">IF(AND(CZ$5&gt;$V761,CZ$6&lt;=$W761),$Y761,IF(AND(MONTH(CZ$6)=MONTH($W761),YEAR(CZ$6)=YEAR($W761)),$T761-$X761*$Y761+$Y761,0))</f>
        <v>0</v>
      </c>
      <c r="DA761" s="261" t="n">
        <f aca="false">IF(AND(DA$5&gt;$V761,DA$6&lt;=$W761),$Y761,IF(AND(MONTH(DA$6)=MONTH($W761),YEAR(DA$6)=YEAR($W761)),$T761-$X761*$Y761+$Y761,0))</f>
        <v>0</v>
      </c>
      <c r="DB761" s="261" t="n">
        <f aca="false">IF(AND(DB$5&gt;$V761,DB$6&lt;=$W761),$Y761,IF(AND(MONTH(DB$6)=MONTH($W761),YEAR(DB$6)=YEAR($W761)),$T761-$X761*$Y761+$Y761,0))</f>
        <v>0</v>
      </c>
      <c r="DC761" s="261" t="n">
        <f aca="false">IF(AND(DC$5&gt;$V761,DC$6&lt;=$W761),$Y761,IF(AND(MONTH(DC$6)=MONTH($W761),YEAR(DC$6)=YEAR($W761)),$T761-$X761*$Y761+$Y761,0))</f>
        <v>0</v>
      </c>
      <c r="DD761" s="261" t="n">
        <f aca="false">IF(AND(DD$5&gt;$V761,DD$6&lt;=$W761),$Y761,IF(AND(MONTH(DD$6)=MONTH($W761),YEAR(DD$6)=YEAR($W761)),$T761-$X761*$Y761+$Y761,0))</f>
        <v>0</v>
      </c>
      <c r="DE761" s="261" t="n">
        <f aca="false">IF(AND(DE$5&gt;$V761,DE$6&lt;=$W761),$Y761,IF(AND(MONTH(DE$6)=MONTH($W761),YEAR(DE$6)=YEAR($W761)),$T761-$X761*$Y761+$Y761,0))</f>
        <v>11367.76</v>
      </c>
      <c r="DF761" s="261" t="n">
        <f aca="false">IF(AND(DF$5&gt;$V761,DF$6&lt;=$W761),$Y761,IF(AND(MONTH(DF$6)=MONTH($W761),YEAR(DF$6)=YEAR($W761)),$T761-$X761*$Y761+$Y761,0))</f>
        <v>11367.76</v>
      </c>
      <c r="DG761" s="261" t="n">
        <f aca="false">IF(AND(DG$5&gt;$V761,DG$6&lt;=$W761),$Y761,IF(AND(MONTH(DG$6)=MONTH($W761),YEAR(DG$6)=YEAR($W761)),$T761-$X761*$Y761+$Y761,0))</f>
        <v>11367.76</v>
      </c>
      <c r="DH761" s="261" t="n">
        <f aca="false">IF(AND(DH$5&gt;$V761,DH$6&lt;=$W761),$Y761,IF(AND(MONTH(DH$6)=MONTH($W761),YEAR(DH$6)=YEAR($W761)),$T761-$X761*$Y761+$Y761,0))</f>
        <v>11367.76</v>
      </c>
      <c r="DI761" s="260" t="n">
        <f aca="false">CW761+CX761+CY761+CZ761+DA761+DB761+DC761+DD761+DE761+DF761+DG761+DH761</f>
        <v>45471.04</v>
      </c>
      <c r="DJ761" s="260" t="n">
        <f aca="false">T761+AG761+AJ761+AQ761+AS761+AU761+AW761</f>
        <v>1364130.63</v>
      </c>
      <c r="DK761" s="260" t="n">
        <f aca="false">CU761+DI761-O761</f>
        <v>45471.04</v>
      </c>
      <c r="DL761" s="260" t="n">
        <f aca="false">DJ761-DK761</f>
        <v>1318659.59</v>
      </c>
      <c r="DM761" s="261" t="n">
        <f aca="false">IF(AND(DM$5&gt;$V761,DM$6&lt;=$W761),$Y761,IF(AND(MONTH(DM$6)=MONTH($W761),YEAR(DM$6)=YEAR($W761)),$T761-$X761*$Y761+$Y761,0))</f>
        <v>11367.76</v>
      </c>
      <c r="DN761" s="261" t="n">
        <f aca="false">IF(AND(DN$5&gt;$V761,DN$6&lt;=$W761),$Y761,IF(AND(MONTH(DN$6)=MONTH($W761),YEAR(DN$6)=YEAR($W761)),$T761-$X761*$Y761+$Y761,0))</f>
        <v>11367.76</v>
      </c>
      <c r="DO761" s="261" t="n">
        <f aca="false">IF(AND(DO$5&gt;$V761,DO$6&lt;=$W761),$Y761,IF(AND(MONTH(DO$6)=MONTH($W761),YEAR(DO$6)=YEAR($W761)),$T761-$X761*$Y761+$Y761,0))</f>
        <v>11367.76</v>
      </c>
      <c r="DP761" s="261" t="n">
        <f aca="false">IF(AND(DP$5&gt;$V761,DP$6&lt;=$W761),$Y761,IF(AND(MONTH(DP$6)=MONTH($W761),YEAR(DP$6)=YEAR($W761)),$T761-$X761*$Y761+$Y761,0))</f>
        <v>11367.76</v>
      </c>
      <c r="DQ761" s="261" t="n">
        <f aca="false">IF(AND(DQ$5&gt;$V761,DQ$6&lt;=$W761),$Y761,IF(AND(MONTH(DQ$6)=MONTH($W761),YEAR(DQ$6)=YEAR($W761)),$T761-$X761*$Y761+$Y761,0))</f>
        <v>11367.76</v>
      </c>
      <c r="DR761" s="261" t="n">
        <f aca="false">IF(AND(DR$5&gt;$V761,DR$6&lt;=$W761),$Y761,IF(AND(MONTH(DR$6)=MONTH($W761),YEAR(DR$6)=YEAR($W761)),$T761-$X761*$Y761+$Y761,0))</f>
        <v>11367.76</v>
      </c>
      <c r="DS761" s="261" t="n">
        <f aca="false">IF(AND(DS$5&gt;$V761,DS$6&lt;=$W761),$Y761,IF(AND(MONTH(DS$6)=MONTH($W761),YEAR(DS$6)=YEAR($W761)),$T761-$X761*$Y761+$Y761,0))</f>
        <v>11367.76</v>
      </c>
      <c r="DT761" s="261" t="n">
        <f aca="false">IF(AND(DT$5&gt;$V761,DT$6&lt;=$W761),$Y761,IF(AND(MONTH(DT$6)=MONTH($W761),YEAR(DT$6)=YEAR($W761)),$T761-$X761*$Y761+$Y761,0))</f>
        <v>11367.76</v>
      </c>
      <c r="DU761" s="261" t="n">
        <f aca="false">IF(AND(DU$5&gt;$V761,DU$6&lt;=$W761),$Y761,IF(AND(MONTH(DU$6)=MONTH($W761),YEAR(DU$6)=YEAR($W761)),$T761-$X761*$Y761+$Y761,0))</f>
        <v>11367.76</v>
      </c>
      <c r="DV761" s="261" t="n">
        <f aca="false">IF(AND(DV$5&gt;$V761,DV$6&lt;=$W761),$Y761,IF(AND(MONTH(DV$6)=MONTH($W761),YEAR(DV$6)=YEAR($W761)),$T761-$X761*$Y761+$Y761,0))</f>
        <v>11367.76</v>
      </c>
      <c r="DW761" s="261" t="n">
        <f aca="false">IF(AND(DW$5&gt;$V761,DW$6&lt;=$W761),$Y761,IF(AND(MONTH(DW$6)=MONTH($W761),YEAR(DW$6)=YEAR($W761)),$T761-$X761*$Y761+$Y761,0))</f>
        <v>11367.76</v>
      </c>
      <c r="DX761" s="261" t="n">
        <f aca="false">IF(AND(DX$5&gt;$V761,DX$6&lt;=$W761),$Y761,IF(AND(MONTH(DX$6)=MONTH($W761),YEAR(DX$6)=YEAR($W761)),$T761-AA761-$X761*$Y761+$Y761,0))</f>
        <v>11367.76</v>
      </c>
      <c r="DY761" s="260" t="n">
        <f aca="false">DM761+DN761+DO761+DP761+DQ761+DR761+DS761+DT761+DU761+DV761+DW761+DX761</f>
        <v>136413.12</v>
      </c>
      <c r="DZ761" s="260" t="n">
        <f aca="false">DJ761+AY761+BA761+BC761+BE761+BG761+BI761+BK761+BM761+BO761</f>
        <v>1364130.63</v>
      </c>
      <c r="EA761" s="260" t="n">
        <f aca="false">DK761+DY761</f>
        <v>181884.16</v>
      </c>
      <c r="EB761" s="260" t="n">
        <f aca="false">DZ761-EA761</f>
        <v>1182246.47</v>
      </c>
      <c r="EC761" s="261" t="n">
        <f aca="false">IF(AND(EC$5&gt;$V761,EC$6&lt;=$W761),$Y761,IF(AND(MONTH(EC$6)=MONTH($W761),YEAR(EC$6)=YEAR($W761)),$T761-$X761*$Y761+$Y761,0))</f>
        <v>11367.76</v>
      </c>
      <c r="ED761" s="261" t="n">
        <f aca="false">IF(AND(ED$5&gt;$V761,ED$6&lt;=$W761),$Y761,IF(AND(MONTH(ED$6)=MONTH($W761),YEAR(ED$6)=YEAR($W761)),$T761-$X761*$Y761+$Y761,0))</f>
        <v>11367.76</v>
      </c>
      <c r="EE761" s="261" t="n">
        <f aca="false">IF(AND(EE$5&gt;$V761,EE$6&lt;=$W761),$Y761,IF(AND(MONTH(EE$6)=MONTH($W761),YEAR(EE$6)=YEAR($W761)),$T761-$X761*$Y761+$Y761,0))</f>
        <v>11367.76</v>
      </c>
      <c r="EF761" s="261" t="n">
        <f aca="false">IF(AND(EF$5&gt;$V761,EF$6&lt;=$W761),$Y761,IF(AND(MONTH(EF$6)=MONTH($W761),YEAR(EF$6)=YEAR($W761)),$T761-$X761*$Y761+$Y761,0))</f>
        <v>11367.76</v>
      </c>
      <c r="EG761" s="261" t="n">
        <f aca="false">IF(AND(EG$5&gt;$V761,EG$6&lt;=$W761),$Y761,IF(AND(MONTH(EG$6)=MONTH($W761),YEAR(EG$6)=YEAR($W761)),$T761-$X761*$Y761+$Y761,0))</f>
        <v>11367.76</v>
      </c>
      <c r="EH761" s="261" t="n">
        <f aca="false">IF(AND(EH$5&gt;$V761,EH$6&lt;=$W761),$Y761,IF(AND(MONTH(EH$6)=MONTH($W761),YEAR(EH$6)=YEAR($W761)),$T761-$X761*$Y761+$Y761,0))</f>
        <v>11367.76</v>
      </c>
      <c r="EI761" s="261" t="n">
        <f aca="false">IF(AND(EI$5&gt;$V761,EI$6&lt;=$W761),$Y761,IF(AND(MONTH(EI$6)=MONTH($W761),YEAR(EI$6)=YEAR($W761)),$T761-$X761*$Y761+$Y761,0))</f>
        <v>11367.76</v>
      </c>
      <c r="EJ761" s="261" t="n">
        <f aca="false">IF(AND(EJ$5&gt;$V761,EJ$6&lt;=$W761),$Y761,IF(AND(MONTH(EJ$6)=MONTH($W761),YEAR(EJ$6)=YEAR($W761)),$T761-$X761*$Y761+$Y761,0))</f>
        <v>11367.76</v>
      </c>
      <c r="EK761" s="261" t="n">
        <f aca="false">IF(AND(EK$5&gt;$V761,EK$6&lt;=$W761),$Y761,IF(AND(MONTH(EK$6)=MONTH($W761),YEAR(EK$6)=YEAR($W761)),$T761-$X761*$Y761+$Y761,0))</f>
        <v>11367.76</v>
      </c>
      <c r="EL761" s="266" t="n">
        <v>11367.75</v>
      </c>
      <c r="EM761" s="263" t="n">
        <v>11367.76</v>
      </c>
      <c r="EN761" s="261" t="n">
        <v>11367.75</v>
      </c>
      <c r="EO761" s="260" t="n">
        <f aca="false">EC761+ED761+EE761+EF761+EG761+EH761+EI761+EJ761+EK761+EL761+EM761+EN761</f>
        <v>136413.1</v>
      </c>
      <c r="EP761" s="260" t="n">
        <f aca="false">T761+AQ761+AS761+AU761+AW761+AY761+BA761+BC761+BE761+BG761+BI761+BK761+BM761+BO761+BQ761+BS761+BU761+BW761+BY761+CA761+CC761+CE761+CG761</f>
        <v>1364130.63</v>
      </c>
      <c r="EQ761" s="260" t="n">
        <f aca="false">EA761+EO761</f>
        <v>318297.26</v>
      </c>
      <c r="ER761" s="260" t="n">
        <f aca="false">EP761-EQ761</f>
        <v>1045833.37</v>
      </c>
      <c r="ES761" s="262" t="n">
        <f aca="false">EN761</f>
        <v>11367.75</v>
      </c>
      <c r="ET761" s="262" t="n">
        <f aca="false">ES761</f>
        <v>11367.75</v>
      </c>
      <c r="EU761" s="262" t="n">
        <f aca="false">ET761</f>
        <v>11367.75</v>
      </c>
      <c r="EV761" s="262" t="n">
        <f aca="false">EU761</f>
        <v>11367.75</v>
      </c>
      <c r="EW761" s="262" t="n">
        <f aca="false">EV761</f>
        <v>11367.75</v>
      </c>
      <c r="EX761" s="262" t="n">
        <f aca="false">EW761</f>
        <v>11367.75</v>
      </c>
      <c r="EY761" s="262" t="n">
        <f aca="false">EX761</f>
        <v>11367.75</v>
      </c>
      <c r="EZ761" s="262" t="n">
        <f aca="false">EY761</f>
        <v>11367.75</v>
      </c>
      <c r="FA761" s="262" t="n">
        <f aca="false">EZ761</f>
        <v>11367.75</v>
      </c>
      <c r="FB761" s="262" t="n">
        <f aca="false">FA761</f>
        <v>11367.75</v>
      </c>
      <c r="FC761" s="262" t="n">
        <f aca="false">FB761</f>
        <v>11367.75</v>
      </c>
      <c r="FD761" s="262" t="n">
        <f aca="false">FC761</f>
        <v>11367.75</v>
      </c>
      <c r="FE761" s="260" t="n">
        <f aca="false">ES761+ET761+EU761+EV761+EW761+EX761+EY761+EZ761+FA761+FB761+FC761+FD761</f>
        <v>136413</v>
      </c>
      <c r="FF761" s="260" t="n">
        <f aca="false">EP761</f>
        <v>1364130.63</v>
      </c>
      <c r="FG761" s="260" t="n">
        <f aca="false">EQ761+FE761</f>
        <v>454710.26</v>
      </c>
      <c r="FH761" s="260" t="n">
        <f aca="false">FF761-FG761</f>
        <v>909420.37</v>
      </c>
      <c r="FI761" s="261" t="n">
        <f aca="false">FD761</f>
        <v>11367.75</v>
      </c>
      <c r="FJ761" s="261" t="n">
        <f aca="false">FI761</f>
        <v>11367.75</v>
      </c>
      <c r="FK761" s="261" t="n">
        <f aca="false">FJ761</f>
        <v>11367.75</v>
      </c>
      <c r="FL761" s="261" t="n">
        <f aca="false">FK761</f>
        <v>11367.75</v>
      </c>
      <c r="FM761" s="261" t="n">
        <f aca="false">FL761</f>
        <v>11367.75</v>
      </c>
      <c r="FN761" s="261" t="n">
        <f aca="false">FM761</f>
        <v>11367.75</v>
      </c>
      <c r="FO761" s="261" t="n">
        <f aca="false">FN761</f>
        <v>11367.75</v>
      </c>
      <c r="FP761" s="261" t="n">
        <f aca="false">FO761</f>
        <v>11367.75</v>
      </c>
      <c r="FQ761" s="261" t="n">
        <f aca="false">FP761</f>
        <v>11367.75</v>
      </c>
      <c r="FR761" s="261" t="n">
        <f aca="false">FQ761</f>
        <v>11367.75</v>
      </c>
      <c r="FS761" s="261" t="n">
        <f aca="false">FR761</f>
        <v>11367.75</v>
      </c>
      <c r="FT761" s="261" t="n">
        <f aca="false">FS761</f>
        <v>11367.75</v>
      </c>
      <c r="FU761" s="260" t="n">
        <f aca="false">FI761+FJ761+FK761+FL761+FM761+FN761+FO761+FP761+FQ761+FR761+FS761+FT761</f>
        <v>136413</v>
      </c>
      <c r="FV761" s="260" t="n">
        <f aca="false">FF761</f>
        <v>1364130.63</v>
      </c>
      <c r="FW761" s="260" t="n">
        <f aca="false">FG761+FU761</f>
        <v>591123.26</v>
      </c>
      <c r="FX761" s="260" t="n">
        <f aca="false">FV761-FW761</f>
        <v>773007.37</v>
      </c>
      <c r="FY761" s="261" t="n">
        <f aca="false">FT761</f>
        <v>11367.75</v>
      </c>
      <c r="FZ761" s="261" t="n">
        <f aca="false">FY761</f>
        <v>11367.75</v>
      </c>
      <c r="GA761" s="261" t="n">
        <f aca="false">FZ761</f>
        <v>11367.75</v>
      </c>
      <c r="GB761" s="261" t="n">
        <f aca="false">GA761</f>
        <v>11367.75</v>
      </c>
      <c r="GC761" s="261" t="n">
        <f aca="false">GB761</f>
        <v>11367.75</v>
      </c>
      <c r="GD761" s="261" t="n">
        <f aca="false">GC761</f>
        <v>11367.75</v>
      </c>
      <c r="GE761" s="261" t="n">
        <f aca="false">GD761</f>
        <v>11367.75</v>
      </c>
      <c r="GF761" s="261" t="n">
        <f aca="false">GE761</f>
        <v>11367.75</v>
      </c>
      <c r="GG761" s="261" t="n">
        <f aca="false">GF761</f>
        <v>11367.75</v>
      </c>
      <c r="GH761" s="261" t="n">
        <f aca="false">GG761</f>
        <v>11367.75</v>
      </c>
      <c r="GI761" s="261" t="n">
        <f aca="false">GH761</f>
        <v>11367.75</v>
      </c>
      <c r="GJ761" s="261" t="n">
        <f aca="false">GI761</f>
        <v>11367.75</v>
      </c>
      <c r="GK761" s="260" t="n">
        <f aca="false">FY761+FZ761+GA761+GB761+GC761+GD761+GE761+GF761+GG761+GH761+GI761+GJ761</f>
        <v>136413</v>
      </c>
      <c r="GL761" s="260" t="n">
        <f aca="false">FV761</f>
        <v>1364130.63</v>
      </c>
      <c r="GM761" s="260" t="n">
        <f aca="false">FW761+GK761</f>
        <v>727536.26</v>
      </c>
      <c r="GN761" s="260" t="n">
        <f aca="false">GL761-GM761</f>
        <v>636594.37</v>
      </c>
      <c r="GO761" s="261" t="n">
        <f aca="false">GJ761</f>
        <v>11367.75</v>
      </c>
      <c r="GP761" s="261" t="n">
        <f aca="false">GO761</f>
        <v>11367.75</v>
      </c>
      <c r="GQ761" s="261" t="n">
        <f aca="false">GP761</f>
        <v>11367.75</v>
      </c>
      <c r="GR761" s="261" t="n">
        <f aca="false">GQ761</f>
        <v>11367.75</v>
      </c>
      <c r="GS761" s="261" t="n">
        <f aca="false">GR761</f>
        <v>11367.75</v>
      </c>
      <c r="GT761" s="261" t="n">
        <f aca="false">GS761</f>
        <v>11367.75</v>
      </c>
      <c r="GU761" s="261" t="n">
        <f aca="false">GT761</f>
        <v>11367.75</v>
      </c>
      <c r="GV761" s="261" t="n">
        <f aca="false">GU761</f>
        <v>11367.75</v>
      </c>
      <c r="GW761" s="261" t="n">
        <f aca="false">GV761</f>
        <v>11367.75</v>
      </c>
      <c r="GX761" s="261" t="n">
        <f aca="false">GW761</f>
        <v>11367.75</v>
      </c>
      <c r="GY761" s="261" t="n">
        <f aca="false">GX761</f>
        <v>11367.75</v>
      </c>
      <c r="GZ761" s="261" t="n">
        <f aca="false">GY761</f>
        <v>11367.75</v>
      </c>
      <c r="HA761" s="260" t="n">
        <f aca="false">GO761+GP761+GQ761+GR761+GS761+GT761+GU761+GV761+GW761+GX761+GY761+GZ761</f>
        <v>136413</v>
      </c>
      <c r="HB761" s="260" t="n">
        <f aca="false">GL761</f>
        <v>1364130.63</v>
      </c>
      <c r="HC761" s="260" t="n">
        <f aca="false">GM761+HA761</f>
        <v>863949.26</v>
      </c>
      <c r="HD761" s="260" t="n">
        <f aca="false">HB761-HC761</f>
        <v>500181.37</v>
      </c>
      <c r="HE761" s="264" t="n">
        <f aca="false">GO761-GJ761</f>
        <v>0</v>
      </c>
      <c r="HF761" s="264"/>
      <c r="HG761" s="264"/>
      <c r="HH761" s="264"/>
      <c r="HI761" s="264"/>
      <c r="HJ761" s="264"/>
      <c r="HK761" s="264"/>
      <c r="HL761" s="264"/>
      <c r="HM761" s="264"/>
      <c r="HN761" s="264"/>
      <c r="HO761" s="264"/>
      <c r="HP761" s="264"/>
      <c r="HQ761" s="264"/>
      <c r="HR761" s="264"/>
      <c r="HS761" s="264"/>
      <c r="HT761" s="264"/>
      <c r="HU761" s="264"/>
      <c r="HV761" s="264"/>
      <c r="HW761" s="264"/>
      <c r="HX761" s="264"/>
      <c r="HY761" s="264"/>
      <c r="HZ761" s="264"/>
      <c r="IA761" s="264"/>
      <c r="IB761" s="264"/>
      <c r="IC761" s="264"/>
      <c r="ID761" s="264"/>
      <c r="IE761" s="264"/>
      <c r="IF761" s="264"/>
      <c r="IG761" s="264"/>
      <c r="IH761" s="264"/>
      <c r="II761" s="264"/>
      <c r="IJ761" s="264"/>
      <c r="IK761" s="264"/>
      <c r="IL761" s="264"/>
      <c r="IM761" s="264"/>
      <c r="IN761" s="264"/>
      <c r="IO761" s="264"/>
      <c r="IP761" s="264"/>
      <c r="IQ761" s="264"/>
      <c r="IR761" s="264"/>
      <c r="IS761" s="264"/>
      <c r="IT761" s="264"/>
      <c r="IU761" s="264"/>
      <c r="IV761" s="264"/>
      <c r="IW761" s="264"/>
      <c r="IX761" s="264"/>
      <c r="IY761" s="264"/>
      <c r="IZ761" s="264"/>
      <c r="JA761" s="264"/>
      <c r="JB761" s="264"/>
      <c r="JC761" s="264"/>
      <c r="JD761" s="264"/>
      <c r="JE761" s="264"/>
      <c r="JF761" s="264"/>
      <c r="JG761" s="264"/>
      <c r="JH761" s="264"/>
      <c r="JI761" s="264"/>
      <c r="JJ761" s="264"/>
      <c r="JK761" s="264"/>
      <c r="JL761" s="264"/>
      <c r="JM761" s="265"/>
      <c r="JN761" s="265" t="n">
        <f aca="false">DH761-DG761</f>
        <v>0</v>
      </c>
    </row>
    <row r="762" s="201" customFormat="true" ht="32.8" hidden="false" customHeight="false" outlineLevel="0" collapsed="false">
      <c r="A762" s="249" t="n">
        <v>730</v>
      </c>
      <c r="B762" s="307" t="s">
        <v>1238</v>
      </c>
      <c r="C762" s="306" t="n">
        <v>6804</v>
      </c>
      <c r="D762" s="252" t="s">
        <v>471</v>
      </c>
      <c r="E762" s="252" t="s">
        <v>633</v>
      </c>
      <c r="F762" s="253" t="n">
        <v>1</v>
      </c>
      <c r="G762" s="307" t="n">
        <v>1364126.89</v>
      </c>
      <c r="H762" s="255" t="n">
        <v>0.2</v>
      </c>
      <c r="I762" s="307" t="n">
        <v>1364126.89</v>
      </c>
      <c r="J762" s="254" t="n">
        <f aca="false">ROUND(I762+F762*G762*H762,2)</f>
        <v>1636952.27</v>
      </c>
      <c r="K762" s="257" t="n">
        <v>44799</v>
      </c>
      <c r="L762" s="257" t="n">
        <f aca="false">EDATE(K762,M762)-1</f>
        <v>48451</v>
      </c>
      <c r="M762" s="258" t="n">
        <v>120</v>
      </c>
      <c r="N762" s="254"/>
      <c r="O762" s="254"/>
      <c r="P762" s="254"/>
      <c r="Q762" s="253" t="n">
        <v>1</v>
      </c>
      <c r="R762" s="308" t="n">
        <v>1364126.89</v>
      </c>
      <c r="S762" s="304" t="n">
        <f aca="false">H762</f>
        <v>0.2</v>
      </c>
      <c r="T762" s="308" t="n">
        <v>1364126.89</v>
      </c>
      <c r="U762" s="254" t="n">
        <f aca="false">ROUND(T762+Q762*R762*S762,2)</f>
        <v>1636952.27</v>
      </c>
      <c r="V762" s="257" t="n">
        <v>44799</v>
      </c>
      <c r="W762" s="257" t="n">
        <f aca="false">EDATE(V762,X762)-1</f>
        <v>48451</v>
      </c>
      <c r="X762" s="258" t="n">
        <v>120</v>
      </c>
      <c r="Y762" s="254" t="n">
        <f aca="false">ROUND((R762-Z762)/X762,2)*Q762</f>
        <v>11367.72</v>
      </c>
      <c r="Z762" s="254" t="n">
        <v>0</v>
      </c>
      <c r="AA762" s="254" t="n">
        <v>0</v>
      </c>
      <c r="AB762" s="254"/>
      <c r="AC762" s="254"/>
      <c r="AD762" s="254"/>
      <c r="AE762" s="254"/>
      <c r="AF762" s="254"/>
      <c r="AG762" s="254"/>
      <c r="AH762" s="254"/>
      <c r="AI762" s="254"/>
      <c r="AJ762" s="254"/>
      <c r="AK762" s="254"/>
      <c r="AL762" s="254"/>
      <c r="AM762" s="254"/>
      <c r="AN762" s="254"/>
      <c r="AO762" s="254"/>
      <c r="AP762" s="254"/>
      <c r="AQ762" s="254"/>
      <c r="AR762" s="254"/>
      <c r="AS762" s="254"/>
      <c r="AT762" s="254"/>
      <c r="AU762" s="254"/>
      <c r="AV762" s="254"/>
      <c r="AW762" s="254"/>
      <c r="AX762" s="254"/>
      <c r="AY762" s="254"/>
      <c r="AZ762" s="254"/>
      <c r="BA762" s="254"/>
      <c r="BB762" s="254"/>
      <c r="BC762" s="254"/>
      <c r="BD762" s="254"/>
      <c r="BE762" s="254"/>
      <c r="BF762" s="254"/>
      <c r="BG762" s="254"/>
      <c r="BH762" s="254"/>
      <c r="BI762" s="254"/>
      <c r="BJ762" s="254"/>
      <c r="BK762" s="254"/>
      <c r="BL762" s="254"/>
      <c r="BM762" s="254"/>
      <c r="BN762" s="254"/>
      <c r="BO762" s="254"/>
      <c r="BP762" s="254"/>
      <c r="BQ762" s="254"/>
      <c r="BR762" s="254"/>
      <c r="BS762" s="254"/>
      <c r="BT762" s="254"/>
      <c r="BU762" s="254"/>
      <c r="BV762" s="254"/>
      <c r="BW762" s="254"/>
      <c r="BX762" s="254"/>
      <c r="BY762" s="254"/>
      <c r="BZ762" s="254"/>
      <c r="CA762" s="254"/>
      <c r="CB762" s="254"/>
      <c r="CC762" s="254"/>
      <c r="CD762" s="254"/>
      <c r="CE762" s="254"/>
      <c r="CF762" s="254"/>
      <c r="CG762" s="254"/>
      <c r="CH762" s="254"/>
      <c r="CI762" s="254" t="e">
        <f aca="false">#N/A</f>
        <v>#N/A</v>
      </c>
      <c r="CJ762" s="254"/>
      <c r="CK762" s="254"/>
      <c r="CL762" s="254"/>
      <c r="CM762" s="257" t="n">
        <v>44799</v>
      </c>
      <c r="CN762" s="257" t="e">
        <f aca="false">EDATE(CM762,CO762)-1</f>
        <v>#N/A</v>
      </c>
      <c r="CO762" s="254" t="e">
        <f aca="false">#N/A</f>
        <v>#N/A</v>
      </c>
      <c r="CP762" s="254" t="n">
        <v>-8</v>
      </c>
      <c r="CQ762" s="254"/>
      <c r="CR762" s="254"/>
      <c r="CS762" s="254"/>
      <c r="CT762" s="260"/>
      <c r="CU762" s="260"/>
      <c r="CV762" s="260"/>
      <c r="CW762" s="261" t="n">
        <f aca="false">IF(AND(CW$5&gt;$V762,CW$6&lt;=$W762),$Y762,IF(AND(MONTH(CW$6)=MONTH($W762),YEAR(CW$6)=YEAR($W762)),$T762-$X762*$Y762+$Y762,0))</f>
        <v>0</v>
      </c>
      <c r="CX762" s="261" t="n">
        <f aca="false">IF(AND(CX$5&gt;$V762,CX$6&lt;=$W762),$Y762,IF(AND(MONTH(CX$6)=MONTH($W762),YEAR(CX$6)=YEAR($W762)),$T762-$X762*$Y762+$Y762,0))</f>
        <v>0</v>
      </c>
      <c r="CY762" s="261" t="n">
        <f aca="false">IF(AND(CY$5&gt;$V762,CY$6&lt;=$W762),$Y762,IF(AND(MONTH(CY$6)=MONTH($W762),YEAR(CY$6)=YEAR($W762)),$T762-$X762*$Y762+$Y762,0))</f>
        <v>0</v>
      </c>
      <c r="CZ762" s="261" t="n">
        <f aca="false">IF(AND(CZ$5&gt;$V762,CZ$6&lt;=$W762),$Y762,IF(AND(MONTH(CZ$6)=MONTH($W762),YEAR(CZ$6)=YEAR($W762)),$T762-$X762*$Y762+$Y762,0))</f>
        <v>0</v>
      </c>
      <c r="DA762" s="261" t="n">
        <f aca="false">IF(AND(DA$5&gt;$V762,DA$6&lt;=$W762),$Y762,IF(AND(MONTH(DA$6)=MONTH($W762),YEAR(DA$6)=YEAR($W762)),$T762-$X762*$Y762+$Y762,0))</f>
        <v>0</v>
      </c>
      <c r="DB762" s="261" t="n">
        <f aca="false">IF(AND(DB$5&gt;$V762,DB$6&lt;=$W762),$Y762,IF(AND(MONTH(DB$6)=MONTH($W762),YEAR(DB$6)=YEAR($W762)),$T762-$X762*$Y762+$Y762,0))</f>
        <v>0</v>
      </c>
      <c r="DC762" s="261" t="n">
        <f aca="false">IF(AND(DC$5&gt;$V762,DC$6&lt;=$W762),$Y762,IF(AND(MONTH(DC$6)=MONTH($W762),YEAR(DC$6)=YEAR($W762)),$T762-$X762*$Y762+$Y762,0))</f>
        <v>0</v>
      </c>
      <c r="DD762" s="261" t="n">
        <f aca="false">IF(AND(DD$5&gt;$V762,DD$6&lt;=$W762),$Y762,IF(AND(MONTH(DD$6)=MONTH($W762),YEAR(DD$6)=YEAR($W762)),$T762-$X762*$Y762+$Y762,0))</f>
        <v>0</v>
      </c>
      <c r="DE762" s="261" t="n">
        <f aca="false">IF(AND(DE$5&gt;$V762,DE$6&lt;=$W762),$Y762,IF(AND(MONTH(DE$6)=MONTH($W762),YEAR(DE$6)=YEAR($W762)),$T762-$X762*$Y762+$Y762,0))</f>
        <v>11367.72</v>
      </c>
      <c r="DF762" s="261" t="n">
        <f aca="false">IF(AND(DF$5&gt;$V762,DF$6&lt;=$W762),$Y762,IF(AND(MONTH(DF$6)=MONTH($W762),YEAR(DF$6)=YEAR($W762)),$T762-$X762*$Y762+$Y762,0))</f>
        <v>11367.72</v>
      </c>
      <c r="DG762" s="261" t="n">
        <f aca="false">IF(AND(DG$5&gt;$V762,DG$6&lt;=$W762),$Y762,IF(AND(MONTH(DG$6)=MONTH($W762),YEAR(DG$6)=YEAR($W762)),$T762-$X762*$Y762+$Y762,0))</f>
        <v>11367.72</v>
      </c>
      <c r="DH762" s="261" t="n">
        <f aca="false">IF(AND(DH$5&gt;$V762,DH$6&lt;=$W762),$Y762,IF(AND(MONTH(DH$6)=MONTH($W762),YEAR(DH$6)=YEAR($W762)),$T762-$X762*$Y762+$Y762,0))</f>
        <v>11367.72</v>
      </c>
      <c r="DI762" s="260" t="n">
        <f aca="false">CW762+CX762+CY762+CZ762+DA762+DB762+DC762+DD762+DE762+DF762+DG762+DH762</f>
        <v>45470.88</v>
      </c>
      <c r="DJ762" s="260" t="n">
        <f aca="false">T762+AG762+AJ762+AQ762+AS762+AU762+AW762</f>
        <v>1364126.89</v>
      </c>
      <c r="DK762" s="260" t="n">
        <f aca="false">CU762+DI762-O762</f>
        <v>45470.88</v>
      </c>
      <c r="DL762" s="260" t="n">
        <f aca="false">DJ762-DK762</f>
        <v>1318656.01</v>
      </c>
      <c r="DM762" s="261" t="n">
        <f aca="false">IF(AND(DM$5&gt;$V762,DM$6&lt;=$W762),$Y762,IF(AND(MONTH(DM$6)=MONTH($W762),YEAR(DM$6)=YEAR($W762)),$T762-$X762*$Y762+$Y762,0))</f>
        <v>11367.72</v>
      </c>
      <c r="DN762" s="261" t="n">
        <f aca="false">IF(AND(DN$5&gt;$V762,DN$6&lt;=$W762),$Y762,IF(AND(MONTH(DN$6)=MONTH($W762),YEAR(DN$6)=YEAR($W762)),$T762-$X762*$Y762+$Y762,0))</f>
        <v>11367.72</v>
      </c>
      <c r="DO762" s="261" t="n">
        <f aca="false">IF(AND(DO$5&gt;$V762,DO$6&lt;=$W762),$Y762,IF(AND(MONTH(DO$6)=MONTH($W762),YEAR(DO$6)=YEAR($W762)),$T762-$X762*$Y762+$Y762,0))</f>
        <v>11367.72</v>
      </c>
      <c r="DP762" s="261" t="n">
        <f aca="false">IF(AND(DP$5&gt;$V762,DP$6&lt;=$W762),$Y762,IF(AND(MONTH(DP$6)=MONTH($W762),YEAR(DP$6)=YEAR($W762)),$T762-$X762*$Y762+$Y762,0))</f>
        <v>11367.72</v>
      </c>
      <c r="DQ762" s="261" t="n">
        <f aca="false">IF(AND(DQ$5&gt;$V762,DQ$6&lt;=$W762),$Y762,IF(AND(MONTH(DQ$6)=MONTH($W762),YEAR(DQ$6)=YEAR($W762)),$T762-$X762*$Y762+$Y762,0))</f>
        <v>11367.72</v>
      </c>
      <c r="DR762" s="261" t="n">
        <f aca="false">IF(AND(DR$5&gt;$V762,DR$6&lt;=$W762),$Y762,IF(AND(MONTH(DR$6)=MONTH($W762),YEAR(DR$6)=YEAR($W762)),$T762-$X762*$Y762+$Y762,0))</f>
        <v>11367.72</v>
      </c>
      <c r="DS762" s="261" t="n">
        <f aca="false">IF(AND(DS$5&gt;$V762,DS$6&lt;=$W762),$Y762,IF(AND(MONTH(DS$6)=MONTH($W762),YEAR(DS$6)=YEAR($W762)),$T762-$X762*$Y762+$Y762,0))</f>
        <v>11367.72</v>
      </c>
      <c r="DT762" s="261" t="n">
        <f aca="false">IF(AND(DT$5&gt;$V762,DT$6&lt;=$W762),$Y762,IF(AND(MONTH(DT$6)=MONTH($W762),YEAR(DT$6)=YEAR($W762)),$T762-$X762*$Y762+$Y762,0))</f>
        <v>11367.72</v>
      </c>
      <c r="DU762" s="261" t="n">
        <f aca="false">IF(AND(DU$5&gt;$V762,DU$6&lt;=$W762),$Y762,IF(AND(MONTH(DU$6)=MONTH($W762),YEAR(DU$6)=YEAR($W762)),$T762-$X762*$Y762+$Y762,0))</f>
        <v>11367.72</v>
      </c>
      <c r="DV762" s="261" t="n">
        <f aca="false">IF(AND(DV$5&gt;$V762,DV$6&lt;=$W762),$Y762,IF(AND(MONTH(DV$6)=MONTH($W762),YEAR(DV$6)=YEAR($W762)),$T762-$X762*$Y762+$Y762,0))</f>
        <v>11367.72</v>
      </c>
      <c r="DW762" s="261" t="n">
        <f aca="false">IF(AND(DW$5&gt;$V762,DW$6&lt;=$W762),$Y762,IF(AND(MONTH(DW$6)=MONTH($W762),YEAR(DW$6)=YEAR($W762)),$T762-$X762*$Y762+$Y762,0))</f>
        <v>11367.72</v>
      </c>
      <c r="DX762" s="261" t="n">
        <f aca="false">IF(AND(DX$5&gt;$V762,DX$6&lt;=$W762),$Y762,IF(AND(MONTH(DX$6)=MONTH($W762),YEAR(DX$6)=YEAR($W762)),$T762-AA762-$X762*$Y762+$Y762,0))</f>
        <v>11367.72</v>
      </c>
      <c r="DY762" s="260" t="n">
        <f aca="false">DM762+DN762+DO762+DP762+DQ762+DR762+DS762+DT762+DU762+DV762+DW762+DX762</f>
        <v>136412.64</v>
      </c>
      <c r="DZ762" s="260" t="n">
        <f aca="false">DJ762+AY762+BA762+BC762+BE762+BG762+BI762+BK762+BM762+BO762</f>
        <v>1364126.89</v>
      </c>
      <c r="EA762" s="260" t="n">
        <f aca="false">DK762+DY762</f>
        <v>181883.52</v>
      </c>
      <c r="EB762" s="260" t="n">
        <f aca="false">DZ762-EA762</f>
        <v>1182243.37</v>
      </c>
      <c r="EC762" s="261" t="n">
        <f aca="false">IF(AND(EC$5&gt;$V762,EC$6&lt;=$W762),$Y762,IF(AND(MONTH(EC$6)=MONTH($W762),YEAR(EC$6)=YEAR($W762)),$T762-$X762*$Y762+$Y762,0))</f>
        <v>11367.72</v>
      </c>
      <c r="ED762" s="261" t="n">
        <f aca="false">IF(AND(ED$5&gt;$V762,ED$6&lt;=$W762),$Y762,IF(AND(MONTH(ED$6)=MONTH($W762),YEAR(ED$6)=YEAR($W762)),$T762-$X762*$Y762+$Y762,0))</f>
        <v>11367.72</v>
      </c>
      <c r="EE762" s="261" t="n">
        <f aca="false">IF(AND(EE$5&gt;$V762,EE$6&lt;=$W762),$Y762,IF(AND(MONTH(EE$6)=MONTH($W762),YEAR(EE$6)=YEAR($W762)),$T762-$X762*$Y762+$Y762,0))</f>
        <v>11367.72</v>
      </c>
      <c r="EF762" s="261" t="n">
        <f aca="false">IF(AND(EF$5&gt;$V762,EF$6&lt;=$W762),$Y762,IF(AND(MONTH(EF$6)=MONTH($W762),YEAR(EF$6)=YEAR($W762)),$T762-$X762*$Y762+$Y762,0))</f>
        <v>11367.72</v>
      </c>
      <c r="EG762" s="261" t="n">
        <f aca="false">IF(AND(EG$5&gt;$V762,EG$6&lt;=$W762),$Y762,IF(AND(MONTH(EG$6)=MONTH($W762),YEAR(EG$6)=YEAR($W762)),$T762-$X762*$Y762+$Y762,0))</f>
        <v>11367.72</v>
      </c>
      <c r="EH762" s="261" t="n">
        <f aca="false">IF(AND(EH$5&gt;$V762,EH$6&lt;=$W762),$Y762,IF(AND(MONTH(EH$6)=MONTH($W762),YEAR(EH$6)=YEAR($W762)),$T762-$X762*$Y762+$Y762,0))</f>
        <v>11367.72</v>
      </c>
      <c r="EI762" s="261" t="n">
        <f aca="false">IF(AND(EI$5&gt;$V762,EI$6&lt;=$W762),$Y762,IF(AND(MONTH(EI$6)=MONTH($W762),YEAR(EI$6)=YEAR($W762)),$T762-$X762*$Y762+$Y762,0))</f>
        <v>11367.72</v>
      </c>
      <c r="EJ762" s="261" t="n">
        <f aca="false">IF(AND(EJ$5&gt;$V762,EJ$6&lt;=$W762),$Y762,IF(AND(MONTH(EJ$6)=MONTH($W762),YEAR(EJ$6)=YEAR($W762)),$T762-$X762*$Y762+$Y762,0))</f>
        <v>11367.72</v>
      </c>
      <c r="EK762" s="261" t="n">
        <f aca="false">IF(AND(EK$5&gt;$V762,EK$6&lt;=$W762),$Y762,IF(AND(MONTH(EK$6)=MONTH($W762),YEAR(EK$6)=YEAR($W762)),$T762-$X762*$Y762+$Y762,0))</f>
        <v>11367.72</v>
      </c>
      <c r="EL762" s="266" t="n">
        <v>11367.72</v>
      </c>
      <c r="EM762" s="263" t="n">
        <v>11367.73</v>
      </c>
      <c r="EN762" s="261" t="n">
        <v>11367.72</v>
      </c>
      <c r="EO762" s="260" t="n">
        <f aca="false">EC762+ED762+EE762+EF762+EG762+EH762+EI762+EJ762+EK762+EL762+EM762+EN762</f>
        <v>136412.65</v>
      </c>
      <c r="EP762" s="260" t="n">
        <f aca="false">T762+AQ762+AS762+AU762+AW762+AY762+BA762+BC762+BE762+BG762+BI762+BK762+BM762+BO762+BQ762+BS762+BU762+BW762+BY762+CA762+CC762+CE762+CG762</f>
        <v>1364126.89</v>
      </c>
      <c r="EQ762" s="260" t="n">
        <f aca="false">EA762+EO762</f>
        <v>318296.17</v>
      </c>
      <c r="ER762" s="260" t="n">
        <f aca="false">EP762-EQ762</f>
        <v>1045830.72</v>
      </c>
      <c r="ES762" s="262" t="n">
        <f aca="false">EN762</f>
        <v>11367.72</v>
      </c>
      <c r="ET762" s="262" t="n">
        <f aca="false">ES762</f>
        <v>11367.72</v>
      </c>
      <c r="EU762" s="262" t="n">
        <f aca="false">ET762</f>
        <v>11367.72</v>
      </c>
      <c r="EV762" s="262" t="n">
        <f aca="false">EU762</f>
        <v>11367.72</v>
      </c>
      <c r="EW762" s="262" t="n">
        <f aca="false">EV762</f>
        <v>11367.72</v>
      </c>
      <c r="EX762" s="262" t="n">
        <f aca="false">EW762</f>
        <v>11367.72</v>
      </c>
      <c r="EY762" s="262" t="n">
        <f aca="false">EX762</f>
        <v>11367.72</v>
      </c>
      <c r="EZ762" s="262" t="n">
        <f aca="false">EY762</f>
        <v>11367.72</v>
      </c>
      <c r="FA762" s="262" t="n">
        <f aca="false">EZ762</f>
        <v>11367.72</v>
      </c>
      <c r="FB762" s="262" t="n">
        <f aca="false">FA762</f>
        <v>11367.72</v>
      </c>
      <c r="FC762" s="262" t="n">
        <f aca="false">FB762</f>
        <v>11367.72</v>
      </c>
      <c r="FD762" s="262" t="n">
        <f aca="false">FC762</f>
        <v>11367.72</v>
      </c>
      <c r="FE762" s="260" t="n">
        <f aca="false">ES762+ET762+EU762+EV762+EW762+EX762+EY762+EZ762+FA762+FB762+FC762+FD762</f>
        <v>136412.64</v>
      </c>
      <c r="FF762" s="260" t="n">
        <f aca="false">EP762</f>
        <v>1364126.89</v>
      </c>
      <c r="FG762" s="260" t="n">
        <f aca="false">EQ762+FE762</f>
        <v>454708.81</v>
      </c>
      <c r="FH762" s="260" t="n">
        <f aca="false">FF762-FG762</f>
        <v>909418.08</v>
      </c>
      <c r="FI762" s="261" t="n">
        <f aca="false">FD762</f>
        <v>11367.72</v>
      </c>
      <c r="FJ762" s="261" t="n">
        <f aca="false">FI762</f>
        <v>11367.72</v>
      </c>
      <c r="FK762" s="261" t="n">
        <f aca="false">FJ762</f>
        <v>11367.72</v>
      </c>
      <c r="FL762" s="261" t="n">
        <f aca="false">FK762</f>
        <v>11367.72</v>
      </c>
      <c r="FM762" s="261" t="n">
        <f aca="false">FL762</f>
        <v>11367.72</v>
      </c>
      <c r="FN762" s="261" t="n">
        <f aca="false">FM762</f>
        <v>11367.72</v>
      </c>
      <c r="FO762" s="261" t="n">
        <f aca="false">FN762</f>
        <v>11367.72</v>
      </c>
      <c r="FP762" s="261" t="n">
        <f aca="false">FO762</f>
        <v>11367.72</v>
      </c>
      <c r="FQ762" s="261" t="n">
        <f aca="false">FP762</f>
        <v>11367.72</v>
      </c>
      <c r="FR762" s="261" t="n">
        <f aca="false">FQ762</f>
        <v>11367.72</v>
      </c>
      <c r="FS762" s="261" t="n">
        <f aca="false">FR762</f>
        <v>11367.72</v>
      </c>
      <c r="FT762" s="261" t="n">
        <f aca="false">FS762</f>
        <v>11367.72</v>
      </c>
      <c r="FU762" s="260" t="n">
        <f aca="false">FI762+FJ762+FK762+FL762+FM762+FN762+FO762+FP762+FQ762+FR762+FS762+FT762</f>
        <v>136412.64</v>
      </c>
      <c r="FV762" s="260" t="n">
        <f aca="false">FF762</f>
        <v>1364126.89</v>
      </c>
      <c r="FW762" s="260" t="n">
        <f aca="false">FG762+FU762</f>
        <v>591121.45</v>
      </c>
      <c r="FX762" s="260" t="n">
        <f aca="false">FV762-FW762</f>
        <v>773005.44</v>
      </c>
      <c r="FY762" s="261" t="n">
        <f aca="false">FT762</f>
        <v>11367.72</v>
      </c>
      <c r="FZ762" s="261" t="n">
        <f aca="false">FY762</f>
        <v>11367.72</v>
      </c>
      <c r="GA762" s="261" t="n">
        <f aca="false">FZ762</f>
        <v>11367.72</v>
      </c>
      <c r="GB762" s="261" t="n">
        <f aca="false">GA762</f>
        <v>11367.72</v>
      </c>
      <c r="GC762" s="261" t="n">
        <f aca="false">GB762</f>
        <v>11367.72</v>
      </c>
      <c r="GD762" s="261" t="n">
        <f aca="false">GC762</f>
        <v>11367.72</v>
      </c>
      <c r="GE762" s="261" t="n">
        <f aca="false">GD762</f>
        <v>11367.72</v>
      </c>
      <c r="GF762" s="261" t="n">
        <f aca="false">GE762</f>
        <v>11367.72</v>
      </c>
      <c r="GG762" s="261" t="n">
        <f aca="false">GF762</f>
        <v>11367.72</v>
      </c>
      <c r="GH762" s="261" t="n">
        <f aca="false">GG762</f>
        <v>11367.72</v>
      </c>
      <c r="GI762" s="261" t="n">
        <f aca="false">GH762</f>
        <v>11367.72</v>
      </c>
      <c r="GJ762" s="261" t="n">
        <f aca="false">GI762</f>
        <v>11367.72</v>
      </c>
      <c r="GK762" s="260" t="n">
        <f aca="false">FY762+FZ762+GA762+GB762+GC762+GD762+GE762+GF762+GG762+GH762+GI762+GJ762</f>
        <v>136412.64</v>
      </c>
      <c r="GL762" s="260" t="n">
        <f aca="false">FV762</f>
        <v>1364126.89</v>
      </c>
      <c r="GM762" s="260" t="n">
        <f aca="false">FW762+GK762</f>
        <v>727534.09</v>
      </c>
      <c r="GN762" s="260" t="n">
        <f aca="false">GL762-GM762</f>
        <v>636592.8</v>
      </c>
      <c r="GO762" s="261" t="n">
        <f aca="false">GJ762</f>
        <v>11367.72</v>
      </c>
      <c r="GP762" s="261" t="n">
        <f aca="false">GO762</f>
        <v>11367.72</v>
      </c>
      <c r="GQ762" s="261" t="n">
        <f aca="false">GP762</f>
        <v>11367.72</v>
      </c>
      <c r="GR762" s="261" t="n">
        <f aca="false">GQ762</f>
        <v>11367.72</v>
      </c>
      <c r="GS762" s="261" t="n">
        <f aca="false">GR762</f>
        <v>11367.72</v>
      </c>
      <c r="GT762" s="261" t="n">
        <f aca="false">GS762</f>
        <v>11367.72</v>
      </c>
      <c r="GU762" s="261" t="n">
        <f aca="false">GT762</f>
        <v>11367.72</v>
      </c>
      <c r="GV762" s="261" t="n">
        <f aca="false">GU762</f>
        <v>11367.72</v>
      </c>
      <c r="GW762" s="261" t="n">
        <f aca="false">GV762</f>
        <v>11367.72</v>
      </c>
      <c r="GX762" s="261" t="n">
        <f aca="false">GW762</f>
        <v>11367.72</v>
      </c>
      <c r="GY762" s="261" t="n">
        <f aca="false">GX762</f>
        <v>11367.72</v>
      </c>
      <c r="GZ762" s="261" t="n">
        <f aca="false">GY762</f>
        <v>11367.72</v>
      </c>
      <c r="HA762" s="260" t="n">
        <f aca="false">GO762+GP762+GQ762+GR762+GS762+GT762+GU762+GV762+GW762+GX762+GY762+GZ762</f>
        <v>136412.64</v>
      </c>
      <c r="HB762" s="260" t="n">
        <f aca="false">GL762</f>
        <v>1364126.89</v>
      </c>
      <c r="HC762" s="260" t="n">
        <f aca="false">GM762+HA762</f>
        <v>863946.73</v>
      </c>
      <c r="HD762" s="260" t="n">
        <f aca="false">HB762-HC762</f>
        <v>500180.16</v>
      </c>
      <c r="HE762" s="264" t="n">
        <f aca="false">GO762-GJ762</f>
        <v>0</v>
      </c>
      <c r="HF762" s="264"/>
      <c r="HG762" s="264"/>
      <c r="HH762" s="264"/>
      <c r="HI762" s="264"/>
      <c r="HJ762" s="264"/>
      <c r="HK762" s="264"/>
      <c r="HL762" s="264"/>
      <c r="HM762" s="264"/>
      <c r="HN762" s="264"/>
      <c r="HO762" s="264"/>
      <c r="HP762" s="264"/>
      <c r="HQ762" s="264"/>
      <c r="HR762" s="264"/>
      <c r="HS762" s="264"/>
      <c r="HT762" s="264"/>
      <c r="HU762" s="264"/>
      <c r="HV762" s="264"/>
      <c r="HW762" s="264"/>
      <c r="HX762" s="264"/>
      <c r="HY762" s="264"/>
      <c r="HZ762" s="264"/>
      <c r="IA762" s="264"/>
      <c r="IB762" s="264"/>
      <c r="IC762" s="264"/>
      <c r="ID762" s="264"/>
      <c r="IE762" s="264"/>
      <c r="IF762" s="264"/>
      <c r="IG762" s="264"/>
      <c r="IH762" s="264"/>
      <c r="II762" s="264"/>
      <c r="IJ762" s="264"/>
      <c r="IK762" s="264"/>
      <c r="IL762" s="264"/>
      <c r="IM762" s="264"/>
      <c r="IN762" s="264"/>
      <c r="IO762" s="264"/>
      <c r="IP762" s="264"/>
      <c r="IQ762" s="264"/>
      <c r="IR762" s="264"/>
      <c r="IS762" s="264"/>
      <c r="IT762" s="264"/>
      <c r="IU762" s="264"/>
      <c r="IV762" s="264"/>
      <c r="IW762" s="264"/>
      <c r="IX762" s="264"/>
      <c r="IY762" s="264"/>
      <c r="IZ762" s="264"/>
      <c r="JA762" s="264"/>
      <c r="JB762" s="264"/>
      <c r="JC762" s="264"/>
      <c r="JD762" s="264"/>
      <c r="JE762" s="264"/>
      <c r="JF762" s="264"/>
      <c r="JG762" s="264"/>
      <c r="JH762" s="264"/>
      <c r="JI762" s="264"/>
      <c r="JJ762" s="264"/>
      <c r="JK762" s="264"/>
      <c r="JL762" s="264"/>
      <c r="JM762" s="265"/>
      <c r="JN762" s="265" t="n">
        <f aca="false">DH762-DG762</f>
        <v>0</v>
      </c>
    </row>
    <row r="763" s="201" customFormat="true" ht="32.8" hidden="false" customHeight="false" outlineLevel="0" collapsed="false">
      <c r="A763" s="249" t="n">
        <v>731</v>
      </c>
      <c r="B763" s="307" t="s">
        <v>1239</v>
      </c>
      <c r="C763" s="306" t="n">
        <v>6805</v>
      </c>
      <c r="D763" s="252" t="s">
        <v>471</v>
      </c>
      <c r="E763" s="252" t="s">
        <v>633</v>
      </c>
      <c r="F763" s="253" t="n">
        <v>1</v>
      </c>
      <c r="G763" s="307" t="n">
        <v>1931908.78</v>
      </c>
      <c r="H763" s="255" t="n">
        <v>0.2</v>
      </c>
      <c r="I763" s="307" t="n">
        <v>1931908.78</v>
      </c>
      <c r="J763" s="254" t="n">
        <f aca="false">ROUND(I763+F763*G763*H763,2)</f>
        <v>2318290.54</v>
      </c>
      <c r="K763" s="257" t="n">
        <v>44803</v>
      </c>
      <c r="L763" s="257" t="n">
        <f aca="false">EDATE(K763,M763)-1</f>
        <v>48455</v>
      </c>
      <c r="M763" s="258" t="n">
        <v>120</v>
      </c>
      <c r="N763" s="254"/>
      <c r="O763" s="254"/>
      <c r="P763" s="254"/>
      <c r="Q763" s="253" t="n">
        <v>1</v>
      </c>
      <c r="R763" s="308" t="n">
        <v>1931908.78</v>
      </c>
      <c r="S763" s="304" t="n">
        <f aca="false">H763</f>
        <v>0.2</v>
      </c>
      <c r="T763" s="308" t="n">
        <v>1931908.78</v>
      </c>
      <c r="U763" s="254" t="n">
        <f aca="false">ROUND(T763+Q763*R763*S763,2)</f>
        <v>2318290.54</v>
      </c>
      <c r="V763" s="257" t="n">
        <v>44803</v>
      </c>
      <c r="W763" s="257" t="n">
        <f aca="false">EDATE(V763,X763)-1</f>
        <v>48455</v>
      </c>
      <c r="X763" s="258" t="n">
        <v>120</v>
      </c>
      <c r="Y763" s="254" t="n">
        <f aca="false">ROUND((R763-Z763)/X763,2)*Q763</f>
        <v>16099.24</v>
      </c>
      <c r="Z763" s="254" t="n">
        <v>0</v>
      </c>
      <c r="AA763" s="254" t="n">
        <v>0</v>
      </c>
      <c r="AB763" s="254"/>
      <c r="AC763" s="254"/>
      <c r="AD763" s="254"/>
      <c r="AE763" s="254"/>
      <c r="AF763" s="254"/>
      <c r="AG763" s="254"/>
      <c r="AH763" s="254"/>
      <c r="AI763" s="254"/>
      <c r="AJ763" s="254"/>
      <c r="AK763" s="254"/>
      <c r="AL763" s="254"/>
      <c r="AM763" s="254"/>
      <c r="AN763" s="254"/>
      <c r="AO763" s="254"/>
      <c r="AP763" s="254"/>
      <c r="AQ763" s="254"/>
      <c r="AR763" s="254"/>
      <c r="AS763" s="254"/>
      <c r="AT763" s="254"/>
      <c r="AU763" s="254"/>
      <c r="AV763" s="254"/>
      <c r="AW763" s="254"/>
      <c r="AX763" s="254"/>
      <c r="AY763" s="254"/>
      <c r="AZ763" s="254"/>
      <c r="BA763" s="254"/>
      <c r="BB763" s="254"/>
      <c r="BC763" s="254"/>
      <c r="BD763" s="254"/>
      <c r="BE763" s="254"/>
      <c r="BF763" s="254"/>
      <c r="BG763" s="254"/>
      <c r="BH763" s="254"/>
      <c r="BI763" s="254"/>
      <c r="BJ763" s="254"/>
      <c r="BK763" s="254"/>
      <c r="BL763" s="254"/>
      <c r="BM763" s="254"/>
      <c r="BN763" s="254"/>
      <c r="BO763" s="254"/>
      <c r="BP763" s="254"/>
      <c r="BQ763" s="254"/>
      <c r="BR763" s="254"/>
      <c r="BS763" s="254"/>
      <c r="BT763" s="254"/>
      <c r="BU763" s="254"/>
      <c r="BV763" s="254"/>
      <c r="BW763" s="254"/>
      <c r="BX763" s="254"/>
      <c r="BY763" s="254"/>
      <c r="BZ763" s="254"/>
      <c r="CA763" s="254"/>
      <c r="CB763" s="254"/>
      <c r="CC763" s="254"/>
      <c r="CD763" s="254"/>
      <c r="CE763" s="254"/>
      <c r="CF763" s="254"/>
      <c r="CG763" s="254"/>
      <c r="CH763" s="254"/>
      <c r="CI763" s="254" t="e">
        <f aca="false">#N/A</f>
        <v>#N/A</v>
      </c>
      <c r="CJ763" s="254"/>
      <c r="CK763" s="254"/>
      <c r="CL763" s="254"/>
      <c r="CM763" s="257" t="n">
        <v>44803</v>
      </c>
      <c r="CN763" s="257" t="e">
        <f aca="false">EDATE(CM763,CO763)-1</f>
        <v>#N/A</v>
      </c>
      <c r="CO763" s="254" t="e">
        <f aca="false">#N/A</f>
        <v>#N/A</v>
      </c>
      <c r="CP763" s="254" t="n">
        <v>-8</v>
      </c>
      <c r="CQ763" s="254"/>
      <c r="CR763" s="254"/>
      <c r="CS763" s="254"/>
      <c r="CT763" s="260"/>
      <c r="CU763" s="260"/>
      <c r="CV763" s="260"/>
      <c r="CW763" s="261" t="n">
        <f aca="false">IF(AND(CW$5&gt;$V763,CW$6&lt;=$W763),$Y763,IF(AND(MONTH(CW$6)=MONTH($W763),YEAR(CW$6)=YEAR($W763)),$T763-$X763*$Y763+$Y763,0))</f>
        <v>0</v>
      </c>
      <c r="CX763" s="261" t="n">
        <f aca="false">IF(AND(CX$5&gt;$V763,CX$6&lt;=$W763),$Y763,IF(AND(MONTH(CX$6)=MONTH($W763),YEAR(CX$6)=YEAR($W763)),$T763-$X763*$Y763+$Y763,0))</f>
        <v>0</v>
      </c>
      <c r="CY763" s="261" t="n">
        <f aca="false">IF(AND(CY$5&gt;$V763,CY$6&lt;=$W763),$Y763,IF(AND(MONTH(CY$6)=MONTH($W763),YEAR(CY$6)=YEAR($W763)),$T763-$X763*$Y763+$Y763,0))</f>
        <v>0</v>
      </c>
      <c r="CZ763" s="261" t="n">
        <f aca="false">IF(AND(CZ$5&gt;$V763,CZ$6&lt;=$W763),$Y763,IF(AND(MONTH(CZ$6)=MONTH($W763),YEAR(CZ$6)=YEAR($W763)),$T763-$X763*$Y763+$Y763,0))</f>
        <v>0</v>
      </c>
      <c r="DA763" s="261" t="n">
        <f aca="false">IF(AND(DA$5&gt;$V763,DA$6&lt;=$W763),$Y763,IF(AND(MONTH(DA$6)=MONTH($W763),YEAR(DA$6)=YEAR($W763)),$T763-$X763*$Y763+$Y763,0))</f>
        <v>0</v>
      </c>
      <c r="DB763" s="261" t="n">
        <f aca="false">IF(AND(DB$5&gt;$V763,DB$6&lt;=$W763),$Y763,IF(AND(MONTH(DB$6)=MONTH($W763),YEAR(DB$6)=YEAR($W763)),$T763-$X763*$Y763+$Y763,0))</f>
        <v>0</v>
      </c>
      <c r="DC763" s="261" t="n">
        <f aca="false">IF(AND(DC$5&gt;$V763,DC$6&lt;=$W763),$Y763,IF(AND(MONTH(DC$6)=MONTH($W763),YEAR(DC$6)=YEAR($W763)),$T763-$X763*$Y763+$Y763,0))</f>
        <v>0</v>
      </c>
      <c r="DD763" s="261" t="n">
        <f aca="false">IF(AND(DD$5&gt;$V763,DD$6&lt;=$W763),$Y763,IF(AND(MONTH(DD$6)=MONTH($W763),YEAR(DD$6)=YEAR($W763)),$T763-$X763*$Y763+$Y763,0))</f>
        <v>0</v>
      </c>
      <c r="DE763" s="261" t="n">
        <f aca="false">IF(AND(DE$5&gt;$V763,DE$6&lt;=$W763),$Y763,IF(AND(MONTH(DE$6)=MONTH($W763),YEAR(DE$6)=YEAR($W763)),$T763-$X763*$Y763+$Y763,0))</f>
        <v>16099.24</v>
      </c>
      <c r="DF763" s="261" t="n">
        <f aca="false">IF(AND(DF$5&gt;$V763,DF$6&lt;=$W763),$Y763,IF(AND(MONTH(DF$6)=MONTH($W763),YEAR(DF$6)=YEAR($W763)),$T763-$X763*$Y763+$Y763,0))</f>
        <v>16099.24</v>
      </c>
      <c r="DG763" s="261" t="n">
        <f aca="false">IF(AND(DG$5&gt;$V763,DG$6&lt;=$W763),$Y763,IF(AND(MONTH(DG$6)=MONTH($W763),YEAR(DG$6)=YEAR($W763)),$T763-$X763*$Y763+$Y763,0))</f>
        <v>16099.24</v>
      </c>
      <c r="DH763" s="261" t="n">
        <f aca="false">IF(AND(DH$5&gt;$V763,DH$6&lt;=$W763),$Y763,IF(AND(MONTH(DH$6)=MONTH($W763),YEAR(DH$6)=YEAR($W763)),$T763-$X763*$Y763+$Y763,0))</f>
        <v>16099.24</v>
      </c>
      <c r="DI763" s="260" t="n">
        <f aca="false">CW763+CX763+CY763+CZ763+DA763+DB763+DC763+DD763+DE763+DF763+DG763+DH763</f>
        <v>64396.96</v>
      </c>
      <c r="DJ763" s="260" t="n">
        <f aca="false">T763+AG763+AJ763+AQ763+AS763+AU763+AW763</f>
        <v>1931908.78</v>
      </c>
      <c r="DK763" s="260" t="n">
        <f aca="false">CU763+DI763-O763</f>
        <v>64396.96</v>
      </c>
      <c r="DL763" s="260" t="n">
        <f aca="false">DJ763-DK763</f>
        <v>1867511.82</v>
      </c>
      <c r="DM763" s="261" t="n">
        <f aca="false">IF(AND(DM$5&gt;$V763,DM$6&lt;=$W763),$Y763,IF(AND(MONTH(DM$6)=MONTH($W763),YEAR(DM$6)=YEAR($W763)),$T763-$X763*$Y763+$Y763,0))</f>
        <v>16099.24</v>
      </c>
      <c r="DN763" s="261" t="n">
        <f aca="false">IF(AND(DN$5&gt;$V763,DN$6&lt;=$W763),$Y763,IF(AND(MONTH(DN$6)=MONTH($W763),YEAR(DN$6)=YEAR($W763)),$T763-$X763*$Y763+$Y763,0))</f>
        <v>16099.24</v>
      </c>
      <c r="DO763" s="261" t="n">
        <f aca="false">IF(AND(DO$5&gt;$V763,DO$6&lt;=$W763),$Y763,IF(AND(MONTH(DO$6)=MONTH($W763),YEAR(DO$6)=YEAR($W763)),$T763-$X763*$Y763+$Y763,0))</f>
        <v>16099.24</v>
      </c>
      <c r="DP763" s="261" t="n">
        <f aca="false">IF(AND(DP$5&gt;$V763,DP$6&lt;=$W763),$Y763,IF(AND(MONTH(DP$6)=MONTH($W763),YEAR(DP$6)=YEAR($W763)),$T763-$X763*$Y763+$Y763,0))</f>
        <v>16099.24</v>
      </c>
      <c r="DQ763" s="261" t="n">
        <f aca="false">IF(AND(DQ$5&gt;$V763,DQ$6&lt;=$W763),$Y763,IF(AND(MONTH(DQ$6)=MONTH($W763),YEAR(DQ$6)=YEAR($W763)),$T763-$X763*$Y763+$Y763,0))</f>
        <v>16099.24</v>
      </c>
      <c r="DR763" s="261" t="n">
        <f aca="false">IF(AND(DR$5&gt;$V763,DR$6&lt;=$W763),$Y763,IF(AND(MONTH(DR$6)=MONTH($W763),YEAR(DR$6)=YEAR($W763)),$T763-$X763*$Y763+$Y763,0))</f>
        <v>16099.24</v>
      </c>
      <c r="DS763" s="261" t="n">
        <f aca="false">IF(AND(DS$5&gt;$V763,DS$6&lt;=$W763),$Y763,IF(AND(MONTH(DS$6)=MONTH($W763),YEAR(DS$6)=YEAR($W763)),$T763-$X763*$Y763+$Y763,0))</f>
        <v>16099.24</v>
      </c>
      <c r="DT763" s="261" t="n">
        <f aca="false">IF(AND(DT$5&gt;$V763,DT$6&lt;=$W763),$Y763,IF(AND(MONTH(DT$6)=MONTH($W763),YEAR(DT$6)=YEAR($W763)),$T763-$X763*$Y763+$Y763,0))</f>
        <v>16099.24</v>
      </c>
      <c r="DU763" s="261" t="n">
        <f aca="false">IF(AND(DU$5&gt;$V763,DU$6&lt;=$W763),$Y763,IF(AND(MONTH(DU$6)=MONTH($W763),YEAR(DU$6)=YEAR($W763)),$T763-$X763*$Y763+$Y763,0))</f>
        <v>16099.24</v>
      </c>
      <c r="DV763" s="261" t="n">
        <f aca="false">IF(AND(DV$5&gt;$V763,DV$6&lt;=$W763),$Y763,IF(AND(MONTH(DV$6)=MONTH($W763),YEAR(DV$6)=YEAR($W763)),$T763-$X763*$Y763+$Y763,0))</f>
        <v>16099.24</v>
      </c>
      <c r="DW763" s="261" t="n">
        <f aca="false">IF(AND(DW$5&gt;$V763,DW$6&lt;=$W763),$Y763,IF(AND(MONTH(DW$6)=MONTH($W763),YEAR(DW$6)=YEAR($W763)),$T763-$X763*$Y763+$Y763,0))</f>
        <v>16099.24</v>
      </c>
      <c r="DX763" s="261" t="n">
        <f aca="false">IF(AND(DX$5&gt;$V763,DX$6&lt;=$W763),$Y763,IF(AND(MONTH(DX$6)=MONTH($W763),YEAR(DX$6)=YEAR($W763)),$T763-AA763-$X763*$Y763+$Y763,0))</f>
        <v>16099.24</v>
      </c>
      <c r="DY763" s="260" t="n">
        <f aca="false">DM763+DN763+DO763+DP763+DQ763+DR763+DS763+DT763+DU763+DV763+DW763+DX763</f>
        <v>193190.88</v>
      </c>
      <c r="DZ763" s="260" t="n">
        <f aca="false">DJ763+AY763+BA763+BC763+BE763+BG763+BI763+BK763+BM763+BO763</f>
        <v>1931908.78</v>
      </c>
      <c r="EA763" s="260" t="n">
        <f aca="false">DK763+DY763</f>
        <v>257587.84</v>
      </c>
      <c r="EB763" s="260" t="n">
        <f aca="false">DZ763-EA763</f>
        <v>1674320.94</v>
      </c>
      <c r="EC763" s="261" t="n">
        <f aca="false">IF(AND(EC$5&gt;$V763,EC$6&lt;=$W763),$Y763,IF(AND(MONTH(EC$6)=MONTH($W763),YEAR(EC$6)=YEAR($W763)),$T763-$X763*$Y763+$Y763,0))</f>
        <v>16099.24</v>
      </c>
      <c r="ED763" s="261" t="n">
        <f aca="false">IF(AND(ED$5&gt;$V763,ED$6&lt;=$W763),$Y763,IF(AND(MONTH(ED$6)=MONTH($W763),YEAR(ED$6)=YEAR($W763)),$T763-$X763*$Y763+$Y763,0))</f>
        <v>16099.24</v>
      </c>
      <c r="EE763" s="261" t="n">
        <f aca="false">IF(AND(EE$5&gt;$V763,EE$6&lt;=$W763),$Y763,IF(AND(MONTH(EE$6)=MONTH($W763),YEAR(EE$6)=YEAR($W763)),$T763-$X763*$Y763+$Y763,0))</f>
        <v>16099.24</v>
      </c>
      <c r="EF763" s="261" t="n">
        <f aca="false">IF(AND(EF$5&gt;$V763,EF$6&lt;=$W763),$Y763,IF(AND(MONTH(EF$6)=MONTH($W763),YEAR(EF$6)=YEAR($W763)),$T763-$X763*$Y763+$Y763,0))</f>
        <v>16099.24</v>
      </c>
      <c r="EG763" s="261" t="n">
        <f aca="false">IF(AND(EG$5&gt;$V763,EG$6&lt;=$W763),$Y763,IF(AND(MONTH(EG$6)=MONTH($W763),YEAR(EG$6)=YEAR($W763)),$T763-$X763*$Y763+$Y763,0))</f>
        <v>16099.24</v>
      </c>
      <c r="EH763" s="261" t="n">
        <f aca="false">IF(AND(EH$5&gt;$V763,EH$6&lt;=$W763),$Y763,IF(AND(MONTH(EH$6)=MONTH($W763),YEAR(EH$6)=YEAR($W763)),$T763-$X763*$Y763+$Y763,0))</f>
        <v>16099.24</v>
      </c>
      <c r="EI763" s="261" t="n">
        <f aca="false">IF(AND(EI$5&gt;$V763,EI$6&lt;=$W763),$Y763,IF(AND(MONTH(EI$6)=MONTH($W763),YEAR(EI$6)=YEAR($W763)),$T763-$X763*$Y763+$Y763,0))</f>
        <v>16099.24</v>
      </c>
      <c r="EJ763" s="261" t="n">
        <f aca="false">IF(AND(EJ$5&gt;$V763,EJ$6&lt;=$W763),$Y763,IF(AND(MONTH(EJ$6)=MONTH($W763),YEAR(EJ$6)=YEAR($W763)),$T763-$X763*$Y763+$Y763,0))</f>
        <v>16099.24</v>
      </c>
      <c r="EK763" s="261" t="n">
        <f aca="false">IF(AND(EK$5&gt;$V763,EK$6&lt;=$W763),$Y763,IF(AND(MONTH(EK$6)=MONTH($W763),YEAR(EK$6)=YEAR($W763)),$T763-$X763*$Y763+$Y763,0))</f>
        <v>16099.24</v>
      </c>
      <c r="EL763" s="266" t="n">
        <v>16099.24</v>
      </c>
      <c r="EM763" s="263" t="n">
        <v>16099.24</v>
      </c>
      <c r="EN763" s="261" t="n">
        <v>16099.24</v>
      </c>
      <c r="EO763" s="260" t="n">
        <f aca="false">EC763+ED763+EE763+EF763+EG763+EH763+EI763+EJ763+EK763+EL763+EM763+EN763</f>
        <v>193190.88</v>
      </c>
      <c r="EP763" s="260" t="n">
        <f aca="false">T763+AQ763+AS763+AU763+AW763+AY763+BA763+BC763+BE763+BG763+BI763+BK763+BM763+BO763+BQ763+BS763+BU763+BW763+BY763+CA763+CC763+CE763+CG763</f>
        <v>1931908.78</v>
      </c>
      <c r="EQ763" s="260" t="n">
        <f aca="false">EA763+EO763</f>
        <v>450778.72</v>
      </c>
      <c r="ER763" s="260" t="n">
        <f aca="false">EP763-EQ763</f>
        <v>1481130.06</v>
      </c>
      <c r="ES763" s="262" t="n">
        <f aca="false">EN763</f>
        <v>16099.24</v>
      </c>
      <c r="ET763" s="262" t="n">
        <f aca="false">ES763</f>
        <v>16099.24</v>
      </c>
      <c r="EU763" s="262" t="n">
        <f aca="false">ET763</f>
        <v>16099.24</v>
      </c>
      <c r="EV763" s="262" t="n">
        <f aca="false">EU763</f>
        <v>16099.24</v>
      </c>
      <c r="EW763" s="262" t="n">
        <f aca="false">EV763</f>
        <v>16099.24</v>
      </c>
      <c r="EX763" s="262" t="n">
        <f aca="false">EW763</f>
        <v>16099.24</v>
      </c>
      <c r="EY763" s="262" t="n">
        <f aca="false">EX763</f>
        <v>16099.24</v>
      </c>
      <c r="EZ763" s="262" t="n">
        <f aca="false">EY763</f>
        <v>16099.24</v>
      </c>
      <c r="FA763" s="262" t="n">
        <f aca="false">EZ763</f>
        <v>16099.24</v>
      </c>
      <c r="FB763" s="262" t="n">
        <f aca="false">FA763</f>
        <v>16099.24</v>
      </c>
      <c r="FC763" s="262" t="n">
        <f aca="false">FB763</f>
        <v>16099.24</v>
      </c>
      <c r="FD763" s="262" t="n">
        <f aca="false">FC763</f>
        <v>16099.24</v>
      </c>
      <c r="FE763" s="260" t="n">
        <f aca="false">ES763+ET763+EU763+EV763+EW763+EX763+EY763+EZ763+FA763+FB763+FC763+FD763</f>
        <v>193190.88</v>
      </c>
      <c r="FF763" s="260" t="n">
        <f aca="false">EP763</f>
        <v>1931908.78</v>
      </c>
      <c r="FG763" s="260" t="n">
        <f aca="false">EQ763+FE763</f>
        <v>643969.6</v>
      </c>
      <c r="FH763" s="260" t="n">
        <f aca="false">FF763-FG763</f>
        <v>1287939.18</v>
      </c>
      <c r="FI763" s="261" t="n">
        <f aca="false">FD763</f>
        <v>16099.24</v>
      </c>
      <c r="FJ763" s="261" t="n">
        <f aca="false">FI763</f>
        <v>16099.24</v>
      </c>
      <c r="FK763" s="261" t="n">
        <f aca="false">FJ763</f>
        <v>16099.24</v>
      </c>
      <c r="FL763" s="261" t="n">
        <f aca="false">FK763</f>
        <v>16099.24</v>
      </c>
      <c r="FM763" s="261" t="n">
        <f aca="false">FL763</f>
        <v>16099.24</v>
      </c>
      <c r="FN763" s="261" t="n">
        <f aca="false">FM763</f>
        <v>16099.24</v>
      </c>
      <c r="FO763" s="261" t="n">
        <f aca="false">FN763</f>
        <v>16099.24</v>
      </c>
      <c r="FP763" s="261" t="n">
        <f aca="false">FO763</f>
        <v>16099.24</v>
      </c>
      <c r="FQ763" s="261" t="n">
        <f aca="false">FP763</f>
        <v>16099.24</v>
      </c>
      <c r="FR763" s="261" t="n">
        <f aca="false">FQ763</f>
        <v>16099.24</v>
      </c>
      <c r="FS763" s="261" t="n">
        <f aca="false">FR763</f>
        <v>16099.24</v>
      </c>
      <c r="FT763" s="261" t="n">
        <f aca="false">FS763</f>
        <v>16099.24</v>
      </c>
      <c r="FU763" s="260" t="n">
        <f aca="false">FI763+FJ763+FK763+FL763+FM763+FN763+FO763+FP763+FQ763+FR763+FS763+FT763</f>
        <v>193190.88</v>
      </c>
      <c r="FV763" s="260" t="n">
        <f aca="false">FF763</f>
        <v>1931908.78</v>
      </c>
      <c r="FW763" s="260" t="n">
        <f aca="false">FG763+FU763</f>
        <v>837160.48</v>
      </c>
      <c r="FX763" s="260" t="n">
        <f aca="false">FV763-FW763</f>
        <v>1094748.3</v>
      </c>
      <c r="FY763" s="261" t="n">
        <f aca="false">FT763</f>
        <v>16099.24</v>
      </c>
      <c r="FZ763" s="261" t="n">
        <f aca="false">FY763</f>
        <v>16099.24</v>
      </c>
      <c r="GA763" s="261" t="n">
        <f aca="false">FZ763</f>
        <v>16099.24</v>
      </c>
      <c r="GB763" s="261" t="n">
        <f aca="false">GA763</f>
        <v>16099.24</v>
      </c>
      <c r="GC763" s="261" t="n">
        <f aca="false">GB763</f>
        <v>16099.24</v>
      </c>
      <c r="GD763" s="261" t="n">
        <f aca="false">GC763</f>
        <v>16099.24</v>
      </c>
      <c r="GE763" s="261" t="n">
        <f aca="false">GD763</f>
        <v>16099.24</v>
      </c>
      <c r="GF763" s="261" t="n">
        <f aca="false">GE763</f>
        <v>16099.24</v>
      </c>
      <c r="GG763" s="261" t="n">
        <f aca="false">GF763</f>
        <v>16099.24</v>
      </c>
      <c r="GH763" s="261" t="n">
        <f aca="false">GG763</f>
        <v>16099.24</v>
      </c>
      <c r="GI763" s="261" t="n">
        <f aca="false">GH763</f>
        <v>16099.24</v>
      </c>
      <c r="GJ763" s="261" t="n">
        <f aca="false">GI763</f>
        <v>16099.24</v>
      </c>
      <c r="GK763" s="260" t="n">
        <f aca="false">FY763+FZ763+GA763+GB763+GC763+GD763+GE763+GF763+GG763+GH763+GI763+GJ763</f>
        <v>193190.88</v>
      </c>
      <c r="GL763" s="260" t="n">
        <f aca="false">FV763</f>
        <v>1931908.78</v>
      </c>
      <c r="GM763" s="260" t="n">
        <f aca="false">FW763+GK763</f>
        <v>1030351.36</v>
      </c>
      <c r="GN763" s="260" t="n">
        <f aca="false">GL763-GM763</f>
        <v>901557.42</v>
      </c>
      <c r="GO763" s="261" t="n">
        <f aca="false">GJ763</f>
        <v>16099.24</v>
      </c>
      <c r="GP763" s="261" t="n">
        <f aca="false">GO763</f>
        <v>16099.24</v>
      </c>
      <c r="GQ763" s="261" t="n">
        <f aca="false">GP763</f>
        <v>16099.24</v>
      </c>
      <c r="GR763" s="261" t="n">
        <f aca="false">GQ763</f>
        <v>16099.24</v>
      </c>
      <c r="GS763" s="261" t="n">
        <f aca="false">GR763</f>
        <v>16099.24</v>
      </c>
      <c r="GT763" s="261" t="n">
        <f aca="false">GS763</f>
        <v>16099.24</v>
      </c>
      <c r="GU763" s="261" t="n">
        <f aca="false">GT763</f>
        <v>16099.24</v>
      </c>
      <c r="GV763" s="261" t="n">
        <f aca="false">GU763</f>
        <v>16099.24</v>
      </c>
      <c r="GW763" s="261" t="n">
        <f aca="false">GV763</f>
        <v>16099.24</v>
      </c>
      <c r="GX763" s="261" t="n">
        <f aca="false">GW763</f>
        <v>16099.24</v>
      </c>
      <c r="GY763" s="261" t="n">
        <f aca="false">GX763</f>
        <v>16099.24</v>
      </c>
      <c r="GZ763" s="261" t="n">
        <f aca="false">GY763</f>
        <v>16099.24</v>
      </c>
      <c r="HA763" s="260" t="n">
        <f aca="false">GO763+GP763+GQ763+GR763+GS763+GT763+GU763+GV763+GW763+GX763+GY763+GZ763</f>
        <v>193190.88</v>
      </c>
      <c r="HB763" s="260" t="n">
        <f aca="false">GL763</f>
        <v>1931908.78</v>
      </c>
      <c r="HC763" s="260" t="n">
        <f aca="false">GM763+HA763</f>
        <v>1223542.24</v>
      </c>
      <c r="HD763" s="260" t="n">
        <f aca="false">HB763-HC763</f>
        <v>708366.54</v>
      </c>
      <c r="HE763" s="264" t="n">
        <f aca="false">GO763-GJ763</f>
        <v>0</v>
      </c>
      <c r="HF763" s="264"/>
      <c r="HG763" s="264"/>
      <c r="HH763" s="264"/>
      <c r="HI763" s="264"/>
      <c r="HJ763" s="264"/>
      <c r="HK763" s="264"/>
      <c r="HL763" s="264"/>
      <c r="HM763" s="264"/>
      <c r="HN763" s="264"/>
      <c r="HO763" s="264"/>
      <c r="HP763" s="264"/>
      <c r="HQ763" s="264"/>
      <c r="HR763" s="264"/>
      <c r="HS763" s="264"/>
      <c r="HT763" s="264"/>
      <c r="HU763" s="264"/>
      <c r="HV763" s="264"/>
      <c r="HW763" s="264"/>
      <c r="HX763" s="264"/>
      <c r="HY763" s="264"/>
      <c r="HZ763" s="264"/>
      <c r="IA763" s="264"/>
      <c r="IB763" s="264"/>
      <c r="IC763" s="264"/>
      <c r="ID763" s="264"/>
      <c r="IE763" s="264"/>
      <c r="IF763" s="264"/>
      <c r="IG763" s="264"/>
      <c r="IH763" s="264"/>
      <c r="II763" s="264"/>
      <c r="IJ763" s="264"/>
      <c r="IK763" s="264"/>
      <c r="IL763" s="264"/>
      <c r="IM763" s="264"/>
      <c r="IN763" s="264"/>
      <c r="IO763" s="264"/>
      <c r="IP763" s="264"/>
      <c r="IQ763" s="264"/>
      <c r="IR763" s="264"/>
      <c r="IS763" s="264"/>
      <c r="IT763" s="264"/>
      <c r="IU763" s="264"/>
      <c r="IV763" s="264"/>
      <c r="IW763" s="264"/>
      <c r="IX763" s="264"/>
      <c r="IY763" s="264"/>
      <c r="IZ763" s="264"/>
      <c r="JA763" s="264"/>
      <c r="JB763" s="264"/>
      <c r="JC763" s="264"/>
      <c r="JD763" s="264"/>
      <c r="JE763" s="264"/>
      <c r="JF763" s="264"/>
      <c r="JG763" s="264"/>
      <c r="JH763" s="264"/>
      <c r="JI763" s="264"/>
      <c r="JJ763" s="264"/>
      <c r="JK763" s="264"/>
      <c r="JL763" s="264"/>
      <c r="JM763" s="265"/>
      <c r="JN763" s="265" t="n">
        <f aca="false">DH763-DG763</f>
        <v>0</v>
      </c>
    </row>
    <row r="764" s="201" customFormat="true" ht="22.35" hidden="false" customHeight="false" outlineLevel="0" collapsed="false">
      <c r="A764" s="249" t="n">
        <v>732</v>
      </c>
      <c r="B764" s="307" t="s">
        <v>1240</v>
      </c>
      <c r="C764" s="306" t="n">
        <v>6806</v>
      </c>
      <c r="D764" s="252" t="s">
        <v>471</v>
      </c>
      <c r="E764" s="252" t="s">
        <v>633</v>
      </c>
      <c r="F764" s="253" t="n">
        <v>1</v>
      </c>
      <c r="G764" s="307" t="n">
        <v>1159983.78</v>
      </c>
      <c r="H764" s="255" t="n">
        <v>0.2</v>
      </c>
      <c r="I764" s="307" t="n">
        <v>1159983.78</v>
      </c>
      <c r="J764" s="254" t="n">
        <f aca="false">ROUND(I764+F764*G764*H764,2)</f>
        <v>1391980.54</v>
      </c>
      <c r="K764" s="257" t="n">
        <v>44803</v>
      </c>
      <c r="L764" s="257" t="n">
        <f aca="false">EDATE(K764,M764)-1</f>
        <v>48455</v>
      </c>
      <c r="M764" s="258" t="n">
        <v>120</v>
      </c>
      <c r="N764" s="254"/>
      <c r="O764" s="254"/>
      <c r="P764" s="254"/>
      <c r="Q764" s="253" t="n">
        <v>1</v>
      </c>
      <c r="R764" s="308" t="n">
        <v>1159983.78</v>
      </c>
      <c r="S764" s="304" t="n">
        <f aca="false">H764</f>
        <v>0.2</v>
      </c>
      <c r="T764" s="308" t="n">
        <v>1159983.78</v>
      </c>
      <c r="U764" s="254" t="n">
        <f aca="false">ROUND(T764+Q764*R764*S764,2)</f>
        <v>1391980.54</v>
      </c>
      <c r="V764" s="257" t="n">
        <v>44803</v>
      </c>
      <c r="W764" s="257" t="n">
        <f aca="false">EDATE(V764,X764)-1</f>
        <v>48455</v>
      </c>
      <c r="X764" s="258" t="n">
        <v>120</v>
      </c>
      <c r="Y764" s="254" t="n">
        <f aca="false">ROUND((R764-Z764)/X764,2)*Q764</f>
        <v>9666.53</v>
      </c>
      <c r="Z764" s="254" t="n">
        <v>0</v>
      </c>
      <c r="AA764" s="254" t="n">
        <v>0</v>
      </c>
      <c r="AB764" s="254"/>
      <c r="AC764" s="254"/>
      <c r="AD764" s="254"/>
      <c r="AE764" s="254"/>
      <c r="AF764" s="254"/>
      <c r="AG764" s="254"/>
      <c r="AH764" s="254"/>
      <c r="AI764" s="254"/>
      <c r="AJ764" s="254"/>
      <c r="AK764" s="254"/>
      <c r="AL764" s="254"/>
      <c r="AM764" s="254"/>
      <c r="AN764" s="254"/>
      <c r="AO764" s="254"/>
      <c r="AP764" s="254"/>
      <c r="AQ764" s="254"/>
      <c r="AR764" s="254"/>
      <c r="AS764" s="254"/>
      <c r="AT764" s="254"/>
      <c r="AU764" s="254"/>
      <c r="AV764" s="254"/>
      <c r="AW764" s="254"/>
      <c r="AX764" s="254"/>
      <c r="AY764" s="254"/>
      <c r="AZ764" s="254"/>
      <c r="BA764" s="254"/>
      <c r="BB764" s="254"/>
      <c r="BC764" s="254"/>
      <c r="BD764" s="254"/>
      <c r="BE764" s="254"/>
      <c r="BF764" s="254"/>
      <c r="BG764" s="254"/>
      <c r="BH764" s="254"/>
      <c r="BI764" s="254"/>
      <c r="BJ764" s="254"/>
      <c r="BK764" s="254"/>
      <c r="BL764" s="254"/>
      <c r="BM764" s="254"/>
      <c r="BN764" s="254"/>
      <c r="BO764" s="254"/>
      <c r="BP764" s="254"/>
      <c r="BQ764" s="254"/>
      <c r="BR764" s="254"/>
      <c r="BS764" s="254"/>
      <c r="BT764" s="254"/>
      <c r="BU764" s="254"/>
      <c r="BV764" s="254"/>
      <c r="BW764" s="254"/>
      <c r="BX764" s="254"/>
      <c r="BY764" s="254"/>
      <c r="BZ764" s="254"/>
      <c r="CA764" s="254"/>
      <c r="CB764" s="254"/>
      <c r="CC764" s="254"/>
      <c r="CD764" s="254"/>
      <c r="CE764" s="254"/>
      <c r="CF764" s="254"/>
      <c r="CG764" s="254"/>
      <c r="CH764" s="254"/>
      <c r="CI764" s="254" t="e">
        <f aca="false">#N/A</f>
        <v>#N/A</v>
      </c>
      <c r="CJ764" s="254"/>
      <c r="CK764" s="254"/>
      <c r="CL764" s="254"/>
      <c r="CM764" s="257" t="n">
        <v>44803</v>
      </c>
      <c r="CN764" s="257" t="e">
        <f aca="false">EDATE(CM764,CO764)-1</f>
        <v>#N/A</v>
      </c>
      <c r="CO764" s="254" t="e">
        <f aca="false">#N/A</f>
        <v>#N/A</v>
      </c>
      <c r="CP764" s="254" t="n">
        <v>-8</v>
      </c>
      <c r="CQ764" s="254"/>
      <c r="CR764" s="254"/>
      <c r="CS764" s="254"/>
      <c r="CT764" s="260"/>
      <c r="CU764" s="260"/>
      <c r="CV764" s="260"/>
      <c r="CW764" s="261" t="n">
        <f aca="false">IF(AND(CW$5&gt;$V764,CW$6&lt;=$W764),$Y764,IF(AND(MONTH(CW$6)=MONTH($W764),YEAR(CW$6)=YEAR($W764)),$T764-$X764*$Y764+$Y764,0))</f>
        <v>0</v>
      </c>
      <c r="CX764" s="261" t="n">
        <f aca="false">IF(AND(CX$5&gt;$V764,CX$6&lt;=$W764),$Y764,IF(AND(MONTH(CX$6)=MONTH($W764),YEAR(CX$6)=YEAR($W764)),$T764-$X764*$Y764+$Y764,0))</f>
        <v>0</v>
      </c>
      <c r="CY764" s="261" t="n">
        <f aca="false">IF(AND(CY$5&gt;$V764,CY$6&lt;=$W764),$Y764,IF(AND(MONTH(CY$6)=MONTH($W764),YEAR(CY$6)=YEAR($W764)),$T764-$X764*$Y764+$Y764,0))</f>
        <v>0</v>
      </c>
      <c r="CZ764" s="261" t="n">
        <f aca="false">IF(AND(CZ$5&gt;$V764,CZ$6&lt;=$W764),$Y764,IF(AND(MONTH(CZ$6)=MONTH($W764),YEAR(CZ$6)=YEAR($W764)),$T764-$X764*$Y764+$Y764,0))</f>
        <v>0</v>
      </c>
      <c r="DA764" s="261" t="n">
        <f aca="false">IF(AND(DA$5&gt;$V764,DA$6&lt;=$W764),$Y764,IF(AND(MONTH(DA$6)=MONTH($W764),YEAR(DA$6)=YEAR($W764)),$T764-$X764*$Y764+$Y764,0))</f>
        <v>0</v>
      </c>
      <c r="DB764" s="261" t="n">
        <f aca="false">IF(AND(DB$5&gt;$V764,DB$6&lt;=$W764),$Y764,IF(AND(MONTH(DB$6)=MONTH($W764),YEAR(DB$6)=YEAR($W764)),$T764-$X764*$Y764+$Y764,0))</f>
        <v>0</v>
      </c>
      <c r="DC764" s="261" t="n">
        <f aca="false">IF(AND(DC$5&gt;$V764,DC$6&lt;=$W764),$Y764,IF(AND(MONTH(DC$6)=MONTH($W764),YEAR(DC$6)=YEAR($W764)),$T764-$X764*$Y764+$Y764,0))</f>
        <v>0</v>
      </c>
      <c r="DD764" s="261" t="n">
        <f aca="false">IF(AND(DD$5&gt;$V764,DD$6&lt;=$W764),$Y764,IF(AND(MONTH(DD$6)=MONTH($W764),YEAR(DD$6)=YEAR($W764)),$T764-$X764*$Y764+$Y764,0))</f>
        <v>0</v>
      </c>
      <c r="DE764" s="261" t="n">
        <f aca="false">IF(AND(DE$5&gt;$V764,DE$6&lt;=$W764),$Y764,IF(AND(MONTH(DE$6)=MONTH($W764),YEAR(DE$6)=YEAR($W764)),$T764-$X764*$Y764+$Y764,0))</f>
        <v>9666.53</v>
      </c>
      <c r="DF764" s="261" t="n">
        <f aca="false">IF(AND(DF$5&gt;$V764,DF$6&lt;=$W764),$Y764,IF(AND(MONTH(DF$6)=MONTH($W764),YEAR(DF$6)=YEAR($W764)),$T764-$X764*$Y764+$Y764,0))</f>
        <v>9666.53</v>
      </c>
      <c r="DG764" s="261" t="n">
        <f aca="false">IF(AND(DG$5&gt;$V764,DG$6&lt;=$W764),$Y764,IF(AND(MONTH(DG$6)=MONTH($W764),YEAR(DG$6)=YEAR($W764)),$T764-$X764*$Y764+$Y764,0))</f>
        <v>9666.53</v>
      </c>
      <c r="DH764" s="261" t="n">
        <f aca="false">IF(AND(DH$5&gt;$V764,DH$6&lt;=$W764),$Y764,IF(AND(MONTH(DH$6)=MONTH($W764),YEAR(DH$6)=YEAR($W764)),$T764-$X764*$Y764+$Y764,0))</f>
        <v>9666.53</v>
      </c>
      <c r="DI764" s="260" t="n">
        <f aca="false">CW764+CX764+CY764+CZ764+DA764+DB764+DC764+DD764+DE764+DF764+DG764+DH764</f>
        <v>38666.12</v>
      </c>
      <c r="DJ764" s="260" t="n">
        <f aca="false">T764+AG764+AJ764+AQ764+AS764+AU764+AW764</f>
        <v>1159983.78</v>
      </c>
      <c r="DK764" s="260" t="n">
        <f aca="false">CU764+DI764-O764</f>
        <v>38666.12</v>
      </c>
      <c r="DL764" s="260" t="n">
        <f aca="false">DJ764-DK764</f>
        <v>1121317.66</v>
      </c>
      <c r="DM764" s="261" t="n">
        <f aca="false">IF(AND(DM$5&gt;$V764,DM$6&lt;=$W764),$Y764,IF(AND(MONTH(DM$6)=MONTH($W764),YEAR(DM$6)=YEAR($W764)),$T764-$X764*$Y764+$Y764,0))</f>
        <v>9666.53</v>
      </c>
      <c r="DN764" s="261" t="n">
        <f aca="false">IF(AND(DN$5&gt;$V764,DN$6&lt;=$W764),$Y764,IF(AND(MONTH(DN$6)=MONTH($W764),YEAR(DN$6)=YEAR($W764)),$T764-$X764*$Y764+$Y764,0))</f>
        <v>9666.53</v>
      </c>
      <c r="DO764" s="261" t="n">
        <f aca="false">IF(AND(DO$5&gt;$V764,DO$6&lt;=$W764),$Y764,IF(AND(MONTH(DO$6)=MONTH($W764),YEAR(DO$6)=YEAR($W764)),$T764-$X764*$Y764+$Y764,0))</f>
        <v>9666.53</v>
      </c>
      <c r="DP764" s="261" t="n">
        <f aca="false">IF(AND(DP$5&gt;$V764,DP$6&lt;=$W764),$Y764,IF(AND(MONTH(DP$6)=MONTH($W764),YEAR(DP$6)=YEAR($W764)),$T764-$X764*$Y764+$Y764,0))</f>
        <v>9666.53</v>
      </c>
      <c r="DQ764" s="261" t="n">
        <f aca="false">IF(AND(DQ$5&gt;$V764,DQ$6&lt;=$W764),$Y764,IF(AND(MONTH(DQ$6)=MONTH($W764),YEAR(DQ$6)=YEAR($W764)),$T764-$X764*$Y764+$Y764,0))</f>
        <v>9666.53</v>
      </c>
      <c r="DR764" s="261" t="n">
        <f aca="false">IF(AND(DR$5&gt;$V764,DR$6&lt;=$W764),$Y764,IF(AND(MONTH(DR$6)=MONTH($W764),YEAR(DR$6)=YEAR($W764)),$T764-$X764*$Y764+$Y764,0))</f>
        <v>9666.53</v>
      </c>
      <c r="DS764" s="261" t="n">
        <f aca="false">IF(AND(DS$5&gt;$V764,DS$6&lt;=$W764),$Y764,IF(AND(MONTH(DS$6)=MONTH($W764),YEAR(DS$6)=YEAR($W764)),$T764-$X764*$Y764+$Y764,0))</f>
        <v>9666.53</v>
      </c>
      <c r="DT764" s="261" t="n">
        <f aca="false">IF(AND(DT$5&gt;$V764,DT$6&lt;=$W764),$Y764,IF(AND(MONTH(DT$6)=MONTH($W764),YEAR(DT$6)=YEAR($W764)),$T764-$X764*$Y764+$Y764,0))</f>
        <v>9666.53</v>
      </c>
      <c r="DU764" s="261" t="n">
        <f aca="false">IF(AND(DU$5&gt;$V764,DU$6&lt;=$W764),$Y764,IF(AND(MONTH(DU$6)=MONTH($W764),YEAR(DU$6)=YEAR($W764)),$T764-$X764*$Y764+$Y764,0))</f>
        <v>9666.53</v>
      </c>
      <c r="DV764" s="261" t="n">
        <f aca="false">IF(AND(DV$5&gt;$V764,DV$6&lt;=$W764),$Y764,IF(AND(MONTH(DV$6)=MONTH($W764),YEAR(DV$6)=YEAR($W764)),$T764-$X764*$Y764+$Y764,0))</f>
        <v>9666.53</v>
      </c>
      <c r="DW764" s="261" t="n">
        <f aca="false">IF(AND(DW$5&gt;$V764,DW$6&lt;=$W764),$Y764,IF(AND(MONTH(DW$6)=MONTH($W764),YEAR(DW$6)=YEAR($W764)),$T764-$X764*$Y764+$Y764,0))</f>
        <v>9666.53</v>
      </c>
      <c r="DX764" s="261" t="n">
        <f aca="false">IF(AND(DX$5&gt;$V764,DX$6&lt;=$W764),$Y764,IF(AND(MONTH(DX$6)=MONTH($W764),YEAR(DX$6)=YEAR($W764)),$T764-AA764-$X764*$Y764+$Y764,0))</f>
        <v>9666.53</v>
      </c>
      <c r="DY764" s="260" t="n">
        <f aca="false">DM764+DN764+DO764+DP764+DQ764+DR764+DS764+DT764+DU764+DV764+DW764+DX764</f>
        <v>115998.36</v>
      </c>
      <c r="DZ764" s="260" t="n">
        <f aca="false">DJ764+AY764+BA764+BC764+BE764+BG764+BI764+BK764+BM764+BO764</f>
        <v>1159983.78</v>
      </c>
      <c r="EA764" s="260" t="n">
        <f aca="false">DK764+DY764</f>
        <v>154664.48</v>
      </c>
      <c r="EB764" s="260" t="n">
        <f aca="false">DZ764-EA764</f>
        <v>1005319.3</v>
      </c>
      <c r="EC764" s="261" t="n">
        <f aca="false">IF(AND(EC$5&gt;$V764,EC$6&lt;=$W764),$Y764,IF(AND(MONTH(EC$6)=MONTH($W764),YEAR(EC$6)=YEAR($W764)),$T764-$X764*$Y764+$Y764,0))</f>
        <v>9666.53</v>
      </c>
      <c r="ED764" s="261" t="n">
        <f aca="false">IF(AND(ED$5&gt;$V764,ED$6&lt;=$W764),$Y764,IF(AND(MONTH(ED$6)=MONTH($W764),YEAR(ED$6)=YEAR($W764)),$T764-$X764*$Y764+$Y764,0))</f>
        <v>9666.53</v>
      </c>
      <c r="EE764" s="261" t="n">
        <f aca="false">IF(AND(EE$5&gt;$V764,EE$6&lt;=$W764),$Y764,IF(AND(MONTH(EE$6)=MONTH($W764),YEAR(EE$6)=YEAR($W764)),$T764-$X764*$Y764+$Y764,0))</f>
        <v>9666.53</v>
      </c>
      <c r="EF764" s="261" t="n">
        <f aca="false">IF(AND(EF$5&gt;$V764,EF$6&lt;=$W764),$Y764,IF(AND(MONTH(EF$6)=MONTH($W764),YEAR(EF$6)=YEAR($W764)),$T764-$X764*$Y764+$Y764,0))</f>
        <v>9666.53</v>
      </c>
      <c r="EG764" s="261" t="n">
        <f aca="false">IF(AND(EG$5&gt;$V764,EG$6&lt;=$W764),$Y764,IF(AND(MONTH(EG$6)=MONTH($W764),YEAR(EG$6)=YEAR($W764)),$T764-$X764*$Y764+$Y764,0))</f>
        <v>9666.53</v>
      </c>
      <c r="EH764" s="261" t="n">
        <f aca="false">IF(AND(EH$5&gt;$V764,EH$6&lt;=$W764),$Y764,IF(AND(MONTH(EH$6)=MONTH($W764),YEAR(EH$6)=YEAR($W764)),$T764-$X764*$Y764+$Y764,0))</f>
        <v>9666.53</v>
      </c>
      <c r="EI764" s="261" t="n">
        <f aca="false">IF(AND(EI$5&gt;$V764,EI$6&lt;=$W764),$Y764,IF(AND(MONTH(EI$6)=MONTH($W764),YEAR(EI$6)=YEAR($W764)),$T764-$X764*$Y764+$Y764,0))</f>
        <v>9666.53</v>
      </c>
      <c r="EJ764" s="261" t="n">
        <f aca="false">IF(AND(EJ$5&gt;$V764,EJ$6&lt;=$W764),$Y764,IF(AND(MONTH(EJ$6)=MONTH($W764),YEAR(EJ$6)=YEAR($W764)),$T764-$X764*$Y764+$Y764,0))</f>
        <v>9666.53</v>
      </c>
      <c r="EK764" s="261" t="n">
        <f aca="false">IF(AND(EK$5&gt;$V764,EK$6&lt;=$W764),$Y764,IF(AND(MONTH(EK$6)=MONTH($W764),YEAR(EK$6)=YEAR($W764)),$T764-$X764*$Y764+$Y764,0))</f>
        <v>9666.53</v>
      </c>
      <c r="EL764" s="266" t="n">
        <v>9666.53</v>
      </c>
      <c r="EM764" s="263" t="n">
        <v>9666.53</v>
      </c>
      <c r="EN764" s="261" t="n">
        <v>9666.53</v>
      </c>
      <c r="EO764" s="260" t="n">
        <f aca="false">EC764+ED764+EE764+EF764+EG764+EH764+EI764+EJ764+EK764+EL764+EM764+EN764</f>
        <v>115998.36</v>
      </c>
      <c r="EP764" s="260" t="n">
        <f aca="false">T764+AQ764+AS764+AU764+AW764+AY764+BA764+BC764+BE764+BG764+BI764+BK764+BM764+BO764+BQ764+BS764+BU764+BW764+BY764+CA764+CC764+CE764+CG764</f>
        <v>1159983.78</v>
      </c>
      <c r="EQ764" s="260" t="n">
        <f aca="false">EA764+EO764</f>
        <v>270662.84</v>
      </c>
      <c r="ER764" s="260" t="n">
        <f aca="false">EP764-EQ764</f>
        <v>889320.94</v>
      </c>
      <c r="ES764" s="262" t="n">
        <f aca="false">EN764</f>
        <v>9666.53</v>
      </c>
      <c r="ET764" s="262" t="n">
        <f aca="false">ES764</f>
        <v>9666.53</v>
      </c>
      <c r="EU764" s="262" t="n">
        <f aca="false">ET764</f>
        <v>9666.53</v>
      </c>
      <c r="EV764" s="262" t="n">
        <f aca="false">EU764</f>
        <v>9666.53</v>
      </c>
      <c r="EW764" s="262" t="n">
        <f aca="false">EV764</f>
        <v>9666.53</v>
      </c>
      <c r="EX764" s="262" t="n">
        <f aca="false">EW764</f>
        <v>9666.53</v>
      </c>
      <c r="EY764" s="262" t="n">
        <f aca="false">EX764</f>
        <v>9666.53</v>
      </c>
      <c r="EZ764" s="262" t="n">
        <f aca="false">EY764</f>
        <v>9666.53</v>
      </c>
      <c r="FA764" s="262" t="n">
        <f aca="false">EZ764</f>
        <v>9666.53</v>
      </c>
      <c r="FB764" s="262" t="n">
        <f aca="false">FA764</f>
        <v>9666.53</v>
      </c>
      <c r="FC764" s="262" t="n">
        <f aca="false">FB764</f>
        <v>9666.53</v>
      </c>
      <c r="FD764" s="262" t="n">
        <f aca="false">FC764</f>
        <v>9666.53</v>
      </c>
      <c r="FE764" s="260" t="n">
        <f aca="false">ES764+ET764+EU764+EV764+EW764+EX764+EY764+EZ764+FA764+FB764+FC764+FD764</f>
        <v>115998.36</v>
      </c>
      <c r="FF764" s="260" t="n">
        <f aca="false">EP764</f>
        <v>1159983.78</v>
      </c>
      <c r="FG764" s="260" t="n">
        <f aca="false">EQ764+FE764</f>
        <v>386661.2</v>
      </c>
      <c r="FH764" s="260" t="n">
        <f aca="false">FF764-FG764</f>
        <v>773322.58</v>
      </c>
      <c r="FI764" s="261" t="n">
        <f aca="false">FD764</f>
        <v>9666.53</v>
      </c>
      <c r="FJ764" s="261" t="n">
        <f aca="false">FI764</f>
        <v>9666.53</v>
      </c>
      <c r="FK764" s="261" t="n">
        <f aca="false">FJ764</f>
        <v>9666.53</v>
      </c>
      <c r="FL764" s="261" t="n">
        <f aca="false">FK764</f>
        <v>9666.53</v>
      </c>
      <c r="FM764" s="261" t="n">
        <f aca="false">FL764</f>
        <v>9666.53</v>
      </c>
      <c r="FN764" s="261" t="n">
        <f aca="false">FM764</f>
        <v>9666.53</v>
      </c>
      <c r="FO764" s="261" t="n">
        <f aca="false">FN764</f>
        <v>9666.53</v>
      </c>
      <c r="FP764" s="261" t="n">
        <f aca="false">FO764</f>
        <v>9666.53</v>
      </c>
      <c r="FQ764" s="261" t="n">
        <f aca="false">FP764</f>
        <v>9666.53</v>
      </c>
      <c r="FR764" s="261" t="n">
        <f aca="false">FQ764</f>
        <v>9666.53</v>
      </c>
      <c r="FS764" s="261" t="n">
        <f aca="false">FR764</f>
        <v>9666.53</v>
      </c>
      <c r="FT764" s="261" t="n">
        <f aca="false">FS764</f>
        <v>9666.53</v>
      </c>
      <c r="FU764" s="260" t="n">
        <f aca="false">FI764+FJ764+FK764+FL764+FM764+FN764+FO764+FP764+FQ764+FR764+FS764+FT764</f>
        <v>115998.36</v>
      </c>
      <c r="FV764" s="260" t="n">
        <f aca="false">FF764</f>
        <v>1159983.78</v>
      </c>
      <c r="FW764" s="260" t="n">
        <f aca="false">FG764+FU764</f>
        <v>502659.56</v>
      </c>
      <c r="FX764" s="260" t="n">
        <f aca="false">FV764-FW764</f>
        <v>657324.22</v>
      </c>
      <c r="FY764" s="261" t="n">
        <f aca="false">FT764</f>
        <v>9666.53</v>
      </c>
      <c r="FZ764" s="261" t="n">
        <f aca="false">FY764</f>
        <v>9666.53</v>
      </c>
      <c r="GA764" s="261" t="n">
        <f aca="false">FZ764</f>
        <v>9666.53</v>
      </c>
      <c r="GB764" s="261" t="n">
        <f aca="false">GA764</f>
        <v>9666.53</v>
      </c>
      <c r="GC764" s="261" t="n">
        <f aca="false">GB764</f>
        <v>9666.53</v>
      </c>
      <c r="GD764" s="261" t="n">
        <f aca="false">GC764</f>
        <v>9666.53</v>
      </c>
      <c r="GE764" s="261" t="n">
        <f aca="false">GD764</f>
        <v>9666.53</v>
      </c>
      <c r="GF764" s="261" t="n">
        <f aca="false">GE764</f>
        <v>9666.53</v>
      </c>
      <c r="GG764" s="261" t="n">
        <f aca="false">GF764</f>
        <v>9666.53</v>
      </c>
      <c r="GH764" s="261" t="n">
        <f aca="false">GG764</f>
        <v>9666.53</v>
      </c>
      <c r="GI764" s="261" t="n">
        <f aca="false">GH764</f>
        <v>9666.53</v>
      </c>
      <c r="GJ764" s="261" t="n">
        <f aca="false">GI764</f>
        <v>9666.53</v>
      </c>
      <c r="GK764" s="260" t="n">
        <f aca="false">FY764+FZ764+GA764+GB764+GC764+GD764+GE764+GF764+GG764+GH764+GI764+GJ764</f>
        <v>115998.36</v>
      </c>
      <c r="GL764" s="260" t="n">
        <f aca="false">FV764</f>
        <v>1159983.78</v>
      </c>
      <c r="GM764" s="260" t="n">
        <f aca="false">FW764+GK764</f>
        <v>618657.92</v>
      </c>
      <c r="GN764" s="260" t="n">
        <f aca="false">GL764-GM764</f>
        <v>541325.86</v>
      </c>
      <c r="GO764" s="261" t="n">
        <f aca="false">GJ764</f>
        <v>9666.53</v>
      </c>
      <c r="GP764" s="261" t="n">
        <f aca="false">GO764</f>
        <v>9666.53</v>
      </c>
      <c r="GQ764" s="261" t="n">
        <f aca="false">GP764</f>
        <v>9666.53</v>
      </c>
      <c r="GR764" s="261" t="n">
        <f aca="false">GQ764</f>
        <v>9666.53</v>
      </c>
      <c r="GS764" s="261" t="n">
        <f aca="false">GR764</f>
        <v>9666.53</v>
      </c>
      <c r="GT764" s="261" t="n">
        <f aca="false">GS764</f>
        <v>9666.53</v>
      </c>
      <c r="GU764" s="261" t="n">
        <f aca="false">GT764</f>
        <v>9666.53</v>
      </c>
      <c r="GV764" s="261" t="n">
        <f aca="false">GU764</f>
        <v>9666.53</v>
      </c>
      <c r="GW764" s="261" t="n">
        <f aca="false">GV764</f>
        <v>9666.53</v>
      </c>
      <c r="GX764" s="261" t="n">
        <f aca="false">GW764</f>
        <v>9666.53</v>
      </c>
      <c r="GY764" s="261" t="n">
        <f aca="false">GX764</f>
        <v>9666.53</v>
      </c>
      <c r="GZ764" s="261" t="n">
        <f aca="false">GY764</f>
        <v>9666.53</v>
      </c>
      <c r="HA764" s="260" t="n">
        <f aca="false">GO764+GP764+GQ764+GR764+GS764+GT764+GU764+GV764+GW764+GX764+GY764+GZ764</f>
        <v>115998.36</v>
      </c>
      <c r="HB764" s="260" t="n">
        <f aca="false">GL764</f>
        <v>1159983.78</v>
      </c>
      <c r="HC764" s="260" t="n">
        <f aca="false">GM764+HA764</f>
        <v>734656.28</v>
      </c>
      <c r="HD764" s="260" t="n">
        <f aca="false">HB764-HC764</f>
        <v>425327.5</v>
      </c>
      <c r="HE764" s="264" t="n">
        <f aca="false">GO764-GJ764</f>
        <v>0</v>
      </c>
      <c r="HF764" s="264"/>
      <c r="HG764" s="264"/>
      <c r="HH764" s="264"/>
      <c r="HI764" s="264"/>
      <c r="HJ764" s="264"/>
      <c r="HK764" s="264"/>
      <c r="HL764" s="264"/>
      <c r="HM764" s="264"/>
      <c r="HN764" s="264"/>
      <c r="HO764" s="264"/>
      <c r="HP764" s="264"/>
      <c r="HQ764" s="264"/>
      <c r="HR764" s="264"/>
      <c r="HS764" s="264"/>
      <c r="HT764" s="264"/>
      <c r="HU764" s="264"/>
      <c r="HV764" s="264"/>
      <c r="HW764" s="264"/>
      <c r="HX764" s="264"/>
      <c r="HY764" s="264"/>
      <c r="HZ764" s="264"/>
      <c r="IA764" s="264"/>
      <c r="IB764" s="264"/>
      <c r="IC764" s="264"/>
      <c r="ID764" s="264"/>
      <c r="IE764" s="264"/>
      <c r="IF764" s="264"/>
      <c r="IG764" s="264"/>
      <c r="IH764" s="264"/>
      <c r="II764" s="264"/>
      <c r="IJ764" s="264"/>
      <c r="IK764" s="264"/>
      <c r="IL764" s="264"/>
      <c r="IM764" s="264"/>
      <c r="IN764" s="264"/>
      <c r="IO764" s="264"/>
      <c r="IP764" s="264"/>
      <c r="IQ764" s="264"/>
      <c r="IR764" s="264"/>
      <c r="IS764" s="264"/>
      <c r="IT764" s="264"/>
      <c r="IU764" s="264"/>
      <c r="IV764" s="264"/>
      <c r="IW764" s="264"/>
      <c r="IX764" s="264"/>
      <c r="IY764" s="264"/>
      <c r="IZ764" s="264"/>
      <c r="JA764" s="264"/>
      <c r="JB764" s="264"/>
      <c r="JC764" s="264"/>
      <c r="JD764" s="264"/>
      <c r="JE764" s="264"/>
      <c r="JF764" s="264"/>
      <c r="JG764" s="264"/>
      <c r="JH764" s="264"/>
      <c r="JI764" s="264"/>
      <c r="JJ764" s="264"/>
      <c r="JK764" s="264"/>
      <c r="JL764" s="264"/>
      <c r="JM764" s="265"/>
      <c r="JN764" s="265" t="n">
        <f aca="false">DH764-DG764</f>
        <v>0</v>
      </c>
    </row>
    <row r="765" s="201" customFormat="true" ht="32.8" hidden="false" customHeight="false" outlineLevel="0" collapsed="false">
      <c r="A765" s="249" t="n">
        <v>733</v>
      </c>
      <c r="B765" s="307" t="s">
        <v>1241</v>
      </c>
      <c r="C765" s="306" t="n">
        <v>6807</v>
      </c>
      <c r="D765" s="252" t="s">
        <v>471</v>
      </c>
      <c r="E765" s="252" t="s">
        <v>633</v>
      </c>
      <c r="F765" s="253" t="n">
        <v>1</v>
      </c>
      <c r="G765" s="307" t="n">
        <v>1398286.15</v>
      </c>
      <c r="H765" s="255" t="n">
        <v>0.2</v>
      </c>
      <c r="I765" s="307" t="n">
        <v>1398286.15</v>
      </c>
      <c r="J765" s="254" t="n">
        <f aca="false">ROUND(I765+F765*G765*H765,2)</f>
        <v>1677943.38</v>
      </c>
      <c r="K765" s="257" t="n">
        <v>44803</v>
      </c>
      <c r="L765" s="257" t="n">
        <f aca="false">EDATE(K765,M765)-1</f>
        <v>48455</v>
      </c>
      <c r="M765" s="258" t="n">
        <v>120</v>
      </c>
      <c r="N765" s="254"/>
      <c r="O765" s="254"/>
      <c r="P765" s="254"/>
      <c r="Q765" s="253" t="n">
        <v>1</v>
      </c>
      <c r="R765" s="308" t="n">
        <v>1398286.15</v>
      </c>
      <c r="S765" s="304" t="n">
        <f aca="false">H765</f>
        <v>0.2</v>
      </c>
      <c r="T765" s="308" t="n">
        <v>1398286.15</v>
      </c>
      <c r="U765" s="254" t="n">
        <f aca="false">ROUND(T765+Q765*R765*S765,2)</f>
        <v>1677943.38</v>
      </c>
      <c r="V765" s="257" t="n">
        <v>44803</v>
      </c>
      <c r="W765" s="257" t="n">
        <f aca="false">EDATE(V765,X765)-1</f>
        <v>48455</v>
      </c>
      <c r="X765" s="258" t="n">
        <v>120</v>
      </c>
      <c r="Y765" s="254" t="n">
        <f aca="false">ROUND((R765-Z765)/X765,2)*Q765</f>
        <v>11652.38</v>
      </c>
      <c r="Z765" s="254" t="n">
        <v>0</v>
      </c>
      <c r="AA765" s="254" t="n">
        <v>0</v>
      </c>
      <c r="AB765" s="254"/>
      <c r="AC765" s="254"/>
      <c r="AD765" s="254"/>
      <c r="AE765" s="254"/>
      <c r="AF765" s="254"/>
      <c r="AG765" s="254"/>
      <c r="AH765" s="254"/>
      <c r="AI765" s="254"/>
      <c r="AJ765" s="254"/>
      <c r="AK765" s="254"/>
      <c r="AL765" s="254"/>
      <c r="AM765" s="254"/>
      <c r="AN765" s="254"/>
      <c r="AO765" s="254"/>
      <c r="AP765" s="254"/>
      <c r="AQ765" s="254"/>
      <c r="AR765" s="254"/>
      <c r="AS765" s="254"/>
      <c r="AT765" s="254"/>
      <c r="AU765" s="254"/>
      <c r="AV765" s="254"/>
      <c r="AW765" s="254"/>
      <c r="AX765" s="254"/>
      <c r="AY765" s="254"/>
      <c r="AZ765" s="254"/>
      <c r="BA765" s="254"/>
      <c r="BB765" s="254"/>
      <c r="BC765" s="254"/>
      <c r="BD765" s="254"/>
      <c r="BE765" s="254"/>
      <c r="BF765" s="254"/>
      <c r="BG765" s="254"/>
      <c r="BH765" s="254"/>
      <c r="BI765" s="254"/>
      <c r="BJ765" s="254"/>
      <c r="BK765" s="254"/>
      <c r="BL765" s="254"/>
      <c r="BM765" s="254"/>
      <c r="BN765" s="254"/>
      <c r="BO765" s="254"/>
      <c r="BP765" s="254"/>
      <c r="BQ765" s="254"/>
      <c r="BR765" s="254"/>
      <c r="BS765" s="254"/>
      <c r="BT765" s="254"/>
      <c r="BU765" s="254"/>
      <c r="BV765" s="254"/>
      <c r="BW765" s="254"/>
      <c r="BX765" s="254"/>
      <c r="BY765" s="254"/>
      <c r="BZ765" s="254"/>
      <c r="CA765" s="254"/>
      <c r="CB765" s="254"/>
      <c r="CC765" s="254"/>
      <c r="CD765" s="254"/>
      <c r="CE765" s="254"/>
      <c r="CF765" s="254"/>
      <c r="CG765" s="254"/>
      <c r="CH765" s="254"/>
      <c r="CI765" s="254" t="e">
        <f aca="false">#N/A</f>
        <v>#N/A</v>
      </c>
      <c r="CJ765" s="254"/>
      <c r="CK765" s="254"/>
      <c r="CL765" s="254"/>
      <c r="CM765" s="257" t="n">
        <v>44803</v>
      </c>
      <c r="CN765" s="257" t="e">
        <f aca="false">EDATE(CM765,CO765)-1</f>
        <v>#N/A</v>
      </c>
      <c r="CO765" s="254" t="e">
        <f aca="false">#N/A</f>
        <v>#N/A</v>
      </c>
      <c r="CP765" s="254" t="n">
        <v>-8</v>
      </c>
      <c r="CQ765" s="254"/>
      <c r="CR765" s="254"/>
      <c r="CS765" s="254"/>
      <c r="CT765" s="260"/>
      <c r="CU765" s="260"/>
      <c r="CV765" s="260"/>
      <c r="CW765" s="261" t="n">
        <f aca="false">IF(AND(CW$5&gt;$V765,CW$6&lt;=$W765),$Y765,IF(AND(MONTH(CW$6)=MONTH($W765),YEAR(CW$6)=YEAR($W765)),$T765-$X765*$Y765+$Y765,0))</f>
        <v>0</v>
      </c>
      <c r="CX765" s="261" t="n">
        <f aca="false">IF(AND(CX$5&gt;$V765,CX$6&lt;=$W765),$Y765,IF(AND(MONTH(CX$6)=MONTH($W765),YEAR(CX$6)=YEAR($W765)),$T765-$X765*$Y765+$Y765,0))</f>
        <v>0</v>
      </c>
      <c r="CY765" s="261" t="n">
        <f aca="false">IF(AND(CY$5&gt;$V765,CY$6&lt;=$W765),$Y765,IF(AND(MONTH(CY$6)=MONTH($W765),YEAR(CY$6)=YEAR($W765)),$T765-$X765*$Y765+$Y765,0))</f>
        <v>0</v>
      </c>
      <c r="CZ765" s="261" t="n">
        <f aca="false">IF(AND(CZ$5&gt;$V765,CZ$6&lt;=$W765),$Y765,IF(AND(MONTH(CZ$6)=MONTH($W765),YEAR(CZ$6)=YEAR($W765)),$T765-$X765*$Y765+$Y765,0))</f>
        <v>0</v>
      </c>
      <c r="DA765" s="261" t="n">
        <f aca="false">IF(AND(DA$5&gt;$V765,DA$6&lt;=$W765),$Y765,IF(AND(MONTH(DA$6)=MONTH($W765),YEAR(DA$6)=YEAR($W765)),$T765-$X765*$Y765+$Y765,0))</f>
        <v>0</v>
      </c>
      <c r="DB765" s="261" t="n">
        <f aca="false">IF(AND(DB$5&gt;$V765,DB$6&lt;=$W765),$Y765,IF(AND(MONTH(DB$6)=MONTH($W765),YEAR(DB$6)=YEAR($W765)),$T765-$X765*$Y765+$Y765,0))</f>
        <v>0</v>
      </c>
      <c r="DC765" s="261" t="n">
        <f aca="false">IF(AND(DC$5&gt;$V765,DC$6&lt;=$W765),$Y765,IF(AND(MONTH(DC$6)=MONTH($W765),YEAR(DC$6)=YEAR($W765)),$T765-$X765*$Y765+$Y765,0))</f>
        <v>0</v>
      </c>
      <c r="DD765" s="261" t="n">
        <f aca="false">IF(AND(DD$5&gt;$V765,DD$6&lt;=$W765),$Y765,IF(AND(MONTH(DD$6)=MONTH($W765),YEAR(DD$6)=YEAR($W765)),$T765-$X765*$Y765+$Y765,0))</f>
        <v>0</v>
      </c>
      <c r="DE765" s="261" t="n">
        <f aca="false">IF(AND(DE$5&gt;$V765,DE$6&lt;=$W765),$Y765,IF(AND(MONTH(DE$6)=MONTH($W765),YEAR(DE$6)=YEAR($W765)),$T765-$X765*$Y765+$Y765,0))</f>
        <v>11652.38</v>
      </c>
      <c r="DF765" s="261" t="n">
        <f aca="false">IF(AND(DF$5&gt;$V765,DF$6&lt;=$W765),$Y765,IF(AND(MONTH(DF$6)=MONTH($W765),YEAR(DF$6)=YEAR($W765)),$T765-$X765*$Y765+$Y765,0))</f>
        <v>11652.38</v>
      </c>
      <c r="DG765" s="261" t="n">
        <f aca="false">IF(AND(DG$5&gt;$V765,DG$6&lt;=$W765),$Y765,IF(AND(MONTH(DG$6)=MONTH($W765),YEAR(DG$6)=YEAR($W765)),$T765-$X765*$Y765+$Y765,0))</f>
        <v>11652.38</v>
      </c>
      <c r="DH765" s="261" t="n">
        <f aca="false">IF(AND(DH$5&gt;$V765,DH$6&lt;=$W765),$Y765,IF(AND(MONTH(DH$6)=MONTH($W765),YEAR(DH$6)=YEAR($W765)),$T765-$X765*$Y765+$Y765,0))</f>
        <v>11652.38</v>
      </c>
      <c r="DI765" s="260" t="n">
        <f aca="false">CW765+CX765+CY765+CZ765+DA765+DB765+DC765+DD765+DE765+DF765+DG765+DH765</f>
        <v>46609.52</v>
      </c>
      <c r="DJ765" s="260" t="n">
        <f aca="false">T765+AG765+AJ765+AQ765+AS765+AU765+AW765</f>
        <v>1398286.15</v>
      </c>
      <c r="DK765" s="260" t="n">
        <f aca="false">CU765+DI765-O765</f>
        <v>46609.52</v>
      </c>
      <c r="DL765" s="260" t="n">
        <f aca="false">DJ765-DK765</f>
        <v>1351676.63</v>
      </c>
      <c r="DM765" s="261" t="n">
        <f aca="false">IF(AND(DM$5&gt;$V765,DM$6&lt;=$W765),$Y765,IF(AND(MONTH(DM$6)=MONTH($W765),YEAR(DM$6)=YEAR($W765)),$T765-$X765*$Y765+$Y765,0))</f>
        <v>11652.38</v>
      </c>
      <c r="DN765" s="261" t="n">
        <f aca="false">IF(AND(DN$5&gt;$V765,DN$6&lt;=$W765),$Y765,IF(AND(MONTH(DN$6)=MONTH($W765),YEAR(DN$6)=YEAR($W765)),$T765-$X765*$Y765+$Y765,0))</f>
        <v>11652.38</v>
      </c>
      <c r="DO765" s="261" t="n">
        <f aca="false">IF(AND(DO$5&gt;$V765,DO$6&lt;=$W765),$Y765,IF(AND(MONTH(DO$6)=MONTH($W765),YEAR(DO$6)=YEAR($W765)),$T765-$X765*$Y765+$Y765,0))</f>
        <v>11652.38</v>
      </c>
      <c r="DP765" s="261" t="n">
        <f aca="false">IF(AND(DP$5&gt;$V765,DP$6&lt;=$W765),$Y765,IF(AND(MONTH(DP$6)=MONTH($W765),YEAR(DP$6)=YEAR($W765)),$T765-$X765*$Y765+$Y765,0))</f>
        <v>11652.38</v>
      </c>
      <c r="DQ765" s="261" t="n">
        <f aca="false">IF(AND(DQ$5&gt;$V765,DQ$6&lt;=$W765),$Y765,IF(AND(MONTH(DQ$6)=MONTH($W765),YEAR(DQ$6)=YEAR($W765)),$T765-$X765*$Y765+$Y765,0))</f>
        <v>11652.38</v>
      </c>
      <c r="DR765" s="261" t="n">
        <f aca="false">IF(AND(DR$5&gt;$V765,DR$6&lt;=$W765),$Y765,IF(AND(MONTH(DR$6)=MONTH($W765),YEAR(DR$6)=YEAR($W765)),$T765-$X765*$Y765+$Y765,0))</f>
        <v>11652.38</v>
      </c>
      <c r="DS765" s="261" t="n">
        <f aca="false">IF(AND(DS$5&gt;$V765,DS$6&lt;=$W765),$Y765,IF(AND(MONTH(DS$6)=MONTH($W765),YEAR(DS$6)=YEAR($W765)),$T765-$X765*$Y765+$Y765,0))</f>
        <v>11652.38</v>
      </c>
      <c r="DT765" s="261" t="n">
        <f aca="false">IF(AND(DT$5&gt;$V765,DT$6&lt;=$W765),$Y765,IF(AND(MONTH(DT$6)=MONTH($W765),YEAR(DT$6)=YEAR($W765)),$T765-$X765*$Y765+$Y765,0))</f>
        <v>11652.38</v>
      </c>
      <c r="DU765" s="261" t="n">
        <f aca="false">IF(AND(DU$5&gt;$V765,DU$6&lt;=$W765),$Y765,IF(AND(MONTH(DU$6)=MONTH($W765),YEAR(DU$6)=YEAR($W765)),$T765-$X765*$Y765+$Y765,0))</f>
        <v>11652.38</v>
      </c>
      <c r="DV765" s="261" t="n">
        <f aca="false">IF(AND(DV$5&gt;$V765,DV$6&lt;=$W765),$Y765,IF(AND(MONTH(DV$6)=MONTH($W765),YEAR(DV$6)=YEAR($W765)),$T765-$X765*$Y765+$Y765,0))</f>
        <v>11652.38</v>
      </c>
      <c r="DW765" s="261" t="n">
        <f aca="false">IF(AND(DW$5&gt;$V765,DW$6&lt;=$W765),$Y765,IF(AND(MONTH(DW$6)=MONTH($W765),YEAR(DW$6)=YEAR($W765)),$T765-$X765*$Y765+$Y765,0))</f>
        <v>11652.38</v>
      </c>
      <c r="DX765" s="261" t="n">
        <f aca="false">IF(AND(DX$5&gt;$V765,DX$6&lt;=$W765),$Y765,IF(AND(MONTH(DX$6)=MONTH($W765),YEAR(DX$6)=YEAR($W765)),$T765-AA765-$X765*$Y765+$Y765,0))</f>
        <v>11652.38</v>
      </c>
      <c r="DY765" s="260" t="n">
        <f aca="false">DM765+DN765+DO765+DP765+DQ765+DR765+DS765+DT765+DU765+DV765+DW765+DX765</f>
        <v>139828.56</v>
      </c>
      <c r="DZ765" s="260" t="n">
        <f aca="false">DJ765+AY765+BA765+BC765+BE765+BG765+BI765+BK765+BM765+BO765</f>
        <v>1398286.15</v>
      </c>
      <c r="EA765" s="260" t="n">
        <f aca="false">DK765+DY765</f>
        <v>186438.08</v>
      </c>
      <c r="EB765" s="260" t="n">
        <f aca="false">DZ765-EA765</f>
        <v>1211848.07</v>
      </c>
      <c r="EC765" s="261" t="n">
        <f aca="false">IF(AND(EC$5&gt;$V765,EC$6&lt;=$W765),$Y765,IF(AND(MONTH(EC$6)=MONTH($W765),YEAR(EC$6)=YEAR($W765)),$T765-$X765*$Y765+$Y765,0))</f>
        <v>11652.38</v>
      </c>
      <c r="ED765" s="261" t="n">
        <f aca="false">IF(AND(ED$5&gt;$V765,ED$6&lt;=$W765),$Y765,IF(AND(MONTH(ED$6)=MONTH($W765),YEAR(ED$6)=YEAR($W765)),$T765-$X765*$Y765+$Y765,0))</f>
        <v>11652.38</v>
      </c>
      <c r="EE765" s="261" t="n">
        <f aca="false">IF(AND(EE$5&gt;$V765,EE$6&lt;=$W765),$Y765,IF(AND(MONTH(EE$6)=MONTH($W765),YEAR(EE$6)=YEAR($W765)),$T765-$X765*$Y765+$Y765,0))</f>
        <v>11652.38</v>
      </c>
      <c r="EF765" s="261" t="n">
        <f aca="false">IF(AND(EF$5&gt;$V765,EF$6&lt;=$W765),$Y765,IF(AND(MONTH(EF$6)=MONTH($W765),YEAR(EF$6)=YEAR($W765)),$T765-$X765*$Y765+$Y765,0))</f>
        <v>11652.38</v>
      </c>
      <c r="EG765" s="261" t="n">
        <f aca="false">IF(AND(EG$5&gt;$V765,EG$6&lt;=$W765),$Y765,IF(AND(MONTH(EG$6)=MONTH($W765),YEAR(EG$6)=YEAR($W765)),$T765-$X765*$Y765+$Y765,0))</f>
        <v>11652.38</v>
      </c>
      <c r="EH765" s="261" t="n">
        <f aca="false">IF(AND(EH$5&gt;$V765,EH$6&lt;=$W765),$Y765,IF(AND(MONTH(EH$6)=MONTH($W765),YEAR(EH$6)=YEAR($W765)),$T765-$X765*$Y765+$Y765,0))</f>
        <v>11652.38</v>
      </c>
      <c r="EI765" s="261" t="n">
        <f aca="false">IF(AND(EI$5&gt;$V765,EI$6&lt;=$W765),$Y765,IF(AND(MONTH(EI$6)=MONTH($W765),YEAR(EI$6)=YEAR($W765)),$T765-$X765*$Y765+$Y765,0))</f>
        <v>11652.38</v>
      </c>
      <c r="EJ765" s="261" t="n">
        <f aca="false">IF(AND(EJ$5&gt;$V765,EJ$6&lt;=$W765),$Y765,IF(AND(MONTH(EJ$6)=MONTH($W765),YEAR(EJ$6)=YEAR($W765)),$T765-$X765*$Y765+$Y765,0))</f>
        <v>11652.38</v>
      </c>
      <c r="EK765" s="261" t="n">
        <f aca="false">IF(AND(EK$5&gt;$V765,EK$6&lt;=$W765),$Y765,IF(AND(MONTH(EK$6)=MONTH($W765),YEAR(EK$6)=YEAR($W765)),$T765-$X765*$Y765+$Y765,0))</f>
        <v>11652.38</v>
      </c>
      <c r="EL765" s="266" t="n">
        <v>11652.38</v>
      </c>
      <c r="EM765" s="263" t="n">
        <v>11652.39</v>
      </c>
      <c r="EN765" s="261" t="n">
        <v>11652.38</v>
      </c>
      <c r="EO765" s="260" t="n">
        <f aca="false">EC765+ED765+EE765+EF765+EG765+EH765+EI765+EJ765+EK765+EL765+EM765+EN765</f>
        <v>139828.57</v>
      </c>
      <c r="EP765" s="260" t="n">
        <f aca="false">T765+AQ765+AS765+AU765+AW765+AY765+BA765+BC765+BE765+BG765+BI765+BK765+BM765+BO765+BQ765+BS765+BU765+BW765+BY765+CA765+CC765+CE765+CG765</f>
        <v>1398286.15</v>
      </c>
      <c r="EQ765" s="260" t="n">
        <f aca="false">EA765+EO765</f>
        <v>326266.65</v>
      </c>
      <c r="ER765" s="260" t="n">
        <f aca="false">EP765-EQ765</f>
        <v>1072019.5</v>
      </c>
      <c r="ES765" s="262" t="n">
        <f aca="false">EN765</f>
        <v>11652.38</v>
      </c>
      <c r="ET765" s="262" t="n">
        <f aca="false">ES765</f>
        <v>11652.38</v>
      </c>
      <c r="EU765" s="262" t="n">
        <f aca="false">ET765</f>
        <v>11652.38</v>
      </c>
      <c r="EV765" s="262" t="n">
        <f aca="false">EU765</f>
        <v>11652.38</v>
      </c>
      <c r="EW765" s="262" t="n">
        <f aca="false">EV765</f>
        <v>11652.38</v>
      </c>
      <c r="EX765" s="262" t="n">
        <f aca="false">EW765</f>
        <v>11652.38</v>
      </c>
      <c r="EY765" s="262" t="n">
        <f aca="false">EX765</f>
        <v>11652.38</v>
      </c>
      <c r="EZ765" s="262" t="n">
        <f aca="false">EY765</f>
        <v>11652.38</v>
      </c>
      <c r="FA765" s="262" t="n">
        <f aca="false">EZ765</f>
        <v>11652.38</v>
      </c>
      <c r="FB765" s="262" t="n">
        <f aca="false">FA765</f>
        <v>11652.38</v>
      </c>
      <c r="FC765" s="262" t="n">
        <f aca="false">FB765</f>
        <v>11652.38</v>
      </c>
      <c r="FD765" s="262" t="n">
        <f aca="false">FC765</f>
        <v>11652.38</v>
      </c>
      <c r="FE765" s="260" t="n">
        <f aca="false">ES765+ET765+EU765+EV765+EW765+EX765+EY765+EZ765+FA765+FB765+FC765+FD765</f>
        <v>139828.56</v>
      </c>
      <c r="FF765" s="260" t="n">
        <f aca="false">EP765</f>
        <v>1398286.15</v>
      </c>
      <c r="FG765" s="260" t="n">
        <f aca="false">EQ765+FE765</f>
        <v>466095.21</v>
      </c>
      <c r="FH765" s="260" t="n">
        <f aca="false">FF765-FG765</f>
        <v>932190.94</v>
      </c>
      <c r="FI765" s="261" t="n">
        <f aca="false">FD765</f>
        <v>11652.38</v>
      </c>
      <c r="FJ765" s="261" t="n">
        <f aca="false">FI765</f>
        <v>11652.38</v>
      </c>
      <c r="FK765" s="261" t="n">
        <f aca="false">FJ765</f>
        <v>11652.38</v>
      </c>
      <c r="FL765" s="261" t="n">
        <f aca="false">FK765</f>
        <v>11652.38</v>
      </c>
      <c r="FM765" s="261" t="n">
        <f aca="false">FL765</f>
        <v>11652.38</v>
      </c>
      <c r="FN765" s="261" t="n">
        <f aca="false">FM765</f>
        <v>11652.38</v>
      </c>
      <c r="FO765" s="261" t="n">
        <f aca="false">FN765</f>
        <v>11652.38</v>
      </c>
      <c r="FP765" s="261" t="n">
        <f aca="false">FO765</f>
        <v>11652.38</v>
      </c>
      <c r="FQ765" s="261" t="n">
        <f aca="false">FP765</f>
        <v>11652.38</v>
      </c>
      <c r="FR765" s="261" t="n">
        <f aca="false">FQ765</f>
        <v>11652.38</v>
      </c>
      <c r="FS765" s="261" t="n">
        <f aca="false">FR765</f>
        <v>11652.38</v>
      </c>
      <c r="FT765" s="261" t="n">
        <f aca="false">FS765</f>
        <v>11652.38</v>
      </c>
      <c r="FU765" s="260" t="n">
        <f aca="false">FI765+FJ765+FK765+FL765+FM765+FN765+FO765+FP765+FQ765+FR765+FS765+FT765</f>
        <v>139828.56</v>
      </c>
      <c r="FV765" s="260" t="n">
        <f aca="false">FF765</f>
        <v>1398286.15</v>
      </c>
      <c r="FW765" s="260" t="n">
        <f aca="false">FG765+FU765</f>
        <v>605923.77</v>
      </c>
      <c r="FX765" s="260" t="n">
        <f aca="false">FV765-FW765</f>
        <v>792362.38</v>
      </c>
      <c r="FY765" s="261" t="n">
        <f aca="false">FT765</f>
        <v>11652.38</v>
      </c>
      <c r="FZ765" s="261" t="n">
        <f aca="false">FY765</f>
        <v>11652.38</v>
      </c>
      <c r="GA765" s="261" t="n">
        <f aca="false">FZ765</f>
        <v>11652.38</v>
      </c>
      <c r="GB765" s="261" t="n">
        <f aca="false">GA765</f>
        <v>11652.38</v>
      </c>
      <c r="GC765" s="261" t="n">
        <f aca="false">GB765</f>
        <v>11652.38</v>
      </c>
      <c r="GD765" s="261" t="n">
        <f aca="false">GC765</f>
        <v>11652.38</v>
      </c>
      <c r="GE765" s="261" t="n">
        <f aca="false">GD765</f>
        <v>11652.38</v>
      </c>
      <c r="GF765" s="261" t="n">
        <f aca="false">GE765</f>
        <v>11652.38</v>
      </c>
      <c r="GG765" s="261" t="n">
        <f aca="false">GF765</f>
        <v>11652.38</v>
      </c>
      <c r="GH765" s="261" t="n">
        <f aca="false">GG765</f>
        <v>11652.38</v>
      </c>
      <c r="GI765" s="261" t="n">
        <f aca="false">GH765</f>
        <v>11652.38</v>
      </c>
      <c r="GJ765" s="261" t="n">
        <f aca="false">GI765</f>
        <v>11652.38</v>
      </c>
      <c r="GK765" s="260" t="n">
        <f aca="false">FY765+FZ765+GA765+GB765+GC765+GD765+GE765+GF765+GG765+GH765+GI765+GJ765</f>
        <v>139828.56</v>
      </c>
      <c r="GL765" s="260" t="n">
        <f aca="false">FV765</f>
        <v>1398286.15</v>
      </c>
      <c r="GM765" s="260" t="n">
        <f aca="false">FW765+GK765</f>
        <v>745752.33</v>
      </c>
      <c r="GN765" s="260" t="n">
        <f aca="false">GL765-GM765</f>
        <v>652533.82</v>
      </c>
      <c r="GO765" s="261" t="n">
        <f aca="false">GJ765</f>
        <v>11652.38</v>
      </c>
      <c r="GP765" s="261" t="n">
        <f aca="false">GO765</f>
        <v>11652.38</v>
      </c>
      <c r="GQ765" s="261" t="n">
        <f aca="false">GP765</f>
        <v>11652.38</v>
      </c>
      <c r="GR765" s="261" t="n">
        <f aca="false">GQ765</f>
        <v>11652.38</v>
      </c>
      <c r="GS765" s="261" t="n">
        <f aca="false">GR765</f>
        <v>11652.38</v>
      </c>
      <c r="GT765" s="261" t="n">
        <f aca="false">GS765</f>
        <v>11652.38</v>
      </c>
      <c r="GU765" s="261" t="n">
        <f aca="false">GT765</f>
        <v>11652.38</v>
      </c>
      <c r="GV765" s="261" t="n">
        <f aca="false">GU765</f>
        <v>11652.38</v>
      </c>
      <c r="GW765" s="261" t="n">
        <f aca="false">GV765</f>
        <v>11652.38</v>
      </c>
      <c r="GX765" s="261" t="n">
        <f aca="false">GW765</f>
        <v>11652.38</v>
      </c>
      <c r="GY765" s="261" t="n">
        <f aca="false">GX765</f>
        <v>11652.38</v>
      </c>
      <c r="GZ765" s="261" t="n">
        <f aca="false">GY765</f>
        <v>11652.38</v>
      </c>
      <c r="HA765" s="260" t="n">
        <f aca="false">GO765+GP765+GQ765+GR765+GS765+GT765+GU765+GV765+GW765+GX765+GY765+GZ765</f>
        <v>139828.56</v>
      </c>
      <c r="HB765" s="260" t="n">
        <f aca="false">GL765</f>
        <v>1398286.15</v>
      </c>
      <c r="HC765" s="260" t="n">
        <f aca="false">GM765+HA765</f>
        <v>885580.89</v>
      </c>
      <c r="HD765" s="260" t="n">
        <f aca="false">HB765-HC765</f>
        <v>512705.26</v>
      </c>
      <c r="HE765" s="264" t="n">
        <f aca="false">GO765-GJ765</f>
        <v>0</v>
      </c>
      <c r="HF765" s="264"/>
      <c r="HG765" s="264"/>
      <c r="HH765" s="264"/>
      <c r="HI765" s="264"/>
      <c r="HJ765" s="264"/>
      <c r="HK765" s="264"/>
      <c r="HL765" s="264"/>
      <c r="HM765" s="264"/>
      <c r="HN765" s="264"/>
      <c r="HO765" s="264"/>
      <c r="HP765" s="264"/>
      <c r="HQ765" s="264"/>
      <c r="HR765" s="264"/>
      <c r="HS765" s="264"/>
      <c r="HT765" s="264"/>
      <c r="HU765" s="264"/>
      <c r="HV765" s="264"/>
      <c r="HW765" s="264"/>
      <c r="HX765" s="264"/>
      <c r="HY765" s="264"/>
      <c r="HZ765" s="264"/>
      <c r="IA765" s="264"/>
      <c r="IB765" s="264"/>
      <c r="IC765" s="264"/>
      <c r="ID765" s="264"/>
      <c r="IE765" s="264"/>
      <c r="IF765" s="264"/>
      <c r="IG765" s="264"/>
      <c r="IH765" s="264"/>
      <c r="II765" s="264"/>
      <c r="IJ765" s="264"/>
      <c r="IK765" s="264"/>
      <c r="IL765" s="264"/>
      <c r="IM765" s="264"/>
      <c r="IN765" s="264"/>
      <c r="IO765" s="264"/>
      <c r="IP765" s="264"/>
      <c r="IQ765" s="264"/>
      <c r="IR765" s="264"/>
      <c r="IS765" s="264"/>
      <c r="IT765" s="264"/>
      <c r="IU765" s="264"/>
      <c r="IV765" s="264"/>
      <c r="IW765" s="264"/>
      <c r="IX765" s="264"/>
      <c r="IY765" s="264"/>
      <c r="IZ765" s="264"/>
      <c r="JA765" s="264"/>
      <c r="JB765" s="264"/>
      <c r="JC765" s="264"/>
      <c r="JD765" s="264"/>
      <c r="JE765" s="264"/>
      <c r="JF765" s="264"/>
      <c r="JG765" s="264"/>
      <c r="JH765" s="264"/>
      <c r="JI765" s="264"/>
      <c r="JJ765" s="264"/>
      <c r="JK765" s="264"/>
      <c r="JL765" s="264"/>
      <c r="JM765" s="265"/>
      <c r="JN765" s="265" t="n">
        <f aca="false">DH765-DG765</f>
        <v>0</v>
      </c>
    </row>
    <row r="766" s="201" customFormat="true" ht="22.35" hidden="false" customHeight="false" outlineLevel="0" collapsed="false">
      <c r="A766" s="249" t="n">
        <v>734</v>
      </c>
      <c r="B766" s="307" t="s">
        <v>1242</v>
      </c>
      <c r="C766" s="306" t="n">
        <v>6808</v>
      </c>
      <c r="D766" s="252" t="s">
        <v>471</v>
      </c>
      <c r="E766" s="252" t="s">
        <v>633</v>
      </c>
      <c r="F766" s="253" t="n">
        <v>1</v>
      </c>
      <c r="G766" s="307" t="n">
        <v>1159983.78</v>
      </c>
      <c r="H766" s="255" t="n">
        <v>0.2</v>
      </c>
      <c r="I766" s="307" t="n">
        <v>1159983.78</v>
      </c>
      <c r="J766" s="254" t="n">
        <f aca="false">ROUND(I766+F766*G766*H766,2)</f>
        <v>1391980.54</v>
      </c>
      <c r="K766" s="257" t="n">
        <v>44803</v>
      </c>
      <c r="L766" s="257" t="n">
        <f aca="false">EDATE(K766,M766)-1</f>
        <v>48455</v>
      </c>
      <c r="M766" s="258" t="n">
        <v>120</v>
      </c>
      <c r="N766" s="254"/>
      <c r="O766" s="254"/>
      <c r="P766" s="254"/>
      <c r="Q766" s="253" t="n">
        <v>1</v>
      </c>
      <c r="R766" s="308" t="n">
        <v>1159983.78</v>
      </c>
      <c r="S766" s="304" t="n">
        <f aca="false">H766</f>
        <v>0.2</v>
      </c>
      <c r="T766" s="308" t="n">
        <v>1159983.78</v>
      </c>
      <c r="U766" s="254" t="n">
        <f aca="false">ROUND(T766+Q766*R766*S766,2)</f>
        <v>1391980.54</v>
      </c>
      <c r="V766" s="257" t="n">
        <v>44803</v>
      </c>
      <c r="W766" s="257" t="n">
        <f aca="false">EDATE(V766,X766)-1</f>
        <v>48455</v>
      </c>
      <c r="X766" s="258" t="n">
        <v>120</v>
      </c>
      <c r="Y766" s="254" t="n">
        <f aca="false">ROUND((R766-Z766)/X766,2)*Q766</f>
        <v>9666.53</v>
      </c>
      <c r="Z766" s="254" t="n">
        <v>0</v>
      </c>
      <c r="AA766" s="254" t="n">
        <v>0</v>
      </c>
      <c r="AB766" s="254"/>
      <c r="AC766" s="254"/>
      <c r="AD766" s="254"/>
      <c r="AE766" s="254"/>
      <c r="AF766" s="254"/>
      <c r="AG766" s="254"/>
      <c r="AH766" s="254"/>
      <c r="AI766" s="254"/>
      <c r="AJ766" s="254"/>
      <c r="AK766" s="254"/>
      <c r="AL766" s="254"/>
      <c r="AM766" s="254"/>
      <c r="AN766" s="254"/>
      <c r="AO766" s="254"/>
      <c r="AP766" s="254"/>
      <c r="AQ766" s="254"/>
      <c r="AR766" s="254"/>
      <c r="AS766" s="254"/>
      <c r="AT766" s="254"/>
      <c r="AU766" s="254"/>
      <c r="AV766" s="254"/>
      <c r="AW766" s="254"/>
      <c r="AX766" s="254"/>
      <c r="AY766" s="254"/>
      <c r="AZ766" s="254"/>
      <c r="BA766" s="254"/>
      <c r="BB766" s="254"/>
      <c r="BC766" s="254"/>
      <c r="BD766" s="254"/>
      <c r="BE766" s="254"/>
      <c r="BF766" s="254"/>
      <c r="BG766" s="254"/>
      <c r="BH766" s="254"/>
      <c r="BI766" s="254"/>
      <c r="BJ766" s="254"/>
      <c r="BK766" s="254"/>
      <c r="BL766" s="254"/>
      <c r="BM766" s="254"/>
      <c r="BN766" s="254"/>
      <c r="BO766" s="254"/>
      <c r="BP766" s="254"/>
      <c r="BQ766" s="254"/>
      <c r="BR766" s="254"/>
      <c r="BS766" s="254"/>
      <c r="BT766" s="254"/>
      <c r="BU766" s="254"/>
      <c r="BV766" s="254"/>
      <c r="BW766" s="254"/>
      <c r="BX766" s="254"/>
      <c r="BY766" s="254"/>
      <c r="BZ766" s="254"/>
      <c r="CA766" s="254"/>
      <c r="CB766" s="254"/>
      <c r="CC766" s="254"/>
      <c r="CD766" s="254"/>
      <c r="CE766" s="254"/>
      <c r="CF766" s="254"/>
      <c r="CG766" s="254"/>
      <c r="CH766" s="254"/>
      <c r="CI766" s="254" t="e">
        <f aca="false">#N/A</f>
        <v>#N/A</v>
      </c>
      <c r="CJ766" s="254"/>
      <c r="CK766" s="254"/>
      <c r="CL766" s="254"/>
      <c r="CM766" s="257" t="n">
        <v>44803</v>
      </c>
      <c r="CN766" s="257" t="e">
        <f aca="false">EDATE(CM766,CO766)-1</f>
        <v>#N/A</v>
      </c>
      <c r="CO766" s="254" t="e">
        <f aca="false">#N/A</f>
        <v>#N/A</v>
      </c>
      <c r="CP766" s="254" t="n">
        <v>-8</v>
      </c>
      <c r="CQ766" s="254"/>
      <c r="CR766" s="254"/>
      <c r="CS766" s="254"/>
      <c r="CT766" s="260"/>
      <c r="CU766" s="260"/>
      <c r="CV766" s="260"/>
      <c r="CW766" s="261" t="n">
        <f aca="false">IF(AND(CW$5&gt;$V766,CW$6&lt;=$W766),$Y766,IF(AND(MONTH(CW$6)=MONTH($W766),YEAR(CW$6)=YEAR($W766)),$T766-$X766*$Y766+$Y766,0))</f>
        <v>0</v>
      </c>
      <c r="CX766" s="261" t="n">
        <f aca="false">IF(AND(CX$5&gt;$V766,CX$6&lt;=$W766),$Y766,IF(AND(MONTH(CX$6)=MONTH($W766),YEAR(CX$6)=YEAR($W766)),$T766-$X766*$Y766+$Y766,0))</f>
        <v>0</v>
      </c>
      <c r="CY766" s="261" t="n">
        <f aca="false">IF(AND(CY$5&gt;$V766,CY$6&lt;=$W766),$Y766,IF(AND(MONTH(CY$6)=MONTH($W766),YEAR(CY$6)=YEAR($W766)),$T766-$X766*$Y766+$Y766,0))</f>
        <v>0</v>
      </c>
      <c r="CZ766" s="261" t="n">
        <f aca="false">IF(AND(CZ$5&gt;$V766,CZ$6&lt;=$W766),$Y766,IF(AND(MONTH(CZ$6)=MONTH($W766),YEAR(CZ$6)=YEAR($W766)),$T766-$X766*$Y766+$Y766,0))</f>
        <v>0</v>
      </c>
      <c r="DA766" s="261" t="n">
        <f aca="false">IF(AND(DA$5&gt;$V766,DA$6&lt;=$W766),$Y766,IF(AND(MONTH(DA$6)=MONTH($W766),YEAR(DA$6)=YEAR($W766)),$T766-$X766*$Y766+$Y766,0))</f>
        <v>0</v>
      </c>
      <c r="DB766" s="261" t="n">
        <f aca="false">IF(AND(DB$5&gt;$V766,DB$6&lt;=$W766),$Y766,IF(AND(MONTH(DB$6)=MONTH($W766),YEAR(DB$6)=YEAR($W766)),$T766-$X766*$Y766+$Y766,0))</f>
        <v>0</v>
      </c>
      <c r="DC766" s="261" t="n">
        <f aca="false">IF(AND(DC$5&gt;$V766,DC$6&lt;=$W766),$Y766,IF(AND(MONTH(DC$6)=MONTH($W766),YEAR(DC$6)=YEAR($W766)),$T766-$X766*$Y766+$Y766,0))</f>
        <v>0</v>
      </c>
      <c r="DD766" s="261" t="n">
        <f aca="false">IF(AND(DD$5&gt;$V766,DD$6&lt;=$W766),$Y766,IF(AND(MONTH(DD$6)=MONTH($W766),YEAR(DD$6)=YEAR($W766)),$T766-$X766*$Y766+$Y766,0))</f>
        <v>0</v>
      </c>
      <c r="DE766" s="261" t="n">
        <f aca="false">IF(AND(DE$5&gt;$V766,DE$6&lt;=$W766),$Y766,IF(AND(MONTH(DE$6)=MONTH($W766),YEAR(DE$6)=YEAR($W766)),$T766-$X766*$Y766+$Y766,0))</f>
        <v>9666.53</v>
      </c>
      <c r="DF766" s="261" t="n">
        <f aca="false">IF(AND(DF$5&gt;$V766,DF$6&lt;=$W766),$Y766,IF(AND(MONTH(DF$6)=MONTH($W766),YEAR(DF$6)=YEAR($W766)),$T766-$X766*$Y766+$Y766,0))</f>
        <v>9666.53</v>
      </c>
      <c r="DG766" s="261" t="n">
        <f aca="false">IF(AND(DG$5&gt;$V766,DG$6&lt;=$W766),$Y766,IF(AND(MONTH(DG$6)=MONTH($W766),YEAR(DG$6)=YEAR($W766)),$T766-$X766*$Y766+$Y766,0))</f>
        <v>9666.53</v>
      </c>
      <c r="DH766" s="261" t="n">
        <f aca="false">IF(AND(DH$5&gt;$V766,DH$6&lt;=$W766),$Y766,IF(AND(MONTH(DH$6)=MONTH($W766),YEAR(DH$6)=YEAR($W766)),$T766-$X766*$Y766+$Y766,0))</f>
        <v>9666.53</v>
      </c>
      <c r="DI766" s="260" t="n">
        <f aca="false">CW766+CX766+CY766+CZ766+DA766+DB766+DC766+DD766+DE766+DF766+DG766+DH766</f>
        <v>38666.12</v>
      </c>
      <c r="DJ766" s="260" t="n">
        <f aca="false">T766+AG766+AJ766+AQ766+AS766+AU766+AW766</f>
        <v>1159983.78</v>
      </c>
      <c r="DK766" s="260" t="n">
        <f aca="false">CU766+DI766-O766</f>
        <v>38666.12</v>
      </c>
      <c r="DL766" s="260" t="n">
        <f aca="false">DJ766-DK766</f>
        <v>1121317.66</v>
      </c>
      <c r="DM766" s="261" t="n">
        <f aca="false">IF(AND(DM$5&gt;$V766,DM$6&lt;=$W766),$Y766,IF(AND(MONTH(DM$6)=MONTH($W766),YEAR(DM$6)=YEAR($W766)),$T766-$X766*$Y766+$Y766,0))</f>
        <v>9666.53</v>
      </c>
      <c r="DN766" s="261" t="n">
        <f aca="false">IF(AND(DN$5&gt;$V766,DN$6&lt;=$W766),$Y766,IF(AND(MONTH(DN$6)=MONTH($W766),YEAR(DN$6)=YEAR($W766)),$T766-$X766*$Y766+$Y766,0))</f>
        <v>9666.53</v>
      </c>
      <c r="DO766" s="261" t="n">
        <f aca="false">IF(AND(DO$5&gt;$V766,DO$6&lt;=$W766),$Y766,IF(AND(MONTH(DO$6)=MONTH($W766),YEAR(DO$6)=YEAR($W766)),$T766-$X766*$Y766+$Y766,0))</f>
        <v>9666.53</v>
      </c>
      <c r="DP766" s="261" t="n">
        <f aca="false">IF(AND(DP$5&gt;$V766,DP$6&lt;=$W766),$Y766,IF(AND(MONTH(DP$6)=MONTH($W766),YEAR(DP$6)=YEAR($W766)),$T766-$X766*$Y766+$Y766,0))</f>
        <v>9666.53</v>
      </c>
      <c r="DQ766" s="261" t="n">
        <f aca="false">IF(AND(DQ$5&gt;$V766,DQ$6&lt;=$W766),$Y766,IF(AND(MONTH(DQ$6)=MONTH($W766),YEAR(DQ$6)=YEAR($W766)),$T766-$X766*$Y766+$Y766,0))</f>
        <v>9666.53</v>
      </c>
      <c r="DR766" s="261" t="n">
        <f aca="false">IF(AND(DR$5&gt;$V766,DR$6&lt;=$W766),$Y766,IF(AND(MONTH(DR$6)=MONTH($W766),YEAR(DR$6)=YEAR($W766)),$T766-$X766*$Y766+$Y766,0))</f>
        <v>9666.53</v>
      </c>
      <c r="DS766" s="261" t="n">
        <f aca="false">IF(AND(DS$5&gt;$V766,DS$6&lt;=$W766),$Y766,IF(AND(MONTH(DS$6)=MONTH($W766),YEAR(DS$6)=YEAR($W766)),$T766-$X766*$Y766+$Y766,0))</f>
        <v>9666.53</v>
      </c>
      <c r="DT766" s="261" t="n">
        <f aca="false">IF(AND(DT$5&gt;$V766,DT$6&lt;=$W766),$Y766,IF(AND(MONTH(DT$6)=MONTH($W766),YEAR(DT$6)=YEAR($W766)),$T766-$X766*$Y766+$Y766,0))</f>
        <v>9666.53</v>
      </c>
      <c r="DU766" s="261" t="n">
        <f aca="false">IF(AND(DU$5&gt;$V766,DU$6&lt;=$W766),$Y766,IF(AND(MONTH(DU$6)=MONTH($W766),YEAR(DU$6)=YEAR($W766)),$T766-$X766*$Y766+$Y766,0))</f>
        <v>9666.53</v>
      </c>
      <c r="DV766" s="261" t="n">
        <f aca="false">IF(AND(DV$5&gt;$V766,DV$6&lt;=$W766),$Y766,IF(AND(MONTH(DV$6)=MONTH($W766),YEAR(DV$6)=YEAR($W766)),$T766-$X766*$Y766+$Y766,0))</f>
        <v>9666.53</v>
      </c>
      <c r="DW766" s="261" t="n">
        <f aca="false">IF(AND(DW$5&gt;$V766,DW$6&lt;=$W766),$Y766,IF(AND(MONTH(DW$6)=MONTH($W766),YEAR(DW$6)=YEAR($W766)),$T766-$X766*$Y766+$Y766,0))</f>
        <v>9666.53</v>
      </c>
      <c r="DX766" s="261" t="n">
        <f aca="false">IF(AND(DX$5&gt;$V766,DX$6&lt;=$W766),$Y766,IF(AND(MONTH(DX$6)=MONTH($W766),YEAR(DX$6)=YEAR($W766)),$T766-AA766-$X766*$Y766+$Y766,0))</f>
        <v>9666.53</v>
      </c>
      <c r="DY766" s="260" t="n">
        <f aca="false">DM766+DN766+DO766+DP766+DQ766+DR766+DS766+DT766+DU766+DV766+DW766+DX766</f>
        <v>115998.36</v>
      </c>
      <c r="DZ766" s="260" t="n">
        <f aca="false">DJ766+AY766+BA766+BC766+BE766+BG766+BI766+BK766+BM766+BO766</f>
        <v>1159983.78</v>
      </c>
      <c r="EA766" s="260" t="n">
        <f aca="false">DK766+DY766</f>
        <v>154664.48</v>
      </c>
      <c r="EB766" s="260" t="n">
        <f aca="false">DZ766-EA766</f>
        <v>1005319.3</v>
      </c>
      <c r="EC766" s="261" t="n">
        <f aca="false">IF(AND(EC$5&gt;$V766,EC$6&lt;=$W766),$Y766,IF(AND(MONTH(EC$6)=MONTH($W766),YEAR(EC$6)=YEAR($W766)),$T766-$X766*$Y766+$Y766,0))</f>
        <v>9666.53</v>
      </c>
      <c r="ED766" s="261" t="n">
        <f aca="false">IF(AND(ED$5&gt;$V766,ED$6&lt;=$W766),$Y766,IF(AND(MONTH(ED$6)=MONTH($W766),YEAR(ED$6)=YEAR($W766)),$T766-$X766*$Y766+$Y766,0))</f>
        <v>9666.53</v>
      </c>
      <c r="EE766" s="261" t="n">
        <f aca="false">IF(AND(EE$5&gt;$V766,EE$6&lt;=$W766),$Y766,IF(AND(MONTH(EE$6)=MONTH($W766),YEAR(EE$6)=YEAR($W766)),$T766-$X766*$Y766+$Y766,0))</f>
        <v>9666.53</v>
      </c>
      <c r="EF766" s="261" t="n">
        <f aca="false">IF(AND(EF$5&gt;$V766,EF$6&lt;=$W766),$Y766,IF(AND(MONTH(EF$6)=MONTH($W766),YEAR(EF$6)=YEAR($W766)),$T766-$X766*$Y766+$Y766,0))</f>
        <v>9666.53</v>
      </c>
      <c r="EG766" s="261" t="n">
        <f aca="false">IF(AND(EG$5&gt;$V766,EG$6&lt;=$W766),$Y766,IF(AND(MONTH(EG$6)=MONTH($W766),YEAR(EG$6)=YEAR($W766)),$T766-$X766*$Y766+$Y766,0))</f>
        <v>9666.53</v>
      </c>
      <c r="EH766" s="261" t="n">
        <f aca="false">IF(AND(EH$5&gt;$V766,EH$6&lt;=$W766),$Y766,IF(AND(MONTH(EH$6)=MONTH($W766),YEAR(EH$6)=YEAR($W766)),$T766-$X766*$Y766+$Y766,0))</f>
        <v>9666.53</v>
      </c>
      <c r="EI766" s="261" t="n">
        <f aca="false">IF(AND(EI$5&gt;$V766,EI$6&lt;=$W766),$Y766,IF(AND(MONTH(EI$6)=MONTH($W766),YEAR(EI$6)=YEAR($W766)),$T766-$X766*$Y766+$Y766,0))</f>
        <v>9666.53</v>
      </c>
      <c r="EJ766" s="261" t="n">
        <f aca="false">IF(AND(EJ$5&gt;$V766,EJ$6&lt;=$W766),$Y766,IF(AND(MONTH(EJ$6)=MONTH($W766),YEAR(EJ$6)=YEAR($W766)),$T766-$X766*$Y766+$Y766,0))</f>
        <v>9666.53</v>
      </c>
      <c r="EK766" s="261" t="n">
        <f aca="false">IF(AND(EK$5&gt;$V766,EK$6&lt;=$W766),$Y766,IF(AND(MONTH(EK$6)=MONTH($W766),YEAR(EK$6)=YEAR($W766)),$T766-$X766*$Y766+$Y766,0))</f>
        <v>9666.53</v>
      </c>
      <c r="EL766" s="266" t="n">
        <v>9666.53</v>
      </c>
      <c r="EM766" s="263" t="n">
        <v>9666.53</v>
      </c>
      <c r="EN766" s="261" t="n">
        <v>9666.53</v>
      </c>
      <c r="EO766" s="260" t="n">
        <f aca="false">EC766+ED766+EE766+EF766+EG766+EH766+EI766+EJ766+EK766+EL766+EM766+EN766</f>
        <v>115998.36</v>
      </c>
      <c r="EP766" s="260" t="n">
        <f aca="false">T766+AQ766+AS766+AU766+AW766+AY766+BA766+BC766+BE766+BG766+BI766+BK766+BM766+BO766+BQ766+BS766+BU766+BW766+BY766+CA766+CC766+CE766+CG766</f>
        <v>1159983.78</v>
      </c>
      <c r="EQ766" s="260" t="n">
        <f aca="false">EA766+EO766</f>
        <v>270662.84</v>
      </c>
      <c r="ER766" s="260" t="n">
        <f aca="false">EP766-EQ766</f>
        <v>889320.94</v>
      </c>
      <c r="ES766" s="262" t="n">
        <f aca="false">EN766</f>
        <v>9666.53</v>
      </c>
      <c r="ET766" s="262" t="n">
        <f aca="false">ES766</f>
        <v>9666.53</v>
      </c>
      <c r="EU766" s="262" t="n">
        <f aca="false">ET766</f>
        <v>9666.53</v>
      </c>
      <c r="EV766" s="262" t="n">
        <f aca="false">EU766</f>
        <v>9666.53</v>
      </c>
      <c r="EW766" s="262" t="n">
        <f aca="false">EV766</f>
        <v>9666.53</v>
      </c>
      <c r="EX766" s="262" t="n">
        <f aca="false">EW766</f>
        <v>9666.53</v>
      </c>
      <c r="EY766" s="262" t="n">
        <f aca="false">EX766</f>
        <v>9666.53</v>
      </c>
      <c r="EZ766" s="262" t="n">
        <f aca="false">EY766</f>
        <v>9666.53</v>
      </c>
      <c r="FA766" s="262" t="n">
        <f aca="false">EZ766</f>
        <v>9666.53</v>
      </c>
      <c r="FB766" s="262" t="n">
        <f aca="false">FA766</f>
        <v>9666.53</v>
      </c>
      <c r="FC766" s="262" t="n">
        <f aca="false">FB766</f>
        <v>9666.53</v>
      </c>
      <c r="FD766" s="262" t="n">
        <f aca="false">FC766</f>
        <v>9666.53</v>
      </c>
      <c r="FE766" s="260" t="n">
        <f aca="false">ES766+ET766+EU766+EV766+EW766+EX766+EY766+EZ766+FA766+FB766+FC766+FD766</f>
        <v>115998.36</v>
      </c>
      <c r="FF766" s="260" t="n">
        <f aca="false">EP766</f>
        <v>1159983.78</v>
      </c>
      <c r="FG766" s="260" t="n">
        <f aca="false">EQ766+FE766</f>
        <v>386661.2</v>
      </c>
      <c r="FH766" s="260" t="n">
        <f aca="false">FF766-FG766</f>
        <v>773322.58</v>
      </c>
      <c r="FI766" s="261" t="n">
        <f aca="false">FD766</f>
        <v>9666.53</v>
      </c>
      <c r="FJ766" s="261" t="n">
        <f aca="false">FI766</f>
        <v>9666.53</v>
      </c>
      <c r="FK766" s="261" t="n">
        <f aca="false">FJ766</f>
        <v>9666.53</v>
      </c>
      <c r="FL766" s="261" t="n">
        <f aca="false">FK766</f>
        <v>9666.53</v>
      </c>
      <c r="FM766" s="261" t="n">
        <f aca="false">FL766</f>
        <v>9666.53</v>
      </c>
      <c r="FN766" s="261" t="n">
        <f aca="false">FM766</f>
        <v>9666.53</v>
      </c>
      <c r="FO766" s="261" t="n">
        <f aca="false">FN766</f>
        <v>9666.53</v>
      </c>
      <c r="FP766" s="261" t="n">
        <f aca="false">FO766</f>
        <v>9666.53</v>
      </c>
      <c r="FQ766" s="261" t="n">
        <f aca="false">FP766</f>
        <v>9666.53</v>
      </c>
      <c r="FR766" s="261" t="n">
        <f aca="false">FQ766</f>
        <v>9666.53</v>
      </c>
      <c r="FS766" s="261" t="n">
        <f aca="false">FR766</f>
        <v>9666.53</v>
      </c>
      <c r="FT766" s="261" t="n">
        <f aca="false">FS766</f>
        <v>9666.53</v>
      </c>
      <c r="FU766" s="260" t="n">
        <f aca="false">FI766+FJ766+FK766+FL766+FM766+FN766+FO766+FP766+FQ766+FR766+FS766+FT766</f>
        <v>115998.36</v>
      </c>
      <c r="FV766" s="260" t="n">
        <f aca="false">FF766</f>
        <v>1159983.78</v>
      </c>
      <c r="FW766" s="260" t="n">
        <f aca="false">FG766+FU766</f>
        <v>502659.56</v>
      </c>
      <c r="FX766" s="260" t="n">
        <f aca="false">FV766-FW766</f>
        <v>657324.22</v>
      </c>
      <c r="FY766" s="261" t="n">
        <f aca="false">FT766</f>
        <v>9666.53</v>
      </c>
      <c r="FZ766" s="261" t="n">
        <f aca="false">FY766</f>
        <v>9666.53</v>
      </c>
      <c r="GA766" s="261" t="n">
        <f aca="false">FZ766</f>
        <v>9666.53</v>
      </c>
      <c r="GB766" s="261" t="n">
        <f aca="false">GA766</f>
        <v>9666.53</v>
      </c>
      <c r="GC766" s="261" t="n">
        <f aca="false">GB766</f>
        <v>9666.53</v>
      </c>
      <c r="GD766" s="261" t="n">
        <f aca="false">GC766</f>
        <v>9666.53</v>
      </c>
      <c r="GE766" s="261" t="n">
        <f aca="false">GD766</f>
        <v>9666.53</v>
      </c>
      <c r="GF766" s="261" t="n">
        <f aca="false">GE766</f>
        <v>9666.53</v>
      </c>
      <c r="GG766" s="261" t="n">
        <f aca="false">GF766</f>
        <v>9666.53</v>
      </c>
      <c r="GH766" s="261" t="n">
        <f aca="false">GG766</f>
        <v>9666.53</v>
      </c>
      <c r="GI766" s="261" t="n">
        <f aca="false">GH766</f>
        <v>9666.53</v>
      </c>
      <c r="GJ766" s="261" t="n">
        <f aca="false">GI766</f>
        <v>9666.53</v>
      </c>
      <c r="GK766" s="260" t="n">
        <f aca="false">FY766+FZ766+GA766+GB766+GC766+GD766+GE766+GF766+GG766+GH766+GI766+GJ766</f>
        <v>115998.36</v>
      </c>
      <c r="GL766" s="260" t="n">
        <f aca="false">FV766</f>
        <v>1159983.78</v>
      </c>
      <c r="GM766" s="260" t="n">
        <f aca="false">FW766+GK766</f>
        <v>618657.92</v>
      </c>
      <c r="GN766" s="260" t="n">
        <f aca="false">GL766-GM766</f>
        <v>541325.86</v>
      </c>
      <c r="GO766" s="261" t="n">
        <f aca="false">GJ766</f>
        <v>9666.53</v>
      </c>
      <c r="GP766" s="261" t="n">
        <f aca="false">GO766</f>
        <v>9666.53</v>
      </c>
      <c r="GQ766" s="261" t="n">
        <f aca="false">GP766</f>
        <v>9666.53</v>
      </c>
      <c r="GR766" s="261" t="n">
        <f aca="false">GQ766</f>
        <v>9666.53</v>
      </c>
      <c r="GS766" s="261" t="n">
        <f aca="false">GR766</f>
        <v>9666.53</v>
      </c>
      <c r="GT766" s="261" t="n">
        <f aca="false">GS766</f>
        <v>9666.53</v>
      </c>
      <c r="GU766" s="261" t="n">
        <f aca="false">GT766</f>
        <v>9666.53</v>
      </c>
      <c r="GV766" s="261" t="n">
        <f aca="false">GU766</f>
        <v>9666.53</v>
      </c>
      <c r="GW766" s="261" t="n">
        <f aca="false">GV766</f>
        <v>9666.53</v>
      </c>
      <c r="GX766" s="261" t="n">
        <f aca="false">GW766</f>
        <v>9666.53</v>
      </c>
      <c r="GY766" s="261" t="n">
        <f aca="false">GX766</f>
        <v>9666.53</v>
      </c>
      <c r="GZ766" s="261" t="n">
        <f aca="false">GY766</f>
        <v>9666.53</v>
      </c>
      <c r="HA766" s="260" t="n">
        <f aca="false">GO766+GP766+GQ766+GR766+GS766+GT766+GU766+GV766+GW766+GX766+GY766+GZ766</f>
        <v>115998.36</v>
      </c>
      <c r="HB766" s="260" t="n">
        <f aca="false">GL766</f>
        <v>1159983.78</v>
      </c>
      <c r="HC766" s="260" t="n">
        <f aca="false">GM766+HA766</f>
        <v>734656.28</v>
      </c>
      <c r="HD766" s="260" t="n">
        <f aca="false">HB766-HC766</f>
        <v>425327.5</v>
      </c>
      <c r="HE766" s="264" t="n">
        <f aca="false">GO766-GJ766</f>
        <v>0</v>
      </c>
      <c r="HF766" s="264"/>
      <c r="HG766" s="264"/>
      <c r="HH766" s="264"/>
      <c r="HI766" s="264"/>
      <c r="HJ766" s="264"/>
      <c r="HK766" s="264"/>
      <c r="HL766" s="264"/>
      <c r="HM766" s="264"/>
      <c r="HN766" s="264"/>
      <c r="HO766" s="264"/>
      <c r="HP766" s="264"/>
      <c r="HQ766" s="264"/>
      <c r="HR766" s="264"/>
      <c r="HS766" s="264"/>
      <c r="HT766" s="264"/>
      <c r="HU766" s="264"/>
      <c r="HV766" s="264"/>
      <c r="HW766" s="264"/>
      <c r="HX766" s="264"/>
      <c r="HY766" s="264"/>
      <c r="HZ766" s="264"/>
      <c r="IA766" s="264"/>
      <c r="IB766" s="264"/>
      <c r="IC766" s="264"/>
      <c r="ID766" s="264"/>
      <c r="IE766" s="264"/>
      <c r="IF766" s="264"/>
      <c r="IG766" s="264"/>
      <c r="IH766" s="264"/>
      <c r="II766" s="264"/>
      <c r="IJ766" s="264"/>
      <c r="IK766" s="264"/>
      <c r="IL766" s="264"/>
      <c r="IM766" s="264"/>
      <c r="IN766" s="264"/>
      <c r="IO766" s="264"/>
      <c r="IP766" s="264"/>
      <c r="IQ766" s="264"/>
      <c r="IR766" s="264"/>
      <c r="IS766" s="264"/>
      <c r="IT766" s="264"/>
      <c r="IU766" s="264"/>
      <c r="IV766" s="264"/>
      <c r="IW766" s="264"/>
      <c r="IX766" s="264"/>
      <c r="IY766" s="264"/>
      <c r="IZ766" s="264"/>
      <c r="JA766" s="264"/>
      <c r="JB766" s="264"/>
      <c r="JC766" s="264"/>
      <c r="JD766" s="264"/>
      <c r="JE766" s="264"/>
      <c r="JF766" s="264"/>
      <c r="JG766" s="264"/>
      <c r="JH766" s="264"/>
      <c r="JI766" s="264"/>
      <c r="JJ766" s="264"/>
      <c r="JK766" s="264"/>
      <c r="JL766" s="264"/>
      <c r="JM766" s="265"/>
      <c r="JN766" s="265" t="n">
        <f aca="false">DH766-DG766</f>
        <v>0</v>
      </c>
    </row>
    <row r="767" s="201" customFormat="true" ht="22.35" hidden="false" customHeight="false" outlineLevel="0" collapsed="false">
      <c r="A767" s="249" t="n">
        <v>735</v>
      </c>
      <c r="B767" s="307" t="s">
        <v>1243</v>
      </c>
      <c r="C767" s="306" t="n">
        <v>6809</v>
      </c>
      <c r="D767" s="252" t="s">
        <v>471</v>
      </c>
      <c r="E767" s="252" t="s">
        <v>633</v>
      </c>
      <c r="F767" s="253" t="n">
        <v>1</v>
      </c>
      <c r="G767" s="307" t="n">
        <v>1349776.05</v>
      </c>
      <c r="H767" s="255" t="n">
        <v>0.2</v>
      </c>
      <c r="I767" s="307" t="n">
        <v>1349776.05</v>
      </c>
      <c r="J767" s="254" t="n">
        <f aca="false">ROUND(I767+F767*G767*H767,2)</f>
        <v>1619731.26</v>
      </c>
      <c r="K767" s="257" t="n">
        <v>44803</v>
      </c>
      <c r="L767" s="257" t="n">
        <f aca="false">EDATE(K767,M767)-1</f>
        <v>48455</v>
      </c>
      <c r="M767" s="258" t="n">
        <v>120</v>
      </c>
      <c r="N767" s="254"/>
      <c r="O767" s="254"/>
      <c r="P767" s="254"/>
      <c r="Q767" s="253" t="n">
        <v>1</v>
      </c>
      <c r="R767" s="308" t="n">
        <v>1349776.05</v>
      </c>
      <c r="S767" s="304" t="n">
        <f aca="false">H767</f>
        <v>0.2</v>
      </c>
      <c r="T767" s="308" t="n">
        <v>1349776.05</v>
      </c>
      <c r="U767" s="254" t="n">
        <f aca="false">ROUND(T767+Q767*R767*S767,2)</f>
        <v>1619731.26</v>
      </c>
      <c r="V767" s="257" t="n">
        <v>44803</v>
      </c>
      <c r="W767" s="257" t="n">
        <f aca="false">EDATE(V767,X767)-1</f>
        <v>48455</v>
      </c>
      <c r="X767" s="258" t="n">
        <v>120</v>
      </c>
      <c r="Y767" s="254" t="n">
        <f aca="false">ROUND((R767-Z767)/X767,2)*Q767</f>
        <v>11248.13</v>
      </c>
      <c r="Z767" s="254" t="n">
        <v>0</v>
      </c>
      <c r="AA767" s="254" t="n">
        <v>0</v>
      </c>
      <c r="AB767" s="254"/>
      <c r="AC767" s="254"/>
      <c r="AD767" s="254"/>
      <c r="AE767" s="254"/>
      <c r="AF767" s="254"/>
      <c r="AG767" s="254"/>
      <c r="AH767" s="254"/>
      <c r="AI767" s="254"/>
      <c r="AJ767" s="254"/>
      <c r="AK767" s="254"/>
      <c r="AL767" s="254"/>
      <c r="AM767" s="254"/>
      <c r="AN767" s="254"/>
      <c r="AO767" s="254"/>
      <c r="AP767" s="254"/>
      <c r="AQ767" s="254"/>
      <c r="AR767" s="254"/>
      <c r="AS767" s="254"/>
      <c r="AT767" s="254"/>
      <c r="AU767" s="254"/>
      <c r="AV767" s="254"/>
      <c r="AW767" s="254"/>
      <c r="AX767" s="254"/>
      <c r="AY767" s="254"/>
      <c r="AZ767" s="254"/>
      <c r="BA767" s="254"/>
      <c r="BB767" s="254"/>
      <c r="BC767" s="254"/>
      <c r="BD767" s="254"/>
      <c r="BE767" s="254"/>
      <c r="BF767" s="254"/>
      <c r="BG767" s="254"/>
      <c r="BH767" s="254"/>
      <c r="BI767" s="254"/>
      <c r="BJ767" s="254"/>
      <c r="BK767" s="254"/>
      <c r="BL767" s="254"/>
      <c r="BM767" s="254"/>
      <c r="BN767" s="254"/>
      <c r="BO767" s="254"/>
      <c r="BP767" s="254"/>
      <c r="BQ767" s="254"/>
      <c r="BR767" s="254"/>
      <c r="BS767" s="254"/>
      <c r="BT767" s="254"/>
      <c r="BU767" s="254"/>
      <c r="BV767" s="254"/>
      <c r="BW767" s="254"/>
      <c r="BX767" s="254"/>
      <c r="BY767" s="254"/>
      <c r="BZ767" s="254"/>
      <c r="CA767" s="254"/>
      <c r="CB767" s="254"/>
      <c r="CC767" s="254"/>
      <c r="CD767" s="254"/>
      <c r="CE767" s="254"/>
      <c r="CF767" s="254"/>
      <c r="CG767" s="254"/>
      <c r="CH767" s="254"/>
      <c r="CI767" s="254" t="e">
        <f aca="false">#N/A</f>
        <v>#N/A</v>
      </c>
      <c r="CJ767" s="254"/>
      <c r="CK767" s="254"/>
      <c r="CL767" s="254"/>
      <c r="CM767" s="257" t="n">
        <v>44803</v>
      </c>
      <c r="CN767" s="257" t="e">
        <f aca="false">EDATE(CM767,CO767)-1</f>
        <v>#N/A</v>
      </c>
      <c r="CO767" s="254" t="e">
        <f aca="false">#N/A</f>
        <v>#N/A</v>
      </c>
      <c r="CP767" s="254" t="n">
        <v>-8</v>
      </c>
      <c r="CQ767" s="254"/>
      <c r="CR767" s="254"/>
      <c r="CS767" s="254"/>
      <c r="CT767" s="260"/>
      <c r="CU767" s="260"/>
      <c r="CV767" s="260"/>
      <c r="CW767" s="261" t="n">
        <f aca="false">IF(AND(CW$5&gt;$V767,CW$6&lt;=$W767),$Y767,IF(AND(MONTH(CW$6)=MONTH($W767),YEAR(CW$6)=YEAR($W767)),$T767-$X767*$Y767+$Y767,0))</f>
        <v>0</v>
      </c>
      <c r="CX767" s="261" t="n">
        <f aca="false">IF(AND(CX$5&gt;$V767,CX$6&lt;=$W767),$Y767,IF(AND(MONTH(CX$6)=MONTH($W767),YEAR(CX$6)=YEAR($W767)),$T767-$X767*$Y767+$Y767,0))</f>
        <v>0</v>
      </c>
      <c r="CY767" s="261" t="n">
        <f aca="false">IF(AND(CY$5&gt;$V767,CY$6&lt;=$W767),$Y767,IF(AND(MONTH(CY$6)=MONTH($W767),YEAR(CY$6)=YEAR($W767)),$T767-$X767*$Y767+$Y767,0))</f>
        <v>0</v>
      </c>
      <c r="CZ767" s="261" t="n">
        <f aca="false">IF(AND(CZ$5&gt;$V767,CZ$6&lt;=$W767),$Y767,IF(AND(MONTH(CZ$6)=MONTH($W767),YEAR(CZ$6)=YEAR($W767)),$T767-$X767*$Y767+$Y767,0))</f>
        <v>0</v>
      </c>
      <c r="DA767" s="261" t="n">
        <f aca="false">IF(AND(DA$5&gt;$V767,DA$6&lt;=$W767),$Y767,IF(AND(MONTH(DA$6)=MONTH($W767),YEAR(DA$6)=YEAR($W767)),$T767-$X767*$Y767+$Y767,0))</f>
        <v>0</v>
      </c>
      <c r="DB767" s="261" t="n">
        <f aca="false">IF(AND(DB$5&gt;$V767,DB$6&lt;=$W767),$Y767,IF(AND(MONTH(DB$6)=MONTH($W767),YEAR(DB$6)=YEAR($W767)),$T767-$X767*$Y767+$Y767,0))</f>
        <v>0</v>
      </c>
      <c r="DC767" s="261" t="n">
        <f aca="false">IF(AND(DC$5&gt;$V767,DC$6&lt;=$W767),$Y767,IF(AND(MONTH(DC$6)=MONTH($W767),YEAR(DC$6)=YEAR($W767)),$T767-$X767*$Y767+$Y767,0))</f>
        <v>0</v>
      </c>
      <c r="DD767" s="261" t="n">
        <f aca="false">IF(AND(DD$5&gt;$V767,DD$6&lt;=$W767),$Y767,IF(AND(MONTH(DD$6)=MONTH($W767),YEAR(DD$6)=YEAR($W767)),$T767-$X767*$Y767+$Y767,0))</f>
        <v>0</v>
      </c>
      <c r="DE767" s="261" t="n">
        <f aca="false">IF(AND(DE$5&gt;$V767,DE$6&lt;=$W767),$Y767,IF(AND(MONTH(DE$6)=MONTH($W767),YEAR(DE$6)=YEAR($W767)),$T767-$X767*$Y767+$Y767,0))</f>
        <v>11248.13</v>
      </c>
      <c r="DF767" s="261" t="n">
        <f aca="false">IF(AND(DF$5&gt;$V767,DF$6&lt;=$W767),$Y767,IF(AND(MONTH(DF$6)=MONTH($W767),YEAR(DF$6)=YEAR($W767)),$T767-$X767*$Y767+$Y767,0))</f>
        <v>11248.13</v>
      </c>
      <c r="DG767" s="261" t="n">
        <f aca="false">IF(AND(DG$5&gt;$V767,DG$6&lt;=$W767),$Y767,IF(AND(MONTH(DG$6)=MONTH($W767),YEAR(DG$6)=YEAR($W767)),$T767-$X767*$Y767+$Y767,0))</f>
        <v>11248.13</v>
      </c>
      <c r="DH767" s="261" t="n">
        <f aca="false">IF(AND(DH$5&gt;$V767,DH$6&lt;=$W767),$Y767,IF(AND(MONTH(DH$6)=MONTH($W767),YEAR(DH$6)=YEAR($W767)),$T767-$X767*$Y767+$Y767,0))</f>
        <v>11248.13</v>
      </c>
      <c r="DI767" s="260" t="n">
        <f aca="false">CW767+CX767+CY767+CZ767+DA767+DB767+DC767+DD767+DE767+DF767+DG767+DH767</f>
        <v>44992.52</v>
      </c>
      <c r="DJ767" s="260" t="n">
        <f aca="false">T767+AG767+AJ767+AQ767+AS767+AU767+AW767</f>
        <v>1349776.05</v>
      </c>
      <c r="DK767" s="260" t="n">
        <f aca="false">CU767+DI767-O767</f>
        <v>44992.52</v>
      </c>
      <c r="DL767" s="260" t="n">
        <f aca="false">DJ767-DK767</f>
        <v>1304783.53</v>
      </c>
      <c r="DM767" s="261" t="n">
        <f aca="false">IF(AND(DM$5&gt;$V767,DM$6&lt;=$W767),$Y767,IF(AND(MONTH(DM$6)=MONTH($W767),YEAR(DM$6)=YEAR($W767)),$T767-$X767*$Y767+$Y767,0))</f>
        <v>11248.13</v>
      </c>
      <c r="DN767" s="261" t="n">
        <f aca="false">IF(AND(DN$5&gt;$V767,DN$6&lt;=$W767),$Y767,IF(AND(MONTH(DN$6)=MONTH($W767),YEAR(DN$6)=YEAR($W767)),$T767-$X767*$Y767+$Y767,0))</f>
        <v>11248.13</v>
      </c>
      <c r="DO767" s="261" t="n">
        <f aca="false">IF(AND(DO$5&gt;$V767,DO$6&lt;=$W767),$Y767,IF(AND(MONTH(DO$6)=MONTH($W767),YEAR(DO$6)=YEAR($W767)),$T767-$X767*$Y767+$Y767,0))</f>
        <v>11248.13</v>
      </c>
      <c r="DP767" s="261" t="n">
        <f aca="false">IF(AND(DP$5&gt;$V767,DP$6&lt;=$W767),$Y767,IF(AND(MONTH(DP$6)=MONTH($W767),YEAR(DP$6)=YEAR($W767)),$T767-$X767*$Y767+$Y767,0))</f>
        <v>11248.13</v>
      </c>
      <c r="DQ767" s="261" t="n">
        <f aca="false">IF(AND(DQ$5&gt;$V767,DQ$6&lt;=$W767),$Y767,IF(AND(MONTH(DQ$6)=MONTH($W767),YEAR(DQ$6)=YEAR($W767)),$T767-$X767*$Y767+$Y767,0))</f>
        <v>11248.13</v>
      </c>
      <c r="DR767" s="261" t="n">
        <f aca="false">IF(AND(DR$5&gt;$V767,DR$6&lt;=$W767),$Y767,IF(AND(MONTH(DR$6)=MONTH($W767),YEAR(DR$6)=YEAR($W767)),$T767-$X767*$Y767+$Y767,0))</f>
        <v>11248.13</v>
      </c>
      <c r="DS767" s="261" t="n">
        <f aca="false">IF(AND(DS$5&gt;$V767,DS$6&lt;=$W767),$Y767,IF(AND(MONTH(DS$6)=MONTH($W767),YEAR(DS$6)=YEAR($W767)),$T767-$X767*$Y767+$Y767,0))</f>
        <v>11248.13</v>
      </c>
      <c r="DT767" s="261" t="n">
        <f aca="false">IF(AND(DT$5&gt;$V767,DT$6&lt;=$W767),$Y767,IF(AND(MONTH(DT$6)=MONTH($W767),YEAR(DT$6)=YEAR($W767)),$T767-$X767*$Y767+$Y767,0))</f>
        <v>11248.13</v>
      </c>
      <c r="DU767" s="261" t="n">
        <f aca="false">IF(AND(DU$5&gt;$V767,DU$6&lt;=$W767),$Y767,IF(AND(MONTH(DU$6)=MONTH($W767),YEAR(DU$6)=YEAR($W767)),$T767-$X767*$Y767+$Y767,0))</f>
        <v>11248.13</v>
      </c>
      <c r="DV767" s="261" t="n">
        <f aca="false">IF(AND(DV$5&gt;$V767,DV$6&lt;=$W767),$Y767,IF(AND(MONTH(DV$6)=MONTH($W767),YEAR(DV$6)=YEAR($W767)),$T767-$X767*$Y767+$Y767,0))</f>
        <v>11248.13</v>
      </c>
      <c r="DW767" s="261" t="n">
        <f aca="false">IF(AND(DW$5&gt;$V767,DW$6&lt;=$W767),$Y767,IF(AND(MONTH(DW$6)=MONTH($W767),YEAR(DW$6)=YEAR($W767)),$T767-$X767*$Y767+$Y767,0))</f>
        <v>11248.13</v>
      </c>
      <c r="DX767" s="261" t="n">
        <f aca="false">IF(AND(DX$5&gt;$V767,DX$6&lt;=$W767),$Y767,IF(AND(MONTH(DX$6)=MONTH($W767),YEAR(DX$6)=YEAR($W767)),$T767-AA767-$X767*$Y767+$Y767,0))</f>
        <v>11248.13</v>
      </c>
      <c r="DY767" s="260" t="n">
        <f aca="false">DM767+DN767+DO767+DP767+DQ767+DR767+DS767+DT767+DU767+DV767+DW767+DX767</f>
        <v>134977.56</v>
      </c>
      <c r="DZ767" s="260" t="n">
        <f aca="false">DJ767+AY767+BA767+BC767+BE767+BG767+BI767+BK767+BM767+BO767</f>
        <v>1349776.05</v>
      </c>
      <c r="EA767" s="260" t="n">
        <f aca="false">DK767+DY767</f>
        <v>179970.08</v>
      </c>
      <c r="EB767" s="260" t="n">
        <f aca="false">DZ767-EA767</f>
        <v>1169805.97</v>
      </c>
      <c r="EC767" s="261" t="n">
        <f aca="false">IF(AND(EC$5&gt;$V767,EC$6&lt;=$W767),$Y767,IF(AND(MONTH(EC$6)=MONTH($W767),YEAR(EC$6)=YEAR($W767)),$T767-$X767*$Y767+$Y767,0))</f>
        <v>11248.13</v>
      </c>
      <c r="ED767" s="261" t="n">
        <f aca="false">IF(AND(ED$5&gt;$V767,ED$6&lt;=$W767),$Y767,IF(AND(MONTH(ED$6)=MONTH($W767),YEAR(ED$6)=YEAR($W767)),$T767-$X767*$Y767+$Y767,0))</f>
        <v>11248.13</v>
      </c>
      <c r="EE767" s="261" t="n">
        <f aca="false">IF(AND(EE$5&gt;$V767,EE$6&lt;=$W767),$Y767,IF(AND(MONTH(EE$6)=MONTH($W767),YEAR(EE$6)=YEAR($W767)),$T767-$X767*$Y767+$Y767,0))</f>
        <v>11248.13</v>
      </c>
      <c r="EF767" s="261" t="n">
        <f aca="false">IF(AND(EF$5&gt;$V767,EF$6&lt;=$W767),$Y767,IF(AND(MONTH(EF$6)=MONTH($W767),YEAR(EF$6)=YEAR($W767)),$T767-$X767*$Y767+$Y767,0))</f>
        <v>11248.13</v>
      </c>
      <c r="EG767" s="261" t="n">
        <f aca="false">IF(AND(EG$5&gt;$V767,EG$6&lt;=$W767),$Y767,IF(AND(MONTH(EG$6)=MONTH($W767),YEAR(EG$6)=YEAR($W767)),$T767-$X767*$Y767+$Y767,0))</f>
        <v>11248.13</v>
      </c>
      <c r="EH767" s="261" t="n">
        <f aca="false">IF(AND(EH$5&gt;$V767,EH$6&lt;=$W767),$Y767,IF(AND(MONTH(EH$6)=MONTH($W767),YEAR(EH$6)=YEAR($W767)),$T767-$X767*$Y767+$Y767,0))</f>
        <v>11248.13</v>
      </c>
      <c r="EI767" s="261" t="n">
        <f aca="false">IF(AND(EI$5&gt;$V767,EI$6&lt;=$W767),$Y767,IF(AND(MONTH(EI$6)=MONTH($W767),YEAR(EI$6)=YEAR($W767)),$T767-$X767*$Y767+$Y767,0))</f>
        <v>11248.13</v>
      </c>
      <c r="EJ767" s="261" t="n">
        <f aca="false">IF(AND(EJ$5&gt;$V767,EJ$6&lt;=$W767),$Y767,IF(AND(MONTH(EJ$6)=MONTH($W767),YEAR(EJ$6)=YEAR($W767)),$T767-$X767*$Y767+$Y767,0))</f>
        <v>11248.13</v>
      </c>
      <c r="EK767" s="261" t="n">
        <f aca="false">IF(AND(EK$5&gt;$V767,EK$6&lt;=$W767),$Y767,IF(AND(MONTH(EK$6)=MONTH($W767),YEAR(EK$6)=YEAR($W767)),$T767-$X767*$Y767+$Y767,0))</f>
        <v>11248.13</v>
      </c>
      <c r="EL767" s="266" t="n">
        <v>11248.13</v>
      </c>
      <c r="EM767" s="263" t="n">
        <v>11248.13</v>
      </c>
      <c r="EN767" s="261" t="n">
        <v>11248.13</v>
      </c>
      <c r="EO767" s="260" t="n">
        <f aca="false">EC767+ED767+EE767+EF767+EG767+EH767+EI767+EJ767+EK767+EL767+EM767+EN767</f>
        <v>134977.56</v>
      </c>
      <c r="EP767" s="260" t="n">
        <f aca="false">T767+AQ767+AS767+AU767+AW767+AY767+BA767+BC767+BE767+BG767+BI767+BK767+BM767+BO767+BQ767+BS767+BU767+BW767+BY767+CA767+CC767+CE767+CG767</f>
        <v>1349776.05</v>
      </c>
      <c r="EQ767" s="260" t="n">
        <f aca="false">EA767+EO767</f>
        <v>314947.64</v>
      </c>
      <c r="ER767" s="260" t="n">
        <f aca="false">EP767-EQ767</f>
        <v>1034828.41</v>
      </c>
      <c r="ES767" s="262" t="n">
        <f aca="false">EN767</f>
        <v>11248.13</v>
      </c>
      <c r="ET767" s="262" t="n">
        <f aca="false">ES767</f>
        <v>11248.13</v>
      </c>
      <c r="EU767" s="262" t="n">
        <f aca="false">ET767</f>
        <v>11248.13</v>
      </c>
      <c r="EV767" s="262" t="n">
        <f aca="false">EU767</f>
        <v>11248.13</v>
      </c>
      <c r="EW767" s="262" t="n">
        <f aca="false">EV767</f>
        <v>11248.13</v>
      </c>
      <c r="EX767" s="262" t="n">
        <f aca="false">EW767</f>
        <v>11248.13</v>
      </c>
      <c r="EY767" s="262" t="n">
        <f aca="false">EX767</f>
        <v>11248.13</v>
      </c>
      <c r="EZ767" s="262" t="n">
        <f aca="false">EY767</f>
        <v>11248.13</v>
      </c>
      <c r="FA767" s="262" t="n">
        <f aca="false">EZ767</f>
        <v>11248.13</v>
      </c>
      <c r="FB767" s="262" t="n">
        <f aca="false">FA767</f>
        <v>11248.13</v>
      </c>
      <c r="FC767" s="262" t="n">
        <f aca="false">FB767</f>
        <v>11248.13</v>
      </c>
      <c r="FD767" s="262" t="n">
        <f aca="false">FC767</f>
        <v>11248.13</v>
      </c>
      <c r="FE767" s="260" t="n">
        <f aca="false">ES767+ET767+EU767+EV767+EW767+EX767+EY767+EZ767+FA767+FB767+FC767+FD767</f>
        <v>134977.56</v>
      </c>
      <c r="FF767" s="260" t="n">
        <f aca="false">EP767</f>
        <v>1349776.05</v>
      </c>
      <c r="FG767" s="260" t="n">
        <f aca="false">EQ767+FE767</f>
        <v>449925.2</v>
      </c>
      <c r="FH767" s="260" t="n">
        <f aca="false">FF767-FG767</f>
        <v>899850.85</v>
      </c>
      <c r="FI767" s="261" t="n">
        <f aca="false">FD767</f>
        <v>11248.13</v>
      </c>
      <c r="FJ767" s="261" t="n">
        <f aca="false">FI767</f>
        <v>11248.13</v>
      </c>
      <c r="FK767" s="261" t="n">
        <f aca="false">FJ767</f>
        <v>11248.13</v>
      </c>
      <c r="FL767" s="261" t="n">
        <f aca="false">FK767</f>
        <v>11248.13</v>
      </c>
      <c r="FM767" s="261" t="n">
        <f aca="false">FL767</f>
        <v>11248.13</v>
      </c>
      <c r="FN767" s="261" t="n">
        <f aca="false">FM767</f>
        <v>11248.13</v>
      </c>
      <c r="FO767" s="261" t="n">
        <f aca="false">FN767</f>
        <v>11248.13</v>
      </c>
      <c r="FP767" s="261" t="n">
        <f aca="false">FO767</f>
        <v>11248.13</v>
      </c>
      <c r="FQ767" s="261" t="n">
        <f aca="false">FP767</f>
        <v>11248.13</v>
      </c>
      <c r="FR767" s="261" t="n">
        <f aca="false">FQ767</f>
        <v>11248.13</v>
      </c>
      <c r="FS767" s="261" t="n">
        <f aca="false">FR767</f>
        <v>11248.13</v>
      </c>
      <c r="FT767" s="261" t="n">
        <f aca="false">FS767</f>
        <v>11248.13</v>
      </c>
      <c r="FU767" s="260" t="n">
        <f aca="false">FI767+FJ767+FK767+FL767+FM767+FN767+FO767+FP767+FQ767+FR767+FS767+FT767</f>
        <v>134977.56</v>
      </c>
      <c r="FV767" s="260" t="n">
        <f aca="false">FF767</f>
        <v>1349776.05</v>
      </c>
      <c r="FW767" s="260" t="n">
        <f aca="false">FG767+FU767</f>
        <v>584902.76</v>
      </c>
      <c r="FX767" s="260" t="n">
        <f aca="false">FV767-FW767</f>
        <v>764873.29</v>
      </c>
      <c r="FY767" s="261" t="n">
        <f aca="false">FT767</f>
        <v>11248.13</v>
      </c>
      <c r="FZ767" s="261" t="n">
        <f aca="false">FY767</f>
        <v>11248.13</v>
      </c>
      <c r="GA767" s="261" t="n">
        <f aca="false">FZ767</f>
        <v>11248.13</v>
      </c>
      <c r="GB767" s="261" t="n">
        <f aca="false">GA767</f>
        <v>11248.13</v>
      </c>
      <c r="GC767" s="261" t="n">
        <f aca="false">GB767</f>
        <v>11248.13</v>
      </c>
      <c r="GD767" s="261" t="n">
        <f aca="false">GC767</f>
        <v>11248.13</v>
      </c>
      <c r="GE767" s="261" t="n">
        <f aca="false">GD767</f>
        <v>11248.13</v>
      </c>
      <c r="GF767" s="261" t="n">
        <f aca="false">GE767</f>
        <v>11248.13</v>
      </c>
      <c r="GG767" s="261" t="n">
        <f aca="false">GF767</f>
        <v>11248.13</v>
      </c>
      <c r="GH767" s="261" t="n">
        <f aca="false">GG767</f>
        <v>11248.13</v>
      </c>
      <c r="GI767" s="261" t="n">
        <f aca="false">GH767</f>
        <v>11248.13</v>
      </c>
      <c r="GJ767" s="261" t="n">
        <f aca="false">GI767</f>
        <v>11248.13</v>
      </c>
      <c r="GK767" s="260" t="n">
        <f aca="false">FY767+FZ767+GA767+GB767+GC767+GD767+GE767+GF767+GG767+GH767+GI767+GJ767</f>
        <v>134977.56</v>
      </c>
      <c r="GL767" s="260" t="n">
        <f aca="false">FV767</f>
        <v>1349776.05</v>
      </c>
      <c r="GM767" s="260" t="n">
        <f aca="false">FW767+GK767</f>
        <v>719880.32</v>
      </c>
      <c r="GN767" s="260" t="n">
        <f aca="false">GL767-GM767</f>
        <v>629895.73</v>
      </c>
      <c r="GO767" s="261" t="n">
        <f aca="false">GJ767</f>
        <v>11248.13</v>
      </c>
      <c r="GP767" s="261" t="n">
        <f aca="false">GO767</f>
        <v>11248.13</v>
      </c>
      <c r="GQ767" s="261" t="n">
        <f aca="false">GP767</f>
        <v>11248.13</v>
      </c>
      <c r="GR767" s="261" t="n">
        <f aca="false">GQ767</f>
        <v>11248.13</v>
      </c>
      <c r="GS767" s="261" t="n">
        <f aca="false">GR767</f>
        <v>11248.13</v>
      </c>
      <c r="GT767" s="261" t="n">
        <f aca="false">GS767</f>
        <v>11248.13</v>
      </c>
      <c r="GU767" s="261" t="n">
        <f aca="false">GT767</f>
        <v>11248.13</v>
      </c>
      <c r="GV767" s="261" t="n">
        <f aca="false">GU767</f>
        <v>11248.13</v>
      </c>
      <c r="GW767" s="261" t="n">
        <f aca="false">GV767</f>
        <v>11248.13</v>
      </c>
      <c r="GX767" s="261" t="n">
        <f aca="false">GW767</f>
        <v>11248.13</v>
      </c>
      <c r="GY767" s="261" t="n">
        <f aca="false">GX767</f>
        <v>11248.13</v>
      </c>
      <c r="GZ767" s="261" t="n">
        <f aca="false">GY767</f>
        <v>11248.13</v>
      </c>
      <c r="HA767" s="260" t="n">
        <f aca="false">GO767+GP767+GQ767+GR767+GS767+GT767+GU767+GV767+GW767+GX767+GY767+GZ767</f>
        <v>134977.56</v>
      </c>
      <c r="HB767" s="260" t="n">
        <f aca="false">GL767</f>
        <v>1349776.05</v>
      </c>
      <c r="HC767" s="260" t="n">
        <f aca="false">GM767+HA767</f>
        <v>854857.88</v>
      </c>
      <c r="HD767" s="260" t="n">
        <f aca="false">HB767-HC767</f>
        <v>494918.17</v>
      </c>
      <c r="HE767" s="264" t="n">
        <f aca="false">GO767-GJ767</f>
        <v>0</v>
      </c>
      <c r="HF767" s="264"/>
      <c r="HG767" s="264"/>
      <c r="HH767" s="264"/>
      <c r="HI767" s="264"/>
      <c r="HJ767" s="264"/>
      <c r="HK767" s="264"/>
      <c r="HL767" s="264"/>
      <c r="HM767" s="264"/>
      <c r="HN767" s="264"/>
      <c r="HO767" s="264"/>
      <c r="HP767" s="264"/>
      <c r="HQ767" s="264"/>
      <c r="HR767" s="264"/>
      <c r="HS767" s="264"/>
      <c r="HT767" s="264"/>
      <c r="HU767" s="264"/>
      <c r="HV767" s="264"/>
      <c r="HW767" s="264"/>
      <c r="HX767" s="264"/>
      <c r="HY767" s="264"/>
      <c r="HZ767" s="264"/>
      <c r="IA767" s="264"/>
      <c r="IB767" s="264"/>
      <c r="IC767" s="264"/>
      <c r="ID767" s="264"/>
      <c r="IE767" s="264"/>
      <c r="IF767" s="264"/>
      <c r="IG767" s="264"/>
      <c r="IH767" s="264"/>
      <c r="II767" s="264"/>
      <c r="IJ767" s="264"/>
      <c r="IK767" s="264"/>
      <c r="IL767" s="264"/>
      <c r="IM767" s="264"/>
      <c r="IN767" s="264"/>
      <c r="IO767" s="264"/>
      <c r="IP767" s="264"/>
      <c r="IQ767" s="264"/>
      <c r="IR767" s="264"/>
      <c r="IS767" s="264"/>
      <c r="IT767" s="264"/>
      <c r="IU767" s="264"/>
      <c r="IV767" s="264"/>
      <c r="IW767" s="264"/>
      <c r="IX767" s="264"/>
      <c r="IY767" s="264"/>
      <c r="IZ767" s="264"/>
      <c r="JA767" s="264"/>
      <c r="JB767" s="264"/>
      <c r="JC767" s="264"/>
      <c r="JD767" s="264"/>
      <c r="JE767" s="264"/>
      <c r="JF767" s="264"/>
      <c r="JG767" s="264"/>
      <c r="JH767" s="264"/>
      <c r="JI767" s="264"/>
      <c r="JJ767" s="264"/>
      <c r="JK767" s="264"/>
      <c r="JL767" s="264"/>
      <c r="JM767" s="265"/>
      <c r="JN767" s="265" t="n">
        <f aca="false">DH767-DG767</f>
        <v>0</v>
      </c>
    </row>
    <row r="768" s="201" customFormat="true" ht="22.35" hidden="false" customHeight="false" outlineLevel="0" collapsed="false">
      <c r="A768" s="249" t="n">
        <v>736</v>
      </c>
      <c r="B768" s="307" t="s">
        <v>1244</v>
      </c>
      <c r="C768" s="306" t="n">
        <v>6810</v>
      </c>
      <c r="D768" s="252" t="s">
        <v>471</v>
      </c>
      <c r="E768" s="252" t="s">
        <v>633</v>
      </c>
      <c r="F768" s="253" t="n">
        <v>1</v>
      </c>
      <c r="G768" s="307" t="n">
        <v>1178250.04</v>
      </c>
      <c r="H768" s="255" t="n">
        <v>0.2</v>
      </c>
      <c r="I768" s="307" t="n">
        <v>1178250.04</v>
      </c>
      <c r="J768" s="254" t="n">
        <f aca="false">ROUND(I768+F768*G768*H768,2)</f>
        <v>1413900.05</v>
      </c>
      <c r="K768" s="257" t="n">
        <v>44803</v>
      </c>
      <c r="L768" s="257" t="n">
        <f aca="false">EDATE(K768,M768)-1</f>
        <v>48455</v>
      </c>
      <c r="M768" s="258" t="n">
        <v>120</v>
      </c>
      <c r="N768" s="254"/>
      <c r="O768" s="254"/>
      <c r="P768" s="254"/>
      <c r="Q768" s="253" t="n">
        <v>1</v>
      </c>
      <c r="R768" s="308" t="n">
        <v>1178250.04</v>
      </c>
      <c r="S768" s="304" t="n">
        <f aca="false">H768</f>
        <v>0.2</v>
      </c>
      <c r="T768" s="308" t="n">
        <v>1178250.04</v>
      </c>
      <c r="U768" s="254" t="n">
        <f aca="false">ROUND(T768+Q768*R768*S768,2)</f>
        <v>1413900.05</v>
      </c>
      <c r="V768" s="257" t="n">
        <v>44803</v>
      </c>
      <c r="W768" s="257" t="n">
        <f aca="false">EDATE(V768,X768)-1</f>
        <v>48455</v>
      </c>
      <c r="X768" s="258" t="n">
        <v>120</v>
      </c>
      <c r="Y768" s="254" t="n">
        <f aca="false">ROUND((R768-Z768)/X768,2)*Q768</f>
        <v>9818.75</v>
      </c>
      <c r="Z768" s="254" t="n">
        <v>0</v>
      </c>
      <c r="AA768" s="254" t="n">
        <v>0</v>
      </c>
      <c r="AB768" s="254"/>
      <c r="AC768" s="254"/>
      <c r="AD768" s="254"/>
      <c r="AE768" s="254"/>
      <c r="AF768" s="254"/>
      <c r="AG768" s="254"/>
      <c r="AH768" s="254"/>
      <c r="AI768" s="254"/>
      <c r="AJ768" s="254"/>
      <c r="AK768" s="254"/>
      <c r="AL768" s="254"/>
      <c r="AM768" s="254"/>
      <c r="AN768" s="254"/>
      <c r="AO768" s="254"/>
      <c r="AP768" s="254"/>
      <c r="AQ768" s="254"/>
      <c r="AR768" s="254"/>
      <c r="AS768" s="254"/>
      <c r="AT768" s="254"/>
      <c r="AU768" s="254"/>
      <c r="AV768" s="254"/>
      <c r="AW768" s="254"/>
      <c r="AX768" s="254"/>
      <c r="AY768" s="254"/>
      <c r="AZ768" s="254"/>
      <c r="BA768" s="254"/>
      <c r="BB768" s="254"/>
      <c r="BC768" s="254"/>
      <c r="BD768" s="254"/>
      <c r="BE768" s="254"/>
      <c r="BF768" s="254"/>
      <c r="BG768" s="254"/>
      <c r="BH768" s="254"/>
      <c r="BI768" s="254"/>
      <c r="BJ768" s="254"/>
      <c r="BK768" s="254"/>
      <c r="BL768" s="254"/>
      <c r="BM768" s="254"/>
      <c r="BN768" s="254"/>
      <c r="BO768" s="254"/>
      <c r="BP768" s="254"/>
      <c r="BQ768" s="254"/>
      <c r="BR768" s="254"/>
      <c r="BS768" s="254"/>
      <c r="BT768" s="254"/>
      <c r="BU768" s="254"/>
      <c r="BV768" s="254"/>
      <c r="BW768" s="254"/>
      <c r="BX768" s="254"/>
      <c r="BY768" s="254"/>
      <c r="BZ768" s="254"/>
      <c r="CA768" s="254"/>
      <c r="CB768" s="254"/>
      <c r="CC768" s="254"/>
      <c r="CD768" s="254"/>
      <c r="CE768" s="254"/>
      <c r="CF768" s="254"/>
      <c r="CG768" s="254"/>
      <c r="CH768" s="254"/>
      <c r="CI768" s="254" t="e">
        <f aca="false">#N/A</f>
        <v>#N/A</v>
      </c>
      <c r="CJ768" s="254"/>
      <c r="CK768" s="254"/>
      <c r="CL768" s="254"/>
      <c r="CM768" s="257" t="n">
        <v>44803</v>
      </c>
      <c r="CN768" s="257" t="e">
        <f aca="false">EDATE(CM768,CO768)-1</f>
        <v>#N/A</v>
      </c>
      <c r="CO768" s="254" t="e">
        <f aca="false">#N/A</f>
        <v>#N/A</v>
      </c>
      <c r="CP768" s="254" t="n">
        <v>-8</v>
      </c>
      <c r="CQ768" s="254"/>
      <c r="CR768" s="254"/>
      <c r="CS768" s="254"/>
      <c r="CT768" s="260"/>
      <c r="CU768" s="260"/>
      <c r="CV768" s="260"/>
      <c r="CW768" s="261" t="n">
        <f aca="false">IF(AND(CW$5&gt;$V768,CW$6&lt;=$W768),$Y768,IF(AND(MONTH(CW$6)=MONTH($W768),YEAR(CW$6)=YEAR($W768)),$T768-$X768*$Y768+$Y768,0))</f>
        <v>0</v>
      </c>
      <c r="CX768" s="261" t="n">
        <f aca="false">IF(AND(CX$5&gt;$V768,CX$6&lt;=$W768),$Y768,IF(AND(MONTH(CX$6)=MONTH($W768),YEAR(CX$6)=YEAR($W768)),$T768-$X768*$Y768+$Y768,0))</f>
        <v>0</v>
      </c>
      <c r="CY768" s="261" t="n">
        <f aca="false">IF(AND(CY$5&gt;$V768,CY$6&lt;=$W768),$Y768,IF(AND(MONTH(CY$6)=MONTH($W768),YEAR(CY$6)=YEAR($W768)),$T768-$X768*$Y768+$Y768,0))</f>
        <v>0</v>
      </c>
      <c r="CZ768" s="261" t="n">
        <f aca="false">IF(AND(CZ$5&gt;$V768,CZ$6&lt;=$W768),$Y768,IF(AND(MONTH(CZ$6)=MONTH($W768),YEAR(CZ$6)=YEAR($W768)),$T768-$X768*$Y768+$Y768,0))</f>
        <v>0</v>
      </c>
      <c r="DA768" s="261" t="n">
        <f aca="false">IF(AND(DA$5&gt;$V768,DA$6&lt;=$W768),$Y768,IF(AND(MONTH(DA$6)=MONTH($W768),YEAR(DA$6)=YEAR($W768)),$T768-$X768*$Y768+$Y768,0))</f>
        <v>0</v>
      </c>
      <c r="DB768" s="261" t="n">
        <f aca="false">IF(AND(DB$5&gt;$V768,DB$6&lt;=$W768),$Y768,IF(AND(MONTH(DB$6)=MONTH($W768),YEAR(DB$6)=YEAR($W768)),$T768-$X768*$Y768+$Y768,0))</f>
        <v>0</v>
      </c>
      <c r="DC768" s="261" t="n">
        <f aca="false">IF(AND(DC$5&gt;$V768,DC$6&lt;=$W768),$Y768,IF(AND(MONTH(DC$6)=MONTH($W768),YEAR(DC$6)=YEAR($W768)),$T768-$X768*$Y768+$Y768,0))</f>
        <v>0</v>
      </c>
      <c r="DD768" s="261" t="n">
        <f aca="false">IF(AND(DD$5&gt;$V768,DD$6&lt;=$W768),$Y768,IF(AND(MONTH(DD$6)=MONTH($W768),YEAR(DD$6)=YEAR($W768)),$T768-$X768*$Y768+$Y768,0))</f>
        <v>0</v>
      </c>
      <c r="DE768" s="261" t="n">
        <f aca="false">IF(AND(DE$5&gt;$V768,DE$6&lt;=$W768),$Y768,IF(AND(MONTH(DE$6)=MONTH($W768),YEAR(DE$6)=YEAR($W768)),$T768-$X768*$Y768+$Y768,0))</f>
        <v>9818.75</v>
      </c>
      <c r="DF768" s="261" t="n">
        <f aca="false">IF(AND(DF$5&gt;$V768,DF$6&lt;=$W768),$Y768,IF(AND(MONTH(DF$6)=MONTH($W768),YEAR(DF$6)=YEAR($W768)),$T768-$X768*$Y768+$Y768,0))</f>
        <v>9818.75</v>
      </c>
      <c r="DG768" s="261" t="n">
        <f aca="false">IF(AND(DG$5&gt;$V768,DG$6&lt;=$W768),$Y768,IF(AND(MONTH(DG$6)=MONTH($W768),YEAR(DG$6)=YEAR($W768)),$T768-$X768*$Y768+$Y768,0))</f>
        <v>9818.75</v>
      </c>
      <c r="DH768" s="261" t="n">
        <f aca="false">IF(AND(DH$5&gt;$V768,DH$6&lt;=$W768),$Y768,IF(AND(MONTH(DH$6)=MONTH($W768),YEAR(DH$6)=YEAR($W768)),$T768-$X768*$Y768+$Y768,0))</f>
        <v>9818.75</v>
      </c>
      <c r="DI768" s="260" t="n">
        <f aca="false">CW768+CX768+CY768+CZ768+DA768+DB768+DC768+DD768+DE768+DF768+DG768+DH768</f>
        <v>39275</v>
      </c>
      <c r="DJ768" s="260" t="n">
        <f aca="false">T768+AG768+AJ768+AQ768+AS768+AU768+AW768</f>
        <v>1178250.04</v>
      </c>
      <c r="DK768" s="260" t="n">
        <f aca="false">CU768+DI768-O768</f>
        <v>39275</v>
      </c>
      <c r="DL768" s="260" t="n">
        <f aca="false">DJ768-DK768</f>
        <v>1138975.04</v>
      </c>
      <c r="DM768" s="261" t="n">
        <f aca="false">IF(AND(DM$5&gt;$V768,DM$6&lt;=$W768),$Y768,IF(AND(MONTH(DM$6)=MONTH($W768),YEAR(DM$6)=YEAR($W768)),$T768-$X768*$Y768+$Y768,0))</f>
        <v>9818.75</v>
      </c>
      <c r="DN768" s="261" t="n">
        <f aca="false">IF(AND(DN$5&gt;$V768,DN$6&lt;=$W768),$Y768,IF(AND(MONTH(DN$6)=MONTH($W768),YEAR(DN$6)=YEAR($W768)),$T768-$X768*$Y768+$Y768,0))</f>
        <v>9818.75</v>
      </c>
      <c r="DO768" s="261" t="n">
        <f aca="false">IF(AND(DO$5&gt;$V768,DO$6&lt;=$W768),$Y768,IF(AND(MONTH(DO$6)=MONTH($W768),YEAR(DO$6)=YEAR($W768)),$T768-$X768*$Y768+$Y768,0))</f>
        <v>9818.75</v>
      </c>
      <c r="DP768" s="261" t="n">
        <f aca="false">IF(AND(DP$5&gt;$V768,DP$6&lt;=$W768),$Y768,IF(AND(MONTH(DP$6)=MONTH($W768),YEAR(DP$6)=YEAR($W768)),$T768-$X768*$Y768+$Y768,0))</f>
        <v>9818.75</v>
      </c>
      <c r="DQ768" s="261" t="n">
        <f aca="false">IF(AND(DQ$5&gt;$V768,DQ$6&lt;=$W768),$Y768,IF(AND(MONTH(DQ$6)=MONTH($W768),YEAR(DQ$6)=YEAR($W768)),$T768-$X768*$Y768+$Y768,0))</f>
        <v>9818.75</v>
      </c>
      <c r="DR768" s="261" t="n">
        <f aca="false">IF(AND(DR$5&gt;$V768,DR$6&lt;=$W768),$Y768,IF(AND(MONTH(DR$6)=MONTH($W768),YEAR(DR$6)=YEAR($W768)),$T768-$X768*$Y768+$Y768,0))</f>
        <v>9818.75</v>
      </c>
      <c r="DS768" s="261" t="n">
        <f aca="false">IF(AND(DS$5&gt;$V768,DS$6&lt;=$W768),$Y768,IF(AND(MONTH(DS$6)=MONTH($W768),YEAR(DS$6)=YEAR($W768)),$T768-$X768*$Y768+$Y768,0))</f>
        <v>9818.75</v>
      </c>
      <c r="DT768" s="261" t="n">
        <f aca="false">IF(AND(DT$5&gt;$V768,DT$6&lt;=$W768),$Y768,IF(AND(MONTH(DT$6)=MONTH($W768),YEAR(DT$6)=YEAR($W768)),$T768-$X768*$Y768+$Y768,0))</f>
        <v>9818.75</v>
      </c>
      <c r="DU768" s="261" t="n">
        <f aca="false">IF(AND(DU$5&gt;$V768,DU$6&lt;=$W768),$Y768,IF(AND(MONTH(DU$6)=MONTH($W768),YEAR(DU$6)=YEAR($W768)),$T768-$X768*$Y768+$Y768,0))</f>
        <v>9818.75</v>
      </c>
      <c r="DV768" s="261" t="n">
        <f aca="false">IF(AND(DV$5&gt;$V768,DV$6&lt;=$W768),$Y768,IF(AND(MONTH(DV$6)=MONTH($W768),YEAR(DV$6)=YEAR($W768)),$T768-$X768*$Y768+$Y768,0))</f>
        <v>9818.75</v>
      </c>
      <c r="DW768" s="261" t="n">
        <f aca="false">IF(AND(DW$5&gt;$V768,DW$6&lt;=$W768),$Y768,IF(AND(MONTH(DW$6)=MONTH($W768),YEAR(DW$6)=YEAR($W768)),$T768-$X768*$Y768+$Y768,0))</f>
        <v>9818.75</v>
      </c>
      <c r="DX768" s="261" t="n">
        <f aca="false">IF(AND(DX$5&gt;$V768,DX$6&lt;=$W768),$Y768,IF(AND(MONTH(DX$6)=MONTH($W768),YEAR(DX$6)=YEAR($W768)),$T768-AA768-$X768*$Y768+$Y768,0))</f>
        <v>9818.75</v>
      </c>
      <c r="DY768" s="260" t="n">
        <f aca="false">DM768+DN768+DO768+DP768+DQ768+DR768+DS768+DT768+DU768+DV768+DW768+DX768</f>
        <v>117825</v>
      </c>
      <c r="DZ768" s="260" t="n">
        <f aca="false">DJ768+AY768+BA768+BC768+BE768+BG768+BI768+BK768+BM768+BO768</f>
        <v>1178250.04</v>
      </c>
      <c r="EA768" s="260" t="n">
        <f aca="false">DK768+DY768</f>
        <v>157100</v>
      </c>
      <c r="EB768" s="260" t="n">
        <f aca="false">DZ768-EA768</f>
        <v>1021150.04</v>
      </c>
      <c r="EC768" s="261" t="n">
        <f aca="false">IF(AND(EC$5&gt;$V768,EC$6&lt;=$W768),$Y768,IF(AND(MONTH(EC$6)=MONTH($W768),YEAR(EC$6)=YEAR($W768)),$T768-$X768*$Y768+$Y768,0))</f>
        <v>9818.75</v>
      </c>
      <c r="ED768" s="261" t="n">
        <f aca="false">IF(AND(ED$5&gt;$V768,ED$6&lt;=$W768),$Y768,IF(AND(MONTH(ED$6)=MONTH($W768),YEAR(ED$6)=YEAR($W768)),$T768-$X768*$Y768+$Y768,0))</f>
        <v>9818.75</v>
      </c>
      <c r="EE768" s="261" t="n">
        <f aca="false">IF(AND(EE$5&gt;$V768,EE$6&lt;=$W768),$Y768,IF(AND(MONTH(EE$6)=MONTH($W768),YEAR(EE$6)=YEAR($W768)),$T768-$X768*$Y768+$Y768,0))</f>
        <v>9818.75</v>
      </c>
      <c r="EF768" s="261" t="n">
        <f aca="false">IF(AND(EF$5&gt;$V768,EF$6&lt;=$W768),$Y768,IF(AND(MONTH(EF$6)=MONTH($W768),YEAR(EF$6)=YEAR($W768)),$T768-$X768*$Y768+$Y768,0))</f>
        <v>9818.75</v>
      </c>
      <c r="EG768" s="261" t="n">
        <f aca="false">IF(AND(EG$5&gt;$V768,EG$6&lt;=$W768),$Y768,IF(AND(MONTH(EG$6)=MONTH($W768),YEAR(EG$6)=YEAR($W768)),$T768-$X768*$Y768+$Y768,0))</f>
        <v>9818.75</v>
      </c>
      <c r="EH768" s="261" t="n">
        <f aca="false">IF(AND(EH$5&gt;$V768,EH$6&lt;=$W768),$Y768,IF(AND(MONTH(EH$6)=MONTH($W768),YEAR(EH$6)=YEAR($W768)),$T768-$X768*$Y768+$Y768,0))</f>
        <v>9818.75</v>
      </c>
      <c r="EI768" s="261" t="n">
        <f aca="false">IF(AND(EI$5&gt;$V768,EI$6&lt;=$W768),$Y768,IF(AND(MONTH(EI$6)=MONTH($W768),YEAR(EI$6)=YEAR($W768)),$T768-$X768*$Y768+$Y768,0))</f>
        <v>9818.75</v>
      </c>
      <c r="EJ768" s="261" t="n">
        <f aca="false">IF(AND(EJ$5&gt;$V768,EJ$6&lt;=$W768),$Y768,IF(AND(MONTH(EJ$6)=MONTH($W768),YEAR(EJ$6)=YEAR($W768)),$T768-$X768*$Y768+$Y768,0))</f>
        <v>9818.75</v>
      </c>
      <c r="EK768" s="261" t="n">
        <f aca="false">IF(AND(EK$5&gt;$V768,EK$6&lt;=$W768),$Y768,IF(AND(MONTH(EK$6)=MONTH($W768),YEAR(EK$6)=YEAR($W768)),$T768-$X768*$Y768+$Y768,0))</f>
        <v>9818.75</v>
      </c>
      <c r="EL768" s="266" t="n">
        <v>9818.75</v>
      </c>
      <c r="EM768" s="263" t="n">
        <v>9818.75</v>
      </c>
      <c r="EN768" s="261" t="n">
        <v>9818.75</v>
      </c>
      <c r="EO768" s="260" t="n">
        <f aca="false">EC768+ED768+EE768+EF768+EG768+EH768+EI768+EJ768+EK768+EL768+EM768+EN768</f>
        <v>117825</v>
      </c>
      <c r="EP768" s="260" t="n">
        <f aca="false">T768+AQ768+AS768+AU768+AW768+AY768+BA768+BC768+BE768+BG768+BI768+BK768+BM768+BO768+BQ768+BS768+BU768+BW768+BY768+CA768+CC768+CE768+CG768</f>
        <v>1178250.04</v>
      </c>
      <c r="EQ768" s="260" t="n">
        <f aca="false">EA768+EO768</f>
        <v>274925</v>
      </c>
      <c r="ER768" s="260" t="n">
        <f aca="false">EP768-EQ768</f>
        <v>903325.04</v>
      </c>
      <c r="ES768" s="262" t="n">
        <f aca="false">EN768</f>
        <v>9818.75</v>
      </c>
      <c r="ET768" s="262" t="n">
        <f aca="false">ES768</f>
        <v>9818.75</v>
      </c>
      <c r="EU768" s="262" t="n">
        <f aca="false">ET768</f>
        <v>9818.75</v>
      </c>
      <c r="EV768" s="262" t="n">
        <f aca="false">EU768</f>
        <v>9818.75</v>
      </c>
      <c r="EW768" s="262" t="n">
        <f aca="false">EV768</f>
        <v>9818.75</v>
      </c>
      <c r="EX768" s="262" t="n">
        <f aca="false">EW768</f>
        <v>9818.75</v>
      </c>
      <c r="EY768" s="262" t="n">
        <f aca="false">EX768</f>
        <v>9818.75</v>
      </c>
      <c r="EZ768" s="262" t="n">
        <f aca="false">EY768</f>
        <v>9818.75</v>
      </c>
      <c r="FA768" s="262" t="n">
        <f aca="false">EZ768</f>
        <v>9818.75</v>
      </c>
      <c r="FB768" s="262" t="n">
        <f aca="false">FA768</f>
        <v>9818.75</v>
      </c>
      <c r="FC768" s="262" t="n">
        <f aca="false">FB768</f>
        <v>9818.75</v>
      </c>
      <c r="FD768" s="262" t="n">
        <f aca="false">FC768</f>
        <v>9818.75</v>
      </c>
      <c r="FE768" s="260" t="n">
        <f aca="false">ES768+ET768+EU768+EV768+EW768+EX768+EY768+EZ768+FA768+FB768+FC768+FD768</f>
        <v>117825</v>
      </c>
      <c r="FF768" s="260" t="n">
        <f aca="false">EP768</f>
        <v>1178250.04</v>
      </c>
      <c r="FG768" s="260" t="n">
        <f aca="false">EQ768+FE768</f>
        <v>392750</v>
      </c>
      <c r="FH768" s="260" t="n">
        <f aca="false">FF768-FG768</f>
        <v>785500.04</v>
      </c>
      <c r="FI768" s="261" t="n">
        <f aca="false">FD768</f>
        <v>9818.75</v>
      </c>
      <c r="FJ768" s="261" t="n">
        <f aca="false">FI768</f>
        <v>9818.75</v>
      </c>
      <c r="FK768" s="261" t="n">
        <f aca="false">FJ768</f>
        <v>9818.75</v>
      </c>
      <c r="FL768" s="261" t="n">
        <f aca="false">FK768</f>
        <v>9818.75</v>
      </c>
      <c r="FM768" s="261" t="n">
        <f aca="false">FL768</f>
        <v>9818.75</v>
      </c>
      <c r="FN768" s="261" t="n">
        <f aca="false">FM768</f>
        <v>9818.75</v>
      </c>
      <c r="FO768" s="261" t="n">
        <f aca="false">FN768</f>
        <v>9818.75</v>
      </c>
      <c r="FP768" s="261" t="n">
        <f aca="false">FO768</f>
        <v>9818.75</v>
      </c>
      <c r="FQ768" s="261" t="n">
        <f aca="false">FP768</f>
        <v>9818.75</v>
      </c>
      <c r="FR768" s="261" t="n">
        <f aca="false">FQ768</f>
        <v>9818.75</v>
      </c>
      <c r="FS768" s="261" t="n">
        <f aca="false">FR768</f>
        <v>9818.75</v>
      </c>
      <c r="FT768" s="261" t="n">
        <f aca="false">FS768</f>
        <v>9818.75</v>
      </c>
      <c r="FU768" s="260" t="n">
        <f aca="false">FI768+FJ768+FK768+FL768+FM768+FN768+FO768+FP768+FQ768+FR768+FS768+FT768</f>
        <v>117825</v>
      </c>
      <c r="FV768" s="260" t="n">
        <f aca="false">FF768</f>
        <v>1178250.04</v>
      </c>
      <c r="FW768" s="260" t="n">
        <f aca="false">FG768+FU768</f>
        <v>510575</v>
      </c>
      <c r="FX768" s="260" t="n">
        <f aca="false">FV768-FW768</f>
        <v>667675.04</v>
      </c>
      <c r="FY768" s="261" t="n">
        <f aca="false">FT768</f>
        <v>9818.75</v>
      </c>
      <c r="FZ768" s="261" t="n">
        <f aca="false">FY768</f>
        <v>9818.75</v>
      </c>
      <c r="GA768" s="261" t="n">
        <f aca="false">FZ768</f>
        <v>9818.75</v>
      </c>
      <c r="GB768" s="261" t="n">
        <f aca="false">GA768</f>
        <v>9818.75</v>
      </c>
      <c r="GC768" s="261" t="n">
        <f aca="false">GB768</f>
        <v>9818.75</v>
      </c>
      <c r="GD768" s="261" t="n">
        <f aca="false">GC768</f>
        <v>9818.75</v>
      </c>
      <c r="GE768" s="261" t="n">
        <f aca="false">GD768</f>
        <v>9818.75</v>
      </c>
      <c r="GF768" s="261" t="n">
        <f aca="false">GE768</f>
        <v>9818.75</v>
      </c>
      <c r="GG768" s="261" t="n">
        <f aca="false">GF768</f>
        <v>9818.75</v>
      </c>
      <c r="GH768" s="261" t="n">
        <f aca="false">GG768</f>
        <v>9818.75</v>
      </c>
      <c r="GI768" s="261" t="n">
        <f aca="false">GH768</f>
        <v>9818.75</v>
      </c>
      <c r="GJ768" s="261" t="n">
        <f aca="false">GI768</f>
        <v>9818.75</v>
      </c>
      <c r="GK768" s="260" t="n">
        <f aca="false">FY768+FZ768+GA768+GB768+GC768+GD768+GE768+GF768+GG768+GH768+GI768+GJ768</f>
        <v>117825</v>
      </c>
      <c r="GL768" s="260" t="n">
        <f aca="false">FV768</f>
        <v>1178250.04</v>
      </c>
      <c r="GM768" s="260" t="n">
        <f aca="false">FW768+GK768</f>
        <v>628400</v>
      </c>
      <c r="GN768" s="260" t="n">
        <f aca="false">GL768-GM768</f>
        <v>549850.04</v>
      </c>
      <c r="GO768" s="261" t="n">
        <f aca="false">GJ768</f>
        <v>9818.75</v>
      </c>
      <c r="GP768" s="261" t="n">
        <f aca="false">GO768</f>
        <v>9818.75</v>
      </c>
      <c r="GQ768" s="261" t="n">
        <f aca="false">GP768</f>
        <v>9818.75</v>
      </c>
      <c r="GR768" s="261" t="n">
        <f aca="false">GQ768</f>
        <v>9818.75</v>
      </c>
      <c r="GS768" s="261" t="n">
        <f aca="false">GR768</f>
        <v>9818.75</v>
      </c>
      <c r="GT768" s="261" t="n">
        <f aca="false">GS768</f>
        <v>9818.75</v>
      </c>
      <c r="GU768" s="261" t="n">
        <f aca="false">GT768</f>
        <v>9818.75</v>
      </c>
      <c r="GV768" s="261" t="n">
        <f aca="false">GU768</f>
        <v>9818.75</v>
      </c>
      <c r="GW768" s="261" t="n">
        <f aca="false">GV768</f>
        <v>9818.75</v>
      </c>
      <c r="GX768" s="261" t="n">
        <f aca="false">GW768</f>
        <v>9818.75</v>
      </c>
      <c r="GY768" s="261" t="n">
        <f aca="false">GX768</f>
        <v>9818.75</v>
      </c>
      <c r="GZ768" s="261" t="n">
        <f aca="false">GY768</f>
        <v>9818.75</v>
      </c>
      <c r="HA768" s="260" t="n">
        <f aca="false">GO768+GP768+GQ768+GR768+GS768+GT768+GU768+GV768+GW768+GX768+GY768+GZ768</f>
        <v>117825</v>
      </c>
      <c r="HB768" s="260" t="n">
        <f aca="false">GL768</f>
        <v>1178250.04</v>
      </c>
      <c r="HC768" s="260" t="n">
        <f aca="false">GM768+HA768</f>
        <v>746225</v>
      </c>
      <c r="HD768" s="260" t="n">
        <f aca="false">HB768-HC768</f>
        <v>432025.04</v>
      </c>
      <c r="HE768" s="264" t="n">
        <f aca="false">GO768-GJ768</f>
        <v>0</v>
      </c>
      <c r="HF768" s="264"/>
      <c r="HG768" s="264"/>
      <c r="HH768" s="264"/>
      <c r="HI768" s="264"/>
      <c r="HJ768" s="264"/>
      <c r="HK768" s="264"/>
      <c r="HL768" s="264"/>
      <c r="HM768" s="264"/>
      <c r="HN768" s="264"/>
      <c r="HO768" s="264"/>
      <c r="HP768" s="264"/>
      <c r="HQ768" s="264"/>
      <c r="HR768" s="264"/>
      <c r="HS768" s="264"/>
      <c r="HT768" s="264"/>
      <c r="HU768" s="264"/>
      <c r="HV768" s="264"/>
      <c r="HW768" s="264"/>
      <c r="HX768" s="264"/>
      <c r="HY768" s="264"/>
      <c r="HZ768" s="264"/>
      <c r="IA768" s="264"/>
      <c r="IB768" s="264"/>
      <c r="IC768" s="264"/>
      <c r="ID768" s="264"/>
      <c r="IE768" s="264"/>
      <c r="IF768" s="264"/>
      <c r="IG768" s="264"/>
      <c r="IH768" s="264"/>
      <c r="II768" s="264"/>
      <c r="IJ768" s="264"/>
      <c r="IK768" s="264"/>
      <c r="IL768" s="264"/>
      <c r="IM768" s="264"/>
      <c r="IN768" s="264"/>
      <c r="IO768" s="264"/>
      <c r="IP768" s="264"/>
      <c r="IQ768" s="264"/>
      <c r="IR768" s="264"/>
      <c r="IS768" s="264"/>
      <c r="IT768" s="264"/>
      <c r="IU768" s="264"/>
      <c r="IV768" s="264"/>
      <c r="IW768" s="264"/>
      <c r="IX768" s="264"/>
      <c r="IY768" s="264"/>
      <c r="IZ768" s="264"/>
      <c r="JA768" s="264"/>
      <c r="JB768" s="264"/>
      <c r="JC768" s="264"/>
      <c r="JD768" s="264"/>
      <c r="JE768" s="264"/>
      <c r="JF768" s="264"/>
      <c r="JG768" s="264"/>
      <c r="JH768" s="264"/>
      <c r="JI768" s="264"/>
      <c r="JJ768" s="264"/>
      <c r="JK768" s="264"/>
      <c r="JL768" s="264"/>
      <c r="JM768" s="265"/>
      <c r="JN768" s="265" t="n">
        <f aca="false">DH768-DG768</f>
        <v>0</v>
      </c>
    </row>
    <row r="769" s="201" customFormat="true" ht="22.35" hidden="false" customHeight="false" outlineLevel="0" collapsed="false">
      <c r="A769" s="249" t="n">
        <v>737</v>
      </c>
      <c r="B769" s="307" t="s">
        <v>1245</v>
      </c>
      <c r="C769" s="306" t="n">
        <v>6811</v>
      </c>
      <c r="D769" s="252" t="s">
        <v>471</v>
      </c>
      <c r="E769" s="252" t="s">
        <v>633</v>
      </c>
      <c r="F769" s="253" t="n">
        <v>1</v>
      </c>
      <c r="G769" s="307" t="n">
        <v>1280012.23</v>
      </c>
      <c r="H769" s="255" t="n">
        <v>0.2</v>
      </c>
      <c r="I769" s="307" t="n">
        <v>1280012.23</v>
      </c>
      <c r="J769" s="254" t="n">
        <f aca="false">ROUND(I769+F769*G769*H769,2)</f>
        <v>1536014.68</v>
      </c>
      <c r="K769" s="257" t="n">
        <v>44803</v>
      </c>
      <c r="L769" s="257" t="n">
        <f aca="false">EDATE(K769,M769)-1</f>
        <v>48455</v>
      </c>
      <c r="M769" s="258" t="n">
        <v>120</v>
      </c>
      <c r="N769" s="254"/>
      <c r="O769" s="254"/>
      <c r="P769" s="254"/>
      <c r="Q769" s="253" t="n">
        <v>1</v>
      </c>
      <c r="R769" s="308" t="n">
        <v>1280012.23</v>
      </c>
      <c r="S769" s="304" t="n">
        <f aca="false">H769</f>
        <v>0.2</v>
      </c>
      <c r="T769" s="308" t="n">
        <v>1280012.23</v>
      </c>
      <c r="U769" s="254" t="n">
        <f aca="false">ROUND(T769+Q769*R769*S769,2)</f>
        <v>1536014.68</v>
      </c>
      <c r="V769" s="257" t="n">
        <v>44803</v>
      </c>
      <c r="W769" s="257" t="n">
        <f aca="false">EDATE(V769,X769)-1</f>
        <v>48455</v>
      </c>
      <c r="X769" s="258" t="n">
        <v>120</v>
      </c>
      <c r="Y769" s="254" t="n">
        <f aca="false">ROUND((R769-Z769)/X769,2)*Q769</f>
        <v>10666.77</v>
      </c>
      <c r="Z769" s="254" t="n">
        <v>0</v>
      </c>
      <c r="AA769" s="254" t="n">
        <v>0</v>
      </c>
      <c r="AB769" s="254"/>
      <c r="AC769" s="254"/>
      <c r="AD769" s="254"/>
      <c r="AE769" s="254"/>
      <c r="AF769" s="254"/>
      <c r="AG769" s="254"/>
      <c r="AH769" s="254"/>
      <c r="AI769" s="254"/>
      <c r="AJ769" s="254"/>
      <c r="AK769" s="254"/>
      <c r="AL769" s="254"/>
      <c r="AM769" s="254"/>
      <c r="AN769" s="254"/>
      <c r="AO769" s="254"/>
      <c r="AP769" s="254"/>
      <c r="AQ769" s="254"/>
      <c r="AR769" s="254"/>
      <c r="AS769" s="254"/>
      <c r="AT769" s="254"/>
      <c r="AU769" s="254"/>
      <c r="AV769" s="254"/>
      <c r="AW769" s="254"/>
      <c r="AX769" s="254"/>
      <c r="AY769" s="254"/>
      <c r="AZ769" s="254"/>
      <c r="BA769" s="254"/>
      <c r="BB769" s="254"/>
      <c r="BC769" s="254"/>
      <c r="BD769" s="254"/>
      <c r="BE769" s="254"/>
      <c r="BF769" s="254"/>
      <c r="BG769" s="254"/>
      <c r="BH769" s="254"/>
      <c r="BI769" s="254"/>
      <c r="BJ769" s="254"/>
      <c r="BK769" s="254"/>
      <c r="BL769" s="254"/>
      <c r="BM769" s="254"/>
      <c r="BN769" s="254"/>
      <c r="BO769" s="254"/>
      <c r="BP769" s="254"/>
      <c r="BQ769" s="254"/>
      <c r="BR769" s="254"/>
      <c r="BS769" s="254"/>
      <c r="BT769" s="254"/>
      <c r="BU769" s="254"/>
      <c r="BV769" s="254"/>
      <c r="BW769" s="254"/>
      <c r="BX769" s="254"/>
      <c r="BY769" s="254"/>
      <c r="BZ769" s="254"/>
      <c r="CA769" s="254"/>
      <c r="CB769" s="254"/>
      <c r="CC769" s="254"/>
      <c r="CD769" s="254"/>
      <c r="CE769" s="254"/>
      <c r="CF769" s="254"/>
      <c r="CG769" s="254"/>
      <c r="CH769" s="254"/>
      <c r="CI769" s="254" t="e">
        <f aca="false">#N/A</f>
        <v>#N/A</v>
      </c>
      <c r="CJ769" s="254"/>
      <c r="CK769" s="254"/>
      <c r="CL769" s="254"/>
      <c r="CM769" s="257" t="n">
        <v>44803</v>
      </c>
      <c r="CN769" s="257" t="e">
        <f aca="false">EDATE(CM769,CO769)-1</f>
        <v>#N/A</v>
      </c>
      <c r="CO769" s="254" t="e">
        <f aca="false">#N/A</f>
        <v>#N/A</v>
      </c>
      <c r="CP769" s="254" t="n">
        <v>-8</v>
      </c>
      <c r="CQ769" s="254"/>
      <c r="CR769" s="254"/>
      <c r="CS769" s="254"/>
      <c r="CT769" s="260"/>
      <c r="CU769" s="260"/>
      <c r="CV769" s="260"/>
      <c r="CW769" s="261" t="n">
        <f aca="false">IF(AND(CW$5&gt;$V769,CW$6&lt;=$W769),$Y769,IF(AND(MONTH(CW$6)=MONTH($W769),YEAR(CW$6)=YEAR($W769)),$T769-$X769*$Y769+$Y769,0))</f>
        <v>0</v>
      </c>
      <c r="CX769" s="261" t="n">
        <f aca="false">IF(AND(CX$5&gt;$V769,CX$6&lt;=$W769),$Y769,IF(AND(MONTH(CX$6)=MONTH($W769),YEAR(CX$6)=YEAR($W769)),$T769-$X769*$Y769+$Y769,0))</f>
        <v>0</v>
      </c>
      <c r="CY769" s="261" t="n">
        <f aca="false">IF(AND(CY$5&gt;$V769,CY$6&lt;=$W769),$Y769,IF(AND(MONTH(CY$6)=MONTH($W769),YEAR(CY$6)=YEAR($W769)),$T769-$X769*$Y769+$Y769,0))</f>
        <v>0</v>
      </c>
      <c r="CZ769" s="261" t="n">
        <f aca="false">IF(AND(CZ$5&gt;$V769,CZ$6&lt;=$W769),$Y769,IF(AND(MONTH(CZ$6)=MONTH($W769),YEAR(CZ$6)=YEAR($W769)),$T769-$X769*$Y769+$Y769,0))</f>
        <v>0</v>
      </c>
      <c r="DA769" s="261" t="n">
        <f aca="false">IF(AND(DA$5&gt;$V769,DA$6&lt;=$W769),$Y769,IF(AND(MONTH(DA$6)=MONTH($W769),YEAR(DA$6)=YEAR($W769)),$T769-$X769*$Y769+$Y769,0))</f>
        <v>0</v>
      </c>
      <c r="DB769" s="261" t="n">
        <f aca="false">IF(AND(DB$5&gt;$V769,DB$6&lt;=$W769),$Y769,IF(AND(MONTH(DB$6)=MONTH($W769),YEAR(DB$6)=YEAR($W769)),$T769-$X769*$Y769+$Y769,0))</f>
        <v>0</v>
      </c>
      <c r="DC769" s="261" t="n">
        <f aca="false">IF(AND(DC$5&gt;$V769,DC$6&lt;=$W769),$Y769,IF(AND(MONTH(DC$6)=MONTH($W769),YEAR(DC$6)=YEAR($W769)),$T769-$X769*$Y769+$Y769,0))</f>
        <v>0</v>
      </c>
      <c r="DD769" s="261" t="n">
        <f aca="false">IF(AND(DD$5&gt;$V769,DD$6&lt;=$W769),$Y769,IF(AND(MONTH(DD$6)=MONTH($W769),YEAR(DD$6)=YEAR($W769)),$T769-$X769*$Y769+$Y769,0))</f>
        <v>0</v>
      </c>
      <c r="DE769" s="261" t="n">
        <f aca="false">IF(AND(DE$5&gt;$V769,DE$6&lt;=$W769),$Y769,IF(AND(MONTH(DE$6)=MONTH($W769),YEAR(DE$6)=YEAR($W769)),$T769-$X769*$Y769+$Y769,0))</f>
        <v>10666.77</v>
      </c>
      <c r="DF769" s="261" t="n">
        <f aca="false">IF(AND(DF$5&gt;$V769,DF$6&lt;=$W769),$Y769,IF(AND(MONTH(DF$6)=MONTH($W769),YEAR(DF$6)=YEAR($W769)),$T769-$X769*$Y769+$Y769,0))</f>
        <v>10666.77</v>
      </c>
      <c r="DG769" s="261" t="n">
        <f aca="false">IF(AND(DG$5&gt;$V769,DG$6&lt;=$W769),$Y769,IF(AND(MONTH(DG$6)=MONTH($W769),YEAR(DG$6)=YEAR($W769)),$T769-$X769*$Y769+$Y769,0))</f>
        <v>10666.77</v>
      </c>
      <c r="DH769" s="261" t="n">
        <f aca="false">IF(AND(DH$5&gt;$V769,DH$6&lt;=$W769),$Y769,IF(AND(MONTH(DH$6)=MONTH($W769),YEAR(DH$6)=YEAR($W769)),$T769-$X769*$Y769+$Y769,0))</f>
        <v>10666.77</v>
      </c>
      <c r="DI769" s="260" t="n">
        <f aca="false">CW769+CX769+CY769+CZ769+DA769+DB769+DC769+DD769+DE769+DF769+DG769+DH769</f>
        <v>42667.08</v>
      </c>
      <c r="DJ769" s="260" t="n">
        <f aca="false">T769+AG769+AJ769+AQ769+AS769+AU769+AW769</f>
        <v>1280012.23</v>
      </c>
      <c r="DK769" s="260" t="n">
        <f aca="false">CU769+DI769-O769</f>
        <v>42667.08</v>
      </c>
      <c r="DL769" s="260" t="n">
        <f aca="false">DJ769-DK769</f>
        <v>1237345.15</v>
      </c>
      <c r="DM769" s="261" t="n">
        <f aca="false">IF(AND(DM$5&gt;$V769,DM$6&lt;=$W769),$Y769,IF(AND(MONTH(DM$6)=MONTH($W769),YEAR(DM$6)=YEAR($W769)),$T769-$X769*$Y769+$Y769,0))</f>
        <v>10666.77</v>
      </c>
      <c r="DN769" s="261" t="n">
        <f aca="false">IF(AND(DN$5&gt;$V769,DN$6&lt;=$W769),$Y769,IF(AND(MONTH(DN$6)=MONTH($W769),YEAR(DN$6)=YEAR($W769)),$T769-$X769*$Y769+$Y769,0))</f>
        <v>10666.77</v>
      </c>
      <c r="DO769" s="261" t="n">
        <f aca="false">IF(AND(DO$5&gt;$V769,DO$6&lt;=$W769),$Y769,IF(AND(MONTH(DO$6)=MONTH($W769),YEAR(DO$6)=YEAR($W769)),$T769-$X769*$Y769+$Y769,0))</f>
        <v>10666.77</v>
      </c>
      <c r="DP769" s="261" t="n">
        <f aca="false">IF(AND(DP$5&gt;$V769,DP$6&lt;=$W769),$Y769,IF(AND(MONTH(DP$6)=MONTH($W769),YEAR(DP$6)=YEAR($W769)),$T769-$X769*$Y769+$Y769,0))</f>
        <v>10666.77</v>
      </c>
      <c r="DQ769" s="261" t="n">
        <f aca="false">IF(AND(DQ$5&gt;$V769,DQ$6&lt;=$W769),$Y769,IF(AND(MONTH(DQ$6)=MONTH($W769),YEAR(DQ$6)=YEAR($W769)),$T769-$X769*$Y769+$Y769,0))</f>
        <v>10666.77</v>
      </c>
      <c r="DR769" s="261" t="n">
        <f aca="false">IF(AND(DR$5&gt;$V769,DR$6&lt;=$W769),$Y769,IF(AND(MONTH(DR$6)=MONTH($W769),YEAR(DR$6)=YEAR($W769)),$T769-$X769*$Y769+$Y769,0))</f>
        <v>10666.77</v>
      </c>
      <c r="DS769" s="261" t="n">
        <f aca="false">IF(AND(DS$5&gt;$V769,DS$6&lt;=$W769),$Y769,IF(AND(MONTH(DS$6)=MONTH($W769),YEAR(DS$6)=YEAR($W769)),$T769-$X769*$Y769+$Y769,0))</f>
        <v>10666.77</v>
      </c>
      <c r="DT769" s="261" t="n">
        <f aca="false">IF(AND(DT$5&gt;$V769,DT$6&lt;=$W769),$Y769,IF(AND(MONTH(DT$6)=MONTH($W769),YEAR(DT$6)=YEAR($W769)),$T769-$X769*$Y769+$Y769,0))</f>
        <v>10666.77</v>
      </c>
      <c r="DU769" s="261" t="n">
        <f aca="false">IF(AND(DU$5&gt;$V769,DU$6&lt;=$W769),$Y769,IF(AND(MONTH(DU$6)=MONTH($W769),YEAR(DU$6)=YEAR($W769)),$T769-$X769*$Y769+$Y769,0))</f>
        <v>10666.77</v>
      </c>
      <c r="DV769" s="261" t="n">
        <f aca="false">IF(AND(DV$5&gt;$V769,DV$6&lt;=$W769),$Y769,IF(AND(MONTH(DV$6)=MONTH($W769),YEAR(DV$6)=YEAR($W769)),$T769-$X769*$Y769+$Y769,0))</f>
        <v>10666.77</v>
      </c>
      <c r="DW769" s="261" t="n">
        <f aca="false">IF(AND(DW$5&gt;$V769,DW$6&lt;=$W769),$Y769,IF(AND(MONTH(DW$6)=MONTH($W769),YEAR(DW$6)=YEAR($W769)),$T769-$X769*$Y769+$Y769,0))</f>
        <v>10666.77</v>
      </c>
      <c r="DX769" s="261" t="n">
        <f aca="false">IF(AND(DX$5&gt;$V769,DX$6&lt;=$W769),$Y769,IF(AND(MONTH(DX$6)=MONTH($W769),YEAR(DX$6)=YEAR($W769)),$T769-AA769-$X769*$Y769+$Y769,0))</f>
        <v>10666.77</v>
      </c>
      <c r="DY769" s="260" t="n">
        <f aca="false">DM769+DN769+DO769+DP769+DQ769+DR769+DS769+DT769+DU769+DV769+DW769+DX769</f>
        <v>128001.24</v>
      </c>
      <c r="DZ769" s="260" t="n">
        <f aca="false">DJ769+AY769+BA769+BC769+BE769+BG769+BI769+BK769+BM769+BO769</f>
        <v>1280012.23</v>
      </c>
      <c r="EA769" s="260" t="n">
        <f aca="false">DK769+DY769</f>
        <v>170668.32</v>
      </c>
      <c r="EB769" s="260" t="n">
        <f aca="false">DZ769-EA769</f>
        <v>1109343.91</v>
      </c>
      <c r="EC769" s="261" t="n">
        <f aca="false">IF(AND(EC$5&gt;$V769,EC$6&lt;=$W769),$Y769,IF(AND(MONTH(EC$6)=MONTH($W769),YEAR(EC$6)=YEAR($W769)),$T769-$X769*$Y769+$Y769,0))</f>
        <v>10666.77</v>
      </c>
      <c r="ED769" s="261" t="n">
        <f aca="false">IF(AND(ED$5&gt;$V769,ED$6&lt;=$W769),$Y769,IF(AND(MONTH(ED$6)=MONTH($W769),YEAR(ED$6)=YEAR($W769)),$T769-$X769*$Y769+$Y769,0))</f>
        <v>10666.77</v>
      </c>
      <c r="EE769" s="261" t="n">
        <f aca="false">IF(AND(EE$5&gt;$V769,EE$6&lt;=$W769),$Y769,IF(AND(MONTH(EE$6)=MONTH($W769),YEAR(EE$6)=YEAR($W769)),$T769-$X769*$Y769+$Y769,0))</f>
        <v>10666.77</v>
      </c>
      <c r="EF769" s="261" t="n">
        <f aca="false">IF(AND(EF$5&gt;$V769,EF$6&lt;=$W769),$Y769,IF(AND(MONTH(EF$6)=MONTH($W769),YEAR(EF$6)=YEAR($W769)),$T769-$X769*$Y769+$Y769,0))</f>
        <v>10666.77</v>
      </c>
      <c r="EG769" s="261" t="n">
        <f aca="false">IF(AND(EG$5&gt;$V769,EG$6&lt;=$W769),$Y769,IF(AND(MONTH(EG$6)=MONTH($W769),YEAR(EG$6)=YEAR($W769)),$T769-$X769*$Y769+$Y769,0))</f>
        <v>10666.77</v>
      </c>
      <c r="EH769" s="261" t="n">
        <f aca="false">IF(AND(EH$5&gt;$V769,EH$6&lt;=$W769),$Y769,IF(AND(MONTH(EH$6)=MONTH($W769),YEAR(EH$6)=YEAR($W769)),$T769-$X769*$Y769+$Y769,0))</f>
        <v>10666.77</v>
      </c>
      <c r="EI769" s="261" t="n">
        <f aca="false">IF(AND(EI$5&gt;$V769,EI$6&lt;=$W769),$Y769,IF(AND(MONTH(EI$6)=MONTH($W769),YEAR(EI$6)=YEAR($W769)),$T769-$X769*$Y769+$Y769,0))</f>
        <v>10666.77</v>
      </c>
      <c r="EJ769" s="261" t="n">
        <f aca="false">IF(AND(EJ$5&gt;$V769,EJ$6&lt;=$W769),$Y769,IF(AND(MONTH(EJ$6)=MONTH($W769),YEAR(EJ$6)=YEAR($W769)),$T769-$X769*$Y769+$Y769,0))</f>
        <v>10666.77</v>
      </c>
      <c r="EK769" s="261" t="n">
        <f aca="false">IF(AND(EK$5&gt;$V769,EK$6&lt;=$W769),$Y769,IF(AND(MONTH(EK$6)=MONTH($W769),YEAR(EK$6)=YEAR($W769)),$T769-$X769*$Y769+$Y769,0))</f>
        <v>10666.77</v>
      </c>
      <c r="EL769" s="266" t="n">
        <v>10666.77</v>
      </c>
      <c r="EM769" s="263" t="n">
        <v>10666.77</v>
      </c>
      <c r="EN769" s="261" t="n">
        <v>10666.77</v>
      </c>
      <c r="EO769" s="260" t="n">
        <f aca="false">EC769+ED769+EE769+EF769+EG769+EH769+EI769+EJ769+EK769+EL769+EM769+EN769</f>
        <v>128001.24</v>
      </c>
      <c r="EP769" s="260" t="n">
        <f aca="false">T769+AQ769+AS769+AU769+AW769+AY769+BA769+BC769+BE769+BG769+BI769+BK769+BM769+BO769+BQ769+BS769+BU769+BW769+BY769+CA769+CC769+CE769+CG769</f>
        <v>1280012.23</v>
      </c>
      <c r="EQ769" s="260" t="n">
        <f aca="false">EA769+EO769</f>
        <v>298669.56</v>
      </c>
      <c r="ER769" s="260" t="n">
        <f aca="false">EP769-EQ769</f>
        <v>981342.67</v>
      </c>
      <c r="ES769" s="262" t="n">
        <f aca="false">EN769</f>
        <v>10666.77</v>
      </c>
      <c r="ET769" s="262" t="n">
        <f aca="false">ES769</f>
        <v>10666.77</v>
      </c>
      <c r="EU769" s="262" t="n">
        <f aca="false">ET769</f>
        <v>10666.77</v>
      </c>
      <c r="EV769" s="262" t="n">
        <f aca="false">EU769</f>
        <v>10666.77</v>
      </c>
      <c r="EW769" s="262" t="n">
        <f aca="false">EV769</f>
        <v>10666.77</v>
      </c>
      <c r="EX769" s="262" t="n">
        <f aca="false">EW769</f>
        <v>10666.77</v>
      </c>
      <c r="EY769" s="262" t="n">
        <f aca="false">EX769</f>
        <v>10666.77</v>
      </c>
      <c r="EZ769" s="262" t="n">
        <f aca="false">EY769</f>
        <v>10666.77</v>
      </c>
      <c r="FA769" s="262" t="n">
        <f aca="false">EZ769</f>
        <v>10666.77</v>
      </c>
      <c r="FB769" s="262" t="n">
        <f aca="false">FA769</f>
        <v>10666.77</v>
      </c>
      <c r="FC769" s="262" t="n">
        <f aca="false">FB769</f>
        <v>10666.77</v>
      </c>
      <c r="FD769" s="262" t="n">
        <f aca="false">FC769</f>
        <v>10666.77</v>
      </c>
      <c r="FE769" s="260" t="n">
        <f aca="false">ES769+ET769+EU769+EV769+EW769+EX769+EY769+EZ769+FA769+FB769+FC769+FD769</f>
        <v>128001.24</v>
      </c>
      <c r="FF769" s="260" t="n">
        <f aca="false">EP769</f>
        <v>1280012.23</v>
      </c>
      <c r="FG769" s="260" t="n">
        <f aca="false">EQ769+FE769</f>
        <v>426670.8</v>
      </c>
      <c r="FH769" s="260" t="n">
        <f aca="false">FF769-FG769</f>
        <v>853341.43</v>
      </c>
      <c r="FI769" s="261" t="n">
        <f aca="false">FD769</f>
        <v>10666.77</v>
      </c>
      <c r="FJ769" s="261" t="n">
        <f aca="false">FI769</f>
        <v>10666.77</v>
      </c>
      <c r="FK769" s="261" t="n">
        <f aca="false">FJ769</f>
        <v>10666.77</v>
      </c>
      <c r="FL769" s="261" t="n">
        <f aca="false">FK769</f>
        <v>10666.77</v>
      </c>
      <c r="FM769" s="261" t="n">
        <f aca="false">FL769</f>
        <v>10666.77</v>
      </c>
      <c r="FN769" s="261" t="n">
        <f aca="false">FM769</f>
        <v>10666.77</v>
      </c>
      <c r="FO769" s="261" t="n">
        <f aca="false">FN769</f>
        <v>10666.77</v>
      </c>
      <c r="FP769" s="261" t="n">
        <f aca="false">FO769</f>
        <v>10666.77</v>
      </c>
      <c r="FQ769" s="261" t="n">
        <f aca="false">FP769</f>
        <v>10666.77</v>
      </c>
      <c r="FR769" s="261" t="n">
        <f aca="false">FQ769</f>
        <v>10666.77</v>
      </c>
      <c r="FS769" s="261" t="n">
        <f aca="false">FR769</f>
        <v>10666.77</v>
      </c>
      <c r="FT769" s="261" t="n">
        <f aca="false">FS769</f>
        <v>10666.77</v>
      </c>
      <c r="FU769" s="260" t="n">
        <f aca="false">FI769+FJ769+FK769+FL769+FM769+FN769+FO769+FP769+FQ769+FR769+FS769+FT769</f>
        <v>128001.24</v>
      </c>
      <c r="FV769" s="260" t="n">
        <f aca="false">FF769</f>
        <v>1280012.23</v>
      </c>
      <c r="FW769" s="260" t="n">
        <f aca="false">FG769+FU769</f>
        <v>554672.04</v>
      </c>
      <c r="FX769" s="260" t="n">
        <f aca="false">FV769-FW769</f>
        <v>725340.19</v>
      </c>
      <c r="FY769" s="261" t="n">
        <f aca="false">FT769</f>
        <v>10666.77</v>
      </c>
      <c r="FZ769" s="261" t="n">
        <f aca="false">FY769</f>
        <v>10666.77</v>
      </c>
      <c r="GA769" s="261" t="n">
        <f aca="false">FZ769</f>
        <v>10666.77</v>
      </c>
      <c r="GB769" s="261" t="n">
        <f aca="false">GA769</f>
        <v>10666.77</v>
      </c>
      <c r="GC769" s="261" t="n">
        <f aca="false">GB769</f>
        <v>10666.77</v>
      </c>
      <c r="GD769" s="261" t="n">
        <f aca="false">GC769</f>
        <v>10666.77</v>
      </c>
      <c r="GE769" s="261" t="n">
        <f aca="false">GD769</f>
        <v>10666.77</v>
      </c>
      <c r="GF769" s="261" t="n">
        <f aca="false">GE769</f>
        <v>10666.77</v>
      </c>
      <c r="GG769" s="261" t="n">
        <f aca="false">GF769</f>
        <v>10666.77</v>
      </c>
      <c r="GH769" s="261" t="n">
        <f aca="false">GG769</f>
        <v>10666.77</v>
      </c>
      <c r="GI769" s="261" t="n">
        <f aca="false">GH769</f>
        <v>10666.77</v>
      </c>
      <c r="GJ769" s="261" t="n">
        <f aca="false">GI769</f>
        <v>10666.77</v>
      </c>
      <c r="GK769" s="260" t="n">
        <f aca="false">FY769+FZ769+GA769+GB769+GC769+GD769+GE769+GF769+GG769+GH769+GI769+GJ769</f>
        <v>128001.24</v>
      </c>
      <c r="GL769" s="260" t="n">
        <f aca="false">FV769</f>
        <v>1280012.23</v>
      </c>
      <c r="GM769" s="260" t="n">
        <f aca="false">FW769+GK769</f>
        <v>682673.28</v>
      </c>
      <c r="GN769" s="260" t="n">
        <f aca="false">GL769-GM769</f>
        <v>597338.95</v>
      </c>
      <c r="GO769" s="261" t="n">
        <f aca="false">GJ769</f>
        <v>10666.77</v>
      </c>
      <c r="GP769" s="261" t="n">
        <f aca="false">GO769</f>
        <v>10666.77</v>
      </c>
      <c r="GQ769" s="261" t="n">
        <f aca="false">GP769</f>
        <v>10666.77</v>
      </c>
      <c r="GR769" s="261" t="n">
        <f aca="false">GQ769</f>
        <v>10666.77</v>
      </c>
      <c r="GS769" s="261" t="n">
        <f aca="false">GR769</f>
        <v>10666.77</v>
      </c>
      <c r="GT769" s="261" t="n">
        <f aca="false">GS769</f>
        <v>10666.77</v>
      </c>
      <c r="GU769" s="261" t="n">
        <f aca="false">GT769</f>
        <v>10666.77</v>
      </c>
      <c r="GV769" s="261" t="n">
        <f aca="false">GU769</f>
        <v>10666.77</v>
      </c>
      <c r="GW769" s="261" t="n">
        <f aca="false">GV769</f>
        <v>10666.77</v>
      </c>
      <c r="GX769" s="261" t="n">
        <f aca="false">GW769</f>
        <v>10666.77</v>
      </c>
      <c r="GY769" s="261" t="n">
        <f aca="false">GX769</f>
        <v>10666.77</v>
      </c>
      <c r="GZ769" s="261" t="n">
        <f aca="false">GY769</f>
        <v>10666.77</v>
      </c>
      <c r="HA769" s="260" t="n">
        <f aca="false">GO769+GP769+GQ769+GR769+GS769+GT769+GU769+GV769+GW769+GX769+GY769+GZ769</f>
        <v>128001.24</v>
      </c>
      <c r="HB769" s="260" t="n">
        <f aca="false">GL769</f>
        <v>1280012.23</v>
      </c>
      <c r="HC769" s="260" t="n">
        <f aca="false">GM769+HA769</f>
        <v>810674.52</v>
      </c>
      <c r="HD769" s="260" t="n">
        <f aca="false">HB769-HC769</f>
        <v>469337.71</v>
      </c>
      <c r="HE769" s="264" t="n">
        <f aca="false">GO769-GJ769</f>
        <v>0</v>
      </c>
      <c r="HF769" s="264"/>
      <c r="HG769" s="264"/>
      <c r="HH769" s="264"/>
      <c r="HI769" s="264"/>
      <c r="HJ769" s="264"/>
      <c r="HK769" s="264"/>
      <c r="HL769" s="264"/>
      <c r="HM769" s="264"/>
      <c r="HN769" s="264"/>
      <c r="HO769" s="264"/>
      <c r="HP769" s="264"/>
      <c r="HQ769" s="264"/>
      <c r="HR769" s="264"/>
      <c r="HS769" s="264"/>
      <c r="HT769" s="264"/>
      <c r="HU769" s="264"/>
      <c r="HV769" s="264"/>
      <c r="HW769" s="264"/>
      <c r="HX769" s="264"/>
      <c r="HY769" s="264"/>
      <c r="HZ769" s="264"/>
      <c r="IA769" s="264"/>
      <c r="IB769" s="264"/>
      <c r="IC769" s="264"/>
      <c r="ID769" s="264"/>
      <c r="IE769" s="264"/>
      <c r="IF769" s="264"/>
      <c r="IG769" s="264"/>
      <c r="IH769" s="264"/>
      <c r="II769" s="264"/>
      <c r="IJ769" s="264"/>
      <c r="IK769" s="264"/>
      <c r="IL769" s="264"/>
      <c r="IM769" s="264"/>
      <c r="IN769" s="264"/>
      <c r="IO769" s="264"/>
      <c r="IP769" s="264"/>
      <c r="IQ769" s="264"/>
      <c r="IR769" s="264"/>
      <c r="IS769" s="264"/>
      <c r="IT769" s="264"/>
      <c r="IU769" s="264"/>
      <c r="IV769" s="264"/>
      <c r="IW769" s="264"/>
      <c r="IX769" s="264"/>
      <c r="IY769" s="264"/>
      <c r="IZ769" s="264"/>
      <c r="JA769" s="264"/>
      <c r="JB769" s="264"/>
      <c r="JC769" s="264"/>
      <c r="JD769" s="264"/>
      <c r="JE769" s="264"/>
      <c r="JF769" s="264"/>
      <c r="JG769" s="264"/>
      <c r="JH769" s="264"/>
      <c r="JI769" s="264"/>
      <c r="JJ769" s="264"/>
      <c r="JK769" s="264"/>
      <c r="JL769" s="264"/>
      <c r="JM769" s="265"/>
      <c r="JN769" s="265" t="n">
        <f aca="false">DH769-DG769</f>
        <v>0</v>
      </c>
    </row>
    <row r="770" s="201" customFormat="true" ht="32.8" hidden="false" customHeight="false" outlineLevel="0" collapsed="false">
      <c r="A770" s="249" t="n">
        <v>738</v>
      </c>
      <c r="B770" s="307" t="s">
        <v>1246</v>
      </c>
      <c r="C770" s="306" t="n">
        <v>6812</v>
      </c>
      <c r="D770" s="252" t="s">
        <v>471</v>
      </c>
      <c r="E770" s="252" t="s">
        <v>633</v>
      </c>
      <c r="F770" s="253" t="n">
        <v>1</v>
      </c>
      <c r="G770" s="307" t="n">
        <v>1722298.03</v>
      </c>
      <c r="H770" s="255" t="n">
        <v>0.2</v>
      </c>
      <c r="I770" s="307" t="n">
        <v>1722298.03</v>
      </c>
      <c r="J770" s="254" t="n">
        <f aca="false">ROUND(I770+F770*G770*H770,2)</f>
        <v>2066757.64</v>
      </c>
      <c r="K770" s="257" t="n">
        <v>44803</v>
      </c>
      <c r="L770" s="257" t="n">
        <f aca="false">EDATE(K770,M770)-1</f>
        <v>48455</v>
      </c>
      <c r="M770" s="258" t="n">
        <v>120</v>
      </c>
      <c r="N770" s="254"/>
      <c r="O770" s="254"/>
      <c r="P770" s="254"/>
      <c r="Q770" s="253" t="n">
        <v>1</v>
      </c>
      <c r="R770" s="308" t="n">
        <v>1722298.03</v>
      </c>
      <c r="S770" s="304" t="n">
        <f aca="false">H770</f>
        <v>0.2</v>
      </c>
      <c r="T770" s="308" t="n">
        <v>1722298.03</v>
      </c>
      <c r="U770" s="254" t="n">
        <f aca="false">ROUND(T770+Q770*R770*S770,2)</f>
        <v>2066757.64</v>
      </c>
      <c r="V770" s="257" t="n">
        <v>44803</v>
      </c>
      <c r="W770" s="257" t="n">
        <f aca="false">EDATE(V770,X770)-1</f>
        <v>48455</v>
      </c>
      <c r="X770" s="258" t="n">
        <v>120</v>
      </c>
      <c r="Y770" s="254" t="n">
        <f aca="false">ROUND((R770-Z770)/X770,2)*Q770</f>
        <v>14352.48</v>
      </c>
      <c r="Z770" s="254" t="n">
        <v>0</v>
      </c>
      <c r="AA770" s="254" t="n">
        <v>0</v>
      </c>
      <c r="AB770" s="254"/>
      <c r="AC770" s="254"/>
      <c r="AD770" s="254"/>
      <c r="AE770" s="254"/>
      <c r="AF770" s="254"/>
      <c r="AG770" s="254" t="n">
        <v>0</v>
      </c>
      <c r="AH770" s="254" t="n">
        <f aca="false">AI770-Y770</f>
        <v>0</v>
      </c>
      <c r="AI770" s="254" t="n">
        <f aca="false">ROUND((T770+AG770-Z770)/X770,2)</f>
        <v>14352.48</v>
      </c>
      <c r="AJ770" s="254"/>
      <c r="AK770" s="254"/>
      <c r="AL770" s="254"/>
      <c r="AM770" s="254"/>
      <c r="AN770" s="254"/>
      <c r="AO770" s="254"/>
      <c r="AP770" s="254"/>
      <c r="AQ770" s="254" t="n">
        <v>0</v>
      </c>
      <c r="AR770" s="254" t="n">
        <f aca="false">ROUND((T770+AG770+AJ770-CW770-CX770+AQ770)/120,2)</f>
        <v>14352.48</v>
      </c>
      <c r="AS770" s="254" t="n">
        <v>0</v>
      </c>
      <c r="AT770" s="297" t="n">
        <f aca="false">ROUND((T770+AQ770+AG770-AI770*2-AR770*7+AS770)/111,2)</f>
        <v>14352.48</v>
      </c>
      <c r="AU770" s="254" t="n">
        <v>14370.36</v>
      </c>
      <c r="AV770" s="297" t="n">
        <f aca="false">ROUND((T770+AQ770+AG770+AS770-AI770*0-AR770*0-AT770*3+AU770)/117,2)</f>
        <v>14475.31</v>
      </c>
      <c r="AW770" s="254"/>
      <c r="AX770" s="254"/>
      <c r="AY770" s="254"/>
      <c r="AZ770" s="254"/>
      <c r="BA770" s="254"/>
      <c r="BB770" s="254"/>
      <c r="BC770" s="254"/>
      <c r="BD770" s="254"/>
      <c r="BE770" s="254"/>
      <c r="BF770" s="254"/>
      <c r="BG770" s="254"/>
      <c r="BH770" s="254"/>
      <c r="BI770" s="254"/>
      <c r="BJ770" s="254"/>
      <c r="BK770" s="254"/>
      <c r="BL770" s="254"/>
      <c r="BM770" s="254"/>
      <c r="BN770" s="254"/>
      <c r="BO770" s="254" t="n">
        <v>10805.41</v>
      </c>
      <c r="BP770" s="254" t="n">
        <f aca="false">ROUND(($T770+AU770-Y770*3-AV770*10+BO770)/107,2)</f>
        <v>14576.29</v>
      </c>
      <c r="BQ770" s="254"/>
      <c r="BR770" s="254"/>
      <c r="BS770" s="254"/>
      <c r="BT770" s="254"/>
      <c r="BU770" s="254"/>
      <c r="BV770" s="254"/>
      <c r="BW770" s="254"/>
      <c r="BX770" s="254"/>
      <c r="BY770" s="254"/>
      <c r="BZ770" s="254"/>
      <c r="CA770" s="254"/>
      <c r="CB770" s="254"/>
      <c r="CC770" s="254"/>
      <c r="CD770" s="254"/>
      <c r="CE770" s="254"/>
      <c r="CF770" s="254"/>
      <c r="CG770" s="254"/>
      <c r="CH770" s="254"/>
      <c r="CI770" s="254" t="e">
        <f aca="false">#N/A</f>
        <v>#N/A</v>
      </c>
      <c r="CJ770" s="254"/>
      <c r="CK770" s="254"/>
      <c r="CL770" s="254"/>
      <c r="CM770" s="257" t="n">
        <v>44803</v>
      </c>
      <c r="CN770" s="257" t="e">
        <f aca="false">EDATE(CM770,CO770)-1</f>
        <v>#N/A</v>
      </c>
      <c r="CO770" s="254" t="e">
        <f aca="false">#N/A</f>
        <v>#N/A</v>
      </c>
      <c r="CP770" s="254" t="n">
        <v>-8</v>
      </c>
      <c r="CQ770" s="254"/>
      <c r="CR770" s="254"/>
      <c r="CS770" s="254"/>
      <c r="CT770" s="260"/>
      <c r="CU770" s="260"/>
      <c r="CV770" s="260"/>
      <c r="CW770" s="262" t="n">
        <f aca="false">IF(AND(CW$5&gt;$V770,CW$6&lt;=$W770),$Y770,IF(AND(MONTH(CW$6)=MONTH($W770),YEAR(CW$6)=YEAR($W770)),$T770-$X770*$Y770+$Y770,0))</f>
        <v>0</v>
      </c>
      <c r="CX770" s="262" t="n">
        <f aca="false">IF(AND(CX$5&gt;$V770,CX$6&lt;=$W770),$Y770,IF(AND(MONTH(CX$6)=MONTH($W770),YEAR(CX$6)=YEAR($W770)),$T770-$X770*$Y770+$Y770,0))</f>
        <v>0</v>
      </c>
      <c r="CY770" s="262" t="n">
        <f aca="false">IF(AND(CY$5&gt;$V770,CY$6&lt;=$W770),$Y770,IF(AND(MONTH(CY$6)=MONTH($W770),YEAR(CY$6)=YEAR($W770)),$T770-$X770*$Y770+$Y770,0))</f>
        <v>0</v>
      </c>
      <c r="CZ770" s="262" t="n">
        <f aca="false">IF(AND(CZ$5&gt;$V770,CZ$6&lt;=$W770),$Y770,IF(AND(MONTH(CZ$6)=MONTH($W770),YEAR(CZ$6)=YEAR($W770)),$T770-$X770*$Y770+$Y770,0))</f>
        <v>0</v>
      </c>
      <c r="DA770" s="262" t="n">
        <f aca="false">IF(AND(DA$5&gt;$V770,DA$6&lt;=$W770),$Y770,IF(AND(MONTH(DA$6)=MONTH($W770),YEAR(DA$6)=YEAR($W770)),$T770-$X770*$Y770+$Y770,0))</f>
        <v>0</v>
      </c>
      <c r="DB770" s="262" t="n">
        <f aca="false">IF(AND(DB$5&gt;$V770,DB$6&lt;=$W770),$Y770,IF(AND(MONTH(DB$6)=MONTH($W770),YEAR(DB$6)=YEAR($W770)),$T770-$X770*$Y770+$Y770,0))</f>
        <v>0</v>
      </c>
      <c r="DC770" s="262" t="n">
        <f aca="false">IF(AND(DC$5&gt;$V770,DC$6&lt;=$W770),$Y770,IF(AND(MONTH(DC$6)=MONTH($W770),YEAR(DC$6)=YEAR($W770)),$T770-$X770*$Y770+$Y770,0))</f>
        <v>0</v>
      </c>
      <c r="DD770" s="262" t="n">
        <f aca="false">IF(AND(DD$5&gt;$V770,DD$6&lt;=$W770),$Y770,IF(AND(MONTH(DD$6)=MONTH($W770),YEAR(DD$6)=YEAR($W770)),$T770-$X770*$Y770+$Y770,0))</f>
        <v>0</v>
      </c>
      <c r="DE770" s="262" t="n">
        <f aca="false">IF(AND(DE$5&gt;$V770,DE$6&lt;=$W770),$Y770,IF(AND(MONTH(DE$6)=MONTH($W770),YEAR(DE$6)=YEAR($W770)),$T770-$X770*$Y770+$Y770,0))</f>
        <v>14352.48</v>
      </c>
      <c r="DF770" s="262" t="n">
        <f aca="false">IF(AND(DF$5&gt;$V770,DF$6&lt;=$W770),$Y770,IF(AND(MONTH(DF$6)=MONTH($W770),YEAR(DF$6)=YEAR($W770)),$T770-$X770*$Y770+$Y770,0))</f>
        <v>14352.48</v>
      </c>
      <c r="DG770" s="262" t="n">
        <f aca="false">IF(AND(DG$5&gt;$V770,DG$6&lt;=$W770),$Y770,IF(AND(MONTH(DG$6)=MONTH($W770),YEAR(DG$6)=YEAR($W770)),$T770-$X770*$Y770+$Y770,0))</f>
        <v>14352.48</v>
      </c>
      <c r="DH770" s="262" t="n">
        <f aca="false">IF(AND(DH$5&gt;$V770,DH$6&lt;=$W770),$AV770,IF(AND(MONTH(DH$6)=MONTH($W770),YEAR(DH$6)=YEAR($W770)),$T770-$X770*$AV770+$AV770,0))</f>
        <v>14475.31</v>
      </c>
      <c r="DI770" s="260" t="n">
        <f aca="false">CW770+CX770+CY770+CZ770+DA770+DB770+DC770+DD770+DE770+DF770+DG770+DH770</f>
        <v>57532.75</v>
      </c>
      <c r="DJ770" s="260" t="n">
        <f aca="false">T770+AG770+AJ770+AQ770+AS770+AU770+AW770</f>
        <v>1736668.39</v>
      </c>
      <c r="DK770" s="260" t="n">
        <f aca="false">CU770+DI770-O770</f>
        <v>57532.75</v>
      </c>
      <c r="DL770" s="260" t="n">
        <f aca="false">DJ770-DK770</f>
        <v>1679135.64</v>
      </c>
      <c r="DM770" s="262" t="n">
        <f aca="false">IF(AND(DM$5&gt;$V770,DM$6&lt;=$W770),$AV770,IF(AND(MONTH(DM$6)=MONTH($W770),YEAR(DM$6)=YEAR($W770)),$T770-$X770*$AV770+$AV770,0))</f>
        <v>14475.31</v>
      </c>
      <c r="DN770" s="262" t="n">
        <f aca="false">IF(AND(DN$5&gt;$V770,DN$6&lt;=$W770),$AV770,IF(AND(MONTH(DN$6)=MONTH($W770),YEAR(DN$6)=YEAR($W770)),$T770-$X770*$AV770+$AV770,0))</f>
        <v>14475.31</v>
      </c>
      <c r="DO770" s="262" t="n">
        <f aca="false">IF(AND(DO$5&gt;$V770,DO$6&lt;=$W770),$AV770,IF(AND(MONTH(DO$6)=MONTH($W770),YEAR(DO$6)=YEAR($W770)),$T770-$X770*$AV770+$AV770,0))</f>
        <v>14475.31</v>
      </c>
      <c r="DP770" s="262" t="n">
        <f aca="false">IF(AND(DP$5&gt;$V770,DP$6&lt;=$W770),$AV770,IF(AND(MONTH(DP$6)=MONTH($W770),YEAR(DP$6)=YEAR($W770)),$T770-$X770*$AV770+$AV770,0))</f>
        <v>14475.31</v>
      </c>
      <c r="DQ770" s="262" t="n">
        <f aca="false">IF(AND(DQ$5&gt;$V770,DQ$6&lt;=$W770),$AV770,IF(AND(MONTH(DQ$6)=MONTH($W770),YEAR(DQ$6)=YEAR($W770)),$T770-$X770*$AV770+$AV770,0))</f>
        <v>14475.31</v>
      </c>
      <c r="DR770" s="262" t="n">
        <f aca="false">IF(AND(DR$5&gt;$V770,DR$6&lt;=$W770),$AV770,IF(AND(MONTH(DR$6)=MONTH($W770),YEAR(DR$6)=YEAR($W770)),$T770-$X770*$AV770+$AV770,0))</f>
        <v>14475.31</v>
      </c>
      <c r="DS770" s="262" t="n">
        <f aca="false">IF(AND(DS$5&gt;$V770,DS$6&lt;=$W770),$AV770,IF(AND(MONTH(DS$6)=MONTH($W770),YEAR(DS$6)=YEAR($W770)),$T770-$X770*$AV770+$AV770,0))</f>
        <v>14475.31</v>
      </c>
      <c r="DT770" s="262" t="n">
        <f aca="false">IF(AND(DT$5&gt;$V770,DT$6&lt;=$W770),$AV770,IF(AND(MONTH(DT$6)=MONTH($W770),YEAR(DT$6)=YEAR($W770)),$T770-$X770*$AV770+$AV770,0))</f>
        <v>14475.31</v>
      </c>
      <c r="DU770" s="262" t="n">
        <f aca="false">IF(AND(DU$5&gt;$V770,DU$6&lt;=$W770),$AV770,IF(AND(MONTH(DU$6)=MONTH($W770),YEAR(DU$6)=YEAR($W770)),$T770-$X770*$AV770+$AV770,0))</f>
        <v>14475.31</v>
      </c>
      <c r="DV770" s="277" t="n">
        <f aca="false">IF(AND(DV$5&gt;$V770,DV$6&lt;=$W770),$BP770,IF(AND(MONTH(DV$6)=MONTH($W770),YEAR(DV$6)=YEAR($W770)),$T770-$X770*$AI770+$AI770,0))</f>
        <v>14576.29</v>
      </c>
      <c r="DW770" s="277" t="n">
        <f aca="false">IF(AND(DW$5&gt;$V770,DW$6&lt;=$W770),$BP770,IF(AND(MONTH(DW$6)=MONTH($W770),YEAR(DW$6)=YEAR($W770)),$T770-$X770*$AI770+$AI770,0))</f>
        <v>14576.29</v>
      </c>
      <c r="DX770" s="277" t="n">
        <f aca="false">IF(AND(DX$5&gt;$V770,DX$6&lt;=$W770),$BP770,IF(AND(MONTH(DX$6)=MONTH($W770),YEAR(DX$6)=YEAR($W770)),$T770-$X770*$AI770+$AI770,0))</f>
        <v>14576.29</v>
      </c>
      <c r="DY770" s="260" t="n">
        <f aca="false">DM770+DN770+DO770+DP770+DQ770+DR770+DS770+DT770+DU770+DV770+DW770+DX770</f>
        <v>174006.66</v>
      </c>
      <c r="DZ770" s="260" t="n">
        <f aca="false">DJ770+AY770+BA770+BC770+BE770+BG770+BI770+BK770+BM770+BO770</f>
        <v>1747473.8</v>
      </c>
      <c r="EA770" s="260" t="n">
        <f aca="false">DK770+DY770</f>
        <v>231539.41</v>
      </c>
      <c r="EB770" s="260" t="n">
        <f aca="false">DZ770-EA770</f>
        <v>1515934.39</v>
      </c>
      <c r="EC770" s="262" t="n">
        <f aca="false">IF(AND(EC$5&gt;$V770,EC$6&lt;=$W770),$DX770,IF(AND(MONTH(EC$6)=MONTH($W770),YEAR(EC$6)=YEAR($W770)),$T770-$X770*$DX770+$AI770,0))</f>
        <v>14576.29</v>
      </c>
      <c r="ED770" s="262" t="n">
        <f aca="false">IF(AND(ED$5&gt;$V770,ED$6&lt;=$W770),$DX770,IF(AND(MONTH(ED$6)=MONTH($W770),YEAR(ED$6)=YEAR($W770)),$T770-$X770*$DX770+$AI770,0))</f>
        <v>14576.29</v>
      </c>
      <c r="EE770" s="262" t="n">
        <f aca="false">IF(AND(EE$5&gt;$V770,EE$6&lt;=$W770),$DX770,IF(AND(MONTH(EE$6)=MONTH($W770),YEAR(EE$6)=YEAR($W770)),$T770-$X770*$DX770+$AI770,0))</f>
        <v>14576.29</v>
      </c>
      <c r="EF770" s="262" t="n">
        <f aca="false">IF(AND(EF$5&gt;$V770,EF$6&lt;=$W770),$DX770,IF(AND(MONTH(EF$6)=MONTH($W770),YEAR(EF$6)=YEAR($W770)),$T770-$X770*$DX770+$AI770,0))</f>
        <v>14576.29</v>
      </c>
      <c r="EG770" s="262" t="n">
        <f aca="false">IF(AND(EG$5&gt;$V770,EG$6&lt;=$W770),$DX770,IF(AND(MONTH(EG$6)=MONTH($W770),YEAR(EG$6)=YEAR($W770)),$T770-$X770*$DX770+$AI770,0))</f>
        <v>14576.29</v>
      </c>
      <c r="EH770" s="262" t="n">
        <f aca="false">IF(AND(EH$5&gt;$V770,EH$6&lt;=$W770),$DX770,IF(AND(MONTH(EH$6)=MONTH($W770),YEAR(EH$6)=YEAR($W770)),$T770-$X770*$DX770+$AI770,0))</f>
        <v>14576.29</v>
      </c>
      <c r="EI770" s="262" t="n">
        <f aca="false">IF(AND(EI$5&gt;$V770,EI$6&lt;=$W770),$DX770,IF(AND(MONTH(EI$6)=MONTH($W770),YEAR(EI$6)=YEAR($W770)),$T770-$X770*$DX770+$AI770,0))</f>
        <v>14576.29</v>
      </c>
      <c r="EJ770" s="262" t="n">
        <f aca="false">IF(AND(EJ$5&gt;$V770,EJ$6&lt;=$W770),$DX770,IF(AND(MONTH(EJ$6)=MONTH($W770),YEAR(EJ$6)=YEAR($W770)),$T770-$X770*$DX770+$AI770,0))</f>
        <v>14576.29</v>
      </c>
      <c r="EK770" s="262" t="n">
        <f aca="false">IF(AND(EK$5&gt;$V770,EK$6&lt;=$W770),$DX770,IF(AND(MONTH(EK$6)=MONTH($W770),YEAR(EK$6)=YEAR($W770)),$T770-$X770*$DX770+$AI770,0))</f>
        <v>14576.29</v>
      </c>
      <c r="EL770" s="266" t="n">
        <v>14576.29</v>
      </c>
      <c r="EM770" s="268" t="n">
        <v>14576.29</v>
      </c>
      <c r="EN770" s="262" t="n">
        <v>14576.29</v>
      </c>
      <c r="EO770" s="260" t="n">
        <f aca="false">EC770+ED770+EE770+EF770+EG770+EH770+EI770+EJ770+EK770+EL770+EM770+EN770</f>
        <v>174915.48</v>
      </c>
      <c r="EP770" s="260" t="n">
        <f aca="false">T770+AQ770+AS770+AU770+AW770+AY770+BA770+BC770+BE770+BG770+BI770+BK770+BM770+BO770+BQ770+BS770+BU770+BW770+BY770+CA770+CC770+CE770+CG770</f>
        <v>1747473.8</v>
      </c>
      <c r="EQ770" s="260" t="n">
        <f aca="false">EA770+EO770</f>
        <v>406454.89</v>
      </c>
      <c r="ER770" s="260" t="n">
        <f aca="false">EP770-EQ770</f>
        <v>1341018.91</v>
      </c>
      <c r="ES770" s="262" t="n">
        <f aca="false">EN770</f>
        <v>14576.29</v>
      </c>
      <c r="ET770" s="262" t="n">
        <f aca="false">ES770</f>
        <v>14576.29</v>
      </c>
      <c r="EU770" s="262" t="n">
        <f aca="false">ET770</f>
        <v>14576.29</v>
      </c>
      <c r="EV770" s="262" t="n">
        <f aca="false">EU770</f>
        <v>14576.29</v>
      </c>
      <c r="EW770" s="262" t="n">
        <f aca="false">EV770</f>
        <v>14576.29</v>
      </c>
      <c r="EX770" s="262" t="n">
        <f aca="false">EW770</f>
        <v>14576.29</v>
      </c>
      <c r="EY770" s="262" t="n">
        <f aca="false">EX770</f>
        <v>14576.29</v>
      </c>
      <c r="EZ770" s="262" t="n">
        <f aca="false">EY770</f>
        <v>14576.29</v>
      </c>
      <c r="FA770" s="262" t="n">
        <f aca="false">EZ770</f>
        <v>14576.29</v>
      </c>
      <c r="FB770" s="262" t="n">
        <f aca="false">FA770</f>
        <v>14576.29</v>
      </c>
      <c r="FC770" s="262" t="n">
        <f aca="false">FB770</f>
        <v>14576.29</v>
      </c>
      <c r="FD770" s="262" t="n">
        <f aca="false">FC770</f>
        <v>14576.29</v>
      </c>
      <c r="FE770" s="260" t="n">
        <f aca="false">ES770+ET770+EU770+EV770+EW770+EX770+EY770+EZ770+FA770+FB770+FC770+FD770</f>
        <v>174915.48</v>
      </c>
      <c r="FF770" s="260" t="n">
        <f aca="false">EP770</f>
        <v>1747473.8</v>
      </c>
      <c r="FG770" s="260" t="n">
        <f aca="false">EQ770+FE770</f>
        <v>581370.37</v>
      </c>
      <c r="FH770" s="260" t="n">
        <f aca="false">FF770-FG770</f>
        <v>1166103.43</v>
      </c>
      <c r="FI770" s="261" t="n">
        <f aca="false">FD770</f>
        <v>14576.29</v>
      </c>
      <c r="FJ770" s="261" t="n">
        <f aca="false">FI770</f>
        <v>14576.29</v>
      </c>
      <c r="FK770" s="261" t="n">
        <f aca="false">FJ770</f>
        <v>14576.29</v>
      </c>
      <c r="FL770" s="261" t="n">
        <f aca="false">FK770</f>
        <v>14576.29</v>
      </c>
      <c r="FM770" s="261" t="n">
        <f aca="false">FL770</f>
        <v>14576.29</v>
      </c>
      <c r="FN770" s="261" t="n">
        <f aca="false">FM770</f>
        <v>14576.29</v>
      </c>
      <c r="FO770" s="261" t="n">
        <f aca="false">FN770</f>
        <v>14576.29</v>
      </c>
      <c r="FP770" s="261" t="n">
        <f aca="false">FO770</f>
        <v>14576.29</v>
      </c>
      <c r="FQ770" s="261" t="n">
        <f aca="false">FP770</f>
        <v>14576.29</v>
      </c>
      <c r="FR770" s="261" t="n">
        <f aca="false">FQ770</f>
        <v>14576.29</v>
      </c>
      <c r="FS770" s="261" t="n">
        <f aca="false">FR770</f>
        <v>14576.29</v>
      </c>
      <c r="FT770" s="261" t="n">
        <f aca="false">FS770</f>
        <v>14576.29</v>
      </c>
      <c r="FU770" s="260" t="n">
        <f aca="false">FI770+FJ770+FK770+FL770+FM770+FN770+FO770+FP770+FQ770+FR770+FS770+FT770</f>
        <v>174915.48</v>
      </c>
      <c r="FV770" s="260" t="n">
        <f aca="false">FF770</f>
        <v>1747473.8</v>
      </c>
      <c r="FW770" s="260" t="n">
        <f aca="false">FG770+FU770</f>
        <v>756285.85</v>
      </c>
      <c r="FX770" s="260" t="n">
        <f aca="false">FV770-FW770</f>
        <v>991187.95</v>
      </c>
      <c r="FY770" s="261" t="n">
        <f aca="false">FT770</f>
        <v>14576.29</v>
      </c>
      <c r="FZ770" s="261" t="n">
        <f aca="false">FY770</f>
        <v>14576.29</v>
      </c>
      <c r="GA770" s="261" t="n">
        <f aca="false">FZ770</f>
        <v>14576.29</v>
      </c>
      <c r="GB770" s="261" t="n">
        <f aca="false">GA770</f>
        <v>14576.29</v>
      </c>
      <c r="GC770" s="261" t="n">
        <f aca="false">GB770</f>
        <v>14576.29</v>
      </c>
      <c r="GD770" s="261" t="n">
        <f aca="false">GC770</f>
        <v>14576.29</v>
      </c>
      <c r="GE770" s="261" t="n">
        <f aca="false">GD770</f>
        <v>14576.29</v>
      </c>
      <c r="GF770" s="261" t="n">
        <f aca="false">GE770</f>
        <v>14576.29</v>
      </c>
      <c r="GG770" s="261" t="n">
        <f aca="false">GF770</f>
        <v>14576.29</v>
      </c>
      <c r="GH770" s="261" t="n">
        <f aca="false">GG770</f>
        <v>14576.29</v>
      </c>
      <c r="GI770" s="261" t="n">
        <f aca="false">GH770</f>
        <v>14576.29</v>
      </c>
      <c r="GJ770" s="261" t="n">
        <f aca="false">GI770</f>
        <v>14576.29</v>
      </c>
      <c r="GK770" s="260" t="n">
        <f aca="false">FY770+FZ770+GA770+GB770+GC770+GD770+GE770+GF770+GG770+GH770+GI770+GJ770</f>
        <v>174915.48</v>
      </c>
      <c r="GL770" s="260" t="n">
        <f aca="false">FV770</f>
        <v>1747473.8</v>
      </c>
      <c r="GM770" s="260" t="n">
        <f aca="false">FW770+GK770</f>
        <v>931201.33</v>
      </c>
      <c r="GN770" s="260" t="n">
        <f aca="false">GL770-GM770</f>
        <v>816272.47</v>
      </c>
      <c r="GO770" s="261" t="n">
        <f aca="false">GJ770</f>
        <v>14576.29</v>
      </c>
      <c r="GP770" s="261" t="n">
        <f aca="false">GO770</f>
        <v>14576.29</v>
      </c>
      <c r="GQ770" s="261" t="n">
        <f aca="false">GP770</f>
        <v>14576.29</v>
      </c>
      <c r="GR770" s="261" t="n">
        <f aca="false">GQ770</f>
        <v>14576.29</v>
      </c>
      <c r="GS770" s="261" t="n">
        <f aca="false">GR770</f>
        <v>14576.29</v>
      </c>
      <c r="GT770" s="261" t="n">
        <f aca="false">GS770</f>
        <v>14576.29</v>
      </c>
      <c r="GU770" s="261" t="n">
        <f aca="false">GT770</f>
        <v>14576.29</v>
      </c>
      <c r="GV770" s="261" t="n">
        <f aca="false">GU770</f>
        <v>14576.29</v>
      </c>
      <c r="GW770" s="261" t="n">
        <f aca="false">GV770</f>
        <v>14576.29</v>
      </c>
      <c r="GX770" s="261" t="n">
        <f aca="false">GW770</f>
        <v>14576.29</v>
      </c>
      <c r="GY770" s="261" t="n">
        <f aca="false">GX770</f>
        <v>14576.29</v>
      </c>
      <c r="GZ770" s="261" t="n">
        <f aca="false">GY770</f>
        <v>14576.29</v>
      </c>
      <c r="HA770" s="260" t="n">
        <f aca="false">GO770+GP770+GQ770+GR770+GS770+GT770+GU770+GV770+GW770+GX770+GY770+GZ770</f>
        <v>174915.48</v>
      </c>
      <c r="HB770" s="260" t="n">
        <f aca="false">GL770</f>
        <v>1747473.8</v>
      </c>
      <c r="HC770" s="260" t="n">
        <f aca="false">GM770+HA770</f>
        <v>1106116.81</v>
      </c>
      <c r="HD770" s="260" t="n">
        <f aca="false">HB770-HC770</f>
        <v>641356.99</v>
      </c>
      <c r="HE770" s="264" t="n">
        <f aca="false">GO770-GJ770</f>
        <v>0</v>
      </c>
      <c r="HF770" s="264"/>
      <c r="HG770" s="264"/>
      <c r="HH770" s="264"/>
      <c r="HI770" s="264"/>
      <c r="HJ770" s="264"/>
      <c r="HK770" s="264"/>
      <c r="HL770" s="264"/>
      <c r="HM770" s="264"/>
      <c r="HN770" s="264"/>
      <c r="HO770" s="264"/>
      <c r="HP770" s="264"/>
      <c r="HQ770" s="264"/>
      <c r="HR770" s="264"/>
      <c r="HS770" s="264"/>
      <c r="HT770" s="264"/>
      <c r="HU770" s="264"/>
      <c r="HV770" s="264"/>
      <c r="HW770" s="264"/>
      <c r="HX770" s="264"/>
      <c r="HY770" s="264"/>
      <c r="HZ770" s="264"/>
      <c r="IA770" s="264"/>
      <c r="IB770" s="264"/>
      <c r="IC770" s="264"/>
      <c r="ID770" s="264"/>
      <c r="IE770" s="264"/>
      <c r="IF770" s="264"/>
      <c r="IG770" s="264"/>
      <c r="IH770" s="264"/>
      <c r="II770" s="264"/>
      <c r="IJ770" s="264"/>
      <c r="IK770" s="264"/>
      <c r="IL770" s="264"/>
      <c r="IM770" s="264"/>
      <c r="IN770" s="264"/>
      <c r="IO770" s="264"/>
      <c r="IP770" s="264"/>
      <c r="IQ770" s="264"/>
      <c r="IR770" s="264"/>
      <c r="IS770" s="264"/>
      <c r="IT770" s="264"/>
      <c r="IU770" s="264"/>
      <c r="IV770" s="264"/>
      <c r="IW770" s="264"/>
      <c r="IX770" s="264"/>
      <c r="IY770" s="264"/>
      <c r="IZ770" s="264"/>
      <c r="JA770" s="264"/>
      <c r="JB770" s="264"/>
      <c r="JC770" s="264"/>
      <c r="JD770" s="264"/>
      <c r="JE770" s="264"/>
      <c r="JF770" s="264"/>
      <c r="JG770" s="264"/>
      <c r="JH770" s="264"/>
      <c r="JI770" s="264"/>
      <c r="JJ770" s="264"/>
      <c r="JK770" s="264"/>
      <c r="JL770" s="264"/>
      <c r="JM770" s="265"/>
      <c r="JN770" s="265" t="n">
        <f aca="false">DH770-DG770</f>
        <v>122.83</v>
      </c>
    </row>
    <row r="771" s="201" customFormat="true" ht="32.8" hidden="false" customHeight="false" outlineLevel="0" collapsed="false">
      <c r="A771" s="249" t="n">
        <v>739</v>
      </c>
      <c r="B771" s="307" t="s">
        <v>1247</v>
      </c>
      <c r="C771" s="306" t="n">
        <v>6813</v>
      </c>
      <c r="D771" s="252" t="s">
        <v>471</v>
      </c>
      <c r="E771" s="252" t="s">
        <v>633</v>
      </c>
      <c r="F771" s="253" t="n">
        <v>1</v>
      </c>
      <c r="G771" s="307" t="n">
        <v>1183387.74</v>
      </c>
      <c r="H771" s="255" t="n">
        <v>0.2</v>
      </c>
      <c r="I771" s="307" t="n">
        <v>1183387.74</v>
      </c>
      <c r="J771" s="254" t="n">
        <f aca="false">ROUND(I771+F771*G771*H771,2)</f>
        <v>1420065.29</v>
      </c>
      <c r="K771" s="257" t="n">
        <v>44803</v>
      </c>
      <c r="L771" s="257" t="n">
        <f aca="false">EDATE(K771,M771)-1</f>
        <v>48455</v>
      </c>
      <c r="M771" s="258" t="n">
        <v>120</v>
      </c>
      <c r="N771" s="254"/>
      <c r="O771" s="254"/>
      <c r="P771" s="254"/>
      <c r="Q771" s="253" t="n">
        <v>1</v>
      </c>
      <c r="R771" s="308" t="n">
        <v>1183387.74</v>
      </c>
      <c r="S771" s="304" t="n">
        <f aca="false">H771</f>
        <v>0.2</v>
      </c>
      <c r="T771" s="308" t="n">
        <v>1183387.74</v>
      </c>
      <c r="U771" s="254" t="n">
        <f aca="false">ROUND(T771+Q771*R771*S771,2)</f>
        <v>1420065.29</v>
      </c>
      <c r="V771" s="257" t="n">
        <v>44803</v>
      </c>
      <c r="W771" s="257" t="n">
        <f aca="false">EDATE(V771,X771)-1</f>
        <v>48455</v>
      </c>
      <c r="X771" s="258" t="n">
        <v>120</v>
      </c>
      <c r="Y771" s="254" t="n">
        <f aca="false">ROUND((R771-Z771)/X771,2)*Q771</f>
        <v>9861.56</v>
      </c>
      <c r="Z771" s="254" t="n">
        <v>0</v>
      </c>
      <c r="AA771" s="254" t="n">
        <v>0</v>
      </c>
      <c r="AB771" s="254"/>
      <c r="AC771" s="254"/>
      <c r="AD771" s="254"/>
      <c r="AE771" s="254"/>
      <c r="AF771" s="254"/>
      <c r="AG771" s="254"/>
      <c r="AH771" s="254"/>
      <c r="AI771" s="254"/>
      <c r="AJ771" s="254"/>
      <c r="AK771" s="254"/>
      <c r="AL771" s="254"/>
      <c r="AM771" s="254"/>
      <c r="AN771" s="254"/>
      <c r="AO771" s="254"/>
      <c r="AP771" s="254"/>
      <c r="AQ771" s="254"/>
      <c r="AR771" s="254"/>
      <c r="AS771" s="254"/>
      <c r="AT771" s="254"/>
      <c r="AU771" s="254"/>
      <c r="AV771" s="254"/>
      <c r="AW771" s="254"/>
      <c r="AX771" s="254"/>
      <c r="AY771" s="254"/>
      <c r="AZ771" s="254"/>
      <c r="BA771" s="254"/>
      <c r="BB771" s="254"/>
      <c r="BC771" s="254"/>
      <c r="BD771" s="254"/>
      <c r="BE771" s="254"/>
      <c r="BF771" s="254"/>
      <c r="BG771" s="254"/>
      <c r="BH771" s="254"/>
      <c r="BI771" s="254"/>
      <c r="BJ771" s="254"/>
      <c r="BK771" s="254"/>
      <c r="BL771" s="254"/>
      <c r="BM771" s="254"/>
      <c r="BN771" s="254"/>
      <c r="BO771" s="254"/>
      <c r="BP771" s="254"/>
      <c r="BQ771" s="254"/>
      <c r="BR771" s="254"/>
      <c r="BS771" s="254"/>
      <c r="BT771" s="254"/>
      <c r="BU771" s="254"/>
      <c r="BV771" s="254"/>
      <c r="BW771" s="254"/>
      <c r="BX771" s="254"/>
      <c r="BY771" s="254"/>
      <c r="BZ771" s="254"/>
      <c r="CA771" s="254"/>
      <c r="CB771" s="254"/>
      <c r="CC771" s="254"/>
      <c r="CD771" s="254"/>
      <c r="CE771" s="254"/>
      <c r="CF771" s="254"/>
      <c r="CG771" s="254"/>
      <c r="CH771" s="254"/>
      <c r="CI771" s="254" t="e">
        <f aca="false">#N/A</f>
        <v>#N/A</v>
      </c>
      <c r="CJ771" s="254"/>
      <c r="CK771" s="254"/>
      <c r="CL771" s="254"/>
      <c r="CM771" s="257" t="n">
        <v>44803</v>
      </c>
      <c r="CN771" s="257" t="e">
        <f aca="false">EDATE(CM771,CO771)-1</f>
        <v>#N/A</v>
      </c>
      <c r="CO771" s="254" t="e">
        <f aca="false">#N/A</f>
        <v>#N/A</v>
      </c>
      <c r="CP771" s="254" t="n">
        <v>-8</v>
      </c>
      <c r="CQ771" s="254"/>
      <c r="CR771" s="254"/>
      <c r="CS771" s="254"/>
      <c r="CT771" s="260"/>
      <c r="CU771" s="260"/>
      <c r="CV771" s="260"/>
      <c r="CW771" s="261" t="n">
        <f aca="false">IF(AND(CW$5&gt;$V771,CW$6&lt;=$W771),$Y771,IF(AND(MONTH(CW$6)=MONTH($W771),YEAR(CW$6)=YEAR($W771)),$T771-$X771*$Y771+$Y771,0))</f>
        <v>0</v>
      </c>
      <c r="CX771" s="261" t="n">
        <f aca="false">IF(AND(CX$5&gt;$V771,CX$6&lt;=$W771),$Y771,IF(AND(MONTH(CX$6)=MONTH($W771),YEAR(CX$6)=YEAR($W771)),$T771-$X771*$Y771+$Y771,0))</f>
        <v>0</v>
      </c>
      <c r="CY771" s="261" t="n">
        <f aca="false">IF(AND(CY$5&gt;$V771,CY$6&lt;=$W771),$Y771,IF(AND(MONTH(CY$6)=MONTH($W771),YEAR(CY$6)=YEAR($W771)),$T771-$X771*$Y771+$Y771,0))</f>
        <v>0</v>
      </c>
      <c r="CZ771" s="261" t="n">
        <f aca="false">IF(AND(CZ$5&gt;$V771,CZ$6&lt;=$W771),$Y771,IF(AND(MONTH(CZ$6)=MONTH($W771),YEAR(CZ$6)=YEAR($W771)),$T771-$X771*$Y771+$Y771,0))</f>
        <v>0</v>
      </c>
      <c r="DA771" s="261" t="n">
        <f aca="false">IF(AND(DA$5&gt;$V771,DA$6&lt;=$W771),$Y771,IF(AND(MONTH(DA$6)=MONTH($W771),YEAR(DA$6)=YEAR($W771)),$T771-$X771*$Y771+$Y771,0))</f>
        <v>0</v>
      </c>
      <c r="DB771" s="261" t="n">
        <f aca="false">IF(AND(DB$5&gt;$V771,DB$6&lt;=$W771),$Y771,IF(AND(MONTH(DB$6)=MONTH($W771),YEAR(DB$6)=YEAR($W771)),$T771-$X771*$Y771+$Y771,0))</f>
        <v>0</v>
      </c>
      <c r="DC771" s="261" t="n">
        <f aca="false">IF(AND(DC$5&gt;$V771,DC$6&lt;=$W771),$Y771,IF(AND(MONTH(DC$6)=MONTH($W771),YEAR(DC$6)=YEAR($W771)),$T771-$X771*$Y771+$Y771,0))</f>
        <v>0</v>
      </c>
      <c r="DD771" s="261" t="n">
        <f aca="false">IF(AND(DD$5&gt;$V771,DD$6&lt;=$W771),$Y771,IF(AND(MONTH(DD$6)=MONTH($W771),YEAR(DD$6)=YEAR($W771)),$T771-$X771*$Y771+$Y771,0))</f>
        <v>0</v>
      </c>
      <c r="DE771" s="261" t="n">
        <f aca="false">IF(AND(DE$5&gt;$V771,DE$6&lt;=$W771),$Y771,IF(AND(MONTH(DE$6)=MONTH($W771),YEAR(DE$6)=YEAR($W771)),$T771-$X771*$Y771+$Y771,0))</f>
        <v>9861.56</v>
      </c>
      <c r="DF771" s="261" t="n">
        <f aca="false">IF(AND(DF$5&gt;$V771,DF$6&lt;=$W771),$Y771,IF(AND(MONTH(DF$6)=MONTH($W771),YEAR(DF$6)=YEAR($W771)),$T771-$X771*$Y771+$Y771,0))</f>
        <v>9861.56</v>
      </c>
      <c r="DG771" s="261" t="n">
        <f aca="false">IF(AND(DG$5&gt;$V771,DG$6&lt;=$W771),$Y771,IF(AND(MONTH(DG$6)=MONTH($W771),YEAR(DG$6)=YEAR($W771)),$T771-$X771*$Y771+$Y771,0))</f>
        <v>9861.56</v>
      </c>
      <c r="DH771" s="261" t="n">
        <f aca="false">IF(AND(DH$5&gt;$V771,DH$6&lt;=$W771),$Y771,IF(AND(MONTH(DH$6)=MONTH($W771),YEAR(DH$6)=YEAR($W771)),$T771-$X771*$Y771+$Y771,0))</f>
        <v>9861.56</v>
      </c>
      <c r="DI771" s="260" t="n">
        <f aca="false">CW771+CX771+CY771+CZ771+DA771+DB771+DC771+DD771+DE771+DF771+DG771+DH771</f>
        <v>39446.24</v>
      </c>
      <c r="DJ771" s="260" t="n">
        <f aca="false">T771+AG771+AJ771+AQ771+AS771+AU771+AW771</f>
        <v>1183387.74</v>
      </c>
      <c r="DK771" s="260" t="n">
        <f aca="false">CU771+DI771-O771</f>
        <v>39446.24</v>
      </c>
      <c r="DL771" s="260" t="n">
        <f aca="false">DJ771-DK771</f>
        <v>1143941.5</v>
      </c>
      <c r="DM771" s="261" t="n">
        <f aca="false">IF(AND(DM$5&gt;$V771,DM$6&lt;=$W771),$Y771,IF(AND(MONTH(DM$6)=MONTH($W771),YEAR(DM$6)=YEAR($W771)),$T771-$X771*$Y771+$Y771,0))</f>
        <v>9861.56</v>
      </c>
      <c r="DN771" s="261" t="n">
        <f aca="false">IF(AND(DN$5&gt;$V771,DN$6&lt;=$W771),$Y771,IF(AND(MONTH(DN$6)=MONTH($W771),YEAR(DN$6)=YEAR($W771)),$T771-$X771*$Y771+$Y771,0))</f>
        <v>9861.56</v>
      </c>
      <c r="DO771" s="261" t="n">
        <f aca="false">IF(AND(DO$5&gt;$V771,DO$6&lt;=$W771),$Y771,IF(AND(MONTH(DO$6)=MONTH($W771),YEAR(DO$6)=YEAR($W771)),$T771-$X771*$Y771+$Y771,0))</f>
        <v>9861.56</v>
      </c>
      <c r="DP771" s="261" t="n">
        <f aca="false">IF(AND(DP$5&gt;$V771,DP$6&lt;=$W771),$Y771,IF(AND(MONTH(DP$6)=MONTH($W771),YEAR(DP$6)=YEAR($W771)),$T771-$X771*$Y771+$Y771,0))</f>
        <v>9861.56</v>
      </c>
      <c r="DQ771" s="261" t="n">
        <f aca="false">IF(AND(DQ$5&gt;$V771,DQ$6&lt;=$W771),$Y771,IF(AND(MONTH(DQ$6)=MONTH($W771),YEAR(DQ$6)=YEAR($W771)),$T771-$X771*$Y771+$Y771,0))</f>
        <v>9861.56</v>
      </c>
      <c r="DR771" s="261" t="n">
        <f aca="false">IF(AND(DR$5&gt;$V771,DR$6&lt;=$W771),$Y771,IF(AND(MONTH(DR$6)=MONTH($W771),YEAR(DR$6)=YEAR($W771)),$T771-$X771*$Y771+$Y771,0))</f>
        <v>9861.56</v>
      </c>
      <c r="DS771" s="261" t="n">
        <f aca="false">IF(AND(DS$5&gt;$V771,DS$6&lt;=$W771),$Y771,IF(AND(MONTH(DS$6)=MONTH($W771),YEAR(DS$6)=YEAR($W771)),$T771-$X771*$Y771+$Y771,0))</f>
        <v>9861.56</v>
      </c>
      <c r="DT771" s="261" t="n">
        <f aca="false">IF(AND(DT$5&gt;$V771,DT$6&lt;=$W771),$Y771,IF(AND(MONTH(DT$6)=MONTH($W771),YEAR(DT$6)=YEAR($W771)),$T771-$X771*$Y771+$Y771,0))</f>
        <v>9861.56</v>
      </c>
      <c r="DU771" s="261" t="n">
        <f aca="false">IF(AND(DU$5&gt;$V771,DU$6&lt;=$W771),$Y771,IF(AND(MONTH(DU$6)=MONTH($W771),YEAR(DU$6)=YEAR($W771)),$T771-$X771*$Y771+$Y771,0))</f>
        <v>9861.56</v>
      </c>
      <c r="DV771" s="261" t="n">
        <f aca="false">IF(AND(DV$5&gt;$V771,DV$6&lt;=$W771),$Y771,IF(AND(MONTH(DV$6)=MONTH($W771),YEAR(DV$6)=YEAR($W771)),$T771-$X771*$Y771+$Y771,0))</f>
        <v>9861.56</v>
      </c>
      <c r="DW771" s="261" t="n">
        <f aca="false">IF(AND(DW$5&gt;$V771,DW$6&lt;=$W771),$Y771,IF(AND(MONTH(DW$6)=MONTH($W771),YEAR(DW$6)=YEAR($W771)),$T771-$X771*$Y771+$Y771,0))</f>
        <v>9861.56</v>
      </c>
      <c r="DX771" s="261" t="n">
        <f aca="false">IF(AND(DX$5&gt;$V771,DX$6&lt;=$W771),$Y771,IF(AND(MONTH(DX$6)=MONTH($W771),YEAR(DX$6)=YEAR($W771)),$T771-AA771-$X771*$Y771+$Y771,0))</f>
        <v>9861.56</v>
      </c>
      <c r="DY771" s="260" t="n">
        <f aca="false">DM771+DN771+DO771+DP771+DQ771+DR771+DS771+DT771+DU771+DV771+DW771+DX771</f>
        <v>118338.72</v>
      </c>
      <c r="DZ771" s="260" t="n">
        <f aca="false">DJ771+AY771+BA771+BC771+BE771+BG771+BI771+BK771+BM771+BO771</f>
        <v>1183387.74</v>
      </c>
      <c r="EA771" s="260" t="n">
        <f aca="false">DK771+DY771</f>
        <v>157784.96</v>
      </c>
      <c r="EB771" s="260" t="n">
        <f aca="false">DZ771-EA771</f>
        <v>1025602.78</v>
      </c>
      <c r="EC771" s="261" t="n">
        <f aca="false">IF(AND(EC$5&gt;$V771,EC$6&lt;=$W771),$Y771,IF(AND(MONTH(EC$6)=MONTH($W771),YEAR(EC$6)=YEAR($W771)),$T771-$X771*$Y771+$Y771,0))</f>
        <v>9861.56</v>
      </c>
      <c r="ED771" s="261" t="n">
        <f aca="false">IF(AND(ED$5&gt;$V771,ED$6&lt;=$W771),$Y771,IF(AND(MONTH(ED$6)=MONTH($W771),YEAR(ED$6)=YEAR($W771)),$T771-$X771*$Y771+$Y771,0))</f>
        <v>9861.56</v>
      </c>
      <c r="EE771" s="261" t="n">
        <f aca="false">IF(AND(EE$5&gt;$V771,EE$6&lt;=$W771),$Y771,IF(AND(MONTH(EE$6)=MONTH($W771),YEAR(EE$6)=YEAR($W771)),$T771-$X771*$Y771+$Y771,0))</f>
        <v>9861.56</v>
      </c>
      <c r="EF771" s="261" t="n">
        <f aca="false">IF(AND(EF$5&gt;$V771,EF$6&lt;=$W771),$Y771,IF(AND(MONTH(EF$6)=MONTH($W771),YEAR(EF$6)=YEAR($W771)),$T771-$X771*$Y771+$Y771,0))</f>
        <v>9861.56</v>
      </c>
      <c r="EG771" s="261" t="n">
        <f aca="false">IF(AND(EG$5&gt;$V771,EG$6&lt;=$W771),$Y771,IF(AND(MONTH(EG$6)=MONTH($W771),YEAR(EG$6)=YEAR($W771)),$T771-$X771*$Y771+$Y771,0))</f>
        <v>9861.56</v>
      </c>
      <c r="EH771" s="261" t="n">
        <f aca="false">IF(AND(EH$5&gt;$V771,EH$6&lt;=$W771),$Y771,IF(AND(MONTH(EH$6)=MONTH($W771),YEAR(EH$6)=YEAR($W771)),$T771-$X771*$Y771+$Y771,0))</f>
        <v>9861.56</v>
      </c>
      <c r="EI771" s="261" t="n">
        <f aca="false">IF(AND(EI$5&gt;$V771,EI$6&lt;=$W771),$Y771,IF(AND(MONTH(EI$6)=MONTH($W771),YEAR(EI$6)=YEAR($W771)),$T771-$X771*$Y771+$Y771,0))</f>
        <v>9861.56</v>
      </c>
      <c r="EJ771" s="261" t="n">
        <f aca="false">IF(AND(EJ$5&gt;$V771,EJ$6&lt;=$W771),$Y771,IF(AND(MONTH(EJ$6)=MONTH($W771),YEAR(EJ$6)=YEAR($W771)),$T771-$X771*$Y771+$Y771,0))</f>
        <v>9861.56</v>
      </c>
      <c r="EK771" s="261" t="n">
        <f aca="false">IF(AND(EK$5&gt;$V771,EK$6&lt;=$W771),$Y771,IF(AND(MONTH(EK$6)=MONTH($W771),YEAR(EK$6)=YEAR($W771)),$T771-$X771*$Y771+$Y771,0))</f>
        <v>9861.56</v>
      </c>
      <c r="EL771" s="266" t="n">
        <v>9861.56</v>
      </c>
      <c r="EM771" s="263" t="n">
        <v>9861.57</v>
      </c>
      <c r="EN771" s="261" t="n">
        <v>9861.56</v>
      </c>
      <c r="EO771" s="260" t="n">
        <f aca="false">EC771+ED771+EE771+EF771+EG771+EH771+EI771+EJ771+EK771+EL771+EM771+EN771</f>
        <v>118338.73</v>
      </c>
      <c r="EP771" s="260" t="n">
        <f aca="false">T771+AQ771+AS771+AU771+AW771+AY771+BA771+BC771+BE771+BG771+BI771+BK771+BM771+BO771+BQ771+BS771+BU771+BW771+BY771+CA771+CC771+CE771+CG771</f>
        <v>1183387.74</v>
      </c>
      <c r="EQ771" s="260" t="n">
        <f aca="false">EA771+EO771</f>
        <v>276123.69</v>
      </c>
      <c r="ER771" s="260" t="n">
        <f aca="false">EP771-EQ771</f>
        <v>907264.05</v>
      </c>
      <c r="ES771" s="262" t="n">
        <f aca="false">EN771</f>
        <v>9861.56</v>
      </c>
      <c r="ET771" s="262" t="n">
        <f aca="false">ES771</f>
        <v>9861.56</v>
      </c>
      <c r="EU771" s="262" t="n">
        <f aca="false">ET771</f>
        <v>9861.56</v>
      </c>
      <c r="EV771" s="262" t="n">
        <f aca="false">EU771</f>
        <v>9861.56</v>
      </c>
      <c r="EW771" s="262" t="n">
        <f aca="false">EV771</f>
        <v>9861.56</v>
      </c>
      <c r="EX771" s="262" t="n">
        <f aca="false">EW771</f>
        <v>9861.56</v>
      </c>
      <c r="EY771" s="262" t="n">
        <f aca="false">EX771</f>
        <v>9861.56</v>
      </c>
      <c r="EZ771" s="262" t="n">
        <f aca="false">EY771</f>
        <v>9861.56</v>
      </c>
      <c r="FA771" s="262" t="n">
        <f aca="false">EZ771</f>
        <v>9861.56</v>
      </c>
      <c r="FB771" s="262" t="n">
        <f aca="false">FA771</f>
        <v>9861.56</v>
      </c>
      <c r="FC771" s="262" t="n">
        <f aca="false">FB771</f>
        <v>9861.56</v>
      </c>
      <c r="FD771" s="262" t="n">
        <f aca="false">FC771</f>
        <v>9861.56</v>
      </c>
      <c r="FE771" s="260" t="n">
        <f aca="false">ES771+ET771+EU771+EV771+EW771+EX771+EY771+EZ771+FA771+FB771+FC771+FD771</f>
        <v>118338.72</v>
      </c>
      <c r="FF771" s="260" t="n">
        <f aca="false">EP771</f>
        <v>1183387.74</v>
      </c>
      <c r="FG771" s="260" t="n">
        <f aca="false">EQ771+FE771</f>
        <v>394462.41</v>
      </c>
      <c r="FH771" s="260" t="n">
        <f aca="false">FF771-FG771</f>
        <v>788925.33</v>
      </c>
      <c r="FI771" s="261" t="n">
        <f aca="false">FD771</f>
        <v>9861.56</v>
      </c>
      <c r="FJ771" s="261" t="n">
        <f aca="false">FI771</f>
        <v>9861.56</v>
      </c>
      <c r="FK771" s="261" t="n">
        <f aca="false">FJ771</f>
        <v>9861.56</v>
      </c>
      <c r="FL771" s="261" t="n">
        <f aca="false">FK771</f>
        <v>9861.56</v>
      </c>
      <c r="FM771" s="261" t="n">
        <f aca="false">FL771</f>
        <v>9861.56</v>
      </c>
      <c r="FN771" s="261" t="n">
        <f aca="false">FM771</f>
        <v>9861.56</v>
      </c>
      <c r="FO771" s="261" t="n">
        <f aca="false">FN771</f>
        <v>9861.56</v>
      </c>
      <c r="FP771" s="261" t="n">
        <f aca="false">FO771</f>
        <v>9861.56</v>
      </c>
      <c r="FQ771" s="261" t="n">
        <f aca="false">FP771</f>
        <v>9861.56</v>
      </c>
      <c r="FR771" s="261" t="n">
        <f aca="false">FQ771</f>
        <v>9861.56</v>
      </c>
      <c r="FS771" s="261" t="n">
        <f aca="false">FR771</f>
        <v>9861.56</v>
      </c>
      <c r="FT771" s="261" t="n">
        <f aca="false">FS771</f>
        <v>9861.56</v>
      </c>
      <c r="FU771" s="260" t="n">
        <f aca="false">FI771+FJ771+FK771+FL771+FM771+FN771+FO771+FP771+FQ771+FR771+FS771+FT771</f>
        <v>118338.72</v>
      </c>
      <c r="FV771" s="260" t="n">
        <f aca="false">FF771</f>
        <v>1183387.74</v>
      </c>
      <c r="FW771" s="260" t="n">
        <f aca="false">FG771+FU771</f>
        <v>512801.13</v>
      </c>
      <c r="FX771" s="260" t="n">
        <f aca="false">FV771-FW771</f>
        <v>670586.61</v>
      </c>
      <c r="FY771" s="261" t="n">
        <f aca="false">FT771</f>
        <v>9861.56</v>
      </c>
      <c r="FZ771" s="261" t="n">
        <f aca="false">FY771</f>
        <v>9861.56</v>
      </c>
      <c r="GA771" s="261" t="n">
        <f aca="false">FZ771</f>
        <v>9861.56</v>
      </c>
      <c r="GB771" s="261" t="n">
        <f aca="false">GA771</f>
        <v>9861.56</v>
      </c>
      <c r="GC771" s="261" t="n">
        <f aca="false">GB771</f>
        <v>9861.56</v>
      </c>
      <c r="GD771" s="261" t="n">
        <f aca="false">GC771</f>
        <v>9861.56</v>
      </c>
      <c r="GE771" s="261" t="n">
        <f aca="false">GD771</f>
        <v>9861.56</v>
      </c>
      <c r="GF771" s="261" t="n">
        <f aca="false">GE771</f>
        <v>9861.56</v>
      </c>
      <c r="GG771" s="261" t="n">
        <f aca="false">GF771</f>
        <v>9861.56</v>
      </c>
      <c r="GH771" s="261" t="n">
        <f aca="false">GG771</f>
        <v>9861.56</v>
      </c>
      <c r="GI771" s="261" t="n">
        <f aca="false">GH771</f>
        <v>9861.56</v>
      </c>
      <c r="GJ771" s="261" t="n">
        <f aca="false">GI771</f>
        <v>9861.56</v>
      </c>
      <c r="GK771" s="260" t="n">
        <f aca="false">FY771+FZ771+GA771+GB771+GC771+GD771+GE771+GF771+GG771+GH771+GI771+GJ771</f>
        <v>118338.72</v>
      </c>
      <c r="GL771" s="260" t="n">
        <f aca="false">FV771</f>
        <v>1183387.74</v>
      </c>
      <c r="GM771" s="260" t="n">
        <f aca="false">FW771+GK771</f>
        <v>631139.85</v>
      </c>
      <c r="GN771" s="260" t="n">
        <f aca="false">GL771-GM771</f>
        <v>552247.89</v>
      </c>
      <c r="GO771" s="261" t="n">
        <f aca="false">GJ771</f>
        <v>9861.56</v>
      </c>
      <c r="GP771" s="261" t="n">
        <f aca="false">GO771</f>
        <v>9861.56</v>
      </c>
      <c r="GQ771" s="261" t="n">
        <f aca="false">GP771</f>
        <v>9861.56</v>
      </c>
      <c r="GR771" s="261" t="n">
        <f aca="false">GQ771</f>
        <v>9861.56</v>
      </c>
      <c r="GS771" s="261" t="n">
        <f aca="false">GR771</f>
        <v>9861.56</v>
      </c>
      <c r="GT771" s="261" t="n">
        <f aca="false">GS771</f>
        <v>9861.56</v>
      </c>
      <c r="GU771" s="261" t="n">
        <f aca="false">GT771</f>
        <v>9861.56</v>
      </c>
      <c r="GV771" s="261" t="n">
        <f aca="false">GU771</f>
        <v>9861.56</v>
      </c>
      <c r="GW771" s="261" t="n">
        <f aca="false">GV771</f>
        <v>9861.56</v>
      </c>
      <c r="GX771" s="261" t="n">
        <f aca="false">GW771</f>
        <v>9861.56</v>
      </c>
      <c r="GY771" s="261" t="n">
        <f aca="false">GX771</f>
        <v>9861.56</v>
      </c>
      <c r="GZ771" s="261" t="n">
        <f aca="false">GY771</f>
        <v>9861.56</v>
      </c>
      <c r="HA771" s="260" t="n">
        <f aca="false">GO771+GP771+GQ771+GR771+GS771+GT771+GU771+GV771+GW771+GX771+GY771+GZ771</f>
        <v>118338.72</v>
      </c>
      <c r="HB771" s="260" t="n">
        <f aca="false">GL771</f>
        <v>1183387.74</v>
      </c>
      <c r="HC771" s="260" t="n">
        <f aca="false">GM771+HA771</f>
        <v>749478.57</v>
      </c>
      <c r="HD771" s="260" t="n">
        <f aca="false">HB771-HC771</f>
        <v>433909.17</v>
      </c>
      <c r="HE771" s="264" t="n">
        <f aca="false">GO771-GJ771</f>
        <v>0</v>
      </c>
      <c r="HF771" s="264"/>
      <c r="HG771" s="264"/>
      <c r="HH771" s="264"/>
      <c r="HI771" s="264"/>
      <c r="HJ771" s="264"/>
      <c r="HK771" s="264"/>
      <c r="HL771" s="264"/>
      <c r="HM771" s="264"/>
      <c r="HN771" s="264"/>
      <c r="HO771" s="264"/>
      <c r="HP771" s="264"/>
      <c r="HQ771" s="264"/>
      <c r="HR771" s="264"/>
      <c r="HS771" s="264"/>
      <c r="HT771" s="264"/>
      <c r="HU771" s="264"/>
      <c r="HV771" s="264"/>
      <c r="HW771" s="264"/>
      <c r="HX771" s="264"/>
      <c r="HY771" s="264"/>
      <c r="HZ771" s="264"/>
      <c r="IA771" s="264"/>
      <c r="IB771" s="264"/>
      <c r="IC771" s="264"/>
      <c r="ID771" s="264"/>
      <c r="IE771" s="264"/>
      <c r="IF771" s="264"/>
      <c r="IG771" s="264"/>
      <c r="IH771" s="264"/>
      <c r="II771" s="264"/>
      <c r="IJ771" s="264"/>
      <c r="IK771" s="264"/>
      <c r="IL771" s="264"/>
      <c r="IM771" s="264"/>
      <c r="IN771" s="264"/>
      <c r="IO771" s="264"/>
      <c r="IP771" s="264"/>
      <c r="IQ771" s="264"/>
      <c r="IR771" s="264"/>
      <c r="IS771" s="264"/>
      <c r="IT771" s="264"/>
      <c r="IU771" s="264"/>
      <c r="IV771" s="264"/>
      <c r="IW771" s="264"/>
      <c r="IX771" s="264"/>
      <c r="IY771" s="264"/>
      <c r="IZ771" s="264"/>
      <c r="JA771" s="264"/>
      <c r="JB771" s="264"/>
      <c r="JC771" s="264"/>
      <c r="JD771" s="264"/>
      <c r="JE771" s="264"/>
      <c r="JF771" s="264"/>
      <c r="JG771" s="264"/>
      <c r="JH771" s="264"/>
      <c r="JI771" s="264"/>
      <c r="JJ771" s="264"/>
      <c r="JK771" s="264"/>
      <c r="JL771" s="264"/>
      <c r="JM771" s="265"/>
      <c r="JN771" s="265" t="n">
        <f aca="false">DH771-DG771</f>
        <v>0</v>
      </c>
    </row>
    <row r="772" s="201" customFormat="true" ht="22.35" hidden="false" customHeight="false" outlineLevel="0" collapsed="false">
      <c r="A772" s="249" t="n">
        <v>740</v>
      </c>
      <c r="B772" s="307" t="s">
        <v>1248</v>
      </c>
      <c r="C772" s="306" t="n">
        <v>6814</v>
      </c>
      <c r="D772" s="252" t="s">
        <v>471</v>
      </c>
      <c r="E772" s="252" t="s">
        <v>633</v>
      </c>
      <c r="F772" s="253" t="n">
        <v>1</v>
      </c>
      <c r="G772" s="307" t="n">
        <v>1178250.05</v>
      </c>
      <c r="H772" s="255" t="n">
        <v>0.2</v>
      </c>
      <c r="I772" s="307" t="n">
        <v>1178250.05</v>
      </c>
      <c r="J772" s="254" t="n">
        <f aca="false">ROUND(I772+F772*G772*H772,2)</f>
        <v>1413900.06</v>
      </c>
      <c r="K772" s="257" t="n">
        <v>44803</v>
      </c>
      <c r="L772" s="257" t="n">
        <f aca="false">EDATE(K772,M772)-1</f>
        <v>48455</v>
      </c>
      <c r="M772" s="258" t="n">
        <v>120</v>
      </c>
      <c r="N772" s="254"/>
      <c r="O772" s="254"/>
      <c r="P772" s="254"/>
      <c r="Q772" s="253" t="n">
        <v>1</v>
      </c>
      <c r="R772" s="308" t="n">
        <v>1178250.05</v>
      </c>
      <c r="S772" s="304" t="n">
        <f aca="false">H772</f>
        <v>0.2</v>
      </c>
      <c r="T772" s="308" t="n">
        <v>1178250.05</v>
      </c>
      <c r="U772" s="254" t="n">
        <f aca="false">ROUND(T772+Q772*R772*S772,2)</f>
        <v>1413900.06</v>
      </c>
      <c r="V772" s="257" t="n">
        <v>44803</v>
      </c>
      <c r="W772" s="257" t="n">
        <f aca="false">EDATE(V772,X772)-1</f>
        <v>48455</v>
      </c>
      <c r="X772" s="258" t="n">
        <v>120</v>
      </c>
      <c r="Y772" s="254" t="n">
        <f aca="false">ROUND((R772-Z772)/X772,2)*Q772</f>
        <v>9818.75</v>
      </c>
      <c r="Z772" s="254" t="n">
        <v>0</v>
      </c>
      <c r="AA772" s="254" t="n">
        <v>0</v>
      </c>
      <c r="AB772" s="254"/>
      <c r="AC772" s="254"/>
      <c r="AD772" s="254"/>
      <c r="AE772" s="254"/>
      <c r="AF772" s="254"/>
      <c r="AG772" s="254"/>
      <c r="AH772" s="254"/>
      <c r="AI772" s="254"/>
      <c r="AJ772" s="254"/>
      <c r="AK772" s="254"/>
      <c r="AL772" s="254"/>
      <c r="AM772" s="254"/>
      <c r="AN772" s="254"/>
      <c r="AO772" s="254"/>
      <c r="AP772" s="254"/>
      <c r="AQ772" s="254"/>
      <c r="AR772" s="254"/>
      <c r="AS772" s="254"/>
      <c r="AT772" s="254"/>
      <c r="AU772" s="254"/>
      <c r="AV772" s="254"/>
      <c r="AW772" s="254"/>
      <c r="AX772" s="254"/>
      <c r="AY772" s="254"/>
      <c r="AZ772" s="254"/>
      <c r="BA772" s="254"/>
      <c r="BB772" s="254"/>
      <c r="BC772" s="254"/>
      <c r="BD772" s="254"/>
      <c r="BE772" s="254"/>
      <c r="BF772" s="254"/>
      <c r="BG772" s="254"/>
      <c r="BH772" s="254"/>
      <c r="BI772" s="254"/>
      <c r="BJ772" s="254"/>
      <c r="BK772" s="254"/>
      <c r="BL772" s="254"/>
      <c r="BM772" s="254"/>
      <c r="BN772" s="254"/>
      <c r="BO772" s="254"/>
      <c r="BP772" s="254"/>
      <c r="BQ772" s="254"/>
      <c r="BR772" s="254"/>
      <c r="BS772" s="254"/>
      <c r="BT772" s="254"/>
      <c r="BU772" s="254"/>
      <c r="BV772" s="254"/>
      <c r="BW772" s="254"/>
      <c r="BX772" s="254"/>
      <c r="BY772" s="254"/>
      <c r="BZ772" s="254"/>
      <c r="CA772" s="254"/>
      <c r="CB772" s="254"/>
      <c r="CC772" s="254"/>
      <c r="CD772" s="254"/>
      <c r="CE772" s="254"/>
      <c r="CF772" s="254"/>
      <c r="CG772" s="254"/>
      <c r="CH772" s="254"/>
      <c r="CI772" s="254" t="e">
        <f aca="false">#N/A</f>
        <v>#N/A</v>
      </c>
      <c r="CJ772" s="254"/>
      <c r="CK772" s="254"/>
      <c r="CL772" s="254"/>
      <c r="CM772" s="257" t="n">
        <v>44803</v>
      </c>
      <c r="CN772" s="257" t="e">
        <f aca="false">EDATE(CM772,CO772)-1</f>
        <v>#N/A</v>
      </c>
      <c r="CO772" s="254" t="e">
        <f aca="false">#N/A</f>
        <v>#N/A</v>
      </c>
      <c r="CP772" s="254" t="n">
        <v>-8</v>
      </c>
      <c r="CQ772" s="254"/>
      <c r="CR772" s="254"/>
      <c r="CS772" s="254"/>
      <c r="CT772" s="260"/>
      <c r="CU772" s="260"/>
      <c r="CV772" s="260"/>
      <c r="CW772" s="261" t="n">
        <f aca="false">IF(AND(CW$5&gt;$V772,CW$6&lt;=$W772),$Y772,IF(AND(MONTH(CW$6)=MONTH($W772),YEAR(CW$6)=YEAR($W772)),$T772-$X772*$Y772+$Y772,0))</f>
        <v>0</v>
      </c>
      <c r="CX772" s="261" t="n">
        <f aca="false">IF(AND(CX$5&gt;$V772,CX$6&lt;=$W772),$Y772,IF(AND(MONTH(CX$6)=MONTH($W772),YEAR(CX$6)=YEAR($W772)),$T772-$X772*$Y772+$Y772,0))</f>
        <v>0</v>
      </c>
      <c r="CY772" s="261" t="n">
        <f aca="false">IF(AND(CY$5&gt;$V772,CY$6&lt;=$W772),$Y772,IF(AND(MONTH(CY$6)=MONTH($W772),YEAR(CY$6)=YEAR($W772)),$T772-$X772*$Y772+$Y772,0))</f>
        <v>0</v>
      </c>
      <c r="CZ772" s="261" t="n">
        <f aca="false">IF(AND(CZ$5&gt;$V772,CZ$6&lt;=$W772),$Y772,IF(AND(MONTH(CZ$6)=MONTH($W772),YEAR(CZ$6)=YEAR($W772)),$T772-$X772*$Y772+$Y772,0))</f>
        <v>0</v>
      </c>
      <c r="DA772" s="261" t="n">
        <f aca="false">IF(AND(DA$5&gt;$V772,DA$6&lt;=$W772),$Y772,IF(AND(MONTH(DA$6)=MONTH($W772),YEAR(DA$6)=YEAR($W772)),$T772-$X772*$Y772+$Y772,0))</f>
        <v>0</v>
      </c>
      <c r="DB772" s="261" t="n">
        <f aca="false">IF(AND(DB$5&gt;$V772,DB$6&lt;=$W772),$Y772,IF(AND(MONTH(DB$6)=MONTH($W772),YEAR(DB$6)=YEAR($W772)),$T772-$X772*$Y772+$Y772,0))</f>
        <v>0</v>
      </c>
      <c r="DC772" s="261" t="n">
        <f aca="false">IF(AND(DC$5&gt;$V772,DC$6&lt;=$W772),$Y772,IF(AND(MONTH(DC$6)=MONTH($W772),YEAR(DC$6)=YEAR($W772)),$T772-$X772*$Y772+$Y772,0))</f>
        <v>0</v>
      </c>
      <c r="DD772" s="261" t="n">
        <f aca="false">IF(AND(DD$5&gt;$V772,DD$6&lt;=$W772),$Y772,IF(AND(MONTH(DD$6)=MONTH($W772),YEAR(DD$6)=YEAR($W772)),$T772-$X772*$Y772+$Y772,0))</f>
        <v>0</v>
      </c>
      <c r="DE772" s="261" t="n">
        <f aca="false">IF(AND(DE$5&gt;$V772,DE$6&lt;=$W772),$Y772,IF(AND(MONTH(DE$6)=MONTH($W772),YEAR(DE$6)=YEAR($W772)),$T772-$X772*$Y772+$Y772,0))</f>
        <v>9818.75</v>
      </c>
      <c r="DF772" s="261" t="n">
        <f aca="false">IF(AND(DF$5&gt;$V772,DF$6&lt;=$W772),$Y772,IF(AND(MONTH(DF$6)=MONTH($W772),YEAR(DF$6)=YEAR($W772)),$T772-$X772*$Y772+$Y772,0))</f>
        <v>9818.75</v>
      </c>
      <c r="DG772" s="261" t="n">
        <f aca="false">IF(AND(DG$5&gt;$V772,DG$6&lt;=$W772),$Y772,IF(AND(MONTH(DG$6)=MONTH($W772),YEAR(DG$6)=YEAR($W772)),$T772-$X772*$Y772+$Y772,0))</f>
        <v>9818.75</v>
      </c>
      <c r="DH772" s="261" t="n">
        <f aca="false">IF(AND(DH$5&gt;$V772,DH$6&lt;=$W772),$Y772,IF(AND(MONTH(DH$6)=MONTH($W772),YEAR(DH$6)=YEAR($W772)),$T772-$X772*$Y772+$Y772,0))</f>
        <v>9818.75</v>
      </c>
      <c r="DI772" s="260" t="n">
        <f aca="false">CW772+CX772+CY772+CZ772+DA772+DB772+DC772+DD772+DE772+DF772+DG772+DH772</f>
        <v>39275</v>
      </c>
      <c r="DJ772" s="260" t="n">
        <f aca="false">T772+AG772+AJ772+AQ772+AS772+AU772+AW772</f>
        <v>1178250.05</v>
      </c>
      <c r="DK772" s="260" t="n">
        <f aca="false">CU772+DI772-O772</f>
        <v>39275</v>
      </c>
      <c r="DL772" s="260" t="n">
        <f aca="false">DJ772-DK772</f>
        <v>1138975.05</v>
      </c>
      <c r="DM772" s="261" t="n">
        <f aca="false">IF(AND(DM$5&gt;$V772,DM$6&lt;=$W772),$Y772,IF(AND(MONTH(DM$6)=MONTH($W772),YEAR(DM$6)=YEAR($W772)),$T772-$X772*$Y772+$Y772,0))</f>
        <v>9818.75</v>
      </c>
      <c r="DN772" s="261" t="n">
        <f aca="false">IF(AND(DN$5&gt;$V772,DN$6&lt;=$W772),$Y772,IF(AND(MONTH(DN$6)=MONTH($W772),YEAR(DN$6)=YEAR($W772)),$T772-$X772*$Y772+$Y772,0))</f>
        <v>9818.75</v>
      </c>
      <c r="DO772" s="261" t="n">
        <f aca="false">IF(AND(DO$5&gt;$V772,DO$6&lt;=$W772),$Y772,IF(AND(MONTH(DO$6)=MONTH($W772),YEAR(DO$6)=YEAR($W772)),$T772-$X772*$Y772+$Y772,0))</f>
        <v>9818.75</v>
      </c>
      <c r="DP772" s="261" t="n">
        <f aca="false">IF(AND(DP$5&gt;$V772,DP$6&lt;=$W772),$Y772,IF(AND(MONTH(DP$6)=MONTH($W772),YEAR(DP$6)=YEAR($W772)),$T772-$X772*$Y772+$Y772,0))</f>
        <v>9818.75</v>
      </c>
      <c r="DQ772" s="261" t="n">
        <f aca="false">IF(AND(DQ$5&gt;$V772,DQ$6&lt;=$W772),$Y772,IF(AND(MONTH(DQ$6)=MONTH($W772),YEAR(DQ$6)=YEAR($W772)),$T772-$X772*$Y772+$Y772,0))</f>
        <v>9818.75</v>
      </c>
      <c r="DR772" s="261" t="n">
        <f aca="false">IF(AND(DR$5&gt;$V772,DR$6&lt;=$W772),$Y772,IF(AND(MONTH(DR$6)=MONTH($W772),YEAR(DR$6)=YEAR($W772)),$T772-$X772*$Y772+$Y772,0))</f>
        <v>9818.75</v>
      </c>
      <c r="DS772" s="261" t="n">
        <f aca="false">IF(AND(DS$5&gt;$V772,DS$6&lt;=$W772),$Y772,IF(AND(MONTH(DS$6)=MONTH($W772),YEAR(DS$6)=YEAR($W772)),$T772-$X772*$Y772+$Y772,0))</f>
        <v>9818.75</v>
      </c>
      <c r="DT772" s="261" t="n">
        <f aca="false">IF(AND(DT$5&gt;$V772,DT$6&lt;=$W772),$Y772,IF(AND(MONTH(DT$6)=MONTH($W772),YEAR(DT$6)=YEAR($W772)),$T772-$X772*$Y772+$Y772,0))</f>
        <v>9818.75</v>
      </c>
      <c r="DU772" s="261" t="n">
        <f aca="false">IF(AND(DU$5&gt;$V772,DU$6&lt;=$W772),$Y772,IF(AND(MONTH(DU$6)=MONTH($W772),YEAR(DU$6)=YEAR($W772)),$T772-$X772*$Y772+$Y772,0))</f>
        <v>9818.75</v>
      </c>
      <c r="DV772" s="261" t="n">
        <f aca="false">IF(AND(DV$5&gt;$V772,DV$6&lt;=$W772),$Y772,IF(AND(MONTH(DV$6)=MONTH($W772),YEAR(DV$6)=YEAR($W772)),$T772-$X772*$Y772+$Y772,0))</f>
        <v>9818.75</v>
      </c>
      <c r="DW772" s="261" t="n">
        <f aca="false">IF(AND(DW$5&gt;$V772,DW$6&lt;=$W772),$Y772,IF(AND(MONTH(DW$6)=MONTH($W772),YEAR(DW$6)=YEAR($W772)),$T772-$X772*$Y772+$Y772,0))</f>
        <v>9818.75</v>
      </c>
      <c r="DX772" s="261" t="n">
        <f aca="false">IF(AND(DX$5&gt;$V772,DX$6&lt;=$W772),$Y772,IF(AND(MONTH(DX$6)=MONTH($W772),YEAR(DX$6)=YEAR($W772)),$T772-AA772-$X772*$Y772+$Y772,0))</f>
        <v>9818.75</v>
      </c>
      <c r="DY772" s="260" t="n">
        <f aca="false">DM772+DN772+DO772+DP772+DQ772+DR772+DS772+DT772+DU772+DV772+DW772+DX772</f>
        <v>117825</v>
      </c>
      <c r="DZ772" s="260" t="n">
        <f aca="false">DJ772+AY772+BA772+BC772+BE772+BG772+BI772+BK772+BM772+BO772</f>
        <v>1178250.05</v>
      </c>
      <c r="EA772" s="260" t="n">
        <f aca="false">DK772+DY772</f>
        <v>157100</v>
      </c>
      <c r="EB772" s="260" t="n">
        <f aca="false">DZ772-EA772</f>
        <v>1021150.05</v>
      </c>
      <c r="EC772" s="261" t="n">
        <f aca="false">IF(AND(EC$5&gt;$V772,EC$6&lt;=$W772),$Y772,IF(AND(MONTH(EC$6)=MONTH($W772),YEAR(EC$6)=YEAR($W772)),$T772-$X772*$Y772+$Y772,0))</f>
        <v>9818.75</v>
      </c>
      <c r="ED772" s="261" t="n">
        <f aca="false">IF(AND(ED$5&gt;$V772,ED$6&lt;=$W772),$Y772,IF(AND(MONTH(ED$6)=MONTH($W772),YEAR(ED$6)=YEAR($W772)),$T772-$X772*$Y772+$Y772,0))</f>
        <v>9818.75</v>
      </c>
      <c r="EE772" s="261" t="n">
        <f aca="false">IF(AND(EE$5&gt;$V772,EE$6&lt;=$W772),$Y772,IF(AND(MONTH(EE$6)=MONTH($W772),YEAR(EE$6)=YEAR($W772)),$T772-$X772*$Y772+$Y772,0))</f>
        <v>9818.75</v>
      </c>
      <c r="EF772" s="261" t="n">
        <f aca="false">IF(AND(EF$5&gt;$V772,EF$6&lt;=$W772),$Y772,IF(AND(MONTH(EF$6)=MONTH($W772),YEAR(EF$6)=YEAR($W772)),$T772-$X772*$Y772+$Y772,0))</f>
        <v>9818.75</v>
      </c>
      <c r="EG772" s="261" t="n">
        <f aca="false">IF(AND(EG$5&gt;$V772,EG$6&lt;=$W772),$Y772,IF(AND(MONTH(EG$6)=MONTH($W772),YEAR(EG$6)=YEAR($W772)),$T772-$X772*$Y772+$Y772,0))</f>
        <v>9818.75</v>
      </c>
      <c r="EH772" s="261" t="n">
        <f aca="false">IF(AND(EH$5&gt;$V772,EH$6&lt;=$W772),$Y772,IF(AND(MONTH(EH$6)=MONTH($W772),YEAR(EH$6)=YEAR($W772)),$T772-$X772*$Y772+$Y772,0))</f>
        <v>9818.75</v>
      </c>
      <c r="EI772" s="261" t="n">
        <f aca="false">IF(AND(EI$5&gt;$V772,EI$6&lt;=$W772),$Y772,IF(AND(MONTH(EI$6)=MONTH($W772),YEAR(EI$6)=YEAR($W772)),$T772-$X772*$Y772+$Y772,0))</f>
        <v>9818.75</v>
      </c>
      <c r="EJ772" s="261" t="n">
        <f aca="false">IF(AND(EJ$5&gt;$V772,EJ$6&lt;=$W772),$Y772,IF(AND(MONTH(EJ$6)=MONTH($W772),YEAR(EJ$6)=YEAR($W772)),$T772-$X772*$Y772+$Y772,0))</f>
        <v>9818.75</v>
      </c>
      <c r="EK772" s="261" t="n">
        <f aca="false">IF(AND(EK$5&gt;$V772,EK$6&lt;=$W772),$Y772,IF(AND(MONTH(EK$6)=MONTH($W772),YEAR(EK$6)=YEAR($W772)),$T772-$X772*$Y772+$Y772,0))</f>
        <v>9818.75</v>
      </c>
      <c r="EL772" s="266" t="n">
        <v>9818.75</v>
      </c>
      <c r="EM772" s="263" t="n">
        <v>9818.75</v>
      </c>
      <c r="EN772" s="261" t="n">
        <v>9818.75</v>
      </c>
      <c r="EO772" s="260" t="n">
        <f aca="false">EC772+ED772+EE772+EF772+EG772+EH772+EI772+EJ772+EK772+EL772+EM772+EN772</f>
        <v>117825</v>
      </c>
      <c r="EP772" s="260" t="n">
        <f aca="false">T772+AQ772+AS772+AU772+AW772+AY772+BA772+BC772+BE772+BG772+BI772+BK772+BM772+BO772+BQ772+BS772+BU772+BW772+BY772+CA772+CC772+CE772+CG772</f>
        <v>1178250.05</v>
      </c>
      <c r="EQ772" s="260" t="n">
        <f aca="false">EA772+EO772</f>
        <v>274925</v>
      </c>
      <c r="ER772" s="260" t="n">
        <f aca="false">EP772-EQ772</f>
        <v>903325.05</v>
      </c>
      <c r="ES772" s="262" t="n">
        <f aca="false">EN772</f>
        <v>9818.75</v>
      </c>
      <c r="ET772" s="262" t="n">
        <f aca="false">ES772</f>
        <v>9818.75</v>
      </c>
      <c r="EU772" s="262" t="n">
        <f aca="false">ET772</f>
        <v>9818.75</v>
      </c>
      <c r="EV772" s="262" t="n">
        <f aca="false">EU772</f>
        <v>9818.75</v>
      </c>
      <c r="EW772" s="262" t="n">
        <f aca="false">EV772</f>
        <v>9818.75</v>
      </c>
      <c r="EX772" s="262" t="n">
        <f aca="false">EW772</f>
        <v>9818.75</v>
      </c>
      <c r="EY772" s="262" t="n">
        <f aca="false">EX772</f>
        <v>9818.75</v>
      </c>
      <c r="EZ772" s="262" t="n">
        <f aca="false">EY772</f>
        <v>9818.75</v>
      </c>
      <c r="FA772" s="262" t="n">
        <f aca="false">EZ772</f>
        <v>9818.75</v>
      </c>
      <c r="FB772" s="262" t="n">
        <f aca="false">FA772</f>
        <v>9818.75</v>
      </c>
      <c r="FC772" s="262" t="n">
        <f aca="false">FB772</f>
        <v>9818.75</v>
      </c>
      <c r="FD772" s="262" t="n">
        <f aca="false">FC772</f>
        <v>9818.75</v>
      </c>
      <c r="FE772" s="260" t="n">
        <f aca="false">ES772+ET772+EU772+EV772+EW772+EX772+EY772+EZ772+FA772+FB772+FC772+FD772</f>
        <v>117825</v>
      </c>
      <c r="FF772" s="260" t="n">
        <f aca="false">EP772</f>
        <v>1178250.05</v>
      </c>
      <c r="FG772" s="260" t="n">
        <f aca="false">EQ772+FE772</f>
        <v>392750</v>
      </c>
      <c r="FH772" s="260" t="n">
        <f aca="false">FF772-FG772</f>
        <v>785500.05</v>
      </c>
      <c r="FI772" s="261" t="n">
        <f aca="false">FD772</f>
        <v>9818.75</v>
      </c>
      <c r="FJ772" s="261" t="n">
        <f aca="false">FI772</f>
        <v>9818.75</v>
      </c>
      <c r="FK772" s="261" t="n">
        <f aca="false">FJ772</f>
        <v>9818.75</v>
      </c>
      <c r="FL772" s="261" t="n">
        <f aca="false">FK772</f>
        <v>9818.75</v>
      </c>
      <c r="FM772" s="261" t="n">
        <f aca="false">FL772</f>
        <v>9818.75</v>
      </c>
      <c r="FN772" s="261" t="n">
        <f aca="false">FM772</f>
        <v>9818.75</v>
      </c>
      <c r="FO772" s="261" t="n">
        <f aca="false">FN772</f>
        <v>9818.75</v>
      </c>
      <c r="FP772" s="261" t="n">
        <f aca="false">FO772</f>
        <v>9818.75</v>
      </c>
      <c r="FQ772" s="261" t="n">
        <f aca="false">FP772</f>
        <v>9818.75</v>
      </c>
      <c r="FR772" s="261" t="n">
        <f aca="false">FQ772</f>
        <v>9818.75</v>
      </c>
      <c r="FS772" s="261" t="n">
        <f aca="false">FR772</f>
        <v>9818.75</v>
      </c>
      <c r="FT772" s="261" t="n">
        <f aca="false">FS772</f>
        <v>9818.75</v>
      </c>
      <c r="FU772" s="260" t="n">
        <f aca="false">FI772+FJ772+FK772+FL772+FM772+FN772+FO772+FP772+FQ772+FR772+FS772+FT772</f>
        <v>117825</v>
      </c>
      <c r="FV772" s="260" t="n">
        <f aca="false">FF772</f>
        <v>1178250.05</v>
      </c>
      <c r="FW772" s="260" t="n">
        <f aca="false">FG772+FU772</f>
        <v>510575</v>
      </c>
      <c r="FX772" s="260" t="n">
        <f aca="false">FV772-FW772</f>
        <v>667675.05</v>
      </c>
      <c r="FY772" s="261" t="n">
        <f aca="false">FT772</f>
        <v>9818.75</v>
      </c>
      <c r="FZ772" s="261" t="n">
        <f aca="false">FY772</f>
        <v>9818.75</v>
      </c>
      <c r="GA772" s="261" t="n">
        <f aca="false">FZ772</f>
        <v>9818.75</v>
      </c>
      <c r="GB772" s="261" t="n">
        <f aca="false">GA772</f>
        <v>9818.75</v>
      </c>
      <c r="GC772" s="261" t="n">
        <f aca="false">GB772</f>
        <v>9818.75</v>
      </c>
      <c r="GD772" s="261" t="n">
        <f aca="false">GC772</f>
        <v>9818.75</v>
      </c>
      <c r="GE772" s="261" t="n">
        <f aca="false">GD772</f>
        <v>9818.75</v>
      </c>
      <c r="GF772" s="261" t="n">
        <f aca="false">GE772</f>
        <v>9818.75</v>
      </c>
      <c r="GG772" s="261" t="n">
        <f aca="false">GF772</f>
        <v>9818.75</v>
      </c>
      <c r="GH772" s="261" t="n">
        <f aca="false">GG772</f>
        <v>9818.75</v>
      </c>
      <c r="GI772" s="261" t="n">
        <f aca="false">GH772</f>
        <v>9818.75</v>
      </c>
      <c r="GJ772" s="261" t="n">
        <f aca="false">GI772</f>
        <v>9818.75</v>
      </c>
      <c r="GK772" s="260" t="n">
        <f aca="false">FY772+FZ772+GA772+GB772+GC772+GD772+GE772+GF772+GG772+GH772+GI772+GJ772</f>
        <v>117825</v>
      </c>
      <c r="GL772" s="260" t="n">
        <f aca="false">FV772</f>
        <v>1178250.05</v>
      </c>
      <c r="GM772" s="260" t="n">
        <f aca="false">FW772+GK772</f>
        <v>628400</v>
      </c>
      <c r="GN772" s="260" t="n">
        <f aca="false">GL772-GM772</f>
        <v>549850.05</v>
      </c>
      <c r="GO772" s="261" t="n">
        <f aca="false">GJ772</f>
        <v>9818.75</v>
      </c>
      <c r="GP772" s="261" t="n">
        <f aca="false">GO772</f>
        <v>9818.75</v>
      </c>
      <c r="GQ772" s="261" t="n">
        <f aca="false">GP772</f>
        <v>9818.75</v>
      </c>
      <c r="GR772" s="261" t="n">
        <f aca="false">GQ772</f>
        <v>9818.75</v>
      </c>
      <c r="GS772" s="261" t="n">
        <f aca="false">GR772</f>
        <v>9818.75</v>
      </c>
      <c r="GT772" s="261" t="n">
        <f aca="false">GS772</f>
        <v>9818.75</v>
      </c>
      <c r="GU772" s="261" t="n">
        <f aca="false">GT772</f>
        <v>9818.75</v>
      </c>
      <c r="GV772" s="261" t="n">
        <f aca="false">GU772</f>
        <v>9818.75</v>
      </c>
      <c r="GW772" s="261" t="n">
        <f aca="false">GV772</f>
        <v>9818.75</v>
      </c>
      <c r="GX772" s="261" t="n">
        <f aca="false">GW772</f>
        <v>9818.75</v>
      </c>
      <c r="GY772" s="261" t="n">
        <f aca="false">GX772</f>
        <v>9818.75</v>
      </c>
      <c r="GZ772" s="261" t="n">
        <f aca="false">GY772</f>
        <v>9818.75</v>
      </c>
      <c r="HA772" s="260" t="n">
        <f aca="false">GO772+GP772+GQ772+GR772+GS772+GT772+GU772+GV772+GW772+GX772+GY772+GZ772</f>
        <v>117825</v>
      </c>
      <c r="HB772" s="260" t="n">
        <f aca="false">GL772</f>
        <v>1178250.05</v>
      </c>
      <c r="HC772" s="260" t="n">
        <f aca="false">GM772+HA772</f>
        <v>746225</v>
      </c>
      <c r="HD772" s="260" t="n">
        <f aca="false">HB772-HC772</f>
        <v>432025.05</v>
      </c>
      <c r="HE772" s="264" t="n">
        <f aca="false">GO772-GJ772</f>
        <v>0</v>
      </c>
      <c r="HF772" s="264"/>
      <c r="HG772" s="264"/>
      <c r="HH772" s="264"/>
      <c r="HI772" s="264"/>
      <c r="HJ772" s="264"/>
      <c r="HK772" s="264"/>
      <c r="HL772" s="264"/>
      <c r="HM772" s="264"/>
      <c r="HN772" s="264"/>
      <c r="HO772" s="264"/>
      <c r="HP772" s="264"/>
      <c r="HQ772" s="264"/>
      <c r="HR772" s="264"/>
      <c r="HS772" s="264"/>
      <c r="HT772" s="264"/>
      <c r="HU772" s="264"/>
      <c r="HV772" s="264"/>
      <c r="HW772" s="264"/>
      <c r="HX772" s="264"/>
      <c r="HY772" s="264"/>
      <c r="HZ772" s="264"/>
      <c r="IA772" s="264"/>
      <c r="IB772" s="264"/>
      <c r="IC772" s="264"/>
      <c r="ID772" s="264"/>
      <c r="IE772" s="264"/>
      <c r="IF772" s="264"/>
      <c r="IG772" s="264"/>
      <c r="IH772" s="264"/>
      <c r="II772" s="264"/>
      <c r="IJ772" s="264"/>
      <c r="IK772" s="264"/>
      <c r="IL772" s="264"/>
      <c r="IM772" s="264"/>
      <c r="IN772" s="264"/>
      <c r="IO772" s="264"/>
      <c r="IP772" s="264"/>
      <c r="IQ772" s="264"/>
      <c r="IR772" s="264"/>
      <c r="IS772" s="264"/>
      <c r="IT772" s="264"/>
      <c r="IU772" s="264"/>
      <c r="IV772" s="264"/>
      <c r="IW772" s="264"/>
      <c r="IX772" s="264"/>
      <c r="IY772" s="264"/>
      <c r="IZ772" s="264"/>
      <c r="JA772" s="264"/>
      <c r="JB772" s="264"/>
      <c r="JC772" s="264"/>
      <c r="JD772" s="264"/>
      <c r="JE772" s="264"/>
      <c r="JF772" s="264"/>
      <c r="JG772" s="264"/>
      <c r="JH772" s="264"/>
      <c r="JI772" s="264"/>
      <c r="JJ772" s="264"/>
      <c r="JK772" s="264"/>
      <c r="JL772" s="264"/>
      <c r="JM772" s="265"/>
      <c r="JN772" s="265" t="n">
        <f aca="false">DH772-DG772</f>
        <v>0</v>
      </c>
    </row>
    <row r="773" s="201" customFormat="true" ht="32.8" hidden="false" customHeight="false" outlineLevel="0" collapsed="false">
      <c r="A773" s="249" t="n">
        <v>741</v>
      </c>
      <c r="B773" s="307" t="s">
        <v>1249</v>
      </c>
      <c r="C773" s="306" t="n">
        <v>6841</v>
      </c>
      <c r="D773" s="252" t="s">
        <v>471</v>
      </c>
      <c r="E773" s="252" t="s">
        <v>633</v>
      </c>
      <c r="F773" s="253" t="n">
        <v>1</v>
      </c>
      <c r="G773" s="307" t="n">
        <v>276512.32</v>
      </c>
      <c r="H773" s="255" t="n">
        <v>0.2</v>
      </c>
      <c r="I773" s="307" t="n">
        <v>276512.32</v>
      </c>
      <c r="J773" s="254" t="n">
        <f aca="false">ROUND(I773+F773*G773*H773,2)</f>
        <v>331814.78</v>
      </c>
      <c r="K773" s="257" t="n">
        <v>44809</v>
      </c>
      <c r="L773" s="257" t="n">
        <f aca="false">EDATE(K773,M773)-1</f>
        <v>48461</v>
      </c>
      <c r="M773" s="258" t="n">
        <v>120</v>
      </c>
      <c r="N773" s="254"/>
      <c r="O773" s="254"/>
      <c r="P773" s="254"/>
      <c r="Q773" s="253" t="n">
        <v>1</v>
      </c>
      <c r="R773" s="308" t="n">
        <v>276512.32</v>
      </c>
      <c r="S773" s="304" t="n">
        <f aca="false">H773</f>
        <v>0.2</v>
      </c>
      <c r="T773" s="308" t="n">
        <v>276512.32</v>
      </c>
      <c r="U773" s="254" t="n">
        <f aca="false">ROUND(T773+Q773*R773*S773,2)</f>
        <v>331814.78</v>
      </c>
      <c r="V773" s="257" t="n">
        <v>44809</v>
      </c>
      <c r="W773" s="257" t="n">
        <f aca="false">EDATE(V773,X773)-1</f>
        <v>48461</v>
      </c>
      <c r="X773" s="258" t="n">
        <v>120</v>
      </c>
      <c r="Y773" s="254" t="n">
        <f aca="false">ROUND((R773-Z773)/X773,2)*Q773</f>
        <v>2304.27</v>
      </c>
      <c r="Z773" s="254" t="n">
        <v>0</v>
      </c>
      <c r="AA773" s="254" t="n">
        <v>0</v>
      </c>
      <c r="AB773" s="254"/>
      <c r="AC773" s="254"/>
      <c r="AD773" s="254"/>
      <c r="AE773" s="254"/>
      <c r="AF773" s="254"/>
      <c r="AG773" s="254"/>
      <c r="AH773" s="254"/>
      <c r="AI773" s="254"/>
      <c r="AJ773" s="254"/>
      <c r="AK773" s="254"/>
      <c r="AL773" s="254"/>
      <c r="AM773" s="254"/>
      <c r="AN773" s="254"/>
      <c r="AO773" s="254"/>
      <c r="AP773" s="254"/>
      <c r="AQ773" s="254"/>
      <c r="AR773" s="254"/>
      <c r="AS773" s="254"/>
      <c r="AT773" s="254"/>
      <c r="AU773" s="254"/>
      <c r="AV773" s="254"/>
      <c r="AW773" s="254"/>
      <c r="AX773" s="254"/>
      <c r="AY773" s="254"/>
      <c r="AZ773" s="254"/>
      <c r="BA773" s="254"/>
      <c r="BB773" s="254"/>
      <c r="BC773" s="254"/>
      <c r="BD773" s="254"/>
      <c r="BE773" s="254"/>
      <c r="BF773" s="254"/>
      <c r="BG773" s="254"/>
      <c r="BH773" s="254"/>
      <c r="BI773" s="254"/>
      <c r="BJ773" s="254"/>
      <c r="BK773" s="254"/>
      <c r="BL773" s="254"/>
      <c r="BM773" s="254"/>
      <c r="BN773" s="254"/>
      <c r="BO773" s="254"/>
      <c r="BP773" s="254"/>
      <c r="BQ773" s="254"/>
      <c r="BR773" s="254"/>
      <c r="BS773" s="254"/>
      <c r="BT773" s="254"/>
      <c r="BU773" s="254"/>
      <c r="BV773" s="254"/>
      <c r="BW773" s="254"/>
      <c r="BX773" s="254"/>
      <c r="BY773" s="254"/>
      <c r="BZ773" s="254"/>
      <c r="CA773" s="254"/>
      <c r="CB773" s="254"/>
      <c r="CC773" s="254"/>
      <c r="CD773" s="254"/>
      <c r="CE773" s="254"/>
      <c r="CF773" s="254"/>
      <c r="CG773" s="254"/>
      <c r="CH773" s="254"/>
      <c r="CI773" s="254" t="e">
        <f aca="false">#N/A</f>
        <v>#N/A</v>
      </c>
      <c r="CJ773" s="254"/>
      <c r="CK773" s="254"/>
      <c r="CL773" s="254"/>
      <c r="CM773" s="257" t="n">
        <v>44809</v>
      </c>
      <c r="CN773" s="257" t="e">
        <f aca="false">EDATE(CM773,CO773)-1</f>
        <v>#N/A</v>
      </c>
      <c r="CO773" s="254" t="e">
        <f aca="false">#N/A</f>
        <v>#N/A</v>
      </c>
      <c r="CP773" s="254" t="n">
        <v>-9</v>
      </c>
      <c r="CQ773" s="254"/>
      <c r="CR773" s="254"/>
      <c r="CS773" s="254"/>
      <c r="CT773" s="260"/>
      <c r="CU773" s="260"/>
      <c r="CV773" s="260"/>
      <c r="CW773" s="261" t="n">
        <f aca="false">IF(AND(CW$5&gt;$V773,CW$6&lt;=$W773),$Y773,IF(AND(MONTH(CW$6)=MONTH($W773),YEAR(CW$6)=YEAR($W773)),$T773-$X773*$Y773+$Y773,0))</f>
        <v>0</v>
      </c>
      <c r="CX773" s="261" t="n">
        <f aca="false">IF(AND(CX$5&gt;$V773,CX$6&lt;=$W773),$Y773,IF(AND(MONTH(CX$6)=MONTH($W773),YEAR(CX$6)=YEAR($W773)),$T773-$X773*$Y773+$Y773,0))</f>
        <v>0</v>
      </c>
      <c r="CY773" s="261" t="n">
        <f aca="false">IF(AND(CY$5&gt;$V773,CY$6&lt;=$W773),$Y773,IF(AND(MONTH(CY$6)=MONTH($W773),YEAR(CY$6)=YEAR($W773)),$T773-$X773*$Y773+$Y773,0))</f>
        <v>0</v>
      </c>
      <c r="CZ773" s="261" t="n">
        <f aca="false">IF(AND(CZ$5&gt;$V773,CZ$6&lt;=$W773),$Y773,IF(AND(MONTH(CZ$6)=MONTH($W773),YEAR(CZ$6)=YEAR($W773)),$T773-$X773*$Y773+$Y773,0))</f>
        <v>0</v>
      </c>
      <c r="DA773" s="261" t="n">
        <f aca="false">IF(AND(DA$5&gt;$V773,DA$6&lt;=$W773),$Y773,IF(AND(MONTH(DA$6)=MONTH($W773),YEAR(DA$6)=YEAR($W773)),$T773-$X773*$Y773+$Y773,0))</f>
        <v>0</v>
      </c>
      <c r="DB773" s="261" t="n">
        <f aca="false">IF(AND(DB$5&gt;$V773,DB$6&lt;=$W773),$Y773,IF(AND(MONTH(DB$6)=MONTH($W773),YEAR(DB$6)=YEAR($W773)),$T773-$X773*$Y773+$Y773,0))</f>
        <v>0</v>
      </c>
      <c r="DC773" s="261" t="n">
        <f aca="false">IF(AND(DC$5&gt;$V773,DC$6&lt;=$W773),$Y773,IF(AND(MONTH(DC$6)=MONTH($W773),YEAR(DC$6)=YEAR($W773)),$T773-$X773*$Y773+$Y773,0))</f>
        <v>0</v>
      </c>
      <c r="DD773" s="261" t="n">
        <f aca="false">IF(AND(DD$5&gt;$V773,DD$6&lt;=$W773),$Y773,IF(AND(MONTH(DD$6)=MONTH($W773),YEAR(DD$6)=YEAR($W773)),$T773-$X773*$Y773+$Y773,0))</f>
        <v>0</v>
      </c>
      <c r="DE773" s="261" t="n">
        <f aca="false">IF(AND(DE$5&gt;$V773,DE$6&lt;=$W773),$Y773,IF(AND(MONTH(DE$6)=MONTH($W773),YEAR(DE$6)=YEAR($W773)),$T773-$X773*$Y773+$Y773,0))</f>
        <v>0</v>
      </c>
      <c r="DF773" s="261" t="n">
        <f aca="false">IF(AND(DF$5&gt;$V773,DF$6&lt;=$W773),$Y773,IF(AND(MONTH(DF$6)=MONTH($W773),YEAR(DF$6)=YEAR($W773)),$T773-$X773*$Y773+$Y773,0))</f>
        <v>2304.27</v>
      </c>
      <c r="DG773" s="261" t="n">
        <f aca="false">IF(AND(DG$5&gt;$V773,DG$6&lt;=$W773),$Y773,IF(AND(MONTH(DG$6)=MONTH($W773),YEAR(DG$6)=YEAR($W773)),$T773-$X773*$Y773+$Y773,0))</f>
        <v>2304.27</v>
      </c>
      <c r="DH773" s="261" t="n">
        <f aca="false">IF(AND(DH$5&gt;$V773,DH$6&lt;=$W773),$Y773,IF(AND(MONTH(DH$6)=MONTH($W773),YEAR(DH$6)=YEAR($W773)),$T773-$X773*$Y773+$Y773,0))</f>
        <v>2304.27</v>
      </c>
      <c r="DI773" s="260" t="n">
        <f aca="false">CW773+CX773+CY773+CZ773+DA773+DB773+DC773+DD773+DE773+DF773+DG773+DH773</f>
        <v>6912.81</v>
      </c>
      <c r="DJ773" s="260" t="n">
        <f aca="false">T773+AG773+AJ773+AQ773+AS773+AU773+AW773</f>
        <v>276512.32</v>
      </c>
      <c r="DK773" s="260" t="n">
        <f aca="false">CU773+DI773-O773</f>
        <v>6912.81</v>
      </c>
      <c r="DL773" s="260" t="n">
        <f aca="false">DJ773-DK773</f>
        <v>269599.51</v>
      </c>
      <c r="DM773" s="261" t="n">
        <f aca="false">IF(AND(DM$5&gt;$V773,DM$6&lt;=$W773),$Y773,IF(AND(MONTH(DM$6)=MONTH($W773),YEAR(DM$6)=YEAR($W773)),$T773-$X773*$Y773+$Y773,0))</f>
        <v>2304.27</v>
      </c>
      <c r="DN773" s="261" t="n">
        <f aca="false">IF(AND(DN$5&gt;$V773,DN$6&lt;=$W773),$Y773,IF(AND(MONTH(DN$6)=MONTH($W773),YEAR(DN$6)=YEAR($W773)),$T773-$X773*$Y773+$Y773,0))</f>
        <v>2304.27</v>
      </c>
      <c r="DO773" s="261" t="n">
        <f aca="false">IF(AND(DO$5&gt;$V773,DO$6&lt;=$W773),$Y773,IF(AND(MONTH(DO$6)=MONTH($W773),YEAR(DO$6)=YEAR($W773)),$T773-$X773*$Y773+$Y773,0))</f>
        <v>2304.27</v>
      </c>
      <c r="DP773" s="261" t="n">
        <f aca="false">IF(AND(DP$5&gt;$V773,DP$6&lt;=$W773),$Y773,IF(AND(MONTH(DP$6)=MONTH($W773),YEAR(DP$6)=YEAR($W773)),$T773-$X773*$Y773+$Y773,0))</f>
        <v>2304.27</v>
      </c>
      <c r="DQ773" s="261" t="n">
        <f aca="false">IF(AND(DQ$5&gt;$V773,DQ$6&lt;=$W773),$Y773,IF(AND(MONTH(DQ$6)=MONTH($W773),YEAR(DQ$6)=YEAR($W773)),$T773-$X773*$Y773+$Y773,0))</f>
        <v>2304.27</v>
      </c>
      <c r="DR773" s="261" t="n">
        <f aca="false">IF(AND(DR$5&gt;$V773,DR$6&lt;=$W773),$Y773,IF(AND(MONTH(DR$6)=MONTH($W773),YEAR(DR$6)=YEAR($W773)),$T773-$X773*$Y773+$Y773,0))</f>
        <v>2304.27</v>
      </c>
      <c r="DS773" s="261" t="n">
        <f aca="false">IF(AND(DS$5&gt;$V773,DS$6&lt;=$W773),$Y773,IF(AND(MONTH(DS$6)=MONTH($W773),YEAR(DS$6)=YEAR($W773)),$T773-$X773*$Y773+$Y773,0))</f>
        <v>2304.27</v>
      </c>
      <c r="DT773" s="261" t="n">
        <f aca="false">IF(AND(DT$5&gt;$V773,DT$6&lt;=$W773),$Y773,IF(AND(MONTH(DT$6)=MONTH($W773),YEAR(DT$6)=YEAR($W773)),$T773-$X773*$Y773+$Y773,0))</f>
        <v>2304.27</v>
      </c>
      <c r="DU773" s="261" t="n">
        <f aca="false">IF(AND(DU$5&gt;$V773,DU$6&lt;=$W773),$Y773,IF(AND(MONTH(DU$6)=MONTH($W773),YEAR(DU$6)=YEAR($W773)),$T773-$X773*$Y773+$Y773,0))</f>
        <v>2304.27</v>
      </c>
      <c r="DV773" s="261" t="n">
        <f aca="false">IF(AND(DV$5&gt;$V773,DV$6&lt;=$W773),$Y773,IF(AND(MONTH(DV$6)=MONTH($W773),YEAR(DV$6)=YEAR($W773)),$T773-$X773*$Y773+$Y773,0))</f>
        <v>2304.27</v>
      </c>
      <c r="DW773" s="261" t="n">
        <f aca="false">IF(AND(DW$5&gt;$V773,DW$6&lt;=$W773),$Y773,IF(AND(MONTH(DW$6)=MONTH($W773),YEAR(DW$6)=YEAR($W773)),$T773-$X773*$Y773+$Y773,0))</f>
        <v>2304.27</v>
      </c>
      <c r="DX773" s="261" t="n">
        <f aca="false">IF(AND(DX$5&gt;$V773,DX$6&lt;=$W773),$Y773,IF(AND(MONTH(DX$6)=MONTH($W773),YEAR(DX$6)=YEAR($W773)),$T773-AA773-$X773*$Y773+$Y773,0))</f>
        <v>2304.27</v>
      </c>
      <c r="DY773" s="260" t="n">
        <f aca="false">DM773+DN773+DO773+DP773+DQ773+DR773+DS773+DT773+DU773+DV773+DW773+DX773</f>
        <v>27651.24</v>
      </c>
      <c r="DZ773" s="260" t="n">
        <f aca="false">DJ773+AY773+BA773+BC773+BE773+BG773+BI773+BK773+BM773+BO773</f>
        <v>276512.32</v>
      </c>
      <c r="EA773" s="260" t="n">
        <f aca="false">DK773+DY773</f>
        <v>34564.05</v>
      </c>
      <c r="EB773" s="260" t="n">
        <f aca="false">DZ773-EA773</f>
        <v>241948.27</v>
      </c>
      <c r="EC773" s="261" t="n">
        <f aca="false">IF(AND(EC$5&gt;$V773,EC$6&lt;=$W773),$Y773,IF(AND(MONTH(EC$6)=MONTH($W773),YEAR(EC$6)=YEAR($W773)),$T773-$X773*$Y773+$Y773,0))</f>
        <v>2304.27</v>
      </c>
      <c r="ED773" s="261" t="n">
        <f aca="false">IF(AND(ED$5&gt;$V773,ED$6&lt;=$W773),$Y773,IF(AND(MONTH(ED$6)=MONTH($W773),YEAR(ED$6)=YEAR($W773)),$T773-$X773*$Y773+$Y773,0))</f>
        <v>2304.27</v>
      </c>
      <c r="EE773" s="261" t="n">
        <f aca="false">IF(AND(EE$5&gt;$V773,EE$6&lt;=$W773),$Y773,IF(AND(MONTH(EE$6)=MONTH($W773),YEAR(EE$6)=YEAR($W773)),$T773-$X773*$Y773+$Y773,0))</f>
        <v>2304.27</v>
      </c>
      <c r="EF773" s="261" t="n">
        <f aca="false">IF(AND(EF$5&gt;$V773,EF$6&lt;=$W773),$Y773,IF(AND(MONTH(EF$6)=MONTH($W773),YEAR(EF$6)=YEAR($W773)),$T773-$X773*$Y773+$Y773,0))</f>
        <v>2304.27</v>
      </c>
      <c r="EG773" s="261" t="n">
        <f aca="false">IF(AND(EG$5&gt;$V773,EG$6&lt;=$W773),$Y773,IF(AND(MONTH(EG$6)=MONTH($W773),YEAR(EG$6)=YEAR($W773)),$T773-$X773*$Y773+$Y773,0))</f>
        <v>2304.27</v>
      </c>
      <c r="EH773" s="261" t="n">
        <f aca="false">IF(AND(EH$5&gt;$V773,EH$6&lt;=$W773),$Y773,IF(AND(MONTH(EH$6)=MONTH($W773),YEAR(EH$6)=YEAR($W773)),$T773-$X773*$Y773+$Y773,0))</f>
        <v>2304.27</v>
      </c>
      <c r="EI773" s="261" t="n">
        <f aca="false">IF(AND(EI$5&gt;$V773,EI$6&lt;=$W773),$Y773,IF(AND(MONTH(EI$6)=MONTH($W773),YEAR(EI$6)=YEAR($W773)),$T773-$X773*$Y773+$Y773,0))</f>
        <v>2304.27</v>
      </c>
      <c r="EJ773" s="261" t="n">
        <f aca="false">IF(AND(EJ$5&gt;$V773,EJ$6&lt;=$W773),$Y773,IF(AND(MONTH(EJ$6)=MONTH($W773),YEAR(EJ$6)=YEAR($W773)),$T773-$X773*$Y773+$Y773,0))</f>
        <v>2304.27</v>
      </c>
      <c r="EK773" s="261" t="n">
        <f aca="false">IF(AND(EK$5&gt;$V773,EK$6&lt;=$W773),$Y773,IF(AND(MONTH(EK$6)=MONTH($W773),YEAR(EK$6)=YEAR($W773)),$T773-$X773*$Y773+$Y773,0))</f>
        <v>2304.27</v>
      </c>
      <c r="EL773" s="266" t="n">
        <v>2304.27</v>
      </c>
      <c r="EM773" s="263" t="n">
        <v>2304.27</v>
      </c>
      <c r="EN773" s="261" t="n">
        <v>2304.27</v>
      </c>
      <c r="EO773" s="260" t="n">
        <f aca="false">EC773+ED773+EE773+EF773+EG773+EH773+EI773+EJ773+EK773+EL773+EM773+EN773</f>
        <v>27651.24</v>
      </c>
      <c r="EP773" s="260" t="n">
        <f aca="false">T773+AQ773+AS773+AU773+AW773+AY773+BA773+BC773+BE773+BG773+BI773+BK773+BM773+BO773+BQ773+BS773+BU773+BW773+BY773+CA773+CC773+CE773+CG773</f>
        <v>276512.32</v>
      </c>
      <c r="EQ773" s="260" t="n">
        <f aca="false">EA773+EO773</f>
        <v>62215.29</v>
      </c>
      <c r="ER773" s="260" t="n">
        <f aca="false">EP773-EQ773</f>
        <v>214297.03</v>
      </c>
      <c r="ES773" s="262" t="n">
        <f aca="false">EN773</f>
        <v>2304.27</v>
      </c>
      <c r="ET773" s="262" t="n">
        <f aca="false">ES773</f>
        <v>2304.27</v>
      </c>
      <c r="EU773" s="262" t="n">
        <f aca="false">ET773</f>
        <v>2304.27</v>
      </c>
      <c r="EV773" s="262" t="n">
        <f aca="false">EU773</f>
        <v>2304.27</v>
      </c>
      <c r="EW773" s="262" t="n">
        <f aca="false">EV773</f>
        <v>2304.27</v>
      </c>
      <c r="EX773" s="262" t="n">
        <f aca="false">EW773</f>
        <v>2304.27</v>
      </c>
      <c r="EY773" s="262" t="n">
        <f aca="false">EX773</f>
        <v>2304.27</v>
      </c>
      <c r="EZ773" s="262" t="n">
        <f aca="false">EY773</f>
        <v>2304.27</v>
      </c>
      <c r="FA773" s="262" t="n">
        <f aca="false">EZ773</f>
        <v>2304.27</v>
      </c>
      <c r="FB773" s="262" t="n">
        <f aca="false">FA773</f>
        <v>2304.27</v>
      </c>
      <c r="FC773" s="262" t="n">
        <f aca="false">FB773</f>
        <v>2304.27</v>
      </c>
      <c r="FD773" s="262" t="n">
        <f aca="false">FC773</f>
        <v>2304.27</v>
      </c>
      <c r="FE773" s="260" t="n">
        <f aca="false">ES773+ET773+EU773+EV773+EW773+EX773+EY773+EZ773+FA773+FB773+FC773+FD773</f>
        <v>27651.24</v>
      </c>
      <c r="FF773" s="260" t="n">
        <f aca="false">EP773</f>
        <v>276512.32</v>
      </c>
      <c r="FG773" s="260" t="n">
        <f aca="false">EQ773+FE773</f>
        <v>89866.53</v>
      </c>
      <c r="FH773" s="260" t="n">
        <f aca="false">FF773-FG773</f>
        <v>186645.79</v>
      </c>
      <c r="FI773" s="261" t="n">
        <f aca="false">FD773</f>
        <v>2304.27</v>
      </c>
      <c r="FJ773" s="261" t="n">
        <f aca="false">FI773</f>
        <v>2304.27</v>
      </c>
      <c r="FK773" s="261" t="n">
        <f aca="false">FJ773</f>
        <v>2304.27</v>
      </c>
      <c r="FL773" s="261" t="n">
        <f aca="false">FK773</f>
        <v>2304.27</v>
      </c>
      <c r="FM773" s="261" t="n">
        <f aca="false">FL773</f>
        <v>2304.27</v>
      </c>
      <c r="FN773" s="261" t="n">
        <f aca="false">FM773</f>
        <v>2304.27</v>
      </c>
      <c r="FO773" s="261" t="n">
        <f aca="false">FN773</f>
        <v>2304.27</v>
      </c>
      <c r="FP773" s="261" t="n">
        <f aca="false">FO773</f>
        <v>2304.27</v>
      </c>
      <c r="FQ773" s="261" t="n">
        <f aca="false">FP773</f>
        <v>2304.27</v>
      </c>
      <c r="FR773" s="261" t="n">
        <f aca="false">FQ773</f>
        <v>2304.27</v>
      </c>
      <c r="FS773" s="261" t="n">
        <f aca="false">FR773</f>
        <v>2304.27</v>
      </c>
      <c r="FT773" s="261" t="n">
        <f aca="false">FS773</f>
        <v>2304.27</v>
      </c>
      <c r="FU773" s="260" t="n">
        <f aca="false">FI773+FJ773+FK773+FL773+FM773+FN773+FO773+FP773+FQ773+FR773+FS773+FT773</f>
        <v>27651.24</v>
      </c>
      <c r="FV773" s="260" t="n">
        <f aca="false">FF773</f>
        <v>276512.32</v>
      </c>
      <c r="FW773" s="260" t="n">
        <f aca="false">FG773+FU773</f>
        <v>117517.77</v>
      </c>
      <c r="FX773" s="260" t="n">
        <f aca="false">FV773-FW773</f>
        <v>158994.55</v>
      </c>
      <c r="FY773" s="261" t="n">
        <f aca="false">FT773</f>
        <v>2304.27</v>
      </c>
      <c r="FZ773" s="261" t="n">
        <f aca="false">FY773</f>
        <v>2304.27</v>
      </c>
      <c r="GA773" s="261" t="n">
        <f aca="false">FZ773</f>
        <v>2304.27</v>
      </c>
      <c r="GB773" s="261" t="n">
        <f aca="false">GA773</f>
        <v>2304.27</v>
      </c>
      <c r="GC773" s="261" t="n">
        <f aca="false">GB773</f>
        <v>2304.27</v>
      </c>
      <c r="GD773" s="261" t="n">
        <f aca="false">GC773</f>
        <v>2304.27</v>
      </c>
      <c r="GE773" s="261" t="n">
        <f aca="false">GD773</f>
        <v>2304.27</v>
      </c>
      <c r="GF773" s="261" t="n">
        <f aca="false">GE773</f>
        <v>2304.27</v>
      </c>
      <c r="GG773" s="261" t="n">
        <f aca="false">GF773</f>
        <v>2304.27</v>
      </c>
      <c r="GH773" s="261" t="n">
        <f aca="false">GG773</f>
        <v>2304.27</v>
      </c>
      <c r="GI773" s="261" t="n">
        <f aca="false">GH773</f>
        <v>2304.27</v>
      </c>
      <c r="GJ773" s="261" t="n">
        <f aca="false">GI773</f>
        <v>2304.27</v>
      </c>
      <c r="GK773" s="260" t="n">
        <f aca="false">FY773+FZ773+GA773+GB773+GC773+GD773+GE773+GF773+GG773+GH773+GI773+GJ773</f>
        <v>27651.24</v>
      </c>
      <c r="GL773" s="260" t="n">
        <f aca="false">FV773</f>
        <v>276512.32</v>
      </c>
      <c r="GM773" s="260" t="n">
        <f aca="false">FW773+GK773</f>
        <v>145169.01</v>
      </c>
      <c r="GN773" s="260" t="n">
        <f aca="false">GL773-GM773</f>
        <v>131343.31</v>
      </c>
      <c r="GO773" s="261" t="n">
        <f aca="false">GJ773</f>
        <v>2304.27</v>
      </c>
      <c r="GP773" s="261" t="n">
        <f aca="false">GO773</f>
        <v>2304.27</v>
      </c>
      <c r="GQ773" s="261" t="n">
        <f aca="false">GP773</f>
        <v>2304.27</v>
      </c>
      <c r="GR773" s="261" t="n">
        <f aca="false">GQ773</f>
        <v>2304.27</v>
      </c>
      <c r="GS773" s="261" t="n">
        <f aca="false">GR773</f>
        <v>2304.27</v>
      </c>
      <c r="GT773" s="261" t="n">
        <f aca="false">GS773</f>
        <v>2304.27</v>
      </c>
      <c r="GU773" s="261" t="n">
        <f aca="false">GT773</f>
        <v>2304.27</v>
      </c>
      <c r="GV773" s="261" t="n">
        <f aca="false">GU773</f>
        <v>2304.27</v>
      </c>
      <c r="GW773" s="261" t="n">
        <f aca="false">GV773</f>
        <v>2304.27</v>
      </c>
      <c r="GX773" s="261" t="n">
        <f aca="false">GW773</f>
        <v>2304.27</v>
      </c>
      <c r="GY773" s="261" t="n">
        <f aca="false">GX773</f>
        <v>2304.27</v>
      </c>
      <c r="GZ773" s="261" t="n">
        <f aca="false">GY773</f>
        <v>2304.27</v>
      </c>
      <c r="HA773" s="260" t="n">
        <f aca="false">GO773+GP773+GQ773+GR773+GS773+GT773+GU773+GV773+GW773+GX773+GY773+GZ773</f>
        <v>27651.24</v>
      </c>
      <c r="HB773" s="260" t="n">
        <f aca="false">GL773</f>
        <v>276512.32</v>
      </c>
      <c r="HC773" s="260" t="n">
        <f aca="false">GM773+HA773</f>
        <v>172820.25</v>
      </c>
      <c r="HD773" s="260" t="n">
        <f aca="false">HB773-HC773</f>
        <v>103692.07</v>
      </c>
      <c r="HE773" s="264" t="n">
        <f aca="false">GO773-GJ773</f>
        <v>0</v>
      </c>
      <c r="HF773" s="264"/>
      <c r="HG773" s="264"/>
      <c r="HH773" s="264"/>
      <c r="HI773" s="264"/>
      <c r="HJ773" s="264"/>
      <c r="HK773" s="264"/>
      <c r="HL773" s="264"/>
      <c r="HM773" s="264"/>
      <c r="HN773" s="264"/>
      <c r="HO773" s="264"/>
      <c r="HP773" s="264"/>
      <c r="HQ773" s="264"/>
      <c r="HR773" s="264"/>
      <c r="HS773" s="264"/>
      <c r="HT773" s="264"/>
      <c r="HU773" s="264"/>
      <c r="HV773" s="264"/>
      <c r="HW773" s="264"/>
      <c r="HX773" s="264"/>
      <c r="HY773" s="264"/>
      <c r="HZ773" s="264"/>
      <c r="IA773" s="264"/>
      <c r="IB773" s="264"/>
      <c r="IC773" s="264"/>
      <c r="ID773" s="264"/>
      <c r="IE773" s="264"/>
      <c r="IF773" s="264"/>
      <c r="IG773" s="264"/>
      <c r="IH773" s="264"/>
      <c r="II773" s="264"/>
      <c r="IJ773" s="264"/>
      <c r="IK773" s="264"/>
      <c r="IL773" s="264"/>
      <c r="IM773" s="264"/>
      <c r="IN773" s="264"/>
      <c r="IO773" s="264"/>
      <c r="IP773" s="264"/>
      <c r="IQ773" s="264"/>
      <c r="IR773" s="264"/>
      <c r="IS773" s="264"/>
      <c r="IT773" s="264"/>
      <c r="IU773" s="264"/>
      <c r="IV773" s="264"/>
      <c r="IW773" s="264"/>
      <c r="IX773" s="264"/>
      <c r="IY773" s="264"/>
      <c r="IZ773" s="264"/>
      <c r="JA773" s="264"/>
      <c r="JB773" s="264"/>
      <c r="JC773" s="264"/>
      <c r="JD773" s="264"/>
      <c r="JE773" s="264"/>
      <c r="JF773" s="264"/>
      <c r="JG773" s="264"/>
      <c r="JH773" s="264"/>
      <c r="JI773" s="264"/>
      <c r="JJ773" s="264"/>
      <c r="JK773" s="264"/>
      <c r="JL773" s="264"/>
      <c r="JM773" s="265"/>
      <c r="JN773" s="265" t="n">
        <f aca="false">DH773-DG773</f>
        <v>0</v>
      </c>
    </row>
    <row r="774" s="201" customFormat="true" ht="32.8" hidden="false" customHeight="false" outlineLevel="0" collapsed="false">
      <c r="A774" s="249" t="n">
        <v>742</v>
      </c>
      <c r="B774" s="307" t="s">
        <v>1250</v>
      </c>
      <c r="C774" s="306" t="n">
        <v>6842</v>
      </c>
      <c r="D774" s="252" t="s">
        <v>471</v>
      </c>
      <c r="E774" s="252" t="s">
        <v>633</v>
      </c>
      <c r="F774" s="253" t="n">
        <v>1</v>
      </c>
      <c r="G774" s="307" t="n">
        <v>276512.33</v>
      </c>
      <c r="H774" s="255" t="n">
        <v>0.2</v>
      </c>
      <c r="I774" s="307" t="n">
        <v>276512.33</v>
      </c>
      <c r="J774" s="254" t="n">
        <f aca="false">ROUND(I774+F774*G774*H774,2)</f>
        <v>331814.8</v>
      </c>
      <c r="K774" s="257" t="n">
        <v>44809</v>
      </c>
      <c r="L774" s="257" t="n">
        <f aca="false">EDATE(K774,M774)-1</f>
        <v>48461</v>
      </c>
      <c r="M774" s="258" t="n">
        <v>120</v>
      </c>
      <c r="N774" s="254"/>
      <c r="O774" s="254"/>
      <c r="P774" s="254"/>
      <c r="Q774" s="253" t="n">
        <v>1</v>
      </c>
      <c r="R774" s="308" t="n">
        <v>276512.33</v>
      </c>
      <c r="S774" s="304" t="n">
        <f aca="false">H774</f>
        <v>0.2</v>
      </c>
      <c r="T774" s="308" t="n">
        <v>276512.33</v>
      </c>
      <c r="U774" s="254" t="n">
        <f aca="false">ROUND(T774+Q774*R774*S774,2)</f>
        <v>331814.8</v>
      </c>
      <c r="V774" s="257" t="n">
        <v>44809</v>
      </c>
      <c r="W774" s="257" t="n">
        <f aca="false">EDATE(V774,X774)-1</f>
        <v>48461</v>
      </c>
      <c r="X774" s="258" t="n">
        <v>120</v>
      </c>
      <c r="Y774" s="254" t="n">
        <f aca="false">ROUND((R774-Z774)/X774,2)*Q774</f>
        <v>2304.27</v>
      </c>
      <c r="Z774" s="254" t="n">
        <v>0</v>
      </c>
      <c r="AA774" s="254" t="n">
        <v>0</v>
      </c>
      <c r="AB774" s="254"/>
      <c r="AC774" s="254"/>
      <c r="AD774" s="254"/>
      <c r="AE774" s="254"/>
      <c r="AF774" s="254"/>
      <c r="AG774" s="254"/>
      <c r="AH774" s="254"/>
      <c r="AI774" s="254"/>
      <c r="AJ774" s="254"/>
      <c r="AK774" s="254"/>
      <c r="AL774" s="254"/>
      <c r="AM774" s="254"/>
      <c r="AN774" s="254"/>
      <c r="AO774" s="254"/>
      <c r="AP774" s="254"/>
      <c r="AQ774" s="254"/>
      <c r="AR774" s="254"/>
      <c r="AS774" s="254"/>
      <c r="AT774" s="254"/>
      <c r="AU774" s="254"/>
      <c r="AV774" s="254"/>
      <c r="AW774" s="254"/>
      <c r="AX774" s="254"/>
      <c r="AY774" s="254"/>
      <c r="AZ774" s="254"/>
      <c r="BA774" s="254"/>
      <c r="BB774" s="254"/>
      <c r="BC774" s="254"/>
      <c r="BD774" s="254"/>
      <c r="BE774" s="254"/>
      <c r="BF774" s="254"/>
      <c r="BG774" s="254"/>
      <c r="BH774" s="254"/>
      <c r="BI774" s="254"/>
      <c r="BJ774" s="254"/>
      <c r="BK774" s="254"/>
      <c r="BL774" s="254"/>
      <c r="BM774" s="254"/>
      <c r="BN774" s="254"/>
      <c r="BO774" s="254"/>
      <c r="BP774" s="254"/>
      <c r="BQ774" s="254"/>
      <c r="BR774" s="254"/>
      <c r="BS774" s="254"/>
      <c r="BT774" s="254"/>
      <c r="BU774" s="254"/>
      <c r="BV774" s="254"/>
      <c r="BW774" s="254"/>
      <c r="BX774" s="254"/>
      <c r="BY774" s="254"/>
      <c r="BZ774" s="254"/>
      <c r="CA774" s="254"/>
      <c r="CB774" s="254"/>
      <c r="CC774" s="254"/>
      <c r="CD774" s="254"/>
      <c r="CE774" s="254"/>
      <c r="CF774" s="254"/>
      <c r="CG774" s="254"/>
      <c r="CH774" s="254"/>
      <c r="CI774" s="254" t="e">
        <f aca="false">#N/A</f>
        <v>#N/A</v>
      </c>
      <c r="CJ774" s="254"/>
      <c r="CK774" s="254"/>
      <c r="CL774" s="254"/>
      <c r="CM774" s="257" t="n">
        <v>44809</v>
      </c>
      <c r="CN774" s="257" t="e">
        <f aca="false">EDATE(CM774,CO774)-1</f>
        <v>#N/A</v>
      </c>
      <c r="CO774" s="254" t="e">
        <f aca="false">#N/A</f>
        <v>#N/A</v>
      </c>
      <c r="CP774" s="254" t="n">
        <v>-9</v>
      </c>
      <c r="CQ774" s="254"/>
      <c r="CR774" s="254"/>
      <c r="CS774" s="254"/>
      <c r="CT774" s="260"/>
      <c r="CU774" s="260"/>
      <c r="CV774" s="260"/>
      <c r="CW774" s="261" t="n">
        <f aca="false">IF(AND(CW$5&gt;$V774,CW$6&lt;=$W774),$Y774,IF(AND(MONTH(CW$6)=MONTH($W774),YEAR(CW$6)=YEAR($W774)),$T774-$X774*$Y774+$Y774,0))</f>
        <v>0</v>
      </c>
      <c r="CX774" s="261" t="n">
        <f aca="false">IF(AND(CX$5&gt;$V774,CX$6&lt;=$W774),$Y774,IF(AND(MONTH(CX$6)=MONTH($W774),YEAR(CX$6)=YEAR($W774)),$T774-$X774*$Y774+$Y774,0))</f>
        <v>0</v>
      </c>
      <c r="CY774" s="261" t="n">
        <f aca="false">IF(AND(CY$5&gt;$V774,CY$6&lt;=$W774),$Y774,IF(AND(MONTH(CY$6)=MONTH($W774),YEAR(CY$6)=YEAR($W774)),$T774-$X774*$Y774+$Y774,0))</f>
        <v>0</v>
      </c>
      <c r="CZ774" s="261" t="n">
        <f aca="false">IF(AND(CZ$5&gt;$V774,CZ$6&lt;=$W774),$Y774,IF(AND(MONTH(CZ$6)=MONTH($W774),YEAR(CZ$6)=YEAR($W774)),$T774-$X774*$Y774+$Y774,0))</f>
        <v>0</v>
      </c>
      <c r="DA774" s="261" t="n">
        <f aca="false">IF(AND(DA$5&gt;$V774,DA$6&lt;=$W774),$Y774,IF(AND(MONTH(DA$6)=MONTH($W774),YEAR(DA$6)=YEAR($W774)),$T774-$X774*$Y774+$Y774,0))</f>
        <v>0</v>
      </c>
      <c r="DB774" s="261" t="n">
        <f aca="false">IF(AND(DB$5&gt;$V774,DB$6&lt;=$W774),$Y774,IF(AND(MONTH(DB$6)=MONTH($W774),YEAR(DB$6)=YEAR($W774)),$T774-$X774*$Y774+$Y774,0))</f>
        <v>0</v>
      </c>
      <c r="DC774" s="261" t="n">
        <f aca="false">IF(AND(DC$5&gt;$V774,DC$6&lt;=$W774),$Y774,IF(AND(MONTH(DC$6)=MONTH($W774),YEAR(DC$6)=YEAR($W774)),$T774-$X774*$Y774+$Y774,0))</f>
        <v>0</v>
      </c>
      <c r="DD774" s="261" t="n">
        <f aca="false">IF(AND(DD$5&gt;$V774,DD$6&lt;=$W774),$Y774,IF(AND(MONTH(DD$6)=MONTH($W774),YEAR(DD$6)=YEAR($W774)),$T774-$X774*$Y774+$Y774,0))</f>
        <v>0</v>
      </c>
      <c r="DE774" s="261" t="n">
        <f aca="false">IF(AND(DE$5&gt;$V774,DE$6&lt;=$W774),$Y774,IF(AND(MONTH(DE$6)=MONTH($W774),YEAR(DE$6)=YEAR($W774)),$T774-$X774*$Y774+$Y774,0))</f>
        <v>0</v>
      </c>
      <c r="DF774" s="261" t="n">
        <f aca="false">IF(AND(DF$5&gt;$V774,DF$6&lt;=$W774),$Y774,IF(AND(MONTH(DF$6)=MONTH($W774),YEAR(DF$6)=YEAR($W774)),$T774-$X774*$Y774+$Y774,0))</f>
        <v>2304.27</v>
      </c>
      <c r="DG774" s="261" t="n">
        <f aca="false">IF(AND(DG$5&gt;$V774,DG$6&lt;=$W774),$Y774,IF(AND(MONTH(DG$6)=MONTH($W774),YEAR(DG$6)=YEAR($W774)),$T774-$X774*$Y774+$Y774,0))</f>
        <v>2304.27</v>
      </c>
      <c r="DH774" s="261" t="n">
        <f aca="false">IF(AND(DH$5&gt;$V774,DH$6&lt;=$W774),$Y774,IF(AND(MONTH(DH$6)=MONTH($W774),YEAR(DH$6)=YEAR($W774)),$T774-$X774*$Y774+$Y774,0))</f>
        <v>2304.27</v>
      </c>
      <c r="DI774" s="260" t="n">
        <f aca="false">CW774+CX774+CY774+CZ774+DA774+DB774+DC774+DD774+DE774+DF774+DG774+DH774</f>
        <v>6912.81</v>
      </c>
      <c r="DJ774" s="260" t="n">
        <f aca="false">T774+AG774+AJ774+AQ774+AS774+AU774+AW774</f>
        <v>276512.33</v>
      </c>
      <c r="DK774" s="260" t="n">
        <f aca="false">CU774+DI774-O774</f>
        <v>6912.81</v>
      </c>
      <c r="DL774" s="260" t="n">
        <f aca="false">DJ774-DK774</f>
        <v>269599.52</v>
      </c>
      <c r="DM774" s="261" t="n">
        <f aca="false">IF(AND(DM$5&gt;$V774,DM$6&lt;=$W774),$Y774,IF(AND(MONTH(DM$6)=MONTH($W774),YEAR(DM$6)=YEAR($W774)),$T774-$X774*$Y774+$Y774,0))</f>
        <v>2304.27</v>
      </c>
      <c r="DN774" s="261" t="n">
        <f aca="false">IF(AND(DN$5&gt;$V774,DN$6&lt;=$W774),$Y774,IF(AND(MONTH(DN$6)=MONTH($W774),YEAR(DN$6)=YEAR($W774)),$T774-$X774*$Y774+$Y774,0))</f>
        <v>2304.27</v>
      </c>
      <c r="DO774" s="261" t="n">
        <f aca="false">IF(AND(DO$5&gt;$V774,DO$6&lt;=$W774),$Y774,IF(AND(MONTH(DO$6)=MONTH($W774),YEAR(DO$6)=YEAR($W774)),$T774-$X774*$Y774+$Y774,0))</f>
        <v>2304.27</v>
      </c>
      <c r="DP774" s="261" t="n">
        <f aca="false">IF(AND(DP$5&gt;$V774,DP$6&lt;=$W774),$Y774,IF(AND(MONTH(DP$6)=MONTH($W774),YEAR(DP$6)=YEAR($W774)),$T774-$X774*$Y774+$Y774,0))</f>
        <v>2304.27</v>
      </c>
      <c r="DQ774" s="261" t="n">
        <f aca="false">IF(AND(DQ$5&gt;$V774,DQ$6&lt;=$W774),$Y774,IF(AND(MONTH(DQ$6)=MONTH($W774),YEAR(DQ$6)=YEAR($W774)),$T774-$X774*$Y774+$Y774,0))</f>
        <v>2304.27</v>
      </c>
      <c r="DR774" s="261" t="n">
        <f aca="false">IF(AND(DR$5&gt;$V774,DR$6&lt;=$W774),$Y774,IF(AND(MONTH(DR$6)=MONTH($W774),YEAR(DR$6)=YEAR($W774)),$T774-$X774*$Y774+$Y774,0))</f>
        <v>2304.27</v>
      </c>
      <c r="DS774" s="261" t="n">
        <f aca="false">IF(AND(DS$5&gt;$V774,DS$6&lt;=$W774),$Y774,IF(AND(MONTH(DS$6)=MONTH($W774),YEAR(DS$6)=YEAR($W774)),$T774-$X774*$Y774+$Y774,0))</f>
        <v>2304.27</v>
      </c>
      <c r="DT774" s="261" t="n">
        <f aca="false">IF(AND(DT$5&gt;$V774,DT$6&lt;=$W774),$Y774,IF(AND(MONTH(DT$6)=MONTH($W774),YEAR(DT$6)=YEAR($W774)),$T774-$X774*$Y774+$Y774,0))</f>
        <v>2304.27</v>
      </c>
      <c r="DU774" s="261" t="n">
        <f aca="false">IF(AND(DU$5&gt;$V774,DU$6&lt;=$W774),$Y774,IF(AND(MONTH(DU$6)=MONTH($W774),YEAR(DU$6)=YEAR($W774)),$T774-$X774*$Y774+$Y774,0))</f>
        <v>2304.27</v>
      </c>
      <c r="DV774" s="261" t="n">
        <f aca="false">IF(AND(DV$5&gt;$V774,DV$6&lt;=$W774),$Y774,IF(AND(MONTH(DV$6)=MONTH($W774),YEAR(DV$6)=YEAR($W774)),$T774-$X774*$Y774+$Y774,0))</f>
        <v>2304.27</v>
      </c>
      <c r="DW774" s="261" t="n">
        <f aca="false">IF(AND(DW$5&gt;$V774,DW$6&lt;=$W774),$Y774,IF(AND(MONTH(DW$6)=MONTH($W774),YEAR(DW$6)=YEAR($W774)),$T774-$X774*$Y774+$Y774,0))</f>
        <v>2304.27</v>
      </c>
      <c r="DX774" s="261" t="n">
        <f aca="false">IF(AND(DX$5&gt;$V774,DX$6&lt;=$W774),$Y774,IF(AND(MONTH(DX$6)=MONTH($W774),YEAR(DX$6)=YEAR($W774)),$T774-AA774-$X774*$Y774+$Y774,0))</f>
        <v>2304.27</v>
      </c>
      <c r="DY774" s="260" t="n">
        <f aca="false">DM774+DN774+DO774+DP774+DQ774+DR774+DS774+DT774+DU774+DV774+DW774+DX774</f>
        <v>27651.24</v>
      </c>
      <c r="DZ774" s="260" t="n">
        <f aca="false">DJ774+AY774+BA774+BC774+BE774+BG774+BI774+BK774+BM774+BO774</f>
        <v>276512.33</v>
      </c>
      <c r="EA774" s="260" t="n">
        <f aca="false">DK774+DY774</f>
        <v>34564.05</v>
      </c>
      <c r="EB774" s="260" t="n">
        <f aca="false">DZ774-EA774</f>
        <v>241948.28</v>
      </c>
      <c r="EC774" s="261" t="n">
        <f aca="false">IF(AND(EC$5&gt;$V774,EC$6&lt;=$W774),$Y774,IF(AND(MONTH(EC$6)=MONTH($W774),YEAR(EC$6)=YEAR($W774)),$T774-$X774*$Y774+$Y774,0))</f>
        <v>2304.27</v>
      </c>
      <c r="ED774" s="261" t="n">
        <f aca="false">IF(AND(ED$5&gt;$V774,ED$6&lt;=$W774),$Y774,IF(AND(MONTH(ED$6)=MONTH($W774),YEAR(ED$6)=YEAR($W774)),$T774-$X774*$Y774+$Y774,0))</f>
        <v>2304.27</v>
      </c>
      <c r="EE774" s="261" t="n">
        <f aca="false">IF(AND(EE$5&gt;$V774,EE$6&lt;=$W774),$Y774,IF(AND(MONTH(EE$6)=MONTH($W774),YEAR(EE$6)=YEAR($W774)),$T774-$X774*$Y774+$Y774,0))</f>
        <v>2304.27</v>
      </c>
      <c r="EF774" s="261" t="n">
        <f aca="false">IF(AND(EF$5&gt;$V774,EF$6&lt;=$W774),$Y774,IF(AND(MONTH(EF$6)=MONTH($W774),YEAR(EF$6)=YEAR($W774)),$T774-$X774*$Y774+$Y774,0))</f>
        <v>2304.27</v>
      </c>
      <c r="EG774" s="261" t="n">
        <f aca="false">IF(AND(EG$5&gt;$V774,EG$6&lt;=$W774),$Y774,IF(AND(MONTH(EG$6)=MONTH($W774),YEAR(EG$6)=YEAR($W774)),$T774-$X774*$Y774+$Y774,0))</f>
        <v>2304.27</v>
      </c>
      <c r="EH774" s="261" t="n">
        <f aca="false">IF(AND(EH$5&gt;$V774,EH$6&lt;=$W774),$Y774,IF(AND(MONTH(EH$6)=MONTH($W774),YEAR(EH$6)=YEAR($W774)),$T774-$X774*$Y774+$Y774,0))</f>
        <v>2304.27</v>
      </c>
      <c r="EI774" s="261" t="n">
        <f aca="false">IF(AND(EI$5&gt;$V774,EI$6&lt;=$W774),$Y774,IF(AND(MONTH(EI$6)=MONTH($W774),YEAR(EI$6)=YEAR($W774)),$T774-$X774*$Y774+$Y774,0))</f>
        <v>2304.27</v>
      </c>
      <c r="EJ774" s="261" t="n">
        <f aca="false">IF(AND(EJ$5&gt;$V774,EJ$6&lt;=$W774),$Y774,IF(AND(MONTH(EJ$6)=MONTH($W774),YEAR(EJ$6)=YEAR($W774)),$T774-$X774*$Y774+$Y774,0))</f>
        <v>2304.27</v>
      </c>
      <c r="EK774" s="261" t="n">
        <f aca="false">IF(AND(EK$5&gt;$V774,EK$6&lt;=$W774),$Y774,IF(AND(MONTH(EK$6)=MONTH($W774),YEAR(EK$6)=YEAR($W774)),$T774-$X774*$Y774+$Y774,0))</f>
        <v>2304.27</v>
      </c>
      <c r="EL774" s="266" t="n">
        <v>2304.27</v>
      </c>
      <c r="EM774" s="263" t="n">
        <v>2304.27</v>
      </c>
      <c r="EN774" s="261" t="n">
        <v>2304.27</v>
      </c>
      <c r="EO774" s="260" t="n">
        <f aca="false">EC774+ED774+EE774+EF774+EG774+EH774+EI774+EJ774+EK774+EL774+EM774+EN774</f>
        <v>27651.24</v>
      </c>
      <c r="EP774" s="260" t="n">
        <f aca="false">T774+AQ774+AS774+AU774+AW774+AY774+BA774+BC774+BE774+BG774+BI774+BK774+BM774+BO774+BQ774+BS774+BU774+BW774+BY774+CA774+CC774+CE774+CG774</f>
        <v>276512.33</v>
      </c>
      <c r="EQ774" s="260" t="n">
        <f aca="false">EA774+EO774</f>
        <v>62215.29</v>
      </c>
      <c r="ER774" s="260" t="n">
        <f aca="false">EP774-EQ774</f>
        <v>214297.04</v>
      </c>
      <c r="ES774" s="262" t="n">
        <f aca="false">EN774</f>
        <v>2304.27</v>
      </c>
      <c r="ET774" s="262" t="n">
        <f aca="false">ES774</f>
        <v>2304.27</v>
      </c>
      <c r="EU774" s="262" t="n">
        <f aca="false">ET774</f>
        <v>2304.27</v>
      </c>
      <c r="EV774" s="262" t="n">
        <f aca="false">EU774</f>
        <v>2304.27</v>
      </c>
      <c r="EW774" s="262" t="n">
        <f aca="false">EV774</f>
        <v>2304.27</v>
      </c>
      <c r="EX774" s="262" t="n">
        <f aca="false">EW774</f>
        <v>2304.27</v>
      </c>
      <c r="EY774" s="262" t="n">
        <f aca="false">EX774</f>
        <v>2304.27</v>
      </c>
      <c r="EZ774" s="262" t="n">
        <f aca="false">EY774</f>
        <v>2304.27</v>
      </c>
      <c r="FA774" s="262" t="n">
        <f aca="false">EZ774</f>
        <v>2304.27</v>
      </c>
      <c r="FB774" s="262" t="n">
        <f aca="false">FA774</f>
        <v>2304.27</v>
      </c>
      <c r="FC774" s="262" t="n">
        <f aca="false">FB774</f>
        <v>2304.27</v>
      </c>
      <c r="FD774" s="262" t="n">
        <f aca="false">FC774</f>
        <v>2304.27</v>
      </c>
      <c r="FE774" s="260" t="n">
        <f aca="false">ES774+ET774+EU774+EV774+EW774+EX774+EY774+EZ774+FA774+FB774+FC774+FD774</f>
        <v>27651.24</v>
      </c>
      <c r="FF774" s="260" t="n">
        <f aca="false">EP774</f>
        <v>276512.33</v>
      </c>
      <c r="FG774" s="260" t="n">
        <f aca="false">EQ774+FE774</f>
        <v>89866.53</v>
      </c>
      <c r="FH774" s="260" t="n">
        <f aca="false">FF774-FG774</f>
        <v>186645.8</v>
      </c>
      <c r="FI774" s="261" t="n">
        <f aca="false">FD774</f>
        <v>2304.27</v>
      </c>
      <c r="FJ774" s="261" t="n">
        <f aca="false">FI774</f>
        <v>2304.27</v>
      </c>
      <c r="FK774" s="261" t="n">
        <f aca="false">FJ774</f>
        <v>2304.27</v>
      </c>
      <c r="FL774" s="261" t="n">
        <f aca="false">FK774</f>
        <v>2304.27</v>
      </c>
      <c r="FM774" s="261" t="n">
        <f aca="false">FL774</f>
        <v>2304.27</v>
      </c>
      <c r="FN774" s="261" t="n">
        <f aca="false">FM774</f>
        <v>2304.27</v>
      </c>
      <c r="FO774" s="261" t="n">
        <f aca="false">FN774</f>
        <v>2304.27</v>
      </c>
      <c r="FP774" s="261" t="n">
        <f aca="false">FO774</f>
        <v>2304.27</v>
      </c>
      <c r="FQ774" s="261" t="n">
        <f aca="false">FP774</f>
        <v>2304.27</v>
      </c>
      <c r="FR774" s="261" t="n">
        <f aca="false">FQ774</f>
        <v>2304.27</v>
      </c>
      <c r="FS774" s="261" t="n">
        <f aca="false">FR774</f>
        <v>2304.27</v>
      </c>
      <c r="FT774" s="261" t="n">
        <f aca="false">FS774</f>
        <v>2304.27</v>
      </c>
      <c r="FU774" s="260" t="n">
        <f aca="false">FI774+FJ774+FK774+FL774+FM774+FN774+FO774+FP774+FQ774+FR774+FS774+FT774</f>
        <v>27651.24</v>
      </c>
      <c r="FV774" s="260" t="n">
        <f aca="false">FF774</f>
        <v>276512.33</v>
      </c>
      <c r="FW774" s="260" t="n">
        <f aca="false">FG774+FU774</f>
        <v>117517.77</v>
      </c>
      <c r="FX774" s="260" t="n">
        <f aca="false">FV774-FW774</f>
        <v>158994.56</v>
      </c>
      <c r="FY774" s="261" t="n">
        <f aca="false">FT774</f>
        <v>2304.27</v>
      </c>
      <c r="FZ774" s="261" t="n">
        <f aca="false">FY774</f>
        <v>2304.27</v>
      </c>
      <c r="GA774" s="261" t="n">
        <f aca="false">FZ774</f>
        <v>2304.27</v>
      </c>
      <c r="GB774" s="261" t="n">
        <f aca="false">GA774</f>
        <v>2304.27</v>
      </c>
      <c r="GC774" s="261" t="n">
        <f aca="false">GB774</f>
        <v>2304.27</v>
      </c>
      <c r="GD774" s="261" t="n">
        <f aca="false">GC774</f>
        <v>2304.27</v>
      </c>
      <c r="GE774" s="261" t="n">
        <f aca="false">GD774</f>
        <v>2304.27</v>
      </c>
      <c r="GF774" s="261" t="n">
        <f aca="false">GE774</f>
        <v>2304.27</v>
      </c>
      <c r="GG774" s="261" t="n">
        <f aca="false">GF774</f>
        <v>2304.27</v>
      </c>
      <c r="GH774" s="261" t="n">
        <f aca="false">GG774</f>
        <v>2304.27</v>
      </c>
      <c r="GI774" s="261" t="n">
        <f aca="false">GH774</f>
        <v>2304.27</v>
      </c>
      <c r="GJ774" s="261" t="n">
        <f aca="false">GI774</f>
        <v>2304.27</v>
      </c>
      <c r="GK774" s="260" t="n">
        <f aca="false">FY774+FZ774+GA774+GB774+GC774+GD774+GE774+GF774+GG774+GH774+GI774+GJ774</f>
        <v>27651.24</v>
      </c>
      <c r="GL774" s="260" t="n">
        <f aca="false">FV774</f>
        <v>276512.33</v>
      </c>
      <c r="GM774" s="260" t="n">
        <f aca="false">FW774+GK774</f>
        <v>145169.01</v>
      </c>
      <c r="GN774" s="260" t="n">
        <f aca="false">GL774-GM774</f>
        <v>131343.32</v>
      </c>
      <c r="GO774" s="261" t="n">
        <f aca="false">GJ774</f>
        <v>2304.27</v>
      </c>
      <c r="GP774" s="261" t="n">
        <f aca="false">GO774</f>
        <v>2304.27</v>
      </c>
      <c r="GQ774" s="261" t="n">
        <f aca="false">GP774</f>
        <v>2304.27</v>
      </c>
      <c r="GR774" s="261" t="n">
        <f aca="false">GQ774</f>
        <v>2304.27</v>
      </c>
      <c r="GS774" s="261" t="n">
        <f aca="false">GR774</f>
        <v>2304.27</v>
      </c>
      <c r="GT774" s="261" t="n">
        <f aca="false">GS774</f>
        <v>2304.27</v>
      </c>
      <c r="GU774" s="261" t="n">
        <f aca="false">GT774</f>
        <v>2304.27</v>
      </c>
      <c r="GV774" s="261" t="n">
        <f aca="false">GU774</f>
        <v>2304.27</v>
      </c>
      <c r="GW774" s="261" t="n">
        <f aca="false">GV774</f>
        <v>2304.27</v>
      </c>
      <c r="GX774" s="261" t="n">
        <f aca="false">GW774</f>
        <v>2304.27</v>
      </c>
      <c r="GY774" s="261" t="n">
        <f aca="false">GX774</f>
        <v>2304.27</v>
      </c>
      <c r="GZ774" s="261" t="n">
        <f aca="false">GY774</f>
        <v>2304.27</v>
      </c>
      <c r="HA774" s="260" t="n">
        <f aca="false">GO774+GP774+GQ774+GR774+GS774+GT774+GU774+GV774+GW774+GX774+GY774+GZ774</f>
        <v>27651.24</v>
      </c>
      <c r="HB774" s="260" t="n">
        <f aca="false">GL774</f>
        <v>276512.33</v>
      </c>
      <c r="HC774" s="260" t="n">
        <f aca="false">GM774+HA774</f>
        <v>172820.25</v>
      </c>
      <c r="HD774" s="260" t="n">
        <f aca="false">HB774-HC774</f>
        <v>103692.08</v>
      </c>
      <c r="HE774" s="264" t="n">
        <f aca="false">GO774-GJ774</f>
        <v>0</v>
      </c>
      <c r="HF774" s="264"/>
      <c r="HG774" s="264"/>
      <c r="HH774" s="264"/>
      <c r="HI774" s="264"/>
      <c r="HJ774" s="264"/>
      <c r="HK774" s="264"/>
      <c r="HL774" s="264"/>
      <c r="HM774" s="264"/>
      <c r="HN774" s="264"/>
      <c r="HO774" s="264"/>
      <c r="HP774" s="264"/>
      <c r="HQ774" s="264"/>
      <c r="HR774" s="264"/>
      <c r="HS774" s="264"/>
      <c r="HT774" s="264"/>
      <c r="HU774" s="264"/>
      <c r="HV774" s="264"/>
      <c r="HW774" s="264"/>
      <c r="HX774" s="264"/>
      <c r="HY774" s="264"/>
      <c r="HZ774" s="264"/>
      <c r="IA774" s="264"/>
      <c r="IB774" s="264"/>
      <c r="IC774" s="264"/>
      <c r="ID774" s="264"/>
      <c r="IE774" s="264"/>
      <c r="IF774" s="264"/>
      <c r="IG774" s="264"/>
      <c r="IH774" s="264"/>
      <c r="II774" s="264"/>
      <c r="IJ774" s="264"/>
      <c r="IK774" s="264"/>
      <c r="IL774" s="264"/>
      <c r="IM774" s="264"/>
      <c r="IN774" s="264"/>
      <c r="IO774" s="264"/>
      <c r="IP774" s="264"/>
      <c r="IQ774" s="264"/>
      <c r="IR774" s="264"/>
      <c r="IS774" s="264"/>
      <c r="IT774" s="264"/>
      <c r="IU774" s="264"/>
      <c r="IV774" s="264"/>
      <c r="IW774" s="264"/>
      <c r="IX774" s="264"/>
      <c r="IY774" s="264"/>
      <c r="IZ774" s="264"/>
      <c r="JA774" s="264"/>
      <c r="JB774" s="264"/>
      <c r="JC774" s="264"/>
      <c r="JD774" s="264"/>
      <c r="JE774" s="264"/>
      <c r="JF774" s="264"/>
      <c r="JG774" s="264"/>
      <c r="JH774" s="264"/>
      <c r="JI774" s="264"/>
      <c r="JJ774" s="264"/>
      <c r="JK774" s="264"/>
      <c r="JL774" s="264"/>
      <c r="JM774" s="265"/>
      <c r="JN774" s="265" t="n">
        <f aca="false">DH774-DG774</f>
        <v>0</v>
      </c>
    </row>
    <row r="775" s="201" customFormat="true" ht="32.8" hidden="false" customHeight="false" outlineLevel="0" collapsed="false">
      <c r="A775" s="249" t="n">
        <v>743</v>
      </c>
      <c r="B775" s="307" t="s">
        <v>1251</v>
      </c>
      <c r="C775" s="306" t="n">
        <v>6843</v>
      </c>
      <c r="D775" s="252" t="s">
        <v>471</v>
      </c>
      <c r="E775" s="252" t="s">
        <v>633</v>
      </c>
      <c r="F775" s="253" t="n">
        <v>1</v>
      </c>
      <c r="G775" s="307" t="n">
        <v>276512.33</v>
      </c>
      <c r="H775" s="255" t="n">
        <v>0.2</v>
      </c>
      <c r="I775" s="307" t="n">
        <v>276512.33</v>
      </c>
      <c r="J775" s="254" t="n">
        <f aca="false">ROUND(I775+F775*G775*H775,2)</f>
        <v>331814.8</v>
      </c>
      <c r="K775" s="257" t="n">
        <v>44809</v>
      </c>
      <c r="L775" s="257" t="n">
        <f aca="false">EDATE(K775,M775)-1</f>
        <v>48461</v>
      </c>
      <c r="M775" s="258" t="n">
        <v>120</v>
      </c>
      <c r="N775" s="254"/>
      <c r="O775" s="254"/>
      <c r="P775" s="254"/>
      <c r="Q775" s="253" t="n">
        <v>1</v>
      </c>
      <c r="R775" s="308" t="n">
        <v>276512.33</v>
      </c>
      <c r="S775" s="304" t="n">
        <f aca="false">H775</f>
        <v>0.2</v>
      </c>
      <c r="T775" s="308" t="n">
        <v>276512.33</v>
      </c>
      <c r="U775" s="254" t="n">
        <f aca="false">ROUND(T775+Q775*R775*S775,2)</f>
        <v>331814.8</v>
      </c>
      <c r="V775" s="257" t="n">
        <v>44809</v>
      </c>
      <c r="W775" s="257" t="n">
        <f aca="false">EDATE(V775,X775)-1</f>
        <v>48461</v>
      </c>
      <c r="X775" s="258" t="n">
        <v>120</v>
      </c>
      <c r="Y775" s="254" t="n">
        <f aca="false">ROUND((R775-Z775)/X775,2)*Q775</f>
        <v>2304.27</v>
      </c>
      <c r="Z775" s="254" t="n">
        <v>0</v>
      </c>
      <c r="AA775" s="254" t="n">
        <v>0</v>
      </c>
      <c r="AB775" s="254"/>
      <c r="AC775" s="254"/>
      <c r="AD775" s="254"/>
      <c r="AE775" s="254"/>
      <c r="AF775" s="254"/>
      <c r="AG775" s="254"/>
      <c r="AH775" s="254"/>
      <c r="AI775" s="254"/>
      <c r="AJ775" s="254"/>
      <c r="AK775" s="254"/>
      <c r="AL775" s="254"/>
      <c r="AM775" s="254"/>
      <c r="AN775" s="254"/>
      <c r="AO775" s="254"/>
      <c r="AP775" s="254"/>
      <c r="AQ775" s="254"/>
      <c r="AR775" s="254"/>
      <c r="AS775" s="254"/>
      <c r="AT775" s="254"/>
      <c r="AU775" s="254"/>
      <c r="AV775" s="254"/>
      <c r="AW775" s="254"/>
      <c r="AX775" s="254"/>
      <c r="AY775" s="254"/>
      <c r="AZ775" s="254"/>
      <c r="BA775" s="254"/>
      <c r="BB775" s="254"/>
      <c r="BC775" s="254"/>
      <c r="BD775" s="254"/>
      <c r="BE775" s="254"/>
      <c r="BF775" s="254"/>
      <c r="BG775" s="254"/>
      <c r="BH775" s="254"/>
      <c r="BI775" s="254"/>
      <c r="BJ775" s="254"/>
      <c r="BK775" s="254"/>
      <c r="BL775" s="254"/>
      <c r="BM775" s="254"/>
      <c r="BN775" s="254"/>
      <c r="BO775" s="254"/>
      <c r="BP775" s="254"/>
      <c r="BQ775" s="254"/>
      <c r="BR775" s="254"/>
      <c r="BS775" s="254"/>
      <c r="BT775" s="254"/>
      <c r="BU775" s="254"/>
      <c r="BV775" s="254"/>
      <c r="BW775" s="254"/>
      <c r="BX775" s="254"/>
      <c r="BY775" s="254"/>
      <c r="BZ775" s="254"/>
      <c r="CA775" s="254"/>
      <c r="CB775" s="254"/>
      <c r="CC775" s="254"/>
      <c r="CD775" s="254"/>
      <c r="CE775" s="254"/>
      <c r="CF775" s="254"/>
      <c r="CG775" s="254"/>
      <c r="CH775" s="254"/>
      <c r="CI775" s="254" t="e">
        <f aca="false">#N/A</f>
        <v>#N/A</v>
      </c>
      <c r="CJ775" s="254"/>
      <c r="CK775" s="254"/>
      <c r="CL775" s="254"/>
      <c r="CM775" s="257" t="n">
        <v>44809</v>
      </c>
      <c r="CN775" s="257" t="e">
        <f aca="false">EDATE(CM775,CO775)-1</f>
        <v>#N/A</v>
      </c>
      <c r="CO775" s="254" t="e">
        <f aca="false">#N/A</f>
        <v>#N/A</v>
      </c>
      <c r="CP775" s="254" t="n">
        <v>-9</v>
      </c>
      <c r="CQ775" s="254"/>
      <c r="CR775" s="254"/>
      <c r="CS775" s="254"/>
      <c r="CT775" s="260"/>
      <c r="CU775" s="260"/>
      <c r="CV775" s="260"/>
      <c r="CW775" s="261" t="n">
        <f aca="false">IF(AND(CW$5&gt;$V775,CW$6&lt;=$W775),$Y775,IF(AND(MONTH(CW$6)=MONTH($W775),YEAR(CW$6)=YEAR($W775)),$T775-$X775*$Y775+$Y775,0))</f>
        <v>0</v>
      </c>
      <c r="CX775" s="261" t="n">
        <f aca="false">IF(AND(CX$5&gt;$V775,CX$6&lt;=$W775),$Y775,IF(AND(MONTH(CX$6)=MONTH($W775),YEAR(CX$6)=YEAR($W775)),$T775-$X775*$Y775+$Y775,0))</f>
        <v>0</v>
      </c>
      <c r="CY775" s="261" t="n">
        <f aca="false">IF(AND(CY$5&gt;$V775,CY$6&lt;=$W775),$Y775,IF(AND(MONTH(CY$6)=MONTH($W775),YEAR(CY$6)=YEAR($W775)),$T775-$X775*$Y775+$Y775,0))</f>
        <v>0</v>
      </c>
      <c r="CZ775" s="261" t="n">
        <f aca="false">IF(AND(CZ$5&gt;$V775,CZ$6&lt;=$W775),$Y775,IF(AND(MONTH(CZ$6)=MONTH($W775),YEAR(CZ$6)=YEAR($W775)),$T775-$X775*$Y775+$Y775,0))</f>
        <v>0</v>
      </c>
      <c r="DA775" s="261" t="n">
        <f aca="false">IF(AND(DA$5&gt;$V775,DA$6&lt;=$W775),$Y775,IF(AND(MONTH(DA$6)=MONTH($W775),YEAR(DA$6)=YEAR($W775)),$T775-$X775*$Y775+$Y775,0))</f>
        <v>0</v>
      </c>
      <c r="DB775" s="261" t="n">
        <f aca="false">IF(AND(DB$5&gt;$V775,DB$6&lt;=$W775),$Y775,IF(AND(MONTH(DB$6)=MONTH($W775),YEAR(DB$6)=YEAR($W775)),$T775-$X775*$Y775+$Y775,0))</f>
        <v>0</v>
      </c>
      <c r="DC775" s="261" t="n">
        <f aca="false">IF(AND(DC$5&gt;$V775,DC$6&lt;=$W775),$Y775,IF(AND(MONTH(DC$6)=MONTH($W775),YEAR(DC$6)=YEAR($W775)),$T775-$X775*$Y775+$Y775,0))</f>
        <v>0</v>
      </c>
      <c r="DD775" s="261" t="n">
        <f aca="false">IF(AND(DD$5&gt;$V775,DD$6&lt;=$W775),$Y775,IF(AND(MONTH(DD$6)=MONTH($W775),YEAR(DD$6)=YEAR($W775)),$T775-$X775*$Y775+$Y775,0))</f>
        <v>0</v>
      </c>
      <c r="DE775" s="261" t="n">
        <f aca="false">IF(AND(DE$5&gt;$V775,DE$6&lt;=$W775),$Y775,IF(AND(MONTH(DE$6)=MONTH($W775),YEAR(DE$6)=YEAR($W775)),$T775-$X775*$Y775+$Y775,0))</f>
        <v>0</v>
      </c>
      <c r="DF775" s="261" t="n">
        <f aca="false">IF(AND(DF$5&gt;$V775,DF$6&lt;=$W775),$Y775,IF(AND(MONTH(DF$6)=MONTH($W775),YEAR(DF$6)=YEAR($W775)),$T775-$X775*$Y775+$Y775,0))</f>
        <v>2304.27</v>
      </c>
      <c r="DG775" s="261" t="n">
        <f aca="false">IF(AND(DG$5&gt;$V775,DG$6&lt;=$W775),$Y775,IF(AND(MONTH(DG$6)=MONTH($W775),YEAR(DG$6)=YEAR($W775)),$T775-$X775*$Y775+$Y775,0))</f>
        <v>2304.27</v>
      </c>
      <c r="DH775" s="261" t="n">
        <f aca="false">IF(AND(DH$5&gt;$V775,DH$6&lt;=$W775),$Y775,IF(AND(MONTH(DH$6)=MONTH($W775),YEAR(DH$6)=YEAR($W775)),$T775-$X775*$Y775+$Y775,0))</f>
        <v>2304.27</v>
      </c>
      <c r="DI775" s="260" t="n">
        <f aca="false">CW775+CX775+CY775+CZ775+DA775+DB775+DC775+DD775+DE775+DF775+DG775+DH775</f>
        <v>6912.81</v>
      </c>
      <c r="DJ775" s="260" t="n">
        <f aca="false">T775+AG775+AJ775+AQ775+AS775+AU775+AW775</f>
        <v>276512.33</v>
      </c>
      <c r="DK775" s="260" t="n">
        <f aca="false">CU775+DI775-O775</f>
        <v>6912.81</v>
      </c>
      <c r="DL775" s="260" t="n">
        <f aca="false">DJ775-DK775</f>
        <v>269599.52</v>
      </c>
      <c r="DM775" s="261" t="n">
        <f aca="false">IF(AND(DM$5&gt;$V775,DM$6&lt;=$W775),$Y775,IF(AND(MONTH(DM$6)=MONTH($W775),YEAR(DM$6)=YEAR($W775)),$T775-$X775*$Y775+$Y775,0))</f>
        <v>2304.27</v>
      </c>
      <c r="DN775" s="261" t="n">
        <f aca="false">IF(AND(DN$5&gt;$V775,DN$6&lt;=$W775),$Y775,IF(AND(MONTH(DN$6)=MONTH($W775),YEAR(DN$6)=YEAR($W775)),$T775-$X775*$Y775+$Y775,0))</f>
        <v>2304.27</v>
      </c>
      <c r="DO775" s="261" t="n">
        <f aca="false">IF(AND(DO$5&gt;$V775,DO$6&lt;=$W775),$Y775,IF(AND(MONTH(DO$6)=MONTH($W775),YEAR(DO$6)=YEAR($W775)),$T775-$X775*$Y775+$Y775,0))</f>
        <v>2304.27</v>
      </c>
      <c r="DP775" s="261" t="n">
        <f aca="false">IF(AND(DP$5&gt;$V775,DP$6&lt;=$W775),$Y775,IF(AND(MONTH(DP$6)=MONTH($W775),YEAR(DP$6)=YEAR($W775)),$T775-$X775*$Y775+$Y775,0))</f>
        <v>2304.27</v>
      </c>
      <c r="DQ775" s="261" t="n">
        <f aca="false">IF(AND(DQ$5&gt;$V775,DQ$6&lt;=$W775),$Y775,IF(AND(MONTH(DQ$6)=MONTH($W775),YEAR(DQ$6)=YEAR($W775)),$T775-$X775*$Y775+$Y775,0))</f>
        <v>2304.27</v>
      </c>
      <c r="DR775" s="261" t="n">
        <f aca="false">IF(AND(DR$5&gt;$V775,DR$6&lt;=$W775),$Y775,IF(AND(MONTH(DR$6)=MONTH($W775),YEAR(DR$6)=YEAR($W775)),$T775-$X775*$Y775+$Y775,0))</f>
        <v>2304.27</v>
      </c>
      <c r="DS775" s="261" t="n">
        <f aca="false">IF(AND(DS$5&gt;$V775,DS$6&lt;=$W775),$Y775,IF(AND(MONTH(DS$6)=MONTH($W775),YEAR(DS$6)=YEAR($W775)),$T775-$X775*$Y775+$Y775,0))</f>
        <v>2304.27</v>
      </c>
      <c r="DT775" s="261" t="n">
        <f aca="false">IF(AND(DT$5&gt;$V775,DT$6&lt;=$W775),$Y775,IF(AND(MONTH(DT$6)=MONTH($W775),YEAR(DT$6)=YEAR($W775)),$T775-$X775*$Y775+$Y775,0))</f>
        <v>2304.27</v>
      </c>
      <c r="DU775" s="261" t="n">
        <f aca="false">IF(AND(DU$5&gt;$V775,DU$6&lt;=$W775),$Y775,IF(AND(MONTH(DU$6)=MONTH($W775),YEAR(DU$6)=YEAR($W775)),$T775-$X775*$Y775+$Y775,0))</f>
        <v>2304.27</v>
      </c>
      <c r="DV775" s="261" t="n">
        <f aca="false">IF(AND(DV$5&gt;$V775,DV$6&lt;=$W775),$Y775,IF(AND(MONTH(DV$6)=MONTH($W775),YEAR(DV$6)=YEAR($W775)),$T775-$X775*$Y775+$Y775,0))</f>
        <v>2304.27</v>
      </c>
      <c r="DW775" s="261" t="n">
        <f aca="false">IF(AND(DW$5&gt;$V775,DW$6&lt;=$W775),$Y775,IF(AND(MONTH(DW$6)=MONTH($W775),YEAR(DW$6)=YEAR($W775)),$T775-$X775*$Y775+$Y775,0))</f>
        <v>2304.27</v>
      </c>
      <c r="DX775" s="261" t="n">
        <f aca="false">IF(AND(DX$5&gt;$V775,DX$6&lt;=$W775),$Y775,IF(AND(MONTH(DX$6)=MONTH($W775),YEAR(DX$6)=YEAR($W775)),$T775-AA775-$X775*$Y775+$Y775,0))</f>
        <v>2304.27</v>
      </c>
      <c r="DY775" s="260" t="n">
        <f aca="false">DM775+DN775+DO775+DP775+DQ775+DR775+DS775+DT775+DU775+DV775+DW775+DX775</f>
        <v>27651.24</v>
      </c>
      <c r="DZ775" s="260" t="n">
        <f aca="false">DJ775+AY775+BA775+BC775+BE775+BG775+BI775+BK775+BM775+BO775</f>
        <v>276512.33</v>
      </c>
      <c r="EA775" s="260" t="n">
        <f aca="false">DK775+DY775</f>
        <v>34564.05</v>
      </c>
      <c r="EB775" s="260" t="n">
        <f aca="false">DZ775-EA775</f>
        <v>241948.28</v>
      </c>
      <c r="EC775" s="261" t="n">
        <f aca="false">IF(AND(EC$5&gt;$V775,EC$6&lt;=$W775),$Y775,IF(AND(MONTH(EC$6)=MONTH($W775),YEAR(EC$6)=YEAR($W775)),$T775-$X775*$Y775+$Y775,0))</f>
        <v>2304.27</v>
      </c>
      <c r="ED775" s="261" t="n">
        <f aca="false">IF(AND(ED$5&gt;$V775,ED$6&lt;=$W775),$Y775,IF(AND(MONTH(ED$6)=MONTH($W775),YEAR(ED$6)=YEAR($W775)),$T775-$X775*$Y775+$Y775,0))</f>
        <v>2304.27</v>
      </c>
      <c r="EE775" s="261" t="n">
        <f aca="false">IF(AND(EE$5&gt;$V775,EE$6&lt;=$W775),$Y775,IF(AND(MONTH(EE$6)=MONTH($W775),YEAR(EE$6)=YEAR($W775)),$T775-$X775*$Y775+$Y775,0))</f>
        <v>2304.27</v>
      </c>
      <c r="EF775" s="261" t="n">
        <f aca="false">IF(AND(EF$5&gt;$V775,EF$6&lt;=$W775),$Y775,IF(AND(MONTH(EF$6)=MONTH($W775),YEAR(EF$6)=YEAR($W775)),$T775-$X775*$Y775+$Y775,0))</f>
        <v>2304.27</v>
      </c>
      <c r="EG775" s="261" t="n">
        <f aca="false">IF(AND(EG$5&gt;$V775,EG$6&lt;=$W775),$Y775,IF(AND(MONTH(EG$6)=MONTH($W775),YEAR(EG$6)=YEAR($W775)),$T775-$X775*$Y775+$Y775,0))</f>
        <v>2304.27</v>
      </c>
      <c r="EH775" s="261" t="n">
        <f aca="false">IF(AND(EH$5&gt;$V775,EH$6&lt;=$W775),$Y775,IF(AND(MONTH(EH$6)=MONTH($W775),YEAR(EH$6)=YEAR($W775)),$T775-$X775*$Y775+$Y775,0))</f>
        <v>2304.27</v>
      </c>
      <c r="EI775" s="261" t="n">
        <f aca="false">IF(AND(EI$5&gt;$V775,EI$6&lt;=$W775),$Y775,IF(AND(MONTH(EI$6)=MONTH($W775),YEAR(EI$6)=YEAR($W775)),$T775-$X775*$Y775+$Y775,0))</f>
        <v>2304.27</v>
      </c>
      <c r="EJ775" s="261" t="n">
        <f aca="false">IF(AND(EJ$5&gt;$V775,EJ$6&lt;=$W775),$Y775,IF(AND(MONTH(EJ$6)=MONTH($W775),YEAR(EJ$6)=YEAR($W775)),$T775-$X775*$Y775+$Y775,0))</f>
        <v>2304.27</v>
      </c>
      <c r="EK775" s="261" t="n">
        <f aca="false">IF(AND(EK$5&gt;$V775,EK$6&lt;=$W775),$Y775,IF(AND(MONTH(EK$6)=MONTH($W775),YEAR(EK$6)=YEAR($W775)),$T775-$X775*$Y775+$Y775,0))</f>
        <v>2304.27</v>
      </c>
      <c r="EL775" s="266" t="n">
        <v>2304.27</v>
      </c>
      <c r="EM775" s="263" t="n">
        <v>2304.27</v>
      </c>
      <c r="EN775" s="261" t="n">
        <v>2304.27</v>
      </c>
      <c r="EO775" s="260" t="n">
        <f aca="false">EC775+ED775+EE775+EF775+EG775+EH775+EI775+EJ775+EK775+EL775+EM775+EN775</f>
        <v>27651.24</v>
      </c>
      <c r="EP775" s="260" t="n">
        <f aca="false">T775+AQ775+AS775+AU775+AW775+AY775+BA775+BC775+BE775+BG775+BI775+BK775+BM775+BO775+BQ775+BS775+BU775+BW775+BY775+CA775+CC775+CE775+CG775</f>
        <v>276512.33</v>
      </c>
      <c r="EQ775" s="260" t="n">
        <f aca="false">EA775+EO775</f>
        <v>62215.29</v>
      </c>
      <c r="ER775" s="260" t="n">
        <f aca="false">EP775-EQ775</f>
        <v>214297.04</v>
      </c>
      <c r="ES775" s="262" t="n">
        <f aca="false">EN775</f>
        <v>2304.27</v>
      </c>
      <c r="ET775" s="262" t="n">
        <f aca="false">ES775</f>
        <v>2304.27</v>
      </c>
      <c r="EU775" s="262" t="n">
        <f aca="false">ET775</f>
        <v>2304.27</v>
      </c>
      <c r="EV775" s="262" t="n">
        <f aca="false">EU775</f>
        <v>2304.27</v>
      </c>
      <c r="EW775" s="262" t="n">
        <f aca="false">EV775</f>
        <v>2304.27</v>
      </c>
      <c r="EX775" s="262" t="n">
        <f aca="false">EW775</f>
        <v>2304.27</v>
      </c>
      <c r="EY775" s="262" t="n">
        <f aca="false">EX775</f>
        <v>2304.27</v>
      </c>
      <c r="EZ775" s="262" t="n">
        <f aca="false">EY775</f>
        <v>2304.27</v>
      </c>
      <c r="FA775" s="262" t="n">
        <f aca="false">EZ775</f>
        <v>2304.27</v>
      </c>
      <c r="FB775" s="262" t="n">
        <f aca="false">FA775</f>
        <v>2304.27</v>
      </c>
      <c r="FC775" s="262" t="n">
        <f aca="false">FB775</f>
        <v>2304.27</v>
      </c>
      <c r="FD775" s="262" t="n">
        <f aca="false">FC775</f>
        <v>2304.27</v>
      </c>
      <c r="FE775" s="260" t="n">
        <f aca="false">ES775+ET775+EU775+EV775+EW775+EX775+EY775+EZ775+FA775+FB775+FC775+FD775</f>
        <v>27651.24</v>
      </c>
      <c r="FF775" s="260" t="n">
        <f aca="false">EP775</f>
        <v>276512.33</v>
      </c>
      <c r="FG775" s="260" t="n">
        <f aca="false">EQ775+FE775</f>
        <v>89866.53</v>
      </c>
      <c r="FH775" s="260" t="n">
        <f aca="false">FF775-FG775</f>
        <v>186645.8</v>
      </c>
      <c r="FI775" s="261" t="n">
        <f aca="false">FD775</f>
        <v>2304.27</v>
      </c>
      <c r="FJ775" s="261" t="n">
        <f aca="false">FI775</f>
        <v>2304.27</v>
      </c>
      <c r="FK775" s="261" t="n">
        <f aca="false">FJ775</f>
        <v>2304.27</v>
      </c>
      <c r="FL775" s="261" t="n">
        <f aca="false">FK775</f>
        <v>2304.27</v>
      </c>
      <c r="FM775" s="261" t="n">
        <f aca="false">FL775</f>
        <v>2304.27</v>
      </c>
      <c r="FN775" s="261" t="n">
        <f aca="false">FM775</f>
        <v>2304.27</v>
      </c>
      <c r="FO775" s="261" t="n">
        <f aca="false">FN775</f>
        <v>2304.27</v>
      </c>
      <c r="FP775" s="261" t="n">
        <f aca="false">FO775</f>
        <v>2304.27</v>
      </c>
      <c r="FQ775" s="261" t="n">
        <f aca="false">FP775</f>
        <v>2304.27</v>
      </c>
      <c r="FR775" s="261" t="n">
        <f aca="false">FQ775</f>
        <v>2304.27</v>
      </c>
      <c r="FS775" s="261" t="n">
        <f aca="false">FR775</f>
        <v>2304.27</v>
      </c>
      <c r="FT775" s="261" t="n">
        <f aca="false">FS775</f>
        <v>2304.27</v>
      </c>
      <c r="FU775" s="260" t="n">
        <f aca="false">FI775+FJ775+FK775+FL775+FM775+FN775+FO775+FP775+FQ775+FR775+FS775+FT775</f>
        <v>27651.24</v>
      </c>
      <c r="FV775" s="260" t="n">
        <f aca="false">FF775</f>
        <v>276512.33</v>
      </c>
      <c r="FW775" s="260" t="n">
        <f aca="false">FG775+FU775</f>
        <v>117517.77</v>
      </c>
      <c r="FX775" s="260" t="n">
        <f aca="false">FV775-FW775</f>
        <v>158994.56</v>
      </c>
      <c r="FY775" s="261" t="n">
        <f aca="false">FT775</f>
        <v>2304.27</v>
      </c>
      <c r="FZ775" s="261" t="n">
        <f aca="false">FY775</f>
        <v>2304.27</v>
      </c>
      <c r="GA775" s="261" t="n">
        <f aca="false">FZ775</f>
        <v>2304.27</v>
      </c>
      <c r="GB775" s="261" t="n">
        <f aca="false">GA775</f>
        <v>2304.27</v>
      </c>
      <c r="GC775" s="261" t="n">
        <f aca="false">GB775</f>
        <v>2304.27</v>
      </c>
      <c r="GD775" s="261" t="n">
        <f aca="false">GC775</f>
        <v>2304.27</v>
      </c>
      <c r="GE775" s="261" t="n">
        <f aca="false">GD775</f>
        <v>2304.27</v>
      </c>
      <c r="GF775" s="261" t="n">
        <f aca="false">GE775</f>
        <v>2304.27</v>
      </c>
      <c r="GG775" s="261" t="n">
        <f aca="false">GF775</f>
        <v>2304.27</v>
      </c>
      <c r="GH775" s="261" t="n">
        <f aca="false">GG775</f>
        <v>2304.27</v>
      </c>
      <c r="GI775" s="261" t="n">
        <f aca="false">GH775</f>
        <v>2304.27</v>
      </c>
      <c r="GJ775" s="261" t="n">
        <f aca="false">GI775</f>
        <v>2304.27</v>
      </c>
      <c r="GK775" s="260" t="n">
        <f aca="false">FY775+FZ775+GA775+GB775+GC775+GD775+GE775+GF775+GG775+GH775+GI775+GJ775</f>
        <v>27651.24</v>
      </c>
      <c r="GL775" s="260" t="n">
        <f aca="false">FV775</f>
        <v>276512.33</v>
      </c>
      <c r="GM775" s="260" t="n">
        <f aca="false">FW775+GK775</f>
        <v>145169.01</v>
      </c>
      <c r="GN775" s="260" t="n">
        <f aca="false">GL775-GM775</f>
        <v>131343.32</v>
      </c>
      <c r="GO775" s="261" t="n">
        <f aca="false">GJ775</f>
        <v>2304.27</v>
      </c>
      <c r="GP775" s="261" t="n">
        <f aca="false">GO775</f>
        <v>2304.27</v>
      </c>
      <c r="GQ775" s="261" t="n">
        <f aca="false">GP775</f>
        <v>2304.27</v>
      </c>
      <c r="GR775" s="261" t="n">
        <f aca="false">GQ775</f>
        <v>2304.27</v>
      </c>
      <c r="GS775" s="261" t="n">
        <f aca="false">GR775</f>
        <v>2304.27</v>
      </c>
      <c r="GT775" s="261" t="n">
        <f aca="false">GS775</f>
        <v>2304.27</v>
      </c>
      <c r="GU775" s="261" t="n">
        <f aca="false">GT775</f>
        <v>2304.27</v>
      </c>
      <c r="GV775" s="261" t="n">
        <f aca="false">GU775</f>
        <v>2304.27</v>
      </c>
      <c r="GW775" s="261" t="n">
        <f aca="false">GV775</f>
        <v>2304.27</v>
      </c>
      <c r="GX775" s="261" t="n">
        <f aca="false">GW775</f>
        <v>2304.27</v>
      </c>
      <c r="GY775" s="261" t="n">
        <f aca="false">GX775</f>
        <v>2304.27</v>
      </c>
      <c r="GZ775" s="261" t="n">
        <f aca="false">GY775</f>
        <v>2304.27</v>
      </c>
      <c r="HA775" s="260" t="n">
        <f aca="false">GO775+GP775+GQ775+GR775+GS775+GT775+GU775+GV775+GW775+GX775+GY775+GZ775</f>
        <v>27651.24</v>
      </c>
      <c r="HB775" s="260" t="n">
        <f aca="false">GL775</f>
        <v>276512.33</v>
      </c>
      <c r="HC775" s="260" t="n">
        <f aca="false">GM775+HA775</f>
        <v>172820.25</v>
      </c>
      <c r="HD775" s="260" t="n">
        <f aca="false">HB775-HC775</f>
        <v>103692.08</v>
      </c>
      <c r="HE775" s="264" t="n">
        <f aca="false">GO775-GJ775</f>
        <v>0</v>
      </c>
      <c r="HF775" s="264"/>
      <c r="HG775" s="264"/>
      <c r="HH775" s="264"/>
      <c r="HI775" s="264"/>
      <c r="HJ775" s="264"/>
      <c r="HK775" s="264"/>
      <c r="HL775" s="264"/>
      <c r="HM775" s="264"/>
      <c r="HN775" s="264"/>
      <c r="HO775" s="264"/>
      <c r="HP775" s="264"/>
      <c r="HQ775" s="264"/>
      <c r="HR775" s="264"/>
      <c r="HS775" s="264"/>
      <c r="HT775" s="264"/>
      <c r="HU775" s="264"/>
      <c r="HV775" s="264"/>
      <c r="HW775" s="264"/>
      <c r="HX775" s="264"/>
      <c r="HY775" s="264"/>
      <c r="HZ775" s="264"/>
      <c r="IA775" s="264"/>
      <c r="IB775" s="264"/>
      <c r="IC775" s="264"/>
      <c r="ID775" s="264"/>
      <c r="IE775" s="264"/>
      <c r="IF775" s="264"/>
      <c r="IG775" s="264"/>
      <c r="IH775" s="264"/>
      <c r="II775" s="264"/>
      <c r="IJ775" s="264"/>
      <c r="IK775" s="264"/>
      <c r="IL775" s="264"/>
      <c r="IM775" s="264"/>
      <c r="IN775" s="264"/>
      <c r="IO775" s="264"/>
      <c r="IP775" s="264"/>
      <c r="IQ775" s="264"/>
      <c r="IR775" s="264"/>
      <c r="IS775" s="264"/>
      <c r="IT775" s="264"/>
      <c r="IU775" s="264"/>
      <c r="IV775" s="264"/>
      <c r="IW775" s="264"/>
      <c r="IX775" s="264"/>
      <c r="IY775" s="264"/>
      <c r="IZ775" s="264"/>
      <c r="JA775" s="264"/>
      <c r="JB775" s="264"/>
      <c r="JC775" s="264"/>
      <c r="JD775" s="264"/>
      <c r="JE775" s="264"/>
      <c r="JF775" s="264"/>
      <c r="JG775" s="264"/>
      <c r="JH775" s="264"/>
      <c r="JI775" s="264"/>
      <c r="JJ775" s="264"/>
      <c r="JK775" s="264"/>
      <c r="JL775" s="264"/>
      <c r="JM775" s="265"/>
      <c r="JN775" s="265" t="n">
        <f aca="false">DH775-DG775</f>
        <v>0</v>
      </c>
    </row>
    <row r="776" s="201" customFormat="true" ht="32.8" hidden="false" customHeight="false" outlineLevel="0" collapsed="false">
      <c r="A776" s="249" t="n">
        <v>744</v>
      </c>
      <c r="B776" s="307" t="s">
        <v>1252</v>
      </c>
      <c r="C776" s="306" t="n">
        <v>6844</v>
      </c>
      <c r="D776" s="252" t="s">
        <v>471</v>
      </c>
      <c r="E776" s="252" t="s">
        <v>633</v>
      </c>
      <c r="F776" s="253" t="n">
        <v>1</v>
      </c>
      <c r="G776" s="307" t="n">
        <v>264581.5</v>
      </c>
      <c r="H776" s="255" t="n">
        <v>0.2</v>
      </c>
      <c r="I776" s="307" t="n">
        <v>264581.5</v>
      </c>
      <c r="J776" s="254" t="n">
        <f aca="false">ROUND(I776+F776*G776*H776,2)</f>
        <v>317497.8</v>
      </c>
      <c r="K776" s="257" t="n">
        <v>44809</v>
      </c>
      <c r="L776" s="257" t="n">
        <f aca="false">EDATE(K776,M776)-1</f>
        <v>48461</v>
      </c>
      <c r="M776" s="258" t="n">
        <v>120</v>
      </c>
      <c r="N776" s="254"/>
      <c r="O776" s="254"/>
      <c r="P776" s="254"/>
      <c r="Q776" s="253" t="n">
        <v>1</v>
      </c>
      <c r="R776" s="308" t="n">
        <v>264581.5</v>
      </c>
      <c r="S776" s="304" t="n">
        <f aca="false">H776</f>
        <v>0.2</v>
      </c>
      <c r="T776" s="308" t="n">
        <v>264581.5</v>
      </c>
      <c r="U776" s="254" t="n">
        <f aca="false">ROUND(T776+Q776*R776*S776,2)</f>
        <v>317497.8</v>
      </c>
      <c r="V776" s="257" t="n">
        <v>44809</v>
      </c>
      <c r="W776" s="257" t="n">
        <f aca="false">EDATE(V776,X776)-1</f>
        <v>48461</v>
      </c>
      <c r="X776" s="258" t="n">
        <v>120</v>
      </c>
      <c r="Y776" s="254" t="n">
        <f aca="false">ROUND((R776-Z776)/X776,2)*Q776</f>
        <v>2204.85</v>
      </c>
      <c r="Z776" s="254" t="n">
        <v>0</v>
      </c>
      <c r="AA776" s="254" t="n">
        <v>0</v>
      </c>
      <c r="AB776" s="254"/>
      <c r="AC776" s="254"/>
      <c r="AD776" s="254"/>
      <c r="AE776" s="254"/>
      <c r="AF776" s="254"/>
      <c r="AG776" s="254"/>
      <c r="AH776" s="254"/>
      <c r="AI776" s="254"/>
      <c r="AJ776" s="254"/>
      <c r="AK776" s="254"/>
      <c r="AL776" s="254"/>
      <c r="AM776" s="254"/>
      <c r="AN776" s="254"/>
      <c r="AO776" s="254"/>
      <c r="AP776" s="254"/>
      <c r="AQ776" s="254"/>
      <c r="AR776" s="254"/>
      <c r="AS776" s="254"/>
      <c r="AT776" s="254"/>
      <c r="AU776" s="254"/>
      <c r="AV776" s="254"/>
      <c r="AW776" s="254"/>
      <c r="AX776" s="254"/>
      <c r="AY776" s="254"/>
      <c r="AZ776" s="254"/>
      <c r="BA776" s="254"/>
      <c r="BB776" s="254"/>
      <c r="BC776" s="254"/>
      <c r="BD776" s="254"/>
      <c r="BE776" s="254"/>
      <c r="BF776" s="254"/>
      <c r="BG776" s="254"/>
      <c r="BH776" s="254"/>
      <c r="BI776" s="254"/>
      <c r="BJ776" s="254"/>
      <c r="BK776" s="254"/>
      <c r="BL776" s="254"/>
      <c r="BM776" s="254"/>
      <c r="BN776" s="254"/>
      <c r="BO776" s="254"/>
      <c r="BP776" s="254"/>
      <c r="BQ776" s="254"/>
      <c r="BR776" s="254"/>
      <c r="BS776" s="254"/>
      <c r="BT776" s="254"/>
      <c r="BU776" s="254"/>
      <c r="BV776" s="254"/>
      <c r="BW776" s="254"/>
      <c r="BX776" s="254"/>
      <c r="BY776" s="254"/>
      <c r="BZ776" s="254"/>
      <c r="CA776" s="254"/>
      <c r="CB776" s="254"/>
      <c r="CC776" s="254"/>
      <c r="CD776" s="254"/>
      <c r="CE776" s="254"/>
      <c r="CF776" s="254"/>
      <c r="CG776" s="254"/>
      <c r="CH776" s="254"/>
      <c r="CI776" s="254" t="e">
        <f aca="false">#N/A</f>
        <v>#N/A</v>
      </c>
      <c r="CJ776" s="254"/>
      <c r="CK776" s="254"/>
      <c r="CL776" s="254"/>
      <c r="CM776" s="257" t="n">
        <v>44809</v>
      </c>
      <c r="CN776" s="257" t="e">
        <f aca="false">EDATE(CM776,CO776)-1</f>
        <v>#N/A</v>
      </c>
      <c r="CO776" s="254" t="e">
        <f aca="false">#N/A</f>
        <v>#N/A</v>
      </c>
      <c r="CP776" s="254" t="n">
        <v>-9</v>
      </c>
      <c r="CQ776" s="254"/>
      <c r="CR776" s="254"/>
      <c r="CS776" s="254"/>
      <c r="CT776" s="260"/>
      <c r="CU776" s="260"/>
      <c r="CV776" s="260"/>
      <c r="CW776" s="261" t="n">
        <f aca="false">IF(AND(CW$5&gt;$V776,CW$6&lt;=$W776),$Y776,IF(AND(MONTH(CW$6)=MONTH($W776),YEAR(CW$6)=YEAR($W776)),$T776-$X776*$Y776+$Y776,0))</f>
        <v>0</v>
      </c>
      <c r="CX776" s="261" t="n">
        <f aca="false">IF(AND(CX$5&gt;$V776,CX$6&lt;=$W776),$Y776,IF(AND(MONTH(CX$6)=MONTH($W776),YEAR(CX$6)=YEAR($W776)),$T776-$X776*$Y776+$Y776,0))</f>
        <v>0</v>
      </c>
      <c r="CY776" s="261" t="n">
        <f aca="false">IF(AND(CY$5&gt;$V776,CY$6&lt;=$W776),$Y776,IF(AND(MONTH(CY$6)=MONTH($W776),YEAR(CY$6)=YEAR($W776)),$T776-$X776*$Y776+$Y776,0))</f>
        <v>0</v>
      </c>
      <c r="CZ776" s="261" t="n">
        <f aca="false">IF(AND(CZ$5&gt;$V776,CZ$6&lt;=$W776),$Y776,IF(AND(MONTH(CZ$6)=MONTH($W776),YEAR(CZ$6)=YEAR($W776)),$T776-$X776*$Y776+$Y776,0))</f>
        <v>0</v>
      </c>
      <c r="DA776" s="261" t="n">
        <f aca="false">IF(AND(DA$5&gt;$V776,DA$6&lt;=$W776),$Y776,IF(AND(MONTH(DA$6)=MONTH($W776),YEAR(DA$6)=YEAR($W776)),$T776-$X776*$Y776+$Y776,0))</f>
        <v>0</v>
      </c>
      <c r="DB776" s="261" t="n">
        <f aca="false">IF(AND(DB$5&gt;$V776,DB$6&lt;=$W776),$Y776,IF(AND(MONTH(DB$6)=MONTH($W776),YEAR(DB$6)=YEAR($W776)),$T776-$X776*$Y776+$Y776,0))</f>
        <v>0</v>
      </c>
      <c r="DC776" s="261" t="n">
        <f aca="false">IF(AND(DC$5&gt;$V776,DC$6&lt;=$W776),$Y776,IF(AND(MONTH(DC$6)=MONTH($W776),YEAR(DC$6)=YEAR($W776)),$T776-$X776*$Y776+$Y776,0))</f>
        <v>0</v>
      </c>
      <c r="DD776" s="261" t="n">
        <f aca="false">IF(AND(DD$5&gt;$V776,DD$6&lt;=$W776),$Y776,IF(AND(MONTH(DD$6)=MONTH($W776),YEAR(DD$6)=YEAR($W776)),$T776-$X776*$Y776+$Y776,0))</f>
        <v>0</v>
      </c>
      <c r="DE776" s="261" t="n">
        <f aca="false">IF(AND(DE$5&gt;$V776,DE$6&lt;=$W776),$Y776,IF(AND(MONTH(DE$6)=MONTH($W776),YEAR(DE$6)=YEAR($W776)),$T776-$X776*$Y776+$Y776,0))</f>
        <v>0</v>
      </c>
      <c r="DF776" s="261" t="n">
        <f aca="false">IF(AND(DF$5&gt;$V776,DF$6&lt;=$W776),$Y776,IF(AND(MONTH(DF$6)=MONTH($W776),YEAR(DF$6)=YEAR($W776)),$T776-$X776*$Y776+$Y776,0))</f>
        <v>2204.85</v>
      </c>
      <c r="DG776" s="261" t="n">
        <f aca="false">IF(AND(DG$5&gt;$V776,DG$6&lt;=$W776),$Y776,IF(AND(MONTH(DG$6)=MONTH($W776),YEAR(DG$6)=YEAR($W776)),$T776-$X776*$Y776+$Y776,0))</f>
        <v>2204.85</v>
      </c>
      <c r="DH776" s="261" t="n">
        <f aca="false">IF(AND(DH$5&gt;$V776,DH$6&lt;=$W776),$Y776,IF(AND(MONTH(DH$6)=MONTH($W776),YEAR(DH$6)=YEAR($W776)),$T776-$X776*$Y776+$Y776,0))</f>
        <v>2204.85</v>
      </c>
      <c r="DI776" s="260" t="n">
        <f aca="false">CW776+CX776+CY776+CZ776+DA776+DB776+DC776+DD776+DE776+DF776+DG776+DH776</f>
        <v>6614.55</v>
      </c>
      <c r="DJ776" s="260" t="n">
        <f aca="false">T776+AG776+AJ776+AQ776+AS776+AU776+AW776</f>
        <v>264581.5</v>
      </c>
      <c r="DK776" s="260" t="n">
        <f aca="false">CU776+DI776-O776</f>
        <v>6614.55</v>
      </c>
      <c r="DL776" s="260" t="n">
        <f aca="false">DJ776-DK776</f>
        <v>257966.95</v>
      </c>
      <c r="DM776" s="261" t="n">
        <f aca="false">IF(AND(DM$5&gt;$V776,DM$6&lt;=$W776),$Y776,IF(AND(MONTH(DM$6)=MONTH($W776),YEAR(DM$6)=YEAR($W776)),$T776-$X776*$Y776+$Y776,0))</f>
        <v>2204.85</v>
      </c>
      <c r="DN776" s="261" t="n">
        <f aca="false">IF(AND(DN$5&gt;$V776,DN$6&lt;=$W776),$Y776,IF(AND(MONTH(DN$6)=MONTH($W776),YEAR(DN$6)=YEAR($W776)),$T776-$X776*$Y776+$Y776,0))</f>
        <v>2204.85</v>
      </c>
      <c r="DO776" s="261" t="n">
        <f aca="false">IF(AND(DO$5&gt;$V776,DO$6&lt;=$W776),$Y776,IF(AND(MONTH(DO$6)=MONTH($W776),YEAR(DO$6)=YEAR($W776)),$T776-$X776*$Y776+$Y776,0))</f>
        <v>2204.85</v>
      </c>
      <c r="DP776" s="261" t="n">
        <f aca="false">IF(AND(DP$5&gt;$V776,DP$6&lt;=$W776),$Y776,IF(AND(MONTH(DP$6)=MONTH($W776),YEAR(DP$6)=YEAR($W776)),$T776-$X776*$Y776+$Y776,0))</f>
        <v>2204.85</v>
      </c>
      <c r="DQ776" s="261" t="n">
        <f aca="false">IF(AND(DQ$5&gt;$V776,DQ$6&lt;=$W776),$Y776,IF(AND(MONTH(DQ$6)=MONTH($W776),YEAR(DQ$6)=YEAR($W776)),$T776-$X776*$Y776+$Y776,0))</f>
        <v>2204.85</v>
      </c>
      <c r="DR776" s="261" t="n">
        <f aca="false">IF(AND(DR$5&gt;$V776,DR$6&lt;=$W776),$Y776,IF(AND(MONTH(DR$6)=MONTH($W776),YEAR(DR$6)=YEAR($W776)),$T776-$X776*$Y776+$Y776,0))</f>
        <v>2204.85</v>
      </c>
      <c r="DS776" s="261" t="n">
        <f aca="false">IF(AND(DS$5&gt;$V776,DS$6&lt;=$W776),$Y776,IF(AND(MONTH(DS$6)=MONTH($W776),YEAR(DS$6)=YEAR($W776)),$T776-$X776*$Y776+$Y776,0))</f>
        <v>2204.85</v>
      </c>
      <c r="DT776" s="261" t="n">
        <f aca="false">IF(AND(DT$5&gt;$V776,DT$6&lt;=$W776),$Y776,IF(AND(MONTH(DT$6)=MONTH($W776),YEAR(DT$6)=YEAR($W776)),$T776-$X776*$Y776+$Y776,0))</f>
        <v>2204.85</v>
      </c>
      <c r="DU776" s="261" t="n">
        <f aca="false">IF(AND(DU$5&gt;$V776,DU$6&lt;=$W776),$Y776,IF(AND(MONTH(DU$6)=MONTH($W776),YEAR(DU$6)=YEAR($W776)),$T776-$X776*$Y776+$Y776,0))</f>
        <v>2204.85</v>
      </c>
      <c r="DV776" s="261" t="n">
        <f aca="false">IF(AND(DV$5&gt;$V776,DV$6&lt;=$W776),$Y776,IF(AND(MONTH(DV$6)=MONTH($W776),YEAR(DV$6)=YEAR($W776)),$T776-$X776*$Y776+$Y776,0))</f>
        <v>2204.85</v>
      </c>
      <c r="DW776" s="261" t="n">
        <f aca="false">IF(AND(DW$5&gt;$V776,DW$6&lt;=$W776),$Y776,IF(AND(MONTH(DW$6)=MONTH($W776),YEAR(DW$6)=YEAR($W776)),$T776-$X776*$Y776+$Y776,0))</f>
        <v>2204.85</v>
      </c>
      <c r="DX776" s="261" t="n">
        <f aca="false">IF(AND(DX$5&gt;$V776,DX$6&lt;=$W776),$Y776,IF(AND(MONTH(DX$6)=MONTH($W776),YEAR(DX$6)=YEAR($W776)),$T776-AA776-$X776*$Y776+$Y776,0))</f>
        <v>2204.85</v>
      </c>
      <c r="DY776" s="260" t="n">
        <f aca="false">DM776+DN776+DO776+DP776+DQ776+DR776+DS776+DT776+DU776+DV776+DW776+DX776</f>
        <v>26458.2</v>
      </c>
      <c r="DZ776" s="260" t="n">
        <f aca="false">DJ776+AY776+BA776+BC776+BE776+BG776+BI776+BK776+BM776+BO776</f>
        <v>264581.5</v>
      </c>
      <c r="EA776" s="260" t="n">
        <f aca="false">DK776+DY776</f>
        <v>33072.75</v>
      </c>
      <c r="EB776" s="260" t="n">
        <f aca="false">DZ776-EA776</f>
        <v>231508.75</v>
      </c>
      <c r="EC776" s="261" t="n">
        <f aca="false">IF(AND(EC$5&gt;$V776,EC$6&lt;=$W776),$Y776,IF(AND(MONTH(EC$6)=MONTH($W776),YEAR(EC$6)=YEAR($W776)),$T776-$X776*$Y776+$Y776,0))</f>
        <v>2204.85</v>
      </c>
      <c r="ED776" s="261" t="n">
        <f aca="false">IF(AND(ED$5&gt;$V776,ED$6&lt;=$W776),$Y776,IF(AND(MONTH(ED$6)=MONTH($W776),YEAR(ED$6)=YEAR($W776)),$T776-$X776*$Y776+$Y776,0))</f>
        <v>2204.85</v>
      </c>
      <c r="EE776" s="261" t="n">
        <f aca="false">IF(AND(EE$5&gt;$V776,EE$6&lt;=$W776),$Y776,IF(AND(MONTH(EE$6)=MONTH($W776),YEAR(EE$6)=YEAR($W776)),$T776-$X776*$Y776+$Y776,0))</f>
        <v>2204.85</v>
      </c>
      <c r="EF776" s="261" t="n">
        <f aca="false">IF(AND(EF$5&gt;$V776,EF$6&lt;=$W776),$Y776,IF(AND(MONTH(EF$6)=MONTH($W776),YEAR(EF$6)=YEAR($W776)),$T776-$X776*$Y776+$Y776,0))</f>
        <v>2204.85</v>
      </c>
      <c r="EG776" s="261" t="n">
        <f aca="false">IF(AND(EG$5&gt;$V776,EG$6&lt;=$W776),$Y776,IF(AND(MONTH(EG$6)=MONTH($W776),YEAR(EG$6)=YEAR($W776)),$T776-$X776*$Y776+$Y776,0))</f>
        <v>2204.85</v>
      </c>
      <c r="EH776" s="261" t="n">
        <f aca="false">IF(AND(EH$5&gt;$V776,EH$6&lt;=$W776),$Y776,IF(AND(MONTH(EH$6)=MONTH($W776),YEAR(EH$6)=YEAR($W776)),$T776-$X776*$Y776+$Y776,0))</f>
        <v>2204.85</v>
      </c>
      <c r="EI776" s="261" t="n">
        <f aca="false">IF(AND(EI$5&gt;$V776,EI$6&lt;=$W776),$Y776,IF(AND(MONTH(EI$6)=MONTH($W776),YEAR(EI$6)=YEAR($W776)),$T776-$X776*$Y776+$Y776,0))</f>
        <v>2204.85</v>
      </c>
      <c r="EJ776" s="261" t="n">
        <f aca="false">IF(AND(EJ$5&gt;$V776,EJ$6&lt;=$W776),$Y776,IF(AND(MONTH(EJ$6)=MONTH($W776),YEAR(EJ$6)=YEAR($W776)),$T776-$X776*$Y776+$Y776,0))</f>
        <v>2204.85</v>
      </c>
      <c r="EK776" s="261" t="n">
        <f aca="false">IF(AND(EK$5&gt;$V776,EK$6&lt;=$W776),$Y776,IF(AND(MONTH(EK$6)=MONTH($W776),YEAR(EK$6)=YEAR($W776)),$T776-$X776*$Y776+$Y776,0))</f>
        <v>2204.85</v>
      </c>
      <c r="EL776" s="266" t="n">
        <v>2204.85</v>
      </c>
      <c r="EM776" s="263" t="n">
        <v>2204.84</v>
      </c>
      <c r="EN776" s="261" t="n">
        <v>2204.85</v>
      </c>
      <c r="EO776" s="260" t="n">
        <f aca="false">EC776+ED776+EE776+EF776+EG776+EH776+EI776+EJ776+EK776+EL776+EM776+EN776</f>
        <v>26458.19</v>
      </c>
      <c r="EP776" s="260" t="n">
        <f aca="false">T776+AQ776+AS776+AU776+AW776+AY776+BA776+BC776+BE776+BG776+BI776+BK776+BM776+BO776+BQ776+BS776+BU776+BW776+BY776+CA776+CC776+CE776+CG776</f>
        <v>264581.5</v>
      </c>
      <c r="EQ776" s="260" t="n">
        <f aca="false">EA776+EO776</f>
        <v>59530.94</v>
      </c>
      <c r="ER776" s="260" t="n">
        <f aca="false">EP776-EQ776</f>
        <v>205050.56</v>
      </c>
      <c r="ES776" s="262" t="n">
        <f aca="false">EN776</f>
        <v>2204.85</v>
      </c>
      <c r="ET776" s="262" t="n">
        <f aca="false">ES776</f>
        <v>2204.85</v>
      </c>
      <c r="EU776" s="262" t="n">
        <f aca="false">ET776</f>
        <v>2204.85</v>
      </c>
      <c r="EV776" s="262" t="n">
        <f aca="false">EU776</f>
        <v>2204.85</v>
      </c>
      <c r="EW776" s="262" t="n">
        <f aca="false">EV776</f>
        <v>2204.85</v>
      </c>
      <c r="EX776" s="262" t="n">
        <f aca="false">EW776</f>
        <v>2204.85</v>
      </c>
      <c r="EY776" s="262" t="n">
        <f aca="false">EX776</f>
        <v>2204.85</v>
      </c>
      <c r="EZ776" s="262" t="n">
        <f aca="false">EY776</f>
        <v>2204.85</v>
      </c>
      <c r="FA776" s="262" t="n">
        <f aca="false">EZ776</f>
        <v>2204.85</v>
      </c>
      <c r="FB776" s="262" t="n">
        <f aca="false">FA776</f>
        <v>2204.85</v>
      </c>
      <c r="FC776" s="262" t="n">
        <f aca="false">FB776</f>
        <v>2204.85</v>
      </c>
      <c r="FD776" s="262" t="n">
        <f aca="false">FC776</f>
        <v>2204.85</v>
      </c>
      <c r="FE776" s="260" t="n">
        <f aca="false">ES776+ET776+EU776+EV776+EW776+EX776+EY776+EZ776+FA776+FB776+FC776+FD776</f>
        <v>26458.2</v>
      </c>
      <c r="FF776" s="260" t="n">
        <f aca="false">EP776</f>
        <v>264581.5</v>
      </c>
      <c r="FG776" s="260" t="n">
        <f aca="false">EQ776+FE776</f>
        <v>85989.14</v>
      </c>
      <c r="FH776" s="260" t="n">
        <f aca="false">FF776-FG776</f>
        <v>178592.36</v>
      </c>
      <c r="FI776" s="261" t="n">
        <f aca="false">FD776</f>
        <v>2204.85</v>
      </c>
      <c r="FJ776" s="261" t="n">
        <f aca="false">FI776</f>
        <v>2204.85</v>
      </c>
      <c r="FK776" s="261" t="n">
        <f aca="false">FJ776</f>
        <v>2204.85</v>
      </c>
      <c r="FL776" s="261" t="n">
        <f aca="false">FK776</f>
        <v>2204.85</v>
      </c>
      <c r="FM776" s="261" t="n">
        <f aca="false">FL776</f>
        <v>2204.85</v>
      </c>
      <c r="FN776" s="261" t="n">
        <f aca="false">FM776</f>
        <v>2204.85</v>
      </c>
      <c r="FO776" s="261" t="n">
        <f aca="false">FN776</f>
        <v>2204.85</v>
      </c>
      <c r="FP776" s="261" t="n">
        <f aca="false">FO776</f>
        <v>2204.85</v>
      </c>
      <c r="FQ776" s="261" t="n">
        <f aca="false">FP776</f>
        <v>2204.85</v>
      </c>
      <c r="FR776" s="261" t="n">
        <f aca="false">FQ776</f>
        <v>2204.85</v>
      </c>
      <c r="FS776" s="261" t="n">
        <f aca="false">FR776</f>
        <v>2204.85</v>
      </c>
      <c r="FT776" s="261" t="n">
        <f aca="false">FS776</f>
        <v>2204.85</v>
      </c>
      <c r="FU776" s="260" t="n">
        <f aca="false">FI776+FJ776+FK776+FL776+FM776+FN776+FO776+FP776+FQ776+FR776+FS776+FT776</f>
        <v>26458.2</v>
      </c>
      <c r="FV776" s="260" t="n">
        <f aca="false">FF776</f>
        <v>264581.5</v>
      </c>
      <c r="FW776" s="260" t="n">
        <f aca="false">FG776+FU776</f>
        <v>112447.34</v>
      </c>
      <c r="FX776" s="260" t="n">
        <f aca="false">FV776-FW776</f>
        <v>152134.16</v>
      </c>
      <c r="FY776" s="261" t="n">
        <f aca="false">FT776</f>
        <v>2204.85</v>
      </c>
      <c r="FZ776" s="261" t="n">
        <f aca="false">FY776</f>
        <v>2204.85</v>
      </c>
      <c r="GA776" s="261" t="n">
        <f aca="false">FZ776</f>
        <v>2204.85</v>
      </c>
      <c r="GB776" s="261" t="n">
        <f aca="false">GA776</f>
        <v>2204.85</v>
      </c>
      <c r="GC776" s="261" t="n">
        <f aca="false">GB776</f>
        <v>2204.85</v>
      </c>
      <c r="GD776" s="261" t="n">
        <f aca="false">GC776</f>
        <v>2204.85</v>
      </c>
      <c r="GE776" s="261" t="n">
        <f aca="false">GD776</f>
        <v>2204.85</v>
      </c>
      <c r="GF776" s="261" t="n">
        <f aca="false">GE776</f>
        <v>2204.85</v>
      </c>
      <c r="GG776" s="261" t="n">
        <f aca="false">GF776</f>
        <v>2204.85</v>
      </c>
      <c r="GH776" s="261" t="n">
        <f aca="false">GG776</f>
        <v>2204.85</v>
      </c>
      <c r="GI776" s="261" t="n">
        <f aca="false">GH776</f>
        <v>2204.85</v>
      </c>
      <c r="GJ776" s="261" t="n">
        <f aca="false">GI776</f>
        <v>2204.85</v>
      </c>
      <c r="GK776" s="260" t="n">
        <f aca="false">FY776+FZ776+GA776+GB776+GC776+GD776+GE776+GF776+GG776+GH776+GI776+GJ776</f>
        <v>26458.2</v>
      </c>
      <c r="GL776" s="260" t="n">
        <f aca="false">FV776</f>
        <v>264581.5</v>
      </c>
      <c r="GM776" s="260" t="n">
        <f aca="false">FW776+GK776</f>
        <v>138905.54</v>
      </c>
      <c r="GN776" s="260" t="n">
        <f aca="false">GL776-GM776</f>
        <v>125675.96</v>
      </c>
      <c r="GO776" s="261" t="n">
        <f aca="false">GJ776</f>
        <v>2204.85</v>
      </c>
      <c r="GP776" s="261" t="n">
        <f aca="false">GO776</f>
        <v>2204.85</v>
      </c>
      <c r="GQ776" s="261" t="n">
        <f aca="false">GP776</f>
        <v>2204.85</v>
      </c>
      <c r="GR776" s="261" t="n">
        <f aca="false">GQ776</f>
        <v>2204.85</v>
      </c>
      <c r="GS776" s="261" t="n">
        <f aca="false">GR776</f>
        <v>2204.85</v>
      </c>
      <c r="GT776" s="261" t="n">
        <f aca="false">GS776</f>
        <v>2204.85</v>
      </c>
      <c r="GU776" s="261" t="n">
        <f aca="false">GT776</f>
        <v>2204.85</v>
      </c>
      <c r="GV776" s="261" t="n">
        <f aca="false">GU776</f>
        <v>2204.85</v>
      </c>
      <c r="GW776" s="261" t="n">
        <f aca="false">GV776</f>
        <v>2204.85</v>
      </c>
      <c r="GX776" s="261" t="n">
        <f aca="false">GW776</f>
        <v>2204.85</v>
      </c>
      <c r="GY776" s="261" t="n">
        <f aca="false">GX776</f>
        <v>2204.85</v>
      </c>
      <c r="GZ776" s="261" t="n">
        <f aca="false">GY776</f>
        <v>2204.85</v>
      </c>
      <c r="HA776" s="260" t="n">
        <f aca="false">GO776+GP776+GQ776+GR776+GS776+GT776+GU776+GV776+GW776+GX776+GY776+GZ776</f>
        <v>26458.2</v>
      </c>
      <c r="HB776" s="260" t="n">
        <f aca="false">GL776</f>
        <v>264581.5</v>
      </c>
      <c r="HC776" s="260" t="n">
        <f aca="false">GM776+HA776</f>
        <v>165363.74</v>
      </c>
      <c r="HD776" s="260" t="n">
        <f aca="false">HB776-HC776</f>
        <v>99217.76</v>
      </c>
      <c r="HE776" s="264" t="n">
        <f aca="false">GO776-GJ776</f>
        <v>0</v>
      </c>
      <c r="HF776" s="264"/>
      <c r="HG776" s="264"/>
      <c r="HH776" s="264"/>
      <c r="HI776" s="264"/>
      <c r="HJ776" s="264"/>
      <c r="HK776" s="264"/>
      <c r="HL776" s="264"/>
      <c r="HM776" s="264"/>
      <c r="HN776" s="264"/>
      <c r="HO776" s="264"/>
      <c r="HP776" s="264"/>
      <c r="HQ776" s="264"/>
      <c r="HR776" s="264"/>
      <c r="HS776" s="264"/>
      <c r="HT776" s="264"/>
      <c r="HU776" s="264"/>
      <c r="HV776" s="264"/>
      <c r="HW776" s="264"/>
      <c r="HX776" s="264"/>
      <c r="HY776" s="264"/>
      <c r="HZ776" s="264"/>
      <c r="IA776" s="264"/>
      <c r="IB776" s="264"/>
      <c r="IC776" s="264"/>
      <c r="ID776" s="264"/>
      <c r="IE776" s="264"/>
      <c r="IF776" s="264"/>
      <c r="IG776" s="264"/>
      <c r="IH776" s="264"/>
      <c r="II776" s="264"/>
      <c r="IJ776" s="264"/>
      <c r="IK776" s="264"/>
      <c r="IL776" s="264"/>
      <c r="IM776" s="264"/>
      <c r="IN776" s="264"/>
      <c r="IO776" s="264"/>
      <c r="IP776" s="264"/>
      <c r="IQ776" s="264"/>
      <c r="IR776" s="264"/>
      <c r="IS776" s="264"/>
      <c r="IT776" s="264"/>
      <c r="IU776" s="264"/>
      <c r="IV776" s="264"/>
      <c r="IW776" s="264"/>
      <c r="IX776" s="264"/>
      <c r="IY776" s="264"/>
      <c r="IZ776" s="264"/>
      <c r="JA776" s="264"/>
      <c r="JB776" s="264"/>
      <c r="JC776" s="264"/>
      <c r="JD776" s="264"/>
      <c r="JE776" s="264"/>
      <c r="JF776" s="264"/>
      <c r="JG776" s="264"/>
      <c r="JH776" s="264"/>
      <c r="JI776" s="264"/>
      <c r="JJ776" s="264"/>
      <c r="JK776" s="264"/>
      <c r="JL776" s="264"/>
      <c r="JM776" s="265"/>
      <c r="JN776" s="265" t="n">
        <f aca="false">DH776-DG776</f>
        <v>0</v>
      </c>
    </row>
    <row r="777" s="201" customFormat="true" ht="32.8" hidden="false" customHeight="false" outlineLevel="0" collapsed="false">
      <c r="A777" s="249" t="n">
        <v>745</v>
      </c>
      <c r="B777" s="307" t="s">
        <v>1253</v>
      </c>
      <c r="C777" s="306" t="n">
        <v>6845</v>
      </c>
      <c r="D777" s="252" t="s">
        <v>471</v>
      </c>
      <c r="E777" s="252" t="s">
        <v>633</v>
      </c>
      <c r="F777" s="253" t="n">
        <v>1</v>
      </c>
      <c r="G777" s="307" t="n">
        <v>276510.63</v>
      </c>
      <c r="H777" s="255" t="n">
        <v>0.2</v>
      </c>
      <c r="I777" s="307" t="n">
        <v>276510.63</v>
      </c>
      <c r="J777" s="254" t="n">
        <f aca="false">ROUND(I777+F777*G777*H777,2)</f>
        <v>331812.76</v>
      </c>
      <c r="K777" s="257" t="n">
        <v>44809</v>
      </c>
      <c r="L777" s="257" t="n">
        <f aca="false">EDATE(K777,M777)-1</f>
        <v>48461</v>
      </c>
      <c r="M777" s="258" t="n">
        <v>120</v>
      </c>
      <c r="N777" s="254"/>
      <c r="O777" s="254"/>
      <c r="P777" s="254"/>
      <c r="Q777" s="253" t="n">
        <v>1</v>
      </c>
      <c r="R777" s="308" t="n">
        <v>276510.63</v>
      </c>
      <c r="S777" s="304" t="n">
        <f aca="false">H777</f>
        <v>0.2</v>
      </c>
      <c r="T777" s="308" t="n">
        <v>276510.63</v>
      </c>
      <c r="U777" s="254" t="n">
        <f aca="false">ROUND(T777+Q777*R777*S777,2)</f>
        <v>331812.76</v>
      </c>
      <c r="V777" s="257" t="n">
        <v>44809</v>
      </c>
      <c r="W777" s="257" t="n">
        <f aca="false">EDATE(V777,X777)-1</f>
        <v>48461</v>
      </c>
      <c r="X777" s="258" t="n">
        <v>120</v>
      </c>
      <c r="Y777" s="254" t="n">
        <f aca="false">ROUND((R777-Z777)/X777,2)*Q777</f>
        <v>2304.26</v>
      </c>
      <c r="Z777" s="254" t="n">
        <v>0</v>
      </c>
      <c r="AA777" s="254" t="n">
        <v>0</v>
      </c>
      <c r="AB777" s="254"/>
      <c r="AC777" s="254"/>
      <c r="AD777" s="254"/>
      <c r="AE777" s="254"/>
      <c r="AF777" s="254"/>
      <c r="AG777" s="254"/>
      <c r="AH777" s="254"/>
      <c r="AI777" s="254"/>
      <c r="AJ777" s="254"/>
      <c r="AK777" s="254"/>
      <c r="AL777" s="254"/>
      <c r="AM777" s="254"/>
      <c r="AN777" s="254"/>
      <c r="AO777" s="254"/>
      <c r="AP777" s="254"/>
      <c r="AQ777" s="254"/>
      <c r="AR777" s="254"/>
      <c r="AS777" s="254"/>
      <c r="AT777" s="254"/>
      <c r="AU777" s="254"/>
      <c r="AV777" s="254"/>
      <c r="AW777" s="254"/>
      <c r="AX777" s="254"/>
      <c r="AY777" s="254"/>
      <c r="AZ777" s="254"/>
      <c r="BA777" s="254"/>
      <c r="BB777" s="254"/>
      <c r="BC777" s="254"/>
      <c r="BD777" s="254"/>
      <c r="BE777" s="254"/>
      <c r="BF777" s="254"/>
      <c r="BG777" s="254"/>
      <c r="BH777" s="254"/>
      <c r="BI777" s="254"/>
      <c r="BJ777" s="254"/>
      <c r="BK777" s="254"/>
      <c r="BL777" s="254"/>
      <c r="BM777" s="254"/>
      <c r="BN777" s="254"/>
      <c r="BO777" s="254"/>
      <c r="BP777" s="254"/>
      <c r="BQ777" s="254"/>
      <c r="BR777" s="254"/>
      <c r="BS777" s="254"/>
      <c r="BT777" s="254"/>
      <c r="BU777" s="254"/>
      <c r="BV777" s="254"/>
      <c r="BW777" s="254"/>
      <c r="BX777" s="254"/>
      <c r="BY777" s="254"/>
      <c r="BZ777" s="254"/>
      <c r="CA777" s="254"/>
      <c r="CB777" s="254"/>
      <c r="CC777" s="254"/>
      <c r="CD777" s="254"/>
      <c r="CE777" s="254"/>
      <c r="CF777" s="254"/>
      <c r="CG777" s="254"/>
      <c r="CH777" s="254"/>
      <c r="CI777" s="254" t="e">
        <f aca="false">#N/A</f>
        <v>#N/A</v>
      </c>
      <c r="CJ777" s="254"/>
      <c r="CK777" s="254"/>
      <c r="CL777" s="254"/>
      <c r="CM777" s="257" t="n">
        <v>44809</v>
      </c>
      <c r="CN777" s="257" t="e">
        <f aca="false">EDATE(CM777,CO777)-1</f>
        <v>#N/A</v>
      </c>
      <c r="CO777" s="254" t="e">
        <f aca="false">#N/A</f>
        <v>#N/A</v>
      </c>
      <c r="CP777" s="254" t="n">
        <v>-9</v>
      </c>
      <c r="CQ777" s="254"/>
      <c r="CR777" s="254"/>
      <c r="CS777" s="254"/>
      <c r="CT777" s="260"/>
      <c r="CU777" s="260"/>
      <c r="CV777" s="260"/>
      <c r="CW777" s="261" t="n">
        <f aca="false">IF(AND(CW$5&gt;$V777,CW$6&lt;=$W777),$Y777,IF(AND(MONTH(CW$6)=MONTH($W777),YEAR(CW$6)=YEAR($W777)),$T777-$X777*$Y777+$Y777,0))</f>
        <v>0</v>
      </c>
      <c r="CX777" s="261" t="n">
        <f aca="false">IF(AND(CX$5&gt;$V777,CX$6&lt;=$W777),$Y777,IF(AND(MONTH(CX$6)=MONTH($W777),YEAR(CX$6)=YEAR($W777)),$T777-$X777*$Y777+$Y777,0))</f>
        <v>0</v>
      </c>
      <c r="CY777" s="261" t="n">
        <f aca="false">IF(AND(CY$5&gt;$V777,CY$6&lt;=$W777),$Y777,IF(AND(MONTH(CY$6)=MONTH($W777),YEAR(CY$6)=YEAR($W777)),$T777-$X777*$Y777+$Y777,0))</f>
        <v>0</v>
      </c>
      <c r="CZ777" s="261" t="n">
        <f aca="false">IF(AND(CZ$5&gt;$V777,CZ$6&lt;=$W777),$Y777,IF(AND(MONTH(CZ$6)=MONTH($W777),YEAR(CZ$6)=YEAR($W777)),$T777-$X777*$Y777+$Y777,0))</f>
        <v>0</v>
      </c>
      <c r="DA777" s="261" t="n">
        <f aca="false">IF(AND(DA$5&gt;$V777,DA$6&lt;=$W777),$Y777,IF(AND(MONTH(DA$6)=MONTH($W777),YEAR(DA$6)=YEAR($W777)),$T777-$X777*$Y777+$Y777,0))</f>
        <v>0</v>
      </c>
      <c r="DB777" s="261" t="n">
        <f aca="false">IF(AND(DB$5&gt;$V777,DB$6&lt;=$W777),$Y777,IF(AND(MONTH(DB$6)=MONTH($W777),YEAR(DB$6)=YEAR($W777)),$T777-$X777*$Y777+$Y777,0))</f>
        <v>0</v>
      </c>
      <c r="DC777" s="261" t="n">
        <f aca="false">IF(AND(DC$5&gt;$V777,DC$6&lt;=$W777),$Y777,IF(AND(MONTH(DC$6)=MONTH($W777),YEAR(DC$6)=YEAR($W777)),$T777-$X777*$Y777+$Y777,0))</f>
        <v>0</v>
      </c>
      <c r="DD777" s="261" t="n">
        <f aca="false">IF(AND(DD$5&gt;$V777,DD$6&lt;=$W777),$Y777,IF(AND(MONTH(DD$6)=MONTH($W777),YEAR(DD$6)=YEAR($W777)),$T777-$X777*$Y777+$Y777,0))</f>
        <v>0</v>
      </c>
      <c r="DE777" s="261" t="n">
        <f aca="false">IF(AND(DE$5&gt;$V777,DE$6&lt;=$W777),$Y777,IF(AND(MONTH(DE$6)=MONTH($W777),YEAR(DE$6)=YEAR($W777)),$T777-$X777*$Y777+$Y777,0))</f>
        <v>0</v>
      </c>
      <c r="DF777" s="261" t="n">
        <f aca="false">IF(AND(DF$5&gt;$V777,DF$6&lt;=$W777),$Y777,IF(AND(MONTH(DF$6)=MONTH($W777),YEAR(DF$6)=YEAR($W777)),$T777-$X777*$Y777+$Y777,0))</f>
        <v>2304.26</v>
      </c>
      <c r="DG777" s="261" t="n">
        <f aca="false">IF(AND(DG$5&gt;$V777,DG$6&lt;=$W777),$Y777,IF(AND(MONTH(DG$6)=MONTH($W777),YEAR(DG$6)=YEAR($W777)),$T777-$X777*$Y777+$Y777,0))</f>
        <v>2304.26</v>
      </c>
      <c r="DH777" s="261" t="n">
        <f aca="false">IF(AND(DH$5&gt;$V777,DH$6&lt;=$W777),$Y777,IF(AND(MONTH(DH$6)=MONTH($W777),YEAR(DH$6)=YEAR($W777)),$T777-$X777*$Y777+$Y777,0))</f>
        <v>2304.26</v>
      </c>
      <c r="DI777" s="260" t="n">
        <f aca="false">CW777+CX777+CY777+CZ777+DA777+DB777+DC777+DD777+DE777+DF777+DG777+DH777</f>
        <v>6912.78</v>
      </c>
      <c r="DJ777" s="260" t="n">
        <f aca="false">T777+AG777+AJ777+AQ777+AS777+AU777+AW777</f>
        <v>276510.63</v>
      </c>
      <c r="DK777" s="260" t="n">
        <f aca="false">CU777+DI777-O777</f>
        <v>6912.78</v>
      </c>
      <c r="DL777" s="260" t="n">
        <f aca="false">DJ777-DK777</f>
        <v>269597.85</v>
      </c>
      <c r="DM777" s="261" t="n">
        <f aca="false">IF(AND(DM$5&gt;$V777,DM$6&lt;=$W777),$Y777,IF(AND(MONTH(DM$6)=MONTH($W777),YEAR(DM$6)=YEAR($W777)),$T777-$X777*$Y777+$Y777,0))</f>
        <v>2304.26</v>
      </c>
      <c r="DN777" s="261" t="n">
        <f aca="false">IF(AND(DN$5&gt;$V777,DN$6&lt;=$W777),$Y777,IF(AND(MONTH(DN$6)=MONTH($W777),YEAR(DN$6)=YEAR($W777)),$T777-$X777*$Y777+$Y777,0))</f>
        <v>2304.26</v>
      </c>
      <c r="DO777" s="261" t="n">
        <f aca="false">IF(AND(DO$5&gt;$V777,DO$6&lt;=$W777),$Y777,IF(AND(MONTH(DO$6)=MONTH($W777),YEAR(DO$6)=YEAR($W777)),$T777-$X777*$Y777+$Y777,0))</f>
        <v>2304.26</v>
      </c>
      <c r="DP777" s="261" t="n">
        <f aca="false">IF(AND(DP$5&gt;$V777,DP$6&lt;=$W777),$Y777,IF(AND(MONTH(DP$6)=MONTH($W777),YEAR(DP$6)=YEAR($W777)),$T777-$X777*$Y777+$Y777,0))</f>
        <v>2304.26</v>
      </c>
      <c r="DQ777" s="261" t="n">
        <f aca="false">IF(AND(DQ$5&gt;$V777,DQ$6&lt;=$W777),$Y777,IF(AND(MONTH(DQ$6)=MONTH($W777),YEAR(DQ$6)=YEAR($W777)),$T777-$X777*$Y777+$Y777,0))</f>
        <v>2304.26</v>
      </c>
      <c r="DR777" s="261" t="n">
        <f aca="false">IF(AND(DR$5&gt;$V777,DR$6&lt;=$W777),$Y777,IF(AND(MONTH(DR$6)=MONTH($W777),YEAR(DR$6)=YEAR($W777)),$T777-$X777*$Y777+$Y777,0))</f>
        <v>2304.26</v>
      </c>
      <c r="DS777" s="261" t="n">
        <f aca="false">IF(AND(DS$5&gt;$V777,DS$6&lt;=$W777),$Y777,IF(AND(MONTH(DS$6)=MONTH($W777),YEAR(DS$6)=YEAR($W777)),$T777-$X777*$Y777+$Y777,0))</f>
        <v>2304.26</v>
      </c>
      <c r="DT777" s="261" t="n">
        <f aca="false">IF(AND(DT$5&gt;$V777,DT$6&lt;=$W777),$Y777,IF(AND(MONTH(DT$6)=MONTH($W777),YEAR(DT$6)=YEAR($W777)),$T777-$X777*$Y777+$Y777,0))</f>
        <v>2304.26</v>
      </c>
      <c r="DU777" s="261" t="n">
        <f aca="false">IF(AND(DU$5&gt;$V777,DU$6&lt;=$W777),$Y777,IF(AND(MONTH(DU$6)=MONTH($W777),YEAR(DU$6)=YEAR($W777)),$T777-$X777*$Y777+$Y777,0))</f>
        <v>2304.26</v>
      </c>
      <c r="DV777" s="261" t="n">
        <f aca="false">IF(AND(DV$5&gt;$V777,DV$6&lt;=$W777),$Y777,IF(AND(MONTH(DV$6)=MONTH($W777),YEAR(DV$6)=YEAR($W777)),$T777-$X777*$Y777+$Y777,0))</f>
        <v>2304.26</v>
      </c>
      <c r="DW777" s="261" t="n">
        <f aca="false">IF(AND(DW$5&gt;$V777,DW$6&lt;=$W777),$Y777,IF(AND(MONTH(DW$6)=MONTH($W777),YEAR(DW$6)=YEAR($W777)),$T777-$X777*$Y777+$Y777,0))</f>
        <v>2304.26</v>
      </c>
      <c r="DX777" s="261" t="n">
        <f aca="false">IF(AND(DX$5&gt;$V777,DX$6&lt;=$W777),$Y777,IF(AND(MONTH(DX$6)=MONTH($W777),YEAR(DX$6)=YEAR($W777)),$T777-AA777-$X777*$Y777+$Y777,0))</f>
        <v>2304.26</v>
      </c>
      <c r="DY777" s="260" t="n">
        <f aca="false">DM777+DN777+DO777+DP777+DQ777+DR777+DS777+DT777+DU777+DV777+DW777+DX777</f>
        <v>27651.12</v>
      </c>
      <c r="DZ777" s="260" t="n">
        <f aca="false">DJ777+AY777+BA777+BC777+BE777+BG777+BI777+BK777+BM777+BO777</f>
        <v>276510.63</v>
      </c>
      <c r="EA777" s="260" t="n">
        <f aca="false">DK777+DY777</f>
        <v>34563.9</v>
      </c>
      <c r="EB777" s="260" t="n">
        <f aca="false">DZ777-EA777</f>
        <v>241946.73</v>
      </c>
      <c r="EC777" s="261" t="n">
        <f aca="false">IF(AND(EC$5&gt;$V777,EC$6&lt;=$W777),$Y777,IF(AND(MONTH(EC$6)=MONTH($W777),YEAR(EC$6)=YEAR($W777)),$T777-$X777*$Y777+$Y777,0))</f>
        <v>2304.26</v>
      </c>
      <c r="ED777" s="261" t="n">
        <f aca="false">IF(AND(ED$5&gt;$V777,ED$6&lt;=$W777),$Y777,IF(AND(MONTH(ED$6)=MONTH($W777),YEAR(ED$6)=YEAR($W777)),$T777-$X777*$Y777+$Y777,0))</f>
        <v>2304.26</v>
      </c>
      <c r="EE777" s="261" t="n">
        <f aca="false">IF(AND(EE$5&gt;$V777,EE$6&lt;=$W777),$Y777,IF(AND(MONTH(EE$6)=MONTH($W777),YEAR(EE$6)=YEAR($W777)),$T777-$X777*$Y777+$Y777,0))</f>
        <v>2304.26</v>
      </c>
      <c r="EF777" s="261" t="n">
        <f aca="false">IF(AND(EF$5&gt;$V777,EF$6&lt;=$W777),$Y777,IF(AND(MONTH(EF$6)=MONTH($W777),YEAR(EF$6)=YEAR($W777)),$T777-$X777*$Y777+$Y777,0))</f>
        <v>2304.26</v>
      </c>
      <c r="EG777" s="261" t="n">
        <f aca="false">IF(AND(EG$5&gt;$V777,EG$6&lt;=$W777),$Y777,IF(AND(MONTH(EG$6)=MONTH($W777),YEAR(EG$6)=YEAR($W777)),$T777-$X777*$Y777+$Y777,0))</f>
        <v>2304.26</v>
      </c>
      <c r="EH777" s="261" t="n">
        <f aca="false">IF(AND(EH$5&gt;$V777,EH$6&lt;=$W777),$Y777,IF(AND(MONTH(EH$6)=MONTH($W777),YEAR(EH$6)=YEAR($W777)),$T777-$X777*$Y777+$Y777,0))</f>
        <v>2304.26</v>
      </c>
      <c r="EI777" s="261" t="n">
        <f aca="false">IF(AND(EI$5&gt;$V777,EI$6&lt;=$W777),$Y777,IF(AND(MONTH(EI$6)=MONTH($W777),YEAR(EI$6)=YEAR($W777)),$T777-$X777*$Y777+$Y777,0))</f>
        <v>2304.26</v>
      </c>
      <c r="EJ777" s="261" t="n">
        <f aca="false">IF(AND(EJ$5&gt;$V777,EJ$6&lt;=$W777),$Y777,IF(AND(MONTH(EJ$6)=MONTH($W777),YEAR(EJ$6)=YEAR($W777)),$T777-$X777*$Y777+$Y777,0))</f>
        <v>2304.26</v>
      </c>
      <c r="EK777" s="261" t="n">
        <f aca="false">IF(AND(EK$5&gt;$V777,EK$6&lt;=$W777),$Y777,IF(AND(MONTH(EK$6)=MONTH($W777),YEAR(EK$6)=YEAR($W777)),$T777-$X777*$Y777+$Y777,0))</f>
        <v>2304.26</v>
      </c>
      <c r="EL777" s="266" t="n">
        <v>2304.26</v>
      </c>
      <c r="EM777" s="263" t="n">
        <v>2304.25</v>
      </c>
      <c r="EN777" s="261" t="n">
        <v>2304.26</v>
      </c>
      <c r="EO777" s="260" t="n">
        <f aca="false">EC777+ED777+EE777+EF777+EG777+EH777+EI777+EJ777+EK777+EL777+EM777+EN777</f>
        <v>27651.11</v>
      </c>
      <c r="EP777" s="260" t="n">
        <f aca="false">T777+AQ777+AS777+AU777+AW777+AY777+BA777+BC777+BE777+BG777+BI777+BK777+BM777+BO777+BQ777+BS777+BU777+BW777+BY777+CA777+CC777+CE777+CG777</f>
        <v>276510.63</v>
      </c>
      <c r="EQ777" s="260" t="n">
        <f aca="false">EA777+EO777</f>
        <v>62215.01</v>
      </c>
      <c r="ER777" s="260" t="n">
        <f aca="false">EP777-EQ777</f>
        <v>214295.62</v>
      </c>
      <c r="ES777" s="262" t="n">
        <f aca="false">EN777</f>
        <v>2304.26</v>
      </c>
      <c r="ET777" s="262" t="n">
        <f aca="false">ES777</f>
        <v>2304.26</v>
      </c>
      <c r="EU777" s="262" t="n">
        <f aca="false">ET777</f>
        <v>2304.26</v>
      </c>
      <c r="EV777" s="262" t="n">
        <f aca="false">EU777</f>
        <v>2304.26</v>
      </c>
      <c r="EW777" s="262" t="n">
        <f aca="false">EV777</f>
        <v>2304.26</v>
      </c>
      <c r="EX777" s="262" t="n">
        <f aca="false">EW777</f>
        <v>2304.26</v>
      </c>
      <c r="EY777" s="262" t="n">
        <f aca="false">EX777</f>
        <v>2304.26</v>
      </c>
      <c r="EZ777" s="262" t="n">
        <f aca="false">EY777</f>
        <v>2304.26</v>
      </c>
      <c r="FA777" s="262" t="n">
        <f aca="false">EZ777</f>
        <v>2304.26</v>
      </c>
      <c r="FB777" s="262" t="n">
        <f aca="false">FA777</f>
        <v>2304.26</v>
      </c>
      <c r="FC777" s="262" t="n">
        <f aca="false">FB777</f>
        <v>2304.26</v>
      </c>
      <c r="FD777" s="262" t="n">
        <f aca="false">FC777</f>
        <v>2304.26</v>
      </c>
      <c r="FE777" s="260" t="n">
        <f aca="false">ES777+ET777+EU777+EV777+EW777+EX777+EY777+EZ777+FA777+FB777+FC777+FD777</f>
        <v>27651.12</v>
      </c>
      <c r="FF777" s="260" t="n">
        <f aca="false">EP777</f>
        <v>276510.63</v>
      </c>
      <c r="FG777" s="260" t="n">
        <f aca="false">EQ777+FE777</f>
        <v>89866.13</v>
      </c>
      <c r="FH777" s="260" t="n">
        <f aca="false">FF777-FG777</f>
        <v>186644.5</v>
      </c>
      <c r="FI777" s="261" t="n">
        <f aca="false">FD777</f>
        <v>2304.26</v>
      </c>
      <c r="FJ777" s="261" t="n">
        <f aca="false">FI777</f>
        <v>2304.26</v>
      </c>
      <c r="FK777" s="261" t="n">
        <f aca="false">FJ777</f>
        <v>2304.26</v>
      </c>
      <c r="FL777" s="261" t="n">
        <f aca="false">FK777</f>
        <v>2304.26</v>
      </c>
      <c r="FM777" s="261" t="n">
        <f aca="false">FL777</f>
        <v>2304.26</v>
      </c>
      <c r="FN777" s="261" t="n">
        <f aca="false">FM777</f>
        <v>2304.26</v>
      </c>
      <c r="FO777" s="261" t="n">
        <f aca="false">FN777</f>
        <v>2304.26</v>
      </c>
      <c r="FP777" s="261" t="n">
        <f aca="false">FO777</f>
        <v>2304.26</v>
      </c>
      <c r="FQ777" s="261" t="n">
        <f aca="false">FP777</f>
        <v>2304.26</v>
      </c>
      <c r="FR777" s="261" t="n">
        <f aca="false">FQ777</f>
        <v>2304.26</v>
      </c>
      <c r="FS777" s="261" t="n">
        <f aca="false">FR777</f>
        <v>2304.26</v>
      </c>
      <c r="FT777" s="261" t="n">
        <f aca="false">FS777</f>
        <v>2304.26</v>
      </c>
      <c r="FU777" s="260" t="n">
        <f aca="false">FI777+FJ777+FK777+FL777+FM777+FN777+FO777+FP777+FQ777+FR777+FS777+FT777</f>
        <v>27651.12</v>
      </c>
      <c r="FV777" s="260" t="n">
        <f aca="false">FF777</f>
        <v>276510.63</v>
      </c>
      <c r="FW777" s="260" t="n">
        <f aca="false">FG777+FU777</f>
        <v>117517.25</v>
      </c>
      <c r="FX777" s="260" t="n">
        <f aca="false">FV777-FW777</f>
        <v>158993.38</v>
      </c>
      <c r="FY777" s="261" t="n">
        <f aca="false">FT777</f>
        <v>2304.26</v>
      </c>
      <c r="FZ777" s="261" t="n">
        <f aca="false">FY777</f>
        <v>2304.26</v>
      </c>
      <c r="GA777" s="261" t="n">
        <f aca="false">FZ777</f>
        <v>2304.26</v>
      </c>
      <c r="GB777" s="261" t="n">
        <f aca="false">GA777</f>
        <v>2304.26</v>
      </c>
      <c r="GC777" s="261" t="n">
        <f aca="false">GB777</f>
        <v>2304.26</v>
      </c>
      <c r="GD777" s="261" t="n">
        <f aca="false">GC777</f>
        <v>2304.26</v>
      </c>
      <c r="GE777" s="261" t="n">
        <f aca="false">GD777</f>
        <v>2304.26</v>
      </c>
      <c r="GF777" s="261" t="n">
        <f aca="false">GE777</f>
        <v>2304.26</v>
      </c>
      <c r="GG777" s="261" t="n">
        <f aca="false">GF777</f>
        <v>2304.26</v>
      </c>
      <c r="GH777" s="261" t="n">
        <f aca="false">GG777</f>
        <v>2304.26</v>
      </c>
      <c r="GI777" s="261" t="n">
        <f aca="false">GH777</f>
        <v>2304.26</v>
      </c>
      <c r="GJ777" s="261" t="n">
        <f aca="false">GI777</f>
        <v>2304.26</v>
      </c>
      <c r="GK777" s="260" t="n">
        <f aca="false">FY777+FZ777+GA777+GB777+GC777+GD777+GE777+GF777+GG777+GH777+GI777+GJ777</f>
        <v>27651.12</v>
      </c>
      <c r="GL777" s="260" t="n">
        <f aca="false">FV777</f>
        <v>276510.63</v>
      </c>
      <c r="GM777" s="260" t="n">
        <f aca="false">FW777+GK777</f>
        <v>145168.37</v>
      </c>
      <c r="GN777" s="260" t="n">
        <f aca="false">GL777-GM777</f>
        <v>131342.26</v>
      </c>
      <c r="GO777" s="261" t="n">
        <f aca="false">GJ777</f>
        <v>2304.26</v>
      </c>
      <c r="GP777" s="261" t="n">
        <f aca="false">GO777</f>
        <v>2304.26</v>
      </c>
      <c r="GQ777" s="261" t="n">
        <f aca="false">GP777</f>
        <v>2304.26</v>
      </c>
      <c r="GR777" s="261" t="n">
        <f aca="false">GQ777</f>
        <v>2304.26</v>
      </c>
      <c r="GS777" s="261" t="n">
        <f aca="false">GR777</f>
        <v>2304.26</v>
      </c>
      <c r="GT777" s="261" t="n">
        <f aca="false">GS777</f>
        <v>2304.26</v>
      </c>
      <c r="GU777" s="261" t="n">
        <f aca="false">GT777</f>
        <v>2304.26</v>
      </c>
      <c r="GV777" s="261" t="n">
        <f aca="false">GU777</f>
        <v>2304.26</v>
      </c>
      <c r="GW777" s="261" t="n">
        <f aca="false">GV777</f>
        <v>2304.26</v>
      </c>
      <c r="GX777" s="261" t="n">
        <f aca="false">GW777</f>
        <v>2304.26</v>
      </c>
      <c r="GY777" s="261" t="n">
        <f aca="false">GX777</f>
        <v>2304.26</v>
      </c>
      <c r="GZ777" s="261" t="n">
        <f aca="false">GY777</f>
        <v>2304.26</v>
      </c>
      <c r="HA777" s="260" t="n">
        <f aca="false">GO777+GP777+GQ777+GR777+GS777+GT777+GU777+GV777+GW777+GX777+GY777+GZ777</f>
        <v>27651.12</v>
      </c>
      <c r="HB777" s="260" t="n">
        <f aca="false">GL777</f>
        <v>276510.63</v>
      </c>
      <c r="HC777" s="260" t="n">
        <f aca="false">GM777+HA777</f>
        <v>172819.49</v>
      </c>
      <c r="HD777" s="260" t="n">
        <f aca="false">HB777-HC777</f>
        <v>103691.14</v>
      </c>
      <c r="HE777" s="264" t="n">
        <f aca="false">GO777-GJ777</f>
        <v>0</v>
      </c>
      <c r="HF777" s="264"/>
      <c r="HG777" s="264"/>
      <c r="HH777" s="264"/>
      <c r="HI777" s="264"/>
      <c r="HJ777" s="264"/>
      <c r="HK777" s="264"/>
      <c r="HL777" s="264"/>
      <c r="HM777" s="264"/>
      <c r="HN777" s="264"/>
      <c r="HO777" s="264"/>
      <c r="HP777" s="264"/>
      <c r="HQ777" s="264"/>
      <c r="HR777" s="264"/>
      <c r="HS777" s="264"/>
      <c r="HT777" s="264"/>
      <c r="HU777" s="264"/>
      <c r="HV777" s="264"/>
      <c r="HW777" s="264"/>
      <c r="HX777" s="264"/>
      <c r="HY777" s="264"/>
      <c r="HZ777" s="264"/>
      <c r="IA777" s="264"/>
      <c r="IB777" s="264"/>
      <c r="IC777" s="264"/>
      <c r="ID777" s="264"/>
      <c r="IE777" s="264"/>
      <c r="IF777" s="264"/>
      <c r="IG777" s="264"/>
      <c r="IH777" s="264"/>
      <c r="II777" s="264"/>
      <c r="IJ777" s="264"/>
      <c r="IK777" s="264"/>
      <c r="IL777" s="264"/>
      <c r="IM777" s="264"/>
      <c r="IN777" s="264"/>
      <c r="IO777" s="264"/>
      <c r="IP777" s="264"/>
      <c r="IQ777" s="264"/>
      <c r="IR777" s="264"/>
      <c r="IS777" s="264"/>
      <c r="IT777" s="264"/>
      <c r="IU777" s="264"/>
      <c r="IV777" s="264"/>
      <c r="IW777" s="264"/>
      <c r="IX777" s="264"/>
      <c r="IY777" s="264"/>
      <c r="IZ777" s="264"/>
      <c r="JA777" s="264"/>
      <c r="JB777" s="264"/>
      <c r="JC777" s="264"/>
      <c r="JD777" s="264"/>
      <c r="JE777" s="264"/>
      <c r="JF777" s="264"/>
      <c r="JG777" s="264"/>
      <c r="JH777" s="264"/>
      <c r="JI777" s="264"/>
      <c r="JJ777" s="264"/>
      <c r="JK777" s="264"/>
      <c r="JL777" s="264"/>
      <c r="JM777" s="265"/>
      <c r="JN777" s="265" t="n">
        <f aca="false">DH777-DG777</f>
        <v>0</v>
      </c>
    </row>
    <row r="778" s="201" customFormat="true" ht="32.8" hidden="false" customHeight="false" outlineLevel="0" collapsed="false">
      <c r="A778" s="249" t="n">
        <v>746</v>
      </c>
      <c r="B778" s="307" t="s">
        <v>1254</v>
      </c>
      <c r="C778" s="306" t="n">
        <v>6846</v>
      </c>
      <c r="D778" s="252" t="s">
        <v>471</v>
      </c>
      <c r="E778" s="252" t="s">
        <v>633</v>
      </c>
      <c r="F778" s="253" t="n">
        <v>1</v>
      </c>
      <c r="G778" s="307" t="n">
        <v>372003.5</v>
      </c>
      <c r="H778" s="255" t="n">
        <v>0.2</v>
      </c>
      <c r="I778" s="307" t="n">
        <v>372003.5</v>
      </c>
      <c r="J778" s="254" t="n">
        <f aca="false">ROUND(I778+F778*G778*H778,2)</f>
        <v>446404.2</v>
      </c>
      <c r="K778" s="257" t="n">
        <v>44809</v>
      </c>
      <c r="L778" s="257" t="n">
        <f aca="false">EDATE(K778,M778)-1</f>
        <v>48461</v>
      </c>
      <c r="M778" s="258" t="n">
        <v>120</v>
      </c>
      <c r="N778" s="254"/>
      <c r="O778" s="254"/>
      <c r="P778" s="254"/>
      <c r="Q778" s="253" t="n">
        <v>1</v>
      </c>
      <c r="R778" s="308" t="n">
        <v>372003.5</v>
      </c>
      <c r="S778" s="304" t="n">
        <f aca="false">H778</f>
        <v>0.2</v>
      </c>
      <c r="T778" s="308" t="n">
        <v>372003.5</v>
      </c>
      <c r="U778" s="254" t="n">
        <f aca="false">ROUND(T778+Q778*R778*S778,2)</f>
        <v>446404.2</v>
      </c>
      <c r="V778" s="257" t="n">
        <v>44809</v>
      </c>
      <c r="W778" s="257" t="n">
        <f aca="false">EDATE(V778,X778)-1</f>
        <v>48461</v>
      </c>
      <c r="X778" s="258" t="n">
        <v>120</v>
      </c>
      <c r="Y778" s="254" t="n">
        <f aca="false">ROUND((R778-Z778)/X778,2)*Q778</f>
        <v>3100.03</v>
      </c>
      <c r="Z778" s="254" t="n">
        <v>0</v>
      </c>
      <c r="AA778" s="254" t="n">
        <v>0</v>
      </c>
      <c r="AB778" s="254"/>
      <c r="AC778" s="254"/>
      <c r="AD778" s="254"/>
      <c r="AE778" s="254"/>
      <c r="AF778" s="254"/>
      <c r="AG778" s="254"/>
      <c r="AH778" s="254"/>
      <c r="AI778" s="254"/>
      <c r="AJ778" s="254"/>
      <c r="AK778" s="254"/>
      <c r="AL778" s="254"/>
      <c r="AM778" s="254"/>
      <c r="AN778" s="254"/>
      <c r="AO778" s="254"/>
      <c r="AP778" s="254"/>
      <c r="AQ778" s="254"/>
      <c r="AR778" s="254"/>
      <c r="AS778" s="254"/>
      <c r="AT778" s="254"/>
      <c r="AU778" s="254"/>
      <c r="AV778" s="254"/>
      <c r="AW778" s="254"/>
      <c r="AX778" s="254"/>
      <c r="AY778" s="254"/>
      <c r="AZ778" s="254"/>
      <c r="BA778" s="254"/>
      <c r="BB778" s="254"/>
      <c r="BC778" s="254"/>
      <c r="BD778" s="254"/>
      <c r="BE778" s="254"/>
      <c r="BF778" s="254"/>
      <c r="BG778" s="254"/>
      <c r="BH778" s="254"/>
      <c r="BI778" s="254"/>
      <c r="BJ778" s="254"/>
      <c r="BK778" s="254"/>
      <c r="BL778" s="254"/>
      <c r="BM778" s="254"/>
      <c r="BN778" s="254"/>
      <c r="BO778" s="254"/>
      <c r="BP778" s="254"/>
      <c r="BQ778" s="254"/>
      <c r="BR778" s="254"/>
      <c r="BS778" s="254"/>
      <c r="BT778" s="254"/>
      <c r="BU778" s="254"/>
      <c r="BV778" s="254"/>
      <c r="BW778" s="254"/>
      <c r="BX778" s="254"/>
      <c r="BY778" s="254"/>
      <c r="BZ778" s="254"/>
      <c r="CA778" s="254"/>
      <c r="CB778" s="254"/>
      <c r="CC778" s="254"/>
      <c r="CD778" s="254"/>
      <c r="CE778" s="254"/>
      <c r="CF778" s="254"/>
      <c r="CG778" s="254"/>
      <c r="CH778" s="254"/>
      <c r="CI778" s="254" t="e">
        <f aca="false">#N/A</f>
        <v>#N/A</v>
      </c>
      <c r="CJ778" s="254"/>
      <c r="CK778" s="254"/>
      <c r="CL778" s="254"/>
      <c r="CM778" s="257" t="n">
        <v>44809</v>
      </c>
      <c r="CN778" s="257" t="e">
        <f aca="false">EDATE(CM778,CO778)-1</f>
        <v>#N/A</v>
      </c>
      <c r="CO778" s="254" t="e">
        <f aca="false">#N/A</f>
        <v>#N/A</v>
      </c>
      <c r="CP778" s="254" t="n">
        <v>-9</v>
      </c>
      <c r="CQ778" s="254"/>
      <c r="CR778" s="254"/>
      <c r="CS778" s="254"/>
      <c r="CT778" s="260"/>
      <c r="CU778" s="260"/>
      <c r="CV778" s="260"/>
      <c r="CW778" s="261" t="n">
        <f aca="false">IF(AND(CW$5&gt;$V778,CW$6&lt;=$W778),$Y778,IF(AND(MONTH(CW$6)=MONTH($W778),YEAR(CW$6)=YEAR($W778)),$T778-$X778*$Y778+$Y778,0))</f>
        <v>0</v>
      </c>
      <c r="CX778" s="261" t="n">
        <f aca="false">IF(AND(CX$5&gt;$V778,CX$6&lt;=$W778),$Y778,IF(AND(MONTH(CX$6)=MONTH($W778),YEAR(CX$6)=YEAR($W778)),$T778-$X778*$Y778+$Y778,0))</f>
        <v>0</v>
      </c>
      <c r="CY778" s="261" t="n">
        <f aca="false">IF(AND(CY$5&gt;$V778,CY$6&lt;=$W778),$Y778,IF(AND(MONTH(CY$6)=MONTH($W778),YEAR(CY$6)=YEAR($W778)),$T778-$X778*$Y778+$Y778,0))</f>
        <v>0</v>
      </c>
      <c r="CZ778" s="261" t="n">
        <f aca="false">IF(AND(CZ$5&gt;$V778,CZ$6&lt;=$W778),$Y778,IF(AND(MONTH(CZ$6)=MONTH($W778),YEAR(CZ$6)=YEAR($W778)),$T778-$X778*$Y778+$Y778,0))</f>
        <v>0</v>
      </c>
      <c r="DA778" s="261" t="n">
        <f aca="false">IF(AND(DA$5&gt;$V778,DA$6&lt;=$W778),$Y778,IF(AND(MONTH(DA$6)=MONTH($W778),YEAR(DA$6)=YEAR($W778)),$T778-$X778*$Y778+$Y778,0))</f>
        <v>0</v>
      </c>
      <c r="DB778" s="261" t="n">
        <f aca="false">IF(AND(DB$5&gt;$V778,DB$6&lt;=$W778),$Y778,IF(AND(MONTH(DB$6)=MONTH($W778),YEAR(DB$6)=YEAR($W778)),$T778-$X778*$Y778+$Y778,0))</f>
        <v>0</v>
      </c>
      <c r="DC778" s="261" t="n">
        <f aca="false">IF(AND(DC$5&gt;$V778,DC$6&lt;=$W778),$Y778,IF(AND(MONTH(DC$6)=MONTH($W778),YEAR(DC$6)=YEAR($W778)),$T778-$X778*$Y778+$Y778,0))</f>
        <v>0</v>
      </c>
      <c r="DD778" s="261" t="n">
        <f aca="false">IF(AND(DD$5&gt;$V778,DD$6&lt;=$W778),$Y778,IF(AND(MONTH(DD$6)=MONTH($W778),YEAR(DD$6)=YEAR($W778)),$T778-$X778*$Y778+$Y778,0))</f>
        <v>0</v>
      </c>
      <c r="DE778" s="261" t="n">
        <f aca="false">IF(AND(DE$5&gt;$V778,DE$6&lt;=$W778),$Y778,IF(AND(MONTH(DE$6)=MONTH($W778),YEAR(DE$6)=YEAR($W778)),$T778-$X778*$Y778+$Y778,0))</f>
        <v>0</v>
      </c>
      <c r="DF778" s="261" t="n">
        <f aca="false">IF(AND(DF$5&gt;$V778,DF$6&lt;=$W778),$Y778,IF(AND(MONTH(DF$6)=MONTH($W778),YEAR(DF$6)=YEAR($W778)),$T778-$X778*$Y778+$Y778,0))</f>
        <v>3100.03</v>
      </c>
      <c r="DG778" s="261" t="n">
        <f aca="false">IF(AND(DG$5&gt;$V778,DG$6&lt;=$W778),$Y778,IF(AND(MONTH(DG$6)=MONTH($W778),YEAR(DG$6)=YEAR($W778)),$T778-$X778*$Y778+$Y778,0))</f>
        <v>3100.03</v>
      </c>
      <c r="DH778" s="261" t="n">
        <f aca="false">IF(AND(DH$5&gt;$V778,DH$6&lt;=$W778),$Y778,IF(AND(MONTH(DH$6)=MONTH($W778),YEAR(DH$6)=YEAR($W778)),$T778-$X778*$Y778+$Y778,0))</f>
        <v>3100.03</v>
      </c>
      <c r="DI778" s="260" t="n">
        <f aca="false">CW778+CX778+CY778+CZ778+DA778+DB778+DC778+DD778+DE778+DF778+DG778+DH778</f>
        <v>9300.09</v>
      </c>
      <c r="DJ778" s="260" t="n">
        <f aca="false">T778+AG778+AJ778+AQ778+AS778+AU778+AW778</f>
        <v>372003.5</v>
      </c>
      <c r="DK778" s="260" t="n">
        <f aca="false">CU778+DI778-O778</f>
        <v>9300.09</v>
      </c>
      <c r="DL778" s="260" t="n">
        <f aca="false">DJ778-DK778</f>
        <v>362703.41</v>
      </c>
      <c r="DM778" s="261" t="n">
        <f aca="false">IF(AND(DM$5&gt;$V778,DM$6&lt;=$W778),$Y778,IF(AND(MONTH(DM$6)=MONTH($W778),YEAR(DM$6)=YEAR($W778)),$T778-$X778*$Y778+$Y778,0))</f>
        <v>3100.03</v>
      </c>
      <c r="DN778" s="261" t="n">
        <f aca="false">IF(AND(DN$5&gt;$V778,DN$6&lt;=$W778),$Y778,IF(AND(MONTH(DN$6)=MONTH($W778),YEAR(DN$6)=YEAR($W778)),$T778-$X778*$Y778+$Y778,0))</f>
        <v>3100.03</v>
      </c>
      <c r="DO778" s="261" t="n">
        <f aca="false">IF(AND(DO$5&gt;$V778,DO$6&lt;=$W778),$Y778,IF(AND(MONTH(DO$6)=MONTH($W778),YEAR(DO$6)=YEAR($W778)),$T778-$X778*$Y778+$Y778,0))</f>
        <v>3100.03</v>
      </c>
      <c r="DP778" s="261" t="n">
        <f aca="false">IF(AND(DP$5&gt;$V778,DP$6&lt;=$W778),$Y778,IF(AND(MONTH(DP$6)=MONTH($W778),YEAR(DP$6)=YEAR($W778)),$T778-$X778*$Y778+$Y778,0))</f>
        <v>3100.03</v>
      </c>
      <c r="DQ778" s="261" t="n">
        <f aca="false">IF(AND(DQ$5&gt;$V778,DQ$6&lt;=$W778),$Y778,IF(AND(MONTH(DQ$6)=MONTH($W778),YEAR(DQ$6)=YEAR($W778)),$T778-$X778*$Y778+$Y778,0))</f>
        <v>3100.03</v>
      </c>
      <c r="DR778" s="261" t="n">
        <f aca="false">IF(AND(DR$5&gt;$V778,DR$6&lt;=$W778),$Y778,IF(AND(MONTH(DR$6)=MONTH($W778),YEAR(DR$6)=YEAR($W778)),$T778-$X778*$Y778+$Y778,0))</f>
        <v>3100.03</v>
      </c>
      <c r="DS778" s="261" t="n">
        <f aca="false">IF(AND(DS$5&gt;$V778,DS$6&lt;=$W778),$Y778,IF(AND(MONTH(DS$6)=MONTH($W778),YEAR(DS$6)=YEAR($W778)),$T778-$X778*$Y778+$Y778,0))</f>
        <v>3100.03</v>
      </c>
      <c r="DT778" s="261" t="n">
        <f aca="false">IF(AND(DT$5&gt;$V778,DT$6&lt;=$W778),$Y778,IF(AND(MONTH(DT$6)=MONTH($W778),YEAR(DT$6)=YEAR($W778)),$T778-$X778*$Y778+$Y778,0))</f>
        <v>3100.03</v>
      </c>
      <c r="DU778" s="261" t="n">
        <f aca="false">IF(AND(DU$5&gt;$V778,DU$6&lt;=$W778),$Y778,IF(AND(MONTH(DU$6)=MONTH($W778),YEAR(DU$6)=YEAR($W778)),$T778-$X778*$Y778+$Y778,0))</f>
        <v>3100.03</v>
      </c>
      <c r="DV778" s="261" t="n">
        <f aca="false">IF(AND(DV$5&gt;$V778,DV$6&lt;=$W778),$Y778,IF(AND(MONTH(DV$6)=MONTH($W778),YEAR(DV$6)=YEAR($W778)),$T778-$X778*$Y778+$Y778,0))</f>
        <v>3100.03</v>
      </c>
      <c r="DW778" s="261" t="n">
        <f aca="false">IF(AND(DW$5&gt;$V778,DW$6&lt;=$W778),$Y778,IF(AND(MONTH(DW$6)=MONTH($W778),YEAR(DW$6)=YEAR($W778)),$T778-$X778*$Y778+$Y778,0))</f>
        <v>3100.03</v>
      </c>
      <c r="DX778" s="261" t="n">
        <f aca="false">IF(AND(DX$5&gt;$V778,DX$6&lt;=$W778),$Y778,IF(AND(MONTH(DX$6)=MONTH($W778),YEAR(DX$6)=YEAR($W778)),$T778-AA778-$X778*$Y778+$Y778,0))</f>
        <v>3100.03</v>
      </c>
      <c r="DY778" s="260" t="n">
        <f aca="false">DM778+DN778+DO778+DP778+DQ778+DR778+DS778+DT778+DU778+DV778+DW778+DX778</f>
        <v>37200.36</v>
      </c>
      <c r="DZ778" s="260" t="n">
        <f aca="false">DJ778+AY778+BA778+BC778+BE778+BG778+BI778+BK778+BM778+BO778</f>
        <v>372003.5</v>
      </c>
      <c r="EA778" s="260" t="n">
        <f aca="false">DK778+DY778</f>
        <v>46500.45</v>
      </c>
      <c r="EB778" s="260" t="n">
        <f aca="false">DZ778-EA778</f>
        <v>325503.05</v>
      </c>
      <c r="EC778" s="261" t="n">
        <f aca="false">IF(AND(EC$5&gt;$V778,EC$6&lt;=$W778),$Y778,IF(AND(MONTH(EC$6)=MONTH($W778),YEAR(EC$6)=YEAR($W778)),$T778-$X778*$Y778+$Y778,0))</f>
        <v>3100.03</v>
      </c>
      <c r="ED778" s="261" t="n">
        <f aca="false">IF(AND(ED$5&gt;$V778,ED$6&lt;=$W778),$Y778,IF(AND(MONTH(ED$6)=MONTH($W778),YEAR(ED$6)=YEAR($W778)),$T778-$X778*$Y778+$Y778,0))</f>
        <v>3100.03</v>
      </c>
      <c r="EE778" s="261" t="n">
        <f aca="false">IF(AND(EE$5&gt;$V778,EE$6&lt;=$W778),$Y778,IF(AND(MONTH(EE$6)=MONTH($W778),YEAR(EE$6)=YEAR($W778)),$T778-$X778*$Y778+$Y778,0))</f>
        <v>3100.03</v>
      </c>
      <c r="EF778" s="261" t="n">
        <f aca="false">IF(AND(EF$5&gt;$V778,EF$6&lt;=$W778),$Y778,IF(AND(MONTH(EF$6)=MONTH($W778),YEAR(EF$6)=YEAR($W778)),$T778-$X778*$Y778+$Y778,0))</f>
        <v>3100.03</v>
      </c>
      <c r="EG778" s="261" t="n">
        <f aca="false">IF(AND(EG$5&gt;$V778,EG$6&lt;=$W778),$Y778,IF(AND(MONTH(EG$6)=MONTH($W778),YEAR(EG$6)=YEAR($W778)),$T778-$X778*$Y778+$Y778,0))</f>
        <v>3100.03</v>
      </c>
      <c r="EH778" s="261" t="n">
        <f aca="false">IF(AND(EH$5&gt;$V778,EH$6&lt;=$W778),$Y778,IF(AND(MONTH(EH$6)=MONTH($W778),YEAR(EH$6)=YEAR($W778)),$T778-$X778*$Y778+$Y778,0))</f>
        <v>3100.03</v>
      </c>
      <c r="EI778" s="261" t="n">
        <f aca="false">IF(AND(EI$5&gt;$V778,EI$6&lt;=$W778),$Y778,IF(AND(MONTH(EI$6)=MONTH($W778),YEAR(EI$6)=YEAR($W778)),$T778-$X778*$Y778+$Y778,0))</f>
        <v>3100.03</v>
      </c>
      <c r="EJ778" s="261" t="n">
        <f aca="false">IF(AND(EJ$5&gt;$V778,EJ$6&lt;=$W778),$Y778,IF(AND(MONTH(EJ$6)=MONTH($W778),YEAR(EJ$6)=YEAR($W778)),$T778-$X778*$Y778+$Y778,0))</f>
        <v>3100.03</v>
      </c>
      <c r="EK778" s="261" t="n">
        <f aca="false">IF(AND(EK$5&gt;$V778,EK$6&lt;=$W778),$Y778,IF(AND(MONTH(EK$6)=MONTH($W778),YEAR(EK$6)=YEAR($W778)),$T778-$X778*$Y778+$Y778,0))</f>
        <v>3100.03</v>
      </c>
      <c r="EL778" s="266" t="n">
        <v>3100.03</v>
      </c>
      <c r="EM778" s="263" t="n">
        <v>3100.03</v>
      </c>
      <c r="EN778" s="261" t="n">
        <v>3100.03</v>
      </c>
      <c r="EO778" s="260" t="n">
        <f aca="false">EC778+ED778+EE778+EF778+EG778+EH778+EI778+EJ778+EK778+EL778+EM778+EN778</f>
        <v>37200.36</v>
      </c>
      <c r="EP778" s="260" t="n">
        <f aca="false">T778+AQ778+AS778+AU778+AW778+AY778+BA778+BC778+BE778+BG778+BI778+BK778+BM778+BO778+BQ778+BS778+BU778+BW778+BY778+CA778+CC778+CE778+CG778</f>
        <v>372003.5</v>
      </c>
      <c r="EQ778" s="260" t="n">
        <f aca="false">EA778+EO778</f>
        <v>83700.81</v>
      </c>
      <c r="ER778" s="260" t="n">
        <f aca="false">EP778-EQ778</f>
        <v>288302.69</v>
      </c>
      <c r="ES778" s="262" t="n">
        <f aca="false">EN778</f>
        <v>3100.03</v>
      </c>
      <c r="ET778" s="262" t="n">
        <f aca="false">ES778</f>
        <v>3100.03</v>
      </c>
      <c r="EU778" s="262" t="n">
        <f aca="false">ET778</f>
        <v>3100.03</v>
      </c>
      <c r="EV778" s="262" t="n">
        <f aca="false">EU778</f>
        <v>3100.03</v>
      </c>
      <c r="EW778" s="262" t="n">
        <f aca="false">EV778</f>
        <v>3100.03</v>
      </c>
      <c r="EX778" s="262" t="n">
        <f aca="false">EW778</f>
        <v>3100.03</v>
      </c>
      <c r="EY778" s="262" t="n">
        <f aca="false">EX778</f>
        <v>3100.03</v>
      </c>
      <c r="EZ778" s="262" t="n">
        <f aca="false">EY778</f>
        <v>3100.03</v>
      </c>
      <c r="FA778" s="262" t="n">
        <f aca="false">EZ778</f>
        <v>3100.03</v>
      </c>
      <c r="FB778" s="262" t="n">
        <f aca="false">FA778</f>
        <v>3100.03</v>
      </c>
      <c r="FC778" s="262" t="n">
        <f aca="false">FB778</f>
        <v>3100.03</v>
      </c>
      <c r="FD778" s="262" t="n">
        <f aca="false">FC778</f>
        <v>3100.03</v>
      </c>
      <c r="FE778" s="260" t="n">
        <f aca="false">ES778+ET778+EU778+EV778+EW778+EX778+EY778+EZ778+FA778+FB778+FC778+FD778</f>
        <v>37200.36</v>
      </c>
      <c r="FF778" s="260" t="n">
        <f aca="false">EP778</f>
        <v>372003.5</v>
      </c>
      <c r="FG778" s="260" t="n">
        <f aca="false">EQ778+FE778</f>
        <v>120901.17</v>
      </c>
      <c r="FH778" s="260" t="n">
        <f aca="false">FF778-FG778</f>
        <v>251102.33</v>
      </c>
      <c r="FI778" s="261" t="n">
        <f aca="false">FD778</f>
        <v>3100.03</v>
      </c>
      <c r="FJ778" s="261" t="n">
        <f aca="false">FI778</f>
        <v>3100.03</v>
      </c>
      <c r="FK778" s="261" t="n">
        <f aca="false">FJ778</f>
        <v>3100.03</v>
      </c>
      <c r="FL778" s="261" t="n">
        <f aca="false">FK778</f>
        <v>3100.03</v>
      </c>
      <c r="FM778" s="261" t="n">
        <f aca="false">FL778</f>
        <v>3100.03</v>
      </c>
      <c r="FN778" s="261" t="n">
        <f aca="false">FM778</f>
        <v>3100.03</v>
      </c>
      <c r="FO778" s="261" t="n">
        <f aca="false">FN778</f>
        <v>3100.03</v>
      </c>
      <c r="FP778" s="261" t="n">
        <f aca="false">FO778</f>
        <v>3100.03</v>
      </c>
      <c r="FQ778" s="261" t="n">
        <f aca="false">FP778</f>
        <v>3100.03</v>
      </c>
      <c r="FR778" s="261" t="n">
        <f aca="false">FQ778</f>
        <v>3100.03</v>
      </c>
      <c r="FS778" s="261" t="n">
        <f aca="false">FR778</f>
        <v>3100.03</v>
      </c>
      <c r="FT778" s="261" t="n">
        <f aca="false">FS778</f>
        <v>3100.03</v>
      </c>
      <c r="FU778" s="260" t="n">
        <f aca="false">FI778+FJ778+FK778+FL778+FM778+FN778+FO778+FP778+FQ778+FR778+FS778+FT778</f>
        <v>37200.36</v>
      </c>
      <c r="FV778" s="260" t="n">
        <f aca="false">FF778</f>
        <v>372003.5</v>
      </c>
      <c r="FW778" s="260" t="n">
        <f aca="false">FG778+FU778</f>
        <v>158101.53</v>
      </c>
      <c r="FX778" s="260" t="n">
        <f aca="false">FV778-FW778</f>
        <v>213901.97</v>
      </c>
      <c r="FY778" s="261" t="n">
        <f aca="false">FT778</f>
        <v>3100.03</v>
      </c>
      <c r="FZ778" s="261" t="n">
        <f aca="false">FY778</f>
        <v>3100.03</v>
      </c>
      <c r="GA778" s="261" t="n">
        <f aca="false">FZ778</f>
        <v>3100.03</v>
      </c>
      <c r="GB778" s="261" t="n">
        <f aca="false">GA778</f>
        <v>3100.03</v>
      </c>
      <c r="GC778" s="261" t="n">
        <f aca="false">GB778</f>
        <v>3100.03</v>
      </c>
      <c r="GD778" s="261" t="n">
        <f aca="false">GC778</f>
        <v>3100.03</v>
      </c>
      <c r="GE778" s="261" t="n">
        <f aca="false">GD778</f>
        <v>3100.03</v>
      </c>
      <c r="GF778" s="261" t="n">
        <f aca="false">GE778</f>
        <v>3100.03</v>
      </c>
      <c r="GG778" s="261" t="n">
        <f aca="false">GF778</f>
        <v>3100.03</v>
      </c>
      <c r="GH778" s="261" t="n">
        <f aca="false">GG778</f>
        <v>3100.03</v>
      </c>
      <c r="GI778" s="261" t="n">
        <f aca="false">GH778</f>
        <v>3100.03</v>
      </c>
      <c r="GJ778" s="261" t="n">
        <f aca="false">GI778</f>
        <v>3100.03</v>
      </c>
      <c r="GK778" s="260" t="n">
        <f aca="false">FY778+FZ778+GA778+GB778+GC778+GD778+GE778+GF778+GG778+GH778+GI778+GJ778</f>
        <v>37200.36</v>
      </c>
      <c r="GL778" s="260" t="n">
        <f aca="false">FV778</f>
        <v>372003.5</v>
      </c>
      <c r="GM778" s="260" t="n">
        <f aca="false">FW778+GK778</f>
        <v>195301.89</v>
      </c>
      <c r="GN778" s="260" t="n">
        <f aca="false">GL778-GM778</f>
        <v>176701.61</v>
      </c>
      <c r="GO778" s="261" t="n">
        <f aca="false">GJ778</f>
        <v>3100.03</v>
      </c>
      <c r="GP778" s="261" t="n">
        <f aca="false">GO778</f>
        <v>3100.03</v>
      </c>
      <c r="GQ778" s="261" t="n">
        <f aca="false">GP778</f>
        <v>3100.03</v>
      </c>
      <c r="GR778" s="261" t="n">
        <f aca="false">GQ778</f>
        <v>3100.03</v>
      </c>
      <c r="GS778" s="261" t="n">
        <f aca="false">GR778</f>
        <v>3100.03</v>
      </c>
      <c r="GT778" s="261" t="n">
        <f aca="false">GS778</f>
        <v>3100.03</v>
      </c>
      <c r="GU778" s="261" t="n">
        <f aca="false">GT778</f>
        <v>3100.03</v>
      </c>
      <c r="GV778" s="261" t="n">
        <f aca="false">GU778</f>
        <v>3100.03</v>
      </c>
      <c r="GW778" s="261" t="n">
        <f aca="false">GV778</f>
        <v>3100.03</v>
      </c>
      <c r="GX778" s="261" t="n">
        <f aca="false">GW778</f>
        <v>3100.03</v>
      </c>
      <c r="GY778" s="261" t="n">
        <f aca="false">GX778</f>
        <v>3100.03</v>
      </c>
      <c r="GZ778" s="261" t="n">
        <f aca="false">GY778</f>
        <v>3100.03</v>
      </c>
      <c r="HA778" s="260" t="n">
        <f aca="false">GO778+GP778+GQ778+GR778+GS778+GT778+GU778+GV778+GW778+GX778+GY778+GZ778</f>
        <v>37200.36</v>
      </c>
      <c r="HB778" s="260" t="n">
        <f aca="false">GL778</f>
        <v>372003.5</v>
      </c>
      <c r="HC778" s="260" t="n">
        <f aca="false">GM778+HA778</f>
        <v>232502.25</v>
      </c>
      <c r="HD778" s="260" t="n">
        <f aca="false">HB778-HC778</f>
        <v>139501.25</v>
      </c>
      <c r="HE778" s="264" t="n">
        <f aca="false">GO778-GJ778</f>
        <v>0</v>
      </c>
      <c r="HF778" s="264"/>
      <c r="HG778" s="264"/>
      <c r="HH778" s="264"/>
      <c r="HI778" s="264"/>
      <c r="HJ778" s="264"/>
      <c r="HK778" s="264"/>
      <c r="HL778" s="264"/>
      <c r="HM778" s="264"/>
      <c r="HN778" s="264"/>
      <c r="HO778" s="264"/>
      <c r="HP778" s="264"/>
      <c r="HQ778" s="264"/>
      <c r="HR778" s="264"/>
      <c r="HS778" s="264"/>
      <c r="HT778" s="264"/>
      <c r="HU778" s="264"/>
      <c r="HV778" s="264"/>
      <c r="HW778" s="264"/>
      <c r="HX778" s="264"/>
      <c r="HY778" s="264"/>
      <c r="HZ778" s="264"/>
      <c r="IA778" s="264"/>
      <c r="IB778" s="264"/>
      <c r="IC778" s="264"/>
      <c r="ID778" s="264"/>
      <c r="IE778" s="264"/>
      <c r="IF778" s="264"/>
      <c r="IG778" s="264"/>
      <c r="IH778" s="264"/>
      <c r="II778" s="264"/>
      <c r="IJ778" s="264"/>
      <c r="IK778" s="264"/>
      <c r="IL778" s="264"/>
      <c r="IM778" s="264"/>
      <c r="IN778" s="264"/>
      <c r="IO778" s="264"/>
      <c r="IP778" s="264"/>
      <c r="IQ778" s="264"/>
      <c r="IR778" s="264"/>
      <c r="IS778" s="264"/>
      <c r="IT778" s="264"/>
      <c r="IU778" s="264"/>
      <c r="IV778" s="264"/>
      <c r="IW778" s="264"/>
      <c r="IX778" s="264"/>
      <c r="IY778" s="264"/>
      <c r="IZ778" s="264"/>
      <c r="JA778" s="264"/>
      <c r="JB778" s="264"/>
      <c r="JC778" s="264"/>
      <c r="JD778" s="264"/>
      <c r="JE778" s="264"/>
      <c r="JF778" s="264"/>
      <c r="JG778" s="264"/>
      <c r="JH778" s="264"/>
      <c r="JI778" s="264"/>
      <c r="JJ778" s="264"/>
      <c r="JK778" s="264"/>
      <c r="JL778" s="264"/>
      <c r="JM778" s="265"/>
      <c r="JN778" s="265" t="n">
        <f aca="false">DH778-DG778</f>
        <v>0</v>
      </c>
    </row>
    <row r="779" s="201" customFormat="true" ht="22.35" hidden="false" customHeight="false" outlineLevel="0" collapsed="false">
      <c r="A779" s="249" t="n">
        <v>747</v>
      </c>
      <c r="B779" s="307" t="s">
        <v>1255</v>
      </c>
      <c r="C779" s="306" t="n">
        <v>6847</v>
      </c>
      <c r="D779" s="252" t="s">
        <v>471</v>
      </c>
      <c r="E779" s="252" t="s">
        <v>633</v>
      </c>
      <c r="F779" s="253" t="n">
        <v>1</v>
      </c>
      <c r="G779" s="307" t="n">
        <v>1154840.21</v>
      </c>
      <c r="H779" s="255" t="n">
        <v>0.2</v>
      </c>
      <c r="I779" s="307" t="n">
        <v>1154840.21</v>
      </c>
      <c r="J779" s="254" t="n">
        <f aca="false">ROUND(I779+F779*G779*H779,2)</f>
        <v>1385808.25</v>
      </c>
      <c r="K779" s="257" t="n">
        <v>44809</v>
      </c>
      <c r="L779" s="257" t="n">
        <f aca="false">EDATE(K779,M779)-1</f>
        <v>48461</v>
      </c>
      <c r="M779" s="258" t="n">
        <v>120</v>
      </c>
      <c r="N779" s="254"/>
      <c r="O779" s="254"/>
      <c r="P779" s="254"/>
      <c r="Q779" s="253" t="n">
        <v>1</v>
      </c>
      <c r="R779" s="308" t="n">
        <v>1154840.21</v>
      </c>
      <c r="S779" s="304" t="n">
        <f aca="false">H779</f>
        <v>0.2</v>
      </c>
      <c r="T779" s="308" t="n">
        <v>1154840.21</v>
      </c>
      <c r="U779" s="254" t="n">
        <f aca="false">ROUND(T779+Q779*R779*S779,2)</f>
        <v>1385808.25</v>
      </c>
      <c r="V779" s="257" t="n">
        <v>44809</v>
      </c>
      <c r="W779" s="257" t="n">
        <f aca="false">EDATE(V779,X779)-1</f>
        <v>48461</v>
      </c>
      <c r="X779" s="258" t="n">
        <v>120</v>
      </c>
      <c r="Y779" s="254" t="n">
        <f aca="false">ROUND((R779-Z779)/X779,2)*Q779</f>
        <v>9623.67</v>
      </c>
      <c r="Z779" s="254" t="n">
        <v>0</v>
      </c>
      <c r="AA779" s="254" t="n">
        <v>0</v>
      </c>
      <c r="AB779" s="254"/>
      <c r="AC779" s="254"/>
      <c r="AD779" s="254"/>
      <c r="AE779" s="254"/>
      <c r="AF779" s="254"/>
      <c r="AG779" s="254"/>
      <c r="AH779" s="254"/>
      <c r="AI779" s="254"/>
      <c r="AJ779" s="254"/>
      <c r="AK779" s="254"/>
      <c r="AL779" s="254"/>
      <c r="AM779" s="254"/>
      <c r="AN779" s="254"/>
      <c r="AO779" s="254"/>
      <c r="AP779" s="254"/>
      <c r="AQ779" s="254"/>
      <c r="AR779" s="254"/>
      <c r="AS779" s="254"/>
      <c r="AT779" s="254"/>
      <c r="AU779" s="254"/>
      <c r="AV779" s="254"/>
      <c r="AW779" s="254"/>
      <c r="AX779" s="254"/>
      <c r="AY779" s="254"/>
      <c r="AZ779" s="254"/>
      <c r="BA779" s="254"/>
      <c r="BB779" s="254"/>
      <c r="BC779" s="254"/>
      <c r="BD779" s="254"/>
      <c r="BE779" s="254"/>
      <c r="BF779" s="254"/>
      <c r="BG779" s="254"/>
      <c r="BH779" s="254"/>
      <c r="BI779" s="254"/>
      <c r="BJ779" s="254"/>
      <c r="BK779" s="254"/>
      <c r="BL779" s="254"/>
      <c r="BM779" s="254"/>
      <c r="BN779" s="254"/>
      <c r="BO779" s="254"/>
      <c r="BP779" s="254"/>
      <c r="BQ779" s="254"/>
      <c r="BR779" s="254"/>
      <c r="BS779" s="254"/>
      <c r="BT779" s="254"/>
      <c r="BU779" s="254"/>
      <c r="BV779" s="254"/>
      <c r="BW779" s="254"/>
      <c r="BX779" s="254"/>
      <c r="BY779" s="254"/>
      <c r="BZ779" s="254"/>
      <c r="CA779" s="254"/>
      <c r="CB779" s="254"/>
      <c r="CC779" s="254"/>
      <c r="CD779" s="254"/>
      <c r="CE779" s="254"/>
      <c r="CF779" s="254"/>
      <c r="CG779" s="254"/>
      <c r="CH779" s="254"/>
      <c r="CI779" s="254" t="e">
        <f aca="false">#N/A</f>
        <v>#N/A</v>
      </c>
      <c r="CJ779" s="254"/>
      <c r="CK779" s="254"/>
      <c r="CL779" s="254"/>
      <c r="CM779" s="257" t="n">
        <v>44809</v>
      </c>
      <c r="CN779" s="257" t="e">
        <f aca="false">EDATE(CM779,CO779)-1</f>
        <v>#N/A</v>
      </c>
      <c r="CO779" s="254" t="e">
        <f aca="false">#N/A</f>
        <v>#N/A</v>
      </c>
      <c r="CP779" s="254" t="n">
        <v>-9</v>
      </c>
      <c r="CQ779" s="254"/>
      <c r="CR779" s="254"/>
      <c r="CS779" s="254"/>
      <c r="CT779" s="260"/>
      <c r="CU779" s="260"/>
      <c r="CV779" s="260"/>
      <c r="CW779" s="261" t="n">
        <f aca="false">IF(AND(CW$5&gt;$V779,CW$6&lt;=$W779),$Y779,IF(AND(MONTH(CW$6)=MONTH($W779),YEAR(CW$6)=YEAR($W779)),$T779-$X779*$Y779+$Y779,0))</f>
        <v>0</v>
      </c>
      <c r="CX779" s="261" t="n">
        <f aca="false">IF(AND(CX$5&gt;$V779,CX$6&lt;=$W779),$Y779,IF(AND(MONTH(CX$6)=MONTH($W779),YEAR(CX$6)=YEAR($W779)),$T779-$X779*$Y779+$Y779,0))</f>
        <v>0</v>
      </c>
      <c r="CY779" s="261" t="n">
        <f aca="false">IF(AND(CY$5&gt;$V779,CY$6&lt;=$W779),$Y779,IF(AND(MONTH(CY$6)=MONTH($W779),YEAR(CY$6)=YEAR($W779)),$T779-$X779*$Y779+$Y779,0))</f>
        <v>0</v>
      </c>
      <c r="CZ779" s="261" t="n">
        <f aca="false">IF(AND(CZ$5&gt;$V779,CZ$6&lt;=$W779),$Y779,IF(AND(MONTH(CZ$6)=MONTH($W779),YEAR(CZ$6)=YEAR($W779)),$T779-$X779*$Y779+$Y779,0))</f>
        <v>0</v>
      </c>
      <c r="DA779" s="261" t="n">
        <f aca="false">IF(AND(DA$5&gt;$V779,DA$6&lt;=$W779),$Y779,IF(AND(MONTH(DA$6)=MONTH($W779),YEAR(DA$6)=YEAR($W779)),$T779-$X779*$Y779+$Y779,0))</f>
        <v>0</v>
      </c>
      <c r="DB779" s="261" t="n">
        <f aca="false">IF(AND(DB$5&gt;$V779,DB$6&lt;=$W779),$Y779,IF(AND(MONTH(DB$6)=MONTH($W779),YEAR(DB$6)=YEAR($W779)),$T779-$X779*$Y779+$Y779,0))</f>
        <v>0</v>
      </c>
      <c r="DC779" s="261" t="n">
        <f aca="false">IF(AND(DC$5&gt;$V779,DC$6&lt;=$W779),$Y779,IF(AND(MONTH(DC$6)=MONTH($W779),YEAR(DC$6)=YEAR($W779)),$T779-$X779*$Y779+$Y779,0))</f>
        <v>0</v>
      </c>
      <c r="DD779" s="261" t="n">
        <f aca="false">IF(AND(DD$5&gt;$V779,DD$6&lt;=$W779),$Y779,IF(AND(MONTH(DD$6)=MONTH($W779),YEAR(DD$6)=YEAR($W779)),$T779-$X779*$Y779+$Y779,0))</f>
        <v>0</v>
      </c>
      <c r="DE779" s="261" t="n">
        <f aca="false">IF(AND(DE$5&gt;$V779,DE$6&lt;=$W779),$Y779,IF(AND(MONTH(DE$6)=MONTH($W779),YEAR(DE$6)=YEAR($W779)),$T779-$X779*$Y779+$Y779,0))</f>
        <v>0</v>
      </c>
      <c r="DF779" s="261" t="n">
        <f aca="false">IF(AND(DF$5&gt;$V779,DF$6&lt;=$W779),$Y779,IF(AND(MONTH(DF$6)=MONTH($W779),YEAR(DF$6)=YEAR($W779)),$T779-$X779*$Y779+$Y779,0))</f>
        <v>9623.67</v>
      </c>
      <c r="DG779" s="261" t="n">
        <f aca="false">IF(AND(DG$5&gt;$V779,DG$6&lt;=$W779),$Y779,IF(AND(MONTH(DG$6)=MONTH($W779),YEAR(DG$6)=YEAR($W779)),$T779-$X779*$Y779+$Y779,0))</f>
        <v>9623.67</v>
      </c>
      <c r="DH779" s="261" t="n">
        <f aca="false">IF(AND(DH$5&gt;$V779,DH$6&lt;=$W779),$Y779,IF(AND(MONTH(DH$6)=MONTH($W779),YEAR(DH$6)=YEAR($W779)),$T779-$X779*$Y779+$Y779,0))</f>
        <v>9623.67</v>
      </c>
      <c r="DI779" s="260" t="n">
        <f aca="false">CW779+CX779+CY779+CZ779+DA779+DB779+DC779+DD779+DE779+DF779+DG779+DH779</f>
        <v>28871.01</v>
      </c>
      <c r="DJ779" s="260" t="n">
        <f aca="false">T779+AG779+AJ779+AQ779+AS779+AU779+AW779</f>
        <v>1154840.21</v>
      </c>
      <c r="DK779" s="260" t="n">
        <f aca="false">CU779+DI779-O779</f>
        <v>28871.01</v>
      </c>
      <c r="DL779" s="260" t="n">
        <f aca="false">DJ779-DK779</f>
        <v>1125969.2</v>
      </c>
      <c r="DM779" s="261" t="n">
        <f aca="false">IF(AND(DM$5&gt;$V779,DM$6&lt;=$W779),$Y779,IF(AND(MONTH(DM$6)=MONTH($W779),YEAR(DM$6)=YEAR($W779)),$T779-$X779*$Y779+$Y779,0))</f>
        <v>9623.67</v>
      </c>
      <c r="DN779" s="261" t="n">
        <f aca="false">IF(AND(DN$5&gt;$V779,DN$6&lt;=$W779),$Y779,IF(AND(MONTH(DN$6)=MONTH($W779),YEAR(DN$6)=YEAR($W779)),$T779-$X779*$Y779+$Y779,0))</f>
        <v>9623.67</v>
      </c>
      <c r="DO779" s="261" t="n">
        <f aca="false">IF(AND(DO$5&gt;$V779,DO$6&lt;=$W779),$Y779,IF(AND(MONTH(DO$6)=MONTH($W779),YEAR(DO$6)=YEAR($W779)),$T779-$X779*$Y779+$Y779,0))</f>
        <v>9623.67</v>
      </c>
      <c r="DP779" s="261" t="n">
        <f aca="false">IF(AND(DP$5&gt;$V779,DP$6&lt;=$W779),$Y779,IF(AND(MONTH(DP$6)=MONTH($W779),YEAR(DP$6)=YEAR($W779)),$T779-$X779*$Y779+$Y779,0))</f>
        <v>9623.67</v>
      </c>
      <c r="DQ779" s="261" t="n">
        <f aca="false">IF(AND(DQ$5&gt;$V779,DQ$6&lt;=$W779),$Y779,IF(AND(MONTH(DQ$6)=MONTH($W779),YEAR(DQ$6)=YEAR($W779)),$T779-$X779*$Y779+$Y779,0))</f>
        <v>9623.67</v>
      </c>
      <c r="DR779" s="261" t="n">
        <f aca="false">IF(AND(DR$5&gt;$V779,DR$6&lt;=$W779),$Y779,IF(AND(MONTH(DR$6)=MONTH($W779),YEAR(DR$6)=YEAR($W779)),$T779-$X779*$Y779+$Y779,0))</f>
        <v>9623.67</v>
      </c>
      <c r="DS779" s="261" t="n">
        <f aca="false">IF(AND(DS$5&gt;$V779,DS$6&lt;=$W779),$Y779,IF(AND(MONTH(DS$6)=MONTH($W779),YEAR(DS$6)=YEAR($W779)),$T779-$X779*$Y779+$Y779,0))</f>
        <v>9623.67</v>
      </c>
      <c r="DT779" s="261" t="n">
        <f aca="false">IF(AND(DT$5&gt;$V779,DT$6&lt;=$W779),$Y779,IF(AND(MONTH(DT$6)=MONTH($W779),YEAR(DT$6)=YEAR($W779)),$T779-$X779*$Y779+$Y779,0))</f>
        <v>9623.67</v>
      </c>
      <c r="DU779" s="261" t="n">
        <f aca="false">IF(AND(DU$5&gt;$V779,DU$6&lt;=$W779),$Y779,IF(AND(MONTH(DU$6)=MONTH($W779),YEAR(DU$6)=YEAR($W779)),$T779-$X779*$Y779+$Y779,0))</f>
        <v>9623.67</v>
      </c>
      <c r="DV779" s="261" t="n">
        <f aca="false">IF(AND(DV$5&gt;$V779,DV$6&lt;=$W779),$Y779,IF(AND(MONTH(DV$6)=MONTH($W779),YEAR(DV$6)=YEAR($W779)),$T779-$X779*$Y779+$Y779,0))</f>
        <v>9623.67</v>
      </c>
      <c r="DW779" s="261" t="n">
        <f aca="false">IF(AND(DW$5&gt;$V779,DW$6&lt;=$W779),$Y779,IF(AND(MONTH(DW$6)=MONTH($W779),YEAR(DW$6)=YEAR($W779)),$T779-$X779*$Y779+$Y779,0))</f>
        <v>9623.67</v>
      </c>
      <c r="DX779" s="261" t="n">
        <f aca="false">IF(AND(DX$5&gt;$V779,DX$6&lt;=$W779),$Y779,IF(AND(MONTH(DX$6)=MONTH($W779),YEAR(DX$6)=YEAR($W779)),$T779-AA779-$X779*$Y779+$Y779,0))</f>
        <v>9623.67</v>
      </c>
      <c r="DY779" s="260" t="n">
        <f aca="false">DM779+DN779+DO779+DP779+DQ779+DR779+DS779+DT779+DU779+DV779+DW779+DX779</f>
        <v>115484.04</v>
      </c>
      <c r="DZ779" s="260" t="n">
        <f aca="false">DJ779+AY779+BA779+BC779+BE779+BG779+BI779+BK779+BM779+BO779</f>
        <v>1154840.21</v>
      </c>
      <c r="EA779" s="260" t="n">
        <f aca="false">DK779+DY779</f>
        <v>144355.05</v>
      </c>
      <c r="EB779" s="260" t="n">
        <f aca="false">DZ779-EA779</f>
        <v>1010485.16</v>
      </c>
      <c r="EC779" s="261" t="n">
        <f aca="false">IF(AND(EC$5&gt;$V779,EC$6&lt;=$W779),$Y779,IF(AND(MONTH(EC$6)=MONTH($W779),YEAR(EC$6)=YEAR($W779)),$T779-$X779*$Y779+$Y779,0))</f>
        <v>9623.67</v>
      </c>
      <c r="ED779" s="261" t="n">
        <f aca="false">IF(AND(ED$5&gt;$V779,ED$6&lt;=$W779),$Y779,IF(AND(MONTH(ED$6)=MONTH($W779),YEAR(ED$6)=YEAR($W779)),$T779-$X779*$Y779+$Y779,0))</f>
        <v>9623.67</v>
      </c>
      <c r="EE779" s="261" t="n">
        <f aca="false">IF(AND(EE$5&gt;$V779,EE$6&lt;=$W779),$Y779,IF(AND(MONTH(EE$6)=MONTH($W779),YEAR(EE$6)=YEAR($W779)),$T779-$X779*$Y779+$Y779,0))</f>
        <v>9623.67</v>
      </c>
      <c r="EF779" s="261" t="n">
        <f aca="false">IF(AND(EF$5&gt;$V779,EF$6&lt;=$W779),$Y779,IF(AND(MONTH(EF$6)=MONTH($W779),YEAR(EF$6)=YEAR($W779)),$T779-$X779*$Y779+$Y779,0))</f>
        <v>9623.67</v>
      </c>
      <c r="EG779" s="261" t="n">
        <f aca="false">IF(AND(EG$5&gt;$V779,EG$6&lt;=$W779),$Y779,IF(AND(MONTH(EG$6)=MONTH($W779),YEAR(EG$6)=YEAR($W779)),$T779-$X779*$Y779+$Y779,0))</f>
        <v>9623.67</v>
      </c>
      <c r="EH779" s="261" t="n">
        <f aca="false">IF(AND(EH$5&gt;$V779,EH$6&lt;=$W779),$Y779,IF(AND(MONTH(EH$6)=MONTH($W779),YEAR(EH$6)=YEAR($W779)),$T779-$X779*$Y779+$Y779,0))</f>
        <v>9623.67</v>
      </c>
      <c r="EI779" s="261" t="n">
        <f aca="false">IF(AND(EI$5&gt;$V779,EI$6&lt;=$W779),$Y779,IF(AND(MONTH(EI$6)=MONTH($W779),YEAR(EI$6)=YEAR($W779)),$T779-$X779*$Y779+$Y779,0))</f>
        <v>9623.67</v>
      </c>
      <c r="EJ779" s="261" t="n">
        <f aca="false">IF(AND(EJ$5&gt;$V779,EJ$6&lt;=$W779),$Y779,IF(AND(MONTH(EJ$6)=MONTH($W779),YEAR(EJ$6)=YEAR($W779)),$T779-$X779*$Y779+$Y779,0))</f>
        <v>9623.67</v>
      </c>
      <c r="EK779" s="261" t="n">
        <f aca="false">IF(AND(EK$5&gt;$V779,EK$6&lt;=$W779),$Y779,IF(AND(MONTH(EK$6)=MONTH($W779),YEAR(EK$6)=YEAR($W779)),$T779-$X779*$Y779+$Y779,0))</f>
        <v>9623.67</v>
      </c>
      <c r="EL779" s="266" t="n">
        <v>9623.67</v>
      </c>
      <c r="EM779" s="263" t="n">
        <v>9623.67</v>
      </c>
      <c r="EN779" s="261" t="n">
        <v>9623.67</v>
      </c>
      <c r="EO779" s="260" t="n">
        <f aca="false">EC779+ED779+EE779+EF779+EG779+EH779+EI779+EJ779+EK779+EL779+EM779+EN779</f>
        <v>115484.04</v>
      </c>
      <c r="EP779" s="260" t="n">
        <f aca="false">T779+AQ779+AS779+AU779+AW779+AY779+BA779+BC779+BE779+BG779+BI779+BK779+BM779+BO779+BQ779+BS779+BU779+BW779+BY779+CA779+CC779+CE779+CG779</f>
        <v>1154840.21</v>
      </c>
      <c r="EQ779" s="260" t="n">
        <f aca="false">EA779+EO779</f>
        <v>259839.09</v>
      </c>
      <c r="ER779" s="260" t="n">
        <f aca="false">EP779-EQ779</f>
        <v>895001.12</v>
      </c>
      <c r="ES779" s="262" t="n">
        <f aca="false">EN779</f>
        <v>9623.67</v>
      </c>
      <c r="ET779" s="262" t="n">
        <f aca="false">ES779</f>
        <v>9623.67</v>
      </c>
      <c r="EU779" s="262" t="n">
        <f aca="false">ET779</f>
        <v>9623.67</v>
      </c>
      <c r="EV779" s="262" t="n">
        <f aca="false">EU779</f>
        <v>9623.67</v>
      </c>
      <c r="EW779" s="262" t="n">
        <f aca="false">EV779</f>
        <v>9623.67</v>
      </c>
      <c r="EX779" s="262" t="n">
        <f aca="false">EW779</f>
        <v>9623.67</v>
      </c>
      <c r="EY779" s="262" t="n">
        <f aca="false">EX779</f>
        <v>9623.67</v>
      </c>
      <c r="EZ779" s="262" t="n">
        <f aca="false">EY779</f>
        <v>9623.67</v>
      </c>
      <c r="FA779" s="262" t="n">
        <f aca="false">EZ779</f>
        <v>9623.67</v>
      </c>
      <c r="FB779" s="262" t="n">
        <f aca="false">FA779</f>
        <v>9623.67</v>
      </c>
      <c r="FC779" s="262" t="n">
        <f aca="false">FB779</f>
        <v>9623.67</v>
      </c>
      <c r="FD779" s="262" t="n">
        <f aca="false">FC779</f>
        <v>9623.67</v>
      </c>
      <c r="FE779" s="260" t="n">
        <f aca="false">ES779+ET779+EU779+EV779+EW779+EX779+EY779+EZ779+FA779+FB779+FC779+FD779</f>
        <v>115484.04</v>
      </c>
      <c r="FF779" s="260" t="n">
        <f aca="false">EP779</f>
        <v>1154840.21</v>
      </c>
      <c r="FG779" s="260" t="n">
        <f aca="false">EQ779+FE779</f>
        <v>375323.13</v>
      </c>
      <c r="FH779" s="260" t="n">
        <f aca="false">FF779-FG779</f>
        <v>779517.08</v>
      </c>
      <c r="FI779" s="261" t="n">
        <f aca="false">FD779</f>
        <v>9623.67</v>
      </c>
      <c r="FJ779" s="261" t="n">
        <f aca="false">FI779</f>
        <v>9623.67</v>
      </c>
      <c r="FK779" s="261" t="n">
        <f aca="false">FJ779</f>
        <v>9623.67</v>
      </c>
      <c r="FL779" s="261" t="n">
        <f aca="false">FK779</f>
        <v>9623.67</v>
      </c>
      <c r="FM779" s="261" t="n">
        <f aca="false">FL779</f>
        <v>9623.67</v>
      </c>
      <c r="FN779" s="261" t="n">
        <f aca="false">FM779</f>
        <v>9623.67</v>
      </c>
      <c r="FO779" s="261" t="n">
        <f aca="false">FN779</f>
        <v>9623.67</v>
      </c>
      <c r="FP779" s="261" t="n">
        <f aca="false">FO779</f>
        <v>9623.67</v>
      </c>
      <c r="FQ779" s="261" t="n">
        <f aca="false">FP779</f>
        <v>9623.67</v>
      </c>
      <c r="FR779" s="261" t="n">
        <f aca="false">FQ779</f>
        <v>9623.67</v>
      </c>
      <c r="FS779" s="261" t="n">
        <f aca="false">FR779</f>
        <v>9623.67</v>
      </c>
      <c r="FT779" s="261" t="n">
        <f aca="false">FS779</f>
        <v>9623.67</v>
      </c>
      <c r="FU779" s="260" t="n">
        <f aca="false">FI779+FJ779+FK779+FL779+FM779+FN779+FO779+FP779+FQ779+FR779+FS779+FT779</f>
        <v>115484.04</v>
      </c>
      <c r="FV779" s="260" t="n">
        <f aca="false">FF779</f>
        <v>1154840.21</v>
      </c>
      <c r="FW779" s="260" t="n">
        <f aca="false">FG779+FU779</f>
        <v>490807.17</v>
      </c>
      <c r="FX779" s="260" t="n">
        <f aca="false">FV779-FW779</f>
        <v>664033.04</v>
      </c>
      <c r="FY779" s="261" t="n">
        <f aca="false">FT779</f>
        <v>9623.67</v>
      </c>
      <c r="FZ779" s="261" t="n">
        <f aca="false">FY779</f>
        <v>9623.67</v>
      </c>
      <c r="GA779" s="261" t="n">
        <f aca="false">FZ779</f>
        <v>9623.67</v>
      </c>
      <c r="GB779" s="261" t="n">
        <f aca="false">GA779</f>
        <v>9623.67</v>
      </c>
      <c r="GC779" s="261" t="n">
        <f aca="false">GB779</f>
        <v>9623.67</v>
      </c>
      <c r="GD779" s="261" t="n">
        <f aca="false">GC779</f>
        <v>9623.67</v>
      </c>
      <c r="GE779" s="261" t="n">
        <f aca="false">GD779</f>
        <v>9623.67</v>
      </c>
      <c r="GF779" s="261" t="n">
        <f aca="false">GE779</f>
        <v>9623.67</v>
      </c>
      <c r="GG779" s="261" t="n">
        <f aca="false">GF779</f>
        <v>9623.67</v>
      </c>
      <c r="GH779" s="261" t="n">
        <f aca="false">GG779</f>
        <v>9623.67</v>
      </c>
      <c r="GI779" s="261" t="n">
        <f aca="false">GH779</f>
        <v>9623.67</v>
      </c>
      <c r="GJ779" s="261" t="n">
        <f aca="false">GI779</f>
        <v>9623.67</v>
      </c>
      <c r="GK779" s="260" t="n">
        <f aca="false">FY779+FZ779+GA779+GB779+GC779+GD779+GE779+GF779+GG779+GH779+GI779+GJ779</f>
        <v>115484.04</v>
      </c>
      <c r="GL779" s="260" t="n">
        <f aca="false">FV779</f>
        <v>1154840.21</v>
      </c>
      <c r="GM779" s="260" t="n">
        <f aca="false">FW779+GK779</f>
        <v>606291.21</v>
      </c>
      <c r="GN779" s="260" t="n">
        <f aca="false">GL779-GM779</f>
        <v>548549</v>
      </c>
      <c r="GO779" s="261" t="n">
        <f aca="false">GJ779</f>
        <v>9623.67</v>
      </c>
      <c r="GP779" s="261" t="n">
        <f aca="false">GO779</f>
        <v>9623.67</v>
      </c>
      <c r="GQ779" s="261" t="n">
        <f aca="false">GP779</f>
        <v>9623.67</v>
      </c>
      <c r="GR779" s="261" t="n">
        <f aca="false">GQ779</f>
        <v>9623.67</v>
      </c>
      <c r="GS779" s="261" t="n">
        <f aca="false">GR779</f>
        <v>9623.67</v>
      </c>
      <c r="GT779" s="261" t="n">
        <f aca="false">GS779</f>
        <v>9623.67</v>
      </c>
      <c r="GU779" s="261" t="n">
        <f aca="false">GT779</f>
        <v>9623.67</v>
      </c>
      <c r="GV779" s="261" t="n">
        <f aca="false">GU779</f>
        <v>9623.67</v>
      </c>
      <c r="GW779" s="261" t="n">
        <f aca="false">GV779</f>
        <v>9623.67</v>
      </c>
      <c r="GX779" s="261" t="n">
        <f aca="false">GW779</f>
        <v>9623.67</v>
      </c>
      <c r="GY779" s="261" t="n">
        <f aca="false">GX779</f>
        <v>9623.67</v>
      </c>
      <c r="GZ779" s="261" t="n">
        <f aca="false">GY779</f>
        <v>9623.67</v>
      </c>
      <c r="HA779" s="260" t="n">
        <f aca="false">GO779+GP779+GQ779+GR779+GS779+GT779+GU779+GV779+GW779+GX779+GY779+GZ779</f>
        <v>115484.04</v>
      </c>
      <c r="HB779" s="260" t="n">
        <f aca="false">GL779</f>
        <v>1154840.21</v>
      </c>
      <c r="HC779" s="260" t="n">
        <f aca="false">GM779+HA779</f>
        <v>721775.25</v>
      </c>
      <c r="HD779" s="260" t="n">
        <f aca="false">HB779-HC779</f>
        <v>433064.96</v>
      </c>
      <c r="HE779" s="264" t="n">
        <f aca="false">GO779-GJ779</f>
        <v>0</v>
      </c>
      <c r="HF779" s="264"/>
      <c r="HG779" s="264"/>
      <c r="HH779" s="264"/>
      <c r="HI779" s="264"/>
      <c r="HJ779" s="264"/>
      <c r="HK779" s="264"/>
      <c r="HL779" s="264"/>
      <c r="HM779" s="264"/>
      <c r="HN779" s="264"/>
      <c r="HO779" s="264"/>
      <c r="HP779" s="264"/>
      <c r="HQ779" s="264"/>
      <c r="HR779" s="264"/>
      <c r="HS779" s="264"/>
      <c r="HT779" s="264"/>
      <c r="HU779" s="264"/>
      <c r="HV779" s="264"/>
      <c r="HW779" s="264"/>
      <c r="HX779" s="264"/>
      <c r="HY779" s="264"/>
      <c r="HZ779" s="264"/>
      <c r="IA779" s="264"/>
      <c r="IB779" s="264"/>
      <c r="IC779" s="264"/>
      <c r="ID779" s="264"/>
      <c r="IE779" s="264"/>
      <c r="IF779" s="264"/>
      <c r="IG779" s="264"/>
      <c r="IH779" s="264"/>
      <c r="II779" s="264"/>
      <c r="IJ779" s="264"/>
      <c r="IK779" s="264"/>
      <c r="IL779" s="264"/>
      <c r="IM779" s="264"/>
      <c r="IN779" s="264"/>
      <c r="IO779" s="264"/>
      <c r="IP779" s="264"/>
      <c r="IQ779" s="264"/>
      <c r="IR779" s="264"/>
      <c r="IS779" s="264"/>
      <c r="IT779" s="264"/>
      <c r="IU779" s="264"/>
      <c r="IV779" s="264"/>
      <c r="IW779" s="264"/>
      <c r="IX779" s="264"/>
      <c r="IY779" s="264"/>
      <c r="IZ779" s="264"/>
      <c r="JA779" s="264"/>
      <c r="JB779" s="264"/>
      <c r="JC779" s="264"/>
      <c r="JD779" s="264"/>
      <c r="JE779" s="264"/>
      <c r="JF779" s="264"/>
      <c r="JG779" s="264"/>
      <c r="JH779" s="264"/>
      <c r="JI779" s="264"/>
      <c r="JJ779" s="264"/>
      <c r="JK779" s="264"/>
      <c r="JL779" s="264"/>
      <c r="JM779" s="265"/>
      <c r="JN779" s="265" t="n">
        <f aca="false">DH779-DG779</f>
        <v>0</v>
      </c>
    </row>
    <row r="780" s="201" customFormat="true" ht="32.8" hidden="false" customHeight="false" outlineLevel="0" collapsed="false">
      <c r="A780" s="249" t="n">
        <v>748</v>
      </c>
      <c r="B780" s="307" t="s">
        <v>1256</v>
      </c>
      <c r="C780" s="306" t="n">
        <v>6848</v>
      </c>
      <c r="D780" s="252" t="s">
        <v>471</v>
      </c>
      <c r="E780" s="252" t="s">
        <v>633</v>
      </c>
      <c r="F780" s="253" t="n">
        <v>1</v>
      </c>
      <c r="G780" s="307" t="n">
        <v>1411946.46</v>
      </c>
      <c r="H780" s="255" t="n">
        <v>0.2</v>
      </c>
      <c r="I780" s="307" t="n">
        <v>1411946.46</v>
      </c>
      <c r="J780" s="254" t="n">
        <f aca="false">ROUND(I780+F780*G780*H780,2)</f>
        <v>1694335.75</v>
      </c>
      <c r="K780" s="257" t="n">
        <v>44810</v>
      </c>
      <c r="L780" s="257" t="n">
        <f aca="false">EDATE(K780,M780)-1</f>
        <v>48462</v>
      </c>
      <c r="M780" s="258" t="n">
        <v>120</v>
      </c>
      <c r="N780" s="254"/>
      <c r="O780" s="254"/>
      <c r="P780" s="254"/>
      <c r="Q780" s="253" t="n">
        <v>1</v>
      </c>
      <c r="R780" s="308" t="n">
        <v>1411946.46</v>
      </c>
      <c r="S780" s="304" t="n">
        <f aca="false">H780</f>
        <v>0.2</v>
      </c>
      <c r="T780" s="308" t="n">
        <v>1411946.46</v>
      </c>
      <c r="U780" s="254" t="n">
        <f aca="false">ROUND(T780+Q780*R780*S780,2)</f>
        <v>1694335.75</v>
      </c>
      <c r="V780" s="257" t="n">
        <v>44810</v>
      </c>
      <c r="W780" s="257" t="n">
        <f aca="false">EDATE(V780,X780)-1</f>
        <v>48462</v>
      </c>
      <c r="X780" s="258" t="n">
        <v>120</v>
      </c>
      <c r="Y780" s="254" t="n">
        <f aca="false">ROUND((R780-Z780)/X780,2)*Q780</f>
        <v>11766.22</v>
      </c>
      <c r="Z780" s="254" t="n">
        <v>0</v>
      </c>
      <c r="AA780" s="254" t="n">
        <v>0</v>
      </c>
      <c r="AB780" s="254"/>
      <c r="AC780" s="254"/>
      <c r="AD780" s="254"/>
      <c r="AE780" s="254"/>
      <c r="AF780" s="254"/>
      <c r="AG780" s="254"/>
      <c r="AH780" s="254"/>
      <c r="AI780" s="254"/>
      <c r="AJ780" s="254"/>
      <c r="AK780" s="254"/>
      <c r="AL780" s="254"/>
      <c r="AM780" s="254"/>
      <c r="AN780" s="254"/>
      <c r="AO780" s="254"/>
      <c r="AP780" s="254"/>
      <c r="AQ780" s="254"/>
      <c r="AR780" s="254"/>
      <c r="AS780" s="254"/>
      <c r="AT780" s="254"/>
      <c r="AU780" s="254"/>
      <c r="AV780" s="254"/>
      <c r="AW780" s="254"/>
      <c r="AX780" s="254"/>
      <c r="AY780" s="254"/>
      <c r="AZ780" s="254"/>
      <c r="BA780" s="254"/>
      <c r="BB780" s="254"/>
      <c r="BC780" s="254"/>
      <c r="BD780" s="254"/>
      <c r="BE780" s="254"/>
      <c r="BF780" s="254"/>
      <c r="BG780" s="254"/>
      <c r="BH780" s="254"/>
      <c r="BI780" s="254"/>
      <c r="BJ780" s="254"/>
      <c r="BK780" s="254"/>
      <c r="BL780" s="254"/>
      <c r="BM780" s="254"/>
      <c r="BN780" s="254"/>
      <c r="BO780" s="254"/>
      <c r="BP780" s="254"/>
      <c r="BQ780" s="254"/>
      <c r="BR780" s="254"/>
      <c r="BS780" s="254"/>
      <c r="BT780" s="254"/>
      <c r="BU780" s="254"/>
      <c r="BV780" s="254"/>
      <c r="BW780" s="254"/>
      <c r="BX780" s="254"/>
      <c r="BY780" s="254"/>
      <c r="BZ780" s="254"/>
      <c r="CA780" s="254"/>
      <c r="CB780" s="254"/>
      <c r="CC780" s="254"/>
      <c r="CD780" s="254"/>
      <c r="CE780" s="254"/>
      <c r="CF780" s="254"/>
      <c r="CG780" s="254"/>
      <c r="CH780" s="254"/>
      <c r="CI780" s="254" t="e">
        <f aca="false">#N/A</f>
        <v>#N/A</v>
      </c>
      <c r="CJ780" s="254"/>
      <c r="CK780" s="254"/>
      <c r="CL780" s="254"/>
      <c r="CM780" s="257" t="n">
        <v>44810</v>
      </c>
      <c r="CN780" s="257" t="e">
        <f aca="false">EDATE(CM780,CO780)-1</f>
        <v>#N/A</v>
      </c>
      <c r="CO780" s="254" t="e">
        <f aca="false">#N/A</f>
        <v>#N/A</v>
      </c>
      <c r="CP780" s="254" t="n">
        <v>-9</v>
      </c>
      <c r="CQ780" s="254"/>
      <c r="CR780" s="254"/>
      <c r="CS780" s="254"/>
      <c r="CT780" s="260"/>
      <c r="CU780" s="260"/>
      <c r="CV780" s="260"/>
      <c r="CW780" s="261" t="n">
        <f aca="false">IF(AND(CW$5&gt;$V780,CW$6&lt;=$W780),$Y780,IF(AND(MONTH(CW$6)=MONTH($W780),YEAR(CW$6)=YEAR($W780)),$T780-$X780*$Y780+$Y780,0))</f>
        <v>0</v>
      </c>
      <c r="CX780" s="261" t="n">
        <f aca="false">IF(AND(CX$5&gt;$V780,CX$6&lt;=$W780),$Y780,IF(AND(MONTH(CX$6)=MONTH($W780),YEAR(CX$6)=YEAR($W780)),$T780-$X780*$Y780+$Y780,0))</f>
        <v>0</v>
      </c>
      <c r="CY780" s="261" t="n">
        <f aca="false">IF(AND(CY$5&gt;$V780,CY$6&lt;=$W780),$Y780,IF(AND(MONTH(CY$6)=MONTH($W780),YEAR(CY$6)=YEAR($W780)),$T780-$X780*$Y780+$Y780,0))</f>
        <v>0</v>
      </c>
      <c r="CZ780" s="261" t="n">
        <f aca="false">IF(AND(CZ$5&gt;$V780,CZ$6&lt;=$W780),$Y780,IF(AND(MONTH(CZ$6)=MONTH($W780),YEAR(CZ$6)=YEAR($W780)),$T780-$X780*$Y780+$Y780,0))</f>
        <v>0</v>
      </c>
      <c r="DA780" s="261" t="n">
        <f aca="false">IF(AND(DA$5&gt;$V780,DA$6&lt;=$W780),$Y780,IF(AND(MONTH(DA$6)=MONTH($W780),YEAR(DA$6)=YEAR($W780)),$T780-$X780*$Y780+$Y780,0))</f>
        <v>0</v>
      </c>
      <c r="DB780" s="261" t="n">
        <f aca="false">IF(AND(DB$5&gt;$V780,DB$6&lt;=$W780),$Y780,IF(AND(MONTH(DB$6)=MONTH($W780),YEAR(DB$6)=YEAR($W780)),$T780-$X780*$Y780+$Y780,0))</f>
        <v>0</v>
      </c>
      <c r="DC780" s="261" t="n">
        <f aca="false">IF(AND(DC$5&gt;$V780,DC$6&lt;=$W780),$Y780,IF(AND(MONTH(DC$6)=MONTH($W780),YEAR(DC$6)=YEAR($W780)),$T780-$X780*$Y780+$Y780,0))</f>
        <v>0</v>
      </c>
      <c r="DD780" s="261" t="n">
        <f aca="false">IF(AND(DD$5&gt;$V780,DD$6&lt;=$W780),$Y780,IF(AND(MONTH(DD$6)=MONTH($W780),YEAR(DD$6)=YEAR($W780)),$T780-$X780*$Y780+$Y780,0))</f>
        <v>0</v>
      </c>
      <c r="DE780" s="261" t="n">
        <f aca="false">IF(AND(DE$5&gt;$V780,DE$6&lt;=$W780),$Y780,IF(AND(MONTH(DE$6)=MONTH($W780),YEAR(DE$6)=YEAR($W780)),$T780-$X780*$Y780+$Y780,0))</f>
        <v>0</v>
      </c>
      <c r="DF780" s="261" t="n">
        <f aca="false">IF(AND(DF$5&gt;$V780,DF$6&lt;=$W780),$Y780,IF(AND(MONTH(DF$6)=MONTH($W780),YEAR(DF$6)=YEAR($W780)),$T780-$X780*$Y780+$Y780,0))</f>
        <v>11766.22</v>
      </c>
      <c r="DG780" s="261" t="n">
        <f aca="false">IF(AND(DG$5&gt;$V780,DG$6&lt;=$W780),$Y780,IF(AND(MONTH(DG$6)=MONTH($W780),YEAR(DG$6)=YEAR($W780)),$T780-$X780*$Y780+$Y780,0))</f>
        <v>11766.22</v>
      </c>
      <c r="DH780" s="261" t="n">
        <f aca="false">IF(AND(DH$5&gt;$V780,DH$6&lt;=$W780),$Y780,IF(AND(MONTH(DH$6)=MONTH($W780),YEAR(DH$6)=YEAR($W780)),$T780-$X780*$Y780+$Y780,0))</f>
        <v>11766.22</v>
      </c>
      <c r="DI780" s="260" t="n">
        <f aca="false">CW780+CX780+CY780+CZ780+DA780+DB780+DC780+DD780+DE780+DF780+DG780+DH780</f>
        <v>35298.66</v>
      </c>
      <c r="DJ780" s="260" t="n">
        <f aca="false">T780+AG780+AJ780+AQ780+AS780+AU780+AW780</f>
        <v>1411946.46</v>
      </c>
      <c r="DK780" s="260" t="n">
        <f aca="false">CU780+DI780-O780</f>
        <v>35298.66</v>
      </c>
      <c r="DL780" s="260" t="n">
        <f aca="false">DJ780-DK780</f>
        <v>1376647.8</v>
      </c>
      <c r="DM780" s="261" t="n">
        <f aca="false">IF(AND(DM$5&gt;$V780,DM$6&lt;=$W780),$Y780,IF(AND(MONTH(DM$6)=MONTH($W780),YEAR(DM$6)=YEAR($W780)),$T780-$X780*$Y780+$Y780,0))</f>
        <v>11766.22</v>
      </c>
      <c r="DN780" s="261" t="n">
        <f aca="false">IF(AND(DN$5&gt;$V780,DN$6&lt;=$W780),$Y780,IF(AND(MONTH(DN$6)=MONTH($W780),YEAR(DN$6)=YEAR($W780)),$T780-$X780*$Y780+$Y780,0))</f>
        <v>11766.22</v>
      </c>
      <c r="DO780" s="261" t="n">
        <f aca="false">IF(AND(DO$5&gt;$V780,DO$6&lt;=$W780),$Y780,IF(AND(MONTH(DO$6)=MONTH($W780),YEAR(DO$6)=YEAR($W780)),$T780-$X780*$Y780+$Y780,0))</f>
        <v>11766.22</v>
      </c>
      <c r="DP780" s="261" t="n">
        <f aca="false">IF(AND(DP$5&gt;$V780,DP$6&lt;=$W780),$Y780,IF(AND(MONTH(DP$6)=MONTH($W780),YEAR(DP$6)=YEAR($W780)),$T780-$X780*$Y780+$Y780,0))</f>
        <v>11766.22</v>
      </c>
      <c r="DQ780" s="261" t="n">
        <f aca="false">IF(AND(DQ$5&gt;$V780,DQ$6&lt;=$W780),$Y780,IF(AND(MONTH(DQ$6)=MONTH($W780),YEAR(DQ$6)=YEAR($W780)),$T780-$X780*$Y780+$Y780,0))</f>
        <v>11766.22</v>
      </c>
      <c r="DR780" s="261" t="n">
        <f aca="false">IF(AND(DR$5&gt;$V780,DR$6&lt;=$W780),$Y780,IF(AND(MONTH(DR$6)=MONTH($W780),YEAR(DR$6)=YEAR($W780)),$T780-$X780*$Y780+$Y780,0))</f>
        <v>11766.22</v>
      </c>
      <c r="DS780" s="261" t="n">
        <f aca="false">IF(AND(DS$5&gt;$V780,DS$6&lt;=$W780),$Y780,IF(AND(MONTH(DS$6)=MONTH($W780),YEAR(DS$6)=YEAR($W780)),$T780-$X780*$Y780+$Y780,0))</f>
        <v>11766.22</v>
      </c>
      <c r="DT780" s="261" t="n">
        <f aca="false">IF(AND(DT$5&gt;$V780,DT$6&lt;=$W780),$Y780,IF(AND(MONTH(DT$6)=MONTH($W780),YEAR(DT$6)=YEAR($W780)),$T780-$X780*$Y780+$Y780,0))</f>
        <v>11766.22</v>
      </c>
      <c r="DU780" s="261" t="n">
        <f aca="false">IF(AND(DU$5&gt;$V780,DU$6&lt;=$W780),$Y780,IF(AND(MONTH(DU$6)=MONTH($W780),YEAR(DU$6)=YEAR($W780)),$T780-$X780*$Y780+$Y780,0))</f>
        <v>11766.22</v>
      </c>
      <c r="DV780" s="261" t="n">
        <f aca="false">IF(AND(DV$5&gt;$V780,DV$6&lt;=$W780),$Y780,IF(AND(MONTH(DV$6)=MONTH($W780),YEAR(DV$6)=YEAR($W780)),$T780-$X780*$Y780+$Y780,0))</f>
        <v>11766.22</v>
      </c>
      <c r="DW780" s="261" t="n">
        <f aca="false">IF(AND(DW$5&gt;$V780,DW$6&lt;=$W780),$Y780,IF(AND(MONTH(DW$6)=MONTH($W780),YEAR(DW$6)=YEAR($W780)),$T780-$X780*$Y780+$Y780,0))</f>
        <v>11766.22</v>
      </c>
      <c r="DX780" s="261" t="n">
        <f aca="false">IF(AND(DX$5&gt;$V780,DX$6&lt;=$W780),$Y780,IF(AND(MONTH(DX$6)=MONTH($W780),YEAR(DX$6)=YEAR($W780)),$T780-AA780-$X780*$Y780+$Y780,0))</f>
        <v>11766.22</v>
      </c>
      <c r="DY780" s="260" t="n">
        <f aca="false">DM780+DN780+DO780+DP780+DQ780+DR780+DS780+DT780+DU780+DV780+DW780+DX780</f>
        <v>141194.64</v>
      </c>
      <c r="DZ780" s="260" t="n">
        <f aca="false">DJ780+AY780+BA780+BC780+BE780+BG780+BI780+BK780+BM780+BO780</f>
        <v>1411946.46</v>
      </c>
      <c r="EA780" s="260" t="n">
        <f aca="false">DK780+DY780</f>
        <v>176493.3</v>
      </c>
      <c r="EB780" s="260" t="n">
        <f aca="false">DZ780-EA780</f>
        <v>1235453.16</v>
      </c>
      <c r="EC780" s="261" t="n">
        <f aca="false">IF(AND(EC$5&gt;$V780,EC$6&lt;=$W780),$Y780,IF(AND(MONTH(EC$6)=MONTH($W780),YEAR(EC$6)=YEAR($W780)),$T780-$X780*$Y780+$Y780,0))</f>
        <v>11766.22</v>
      </c>
      <c r="ED780" s="261" t="n">
        <f aca="false">IF(AND(ED$5&gt;$V780,ED$6&lt;=$W780),$Y780,IF(AND(MONTH(ED$6)=MONTH($W780),YEAR(ED$6)=YEAR($W780)),$T780-$X780*$Y780+$Y780,0))</f>
        <v>11766.22</v>
      </c>
      <c r="EE780" s="261" t="n">
        <f aca="false">IF(AND(EE$5&gt;$V780,EE$6&lt;=$W780),$Y780,IF(AND(MONTH(EE$6)=MONTH($W780),YEAR(EE$6)=YEAR($W780)),$T780-$X780*$Y780+$Y780,0))</f>
        <v>11766.22</v>
      </c>
      <c r="EF780" s="261" t="n">
        <f aca="false">IF(AND(EF$5&gt;$V780,EF$6&lt;=$W780),$Y780,IF(AND(MONTH(EF$6)=MONTH($W780),YEAR(EF$6)=YEAR($W780)),$T780-$X780*$Y780+$Y780,0))</f>
        <v>11766.22</v>
      </c>
      <c r="EG780" s="261" t="n">
        <f aca="false">IF(AND(EG$5&gt;$V780,EG$6&lt;=$W780),$Y780,IF(AND(MONTH(EG$6)=MONTH($W780),YEAR(EG$6)=YEAR($W780)),$T780-$X780*$Y780+$Y780,0))</f>
        <v>11766.22</v>
      </c>
      <c r="EH780" s="261" t="n">
        <f aca="false">IF(AND(EH$5&gt;$V780,EH$6&lt;=$W780),$Y780,IF(AND(MONTH(EH$6)=MONTH($W780),YEAR(EH$6)=YEAR($W780)),$T780-$X780*$Y780+$Y780,0))</f>
        <v>11766.22</v>
      </c>
      <c r="EI780" s="261" t="n">
        <f aca="false">IF(AND(EI$5&gt;$V780,EI$6&lt;=$W780),$Y780,IF(AND(MONTH(EI$6)=MONTH($W780),YEAR(EI$6)=YEAR($W780)),$T780-$X780*$Y780+$Y780,0))</f>
        <v>11766.22</v>
      </c>
      <c r="EJ780" s="261" t="n">
        <f aca="false">IF(AND(EJ$5&gt;$V780,EJ$6&lt;=$W780),$Y780,IF(AND(MONTH(EJ$6)=MONTH($W780),YEAR(EJ$6)=YEAR($W780)),$T780-$X780*$Y780+$Y780,0))</f>
        <v>11766.22</v>
      </c>
      <c r="EK780" s="261" t="n">
        <f aca="false">IF(AND(EK$5&gt;$V780,EK$6&lt;=$W780),$Y780,IF(AND(MONTH(EK$6)=MONTH($W780),YEAR(EK$6)=YEAR($W780)),$T780-$X780*$Y780+$Y780,0))</f>
        <v>11766.22</v>
      </c>
      <c r="EL780" s="266" t="n">
        <v>11766.22</v>
      </c>
      <c r="EM780" s="263" t="n">
        <v>11766.22</v>
      </c>
      <c r="EN780" s="261" t="n">
        <v>11766.22</v>
      </c>
      <c r="EO780" s="260" t="n">
        <f aca="false">EC780+ED780+EE780+EF780+EG780+EH780+EI780+EJ780+EK780+EL780+EM780+EN780</f>
        <v>141194.64</v>
      </c>
      <c r="EP780" s="260" t="n">
        <f aca="false">T780+AQ780+AS780+AU780+AW780+AY780+BA780+BC780+BE780+BG780+BI780+BK780+BM780+BO780+BQ780+BS780+BU780+BW780+BY780+CA780+CC780+CE780+CG780</f>
        <v>1411946.46</v>
      </c>
      <c r="EQ780" s="260" t="n">
        <f aca="false">EA780+EO780</f>
        <v>317687.94</v>
      </c>
      <c r="ER780" s="260" t="n">
        <f aca="false">EP780-EQ780</f>
        <v>1094258.52</v>
      </c>
      <c r="ES780" s="262" t="n">
        <f aca="false">EN780</f>
        <v>11766.22</v>
      </c>
      <c r="ET780" s="262" t="n">
        <f aca="false">ES780</f>
        <v>11766.22</v>
      </c>
      <c r="EU780" s="262" t="n">
        <f aca="false">ET780</f>
        <v>11766.22</v>
      </c>
      <c r="EV780" s="262" t="n">
        <f aca="false">EU780</f>
        <v>11766.22</v>
      </c>
      <c r="EW780" s="262" t="n">
        <f aca="false">EV780</f>
        <v>11766.22</v>
      </c>
      <c r="EX780" s="262" t="n">
        <f aca="false">EW780</f>
        <v>11766.22</v>
      </c>
      <c r="EY780" s="262" t="n">
        <f aca="false">EX780</f>
        <v>11766.22</v>
      </c>
      <c r="EZ780" s="262" t="n">
        <f aca="false">EY780</f>
        <v>11766.22</v>
      </c>
      <c r="FA780" s="262" t="n">
        <f aca="false">EZ780</f>
        <v>11766.22</v>
      </c>
      <c r="FB780" s="262" t="n">
        <f aca="false">FA780</f>
        <v>11766.22</v>
      </c>
      <c r="FC780" s="262" t="n">
        <f aca="false">FB780</f>
        <v>11766.22</v>
      </c>
      <c r="FD780" s="262" t="n">
        <f aca="false">FC780</f>
        <v>11766.22</v>
      </c>
      <c r="FE780" s="260" t="n">
        <f aca="false">ES780+ET780+EU780+EV780+EW780+EX780+EY780+EZ780+FA780+FB780+FC780+FD780</f>
        <v>141194.64</v>
      </c>
      <c r="FF780" s="260" t="n">
        <f aca="false">EP780</f>
        <v>1411946.46</v>
      </c>
      <c r="FG780" s="260" t="n">
        <f aca="false">EQ780+FE780</f>
        <v>458882.58</v>
      </c>
      <c r="FH780" s="260" t="n">
        <f aca="false">FF780-FG780</f>
        <v>953063.88</v>
      </c>
      <c r="FI780" s="261" t="n">
        <f aca="false">FD780</f>
        <v>11766.22</v>
      </c>
      <c r="FJ780" s="261" t="n">
        <f aca="false">FI780</f>
        <v>11766.22</v>
      </c>
      <c r="FK780" s="261" t="n">
        <f aca="false">FJ780</f>
        <v>11766.22</v>
      </c>
      <c r="FL780" s="261" t="n">
        <f aca="false">FK780</f>
        <v>11766.22</v>
      </c>
      <c r="FM780" s="261" t="n">
        <f aca="false">FL780</f>
        <v>11766.22</v>
      </c>
      <c r="FN780" s="261" t="n">
        <f aca="false">FM780</f>
        <v>11766.22</v>
      </c>
      <c r="FO780" s="261" t="n">
        <f aca="false">FN780</f>
        <v>11766.22</v>
      </c>
      <c r="FP780" s="261" t="n">
        <f aca="false">FO780</f>
        <v>11766.22</v>
      </c>
      <c r="FQ780" s="261" t="n">
        <f aca="false">FP780</f>
        <v>11766.22</v>
      </c>
      <c r="FR780" s="261" t="n">
        <f aca="false">FQ780</f>
        <v>11766.22</v>
      </c>
      <c r="FS780" s="261" t="n">
        <f aca="false">FR780</f>
        <v>11766.22</v>
      </c>
      <c r="FT780" s="261" t="n">
        <f aca="false">FS780</f>
        <v>11766.22</v>
      </c>
      <c r="FU780" s="260" t="n">
        <f aca="false">FI780+FJ780+FK780+FL780+FM780+FN780+FO780+FP780+FQ780+FR780+FS780+FT780</f>
        <v>141194.64</v>
      </c>
      <c r="FV780" s="260" t="n">
        <f aca="false">FF780</f>
        <v>1411946.46</v>
      </c>
      <c r="FW780" s="260" t="n">
        <f aca="false">FG780+FU780</f>
        <v>600077.22</v>
      </c>
      <c r="FX780" s="260" t="n">
        <f aca="false">FV780-FW780</f>
        <v>811869.24</v>
      </c>
      <c r="FY780" s="261" t="n">
        <f aca="false">FT780</f>
        <v>11766.22</v>
      </c>
      <c r="FZ780" s="261" t="n">
        <f aca="false">FY780</f>
        <v>11766.22</v>
      </c>
      <c r="GA780" s="261" t="n">
        <f aca="false">FZ780</f>
        <v>11766.22</v>
      </c>
      <c r="GB780" s="261" t="n">
        <f aca="false">GA780</f>
        <v>11766.22</v>
      </c>
      <c r="GC780" s="261" t="n">
        <f aca="false">GB780</f>
        <v>11766.22</v>
      </c>
      <c r="GD780" s="261" t="n">
        <f aca="false">GC780</f>
        <v>11766.22</v>
      </c>
      <c r="GE780" s="261" t="n">
        <f aca="false">GD780</f>
        <v>11766.22</v>
      </c>
      <c r="GF780" s="261" t="n">
        <f aca="false">GE780</f>
        <v>11766.22</v>
      </c>
      <c r="GG780" s="261" t="n">
        <f aca="false">GF780</f>
        <v>11766.22</v>
      </c>
      <c r="GH780" s="261" t="n">
        <f aca="false">GG780</f>
        <v>11766.22</v>
      </c>
      <c r="GI780" s="261" t="n">
        <f aca="false">GH780</f>
        <v>11766.22</v>
      </c>
      <c r="GJ780" s="261" t="n">
        <f aca="false">GI780</f>
        <v>11766.22</v>
      </c>
      <c r="GK780" s="260" t="n">
        <f aca="false">FY780+FZ780+GA780+GB780+GC780+GD780+GE780+GF780+GG780+GH780+GI780+GJ780</f>
        <v>141194.64</v>
      </c>
      <c r="GL780" s="260" t="n">
        <f aca="false">FV780</f>
        <v>1411946.46</v>
      </c>
      <c r="GM780" s="260" t="n">
        <f aca="false">FW780+GK780</f>
        <v>741271.86</v>
      </c>
      <c r="GN780" s="260" t="n">
        <f aca="false">GL780-GM780</f>
        <v>670674.6</v>
      </c>
      <c r="GO780" s="261" t="n">
        <f aca="false">GJ780</f>
        <v>11766.22</v>
      </c>
      <c r="GP780" s="261" t="n">
        <f aca="false">GO780</f>
        <v>11766.22</v>
      </c>
      <c r="GQ780" s="261" t="n">
        <f aca="false">GP780</f>
        <v>11766.22</v>
      </c>
      <c r="GR780" s="261" t="n">
        <f aca="false">GQ780</f>
        <v>11766.22</v>
      </c>
      <c r="GS780" s="261" t="n">
        <f aca="false">GR780</f>
        <v>11766.22</v>
      </c>
      <c r="GT780" s="261" t="n">
        <f aca="false">GS780</f>
        <v>11766.22</v>
      </c>
      <c r="GU780" s="261" t="n">
        <f aca="false">GT780</f>
        <v>11766.22</v>
      </c>
      <c r="GV780" s="261" t="n">
        <f aca="false">GU780</f>
        <v>11766.22</v>
      </c>
      <c r="GW780" s="261" t="n">
        <f aca="false">GV780</f>
        <v>11766.22</v>
      </c>
      <c r="GX780" s="261" t="n">
        <f aca="false">GW780</f>
        <v>11766.22</v>
      </c>
      <c r="GY780" s="261" t="n">
        <f aca="false">GX780</f>
        <v>11766.22</v>
      </c>
      <c r="GZ780" s="261" t="n">
        <f aca="false">GY780</f>
        <v>11766.22</v>
      </c>
      <c r="HA780" s="260" t="n">
        <f aca="false">GO780+GP780+GQ780+GR780+GS780+GT780+GU780+GV780+GW780+GX780+GY780+GZ780</f>
        <v>141194.64</v>
      </c>
      <c r="HB780" s="260" t="n">
        <f aca="false">GL780</f>
        <v>1411946.46</v>
      </c>
      <c r="HC780" s="260" t="n">
        <f aca="false">GM780+HA780</f>
        <v>882466.5</v>
      </c>
      <c r="HD780" s="260" t="n">
        <f aca="false">HB780-HC780</f>
        <v>529479.96</v>
      </c>
      <c r="HE780" s="264" t="n">
        <f aca="false">GO780-GJ780</f>
        <v>0</v>
      </c>
      <c r="HF780" s="264"/>
      <c r="HG780" s="264"/>
      <c r="HH780" s="264"/>
      <c r="HI780" s="264"/>
      <c r="HJ780" s="264"/>
      <c r="HK780" s="264"/>
      <c r="HL780" s="264"/>
      <c r="HM780" s="264"/>
      <c r="HN780" s="264"/>
      <c r="HO780" s="264"/>
      <c r="HP780" s="264"/>
      <c r="HQ780" s="264"/>
      <c r="HR780" s="264"/>
      <c r="HS780" s="264"/>
      <c r="HT780" s="264"/>
      <c r="HU780" s="264"/>
      <c r="HV780" s="264"/>
      <c r="HW780" s="264"/>
      <c r="HX780" s="264"/>
      <c r="HY780" s="264"/>
      <c r="HZ780" s="264"/>
      <c r="IA780" s="264"/>
      <c r="IB780" s="264"/>
      <c r="IC780" s="264"/>
      <c r="ID780" s="264"/>
      <c r="IE780" s="264"/>
      <c r="IF780" s="264"/>
      <c r="IG780" s="264"/>
      <c r="IH780" s="264"/>
      <c r="II780" s="264"/>
      <c r="IJ780" s="264"/>
      <c r="IK780" s="264"/>
      <c r="IL780" s="264"/>
      <c r="IM780" s="264"/>
      <c r="IN780" s="264"/>
      <c r="IO780" s="264"/>
      <c r="IP780" s="264"/>
      <c r="IQ780" s="264"/>
      <c r="IR780" s="264"/>
      <c r="IS780" s="264"/>
      <c r="IT780" s="264"/>
      <c r="IU780" s="264"/>
      <c r="IV780" s="264"/>
      <c r="IW780" s="264"/>
      <c r="IX780" s="264"/>
      <c r="IY780" s="264"/>
      <c r="IZ780" s="264"/>
      <c r="JA780" s="264"/>
      <c r="JB780" s="264"/>
      <c r="JC780" s="264"/>
      <c r="JD780" s="264"/>
      <c r="JE780" s="264"/>
      <c r="JF780" s="264"/>
      <c r="JG780" s="264"/>
      <c r="JH780" s="264"/>
      <c r="JI780" s="264"/>
      <c r="JJ780" s="264"/>
      <c r="JK780" s="264"/>
      <c r="JL780" s="264"/>
      <c r="JM780" s="265"/>
      <c r="JN780" s="265" t="n">
        <f aca="false">DH780-DG780</f>
        <v>0</v>
      </c>
    </row>
    <row r="781" s="201" customFormat="true" ht="22.35" hidden="false" customHeight="false" outlineLevel="0" collapsed="false">
      <c r="A781" s="249" t="n">
        <v>749</v>
      </c>
      <c r="B781" s="307" t="s">
        <v>1257</v>
      </c>
      <c r="C781" s="306" t="n">
        <v>6849</v>
      </c>
      <c r="D781" s="252" t="s">
        <v>471</v>
      </c>
      <c r="E781" s="252" t="s">
        <v>633</v>
      </c>
      <c r="F781" s="253" t="n">
        <v>1</v>
      </c>
      <c r="G781" s="307" t="n">
        <v>1524462.77</v>
      </c>
      <c r="H781" s="255" t="n">
        <v>0.2</v>
      </c>
      <c r="I781" s="307" t="n">
        <v>1524462.77</v>
      </c>
      <c r="J781" s="254" t="n">
        <f aca="false">ROUND(I781+F781*G781*H781,2)</f>
        <v>1829355.32</v>
      </c>
      <c r="K781" s="257" t="n">
        <v>44811</v>
      </c>
      <c r="L781" s="257" t="n">
        <f aca="false">EDATE(K781,M781)-1</f>
        <v>48463</v>
      </c>
      <c r="M781" s="258" t="n">
        <v>120</v>
      </c>
      <c r="N781" s="254"/>
      <c r="O781" s="254"/>
      <c r="P781" s="254"/>
      <c r="Q781" s="253" t="n">
        <v>1</v>
      </c>
      <c r="R781" s="308" t="n">
        <v>1524462.77</v>
      </c>
      <c r="S781" s="304" t="n">
        <f aca="false">H781</f>
        <v>0.2</v>
      </c>
      <c r="T781" s="308" t="n">
        <v>1524462.77</v>
      </c>
      <c r="U781" s="254" t="n">
        <f aca="false">ROUND(T781+Q781*R781*S781,2)</f>
        <v>1829355.32</v>
      </c>
      <c r="V781" s="257" t="n">
        <v>44811</v>
      </c>
      <c r="W781" s="257" t="n">
        <f aca="false">EDATE(V781,X781)-1</f>
        <v>48463</v>
      </c>
      <c r="X781" s="258" t="n">
        <v>120</v>
      </c>
      <c r="Y781" s="254" t="n">
        <f aca="false">ROUND((R781-Z781)/X781,2)*Q781</f>
        <v>12703.86</v>
      </c>
      <c r="Z781" s="254" t="n">
        <v>0</v>
      </c>
      <c r="AA781" s="254" t="n">
        <v>0</v>
      </c>
      <c r="AB781" s="254"/>
      <c r="AC781" s="254"/>
      <c r="AD781" s="254"/>
      <c r="AE781" s="254"/>
      <c r="AF781" s="254"/>
      <c r="AG781" s="254"/>
      <c r="AH781" s="254"/>
      <c r="AI781" s="254"/>
      <c r="AJ781" s="254"/>
      <c r="AK781" s="254"/>
      <c r="AL781" s="254"/>
      <c r="AM781" s="254"/>
      <c r="AN781" s="254"/>
      <c r="AO781" s="254"/>
      <c r="AP781" s="254"/>
      <c r="AQ781" s="254"/>
      <c r="AR781" s="254"/>
      <c r="AS781" s="254"/>
      <c r="AT781" s="254"/>
      <c r="AU781" s="254"/>
      <c r="AV781" s="254"/>
      <c r="AW781" s="254"/>
      <c r="AX781" s="254"/>
      <c r="AY781" s="254"/>
      <c r="AZ781" s="254"/>
      <c r="BA781" s="254"/>
      <c r="BB781" s="254"/>
      <c r="BC781" s="254"/>
      <c r="BD781" s="254"/>
      <c r="BE781" s="254"/>
      <c r="BF781" s="254"/>
      <c r="BG781" s="254"/>
      <c r="BH781" s="254"/>
      <c r="BI781" s="254"/>
      <c r="BJ781" s="254"/>
      <c r="BK781" s="254"/>
      <c r="BL781" s="254"/>
      <c r="BM781" s="254"/>
      <c r="BN781" s="254"/>
      <c r="BO781" s="254"/>
      <c r="BP781" s="254"/>
      <c r="BQ781" s="254"/>
      <c r="BR781" s="254"/>
      <c r="BS781" s="254"/>
      <c r="BT781" s="254"/>
      <c r="BU781" s="254"/>
      <c r="BV781" s="254"/>
      <c r="BW781" s="254"/>
      <c r="BX781" s="254"/>
      <c r="BY781" s="254"/>
      <c r="BZ781" s="254"/>
      <c r="CA781" s="254"/>
      <c r="CB781" s="254"/>
      <c r="CC781" s="254"/>
      <c r="CD781" s="254"/>
      <c r="CE781" s="254"/>
      <c r="CF781" s="254"/>
      <c r="CG781" s="254"/>
      <c r="CH781" s="254"/>
      <c r="CI781" s="254" t="e">
        <f aca="false">#N/A</f>
        <v>#N/A</v>
      </c>
      <c r="CJ781" s="254"/>
      <c r="CK781" s="254"/>
      <c r="CL781" s="254"/>
      <c r="CM781" s="257" t="n">
        <v>44811</v>
      </c>
      <c r="CN781" s="257" t="e">
        <f aca="false">EDATE(CM781,CO781)-1</f>
        <v>#N/A</v>
      </c>
      <c r="CO781" s="254" t="e">
        <f aca="false">#N/A</f>
        <v>#N/A</v>
      </c>
      <c r="CP781" s="254" t="n">
        <v>-9</v>
      </c>
      <c r="CQ781" s="254"/>
      <c r="CR781" s="254"/>
      <c r="CS781" s="254"/>
      <c r="CT781" s="260"/>
      <c r="CU781" s="260"/>
      <c r="CV781" s="260"/>
      <c r="CW781" s="261" t="n">
        <f aca="false">IF(AND(CW$5&gt;$V781,CW$6&lt;=$W781),$Y781,IF(AND(MONTH(CW$6)=MONTH($W781),YEAR(CW$6)=YEAR($W781)),$T781-$X781*$Y781+$Y781,0))</f>
        <v>0</v>
      </c>
      <c r="CX781" s="261" t="n">
        <f aca="false">IF(AND(CX$5&gt;$V781,CX$6&lt;=$W781),$Y781,IF(AND(MONTH(CX$6)=MONTH($W781),YEAR(CX$6)=YEAR($W781)),$T781-$X781*$Y781+$Y781,0))</f>
        <v>0</v>
      </c>
      <c r="CY781" s="261" t="n">
        <f aca="false">IF(AND(CY$5&gt;$V781,CY$6&lt;=$W781),$Y781,IF(AND(MONTH(CY$6)=MONTH($W781),YEAR(CY$6)=YEAR($W781)),$T781-$X781*$Y781+$Y781,0))</f>
        <v>0</v>
      </c>
      <c r="CZ781" s="261" t="n">
        <f aca="false">IF(AND(CZ$5&gt;$V781,CZ$6&lt;=$W781),$Y781,IF(AND(MONTH(CZ$6)=MONTH($W781),YEAR(CZ$6)=YEAR($W781)),$T781-$X781*$Y781+$Y781,0))</f>
        <v>0</v>
      </c>
      <c r="DA781" s="261" t="n">
        <f aca="false">IF(AND(DA$5&gt;$V781,DA$6&lt;=$W781),$Y781,IF(AND(MONTH(DA$6)=MONTH($W781),YEAR(DA$6)=YEAR($W781)),$T781-$X781*$Y781+$Y781,0))</f>
        <v>0</v>
      </c>
      <c r="DB781" s="261" t="n">
        <f aca="false">IF(AND(DB$5&gt;$V781,DB$6&lt;=$W781),$Y781,IF(AND(MONTH(DB$6)=MONTH($W781),YEAR(DB$6)=YEAR($W781)),$T781-$X781*$Y781+$Y781,0))</f>
        <v>0</v>
      </c>
      <c r="DC781" s="261" t="n">
        <f aca="false">IF(AND(DC$5&gt;$V781,DC$6&lt;=$W781),$Y781,IF(AND(MONTH(DC$6)=MONTH($W781),YEAR(DC$6)=YEAR($W781)),$T781-$X781*$Y781+$Y781,0))</f>
        <v>0</v>
      </c>
      <c r="DD781" s="261" t="n">
        <f aca="false">IF(AND(DD$5&gt;$V781,DD$6&lt;=$W781),$Y781,IF(AND(MONTH(DD$6)=MONTH($W781),YEAR(DD$6)=YEAR($W781)),$T781-$X781*$Y781+$Y781,0))</f>
        <v>0</v>
      </c>
      <c r="DE781" s="261" t="n">
        <f aca="false">IF(AND(DE$5&gt;$V781,DE$6&lt;=$W781),$Y781,IF(AND(MONTH(DE$6)=MONTH($W781),YEAR(DE$6)=YEAR($W781)),$T781-$X781*$Y781+$Y781,0))</f>
        <v>0</v>
      </c>
      <c r="DF781" s="261" t="n">
        <f aca="false">IF(AND(DF$5&gt;$V781,DF$6&lt;=$W781),$Y781,IF(AND(MONTH(DF$6)=MONTH($W781),YEAR(DF$6)=YEAR($W781)),$T781-$X781*$Y781+$Y781,0))</f>
        <v>12703.86</v>
      </c>
      <c r="DG781" s="261" t="n">
        <f aca="false">IF(AND(DG$5&gt;$V781,DG$6&lt;=$W781),$Y781,IF(AND(MONTH(DG$6)=MONTH($W781),YEAR(DG$6)=YEAR($W781)),$T781-$X781*$Y781+$Y781,0))</f>
        <v>12703.86</v>
      </c>
      <c r="DH781" s="261" t="n">
        <f aca="false">IF(AND(DH$5&gt;$V781,DH$6&lt;=$W781),$Y781,IF(AND(MONTH(DH$6)=MONTH($W781),YEAR(DH$6)=YEAR($W781)),$T781-$X781*$Y781+$Y781,0))</f>
        <v>12703.86</v>
      </c>
      <c r="DI781" s="260" t="n">
        <f aca="false">CW781+CX781+CY781+CZ781+DA781+DB781+DC781+DD781+DE781+DF781+DG781+DH781</f>
        <v>38111.58</v>
      </c>
      <c r="DJ781" s="260" t="n">
        <f aca="false">T781+AG781+AJ781+AQ781+AS781+AU781+AW781</f>
        <v>1524462.77</v>
      </c>
      <c r="DK781" s="260" t="n">
        <f aca="false">CU781+DI781-O781</f>
        <v>38111.58</v>
      </c>
      <c r="DL781" s="260" t="n">
        <f aca="false">DJ781-DK781</f>
        <v>1486351.19</v>
      </c>
      <c r="DM781" s="261" t="n">
        <f aca="false">IF(AND(DM$5&gt;$V781,DM$6&lt;=$W781),$Y781,IF(AND(MONTH(DM$6)=MONTH($W781),YEAR(DM$6)=YEAR($W781)),$T781-$X781*$Y781+$Y781,0))</f>
        <v>12703.86</v>
      </c>
      <c r="DN781" s="261" t="n">
        <f aca="false">IF(AND(DN$5&gt;$V781,DN$6&lt;=$W781),$Y781,IF(AND(MONTH(DN$6)=MONTH($W781),YEAR(DN$6)=YEAR($W781)),$T781-$X781*$Y781+$Y781,0))</f>
        <v>12703.86</v>
      </c>
      <c r="DO781" s="261" t="n">
        <f aca="false">IF(AND(DO$5&gt;$V781,DO$6&lt;=$W781),$Y781,IF(AND(MONTH(DO$6)=MONTH($W781),YEAR(DO$6)=YEAR($W781)),$T781-$X781*$Y781+$Y781,0))</f>
        <v>12703.86</v>
      </c>
      <c r="DP781" s="261" t="n">
        <f aca="false">IF(AND(DP$5&gt;$V781,DP$6&lt;=$W781),$Y781,IF(AND(MONTH(DP$6)=MONTH($W781),YEAR(DP$6)=YEAR($W781)),$T781-$X781*$Y781+$Y781,0))</f>
        <v>12703.86</v>
      </c>
      <c r="DQ781" s="261" t="n">
        <f aca="false">IF(AND(DQ$5&gt;$V781,DQ$6&lt;=$W781),$Y781,IF(AND(MONTH(DQ$6)=MONTH($W781),YEAR(DQ$6)=YEAR($W781)),$T781-$X781*$Y781+$Y781,0))</f>
        <v>12703.86</v>
      </c>
      <c r="DR781" s="261" t="n">
        <f aca="false">IF(AND(DR$5&gt;$V781,DR$6&lt;=$W781),$Y781,IF(AND(MONTH(DR$6)=MONTH($W781),YEAR(DR$6)=YEAR($W781)),$T781-$X781*$Y781+$Y781,0))</f>
        <v>12703.86</v>
      </c>
      <c r="DS781" s="261" t="n">
        <f aca="false">IF(AND(DS$5&gt;$V781,DS$6&lt;=$W781),$Y781,IF(AND(MONTH(DS$6)=MONTH($W781),YEAR(DS$6)=YEAR($W781)),$T781-$X781*$Y781+$Y781,0))</f>
        <v>12703.86</v>
      </c>
      <c r="DT781" s="261" t="n">
        <f aca="false">IF(AND(DT$5&gt;$V781,DT$6&lt;=$W781),$Y781,IF(AND(MONTH(DT$6)=MONTH($W781),YEAR(DT$6)=YEAR($W781)),$T781-$X781*$Y781+$Y781,0))</f>
        <v>12703.86</v>
      </c>
      <c r="DU781" s="261" t="n">
        <f aca="false">IF(AND(DU$5&gt;$V781,DU$6&lt;=$W781),$Y781,IF(AND(MONTH(DU$6)=MONTH($W781),YEAR(DU$6)=YEAR($W781)),$T781-$X781*$Y781+$Y781,0))</f>
        <v>12703.86</v>
      </c>
      <c r="DV781" s="261" t="n">
        <f aca="false">IF(AND(DV$5&gt;$V781,DV$6&lt;=$W781),$Y781,IF(AND(MONTH(DV$6)=MONTH($W781),YEAR(DV$6)=YEAR($W781)),$T781-$X781*$Y781+$Y781,0))</f>
        <v>12703.86</v>
      </c>
      <c r="DW781" s="261" t="n">
        <f aca="false">IF(AND(DW$5&gt;$V781,DW$6&lt;=$W781),$Y781,IF(AND(MONTH(DW$6)=MONTH($W781),YEAR(DW$6)=YEAR($W781)),$T781-$X781*$Y781+$Y781,0))</f>
        <v>12703.86</v>
      </c>
      <c r="DX781" s="261" t="n">
        <f aca="false">IF(AND(DX$5&gt;$V781,DX$6&lt;=$W781),$Y781,IF(AND(MONTH(DX$6)=MONTH($W781),YEAR(DX$6)=YEAR($W781)),$T781-AA781-$X781*$Y781+$Y781,0))</f>
        <v>12703.86</v>
      </c>
      <c r="DY781" s="260" t="n">
        <f aca="false">DM781+DN781+DO781+DP781+DQ781+DR781+DS781+DT781+DU781+DV781+DW781+DX781</f>
        <v>152446.32</v>
      </c>
      <c r="DZ781" s="260" t="n">
        <f aca="false">DJ781+AY781+BA781+BC781+BE781+BG781+BI781+BK781+BM781+BO781</f>
        <v>1524462.77</v>
      </c>
      <c r="EA781" s="260" t="n">
        <f aca="false">DK781+DY781</f>
        <v>190557.9</v>
      </c>
      <c r="EB781" s="260" t="n">
        <f aca="false">DZ781-EA781</f>
        <v>1333904.87</v>
      </c>
      <c r="EC781" s="261" t="n">
        <f aca="false">IF(AND(EC$5&gt;$V781,EC$6&lt;=$W781),$Y781,IF(AND(MONTH(EC$6)=MONTH($W781),YEAR(EC$6)=YEAR($W781)),$T781-$X781*$Y781+$Y781,0))</f>
        <v>12703.86</v>
      </c>
      <c r="ED781" s="261" t="n">
        <f aca="false">IF(AND(ED$5&gt;$V781,ED$6&lt;=$W781),$Y781,IF(AND(MONTH(ED$6)=MONTH($W781),YEAR(ED$6)=YEAR($W781)),$T781-$X781*$Y781+$Y781,0))</f>
        <v>12703.86</v>
      </c>
      <c r="EE781" s="261" t="n">
        <f aca="false">IF(AND(EE$5&gt;$V781,EE$6&lt;=$W781),$Y781,IF(AND(MONTH(EE$6)=MONTH($W781),YEAR(EE$6)=YEAR($W781)),$T781-$X781*$Y781+$Y781,0))</f>
        <v>12703.86</v>
      </c>
      <c r="EF781" s="261" t="n">
        <f aca="false">IF(AND(EF$5&gt;$V781,EF$6&lt;=$W781),$Y781,IF(AND(MONTH(EF$6)=MONTH($W781),YEAR(EF$6)=YEAR($W781)),$T781-$X781*$Y781+$Y781,0))</f>
        <v>12703.86</v>
      </c>
      <c r="EG781" s="261" t="n">
        <f aca="false">IF(AND(EG$5&gt;$V781,EG$6&lt;=$W781),$Y781,IF(AND(MONTH(EG$6)=MONTH($W781),YEAR(EG$6)=YEAR($W781)),$T781-$X781*$Y781+$Y781,0))</f>
        <v>12703.86</v>
      </c>
      <c r="EH781" s="261" t="n">
        <f aca="false">IF(AND(EH$5&gt;$V781,EH$6&lt;=$W781),$Y781,IF(AND(MONTH(EH$6)=MONTH($W781),YEAR(EH$6)=YEAR($W781)),$T781-$X781*$Y781+$Y781,0))</f>
        <v>12703.86</v>
      </c>
      <c r="EI781" s="261" t="n">
        <f aca="false">IF(AND(EI$5&gt;$V781,EI$6&lt;=$W781),$Y781,IF(AND(MONTH(EI$6)=MONTH($W781),YEAR(EI$6)=YEAR($W781)),$T781-$X781*$Y781+$Y781,0))</f>
        <v>12703.86</v>
      </c>
      <c r="EJ781" s="261" t="n">
        <f aca="false">IF(AND(EJ$5&gt;$V781,EJ$6&lt;=$W781),$Y781,IF(AND(MONTH(EJ$6)=MONTH($W781),YEAR(EJ$6)=YEAR($W781)),$T781-$X781*$Y781+$Y781,0))</f>
        <v>12703.86</v>
      </c>
      <c r="EK781" s="261" t="n">
        <f aca="false">IF(AND(EK$5&gt;$V781,EK$6&lt;=$W781),$Y781,IF(AND(MONTH(EK$6)=MONTH($W781),YEAR(EK$6)=YEAR($W781)),$T781-$X781*$Y781+$Y781,0))</f>
        <v>12703.86</v>
      </c>
      <c r="EL781" s="266" t="n">
        <v>12703.86</v>
      </c>
      <c r="EM781" s="263" t="n">
        <v>12703.86</v>
      </c>
      <c r="EN781" s="261" t="n">
        <v>12703.86</v>
      </c>
      <c r="EO781" s="260" t="n">
        <f aca="false">EC781+ED781+EE781+EF781+EG781+EH781+EI781+EJ781+EK781+EL781+EM781+EN781</f>
        <v>152446.32</v>
      </c>
      <c r="EP781" s="260" t="n">
        <f aca="false">T781+AQ781+AS781+AU781+AW781+AY781+BA781+BC781+BE781+BG781+BI781+BK781+BM781+BO781+BQ781+BS781+BU781+BW781+BY781+CA781+CC781+CE781+CG781</f>
        <v>1524462.77</v>
      </c>
      <c r="EQ781" s="260" t="n">
        <f aca="false">EA781+EO781</f>
        <v>343004.22</v>
      </c>
      <c r="ER781" s="260" t="n">
        <f aca="false">EP781-EQ781</f>
        <v>1181458.55</v>
      </c>
      <c r="ES781" s="262" t="n">
        <f aca="false">EN781</f>
        <v>12703.86</v>
      </c>
      <c r="ET781" s="262" t="n">
        <f aca="false">ES781</f>
        <v>12703.86</v>
      </c>
      <c r="EU781" s="262" t="n">
        <f aca="false">ET781</f>
        <v>12703.86</v>
      </c>
      <c r="EV781" s="262" t="n">
        <f aca="false">EU781</f>
        <v>12703.86</v>
      </c>
      <c r="EW781" s="262" t="n">
        <f aca="false">EV781</f>
        <v>12703.86</v>
      </c>
      <c r="EX781" s="262" t="n">
        <f aca="false">EW781</f>
        <v>12703.86</v>
      </c>
      <c r="EY781" s="262" t="n">
        <f aca="false">EX781</f>
        <v>12703.86</v>
      </c>
      <c r="EZ781" s="262" t="n">
        <f aca="false">EY781</f>
        <v>12703.86</v>
      </c>
      <c r="FA781" s="262" t="n">
        <f aca="false">EZ781</f>
        <v>12703.86</v>
      </c>
      <c r="FB781" s="262" t="n">
        <f aca="false">FA781</f>
        <v>12703.86</v>
      </c>
      <c r="FC781" s="262" t="n">
        <f aca="false">FB781</f>
        <v>12703.86</v>
      </c>
      <c r="FD781" s="262" t="n">
        <f aca="false">FC781</f>
        <v>12703.86</v>
      </c>
      <c r="FE781" s="260" t="n">
        <f aca="false">ES781+ET781+EU781+EV781+EW781+EX781+EY781+EZ781+FA781+FB781+FC781+FD781</f>
        <v>152446.32</v>
      </c>
      <c r="FF781" s="260" t="n">
        <f aca="false">EP781</f>
        <v>1524462.77</v>
      </c>
      <c r="FG781" s="260" t="n">
        <f aca="false">EQ781+FE781</f>
        <v>495450.54</v>
      </c>
      <c r="FH781" s="260" t="n">
        <f aca="false">FF781-FG781</f>
        <v>1029012.23</v>
      </c>
      <c r="FI781" s="261" t="n">
        <f aca="false">FD781</f>
        <v>12703.86</v>
      </c>
      <c r="FJ781" s="261" t="n">
        <f aca="false">FI781</f>
        <v>12703.86</v>
      </c>
      <c r="FK781" s="261" t="n">
        <f aca="false">FJ781</f>
        <v>12703.86</v>
      </c>
      <c r="FL781" s="261" t="n">
        <f aca="false">FK781</f>
        <v>12703.86</v>
      </c>
      <c r="FM781" s="261" t="n">
        <f aca="false">FL781</f>
        <v>12703.86</v>
      </c>
      <c r="FN781" s="261" t="n">
        <f aca="false">FM781</f>
        <v>12703.86</v>
      </c>
      <c r="FO781" s="261" t="n">
        <f aca="false">FN781</f>
        <v>12703.86</v>
      </c>
      <c r="FP781" s="261" t="n">
        <f aca="false">FO781</f>
        <v>12703.86</v>
      </c>
      <c r="FQ781" s="261" t="n">
        <f aca="false">FP781</f>
        <v>12703.86</v>
      </c>
      <c r="FR781" s="261" t="n">
        <f aca="false">FQ781</f>
        <v>12703.86</v>
      </c>
      <c r="FS781" s="261" t="n">
        <f aca="false">FR781</f>
        <v>12703.86</v>
      </c>
      <c r="FT781" s="261" t="n">
        <f aca="false">FS781</f>
        <v>12703.86</v>
      </c>
      <c r="FU781" s="260" t="n">
        <f aca="false">FI781+FJ781+FK781+FL781+FM781+FN781+FO781+FP781+FQ781+FR781+FS781+FT781</f>
        <v>152446.32</v>
      </c>
      <c r="FV781" s="260" t="n">
        <f aca="false">FF781</f>
        <v>1524462.77</v>
      </c>
      <c r="FW781" s="260" t="n">
        <f aca="false">FG781+FU781</f>
        <v>647896.86</v>
      </c>
      <c r="FX781" s="260" t="n">
        <f aca="false">FV781-FW781</f>
        <v>876565.91</v>
      </c>
      <c r="FY781" s="261" t="n">
        <f aca="false">FT781</f>
        <v>12703.86</v>
      </c>
      <c r="FZ781" s="261" t="n">
        <f aca="false">FY781</f>
        <v>12703.86</v>
      </c>
      <c r="GA781" s="261" t="n">
        <f aca="false">FZ781</f>
        <v>12703.86</v>
      </c>
      <c r="GB781" s="261" t="n">
        <f aca="false">GA781</f>
        <v>12703.86</v>
      </c>
      <c r="GC781" s="261" t="n">
        <f aca="false">GB781</f>
        <v>12703.86</v>
      </c>
      <c r="GD781" s="261" t="n">
        <f aca="false">GC781</f>
        <v>12703.86</v>
      </c>
      <c r="GE781" s="261" t="n">
        <f aca="false">GD781</f>
        <v>12703.86</v>
      </c>
      <c r="GF781" s="261" t="n">
        <f aca="false">GE781</f>
        <v>12703.86</v>
      </c>
      <c r="GG781" s="261" t="n">
        <f aca="false">GF781</f>
        <v>12703.86</v>
      </c>
      <c r="GH781" s="261" t="n">
        <f aca="false">GG781</f>
        <v>12703.86</v>
      </c>
      <c r="GI781" s="261" t="n">
        <f aca="false">GH781</f>
        <v>12703.86</v>
      </c>
      <c r="GJ781" s="261" t="n">
        <f aca="false">GI781</f>
        <v>12703.86</v>
      </c>
      <c r="GK781" s="260" t="n">
        <f aca="false">FY781+FZ781+GA781+GB781+GC781+GD781+GE781+GF781+GG781+GH781+GI781+GJ781</f>
        <v>152446.32</v>
      </c>
      <c r="GL781" s="260" t="n">
        <f aca="false">FV781</f>
        <v>1524462.77</v>
      </c>
      <c r="GM781" s="260" t="n">
        <f aca="false">FW781+GK781</f>
        <v>800343.18</v>
      </c>
      <c r="GN781" s="260" t="n">
        <f aca="false">GL781-GM781</f>
        <v>724119.59</v>
      </c>
      <c r="GO781" s="261" t="n">
        <f aca="false">GJ781</f>
        <v>12703.86</v>
      </c>
      <c r="GP781" s="261" t="n">
        <f aca="false">GO781</f>
        <v>12703.86</v>
      </c>
      <c r="GQ781" s="261" t="n">
        <f aca="false">GP781</f>
        <v>12703.86</v>
      </c>
      <c r="GR781" s="261" t="n">
        <f aca="false">GQ781</f>
        <v>12703.86</v>
      </c>
      <c r="GS781" s="261" t="n">
        <f aca="false">GR781</f>
        <v>12703.86</v>
      </c>
      <c r="GT781" s="261" t="n">
        <f aca="false">GS781</f>
        <v>12703.86</v>
      </c>
      <c r="GU781" s="261" t="n">
        <f aca="false">GT781</f>
        <v>12703.86</v>
      </c>
      <c r="GV781" s="261" t="n">
        <f aca="false">GU781</f>
        <v>12703.86</v>
      </c>
      <c r="GW781" s="261" t="n">
        <f aca="false">GV781</f>
        <v>12703.86</v>
      </c>
      <c r="GX781" s="261" t="n">
        <f aca="false">GW781</f>
        <v>12703.86</v>
      </c>
      <c r="GY781" s="261" t="n">
        <f aca="false">GX781</f>
        <v>12703.86</v>
      </c>
      <c r="GZ781" s="261" t="n">
        <f aca="false">GY781</f>
        <v>12703.86</v>
      </c>
      <c r="HA781" s="260" t="n">
        <f aca="false">GO781+GP781+GQ781+GR781+GS781+GT781+GU781+GV781+GW781+GX781+GY781+GZ781</f>
        <v>152446.32</v>
      </c>
      <c r="HB781" s="260" t="n">
        <f aca="false">GL781</f>
        <v>1524462.77</v>
      </c>
      <c r="HC781" s="260" t="n">
        <f aca="false">GM781+HA781</f>
        <v>952789.5</v>
      </c>
      <c r="HD781" s="260" t="n">
        <f aca="false">HB781-HC781</f>
        <v>571673.27</v>
      </c>
      <c r="HE781" s="264" t="n">
        <f aca="false">GO781-GJ781</f>
        <v>0</v>
      </c>
      <c r="HF781" s="264"/>
      <c r="HG781" s="264"/>
      <c r="HH781" s="264"/>
      <c r="HI781" s="264"/>
      <c r="HJ781" s="264"/>
      <c r="HK781" s="264"/>
      <c r="HL781" s="264"/>
      <c r="HM781" s="264"/>
      <c r="HN781" s="264"/>
      <c r="HO781" s="264"/>
      <c r="HP781" s="264"/>
      <c r="HQ781" s="264"/>
      <c r="HR781" s="264"/>
      <c r="HS781" s="264"/>
      <c r="HT781" s="264"/>
      <c r="HU781" s="264"/>
      <c r="HV781" s="264"/>
      <c r="HW781" s="264"/>
      <c r="HX781" s="264"/>
      <c r="HY781" s="264"/>
      <c r="HZ781" s="264"/>
      <c r="IA781" s="264"/>
      <c r="IB781" s="264"/>
      <c r="IC781" s="264"/>
      <c r="ID781" s="264"/>
      <c r="IE781" s="264"/>
      <c r="IF781" s="264"/>
      <c r="IG781" s="264"/>
      <c r="IH781" s="264"/>
      <c r="II781" s="264"/>
      <c r="IJ781" s="264"/>
      <c r="IK781" s="264"/>
      <c r="IL781" s="264"/>
      <c r="IM781" s="264"/>
      <c r="IN781" s="264"/>
      <c r="IO781" s="264"/>
      <c r="IP781" s="264"/>
      <c r="IQ781" s="264"/>
      <c r="IR781" s="264"/>
      <c r="IS781" s="264"/>
      <c r="IT781" s="264"/>
      <c r="IU781" s="264"/>
      <c r="IV781" s="264"/>
      <c r="IW781" s="264"/>
      <c r="IX781" s="264"/>
      <c r="IY781" s="264"/>
      <c r="IZ781" s="264"/>
      <c r="JA781" s="264"/>
      <c r="JB781" s="264"/>
      <c r="JC781" s="264"/>
      <c r="JD781" s="264"/>
      <c r="JE781" s="264"/>
      <c r="JF781" s="264"/>
      <c r="JG781" s="264"/>
      <c r="JH781" s="264"/>
      <c r="JI781" s="264"/>
      <c r="JJ781" s="264"/>
      <c r="JK781" s="264"/>
      <c r="JL781" s="264"/>
      <c r="JM781" s="265"/>
      <c r="JN781" s="265" t="n">
        <f aca="false">DH781-DG781</f>
        <v>0</v>
      </c>
    </row>
    <row r="782" s="201" customFormat="true" ht="22.35" hidden="false" customHeight="false" outlineLevel="0" collapsed="false">
      <c r="A782" s="249" t="n">
        <v>750</v>
      </c>
      <c r="B782" s="307" t="s">
        <v>1258</v>
      </c>
      <c r="C782" s="306" t="n">
        <v>6850</v>
      </c>
      <c r="D782" s="252" t="s">
        <v>471</v>
      </c>
      <c r="E782" s="252" t="s">
        <v>633</v>
      </c>
      <c r="F782" s="253" t="n">
        <v>1</v>
      </c>
      <c r="G782" s="307" t="n">
        <v>1400015.8</v>
      </c>
      <c r="H782" s="255" t="n">
        <v>0.2</v>
      </c>
      <c r="I782" s="307" t="n">
        <v>1400015.8</v>
      </c>
      <c r="J782" s="254" t="n">
        <f aca="false">ROUND(I782+F782*G782*H782,2)</f>
        <v>1680018.96</v>
      </c>
      <c r="K782" s="257" t="n">
        <v>44816</v>
      </c>
      <c r="L782" s="257" t="n">
        <f aca="false">EDATE(K782,M782)-1</f>
        <v>48468</v>
      </c>
      <c r="M782" s="258" t="n">
        <v>120</v>
      </c>
      <c r="N782" s="254"/>
      <c r="O782" s="254"/>
      <c r="P782" s="254"/>
      <c r="Q782" s="253" t="n">
        <v>1</v>
      </c>
      <c r="R782" s="308" t="n">
        <v>1400015.8</v>
      </c>
      <c r="S782" s="304" t="n">
        <f aca="false">H782</f>
        <v>0.2</v>
      </c>
      <c r="T782" s="308" t="n">
        <v>1400015.8</v>
      </c>
      <c r="U782" s="254" t="n">
        <f aca="false">ROUND(T782+Q782*R782*S782,2)</f>
        <v>1680018.96</v>
      </c>
      <c r="V782" s="257" t="n">
        <v>44816</v>
      </c>
      <c r="W782" s="257" t="n">
        <f aca="false">EDATE(V782,X782)-1</f>
        <v>48468</v>
      </c>
      <c r="X782" s="258" t="n">
        <v>120</v>
      </c>
      <c r="Y782" s="254" t="n">
        <f aca="false">ROUND((R782-Z782)/X782,2)*Q782</f>
        <v>11666.8</v>
      </c>
      <c r="Z782" s="254" t="n">
        <v>0</v>
      </c>
      <c r="AA782" s="254" t="n">
        <v>0</v>
      </c>
      <c r="AB782" s="254"/>
      <c r="AC782" s="254"/>
      <c r="AD782" s="254"/>
      <c r="AE782" s="254"/>
      <c r="AF782" s="254"/>
      <c r="AG782" s="254"/>
      <c r="AH782" s="254"/>
      <c r="AI782" s="254"/>
      <c r="AJ782" s="254"/>
      <c r="AK782" s="254"/>
      <c r="AL782" s="254"/>
      <c r="AM782" s="254"/>
      <c r="AN782" s="254"/>
      <c r="AO782" s="254"/>
      <c r="AP782" s="254"/>
      <c r="AQ782" s="254"/>
      <c r="AR782" s="254"/>
      <c r="AS782" s="254"/>
      <c r="AT782" s="254"/>
      <c r="AU782" s="254"/>
      <c r="AV782" s="254"/>
      <c r="AW782" s="254"/>
      <c r="AX782" s="254"/>
      <c r="AY782" s="254"/>
      <c r="AZ782" s="254"/>
      <c r="BA782" s="254"/>
      <c r="BB782" s="254"/>
      <c r="BC782" s="254"/>
      <c r="BD782" s="254"/>
      <c r="BE782" s="254"/>
      <c r="BF782" s="254"/>
      <c r="BG782" s="254"/>
      <c r="BH782" s="254"/>
      <c r="BI782" s="254"/>
      <c r="BJ782" s="254"/>
      <c r="BK782" s="254"/>
      <c r="BL782" s="254"/>
      <c r="BM782" s="254"/>
      <c r="BN782" s="254"/>
      <c r="BO782" s="254"/>
      <c r="BP782" s="254"/>
      <c r="BQ782" s="254"/>
      <c r="BR782" s="254"/>
      <c r="BS782" s="254"/>
      <c r="BT782" s="254"/>
      <c r="BU782" s="254"/>
      <c r="BV782" s="254"/>
      <c r="BW782" s="254"/>
      <c r="BX782" s="254"/>
      <c r="BY782" s="254"/>
      <c r="BZ782" s="254"/>
      <c r="CA782" s="254"/>
      <c r="CB782" s="254"/>
      <c r="CC782" s="254"/>
      <c r="CD782" s="254"/>
      <c r="CE782" s="254"/>
      <c r="CF782" s="254"/>
      <c r="CG782" s="254"/>
      <c r="CH782" s="254"/>
      <c r="CI782" s="254" t="e">
        <f aca="false">#N/A</f>
        <v>#N/A</v>
      </c>
      <c r="CJ782" s="254"/>
      <c r="CK782" s="254"/>
      <c r="CL782" s="254"/>
      <c r="CM782" s="257" t="n">
        <v>44816</v>
      </c>
      <c r="CN782" s="257" t="e">
        <f aca="false">EDATE(CM782,CO782)-1</f>
        <v>#N/A</v>
      </c>
      <c r="CO782" s="254" t="e">
        <f aca="false">#N/A</f>
        <v>#N/A</v>
      </c>
      <c r="CP782" s="254" t="n">
        <v>-9</v>
      </c>
      <c r="CQ782" s="254"/>
      <c r="CR782" s="254"/>
      <c r="CS782" s="254"/>
      <c r="CT782" s="260"/>
      <c r="CU782" s="260"/>
      <c r="CV782" s="260"/>
      <c r="CW782" s="261" t="n">
        <f aca="false">IF(AND(CW$5&gt;$V782,CW$6&lt;=$W782),$Y782,IF(AND(MONTH(CW$6)=MONTH($W782),YEAR(CW$6)=YEAR($W782)),$T782-$X782*$Y782+$Y782,0))</f>
        <v>0</v>
      </c>
      <c r="CX782" s="261" t="n">
        <f aca="false">IF(AND(CX$5&gt;$V782,CX$6&lt;=$W782),$Y782,IF(AND(MONTH(CX$6)=MONTH($W782),YEAR(CX$6)=YEAR($W782)),$T782-$X782*$Y782+$Y782,0))</f>
        <v>0</v>
      </c>
      <c r="CY782" s="261" t="n">
        <f aca="false">IF(AND(CY$5&gt;$V782,CY$6&lt;=$W782),$Y782,IF(AND(MONTH(CY$6)=MONTH($W782),YEAR(CY$6)=YEAR($W782)),$T782-$X782*$Y782+$Y782,0))</f>
        <v>0</v>
      </c>
      <c r="CZ782" s="261" t="n">
        <f aca="false">IF(AND(CZ$5&gt;$V782,CZ$6&lt;=$W782),$Y782,IF(AND(MONTH(CZ$6)=MONTH($W782),YEAR(CZ$6)=YEAR($W782)),$T782-$X782*$Y782+$Y782,0))</f>
        <v>0</v>
      </c>
      <c r="DA782" s="261" t="n">
        <f aca="false">IF(AND(DA$5&gt;$V782,DA$6&lt;=$W782),$Y782,IF(AND(MONTH(DA$6)=MONTH($W782),YEAR(DA$6)=YEAR($W782)),$T782-$X782*$Y782+$Y782,0))</f>
        <v>0</v>
      </c>
      <c r="DB782" s="261" t="n">
        <f aca="false">IF(AND(DB$5&gt;$V782,DB$6&lt;=$W782),$Y782,IF(AND(MONTH(DB$6)=MONTH($W782),YEAR(DB$6)=YEAR($W782)),$T782-$X782*$Y782+$Y782,0))</f>
        <v>0</v>
      </c>
      <c r="DC782" s="261" t="n">
        <f aca="false">IF(AND(DC$5&gt;$V782,DC$6&lt;=$W782),$Y782,IF(AND(MONTH(DC$6)=MONTH($W782),YEAR(DC$6)=YEAR($W782)),$T782-$X782*$Y782+$Y782,0))</f>
        <v>0</v>
      </c>
      <c r="DD782" s="261" t="n">
        <f aca="false">IF(AND(DD$5&gt;$V782,DD$6&lt;=$W782),$Y782,IF(AND(MONTH(DD$6)=MONTH($W782),YEAR(DD$6)=YEAR($W782)),$T782-$X782*$Y782+$Y782,0))</f>
        <v>0</v>
      </c>
      <c r="DE782" s="261" t="n">
        <f aca="false">IF(AND(DE$5&gt;$V782,DE$6&lt;=$W782),$Y782,IF(AND(MONTH(DE$6)=MONTH($W782),YEAR(DE$6)=YEAR($W782)),$T782-$X782*$Y782+$Y782,0))</f>
        <v>0</v>
      </c>
      <c r="DF782" s="261" t="n">
        <f aca="false">IF(AND(DF$5&gt;$V782,DF$6&lt;=$W782),$Y782,IF(AND(MONTH(DF$6)=MONTH($W782),YEAR(DF$6)=YEAR($W782)),$T782-$X782*$Y782+$Y782,0))</f>
        <v>11666.8</v>
      </c>
      <c r="DG782" s="261" t="n">
        <f aca="false">IF(AND(DG$5&gt;$V782,DG$6&lt;=$W782),$Y782,IF(AND(MONTH(DG$6)=MONTH($W782),YEAR(DG$6)=YEAR($W782)),$T782-$X782*$Y782+$Y782,0))</f>
        <v>11666.8</v>
      </c>
      <c r="DH782" s="261" t="n">
        <f aca="false">IF(AND(DH$5&gt;$V782,DH$6&lt;=$W782),$Y782,IF(AND(MONTH(DH$6)=MONTH($W782),YEAR(DH$6)=YEAR($W782)),$T782-$X782*$Y782+$Y782,0))</f>
        <v>11666.8</v>
      </c>
      <c r="DI782" s="260" t="n">
        <f aca="false">CW782+CX782+CY782+CZ782+DA782+DB782+DC782+DD782+DE782+DF782+DG782+DH782</f>
        <v>35000.4</v>
      </c>
      <c r="DJ782" s="260" t="n">
        <f aca="false">T782+AG782+AJ782+AQ782+AS782+AU782+AW782</f>
        <v>1400015.8</v>
      </c>
      <c r="DK782" s="260" t="n">
        <f aca="false">CU782+DI782-O782</f>
        <v>35000.4</v>
      </c>
      <c r="DL782" s="260" t="n">
        <f aca="false">DJ782-DK782</f>
        <v>1365015.4</v>
      </c>
      <c r="DM782" s="261" t="n">
        <f aca="false">IF(AND(DM$5&gt;$V782,DM$6&lt;=$W782),$Y782,IF(AND(MONTH(DM$6)=MONTH($W782),YEAR(DM$6)=YEAR($W782)),$T782-$X782*$Y782+$Y782,0))</f>
        <v>11666.8</v>
      </c>
      <c r="DN782" s="261" t="n">
        <f aca="false">IF(AND(DN$5&gt;$V782,DN$6&lt;=$W782),$Y782,IF(AND(MONTH(DN$6)=MONTH($W782),YEAR(DN$6)=YEAR($W782)),$T782-$X782*$Y782+$Y782,0))</f>
        <v>11666.8</v>
      </c>
      <c r="DO782" s="261" t="n">
        <f aca="false">IF(AND(DO$5&gt;$V782,DO$6&lt;=$W782),$Y782,IF(AND(MONTH(DO$6)=MONTH($W782),YEAR(DO$6)=YEAR($W782)),$T782-$X782*$Y782+$Y782,0))</f>
        <v>11666.8</v>
      </c>
      <c r="DP782" s="261" t="n">
        <f aca="false">IF(AND(DP$5&gt;$V782,DP$6&lt;=$W782),$Y782,IF(AND(MONTH(DP$6)=MONTH($W782),YEAR(DP$6)=YEAR($W782)),$T782-$X782*$Y782+$Y782,0))</f>
        <v>11666.8</v>
      </c>
      <c r="DQ782" s="261" t="n">
        <f aca="false">IF(AND(DQ$5&gt;$V782,DQ$6&lt;=$W782),$Y782,IF(AND(MONTH(DQ$6)=MONTH($W782),YEAR(DQ$6)=YEAR($W782)),$T782-$X782*$Y782+$Y782,0))</f>
        <v>11666.8</v>
      </c>
      <c r="DR782" s="261" t="n">
        <f aca="false">IF(AND(DR$5&gt;$V782,DR$6&lt;=$W782),$Y782,IF(AND(MONTH(DR$6)=MONTH($W782),YEAR(DR$6)=YEAR($W782)),$T782-$X782*$Y782+$Y782,0))</f>
        <v>11666.8</v>
      </c>
      <c r="DS782" s="261" t="n">
        <f aca="false">IF(AND(DS$5&gt;$V782,DS$6&lt;=$W782),$Y782,IF(AND(MONTH(DS$6)=MONTH($W782),YEAR(DS$6)=YEAR($W782)),$T782-$X782*$Y782+$Y782,0))</f>
        <v>11666.8</v>
      </c>
      <c r="DT782" s="261" t="n">
        <f aca="false">IF(AND(DT$5&gt;$V782,DT$6&lt;=$W782),$Y782,IF(AND(MONTH(DT$6)=MONTH($W782),YEAR(DT$6)=YEAR($W782)),$T782-$X782*$Y782+$Y782,0))</f>
        <v>11666.8</v>
      </c>
      <c r="DU782" s="261" t="n">
        <f aca="false">IF(AND(DU$5&gt;$V782,DU$6&lt;=$W782),$Y782,IF(AND(MONTH(DU$6)=MONTH($W782),YEAR(DU$6)=YEAR($W782)),$T782-$X782*$Y782+$Y782,0))</f>
        <v>11666.8</v>
      </c>
      <c r="DV782" s="261" t="n">
        <f aca="false">IF(AND(DV$5&gt;$V782,DV$6&lt;=$W782),$Y782,IF(AND(MONTH(DV$6)=MONTH($W782),YEAR(DV$6)=YEAR($W782)),$T782-$X782*$Y782+$Y782,0))</f>
        <v>11666.8</v>
      </c>
      <c r="DW782" s="261" t="n">
        <f aca="false">IF(AND(DW$5&gt;$V782,DW$6&lt;=$W782),$Y782,IF(AND(MONTH(DW$6)=MONTH($W782),YEAR(DW$6)=YEAR($W782)),$T782-$X782*$Y782+$Y782,0))</f>
        <v>11666.8</v>
      </c>
      <c r="DX782" s="261" t="n">
        <f aca="false">IF(AND(DX$5&gt;$V782,DX$6&lt;=$W782),$Y782,IF(AND(MONTH(DX$6)=MONTH($W782),YEAR(DX$6)=YEAR($W782)),$T782-AA782-$X782*$Y782+$Y782,0))</f>
        <v>11666.8</v>
      </c>
      <c r="DY782" s="260" t="n">
        <f aca="false">DM782+DN782+DO782+DP782+DQ782+DR782+DS782+DT782+DU782+DV782+DW782+DX782</f>
        <v>140001.6</v>
      </c>
      <c r="DZ782" s="260" t="n">
        <f aca="false">DJ782+AY782+BA782+BC782+BE782+BG782+BI782+BK782+BM782+BO782</f>
        <v>1400015.8</v>
      </c>
      <c r="EA782" s="260" t="n">
        <f aca="false">DK782+DY782</f>
        <v>175002</v>
      </c>
      <c r="EB782" s="260" t="n">
        <f aca="false">DZ782-EA782</f>
        <v>1225013.8</v>
      </c>
      <c r="EC782" s="261" t="n">
        <f aca="false">IF(AND(EC$5&gt;$V782,EC$6&lt;=$W782),$Y782,IF(AND(MONTH(EC$6)=MONTH($W782),YEAR(EC$6)=YEAR($W782)),$T782-$X782*$Y782+$Y782,0))</f>
        <v>11666.8</v>
      </c>
      <c r="ED782" s="261" t="n">
        <f aca="false">IF(AND(ED$5&gt;$V782,ED$6&lt;=$W782),$Y782,IF(AND(MONTH(ED$6)=MONTH($W782),YEAR(ED$6)=YEAR($W782)),$T782-$X782*$Y782+$Y782,0))</f>
        <v>11666.8</v>
      </c>
      <c r="EE782" s="261" t="n">
        <f aca="false">IF(AND(EE$5&gt;$V782,EE$6&lt;=$W782),$Y782,IF(AND(MONTH(EE$6)=MONTH($W782),YEAR(EE$6)=YEAR($W782)),$T782-$X782*$Y782+$Y782,0))</f>
        <v>11666.8</v>
      </c>
      <c r="EF782" s="261" t="n">
        <f aca="false">IF(AND(EF$5&gt;$V782,EF$6&lt;=$W782),$Y782,IF(AND(MONTH(EF$6)=MONTH($W782),YEAR(EF$6)=YEAR($W782)),$T782-$X782*$Y782+$Y782,0))</f>
        <v>11666.8</v>
      </c>
      <c r="EG782" s="261" t="n">
        <f aca="false">IF(AND(EG$5&gt;$V782,EG$6&lt;=$W782),$Y782,IF(AND(MONTH(EG$6)=MONTH($W782),YEAR(EG$6)=YEAR($W782)),$T782-$X782*$Y782+$Y782,0))</f>
        <v>11666.8</v>
      </c>
      <c r="EH782" s="261" t="n">
        <f aca="false">IF(AND(EH$5&gt;$V782,EH$6&lt;=$W782),$Y782,IF(AND(MONTH(EH$6)=MONTH($W782),YEAR(EH$6)=YEAR($W782)),$T782-$X782*$Y782+$Y782,0))</f>
        <v>11666.8</v>
      </c>
      <c r="EI782" s="261" t="n">
        <f aca="false">IF(AND(EI$5&gt;$V782,EI$6&lt;=$W782),$Y782,IF(AND(MONTH(EI$6)=MONTH($W782),YEAR(EI$6)=YEAR($W782)),$T782-$X782*$Y782+$Y782,0))</f>
        <v>11666.8</v>
      </c>
      <c r="EJ782" s="261" t="n">
        <f aca="false">IF(AND(EJ$5&gt;$V782,EJ$6&lt;=$W782),$Y782,IF(AND(MONTH(EJ$6)=MONTH($W782),YEAR(EJ$6)=YEAR($W782)),$T782-$X782*$Y782+$Y782,0))</f>
        <v>11666.8</v>
      </c>
      <c r="EK782" s="261" t="n">
        <f aca="false">IF(AND(EK$5&gt;$V782,EK$6&lt;=$W782),$Y782,IF(AND(MONTH(EK$6)=MONTH($W782),YEAR(EK$6)=YEAR($W782)),$T782-$X782*$Y782+$Y782,0))</f>
        <v>11666.8</v>
      </c>
      <c r="EL782" s="266" t="n">
        <v>11666.8</v>
      </c>
      <c r="EM782" s="263" t="n">
        <v>11666.8</v>
      </c>
      <c r="EN782" s="261" t="n">
        <v>11666.8</v>
      </c>
      <c r="EO782" s="260" t="n">
        <f aca="false">EC782+ED782+EE782+EF782+EG782+EH782+EI782+EJ782+EK782+EL782+EM782+EN782</f>
        <v>140001.6</v>
      </c>
      <c r="EP782" s="260" t="n">
        <f aca="false">T782+AQ782+AS782+AU782+AW782+AY782+BA782+BC782+BE782+BG782+BI782+BK782+BM782+BO782+BQ782+BS782+BU782+BW782+BY782+CA782+CC782+CE782+CG782</f>
        <v>1400015.8</v>
      </c>
      <c r="EQ782" s="260" t="n">
        <f aca="false">EA782+EO782</f>
        <v>315003.6</v>
      </c>
      <c r="ER782" s="260" t="n">
        <f aca="false">EP782-EQ782</f>
        <v>1085012.2</v>
      </c>
      <c r="ES782" s="262" t="n">
        <f aca="false">EN782</f>
        <v>11666.8</v>
      </c>
      <c r="ET782" s="262" t="n">
        <f aca="false">ES782</f>
        <v>11666.8</v>
      </c>
      <c r="EU782" s="262" t="n">
        <f aca="false">ET782</f>
        <v>11666.8</v>
      </c>
      <c r="EV782" s="262" t="n">
        <f aca="false">EU782</f>
        <v>11666.8</v>
      </c>
      <c r="EW782" s="262" t="n">
        <f aca="false">EV782</f>
        <v>11666.8</v>
      </c>
      <c r="EX782" s="262" t="n">
        <f aca="false">EW782</f>
        <v>11666.8</v>
      </c>
      <c r="EY782" s="262" t="n">
        <f aca="false">EX782</f>
        <v>11666.8</v>
      </c>
      <c r="EZ782" s="262" t="n">
        <f aca="false">EY782</f>
        <v>11666.8</v>
      </c>
      <c r="FA782" s="262" t="n">
        <f aca="false">EZ782</f>
        <v>11666.8</v>
      </c>
      <c r="FB782" s="262" t="n">
        <f aca="false">FA782</f>
        <v>11666.8</v>
      </c>
      <c r="FC782" s="262" t="n">
        <f aca="false">FB782</f>
        <v>11666.8</v>
      </c>
      <c r="FD782" s="262" t="n">
        <f aca="false">FC782</f>
        <v>11666.8</v>
      </c>
      <c r="FE782" s="260" t="n">
        <f aca="false">ES782+ET782+EU782+EV782+EW782+EX782+EY782+EZ782+FA782+FB782+FC782+FD782</f>
        <v>140001.6</v>
      </c>
      <c r="FF782" s="260" t="n">
        <f aca="false">EP782</f>
        <v>1400015.8</v>
      </c>
      <c r="FG782" s="260" t="n">
        <f aca="false">EQ782+FE782</f>
        <v>455005.2</v>
      </c>
      <c r="FH782" s="260" t="n">
        <f aca="false">FF782-FG782</f>
        <v>945010.6</v>
      </c>
      <c r="FI782" s="261" t="n">
        <f aca="false">FD782</f>
        <v>11666.8</v>
      </c>
      <c r="FJ782" s="261" t="n">
        <f aca="false">FI782</f>
        <v>11666.8</v>
      </c>
      <c r="FK782" s="261" t="n">
        <f aca="false">FJ782</f>
        <v>11666.8</v>
      </c>
      <c r="FL782" s="261" t="n">
        <f aca="false">FK782</f>
        <v>11666.8</v>
      </c>
      <c r="FM782" s="261" t="n">
        <f aca="false">FL782</f>
        <v>11666.8</v>
      </c>
      <c r="FN782" s="261" t="n">
        <f aca="false">FM782</f>
        <v>11666.8</v>
      </c>
      <c r="FO782" s="261" t="n">
        <f aca="false">FN782</f>
        <v>11666.8</v>
      </c>
      <c r="FP782" s="261" t="n">
        <f aca="false">FO782</f>
        <v>11666.8</v>
      </c>
      <c r="FQ782" s="261" t="n">
        <f aca="false">FP782</f>
        <v>11666.8</v>
      </c>
      <c r="FR782" s="261" t="n">
        <f aca="false">FQ782</f>
        <v>11666.8</v>
      </c>
      <c r="FS782" s="261" t="n">
        <f aca="false">FR782</f>
        <v>11666.8</v>
      </c>
      <c r="FT782" s="261" t="n">
        <f aca="false">FS782</f>
        <v>11666.8</v>
      </c>
      <c r="FU782" s="260" t="n">
        <f aca="false">FI782+FJ782+FK782+FL782+FM782+FN782+FO782+FP782+FQ782+FR782+FS782+FT782</f>
        <v>140001.6</v>
      </c>
      <c r="FV782" s="260" t="n">
        <f aca="false">FF782</f>
        <v>1400015.8</v>
      </c>
      <c r="FW782" s="260" t="n">
        <f aca="false">FG782+FU782</f>
        <v>595006.8</v>
      </c>
      <c r="FX782" s="260" t="n">
        <f aca="false">FV782-FW782</f>
        <v>805009</v>
      </c>
      <c r="FY782" s="261" t="n">
        <f aca="false">FT782</f>
        <v>11666.8</v>
      </c>
      <c r="FZ782" s="261" t="n">
        <f aca="false">FY782</f>
        <v>11666.8</v>
      </c>
      <c r="GA782" s="261" t="n">
        <f aca="false">FZ782</f>
        <v>11666.8</v>
      </c>
      <c r="GB782" s="261" t="n">
        <f aca="false">GA782</f>
        <v>11666.8</v>
      </c>
      <c r="GC782" s="261" t="n">
        <f aca="false">GB782</f>
        <v>11666.8</v>
      </c>
      <c r="GD782" s="261" t="n">
        <f aca="false">GC782</f>
        <v>11666.8</v>
      </c>
      <c r="GE782" s="261" t="n">
        <f aca="false">GD782</f>
        <v>11666.8</v>
      </c>
      <c r="GF782" s="261" t="n">
        <f aca="false">GE782</f>
        <v>11666.8</v>
      </c>
      <c r="GG782" s="261" t="n">
        <f aca="false">GF782</f>
        <v>11666.8</v>
      </c>
      <c r="GH782" s="261" t="n">
        <f aca="false">GG782</f>
        <v>11666.8</v>
      </c>
      <c r="GI782" s="261" t="n">
        <f aca="false">GH782</f>
        <v>11666.8</v>
      </c>
      <c r="GJ782" s="261" t="n">
        <f aca="false">GI782</f>
        <v>11666.8</v>
      </c>
      <c r="GK782" s="260" t="n">
        <f aca="false">FY782+FZ782+GA782+GB782+GC782+GD782+GE782+GF782+GG782+GH782+GI782+GJ782</f>
        <v>140001.6</v>
      </c>
      <c r="GL782" s="260" t="n">
        <f aca="false">FV782</f>
        <v>1400015.8</v>
      </c>
      <c r="GM782" s="260" t="n">
        <f aca="false">FW782+GK782</f>
        <v>735008.4</v>
      </c>
      <c r="GN782" s="260" t="n">
        <f aca="false">GL782-GM782</f>
        <v>665007.4</v>
      </c>
      <c r="GO782" s="261" t="n">
        <f aca="false">GJ782</f>
        <v>11666.8</v>
      </c>
      <c r="GP782" s="261" t="n">
        <f aca="false">GO782</f>
        <v>11666.8</v>
      </c>
      <c r="GQ782" s="261" t="n">
        <f aca="false">GP782</f>
        <v>11666.8</v>
      </c>
      <c r="GR782" s="261" t="n">
        <f aca="false">GQ782</f>
        <v>11666.8</v>
      </c>
      <c r="GS782" s="261" t="n">
        <f aca="false">GR782</f>
        <v>11666.8</v>
      </c>
      <c r="GT782" s="261" t="n">
        <f aca="false">GS782</f>
        <v>11666.8</v>
      </c>
      <c r="GU782" s="261" t="n">
        <f aca="false">GT782</f>
        <v>11666.8</v>
      </c>
      <c r="GV782" s="261" t="n">
        <f aca="false">GU782</f>
        <v>11666.8</v>
      </c>
      <c r="GW782" s="261" t="n">
        <f aca="false">GV782</f>
        <v>11666.8</v>
      </c>
      <c r="GX782" s="261" t="n">
        <f aca="false">GW782</f>
        <v>11666.8</v>
      </c>
      <c r="GY782" s="261" t="n">
        <f aca="false">GX782</f>
        <v>11666.8</v>
      </c>
      <c r="GZ782" s="261" t="n">
        <f aca="false">GY782</f>
        <v>11666.8</v>
      </c>
      <c r="HA782" s="260" t="n">
        <f aca="false">GO782+GP782+GQ782+GR782+GS782+GT782+GU782+GV782+GW782+GX782+GY782+GZ782</f>
        <v>140001.6</v>
      </c>
      <c r="HB782" s="260" t="n">
        <f aca="false">GL782</f>
        <v>1400015.8</v>
      </c>
      <c r="HC782" s="260" t="n">
        <f aca="false">GM782+HA782</f>
        <v>875010</v>
      </c>
      <c r="HD782" s="260" t="n">
        <f aca="false">HB782-HC782</f>
        <v>525005.8</v>
      </c>
      <c r="HE782" s="264" t="n">
        <f aca="false">GO782-GJ782</f>
        <v>0</v>
      </c>
      <c r="HF782" s="264"/>
      <c r="HG782" s="264"/>
      <c r="HH782" s="264"/>
      <c r="HI782" s="264"/>
      <c r="HJ782" s="264"/>
      <c r="HK782" s="264"/>
      <c r="HL782" s="264"/>
      <c r="HM782" s="264"/>
      <c r="HN782" s="264"/>
      <c r="HO782" s="264"/>
      <c r="HP782" s="264"/>
      <c r="HQ782" s="264"/>
      <c r="HR782" s="264"/>
      <c r="HS782" s="264"/>
      <c r="HT782" s="264"/>
      <c r="HU782" s="264"/>
      <c r="HV782" s="264"/>
      <c r="HW782" s="264"/>
      <c r="HX782" s="264"/>
      <c r="HY782" s="264"/>
      <c r="HZ782" s="264"/>
      <c r="IA782" s="264"/>
      <c r="IB782" s="264"/>
      <c r="IC782" s="264"/>
      <c r="ID782" s="264"/>
      <c r="IE782" s="264"/>
      <c r="IF782" s="264"/>
      <c r="IG782" s="264"/>
      <c r="IH782" s="264"/>
      <c r="II782" s="264"/>
      <c r="IJ782" s="264"/>
      <c r="IK782" s="264"/>
      <c r="IL782" s="264"/>
      <c r="IM782" s="264"/>
      <c r="IN782" s="264"/>
      <c r="IO782" s="264"/>
      <c r="IP782" s="264"/>
      <c r="IQ782" s="264"/>
      <c r="IR782" s="264"/>
      <c r="IS782" s="264"/>
      <c r="IT782" s="264"/>
      <c r="IU782" s="264"/>
      <c r="IV782" s="264"/>
      <c r="IW782" s="264"/>
      <c r="IX782" s="264"/>
      <c r="IY782" s="264"/>
      <c r="IZ782" s="264"/>
      <c r="JA782" s="264"/>
      <c r="JB782" s="264"/>
      <c r="JC782" s="264"/>
      <c r="JD782" s="264"/>
      <c r="JE782" s="264"/>
      <c r="JF782" s="264"/>
      <c r="JG782" s="264"/>
      <c r="JH782" s="264"/>
      <c r="JI782" s="264"/>
      <c r="JJ782" s="264"/>
      <c r="JK782" s="264"/>
      <c r="JL782" s="264"/>
      <c r="JM782" s="265"/>
      <c r="JN782" s="265" t="n">
        <f aca="false">DH782-DG782</f>
        <v>0</v>
      </c>
    </row>
    <row r="783" s="201" customFormat="true" ht="22.35" hidden="false" customHeight="false" outlineLevel="0" collapsed="false">
      <c r="A783" s="249" t="n">
        <v>751</v>
      </c>
      <c r="B783" s="307" t="s">
        <v>1259</v>
      </c>
      <c r="C783" s="306" t="n">
        <v>6870</v>
      </c>
      <c r="D783" s="252" t="s">
        <v>471</v>
      </c>
      <c r="E783" s="252" t="s">
        <v>633</v>
      </c>
      <c r="F783" s="253" t="n">
        <v>1</v>
      </c>
      <c r="G783" s="307" t="n">
        <v>1841700.15</v>
      </c>
      <c r="H783" s="255" t="n">
        <v>0.2</v>
      </c>
      <c r="I783" s="307" t="n">
        <v>1841700.15</v>
      </c>
      <c r="J783" s="254" t="n">
        <f aca="false">ROUND(I783+F783*G783*H783,2)</f>
        <v>2210040.18</v>
      </c>
      <c r="K783" s="257" t="n">
        <v>44820</v>
      </c>
      <c r="L783" s="257" t="n">
        <f aca="false">EDATE(K783,M783)-1</f>
        <v>48472</v>
      </c>
      <c r="M783" s="258" t="n">
        <v>120</v>
      </c>
      <c r="N783" s="254"/>
      <c r="O783" s="254"/>
      <c r="P783" s="254"/>
      <c r="Q783" s="253" t="n">
        <v>1</v>
      </c>
      <c r="R783" s="308" t="n">
        <v>1841700.15</v>
      </c>
      <c r="S783" s="304" t="n">
        <f aca="false">H783</f>
        <v>0.2</v>
      </c>
      <c r="T783" s="308" t="n">
        <v>1841700.15</v>
      </c>
      <c r="U783" s="254" t="n">
        <f aca="false">ROUND(T783+Q783*R783*S783,2)</f>
        <v>2210040.18</v>
      </c>
      <c r="V783" s="257" t="n">
        <v>44820</v>
      </c>
      <c r="W783" s="257" t="n">
        <f aca="false">EDATE(V783,X783)-1</f>
        <v>48472</v>
      </c>
      <c r="X783" s="258" t="n">
        <v>120</v>
      </c>
      <c r="Y783" s="254" t="n">
        <f aca="false">ROUND((R783-Z783)/X783,2)*Q783</f>
        <v>15347.5</v>
      </c>
      <c r="Z783" s="254" t="n">
        <v>0</v>
      </c>
      <c r="AA783" s="254" t="n">
        <v>0</v>
      </c>
      <c r="AB783" s="254"/>
      <c r="AC783" s="254"/>
      <c r="AD783" s="254"/>
      <c r="AE783" s="254"/>
      <c r="AF783" s="254"/>
      <c r="AG783" s="254"/>
      <c r="AH783" s="254"/>
      <c r="AI783" s="254"/>
      <c r="AJ783" s="254"/>
      <c r="AK783" s="254"/>
      <c r="AL783" s="254"/>
      <c r="AM783" s="254"/>
      <c r="AN783" s="254"/>
      <c r="AO783" s="254"/>
      <c r="AP783" s="254"/>
      <c r="AQ783" s="254"/>
      <c r="AR783" s="254"/>
      <c r="AS783" s="254"/>
      <c r="AT783" s="254"/>
      <c r="AU783" s="254"/>
      <c r="AV783" s="254"/>
      <c r="AW783" s="254"/>
      <c r="AX783" s="254"/>
      <c r="AY783" s="254"/>
      <c r="AZ783" s="254"/>
      <c r="BA783" s="254"/>
      <c r="BB783" s="254"/>
      <c r="BC783" s="254"/>
      <c r="BD783" s="254"/>
      <c r="BE783" s="254"/>
      <c r="BF783" s="254"/>
      <c r="BG783" s="254"/>
      <c r="BH783" s="254"/>
      <c r="BI783" s="254"/>
      <c r="BJ783" s="254"/>
      <c r="BK783" s="254"/>
      <c r="BL783" s="254"/>
      <c r="BM783" s="254"/>
      <c r="BN783" s="254"/>
      <c r="BO783" s="254"/>
      <c r="BP783" s="254"/>
      <c r="BQ783" s="254"/>
      <c r="BR783" s="254"/>
      <c r="BS783" s="254"/>
      <c r="BT783" s="254"/>
      <c r="BU783" s="254"/>
      <c r="BV783" s="254"/>
      <c r="BW783" s="254"/>
      <c r="BX783" s="254"/>
      <c r="BY783" s="254"/>
      <c r="BZ783" s="254"/>
      <c r="CA783" s="254"/>
      <c r="CB783" s="254"/>
      <c r="CC783" s="254"/>
      <c r="CD783" s="254"/>
      <c r="CE783" s="254"/>
      <c r="CF783" s="254"/>
      <c r="CG783" s="254"/>
      <c r="CH783" s="254"/>
      <c r="CI783" s="254" t="e">
        <f aca="false">#N/A</f>
        <v>#N/A</v>
      </c>
      <c r="CJ783" s="254"/>
      <c r="CK783" s="254"/>
      <c r="CL783" s="254"/>
      <c r="CM783" s="257" t="n">
        <v>44820</v>
      </c>
      <c r="CN783" s="257" t="e">
        <f aca="false">EDATE(CM783,CO783)-1</f>
        <v>#N/A</v>
      </c>
      <c r="CO783" s="254" t="e">
        <f aca="false">#N/A</f>
        <v>#N/A</v>
      </c>
      <c r="CP783" s="254" t="n">
        <v>-9</v>
      </c>
      <c r="CQ783" s="254"/>
      <c r="CR783" s="254"/>
      <c r="CS783" s="254"/>
      <c r="CT783" s="260"/>
      <c r="CU783" s="260"/>
      <c r="CV783" s="260"/>
      <c r="CW783" s="261" t="n">
        <f aca="false">IF(AND(CW$5&gt;$V783,CW$6&lt;=$W783),$Y783,IF(AND(MONTH(CW$6)=MONTH($W783),YEAR(CW$6)=YEAR($W783)),$T783-$X783*$Y783+$Y783,0))</f>
        <v>0</v>
      </c>
      <c r="CX783" s="261" t="n">
        <f aca="false">IF(AND(CX$5&gt;$V783,CX$6&lt;=$W783),$Y783,IF(AND(MONTH(CX$6)=MONTH($W783),YEAR(CX$6)=YEAR($W783)),$T783-$X783*$Y783+$Y783,0))</f>
        <v>0</v>
      </c>
      <c r="CY783" s="261" t="n">
        <f aca="false">IF(AND(CY$5&gt;$V783,CY$6&lt;=$W783),$Y783,IF(AND(MONTH(CY$6)=MONTH($W783),YEAR(CY$6)=YEAR($W783)),$T783-$X783*$Y783+$Y783,0))</f>
        <v>0</v>
      </c>
      <c r="CZ783" s="261" t="n">
        <f aca="false">IF(AND(CZ$5&gt;$V783,CZ$6&lt;=$W783),$Y783,IF(AND(MONTH(CZ$6)=MONTH($W783),YEAR(CZ$6)=YEAR($W783)),$T783-$X783*$Y783+$Y783,0))</f>
        <v>0</v>
      </c>
      <c r="DA783" s="261" t="n">
        <f aca="false">IF(AND(DA$5&gt;$V783,DA$6&lt;=$W783),$Y783,IF(AND(MONTH(DA$6)=MONTH($W783),YEAR(DA$6)=YEAR($W783)),$T783-$X783*$Y783+$Y783,0))</f>
        <v>0</v>
      </c>
      <c r="DB783" s="261" t="n">
        <f aca="false">IF(AND(DB$5&gt;$V783,DB$6&lt;=$W783),$Y783,IF(AND(MONTH(DB$6)=MONTH($W783),YEAR(DB$6)=YEAR($W783)),$T783-$X783*$Y783+$Y783,0))</f>
        <v>0</v>
      </c>
      <c r="DC783" s="261" t="n">
        <f aca="false">IF(AND(DC$5&gt;$V783,DC$6&lt;=$W783),$Y783,IF(AND(MONTH(DC$6)=MONTH($W783),YEAR(DC$6)=YEAR($W783)),$T783-$X783*$Y783+$Y783,0))</f>
        <v>0</v>
      </c>
      <c r="DD783" s="261" t="n">
        <f aca="false">IF(AND(DD$5&gt;$V783,DD$6&lt;=$W783),$Y783,IF(AND(MONTH(DD$6)=MONTH($W783),YEAR(DD$6)=YEAR($W783)),$T783-$X783*$Y783+$Y783,0))</f>
        <v>0</v>
      </c>
      <c r="DE783" s="261" t="n">
        <f aca="false">IF(AND(DE$5&gt;$V783,DE$6&lt;=$W783),$Y783,IF(AND(MONTH(DE$6)=MONTH($W783),YEAR(DE$6)=YEAR($W783)),$T783-$X783*$Y783+$Y783,0))</f>
        <v>0</v>
      </c>
      <c r="DF783" s="261" t="n">
        <f aca="false">IF(AND(DF$5&gt;$V783,DF$6&lt;=$W783),$Y783,IF(AND(MONTH(DF$6)=MONTH($W783),YEAR(DF$6)=YEAR($W783)),$T783-$X783*$Y783+$Y783,0))</f>
        <v>15347.5</v>
      </c>
      <c r="DG783" s="261" t="n">
        <f aca="false">IF(AND(DG$5&gt;$V783,DG$6&lt;=$W783),$Y783,IF(AND(MONTH(DG$6)=MONTH($W783),YEAR(DG$6)=YEAR($W783)),$T783-$X783*$Y783+$Y783,0))</f>
        <v>15347.5</v>
      </c>
      <c r="DH783" s="261" t="n">
        <f aca="false">IF(AND(DH$5&gt;$V783,DH$6&lt;=$W783),$Y783,IF(AND(MONTH(DH$6)=MONTH($W783),YEAR(DH$6)=YEAR($W783)),$T783-$X783*$Y783+$Y783,0))</f>
        <v>15347.5</v>
      </c>
      <c r="DI783" s="260" t="n">
        <f aca="false">CW783+CX783+CY783+CZ783+DA783+DB783+DC783+DD783+DE783+DF783+DG783+DH783</f>
        <v>46042.5</v>
      </c>
      <c r="DJ783" s="260" t="n">
        <f aca="false">T783+AG783+AJ783+AQ783+AS783+AU783+AW783</f>
        <v>1841700.15</v>
      </c>
      <c r="DK783" s="260" t="n">
        <f aca="false">CU783+DI783-O783</f>
        <v>46042.5</v>
      </c>
      <c r="DL783" s="260" t="n">
        <f aca="false">DJ783-DK783</f>
        <v>1795657.65</v>
      </c>
      <c r="DM783" s="261" t="n">
        <f aca="false">IF(AND(DM$5&gt;$V783,DM$6&lt;=$W783),$Y783,IF(AND(MONTH(DM$6)=MONTH($W783),YEAR(DM$6)=YEAR($W783)),$T783-$X783*$Y783+$Y783,0))</f>
        <v>15347.5</v>
      </c>
      <c r="DN783" s="261" t="n">
        <f aca="false">IF(AND(DN$5&gt;$V783,DN$6&lt;=$W783),$Y783,IF(AND(MONTH(DN$6)=MONTH($W783),YEAR(DN$6)=YEAR($W783)),$T783-$X783*$Y783+$Y783,0))</f>
        <v>15347.5</v>
      </c>
      <c r="DO783" s="261" t="n">
        <f aca="false">IF(AND(DO$5&gt;$V783,DO$6&lt;=$W783),$Y783,IF(AND(MONTH(DO$6)=MONTH($W783),YEAR(DO$6)=YEAR($W783)),$T783-$X783*$Y783+$Y783,0))</f>
        <v>15347.5</v>
      </c>
      <c r="DP783" s="261" t="n">
        <f aca="false">IF(AND(DP$5&gt;$V783,DP$6&lt;=$W783),$Y783,IF(AND(MONTH(DP$6)=MONTH($W783),YEAR(DP$6)=YEAR($W783)),$T783-$X783*$Y783+$Y783,0))</f>
        <v>15347.5</v>
      </c>
      <c r="DQ783" s="261" t="n">
        <f aca="false">IF(AND(DQ$5&gt;$V783,DQ$6&lt;=$W783),$Y783,IF(AND(MONTH(DQ$6)=MONTH($W783),YEAR(DQ$6)=YEAR($W783)),$T783-$X783*$Y783+$Y783,0))</f>
        <v>15347.5</v>
      </c>
      <c r="DR783" s="261" t="n">
        <f aca="false">IF(AND(DR$5&gt;$V783,DR$6&lt;=$W783),$Y783,IF(AND(MONTH(DR$6)=MONTH($W783),YEAR(DR$6)=YEAR($W783)),$T783-$X783*$Y783+$Y783,0))</f>
        <v>15347.5</v>
      </c>
      <c r="DS783" s="261" t="n">
        <f aca="false">IF(AND(DS$5&gt;$V783,DS$6&lt;=$W783),$Y783,IF(AND(MONTH(DS$6)=MONTH($W783),YEAR(DS$6)=YEAR($W783)),$T783-$X783*$Y783+$Y783,0))</f>
        <v>15347.5</v>
      </c>
      <c r="DT783" s="261" t="n">
        <f aca="false">IF(AND(DT$5&gt;$V783,DT$6&lt;=$W783),$Y783,IF(AND(MONTH(DT$6)=MONTH($W783),YEAR(DT$6)=YEAR($W783)),$T783-$X783*$Y783+$Y783,0))</f>
        <v>15347.5</v>
      </c>
      <c r="DU783" s="261" t="n">
        <f aca="false">IF(AND(DU$5&gt;$V783,DU$6&lt;=$W783),$Y783,IF(AND(MONTH(DU$6)=MONTH($W783),YEAR(DU$6)=YEAR($W783)),$T783-$X783*$Y783+$Y783,0))</f>
        <v>15347.5</v>
      </c>
      <c r="DV783" s="261" t="n">
        <f aca="false">IF(AND(DV$5&gt;$V783,DV$6&lt;=$W783),$Y783,IF(AND(MONTH(DV$6)=MONTH($W783),YEAR(DV$6)=YEAR($W783)),$T783-$X783*$Y783+$Y783,0))</f>
        <v>15347.5</v>
      </c>
      <c r="DW783" s="261" t="n">
        <f aca="false">IF(AND(DW$5&gt;$V783,DW$6&lt;=$W783),$Y783,IF(AND(MONTH(DW$6)=MONTH($W783),YEAR(DW$6)=YEAR($W783)),$T783-$X783*$Y783+$Y783,0))</f>
        <v>15347.5</v>
      </c>
      <c r="DX783" s="261" t="n">
        <f aca="false">IF(AND(DX$5&gt;$V783,DX$6&lt;=$W783),$Y783,IF(AND(MONTH(DX$6)=MONTH($W783),YEAR(DX$6)=YEAR($W783)),$T783-AA783-$X783*$Y783+$Y783,0))</f>
        <v>15347.5</v>
      </c>
      <c r="DY783" s="260" t="n">
        <f aca="false">DM783+DN783+DO783+DP783+DQ783+DR783+DS783+DT783+DU783+DV783+DW783+DX783</f>
        <v>184170</v>
      </c>
      <c r="DZ783" s="260" t="n">
        <f aca="false">DJ783+AY783+BA783+BC783+BE783+BG783+BI783+BK783+BM783+BO783</f>
        <v>1841700.15</v>
      </c>
      <c r="EA783" s="260" t="n">
        <f aca="false">DK783+DY783</f>
        <v>230212.5</v>
      </c>
      <c r="EB783" s="260" t="n">
        <f aca="false">DZ783-EA783</f>
        <v>1611487.65</v>
      </c>
      <c r="EC783" s="261" t="n">
        <f aca="false">IF(AND(EC$5&gt;$V783,EC$6&lt;=$W783),$Y783,IF(AND(MONTH(EC$6)=MONTH($W783),YEAR(EC$6)=YEAR($W783)),$T783-$X783*$Y783+$Y783,0))</f>
        <v>15347.5</v>
      </c>
      <c r="ED783" s="261" t="n">
        <f aca="false">IF(AND(ED$5&gt;$V783,ED$6&lt;=$W783),$Y783,IF(AND(MONTH(ED$6)=MONTH($W783),YEAR(ED$6)=YEAR($W783)),$T783-$X783*$Y783+$Y783,0))</f>
        <v>15347.5</v>
      </c>
      <c r="EE783" s="261" t="n">
        <f aca="false">IF(AND(EE$5&gt;$V783,EE$6&lt;=$W783),$Y783,IF(AND(MONTH(EE$6)=MONTH($W783),YEAR(EE$6)=YEAR($W783)),$T783-$X783*$Y783+$Y783,0))</f>
        <v>15347.5</v>
      </c>
      <c r="EF783" s="261" t="n">
        <f aca="false">IF(AND(EF$5&gt;$V783,EF$6&lt;=$W783),$Y783,IF(AND(MONTH(EF$6)=MONTH($W783),YEAR(EF$6)=YEAR($W783)),$T783-$X783*$Y783+$Y783,0))</f>
        <v>15347.5</v>
      </c>
      <c r="EG783" s="261" t="n">
        <f aca="false">IF(AND(EG$5&gt;$V783,EG$6&lt;=$W783),$Y783,IF(AND(MONTH(EG$6)=MONTH($W783),YEAR(EG$6)=YEAR($W783)),$T783-$X783*$Y783+$Y783,0))</f>
        <v>15347.5</v>
      </c>
      <c r="EH783" s="261" t="n">
        <f aca="false">IF(AND(EH$5&gt;$V783,EH$6&lt;=$W783),$Y783,IF(AND(MONTH(EH$6)=MONTH($W783),YEAR(EH$6)=YEAR($W783)),$T783-$X783*$Y783+$Y783,0))</f>
        <v>15347.5</v>
      </c>
      <c r="EI783" s="261" t="n">
        <f aca="false">IF(AND(EI$5&gt;$V783,EI$6&lt;=$W783),$Y783,IF(AND(MONTH(EI$6)=MONTH($W783),YEAR(EI$6)=YEAR($W783)),$T783-$X783*$Y783+$Y783,0))</f>
        <v>15347.5</v>
      </c>
      <c r="EJ783" s="261" t="n">
        <f aca="false">IF(AND(EJ$5&gt;$V783,EJ$6&lt;=$W783),$Y783,IF(AND(MONTH(EJ$6)=MONTH($W783),YEAR(EJ$6)=YEAR($W783)),$T783-$X783*$Y783+$Y783,0))</f>
        <v>15347.5</v>
      </c>
      <c r="EK783" s="261" t="n">
        <f aca="false">IF(AND(EK$5&gt;$V783,EK$6&lt;=$W783),$Y783,IF(AND(MONTH(EK$6)=MONTH($W783),YEAR(EK$6)=YEAR($W783)),$T783-$X783*$Y783+$Y783,0))</f>
        <v>15347.5</v>
      </c>
      <c r="EL783" s="266" t="n">
        <v>15347.5</v>
      </c>
      <c r="EM783" s="263" t="n">
        <v>15347.5</v>
      </c>
      <c r="EN783" s="261" t="n">
        <v>15347.5</v>
      </c>
      <c r="EO783" s="260" t="n">
        <f aca="false">EC783+ED783+EE783+EF783+EG783+EH783+EI783+EJ783+EK783+EL783+EM783+EN783</f>
        <v>184170</v>
      </c>
      <c r="EP783" s="260" t="n">
        <f aca="false">T783+AQ783+AS783+AU783+AW783+AY783+BA783+BC783+BE783+BG783+BI783+BK783+BM783+BO783+BQ783+BS783+BU783+BW783+BY783+CA783+CC783+CE783+CG783</f>
        <v>1841700.15</v>
      </c>
      <c r="EQ783" s="260" t="n">
        <f aca="false">EA783+EO783</f>
        <v>414382.5</v>
      </c>
      <c r="ER783" s="260" t="n">
        <f aca="false">EP783-EQ783</f>
        <v>1427317.65</v>
      </c>
      <c r="ES783" s="262" t="n">
        <f aca="false">EN783</f>
        <v>15347.5</v>
      </c>
      <c r="ET783" s="262" t="n">
        <f aca="false">ES783</f>
        <v>15347.5</v>
      </c>
      <c r="EU783" s="262" t="n">
        <f aca="false">ET783</f>
        <v>15347.5</v>
      </c>
      <c r="EV783" s="262" t="n">
        <f aca="false">EU783</f>
        <v>15347.5</v>
      </c>
      <c r="EW783" s="262" t="n">
        <f aca="false">EV783</f>
        <v>15347.5</v>
      </c>
      <c r="EX783" s="262" t="n">
        <f aca="false">EW783</f>
        <v>15347.5</v>
      </c>
      <c r="EY783" s="262" t="n">
        <f aca="false">EX783</f>
        <v>15347.5</v>
      </c>
      <c r="EZ783" s="262" t="n">
        <f aca="false">EY783</f>
        <v>15347.5</v>
      </c>
      <c r="FA783" s="262" t="n">
        <f aca="false">EZ783</f>
        <v>15347.5</v>
      </c>
      <c r="FB783" s="262" t="n">
        <f aca="false">FA783</f>
        <v>15347.5</v>
      </c>
      <c r="FC783" s="262" t="n">
        <f aca="false">FB783</f>
        <v>15347.5</v>
      </c>
      <c r="FD783" s="262" t="n">
        <f aca="false">FC783</f>
        <v>15347.5</v>
      </c>
      <c r="FE783" s="260" t="n">
        <f aca="false">ES783+ET783+EU783+EV783+EW783+EX783+EY783+EZ783+FA783+FB783+FC783+FD783</f>
        <v>184170</v>
      </c>
      <c r="FF783" s="260" t="n">
        <f aca="false">EP783</f>
        <v>1841700.15</v>
      </c>
      <c r="FG783" s="260" t="n">
        <f aca="false">EQ783+FE783</f>
        <v>598552.5</v>
      </c>
      <c r="FH783" s="260" t="n">
        <f aca="false">FF783-FG783</f>
        <v>1243147.65</v>
      </c>
      <c r="FI783" s="261" t="n">
        <f aca="false">FD783</f>
        <v>15347.5</v>
      </c>
      <c r="FJ783" s="261" t="n">
        <f aca="false">FI783</f>
        <v>15347.5</v>
      </c>
      <c r="FK783" s="261" t="n">
        <f aca="false">FJ783</f>
        <v>15347.5</v>
      </c>
      <c r="FL783" s="261" t="n">
        <f aca="false">FK783</f>
        <v>15347.5</v>
      </c>
      <c r="FM783" s="261" t="n">
        <f aca="false">FL783</f>
        <v>15347.5</v>
      </c>
      <c r="FN783" s="261" t="n">
        <f aca="false">FM783</f>
        <v>15347.5</v>
      </c>
      <c r="FO783" s="261" t="n">
        <f aca="false">FN783</f>
        <v>15347.5</v>
      </c>
      <c r="FP783" s="261" t="n">
        <f aca="false">FO783</f>
        <v>15347.5</v>
      </c>
      <c r="FQ783" s="261" t="n">
        <f aca="false">FP783</f>
        <v>15347.5</v>
      </c>
      <c r="FR783" s="261" t="n">
        <f aca="false">FQ783</f>
        <v>15347.5</v>
      </c>
      <c r="FS783" s="261" t="n">
        <f aca="false">FR783</f>
        <v>15347.5</v>
      </c>
      <c r="FT783" s="261" t="n">
        <f aca="false">FS783</f>
        <v>15347.5</v>
      </c>
      <c r="FU783" s="260" t="n">
        <f aca="false">FI783+FJ783+FK783+FL783+FM783+FN783+FO783+FP783+FQ783+FR783+FS783+FT783</f>
        <v>184170</v>
      </c>
      <c r="FV783" s="260" t="n">
        <f aca="false">FF783</f>
        <v>1841700.15</v>
      </c>
      <c r="FW783" s="260" t="n">
        <f aca="false">FG783+FU783</f>
        <v>782722.5</v>
      </c>
      <c r="FX783" s="260" t="n">
        <f aca="false">FV783-FW783</f>
        <v>1058977.65</v>
      </c>
      <c r="FY783" s="261" t="n">
        <f aca="false">FT783</f>
        <v>15347.5</v>
      </c>
      <c r="FZ783" s="261" t="n">
        <f aca="false">FY783</f>
        <v>15347.5</v>
      </c>
      <c r="GA783" s="261" t="n">
        <f aca="false">FZ783</f>
        <v>15347.5</v>
      </c>
      <c r="GB783" s="261" t="n">
        <f aca="false">GA783</f>
        <v>15347.5</v>
      </c>
      <c r="GC783" s="261" t="n">
        <f aca="false">GB783</f>
        <v>15347.5</v>
      </c>
      <c r="GD783" s="261" t="n">
        <f aca="false">GC783</f>
        <v>15347.5</v>
      </c>
      <c r="GE783" s="261" t="n">
        <f aca="false">GD783</f>
        <v>15347.5</v>
      </c>
      <c r="GF783" s="261" t="n">
        <f aca="false">GE783</f>
        <v>15347.5</v>
      </c>
      <c r="GG783" s="261" t="n">
        <f aca="false">GF783</f>
        <v>15347.5</v>
      </c>
      <c r="GH783" s="261" t="n">
        <f aca="false">GG783</f>
        <v>15347.5</v>
      </c>
      <c r="GI783" s="261" t="n">
        <f aca="false">GH783</f>
        <v>15347.5</v>
      </c>
      <c r="GJ783" s="261" t="n">
        <f aca="false">GI783</f>
        <v>15347.5</v>
      </c>
      <c r="GK783" s="260" t="n">
        <f aca="false">FY783+FZ783+GA783+GB783+GC783+GD783+GE783+GF783+GG783+GH783+GI783+GJ783</f>
        <v>184170</v>
      </c>
      <c r="GL783" s="260" t="n">
        <f aca="false">FV783</f>
        <v>1841700.15</v>
      </c>
      <c r="GM783" s="260" t="n">
        <f aca="false">FW783+GK783</f>
        <v>966892.5</v>
      </c>
      <c r="GN783" s="260" t="n">
        <f aca="false">GL783-GM783</f>
        <v>874807.65</v>
      </c>
      <c r="GO783" s="261" t="n">
        <f aca="false">GJ783</f>
        <v>15347.5</v>
      </c>
      <c r="GP783" s="261" t="n">
        <f aca="false">GO783</f>
        <v>15347.5</v>
      </c>
      <c r="GQ783" s="261" t="n">
        <f aca="false">GP783</f>
        <v>15347.5</v>
      </c>
      <c r="GR783" s="261" t="n">
        <f aca="false">GQ783</f>
        <v>15347.5</v>
      </c>
      <c r="GS783" s="261" t="n">
        <f aca="false">GR783</f>
        <v>15347.5</v>
      </c>
      <c r="GT783" s="261" t="n">
        <f aca="false">GS783</f>
        <v>15347.5</v>
      </c>
      <c r="GU783" s="261" t="n">
        <f aca="false">GT783</f>
        <v>15347.5</v>
      </c>
      <c r="GV783" s="261" t="n">
        <f aca="false">GU783</f>
        <v>15347.5</v>
      </c>
      <c r="GW783" s="261" t="n">
        <f aca="false">GV783</f>
        <v>15347.5</v>
      </c>
      <c r="GX783" s="261" t="n">
        <f aca="false">GW783</f>
        <v>15347.5</v>
      </c>
      <c r="GY783" s="261" t="n">
        <f aca="false">GX783</f>
        <v>15347.5</v>
      </c>
      <c r="GZ783" s="261" t="n">
        <f aca="false">GY783</f>
        <v>15347.5</v>
      </c>
      <c r="HA783" s="260" t="n">
        <f aca="false">GO783+GP783+GQ783+GR783+GS783+GT783+GU783+GV783+GW783+GX783+GY783+GZ783</f>
        <v>184170</v>
      </c>
      <c r="HB783" s="260" t="n">
        <f aca="false">GL783</f>
        <v>1841700.15</v>
      </c>
      <c r="HC783" s="260" t="n">
        <f aca="false">GM783+HA783</f>
        <v>1151062.5</v>
      </c>
      <c r="HD783" s="260" t="n">
        <f aca="false">HB783-HC783</f>
        <v>690637.65</v>
      </c>
      <c r="HE783" s="264" t="n">
        <f aca="false">GO783-GJ783</f>
        <v>0</v>
      </c>
      <c r="HF783" s="264"/>
      <c r="HG783" s="264"/>
      <c r="HH783" s="264"/>
      <c r="HI783" s="264"/>
      <c r="HJ783" s="264"/>
      <c r="HK783" s="264"/>
      <c r="HL783" s="264"/>
      <c r="HM783" s="264"/>
      <c r="HN783" s="264"/>
      <c r="HO783" s="264"/>
      <c r="HP783" s="264"/>
      <c r="HQ783" s="264"/>
      <c r="HR783" s="264"/>
      <c r="HS783" s="264"/>
      <c r="HT783" s="264"/>
      <c r="HU783" s="264"/>
      <c r="HV783" s="264"/>
      <c r="HW783" s="264"/>
      <c r="HX783" s="264"/>
      <c r="HY783" s="264"/>
      <c r="HZ783" s="264"/>
      <c r="IA783" s="264"/>
      <c r="IB783" s="264"/>
      <c r="IC783" s="264"/>
      <c r="ID783" s="264"/>
      <c r="IE783" s="264"/>
      <c r="IF783" s="264"/>
      <c r="IG783" s="264"/>
      <c r="IH783" s="264"/>
      <c r="II783" s="264"/>
      <c r="IJ783" s="264"/>
      <c r="IK783" s="264"/>
      <c r="IL783" s="264"/>
      <c r="IM783" s="264"/>
      <c r="IN783" s="264"/>
      <c r="IO783" s="264"/>
      <c r="IP783" s="264"/>
      <c r="IQ783" s="264"/>
      <c r="IR783" s="264"/>
      <c r="IS783" s="264"/>
      <c r="IT783" s="264"/>
      <c r="IU783" s="264"/>
      <c r="IV783" s="264"/>
      <c r="IW783" s="264"/>
      <c r="IX783" s="264"/>
      <c r="IY783" s="264"/>
      <c r="IZ783" s="264"/>
      <c r="JA783" s="264"/>
      <c r="JB783" s="264"/>
      <c r="JC783" s="264"/>
      <c r="JD783" s="264"/>
      <c r="JE783" s="264"/>
      <c r="JF783" s="264"/>
      <c r="JG783" s="264"/>
      <c r="JH783" s="264"/>
      <c r="JI783" s="264"/>
      <c r="JJ783" s="264"/>
      <c r="JK783" s="264"/>
      <c r="JL783" s="264"/>
      <c r="JM783" s="265"/>
      <c r="JN783" s="265" t="n">
        <f aca="false">DH783-DG783</f>
        <v>0</v>
      </c>
    </row>
    <row r="784" s="201" customFormat="true" ht="43.25" hidden="false" customHeight="false" outlineLevel="0" collapsed="false">
      <c r="A784" s="249" t="n">
        <v>752</v>
      </c>
      <c r="B784" s="307" t="s">
        <v>1260</v>
      </c>
      <c r="C784" s="306" t="n">
        <v>6871</v>
      </c>
      <c r="D784" s="252" t="s">
        <v>471</v>
      </c>
      <c r="E784" s="252" t="s">
        <v>475</v>
      </c>
      <c r="F784" s="253" t="n">
        <v>1</v>
      </c>
      <c r="G784" s="307" t="n">
        <v>1633333.33</v>
      </c>
      <c r="H784" s="255" t="n">
        <v>0.2</v>
      </c>
      <c r="I784" s="307" t="n">
        <v>1633333.33</v>
      </c>
      <c r="J784" s="254" t="n">
        <f aca="false">ROUND(I784+F784*G784*H784,2)</f>
        <v>1960000</v>
      </c>
      <c r="K784" s="257" t="n">
        <v>44805</v>
      </c>
      <c r="L784" s="257" t="n">
        <f aca="false">EDATE(K784,M784)-1</f>
        <v>46630</v>
      </c>
      <c r="M784" s="258" t="n">
        <v>60</v>
      </c>
      <c r="N784" s="254"/>
      <c r="O784" s="254"/>
      <c r="P784" s="254"/>
      <c r="Q784" s="253" t="n">
        <v>1</v>
      </c>
      <c r="R784" s="308" t="n">
        <v>1633333.33</v>
      </c>
      <c r="S784" s="304" t="n">
        <f aca="false">H784</f>
        <v>0.2</v>
      </c>
      <c r="T784" s="308" t="n">
        <v>1633333.33</v>
      </c>
      <c r="U784" s="254" t="n">
        <f aca="false">ROUND(T784+Q784*R784*S784,2)</f>
        <v>1960000</v>
      </c>
      <c r="V784" s="257" t="n">
        <v>44805</v>
      </c>
      <c r="W784" s="257" t="n">
        <f aca="false">EDATE(V784,X784)-1</f>
        <v>46630</v>
      </c>
      <c r="X784" s="258" t="n">
        <v>60</v>
      </c>
      <c r="Y784" s="254" t="n">
        <f aca="false">ROUND((R784-Z784)/X784,2)*Q784</f>
        <v>25555.56</v>
      </c>
      <c r="Z784" s="254" t="n">
        <v>100000</v>
      </c>
      <c r="AA784" s="254" t="n">
        <v>0</v>
      </c>
      <c r="AB784" s="254"/>
      <c r="AC784" s="254"/>
      <c r="AD784" s="254" t="n">
        <v>0</v>
      </c>
      <c r="AE784" s="254" t="n">
        <v>3333.32</v>
      </c>
      <c r="AF784" s="254" t="n">
        <f aca="false">ROUND((R784-AD784)/X784,2)*Q784</f>
        <v>27222.22</v>
      </c>
      <c r="AG784" s="254"/>
      <c r="AH784" s="254"/>
      <c r="AI784" s="254"/>
      <c r="AJ784" s="254"/>
      <c r="AK784" s="254"/>
      <c r="AL784" s="254"/>
      <c r="AM784" s="254"/>
      <c r="AN784" s="254"/>
      <c r="AO784" s="254"/>
      <c r="AP784" s="254"/>
      <c r="AQ784" s="254"/>
      <c r="AR784" s="254"/>
      <c r="AS784" s="254"/>
      <c r="AT784" s="254"/>
      <c r="AU784" s="254"/>
      <c r="AV784" s="254"/>
      <c r="AW784" s="254"/>
      <c r="AX784" s="254"/>
      <c r="AY784" s="254"/>
      <c r="AZ784" s="254"/>
      <c r="BA784" s="254"/>
      <c r="BB784" s="254"/>
      <c r="BC784" s="254"/>
      <c r="BD784" s="254"/>
      <c r="BE784" s="254"/>
      <c r="BF784" s="254"/>
      <c r="BG784" s="254"/>
      <c r="BH784" s="254"/>
      <c r="BI784" s="254"/>
      <c r="BJ784" s="254"/>
      <c r="BK784" s="254"/>
      <c r="BL784" s="254"/>
      <c r="BM784" s="254"/>
      <c r="BN784" s="254"/>
      <c r="BO784" s="254"/>
      <c r="BP784" s="254"/>
      <c r="BQ784" s="254"/>
      <c r="BR784" s="254"/>
      <c r="BS784" s="254"/>
      <c r="BT784" s="254"/>
      <c r="BU784" s="254"/>
      <c r="BV784" s="254"/>
      <c r="BW784" s="254"/>
      <c r="BX784" s="254"/>
      <c r="BY784" s="254"/>
      <c r="BZ784" s="254"/>
      <c r="CA784" s="254"/>
      <c r="CB784" s="254"/>
      <c r="CC784" s="254"/>
      <c r="CD784" s="254"/>
      <c r="CE784" s="254"/>
      <c r="CF784" s="254"/>
      <c r="CG784" s="254"/>
      <c r="CH784" s="254"/>
      <c r="CI784" s="254" t="e">
        <f aca="false">#N/A</f>
        <v>#N/A</v>
      </c>
      <c r="CJ784" s="254"/>
      <c r="CK784" s="254"/>
      <c r="CL784" s="254"/>
      <c r="CM784" s="257" t="n">
        <v>44805</v>
      </c>
      <c r="CN784" s="257" t="e">
        <f aca="false">EDATE(CM784,CO784)-1</f>
        <v>#N/A</v>
      </c>
      <c r="CO784" s="254" t="e">
        <f aca="false">#N/A</f>
        <v>#N/A</v>
      </c>
      <c r="CP784" s="254" t="n">
        <v>-9</v>
      </c>
      <c r="CQ784" s="254"/>
      <c r="CR784" s="254"/>
      <c r="CS784" s="254"/>
      <c r="CT784" s="260"/>
      <c r="CU784" s="260"/>
      <c r="CV784" s="260"/>
      <c r="CW784" s="261" t="n">
        <f aca="false">IF(AND(CW$5&gt;$V784,CW$6&lt;=$W784),$Y784,IF(AND(MONTH(CW$6)=MONTH($W784),YEAR(CW$6)=YEAR($W784)),$T784-$X784*$Y784+$Y784,0))</f>
        <v>0</v>
      </c>
      <c r="CX784" s="261" t="n">
        <f aca="false">IF(AND(CX$5&gt;$V784,CX$6&lt;=$W784),$Y784,IF(AND(MONTH(CX$6)=MONTH($W784),YEAR(CX$6)=YEAR($W784)),$T784-$X784*$Y784+$Y784,0))</f>
        <v>0</v>
      </c>
      <c r="CY784" s="261" t="n">
        <f aca="false">IF(AND(CY$5&gt;$V784,CY$6&lt;=$W784),$Y784,IF(AND(MONTH(CY$6)=MONTH($W784),YEAR(CY$6)=YEAR($W784)),$T784-$X784*$Y784+$Y784,0))</f>
        <v>0</v>
      </c>
      <c r="CZ784" s="261" t="n">
        <f aca="false">IF(AND(CZ$5&gt;$V784,CZ$6&lt;=$W784),$Y784,IF(AND(MONTH(CZ$6)=MONTH($W784),YEAR(CZ$6)=YEAR($W784)),$T784-$X784*$Y784+$Y784,0))</f>
        <v>0</v>
      </c>
      <c r="DA784" s="261" t="n">
        <f aca="false">IF(AND(DA$5&gt;$V784,DA$6&lt;=$W784),$Y784,IF(AND(MONTH(DA$6)=MONTH($W784),YEAR(DA$6)=YEAR($W784)),$T784-$X784*$Y784+$Y784,0))</f>
        <v>0</v>
      </c>
      <c r="DB784" s="261" t="n">
        <f aca="false">IF(AND(DB$5&gt;$V784,DB$6&lt;=$W784),$Y784,IF(AND(MONTH(DB$6)=MONTH($W784),YEAR(DB$6)=YEAR($W784)),$T784-$X784*$Y784+$Y784,0))</f>
        <v>0</v>
      </c>
      <c r="DC784" s="261" t="n">
        <f aca="false">IF(AND(DC$5&gt;$V784,DC$6&lt;=$W784),$Y784,IF(AND(MONTH(DC$6)=MONTH($W784),YEAR(DC$6)=YEAR($W784)),$T784-$X784*$Y784+$Y784,0))</f>
        <v>0</v>
      </c>
      <c r="DD784" s="261" t="n">
        <f aca="false">IF(AND(DD$5&gt;$V784,DD$6&lt;=$W784),$Y784,IF(AND(MONTH(DD$6)=MONTH($W784),YEAR(DD$6)=YEAR($W784)),$T784-$X784*$Y784+$Y784,0))</f>
        <v>0</v>
      </c>
      <c r="DE784" s="261" t="n">
        <f aca="false">IF(AND(DE$5&gt;$V784,DE$6&lt;=$W784),$Y784,IF(AND(MONTH(DE$6)=MONTH($W784),YEAR(DE$6)=YEAR($W784)),$T784-$X784*$Y784+$Y784,0))</f>
        <v>0</v>
      </c>
      <c r="DF784" s="261" t="n">
        <f aca="false">IF(AND(DF$5&gt;$V784,DF$6&lt;=$W784),$Y784,IF(AND(MONTH(DF$6)=MONTH($W784),YEAR(DF$6)=YEAR($W784)),$T784-$X784*$Y784+$Y784,0))</f>
        <v>25555.56</v>
      </c>
      <c r="DG784" s="261" t="n">
        <f aca="false">IF(AND(DG$5&gt;$V784,DG$6&lt;=$W784),$Y784,IF(AND(MONTH(DG$6)=MONTH($W784),YEAR(DG$6)=YEAR($W784)),$T784-$X784*$Y784+$Y784,0))</f>
        <v>25555.56</v>
      </c>
      <c r="DH784" s="277" t="n">
        <f aca="false">IF(AND(DH$5&gt;$V784,DH$6&lt;=$W784),$AF784,IF(AND(MONTH(DH$6)=MONTH($W784),YEAR(DH$6)=YEAR($W784)),$T784-$X784*$Y784+$Y784,0))+$AE$784</f>
        <v>30555.54</v>
      </c>
      <c r="DI784" s="260" t="n">
        <f aca="false">CW784+CX784+CY784+CZ784+DA784+DB784+DC784+DD784+DE784+DF784+DG784+DH784</f>
        <v>81666.66</v>
      </c>
      <c r="DJ784" s="260" t="n">
        <f aca="false">T784+AG784+AJ784+AQ784+AS784+AU784+AW784</f>
        <v>1633333.33</v>
      </c>
      <c r="DK784" s="260" t="n">
        <f aca="false">CU784+DI784-O784</f>
        <v>81666.66</v>
      </c>
      <c r="DL784" s="260" t="n">
        <f aca="false">DJ784-DK784</f>
        <v>1551666.67</v>
      </c>
      <c r="DM784" s="277" t="n">
        <f aca="false">IF(AND(DM$5&gt;$V784,DM$6&lt;=$W784),IF(AND(MONTH(DM$6)=MONTH($W784),YEAR(DM$6)=YEAR($W784)),$T784-$X784*$AF784,0))+$AF784</f>
        <v>27222.22</v>
      </c>
      <c r="DN784" s="277" t="n">
        <f aca="false">IF(AND(DN$5&gt;$V784,DN$6&lt;=$W784),IF(AND(MONTH(DN$6)=MONTH($W784),YEAR(DN$6)=YEAR($W784)),$T784-$X784*$AF784,0))+$AF784</f>
        <v>27222.22</v>
      </c>
      <c r="DO784" s="277" t="n">
        <f aca="false">IF(AND(DO$5&gt;$V784,DO$6&lt;=$W784),IF(AND(MONTH(DO$6)=MONTH($W784),YEAR(DO$6)=YEAR($W784)),$T784-$X784*$AF784,0))+$AF784</f>
        <v>27222.22</v>
      </c>
      <c r="DP784" s="277" t="n">
        <f aca="false">IF(AND(DP$5&gt;$V784,DP$6&lt;=$W784),IF(AND(MONTH(DP$6)=MONTH($W784),YEAR(DP$6)=YEAR($W784)),$T784-$X784*$AF784,0))+$AF784</f>
        <v>27222.22</v>
      </c>
      <c r="DQ784" s="277" t="n">
        <f aca="false">IF(AND(DQ$5&gt;$V784,DQ$6&lt;=$W784),IF(AND(MONTH(DQ$6)=MONTH($W784),YEAR(DQ$6)=YEAR($W784)),$T784-$X784*$AF784,0))+$AF784</f>
        <v>27222.22</v>
      </c>
      <c r="DR784" s="277" t="n">
        <f aca="false">IF(AND(DR$5&gt;$V784,DR$6&lt;=$W784),IF(AND(MONTH(DR$6)=MONTH($W784),YEAR(DR$6)=YEAR($W784)),$T784-$X784*$AF784,0))+$AF784</f>
        <v>27222.22</v>
      </c>
      <c r="DS784" s="277" t="n">
        <f aca="false">IF(AND(DS$5&gt;$V784,DS$6&lt;=$W784),IF(AND(MONTH(DS$6)=MONTH($W784),YEAR(DS$6)=YEAR($W784)),$T784-$X784*$AF784,0))+$AF784</f>
        <v>27222.22</v>
      </c>
      <c r="DT784" s="277" t="n">
        <f aca="false">IF(AND(DT$5&gt;$V784,DT$6&lt;=$W784),IF(AND(MONTH(DT$6)=MONTH($W784),YEAR(DT$6)=YEAR($W784)),$T784-$X784*$AF784,0))+$AF784</f>
        <v>27222.22</v>
      </c>
      <c r="DU784" s="277" t="n">
        <f aca="false">IF(AND(DU$5&gt;$V784,DU$6&lt;=$W784),IF(AND(MONTH(DU$6)=MONTH($W784),YEAR(DU$6)=YEAR($W784)),$T784-$X784*$AF784,0))+$AF784</f>
        <v>27222.22</v>
      </c>
      <c r="DV784" s="277" t="n">
        <f aca="false">IF(AND(DV$5&gt;$V784,DV$6&lt;=$W784),IF(AND(MONTH(DV$6)=MONTH($W784),YEAR(DV$6)=YEAR($W784)),$T784-$X784*$AF784,0))+$AF784</f>
        <v>27222.22</v>
      </c>
      <c r="DW784" s="277" t="n">
        <f aca="false">IF(AND(DW$5&gt;$V784,DW$6&lt;=$W784),IF(AND(MONTH(DW$6)=MONTH($W784),YEAR(DW$6)=YEAR($W784)),$T784-$X784*$AF784,0))+$AF784</f>
        <v>27222.22</v>
      </c>
      <c r="DX784" s="277" t="n">
        <f aca="false">IF(AND(DX$5&gt;$V784,DX$6&lt;=$W784),IF(AND(MONTH(DX$6)=MONTH($W784),YEAR(DX$6)=YEAR($W784)),$T784-$X784*$AF784,0))+$AF784</f>
        <v>27222.22</v>
      </c>
      <c r="DY784" s="260" t="n">
        <f aca="false">DM784+DN784+DO784+DP784+DQ784+DR784+DS784+DT784+DU784+DV784+DW784+DX784</f>
        <v>326666.64</v>
      </c>
      <c r="DZ784" s="260" t="n">
        <f aca="false">DJ784+AY784+BA784+BC784+BE784+BG784+BI784+BK784+BM784+BO784</f>
        <v>1633333.33</v>
      </c>
      <c r="EA784" s="260" t="n">
        <f aca="false">DK784+DY784</f>
        <v>408333.3</v>
      </c>
      <c r="EB784" s="260" t="n">
        <f aca="false">DZ784-EA784</f>
        <v>1225000.03</v>
      </c>
      <c r="EC784" s="277" t="n">
        <f aca="false">IF(AND(EC$5&gt;$V784,EC$6&lt;=$W784),$DX784,IF(AND(MONTH(EC$6)=MONTH($W784),YEAR(EC$6)=YEAR($W784)),$T784-$X784*$DX784+$AI784,0))</f>
        <v>27222.22</v>
      </c>
      <c r="ED784" s="277" t="n">
        <f aca="false">IF(AND(ED$5&gt;$V784,ED$6&lt;=$W784),$DX784,IF(AND(MONTH(ED$6)=MONTH($W784),YEAR(ED$6)=YEAR($W784)),$T784-$X784*$DX784+$AI784,0))</f>
        <v>27222.22</v>
      </c>
      <c r="EE784" s="277" t="n">
        <f aca="false">IF(AND(EE$5&gt;$V784,EE$6&lt;=$W784),$DX784,IF(AND(MONTH(EE$6)=MONTH($W784),YEAR(EE$6)=YEAR($W784)),$T784-$X784*$DX784+$AI784,0))</f>
        <v>27222.22</v>
      </c>
      <c r="EF784" s="277" t="n">
        <f aca="false">IF(AND(EF$5&gt;$V784,EF$6&lt;=$W784),$DX784,IF(AND(MONTH(EF$6)=MONTH($W784),YEAR(EF$6)=YEAR($W784)),$T784-$X784*$DX784+$AI784,0))</f>
        <v>27222.22</v>
      </c>
      <c r="EG784" s="277" t="n">
        <f aca="false">IF(AND(EG$5&gt;$V784,EG$6&lt;=$W784),$DX784,IF(AND(MONTH(EG$6)=MONTH($W784),YEAR(EG$6)=YEAR($W784)),$T784-$X784*$DX784+$AI784,0))</f>
        <v>27222.22</v>
      </c>
      <c r="EH784" s="277" t="n">
        <f aca="false">IF(AND(EH$5&gt;$V784,EH$6&lt;=$W784),$DX784,IF(AND(MONTH(EH$6)=MONTH($W784),YEAR(EH$6)=YEAR($W784)),$T784-$X784*$DX784+$AI784,0))</f>
        <v>27222.22</v>
      </c>
      <c r="EI784" s="277" t="n">
        <f aca="false">IF(AND(EI$5&gt;$V784,EI$6&lt;=$W784),$DX784,IF(AND(MONTH(EI$6)=MONTH($W784),YEAR(EI$6)=YEAR($W784)),$T784-$X784*$DX784+$AI784,0))</f>
        <v>27222.22</v>
      </c>
      <c r="EJ784" s="277" t="n">
        <f aca="false">IF(AND(EJ$5&gt;$V784,EJ$6&lt;=$W784),$DX784,IF(AND(MONTH(EJ$6)=MONTH($W784),YEAR(EJ$6)=YEAR($W784)),$T784-$X784*$DX784+$AI784,0))</f>
        <v>27222.22</v>
      </c>
      <c r="EK784" s="277" t="n">
        <f aca="false">IF(AND(EK$5&gt;$V784,EK$6&lt;=$W784),$DX784,IF(AND(MONTH(EK$6)=MONTH($W784),YEAR(EK$6)=YEAR($W784)),$T784-$X784*$DX784+$AI784,0))</f>
        <v>27222.22</v>
      </c>
      <c r="EL784" s="266" t="n">
        <v>27222.22</v>
      </c>
      <c r="EM784" s="278" t="n">
        <v>27222.22</v>
      </c>
      <c r="EN784" s="277" t="n">
        <v>27222.22</v>
      </c>
      <c r="EO784" s="260" t="n">
        <f aca="false">EC784+ED784+EE784+EF784+EG784+EH784+EI784+EJ784+EK784+EL784+EM784+EN784</f>
        <v>326666.64</v>
      </c>
      <c r="EP784" s="260" t="n">
        <f aca="false">T784+AQ784+AS784+AU784+AW784+AY784+BA784+BC784+BE784+BG784+BI784+BK784+BM784+BO784+BQ784+BS784+BU784+BW784+BY784+CA784+CC784+CE784+CG784</f>
        <v>1633333.33</v>
      </c>
      <c r="EQ784" s="260" t="n">
        <f aca="false">EA784+EO784</f>
        <v>734999.94</v>
      </c>
      <c r="ER784" s="260" t="n">
        <f aca="false">EP784-EQ784</f>
        <v>898333.39</v>
      </c>
      <c r="ES784" s="262" t="n">
        <f aca="false">EN784</f>
        <v>27222.22</v>
      </c>
      <c r="ET784" s="262" t="n">
        <f aca="false">ES784</f>
        <v>27222.22</v>
      </c>
      <c r="EU784" s="262" t="n">
        <f aca="false">ET784</f>
        <v>27222.22</v>
      </c>
      <c r="EV784" s="262" t="n">
        <f aca="false">EU784</f>
        <v>27222.22</v>
      </c>
      <c r="EW784" s="262" t="n">
        <f aca="false">EV784</f>
        <v>27222.22</v>
      </c>
      <c r="EX784" s="262" t="n">
        <f aca="false">EW784</f>
        <v>27222.22</v>
      </c>
      <c r="EY784" s="262" t="n">
        <f aca="false">EX784</f>
        <v>27222.22</v>
      </c>
      <c r="EZ784" s="262" t="n">
        <f aca="false">EY784</f>
        <v>27222.22</v>
      </c>
      <c r="FA784" s="262" t="n">
        <f aca="false">EZ784</f>
        <v>27222.22</v>
      </c>
      <c r="FB784" s="262" t="n">
        <f aca="false">FA784</f>
        <v>27222.22</v>
      </c>
      <c r="FC784" s="262" t="n">
        <f aca="false">FB784</f>
        <v>27222.22</v>
      </c>
      <c r="FD784" s="262" t="n">
        <f aca="false">FC784</f>
        <v>27222.22</v>
      </c>
      <c r="FE784" s="260" t="n">
        <f aca="false">ES784+ET784+EU784+EV784+EW784+EX784+EY784+EZ784+FA784+FB784+FC784+FD784</f>
        <v>326666.64</v>
      </c>
      <c r="FF784" s="260" t="n">
        <f aca="false">EP784</f>
        <v>1633333.33</v>
      </c>
      <c r="FG784" s="260" t="n">
        <f aca="false">EQ784+FE784</f>
        <v>1061666.58</v>
      </c>
      <c r="FH784" s="260" t="n">
        <f aca="false">FF784-FG784</f>
        <v>571666.75</v>
      </c>
      <c r="FI784" s="261" t="n">
        <f aca="false">FD784</f>
        <v>27222.22</v>
      </c>
      <c r="FJ784" s="261" t="n">
        <f aca="false">FI784</f>
        <v>27222.22</v>
      </c>
      <c r="FK784" s="261" t="n">
        <f aca="false">FJ784</f>
        <v>27222.22</v>
      </c>
      <c r="FL784" s="261" t="n">
        <f aca="false">FK784</f>
        <v>27222.22</v>
      </c>
      <c r="FM784" s="261" t="n">
        <f aca="false">FL784</f>
        <v>27222.22</v>
      </c>
      <c r="FN784" s="261" t="n">
        <f aca="false">FM784</f>
        <v>27222.22</v>
      </c>
      <c r="FO784" s="261" t="n">
        <f aca="false">FN784</f>
        <v>27222.22</v>
      </c>
      <c r="FP784" s="261" t="n">
        <f aca="false">FO784</f>
        <v>27222.22</v>
      </c>
      <c r="FQ784" s="261" t="n">
        <f aca="false">FP784</f>
        <v>27222.22</v>
      </c>
      <c r="FR784" s="261" t="n">
        <f aca="false">FQ784</f>
        <v>27222.22</v>
      </c>
      <c r="FS784" s="261" t="n">
        <f aca="false">FR784</f>
        <v>27222.22</v>
      </c>
      <c r="FT784" s="261" t="n">
        <f aca="false">FS784</f>
        <v>27222.22</v>
      </c>
      <c r="FU784" s="260" t="n">
        <f aca="false">FI784+FJ784+FK784+FL784+FM784+FN784+FO784+FP784+FQ784+FR784+FS784+FT784</f>
        <v>326666.64</v>
      </c>
      <c r="FV784" s="260" t="n">
        <f aca="false">FF784</f>
        <v>1633333.33</v>
      </c>
      <c r="FW784" s="260" t="n">
        <f aca="false">FG784+FU784</f>
        <v>1388333.22</v>
      </c>
      <c r="FX784" s="260" t="n">
        <f aca="false">FV784-FW784</f>
        <v>245000.11</v>
      </c>
      <c r="FY784" s="261" t="n">
        <f aca="false">FT784</f>
        <v>27222.22</v>
      </c>
      <c r="FZ784" s="261" t="n">
        <f aca="false">FY784</f>
        <v>27222.22</v>
      </c>
      <c r="GA784" s="261" t="n">
        <f aca="false">FZ784</f>
        <v>27222.22</v>
      </c>
      <c r="GB784" s="261" t="n">
        <f aca="false">GA784</f>
        <v>27222.22</v>
      </c>
      <c r="GC784" s="261" t="n">
        <f aca="false">GB784</f>
        <v>27222.22</v>
      </c>
      <c r="GD784" s="261" t="n">
        <f aca="false">GC784</f>
        <v>27222.22</v>
      </c>
      <c r="GE784" s="261" t="n">
        <f aca="false">GD784</f>
        <v>27222.22</v>
      </c>
      <c r="GF784" s="261" t="n">
        <f aca="false">GE784</f>
        <v>27222.22</v>
      </c>
      <c r="GG784" s="261" t="n">
        <v>27222.3499999999</v>
      </c>
      <c r="GH784" s="261"/>
      <c r="GI784" s="261"/>
      <c r="GJ784" s="261"/>
      <c r="GK784" s="260" t="n">
        <f aca="false">FY784+FZ784+GA784+GB784+GC784+GD784+GE784+GF784+GG784+GH784+GI784+GJ784</f>
        <v>245000.11</v>
      </c>
      <c r="GL784" s="260" t="n">
        <f aca="false">FV784</f>
        <v>1633333.33</v>
      </c>
      <c r="GM784" s="260" t="n">
        <f aca="false">FW784+GK784</f>
        <v>1633333.33</v>
      </c>
      <c r="GN784" s="260" t="n">
        <f aca="false">GL784-GM784</f>
        <v>0</v>
      </c>
      <c r="GO784" s="261"/>
      <c r="GP784" s="261"/>
      <c r="GQ784" s="261"/>
      <c r="GR784" s="261"/>
      <c r="GS784" s="261"/>
      <c r="GT784" s="261"/>
      <c r="GU784" s="261"/>
      <c r="GV784" s="261"/>
      <c r="GW784" s="261"/>
      <c r="GX784" s="261"/>
      <c r="GY784" s="261"/>
      <c r="GZ784" s="261"/>
      <c r="HA784" s="260" t="n">
        <f aca="false">GO784+GP784+GQ784+GR784+GS784+GT784+GU784+GV784+GW784+GX784+GY784+GZ784</f>
        <v>0</v>
      </c>
      <c r="HB784" s="260" t="n">
        <f aca="false">GL784</f>
        <v>1633333.33</v>
      </c>
      <c r="HC784" s="260" t="n">
        <f aca="false">GM784+HA784</f>
        <v>1633333.33</v>
      </c>
      <c r="HD784" s="260" t="n">
        <f aca="false">HB784-HC784</f>
        <v>0</v>
      </c>
      <c r="HE784" s="264" t="n">
        <f aca="false">GO784-GJ784</f>
        <v>0</v>
      </c>
      <c r="HF784" s="264"/>
      <c r="HG784" s="264"/>
      <c r="HH784" s="264"/>
      <c r="HI784" s="264"/>
      <c r="HJ784" s="264"/>
      <c r="HK784" s="264"/>
      <c r="HL784" s="264"/>
      <c r="HM784" s="264"/>
      <c r="HN784" s="264"/>
      <c r="HO784" s="264"/>
      <c r="HP784" s="264"/>
      <c r="HQ784" s="264"/>
      <c r="HR784" s="264"/>
      <c r="HS784" s="264"/>
      <c r="HT784" s="264"/>
      <c r="HU784" s="264"/>
      <c r="HV784" s="264"/>
      <c r="HW784" s="264"/>
      <c r="HX784" s="264"/>
      <c r="HY784" s="264"/>
      <c r="HZ784" s="264"/>
      <c r="IA784" s="264"/>
      <c r="IB784" s="264"/>
      <c r="IC784" s="264"/>
      <c r="ID784" s="264"/>
      <c r="IE784" s="264"/>
      <c r="IF784" s="264"/>
      <c r="IG784" s="264"/>
      <c r="IH784" s="264"/>
      <c r="II784" s="264"/>
      <c r="IJ784" s="264"/>
      <c r="IK784" s="264"/>
      <c r="IL784" s="264"/>
      <c r="IM784" s="264"/>
      <c r="IN784" s="264"/>
      <c r="IO784" s="264"/>
      <c r="IP784" s="264"/>
      <c r="IQ784" s="264"/>
      <c r="IR784" s="264"/>
      <c r="IS784" s="264"/>
      <c r="IT784" s="264"/>
      <c r="IU784" s="264"/>
      <c r="IV784" s="264"/>
      <c r="IW784" s="264"/>
      <c r="IX784" s="264"/>
      <c r="IY784" s="264"/>
      <c r="IZ784" s="264"/>
      <c r="JA784" s="264"/>
      <c r="JB784" s="264"/>
      <c r="JC784" s="264"/>
      <c r="JD784" s="264"/>
      <c r="JE784" s="264"/>
      <c r="JF784" s="264"/>
      <c r="JG784" s="264"/>
      <c r="JH784" s="264"/>
      <c r="JI784" s="264"/>
      <c r="JJ784" s="264"/>
      <c r="JK784" s="264"/>
      <c r="JL784" s="264"/>
      <c r="JM784" s="265"/>
      <c r="JN784" s="265" t="n">
        <f aca="false">DH784-DG784</f>
        <v>4999.98</v>
      </c>
    </row>
    <row r="785" s="201" customFormat="true" ht="22.35" hidden="false" customHeight="false" outlineLevel="0" collapsed="false">
      <c r="A785" s="249" t="n">
        <v>753</v>
      </c>
      <c r="B785" s="307" t="s">
        <v>1261</v>
      </c>
      <c r="C785" s="306" t="n">
        <v>6879</v>
      </c>
      <c r="D785" s="252" t="s">
        <v>471</v>
      </c>
      <c r="E785" s="252" t="s">
        <v>633</v>
      </c>
      <c r="F785" s="253" t="n">
        <v>1</v>
      </c>
      <c r="G785" s="307" t="n">
        <v>1841221.61</v>
      </c>
      <c r="H785" s="255" t="n">
        <v>0.2</v>
      </c>
      <c r="I785" s="307" t="n">
        <v>1841221.61</v>
      </c>
      <c r="J785" s="254" t="n">
        <f aca="false">ROUND(I785+F785*G785*H785,2)</f>
        <v>2209465.93</v>
      </c>
      <c r="K785" s="257" t="n">
        <v>44834</v>
      </c>
      <c r="L785" s="257" t="n">
        <f aca="false">EDATE(K785,M785)-1</f>
        <v>48486</v>
      </c>
      <c r="M785" s="258" t="n">
        <v>120</v>
      </c>
      <c r="N785" s="254"/>
      <c r="O785" s="254"/>
      <c r="P785" s="254"/>
      <c r="Q785" s="253" t="n">
        <v>1</v>
      </c>
      <c r="R785" s="308" t="n">
        <v>1841221.61</v>
      </c>
      <c r="S785" s="304" t="n">
        <f aca="false">H785</f>
        <v>0.2</v>
      </c>
      <c r="T785" s="308" t="n">
        <v>1841221.61</v>
      </c>
      <c r="U785" s="254" t="n">
        <f aca="false">ROUND(T785+Q785*R785*S785,2)</f>
        <v>2209465.93</v>
      </c>
      <c r="V785" s="257" t="n">
        <v>44834</v>
      </c>
      <c r="W785" s="257" t="n">
        <f aca="false">EDATE(V785,X785)-1</f>
        <v>48486</v>
      </c>
      <c r="X785" s="258" t="n">
        <v>120</v>
      </c>
      <c r="Y785" s="254" t="n">
        <f aca="false">ROUND((R785-Z785)/X785,2)*Q785</f>
        <v>15343.51</v>
      </c>
      <c r="Z785" s="254" t="n">
        <v>0</v>
      </c>
      <c r="AA785" s="254" t="n">
        <v>0</v>
      </c>
      <c r="AB785" s="254"/>
      <c r="AC785" s="254"/>
      <c r="AD785" s="254"/>
      <c r="AE785" s="254"/>
      <c r="AF785" s="254"/>
      <c r="AG785" s="254"/>
      <c r="AH785" s="254"/>
      <c r="AI785" s="254"/>
      <c r="AJ785" s="254"/>
      <c r="AK785" s="254"/>
      <c r="AL785" s="254"/>
      <c r="AM785" s="254"/>
      <c r="AN785" s="254"/>
      <c r="AO785" s="254"/>
      <c r="AP785" s="254"/>
      <c r="AQ785" s="254"/>
      <c r="AR785" s="254"/>
      <c r="AS785" s="254"/>
      <c r="AT785" s="254"/>
      <c r="AU785" s="254"/>
      <c r="AV785" s="254"/>
      <c r="AW785" s="254"/>
      <c r="AX785" s="254"/>
      <c r="AY785" s="254"/>
      <c r="AZ785" s="254"/>
      <c r="BA785" s="254"/>
      <c r="BB785" s="254"/>
      <c r="BC785" s="254"/>
      <c r="BD785" s="254"/>
      <c r="BE785" s="254"/>
      <c r="BF785" s="254"/>
      <c r="BG785" s="254"/>
      <c r="BH785" s="254"/>
      <c r="BI785" s="254"/>
      <c r="BJ785" s="254"/>
      <c r="BK785" s="254"/>
      <c r="BL785" s="254"/>
      <c r="BM785" s="254"/>
      <c r="BN785" s="254"/>
      <c r="BO785" s="254"/>
      <c r="BP785" s="254"/>
      <c r="BQ785" s="254"/>
      <c r="BR785" s="254"/>
      <c r="BS785" s="254"/>
      <c r="BT785" s="254"/>
      <c r="BU785" s="254"/>
      <c r="BV785" s="254"/>
      <c r="BW785" s="254"/>
      <c r="BX785" s="254"/>
      <c r="BY785" s="254"/>
      <c r="BZ785" s="254"/>
      <c r="CA785" s="254"/>
      <c r="CB785" s="254"/>
      <c r="CC785" s="254"/>
      <c r="CD785" s="254"/>
      <c r="CE785" s="254"/>
      <c r="CF785" s="254"/>
      <c r="CG785" s="254"/>
      <c r="CH785" s="254"/>
      <c r="CI785" s="254" t="e">
        <f aca="false">#N/A</f>
        <v>#N/A</v>
      </c>
      <c r="CJ785" s="254"/>
      <c r="CK785" s="254"/>
      <c r="CL785" s="254"/>
      <c r="CM785" s="257" t="n">
        <v>44834</v>
      </c>
      <c r="CN785" s="257" t="e">
        <f aca="false">EDATE(CM785,CO785)-1</f>
        <v>#N/A</v>
      </c>
      <c r="CO785" s="254" t="e">
        <f aca="false">#N/A</f>
        <v>#N/A</v>
      </c>
      <c r="CP785" s="254" t="n">
        <v>0</v>
      </c>
      <c r="CQ785" s="254"/>
      <c r="CR785" s="254"/>
      <c r="CS785" s="254"/>
      <c r="CT785" s="260"/>
      <c r="CU785" s="260"/>
      <c r="CV785" s="260"/>
      <c r="CW785" s="261" t="n">
        <f aca="false">IF(AND(CW$5&gt;$V785,CW$6&lt;=$W785),$Y785,IF(AND(MONTH(CW$6)=MONTH($W785),YEAR(CW$6)=YEAR($W785)),$T785-$X785*$Y785+$Y785,0))</f>
        <v>0</v>
      </c>
      <c r="CX785" s="261" t="n">
        <f aca="false">IF(AND(CX$5&gt;$V785,CX$6&lt;=$W785),$Y785,IF(AND(MONTH(CX$6)=MONTH($W785),YEAR(CX$6)=YEAR($W785)),$T785-$X785*$Y785+$Y785,0))</f>
        <v>0</v>
      </c>
      <c r="CY785" s="261" t="n">
        <f aca="false">IF(AND(CY$5&gt;$V785,CY$6&lt;=$W785),$Y785,IF(AND(MONTH(CY$6)=MONTH($W785),YEAR(CY$6)=YEAR($W785)),$T785-$X785*$Y785+$Y785,0))</f>
        <v>0</v>
      </c>
      <c r="CZ785" s="261" t="n">
        <f aca="false">IF(AND(CZ$5&gt;$V785,CZ$6&lt;=$W785),$Y785,IF(AND(MONTH(CZ$6)=MONTH($W785),YEAR(CZ$6)=YEAR($W785)),$T785-$X785*$Y785+$Y785,0))</f>
        <v>0</v>
      </c>
      <c r="DA785" s="261" t="n">
        <f aca="false">IF(AND(DA$5&gt;$V785,DA$6&lt;=$W785),$Y785,IF(AND(MONTH(DA$6)=MONTH($W785),YEAR(DA$6)=YEAR($W785)),$T785-$X785*$Y785+$Y785,0))</f>
        <v>0</v>
      </c>
      <c r="DB785" s="261" t="n">
        <f aca="false">IF(AND(DB$5&gt;$V785,DB$6&lt;=$W785),$Y785,IF(AND(MONTH(DB$6)=MONTH($W785),YEAR(DB$6)=YEAR($W785)),$T785-$X785*$Y785+$Y785,0))</f>
        <v>0</v>
      </c>
      <c r="DC785" s="261" t="n">
        <f aca="false">IF(AND(DC$5&gt;$V785,DC$6&lt;=$W785),$Y785,IF(AND(MONTH(DC$6)=MONTH($W785),YEAR(DC$6)=YEAR($W785)),$T785-$X785*$Y785+$Y785,0))</f>
        <v>0</v>
      </c>
      <c r="DD785" s="261" t="n">
        <f aca="false">IF(AND(DD$5&gt;$V785,DD$6&lt;=$W785),$Y785,IF(AND(MONTH(DD$6)=MONTH($W785),YEAR(DD$6)=YEAR($W785)),$T785-$X785*$Y785+$Y785,0))</f>
        <v>0</v>
      </c>
      <c r="DE785" s="261" t="n">
        <f aca="false">IF(AND(DE$5&gt;$V785,DE$6&lt;=$W785),$Y785,IF(AND(MONTH(DE$6)=MONTH($W785),YEAR(DE$6)=YEAR($W785)),$T785-$X785*$Y785+$Y785,0))</f>
        <v>0</v>
      </c>
      <c r="DF785" s="261" t="n">
        <f aca="false">IF(AND(DF$5&gt;$V785,DF$6&lt;=$W785),$Y785,IF(AND(MONTH(DF$6)=MONTH($W785),YEAR(DF$6)=YEAR($W785)),$T785-$X785*$Y785+$Y785,0))</f>
        <v>15343.51</v>
      </c>
      <c r="DG785" s="261" t="n">
        <f aca="false">IF(AND(DG$5&gt;$V785,DG$6&lt;=$W785),$Y785,IF(AND(MONTH(DG$6)=MONTH($W785),YEAR(DG$6)=YEAR($W785)),$T785-$X785*$Y785+$Y785,0))</f>
        <v>15343.51</v>
      </c>
      <c r="DH785" s="261" t="n">
        <f aca="false">IF(AND(DH$5&gt;$V785,DH$6&lt;=$W785),$Y785,IF(AND(MONTH(DH$6)=MONTH($W785),YEAR(DH$6)=YEAR($W785)),$T785-$X785*$Y785+$Y785,0))</f>
        <v>15343.51</v>
      </c>
      <c r="DI785" s="260" t="n">
        <f aca="false">CW785+CX785+CY785+CZ785+DA785+DB785+DC785+DD785+DE785+DF785+DG785+DH785</f>
        <v>46030.53</v>
      </c>
      <c r="DJ785" s="260" t="n">
        <f aca="false">T785+AG785+AJ785+AQ785+AS785+AU785+AW785</f>
        <v>1841221.61</v>
      </c>
      <c r="DK785" s="260" t="n">
        <f aca="false">CU785+DI785-O785</f>
        <v>46030.53</v>
      </c>
      <c r="DL785" s="260" t="n">
        <f aca="false">DJ785-DK785</f>
        <v>1795191.08</v>
      </c>
      <c r="DM785" s="261" t="n">
        <f aca="false">IF(AND(DM$5&gt;$V785,DM$6&lt;=$W785),$Y785,IF(AND(MONTH(DM$6)=MONTH($W785),YEAR(DM$6)=YEAR($W785)),$T785-$X785*$Y785+$Y785,0))</f>
        <v>15343.51</v>
      </c>
      <c r="DN785" s="261" t="n">
        <f aca="false">IF(AND(DN$5&gt;$V785,DN$6&lt;=$W785),$Y785,IF(AND(MONTH(DN$6)=MONTH($W785),YEAR(DN$6)=YEAR($W785)),$T785-$X785*$Y785+$Y785,0))</f>
        <v>15343.51</v>
      </c>
      <c r="DO785" s="261" t="n">
        <f aca="false">IF(AND(DO$5&gt;$V785,DO$6&lt;=$W785),$Y785,IF(AND(MONTH(DO$6)=MONTH($W785),YEAR(DO$6)=YEAR($W785)),$T785-$X785*$Y785+$Y785,0))</f>
        <v>15343.51</v>
      </c>
      <c r="DP785" s="261" t="n">
        <f aca="false">IF(AND(DP$5&gt;$V785,DP$6&lt;=$W785),$Y785,IF(AND(MONTH(DP$6)=MONTH($W785),YEAR(DP$6)=YEAR($W785)),$T785-$X785*$Y785+$Y785,0))</f>
        <v>15343.51</v>
      </c>
      <c r="DQ785" s="261" t="n">
        <f aca="false">IF(AND(DQ$5&gt;$V785,DQ$6&lt;=$W785),$Y785,IF(AND(MONTH(DQ$6)=MONTH($W785),YEAR(DQ$6)=YEAR($W785)),$T785-$X785*$Y785+$Y785,0))</f>
        <v>15343.51</v>
      </c>
      <c r="DR785" s="261" t="n">
        <f aca="false">IF(AND(DR$5&gt;$V785,DR$6&lt;=$W785),$Y785,IF(AND(MONTH(DR$6)=MONTH($W785),YEAR(DR$6)=YEAR($W785)),$T785-$X785*$Y785+$Y785,0))</f>
        <v>15343.51</v>
      </c>
      <c r="DS785" s="261" t="n">
        <f aca="false">IF(AND(DS$5&gt;$V785,DS$6&lt;=$W785),$Y785,IF(AND(MONTH(DS$6)=MONTH($W785),YEAR(DS$6)=YEAR($W785)),$T785-$X785*$Y785+$Y785,0))</f>
        <v>15343.51</v>
      </c>
      <c r="DT785" s="261" t="n">
        <f aca="false">IF(AND(DT$5&gt;$V785,DT$6&lt;=$W785),$Y785,IF(AND(MONTH(DT$6)=MONTH($W785),YEAR(DT$6)=YEAR($W785)),$T785-$X785*$Y785+$Y785,0))</f>
        <v>15343.51</v>
      </c>
      <c r="DU785" s="261" t="n">
        <f aca="false">IF(AND(DU$5&gt;$V785,DU$6&lt;=$W785),$Y785,IF(AND(MONTH(DU$6)=MONTH($W785),YEAR(DU$6)=YEAR($W785)),$T785-$X785*$Y785+$Y785,0))</f>
        <v>15343.51</v>
      </c>
      <c r="DV785" s="261" t="n">
        <f aca="false">IF(AND(DV$5&gt;$V785,DV$6&lt;=$W785),$Y785,IF(AND(MONTH(DV$6)=MONTH($W785),YEAR(DV$6)=YEAR($W785)),$T785-$X785*$Y785+$Y785,0))</f>
        <v>15343.51</v>
      </c>
      <c r="DW785" s="261" t="n">
        <f aca="false">IF(AND(DW$5&gt;$V785,DW$6&lt;=$W785),$Y785,IF(AND(MONTH(DW$6)=MONTH($W785),YEAR(DW$6)=YEAR($W785)),$T785-$X785*$Y785+$Y785,0))</f>
        <v>15343.51</v>
      </c>
      <c r="DX785" s="261" t="n">
        <f aca="false">IF(AND(DX$5&gt;$V785,DX$6&lt;=$W785),$Y785,IF(AND(MONTH(DX$6)=MONTH($W785),YEAR(DX$6)=YEAR($W785)),$T785-AA785-$X785*$Y785+$Y785,0))</f>
        <v>15343.51</v>
      </c>
      <c r="DY785" s="260" t="n">
        <f aca="false">DM785+DN785+DO785+DP785+DQ785+DR785+DS785+DT785+DU785+DV785+DW785+DX785</f>
        <v>184122.12</v>
      </c>
      <c r="DZ785" s="260" t="n">
        <f aca="false">DJ785+AY785+BA785+BC785+BE785+BG785+BI785+BK785+BM785+BO785</f>
        <v>1841221.61</v>
      </c>
      <c r="EA785" s="260" t="n">
        <f aca="false">DK785+DY785</f>
        <v>230152.65</v>
      </c>
      <c r="EB785" s="260" t="n">
        <f aca="false">DZ785-EA785</f>
        <v>1611068.96</v>
      </c>
      <c r="EC785" s="261" t="n">
        <f aca="false">IF(AND(EC$5&gt;$V785,EC$6&lt;=$W785),$Y785,IF(AND(MONTH(EC$6)=MONTH($W785),YEAR(EC$6)=YEAR($W785)),$T785-$X785*$Y785+$Y785,0))</f>
        <v>15343.51</v>
      </c>
      <c r="ED785" s="261" t="n">
        <f aca="false">IF(AND(ED$5&gt;$V785,ED$6&lt;=$W785),$Y785,IF(AND(MONTH(ED$6)=MONTH($W785),YEAR(ED$6)=YEAR($W785)),$T785-$X785*$Y785+$Y785,0))</f>
        <v>15343.51</v>
      </c>
      <c r="EE785" s="261" t="n">
        <f aca="false">IF(AND(EE$5&gt;$V785,EE$6&lt;=$W785),$Y785,IF(AND(MONTH(EE$6)=MONTH($W785),YEAR(EE$6)=YEAR($W785)),$T785-$X785*$Y785+$Y785,0))</f>
        <v>15343.51</v>
      </c>
      <c r="EF785" s="261" t="n">
        <f aca="false">IF(AND(EF$5&gt;$V785,EF$6&lt;=$W785),$Y785,IF(AND(MONTH(EF$6)=MONTH($W785),YEAR(EF$6)=YEAR($W785)),$T785-$X785*$Y785+$Y785,0))</f>
        <v>15343.51</v>
      </c>
      <c r="EG785" s="261" t="n">
        <f aca="false">IF(AND(EG$5&gt;$V785,EG$6&lt;=$W785),$Y785,IF(AND(MONTH(EG$6)=MONTH($W785),YEAR(EG$6)=YEAR($W785)),$T785-$X785*$Y785+$Y785,0))</f>
        <v>15343.51</v>
      </c>
      <c r="EH785" s="261" t="n">
        <f aca="false">IF(AND(EH$5&gt;$V785,EH$6&lt;=$W785),$Y785,IF(AND(MONTH(EH$6)=MONTH($W785),YEAR(EH$6)=YEAR($W785)),$T785-$X785*$Y785+$Y785,0))</f>
        <v>15343.51</v>
      </c>
      <c r="EI785" s="261" t="n">
        <f aca="false">IF(AND(EI$5&gt;$V785,EI$6&lt;=$W785),$Y785,IF(AND(MONTH(EI$6)=MONTH($W785),YEAR(EI$6)=YEAR($W785)),$T785-$X785*$Y785+$Y785,0))</f>
        <v>15343.51</v>
      </c>
      <c r="EJ785" s="261" t="n">
        <f aca="false">IF(AND(EJ$5&gt;$V785,EJ$6&lt;=$W785),$Y785,IF(AND(MONTH(EJ$6)=MONTH($W785),YEAR(EJ$6)=YEAR($W785)),$T785-$X785*$Y785+$Y785,0))</f>
        <v>15343.51</v>
      </c>
      <c r="EK785" s="261" t="n">
        <f aca="false">IF(AND(EK$5&gt;$V785,EK$6&lt;=$W785),$Y785,IF(AND(MONTH(EK$6)=MONTH($W785),YEAR(EK$6)=YEAR($W785)),$T785-$X785*$Y785+$Y785,0))</f>
        <v>15343.51</v>
      </c>
      <c r="EL785" s="266" t="n">
        <v>15343.51</v>
      </c>
      <c r="EM785" s="263" t="n">
        <v>15343.51</v>
      </c>
      <c r="EN785" s="261" t="n">
        <v>15343.51</v>
      </c>
      <c r="EO785" s="260" t="n">
        <f aca="false">EC785+ED785+EE785+EF785+EG785+EH785+EI785+EJ785+EK785+EL785+EM785+EN785</f>
        <v>184122.12</v>
      </c>
      <c r="EP785" s="260" t="n">
        <f aca="false">T785+AQ785+AS785+AU785+AW785+AY785+BA785+BC785+BE785+BG785+BI785+BK785+BM785+BO785+BQ785+BS785+BU785+BW785+BY785+CA785+CC785+CE785+CG785</f>
        <v>1841221.61</v>
      </c>
      <c r="EQ785" s="260" t="n">
        <f aca="false">EA785+EO785</f>
        <v>414274.77</v>
      </c>
      <c r="ER785" s="260" t="n">
        <f aca="false">EP785-EQ785</f>
        <v>1426946.84</v>
      </c>
      <c r="ES785" s="262" t="n">
        <f aca="false">EN785</f>
        <v>15343.51</v>
      </c>
      <c r="ET785" s="262" t="n">
        <f aca="false">ES785</f>
        <v>15343.51</v>
      </c>
      <c r="EU785" s="262" t="n">
        <f aca="false">ET785</f>
        <v>15343.51</v>
      </c>
      <c r="EV785" s="262" t="n">
        <f aca="false">EU785</f>
        <v>15343.51</v>
      </c>
      <c r="EW785" s="262" t="n">
        <f aca="false">EV785</f>
        <v>15343.51</v>
      </c>
      <c r="EX785" s="262" t="n">
        <f aca="false">EW785</f>
        <v>15343.51</v>
      </c>
      <c r="EY785" s="262" t="n">
        <f aca="false">EX785</f>
        <v>15343.51</v>
      </c>
      <c r="EZ785" s="262" t="n">
        <f aca="false">EY785</f>
        <v>15343.51</v>
      </c>
      <c r="FA785" s="262" t="n">
        <f aca="false">EZ785</f>
        <v>15343.51</v>
      </c>
      <c r="FB785" s="262" t="n">
        <f aca="false">FA785</f>
        <v>15343.51</v>
      </c>
      <c r="FC785" s="262" t="n">
        <f aca="false">FB785</f>
        <v>15343.51</v>
      </c>
      <c r="FD785" s="262" t="n">
        <f aca="false">FC785</f>
        <v>15343.51</v>
      </c>
      <c r="FE785" s="260" t="n">
        <f aca="false">ES785+ET785+EU785+EV785+EW785+EX785+EY785+EZ785+FA785+FB785+FC785+FD785</f>
        <v>184122.12</v>
      </c>
      <c r="FF785" s="260" t="n">
        <f aca="false">EP785</f>
        <v>1841221.61</v>
      </c>
      <c r="FG785" s="260" t="n">
        <f aca="false">EQ785+FE785</f>
        <v>598396.89</v>
      </c>
      <c r="FH785" s="260" t="n">
        <f aca="false">FF785-FG785</f>
        <v>1242824.72</v>
      </c>
      <c r="FI785" s="261" t="n">
        <f aca="false">FD785</f>
        <v>15343.51</v>
      </c>
      <c r="FJ785" s="261" t="n">
        <f aca="false">FI785</f>
        <v>15343.51</v>
      </c>
      <c r="FK785" s="261" t="n">
        <f aca="false">FJ785</f>
        <v>15343.51</v>
      </c>
      <c r="FL785" s="261" t="n">
        <f aca="false">FK785</f>
        <v>15343.51</v>
      </c>
      <c r="FM785" s="261" t="n">
        <f aca="false">FL785</f>
        <v>15343.51</v>
      </c>
      <c r="FN785" s="261" t="n">
        <f aca="false">FM785</f>
        <v>15343.51</v>
      </c>
      <c r="FO785" s="261" t="n">
        <f aca="false">FN785</f>
        <v>15343.51</v>
      </c>
      <c r="FP785" s="261" t="n">
        <f aca="false">FO785</f>
        <v>15343.51</v>
      </c>
      <c r="FQ785" s="261" t="n">
        <f aca="false">FP785</f>
        <v>15343.51</v>
      </c>
      <c r="FR785" s="261" t="n">
        <f aca="false">FQ785</f>
        <v>15343.51</v>
      </c>
      <c r="FS785" s="261" t="n">
        <f aca="false">FR785</f>
        <v>15343.51</v>
      </c>
      <c r="FT785" s="261" t="n">
        <f aca="false">FS785</f>
        <v>15343.51</v>
      </c>
      <c r="FU785" s="260" t="n">
        <f aca="false">FI785+FJ785+FK785+FL785+FM785+FN785+FO785+FP785+FQ785+FR785+FS785+FT785</f>
        <v>184122.12</v>
      </c>
      <c r="FV785" s="260" t="n">
        <f aca="false">FF785</f>
        <v>1841221.61</v>
      </c>
      <c r="FW785" s="260" t="n">
        <f aca="false">FG785+FU785</f>
        <v>782519.01</v>
      </c>
      <c r="FX785" s="260" t="n">
        <f aca="false">FV785-FW785</f>
        <v>1058702.6</v>
      </c>
      <c r="FY785" s="261" t="n">
        <f aca="false">FT785</f>
        <v>15343.51</v>
      </c>
      <c r="FZ785" s="261" t="n">
        <f aca="false">FY785</f>
        <v>15343.51</v>
      </c>
      <c r="GA785" s="261" t="n">
        <f aca="false">FZ785</f>
        <v>15343.51</v>
      </c>
      <c r="GB785" s="261" t="n">
        <f aca="false">GA785</f>
        <v>15343.51</v>
      </c>
      <c r="GC785" s="261" t="n">
        <f aca="false">GB785</f>
        <v>15343.51</v>
      </c>
      <c r="GD785" s="261" t="n">
        <f aca="false">GC785</f>
        <v>15343.51</v>
      </c>
      <c r="GE785" s="261" t="n">
        <f aca="false">GD785</f>
        <v>15343.51</v>
      </c>
      <c r="GF785" s="261" t="n">
        <f aca="false">GE785</f>
        <v>15343.51</v>
      </c>
      <c r="GG785" s="261" t="n">
        <f aca="false">GF785</f>
        <v>15343.51</v>
      </c>
      <c r="GH785" s="261" t="n">
        <f aca="false">GG785</f>
        <v>15343.51</v>
      </c>
      <c r="GI785" s="261" t="n">
        <f aca="false">GH785</f>
        <v>15343.51</v>
      </c>
      <c r="GJ785" s="261" t="n">
        <f aca="false">GI785</f>
        <v>15343.51</v>
      </c>
      <c r="GK785" s="260" t="n">
        <f aca="false">FY785+FZ785+GA785+GB785+GC785+GD785+GE785+GF785+GG785+GH785+GI785+GJ785</f>
        <v>184122.12</v>
      </c>
      <c r="GL785" s="260" t="n">
        <f aca="false">FV785</f>
        <v>1841221.61</v>
      </c>
      <c r="GM785" s="260" t="n">
        <f aca="false">FW785+GK785</f>
        <v>966641.13</v>
      </c>
      <c r="GN785" s="260" t="n">
        <f aca="false">GL785-GM785</f>
        <v>874580.48</v>
      </c>
      <c r="GO785" s="261" t="n">
        <f aca="false">GJ785</f>
        <v>15343.51</v>
      </c>
      <c r="GP785" s="261" t="n">
        <f aca="false">GO785</f>
        <v>15343.51</v>
      </c>
      <c r="GQ785" s="261" t="n">
        <f aca="false">GP785</f>
        <v>15343.51</v>
      </c>
      <c r="GR785" s="261" t="n">
        <f aca="false">GQ785</f>
        <v>15343.51</v>
      </c>
      <c r="GS785" s="261" t="n">
        <f aca="false">GR785</f>
        <v>15343.51</v>
      </c>
      <c r="GT785" s="261" t="n">
        <f aca="false">GS785</f>
        <v>15343.51</v>
      </c>
      <c r="GU785" s="261" t="n">
        <f aca="false">GT785</f>
        <v>15343.51</v>
      </c>
      <c r="GV785" s="261" t="n">
        <f aca="false">GU785</f>
        <v>15343.51</v>
      </c>
      <c r="GW785" s="261" t="n">
        <f aca="false">GV785</f>
        <v>15343.51</v>
      </c>
      <c r="GX785" s="261" t="n">
        <f aca="false">GW785</f>
        <v>15343.51</v>
      </c>
      <c r="GY785" s="261" t="n">
        <f aca="false">GX785</f>
        <v>15343.51</v>
      </c>
      <c r="GZ785" s="261" t="n">
        <f aca="false">GY785</f>
        <v>15343.51</v>
      </c>
      <c r="HA785" s="260" t="n">
        <f aca="false">GO785+GP785+GQ785+GR785+GS785+GT785+GU785+GV785+GW785+GX785+GY785+GZ785</f>
        <v>184122.12</v>
      </c>
      <c r="HB785" s="260" t="n">
        <f aca="false">GL785</f>
        <v>1841221.61</v>
      </c>
      <c r="HC785" s="260" t="n">
        <f aca="false">GM785+HA785</f>
        <v>1150763.25</v>
      </c>
      <c r="HD785" s="260" t="n">
        <f aca="false">HB785-HC785</f>
        <v>690458.36</v>
      </c>
      <c r="HE785" s="264" t="n">
        <f aca="false">GO785-GJ785</f>
        <v>0</v>
      </c>
      <c r="HF785" s="264"/>
      <c r="HG785" s="264"/>
      <c r="HH785" s="264"/>
      <c r="HI785" s="264"/>
      <c r="HJ785" s="264"/>
      <c r="HK785" s="264"/>
      <c r="HL785" s="264"/>
      <c r="HM785" s="264"/>
      <c r="HN785" s="264"/>
      <c r="HO785" s="264"/>
      <c r="HP785" s="264"/>
      <c r="HQ785" s="264"/>
      <c r="HR785" s="264"/>
      <c r="HS785" s="264"/>
      <c r="HT785" s="264"/>
      <c r="HU785" s="264"/>
      <c r="HV785" s="264"/>
      <c r="HW785" s="264"/>
      <c r="HX785" s="264"/>
      <c r="HY785" s="264"/>
      <c r="HZ785" s="264"/>
      <c r="IA785" s="264"/>
      <c r="IB785" s="264"/>
      <c r="IC785" s="264"/>
      <c r="ID785" s="264"/>
      <c r="IE785" s="264"/>
      <c r="IF785" s="264"/>
      <c r="IG785" s="264"/>
      <c r="IH785" s="264"/>
      <c r="II785" s="264"/>
      <c r="IJ785" s="264"/>
      <c r="IK785" s="264"/>
      <c r="IL785" s="264"/>
      <c r="IM785" s="264"/>
      <c r="IN785" s="264"/>
      <c r="IO785" s="264"/>
      <c r="IP785" s="264"/>
      <c r="IQ785" s="264"/>
      <c r="IR785" s="264"/>
      <c r="IS785" s="264"/>
      <c r="IT785" s="264"/>
      <c r="IU785" s="264"/>
      <c r="IV785" s="264"/>
      <c r="IW785" s="264"/>
      <c r="IX785" s="264"/>
      <c r="IY785" s="264"/>
      <c r="IZ785" s="264"/>
      <c r="JA785" s="264"/>
      <c r="JB785" s="264"/>
      <c r="JC785" s="264"/>
      <c r="JD785" s="264"/>
      <c r="JE785" s="264"/>
      <c r="JF785" s="264"/>
      <c r="JG785" s="264"/>
      <c r="JH785" s="264"/>
      <c r="JI785" s="264"/>
      <c r="JJ785" s="264"/>
      <c r="JK785" s="264"/>
      <c r="JL785" s="264"/>
      <c r="JM785" s="265"/>
      <c r="JN785" s="265" t="n">
        <f aca="false">DH785-DG785</f>
        <v>0</v>
      </c>
    </row>
    <row r="786" s="201" customFormat="true" ht="22.35" hidden="false" customHeight="false" outlineLevel="0" collapsed="false">
      <c r="A786" s="249" t="n">
        <v>754</v>
      </c>
      <c r="B786" s="307" t="s">
        <v>1262</v>
      </c>
      <c r="C786" s="306" t="n">
        <v>6880</v>
      </c>
      <c r="D786" s="252" t="s">
        <v>471</v>
      </c>
      <c r="E786" s="252" t="s">
        <v>633</v>
      </c>
      <c r="F786" s="253" t="n">
        <v>1</v>
      </c>
      <c r="G786" s="307" t="n">
        <v>1459671.66</v>
      </c>
      <c r="H786" s="255" t="n">
        <v>0.2</v>
      </c>
      <c r="I786" s="307" t="n">
        <v>1459671.66</v>
      </c>
      <c r="J786" s="254" t="n">
        <f aca="false">ROUND(I786+F786*G786*H786,2)</f>
        <v>1751605.99</v>
      </c>
      <c r="K786" s="257" t="n">
        <v>44833</v>
      </c>
      <c r="L786" s="257" t="n">
        <f aca="false">EDATE(K786,M786)-1</f>
        <v>48485</v>
      </c>
      <c r="M786" s="258" t="n">
        <v>120</v>
      </c>
      <c r="N786" s="254"/>
      <c r="O786" s="254"/>
      <c r="P786" s="254"/>
      <c r="Q786" s="253" t="n">
        <v>1</v>
      </c>
      <c r="R786" s="308" t="n">
        <v>1459671.66</v>
      </c>
      <c r="S786" s="304" t="n">
        <f aca="false">H786</f>
        <v>0.2</v>
      </c>
      <c r="T786" s="308" t="n">
        <v>1459671.66</v>
      </c>
      <c r="U786" s="254" t="n">
        <f aca="false">ROUND(T786+Q786*R786*S786,2)</f>
        <v>1751605.99</v>
      </c>
      <c r="V786" s="257" t="n">
        <v>44833</v>
      </c>
      <c r="W786" s="257" t="n">
        <f aca="false">EDATE(V786,X786)-1</f>
        <v>48485</v>
      </c>
      <c r="X786" s="258" t="n">
        <v>120</v>
      </c>
      <c r="Y786" s="254" t="n">
        <f aca="false">ROUND((R786-Z786)/X786,2)*Q786</f>
        <v>12163.93</v>
      </c>
      <c r="Z786" s="254" t="n">
        <v>0</v>
      </c>
      <c r="AA786" s="254" t="n">
        <v>0</v>
      </c>
      <c r="AB786" s="254"/>
      <c r="AC786" s="254"/>
      <c r="AD786" s="254"/>
      <c r="AE786" s="254"/>
      <c r="AF786" s="254"/>
      <c r="AG786" s="254" t="n">
        <v>0</v>
      </c>
      <c r="AH786" s="254" t="n">
        <f aca="false">AI786-Y786</f>
        <v>0</v>
      </c>
      <c r="AI786" s="254" t="n">
        <f aca="false">ROUND((T786+AG786-Z786)/X786,2)</f>
        <v>12163.93</v>
      </c>
      <c r="AJ786" s="254"/>
      <c r="AK786" s="254"/>
      <c r="AL786" s="254"/>
      <c r="AM786" s="254"/>
      <c r="AN786" s="254"/>
      <c r="AO786" s="254"/>
      <c r="AP786" s="254"/>
      <c r="AQ786" s="254" t="n">
        <v>0</v>
      </c>
      <c r="AR786" s="254" t="n">
        <f aca="false">ROUND((T786+AG786+AJ786-CW786-CX786+AQ786)/120,2)</f>
        <v>12163.93</v>
      </c>
      <c r="AS786" s="254" t="n">
        <v>0</v>
      </c>
      <c r="AT786" s="297" t="n">
        <f aca="false">ROUND((T786+AQ786+AG786-AI786*2-AR786*7+AS786)/111,2)</f>
        <v>12163.93</v>
      </c>
      <c r="AU786" s="254" t="n">
        <v>11938.8</v>
      </c>
      <c r="AV786" s="297" t="n">
        <f aca="false">ROUND((T786+AQ786+AG786+AS786-AI786*0-AR786*0-AT786*2+AU786)/118,2)</f>
        <v>12265.11</v>
      </c>
      <c r="AW786" s="254"/>
      <c r="AX786" s="254"/>
      <c r="AY786" s="254"/>
      <c r="AZ786" s="254"/>
      <c r="BA786" s="254"/>
      <c r="BB786" s="254"/>
      <c r="BC786" s="254"/>
      <c r="BD786" s="254"/>
      <c r="BE786" s="254"/>
      <c r="BF786" s="254"/>
      <c r="BG786" s="254"/>
      <c r="BH786" s="254"/>
      <c r="BI786" s="254" t="n">
        <v>11938.8</v>
      </c>
      <c r="BJ786" s="254" t="n">
        <f aca="false">ROUND(($T786+AU786-Y786*2-AV786*7+BI786)/111,2)</f>
        <v>12372.66</v>
      </c>
      <c r="BK786" s="254"/>
      <c r="BL786" s="254"/>
      <c r="BM786" s="254"/>
      <c r="BN786" s="254"/>
      <c r="BO786" s="254"/>
      <c r="BP786" s="254"/>
      <c r="BQ786" s="254"/>
      <c r="BR786" s="254"/>
      <c r="BS786" s="254"/>
      <c r="BT786" s="254"/>
      <c r="BU786" s="254"/>
      <c r="BV786" s="254"/>
      <c r="BW786" s="254"/>
      <c r="BX786" s="254"/>
      <c r="BY786" s="254"/>
      <c r="BZ786" s="254"/>
      <c r="CA786" s="254"/>
      <c r="CB786" s="254"/>
      <c r="CC786" s="254"/>
      <c r="CD786" s="254"/>
      <c r="CE786" s="254"/>
      <c r="CF786" s="254"/>
      <c r="CG786" s="254"/>
      <c r="CH786" s="254"/>
      <c r="CI786" s="254" t="e">
        <f aca="false">#N/A</f>
        <v>#N/A</v>
      </c>
      <c r="CJ786" s="254"/>
      <c r="CK786" s="254"/>
      <c r="CL786" s="254"/>
      <c r="CM786" s="257" t="n">
        <v>44833</v>
      </c>
      <c r="CN786" s="257" t="e">
        <f aca="false">EDATE(CM786,CO786)-1</f>
        <v>#N/A</v>
      </c>
      <c r="CO786" s="254" t="e">
        <f aca="false">#N/A</f>
        <v>#N/A</v>
      </c>
      <c r="CP786" s="254" t="n">
        <v>-9</v>
      </c>
      <c r="CQ786" s="254"/>
      <c r="CR786" s="254"/>
      <c r="CS786" s="254"/>
      <c r="CT786" s="260"/>
      <c r="CU786" s="260"/>
      <c r="CV786" s="260"/>
      <c r="CW786" s="262" t="n">
        <f aca="false">IF(AND(CW$5&gt;$V786,CW$6&lt;=$W786),$Y786,IF(AND(MONTH(CW$6)=MONTH($W786),YEAR(CW$6)=YEAR($W786)),$T786-$X786*$Y786+$Y786,0))</f>
        <v>0</v>
      </c>
      <c r="CX786" s="262" t="n">
        <f aca="false">IF(AND(CX$5&gt;$V786,CX$6&lt;=$W786),$Y786,IF(AND(MONTH(CX$6)=MONTH($W786),YEAR(CX$6)=YEAR($W786)),$T786-$X786*$Y786+$Y786,0))</f>
        <v>0</v>
      </c>
      <c r="CY786" s="262" t="n">
        <f aca="false">IF(AND(CY$5&gt;$V786,CY$6&lt;=$W786),$Y786,IF(AND(MONTH(CY$6)=MONTH($W786),YEAR(CY$6)=YEAR($W786)),$T786-$X786*$Y786+$Y786,0))</f>
        <v>0</v>
      </c>
      <c r="CZ786" s="262" t="n">
        <f aca="false">IF(AND(CZ$5&gt;$V786,CZ$6&lt;=$W786),$Y786,IF(AND(MONTH(CZ$6)=MONTH($W786),YEAR(CZ$6)=YEAR($W786)),$T786-$X786*$Y786+$Y786,0))</f>
        <v>0</v>
      </c>
      <c r="DA786" s="262" t="n">
        <f aca="false">IF(AND(DA$5&gt;$V786,DA$6&lt;=$W786),$Y786,IF(AND(MONTH(DA$6)=MONTH($W786),YEAR(DA$6)=YEAR($W786)),$T786-$X786*$Y786+$Y786,0))</f>
        <v>0</v>
      </c>
      <c r="DB786" s="262" t="n">
        <f aca="false">IF(AND(DB$5&gt;$V786,DB$6&lt;=$W786),$Y786,IF(AND(MONTH(DB$6)=MONTH($W786),YEAR(DB$6)=YEAR($W786)),$T786-$X786*$Y786+$Y786,0))</f>
        <v>0</v>
      </c>
      <c r="DC786" s="262" t="n">
        <f aca="false">IF(AND(DC$5&gt;$V786,DC$6&lt;=$W786),$Y786,IF(AND(MONTH(DC$6)=MONTH($W786),YEAR(DC$6)=YEAR($W786)),$T786-$X786*$Y786+$Y786,0))</f>
        <v>0</v>
      </c>
      <c r="DD786" s="262" t="n">
        <f aca="false">IF(AND(DD$5&gt;$V786,DD$6&lt;=$W786),$Y786,IF(AND(MONTH(DD$6)=MONTH($W786),YEAR(DD$6)=YEAR($W786)),$T786-$X786*$Y786+$Y786,0))</f>
        <v>0</v>
      </c>
      <c r="DE786" s="262" t="n">
        <f aca="false">IF(AND(DE$5&gt;$V786,DE$6&lt;=$W786),$Y786,IF(AND(MONTH(DE$6)=MONTH($W786),YEAR(DE$6)=YEAR($W786)),$T786-$X786*$Y786+$Y786,0))</f>
        <v>0</v>
      </c>
      <c r="DF786" s="262" t="n">
        <f aca="false">IF(AND(DF$5&gt;$V786,DF$6&lt;=$W786),$Y786,IF(AND(MONTH(DF$6)=MONTH($W786),YEAR(DF$6)=YEAR($W786)),$T786-$X786*$Y786+$Y786,0))</f>
        <v>12163.93</v>
      </c>
      <c r="DG786" s="262" t="n">
        <f aca="false">IF(AND(DG$5&gt;$V786,DG$6&lt;=$W786),$Y786,IF(AND(MONTH(DG$6)=MONTH($W786),YEAR(DG$6)=YEAR($W786)),$T786-$X786*$Y786+$Y786,0))</f>
        <v>12163.93</v>
      </c>
      <c r="DH786" s="262" t="n">
        <f aca="false">IF(AND(DH$5&gt;$V786,DH$6&lt;=$W786),$AV786,IF(AND(MONTH(DH$6)=MONTH($W786),YEAR(DH$6)=YEAR($W786)),$T786-$X786*$AV786+$AV786,0))</f>
        <v>12265.11</v>
      </c>
      <c r="DI786" s="260" t="n">
        <f aca="false">CW786+CX786+CY786+CZ786+DA786+DB786+DC786+DD786+DE786+DF786+DG786+DH786</f>
        <v>36592.97</v>
      </c>
      <c r="DJ786" s="260" t="n">
        <f aca="false">T786+AG786+AJ786+AQ786+AS786+AU786+AW786</f>
        <v>1471610.46</v>
      </c>
      <c r="DK786" s="260" t="n">
        <f aca="false">CU786+DI786-O786</f>
        <v>36592.97</v>
      </c>
      <c r="DL786" s="260" t="n">
        <f aca="false">DJ786-DK786</f>
        <v>1435017.49</v>
      </c>
      <c r="DM786" s="262" t="n">
        <f aca="false">IF(AND(DM$5&gt;$V786,DM$6&lt;=$W786),$AV786,IF(AND(MONTH(DM$6)=MONTH($W786),YEAR(DM$6)=YEAR($W786)),$T786-$X786*$AV786+$AV786,0))</f>
        <v>12265.11</v>
      </c>
      <c r="DN786" s="262" t="n">
        <f aca="false">IF(AND(DN$5&gt;$V786,DN$6&lt;=$W786),$AV786,IF(AND(MONTH(DN$6)=MONTH($W786),YEAR(DN$6)=YEAR($W786)),$T786-$X786*$AV786+$AV786,0))</f>
        <v>12265.11</v>
      </c>
      <c r="DO786" s="262" t="n">
        <f aca="false">IF(AND(DO$5&gt;$V786,DO$6&lt;=$W786),$AV786,IF(AND(MONTH(DO$6)=MONTH($W786),YEAR(DO$6)=YEAR($W786)),$T786-$X786*$AV786+$AV786,0))</f>
        <v>12265.11</v>
      </c>
      <c r="DP786" s="262" t="n">
        <f aca="false">IF(AND(DP$5&gt;$V786,DP$6&lt;=$W786),$AV786,IF(AND(MONTH(DP$6)=MONTH($W786),YEAR(DP$6)=YEAR($W786)),$T786-$X786*$AV786+$AV786,0))</f>
        <v>12265.11</v>
      </c>
      <c r="DQ786" s="262" t="n">
        <f aca="false">IF(AND(DQ$5&gt;$V786,DQ$6&lt;=$W786),$AV786,IF(AND(MONTH(DQ$6)=MONTH($W786),YEAR(DQ$6)=YEAR($W786)),$T786-$X786*$AV786+$AV786,0))</f>
        <v>12265.11</v>
      </c>
      <c r="DR786" s="262" t="n">
        <f aca="false">IF(AND(DR$5&gt;$V786,DR$6&lt;=$W786),$AV786,IF(AND(MONTH(DR$6)=MONTH($W786),YEAR(DR$6)=YEAR($W786)),$T786-$X786*$AV786+$AV786,0))</f>
        <v>12265.11</v>
      </c>
      <c r="DS786" s="262" t="n">
        <f aca="false">IF(AND(DS$5&gt;$V786,DS$6&lt;=$W786),$BJ786,IF(AND(MONTH(DS$6)=MONTH($W786),YEAR(DS$6)=YEAR($W786)),$T786-$X786*$BJ786+$BJ786,0))</f>
        <v>12372.66</v>
      </c>
      <c r="DT786" s="262" t="n">
        <f aca="false">IF(AND(DT$5&gt;$V786,DT$6&lt;=$W786),$BJ786,IF(AND(MONTH(DT$6)=MONTH($W786),YEAR(DT$6)=YEAR($W786)),$T786-$X786*$BJ786+$BJ786,0))</f>
        <v>12372.66</v>
      </c>
      <c r="DU786" s="262" t="n">
        <f aca="false">IF(AND(DU$5&gt;$V786,DU$6&lt;=$W786),$BJ786,IF(AND(MONTH(DU$6)=MONTH($W786),YEAR(DU$6)=YEAR($W786)),$T786-$X786*$BJ786+$BJ786,0))</f>
        <v>12372.66</v>
      </c>
      <c r="DV786" s="262" t="n">
        <f aca="false">IF(AND(DV$5&gt;$V786,DV$6&lt;=$W786),$BJ786,IF(AND(MONTH(DV$6)=MONTH($W786),YEAR(DV$6)=YEAR($W786)),$T786-$X786*$BJ786+$BJ786,0))</f>
        <v>12372.66</v>
      </c>
      <c r="DW786" s="262" t="n">
        <f aca="false">IF(AND(DW$5&gt;$V786,DW$6&lt;=$W786),$BJ786,IF(AND(MONTH(DW$6)=MONTH($W786),YEAR(DW$6)=YEAR($W786)),$T786-$X786*$BJ786+$BJ786,0))</f>
        <v>12372.66</v>
      </c>
      <c r="DX786" s="262" t="n">
        <f aca="false">IF(AND(DX$5&gt;$V786,DX$6&lt;=$W786),$BJ786,IF(AND(MONTH(DX$6)=MONTH($W786),YEAR(DX$6)=YEAR($W786)),$T786-$X786*$BJ786+$BJ786,0))</f>
        <v>12372.66</v>
      </c>
      <c r="DY786" s="260" t="n">
        <f aca="false">DM786+DN786+DO786+DP786+DQ786+DR786+DS786+DT786+DU786+DV786+DW786+DX786</f>
        <v>147826.62</v>
      </c>
      <c r="DZ786" s="260" t="n">
        <f aca="false">DJ786+AY786+BA786+BC786+BE786+BG786+BI786+BK786+BM786+BO786</f>
        <v>1483549.26</v>
      </c>
      <c r="EA786" s="260" t="n">
        <f aca="false">DK786+DY786</f>
        <v>184419.59</v>
      </c>
      <c r="EB786" s="260" t="n">
        <f aca="false">DZ786-EA786</f>
        <v>1299129.67</v>
      </c>
      <c r="EC786" s="262" t="n">
        <f aca="false">IF(AND(EC$5&gt;$V786,EC$6&lt;=$W786),$DX786,IF(AND(MONTH(EC$6)=MONTH($W786),YEAR(EC$6)=YEAR($W786)),$T786-$X786*$DX786+$AI786,0))</f>
        <v>12372.66</v>
      </c>
      <c r="ED786" s="262" t="n">
        <f aca="false">IF(AND(ED$5&gt;$V786,ED$6&lt;=$W786),$DX786,IF(AND(MONTH(ED$6)=MONTH($W786),YEAR(ED$6)=YEAR($W786)),$T786-$X786*$DX786+$AI786,0))</f>
        <v>12372.66</v>
      </c>
      <c r="EE786" s="262" t="n">
        <f aca="false">IF(AND(EE$5&gt;$V786,EE$6&lt;=$W786),$DX786,IF(AND(MONTH(EE$6)=MONTH($W786),YEAR(EE$6)=YEAR($W786)),$T786-$X786*$DX786+$AI786,0))</f>
        <v>12372.66</v>
      </c>
      <c r="EF786" s="262" t="n">
        <f aca="false">IF(AND(EF$5&gt;$V786,EF$6&lt;=$W786),$DX786,IF(AND(MONTH(EF$6)=MONTH($W786),YEAR(EF$6)=YEAR($W786)),$T786-$X786*$DX786+$AI786,0))</f>
        <v>12372.66</v>
      </c>
      <c r="EG786" s="262" t="n">
        <f aca="false">IF(AND(EG$5&gt;$V786,EG$6&lt;=$W786),$DX786,IF(AND(MONTH(EG$6)=MONTH($W786),YEAR(EG$6)=YEAR($W786)),$T786-$X786*$DX786+$AI786,0))</f>
        <v>12372.66</v>
      </c>
      <c r="EH786" s="262" t="n">
        <f aca="false">IF(AND(EH$5&gt;$V786,EH$6&lt;=$W786),$DX786,IF(AND(MONTH(EH$6)=MONTH($W786),YEAR(EH$6)=YEAR($W786)),$T786-$X786*$DX786+$AI786,0))</f>
        <v>12372.66</v>
      </c>
      <c r="EI786" s="262" t="n">
        <f aca="false">IF(AND(EI$5&gt;$V786,EI$6&lt;=$W786),$DX786,IF(AND(MONTH(EI$6)=MONTH($W786),YEAR(EI$6)=YEAR($W786)),$T786-$X786*$DX786+$AI786,0))</f>
        <v>12372.66</v>
      </c>
      <c r="EJ786" s="262" t="n">
        <f aca="false">IF(AND(EJ$5&gt;$V786,EJ$6&lt;=$W786),$DX786,IF(AND(MONTH(EJ$6)=MONTH($W786),YEAR(EJ$6)=YEAR($W786)),$T786-$X786*$DX786+$AI786,0))</f>
        <v>12372.66</v>
      </c>
      <c r="EK786" s="262" t="n">
        <f aca="false">IF(AND(EK$5&gt;$V786,EK$6&lt;=$W786),$DX786,IF(AND(MONTH(EK$6)=MONTH($W786),YEAR(EK$6)=YEAR($W786)),$T786-$X786*$DX786+$AI786,0))</f>
        <v>12372.66</v>
      </c>
      <c r="EL786" s="266" t="n">
        <v>12372.66</v>
      </c>
      <c r="EM786" s="268" t="n">
        <v>12372.66</v>
      </c>
      <c r="EN786" s="262" t="n">
        <v>12372.66</v>
      </c>
      <c r="EO786" s="260" t="n">
        <f aca="false">EC786+ED786+EE786+EF786+EG786+EH786+EI786+EJ786+EK786+EL786+EM786+EN786</f>
        <v>148471.92</v>
      </c>
      <c r="EP786" s="260" t="n">
        <f aca="false">T786+AQ786+AS786+AU786+AW786+AY786+BA786+BC786+BE786+BG786+BI786+BK786+BM786+BO786+BQ786+BS786+BU786+BW786+BY786+CA786+CC786+CE786+CG786</f>
        <v>1483549.26</v>
      </c>
      <c r="EQ786" s="260" t="n">
        <f aca="false">EA786+EO786</f>
        <v>332891.51</v>
      </c>
      <c r="ER786" s="260" t="n">
        <f aca="false">EP786-EQ786</f>
        <v>1150657.75</v>
      </c>
      <c r="ES786" s="262" t="n">
        <f aca="false">EN786</f>
        <v>12372.66</v>
      </c>
      <c r="ET786" s="262" t="n">
        <f aca="false">ES786</f>
        <v>12372.66</v>
      </c>
      <c r="EU786" s="262" t="n">
        <f aca="false">ET786</f>
        <v>12372.66</v>
      </c>
      <c r="EV786" s="262" t="n">
        <f aca="false">EU786</f>
        <v>12372.66</v>
      </c>
      <c r="EW786" s="262" t="n">
        <f aca="false">EV786</f>
        <v>12372.66</v>
      </c>
      <c r="EX786" s="262" t="n">
        <f aca="false">EW786</f>
        <v>12372.66</v>
      </c>
      <c r="EY786" s="262" t="n">
        <f aca="false">EX786</f>
        <v>12372.66</v>
      </c>
      <c r="EZ786" s="262" t="n">
        <f aca="false">EY786</f>
        <v>12372.66</v>
      </c>
      <c r="FA786" s="262" t="n">
        <f aca="false">EZ786</f>
        <v>12372.66</v>
      </c>
      <c r="FB786" s="262" t="n">
        <f aca="false">FA786</f>
        <v>12372.66</v>
      </c>
      <c r="FC786" s="262" t="n">
        <f aca="false">FB786</f>
        <v>12372.66</v>
      </c>
      <c r="FD786" s="262" t="n">
        <f aca="false">FC786</f>
        <v>12372.66</v>
      </c>
      <c r="FE786" s="260" t="n">
        <f aca="false">ES786+ET786+EU786+EV786+EW786+EX786+EY786+EZ786+FA786+FB786+FC786+FD786</f>
        <v>148471.92</v>
      </c>
      <c r="FF786" s="260" t="n">
        <f aca="false">EP786</f>
        <v>1483549.26</v>
      </c>
      <c r="FG786" s="260" t="n">
        <f aca="false">EQ786+FE786</f>
        <v>481363.43</v>
      </c>
      <c r="FH786" s="260" t="n">
        <f aca="false">FF786-FG786</f>
        <v>1002185.83</v>
      </c>
      <c r="FI786" s="261" t="n">
        <f aca="false">FD786</f>
        <v>12372.66</v>
      </c>
      <c r="FJ786" s="261" t="n">
        <f aca="false">FI786</f>
        <v>12372.66</v>
      </c>
      <c r="FK786" s="261" t="n">
        <f aca="false">FJ786</f>
        <v>12372.66</v>
      </c>
      <c r="FL786" s="261" t="n">
        <f aca="false">FK786</f>
        <v>12372.66</v>
      </c>
      <c r="FM786" s="261" t="n">
        <f aca="false">FL786</f>
        <v>12372.66</v>
      </c>
      <c r="FN786" s="261" t="n">
        <f aca="false">FM786</f>
        <v>12372.66</v>
      </c>
      <c r="FO786" s="261" t="n">
        <f aca="false">FN786</f>
        <v>12372.66</v>
      </c>
      <c r="FP786" s="261" t="n">
        <f aca="false">FO786</f>
        <v>12372.66</v>
      </c>
      <c r="FQ786" s="261" t="n">
        <f aca="false">FP786</f>
        <v>12372.66</v>
      </c>
      <c r="FR786" s="261" t="n">
        <f aca="false">FQ786</f>
        <v>12372.66</v>
      </c>
      <c r="FS786" s="261" t="n">
        <f aca="false">FR786</f>
        <v>12372.66</v>
      </c>
      <c r="FT786" s="261" t="n">
        <f aca="false">FS786</f>
        <v>12372.66</v>
      </c>
      <c r="FU786" s="260" t="n">
        <f aca="false">FI786+FJ786+FK786+FL786+FM786+FN786+FO786+FP786+FQ786+FR786+FS786+FT786</f>
        <v>148471.92</v>
      </c>
      <c r="FV786" s="260" t="n">
        <f aca="false">FF786</f>
        <v>1483549.26</v>
      </c>
      <c r="FW786" s="260" t="n">
        <f aca="false">FG786+FU786</f>
        <v>629835.35</v>
      </c>
      <c r="FX786" s="260" t="n">
        <f aca="false">FV786-FW786</f>
        <v>853713.91</v>
      </c>
      <c r="FY786" s="261" t="n">
        <f aca="false">FT786</f>
        <v>12372.66</v>
      </c>
      <c r="FZ786" s="261" t="n">
        <f aca="false">FY786</f>
        <v>12372.66</v>
      </c>
      <c r="GA786" s="261" t="n">
        <f aca="false">FZ786</f>
        <v>12372.66</v>
      </c>
      <c r="GB786" s="261" t="n">
        <f aca="false">GA786</f>
        <v>12372.66</v>
      </c>
      <c r="GC786" s="261" t="n">
        <f aca="false">GB786</f>
        <v>12372.66</v>
      </c>
      <c r="GD786" s="261" t="n">
        <f aca="false">GC786</f>
        <v>12372.66</v>
      </c>
      <c r="GE786" s="261" t="n">
        <f aca="false">GD786</f>
        <v>12372.66</v>
      </c>
      <c r="GF786" s="261" t="n">
        <f aca="false">GE786</f>
        <v>12372.66</v>
      </c>
      <c r="GG786" s="261" t="n">
        <f aca="false">GF786</f>
        <v>12372.66</v>
      </c>
      <c r="GH786" s="261" t="n">
        <f aca="false">GG786</f>
        <v>12372.66</v>
      </c>
      <c r="GI786" s="261" t="n">
        <f aca="false">GH786</f>
        <v>12372.66</v>
      </c>
      <c r="GJ786" s="261" t="n">
        <f aca="false">GI786</f>
        <v>12372.66</v>
      </c>
      <c r="GK786" s="260" t="n">
        <f aca="false">FY786+FZ786+GA786+GB786+GC786+GD786+GE786+GF786+GG786+GH786+GI786+GJ786</f>
        <v>148471.92</v>
      </c>
      <c r="GL786" s="260" t="n">
        <f aca="false">FV786</f>
        <v>1483549.26</v>
      </c>
      <c r="GM786" s="260" t="n">
        <f aca="false">FW786+GK786</f>
        <v>778307.27</v>
      </c>
      <c r="GN786" s="260" t="n">
        <f aca="false">GL786-GM786</f>
        <v>705241.99</v>
      </c>
      <c r="GO786" s="261" t="n">
        <f aca="false">GJ786</f>
        <v>12372.66</v>
      </c>
      <c r="GP786" s="261" t="n">
        <f aca="false">GO786</f>
        <v>12372.66</v>
      </c>
      <c r="GQ786" s="261" t="n">
        <f aca="false">GP786</f>
        <v>12372.66</v>
      </c>
      <c r="GR786" s="261" t="n">
        <f aca="false">GQ786</f>
        <v>12372.66</v>
      </c>
      <c r="GS786" s="261" t="n">
        <f aca="false">GR786</f>
        <v>12372.66</v>
      </c>
      <c r="GT786" s="261" t="n">
        <f aca="false">GS786</f>
        <v>12372.66</v>
      </c>
      <c r="GU786" s="261" t="n">
        <f aca="false">GT786</f>
        <v>12372.66</v>
      </c>
      <c r="GV786" s="261" t="n">
        <f aca="false">GU786</f>
        <v>12372.66</v>
      </c>
      <c r="GW786" s="261" t="n">
        <f aca="false">GV786</f>
        <v>12372.66</v>
      </c>
      <c r="GX786" s="261" t="n">
        <f aca="false">GW786</f>
        <v>12372.66</v>
      </c>
      <c r="GY786" s="261" t="n">
        <f aca="false">GX786</f>
        <v>12372.66</v>
      </c>
      <c r="GZ786" s="261" t="n">
        <f aca="false">GY786</f>
        <v>12372.66</v>
      </c>
      <c r="HA786" s="260" t="n">
        <f aca="false">GO786+GP786+GQ786+GR786+GS786+GT786+GU786+GV786+GW786+GX786+GY786+GZ786</f>
        <v>148471.92</v>
      </c>
      <c r="HB786" s="260" t="n">
        <f aca="false">GL786</f>
        <v>1483549.26</v>
      </c>
      <c r="HC786" s="260" t="n">
        <f aca="false">GM786+HA786</f>
        <v>926779.19</v>
      </c>
      <c r="HD786" s="260" t="n">
        <f aca="false">HB786-HC786</f>
        <v>556770.07</v>
      </c>
      <c r="HE786" s="264" t="n">
        <f aca="false">GO786-GJ786</f>
        <v>0</v>
      </c>
      <c r="HF786" s="264"/>
      <c r="HG786" s="264"/>
      <c r="HH786" s="264"/>
      <c r="HI786" s="264"/>
      <c r="HJ786" s="264"/>
      <c r="HK786" s="264"/>
      <c r="HL786" s="264"/>
      <c r="HM786" s="264"/>
      <c r="HN786" s="264"/>
      <c r="HO786" s="264"/>
      <c r="HP786" s="264"/>
      <c r="HQ786" s="264"/>
      <c r="HR786" s="264"/>
      <c r="HS786" s="264"/>
      <c r="HT786" s="264"/>
      <c r="HU786" s="264"/>
      <c r="HV786" s="264"/>
      <c r="HW786" s="264"/>
      <c r="HX786" s="264"/>
      <c r="HY786" s="264"/>
      <c r="HZ786" s="264"/>
      <c r="IA786" s="264"/>
      <c r="IB786" s="264"/>
      <c r="IC786" s="264"/>
      <c r="ID786" s="264"/>
      <c r="IE786" s="264"/>
      <c r="IF786" s="264"/>
      <c r="IG786" s="264"/>
      <c r="IH786" s="264"/>
      <c r="II786" s="264"/>
      <c r="IJ786" s="264"/>
      <c r="IK786" s="264"/>
      <c r="IL786" s="264"/>
      <c r="IM786" s="264"/>
      <c r="IN786" s="264"/>
      <c r="IO786" s="264"/>
      <c r="IP786" s="264"/>
      <c r="IQ786" s="264"/>
      <c r="IR786" s="264"/>
      <c r="IS786" s="264"/>
      <c r="IT786" s="264"/>
      <c r="IU786" s="264"/>
      <c r="IV786" s="264"/>
      <c r="IW786" s="264"/>
      <c r="IX786" s="264"/>
      <c r="IY786" s="264"/>
      <c r="IZ786" s="264"/>
      <c r="JA786" s="264"/>
      <c r="JB786" s="264"/>
      <c r="JC786" s="264"/>
      <c r="JD786" s="264"/>
      <c r="JE786" s="264"/>
      <c r="JF786" s="264"/>
      <c r="JG786" s="264"/>
      <c r="JH786" s="264"/>
      <c r="JI786" s="264"/>
      <c r="JJ786" s="264"/>
      <c r="JK786" s="264"/>
      <c r="JL786" s="264"/>
      <c r="JM786" s="265"/>
      <c r="JN786" s="265" t="n">
        <f aca="false">DH786-DG786</f>
        <v>101.18</v>
      </c>
    </row>
    <row r="787" s="201" customFormat="true" ht="22.35" hidden="false" customHeight="false" outlineLevel="0" collapsed="false">
      <c r="A787" s="249" t="n">
        <v>755</v>
      </c>
      <c r="B787" s="307" t="s">
        <v>1263</v>
      </c>
      <c r="C787" s="306" t="n">
        <v>6881</v>
      </c>
      <c r="D787" s="252" t="s">
        <v>471</v>
      </c>
      <c r="E787" s="252" t="s">
        <v>633</v>
      </c>
      <c r="F787" s="253" t="n">
        <v>1</v>
      </c>
      <c r="G787" s="307" t="n">
        <v>1817822.56</v>
      </c>
      <c r="H787" s="255" t="n">
        <v>0.2</v>
      </c>
      <c r="I787" s="307" t="n">
        <v>1817822.56</v>
      </c>
      <c r="J787" s="254" t="n">
        <f aca="false">ROUND(I787+F787*G787*H787,2)</f>
        <v>2181387.07</v>
      </c>
      <c r="K787" s="257" t="n">
        <v>44834</v>
      </c>
      <c r="L787" s="257" t="n">
        <f aca="false">EDATE(K787,M787)-1</f>
        <v>48486</v>
      </c>
      <c r="M787" s="258" t="n">
        <v>120</v>
      </c>
      <c r="N787" s="254"/>
      <c r="O787" s="254"/>
      <c r="P787" s="254"/>
      <c r="Q787" s="253" t="n">
        <v>1</v>
      </c>
      <c r="R787" s="308" t="n">
        <v>1817822.56</v>
      </c>
      <c r="S787" s="304" t="n">
        <f aca="false">H787</f>
        <v>0.2</v>
      </c>
      <c r="T787" s="308" t="n">
        <v>1817822.56</v>
      </c>
      <c r="U787" s="254" t="n">
        <f aca="false">ROUND(T787+Q787*R787*S787,2)</f>
        <v>2181387.07</v>
      </c>
      <c r="V787" s="257" t="n">
        <v>44834</v>
      </c>
      <c r="W787" s="257" t="n">
        <f aca="false">EDATE(V787,X787)-1</f>
        <v>48486</v>
      </c>
      <c r="X787" s="258" t="n">
        <v>120</v>
      </c>
      <c r="Y787" s="254" t="n">
        <f aca="false">ROUND((R787-Z787)/X787,2)*Q787</f>
        <v>15148.52</v>
      </c>
      <c r="Z787" s="254" t="n">
        <v>0</v>
      </c>
      <c r="AA787" s="254" t="n">
        <v>0</v>
      </c>
      <c r="AB787" s="254"/>
      <c r="AC787" s="254"/>
      <c r="AD787" s="254"/>
      <c r="AE787" s="254"/>
      <c r="AF787" s="254"/>
      <c r="AG787" s="254"/>
      <c r="AH787" s="254"/>
      <c r="AI787" s="254"/>
      <c r="AJ787" s="254"/>
      <c r="AK787" s="254"/>
      <c r="AL787" s="254"/>
      <c r="AM787" s="254"/>
      <c r="AN787" s="254"/>
      <c r="AO787" s="254"/>
      <c r="AP787" s="254"/>
      <c r="AQ787" s="254"/>
      <c r="AR787" s="254"/>
      <c r="AS787" s="254"/>
      <c r="AT787" s="254"/>
      <c r="AU787" s="254"/>
      <c r="AV787" s="254"/>
      <c r="AW787" s="254"/>
      <c r="AX787" s="254"/>
      <c r="AY787" s="254"/>
      <c r="AZ787" s="254"/>
      <c r="BA787" s="254"/>
      <c r="BB787" s="254"/>
      <c r="BC787" s="254"/>
      <c r="BD787" s="254"/>
      <c r="BE787" s="254"/>
      <c r="BF787" s="254"/>
      <c r="BG787" s="254"/>
      <c r="BH787" s="254"/>
      <c r="BI787" s="254"/>
      <c r="BJ787" s="254"/>
      <c r="BK787" s="254"/>
      <c r="BL787" s="254"/>
      <c r="BM787" s="254"/>
      <c r="BN787" s="254"/>
      <c r="BO787" s="254"/>
      <c r="BP787" s="254"/>
      <c r="BQ787" s="254"/>
      <c r="BR787" s="254"/>
      <c r="BS787" s="254"/>
      <c r="BT787" s="254"/>
      <c r="BU787" s="254"/>
      <c r="BV787" s="254"/>
      <c r="BW787" s="254"/>
      <c r="BX787" s="254"/>
      <c r="BY787" s="254"/>
      <c r="BZ787" s="254"/>
      <c r="CA787" s="254"/>
      <c r="CB787" s="254"/>
      <c r="CC787" s="254"/>
      <c r="CD787" s="254"/>
      <c r="CE787" s="254"/>
      <c r="CF787" s="254"/>
      <c r="CG787" s="254"/>
      <c r="CH787" s="254"/>
      <c r="CI787" s="254" t="e">
        <f aca="false">#N/A</f>
        <v>#N/A</v>
      </c>
      <c r="CJ787" s="254"/>
      <c r="CK787" s="254"/>
      <c r="CL787" s="254"/>
      <c r="CM787" s="257" t="n">
        <v>44834</v>
      </c>
      <c r="CN787" s="257" t="e">
        <f aca="false">EDATE(CM787,CO787)-1</f>
        <v>#N/A</v>
      </c>
      <c r="CO787" s="254" t="e">
        <f aca="false">#N/A</f>
        <v>#N/A</v>
      </c>
      <c r="CP787" s="254" t="n">
        <v>-9</v>
      </c>
      <c r="CQ787" s="254"/>
      <c r="CR787" s="254"/>
      <c r="CS787" s="254"/>
      <c r="CT787" s="260"/>
      <c r="CU787" s="260"/>
      <c r="CV787" s="260"/>
      <c r="CW787" s="261" t="n">
        <f aca="false">IF(AND(CW$5&gt;$V787,CW$6&lt;=$W787),$Y787,IF(AND(MONTH(CW$6)=MONTH($W787),YEAR(CW$6)=YEAR($W787)),$T787-$X787*$Y787+$Y787,0))</f>
        <v>0</v>
      </c>
      <c r="CX787" s="261" t="n">
        <f aca="false">IF(AND(CX$5&gt;$V787,CX$6&lt;=$W787),$Y787,IF(AND(MONTH(CX$6)=MONTH($W787),YEAR(CX$6)=YEAR($W787)),$T787-$X787*$Y787+$Y787,0))</f>
        <v>0</v>
      </c>
      <c r="CY787" s="261" t="n">
        <f aca="false">IF(AND(CY$5&gt;$V787,CY$6&lt;=$W787),$Y787,IF(AND(MONTH(CY$6)=MONTH($W787),YEAR(CY$6)=YEAR($W787)),$T787-$X787*$Y787+$Y787,0))</f>
        <v>0</v>
      </c>
      <c r="CZ787" s="261" t="n">
        <f aca="false">IF(AND(CZ$5&gt;$V787,CZ$6&lt;=$W787),$Y787,IF(AND(MONTH(CZ$6)=MONTH($W787),YEAR(CZ$6)=YEAR($W787)),$T787-$X787*$Y787+$Y787,0))</f>
        <v>0</v>
      </c>
      <c r="DA787" s="261" t="n">
        <f aca="false">IF(AND(DA$5&gt;$V787,DA$6&lt;=$W787),$Y787,IF(AND(MONTH(DA$6)=MONTH($W787),YEAR(DA$6)=YEAR($W787)),$T787-$X787*$Y787+$Y787,0))</f>
        <v>0</v>
      </c>
      <c r="DB787" s="261" t="n">
        <f aca="false">IF(AND(DB$5&gt;$V787,DB$6&lt;=$W787),$Y787,IF(AND(MONTH(DB$6)=MONTH($W787),YEAR(DB$6)=YEAR($W787)),$T787-$X787*$Y787+$Y787,0))</f>
        <v>0</v>
      </c>
      <c r="DC787" s="261" t="n">
        <f aca="false">IF(AND(DC$5&gt;$V787,DC$6&lt;=$W787),$Y787,IF(AND(MONTH(DC$6)=MONTH($W787),YEAR(DC$6)=YEAR($W787)),$T787-$X787*$Y787+$Y787,0))</f>
        <v>0</v>
      </c>
      <c r="DD787" s="261" t="n">
        <f aca="false">IF(AND(DD$5&gt;$V787,DD$6&lt;=$W787),$Y787,IF(AND(MONTH(DD$6)=MONTH($W787),YEAR(DD$6)=YEAR($W787)),$T787-$X787*$Y787+$Y787,0))</f>
        <v>0</v>
      </c>
      <c r="DE787" s="261" t="n">
        <f aca="false">IF(AND(DE$5&gt;$V787,DE$6&lt;=$W787),$Y787,IF(AND(MONTH(DE$6)=MONTH($W787),YEAR(DE$6)=YEAR($W787)),$T787-$X787*$Y787+$Y787,0))</f>
        <v>0</v>
      </c>
      <c r="DF787" s="261" t="n">
        <f aca="false">IF(AND(DF$5&gt;$V787,DF$6&lt;=$W787),$Y787,IF(AND(MONTH(DF$6)=MONTH($W787),YEAR(DF$6)=YEAR($W787)),$T787-$X787*$Y787+$Y787,0))</f>
        <v>15148.52</v>
      </c>
      <c r="DG787" s="261" t="n">
        <f aca="false">IF(AND(DG$5&gt;$V787,DG$6&lt;=$W787),$Y787,IF(AND(MONTH(DG$6)=MONTH($W787),YEAR(DG$6)=YEAR($W787)),$T787-$X787*$Y787+$Y787,0))</f>
        <v>15148.52</v>
      </c>
      <c r="DH787" s="261" t="n">
        <f aca="false">IF(AND(DH$5&gt;$V787,DH$6&lt;=$W787),$Y787,IF(AND(MONTH(DH$6)=MONTH($W787),YEAR(DH$6)=YEAR($W787)),$T787-$X787*$Y787+$Y787,0))</f>
        <v>15148.52</v>
      </c>
      <c r="DI787" s="260" t="n">
        <f aca="false">CW787+CX787+CY787+CZ787+DA787+DB787+DC787+DD787+DE787+DF787+DG787+DH787</f>
        <v>45445.56</v>
      </c>
      <c r="DJ787" s="260" t="n">
        <f aca="false">T787+AG787+AJ787+AQ787+AS787+AU787+AW787</f>
        <v>1817822.56</v>
      </c>
      <c r="DK787" s="260" t="n">
        <f aca="false">CU787+DI787-O787</f>
        <v>45445.56</v>
      </c>
      <c r="DL787" s="260" t="n">
        <f aca="false">DJ787-DK787</f>
        <v>1772377</v>
      </c>
      <c r="DM787" s="261" t="n">
        <f aca="false">IF(AND(DM$5&gt;$V787,DM$6&lt;=$W787),$Y787,IF(AND(MONTH(DM$6)=MONTH($W787),YEAR(DM$6)=YEAR($W787)),$T787-$X787*$Y787+$Y787,0))</f>
        <v>15148.52</v>
      </c>
      <c r="DN787" s="261" t="n">
        <f aca="false">IF(AND(DN$5&gt;$V787,DN$6&lt;=$W787),$Y787,IF(AND(MONTH(DN$6)=MONTH($W787),YEAR(DN$6)=YEAR($W787)),$T787-$X787*$Y787+$Y787,0))</f>
        <v>15148.52</v>
      </c>
      <c r="DO787" s="261" t="n">
        <f aca="false">IF(AND(DO$5&gt;$V787,DO$6&lt;=$W787),$Y787,IF(AND(MONTH(DO$6)=MONTH($W787),YEAR(DO$6)=YEAR($W787)),$T787-$X787*$Y787+$Y787,0))</f>
        <v>15148.52</v>
      </c>
      <c r="DP787" s="261" t="n">
        <f aca="false">IF(AND(DP$5&gt;$V787,DP$6&lt;=$W787),$Y787,IF(AND(MONTH(DP$6)=MONTH($W787),YEAR(DP$6)=YEAR($W787)),$T787-$X787*$Y787+$Y787,0))</f>
        <v>15148.52</v>
      </c>
      <c r="DQ787" s="261" t="n">
        <f aca="false">IF(AND(DQ$5&gt;$V787,DQ$6&lt;=$W787),$Y787,IF(AND(MONTH(DQ$6)=MONTH($W787),YEAR(DQ$6)=YEAR($W787)),$T787-$X787*$Y787+$Y787,0))</f>
        <v>15148.52</v>
      </c>
      <c r="DR787" s="261" t="n">
        <f aca="false">IF(AND(DR$5&gt;$V787,DR$6&lt;=$W787),$Y787,IF(AND(MONTH(DR$6)=MONTH($W787),YEAR(DR$6)=YEAR($W787)),$T787-$X787*$Y787+$Y787,0))</f>
        <v>15148.52</v>
      </c>
      <c r="DS787" s="261" t="n">
        <f aca="false">IF(AND(DS$5&gt;$V787,DS$6&lt;=$W787),$Y787,IF(AND(MONTH(DS$6)=MONTH($W787),YEAR(DS$6)=YEAR($W787)),$T787-$X787*$Y787+$Y787,0))</f>
        <v>15148.52</v>
      </c>
      <c r="DT787" s="261" t="n">
        <f aca="false">IF(AND(DT$5&gt;$V787,DT$6&lt;=$W787),$Y787,IF(AND(MONTH(DT$6)=MONTH($W787),YEAR(DT$6)=YEAR($W787)),$T787-$X787*$Y787+$Y787,0))</f>
        <v>15148.52</v>
      </c>
      <c r="DU787" s="261" t="n">
        <f aca="false">IF(AND(DU$5&gt;$V787,DU$6&lt;=$W787),$Y787,IF(AND(MONTH(DU$6)=MONTH($W787),YEAR(DU$6)=YEAR($W787)),$T787-$X787*$Y787+$Y787,0))</f>
        <v>15148.52</v>
      </c>
      <c r="DV787" s="261" t="n">
        <f aca="false">IF(AND(DV$5&gt;$V787,DV$6&lt;=$W787),$Y787,IF(AND(MONTH(DV$6)=MONTH($W787),YEAR(DV$6)=YEAR($W787)),$T787-$X787*$Y787+$Y787,0))</f>
        <v>15148.52</v>
      </c>
      <c r="DW787" s="261" t="n">
        <f aca="false">IF(AND(DW$5&gt;$V787,DW$6&lt;=$W787),$Y787,IF(AND(MONTH(DW$6)=MONTH($W787),YEAR(DW$6)=YEAR($W787)),$T787-$X787*$Y787+$Y787,0))</f>
        <v>15148.52</v>
      </c>
      <c r="DX787" s="261" t="n">
        <f aca="false">IF(AND(DX$5&gt;$V787,DX$6&lt;=$W787),$Y787,IF(AND(MONTH(DX$6)=MONTH($W787),YEAR(DX$6)=YEAR($W787)),$T787-AA787-$X787*$Y787+$Y787,0))</f>
        <v>15148.52</v>
      </c>
      <c r="DY787" s="260" t="n">
        <f aca="false">DM787+DN787+DO787+DP787+DQ787+DR787+DS787+DT787+DU787+DV787+DW787+DX787</f>
        <v>181782.24</v>
      </c>
      <c r="DZ787" s="260" t="n">
        <f aca="false">DJ787+AY787+BA787+BC787+BE787+BG787+BI787+BK787+BM787+BO787</f>
        <v>1817822.56</v>
      </c>
      <c r="EA787" s="260" t="n">
        <f aca="false">DK787+DY787</f>
        <v>227227.8</v>
      </c>
      <c r="EB787" s="260" t="n">
        <f aca="false">DZ787-EA787</f>
        <v>1590594.76</v>
      </c>
      <c r="EC787" s="261" t="n">
        <f aca="false">IF(AND(EC$5&gt;$V787,EC$6&lt;=$W787),$Y787,IF(AND(MONTH(EC$6)=MONTH($W787),YEAR(EC$6)=YEAR($W787)),$T787-$X787*$Y787+$Y787,0))</f>
        <v>15148.52</v>
      </c>
      <c r="ED787" s="261" t="n">
        <f aca="false">IF(AND(ED$5&gt;$V787,ED$6&lt;=$W787),$Y787,IF(AND(MONTH(ED$6)=MONTH($W787),YEAR(ED$6)=YEAR($W787)),$T787-$X787*$Y787+$Y787,0))</f>
        <v>15148.52</v>
      </c>
      <c r="EE787" s="261" t="n">
        <f aca="false">IF(AND(EE$5&gt;$V787,EE$6&lt;=$W787),$Y787,IF(AND(MONTH(EE$6)=MONTH($W787),YEAR(EE$6)=YEAR($W787)),$T787-$X787*$Y787+$Y787,0))</f>
        <v>15148.52</v>
      </c>
      <c r="EF787" s="261" t="n">
        <f aca="false">IF(AND(EF$5&gt;$V787,EF$6&lt;=$W787),$Y787,IF(AND(MONTH(EF$6)=MONTH($W787),YEAR(EF$6)=YEAR($W787)),$T787-$X787*$Y787+$Y787,0))</f>
        <v>15148.52</v>
      </c>
      <c r="EG787" s="261" t="n">
        <f aca="false">IF(AND(EG$5&gt;$V787,EG$6&lt;=$W787),$Y787,IF(AND(MONTH(EG$6)=MONTH($W787),YEAR(EG$6)=YEAR($W787)),$T787-$X787*$Y787+$Y787,0))</f>
        <v>15148.52</v>
      </c>
      <c r="EH787" s="261" t="n">
        <f aca="false">IF(AND(EH$5&gt;$V787,EH$6&lt;=$W787),$Y787,IF(AND(MONTH(EH$6)=MONTH($W787),YEAR(EH$6)=YEAR($W787)),$T787-$X787*$Y787+$Y787,0))</f>
        <v>15148.52</v>
      </c>
      <c r="EI787" s="261" t="n">
        <f aca="false">IF(AND(EI$5&gt;$V787,EI$6&lt;=$W787),$Y787,IF(AND(MONTH(EI$6)=MONTH($W787),YEAR(EI$6)=YEAR($W787)),$T787-$X787*$Y787+$Y787,0))</f>
        <v>15148.52</v>
      </c>
      <c r="EJ787" s="261" t="n">
        <f aca="false">IF(AND(EJ$5&gt;$V787,EJ$6&lt;=$W787),$Y787,IF(AND(MONTH(EJ$6)=MONTH($W787),YEAR(EJ$6)=YEAR($W787)),$T787-$X787*$Y787+$Y787,0))</f>
        <v>15148.52</v>
      </c>
      <c r="EK787" s="261" t="n">
        <f aca="false">IF(AND(EK$5&gt;$V787,EK$6&lt;=$W787),$Y787,IF(AND(MONTH(EK$6)=MONTH($W787),YEAR(EK$6)=YEAR($W787)),$T787-$X787*$Y787+$Y787,0))</f>
        <v>15148.52</v>
      </c>
      <c r="EL787" s="266" t="n">
        <v>15148.52</v>
      </c>
      <c r="EM787" s="263" t="n">
        <v>15148.52</v>
      </c>
      <c r="EN787" s="261" t="n">
        <v>15148.52</v>
      </c>
      <c r="EO787" s="260" t="n">
        <f aca="false">EC787+ED787+EE787+EF787+EG787+EH787+EI787+EJ787+EK787+EL787+EM787+EN787</f>
        <v>181782.24</v>
      </c>
      <c r="EP787" s="260" t="n">
        <f aca="false">T787+AQ787+AS787+AU787+AW787+AY787+BA787+BC787+BE787+BG787+BI787+BK787+BM787+BO787+BQ787+BS787+BU787+BW787+BY787+CA787+CC787+CE787+CG787</f>
        <v>1817822.56</v>
      </c>
      <c r="EQ787" s="260" t="n">
        <f aca="false">EA787+EO787</f>
        <v>409010.04</v>
      </c>
      <c r="ER787" s="260" t="n">
        <f aca="false">EP787-EQ787</f>
        <v>1408812.52</v>
      </c>
      <c r="ES787" s="262" t="n">
        <f aca="false">EN787</f>
        <v>15148.52</v>
      </c>
      <c r="ET787" s="262" t="n">
        <f aca="false">ES787</f>
        <v>15148.52</v>
      </c>
      <c r="EU787" s="262" t="n">
        <f aca="false">ET787</f>
        <v>15148.52</v>
      </c>
      <c r="EV787" s="262" t="n">
        <f aca="false">EU787</f>
        <v>15148.52</v>
      </c>
      <c r="EW787" s="262" t="n">
        <f aca="false">EV787</f>
        <v>15148.52</v>
      </c>
      <c r="EX787" s="262" t="n">
        <f aca="false">EW787</f>
        <v>15148.52</v>
      </c>
      <c r="EY787" s="262" t="n">
        <f aca="false">EX787</f>
        <v>15148.52</v>
      </c>
      <c r="EZ787" s="262" t="n">
        <f aca="false">EY787</f>
        <v>15148.52</v>
      </c>
      <c r="FA787" s="262" t="n">
        <f aca="false">EZ787</f>
        <v>15148.52</v>
      </c>
      <c r="FB787" s="262" t="n">
        <f aca="false">FA787</f>
        <v>15148.52</v>
      </c>
      <c r="FC787" s="262" t="n">
        <f aca="false">FB787</f>
        <v>15148.52</v>
      </c>
      <c r="FD787" s="262" t="n">
        <f aca="false">FC787</f>
        <v>15148.52</v>
      </c>
      <c r="FE787" s="260" t="n">
        <f aca="false">ES787+ET787+EU787+EV787+EW787+EX787+EY787+EZ787+FA787+FB787+FC787+FD787</f>
        <v>181782.24</v>
      </c>
      <c r="FF787" s="260" t="n">
        <f aca="false">EP787</f>
        <v>1817822.56</v>
      </c>
      <c r="FG787" s="260" t="n">
        <f aca="false">EQ787+FE787</f>
        <v>590792.28</v>
      </c>
      <c r="FH787" s="260" t="n">
        <f aca="false">FF787-FG787</f>
        <v>1227030.28</v>
      </c>
      <c r="FI787" s="261" t="n">
        <f aca="false">FD787</f>
        <v>15148.52</v>
      </c>
      <c r="FJ787" s="261" t="n">
        <f aca="false">FI787</f>
        <v>15148.52</v>
      </c>
      <c r="FK787" s="261" t="n">
        <f aca="false">FJ787</f>
        <v>15148.52</v>
      </c>
      <c r="FL787" s="261" t="n">
        <f aca="false">FK787</f>
        <v>15148.52</v>
      </c>
      <c r="FM787" s="261" t="n">
        <f aca="false">FL787</f>
        <v>15148.52</v>
      </c>
      <c r="FN787" s="261" t="n">
        <f aca="false">FM787</f>
        <v>15148.52</v>
      </c>
      <c r="FO787" s="261" t="n">
        <f aca="false">FN787</f>
        <v>15148.52</v>
      </c>
      <c r="FP787" s="261" t="n">
        <f aca="false">FO787</f>
        <v>15148.52</v>
      </c>
      <c r="FQ787" s="261" t="n">
        <f aca="false">FP787</f>
        <v>15148.52</v>
      </c>
      <c r="FR787" s="261" t="n">
        <f aca="false">FQ787</f>
        <v>15148.52</v>
      </c>
      <c r="FS787" s="261" t="n">
        <f aca="false">FR787</f>
        <v>15148.52</v>
      </c>
      <c r="FT787" s="261" t="n">
        <f aca="false">FS787</f>
        <v>15148.52</v>
      </c>
      <c r="FU787" s="260" t="n">
        <f aca="false">FI787+FJ787+FK787+FL787+FM787+FN787+FO787+FP787+FQ787+FR787+FS787+FT787</f>
        <v>181782.24</v>
      </c>
      <c r="FV787" s="260" t="n">
        <f aca="false">FF787</f>
        <v>1817822.56</v>
      </c>
      <c r="FW787" s="260" t="n">
        <f aca="false">FG787+FU787</f>
        <v>772574.52</v>
      </c>
      <c r="FX787" s="260" t="n">
        <f aca="false">FV787-FW787</f>
        <v>1045248.04</v>
      </c>
      <c r="FY787" s="261" t="n">
        <f aca="false">FT787</f>
        <v>15148.52</v>
      </c>
      <c r="FZ787" s="261" t="n">
        <f aca="false">FY787</f>
        <v>15148.52</v>
      </c>
      <c r="GA787" s="261" t="n">
        <f aca="false">FZ787</f>
        <v>15148.52</v>
      </c>
      <c r="GB787" s="261" t="n">
        <f aca="false">GA787</f>
        <v>15148.52</v>
      </c>
      <c r="GC787" s="261" t="n">
        <f aca="false">GB787</f>
        <v>15148.52</v>
      </c>
      <c r="GD787" s="261" t="n">
        <f aca="false">GC787</f>
        <v>15148.52</v>
      </c>
      <c r="GE787" s="261" t="n">
        <f aca="false">GD787</f>
        <v>15148.52</v>
      </c>
      <c r="GF787" s="261" t="n">
        <f aca="false">GE787</f>
        <v>15148.52</v>
      </c>
      <c r="GG787" s="261" t="n">
        <f aca="false">GF787</f>
        <v>15148.52</v>
      </c>
      <c r="GH787" s="261" t="n">
        <f aca="false">GG787</f>
        <v>15148.52</v>
      </c>
      <c r="GI787" s="261" t="n">
        <f aca="false">GH787</f>
        <v>15148.52</v>
      </c>
      <c r="GJ787" s="261" t="n">
        <f aca="false">GI787</f>
        <v>15148.52</v>
      </c>
      <c r="GK787" s="260" t="n">
        <f aca="false">FY787+FZ787+GA787+GB787+GC787+GD787+GE787+GF787+GG787+GH787+GI787+GJ787</f>
        <v>181782.24</v>
      </c>
      <c r="GL787" s="260" t="n">
        <f aca="false">FV787</f>
        <v>1817822.56</v>
      </c>
      <c r="GM787" s="260" t="n">
        <f aca="false">FW787+GK787</f>
        <v>954356.76</v>
      </c>
      <c r="GN787" s="260" t="n">
        <f aca="false">GL787-GM787</f>
        <v>863465.8</v>
      </c>
      <c r="GO787" s="261" t="n">
        <f aca="false">GJ787</f>
        <v>15148.52</v>
      </c>
      <c r="GP787" s="261" t="n">
        <f aca="false">GO787</f>
        <v>15148.52</v>
      </c>
      <c r="GQ787" s="261" t="n">
        <f aca="false">GP787</f>
        <v>15148.52</v>
      </c>
      <c r="GR787" s="261" t="n">
        <f aca="false">GQ787</f>
        <v>15148.52</v>
      </c>
      <c r="GS787" s="261" t="n">
        <f aca="false">GR787</f>
        <v>15148.52</v>
      </c>
      <c r="GT787" s="261" t="n">
        <f aca="false">GS787</f>
        <v>15148.52</v>
      </c>
      <c r="GU787" s="261" t="n">
        <f aca="false">GT787</f>
        <v>15148.52</v>
      </c>
      <c r="GV787" s="261" t="n">
        <f aca="false">GU787</f>
        <v>15148.52</v>
      </c>
      <c r="GW787" s="261" t="n">
        <f aca="false">GV787</f>
        <v>15148.52</v>
      </c>
      <c r="GX787" s="261" t="n">
        <f aca="false">GW787</f>
        <v>15148.52</v>
      </c>
      <c r="GY787" s="261" t="n">
        <f aca="false">GX787</f>
        <v>15148.52</v>
      </c>
      <c r="GZ787" s="261" t="n">
        <f aca="false">GY787</f>
        <v>15148.52</v>
      </c>
      <c r="HA787" s="260" t="n">
        <f aca="false">GO787+GP787+GQ787+GR787+GS787+GT787+GU787+GV787+GW787+GX787+GY787+GZ787</f>
        <v>181782.24</v>
      </c>
      <c r="HB787" s="260" t="n">
        <f aca="false">GL787</f>
        <v>1817822.56</v>
      </c>
      <c r="HC787" s="260" t="n">
        <f aca="false">GM787+HA787</f>
        <v>1136139</v>
      </c>
      <c r="HD787" s="260" t="n">
        <f aca="false">HB787-HC787</f>
        <v>681683.56</v>
      </c>
      <c r="HE787" s="264" t="n">
        <f aca="false">GO787-GJ787</f>
        <v>0</v>
      </c>
      <c r="HF787" s="264"/>
      <c r="HG787" s="264"/>
      <c r="HH787" s="264"/>
      <c r="HI787" s="264"/>
      <c r="HJ787" s="264"/>
      <c r="HK787" s="264"/>
      <c r="HL787" s="264"/>
      <c r="HM787" s="264"/>
      <c r="HN787" s="264"/>
      <c r="HO787" s="264"/>
      <c r="HP787" s="264"/>
      <c r="HQ787" s="264"/>
      <c r="HR787" s="264"/>
      <c r="HS787" s="264"/>
      <c r="HT787" s="264"/>
      <c r="HU787" s="264"/>
      <c r="HV787" s="264"/>
      <c r="HW787" s="264"/>
      <c r="HX787" s="264"/>
      <c r="HY787" s="264"/>
      <c r="HZ787" s="264"/>
      <c r="IA787" s="264"/>
      <c r="IB787" s="264"/>
      <c r="IC787" s="264"/>
      <c r="ID787" s="264"/>
      <c r="IE787" s="264"/>
      <c r="IF787" s="264"/>
      <c r="IG787" s="264"/>
      <c r="IH787" s="264"/>
      <c r="II787" s="264"/>
      <c r="IJ787" s="264"/>
      <c r="IK787" s="264"/>
      <c r="IL787" s="264"/>
      <c r="IM787" s="264"/>
      <c r="IN787" s="264"/>
      <c r="IO787" s="264"/>
      <c r="IP787" s="264"/>
      <c r="IQ787" s="264"/>
      <c r="IR787" s="264"/>
      <c r="IS787" s="264"/>
      <c r="IT787" s="264"/>
      <c r="IU787" s="264"/>
      <c r="IV787" s="264"/>
      <c r="IW787" s="264"/>
      <c r="IX787" s="264"/>
      <c r="IY787" s="264"/>
      <c r="IZ787" s="264"/>
      <c r="JA787" s="264"/>
      <c r="JB787" s="264"/>
      <c r="JC787" s="264"/>
      <c r="JD787" s="264"/>
      <c r="JE787" s="264"/>
      <c r="JF787" s="264"/>
      <c r="JG787" s="264"/>
      <c r="JH787" s="264"/>
      <c r="JI787" s="264"/>
      <c r="JJ787" s="264"/>
      <c r="JK787" s="264"/>
      <c r="JL787" s="264"/>
      <c r="JM787" s="265"/>
      <c r="JN787" s="265" t="n">
        <f aca="false">DH787-DG787</f>
        <v>0</v>
      </c>
    </row>
    <row r="788" s="201" customFormat="true" ht="22.35" hidden="false" customHeight="false" outlineLevel="0" collapsed="false">
      <c r="A788" s="249" t="n">
        <v>756</v>
      </c>
      <c r="B788" s="307" t="s">
        <v>1264</v>
      </c>
      <c r="C788" s="306" t="n">
        <v>6882</v>
      </c>
      <c r="D788" s="252" t="s">
        <v>471</v>
      </c>
      <c r="E788" s="252" t="s">
        <v>633</v>
      </c>
      <c r="F788" s="253" t="n">
        <v>1</v>
      </c>
      <c r="G788" s="307" t="n">
        <v>2259611.1</v>
      </c>
      <c r="H788" s="255" t="n">
        <v>0.2</v>
      </c>
      <c r="I788" s="307" t="n">
        <v>2259611.1</v>
      </c>
      <c r="J788" s="254" t="n">
        <f aca="false">ROUND(I788+F788*G788*H788,2)</f>
        <v>2711533.32</v>
      </c>
      <c r="K788" s="257" t="n">
        <v>44834</v>
      </c>
      <c r="L788" s="257" t="n">
        <f aca="false">EDATE(K788,M788)-1</f>
        <v>48486</v>
      </c>
      <c r="M788" s="258" t="n">
        <v>120</v>
      </c>
      <c r="N788" s="254"/>
      <c r="O788" s="254"/>
      <c r="P788" s="254"/>
      <c r="Q788" s="253" t="n">
        <v>1</v>
      </c>
      <c r="R788" s="308" t="n">
        <v>2259611.1</v>
      </c>
      <c r="S788" s="304" t="n">
        <f aca="false">H788</f>
        <v>0.2</v>
      </c>
      <c r="T788" s="308" t="n">
        <v>2259611.1</v>
      </c>
      <c r="U788" s="254" t="n">
        <f aca="false">ROUND(T788+Q788*R788*S788,2)</f>
        <v>2711533.32</v>
      </c>
      <c r="V788" s="257" t="n">
        <v>44834</v>
      </c>
      <c r="W788" s="257" t="n">
        <f aca="false">EDATE(V788,X788)-1</f>
        <v>48486</v>
      </c>
      <c r="X788" s="258" t="n">
        <v>120</v>
      </c>
      <c r="Y788" s="254" t="n">
        <f aca="false">ROUND((R788-Z788)/X788,2)*Q788</f>
        <v>18830.09</v>
      </c>
      <c r="Z788" s="254" t="n">
        <v>0</v>
      </c>
      <c r="AA788" s="254" t="n">
        <v>0</v>
      </c>
      <c r="AB788" s="254"/>
      <c r="AC788" s="254"/>
      <c r="AD788" s="254"/>
      <c r="AE788" s="254"/>
      <c r="AF788" s="254"/>
      <c r="AG788" s="254"/>
      <c r="AH788" s="254"/>
      <c r="AI788" s="254"/>
      <c r="AJ788" s="254"/>
      <c r="AK788" s="254"/>
      <c r="AL788" s="254"/>
      <c r="AM788" s="254"/>
      <c r="AN788" s="254"/>
      <c r="AO788" s="254"/>
      <c r="AP788" s="254"/>
      <c r="AQ788" s="254"/>
      <c r="AR788" s="254"/>
      <c r="AS788" s="254"/>
      <c r="AT788" s="254"/>
      <c r="AU788" s="254"/>
      <c r="AV788" s="254"/>
      <c r="AW788" s="254"/>
      <c r="AX788" s="254"/>
      <c r="AY788" s="254"/>
      <c r="AZ788" s="254"/>
      <c r="BA788" s="254"/>
      <c r="BB788" s="254"/>
      <c r="BC788" s="254"/>
      <c r="BD788" s="254"/>
      <c r="BE788" s="254"/>
      <c r="BF788" s="254"/>
      <c r="BG788" s="254"/>
      <c r="BH788" s="254"/>
      <c r="BI788" s="254"/>
      <c r="BJ788" s="254"/>
      <c r="BK788" s="254"/>
      <c r="BL788" s="254"/>
      <c r="BM788" s="254"/>
      <c r="BN788" s="254"/>
      <c r="BO788" s="254"/>
      <c r="BP788" s="254"/>
      <c r="BQ788" s="254"/>
      <c r="BR788" s="254"/>
      <c r="BS788" s="254"/>
      <c r="BT788" s="254"/>
      <c r="BU788" s="254"/>
      <c r="BV788" s="254"/>
      <c r="BW788" s="254"/>
      <c r="BX788" s="254"/>
      <c r="BY788" s="254"/>
      <c r="BZ788" s="254"/>
      <c r="CA788" s="254"/>
      <c r="CB788" s="254"/>
      <c r="CC788" s="254"/>
      <c r="CD788" s="254"/>
      <c r="CE788" s="254"/>
      <c r="CF788" s="254"/>
      <c r="CG788" s="254"/>
      <c r="CH788" s="254"/>
      <c r="CI788" s="254" t="e">
        <f aca="false">#N/A</f>
        <v>#N/A</v>
      </c>
      <c r="CJ788" s="254"/>
      <c r="CK788" s="254"/>
      <c r="CL788" s="254"/>
      <c r="CM788" s="257" t="n">
        <v>44834</v>
      </c>
      <c r="CN788" s="257" t="e">
        <f aca="false">EDATE(CM788,CO788)-1</f>
        <v>#N/A</v>
      </c>
      <c r="CO788" s="254" t="e">
        <f aca="false">#N/A</f>
        <v>#N/A</v>
      </c>
      <c r="CP788" s="254" t="n">
        <v>-9</v>
      </c>
      <c r="CQ788" s="254"/>
      <c r="CR788" s="254"/>
      <c r="CS788" s="254"/>
      <c r="CT788" s="260"/>
      <c r="CU788" s="260"/>
      <c r="CV788" s="260"/>
      <c r="CW788" s="261" t="n">
        <f aca="false">IF(AND(CW$5&gt;$V788,CW$6&lt;=$W788),$Y788,IF(AND(MONTH(CW$6)=MONTH($W788),YEAR(CW$6)=YEAR($W788)),$T788-$X788*$Y788+$Y788,0))</f>
        <v>0</v>
      </c>
      <c r="CX788" s="261" t="n">
        <f aca="false">IF(AND(CX$5&gt;$V788,CX$6&lt;=$W788),$Y788,IF(AND(MONTH(CX$6)=MONTH($W788),YEAR(CX$6)=YEAR($W788)),$T788-$X788*$Y788+$Y788,0))</f>
        <v>0</v>
      </c>
      <c r="CY788" s="261" t="n">
        <f aca="false">IF(AND(CY$5&gt;$V788,CY$6&lt;=$W788),$Y788,IF(AND(MONTH(CY$6)=MONTH($W788),YEAR(CY$6)=YEAR($W788)),$T788-$X788*$Y788+$Y788,0))</f>
        <v>0</v>
      </c>
      <c r="CZ788" s="261" t="n">
        <f aca="false">IF(AND(CZ$5&gt;$V788,CZ$6&lt;=$W788),$Y788,IF(AND(MONTH(CZ$6)=MONTH($W788),YEAR(CZ$6)=YEAR($W788)),$T788-$X788*$Y788+$Y788,0))</f>
        <v>0</v>
      </c>
      <c r="DA788" s="261" t="n">
        <f aca="false">IF(AND(DA$5&gt;$V788,DA$6&lt;=$W788),$Y788,IF(AND(MONTH(DA$6)=MONTH($W788),YEAR(DA$6)=YEAR($W788)),$T788-$X788*$Y788+$Y788,0))</f>
        <v>0</v>
      </c>
      <c r="DB788" s="261" t="n">
        <f aca="false">IF(AND(DB$5&gt;$V788,DB$6&lt;=$W788),$Y788,IF(AND(MONTH(DB$6)=MONTH($W788),YEAR(DB$6)=YEAR($W788)),$T788-$X788*$Y788+$Y788,0))</f>
        <v>0</v>
      </c>
      <c r="DC788" s="261" t="n">
        <f aca="false">IF(AND(DC$5&gt;$V788,DC$6&lt;=$W788),$Y788,IF(AND(MONTH(DC$6)=MONTH($W788),YEAR(DC$6)=YEAR($W788)),$T788-$X788*$Y788+$Y788,0))</f>
        <v>0</v>
      </c>
      <c r="DD788" s="261" t="n">
        <f aca="false">IF(AND(DD$5&gt;$V788,DD$6&lt;=$W788),$Y788,IF(AND(MONTH(DD$6)=MONTH($W788),YEAR(DD$6)=YEAR($W788)),$T788-$X788*$Y788+$Y788,0))</f>
        <v>0</v>
      </c>
      <c r="DE788" s="261" t="n">
        <f aca="false">IF(AND(DE$5&gt;$V788,DE$6&lt;=$W788),$Y788,IF(AND(MONTH(DE$6)=MONTH($W788),YEAR(DE$6)=YEAR($W788)),$T788-$X788*$Y788+$Y788,0))</f>
        <v>0</v>
      </c>
      <c r="DF788" s="261" t="n">
        <f aca="false">IF(AND(DF$5&gt;$V788,DF$6&lt;=$W788),$Y788,IF(AND(MONTH(DF$6)=MONTH($W788),YEAR(DF$6)=YEAR($W788)),$T788-$X788*$Y788+$Y788,0))</f>
        <v>18830.09</v>
      </c>
      <c r="DG788" s="261" t="n">
        <f aca="false">IF(AND(DG$5&gt;$V788,DG$6&lt;=$W788),$Y788,IF(AND(MONTH(DG$6)=MONTH($W788),YEAR(DG$6)=YEAR($W788)),$T788-$X788*$Y788+$Y788,0))</f>
        <v>18830.09</v>
      </c>
      <c r="DH788" s="261" t="n">
        <f aca="false">IF(AND(DH$5&gt;$V788,DH$6&lt;=$W788),$Y788,IF(AND(MONTH(DH$6)=MONTH($W788),YEAR(DH$6)=YEAR($W788)),$T788-$X788*$Y788+$Y788,0))</f>
        <v>18830.09</v>
      </c>
      <c r="DI788" s="260" t="n">
        <f aca="false">CW788+CX788+CY788+CZ788+DA788+DB788+DC788+DD788+DE788+DF788+DG788+DH788</f>
        <v>56490.27</v>
      </c>
      <c r="DJ788" s="260" t="n">
        <f aca="false">T788+AG788+AJ788+AQ788+AS788+AU788+AW788</f>
        <v>2259611.1</v>
      </c>
      <c r="DK788" s="260" t="n">
        <f aca="false">CU788+DI788-O788</f>
        <v>56490.27</v>
      </c>
      <c r="DL788" s="260" t="n">
        <f aca="false">DJ788-DK788</f>
        <v>2203120.83</v>
      </c>
      <c r="DM788" s="261" t="n">
        <f aca="false">IF(AND(DM$5&gt;$V788,DM$6&lt;=$W788),$Y788,IF(AND(MONTH(DM$6)=MONTH($W788),YEAR(DM$6)=YEAR($W788)),$T788-$X788*$Y788+$Y788,0))</f>
        <v>18830.09</v>
      </c>
      <c r="DN788" s="261" t="n">
        <f aca="false">IF(AND(DN$5&gt;$V788,DN$6&lt;=$W788),$Y788,IF(AND(MONTH(DN$6)=MONTH($W788),YEAR(DN$6)=YEAR($W788)),$T788-$X788*$Y788+$Y788,0))</f>
        <v>18830.09</v>
      </c>
      <c r="DO788" s="261" t="n">
        <f aca="false">IF(AND(DO$5&gt;$V788,DO$6&lt;=$W788),$Y788,IF(AND(MONTH(DO$6)=MONTH($W788),YEAR(DO$6)=YEAR($W788)),$T788-$X788*$Y788+$Y788,0))</f>
        <v>18830.09</v>
      </c>
      <c r="DP788" s="261" t="n">
        <f aca="false">IF(AND(DP$5&gt;$V788,DP$6&lt;=$W788),$Y788,IF(AND(MONTH(DP$6)=MONTH($W788),YEAR(DP$6)=YEAR($W788)),$T788-$X788*$Y788+$Y788,0))</f>
        <v>18830.09</v>
      </c>
      <c r="DQ788" s="261" t="n">
        <f aca="false">IF(AND(DQ$5&gt;$V788,DQ$6&lt;=$W788),$Y788,IF(AND(MONTH(DQ$6)=MONTH($W788),YEAR(DQ$6)=YEAR($W788)),$T788-$X788*$Y788+$Y788,0))</f>
        <v>18830.09</v>
      </c>
      <c r="DR788" s="261" t="n">
        <f aca="false">IF(AND(DR$5&gt;$V788,DR$6&lt;=$W788),$Y788,IF(AND(MONTH(DR$6)=MONTH($W788),YEAR(DR$6)=YEAR($W788)),$T788-$X788*$Y788+$Y788,0))</f>
        <v>18830.09</v>
      </c>
      <c r="DS788" s="261" t="n">
        <f aca="false">IF(AND(DS$5&gt;$V788,DS$6&lt;=$W788),$Y788,IF(AND(MONTH(DS$6)=MONTH($W788),YEAR(DS$6)=YEAR($W788)),$T788-$X788*$Y788+$Y788,0))</f>
        <v>18830.09</v>
      </c>
      <c r="DT788" s="261" t="n">
        <f aca="false">IF(AND(DT$5&gt;$V788,DT$6&lt;=$W788),$Y788,IF(AND(MONTH(DT$6)=MONTH($W788),YEAR(DT$6)=YEAR($W788)),$T788-$X788*$Y788+$Y788,0))</f>
        <v>18830.09</v>
      </c>
      <c r="DU788" s="261" t="n">
        <f aca="false">IF(AND(DU$5&gt;$V788,DU$6&lt;=$W788),$Y788,IF(AND(MONTH(DU$6)=MONTH($W788),YEAR(DU$6)=YEAR($W788)),$T788-$X788*$Y788+$Y788,0))</f>
        <v>18830.09</v>
      </c>
      <c r="DV788" s="261" t="n">
        <f aca="false">IF(AND(DV$5&gt;$V788,DV$6&lt;=$W788),$Y788,IF(AND(MONTH(DV$6)=MONTH($W788),YEAR(DV$6)=YEAR($W788)),$T788-$X788*$Y788+$Y788,0))</f>
        <v>18830.09</v>
      </c>
      <c r="DW788" s="261" t="n">
        <f aca="false">IF(AND(DW$5&gt;$V788,DW$6&lt;=$W788),$Y788,IF(AND(MONTH(DW$6)=MONTH($W788),YEAR(DW$6)=YEAR($W788)),$T788-$X788*$Y788+$Y788,0))</f>
        <v>18830.09</v>
      </c>
      <c r="DX788" s="261" t="n">
        <f aca="false">IF(AND(DX$5&gt;$V788,DX$6&lt;=$W788),$Y788,IF(AND(MONTH(DX$6)=MONTH($W788),YEAR(DX$6)=YEAR($W788)),$T788-AA788-$X788*$Y788+$Y788,0))</f>
        <v>18830.09</v>
      </c>
      <c r="DY788" s="260" t="n">
        <f aca="false">DM788+DN788+DO788+DP788+DQ788+DR788+DS788+DT788+DU788+DV788+DW788+DX788</f>
        <v>225961.08</v>
      </c>
      <c r="DZ788" s="260" t="n">
        <f aca="false">DJ788+AY788+BA788+BC788+BE788+BG788+BI788+BK788+BM788+BO788</f>
        <v>2259611.1</v>
      </c>
      <c r="EA788" s="260" t="n">
        <f aca="false">DK788+DY788</f>
        <v>282451.35</v>
      </c>
      <c r="EB788" s="260" t="n">
        <f aca="false">DZ788-EA788</f>
        <v>1977159.75</v>
      </c>
      <c r="EC788" s="261" t="n">
        <f aca="false">IF(AND(EC$5&gt;$V788,EC$6&lt;=$W788),$Y788,IF(AND(MONTH(EC$6)=MONTH($W788),YEAR(EC$6)=YEAR($W788)),$T788-$X788*$Y788+$Y788,0))</f>
        <v>18830.09</v>
      </c>
      <c r="ED788" s="261" t="n">
        <f aca="false">IF(AND(ED$5&gt;$V788,ED$6&lt;=$W788),$Y788,IF(AND(MONTH(ED$6)=MONTH($W788),YEAR(ED$6)=YEAR($W788)),$T788-$X788*$Y788+$Y788,0))</f>
        <v>18830.09</v>
      </c>
      <c r="EE788" s="261" t="n">
        <f aca="false">IF(AND(EE$5&gt;$V788,EE$6&lt;=$W788),$Y788,IF(AND(MONTH(EE$6)=MONTH($W788),YEAR(EE$6)=YEAR($W788)),$T788-$X788*$Y788+$Y788,0))</f>
        <v>18830.09</v>
      </c>
      <c r="EF788" s="261" t="n">
        <f aca="false">IF(AND(EF$5&gt;$V788,EF$6&lt;=$W788),$Y788,IF(AND(MONTH(EF$6)=MONTH($W788),YEAR(EF$6)=YEAR($W788)),$T788-$X788*$Y788+$Y788,0))</f>
        <v>18830.09</v>
      </c>
      <c r="EG788" s="261" t="n">
        <f aca="false">IF(AND(EG$5&gt;$V788,EG$6&lt;=$W788),$Y788,IF(AND(MONTH(EG$6)=MONTH($W788),YEAR(EG$6)=YEAR($W788)),$T788-$X788*$Y788+$Y788,0))</f>
        <v>18830.09</v>
      </c>
      <c r="EH788" s="261" t="n">
        <f aca="false">IF(AND(EH$5&gt;$V788,EH$6&lt;=$W788),$Y788,IF(AND(MONTH(EH$6)=MONTH($W788),YEAR(EH$6)=YEAR($W788)),$T788-$X788*$Y788+$Y788,0))</f>
        <v>18830.09</v>
      </c>
      <c r="EI788" s="261" t="n">
        <f aca="false">IF(AND(EI$5&gt;$V788,EI$6&lt;=$W788),$Y788,IF(AND(MONTH(EI$6)=MONTH($W788),YEAR(EI$6)=YEAR($W788)),$T788-$X788*$Y788+$Y788,0))</f>
        <v>18830.09</v>
      </c>
      <c r="EJ788" s="261" t="n">
        <f aca="false">IF(AND(EJ$5&gt;$V788,EJ$6&lt;=$W788),$Y788,IF(AND(MONTH(EJ$6)=MONTH($W788),YEAR(EJ$6)=YEAR($W788)),$T788-$X788*$Y788+$Y788,0))</f>
        <v>18830.09</v>
      </c>
      <c r="EK788" s="261" t="n">
        <f aca="false">IF(AND(EK$5&gt;$V788,EK$6&lt;=$W788),$Y788,IF(AND(MONTH(EK$6)=MONTH($W788),YEAR(EK$6)=YEAR($W788)),$T788-$X788*$Y788+$Y788,0))</f>
        <v>18830.09</v>
      </c>
      <c r="EL788" s="266" t="n">
        <v>18830.09</v>
      </c>
      <c r="EM788" s="263" t="n">
        <v>18830.09</v>
      </c>
      <c r="EN788" s="261" t="n">
        <v>18830.09</v>
      </c>
      <c r="EO788" s="260" t="n">
        <f aca="false">EC788+ED788+EE788+EF788+EG788+EH788+EI788+EJ788+EK788+EL788+EM788+EN788</f>
        <v>225961.08</v>
      </c>
      <c r="EP788" s="260" t="n">
        <f aca="false">T788+AQ788+AS788+AU788+AW788+AY788+BA788+BC788+BE788+BG788+BI788+BK788+BM788+BO788+BQ788+BS788+BU788+BW788+BY788+CA788+CC788+CE788+CG788</f>
        <v>2259611.1</v>
      </c>
      <c r="EQ788" s="260" t="n">
        <f aca="false">EA788+EO788</f>
        <v>508412.43</v>
      </c>
      <c r="ER788" s="260" t="n">
        <f aca="false">EP788-EQ788</f>
        <v>1751198.67</v>
      </c>
      <c r="ES788" s="262" t="n">
        <f aca="false">EN788</f>
        <v>18830.09</v>
      </c>
      <c r="ET788" s="262" t="n">
        <f aca="false">ES788</f>
        <v>18830.09</v>
      </c>
      <c r="EU788" s="262" t="n">
        <f aca="false">ET788</f>
        <v>18830.09</v>
      </c>
      <c r="EV788" s="262" t="n">
        <f aca="false">EU788</f>
        <v>18830.09</v>
      </c>
      <c r="EW788" s="262" t="n">
        <f aca="false">EV788</f>
        <v>18830.09</v>
      </c>
      <c r="EX788" s="262" t="n">
        <f aca="false">EW788</f>
        <v>18830.09</v>
      </c>
      <c r="EY788" s="262" t="n">
        <f aca="false">EX788</f>
        <v>18830.09</v>
      </c>
      <c r="EZ788" s="262" t="n">
        <f aca="false">EY788</f>
        <v>18830.09</v>
      </c>
      <c r="FA788" s="262" t="n">
        <f aca="false">EZ788</f>
        <v>18830.09</v>
      </c>
      <c r="FB788" s="262" t="n">
        <f aca="false">FA788</f>
        <v>18830.09</v>
      </c>
      <c r="FC788" s="262" t="n">
        <f aca="false">FB788</f>
        <v>18830.09</v>
      </c>
      <c r="FD788" s="262" t="n">
        <f aca="false">FC788</f>
        <v>18830.09</v>
      </c>
      <c r="FE788" s="260" t="n">
        <f aca="false">ES788+ET788+EU788+EV788+EW788+EX788+EY788+EZ788+FA788+FB788+FC788+FD788</f>
        <v>225961.08</v>
      </c>
      <c r="FF788" s="260" t="n">
        <f aca="false">EP788</f>
        <v>2259611.1</v>
      </c>
      <c r="FG788" s="260" t="n">
        <f aca="false">EQ788+FE788</f>
        <v>734373.51</v>
      </c>
      <c r="FH788" s="260" t="n">
        <f aca="false">FF788-FG788</f>
        <v>1525237.59</v>
      </c>
      <c r="FI788" s="261" t="n">
        <f aca="false">FD788</f>
        <v>18830.09</v>
      </c>
      <c r="FJ788" s="261" t="n">
        <f aca="false">FI788</f>
        <v>18830.09</v>
      </c>
      <c r="FK788" s="261" t="n">
        <f aca="false">FJ788</f>
        <v>18830.09</v>
      </c>
      <c r="FL788" s="261" t="n">
        <f aca="false">FK788</f>
        <v>18830.09</v>
      </c>
      <c r="FM788" s="261" t="n">
        <f aca="false">FL788</f>
        <v>18830.09</v>
      </c>
      <c r="FN788" s="261" t="n">
        <f aca="false">FM788</f>
        <v>18830.09</v>
      </c>
      <c r="FO788" s="261" t="n">
        <f aca="false">FN788</f>
        <v>18830.09</v>
      </c>
      <c r="FP788" s="261" t="n">
        <f aca="false">FO788</f>
        <v>18830.09</v>
      </c>
      <c r="FQ788" s="261" t="n">
        <f aca="false">FP788</f>
        <v>18830.09</v>
      </c>
      <c r="FR788" s="261" t="n">
        <f aca="false">FQ788</f>
        <v>18830.09</v>
      </c>
      <c r="FS788" s="261" t="n">
        <f aca="false">FR788</f>
        <v>18830.09</v>
      </c>
      <c r="FT788" s="261" t="n">
        <f aca="false">FS788</f>
        <v>18830.09</v>
      </c>
      <c r="FU788" s="260" t="n">
        <f aca="false">FI788+FJ788+FK788+FL788+FM788+FN788+FO788+FP788+FQ788+FR788+FS788+FT788</f>
        <v>225961.08</v>
      </c>
      <c r="FV788" s="260" t="n">
        <f aca="false">FF788</f>
        <v>2259611.1</v>
      </c>
      <c r="FW788" s="260" t="n">
        <f aca="false">FG788+FU788</f>
        <v>960334.59</v>
      </c>
      <c r="FX788" s="260" t="n">
        <f aca="false">FV788-FW788</f>
        <v>1299276.51</v>
      </c>
      <c r="FY788" s="261" t="n">
        <f aca="false">FT788</f>
        <v>18830.09</v>
      </c>
      <c r="FZ788" s="261" t="n">
        <f aca="false">FY788</f>
        <v>18830.09</v>
      </c>
      <c r="GA788" s="261" t="n">
        <f aca="false">FZ788</f>
        <v>18830.09</v>
      </c>
      <c r="GB788" s="261" t="n">
        <f aca="false">GA788</f>
        <v>18830.09</v>
      </c>
      <c r="GC788" s="261" t="n">
        <f aca="false">GB788</f>
        <v>18830.09</v>
      </c>
      <c r="GD788" s="261" t="n">
        <f aca="false">GC788</f>
        <v>18830.09</v>
      </c>
      <c r="GE788" s="261" t="n">
        <f aca="false">GD788</f>
        <v>18830.09</v>
      </c>
      <c r="GF788" s="261" t="n">
        <f aca="false">GE788</f>
        <v>18830.09</v>
      </c>
      <c r="GG788" s="261" t="n">
        <f aca="false">GF788</f>
        <v>18830.09</v>
      </c>
      <c r="GH788" s="261" t="n">
        <f aca="false">GG788</f>
        <v>18830.09</v>
      </c>
      <c r="GI788" s="261" t="n">
        <f aca="false">GH788</f>
        <v>18830.09</v>
      </c>
      <c r="GJ788" s="261" t="n">
        <f aca="false">GI788</f>
        <v>18830.09</v>
      </c>
      <c r="GK788" s="260" t="n">
        <f aca="false">FY788+FZ788+GA788+GB788+GC788+GD788+GE788+GF788+GG788+GH788+GI788+GJ788</f>
        <v>225961.08</v>
      </c>
      <c r="GL788" s="260" t="n">
        <f aca="false">FV788</f>
        <v>2259611.1</v>
      </c>
      <c r="GM788" s="260" t="n">
        <f aca="false">FW788+GK788</f>
        <v>1186295.67</v>
      </c>
      <c r="GN788" s="260" t="n">
        <f aca="false">GL788-GM788</f>
        <v>1073315.43</v>
      </c>
      <c r="GO788" s="261" t="n">
        <f aca="false">GJ788</f>
        <v>18830.09</v>
      </c>
      <c r="GP788" s="261" t="n">
        <f aca="false">GO788</f>
        <v>18830.09</v>
      </c>
      <c r="GQ788" s="261" t="n">
        <f aca="false">GP788</f>
        <v>18830.09</v>
      </c>
      <c r="GR788" s="261" t="n">
        <f aca="false">GQ788</f>
        <v>18830.09</v>
      </c>
      <c r="GS788" s="261" t="n">
        <f aca="false">GR788</f>
        <v>18830.09</v>
      </c>
      <c r="GT788" s="261" t="n">
        <f aca="false">GS788</f>
        <v>18830.09</v>
      </c>
      <c r="GU788" s="261" t="n">
        <f aca="false">GT788</f>
        <v>18830.09</v>
      </c>
      <c r="GV788" s="261" t="n">
        <f aca="false">GU788</f>
        <v>18830.09</v>
      </c>
      <c r="GW788" s="261" t="n">
        <f aca="false">GV788</f>
        <v>18830.09</v>
      </c>
      <c r="GX788" s="261" t="n">
        <f aca="false">GW788</f>
        <v>18830.09</v>
      </c>
      <c r="GY788" s="261" t="n">
        <f aca="false">GX788</f>
        <v>18830.09</v>
      </c>
      <c r="GZ788" s="261" t="n">
        <f aca="false">GY788</f>
        <v>18830.09</v>
      </c>
      <c r="HA788" s="260" t="n">
        <f aca="false">GO788+GP788+GQ788+GR788+GS788+GT788+GU788+GV788+GW788+GX788+GY788+GZ788</f>
        <v>225961.08</v>
      </c>
      <c r="HB788" s="260" t="n">
        <f aca="false">GL788</f>
        <v>2259611.1</v>
      </c>
      <c r="HC788" s="260" t="n">
        <f aca="false">GM788+HA788</f>
        <v>1412256.75</v>
      </c>
      <c r="HD788" s="260" t="n">
        <f aca="false">HB788-HC788</f>
        <v>847354.35</v>
      </c>
      <c r="HE788" s="264" t="n">
        <f aca="false">GO788-GJ788</f>
        <v>0</v>
      </c>
      <c r="HF788" s="264"/>
      <c r="HG788" s="264"/>
      <c r="HH788" s="264"/>
      <c r="HI788" s="264"/>
      <c r="HJ788" s="264"/>
      <c r="HK788" s="264"/>
      <c r="HL788" s="264"/>
      <c r="HM788" s="264"/>
      <c r="HN788" s="264"/>
      <c r="HO788" s="264"/>
      <c r="HP788" s="264"/>
      <c r="HQ788" s="264"/>
      <c r="HR788" s="264"/>
      <c r="HS788" s="264"/>
      <c r="HT788" s="264"/>
      <c r="HU788" s="264"/>
      <c r="HV788" s="264"/>
      <c r="HW788" s="264"/>
      <c r="HX788" s="264"/>
      <c r="HY788" s="264"/>
      <c r="HZ788" s="264"/>
      <c r="IA788" s="264"/>
      <c r="IB788" s="264"/>
      <c r="IC788" s="264"/>
      <c r="ID788" s="264"/>
      <c r="IE788" s="264"/>
      <c r="IF788" s="264"/>
      <c r="IG788" s="264"/>
      <c r="IH788" s="264"/>
      <c r="II788" s="264"/>
      <c r="IJ788" s="264"/>
      <c r="IK788" s="264"/>
      <c r="IL788" s="264"/>
      <c r="IM788" s="264"/>
      <c r="IN788" s="264"/>
      <c r="IO788" s="264"/>
      <c r="IP788" s="264"/>
      <c r="IQ788" s="264"/>
      <c r="IR788" s="264"/>
      <c r="IS788" s="264"/>
      <c r="IT788" s="264"/>
      <c r="IU788" s="264"/>
      <c r="IV788" s="264"/>
      <c r="IW788" s="264"/>
      <c r="IX788" s="264"/>
      <c r="IY788" s="264"/>
      <c r="IZ788" s="264"/>
      <c r="JA788" s="264"/>
      <c r="JB788" s="264"/>
      <c r="JC788" s="264"/>
      <c r="JD788" s="264"/>
      <c r="JE788" s="264"/>
      <c r="JF788" s="264"/>
      <c r="JG788" s="264"/>
      <c r="JH788" s="264"/>
      <c r="JI788" s="264"/>
      <c r="JJ788" s="264"/>
      <c r="JK788" s="264"/>
      <c r="JL788" s="264"/>
      <c r="JM788" s="265"/>
      <c r="JN788" s="265" t="n">
        <f aca="false">DH788-DG788</f>
        <v>0</v>
      </c>
    </row>
    <row r="789" s="201" customFormat="true" ht="32.8" hidden="false" customHeight="false" outlineLevel="0" collapsed="false">
      <c r="A789" s="249" t="n">
        <v>757</v>
      </c>
      <c r="B789" s="307" t="s">
        <v>1265</v>
      </c>
      <c r="C789" s="306" t="n">
        <v>6883</v>
      </c>
      <c r="D789" s="252" t="s">
        <v>471</v>
      </c>
      <c r="E789" s="252" t="s">
        <v>633</v>
      </c>
      <c r="F789" s="253" t="n">
        <v>1</v>
      </c>
      <c r="G789" s="307" t="n">
        <v>1630443.52</v>
      </c>
      <c r="H789" s="255" t="n">
        <v>0.2</v>
      </c>
      <c r="I789" s="307" t="n">
        <v>1630443.52</v>
      </c>
      <c r="J789" s="254" t="n">
        <f aca="false">ROUND(I789+F789*G789*H789,2)</f>
        <v>1956532.22</v>
      </c>
      <c r="K789" s="257" t="n">
        <v>44833</v>
      </c>
      <c r="L789" s="257" t="n">
        <f aca="false">EDATE(K789,M789)-1</f>
        <v>48485</v>
      </c>
      <c r="M789" s="258" t="n">
        <v>120</v>
      </c>
      <c r="N789" s="254"/>
      <c r="O789" s="254"/>
      <c r="P789" s="254"/>
      <c r="Q789" s="253" t="n">
        <v>1</v>
      </c>
      <c r="R789" s="308" t="n">
        <v>1630443.52</v>
      </c>
      <c r="S789" s="304" t="n">
        <f aca="false">H789</f>
        <v>0.2</v>
      </c>
      <c r="T789" s="308" t="n">
        <v>1630443.52</v>
      </c>
      <c r="U789" s="254" t="n">
        <f aca="false">ROUND(T789+Q789*R789*S789,2)</f>
        <v>1956532.22</v>
      </c>
      <c r="V789" s="257" t="n">
        <v>44833</v>
      </c>
      <c r="W789" s="257" t="n">
        <f aca="false">EDATE(V789,X789)-1</f>
        <v>48485</v>
      </c>
      <c r="X789" s="258" t="n">
        <v>120</v>
      </c>
      <c r="Y789" s="254" t="n">
        <f aca="false">ROUND((R789-Z789)/X789,2)*Q789</f>
        <v>13587.03</v>
      </c>
      <c r="Z789" s="254" t="n">
        <v>0</v>
      </c>
      <c r="AA789" s="254" t="n">
        <v>0</v>
      </c>
      <c r="AB789" s="254"/>
      <c r="AC789" s="254"/>
      <c r="AD789" s="254"/>
      <c r="AE789" s="254"/>
      <c r="AF789" s="254"/>
      <c r="AG789" s="254" t="n">
        <v>0</v>
      </c>
      <c r="AH789" s="254" t="n">
        <f aca="false">AI789-Y789</f>
        <v>0</v>
      </c>
      <c r="AI789" s="254" t="n">
        <f aca="false">ROUND((T789+AG789-Z789)/X789,2)</f>
        <v>13587.03</v>
      </c>
      <c r="AJ789" s="254"/>
      <c r="AK789" s="254"/>
      <c r="AL789" s="254"/>
      <c r="AM789" s="254"/>
      <c r="AN789" s="254"/>
      <c r="AO789" s="254"/>
      <c r="AP789" s="254"/>
      <c r="AQ789" s="254" t="n">
        <v>0</v>
      </c>
      <c r="AR789" s="254" t="n">
        <f aca="false">ROUND((T789+AG789+AJ789-CW789-CX789+AQ789)/120,2)</f>
        <v>13587.03</v>
      </c>
      <c r="AS789" s="254" t="n">
        <v>0</v>
      </c>
      <c r="AT789" s="297" t="n">
        <f aca="false">ROUND((T789+AQ789+AG789-AI789*2-AR789*7+AS789)/111,2)</f>
        <v>13587.03</v>
      </c>
      <c r="AU789" s="254" t="n">
        <v>35816.4</v>
      </c>
      <c r="AV789" s="297" t="n">
        <f aca="false">ROUND((T789+AQ789+AG789+AS789-AI789*0-AR789*0-AT789*2+AU789)/118,2)</f>
        <v>13890.56</v>
      </c>
      <c r="AW789" s="254"/>
      <c r="AX789" s="254"/>
      <c r="AY789" s="310" t="n">
        <v>23877.6</v>
      </c>
      <c r="AZ789" s="297" t="n">
        <f aca="false">ROUND((T789+AQ789+AG789+AS789-AI789*0-AR789*0-AT789*2-AV789*2+AU789+AY789)/116,2)</f>
        <v>14096.4</v>
      </c>
      <c r="BA789" s="297" t="n">
        <v>11938.8</v>
      </c>
      <c r="BB789" s="297" t="n">
        <f aca="false">ROUND((T789+AU789+AY789-AI789*2-AV789*2-AZ789*1+BA789)/115,2)</f>
        <v>14200.22</v>
      </c>
      <c r="BC789" s="297"/>
      <c r="BD789" s="297"/>
      <c r="BE789" s="297" t="n">
        <v>11938.8</v>
      </c>
      <c r="BF789" s="254" t="n">
        <f aca="false">ROUND((T789+AU789+AY789+BA789-Y789*2-AV789*2-AZ789*1-BB789*2+BE789)/113,2)</f>
        <v>14305.87</v>
      </c>
      <c r="BG789" s="254"/>
      <c r="BH789" s="254"/>
      <c r="BI789" s="254"/>
      <c r="BJ789" s="254"/>
      <c r="BK789" s="254"/>
      <c r="BL789" s="254"/>
      <c r="BM789" s="254"/>
      <c r="BN789" s="254"/>
      <c r="BO789" s="254"/>
      <c r="BP789" s="254"/>
      <c r="BQ789" s="254"/>
      <c r="BR789" s="254"/>
      <c r="BS789" s="254"/>
      <c r="BT789" s="254"/>
      <c r="BU789" s="254"/>
      <c r="BV789" s="254"/>
      <c r="BW789" s="254"/>
      <c r="BX789" s="254"/>
      <c r="BY789" s="254"/>
      <c r="BZ789" s="254"/>
      <c r="CA789" s="254"/>
      <c r="CB789" s="254"/>
      <c r="CC789" s="254"/>
      <c r="CD789" s="254"/>
      <c r="CE789" s="254"/>
      <c r="CF789" s="254"/>
      <c r="CG789" s="254"/>
      <c r="CH789" s="254"/>
      <c r="CI789" s="254" t="e">
        <f aca="false">#N/A</f>
        <v>#N/A</v>
      </c>
      <c r="CJ789" s="254"/>
      <c r="CK789" s="254"/>
      <c r="CL789" s="254"/>
      <c r="CM789" s="257" t="n">
        <v>44833</v>
      </c>
      <c r="CN789" s="257" t="e">
        <f aca="false">EDATE(CM789,CO789)-1</f>
        <v>#N/A</v>
      </c>
      <c r="CO789" s="254" t="e">
        <f aca="false">#N/A</f>
        <v>#N/A</v>
      </c>
      <c r="CP789" s="254" t="n">
        <v>-9</v>
      </c>
      <c r="CQ789" s="254"/>
      <c r="CR789" s="254"/>
      <c r="CS789" s="254"/>
      <c r="CT789" s="260"/>
      <c r="CU789" s="260"/>
      <c r="CV789" s="260"/>
      <c r="CW789" s="262" t="n">
        <f aca="false">IF(AND(CW$5&gt;$V789,CW$6&lt;=$W789),$Y789,IF(AND(MONTH(CW$6)=MONTH($W789),YEAR(CW$6)=YEAR($W789)),$T789-$X789*$Y789+$Y789,0))</f>
        <v>0</v>
      </c>
      <c r="CX789" s="262" t="n">
        <f aca="false">IF(AND(CX$5&gt;$V789,CX$6&lt;=$W789),$Y789,IF(AND(MONTH(CX$6)=MONTH($W789),YEAR(CX$6)=YEAR($W789)),$T789-$X789*$Y789+$Y789,0))</f>
        <v>0</v>
      </c>
      <c r="CY789" s="262" t="n">
        <f aca="false">IF(AND(CY$5&gt;$V789,CY$6&lt;=$W789),$Y789,IF(AND(MONTH(CY$6)=MONTH($W789),YEAR(CY$6)=YEAR($W789)),$T789-$X789*$Y789+$Y789,0))</f>
        <v>0</v>
      </c>
      <c r="CZ789" s="262" t="n">
        <f aca="false">IF(AND(CZ$5&gt;$V789,CZ$6&lt;=$W789),$Y789,IF(AND(MONTH(CZ$6)=MONTH($W789),YEAR(CZ$6)=YEAR($W789)),$T789-$X789*$Y789+$Y789,0))</f>
        <v>0</v>
      </c>
      <c r="DA789" s="262" t="n">
        <f aca="false">IF(AND(DA$5&gt;$V789,DA$6&lt;=$W789),$Y789,IF(AND(MONTH(DA$6)=MONTH($W789),YEAR(DA$6)=YEAR($W789)),$T789-$X789*$Y789+$Y789,0))</f>
        <v>0</v>
      </c>
      <c r="DB789" s="262" t="n">
        <f aca="false">IF(AND(DB$5&gt;$V789,DB$6&lt;=$W789),$Y789,IF(AND(MONTH(DB$6)=MONTH($W789),YEAR(DB$6)=YEAR($W789)),$T789-$X789*$Y789+$Y789,0))</f>
        <v>0</v>
      </c>
      <c r="DC789" s="262" t="n">
        <f aca="false">IF(AND(DC$5&gt;$V789,DC$6&lt;=$W789),$Y789,IF(AND(MONTH(DC$6)=MONTH($W789),YEAR(DC$6)=YEAR($W789)),$T789-$X789*$Y789+$Y789,0))</f>
        <v>0</v>
      </c>
      <c r="DD789" s="262" t="n">
        <f aca="false">IF(AND(DD$5&gt;$V789,DD$6&lt;=$W789),$Y789,IF(AND(MONTH(DD$6)=MONTH($W789),YEAR(DD$6)=YEAR($W789)),$T789-$X789*$Y789+$Y789,0))</f>
        <v>0</v>
      </c>
      <c r="DE789" s="262" t="n">
        <f aca="false">IF(AND(DE$5&gt;$V789,DE$6&lt;=$W789),$Y789,IF(AND(MONTH(DE$6)=MONTH($W789),YEAR(DE$6)=YEAR($W789)),$T789-$X789*$Y789+$Y789,0))</f>
        <v>0</v>
      </c>
      <c r="DF789" s="262" t="n">
        <f aca="false">IF(AND(DF$5&gt;$V789,DF$6&lt;=$W789),$Y789,IF(AND(MONTH(DF$6)=MONTH($W789),YEAR(DF$6)=YEAR($W789)),$T789-$X789*$Y789+$Y789,0))</f>
        <v>13587.03</v>
      </c>
      <c r="DG789" s="262" t="n">
        <f aca="false">IF(AND(DG$5&gt;$V789,DG$6&lt;=$W789),$Y789,IF(AND(MONTH(DG$6)=MONTH($W789),YEAR(DG$6)=YEAR($W789)),$T789-$X789*$Y789+$Y789,0))</f>
        <v>13587.03</v>
      </c>
      <c r="DH789" s="262" t="n">
        <f aca="false">IF(AND(DH$5&gt;$V789,DH$6&lt;=$W789),$AV789,IF(AND(MONTH(DH$6)=MONTH($W789),YEAR(DH$6)=YEAR($W789)),$T789-$X789*$AV789+$AV789,0))</f>
        <v>13890.56</v>
      </c>
      <c r="DI789" s="260" t="n">
        <f aca="false">CW789+CX789+CY789+CZ789+DA789+DB789+DC789+DD789+DE789+DF789+DG789+DH789</f>
        <v>41064.62</v>
      </c>
      <c r="DJ789" s="260" t="n">
        <f aca="false">T789+AG789+AJ789+AQ789+AS789+AU789+AW789</f>
        <v>1666259.92</v>
      </c>
      <c r="DK789" s="260" t="n">
        <f aca="false">CU789+DI789-O789</f>
        <v>41064.62</v>
      </c>
      <c r="DL789" s="260" t="n">
        <f aca="false">DJ789-DK789</f>
        <v>1625195.3</v>
      </c>
      <c r="DM789" s="262" t="n">
        <f aca="false">IF(AND(DM$5&gt;$V789,DM$6&lt;=$W789),$AV789,IF(AND(MONTH(DM$6)=MONTH($W789),YEAR(DM$6)=YEAR($W789)),$T789-$X789*$AV789+$AV789,0))</f>
        <v>13890.56</v>
      </c>
      <c r="DN789" s="262" t="n">
        <f aca="false">IF(AND(DN$5&gt;$V789,DN$6&lt;=$W789),$AZ789,IF(AND(MONTH(DN$6)=MONTH($W789),YEAR(DN$6)=YEAR($W789)),$T789-$X789*$AZ789+$AZ789,0))</f>
        <v>14096.4</v>
      </c>
      <c r="DO789" s="262" t="n">
        <f aca="false">IF(AND(DO$5&gt;$V789,DO$6&lt;=$W789),$BB789,IF(AND(MONTH(DO$6)=MONTH($W789),YEAR(DO$6)=YEAR($W789)),$T789-$X789*$BB789+$BB789,0))</f>
        <v>14200.22</v>
      </c>
      <c r="DP789" s="262" t="n">
        <f aca="false">IF(AND(DP$5&gt;$V789,DP$6&lt;=$W789),$BB789,IF(AND(MONTH(DP$6)=MONTH($W789),YEAR(DP$6)=YEAR($W789)),$T789-$X789*$BB789+$BB789,0))</f>
        <v>14200.22</v>
      </c>
      <c r="DQ789" s="262" t="n">
        <f aca="false">IF(AND(DQ$5&gt;$V789,DQ$6&lt;=$W789),$BF789,IF(AND(MONTH(DQ$6)=MONTH($W789),YEAR(DQ$6)=YEAR($W789)),$T789-$X789*$BF789+$BF789,0))</f>
        <v>14305.87</v>
      </c>
      <c r="DR789" s="262" t="n">
        <f aca="false">IF(AND(DR$5&gt;$V789,DR$6&lt;=$W789),$BF789,IF(AND(MONTH(DR$6)=MONTH($W789),YEAR(DR$6)=YEAR($W789)),$T789-$X789*$BF789+$BF789,0))</f>
        <v>14305.87</v>
      </c>
      <c r="DS789" s="262" t="n">
        <f aca="false">IF(AND(DS$5&gt;$V789,DS$6&lt;=$W789),$BF789,IF(AND(MONTH(DS$6)=MONTH($W789),YEAR(DS$6)=YEAR($W789)),$T789-$X789*$BF789+$BF789,0))</f>
        <v>14305.87</v>
      </c>
      <c r="DT789" s="262" t="n">
        <f aca="false">IF(AND(DT$5&gt;$V789,DT$6&lt;=$W789),$BF789,IF(AND(MONTH(DT$6)=MONTH($W789),YEAR(DT$6)=YEAR($W789)),$T789-$X789*$BF789+$BF789,0))</f>
        <v>14305.87</v>
      </c>
      <c r="DU789" s="262" t="n">
        <f aca="false">IF(AND(DU$5&gt;$V789,DU$6&lt;=$W789),$BF789,IF(AND(MONTH(DU$6)=MONTH($W789),YEAR(DU$6)=YEAR($W789)),$T789-$X789*$BF789+$BF789,0))</f>
        <v>14305.87</v>
      </c>
      <c r="DV789" s="262" t="n">
        <f aca="false">IF(AND(DV$5&gt;$V789,DV$6&lt;=$W789),$BF789,IF(AND(MONTH(DV$6)=MONTH($W789),YEAR(DV$6)=YEAR($W789)),$T789-$X789*$BF789+$BF789,0))</f>
        <v>14305.87</v>
      </c>
      <c r="DW789" s="262" t="n">
        <f aca="false">IF(AND(DW$5&gt;$V789,DW$6&lt;=$W789),$BF789,IF(AND(MONTH(DW$6)=MONTH($W789),YEAR(DW$6)=YEAR($W789)),$T789-$X789*$BF789+$BF789,0))</f>
        <v>14305.87</v>
      </c>
      <c r="DX789" s="262" t="n">
        <f aca="false">IF(AND(DX$5&gt;$V789,DX$6&lt;=$W789),$BF789,IF(AND(MONTH(DX$6)=MONTH($W789),YEAR(DX$6)=YEAR($W789)),$T789-$X789*$BF789+$BF789,0))</f>
        <v>14305.87</v>
      </c>
      <c r="DY789" s="260" t="n">
        <f aca="false">DM789+DN789+DO789+DP789+DQ789+DR789+DS789+DT789+DU789+DV789+DW789+DX789</f>
        <v>170834.36</v>
      </c>
      <c r="DZ789" s="260" t="n">
        <f aca="false">DJ789+AY789+BA789+BC789+BE789+BG789+BI789+BK789+BM789+BO789</f>
        <v>1714015.12</v>
      </c>
      <c r="EA789" s="260" t="n">
        <f aca="false">DK789+DY789</f>
        <v>211898.98</v>
      </c>
      <c r="EB789" s="260" t="n">
        <f aca="false">DZ789-EA789</f>
        <v>1502116.14</v>
      </c>
      <c r="EC789" s="262" t="n">
        <f aca="false">IF(AND(EC$5&gt;$V789,EC$6&lt;=$W789),$DX789,IF(AND(MONTH(EC$6)=MONTH($W789),YEAR(EC$6)=YEAR($W789)),$T789-$X789*$DX789+$AI789,0))</f>
        <v>14305.87</v>
      </c>
      <c r="ED789" s="262" t="n">
        <f aca="false">IF(AND(ED$5&gt;$V789,ED$6&lt;=$W789),$DX789,IF(AND(MONTH(ED$6)=MONTH($W789),YEAR(ED$6)=YEAR($W789)),$T789-$X789*$DX789+$AI789,0))</f>
        <v>14305.87</v>
      </c>
      <c r="EE789" s="262" t="n">
        <f aca="false">IF(AND(EE$5&gt;$V789,EE$6&lt;=$W789),$DX789,IF(AND(MONTH(EE$6)=MONTH($W789),YEAR(EE$6)=YEAR($W789)),$T789-$X789*$DX789+$AI789,0))</f>
        <v>14305.87</v>
      </c>
      <c r="EF789" s="262" t="n">
        <f aca="false">IF(AND(EF$5&gt;$V789,EF$6&lt;=$W789),$DX789,IF(AND(MONTH(EF$6)=MONTH($W789),YEAR(EF$6)=YEAR($W789)),$T789-$X789*$DX789+$AI789,0))</f>
        <v>14305.87</v>
      </c>
      <c r="EG789" s="262" t="n">
        <f aca="false">IF(AND(EG$5&gt;$V789,EG$6&lt;=$W789),$DX789,IF(AND(MONTH(EG$6)=MONTH($W789),YEAR(EG$6)=YEAR($W789)),$T789-$X789*$DX789+$AI789,0))</f>
        <v>14305.87</v>
      </c>
      <c r="EH789" s="262" t="n">
        <f aca="false">IF(AND(EH$5&gt;$V789,EH$6&lt;=$W789),$DX789,IF(AND(MONTH(EH$6)=MONTH($W789),YEAR(EH$6)=YEAR($W789)),$T789-$X789*$DX789+$AI789,0))</f>
        <v>14305.87</v>
      </c>
      <c r="EI789" s="262" t="n">
        <f aca="false">IF(AND(EI$5&gt;$V789,EI$6&lt;=$W789),$DX789,IF(AND(MONTH(EI$6)=MONTH($W789),YEAR(EI$6)=YEAR($W789)),$T789-$X789*$DX789+$AI789,0))</f>
        <v>14305.87</v>
      </c>
      <c r="EJ789" s="262" t="n">
        <f aca="false">IF(AND(EJ$5&gt;$V789,EJ$6&lt;=$W789),$DX789,IF(AND(MONTH(EJ$6)=MONTH($W789),YEAR(EJ$6)=YEAR($W789)),$T789-$X789*$DX789+$AI789,0))</f>
        <v>14305.87</v>
      </c>
      <c r="EK789" s="262" t="n">
        <f aca="false">IF(AND(EK$5&gt;$V789,EK$6&lt;=$W789),$DX789,IF(AND(MONTH(EK$6)=MONTH($W789),YEAR(EK$6)=YEAR($W789)),$T789-$X789*$DX789+$AI789,0))</f>
        <v>14305.87</v>
      </c>
      <c r="EL789" s="266" t="n">
        <v>14305.87</v>
      </c>
      <c r="EM789" s="268" t="n">
        <v>14305.87</v>
      </c>
      <c r="EN789" s="262" t="n">
        <v>14305.87</v>
      </c>
      <c r="EO789" s="260" t="n">
        <f aca="false">EC789+ED789+EE789+EF789+EG789+EH789+EI789+EJ789+EK789+EL789+EM789+EN789</f>
        <v>171670.44</v>
      </c>
      <c r="EP789" s="260" t="n">
        <f aca="false">T789+AQ789+AS789+AU789+AW789+AY789+BA789+BC789+BE789+BG789+BI789+BK789+BM789+BO789+BQ789+BS789+BU789+BW789+BY789+CA789+CC789+CE789+CG789</f>
        <v>1714015.12</v>
      </c>
      <c r="EQ789" s="260" t="n">
        <f aca="false">EA789+EO789</f>
        <v>383569.42</v>
      </c>
      <c r="ER789" s="260" t="n">
        <f aca="false">EP789-EQ789</f>
        <v>1330445.7</v>
      </c>
      <c r="ES789" s="262" t="n">
        <f aca="false">EN789</f>
        <v>14305.87</v>
      </c>
      <c r="ET789" s="262" t="n">
        <f aca="false">ES789</f>
        <v>14305.87</v>
      </c>
      <c r="EU789" s="262" t="n">
        <f aca="false">ET789</f>
        <v>14305.87</v>
      </c>
      <c r="EV789" s="262" t="n">
        <f aca="false">EU789</f>
        <v>14305.87</v>
      </c>
      <c r="EW789" s="262" t="n">
        <f aca="false">EV789</f>
        <v>14305.87</v>
      </c>
      <c r="EX789" s="262" t="n">
        <f aca="false">EW789</f>
        <v>14305.87</v>
      </c>
      <c r="EY789" s="262" t="n">
        <f aca="false">EX789</f>
        <v>14305.87</v>
      </c>
      <c r="EZ789" s="262" t="n">
        <f aca="false">EY789</f>
        <v>14305.87</v>
      </c>
      <c r="FA789" s="262" t="n">
        <f aca="false">EZ789</f>
        <v>14305.87</v>
      </c>
      <c r="FB789" s="262" t="n">
        <f aca="false">FA789</f>
        <v>14305.87</v>
      </c>
      <c r="FC789" s="262" t="n">
        <f aca="false">FB789</f>
        <v>14305.87</v>
      </c>
      <c r="FD789" s="262" t="n">
        <f aca="false">FC789</f>
        <v>14305.87</v>
      </c>
      <c r="FE789" s="260" t="n">
        <f aca="false">ES789+ET789+EU789+EV789+EW789+EX789+EY789+EZ789+FA789+FB789+FC789+FD789</f>
        <v>171670.44</v>
      </c>
      <c r="FF789" s="260" t="n">
        <f aca="false">EP789</f>
        <v>1714015.12</v>
      </c>
      <c r="FG789" s="260" t="n">
        <f aca="false">EQ789+FE789</f>
        <v>555239.86</v>
      </c>
      <c r="FH789" s="260" t="n">
        <f aca="false">FF789-FG789</f>
        <v>1158775.26</v>
      </c>
      <c r="FI789" s="261" t="n">
        <f aca="false">FD789</f>
        <v>14305.87</v>
      </c>
      <c r="FJ789" s="261" t="n">
        <f aca="false">FI789</f>
        <v>14305.87</v>
      </c>
      <c r="FK789" s="261" t="n">
        <f aca="false">FJ789</f>
        <v>14305.87</v>
      </c>
      <c r="FL789" s="261" t="n">
        <f aca="false">FK789</f>
        <v>14305.87</v>
      </c>
      <c r="FM789" s="261" t="n">
        <f aca="false">FL789</f>
        <v>14305.87</v>
      </c>
      <c r="FN789" s="261" t="n">
        <f aca="false">FM789</f>
        <v>14305.87</v>
      </c>
      <c r="FO789" s="261" t="n">
        <f aca="false">FN789</f>
        <v>14305.87</v>
      </c>
      <c r="FP789" s="261" t="n">
        <f aca="false">FO789</f>
        <v>14305.87</v>
      </c>
      <c r="FQ789" s="261" t="n">
        <f aca="false">FP789</f>
        <v>14305.87</v>
      </c>
      <c r="FR789" s="261" t="n">
        <f aca="false">FQ789</f>
        <v>14305.87</v>
      </c>
      <c r="FS789" s="261" t="n">
        <f aca="false">FR789</f>
        <v>14305.87</v>
      </c>
      <c r="FT789" s="261" t="n">
        <f aca="false">FS789</f>
        <v>14305.87</v>
      </c>
      <c r="FU789" s="260" t="n">
        <f aca="false">FI789+FJ789+FK789+FL789+FM789+FN789+FO789+FP789+FQ789+FR789+FS789+FT789</f>
        <v>171670.44</v>
      </c>
      <c r="FV789" s="260" t="n">
        <f aca="false">FF789</f>
        <v>1714015.12</v>
      </c>
      <c r="FW789" s="260" t="n">
        <f aca="false">FG789+FU789</f>
        <v>726910.3</v>
      </c>
      <c r="FX789" s="260" t="n">
        <f aca="false">FV789-FW789</f>
        <v>987104.82</v>
      </c>
      <c r="FY789" s="261" t="n">
        <f aca="false">FT789</f>
        <v>14305.87</v>
      </c>
      <c r="FZ789" s="261" t="n">
        <f aca="false">FY789</f>
        <v>14305.87</v>
      </c>
      <c r="GA789" s="261" t="n">
        <f aca="false">FZ789</f>
        <v>14305.87</v>
      </c>
      <c r="GB789" s="261" t="n">
        <f aca="false">GA789</f>
        <v>14305.87</v>
      </c>
      <c r="GC789" s="261" t="n">
        <f aca="false">GB789</f>
        <v>14305.87</v>
      </c>
      <c r="GD789" s="261" t="n">
        <f aca="false">GC789</f>
        <v>14305.87</v>
      </c>
      <c r="GE789" s="261" t="n">
        <f aca="false">GD789</f>
        <v>14305.87</v>
      </c>
      <c r="GF789" s="261" t="n">
        <f aca="false">GE789</f>
        <v>14305.87</v>
      </c>
      <c r="GG789" s="261" t="n">
        <f aca="false">GF789</f>
        <v>14305.87</v>
      </c>
      <c r="GH789" s="261" t="n">
        <f aca="false">GG789</f>
        <v>14305.87</v>
      </c>
      <c r="GI789" s="261" t="n">
        <f aca="false">GH789</f>
        <v>14305.87</v>
      </c>
      <c r="GJ789" s="261" t="n">
        <f aca="false">GI789</f>
        <v>14305.87</v>
      </c>
      <c r="GK789" s="260" t="n">
        <f aca="false">FY789+FZ789+GA789+GB789+GC789+GD789+GE789+GF789+GG789+GH789+GI789+GJ789</f>
        <v>171670.44</v>
      </c>
      <c r="GL789" s="260" t="n">
        <f aca="false">FV789</f>
        <v>1714015.12</v>
      </c>
      <c r="GM789" s="260" t="n">
        <f aca="false">FW789+GK789</f>
        <v>898580.74</v>
      </c>
      <c r="GN789" s="260" t="n">
        <f aca="false">GL789-GM789</f>
        <v>815434.38</v>
      </c>
      <c r="GO789" s="261" t="n">
        <f aca="false">GJ789</f>
        <v>14305.87</v>
      </c>
      <c r="GP789" s="261" t="n">
        <f aca="false">GO789</f>
        <v>14305.87</v>
      </c>
      <c r="GQ789" s="261" t="n">
        <f aca="false">GP789</f>
        <v>14305.87</v>
      </c>
      <c r="GR789" s="261" t="n">
        <f aca="false">GQ789</f>
        <v>14305.87</v>
      </c>
      <c r="GS789" s="261" t="n">
        <f aca="false">GR789</f>
        <v>14305.87</v>
      </c>
      <c r="GT789" s="261" t="n">
        <f aca="false">GS789</f>
        <v>14305.87</v>
      </c>
      <c r="GU789" s="261" t="n">
        <f aca="false">GT789</f>
        <v>14305.87</v>
      </c>
      <c r="GV789" s="261" t="n">
        <f aca="false">GU789</f>
        <v>14305.87</v>
      </c>
      <c r="GW789" s="261" t="n">
        <f aca="false">GV789</f>
        <v>14305.87</v>
      </c>
      <c r="GX789" s="261" t="n">
        <f aca="false">GW789</f>
        <v>14305.87</v>
      </c>
      <c r="GY789" s="261" t="n">
        <f aca="false">GX789</f>
        <v>14305.87</v>
      </c>
      <c r="GZ789" s="261" t="n">
        <f aca="false">GY789</f>
        <v>14305.87</v>
      </c>
      <c r="HA789" s="260" t="n">
        <f aca="false">GO789+GP789+GQ789+GR789+GS789+GT789+GU789+GV789+GW789+GX789+GY789+GZ789</f>
        <v>171670.44</v>
      </c>
      <c r="HB789" s="260" t="n">
        <f aca="false">GL789</f>
        <v>1714015.12</v>
      </c>
      <c r="HC789" s="260" t="n">
        <f aca="false">GM789+HA789</f>
        <v>1070251.18</v>
      </c>
      <c r="HD789" s="260" t="n">
        <f aca="false">HB789-HC789</f>
        <v>643763.94</v>
      </c>
      <c r="HE789" s="264" t="n">
        <f aca="false">GO789-GJ789</f>
        <v>0</v>
      </c>
      <c r="HF789" s="264"/>
      <c r="HG789" s="264"/>
      <c r="HH789" s="264"/>
      <c r="HI789" s="264"/>
      <c r="HJ789" s="264"/>
      <c r="HK789" s="264"/>
      <c r="HL789" s="264"/>
      <c r="HM789" s="264"/>
      <c r="HN789" s="264"/>
      <c r="HO789" s="264"/>
      <c r="HP789" s="264"/>
      <c r="HQ789" s="264"/>
      <c r="HR789" s="264"/>
      <c r="HS789" s="264"/>
      <c r="HT789" s="264"/>
      <c r="HU789" s="264"/>
      <c r="HV789" s="264"/>
      <c r="HW789" s="264"/>
      <c r="HX789" s="264"/>
      <c r="HY789" s="264"/>
      <c r="HZ789" s="264"/>
      <c r="IA789" s="264"/>
      <c r="IB789" s="264"/>
      <c r="IC789" s="264"/>
      <c r="ID789" s="264"/>
      <c r="IE789" s="264"/>
      <c r="IF789" s="264"/>
      <c r="IG789" s="264"/>
      <c r="IH789" s="264"/>
      <c r="II789" s="264"/>
      <c r="IJ789" s="264"/>
      <c r="IK789" s="264"/>
      <c r="IL789" s="264"/>
      <c r="IM789" s="264"/>
      <c r="IN789" s="264"/>
      <c r="IO789" s="264"/>
      <c r="IP789" s="264"/>
      <c r="IQ789" s="264"/>
      <c r="IR789" s="264"/>
      <c r="IS789" s="264"/>
      <c r="IT789" s="264"/>
      <c r="IU789" s="264"/>
      <c r="IV789" s="264"/>
      <c r="IW789" s="264"/>
      <c r="IX789" s="264"/>
      <c r="IY789" s="264"/>
      <c r="IZ789" s="264"/>
      <c r="JA789" s="264"/>
      <c r="JB789" s="264"/>
      <c r="JC789" s="264"/>
      <c r="JD789" s="264"/>
      <c r="JE789" s="264"/>
      <c r="JF789" s="264"/>
      <c r="JG789" s="264"/>
      <c r="JH789" s="264"/>
      <c r="JI789" s="264"/>
      <c r="JJ789" s="264"/>
      <c r="JK789" s="264"/>
      <c r="JL789" s="264"/>
      <c r="JM789" s="265"/>
      <c r="JN789" s="265" t="n">
        <f aca="false">DH789-DG789</f>
        <v>303.529999999999</v>
      </c>
    </row>
    <row r="790" s="201" customFormat="true" ht="32.8" hidden="false" customHeight="false" outlineLevel="0" collapsed="false">
      <c r="A790" s="249" t="n">
        <v>758</v>
      </c>
      <c r="B790" s="307" t="s">
        <v>1266</v>
      </c>
      <c r="C790" s="306" t="n">
        <v>6884</v>
      </c>
      <c r="D790" s="252" t="s">
        <v>471</v>
      </c>
      <c r="E790" s="252" t="s">
        <v>633</v>
      </c>
      <c r="F790" s="253" t="n">
        <v>1</v>
      </c>
      <c r="G790" s="307" t="n">
        <v>1546910.47</v>
      </c>
      <c r="H790" s="255" t="n">
        <v>0.2</v>
      </c>
      <c r="I790" s="307" t="n">
        <v>1546910.47</v>
      </c>
      <c r="J790" s="254" t="n">
        <f aca="false">ROUND(I790+F790*G790*H790,2)</f>
        <v>1856292.56</v>
      </c>
      <c r="K790" s="257" t="n">
        <v>44833</v>
      </c>
      <c r="L790" s="257" t="n">
        <f aca="false">EDATE(K790,M790)-1</f>
        <v>48485</v>
      </c>
      <c r="M790" s="258" t="n">
        <v>120</v>
      </c>
      <c r="N790" s="254"/>
      <c r="O790" s="254"/>
      <c r="P790" s="254"/>
      <c r="Q790" s="253" t="n">
        <v>1</v>
      </c>
      <c r="R790" s="308" t="n">
        <v>1546910.47</v>
      </c>
      <c r="S790" s="304" t="n">
        <f aca="false">H790</f>
        <v>0.2</v>
      </c>
      <c r="T790" s="308" t="n">
        <v>1546910.47</v>
      </c>
      <c r="U790" s="254" t="n">
        <f aca="false">ROUND(T790+Q790*R790*S790,2)</f>
        <v>1856292.56</v>
      </c>
      <c r="V790" s="257" t="n">
        <v>44833</v>
      </c>
      <c r="W790" s="257" t="n">
        <f aca="false">EDATE(V790,X790)-1</f>
        <v>48485</v>
      </c>
      <c r="X790" s="258" t="n">
        <v>120</v>
      </c>
      <c r="Y790" s="254" t="n">
        <f aca="false">ROUND((R790-Z790)/X790,2)*Q790</f>
        <v>12890.92</v>
      </c>
      <c r="Z790" s="254" t="n">
        <v>0</v>
      </c>
      <c r="AA790" s="254" t="n">
        <v>0</v>
      </c>
      <c r="AB790" s="254"/>
      <c r="AC790" s="254"/>
      <c r="AD790" s="254"/>
      <c r="AE790" s="254"/>
      <c r="AF790" s="254"/>
      <c r="AG790" s="254"/>
      <c r="AH790" s="254"/>
      <c r="AI790" s="254"/>
      <c r="AJ790" s="254"/>
      <c r="AK790" s="254"/>
      <c r="AL790" s="254"/>
      <c r="AM790" s="254"/>
      <c r="AN790" s="254"/>
      <c r="AO790" s="254"/>
      <c r="AP790" s="254"/>
      <c r="AQ790" s="254"/>
      <c r="AR790" s="254"/>
      <c r="AS790" s="254"/>
      <c r="AT790" s="254"/>
      <c r="AU790" s="254"/>
      <c r="AV790" s="254"/>
      <c r="AW790" s="254"/>
      <c r="AX790" s="254"/>
      <c r="AY790" s="254"/>
      <c r="AZ790" s="254"/>
      <c r="BA790" s="254"/>
      <c r="BB790" s="254"/>
      <c r="BC790" s="254"/>
      <c r="BD790" s="254"/>
      <c r="BE790" s="254"/>
      <c r="BF790" s="254"/>
      <c r="BG790" s="254"/>
      <c r="BH790" s="254"/>
      <c r="BI790" s="254"/>
      <c r="BJ790" s="254"/>
      <c r="BK790" s="254"/>
      <c r="BL790" s="254"/>
      <c r="BM790" s="254"/>
      <c r="BN790" s="254"/>
      <c r="BO790" s="254"/>
      <c r="BP790" s="254"/>
      <c r="BQ790" s="254"/>
      <c r="BR790" s="254"/>
      <c r="BS790" s="254"/>
      <c r="BT790" s="254"/>
      <c r="BU790" s="254"/>
      <c r="BV790" s="254"/>
      <c r="BW790" s="254"/>
      <c r="BX790" s="254"/>
      <c r="BY790" s="254"/>
      <c r="BZ790" s="254"/>
      <c r="CA790" s="254"/>
      <c r="CB790" s="254"/>
      <c r="CC790" s="254"/>
      <c r="CD790" s="254"/>
      <c r="CE790" s="254"/>
      <c r="CF790" s="254"/>
      <c r="CG790" s="254"/>
      <c r="CH790" s="254"/>
      <c r="CI790" s="254" t="e">
        <f aca="false">#N/A</f>
        <v>#N/A</v>
      </c>
      <c r="CJ790" s="254"/>
      <c r="CK790" s="254"/>
      <c r="CL790" s="254"/>
      <c r="CM790" s="257" t="n">
        <v>44833</v>
      </c>
      <c r="CN790" s="257" t="e">
        <f aca="false">EDATE(CM790,CO790)-1</f>
        <v>#N/A</v>
      </c>
      <c r="CO790" s="254" t="e">
        <f aca="false">#N/A</f>
        <v>#N/A</v>
      </c>
      <c r="CP790" s="254" t="n">
        <v>-9</v>
      </c>
      <c r="CQ790" s="254"/>
      <c r="CR790" s="254"/>
      <c r="CS790" s="254"/>
      <c r="CT790" s="260"/>
      <c r="CU790" s="260"/>
      <c r="CV790" s="260"/>
      <c r="CW790" s="261" t="n">
        <f aca="false">IF(AND(CW$5&gt;$V790,CW$6&lt;=$W790),$Y790,IF(AND(MONTH(CW$6)=MONTH($W790),YEAR(CW$6)=YEAR($W790)),$T790-$X790*$Y790+$Y790,0))</f>
        <v>0</v>
      </c>
      <c r="CX790" s="261" t="n">
        <f aca="false">IF(AND(CX$5&gt;$V790,CX$6&lt;=$W790),$Y790,IF(AND(MONTH(CX$6)=MONTH($W790),YEAR(CX$6)=YEAR($W790)),$T790-$X790*$Y790+$Y790,0))</f>
        <v>0</v>
      </c>
      <c r="CY790" s="261" t="n">
        <f aca="false">IF(AND(CY$5&gt;$V790,CY$6&lt;=$W790),$Y790,IF(AND(MONTH(CY$6)=MONTH($W790),YEAR(CY$6)=YEAR($W790)),$T790-$X790*$Y790+$Y790,0))</f>
        <v>0</v>
      </c>
      <c r="CZ790" s="261" t="n">
        <f aca="false">IF(AND(CZ$5&gt;$V790,CZ$6&lt;=$W790),$Y790,IF(AND(MONTH(CZ$6)=MONTH($W790),YEAR(CZ$6)=YEAR($W790)),$T790-$X790*$Y790+$Y790,0))</f>
        <v>0</v>
      </c>
      <c r="DA790" s="261" t="n">
        <f aca="false">IF(AND(DA$5&gt;$V790,DA$6&lt;=$W790),$Y790,IF(AND(MONTH(DA$6)=MONTH($W790),YEAR(DA$6)=YEAR($W790)),$T790-$X790*$Y790+$Y790,0))</f>
        <v>0</v>
      </c>
      <c r="DB790" s="261" t="n">
        <f aca="false">IF(AND(DB$5&gt;$V790,DB$6&lt;=$W790),$Y790,IF(AND(MONTH(DB$6)=MONTH($W790),YEAR(DB$6)=YEAR($W790)),$T790-$X790*$Y790+$Y790,0))</f>
        <v>0</v>
      </c>
      <c r="DC790" s="261" t="n">
        <f aca="false">IF(AND(DC$5&gt;$V790,DC$6&lt;=$W790),$Y790,IF(AND(MONTH(DC$6)=MONTH($W790),YEAR(DC$6)=YEAR($W790)),$T790-$X790*$Y790+$Y790,0))</f>
        <v>0</v>
      </c>
      <c r="DD790" s="261" t="n">
        <f aca="false">IF(AND(DD$5&gt;$V790,DD$6&lt;=$W790),$Y790,IF(AND(MONTH(DD$6)=MONTH($W790),YEAR(DD$6)=YEAR($W790)),$T790-$X790*$Y790+$Y790,0))</f>
        <v>0</v>
      </c>
      <c r="DE790" s="261" t="n">
        <f aca="false">IF(AND(DE$5&gt;$V790,DE$6&lt;=$W790),$Y790,IF(AND(MONTH(DE$6)=MONTH($W790),YEAR(DE$6)=YEAR($W790)),$T790-$X790*$Y790+$Y790,0))</f>
        <v>0</v>
      </c>
      <c r="DF790" s="261" t="n">
        <f aca="false">IF(AND(DF$5&gt;$V790,DF$6&lt;=$W790),$Y790,IF(AND(MONTH(DF$6)=MONTH($W790),YEAR(DF$6)=YEAR($W790)),$T790-$X790*$Y790+$Y790,0))</f>
        <v>12890.92</v>
      </c>
      <c r="DG790" s="261" t="n">
        <f aca="false">IF(AND(DG$5&gt;$V790,DG$6&lt;=$W790),$Y790,IF(AND(MONTH(DG$6)=MONTH($W790),YEAR(DG$6)=YEAR($W790)),$T790-$X790*$Y790+$Y790,0))</f>
        <v>12890.92</v>
      </c>
      <c r="DH790" s="261" t="n">
        <f aca="false">IF(AND(DH$5&gt;$V790,DH$6&lt;=$W790),$Y790,IF(AND(MONTH(DH$6)=MONTH($W790),YEAR(DH$6)=YEAR($W790)),$T790-$X790*$Y790+$Y790,0))</f>
        <v>12890.92</v>
      </c>
      <c r="DI790" s="260" t="n">
        <f aca="false">CW790+CX790+CY790+CZ790+DA790+DB790+DC790+DD790+DE790+DF790+DG790+DH790</f>
        <v>38672.76</v>
      </c>
      <c r="DJ790" s="260" t="n">
        <f aca="false">T790+AG790+AJ790+AQ790+AS790+AU790+AW790</f>
        <v>1546910.47</v>
      </c>
      <c r="DK790" s="260" t="n">
        <f aca="false">CU790+DI790-O790</f>
        <v>38672.76</v>
      </c>
      <c r="DL790" s="260" t="n">
        <f aca="false">DJ790-DK790</f>
        <v>1508237.71</v>
      </c>
      <c r="DM790" s="261" t="n">
        <f aca="false">IF(AND(DM$5&gt;$V790,DM$6&lt;=$W790),$Y790,IF(AND(MONTH(DM$6)=MONTH($W790),YEAR(DM$6)=YEAR($W790)),$T790-$X790*$Y790+$Y790,0))</f>
        <v>12890.92</v>
      </c>
      <c r="DN790" s="261" t="n">
        <f aca="false">IF(AND(DN$5&gt;$V790,DN$6&lt;=$W790),$Y790,IF(AND(MONTH(DN$6)=MONTH($W790),YEAR(DN$6)=YEAR($W790)),$T790-$X790*$Y790+$Y790,0))</f>
        <v>12890.92</v>
      </c>
      <c r="DO790" s="261" t="n">
        <f aca="false">IF(AND(DO$5&gt;$V790,DO$6&lt;=$W790),$Y790,IF(AND(MONTH(DO$6)=MONTH($W790),YEAR(DO$6)=YEAR($W790)),$T790-$X790*$Y790+$Y790,0))</f>
        <v>12890.92</v>
      </c>
      <c r="DP790" s="261" t="n">
        <f aca="false">IF(AND(DP$5&gt;$V790,DP$6&lt;=$W790),$Y790,IF(AND(MONTH(DP$6)=MONTH($W790),YEAR(DP$6)=YEAR($W790)),$T790-$X790*$Y790+$Y790,0))</f>
        <v>12890.92</v>
      </c>
      <c r="DQ790" s="261" t="n">
        <f aca="false">IF(AND(DQ$5&gt;$V790,DQ$6&lt;=$W790),$Y790,IF(AND(MONTH(DQ$6)=MONTH($W790),YEAR(DQ$6)=YEAR($W790)),$T790-$X790*$Y790+$Y790,0))</f>
        <v>12890.92</v>
      </c>
      <c r="DR790" s="261" t="n">
        <f aca="false">IF(AND(DR$5&gt;$V790,DR$6&lt;=$W790),$Y790,IF(AND(MONTH(DR$6)=MONTH($W790),YEAR(DR$6)=YEAR($W790)),$T790-$X790*$Y790+$Y790,0))</f>
        <v>12890.92</v>
      </c>
      <c r="DS790" s="261" t="n">
        <f aca="false">IF(AND(DS$5&gt;$V790,DS$6&lt;=$W790),$Y790,IF(AND(MONTH(DS$6)=MONTH($W790),YEAR(DS$6)=YEAR($W790)),$T790-$X790*$Y790+$Y790,0))</f>
        <v>12890.92</v>
      </c>
      <c r="DT790" s="261" t="n">
        <f aca="false">IF(AND(DT$5&gt;$V790,DT$6&lt;=$W790),$Y790,IF(AND(MONTH(DT$6)=MONTH($W790),YEAR(DT$6)=YEAR($W790)),$T790-$X790*$Y790+$Y790,0))</f>
        <v>12890.92</v>
      </c>
      <c r="DU790" s="261" t="n">
        <f aca="false">IF(AND(DU$5&gt;$V790,DU$6&lt;=$W790),$Y790,IF(AND(MONTH(DU$6)=MONTH($W790),YEAR(DU$6)=YEAR($W790)),$T790-$X790*$Y790+$Y790,0))</f>
        <v>12890.92</v>
      </c>
      <c r="DV790" s="261" t="n">
        <f aca="false">IF(AND(DV$5&gt;$V790,DV$6&lt;=$W790),$Y790,IF(AND(MONTH(DV$6)=MONTH($W790),YEAR(DV$6)=YEAR($W790)),$T790-$X790*$Y790+$Y790,0))</f>
        <v>12890.92</v>
      </c>
      <c r="DW790" s="261" t="n">
        <f aca="false">IF(AND(DW$5&gt;$V790,DW$6&lt;=$W790),$Y790,IF(AND(MONTH(DW$6)=MONTH($W790),YEAR(DW$6)=YEAR($W790)),$T790-$X790*$Y790+$Y790,0))</f>
        <v>12890.92</v>
      </c>
      <c r="DX790" s="261" t="n">
        <f aca="false">IF(AND(DX$5&gt;$V790,DX$6&lt;=$W790),$Y790,IF(AND(MONTH(DX$6)=MONTH($W790),YEAR(DX$6)=YEAR($W790)),$T790-AA790-$X790*$Y790+$Y790,0))</f>
        <v>12890.92</v>
      </c>
      <c r="DY790" s="260" t="n">
        <f aca="false">DM790+DN790+DO790+DP790+DQ790+DR790+DS790+DT790+DU790+DV790+DW790+DX790</f>
        <v>154691.04</v>
      </c>
      <c r="DZ790" s="260" t="n">
        <f aca="false">DJ790+AY790+BA790+BC790+BE790+BG790+BI790+BK790+BM790+BO790</f>
        <v>1546910.47</v>
      </c>
      <c r="EA790" s="260" t="n">
        <f aca="false">DK790+DY790</f>
        <v>193363.8</v>
      </c>
      <c r="EB790" s="260" t="n">
        <f aca="false">DZ790-EA790</f>
        <v>1353546.67</v>
      </c>
      <c r="EC790" s="261" t="n">
        <f aca="false">IF(AND(EC$5&gt;$V790,EC$6&lt;=$W790),$Y790,IF(AND(MONTH(EC$6)=MONTH($W790),YEAR(EC$6)=YEAR($W790)),$T790-$X790*$Y790+$Y790,0))</f>
        <v>12890.92</v>
      </c>
      <c r="ED790" s="261" t="n">
        <f aca="false">IF(AND(ED$5&gt;$V790,ED$6&lt;=$W790),$Y790,IF(AND(MONTH(ED$6)=MONTH($W790),YEAR(ED$6)=YEAR($W790)),$T790-$X790*$Y790+$Y790,0))</f>
        <v>12890.92</v>
      </c>
      <c r="EE790" s="261" t="n">
        <f aca="false">IF(AND(EE$5&gt;$V790,EE$6&lt;=$W790),$Y790,IF(AND(MONTH(EE$6)=MONTH($W790),YEAR(EE$6)=YEAR($W790)),$T790-$X790*$Y790+$Y790,0))</f>
        <v>12890.92</v>
      </c>
      <c r="EF790" s="261" t="n">
        <f aca="false">IF(AND(EF$5&gt;$V790,EF$6&lt;=$W790),$Y790,IF(AND(MONTH(EF$6)=MONTH($W790),YEAR(EF$6)=YEAR($W790)),$T790-$X790*$Y790+$Y790,0))</f>
        <v>12890.92</v>
      </c>
      <c r="EG790" s="261" t="n">
        <f aca="false">IF(AND(EG$5&gt;$V790,EG$6&lt;=$W790),$Y790,IF(AND(MONTH(EG$6)=MONTH($W790),YEAR(EG$6)=YEAR($W790)),$T790-$X790*$Y790+$Y790,0))</f>
        <v>12890.92</v>
      </c>
      <c r="EH790" s="261" t="n">
        <f aca="false">IF(AND(EH$5&gt;$V790,EH$6&lt;=$W790),$Y790,IF(AND(MONTH(EH$6)=MONTH($W790),YEAR(EH$6)=YEAR($W790)),$T790-$X790*$Y790+$Y790,0))</f>
        <v>12890.92</v>
      </c>
      <c r="EI790" s="261" t="n">
        <f aca="false">IF(AND(EI$5&gt;$V790,EI$6&lt;=$W790),$Y790,IF(AND(MONTH(EI$6)=MONTH($W790),YEAR(EI$6)=YEAR($W790)),$T790-$X790*$Y790+$Y790,0))</f>
        <v>12890.92</v>
      </c>
      <c r="EJ790" s="261" t="n">
        <f aca="false">IF(AND(EJ$5&gt;$V790,EJ$6&lt;=$W790),$Y790,IF(AND(MONTH(EJ$6)=MONTH($W790),YEAR(EJ$6)=YEAR($W790)),$T790-$X790*$Y790+$Y790,0))</f>
        <v>12890.92</v>
      </c>
      <c r="EK790" s="261" t="n">
        <f aca="false">IF(AND(EK$5&gt;$V790,EK$6&lt;=$W790),$Y790,IF(AND(MONTH(EK$6)=MONTH($W790),YEAR(EK$6)=YEAR($W790)),$T790-$X790*$Y790+$Y790,0))</f>
        <v>12890.92</v>
      </c>
      <c r="EL790" s="266" t="n">
        <v>12890.92</v>
      </c>
      <c r="EM790" s="263" t="n">
        <v>12890.92</v>
      </c>
      <c r="EN790" s="261" t="n">
        <v>12890.92</v>
      </c>
      <c r="EO790" s="260" t="n">
        <f aca="false">EC790+ED790+EE790+EF790+EG790+EH790+EI790+EJ790+EK790+EL790+EM790+EN790</f>
        <v>154691.04</v>
      </c>
      <c r="EP790" s="260" t="n">
        <f aca="false">T790+AQ790+AS790+AU790+AW790+AY790+BA790+BC790+BE790+BG790+BI790+BK790+BM790+BO790+BQ790+BS790+BU790+BW790+BY790+CA790+CC790+CE790+CG790</f>
        <v>1546910.47</v>
      </c>
      <c r="EQ790" s="260" t="n">
        <f aca="false">EA790+EO790</f>
        <v>348054.84</v>
      </c>
      <c r="ER790" s="260" t="n">
        <f aca="false">EP790-EQ790</f>
        <v>1198855.63</v>
      </c>
      <c r="ES790" s="262" t="n">
        <f aca="false">EN790</f>
        <v>12890.92</v>
      </c>
      <c r="ET790" s="262" t="n">
        <f aca="false">ES790</f>
        <v>12890.92</v>
      </c>
      <c r="EU790" s="262" t="n">
        <f aca="false">ET790</f>
        <v>12890.92</v>
      </c>
      <c r="EV790" s="262" t="n">
        <f aca="false">EU790</f>
        <v>12890.92</v>
      </c>
      <c r="EW790" s="262" t="n">
        <f aca="false">EV790</f>
        <v>12890.92</v>
      </c>
      <c r="EX790" s="262" t="n">
        <f aca="false">EW790</f>
        <v>12890.92</v>
      </c>
      <c r="EY790" s="262" t="n">
        <f aca="false">EX790</f>
        <v>12890.92</v>
      </c>
      <c r="EZ790" s="262" t="n">
        <f aca="false">EY790</f>
        <v>12890.92</v>
      </c>
      <c r="FA790" s="262" t="n">
        <f aca="false">EZ790</f>
        <v>12890.92</v>
      </c>
      <c r="FB790" s="262" t="n">
        <f aca="false">FA790</f>
        <v>12890.92</v>
      </c>
      <c r="FC790" s="262" t="n">
        <f aca="false">FB790</f>
        <v>12890.92</v>
      </c>
      <c r="FD790" s="262" t="n">
        <f aca="false">FC790</f>
        <v>12890.92</v>
      </c>
      <c r="FE790" s="260" t="n">
        <f aca="false">ES790+ET790+EU790+EV790+EW790+EX790+EY790+EZ790+FA790+FB790+FC790+FD790</f>
        <v>154691.04</v>
      </c>
      <c r="FF790" s="260" t="n">
        <f aca="false">EP790</f>
        <v>1546910.47</v>
      </c>
      <c r="FG790" s="260" t="n">
        <f aca="false">EQ790+FE790</f>
        <v>502745.88</v>
      </c>
      <c r="FH790" s="260" t="n">
        <f aca="false">FF790-FG790</f>
        <v>1044164.59</v>
      </c>
      <c r="FI790" s="261" t="n">
        <f aca="false">FD790</f>
        <v>12890.92</v>
      </c>
      <c r="FJ790" s="261" t="n">
        <f aca="false">FI790</f>
        <v>12890.92</v>
      </c>
      <c r="FK790" s="261" t="n">
        <f aca="false">FJ790</f>
        <v>12890.92</v>
      </c>
      <c r="FL790" s="261" t="n">
        <f aca="false">FK790</f>
        <v>12890.92</v>
      </c>
      <c r="FM790" s="261" t="n">
        <f aca="false">FL790</f>
        <v>12890.92</v>
      </c>
      <c r="FN790" s="261" t="n">
        <f aca="false">FM790</f>
        <v>12890.92</v>
      </c>
      <c r="FO790" s="261" t="n">
        <f aca="false">FN790</f>
        <v>12890.92</v>
      </c>
      <c r="FP790" s="261" t="n">
        <f aca="false">FO790</f>
        <v>12890.92</v>
      </c>
      <c r="FQ790" s="261" t="n">
        <f aca="false">FP790</f>
        <v>12890.92</v>
      </c>
      <c r="FR790" s="261" t="n">
        <f aca="false">FQ790</f>
        <v>12890.92</v>
      </c>
      <c r="FS790" s="261" t="n">
        <f aca="false">FR790</f>
        <v>12890.92</v>
      </c>
      <c r="FT790" s="261" t="n">
        <f aca="false">FS790</f>
        <v>12890.92</v>
      </c>
      <c r="FU790" s="260" t="n">
        <f aca="false">FI790+FJ790+FK790+FL790+FM790+FN790+FO790+FP790+FQ790+FR790+FS790+FT790</f>
        <v>154691.04</v>
      </c>
      <c r="FV790" s="260" t="n">
        <f aca="false">FF790</f>
        <v>1546910.47</v>
      </c>
      <c r="FW790" s="260" t="n">
        <f aca="false">FG790+FU790</f>
        <v>657436.92</v>
      </c>
      <c r="FX790" s="260" t="n">
        <f aca="false">FV790-FW790</f>
        <v>889473.55</v>
      </c>
      <c r="FY790" s="261" t="n">
        <f aca="false">FT790</f>
        <v>12890.92</v>
      </c>
      <c r="FZ790" s="261" t="n">
        <f aca="false">FY790</f>
        <v>12890.92</v>
      </c>
      <c r="GA790" s="261" t="n">
        <f aca="false">FZ790</f>
        <v>12890.92</v>
      </c>
      <c r="GB790" s="261" t="n">
        <f aca="false">GA790</f>
        <v>12890.92</v>
      </c>
      <c r="GC790" s="261" t="n">
        <f aca="false">GB790</f>
        <v>12890.92</v>
      </c>
      <c r="GD790" s="261" t="n">
        <f aca="false">GC790</f>
        <v>12890.92</v>
      </c>
      <c r="GE790" s="261" t="n">
        <f aca="false">GD790</f>
        <v>12890.92</v>
      </c>
      <c r="GF790" s="261" t="n">
        <f aca="false">GE790</f>
        <v>12890.92</v>
      </c>
      <c r="GG790" s="261" t="n">
        <f aca="false">GF790</f>
        <v>12890.92</v>
      </c>
      <c r="GH790" s="261" t="n">
        <f aca="false">GG790</f>
        <v>12890.92</v>
      </c>
      <c r="GI790" s="261" t="n">
        <f aca="false">GH790</f>
        <v>12890.92</v>
      </c>
      <c r="GJ790" s="261" t="n">
        <f aca="false">GI790</f>
        <v>12890.92</v>
      </c>
      <c r="GK790" s="260" t="n">
        <f aca="false">FY790+FZ790+GA790+GB790+GC790+GD790+GE790+GF790+GG790+GH790+GI790+GJ790</f>
        <v>154691.04</v>
      </c>
      <c r="GL790" s="260" t="n">
        <f aca="false">FV790</f>
        <v>1546910.47</v>
      </c>
      <c r="GM790" s="260" t="n">
        <f aca="false">FW790+GK790</f>
        <v>812127.96</v>
      </c>
      <c r="GN790" s="260" t="n">
        <f aca="false">GL790-GM790</f>
        <v>734782.51</v>
      </c>
      <c r="GO790" s="261" t="n">
        <f aca="false">GJ790</f>
        <v>12890.92</v>
      </c>
      <c r="GP790" s="261" t="n">
        <f aca="false">GO790</f>
        <v>12890.92</v>
      </c>
      <c r="GQ790" s="261" t="n">
        <f aca="false">GP790</f>
        <v>12890.92</v>
      </c>
      <c r="GR790" s="261" t="n">
        <f aca="false">GQ790</f>
        <v>12890.92</v>
      </c>
      <c r="GS790" s="261" t="n">
        <f aca="false">GR790</f>
        <v>12890.92</v>
      </c>
      <c r="GT790" s="261" t="n">
        <f aca="false">GS790</f>
        <v>12890.92</v>
      </c>
      <c r="GU790" s="261" t="n">
        <f aca="false">GT790</f>
        <v>12890.92</v>
      </c>
      <c r="GV790" s="261" t="n">
        <f aca="false">GU790</f>
        <v>12890.92</v>
      </c>
      <c r="GW790" s="261" t="n">
        <f aca="false">GV790</f>
        <v>12890.92</v>
      </c>
      <c r="GX790" s="261" t="n">
        <f aca="false">GW790</f>
        <v>12890.92</v>
      </c>
      <c r="GY790" s="261" t="n">
        <f aca="false">GX790</f>
        <v>12890.92</v>
      </c>
      <c r="GZ790" s="261" t="n">
        <f aca="false">GY790</f>
        <v>12890.92</v>
      </c>
      <c r="HA790" s="260" t="n">
        <f aca="false">GO790+GP790+GQ790+GR790+GS790+GT790+GU790+GV790+GW790+GX790+GY790+GZ790</f>
        <v>154691.04</v>
      </c>
      <c r="HB790" s="260" t="n">
        <f aca="false">GL790</f>
        <v>1546910.47</v>
      </c>
      <c r="HC790" s="260" t="n">
        <f aca="false">GM790+HA790</f>
        <v>966819</v>
      </c>
      <c r="HD790" s="260" t="n">
        <f aca="false">HB790-HC790</f>
        <v>580091.47</v>
      </c>
      <c r="HE790" s="264" t="n">
        <f aca="false">GO790-GJ790</f>
        <v>0</v>
      </c>
      <c r="HF790" s="264"/>
      <c r="HG790" s="264"/>
      <c r="HH790" s="264"/>
      <c r="HI790" s="264"/>
      <c r="HJ790" s="264"/>
      <c r="HK790" s="264"/>
      <c r="HL790" s="264"/>
      <c r="HM790" s="264"/>
      <c r="HN790" s="264"/>
      <c r="HO790" s="264"/>
      <c r="HP790" s="264"/>
      <c r="HQ790" s="264"/>
      <c r="HR790" s="264"/>
      <c r="HS790" s="264"/>
      <c r="HT790" s="264"/>
      <c r="HU790" s="264"/>
      <c r="HV790" s="264"/>
      <c r="HW790" s="264"/>
      <c r="HX790" s="264"/>
      <c r="HY790" s="264"/>
      <c r="HZ790" s="264"/>
      <c r="IA790" s="264"/>
      <c r="IB790" s="264"/>
      <c r="IC790" s="264"/>
      <c r="ID790" s="264"/>
      <c r="IE790" s="264"/>
      <c r="IF790" s="264"/>
      <c r="IG790" s="264"/>
      <c r="IH790" s="264"/>
      <c r="II790" s="264"/>
      <c r="IJ790" s="264"/>
      <c r="IK790" s="264"/>
      <c r="IL790" s="264"/>
      <c r="IM790" s="264"/>
      <c r="IN790" s="264"/>
      <c r="IO790" s="264"/>
      <c r="IP790" s="264"/>
      <c r="IQ790" s="264"/>
      <c r="IR790" s="264"/>
      <c r="IS790" s="264"/>
      <c r="IT790" s="264"/>
      <c r="IU790" s="264"/>
      <c r="IV790" s="264"/>
      <c r="IW790" s="264"/>
      <c r="IX790" s="264"/>
      <c r="IY790" s="264"/>
      <c r="IZ790" s="264"/>
      <c r="JA790" s="264"/>
      <c r="JB790" s="264"/>
      <c r="JC790" s="264"/>
      <c r="JD790" s="264"/>
      <c r="JE790" s="264"/>
      <c r="JF790" s="264"/>
      <c r="JG790" s="264"/>
      <c r="JH790" s="264"/>
      <c r="JI790" s="264"/>
      <c r="JJ790" s="264"/>
      <c r="JK790" s="264"/>
      <c r="JL790" s="264"/>
      <c r="JM790" s="265"/>
      <c r="JN790" s="265" t="n">
        <f aca="false">DH790-DG790</f>
        <v>0</v>
      </c>
    </row>
    <row r="791" s="201" customFormat="true" ht="32.8" hidden="false" customHeight="false" outlineLevel="0" collapsed="false">
      <c r="A791" s="249" t="n">
        <v>759</v>
      </c>
      <c r="B791" s="307" t="s">
        <v>1267</v>
      </c>
      <c r="C791" s="306" t="n">
        <v>6885</v>
      </c>
      <c r="D791" s="252" t="s">
        <v>471</v>
      </c>
      <c r="E791" s="252" t="s">
        <v>633</v>
      </c>
      <c r="F791" s="253" t="n">
        <v>1</v>
      </c>
      <c r="G791" s="307" t="n">
        <v>1198203.77</v>
      </c>
      <c r="H791" s="255" t="n">
        <v>0.2</v>
      </c>
      <c r="I791" s="307" t="n">
        <v>1198203.77</v>
      </c>
      <c r="J791" s="254" t="n">
        <f aca="false">ROUND(I791+F791*G791*H791,2)</f>
        <v>1437844.52</v>
      </c>
      <c r="K791" s="257" t="n">
        <v>44832</v>
      </c>
      <c r="L791" s="257" t="n">
        <f aca="false">EDATE(K791,M791)-1</f>
        <v>48484</v>
      </c>
      <c r="M791" s="258" t="n">
        <v>120</v>
      </c>
      <c r="N791" s="254"/>
      <c r="O791" s="254"/>
      <c r="P791" s="254"/>
      <c r="Q791" s="253" t="n">
        <v>1</v>
      </c>
      <c r="R791" s="308" t="n">
        <v>1198203.77</v>
      </c>
      <c r="S791" s="304" t="n">
        <f aca="false">H791</f>
        <v>0.2</v>
      </c>
      <c r="T791" s="308" t="n">
        <v>1198203.77</v>
      </c>
      <c r="U791" s="254" t="n">
        <f aca="false">ROUND(T791+Q791*R791*S791,2)</f>
        <v>1437844.52</v>
      </c>
      <c r="V791" s="257" t="n">
        <v>44832</v>
      </c>
      <c r="W791" s="257" t="n">
        <f aca="false">EDATE(V791,X791)-1</f>
        <v>48484</v>
      </c>
      <c r="X791" s="258" t="n">
        <v>120</v>
      </c>
      <c r="Y791" s="254" t="n">
        <f aca="false">ROUND((R791-Z791)/X791,2)*Q791</f>
        <v>9985.03</v>
      </c>
      <c r="Z791" s="254" t="n">
        <v>0</v>
      </c>
      <c r="AA791" s="254" t="n">
        <v>0</v>
      </c>
      <c r="AB791" s="254"/>
      <c r="AC791" s="254"/>
      <c r="AD791" s="254"/>
      <c r="AE791" s="254"/>
      <c r="AF791" s="254"/>
      <c r="AG791" s="254"/>
      <c r="AH791" s="254"/>
      <c r="AI791" s="254"/>
      <c r="AJ791" s="254"/>
      <c r="AK791" s="254"/>
      <c r="AL791" s="254"/>
      <c r="AM791" s="254"/>
      <c r="AN791" s="254"/>
      <c r="AO791" s="254"/>
      <c r="AP791" s="254"/>
      <c r="AQ791" s="254"/>
      <c r="AR791" s="254"/>
      <c r="AS791" s="254"/>
      <c r="AT791" s="254"/>
      <c r="AU791" s="254"/>
      <c r="AV791" s="254"/>
      <c r="AW791" s="254"/>
      <c r="AX791" s="254"/>
      <c r="AY791" s="254"/>
      <c r="AZ791" s="254"/>
      <c r="BA791" s="254"/>
      <c r="BB791" s="254"/>
      <c r="BC791" s="254"/>
      <c r="BD791" s="254"/>
      <c r="BE791" s="254"/>
      <c r="BF791" s="254"/>
      <c r="BG791" s="254"/>
      <c r="BH791" s="254"/>
      <c r="BI791" s="254"/>
      <c r="BJ791" s="254"/>
      <c r="BK791" s="254"/>
      <c r="BL791" s="254"/>
      <c r="BM791" s="254"/>
      <c r="BN791" s="254"/>
      <c r="BO791" s="254"/>
      <c r="BP791" s="254"/>
      <c r="BQ791" s="254"/>
      <c r="BR791" s="254"/>
      <c r="BS791" s="254"/>
      <c r="BT791" s="254"/>
      <c r="BU791" s="254"/>
      <c r="BV791" s="254"/>
      <c r="BW791" s="254"/>
      <c r="BX791" s="254"/>
      <c r="BY791" s="254"/>
      <c r="BZ791" s="254"/>
      <c r="CA791" s="254"/>
      <c r="CB791" s="254"/>
      <c r="CC791" s="254"/>
      <c r="CD791" s="254"/>
      <c r="CE791" s="254"/>
      <c r="CF791" s="254"/>
      <c r="CG791" s="254"/>
      <c r="CH791" s="254"/>
      <c r="CI791" s="254" t="e">
        <f aca="false">#N/A</f>
        <v>#N/A</v>
      </c>
      <c r="CJ791" s="254"/>
      <c r="CK791" s="254"/>
      <c r="CL791" s="254"/>
      <c r="CM791" s="257" t="n">
        <v>44832</v>
      </c>
      <c r="CN791" s="257" t="e">
        <f aca="false">EDATE(CM791,CO791)-1</f>
        <v>#N/A</v>
      </c>
      <c r="CO791" s="254" t="e">
        <f aca="false">#N/A</f>
        <v>#N/A</v>
      </c>
      <c r="CP791" s="254" t="n">
        <v>-9</v>
      </c>
      <c r="CQ791" s="254"/>
      <c r="CR791" s="254"/>
      <c r="CS791" s="254"/>
      <c r="CT791" s="260"/>
      <c r="CU791" s="260"/>
      <c r="CV791" s="260"/>
      <c r="CW791" s="261" t="n">
        <f aca="false">IF(AND(CW$5&gt;$V791,CW$6&lt;=$W791),$Y791,IF(AND(MONTH(CW$6)=MONTH($W791),YEAR(CW$6)=YEAR($W791)),$T791-$X791*$Y791+$Y791,0))</f>
        <v>0</v>
      </c>
      <c r="CX791" s="261" t="n">
        <f aca="false">IF(AND(CX$5&gt;$V791,CX$6&lt;=$W791),$Y791,IF(AND(MONTH(CX$6)=MONTH($W791),YEAR(CX$6)=YEAR($W791)),$T791-$X791*$Y791+$Y791,0))</f>
        <v>0</v>
      </c>
      <c r="CY791" s="261" t="n">
        <f aca="false">IF(AND(CY$5&gt;$V791,CY$6&lt;=$W791),$Y791,IF(AND(MONTH(CY$6)=MONTH($W791),YEAR(CY$6)=YEAR($W791)),$T791-$X791*$Y791+$Y791,0))</f>
        <v>0</v>
      </c>
      <c r="CZ791" s="261" t="n">
        <f aca="false">IF(AND(CZ$5&gt;$V791,CZ$6&lt;=$W791),$Y791,IF(AND(MONTH(CZ$6)=MONTH($W791),YEAR(CZ$6)=YEAR($W791)),$T791-$X791*$Y791+$Y791,0))</f>
        <v>0</v>
      </c>
      <c r="DA791" s="261" t="n">
        <f aca="false">IF(AND(DA$5&gt;$V791,DA$6&lt;=$W791),$Y791,IF(AND(MONTH(DA$6)=MONTH($W791),YEAR(DA$6)=YEAR($W791)),$T791-$X791*$Y791+$Y791,0))</f>
        <v>0</v>
      </c>
      <c r="DB791" s="261" t="n">
        <f aca="false">IF(AND(DB$5&gt;$V791,DB$6&lt;=$W791),$Y791,IF(AND(MONTH(DB$6)=MONTH($W791),YEAR(DB$6)=YEAR($W791)),$T791-$X791*$Y791+$Y791,0))</f>
        <v>0</v>
      </c>
      <c r="DC791" s="261" t="n">
        <f aca="false">IF(AND(DC$5&gt;$V791,DC$6&lt;=$W791),$Y791,IF(AND(MONTH(DC$6)=MONTH($W791),YEAR(DC$6)=YEAR($W791)),$T791-$X791*$Y791+$Y791,0))</f>
        <v>0</v>
      </c>
      <c r="DD791" s="261" t="n">
        <f aca="false">IF(AND(DD$5&gt;$V791,DD$6&lt;=$W791),$Y791,IF(AND(MONTH(DD$6)=MONTH($W791),YEAR(DD$6)=YEAR($W791)),$T791-$X791*$Y791+$Y791,0))</f>
        <v>0</v>
      </c>
      <c r="DE791" s="261" t="n">
        <f aca="false">IF(AND(DE$5&gt;$V791,DE$6&lt;=$W791),$Y791,IF(AND(MONTH(DE$6)=MONTH($W791),YEAR(DE$6)=YEAR($W791)),$T791-$X791*$Y791+$Y791,0))</f>
        <v>0</v>
      </c>
      <c r="DF791" s="261" t="n">
        <f aca="false">IF(AND(DF$5&gt;$V791,DF$6&lt;=$W791),$Y791,IF(AND(MONTH(DF$6)=MONTH($W791),YEAR(DF$6)=YEAR($W791)),$T791-$X791*$Y791+$Y791,0))</f>
        <v>9985.03</v>
      </c>
      <c r="DG791" s="261" t="n">
        <f aca="false">IF(AND(DG$5&gt;$V791,DG$6&lt;=$W791),$Y791,IF(AND(MONTH(DG$6)=MONTH($W791),YEAR(DG$6)=YEAR($W791)),$T791-$X791*$Y791+$Y791,0))</f>
        <v>9985.03</v>
      </c>
      <c r="DH791" s="261" t="n">
        <f aca="false">IF(AND(DH$5&gt;$V791,DH$6&lt;=$W791),$Y791,IF(AND(MONTH(DH$6)=MONTH($W791),YEAR(DH$6)=YEAR($W791)),$T791-$X791*$Y791+$Y791,0))</f>
        <v>9985.03</v>
      </c>
      <c r="DI791" s="260" t="n">
        <f aca="false">CW791+CX791+CY791+CZ791+DA791+DB791+DC791+DD791+DE791+DF791+DG791+DH791</f>
        <v>29955.09</v>
      </c>
      <c r="DJ791" s="260" t="n">
        <f aca="false">T791+AG791+AJ791+AQ791+AS791+AU791+AW791</f>
        <v>1198203.77</v>
      </c>
      <c r="DK791" s="260" t="n">
        <f aca="false">CU791+DI791-O791</f>
        <v>29955.09</v>
      </c>
      <c r="DL791" s="260" t="n">
        <f aca="false">DJ791-DK791</f>
        <v>1168248.68</v>
      </c>
      <c r="DM791" s="261" t="n">
        <f aca="false">IF(AND(DM$5&gt;$V791,DM$6&lt;=$W791),$Y791,IF(AND(MONTH(DM$6)=MONTH($W791),YEAR(DM$6)=YEAR($W791)),$T791-$X791*$Y791+$Y791,0))</f>
        <v>9985.03</v>
      </c>
      <c r="DN791" s="261" t="n">
        <f aca="false">IF(AND(DN$5&gt;$V791,DN$6&lt;=$W791),$Y791,IF(AND(MONTH(DN$6)=MONTH($W791),YEAR(DN$6)=YEAR($W791)),$T791-$X791*$Y791+$Y791,0))</f>
        <v>9985.03</v>
      </c>
      <c r="DO791" s="261" t="n">
        <f aca="false">IF(AND(DO$5&gt;$V791,DO$6&lt;=$W791),$Y791,IF(AND(MONTH(DO$6)=MONTH($W791),YEAR(DO$6)=YEAR($W791)),$T791-$X791*$Y791+$Y791,0))</f>
        <v>9985.03</v>
      </c>
      <c r="DP791" s="261" t="n">
        <f aca="false">IF(AND(DP$5&gt;$V791,DP$6&lt;=$W791),$Y791,IF(AND(MONTH(DP$6)=MONTH($W791),YEAR(DP$6)=YEAR($W791)),$T791-$X791*$Y791+$Y791,0))</f>
        <v>9985.03</v>
      </c>
      <c r="DQ791" s="261" t="n">
        <f aca="false">IF(AND(DQ$5&gt;$V791,DQ$6&lt;=$W791),$Y791,IF(AND(MONTH(DQ$6)=MONTH($W791),YEAR(DQ$6)=YEAR($W791)),$T791-$X791*$Y791+$Y791,0))</f>
        <v>9985.03</v>
      </c>
      <c r="DR791" s="261" t="n">
        <f aca="false">IF(AND(DR$5&gt;$V791,DR$6&lt;=$W791),$Y791,IF(AND(MONTH(DR$6)=MONTH($W791),YEAR(DR$6)=YEAR($W791)),$T791-$X791*$Y791+$Y791,0))</f>
        <v>9985.03</v>
      </c>
      <c r="DS791" s="261" t="n">
        <f aca="false">IF(AND(DS$5&gt;$V791,DS$6&lt;=$W791),$Y791,IF(AND(MONTH(DS$6)=MONTH($W791),YEAR(DS$6)=YEAR($W791)),$T791-$X791*$Y791+$Y791,0))</f>
        <v>9985.03</v>
      </c>
      <c r="DT791" s="261" t="n">
        <f aca="false">IF(AND(DT$5&gt;$V791,DT$6&lt;=$W791),$Y791,IF(AND(MONTH(DT$6)=MONTH($W791),YEAR(DT$6)=YEAR($W791)),$T791-$X791*$Y791+$Y791,0))</f>
        <v>9985.03</v>
      </c>
      <c r="DU791" s="261" t="n">
        <f aca="false">IF(AND(DU$5&gt;$V791,DU$6&lt;=$W791),$Y791,IF(AND(MONTH(DU$6)=MONTH($W791),YEAR(DU$6)=YEAR($W791)),$T791-$X791*$Y791+$Y791,0))</f>
        <v>9985.03</v>
      </c>
      <c r="DV791" s="261" t="n">
        <f aca="false">IF(AND(DV$5&gt;$V791,DV$6&lt;=$W791),$Y791,IF(AND(MONTH(DV$6)=MONTH($W791),YEAR(DV$6)=YEAR($W791)),$T791-$X791*$Y791+$Y791,0))</f>
        <v>9985.03</v>
      </c>
      <c r="DW791" s="261" t="n">
        <f aca="false">IF(AND(DW$5&gt;$V791,DW$6&lt;=$W791),$Y791,IF(AND(MONTH(DW$6)=MONTH($W791),YEAR(DW$6)=YEAR($W791)),$T791-$X791*$Y791+$Y791,0))</f>
        <v>9985.03</v>
      </c>
      <c r="DX791" s="261" t="n">
        <f aca="false">IF(AND(DX$5&gt;$V791,DX$6&lt;=$W791),$Y791,IF(AND(MONTH(DX$6)=MONTH($W791),YEAR(DX$6)=YEAR($W791)),$T791-AA791-$X791*$Y791+$Y791,0))</f>
        <v>9985.03</v>
      </c>
      <c r="DY791" s="260" t="n">
        <f aca="false">DM791+DN791+DO791+DP791+DQ791+DR791+DS791+DT791+DU791+DV791+DW791+DX791</f>
        <v>119820.36</v>
      </c>
      <c r="DZ791" s="260" t="n">
        <f aca="false">DJ791+AY791+BA791+BC791+BE791+BG791+BI791+BK791+BM791+BO791</f>
        <v>1198203.77</v>
      </c>
      <c r="EA791" s="260" t="n">
        <f aca="false">DK791+DY791</f>
        <v>149775.45</v>
      </c>
      <c r="EB791" s="260" t="n">
        <f aca="false">DZ791-EA791</f>
        <v>1048428.32</v>
      </c>
      <c r="EC791" s="261" t="n">
        <f aca="false">IF(AND(EC$5&gt;$V791,EC$6&lt;=$W791),$Y791,IF(AND(MONTH(EC$6)=MONTH($W791),YEAR(EC$6)=YEAR($W791)),$T791-$X791*$Y791+$Y791,0))</f>
        <v>9985.03</v>
      </c>
      <c r="ED791" s="261" t="n">
        <f aca="false">IF(AND(ED$5&gt;$V791,ED$6&lt;=$W791),$Y791,IF(AND(MONTH(ED$6)=MONTH($W791),YEAR(ED$6)=YEAR($W791)),$T791-$X791*$Y791+$Y791,0))</f>
        <v>9985.03</v>
      </c>
      <c r="EE791" s="261" t="n">
        <f aca="false">IF(AND(EE$5&gt;$V791,EE$6&lt;=$W791),$Y791,IF(AND(MONTH(EE$6)=MONTH($W791),YEAR(EE$6)=YEAR($W791)),$T791-$X791*$Y791+$Y791,0))</f>
        <v>9985.03</v>
      </c>
      <c r="EF791" s="261" t="n">
        <f aca="false">IF(AND(EF$5&gt;$V791,EF$6&lt;=$W791),$Y791,IF(AND(MONTH(EF$6)=MONTH($W791),YEAR(EF$6)=YEAR($W791)),$T791-$X791*$Y791+$Y791,0))</f>
        <v>9985.03</v>
      </c>
      <c r="EG791" s="261" t="n">
        <f aca="false">IF(AND(EG$5&gt;$V791,EG$6&lt;=$W791),$Y791,IF(AND(MONTH(EG$6)=MONTH($W791),YEAR(EG$6)=YEAR($W791)),$T791-$X791*$Y791+$Y791,0))</f>
        <v>9985.03</v>
      </c>
      <c r="EH791" s="261" t="n">
        <f aca="false">IF(AND(EH$5&gt;$V791,EH$6&lt;=$W791),$Y791,IF(AND(MONTH(EH$6)=MONTH($W791),YEAR(EH$6)=YEAR($W791)),$T791-$X791*$Y791+$Y791,0))</f>
        <v>9985.03</v>
      </c>
      <c r="EI791" s="261" t="n">
        <f aca="false">IF(AND(EI$5&gt;$V791,EI$6&lt;=$W791),$Y791,IF(AND(MONTH(EI$6)=MONTH($W791),YEAR(EI$6)=YEAR($W791)),$T791-$X791*$Y791+$Y791,0))</f>
        <v>9985.03</v>
      </c>
      <c r="EJ791" s="261" t="n">
        <f aca="false">IF(AND(EJ$5&gt;$V791,EJ$6&lt;=$W791),$Y791,IF(AND(MONTH(EJ$6)=MONTH($W791),YEAR(EJ$6)=YEAR($W791)),$T791-$X791*$Y791+$Y791,0))</f>
        <v>9985.03</v>
      </c>
      <c r="EK791" s="261" t="n">
        <f aca="false">IF(AND(EK$5&gt;$V791,EK$6&lt;=$W791),$Y791,IF(AND(MONTH(EK$6)=MONTH($W791),YEAR(EK$6)=YEAR($W791)),$T791-$X791*$Y791+$Y791,0))</f>
        <v>9985.03</v>
      </c>
      <c r="EL791" s="266" t="n">
        <v>9985.03</v>
      </c>
      <c r="EM791" s="263" t="n">
        <v>9985.03</v>
      </c>
      <c r="EN791" s="261" t="n">
        <v>9985.03</v>
      </c>
      <c r="EO791" s="260" t="n">
        <f aca="false">EC791+ED791+EE791+EF791+EG791+EH791+EI791+EJ791+EK791+EL791+EM791+EN791</f>
        <v>119820.36</v>
      </c>
      <c r="EP791" s="260" t="n">
        <f aca="false">T791+AQ791+AS791+AU791+AW791+AY791+BA791+BC791+BE791+BG791+BI791+BK791+BM791+BO791+BQ791+BS791+BU791+BW791+BY791+CA791+CC791+CE791+CG791</f>
        <v>1198203.77</v>
      </c>
      <c r="EQ791" s="260" t="n">
        <f aca="false">EA791+EO791</f>
        <v>269595.81</v>
      </c>
      <c r="ER791" s="260" t="n">
        <f aca="false">EP791-EQ791</f>
        <v>928607.96</v>
      </c>
      <c r="ES791" s="262" t="n">
        <f aca="false">EN791</f>
        <v>9985.03</v>
      </c>
      <c r="ET791" s="262" t="n">
        <f aca="false">ES791</f>
        <v>9985.03</v>
      </c>
      <c r="EU791" s="262" t="n">
        <f aca="false">ET791</f>
        <v>9985.03</v>
      </c>
      <c r="EV791" s="262" t="n">
        <f aca="false">EU791</f>
        <v>9985.03</v>
      </c>
      <c r="EW791" s="262" t="n">
        <f aca="false">EV791</f>
        <v>9985.03</v>
      </c>
      <c r="EX791" s="262" t="n">
        <f aca="false">EW791</f>
        <v>9985.03</v>
      </c>
      <c r="EY791" s="262" t="n">
        <f aca="false">EX791</f>
        <v>9985.03</v>
      </c>
      <c r="EZ791" s="262" t="n">
        <f aca="false">EY791</f>
        <v>9985.03</v>
      </c>
      <c r="FA791" s="262" t="n">
        <f aca="false">EZ791</f>
        <v>9985.03</v>
      </c>
      <c r="FB791" s="262" t="n">
        <f aca="false">FA791</f>
        <v>9985.03</v>
      </c>
      <c r="FC791" s="262" t="n">
        <f aca="false">FB791</f>
        <v>9985.03</v>
      </c>
      <c r="FD791" s="262" t="n">
        <f aca="false">FC791</f>
        <v>9985.03</v>
      </c>
      <c r="FE791" s="260" t="n">
        <f aca="false">ES791+ET791+EU791+EV791+EW791+EX791+EY791+EZ791+FA791+FB791+FC791+FD791</f>
        <v>119820.36</v>
      </c>
      <c r="FF791" s="260" t="n">
        <f aca="false">EP791</f>
        <v>1198203.77</v>
      </c>
      <c r="FG791" s="260" t="n">
        <f aca="false">EQ791+FE791</f>
        <v>389416.17</v>
      </c>
      <c r="FH791" s="260" t="n">
        <f aca="false">FF791-FG791</f>
        <v>808787.6</v>
      </c>
      <c r="FI791" s="261" t="n">
        <f aca="false">FD791</f>
        <v>9985.03</v>
      </c>
      <c r="FJ791" s="261" t="n">
        <f aca="false">FI791</f>
        <v>9985.03</v>
      </c>
      <c r="FK791" s="261" t="n">
        <f aca="false">FJ791</f>
        <v>9985.03</v>
      </c>
      <c r="FL791" s="261" t="n">
        <f aca="false">FK791</f>
        <v>9985.03</v>
      </c>
      <c r="FM791" s="261" t="n">
        <f aca="false">FL791</f>
        <v>9985.03</v>
      </c>
      <c r="FN791" s="261" t="n">
        <f aca="false">FM791</f>
        <v>9985.03</v>
      </c>
      <c r="FO791" s="261" t="n">
        <f aca="false">FN791</f>
        <v>9985.03</v>
      </c>
      <c r="FP791" s="261" t="n">
        <f aca="false">FO791</f>
        <v>9985.03</v>
      </c>
      <c r="FQ791" s="261" t="n">
        <f aca="false">FP791</f>
        <v>9985.03</v>
      </c>
      <c r="FR791" s="261" t="n">
        <f aca="false">FQ791</f>
        <v>9985.03</v>
      </c>
      <c r="FS791" s="261" t="n">
        <f aca="false">FR791</f>
        <v>9985.03</v>
      </c>
      <c r="FT791" s="261" t="n">
        <f aca="false">FS791</f>
        <v>9985.03</v>
      </c>
      <c r="FU791" s="260" t="n">
        <f aca="false">FI791+FJ791+FK791+FL791+FM791+FN791+FO791+FP791+FQ791+FR791+FS791+FT791</f>
        <v>119820.36</v>
      </c>
      <c r="FV791" s="260" t="n">
        <f aca="false">FF791</f>
        <v>1198203.77</v>
      </c>
      <c r="FW791" s="260" t="n">
        <f aca="false">FG791+FU791</f>
        <v>509236.53</v>
      </c>
      <c r="FX791" s="260" t="n">
        <f aca="false">FV791-FW791</f>
        <v>688967.24</v>
      </c>
      <c r="FY791" s="261" t="n">
        <f aca="false">FT791</f>
        <v>9985.03</v>
      </c>
      <c r="FZ791" s="261" t="n">
        <f aca="false">FY791</f>
        <v>9985.03</v>
      </c>
      <c r="GA791" s="261" t="n">
        <f aca="false">FZ791</f>
        <v>9985.03</v>
      </c>
      <c r="GB791" s="261" t="n">
        <f aca="false">GA791</f>
        <v>9985.03</v>
      </c>
      <c r="GC791" s="261" t="n">
        <f aca="false">GB791</f>
        <v>9985.03</v>
      </c>
      <c r="GD791" s="261" t="n">
        <f aca="false">GC791</f>
        <v>9985.03</v>
      </c>
      <c r="GE791" s="261" t="n">
        <f aca="false">GD791</f>
        <v>9985.03</v>
      </c>
      <c r="GF791" s="261" t="n">
        <f aca="false">GE791</f>
        <v>9985.03</v>
      </c>
      <c r="GG791" s="261" t="n">
        <f aca="false">GF791</f>
        <v>9985.03</v>
      </c>
      <c r="GH791" s="261" t="n">
        <f aca="false">GG791</f>
        <v>9985.03</v>
      </c>
      <c r="GI791" s="261" t="n">
        <f aca="false">GH791</f>
        <v>9985.03</v>
      </c>
      <c r="GJ791" s="261" t="n">
        <f aca="false">GI791</f>
        <v>9985.03</v>
      </c>
      <c r="GK791" s="260" t="n">
        <f aca="false">FY791+FZ791+GA791+GB791+GC791+GD791+GE791+GF791+GG791+GH791+GI791+GJ791</f>
        <v>119820.36</v>
      </c>
      <c r="GL791" s="260" t="n">
        <f aca="false">FV791</f>
        <v>1198203.77</v>
      </c>
      <c r="GM791" s="260" t="n">
        <f aca="false">FW791+GK791</f>
        <v>629056.89</v>
      </c>
      <c r="GN791" s="260" t="n">
        <f aca="false">GL791-GM791</f>
        <v>569146.88</v>
      </c>
      <c r="GO791" s="261" t="n">
        <f aca="false">GJ791</f>
        <v>9985.03</v>
      </c>
      <c r="GP791" s="261" t="n">
        <f aca="false">GO791</f>
        <v>9985.03</v>
      </c>
      <c r="GQ791" s="261" t="n">
        <f aca="false">GP791</f>
        <v>9985.03</v>
      </c>
      <c r="GR791" s="261" t="n">
        <f aca="false">GQ791</f>
        <v>9985.03</v>
      </c>
      <c r="GS791" s="261" t="n">
        <f aca="false">GR791</f>
        <v>9985.03</v>
      </c>
      <c r="GT791" s="261" t="n">
        <f aca="false">GS791</f>
        <v>9985.03</v>
      </c>
      <c r="GU791" s="261" t="n">
        <f aca="false">GT791</f>
        <v>9985.03</v>
      </c>
      <c r="GV791" s="261" t="n">
        <f aca="false">GU791</f>
        <v>9985.03</v>
      </c>
      <c r="GW791" s="261" t="n">
        <f aca="false">GV791</f>
        <v>9985.03</v>
      </c>
      <c r="GX791" s="261" t="n">
        <f aca="false">GW791</f>
        <v>9985.03</v>
      </c>
      <c r="GY791" s="261" t="n">
        <f aca="false">GX791</f>
        <v>9985.03</v>
      </c>
      <c r="GZ791" s="261" t="n">
        <f aca="false">GY791</f>
        <v>9985.03</v>
      </c>
      <c r="HA791" s="260" t="n">
        <f aca="false">GO791+GP791+GQ791+GR791+GS791+GT791+GU791+GV791+GW791+GX791+GY791+GZ791</f>
        <v>119820.36</v>
      </c>
      <c r="HB791" s="260" t="n">
        <f aca="false">GL791</f>
        <v>1198203.77</v>
      </c>
      <c r="HC791" s="260" t="n">
        <f aca="false">GM791+HA791</f>
        <v>748877.25</v>
      </c>
      <c r="HD791" s="260" t="n">
        <f aca="false">HB791-HC791</f>
        <v>449326.52</v>
      </c>
      <c r="HE791" s="264" t="n">
        <f aca="false">GO791-GJ791</f>
        <v>0</v>
      </c>
      <c r="HF791" s="264"/>
      <c r="HG791" s="264"/>
      <c r="HH791" s="264"/>
      <c r="HI791" s="264"/>
      <c r="HJ791" s="264"/>
      <c r="HK791" s="264"/>
      <c r="HL791" s="264"/>
      <c r="HM791" s="264"/>
      <c r="HN791" s="264"/>
      <c r="HO791" s="264"/>
      <c r="HP791" s="264"/>
      <c r="HQ791" s="264"/>
      <c r="HR791" s="264"/>
      <c r="HS791" s="264"/>
      <c r="HT791" s="264"/>
      <c r="HU791" s="264"/>
      <c r="HV791" s="264"/>
      <c r="HW791" s="264"/>
      <c r="HX791" s="264"/>
      <c r="HY791" s="264"/>
      <c r="HZ791" s="264"/>
      <c r="IA791" s="264"/>
      <c r="IB791" s="264"/>
      <c r="IC791" s="264"/>
      <c r="ID791" s="264"/>
      <c r="IE791" s="264"/>
      <c r="IF791" s="264"/>
      <c r="IG791" s="264"/>
      <c r="IH791" s="264"/>
      <c r="II791" s="264"/>
      <c r="IJ791" s="264"/>
      <c r="IK791" s="264"/>
      <c r="IL791" s="264"/>
      <c r="IM791" s="264"/>
      <c r="IN791" s="264"/>
      <c r="IO791" s="264"/>
      <c r="IP791" s="264"/>
      <c r="IQ791" s="264"/>
      <c r="IR791" s="264"/>
      <c r="IS791" s="264"/>
      <c r="IT791" s="264"/>
      <c r="IU791" s="264"/>
      <c r="IV791" s="264"/>
      <c r="IW791" s="264"/>
      <c r="IX791" s="264"/>
      <c r="IY791" s="264"/>
      <c r="IZ791" s="264"/>
      <c r="JA791" s="264"/>
      <c r="JB791" s="264"/>
      <c r="JC791" s="264"/>
      <c r="JD791" s="264"/>
      <c r="JE791" s="264"/>
      <c r="JF791" s="264"/>
      <c r="JG791" s="264"/>
      <c r="JH791" s="264"/>
      <c r="JI791" s="264"/>
      <c r="JJ791" s="264"/>
      <c r="JK791" s="264"/>
      <c r="JL791" s="264"/>
      <c r="JM791" s="265"/>
      <c r="JN791" s="265" t="n">
        <f aca="false">DH791-DG791</f>
        <v>0</v>
      </c>
    </row>
    <row r="792" s="201" customFormat="true" ht="32.8" hidden="false" customHeight="false" outlineLevel="0" collapsed="false">
      <c r="A792" s="249" t="n">
        <v>760</v>
      </c>
      <c r="B792" s="307" t="s">
        <v>1268</v>
      </c>
      <c r="C792" s="306" t="n">
        <v>6886</v>
      </c>
      <c r="D792" s="252" t="s">
        <v>471</v>
      </c>
      <c r="E792" s="252" t="s">
        <v>633</v>
      </c>
      <c r="F792" s="253" t="n">
        <v>1</v>
      </c>
      <c r="G792" s="307" t="n">
        <v>2319234.63</v>
      </c>
      <c r="H792" s="255" t="n">
        <v>0.2</v>
      </c>
      <c r="I792" s="307" t="n">
        <v>2319234.63</v>
      </c>
      <c r="J792" s="254" t="n">
        <f aca="false">ROUND(I792+F792*G792*H792,2)</f>
        <v>2783081.56</v>
      </c>
      <c r="K792" s="257" t="n">
        <v>44833</v>
      </c>
      <c r="L792" s="257" t="n">
        <f aca="false">EDATE(K792,M792)-1</f>
        <v>48485</v>
      </c>
      <c r="M792" s="258" t="n">
        <v>120</v>
      </c>
      <c r="N792" s="254"/>
      <c r="O792" s="254"/>
      <c r="P792" s="254"/>
      <c r="Q792" s="253" t="n">
        <v>1</v>
      </c>
      <c r="R792" s="308" t="n">
        <v>2319234.63</v>
      </c>
      <c r="S792" s="304" t="n">
        <f aca="false">H792</f>
        <v>0.2</v>
      </c>
      <c r="T792" s="308" t="n">
        <v>2319234.63</v>
      </c>
      <c r="U792" s="254" t="n">
        <f aca="false">ROUND(T792+Q792*R792*S792,2)</f>
        <v>2783081.56</v>
      </c>
      <c r="V792" s="257" t="n">
        <v>44833</v>
      </c>
      <c r="W792" s="257" t="n">
        <f aca="false">EDATE(V792,X792)-1</f>
        <v>48485</v>
      </c>
      <c r="X792" s="258" t="n">
        <v>120</v>
      </c>
      <c r="Y792" s="254" t="n">
        <f aca="false">ROUND((R792-Z792)/X792,2)*Q792</f>
        <v>19326.96</v>
      </c>
      <c r="Z792" s="254" t="n">
        <v>0</v>
      </c>
      <c r="AA792" s="254" t="n">
        <v>0</v>
      </c>
      <c r="AB792" s="254"/>
      <c r="AC792" s="254"/>
      <c r="AD792" s="254"/>
      <c r="AE792" s="254"/>
      <c r="AF792" s="254"/>
      <c r="AG792" s="254"/>
      <c r="AH792" s="254"/>
      <c r="AI792" s="254"/>
      <c r="AJ792" s="254"/>
      <c r="AK792" s="254"/>
      <c r="AL792" s="254"/>
      <c r="AM792" s="254"/>
      <c r="AN792" s="254"/>
      <c r="AO792" s="254"/>
      <c r="AP792" s="254"/>
      <c r="AQ792" s="254"/>
      <c r="AR792" s="254"/>
      <c r="AS792" s="254"/>
      <c r="AT792" s="254"/>
      <c r="AU792" s="254"/>
      <c r="AV792" s="254"/>
      <c r="AW792" s="254"/>
      <c r="AX792" s="254"/>
      <c r="AY792" s="254"/>
      <c r="AZ792" s="254"/>
      <c r="BA792" s="254"/>
      <c r="BB792" s="254"/>
      <c r="BC792" s="254"/>
      <c r="BD792" s="254"/>
      <c r="BE792" s="254"/>
      <c r="BF792" s="254"/>
      <c r="BG792" s="254"/>
      <c r="BH792" s="254"/>
      <c r="BI792" s="254"/>
      <c r="BJ792" s="254"/>
      <c r="BK792" s="254"/>
      <c r="BL792" s="254"/>
      <c r="BM792" s="254"/>
      <c r="BN792" s="254"/>
      <c r="BO792" s="254" t="n">
        <v>43221.64</v>
      </c>
      <c r="BP792" s="254" t="n">
        <f aca="false">ROUND(($T792-Y792*12+BO792)/108,2)</f>
        <v>19727.16</v>
      </c>
      <c r="BQ792" s="254"/>
      <c r="BR792" s="254"/>
      <c r="BS792" s="254"/>
      <c r="BT792" s="254"/>
      <c r="BU792" s="254" t="n">
        <v>32418.76</v>
      </c>
      <c r="BV792" s="254" t="n">
        <f aca="false">ROUND(($T792+BO792-$Y792*12-BP792*6+BU792)/102,2)</f>
        <v>20044.99</v>
      </c>
      <c r="BW792" s="254"/>
      <c r="BX792" s="254"/>
      <c r="BY792" s="254"/>
      <c r="BZ792" s="254"/>
      <c r="CA792" s="254"/>
      <c r="CB792" s="254"/>
      <c r="CC792" s="254"/>
      <c r="CD792" s="254"/>
      <c r="CE792" s="254"/>
      <c r="CF792" s="254"/>
      <c r="CG792" s="254"/>
      <c r="CH792" s="254"/>
      <c r="CI792" s="254" t="e">
        <f aca="false">#N/A</f>
        <v>#N/A</v>
      </c>
      <c r="CJ792" s="254"/>
      <c r="CK792" s="254"/>
      <c r="CL792" s="254"/>
      <c r="CM792" s="257" t="n">
        <v>44833</v>
      </c>
      <c r="CN792" s="257" t="e">
        <f aca="false">EDATE(CM792,CO792)-1</f>
        <v>#N/A</v>
      </c>
      <c r="CO792" s="254" t="e">
        <f aca="false">#N/A</f>
        <v>#N/A</v>
      </c>
      <c r="CP792" s="254" t="n">
        <v>-9</v>
      </c>
      <c r="CQ792" s="254"/>
      <c r="CR792" s="254"/>
      <c r="CS792" s="254"/>
      <c r="CT792" s="260"/>
      <c r="CU792" s="260"/>
      <c r="CV792" s="260"/>
      <c r="CW792" s="261" t="n">
        <f aca="false">IF(AND(CW$5&gt;$V792,CW$6&lt;=$W792),$Y792,IF(AND(MONTH(CW$6)=MONTH($W792),YEAR(CW$6)=YEAR($W792)),$T792-$X792*$Y792+$Y792,0))</f>
        <v>0</v>
      </c>
      <c r="CX792" s="261" t="n">
        <f aca="false">IF(AND(CX$5&gt;$V792,CX$6&lt;=$W792),$Y792,IF(AND(MONTH(CX$6)=MONTH($W792),YEAR(CX$6)=YEAR($W792)),$T792-$X792*$Y792+$Y792,0))</f>
        <v>0</v>
      </c>
      <c r="CY792" s="261" t="n">
        <f aca="false">IF(AND(CY$5&gt;$V792,CY$6&lt;=$W792),$Y792,IF(AND(MONTH(CY$6)=MONTH($W792),YEAR(CY$6)=YEAR($W792)),$T792-$X792*$Y792+$Y792,0))</f>
        <v>0</v>
      </c>
      <c r="CZ792" s="261" t="n">
        <f aca="false">IF(AND(CZ$5&gt;$V792,CZ$6&lt;=$W792),$Y792,IF(AND(MONTH(CZ$6)=MONTH($W792),YEAR(CZ$6)=YEAR($W792)),$T792-$X792*$Y792+$Y792,0))</f>
        <v>0</v>
      </c>
      <c r="DA792" s="261" t="n">
        <f aca="false">IF(AND(DA$5&gt;$V792,DA$6&lt;=$W792),$Y792,IF(AND(MONTH(DA$6)=MONTH($W792),YEAR(DA$6)=YEAR($W792)),$T792-$X792*$Y792+$Y792,0))</f>
        <v>0</v>
      </c>
      <c r="DB792" s="261" t="n">
        <f aca="false">IF(AND(DB$5&gt;$V792,DB$6&lt;=$W792),$Y792,IF(AND(MONTH(DB$6)=MONTH($W792),YEAR(DB$6)=YEAR($W792)),$T792-$X792*$Y792+$Y792,0))</f>
        <v>0</v>
      </c>
      <c r="DC792" s="261" t="n">
        <f aca="false">IF(AND(DC$5&gt;$V792,DC$6&lt;=$W792),$Y792,IF(AND(MONTH(DC$6)=MONTH($W792),YEAR(DC$6)=YEAR($W792)),$T792-$X792*$Y792+$Y792,0))</f>
        <v>0</v>
      </c>
      <c r="DD792" s="261" t="n">
        <f aca="false">IF(AND(DD$5&gt;$V792,DD$6&lt;=$W792),$Y792,IF(AND(MONTH(DD$6)=MONTH($W792),YEAR(DD$6)=YEAR($W792)),$T792-$X792*$Y792+$Y792,0))</f>
        <v>0</v>
      </c>
      <c r="DE792" s="261" t="n">
        <f aca="false">IF(AND(DE$5&gt;$V792,DE$6&lt;=$W792),$Y792,IF(AND(MONTH(DE$6)=MONTH($W792),YEAR(DE$6)=YEAR($W792)),$T792-$X792*$Y792+$Y792,0))</f>
        <v>0</v>
      </c>
      <c r="DF792" s="261" t="n">
        <f aca="false">IF(AND(DF$5&gt;$V792,DF$6&lt;=$W792),$Y792,IF(AND(MONTH(DF$6)=MONTH($W792),YEAR(DF$6)=YEAR($W792)),$T792-$X792*$Y792+$Y792,0))</f>
        <v>19326.96</v>
      </c>
      <c r="DG792" s="261" t="n">
        <f aca="false">IF(AND(DG$5&gt;$V792,DG$6&lt;=$W792),$Y792,IF(AND(MONTH(DG$6)=MONTH($W792),YEAR(DG$6)=YEAR($W792)),$T792-$X792*$Y792+$Y792,0))</f>
        <v>19326.96</v>
      </c>
      <c r="DH792" s="261" t="n">
        <f aca="false">IF(AND(DH$5&gt;$V792,DH$6&lt;=$W792),$Y792,IF(AND(MONTH(DH$6)=MONTH($W792),YEAR(DH$6)=YEAR($W792)),$T792-$X792*$Y792+$Y792,0))</f>
        <v>19326.96</v>
      </c>
      <c r="DI792" s="260" t="n">
        <f aca="false">CW792+CX792+CY792+CZ792+DA792+DB792+DC792+DD792+DE792+DF792+DG792+DH792</f>
        <v>57980.88</v>
      </c>
      <c r="DJ792" s="260" t="n">
        <f aca="false">T792+AG792+AJ792+AQ792+AS792+AU792+AW792</f>
        <v>2319234.63</v>
      </c>
      <c r="DK792" s="260" t="n">
        <f aca="false">CU792+DI792-O792</f>
        <v>57980.88</v>
      </c>
      <c r="DL792" s="260" t="n">
        <f aca="false">DJ792-DK792</f>
        <v>2261253.75</v>
      </c>
      <c r="DM792" s="261" t="n">
        <f aca="false">IF(AND(DM$5&gt;$V792,DM$6&lt;=$W792),$Y792,IF(AND(MONTH(DM$6)=MONTH($W792),YEAR(DM$6)=YEAR($W792)),$T792-$X792*$Y792+$Y792,0))</f>
        <v>19326.96</v>
      </c>
      <c r="DN792" s="261" t="n">
        <f aca="false">IF(AND(DN$5&gt;$V792,DN$6&lt;=$W792),$Y792,IF(AND(MONTH(DN$6)=MONTH($W792),YEAR(DN$6)=YEAR($W792)),$T792-$X792*$Y792+$Y792,0))</f>
        <v>19326.96</v>
      </c>
      <c r="DO792" s="261" t="n">
        <f aca="false">IF(AND(DO$5&gt;$V792,DO$6&lt;=$W792),$Y792,IF(AND(MONTH(DO$6)=MONTH($W792),YEAR(DO$6)=YEAR($W792)),$T792-$X792*$Y792+$Y792,0))</f>
        <v>19326.96</v>
      </c>
      <c r="DP792" s="261" t="n">
        <f aca="false">IF(AND(DP$5&gt;$V792,DP$6&lt;=$W792),$Y792,IF(AND(MONTH(DP$6)=MONTH($W792),YEAR(DP$6)=YEAR($W792)),$T792-$X792*$Y792+$Y792,0))</f>
        <v>19326.96</v>
      </c>
      <c r="DQ792" s="261" t="n">
        <f aca="false">IF(AND(DQ$5&gt;$V792,DQ$6&lt;=$W792),$Y792,IF(AND(MONTH(DQ$6)=MONTH($W792),YEAR(DQ$6)=YEAR($W792)),$T792-$X792*$Y792+$Y792,0))</f>
        <v>19326.96</v>
      </c>
      <c r="DR792" s="261" t="n">
        <f aca="false">IF(AND(DR$5&gt;$V792,DR$6&lt;=$W792),$Y792,IF(AND(MONTH(DR$6)=MONTH($W792),YEAR(DR$6)=YEAR($W792)),$T792-$X792*$Y792+$Y792,0))</f>
        <v>19326.96</v>
      </c>
      <c r="DS792" s="261" t="n">
        <f aca="false">IF(AND(DS$5&gt;$V792,DS$6&lt;=$W792),$Y792,IF(AND(MONTH(DS$6)=MONTH($W792),YEAR(DS$6)=YEAR($W792)),$T792-$X792*$Y792+$Y792,0))</f>
        <v>19326.96</v>
      </c>
      <c r="DT792" s="261" t="n">
        <f aca="false">IF(AND(DT$5&gt;$V792,DT$6&lt;=$W792),$Y792,IF(AND(MONTH(DT$6)=MONTH($W792),YEAR(DT$6)=YEAR($W792)),$T792-$X792*$Y792+$Y792,0))</f>
        <v>19326.96</v>
      </c>
      <c r="DU792" s="261" t="n">
        <f aca="false">IF(AND(DU$5&gt;$V792,DU$6&lt;=$W792),$Y792,IF(AND(MONTH(DU$6)=MONTH($W792),YEAR(DU$6)=YEAR($W792)),$T792-$X792*$Y792+$Y792,0))</f>
        <v>19326.96</v>
      </c>
      <c r="DV792" s="277" t="n">
        <f aca="false">IF(AND(DV$5&gt;$V792,DV$6&lt;=$W792),$BP792,IF(AND(MONTH(DV$6)=MONTH($W792),YEAR(DV$6)=YEAR($W792)),$T792-$X792*$AI792+$AI792,0))</f>
        <v>19727.16</v>
      </c>
      <c r="DW792" s="277" t="n">
        <f aca="false">IF(AND(DW$5&gt;$V792,DW$6&lt;=$W792),$BP792,IF(AND(MONTH(DW$6)=MONTH($W792),YEAR(DW$6)=YEAR($W792)),$T792-$X792*$AI792+$AI792,0))</f>
        <v>19727.16</v>
      </c>
      <c r="DX792" s="277" t="n">
        <f aca="false">IF(AND(DX$5&gt;$V792,DX$6&lt;=$W792),$BP792,IF(AND(MONTH(DX$6)=MONTH($W792),YEAR(DX$6)=YEAR($W792)),$T792-$X792*$AI792+$AI792,0))</f>
        <v>19727.16</v>
      </c>
      <c r="DY792" s="260" t="n">
        <f aca="false">DM792+DN792+DO792+DP792+DQ792+DR792+DS792+DT792+DU792+DV792+DW792+DX792</f>
        <v>233124.12</v>
      </c>
      <c r="DZ792" s="260" t="n">
        <f aca="false">DJ792+AY792+BA792+BC792+BE792+BG792+BI792+BK792+BM792+BO792+BQ792+BS792</f>
        <v>2362456.27</v>
      </c>
      <c r="EA792" s="260" t="n">
        <f aca="false">DK792+DY792</f>
        <v>291105</v>
      </c>
      <c r="EB792" s="260" t="n">
        <f aca="false">DZ792-EA792</f>
        <v>2071351.27</v>
      </c>
      <c r="EC792" s="261" t="n">
        <f aca="false">IF(AND(EC$5&gt;$V792,EC$6&lt;=$W792),$DX792,IF(AND(MONTH(EC$6)=MONTH($W792),YEAR(EC$6)=YEAR($W792)),$T792-$X792*$DX792+$AI792,0))</f>
        <v>19727.16</v>
      </c>
      <c r="ED792" s="261" t="n">
        <f aca="false">IF(AND(ED$5&gt;$V792,ED$6&lt;=$W792),$DX792,IF(AND(MONTH(ED$6)=MONTH($W792),YEAR(ED$6)=YEAR($W792)),$T792-$X792*$DX792+$AI792,0))</f>
        <v>19727.16</v>
      </c>
      <c r="EE792" s="261" t="n">
        <f aca="false">IF(AND(EE$5&gt;$V792,EE$6&lt;=$W792),$DX792,IF(AND(MONTH(EE$6)=MONTH($W792),YEAR(EE$6)=YEAR($W792)),$T792-$X792*$DX792+$AI792,0))</f>
        <v>19727.16</v>
      </c>
      <c r="EF792" s="277" t="n">
        <f aca="false">IF(AND(EF$5&gt;$V792,EF$6&lt;=$W792),$BV792,IF(AND(MONTH(EF$6)=MONTH($W792),YEAR(EF$6)=YEAR($W792)),$T792-$X792*$BV792+$BV792,0))</f>
        <v>20044.99</v>
      </c>
      <c r="EG792" s="277" t="n">
        <f aca="false">IF(AND(EG$5&gt;$V792,EG$6&lt;=$W792),$BV792,IF(AND(MONTH(EG$6)=MONTH($W792),YEAR(EG$6)=YEAR($W792)),$T792-$X792*$BV792+$BV792,0))</f>
        <v>20044.99</v>
      </c>
      <c r="EH792" s="277" t="n">
        <f aca="false">IF(AND(EH$5&gt;$V792,EH$6&lt;=$W792),$BV792,IF(AND(MONTH(EH$6)=MONTH($W792),YEAR(EH$6)=YEAR($W792)),$T792-$X792*$BV792+$BV792,0))</f>
        <v>20044.99</v>
      </c>
      <c r="EI792" s="277" t="n">
        <f aca="false">IF(AND(EI$5&gt;$V792,EI$6&lt;=$W792),$BV792,IF(AND(MONTH(EI$6)=MONTH($W792),YEAR(EI$6)=YEAR($W792)),$T792-$X792*$BV792+$BV792,0))</f>
        <v>20044.99</v>
      </c>
      <c r="EJ792" s="277" t="n">
        <f aca="false">IF(AND(EJ$5&gt;$V792,EJ$6&lt;=$W792),$BV792,IF(AND(MONTH(EJ$6)=MONTH($W792),YEAR(EJ$6)=YEAR($W792)),$T792-$X792*$BV792+$BV792,0))</f>
        <v>20044.99</v>
      </c>
      <c r="EK792" s="277" t="n">
        <f aca="false">IF(AND(EK$5&gt;$V792,EK$6&lt;=$W792),$BV792,IF(AND(MONTH(EK$6)=MONTH($W792),YEAR(EK$6)=YEAR($W792)),$T792-$X792*$BV792+$BV792,0))</f>
        <v>20044.99</v>
      </c>
      <c r="EL792" s="266" t="n">
        <v>20044.99</v>
      </c>
      <c r="EM792" s="278" t="n">
        <v>20044.99</v>
      </c>
      <c r="EN792" s="277" t="n">
        <v>20044.99</v>
      </c>
      <c r="EO792" s="260" t="n">
        <f aca="false">EC792+ED792+EE792+EF792+EG792+EH792+EI792+EJ792+EK792+EL792+EM792+EN792</f>
        <v>239586.39</v>
      </c>
      <c r="EP792" s="260" t="n">
        <f aca="false">T792+AQ792+AS792+AU792+AW792+AY792+BA792+BC792+BE792+BG792+BI792+BK792+BM792+BO792+BQ792+BS792+BU792+BW792+BY792+CA792+CC792+CE792+CG792</f>
        <v>2394875.03</v>
      </c>
      <c r="EQ792" s="260" t="n">
        <f aca="false">EA792+EO792</f>
        <v>530691.39</v>
      </c>
      <c r="ER792" s="260" t="n">
        <f aca="false">EP792-EQ792</f>
        <v>1864183.64</v>
      </c>
      <c r="ES792" s="262" t="n">
        <f aca="false">EN792</f>
        <v>20044.99</v>
      </c>
      <c r="ET792" s="262" t="n">
        <f aca="false">ES792</f>
        <v>20044.99</v>
      </c>
      <c r="EU792" s="262" t="n">
        <f aca="false">ET792</f>
        <v>20044.99</v>
      </c>
      <c r="EV792" s="262" t="n">
        <f aca="false">EU792</f>
        <v>20044.99</v>
      </c>
      <c r="EW792" s="262" t="n">
        <f aca="false">EV792</f>
        <v>20044.99</v>
      </c>
      <c r="EX792" s="262" t="n">
        <f aca="false">EW792</f>
        <v>20044.99</v>
      </c>
      <c r="EY792" s="262" t="n">
        <f aca="false">EX792</f>
        <v>20044.99</v>
      </c>
      <c r="EZ792" s="262" t="n">
        <f aca="false">EY792</f>
        <v>20044.99</v>
      </c>
      <c r="FA792" s="262" t="n">
        <f aca="false">EZ792</f>
        <v>20044.99</v>
      </c>
      <c r="FB792" s="262" t="n">
        <f aca="false">FA792</f>
        <v>20044.99</v>
      </c>
      <c r="FC792" s="262" t="n">
        <f aca="false">FB792</f>
        <v>20044.99</v>
      </c>
      <c r="FD792" s="262" t="n">
        <f aca="false">FC792</f>
        <v>20044.99</v>
      </c>
      <c r="FE792" s="260" t="n">
        <f aca="false">ES792+ET792+EU792+EV792+EW792+EX792+EY792+EZ792+FA792+FB792+FC792+FD792</f>
        <v>240539.88</v>
      </c>
      <c r="FF792" s="260" t="n">
        <f aca="false">EP792</f>
        <v>2394875.03</v>
      </c>
      <c r="FG792" s="260" t="n">
        <f aca="false">EQ792+FE792</f>
        <v>771231.27</v>
      </c>
      <c r="FH792" s="260" t="n">
        <f aca="false">FF792-FG792</f>
        <v>1623643.76</v>
      </c>
      <c r="FI792" s="261" t="n">
        <f aca="false">FD792</f>
        <v>20044.99</v>
      </c>
      <c r="FJ792" s="261" t="n">
        <f aca="false">FI792</f>
        <v>20044.99</v>
      </c>
      <c r="FK792" s="261" t="n">
        <f aca="false">FJ792</f>
        <v>20044.99</v>
      </c>
      <c r="FL792" s="261" t="n">
        <f aca="false">FK792</f>
        <v>20044.99</v>
      </c>
      <c r="FM792" s="261" t="n">
        <f aca="false">FL792</f>
        <v>20044.99</v>
      </c>
      <c r="FN792" s="261" t="n">
        <f aca="false">FM792</f>
        <v>20044.99</v>
      </c>
      <c r="FO792" s="261" t="n">
        <f aca="false">FN792</f>
        <v>20044.99</v>
      </c>
      <c r="FP792" s="261" t="n">
        <f aca="false">FO792</f>
        <v>20044.99</v>
      </c>
      <c r="FQ792" s="261" t="n">
        <f aca="false">FP792</f>
        <v>20044.99</v>
      </c>
      <c r="FR792" s="261" t="n">
        <f aca="false">FQ792</f>
        <v>20044.99</v>
      </c>
      <c r="FS792" s="261" t="n">
        <f aca="false">FR792</f>
        <v>20044.99</v>
      </c>
      <c r="FT792" s="261" t="n">
        <f aca="false">FS792</f>
        <v>20044.99</v>
      </c>
      <c r="FU792" s="260" t="n">
        <f aca="false">FI792+FJ792+FK792+FL792+FM792+FN792+FO792+FP792+FQ792+FR792+FS792+FT792</f>
        <v>240539.88</v>
      </c>
      <c r="FV792" s="260" t="n">
        <f aca="false">FF792</f>
        <v>2394875.03</v>
      </c>
      <c r="FW792" s="260" t="n">
        <f aca="false">FG792+FU792</f>
        <v>1011771.15</v>
      </c>
      <c r="FX792" s="260" t="n">
        <f aca="false">FV792-FW792</f>
        <v>1383103.88</v>
      </c>
      <c r="FY792" s="261" t="n">
        <f aca="false">FT792</f>
        <v>20044.99</v>
      </c>
      <c r="FZ792" s="261" t="n">
        <f aca="false">FY792</f>
        <v>20044.99</v>
      </c>
      <c r="GA792" s="261" t="n">
        <f aca="false">FZ792</f>
        <v>20044.99</v>
      </c>
      <c r="GB792" s="261" t="n">
        <f aca="false">GA792</f>
        <v>20044.99</v>
      </c>
      <c r="GC792" s="261" t="n">
        <f aca="false">GB792</f>
        <v>20044.99</v>
      </c>
      <c r="GD792" s="261" t="n">
        <f aca="false">GC792</f>
        <v>20044.99</v>
      </c>
      <c r="GE792" s="261" t="n">
        <f aca="false">GD792</f>
        <v>20044.99</v>
      </c>
      <c r="GF792" s="261" t="n">
        <f aca="false">GE792</f>
        <v>20044.99</v>
      </c>
      <c r="GG792" s="261" t="n">
        <f aca="false">GF792</f>
        <v>20044.99</v>
      </c>
      <c r="GH792" s="261" t="n">
        <f aca="false">GG792</f>
        <v>20044.99</v>
      </c>
      <c r="GI792" s="261" t="n">
        <f aca="false">GH792</f>
        <v>20044.99</v>
      </c>
      <c r="GJ792" s="261" t="n">
        <f aca="false">GI792</f>
        <v>20044.99</v>
      </c>
      <c r="GK792" s="260" t="n">
        <f aca="false">FY792+FZ792+GA792+GB792+GC792+GD792+GE792+GF792+GG792+GH792+GI792+GJ792</f>
        <v>240539.88</v>
      </c>
      <c r="GL792" s="260" t="n">
        <f aca="false">FV792</f>
        <v>2394875.03</v>
      </c>
      <c r="GM792" s="260" t="n">
        <f aca="false">FW792+GK792</f>
        <v>1252311.03</v>
      </c>
      <c r="GN792" s="260" t="n">
        <f aca="false">GL792-GM792</f>
        <v>1142564</v>
      </c>
      <c r="GO792" s="261" t="n">
        <f aca="false">GJ792</f>
        <v>20044.99</v>
      </c>
      <c r="GP792" s="261" t="n">
        <f aca="false">GO792</f>
        <v>20044.99</v>
      </c>
      <c r="GQ792" s="261" t="n">
        <f aca="false">GP792</f>
        <v>20044.99</v>
      </c>
      <c r="GR792" s="261" t="n">
        <f aca="false">GQ792</f>
        <v>20044.99</v>
      </c>
      <c r="GS792" s="261" t="n">
        <f aca="false">GR792</f>
        <v>20044.99</v>
      </c>
      <c r="GT792" s="261" t="n">
        <f aca="false">GS792</f>
        <v>20044.99</v>
      </c>
      <c r="GU792" s="261" t="n">
        <f aca="false">GT792</f>
        <v>20044.99</v>
      </c>
      <c r="GV792" s="261" t="n">
        <f aca="false">GU792</f>
        <v>20044.99</v>
      </c>
      <c r="GW792" s="261" t="n">
        <f aca="false">GV792</f>
        <v>20044.99</v>
      </c>
      <c r="GX792" s="261" t="n">
        <f aca="false">GW792</f>
        <v>20044.99</v>
      </c>
      <c r="GY792" s="261" t="n">
        <f aca="false">GX792</f>
        <v>20044.99</v>
      </c>
      <c r="GZ792" s="261" t="n">
        <f aca="false">GY792</f>
        <v>20044.99</v>
      </c>
      <c r="HA792" s="260" t="n">
        <f aca="false">GO792+GP792+GQ792+GR792+GS792+GT792+GU792+GV792+GW792+GX792+GY792+GZ792</f>
        <v>240539.88</v>
      </c>
      <c r="HB792" s="260" t="n">
        <f aca="false">GL792</f>
        <v>2394875.03</v>
      </c>
      <c r="HC792" s="260" t="n">
        <f aca="false">GM792+HA792</f>
        <v>1492850.91</v>
      </c>
      <c r="HD792" s="260" t="n">
        <f aca="false">HB792-HC792</f>
        <v>902024.12</v>
      </c>
      <c r="HE792" s="264" t="n">
        <f aca="false">GO792-GJ792</f>
        <v>0</v>
      </c>
      <c r="HF792" s="264"/>
      <c r="HG792" s="264"/>
      <c r="HH792" s="264"/>
      <c r="HI792" s="264"/>
      <c r="HJ792" s="264"/>
      <c r="HK792" s="264"/>
      <c r="HL792" s="264"/>
      <c r="HM792" s="264"/>
      <c r="HN792" s="264"/>
      <c r="HO792" s="264"/>
      <c r="HP792" s="264"/>
      <c r="HQ792" s="264"/>
      <c r="HR792" s="264"/>
      <c r="HS792" s="264"/>
      <c r="HT792" s="264"/>
      <c r="HU792" s="264"/>
      <c r="HV792" s="264"/>
      <c r="HW792" s="264"/>
      <c r="HX792" s="264"/>
      <c r="HY792" s="264"/>
      <c r="HZ792" s="264"/>
      <c r="IA792" s="264"/>
      <c r="IB792" s="264"/>
      <c r="IC792" s="264"/>
      <c r="ID792" s="264"/>
      <c r="IE792" s="264"/>
      <c r="IF792" s="264"/>
      <c r="IG792" s="264"/>
      <c r="IH792" s="264"/>
      <c r="II792" s="264"/>
      <c r="IJ792" s="264"/>
      <c r="IK792" s="264"/>
      <c r="IL792" s="264"/>
      <c r="IM792" s="264"/>
      <c r="IN792" s="264"/>
      <c r="IO792" s="264"/>
      <c r="IP792" s="264"/>
      <c r="IQ792" s="264"/>
      <c r="IR792" s="264"/>
      <c r="IS792" s="264"/>
      <c r="IT792" s="264"/>
      <c r="IU792" s="264"/>
      <c r="IV792" s="264"/>
      <c r="IW792" s="264"/>
      <c r="IX792" s="264"/>
      <c r="IY792" s="264"/>
      <c r="IZ792" s="264"/>
      <c r="JA792" s="264"/>
      <c r="JB792" s="264"/>
      <c r="JC792" s="264"/>
      <c r="JD792" s="264"/>
      <c r="JE792" s="264"/>
      <c r="JF792" s="264"/>
      <c r="JG792" s="264"/>
      <c r="JH792" s="264"/>
      <c r="JI792" s="264"/>
      <c r="JJ792" s="264"/>
      <c r="JK792" s="264"/>
      <c r="JL792" s="264"/>
      <c r="JM792" s="265"/>
      <c r="JN792" s="265" t="n">
        <f aca="false">DH792-DG792</f>
        <v>0</v>
      </c>
    </row>
    <row r="793" s="201" customFormat="true" ht="32.8" hidden="false" customHeight="false" outlineLevel="0" collapsed="false">
      <c r="A793" s="249" t="n">
        <v>761</v>
      </c>
      <c r="B793" s="307" t="s">
        <v>1269</v>
      </c>
      <c r="C793" s="306" t="n">
        <v>6887</v>
      </c>
      <c r="D793" s="252" t="s">
        <v>471</v>
      </c>
      <c r="E793" s="252" t="s">
        <v>633</v>
      </c>
      <c r="F793" s="253" t="n">
        <v>1</v>
      </c>
      <c r="G793" s="307" t="n">
        <v>216825.37</v>
      </c>
      <c r="H793" s="255" t="n">
        <v>0.2</v>
      </c>
      <c r="I793" s="307" t="n">
        <v>216825.37</v>
      </c>
      <c r="J793" s="254" t="n">
        <f aca="false">ROUND(I793+F793*G793*H793,2)</f>
        <v>260190.44</v>
      </c>
      <c r="K793" s="257" t="n">
        <v>44833</v>
      </c>
      <c r="L793" s="257" t="n">
        <f aca="false">EDATE(K793,M793)-1</f>
        <v>48485</v>
      </c>
      <c r="M793" s="258" t="n">
        <v>120</v>
      </c>
      <c r="N793" s="254"/>
      <c r="O793" s="254"/>
      <c r="P793" s="254"/>
      <c r="Q793" s="253" t="n">
        <v>1</v>
      </c>
      <c r="R793" s="308" t="n">
        <v>216825.37</v>
      </c>
      <c r="S793" s="304" t="n">
        <f aca="false">H793</f>
        <v>0.2</v>
      </c>
      <c r="T793" s="308" t="n">
        <v>216825.37</v>
      </c>
      <c r="U793" s="254" t="n">
        <f aca="false">ROUND(T793+Q793*R793*S793,2)</f>
        <v>260190.44</v>
      </c>
      <c r="V793" s="257" t="n">
        <v>44833</v>
      </c>
      <c r="W793" s="257" t="n">
        <f aca="false">EDATE(V793,X793)-1</f>
        <v>48485</v>
      </c>
      <c r="X793" s="258" t="n">
        <v>120</v>
      </c>
      <c r="Y793" s="254" t="n">
        <f aca="false">ROUND((R793-Z793)/X793,2)*Q793</f>
        <v>1806.88</v>
      </c>
      <c r="Z793" s="254" t="n">
        <v>0</v>
      </c>
      <c r="AA793" s="254" t="n">
        <v>0</v>
      </c>
      <c r="AB793" s="254"/>
      <c r="AC793" s="254"/>
      <c r="AD793" s="254"/>
      <c r="AE793" s="254"/>
      <c r="AF793" s="254"/>
      <c r="AG793" s="254"/>
      <c r="AH793" s="254"/>
      <c r="AI793" s="254"/>
      <c r="AJ793" s="254"/>
      <c r="AK793" s="254"/>
      <c r="AL793" s="254"/>
      <c r="AM793" s="254"/>
      <c r="AN793" s="254"/>
      <c r="AO793" s="254"/>
      <c r="AP793" s="254"/>
      <c r="AQ793" s="254"/>
      <c r="AR793" s="254"/>
      <c r="AS793" s="254"/>
      <c r="AT793" s="254"/>
      <c r="AU793" s="254"/>
      <c r="AV793" s="254"/>
      <c r="AW793" s="254"/>
      <c r="AX793" s="254"/>
      <c r="AY793" s="254"/>
      <c r="AZ793" s="254"/>
      <c r="BA793" s="254"/>
      <c r="BB793" s="254"/>
      <c r="BC793" s="254"/>
      <c r="BD793" s="254"/>
      <c r="BE793" s="254"/>
      <c r="BF793" s="254"/>
      <c r="BG793" s="254"/>
      <c r="BH793" s="254"/>
      <c r="BI793" s="254"/>
      <c r="BJ793" s="254"/>
      <c r="BK793" s="254"/>
      <c r="BL793" s="254"/>
      <c r="BM793" s="254"/>
      <c r="BN793" s="254"/>
      <c r="BO793" s="254"/>
      <c r="BP793" s="254"/>
      <c r="BQ793" s="254"/>
      <c r="BR793" s="254"/>
      <c r="BS793" s="254"/>
      <c r="BT793" s="254"/>
      <c r="BU793" s="254"/>
      <c r="BV793" s="254"/>
      <c r="BW793" s="254"/>
      <c r="BX793" s="254"/>
      <c r="BY793" s="254"/>
      <c r="BZ793" s="254"/>
      <c r="CA793" s="254"/>
      <c r="CB793" s="254"/>
      <c r="CC793" s="254"/>
      <c r="CD793" s="254"/>
      <c r="CE793" s="254"/>
      <c r="CF793" s="254"/>
      <c r="CG793" s="254"/>
      <c r="CH793" s="254"/>
      <c r="CI793" s="254" t="e">
        <f aca="false">#N/A</f>
        <v>#N/A</v>
      </c>
      <c r="CJ793" s="254"/>
      <c r="CK793" s="254"/>
      <c r="CL793" s="254"/>
      <c r="CM793" s="257" t="n">
        <v>44833</v>
      </c>
      <c r="CN793" s="257" t="e">
        <f aca="false">EDATE(CM793,CO793)-1</f>
        <v>#N/A</v>
      </c>
      <c r="CO793" s="254" t="e">
        <f aca="false">#N/A</f>
        <v>#N/A</v>
      </c>
      <c r="CP793" s="254" t="n">
        <v>-9</v>
      </c>
      <c r="CQ793" s="254"/>
      <c r="CR793" s="254"/>
      <c r="CS793" s="254"/>
      <c r="CT793" s="260"/>
      <c r="CU793" s="260"/>
      <c r="CV793" s="260"/>
      <c r="CW793" s="261" t="n">
        <f aca="false">IF(AND(CW$5&gt;$V793,CW$6&lt;=$W793),$Y793,IF(AND(MONTH(CW$6)=MONTH($W793),YEAR(CW$6)=YEAR($W793)),$T793-$X793*$Y793+$Y793,0))</f>
        <v>0</v>
      </c>
      <c r="CX793" s="261" t="n">
        <f aca="false">IF(AND(CX$5&gt;$V793,CX$6&lt;=$W793),$Y793,IF(AND(MONTH(CX$6)=MONTH($W793),YEAR(CX$6)=YEAR($W793)),$T793-$X793*$Y793+$Y793,0))</f>
        <v>0</v>
      </c>
      <c r="CY793" s="261" t="n">
        <f aca="false">IF(AND(CY$5&gt;$V793,CY$6&lt;=$W793),$Y793,IF(AND(MONTH(CY$6)=MONTH($W793),YEAR(CY$6)=YEAR($W793)),$T793-$X793*$Y793+$Y793,0))</f>
        <v>0</v>
      </c>
      <c r="CZ793" s="261" t="n">
        <f aca="false">IF(AND(CZ$5&gt;$V793,CZ$6&lt;=$W793),$Y793,IF(AND(MONTH(CZ$6)=MONTH($W793),YEAR(CZ$6)=YEAR($W793)),$T793-$X793*$Y793+$Y793,0))</f>
        <v>0</v>
      </c>
      <c r="DA793" s="261" t="n">
        <f aca="false">IF(AND(DA$5&gt;$V793,DA$6&lt;=$W793),$Y793,IF(AND(MONTH(DA$6)=MONTH($W793),YEAR(DA$6)=YEAR($W793)),$T793-$X793*$Y793+$Y793,0))</f>
        <v>0</v>
      </c>
      <c r="DB793" s="261" t="n">
        <f aca="false">IF(AND(DB$5&gt;$V793,DB$6&lt;=$W793),$Y793,IF(AND(MONTH(DB$6)=MONTH($W793),YEAR(DB$6)=YEAR($W793)),$T793-$X793*$Y793+$Y793,0))</f>
        <v>0</v>
      </c>
      <c r="DC793" s="261" t="n">
        <f aca="false">IF(AND(DC$5&gt;$V793,DC$6&lt;=$W793),$Y793,IF(AND(MONTH(DC$6)=MONTH($W793),YEAR(DC$6)=YEAR($W793)),$T793-$X793*$Y793+$Y793,0))</f>
        <v>0</v>
      </c>
      <c r="DD793" s="261" t="n">
        <f aca="false">IF(AND(DD$5&gt;$V793,DD$6&lt;=$W793),$Y793,IF(AND(MONTH(DD$6)=MONTH($W793),YEAR(DD$6)=YEAR($W793)),$T793-$X793*$Y793+$Y793,0))</f>
        <v>0</v>
      </c>
      <c r="DE793" s="261" t="n">
        <f aca="false">IF(AND(DE$5&gt;$V793,DE$6&lt;=$W793),$Y793,IF(AND(MONTH(DE$6)=MONTH($W793),YEAR(DE$6)=YEAR($W793)),$T793-$X793*$Y793+$Y793,0))</f>
        <v>0</v>
      </c>
      <c r="DF793" s="261" t="n">
        <f aca="false">IF(AND(DF$5&gt;$V793,DF$6&lt;=$W793),$Y793,IF(AND(MONTH(DF$6)=MONTH($W793),YEAR(DF$6)=YEAR($W793)),$T793-$X793*$Y793+$Y793,0))</f>
        <v>1806.88</v>
      </c>
      <c r="DG793" s="261" t="n">
        <f aca="false">IF(AND(DG$5&gt;$V793,DG$6&lt;=$W793),$Y793,IF(AND(MONTH(DG$6)=MONTH($W793),YEAR(DG$6)=YEAR($W793)),$T793-$X793*$Y793+$Y793,0))</f>
        <v>1806.88</v>
      </c>
      <c r="DH793" s="261" t="n">
        <f aca="false">IF(AND(DH$5&gt;$V793,DH$6&lt;=$W793),$Y793,IF(AND(MONTH(DH$6)=MONTH($W793),YEAR(DH$6)=YEAR($W793)),$T793-$X793*$Y793+$Y793,0))</f>
        <v>1806.88</v>
      </c>
      <c r="DI793" s="260" t="n">
        <f aca="false">CW793+CX793+CY793+CZ793+DA793+DB793+DC793+DD793+DE793+DF793+DG793+DH793</f>
        <v>5420.64</v>
      </c>
      <c r="DJ793" s="260" t="n">
        <f aca="false">T793+AG793+AJ793+AQ793+AS793+AU793+AW793</f>
        <v>216825.37</v>
      </c>
      <c r="DK793" s="260" t="n">
        <f aca="false">CU793+DI793-O793</f>
        <v>5420.64</v>
      </c>
      <c r="DL793" s="260" t="n">
        <f aca="false">DJ793-DK793</f>
        <v>211404.73</v>
      </c>
      <c r="DM793" s="261" t="n">
        <f aca="false">IF(AND(DM$5&gt;$V793,DM$6&lt;=$W793),$Y793,IF(AND(MONTH(DM$6)=MONTH($W793),YEAR(DM$6)=YEAR($W793)),$T793-$X793*$Y793+$Y793,0))</f>
        <v>1806.88</v>
      </c>
      <c r="DN793" s="261" t="n">
        <f aca="false">IF(AND(DN$5&gt;$V793,DN$6&lt;=$W793),$Y793,IF(AND(MONTH(DN$6)=MONTH($W793),YEAR(DN$6)=YEAR($W793)),$T793-$X793*$Y793+$Y793,0))</f>
        <v>1806.88</v>
      </c>
      <c r="DO793" s="261" t="n">
        <f aca="false">IF(AND(DO$5&gt;$V793,DO$6&lt;=$W793),$Y793,IF(AND(MONTH(DO$6)=MONTH($W793),YEAR(DO$6)=YEAR($W793)),$T793-$X793*$Y793+$Y793,0))</f>
        <v>1806.88</v>
      </c>
      <c r="DP793" s="261" t="n">
        <f aca="false">IF(AND(DP$5&gt;$V793,DP$6&lt;=$W793),$Y793,IF(AND(MONTH(DP$6)=MONTH($W793),YEAR(DP$6)=YEAR($W793)),$T793-$X793*$Y793+$Y793,0))</f>
        <v>1806.88</v>
      </c>
      <c r="DQ793" s="261" t="n">
        <f aca="false">IF(AND(DQ$5&gt;$V793,DQ$6&lt;=$W793),$Y793,IF(AND(MONTH(DQ$6)=MONTH($W793),YEAR(DQ$6)=YEAR($W793)),$T793-$X793*$Y793+$Y793,0))</f>
        <v>1806.88</v>
      </c>
      <c r="DR793" s="261" t="n">
        <f aca="false">IF(AND(DR$5&gt;$V793,DR$6&lt;=$W793),$Y793,IF(AND(MONTH(DR$6)=MONTH($W793),YEAR(DR$6)=YEAR($W793)),$T793-$X793*$Y793+$Y793,0))</f>
        <v>1806.88</v>
      </c>
      <c r="DS793" s="261" t="n">
        <f aca="false">IF(AND(DS$5&gt;$V793,DS$6&lt;=$W793),$Y793,IF(AND(MONTH(DS$6)=MONTH($W793),YEAR(DS$6)=YEAR($W793)),$T793-$X793*$Y793+$Y793,0))</f>
        <v>1806.88</v>
      </c>
      <c r="DT793" s="261" t="n">
        <f aca="false">IF(AND(DT$5&gt;$V793,DT$6&lt;=$W793),$Y793,IF(AND(MONTH(DT$6)=MONTH($W793),YEAR(DT$6)=YEAR($W793)),$T793-$X793*$Y793+$Y793,0))</f>
        <v>1806.88</v>
      </c>
      <c r="DU793" s="261" t="n">
        <f aca="false">IF(AND(DU$5&gt;$V793,DU$6&lt;=$W793),$Y793,IF(AND(MONTH(DU$6)=MONTH($W793),YEAR(DU$6)=YEAR($W793)),$T793-$X793*$Y793+$Y793,0))</f>
        <v>1806.88</v>
      </c>
      <c r="DV793" s="261" t="n">
        <f aca="false">IF(AND(DV$5&gt;$V793,DV$6&lt;=$W793),$Y793,IF(AND(MONTH(DV$6)=MONTH($W793),YEAR(DV$6)=YEAR($W793)),$T793-$X793*$Y793+$Y793,0))</f>
        <v>1806.88</v>
      </c>
      <c r="DW793" s="261" t="n">
        <f aca="false">IF(AND(DW$5&gt;$V793,DW$6&lt;=$W793),$Y793,IF(AND(MONTH(DW$6)=MONTH($W793),YEAR(DW$6)=YEAR($W793)),$T793-$X793*$Y793+$Y793,0))</f>
        <v>1806.88</v>
      </c>
      <c r="DX793" s="261" t="n">
        <f aca="false">IF(AND(DX$5&gt;$V793,DX$6&lt;=$W793),$Y793,IF(AND(MONTH(DX$6)=MONTH($W793),YEAR(DX$6)=YEAR($W793)),$T793-AA793-$X793*$Y793+$Y793,0))</f>
        <v>1806.88</v>
      </c>
      <c r="DY793" s="260" t="n">
        <f aca="false">DM793+DN793+DO793+DP793+DQ793+DR793+DS793+DT793+DU793+DV793+DW793+DX793</f>
        <v>21682.56</v>
      </c>
      <c r="DZ793" s="260" t="n">
        <f aca="false">DJ793+AY793+BA793+BC793+BE793+BG793+BI793+BK793+BM793+BO793</f>
        <v>216825.37</v>
      </c>
      <c r="EA793" s="260" t="n">
        <f aca="false">DK793+DY793</f>
        <v>27103.2</v>
      </c>
      <c r="EB793" s="260" t="n">
        <f aca="false">DZ793-EA793</f>
        <v>189722.17</v>
      </c>
      <c r="EC793" s="261" t="n">
        <f aca="false">IF(AND(EC$5&gt;$V793,EC$6&lt;=$W793),$Y793,IF(AND(MONTH(EC$6)=MONTH($W793),YEAR(EC$6)=YEAR($W793)),$T793-$X793*$Y793+$Y793,0))</f>
        <v>1806.88</v>
      </c>
      <c r="ED793" s="261" t="n">
        <f aca="false">IF(AND(ED$5&gt;$V793,ED$6&lt;=$W793),$Y793,IF(AND(MONTH(ED$6)=MONTH($W793),YEAR(ED$6)=YEAR($W793)),$T793-$X793*$Y793+$Y793,0))</f>
        <v>1806.88</v>
      </c>
      <c r="EE793" s="261" t="n">
        <f aca="false">IF(AND(EE$5&gt;$V793,EE$6&lt;=$W793),$Y793,IF(AND(MONTH(EE$6)=MONTH($W793),YEAR(EE$6)=YEAR($W793)),$T793-$X793*$Y793+$Y793,0))</f>
        <v>1806.88</v>
      </c>
      <c r="EF793" s="261" t="n">
        <f aca="false">IF(AND(EF$5&gt;$V793,EF$6&lt;=$W793),$Y793,IF(AND(MONTH(EF$6)=MONTH($W793),YEAR(EF$6)=YEAR($W793)),$T793-$X793*$Y793+$Y793,0))</f>
        <v>1806.88</v>
      </c>
      <c r="EG793" s="261" t="n">
        <f aca="false">IF(AND(EG$5&gt;$V793,EG$6&lt;=$W793),$Y793,IF(AND(MONTH(EG$6)=MONTH($W793),YEAR(EG$6)=YEAR($W793)),$T793-$X793*$Y793+$Y793,0))</f>
        <v>1806.88</v>
      </c>
      <c r="EH793" s="261" t="n">
        <f aca="false">IF(AND(EH$5&gt;$V793,EH$6&lt;=$W793),$Y793,IF(AND(MONTH(EH$6)=MONTH($W793),YEAR(EH$6)=YEAR($W793)),$T793-$X793*$Y793+$Y793,0))</f>
        <v>1806.88</v>
      </c>
      <c r="EI793" s="261" t="n">
        <f aca="false">IF(AND(EI$5&gt;$V793,EI$6&lt;=$W793),$Y793,IF(AND(MONTH(EI$6)=MONTH($W793),YEAR(EI$6)=YEAR($W793)),$T793-$X793*$Y793+$Y793,0))</f>
        <v>1806.88</v>
      </c>
      <c r="EJ793" s="261" t="n">
        <f aca="false">IF(AND(EJ$5&gt;$V793,EJ$6&lt;=$W793),$Y793,IF(AND(MONTH(EJ$6)=MONTH($W793),YEAR(EJ$6)=YEAR($W793)),$T793-$X793*$Y793+$Y793,0))</f>
        <v>1806.88</v>
      </c>
      <c r="EK793" s="261" t="n">
        <f aca="false">IF(AND(EK$5&gt;$V793,EK$6&lt;=$W793),$Y793,IF(AND(MONTH(EK$6)=MONTH($W793),YEAR(EK$6)=YEAR($W793)),$T793-$X793*$Y793+$Y793,0))</f>
        <v>1806.88</v>
      </c>
      <c r="EL793" s="266" t="n">
        <v>1806.88</v>
      </c>
      <c r="EM793" s="263" t="n">
        <v>1806.88</v>
      </c>
      <c r="EN793" s="261" t="n">
        <v>1806.88</v>
      </c>
      <c r="EO793" s="260" t="n">
        <f aca="false">EC793+ED793+EE793+EF793+EG793+EH793+EI793+EJ793+EK793+EL793+EM793+EN793</f>
        <v>21682.56</v>
      </c>
      <c r="EP793" s="260" t="n">
        <f aca="false">T793+AQ793+AS793+AU793+AW793+AY793+BA793+BC793+BE793+BG793+BI793+BK793+BM793+BO793+BQ793+BS793+BU793+BW793+BY793+CA793+CC793+CE793+CG793</f>
        <v>216825.37</v>
      </c>
      <c r="EQ793" s="260" t="n">
        <f aca="false">EA793+EO793</f>
        <v>48785.76</v>
      </c>
      <c r="ER793" s="260" t="n">
        <f aca="false">EP793-EQ793</f>
        <v>168039.61</v>
      </c>
      <c r="ES793" s="262" t="n">
        <f aca="false">EN793</f>
        <v>1806.88</v>
      </c>
      <c r="ET793" s="262" t="n">
        <f aca="false">ES793</f>
        <v>1806.88</v>
      </c>
      <c r="EU793" s="262" t="n">
        <f aca="false">ET793</f>
        <v>1806.88</v>
      </c>
      <c r="EV793" s="262" t="n">
        <f aca="false">EU793</f>
        <v>1806.88</v>
      </c>
      <c r="EW793" s="262" t="n">
        <f aca="false">EV793</f>
        <v>1806.88</v>
      </c>
      <c r="EX793" s="262" t="n">
        <f aca="false">EW793</f>
        <v>1806.88</v>
      </c>
      <c r="EY793" s="262" t="n">
        <f aca="false">EX793</f>
        <v>1806.88</v>
      </c>
      <c r="EZ793" s="262" t="n">
        <f aca="false">EY793</f>
        <v>1806.88</v>
      </c>
      <c r="FA793" s="262" t="n">
        <f aca="false">EZ793</f>
        <v>1806.88</v>
      </c>
      <c r="FB793" s="262" t="n">
        <f aca="false">FA793</f>
        <v>1806.88</v>
      </c>
      <c r="FC793" s="262" t="n">
        <f aca="false">FB793</f>
        <v>1806.88</v>
      </c>
      <c r="FD793" s="262" t="n">
        <f aca="false">FC793</f>
        <v>1806.88</v>
      </c>
      <c r="FE793" s="260" t="n">
        <f aca="false">ES793+ET793+EU793+EV793+EW793+EX793+EY793+EZ793+FA793+FB793+FC793+FD793</f>
        <v>21682.56</v>
      </c>
      <c r="FF793" s="260" t="n">
        <f aca="false">EP793</f>
        <v>216825.37</v>
      </c>
      <c r="FG793" s="260" t="n">
        <f aca="false">EQ793+FE793</f>
        <v>70468.32</v>
      </c>
      <c r="FH793" s="260" t="n">
        <f aca="false">FF793-FG793</f>
        <v>146357.05</v>
      </c>
      <c r="FI793" s="261" t="n">
        <f aca="false">FD793</f>
        <v>1806.88</v>
      </c>
      <c r="FJ793" s="261" t="n">
        <f aca="false">FI793</f>
        <v>1806.88</v>
      </c>
      <c r="FK793" s="261" t="n">
        <f aca="false">FJ793</f>
        <v>1806.88</v>
      </c>
      <c r="FL793" s="261" t="n">
        <f aca="false">FK793</f>
        <v>1806.88</v>
      </c>
      <c r="FM793" s="261" t="n">
        <f aca="false">FL793</f>
        <v>1806.88</v>
      </c>
      <c r="FN793" s="261" t="n">
        <f aca="false">FM793</f>
        <v>1806.88</v>
      </c>
      <c r="FO793" s="261" t="n">
        <f aca="false">FN793</f>
        <v>1806.88</v>
      </c>
      <c r="FP793" s="261" t="n">
        <f aca="false">FO793</f>
        <v>1806.88</v>
      </c>
      <c r="FQ793" s="261" t="n">
        <f aca="false">FP793</f>
        <v>1806.88</v>
      </c>
      <c r="FR793" s="261" t="n">
        <f aca="false">FQ793</f>
        <v>1806.88</v>
      </c>
      <c r="FS793" s="261" t="n">
        <f aca="false">FR793</f>
        <v>1806.88</v>
      </c>
      <c r="FT793" s="261" t="n">
        <f aca="false">FS793</f>
        <v>1806.88</v>
      </c>
      <c r="FU793" s="260" t="n">
        <f aca="false">FI793+FJ793+FK793+FL793+FM793+FN793+FO793+FP793+FQ793+FR793+FS793+FT793</f>
        <v>21682.56</v>
      </c>
      <c r="FV793" s="260" t="n">
        <f aca="false">FF793</f>
        <v>216825.37</v>
      </c>
      <c r="FW793" s="260" t="n">
        <f aca="false">FG793+FU793</f>
        <v>92150.88</v>
      </c>
      <c r="FX793" s="260" t="n">
        <f aca="false">FV793-FW793</f>
        <v>124674.49</v>
      </c>
      <c r="FY793" s="261" t="n">
        <f aca="false">FT793</f>
        <v>1806.88</v>
      </c>
      <c r="FZ793" s="261" t="n">
        <f aca="false">FY793</f>
        <v>1806.88</v>
      </c>
      <c r="GA793" s="261" t="n">
        <f aca="false">FZ793</f>
        <v>1806.88</v>
      </c>
      <c r="GB793" s="261" t="n">
        <f aca="false">GA793</f>
        <v>1806.88</v>
      </c>
      <c r="GC793" s="261" t="n">
        <f aca="false">GB793</f>
        <v>1806.88</v>
      </c>
      <c r="GD793" s="261" t="n">
        <f aca="false">GC793</f>
        <v>1806.88</v>
      </c>
      <c r="GE793" s="261" t="n">
        <f aca="false">GD793</f>
        <v>1806.88</v>
      </c>
      <c r="GF793" s="261" t="n">
        <f aca="false">GE793</f>
        <v>1806.88</v>
      </c>
      <c r="GG793" s="261" t="n">
        <f aca="false">GF793</f>
        <v>1806.88</v>
      </c>
      <c r="GH793" s="261" t="n">
        <f aca="false">GG793</f>
        <v>1806.88</v>
      </c>
      <c r="GI793" s="261" t="n">
        <f aca="false">GH793</f>
        <v>1806.88</v>
      </c>
      <c r="GJ793" s="261" t="n">
        <f aca="false">GI793</f>
        <v>1806.88</v>
      </c>
      <c r="GK793" s="260" t="n">
        <f aca="false">FY793+FZ793+GA793+GB793+GC793+GD793+GE793+GF793+GG793+GH793+GI793+GJ793</f>
        <v>21682.56</v>
      </c>
      <c r="GL793" s="260" t="n">
        <f aca="false">FV793</f>
        <v>216825.37</v>
      </c>
      <c r="GM793" s="260" t="n">
        <f aca="false">FW793+GK793</f>
        <v>113833.44</v>
      </c>
      <c r="GN793" s="260" t="n">
        <f aca="false">GL793-GM793</f>
        <v>102991.93</v>
      </c>
      <c r="GO793" s="261" t="n">
        <f aca="false">GJ793</f>
        <v>1806.88</v>
      </c>
      <c r="GP793" s="261" t="n">
        <f aca="false">GO793</f>
        <v>1806.88</v>
      </c>
      <c r="GQ793" s="261" t="n">
        <f aca="false">GP793</f>
        <v>1806.88</v>
      </c>
      <c r="GR793" s="261" t="n">
        <f aca="false">GQ793</f>
        <v>1806.88</v>
      </c>
      <c r="GS793" s="261" t="n">
        <f aca="false">GR793</f>
        <v>1806.88</v>
      </c>
      <c r="GT793" s="261" t="n">
        <f aca="false">GS793</f>
        <v>1806.88</v>
      </c>
      <c r="GU793" s="261" t="n">
        <f aca="false">GT793</f>
        <v>1806.88</v>
      </c>
      <c r="GV793" s="261" t="n">
        <f aca="false">GU793</f>
        <v>1806.88</v>
      </c>
      <c r="GW793" s="261" t="n">
        <f aca="false">GV793</f>
        <v>1806.88</v>
      </c>
      <c r="GX793" s="261" t="n">
        <f aca="false">GW793</f>
        <v>1806.88</v>
      </c>
      <c r="GY793" s="261" t="n">
        <f aca="false">GX793</f>
        <v>1806.88</v>
      </c>
      <c r="GZ793" s="261" t="n">
        <f aca="false">GY793</f>
        <v>1806.88</v>
      </c>
      <c r="HA793" s="260" t="n">
        <f aca="false">GO793+GP793+GQ793+GR793+GS793+GT793+GU793+GV793+GW793+GX793+GY793+GZ793</f>
        <v>21682.56</v>
      </c>
      <c r="HB793" s="260" t="n">
        <f aca="false">GL793</f>
        <v>216825.37</v>
      </c>
      <c r="HC793" s="260" t="n">
        <f aca="false">GM793+HA793</f>
        <v>135516</v>
      </c>
      <c r="HD793" s="260" t="n">
        <f aca="false">HB793-HC793</f>
        <v>81309.3699999999</v>
      </c>
      <c r="HE793" s="264" t="n">
        <f aca="false">GO793-GJ793</f>
        <v>0</v>
      </c>
      <c r="HF793" s="264"/>
      <c r="HG793" s="264"/>
      <c r="HH793" s="264"/>
      <c r="HI793" s="264"/>
      <c r="HJ793" s="264"/>
      <c r="HK793" s="264"/>
      <c r="HL793" s="264"/>
      <c r="HM793" s="264"/>
      <c r="HN793" s="264"/>
      <c r="HO793" s="264"/>
      <c r="HP793" s="264"/>
      <c r="HQ793" s="264"/>
      <c r="HR793" s="264"/>
      <c r="HS793" s="264"/>
      <c r="HT793" s="264"/>
      <c r="HU793" s="264"/>
      <c r="HV793" s="264"/>
      <c r="HW793" s="264"/>
      <c r="HX793" s="264"/>
      <c r="HY793" s="264"/>
      <c r="HZ793" s="264"/>
      <c r="IA793" s="264"/>
      <c r="IB793" s="264"/>
      <c r="IC793" s="264"/>
      <c r="ID793" s="264"/>
      <c r="IE793" s="264"/>
      <c r="IF793" s="264"/>
      <c r="IG793" s="264"/>
      <c r="IH793" s="264"/>
      <c r="II793" s="264"/>
      <c r="IJ793" s="264"/>
      <c r="IK793" s="264"/>
      <c r="IL793" s="264"/>
      <c r="IM793" s="264"/>
      <c r="IN793" s="264"/>
      <c r="IO793" s="264"/>
      <c r="IP793" s="264"/>
      <c r="IQ793" s="264"/>
      <c r="IR793" s="264"/>
      <c r="IS793" s="264"/>
      <c r="IT793" s="264"/>
      <c r="IU793" s="264"/>
      <c r="IV793" s="264"/>
      <c r="IW793" s="264"/>
      <c r="IX793" s="264"/>
      <c r="IY793" s="264"/>
      <c r="IZ793" s="264"/>
      <c r="JA793" s="264"/>
      <c r="JB793" s="264"/>
      <c r="JC793" s="264"/>
      <c r="JD793" s="264"/>
      <c r="JE793" s="264"/>
      <c r="JF793" s="264"/>
      <c r="JG793" s="264"/>
      <c r="JH793" s="264"/>
      <c r="JI793" s="264"/>
      <c r="JJ793" s="264"/>
      <c r="JK793" s="264"/>
      <c r="JL793" s="264"/>
      <c r="JM793" s="265"/>
      <c r="JN793" s="265" t="n">
        <f aca="false">DH793-DG793</f>
        <v>0</v>
      </c>
    </row>
    <row r="794" s="201" customFormat="true" ht="22.35" hidden="false" customHeight="false" outlineLevel="0" collapsed="false">
      <c r="A794" s="249" t="n">
        <v>762</v>
      </c>
      <c r="B794" s="307" t="s">
        <v>1270</v>
      </c>
      <c r="C794" s="306" t="n">
        <v>6908</v>
      </c>
      <c r="D794" s="252" t="s">
        <v>471</v>
      </c>
      <c r="E794" s="252" t="s">
        <v>633</v>
      </c>
      <c r="F794" s="253" t="n">
        <v>1</v>
      </c>
      <c r="G794" s="311" t="n">
        <v>1710373.35</v>
      </c>
      <c r="H794" s="255" t="n">
        <v>0.2</v>
      </c>
      <c r="I794" s="311" t="n">
        <v>1710373.35</v>
      </c>
      <c r="J794" s="254" t="n">
        <f aca="false">ROUND(I794+F794*G794*H794,2)</f>
        <v>2052448.02</v>
      </c>
      <c r="K794" s="312" t="n">
        <v>44861</v>
      </c>
      <c r="L794" s="257" t="n">
        <f aca="false">EDATE(K794,M794)-1</f>
        <v>48513</v>
      </c>
      <c r="M794" s="258" t="n">
        <v>120</v>
      </c>
      <c r="N794" s="254"/>
      <c r="O794" s="254"/>
      <c r="P794" s="254"/>
      <c r="Q794" s="253" t="n">
        <v>1</v>
      </c>
      <c r="R794" s="313" t="n">
        <v>1710373.35</v>
      </c>
      <c r="S794" s="304" t="n">
        <f aca="false">H794</f>
        <v>0.2</v>
      </c>
      <c r="T794" s="313" t="n">
        <v>1710373.35</v>
      </c>
      <c r="U794" s="254" t="n">
        <f aca="false">ROUND(T794+Q794*R794*S794,2)</f>
        <v>2052448.02</v>
      </c>
      <c r="V794" s="312" t="n">
        <v>44861</v>
      </c>
      <c r="W794" s="257" t="n">
        <f aca="false">EDATE(V794,X794)-1</f>
        <v>48513</v>
      </c>
      <c r="X794" s="258" t="n">
        <v>120</v>
      </c>
      <c r="Y794" s="254" t="n">
        <f aca="false">ROUND((R794-Z794)/X794,2)*Q794</f>
        <v>14253.11</v>
      </c>
      <c r="Z794" s="254"/>
      <c r="AA794" s="254"/>
      <c r="AB794" s="254"/>
      <c r="AC794" s="254"/>
      <c r="AD794" s="254"/>
      <c r="AE794" s="254"/>
      <c r="AF794" s="254"/>
      <c r="AG794" s="254"/>
      <c r="AH794" s="254"/>
      <c r="AI794" s="254"/>
      <c r="AJ794" s="254"/>
      <c r="AK794" s="254"/>
      <c r="AL794" s="254"/>
      <c r="AM794" s="254"/>
      <c r="AN794" s="254"/>
      <c r="AO794" s="254"/>
      <c r="AP794" s="254"/>
      <c r="AQ794" s="254"/>
      <c r="AR794" s="254"/>
      <c r="AS794" s="254"/>
      <c r="AT794" s="254"/>
      <c r="AU794" s="254"/>
      <c r="AV794" s="254"/>
      <c r="AW794" s="254"/>
      <c r="AX794" s="254"/>
      <c r="AY794" s="254"/>
      <c r="AZ794" s="254"/>
      <c r="BA794" s="254"/>
      <c r="BB794" s="254"/>
      <c r="BC794" s="254"/>
      <c r="BD794" s="254"/>
      <c r="BE794" s="254"/>
      <c r="BF794" s="254"/>
      <c r="BG794" s="254"/>
      <c r="BH794" s="254"/>
      <c r="BI794" s="254"/>
      <c r="BJ794" s="254"/>
      <c r="BK794" s="254"/>
      <c r="BL794" s="254"/>
      <c r="BM794" s="254"/>
      <c r="BN794" s="254"/>
      <c r="BO794" s="254"/>
      <c r="BP794" s="254"/>
      <c r="BQ794" s="254"/>
      <c r="BR794" s="254"/>
      <c r="BS794" s="254"/>
      <c r="BT794" s="254"/>
      <c r="BU794" s="254"/>
      <c r="BV794" s="254"/>
      <c r="BW794" s="254"/>
      <c r="BX794" s="254"/>
      <c r="BY794" s="254"/>
      <c r="BZ794" s="254"/>
      <c r="CA794" s="254"/>
      <c r="CB794" s="254"/>
      <c r="CC794" s="254"/>
      <c r="CD794" s="254"/>
      <c r="CE794" s="254"/>
      <c r="CF794" s="254"/>
      <c r="CG794" s="254"/>
      <c r="CH794" s="254"/>
      <c r="CI794" s="254" t="e">
        <f aca="false">#N/A</f>
        <v>#N/A</v>
      </c>
      <c r="CJ794" s="254"/>
      <c r="CK794" s="254"/>
      <c r="CL794" s="254"/>
      <c r="CM794" s="312" t="n">
        <v>44861</v>
      </c>
      <c r="CN794" s="257" t="e">
        <f aca="false">EDATE(CM794,CO794)-1</f>
        <v>#N/A</v>
      </c>
      <c r="CO794" s="254" t="e">
        <f aca="false">#N/A</f>
        <v>#N/A</v>
      </c>
      <c r="CP794" s="254" t="n">
        <v>-10</v>
      </c>
      <c r="CQ794" s="254"/>
      <c r="CR794" s="254"/>
      <c r="CS794" s="254"/>
      <c r="CT794" s="260"/>
      <c r="CU794" s="260"/>
      <c r="CV794" s="260"/>
      <c r="CW794" s="261" t="n">
        <f aca="false">IF(AND(CW$5&gt;$V794,CW$6&lt;=$W794),$Y794,IF(AND(MONTH(CW$6)=MONTH($W794),YEAR(CW$6)=YEAR($W794)),$T794-$X794*$Y794+$Y794,0))</f>
        <v>0</v>
      </c>
      <c r="CX794" s="261" t="n">
        <f aca="false">IF(AND(CX$5&gt;$V794,CX$6&lt;=$W794),$Y794,IF(AND(MONTH(CX$6)=MONTH($W794),YEAR(CX$6)=YEAR($W794)),$T794-$X794*$Y794+$Y794,0))</f>
        <v>0</v>
      </c>
      <c r="CY794" s="261" t="n">
        <f aca="false">IF(AND(CY$5&gt;$V794,CY$6&lt;=$W794),$Y794,IF(AND(MONTH(CY$6)=MONTH($W794),YEAR(CY$6)=YEAR($W794)),$T794-$X794*$Y794+$Y794,0))</f>
        <v>0</v>
      </c>
      <c r="CZ794" s="261" t="n">
        <f aca="false">IF(AND(CZ$5&gt;$V794,CZ$6&lt;=$W794),$Y794,IF(AND(MONTH(CZ$6)=MONTH($W794),YEAR(CZ$6)=YEAR($W794)),$T794-$X794*$Y794+$Y794,0))</f>
        <v>0</v>
      </c>
      <c r="DA794" s="261" t="n">
        <f aca="false">IF(AND(DA$5&gt;$V794,DA$6&lt;=$W794),$Y794,IF(AND(MONTH(DA$6)=MONTH($W794),YEAR(DA$6)=YEAR($W794)),$T794-$X794*$Y794+$Y794,0))</f>
        <v>0</v>
      </c>
      <c r="DB794" s="261" t="n">
        <f aca="false">IF(AND(DB$5&gt;$V794,DB$6&lt;=$W794),$Y794,IF(AND(MONTH(DB$6)=MONTH($W794),YEAR(DB$6)=YEAR($W794)),$T794-$X794*$Y794+$Y794,0))</f>
        <v>0</v>
      </c>
      <c r="DC794" s="261" t="n">
        <f aca="false">IF(AND(DC$5&gt;$V794,DC$6&lt;=$W794),$Y794,IF(AND(MONTH(DC$6)=MONTH($W794),YEAR(DC$6)=YEAR($W794)),$T794-$X794*$Y794+$Y794,0))</f>
        <v>0</v>
      </c>
      <c r="DD794" s="261" t="n">
        <f aca="false">IF(AND(DD$5&gt;$V794,DD$6&lt;=$W794),$Y794,IF(AND(MONTH(DD$6)=MONTH($W794),YEAR(DD$6)=YEAR($W794)),$T794-$X794*$Y794+$Y794,0))</f>
        <v>0</v>
      </c>
      <c r="DE794" s="261" t="n">
        <f aca="false">IF(AND(DE$5&gt;$V794,DE$6&lt;=$W794),$Y794,IF(AND(MONTH(DE$6)=MONTH($W794),YEAR(DE$6)=YEAR($W794)),$T794-$X794*$Y794+$Y794,0))</f>
        <v>0</v>
      </c>
      <c r="DF794" s="261" t="n">
        <f aca="false">IF(AND(DF$5&gt;$V794,DF$6&lt;=$W794),$Y794,IF(AND(MONTH(DF$6)=MONTH($W794),YEAR(DF$6)=YEAR($W794)),$T794-$X794*$Y794+$Y794,0))</f>
        <v>0</v>
      </c>
      <c r="DG794" s="261" t="n">
        <f aca="false">IF(AND(DG$5&gt;$V794,DG$6&lt;=$W794),$Y794,IF(AND(MONTH(DG$6)=MONTH($W794),YEAR(DG$6)=YEAR($W794)),$T794-$X794*$Y794+$Y794,0))</f>
        <v>14253.11</v>
      </c>
      <c r="DH794" s="261" t="n">
        <f aca="false">IF(AND(DH$5&gt;$V794,DH$6&lt;=$W794),$Y794,IF(AND(MONTH(DH$6)=MONTH($W794),YEAR(DH$6)=YEAR($W794)),$T794-$X794*$Y794+$Y794,0))</f>
        <v>14253.11</v>
      </c>
      <c r="DI794" s="260" t="n">
        <f aca="false">CW794+CX794+CY794+CZ794+DA794+DB794+DC794+DD794+DE794+DF794+DG794+DH794</f>
        <v>28506.22</v>
      </c>
      <c r="DJ794" s="260" t="n">
        <f aca="false">T794+AG794+AJ794+AQ794+AS794+AU794+AW794</f>
        <v>1710373.35</v>
      </c>
      <c r="DK794" s="260" t="n">
        <f aca="false">CU794+DI794-O794</f>
        <v>28506.22</v>
      </c>
      <c r="DL794" s="260" t="n">
        <f aca="false">DJ794-DK794</f>
        <v>1681867.13</v>
      </c>
      <c r="DM794" s="261" t="n">
        <f aca="false">IF(AND(DM$5&gt;$V794,DM$6&lt;=$W794),$Y794,IF(AND(MONTH(DM$6)=MONTH($W794),YEAR(DM$6)=YEAR($W794)),$T794-$X794*$Y794+$Y794,0))</f>
        <v>14253.11</v>
      </c>
      <c r="DN794" s="261" t="n">
        <f aca="false">IF(AND(DN$5&gt;$V794,DN$6&lt;=$W794),$Y794,IF(AND(MONTH(DN$6)=MONTH($W794),YEAR(DN$6)=YEAR($W794)),$T794-$X794*$Y794+$Y794,0))</f>
        <v>14253.11</v>
      </c>
      <c r="DO794" s="261" t="n">
        <f aca="false">IF(AND(DO$5&gt;$V794,DO$6&lt;=$W794),$Y794,IF(AND(MONTH(DO$6)=MONTH($W794),YEAR(DO$6)=YEAR($W794)),$T794-$X794*$Y794+$Y794,0))</f>
        <v>14253.11</v>
      </c>
      <c r="DP794" s="261" t="n">
        <f aca="false">IF(AND(DP$5&gt;$V794,DP$6&lt;=$W794),$Y794,IF(AND(MONTH(DP$6)=MONTH($W794),YEAR(DP$6)=YEAR($W794)),$T794-$X794*$Y794+$Y794,0))</f>
        <v>14253.11</v>
      </c>
      <c r="DQ794" s="261" t="n">
        <f aca="false">IF(AND(DQ$5&gt;$V794,DQ$6&lt;=$W794),$Y794,IF(AND(MONTH(DQ$6)=MONTH($W794),YEAR(DQ$6)=YEAR($W794)),$T794-$X794*$Y794+$Y794,0))</f>
        <v>14253.11</v>
      </c>
      <c r="DR794" s="261" t="n">
        <f aca="false">IF(AND(DR$5&gt;$V794,DR$6&lt;=$W794),$Y794,IF(AND(MONTH(DR$6)=MONTH($W794),YEAR(DR$6)=YEAR($W794)),$T794-$X794*$Y794+$Y794,0))</f>
        <v>14253.11</v>
      </c>
      <c r="DS794" s="261" t="n">
        <f aca="false">IF(AND(DS$5&gt;$V794,DS$6&lt;=$W794),$Y794,IF(AND(MONTH(DS$6)=MONTH($W794),YEAR(DS$6)=YEAR($W794)),$T794-$X794*$Y794+$Y794,0))</f>
        <v>14253.11</v>
      </c>
      <c r="DT794" s="261" t="n">
        <f aca="false">IF(AND(DT$5&gt;$V794,DT$6&lt;=$W794),$Y794,IF(AND(MONTH(DT$6)=MONTH($W794),YEAR(DT$6)=YEAR($W794)),$T794-$X794*$Y794+$Y794,0))</f>
        <v>14253.11</v>
      </c>
      <c r="DU794" s="261" t="n">
        <f aca="false">IF(AND(DU$5&gt;$V794,DU$6&lt;=$W794),$Y794,IF(AND(MONTH(DU$6)=MONTH($W794),YEAR(DU$6)=YEAR($W794)),$T794-$X794*$Y794+$Y794,0))</f>
        <v>14253.11</v>
      </c>
      <c r="DV794" s="261" t="n">
        <f aca="false">IF(AND(DV$5&gt;$V794,DV$6&lt;=$W794),$Y794,IF(AND(MONTH(DV$6)=MONTH($W794),YEAR(DV$6)=YEAR($W794)),$T794-$X794*$Y794+$Y794,0))</f>
        <v>14253.11</v>
      </c>
      <c r="DW794" s="261" t="n">
        <f aca="false">IF(AND(DW$5&gt;$V794,DW$6&lt;=$W794),$Y794,IF(AND(MONTH(DW$6)=MONTH($W794),YEAR(DW$6)=YEAR($W794)),$T794-$X794*$Y794+$Y794,0))</f>
        <v>14253.11</v>
      </c>
      <c r="DX794" s="261" t="n">
        <f aca="false">IF(AND(DX$5&gt;$V794,DX$6&lt;=$W794),$Y794,IF(AND(MONTH(DX$6)=MONTH($W794),YEAR(DX$6)=YEAR($W794)),$T794-AA794-$X794*$Y794+$Y794,0))</f>
        <v>14253.11</v>
      </c>
      <c r="DY794" s="260" t="n">
        <f aca="false">DM794+DN794+DO794+DP794+DQ794+DR794+DS794+DT794+DU794+DV794+DW794+DX794</f>
        <v>171037.32</v>
      </c>
      <c r="DZ794" s="260" t="n">
        <f aca="false">DJ794+AY794+BA794+BC794+BE794+BG794+BI794+BK794+BM794+BO794</f>
        <v>1710373.35</v>
      </c>
      <c r="EA794" s="260" t="n">
        <f aca="false">DK794+DY794</f>
        <v>199543.54</v>
      </c>
      <c r="EB794" s="260" t="n">
        <f aca="false">DZ794-EA794</f>
        <v>1510829.81</v>
      </c>
      <c r="EC794" s="261" t="n">
        <f aca="false">IF(AND(EC$5&gt;$V794,EC$6&lt;=$W794),$Y794,IF(AND(MONTH(EC$6)=MONTH($W794),YEAR(EC$6)=YEAR($W794)),$T794-$X794*$Y794+$Y794,0))</f>
        <v>14253.11</v>
      </c>
      <c r="ED794" s="261" t="n">
        <f aca="false">IF(AND(ED$5&gt;$V794,ED$6&lt;=$W794),$Y794,IF(AND(MONTH(ED$6)=MONTH($W794),YEAR(ED$6)=YEAR($W794)),$T794-$X794*$Y794+$Y794,0))</f>
        <v>14253.11</v>
      </c>
      <c r="EE794" s="261" t="n">
        <f aca="false">IF(AND(EE$5&gt;$V794,EE$6&lt;=$W794),$Y794,IF(AND(MONTH(EE$6)=MONTH($W794),YEAR(EE$6)=YEAR($W794)),$T794-$X794*$Y794+$Y794,0))</f>
        <v>14253.11</v>
      </c>
      <c r="EF794" s="261" t="n">
        <f aca="false">IF(AND(EF$5&gt;$V794,EF$6&lt;=$W794),$Y794,IF(AND(MONTH(EF$6)=MONTH($W794),YEAR(EF$6)=YEAR($W794)),$T794-$X794*$Y794+$Y794,0))</f>
        <v>14253.11</v>
      </c>
      <c r="EG794" s="261" t="n">
        <f aca="false">IF(AND(EG$5&gt;$V794,EG$6&lt;=$W794),$Y794,IF(AND(MONTH(EG$6)=MONTH($W794),YEAR(EG$6)=YEAR($W794)),$T794-$X794*$Y794+$Y794,0))</f>
        <v>14253.11</v>
      </c>
      <c r="EH794" s="261" t="n">
        <f aca="false">IF(AND(EH$5&gt;$V794,EH$6&lt;=$W794),$Y794,IF(AND(MONTH(EH$6)=MONTH($W794),YEAR(EH$6)=YEAR($W794)),$T794-$X794*$Y794+$Y794,0))</f>
        <v>14253.11</v>
      </c>
      <c r="EI794" s="261" t="n">
        <f aca="false">IF(AND(EI$5&gt;$V794,EI$6&lt;=$W794),$Y794,IF(AND(MONTH(EI$6)=MONTH($W794),YEAR(EI$6)=YEAR($W794)),$T794-$X794*$Y794+$Y794,0))</f>
        <v>14253.11</v>
      </c>
      <c r="EJ794" s="261" t="n">
        <f aca="false">IF(AND(EJ$5&gt;$V794,EJ$6&lt;=$W794),$Y794,IF(AND(MONTH(EJ$6)=MONTH($W794),YEAR(EJ$6)=YEAR($W794)),$T794-$X794*$Y794+$Y794,0))</f>
        <v>14253.11</v>
      </c>
      <c r="EK794" s="261" t="n">
        <f aca="false">IF(AND(EK$5&gt;$V794,EK$6&lt;=$W794),$Y794,IF(AND(MONTH(EK$6)=MONTH($W794),YEAR(EK$6)=YEAR($W794)),$T794-$X794*$Y794+$Y794,0))</f>
        <v>14253.11</v>
      </c>
      <c r="EL794" s="266" t="n">
        <v>14253.11</v>
      </c>
      <c r="EM794" s="263" t="n">
        <v>14253.11</v>
      </c>
      <c r="EN794" s="261" t="n">
        <v>14253.11</v>
      </c>
      <c r="EO794" s="260" t="n">
        <f aca="false">EC794+ED794+EE794+EF794+EG794+EH794+EI794+EJ794+EK794+EL794+EM794+EN794</f>
        <v>171037.32</v>
      </c>
      <c r="EP794" s="260" t="n">
        <f aca="false">T794+AQ794+AS794+AU794+AW794+AY794+BA794+BC794+BE794+BG794+BI794+BK794+BM794+BO794+BQ794+BS794+BU794+BW794+BY794+CA794+CC794+CE794+CG794</f>
        <v>1710373.35</v>
      </c>
      <c r="EQ794" s="260" t="n">
        <f aca="false">EA794+EO794</f>
        <v>370580.86</v>
      </c>
      <c r="ER794" s="260" t="n">
        <f aca="false">EP794-EQ794</f>
        <v>1339792.49</v>
      </c>
      <c r="ES794" s="262" t="n">
        <f aca="false">EN794</f>
        <v>14253.11</v>
      </c>
      <c r="ET794" s="262" t="n">
        <f aca="false">ES794</f>
        <v>14253.11</v>
      </c>
      <c r="EU794" s="262" t="n">
        <f aca="false">ET794</f>
        <v>14253.11</v>
      </c>
      <c r="EV794" s="262" t="n">
        <f aca="false">EU794</f>
        <v>14253.11</v>
      </c>
      <c r="EW794" s="262" t="n">
        <f aca="false">EV794</f>
        <v>14253.11</v>
      </c>
      <c r="EX794" s="262" t="n">
        <f aca="false">EW794</f>
        <v>14253.11</v>
      </c>
      <c r="EY794" s="262" t="n">
        <f aca="false">EX794</f>
        <v>14253.11</v>
      </c>
      <c r="EZ794" s="262" t="n">
        <f aca="false">EY794</f>
        <v>14253.11</v>
      </c>
      <c r="FA794" s="262" t="n">
        <f aca="false">EZ794</f>
        <v>14253.11</v>
      </c>
      <c r="FB794" s="262" t="n">
        <f aca="false">FA794</f>
        <v>14253.11</v>
      </c>
      <c r="FC794" s="262" t="n">
        <f aca="false">FB794</f>
        <v>14253.11</v>
      </c>
      <c r="FD794" s="262" t="n">
        <f aca="false">FC794</f>
        <v>14253.11</v>
      </c>
      <c r="FE794" s="260" t="n">
        <f aca="false">ES794+ET794+EU794+EV794+EW794+EX794+EY794+EZ794+FA794+FB794+FC794+FD794</f>
        <v>171037.32</v>
      </c>
      <c r="FF794" s="260" t="n">
        <f aca="false">EP794</f>
        <v>1710373.35</v>
      </c>
      <c r="FG794" s="260" t="n">
        <f aca="false">EQ794+FE794</f>
        <v>541618.18</v>
      </c>
      <c r="FH794" s="260" t="n">
        <f aca="false">FF794-FG794</f>
        <v>1168755.17</v>
      </c>
      <c r="FI794" s="261" t="n">
        <f aca="false">FD794</f>
        <v>14253.11</v>
      </c>
      <c r="FJ794" s="261" t="n">
        <f aca="false">FI794</f>
        <v>14253.11</v>
      </c>
      <c r="FK794" s="261" t="n">
        <f aca="false">FJ794</f>
        <v>14253.11</v>
      </c>
      <c r="FL794" s="261" t="n">
        <f aca="false">FK794</f>
        <v>14253.11</v>
      </c>
      <c r="FM794" s="261" t="n">
        <f aca="false">FL794</f>
        <v>14253.11</v>
      </c>
      <c r="FN794" s="261" t="n">
        <f aca="false">FM794</f>
        <v>14253.11</v>
      </c>
      <c r="FO794" s="261" t="n">
        <f aca="false">FN794</f>
        <v>14253.11</v>
      </c>
      <c r="FP794" s="261" t="n">
        <f aca="false">FO794</f>
        <v>14253.11</v>
      </c>
      <c r="FQ794" s="261" t="n">
        <f aca="false">FP794</f>
        <v>14253.11</v>
      </c>
      <c r="FR794" s="261" t="n">
        <f aca="false">FQ794</f>
        <v>14253.11</v>
      </c>
      <c r="FS794" s="261" t="n">
        <f aca="false">FR794</f>
        <v>14253.11</v>
      </c>
      <c r="FT794" s="261" t="n">
        <f aca="false">FS794</f>
        <v>14253.11</v>
      </c>
      <c r="FU794" s="260" t="n">
        <f aca="false">FI794+FJ794+FK794+FL794+FM794+FN794+FO794+FP794+FQ794+FR794+FS794+FT794</f>
        <v>171037.32</v>
      </c>
      <c r="FV794" s="260" t="n">
        <f aca="false">FF794</f>
        <v>1710373.35</v>
      </c>
      <c r="FW794" s="260" t="n">
        <f aca="false">FG794+FU794</f>
        <v>712655.5</v>
      </c>
      <c r="FX794" s="260" t="n">
        <f aca="false">FV794-FW794</f>
        <v>997717.85</v>
      </c>
      <c r="FY794" s="261" t="n">
        <f aca="false">FT794</f>
        <v>14253.11</v>
      </c>
      <c r="FZ794" s="261" t="n">
        <f aca="false">FY794</f>
        <v>14253.11</v>
      </c>
      <c r="GA794" s="261" t="n">
        <f aca="false">FZ794</f>
        <v>14253.11</v>
      </c>
      <c r="GB794" s="261" t="n">
        <f aca="false">GA794</f>
        <v>14253.11</v>
      </c>
      <c r="GC794" s="261" t="n">
        <f aca="false">GB794</f>
        <v>14253.11</v>
      </c>
      <c r="GD794" s="261" t="n">
        <f aca="false">GC794</f>
        <v>14253.11</v>
      </c>
      <c r="GE794" s="261" t="n">
        <f aca="false">GD794</f>
        <v>14253.11</v>
      </c>
      <c r="GF794" s="261" t="n">
        <f aca="false">GE794</f>
        <v>14253.11</v>
      </c>
      <c r="GG794" s="261" t="n">
        <f aca="false">GF794</f>
        <v>14253.11</v>
      </c>
      <c r="GH794" s="261" t="n">
        <f aca="false">GG794</f>
        <v>14253.11</v>
      </c>
      <c r="GI794" s="261" t="n">
        <f aca="false">GH794</f>
        <v>14253.11</v>
      </c>
      <c r="GJ794" s="261" t="n">
        <f aca="false">GI794</f>
        <v>14253.11</v>
      </c>
      <c r="GK794" s="260" t="n">
        <f aca="false">FY794+FZ794+GA794+GB794+GC794+GD794+GE794+GF794+GG794+GH794+GI794+GJ794</f>
        <v>171037.32</v>
      </c>
      <c r="GL794" s="260" t="n">
        <f aca="false">FV794</f>
        <v>1710373.35</v>
      </c>
      <c r="GM794" s="260" t="n">
        <f aca="false">FW794+GK794</f>
        <v>883692.82</v>
      </c>
      <c r="GN794" s="260" t="n">
        <f aca="false">GL794-GM794</f>
        <v>826680.53</v>
      </c>
      <c r="GO794" s="261" t="n">
        <f aca="false">GJ794</f>
        <v>14253.11</v>
      </c>
      <c r="GP794" s="261" t="n">
        <f aca="false">GO794</f>
        <v>14253.11</v>
      </c>
      <c r="GQ794" s="261" t="n">
        <f aca="false">GP794</f>
        <v>14253.11</v>
      </c>
      <c r="GR794" s="261" t="n">
        <f aca="false">GQ794</f>
        <v>14253.11</v>
      </c>
      <c r="GS794" s="261" t="n">
        <f aca="false">GR794</f>
        <v>14253.11</v>
      </c>
      <c r="GT794" s="261" t="n">
        <f aca="false">GS794</f>
        <v>14253.11</v>
      </c>
      <c r="GU794" s="261" t="n">
        <f aca="false">GT794</f>
        <v>14253.11</v>
      </c>
      <c r="GV794" s="261" t="n">
        <f aca="false">GU794</f>
        <v>14253.11</v>
      </c>
      <c r="GW794" s="261" t="n">
        <f aca="false">GV794</f>
        <v>14253.11</v>
      </c>
      <c r="GX794" s="261" t="n">
        <f aca="false">GW794</f>
        <v>14253.11</v>
      </c>
      <c r="GY794" s="261" t="n">
        <f aca="false">GX794</f>
        <v>14253.11</v>
      </c>
      <c r="GZ794" s="261" t="n">
        <f aca="false">GY794</f>
        <v>14253.11</v>
      </c>
      <c r="HA794" s="260" t="n">
        <f aca="false">GO794+GP794+GQ794+GR794+GS794+GT794+GU794+GV794+GW794+GX794+GY794+GZ794</f>
        <v>171037.32</v>
      </c>
      <c r="HB794" s="260" t="n">
        <f aca="false">GL794</f>
        <v>1710373.35</v>
      </c>
      <c r="HC794" s="260" t="n">
        <f aca="false">GM794+HA794</f>
        <v>1054730.14</v>
      </c>
      <c r="HD794" s="260" t="n">
        <f aca="false">HB794-HC794</f>
        <v>655643.21</v>
      </c>
      <c r="HE794" s="264" t="n">
        <f aca="false">GO794-GJ794</f>
        <v>0</v>
      </c>
      <c r="HF794" s="264"/>
      <c r="HG794" s="264"/>
      <c r="HH794" s="264"/>
      <c r="HI794" s="264"/>
      <c r="HJ794" s="264"/>
      <c r="HK794" s="264"/>
      <c r="HL794" s="264"/>
      <c r="HM794" s="264"/>
      <c r="HN794" s="264"/>
      <c r="HO794" s="264"/>
      <c r="HP794" s="264"/>
      <c r="HQ794" s="264"/>
      <c r="HR794" s="264"/>
      <c r="HS794" s="264"/>
      <c r="HT794" s="264"/>
      <c r="HU794" s="264"/>
      <c r="HV794" s="264"/>
      <c r="HW794" s="264"/>
      <c r="HX794" s="264"/>
      <c r="HY794" s="264"/>
      <c r="HZ794" s="264"/>
      <c r="IA794" s="264"/>
      <c r="IB794" s="264"/>
      <c r="IC794" s="264"/>
      <c r="ID794" s="264"/>
      <c r="IE794" s="264"/>
      <c r="IF794" s="264"/>
      <c r="IG794" s="264"/>
      <c r="IH794" s="264"/>
      <c r="II794" s="264"/>
      <c r="IJ794" s="264"/>
      <c r="IK794" s="264"/>
      <c r="IL794" s="264"/>
      <c r="IM794" s="264"/>
      <c r="IN794" s="264"/>
      <c r="IO794" s="264"/>
      <c r="IP794" s="264"/>
      <c r="IQ794" s="264"/>
      <c r="IR794" s="264"/>
      <c r="IS794" s="264"/>
      <c r="IT794" s="264"/>
      <c r="IU794" s="264"/>
      <c r="IV794" s="264"/>
      <c r="IW794" s="264"/>
      <c r="IX794" s="264"/>
      <c r="IY794" s="264"/>
      <c r="IZ794" s="264"/>
      <c r="JA794" s="264"/>
      <c r="JB794" s="264"/>
      <c r="JC794" s="264"/>
      <c r="JD794" s="264"/>
      <c r="JE794" s="264"/>
      <c r="JF794" s="264"/>
      <c r="JG794" s="264"/>
      <c r="JH794" s="264"/>
      <c r="JI794" s="264"/>
      <c r="JJ794" s="264"/>
      <c r="JK794" s="264"/>
      <c r="JL794" s="264"/>
      <c r="JM794" s="265"/>
      <c r="JN794" s="265"/>
    </row>
    <row r="795" s="201" customFormat="true" ht="22.35" hidden="false" customHeight="false" outlineLevel="0" collapsed="false">
      <c r="A795" s="249" t="n">
        <v>763</v>
      </c>
      <c r="B795" s="307" t="s">
        <v>1271</v>
      </c>
      <c r="C795" s="306" t="n">
        <v>6909</v>
      </c>
      <c r="D795" s="252" t="s">
        <v>471</v>
      </c>
      <c r="E795" s="252" t="s">
        <v>633</v>
      </c>
      <c r="F795" s="253" t="n">
        <v>1</v>
      </c>
      <c r="G795" s="311" t="n">
        <v>991040.05</v>
      </c>
      <c r="H795" s="255" t="n">
        <v>0.2</v>
      </c>
      <c r="I795" s="311" t="n">
        <v>991040.05</v>
      </c>
      <c r="J795" s="254" t="n">
        <f aca="false">ROUND(I795+F795*G795*H795,2)</f>
        <v>1189248.06</v>
      </c>
      <c r="K795" s="312" t="n">
        <v>44861</v>
      </c>
      <c r="L795" s="257" t="n">
        <f aca="false">EDATE(K795,M795)-1</f>
        <v>48513</v>
      </c>
      <c r="M795" s="258" t="n">
        <v>120</v>
      </c>
      <c r="N795" s="254"/>
      <c r="O795" s="254"/>
      <c r="P795" s="254"/>
      <c r="Q795" s="253" t="n">
        <v>1</v>
      </c>
      <c r="R795" s="313" t="n">
        <v>991040.05</v>
      </c>
      <c r="S795" s="304" t="n">
        <f aca="false">H795</f>
        <v>0.2</v>
      </c>
      <c r="T795" s="313" t="n">
        <v>991040.05</v>
      </c>
      <c r="U795" s="254" t="n">
        <f aca="false">ROUND(T795+Q795*R795*S795,2)</f>
        <v>1189248.06</v>
      </c>
      <c r="V795" s="312" t="n">
        <v>44861</v>
      </c>
      <c r="W795" s="257" t="n">
        <f aca="false">EDATE(V795,X795)-1</f>
        <v>48513</v>
      </c>
      <c r="X795" s="258" t="n">
        <v>120</v>
      </c>
      <c r="Y795" s="254" t="n">
        <f aca="false">ROUND((R795-Z795)/X795,2)*Q795</f>
        <v>8258.67</v>
      </c>
      <c r="Z795" s="254"/>
      <c r="AA795" s="254"/>
      <c r="AB795" s="254"/>
      <c r="AC795" s="254"/>
      <c r="AD795" s="254"/>
      <c r="AE795" s="254"/>
      <c r="AF795" s="254"/>
      <c r="AG795" s="254"/>
      <c r="AH795" s="254"/>
      <c r="AI795" s="254"/>
      <c r="AJ795" s="254"/>
      <c r="AK795" s="254"/>
      <c r="AL795" s="254"/>
      <c r="AM795" s="254"/>
      <c r="AN795" s="254"/>
      <c r="AO795" s="254"/>
      <c r="AP795" s="254"/>
      <c r="AQ795" s="254"/>
      <c r="AR795" s="254"/>
      <c r="AS795" s="254"/>
      <c r="AT795" s="254"/>
      <c r="AU795" s="254"/>
      <c r="AV795" s="254"/>
      <c r="AW795" s="254"/>
      <c r="AX795" s="254"/>
      <c r="AY795" s="254"/>
      <c r="AZ795" s="254"/>
      <c r="BA795" s="254"/>
      <c r="BB795" s="254"/>
      <c r="BC795" s="254"/>
      <c r="BD795" s="254"/>
      <c r="BE795" s="254"/>
      <c r="BF795" s="254"/>
      <c r="BG795" s="254"/>
      <c r="BH795" s="254"/>
      <c r="BI795" s="254"/>
      <c r="BJ795" s="254"/>
      <c r="BK795" s="254"/>
      <c r="BL795" s="254"/>
      <c r="BM795" s="254"/>
      <c r="BN795" s="254"/>
      <c r="BO795" s="254"/>
      <c r="BP795" s="254"/>
      <c r="BQ795" s="254"/>
      <c r="BR795" s="254"/>
      <c r="BS795" s="254"/>
      <c r="BT795" s="254"/>
      <c r="BU795" s="254"/>
      <c r="BV795" s="254"/>
      <c r="BW795" s="254"/>
      <c r="BX795" s="254"/>
      <c r="BY795" s="254"/>
      <c r="BZ795" s="254"/>
      <c r="CA795" s="254"/>
      <c r="CB795" s="254"/>
      <c r="CC795" s="254"/>
      <c r="CD795" s="254"/>
      <c r="CE795" s="254"/>
      <c r="CF795" s="254"/>
      <c r="CG795" s="254"/>
      <c r="CH795" s="254"/>
      <c r="CI795" s="254" t="e">
        <f aca="false">#N/A</f>
        <v>#N/A</v>
      </c>
      <c r="CJ795" s="254"/>
      <c r="CK795" s="254"/>
      <c r="CL795" s="254"/>
      <c r="CM795" s="312" t="n">
        <v>44861</v>
      </c>
      <c r="CN795" s="257" t="e">
        <f aca="false">EDATE(CM795,CO795)-1</f>
        <v>#N/A</v>
      </c>
      <c r="CO795" s="254" t="e">
        <f aca="false">#N/A</f>
        <v>#N/A</v>
      </c>
      <c r="CP795" s="254" t="n">
        <v>-10</v>
      </c>
      <c r="CQ795" s="254"/>
      <c r="CR795" s="254"/>
      <c r="CS795" s="254"/>
      <c r="CT795" s="260"/>
      <c r="CU795" s="260"/>
      <c r="CV795" s="260"/>
      <c r="CW795" s="261" t="n">
        <f aca="false">IF(AND(CW$5&gt;$V795,CW$6&lt;=$W795),$Y795,IF(AND(MONTH(CW$6)=MONTH($W795),YEAR(CW$6)=YEAR($W795)),$T795-$X795*$Y795+$Y795,0))</f>
        <v>0</v>
      </c>
      <c r="CX795" s="261" t="n">
        <f aca="false">IF(AND(CX$5&gt;$V795,CX$6&lt;=$W795),$Y795,IF(AND(MONTH(CX$6)=MONTH($W795),YEAR(CX$6)=YEAR($W795)),$T795-$X795*$Y795+$Y795,0))</f>
        <v>0</v>
      </c>
      <c r="CY795" s="261" t="n">
        <f aca="false">IF(AND(CY$5&gt;$V795,CY$6&lt;=$W795),$Y795,IF(AND(MONTH(CY$6)=MONTH($W795),YEAR(CY$6)=YEAR($W795)),$T795-$X795*$Y795+$Y795,0))</f>
        <v>0</v>
      </c>
      <c r="CZ795" s="261" t="n">
        <f aca="false">IF(AND(CZ$5&gt;$V795,CZ$6&lt;=$W795),$Y795,IF(AND(MONTH(CZ$6)=MONTH($W795),YEAR(CZ$6)=YEAR($W795)),$T795-$X795*$Y795+$Y795,0))</f>
        <v>0</v>
      </c>
      <c r="DA795" s="261" t="n">
        <f aca="false">IF(AND(DA$5&gt;$V795,DA$6&lt;=$W795),$Y795,IF(AND(MONTH(DA$6)=MONTH($W795),YEAR(DA$6)=YEAR($W795)),$T795-$X795*$Y795+$Y795,0))</f>
        <v>0</v>
      </c>
      <c r="DB795" s="261" t="n">
        <f aca="false">IF(AND(DB$5&gt;$V795,DB$6&lt;=$W795),$Y795,IF(AND(MONTH(DB$6)=MONTH($W795),YEAR(DB$6)=YEAR($W795)),$T795-$X795*$Y795+$Y795,0))</f>
        <v>0</v>
      </c>
      <c r="DC795" s="261" t="n">
        <f aca="false">IF(AND(DC$5&gt;$V795,DC$6&lt;=$W795),$Y795,IF(AND(MONTH(DC$6)=MONTH($W795),YEAR(DC$6)=YEAR($W795)),$T795-$X795*$Y795+$Y795,0))</f>
        <v>0</v>
      </c>
      <c r="DD795" s="261" t="n">
        <f aca="false">IF(AND(DD$5&gt;$V795,DD$6&lt;=$W795),$Y795,IF(AND(MONTH(DD$6)=MONTH($W795),YEAR(DD$6)=YEAR($W795)),$T795-$X795*$Y795+$Y795,0))</f>
        <v>0</v>
      </c>
      <c r="DE795" s="261" t="n">
        <f aca="false">IF(AND(DE$5&gt;$V795,DE$6&lt;=$W795),$Y795,IF(AND(MONTH(DE$6)=MONTH($W795),YEAR(DE$6)=YEAR($W795)),$T795-$X795*$Y795+$Y795,0))</f>
        <v>0</v>
      </c>
      <c r="DF795" s="261" t="n">
        <f aca="false">IF(AND(DF$5&gt;$V795,DF$6&lt;=$W795),$Y795,IF(AND(MONTH(DF$6)=MONTH($W795),YEAR(DF$6)=YEAR($W795)),$T795-$X795*$Y795+$Y795,0))</f>
        <v>0</v>
      </c>
      <c r="DG795" s="261" t="n">
        <f aca="false">IF(AND(DG$5&gt;$V795,DG$6&lt;=$W795),$Y795,IF(AND(MONTH(DG$6)=MONTH($W795),YEAR(DG$6)=YEAR($W795)),$T795-$X795*$Y795+$Y795,0))</f>
        <v>8258.67</v>
      </c>
      <c r="DH795" s="261" t="n">
        <f aca="false">IF(AND(DH$5&gt;$V795,DH$6&lt;=$W795),$Y795,IF(AND(MONTH(DH$6)=MONTH($W795),YEAR(DH$6)=YEAR($W795)),$T795-$X795*$Y795+$Y795,0))</f>
        <v>8258.67</v>
      </c>
      <c r="DI795" s="260" t="n">
        <f aca="false">CW795+CX795+CY795+CZ795+DA795+DB795+DC795+DD795+DE795+DF795+DG795+DH795</f>
        <v>16517.34</v>
      </c>
      <c r="DJ795" s="260" t="n">
        <f aca="false">T795+AG795+AJ795+AQ795+AS795+AU795+AW795</f>
        <v>991040.05</v>
      </c>
      <c r="DK795" s="260" t="n">
        <f aca="false">CU795+DI795-O795</f>
        <v>16517.34</v>
      </c>
      <c r="DL795" s="260" t="n">
        <f aca="false">DJ795-DK795</f>
        <v>974522.71</v>
      </c>
      <c r="DM795" s="261" t="n">
        <f aca="false">IF(AND(DM$5&gt;$V795,DM$6&lt;=$W795),$Y795,IF(AND(MONTH(DM$6)=MONTH($W795),YEAR(DM$6)=YEAR($W795)),$T795-$X795*$Y795+$Y795,0))</f>
        <v>8258.67</v>
      </c>
      <c r="DN795" s="261" t="n">
        <f aca="false">IF(AND(DN$5&gt;$V795,DN$6&lt;=$W795),$Y795,IF(AND(MONTH(DN$6)=MONTH($W795),YEAR(DN$6)=YEAR($W795)),$T795-$X795*$Y795+$Y795,0))</f>
        <v>8258.67</v>
      </c>
      <c r="DO795" s="261" t="n">
        <f aca="false">IF(AND(DO$5&gt;$V795,DO$6&lt;=$W795),$Y795,IF(AND(MONTH(DO$6)=MONTH($W795),YEAR(DO$6)=YEAR($W795)),$T795-$X795*$Y795+$Y795,0))</f>
        <v>8258.67</v>
      </c>
      <c r="DP795" s="261" t="n">
        <f aca="false">IF(AND(DP$5&gt;$V795,DP$6&lt;=$W795),$Y795,IF(AND(MONTH(DP$6)=MONTH($W795),YEAR(DP$6)=YEAR($W795)),$T795-$X795*$Y795+$Y795,0))</f>
        <v>8258.67</v>
      </c>
      <c r="DQ795" s="261" t="n">
        <f aca="false">IF(AND(DQ$5&gt;$V795,DQ$6&lt;=$W795),$Y795,IF(AND(MONTH(DQ$6)=MONTH($W795),YEAR(DQ$6)=YEAR($W795)),$T795-$X795*$Y795+$Y795,0))</f>
        <v>8258.67</v>
      </c>
      <c r="DR795" s="261" t="n">
        <f aca="false">IF(AND(DR$5&gt;$V795,DR$6&lt;=$W795),$Y795,IF(AND(MONTH(DR$6)=MONTH($W795),YEAR(DR$6)=YEAR($W795)),$T795-$X795*$Y795+$Y795,0))</f>
        <v>8258.67</v>
      </c>
      <c r="DS795" s="261" t="n">
        <f aca="false">IF(AND(DS$5&gt;$V795,DS$6&lt;=$W795),$Y795,IF(AND(MONTH(DS$6)=MONTH($W795),YEAR(DS$6)=YEAR($W795)),$T795-$X795*$Y795+$Y795,0))</f>
        <v>8258.67</v>
      </c>
      <c r="DT795" s="261" t="n">
        <f aca="false">IF(AND(DT$5&gt;$V795,DT$6&lt;=$W795),$Y795,IF(AND(MONTH(DT$6)=MONTH($W795),YEAR(DT$6)=YEAR($W795)),$T795-$X795*$Y795+$Y795,0))</f>
        <v>8258.67</v>
      </c>
      <c r="DU795" s="261" t="n">
        <f aca="false">IF(AND(DU$5&gt;$V795,DU$6&lt;=$W795),$Y795,IF(AND(MONTH(DU$6)=MONTH($W795),YEAR(DU$6)=YEAR($W795)),$T795-$X795*$Y795+$Y795,0))</f>
        <v>8258.67</v>
      </c>
      <c r="DV795" s="261" t="n">
        <f aca="false">IF(AND(DV$5&gt;$V795,DV$6&lt;=$W795),$Y795,IF(AND(MONTH(DV$6)=MONTH($W795),YEAR(DV$6)=YEAR($W795)),$T795-$X795*$Y795+$Y795,0))</f>
        <v>8258.67</v>
      </c>
      <c r="DW795" s="261" t="n">
        <f aca="false">IF(AND(DW$5&gt;$V795,DW$6&lt;=$W795),$Y795,IF(AND(MONTH(DW$6)=MONTH($W795),YEAR(DW$6)=YEAR($W795)),$T795-$X795*$Y795+$Y795,0))</f>
        <v>8258.67</v>
      </c>
      <c r="DX795" s="261" t="n">
        <f aca="false">IF(AND(DX$5&gt;$V795,DX$6&lt;=$W795),$Y795,IF(AND(MONTH(DX$6)=MONTH($W795),YEAR(DX$6)=YEAR($W795)),$T795-AA795-$X795*$Y795+$Y795,0))</f>
        <v>8258.67</v>
      </c>
      <c r="DY795" s="260" t="n">
        <f aca="false">DM795+DN795+DO795+DP795+DQ795+DR795+DS795+DT795+DU795+DV795+DW795+DX795</f>
        <v>99104.04</v>
      </c>
      <c r="DZ795" s="260" t="n">
        <f aca="false">DJ795+AY795+BA795+BC795+BE795+BG795+BI795+BK795+BM795+BO795</f>
        <v>991040.05</v>
      </c>
      <c r="EA795" s="260" t="n">
        <f aca="false">DK795+DY795</f>
        <v>115621.38</v>
      </c>
      <c r="EB795" s="260" t="n">
        <f aca="false">DZ795-EA795</f>
        <v>875418.67</v>
      </c>
      <c r="EC795" s="261" t="n">
        <f aca="false">IF(AND(EC$5&gt;$V795,EC$6&lt;=$W795),$Y795,IF(AND(MONTH(EC$6)=MONTH($W795),YEAR(EC$6)=YEAR($W795)),$T795-$X795*$Y795+$Y795,0))</f>
        <v>8258.67</v>
      </c>
      <c r="ED795" s="261" t="n">
        <f aca="false">IF(AND(ED$5&gt;$V795,ED$6&lt;=$W795),$Y795,IF(AND(MONTH(ED$6)=MONTH($W795),YEAR(ED$6)=YEAR($W795)),$T795-$X795*$Y795+$Y795,0))</f>
        <v>8258.67</v>
      </c>
      <c r="EE795" s="261" t="n">
        <f aca="false">IF(AND(EE$5&gt;$V795,EE$6&lt;=$W795),$Y795,IF(AND(MONTH(EE$6)=MONTH($W795),YEAR(EE$6)=YEAR($W795)),$T795-$X795*$Y795+$Y795,0))</f>
        <v>8258.67</v>
      </c>
      <c r="EF795" s="261" t="n">
        <f aca="false">IF(AND(EF$5&gt;$V795,EF$6&lt;=$W795),$Y795,IF(AND(MONTH(EF$6)=MONTH($W795),YEAR(EF$6)=YEAR($W795)),$T795-$X795*$Y795+$Y795,0))</f>
        <v>8258.67</v>
      </c>
      <c r="EG795" s="261" t="n">
        <f aca="false">IF(AND(EG$5&gt;$V795,EG$6&lt;=$W795),$Y795,IF(AND(MONTH(EG$6)=MONTH($W795),YEAR(EG$6)=YEAR($W795)),$T795-$X795*$Y795+$Y795,0))</f>
        <v>8258.67</v>
      </c>
      <c r="EH795" s="261" t="n">
        <f aca="false">IF(AND(EH$5&gt;$V795,EH$6&lt;=$W795),$Y795,IF(AND(MONTH(EH$6)=MONTH($W795),YEAR(EH$6)=YEAR($W795)),$T795-$X795*$Y795+$Y795,0))</f>
        <v>8258.67</v>
      </c>
      <c r="EI795" s="261" t="n">
        <f aca="false">IF(AND(EI$5&gt;$V795,EI$6&lt;=$W795),$Y795,IF(AND(MONTH(EI$6)=MONTH($W795),YEAR(EI$6)=YEAR($W795)),$T795-$X795*$Y795+$Y795,0))</f>
        <v>8258.67</v>
      </c>
      <c r="EJ795" s="261" t="n">
        <f aca="false">IF(AND(EJ$5&gt;$V795,EJ$6&lt;=$W795),$Y795,IF(AND(MONTH(EJ$6)=MONTH($W795),YEAR(EJ$6)=YEAR($W795)),$T795-$X795*$Y795+$Y795,0))</f>
        <v>8258.67</v>
      </c>
      <c r="EK795" s="261" t="n">
        <f aca="false">IF(AND(EK$5&gt;$V795,EK$6&lt;=$W795),$Y795,IF(AND(MONTH(EK$6)=MONTH($W795),YEAR(EK$6)=YEAR($W795)),$T795-$X795*$Y795+$Y795,0))</f>
        <v>8258.67</v>
      </c>
      <c r="EL795" s="266" t="n">
        <v>8258.67</v>
      </c>
      <c r="EM795" s="263" t="n">
        <v>8258.67</v>
      </c>
      <c r="EN795" s="261" t="n">
        <v>8258.67</v>
      </c>
      <c r="EO795" s="260" t="n">
        <f aca="false">EC795+ED795+EE795+EF795+EG795+EH795+EI795+EJ795+EK795+EL795+EM795+EN795</f>
        <v>99104.04</v>
      </c>
      <c r="EP795" s="260" t="n">
        <f aca="false">T795+AQ795+AS795+AU795+AW795+AY795+BA795+BC795+BE795+BG795+BI795+BK795+BM795+BO795+BQ795+BS795+BU795+BW795+BY795+CA795+CC795+CE795+CG795</f>
        <v>991040.05</v>
      </c>
      <c r="EQ795" s="260" t="n">
        <f aca="false">EA795+EO795</f>
        <v>214725.42</v>
      </c>
      <c r="ER795" s="260" t="n">
        <f aca="false">EP795-EQ795</f>
        <v>776314.63</v>
      </c>
      <c r="ES795" s="262" t="n">
        <f aca="false">EN795</f>
        <v>8258.67</v>
      </c>
      <c r="ET795" s="262" t="n">
        <f aca="false">ES795</f>
        <v>8258.67</v>
      </c>
      <c r="EU795" s="262" t="n">
        <f aca="false">ET795</f>
        <v>8258.67</v>
      </c>
      <c r="EV795" s="262" t="n">
        <f aca="false">EU795</f>
        <v>8258.67</v>
      </c>
      <c r="EW795" s="262" t="n">
        <f aca="false">EV795</f>
        <v>8258.67</v>
      </c>
      <c r="EX795" s="262" t="n">
        <f aca="false">EW795</f>
        <v>8258.67</v>
      </c>
      <c r="EY795" s="262" t="n">
        <f aca="false">EX795</f>
        <v>8258.67</v>
      </c>
      <c r="EZ795" s="262" t="n">
        <f aca="false">EY795</f>
        <v>8258.67</v>
      </c>
      <c r="FA795" s="262" t="n">
        <f aca="false">EZ795</f>
        <v>8258.67</v>
      </c>
      <c r="FB795" s="262" t="n">
        <f aca="false">FA795</f>
        <v>8258.67</v>
      </c>
      <c r="FC795" s="262" t="n">
        <f aca="false">FB795</f>
        <v>8258.67</v>
      </c>
      <c r="FD795" s="262" t="n">
        <f aca="false">FC795</f>
        <v>8258.67</v>
      </c>
      <c r="FE795" s="260" t="n">
        <f aca="false">ES795+ET795+EU795+EV795+EW795+EX795+EY795+EZ795+FA795+FB795+FC795+FD795</f>
        <v>99104.04</v>
      </c>
      <c r="FF795" s="260" t="n">
        <f aca="false">EP795</f>
        <v>991040.05</v>
      </c>
      <c r="FG795" s="260" t="n">
        <f aca="false">EQ795+FE795</f>
        <v>313829.46</v>
      </c>
      <c r="FH795" s="260" t="n">
        <f aca="false">FF795-FG795</f>
        <v>677210.59</v>
      </c>
      <c r="FI795" s="261" t="n">
        <f aca="false">FD795</f>
        <v>8258.67</v>
      </c>
      <c r="FJ795" s="261" t="n">
        <f aca="false">FI795</f>
        <v>8258.67</v>
      </c>
      <c r="FK795" s="261" t="n">
        <f aca="false">FJ795</f>
        <v>8258.67</v>
      </c>
      <c r="FL795" s="261" t="n">
        <f aca="false">FK795</f>
        <v>8258.67</v>
      </c>
      <c r="FM795" s="261" t="n">
        <f aca="false">FL795</f>
        <v>8258.67</v>
      </c>
      <c r="FN795" s="261" t="n">
        <f aca="false">FM795</f>
        <v>8258.67</v>
      </c>
      <c r="FO795" s="261" t="n">
        <f aca="false">FN795</f>
        <v>8258.67</v>
      </c>
      <c r="FP795" s="261" t="n">
        <f aca="false">FO795</f>
        <v>8258.67</v>
      </c>
      <c r="FQ795" s="261" t="n">
        <f aca="false">FP795</f>
        <v>8258.67</v>
      </c>
      <c r="FR795" s="261" t="n">
        <f aca="false">FQ795</f>
        <v>8258.67</v>
      </c>
      <c r="FS795" s="261" t="n">
        <f aca="false">FR795</f>
        <v>8258.67</v>
      </c>
      <c r="FT795" s="261" t="n">
        <f aca="false">FS795</f>
        <v>8258.67</v>
      </c>
      <c r="FU795" s="260" t="n">
        <f aca="false">FI795+FJ795+FK795+FL795+FM795+FN795+FO795+FP795+FQ795+FR795+FS795+FT795</f>
        <v>99104.04</v>
      </c>
      <c r="FV795" s="260" t="n">
        <f aca="false">FF795</f>
        <v>991040.05</v>
      </c>
      <c r="FW795" s="260" t="n">
        <f aca="false">FG795+FU795</f>
        <v>412933.5</v>
      </c>
      <c r="FX795" s="260" t="n">
        <f aca="false">FV795-FW795</f>
        <v>578106.55</v>
      </c>
      <c r="FY795" s="261" t="n">
        <f aca="false">FT795</f>
        <v>8258.67</v>
      </c>
      <c r="FZ795" s="261" t="n">
        <f aca="false">FY795</f>
        <v>8258.67</v>
      </c>
      <c r="GA795" s="261" t="n">
        <f aca="false">FZ795</f>
        <v>8258.67</v>
      </c>
      <c r="GB795" s="261" t="n">
        <f aca="false">GA795</f>
        <v>8258.67</v>
      </c>
      <c r="GC795" s="261" t="n">
        <f aca="false">GB795</f>
        <v>8258.67</v>
      </c>
      <c r="GD795" s="261" t="n">
        <f aca="false">GC795</f>
        <v>8258.67</v>
      </c>
      <c r="GE795" s="261" t="n">
        <f aca="false">GD795</f>
        <v>8258.67</v>
      </c>
      <c r="GF795" s="261" t="n">
        <f aca="false">GE795</f>
        <v>8258.67</v>
      </c>
      <c r="GG795" s="261" t="n">
        <f aca="false">GF795</f>
        <v>8258.67</v>
      </c>
      <c r="GH795" s="261" t="n">
        <f aca="false">GG795</f>
        <v>8258.67</v>
      </c>
      <c r="GI795" s="261" t="n">
        <f aca="false">GH795</f>
        <v>8258.67</v>
      </c>
      <c r="GJ795" s="261" t="n">
        <f aca="false">GI795</f>
        <v>8258.67</v>
      </c>
      <c r="GK795" s="260" t="n">
        <f aca="false">FY795+FZ795+GA795+GB795+GC795+GD795+GE795+GF795+GG795+GH795+GI795+GJ795</f>
        <v>99104.04</v>
      </c>
      <c r="GL795" s="260" t="n">
        <f aca="false">FV795</f>
        <v>991040.05</v>
      </c>
      <c r="GM795" s="260" t="n">
        <f aca="false">FW795+GK795</f>
        <v>512037.54</v>
      </c>
      <c r="GN795" s="260" t="n">
        <f aca="false">GL795-GM795</f>
        <v>479002.51</v>
      </c>
      <c r="GO795" s="261" t="n">
        <f aca="false">GJ795</f>
        <v>8258.67</v>
      </c>
      <c r="GP795" s="261" t="n">
        <f aca="false">GO795</f>
        <v>8258.67</v>
      </c>
      <c r="GQ795" s="261" t="n">
        <f aca="false">GP795</f>
        <v>8258.67</v>
      </c>
      <c r="GR795" s="261" t="n">
        <f aca="false">GQ795</f>
        <v>8258.67</v>
      </c>
      <c r="GS795" s="261" t="n">
        <f aca="false">GR795</f>
        <v>8258.67</v>
      </c>
      <c r="GT795" s="261" t="n">
        <f aca="false">GS795</f>
        <v>8258.67</v>
      </c>
      <c r="GU795" s="261" t="n">
        <f aca="false">GT795</f>
        <v>8258.67</v>
      </c>
      <c r="GV795" s="261" t="n">
        <f aca="false">GU795</f>
        <v>8258.67</v>
      </c>
      <c r="GW795" s="261" t="n">
        <f aca="false">GV795</f>
        <v>8258.67</v>
      </c>
      <c r="GX795" s="261" t="n">
        <f aca="false">GW795</f>
        <v>8258.67</v>
      </c>
      <c r="GY795" s="261" t="n">
        <f aca="false">GX795</f>
        <v>8258.67</v>
      </c>
      <c r="GZ795" s="261" t="n">
        <f aca="false">GY795</f>
        <v>8258.67</v>
      </c>
      <c r="HA795" s="260" t="n">
        <f aca="false">GO795+GP795+GQ795+GR795+GS795+GT795+GU795+GV795+GW795+GX795+GY795+GZ795</f>
        <v>99104.04</v>
      </c>
      <c r="HB795" s="260" t="n">
        <f aca="false">GL795</f>
        <v>991040.05</v>
      </c>
      <c r="HC795" s="260" t="n">
        <f aca="false">GM795+HA795</f>
        <v>611141.58</v>
      </c>
      <c r="HD795" s="260" t="n">
        <f aca="false">HB795-HC795</f>
        <v>379898.47</v>
      </c>
      <c r="HE795" s="264" t="n">
        <f aca="false">GO795-GJ795</f>
        <v>0</v>
      </c>
      <c r="HF795" s="264"/>
      <c r="HG795" s="264"/>
      <c r="HH795" s="264"/>
      <c r="HI795" s="264"/>
      <c r="HJ795" s="264"/>
      <c r="HK795" s="264"/>
      <c r="HL795" s="264"/>
      <c r="HM795" s="264"/>
      <c r="HN795" s="264"/>
      <c r="HO795" s="264"/>
      <c r="HP795" s="264"/>
      <c r="HQ795" s="264"/>
      <c r="HR795" s="264"/>
      <c r="HS795" s="264"/>
      <c r="HT795" s="264"/>
      <c r="HU795" s="264"/>
      <c r="HV795" s="264"/>
      <c r="HW795" s="264"/>
      <c r="HX795" s="264"/>
      <c r="HY795" s="264"/>
      <c r="HZ795" s="264"/>
      <c r="IA795" s="264"/>
      <c r="IB795" s="264"/>
      <c r="IC795" s="264"/>
      <c r="ID795" s="264"/>
      <c r="IE795" s="264"/>
      <c r="IF795" s="264"/>
      <c r="IG795" s="264"/>
      <c r="IH795" s="264"/>
      <c r="II795" s="264"/>
      <c r="IJ795" s="264"/>
      <c r="IK795" s="264"/>
      <c r="IL795" s="264"/>
      <c r="IM795" s="264"/>
      <c r="IN795" s="264"/>
      <c r="IO795" s="264"/>
      <c r="IP795" s="264"/>
      <c r="IQ795" s="264"/>
      <c r="IR795" s="264"/>
      <c r="IS795" s="264"/>
      <c r="IT795" s="264"/>
      <c r="IU795" s="264"/>
      <c r="IV795" s="264"/>
      <c r="IW795" s="264"/>
      <c r="IX795" s="264"/>
      <c r="IY795" s="264"/>
      <c r="IZ795" s="264"/>
      <c r="JA795" s="264"/>
      <c r="JB795" s="264"/>
      <c r="JC795" s="264"/>
      <c r="JD795" s="264"/>
      <c r="JE795" s="264"/>
      <c r="JF795" s="264"/>
      <c r="JG795" s="264"/>
      <c r="JH795" s="264"/>
      <c r="JI795" s="264"/>
      <c r="JJ795" s="264"/>
      <c r="JK795" s="264"/>
      <c r="JL795" s="264"/>
      <c r="JM795" s="265"/>
      <c r="JN795" s="265"/>
    </row>
    <row r="796" s="201" customFormat="true" ht="32.8" hidden="false" customHeight="false" outlineLevel="0" collapsed="false">
      <c r="A796" s="249" t="n">
        <v>764</v>
      </c>
      <c r="B796" s="307" t="s">
        <v>1272</v>
      </c>
      <c r="C796" s="306" t="n">
        <v>6910</v>
      </c>
      <c r="D796" s="252" t="s">
        <v>471</v>
      </c>
      <c r="E796" s="252" t="s">
        <v>633</v>
      </c>
      <c r="F796" s="253" t="n">
        <v>1</v>
      </c>
      <c r="G796" s="311" t="n">
        <v>407856</v>
      </c>
      <c r="H796" s="255" t="n">
        <v>0.2</v>
      </c>
      <c r="I796" s="311" t="n">
        <v>407856</v>
      </c>
      <c r="J796" s="254" t="n">
        <f aca="false">ROUND(I796+F796*G796*H796,2)</f>
        <v>489427.2</v>
      </c>
      <c r="K796" s="312" t="n">
        <v>44861</v>
      </c>
      <c r="L796" s="257" t="n">
        <f aca="false">EDATE(K796,M796)-1</f>
        <v>48513</v>
      </c>
      <c r="M796" s="258" t="n">
        <v>120</v>
      </c>
      <c r="N796" s="254"/>
      <c r="O796" s="254"/>
      <c r="P796" s="254"/>
      <c r="Q796" s="253" t="n">
        <v>1</v>
      </c>
      <c r="R796" s="313" t="n">
        <v>407856</v>
      </c>
      <c r="S796" s="304" t="n">
        <f aca="false">H796</f>
        <v>0.2</v>
      </c>
      <c r="T796" s="313" t="n">
        <v>407856</v>
      </c>
      <c r="U796" s="254" t="n">
        <f aca="false">ROUND(T796+Q796*R796*S796,2)</f>
        <v>489427.2</v>
      </c>
      <c r="V796" s="312" t="n">
        <v>44861</v>
      </c>
      <c r="W796" s="257" t="n">
        <f aca="false">EDATE(V796,X796)-1</f>
        <v>48513</v>
      </c>
      <c r="X796" s="258" t="n">
        <v>120</v>
      </c>
      <c r="Y796" s="254" t="n">
        <f aca="false">ROUND((R796-Z796)/X796,2)*Q796</f>
        <v>3398.8</v>
      </c>
      <c r="Z796" s="254"/>
      <c r="AA796" s="254"/>
      <c r="AB796" s="254"/>
      <c r="AC796" s="254"/>
      <c r="AD796" s="254"/>
      <c r="AE796" s="254"/>
      <c r="AF796" s="254"/>
      <c r="AG796" s="254"/>
      <c r="AH796" s="254"/>
      <c r="AI796" s="254"/>
      <c r="AJ796" s="254"/>
      <c r="AK796" s="254"/>
      <c r="AL796" s="254"/>
      <c r="AM796" s="254"/>
      <c r="AN796" s="254"/>
      <c r="AO796" s="254"/>
      <c r="AP796" s="254"/>
      <c r="AQ796" s="254"/>
      <c r="AR796" s="254"/>
      <c r="AS796" s="254"/>
      <c r="AT796" s="254"/>
      <c r="AU796" s="254"/>
      <c r="AV796" s="254"/>
      <c r="AW796" s="254"/>
      <c r="AX796" s="254"/>
      <c r="AY796" s="254"/>
      <c r="AZ796" s="254"/>
      <c r="BA796" s="254"/>
      <c r="BB796" s="254"/>
      <c r="BC796" s="254"/>
      <c r="BD796" s="254"/>
      <c r="BE796" s="254"/>
      <c r="BF796" s="254"/>
      <c r="BG796" s="254"/>
      <c r="BH796" s="254"/>
      <c r="BI796" s="254"/>
      <c r="BJ796" s="254"/>
      <c r="BK796" s="254"/>
      <c r="BL796" s="254"/>
      <c r="BM796" s="254"/>
      <c r="BN796" s="254"/>
      <c r="BO796" s="254"/>
      <c r="BP796" s="254"/>
      <c r="BQ796" s="254"/>
      <c r="BR796" s="254"/>
      <c r="BS796" s="254"/>
      <c r="BT796" s="254"/>
      <c r="BU796" s="254"/>
      <c r="BV796" s="254"/>
      <c r="BW796" s="254"/>
      <c r="BX796" s="254"/>
      <c r="BY796" s="254"/>
      <c r="BZ796" s="254"/>
      <c r="CA796" s="254"/>
      <c r="CB796" s="254"/>
      <c r="CC796" s="254"/>
      <c r="CD796" s="254"/>
      <c r="CE796" s="254"/>
      <c r="CF796" s="254"/>
      <c r="CG796" s="254"/>
      <c r="CH796" s="254"/>
      <c r="CI796" s="254" t="e">
        <f aca="false">#N/A</f>
        <v>#N/A</v>
      </c>
      <c r="CJ796" s="254"/>
      <c r="CK796" s="254"/>
      <c r="CL796" s="254"/>
      <c r="CM796" s="312" t="n">
        <v>44861</v>
      </c>
      <c r="CN796" s="257" t="e">
        <f aca="false">EDATE(CM796,CO796)-1</f>
        <v>#N/A</v>
      </c>
      <c r="CO796" s="254" t="e">
        <f aca="false">#N/A</f>
        <v>#N/A</v>
      </c>
      <c r="CP796" s="254" t="n">
        <v>-10</v>
      </c>
      <c r="CQ796" s="254"/>
      <c r="CR796" s="254"/>
      <c r="CS796" s="254"/>
      <c r="CT796" s="260"/>
      <c r="CU796" s="260"/>
      <c r="CV796" s="260"/>
      <c r="CW796" s="261" t="n">
        <f aca="false">IF(AND(CW$5&gt;$V796,CW$6&lt;=$W796),$Y796,IF(AND(MONTH(CW$6)=MONTH($W796),YEAR(CW$6)=YEAR($W796)),$T796-$X796*$Y796+$Y796,0))</f>
        <v>0</v>
      </c>
      <c r="CX796" s="261" t="n">
        <f aca="false">IF(AND(CX$5&gt;$V796,CX$6&lt;=$W796),$Y796,IF(AND(MONTH(CX$6)=MONTH($W796),YEAR(CX$6)=YEAR($W796)),$T796-$X796*$Y796+$Y796,0))</f>
        <v>0</v>
      </c>
      <c r="CY796" s="261" t="n">
        <f aca="false">IF(AND(CY$5&gt;$V796,CY$6&lt;=$W796),$Y796,IF(AND(MONTH(CY$6)=MONTH($W796),YEAR(CY$6)=YEAR($W796)),$T796-$X796*$Y796+$Y796,0))</f>
        <v>0</v>
      </c>
      <c r="CZ796" s="261" t="n">
        <f aca="false">IF(AND(CZ$5&gt;$V796,CZ$6&lt;=$W796),$Y796,IF(AND(MONTH(CZ$6)=MONTH($W796),YEAR(CZ$6)=YEAR($W796)),$T796-$X796*$Y796+$Y796,0))</f>
        <v>0</v>
      </c>
      <c r="DA796" s="261" t="n">
        <f aca="false">IF(AND(DA$5&gt;$V796,DA$6&lt;=$W796),$Y796,IF(AND(MONTH(DA$6)=MONTH($W796),YEAR(DA$6)=YEAR($W796)),$T796-$X796*$Y796+$Y796,0))</f>
        <v>0</v>
      </c>
      <c r="DB796" s="261" t="n">
        <f aca="false">IF(AND(DB$5&gt;$V796,DB$6&lt;=$W796),$Y796,IF(AND(MONTH(DB$6)=MONTH($W796),YEAR(DB$6)=YEAR($W796)),$T796-$X796*$Y796+$Y796,0))</f>
        <v>0</v>
      </c>
      <c r="DC796" s="261" t="n">
        <f aca="false">IF(AND(DC$5&gt;$V796,DC$6&lt;=$W796),$Y796,IF(AND(MONTH(DC$6)=MONTH($W796),YEAR(DC$6)=YEAR($W796)),$T796-$X796*$Y796+$Y796,0))</f>
        <v>0</v>
      </c>
      <c r="DD796" s="261" t="n">
        <f aca="false">IF(AND(DD$5&gt;$V796,DD$6&lt;=$W796),$Y796,IF(AND(MONTH(DD$6)=MONTH($W796),YEAR(DD$6)=YEAR($W796)),$T796-$X796*$Y796+$Y796,0))</f>
        <v>0</v>
      </c>
      <c r="DE796" s="261" t="n">
        <f aca="false">IF(AND(DE$5&gt;$V796,DE$6&lt;=$W796),$Y796,IF(AND(MONTH(DE$6)=MONTH($W796),YEAR(DE$6)=YEAR($W796)),$T796-$X796*$Y796+$Y796,0))</f>
        <v>0</v>
      </c>
      <c r="DF796" s="261" t="n">
        <f aca="false">IF(AND(DF$5&gt;$V796,DF$6&lt;=$W796),$Y796,IF(AND(MONTH(DF$6)=MONTH($W796),YEAR(DF$6)=YEAR($W796)),$T796-$X796*$Y796+$Y796,0))</f>
        <v>0</v>
      </c>
      <c r="DG796" s="261" t="n">
        <f aca="false">IF(AND(DG$5&gt;$V796,DG$6&lt;=$W796),$Y796,IF(AND(MONTH(DG$6)=MONTH($W796),YEAR(DG$6)=YEAR($W796)),$T796-$X796*$Y796+$Y796,0))</f>
        <v>3398.8</v>
      </c>
      <c r="DH796" s="261" t="n">
        <f aca="false">IF(AND(DH$5&gt;$V796,DH$6&lt;=$W796),$Y796,IF(AND(MONTH(DH$6)=MONTH($W796),YEAR(DH$6)=YEAR($W796)),$T796-$X796*$Y796+$Y796,0))</f>
        <v>3398.8</v>
      </c>
      <c r="DI796" s="260" t="n">
        <f aca="false">CW796+CX796+CY796+CZ796+DA796+DB796+DC796+DD796+DE796+DF796+DG796+DH796</f>
        <v>6797.6</v>
      </c>
      <c r="DJ796" s="260" t="n">
        <f aca="false">T796+AG796+AJ796+AQ796+AS796+AU796+AW796</f>
        <v>407856</v>
      </c>
      <c r="DK796" s="260" t="n">
        <f aca="false">CU796+DI796-O796</f>
        <v>6797.6</v>
      </c>
      <c r="DL796" s="260" t="n">
        <f aca="false">DJ796-DK796</f>
        <v>401058.4</v>
      </c>
      <c r="DM796" s="261" t="n">
        <f aca="false">IF(AND(DM$5&gt;$V796,DM$6&lt;=$W796),$Y796,IF(AND(MONTH(DM$6)=MONTH($W796),YEAR(DM$6)=YEAR($W796)),$T796-$X796*$Y796+$Y796,0))</f>
        <v>3398.8</v>
      </c>
      <c r="DN796" s="261" t="n">
        <f aca="false">IF(AND(DN$5&gt;$V796,DN$6&lt;=$W796),$Y796,IF(AND(MONTH(DN$6)=MONTH($W796),YEAR(DN$6)=YEAR($W796)),$T796-$X796*$Y796+$Y796,0))</f>
        <v>3398.8</v>
      </c>
      <c r="DO796" s="261" t="n">
        <f aca="false">IF(AND(DO$5&gt;$V796,DO$6&lt;=$W796),$Y796,IF(AND(MONTH(DO$6)=MONTH($W796),YEAR(DO$6)=YEAR($W796)),$T796-$X796*$Y796+$Y796,0))</f>
        <v>3398.8</v>
      </c>
      <c r="DP796" s="261" t="n">
        <f aca="false">IF(AND(DP$5&gt;$V796,DP$6&lt;=$W796),$Y796,IF(AND(MONTH(DP$6)=MONTH($W796),YEAR(DP$6)=YEAR($W796)),$T796-$X796*$Y796+$Y796,0))</f>
        <v>3398.8</v>
      </c>
      <c r="DQ796" s="261" t="n">
        <f aca="false">IF(AND(DQ$5&gt;$V796,DQ$6&lt;=$W796),$Y796,IF(AND(MONTH(DQ$6)=MONTH($W796),YEAR(DQ$6)=YEAR($W796)),$T796-$X796*$Y796+$Y796,0))</f>
        <v>3398.8</v>
      </c>
      <c r="DR796" s="261" t="n">
        <f aca="false">IF(AND(DR$5&gt;$V796,DR$6&lt;=$W796),$Y796,IF(AND(MONTH(DR$6)=MONTH($W796),YEAR(DR$6)=YEAR($W796)),$T796-$X796*$Y796+$Y796,0))</f>
        <v>3398.8</v>
      </c>
      <c r="DS796" s="261" t="n">
        <f aca="false">IF(AND(DS$5&gt;$V796,DS$6&lt;=$W796),$Y796,IF(AND(MONTH(DS$6)=MONTH($W796),YEAR(DS$6)=YEAR($W796)),$T796-$X796*$Y796+$Y796,0))</f>
        <v>3398.8</v>
      </c>
      <c r="DT796" s="261" t="n">
        <f aca="false">IF(AND(DT$5&gt;$V796,DT$6&lt;=$W796),$Y796,IF(AND(MONTH(DT$6)=MONTH($W796),YEAR(DT$6)=YEAR($W796)),$T796-$X796*$Y796+$Y796,0))</f>
        <v>3398.8</v>
      </c>
      <c r="DU796" s="261" t="n">
        <f aca="false">IF(AND(DU$5&gt;$V796,DU$6&lt;=$W796),$Y796,IF(AND(MONTH(DU$6)=MONTH($W796),YEAR(DU$6)=YEAR($W796)),$T796-$X796*$Y796+$Y796,0))</f>
        <v>3398.8</v>
      </c>
      <c r="DV796" s="261" t="n">
        <f aca="false">IF(AND(DV$5&gt;$V796,DV$6&lt;=$W796),$Y796,IF(AND(MONTH(DV$6)=MONTH($W796),YEAR(DV$6)=YEAR($W796)),$T796-$X796*$Y796+$Y796,0))</f>
        <v>3398.8</v>
      </c>
      <c r="DW796" s="261" t="n">
        <f aca="false">IF(AND(DW$5&gt;$V796,DW$6&lt;=$W796),$Y796,IF(AND(MONTH(DW$6)=MONTH($W796),YEAR(DW$6)=YEAR($W796)),$T796-$X796*$Y796+$Y796,0))</f>
        <v>3398.8</v>
      </c>
      <c r="DX796" s="261" t="n">
        <f aca="false">IF(AND(DX$5&gt;$V796,DX$6&lt;=$W796),$Y796,IF(AND(MONTH(DX$6)=MONTH($W796),YEAR(DX$6)=YEAR($W796)),$T796-AA796-$X796*$Y796+$Y796,0))</f>
        <v>3398.8</v>
      </c>
      <c r="DY796" s="260" t="n">
        <f aca="false">DM796+DN796+DO796+DP796+DQ796+DR796+DS796+DT796+DU796+DV796+DW796+DX796</f>
        <v>40785.6</v>
      </c>
      <c r="DZ796" s="260" t="n">
        <f aca="false">DJ796+AY796+BA796+BC796+BE796+BG796+BI796+BK796+BM796+BO796</f>
        <v>407856</v>
      </c>
      <c r="EA796" s="260" t="n">
        <f aca="false">DK796+DY796</f>
        <v>47583.2</v>
      </c>
      <c r="EB796" s="260" t="n">
        <f aca="false">DZ796-EA796</f>
        <v>360272.8</v>
      </c>
      <c r="EC796" s="261" t="n">
        <f aca="false">IF(AND(EC$5&gt;$V796,EC$6&lt;=$W796),$Y796,IF(AND(MONTH(EC$6)=MONTH($W796),YEAR(EC$6)=YEAR($W796)),$T796-$X796*$Y796+$Y796,0))</f>
        <v>3398.8</v>
      </c>
      <c r="ED796" s="261" t="n">
        <f aca="false">IF(AND(ED$5&gt;$V796,ED$6&lt;=$W796),$Y796,IF(AND(MONTH(ED$6)=MONTH($W796),YEAR(ED$6)=YEAR($W796)),$T796-$X796*$Y796+$Y796,0))</f>
        <v>3398.8</v>
      </c>
      <c r="EE796" s="261" t="n">
        <f aca="false">IF(AND(EE$5&gt;$V796,EE$6&lt;=$W796),$Y796,IF(AND(MONTH(EE$6)=MONTH($W796),YEAR(EE$6)=YEAR($W796)),$T796-$X796*$Y796+$Y796,0))</f>
        <v>3398.8</v>
      </c>
      <c r="EF796" s="261" t="n">
        <f aca="false">IF(AND(EF$5&gt;$V796,EF$6&lt;=$W796),$Y796,IF(AND(MONTH(EF$6)=MONTH($W796),YEAR(EF$6)=YEAR($W796)),$T796-$X796*$Y796+$Y796,0))</f>
        <v>3398.8</v>
      </c>
      <c r="EG796" s="261" t="n">
        <f aca="false">IF(AND(EG$5&gt;$V796,EG$6&lt;=$W796),$Y796,IF(AND(MONTH(EG$6)=MONTH($W796),YEAR(EG$6)=YEAR($W796)),$T796-$X796*$Y796+$Y796,0))</f>
        <v>3398.8</v>
      </c>
      <c r="EH796" s="261" t="n">
        <f aca="false">IF(AND(EH$5&gt;$V796,EH$6&lt;=$W796),$Y796,IF(AND(MONTH(EH$6)=MONTH($W796),YEAR(EH$6)=YEAR($W796)),$T796-$X796*$Y796+$Y796,0))</f>
        <v>3398.8</v>
      </c>
      <c r="EI796" s="261" t="n">
        <f aca="false">IF(AND(EI$5&gt;$V796,EI$6&lt;=$W796),$Y796,IF(AND(MONTH(EI$6)=MONTH($W796),YEAR(EI$6)=YEAR($W796)),$T796-$X796*$Y796+$Y796,0))</f>
        <v>3398.8</v>
      </c>
      <c r="EJ796" s="261" t="n">
        <f aca="false">IF(AND(EJ$5&gt;$V796,EJ$6&lt;=$W796),$Y796,IF(AND(MONTH(EJ$6)=MONTH($W796),YEAR(EJ$6)=YEAR($W796)),$T796-$X796*$Y796+$Y796,0))</f>
        <v>3398.8</v>
      </c>
      <c r="EK796" s="261" t="n">
        <f aca="false">IF(AND(EK$5&gt;$V796,EK$6&lt;=$W796),$Y796,IF(AND(MONTH(EK$6)=MONTH($W796),YEAR(EK$6)=YEAR($W796)),$T796-$X796*$Y796+$Y796,0))</f>
        <v>3398.8</v>
      </c>
      <c r="EL796" s="266" t="n">
        <v>3398.8</v>
      </c>
      <c r="EM796" s="263" t="n">
        <v>3398.8</v>
      </c>
      <c r="EN796" s="261" t="n">
        <v>3398.8</v>
      </c>
      <c r="EO796" s="260" t="n">
        <f aca="false">EC796+ED796+EE796+EF796+EG796+EH796+EI796+EJ796+EK796+EL796+EM796+EN796</f>
        <v>40785.6</v>
      </c>
      <c r="EP796" s="260" t="n">
        <f aca="false">T796+AQ796+AS796+AU796+AW796+AY796+BA796+BC796+BE796+BG796+BI796+BK796+BM796+BO796+BQ796+BS796+BU796+BW796+BY796+CA796+CC796+CE796+CG796</f>
        <v>407856</v>
      </c>
      <c r="EQ796" s="260" t="n">
        <f aca="false">EA796+EO796</f>
        <v>88368.8</v>
      </c>
      <c r="ER796" s="260" t="n">
        <f aca="false">EP796-EQ796</f>
        <v>319487.2</v>
      </c>
      <c r="ES796" s="262" t="n">
        <f aca="false">EN796</f>
        <v>3398.8</v>
      </c>
      <c r="ET796" s="262" t="n">
        <f aca="false">ES796</f>
        <v>3398.8</v>
      </c>
      <c r="EU796" s="262" t="n">
        <f aca="false">ET796</f>
        <v>3398.8</v>
      </c>
      <c r="EV796" s="262" t="n">
        <f aca="false">EU796</f>
        <v>3398.8</v>
      </c>
      <c r="EW796" s="262" t="n">
        <f aca="false">EV796</f>
        <v>3398.8</v>
      </c>
      <c r="EX796" s="262" t="n">
        <f aca="false">EW796</f>
        <v>3398.8</v>
      </c>
      <c r="EY796" s="262" t="n">
        <f aca="false">EX796</f>
        <v>3398.8</v>
      </c>
      <c r="EZ796" s="262" t="n">
        <f aca="false">EY796</f>
        <v>3398.8</v>
      </c>
      <c r="FA796" s="262" t="n">
        <f aca="false">EZ796</f>
        <v>3398.8</v>
      </c>
      <c r="FB796" s="262" t="n">
        <f aca="false">FA796</f>
        <v>3398.8</v>
      </c>
      <c r="FC796" s="262" t="n">
        <f aca="false">FB796</f>
        <v>3398.8</v>
      </c>
      <c r="FD796" s="262" t="n">
        <f aca="false">FC796</f>
        <v>3398.8</v>
      </c>
      <c r="FE796" s="260" t="n">
        <f aca="false">ES796+ET796+EU796+EV796+EW796+EX796+EY796+EZ796+FA796+FB796+FC796+FD796</f>
        <v>40785.6</v>
      </c>
      <c r="FF796" s="260" t="n">
        <f aca="false">EP796</f>
        <v>407856</v>
      </c>
      <c r="FG796" s="260" t="n">
        <f aca="false">EQ796+FE796</f>
        <v>129154.4</v>
      </c>
      <c r="FH796" s="260" t="n">
        <f aca="false">FF796-FG796</f>
        <v>278701.6</v>
      </c>
      <c r="FI796" s="261" t="n">
        <f aca="false">FD796</f>
        <v>3398.8</v>
      </c>
      <c r="FJ796" s="261" t="n">
        <f aca="false">FI796</f>
        <v>3398.8</v>
      </c>
      <c r="FK796" s="261" t="n">
        <f aca="false">FJ796</f>
        <v>3398.8</v>
      </c>
      <c r="FL796" s="261" t="n">
        <f aca="false">FK796</f>
        <v>3398.8</v>
      </c>
      <c r="FM796" s="261" t="n">
        <f aca="false">FL796</f>
        <v>3398.8</v>
      </c>
      <c r="FN796" s="261" t="n">
        <f aca="false">FM796</f>
        <v>3398.8</v>
      </c>
      <c r="FO796" s="261" t="n">
        <f aca="false">FN796</f>
        <v>3398.8</v>
      </c>
      <c r="FP796" s="261" t="n">
        <f aca="false">FO796</f>
        <v>3398.8</v>
      </c>
      <c r="FQ796" s="261" t="n">
        <f aca="false">FP796</f>
        <v>3398.8</v>
      </c>
      <c r="FR796" s="261" t="n">
        <f aca="false">FQ796</f>
        <v>3398.8</v>
      </c>
      <c r="FS796" s="261" t="n">
        <f aca="false">FR796</f>
        <v>3398.8</v>
      </c>
      <c r="FT796" s="261" t="n">
        <f aca="false">FS796</f>
        <v>3398.8</v>
      </c>
      <c r="FU796" s="260" t="n">
        <f aca="false">FI796+FJ796+FK796+FL796+FM796+FN796+FO796+FP796+FQ796+FR796+FS796+FT796</f>
        <v>40785.6</v>
      </c>
      <c r="FV796" s="260" t="n">
        <f aca="false">FF796</f>
        <v>407856</v>
      </c>
      <c r="FW796" s="260" t="n">
        <f aca="false">FG796+FU796</f>
        <v>169940</v>
      </c>
      <c r="FX796" s="260" t="n">
        <f aca="false">FV796-FW796</f>
        <v>237916</v>
      </c>
      <c r="FY796" s="261" t="n">
        <f aca="false">FT796</f>
        <v>3398.8</v>
      </c>
      <c r="FZ796" s="261" t="n">
        <f aca="false">FY796</f>
        <v>3398.8</v>
      </c>
      <c r="GA796" s="261" t="n">
        <f aca="false">FZ796</f>
        <v>3398.8</v>
      </c>
      <c r="GB796" s="261" t="n">
        <f aca="false">GA796</f>
        <v>3398.8</v>
      </c>
      <c r="GC796" s="261" t="n">
        <f aca="false">GB796</f>
        <v>3398.8</v>
      </c>
      <c r="GD796" s="261" t="n">
        <f aca="false">GC796</f>
        <v>3398.8</v>
      </c>
      <c r="GE796" s="261" t="n">
        <f aca="false">GD796</f>
        <v>3398.8</v>
      </c>
      <c r="GF796" s="261" t="n">
        <f aca="false">GE796</f>
        <v>3398.8</v>
      </c>
      <c r="GG796" s="261" t="n">
        <f aca="false">GF796</f>
        <v>3398.8</v>
      </c>
      <c r="GH796" s="261" t="n">
        <f aca="false">GG796</f>
        <v>3398.8</v>
      </c>
      <c r="GI796" s="261" t="n">
        <f aca="false">GH796</f>
        <v>3398.8</v>
      </c>
      <c r="GJ796" s="261" t="n">
        <f aca="false">GI796</f>
        <v>3398.8</v>
      </c>
      <c r="GK796" s="260" t="n">
        <f aca="false">FY796+FZ796+GA796+GB796+GC796+GD796+GE796+GF796+GG796+GH796+GI796+GJ796</f>
        <v>40785.6</v>
      </c>
      <c r="GL796" s="260" t="n">
        <f aca="false">FV796</f>
        <v>407856</v>
      </c>
      <c r="GM796" s="260" t="n">
        <f aca="false">FW796+GK796</f>
        <v>210725.6</v>
      </c>
      <c r="GN796" s="260" t="n">
        <f aca="false">GL796-GM796</f>
        <v>197130.4</v>
      </c>
      <c r="GO796" s="261" t="n">
        <f aca="false">GJ796</f>
        <v>3398.8</v>
      </c>
      <c r="GP796" s="261" t="n">
        <f aca="false">GO796</f>
        <v>3398.8</v>
      </c>
      <c r="GQ796" s="261" t="n">
        <f aca="false">GP796</f>
        <v>3398.8</v>
      </c>
      <c r="GR796" s="261" t="n">
        <f aca="false">GQ796</f>
        <v>3398.8</v>
      </c>
      <c r="GS796" s="261" t="n">
        <f aca="false">GR796</f>
        <v>3398.8</v>
      </c>
      <c r="GT796" s="261" t="n">
        <f aca="false">GS796</f>
        <v>3398.8</v>
      </c>
      <c r="GU796" s="261" t="n">
        <f aca="false">GT796</f>
        <v>3398.8</v>
      </c>
      <c r="GV796" s="261" t="n">
        <f aca="false">GU796</f>
        <v>3398.8</v>
      </c>
      <c r="GW796" s="261" t="n">
        <f aca="false">GV796</f>
        <v>3398.8</v>
      </c>
      <c r="GX796" s="261" t="n">
        <f aca="false">GW796</f>
        <v>3398.8</v>
      </c>
      <c r="GY796" s="261" t="n">
        <f aca="false">GX796</f>
        <v>3398.8</v>
      </c>
      <c r="GZ796" s="261" t="n">
        <f aca="false">GY796</f>
        <v>3398.8</v>
      </c>
      <c r="HA796" s="260" t="n">
        <f aca="false">GO796+GP796+GQ796+GR796+GS796+GT796+GU796+GV796+GW796+GX796+GY796+GZ796</f>
        <v>40785.6</v>
      </c>
      <c r="HB796" s="260" t="n">
        <f aca="false">GL796</f>
        <v>407856</v>
      </c>
      <c r="HC796" s="260" t="n">
        <f aca="false">GM796+HA796</f>
        <v>251511.2</v>
      </c>
      <c r="HD796" s="260" t="n">
        <f aca="false">HB796-HC796</f>
        <v>156344.8</v>
      </c>
      <c r="HE796" s="264" t="n">
        <f aca="false">GO796-GJ796</f>
        <v>0</v>
      </c>
      <c r="HF796" s="264"/>
      <c r="HG796" s="264"/>
      <c r="HH796" s="264"/>
      <c r="HI796" s="264"/>
      <c r="HJ796" s="264"/>
      <c r="HK796" s="264"/>
      <c r="HL796" s="264"/>
      <c r="HM796" s="264"/>
      <c r="HN796" s="264"/>
      <c r="HO796" s="264"/>
      <c r="HP796" s="264"/>
      <c r="HQ796" s="264"/>
      <c r="HR796" s="264"/>
      <c r="HS796" s="264"/>
      <c r="HT796" s="264"/>
      <c r="HU796" s="264"/>
      <c r="HV796" s="264"/>
      <c r="HW796" s="264"/>
      <c r="HX796" s="264"/>
      <c r="HY796" s="264"/>
      <c r="HZ796" s="264"/>
      <c r="IA796" s="264"/>
      <c r="IB796" s="264"/>
      <c r="IC796" s="264"/>
      <c r="ID796" s="264"/>
      <c r="IE796" s="264"/>
      <c r="IF796" s="264"/>
      <c r="IG796" s="264"/>
      <c r="IH796" s="264"/>
      <c r="II796" s="264"/>
      <c r="IJ796" s="264"/>
      <c r="IK796" s="264"/>
      <c r="IL796" s="264"/>
      <c r="IM796" s="264"/>
      <c r="IN796" s="264"/>
      <c r="IO796" s="264"/>
      <c r="IP796" s="264"/>
      <c r="IQ796" s="264"/>
      <c r="IR796" s="264"/>
      <c r="IS796" s="264"/>
      <c r="IT796" s="264"/>
      <c r="IU796" s="264"/>
      <c r="IV796" s="264"/>
      <c r="IW796" s="264"/>
      <c r="IX796" s="264"/>
      <c r="IY796" s="264"/>
      <c r="IZ796" s="264"/>
      <c r="JA796" s="264"/>
      <c r="JB796" s="264"/>
      <c r="JC796" s="264"/>
      <c r="JD796" s="264"/>
      <c r="JE796" s="264"/>
      <c r="JF796" s="264"/>
      <c r="JG796" s="264"/>
      <c r="JH796" s="264"/>
      <c r="JI796" s="264"/>
      <c r="JJ796" s="264"/>
      <c r="JK796" s="264"/>
      <c r="JL796" s="264"/>
      <c r="JM796" s="265"/>
      <c r="JN796" s="265"/>
    </row>
    <row r="797" s="201" customFormat="true" ht="22.35" hidden="false" customHeight="false" outlineLevel="0" collapsed="false">
      <c r="A797" s="249" t="n">
        <v>765</v>
      </c>
      <c r="B797" s="307" t="s">
        <v>1273</v>
      </c>
      <c r="C797" s="306" t="n">
        <v>6911</v>
      </c>
      <c r="D797" s="252" t="s">
        <v>471</v>
      </c>
      <c r="E797" s="252" t="s">
        <v>633</v>
      </c>
      <c r="F797" s="253" t="n">
        <v>1</v>
      </c>
      <c r="G797" s="311" t="n">
        <v>240644.83</v>
      </c>
      <c r="H797" s="255" t="n">
        <v>0.2</v>
      </c>
      <c r="I797" s="311" t="n">
        <v>240644.83</v>
      </c>
      <c r="J797" s="254" t="n">
        <f aca="false">ROUND(I797+F797*G797*H797,2)</f>
        <v>288773.8</v>
      </c>
      <c r="K797" s="312" t="n">
        <v>44861</v>
      </c>
      <c r="L797" s="257" t="n">
        <f aca="false">EDATE(K797,M797)-1</f>
        <v>48513</v>
      </c>
      <c r="M797" s="258" t="n">
        <v>120</v>
      </c>
      <c r="N797" s="254"/>
      <c r="O797" s="254"/>
      <c r="P797" s="254"/>
      <c r="Q797" s="253" t="n">
        <v>1</v>
      </c>
      <c r="R797" s="313" t="n">
        <v>240644.83</v>
      </c>
      <c r="S797" s="304" t="n">
        <f aca="false">H797</f>
        <v>0.2</v>
      </c>
      <c r="T797" s="313" t="n">
        <v>240644.83</v>
      </c>
      <c r="U797" s="254" t="n">
        <f aca="false">ROUND(T797+Q797*R797*S797,2)</f>
        <v>288773.8</v>
      </c>
      <c r="V797" s="312" t="n">
        <v>44861</v>
      </c>
      <c r="W797" s="257" t="n">
        <f aca="false">EDATE(V797,X797)-1</f>
        <v>48513</v>
      </c>
      <c r="X797" s="258" t="n">
        <v>120</v>
      </c>
      <c r="Y797" s="254" t="n">
        <f aca="false">ROUND((R797-Z797)/X797,2)*Q797</f>
        <v>2005.37</v>
      </c>
      <c r="Z797" s="254"/>
      <c r="AA797" s="254"/>
      <c r="AB797" s="254"/>
      <c r="AC797" s="254"/>
      <c r="AD797" s="254"/>
      <c r="AE797" s="254"/>
      <c r="AF797" s="254"/>
      <c r="AG797" s="254"/>
      <c r="AH797" s="254"/>
      <c r="AI797" s="254"/>
      <c r="AJ797" s="254"/>
      <c r="AK797" s="254"/>
      <c r="AL797" s="254"/>
      <c r="AM797" s="254"/>
      <c r="AN797" s="254"/>
      <c r="AO797" s="254"/>
      <c r="AP797" s="254"/>
      <c r="AQ797" s="254"/>
      <c r="AR797" s="254"/>
      <c r="AS797" s="254"/>
      <c r="AT797" s="254"/>
      <c r="AU797" s="254"/>
      <c r="AV797" s="254"/>
      <c r="AW797" s="254"/>
      <c r="AX797" s="254"/>
      <c r="AY797" s="254"/>
      <c r="AZ797" s="254"/>
      <c r="BA797" s="254"/>
      <c r="BB797" s="254"/>
      <c r="BC797" s="254"/>
      <c r="BD797" s="254"/>
      <c r="BE797" s="254"/>
      <c r="BF797" s="254"/>
      <c r="BG797" s="254"/>
      <c r="BH797" s="254"/>
      <c r="BI797" s="254"/>
      <c r="BJ797" s="254"/>
      <c r="BK797" s="254"/>
      <c r="BL797" s="254"/>
      <c r="BM797" s="254"/>
      <c r="BN797" s="254"/>
      <c r="BO797" s="254"/>
      <c r="BP797" s="254"/>
      <c r="BQ797" s="254"/>
      <c r="BR797" s="254"/>
      <c r="BS797" s="254"/>
      <c r="BT797" s="254"/>
      <c r="BU797" s="254"/>
      <c r="BV797" s="254"/>
      <c r="BW797" s="254"/>
      <c r="BX797" s="254"/>
      <c r="BY797" s="254"/>
      <c r="BZ797" s="254"/>
      <c r="CA797" s="254"/>
      <c r="CB797" s="254"/>
      <c r="CC797" s="254"/>
      <c r="CD797" s="254"/>
      <c r="CE797" s="254"/>
      <c r="CF797" s="254"/>
      <c r="CG797" s="254"/>
      <c r="CH797" s="254"/>
      <c r="CI797" s="254" t="e">
        <f aca="false">#N/A</f>
        <v>#N/A</v>
      </c>
      <c r="CJ797" s="254"/>
      <c r="CK797" s="254"/>
      <c r="CL797" s="254"/>
      <c r="CM797" s="312" t="n">
        <v>44861</v>
      </c>
      <c r="CN797" s="257" t="e">
        <f aca="false">EDATE(CM797,CO797)-1</f>
        <v>#N/A</v>
      </c>
      <c r="CO797" s="254" t="e">
        <f aca="false">#N/A</f>
        <v>#N/A</v>
      </c>
      <c r="CP797" s="254" t="n">
        <v>-10</v>
      </c>
      <c r="CQ797" s="254"/>
      <c r="CR797" s="254"/>
      <c r="CS797" s="254"/>
      <c r="CT797" s="260"/>
      <c r="CU797" s="260"/>
      <c r="CV797" s="260"/>
      <c r="CW797" s="261" t="n">
        <f aca="false">IF(AND(CW$5&gt;$V797,CW$6&lt;=$W797),$Y797,IF(AND(MONTH(CW$6)=MONTH($W797),YEAR(CW$6)=YEAR($W797)),$T797-$X797*$Y797+$Y797,0))</f>
        <v>0</v>
      </c>
      <c r="CX797" s="261" t="n">
        <f aca="false">IF(AND(CX$5&gt;$V797,CX$6&lt;=$W797),$Y797,IF(AND(MONTH(CX$6)=MONTH($W797),YEAR(CX$6)=YEAR($W797)),$T797-$X797*$Y797+$Y797,0))</f>
        <v>0</v>
      </c>
      <c r="CY797" s="261" t="n">
        <f aca="false">IF(AND(CY$5&gt;$V797,CY$6&lt;=$W797),$Y797,IF(AND(MONTH(CY$6)=MONTH($W797),YEAR(CY$6)=YEAR($W797)),$T797-$X797*$Y797+$Y797,0))</f>
        <v>0</v>
      </c>
      <c r="CZ797" s="261" t="n">
        <f aca="false">IF(AND(CZ$5&gt;$V797,CZ$6&lt;=$W797),$Y797,IF(AND(MONTH(CZ$6)=MONTH($W797),YEAR(CZ$6)=YEAR($W797)),$T797-$X797*$Y797+$Y797,0))</f>
        <v>0</v>
      </c>
      <c r="DA797" s="261" t="n">
        <f aca="false">IF(AND(DA$5&gt;$V797,DA$6&lt;=$W797),$Y797,IF(AND(MONTH(DA$6)=MONTH($W797),YEAR(DA$6)=YEAR($W797)),$T797-$X797*$Y797+$Y797,0))</f>
        <v>0</v>
      </c>
      <c r="DB797" s="261" t="n">
        <f aca="false">IF(AND(DB$5&gt;$V797,DB$6&lt;=$W797),$Y797,IF(AND(MONTH(DB$6)=MONTH($W797),YEAR(DB$6)=YEAR($W797)),$T797-$X797*$Y797+$Y797,0))</f>
        <v>0</v>
      </c>
      <c r="DC797" s="261" t="n">
        <f aca="false">IF(AND(DC$5&gt;$V797,DC$6&lt;=$W797),$Y797,IF(AND(MONTH(DC$6)=MONTH($W797),YEAR(DC$6)=YEAR($W797)),$T797-$X797*$Y797+$Y797,0))</f>
        <v>0</v>
      </c>
      <c r="DD797" s="261" t="n">
        <f aca="false">IF(AND(DD$5&gt;$V797,DD$6&lt;=$W797),$Y797,IF(AND(MONTH(DD$6)=MONTH($W797),YEAR(DD$6)=YEAR($W797)),$T797-$X797*$Y797+$Y797,0))</f>
        <v>0</v>
      </c>
      <c r="DE797" s="261" t="n">
        <f aca="false">IF(AND(DE$5&gt;$V797,DE$6&lt;=$W797),$Y797,IF(AND(MONTH(DE$6)=MONTH($W797),YEAR(DE$6)=YEAR($W797)),$T797-$X797*$Y797+$Y797,0))</f>
        <v>0</v>
      </c>
      <c r="DF797" s="261" t="n">
        <f aca="false">IF(AND(DF$5&gt;$V797,DF$6&lt;=$W797),$Y797,IF(AND(MONTH(DF$6)=MONTH($W797),YEAR(DF$6)=YEAR($W797)),$T797-$X797*$Y797+$Y797,0))</f>
        <v>0</v>
      </c>
      <c r="DG797" s="261" t="n">
        <f aca="false">IF(AND(DG$5&gt;$V797,DG$6&lt;=$W797),$Y797,IF(AND(MONTH(DG$6)=MONTH($W797),YEAR(DG$6)=YEAR($W797)),$T797-$X797*$Y797+$Y797,0))</f>
        <v>2005.37</v>
      </c>
      <c r="DH797" s="261" t="n">
        <f aca="false">IF(AND(DH$5&gt;$V797,DH$6&lt;=$W797),$Y797,IF(AND(MONTH(DH$6)=MONTH($W797),YEAR(DH$6)=YEAR($W797)),$T797-$X797*$Y797+$Y797,0))</f>
        <v>2005.37</v>
      </c>
      <c r="DI797" s="260" t="n">
        <f aca="false">CW797+CX797+CY797+CZ797+DA797+DB797+DC797+DD797+DE797+DF797+DG797+DH797</f>
        <v>4010.74</v>
      </c>
      <c r="DJ797" s="260" t="n">
        <f aca="false">T797+AG797+AJ797+AQ797+AS797+AU797+AW797</f>
        <v>240644.83</v>
      </c>
      <c r="DK797" s="260" t="n">
        <f aca="false">CU797+DI797-O797</f>
        <v>4010.74</v>
      </c>
      <c r="DL797" s="260" t="n">
        <f aca="false">DJ797-DK797</f>
        <v>236634.09</v>
      </c>
      <c r="DM797" s="261" t="n">
        <f aca="false">IF(AND(DM$5&gt;$V797,DM$6&lt;=$W797),$Y797,IF(AND(MONTH(DM$6)=MONTH($W797),YEAR(DM$6)=YEAR($W797)),$T797-$X797*$Y797+$Y797,0))</f>
        <v>2005.37</v>
      </c>
      <c r="DN797" s="261" t="n">
        <f aca="false">IF(AND(DN$5&gt;$V797,DN$6&lt;=$W797),$Y797,IF(AND(MONTH(DN$6)=MONTH($W797),YEAR(DN$6)=YEAR($W797)),$T797-$X797*$Y797+$Y797,0))</f>
        <v>2005.37</v>
      </c>
      <c r="DO797" s="261" t="n">
        <f aca="false">IF(AND(DO$5&gt;$V797,DO$6&lt;=$W797),$Y797,IF(AND(MONTH(DO$6)=MONTH($W797),YEAR(DO$6)=YEAR($W797)),$T797-$X797*$Y797+$Y797,0))</f>
        <v>2005.37</v>
      </c>
      <c r="DP797" s="261" t="n">
        <f aca="false">IF(AND(DP$5&gt;$V797,DP$6&lt;=$W797),$Y797,IF(AND(MONTH(DP$6)=MONTH($W797),YEAR(DP$6)=YEAR($W797)),$T797-$X797*$Y797+$Y797,0))</f>
        <v>2005.37</v>
      </c>
      <c r="DQ797" s="261" t="n">
        <f aca="false">IF(AND(DQ$5&gt;$V797,DQ$6&lt;=$W797),$Y797,IF(AND(MONTH(DQ$6)=MONTH($W797),YEAR(DQ$6)=YEAR($W797)),$T797-$X797*$Y797+$Y797,0))</f>
        <v>2005.37</v>
      </c>
      <c r="DR797" s="261" t="n">
        <f aca="false">IF(AND(DR$5&gt;$V797,DR$6&lt;=$W797),$Y797,IF(AND(MONTH(DR$6)=MONTH($W797),YEAR(DR$6)=YEAR($W797)),$T797-$X797*$Y797+$Y797,0))</f>
        <v>2005.37</v>
      </c>
      <c r="DS797" s="261" t="n">
        <f aca="false">IF(AND(DS$5&gt;$V797,DS$6&lt;=$W797),$Y797,IF(AND(MONTH(DS$6)=MONTH($W797),YEAR(DS$6)=YEAR($W797)),$T797-$X797*$Y797+$Y797,0))</f>
        <v>2005.37</v>
      </c>
      <c r="DT797" s="261" t="n">
        <f aca="false">IF(AND(DT$5&gt;$V797,DT$6&lt;=$W797),$Y797,IF(AND(MONTH(DT$6)=MONTH($W797),YEAR(DT$6)=YEAR($W797)),$T797-$X797*$Y797+$Y797,0))</f>
        <v>2005.37</v>
      </c>
      <c r="DU797" s="261" t="n">
        <f aca="false">IF(AND(DU$5&gt;$V797,DU$6&lt;=$W797),$Y797,IF(AND(MONTH(DU$6)=MONTH($W797),YEAR(DU$6)=YEAR($W797)),$T797-$X797*$Y797+$Y797,0))</f>
        <v>2005.37</v>
      </c>
      <c r="DV797" s="261" t="n">
        <f aca="false">IF(AND(DV$5&gt;$V797,DV$6&lt;=$W797),$Y797,IF(AND(MONTH(DV$6)=MONTH($W797),YEAR(DV$6)=YEAR($W797)),$T797-$X797*$Y797+$Y797,0))</f>
        <v>2005.37</v>
      </c>
      <c r="DW797" s="261" t="n">
        <f aca="false">IF(AND(DW$5&gt;$V797,DW$6&lt;=$W797),$Y797,IF(AND(MONTH(DW$6)=MONTH($W797),YEAR(DW$6)=YEAR($W797)),$T797-$X797*$Y797+$Y797,0))</f>
        <v>2005.37</v>
      </c>
      <c r="DX797" s="261" t="n">
        <f aca="false">IF(AND(DX$5&gt;$V797,DX$6&lt;=$W797),$Y797,IF(AND(MONTH(DX$6)=MONTH($W797),YEAR(DX$6)=YEAR($W797)),$T797-AA797-$X797*$Y797+$Y797,0))</f>
        <v>2005.37</v>
      </c>
      <c r="DY797" s="260" t="n">
        <f aca="false">DM797+DN797+DO797+DP797+DQ797+DR797+DS797+DT797+DU797+DV797+DW797+DX797</f>
        <v>24064.44</v>
      </c>
      <c r="DZ797" s="260" t="n">
        <f aca="false">DJ797+AY797+BA797+BC797+BE797+BG797+BI797+BK797+BM797+BO797</f>
        <v>240644.83</v>
      </c>
      <c r="EA797" s="260" t="n">
        <f aca="false">DK797+DY797</f>
        <v>28075.18</v>
      </c>
      <c r="EB797" s="260" t="n">
        <f aca="false">DZ797-EA797</f>
        <v>212569.65</v>
      </c>
      <c r="EC797" s="261" t="n">
        <f aca="false">IF(AND(EC$5&gt;$V797,EC$6&lt;=$W797),$Y797,IF(AND(MONTH(EC$6)=MONTH($W797),YEAR(EC$6)=YEAR($W797)),$T797-$X797*$Y797+$Y797,0))</f>
        <v>2005.37</v>
      </c>
      <c r="ED797" s="261" t="n">
        <f aca="false">IF(AND(ED$5&gt;$V797,ED$6&lt;=$W797),$Y797,IF(AND(MONTH(ED$6)=MONTH($W797),YEAR(ED$6)=YEAR($W797)),$T797-$X797*$Y797+$Y797,0))</f>
        <v>2005.37</v>
      </c>
      <c r="EE797" s="261" t="n">
        <f aca="false">IF(AND(EE$5&gt;$V797,EE$6&lt;=$W797),$Y797,IF(AND(MONTH(EE$6)=MONTH($W797),YEAR(EE$6)=YEAR($W797)),$T797-$X797*$Y797+$Y797,0))</f>
        <v>2005.37</v>
      </c>
      <c r="EF797" s="261" t="n">
        <f aca="false">IF(AND(EF$5&gt;$V797,EF$6&lt;=$W797),$Y797,IF(AND(MONTH(EF$6)=MONTH($W797),YEAR(EF$6)=YEAR($W797)),$T797-$X797*$Y797+$Y797,0))</f>
        <v>2005.37</v>
      </c>
      <c r="EG797" s="261" t="n">
        <f aca="false">IF(AND(EG$5&gt;$V797,EG$6&lt;=$W797),$Y797,IF(AND(MONTH(EG$6)=MONTH($W797),YEAR(EG$6)=YEAR($W797)),$T797-$X797*$Y797+$Y797,0))</f>
        <v>2005.37</v>
      </c>
      <c r="EH797" s="261" t="n">
        <f aca="false">IF(AND(EH$5&gt;$V797,EH$6&lt;=$W797),$Y797,IF(AND(MONTH(EH$6)=MONTH($W797),YEAR(EH$6)=YEAR($W797)),$T797-$X797*$Y797+$Y797,0))</f>
        <v>2005.37</v>
      </c>
      <c r="EI797" s="261" t="n">
        <f aca="false">IF(AND(EI$5&gt;$V797,EI$6&lt;=$W797),$Y797,IF(AND(MONTH(EI$6)=MONTH($W797),YEAR(EI$6)=YEAR($W797)),$T797-$X797*$Y797+$Y797,0))</f>
        <v>2005.37</v>
      </c>
      <c r="EJ797" s="261" t="n">
        <f aca="false">IF(AND(EJ$5&gt;$V797,EJ$6&lt;=$W797),$Y797,IF(AND(MONTH(EJ$6)=MONTH($W797),YEAR(EJ$6)=YEAR($W797)),$T797-$X797*$Y797+$Y797,0))</f>
        <v>2005.37</v>
      </c>
      <c r="EK797" s="261" t="n">
        <f aca="false">IF(AND(EK$5&gt;$V797,EK$6&lt;=$W797),$Y797,IF(AND(MONTH(EK$6)=MONTH($W797),YEAR(EK$6)=YEAR($W797)),$T797-$X797*$Y797+$Y797,0))</f>
        <v>2005.37</v>
      </c>
      <c r="EL797" s="266" t="n">
        <v>2005.37</v>
      </c>
      <c r="EM797" s="263" t="n">
        <v>2005.37</v>
      </c>
      <c r="EN797" s="261" t="n">
        <v>2005.37</v>
      </c>
      <c r="EO797" s="260" t="n">
        <f aca="false">EC797+ED797+EE797+EF797+EG797+EH797+EI797+EJ797+EK797+EL797+EM797+EN797</f>
        <v>24064.44</v>
      </c>
      <c r="EP797" s="260" t="n">
        <f aca="false">T797+AQ797+AS797+AU797+AW797+AY797+BA797+BC797+BE797+BG797+BI797+BK797+BM797+BO797+BQ797+BS797+BU797+BW797+BY797+CA797+CC797+CE797+CG797</f>
        <v>240644.83</v>
      </c>
      <c r="EQ797" s="260" t="n">
        <f aca="false">EA797+EO797</f>
        <v>52139.62</v>
      </c>
      <c r="ER797" s="260" t="n">
        <f aca="false">EP797-EQ797</f>
        <v>188505.21</v>
      </c>
      <c r="ES797" s="262" t="n">
        <f aca="false">EN797</f>
        <v>2005.37</v>
      </c>
      <c r="ET797" s="262" t="n">
        <f aca="false">ES797</f>
        <v>2005.37</v>
      </c>
      <c r="EU797" s="262" t="n">
        <f aca="false">ET797</f>
        <v>2005.37</v>
      </c>
      <c r="EV797" s="262" t="n">
        <f aca="false">EU797</f>
        <v>2005.37</v>
      </c>
      <c r="EW797" s="262" t="n">
        <f aca="false">EV797</f>
        <v>2005.37</v>
      </c>
      <c r="EX797" s="262" t="n">
        <f aca="false">EW797</f>
        <v>2005.37</v>
      </c>
      <c r="EY797" s="262" t="n">
        <f aca="false">EX797</f>
        <v>2005.37</v>
      </c>
      <c r="EZ797" s="262" t="n">
        <f aca="false">EY797</f>
        <v>2005.37</v>
      </c>
      <c r="FA797" s="262" t="n">
        <f aca="false">EZ797</f>
        <v>2005.37</v>
      </c>
      <c r="FB797" s="262" t="n">
        <f aca="false">FA797</f>
        <v>2005.37</v>
      </c>
      <c r="FC797" s="262" t="n">
        <f aca="false">FB797</f>
        <v>2005.37</v>
      </c>
      <c r="FD797" s="262" t="n">
        <f aca="false">FC797</f>
        <v>2005.37</v>
      </c>
      <c r="FE797" s="260" t="n">
        <f aca="false">ES797+ET797+EU797+EV797+EW797+EX797+EY797+EZ797+FA797+FB797+FC797+FD797</f>
        <v>24064.44</v>
      </c>
      <c r="FF797" s="260" t="n">
        <f aca="false">EP797</f>
        <v>240644.83</v>
      </c>
      <c r="FG797" s="260" t="n">
        <f aca="false">EQ797+FE797</f>
        <v>76204.06</v>
      </c>
      <c r="FH797" s="260" t="n">
        <f aca="false">FF797-FG797</f>
        <v>164440.77</v>
      </c>
      <c r="FI797" s="261" t="n">
        <f aca="false">FD797</f>
        <v>2005.37</v>
      </c>
      <c r="FJ797" s="261" t="n">
        <f aca="false">FI797</f>
        <v>2005.37</v>
      </c>
      <c r="FK797" s="261" t="n">
        <f aca="false">FJ797</f>
        <v>2005.37</v>
      </c>
      <c r="FL797" s="261" t="n">
        <f aca="false">FK797</f>
        <v>2005.37</v>
      </c>
      <c r="FM797" s="261" t="n">
        <f aca="false">FL797</f>
        <v>2005.37</v>
      </c>
      <c r="FN797" s="261" t="n">
        <f aca="false">FM797</f>
        <v>2005.37</v>
      </c>
      <c r="FO797" s="261" t="n">
        <f aca="false">FN797</f>
        <v>2005.37</v>
      </c>
      <c r="FP797" s="261" t="n">
        <f aca="false">FO797</f>
        <v>2005.37</v>
      </c>
      <c r="FQ797" s="261" t="n">
        <f aca="false">FP797</f>
        <v>2005.37</v>
      </c>
      <c r="FR797" s="261" t="n">
        <f aca="false">FQ797</f>
        <v>2005.37</v>
      </c>
      <c r="FS797" s="261" t="n">
        <f aca="false">FR797</f>
        <v>2005.37</v>
      </c>
      <c r="FT797" s="261" t="n">
        <f aca="false">FS797</f>
        <v>2005.37</v>
      </c>
      <c r="FU797" s="260" t="n">
        <f aca="false">FI797+FJ797+FK797+FL797+FM797+FN797+FO797+FP797+FQ797+FR797+FS797+FT797</f>
        <v>24064.44</v>
      </c>
      <c r="FV797" s="260" t="n">
        <f aca="false">FF797</f>
        <v>240644.83</v>
      </c>
      <c r="FW797" s="260" t="n">
        <f aca="false">FG797+FU797</f>
        <v>100268.5</v>
      </c>
      <c r="FX797" s="260" t="n">
        <f aca="false">FV797-FW797</f>
        <v>140376.33</v>
      </c>
      <c r="FY797" s="261" t="n">
        <f aca="false">FT797</f>
        <v>2005.37</v>
      </c>
      <c r="FZ797" s="261" t="n">
        <f aca="false">FY797</f>
        <v>2005.37</v>
      </c>
      <c r="GA797" s="261" t="n">
        <f aca="false">FZ797</f>
        <v>2005.37</v>
      </c>
      <c r="GB797" s="261" t="n">
        <f aca="false">GA797</f>
        <v>2005.37</v>
      </c>
      <c r="GC797" s="261" t="n">
        <f aca="false">GB797</f>
        <v>2005.37</v>
      </c>
      <c r="GD797" s="261" t="n">
        <f aca="false">GC797</f>
        <v>2005.37</v>
      </c>
      <c r="GE797" s="261" t="n">
        <f aca="false">GD797</f>
        <v>2005.37</v>
      </c>
      <c r="GF797" s="261" t="n">
        <f aca="false">GE797</f>
        <v>2005.37</v>
      </c>
      <c r="GG797" s="261" t="n">
        <f aca="false">GF797</f>
        <v>2005.37</v>
      </c>
      <c r="GH797" s="261" t="n">
        <f aca="false">GG797</f>
        <v>2005.37</v>
      </c>
      <c r="GI797" s="261" t="n">
        <f aca="false">GH797</f>
        <v>2005.37</v>
      </c>
      <c r="GJ797" s="261" t="n">
        <f aca="false">GI797</f>
        <v>2005.37</v>
      </c>
      <c r="GK797" s="260" t="n">
        <f aca="false">FY797+FZ797+GA797+GB797+GC797+GD797+GE797+GF797+GG797+GH797+GI797+GJ797</f>
        <v>24064.44</v>
      </c>
      <c r="GL797" s="260" t="n">
        <f aca="false">FV797</f>
        <v>240644.83</v>
      </c>
      <c r="GM797" s="260" t="n">
        <f aca="false">FW797+GK797</f>
        <v>124332.94</v>
      </c>
      <c r="GN797" s="260" t="n">
        <f aca="false">GL797-GM797</f>
        <v>116311.89</v>
      </c>
      <c r="GO797" s="261" t="n">
        <f aca="false">GJ797</f>
        <v>2005.37</v>
      </c>
      <c r="GP797" s="261" t="n">
        <f aca="false">GO797</f>
        <v>2005.37</v>
      </c>
      <c r="GQ797" s="261" t="n">
        <f aca="false">GP797</f>
        <v>2005.37</v>
      </c>
      <c r="GR797" s="261" t="n">
        <f aca="false">GQ797</f>
        <v>2005.37</v>
      </c>
      <c r="GS797" s="261" t="n">
        <f aca="false">GR797</f>
        <v>2005.37</v>
      </c>
      <c r="GT797" s="261" t="n">
        <f aca="false">GS797</f>
        <v>2005.37</v>
      </c>
      <c r="GU797" s="261" t="n">
        <f aca="false">GT797</f>
        <v>2005.37</v>
      </c>
      <c r="GV797" s="261" t="n">
        <f aca="false">GU797</f>
        <v>2005.37</v>
      </c>
      <c r="GW797" s="261" t="n">
        <f aca="false">GV797</f>
        <v>2005.37</v>
      </c>
      <c r="GX797" s="261" t="n">
        <f aca="false">GW797</f>
        <v>2005.37</v>
      </c>
      <c r="GY797" s="261" t="n">
        <f aca="false">GX797</f>
        <v>2005.37</v>
      </c>
      <c r="GZ797" s="261" t="n">
        <f aca="false">GY797</f>
        <v>2005.37</v>
      </c>
      <c r="HA797" s="260" t="n">
        <f aca="false">GO797+GP797+GQ797+GR797+GS797+GT797+GU797+GV797+GW797+GX797+GY797+GZ797</f>
        <v>24064.44</v>
      </c>
      <c r="HB797" s="260" t="n">
        <f aca="false">GL797</f>
        <v>240644.83</v>
      </c>
      <c r="HC797" s="260" t="n">
        <f aca="false">GM797+HA797</f>
        <v>148397.38</v>
      </c>
      <c r="HD797" s="260" t="n">
        <f aca="false">HB797-HC797</f>
        <v>92247.45</v>
      </c>
      <c r="HE797" s="264" t="n">
        <f aca="false">GO797-GJ797</f>
        <v>0</v>
      </c>
      <c r="HF797" s="264"/>
      <c r="HG797" s="264"/>
      <c r="HH797" s="264"/>
      <c r="HI797" s="264"/>
      <c r="HJ797" s="264"/>
      <c r="HK797" s="264"/>
      <c r="HL797" s="264"/>
      <c r="HM797" s="264"/>
      <c r="HN797" s="264"/>
      <c r="HO797" s="264"/>
      <c r="HP797" s="264"/>
      <c r="HQ797" s="264"/>
      <c r="HR797" s="264"/>
      <c r="HS797" s="264"/>
      <c r="HT797" s="264"/>
      <c r="HU797" s="264"/>
      <c r="HV797" s="264"/>
      <c r="HW797" s="264"/>
      <c r="HX797" s="264"/>
      <c r="HY797" s="264"/>
      <c r="HZ797" s="264"/>
      <c r="IA797" s="264"/>
      <c r="IB797" s="264"/>
      <c r="IC797" s="264"/>
      <c r="ID797" s="264"/>
      <c r="IE797" s="264"/>
      <c r="IF797" s="264"/>
      <c r="IG797" s="264"/>
      <c r="IH797" s="264"/>
      <c r="II797" s="264"/>
      <c r="IJ797" s="264"/>
      <c r="IK797" s="264"/>
      <c r="IL797" s="264"/>
      <c r="IM797" s="264"/>
      <c r="IN797" s="264"/>
      <c r="IO797" s="264"/>
      <c r="IP797" s="264"/>
      <c r="IQ797" s="264"/>
      <c r="IR797" s="264"/>
      <c r="IS797" s="264"/>
      <c r="IT797" s="264"/>
      <c r="IU797" s="264"/>
      <c r="IV797" s="264"/>
      <c r="IW797" s="264"/>
      <c r="IX797" s="264"/>
      <c r="IY797" s="264"/>
      <c r="IZ797" s="264"/>
      <c r="JA797" s="264"/>
      <c r="JB797" s="264"/>
      <c r="JC797" s="264"/>
      <c r="JD797" s="264"/>
      <c r="JE797" s="264"/>
      <c r="JF797" s="264"/>
      <c r="JG797" s="264"/>
      <c r="JH797" s="264"/>
      <c r="JI797" s="264"/>
      <c r="JJ797" s="264"/>
      <c r="JK797" s="264"/>
      <c r="JL797" s="264"/>
      <c r="JM797" s="265"/>
      <c r="JN797" s="265"/>
    </row>
    <row r="798" s="201" customFormat="true" ht="22.35" hidden="false" customHeight="false" outlineLevel="0" collapsed="false">
      <c r="A798" s="249" t="n">
        <v>766</v>
      </c>
      <c r="B798" s="307" t="s">
        <v>1274</v>
      </c>
      <c r="C798" s="306" t="n">
        <v>6912</v>
      </c>
      <c r="D798" s="252" t="s">
        <v>471</v>
      </c>
      <c r="E798" s="252" t="s">
        <v>633</v>
      </c>
      <c r="F798" s="253" t="n">
        <v>1</v>
      </c>
      <c r="G798" s="311" t="n">
        <v>1947467.21</v>
      </c>
      <c r="H798" s="255" t="n">
        <v>0.2</v>
      </c>
      <c r="I798" s="311" t="n">
        <v>1947467.21</v>
      </c>
      <c r="J798" s="254" t="n">
        <f aca="false">ROUND(I798+F798*G798*H798,2)</f>
        <v>2336960.65</v>
      </c>
      <c r="K798" s="312" t="n">
        <v>44861</v>
      </c>
      <c r="L798" s="257" t="n">
        <f aca="false">EDATE(K798,M798)-1</f>
        <v>48513</v>
      </c>
      <c r="M798" s="258" t="n">
        <v>120</v>
      </c>
      <c r="N798" s="254"/>
      <c r="O798" s="254"/>
      <c r="P798" s="254"/>
      <c r="Q798" s="253" t="n">
        <v>1</v>
      </c>
      <c r="R798" s="313" t="n">
        <v>1947467.21</v>
      </c>
      <c r="S798" s="304" t="n">
        <f aca="false">H798</f>
        <v>0.2</v>
      </c>
      <c r="T798" s="313" t="n">
        <v>1947467.21</v>
      </c>
      <c r="U798" s="254" t="n">
        <f aca="false">ROUND(T798+Q798*R798*S798,2)</f>
        <v>2336960.65</v>
      </c>
      <c r="V798" s="312" t="n">
        <v>44861</v>
      </c>
      <c r="W798" s="257" t="n">
        <f aca="false">EDATE(V798,X798)-1</f>
        <v>48513</v>
      </c>
      <c r="X798" s="258" t="n">
        <v>120</v>
      </c>
      <c r="Y798" s="254" t="n">
        <f aca="false">ROUND((R798-Z798)/X798,2)*Q798</f>
        <v>16228.89</v>
      </c>
      <c r="Z798" s="254"/>
      <c r="AA798" s="254"/>
      <c r="AB798" s="254"/>
      <c r="AC798" s="254"/>
      <c r="AD798" s="254"/>
      <c r="AE798" s="254"/>
      <c r="AF798" s="254"/>
      <c r="AG798" s="254"/>
      <c r="AH798" s="254"/>
      <c r="AI798" s="254"/>
      <c r="AJ798" s="254"/>
      <c r="AK798" s="254"/>
      <c r="AL798" s="254"/>
      <c r="AM798" s="254"/>
      <c r="AN798" s="254"/>
      <c r="AO798" s="254"/>
      <c r="AP798" s="254"/>
      <c r="AQ798" s="254"/>
      <c r="AR798" s="254"/>
      <c r="AS798" s="254"/>
      <c r="AT798" s="254"/>
      <c r="AU798" s="254"/>
      <c r="AV798" s="254"/>
      <c r="AW798" s="254"/>
      <c r="AX798" s="254"/>
      <c r="AY798" s="254"/>
      <c r="AZ798" s="254"/>
      <c r="BA798" s="254"/>
      <c r="BB798" s="254"/>
      <c r="BC798" s="254"/>
      <c r="BD798" s="254"/>
      <c r="BE798" s="254"/>
      <c r="BF798" s="254"/>
      <c r="BG798" s="254"/>
      <c r="BH798" s="254"/>
      <c r="BI798" s="254"/>
      <c r="BJ798" s="254"/>
      <c r="BK798" s="254"/>
      <c r="BL798" s="254"/>
      <c r="BM798" s="254"/>
      <c r="BN798" s="254"/>
      <c r="BO798" s="254"/>
      <c r="BP798" s="254"/>
      <c r="BQ798" s="254"/>
      <c r="BR798" s="254"/>
      <c r="BS798" s="254"/>
      <c r="BT798" s="254"/>
      <c r="BU798" s="254"/>
      <c r="BV798" s="254"/>
      <c r="BW798" s="254"/>
      <c r="BX798" s="254"/>
      <c r="BY798" s="254"/>
      <c r="BZ798" s="254"/>
      <c r="CA798" s="254"/>
      <c r="CB798" s="254"/>
      <c r="CC798" s="254"/>
      <c r="CD798" s="254"/>
      <c r="CE798" s="254"/>
      <c r="CF798" s="254"/>
      <c r="CG798" s="254"/>
      <c r="CH798" s="254"/>
      <c r="CI798" s="254" t="e">
        <f aca="false">#N/A</f>
        <v>#N/A</v>
      </c>
      <c r="CJ798" s="254"/>
      <c r="CK798" s="254"/>
      <c r="CL798" s="254"/>
      <c r="CM798" s="312" t="n">
        <v>44861</v>
      </c>
      <c r="CN798" s="257" t="e">
        <f aca="false">EDATE(CM798,CO798)-1</f>
        <v>#N/A</v>
      </c>
      <c r="CO798" s="254" t="e">
        <f aca="false">#N/A</f>
        <v>#N/A</v>
      </c>
      <c r="CP798" s="254" t="n">
        <v>-10</v>
      </c>
      <c r="CQ798" s="254"/>
      <c r="CR798" s="254"/>
      <c r="CS798" s="254"/>
      <c r="CT798" s="260"/>
      <c r="CU798" s="260"/>
      <c r="CV798" s="260"/>
      <c r="CW798" s="261" t="n">
        <f aca="false">IF(AND(CW$5&gt;$V798,CW$6&lt;=$W798),$Y798,IF(AND(MONTH(CW$6)=MONTH($W798),YEAR(CW$6)=YEAR($W798)),$T798-$X798*$Y798+$Y798,0))</f>
        <v>0</v>
      </c>
      <c r="CX798" s="261" t="n">
        <f aca="false">IF(AND(CX$5&gt;$V798,CX$6&lt;=$W798),$Y798,IF(AND(MONTH(CX$6)=MONTH($W798),YEAR(CX$6)=YEAR($W798)),$T798-$X798*$Y798+$Y798,0))</f>
        <v>0</v>
      </c>
      <c r="CY798" s="261" t="n">
        <f aca="false">IF(AND(CY$5&gt;$V798,CY$6&lt;=$W798),$Y798,IF(AND(MONTH(CY$6)=MONTH($W798),YEAR(CY$6)=YEAR($W798)),$T798-$X798*$Y798+$Y798,0))</f>
        <v>0</v>
      </c>
      <c r="CZ798" s="261" t="n">
        <f aca="false">IF(AND(CZ$5&gt;$V798,CZ$6&lt;=$W798),$Y798,IF(AND(MONTH(CZ$6)=MONTH($W798),YEAR(CZ$6)=YEAR($W798)),$T798-$X798*$Y798+$Y798,0))</f>
        <v>0</v>
      </c>
      <c r="DA798" s="261" t="n">
        <f aca="false">IF(AND(DA$5&gt;$V798,DA$6&lt;=$W798),$Y798,IF(AND(MONTH(DA$6)=MONTH($W798),YEAR(DA$6)=YEAR($W798)),$T798-$X798*$Y798+$Y798,0))</f>
        <v>0</v>
      </c>
      <c r="DB798" s="261" t="n">
        <f aca="false">IF(AND(DB$5&gt;$V798,DB$6&lt;=$W798),$Y798,IF(AND(MONTH(DB$6)=MONTH($W798),YEAR(DB$6)=YEAR($W798)),$T798-$X798*$Y798+$Y798,0))</f>
        <v>0</v>
      </c>
      <c r="DC798" s="261" t="n">
        <f aca="false">IF(AND(DC$5&gt;$V798,DC$6&lt;=$W798),$Y798,IF(AND(MONTH(DC$6)=MONTH($W798),YEAR(DC$6)=YEAR($W798)),$T798-$X798*$Y798+$Y798,0))</f>
        <v>0</v>
      </c>
      <c r="DD798" s="261" t="n">
        <f aca="false">IF(AND(DD$5&gt;$V798,DD$6&lt;=$W798),$Y798,IF(AND(MONTH(DD$6)=MONTH($W798),YEAR(DD$6)=YEAR($W798)),$T798-$X798*$Y798+$Y798,0))</f>
        <v>0</v>
      </c>
      <c r="DE798" s="261" t="n">
        <f aca="false">IF(AND(DE$5&gt;$V798,DE$6&lt;=$W798),$Y798,IF(AND(MONTH(DE$6)=MONTH($W798),YEAR(DE$6)=YEAR($W798)),$T798-$X798*$Y798+$Y798,0))</f>
        <v>0</v>
      </c>
      <c r="DF798" s="261" t="n">
        <f aca="false">IF(AND(DF$5&gt;$V798,DF$6&lt;=$W798),$Y798,IF(AND(MONTH(DF$6)=MONTH($W798),YEAR(DF$6)=YEAR($W798)),$T798-$X798*$Y798+$Y798,0))</f>
        <v>0</v>
      </c>
      <c r="DG798" s="261" t="n">
        <f aca="false">IF(AND(DG$5&gt;$V798,DG$6&lt;=$W798),$Y798,IF(AND(MONTH(DG$6)=MONTH($W798),YEAR(DG$6)=YEAR($W798)),$T798-$X798*$Y798+$Y798,0))</f>
        <v>16228.89</v>
      </c>
      <c r="DH798" s="261" t="n">
        <f aca="false">IF(AND(DH$5&gt;$V798,DH$6&lt;=$W798),$Y798,IF(AND(MONTH(DH$6)=MONTH($W798),YEAR(DH$6)=YEAR($W798)),$T798-$X798*$Y798+$Y798,0))</f>
        <v>16228.89</v>
      </c>
      <c r="DI798" s="260" t="n">
        <f aca="false">CW798+CX798+CY798+CZ798+DA798+DB798+DC798+DD798+DE798+DF798+DG798+DH798</f>
        <v>32457.78</v>
      </c>
      <c r="DJ798" s="260" t="n">
        <f aca="false">T798+AG798+AJ798+AQ798+AS798+AU798+AW798</f>
        <v>1947467.21</v>
      </c>
      <c r="DK798" s="260" t="n">
        <f aca="false">CU798+DI798-O798</f>
        <v>32457.78</v>
      </c>
      <c r="DL798" s="260" t="n">
        <f aca="false">DJ798-DK798</f>
        <v>1915009.43</v>
      </c>
      <c r="DM798" s="261" t="n">
        <f aca="false">IF(AND(DM$5&gt;$V798,DM$6&lt;=$W798),$Y798,IF(AND(MONTH(DM$6)=MONTH($W798),YEAR(DM$6)=YEAR($W798)),$T798-$X798*$Y798+$Y798,0))</f>
        <v>16228.89</v>
      </c>
      <c r="DN798" s="261" t="n">
        <f aca="false">IF(AND(DN$5&gt;$V798,DN$6&lt;=$W798),$Y798,IF(AND(MONTH(DN$6)=MONTH($W798),YEAR(DN$6)=YEAR($W798)),$T798-$X798*$Y798+$Y798,0))</f>
        <v>16228.89</v>
      </c>
      <c r="DO798" s="261" t="n">
        <f aca="false">IF(AND(DO$5&gt;$V798,DO$6&lt;=$W798),$Y798,IF(AND(MONTH(DO$6)=MONTH($W798),YEAR(DO$6)=YEAR($W798)),$T798-$X798*$Y798+$Y798,0))</f>
        <v>16228.89</v>
      </c>
      <c r="DP798" s="261" t="n">
        <f aca="false">IF(AND(DP$5&gt;$V798,DP$6&lt;=$W798),$Y798,IF(AND(MONTH(DP$6)=MONTH($W798),YEAR(DP$6)=YEAR($W798)),$T798-$X798*$Y798+$Y798,0))</f>
        <v>16228.89</v>
      </c>
      <c r="DQ798" s="261" t="n">
        <f aca="false">IF(AND(DQ$5&gt;$V798,DQ$6&lt;=$W798),$Y798,IF(AND(MONTH(DQ$6)=MONTH($W798),YEAR(DQ$6)=YEAR($W798)),$T798-$X798*$Y798+$Y798,0))</f>
        <v>16228.89</v>
      </c>
      <c r="DR798" s="261" t="n">
        <f aca="false">IF(AND(DR$5&gt;$V798,DR$6&lt;=$W798),$Y798,IF(AND(MONTH(DR$6)=MONTH($W798),YEAR(DR$6)=YEAR($W798)),$T798-$X798*$Y798+$Y798,0))</f>
        <v>16228.89</v>
      </c>
      <c r="DS798" s="261" t="n">
        <f aca="false">IF(AND(DS$5&gt;$V798,DS$6&lt;=$W798),$Y798,IF(AND(MONTH(DS$6)=MONTH($W798),YEAR(DS$6)=YEAR($W798)),$T798-$X798*$Y798+$Y798,0))</f>
        <v>16228.89</v>
      </c>
      <c r="DT798" s="261" t="n">
        <f aca="false">IF(AND(DT$5&gt;$V798,DT$6&lt;=$W798),$Y798,IF(AND(MONTH(DT$6)=MONTH($W798),YEAR(DT$6)=YEAR($W798)),$T798-$X798*$Y798+$Y798,0))</f>
        <v>16228.89</v>
      </c>
      <c r="DU798" s="261" t="n">
        <f aca="false">IF(AND(DU$5&gt;$V798,DU$6&lt;=$W798),$Y798,IF(AND(MONTH(DU$6)=MONTH($W798),YEAR(DU$6)=YEAR($W798)),$T798-$X798*$Y798+$Y798,0))</f>
        <v>16228.89</v>
      </c>
      <c r="DV798" s="261" t="n">
        <f aca="false">IF(AND(DV$5&gt;$V798,DV$6&lt;=$W798),$Y798,IF(AND(MONTH(DV$6)=MONTH($W798),YEAR(DV$6)=YEAR($W798)),$T798-$X798*$Y798+$Y798,0))</f>
        <v>16228.89</v>
      </c>
      <c r="DW798" s="261" t="n">
        <f aca="false">IF(AND(DW$5&gt;$V798,DW$6&lt;=$W798),$Y798,IF(AND(MONTH(DW$6)=MONTH($W798),YEAR(DW$6)=YEAR($W798)),$T798-$X798*$Y798+$Y798,0))</f>
        <v>16228.89</v>
      </c>
      <c r="DX798" s="261" t="n">
        <f aca="false">IF(AND(DX$5&gt;$V798,DX$6&lt;=$W798),$Y798,IF(AND(MONTH(DX$6)=MONTH($W798),YEAR(DX$6)=YEAR($W798)),$T798-AA798-$X798*$Y798+$Y798,0))</f>
        <v>16228.89</v>
      </c>
      <c r="DY798" s="260" t="n">
        <f aca="false">DM798+DN798+DO798+DP798+DQ798+DR798+DS798+DT798+DU798+DV798+DW798+DX798</f>
        <v>194746.68</v>
      </c>
      <c r="DZ798" s="260" t="n">
        <f aca="false">DJ798+AY798+BA798+BC798+BE798+BG798+BI798+BK798+BM798+BO798</f>
        <v>1947467.21</v>
      </c>
      <c r="EA798" s="260" t="n">
        <f aca="false">DK798+DY798</f>
        <v>227204.46</v>
      </c>
      <c r="EB798" s="260" t="n">
        <f aca="false">DZ798-EA798</f>
        <v>1720262.75</v>
      </c>
      <c r="EC798" s="261" t="n">
        <f aca="false">IF(AND(EC$5&gt;$V798,EC$6&lt;=$W798),$Y798,IF(AND(MONTH(EC$6)=MONTH($W798),YEAR(EC$6)=YEAR($W798)),$T798-$X798*$Y798+$Y798,0))</f>
        <v>16228.89</v>
      </c>
      <c r="ED798" s="261" t="n">
        <f aca="false">IF(AND(ED$5&gt;$V798,ED$6&lt;=$W798),$Y798,IF(AND(MONTH(ED$6)=MONTH($W798),YEAR(ED$6)=YEAR($W798)),$T798-$X798*$Y798+$Y798,0))</f>
        <v>16228.89</v>
      </c>
      <c r="EE798" s="261" t="n">
        <f aca="false">IF(AND(EE$5&gt;$V798,EE$6&lt;=$W798),$Y798,IF(AND(MONTH(EE$6)=MONTH($W798),YEAR(EE$6)=YEAR($W798)),$T798-$X798*$Y798+$Y798,0))</f>
        <v>16228.89</v>
      </c>
      <c r="EF798" s="261" t="n">
        <f aca="false">IF(AND(EF$5&gt;$V798,EF$6&lt;=$W798),$Y798,IF(AND(MONTH(EF$6)=MONTH($W798),YEAR(EF$6)=YEAR($W798)),$T798-$X798*$Y798+$Y798,0))</f>
        <v>16228.89</v>
      </c>
      <c r="EG798" s="261" t="n">
        <f aca="false">IF(AND(EG$5&gt;$V798,EG$6&lt;=$W798),$Y798,IF(AND(MONTH(EG$6)=MONTH($W798),YEAR(EG$6)=YEAR($W798)),$T798-$X798*$Y798+$Y798,0))</f>
        <v>16228.89</v>
      </c>
      <c r="EH798" s="261" t="n">
        <f aca="false">IF(AND(EH$5&gt;$V798,EH$6&lt;=$W798),$Y798,IF(AND(MONTH(EH$6)=MONTH($W798),YEAR(EH$6)=YEAR($W798)),$T798-$X798*$Y798+$Y798,0))</f>
        <v>16228.89</v>
      </c>
      <c r="EI798" s="261" t="n">
        <f aca="false">IF(AND(EI$5&gt;$V798,EI$6&lt;=$W798),$Y798,IF(AND(MONTH(EI$6)=MONTH($W798),YEAR(EI$6)=YEAR($W798)),$T798-$X798*$Y798+$Y798,0))</f>
        <v>16228.89</v>
      </c>
      <c r="EJ798" s="261" t="n">
        <f aca="false">IF(AND(EJ$5&gt;$V798,EJ$6&lt;=$W798),$Y798,IF(AND(MONTH(EJ$6)=MONTH($W798),YEAR(EJ$6)=YEAR($W798)),$T798-$X798*$Y798+$Y798,0))</f>
        <v>16228.89</v>
      </c>
      <c r="EK798" s="261" t="n">
        <f aca="false">IF(AND(EK$5&gt;$V798,EK$6&lt;=$W798),$Y798,IF(AND(MONTH(EK$6)=MONTH($W798),YEAR(EK$6)=YEAR($W798)),$T798-$X798*$Y798+$Y798,0))</f>
        <v>16228.89</v>
      </c>
      <c r="EL798" s="266" t="n">
        <v>16228.89</v>
      </c>
      <c r="EM798" s="263" t="n">
        <v>16228.89</v>
      </c>
      <c r="EN798" s="261" t="n">
        <v>16228.89</v>
      </c>
      <c r="EO798" s="260" t="n">
        <f aca="false">EC798+ED798+EE798+EF798+EG798+EH798+EI798+EJ798+EK798+EL798+EM798+EN798</f>
        <v>194746.68</v>
      </c>
      <c r="EP798" s="260" t="n">
        <f aca="false">T798+AQ798+AS798+AU798+AW798+AY798+BA798+BC798+BE798+BG798+BI798+BK798+BM798+BO798+BQ798+BS798+BU798+BW798+BY798+CA798+CC798+CE798+CG798</f>
        <v>1947467.21</v>
      </c>
      <c r="EQ798" s="260" t="n">
        <f aca="false">EA798+EO798</f>
        <v>421951.14</v>
      </c>
      <c r="ER798" s="260" t="n">
        <f aca="false">EP798-EQ798</f>
        <v>1525516.07</v>
      </c>
      <c r="ES798" s="262" t="n">
        <f aca="false">EN798</f>
        <v>16228.89</v>
      </c>
      <c r="ET798" s="262" t="n">
        <f aca="false">ES798</f>
        <v>16228.89</v>
      </c>
      <c r="EU798" s="262" t="n">
        <f aca="false">ET798</f>
        <v>16228.89</v>
      </c>
      <c r="EV798" s="262" t="n">
        <f aca="false">EU798</f>
        <v>16228.89</v>
      </c>
      <c r="EW798" s="262" t="n">
        <f aca="false">EV798</f>
        <v>16228.89</v>
      </c>
      <c r="EX798" s="262" t="n">
        <f aca="false">EW798</f>
        <v>16228.89</v>
      </c>
      <c r="EY798" s="262" t="n">
        <f aca="false">EX798</f>
        <v>16228.89</v>
      </c>
      <c r="EZ798" s="262" t="n">
        <f aca="false">EY798</f>
        <v>16228.89</v>
      </c>
      <c r="FA798" s="262" t="n">
        <f aca="false">EZ798</f>
        <v>16228.89</v>
      </c>
      <c r="FB798" s="262" t="n">
        <f aca="false">FA798</f>
        <v>16228.89</v>
      </c>
      <c r="FC798" s="262" t="n">
        <f aca="false">FB798</f>
        <v>16228.89</v>
      </c>
      <c r="FD798" s="262" t="n">
        <f aca="false">FC798</f>
        <v>16228.89</v>
      </c>
      <c r="FE798" s="260" t="n">
        <f aca="false">ES798+ET798+EU798+EV798+EW798+EX798+EY798+EZ798+FA798+FB798+FC798+FD798</f>
        <v>194746.68</v>
      </c>
      <c r="FF798" s="260" t="n">
        <f aca="false">EP798</f>
        <v>1947467.21</v>
      </c>
      <c r="FG798" s="260" t="n">
        <f aca="false">EQ798+FE798</f>
        <v>616697.82</v>
      </c>
      <c r="FH798" s="260" t="n">
        <f aca="false">FF798-FG798</f>
        <v>1330769.39</v>
      </c>
      <c r="FI798" s="261" t="n">
        <f aca="false">FD798</f>
        <v>16228.89</v>
      </c>
      <c r="FJ798" s="261" t="n">
        <f aca="false">FI798</f>
        <v>16228.89</v>
      </c>
      <c r="FK798" s="261" t="n">
        <f aca="false">FJ798</f>
        <v>16228.89</v>
      </c>
      <c r="FL798" s="261" t="n">
        <f aca="false">FK798</f>
        <v>16228.89</v>
      </c>
      <c r="FM798" s="261" t="n">
        <f aca="false">FL798</f>
        <v>16228.89</v>
      </c>
      <c r="FN798" s="261" t="n">
        <f aca="false">FM798</f>
        <v>16228.89</v>
      </c>
      <c r="FO798" s="261" t="n">
        <f aca="false">FN798</f>
        <v>16228.89</v>
      </c>
      <c r="FP798" s="261" t="n">
        <f aca="false">FO798</f>
        <v>16228.89</v>
      </c>
      <c r="FQ798" s="261" t="n">
        <f aca="false">FP798</f>
        <v>16228.89</v>
      </c>
      <c r="FR798" s="261" t="n">
        <f aca="false">FQ798</f>
        <v>16228.89</v>
      </c>
      <c r="FS798" s="261" t="n">
        <f aca="false">FR798</f>
        <v>16228.89</v>
      </c>
      <c r="FT798" s="261" t="n">
        <f aca="false">FS798</f>
        <v>16228.89</v>
      </c>
      <c r="FU798" s="260" t="n">
        <f aca="false">FI798+FJ798+FK798+FL798+FM798+FN798+FO798+FP798+FQ798+FR798+FS798+FT798</f>
        <v>194746.68</v>
      </c>
      <c r="FV798" s="260" t="n">
        <f aca="false">FF798</f>
        <v>1947467.21</v>
      </c>
      <c r="FW798" s="260" t="n">
        <f aca="false">FG798+FU798</f>
        <v>811444.5</v>
      </c>
      <c r="FX798" s="260" t="n">
        <f aca="false">FV798-FW798</f>
        <v>1136022.71</v>
      </c>
      <c r="FY798" s="261" t="n">
        <f aca="false">FT798</f>
        <v>16228.89</v>
      </c>
      <c r="FZ798" s="261" t="n">
        <f aca="false">FY798</f>
        <v>16228.89</v>
      </c>
      <c r="GA798" s="261" t="n">
        <f aca="false">FZ798</f>
        <v>16228.89</v>
      </c>
      <c r="GB798" s="261" t="n">
        <f aca="false">GA798</f>
        <v>16228.89</v>
      </c>
      <c r="GC798" s="261" t="n">
        <f aca="false">GB798</f>
        <v>16228.89</v>
      </c>
      <c r="GD798" s="261" t="n">
        <f aca="false">GC798</f>
        <v>16228.89</v>
      </c>
      <c r="GE798" s="261" t="n">
        <f aca="false">GD798</f>
        <v>16228.89</v>
      </c>
      <c r="GF798" s="261" t="n">
        <f aca="false">GE798</f>
        <v>16228.89</v>
      </c>
      <c r="GG798" s="261" t="n">
        <f aca="false">GF798</f>
        <v>16228.89</v>
      </c>
      <c r="GH798" s="261" t="n">
        <f aca="false">GG798</f>
        <v>16228.89</v>
      </c>
      <c r="GI798" s="261" t="n">
        <f aca="false">GH798</f>
        <v>16228.89</v>
      </c>
      <c r="GJ798" s="261" t="n">
        <f aca="false">GI798</f>
        <v>16228.89</v>
      </c>
      <c r="GK798" s="260" t="n">
        <f aca="false">FY798+FZ798+GA798+GB798+GC798+GD798+GE798+GF798+GG798+GH798+GI798+GJ798</f>
        <v>194746.68</v>
      </c>
      <c r="GL798" s="260" t="n">
        <f aca="false">FV798</f>
        <v>1947467.21</v>
      </c>
      <c r="GM798" s="260" t="n">
        <f aca="false">FW798+GK798</f>
        <v>1006191.18</v>
      </c>
      <c r="GN798" s="260" t="n">
        <f aca="false">GL798-GM798</f>
        <v>941276.03</v>
      </c>
      <c r="GO798" s="261" t="n">
        <f aca="false">GJ798</f>
        <v>16228.89</v>
      </c>
      <c r="GP798" s="261" t="n">
        <f aca="false">GO798</f>
        <v>16228.89</v>
      </c>
      <c r="GQ798" s="261" t="n">
        <f aca="false">GP798</f>
        <v>16228.89</v>
      </c>
      <c r="GR798" s="261" t="n">
        <f aca="false">GQ798</f>
        <v>16228.89</v>
      </c>
      <c r="GS798" s="261" t="n">
        <f aca="false">GR798</f>
        <v>16228.89</v>
      </c>
      <c r="GT798" s="261" t="n">
        <f aca="false">GS798</f>
        <v>16228.89</v>
      </c>
      <c r="GU798" s="261" t="n">
        <f aca="false">GT798</f>
        <v>16228.89</v>
      </c>
      <c r="GV798" s="261" t="n">
        <f aca="false">GU798</f>
        <v>16228.89</v>
      </c>
      <c r="GW798" s="261" t="n">
        <f aca="false">GV798</f>
        <v>16228.89</v>
      </c>
      <c r="GX798" s="261" t="n">
        <f aca="false">GW798</f>
        <v>16228.89</v>
      </c>
      <c r="GY798" s="261" t="n">
        <f aca="false">GX798</f>
        <v>16228.89</v>
      </c>
      <c r="GZ798" s="261" t="n">
        <f aca="false">GY798</f>
        <v>16228.89</v>
      </c>
      <c r="HA798" s="260" t="n">
        <f aca="false">GO798+GP798+GQ798+GR798+GS798+GT798+GU798+GV798+GW798+GX798+GY798+GZ798</f>
        <v>194746.68</v>
      </c>
      <c r="HB798" s="260" t="n">
        <f aca="false">GL798</f>
        <v>1947467.21</v>
      </c>
      <c r="HC798" s="260" t="n">
        <f aca="false">GM798+HA798</f>
        <v>1200937.86</v>
      </c>
      <c r="HD798" s="260" t="n">
        <f aca="false">HB798-HC798</f>
        <v>746529.35</v>
      </c>
      <c r="HE798" s="264" t="n">
        <f aca="false">GO798-GJ798</f>
        <v>0</v>
      </c>
      <c r="HF798" s="264"/>
      <c r="HG798" s="264"/>
      <c r="HH798" s="264"/>
      <c r="HI798" s="264"/>
      <c r="HJ798" s="264"/>
      <c r="HK798" s="264"/>
      <c r="HL798" s="264"/>
      <c r="HM798" s="264"/>
      <c r="HN798" s="264"/>
      <c r="HO798" s="264"/>
      <c r="HP798" s="264"/>
      <c r="HQ798" s="264"/>
      <c r="HR798" s="264"/>
      <c r="HS798" s="264"/>
      <c r="HT798" s="264"/>
      <c r="HU798" s="264"/>
      <c r="HV798" s="264"/>
      <c r="HW798" s="264"/>
      <c r="HX798" s="264"/>
      <c r="HY798" s="264"/>
      <c r="HZ798" s="264"/>
      <c r="IA798" s="264"/>
      <c r="IB798" s="264"/>
      <c r="IC798" s="264"/>
      <c r="ID798" s="264"/>
      <c r="IE798" s="264"/>
      <c r="IF798" s="264"/>
      <c r="IG798" s="264"/>
      <c r="IH798" s="264"/>
      <c r="II798" s="264"/>
      <c r="IJ798" s="264"/>
      <c r="IK798" s="264"/>
      <c r="IL798" s="264"/>
      <c r="IM798" s="264"/>
      <c r="IN798" s="264"/>
      <c r="IO798" s="264"/>
      <c r="IP798" s="264"/>
      <c r="IQ798" s="264"/>
      <c r="IR798" s="264"/>
      <c r="IS798" s="264"/>
      <c r="IT798" s="264"/>
      <c r="IU798" s="264"/>
      <c r="IV798" s="264"/>
      <c r="IW798" s="264"/>
      <c r="IX798" s="264"/>
      <c r="IY798" s="264"/>
      <c r="IZ798" s="264"/>
      <c r="JA798" s="264"/>
      <c r="JB798" s="264"/>
      <c r="JC798" s="264"/>
      <c r="JD798" s="264"/>
      <c r="JE798" s="264"/>
      <c r="JF798" s="264"/>
      <c r="JG798" s="264"/>
      <c r="JH798" s="264"/>
      <c r="JI798" s="264"/>
      <c r="JJ798" s="264"/>
      <c r="JK798" s="264"/>
      <c r="JL798" s="264"/>
      <c r="JM798" s="265"/>
      <c r="JN798" s="265"/>
    </row>
    <row r="799" s="201" customFormat="true" ht="32.8" hidden="false" customHeight="false" outlineLevel="0" collapsed="false">
      <c r="A799" s="249" t="n">
        <v>767</v>
      </c>
      <c r="B799" s="307" t="s">
        <v>1275</v>
      </c>
      <c r="C799" s="306" t="n">
        <v>6913</v>
      </c>
      <c r="D799" s="252" t="s">
        <v>471</v>
      </c>
      <c r="E799" s="252" t="s">
        <v>633</v>
      </c>
      <c r="F799" s="253" t="n">
        <v>1</v>
      </c>
      <c r="G799" s="311" t="n">
        <v>288400.03</v>
      </c>
      <c r="H799" s="255" t="n">
        <v>0.2</v>
      </c>
      <c r="I799" s="311" t="n">
        <v>288400.03</v>
      </c>
      <c r="J799" s="254" t="n">
        <f aca="false">ROUND(I799+F799*G799*H799,2)</f>
        <v>346080.04</v>
      </c>
      <c r="K799" s="312" t="n">
        <v>44861</v>
      </c>
      <c r="L799" s="257" t="n">
        <f aca="false">EDATE(K799,M799)-1</f>
        <v>48513</v>
      </c>
      <c r="M799" s="258" t="n">
        <v>120</v>
      </c>
      <c r="N799" s="254"/>
      <c r="O799" s="254"/>
      <c r="P799" s="254"/>
      <c r="Q799" s="253" t="n">
        <v>1</v>
      </c>
      <c r="R799" s="313" t="n">
        <v>288400.03</v>
      </c>
      <c r="S799" s="304" t="n">
        <f aca="false">H799</f>
        <v>0.2</v>
      </c>
      <c r="T799" s="313" t="n">
        <v>288400.03</v>
      </c>
      <c r="U799" s="254" t="n">
        <f aca="false">ROUND(T799+Q799*R799*S799,2)</f>
        <v>346080.04</v>
      </c>
      <c r="V799" s="312" t="n">
        <v>44861</v>
      </c>
      <c r="W799" s="257" t="n">
        <f aca="false">EDATE(V799,X799)-1</f>
        <v>48513</v>
      </c>
      <c r="X799" s="258" t="n">
        <v>120</v>
      </c>
      <c r="Y799" s="254" t="n">
        <f aca="false">ROUND((R799-Z799)/X799,2)*Q799</f>
        <v>2403.33</v>
      </c>
      <c r="Z799" s="254"/>
      <c r="AA799" s="254"/>
      <c r="AB799" s="254"/>
      <c r="AC799" s="254"/>
      <c r="AD799" s="254"/>
      <c r="AE799" s="254"/>
      <c r="AF799" s="254"/>
      <c r="AG799" s="254"/>
      <c r="AH799" s="254"/>
      <c r="AI799" s="254"/>
      <c r="AJ799" s="254"/>
      <c r="AK799" s="254"/>
      <c r="AL799" s="254"/>
      <c r="AM799" s="254"/>
      <c r="AN799" s="254"/>
      <c r="AO799" s="254"/>
      <c r="AP799" s="254"/>
      <c r="AQ799" s="254"/>
      <c r="AR799" s="254"/>
      <c r="AS799" s="254"/>
      <c r="AT799" s="254"/>
      <c r="AU799" s="254"/>
      <c r="AV799" s="254"/>
      <c r="AW799" s="254"/>
      <c r="AX799" s="254"/>
      <c r="AY799" s="254"/>
      <c r="AZ799" s="254"/>
      <c r="BA799" s="254"/>
      <c r="BB799" s="254"/>
      <c r="BC799" s="254"/>
      <c r="BD799" s="254"/>
      <c r="BE799" s="254"/>
      <c r="BF799" s="254"/>
      <c r="BG799" s="254"/>
      <c r="BH799" s="254"/>
      <c r="BI799" s="254"/>
      <c r="BJ799" s="254"/>
      <c r="BK799" s="254"/>
      <c r="BL799" s="254"/>
      <c r="BM799" s="254"/>
      <c r="BN799" s="254"/>
      <c r="BO799" s="254"/>
      <c r="BP799" s="254"/>
      <c r="BQ799" s="254"/>
      <c r="BR799" s="254"/>
      <c r="BS799" s="254"/>
      <c r="BT799" s="254"/>
      <c r="BU799" s="254"/>
      <c r="BV799" s="254"/>
      <c r="BW799" s="254"/>
      <c r="BX799" s="254"/>
      <c r="BY799" s="254"/>
      <c r="BZ799" s="254"/>
      <c r="CA799" s="254"/>
      <c r="CB799" s="254"/>
      <c r="CC799" s="254"/>
      <c r="CD799" s="254"/>
      <c r="CE799" s="254"/>
      <c r="CF799" s="254"/>
      <c r="CG799" s="254"/>
      <c r="CH799" s="254"/>
      <c r="CI799" s="254" t="e">
        <f aca="false">#N/A</f>
        <v>#N/A</v>
      </c>
      <c r="CJ799" s="254"/>
      <c r="CK799" s="254"/>
      <c r="CL799" s="254"/>
      <c r="CM799" s="312" t="n">
        <v>44861</v>
      </c>
      <c r="CN799" s="257" t="e">
        <f aca="false">EDATE(CM799,CO799)-1</f>
        <v>#N/A</v>
      </c>
      <c r="CO799" s="254" t="e">
        <f aca="false">#N/A</f>
        <v>#N/A</v>
      </c>
      <c r="CP799" s="254" t="n">
        <v>-10</v>
      </c>
      <c r="CQ799" s="254"/>
      <c r="CR799" s="254"/>
      <c r="CS799" s="254"/>
      <c r="CT799" s="260"/>
      <c r="CU799" s="260"/>
      <c r="CV799" s="260"/>
      <c r="CW799" s="261" t="n">
        <f aca="false">IF(AND(CW$5&gt;$V799,CW$6&lt;=$W799),$Y799,IF(AND(MONTH(CW$6)=MONTH($W799),YEAR(CW$6)=YEAR($W799)),$T799-$X799*$Y799+$Y799,0))</f>
        <v>0</v>
      </c>
      <c r="CX799" s="261" t="n">
        <f aca="false">IF(AND(CX$5&gt;$V799,CX$6&lt;=$W799),$Y799,IF(AND(MONTH(CX$6)=MONTH($W799),YEAR(CX$6)=YEAR($W799)),$T799-$X799*$Y799+$Y799,0))</f>
        <v>0</v>
      </c>
      <c r="CY799" s="261" t="n">
        <f aca="false">IF(AND(CY$5&gt;$V799,CY$6&lt;=$W799),$Y799,IF(AND(MONTH(CY$6)=MONTH($W799),YEAR(CY$6)=YEAR($W799)),$T799-$X799*$Y799+$Y799,0))</f>
        <v>0</v>
      </c>
      <c r="CZ799" s="261" t="n">
        <f aca="false">IF(AND(CZ$5&gt;$V799,CZ$6&lt;=$W799),$Y799,IF(AND(MONTH(CZ$6)=MONTH($W799),YEAR(CZ$6)=YEAR($W799)),$T799-$X799*$Y799+$Y799,0))</f>
        <v>0</v>
      </c>
      <c r="DA799" s="261" t="n">
        <f aca="false">IF(AND(DA$5&gt;$V799,DA$6&lt;=$W799),$Y799,IF(AND(MONTH(DA$6)=MONTH($W799),YEAR(DA$6)=YEAR($W799)),$T799-$X799*$Y799+$Y799,0))</f>
        <v>0</v>
      </c>
      <c r="DB799" s="261" t="n">
        <f aca="false">IF(AND(DB$5&gt;$V799,DB$6&lt;=$W799),$Y799,IF(AND(MONTH(DB$6)=MONTH($W799),YEAR(DB$6)=YEAR($W799)),$T799-$X799*$Y799+$Y799,0))</f>
        <v>0</v>
      </c>
      <c r="DC799" s="261" t="n">
        <f aca="false">IF(AND(DC$5&gt;$V799,DC$6&lt;=$W799),$Y799,IF(AND(MONTH(DC$6)=MONTH($W799),YEAR(DC$6)=YEAR($W799)),$T799-$X799*$Y799+$Y799,0))</f>
        <v>0</v>
      </c>
      <c r="DD799" s="261" t="n">
        <f aca="false">IF(AND(DD$5&gt;$V799,DD$6&lt;=$W799),$Y799,IF(AND(MONTH(DD$6)=MONTH($W799),YEAR(DD$6)=YEAR($W799)),$T799-$X799*$Y799+$Y799,0))</f>
        <v>0</v>
      </c>
      <c r="DE799" s="261" t="n">
        <f aca="false">IF(AND(DE$5&gt;$V799,DE$6&lt;=$W799),$Y799,IF(AND(MONTH(DE$6)=MONTH($W799),YEAR(DE$6)=YEAR($W799)),$T799-$X799*$Y799+$Y799,0))</f>
        <v>0</v>
      </c>
      <c r="DF799" s="261" t="n">
        <f aca="false">IF(AND(DF$5&gt;$V799,DF$6&lt;=$W799),$Y799,IF(AND(MONTH(DF$6)=MONTH($W799),YEAR(DF$6)=YEAR($W799)),$T799-$X799*$Y799+$Y799,0))</f>
        <v>0</v>
      </c>
      <c r="DG799" s="261" t="n">
        <f aca="false">IF(AND(DG$5&gt;$V799,DG$6&lt;=$W799),$Y799,IF(AND(MONTH(DG$6)=MONTH($W799),YEAR(DG$6)=YEAR($W799)),$T799-$X799*$Y799+$Y799,0))</f>
        <v>2403.33</v>
      </c>
      <c r="DH799" s="261" t="n">
        <f aca="false">IF(AND(DH$5&gt;$V799,DH$6&lt;=$W799),$Y799,IF(AND(MONTH(DH$6)=MONTH($W799),YEAR(DH$6)=YEAR($W799)),$T799-$X799*$Y799+$Y799,0))</f>
        <v>2403.33</v>
      </c>
      <c r="DI799" s="260" t="n">
        <f aca="false">CW799+CX799+CY799+CZ799+DA799+DB799+DC799+DD799+DE799+DF799+DG799+DH799</f>
        <v>4806.66</v>
      </c>
      <c r="DJ799" s="260" t="n">
        <f aca="false">T799+AG799+AJ799+AQ799+AS799+AU799+AW799</f>
        <v>288400.03</v>
      </c>
      <c r="DK799" s="260" t="n">
        <f aca="false">CU799+DI799-O799</f>
        <v>4806.66</v>
      </c>
      <c r="DL799" s="260" t="n">
        <f aca="false">DJ799-DK799</f>
        <v>283593.37</v>
      </c>
      <c r="DM799" s="261" t="n">
        <f aca="false">IF(AND(DM$5&gt;$V799,DM$6&lt;=$W799),$Y799,IF(AND(MONTH(DM$6)=MONTH($W799),YEAR(DM$6)=YEAR($W799)),$T799-$X799*$Y799+$Y799,0))</f>
        <v>2403.33</v>
      </c>
      <c r="DN799" s="261" t="n">
        <f aca="false">IF(AND(DN$5&gt;$V799,DN$6&lt;=$W799),$Y799,IF(AND(MONTH(DN$6)=MONTH($W799),YEAR(DN$6)=YEAR($W799)),$T799-$X799*$Y799+$Y799,0))</f>
        <v>2403.33</v>
      </c>
      <c r="DO799" s="261" t="n">
        <f aca="false">IF(AND(DO$5&gt;$V799,DO$6&lt;=$W799),$Y799,IF(AND(MONTH(DO$6)=MONTH($W799),YEAR(DO$6)=YEAR($W799)),$T799-$X799*$Y799+$Y799,0))</f>
        <v>2403.33</v>
      </c>
      <c r="DP799" s="261" t="n">
        <f aca="false">IF(AND(DP$5&gt;$V799,DP$6&lt;=$W799),$Y799,IF(AND(MONTH(DP$6)=MONTH($W799),YEAR(DP$6)=YEAR($W799)),$T799-$X799*$Y799+$Y799,0))</f>
        <v>2403.33</v>
      </c>
      <c r="DQ799" s="261" t="n">
        <f aca="false">IF(AND(DQ$5&gt;$V799,DQ$6&lt;=$W799),$Y799,IF(AND(MONTH(DQ$6)=MONTH($W799),YEAR(DQ$6)=YEAR($W799)),$T799-$X799*$Y799+$Y799,0))</f>
        <v>2403.33</v>
      </c>
      <c r="DR799" s="261" t="n">
        <f aca="false">IF(AND(DR$5&gt;$V799,DR$6&lt;=$W799),$Y799,IF(AND(MONTH(DR$6)=MONTH($W799),YEAR(DR$6)=YEAR($W799)),$T799-$X799*$Y799+$Y799,0))</f>
        <v>2403.33</v>
      </c>
      <c r="DS799" s="261" t="n">
        <f aca="false">IF(AND(DS$5&gt;$V799,DS$6&lt;=$W799),$Y799,IF(AND(MONTH(DS$6)=MONTH($W799),YEAR(DS$6)=YEAR($W799)),$T799-$X799*$Y799+$Y799,0))</f>
        <v>2403.33</v>
      </c>
      <c r="DT799" s="261" t="n">
        <f aca="false">IF(AND(DT$5&gt;$V799,DT$6&lt;=$W799),$Y799,IF(AND(MONTH(DT$6)=MONTH($W799),YEAR(DT$6)=YEAR($W799)),$T799-$X799*$Y799+$Y799,0))</f>
        <v>2403.33</v>
      </c>
      <c r="DU799" s="261" t="n">
        <f aca="false">IF(AND(DU$5&gt;$V799,DU$6&lt;=$W799),$Y799,IF(AND(MONTH(DU$6)=MONTH($W799),YEAR(DU$6)=YEAR($W799)),$T799-$X799*$Y799+$Y799,0))</f>
        <v>2403.33</v>
      </c>
      <c r="DV799" s="261" t="n">
        <f aca="false">IF(AND(DV$5&gt;$V799,DV$6&lt;=$W799),$Y799,IF(AND(MONTH(DV$6)=MONTH($W799),YEAR(DV$6)=YEAR($W799)),$T799-$X799*$Y799+$Y799,0))</f>
        <v>2403.33</v>
      </c>
      <c r="DW799" s="261" t="n">
        <f aca="false">IF(AND(DW$5&gt;$V799,DW$6&lt;=$W799),$Y799,IF(AND(MONTH(DW$6)=MONTH($W799),YEAR(DW$6)=YEAR($W799)),$T799-$X799*$Y799+$Y799,0))</f>
        <v>2403.33</v>
      </c>
      <c r="DX799" s="261" t="n">
        <f aca="false">IF(AND(DX$5&gt;$V799,DX$6&lt;=$W799),$Y799,IF(AND(MONTH(DX$6)=MONTH($W799),YEAR(DX$6)=YEAR($W799)),$T799-AA799-$X799*$Y799+$Y799,0))</f>
        <v>2403.33</v>
      </c>
      <c r="DY799" s="260" t="n">
        <f aca="false">DM799+DN799+DO799+DP799+DQ799+DR799+DS799+DT799+DU799+DV799+DW799+DX799</f>
        <v>28839.96</v>
      </c>
      <c r="DZ799" s="260" t="n">
        <f aca="false">DJ799+AY799+BA799+BC799+BE799+BG799+BI799+BK799+BM799+BO799</f>
        <v>288400.03</v>
      </c>
      <c r="EA799" s="260" t="n">
        <f aca="false">DK799+DY799</f>
        <v>33646.62</v>
      </c>
      <c r="EB799" s="260" t="n">
        <f aca="false">DZ799-EA799</f>
        <v>254753.41</v>
      </c>
      <c r="EC799" s="261" t="n">
        <f aca="false">IF(AND(EC$5&gt;$V799,EC$6&lt;=$W799),$Y799,IF(AND(MONTH(EC$6)=MONTH($W799),YEAR(EC$6)=YEAR($W799)),$T799-$X799*$Y799+$Y799,0))</f>
        <v>2403.33</v>
      </c>
      <c r="ED799" s="261" t="n">
        <f aca="false">IF(AND(ED$5&gt;$V799,ED$6&lt;=$W799),$Y799,IF(AND(MONTH(ED$6)=MONTH($W799),YEAR(ED$6)=YEAR($W799)),$T799-$X799*$Y799+$Y799,0))</f>
        <v>2403.33</v>
      </c>
      <c r="EE799" s="261" t="n">
        <f aca="false">IF(AND(EE$5&gt;$V799,EE$6&lt;=$W799),$Y799,IF(AND(MONTH(EE$6)=MONTH($W799),YEAR(EE$6)=YEAR($W799)),$T799-$X799*$Y799+$Y799,0))</f>
        <v>2403.33</v>
      </c>
      <c r="EF799" s="261" t="n">
        <f aca="false">IF(AND(EF$5&gt;$V799,EF$6&lt;=$W799),$Y799,IF(AND(MONTH(EF$6)=MONTH($W799),YEAR(EF$6)=YEAR($W799)),$T799-$X799*$Y799+$Y799,0))</f>
        <v>2403.33</v>
      </c>
      <c r="EG799" s="261" t="n">
        <f aca="false">IF(AND(EG$5&gt;$V799,EG$6&lt;=$W799),$Y799,IF(AND(MONTH(EG$6)=MONTH($W799),YEAR(EG$6)=YEAR($W799)),$T799-$X799*$Y799+$Y799,0))</f>
        <v>2403.33</v>
      </c>
      <c r="EH799" s="261" t="n">
        <f aca="false">IF(AND(EH$5&gt;$V799,EH$6&lt;=$W799),$Y799,IF(AND(MONTH(EH$6)=MONTH($W799),YEAR(EH$6)=YEAR($W799)),$T799-$X799*$Y799+$Y799,0))</f>
        <v>2403.33</v>
      </c>
      <c r="EI799" s="261" t="n">
        <f aca="false">IF(AND(EI$5&gt;$V799,EI$6&lt;=$W799),$Y799,IF(AND(MONTH(EI$6)=MONTH($W799),YEAR(EI$6)=YEAR($W799)),$T799-$X799*$Y799+$Y799,0))</f>
        <v>2403.33</v>
      </c>
      <c r="EJ799" s="261" t="n">
        <f aca="false">IF(AND(EJ$5&gt;$V799,EJ$6&lt;=$W799),$Y799,IF(AND(MONTH(EJ$6)=MONTH($W799),YEAR(EJ$6)=YEAR($W799)),$T799-$X799*$Y799+$Y799,0))</f>
        <v>2403.33</v>
      </c>
      <c r="EK799" s="261" t="n">
        <f aca="false">IF(AND(EK$5&gt;$V799,EK$6&lt;=$W799),$Y799,IF(AND(MONTH(EK$6)=MONTH($W799),YEAR(EK$6)=YEAR($W799)),$T799-$X799*$Y799+$Y799,0))</f>
        <v>2403.33</v>
      </c>
      <c r="EL799" s="266" t="n">
        <v>2403.33</v>
      </c>
      <c r="EM799" s="263" t="n">
        <v>2403.33</v>
      </c>
      <c r="EN799" s="261" t="n">
        <v>2403.33</v>
      </c>
      <c r="EO799" s="260" t="n">
        <f aca="false">EC799+ED799+EE799+EF799+EG799+EH799+EI799+EJ799+EK799+EL799+EM799+EN799</f>
        <v>28839.96</v>
      </c>
      <c r="EP799" s="260" t="n">
        <f aca="false">T799+AQ799+AS799+AU799+AW799+AY799+BA799+BC799+BE799+BG799+BI799+BK799+BM799+BO799+BQ799+BS799+BU799+BW799+BY799+CA799+CC799+CE799+CG799</f>
        <v>288400.03</v>
      </c>
      <c r="EQ799" s="260" t="n">
        <f aca="false">EA799+EO799</f>
        <v>62486.58</v>
      </c>
      <c r="ER799" s="260" t="n">
        <f aca="false">EP799-EQ799</f>
        <v>225913.45</v>
      </c>
      <c r="ES799" s="262" t="n">
        <f aca="false">EN799</f>
        <v>2403.33</v>
      </c>
      <c r="ET799" s="262" t="n">
        <f aca="false">ES799</f>
        <v>2403.33</v>
      </c>
      <c r="EU799" s="262" t="n">
        <f aca="false">ET799</f>
        <v>2403.33</v>
      </c>
      <c r="EV799" s="262" t="n">
        <f aca="false">EU799</f>
        <v>2403.33</v>
      </c>
      <c r="EW799" s="262" t="n">
        <f aca="false">EV799</f>
        <v>2403.33</v>
      </c>
      <c r="EX799" s="262" t="n">
        <f aca="false">EW799</f>
        <v>2403.33</v>
      </c>
      <c r="EY799" s="262" t="n">
        <f aca="false">EX799</f>
        <v>2403.33</v>
      </c>
      <c r="EZ799" s="262" t="n">
        <f aca="false">EY799</f>
        <v>2403.33</v>
      </c>
      <c r="FA799" s="262" t="n">
        <f aca="false">EZ799</f>
        <v>2403.33</v>
      </c>
      <c r="FB799" s="262" t="n">
        <f aca="false">FA799</f>
        <v>2403.33</v>
      </c>
      <c r="FC799" s="262" t="n">
        <f aca="false">FB799</f>
        <v>2403.33</v>
      </c>
      <c r="FD799" s="262" t="n">
        <f aca="false">FC799</f>
        <v>2403.33</v>
      </c>
      <c r="FE799" s="260" t="n">
        <f aca="false">ES799+ET799+EU799+EV799+EW799+EX799+EY799+EZ799+FA799+FB799+FC799+FD799</f>
        <v>28839.96</v>
      </c>
      <c r="FF799" s="260" t="n">
        <f aca="false">EP799</f>
        <v>288400.03</v>
      </c>
      <c r="FG799" s="260" t="n">
        <f aca="false">EQ799+FE799</f>
        <v>91326.54</v>
      </c>
      <c r="FH799" s="260" t="n">
        <f aca="false">FF799-FG799</f>
        <v>197073.49</v>
      </c>
      <c r="FI799" s="261" t="n">
        <f aca="false">FD799</f>
        <v>2403.33</v>
      </c>
      <c r="FJ799" s="261" t="n">
        <f aca="false">FI799</f>
        <v>2403.33</v>
      </c>
      <c r="FK799" s="261" t="n">
        <f aca="false">FJ799</f>
        <v>2403.33</v>
      </c>
      <c r="FL799" s="261" t="n">
        <f aca="false">FK799</f>
        <v>2403.33</v>
      </c>
      <c r="FM799" s="261" t="n">
        <f aca="false">FL799</f>
        <v>2403.33</v>
      </c>
      <c r="FN799" s="261" t="n">
        <f aca="false">FM799</f>
        <v>2403.33</v>
      </c>
      <c r="FO799" s="261" t="n">
        <f aca="false">FN799</f>
        <v>2403.33</v>
      </c>
      <c r="FP799" s="261" t="n">
        <f aca="false">FO799</f>
        <v>2403.33</v>
      </c>
      <c r="FQ799" s="261" t="n">
        <f aca="false">FP799</f>
        <v>2403.33</v>
      </c>
      <c r="FR799" s="261" t="n">
        <f aca="false">FQ799</f>
        <v>2403.33</v>
      </c>
      <c r="FS799" s="261" t="n">
        <f aca="false">FR799</f>
        <v>2403.33</v>
      </c>
      <c r="FT799" s="261" t="n">
        <f aca="false">FS799</f>
        <v>2403.33</v>
      </c>
      <c r="FU799" s="260" t="n">
        <f aca="false">FI799+FJ799+FK799+FL799+FM799+FN799+FO799+FP799+FQ799+FR799+FS799+FT799</f>
        <v>28839.96</v>
      </c>
      <c r="FV799" s="260" t="n">
        <f aca="false">FF799</f>
        <v>288400.03</v>
      </c>
      <c r="FW799" s="260" t="n">
        <f aca="false">FG799+FU799</f>
        <v>120166.5</v>
      </c>
      <c r="FX799" s="260" t="n">
        <f aca="false">FV799-FW799</f>
        <v>168233.53</v>
      </c>
      <c r="FY799" s="261" t="n">
        <f aca="false">FT799</f>
        <v>2403.33</v>
      </c>
      <c r="FZ799" s="261" t="n">
        <f aca="false">FY799</f>
        <v>2403.33</v>
      </c>
      <c r="GA799" s="261" t="n">
        <f aca="false">FZ799</f>
        <v>2403.33</v>
      </c>
      <c r="GB799" s="261" t="n">
        <f aca="false">GA799</f>
        <v>2403.33</v>
      </c>
      <c r="GC799" s="261" t="n">
        <f aca="false">GB799</f>
        <v>2403.33</v>
      </c>
      <c r="GD799" s="261" t="n">
        <f aca="false">GC799</f>
        <v>2403.33</v>
      </c>
      <c r="GE799" s="261" t="n">
        <f aca="false">GD799</f>
        <v>2403.33</v>
      </c>
      <c r="GF799" s="261" t="n">
        <f aca="false">GE799</f>
        <v>2403.33</v>
      </c>
      <c r="GG799" s="261" t="n">
        <f aca="false">GF799</f>
        <v>2403.33</v>
      </c>
      <c r="GH799" s="261" t="n">
        <f aca="false">GG799</f>
        <v>2403.33</v>
      </c>
      <c r="GI799" s="261" t="n">
        <f aca="false">GH799</f>
        <v>2403.33</v>
      </c>
      <c r="GJ799" s="261" t="n">
        <f aca="false">GI799</f>
        <v>2403.33</v>
      </c>
      <c r="GK799" s="260" t="n">
        <f aca="false">FY799+FZ799+GA799+GB799+GC799+GD799+GE799+GF799+GG799+GH799+GI799+GJ799</f>
        <v>28839.96</v>
      </c>
      <c r="GL799" s="260" t="n">
        <f aca="false">FV799</f>
        <v>288400.03</v>
      </c>
      <c r="GM799" s="260" t="n">
        <f aca="false">FW799+GK799</f>
        <v>149006.46</v>
      </c>
      <c r="GN799" s="260" t="n">
        <f aca="false">GL799-GM799</f>
        <v>139393.57</v>
      </c>
      <c r="GO799" s="261" t="n">
        <f aca="false">GJ799</f>
        <v>2403.33</v>
      </c>
      <c r="GP799" s="261" t="n">
        <f aca="false">GO799</f>
        <v>2403.33</v>
      </c>
      <c r="GQ799" s="261" t="n">
        <f aca="false">GP799</f>
        <v>2403.33</v>
      </c>
      <c r="GR799" s="261" t="n">
        <f aca="false">GQ799</f>
        <v>2403.33</v>
      </c>
      <c r="GS799" s="261" t="n">
        <f aca="false">GR799</f>
        <v>2403.33</v>
      </c>
      <c r="GT799" s="261" t="n">
        <f aca="false">GS799</f>
        <v>2403.33</v>
      </c>
      <c r="GU799" s="261" t="n">
        <f aca="false">GT799</f>
        <v>2403.33</v>
      </c>
      <c r="GV799" s="261" t="n">
        <f aca="false">GU799</f>
        <v>2403.33</v>
      </c>
      <c r="GW799" s="261" t="n">
        <f aca="false">GV799</f>
        <v>2403.33</v>
      </c>
      <c r="GX799" s="261" t="n">
        <f aca="false">GW799</f>
        <v>2403.33</v>
      </c>
      <c r="GY799" s="261" t="n">
        <f aca="false">GX799</f>
        <v>2403.33</v>
      </c>
      <c r="GZ799" s="261" t="n">
        <f aca="false">GY799</f>
        <v>2403.33</v>
      </c>
      <c r="HA799" s="260" t="n">
        <f aca="false">GO799+GP799+GQ799+GR799+GS799+GT799+GU799+GV799+GW799+GX799+GY799+GZ799</f>
        <v>28839.96</v>
      </c>
      <c r="HB799" s="260" t="n">
        <f aca="false">GL799</f>
        <v>288400.03</v>
      </c>
      <c r="HC799" s="260" t="n">
        <f aca="false">GM799+HA799</f>
        <v>177846.42</v>
      </c>
      <c r="HD799" s="260" t="n">
        <f aca="false">HB799-HC799</f>
        <v>110553.61</v>
      </c>
      <c r="HE799" s="264" t="n">
        <f aca="false">GO799-GJ799</f>
        <v>0</v>
      </c>
      <c r="HF799" s="264"/>
      <c r="HG799" s="264"/>
      <c r="HH799" s="264"/>
      <c r="HI799" s="264"/>
      <c r="HJ799" s="264"/>
      <c r="HK799" s="264"/>
      <c r="HL799" s="264"/>
      <c r="HM799" s="264"/>
      <c r="HN799" s="264"/>
      <c r="HO799" s="264"/>
      <c r="HP799" s="264"/>
      <c r="HQ799" s="264"/>
      <c r="HR799" s="264"/>
      <c r="HS799" s="264"/>
      <c r="HT799" s="264"/>
      <c r="HU799" s="264"/>
      <c r="HV799" s="264"/>
      <c r="HW799" s="264"/>
      <c r="HX799" s="264"/>
      <c r="HY799" s="264"/>
      <c r="HZ799" s="264"/>
      <c r="IA799" s="264"/>
      <c r="IB799" s="264"/>
      <c r="IC799" s="264"/>
      <c r="ID799" s="264"/>
      <c r="IE799" s="264"/>
      <c r="IF799" s="264"/>
      <c r="IG799" s="264"/>
      <c r="IH799" s="264"/>
      <c r="II799" s="264"/>
      <c r="IJ799" s="264"/>
      <c r="IK799" s="264"/>
      <c r="IL799" s="264"/>
      <c r="IM799" s="264"/>
      <c r="IN799" s="264"/>
      <c r="IO799" s="264"/>
      <c r="IP799" s="264"/>
      <c r="IQ799" s="264"/>
      <c r="IR799" s="264"/>
      <c r="IS799" s="264"/>
      <c r="IT799" s="264"/>
      <c r="IU799" s="264"/>
      <c r="IV799" s="264"/>
      <c r="IW799" s="264"/>
      <c r="IX799" s="264"/>
      <c r="IY799" s="264"/>
      <c r="IZ799" s="264"/>
      <c r="JA799" s="264"/>
      <c r="JB799" s="264"/>
      <c r="JC799" s="264"/>
      <c r="JD799" s="264"/>
      <c r="JE799" s="264"/>
      <c r="JF799" s="264"/>
      <c r="JG799" s="264"/>
      <c r="JH799" s="264"/>
      <c r="JI799" s="264"/>
      <c r="JJ799" s="264"/>
      <c r="JK799" s="264"/>
      <c r="JL799" s="264"/>
      <c r="JM799" s="265"/>
      <c r="JN799" s="265"/>
    </row>
    <row r="800" s="201" customFormat="true" ht="22.35" hidden="false" customHeight="false" outlineLevel="0" collapsed="false">
      <c r="A800" s="249" t="n">
        <v>768</v>
      </c>
      <c r="B800" s="307" t="s">
        <v>1276</v>
      </c>
      <c r="C800" s="306" t="n">
        <v>6914</v>
      </c>
      <c r="D800" s="252" t="s">
        <v>471</v>
      </c>
      <c r="E800" s="252" t="s">
        <v>633</v>
      </c>
      <c r="F800" s="253" t="n">
        <v>1</v>
      </c>
      <c r="G800" s="311" t="n">
        <v>598379.32</v>
      </c>
      <c r="H800" s="255" t="n">
        <v>0.2</v>
      </c>
      <c r="I800" s="311" t="n">
        <v>598379.32</v>
      </c>
      <c r="J800" s="254" t="n">
        <f aca="false">ROUND(I800+F800*G800*H800,2)</f>
        <v>718055.18</v>
      </c>
      <c r="K800" s="312" t="n">
        <v>44861</v>
      </c>
      <c r="L800" s="257" t="n">
        <f aca="false">EDATE(K800,M800)-1</f>
        <v>48513</v>
      </c>
      <c r="M800" s="258" t="n">
        <v>120</v>
      </c>
      <c r="N800" s="254"/>
      <c r="O800" s="254"/>
      <c r="P800" s="254"/>
      <c r="Q800" s="253" t="n">
        <v>1</v>
      </c>
      <c r="R800" s="313" t="n">
        <v>598379.32</v>
      </c>
      <c r="S800" s="304" t="n">
        <f aca="false">H800</f>
        <v>0.2</v>
      </c>
      <c r="T800" s="313" t="n">
        <v>598379.32</v>
      </c>
      <c r="U800" s="254" t="n">
        <f aca="false">ROUND(T800+Q800*R800*S800,2)</f>
        <v>718055.18</v>
      </c>
      <c r="V800" s="312" t="n">
        <v>44861</v>
      </c>
      <c r="W800" s="257" t="n">
        <f aca="false">EDATE(V800,X800)-1</f>
        <v>48513</v>
      </c>
      <c r="X800" s="258" t="n">
        <v>120</v>
      </c>
      <c r="Y800" s="254" t="n">
        <f aca="false">ROUND((R800-Z800)/X800,2)*Q800</f>
        <v>4986.49</v>
      </c>
      <c r="Z800" s="254"/>
      <c r="AA800" s="254"/>
      <c r="AB800" s="254"/>
      <c r="AC800" s="254"/>
      <c r="AD800" s="254"/>
      <c r="AE800" s="254"/>
      <c r="AF800" s="254"/>
      <c r="AG800" s="254"/>
      <c r="AH800" s="254"/>
      <c r="AI800" s="254"/>
      <c r="AJ800" s="254"/>
      <c r="AK800" s="254"/>
      <c r="AL800" s="254"/>
      <c r="AM800" s="254"/>
      <c r="AN800" s="254"/>
      <c r="AO800" s="254"/>
      <c r="AP800" s="254"/>
      <c r="AQ800" s="254"/>
      <c r="AR800" s="254"/>
      <c r="AS800" s="254"/>
      <c r="AT800" s="254"/>
      <c r="AU800" s="254"/>
      <c r="AV800" s="254"/>
      <c r="AW800" s="254"/>
      <c r="AX800" s="254"/>
      <c r="AY800" s="254"/>
      <c r="AZ800" s="254"/>
      <c r="BA800" s="254"/>
      <c r="BB800" s="254"/>
      <c r="BC800" s="254"/>
      <c r="BD800" s="254"/>
      <c r="BE800" s="254"/>
      <c r="BF800" s="254"/>
      <c r="BG800" s="254"/>
      <c r="BH800" s="254"/>
      <c r="BI800" s="254"/>
      <c r="BJ800" s="254"/>
      <c r="BK800" s="254"/>
      <c r="BL800" s="254"/>
      <c r="BM800" s="254"/>
      <c r="BN800" s="254"/>
      <c r="BO800" s="254"/>
      <c r="BP800" s="254"/>
      <c r="BQ800" s="254"/>
      <c r="BR800" s="254"/>
      <c r="BS800" s="254"/>
      <c r="BT800" s="254"/>
      <c r="BU800" s="254"/>
      <c r="BV800" s="254"/>
      <c r="BW800" s="254"/>
      <c r="BX800" s="254"/>
      <c r="BY800" s="254"/>
      <c r="BZ800" s="254"/>
      <c r="CA800" s="254"/>
      <c r="CB800" s="254"/>
      <c r="CC800" s="254"/>
      <c r="CD800" s="254"/>
      <c r="CE800" s="254"/>
      <c r="CF800" s="254"/>
      <c r="CG800" s="254"/>
      <c r="CH800" s="254"/>
      <c r="CI800" s="254" t="e">
        <f aca="false">#N/A</f>
        <v>#N/A</v>
      </c>
      <c r="CJ800" s="254"/>
      <c r="CK800" s="254"/>
      <c r="CL800" s="254"/>
      <c r="CM800" s="312" t="n">
        <v>44861</v>
      </c>
      <c r="CN800" s="257" t="e">
        <f aca="false">EDATE(CM800,CO800)-1</f>
        <v>#N/A</v>
      </c>
      <c r="CO800" s="254" t="e">
        <f aca="false">#N/A</f>
        <v>#N/A</v>
      </c>
      <c r="CP800" s="254" t="n">
        <v>-10</v>
      </c>
      <c r="CQ800" s="254"/>
      <c r="CR800" s="254"/>
      <c r="CS800" s="254"/>
      <c r="CT800" s="260"/>
      <c r="CU800" s="260"/>
      <c r="CV800" s="260"/>
      <c r="CW800" s="261" t="n">
        <f aca="false">IF(AND(CW$5&gt;$V800,CW$6&lt;=$W800),$Y800,IF(AND(MONTH(CW$6)=MONTH($W800),YEAR(CW$6)=YEAR($W800)),$T800-$X800*$Y800+$Y800,0))</f>
        <v>0</v>
      </c>
      <c r="CX800" s="261" t="n">
        <f aca="false">IF(AND(CX$5&gt;$V800,CX$6&lt;=$W800),$Y800,IF(AND(MONTH(CX$6)=MONTH($W800),YEAR(CX$6)=YEAR($W800)),$T800-$X800*$Y800+$Y800,0))</f>
        <v>0</v>
      </c>
      <c r="CY800" s="261" t="n">
        <f aca="false">IF(AND(CY$5&gt;$V800,CY$6&lt;=$W800),$Y800,IF(AND(MONTH(CY$6)=MONTH($W800),YEAR(CY$6)=YEAR($W800)),$T800-$X800*$Y800+$Y800,0))</f>
        <v>0</v>
      </c>
      <c r="CZ800" s="261" t="n">
        <f aca="false">IF(AND(CZ$5&gt;$V800,CZ$6&lt;=$W800),$Y800,IF(AND(MONTH(CZ$6)=MONTH($W800),YEAR(CZ$6)=YEAR($W800)),$T800-$X800*$Y800+$Y800,0))</f>
        <v>0</v>
      </c>
      <c r="DA800" s="261" t="n">
        <f aca="false">IF(AND(DA$5&gt;$V800,DA$6&lt;=$W800),$Y800,IF(AND(MONTH(DA$6)=MONTH($W800),YEAR(DA$6)=YEAR($W800)),$T800-$X800*$Y800+$Y800,0))</f>
        <v>0</v>
      </c>
      <c r="DB800" s="261" t="n">
        <f aca="false">IF(AND(DB$5&gt;$V800,DB$6&lt;=$W800),$Y800,IF(AND(MONTH(DB$6)=MONTH($W800),YEAR(DB$6)=YEAR($W800)),$T800-$X800*$Y800+$Y800,0))</f>
        <v>0</v>
      </c>
      <c r="DC800" s="261" t="n">
        <f aca="false">IF(AND(DC$5&gt;$V800,DC$6&lt;=$W800),$Y800,IF(AND(MONTH(DC$6)=MONTH($W800),YEAR(DC$6)=YEAR($W800)),$T800-$X800*$Y800+$Y800,0))</f>
        <v>0</v>
      </c>
      <c r="DD800" s="261" t="n">
        <f aca="false">IF(AND(DD$5&gt;$V800,DD$6&lt;=$W800),$Y800,IF(AND(MONTH(DD$6)=MONTH($W800),YEAR(DD$6)=YEAR($W800)),$T800-$X800*$Y800+$Y800,0))</f>
        <v>0</v>
      </c>
      <c r="DE800" s="261" t="n">
        <f aca="false">IF(AND(DE$5&gt;$V800,DE$6&lt;=$W800),$Y800,IF(AND(MONTH(DE$6)=MONTH($W800),YEAR(DE$6)=YEAR($W800)),$T800-$X800*$Y800+$Y800,0))</f>
        <v>0</v>
      </c>
      <c r="DF800" s="261" t="n">
        <f aca="false">IF(AND(DF$5&gt;$V800,DF$6&lt;=$W800),$Y800,IF(AND(MONTH(DF$6)=MONTH($W800),YEAR(DF$6)=YEAR($W800)),$T800-$X800*$Y800+$Y800,0))</f>
        <v>0</v>
      </c>
      <c r="DG800" s="261" t="n">
        <f aca="false">IF(AND(DG$5&gt;$V800,DG$6&lt;=$W800),$Y800,IF(AND(MONTH(DG$6)=MONTH($W800),YEAR(DG$6)=YEAR($W800)),$T800-$X800*$Y800+$Y800,0))</f>
        <v>4986.49</v>
      </c>
      <c r="DH800" s="261" t="n">
        <f aca="false">IF(AND(DH$5&gt;$V800,DH$6&lt;=$W800),$Y800,IF(AND(MONTH(DH$6)=MONTH($W800),YEAR(DH$6)=YEAR($W800)),$T800-$X800*$Y800+$Y800,0))</f>
        <v>4986.49</v>
      </c>
      <c r="DI800" s="260" t="n">
        <f aca="false">CW800+CX800+CY800+CZ800+DA800+DB800+DC800+DD800+DE800+DF800+DG800+DH800</f>
        <v>9972.98</v>
      </c>
      <c r="DJ800" s="260" t="n">
        <f aca="false">T800+AG800+AJ800+AQ800+AS800+AU800+AW800</f>
        <v>598379.32</v>
      </c>
      <c r="DK800" s="260" t="n">
        <f aca="false">CU800+DI800-O800</f>
        <v>9972.98</v>
      </c>
      <c r="DL800" s="260" t="n">
        <f aca="false">DJ800-DK800</f>
        <v>588406.34</v>
      </c>
      <c r="DM800" s="261" t="n">
        <f aca="false">IF(AND(DM$5&gt;$V800,DM$6&lt;=$W800),$Y800,IF(AND(MONTH(DM$6)=MONTH($W800),YEAR(DM$6)=YEAR($W800)),$T800-$X800*$Y800+$Y800,0))</f>
        <v>4986.49</v>
      </c>
      <c r="DN800" s="261" t="n">
        <f aca="false">IF(AND(DN$5&gt;$V800,DN$6&lt;=$W800),$Y800,IF(AND(MONTH(DN$6)=MONTH($W800),YEAR(DN$6)=YEAR($W800)),$T800-$X800*$Y800+$Y800,0))</f>
        <v>4986.49</v>
      </c>
      <c r="DO800" s="261" t="n">
        <f aca="false">IF(AND(DO$5&gt;$V800,DO$6&lt;=$W800),$Y800,IF(AND(MONTH(DO$6)=MONTH($W800),YEAR(DO$6)=YEAR($W800)),$T800-$X800*$Y800+$Y800,0))</f>
        <v>4986.49</v>
      </c>
      <c r="DP800" s="261" t="n">
        <f aca="false">IF(AND(DP$5&gt;$V800,DP$6&lt;=$W800),$Y800,IF(AND(MONTH(DP$6)=MONTH($W800),YEAR(DP$6)=YEAR($W800)),$T800-$X800*$Y800+$Y800,0))</f>
        <v>4986.49</v>
      </c>
      <c r="DQ800" s="261" t="n">
        <f aca="false">IF(AND(DQ$5&gt;$V800,DQ$6&lt;=$W800),$Y800,IF(AND(MONTH(DQ$6)=MONTH($W800),YEAR(DQ$6)=YEAR($W800)),$T800-$X800*$Y800+$Y800,0))</f>
        <v>4986.49</v>
      </c>
      <c r="DR800" s="261" t="n">
        <f aca="false">IF(AND(DR$5&gt;$V800,DR$6&lt;=$W800),$Y800,IF(AND(MONTH(DR$6)=MONTH($W800),YEAR(DR$6)=YEAR($W800)),$T800-$X800*$Y800+$Y800,0))</f>
        <v>4986.49</v>
      </c>
      <c r="DS800" s="261" t="n">
        <f aca="false">IF(AND(DS$5&gt;$V800,DS$6&lt;=$W800),$Y800,IF(AND(MONTH(DS$6)=MONTH($W800),YEAR(DS$6)=YEAR($W800)),$T800-$X800*$Y800+$Y800,0))</f>
        <v>4986.49</v>
      </c>
      <c r="DT800" s="261" t="n">
        <f aca="false">IF(AND(DT$5&gt;$V800,DT$6&lt;=$W800),$Y800,IF(AND(MONTH(DT$6)=MONTH($W800),YEAR(DT$6)=YEAR($W800)),$T800-$X800*$Y800+$Y800,0))</f>
        <v>4986.49</v>
      </c>
      <c r="DU800" s="261" t="n">
        <f aca="false">IF(AND(DU$5&gt;$V800,DU$6&lt;=$W800),$Y800,IF(AND(MONTH(DU$6)=MONTH($W800),YEAR(DU$6)=YEAR($W800)),$T800-$X800*$Y800+$Y800,0))</f>
        <v>4986.49</v>
      </c>
      <c r="DV800" s="261" t="n">
        <f aca="false">IF(AND(DV$5&gt;$V800,DV$6&lt;=$W800),$Y800,IF(AND(MONTH(DV$6)=MONTH($W800),YEAR(DV$6)=YEAR($W800)),$T800-$X800*$Y800+$Y800,0))</f>
        <v>4986.49</v>
      </c>
      <c r="DW800" s="261" t="n">
        <f aca="false">IF(AND(DW$5&gt;$V800,DW$6&lt;=$W800),$Y800,IF(AND(MONTH(DW$6)=MONTH($W800),YEAR(DW$6)=YEAR($W800)),$T800-$X800*$Y800+$Y800,0))</f>
        <v>4986.49</v>
      </c>
      <c r="DX800" s="261" t="n">
        <f aca="false">IF(AND(DX$5&gt;$V800,DX$6&lt;=$W800),$Y800,IF(AND(MONTH(DX$6)=MONTH($W800),YEAR(DX$6)=YEAR($W800)),$T800-AA800-$X800*$Y800+$Y800,0))</f>
        <v>4986.49</v>
      </c>
      <c r="DY800" s="260" t="n">
        <f aca="false">DM800+DN800+DO800+DP800+DQ800+DR800+DS800+DT800+DU800+DV800+DW800+DX800</f>
        <v>59837.88</v>
      </c>
      <c r="DZ800" s="260" t="n">
        <f aca="false">DJ800+AY800+BA800+BC800+BE800+BG800+BI800+BK800+BM800+BO800</f>
        <v>598379.32</v>
      </c>
      <c r="EA800" s="260" t="n">
        <f aca="false">DK800+DY800</f>
        <v>69810.86</v>
      </c>
      <c r="EB800" s="260" t="n">
        <f aca="false">DZ800-EA800</f>
        <v>528568.46</v>
      </c>
      <c r="EC800" s="261" t="n">
        <f aca="false">IF(AND(EC$5&gt;$V800,EC$6&lt;=$W800),$Y800,IF(AND(MONTH(EC$6)=MONTH($W800),YEAR(EC$6)=YEAR($W800)),$T800-$X800*$Y800+$Y800,0))</f>
        <v>4986.49</v>
      </c>
      <c r="ED800" s="261" t="n">
        <f aca="false">IF(AND(ED$5&gt;$V800,ED$6&lt;=$W800),$Y800,IF(AND(MONTH(ED$6)=MONTH($W800),YEAR(ED$6)=YEAR($W800)),$T800-$X800*$Y800+$Y800,0))</f>
        <v>4986.49</v>
      </c>
      <c r="EE800" s="261" t="n">
        <f aca="false">IF(AND(EE$5&gt;$V800,EE$6&lt;=$W800),$Y800,IF(AND(MONTH(EE$6)=MONTH($W800),YEAR(EE$6)=YEAR($W800)),$T800-$X800*$Y800+$Y800,0))</f>
        <v>4986.49</v>
      </c>
      <c r="EF800" s="261" t="n">
        <f aca="false">IF(AND(EF$5&gt;$V800,EF$6&lt;=$W800),$Y800,IF(AND(MONTH(EF$6)=MONTH($W800),YEAR(EF$6)=YEAR($W800)),$T800-$X800*$Y800+$Y800,0))</f>
        <v>4986.49</v>
      </c>
      <c r="EG800" s="261" t="n">
        <f aca="false">IF(AND(EG$5&gt;$V800,EG$6&lt;=$W800),$Y800,IF(AND(MONTH(EG$6)=MONTH($W800),YEAR(EG$6)=YEAR($W800)),$T800-$X800*$Y800+$Y800,0))</f>
        <v>4986.49</v>
      </c>
      <c r="EH800" s="261" t="n">
        <f aca="false">IF(AND(EH$5&gt;$V800,EH$6&lt;=$W800),$Y800,IF(AND(MONTH(EH$6)=MONTH($W800),YEAR(EH$6)=YEAR($W800)),$T800-$X800*$Y800+$Y800,0))</f>
        <v>4986.49</v>
      </c>
      <c r="EI800" s="261" t="n">
        <f aca="false">IF(AND(EI$5&gt;$V800,EI$6&lt;=$W800),$Y800,IF(AND(MONTH(EI$6)=MONTH($W800),YEAR(EI$6)=YEAR($W800)),$T800-$X800*$Y800+$Y800,0))</f>
        <v>4986.49</v>
      </c>
      <c r="EJ800" s="261" t="n">
        <f aca="false">IF(AND(EJ$5&gt;$V800,EJ$6&lt;=$W800),$Y800,IF(AND(MONTH(EJ$6)=MONTH($W800),YEAR(EJ$6)=YEAR($W800)),$T800-$X800*$Y800+$Y800,0))</f>
        <v>4986.49</v>
      </c>
      <c r="EK800" s="261" t="n">
        <f aca="false">IF(AND(EK$5&gt;$V800,EK$6&lt;=$W800),$Y800,IF(AND(MONTH(EK$6)=MONTH($W800),YEAR(EK$6)=YEAR($W800)),$T800-$X800*$Y800+$Y800,0))</f>
        <v>4986.49</v>
      </c>
      <c r="EL800" s="266" t="n">
        <v>4986.49</v>
      </c>
      <c r="EM800" s="263" t="n">
        <v>4986.5</v>
      </c>
      <c r="EN800" s="261" t="n">
        <v>4986.49</v>
      </c>
      <c r="EO800" s="260" t="n">
        <f aca="false">EC800+ED800+EE800+EF800+EG800+EH800+EI800+EJ800+EK800+EL800+EM800+EN800</f>
        <v>59837.89</v>
      </c>
      <c r="EP800" s="260" t="n">
        <f aca="false">T800+AQ800+AS800+AU800+AW800+AY800+BA800+BC800+BE800+BG800+BI800+BK800+BM800+BO800+BQ800+BS800+BU800+BW800+BY800+CA800+CC800+CE800+CG800</f>
        <v>598379.32</v>
      </c>
      <c r="EQ800" s="260" t="n">
        <f aca="false">EA800+EO800</f>
        <v>129648.75</v>
      </c>
      <c r="ER800" s="260" t="n">
        <f aca="false">EP800-EQ800</f>
        <v>468730.57</v>
      </c>
      <c r="ES800" s="262" t="n">
        <f aca="false">EN800</f>
        <v>4986.49</v>
      </c>
      <c r="ET800" s="262" t="n">
        <f aca="false">ES800</f>
        <v>4986.49</v>
      </c>
      <c r="EU800" s="262" t="n">
        <f aca="false">ET800</f>
        <v>4986.49</v>
      </c>
      <c r="EV800" s="262" t="n">
        <f aca="false">EU800</f>
        <v>4986.49</v>
      </c>
      <c r="EW800" s="262" t="n">
        <f aca="false">EV800</f>
        <v>4986.49</v>
      </c>
      <c r="EX800" s="262" t="n">
        <f aca="false">EW800</f>
        <v>4986.49</v>
      </c>
      <c r="EY800" s="262" t="n">
        <f aca="false">EX800</f>
        <v>4986.49</v>
      </c>
      <c r="EZ800" s="262" t="n">
        <f aca="false">EY800</f>
        <v>4986.49</v>
      </c>
      <c r="FA800" s="262" t="n">
        <f aca="false">EZ800</f>
        <v>4986.49</v>
      </c>
      <c r="FB800" s="262" t="n">
        <f aca="false">FA800</f>
        <v>4986.49</v>
      </c>
      <c r="FC800" s="262" t="n">
        <f aca="false">FB800</f>
        <v>4986.49</v>
      </c>
      <c r="FD800" s="262" t="n">
        <f aca="false">FC800</f>
        <v>4986.49</v>
      </c>
      <c r="FE800" s="260" t="n">
        <f aca="false">ES800+ET800+EU800+EV800+EW800+EX800+EY800+EZ800+FA800+FB800+FC800+FD800</f>
        <v>59837.88</v>
      </c>
      <c r="FF800" s="260" t="n">
        <f aca="false">EP800</f>
        <v>598379.32</v>
      </c>
      <c r="FG800" s="260" t="n">
        <f aca="false">EQ800+FE800</f>
        <v>189486.63</v>
      </c>
      <c r="FH800" s="260" t="n">
        <f aca="false">FF800-FG800</f>
        <v>408892.69</v>
      </c>
      <c r="FI800" s="261" t="n">
        <f aca="false">FD800</f>
        <v>4986.49</v>
      </c>
      <c r="FJ800" s="261" t="n">
        <f aca="false">FI800</f>
        <v>4986.49</v>
      </c>
      <c r="FK800" s="261" t="n">
        <f aca="false">FJ800</f>
        <v>4986.49</v>
      </c>
      <c r="FL800" s="261" t="n">
        <f aca="false">FK800</f>
        <v>4986.49</v>
      </c>
      <c r="FM800" s="261" t="n">
        <f aca="false">FL800</f>
        <v>4986.49</v>
      </c>
      <c r="FN800" s="261" t="n">
        <f aca="false">FM800</f>
        <v>4986.49</v>
      </c>
      <c r="FO800" s="261" t="n">
        <f aca="false">FN800</f>
        <v>4986.49</v>
      </c>
      <c r="FP800" s="261" t="n">
        <f aca="false">FO800</f>
        <v>4986.49</v>
      </c>
      <c r="FQ800" s="261" t="n">
        <f aca="false">FP800</f>
        <v>4986.49</v>
      </c>
      <c r="FR800" s="261" t="n">
        <f aca="false">FQ800</f>
        <v>4986.49</v>
      </c>
      <c r="FS800" s="261" t="n">
        <f aca="false">FR800</f>
        <v>4986.49</v>
      </c>
      <c r="FT800" s="261" t="n">
        <f aca="false">FS800</f>
        <v>4986.49</v>
      </c>
      <c r="FU800" s="260" t="n">
        <f aca="false">FI800+FJ800+FK800+FL800+FM800+FN800+FO800+FP800+FQ800+FR800+FS800+FT800</f>
        <v>59837.88</v>
      </c>
      <c r="FV800" s="260" t="n">
        <f aca="false">FF800</f>
        <v>598379.32</v>
      </c>
      <c r="FW800" s="260" t="n">
        <f aca="false">FG800+FU800</f>
        <v>249324.51</v>
      </c>
      <c r="FX800" s="260" t="n">
        <f aca="false">FV800-FW800</f>
        <v>349054.81</v>
      </c>
      <c r="FY800" s="261" t="n">
        <f aca="false">FT800</f>
        <v>4986.49</v>
      </c>
      <c r="FZ800" s="261" t="n">
        <f aca="false">FY800</f>
        <v>4986.49</v>
      </c>
      <c r="GA800" s="261" t="n">
        <f aca="false">FZ800</f>
        <v>4986.49</v>
      </c>
      <c r="GB800" s="261" t="n">
        <f aca="false">GA800</f>
        <v>4986.49</v>
      </c>
      <c r="GC800" s="261" t="n">
        <f aca="false">GB800</f>
        <v>4986.49</v>
      </c>
      <c r="GD800" s="261" t="n">
        <f aca="false">GC800</f>
        <v>4986.49</v>
      </c>
      <c r="GE800" s="261" t="n">
        <f aca="false">GD800</f>
        <v>4986.49</v>
      </c>
      <c r="GF800" s="261" t="n">
        <f aca="false">GE800</f>
        <v>4986.49</v>
      </c>
      <c r="GG800" s="261" t="n">
        <f aca="false">GF800</f>
        <v>4986.49</v>
      </c>
      <c r="GH800" s="261" t="n">
        <f aca="false">GG800</f>
        <v>4986.49</v>
      </c>
      <c r="GI800" s="261" t="n">
        <f aca="false">GH800</f>
        <v>4986.49</v>
      </c>
      <c r="GJ800" s="261" t="n">
        <f aca="false">GI800</f>
        <v>4986.49</v>
      </c>
      <c r="GK800" s="260" t="n">
        <f aca="false">FY800+FZ800+GA800+GB800+GC800+GD800+GE800+GF800+GG800+GH800+GI800+GJ800</f>
        <v>59837.88</v>
      </c>
      <c r="GL800" s="260" t="n">
        <f aca="false">FV800</f>
        <v>598379.32</v>
      </c>
      <c r="GM800" s="260" t="n">
        <f aca="false">FW800+GK800</f>
        <v>309162.39</v>
      </c>
      <c r="GN800" s="260" t="n">
        <f aca="false">GL800-GM800</f>
        <v>289216.93</v>
      </c>
      <c r="GO800" s="261" t="n">
        <f aca="false">GJ800</f>
        <v>4986.49</v>
      </c>
      <c r="GP800" s="261" t="n">
        <f aca="false">GO800</f>
        <v>4986.49</v>
      </c>
      <c r="GQ800" s="261" t="n">
        <f aca="false">GP800</f>
        <v>4986.49</v>
      </c>
      <c r="GR800" s="261" t="n">
        <f aca="false">GQ800</f>
        <v>4986.49</v>
      </c>
      <c r="GS800" s="261" t="n">
        <f aca="false">GR800</f>
        <v>4986.49</v>
      </c>
      <c r="GT800" s="261" t="n">
        <f aca="false">GS800</f>
        <v>4986.49</v>
      </c>
      <c r="GU800" s="261" t="n">
        <f aca="false">GT800</f>
        <v>4986.49</v>
      </c>
      <c r="GV800" s="261" t="n">
        <f aca="false">GU800</f>
        <v>4986.49</v>
      </c>
      <c r="GW800" s="261" t="n">
        <f aca="false">GV800</f>
        <v>4986.49</v>
      </c>
      <c r="GX800" s="261" t="n">
        <f aca="false">GW800</f>
        <v>4986.49</v>
      </c>
      <c r="GY800" s="261" t="n">
        <f aca="false">GX800</f>
        <v>4986.49</v>
      </c>
      <c r="GZ800" s="261" t="n">
        <f aca="false">GY800</f>
        <v>4986.49</v>
      </c>
      <c r="HA800" s="260" t="n">
        <f aca="false">GO800+GP800+GQ800+GR800+GS800+GT800+GU800+GV800+GW800+GX800+GY800+GZ800</f>
        <v>59837.88</v>
      </c>
      <c r="HB800" s="260" t="n">
        <f aca="false">GL800</f>
        <v>598379.32</v>
      </c>
      <c r="HC800" s="260" t="n">
        <f aca="false">GM800+HA800</f>
        <v>369000.27</v>
      </c>
      <c r="HD800" s="260" t="n">
        <f aca="false">HB800-HC800</f>
        <v>229379.05</v>
      </c>
      <c r="HE800" s="264" t="n">
        <f aca="false">GO800-GJ800</f>
        <v>0</v>
      </c>
      <c r="HF800" s="264"/>
      <c r="HG800" s="264"/>
      <c r="HH800" s="264"/>
      <c r="HI800" s="264"/>
      <c r="HJ800" s="264"/>
      <c r="HK800" s="264"/>
      <c r="HL800" s="264"/>
      <c r="HM800" s="264"/>
      <c r="HN800" s="264"/>
      <c r="HO800" s="264"/>
      <c r="HP800" s="264"/>
      <c r="HQ800" s="264"/>
      <c r="HR800" s="264"/>
      <c r="HS800" s="264"/>
      <c r="HT800" s="264"/>
      <c r="HU800" s="264"/>
      <c r="HV800" s="264"/>
      <c r="HW800" s="264"/>
      <c r="HX800" s="264"/>
      <c r="HY800" s="264"/>
      <c r="HZ800" s="264"/>
      <c r="IA800" s="264"/>
      <c r="IB800" s="264"/>
      <c r="IC800" s="264"/>
      <c r="ID800" s="264"/>
      <c r="IE800" s="264"/>
      <c r="IF800" s="264"/>
      <c r="IG800" s="264"/>
      <c r="IH800" s="264"/>
      <c r="II800" s="264"/>
      <c r="IJ800" s="264"/>
      <c r="IK800" s="264"/>
      <c r="IL800" s="264"/>
      <c r="IM800" s="264"/>
      <c r="IN800" s="264"/>
      <c r="IO800" s="264"/>
      <c r="IP800" s="264"/>
      <c r="IQ800" s="264"/>
      <c r="IR800" s="264"/>
      <c r="IS800" s="264"/>
      <c r="IT800" s="264"/>
      <c r="IU800" s="264"/>
      <c r="IV800" s="264"/>
      <c r="IW800" s="264"/>
      <c r="IX800" s="264"/>
      <c r="IY800" s="264"/>
      <c r="IZ800" s="264"/>
      <c r="JA800" s="264"/>
      <c r="JB800" s="264"/>
      <c r="JC800" s="264"/>
      <c r="JD800" s="264"/>
      <c r="JE800" s="264"/>
      <c r="JF800" s="264"/>
      <c r="JG800" s="264"/>
      <c r="JH800" s="264"/>
      <c r="JI800" s="264"/>
      <c r="JJ800" s="264"/>
      <c r="JK800" s="264"/>
      <c r="JL800" s="264"/>
      <c r="JM800" s="265"/>
      <c r="JN800" s="265"/>
    </row>
    <row r="801" s="201" customFormat="true" ht="32.8" hidden="false" customHeight="false" outlineLevel="0" collapsed="false">
      <c r="A801" s="249" t="n">
        <v>769</v>
      </c>
      <c r="B801" s="307" t="s">
        <v>1277</v>
      </c>
      <c r="C801" s="306" t="n">
        <v>6927</v>
      </c>
      <c r="D801" s="252" t="s">
        <v>471</v>
      </c>
      <c r="E801" s="252" t="s">
        <v>633</v>
      </c>
      <c r="F801" s="253" t="n">
        <v>1</v>
      </c>
      <c r="G801" s="311" t="n">
        <v>2317829.65</v>
      </c>
      <c r="H801" s="255" t="n">
        <v>0.2</v>
      </c>
      <c r="I801" s="311" t="n">
        <v>2317829.65</v>
      </c>
      <c r="J801" s="254" t="n">
        <f aca="false">ROUND(I801+F801*G801*H801,2)</f>
        <v>2781395.58</v>
      </c>
      <c r="K801" s="312" t="n">
        <v>44866</v>
      </c>
      <c r="L801" s="257" t="n">
        <f aca="false">EDATE(K801,M801)-1</f>
        <v>48518</v>
      </c>
      <c r="M801" s="258" t="n">
        <v>120</v>
      </c>
      <c r="N801" s="254"/>
      <c r="O801" s="254"/>
      <c r="P801" s="254"/>
      <c r="Q801" s="253" t="n">
        <v>1</v>
      </c>
      <c r="R801" s="313" t="n">
        <v>2317829.65</v>
      </c>
      <c r="S801" s="304" t="n">
        <f aca="false">H801</f>
        <v>0.2</v>
      </c>
      <c r="T801" s="313" t="n">
        <v>2317829.65</v>
      </c>
      <c r="U801" s="254" t="n">
        <f aca="false">ROUND(T801+Q801*R801*S801,2)</f>
        <v>2781395.58</v>
      </c>
      <c r="V801" s="312" t="n">
        <v>44866</v>
      </c>
      <c r="W801" s="257" t="n">
        <f aca="false">EDATE(V801,X801)-1</f>
        <v>48518</v>
      </c>
      <c r="X801" s="258" t="n">
        <v>120</v>
      </c>
      <c r="Y801" s="254" t="n">
        <f aca="false">ROUND((R801-Z801)/X801,2)*Q801</f>
        <v>19315.25</v>
      </c>
      <c r="Z801" s="254"/>
      <c r="AA801" s="254"/>
      <c r="AB801" s="254"/>
      <c r="AC801" s="254"/>
      <c r="AD801" s="254"/>
      <c r="AE801" s="254"/>
      <c r="AF801" s="254"/>
      <c r="AG801" s="254"/>
      <c r="AH801" s="254"/>
      <c r="AI801" s="254"/>
      <c r="AJ801" s="254"/>
      <c r="AK801" s="254"/>
      <c r="AL801" s="254"/>
      <c r="AM801" s="254"/>
      <c r="AN801" s="254"/>
      <c r="AO801" s="254"/>
      <c r="AP801" s="254"/>
      <c r="AQ801" s="254"/>
      <c r="AR801" s="254"/>
      <c r="AS801" s="254"/>
      <c r="AT801" s="254"/>
      <c r="AU801" s="254"/>
      <c r="AV801" s="254"/>
      <c r="AW801" s="254"/>
      <c r="AX801" s="254"/>
      <c r="AY801" s="254"/>
      <c r="AZ801" s="254"/>
      <c r="BA801" s="254"/>
      <c r="BB801" s="254"/>
      <c r="BC801" s="254"/>
      <c r="BD801" s="254"/>
      <c r="BE801" s="254"/>
      <c r="BF801" s="254"/>
      <c r="BG801" s="254"/>
      <c r="BH801" s="254"/>
      <c r="BI801" s="254"/>
      <c r="BJ801" s="254"/>
      <c r="BK801" s="254"/>
      <c r="BL801" s="254"/>
      <c r="BM801" s="254"/>
      <c r="BN801" s="254"/>
      <c r="BO801" s="254"/>
      <c r="BP801" s="254"/>
      <c r="BQ801" s="254"/>
      <c r="BR801" s="254"/>
      <c r="BS801" s="254"/>
      <c r="BT801" s="254"/>
      <c r="BU801" s="254"/>
      <c r="BV801" s="254"/>
      <c r="BW801" s="254"/>
      <c r="BX801" s="254"/>
      <c r="BY801" s="254"/>
      <c r="BZ801" s="254"/>
      <c r="CA801" s="254"/>
      <c r="CB801" s="254"/>
      <c r="CC801" s="254"/>
      <c r="CD801" s="254"/>
      <c r="CE801" s="254"/>
      <c r="CF801" s="254"/>
      <c r="CG801" s="254"/>
      <c r="CH801" s="254"/>
      <c r="CI801" s="254" t="e">
        <f aca="false">#N/A</f>
        <v>#N/A</v>
      </c>
      <c r="CJ801" s="254"/>
      <c r="CK801" s="254"/>
      <c r="CL801" s="254"/>
      <c r="CM801" s="312" t="n">
        <v>44866</v>
      </c>
      <c r="CN801" s="257" t="e">
        <f aca="false">EDATE(CM801,CO801)-1</f>
        <v>#N/A</v>
      </c>
      <c r="CO801" s="254" t="e">
        <f aca="false">#N/A</f>
        <v>#N/A</v>
      </c>
      <c r="CP801" s="254" t="n">
        <v>-11</v>
      </c>
      <c r="CQ801" s="254"/>
      <c r="CR801" s="254"/>
      <c r="CS801" s="254"/>
      <c r="CT801" s="260"/>
      <c r="CU801" s="260"/>
      <c r="CV801" s="260"/>
      <c r="CW801" s="261" t="n">
        <f aca="false">IF(AND(CW$5&gt;$V801,CW$6&lt;=$W801),$Y801,IF(AND(MONTH(CW$6)=MONTH($W801),YEAR(CW$6)=YEAR($W801)),$T801-$X801*$Y801+$Y801,0))</f>
        <v>0</v>
      </c>
      <c r="CX801" s="261" t="n">
        <f aca="false">IF(AND(CX$5&gt;$V801,CX$6&lt;=$W801),$Y801,IF(AND(MONTH(CX$6)=MONTH($W801),YEAR(CX$6)=YEAR($W801)),$T801-$X801*$Y801+$Y801,0))</f>
        <v>0</v>
      </c>
      <c r="CY801" s="261" t="n">
        <f aca="false">IF(AND(CY$5&gt;$V801,CY$6&lt;=$W801),$Y801,IF(AND(MONTH(CY$6)=MONTH($W801),YEAR(CY$6)=YEAR($W801)),$T801-$X801*$Y801+$Y801,0))</f>
        <v>0</v>
      </c>
      <c r="CZ801" s="261" t="n">
        <f aca="false">IF(AND(CZ$5&gt;$V801,CZ$6&lt;=$W801),$Y801,IF(AND(MONTH(CZ$6)=MONTH($W801),YEAR(CZ$6)=YEAR($W801)),$T801-$X801*$Y801+$Y801,0))</f>
        <v>0</v>
      </c>
      <c r="DA801" s="261" t="n">
        <f aca="false">IF(AND(DA$5&gt;$V801,DA$6&lt;=$W801),$Y801,IF(AND(MONTH(DA$6)=MONTH($W801),YEAR(DA$6)=YEAR($W801)),$T801-$X801*$Y801+$Y801,0))</f>
        <v>0</v>
      </c>
      <c r="DB801" s="261" t="n">
        <f aca="false">IF(AND(DB$5&gt;$V801,DB$6&lt;=$W801),$Y801,IF(AND(MONTH(DB$6)=MONTH($W801),YEAR(DB$6)=YEAR($W801)),$T801-$X801*$Y801+$Y801,0))</f>
        <v>0</v>
      </c>
      <c r="DC801" s="261" t="n">
        <f aca="false">IF(AND(DC$5&gt;$V801,DC$6&lt;=$W801),$Y801,IF(AND(MONTH(DC$6)=MONTH($W801),YEAR(DC$6)=YEAR($W801)),$T801-$X801*$Y801+$Y801,0))</f>
        <v>0</v>
      </c>
      <c r="DD801" s="261" t="n">
        <f aca="false">IF(AND(DD$5&gt;$V801,DD$6&lt;=$W801),$Y801,IF(AND(MONTH(DD$6)=MONTH($W801),YEAR(DD$6)=YEAR($W801)),$T801-$X801*$Y801+$Y801,0))</f>
        <v>0</v>
      </c>
      <c r="DE801" s="261" t="n">
        <f aca="false">IF(AND(DE$5&gt;$V801,DE$6&lt;=$W801),$Y801,IF(AND(MONTH(DE$6)=MONTH($W801),YEAR(DE$6)=YEAR($W801)),$T801-$X801*$Y801+$Y801,0))</f>
        <v>0</v>
      </c>
      <c r="DF801" s="261" t="n">
        <f aca="false">IF(AND(DF$5&gt;$V801,DF$6&lt;=$W801),$Y801,IF(AND(MONTH(DF$6)=MONTH($W801),YEAR(DF$6)=YEAR($W801)),$T801-$X801*$Y801+$Y801,0))</f>
        <v>0</v>
      </c>
      <c r="DG801" s="261" t="n">
        <f aca="false">IF(AND(DG$5&gt;$V801,DG$6&lt;=$W801),$Y801,IF(AND(MONTH(DG$6)=MONTH($W801),YEAR(DG$6)=YEAR($W801)),$T801-$X801*$Y801+$Y801,0))</f>
        <v>0</v>
      </c>
      <c r="DH801" s="261" t="n">
        <f aca="false">IF(AND(DH$5&gt;$V801,DH$6&lt;=$W801),$Y801,IF(AND(MONTH(DH$6)=MONTH($W801),YEAR(DH$6)=YEAR($W801)),$T801-$X801*$Y801+$Y801,0))</f>
        <v>19315.25</v>
      </c>
      <c r="DI801" s="260" t="n">
        <f aca="false">CW801+CX801+CY801+CZ801+DA801+DB801+DC801+DD801+DE801+DF801+DG801+DH801</f>
        <v>19315.25</v>
      </c>
      <c r="DJ801" s="260" t="n">
        <f aca="false">T801+AG801+AJ801+AQ801+AS801+AU801+AW801</f>
        <v>2317829.65</v>
      </c>
      <c r="DK801" s="260" t="n">
        <f aca="false">CU801+DI801-O801</f>
        <v>19315.25</v>
      </c>
      <c r="DL801" s="260" t="n">
        <f aca="false">DJ801-DK801</f>
        <v>2298514.4</v>
      </c>
      <c r="DM801" s="261" t="n">
        <f aca="false">IF(AND(DM$5&gt;$V801,DM$6&lt;=$W801),$Y801,IF(AND(MONTH(DM$6)=MONTH($W801),YEAR(DM$6)=YEAR($W801)),$T801-$X801*$Y801+$Y801,0))</f>
        <v>19315.25</v>
      </c>
      <c r="DN801" s="261" t="n">
        <f aca="false">IF(AND(DN$5&gt;$V801,DN$6&lt;=$W801),$Y801,IF(AND(MONTH(DN$6)=MONTH($W801),YEAR(DN$6)=YEAR($W801)),$T801-$X801*$Y801+$Y801,0))</f>
        <v>19315.25</v>
      </c>
      <c r="DO801" s="261" t="n">
        <f aca="false">IF(AND(DO$5&gt;$V801,DO$6&lt;=$W801),$Y801,IF(AND(MONTH(DO$6)=MONTH($W801),YEAR(DO$6)=YEAR($W801)),$T801-$X801*$Y801+$Y801,0))</f>
        <v>19315.25</v>
      </c>
      <c r="DP801" s="261" t="n">
        <f aca="false">IF(AND(DP$5&gt;$V801,DP$6&lt;=$W801),$Y801,IF(AND(MONTH(DP$6)=MONTH($W801),YEAR(DP$6)=YEAR($W801)),$T801-$X801*$Y801+$Y801,0))</f>
        <v>19315.25</v>
      </c>
      <c r="DQ801" s="261" t="n">
        <f aca="false">IF(AND(DQ$5&gt;$V801,DQ$6&lt;=$W801),$Y801,IF(AND(MONTH(DQ$6)=MONTH($W801),YEAR(DQ$6)=YEAR($W801)),$T801-$X801*$Y801+$Y801,0))</f>
        <v>19315.25</v>
      </c>
      <c r="DR801" s="261" t="n">
        <f aca="false">IF(AND(DR$5&gt;$V801,DR$6&lt;=$W801),$Y801,IF(AND(MONTH(DR$6)=MONTH($W801),YEAR(DR$6)=YEAR($W801)),$T801-$X801*$Y801+$Y801,0))</f>
        <v>19315.25</v>
      </c>
      <c r="DS801" s="261" t="n">
        <f aca="false">IF(AND(DS$5&gt;$V801,DS$6&lt;=$W801),$Y801,IF(AND(MONTH(DS$6)=MONTH($W801),YEAR(DS$6)=YEAR($W801)),$T801-$X801*$Y801+$Y801,0))</f>
        <v>19315.25</v>
      </c>
      <c r="DT801" s="261" t="n">
        <f aca="false">IF(AND(DT$5&gt;$V801,DT$6&lt;=$W801),$Y801,IF(AND(MONTH(DT$6)=MONTH($W801),YEAR(DT$6)=YEAR($W801)),$T801-$X801*$Y801+$Y801,0))</f>
        <v>19315.25</v>
      </c>
      <c r="DU801" s="261" t="n">
        <f aca="false">IF(AND(DU$5&gt;$V801,DU$6&lt;=$W801),$Y801,IF(AND(MONTH(DU$6)=MONTH($W801),YEAR(DU$6)=YEAR($W801)),$T801-$X801*$Y801+$Y801,0))</f>
        <v>19315.25</v>
      </c>
      <c r="DV801" s="261" t="n">
        <f aca="false">IF(AND(DV$5&gt;$V801,DV$6&lt;=$W801),$Y801,IF(AND(MONTH(DV$6)=MONTH($W801),YEAR(DV$6)=YEAR($W801)),$T801-$X801*$Y801+$Y801,0))</f>
        <v>19315.25</v>
      </c>
      <c r="DW801" s="261" t="n">
        <f aca="false">IF(AND(DW$5&gt;$V801,DW$6&lt;=$W801),$Y801,IF(AND(MONTH(DW$6)=MONTH($W801),YEAR(DW$6)=YEAR($W801)),$T801-$X801*$Y801+$Y801,0))</f>
        <v>19315.25</v>
      </c>
      <c r="DX801" s="261" t="n">
        <f aca="false">IF(AND(DX$5&gt;$V801,DX$6&lt;=$W801),$Y801,IF(AND(MONTH(DX$6)=MONTH($W801),YEAR(DX$6)=YEAR($W801)),$T801-AA801-$X801*$Y801+$Y801,0))</f>
        <v>19315.25</v>
      </c>
      <c r="DY801" s="260" t="n">
        <f aca="false">DM801+DN801+DO801+DP801+DQ801+DR801+DS801+DT801+DU801+DV801+DW801+DX801</f>
        <v>231783</v>
      </c>
      <c r="DZ801" s="260" t="n">
        <f aca="false">DJ801+AY801+BA801+BC801+BE801+BG801+BI801+BK801+BM801+BO801</f>
        <v>2317829.65</v>
      </c>
      <c r="EA801" s="260" t="n">
        <f aca="false">DK801+DY801</f>
        <v>251098.25</v>
      </c>
      <c r="EB801" s="260" t="n">
        <f aca="false">DZ801-EA801</f>
        <v>2066731.4</v>
      </c>
      <c r="EC801" s="261" t="n">
        <f aca="false">IF(AND(EC$5&gt;$V801,EC$6&lt;=$W801),$Y801,IF(AND(MONTH(EC$6)=MONTH($W801),YEAR(EC$6)=YEAR($W801)),$T801-$X801*$Y801+$Y801,0))</f>
        <v>19315.25</v>
      </c>
      <c r="ED801" s="261" t="n">
        <f aca="false">IF(AND(ED$5&gt;$V801,ED$6&lt;=$W801),$Y801,IF(AND(MONTH(ED$6)=MONTH($W801),YEAR(ED$6)=YEAR($W801)),$T801-$X801*$Y801+$Y801,0))</f>
        <v>19315.25</v>
      </c>
      <c r="EE801" s="261" t="n">
        <f aca="false">IF(AND(EE$5&gt;$V801,EE$6&lt;=$W801),$Y801,IF(AND(MONTH(EE$6)=MONTH($W801),YEAR(EE$6)=YEAR($W801)),$T801-$X801*$Y801+$Y801,0))</f>
        <v>19315.25</v>
      </c>
      <c r="EF801" s="261" t="n">
        <f aca="false">IF(AND(EF$5&gt;$V801,EF$6&lt;=$W801),$Y801,IF(AND(MONTH(EF$6)=MONTH($W801),YEAR(EF$6)=YEAR($W801)),$T801-$X801*$Y801+$Y801,0))</f>
        <v>19315.25</v>
      </c>
      <c r="EG801" s="261" t="n">
        <f aca="false">IF(AND(EG$5&gt;$V801,EG$6&lt;=$W801),$Y801,IF(AND(MONTH(EG$6)=MONTH($W801),YEAR(EG$6)=YEAR($W801)),$T801-$X801*$Y801+$Y801,0))</f>
        <v>19315.25</v>
      </c>
      <c r="EH801" s="261" t="n">
        <f aca="false">IF(AND(EH$5&gt;$V801,EH$6&lt;=$W801),$Y801,IF(AND(MONTH(EH$6)=MONTH($W801),YEAR(EH$6)=YEAR($W801)),$T801-$X801*$Y801+$Y801,0))</f>
        <v>19315.25</v>
      </c>
      <c r="EI801" s="261" t="n">
        <f aca="false">IF(AND(EI$5&gt;$V801,EI$6&lt;=$W801),$Y801,IF(AND(MONTH(EI$6)=MONTH($W801),YEAR(EI$6)=YEAR($W801)),$T801-$X801*$Y801+$Y801,0))</f>
        <v>19315.25</v>
      </c>
      <c r="EJ801" s="261" t="n">
        <f aca="false">IF(AND(EJ$5&gt;$V801,EJ$6&lt;=$W801),$Y801,IF(AND(MONTH(EJ$6)=MONTH($W801),YEAR(EJ$6)=YEAR($W801)),$T801-$X801*$Y801+$Y801,0))</f>
        <v>19315.25</v>
      </c>
      <c r="EK801" s="261" t="n">
        <f aca="false">IF(AND(EK$5&gt;$V801,EK$6&lt;=$W801),$Y801,IF(AND(MONTH(EK$6)=MONTH($W801),YEAR(EK$6)=YEAR($W801)),$T801-$X801*$Y801+$Y801,0))</f>
        <v>19315.25</v>
      </c>
      <c r="EL801" s="266" t="n">
        <v>19315.25</v>
      </c>
      <c r="EM801" s="263" t="n">
        <v>19315.25</v>
      </c>
      <c r="EN801" s="261" t="n">
        <v>19315.25</v>
      </c>
      <c r="EO801" s="260" t="n">
        <f aca="false">EC801+ED801+EE801+EF801+EG801+EH801+EI801+EJ801+EK801+EL801+EM801+EN801</f>
        <v>231783</v>
      </c>
      <c r="EP801" s="260" t="n">
        <f aca="false">T801+AQ801+AS801+AU801+AW801+AY801+BA801+BC801+BE801+BG801+BI801+BK801+BM801+BO801+BQ801+BS801+BU801+BW801+BY801+CA801+CC801+CE801+CG801</f>
        <v>2317829.65</v>
      </c>
      <c r="EQ801" s="260" t="n">
        <f aca="false">EA801+EO801</f>
        <v>482881.25</v>
      </c>
      <c r="ER801" s="260" t="n">
        <f aca="false">EP801-EQ801</f>
        <v>1834948.4</v>
      </c>
      <c r="ES801" s="262" t="n">
        <f aca="false">EN801</f>
        <v>19315.25</v>
      </c>
      <c r="ET801" s="262" t="n">
        <f aca="false">ES801</f>
        <v>19315.25</v>
      </c>
      <c r="EU801" s="262" t="n">
        <f aca="false">ET801</f>
        <v>19315.25</v>
      </c>
      <c r="EV801" s="262" t="n">
        <f aca="false">EU801</f>
        <v>19315.25</v>
      </c>
      <c r="EW801" s="262" t="n">
        <f aca="false">EV801</f>
        <v>19315.25</v>
      </c>
      <c r="EX801" s="262" t="n">
        <f aca="false">EW801</f>
        <v>19315.25</v>
      </c>
      <c r="EY801" s="262" t="n">
        <f aca="false">EX801</f>
        <v>19315.25</v>
      </c>
      <c r="EZ801" s="262" t="n">
        <f aca="false">EY801</f>
        <v>19315.25</v>
      </c>
      <c r="FA801" s="262" t="n">
        <f aca="false">EZ801</f>
        <v>19315.25</v>
      </c>
      <c r="FB801" s="262" t="n">
        <f aca="false">FA801</f>
        <v>19315.25</v>
      </c>
      <c r="FC801" s="262" t="n">
        <f aca="false">FB801</f>
        <v>19315.25</v>
      </c>
      <c r="FD801" s="262" t="n">
        <f aca="false">FC801</f>
        <v>19315.25</v>
      </c>
      <c r="FE801" s="260" t="n">
        <f aca="false">ES801+ET801+EU801+EV801+EW801+EX801+EY801+EZ801+FA801+FB801+FC801+FD801</f>
        <v>231783</v>
      </c>
      <c r="FF801" s="260" t="n">
        <f aca="false">EP801</f>
        <v>2317829.65</v>
      </c>
      <c r="FG801" s="260" t="n">
        <f aca="false">EQ801+FE801</f>
        <v>714664.25</v>
      </c>
      <c r="FH801" s="260" t="n">
        <f aca="false">FF801-FG801</f>
        <v>1603165.4</v>
      </c>
      <c r="FI801" s="261" t="n">
        <f aca="false">FD801</f>
        <v>19315.25</v>
      </c>
      <c r="FJ801" s="261" t="n">
        <f aca="false">FI801</f>
        <v>19315.25</v>
      </c>
      <c r="FK801" s="261" t="n">
        <f aca="false">FJ801</f>
        <v>19315.25</v>
      </c>
      <c r="FL801" s="261" t="n">
        <f aca="false">FK801</f>
        <v>19315.25</v>
      </c>
      <c r="FM801" s="261" t="n">
        <f aca="false">FL801</f>
        <v>19315.25</v>
      </c>
      <c r="FN801" s="261" t="n">
        <f aca="false">FM801</f>
        <v>19315.25</v>
      </c>
      <c r="FO801" s="261" t="n">
        <f aca="false">FN801</f>
        <v>19315.25</v>
      </c>
      <c r="FP801" s="261" t="n">
        <f aca="false">FO801</f>
        <v>19315.25</v>
      </c>
      <c r="FQ801" s="261" t="n">
        <f aca="false">FP801</f>
        <v>19315.25</v>
      </c>
      <c r="FR801" s="261" t="n">
        <f aca="false">FQ801</f>
        <v>19315.25</v>
      </c>
      <c r="FS801" s="261" t="n">
        <f aca="false">FR801</f>
        <v>19315.25</v>
      </c>
      <c r="FT801" s="261" t="n">
        <f aca="false">FS801</f>
        <v>19315.25</v>
      </c>
      <c r="FU801" s="260" t="n">
        <f aca="false">FI801+FJ801+FK801+FL801+FM801+FN801+FO801+FP801+FQ801+FR801+FS801+FT801</f>
        <v>231783</v>
      </c>
      <c r="FV801" s="260" t="n">
        <f aca="false">FF801</f>
        <v>2317829.65</v>
      </c>
      <c r="FW801" s="260" t="n">
        <f aca="false">FG801+FU801</f>
        <v>946447.25</v>
      </c>
      <c r="FX801" s="260" t="n">
        <f aca="false">FV801-FW801</f>
        <v>1371382.4</v>
      </c>
      <c r="FY801" s="261" t="n">
        <f aca="false">FT801</f>
        <v>19315.25</v>
      </c>
      <c r="FZ801" s="261" t="n">
        <f aca="false">FY801</f>
        <v>19315.25</v>
      </c>
      <c r="GA801" s="261" t="n">
        <f aca="false">FZ801</f>
        <v>19315.25</v>
      </c>
      <c r="GB801" s="261" t="n">
        <f aca="false">GA801</f>
        <v>19315.25</v>
      </c>
      <c r="GC801" s="261" t="n">
        <f aca="false">GB801</f>
        <v>19315.25</v>
      </c>
      <c r="GD801" s="261" t="n">
        <f aca="false">GC801</f>
        <v>19315.25</v>
      </c>
      <c r="GE801" s="261" t="n">
        <f aca="false">GD801</f>
        <v>19315.25</v>
      </c>
      <c r="GF801" s="261" t="n">
        <f aca="false">GE801</f>
        <v>19315.25</v>
      </c>
      <c r="GG801" s="261" t="n">
        <f aca="false">GF801</f>
        <v>19315.25</v>
      </c>
      <c r="GH801" s="261" t="n">
        <f aca="false">GG801</f>
        <v>19315.25</v>
      </c>
      <c r="GI801" s="261" t="n">
        <f aca="false">GH801</f>
        <v>19315.25</v>
      </c>
      <c r="GJ801" s="261" t="n">
        <f aca="false">GI801</f>
        <v>19315.25</v>
      </c>
      <c r="GK801" s="260" t="n">
        <f aca="false">FY801+FZ801+GA801+GB801+GC801+GD801+GE801+GF801+GG801+GH801+GI801+GJ801</f>
        <v>231783</v>
      </c>
      <c r="GL801" s="260" t="n">
        <f aca="false">FV801</f>
        <v>2317829.65</v>
      </c>
      <c r="GM801" s="260" t="n">
        <f aca="false">FW801+GK801</f>
        <v>1178230.25</v>
      </c>
      <c r="GN801" s="260" t="n">
        <f aca="false">GL801-GM801</f>
        <v>1139599.4</v>
      </c>
      <c r="GO801" s="261" t="n">
        <f aca="false">GJ801</f>
        <v>19315.25</v>
      </c>
      <c r="GP801" s="261" t="n">
        <f aca="false">GO801</f>
        <v>19315.25</v>
      </c>
      <c r="GQ801" s="261" t="n">
        <f aca="false">GP801</f>
        <v>19315.25</v>
      </c>
      <c r="GR801" s="261" t="n">
        <f aca="false">GQ801</f>
        <v>19315.25</v>
      </c>
      <c r="GS801" s="261" t="n">
        <f aca="false">GR801</f>
        <v>19315.25</v>
      </c>
      <c r="GT801" s="261" t="n">
        <f aca="false">GS801</f>
        <v>19315.25</v>
      </c>
      <c r="GU801" s="261" t="n">
        <f aca="false">GT801</f>
        <v>19315.25</v>
      </c>
      <c r="GV801" s="261" t="n">
        <f aca="false">GU801</f>
        <v>19315.25</v>
      </c>
      <c r="GW801" s="261" t="n">
        <f aca="false">GV801</f>
        <v>19315.25</v>
      </c>
      <c r="GX801" s="261" t="n">
        <f aca="false">GW801</f>
        <v>19315.25</v>
      </c>
      <c r="GY801" s="261" t="n">
        <f aca="false">GX801</f>
        <v>19315.25</v>
      </c>
      <c r="GZ801" s="261" t="n">
        <f aca="false">GY801</f>
        <v>19315.25</v>
      </c>
      <c r="HA801" s="260" t="n">
        <f aca="false">GO801+GP801+GQ801+GR801+GS801+GT801+GU801+GV801+GW801+GX801+GY801+GZ801</f>
        <v>231783</v>
      </c>
      <c r="HB801" s="260" t="n">
        <f aca="false">GL801</f>
        <v>2317829.65</v>
      </c>
      <c r="HC801" s="260" t="n">
        <f aca="false">GM801+HA801</f>
        <v>1410013.25</v>
      </c>
      <c r="HD801" s="260" t="n">
        <f aca="false">HB801-HC801</f>
        <v>907816.4</v>
      </c>
      <c r="HE801" s="264" t="n">
        <f aca="false">GO801-GJ801</f>
        <v>0</v>
      </c>
      <c r="HF801" s="264"/>
      <c r="HG801" s="264"/>
      <c r="HH801" s="264"/>
      <c r="HI801" s="264"/>
      <c r="HJ801" s="264"/>
      <c r="HK801" s="264"/>
      <c r="HL801" s="264"/>
      <c r="HM801" s="264"/>
      <c r="HN801" s="264"/>
      <c r="HO801" s="264"/>
      <c r="HP801" s="264"/>
      <c r="HQ801" s="264"/>
      <c r="HR801" s="264"/>
      <c r="HS801" s="264"/>
      <c r="HT801" s="264"/>
      <c r="HU801" s="264"/>
      <c r="HV801" s="264"/>
      <c r="HW801" s="264"/>
      <c r="HX801" s="264"/>
      <c r="HY801" s="264"/>
      <c r="HZ801" s="264"/>
      <c r="IA801" s="264"/>
      <c r="IB801" s="264"/>
      <c r="IC801" s="264"/>
      <c r="ID801" s="264"/>
      <c r="IE801" s="264"/>
      <c r="IF801" s="264"/>
      <c r="IG801" s="264"/>
      <c r="IH801" s="264"/>
      <c r="II801" s="264"/>
      <c r="IJ801" s="264"/>
      <c r="IK801" s="264"/>
      <c r="IL801" s="264"/>
      <c r="IM801" s="264"/>
      <c r="IN801" s="264"/>
      <c r="IO801" s="264"/>
      <c r="IP801" s="264"/>
      <c r="IQ801" s="264"/>
      <c r="IR801" s="264"/>
      <c r="IS801" s="264"/>
      <c r="IT801" s="264"/>
      <c r="IU801" s="264"/>
      <c r="IV801" s="264"/>
      <c r="IW801" s="264"/>
      <c r="IX801" s="264"/>
      <c r="IY801" s="264"/>
      <c r="IZ801" s="264"/>
      <c r="JA801" s="264"/>
      <c r="JB801" s="264"/>
      <c r="JC801" s="264"/>
      <c r="JD801" s="264"/>
      <c r="JE801" s="264"/>
      <c r="JF801" s="264"/>
      <c r="JG801" s="264"/>
      <c r="JH801" s="264"/>
      <c r="JI801" s="264"/>
      <c r="JJ801" s="264"/>
      <c r="JK801" s="264"/>
      <c r="JL801" s="264"/>
      <c r="JM801" s="265"/>
      <c r="JN801" s="265"/>
    </row>
    <row r="802" s="201" customFormat="true" ht="22.35" hidden="false" customHeight="false" outlineLevel="0" collapsed="false">
      <c r="A802" s="249" t="n">
        <v>770</v>
      </c>
      <c r="B802" s="307" t="s">
        <v>1278</v>
      </c>
      <c r="C802" s="306" t="n">
        <v>6928</v>
      </c>
      <c r="D802" s="252" t="s">
        <v>471</v>
      </c>
      <c r="E802" s="252" t="s">
        <v>633</v>
      </c>
      <c r="F802" s="253" t="n">
        <v>1</v>
      </c>
      <c r="G802" s="311" t="n">
        <v>885053.18</v>
      </c>
      <c r="H802" s="255" t="n">
        <v>0.2</v>
      </c>
      <c r="I802" s="311" t="n">
        <v>885053.18</v>
      </c>
      <c r="J802" s="254" t="n">
        <f aca="false">ROUND(I802+F802*G802*H802,2)</f>
        <v>1062063.82</v>
      </c>
      <c r="K802" s="312" t="n">
        <v>44866</v>
      </c>
      <c r="L802" s="257" t="n">
        <f aca="false">EDATE(K802,M802)-1</f>
        <v>48518</v>
      </c>
      <c r="M802" s="258" t="n">
        <v>120</v>
      </c>
      <c r="N802" s="254"/>
      <c r="O802" s="254"/>
      <c r="P802" s="254"/>
      <c r="Q802" s="253" t="n">
        <v>1</v>
      </c>
      <c r="R802" s="313" t="n">
        <v>885053.18</v>
      </c>
      <c r="S802" s="304" t="n">
        <f aca="false">H802</f>
        <v>0.2</v>
      </c>
      <c r="T802" s="313" t="n">
        <v>885053.18</v>
      </c>
      <c r="U802" s="254" t="n">
        <f aca="false">ROUND(T802+Q802*R802*S802,2)</f>
        <v>1062063.82</v>
      </c>
      <c r="V802" s="312" t="n">
        <v>44866</v>
      </c>
      <c r="W802" s="257" t="n">
        <f aca="false">EDATE(V802,X802)-1</f>
        <v>48518</v>
      </c>
      <c r="X802" s="258" t="n">
        <v>120</v>
      </c>
      <c r="Y802" s="254" t="n">
        <f aca="false">ROUND((R802-Z802)/X802,2)*Q802</f>
        <v>7375.44</v>
      </c>
      <c r="Z802" s="254"/>
      <c r="AA802" s="254"/>
      <c r="AB802" s="254"/>
      <c r="AC802" s="254"/>
      <c r="AD802" s="254"/>
      <c r="AE802" s="254"/>
      <c r="AF802" s="254"/>
      <c r="AG802" s="254"/>
      <c r="AH802" s="254"/>
      <c r="AI802" s="254"/>
      <c r="AJ802" s="254"/>
      <c r="AK802" s="254"/>
      <c r="AL802" s="254"/>
      <c r="AM802" s="254"/>
      <c r="AN802" s="254"/>
      <c r="AO802" s="254"/>
      <c r="AP802" s="254"/>
      <c r="AQ802" s="254"/>
      <c r="AR802" s="254"/>
      <c r="AS802" s="254"/>
      <c r="AT802" s="254"/>
      <c r="AU802" s="254"/>
      <c r="AV802" s="254"/>
      <c r="AW802" s="254"/>
      <c r="AX802" s="254"/>
      <c r="AY802" s="254"/>
      <c r="AZ802" s="254"/>
      <c r="BA802" s="254"/>
      <c r="BB802" s="254"/>
      <c r="BC802" s="254"/>
      <c r="BD802" s="254"/>
      <c r="BE802" s="254"/>
      <c r="BF802" s="254"/>
      <c r="BG802" s="254"/>
      <c r="BH802" s="254"/>
      <c r="BI802" s="254"/>
      <c r="BJ802" s="254"/>
      <c r="BK802" s="254"/>
      <c r="BL802" s="254"/>
      <c r="BM802" s="254"/>
      <c r="BN802" s="254"/>
      <c r="BO802" s="254"/>
      <c r="BP802" s="254"/>
      <c r="BQ802" s="254"/>
      <c r="BR802" s="254"/>
      <c r="BS802" s="254"/>
      <c r="BT802" s="254"/>
      <c r="BU802" s="254"/>
      <c r="BV802" s="254"/>
      <c r="BW802" s="254"/>
      <c r="BX802" s="254"/>
      <c r="BY802" s="254"/>
      <c r="BZ802" s="254"/>
      <c r="CA802" s="254"/>
      <c r="CB802" s="254"/>
      <c r="CC802" s="254"/>
      <c r="CD802" s="254"/>
      <c r="CE802" s="254"/>
      <c r="CF802" s="254"/>
      <c r="CG802" s="254"/>
      <c r="CH802" s="254"/>
      <c r="CI802" s="254" t="e">
        <f aca="false">#N/A</f>
        <v>#N/A</v>
      </c>
      <c r="CJ802" s="254"/>
      <c r="CK802" s="254"/>
      <c r="CL802" s="254"/>
      <c r="CM802" s="312" t="n">
        <v>44866</v>
      </c>
      <c r="CN802" s="257" t="e">
        <f aca="false">EDATE(CM802,CO802)-1</f>
        <v>#N/A</v>
      </c>
      <c r="CO802" s="254" t="e">
        <f aca="false">#N/A</f>
        <v>#N/A</v>
      </c>
      <c r="CP802" s="254" t="n">
        <v>-11</v>
      </c>
      <c r="CQ802" s="254"/>
      <c r="CR802" s="254"/>
      <c r="CS802" s="254"/>
      <c r="CT802" s="260"/>
      <c r="CU802" s="260"/>
      <c r="CV802" s="260"/>
      <c r="CW802" s="261" t="n">
        <f aca="false">IF(AND(CW$5&gt;$V802,CW$6&lt;=$W802),$Y802,IF(AND(MONTH(CW$6)=MONTH($W802),YEAR(CW$6)=YEAR($W802)),$T802-$X802*$Y802+$Y802,0))</f>
        <v>0</v>
      </c>
      <c r="CX802" s="261" t="n">
        <f aca="false">IF(AND(CX$5&gt;$V802,CX$6&lt;=$W802),$Y802,IF(AND(MONTH(CX$6)=MONTH($W802),YEAR(CX$6)=YEAR($W802)),$T802-$X802*$Y802+$Y802,0))</f>
        <v>0</v>
      </c>
      <c r="CY802" s="261" t="n">
        <f aca="false">IF(AND(CY$5&gt;$V802,CY$6&lt;=$W802),$Y802,IF(AND(MONTH(CY$6)=MONTH($W802),YEAR(CY$6)=YEAR($W802)),$T802-$X802*$Y802+$Y802,0))</f>
        <v>0</v>
      </c>
      <c r="CZ802" s="261" t="n">
        <f aca="false">IF(AND(CZ$5&gt;$V802,CZ$6&lt;=$W802),$Y802,IF(AND(MONTH(CZ$6)=MONTH($W802),YEAR(CZ$6)=YEAR($W802)),$T802-$X802*$Y802+$Y802,0))</f>
        <v>0</v>
      </c>
      <c r="DA802" s="261" t="n">
        <f aca="false">IF(AND(DA$5&gt;$V802,DA$6&lt;=$W802),$Y802,IF(AND(MONTH(DA$6)=MONTH($W802),YEAR(DA$6)=YEAR($W802)),$T802-$X802*$Y802+$Y802,0))</f>
        <v>0</v>
      </c>
      <c r="DB802" s="261" t="n">
        <f aca="false">IF(AND(DB$5&gt;$V802,DB$6&lt;=$W802),$Y802,IF(AND(MONTH(DB$6)=MONTH($W802),YEAR(DB$6)=YEAR($W802)),$T802-$X802*$Y802+$Y802,0))</f>
        <v>0</v>
      </c>
      <c r="DC802" s="261" t="n">
        <f aca="false">IF(AND(DC$5&gt;$V802,DC$6&lt;=$W802),$Y802,IF(AND(MONTH(DC$6)=MONTH($W802),YEAR(DC$6)=YEAR($W802)),$T802-$X802*$Y802+$Y802,0))</f>
        <v>0</v>
      </c>
      <c r="DD802" s="261" t="n">
        <f aca="false">IF(AND(DD$5&gt;$V802,DD$6&lt;=$W802),$Y802,IF(AND(MONTH(DD$6)=MONTH($W802),YEAR(DD$6)=YEAR($W802)),$T802-$X802*$Y802+$Y802,0))</f>
        <v>0</v>
      </c>
      <c r="DE802" s="261" t="n">
        <f aca="false">IF(AND(DE$5&gt;$V802,DE$6&lt;=$W802),$Y802,IF(AND(MONTH(DE$6)=MONTH($W802),YEAR(DE$6)=YEAR($W802)),$T802-$X802*$Y802+$Y802,0))</f>
        <v>0</v>
      </c>
      <c r="DF802" s="261" t="n">
        <f aca="false">IF(AND(DF$5&gt;$V802,DF$6&lt;=$W802),$Y802,IF(AND(MONTH(DF$6)=MONTH($W802),YEAR(DF$6)=YEAR($W802)),$T802-$X802*$Y802+$Y802,0))</f>
        <v>0</v>
      </c>
      <c r="DG802" s="261" t="n">
        <f aca="false">IF(AND(DG$5&gt;$V802,DG$6&lt;=$W802),$Y802,IF(AND(MONTH(DG$6)=MONTH($W802),YEAR(DG$6)=YEAR($W802)),$T802-$X802*$Y802+$Y802,0))</f>
        <v>0</v>
      </c>
      <c r="DH802" s="261" t="n">
        <f aca="false">IF(AND(DH$5&gt;$V802,DH$6&lt;=$W802),$Y802,IF(AND(MONTH(DH$6)=MONTH($W802),YEAR(DH$6)=YEAR($W802)),$T802-$X802*$Y802+$Y802,0))</f>
        <v>7375.44</v>
      </c>
      <c r="DI802" s="260" t="n">
        <f aca="false">CW802+CX802+CY802+CZ802+DA802+DB802+DC802+DD802+DE802+DF802+DG802+DH802</f>
        <v>7375.44</v>
      </c>
      <c r="DJ802" s="260" t="n">
        <f aca="false">T802+AG802+AJ802+AQ802+AS802+AU802+AW802</f>
        <v>885053.18</v>
      </c>
      <c r="DK802" s="260" t="n">
        <f aca="false">CU802+DI802-O802</f>
        <v>7375.44</v>
      </c>
      <c r="DL802" s="260" t="n">
        <f aca="false">DJ802-DK802</f>
        <v>877677.74</v>
      </c>
      <c r="DM802" s="261" t="n">
        <f aca="false">IF(AND(DM$5&gt;$V802,DM$6&lt;=$W802),$Y802,IF(AND(MONTH(DM$6)=MONTH($W802),YEAR(DM$6)=YEAR($W802)),$T802-$X802*$Y802+$Y802,0))</f>
        <v>7375.44</v>
      </c>
      <c r="DN802" s="261" t="n">
        <f aca="false">IF(AND(DN$5&gt;$V802,DN$6&lt;=$W802),$Y802,IF(AND(MONTH(DN$6)=MONTH($W802),YEAR(DN$6)=YEAR($W802)),$T802-$X802*$Y802+$Y802,0))</f>
        <v>7375.44</v>
      </c>
      <c r="DO802" s="261" t="n">
        <f aca="false">IF(AND(DO$5&gt;$V802,DO$6&lt;=$W802),$Y802,IF(AND(MONTH(DO$6)=MONTH($W802),YEAR(DO$6)=YEAR($W802)),$T802-$X802*$Y802+$Y802,0))</f>
        <v>7375.44</v>
      </c>
      <c r="DP802" s="261" t="n">
        <f aca="false">IF(AND(DP$5&gt;$V802,DP$6&lt;=$W802),$Y802,IF(AND(MONTH(DP$6)=MONTH($W802),YEAR(DP$6)=YEAR($W802)),$T802-$X802*$Y802+$Y802,0))</f>
        <v>7375.44</v>
      </c>
      <c r="DQ802" s="261" t="n">
        <f aca="false">IF(AND(DQ$5&gt;$V802,DQ$6&lt;=$W802),$Y802,IF(AND(MONTH(DQ$6)=MONTH($W802),YEAR(DQ$6)=YEAR($W802)),$T802-$X802*$Y802+$Y802,0))</f>
        <v>7375.44</v>
      </c>
      <c r="DR802" s="261" t="n">
        <f aca="false">IF(AND(DR$5&gt;$V802,DR$6&lt;=$W802),$Y802,IF(AND(MONTH(DR$6)=MONTH($W802),YEAR(DR$6)=YEAR($W802)),$T802-$X802*$Y802+$Y802,0))</f>
        <v>7375.44</v>
      </c>
      <c r="DS802" s="261" t="n">
        <f aca="false">IF(AND(DS$5&gt;$V802,DS$6&lt;=$W802),$Y802,IF(AND(MONTH(DS$6)=MONTH($W802),YEAR(DS$6)=YEAR($W802)),$T802-$X802*$Y802+$Y802,0))</f>
        <v>7375.44</v>
      </c>
      <c r="DT802" s="261" t="n">
        <f aca="false">IF(AND(DT$5&gt;$V802,DT$6&lt;=$W802),$Y802,IF(AND(MONTH(DT$6)=MONTH($W802),YEAR(DT$6)=YEAR($W802)),$T802-$X802*$Y802+$Y802,0))</f>
        <v>7375.44</v>
      </c>
      <c r="DU802" s="261" t="n">
        <f aca="false">IF(AND(DU$5&gt;$V802,DU$6&lt;=$W802),$Y802,IF(AND(MONTH(DU$6)=MONTH($W802),YEAR(DU$6)=YEAR($W802)),$T802-$X802*$Y802+$Y802,0))</f>
        <v>7375.44</v>
      </c>
      <c r="DV802" s="261" t="n">
        <f aca="false">IF(AND(DV$5&gt;$V802,DV$6&lt;=$W802),$Y802,IF(AND(MONTH(DV$6)=MONTH($W802),YEAR(DV$6)=YEAR($W802)),$T802-$X802*$Y802+$Y802,0))</f>
        <v>7375.44</v>
      </c>
      <c r="DW802" s="261" t="n">
        <f aca="false">IF(AND(DW$5&gt;$V802,DW$6&lt;=$W802),$Y802,IF(AND(MONTH(DW$6)=MONTH($W802),YEAR(DW$6)=YEAR($W802)),$T802-$X802*$Y802+$Y802,0))</f>
        <v>7375.44</v>
      </c>
      <c r="DX802" s="261" t="n">
        <f aca="false">IF(AND(DX$5&gt;$V802,DX$6&lt;=$W802),$Y802,IF(AND(MONTH(DX$6)=MONTH($W802),YEAR(DX$6)=YEAR($W802)),$T802-AA802-$X802*$Y802+$Y802,0))</f>
        <v>7375.44</v>
      </c>
      <c r="DY802" s="260" t="n">
        <f aca="false">DM802+DN802+DO802+DP802+DQ802+DR802+DS802+DT802+DU802+DV802+DW802+DX802</f>
        <v>88505.28</v>
      </c>
      <c r="DZ802" s="260" t="n">
        <f aca="false">DJ802+AY802+BA802+BC802+BE802+BG802+BI802+BK802+BM802+BO802</f>
        <v>885053.18</v>
      </c>
      <c r="EA802" s="260" t="n">
        <f aca="false">DK802+DY802</f>
        <v>95880.72</v>
      </c>
      <c r="EB802" s="260" t="n">
        <f aca="false">DZ802-EA802</f>
        <v>789172.46</v>
      </c>
      <c r="EC802" s="261" t="n">
        <f aca="false">IF(AND(EC$5&gt;$V802,EC$6&lt;=$W802),$Y802,IF(AND(MONTH(EC$6)=MONTH($W802),YEAR(EC$6)=YEAR($W802)),$T802-$X802*$Y802+$Y802,0))</f>
        <v>7375.44</v>
      </c>
      <c r="ED802" s="261" t="n">
        <f aca="false">IF(AND(ED$5&gt;$V802,ED$6&lt;=$W802),$Y802,IF(AND(MONTH(ED$6)=MONTH($W802),YEAR(ED$6)=YEAR($W802)),$T802-$X802*$Y802+$Y802,0))</f>
        <v>7375.44</v>
      </c>
      <c r="EE802" s="261" t="n">
        <f aca="false">IF(AND(EE$5&gt;$V802,EE$6&lt;=$W802),$Y802,IF(AND(MONTH(EE$6)=MONTH($W802),YEAR(EE$6)=YEAR($W802)),$T802-$X802*$Y802+$Y802,0))</f>
        <v>7375.44</v>
      </c>
      <c r="EF802" s="261" t="n">
        <f aca="false">IF(AND(EF$5&gt;$V802,EF$6&lt;=$W802),$Y802,IF(AND(MONTH(EF$6)=MONTH($W802),YEAR(EF$6)=YEAR($W802)),$T802-$X802*$Y802+$Y802,0))</f>
        <v>7375.44</v>
      </c>
      <c r="EG802" s="261" t="n">
        <f aca="false">IF(AND(EG$5&gt;$V802,EG$6&lt;=$W802),$Y802,IF(AND(MONTH(EG$6)=MONTH($W802),YEAR(EG$6)=YEAR($W802)),$T802-$X802*$Y802+$Y802,0))</f>
        <v>7375.44</v>
      </c>
      <c r="EH802" s="261" t="n">
        <f aca="false">IF(AND(EH$5&gt;$V802,EH$6&lt;=$W802),$Y802,IF(AND(MONTH(EH$6)=MONTH($W802),YEAR(EH$6)=YEAR($W802)),$T802-$X802*$Y802+$Y802,0))</f>
        <v>7375.44</v>
      </c>
      <c r="EI802" s="261" t="n">
        <f aca="false">IF(AND(EI$5&gt;$V802,EI$6&lt;=$W802),$Y802,IF(AND(MONTH(EI$6)=MONTH($W802),YEAR(EI$6)=YEAR($W802)),$T802-$X802*$Y802+$Y802,0))</f>
        <v>7375.44</v>
      </c>
      <c r="EJ802" s="261" t="n">
        <f aca="false">IF(AND(EJ$5&gt;$V802,EJ$6&lt;=$W802),$Y802,IF(AND(MONTH(EJ$6)=MONTH($W802),YEAR(EJ$6)=YEAR($W802)),$T802-$X802*$Y802+$Y802,0))</f>
        <v>7375.44</v>
      </c>
      <c r="EK802" s="261" t="n">
        <f aca="false">IF(AND(EK$5&gt;$V802,EK$6&lt;=$W802),$Y802,IF(AND(MONTH(EK$6)=MONTH($W802),YEAR(EK$6)=YEAR($W802)),$T802-$X802*$Y802+$Y802,0))</f>
        <v>7375.44</v>
      </c>
      <c r="EL802" s="266" t="n">
        <v>7375.44</v>
      </c>
      <c r="EM802" s="263" t="n">
        <v>7375.44</v>
      </c>
      <c r="EN802" s="261" t="n">
        <v>7375.44</v>
      </c>
      <c r="EO802" s="260" t="n">
        <f aca="false">EC802+ED802+EE802+EF802+EG802+EH802+EI802+EJ802+EK802+EL802+EM802+EN802</f>
        <v>88505.28</v>
      </c>
      <c r="EP802" s="260" t="n">
        <f aca="false">T802+AQ802+AS802+AU802+AW802+AY802+BA802+BC802+BE802+BG802+BI802+BK802+BM802+BO802+BQ802+BS802+BU802+BW802+BY802+CA802+CC802+CE802+CG802</f>
        <v>885053.18</v>
      </c>
      <c r="EQ802" s="260" t="n">
        <f aca="false">EA802+EO802</f>
        <v>184386</v>
      </c>
      <c r="ER802" s="260" t="n">
        <f aca="false">EP802-EQ802</f>
        <v>700667.18</v>
      </c>
      <c r="ES802" s="262" t="n">
        <f aca="false">EN802</f>
        <v>7375.44</v>
      </c>
      <c r="ET802" s="262" t="n">
        <f aca="false">ES802</f>
        <v>7375.44</v>
      </c>
      <c r="EU802" s="262" t="n">
        <f aca="false">ET802</f>
        <v>7375.44</v>
      </c>
      <c r="EV802" s="262" t="n">
        <f aca="false">EU802</f>
        <v>7375.44</v>
      </c>
      <c r="EW802" s="262" t="n">
        <f aca="false">EV802</f>
        <v>7375.44</v>
      </c>
      <c r="EX802" s="262" t="n">
        <f aca="false">EW802</f>
        <v>7375.44</v>
      </c>
      <c r="EY802" s="262" t="n">
        <f aca="false">EX802</f>
        <v>7375.44</v>
      </c>
      <c r="EZ802" s="262" t="n">
        <f aca="false">EY802</f>
        <v>7375.44</v>
      </c>
      <c r="FA802" s="262" t="n">
        <f aca="false">EZ802</f>
        <v>7375.44</v>
      </c>
      <c r="FB802" s="262" t="n">
        <f aca="false">FA802</f>
        <v>7375.44</v>
      </c>
      <c r="FC802" s="262" t="n">
        <f aca="false">FB802</f>
        <v>7375.44</v>
      </c>
      <c r="FD802" s="262" t="n">
        <f aca="false">FC802</f>
        <v>7375.44</v>
      </c>
      <c r="FE802" s="260" t="n">
        <f aca="false">ES802+ET802+EU802+EV802+EW802+EX802+EY802+EZ802+FA802+FB802+FC802+FD802</f>
        <v>88505.28</v>
      </c>
      <c r="FF802" s="260" t="n">
        <f aca="false">EP802</f>
        <v>885053.18</v>
      </c>
      <c r="FG802" s="260" t="n">
        <f aca="false">EQ802+FE802</f>
        <v>272891.28</v>
      </c>
      <c r="FH802" s="260" t="n">
        <f aca="false">FF802-FG802</f>
        <v>612161.9</v>
      </c>
      <c r="FI802" s="261" t="n">
        <f aca="false">FD802</f>
        <v>7375.44</v>
      </c>
      <c r="FJ802" s="261" t="n">
        <f aca="false">FI802</f>
        <v>7375.44</v>
      </c>
      <c r="FK802" s="261" t="n">
        <f aca="false">FJ802</f>
        <v>7375.44</v>
      </c>
      <c r="FL802" s="261" t="n">
        <f aca="false">FK802</f>
        <v>7375.44</v>
      </c>
      <c r="FM802" s="261" t="n">
        <f aca="false">FL802</f>
        <v>7375.44</v>
      </c>
      <c r="FN802" s="261" t="n">
        <f aca="false">FM802</f>
        <v>7375.44</v>
      </c>
      <c r="FO802" s="261" t="n">
        <f aca="false">FN802</f>
        <v>7375.44</v>
      </c>
      <c r="FP802" s="261" t="n">
        <f aca="false">FO802</f>
        <v>7375.44</v>
      </c>
      <c r="FQ802" s="261" t="n">
        <f aca="false">FP802</f>
        <v>7375.44</v>
      </c>
      <c r="FR802" s="261" t="n">
        <f aca="false">FQ802</f>
        <v>7375.44</v>
      </c>
      <c r="FS802" s="261" t="n">
        <f aca="false">FR802</f>
        <v>7375.44</v>
      </c>
      <c r="FT802" s="261" t="n">
        <f aca="false">FS802</f>
        <v>7375.44</v>
      </c>
      <c r="FU802" s="260" t="n">
        <f aca="false">FI802+FJ802+FK802+FL802+FM802+FN802+FO802+FP802+FQ802+FR802+FS802+FT802</f>
        <v>88505.28</v>
      </c>
      <c r="FV802" s="260" t="n">
        <f aca="false">FF802</f>
        <v>885053.18</v>
      </c>
      <c r="FW802" s="260" t="n">
        <f aca="false">FG802+FU802</f>
        <v>361396.56</v>
      </c>
      <c r="FX802" s="260" t="n">
        <f aca="false">FV802-FW802</f>
        <v>523656.62</v>
      </c>
      <c r="FY802" s="261" t="n">
        <f aca="false">FT802</f>
        <v>7375.44</v>
      </c>
      <c r="FZ802" s="261" t="n">
        <f aca="false">FY802</f>
        <v>7375.44</v>
      </c>
      <c r="GA802" s="261" t="n">
        <f aca="false">FZ802</f>
        <v>7375.44</v>
      </c>
      <c r="GB802" s="261" t="n">
        <f aca="false">GA802</f>
        <v>7375.44</v>
      </c>
      <c r="GC802" s="261" t="n">
        <f aca="false">GB802</f>
        <v>7375.44</v>
      </c>
      <c r="GD802" s="261" t="n">
        <f aca="false">GC802</f>
        <v>7375.44</v>
      </c>
      <c r="GE802" s="261" t="n">
        <f aca="false">GD802</f>
        <v>7375.44</v>
      </c>
      <c r="GF802" s="261" t="n">
        <f aca="false">GE802</f>
        <v>7375.44</v>
      </c>
      <c r="GG802" s="261" t="n">
        <f aca="false">GF802</f>
        <v>7375.44</v>
      </c>
      <c r="GH802" s="261" t="n">
        <f aca="false">GG802</f>
        <v>7375.44</v>
      </c>
      <c r="GI802" s="261" t="n">
        <f aca="false">GH802</f>
        <v>7375.44</v>
      </c>
      <c r="GJ802" s="261" t="n">
        <f aca="false">GI802</f>
        <v>7375.44</v>
      </c>
      <c r="GK802" s="260" t="n">
        <f aca="false">FY802+FZ802+GA802+GB802+GC802+GD802+GE802+GF802+GG802+GH802+GI802+GJ802</f>
        <v>88505.28</v>
      </c>
      <c r="GL802" s="260" t="n">
        <f aca="false">FV802</f>
        <v>885053.18</v>
      </c>
      <c r="GM802" s="260" t="n">
        <f aca="false">FW802+GK802</f>
        <v>449901.84</v>
      </c>
      <c r="GN802" s="260" t="n">
        <f aca="false">GL802-GM802</f>
        <v>435151.34</v>
      </c>
      <c r="GO802" s="261" t="n">
        <f aca="false">GJ802</f>
        <v>7375.44</v>
      </c>
      <c r="GP802" s="261" t="n">
        <f aca="false">GO802</f>
        <v>7375.44</v>
      </c>
      <c r="GQ802" s="261" t="n">
        <f aca="false">GP802</f>
        <v>7375.44</v>
      </c>
      <c r="GR802" s="261" t="n">
        <f aca="false">GQ802</f>
        <v>7375.44</v>
      </c>
      <c r="GS802" s="261" t="n">
        <f aca="false">GR802</f>
        <v>7375.44</v>
      </c>
      <c r="GT802" s="261" t="n">
        <f aca="false">GS802</f>
        <v>7375.44</v>
      </c>
      <c r="GU802" s="261" t="n">
        <f aca="false">GT802</f>
        <v>7375.44</v>
      </c>
      <c r="GV802" s="261" t="n">
        <f aca="false">GU802</f>
        <v>7375.44</v>
      </c>
      <c r="GW802" s="261" t="n">
        <f aca="false">GV802</f>
        <v>7375.44</v>
      </c>
      <c r="GX802" s="261" t="n">
        <f aca="false">GW802</f>
        <v>7375.44</v>
      </c>
      <c r="GY802" s="261" t="n">
        <f aca="false">GX802</f>
        <v>7375.44</v>
      </c>
      <c r="GZ802" s="261" t="n">
        <f aca="false">GY802</f>
        <v>7375.44</v>
      </c>
      <c r="HA802" s="260" t="n">
        <f aca="false">GO802+GP802+GQ802+GR802+GS802+GT802+GU802+GV802+GW802+GX802+GY802+GZ802</f>
        <v>88505.28</v>
      </c>
      <c r="HB802" s="260" t="n">
        <f aca="false">GL802</f>
        <v>885053.18</v>
      </c>
      <c r="HC802" s="260" t="n">
        <f aca="false">GM802+HA802</f>
        <v>538407.12</v>
      </c>
      <c r="HD802" s="260" t="n">
        <f aca="false">HB802-HC802</f>
        <v>346646.06</v>
      </c>
      <c r="HE802" s="264" t="n">
        <f aca="false">GO802-GJ802</f>
        <v>0</v>
      </c>
      <c r="HF802" s="264"/>
      <c r="HG802" s="264"/>
      <c r="HH802" s="264"/>
      <c r="HI802" s="264"/>
      <c r="HJ802" s="264"/>
      <c r="HK802" s="264"/>
      <c r="HL802" s="264"/>
      <c r="HM802" s="264"/>
      <c r="HN802" s="264"/>
      <c r="HO802" s="264"/>
      <c r="HP802" s="264"/>
      <c r="HQ802" s="264"/>
      <c r="HR802" s="264"/>
      <c r="HS802" s="264"/>
      <c r="HT802" s="264"/>
      <c r="HU802" s="264"/>
      <c r="HV802" s="264"/>
      <c r="HW802" s="264"/>
      <c r="HX802" s="264"/>
      <c r="HY802" s="264"/>
      <c r="HZ802" s="264"/>
      <c r="IA802" s="264"/>
      <c r="IB802" s="264"/>
      <c r="IC802" s="264"/>
      <c r="ID802" s="264"/>
      <c r="IE802" s="264"/>
      <c r="IF802" s="264"/>
      <c r="IG802" s="264"/>
      <c r="IH802" s="264"/>
      <c r="II802" s="264"/>
      <c r="IJ802" s="264"/>
      <c r="IK802" s="264"/>
      <c r="IL802" s="264"/>
      <c r="IM802" s="264"/>
      <c r="IN802" s="264"/>
      <c r="IO802" s="264"/>
      <c r="IP802" s="264"/>
      <c r="IQ802" s="264"/>
      <c r="IR802" s="264"/>
      <c r="IS802" s="264"/>
      <c r="IT802" s="264"/>
      <c r="IU802" s="264"/>
      <c r="IV802" s="264"/>
      <c r="IW802" s="264"/>
      <c r="IX802" s="264"/>
      <c r="IY802" s="264"/>
      <c r="IZ802" s="264"/>
      <c r="JA802" s="264"/>
      <c r="JB802" s="264"/>
      <c r="JC802" s="264"/>
      <c r="JD802" s="264"/>
      <c r="JE802" s="264"/>
      <c r="JF802" s="264"/>
      <c r="JG802" s="264"/>
      <c r="JH802" s="264"/>
      <c r="JI802" s="264"/>
      <c r="JJ802" s="264"/>
      <c r="JK802" s="264"/>
      <c r="JL802" s="264"/>
      <c r="JM802" s="265"/>
      <c r="JN802" s="265"/>
    </row>
    <row r="803" s="201" customFormat="true" ht="22.35" hidden="false" customHeight="false" outlineLevel="0" collapsed="false">
      <c r="A803" s="249" t="n">
        <v>771</v>
      </c>
      <c r="B803" s="307" t="s">
        <v>1279</v>
      </c>
      <c r="C803" s="306" t="n">
        <v>6945</v>
      </c>
      <c r="D803" s="252" t="s">
        <v>471</v>
      </c>
      <c r="E803" s="252" t="s">
        <v>633</v>
      </c>
      <c r="F803" s="253" t="n">
        <v>1</v>
      </c>
      <c r="G803" s="311" t="n">
        <v>1292532.88</v>
      </c>
      <c r="H803" s="255" t="n">
        <v>0.2</v>
      </c>
      <c r="I803" s="311" t="n">
        <v>1292532.88</v>
      </c>
      <c r="J803" s="254" t="n">
        <f aca="false">ROUND(I803+F803*G803*H803,2)</f>
        <v>1551039.46</v>
      </c>
      <c r="K803" s="312" t="n">
        <v>44875</v>
      </c>
      <c r="L803" s="257" t="n">
        <f aca="false">EDATE(K803,M803)-1</f>
        <v>48527</v>
      </c>
      <c r="M803" s="258" t="n">
        <v>120</v>
      </c>
      <c r="N803" s="254"/>
      <c r="O803" s="254"/>
      <c r="P803" s="254"/>
      <c r="Q803" s="253" t="n">
        <v>1</v>
      </c>
      <c r="R803" s="313" t="n">
        <v>1292532.88</v>
      </c>
      <c r="S803" s="304" t="n">
        <f aca="false">H803</f>
        <v>0.2</v>
      </c>
      <c r="T803" s="313" t="n">
        <v>1292532.88</v>
      </c>
      <c r="U803" s="254" t="n">
        <f aca="false">ROUND(T803+Q803*R803*S803,2)</f>
        <v>1551039.46</v>
      </c>
      <c r="V803" s="312" t="n">
        <v>44875</v>
      </c>
      <c r="W803" s="257" t="n">
        <f aca="false">EDATE(V803,X803)-1</f>
        <v>48527</v>
      </c>
      <c r="X803" s="258" t="n">
        <v>120</v>
      </c>
      <c r="Y803" s="254" t="n">
        <f aca="false">ROUND((R803-Z803)/X803,2)*Q803</f>
        <v>10771.11</v>
      </c>
      <c r="Z803" s="254"/>
      <c r="AA803" s="254"/>
      <c r="AB803" s="254"/>
      <c r="AC803" s="254"/>
      <c r="AD803" s="254"/>
      <c r="AE803" s="254"/>
      <c r="AF803" s="254"/>
      <c r="AG803" s="254"/>
      <c r="AH803" s="254"/>
      <c r="AI803" s="254"/>
      <c r="AJ803" s="254"/>
      <c r="AK803" s="254"/>
      <c r="AL803" s="254"/>
      <c r="AM803" s="254"/>
      <c r="AN803" s="254"/>
      <c r="AO803" s="254"/>
      <c r="AP803" s="254"/>
      <c r="AQ803" s="254"/>
      <c r="AR803" s="254"/>
      <c r="AS803" s="254"/>
      <c r="AT803" s="254"/>
      <c r="AU803" s="254"/>
      <c r="AV803" s="254"/>
      <c r="AW803" s="254"/>
      <c r="AX803" s="254"/>
      <c r="AY803" s="254"/>
      <c r="AZ803" s="254"/>
      <c r="BA803" s="254"/>
      <c r="BB803" s="254"/>
      <c r="BC803" s="254"/>
      <c r="BD803" s="254"/>
      <c r="BE803" s="254"/>
      <c r="BF803" s="254"/>
      <c r="BG803" s="254"/>
      <c r="BH803" s="254"/>
      <c r="BI803" s="254"/>
      <c r="BJ803" s="254"/>
      <c r="BK803" s="254"/>
      <c r="BL803" s="254"/>
      <c r="BM803" s="254"/>
      <c r="BN803" s="254"/>
      <c r="BO803" s="254"/>
      <c r="BP803" s="254"/>
      <c r="BQ803" s="254"/>
      <c r="BR803" s="254"/>
      <c r="BS803" s="254"/>
      <c r="BT803" s="254"/>
      <c r="BU803" s="254"/>
      <c r="BV803" s="254"/>
      <c r="BW803" s="254"/>
      <c r="BX803" s="254"/>
      <c r="BY803" s="254"/>
      <c r="BZ803" s="254"/>
      <c r="CA803" s="254"/>
      <c r="CB803" s="254"/>
      <c r="CC803" s="254"/>
      <c r="CD803" s="254"/>
      <c r="CE803" s="254"/>
      <c r="CF803" s="254"/>
      <c r="CG803" s="254"/>
      <c r="CH803" s="254"/>
      <c r="CI803" s="254" t="e">
        <f aca="false">#N/A</f>
        <v>#N/A</v>
      </c>
      <c r="CJ803" s="254"/>
      <c r="CK803" s="254"/>
      <c r="CL803" s="254"/>
      <c r="CM803" s="312" t="n">
        <v>44875</v>
      </c>
      <c r="CN803" s="257" t="e">
        <f aca="false">EDATE(CM803,CO803)-1</f>
        <v>#N/A</v>
      </c>
      <c r="CO803" s="254" t="e">
        <f aca="false">#N/A</f>
        <v>#N/A</v>
      </c>
      <c r="CP803" s="254" t="n">
        <v>-11</v>
      </c>
      <c r="CQ803" s="254"/>
      <c r="CR803" s="254"/>
      <c r="CS803" s="254"/>
      <c r="CT803" s="260"/>
      <c r="CU803" s="260"/>
      <c r="CV803" s="260"/>
      <c r="CW803" s="261" t="n">
        <f aca="false">IF(AND(CW$5&gt;$V803,CW$6&lt;=$W803),$Y803,IF(AND(MONTH(CW$6)=MONTH($W803),YEAR(CW$6)=YEAR($W803)),$T803-$X803*$Y803+$Y803,0))</f>
        <v>0</v>
      </c>
      <c r="CX803" s="261" t="n">
        <f aca="false">IF(AND(CX$5&gt;$V803,CX$6&lt;=$W803),$Y803,IF(AND(MONTH(CX$6)=MONTH($W803),YEAR(CX$6)=YEAR($W803)),$T803-$X803*$Y803+$Y803,0))</f>
        <v>0</v>
      </c>
      <c r="CY803" s="261" t="n">
        <f aca="false">IF(AND(CY$5&gt;$V803,CY$6&lt;=$W803),$Y803,IF(AND(MONTH(CY$6)=MONTH($W803),YEAR(CY$6)=YEAR($W803)),$T803-$X803*$Y803+$Y803,0))</f>
        <v>0</v>
      </c>
      <c r="CZ803" s="261" t="n">
        <f aca="false">IF(AND(CZ$5&gt;$V803,CZ$6&lt;=$W803),$Y803,IF(AND(MONTH(CZ$6)=MONTH($W803),YEAR(CZ$6)=YEAR($W803)),$T803-$X803*$Y803+$Y803,0))</f>
        <v>0</v>
      </c>
      <c r="DA803" s="261" t="n">
        <f aca="false">IF(AND(DA$5&gt;$V803,DA$6&lt;=$W803),$Y803,IF(AND(MONTH(DA$6)=MONTH($W803),YEAR(DA$6)=YEAR($W803)),$T803-$X803*$Y803+$Y803,0))</f>
        <v>0</v>
      </c>
      <c r="DB803" s="261" t="n">
        <f aca="false">IF(AND(DB$5&gt;$V803,DB$6&lt;=$W803),$Y803,IF(AND(MONTH(DB$6)=MONTH($W803),YEAR(DB$6)=YEAR($W803)),$T803-$X803*$Y803+$Y803,0))</f>
        <v>0</v>
      </c>
      <c r="DC803" s="261" t="n">
        <f aca="false">IF(AND(DC$5&gt;$V803,DC$6&lt;=$W803),$Y803,IF(AND(MONTH(DC$6)=MONTH($W803),YEAR(DC$6)=YEAR($W803)),$T803-$X803*$Y803+$Y803,0))</f>
        <v>0</v>
      </c>
      <c r="DD803" s="261" t="n">
        <f aca="false">IF(AND(DD$5&gt;$V803,DD$6&lt;=$W803),$Y803,IF(AND(MONTH(DD$6)=MONTH($W803),YEAR(DD$6)=YEAR($W803)),$T803-$X803*$Y803+$Y803,0))</f>
        <v>0</v>
      </c>
      <c r="DE803" s="261" t="n">
        <f aca="false">IF(AND(DE$5&gt;$V803,DE$6&lt;=$W803),$Y803,IF(AND(MONTH(DE$6)=MONTH($W803),YEAR(DE$6)=YEAR($W803)),$T803-$X803*$Y803+$Y803,0))</f>
        <v>0</v>
      </c>
      <c r="DF803" s="261" t="n">
        <f aca="false">IF(AND(DF$5&gt;$V803,DF$6&lt;=$W803),$Y803,IF(AND(MONTH(DF$6)=MONTH($W803),YEAR(DF$6)=YEAR($W803)),$T803-$X803*$Y803+$Y803,0))</f>
        <v>0</v>
      </c>
      <c r="DG803" s="261" t="n">
        <f aca="false">IF(AND(DG$5&gt;$V803,DG$6&lt;=$W803),$Y803,IF(AND(MONTH(DG$6)=MONTH($W803),YEAR(DG$6)=YEAR($W803)),$T803-$X803*$Y803+$Y803,0))</f>
        <v>0</v>
      </c>
      <c r="DH803" s="261" t="n">
        <f aca="false">IF(AND(DH$5&gt;$V803,DH$6&lt;=$W803),$Y803,IF(AND(MONTH(DH$6)=MONTH($W803),YEAR(DH$6)=YEAR($W803)),$T803-$X803*$Y803+$Y803,0))</f>
        <v>10771.11</v>
      </c>
      <c r="DI803" s="260" t="n">
        <f aca="false">CW803+CX803+CY803+CZ803+DA803+DB803+DC803+DD803+DE803+DF803+DG803+DH803</f>
        <v>10771.11</v>
      </c>
      <c r="DJ803" s="260" t="n">
        <f aca="false">T803+AG803+AJ803+AQ803+AS803+AU803+AW803</f>
        <v>1292532.88</v>
      </c>
      <c r="DK803" s="260" t="n">
        <f aca="false">CU803+DI803-O803</f>
        <v>10771.11</v>
      </c>
      <c r="DL803" s="260" t="n">
        <f aca="false">DJ803-DK803</f>
        <v>1281761.77</v>
      </c>
      <c r="DM803" s="261" t="n">
        <f aca="false">IF(AND(DM$5&gt;$V803,DM$6&lt;=$W803),$Y803,IF(AND(MONTH(DM$6)=MONTH($W803),YEAR(DM$6)=YEAR($W803)),$T803-$X803*$Y803+$Y803,0))</f>
        <v>10771.11</v>
      </c>
      <c r="DN803" s="261" t="n">
        <f aca="false">IF(AND(DN$5&gt;$V803,DN$6&lt;=$W803),$Y803,IF(AND(MONTH(DN$6)=MONTH($W803),YEAR(DN$6)=YEAR($W803)),$T803-$X803*$Y803+$Y803,0))</f>
        <v>10771.11</v>
      </c>
      <c r="DO803" s="261" t="n">
        <f aca="false">IF(AND(DO$5&gt;$V803,DO$6&lt;=$W803),$Y803,IF(AND(MONTH(DO$6)=MONTH($W803),YEAR(DO$6)=YEAR($W803)),$T803-$X803*$Y803+$Y803,0))</f>
        <v>10771.11</v>
      </c>
      <c r="DP803" s="261" t="n">
        <f aca="false">IF(AND(DP$5&gt;$V803,DP$6&lt;=$W803),$Y803,IF(AND(MONTH(DP$6)=MONTH($W803),YEAR(DP$6)=YEAR($W803)),$T803-$X803*$Y803+$Y803,0))</f>
        <v>10771.11</v>
      </c>
      <c r="DQ803" s="261" t="n">
        <f aca="false">IF(AND(DQ$5&gt;$V803,DQ$6&lt;=$W803),$Y803,IF(AND(MONTH(DQ$6)=MONTH($W803),YEAR(DQ$6)=YEAR($W803)),$T803-$X803*$Y803+$Y803,0))</f>
        <v>10771.11</v>
      </c>
      <c r="DR803" s="261" t="n">
        <f aca="false">IF(AND(DR$5&gt;$V803,DR$6&lt;=$W803),$Y803,IF(AND(MONTH(DR$6)=MONTH($W803),YEAR(DR$6)=YEAR($W803)),$T803-$X803*$Y803+$Y803,0))</f>
        <v>10771.11</v>
      </c>
      <c r="DS803" s="261" t="n">
        <f aca="false">IF(AND(DS$5&gt;$V803,DS$6&lt;=$W803),$Y803,IF(AND(MONTH(DS$6)=MONTH($W803),YEAR(DS$6)=YEAR($W803)),$T803-$X803*$Y803+$Y803,0))</f>
        <v>10771.11</v>
      </c>
      <c r="DT803" s="261" t="n">
        <f aca="false">IF(AND(DT$5&gt;$V803,DT$6&lt;=$W803),$Y803,IF(AND(MONTH(DT$6)=MONTH($W803),YEAR(DT$6)=YEAR($W803)),$T803-$X803*$Y803+$Y803,0))</f>
        <v>10771.11</v>
      </c>
      <c r="DU803" s="261" t="n">
        <f aca="false">IF(AND(DU$5&gt;$V803,DU$6&lt;=$W803),$Y803,IF(AND(MONTH(DU$6)=MONTH($W803),YEAR(DU$6)=YEAR($W803)),$T803-$X803*$Y803+$Y803,0))</f>
        <v>10771.11</v>
      </c>
      <c r="DV803" s="261" t="n">
        <f aca="false">IF(AND(DV$5&gt;$V803,DV$6&lt;=$W803),$Y803,IF(AND(MONTH(DV$6)=MONTH($W803),YEAR(DV$6)=YEAR($W803)),$T803-$X803*$Y803+$Y803,0))</f>
        <v>10771.11</v>
      </c>
      <c r="DW803" s="261" t="n">
        <f aca="false">IF(AND(DW$5&gt;$V803,DW$6&lt;=$W803),$Y803,IF(AND(MONTH(DW$6)=MONTH($W803),YEAR(DW$6)=YEAR($W803)),$T803-$X803*$Y803+$Y803,0))</f>
        <v>10771.11</v>
      </c>
      <c r="DX803" s="261" t="n">
        <f aca="false">IF(AND(DX$5&gt;$V803,DX$6&lt;=$W803),$Y803,IF(AND(MONTH(DX$6)=MONTH($W803),YEAR(DX$6)=YEAR($W803)),$T803-AA803-$X803*$Y803+$Y803,0))</f>
        <v>10771.11</v>
      </c>
      <c r="DY803" s="260" t="n">
        <f aca="false">DM803+DN803+DO803+DP803+DQ803+DR803+DS803+DT803+DU803+DV803+DW803+DX803</f>
        <v>129253.32</v>
      </c>
      <c r="DZ803" s="260" t="n">
        <f aca="false">DJ803+AY803+BA803+BC803+BE803+BG803+BI803+BK803+BM803+BO803</f>
        <v>1292532.88</v>
      </c>
      <c r="EA803" s="260" t="n">
        <f aca="false">DK803+DY803</f>
        <v>140024.43</v>
      </c>
      <c r="EB803" s="260" t="n">
        <f aca="false">DZ803-EA803</f>
        <v>1152508.45</v>
      </c>
      <c r="EC803" s="261" t="n">
        <f aca="false">IF(AND(EC$5&gt;$V803,EC$6&lt;=$W803),$Y803,IF(AND(MONTH(EC$6)=MONTH($W803),YEAR(EC$6)=YEAR($W803)),$T803-$X803*$Y803+$Y803,0))</f>
        <v>10771.11</v>
      </c>
      <c r="ED803" s="261" t="n">
        <f aca="false">IF(AND(ED$5&gt;$V803,ED$6&lt;=$W803),$Y803,IF(AND(MONTH(ED$6)=MONTH($W803),YEAR(ED$6)=YEAR($W803)),$T803-$X803*$Y803+$Y803,0))</f>
        <v>10771.11</v>
      </c>
      <c r="EE803" s="261" t="n">
        <f aca="false">IF(AND(EE$5&gt;$V803,EE$6&lt;=$W803),$Y803,IF(AND(MONTH(EE$6)=MONTH($W803),YEAR(EE$6)=YEAR($W803)),$T803-$X803*$Y803+$Y803,0))</f>
        <v>10771.11</v>
      </c>
      <c r="EF803" s="261" t="n">
        <f aca="false">IF(AND(EF$5&gt;$V803,EF$6&lt;=$W803),$Y803,IF(AND(MONTH(EF$6)=MONTH($W803),YEAR(EF$6)=YEAR($W803)),$T803-$X803*$Y803+$Y803,0))</f>
        <v>10771.11</v>
      </c>
      <c r="EG803" s="261" t="n">
        <f aca="false">IF(AND(EG$5&gt;$V803,EG$6&lt;=$W803),$Y803,IF(AND(MONTH(EG$6)=MONTH($W803),YEAR(EG$6)=YEAR($W803)),$T803-$X803*$Y803+$Y803,0))</f>
        <v>10771.11</v>
      </c>
      <c r="EH803" s="261" t="n">
        <f aca="false">IF(AND(EH$5&gt;$V803,EH$6&lt;=$W803),$Y803,IF(AND(MONTH(EH$6)=MONTH($W803),YEAR(EH$6)=YEAR($W803)),$T803-$X803*$Y803+$Y803,0))</f>
        <v>10771.11</v>
      </c>
      <c r="EI803" s="261" t="n">
        <f aca="false">IF(AND(EI$5&gt;$V803,EI$6&lt;=$W803),$Y803,IF(AND(MONTH(EI$6)=MONTH($W803),YEAR(EI$6)=YEAR($W803)),$T803-$X803*$Y803+$Y803,0))</f>
        <v>10771.11</v>
      </c>
      <c r="EJ803" s="261" t="n">
        <f aca="false">IF(AND(EJ$5&gt;$V803,EJ$6&lt;=$W803),$Y803,IF(AND(MONTH(EJ$6)=MONTH($W803),YEAR(EJ$6)=YEAR($W803)),$T803-$X803*$Y803+$Y803,0))</f>
        <v>10771.11</v>
      </c>
      <c r="EK803" s="261" t="n">
        <f aca="false">IF(AND(EK$5&gt;$V803,EK$6&lt;=$W803),$Y803,IF(AND(MONTH(EK$6)=MONTH($W803),YEAR(EK$6)=YEAR($W803)),$T803-$X803*$Y803+$Y803,0))</f>
        <v>10771.11</v>
      </c>
      <c r="EL803" s="266" t="n">
        <v>10771.11</v>
      </c>
      <c r="EM803" s="263" t="n">
        <v>10771.11</v>
      </c>
      <c r="EN803" s="261" t="n">
        <v>10771.11</v>
      </c>
      <c r="EO803" s="260" t="n">
        <f aca="false">EC803+ED803+EE803+EF803+EG803+EH803+EI803+EJ803+EK803+EL803+EM803+EN803</f>
        <v>129253.32</v>
      </c>
      <c r="EP803" s="260" t="n">
        <f aca="false">T803+AQ803+AS803+AU803+AW803+AY803+BA803+BC803+BE803+BG803+BI803+BK803+BM803+BO803+BQ803+BS803+BU803+BW803+BY803+CA803+CC803+CE803+CG803</f>
        <v>1292532.88</v>
      </c>
      <c r="EQ803" s="260" t="n">
        <f aca="false">EA803+EO803</f>
        <v>269277.75</v>
      </c>
      <c r="ER803" s="260" t="n">
        <f aca="false">EP803-EQ803</f>
        <v>1023255.13</v>
      </c>
      <c r="ES803" s="262" t="n">
        <f aca="false">EN803</f>
        <v>10771.11</v>
      </c>
      <c r="ET803" s="262" t="n">
        <f aca="false">ES803</f>
        <v>10771.11</v>
      </c>
      <c r="EU803" s="262" t="n">
        <f aca="false">ET803</f>
        <v>10771.11</v>
      </c>
      <c r="EV803" s="262" t="n">
        <f aca="false">EU803</f>
        <v>10771.11</v>
      </c>
      <c r="EW803" s="262" t="n">
        <f aca="false">EV803</f>
        <v>10771.11</v>
      </c>
      <c r="EX803" s="262" t="n">
        <f aca="false">EW803</f>
        <v>10771.11</v>
      </c>
      <c r="EY803" s="262" t="n">
        <f aca="false">EX803</f>
        <v>10771.11</v>
      </c>
      <c r="EZ803" s="262" t="n">
        <f aca="false">EY803</f>
        <v>10771.11</v>
      </c>
      <c r="FA803" s="262" t="n">
        <f aca="false">EZ803</f>
        <v>10771.11</v>
      </c>
      <c r="FB803" s="262" t="n">
        <f aca="false">FA803</f>
        <v>10771.11</v>
      </c>
      <c r="FC803" s="262" t="n">
        <f aca="false">FB803</f>
        <v>10771.11</v>
      </c>
      <c r="FD803" s="262" t="n">
        <f aca="false">FC803</f>
        <v>10771.11</v>
      </c>
      <c r="FE803" s="260" t="n">
        <f aca="false">ES803+ET803+EU803+EV803+EW803+EX803+EY803+EZ803+FA803+FB803+FC803+FD803</f>
        <v>129253.32</v>
      </c>
      <c r="FF803" s="260" t="n">
        <f aca="false">EP803</f>
        <v>1292532.88</v>
      </c>
      <c r="FG803" s="260" t="n">
        <f aca="false">EQ803+FE803</f>
        <v>398531.07</v>
      </c>
      <c r="FH803" s="260" t="n">
        <f aca="false">FF803-FG803</f>
        <v>894001.81</v>
      </c>
      <c r="FI803" s="261" t="n">
        <f aca="false">FD803</f>
        <v>10771.11</v>
      </c>
      <c r="FJ803" s="261" t="n">
        <f aca="false">FI803</f>
        <v>10771.11</v>
      </c>
      <c r="FK803" s="261" t="n">
        <f aca="false">FJ803</f>
        <v>10771.11</v>
      </c>
      <c r="FL803" s="261" t="n">
        <f aca="false">FK803</f>
        <v>10771.11</v>
      </c>
      <c r="FM803" s="261" t="n">
        <f aca="false">FL803</f>
        <v>10771.11</v>
      </c>
      <c r="FN803" s="261" t="n">
        <f aca="false">FM803</f>
        <v>10771.11</v>
      </c>
      <c r="FO803" s="261" t="n">
        <f aca="false">FN803</f>
        <v>10771.11</v>
      </c>
      <c r="FP803" s="261" t="n">
        <f aca="false">FO803</f>
        <v>10771.11</v>
      </c>
      <c r="FQ803" s="261" t="n">
        <f aca="false">FP803</f>
        <v>10771.11</v>
      </c>
      <c r="FR803" s="261" t="n">
        <f aca="false">FQ803</f>
        <v>10771.11</v>
      </c>
      <c r="FS803" s="261" t="n">
        <f aca="false">FR803</f>
        <v>10771.11</v>
      </c>
      <c r="FT803" s="261" t="n">
        <f aca="false">FS803</f>
        <v>10771.11</v>
      </c>
      <c r="FU803" s="260" t="n">
        <f aca="false">FI803+FJ803+FK803+FL803+FM803+FN803+FO803+FP803+FQ803+FR803+FS803+FT803</f>
        <v>129253.32</v>
      </c>
      <c r="FV803" s="260" t="n">
        <f aca="false">FF803</f>
        <v>1292532.88</v>
      </c>
      <c r="FW803" s="260" t="n">
        <f aca="false">FG803+FU803</f>
        <v>527784.39</v>
      </c>
      <c r="FX803" s="260" t="n">
        <f aca="false">FV803-FW803</f>
        <v>764748.49</v>
      </c>
      <c r="FY803" s="261" t="n">
        <f aca="false">FT803</f>
        <v>10771.11</v>
      </c>
      <c r="FZ803" s="261" t="n">
        <f aca="false">FY803</f>
        <v>10771.11</v>
      </c>
      <c r="GA803" s="261" t="n">
        <f aca="false">FZ803</f>
        <v>10771.11</v>
      </c>
      <c r="GB803" s="261" t="n">
        <f aca="false">GA803</f>
        <v>10771.11</v>
      </c>
      <c r="GC803" s="261" t="n">
        <f aca="false">GB803</f>
        <v>10771.11</v>
      </c>
      <c r="GD803" s="261" t="n">
        <f aca="false">GC803</f>
        <v>10771.11</v>
      </c>
      <c r="GE803" s="261" t="n">
        <f aca="false">GD803</f>
        <v>10771.11</v>
      </c>
      <c r="GF803" s="261" t="n">
        <f aca="false">GE803</f>
        <v>10771.11</v>
      </c>
      <c r="GG803" s="261" t="n">
        <f aca="false">GF803</f>
        <v>10771.11</v>
      </c>
      <c r="GH803" s="261" t="n">
        <f aca="false">GG803</f>
        <v>10771.11</v>
      </c>
      <c r="GI803" s="261" t="n">
        <f aca="false">GH803</f>
        <v>10771.11</v>
      </c>
      <c r="GJ803" s="261" t="n">
        <f aca="false">GI803</f>
        <v>10771.11</v>
      </c>
      <c r="GK803" s="260" t="n">
        <f aca="false">FY803+FZ803+GA803+GB803+GC803+GD803+GE803+GF803+GG803+GH803+GI803+GJ803</f>
        <v>129253.32</v>
      </c>
      <c r="GL803" s="260" t="n">
        <f aca="false">FV803</f>
        <v>1292532.88</v>
      </c>
      <c r="GM803" s="260" t="n">
        <f aca="false">FW803+GK803</f>
        <v>657037.71</v>
      </c>
      <c r="GN803" s="260" t="n">
        <f aca="false">GL803-GM803</f>
        <v>635495.17</v>
      </c>
      <c r="GO803" s="261" t="n">
        <f aca="false">GJ803</f>
        <v>10771.11</v>
      </c>
      <c r="GP803" s="261" t="n">
        <f aca="false">GO803</f>
        <v>10771.11</v>
      </c>
      <c r="GQ803" s="261" t="n">
        <f aca="false">GP803</f>
        <v>10771.11</v>
      </c>
      <c r="GR803" s="261" t="n">
        <f aca="false">GQ803</f>
        <v>10771.11</v>
      </c>
      <c r="GS803" s="261" t="n">
        <f aca="false">GR803</f>
        <v>10771.11</v>
      </c>
      <c r="GT803" s="261" t="n">
        <f aca="false">GS803</f>
        <v>10771.11</v>
      </c>
      <c r="GU803" s="261" t="n">
        <f aca="false">GT803</f>
        <v>10771.11</v>
      </c>
      <c r="GV803" s="261" t="n">
        <f aca="false">GU803</f>
        <v>10771.11</v>
      </c>
      <c r="GW803" s="261" t="n">
        <f aca="false">GV803</f>
        <v>10771.11</v>
      </c>
      <c r="GX803" s="261" t="n">
        <f aca="false">GW803</f>
        <v>10771.11</v>
      </c>
      <c r="GY803" s="261" t="n">
        <f aca="false">GX803</f>
        <v>10771.11</v>
      </c>
      <c r="GZ803" s="261" t="n">
        <f aca="false">GY803</f>
        <v>10771.11</v>
      </c>
      <c r="HA803" s="260" t="n">
        <f aca="false">GO803+GP803+GQ803+GR803+GS803+GT803+GU803+GV803+GW803+GX803+GY803+GZ803</f>
        <v>129253.32</v>
      </c>
      <c r="HB803" s="260" t="n">
        <f aca="false">GL803</f>
        <v>1292532.88</v>
      </c>
      <c r="HC803" s="260" t="n">
        <f aca="false">GM803+HA803</f>
        <v>786291.03</v>
      </c>
      <c r="HD803" s="260" t="n">
        <f aca="false">HB803-HC803</f>
        <v>506241.85</v>
      </c>
      <c r="HE803" s="264" t="n">
        <f aca="false">GO803-GJ803</f>
        <v>0</v>
      </c>
      <c r="HF803" s="264"/>
      <c r="HG803" s="264"/>
      <c r="HH803" s="264"/>
      <c r="HI803" s="264"/>
      <c r="HJ803" s="264"/>
      <c r="HK803" s="264"/>
      <c r="HL803" s="264"/>
      <c r="HM803" s="264"/>
      <c r="HN803" s="264"/>
      <c r="HO803" s="264"/>
      <c r="HP803" s="264"/>
      <c r="HQ803" s="264"/>
      <c r="HR803" s="264"/>
      <c r="HS803" s="264"/>
      <c r="HT803" s="264"/>
      <c r="HU803" s="264"/>
      <c r="HV803" s="264"/>
      <c r="HW803" s="264"/>
      <c r="HX803" s="264"/>
      <c r="HY803" s="264"/>
      <c r="HZ803" s="264"/>
      <c r="IA803" s="264"/>
      <c r="IB803" s="264"/>
      <c r="IC803" s="264"/>
      <c r="ID803" s="264"/>
      <c r="IE803" s="264"/>
      <c r="IF803" s="264"/>
      <c r="IG803" s="264"/>
      <c r="IH803" s="264"/>
      <c r="II803" s="264"/>
      <c r="IJ803" s="264"/>
      <c r="IK803" s="264"/>
      <c r="IL803" s="264"/>
      <c r="IM803" s="264"/>
      <c r="IN803" s="264"/>
      <c r="IO803" s="264"/>
      <c r="IP803" s="264"/>
      <c r="IQ803" s="264"/>
      <c r="IR803" s="264"/>
      <c r="IS803" s="264"/>
      <c r="IT803" s="264"/>
      <c r="IU803" s="264"/>
      <c r="IV803" s="264"/>
      <c r="IW803" s="264"/>
      <c r="IX803" s="264"/>
      <c r="IY803" s="264"/>
      <c r="IZ803" s="264"/>
      <c r="JA803" s="264"/>
      <c r="JB803" s="264"/>
      <c r="JC803" s="264"/>
      <c r="JD803" s="264"/>
      <c r="JE803" s="264"/>
      <c r="JF803" s="264"/>
      <c r="JG803" s="264"/>
      <c r="JH803" s="264"/>
      <c r="JI803" s="264"/>
      <c r="JJ803" s="264"/>
      <c r="JK803" s="264"/>
      <c r="JL803" s="264"/>
      <c r="JM803" s="265"/>
      <c r="JN803" s="265"/>
    </row>
    <row r="804" s="201" customFormat="true" ht="22.35" hidden="false" customHeight="false" outlineLevel="0" collapsed="false">
      <c r="A804" s="249" t="n">
        <v>772</v>
      </c>
      <c r="B804" s="307" t="s">
        <v>1280</v>
      </c>
      <c r="C804" s="306" t="n">
        <v>6946</v>
      </c>
      <c r="D804" s="252" t="s">
        <v>471</v>
      </c>
      <c r="E804" s="252" t="s">
        <v>633</v>
      </c>
      <c r="F804" s="253" t="n">
        <v>1</v>
      </c>
      <c r="G804" s="311" t="n">
        <v>1120355.75</v>
      </c>
      <c r="H804" s="255" t="n">
        <v>0.2</v>
      </c>
      <c r="I804" s="311" t="n">
        <v>1120355.75</v>
      </c>
      <c r="J804" s="254" t="n">
        <f aca="false">ROUND(I804+F804*G804*H804,2)</f>
        <v>1344426.9</v>
      </c>
      <c r="K804" s="312" t="n">
        <v>44875</v>
      </c>
      <c r="L804" s="257" t="n">
        <f aca="false">EDATE(K804,M804)-1</f>
        <v>48527</v>
      </c>
      <c r="M804" s="258" t="n">
        <v>120</v>
      </c>
      <c r="N804" s="254"/>
      <c r="O804" s="254"/>
      <c r="P804" s="254"/>
      <c r="Q804" s="253" t="n">
        <v>1</v>
      </c>
      <c r="R804" s="313" t="n">
        <v>1120355.75</v>
      </c>
      <c r="S804" s="304" t="n">
        <f aca="false">H804</f>
        <v>0.2</v>
      </c>
      <c r="T804" s="313" t="n">
        <v>1120355.75</v>
      </c>
      <c r="U804" s="254" t="n">
        <f aca="false">ROUND(T804+Q804*R804*S804,2)</f>
        <v>1344426.9</v>
      </c>
      <c r="V804" s="312" t="n">
        <v>44875</v>
      </c>
      <c r="W804" s="257" t="n">
        <f aca="false">EDATE(V804,X804)-1</f>
        <v>48527</v>
      </c>
      <c r="X804" s="258" t="n">
        <v>120</v>
      </c>
      <c r="Y804" s="254" t="n">
        <f aca="false">ROUND((R804-Z804)/X804,2)*Q804</f>
        <v>9336.3</v>
      </c>
      <c r="Z804" s="254"/>
      <c r="AA804" s="254"/>
      <c r="AB804" s="254"/>
      <c r="AC804" s="254"/>
      <c r="AD804" s="254"/>
      <c r="AE804" s="254"/>
      <c r="AF804" s="254"/>
      <c r="AG804" s="254"/>
      <c r="AH804" s="254"/>
      <c r="AI804" s="254"/>
      <c r="AJ804" s="254"/>
      <c r="AK804" s="254"/>
      <c r="AL804" s="254"/>
      <c r="AM804" s="254"/>
      <c r="AN804" s="254"/>
      <c r="AO804" s="254"/>
      <c r="AP804" s="254"/>
      <c r="AQ804" s="254"/>
      <c r="AR804" s="254"/>
      <c r="AS804" s="254"/>
      <c r="AT804" s="254"/>
      <c r="AU804" s="254"/>
      <c r="AV804" s="254"/>
      <c r="AW804" s="254"/>
      <c r="AX804" s="254"/>
      <c r="AY804" s="254"/>
      <c r="AZ804" s="254"/>
      <c r="BA804" s="254"/>
      <c r="BB804" s="254"/>
      <c r="BC804" s="254"/>
      <c r="BD804" s="254"/>
      <c r="BE804" s="254"/>
      <c r="BF804" s="254"/>
      <c r="BG804" s="254"/>
      <c r="BH804" s="254"/>
      <c r="BI804" s="254"/>
      <c r="BJ804" s="254"/>
      <c r="BK804" s="254"/>
      <c r="BL804" s="254"/>
      <c r="BM804" s="254"/>
      <c r="BN804" s="254"/>
      <c r="BO804" s="254"/>
      <c r="BP804" s="254"/>
      <c r="BQ804" s="254"/>
      <c r="BR804" s="254"/>
      <c r="BS804" s="254"/>
      <c r="BT804" s="254"/>
      <c r="BU804" s="254"/>
      <c r="BV804" s="254"/>
      <c r="BW804" s="254"/>
      <c r="BX804" s="254"/>
      <c r="BY804" s="254"/>
      <c r="BZ804" s="254"/>
      <c r="CA804" s="254"/>
      <c r="CB804" s="254"/>
      <c r="CC804" s="254"/>
      <c r="CD804" s="254"/>
      <c r="CE804" s="254"/>
      <c r="CF804" s="254"/>
      <c r="CG804" s="254"/>
      <c r="CH804" s="254"/>
      <c r="CI804" s="254" t="e">
        <f aca="false">#N/A</f>
        <v>#N/A</v>
      </c>
      <c r="CJ804" s="254"/>
      <c r="CK804" s="254"/>
      <c r="CL804" s="254"/>
      <c r="CM804" s="312" t="n">
        <v>44875</v>
      </c>
      <c r="CN804" s="257" t="e">
        <f aca="false">EDATE(CM804,CO804)-1</f>
        <v>#N/A</v>
      </c>
      <c r="CO804" s="254" t="e">
        <f aca="false">#N/A</f>
        <v>#N/A</v>
      </c>
      <c r="CP804" s="254" t="n">
        <v>-11</v>
      </c>
      <c r="CQ804" s="254"/>
      <c r="CR804" s="254"/>
      <c r="CS804" s="254"/>
      <c r="CT804" s="260"/>
      <c r="CU804" s="260"/>
      <c r="CV804" s="260"/>
      <c r="CW804" s="261" t="n">
        <f aca="false">IF(AND(CW$5&gt;$V804,CW$6&lt;=$W804),$Y804,IF(AND(MONTH(CW$6)=MONTH($W804),YEAR(CW$6)=YEAR($W804)),$T804-$X804*$Y804+$Y804,0))</f>
        <v>0</v>
      </c>
      <c r="CX804" s="261" t="n">
        <f aca="false">IF(AND(CX$5&gt;$V804,CX$6&lt;=$W804),$Y804,IF(AND(MONTH(CX$6)=MONTH($W804),YEAR(CX$6)=YEAR($W804)),$T804-$X804*$Y804+$Y804,0))</f>
        <v>0</v>
      </c>
      <c r="CY804" s="261" t="n">
        <f aca="false">IF(AND(CY$5&gt;$V804,CY$6&lt;=$W804),$Y804,IF(AND(MONTH(CY$6)=MONTH($W804),YEAR(CY$6)=YEAR($W804)),$T804-$X804*$Y804+$Y804,0))</f>
        <v>0</v>
      </c>
      <c r="CZ804" s="261" t="n">
        <f aca="false">IF(AND(CZ$5&gt;$V804,CZ$6&lt;=$W804),$Y804,IF(AND(MONTH(CZ$6)=MONTH($W804),YEAR(CZ$6)=YEAR($W804)),$T804-$X804*$Y804+$Y804,0))</f>
        <v>0</v>
      </c>
      <c r="DA804" s="261" t="n">
        <f aca="false">IF(AND(DA$5&gt;$V804,DA$6&lt;=$W804),$Y804,IF(AND(MONTH(DA$6)=MONTH($W804),YEAR(DA$6)=YEAR($W804)),$T804-$X804*$Y804+$Y804,0))</f>
        <v>0</v>
      </c>
      <c r="DB804" s="261" t="n">
        <f aca="false">IF(AND(DB$5&gt;$V804,DB$6&lt;=$W804),$Y804,IF(AND(MONTH(DB$6)=MONTH($W804),YEAR(DB$6)=YEAR($W804)),$T804-$X804*$Y804+$Y804,0))</f>
        <v>0</v>
      </c>
      <c r="DC804" s="261" t="n">
        <f aca="false">IF(AND(DC$5&gt;$V804,DC$6&lt;=$W804),$Y804,IF(AND(MONTH(DC$6)=MONTH($W804),YEAR(DC$6)=YEAR($W804)),$T804-$X804*$Y804+$Y804,0))</f>
        <v>0</v>
      </c>
      <c r="DD804" s="261" t="n">
        <f aca="false">IF(AND(DD$5&gt;$V804,DD$6&lt;=$W804),$Y804,IF(AND(MONTH(DD$6)=MONTH($W804),YEAR(DD$6)=YEAR($W804)),$T804-$X804*$Y804+$Y804,0))</f>
        <v>0</v>
      </c>
      <c r="DE804" s="261" t="n">
        <f aca="false">IF(AND(DE$5&gt;$V804,DE$6&lt;=$W804),$Y804,IF(AND(MONTH(DE$6)=MONTH($W804),YEAR(DE$6)=YEAR($W804)),$T804-$X804*$Y804+$Y804,0))</f>
        <v>0</v>
      </c>
      <c r="DF804" s="261" t="n">
        <f aca="false">IF(AND(DF$5&gt;$V804,DF$6&lt;=$W804),$Y804,IF(AND(MONTH(DF$6)=MONTH($W804),YEAR(DF$6)=YEAR($W804)),$T804-$X804*$Y804+$Y804,0))</f>
        <v>0</v>
      </c>
      <c r="DG804" s="261" t="n">
        <f aca="false">IF(AND(DG$5&gt;$V804,DG$6&lt;=$W804),$Y804,IF(AND(MONTH(DG$6)=MONTH($W804),YEAR(DG$6)=YEAR($W804)),$T804-$X804*$Y804+$Y804,0))</f>
        <v>0</v>
      </c>
      <c r="DH804" s="261" t="n">
        <f aca="false">IF(AND(DH$5&gt;$V804,DH$6&lt;=$W804),$Y804,IF(AND(MONTH(DH$6)=MONTH($W804),YEAR(DH$6)=YEAR($W804)),$T804-$X804*$Y804+$Y804,0))</f>
        <v>9336.3</v>
      </c>
      <c r="DI804" s="260" t="n">
        <f aca="false">CW804+CX804+CY804+CZ804+DA804+DB804+DC804+DD804+DE804+DF804+DG804+DH804</f>
        <v>9336.3</v>
      </c>
      <c r="DJ804" s="260" t="n">
        <f aca="false">T804+AG804+AJ804+AQ804+AS804+AU804+AW804</f>
        <v>1120355.75</v>
      </c>
      <c r="DK804" s="260" t="n">
        <f aca="false">CU804+DI804-O804</f>
        <v>9336.3</v>
      </c>
      <c r="DL804" s="260" t="n">
        <f aca="false">DJ804-DK804</f>
        <v>1111019.45</v>
      </c>
      <c r="DM804" s="261" t="n">
        <f aca="false">IF(AND(DM$5&gt;$V804,DM$6&lt;=$W804),$Y804,IF(AND(MONTH(DM$6)=MONTH($W804),YEAR(DM$6)=YEAR($W804)),$T804-$X804*$Y804+$Y804,0))</f>
        <v>9336.3</v>
      </c>
      <c r="DN804" s="261" t="n">
        <f aca="false">IF(AND(DN$5&gt;$V804,DN$6&lt;=$W804),$Y804,IF(AND(MONTH(DN$6)=MONTH($W804),YEAR(DN$6)=YEAR($W804)),$T804-$X804*$Y804+$Y804,0))</f>
        <v>9336.3</v>
      </c>
      <c r="DO804" s="261" t="n">
        <f aca="false">IF(AND(DO$5&gt;$V804,DO$6&lt;=$W804),$Y804,IF(AND(MONTH(DO$6)=MONTH($W804),YEAR(DO$6)=YEAR($W804)),$T804-$X804*$Y804+$Y804,0))</f>
        <v>9336.3</v>
      </c>
      <c r="DP804" s="261" t="n">
        <f aca="false">IF(AND(DP$5&gt;$V804,DP$6&lt;=$W804),$Y804,IF(AND(MONTH(DP$6)=MONTH($W804),YEAR(DP$6)=YEAR($W804)),$T804-$X804*$Y804+$Y804,0))</f>
        <v>9336.3</v>
      </c>
      <c r="DQ804" s="261" t="n">
        <f aca="false">IF(AND(DQ$5&gt;$V804,DQ$6&lt;=$W804),$Y804,IF(AND(MONTH(DQ$6)=MONTH($W804),YEAR(DQ$6)=YEAR($W804)),$T804-$X804*$Y804+$Y804,0))</f>
        <v>9336.3</v>
      </c>
      <c r="DR804" s="261" t="n">
        <f aca="false">IF(AND(DR$5&gt;$V804,DR$6&lt;=$W804),$Y804,IF(AND(MONTH(DR$6)=MONTH($W804),YEAR(DR$6)=YEAR($W804)),$T804-$X804*$Y804+$Y804,0))</f>
        <v>9336.3</v>
      </c>
      <c r="DS804" s="261" t="n">
        <f aca="false">IF(AND(DS$5&gt;$V804,DS$6&lt;=$W804),$Y804,IF(AND(MONTH(DS$6)=MONTH($W804),YEAR(DS$6)=YEAR($W804)),$T804-$X804*$Y804+$Y804,0))</f>
        <v>9336.3</v>
      </c>
      <c r="DT804" s="261" t="n">
        <f aca="false">IF(AND(DT$5&gt;$V804,DT$6&lt;=$W804),$Y804,IF(AND(MONTH(DT$6)=MONTH($W804),YEAR(DT$6)=YEAR($W804)),$T804-$X804*$Y804+$Y804,0))</f>
        <v>9336.3</v>
      </c>
      <c r="DU804" s="261" t="n">
        <f aca="false">IF(AND(DU$5&gt;$V804,DU$6&lt;=$W804),$Y804,IF(AND(MONTH(DU$6)=MONTH($W804),YEAR(DU$6)=YEAR($W804)),$T804-$X804*$Y804+$Y804,0))</f>
        <v>9336.3</v>
      </c>
      <c r="DV804" s="261" t="n">
        <f aca="false">IF(AND(DV$5&gt;$V804,DV$6&lt;=$W804),$Y804,IF(AND(MONTH(DV$6)=MONTH($W804),YEAR(DV$6)=YEAR($W804)),$T804-$X804*$Y804+$Y804,0))</f>
        <v>9336.3</v>
      </c>
      <c r="DW804" s="261" t="n">
        <f aca="false">IF(AND(DW$5&gt;$V804,DW$6&lt;=$W804),$Y804,IF(AND(MONTH(DW$6)=MONTH($W804),YEAR(DW$6)=YEAR($W804)),$T804-$X804*$Y804+$Y804,0))</f>
        <v>9336.3</v>
      </c>
      <c r="DX804" s="261" t="n">
        <f aca="false">IF(AND(DX$5&gt;$V804,DX$6&lt;=$W804),$Y804,IF(AND(MONTH(DX$6)=MONTH($W804),YEAR(DX$6)=YEAR($W804)),$T804-AA804-$X804*$Y804+$Y804,0))</f>
        <v>9336.3</v>
      </c>
      <c r="DY804" s="260" t="n">
        <f aca="false">DM804+DN804+DO804+DP804+DQ804+DR804+DS804+DT804+DU804+DV804+DW804+DX804</f>
        <v>112035.6</v>
      </c>
      <c r="DZ804" s="260" t="n">
        <f aca="false">DJ804+AY804+BA804+BC804+BE804+BG804+BI804+BK804+BM804+BO804</f>
        <v>1120355.75</v>
      </c>
      <c r="EA804" s="260" t="n">
        <f aca="false">DK804+DY804</f>
        <v>121371.9</v>
      </c>
      <c r="EB804" s="260" t="n">
        <f aca="false">DZ804-EA804</f>
        <v>998983.85</v>
      </c>
      <c r="EC804" s="261" t="n">
        <f aca="false">IF(AND(EC$5&gt;$V804,EC$6&lt;=$W804),$Y804,IF(AND(MONTH(EC$6)=MONTH($W804),YEAR(EC$6)=YEAR($W804)),$T804-$X804*$Y804+$Y804,0))</f>
        <v>9336.3</v>
      </c>
      <c r="ED804" s="261" t="n">
        <f aca="false">IF(AND(ED$5&gt;$V804,ED$6&lt;=$W804),$Y804,IF(AND(MONTH(ED$6)=MONTH($W804),YEAR(ED$6)=YEAR($W804)),$T804-$X804*$Y804+$Y804,0))</f>
        <v>9336.3</v>
      </c>
      <c r="EE804" s="261" t="n">
        <f aca="false">IF(AND(EE$5&gt;$V804,EE$6&lt;=$W804),$Y804,IF(AND(MONTH(EE$6)=MONTH($W804),YEAR(EE$6)=YEAR($W804)),$T804-$X804*$Y804+$Y804,0))</f>
        <v>9336.3</v>
      </c>
      <c r="EF804" s="261" t="n">
        <f aca="false">IF(AND(EF$5&gt;$V804,EF$6&lt;=$W804),$Y804,IF(AND(MONTH(EF$6)=MONTH($W804),YEAR(EF$6)=YEAR($W804)),$T804-$X804*$Y804+$Y804,0))</f>
        <v>9336.3</v>
      </c>
      <c r="EG804" s="261" t="n">
        <f aca="false">IF(AND(EG$5&gt;$V804,EG$6&lt;=$W804),$Y804,IF(AND(MONTH(EG$6)=MONTH($W804),YEAR(EG$6)=YEAR($W804)),$T804-$X804*$Y804+$Y804,0))</f>
        <v>9336.3</v>
      </c>
      <c r="EH804" s="261" t="n">
        <f aca="false">IF(AND(EH$5&gt;$V804,EH$6&lt;=$W804),$Y804,IF(AND(MONTH(EH$6)=MONTH($W804),YEAR(EH$6)=YEAR($W804)),$T804-$X804*$Y804+$Y804,0))</f>
        <v>9336.3</v>
      </c>
      <c r="EI804" s="261" t="n">
        <f aca="false">IF(AND(EI$5&gt;$V804,EI$6&lt;=$W804),$Y804,IF(AND(MONTH(EI$6)=MONTH($W804),YEAR(EI$6)=YEAR($W804)),$T804-$X804*$Y804+$Y804,0))</f>
        <v>9336.3</v>
      </c>
      <c r="EJ804" s="261" t="n">
        <f aca="false">IF(AND(EJ$5&gt;$V804,EJ$6&lt;=$W804),$Y804,IF(AND(MONTH(EJ$6)=MONTH($W804),YEAR(EJ$6)=YEAR($W804)),$T804-$X804*$Y804+$Y804,0))</f>
        <v>9336.3</v>
      </c>
      <c r="EK804" s="261" t="n">
        <f aca="false">IF(AND(EK$5&gt;$V804,EK$6&lt;=$W804),$Y804,IF(AND(MONTH(EK$6)=MONTH($W804),YEAR(EK$6)=YEAR($W804)),$T804-$X804*$Y804+$Y804,0))</f>
        <v>9336.3</v>
      </c>
      <c r="EL804" s="266" t="n">
        <v>9336.3</v>
      </c>
      <c r="EM804" s="263" t="n">
        <v>9336.3</v>
      </c>
      <c r="EN804" s="261" t="n">
        <v>9336.3</v>
      </c>
      <c r="EO804" s="260" t="n">
        <f aca="false">EC804+ED804+EE804+EF804+EG804+EH804+EI804+EJ804+EK804+EL804+EM804+EN804</f>
        <v>112035.6</v>
      </c>
      <c r="EP804" s="260" t="n">
        <f aca="false">T804+AQ804+AS804+AU804+AW804+AY804+BA804+BC804+BE804+BG804+BI804+BK804+BM804+BO804+BQ804+BS804+BU804+BW804+BY804+CA804+CC804+CE804+CG804</f>
        <v>1120355.75</v>
      </c>
      <c r="EQ804" s="260" t="n">
        <f aca="false">EA804+EO804</f>
        <v>233407.5</v>
      </c>
      <c r="ER804" s="260" t="n">
        <f aca="false">EP804-EQ804</f>
        <v>886948.25</v>
      </c>
      <c r="ES804" s="262" t="n">
        <f aca="false">EN804</f>
        <v>9336.3</v>
      </c>
      <c r="ET804" s="262" t="n">
        <f aca="false">ES804</f>
        <v>9336.3</v>
      </c>
      <c r="EU804" s="262" t="n">
        <f aca="false">ET804</f>
        <v>9336.3</v>
      </c>
      <c r="EV804" s="262" t="n">
        <f aca="false">EU804</f>
        <v>9336.3</v>
      </c>
      <c r="EW804" s="262" t="n">
        <f aca="false">EV804</f>
        <v>9336.3</v>
      </c>
      <c r="EX804" s="262" t="n">
        <f aca="false">EW804</f>
        <v>9336.3</v>
      </c>
      <c r="EY804" s="262" t="n">
        <f aca="false">EX804</f>
        <v>9336.3</v>
      </c>
      <c r="EZ804" s="262" t="n">
        <f aca="false">EY804</f>
        <v>9336.3</v>
      </c>
      <c r="FA804" s="262" t="n">
        <f aca="false">EZ804</f>
        <v>9336.3</v>
      </c>
      <c r="FB804" s="262" t="n">
        <f aca="false">FA804</f>
        <v>9336.3</v>
      </c>
      <c r="FC804" s="262" t="n">
        <f aca="false">FB804</f>
        <v>9336.3</v>
      </c>
      <c r="FD804" s="262" t="n">
        <f aca="false">FC804</f>
        <v>9336.3</v>
      </c>
      <c r="FE804" s="260" t="n">
        <f aca="false">ES804+ET804+EU804+EV804+EW804+EX804+EY804+EZ804+FA804+FB804+FC804+FD804</f>
        <v>112035.6</v>
      </c>
      <c r="FF804" s="260" t="n">
        <f aca="false">EP804</f>
        <v>1120355.75</v>
      </c>
      <c r="FG804" s="260" t="n">
        <f aca="false">EQ804+FE804</f>
        <v>345443.1</v>
      </c>
      <c r="FH804" s="260" t="n">
        <f aca="false">FF804-FG804</f>
        <v>774912.65</v>
      </c>
      <c r="FI804" s="261" t="n">
        <f aca="false">FD804</f>
        <v>9336.3</v>
      </c>
      <c r="FJ804" s="261" t="n">
        <f aca="false">FI804</f>
        <v>9336.3</v>
      </c>
      <c r="FK804" s="261" t="n">
        <f aca="false">FJ804</f>
        <v>9336.3</v>
      </c>
      <c r="FL804" s="261" t="n">
        <f aca="false">FK804</f>
        <v>9336.3</v>
      </c>
      <c r="FM804" s="261" t="n">
        <f aca="false">FL804</f>
        <v>9336.3</v>
      </c>
      <c r="FN804" s="261" t="n">
        <f aca="false">FM804</f>
        <v>9336.3</v>
      </c>
      <c r="FO804" s="261" t="n">
        <f aca="false">FN804</f>
        <v>9336.3</v>
      </c>
      <c r="FP804" s="261" t="n">
        <f aca="false">FO804</f>
        <v>9336.3</v>
      </c>
      <c r="FQ804" s="261" t="n">
        <f aca="false">FP804</f>
        <v>9336.3</v>
      </c>
      <c r="FR804" s="261" t="n">
        <f aca="false">FQ804</f>
        <v>9336.3</v>
      </c>
      <c r="FS804" s="261" t="n">
        <f aca="false">FR804</f>
        <v>9336.3</v>
      </c>
      <c r="FT804" s="261" t="n">
        <f aca="false">FS804</f>
        <v>9336.3</v>
      </c>
      <c r="FU804" s="260" t="n">
        <f aca="false">FI804+FJ804+FK804+FL804+FM804+FN804+FO804+FP804+FQ804+FR804+FS804+FT804</f>
        <v>112035.6</v>
      </c>
      <c r="FV804" s="260" t="n">
        <f aca="false">FF804</f>
        <v>1120355.75</v>
      </c>
      <c r="FW804" s="260" t="n">
        <f aca="false">FG804+FU804</f>
        <v>457478.7</v>
      </c>
      <c r="FX804" s="260" t="n">
        <f aca="false">FV804-FW804</f>
        <v>662877.05</v>
      </c>
      <c r="FY804" s="261" t="n">
        <f aca="false">FT804</f>
        <v>9336.3</v>
      </c>
      <c r="FZ804" s="261" t="n">
        <f aca="false">FY804</f>
        <v>9336.3</v>
      </c>
      <c r="GA804" s="261" t="n">
        <f aca="false">FZ804</f>
        <v>9336.3</v>
      </c>
      <c r="GB804" s="261" t="n">
        <f aca="false">GA804</f>
        <v>9336.3</v>
      </c>
      <c r="GC804" s="261" t="n">
        <f aca="false">GB804</f>
        <v>9336.3</v>
      </c>
      <c r="GD804" s="261" t="n">
        <f aca="false">GC804</f>
        <v>9336.3</v>
      </c>
      <c r="GE804" s="261" t="n">
        <f aca="false">GD804</f>
        <v>9336.3</v>
      </c>
      <c r="GF804" s="261" t="n">
        <f aca="false">GE804</f>
        <v>9336.3</v>
      </c>
      <c r="GG804" s="261" t="n">
        <f aca="false">GF804</f>
        <v>9336.3</v>
      </c>
      <c r="GH804" s="261" t="n">
        <f aca="false">GG804</f>
        <v>9336.3</v>
      </c>
      <c r="GI804" s="261" t="n">
        <f aca="false">GH804</f>
        <v>9336.3</v>
      </c>
      <c r="GJ804" s="261" t="n">
        <f aca="false">GI804</f>
        <v>9336.3</v>
      </c>
      <c r="GK804" s="260" t="n">
        <f aca="false">FY804+FZ804+GA804+GB804+GC804+GD804+GE804+GF804+GG804+GH804+GI804+GJ804</f>
        <v>112035.6</v>
      </c>
      <c r="GL804" s="260" t="n">
        <f aca="false">FV804</f>
        <v>1120355.75</v>
      </c>
      <c r="GM804" s="260" t="n">
        <f aca="false">FW804+GK804</f>
        <v>569514.3</v>
      </c>
      <c r="GN804" s="260" t="n">
        <f aca="false">GL804-GM804</f>
        <v>550841.45</v>
      </c>
      <c r="GO804" s="261" t="n">
        <f aca="false">GJ804</f>
        <v>9336.3</v>
      </c>
      <c r="GP804" s="261" t="n">
        <f aca="false">GO804</f>
        <v>9336.3</v>
      </c>
      <c r="GQ804" s="261" t="n">
        <f aca="false">GP804</f>
        <v>9336.3</v>
      </c>
      <c r="GR804" s="261" t="n">
        <f aca="false">GQ804</f>
        <v>9336.3</v>
      </c>
      <c r="GS804" s="261" t="n">
        <f aca="false">GR804</f>
        <v>9336.3</v>
      </c>
      <c r="GT804" s="261" t="n">
        <f aca="false">GS804</f>
        <v>9336.3</v>
      </c>
      <c r="GU804" s="261" t="n">
        <f aca="false">GT804</f>
        <v>9336.3</v>
      </c>
      <c r="GV804" s="261" t="n">
        <f aca="false">GU804</f>
        <v>9336.3</v>
      </c>
      <c r="GW804" s="261" t="n">
        <f aca="false">GV804</f>
        <v>9336.3</v>
      </c>
      <c r="GX804" s="261" t="n">
        <f aca="false">GW804</f>
        <v>9336.3</v>
      </c>
      <c r="GY804" s="261" t="n">
        <f aca="false">GX804</f>
        <v>9336.3</v>
      </c>
      <c r="GZ804" s="261" t="n">
        <f aca="false">GY804</f>
        <v>9336.3</v>
      </c>
      <c r="HA804" s="260" t="n">
        <f aca="false">GO804+GP804+GQ804+GR804+GS804+GT804+GU804+GV804+GW804+GX804+GY804+GZ804</f>
        <v>112035.6</v>
      </c>
      <c r="HB804" s="260" t="n">
        <f aca="false">GL804</f>
        <v>1120355.75</v>
      </c>
      <c r="HC804" s="260" t="n">
        <f aca="false">GM804+HA804</f>
        <v>681549.9</v>
      </c>
      <c r="HD804" s="260" t="n">
        <f aca="false">HB804-HC804</f>
        <v>438805.85</v>
      </c>
      <c r="HE804" s="264" t="n">
        <f aca="false">GO804-GJ804</f>
        <v>0</v>
      </c>
      <c r="HF804" s="264"/>
      <c r="HG804" s="264"/>
      <c r="HH804" s="264"/>
      <c r="HI804" s="264"/>
      <c r="HJ804" s="264"/>
      <c r="HK804" s="264"/>
      <c r="HL804" s="264"/>
      <c r="HM804" s="264"/>
      <c r="HN804" s="264"/>
      <c r="HO804" s="264"/>
      <c r="HP804" s="264"/>
      <c r="HQ804" s="264"/>
      <c r="HR804" s="264"/>
      <c r="HS804" s="264"/>
      <c r="HT804" s="264"/>
      <c r="HU804" s="264"/>
      <c r="HV804" s="264"/>
      <c r="HW804" s="264"/>
      <c r="HX804" s="264"/>
      <c r="HY804" s="264"/>
      <c r="HZ804" s="264"/>
      <c r="IA804" s="264"/>
      <c r="IB804" s="264"/>
      <c r="IC804" s="264"/>
      <c r="ID804" s="264"/>
      <c r="IE804" s="264"/>
      <c r="IF804" s="264"/>
      <c r="IG804" s="264"/>
      <c r="IH804" s="264"/>
      <c r="II804" s="264"/>
      <c r="IJ804" s="264"/>
      <c r="IK804" s="264"/>
      <c r="IL804" s="264"/>
      <c r="IM804" s="264"/>
      <c r="IN804" s="264"/>
      <c r="IO804" s="264"/>
      <c r="IP804" s="264"/>
      <c r="IQ804" s="264"/>
      <c r="IR804" s="264"/>
      <c r="IS804" s="264"/>
      <c r="IT804" s="264"/>
      <c r="IU804" s="264"/>
      <c r="IV804" s="264"/>
      <c r="IW804" s="264"/>
      <c r="IX804" s="264"/>
      <c r="IY804" s="264"/>
      <c r="IZ804" s="264"/>
      <c r="JA804" s="264"/>
      <c r="JB804" s="264"/>
      <c r="JC804" s="264"/>
      <c r="JD804" s="264"/>
      <c r="JE804" s="264"/>
      <c r="JF804" s="264"/>
      <c r="JG804" s="264"/>
      <c r="JH804" s="264"/>
      <c r="JI804" s="264"/>
      <c r="JJ804" s="264"/>
      <c r="JK804" s="264"/>
      <c r="JL804" s="264"/>
      <c r="JM804" s="265"/>
      <c r="JN804" s="265"/>
    </row>
    <row r="805" s="201" customFormat="true" ht="22.35" hidden="false" customHeight="false" outlineLevel="0" collapsed="false">
      <c r="A805" s="249" t="n">
        <v>773</v>
      </c>
      <c r="B805" s="307" t="s">
        <v>1281</v>
      </c>
      <c r="C805" s="306" t="n">
        <v>6960</v>
      </c>
      <c r="D805" s="252" t="s">
        <v>471</v>
      </c>
      <c r="E805" s="252" t="s">
        <v>633</v>
      </c>
      <c r="F805" s="253" t="n">
        <v>1</v>
      </c>
      <c r="G805" s="311" t="n">
        <v>2514168.33</v>
      </c>
      <c r="H805" s="255" t="n">
        <v>0.2</v>
      </c>
      <c r="I805" s="311" t="n">
        <v>2514168.33</v>
      </c>
      <c r="J805" s="254" t="n">
        <f aca="false">ROUND(I805+F805*G805*H805,2)</f>
        <v>3017002</v>
      </c>
      <c r="K805" s="312" t="n">
        <v>44893</v>
      </c>
      <c r="L805" s="257" t="n">
        <f aca="false">EDATE(K805,M805)-1</f>
        <v>48545</v>
      </c>
      <c r="M805" s="258" t="n">
        <v>120</v>
      </c>
      <c r="N805" s="254"/>
      <c r="O805" s="254"/>
      <c r="P805" s="254"/>
      <c r="Q805" s="253" t="n">
        <v>1</v>
      </c>
      <c r="R805" s="313" t="n">
        <v>2514168.33</v>
      </c>
      <c r="S805" s="304" t="n">
        <f aca="false">H805</f>
        <v>0.2</v>
      </c>
      <c r="T805" s="313" t="n">
        <v>2514168.33</v>
      </c>
      <c r="U805" s="254" t="n">
        <f aca="false">ROUND(T805+Q805*R805*S805,2)</f>
        <v>3017002</v>
      </c>
      <c r="V805" s="312" t="n">
        <v>44893</v>
      </c>
      <c r="W805" s="257" t="n">
        <f aca="false">EDATE(V805,X805)-1</f>
        <v>48545</v>
      </c>
      <c r="X805" s="258" t="n">
        <v>120</v>
      </c>
      <c r="Y805" s="254" t="n">
        <f aca="false">ROUND((R805-Z805)/X805,2)*Q805</f>
        <v>20951.4</v>
      </c>
      <c r="Z805" s="254" t="n">
        <v>0</v>
      </c>
      <c r="AA805" s="254" t="n">
        <v>0</v>
      </c>
      <c r="AB805" s="254"/>
      <c r="AC805" s="254"/>
      <c r="AD805" s="254"/>
      <c r="AE805" s="254"/>
      <c r="AF805" s="254"/>
      <c r="AG805" s="254" t="n">
        <v>0</v>
      </c>
      <c r="AH805" s="254" t="n">
        <f aca="false">AI805-Y805</f>
        <v>0</v>
      </c>
      <c r="AI805" s="254" t="n">
        <f aca="false">ROUND((T805+AG805-Z805)/X805,2)</f>
        <v>20951.4</v>
      </c>
      <c r="AJ805" s="254"/>
      <c r="AK805" s="254"/>
      <c r="AL805" s="254"/>
      <c r="AM805" s="254"/>
      <c r="AN805" s="254"/>
      <c r="AO805" s="254"/>
      <c r="AP805" s="254"/>
      <c r="AQ805" s="254" t="n">
        <v>0</v>
      </c>
      <c r="AR805" s="254" t="n">
        <f aca="false">ROUND((T805+AG805+AJ805-CW805-CX805+AQ805)/120,2)</f>
        <v>20951.4</v>
      </c>
      <c r="AS805" s="254" t="n">
        <v>0</v>
      </c>
      <c r="AT805" s="297" t="n">
        <f aca="false">ROUND((T805+AQ805+AG805-AI805*2-AR805*7+AS805)/111,2)</f>
        <v>20951.4</v>
      </c>
      <c r="AU805" s="254" t="n">
        <v>23877.6</v>
      </c>
      <c r="AV805" s="297" t="n">
        <f aca="false">ROUND((T805+AQ805+AG805+AS805-AI805*0-AR805*0-AT805*0+AU805)/120,2)</f>
        <v>21150.38</v>
      </c>
      <c r="AW805" s="254" t="n">
        <v>11938.8</v>
      </c>
      <c r="AX805" s="254" t="n">
        <f aca="false">ROUND((T805+AG805+AU805-AV805*1+AW805)/119,2)</f>
        <v>21250.71</v>
      </c>
      <c r="AY805" s="254"/>
      <c r="AZ805" s="254"/>
      <c r="BA805" s="254"/>
      <c r="BB805" s="254"/>
      <c r="BC805" s="254"/>
      <c r="BD805" s="254"/>
      <c r="BE805" s="254"/>
      <c r="BF805" s="254"/>
      <c r="BG805" s="254"/>
      <c r="BH805" s="254"/>
      <c r="BI805" s="254"/>
      <c r="BJ805" s="254"/>
      <c r="BK805" s="254"/>
      <c r="BL805" s="254"/>
      <c r="BM805" s="254"/>
      <c r="BN805" s="254"/>
      <c r="BO805" s="254"/>
      <c r="BP805" s="254"/>
      <c r="BQ805" s="254"/>
      <c r="BR805" s="254"/>
      <c r="BS805" s="254"/>
      <c r="BT805" s="254"/>
      <c r="BU805" s="254"/>
      <c r="BV805" s="254"/>
      <c r="BW805" s="254"/>
      <c r="BX805" s="254"/>
      <c r="BY805" s="254"/>
      <c r="BZ805" s="254"/>
      <c r="CA805" s="254"/>
      <c r="CB805" s="254"/>
      <c r="CC805" s="254"/>
      <c r="CD805" s="254"/>
      <c r="CE805" s="254"/>
      <c r="CF805" s="254"/>
      <c r="CG805" s="254"/>
      <c r="CH805" s="254"/>
      <c r="CI805" s="254" t="e">
        <f aca="false">#N/A</f>
        <v>#N/A</v>
      </c>
      <c r="CJ805" s="254"/>
      <c r="CK805" s="254"/>
      <c r="CL805" s="254"/>
      <c r="CM805" s="312" t="n">
        <v>44893</v>
      </c>
      <c r="CN805" s="257" t="e">
        <f aca="false">EDATE(CM805,CO805)-1</f>
        <v>#N/A</v>
      </c>
      <c r="CO805" s="254" t="e">
        <f aca="false">#N/A</f>
        <v>#N/A</v>
      </c>
      <c r="CP805" s="254" t="n">
        <v>-11</v>
      </c>
      <c r="CQ805" s="254"/>
      <c r="CR805" s="254"/>
      <c r="CS805" s="254"/>
      <c r="CT805" s="260"/>
      <c r="CU805" s="260"/>
      <c r="CV805" s="260"/>
      <c r="CW805" s="262" t="n">
        <f aca="false">IF(AND(CW$5&gt;$V805,CW$6&lt;=$W805),$Y805,IF(AND(MONTH(CW$6)=MONTH($W805),YEAR(CW$6)=YEAR($W805)),$T805-$X805*$Y805+$Y805,0))</f>
        <v>0</v>
      </c>
      <c r="CX805" s="262" t="n">
        <f aca="false">IF(AND(CX$5&gt;$V805,CX$6&lt;=$W805),$Y805,IF(AND(MONTH(CX$6)=MONTH($W805),YEAR(CX$6)=YEAR($W805)),$T805-$X805*$Y805+$Y805,0))</f>
        <v>0</v>
      </c>
      <c r="CY805" s="262" t="n">
        <f aca="false">IF(AND(CY$5&gt;$V805,CY$6&lt;=$W805),$Y805,IF(AND(MONTH(CY$6)=MONTH($W805),YEAR(CY$6)=YEAR($W805)),$T805-$X805*$Y805+$Y805,0))</f>
        <v>0</v>
      </c>
      <c r="CZ805" s="262" t="n">
        <f aca="false">IF(AND(CZ$5&gt;$V805,CZ$6&lt;=$W805),$Y805,IF(AND(MONTH(CZ$6)=MONTH($W805),YEAR(CZ$6)=YEAR($W805)),$T805-$X805*$Y805+$Y805,0))</f>
        <v>0</v>
      </c>
      <c r="DA805" s="262" t="n">
        <f aca="false">IF(AND(DA$5&gt;$V805,DA$6&lt;=$W805),$Y805,IF(AND(MONTH(DA$6)=MONTH($W805),YEAR(DA$6)=YEAR($W805)),$T805-$X805*$Y805+$Y805,0))</f>
        <v>0</v>
      </c>
      <c r="DB805" s="262" t="n">
        <f aca="false">IF(AND(DB$5&gt;$V805,DB$6&lt;=$W805),$Y805,IF(AND(MONTH(DB$6)=MONTH($W805),YEAR(DB$6)=YEAR($W805)),$T805-$X805*$Y805+$Y805,0))</f>
        <v>0</v>
      </c>
      <c r="DC805" s="262" t="n">
        <f aca="false">IF(AND(DC$5&gt;$V805,DC$6&lt;=$W805),$Y805,IF(AND(MONTH(DC$6)=MONTH($W805),YEAR(DC$6)=YEAR($W805)),$T805-$X805*$Y805+$Y805,0))</f>
        <v>0</v>
      </c>
      <c r="DD805" s="262" t="n">
        <f aca="false">IF(AND(DD$5&gt;$V805,DD$6&lt;=$W805),$Y805,IF(AND(MONTH(DD$6)=MONTH($W805),YEAR(DD$6)=YEAR($W805)),$T805-$X805*$Y805+$Y805,0))</f>
        <v>0</v>
      </c>
      <c r="DE805" s="262" t="n">
        <f aca="false">IF(AND(DE$5&gt;$V805,DE$6&lt;=$W805),$Y805,IF(AND(MONTH(DE$6)=MONTH($W805),YEAR(DE$6)=YEAR($W805)),$T805-$X805*$Y805+$Y805,0))</f>
        <v>0</v>
      </c>
      <c r="DF805" s="262" t="n">
        <f aca="false">IF(AND(DF$5&gt;$V805,DF$6&lt;=$W805),$Y805,IF(AND(MONTH(DF$6)=MONTH($W805),YEAR(DF$6)=YEAR($W805)),$T805-$X805*$Y805+$Y805,0))</f>
        <v>0</v>
      </c>
      <c r="DG805" s="262" t="n">
        <f aca="false">IF(AND(DG$5&gt;$V805,DG$6&lt;=$W805),$Y805,IF(AND(MONTH(DG$6)=MONTH($W805),YEAR(DG$6)=YEAR($W805)),$T805-$X805*$Y805+$Y805,0))</f>
        <v>0</v>
      </c>
      <c r="DH805" s="262" t="n">
        <f aca="false">IF(AND(DH$5&gt;$V805,DH$6&lt;=$W805),$AV805,IF(AND(MONTH(DH$6)=MONTH($W805),YEAR(DH$6)=YEAR($W805)),$T805-$X805*$AV805+$AV805,0))</f>
        <v>21150.38</v>
      </c>
      <c r="DI805" s="260" t="n">
        <f aca="false">CW805+CX805+CY805+CZ805+DA805+DB805+DC805+DD805+DE805+DF805+DG805+DH805</f>
        <v>21150.38</v>
      </c>
      <c r="DJ805" s="260" t="n">
        <f aca="false">T805+AG805+AJ805+AQ805+AS805+AU805+AW805</f>
        <v>2549984.73</v>
      </c>
      <c r="DK805" s="260" t="n">
        <f aca="false">CU805+DI805-O805</f>
        <v>21150.38</v>
      </c>
      <c r="DL805" s="260" t="n">
        <f aca="false">DJ805-DK805</f>
        <v>2528834.35</v>
      </c>
      <c r="DM805" s="262" t="n">
        <f aca="false">IF(AND(DM$5&gt;$V805,DM$6&lt;=$W805),$AX805,IF(AND(MONTH(DM$6)=MONTH($W805),YEAR(DM$6)=YEAR($W805)),$T805-$X805*$AX805+$AX805,0))</f>
        <v>21250.71</v>
      </c>
      <c r="DN805" s="262" t="n">
        <f aca="false">IF(AND(DN$5&gt;$V805,DN$6&lt;=$W805),$AX805,IF(AND(MONTH(DN$6)=MONTH($W805),YEAR(DN$6)=YEAR($W805)),$T805-$X805*$AX805+$AX805,0))</f>
        <v>21250.71</v>
      </c>
      <c r="DO805" s="262" t="n">
        <f aca="false">IF(AND(DO$5&gt;$V805,DO$6&lt;=$W805),$AX805,IF(AND(MONTH(DO$6)=MONTH($W805),YEAR(DO$6)=YEAR($W805)),$T805-$X805*$AX805+$AX805,0))</f>
        <v>21250.71</v>
      </c>
      <c r="DP805" s="262" t="n">
        <f aca="false">IF(AND(DP$5&gt;$V805,DP$6&lt;=$W805),$AX805,IF(AND(MONTH(DP$6)=MONTH($W805),YEAR(DP$6)=YEAR($W805)),$T805-$X805*$AX805+$AX805,0))</f>
        <v>21250.71</v>
      </c>
      <c r="DQ805" s="262" t="n">
        <f aca="false">IF(AND(DQ$5&gt;$V805,DQ$6&lt;=$W805),$AX805,IF(AND(MONTH(DQ$6)=MONTH($W805),YEAR(DQ$6)=YEAR($W805)),$T805-$X805*$AX805+$AX805,0))</f>
        <v>21250.71</v>
      </c>
      <c r="DR805" s="262" t="n">
        <f aca="false">IF(AND(DR$5&gt;$V805,DR$6&lt;=$W805),$AX805,IF(AND(MONTH(DR$6)=MONTH($W805),YEAR(DR$6)=YEAR($W805)),$T805-$X805*$AX805+$AX805,0))</f>
        <v>21250.71</v>
      </c>
      <c r="DS805" s="262" t="n">
        <f aca="false">IF(AND(DS$5&gt;$V805,DS$6&lt;=$W805),$AX805,IF(AND(MONTH(DS$6)=MONTH($W805),YEAR(DS$6)=YEAR($W805)),$T805-$X805*$AX805+$AX805,0))</f>
        <v>21250.71</v>
      </c>
      <c r="DT805" s="262" t="n">
        <f aca="false">IF(AND(DT$5&gt;$V805,DT$6&lt;=$W805),$AX805,IF(AND(MONTH(DT$6)=MONTH($W805),YEAR(DT$6)=YEAR($W805)),$T805-$X805*$AX805+$AX805,0))</f>
        <v>21250.71</v>
      </c>
      <c r="DU805" s="262" t="n">
        <f aca="false">IF(AND(DU$5&gt;$V805,DU$6&lt;=$W805),$AX805,IF(AND(MONTH(DU$6)=MONTH($W805),YEAR(DU$6)=YEAR($W805)),$T805-$X805*$AX805+$AX805,0))</f>
        <v>21250.71</v>
      </c>
      <c r="DV805" s="262" t="n">
        <f aca="false">IF(AND(DV$5&gt;$V805,DV$6&lt;=$W805),$AX805,IF(AND(MONTH(DV$6)=MONTH($W805),YEAR(DV$6)=YEAR($W805)),$T805-$X805*$AX805+$AX805,0))</f>
        <v>21250.71</v>
      </c>
      <c r="DW805" s="262" t="n">
        <f aca="false">IF(AND(DW$5&gt;$V805,DW$6&lt;=$W805),$AX805,IF(AND(MONTH(DW$6)=MONTH($W805),YEAR(DW$6)=YEAR($W805)),$T805-$X805*$AX805+$AX805,0))</f>
        <v>21250.71</v>
      </c>
      <c r="DX805" s="262" t="n">
        <f aca="false">IF(AND(DX$5&gt;$V805,DX$6&lt;=$W805),$AX805,IF(AND(MONTH(DX$6)=MONTH($W805),YEAR(DX$6)=YEAR($W805)),$T805-$X805*$AX805+$AX805,0))</f>
        <v>21250.71</v>
      </c>
      <c r="DY805" s="260" t="n">
        <f aca="false">DM805+DN805+DO805+DP805+DQ805+DR805+DS805+DT805+DU805+DV805+DW805+DX805</f>
        <v>255008.52</v>
      </c>
      <c r="DZ805" s="260" t="n">
        <f aca="false">DJ805+AY805+BA805+BC805+BE805+BG805+BI805+BK805+BM805+BO805</f>
        <v>2549984.73</v>
      </c>
      <c r="EA805" s="260" t="n">
        <f aca="false">DK805+DY805</f>
        <v>276158.9</v>
      </c>
      <c r="EB805" s="260" t="n">
        <f aca="false">DZ805-EA805</f>
        <v>2273825.83</v>
      </c>
      <c r="EC805" s="262" t="n">
        <f aca="false">IF(AND(EC$5&gt;$V805,EC$6&lt;=$W805),$DX805,IF(AND(MONTH(EC$6)=MONTH($W805),YEAR(EC$6)=YEAR($W805)),$T805-$X805*$DX805+$AI805,0))</f>
        <v>21250.71</v>
      </c>
      <c r="ED805" s="262" t="n">
        <f aca="false">IF(AND(ED$5&gt;$V805,ED$6&lt;=$W805),$DX805,IF(AND(MONTH(ED$6)=MONTH($W805),YEAR(ED$6)=YEAR($W805)),$T805-$X805*$DX805+$AI805,0))</f>
        <v>21250.71</v>
      </c>
      <c r="EE805" s="262" t="n">
        <f aca="false">IF(AND(EE$5&gt;$V805,EE$6&lt;=$W805),$DX805,IF(AND(MONTH(EE$6)=MONTH($W805),YEAR(EE$6)=YEAR($W805)),$T805-$X805*$DX805+$AI805,0))</f>
        <v>21250.71</v>
      </c>
      <c r="EF805" s="262" t="n">
        <f aca="false">IF(AND(EF$5&gt;$V805,EF$6&lt;=$W805),$DX805,IF(AND(MONTH(EF$6)=MONTH($W805),YEAR(EF$6)=YEAR($W805)),$T805-$X805*$DX805+$AI805,0))</f>
        <v>21250.71</v>
      </c>
      <c r="EG805" s="262" t="n">
        <f aca="false">IF(AND(EG$5&gt;$V805,EG$6&lt;=$W805),$DX805,IF(AND(MONTH(EG$6)=MONTH($W805),YEAR(EG$6)=YEAR($W805)),$T805-$X805*$DX805+$AI805,0))</f>
        <v>21250.71</v>
      </c>
      <c r="EH805" s="262" t="n">
        <f aca="false">IF(AND(EH$5&gt;$V805,EH$6&lt;=$W805),$DX805,IF(AND(MONTH(EH$6)=MONTH($W805),YEAR(EH$6)=YEAR($W805)),$T805-$X805*$DX805+$AI805,0))</f>
        <v>21250.71</v>
      </c>
      <c r="EI805" s="262" t="n">
        <f aca="false">IF(AND(EI$5&gt;$V805,EI$6&lt;=$W805),$DX805,IF(AND(MONTH(EI$6)=MONTH($W805),YEAR(EI$6)=YEAR($W805)),$T805-$X805*$DX805+$AI805,0))</f>
        <v>21250.71</v>
      </c>
      <c r="EJ805" s="262" t="n">
        <f aca="false">IF(AND(EJ$5&gt;$V805,EJ$6&lt;=$W805),$DX805,IF(AND(MONTH(EJ$6)=MONTH($W805),YEAR(EJ$6)=YEAR($W805)),$T805-$X805*$DX805+$AI805,0))</f>
        <v>21250.71</v>
      </c>
      <c r="EK805" s="262" t="n">
        <f aca="false">IF(AND(EK$5&gt;$V805,EK$6&lt;=$W805),$DX805,IF(AND(MONTH(EK$6)=MONTH($W805),YEAR(EK$6)=YEAR($W805)),$T805-$X805*$DX805+$AI805,0))</f>
        <v>21250.71</v>
      </c>
      <c r="EL805" s="266" t="n">
        <v>21250.71</v>
      </c>
      <c r="EM805" s="268" t="n">
        <v>21250.71</v>
      </c>
      <c r="EN805" s="262" t="n">
        <v>21250.71</v>
      </c>
      <c r="EO805" s="260" t="n">
        <f aca="false">EC805+ED805+EE805+EF805+EG805+EH805+EI805+EJ805+EK805+EL805+EM805+EN805</f>
        <v>255008.52</v>
      </c>
      <c r="EP805" s="260" t="n">
        <f aca="false">T805+AQ805+AS805+AU805+AW805+AY805+BA805+BC805+BE805+BG805+BI805+BK805+BM805+BO805+BQ805+BS805+BU805+BW805+BY805+CA805+CC805+CE805+CG805</f>
        <v>2549984.73</v>
      </c>
      <c r="EQ805" s="260" t="n">
        <f aca="false">EA805+EO805</f>
        <v>531167.42</v>
      </c>
      <c r="ER805" s="260" t="n">
        <f aca="false">EP805-EQ805</f>
        <v>2018817.31</v>
      </c>
      <c r="ES805" s="262" t="n">
        <f aca="false">EN805</f>
        <v>21250.71</v>
      </c>
      <c r="ET805" s="262" t="n">
        <f aca="false">ES805</f>
        <v>21250.71</v>
      </c>
      <c r="EU805" s="262" t="n">
        <f aca="false">ET805</f>
        <v>21250.71</v>
      </c>
      <c r="EV805" s="262" t="n">
        <f aca="false">EU805</f>
        <v>21250.71</v>
      </c>
      <c r="EW805" s="262" t="n">
        <f aca="false">EV805</f>
        <v>21250.71</v>
      </c>
      <c r="EX805" s="262" t="n">
        <f aca="false">EW805</f>
        <v>21250.71</v>
      </c>
      <c r="EY805" s="262" t="n">
        <f aca="false">EX805</f>
        <v>21250.71</v>
      </c>
      <c r="EZ805" s="262" t="n">
        <f aca="false">EY805</f>
        <v>21250.71</v>
      </c>
      <c r="FA805" s="262" t="n">
        <f aca="false">EZ805</f>
        <v>21250.71</v>
      </c>
      <c r="FB805" s="262" t="n">
        <f aca="false">FA805</f>
        <v>21250.71</v>
      </c>
      <c r="FC805" s="262" t="n">
        <f aca="false">FB805</f>
        <v>21250.71</v>
      </c>
      <c r="FD805" s="262" t="n">
        <f aca="false">FC805</f>
        <v>21250.71</v>
      </c>
      <c r="FE805" s="260" t="n">
        <f aca="false">ES805+ET805+EU805+EV805+EW805+EX805+EY805+EZ805+FA805+FB805+FC805+FD805</f>
        <v>255008.52</v>
      </c>
      <c r="FF805" s="260" t="n">
        <f aca="false">EP805</f>
        <v>2549984.73</v>
      </c>
      <c r="FG805" s="260" t="n">
        <f aca="false">EQ805+FE805</f>
        <v>786175.94</v>
      </c>
      <c r="FH805" s="260" t="n">
        <f aca="false">FF805-FG805</f>
        <v>1763808.79</v>
      </c>
      <c r="FI805" s="261" t="n">
        <f aca="false">FD805</f>
        <v>21250.71</v>
      </c>
      <c r="FJ805" s="261" t="n">
        <f aca="false">FI805</f>
        <v>21250.71</v>
      </c>
      <c r="FK805" s="261" t="n">
        <f aca="false">FJ805</f>
        <v>21250.71</v>
      </c>
      <c r="FL805" s="261" t="n">
        <f aca="false">FK805</f>
        <v>21250.71</v>
      </c>
      <c r="FM805" s="261" t="n">
        <f aca="false">FL805</f>
        <v>21250.71</v>
      </c>
      <c r="FN805" s="261" t="n">
        <f aca="false">FM805</f>
        <v>21250.71</v>
      </c>
      <c r="FO805" s="261" t="n">
        <f aca="false">FN805</f>
        <v>21250.71</v>
      </c>
      <c r="FP805" s="261" t="n">
        <f aca="false">FO805</f>
        <v>21250.71</v>
      </c>
      <c r="FQ805" s="261" t="n">
        <f aca="false">FP805</f>
        <v>21250.71</v>
      </c>
      <c r="FR805" s="261" t="n">
        <f aca="false">FQ805</f>
        <v>21250.71</v>
      </c>
      <c r="FS805" s="261" t="n">
        <f aca="false">FR805</f>
        <v>21250.71</v>
      </c>
      <c r="FT805" s="261" t="n">
        <f aca="false">FS805</f>
        <v>21250.71</v>
      </c>
      <c r="FU805" s="260" t="n">
        <f aca="false">FI805+FJ805+FK805+FL805+FM805+FN805+FO805+FP805+FQ805+FR805+FS805+FT805</f>
        <v>255008.52</v>
      </c>
      <c r="FV805" s="260" t="n">
        <f aca="false">FF805</f>
        <v>2549984.73</v>
      </c>
      <c r="FW805" s="260" t="n">
        <f aca="false">FG805+FU805</f>
        <v>1041184.46</v>
      </c>
      <c r="FX805" s="260" t="n">
        <f aca="false">FV805-FW805</f>
        <v>1508800.27</v>
      </c>
      <c r="FY805" s="261" t="n">
        <f aca="false">FT805</f>
        <v>21250.71</v>
      </c>
      <c r="FZ805" s="261" t="n">
        <f aca="false">FY805</f>
        <v>21250.71</v>
      </c>
      <c r="GA805" s="261" t="n">
        <f aca="false">FZ805</f>
        <v>21250.71</v>
      </c>
      <c r="GB805" s="261" t="n">
        <f aca="false">GA805</f>
        <v>21250.71</v>
      </c>
      <c r="GC805" s="261" t="n">
        <f aca="false">GB805</f>
        <v>21250.71</v>
      </c>
      <c r="GD805" s="261" t="n">
        <f aca="false">GC805</f>
        <v>21250.71</v>
      </c>
      <c r="GE805" s="261" t="n">
        <f aca="false">GD805</f>
        <v>21250.71</v>
      </c>
      <c r="GF805" s="261" t="n">
        <f aca="false">GE805</f>
        <v>21250.71</v>
      </c>
      <c r="GG805" s="261" t="n">
        <f aca="false">GF805</f>
        <v>21250.71</v>
      </c>
      <c r="GH805" s="261" t="n">
        <f aca="false">GG805</f>
        <v>21250.71</v>
      </c>
      <c r="GI805" s="261" t="n">
        <f aca="false">GH805</f>
        <v>21250.71</v>
      </c>
      <c r="GJ805" s="261" t="n">
        <f aca="false">GI805</f>
        <v>21250.71</v>
      </c>
      <c r="GK805" s="260" t="n">
        <f aca="false">FY805+FZ805+GA805+GB805+GC805+GD805+GE805+GF805+GG805+GH805+GI805+GJ805</f>
        <v>255008.52</v>
      </c>
      <c r="GL805" s="260" t="n">
        <f aca="false">FV805</f>
        <v>2549984.73</v>
      </c>
      <c r="GM805" s="260" t="n">
        <f aca="false">FW805+GK805</f>
        <v>1296192.98</v>
      </c>
      <c r="GN805" s="260" t="n">
        <f aca="false">GL805-GM805</f>
        <v>1253791.75</v>
      </c>
      <c r="GO805" s="261" t="n">
        <f aca="false">GJ805</f>
        <v>21250.71</v>
      </c>
      <c r="GP805" s="261" t="n">
        <f aca="false">GO805</f>
        <v>21250.71</v>
      </c>
      <c r="GQ805" s="261" t="n">
        <f aca="false">GP805</f>
        <v>21250.71</v>
      </c>
      <c r="GR805" s="261" t="n">
        <f aca="false">GQ805</f>
        <v>21250.71</v>
      </c>
      <c r="GS805" s="261" t="n">
        <f aca="false">GR805</f>
        <v>21250.71</v>
      </c>
      <c r="GT805" s="261" t="n">
        <f aca="false">GS805</f>
        <v>21250.71</v>
      </c>
      <c r="GU805" s="261" t="n">
        <f aca="false">GT805</f>
        <v>21250.71</v>
      </c>
      <c r="GV805" s="261" t="n">
        <f aca="false">GU805</f>
        <v>21250.71</v>
      </c>
      <c r="GW805" s="261" t="n">
        <f aca="false">GV805</f>
        <v>21250.71</v>
      </c>
      <c r="GX805" s="261" t="n">
        <f aca="false">GW805</f>
        <v>21250.71</v>
      </c>
      <c r="GY805" s="261" t="n">
        <f aca="false">GX805</f>
        <v>21250.71</v>
      </c>
      <c r="GZ805" s="261" t="n">
        <f aca="false">GY805</f>
        <v>21250.71</v>
      </c>
      <c r="HA805" s="260" t="n">
        <f aca="false">GO805+GP805+GQ805+GR805+GS805+GT805+GU805+GV805+GW805+GX805+GY805+GZ805</f>
        <v>255008.52</v>
      </c>
      <c r="HB805" s="260" t="n">
        <f aca="false">GL805</f>
        <v>2549984.73</v>
      </c>
      <c r="HC805" s="260" t="n">
        <f aca="false">GM805+HA805</f>
        <v>1551201.5</v>
      </c>
      <c r="HD805" s="260" t="n">
        <f aca="false">HB805-HC805</f>
        <v>998783.23</v>
      </c>
      <c r="HE805" s="264" t="n">
        <f aca="false">GO805-GJ805</f>
        <v>0</v>
      </c>
      <c r="HF805" s="264"/>
      <c r="HG805" s="264"/>
      <c r="HH805" s="264"/>
      <c r="HI805" s="264"/>
      <c r="HJ805" s="264"/>
      <c r="HK805" s="264"/>
      <c r="HL805" s="264"/>
      <c r="HM805" s="264"/>
      <c r="HN805" s="264"/>
      <c r="HO805" s="264"/>
      <c r="HP805" s="264"/>
      <c r="HQ805" s="264"/>
      <c r="HR805" s="264"/>
      <c r="HS805" s="264"/>
      <c r="HT805" s="264"/>
      <c r="HU805" s="264"/>
      <c r="HV805" s="264"/>
      <c r="HW805" s="264"/>
      <c r="HX805" s="264"/>
      <c r="HY805" s="264"/>
      <c r="HZ805" s="264"/>
      <c r="IA805" s="264"/>
      <c r="IB805" s="264"/>
      <c r="IC805" s="264"/>
      <c r="ID805" s="264"/>
      <c r="IE805" s="264"/>
      <c r="IF805" s="264"/>
      <c r="IG805" s="264"/>
      <c r="IH805" s="264"/>
      <c r="II805" s="264"/>
      <c r="IJ805" s="264"/>
      <c r="IK805" s="264"/>
      <c r="IL805" s="264"/>
      <c r="IM805" s="264"/>
      <c r="IN805" s="264"/>
      <c r="IO805" s="264"/>
      <c r="IP805" s="264"/>
      <c r="IQ805" s="264"/>
      <c r="IR805" s="264"/>
      <c r="IS805" s="264"/>
      <c r="IT805" s="264"/>
      <c r="IU805" s="264"/>
      <c r="IV805" s="264"/>
      <c r="IW805" s="264"/>
      <c r="IX805" s="264"/>
      <c r="IY805" s="264"/>
      <c r="IZ805" s="264"/>
      <c r="JA805" s="264"/>
      <c r="JB805" s="264"/>
      <c r="JC805" s="264"/>
      <c r="JD805" s="264"/>
      <c r="JE805" s="264"/>
      <c r="JF805" s="264"/>
      <c r="JG805" s="264"/>
      <c r="JH805" s="264"/>
      <c r="JI805" s="264"/>
      <c r="JJ805" s="264"/>
      <c r="JK805" s="264"/>
      <c r="JL805" s="264"/>
      <c r="JM805" s="265"/>
      <c r="JN805" s="265"/>
    </row>
    <row r="806" s="201" customFormat="true" ht="22.35" hidden="false" customHeight="false" outlineLevel="0" collapsed="false">
      <c r="A806" s="249" t="n">
        <v>774</v>
      </c>
      <c r="B806" s="307" t="s">
        <v>1282</v>
      </c>
      <c r="C806" s="306" t="n">
        <v>6991</v>
      </c>
      <c r="D806" s="252" t="s">
        <v>471</v>
      </c>
      <c r="E806" s="252" t="s">
        <v>633</v>
      </c>
      <c r="F806" s="253" t="n">
        <v>1</v>
      </c>
      <c r="G806" s="311" t="n">
        <v>1416519.21</v>
      </c>
      <c r="H806" s="255" t="n">
        <v>0.2</v>
      </c>
      <c r="I806" s="311" t="n">
        <v>1416519.21</v>
      </c>
      <c r="J806" s="254" t="n">
        <f aca="false">ROUND(I806+F806*G806*H806,2)</f>
        <v>1699823.05</v>
      </c>
      <c r="K806" s="312" t="n">
        <v>44895</v>
      </c>
      <c r="L806" s="257" t="n">
        <f aca="false">EDATE(K806,M806)-1</f>
        <v>48547</v>
      </c>
      <c r="M806" s="258" t="n">
        <v>120</v>
      </c>
      <c r="N806" s="254"/>
      <c r="O806" s="254"/>
      <c r="P806" s="254"/>
      <c r="Q806" s="253" t="n">
        <v>1</v>
      </c>
      <c r="R806" s="313" t="n">
        <v>1416519.21</v>
      </c>
      <c r="S806" s="304" t="n">
        <f aca="false">H806</f>
        <v>0.2</v>
      </c>
      <c r="T806" s="313" t="n">
        <v>1416519.21</v>
      </c>
      <c r="U806" s="254" t="n">
        <f aca="false">ROUND(T806+Q806*R806*S806,2)</f>
        <v>1699823.05</v>
      </c>
      <c r="V806" s="312" t="n">
        <v>44895</v>
      </c>
      <c r="W806" s="257" t="n">
        <f aca="false">EDATE(V806,X806)-1</f>
        <v>48547</v>
      </c>
      <c r="X806" s="258" t="n">
        <v>120</v>
      </c>
      <c r="Y806" s="254" t="n">
        <f aca="false">ROUND((R806-Z806)/X806,2)*Q806</f>
        <v>11804.33</v>
      </c>
      <c r="Z806" s="254"/>
      <c r="AA806" s="254"/>
      <c r="AB806" s="254"/>
      <c r="AC806" s="254"/>
      <c r="AD806" s="254"/>
      <c r="AE806" s="254"/>
      <c r="AF806" s="254"/>
      <c r="AG806" s="254"/>
      <c r="AH806" s="254"/>
      <c r="AI806" s="254"/>
      <c r="AJ806" s="254"/>
      <c r="AK806" s="254"/>
      <c r="AL806" s="254"/>
      <c r="AM806" s="254"/>
      <c r="AN806" s="254"/>
      <c r="AO806" s="254"/>
      <c r="AP806" s="254"/>
      <c r="AQ806" s="254"/>
      <c r="AR806" s="254"/>
      <c r="AS806" s="254"/>
      <c r="AT806" s="254"/>
      <c r="AU806" s="254"/>
      <c r="AV806" s="254"/>
      <c r="AW806" s="254" t="n">
        <v>11940.03</v>
      </c>
      <c r="AX806" s="254" t="n">
        <f aca="false">ROUND((T806-Y806*1+AW806)/119,2)</f>
        <v>11904.66</v>
      </c>
      <c r="AY806" s="254"/>
      <c r="AZ806" s="254"/>
      <c r="BA806" s="254"/>
      <c r="BB806" s="254"/>
      <c r="BC806" s="254"/>
      <c r="BD806" s="254"/>
      <c r="BE806" s="254"/>
      <c r="BF806" s="254"/>
      <c r="BG806" s="254"/>
      <c r="BH806" s="254"/>
      <c r="BI806" s="254"/>
      <c r="BJ806" s="254"/>
      <c r="BK806" s="254"/>
      <c r="BL806" s="254"/>
      <c r="BM806" s="254"/>
      <c r="BN806" s="254"/>
      <c r="BO806" s="254"/>
      <c r="BP806" s="254"/>
      <c r="BQ806" s="254"/>
      <c r="BR806" s="254"/>
      <c r="BS806" s="254"/>
      <c r="BT806" s="254"/>
      <c r="BU806" s="254"/>
      <c r="BV806" s="254"/>
      <c r="BW806" s="254"/>
      <c r="BX806" s="254"/>
      <c r="BY806" s="254"/>
      <c r="BZ806" s="254"/>
      <c r="CA806" s="254"/>
      <c r="CB806" s="254"/>
      <c r="CC806" s="254"/>
      <c r="CD806" s="254"/>
      <c r="CE806" s="254"/>
      <c r="CF806" s="254"/>
      <c r="CG806" s="254"/>
      <c r="CH806" s="254"/>
      <c r="CI806" s="254" t="e">
        <f aca="false">#N/A</f>
        <v>#N/A</v>
      </c>
      <c r="CJ806" s="254"/>
      <c r="CK806" s="254"/>
      <c r="CL806" s="254"/>
      <c r="CM806" s="312" t="n">
        <v>44895</v>
      </c>
      <c r="CN806" s="257" t="e">
        <f aca="false">EDATE(CM806,CO806)-1</f>
        <v>#N/A</v>
      </c>
      <c r="CO806" s="254" t="e">
        <f aca="false">#N/A</f>
        <v>#N/A</v>
      </c>
      <c r="CP806" s="254" t="n">
        <v>-11</v>
      </c>
      <c r="CQ806" s="254"/>
      <c r="CR806" s="254"/>
      <c r="CS806" s="254"/>
      <c r="CT806" s="260"/>
      <c r="CU806" s="260"/>
      <c r="CV806" s="260"/>
      <c r="CW806" s="261" t="n">
        <f aca="false">IF(AND(CW$5&gt;$V806,CW$6&lt;=$W806),$Y806,IF(AND(MONTH(CW$6)=MONTH($W806),YEAR(CW$6)=YEAR($W806)),$T806-$X806*$Y806+$Y806,0))</f>
        <v>0</v>
      </c>
      <c r="CX806" s="261" t="n">
        <f aca="false">IF(AND(CX$5&gt;$V806,CX$6&lt;=$W806),$Y806,IF(AND(MONTH(CX$6)=MONTH($W806),YEAR(CX$6)=YEAR($W806)),$T806-$X806*$Y806+$Y806,0))</f>
        <v>0</v>
      </c>
      <c r="CY806" s="261" t="n">
        <f aca="false">IF(AND(CY$5&gt;$V806,CY$6&lt;=$W806),$Y806,IF(AND(MONTH(CY$6)=MONTH($W806),YEAR(CY$6)=YEAR($W806)),$T806-$X806*$Y806+$Y806,0))</f>
        <v>0</v>
      </c>
      <c r="CZ806" s="261" t="n">
        <f aca="false">IF(AND(CZ$5&gt;$V806,CZ$6&lt;=$W806),$Y806,IF(AND(MONTH(CZ$6)=MONTH($W806),YEAR(CZ$6)=YEAR($W806)),$T806-$X806*$Y806+$Y806,0))</f>
        <v>0</v>
      </c>
      <c r="DA806" s="261" t="n">
        <f aca="false">IF(AND(DA$5&gt;$V806,DA$6&lt;=$W806),$Y806,IF(AND(MONTH(DA$6)=MONTH($W806),YEAR(DA$6)=YEAR($W806)),$T806-$X806*$Y806+$Y806,0))</f>
        <v>0</v>
      </c>
      <c r="DB806" s="261" t="n">
        <f aca="false">IF(AND(DB$5&gt;$V806,DB$6&lt;=$W806),$Y806,IF(AND(MONTH(DB$6)=MONTH($W806),YEAR(DB$6)=YEAR($W806)),$T806-$X806*$Y806+$Y806,0))</f>
        <v>0</v>
      </c>
      <c r="DC806" s="261" t="n">
        <f aca="false">IF(AND(DC$5&gt;$V806,DC$6&lt;=$W806),$Y806,IF(AND(MONTH(DC$6)=MONTH($W806),YEAR(DC$6)=YEAR($W806)),$T806-$X806*$Y806+$Y806,0))</f>
        <v>0</v>
      </c>
      <c r="DD806" s="261" t="n">
        <f aca="false">IF(AND(DD$5&gt;$V806,DD$6&lt;=$W806),$Y806,IF(AND(MONTH(DD$6)=MONTH($W806),YEAR(DD$6)=YEAR($W806)),$T806-$X806*$Y806+$Y806,0))</f>
        <v>0</v>
      </c>
      <c r="DE806" s="261" t="n">
        <f aca="false">IF(AND(DE$5&gt;$V806,DE$6&lt;=$W806),$Y806,IF(AND(MONTH(DE$6)=MONTH($W806),YEAR(DE$6)=YEAR($W806)),$T806-$X806*$Y806+$Y806,0))</f>
        <v>0</v>
      </c>
      <c r="DF806" s="261" t="n">
        <f aca="false">IF(AND(DF$5&gt;$V806,DF$6&lt;=$W806),$Y806,IF(AND(MONTH(DF$6)=MONTH($W806),YEAR(DF$6)=YEAR($W806)),$T806-$X806*$Y806+$Y806,0))</f>
        <v>0</v>
      </c>
      <c r="DG806" s="261" t="n">
        <f aca="false">IF(AND(DG$5&gt;$V806,DG$6&lt;=$W806),$Y806,IF(AND(MONTH(DG$6)=MONTH($W806),YEAR(DG$6)=YEAR($W806)),$T806-$X806*$Y806+$Y806,0))</f>
        <v>0</v>
      </c>
      <c r="DH806" s="261" t="n">
        <f aca="false">IF(AND(DH$5&gt;$V806,DH$6&lt;=$W806),$Y806,IF(AND(MONTH(DH$6)=MONTH($W806),YEAR(DH$6)=YEAR($W806)),$T806-$X806*$Y806+$Y806,0))</f>
        <v>11804.33</v>
      </c>
      <c r="DI806" s="260" t="n">
        <f aca="false">CW806+CX806+CY806+CZ806+DA806+DB806+DC806+DD806+DE806+DF806+DG806+DH806</f>
        <v>11804.33</v>
      </c>
      <c r="DJ806" s="260" t="n">
        <f aca="false">T806+AG806+AJ806+AQ806+AS806+AU806+AW806</f>
        <v>1428459.24</v>
      </c>
      <c r="DK806" s="260" t="n">
        <f aca="false">CU806+DI806-O806</f>
        <v>11804.33</v>
      </c>
      <c r="DL806" s="260" t="n">
        <f aca="false">DJ806-DK806</f>
        <v>1416654.91</v>
      </c>
      <c r="DM806" s="261" t="n">
        <f aca="false">IF(AND(DM$5&gt;$V806,DM$6&lt;=$W806),$AX806,IF(AND(MONTH(DM$6)=MONTH($W806),YEAR(DM$6)=YEAR($W806)),$T806-$X806*$AX806+$AX806,0))</f>
        <v>11904.66</v>
      </c>
      <c r="DN806" s="261" t="n">
        <f aca="false">IF(AND(DN$5&gt;$V806,DN$6&lt;=$W806),$AX806,IF(AND(MONTH(DN$6)=MONTH($W806),YEAR(DN$6)=YEAR($W806)),$T806-$X806*$AX806+$AX806,0))</f>
        <v>11904.66</v>
      </c>
      <c r="DO806" s="261" t="n">
        <f aca="false">IF(AND(DO$5&gt;$V806,DO$6&lt;=$W806),$AX806,IF(AND(MONTH(DO$6)=MONTH($W806),YEAR(DO$6)=YEAR($W806)),$T806-$X806*$AX806+$AX806,0))</f>
        <v>11904.66</v>
      </c>
      <c r="DP806" s="261" t="n">
        <f aca="false">IF(AND(DP$5&gt;$V806,DP$6&lt;=$W806),$AX806,IF(AND(MONTH(DP$6)=MONTH($W806),YEAR(DP$6)=YEAR($W806)),$T806-$X806*$AX806+$AX806,0))</f>
        <v>11904.66</v>
      </c>
      <c r="DQ806" s="261" t="n">
        <f aca="false">IF(AND(DQ$5&gt;$V806,DQ$6&lt;=$W806),$AX806,IF(AND(MONTH(DQ$6)=MONTH($W806),YEAR(DQ$6)=YEAR($W806)),$T806-$X806*$AX806+$AX806,0))</f>
        <v>11904.66</v>
      </c>
      <c r="DR806" s="261" t="n">
        <f aca="false">IF(AND(DR$5&gt;$V806,DR$6&lt;=$W806),$AX806,IF(AND(MONTH(DR$6)=MONTH($W806),YEAR(DR$6)=YEAR($W806)),$T806-$X806*$AX806+$AX806,0))</f>
        <v>11904.66</v>
      </c>
      <c r="DS806" s="261" t="n">
        <f aca="false">IF(AND(DS$5&gt;$V806,DS$6&lt;=$W806),$AX806,IF(AND(MONTH(DS$6)=MONTH($W806),YEAR(DS$6)=YEAR($W806)),$T806-$X806*$AX806+$AX806,0))</f>
        <v>11904.66</v>
      </c>
      <c r="DT806" s="261" t="n">
        <f aca="false">IF(AND(DT$5&gt;$V806,DT$6&lt;=$W806),$AX806,IF(AND(MONTH(DT$6)=MONTH($W806),YEAR(DT$6)=YEAR($W806)),$T806-$X806*$AX806+$AX806,0))</f>
        <v>11904.66</v>
      </c>
      <c r="DU806" s="261" t="n">
        <f aca="false">IF(AND(DU$5&gt;$V806,DU$6&lt;=$W806),$AX806,IF(AND(MONTH(DU$6)=MONTH($W806),YEAR(DU$6)=YEAR($W806)),$T806-$X806*$AX806+$AX806,0))</f>
        <v>11904.66</v>
      </c>
      <c r="DV806" s="261" t="n">
        <f aca="false">IF(AND(DV$5&gt;$V806,DV$6&lt;=$W806),$AX806,IF(AND(MONTH(DV$6)=MONTH($W806),YEAR(DV$6)=YEAR($W806)),$T806-$X806*$AX806+$AX806,0))</f>
        <v>11904.66</v>
      </c>
      <c r="DW806" s="261" t="n">
        <f aca="false">IF(AND(DW$5&gt;$V806,DW$6&lt;=$W806),$AX806,IF(AND(MONTH(DW$6)=MONTH($W806),YEAR(DW$6)=YEAR($W806)),$T806-$X806*$AX806+$AX806,0))</f>
        <v>11904.66</v>
      </c>
      <c r="DX806" s="261" t="n">
        <f aca="false">IF(AND(DX$5&gt;$V806,DX$6&lt;=$W806),$AX806,IF(AND(MONTH(DX$6)=MONTH($W806),YEAR(DX$6)=YEAR($W806)),$T806-$X806*$AX806+$AX806,0))</f>
        <v>11904.66</v>
      </c>
      <c r="DY806" s="260" t="n">
        <f aca="false">DM806+DN806+DO806+DP806+DQ806+DR806+DS806+DT806+DU806+DV806+DW806+DX806</f>
        <v>142855.92</v>
      </c>
      <c r="DZ806" s="260" t="n">
        <f aca="false">DJ806+AY806+BA806+BC806+BE806+BG806+BI806+BK806+BM806+BO806</f>
        <v>1428459.24</v>
      </c>
      <c r="EA806" s="260" t="n">
        <f aca="false">DK806+DY806</f>
        <v>154660.25</v>
      </c>
      <c r="EB806" s="260" t="n">
        <f aca="false">DZ806-EA806</f>
        <v>1273798.99</v>
      </c>
      <c r="EC806" s="261" t="n">
        <f aca="false">IF(AND(EC$5&gt;$V806,EC$6&lt;=$W806),$DX806,IF(AND(MONTH(EC$6)=MONTH($W806),YEAR(EC$6)=YEAR($W806)),$T806-$X806*$DX806+$AI806,0))</f>
        <v>11904.66</v>
      </c>
      <c r="ED806" s="261" t="n">
        <f aca="false">IF(AND(ED$5&gt;$V806,ED$6&lt;=$W806),$DX806,IF(AND(MONTH(ED$6)=MONTH($W806),YEAR(ED$6)=YEAR($W806)),$T806-$X806*$DX806+$AI806,0))</f>
        <v>11904.66</v>
      </c>
      <c r="EE806" s="261" t="n">
        <f aca="false">IF(AND(EE$5&gt;$V806,EE$6&lt;=$W806),$DX806,IF(AND(MONTH(EE$6)=MONTH($W806),YEAR(EE$6)=YEAR($W806)),$T806-$X806*$DX806+$AI806,0))</f>
        <v>11904.66</v>
      </c>
      <c r="EF806" s="261" t="n">
        <f aca="false">IF(AND(EF$5&gt;$V806,EF$6&lt;=$W806),$DX806,IF(AND(MONTH(EF$6)=MONTH($W806),YEAR(EF$6)=YEAR($W806)),$T806-$X806*$DX806+$AI806,0))</f>
        <v>11904.66</v>
      </c>
      <c r="EG806" s="261" t="n">
        <f aca="false">IF(AND(EG$5&gt;$V806,EG$6&lt;=$W806),$DX806,IF(AND(MONTH(EG$6)=MONTH($W806),YEAR(EG$6)=YEAR($W806)),$T806-$X806*$DX806+$AI806,0))</f>
        <v>11904.66</v>
      </c>
      <c r="EH806" s="261" t="n">
        <f aca="false">IF(AND(EH$5&gt;$V806,EH$6&lt;=$W806),$DX806,IF(AND(MONTH(EH$6)=MONTH($W806),YEAR(EH$6)=YEAR($W806)),$T806-$X806*$DX806+$AI806,0))</f>
        <v>11904.66</v>
      </c>
      <c r="EI806" s="261" t="n">
        <f aca="false">IF(AND(EI$5&gt;$V806,EI$6&lt;=$W806),$DX806,IF(AND(MONTH(EI$6)=MONTH($W806),YEAR(EI$6)=YEAR($W806)),$T806-$X806*$DX806+$AI806,0))</f>
        <v>11904.66</v>
      </c>
      <c r="EJ806" s="261" t="n">
        <f aca="false">IF(AND(EJ$5&gt;$V806,EJ$6&lt;=$W806),$DX806,IF(AND(MONTH(EJ$6)=MONTH($W806),YEAR(EJ$6)=YEAR($W806)),$T806-$X806*$DX806+$AI806,0))</f>
        <v>11904.66</v>
      </c>
      <c r="EK806" s="261" t="n">
        <f aca="false">IF(AND(EK$5&gt;$V806,EK$6&lt;=$W806),$DX806,IF(AND(MONTH(EK$6)=MONTH($W806),YEAR(EK$6)=YEAR($W806)),$T806-$X806*$DX806+$AI806,0))</f>
        <v>11904.66</v>
      </c>
      <c r="EL806" s="266" t="n">
        <v>11904.66</v>
      </c>
      <c r="EM806" s="263" t="n">
        <v>11904.66</v>
      </c>
      <c r="EN806" s="261" t="n">
        <v>11904.66</v>
      </c>
      <c r="EO806" s="260" t="n">
        <f aca="false">EC806+ED806+EE806+EF806+EG806+EH806+EI806+EJ806+EK806+EL806+EM806+EN806</f>
        <v>142855.92</v>
      </c>
      <c r="EP806" s="260" t="n">
        <f aca="false">T806+AQ806+AS806+AU806+AW806+AY806+BA806+BC806+BE806+BG806+BI806+BK806+BM806+BO806+BQ806+BS806+BU806+BW806+BY806+CA806+CC806+CE806+CG806</f>
        <v>1428459.24</v>
      </c>
      <c r="EQ806" s="260" t="n">
        <f aca="false">EA806+EO806</f>
        <v>297516.17</v>
      </c>
      <c r="ER806" s="260" t="n">
        <f aca="false">EP806-EQ806</f>
        <v>1130943.07</v>
      </c>
      <c r="ES806" s="262" t="n">
        <f aca="false">EN806</f>
        <v>11904.66</v>
      </c>
      <c r="ET806" s="262" t="n">
        <f aca="false">ES806</f>
        <v>11904.66</v>
      </c>
      <c r="EU806" s="262" t="n">
        <f aca="false">ET806</f>
        <v>11904.66</v>
      </c>
      <c r="EV806" s="262" t="n">
        <f aca="false">EU806</f>
        <v>11904.66</v>
      </c>
      <c r="EW806" s="262" t="n">
        <f aca="false">EV806</f>
        <v>11904.66</v>
      </c>
      <c r="EX806" s="262" t="n">
        <f aca="false">EW806</f>
        <v>11904.66</v>
      </c>
      <c r="EY806" s="262" t="n">
        <f aca="false">EX806</f>
        <v>11904.66</v>
      </c>
      <c r="EZ806" s="262" t="n">
        <f aca="false">EY806</f>
        <v>11904.66</v>
      </c>
      <c r="FA806" s="262" t="n">
        <f aca="false">EZ806</f>
        <v>11904.66</v>
      </c>
      <c r="FB806" s="262" t="n">
        <f aca="false">FA806</f>
        <v>11904.66</v>
      </c>
      <c r="FC806" s="262" t="n">
        <f aca="false">FB806</f>
        <v>11904.66</v>
      </c>
      <c r="FD806" s="262" t="n">
        <f aca="false">FC806</f>
        <v>11904.66</v>
      </c>
      <c r="FE806" s="260" t="n">
        <f aca="false">ES806+ET806+EU806+EV806+EW806+EX806+EY806+EZ806+FA806+FB806+FC806+FD806</f>
        <v>142855.92</v>
      </c>
      <c r="FF806" s="260" t="n">
        <f aca="false">EP806</f>
        <v>1428459.24</v>
      </c>
      <c r="FG806" s="260" t="n">
        <f aca="false">EQ806+FE806</f>
        <v>440372.09</v>
      </c>
      <c r="FH806" s="260" t="n">
        <f aca="false">FF806-FG806</f>
        <v>988087.15</v>
      </c>
      <c r="FI806" s="261" t="n">
        <f aca="false">FD806</f>
        <v>11904.66</v>
      </c>
      <c r="FJ806" s="261" t="n">
        <f aca="false">FI806</f>
        <v>11904.66</v>
      </c>
      <c r="FK806" s="261" t="n">
        <f aca="false">FJ806</f>
        <v>11904.66</v>
      </c>
      <c r="FL806" s="261" t="n">
        <f aca="false">FK806</f>
        <v>11904.66</v>
      </c>
      <c r="FM806" s="261" t="n">
        <f aca="false">FL806</f>
        <v>11904.66</v>
      </c>
      <c r="FN806" s="261" t="n">
        <f aca="false">FM806</f>
        <v>11904.66</v>
      </c>
      <c r="FO806" s="261" t="n">
        <f aca="false">FN806</f>
        <v>11904.66</v>
      </c>
      <c r="FP806" s="261" t="n">
        <f aca="false">FO806</f>
        <v>11904.66</v>
      </c>
      <c r="FQ806" s="261" t="n">
        <f aca="false">FP806</f>
        <v>11904.66</v>
      </c>
      <c r="FR806" s="261" t="n">
        <f aca="false">FQ806</f>
        <v>11904.66</v>
      </c>
      <c r="FS806" s="261" t="n">
        <f aca="false">FR806</f>
        <v>11904.66</v>
      </c>
      <c r="FT806" s="261" t="n">
        <f aca="false">FS806</f>
        <v>11904.66</v>
      </c>
      <c r="FU806" s="260" t="n">
        <f aca="false">FI806+FJ806+FK806+FL806+FM806+FN806+FO806+FP806+FQ806+FR806+FS806+FT806</f>
        <v>142855.92</v>
      </c>
      <c r="FV806" s="260" t="n">
        <f aca="false">FF806</f>
        <v>1428459.24</v>
      </c>
      <c r="FW806" s="260" t="n">
        <f aca="false">FG806+FU806</f>
        <v>583228.01</v>
      </c>
      <c r="FX806" s="260" t="n">
        <f aca="false">FV806-FW806</f>
        <v>845231.23</v>
      </c>
      <c r="FY806" s="261" t="n">
        <f aca="false">FT806</f>
        <v>11904.66</v>
      </c>
      <c r="FZ806" s="261" t="n">
        <f aca="false">FY806</f>
        <v>11904.66</v>
      </c>
      <c r="GA806" s="261" t="n">
        <f aca="false">FZ806</f>
        <v>11904.66</v>
      </c>
      <c r="GB806" s="261" t="n">
        <f aca="false">GA806</f>
        <v>11904.66</v>
      </c>
      <c r="GC806" s="261" t="n">
        <f aca="false">GB806</f>
        <v>11904.66</v>
      </c>
      <c r="GD806" s="261" t="n">
        <f aca="false">GC806</f>
        <v>11904.66</v>
      </c>
      <c r="GE806" s="261" t="n">
        <f aca="false">GD806</f>
        <v>11904.66</v>
      </c>
      <c r="GF806" s="261" t="n">
        <f aca="false">GE806</f>
        <v>11904.66</v>
      </c>
      <c r="GG806" s="261" t="n">
        <f aca="false">GF806</f>
        <v>11904.66</v>
      </c>
      <c r="GH806" s="261" t="n">
        <f aca="false">GG806</f>
        <v>11904.66</v>
      </c>
      <c r="GI806" s="261" t="n">
        <f aca="false">GH806</f>
        <v>11904.66</v>
      </c>
      <c r="GJ806" s="261" t="n">
        <f aca="false">GI806</f>
        <v>11904.66</v>
      </c>
      <c r="GK806" s="260" t="n">
        <f aca="false">FY806+FZ806+GA806+GB806+GC806+GD806+GE806+GF806+GG806+GH806+GI806+GJ806</f>
        <v>142855.92</v>
      </c>
      <c r="GL806" s="260" t="n">
        <f aca="false">FV806</f>
        <v>1428459.24</v>
      </c>
      <c r="GM806" s="260" t="n">
        <f aca="false">FW806+GK806</f>
        <v>726083.93</v>
      </c>
      <c r="GN806" s="260" t="n">
        <f aca="false">GL806-GM806</f>
        <v>702375.31</v>
      </c>
      <c r="GO806" s="261" t="n">
        <f aca="false">GJ806</f>
        <v>11904.66</v>
      </c>
      <c r="GP806" s="261" t="n">
        <f aca="false">GO806</f>
        <v>11904.66</v>
      </c>
      <c r="GQ806" s="261" t="n">
        <f aca="false">GP806</f>
        <v>11904.66</v>
      </c>
      <c r="GR806" s="261" t="n">
        <f aca="false">GQ806</f>
        <v>11904.66</v>
      </c>
      <c r="GS806" s="261" t="n">
        <f aca="false">GR806</f>
        <v>11904.66</v>
      </c>
      <c r="GT806" s="261" t="n">
        <f aca="false">GS806</f>
        <v>11904.66</v>
      </c>
      <c r="GU806" s="261" t="n">
        <f aca="false">GT806</f>
        <v>11904.66</v>
      </c>
      <c r="GV806" s="261" t="n">
        <f aca="false">GU806</f>
        <v>11904.66</v>
      </c>
      <c r="GW806" s="261" t="n">
        <f aca="false">GV806</f>
        <v>11904.66</v>
      </c>
      <c r="GX806" s="261" t="n">
        <f aca="false">GW806</f>
        <v>11904.66</v>
      </c>
      <c r="GY806" s="261" t="n">
        <f aca="false">GX806</f>
        <v>11904.66</v>
      </c>
      <c r="GZ806" s="261" t="n">
        <f aca="false">GY806</f>
        <v>11904.66</v>
      </c>
      <c r="HA806" s="260" t="n">
        <f aca="false">GO806+GP806+GQ806+GR806+GS806+GT806+GU806+GV806+GW806+GX806+GY806+GZ806</f>
        <v>142855.92</v>
      </c>
      <c r="HB806" s="260" t="n">
        <f aca="false">GL806</f>
        <v>1428459.24</v>
      </c>
      <c r="HC806" s="260" t="n">
        <f aca="false">GM806+HA806</f>
        <v>868939.85</v>
      </c>
      <c r="HD806" s="260" t="n">
        <f aca="false">HB806-HC806</f>
        <v>559519.39</v>
      </c>
      <c r="HE806" s="264" t="n">
        <f aca="false">GO806-GJ806</f>
        <v>0</v>
      </c>
      <c r="HF806" s="264"/>
      <c r="HG806" s="264"/>
      <c r="HH806" s="264"/>
      <c r="HI806" s="264"/>
      <c r="HJ806" s="264"/>
      <c r="HK806" s="264"/>
      <c r="HL806" s="264"/>
      <c r="HM806" s="264"/>
      <c r="HN806" s="264"/>
      <c r="HO806" s="264"/>
      <c r="HP806" s="264"/>
      <c r="HQ806" s="264"/>
      <c r="HR806" s="264"/>
      <c r="HS806" s="264"/>
      <c r="HT806" s="264"/>
      <c r="HU806" s="264"/>
      <c r="HV806" s="264"/>
      <c r="HW806" s="264"/>
      <c r="HX806" s="264"/>
      <c r="HY806" s="264"/>
      <c r="HZ806" s="264"/>
      <c r="IA806" s="264"/>
      <c r="IB806" s="264"/>
      <c r="IC806" s="264"/>
      <c r="ID806" s="264"/>
      <c r="IE806" s="264"/>
      <c r="IF806" s="264"/>
      <c r="IG806" s="264"/>
      <c r="IH806" s="264"/>
      <c r="II806" s="264"/>
      <c r="IJ806" s="264"/>
      <c r="IK806" s="264"/>
      <c r="IL806" s="264"/>
      <c r="IM806" s="264"/>
      <c r="IN806" s="264"/>
      <c r="IO806" s="264"/>
      <c r="IP806" s="264"/>
      <c r="IQ806" s="264"/>
      <c r="IR806" s="264"/>
      <c r="IS806" s="264"/>
      <c r="IT806" s="264"/>
      <c r="IU806" s="264"/>
      <c r="IV806" s="264"/>
      <c r="IW806" s="264"/>
      <c r="IX806" s="264"/>
      <c r="IY806" s="264"/>
      <c r="IZ806" s="264"/>
      <c r="JA806" s="264"/>
      <c r="JB806" s="264"/>
      <c r="JC806" s="264"/>
      <c r="JD806" s="264"/>
      <c r="JE806" s="264"/>
      <c r="JF806" s="264"/>
      <c r="JG806" s="264"/>
      <c r="JH806" s="264"/>
      <c r="JI806" s="264"/>
      <c r="JJ806" s="264"/>
      <c r="JK806" s="264"/>
      <c r="JL806" s="264"/>
      <c r="JM806" s="265"/>
      <c r="JN806" s="265"/>
    </row>
    <row r="807" s="201" customFormat="true" ht="22.35" hidden="false" customHeight="false" outlineLevel="0" collapsed="false">
      <c r="A807" s="249" t="n">
        <v>775</v>
      </c>
      <c r="B807" s="307" t="s">
        <v>1283</v>
      </c>
      <c r="C807" s="306" t="n">
        <v>6992</v>
      </c>
      <c r="D807" s="252" t="s">
        <v>471</v>
      </c>
      <c r="E807" s="252" t="s">
        <v>633</v>
      </c>
      <c r="F807" s="253" t="n">
        <v>1</v>
      </c>
      <c r="G807" s="311" t="n">
        <v>1644850.94</v>
      </c>
      <c r="H807" s="255" t="n">
        <v>0.2</v>
      </c>
      <c r="I807" s="311" t="n">
        <v>1644850.94</v>
      </c>
      <c r="J807" s="254" t="n">
        <f aca="false">ROUND(I807+F807*G807*H807,2)</f>
        <v>1973821.13</v>
      </c>
      <c r="K807" s="312" t="n">
        <v>44895</v>
      </c>
      <c r="L807" s="257" t="n">
        <f aca="false">EDATE(K807,M807)-1</f>
        <v>48547</v>
      </c>
      <c r="M807" s="258" t="n">
        <v>120</v>
      </c>
      <c r="N807" s="254"/>
      <c r="O807" s="254"/>
      <c r="P807" s="254"/>
      <c r="Q807" s="253" t="n">
        <v>1</v>
      </c>
      <c r="R807" s="313" t="n">
        <v>1644850.94</v>
      </c>
      <c r="S807" s="304" t="n">
        <f aca="false">H807</f>
        <v>0.2</v>
      </c>
      <c r="T807" s="313" t="n">
        <v>1644850.94</v>
      </c>
      <c r="U807" s="254" t="n">
        <f aca="false">ROUND(T807+Q807*R807*S807,2)</f>
        <v>1973821.13</v>
      </c>
      <c r="V807" s="312" t="n">
        <v>44895</v>
      </c>
      <c r="W807" s="257" t="n">
        <f aca="false">EDATE(V807,X807)-1</f>
        <v>48547</v>
      </c>
      <c r="X807" s="258" t="n">
        <v>120</v>
      </c>
      <c r="Y807" s="254" t="n">
        <f aca="false">ROUND((R807-Z807)/X807,2)*Q807</f>
        <v>13707.09</v>
      </c>
      <c r="Z807" s="254"/>
      <c r="AA807" s="254"/>
      <c r="AB807" s="254"/>
      <c r="AC807" s="254"/>
      <c r="AD807" s="254"/>
      <c r="AE807" s="254"/>
      <c r="AF807" s="254"/>
      <c r="AG807" s="254"/>
      <c r="AH807" s="254"/>
      <c r="AI807" s="254"/>
      <c r="AJ807" s="254"/>
      <c r="AK807" s="254"/>
      <c r="AL807" s="254"/>
      <c r="AM807" s="254"/>
      <c r="AN807" s="254"/>
      <c r="AO807" s="254"/>
      <c r="AP807" s="254"/>
      <c r="AQ807" s="254"/>
      <c r="AR807" s="254"/>
      <c r="AS807" s="254"/>
      <c r="AT807" s="254"/>
      <c r="AU807" s="254"/>
      <c r="AV807" s="254"/>
      <c r="AW807" s="254"/>
      <c r="AX807" s="254"/>
      <c r="AY807" s="310" t="n">
        <v>23877.6</v>
      </c>
      <c r="AZ807" s="297" t="n">
        <v>13909.44</v>
      </c>
      <c r="BA807" s="297"/>
      <c r="BB807" s="297"/>
      <c r="BC807" s="297"/>
      <c r="BD807" s="297"/>
      <c r="BE807" s="297"/>
      <c r="BF807" s="297"/>
      <c r="BG807" s="297"/>
      <c r="BH807" s="297"/>
      <c r="BI807" s="297"/>
      <c r="BJ807" s="297"/>
      <c r="BK807" s="297"/>
      <c r="BL807" s="297"/>
      <c r="BM807" s="297"/>
      <c r="BN807" s="297"/>
      <c r="BO807" s="297"/>
      <c r="BP807" s="297"/>
      <c r="BQ807" s="297"/>
      <c r="BR807" s="297"/>
      <c r="BS807" s="297"/>
      <c r="BT807" s="297"/>
      <c r="BU807" s="297"/>
      <c r="BV807" s="297"/>
      <c r="BW807" s="297"/>
      <c r="BX807" s="297"/>
      <c r="BY807" s="297"/>
      <c r="BZ807" s="297"/>
      <c r="CA807" s="273" t="n">
        <v>12334.23</v>
      </c>
      <c r="CB807" s="302" t="n">
        <f aca="false">ROUND((T807+AY807-Y807*2-AZ807*18+CA807)/100,2)</f>
        <v>14032.79</v>
      </c>
      <c r="CC807" s="302"/>
      <c r="CD807" s="302"/>
      <c r="CE807" s="302"/>
      <c r="CF807" s="302"/>
      <c r="CG807" s="302"/>
      <c r="CH807" s="302"/>
      <c r="CI807" s="302" t="e">
        <f aca="false">#N/A</f>
        <v>#N/A</v>
      </c>
      <c r="CJ807" s="302"/>
      <c r="CK807" s="254"/>
      <c r="CL807" s="254"/>
      <c r="CM807" s="312" t="n">
        <v>44895</v>
      </c>
      <c r="CN807" s="257" t="e">
        <f aca="false">EDATE(CM807,CO807)-1</f>
        <v>#N/A</v>
      </c>
      <c r="CO807" s="254" t="e">
        <f aca="false">#N/A</f>
        <v>#N/A</v>
      </c>
      <c r="CP807" s="254" t="n">
        <v>-11</v>
      </c>
      <c r="CQ807" s="254"/>
      <c r="CR807" s="254"/>
      <c r="CS807" s="254"/>
      <c r="CT807" s="260"/>
      <c r="CU807" s="260"/>
      <c r="CV807" s="260"/>
      <c r="CW807" s="261" t="n">
        <f aca="false">IF(AND(CW$5&gt;$V807,CW$6&lt;=$W807),$Y807,IF(AND(MONTH(CW$6)=MONTH($W807),YEAR(CW$6)=YEAR($W807)),$T807-$X807*$Y807+$Y807,0))</f>
        <v>0</v>
      </c>
      <c r="CX807" s="261" t="n">
        <f aca="false">IF(AND(CX$5&gt;$V807,CX$6&lt;=$W807),$Y807,IF(AND(MONTH(CX$6)=MONTH($W807),YEAR(CX$6)=YEAR($W807)),$T807-$X807*$Y807+$Y807,0))</f>
        <v>0</v>
      </c>
      <c r="CY807" s="261" t="n">
        <f aca="false">IF(AND(CY$5&gt;$V807,CY$6&lt;=$W807),$Y807,IF(AND(MONTH(CY$6)=MONTH($W807),YEAR(CY$6)=YEAR($W807)),$T807-$X807*$Y807+$Y807,0))</f>
        <v>0</v>
      </c>
      <c r="CZ807" s="261" t="n">
        <f aca="false">IF(AND(CZ$5&gt;$V807,CZ$6&lt;=$W807),$Y807,IF(AND(MONTH(CZ$6)=MONTH($W807),YEAR(CZ$6)=YEAR($W807)),$T807-$X807*$Y807+$Y807,0))</f>
        <v>0</v>
      </c>
      <c r="DA807" s="261" t="n">
        <f aca="false">IF(AND(DA$5&gt;$V807,DA$6&lt;=$W807),$Y807,IF(AND(MONTH(DA$6)=MONTH($W807),YEAR(DA$6)=YEAR($W807)),$T807-$X807*$Y807+$Y807,0))</f>
        <v>0</v>
      </c>
      <c r="DB807" s="261" t="n">
        <f aca="false">IF(AND(DB$5&gt;$V807,DB$6&lt;=$W807),$Y807,IF(AND(MONTH(DB$6)=MONTH($W807),YEAR(DB$6)=YEAR($W807)),$T807-$X807*$Y807+$Y807,0))</f>
        <v>0</v>
      </c>
      <c r="DC807" s="261" t="n">
        <f aca="false">IF(AND(DC$5&gt;$V807,DC$6&lt;=$W807),$Y807,IF(AND(MONTH(DC$6)=MONTH($W807),YEAR(DC$6)=YEAR($W807)),$T807-$X807*$Y807+$Y807,0))</f>
        <v>0</v>
      </c>
      <c r="DD807" s="261" t="n">
        <f aca="false">IF(AND(DD$5&gt;$V807,DD$6&lt;=$W807),$Y807,IF(AND(MONTH(DD$6)=MONTH($W807),YEAR(DD$6)=YEAR($W807)),$T807-$X807*$Y807+$Y807,0))</f>
        <v>0</v>
      </c>
      <c r="DE807" s="261" t="n">
        <f aca="false">IF(AND(DE$5&gt;$V807,DE$6&lt;=$W807),$Y807,IF(AND(MONTH(DE$6)=MONTH($W807),YEAR(DE$6)=YEAR($W807)),$T807-$X807*$Y807+$Y807,0))</f>
        <v>0</v>
      </c>
      <c r="DF807" s="261" t="n">
        <f aca="false">IF(AND(DF$5&gt;$V807,DF$6&lt;=$W807),$Y807,IF(AND(MONTH(DF$6)=MONTH($W807),YEAR(DF$6)=YEAR($W807)),$T807-$X807*$Y807+$Y807,0))</f>
        <v>0</v>
      </c>
      <c r="DG807" s="261" t="n">
        <f aca="false">IF(AND(DG$5&gt;$V807,DG$6&lt;=$W807),$Y807,IF(AND(MONTH(DG$6)=MONTH($W807),YEAR(DG$6)=YEAR($W807)),$T807-$X807*$Y807+$Y807,0))</f>
        <v>0</v>
      </c>
      <c r="DH807" s="261" t="n">
        <f aca="false">IF(AND(DH$5&gt;$V807,DH$6&lt;=$W807),$Y807,IF(AND(MONTH(DH$6)=MONTH($W807),YEAR(DH$6)=YEAR($W807)),$T807-$X807*$Y807+$Y807,0))</f>
        <v>13707.09</v>
      </c>
      <c r="DI807" s="260" t="n">
        <f aca="false">CW807+CX807+CY807+CZ807+DA807+DB807+DC807+DD807+DE807+DF807+DG807+DH807</f>
        <v>13707.09</v>
      </c>
      <c r="DJ807" s="260" t="n">
        <f aca="false">T807+AG807+AJ807+AQ807+AS807+AU807+AW807</f>
        <v>1644850.94</v>
      </c>
      <c r="DK807" s="260" t="n">
        <f aca="false">CU807+DI807-O807</f>
        <v>13707.09</v>
      </c>
      <c r="DL807" s="260" t="n">
        <f aca="false">DJ807-DK807</f>
        <v>1631143.85</v>
      </c>
      <c r="DM807" s="261" t="n">
        <f aca="false">IF(AND(DM$5&gt;$V807,DM$6&lt;=$W807),$Y807,IF(AND(MONTH(DM$6)=MONTH($W807),YEAR(DM$6)=YEAR($W807)),$T807-$X807*$Y807+$Y807,0))</f>
        <v>13707.09</v>
      </c>
      <c r="DN807" s="261" t="n">
        <f aca="false">IF(AND(DN$5&gt;$V807,DN$6&lt;=$W807),$AZ807,IF(AND(MONTH(DN$6)=MONTH($W807),YEAR(DN$6)=YEAR($W807)),$T807-$X807*$AZ807+$AZ807,0))</f>
        <v>13909.44</v>
      </c>
      <c r="DO807" s="261" t="n">
        <f aca="false">IF(AND(DO$5&gt;$V807,DO$6&lt;=$W807),$AZ807,IF(AND(MONTH(DO$6)=MONTH($W807),YEAR(DO$6)=YEAR($W807)),$T807-$X807*$AZ807+$AZ807,0))</f>
        <v>13909.44</v>
      </c>
      <c r="DP807" s="261" t="n">
        <f aca="false">IF(AND(DP$5&gt;$V807,DP$6&lt;=$W807),$AZ807,IF(AND(MONTH(DP$6)=MONTH($W807),YEAR(DP$6)=YEAR($W807)),$T807-$X807*$AZ807+$AZ807,0))</f>
        <v>13909.44</v>
      </c>
      <c r="DQ807" s="261" t="n">
        <f aca="false">IF(AND(DQ$5&gt;$V807,DQ$6&lt;=$W807),$AZ807,IF(AND(MONTH(DQ$6)=MONTH($W807),YEAR(DQ$6)=YEAR($W807)),$T807-$X807*$AZ807+$AZ807,0))</f>
        <v>13909.44</v>
      </c>
      <c r="DR807" s="261" t="n">
        <f aca="false">IF(AND(DR$5&gt;$V807,DR$6&lt;=$W807),$AZ807,IF(AND(MONTH(DR$6)=MONTH($W807),YEAR(DR$6)=YEAR($W807)),$T807-$X807*$AZ807+$AZ807,0))</f>
        <v>13909.44</v>
      </c>
      <c r="DS807" s="261" t="n">
        <f aca="false">IF(AND(DS$5&gt;$V807,DS$6&lt;=$W807),$AZ807,IF(AND(MONTH(DS$6)=MONTH($W807),YEAR(DS$6)=YEAR($W807)),$T807-$X807*$AZ807+$AZ807,0))</f>
        <v>13909.44</v>
      </c>
      <c r="DT807" s="261" t="n">
        <f aca="false">IF(AND(DT$5&gt;$V807,DT$6&lt;=$W807),$AZ807,IF(AND(MONTH(DT$6)=MONTH($W807),YEAR(DT$6)=YEAR($W807)),$T807-$X807*$AZ807+$AZ807,0))</f>
        <v>13909.44</v>
      </c>
      <c r="DU807" s="261" t="n">
        <f aca="false">IF(AND(DU$5&gt;$V807,DU$6&lt;=$W807),$AZ807,IF(AND(MONTH(DU$6)=MONTH($W807),YEAR(DU$6)=YEAR($W807)),$T807-$X807*$AZ807+$AZ807,0))</f>
        <v>13909.44</v>
      </c>
      <c r="DV807" s="261" t="n">
        <f aca="false">IF(AND(DV$5&gt;$V807,DV$6&lt;=$W807),$AZ807,IF(AND(MONTH(DV$6)=MONTH($W807),YEAR(DV$6)=YEAR($W807)),$T807-$X807*$AZ807+$AZ807,0))</f>
        <v>13909.44</v>
      </c>
      <c r="DW807" s="261" t="n">
        <f aca="false">IF(AND(DW$5&gt;$V807,DW$6&lt;=$W807),$AZ807,IF(AND(MONTH(DW$6)=MONTH($W807),YEAR(DW$6)=YEAR($W807)),$T807-$X807*$AZ807+$AZ807,0))</f>
        <v>13909.44</v>
      </c>
      <c r="DX807" s="261" t="n">
        <f aca="false">IF(AND(DX$5&gt;$V807,DX$6&lt;=$W807),$AZ807,IF(AND(MONTH(DX$6)=MONTH($W807),YEAR(DX$6)=YEAR($W807)),$T807-$X807*$AZ807+$AZ807,0))</f>
        <v>13909.44</v>
      </c>
      <c r="DY807" s="260" t="n">
        <f aca="false">DM807+DN807+DO807+DP807+DQ807+DR807+DS807+DT807+DU807+DV807+DW807+DX807</f>
        <v>166710.93</v>
      </c>
      <c r="DZ807" s="260" t="n">
        <f aca="false">DJ807+AY807+BA807+BC807+BE807+BG807+BI807+BK807+BM807+BO807</f>
        <v>1668728.54</v>
      </c>
      <c r="EA807" s="260" t="n">
        <f aca="false">DK807+DY807</f>
        <v>180418.02</v>
      </c>
      <c r="EB807" s="260" t="n">
        <f aca="false">DZ807-EA807</f>
        <v>1488310.52</v>
      </c>
      <c r="EC807" s="261" t="n">
        <f aca="false">IF(AND(EC$5&gt;$V807,EC$6&lt;=$W807),$DX807,IF(AND(MONTH(EC$6)=MONTH($W807),YEAR(EC$6)=YEAR($W807)),$T807-$X807*$DX807+$AI807,0))</f>
        <v>13909.44</v>
      </c>
      <c r="ED807" s="261" t="n">
        <f aca="false">IF(AND(ED$5&gt;$V807,ED$6&lt;=$W807),$DX807,IF(AND(MONTH(ED$6)=MONTH($W807),YEAR(ED$6)=YEAR($W807)),$T807-$X807*$DX807+$AI807,0))</f>
        <v>13909.44</v>
      </c>
      <c r="EE807" s="261" t="n">
        <f aca="false">IF(AND(EE$5&gt;$V807,EE$6&lt;=$W807),$DX807,IF(AND(MONTH(EE$6)=MONTH($W807),YEAR(EE$6)=YEAR($W807)),$T807-$X807*$DX807+$AI807,0))</f>
        <v>13909.44</v>
      </c>
      <c r="EF807" s="261" t="n">
        <f aca="false">IF(AND(EF$5&gt;$V807,EF$6&lt;=$W807),$DX807,IF(AND(MONTH(EF$6)=MONTH($W807),YEAR(EF$6)=YEAR($W807)),$T807-$X807*$DX807+$AI807,0))</f>
        <v>13909.44</v>
      </c>
      <c r="EG807" s="261" t="n">
        <f aca="false">IF(AND(EG$5&gt;$V807,EG$6&lt;=$W807),$DX807,IF(AND(MONTH(EG$6)=MONTH($W807),YEAR(EG$6)=YEAR($W807)),$T807-$X807*$DX807+$AI807,0))</f>
        <v>13909.44</v>
      </c>
      <c r="EH807" s="261" t="n">
        <f aca="false">IF(AND(EH$5&gt;$V807,EH$6&lt;=$W807),$DX807,IF(AND(MONTH(EH$6)=MONTH($W807),YEAR(EH$6)=YEAR($W807)),$T807-$X807*$DX807+$AI807,0))</f>
        <v>13909.44</v>
      </c>
      <c r="EI807" s="261" t="n">
        <f aca="false">IF(AND(EI$5&gt;$V807,EI$6&lt;=$W807),$DX807,IF(AND(MONTH(EI$6)=MONTH($W807),YEAR(EI$6)=YEAR($W807)),$T807-$X807*$DX807+$AI807,0))</f>
        <v>13909.44</v>
      </c>
      <c r="EJ807" s="277" t="n">
        <f aca="false">IF(AND(EJ$5&gt;$V807,EJ$6&lt;=$W807),$CB807,IF(AND(MONTH(EJ$6)=MONTH($W807),YEAR(EJ$6)=YEAR($W807)),$T807-$X807*$CB807+$CB807,0))</f>
        <v>14032.79</v>
      </c>
      <c r="EK807" s="277" t="n">
        <f aca="false">IF(AND(EK$5&gt;$V807,EK$6&lt;=$W807),$CB807,IF(AND(MONTH(EK$6)=MONTH($W807),YEAR(EK$6)=YEAR($W807)),$T807-$X807*$CB807+$CB807,0))</f>
        <v>14032.79</v>
      </c>
      <c r="EL807" s="266" t="n">
        <v>14032.79</v>
      </c>
      <c r="EM807" s="278" t="n">
        <v>14032.79</v>
      </c>
      <c r="EN807" s="277" t="n">
        <v>14032.79</v>
      </c>
      <c r="EO807" s="260" t="n">
        <f aca="false">EC807+ED807+EE807+EF807+EG807+EH807+EI807+EJ807+EK807+EL807+EM807+EN807</f>
        <v>167530.03</v>
      </c>
      <c r="EP807" s="260" t="n">
        <f aca="false">T807+AQ807+AS807+AU807+AW807+AY807+BA807+BC807+BE807+BG807+BI807+BK807+BM807+BO807+BQ807+BS807+BU807+BW807+BY807+CA807+CC807+CE807+CG807</f>
        <v>1681062.77</v>
      </c>
      <c r="EQ807" s="260" t="n">
        <f aca="false">EA807+EO807</f>
        <v>347948.05</v>
      </c>
      <c r="ER807" s="260" t="n">
        <f aca="false">EP807-EQ807</f>
        <v>1333114.72</v>
      </c>
      <c r="ES807" s="262" t="n">
        <f aca="false">EN807</f>
        <v>14032.79</v>
      </c>
      <c r="ET807" s="262" t="n">
        <f aca="false">ES807</f>
        <v>14032.79</v>
      </c>
      <c r="EU807" s="262" t="n">
        <f aca="false">ET807</f>
        <v>14032.79</v>
      </c>
      <c r="EV807" s="262" t="n">
        <f aca="false">EU807</f>
        <v>14032.79</v>
      </c>
      <c r="EW807" s="262" t="n">
        <f aca="false">EV807</f>
        <v>14032.79</v>
      </c>
      <c r="EX807" s="262" t="n">
        <f aca="false">EW807</f>
        <v>14032.79</v>
      </c>
      <c r="EY807" s="262" t="n">
        <f aca="false">EX807</f>
        <v>14032.79</v>
      </c>
      <c r="EZ807" s="262" t="n">
        <f aca="false">EY807</f>
        <v>14032.79</v>
      </c>
      <c r="FA807" s="262" t="n">
        <f aca="false">EZ807</f>
        <v>14032.79</v>
      </c>
      <c r="FB807" s="262" t="n">
        <f aca="false">FA807</f>
        <v>14032.79</v>
      </c>
      <c r="FC807" s="262" t="n">
        <f aca="false">FB807</f>
        <v>14032.79</v>
      </c>
      <c r="FD807" s="262" t="n">
        <f aca="false">FC807</f>
        <v>14032.79</v>
      </c>
      <c r="FE807" s="260" t="n">
        <f aca="false">ES807+ET807+EU807+EV807+EW807+EX807+EY807+EZ807+FA807+FB807+FC807+FD807</f>
        <v>168393.48</v>
      </c>
      <c r="FF807" s="260" t="n">
        <f aca="false">EP807</f>
        <v>1681062.77</v>
      </c>
      <c r="FG807" s="260" t="n">
        <f aca="false">EQ807+FE807</f>
        <v>516341.53</v>
      </c>
      <c r="FH807" s="260" t="n">
        <f aca="false">FF807-FG807</f>
        <v>1164721.24</v>
      </c>
      <c r="FI807" s="261" t="n">
        <f aca="false">FD807</f>
        <v>14032.79</v>
      </c>
      <c r="FJ807" s="261" t="n">
        <f aca="false">FI807</f>
        <v>14032.79</v>
      </c>
      <c r="FK807" s="261" t="n">
        <f aca="false">FJ807</f>
        <v>14032.79</v>
      </c>
      <c r="FL807" s="261" t="n">
        <f aca="false">FK807</f>
        <v>14032.79</v>
      </c>
      <c r="FM807" s="261" t="n">
        <f aca="false">FL807</f>
        <v>14032.79</v>
      </c>
      <c r="FN807" s="261" t="n">
        <f aca="false">FM807</f>
        <v>14032.79</v>
      </c>
      <c r="FO807" s="261" t="n">
        <f aca="false">FN807</f>
        <v>14032.79</v>
      </c>
      <c r="FP807" s="261" t="n">
        <f aca="false">FO807</f>
        <v>14032.79</v>
      </c>
      <c r="FQ807" s="261" t="n">
        <f aca="false">FP807</f>
        <v>14032.79</v>
      </c>
      <c r="FR807" s="261" t="n">
        <f aca="false">FQ807</f>
        <v>14032.79</v>
      </c>
      <c r="FS807" s="261" t="n">
        <f aca="false">FR807</f>
        <v>14032.79</v>
      </c>
      <c r="FT807" s="261" t="n">
        <f aca="false">FS807</f>
        <v>14032.79</v>
      </c>
      <c r="FU807" s="260" t="n">
        <f aca="false">FI807+FJ807+FK807+FL807+FM807+FN807+FO807+FP807+FQ807+FR807+FS807+FT807</f>
        <v>168393.48</v>
      </c>
      <c r="FV807" s="260" t="n">
        <f aca="false">FF807</f>
        <v>1681062.77</v>
      </c>
      <c r="FW807" s="260" t="n">
        <f aca="false">FG807+FU807</f>
        <v>684735.01</v>
      </c>
      <c r="FX807" s="260" t="n">
        <f aca="false">FV807-FW807</f>
        <v>996327.76</v>
      </c>
      <c r="FY807" s="261" t="n">
        <f aca="false">FT807</f>
        <v>14032.79</v>
      </c>
      <c r="FZ807" s="261" t="n">
        <f aca="false">FY807</f>
        <v>14032.79</v>
      </c>
      <c r="GA807" s="261" t="n">
        <f aca="false">FZ807</f>
        <v>14032.79</v>
      </c>
      <c r="GB807" s="261" t="n">
        <f aca="false">GA807</f>
        <v>14032.79</v>
      </c>
      <c r="GC807" s="261" t="n">
        <f aca="false">GB807</f>
        <v>14032.79</v>
      </c>
      <c r="GD807" s="261" t="n">
        <f aca="false">GC807</f>
        <v>14032.79</v>
      </c>
      <c r="GE807" s="261" t="n">
        <f aca="false">GD807</f>
        <v>14032.79</v>
      </c>
      <c r="GF807" s="261" t="n">
        <f aca="false">GE807</f>
        <v>14032.79</v>
      </c>
      <c r="GG807" s="261" t="n">
        <f aca="false">GF807</f>
        <v>14032.79</v>
      </c>
      <c r="GH807" s="261" t="n">
        <f aca="false">GG807</f>
        <v>14032.79</v>
      </c>
      <c r="GI807" s="261" t="n">
        <f aca="false">GH807</f>
        <v>14032.79</v>
      </c>
      <c r="GJ807" s="261" t="n">
        <f aca="false">GI807</f>
        <v>14032.79</v>
      </c>
      <c r="GK807" s="260" t="n">
        <f aca="false">FY807+FZ807+GA807+GB807+GC807+GD807+GE807+GF807+GG807+GH807+GI807+GJ807</f>
        <v>168393.48</v>
      </c>
      <c r="GL807" s="260" t="n">
        <f aca="false">FV807</f>
        <v>1681062.77</v>
      </c>
      <c r="GM807" s="260" t="n">
        <f aca="false">FW807+GK807</f>
        <v>853128.49</v>
      </c>
      <c r="GN807" s="260" t="n">
        <f aca="false">GL807-GM807</f>
        <v>827934.28</v>
      </c>
      <c r="GO807" s="261" t="n">
        <f aca="false">GJ807</f>
        <v>14032.79</v>
      </c>
      <c r="GP807" s="261" t="n">
        <f aca="false">GO807</f>
        <v>14032.79</v>
      </c>
      <c r="GQ807" s="261" t="n">
        <f aca="false">GP807</f>
        <v>14032.79</v>
      </c>
      <c r="GR807" s="261" t="n">
        <f aca="false">GQ807</f>
        <v>14032.79</v>
      </c>
      <c r="GS807" s="261" t="n">
        <f aca="false">GR807</f>
        <v>14032.79</v>
      </c>
      <c r="GT807" s="261" t="n">
        <f aca="false">GS807</f>
        <v>14032.79</v>
      </c>
      <c r="GU807" s="261" t="n">
        <f aca="false">GT807</f>
        <v>14032.79</v>
      </c>
      <c r="GV807" s="261" t="n">
        <f aca="false">GU807</f>
        <v>14032.79</v>
      </c>
      <c r="GW807" s="261" t="n">
        <f aca="false">GV807</f>
        <v>14032.79</v>
      </c>
      <c r="GX807" s="261" t="n">
        <f aca="false">GW807</f>
        <v>14032.79</v>
      </c>
      <c r="GY807" s="261" t="n">
        <f aca="false">GX807</f>
        <v>14032.79</v>
      </c>
      <c r="GZ807" s="261" t="n">
        <f aca="false">GY807</f>
        <v>14032.79</v>
      </c>
      <c r="HA807" s="260" t="n">
        <f aca="false">GO807+GP807+GQ807+GR807+GS807+GT807+GU807+GV807+GW807+GX807+GY807+GZ807</f>
        <v>168393.48</v>
      </c>
      <c r="HB807" s="260" t="n">
        <f aca="false">GL807</f>
        <v>1681062.77</v>
      </c>
      <c r="HC807" s="260" t="n">
        <f aca="false">GM807+HA807</f>
        <v>1021521.97</v>
      </c>
      <c r="HD807" s="260" t="n">
        <f aca="false">HB807-HC807</f>
        <v>659540.8</v>
      </c>
      <c r="HE807" s="264" t="n">
        <f aca="false">GO807-GJ807</f>
        <v>0</v>
      </c>
      <c r="HF807" s="264"/>
      <c r="HG807" s="264"/>
      <c r="HH807" s="264"/>
      <c r="HI807" s="264"/>
      <c r="HJ807" s="264"/>
      <c r="HK807" s="264"/>
      <c r="HL807" s="264"/>
      <c r="HM807" s="264"/>
      <c r="HN807" s="264"/>
      <c r="HO807" s="264"/>
      <c r="HP807" s="264"/>
      <c r="HQ807" s="264"/>
      <c r="HR807" s="264"/>
      <c r="HS807" s="264"/>
      <c r="HT807" s="264"/>
      <c r="HU807" s="264"/>
      <c r="HV807" s="264"/>
      <c r="HW807" s="264"/>
      <c r="HX807" s="264"/>
      <c r="HY807" s="264"/>
      <c r="HZ807" s="264"/>
      <c r="IA807" s="264"/>
      <c r="IB807" s="264"/>
      <c r="IC807" s="264"/>
      <c r="ID807" s="264"/>
      <c r="IE807" s="264"/>
      <c r="IF807" s="264"/>
      <c r="IG807" s="264"/>
      <c r="IH807" s="264"/>
      <c r="II807" s="264"/>
      <c r="IJ807" s="264"/>
      <c r="IK807" s="264"/>
      <c r="IL807" s="264"/>
      <c r="IM807" s="264"/>
      <c r="IN807" s="264"/>
      <c r="IO807" s="264"/>
      <c r="IP807" s="264"/>
      <c r="IQ807" s="264"/>
      <c r="IR807" s="264"/>
      <c r="IS807" s="264"/>
      <c r="IT807" s="264"/>
      <c r="IU807" s="264"/>
      <c r="IV807" s="264"/>
      <c r="IW807" s="264"/>
      <c r="IX807" s="264"/>
      <c r="IY807" s="264"/>
      <c r="IZ807" s="264"/>
      <c r="JA807" s="264"/>
      <c r="JB807" s="264"/>
      <c r="JC807" s="264"/>
      <c r="JD807" s="264"/>
      <c r="JE807" s="264"/>
      <c r="JF807" s="264"/>
      <c r="JG807" s="264"/>
      <c r="JH807" s="264"/>
      <c r="JI807" s="264"/>
      <c r="JJ807" s="264"/>
      <c r="JK807" s="264"/>
      <c r="JL807" s="264"/>
      <c r="JM807" s="265"/>
      <c r="JN807" s="265"/>
    </row>
    <row r="808" s="201" customFormat="true" ht="22.35" hidden="false" customHeight="false" outlineLevel="0" collapsed="false">
      <c r="A808" s="249" t="n">
        <v>776</v>
      </c>
      <c r="B808" s="307" t="s">
        <v>1284</v>
      </c>
      <c r="C808" s="306" t="n">
        <v>6993</v>
      </c>
      <c r="D808" s="252" t="s">
        <v>471</v>
      </c>
      <c r="E808" s="252" t="s">
        <v>633</v>
      </c>
      <c r="F808" s="253" t="n">
        <v>1</v>
      </c>
      <c r="G808" s="311" t="n">
        <v>1471350.83</v>
      </c>
      <c r="H808" s="255" t="n">
        <v>0.2</v>
      </c>
      <c r="I808" s="311" t="n">
        <v>1471350.83</v>
      </c>
      <c r="J808" s="254" t="n">
        <f aca="false">ROUND(I808+F808*G808*H808,2)</f>
        <v>1765621</v>
      </c>
      <c r="K808" s="312" t="n">
        <v>44895</v>
      </c>
      <c r="L808" s="257" t="n">
        <f aca="false">EDATE(K808,M808)-1</f>
        <v>48547</v>
      </c>
      <c r="M808" s="258" t="n">
        <v>120</v>
      </c>
      <c r="N808" s="254"/>
      <c r="O808" s="254"/>
      <c r="P808" s="254"/>
      <c r="Q808" s="253" t="n">
        <v>1</v>
      </c>
      <c r="R808" s="313" t="n">
        <v>1471350.83</v>
      </c>
      <c r="S808" s="304" t="n">
        <f aca="false">H808</f>
        <v>0.2</v>
      </c>
      <c r="T808" s="313" t="n">
        <v>1471350.83</v>
      </c>
      <c r="U808" s="254" t="n">
        <f aca="false">ROUND(T808+Q808*R808*S808,2)</f>
        <v>1765621</v>
      </c>
      <c r="V808" s="312" t="n">
        <v>44895</v>
      </c>
      <c r="W808" s="257" t="n">
        <f aca="false">EDATE(V808,X808)-1</f>
        <v>48547</v>
      </c>
      <c r="X808" s="258" t="n">
        <v>120</v>
      </c>
      <c r="Y808" s="254" t="n">
        <f aca="false">ROUND((R808-Z808)/X808,2)*Q808</f>
        <v>12261.26</v>
      </c>
      <c r="Z808" s="254"/>
      <c r="AA808" s="254"/>
      <c r="AB808" s="254"/>
      <c r="AC808" s="254"/>
      <c r="AD808" s="254"/>
      <c r="AE808" s="254"/>
      <c r="AF808" s="254"/>
      <c r="AG808" s="254"/>
      <c r="AH808" s="254"/>
      <c r="AI808" s="254"/>
      <c r="AJ808" s="254"/>
      <c r="AK808" s="254"/>
      <c r="AL808" s="254"/>
      <c r="AM808" s="254"/>
      <c r="AN808" s="254"/>
      <c r="AO808" s="254"/>
      <c r="AP808" s="254"/>
      <c r="AQ808" s="254"/>
      <c r="AR808" s="254"/>
      <c r="AS808" s="254"/>
      <c r="AT808" s="254"/>
      <c r="AU808" s="254"/>
      <c r="AV808" s="254"/>
      <c r="AW808" s="254"/>
      <c r="AX808" s="254"/>
      <c r="AY808" s="254"/>
      <c r="AZ808" s="254"/>
      <c r="BA808" s="254"/>
      <c r="BB808" s="254"/>
      <c r="BC808" s="254"/>
      <c r="BD808" s="254"/>
      <c r="BE808" s="254"/>
      <c r="BF808" s="254"/>
      <c r="BG808" s="254"/>
      <c r="BH808" s="254"/>
      <c r="BI808" s="254"/>
      <c r="BJ808" s="254"/>
      <c r="BK808" s="254"/>
      <c r="BL808" s="254"/>
      <c r="BM808" s="254" t="n">
        <v>10805.41</v>
      </c>
      <c r="BN808" s="254" t="n">
        <f aca="false">ROUND(($T808-Y808*9+BM808)/111,2)</f>
        <v>12358.6</v>
      </c>
      <c r="BO808" s="254"/>
      <c r="BP808" s="254"/>
      <c r="BQ808" s="254"/>
      <c r="BR808" s="254"/>
      <c r="BS808" s="254"/>
      <c r="BT808" s="254"/>
      <c r="BU808" s="254"/>
      <c r="BV808" s="254"/>
      <c r="BW808" s="254"/>
      <c r="BX808" s="254"/>
      <c r="BY808" s="254"/>
      <c r="BZ808" s="254"/>
      <c r="CA808" s="273" t="n">
        <v>12334.23</v>
      </c>
      <c r="CB808" s="302" t="n">
        <f aca="false">ROUND((T808+BM808-Y808*9-BN808*11+CA808)/100,2)</f>
        <v>12481.95</v>
      </c>
      <c r="CC808" s="302"/>
      <c r="CD808" s="302"/>
      <c r="CE808" s="302"/>
      <c r="CF808" s="302"/>
      <c r="CG808" s="302"/>
      <c r="CH808" s="302"/>
      <c r="CI808" s="302" t="e">
        <f aca="false">#N/A</f>
        <v>#N/A</v>
      </c>
      <c r="CJ808" s="302"/>
      <c r="CK808" s="254"/>
      <c r="CL808" s="254"/>
      <c r="CM808" s="312" t="n">
        <v>44895</v>
      </c>
      <c r="CN808" s="257" t="e">
        <f aca="false">EDATE(CM808,CO808)-1</f>
        <v>#N/A</v>
      </c>
      <c r="CO808" s="254" t="e">
        <f aca="false">#N/A</f>
        <v>#N/A</v>
      </c>
      <c r="CP808" s="254" t="n">
        <v>-11</v>
      </c>
      <c r="CQ808" s="254"/>
      <c r="CR808" s="254"/>
      <c r="CS808" s="254"/>
      <c r="CT808" s="260"/>
      <c r="CU808" s="260"/>
      <c r="CV808" s="260"/>
      <c r="CW808" s="261" t="n">
        <f aca="false">IF(AND(CW$5&gt;$V808,CW$6&lt;=$W808),$Y808,IF(AND(MONTH(CW$6)=MONTH($W808),YEAR(CW$6)=YEAR($W808)),$T808-$X808*$Y808+$Y808,0))</f>
        <v>0</v>
      </c>
      <c r="CX808" s="261" t="n">
        <f aca="false">IF(AND(CX$5&gt;$V808,CX$6&lt;=$W808),$Y808,IF(AND(MONTH(CX$6)=MONTH($W808),YEAR(CX$6)=YEAR($W808)),$T808-$X808*$Y808+$Y808,0))</f>
        <v>0</v>
      </c>
      <c r="CY808" s="261" t="n">
        <f aca="false">IF(AND(CY$5&gt;$V808,CY$6&lt;=$W808),$Y808,IF(AND(MONTH(CY$6)=MONTH($W808),YEAR(CY$6)=YEAR($W808)),$T808-$X808*$Y808+$Y808,0))</f>
        <v>0</v>
      </c>
      <c r="CZ808" s="261" t="n">
        <f aca="false">IF(AND(CZ$5&gt;$V808,CZ$6&lt;=$W808),$Y808,IF(AND(MONTH(CZ$6)=MONTH($W808),YEAR(CZ$6)=YEAR($W808)),$T808-$X808*$Y808+$Y808,0))</f>
        <v>0</v>
      </c>
      <c r="DA808" s="261" t="n">
        <f aca="false">IF(AND(DA$5&gt;$V808,DA$6&lt;=$W808),$Y808,IF(AND(MONTH(DA$6)=MONTH($W808),YEAR(DA$6)=YEAR($W808)),$T808-$X808*$Y808+$Y808,0))</f>
        <v>0</v>
      </c>
      <c r="DB808" s="261" t="n">
        <f aca="false">IF(AND(DB$5&gt;$V808,DB$6&lt;=$W808),$Y808,IF(AND(MONTH(DB$6)=MONTH($W808),YEAR(DB$6)=YEAR($W808)),$T808-$X808*$Y808+$Y808,0))</f>
        <v>0</v>
      </c>
      <c r="DC808" s="261" t="n">
        <f aca="false">IF(AND(DC$5&gt;$V808,DC$6&lt;=$W808),$Y808,IF(AND(MONTH(DC$6)=MONTH($W808),YEAR(DC$6)=YEAR($W808)),$T808-$X808*$Y808+$Y808,0))</f>
        <v>0</v>
      </c>
      <c r="DD808" s="261" t="n">
        <f aca="false">IF(AND(DD$5&gt;$V808,DD$6&lt;=$W808),$Y808,IF(AND(MONTH(DD$6)=MONTH($W808),YEAR(DD$6)=YEAR($W808)),$T808-$X808*$Y808+$Y808,0))</f>
        <v>0</v>
      </c>
      <c r="DE808" s="261" t="n">
        <f aca="false">IF(AND(DE$5&gt;$V808,DE$6&lt;=$W808),$Y808,IF(AND(MONTH(DE$6)=MONTH($W808),YEAR(DE$6)=YEAR($W808)),$T808-$X808*$Y808+$Y808,0))</f>
        <v>0</v>
      </c>
      <c r="DF808" s="261" t="n">
        <f aca="false">IF(AND(DF$5&gt;$V808,DF$6&lt;=$W808),$Y808,IF(AND(MONTH(DF$6)=MONTH($W808),YEAR(DF$6)=YEAR($W808)),$T808-$X808*$Y808+$Y808,0))</f>
        <v>0</v>
      </c>
      <c r="DG808" s="261" t="n">
        <f aca="false">IF(AND(DG$5&gt;$V808,DG$6&lt;=$W808),$Y808,IF(AND(MONTH(DG$6)=MONTH($W808),YEAR(DG$6)=YEAR($W808)),$T808-$X808*$Y808+$Y808,0))</f>
        <v>0</v>
      </c>
      <c r="DH808" s="261" t="n">
        <f aca="false">IF(AND(DH$5&gt;$V808,DH$6&lt;=$W808),$Y808,IF(AND(MONTH(DH$6)=MONTH($W808),YEAR(DH$6)=YEAR($W808)),$T808-$X808*$Y808+$Y808,0))</f>
        <v>12261.26</v>
      </c>
      <c r="DI808" s="260" t="n">
        <f aca="false">CW808+CX808+CY808+CZ808+DA808+DB808+DC808+DD808+DE808+DF808+DG808+DH808</f>
        <v>12261.26</v>
      </c>
      <c r="DJ808" s="260" t="n">
        <f aca="false">T808+AG808+AJ808+AQ808+AS808+AU808+AW808</f>
        <v>1471350.83</v>
      </c>
      <c r="DK808" s="260" t="n">
        <f aca="false">CU808+DI808-O808</f>
        <v>12261.26</v>
      </c>
      <c r="DL808" s="260" t="n">
        <f aca="false">DJ808-DK808</f>
        <v>1459089.57</v>
      </c>
      <c r="DM808" s="261" t="n">
        <f aca="false">IF(AND(DM$5&gt;$V808,DM$6&lt;=$W808),$Y808,IF(AND(MONTH(DM$6)=MONTH($W808),YEAR(DM$6)=YEAR($W808)),$T808-$X808*$Y808+$Y808,0))</f>
        <v>12261.26</v>
      </c>
      <c r="DN808" s="261" t="n">
        <f aca="false">IF(AND(DN$5&gt;$V808,DN$6&lt;=$W808),$Y808,IF(AND(MONTH(DN$6)=MONTH($W808),YEAR(DN$6)=YEAR($W808)),$T808-$X808*$Y808+$Y808,0))</f>
        <v>12261.26</v>
      </c>
      <c r="DO808" s="261" t="n">
        <f aca="false">IF(AND(DO$5&gt;$V808,DO$6&lt;=$W808),$Y808,IF(AND(MONTH(DO$6)=MONTH($W808),YEAR(DO$6)=YEAR($W808)),$T808-$X808*$Y808+$Y808,0))</f>
        <v>12261.26</v>
      </c>
      <c r="DP808" s="261" t="n">
        <f aca="false">IF(AND(DP$5&gt;$V808,DP$6&lt;=$W808),$Y808,IF(AND(MONTH(DP$6)=MONTH($W808),YEAR(DP$6)=YEAR($W808)),$T808-$X808*$Y808+$Y808,0))</f>
        <v>12261.26</v>
      </c>
      <c r="DQ808" s="261" t="n">
        <f aca="false">IF(AND(DQ$5&gt;$V808,DQ$6&lt;=$W808),$Y808,IF(AND(MONTH(DQ$6)=MONTH($W808),YEAR(DQ$6)=YEAR($W808)),$T808-$X808*$Y808+$Y808,0))</f>
        <v>12261.26</v>
      </c>
      <c r="DR808" s="261" t="n">
        <f aca="false">IF(AND(DR$5&gt;$V808,DR$6&lt;=$W808),$Y808,IF(AND(MONTH(DR$6)=MONTH($W808),YEAR(DR$6)=YEAR($W808)),$T808-$X808*$Y808+$Y808,0))</f>
        <v>12261.26</v>
      </c>
      <c r="DS808" s="261" t="n">
        <f aca="false">IF(AND(DS$5&gt;$V808,DS$6&lt;=$W808),$Y808,IF(AND(MONTH(DS$6)=MONTH($W808),YEAR(DS$6)=YEAR($W808)),$T808-$X808*$Y808+$Y808,0))</f>
        <v>12261.26</v>
      </c>
      <c r="DT808" s="261" t="n">
        <f aca="false">IF(AND(DT$5&gt;$V808,DT$6&lt;=$W808),$Y808,IF(AND(MONTH(DT$6)=MONTH($W808),YEAR(DT$6)=YEAR($W808)),$T808-$X808*$Y808+$Y808,0))</f>
        <v>12261.26</v>
      </c>
      <c r="DU808" s="261" t="n">
        <f aca="false">IF(AND(DU$5&gt;$V808,DU$6&lt;=$W808),$BN808,IF(AND(MONTH(DU$6)=MONTH($W808),YEAR(DU$6)=YEAR($W808)),$T808-$X808*$BN808+$BN808,0))</f>
        <v>12358.6</v>
      </c>
      <c r="DV808" s="261" t="n">
        <f aca="false">IF(AND(DV$5&gt;$V808,DV$6&lt;=$W808),$BN808,IF(AND(MONTH(DV$6)=MONTH($W808),YEAR(DV$6)=YEAR($W808)),$T808-$X808*$BN808+$BN808,0))</f>
        <v>12358.6</v>
      </c>
      <c r="DW808" s="261" t="n">
        <f aca="false">IF(AND(DW$5&gt;$V808,DW$6&lt;=$W808),$BN808,IF(AND(MONTH(DW$6)=MONTH($W808),YEAR(DW$6)=YEAR($W808)),$T808-$X808*$BN808+$BN808,0))</f>
        <v>12358.6</v>
      </c>
      <c r="DX808" s="261" t="n">
        <f aca="false">IF(AND(DX$5&gt;$V808,DX$6&lt;=$W808),$BN808,IF(AND(MONTH(DX$6)=MONTH($W808),YEAR(DX$6)=YEAR($W808)),$T808-$X808*$BN808+$BN808,0))</f>
        <v>12358.6</v>
      </c>
      <c r="DY808" s="260" t="n">
        <f aca="false">DM808+DN808+DO808+DP808+DQ808+DR808+DS808+DT808+DU808+DV808+DW808+DX808</f>
        <v>147524.48</v>
      </c>
      <c r="DZ808" s="260" t="n">
        <f aca="false">DJ808+AY808+BA808+BC808+BE808+BG808+BI808+BK808+BM808+BO808</f>
        <v>1482156.24</v>
      </c>
      <c r="EA808" s="260" t="n">
        <f aca="false">DK808+DY808</f>
        <v>159785.74</v>
      </c>
      <c r="EB808" s="260" t="n">
        <f aca="false">DZ808-EA808</f>
        <v>1322370.5</v>
      </c>
      <c r="EC808" s="261" t="n">
        <f aca="false">IF(AND(EC$5&gt;$V808,EC$6&lt;=$W808),$DX808,IF(AND(MONTH(EC$6)=MONTH($W808),YEAR(EC$6)=YEAR($W808)),$T808-$X808*$DX808+$AI808,0))</f>
        <v>12358.6</v>
      </c>
      <c r="ED808" s="261" t="n">
        <f aca="false">IF(AND(ED$5&gt;$V808,ED$6&lt;=$W808),$DX808,IF(AND(MONTH(ED$6)=MONTH($W808),YEAR(ED$6)=YEAR($W808)),$T808-$X808*$DX808+$AI808,0))</f>
        <v>12358.6</v>
      </c>
      <c r="EE808" s="261" t="n">
        <f aca="false">IF(AND(EE$5&gt;$V808,EE$6&lt;=$W808),$DX808,IF(AND(MONTH(EE$6)=MONTH($W808),YEAR(EE$6)=YEAR($W808)),$T808-$X808*$DX808+$AI808,0))</f>
        <v>12358.6</v>
      </c>
      <c r="EF808" s="261" t="n">
        <f aca="false">IF(AND(EF$5&gt;$V808,EF$6&lt;=$W808),$DX808,IF(AND(MONTH(EF$6)=MONTH($W808),YEAR(EF$6)=YEAR($W808)),$T808-$X808*$DX808+$AI808,0))</f>
        <v>12358.6</v>
      </c>
      <c r="EG808" s="261" t="n">
        <f aca="false">IF(AND(EG$5&gt;$V808,EG$6&lt;=$W808),$DX808,IF(AND(MONTH(EG$6)=MONTH($W808),YEAR(EG$6)=YEAR($W808)),$T808-$X808*$DX808+$AI808,0))</f>
        <v>12358.6</v>
      </c>
      <c r="EH808" s="261" t="n">
        <f aca="false">IF(AND(EH$5&gt;$V808,EH$6&lt;=$W808),$DX808,IF(AND(MONTH(EH$6)=MONTH($W808),YEAR(EH$6)=YEAR($W808)),$T808-$X808*$DX808+$AI808,0))</f>
        <v>12358.6</v>
      </c>
      <c r="EI808" s="261" t="n">
        <f aca="false">IF(AND(EI$5&gt;$V808,EI$6&lt;=$W808),$DX808,IF(AND(MONTH(EI$6)=MONTH($W808),YEAR(EI$6)=YEAR($W808)),$T808-$X808*$DX808+$AI808,0))</f>
        <v>12358.6</v>
      </c>
      <c r="EJ808" s="277" t="n">
        <f aca="false">IF(AND(EJ$5&gt;$V808,EJ$6&lt;=$W808),$CB808,IF(AND(MONTH(EJ$6)=MONTH($W808),YEAR(EJ$6)=YEAR($W808)),$T808-$X808*$CB808+$CB808,0))</f>
        <v>12481.95</v>
      </c>
      <c r="EK808" s="277" t="n">
        <f aca="false">IF(AND(EK$5&gt;$V808,EK$6&lt;=$W808),$CB808,IF(AND(MONTH(EK$6)=MONTH($W808),YEAR(EK$6)=YEAR($W808)),$T808-$X808*$CB808+$CB808,0))</f>
        <v>12481.95</v>
      </c>
      <c r="EL808" s="266" t="n">
        <v>12481.95</v>
      </c>
      <c r="EM808" s="278" t="n">
        <v>12481.95</v>
      </c>
      <c r="EN808" s="277" t="n">
        <v>12481.95</v>
      </c>
      <c r="EO808" s="260" t="n">
        <f aca="false">EC808+ED808+EE808+EF808+EG808+EH808+EI808+EJ808+EK808+EL808+EM808+EN808</f>
        <v>148919.95</v>
      </c>
      <c r="EP808" s="260" t="n">
        <f aca="false">T808+AQ808+AS808+AU808+AW808+AY808+BA808+BC808+BE808+BG808+BI808+BK808+BM808+BO808+BQ808+BS808+BU808+BW808+BY808+CA808+CC808+CE808+CG808</f>
        <v>1494490.47</v>
      </c>
      <c r="EQ808" s="260" t="n">
        <f aca="false">EA808+EO808</f>
        <v>308705.69</v>
      </c>
      <c r="ER808" s="260" t="n">
        <f aca="false">EP808-EQ808</f>
        <v>1185784.78</v>
      </c>
      <c r="ES808" s="262" t="n">
        <f aca="false">EN808</f>
        <v>12481.95</v>
      </c>
      <c r="ET808" s="262" t="n">
        <f aca="false">ES808</f>
        <v>12481.95</v>
      </c>
      <c r="EU808" s="262" t="n">
        <f aca="false">ET808</f>
        <v>12481.95</v>
      </c>
      <c r="EV808" s="262" t="n">
        <f aca="false">EU808</f>
        <v>12481.95</v>
      </c>
      <c r="EW808" s="262" t="n">
        <f aca="false">EV808</f>
        <v>12481.95</v>
      </c>
      <c r="EX808" s="262" t="n">
        <f aca="false">EW808</f>
        <v>12481.95</v>
      </c>
      <c r="EY808" s="262" t="n">
        <f aca="false">EX808</f>
        <v>12481.95</v>
      </c>
      <c r="EZ808" s="262" t="n">
        <f aca="false">EY808</f>
        <v>12481.95</v>
      </c>
      <c r="FA808" s="262" t="n">
        <f aca="false">EZ808</f>
        <v>12481.95</v>
      </c>
      <c r="FB808" s="262" t="n">
        <f aca="false">FA808</f>
        <v>12481.95</v>
      </c>
      <c r="FC808" s="262" t="n">
        <f aca="false">FB808</f>
        <v>12481.95</v>
      </c>
      <c r="FD808" s="262" t="n">
        <f aca="false">FC808</f>
        <v>12481.95</v>
      </c>
      <c r="FE808" s="260" t="n">
        <f aca="false">ES808+ET808+EU808+EV808+EW808+EX808+EY808+EZ808+FA808+FB808+FC808+FD808</f>
        <v>149783.4</v>
      </c>
      <c r="FF808" s="260" t="n">
        <f aca="false">EP808</f>
        <v>1494490.47</v>
      </c>
      <c r="FG808" s="260" t="n">
        <f aca="false">EQ808+FE808</f>
        <v>458489.09</v>
      </c>
      <c r="FH808" s="260" t="n">
        <f aca="false">FF808-FG808</f>
        <v>1036001.38</v>
      </c>
      <c r="FI808" s="261" t="n">
        <f aca="false">FD808</f>
        <v>12481.95</v>
      </c>
      <c r="FJ808" s="261" t="n">
        <f aca="false">FI808</f>
        <v>12481.95</v>
      </c>
      <c r="FK808" s="261" t="n">
        <f aca="false">FJ808</f>
        <v>12481.95</v>
      </c>
      <c r="FL808" s="261" t="n">
        <f aca="false">FK808</f>
        <v>12481.95</v>
      </c>
      <c r="FM808" s="261" t="n">
        <f aca="false">FL808</f>
        <v>12481.95</v>
      </c>
      <c r="FN808" s="261" t="n">
        <f aca="false">FM808</f>
        <v>12481.95</v>
      </c>
      <c r="FO808" s="261" t="n">
        <f aca="false">FN808</f>
        <v>12481.95</v>
      </c>
      <c r="FP808" s="261" t="n">
        <f aca="false">FO808</f>
        <v>12481.95</v>
      </c>
      <c r="FQ808" s="261" t="n">
        <f aca="false">FP808</f>
        <v>12481.95</v>
      </c>
      <c r="FR808" s="261" t="n">
        <f aca="false">FQ808</f>
        <v>12481.95</v>
      </c>
      <c r="FS808" s="261" t="n">
        <f aca="false">FR808</f>
        <v>12481.95</v>
      </c>
      <c r="FT808" s="261" t="n">
        <f aca="false">FS808</f>
        <v>12481.95</v>
      </c>
      <c r="FU808" s="260" t="n">
        <f aca="false">FI808+FJ808+FK808+FL808+FM808+FN808+FO808+FP808+FQ808+FR808+FS808+FT808</f>
        <v>149783.4</v>
      </c>
      <c r="FV808" s="260" t="n">
        <f aca="false">FF808</f>
        <v>1494490.47</v>
      </c>
      <c r="FW808" s="260" t="n">
        <f aca="false">FG808+FU808</f>
        <v>608272.49</v>
      </c>
      <c r="FX808" s="260" t="n">
        <f aca="false">FV808-FW808</f>
        <v>886217.98</v>
      </c>
      <c r="FY808" s="261" t="n">
        <f aca="false">FT808</f>
        <v>12481.95</v>
      </c>
      <c r="FZ808" s="261" t="n">
        <f aca="false">FY808</f>
        <v>12481.95</v>
      </c>
      <c r="GA808" s="261" t="n">
        <f aca="false">FZ808</f>
        <v>12481.95</v>
      </c>
      <c r="GB808" s="261" t="n">
        <f aca="false">GA808</f>
        <v>12481.95</v>
      </c>
      <c r="GC808" s="261" t="n">
        <f aca="false">GB808</f>
        <v>12481.95</v>
      </c>
      <c r="GD808" s="261" t="n">
        <f aca="false">GC808</f>
        <v>12481.95</v>
      </c>
      <c r="GE808" s="261" t="n">
        <f aca="false">GD808</f>
        <v>12481.95</v>
      </c>
      <c r="GF808" s="261" t="n">
        <f aca="false">GE808</f>
        <v>12481.95</v>
      </c>
      <c r="GG808" s="261" t="n">
        <f aca="false">GF808</f>
        <v>12481.95</v>
      </c>
      <c r="GH808" s="261" t="n">
        <f aca="false">GG808</f>
        <v>12481.95</v>
      </c>
      <c r="GI808" s="261" t="n">
        <f aca="false">GH808</f>
        <v>12481.95</v>
      </c>
      <c r="GJ808" s="261" t="n">
        <f aca="false">GI808</f>
        <v>12481.95</v>
      </c>
      <c r="GK808" s="260" t="n">
        <f aca="false">FY808+FZ808+GA808+GB808+GC808+GD808+GE808+GF808+GG808+GH808+GI808+GJ808</f>
        <v>149783.4</v>
      </c>
      <c r="GL808" s="260" t="n">
        <f aca="false">FV808</f>
        <v>1494490.47</v>
      </c>
      <c r="GM808" s="260" t="n">
        <f aca="false">FW808+GK808</f>
        <v>758055.89</v>
      </c>
      <c r="GN808" s="260" t="n">
        <f aca="false">GL808-GM808</f>
        <v>736434.58</v>
      </c>
      <c r="GO808" s="261" t="n">
        <f aca="false">GJ808</f>
        <v>12481.95</v>
      </c>
      <c r="GP808" s="261" t="n">
        <f aca="false">GO808</f>
        <v>12481.95</v>
      </c>
      <c r="GQ808" s="261" t="n">
        <f aca="false">GP808</f>
        <v>12481.95</v>
      </c>
      <c r="GR808" s="261" t="n">
        <f aca="false">GQ808</f>
        <v>12481.95</v>
      </c>
      <c r="GS808" s="261" t="n">
        <f aca="false">GR808</f>
        <v>12481.95</v>
      </c>
      <c r="GT808" s="261" t="n">
        <f aca="false">GS808</f>
        <v>12481.95</v>
      </c>
      <c r="GU808" s="261" t="n">
        <f aca="false">GT808</f>
        <v>12481.95</v>
      </c>
      <c r="GV808" s="261" t="n">
        <f aca="false">GU808</f>
        <v>12481.95</v>
      </c>
      <c r="GW808" s="261" t="n">
        <f aca="false">GV808</f>
        <v>12481.95</v>
      </c>
      <c r="GX808" s="261" t="n">
        <f aca="false">GW808</f>
        <v>12481.95</v>
      </c>
      <c r="GY808" s="261" t="n">
        <f aca="false">GX808</f>
        <v>12481.95</v>
      </c>
      <c r="GZ808" s="261" t="n">
        <f aca="false">GY808</f>
        <v>12481.95</v>
      </c>
      <c r="HA808" s="260" t="n">
        <f aca="false">GO808+GP808+GQ808+GR808+GS808+GT808+GU808+GV808+GW808+GX808+GY808+GZ808</f>
        <v>149783.4</v>
      </c>
      <c r="HB808" s="260" t="n">
        <f aca="false">GL808</f>
        <v>1494490.47</v>
      </c>
      <c r="HC808" s="260" t="n">
        <f aca="false">GM808+HA808</f>
        <v>907839.29</v>
      </c>
      <c r="HD808" s="260" t="n">
        <f aca="false">HB808-HC808</f>
        <v>586651.18</v>
      </c>
      <c r="HE808" s="264" t="n">
        <f aca="false">GO808-GJ808</f>
        <v>0</v>
      </c>
      <c r="HF808" s="264"/>
      <c r="HG808" s="264"/>
      <c r="HH808" s="264"/>
      <c r="HI808" s="264"/>
      <c r="HJ808" s="264"/>
      <c r="HK808" s="264"/>
      <c r="HL808" s="264"/>
      <c r="HM808" s="264"/>
      <c r="HN808" s="264"/>
      <c r="HO808" s="264"/>
      <c r="HP808" s="264"/>
      <c r="HQ808" s="264"/>
      <c r="HR808" s="264"/>
      <c r="HS808" s="264"/>
      <c r="HT808" s="264"/>
      <c r="HU808" s="264"/>
      <c r="HV808" s="264"/>
      <c r="HW808" s="264"/>
      <c r="HX808" s="264"/>
      <c r="HY808" s="264"/>
      <c r="HZ808" s="264"/>
      <c r="IA808" s="264"/>
      <c r="IB808" s="264"/>
      <c r="IC808" s="264"/>
      <c r="ID808" s="264"/>
      <c r="IE808" s="264"/>
      <c r="IF808" s="264"/>
      <c r="IG808" s="264"/>
      <c r="IH808" s="264"/>
      <c r="II808" s="264"/>
      <c r="IJ808" s="264"/>
      <c r="IK808" s="264"/>
      <c r="IL808" s="264"/>
      <c r="IM808" s="264"/>
      <c r="IN808" s="264"/>
      <c r="IO808" s="264"/>
      <c r="IP808" s="264"/>
      <c r="IQ808" s="264"/>
      <c r="IR808" s="264"/>
      <c r="IS808" s="264"/>
      <c r="IT808" s="264"/>
      <c r="IU808" s="264"/>
      <c r="IV808" s="264"/>
      <c r="IW808" s="264"/>
      <c r="IX808" s="264"/>
      <c r="IY808" s="264"/>
      <c r="IZ808" s="264"/>
      <c r="JA808" s="264"/>
      <c r="JB808" s="264"/>
      <c r="JC808" s="264"/>
      <c r="JD808" s="264"/>
      <c r="JE808" s="264"/>
      <c r="JF808" s="264"/>
      <c r="JG808" s="264"/>
      <c r="JH808" s="264"/>
      <c r="JI808" s="264"/>
      <c r="JJ808" s="264"/>
      <c r="JK808" s="264"/>
      <c r="JL808" s="264"/>
      <c r="JM808" s="265"/>
      <c r="JN808" s="265"/>
    </row>
    <row r="809" s="201" customFormat="true" ht="22.35" hidden="false" customHeight="false" outlineLevel="0" collapsed="false">
      <c r="A809" s="249" t="n">
        <v>777</v>
      </c>
      <c r="B809" s="307" t="s">
        <v>1285</v>
      </c>
      <c r="C809" s="306" t="n">
        <v>6994</v>
      </c>
      <c r="D809" s="252" t="s">
        <v>471</v>
      </c>
      <c r="E809" s="252" t="s">
        <v>633</v>
      </c>
      <c r="F809" s="253" t="n">
        <v>1</v>
      </c>
      <c r="G809" s="311" t="n">
        <v>1416643.97</v>
      </c>
      <c r="H809" s="255" t="n">
        <v>0.2</v>
      </c>
      <c r="I809" s="311" t="n">
        <v>1416643.97</v>
      </c>
      <c r="J809" s="254" t="n">
        <f aca="false">ROUND(I809+F809*G809*H809,2)</f>
        <v>1699972.76</v>
      </c>
      <c r="K809" s="312" t="n">
        <v>44895</v>
      </c>
      <c r="L809" s="257" t="n">
        <f aca="false">EDATE(K809,M809)-1</f>
        <v>48547</v>
      </c>
      <c r="M809" s="258" t="n">
        <v>120</v>
      </c>
      <c r="N809" s="254"/>
      <c r="O809" s="254"/>
      <c r="P809" s="254"/>
      <c r="Q809" s="253" t="n">
        <v>1</v>
      </c>
      <c r="R809" s="313" t="n">
        <v>1416643.97</v>
      </c>
      <c r="S809" s="304" t="n">
        <f aca="false">H809</f>
        <v>0.2</v>
      </c>
      <c r="T809" s="313" t="n">
        <v>1416643.97</v>
      </c>
      <c r="U809" s="254" t="n">
        <f aca="false">ROUND(T809+Q809*R809*S809,2)</f>
        <v>1699972.76</v>
      </c>
      <c r="V809" s="312" t="n">
        <v>44895</v>
      </c>
      <c r="W809" s="257" t="n">
        <f aca="false">EDATE(V809,X809)-1</f>
        <v>48547</v>
      </c>
      <c r="X809" s="258" t="n">
        <v>120</v>
      </c>
      <c r="Y809" s="254" t="n">
        <f aca="false">ROUND((R809-Z809)/X809,2)*Q809</f>
        <v>11805.37</v>
      </c>
      <c r="Z809" s="254"/>
      <c r="AA809" s="254"/>
      <c r="AB809" s="254"/>
      <c r="AC809" s="254"/>
      <c r="AD809" s="254"/>
      <c r="AE809" s="254"/>
      <c r="AF809" s="254"/>
      <c r="AG809" s="254"/>
      <c r="AH809" s="254"/>
      <c r="AI809" s="254"/>
      <c r="AJ809" s="254"/>
      <c r="AK809" s="254"/>
      <c r="AL809" s="254"/>
      <c r="AM809" s="254"/>
      <c r="AN809" s="254"/>
      <c r="AO809" s="254"/>
      <c r="AP809" s="254"/>
      <c r="AQ809" s="254"/>
      <c r="AR809" s="254"/>
      <c r="AS809" s="254"/>
      <c r="AT809" s="254"/>
      <c r="AU809" s="254"/>
      <c r="AV809" s="254"/>
      <c r="AW809" s="254"/>
      <c r="AX809" s="254"/>
      <c r="AY809" s="254"/>
      <c r="AZ809" s="254"/>
      <c r="BA809" s="254"/>
      <c r="BB809" s="254"/>
      <c r="BC809" s="254"/>
      <c r="BD809" s="254"/>
      <c r="BE809" s="254"/>
      <c r="BF809" s="254"/>
      <c r="BG809" s="254"/>
      <c r="BH809" s="254"/>
      <c r="BI809" s="254"/>
      <c r="BJ809" s="254"/>
      <c r="BK809" s="254"/>
      <c r="BL809" s="254"/>
      <c r="BM809" s="254"/>
      <c r="BN809" s="254"/>
      <c r="BO809" s="254"/>
      <c r="BP809" s="254"/>
      <c r="BQ809" s="254"/>
      <c r="BR809" s="254"/>
      <c r="BS809" s="254"/>
      <c r="BT809" s="254"/>
      <c r="BU809" s="254"/>
      <c r="BV809" s="254"/>
      <c r="BW809" s="254"/>
      <c r="BX809" s="254"/>
      <c r="BY809" s="254"/>
      <c r="BZ809" s="254"/>
      <c r="CA809" s="256"/>
      <c r="CB809" s="254"/>
      <c r="CC809" s="254"/>
      <c r="CD809" s="254"/>
      <c r="CE809" s="254"/>
      <c r="CF809" s="254"/>
      <c r="CG809" s="254"/>
      <c r="CH809" s="254"/>
      <c r="CI809" s="254" t="e">
        <f aca="false">#N/A</f>
        <v>#N/A</v>
      </c>
      <c r="CJ809" s="254"/>
      <c r="CK809" s="254"/>
      <c r="CL809" s="254"/>
      <c r="CM809" s="312" t="n">
        <v>44895</v>
      </c>
      <c r="CN809" s="257" t="e">
        <f aca="false">EDATE(CM809,CO809)-1</f>
        <v>#N/A</v>
      </c>
      <c r="CO809" s="254" t="e">
        <f aca="false">#N/A</f>
        <v>#N/A</v>
      </c>
      <c r="CP809" s="254" t="n">
        <v>12</v>
      </c>
      <c r="CQ809" s="254"/>
      <c r="CR809" s="254"/>
      <c r="CS809" s="254"/>
      <c r="CT809" s="260"/>
      <c r="CU809" s="260"/>
      <c r="CV809" s="260"/>
      <c r="CW809" s="261" t="n">
        <f aca="false">IF(AND(CW$5&gt;$V809,CW$6&lt;=$W809),$Y809,IF(AND(MONTH(CW$6)=MONTH($W809),YEAR(CW$6)=YEAR($W809)),$T809-$X809*$Y809+$Y809,0))</f>
        <v>0</v>
      </c>
      <c r="CX809" s="261" t="n">
        <f aca="false">IF(AND(CX$5&gt;$V809,CX$6&lt;=$W809),$Y809,IF(AND(MONTH(CX$6)=MONTH($W809),YEAR(CX$6)=YEAR($W809)),$T809-$X809*$Y809+$Y809,0))</f>
        <v>0</v>
      </c>
      <c r="CY809" s="261" t="n">
        <f aca="false">IF(AND(CY$5&gt;$V809,CY$6&lt;=$W809),$Y809,IF(AND(MONTH(CY$6)=MONTH($W809),YEAR(CY$6)=YEAR($W809)),$T809-$X809*$Y809+$Y809,0))</f>
        <v>0</v>
      </c>
      <c r="CZ809" s="261" t="n">
        <f aca="false">IF(AND(CZ$5&gt;$V809,CZ$6&lt;=$W809),$Y809,IF(AND(MONTH(CZ$6)=MONTH($W809),YEAR(CZ$6)=YEAR($W809)),$T809-$X809*$Y809+$Y809,0))</f>
        <v>0</v>
      </c>
      <c r="DA809" s="261" t="n">
        <f aca="false">IF(AND(DA$5&gt;$V809,DA$6&lt;=$W809),$Y809,IF(AND(MONTH(DA$6)=MONTH($W809),YEAR(DA$6)=YEAR($W809)),$T809-$X809*$Y809+$Y809,0))</f>
        <v>0</v>
      </c>
      <c r="DB809" s="261" t="n">
        <f aca="false">IF(AND(DB$5&gt;$V809,DB$6&lt;=$W809),$Y809,IF(AND(MONTH(DB$6)=MONTH($W809),YEAR(DB$6)=YEAR($W809)),$T809-$X809*$Y809+$Y809,0))</f>
        <v>0</v>
      </c>
      <c r="DC809" s="261" t="n">
        <f aca="false">IF(AND(DC$5&gt;$V809,DC$6&lt;=$W809),$Y809,IF(AND(MONTH(DC$6)=MONTH($W809),YEAR(DC$6)=YEAR($W809)),$T809-$X809*$Y809+$Y809,0))</f>
        <v>0</v>
      </c>
      <c r="DD809" s="261" t="n">
        <f aca="false">IF(AND(DD$5&gt;$V809,DD$6&lt;=$W809),$Y809,IF(AND(MONTH(DD$6)=MONTH($W809),YEAR(DD$6)=YEAR($W809)),$T809-$X809*$Y809+$Y809,0))</f>
        <v>0</v>
      </c>
      <c r="DE809" s="261" t="n">
        <f aca="false">IF(AND(DE$5&gt;$V809,DE$6&lt;=$W809),$Y809,IF(AND(MONTH(DE$6)=MONTH($W809),YEAR(DE$6)=YEAR($W809)),$T809-$X809*$Y809+$Y809,0))</f>
        <v>0</v>
      </c>
      <c r="DF809" s="261" t="n">
        <f aca="false">IF(AND(DF$5&gt;$V809,DF$6&lt;=$W809),$Y809,IF(AND(MONTH(DF$6)=MONTH($W809),YEAR(DF$6)=YEAR($W809)),$T809-$X809*$Y809+$Y809,0))</f>
        <v>0</v>
      </c>
      <c r="DG809" s="261" t="n">
        <f aca="false">IF(AND(DG$5&gt;$V809,DG$6&lt;=$W809),$Y809,IF(AND(MONTH(DG$6)=MONTH($W809),YEAR(DG$6)=YEAR($W809)),$T809-$X809*$Y809+$Y809,0))</f>
        <v>0</v>
      </c>
      <c r="DH809" s="261" t="n">
        <f aca="false">IF(AND(DH$5&gt;$V809,DH$6&lt;=$W809),$Y809,IF(AND(MONTH(DH$6)=MONTH($W809),YEAR(DH$6)=YEAR($W809)),$T809-$X809*$Y809+$Y809,0))</f>
        <v>11805.37</v>
      </c>
      <c r="DI809" s="260" t="n">
        <f aca="false">CW809+CX809+CY809+CZ809+DA809+DB809+DC809+DD809+DE809+DF809+DG809+DH809</f>
        <v>11805.37</v>
      </c>
      <c r="DJ809" s="260" t="n">
        <f aca="false">T809+AG809+AJ809+AQ809+AS809+AU809+AW809</f>
        <v>1416643.97</v>
      </c>
      <c r="DK809" s="260" t="n">
        <f aca="false">CU809+DI809-O809</f>
        <v>11805.37</v>
      </c>
      <c r="DL809" s="260" t="n">
        <f aca="false">DJ809-DK809</f>
        <v>1404838.6</v>
      </c>
      <c r="DM809" s="261" t="n">
        <f aca="false">IF(AND(DM$5&gt;$V809,DM$6&lt;=$W809),$Y809,IF(AND(MONTH(DM$6)=MONTH($W809),YEAR(DM$6)=YEAR($W809)),$T809-$X809*$Y809+$Y809,0))</f>
        <v>11805.37</v>
      </c>
      <c r="DN809" s="261" t="n">
        <f aca="false">IF(AND(DN$5&gt;$V809,DN$6&lt;=$W809),$Y809,IF(AND(MONTH(DN$6)=MONTH($W809),YEAR(DN$6)=YEAR($W809)),$T809-$X809*$Y809+$Y809,0))</f>
        <v>11805.37</v>
      </c>
      <c r="DO809" s="261" t="n">
        <f aca="false">IF(AND(DO$5&gt;$V809,DO$6&lt;=$W809),$Y809,IF(AND(MONTH(DO$6)=MONTH($W809),YEAR(DO$6)=YEAR($W809)),$T809-$X809*$Y809+$Y809,0))</f>
        <v>11805.37</v>
      </c>
      <c r="DP809" s="261" t="n">
        <f aca="false">IF(AND(DP$5&gt;$V809,DP$6&lt;=$W809),$Y809,IF(AND(MONTH(DP$6)=MONTH($W809),YEAR(DP$6)=YEAR($W809)),$T809-$X809*$Y809+$Y809,0))</f>
        <v>11805.37</v>
      </c>
      <c r="DQ809" s="261" t="n">
        <f aca="false">IF(AND(DQ$5&gt;$V809,DQ$6&lt;=$W809),$Y809,IF(AND(MONTH(DQ$6)=MONTH($W809),YEAR(DQ$6)=YEAR($W809)),$T809-$X809*$Y809+$Y809,0))</f>
        <v>11805.37</v>
      </c>
      <c r="DR809" s="261" t="n">
        <f aca="false">IF(AND(DR$5&gt;$V809,DR$6&lt;=$W809),$Y809,IF(AND(MONTH(DR$6)=MONTH($W809),YEAR(DR$6)=YEAR($W809)),$T809-$X809*$Y809+$Y809,0))</f>
        <v>11805.37</v>
      </c>
      <c r="DS809" s="261" t="n">
        <f aca="false">IF(AND(DS$5&gt;$V809,DS$6&lt;=$W809),$Y809,IF(AND(MONTH(DS$6)=MONTH($W809),YEAR(DS$6)=YEAR($W809)),$T809-$X809*$Y809+$Y809,0))</f>
        <v>11805.37</v>
      </c>
      <c r="DT809" s="261" t="n">
        <f aca="false">IF(AND(DT$5&gt;$V809,DT$6&lt;=$W809),$Y809,IF(AND(MONTH(DT$6)=MONTH($W809),YEAR(DT$6)=YEAR($W809)),$T809-$X809*$Y809+$Y809,0))</f>
        <v>11805.37</v>
      </c>
      <c r="DU809" s="261" t="n">
        <f aca="false">IF(AND(DU$5&gt;$V809,DU$6&lt;=$W809),$Y809,IF(AND(MONTH(DU$6)=MONTH($W809),YEAR(DU$6)=YEAR($W809)),$T809-$X809*$Y809+$Y809,0))</f>
        <v>11805.37</v>
      </c>
      <c r="DV809" s="261" t="n">
        <v>11805.37</v>
      </c>
      <c r="DW809" s="261" t="n">
        <v>11805.37</v>
      </c>
      <c r="DX809" s="261" t="n">
        <v>11805.37</v>
      </c>
      <c r="DY809" s="260" t="n">
        <f aca="false">DM809+DN809+DO809+DP809+DQ809+DR809+DS809+DT809+DU809+DV809+DW809+DX809</f>
        <v>141664.44</v>
      </c>
      <c r="DZ809" s="260" t="n">
        <f aca="false">DJ809+AY809+BA809+BC809+BE809+BG809+BI809+BK809+BM809+BO809</f>
        <v>1416643.97</v>
      </c>
      <c r="EA809" s="260" t="n">
        <f aca="false">DK809+DY809</f>
        <v>153469.81</v>
      </c>
      <c r="EB809" s="260" t="n">
        <f aca="false">DZ809-EA809</f>
        <v>1263174.16</v>
      </c>
      <c r="EC809" s="261" t="n">
        <f aca="false">IF(AND(EC$5&gt;$V809,EC$6&lt;=$W809),$Y809,IF(AND(MONTH(EC$6)=MONTH($W809),YEAR(EC$6)=YEAR($W809)),$T809-$X809*$Y809+$Y809,0))</f>
        <v>11805.37</v>
      </c>
      <c r="ED809" s="261" t="n">
        <f aca="false">IF(AND(ED$5&gt;$V809,ED$6&lt;=$W809),$Y809,IF(AND(MONTH(ED$6)=MONTH($W809),YEAR(ED$6)=YEAR($W809)),$T809-$X809*$Y809+$Y809,0))</f>
        <v>11805.37</v>
      </c>
      <c r="EE809" s="261" t="n">
        <f aca="false">IF(AND(EE$5&gt;$V809,EE$6&lt;=$W809),$Y809,IF(AND(MONTH(EE$6)=MONTH($W809),YEAR(EE$6)=YEAR($W809)),$T809-$X809*$Y809+$Y809,0))</f>
        <v>11805.37</v>
      </c>
      <c r="EF809" s="261" t="n">
        <f aca="false">IF(AND(EF$5&gt;$V809,EF$6&lt;=$W809),$Y809,IF(AND(MONTH(EF$6)=MONTH($W809),YEAR(EF$6)=YEAR($W809)),$T809-$X809*$Y809+$Y809,0))</f>
        <v>11805.37</v>
      </c>
      <c r="EG809" s="261" t="n">
        <f aca="false">IF(AND(EG$5&gt;$V809,EG$6&lt;=$W809),$Y809,IF(AND(MONTH(EG$6)=MONTH($W809),YEAR(EG$6)=YEAR($W809)),$T809-$X809*$Y809+$Y809,0))</f>
        <v>11805.37</v>
      </c>
      <c r="EH809" s="261" t="n">
        <f aca="false">IF(AND(EH$5&gt;$V809,EH$6&lt;=$W809),$Y809,IF(AND(MONTH(EH$6)=MONTH($W809),YEAR(EH$6)=YEAR($W809)),$T809-$X809*$Y809+$Y809,0))</f>
        <v>11805.37</v>
      </c>
      <c r="EI809" s="261" t="n">
        <f aca="false">IF(AND(EI$5&gt;$V809,EI$6&lt;=$W809),$Y809,IF(AND(MONTH(EI$6)=MONTH($W809),YEAR(EI$6)=YEAR($W809)),$T809-$X809*$Y809+$Y809,0))</f>
        <v>11805.37</v>
      </c>
      <c r="EJ809" s="261" t="n">
        <f aca="false">IF(AND(EJ$5&gt;$V809,EJ$6&lt;=$W809),$Y809,IF(AND(MONTH(EJ$6)=MONTH($W809),YEAR(EJ$6)=YEAR($W809)),$T809-$X809*$Y809+$Y809,0))</f>
        <v>11805.37</v>
      </c>
      <c r="EK809" s="261" t="n">
        <f aca="false">IF(AND(EK$5&gt;$V809,EK$6&lt;=$W809),$Y809,IF(AND(MONTH(EK$6)=MONTH($W809),YEAR(EK$6)=YEAR($W809)),$T809-$X809*$Y809+$Y809,0))</f>
        <v>11805.37</v>
      </c>
      <c r="EL809" s="266" t="n">
        <v>11805.37</v>
      </c>
      <c r="EM809" s="263" t="n">
        <v>11805.37</v>
      </c>
      <c r="EN809" s="261" t="n">
        <v>11805.37</v>
      </c>
      <c r="EO809" s="260" t="n">
        <f aca="false">EC809+ED809+EE809+EF809+EG809+EH809+EI809+EJ809+EK809+EL809+EM809+EN809</f>
        <v>141664.44</v>
      </c>
      <c r="EP809" s="260" t="n">
        <f aca="false">T809+AQ809+AS809+AU809+AW809+AY809+BA809+BC809+BE809+BG809+BI809+BK809+BM809+BO809+BQ809+BS809+BU809+BW809+BY809+CA809+CC809+CE809+CG809</f>
        <v>1416643.97</v>
      </c>
      <c r="EQ809" s="260" t="n">
        <f aca="false">EA809+EO809</f>
        <v>295134.25</v>
      </c>
      <c r="ER809" s="260" t="n">
        <f aca="false">EP809-EQ809</f>
        <v>1121509.72</v>
      </c>
      <c r="ES809" s="262" t="n">
        <f aca="false">EN809</f>
        <v>11805.37</v>
      </c>
      <c r="ET809" s="262" t="n">
        <f aca="false">ES809</f>
        <v>11805.37</v>
      </c>
      <c r="EU809" s="262" t="n">
        <f aca="false">ET809</f>
        <v>11805.37</v>
      </c>
      <c r="EV809" s="262" t="n">
        <f aca="false">EU809</f>
        <v>11805.37</v>
      </c>
      <c r="EW809" s="262" t="n">
        <f aca="false">EV809</f>
        <v>11805.37</v>
      </c>
      <c r="EX809" s="262" t="n">
        <f aca="false">EW809</f>
        <v>11805.37</v>
      </c>
      <c r="EY809" s="262" t="n">
        <f aca="false">EX809</f>
        <v>11805.37</v>
      </c>
      <c r="EZ809" s="262" t="n">
        <f aca="false">EY809</f>
        <v>11805.37</v>
      </c>
      <c r="FA809" s="262" t="n">
        <f aca="false">EZ809</f>
        <v>11805.37</v>
      </c>
      <c r="FB809" s="262" t="n">
        <f aca="false">FA809</f>
        <v>11805.37</v>
      </c>
      <c r="FC809" s="262" t="n">
        <f aca="false">FB809</f>
        <v>11805.37</v>
      </c>
      <c r="FD809" s="262" t="n">
        <f aca="false">FC809</f>
        <v>11805.37</v>
      </c>
      <c r="FE809" s="260" t="n">
        <f aca="false">ES809+ET809+EU809+EV809+EW809+EX809+EY809+EZ809+FA809+FB809+FC809+FD809</f>
        <v>141664.44</v>
      </c>
      <c r="FF809" s="260" t="n">
        <f aca="false">EP809</f>
        <v>1416643.97</v>
      </c>
      <c r="FG809" s="260" t="n">
        <f aca="false">EQ809+FE809</f>
        <v>436798.69</v>
      </c>
      <c r="FH809" s="260" t="n">
        <f aca="false">FF809-FG809</f>
        <v>979845.28</v>
      </c>
      <c r="FI809" s="261" t="n">
        <f aca="false">FD809</f>
        <v>11805.37</v>
      </c>
      <c r="FJ809" s="261" t="n">
        <f aca="false">FI809</f>
        <v>11805.37</v>
      </c>
      <c r="FK809" s="261" t="n">
        <f aca="false">FJ809</f>
        <v>11805.37</v>
      </c>
      <c r="FL809" s="261" t="n">
        <f aca="false">FK809</f>
        <v>11805.37</v>
      </c>
      <c r="FM809" s="261" t="n">
        <f aca="false">FL809</f>
        <v>11805.37</v>
      </c>
      <c r="FN809" s="261" t="n">
        <f aca="false">FM809</f>
        <v>11805.37</v>
      </c>
      <c r="FO809" s="261" t="n">
        <f aca="false">FN809</f>
        <v>11805.37</v>
      </c>
      <c r="FP809" s="261" t="n">
        <f aca="false">FO809</f>
        <v>11805.37</v>
      </c>
      <c r="FQ809" s="261" t="n">
        <f aca="false">FP809</f>
        <v>11805.37</v>
      </c>
      <c r="FR809" s="261" t="n">
        <f aca="false">FQ809</f>
        <v>11805.37</v>
      </c>
      <c r="FS809" s="261" t="n">
        <f aca="false">FR809</f>
        <v>11805.37</v>
      </c>
      <c r="FT809" s="261" t="n">
        <f aca="false">FS809</f>
        <v>11805.37</v>
      </c>
      <c r="FU809" s="260" t="n">
        <f aca="false">FI809+FJ809+FK809+FL809+FM809+FN809+FO809+FP809+FQ809+FR809+FS809+FT809</f>
        <v>141664.44</v>
      </c>
      <c r="FV809" s="260" t="n">
        <f aca="false">FF809</f>
        <v>1416643.97</v>
      </c>
      <c r="FW809" s="260" t="n">
        <f aca="false">FG809+FU809</f>
        <v>578463.13</v>
      </c>
      <c r="FX809" s="260" t="n">
        <f aca="false">FV809-FW809</f>
        <v>838180.84</v>
      </c>
      <c r="FY809" s="261" t="n">
        <f aca="false">FT809</f>
        <v>11805.37</v>
      </c>
      <c r="FZ809" s="261" t="n">
        <f aca="false">FY809</f>
        <v>11805.37</v>
      </c>
      <c r="GA809" s="261" t="n">
        <f aca="false">FZ809</f>
        <v>11805.37</v>
      </c>
      <c r="GB809" s="261" t="n">
        <f aca="false">GA809</f>
        <v>11805.37</v>
      </c>
      <c r="GC809" s="261" t="n">
        <f aca="false">GB809</f>
        <v>11805.37</v>
      </c>
      <c r="GD809" s="261" t="n">
        <f aca="false">GC809</f>
        <v>11805.37</v>
      </c>
      <c r="GE809" s="261" t="n">
        <f aca="false">GD809</f>
        <v>11805.37</v>
      </c>
      <c r="GF809" s="261" t="n">
        <f aca="false">GE809</f>
        <v>11805.37</v>
      </c>
      <c r="GG809" s="261" t="n">
        <f aca="false">GF809</f>
        <v>11805.37</v>
      </c>
      <c r="GH809" s="261" t="n">
        <f aca="false">GG809</f>
        <v>11805.37</v>
      </c>
      <c r="GI809" s="261" t="n">
        <f aca="false">GH809</f>
        <v>11805.37</v>
      </c>
      <c r="GJ809" s="261" t="n">
        <f aca="false">GI809</f>
        <v>11805.37</v>
      </c>
      <c r="GK809" s="260" t="n">
        <f aca="false">FY809+FZ809+GA809+GB809+GC809+GD809+GE809+GF809+GG809+GH809+GI809+GJ809</f>
        <v>141664.44</v>
      </c>
      <c r="GL809" s="260" t="n">
        <f aca="false">FV809</f>
        <v>1416643.97</v>
      </c>
      <c r="GM809" s="260" t="n">
        <f aca="false">FW809+GK809</f>
        <v>720127.57</v>
      </c>
      <c r="GN809" s="260" t="n">
        <f aca="false">GL809-GM809</f>
        <v>696516.4</v>
      </c>
      <c r="GO809" s="261" t="n">
        <f aca="false">GJ809</f>
        <v>11805.37</v>
      </c>
      <c r="GP809" s="261" t="n">
        <f aca="false">GO809</f>
        <v>11805.37</v>
      </c>
      <c r="GQ809" s="261" t="n">
        <f aca="false">GP809</f>
        <v>11805.37</v>
      </c>
      <c r="GR809" s="261" t="n">
        <f aca="false">GQ809</f>
        <v>11805.37</v>
      </c>
      <c r="GS809" s="261" t="n">
        <f aca="false">GR809</f>
        <v>11805.37</v>
      </c>
      <c r="GT809" s="261" t="n">
        <f aca="false">GS809</f>
        <v>11805.37</v>
      </c>
      <c r="GU809" s="261" t="n">
        <f aca="false">GT809</f>
        <v>11805.37</v>
      </c>
      <c r="GV809" s="261" t="n">
        <f aca="false">GU809</f>
        <v>11805.37</v>
      </c>
      <c r="GW809" s="261" t="n">
        <f aca="false">GV809</f>
        <v>11805.37</v>
      </c>
      <c r="GX809" s="261" t="n">
        <f aca="false">GW809</f>
        <v>11805.37</v>
      </c>
      <c r="GY809" s="261" t="n">
        <f aca="false">GX809</f>
        <v>11805.37</v>
      </c>
      <c r="GZ809" s="261" t="n">
        <f aca="false">GY809</f>
        <v>11805.37</v>
      </c>
      <c r="HA809" s="260" t="n">
        <f aca="false">GO809+GP809+GQ809+GR809+GS809+GT809+GU809+GV809+GW809+GX809+GY809+GZ809</f>
        <v>141664.44</v>
      </c>
      <c r="HB809" s="260" t="n">
        <f aca="false">GL809</f>
        <v>1416643.97</v>
      </c>
      <c r="HC809" s="260" t="n">
        <f aca="false">GM809+HA809</f>
        <v>861792.01</v>
      </c>
      <c r="HD809" s="260" t="n">
        <f aca="false">HB809-HC809</f>
        <v>554851.96</v>
      </c>
      <c r="HE809" s="264" t="n">
        <f aca="false">GO809-GJ809</f>
        <v>0</v>
      </c>
      <c r="HF809" s="264"/>
      <c r="HG809" s="264"/>
      <c r="HH809" s="264"/>
      <c r="HI809" s="264"/>
      <c r="HJ809" s="264"/>
      <c r="HK809" s="264"/>
      <c r="HL809" s="264"/>
      <c r="HM809" s="264"/>
      <c r="HN809" s="264"/>
      <c r="HO809" s="264"/>
      <c r="HP809" s="264"/>
      <c r="HQ809" s="264"/>
      <c r="HR809" s="264"/>
      <c r="HS809" s="264"/>
      <c r="HT809" s="264"/>
      <c r="HU809" s="264"/>
      <c r="HV809" s="264"/>
      <c r="HW809" s="264"/>
      <c r="HX809" s="264"/>
      <c r="HY809" s="264"/>
      <c r="HZ809" s="264"/>
      <c r="IA809" s="264"/>
      <c r="IB809" s="264"/>
      <c r="IC809" s="264"/>
      <c r="ID809" s="264"/>
      <c r="IE809" s="264"/>
      <c r="IF809" s="264"/>
      <c r="IG809" s="264"/>
      <c r="IH809" s="264"/>
      <c r="II809" s="264"/>
      <c r="IJ809" s="264"/>
      <c r="IK809" s="264"/>
      <c r="IL809" s="264"/>
      <c r="IM809" s="264"/>
      <c r="IN809" s="264"/>
      <c r="IO809" s="264"/>
      <c r="IP809" s="264"/>
      <c r="IQ809" s="264"/>
      <c r="IR809" s="264"/>
      <c r="IS809" s="264"/>
      <c r="IT809" s="264"/>
      <c r="IU809" s="264"/>
      <c r="IV809" s="264"/>
      <c r="IW809" s="264"/>
      <c r="IX809" s="264"/>
      <c r="IY809" s="264"/>
      <c r="IZ809" s="264"/>
      <c r="JA809" s="264"/>
      <c r="JB809" s="264"/>
      <c r="JC809" s="264"/>
      <c r="JD809" s="264"/>
      <c r="JE809" s="264"/>
      <c r="JF809" s="264"/>
      <c r="JG809" s="264"/>
      <c r="JH809" s="264"/>
      <c r="JI809" s="264"/>
      <c r="JJ809" s="264"/>
      <c r="JK809" s="264"/>
      <c r="JL809" s="264"/>
      <c r="JM809" s="265"/>
      <c r="JN809" s="265"/>
    </row>
    <row r="810" s="201" customFormat="true" ht="22.35" hidden="false" customHeight="false" outlineLevel="0" collapsed="false">
      <c r="A810" s="249" t="n">
        <v>778</v>
      </c>
      <c r="B810" s="307" t="s">
        <v>1286</v>
      </c>
      <c r="C810" s="306" t="n">
        <v>6995</v>
      </c>
      <c r="D810" s="252" t="s">
        <v>471</v>
      </c>
      <c r="E810" s="252" t="s">
        <v>633</v>
      </c>
      <c r="F810" s="253" t="n">
        <v>1</v>
      </c>
      <c r="G810" s="311" t="n">
        <v>1489634.64</v>
      </c>
      <c r="H810" s="255" t="n">
        <v>0.2</v>
      </c>
      <c r="I810" s="311" t="n">
        <v>1489634.64</v>
      </c>
      <c r="J810" s="254" t="n">
        <f aca="false">ROUND(I810+F810*G810*H810,2)</f>
        <v>1787561.57</v>
      </c>
      <c r="K810" s="312" t="n">
        <v>44895</v>
      </c>
      <c r="L810" s="257" t="n">
        <f aca="false">EDATE(K810,M810)-1</f>
        <v>48547</v>
      </c>
      <c r="M810" s="258" t="n">
        <v>120</v>
      </c>
      <c r="N810" s="254"/>
      <c r="O810" s="254"/>
      <c r="P810" s="254"/>
      <c r="Q810" s="253" t="n">
        <v>1</v>
      </c>
      <c r="R810" s="313" t="n">
        <v>1489634.64</v>
      </c>
      <c r="S810" s="304" t="n">
        <f aca="false">H810</f>
        <v>0.2</v>
      </c>
      <c r="T810" s="313" t="n">
        <v>1489634.64</v>
      </c>
      <c r="U810" s="254" t="n">
        <f aca="false">ROUND(T810+Q810*R810*S810,2)</f>
        <v>1787561.57</v>
      </c>
      <c r="V810" s="312" t="n">
        <v>44895</v>
      </c>
      <c r="W810" s="257" t="n">
        <f aca="false">EDATE(V810,X810)-1</f>
        <v>48547</v>
      </c>
      <c r="X810" s="258" t="n">
        <v>120</v>
      </c>
      <c r="Y810" s="254" t="n">
        <f aca="false">ROUND((R810-Z810)/X810,2)*Q810</f>
        <v>12413.62</v>
      </c>
      <c r="Z810" s="254"/>
      <c r="AA810" s="254"/>
      <c r="AB810" s="254"/>
      <c r="AC810" s="254"/>
      <c r="AD810" s="254"/>
      <c r="AE810" s="254"/>
      <c r="AF810" s="254"/>
      <c r="AG810" s="254"/>
      <c r="AH810" s="254"/>
      <c r="AI810" s="254"/>
      <c r="AJ810" s="254"/>
      <c r="AK810" s="254"/>
      <c r="AL810" s="254"/>
      <c r="AM810" s="254"/>
      <c r="AN810" s="254"/>
      <c r="AO810" s="254"/>
      <c r="AP810" s="254"/>
      <c r="AQ810" s="254"/>
      <c r="AR810" s="254"/>
      <c r="AS810" s="254"/>
      <c r="AT810" s="254"/>
      <c r="AU810" s="254"/>
      <c r="AV810" s="254"/>
      <c r="AW810" s="254" t="n">
        <v>23880.06</v>
      </c>
      <c r="AX810" s="254" t="n">
        <f aca="false">ROUND((T810-Y810*1+AW810)/119,2)</f>
        <v>12614.29</v>
      </c>
      <c r="AY810" s="254"/>
      <c r="AZ810" s="254"/>
      <c r="BA810" s="254"/>
      <c r="BB810" s="254"/>
      <c r="BC810" s="254"/>
      <c r="BD810" s="254"/>
      <c r="BE810" s="254"/>
      <c r="BF810" s="254"/>
      <c r="BG810" s="254"/>
      <c r="BH810" s="254"/>
      <c r="BI810" s="254" t="n">
        <v>11938.8</v>
      </c>
      <c r="BJ810" s="254" t="n">
        <f aca="false">ROUND(($T810+$AW810+$AY810+$BA810+$BC810-$AX810*6-$Y810*1-$BB810*1-BD810*3+BI810)/113,2)</f>
        <v>12719.95</v>
      </c>
      <c r="BK810" s="254" t="n">
        <v>11941.18</v>
      </c>
      <c r="BL810" s="254" t="n">
        <f aca="false">ROUND(($T810+AW810+BI810-Y810*1-$AX810*6-BJ810*1+BK810)/112,2)</f>
        <v>12826.57</v>
      </c>
      <c r="BM810" s="254" t="n">
        <v>10805.41</v>
      </c>
      <c r="BN810" s="254" t="n">
        <f aca="false">ROUND(($T810+AW808+AW810+BI810+BK810-Y810*1-AX810*6-BJ810*1-BL810*1+BM810)/111,2)</f>
        <v>12923.91</v>
      </c>
      <c r="BO810" s="254"/>
      <c r="BP810" s="254"/>
      <c r="BQ810" s="254"/>
      <c r="BR810" s="254"/>
      <c r="BS810" s="254"/>
      <c r="BT810" s="254"/>
      <c r="BU810" s="254"/>
      <c r="BV810" s="254"/>
      <c r="BW810" s="254"/>
      <c r="BX810" s="254"/>
      <c r="BY810" s="254"/>
      <c r="BZ810" s="254"/>
      <c r="CA810" s="273" t="n">
        <v>12334.23</v>
      </c>
      <c r="CB810" s="302" t="n">
        <f aca="false">ROUND((T810+AW810+BI810+BK810+BM810-Y810*1-AX810*6-BJ810*1-BL810*1-BN810*11+CA810)/100,2)</f>
        <v>13047.25</v>
      </c>
      <c r="CC810" s="302" t="n">
        <v>12334.23</v>
      </c>
      <c r="CD810" s="302" t="n">
        <v>13173.11</v>
      </c>
      <c r="CE810" s="302"/>
      <c r="CF810" s="302"/>
      <c r="CG810" s="302"/>
      <c r="CH810" s="302"/>
      <c r="CI810" s="302" t="e">
        <f aca="false">#N/A</f>
        <v>#N/A</v>
      </c>
      <c r="CJ810" s="302"/>
      <c r="CK810" s="254"/>
      <c r="CL810" s="254"/>
      <c r="CM810" s="312" t="n">
        <v>44895</v>
      </c>
      <c r="CN810" s="257" t="e">
        <f aca="false">EDATE(CM810,CO810)-1</f>
        <v>#N/A</v>
      </c>
      <c r="CO810" s="254" t="e">
        <f aca="false">#N/A</f>
        <v>#N/A</v>
      </c>
      <c r="CP810" s="254" t="n">
        <v>-11</v>
      </c>
      <c r="CQ810" s="254"/>
      <c r="CR810" s="254"/>
      <c r="CS810" s="254"/>
      <c r="CT810" s="260"/>
      <c r="CU810" s="260"/>
      <c r="CV810" s="260"/>
      <c r="CW810" s="261" t="n">
        <f aca="false">IF(AND(CW$5&gt;$V810,CW$6&lt;=$W810),$Y810,IF(AND(MONTH(CW$6)=MONTH($W810),YEAR(CW$6)=YEAR($W810)),$T810-$X810*$Y810+$Y810,0))</f>
        <v>0</v>
      </c>
      <c r="CX810" s="261" t="n">
        <f aca="false">IF(AND(CX$5&gt;$V810,CX$6&lt;=$W810),$Y810,IF(AND(MONTH(CX$6)=MONTH($W810),YEAR(CX$6)=YEAR($W810)),$T810-$X810*$Y810+$Y810,0))</f>
        <v>0</v>
      </c>
      <c r="CY810" s="261" t="n">
        <f aca="false">IF(AND(CY$5&gt;$V810,CY$6&lt;=$W810),$Y810,IF(AND(MONTH(CY$6)=MONTH($W810),YEAR(CY$6)=YEAR($W810)),$T810-$X810*$Y810+$Y810,0))</f>
        <v>0</v>
      </c>
      <c r="CZ810" s="261" t="n">
        <f aca="false">IF(AND(CZ$5&gt;$V810,CZ$6&lt;=$W810),$Y810,IF(AND(MONTH(CZ$6)=MONTH($W810),YEAR(CZ$6)=YEAR($W810)),$T810-$X810*$Y810+$Y810,0))</f>
        <v>0</v>
      </c>
      <c r="DA810" s="261" t="n">
        <f aca="false">IF(AND(DA$5&gt;$V810,DA$6&lt;=$W810),$Y810,IF(AND(MONTH(DA$6)=MONTH($W810),YEAR(DA$6)=YEAR($W810)),$T810-$X810*$Y810+$Y810,0))</f>
        <v>0</v>
      </c>
      <c r="DB810" s="261" t="n">
        <f aca="false">IF(AND(DB$5&gt;$V810,DB$6&lt;=$W810),$Y810,IF(AND(MONTH(DB$6)=MONTH($W810),YEAR(DB$6)=YEAR($W810)),$T810-$X810*$Y810+$Y810,0))</f>
        <v>0</v>
      </c>
      <c r="DC810" s="261" t="n">
        <f aca="false">IF(AND(DC$5&gt;$V810,DC$6&lt;=$W810),$Y810,IF(AND(MONTH(DC$6)=MONTH($W810),YEAR(DC$6)=YEAR($W810)),$T810-$X810*$Y810+$Y810,0))</f>
        <v>0</v>
      </c>
      <c r="DD810" s="261" t="n">
        <f aca="false">IF(AND(DD$5&gt;$V810,DD$6&lt;=$W810),$Y810,IF(AND(MONTH(DD$6)=MONTH($W810),YEAR(DD$6)=YEAR($W810)),$T810-$X810*$Y810+$Y810,0))</f>
        <v>0</v>
      </c>
      <c r="DE810" s="261" t="n">
        <f aca="false">IF(AND(DE$5&gt;$V810,DE$6&lt;=$W810),$Y810,IF(AND(MONTH(DE$6)=MONTH($W810),YEAR(DE$6)=YEAR($W810)),$T810-$X810*$Y810+$Y810,0))</f>
        <v>0</v>
      </c>
      <c r="DF810" s="261" t="n">
        <f aca="false">IF(AND(DF$5&gt;$V810,DF$6&lt;=$W810),$Y810,IF(AND(MONTH(DF$6)=MONTH($W810),YEAR(DF$6)=YEAR($W810)),$T810-$X810*$Y810+$Y810,0))</f>
        <v>0</v>
      </c>
      <c r="DG810" s="261" t="n">
        <f aca="false">IF(AND(DG$5&gt;$V810,DG$6&lt;=$W810),$Y810,IF(AND(MONTH(DG$6)=MONTH($W810),YEAR(DG$6)=YEAR($W810)),$T810-$X810*$Y810+$Y810,0))</f>
        <v>0</v>
      </c>
      <c r="DH810" s="261" t="n">
        <f aca="false">IF(AND(DH$5&gt;$V810,DH$6&lt;=$W810),$Y810,IF(AND(MONTH(DH$6)=MONTH($W810),YEAR(DH$6)=YEAR($W810)),$T810-$X810*$Y810+$Y810,0))</f>
        <v>12413.62</v>
      </c>
      <c r="DI810" s="260" t="n">
        <f aca="false">CW810+CX810+CY810+CZ810+DA810+DB810+DC810+DD810+DE810+DF810+DG810+DH810</f>
        <v>12413.62</v>
      </c>
      <c r="DJ810" s="260" t="n">
        <f aca="false">T810+AG810+AJ810+AQ810+AS810+AU810+AW810</f>
        <v>1513514.7</v>
      </c>
      <c r="DK810" s="260" t="n">
        <f aca="false">CU810+DI810-O810</f>
        <v>12413.62</v>
      </c>
      <c r="DL810" s="260" t="n">
        <f aca="false">DJ810-DK810</f>
        <v>1501101.08</v>
      </c>
      <c r="DM810" s="261" t="n">
        <f aca="false">IF(AND(DM$5&gt;$V810,DM$6&lt;=$W810),$AX810,IF(AND(MONTH(DM$6)=MONTH($W810),YEAR(DM$6)=YEAR($W810)),$T810-$X810*$AX810+$AX810,0))</f>
        <v>12614.29</v>
      </c>
      <c r="DN810" s="261" t="n">
        <f aca="false">IF(AND(DN$5&gt;$V810,DN$6&lt;=$W810),$AX810,IF(AND(MONTH(DN$6)=MONTH($W810),YEAR(DN$6)=YEAR($W810)),$T810-$X810*$AX810+$AX810,0))</f>
        <v>12614.29</v>
      </c>
      <c r="DO810" s="261" t="n">
        <f aca="false">IF(AND(DO$5&gt;$V810,DO$6&lt;=$W810),$AX810,IF(AND(MONTH(DO$6)=MONTH($W810),YEAR(DO$6)=YEAR($W810)),$T810-$X810*$AX810+$AX810,0))</f>
        <v>12614.29</v>
      </c>
      <c r="DP810" s="261" t="n">
        <f aca="false">IF(AND(DP$5&gt;$V810,DP$6&lt;=$W810),$AX810,IF(AND(MONTH(DP$6)=MONTH($W810),YEAR(DP$6)=YEAR($W810)),$T810-$X810*$AX810+$AX810,0))</f>
        <v>12614.29</v>
      </c>
      <c r="DQ810" s="261" t="n">
        <f aca="false">IF(AND(DQ$5&gt;$V810,DQ$6&lt;=$W810),$AX810,IF(AND(MONTH(DQ$6)=MONTH($W810),YEAR(DQ$6)=YEAR($W810)),$T810-$X810*$AX810+$AX810,0))</f>
        <v>12614.29</v>
      </c>
      <c r="DR810" s="261" t="n">
        <f aca="false">IF(AND(DR$5&gt;$V810,DR$6&lt;=$W810),$AX810,IF(AND(MONTH(DR$6)=MONTH($W810),YEAR(DR$6)=YEAR($W810)),$T810-$X810*$AX810+$AX810,0))</f>
        <v>12614.29</v>
      </c>
      <c r="DS810" s="261" t="n">
        <f aca="false">IF(AND(DS$5&gt;$V810,DS$6&lt;=$W810),$BJ810,IF(AND(MONTH(DS$6)=MONTH($W810),YEAR(DS$6)=YEAR($W810)),$T810-$X810*$BJ810+$BJ810,0))</f>
        <v>12719.95</v>
      </c>
      <c r="DT810" s="261" t="n">
        <f aca="false">IF(AND(DT$5&gt;$V810,DT$6&lt;=$W810),$BL810,IF(AND(MONTH(DT$6)=MONTH($W810),YEAR(DT$6)=YEAR($W810)),$T810-$X810*$BL810+$BL810,0))</f>
        <v>12826.57</v>
      </c>
      <c r="DU810" s="261" t="n">
        <f aca="false">IF(AND(DU$5&gt;$V810,DU$6&lt;=$W810),$BN810,IF(AND(MONTH(DU$6)=MONTH($W810),YEAR(DU$6)=YEAR($W810)),$T810-$X810*$BN810+$BN810,0))</f>
        <v>12923.91</v>
      </c>
      <c r="DV810" s="261" t="n">
        <f aca="false">IF(AND(DV$5&gt;$V810,DV$6&lt;=$W810),$BN810,IF(AND(MONTH(DV$6)=MONTH($W810),YEAR(DV$6)=YEAR($W810)),$T810-$X810*$BN810+$BN810,0))</f>
        <v>12923.91</v>
      </c>
      <c r="DW810" s="261" t="n">
        <f aca="false">IF(AND(DW$5&gt;$V810,DW$6&lt;=$W810),$BN810,IF(AND(MONTH(DW$6)=MONTH($W810),YEAR(DW$6)=YEAR($W810)),$T810-$X810*$BN810+$BN810,0))</f>
        <v>12923.91</v>
      </c>
      <c r="DX810" s="261" t="n">
        <f aca="false">IF(AND(DX$5&gt;$V810,DX$6&lt;=$W810),$BN810,IF(AND(MONTH(DX$6)=MONTH($W810),YEAR(DX$6)=YEAR($W810)),$T810-$X810*$BN810+$BN810,0))</f>
        <v>12923.91</v>
      </c>
      <c r="DY810" s="260" t="n">
        <f aca="false">DM810+DN810+DO810+DP810+DQ810+DR810+DS810+DT810+DU810+DV810+DW810+DX810</f>
        <v>152927.9</v>
      </c>
      <c r="DZ810" s="260" t="n">
        <f aca="false">DJ810+AY810+BA810+BC810+BE810+BG810+BI810+BK810+BM810+BO810</f>
        <v>1548200.09</v>
      </c>
      <c r="EA810" s="260" t="n">
        <f aca="false">DK810+DY810</f>
        <v>165341.52</v>
      </c>
      <c r="EB810" s="260" t="n">
        <f aca="false">DZ810-EA810</f>
        <v>1382858.57</v>
      </c>
      <c r="EC810" s="261" t="n">
        <f aca="false">IF(AND(EC$5&gt;$V810,EC$6&lt;=$W810),$DX810,IF(AND(MONTH(EC$6)=MONTH($W810),YEAR(EC$6)=YEAR($W810)),$T810-$X810*$DX810+$AI810,0))</f>
        <v>12923.91</v>
      </c>
      <c r="ED810" s="261" t="n">
        <f aca="false">IF(AND(ED$5&gt;$V810,ED$6&lt;=$W810),$DX810,IF(AND(MONTH(ED$6)=MONTH($W810),YEAR(ED$6)=YEAR($W810)),$T810-$X810*$DX810+$AI810,0))</f>
        <v>12923.91</v>
      </c>
      <c r="EE810" s="261" t="n">
        <f aca="false">IF(AND(EE$5&gt;$V810,EE$6&lt;=$W810),$DX810,IF(AND(MONTH(EE$6)=MONTH($W810),YEAR(EE$6)=YEAR($W810)),$T810-$X810*$DX810+$AI810,0))</f>
        <v>12923.91</v>
      </c>
      <c r="EF810" s="261" t="n">
        <f aca="false">IF(AND(EF$5&gt;$V810,EF$6&lt;=$W810),$DX810,IF(AND(MONTH(EF$6)=MONTH($W810),YEAR(EF$6)=YEAR($W810)),$T810-$X810*$DX810+$AI810,0))</f>
        <v>12923.91</v>
      </c>
      <c r="EG810" s="261" t="n">
        <f aca="false">IF(AND(EG$5&gt;$V810,EG$6&lt;=$W810),$DX810,IF(AND(MONTH(EG$6)=MONTH($W810),YEAR(EG$6)=YEAR($W810)),$T810-$X810*$DX810+$AI810,0))</f>
        <v>12923.91</v>
      </c>
      <c r="EH810" s="261" t="n">
        <f aca="false">IF(AND(EH$5&gt;$V810,EH$6&lt;=$W810),$DX810,IF(AND(MONTH(EH$6)=MONTH($W810),YEAR(EH$6)=YEAR($W810)),$T810-$X810*$DX810+$AI810,0))</f>
        <v>12923.91</v>
      </c>
      <c r="EI810" s="261" t="n">
        <f aca="false">IF(AND(EI$5&gt;$V810,EI$6&lt;=$W810),$DX810,IF(AND(MONTH(EI$6)=MONTH($W810),YEAR(EI$6)=YEAR($W810)),$T810-$X810*$DX810+$AI810,0))</f>
        <v>12923.91</v>
      </c>
      <c r="EJ810" s="277" t="n">
        <f aca="false">IF(AND(EJ$5&gt;$V810,EJ$6&lt;=$W810),$CB810,IF(AND(MONTH(EJ$6)=MONTH($W810),YEAR(EJ$6)=YEAR($W810)),$T810-$X810*$CB810+$CB810,0))</f>
        <v>13047.25</v>
      </c>
      <c r="EK810" s="277" t="n">
        <f aca="false">IF(AND(EK$5&gt;$V810,EK$6&lt;=$W810),$CB810,IF(AND(MONTH(EK$6)=MONTH($W810),YEAR(EK$6)=YEAR($W810)),$T810-$X810*$CB810+$CB810,0))</f>
        <v>13047.25</v>
      </c>
      <c r="EL810" s="266" t="n">
        <v>13173.11</v>
      </c>
      <c r="EM810" s="278" t="n">
        <v>13173.11</v>
      </c>
      <c r="EN810" s="277" t="n">
        <v>13173.11</v>
      </c>
      <c r="EO810" s="260" t="n">
        <f aca="false">EC810+ED810+EE810+EF810+EG810+EH810+EI810+EJ810+EK810+EL810+EM810+EN810</f>
        <v>156081.2</v>
      </c>
      <c r="EP810" s="260" t="n">
        <f aca="false">T810+AQ810+AS810+AU810+AW810+AY810+BA810+BC810+BE810+BG810+BI810+BK810+BM810+BO810+BQ810+BS810+BU810+BW810+BY810+CA810+CC810+CE810+CG810</f>
        <v>1572868.55</v>
      </c>
      <c r="EQ810" s="260" t="n">
        <f aca="false">EA810+EO810</f>
        <v>321422.72</v>
      </c>
      <c r="ER810" s="260" t="n">
        <f aca="false">EP810-EQ810</f>
        <v>1251445.83</v>
      </c>
      <c r="ES810" s="262" t="n">
        <f aca="false">EN810</f>
        <v>13173.11</v>
      </c>
      <c r="ET810" s="262" t="n">
        <f aca="false">ES810</f>
        <v>13173.11</v>
      </c>
      <c r="EU810" s="262" t="n">
        <f aca="false">ET810</f>
        <v>13173.11</v>
      </c>
      <c r="EV810" s="262" t="n">
        <f aca="false">EU810</f>
        <v>13173.11</v>
      </c>
      <c r="EW810" s="262" t="n">
        <f aca="false">EV810</f>
        <v>13173.11</v>
      </c>
      <c r="EX810" s="262" t="n">
        <f aca="false">EW810</f>
        <v>13173.11</v>
      </c>
      <c r="EY810" s="262" t="n">
        <f aca="false">EX810</f>
        <v>13173.11</v>
      </c>
      <c r="EZ810" s="262" t="n">
        <f aca="false">EY810</f>
        <v>13173.11</v>
      </c>
      <c r="FA810" s="262" t="n">
        <f aca="false">EZ810</f>
        <v>13173.11</v>
      </c>
      <c r="FB810" s="262" t="n">
        <f aca="false">FA810</f>
        <v>13173.11</v>
      </c>
      <c r="FC810" s="262" t="n">
        <f aca="false">FB810</f>
        <v>13173.11</v>
      </c>
      <c r="FD810" s="262" t="n">
        <f aca="false">FC810</f>
        <v>13173.11</v>
      </c>
      <c r="FE810" s="260" t="n">
        <f aca="false">ES810+ET810+EU810+EV810+EW810+EX810+EY810+EZ810+FA810+FB810+FC810+FD810</f>
        <v>158077.32</v>
      </c>
      <c r="FF810" s="260" t="n">
        <f aca="false">EP810</f>
        <v>1572868.55</v>
      </c>
      <c r="FG810" s="260" t="n">
        <f aca="false">EQ810+FE810</f>
        <v>479500.04</v>
      </c>
      <c r="FH810" s="260" t="n">
        <f aca="false">FF810-FG810</f>
        <v>1093368.51</v>
      </c>
      <c r="FI810" s="261" t="n">
        <f aca="false">FD810</f>
        <v>13173.11</v>
      </c>
      <c r="FJ810" s="261" t="n">
        <f aca="false">FI810</f>
        <v>13173.11</v>
      </c>
      <c r="FK810" s="261" t="n">
        <f aca="false">FJ810</f>
        <v>13173.11</v>
      </c>
      <c r="FL810" s="261" t="n">
        <f aca="false">FK810</f>
        <v>13173.11</v>
      </c>
      <c r="FM810" s="261" t="n">
        <f aca="false">FL810</f>
        <v>13173.11</v>
      </c>
      <c r="FN810" s="261" t="n">
        <f aca="false">FM810</f>
        <v>13173.11</v>
      </c>
      <c r="FO810" s="261" t="n">
        <f aca="false">FN810</f>
        <v>13173.11</v>
      </c>
      <c r="FP810" s="261" t="n">
        <f aca="false">FO810</f>
        <v>13173.11</v>
      </c>
      <c r="FQ810" s="261" t="n">
        <f aca="false">FP810</f>
        <v>13173.11</v>
      </c>
      <c r="FR810" s="261" t="n">
        <f aca="false">FQ810</f>
        <v>13173.11</v>
      </c>
      <c r="FS810" s="261" t="n">
        <f aca="false">FR810</f>
        <v>13173.11</v>
      </c>
      <c r="FT810" s="261" t="n">
        <f aca="false">FS810</f>
        <v>13173.11</v>
      </c>
      <c r="FU810" s="260" t="n">
        <f aca="false">FI810+FJ810+FK810+FL810+FM810+FN810+FO810+FP810+FQ810+FR810+FS810+FT810</f>
        <v>158077.32</v>
      </c>
      <c r="FV810" s="260" t="n">
        <f aca="false">FF810</f>
        <v>1572868.55</v>
      </c>
      <c r="FW810" s="260" t="n">
        <f aca="false">FG810+FU810</f>
        <v>637577.36</v>
      </c>
      <c r="FX810" s="260" t="n">
        <f aca="false">FV810-FW810</f>
        <v>935291.19</v>
      </c>
      <c r="FY810" s="261" t="n">
        <f aca="false">FT810</f>
        <v>13173.11</v>
      </c>
      <c r="FZ810" s="261" t="n">
        <f aca="false">FY810</f>
        <v>13173.11</v>
      </c>
      <c r="GA810" s="261" t="n">
        <f aca="false">FZ810</f>
        <v>13173.11</v>
      </c>
      <c r="GB810" s="261" t="n">
        <f aca="false">GA810</f>
        <v>13173.11</v>
      </c>
      <c r="GC810" s="261" t="n">
        <f aca="false">GB810</f>
        <v>13173.11</v>
      </c>
      <c r="GD810" s="261" t="n">
        <f aca="false">GC810</f>
        <v>13173.11</v>
      </c>
      <c r="GE810" s="261" t="n">
        <f aca="false">GD810</f>
        <v>13173.11</v>
      </c>
      <c r="GF810" s="261" t="n">
        <f aca="false">GE810</f>
        <v>13173.11</v>
      </c>
      <c r="GG810" s="261" t="n">
        <f aca="false">GF810</f>
        <v>13173.11</v>
      </c>
      <c r="GH810" s="261" t="n">
        <f aca="false">GG810</f>
        <v>13173.11</v>
      </c>
      <c r="GI810" s="261" t="n">
        <f aca="false">GH810</f>
        <v>13173.11</v>
      </c>
      <c r="GJ810" s="261" t="n">
        <f aca="false">GI810</f>
        <v>13173.11</v>
      </c>
      <c r="GK810" s="260" t="n">
        <f aca="false">FY810+FZ810+GA810+GB810+GC810+GD810+GE810+GF810+GG810+GH810+GI810+GJ810</f>
        <v>158077.32</v>
      </c>
      <c r="GL810" s="260" t="n">
        <f aca="false">FV810</f>
        <v>1572868.55</v>
      </c>
      <c r="GM810" s="260" t="n">
        <f aca="false">FW810+GK810</f>
        <v>795654.68</v>
      </c>
      <c r="GN810" s="260" t="n">
        <f aca="false">GL810-GM810</f>
        <v>777213.87</v>
      </c>
      <c r="GO810" s="261" t="n">
        <f aca="false">GJ810</f>
        <v>13173.11</v>
      </c>
      <c r="GP810" s="261" t="n">
        <f aca="false">GO810</f>
        <v>13173.11</v>
      </c>
      <c r="GQ810" s="261" t="n">
        <f aca="false">GP810</f>
        <v>13173.11</v>
      </c>
      <c r="GR810" s="261" t="n">
        <f aca="false">GQ810</f>
        <v>13173.11</v>
      </c>
      <c r="GS810" s="261" t="n">
        <f aca="false">GR810</f>
        <v>13173.11</v>
      </c>
      <c r="GT810" s="261" t="n">
        <f aca="false">GS810</f>
        <v>13173.11</v>
      </c>
      <c r="GU810" s="261" t="n">
        <f aca="false">GT810</f>
        <v>13173.11</v>
      </c>
      <c r="GV810" s="261" t="n">
        <f aca="false">GU810</f>
        <v>13173.11</v>
      </c>
      <c r="GW810" s="261" t="n">
        <f aca="false">GV810</f>
        <v>13173.11</v>
      </c>
      <c r="GX810" s="261" t="n">
        <f aca="false">GW810</f>
        <v>13173.11</v>
      </c>
      <c r="GY810" s="261" t="n">
        <f aca="false">GX810</f>
        <v>13173.11</v>
      </c>
      <c r="GZ810" s="261" t="n">
        <f aca="false">GY810</f>
        <v>13173.11</v>
      </c>
      <c r="HA810" s="260" t="n">
        <f aca="false">GO810+GP810+GQ810+GR810+GS810+GT810+GU810+GV810+GW810+GX810+GY810+GZ810</f>
        <v>158077.32</v>
      </c>
      <c r="HB810" s="260" t="n">
        <f aca="false">GL810</f>
        <v>1572868.55</v>
      </c>
      <c r="HC810" s="260" t="n">
        <f aca="false">GM810+HA810</f>
        <v>953732</v>
      </c>
      <c r="HD810" s="260" t="n">
        <f aca="false">HB810-HC810</f>
        <v>619136.55</v>
      </c>
      <c r="HE810" s="264" t="n">
        <f aca="false">GO810-GJ810</f>
        <v>0</v>
      </c>
      <c r="HF810" s="264"/>
      <c r="HG810" s="264"/>
      <c r="HH810" s="264"/>
      <c r="HI810" s="264"/>
      <c r="HJ810" s="264"/>
      <c r="HK810" s="264"/>
      <c r="HL810" s="264"/>
      <c r="HM810" s="264"/>
      <c r="HN810" s="264"/>
      <c r="HO810" s="264"/>
      <c r="HP810" s="264"/>
      <c r="HQ810" s="264"/>
      <c r="HR810" s="264"/>
      <c r="HS810" s="264"/>
      <c r="HT810" s="264"/>
      <c r="HU810" s="264"/>
      <c r="HV810" s="264"/>
      <c r="HW810" s="264"/>
      <c r="HX810" s="264"/>
      <c r="HY810" s="264"/>
      <c r="HZ810" s="264"/>
      <c r="IA810" s="264"/>
      <c r="IB810" s="264"/>
      <c r="IC810" s="264"/>
      <c r="ID810" s="264"/>
      <c r="IE810" s="264"/>
      <c r="IF810" s="264"/>
      <c r="IG810" s="264"/>
      <c r="IH810" s="264"/>
      <c r="II810" s="264"/>
      <c r="IJ810" s="264"/>
      <c r="IK810" s="264"/>
      <c r="IL810" s="264"/>
      <c r="IM810" s="264"/>
      <c r="IN810" s="264"/>
      <c r="IO810" s="264"/>
      <c r="IP810" s="264"/>
      <c r="IQ810" s="264"/>
      <c r="IR810" s="264"/>
      <c r="IS810" s="264"/>
      <c r="IT810" s="264"/>
      <c r="IU810" s="264"/>
      <c r="IV810" s="264"/>
      <c r="IW810" s="264"/>
      <c r="IX810" s="264"/>
      <c r="IY810" s="264"/>
      <c r="IZ810" s="264"/>
      <c r="JA810" s="264"/>
      <c r="JB810" s="264"/>
      <c r="JC810" s="264"/>
      <c r="JD810" s="264"/>
      <c r="JE810" s="264"/>
      <c r="JF810" s="264"/>
      <c r="JG810" s="264"/>
      <c r="JH810" s="264"/>
      <c r="JI810" s="264"/>
      <c r="JJ810" s="264"/>
      <c r="JK810" s="264"/>
      <c r="JL810" s="264"/>
      <c r="JM810" s="265"/>
      <c r="JN810" s="265"/>
    </row>
    <row r="811" s="201" customFormat="true" ht="22.35" hidden="false" customHeight="false" outlineLevel="0" collapsed="false">
      <c r="A811" s="249" t="n">
        <v>779</v>
      </c>
      <c r="B811" s="307" t="s">
        <v>1287</v>
      </c>
      <c r="C811" s="306" t="n">
        <v>6996</v>
      </c>
      <c r="D811" s="252" t="s">
        <v>471</v>
      </c>
      <c r="E811" s="252" t="s">
        <v>633</v>
      </c>
      <c r="F811" s="253" t="n">
        <v>1</v>
      </c>
      <c r="G811" s="311" t="n">
        <v>1441879.44</v>
      </c>
      <c r="H811" s="255" t="n">
        <v>0.2</v>
      </c>
      <c r="I811" s="311" t="n">
        <v>1441879.44</v>
      </c>
      <c r="J811" s="254" t="n">
        <f aca="false">ROUND(I811+F811*G811*H811,2)</f>
        <v>1730255.33</v>
      </c>
      <c r="K811" s="312" t="n">
        <v>44895</v>
      </c>
      <c r="L811" s="257" t="n">
        <f aca="false">EDATE(K811,M811)-1</f>
        <v>48547</v>
      </c>
      <c r="M811" s="258" t="n">
        <v>120</v>
      </c>
      <c r="N811" s="254"/>
      <c r="O811" s="254"/>
      <c r="P811" s="254"/>
      <c r="Q811" s="253" t="n">
        <v>1</v>
      </c>
      <c r="R811" s="313" t="n">
        <v>1441879.44</v>
      </c>
      <c r="S811" s="304" t="n">
        <f aca="false">H811</f>
        <v>0.2</v>
      </c>
      <c r="T811" s="313" t="n">
        <v>1441879.44</v>
      </c>
      <c r="U811" s="254" t="n">
        <f aca="false">ROUND(T811+Q811*R811*S811,2)</f>
        <v>1730255.33</v>
      </c>
      <c r="V811" s="312" t="n">
        <v>44895</v>
      </c>
      <c r="W811" s="257" t="n">
        <f aca="false">EDATE(V811,X811)-1</f>
        <v>48547</v>
      </c>
      <c r="X811" s="258" t="n">
        <v>120</v>
      </c>
      <c r="Y811" s="254" t="n">
        <f aca="false">ROUND((R811-Z811)/X811,2)*Q811</f>
        <v>12015.66</v>
      </c>
      <c r="Z811" s="254"/>
      <c r="AA811" s="254"/>
      <c r="AB811" s="254"/>
      <c r="AC811" s="254"/>
      <c r="AD811" s="254"/>
      <c r="AE811" s="254"/>
      <c r="AF811" s="254"/>
      <c r="AG811" s="254"/>
      <c r="AH811" s="254"/>
      <c r="AI811" s="254"/>
      <c r="AJ811" s="254"/>
      <c r="AK811" s="254"/>
      <c r="AL811" s="254"/>
      <c r="AM811" s="254"/>
      <c r="AN811" s="254"/>
      <c r="AO811" s="254"/>
      <c r="AP811" s="254"/>
      <c r="AQ811" s="254"/>
      <c r="AR811" s="254"/>
      <c r="AS811" s="254"/>
      <c r="AT811" s="254"/>
      <c r="AU811" s="254"/>
      <c r="AV811" s="254"/>
      <c r="AW811" s="254" t="n">
        <v>11940.03</v>
      </c>
      <c r="AX811" s="254" t="n">
        <f aca="false">ROUND((T811-Y811*1+AW811)/119,2)</f>
        <v>12116</v>
      </c>
      <c r="AY811" s="254"/>
      <c r="AZ811" s="254"/>
      <c r="BA811" s="254"/>
      <c r="BB811" s="254"/>
      <c r="BC811" s="254"/>
      <c r="BD811" s="254"/>
      <c r="BE811" s="254"/>
      <c r="BF811" s="254"/>
      <c r="BG811" s="254"/>
      <c r="BH811" s="254"/>
      <c r="BI811" s="254" t="n">
        <v>23877.6</v>
      </c>
      <c r="BJ811" s="254" t="n">
        <f aca="false">ROUND(($T811+$AW811+$AY811+$BA811+$BC811-$AX811*6-$Y811*1-$BB811*1-BD811*3+BI811)/113,2)</f>
        <v>12327.3</v>
      </c>
      <c r="BK811" s="254"/>
      <c r="BL811" s="254"/>
      <c r="BM811" s="254" t="n">
        <v>10805.41</v>
      </c>
      <c r="BN811" s="254" t="n">
        <f aca="false">ROUND(($T811+AW809+AW811+BI811-Y811*1-AX811*6-BJ811*2+BM811)/111,2)</f>
        <v>12424.65</v>
      </c>
      <c r="BO811" s="254"/>
      <c r="BP811" s="254"/>
      <c r="BQ811" s="254"/>
      <c r="BR811" s="254"/>
      <c r="BS811" s="254"/>
      <c r="BT811" s="254"/>
      <c r="BU811" s="254" t="n">
        <v>21612.5</v>
      </c>
      <c r="BV811" s="254" t="n">
        <f aca="false">ROUND(($T811+AW811+BI811+BM811-$Y811*1-AX811*6-BJ811*2-BN811*7+BU811)/104,2)</f>
        <v>12632.46</v>
      </c>
      <c r="BW811" s="254"/>
      <c r="BX811" s="254"/>
      <c r="BY811" s="254"/>
      <c r="BZ811" s="254"/>
      <c r="CA811" s="273" t="n">
        <v>37002.7</v>
      </c>
      <c r="CB811" s="302" t="n">
        <f aca="false">ROUND((T811+AW811+BI811+BM811+BU811-Y811*1-AX811*6-BJ811*2-BN811*7-BV811*4+CA811)/100,2)</f>
        <v>13002.49</v>
      </c>
      <c r="CC811" s="302" t="n">
        <v>37002.7</v>
      </c>
      <c r="CD811" s="302" t="n">
        <v>13380.07</v>
      </c>
      <c r="CE811" s="302"/>
      <c r="CF811" s="302"/>
      <c r="CG811" s="302"/>
      <c r="CH811" s="302"/>
      <c r="CI811" s="302" t="e">
        <f aca="false">#N/A</f>
        <v>#N/A</v>
      </c>
      <c r="CJ811" s="302"/>
      <c r="CK811" s="254"/>
      <c r="CL811" s="254"/>
      <c r="CM811" s="312" t="n">
        <v>44895</v>
      </c>
      <c r="CN811" s="257" t="e">
        <f aca="false">EDATE(CM811,CO811)-1</f>
        <v>#N/A</v>
      </c>
      <c r="CO811" s="254" t="e">
        <f aca="false">#N/A</f>
        <v>#N/A</v>
      </c>
      <c r="CP811" s="254" t="n">
        <v>-11</v>
      </c>
      <c r="CQ811" s="254"/>
      <c r="CR811" s="254"/>
      <c r="CS811" s="254"/>
      <c r="CT811" s="260"/>
      <c r="CU811" s="260"/>
      <c r="CV811" s="260"/>
      <c r="CW811" s="261" t="n">
        <f aca="false">IF(AND(CW$5&gt;$V811,CW$6&lt;=$W811),$Y811,IF(AND(MONTH(CW$6)=MONTH($W811),YEAR(CW$6)=YEAR($W811)),$T811-$X811*$Y811+$Y811,0))</f>
        <v>0</v>
      </c>
      <c r="CX811" s="261" t="n">
        <f aca="false">IF(AND(CX$5&gt;$V811,CX$6&lt;=$W811),$Y811,IF(AND(MONTH(CX$6)=MONTH($W811),YEAR(CX$6)=YEAR($W811)),$T811-$X811*$Y811+$Y811,0))</f>
        <v>0</v>
      </c>
      <c r="CY811" s="261" t="n">
        <f aca="false">IF(AND(CY$5&gt;$V811,CY$6&lt;=$W811),$Y811,IF(AND(MONTH(CY$6)=MONTH($W811),YEAR(CY$6)=YEAR($W811)),$T811-$X811*$Y811+$Y811,0))</f>
        <v>0</v>
      </c>
      <c r="CZ811" s="261" t="n">
        <f aca="false">IF(AND(CZ$5&gt;$V811,CZ$6&lt;=$W811),$Y811,IF(AND(MONTH(CZ$6)=MONTH($W811),YEAR(CZ$6)=YEAR($W811)),$T811-$X811*$Y811+$Y811,0))</f>
        <v>0</v>
      </c>
      <c r="DA811" s="261" t="n">
        <f aca="false">IF(AND(DA$5&gt;$V811,DA$6&lt;=$W811),$Y811,IF(AND(MONTH(DA$6)=MONTH($W811),YEAR(DA$6)=YEAR($W811)),$T811-$X811*$Y811+$Y811,0))</f>
        <v>0</v>
      </c>
      <c r="DB811" s="261" t="n">
        <f aca="false">IF(AND(DB$5&gt;$V811,DB$6&lt;=$W811),$Y811,IF(AND(MONTH(DB$6)=MONTH($W811),YEAR(DB$6)=YEAR($W811)),$T811-$X811*$Y811+$Y811,0))</f>
        <v>0</v>
      </c>
      <c r="DC811" s="261" t="n">
        <f aca="false">IF(AND(DC$5&gt;$V811,DC$6&lt;=$W811),$Y811,IF(AND(MONTH(DC$6)=MONTH($W811),YEAR(DC$6)=YEAR($W811)),$T811-$X811*$Y811+$Y811,0))</f>
        <v>0</v>
      </c>
      <c r="DD811" s="261" t="n">
        <f aca="false">IF(AND(DD$5&gt;$V811,DD$6&lt;=$W811),$Y811,IF(AND(MONTH(DD$6)=MONTH($W811),YEAR(DD$6)=YEAR($W811)),$T811-$X811*$Y811+$Y811,0))</f>
        <v>0</v>
      </c>
      <c r="DE811" s="261" t="n">
        <f aca="false">IF(AND(DE$5&gt;$V811,DE$6&lt;=$W811),$Y811,IF(AND(MONTH(DE$6)=MONTH($W811),YEAR(DE$6)=YEAR($W811)),$T811-$X811*$Y811+$Y811,0))</f>
        <v>0</v>
      </c>
      <c r="DF811" s="261" t="n">
        <f aca="false">IF(AND(DF$5&gt;$V811,DF$6&lt;=$W811),$Y811,IF(AND(MONTH(DF$6)=MONTH($W811),YEAR(DF$6)=YEAR($W811)),$T811-$X811*$Y811+$Y811,0))</f>
        <v>0</v>
      </c>
      <c r="DG811" s="261" t="n">
        <f aca="false">IF(AND(DG$5&gt;$V811,DG$6&lt;=$W811),$Y811,IF(AND(MONTH(DG$6)=MONTH($W811),YEAR(DG$6)=YEAR($W811)),$T811-$X811*$Y811+$Y811,0))</f>
        <v>0</v>
      </c>
      <c r="DH811" s="261" t="n">
        <f aca="false">IF(AND(DH$5&gt;$V811,DH$6&lt;=$W811),$Y811,IF(AND(MONTH(DH$6)=MONTH($W811),YEAR(DH$6)=YEAR($W811)),$T811-$X811*$Y811+$Y811,0))</f>
        <v>12015.66</v>
      </c>
      <c r="DI811" s="260" t="n">
        <f aca="false">CW811+CX811+CY811+CZ811+DA811+DB811+DC811+DD811+DE811+DF811+DG811+DH811</f>
        <v>12015.66</v>
      </c>
      <c r="DJ811" s="260" t="n">
        <f aca="false">T811+AG811+AJ811+AQ811+AS811+AU811+AW811</f>
        <v>1453819.47</v>
      </c>
      <c r="DK811" s="260" t="n">
        <f aca="false">CU811+DI811-O811</f>
        <v>12015.66</v>
      </c>
      <c r="DL811" s="260" t="n">
        <f aca="false">DJ811-DK811</f>
        <v>1441803.81</v>
      </c>
      <c r="DM811" s="261" t="n">
        <f aca="false">IF(AND(DM$5&gt;$V811,DM$6&lt;=$W811),$AX811,IF(AND(MONTH(DM$6)=MONTH($W811),YEAR(DM$6)=YEAR($W811)),$T811-$X811*$AX811+$AX811,0))</f>
        <v>12116</v>
      </c>
      <c r="DN811" s="261" t="n">
        <f aca="false">IF(AND(DN$5&gt;$V811,DN$6&lt;=$W811),$AX811,IF(AND(MONTH(DN$6)=MONTH($W811),YEAR(DN$6)=YEAR($W811)),$T811-$X811*$AX811+$AX811,0))</f>
        <v>12116</v>
      </c>
      <c r="DO811" s="261" t="n">
        <f aca="false">IF(AND(DO$5&gt;$V811,DO$6&lt;=$W811),$AX811,IF(AND(MONTH(DO$6)=MONTH($W811),YEAR(DO$6)=YEAR($W811)),$T811-$X811*$AX811+$AX811,0))</f>
        <v>12116</v>
      </c>
      <c r="DP811" s="261" t="n">
        <f aca="false">IF(AND(DP$5&gt;$V811,DP$6&lt;=$W811),$AX811,IF(AND(MONTH(DP$6)=MONTH($W811),YEAR(DP$6)=YEAR($W811)),$T811-$X811*$AX811+$AX811,0))</f>
        <v>12116</v>
      </c>
      <c r="DQ811" s="261" t="n">
        <f aca="false">IF(AND(DQ$5&gt;$V811,DQ$6&lt;=$W811),$AX811,IF(AND(MONTH(DQ$6)=MONTH($W811),YEAR(DQ$6)=YEAR($W811)),$T811-$X811*$AX811+$AX811,0))</f>
        <v>12116</v>
      </c>
      <c r="DR811" s="261" t="n">
        <f aca="false">IF(AND(DR$5&gt;$V811,DR$6&lt;=$W811),$AX811,IF(AND(MONTH(DR$6)=MONTH($W811),YEAR(DR$6)=YEAR($W811)),$T811-$X811*$AX811+$AX811,0))</f>
        <v>12116</v>
      </c>
      <c r="DS811" s="261" t="n">
        <f aca="false">IF(AND(DS$5&gt;$V811,DS$6&lt;=$W811),$BJ811,IF(AND(MONTH(DS$6)=MONTH($W811),YEAR(DS$6)=YEAR($W811)),$T811-$X811*$BJ811+$BJ811,0))</f>
        <v>12327.3</v>
      </c>
      <c r="DT811" s="261" t="n">
        <f aca="false">IF(AND(DT$5&gt;$V811,DT$6&lt;=$W811),$BJ811,IF(AND(MONTH(DT$6)=MONTH($W811),YEAR(DT$6)=YEAR($W811)),$T811-$X811*$BJ811+$BJ811,0))</f>
        <v>12327.3</v>
      </c>
      <c r="DU811" s="261" t="n">
        <f aca="false">IF(AND(DU$5&gt;$V811,DU$6&lt;=$W811),$BN811,IF(AND(MONTH(DU$6)=MONTH($W811),YEAR(DU$6)=YEAR($W811)),$T811-$X811*$BN811+$BN811,0))</f>
        <v>12424.65</v>
      </c>
      <c r="DV811" s="261" t="n">
        <f aca="false">IF(AND(DV$5&gt;$V811,DV$6&lt;=$W811),$BN811,IF(AND(MONTH(DV$6)=MONTH($W811),YEAR(DV$6)=YEAR($W811)),$T811-$X811*$BN811+$BN811,0))</f>
        <v>12424.65</v>
      </c>
      <c r="DW811" s="261" t="n">
        <f aca="false">IF(AND(DW$5&gt;$V811,DW$6&lt;=$W811),$BN811,IF(AND(MONTH(DW$6)=MONTH($W811),YEAR(DW$6)=YEAR($W811)),$T811-$X811*$BN811+$BN811,0))</f>
        <v>12424.65</v>
      </c>
      <c r="DX811" s="261" t="n">
        <f aca="false">IF(AND(DX$5&gt;$V811,DX$6&lt;=$W811),$BN811,IF(AND(MONTH(DX$6)=MONTH($W811),YEAR(DX$6)=YEAR($W811)),$T811-$X811*$BN811+$BN811,0))</f>
        <v>12424.65</v>
      </c>
      <c r="DY811" s="260" t="n">
        <f aca="false">DM811+DN811+DO811+DP811+DQ811+DR811+DS811+DT811+DU811+DV811+DW811+DX811</f>
        <v>147049.2</v>
      </c>
      <c r="DZ811" s="260" t="n">
        <f aca="false">DJ811+AY811+BA811+BC811+BE811+BG811+BI811+BK811+BM811+BO811+BQ811+BS811</f>
        <v>1488502.48</v>
      </c>
      <c r="EA811" s="260" t="n">
        <f aca="false">DK811+DY811</f>
        <v>159064.86</v>
      </c>
      <c r="EB811" s="260" t="n">
        <f aca="false">DZ811-EA811</f>
        <v>1329437.62</v>
      </c>
      <c r="EC811" s="261" t="n">
        <f aca="false">IF(AND(EC$5&gt;$V811,EC$6&lt;=$W811),$DX811,IF(AND(MONTH(EC$6)=MONTH($W811),YEAR(EC$6)=YEAR($W811)),$T811-$X811*$DX811+$AI811,0))</f>
        <v>12424.65</v>
      </c>
      <c r="ED811" s="261" t="n">
        <f aca="false">IF(AND(ED$5&gt;$V811,ED$6&lt;=$W811),$DX811,IF(AND(MONTH(ED$6)=MONTH($W811),YEAR(ED$6)=YEAR($W811)),$T811-$X811*$DX811+$AI811,0))</f>
        <v>12424.65</v>
      </c>
      <c r="EE811" s="261" t="n">
        <f aca="false">IF(AND(EE$5&gt;$V811,EE$6&lt;=$W811),$DX811,IF(AND(MONTH(EE$6)=MONTH($W811),YEAR(EE$6)=YEAR($W811)),$T811-$X811*$DX811+$AI811,0))</f>
        <v>12424.65</v>
      </c>
      <c r="EF811" s="277" t="n">
        <f aca="false">IF(AND(EF$5&gt;$V811,EF$6&lt;=$W811),$BV811,IF(AND(MONTH(EF$6)=MONTH($W811),YEAR(EF$6)=YEAR($W811)),$T811-$X811*$BV811+$BV811,0))</f>
        <v>12632.46</v>
      </c>
      <c r="EG811" s="277" t="n">
        <f aca="false">IF(AND(EG$5&gt;$V811,EG$6&lt;=$W811),$BV811,IF(AND(MONTH(EG$6)=MONTH($W811),YEAR(EG$6)=YEAR($W811)),$T811-$X811*$BV811+$BV811,0))</f>
        <v>12632.46</v>
      </c>
      <c r="EH811" s="277" t="n">
        <f aca="false">IF(AND(EH$5&gt;$V811,EH$6&lt;=$W811),$BV811,IF(AND(MONTH(EH$6)=MONTH($W811),YEAR(EH$6)=YEAR($W811)),$T811-$X811*$BV811+$BV811,0))</f>
        <v>12632.46</v>
      </c>
      <c r="EI811" s="277" t="n">
        <f aca="false">IF(AND(EI$5&gt;$V811,EI$6&lt;=$W811),$BV811,IF(AND(MONTH(EI$6)=MONTH($W811),YEAR(EI$6)=YEAR($W811)),$T811-$X811*$BV811+$BV811,0))</f>
        <v>12632.46</v>
      </c>
      <c r="EJ811" s="277" t="n">
        <f aca="false">IF(AND(EJ$5&gt;$V811,EJ$6&lt;=$W811),$CB811,IF(AND(MONTH(EJ$6)=MONTH($W811),YEAR(EJ$6)=YEAR($W811)),$T811-$X811*$CB811+$CB811,0))</f>
        <v>13002.49</v>
      </c>
      <c r="EK811" s="277" t="n">
        <f aca="false">IF(AND(EK$5&gt;$V811,EK$6&lt;=$W811),$CB811,IF(AND(MONTH(EK$6)=MONTH($W811),YEAR(EK$6)=YEAR($W811)),$T811-$X811*$CB811+$CB811,0))</f>
        <v>13002.49</v>
      </c>
      <c r="EL811" s="266" t="n">
        <v>13380.07</v>
      </c>
      <c r="EM811" s="278" t="n">
        <v>13380.07</v>
      </c>
      <c r="EN811" s="277" t="n">
        <v>13380.07</v>
      </c>
      <c r="EO811" s="260" t="n">
        <f aca="false">EC811+ED811+EE811+EF811+EG811+EH811+EI811+EJ811+EK811+EL811+EM811+EN811</f>
        <v>153948.98</v>
      </c>
      <c r="EP811" s="260" t="n">
        <f aca="false">T811+AQ811+AS811+AU811+AW811+AY811+BA811+BC811+BE811+BG811+BI811+BK811+BM811+BO811+BQ811+BS811+BU811+BW811+BY811+CA811+CC811+CE811+CG811</f>
        <v>1584120.38</v>
      </c>
      <c r="EQ811" s="260" t="n">
        <f aca="false">EA811+EO811</f>
        <v>313013.84</v>
      </c>
      <c r="ER811" s="260" t="n">
        <f aca="false">EP811-EQ811</f>
        <v>1271106.54</v>
      </c>
      <c r="ES811" s="262" t="n">
        <f aca="false">EN811</f>
        <v>13380.07</v>
      </c>
      <c r="ET811" s="262" t="n">
        <f aca="false">ES811</f>
        <v>13380.07</v>
      </c>
      <c r="EU811" s="262" t="n">
        <f aca="false">ET811</f>
        <v>13380.07</v>
      </c>
      <c r="EV811" s="262" t="n">
        <f aca="false">EU811</f>
        <v>13380.07</v>
      </c>
      <c r="EW811" s="262" t="n">
        <f aca="false">EV811</f>
        <v>13380.07</v>
      </c>
      <c r="EX811" s="262" t="n">
        <f aca="false">EW811</f>
        <v>13380.07</v>
      </c>
      <c r="EY811" s="262" t="n">
        <f aca="false">EX811</f>
        <v>13380.07</v>
      </c>
      <c r="EZ811" s="262" t="n">
        <f aca="false">EY811</f>
        <v>13380.07</v>
      </c>
      <c r="FA811" s="262" t="n">
        <f aca="false">EZ811</f>
        <v>13380.07</v>
      </c>
      <c r="FB811" s="262" t="n">
        <f aca="false">FA811</f>
        <v>13380.07</v>
      </c>
      <c r="FC811" s="262" t="n">
        <f aca="false">FB811</f>
        <v>13380.07</v>
      </c>
      <c r="FD811" s="262" t="n">
        <f aca="false">FC811</f>
        <v>13380.07</v>
      </c>
      <c r="FE811" s="260" t="n">
        <f aca="false">ES811+ET811+EU811+EV811+EW811+EX811+EY811+EZ811+FA811+FB811+FC811+FD811</f>
        <v>160560.84</v>
      </c>
      <c r="FF811" s="260" t="n">
        <f aca="false">EP811</f>
        <v>1584120.38</v>
      </c>
      <c r="FG811" s="260" t="n">
        <f aca="false">EQ811+FE811</f>
        <v>473574.68</v>
      </c>
      <c r="FH811" s="260" t="n">
        <f aca="false">FF811-FG811</f>
        <v>1110545.7</v>
      </c>
      <c r="FI811" s="261" t="n">
        <f aca="false">FD811</f>
        <v>13380.07</v>
      </c>
      <c r="FJ811" s="261" t="n">
        <f aca="false">FI811</f>
        <v>13380.07</v>
      </c>
      <c r="FK811" s="261" t="n">
        <f aca="false">FJ811</f>
        <v>13380.07</v>
      </c>
      <c r="FL811" s="261" t="n">
        <f aca="false">FK811</f>
        <v>13380.07</v>
      </c>
      <c r="FM811" s="261" t="n">
        <f aca="false">FL811</f>
        <v>13380.07</v>
      </c>
      <c r="FN811" s="261" t="n">
        <f aca="false">FM811</f>
        <v>13380.07</v>
      </c>
      <c r="FO811" s="261" t="n">
        <f aca="false">FN811</f>
        <v>13380.07</v>
      </c>
      <c r="FP811" s="261" t="n">
        <f aca="false">FO811</f>
        <v>13380.07</v>
      </c>
      <c r="FQ811" s="261" t="n">
        <f aca="false">FP811</f>
        <v>13380.07</v>
      </c>
      <c r="FR811" s="261" t="n">
        <f aca="false">FQ811</f>
        <v>13380.07</v>
      </c>
      <c r="FS811" s="261" t="n">
        <f aca="false">FR811</f>
        <v>13380.07</v>
      </c>
      <c r="FT811" s="261" t="n">
        <f aca="false">FS811</f>
        <v>13380.07</v>
      </c>
      <c r="FU811" s="260" t="n">
        <f aca="false">FI811+FJ811+FK811+FL811+FM811+FN811+FO811+FP811+FQ811+FR811+FS811+FT811</f>
        <v>160560.84</v>
      </c>
      <c r="FV811" s="260" t="n">
        <f aca="false">FF811</f>
        <v>1584120.38</v>
      </c>
      <c r="FW811" s="260" t="n">
        <f aca="false">FG811+FU811</f>
        <v>634135.52</v>
      </c>
      <c r="FX811" s="260" t="n">
        <f aca="false">FV811-FW811</f>
        <v>949984.86</v>
      </c>
      <c r="FY811" s="261" t="n">
        <f aca="false">FT811</f>
        <v>13380.07</v>
      </c>
      <c r="FZ811" s="261" t="n">
        <f aca="false">FY811</f>
        <v>13380.07</v>
      </c>
      <c r="GA811" s="261" t="n">
        <f aca="false">FZ811</f>
        <v>13380.07</v>
      </c>
      <c r="GB811" s="261" t="n">
        <f aca="false">GA811</f>
        <v>13380.07</v>
      </c>
      <c r="GC811" s="261" t="n">
        <f aca="false">GB811</f>
        <v>13380.07</v>
      </c>
      <c r="GD811" s="261" t="n">
        <f aca="false">GC811</f>
        <v>13380.07</v>
      </c>
      <c r="GE811" s="261" t="n">
        <f aca="false">GD811</f>
        <v>13380.07</v>
      </c>
      <c r="GF811" s="261" t="n">
        <f aca="false">GE811</f>
        <v>13380.07</v>
      </c>
      <c r="GG811" s="261" t="n">
        <f aca="false">GF811</f>
        <v>13380.07</v>
      </c>
      <c r="GH811" s="261" t="n">
        <f aca="false">GG811</f>
        <v>13380.07</v>
      </c>
      <c r="GI811" s="261" t="n">
        <f aca="false">GH811</f>
        <v>13380.07</v>
      </c>
      <c r="GJ811" s="261" t="n">
        <f aca="false">GI811</f>
        <v>13380.07</v>
      </c>
      <c r="GK811" s="260" t="n">
        <f aca="false">FY811+FZ811+GA811+GB811+GC811+GD811+GE811+GF811+GG811+GH811+GI811+GJ811</f>
        <v>160560.84</v>
      </c>
      <c r="GL811" s="260" t="n">
        <f aca="false">FV811</f>
        <v>1584120.38</v>
      </c>
      <c r="GM811" s="260" t="n">
        <f aca="false">FW811+GK811</f>
        <v>794696.36</v>
      </c>
      <c r="GN811" s="260" t="n">
        <f aca="false">GL811-GM811</f>
        <v>789424.02</v>
      </c>
      <c r="GO811" s="261" t="n">
        <f aca="false">GJ811</f>
        <v>13380.07</v>
      </c>
      <c r="GP811" s="261" t="n">
        <f aca="false">GO811</f>
        <v>13380.07</v>
      </c>
      <c r="GQ811" s="261" t="n">
        <f aca="false">GP811</f>
        <v>13380.07</v>
      </c>
      <c r="GR811" s="261" t="n">
        <f aca="false">GQ811</f>
        <v>13380.07</v>
      </c>
      <c r="GS811" s="261" t="n">
        <f aca="false">GR811</f>
        <v>13380.07</v>
      </c>
      <c r="GT811" s="261" t="n">
        <f aca="false">GS811</f>
        <v>13380.07</v>
      </c>
      <c r="GU811" s="261" t="n">
        <f aca="false">GT811</f>
        <v>13380.07</v>
      </c>
      <c r="GV811" s="261" t="n">
        <f aca="false">GU811</f>
        <v>13380.07</v>
      </c>
      <c r="GW811" s="261" t="n">
        <f aca="false">GV811</f>
        <v>13380.07</v>
      </c>
      <c r="GX811" s="261" t="n">
        <f aca="false">GW811</f>
        <v>13380.07</v>
      </c>
      <c r="GY811" s="261" t="n">
        <f aca="false">GX811</f>
        <v>13380.07</v>
      </c>
      <c r="GZ811" s="261" t="n">
        <f aca="false">GY811</f>
        <v>13380.07</v>
      </c>
      <c r="HA811" s="260" t="n">
        <f aca="false">GO811+GP811+GQ811+GR811+GS811+GT811+GU811+GV811+GW811+GX811+GY811+GZ811</f>
        <v>160560.84</v>
      </c>
      <c r="HB811" s="260" t="n">
        <f aca="false">GL811</f>
        <v>1584120.38</v>
      </c>
      <c r="HC811" s="260" t="n">
        <f aca="false">GM811+HA811</f>
        <v>955257.2</v>
      </c>
      <c r="HD811" s="260" t="n">
        <f aca="false">HB811-HC811</f>
        <v>628863.18</v>
      </c>
      <c r="HE811" s="264" t="n">
        <f aca="false">GO811-GJ811</f>
        <v>0</v>
      </c>
      <c r="HF811" s="264"/>
      <c r="HG811" s="264"/>
      <c r="HH811" s="264"/>
      <c r="HI811" s="264"/>
      <c r="HJ811" s="264"/>
      <c r="HK811" s="264"/>
      <c r="HL811" s="264"/>
      <c r="HM811" s="264"/>
      <c r="HN811" s="264"/>
      <c r="HO811" s="264"/>
      <c r="HP811" s="264"/>
      <c r="HQ811" s="264"/>
      <c r="HR811" s="264"/>
      <c r="HS811" s="264"/>
      <c r="HT811" s="264"/>
      <c r="HU811" s="264"/>
      <c r="HV811" s="264"/>
      <c r="HW811" s="264"/>
      <c r="HX811" s="264"/>
      <c r="HY811" s="264"/>
      <c r="HZ811" s="264"/>
      <c r="IA811" s="264"/>
      <c r="IB811" s="264"/>
      <c r="IC811" s="264"/>
      <c r="ID811" s="264"/>
      <c r="IE811" s="264"/>
      <c r="IF811" s="264"/>
      <c r="IG811" s="264"/>
      <c r="IH811" s="264"/>
      <c r="II811" s="264"/>
      <c r="IJ811" s="264"/>
      <c r="IK811" s="264"/>
      <c r="IL811" s="264"/>
      <c r="IM811" s="264"/>
      <c r="IN811" s="264"/>
      <c r="IO811" s="264"/>
      <c r="IP811" s="264"/>
      <c r="IQ811" s="264"/>
      <c r="IR811" s="264"/>
      <c r="IS811" s="264"/>
      <c r="IT811" s="264"/>
      <c r="IU811" s="264"/>
      <c r="IV811" s="264"/>
      <c r="IW811" s="264"/>
      <c r="IX811" s="264"/>
      <c r="IY811" s="264"/>
      <c r="IZ811" s="264"/>
      <c r="JA811" s="264"/>
      <c r="JB811" s="264"/>
      <c r="JC811" s="264"/>
      <c r="JD811" s="264"/>
      <c r="JE811" s="264"/>
      <c r="JF811" s="264"/>
      <c r="JG811" s="264"/>
      <c r="JH811" s="264"/>
      <c r="JI811" s="264"/>
      <c r="JJ811" s="264"/>
      <c r="JK811" s="264"/>
      <c r="JL811" s="264"/>
      <c r="JM811" s="265"/>
      <c r="JN811" s="265"/>
    </row>
    <row r="812" s="201" customFormat="true" ht="22.35" hidden="false" customHeight="false" outlineLevel="0" collapsed="false">
      <c r="A812" s="249" t="n">
        <v>780</v>
      </c>
      <c r="B812" s="307" t="s">
        <v>1288</v>
      </c>
      <c r="C812" s="306" t="n">
        <v>6997</v>
      </c>
      <c r="D812" s="252" t="s">
        <v>471</v>
      </c>
      <c r="E812" s="252" t="s">
        <v>633</v>
      </c>
      <c r="F812" s="253" t="n">
        <v>1</v>
      </c>
      <c r="G812" s="311" t="n">
        <v>1441947.49</v>
      </c>
      <c r="H812" s="255" t="n">
        <v>0.2</v>
      </c>
      <c r="I812" s="311" t="n">
        <v>1441947.49</v>
      </c>
      <c r="J812" s="254" t="n">
        <f aca="false">ROUND(I812+F812*G812*H812,2)</f>
        <v>1730336.99</v>
      </c>
      <c r="K812" s="312" t="n">
        <v>44895</v>
      </c>
      <c r="L812" s="257" t="n">
        <f aca="false">EDATE(K812,M812)-1</f>
        <v>48547</v>
      </c>
      <c r="M812" s="258" t="n">
        <v>120</v>
      </c>
      <c r="N812" s="254"/>
      <c r="O812" s="254"/>
      <c r="P812" s="254"/>
      <c r="Q812" s="253" t="n">
        <v>1</v>
      </c>
      <c r="R812" s="313" t="n">
        <v>1441947.49</v>
      </c>
      <c r="S812" s="304" t="n">
        <f aca="false">H812</f>
        <v>0.2</v>
      </c>
      <c r="T812" s="313" t="n">
        <v>1441947.49</v>
      </c>
      <c r="U812" s="254" t="n">
        <f aca="false">ROUND(T812+Q812*R812*S812,2)</f>
        <v>1730336.99</v>
      </c>
      <c r="V812" s="312" t="n">
        <v>44895</v>
      </c>
      <c r="W812" s="257" t="n">
        <f aca="false">EDATE(V812,X812)-1</f>
        <v>48547</v>
      </c>
      <c r="X812" s="258" t="n">
        <v>120</v>
      </c>
      <c r="Y812" s="254" t="n">
        <f aca="false">ROUND((R812-Z812)/X812,2)*Q812</f>
        <v>12016.23</v>
      </c>
      <c r="Z812" s="254"/>
      <c r="AA812" s="254"/>
      <c r="AB812" s="254"/>
      <c r="AC812" s="254"/>
      <c r="AD812" s="254"/>
      <c r="AE812" s="254"/>
      <c r="AF812" s="254"/>
      <c r="AG812" s="254"/>
      <c r="AH812" s="254"/>
      <c r="AI812" s="254"/>
      <c r="AJ812" s="254"/>
      <c r="AK812" s="254"/>
      <c r="AL812" s="254"/>
      <c r="AM812" s="254"/>
      <c r="AN812" s="254"/>
      <c r="AO812" s="254"/>
      <c r="AP812" s="254"/>
      <c r="AQ812" s="254"/>
      <c r="AR812" s="254"/>
      <c r="AS812" s="254"/>
      <c r="AT812" s="254"/>
      <c r="AU812" s="254"/>
      <c r="AV812" s="254"/>
      <c r="AW812" s="254" t="n">
        <v>11940.03</v>
      </c>
      <c r="AX812" s="254" t="n">
        <f aca="false">ROUND((T812-Y812*1+AW812)/119,2)</f>
        <v>12116.57</v>
      </c>
      <c r="AY812" s="254"/>
      <c r="AZ812" s="254"/>
      <c r="BA812" s="254"/>
      <c r="BB812" s="254"/>
      <c r="BC812" s="254"/>
      <c r="BD812" s="254"/>
      <c r="BE812" s="254"/>
      <c r="BF812" s="254"/>
      <c r="BG812" s="254"/>
      <c r="BH812" s="254"/>
      <c r="BI812" s="254"/>
      <c r="BJ812" s="254"/>
      <c r="BK812" s="254"/>
      <c r="BL812" s="254"/>
      <c r="BM812" s="254"/>
      <c r="BN812" s="254"/>
      <c r="BO812" s="254"/>
      <c r="BP812" s="254"/>
      <c r="BQ812" s="254"/>
      <c r="BR812" s="254"/>
      <c r="BS812" s="254"/>
      <c r="BT812" s="254"/>
      <c r="BU812" s="254"/>
      <c r="BV812" s="254"/>
      <c r="BW812" s="254"/>
      <c r="BX812" s="254"/>
      <c r="BY812" s="254"/>
      <c r="BZ812" s="254"/>
      <c r="CA812" s="256"/>
      <c r="CB812" s="254"/>
      <c r="CC812" s="254"/>
      <c r="CD812" s="254"/>
      <c r="CE812" s="254"/>
      <c r="CF812" s="254"/>
      <c r="CG812" s="254"/>
      <c r="CH812" s="254"/>
      <c r="CI812" s="254" t="e">
        <f aca="false">#N/A</f>
        <v>#N/A</v>
      </c>
      <c r="CJ812" s="254"/>
      <c r="CK812" s="254"/>
      <c r="CL812" s="254"/>
      <c r="CM812" s="312" t="n">
        <v>44895</v>
      </c>
      <c r="CN812" s="257" t="e">
        <f aca="false">EDATE(CM812,CO812)-1</f>
        <v>#N/A</v>
      </c>
      <c r="CO812" s="254" t="e">
        <f aca="false">#N/A</f>
        <v>#N/A</v>
      </c>
      <c r="CP812" s="254" t="n">
        <v>-11</v>
      </c>
      <c r="CQ812" s="254"/>
      <c r="CR812" s="254"/>
      <c r="CS812" s="254"/>
      <c r="CT812" s="260"/>
      <c r="CU812" s="260"/>
      <c r="CV812" s="260"/>
      <c r="CW812" s="261" t="n">
        <f aca="false">IF(AND(CW$5&gt;$V812,CW$6&lt;=$W812),$Y812,IF(AND(MONTH(CW$6)=MONTH($W812),YEAR(CW$6)=YEAR($W812)),$T812-$X812*$Y812+$Y812,0))</f>
        <v>0</v>
      </c>
      <c r="CX812" s="261" t="n">
        <f aca="false">IF(AND(CX$5&gt;$V812,CX$6&lt;=$W812),$Y812,IF(AND(MONTH(CX$6)=MONTH($W812),YEAR(CX$6)=YEAR($W812)),$T812-$X812*$Y812+$Y812,0))</f>
        <v>0</v>
      </c>
      <c r="CY812" s="261" t="n">
        <f aca="false">IF(AND(CY$5&gt;$V812,CY$6&lt;=$W812),$Y812,IF(AND(MONTH(CY$6)=MONTH($W812),YEAR(CY$6)=YEAR($W812)),$T812-$X812*$Y812+$Y812,0))</f>
        <v>0</v>
      </c>
      <c r="CZ812" s="261" t="n">
        <f aca="false">IF(AND(CZ$5&gt;$V812,CZ$6&lt;=$W812),$Y812,IF(AND(MONTH(CZ$6)=MONTH($W812),YEAR(CZ$6)=YEAR($W812)),$T812-$X812*$Y812+$Y812,0))</f>
        <v>0</v>
      </c>
      <c r="DA812" s="261" t="n">
        <f aca="false">IF(AND(DA$5&gt;$V812,DA$6&lt;=$W812),$Y812,IF(AND(MONTH(DA$6)=MONTH($W812),YEAR(DA$6)=YEAR($W812)),$T812-$X812*$Y812+$Y812,0))</f>
        <v>0</v>
      </c>
      <c r="DB812" s="261" t="n">
        <f aca="false">IF(AND(DB$5&gt;$V812,DB$6&lt;=$W812),$Y812,IF(AND(MONTH(DB$6)=MONTH($W812),YEAR(DB$6)=YEAR($W812)),$T812-$X812*$Y812+$Y812,0))</f>
        <v>0</v>
      </c>
      <c r="DC812" s="261" t="n">
        <f aca="false">IF(AND(DC$5&gt;$V812,DC$6&lt;=$W812),$Y812,IF(AND(MONTH(DC$6)=MONTH($W812),YEAR(DC$6)=YEAR($W812)),$T812-$X812*$Y812+$Y812,0))</f>
        <v>0</v>
      </c>
      <c r="DD812" s="261" t="n">
        <f aca="false">IF(AND(DD$5&gt;$V812,DD$6&lt;=$W812),$Y812,IF(AND(MONTH(DD$6)=MONTH($W812),YEAR(DD$6)=YEAR($W812)),$T812-$X812*$Y812+$Y812,0))</f>
        <v>0</v>
      </c>
      <c r="DE812" s="261" t="n">
        <f aca="false">IF(AND(DE$5&gt;$V812,DE$6&lt;=$W812),$Y812,IF(AND(MONTH(DE$6)=MONTH($W812),YEAR(DE$6)=YEAR($W812)),$T812-$X812*$Y812+$Y812,0))</f>
        <v>0</v>
      </c>
      <c r="DF812" s="261" t="n">
        <f aca="false">IF(AND(DF$5&gt;$V812,DF$6&lt;=$W812),$Y812,IF(AND(MONTH(DF$6)=MONTH($W812),YEAR(DF$6)=YEAR($W812)),$T812-$X812*$Y812+$Y812,0))</f>
        <v>0</v>
      </c>
      <c r="DG812" s="261" t="n">
        <f aca="false">IF(AND(DG$5&gt;$V812,DG$6&lt;=$W812),$Y812,IF(AND(MONTH(DG$6)=MONTH($W812),YEAR(DG$6)=YEAR($W812)),$T812-$X812*$Y812+$Y812,0))</f>
        <v>0</v>
      </c>
      <c r="DH812" s="261" t="n">
        <f aca="false">IF(AND(DH$5&gt;$V812,DH$6&lt;=$W812),$Y812,IF(AND(MONTH(DH$6)=MONTH($W812),YEAR(DH$6)=YEAR($W812)),$T812-$X812*$Y812+$Y812,0))</f>
        <v>12016.23</v>
      </c>
      <c r="DI812" s="260" t="n">
        <f aca="false">CW812+CX812+CY812+CZ812+DA812+DB812+DC812+DD812+DE812+DF812+DG812+DH812</f>
        <v>12016.23</v>
      </c>
      <c r="DJ812" s="260" t="n">
        <f aca="false">T812+AG812+AJ812+AQ812+AS812+AU812+AW812</f>
        <v>1453887.52</v>
      </c>
      <c r="DK812" s="260" t="n">
        <f aca="false">CU812+DI812-O812</f>
        <v>12016.23</v>
      </c>
      <c r="DL812" s="260" t="n">
        <f aca="false">DJ812-DK812</f>
        <v>1441871.29</v>
      </c>
      <c r="DM812" s="261" t="n">
        <f aca="false">IF(AND(DM$5&gt;$V812,DM$6&lt;=$W812),$AX812,IF(AND(MONTH(DM$6)=MONTH($W812),YEAR(DM$6)=YEAR($W812)),$T812-$X812*$AX812+$AX812,0))</f>
        <v>12116.57</v>
      </c>
      <c r="DN812" s="261" t="n">
        <f aca="false">IF(AND(DN$5&gt;$V812,DN$6&lt;=$W812),$AX812,IF(AND(MONTH(DN$6)=MONTH($W812),YEAR(DN$6)=YEAR($W812)),$T812-$X812*$AX812+$AX812,0))</f>
        <v>12116.57</v>
      </c>
      <c r="DO812" s="261" t="n">
        <f aca="false">IF(AND(DO$5&gt;$V812,DO$6&lt;=$W812),$AX812,IF(AND(MONTH(DO$6)=MONTH($W812),YEAR(DO$6)=YEAR($W812)),$T812-$X812*$AX812+$AX812,0))</f>
        <v>12116.57</v>
      </c>
      <c r="DP812" s="261" t="n">
        <f aca="false">IF(AND(DP$5&gt;$V812,DP$6&lt;=$W812),$AX812,IF(AND(MONTH(DP$6)=MONTH($W812),YEAR(DP$6)=YEAR($W812)),$T812-$X812*$AX812+$AX812,0))</f>
        <v>12116.57</v>
      </c>
      <c r="DQ812" s="261" t="n">
        <f aca="false">IF(AND(DQ$5&gt;$V812,DQ$6&lt;=$W812),$AX812,IF(AND(MONTH(DQ$6)=MONTH($W812),YEAR(DQ$6)=YEAR($W812)),$T812-$X812*$AX812+$AX812,0))</f>
        <v>12116.57</v>
      </c>
      <c r="DR812" s="261" t="n">
        <f aca="false">IF(AND(DR$5&gt;$V812,DR$6&lt;=$W812),$AX812,IF(AND(MONTH(DR$6)=MONTH($W812),YEAR(DR$6)=YEAR($W812)),$T812-$X812*$AX812+$AX812,0))</f>
        <v>12116.57</v>
      </c>
      <c r="DS812" s="261" t="n">
        <f aca="false">IF(AND(DS$5&gt;$V812,DS$6&lt;=$W812),$AX812,IF(AND(MONTH(DS$6)=MONTH($W812),YEAR(DS$6)=YEAR($W812)),$T812-$X812*$AX812+$AX812,0))</f>
        <v>12116.57</v>
      </c>
      <c r="DT812" s="261" t="n">
        <f aca="false">IF(AND(DT$5&gt;$V812,DT$6&lt;=$W812),$AX812,IF(AND(MONTH(DT$6)=MONTH($W812),YEAR(DT$6)=YEAR($W812)),$T812-$X812*$AX812+$AX812,0))</f>
        <v>12116.57</v>
      </c>
      <c r="DU812" s="261" t="n">
        <f aca="false">IF(AND(DU$5&gt;$V812,DU$6&lt;=$W812),$AX812,IF(AND(MONTH(DU$6)=MONTH($W812),YEAR(DU$6)=YEAR($W812)),$T812-$X812*$AX812+$AX812,0))</f>
        <v>12116.57</v>
      </c>
      <c r="DV812" s="261" t="n">
        <f aca="false">IF(AND(DV$5&gt;$V812,DV$6&lt;=$W812),$AX812,IF(AND(MONTH(DV$6)=MONTH($W812),YEAR(DV$6)=YEAR($W812)),$T812-$X812*$AX812+$AX812,0))</f>
        <v>12116.57</v>
      </c>
      <c r="DW812" s="261" t="n">
        <f aca="false">IF(AND(DW$5&gt;$V812,DW$6&lt;=$W812),$AX812,IF(AND(MONTH(DW$6)=MONTH($W812),YEAR(DW$6)=YEAR($W812)),$T812-$X812*$AX812+$AX812,0))</f>
        <v>12116.57</v>
      </c>
      <c r="DX812" s="261" t="n">
        <f aca="false">IF(AND(DX$5&gt;$V812,DX$6&lt;=$W812),$AX812,IF(AND(MONTH(DX$6)=MONTH($W812),YEAR(DX$6)=YEAR($W812)),$T812-$X812*$AX812+$AX812,0))</f>
        <v>12116.57</v>
      </c>
      <c r="DY812" s="260" t="n">
        <f aca="false">DM812+DN812+DO812+DP812+DQ812+DR812+DS812+DT812+DU812+DV812+DW812+DX812</f>
        <v>145398.84</v>
      </c>
      <c r="DZ812" s="260" t="n">
        <f aca="false">DJ812+AY812+BA812+BC812+BE812+BG812+BI812+BK812+BM812+BO812</f>
        <v>1453887.52</v>
      </c>
      <c r="EA812" s="260" t="n">
        <f aca="false">DK812+DY812</f>
        <v>157415.07</v>
      </c>
      <c r="EB812" s="260" t="n">
        <f aca="false">DZ812-EA812</f>
        <v>1296472.45</v>
      </c>
      <c r="EC812" s="261" t="n">
        <f aca="false">IF(AND(EC$5&gt;$V812,EC$6&lt;=$W812),$DX812,IF(AND(MONTH(EC$6)=MONTH($W812),YEAR(EC$6)=YEAR($W812)),$T812-$X812*$DX812+$AI812,0))</f>
        <v>12116.57</v>
      </c>
      <c r="ED812" s="261" t="n">
        <f aca="false">IF(AND(ED$5&gt;$V812,ED$6&lt;=$W812),$DX812,IF(AND(MONTH(ED$6)=MONTH($W812),YEAR(ED$6)=YEAR($W812)),$T812-$X812*$DX812+$AI812,0))</f>
        <v>12116.57</v>
      </c>
      <c r="EE812" s="261" t="n">
        <f aca="false">IF(AND(EE$5&gt;$V812,EE$6&lt;=$W812),$DX812,IF(AND(MONTH(EE$6)=MONTH($W812),YEAR(EE$6)=YEAR($W812)),$T812-$X812*$DX812+$AI812,0))</f>
        <v>12116.57</v>
      </c>
      <c r="EF812" s="261" t="n">
        <f aca="false">IF(AND(EF$5&gt;$V812,EF$6&lt;=$W812),$DX812,IF(AND(MONTH(EF$6)=MONTH($W812),YEAR(EF$6)=YEAR($W812)),$T812-$X812*$DX812+$AI812,0))</f>
        <v>12116.57</v>
      </c>
      <c r="EG812" s="261" t="n">
        <f aca="false">IF(AND(EG$5&gt;$V812,EG$6&lt;=$W812),$DX812,IF(AND(MONTH(EG$6)=MONTH($W812),YEAR(EG$6)=YEAR($W812)),$T812-$X812*$DX812+$AI812,0))</f>
        <v>12116.57</v>
      </c>
      <c r="EH812" s="261" t="n">
        <f aca="false">IF(AND(EH$5&gt;$V812,EH$6&lt;=$W812),$DX812,IF(AND(MONTH(EH$6)=MONTH($W812),YEAR(EH$6)=YEAR($W812)),$T812-$X812*$DX812+$AI812,0))</f>
        <v>12116.57</v>
      </c>
      <c r="EI812" s="261" t="n">
        <f aca="false">IF(AND(EI$5&gt;$V812,EI$6&lt;=$W812),$DX812,IF(AND(MONTH(EI$6)=MONTH($W812),YEAR(EI$6)=YEAR($W812)),$T812-$X812*$DX812+$AI812,0))</f>
        <v>12116.57</v>
      </c>
      <c r="EJ812" s="261" t="n">
        <f aca="false">IF(AND(EJ$5&gt;$V812,EJ$6&lt;=$W812),$DX812,IF(AND(MONTH(EJ$6)=MONTH($W812),YEAR(EJ$6)=YEAR($W812)),$T812-$X812*$DX812+$AI812,0))</f>
        <v>12116.57</v>
      </c>
      <c r="EK812" s="261" t="n">
        <f aca="false">IF(AND(EK$5&gt;$V812,EK$6&lt;=$W812),$DX812,IF(AND(MONTH(EK$6)=MONTH($W812),YEAR(EK$6)=YEAR($W812)),$T812-$X812*$DX812+$AI812,0))</f>
        <v>12116.57</v>
      </c>
      <c r="EL812" s="266" t="n">
        <v>12116.57</v>
      </c>
      <c r="EM812" s="263" t="n">
        <v>12116.56</v>
      </c>
      <c r="EN812" s="261" t="n">
        <v>12116.57</v>
      </c>
      <c r="EO812" s="260" t="n">
        <f aca="false">EC812+ED812+EE812+EF812+EG812+EH812+EI812+EJ812+EK812+EL812+EM812+EN812</f>
        <v>145398.83</v>
      </c>
      <c r="EP812" s="260" t="n">
        <f aca="false">T812+AQ812+AS812+AU812+AW812+AY812+BA812+BC812+BE812+BG812+BI812+BK812+BM812+BO812+BQ812+BS812+BU812+BW812+BY812+CA812+CC812+CE812+CG812</f>
        <v>1453887.52</v>
      </c>
      <c r="EQ812" s="260" t="n">
        <f aca="false">EA812+EO812</f>
        <v>302813.9</v>
      </c>
      <c r="ER812" s="260" t="n">
        <f aca="false">EP812-EQ812</f>
        <v>1151073.62</v>
      </c>
      <c r="ES812" s="262" t="n">
        <f aca="false">EN812</f>
        <v>12116.57</v>
      </c>
      <c r="ET812" s="262" t="n">
        <f aca="false">ES812</f>
        <v>12116.57</v>
      </c>
      <c r="EU812" s="262" t="n">
        <f aca="false">ET812</f>
        <v>12116.57</v>
      </c>
      <c r="EV812" s="262" t="n">
        <f aca="false">EU812</f>
        <v>12116.57</v>
      </c>
      <c r="EW812" s="262" t="n">
        <f aca="false">EV812</f>
        <v>12116.57</v>
      </c>
      <c r="EX812" s="262" t="n">
        <f aca="false">EW812</f>
        <v>12116.57</v>
      </c>
      <c r="EY812" s="262" t="n">
        <f aca="false">EX812</f>
        <v>12116.57</v>
      </c>
      <c r="EZ812" s="262" t="n">
        <f aca="false">EY812</f>
        <v>12116.57</v>
      </c>
      <c r="FA812" s="262" t="n">
        <f aca="false">EZ812</f>
        <v>12116.57</v>
      </c>
      <c r="FB812" s="262" t="n">
        <f aca="false">FA812</f>
        <v>12116.57</v>
      </c>
      <c r="FC812" s="262" t="n">
        <f aca="false">FB812</f>
        <v>12116.57</v>
      </c>
      <c r="FD812" s="262" t="n">
        <f aca="false">FC812</f>
        <v>12116.57</v>
      </c>
      <c r="FE812" s="260" t="n">
        <f aca="false">ES812+ET812+EU812+EV812+EW812+EX812+EY812+EZ812+FA812+FB812+FC812+FD812</f>
        <v>145398.84</v>
      </c>
      <c r="FF812" s="260" t="n">
        <f aca="false">EP812</f>
        <v>1453887.52</v>
      </c>
      <c r="FG812" s="260" t="n">
        <f aca="false">EQ812+FE812</f>
        <v>448212.74</v>
      </c>
      <c r="FH812" s="260" t="n">
        <f aca="false">FF812-FG812</f>
        <v>1005674.78</v>
      </c>
      <c r="FI812" s="261" t="n">
        <f aca="false">FD812</f>
        <v>12116.57</v>
      </c>
      <c r="FJ812" s="261" t="n">
        <f aca="false">FI812</f>
        <v>12116.57</v>
      </c>
      <c r="FK812" s="261" t="n">
        <f aca="false">FJ812</f>
        <v>12116.57</v>
      </c>
      <c r="FL812" s="261" t="n">
        <f aca="false">FK812</f>
        <v>12116.57</v>
      </c>
      <c r="FM812" s="261" t="n">
        <f aca="false">FL812</f>
        <v>12116.57</v>
      </c>
      <c r="FN812" s="261" t="n">
        <f aca="false">FM812</f>
        <v>12116.57</v>
      </c>
      <c r="FO812" s="261" t="n">
        <f aca="false">FN812</f>
        <v>12116.57</v>
      </c>
      <c r="FP812" s="261" t="n">
        <f aca="false">FO812</f>
        <v>12116.57</v>
      </c>
      <c r="FQ812" s="261" t="n">
        <f aca="false">FP812</f>
        <v>12116.57</v>
      </c>
      <c r="FR812" s="261" t="n">
        <f aca="false">FQ812</f>
        <v>12116.57</v>
      </c>
      <c r="FS812" s="261" t="n">
        <f aca="false">FR812</f>
        <v>12116.57</v>
      </c>
      <c r="FT812" s="261" t="n">
        <f aca="false">FS812</f>
        <v>12116.57</v>
      </c>
      <c r="FU812" s="260" t="n">
        <f aca="false">FI812+FJ812+FK812+FL812+FM812+FN812+FO812+FP812+FQ812+FR812+FS812+FT812</f>
        <v>145398.84</v>
      </c>
      <c r="FV812" s="260" t="n">
        <f aca="false">FF812</f>
        <v>1453887.52</v>
      </c>
      <c r="FW812" s="260" t="n">
        <f aca="false">FG812+FU812</f>
        <v>593611.58</v>
      </c>
      <c r="FX812" s="260" t="n">
        <f aca="false">FV812-FW812</f>
        <v>860275.94</v>
      </c>
      <c r="FY812" s="261" t="n">
        <f aca="false">FT812</f>
        <v>12116.57</v>
      </c>
      <c r="FZ812" s="261" t="n">
        <f aca="false">FY812</f>
        <v>12116.57</v>
      </c>
      <c r="GA812" s="261" t="n">
        <f aca="false">FZ812</f>
        <v>12116.57</v>
      </c>
      <c r="GB812" s="261" t="n">
        <f aca="false">GA812</f>
        <v>12116.57</v>
      </c>
      <c r="GC812" s="261" t="n">
        <f aca="false">GB812</f>
        <v>12116.57</v>
      </c>
      <c r="GD812" s="261" t="n">
        <f aca="false">GC812</f>
        <v>12116.57</v>
      </c>
      <c r="GE812" s="261" t="n">
        <f aca="false">GD812</f>
        <v>12116.57</v>
      </c>
      <c r="GF812" s="261" t="n">
        <f aca="false">GE812</f>
        <v>12116.57</v>
      </c>
      <c r="GG812" s="261" t="n">
        <f aca="false">GF812</f>
        <v>12116.57</v>
      </c>
      <c r="GH812" s="261" t="n">
        <f aca="false">GG812</f>
        <v>12116.57</v>
      </c>
      <c r="GI812" s="261" t="n">
        <f aca="false">GH812</f>
        <v>12116.57</v>
      </c>
      <c r="GJ812" s="261" t="n">
        <f aca="false">GI812</f>
        <v>12116.57</v>
      </c>
      <c r="GK812" s="260" t="n">
        <f aca="false">FY812+FZ812+GA812+GB812+GC812+GD812+GE812+GF812+GG812+GH812+GI812+GJ812</f>
        <v>145398.84</v>
      </c>
      <c r="GL812" s="260" t="n">
        <f aca="false">FV812</f>
        <v>1453887.52</v>
      </c>
      <c r="GM812" s="260" t="n">
        <f aca="false">FW812+GK812</f>
        <v>739010.42</v>
      </c>
      <c r="GN812" s="260" t="n">
        <f aca="false">GL812-GM812</f>
        <v>714877.1</v>
      </c>
      <c r="GO812" s="261" t="n">
        <f aca="false">GJ812</f>
        <v>12116.57</v>
      </c>
      <c r="GP812" s="261" t="n">
        <f aca="false">GO812</f>
        <v>12116.57</v>
      </c>
      <c r="GQ812" s="261" t="n">
        <f aca="false">GP812</f>
        <v>12116.57</v>
      </c>
      <c r="GR812" s="261" t="n">
        <f aca="false">GQ812</f>
        <v>12116.57</v>
      </c>
      <c r="GS812" s="261" t="n">
        <f aca="false">GR812</f>
        <v>12116.57</v>
      </c>
      <c r="GT812" s="261" t="n">
        <f aca="false">GS812</f>
        <v>12116.57</v>
      </c>
      <c r="GU812" s="261" t="n">
        <f aca="false">GT812</f>
        <v>12116.57</v>
      </c>
      <c r="GV812" s="261" t="n">
        <f aca="false">GU812</f>
        <v>12116.57</v>
      </c>
      <c r="GW812" s="261" t="n">
        <f aca="false">GV812</f>
        <v>12116.57</v>
      </c>
      <c r="GX812" s="261" t="n">
        <f aca="false">GW812</f>
        <v>12116.57</v>
      </c>
      <c r="GY812" s="261" t="n">
        <f aca="false">GX812</f>
        <v>12116.57</v>
      </c>
      <c r="GZ812" s="261" t="n">
        <f aca="false">GY812</f>
        <v>12116.57</v>
      </c>
      <c r="HA812" s="260" t="n">
        <f aca="false">GO812+GP812+GQ812+GR812+GS812+GT812+GU812+GV812+GW812+GX812+GY812+GZ812</f>
        <v>145398.84</v>
      </c>
      <c r="HB812" s="260" t="n">
        <f aca="false">GL812</f>
        <v>1453887.52</v>
      </c>
      <c r="HC812" s="260" t="n">
        <f aca="false">GM812+HA812</f>
        <v>884409.26</v>
      </c>
      <c r="HD812" s="260" t="n">
        <f aca="false">HB812-HC812</f>
        <v>569478.26</v>
      </c>
      <c r="HE812" s="264" t="n">
        <f aca="false">GO812-GJ812</f>
        <v>0</v>
      </c>
      <c r="HF812" s="264"/>
      <c r="HG812" s="264"/>
      <c r="HH812" s="264"/>
      <c r="HI812" s="264"/>
      <c r="HJ812" s="264"/>
      <c r="HK812" s="264"/>
      <c r="HL812" s="264"/>
      <c r="HM812" s="264"/>
      <c r="HN812" s="264"/>
      <c r="HO812" s="264"/>
      <c r="HP812" s="264"/>
      <c r="HQ812" s="264"/>
      <c r="HR812" s="264"/>
      <c r="HS812" s="264"/>
      <c r="HT812" s="264"/>
      <c r="HU812" s="264"/>
      <c r="HV812" s="264"/>
      <c r="HW812" s="264"/>
      <c r="HX812" s="264"/>
      <c r="HY812" s="264"/>
      <c r="HZ812" s="264"/>
      <c r="IA812" s="264"/>
      <c r="IB812" s="264"/>
      <c r="IC812" s="264"/>
      <c r="ID812" s="264"/>
      <c r="IE812" s="264"/>
      <c r="IF812" s="264"/>
      <c r="IG812" s="264"/>
      <c r="IH812" s="264"/>
      <c r="II812" s="264"/>
      <c r="IJ812" s="264"/>
      <c r="IK812" s="264"/>
      <c r="IL812" s="264"/>
      <c r="IM812" s="264"/>
      <c r="IN812" s="264"/>
      <c r="IO812" s="264"/>
      <c r="IP812" s="264"/>
      <c r="IQ812" s="264"/>
      <c r="IR812" s="264"/>
      <c r="IS812" s="264"/>
      <c r="IT812" s="264"/>
      <c r="IU812" s="264"/>
      <c r="IV812" s="264"/>
      <c r="IW812" s="264"/>
      <c r="IX812" s="264"/>
      <c r="IY812" s="264"/>
      <c r="IZ812" s="264"/>
      <c r="JA812" s="264"/>
      <c r="JB812" s="264"/>
      <c r="JC812" s="264"/>
      <c r="JD812" s="264"/>
      <c r="JE812" s="264"/>
      <c r="JF812" s="264"/>
      <c r="JG812" s="264"/>
      <c r="JH812" s="264"/>
      <c r="JI812" s="264"/>
      <c r="JJ812" s="264"/>
      <c r="JK812" s="264"/>
      <c r="JL812" s="264"/>
      <c r="JM812" s="265"/>
      <c r="JN812" s="265"/>
    </row>
    <row r="813" s="201" customFormat="true" ht="22.35" hidden="false" customHeight="false" outlineLevel="0" collapsed="false">
      <c r="A813" s="249" t="n">
        <v>781</v>
      </c>
      <c r="B813" s="308" t="s">
        <v>1289</v>
      </c>
      <c r="C813" s="314" t="n">
        <v>6998</v>
      </c>
      <c r="D813" s="315" t="s">
        <v>471</v>
      </c>
      <c r="E813" s="315" t="s">
        <v>633</v>
      </c>
      <c r="F813" s="316" t="n">
        <v>1</v>
      </c>
      <c r="G813" s="313" t="n">
        <v>2436229.23</v>
      </c>
      <c r="H813" s="304" t="n">
        <v>0.2</v>
      </c>
      <c r="I813" s="313" t="n">
        <v>2436229.23</v>
      </c>
      <c r="J813" s="303" t="n">
        <f aca="false">ROUND(I813+F813*G813*H813,2)</f>
        <v>2923475.08</v>
      </c>
      <c r="K813" s="317" t="n">
        <v>44895</v>
      </c>
      <c r="L813" s="318" t="n">
        <f aca="false">EDATE(K813,M813)-1</f>
        <v>48547</v>
      </c>
      <c r="M813" s="319" t="n">
        <v>120</v>
      </c>
      <c r="N813" s="303"/>
      <c r="O813" s="303"/>
      <c r="P813" s="303"/>
      <c r="Q813" s="316" t="n">
        <v>1</v>
      </c>
      <c r="R813" s="313" t="n">
        <v>2436229.23</v>
      </c>
      <c r="S813" s="304" t="n">
        <f aca="false">H813</f>
        <v>0.2</v>
      </c>
      <c r="T813" s="313" t="n">
        <v>2436229.23</v>
      </c>
      <c r="U813" s="303" t="n">
        <f aca="false">ROUND(T813+Q813*R813*S813,2)</f>
        <v>2923475.08</v>
      </c>
      <c r="V813" s="317" t="n">
        <v>44895</v>
      </c>
      <c r="W813" s="318" t="n">
        <f aca="false">EDATE(V813,X813)-1</f>
        <v>48547</v>
      </c>
      <c r="X813" s="319" t="n">
        <v>120</v>
      </c>
      <c r="Y813" s="303" t="n">
        <f aca="false">ROUND((R813-Z813)/X813,2)*Q813</f>
        <v>20301.91</v>
      </c>
      <c r="Z813" s="254"/>
      <c r="AA813" s="254"/>
      <c r="AB813" s="254"/>
      <c r="AC813" s="254"/>
      <c r="AD813" s="254"/>
      <c r="AE813" s="254"/>
      <c r="AF813" s="254"/>
      <c r="AG813" s="254"/>
      <c r="AH813" s="254"/>
      <c r="AI813" s="254"/>
      <c r="AJ813" s="254"/>
      <c r="AK813" s="254"/>
      <c r="AL813" s="254"/>
      <c r="AM813" s="254"/>
      <c r="AN813" s="254"/>
      <c r="AO813" s="254"/>
      <c r="AP813" s="254"/>
      <c r="AQ813" s="254"/>
      <c r="AR813" s="254"/>
      <c r="AS813" s="254"/>
      <c r="AT813" s="254"/>
      <c r="AU813" s="254"/>
      <c r="AV813" s="254"/>
      <c r="AW813" s="254" t="n">
        <f aca="false">11938.8+23880.06</f>
        <v>35818.86</v>
      </c>
      <c r="AX813" s="254" t="n">
        <f aca="false">ROUND((T813-Y813*1+AW813)/119,2)</f>
        <v>20602.91</v>
      </c>
      <c r="AY813" s="254"/>
      <c r="AZ813" s="254"/>
      <c r="BA813" s="254"/>
      <c r="BB813" s="254"/>
      <c r="BC813" s="254"/>
      <c r="BD813" s="254"/>
      <c r="BE813" s="254"/>
      <c r="BF813" s="254"/>
      <c r="BG813" s="254"/>
      <c r="BH813" s="254"/>
      <c r="BI813" s="254"/>
      <c r="BJ813" s="254"/>
      <c r="BK813" s="254"/>
      <c r="BL813" s="254"/>
      <c r="BM813" s="254"/>
      <c r="BN813" s="254"/>
      <c r="BO813" s="254"/>
      <c r="BP813" s="254"/>
      <c r="BQ813" s="254"/>
      <c r="BR813" s="254"/>
      <c r="BS813" s="254"/>
      <c r="BT813" s="254"/>
      <c r="BU813" s="254"/>
      <c r="BV813" s="254"/>
      <c r="BW813" s="254"/>
      <c r="BX813" s="254"/>
      <c r="BY813" s="254"/>
      <c r="BZ813" s="254"/>
      <c r="CA813" s="256"/>
      <c r="CB813" s="254"/>
      <c r="CC813" s="254"/>
      <c r="CD813" s="254"/>
      <c r="CE813" s="254"/>
      <c r="CF813" s="254"/>
      <c r="CG813" s="254"/>
      <c r="CH813" s="254"/>
      <c r="CI813" s="254" t="e">
        <f aca="false">#N/A</f>
        <v>#N/A</v>
      </c>
      <c r="CJ813" s="254"/>
      <c r="CK813" s="254"/>
      <c r="CL813" s="254"/>
      <c r="CM813" s="312" t="n">
        <v>44895</v>
      </c>
      <c r="CN813" s="257" t="e">
        <f aca="false">EDATE(CM813,CO813)-1</f>
        <v>#N/A</v>
      </c>
      <c r="CO813" s="254" t="e">
        <f aca="false">#N/A</f>
        <v>#N/A</v>
      </c>
      <c r="CP813" s="254" t="n">
        <v>-11</v>
      </c>
      <c r="CQ813" s="254"/>
      <c r="CR813" s="254"/>
      <c r="CS813" s="254"/>
      <c r="CT813" s="260"/>
      <c r="CU813" s="260"/>
      <c r="CV813" s="260"/>
      <c r="CW813" s="261" t="n">
        <f aca="false">IF(AND(CW$5&gt;$V813,CW$6&lt;=$W813),$Y813,IF(AND(MONTH(CW$6)=MONTH($W813),YEAR(CW$6)=YEAR($W813)),$T813-$X813*$Y813+$Y813,0))</f>
        <v>0</v>
      </c>
      <c r="CX813" s="261" t="n">
        <f aca="false">IF(AND(CX$5&gt;$V813,CX$6&lt;=$W813),$Y813,IF(AND(MONTH(CX$6)=MONTH($W813),YEAR(CX$6)=YEAR($W813)),$T813-$X813*$Y813+$Y813,0))</f>
        <v>0</v>
      </c>
      <c r="CY813" s="261" t="n">
        <f aca="false">IF(AND(CY$5&gt;$V813,CY$6&lt;=$W813),$Y813,IF(AND(MONTH(CY$6)=MONTH($W813),YEAR(CY$6)=YEAR($W813)),$T813-$X813*$Y813+$Y813,0))</f>
        <v>0</v>
      </c>
      <c r="CZ813" s="261" t="n">
        <f aca="false">IF(AND(CZ$5&gt;$V813,CZ$6&lt;=$W813),$Y813,IF(AND(MONTH(CZ$6)=MONTH($W813),YEAR(CZ$6)=YEAR($W813)),$T813-$X813*$Y813+$Y813,0))</f>
        <v>0</v>
      </c>
      <c r="DA813" s="261" t="n">
        <f aca="false">IF(AND(DA$5&gt;$V813,DA$6&lt;=$W813),$Y813,IF(AND(MONTH(DA$6)=MONTH($W813),YEAR(DA$6)=YEAR($W813)),$T813-$X813*$Y813+$Y813,0))</f>
        <v>0</v>
      </c>
      <c r="DB813" s="261" t="n">
        <f aca="false">IF(AND(DB$5&gt;$V813,DB$6&lt;=$W813),$Y813,IF(AND(MONTH(DB$6)=MONTH($W813),YEAR(DB$6)=YEAR($W813)),$T813-$X813*$Y813+$Y813,0))</f>
        <v>0</v>
      </c>
      <c r="DC813" s="261" t="n">
        <f aca="false">IF(AND(DC$5&gt;$V813,DC$6&lt;=$W813),$Y813,IF(AND(MONTH(DC$6)=MONTH($W813),YEAR(DC$6)=YEAR($W813)),$T813-$X813*$Y813+$Y813,0))</f>
        <v>0</v>
      </c>
      <c r="DD813" s="261" t="n">
        <f aca="false">IF(AND(DD$5&gt;$V813,DD$6&lt;=$W813),$Y813,IF(AND(MONTH(DD$6)=MONTH($W813),YEAR(DD$6)=YEAR($W813)),$T813-$X813*$Y813+$Y813,0))</f>
        <v>0</v>
      </c>
      <c r="DE813" s="261" t="n">
        <f aca="false">IF(AND(DE$5&gt;$V813,DE$6&lt;=$W813),$Y813,IF(AND(MONTH(DE$6)=MONTH($W813),YEAR(DE$6)=YEAR($W813)),$T813-$X813*$Y813+$Y813,0))</f>
        <v>0</v>
      </c>
      <c r="DF813" s="261" t="n">
        <f aca="false">IF(AND(DF$5&gt;$V813,DF$6&lt;=$W813),$Y813,IF(AND(MONTH(DF$6)=MONTH($W813),YEAR(DF$6)=YEAR($W813)),$T813-$X813*$Y813+$Y813,0))</f>
        <v>0</v>
      </c>
      <c r="DG813" s="261" t="n">
        <f aca="false">IF(AND(DG$5&gt;$V813,DG$6&lt;=$W813),$Y813,IF(AND(MONTH(DG$6)=MONTH($W813),YEAR(DG$6)=YEAR($W813)),$T813-$X813*$Y813+$Y813,0))</f>
        <v>0</v>
      </c>
      <c r="DH813" s="261" t="n">
        <f aca="false">IF(AND(DH$5&gt;$V813,DH$6&lt;=$W813),$Y813,IF(AND(MONTH(DH$6)=MONTH($W813),YEAR(DH$6)=YEAR($W813)),$T813-$X813*$Y813+$Y813,0))</f>
        <v>20301.91</v>
      </c>
      <c r="DI813" s="260" t="n">
        <f aca="false">CW813+CX813+CY813+CZ813+DA813+DB813+DC813+DD813+DE813+DF813+DG813+DH813</f>
        <v>20301.91</v>
      </c>
      <c r="DJ813" s="260" t="n">
        <f aca="false">T813+AG813+AJ813+AQ813+AS813+AU813+AW813</f>
        <v>2472048.09</v>
      </c>
      <c r="DK813" s="260" t="n">
        <f aca="false">CU813+DI813-O813</f>
        <v>20301.91</v>
      </c>
      <c r="DL813" s="260" t="n">
        <f aca="false">DJ813-DK813</f>
        <v>2451746.18</v>
      </c>
      <c r="DM813" s="261" t="n">
        <f aca="false">IF(AND(DM$5&gt;$V813,DM$6&lt;=$W813),$AX813,IF(AND(MONTH(DM$6)=MONTH($W813),YEAR(DM$6)=YEAR($W813)),$T813-$X813*$AX813+$AX813,0))</f>
        <v>20602.91</v>
      </c>
      <c r="DN813" s="261" t="n">
        <f aca="false">IF(AND(DN$5&gt;$V813,DN$6&lt;=$W813),$AX813,IF(AND(MONTH(DN$6)=MONTH($W813),YEAR(DN$6)=YEAR($W813)),$T813-$X813*$AX813+$AX813,0))</f>
        <v>20602.91</v>
      </c>
      <c r="DO813" s="261" t="n">
        <f aca="false">IF(AND(DO$5&gt;$V813,DO$6&lt;=$W813),$AX813,IF(AND(MONTH(DO$6)=MONTH($W813),YEAR(DO$6)=YEAR($W813)),$T813-$X813*$AX813+$AX813,0))</f>
        <v>20602.91</v>
      </c>
      <c r="DP813" s="261" t="n">
        <f aca="false">IF(AND(DP$5&gt;$V813,DP$6&lt;=$W813),$AX813,IF(AND(MONTH(DP$6)=MONTH($W813),YEAR(DP$6)=YEAR($W813)),$T813-$X813*$AX813+$AX813,0))</f>
        <v>20602.91</v>
      </c>
      <c r="DQ813" s="261" t="n">
        <f aca="false">IF(AND(DQ$5&gt;$V813,DQ$6&lt;=$W813),$AX813,IF(AND(MONTH(DQ$6)=MONTH($W813),YEAR(DQ$6)=YEAR($W813)),$T813-$X813*$AX813+$AX813,0))</f>
        <v>20602.91</v>
      </c>
      <c r="DR813" s="261" t="n">
        <f aca="false">IF(AND(DR$5&gt;$V813,DR$6&lt;=$W813),$AX813,IF(AND(MONTH(DR$6)=MONTH($W813),YEAR(DR$6)=YEAR($W813)),$T813-$X813*$AX813+$AX813,0))</f>
        <v>20602.91</v>
      </c>
      <c r="DS813" s="261" t="n">
        <f aca="false">IF(AND(DS$5&gt;$V813,DS$6&lt;=$W813),$AX813,IF(AND(MONTH(DS$6)=MONTH($W813),YEAR(DS$6)=YEAR($W813)),$T813-$X813*$AX813+$AX813,0))</f>
        <v>20602.91</v>
      </c>
      <c r="DT813" s="261" t="n">
        <f aca="false">IF(AND(DT$5&gt;$V813,DT$6&lt;=$W813),$AX813,IF(AND(MONTH(DT$6)=MONTH($W813),YEAR(DT$6)=YEAR($W813)),$T813-$X813*$AX813+$AX813,0))</f>
        <v>20602.91</v>
      </c>
      <c r="DU813" s="261" t="n">
        <f aca="false">IF(AND(DU$5&gt;$V813,DU$6&lt;=$W813),$AX813,IF(AND(MONTH(DU$6)=MONTH($W813),YEAR(DU$6)=YEAR($W813)),$T813-$X813*$AX813+$AX813,0))</f>
        <v>20602.91</v>
      </c>
      <c r="DV813" s="261" t="n">
        <f aca="false">IF(AND(DV$5&gt;$V813,DV$6&lt;=$W813),$AX813,IF(AND(MONTH(DV$6)=MONTH($W813),YEAR(DV$6)=YEAR($W813)),$T813-$X813*$AX813+$AX813,0))</f>
        <v>20602.91</v>
      </c>
      <c r="DW813" s="261" t="n">
        <f aca="false">IF(AND(DW$5&gt;$V813,DW$6&lt;=$W813),$AX813,IF(AND(MONTH(DW$6)=MONTH($W813),YEAR(DW$6)=YEAR($W813)),$T813-$X813*$AX813+$AX813,0))</f>
        <v>20602.91</v>
      </c>
      <c r="DX813" s="261" t="n">
        <f aca="false">IF(AND(DX$5&gt;$V813,DX$6&lt;=$W813),$AX813,IF(AND(MONTH(DX$6)=MONTH($W813),YEAR(DX$6)=YEAR($W813)),$T813-$X813*$AX813+$AX813,0))</f>
        <v>20602.91</v>
      </c>
      <c r="DY813" s="260" t="n">
        <f aca="false">DM813+DN813+DO813+DP813+DQ813+DR813+DS813+DT813+DU813+DV813+DW813+DX813</f>
        <v>247234.92</v>
      </c>
      <c r="DZ813" s="260" t="n">
        <f aca="false">DJ813+AY813+BA813+BC813+BE813+BG813+BI813+BK813+BM813+BO813</f>
        <v>2472048.09</v>
      </c>
      <c r="EA813" s="260" t="n">
        <f aca="false">DK813+DY813</f>
        <v>267536.83</v>
      </c>
      <c r="EB813" s="260" t="n">
        <f aca="false">DZ813-EA813</f>
        <v>2204511.26</v>
      </c>
      <c r="EC813" s="261" t="n">
        <f aca="false">IF(AND(EC$5&gt;$V813,EC$6&lt;=$W813),$DX813,IF(AND(MONTH(EC$6)=MONTH($W813),YEAR(EC$6)=YEAR($W813)),$T813-$X813*$DX813+$AI813,0))</f>
        <v>20602.91</v>
      </c>
      <c r="ED813" s="261" t="n">
        <f aca="false">IF(AND(ED$5&gt;$V813,ED$6&lt;=$W813),$DX813,IF(AND(MONTH(ED$6)=MONTH($W813),YEAR(ED$6)=YEAR($W813)),$T813-$X813*$DX813+$AI813,0))</f>
        <v>20602.91</v>
      </c>
      <c r="EE813" s="261" t="n">
        <f aca="false">IF(AND(EE$5&gt;$V813,EE$6&lt;=$W813),$DX813,IF(AND(MONTH(EE$6)=MONTH($W813),YEAR(EE$6)=YEAR($W813)),$T813-$X813*$DX813+$AI813,0))</f>
        <v>20602.91</v>
      </c>
      <c r="EF813" s="261" t="n">
        <f aca="false">IF(AND(EF$5&gt;$V813,EF$6&lt;=$W813),$DX813,IF(AND(MONTH(EF$6)=MONTH($W813),YEAR(EF$6)=YEAR($W813)),$T813-$X813*$DX813+$AI813,0))</f>
        <v>20602.91</v>
      </c>
      <c r="EG813" s="261" t="n">
        <f aca="false">IF(AND(EG$5&gt;$V813,EG$6&lt;=$W813),$DX813,IF(AND(MONTH(EG$6)=MONTH($W813),YEAR(EG$6)=YEAR($W813)),$T813-$X813*$DX813+$AI813,0))</f>
        <v>20602.91</v>
      </c>
      <c r="EH813" s="261" t="n">
        <f aca="false">IF(AND(EH$5&gt;$V813,EH$6&lt;=$W813),$DX813,IF(AND(MONTH(EH$6)=MONTH($W813),YEAR(EH$6)=YEAR($W813)),$T813-$X813*$DX813+$AI813,0))</f>
        <v>20602.91</v>
      </c>
      <c r="EI813" s="261" t="n">
        <f aca="false">IF(AND(EI$5&gt;$V813,EI$6&lt;=$W813),$DX813,IF(AND(MONTH(EI$6)=MONTH($W813),YEAR(EI$6)=YEAR($W813)),$T813-$X813*$DX813+$AI813,0))</f>
        <v>20602.91</v>
      </c>
      <c r="EJ813" s="261" t="n">
        <f aca="false">IF(AND(EJ$5&gt;$V813,EJ$6&lt;=$W813),$DX813,IF(AND(MONTH(EJ$6)=MONTH($W813),YEAR(EJ$6)=YEAR($W813)),$T813-$X813*$DX813+$AI813,0))</f>
        <v>20602.91</v>
      </c>
      <c r="EK813" s="261" t="n">
        <f aca="false">IF(AND(EK$5&gt;$V813,EK$6&lt;=$W813),$DX813,IF(AND(MONTH(EK$6)=MONTH($W813),YEAR(EK$6)=YEAR($W813)),$T813-$X813*$DX813+$AI813,0))</f>
        <v>20602.91</v>
      </c>
      <c r="EL813" s="266" t="n">
        <v>20602.91</v>
      </c>
      <c r="EM813" s="263" t="n">
        <v>20602.91</v>
      </c>
      <c r="EN813" s="261" t="n">
        <v>20602.91</v>
      </c>
      <c r="EO813" s="260" t="n">
        <f aca="false">EC813+ED813+EE813+EF813+EG813+EH813+EI813+EJ813+EK813+EL813+EM813+EN813</f>
        <v>247234.92</v>
      </c>
      <c r="EP813" s="260" t="n">
        <f aca="false">T813+AQ813+AS813+AU813+AW813+AY813+BA813+BC813+BE813+BG813+BI813+BK813+BM813+BO813+BQ813+BS813+BU813+BW813+BY813+CA813+CC813+CE813+CG813</f>
        <v>2472048.09</v>
      </c>
      <c r="EQ813" s="260" t="n">
        <f aca="false">EA813+EO813</f>
        <v>514771.75</v>
      </c>
      <c r="ER813" s="260" t="n">
        <f aca="false">EP813-EQ813</f>
        <v>1957276.34</v>
      </c>
      <c r="ES813" s="262" t="n">
        <f aca="false">EN813</f>
        <v>20602.91</v>
      </c>
      <c r="ET813" s="262" t="n">
        <f aca="false">ES813</f>
        <v>20602.91</v>
      </c>
      <c r="EU813" s="262" t="n">
        <f aca="false">ET813</f>
        <v>20602.91</v>
      </c>
      <c r="EV813" s="262" t="n">
        <f aca="false">EU813</f>
        <v>20602.91</v>
      </c>
      <c r="EW813" s="262" t="n">
        <f aca="false">EV813</f>
        <v>20602.91</v>
      </c>
      <c r="EX813" s="262" t="n">
        <f aca="false">EW813</f>
        <v>20602.91</v>
      </c>
      <c r="EY813" s="262" t="n">
        <f aca="false">EX813</f>
        <v>20602.91</v>
      </c>
      <c r="EZ813" s="262" t="n">
        <f aca="false">EY813</f>
        <v>20602.91</v>
      </c>
      <c r="FA813" s="262" t="n">
        <f aca="false">EZ813</f>
        <v>20602.91</v>
      </c>
      <c r="FB813" s="262" t="n">
        <f aca="false">FA813</f>
        <v>20602.91</v>
      </c>
      <c r="FC813" s="262" t="n">
        <f aca="false">FB813</f>
        <v>20602.91</v>
      </c>
      <c r="FD813" s="262" t="n">
        <f aca="false">FC813</f>
        <v>20602.91</v>
      </c>
      <c r="FE813" s="260" t="n">
        <f aca="false">ES813+ET813+EU813+EV813+EW813+EX813+EY813+EZ813+FA813+FB813+FC813+FD813</f>
        <v>247234.92</v>
      </c>
      <c r="FF813" s="260" t="n">
        <f aca="false">EP813</f>
        <v>2472048.09</v>
      </c>
      <c r="FG813" s="260" t="n">
        <f aca="false">EQ813+FE813</f>
        <v>762006.67</v>
      </c>
      <c r="FH813" s="260" t="n">
        <f aca="false">FF813-FG813</f>
        <v>1710041.42</v>
      </c>
      <c r="FI813" s="261" t="n">
        <f aca="false">FD813</f>
        <v>20602.91</v>
      </c>
      <c r="FJ813" s="261" t="n">
        <f aca="false">FI813</f>
        <v>20602.91</v>
      </c>
      <c r="FK813" s="261" t="n">
        <f aca="false">FJ813</f>
        <v>20602.91</v>
      </c>
      <c r="FL813" s="261" t="n">
        <f aca="false">FK813</f>
        <v>20602.91</v>
      </c>
      <c r="FM813" s="261" t="n">
        <f aca="false">FL813</f>
        <v>20602.91</v>
      </c>
      <c r="FN813" s="261" t="n">
        <f aca="false">FM813</f>
        <v>20602.91</v>
      </c>
      <c r="FO813" s="261" t="n">
        <f aca="false">FN813</f>
        <v>20602.91</v>
      </c>
      <c r="FP813" s="261" t="n">
        <f aca="false">FO813</f>
        <v>20602.91</v>
      </c>
      <c r="FQ813" s="261" t="n">
        <f aca="false">FP813</f>
        <v>20602.91</v>
      </c>
      <c r="FR813" s="261" t="n">
        <f aca="false">FQ813</f>
        <v>20602.91</v>
      </c>
      <c r="FS813" s="261" t="n">
        <f aca="false">FR813</f>
        <v>20602.91</v>
      </c>
      <c r="FT813" s="261" t="n">
        <f aca="false">FS813</f>
        <v>20602.91</v>
      </c>
      <c r="FU813" s="260" t="n">
        <f aca="false">FI813+FJ813+FK813+FL813+FM813+FN813+FO813+FP813+FQ813+FR813+FS813+FT813</f>
        <v>247234.92</v>
      </c>
      <c r="FV813" s="260" t="n">
        <f aca="false">FF813</f>
        <v>2472048.09</v>
      </c>
      <c r="FW813" s="260" t="n">
        <f aca="false">FG813+FU813</f>
        <v>1009241.59</v>
      </c>
      <c r="FX813" s="260" t="n">
        <f aca="false">FV813-FW813</f>
        <v>1462806.5</v>
      </c>
      <c r="FY813" s="261" t="n">
        <f aca="false">FT813</f>
        <v>20602.91</v>
      </c>
      <c r="FZ813" s="261" t="n">
        <f aca="false">FY813</f>
        <v>20602.91</v>
      </c>
      <c r="GA813" s="261" t="n">
        <f aca="false">FZ813</f>
        <v>20602.91</v>
      </c>
      <c r="GB813" s="261" t="n">
        <f aca="false">GA813</f>
        <v>20602.91</v>
      </c>
      <c r="GC813" s="261" t="n">
        <f aca="false">GB813</f>
        <v>20602.91</v>
      </c>
      <c r="GD813" s="261" t="n">
        <f aca="false">GC813</f>
        <v>20602.91</v>
      </c>
      <c r="GE813" s="261" t="n">
        <f aca="false">GD813</f>
        <v>20602.91</v>
      </c>
      <c r="GF813" s="261" t="n">
        <f aca="false">GE813</f>
        <v>20602.91</v>
      </c>
      <c r="GG813" s="261" t="n">
        <f aca="false">GF813</f>
        <v>20602.91</v>
      </c>
      <c r="GH813" s="261" t="n">
        <f aca="false">GG813</f>
        <v>20602.91</v>
      </c>
      <c r="GI813" s="261" t="n">
        <f aca="false">GH813</f>
        <v>20602.91</v>
      </c>
      <c r="GJ813" s="261" t="n">
        <f aca="false">GI813</f>
        <v>20602.91</v>
      </c>
      <c r="GK813" s="260" t="n">
        <f aca="false">FY813+FZ813+GA813+GB813+GC813+GD813+GE813+GF813+GG813+GH813+GI813+GJ813</f>
        <v>247234.92</v>
      </c>
      <c r="GL813" s="260" t="n">
        <f aca="false">FV813</f>
        <v>2472048.09</v>
      </c>
      <c r="GM813" s="260" t="n">
        <f aca="false">FW813+GK813</f>
        <v>1256476.51</v>
      </c>
      <c r="GN813" s="260" t="n">
        <f aca="false">GL813-GM813</f>
        <v>1215571.58</v>
      </c>
      <c r="GO813" s="261" t="n">
        <f aca="false">GJ813</f>
        <v>20602.91</v>
      </c>
      <c r="GP813" s="261" t="n">
        <f aca="false">GO813</f>
        <v>20602.91</v>
      </c>
      <c r="GQ813" s="261" t="n">
        <f aca="false">GP813</f>
        <v>20602.91</v>
      </c>
      <c r="GR813" s="261" t="n">
        <f aca="false">GQ813</f>
        <v>20602.91</v>
      </c>
      <c r="GS813" s="261" t="n">
        <f aca="false">GR813</f>
        <v>20602.91</v>
      </c>
      <c r="GT813" s="261" t="n">
        <f aca="false">GS813</f>
        <v>20602.91</v>
      </c>
      <c r="GU813" s="261" t="n">
        <f aca="false">GT813</f>
        <v>20602.91</v>
      </c>
      <c r="GV813" s="261" t="n">
        <f aca="false">GU813</f>
        <v>20602.91</v>
      </c>
      <c r="GW813" s="261" t="n">
        <f aca="false">GV813</f>
        <v>20602.91</v>
      </c>
      <c r="GX813" s="261" t="n">
        <f aca="false">GW813</f>
        <v>20602.91</v>
      </c>
      <c r="GY813" s="261" t="n">
        <f aca="false">GX813</f>
        <v>20602.91</v>
      </c>
      <c r="GZ813" s="261" t="n">
        <f aca="false">GY813</f>
        <v>20602.91</v>
      </c>
      <c r="HA813" s="260" t="n">
        <f aca="false">GO813+GP813+GQ813+GR813+GS813+GT813+GU813+GV813+GW813+GX813+GY813+GZ813</f>
        <v>247234.92</v>
      </c>
      <c r="HB813" s="260" t="n">
        <f aca="false">GL813</f>
        <v>2472048.09</v>
      </c>
      <c r="HC813" s="260" t="n">
        <f aca="false">GM813+HA813</f>
        <v>1503711.43</v>
      </c>
      <c r="HD813" s="260" t="n">
        <f aca="false">HB813-HC813</f>
        <v>968336.66</v>
      </c>
      <c r="HE813" s="264" t="n">
        <f aca="false">GO813-GJ813</f>
        <v>0</v>
      </c>
      <c r="HF813" s="264"/>
      <c r="HG813" s="264"/>
      <c r="HH813" s="264"/>
      <c r="HI813" s="264"/>
      <c r="HJ813" s="264"/>
      <c r="HK813" s="264"/>
      <c r="HL813" s="264"/>
      <c r="HM813" s="264"/>
      <c r="HN813" s="264"/>
      <c r="HO813" s="264"/>
      <c r="HP813" s="264"/>
      <c r="HQ813" s="264"/>
      <c r="HR813" s="264"/>
      <c r="HS813" s="264"/>
      <c r="HT813" s="264"/>
      <c r="HU813" s="264"/>
      <c r="HV813" s="264"/>
      <c r="HW813" s="264"/>
      <c r="HX813" s="264"/>
      <c r="HY813" s="264"/>
      <c r="HZ813" s="264"/>
      <c r="IA813" s="264"/>
      <c r="IB813" s="264"/>
      <c r="IC813" s="264"/>
      <c r="ID813" s="264"/>
      <c r="IE813" s="264"/>
      <c r="IF813" s="264"/>
      <c r="IG813" s="264"/>
      <c r="IH813" s="264"/>
      <c r="II813" s="264"/>
      <c r="IJ813" s="264"/>
      <c r="IK813" s="264"/>
      <c r="IL813" s="264"/>
      <c r="IM813" s="264"/>
      <c r="IN813" s="264"/>
      <c r="IO813" s="264"/>
      <c r="IP813" s="264"/>
      <c r="IQ813" s="264"/>
      <c r="IR813" s="264"/>
      <c r="IS813" s="264"/>
      <c r="IT813" s="264"/>
      <c r="IU813" s="264"/>
      <c r="IV813" s="264"/>
      <c r="IW813" s="264"/>
      <c r="IX813" s="264"/>
      <c r="IY813" s="264"/>
      <c r="IZ813" s="264"/>
      <c r="JA813" s="264"/>
      <c r="JB813" s="264"/>
      <c r="JC813" s="264"/>
      <c r="JD813" s="264"/>
      <c r="JE813" s="264"/>
      <c r="JF813" s="264"/>
      <c r="JG813" s="264"/>
      <c r="JH813" s="264"/>
      <c r="JI813" s="264"/>
      <c r="JJ813" s="264"/>
      <c r="JK813" s="264"/>
      <c r="JL813" s="264"/>
      <c r="JM813" s="265"/>
      <c r="JN813" s="265"/>
    </row>
    <row r="814" s="201" customFormat="true" ht="22.35" hidden="false" customHeight="false" outlineLevel="0" collapsed="false">
      <c r="A814" s="249" t="n">
        <v>782</v>
      </c>
      <c r="B814" s="308" t="s">
        <v>1290</v>
      </c>
      <c r="C814" s="314" t="n">
        <v>6999</v>
      </c>
      <c r="D814" s="315" t="s">
        <v>471</v>
      </c>
      <c r="E814" s="315" t="s">
        <v>633</v>
      </c>
      <c r="F814" s="316" t="n">
        <v>1</v>
      </c>
      <c r="G814" s="313" t="n">
        <v>1100784.3</v>
      </c>
      <c r="H814" s="304" t="n">
        <v>0.2</v>
      </c>
      <c r="I814" s="313" t="n">
        <v>1100784.3</v>
      </c>
      <c r="J814" s="303" t="n">
        <f aca="false">ROUND(I814+F814*G814*H814,2)</f>
        <v>1320941.16</v>
      </c>
      <c r="K814" s="317" t="n">
        <v>44895</v>
      </c>
      <c r="L814" s="318" t="n">
        <f aca="false">EDATE(K814,M814)-1</f>
        <v>48547</v>
      </c>
      <c r="M814" s="319" t="n">
        <v>120</v>
      </c>
      <c r="N814" s="303"/>
      <c r="O814" s="303"/>
      <c r="P814" s="303"/>
      <c r="Q814" s="316" t="n">
        <v>1</v>
      </c>
      <c r="R814" s="313" t="n">
        <v>1100784.3</v>
      </c>
      <c r="S814" s="304" t="n">
        <f aca="false">H814</f>
        <v>0.2</v>
      </c>
      <c r="T814" s="313" t="n">
        <v>1100784.3</v>
      </c>
      <c r="U814" s="303" t="n">
        <f aca="false">ROUND(T814+Q814*R814*S814,2)</f>
        <v>1320941.16</v>
      </c>
      <c r="V814" s="317" t="n">
        <v>44895</v>
      </c>
      <c r="W814" s="318" t="n">
        <f aca="false">EDATE(V814,X814)-1</f>
        <v>48547</v>
      </c>
      <c r="X814" s="319" t="n">
        <v>120</v>
      </c>
      <c r="Y814" s="303" t="n">
        <f aca="false">ROUND((R814-Z814)/X814,2)*Q814</f>
        <v>9173.2</v>
      </c>
      <c r="Z814" s="254"/>
      <c r="AA814" s="254"/>
      <c r="AB814" s="254"/>
      <c r="AC814" s="254"/>
      <c r="AD814" s="254"/>
      <c r="AE814" s="254"/>
      <c r="AF814" s="254"/>
      <c r="AG814" s="254"/>
      <c r="AH814" s="254"/>
      <c r="AI814" s="254"/>
      <c r="AJ814" s="254"/>
      <c r="AK814" s="254"/>
      <c r="AL814" s="254"/>
      <c r="AM814" s="254"/>
      <c r="AN814" s="254"/>
      <c r="AO814" s="254"/>
      <c r="AP814" s="254"/>
      <c r="AQ814" s="254"/>
      <c r="AR814" s="254"/>
      <c r="AS814" s="254"/>
      <c r="AT814" s="254"/>
      <c r="AU814" s="254"/>
      <c r="AV814" s="254"/>
      <c r="AW814" s="254"/>
      <c r="AX814" s="254"/>
      <c r="AY814" s="254"/>
      <c r="AZ814" s="254"/>
      <c r="BA814" s="254"/>
      <c r="BB814" s="254"/>
      <c r="BC814" s="254"/>
      <c r="BD814" s="254"/>
      <c r="BE814" s="254"/>
      <c r="BF814" s="254"/>
      <c r="BG814" s="254"/>
      <c r="BH814" s="254"/>
      <c r="BI814" s="254"/>
      <c r="BJ814" s="254"/>
      <c r="BK814" s="254"/>
      <c r="BL814" s="254"/>
      <c r="BM814" s="254"/>
      <c r="BN814" s="254"/>
      <c r="BO814" s="254"/>
      <c r="BP814" s="254"/>
      <c r="BQ814" s="254"/>
      <c r="BR814" s="254"/>
      <c r="BS814" s="254"/>
      <c r="BT814" s="254"/>
      <c r="BU814" s="254"/>
      <c r="BV814" s="254"/>
      <c r="BW814" s="254"/>
      <c r="BX814" s="254"/>
      <c r="BY814" s="254"/>
      <c r="BZ814" s="254"/>
      <c r="CA814" s="256"/>
      <c r="CB814" s="254"/>
      <c r="CC814" s="254"/>
      <c r="CD814" s="254"/>
      <c r="CE814" s="254"/>
      <c r="CF814" s="254"/>
      <c r="CG814" s="254"/>
      <c r="CH814" s="254"/>
      <c r="CI814" s="254" t="e">
        <f aca="false">#N/A</f>
        <v>#N/A</v>
      </c>
      <c r="CJ814" s="254"/>
      <c r="CK814" s="254"/>
      <c r="CL814" s="254"/>
      <c r="CM814" s="312" t="n">
        <v>44895</v>
      </c>
      <c r="CN814" s="257" t="e">
        <f aca="false">EDATE(CM814,CO814)-1</f>
        <v>#N/A</v>
      </c>
      <c r="CO814" s="254" t="e">
        <f aca="false">#N/A</f>
        <v>#N/A</v>
      </c>
      <c r="CP814" s="254" t="n">
        <v>-11</v>
      </c>
      <c r="CQ814" s="254"/>
      <c r="CR814" s="254"/>
      <c r="CS814" s="254"/>
      <c r="CT814" s="260"/>
      <c r="CU814" s="260"/>
      <c r="CV814" s="260"/>
      <c r="CW814" s="261" t="n">
        <f aca="false">IF(AND(CW$5&gt;$V814,CW$6&lt;=$W814),$Y814,IF(AND(MONTH(CW$6)=MONTH($W814),YEAR(CW$6)=YEAR($W814)),$T814-$X814*$Y814+$Y814,0))</f>
        <v>0</v>
      </c>
      <c r="CX814" s="261" t="n">
        <f aca="false">IF(AND(CX$5&gt;$V814,CX$6&lt;=$W814),$Y814,IF(AND(MONTH(CX$6)=MONTH($W814),YEAR(CX$6)=YEAR($W814)),$T814-$X814*$Y814+$Y814,0))</f>
        <v>0</v>
      </c>
      <c r="CY814" s="261" t="n">
        <f aca="false">IF(AND(CY$5&gt;$V814,CY$6&lt;=$W814),$Y814,IF(AND(MONTH(CY$6)=MONTH($W814),YEAR(CY$6)=YEAR($W814)),$T814-$X814*$Y814+$Y814,0))</f>
        <v>0</v>
      </c>
      <c r="CZ814" s="261" t="n">
        <f aca="false">IF(AND(CZ$5&gt;$V814,CZ$6&lt;=$W814),$Y814,IF(AND(MONTH(CZ$6)=MONTH($W814),YEAR(CZ$6)=YEAR($W814)),$T814-$X814*$Y814+$Y814,0))</f>
        <v>0</v>
      </c>
      <c r="DA814" s="261" t="n">
        <f aca="false">IF(AND(DA$5&gt;$V814,DA$6&lt;=$W814),$Y814,IF(AND(MONTH(DA$6)=MONTH($W814),YEAR(DA$6)=YEAR($W814)),$T814-$X814*$Y814+$Y814,0))</f>
        <v>0</v>
      </c>
      <c r="DB814" s="261" t="n">
        <f aca="false">IF(AND(DB$5&gt;$V814,DB$6&lt;=$W814),$Y814,IF(AND(MONTH(DB$6)=MONTH($W814),YEAR(DB$6)=YEAR($W814)),$T814-$X814*$Y814+$Y814,0))</f>
        <v>0</v>
      </c>
      <c r="DC814" s="261" t="n">
        <f aca="false">IF(AND(DC$5&gt;$V814,DC$6&lt;=$W814),$Y814,IF(AND(MONTH(DC$6)=MONTH($W814),YEAR(DC$6)=YEAR($W814)),$T814-$X814*$Y814+$Y814,0))</f>
        <v>0</v>
      </c>
      <c r="DD814" s="261" t="n">
        <f aca="false">IF(AND(DD$5&gt;$V814,DD$6&lt;=$W814),$Y814,IF(AND(MONTH(DD$6)=MONTH($W814),YEAR(DD$6)=YEAR($W814)),$T814-$X814*$Y814+$Y814,0))</f>
        <v>0</v>
      </c>
      <c r="DE814" s="261" t="n">
        <f aca="false">IF(AND(DE$5&gt;$V814,DE$6&lt;=$W814),$Y814,IF(AND(MONTH(DE$6)=MONTH($W814),YEAR(DE$6)=YEAR($W814)),$T814-$X814*$Y814+$Y814,0))</f>
        <v>0</v>
      </c>
      <c r="DF814" s="261" t="n">
        <f aca="false">IF(AND(DF$5&gt;$V814,DF$6&lt;=$W814),$Y814,IF(AND(MONTH(DF$6)=MONTH($W814),YEAR(DF$6)=YEAR($W814)),$T814-$X814*$Y814+$Y814,0))</f>
        <v>0</v>
      </c>
      <c r="DG814" s="261" t="n">
        <f aca="false">IF(AND(DG$5&gt;$V814,DG$6&lt;=$W814),$Y814,IF(AND(MONTH(DG$6)=MONTH($W814),YEAR(DG$6)=YEAR($W814)),$T814-$X814*$Y814+$Y814,0))</f>
        <v>0</v>
      </c>
      <c r="DH814" s="261" t="n">
        <f aca="false">IF(AND(DH$5&gt;$V814,DH$6&lt;=$W814),$Y814,IF(AND(MONTH(DH$6)=MONTH($W814),YEAR(DH$6)=YEAR($W814)),$T814-$X814*$Y814+$Y814,0))</f>
        <v>9173.2</v>
      </c>
      <c r="DI814" s="260" t="n">
        <f aca="false">CW814+CX814+CY814+CZ814+DA814+DB814+DC814+DD814+DE814+DF814+DG814+DH814</f>
        <v>9173.2</v>
      </c>
      <c r="DJ814" s="260" t="n">
        <f aca="false">T814+AG814+AJ814+AQ814+AS814+AU814+AW814</f>
        <v>1100784.3</v>
      </c>
      <c r="DK814" s="260" t="n">
        <f aca="false">CU814+DI814-O814</f>
        <v>9173.2</v>
      </c>
      <c r="DL814" s="260" t="n">
        <f aca="false">DJ814-DK814</f>
        <v>1091611.1</v>
      </c>
      <c r="DM814" s="261" t="n">
        <f aca="false">IF(AND(DM$5&gt;$V814,DM$6&lt;=$W814),$Y814,IF(AND(MONTH(DM$6)=MONTH($W814),YEAR(DM$6)=YEAR($W814)),$T814-$X814*$Y814+$Y814,0))</f>
        <v>9173.2</v>
      </c>
      <c r="DN814" s="261" t="n">
        <f aca="false">IF(AND(DN$5&gt;$V814,DN$6&lt;=$W814),$Y814,IF(AND(MONTH(DN$6)=MONTH($W814),YEAR(DN$6)=YEAR($W814)),$T814-$X814*$Y814+$Y814,0))</f>
        <v>9173.2</v>
      </c>
      <c r="DO814" s="261" t="n">
        <f aca="false">IF(AND(DO$5&gt;$V814,DO$6&lt;=$W814),$Y814,IF(AND(MONTH(DO$6)=MONTH($W814),YEAR(DO$6)=YEAR($W814)),$T814-$X814*$Y814+$Y814,0))</f>
        <v>9173.2</v>
      </c>
      <c r="DP814" s="261" t="n">
        <f aca="false">IF(AND(DP$5&gt;$V814,DP$6&lt;=$W814),$Y814,IF(AND(MONTH(DP$6)=MONTH($W814),YEAR(DP$6)=YEAR($W814)),$T814-$X814*$Y814+$Y814,0))</f>
        <v>9173.2</v>
      </c>
      <c r="DQ814" s="261" t="n">
        <f aca="false">IF(AND(DQ$5&gt;$V814,DQ$6&lt;=$W814),$Y814,IF(AND(MONTH(DQ$6)=MONTH($W814),YEAR(DQ$6)=YEAR($W814)),$T814-$X814*$Y814+$Y814,0))</f>
        <v>9173.2</v>
      </c>
      <c r="DR814" s="261" t="n">
        <f aca="false">IF(AND(DR$5&gt;$V814,DR$6&lt;=$W814),$Y814,IF(AND(MONTH(DR$6)=MONTH($W814),YEAR(DR$6)=YEAR($W814)),$T814-$X814*$Y814+$Y814,0))</f>
        <v>9173.2</v>
      </c>
      <c r="DS814" s="261" t="n">
        <f aca="false">IF(AND(DS$5&gt;$V814,DS$6&lt;=$W814),$Y814,IF(AND(MONTH(DS$6)=MONTH($W814),YEAR(DS$6)=YEAR($W814)),$T814-$X814*$Y814+$Y814,0))</f>
        <v>9173.2</v>
      </c>
      <c r="DT814" s="261" t="n">
        <f aca="false">IF(AND(DT$5&gt;$V814,DT$6&lt;=$W814),$Y814,IF(AND(MONTH(DT$6)=MONTH($W814),YEAR(DT$6)=YEAR($W814)),$T814-$X814*$Y814+$Y814,0))</f>
        <v>9173.2</v>
      </c>
      <c r="DU814" s="261" t="n">
        <f aca="false">IF(AND(DU$5&gt;$V814,DU$6&lt;=$W814),$Y814,IF(AND(MONTH(DU$6)=MONTH($W814),YEAR(DU$6)=YEAR($W814)),$T814-$X814*$Y814+$Y814,0))</f>
        <v>9173.2</v>
      </c>
      <c r="DV814" s="261" t="n">
        <f aca="false">IF(AND(DV$5&gt;$V814,DV$6&lt;=$W814),$Y814,IF(AND(MONTH(DV$6)=MONTH($W814),YEAR(DV$6)=YEAR($W814)),$T814-$X814*$Y814+$Y814,0))</f>
        <v>9173.2</v>
      </c>
      <c r="DW814" s="261" t="n">
        <f aca="false">IF(AND(DW$5&gt;$V814,DW$6&lt;=$W814),$Y814,IF(AND(MONTH(DW$6)=MONTH($W814),YEAR(DW$6)=YEAR($W814)),$T814-$X814*$Y814+$Y814,0))</f>
        <v>9173.2</v>
      </c>
      <c r="DX814" s="261" t="n">
        <f aca="false">IF(AND(DX$5&gt;$V814,DX$6&lt;=$W814),$Y814,IF(AND(MONTH(DX$6)=MONTH($W814),YEAR(DX$6)=YEAR($W814)),$T814-$X814*$Y814+$Y814,0))</f>
        <v>9173.2</v>
      </c>
      <c r="DY814" s="260" t="n">
        <f aca="false">DM814+DN814+DO814+DP814+DQ814+DR814+DS814+DT814+DU814+DV814+DW814+DX814</f>
        <v>110078.4</v>
      </c>
      <c r="DZ814" s="260" t="n">
        <f aca="false">DJ814+AY814+BA814+BC814+BE814+BG814+BI814+BK814+BM814+BO814</f>
        <v>1100784.3</v>
      </c>
      <c r="EA814" s="260" t="n">
        <f aca="false">DK814+DY814</f>
        <v>119251.6</v>
      </c>
      <c r="EB814" s="260" t="n">
        <f aca="false">DZ814-EA814</f>
        <v>981532.7</v>
      </c>
      <c r="EC814" s="261" t="n">
        <f aca="false">IF(AND(EC$5&gt;$V814,EC$6&lt;=$W814),$Y814,IF(AND(MONTH(EC$6)=MONTH($W814),YEAR(EC$6)=YEAR($W814)),$T814-$X814*$Y814+$Y814,0))</f>
        <v>9173.2</v>
      </c>
      <c r="ED814" s="261" t="n">
        <f aca="false">IF(AND(ED$5&gt;$V814,ED$6&lt;=$W814),$Y814,IF(AND(MONTH(ED$6)=MONTH($W814),YEAR(ED$6)=YEAR($W814)),$T814-$X814*$Y814+$Y814,0))</f>
        <v>9173.2</v>
      </c>
      <c r="EE814" s="261" t="n">
        <f aca="false">IF(AND(EE$5&gt;$V814,EE$6&lt;=$W814),$Y814,IF(AND(MONTH(EE$6)=MONTH($W814),YEAR(EE$6)=YEAR($W814)),$T814-$X814*$Y814+$Y814,0))</f>
        <v>9173.2</v>
      </c>
      <c r="EF814" s="261" t="n">
        <f aca="false">IF(AND(EF$5&gt;$V814,EF$6&lt;=$W814),$Y814,IF(AND(MONTH(EF$6)=MONTH($W814),YEAR(EF$6)=YEAR($W814)),$T814-$X814*$Y814+$Y814,0))</f>
        <v>9173.2</v>
      </c>
      <c r="EG814" s="261" t="n">
        <f aca="false">IF(AND(EG$5&gt;$V814,EG$6&lt;=$W814),$Y814,IF(AND(MONTH(EG$6)=MONTH($W814),YEAR(EG$6)=YEAR($W814)),$T814-$X814*$Y814+$Y814,0))</f>
        <v>9173.2</v>
      </c>
      <c r="EH814" s="261" t="n">
        <f aca="false">IF(AND(EH$5&gt;$V814,EH$6&lt;=$W814),$Y814,IF(AND(MONTH(EH$6)=MONTH($W814),YEAR(EH$6)=YEAR($W814)),$T814-$X814*$Y814+$Y814,0))</f>
        <v>9173.2</v>
      </c>
      <c r="EI814" s="261" t="n">
        <f aca="false">IF(AND(EI$5&gt;$V814,EI$6&lt;=$W814),$Y814,IF(AND(MONTH(EI$6)=MONTH($W814),YEAR(EI$6)=YEAR($W814)),$T814-$X814*$Y814+$Y814,0))</f>
        <v>9173.2</v>
      </c>
      <c r="EJ814" s="261" t="n">
        <f aca="false">IF(AND(EJ$5&gt;$V814,EJ$6&lt;=$W814),$Y814,IF(AND(MONTH(EJ$6)=MONTH($W814),YEAR(EJ$6)=YEAR($W814)),$T814-$X814*$Y814+$Y814,0))</f>
        <v>9173.2</v>
      </c>
      <c r="EK814" s="261" t="n">
        <f aca="false">IF(AND(EK$5&gt;$V814,EK$6&lt;=$W814),$Y814,IF(AND(MONTH(EK$6)=MONTH($W814),YEAR(EK$6)=YEAR($W814)),$T814-$X814*$Y814+$Y814,0))</f>
        <v>9173.2</v>
      </c>
      <c r="EL814" s="266" t="n">
        <v>9173.2</v>
      </c>
      <c r="EM814" s="263" t="n">
        <v>9173.2</v>
      </c>
      <c r="EN814" s="261" t="n">
        <v>9173.2</v>
      </c>
      <c r="EO814" s="260" t="n">
        <f aca="false">EC814+ED814+EE814+EF814+EG814+EH814+EI814+EJ814+EK814+EL814+EM814+EN814</f>
        <v>110078.4</v>
      </c>
      <c r="EP814" s="260" t="n">
        <f aca="false">T814+AQ814+AS814+AU814+AW814+AY814+BA814+BC814+BE814+BG814+BI814+BK814+BM814+BO814+BQ814+BS814+BU814+BW814+BY814+CA814+CC814+CE814+CG814</f>
        <v>1100784.3</v>
      </c>
      <c r="EQ814" s="260" t="n">
        <f aca="false">EA814+EO814</f>
        <v>229330</v>
      </c>
      <c r="ER814" s="260" t="n">
        <f aca="false">EP814-EQ814</f>
        <v>871454.3</v>
      </c>
      <c r="ES814" s="262" t="n">
        <f aca="false">EN814</f>
        <v>9173.2</v>
      </c>
      <c r="ET814" s="262" t="n">
        <f aca="false">ES814</f>
        <v>9173.2</v>
      </c>
      <c r="EU814" s="262" t="n">
        <f aca="false">ET814</f>
        <v>9173.2</v>
      </c>
      <c r="EV814" s="262" t="n">
        <f aca="false">EU814</f>
        <v>9173.2</v>
      </c>
      <c r="EW814" s="262" t="n">
        <f aca="false">EV814</f>
        <v>9173.2</v>
      </c>
      <c r="EX814" s="262" t="n">
        <f aca="false">EW814</f>
        <v>9173.2</v>
      </c>
      <c r="EY814" s="262" t="n">
        <f aca="false">EX814</f>
        <v>9173.2</v>
      </c>
      <c r="EZ814" s="262" t="n">
        <f aca="false">EY814</f>
        <v>9173.2</v>
      </c>
      <c r="FA814" s="262" t="n">
        <f aca="false">EZ814</f>
        <v>9173.2</v>
      </c>
      <c r="FB814" s="262" t="n">
        <f aca="false">FA814</f>
        <v>9173.2</v>
      </c>
      <c r="FC814" s="262" t="n">
        <f aca="false">FB814</f>
        <v>9173.2</v>
      </c>
      <c r="FD814" s="262" t="n">
        <f aca="false">FC814</f>
        <v>9173.2</v>
      </c>
      <c r="FE814" s="260" t="n">
        <f aca="false">ES814+ET814+EU814+EV814+EW814+EX814+EY814+EZ814+FA814+FB814+FC814+FD814</f>
        <v>110078.4</v>
      </c>
      <c r="FF814" s="260" t="n">
        <f aca="false">EP814</f>
        <v>1100784.3</v>
      </c>
      <c r="FG814" s="260" t="n">
        <f aca="false">EQ814+FE814</f>
        <v>339408.4</v>
      </c>
      <c r="FH814" s="260" t="n">
        <f aca="false">FF814-FG814</f>
        <v>761375.9</v>
      </c>
      <c r="FI814" s="261" t="n">
        <f aca="false">FD814</f>
        <v>9173.2</v>
      </c>
      <c r="FJ814" s="261" t="n">
        <f aca="false">FI814</f>
        <v>9173.2</v>
      </c>
      <c r="FK814" s="261" t="n">
        <f aca="false">FJ814</f>
        <v>9173.2</v>
      </c>
      <c r="FL814" s="261" t="n">
        <f aca="false">FK814</f>
        <v>9173.2</v>
      </c>
      <c r="FM814" s="261" t="n">
        <f aca="false">FL814</f>
        <v>9173.2</v>
      </c>
      <c r="FN814" s="261" t="n">
        <f aca="false">FM814</f>
        <v>9173.2</v>
      </c>
      <c r="FO814" s="261" t="n">
        <f aca="false">FN814</f>
        <v>9173.2</v>
      </c>
      <c r="FP814" s="261" t="n">
        <f aca="false">FO814</f>
        <v>9173.2</v>
      </c>
      <c r="FQ814" s="261" t="n">
        <f aca="false">FP814</f>
        <v>9173.2</v>
      </c>
      <c r="FR814" s="261" t="n">
        <f aca="false">FQ814</f>
        <v>9173.2</v>
      </c>
      <c r="FS814" s="261" t="n">
        <f aca="false">FR814</f>
        <v>9173.2</v>
      </c>
      <c r="FT814" s="261" t="n">
        <f aca="false">FS814</f>
        <v>9173.2</v>
      </c>
      <c r="FU814" s="260" t="n">
        <f aca="false">FI814+FJ814+FK814+FL814+FM814+FN814+FO814+FP814+FQ814+FR814+FS814+FT814</f>
        <v>110078.4</v>
      </c>
      <c r="FV814" s="260" t="n">
        <f aca="false">FF814</f>
        <v>1100784.3</v>
      </c>
      <c r="FW814" s="260" t="n">
        <f aca="false">FG814+FU814</f>
        <v>449486.8</v>
      </c>
      <c r="FX814" s="260" t="n">
        <f aca="false">FV814-FW814</f>
        <v>651297.5</v>
      </c>
      <c r="FY814" s="261" t="n">
        <f aca="false">FT814</f>
        <v>9173.2</v>
      </c>
      <c r="FZ814" s="261" t="n">
        <f aca="false">FY814</f>
        <v>9173.2</v>
      </c>
      <c r="GA814" s="261" t="n">
        <f aca="false">FZ814</f>
        <v>9173.2</v>
      </c>
      <c r="GB814" s="261" t="n">
        <f aca="false">GA814</f>
        <v>9173.2</v>
      </c>
      <c r="GC814" s="261" t="n">
        <f aca="false">GB814</f>
        <v>9173.2</v>
      </c>
      <c r="GD814" s="261" t="n">
        <f aca="false">GC814</f>
        <v>9173.2</v>
      </c>
      <c r="GE814" s="261" t="n">
        <f aca="false">GD814</f>
        <v>9173.2</v>
      </c>
      <c r="GF814" s="261" t="n">
        <f aca="false">GE814</f>
        <v>9173.2</v>
      </c>
      <c r="GG814" s="261" t="n">
        <f aca="false">GF814</f>
        <v>9173.2</v>
      </c>
      <c r="GH814" s="261" t="n">
        <f aca="false">GG814</f>
        <v>9173.2</v>
      </c>
      <c r="GI814" s="261" t="n">
        <f aca="false">GH814</f>
        <v>9173.2</v>
      </c>
      <c r="GJ814" s="261" t="n">
        <f aca="false">GI814</f>
        <v>9173.2</v>
      </c>
      <c r="GK814" s="260" t="n">
        <f aca="false">FY814+FZ814+GA814+GB814+GC814+GD814+GE814+GF814+GG814+GH814+GI814+GJ814</f>
        <v>110078.4</v>
      </c>
      <c r="GL814" s="260" t="n">
        <f aca="false">FV814</f>
        <v>1100784.3</v>
      </c>
      <c r="GM814" s="260" t="n">
        <f aca="false">FW814+GK814</f>
        <v>559565.2</v>
      </c>
      <c r="GN814" s="260" t="n">
        <f aca="false">GL814-GM814</f>
        <v>541219.1</v>
      </c>
      <c r="GO814" s="261" t="n">
        <f aca="false">GJ814</f>
        <v>9173.2</v>
      </c>
      <c r="GP814" s="261" t="n">
        <f aca="false">GO814</f>
        <v>9173.2</v>
      </c>
      <c r="GQ814" s="261" t="n">
        <f aca="false">GP814</f>
        <v>9173.2</v>
      </c>
      <c r="GR814" s="261" t="n">
        <f aca="false">GQ814</f>
        <v>9173.2</v>
      </c>
      <c r="GS814" s="261" t="n">
        <f aca="false">GR814</f>
        <v>9173.2</v>
      </c>
      <c r="GT814" s="261" t="n">
        <f aca="false">GS814</f>
        <v>9173.2</v>
      </c>
      <c r="GU814" s="261" t="n">
        <f aca="false">GT814</f>
        <v>9173.2</v>
      </c>
      <c r="GV814" s="261" t="n">
        <f aca="false">GU814</f>
        <v>9173.2</v>
      </c>
      <c r="GW814" s="261" t="n">
        <f aca="false">GV814</f>
        <v>9173.2</v>
      </c>
      <c r="GX814" s="261" t="n">
        <f aca="false">GW814</f>
        <v>9173.2</v>
      </c>
      <c r="GY814" s="261" t="n">
        <f aca="false">GX814</f>
        <v>9173.2</v>
      </c>
      <c r="GZ814" s="261" t="n">
        <f aca="false">GY814</f>
        <v>9173.2</v>
      </c>
      <c r="HA814" s="260" t="n">
        <f aca="false">GO814+GP814+GQ814+GR814+GS814+GT814+GU814+GV814+GW814+GX814+GY814+GZ814</f>
        <v>110078.4</v>
      </c>
      <c r="HB814" s="260" t="n">
        <f aca="false">GL814</f>
        <v>1100784.3</v>
      </c>
      <c r="HC814" s="260" t="n">
        <f aca="false">GM814+HA814</f>
        <v>669643.6</v>
      </c>
      <c r="HD814" s="260" t="n">
        <f aca="false">HB814-HC814</f>
        <v>431140.7</v>
      </c>
      <c r="HE814" s="264" t="n">
        <f aca="false">GO814-GJ814</f>
        <v>0</v>
      </c>
      <c r="HF814" s="264"/>
      <c r="HG814" s="264"/>
      <c r="HH814" s="264"/>
      <c r="HI814" s="264"/>
      <c r="HJ814" s="264"/>
      <c r="HK814" s="264"/>
      <c r="HL814" s="264"/>
      <c r="HM814" s="264"/>
      <c r="HN814" s="264"/>
      <c r="HO814" s="264"/>
      <c r="HP814" s="264"/>
      <c r="HQ814" s="264"/>
      <c r="HR814" s="264"/>
      <c r="HS814" s="264"/>
      <c r="HT814" s="264"/>
      <c r="HU814" s="264"/>
      <c r="HV814" s="264"/>
      <c r="HW814" s="264"/>
      <c r="HX814" s="264"/>
      <c r="HY814" s="264"/>
      <c r="HZ814" s="264"/>
      <c r="IA814" s="264"/>
      <c r="IB814" s="264"/>
      <c r="IC814" s="264"/>
      <c r="ID814" s="264"/>
      <c r="IE814" s="264"/>
      <c r="IF814" s="264"/>
      <c r="IG814" s="264"/>
      <c r="IH814" s="264"/>
      <c r="II814" s="264"/>
      <c r="IJ814" s="264"/>
      <c r="IK814" s="264"/>
      <c r="IL814" s="264"/>
      <c r="IM814" s="264"/>
      <c r="IN814" s="264"/>
      <c r="IO814" s="264"/>
      <c r="IP814" s="264"/>
      <c r="IQ814" s="264"/>
      <c r="IR814" s="264"/>
      <c r="IS814" s="264"/>
      <c r="IT814" s="264"/>
      <c r="IU814" s="264"/>
      <c r="IV814" s="264"/>
      <c r="IW814" s="264"/>
      <c r="IX814" s="264"/>
      <c r="IY814" s="264"/>
      <c r="IZ814" s="264"/>
      <c r="JA814" s="264"/>
      <c r="JB814" s="264"/>
      <c r="JC814" s="264"/>
      <c r="JD814" s="264"/>
      <c r="JE814" s="264"/>
      <c r="JF814" s="264"/>
      <c r="JG814" s="264"/>
      <c r="JH814" s="264"/>
      <c r="JI814" s="264"/>
      <c r="JJ814" s="264"/>
      <c r="JK814" s="264"/>
      <c r="JL814" s="264"/>
      <c r="JM814" s="265"/>
      <c r="JN814" s="265"/>
    </row>
    <row r="815" s="201" customFormat="true" ht="22.35" hidden="false" customHeight="false" outlineLevel="0" collapsed="false">
      <c r="A815" s="249" t="n">
        <v>783</v>
      </c>
      <c r="B815" s="308" t="s">
        <v>1291</v>
      </c>
      <c r="C815" s="314" t="n">
        <v>7000</v>
      </c>
      <c r="D815" s="315" t="s">
        <v>471</v>
      </c>
      <c r="E815" s="315" t="s">
        <v>633</v>
      </c>
      <c r="F815" s="316" t="n">
        <v>1</v>
      </c>
      <c r="G815" s="313" t="n">
        <v>915596.45</v>
      </c>
      <c r="H815" s="304" t="n">
        <v>0.2</v>
      </c>
      <c r="I815" s="313" t="n">
        <v>915596.45</v>
      </c>
      <c r="J815" s="303" t="n">
        <f aca="false">ROUND(I815+F815*G815*H815,2)</f>
        <v>1098715.74</v>
      </c>
      <c r="K815" s="317" t="n">
        <v>44895</v>
      </c>
      <c r="L815" s="318" t="n">
        <f aca="false">EDATE(K815,M815)-1</f>
        <v>48547</v>
      </c>
      <c r="M815" s="319" t="n">
        <v>120</v>
      </c>
      <c r="N815" s="303"/>
      <c r="O815" s="303"/>
      <c r="P815" s="303"/>
      <c r="Q815" s="316" t="n">
        <v>1</v>
      </c>
      <c r="R815" s="313" t="n">
        <v>915596.45</v>
      </c>
      <c r="S815" s="304" t="n">
        <f aca="false">H815</f>
        <v>0.2</v>
      </c>
      <c r="T815" s="313" t="n">
        <v>915596.45</v>
      </c>
      <c r="U815" s="303" t="n">
        <f aca="false">ROUND(T815+Q815*R815*S815,2)</f>
        <v>1098715.74</v>
      </c>
      <c r="V815" s="317" t="n">
        <v>44895</v>
      </c>
      <c r="W815" s="318" t="n">
        <f aca="false">EDATE(V815,X815)-1</f>
        <v>48547</v>
      </c>
      <c r="X815" s="319" t="n">
        <v>120</v>
      </c>
      <c r="Y815" s="303" t="n">
        <f aca="false">ROUND((R815-Z815)/X815,2)*Q815</f>
        <v>7629.97</v>
      </c>
      <c r="Z815" s="254"/>
      <c r="AA815" s="254"/>
      <c r="AB815" s="254"/>
      <c r="AC815" s="254"/>
      <c r="AD815" s="254"/>
      <c r="AE815" s="254"/>
      <c r="AF815" s="254"/>
      <c r="AG815" s="254"/>
      <c r="AH815" s="254"/>
      <c r="AI815" s="254"/>
      <c r="AJ815" s="254"/>
      <c r="AK815" s="254"/>
      <c r="AL815" s="254"/>
      <c r="AM815" s="254"/>
      <c r="AN815" s="254"/>
      <c r="AO815" s="254"/>
      <c r="AP815" s="254"/>
      <c r="AQ815" s="254"/>
      <c r="AR815" s="254"/>
      <c r="AS815" s="254"/>
      <c r="AT815" s="254"/>
      <c r="AU815" s="254"/>
      <c r="AV815" s="254"/>
      <c r="AW815" s="254"/>
      <c r="AX815" s="254"/>
      <c r="AY815" s="254"/>
      <c r="AZ815" s="254"/>
      <c r="BA815" s="254"/>
      <c r="BB815" s="254"/>
      <c r="BC815" s="254"/>
      <c r="BD815" s="254"/>
      <c r="BE815" s="254"/>
      <c r="BF815" s="254"/>
      <c r="BG815" s="254"/>
      <c r="BH815" s="254"/>
      <c r="BI815" s="254"/>
      <c r="BJ815" s="254"/>
      <c r="BK815" s="254"/>
      <c r="BL815" s="254"/>
      <c r="BM815" s="254"/>
      <c r="BN815" s="254"/>
      <c r="BO815" s="254"/>
      <c r="BP815" s="254"/>
      <c r="BQ815" s="254"/>
      <c r="BR815" s="254"/>
      <c r="BS815" s="254"/>
      <c r="BT815" s="254"/>
      <c r="BU815" s="254"/>
      <c r="BV815" s="254"/>
      <c r="BW815" s="254"/>
      <c r="BX815" s="254"/>
      <c r="BY815" s="254"/>
      <c r="BZ815" s="254"/>
      <c r="CA815" s="256"/>
      <c r="CB815" s="254"/>
      <c r="CC815" s="254"/>
      <c r="CD815" s="254"/>
      <c r="CE815" s="254"/>
      <c r="CF815" s="254"/>
      <c r="CG815" s="254"/>
      <c r="CH815" s="254"/>
      <c r="CI815" s="254" t="e">
        <f aca="false">#N/A</f>
        <v>#N/A</v>
      </c>
      <c r="CJ815" s="254"/>
      <c r="CK815" s="254"/>
      <c r="CL815" s="254"/>
      <c r="CM815" s="312" t="n">
        <v>44895</v>
      </c>
      <c r="CN815" s="257" t="e">
        <f aca="false">EDATE(CM815,CO815)-1</f>
        <v>#N/A</v>
      </c>
      <c r="CO815" s="254" t="e">
        <f aca="false">#N/A</f>
        <v>#N/A</v>
      </c>
      <c r="CP815" s="254" t="n">
        <v>-11</v>
      </c>
      <c r="CQ815" s="254"/>
      <c r="CR815" s="254"/>
      <c r="CS815" s="254"/>
      <c r="CT815" s="260"/>
      <c r="CU815" s="260"/>
      <c r="CV815" s="260"/>
      <c r="CW815" s="261" t="n">
        <f aca="false">IF(AND(CW$5&gt;$V815,CW$6&lt;=$W815),$Y815,IF(AND(MONTH(CW$6)=MONTH($W815),YEAR(CW$6)=YEAR($W815)),$T815-$X815*$Y815+$Y815,0))</f>
        <v>0</v>
      </c>
      <c r="CX815" s="261" t="n">
        <f aca="false">IF(AND(CX$5&gt;$V815,CX$6&lt;=$W815),$Y815,IF(AND(MONTH(CX$6)=MONTH($W815),YEAR(CX$6)=YEAR($W815)),$T815-$X815*$Y815+$Y815,0))</f>
        <v>0</v>
      </c>
      <c r="CY815" s="261" t="n">
        <f aca="false">IF(AND(CY$5&gt;$V815,CY$6&lt;=$W815),$Y815,IF(AND(MONTH(CY$6)=MONTH($W815),YEAR(CY$6)=YEAR($W815)),$T815-$X815*$Y815+$Y815,0))</f>
        <v>0</v>
      </c>
      <c r="CZ815" s="261" t="n">
        <f aca="false">IF(AND(CZ$5&gt;$V815,CZ$6&lt;=$W815),$Y815,IF(AND(MONTH(CZ$6)=MONTH($W815),YEAR(CZ$6)=YEAR($W815)),$T815-$X815*$Y815+$Y815,0))</f>
        <v>0</v>
      </c>
      <c r="DA815" s="261" t="n">
        <f aca="false">IF(AND(DA$5&gt;$V815,DA$6&lt;=$W815),$Y815,IF(AND(MONTH(DA$6)=MONTH($W815),YEAR(DA$6)=YEAR($W815)),$T815-$X815*$Y815+$Y815,0))</f>
        <v>0</v>
      </c>
      <c r="DB815" s="261" t="n">
        <f aca="false">IF(AND(DB$5&gt;$V815,DB$6&lt;=$W815),$Y815,IF(AND(MONTH(DB$6)=MONTH($W815),YEAR(DB$6)=YEAR($W815)),$T815-$X815*$Y815+$Y815,0))</f>
        <v>0</v>
      </c>
      <c r="DC815" s="261" t="n">
        <f aca="false">IF(AND(DC$5&gt;$V815,DC$6&lt;=$W815),$Y815,IF(AND(MONTH(DC$6)=MONTH($W815),YEAR(DC$6)=YEAR($W815)),$T815-$X815*$Y815+$Y815,0))</f>
        <v>0</v>
      </c>
      <c r="DD815" s="261" t="n">
        <f aca="false">IF(AND(DD$5&gt;$V815,DD$6&lt;=$W815),$Y815,IF(AND(MONTH(DD$6)=MONTH($W815),YEAR(DD$6)=YEAR($W815)),$T815-$X815*$Y815+$Y815,0))</f>
        <v>0</v>
      </c>
      <c r="DE815" s="261" t="n">
        <f aca="false">IF(AND(DE$5&gt;$V815,DE$6&lt;=$W815),$Y815,IF(AND(MONTH(DE$6)=MONTH($W815),YEAR(DE$6)=YEAR($W815)),$T815-$X815*$Y815+$Y815,0))</f>
        <v>0</v>
      </c>
      <c r="DF815" s="261" t="n">
        <f aca="false">IF(AND(DF$5&gt;$V815,DF$6&lt;=$W815),$Y815,IF(AND(MONTH(DF$6)=MONTH($W815),YEAR(DF$6)=YEAR($W815)),$T815-$X815*$Y815+$Y815,0))</f>
        <v>0</v>
      </c>
      <c r="DG815" s="261" t="n">
        <f aca="false">IF(AND(DG$5&gt;$V815,DG$6&lt;=$W815),$Y815,IF(AND(MONTH(DG$6)=MONTH($W815),YEAR(DG$6)=YEAR($W815)),$T815-$X815*$Y815+$Y815,0))</f>
        <v>0</v>
      </c>
      <c r="DH815" s="261" t="n">
        <f aca="false">IF(AND(DH$5&gt;$V815,DH$6&lt;=$W815),$Y815,IF(AND(MONTH(DH$6)=MONTH($W815),YEAR(DH$6)=YEAR($W815)),$T815-$X815*$Y815+$Y815,0))</f>
        <v>7629.97</v>
      </c>
      <c r="DI815" s="260" t="n">
        <f aca="false">CW815+CX815+CY815+CZ815+DA815+DB815+DC815+DD815+DE815+DF815+DG815+DH815</f>
        <v>7629.97</v>
      </c>
      <c r="DJ815" s="260" t="n">
        <f aca="false">T815+AG815+AJ815+AQ815+AS815+AU815+AW815</f>
        <v>915596.45</v>
      </c>
      <c r="DK815" s="260" t="n">
        <f aca="false">CU815+DI815-O815</f>
        <v>7629.97</v>
      </c>
      <c r="DL815" s="260" t="n">
        <f aca="false">DJ815-DK815</f>
        <v>907966.48</v>
      </c>
      <c r="DM815" s="261" t="n">
        <f aca="false">IF(AND(DM$5&gt;$V815,DM$6&lt;=$W815),$Y815,IF(AND(MONTH(DM$6)=MONTH($W815),YEAR(DM$6)=YEAR($W815)),$T815-$X815*$Y815+$Y815,0))</f>
        <v>7629.97</v>
      </c>
      <c r="DN815" s="261" t="n">
        <f aca="false">IF(AND(DN$5&gt;$V815,DN$6&lt;=$W815),$Y815,IF(AND(MONTH(DN$6)=MONTH($W815),YEAR(DN$6)=YEAR($W815)),$T815-$X815*$Y815+$Y815,0))</f>
        <v>7629.97</v>
      </c>
      <c r="DO815" s="261" t="n">
        <f aca="false">IF(AND(DO$5&gt;$V815,DO$6&lt;=$W815),$Y815,IF(AND(MONTH(DO$6)=MONTH($W815),YEAR(DO$6)=YEAR($W815)),$T815-$X815*$Y815+$Y815,0))</f>
        <v>7629.97</v>
      </c>
      <c r="DP815" s="261" t="n">
        <f aca="false">IF(AND(DP$5&gt;$V815,DP$6&lt;=$W815),$Y815,IF(AND(MONTH(DP$6)=MONTH($W815),YEAR(DP$6)=YEAR($W815)),$T815-$X815*$Y815+$Y815,0))</f>
        <v>7629.97</v>
      </c>
      <c r="DQ815" s="261" t="n">
        <f aca="false">IF(AND(DQ$5&gt;$V815,DQ$6&lt;=$W815),$Y815,IF(AND(MONTH(DQ$6)=MONTH($W815),YEAR(DQ$6)=YEAR($W815)),$T815-$X815*$Y815+$Y815,0))</f>
        <v>7629.97</v>
      </c>
      <c r="DR815" s="261" t="n">
        <f aca="false">IF(AND(DR$5&gt;$V815,DR$6&lt;=$W815),$Y815,IF(AND(MONTH(DR$6)=MONTH($W815),YEAR(DR$6)=YEAR($W815)),$T815-$X815*$Y815+$Y815,0))</f>
        <v>7629.97</v>
      </c>
      <c r="DS815" s="261" t="n">
        <f aca="false">IF(AND(DS$5&gt;$V815,DS$6&lt;=$W815),$Y815,IF(AND(MONTH(DS$6)=MONTH($W815),YEAR(DS$6)=YEAR($W815)),$T815-$X815*$Y815+$Y815,0))</f>
        <v>7629.97</v>
      </c>
      <c r="DT815" s="261" t="n">
        <f aca="false">IF(AND(DT$5&gt;$V815,DT$6&lt;=$W815),$Y815,IF(AND(MONTH(DT$6)=MONTH($W815),YEAR(DT$6)=YEAR($W815)),$T815-$X815*$Y815+$Y815,0))</f>
        <v>7629.97</v>
      </c>
      <c r="DU815" s="261" t="n">
        <f aca="false">IF(AND(DU$5&gt;$V815,DU$6&lt;=$W815),$Y815,IF(AND(MONTH(DU$6)=MONTH($W815),YEAR(DU$6)=YEAR($W815)),$T815-$X815*$Y815+$Y815,0))</f>
        <v>7629.97</v>
      </c>
      <c r="DV815" s="261" t="n">
        <f aca="false">IF(AND(DV$5&gt;$V815,DV$6&lt;=$W815),$Y815,IF(AND(MONTH(DV$6)=MONTH($W815),YEAR(DV$6)=YEAR($W815)),$T815-$X815*$Y815+$Y815,0))</f>
        <v>7629.97</v>
      </c>
      <c r="DW815" s="261" t="n">
        <f aca="false">IF(AND(DW$5&gt;$V815,DW$6&lt;=$W815),$Y815,IF(AND(MONTH(DW$6)=MONTH($W815),YEAR(DW$6)=YEAR($W815)),$T815-$X815*$Y815+$Y815,0))</f>
        <v>7629.97</v>
      </c>
      <c r="DX815" s="261" t="n">
        <f aca="false">IF(AND(DX$5&gt;$V815,DX$6&lt;=$W815),$Y815,IF(AND(MONTH(DX$6)=MONTH($W815),YEAR(DX$6)=YEAR($W815)),$T815-$X815*$Y815+$Y815,0))</f>
        <v>7629.97</v>
      </c>
      <c r="DY815" s="260" t="n">
        <f aca="false">DM815+DN815+DO815+DP815+DQ815+DR815+DS815+DT815+DU815+DV815+DW815+DX815</f>
        <v>91559.64</v>
      </c>
      <c r="DZ815" s="260" t="n">
        <f aca="false">DJ815+AY815+BA815+BC815+BE815+BG815+BI815+BK815+BM815+BO815</f>
        <v>915596.45</v>
      </c>
      <c r="EA815" s="260" t="n">
        <f aca="false">DK815+DY815</f>
        <v>99189.61</v>
      </c>
      <c r="EB815" s="260" t="n">
        <f aca="false">DZ815-EA815</f>
        <v>816406.84</v>
      </c>
      <c r="EC815" s="261" t="n">
        <f aca="false">IF(AND(EC$5&gt;$V815,EC$6&lt;=$W815),$Y815,IF(AND(MONTH(EC$6)=MONTH($W815),YEAR(EC$6)=YEAR($W815)),$T815-$X815*$Y815+$Y815,0))</f>
        <v>7629.97</v>
      </c>
      <c r="ED815" s="261" t="n">
        <f aca="false">IF(AND(ED$5&gt;$V815,ED$6&lt;=$W815),$Y815,IF(AND(MONTH(ED$6)=MONTH($W815),YEAR(ED$6)=YEAR($W815)),$T815-$X815*$Y815+$Y815,0))</f>
        <v>7629.97</v>
      </c>
      <c r="EE815" s="261" t="n">
        <f aca="false">IF(AND(EE$5&gt;$V815,EE$6&lt;=$W815),$Y815,IF(AND(MONTH(EE$6)=MONTH($W815),YEAR(EE$6)=YEAR($W815)),$T815-$X815*$Y815+$Y815,0))</f>
        <v>7629.97</v>
      </c>
      <c r="EF815" s="261" t="n">
        <f aca="false">IF(AND(EF$5&gt;$V815,EF$6&lt;=$W815),$Y815,IF(AND(MONTH(EF$6)=MONTH($W815),YEAR(EF$6)=YEAR($W815)),$T815-$X815*$Y815+$Y815,0))</f>
        <v>7629.97</v>
      </c>
      <c r="EG815" s="261" t="n">
        <f aca="false">IF(AND(EG$5&gt;$V815,EG$6&lt;=$W815),$Y815,IF(AND(MONTH(EG$6)=MONTH($W815),YEAR(EG$6)=YEAR($W815)),$T815-$X815*$Y815+$Y815,0))</f>
        <v>7629.97</v>
      </c>
      <c r="EH815" s="261" t="n">
        <f aca="false">IF(AND(EH$5&gt;$V815,EH$6&lt;=$W815),$Y815,IF(AND(MONTH(EH$6)=MONTH($W815),YEAR(EH$6)=YEAR($W815)),$T815-$X815*$Y815+$Y815,0))</f>
        <v>7629.97</v>
      </c>
      <c r="EI815" s="261" t="n">
        <f aca="false">IF(AND(EI$5&gt;$V815,EI$6&lt;=$W815),$Y815,IF(AND(MONTH(EI$6)=MONTH($W815),YEAR(EI$6)=YEAR($W815)),$T815-$X815*$Y815+$Y815,0))</f>
        <v>7629.97</v>
      </c>
      <c r="EJ815" s="261" t="n">
        <f aca="false">IF(AND(EJ$5&gt;$V815,EJ$6&lt;=$W815),$Y815,IF(AND(MONTH(EJ$6)=MONTH($W815),YEAR(EJ$6)=YEAR($W815)),$T815-$X815*$Y815+$Y815,0))</f>
        <v>7629.97</v>
      </c>
      <c r="EK815" s="261" t="n">
        <f aca="false">IF(AND(EK$5&gt;$V815,EK$6&lt;=$W815),$Y815,IF(AND(MONTH(EK$6)=MONTH($W815),YEAR(EK$6)=YEAR($W815)),$T815-$X815*$Y815+$Y815,0))</f>
        <v>7629.97</v>
      </c>
      <c r="EL815" s="266" t="n">
        <v>7629.97</v>
      </c>
      <c r="EM815" s="263" t="n">
        <v>7629.97</v>
      </c>
      <c r="EN815" s="261" t="n">
        <v>7629.97</v>
      </c>
      <c r="EO815" s="260" t="n">
        <f aca="false">EC815+ED815+EE815+EF815+EG815+EH815+EI815+EJ815+EK815+EL815+EM815+EN815</f>
        <v>91559.64</v>
      </c>
      <c r="EP815" s="260" t="n">
        <f aca="false">T815+AQ815+AS815+AU815+AW815+AY815+BA815+BC815+BE815+BG815+BI815+BK815+BM815+BO815+BQ815+BS815+BU815+BW815+BY815+CA815+CC815+CE815+CG815</f>
        <v>915596.45</v>
      </c>
      <c r="EQ815" s="260" t="n">
        <f aca="false">EA815+EO815</f>
        <v>190749.25</v>
      </c>
      <c r="ER815" s="260" t="n">
        <f aca="false">EP815-EQ815</f>
        <v>724847.2</v>
      </c>
      <c r="ES815" s="262" t="n">
        <f aca="false">EN815</f>
        <v>7629.97</v>
      </c>
      <c r="ET815" s="262" t="n">
        <f aca="false">ES815</f>
        <v>7629.97</v>
      </c>
      <c r="EU815" s="262" t="n">
        <f aca="false">ET815</f>
        <v>7629.97</v>
      </c>
      <c r="EV815" s="262" t="n">
        <f aca="false">EU815</f>
        <v>7629.97</v>
      </c>
      <c r="EW815" s="262" t="n">
        <f aca="false">EV815</f>
        <v>7629.97</v>
      </c>
      <c r="EX815" s="262" t="n">
        <f aca="false">EW815</f>
        <v>7629.97</v>
      </c>
      <c r="EY815" s="262" t="n">
        <f aca="false">EX815</f>
        <v>7629.97</v>
      </c>
      <c r="EZ815" s="262" t="n">
        <f aca="false">EY815</f>
        <v>7629.97</v>
      </c>
      <c r="FA815" s="262" t="n">
        <f aca="false">EZ815</f>
        <v>7629.97</v>
      </c>
      <c r="FB815" s="262" t="n">
        <f aca="false">FA815</f>
        <v>7629.97</v>
      </c>
      <c r="FC815" s="262" t="n">
        <f aca="false">FB815</f>
        <v>7629.97</v>
      </c>
      <c r="FD815" s="262" t="n">
        <f aca="false">FC815</f>
        <v>7629.97</v>
      </c>
      <c r="FE815" s="260" t="n">
        <f aca="false">ES815+ET815+EU815+EV815+EW815+EX815+EY815+EZ815+FA815+FB815+FC815+FD815</f>
        <v>91559.64</v>
      </c>
      <c r="FF815" s="260" t="n">
        <f aca="false">EP815</f>
        <v>915596.45</v>
      </c>
      <c r="FG815" s="260" t="n">
        <f aca="false">EQ815+FE815</f>
        <v>282308.89</v>
      </c>
      <c r="FH815" s="260" t="n">
        <f aca="false">FF815-FG815</f>
        <v>633287.56</v>
      </c>
      <c r="FI815" s="261" t="n">
        <f aca="false">FD815</f>
        <v>7629.97</v>
      </c>
      <c r="FJ815" s="261" t="n">
        <f aca="false">FI815</f>
        <v>7629.97</v>
      </c>
      <c r="FK815" s="261" t="n">
        <f aca="false">FJ815</f>
        <v>7629.97</v>
      </c>
      <c r="FL815" s="261" t="n">
        <f aca="false">FK815</f>
        <v>7629.97</v>
      </c>
      <c r="FM815" s="261" t="n">
        <f aca="false">FL815</f>
        <v>7629.97</v>
      </c>
      <c r="FN815" s="261" t="n">
        <f aca="false">FM815</f>
        <v>7629.97</v>
      </c>
      <c r="FO815" s="261" t="n">
        <f aca="false">FN815</f>
        <v>7629.97</v>
      </c>
      <c r="FP815" s="261" t="n">
        <f aca="false">FO815</f>
        <v>7629.97</v>
      </c>
      <c r="FQ815" s="261" t="n">
        <f aca="false">FP815</f>
        <v>7629.97</v>
      </c>
      <c r="FR815" s="261" t="n">
        <f aca="false">FQ815</f>
        <v>7629.97</v>
      </c>
      <c r="FS815" s="261" t="n">
        <f aca="false">FR815</f>
        <v>7629.97</v>
      </c>
      <c r="FT815" s="261" t="n">
        <f aca="false">FS815</f>
        <v>7629.97</v>
      </c>
      <c r="FU815" s="260" t="n">
        <f aca="false">FI815+FJ815+FK815+FL815+FM815+FN815+FO815+FP815+FQ815+FR815+FS815+FT815</f>
        <v>91559.64</v>
      </c>
      <c r="FV815" s="260" t="n">
        <f aca="false">FF815</f>
        <v>915596.45</v>
      </c>
      <c r="FW815" s="260" t="n">
        <f aca="false">FG815+FU815</f>
        <v>373868.53</v>
      </c>
      <c r="FX815" s="260" t="n">
        <f aca="false">FV815-FW815</f>
        <v>541727.92</v>
      </c>
      <c r="FY815" s="261" t="n">
        <f aca="false">FT815</f>
        <v>7629.97</v>
      </c>
      <c r="FZ815" s="261" t="n">
        <f aca="false">FY815</f>
        <v>7629.97</v>
      </c>
      <c r="GA815" s="261" t="n">
        <f aca="false">FZ815</f>
        <v>7629.97</v>
      </c>
      <c r="GB815" s="261" t="n">
        <f aca="false">GA815</f>
        <v>7629.97</v>
      </c>
      <c r="GC815" s="261" t="n">
        <f aca="false">GB815</f>
        <v>7629.97</v>
      </c>
      <c r="GD815" s="261" t="n">
        <f aca="false">GC815</f>
        <v>7629.97</v>
      </c>
      <c r="GE815" s="261" t="n">
        <f aca="false">GD815</f>
        <v>7629.97</v>
      </c>
      <c r="GF815" s="261" t="n">
        <f aca="false">GE815</f>
        <v>7629.97</v>
      </c>
      <c r="GG815" s="261" t="n">
        <f aca="false">GF815</f>
        <v>7629.97</v>
      </c>
      <c r="GH815" s="261" t="n">
        <f aca="false">GG815</f>
        <v>7629.97</v>
      </c>
      <c r="GI815" s="261" t="n">
        <f aca="false">GH815</f>
        <v>7629.97</v>
      </c>
      <c r="GJ815" s="261" t="n">
        <f aca="false">GI815</f>
        <v>7629.97</v>
      </c>
      <c r="GK815" s="260" t="n">
        <f aca="false">FY815+FZ815+GA815+GB815+GC815+GD815+GE815+GF815+GG815+GH815+GI815+GJ815</f>
        <v>91559.64</v>
      </c>
      <c r="GL815" s="260" t="n">
        <f aca="false">FV815</f>
        <v>915596.45</v>
      </c>
      <c r="GM815" s="260" t="n">
        <f aca="false">FW815+GK815</f>
        <v>465428.17</v>
      </c>
      <c r="GN815" s="260" t="n">
        <f aca="false">GL815-GM815</f>
        <v>450168.28</v>
      </c>
      <c r="GO815" s="261" t="n">
        <f aca="false">GJ815</f>
        <v>7629.97</v>
      </c>
      <c r="GP815" s="261" t="n">
        <f aca="false">GO815</f>
        <v>7629.97</v>
      </c>
      <c r="GQ815" s="261" t="n">
        <f aca="false">GP815</f>
        <v>7629.97</v>
      </c>
      <c r="GR815" s="261" t="n">
        <f aca="false">GQ815</f>
        <v>7629.97</v>
      </c>
      <c r="GS815" s="261" t="n">
        <f aca="false">GR815</f>
        <v>7629.97</v>
      </c>
      <c r="GT815" s="261" t="n">
        <f aca="false">GS815</f>
        <v>7629.97</v>
      </c>
      <c r="GU815" s="261" t="n">
        <f aca="false">GT815</f>
        <v>7629.97</v>
      </c>
      <c r="GV815" s="261" t="n">
        <f aca="false">GU815</f>
        <v>7629.97</v>
      </c>
      <c r="GW815" s="261" t="n">
        <f aca="false">GV815</f>
        <v>7629.97</v>
      </c>
      <c r="GX815" s="261" t="n">
        <f aca="false">GW815</f>
        <v>7629.97</v>
      </c>
      <c r="GY815" s="261" t="n">
        <f aca="false">GX815</f>
        <v>7629.97</v>
      </c>
      <c r="GZ815" s="261" t="n">
        <f aca="false">GY815</f>
        <v>7629.97</v>
      </c>
      <c r="HA815" s="260" t="n">
        <f aca="false">GO815+GP815+GQ815+GR815+GS815+GT815+GU815+GV815+GW815+GX815+GY815+GZ815</f>
        <v>91559.64</v>
      </c>
      <c r="HB815" s="260" t="n">
        <f aca="false">GL815</f>
        <v>915596.45</v>
      </c>
      <c r="HC815" s="260" t="n">
        <f aca="false">GM815+HA815</f>
        <v>556987.81</v>
      </c>
      <c r="HD815" s="260" t="n">
        <f aca="false">HB815-HC815</f>
        <v>358608.64</v>
      </c>
      <c r="HE815" s="264" t="n">
        <f aca="false">GO815-GJ815</f>
        <v>0</v>
      </c>
      <c r="HF815" s="264"/>
      <c r="HG815" s="264"/>
      <c r="HH815" s="264"/>
      <c r="HI815" s="264"/>
      <c r="HJ815" s="264"/>
      <c r="HK815" s="264"/>
      <c r="HL815" s="264"/>
      <c r="HM815" s="264"/>
      <c r="HN815" s="264"/>
      <c r="HO815" s="264"/>
      <c r="HP815" s="264"/>
      <c r="HQ815" s="264"/>
      <c r="HR815" s="264"/>
      <c r="HS815" s="264"/>
      <c r="HT815" s="264"/>
      <c r="HU815" s="264"/>
      <c r="HV815" s="264"/>
      <c r="HW815" s="264"/>
      <c r="HX815" s="264"/>
      <c r="HY815" s="264"/>
      <c r="HZ815" s="264"/>
      <c r="IA815" s="264"/>
      <c r="IB815" s="264"/>
      <c r="IC815" s="264"/>
      <c r="ID815" s="264"/>
      <c r="IE815" s="264"/>
      <c r="IF815" s="264"/>
      <c r="IG815" s="264"/>
      <c r="IH815" s="264"/>
      <c r="II815" s="264"/>
      <c r="IJ815" s="264"/>
      <c r="IK815" s="264"/>
      <c r="IL815" s="264"/>
      <c r="IM815" s="264"/>
      <c r="IN815" s="264"/>
      <c r="IO815" s="264"/>
      <c r="IP815" s="264"/>
      <c r="IQ815" s="264"/>
      <c r="IR815" s="264"/>
      <c r="IS815" s="264"/>
      <c r="IT815" s="264"/>
      <c r="IU815" s="264"/>
      <c r="IV815" s="264"/>
      <c r="IW815" s="264"/>
      <c r="IX815" s="264"/>
      <c r="IY815" s="264"/>
      <c r="IZ815" s="264"/>
      <c r="JA815" s="264"/>
      <c r="JB815" s="264"/>
      <c r="JC815" s="264"/>
      <c r="JD815" s="264"/>
      <c r="JE815" s="264"/>
      <c r="JF815" s="264"/>
      <c r="JG815" s="264"/>
      <c r="JH815" s="264"/>
      <c r="JI815" s="264"/>
      <c r="JJ815" s="264"/>
      <c r="JK815" s="264"/>
      <c r="JL815" s="264"/>
      <c r="JM815" s="265"/>
      <c r="JN815" s="265"/>
    </row>
    <row r="816" s="201" customFormat="true" ht="22.35" hidden="false" customHeight="false" outlineLevel="0" collapsed="false">
      <c r="A816" s="249" t="n">
        <v>784</v>
      </c>
      <c r="B816" s="308" t="s">
        <v>1292</v>
      </c>
      <c r="C816" s="314" t="n">
        <v>7055</v>
      </c>
      <c r="D816" s="315" t="s">
        <v>471</v>
      </c>
      <c r="E816" s="315" t="s">
        <v>633</v>
      </c>
      <c r="F816" s="316" t="n">
        <v>1</v>
      </c>
      <c r="G816" s="313" t="n">
        <v>1374328.8</v>
      </c>
      <c r="H816" s="304" t="n">
        <v>0.2</v>
      </c>
      <c r="I816" s="313" t="n">
        <v>1374328.8</v>
      </c>
      <c r="J816" s="303" t="n">
        <f aca="false">ROUND(I816+F816*G816*H816,2)</f>
        <v>1649194.56</v>
      </c>
      <c r="K816" s="317" t="n">
        <v>44916</v>
      </c>
      <c r="L816" s="318" t="n">
        <f aca="false">EDATE(K816,M816)-1</f>
        <v>48568</v>
      </c>
      <c r="M816" s="319" t="n">
        <v>120</v>
      </c>
      <c r="N816" s="303"/>
      <c r="O816" s="303"/>
      <c r="P816" s="303"/>
      <c r="Q816" s="316" t="n">
        <v>1</v>
      </c>
      <c r="R816" s="313" t="n">
        <v>1374328.8</v>
      </c>
      <c r="S816" s="304" t="n">
        <f aca="false">H816</f>
        <v>0.2</v>
      </c>
      <c r="T816" s="313" t="n">
        <v>1374328.8</v>
      </c>
      <c r="U816" s="303" t="n">
        <f aca="false">ROUND(T816+Q816*R816*S816,2)</f>
        <v>1649194.56</v>
      </c>
      <c r="V816" s="317" t="n">
        <v>44916</v>
      </c>
      <c r="W816" s="318" t="n">
        <f aca="false">EDATE(V816,X816)-1</f>
        <v>48568</v>
      </c>
      <c r="X816" s="319" t="n">
        <v>120</v>
      </c>
      <c r="Y816" s="303" t="n">
        <f aca="false">ROUND((R816-Z816)/X816,2)*Q816</f>
        <v>11452.74</v>
      </c>
      <c r="Z816" s="254"/>
      <c r="AA816" s="254"/>
      <c r="AB816" s="254"/>
      <c r="AC816" s="254"/>
      <c r="AD816" s="254"/>
      <c r="AE816" s="254"/>
      <c r="AF816" s="254"/>
      <c r="AG816" s="254"/>
      <c r="AH816" s="254"/>
      <c r="AI816" s="254"/>
      <c r="AJ816" s="254"/>
      <c r="AK816" s="254"/>
      <c r="AL816" s="254"/>
      <c r="AM816" s="254"/>
      <c r="AN816" s="254"/>
      <c r="AO816" s="254"/>
      <c r="AP816" s="254"/>
      <c r="AQ816" s="254"/>
      <c r="AR816" s="254"/>
      <c r="AS816" s="254"/>
      <c r="AT816" s="254"/>
      <c r="AU816" s="254"/>
      <c r="AV816" s="254"/>
      <c r="AW816" s="254"/>
      <c r="AX816" s="254"/>
      <c r="AY816" s="254"/>
      <c r="AZ816" s="254"/>
      <c r="BA816" s="254"/>
      <c r="BB816" s="254"/>
      <c r="BC816" s="254"/>
      <c r="BD816" s="254"/>
      <c r="BE816" s="254"/>
      <c r="BF816" s="254"/>
      <c r="BG816" s="254"/>
      <c r="BH816" s="254"/>
      <c r="BI816" s="254"/>
      <c r="BJ816" s="254"/>
      <c r="BK816" s="254"/>
      <c r="BL816" s="254"/>
      <c r="BM816" s="254"/>
      <c r="BN816" s="254"/>
      <c r="BO816" s="254"/>
      <c r="BP816" s="254"/>
      <c r="BQ816" s="254"/>
      <c r="BR816" s="254"/>
      <c r="BS816" s="254"/>
      <c r="BT816" s="254"/>
      <c r="BU816" s="254"/>
      <c r="BV816" s="254"/>
      <c r="BW816" s="254"/>
      <c r="BX816" s="254"/>
      <c r="BY816" s="254"/>
      <c r="BZ816" s="254"/>
      <c r="CA816" s="256"/>
      <c r="CB816" s="254"/>
      <c r="CC816" s="254"/>
      <c r="CD816" s="254"/>
      <c r="CE816" s="254"/>
      <c r="CF816" s="254"/>
      <c r="CG816" s="254"/>
      <c r="CH816" s="254"/>
      <c r="CI816" s="254" t="e">
        <f aca="false">#N/A</f>
        <v>#N/A</v>
      </c>
      <c r="CJ816" s="254"/>
      <c r="CK816" s="254"/>
      <c r="CL816" s="254"/>
      <c r="CM816" s="312" t="n">
        <v>44916</v>
      </c>
      <c r="CN816" s="257" t="e">
        <f aca="false">EDATE(CM816,CO816)-1</f>
        <v>#N/A</v>
      </c>
      <c r="CO816" s="254" t="e">
        <f aca="false">#N/A</f>
        <v>#N/A</v>
      </c>
      <c r="CP816" s="254" t="e">
        <f aca="false">#N/A</f>
        <v>#N/A</v>
      </c>
      <c r="CQ816" s="254"/>
      <c r="CR816" s="254"/>
      <c r="CS816" s="254"/>
      <c r="CT816" s="260"/>
      <c r="CU816" s="260"/>
      <c r="CV816" s="260"/>
      <c r="CW816" s="261" t="n">
        <f aca="false">IF(AND(CW$5&gt;$V816,CW$6&lt;=$W816),$Y816,IF(AND(MONTH(CW$6)=MONTH($W816),YEAR(CW$6)=YEAR($W816)),$T816-$X816*$Y816+$Y816,0))</f>
        <v>0</v>
      </c>
      <c r="CX816" s="261" t="n">
        <f aca="false">IF(AND(CX$5&gt;$V816,CX$6&lt;=$W816),$Y816,IF(AND(MONTH(CX$6)=MONTH($W816),YEAR(CX$6)=YEAR($W816)),$T816-$X816*$Y816+$Y816,0))</f>
        <v>0</v>
      </c>
      <c r="CY816" s="261" t="n">
        <f aca="false">IF(AND(CY$5&gt;$V816,CY$6&lt;=$W816),$Y816,IF(AND(MONTH(CY$6)=MONTH($W816),YEAR(CY$6)=YEAR($W816)),$T816-$X816*$Y816+$Y816,0))</f>
        <v>0</v>
      </c>
      <c r="CZ816" s="261" t="n">
        <f aca="false">IF(AND(CZ$5&gt;$V816,CZ$6&lt;=$W816),$Y816,IF(AND(MONTH(CZ$6)=MONTH($W816),YEAR(CZ$6)=YEAR($W816)),$T816-$X816*$Y816+$Y816,0))</f>
        <v>0</v>
      </c>
      <c r="DA816" s="261" t="n">
        <f aca="false">IF(AND(DA$5&gt;$V816,DA$6&lt;=$W816),$Y816,IF(AND(MONTH(DA$6)=MONTH($W816),YEAR(DA$6)=YEAR($W816)),$T816-$X816*$Y816+$Y816,0))</f>
        <v>0</v>
      </c>
      <c r="DB816" s="261" t="n">
        <f aca="false">IF(AND(DB$5&gt;$V816,DB$6&lt;=$W816),$Y816,IF(AND(MONTH(DB$6)=MONTH($W816),YEAR(DB$6)=YEAR($W816)),$T816-$X816*$Y816+$Y816,0))</f>
        <v>0</v>
      </c>
      <c r="DC816" s="261" t="n">
        <f aca="false">IF(AND(DC$5&gt;$V816,DC$6&lt;=$W816),$Y816,IF(AND(MONTH(DC$6)=MONTH($W816),YEAR(DC$6)=YEAR($W816)),$T816-$X816*$Y816+$Y816,0))</f>
        <v>0</v>
      </c>
      <c r="DD816" s="261" t="n">
        <f aca="false">IF(AND(DD$5&gt;$V816,DD$6&lt;=$W816),$Y816,IF(AND(MONTH(DD$6)=MONTH($W816),YEAR(DD$6)=YEAR($W816)),$T816-$X816*$Y816+$Y816,0))</f>
        <v>0</v>
      </c>
      <c r="DE816" s="261" t="n">
        <f aca="false">IF(AND(DE$5&gt;$V816,DE$6&lt;=$W816),$Y816,IF(AND(MONTH(DE$6)=MONTH($W816),YEAR(DE$6)=YEAR($W816)),$T816-$X816*$Y816+$Y816,0))</f>
        <v>0</v>
      </c>
      <c r="DF816" s="261" t="n">
        <f aca="false">IF(AND(DF$5&gt;$V816,DF$6&lt;=$W816),$Y816,IF(AND(MONTH(DF$6)=MONTH($W816),YEAR(DF$6)=YEAR($W816)),$T816-$X816*$Y816+$Y816,0))</f>
        <v>0</v>
      </c>
      <c r="DG816" s="261" t="n">
        <f aca="false">IF(AND(DG$5&gt;$V816,DG$6&lt;=$W816),$Y816,IF(AND(MONTH(DG$6)=MONTH($W816),YEAR(DG$6)=YEAR($W816)),$T816-$X816*$Y816+$Y816,0))</f>
        <v>0</v>
      </c>
      <c r="DH816" s="261" t="n">
        <f aca="false">IF(AND(DH$5&gt;$V816,DH$6&lt;=$W816),$Y816,IF(AND(MONTH(DH$6)=MONTH($W816),YEAR(DH$6)=YEAR($W816)),$T816-$X816*$Y816+$Y816,0))</f>
        <v>0</v>
      </c>
      <c r="DI816" s="260" t="n">
        <f aca="false">CW816+CX816+CY816+CZ816+DA816+DB816+DC816+DD816+DE816+DF816+DG816+DH816</f>
        <v>0</v>
      </c>
      <c r="DJ816" s="260" t="n">
        <f aca="false">T816+AG816+AJ816+AQ816+AS816+AU816+AW816</f>
        <v>1374328.8</v>
      </c>
      <c r="DK816" s="260" t="n">
        <f aca="false">CU816+DI816-O816</f>
        <v>0</v>
      </c>
      <c r="DL816" s="260" t="n">
        <f aca="false">DJ816-DK816</f>
        <v>1374328.8</v>
      </c>
      <c r="DM816" s="261" t="n">
        <f aca="false">IF(AND(DM$5&gt;$V816,DM$6&lt;=$W816),$Y816,IF(AND(MONTH(DM$6)=MONTH($W816),YEAR(DM$6)=YEAR($W816)),$T816-$X816*$Y816+$Y816,0))</f>
        <v>11452.74</v>
      </c>
      <c r="DN816" s="261" t="n">
        <f aca="false">IF(AND(DN$5&gt;$V816,DN$6&lt;=$W816),$Y816,IF(AND(MONTH(DN$6)=MONTH($W816),YEAR(DN$6)=YEAR($W816)),$T816-$X816*$Y816+$Y816,0))</f>
        <v>11452.74</v>
      </c>
      <c r="DO816" s="261" t="n">
        <f aca="false">IF(AND(DO$5&gt;$V816,DO$6&lt;=$W816),$Y816,IF(AND(MONTH(DO$6)=MONTH($W816),YEAR(DO$6)=YEAR($W816)),$T816-$X816*$Y816+$Y816,0))</f>
        <v>11452.74</v>
      </c>
      <c r="DP816" s="261" t="n">
        <f aca="false">IF(AND(DP$5&gt;$V816,DP$6&lt;=$W816),$Y816,IF(AND(MONTH(DP$6)=MONTH($W816),YEAR(DP$6)=YEAR($W816)),$T816-$X816*$Y816+$Y816,0))</f>
        <v>11452.74</v>
      </c>
      <c r="DQ816" s="261" t="n">
        <f aca="false">IF(AND(DQ$5&gt;$V816,DQ$6&lt;=$W816),$Y816,IF(AND(MONTH(DQ$6)=MONTH($W816),YEAR(DQ$6)=YEAR($W816)),$T816-$X816*$Y816+$Y816,0))</f>
        <v>11452.74</v>
      </c>
      <c r="DR816" s="261" t="n">
        <f aca="false">IF(AND(DR$5&gt;$V816,DR$6&lt;=$W816),$Y816,IF(AND(MONTH(DR$6)=MONTH($W816),YEAR(DR$6)=YEAR($W816)),$T816-$X816*$Y816+$Y816,0))</f>
        <v>11452.74</v>
      </c>
      <c r="DS816" s="261" t="n">
        <f aca="false">IF(AND(DS$5&gt;$V816,DS$6&lt;=$W816),$Y816,IF(AND(MONTH(DS$6)=MONTH($W816),YEAR(DS$6)=YEAR($W816)),$T816-$X816*$Y816+$Y816,0))</f>
        <v>11452.74</v>
      </c>
      <c r="DT816" s="261" t="n">
        <f aca="false">IF(AND(DT$5&gt;$V816,DT$6&lt;=$W816),$Y816,IF(AND(MONTH(DT$6)=MONTH($W816),YEAR(DT$6)=YEAR($W816)),$T816-$X816*$Y816+$Y816,0))</f>
        <v>11452.74</v>
      </c>
      <c r="DU816" s="261" t="n">
        <f aca="false">IF(AND(DU$5&gt;$V816,DU$6&lt;=$W816),$Y816,IF(AND(MONTH(DU$6)=MONTH($W816),YEAR(DU$6)=YEAR($W816)),$T816-$X816*$Y816+$Y816,0))</f>
        <v>11452.74</v>
      </c>
      <c r="DV816" s="261" t="n">
        <f aca="false">IF(AND(DV$5&gt;$V816,DV$6&lt;=$W816),$Y816,IF(AND(MONTH(DV$6)=MONTH($W816),YEAR(DV$6)=YEAR($W816)),$T816-$X816*$Y816+$Y816,0))</f>
        <v>11452.74</v>
      </c>
      <c r="DW816" s="261" t="n">
        <f aca="false">IF(AND(DW$5&gt;$V816,DW$6&lt;=$W816),$Y816,IF(AND(MONTH(DW$6)=MONTH($W816),YEAR(DW$6)=YEAR($W816)),$T816-$X816*$Y816+$Y816,0))</f>
        <v>11452.74</v>
      </c>
      <c r="DX816" s="261" t="n">
        <f aca="false">IF(AND(DX$5&gt;$V816,DX$6&lt;=$W816),$Y816,IF(AND(MONTH(DX$6)=MONTH($W816),YEAR(DX$6)=YEAR($W816)),$T816-$X816*$Y816+$Y816,0))</f>
        <v>11452.74</v>
      </c>
      <c r="DY816" s="260" t="n">
        <f aca="false">DM816+DN816+DO816+DP816+DQ816+DR816+DS816+DT816+DU816+DV816+DW816+DX816</f>
        <v>137432.88</v>
      </c>
      <c r="DZ816" s="260" t="n">
        <f aca="false">DJ816+AY816+BA816+BC816+BE816+BG816+BI816+BK816+BM816+BO816</f>
        <v>1374328.8</v>
      </c>
      <c r="EA816" s="260" t="n">
        <f aca="false">DK816+DY816</f>
        <v>137432.88</v>
      </c>
      <c r="EB816" s="260" t="n">
        <f aca="false">DZ816-EA816</f>
        <v>1236895.92</v>
      </c>
      <c r="EC816" s="261" t="n">
        <f aca="false">IF(AND(EC$5&gt;$V816,EC$6&lt;=$W816),$Y816,IF(AND(MONTH(EC$6)=MONTH($W816),YEAR(EC$6)=YEAR($W816)),$T816-$X816*$Y816+$Y816,0))</f>
        <v>11452.74</v>
      </c>
      <c r="ED816" s="261" t="n">
        <f aca="false">IF(AND(ED$5&gt;$V816,ED$6&lt;=$W816),$Y816,IF(AND(MONTH(ED$6)=MONTH($W816),YEAR(ED$6)=YEAR($W816)),$T816-$X816*$Y816+$Y816,0))</f>
        <v>11452.74</v>
      </c>
      <c r="EE816" s="261" t="n">
        <f aca="false">IF(AND(EE$5&gt;$V816,EE$6&lt;=$W816),$Y816,IF(AND(MONTH(EE$6)=MONTH($W816),YEAR(EE$6)=YEAR($W816)),$T816-$X816*$Y816+$Y816,0))</f>
        <v>11452.74</v>
      </c>
      <c r="EF816" s="261" t="n">
        <f aca="false">IF(AND(EF$5&gt;$V816,EF$6&lt;=$W816),$Y816,IF(AND(MONTH(EF$6)=MONTH($W816),YEAR(EF$6)=YEAR($W816)),$T816-$X816*$Y816+$Y816,0))</f>
        <v>11452.74</v>
      </c>
      <c r="EG816" s="261" t="n">
        <f aca="false">IF(AND(EG$5&gt;$V816,EG$6&lt;=$W816),$Y816,IF(AND(MONTH(EG$6)=MONTH($W816),YEAR(EG$6)=YEAR($W816)),$T816-$X816*$Y816+$Y816,0))</f>
        <v>11452.74</v>
      </c>
      <c r="EH816" s="261" t="n">
        <f aca="false">IF(AND(EH$5&gt;$V816,EH$6&lt;=$W816),$Y816,IF(AND(MONTH(EH$6)=MONTH($W816),YEAR(EH$6)=YEAR($W816)),$T816-$X816*$Y816+$Y816,0))</f>
        <v>11452.74</v>
      </c>
      <c r="EI816" s="261" t="n">
        <f aca="false">IF(AND(EI$5&gt;$V816,EI$6&lt;=$W816),$Y816,IF(AND(MONTH(EI$6)=MONTH($W816),YEAR(EI$6)=YEAR($W816)),$T816-$X816*$Y816+$Y816,0))</f>
        <v>11452.74</v>
      </c>
      <c r="EJ816" s="261" t="n">
        <f aca="false">IF(AND(EJ$5&gt;$V816,EJ$6&lt;=$W816),$Y816,IF(AND(MONTH(EJ$6)=MONTH($W816),YEAR(EJ$6)=YEAR($W816)),$T816-$X816*$Y816+$Y816,0))</f>
        <v>11452.74</v>
      </c>
      <c r="EK816" s="261" t="n">
        <f aca="false">IF(AND(EK$5&gt;$V816,EK$6&lt;=$W816),$Y816,IF(AND(MONTH(EK$6)=MONTH($W816),YEAR(EK$6)=YEAR($W816)),$T816-$X816*$Y816+$Y816,0))</f>
        <v>11452.74</v>
      </c>
      <c r="EL816" s="266" t="n">
        <v>11452.74</v>
      </c>
      <c r="EM816" s="263" t="n">
        <v>11452.74</v>
      </c>
      <c r="EN816" s="261" t="n">
        <v>11452.74</v>
      </c>
      <c r="EO816" s="260" t="n">
        <f aca="false">EC816+ED816+EE816+EF816+EG816+EH816+EI816+EJ816+EK816+EL816+EM816+EN816</f>
        <v>137432.88</v>
      </c>
      <c r="EP816" s="260" t="n">
        <f aca="false">T816+AQ816+AS816+AU816+AW816+AY816+BA816+BC816+BE816+BG816+BI816+BK816+BM816+BO816+BQ816+BS816+BU816+BW816+BY816+CA816+CC816+CE816+CG816</f>
        <v>1374328.8</v>
      </c>
      <c r="EQ816" s="260" t="n">
        <f aca="false">EA816+EO816</f>
        <v>274865.76</v>
      </c>
      <c r="ER816" s="260" t="n">
        <f aca="false">EP816-EQ816</f>
        <v>1099463.04</v>
      </c>
      <c r="ES816" s="262" t="n">
        <f aca="false">EN816</f>
        <v>11452.74</v>
      </c>
      <c r="ET816" s="262" t="n">
        <f aca="false">ES816</f>
        <v>11452.74</v>
      </c>
      <c r="EU816" s="262" t="n">
        <f aca="false">ET816</f>
        <v>11452.74</v>
      </c>
      <c r="EV816" s="262" t="n">
        <f aca="false">EU816</f>
        <v>11452.74</v>
      </c>
      <c r="EW816" s="262" t="n">
        <f aca="false">EV816</f>
        <v>11452.74</v>
      </c>
      <c r="EX816" s="262" t="n">
        <f aca="false">EW816</f>
        <v>11452.74</v>
      </c>
      <c r="EY816" s="262" t="n">
        <f aca="false">EX816</f>
        <v>11452.74</v>
      </c>
      <c r="EZ816" s="262" t="n">
        <f aca="false">EY816</f>
        <v>11452.74</v>
      </c>
      <c r="FA816" s="262" t="n">
        <f aca="false">EZ816</f>
        <v>11452.74</v>
      </c>
      <c r="FB816" s="262" t="n">
        <f aca="false">FA816</f>
        <v>11452.74</v>
      </c>
      <c r="FC816" s="262" t="n">
        <f aca="false">FB816</f>
        <v>11452.74</v>
      </c>
      <c r="FD816" s="262" t="n">
        <f aca="false">FC816</f>
        <v>11452.74</v>
      </c>
      <c r="FE816" s="260" t="n">
        <f aca="false">ES816+ET816+EU816+EV816+EW816+EX816+EY816+EZ816+FA816+FB816+FC816+FD816</f>
        <v>137432.88</v>
      </c>
      <c r="FF816" s="260" t="n">
        <f aca="false">EP816</f>
        <v>1374328.8</v>
      </c>
      <c r="FG816" s="260" t="n">
        <f aca="false">EQ816+FE816</f>
        <v>412298.64</v>
      </c>
      <c r="FH816" s="260" t="n">
        <f aca="false">FF816-FG816</f>
        <v>962030.16</v>
      </c>
      <c r="FI816" s="261" t="n">
        <f aca="false">FD816</f>
        <v>11452.74</v>
      </c>
      <c r="FJ816" s="261" t="n">
        <f aca="false">FI816</f>
        <v>11452.74</v>
      </c>
      <c r="FK816" s="261" t="n">
        <f aca="false">FJ816</f>
        <v>11452.74</v>
      </c>
      <c r="FL816" s="261" t="n">
        <f aca="false">FK816</f>
        <v>11452.74</v>
      </c>
      <c r="FM816" s="261" t="n">
        <f aca="false">FL816</f>
        <v>11452.74</v>
      </c>
      <c r="FN816" s="261" t="n">
        <f aca="false">FM816</f>
        <v>11452.74</v>
      </c>
      <c r="FO816" s="261" t="n">
        <f aca="false">FN816</f>
        <v>11452.74</v>
      </c>
      <c r="FP816" s="261" t="n">
        <f aca="false">FO816</f>
        <v>11452.74</v>
      </c>
      <c r="FQ816" s="261" t="n">
        <f aca="false">FP816</f>
        <v>11452.74</v>
      </c>
      <c r="FR816" s="261" t="n">
        <f aca="false">FQ816</f>
        <v>11452.74</v>
      </c>
      <c r="FS816" s="261" t="n">
        <f aca="false">FR816</f>
        <v>11452.74</v>
      </c>
      <c r="FT816" s="261" t="n">
        <f aca="false">FS816</f>
        <v>11452.74</v>
      </c>
      <c r="FU816" s="260" t="n">
        <f aca="false">FI816+FJ816+FK816+FL816+FM816+FN816+FO816+FP816+FQ816+FR816+FS816+FT816</f>
        <v>137432.88</v>
      </c>
      <c r="FV816" s="260" t="n">
        <f aca="false">FF816</f>
        <v>1374328.8</v>
      </c>
      <c r="FW816" s="260" t="n">
        <f aca="false">FG816+FU816</f>
        <v>549731.52</v>
      </c>
      <c r="FX816" s="260" t="n">
        <f aca="false">FV816-FW816</f>
        <v>824597.28</v>
      </c>
      <c r="FY816" s="261" t="n">
        <f aca="false">FT816</f>
        <v>11452.74</v>
      </c>
      <c r="FZ816" s="261" t="n">
        <f aca="false">FY816</f>
        <v>11452.74</v>
      </c>
      <c r="GA816" s="261" t="n">
        <f aca="false">FZ816</f>
        <v>11452.74</v>
      </c>
      <c r="GB816" s="261" t="n">
        <f aca="false">GA816</f>
        <v>11452.74</v>
      </c>
      <c r="GC816" s="261" t="n">
        <f aca="false">GB816</f>
        <v>11452.74</v>
      </c>
      <c r="GD816" s="261" t="n">
        <f aca="false">GC816</f>
        <v>11452.74</v>
      </c>
      <c r="GE816" s="261" t="n">
        <f aca="false">GD816</f>
        <v>11452.74</v>
      </c>
      <c r="GF816" s="261" t="n">
        <f aca="false">GE816</f>
        <v>11452.74</v>
      </c>
      <c r="GG816" s="261" t="n">
        <f aca="false">GF816</f>
        <v>11452.74</v>
      </c>
      <c r="GH816" s="261" t="n">
        <f aca="false">GG816</f>
        <v>11452.74</v>
      </c>
      <c r="GI816" s="261" t="n">
        <f aca="false">GH816</f>
        <v>11452.74</v>
      </c>
      <c r="GJ816" s="261" t="n">
        <f aca="false">GI816</f>
        <v>11452.74</v>
      </c>
      <c r="GK816" s="260" t="n">
        <f aca="false">FY816+FZ816+GA816+GB816+GC816+GD816+GE816+GF816+GG816+GH816+GI816+GJ816</f>
        <v>137432.88</v>
      </c>
      <c r="GL816" s="260" t="n">
        <f aca="false">FV816</f>
        <v>1374328.8</v>
      </c>
      <c r="GM816" s="260" t="n">
        <f aca="false">FW816+GK816</f>
        <v>687164.4</v>
      </c>
      <c r="GN816" s="260" t="n">
        <f aca="false">GL816-GM816</f>
        <v>687164.4</v>
      </c>
      <c r="GO816" s="261" t="n">
        <f aca="false">GJ816</f>
        <v>11452.74</v>
      </c>
      <c r="GP816" s="261" t="n">
        <f aca="false">GO816</f>
        <v>11452.74</v>
      </c>
      <c r="GQ816" s="261" t="n">
        <f aca="false">GP816</f>
        <v>11452.74</v>
      </c>
      <c r="GR816" s="261" t="n">
        <f aca="false">GQ816</f>
        <v>11452.74</v>
      </c>
      <c r="GS816" s="261" t="n">
        <f aca="false">GR816</f>
        <v>11452.74</v>
      </c>
      <c r="GT816" s="261" t="n">
        <f aca="false">GS816</f>
        <v>11452.74</v>
      </c>
      <c r="GU816" s="261" t="n">
        <f aca="false">GT816</f>
        <v>11452.74</v>
      </c>
      <c r="GV816" s="261" t="n">
        <f aca="false">GU816</f>
        <v>11452.74</v>
      </c>
      <c r="GW816" s="261" t="n">
        <f aca="false">GV816</f>
        <v>11452.74</v>
      </c>
      <c r="GX816" s="261" t="n">
        <f aca="false">GW816</f>
        <v>11452.74</v>
      </c>
      <c r="GY816" s="261" t="n">
        <f aca="false">GX816</f>
        <v>11452.74</v>
      </c>
      <c r="GZ816" s="261" t="n">
        <f aca="false">GY816</f>
        <v>11452.74</v>
      </c>
      <c r="HA816" s="260" t="n">
        <f aca="false">GO816+GP816+GQ816+GR816+GS816+GT816+GU816+GV816+GW816+GX816+GY816+GZ816</f>
        <v>137432.88</v>
      </c>
      <c r="HB816" s="260" t="n">
        <f aca="false">GL816</f>
        <v>1374328.8</v>
      </c>
      <c r="HC816" s="260" t="n">
        <f aca="false">GM816+HA816</f>
        <v>824597.28</v>
      </c>
      <c r="HD816" s="260" t="n">
        <f aca="false">HB816-HC816</f>
        <v>549731.52</v>
      </c>
      <c r="HE816" s="264" t="n">
        <f aca="false">GO816-GJ816</f>
        <v>0</v>
      </c>
      <c r="HF816" s="264"/>
      <c r="HG816" s="264"/>
      <c r="HH816" s="264"/>
      <c r="HI816" s="264"/>
      <c r="HJ816" s="264"/>
      <c r="HK816" s="264"/>
      <c r="HL816" s="264"/>
      <c r="HM816" s="264"/>
      <c r="HN816" s="264"/>
      <c r="HO816" s="264"/>
      <c r="HP816" s="264"/>
      <c r="HQ816" s="264"/>
      <c r="HR816" s="264"/>
      <c r="HS816" s="264"/>
      <c r="HT816" s="264"/>
      <c r="HU816" s="264"/>
      <c r="HV816" s="264"/>
      <c r="HW816" s="264"/>
      <c r="HX816" s="264"/>
      <c r="HY816" s="264"/>
      <c r="HZ816" s="264"/>
      <c r="IA816" s="264"/>
      <c r="IB816" s="264"/>
      <c r="IC816" s="264"/>
      <c r="ID816" s="264"/>
      <c r="IE816" s="264"/>
      <c r="IF816" s="264"/>
      <c r="IG816" s="264"/>
      <c r="IH816" s="264"/>
      <c r="II816" s="264"/>
      <c r="IJ816" s="264"/>
      <c r="IK816" s="264"/>
      <c r="IL816" s="264"/>
      <c r="IM816" s="264"/>
      <c r="IN816" s="264"/>
      <c r="IO816" s="264"/>
      <c r="IP816" s="264"/>
      <c r="IQ816" s="264"/>
      <c r="IR816" s="264"/>
      <c r="IS816" s="264"/>
      <c r="IT816" s="264"/>
      <c r="IU816" s="264"/>
      <c r="IV816" s="264"/>
      <c r="IW816" s="264"/>
      <c r="IX816" s="264"/>
      <c r="IY816" s="264"/>
      <c r="IZ816" s="264"/>
      <c r="JA816" s="264"/>
      <c r="JB816" s="264"/>
      <c r="JC816" s="264"/>
      <c r="JD816" s="264"/>
      <c r="JE816" s="264"/>
      <c r="JF816" s="264"/>
      <c r="JG816" s="264"/>
      <c r="JH816" s="264"/>
      <c r="JI816" s="264"/>
      <c r="JJ816" s="264"/>
      <c r="JK816" s="264"/>
      <c r="JL816" s="264"/>
      <c r="JM816" s="265"/>
      <c r="JN816" s="265"/>
    </row>
    <row r="817" s="201" customFormat="true" ht="22.35" hidden="false" customHeight="false" outlineLevel="0" collapsed="false">
      <c r="A817" s="249" t="n">
        <v>785</v>
      </c>
      <c r="B817" s="308" t="s">
        <v>1293</v>
      </c>
      <c r="C817" s="314" t="n">
        <v>7056</v>
      </c>
      <c r="D817" s="315" t="s">
        <v>471</v>
      </c>
      <c r="E817" s="315" t="s">
        <v>633</v>
      </c>
      <c r="F817" s="316" t="n">
        <v>1</v>
      </c>
      <c r="G817" s="313" t="n">
        <v>3419617.07</v>
      </c>
      <c r="H817" s="304" t="n">
        <v>0.2</v>
      </c>
      <c r="I817" s="313" t="n">
        <v>3419617.07</v>
      </c>
      <c r="J817" s="303" t="n">
        <f aca="false">ROUND(I817+F817*G817*H817,2)</f>
        <v>4103540.48</v>
      </c>
      <c r="K817" s="317" t="n">
        <v>44916</v>
      </c>
      <c r="L817" s="318" t="n">
        <f aca="false">EDATE(K817,M817)-1</f>
        <v>48568</v>
      </c>
      <c r="M817" s="319" t="n">
        <v>120</v>
      </c>
      <c r="N817" s="303"/>
      <c r="O817" s="303"/>
      <c r="P817" s="303"/>
      <c r="Q817" s="316" t="n">
        <v>1</v>
      </c>
      <c r="R817" s="313" t="n">
        <v>3419617.07</v>
      </c>
      <c r="S817" s="304" t="n">
        <f aca="false">H817</f>
        <v>0.2</v>
      </c>
      <c r="T817" s="313" t="n">
        <v>3419617.07</v>
      </c>
      <c r="U817" s="303" t="n">
        <f aca="false">ROUND(T817+Q817*R817*S817,2)</f>
        <v>4103540.48</v>
      </c>
      <c r="V817" s="317" t="n">
        <v>44916</v>
      </c>
      <c r="W817" s="318" t="n">
        <f aca="false">EDATE(V817,X817)-1</f>
        <v>48568</v>
      </c>
      <c r="X817" s="319" t="n">
        <v>120</v>
      </c>
      <c r="Y817" s="303" t="n">
        <f aca="false">ROUND((R817-Z817)/X817,2)*Q817</f>
        <v>28496.81</v>
      </c>
      <c r="Z817" s="254"/>
      <c r="AA817" s="254"/>
      <c r="AB817" s="254"/>
      <c r="AC817" s="254"/>
      <c r="AD817" s="254"/>
      <c r="AE817" s="254"/>
      <c r="AF817" s="254"/>
      <c r="AG817" s="254" t="n">
        <v>0</v>
      </c>
      <c r="AH817" s="254"/>
      <c r="AI817" s="254" t="n">
        <f aca="false">ROUND((T817+AG817-Z817)/X817,2)</f>
        <v>28496.81</v>
      </c>
      <c r="AJ817" s="254"/>
      <c r="AK817" s="254"/>
      <c r="AL817" s="254"/>
      <c r="AM817" s="254"/>
      <c r="AN817" s="254"/>
      <c r="AO817" s="254"/>
      <c r="AP817" s="254"/>
      <c r="AQ817" s="254"/>
      <c r="AR817" s="254"/>
      <c r="AS817" s="254"/>
      <c r="AT817" s="254"/>
      <c r="AU817" s="254"/>
      <c r="AV817" s="254"/>
      <c r="AW817" s="254" t="n">
        <v>71848.52</v>
      </c>
      <c r="AX817" s="254" t="n">
        <f aca="false">ROUND((R817+AK817+AE817+AM817-AE817*0-AL817*0-AI1139*2-AR817*2+AQ817+AU817+AW817)/120,2)</f>
        <v>29095.55</v>
      </c>
      <c r="AY817" s="273" t="n">
        <v>95723.19</v>
      </c>
      <c r="AZ817" s="254" t="n">
        <f aca="false">ROUND((R817+AW817-AX817+AY817)/119,2)</f>
        <v>29899.94</v>
      </c>
      <c r="BA817" s="254" t="n">
        <v>23877.6</v>
      </c>
      <c r="BB817" s="254" t="n">
        <f aca="false">ROUND((T817+AW817+AY817-AX817*1-AZ817*1+BA817)/118,2)</f>
        <v>30102.3</v>
      </c>
      <c r="BC817" s="254" t="n">
        <v>35816.4</v>
      </c>
      <c r="BD817" s="254" t="n">
        <f aca="false">ROUND(($T817+$AW817+$AY817+$BA817-$AX817*1-$AZ817*1-$BB817*1+BC817)/117,2)</f>
        <v>30408.42</v>
      </c>
      <c r="BE817" s="254"/>
      <c r="BF817" s="254"/>
      <c r="BG817" s="254"/>
      <c r="BH817" s="254"/>
      <c r="BI817" s="254" t="n">
        <v>47755.2</v>
      </c>
      <c r="BJ817" s="254" t="n">
        <f aca="false">ROUND(($T817+$AW817+$AY817+$BA817+$BC817-$AX817*1-$AZ817*1-$BB817*1-BD817*3+BI817)/114,2)</f>
        <v>30827.32</v>
      </c>
      <c r="BK817" s="254" t="n">
        <v>11941.17</v>
      </c>
      <c r="BL817" s="254" t="n">
        <f aca="false">ROUND(($T817+$AW817+$AY817+$BA817+$BC817+BI817-$AX817*1-$AZ817*1-$BB817*1-BD817*3-BJ817*1+BK817)/113,2)</f>
        <v>30933</v>
      </c>
      <c r="BM817" s="254" t="n">
        <v>21610.82</v>
      </c>
      <c r="BN817" s="254" t="n">
        <f aca="false">ROUND(($T817+AW817+AY817+BA817+BC817+BI817+BK817-AX817*1-AZ817*1-BB817*1-BD817*3-BJ817*1-BL817*1+BM817)/112,2)</f>
        <v>31125.95</v>
      </c>
      <c r="BO817" s="254"/>
      <c r="BP817" s="254"/>
      <c r="BQ817" s="254"/>
      <c r="BR817" s="254"/>
      <c r="BS817" s="254"/>
      <c r="BT817" s="254"/>
      <c r="BU817" s="254"/>
      <c r="BV817" s="254"/>
      <c r="BW817" s="254"/>
      <c r="BX817" s="254"/>
      <c r="BY817" s="254"/>
      <c r="BZ817" s="254"/>
      <c r="CA817" s="256"/>
      <c r="CB817" s="254"/>
      <c r="CC817" s="254" t="n">
        <v>12334.23</v>
      </c>
      <c r="CD817" s="254" t="n">
        <v>31250.54</v>
      </c>
      <c r="CE817" s="254"/>
      <c r="CF817" s="254"/>
      <c r="CG817" s="254"/>
      <c r="CH817" s="254"/>
      <c r="CI817" s="254" t="e">
        <f aca="false">#N/A</f>
        <v>#N/A</v>
      </c>
      <c r="CJ817" s="254"/>
      <c r="CK817" s="254"/>
      <c r="CL817" s="254"/>
      <c r="CM817" s="312" t="n">
        <v>44916</v>
      </c>
      <c r="CN817" s="257" t="e">
        <f aca="false">EDATE(CM817,CO817)-1</f>
        <v>#N/A</v>
      </c>
      <c r="CO817" s="254" t="e">
        <f aca="false">#N/A</f>
        <v>#N/A</v>
      </c>
      <c r="CP817" s="254" t="e">
        <f aca="false">#N/A</f>
        <v>#N/A</v>
      </c>
      <c r="CQ817" s="254"/>
      <c r="CR817" s="254"/>
      <c r="CS817" s="254"/>
      <c r="CT817" s="260"/>
      <c r="CU817" s="260"/>
      <c r="CV817" s="260"/>
      <c r="CW817" s="261" t="n">
        <f aca="false">IF(AND(CW$5&gt;$V817,CW$6&lt;=$W817),$Y817,IF(AND(MONTH(CW$6)=MONTH($W817),YEAR(CW$6)=YEAR($W817)),$T817-$X817*$Y817+$Y817,0))</f>
        <v>0</v>
      </c>
      <c r="CX817" s="261" t="n">
        <f aca="false">IF(AND(CX$5&gt;$V817,CX$6&lt;=$W817),$Y817,IF(AND(MONTH(CX$6)=MONTH($W817),YEAR(CX$6)=YEAR($W817)),$T817-$X817*$Y817+$Y817,0))</f>
        <v>0</v>
      </c>
      <c r="CY817" s="261" t="n">
        <f aca="false">IF(AND(CY$5&gt;$V817,CY$6&lt;=$W817),$Y817,IF(AND(MONTH(CY$6)=MONTH($W817),YEAR(CY$6)=YEAR($W817)),$T817-$X817*$Y817+$Y817,0))</f>
        <v>0</v>
      </c>
      <c r="CZ817" s="261" t="n">
        <f aca="false">IF(AND(CZ$5&gt;$V817,CZ$6&lt;=$W817),$Y817,IF(AND(MONTH(CZ$6)=MONTH($W817),YEAR(CZ$6)=YEAR($W817)),$T817-$X817*$Y817+$Y817,0))</f>
        <v>0</v>
      </c>
      <c r="DA817" s="261" t="n">
        <f aca="false">IF(AND(DA$5&gt;$V817,DA$6&lt;=$W817),$Y817,IF(AND(MONTH(DA$6)=MONTH($W817),YEAR(DA$6)=YEAR($W817)),$T817-$X817*$Y817+$Y817,0))</f>
        <v>0</v>
      </c>
      <c r="DB817" s="261" t="n">
        <f aca="false">IF(AND(DB$5&gt;$V817,DB$6&lt;=$W817),$Y817,IF(AND(MONTH(DB$6)=MONTH($W817),YEAR(DB$6)=YEAR($W817)),$T817-$X817*$Y817+$Y817,0))</f>
        <v>0</v>
      </c>
      <c r="DC817" s="261" t="n">
        <f aca="false">IF(AND(DC$5&gt;$V817,DC$6&lt;=$W817),$Y817,IF(AND(MONTH(DC$6)=MONTH($W817),YEAR(DC$6)=YEAR($W817)),$T817-$X817*$Y817+$Y817,0))</f>
        <v>0</v>
      </c>
      <c r="DD817" s="261" t="n">
        <f aca="false">IF(AND(DD$5&gt;$V817,DD$6&lt;=$W817),$Y817,IF(AND(MONTH(DD$6)=MONTH($W817),YEAR(DD$6)=YEAR($W817)),$T817-$X817*$Y817+$Y817,0))</f>
        <v>0</v>
      </c>
      <c r="DE817" s="261" t="n">
        <f aca="false">IF(AND(DE$5&gt;$V817,DE$6&lt;=$W817),$Y817,IF(AND(MONTH(DE$6)=MONTH($W817),YEAR(DE$6)=YEAR($W817)),$T817-$X817*$Y817+$Y817,0))</f>
        <v>0</v>
      </c>
      <c r="DF817" s="261" t="n">
        <f aca="false">IF(AND(DF$5&gt;$V817,DF$6&lt;=$W817),$Y817,IF(AND(MONTH(DF$6)=MONTH($W817),YEAR(DF$6)=YEAR($W817)),$T817-$X817*$Y817+$Y817,0))</f>
        <v>0</v>
      </c>
      <c r="DG817" s="261" t="n">
        <f aca="false">IF(AND(DG$5&gt;$V817,DG$6&lt;=$W817),$Y817,IF(AND(MONTH(DG$6)=MONTH($W817),YEAR(DG$6)=YEAR($W817)),$T817-$X817*$Y817+$Y817,0))</f>
        <v>0</v>
      </c>
      <c r="DH817" s="261" t="n">
        <f aca="false">IF(AND(DH$5&gt;$V817,DH$6&lt;=$W817),$Y817,IF(AND(MONTH(DH$6)=MONTH($W817),YEAR(DH$6)=YEAR($W817)),$T817-$X817*$Y817+$Y817,0))</f>
        <v>0</v>
      </c>
      <c r="DI817" s="260" t="n">
        <f aca="false">CW817+CX817+CY817+CZ817+DA817+DB817+DC817+DD817+DE817+DF817+DG817+DH817</f>
        <v>0</v>
      </c>
      <c r="DJ817" s="260" t="n">
        <f aca="false">$T817+$AG817+$AJ817+$AM817+$AQ817+$AS817+$AU817+$AW817</f>
        <v>3491465.59</v>
      </c>
      <c r="DK817" s="260" t="n">
        <f aca="false">CU817+DI817-O817</f>
        <v>0</v>
      </c>
      <c r="DL817" s="260" t="n">
        <f aca="false">DJ817-DK817</f>
        <v>3491465.59</v>
      </c>
      <c r="DM817" s="261" t="n">
        <f aca="false">IF(AND(DM$5&gt;$V817,DM$6&lt;=$W817),$AX817,IF(AND(MONTH(DM$6)=MONTH($W817),YEAR(DM$6)=YEAR($W817)),$T817-$X817*$AX817+$AX817,0))</f>
        <v>29095.55</v>
      </c>
      <c r="DN817" s="261" t="n">
        <f aca="false">IF(AND(DN$5&gt;$V817,DN$6&lt;=$W817),$AZ817,IF(AND(MONTH(DN$6)=MONTH($W817),YEAR(DN$6)=YEAR($W817)),$T817-$X817*$AZ817+$AZ817,0))</f>
        <v>29899.94</v>
      </c>
      <c r="DO817" s="261" t="n">
        <f aca="false">IF(AND(DO$5&gt;$V817,DO$6&lt;=$W817),$BB817,IF(AND(MONTH(DO$6)=MONTH($W817),YEAR(DO$6)=YEAR($W817)),$T817-$X817*$BB817+$BB817,0))</f>
        <v>30102.3</v>
      </c>
      <c r="DP817" s="261" t="n">
        <f aca="false">IF(AND(DP$5&gt;$V817,DP$6&lt;=$W817),$BD817,IF(AND(MONTH(DP$6)=MONTH($W817),YEAR(DP$6)=YEAR($W817)),$T817-$X817*$BD817+$BD817,0))</f>
        <v>30408.42</v>
      </c>
      <c r="DQ817" s="261" t="n">
        <f aca="false">IF(AND(DQ$5&gt;$V817,DQ$6&lt;=$W817),$BD817,IF(AND(MONTH(DQ$6)=MONTH($W817),YEAR(DQ$6)=YEAR($W817)),$T817-$X817*$BD817+$BD817,0))</f>
        <v>30408.42</v>
      </c>
      <c r="DR817" s="261" t="n">
        <f aca="false">IF(AND(DR$5&gt;$V817,DR$6&lt;=$W817),$BD817,IF(AND(MONTH(DR$6)=MONTH($W817),YEAR(DR$6)=YEAR($W817)),$T817-$X817*$BD817+$BD817,0))</f>
        <v>30408.42</v>
      </c>
      <c r="DS817" s="261" t="n">
        <f aca="false">IF(AND(DS$5&gt;$V817,DS$6&lt;=$W817),$BJ817,IF(AND(MONTH(DS$6)=MONTH($W817),YEAR(DS$6)=YEAR($W817)),$T817-$X817*$BJ817+$BJ817,0))</f>
        <v>30827.32</v>
      </c>
      <c r="DT817" s="261" t="n">
        <f aca="false">IF(AND(DT$5&gt;$V817,DT$6&lt;=$W817),$BL817,IF(AND(MONTH(DT$6)=MONTH($W817),YEAR(DT$6)=YEAR($W817)),$T817-$X817*$BL817+$BL817,0))</f>
        <v>30933</v>
      </c>
      <c r="DU817" s="261" t="n">
        <f aca="false">IF(AND(DU$5&gt;$V817,DU$6&lt;=$W817),$BN817,IF(AND(MONTH(DU$6)=MONTH($W817),YEAR(DU$6)=YEAR($W817)),$T817-$X817*$BN817+$BN817,0))</f>
        <v>31125.95</v>
      </c>
      <c r="DV817" s="261" t="n">
        <f aca="false">IF(AND(DV$5&gt;$V817,DV$6&lt;=$W817),$BN817,IF(AND(MONTH(DV$6)=MONTH($W817),YEAR(DV$6)=YEAR($W817)),$T817-$X817*$BN817+$BN817,0))</f>
        <v>31125.95</v>
      </c>
      <c r="DW817" s="261" t="n">
        <f aca="false">IF(AND(DW$5&gt;$V817,DW$6&lt;=$W817),$BN817,IF(AND(MONTH(DW$6)=MONTH($W817),YEAR(DW$6)=YEAR($W817)),$T817-$X817*$BN817+$BN817,0))</f>
        <v>31125.95</v>
      </c>
      <c r="DX817" s="261" t="n">
        <f aca="false">IF(AND(DX$5&gt;$V817,DX$6&lt;=$W817),$BN817,IF(AND(MONTH(DX$6)=MONTH($W817),YEAR(DX$6)=YEAR($W817)),$T817-$X817*$BN817+$BN817,0))</f>
        <v>31125.95</v>
      </c>
      <c r="DY817" s="260" t="n">
        <f aca="false">DM817+DN817+DO817+DP817+DQ817+DR817+DS817+DT817+DU817+DV817+DW817+DX817</f>
        <v>366587.17</v>
      </c>
      <c r="DZ817" s="260" t="n">
        <f aca="false">DJ817+AY817+BA817+BC817+BE817+BG817+BI817+BK817+BM817+BO817</f>
        <v>3728189.97</v>
      </c>
      <c r="EA817" s="260" t="n">
        <f aca="false">DK817+DY817</f>
        <v>366587.17</v>
      </c>
      <c r="EB817" s="260" t="n">
        <f aca="false">DZ817-EA817</f>
        <v>3361602.8</v>
      </c>
      <c r="EC817" s="261" t="n">
        <f aca="false">IF(AND(EC$5&gt;$V817,EC$6&lt;=$W817),$DX817,IF(AND(MONTH(EC$6)=MONTH($W817),YEAR(EC$6)=YEAR($W817)),$T817-$X817*$DX817+$AI817,0))</f>
        <v>31125.95</v>
      </c>
      <c r="ED817" s="261" t="n">
        <f aca="false">IF(AND(ED$5&gt;$V817,ED$6&lt;=$W817),$DX817,IF(AND(MONTH(ED$6)=MONTH($W817),YEAR(ED$6)=YEAR($W817)),$T817-$X817*$DX817+$AI817,0))</f>
        <v>31125.95</v>
      </c>
      <c r="EE817" s="261" t="n">
        <f aca="false">IF(AND(EE$5&gt;$V817,EE$6&lt;=$W817),$DX817,IF(AND(MONTH(EE$6)=MONTH($W817),YEAR(EE$6)=YEAR($W817)),$T817-$X817*$DX817+$AI817,0))</f>
        <v>31125.95</v>
      </c>
      <c r="EF817" s="261" t="n">
        <f aca="false">IF(AND(EF$5&gt;$V817,EF$6&lt;=$W817),$DX817,IF(AND(MONTH(EF$6)=MONTH($W817),YEAR(EF$6)=YEAR($W817)),$T817-$X817*$DX817+$AI817,0))</f>
        <v>31125.95</v>
      </c>
      <c r="EG817" s="261" t="n">
        <f aca="false">IF(AND(EG$5&gt;$V817,EG$6&lt;=$W817),$DX817,IF(AND(MONTH(EG$6)=MONTH($W817),YEAR(EG$6)=YEAR($W817)),$T817-$X817*$DX817+$AI817,0))</f>
        <v>31125.95</v>
      </c>
      <c r="EH817" s="261" t="n">
        <f aca="false">IF(AND(EH$5&gt;$V817,EH$6&lt;=$W817),$DX817,IF(AND(MONTH(EH$6)=MONTH($W817),YEAR(EH$6)=YEAR($W817)),$T817-$X817*$DX817+$AI817,0))</f>
        <v>31125.95</v>
      </c>
      <c r="EI817" s="261" t="n">
        <f aca="false">IF(AND(EI$5&gt;$V817,EI$6&lt;=$W817),$DX817,IF(AND(MONTH(EI$6)=MONTH($W817),YEAR(EI$6)=YEAR($W817)),$T817-$X817*$DX817+$AI817,0))</f>
        <v>31125.95</v>
      </c>
      <c r="EJ817" s="261" t="n">
        <f aca="false">IF(AND(EJ$5&gt;$V817,EJ$6&lt;=$W817),$DX817,IF(AND(MONTH(EJ$6)=MONTH($W817),YEAR(EJ$6)=YEAR($W817)),$T817-$X817*$DX817+$AI817,0))</f>
        <v>31125.95</v>
      </c>
      <c r="EK817" s="261" t="n">
        <f aca="false">IF(AND(EK$5&gt;$V817,EK$6&lt;=$W817),$DX817,IF(AND(MONTH(EK$6)=MONTH($W817),YEAR(EK$6)=YEAR($W817)),$T817-$X817*$DX817+$AI817,0))</f>
        <v>31125.95</v>
      </c>
      <c r="EL817" s="266" t="n">
        <v>31250.54</v>
      </c>
      <c r="EM817" s="263" t="n">
        <v>31250.54</v>
      </c>
      <c r="EN817" s="261" t="n">
        <v>31250.54</v>
      </c>
      <c r="EO817" s="260" t="n">
        <f aca="false">EC817+ED817+EE817+EF817+EG817+EH817+EI817+EJ817+EK817+EL817+EM817+EN817</f>
        <v>373885.17</v>
      </c>
      <c r="EP817" s="260" t="n">
        <f aca="false">T817+AQ817+AS817+AU817+AW817+AY817+BA817+BC817+BE817+BG817+BI817+BK817+BM817+BO817+BQ817+BS817+BU817+BW817+BY817+CA817+CC817+CE817+CG817</f>
        <v>3740524.2</v>
      </c>
      <c r="EQ817" s="260" t="n">
        <f aca="false">EA817+EO817</f>
        <v>740472.34</v>
      </c>
      <c r="ER817" s="260" t="n">
        <f aca="false">EP817-EQ817</f>
        <v>3000051.86</v>
      </c>
      <c r="ES817" s="262" t="n">
        <f aca="false">EN817</f>
        <v>31250.54</v>
      </c>
      <c r="ET817" s="262" t="n">
        <f aca="false">ES817</f>
        <v>31250.54</v>
      </c>
      <c r="EU817" s="262" t="n">
        <f aca="false">ET817</f>
        <v>31250.54</v>
      </c>
      <c r="EV817" s="262" t="n">
        <f aca="false">EU817</f>
        <v>31250.54</v>
      </c>
      <c r="EW817" s="262" t="n">
        <f aca="false">EV817</f>
        <v>31250.54</v>
      </c>
      <c r="EX817" s="262" t="n">
        <f aca="false">EW817</f>
        <v>31250.54</v>
      </c>
      <c r="EY817" s="262" t="n">
        <f aca="false">EX817</f>
        <v>31250.54</v>
      </c>
      <c r="EZ817" s="262" t="n">
        <f aca="false">EY817</f>
        <v>31250.54</v>
      </c>
      <c r="FA817" s="262" t="n">
        <f aca="false">EZ817</f>
        <v>31250.54</v>
      </c>
      <c r="FB817" s="262" t="n">
        <f aca="false">FA817</f>
        <v>31250.54</v>
      </c>
      <c r="FC817" s="262" t="n">
        <f aca="false">FB817</f>
        <v>31250.54</v>
      </c>
      <c r="FD817" s="262" t="n">
        <f aca="false">FC817</f>
        <v>31250.54</v>
      </c>
      <c r="FE817" s="260" t="n">
        <f aca="false">ES817+ET817+EU817+EV817+EW817+EX817+EY817+EZ817+FA817+FB817+FC817+FD817</f>
        <v>375006.48</v>
      </c>
      <c r="FF817" s="260" t="n">
        <f aca="false">EP817</f>
        <v>3740524.2</v>
      </c>
      <c r="FG817" s="260" t="n">
        <f aca="false">EQ817+FE817</f>
        <v>1115478.82</v>
      </c>
      <c r="FH817" s="260" t="n">
        <f aca="false">FF817-FG817</f>
        <v>2625045.38</v>
      </c>
      <c r="FI817" s="261" t="n">
        <f aca="false">FD817</f>
        <v>31250.54</v>
      </c>
      <c r="FJ817" s="261" t="n">
        <f aca="false">FI817</f>
        <v>31250.54</v>
      </c>
      <c r="FK817" s="261" t="n">
        <f aca="false">FJ817</f>
        <v>31250.54</v>
      </c>
      <c r="FL817" s="261" t="n">
        <f aca="false">FK817</f>
        <v>31250.54</v>
      </c>
      <c r="FM817" s="261" t="n">
        <f aca="false">FL817</f>
        <v>31250.54</v>
      </c>
      <c r="FN817" s="261" t="n">
        <f aca="false">FM817</f>
        <v>31250.54</v>
      </c>
      <c r="FO817" s="261" t="n">
        <f aca="false">FN817</f>
        <v>31250.54</v>
      </c>
      <c r="FP817" s="261" t="n">
        <f aca="false">FO817</f>
        <v>31250.54</v>
      </c>
      <c r="FQ817" s="261" t="n">
        <f aca="false">FP817</f>
        <v>31250.54</v>
      </c>
      <c r="FR817" s="261" t="n">
        <f aca="false">FQ817</f>
        <v>31250.54</v>
      </c>
      <c r="FS817" s="261" t="n">
        <f aca="false">FR817</f>
        <v>31250.54</v>
      </c>
      <c r="FT817" s="261" t="n">
        <f aca="false">FS817</f>
        <v>31250.54</v>
      </c>
      <c r="FU817" s="260" t="n">
        <f aca="false">FI817+FJ817+FK817+FL817+FM817+FN817+FO817+FP817+FQ817+FR817+FS817+FT817</f>
        <v>375006.48</v>
      </c>
      <c r="FV817" s="260" t="n">
        <f aca="false">FF817</f>
        <v>3740524.2</v>
      </c>
      <c r="FW817" s="260" t="n">
        <f aca="false">FG817+FU817</f>
        <v>1490485.3</v>
      </c>
      <c r="FX817" s="260" t="n">
        <f aca="false">FV817-FW817</f>
        <v>2250038.9</v>
      </c>
      <c r="FY817" s="261" t="n">
        <f aca="false">FT817</f>
        <v>31250.54</v>
      </c>
      <c r="FZ817" s="261" t="n">
        <f aca="false">FY817</f>
        <v>31250.54</v>
      </c>
      <c r="GA817" s="261" t="n">
        <f aca="false">FZ817</f>
        <v>31250.54</v>
      </c>
      <c r="GB817" s="261" t="n">
        <f aca="false">GA817</f>
        <v>31250.54</v>
      </c>
      <c r="GC817" s="261" t="n">
        <f aca="false">GB817</f>
        <v>31250.54</v>
      </c>
      <c r="GD817" s="261" t="n">
        <f aca="false">GC817</f>
        <v>31250.54</v>
      </c>
      <c r="GE817" s="261" t="n">
        <f aca="false">GD817</f>
        <v>31250.54</v>
      </c>
      <c r="GF817" s="261" t="n">
        <f aca="false">GE817</f>
        <v>31250.54</v>
      </c>
      <c r="GG817" s="261" t="n">
        <f aca="false">GF817</f>
        <v>31250.54</v>
      </c>
      <c r="GH817" s="261" t="n">
        <f aca="false">GG817</f>
        <v>31250.54</v>
      </c>
      <c r="GI817" s="261" t="n">
        <f aca="false">GH817</f>
        <v>31250.54</v>
      </c>
      <c r="GJ817" s="261" t="n">
        <f aca="false">GI817</f>
        <v>31250.54</v>
      </c>
      <c r="GK817" s="260" t="n">
        <f aca="false">FY817+FZ817+GA817+GB817+GC817+GD817+GE817+GF817+GG817+GH817+GI817+GJ817</f>
        <v>375006.48</v>
      </c>
      <c r="GL817" s="260" t="n">
        <f aca="false">FV817</f>
        <v>3740524.2</v>
      </c>
      <c r="GM817" s="260" t="n">
        <f aca="false">FW817+GK817</f>
        <v>1865491.78</v>
      </c>
      <c r="GN817" s="260" t="n">
        <f aca="false">GL817-GM817</f>
        <v>1875032.42</v>
      </c>
      <c r="GO817" s="261" t="n">
        <f aca="false">GJ817</f>
        <v>31250.54</v>
      </c>
      <c r="GP817" s="261" t="n">
        <f aca="false">GO817</f>
        <v>31250.54</v>
      </c>
      <c r="GQ817" s="261" t="n">
        <f aca="false">GP817</f>
        <v>31250.54</v>
      </c>
      <c r="GR817" s="261" t="n">
        <f aca="false">GQ817</f>
        <v>31250.54</v>
      </c>
      <c r="GS817" s="261" t="n">
        <f aca="false">GR817</f>
        <v>31250.54</v>
      </c>
      <c r="GT817" s="261" t="n">
        <f aca="false">GS817</f>
        <v>31250.54</v>
      </c>
      <c r="GU817" s="261" t="n">
        <f aca="false">GT817</f>
        <v>31250.54</v>
      </c>
      <c r="GV817" s="261" t="n">
        <f aca="false">GU817</f>
        <v>31250.54</v>
      </c>
      <c r="GW817" s="261" t="n">
        <f aca="false">GV817</f>
        <v>31250.54</v>
      </c>
      <c r="GX817" s="261" t="n">
        <f aca="false">GW817</f>
        <v>31250.54</v>
      </c>
      <c r="GY817" s="261" t="n">
        <f aca="false">GX817</f>
        <v>31250.54</v>
      </c>
      <c r="GZ817" s="261" t="n">
        <f aca="false">GY817</f>
        <v>31250.54</v>
      </c>
      <c r="HA817" s="260" t="n">
        <f aca="false">GO817+GP817+GQ817+GR817+GS817+GT817+GU817+GV817+GW817+GX817+GY817+GZ817</f>
        <v>375006.48</v>
      </c>
      <c r="HB817" s="260" t="n">
        <f aca="false">GL817</f>
        <v>3740524.2</v>
      </c>
      <c r="HC817" s="260" t="n">
        <f aca="false">GM817+HA817</f>
        <v>2240498.26</v>
      </c>
      <c r="HD817" s="260" t="n">
        <f aca="false">HB817-HC817</f>
        <v>1500025.94</v>
      </c>
      <c r="HE817" s="264" t="n">
        <f aca="false">GO817-GJ817</f>
        <v>0</v>
      </c>
      <c r="HF817" s="264"/>
      <c r="HG817" s="264"/>
      <c r="HH817" s="264"/>
      <c r="HI817" s="264"/>
      <c r="HJ817" s="264"/>
      <c r="HK817" s="264"/>
      <c r="HL817" s="264"/>
      <c r="HM817" s="264"/>
      <c r="HN817" s="264"/>
      <c r="HO817" s="264"/>
      <c r="HP817" s="264"/>
      <c r="HQ817" s="264"/>
      <c r="HR817" s="264"/>
      <c r="HS817" s="264"/>
      <c r="HT817" s="264"/>
      <c r="HU817" s="264"/>
      <c r="HV817" s="264"/>
      <c r="HW817" s="264"/>
      <c r="HX817" s="264"/>
      <c r="HY817" s="264"/>
      <c r="HZ817" s="264"/>
      <c r="IA817" s="264"/>
      <c r="IB817" s="264"/>
      <c r="IC817" s="264"/>
      <c r="ID817" s="264"/>
      <c r="IE817" s="264"/>
      <c r="IF817" s="264"/>
      <c r="IG817" s="264"/>
      <c r="IH817" s="264"/>
      <c r="II817" s="264"/>
      <c r="IJ817" s="264"/>
      <c r="IK817" s="264"/>
      <c r="IL817" s="264"/>
      <c r="IM817" s="264"/>
      <c r="IN817" s="264"/>
      <c r="IO817" s="264"/>
      <c r="IP817" s="264"/>
      <c r="IQ817" s="264"/>
      <c r="IR817" s="264"/>
      <c r="IS817" s="264"/>
      <c r="IT817" s="264"/>
      <c r="IU817" s="264"/>
      <c r="IV817" s="264"/>
      <c r="IW817" s="264"/>
      <c r="IX817" s="264"/>
      <c r="IY817" s="264"/>
      <c r="IZ817" s="264"/>
      <c r="JA817" s="264"/>
      <c r="JB817" s="264"/>
      <c r="JC817" s="264"/>
      <c r="JD817" s="264"/>
      <c r="JE817" s="264"/>
      <c r="JF817" s="264"/>
      <c r="JG817" s="264"/>
      <c r="JH817" s="264"/>
      <c r="JI817" s="264"/>
      <c r="JJ817" s="264"/>
      <c r="JK817" s="264"/>
      <c r="JL817" s="264"/>
      <c r="JM817" s="265"/>
      <c r="JN817" s="265"/>
    </row>
    <row r="818" s="201" customFormat="true" ht="32.8" hidden="false" customHeight="false" outlineLevel="0" collapsed="false">
      <c r="A818" s="249" t="n">
        <v>786</v>
      </c>
      <c r="B818" s="308" t="s">
        <v>1294</v>
      </c>
      <c r="C818" s="314" t="n">
        <v>7082</v>
      </c>
      <c r="D818" s="308" t="s">
        <v>585</v>
      </c>
      <c r="E818" s="315" t="s">
        <v>472</v>
      </c>
      <c r="F818" s="316" t="n">
        <v>1</v>
      </c>
      <c r="G818" s="313" t="n">
        <v>127661.22</v>
      </c>
      <c r="H818" s="304" t="n">
        <v>0.2</v>
      </c>
      <c r="I818" s="313" t="n">
        <v>127661.22</v>
      </c>
      <c r="J818" s="303" t="n">
        <f aca="false">ROUND(I818+F818*G818*H818,2)</f>
        <v>153193.46</v>
      </c>
      <c r="K818" s="317" t="n">
        <v>44914</v>
      </c>
      <c r="L818" s="318" t="n">
        <f aca="false">EDATE(K818,M818)-1</f>
        <v>46009</v>
      </c>
      <c r="M818" s="319" t="n">
        <v>36</v>
      </c>
      <c r="N818" s="303"/>
      <c r="O818" s="303"/>
      <c r="P818" s="303"/>
      <c r="Q818" s="316" t="n">
        <v>1</v>
      </c>
      <c r="R818" s="313" t="n">
        <v>127661.22</v>
      </c>
      <c r="S818" s="304" t="n">
        <f aca="false">H818</f>
        <v>0.2</v>
      </c>
      <c r="T818" s="313" t="n">
        <v>127661.22</v>
      </c>
      <c r="U818" s="303" t="n">
        <f aca="false">ROUND(T818+Q818*R818*S818,2)</f>
        <v>153193.46</v>
      </c>
      <c r="V818" s="317" t="n">
        <v>44914</v>
      </c>
      <c r="W818" s="318" t="n">
        <f aca="false">EDATE(V818,X818)-1</f>
        <v>46009</v>
      </c>
      <c r="X818" s="319" t="n">
        <v>36</v>
      </c>
      <c r="Y818" s="303" t="n">
        <f aca="false">ROUND((R818-Z818)/X818,2)*Q818</f>
        <v>3546.15</v>
      </c>
      <c r="Z818" s="254"/>
      <c r="AA818" s="254"/>
      <c r="AB818" s="254"/>
      <c r="AC818" s="254"/>
      <c r="AD818" s="254"/>
      <c r="AE818" s="254"/>
      <c r="AF818" s="254"/>
      <c r="AG818" s="254"/>
      <c r="AH818" s="254"/>
      <c r="AI818" s="254"/>
      <c r="AJ818" s="254"/>
      <c r="AK818" s="254"/>
      <c r="AL818" s="254"/>
      <c r="AM818" s="254"/>
      <c r="AN818" s="254"/>
      <c r="AO818" s="254"/>
      <c r="AP818" s="254"/>
      <c r="AQ818" s="254"/>
      <c r="AR818" s="254"/>
      <c r="AS818" s="254"/>
      <c r="AT818" s="254"/>
      <c r="AU818" s="254"/>
      <c r="AV818" s="254"/>
      <c r="AW818" s="254"/>
      <c r="AX818" s="254"/>
      <c r="AY818" s="254"/>
      <c r="AZ818" s="254"/>
      <c r="BA818" s="254"/>
      <c r="BB818" s="254"/>
      <c r="BC818" s="254"/>
      <c r="BD818" s="254"/>
      <c r="BE818" s="254"/>
      <c r="BF818" s="254"/>
      <c r="BG818" s="254"/>
      <c r="BH818" s="254"/>
      <c r="BI818" s="254"/>
      <c r="BJ818" s="254"/>
      <c r="BK818" s="254"/>
      <c r="BL818" s="254"/>
      <c r="BM818" s="254"/>
      <c r="BN818" s="254"/>
      <c r="BO818" s="254"/>
      <c r="BP818" s="254"/>
      <c r="BQ818" s="254"/>
      <c r="BR818" s="254"/>
      <c r="BS818" s="254"/>
      <c r="BT818" s="254"/>
      <c r="BU818" s="254"/>
      <c r="BV818" s="254"/>
      <c r="BW818" s="254"/>
      <c r="BX818" s="254"/>
      <c r="BY818" s="254"/>
      <c r="BZ818" s="254"/>
      <c r="CA818" s="256"/>
      <c r="CB818" s="254"/>
      <c r="CC818" s="254"/>
      <c r="CD818" s="254"/>
      <c r="CE818" s="254"/>
      <c r="CF818" s="254"/>
      <c r="CG818" s="254"/>
      <c r="CH818" s="254"/>
      <c r="CI818" s="254" t="e">
        <f aca="false">#N/A</f>
        <v>#N/A</v>
      </c>
      <c r="CJ818" s="254"/>
      <c r="CK818" s="254"/>
      <c r="CL818" s="254"/>
      <c r="CM818" s="312" t="n">
        <v>44914</v>
      </c>
      <c r="CN818" s="257" t="e">
        <f aca="false">EDATE(CM818,CO818)-1</f>
        <v>#N/A</v>
      </c>
      <c r="CO818" s="254" t="e">
        <f aca="false">#N/A</f>
        <v>#N/A</v>
      </c>
      <c r="CP818" s="254" t="e">
        <f aca="false">#N/A</f>
        <v>#N/A</v>
      </c>
      <c r="CQ818" s="254"/>
      <c r="CR818" s="254"/>
      <c r="CS818" s="254"/>
      <c r="CT818" s="260"/>
      <c r="CU818" s="260"/>
      <c r="CV818" s="260"/>
      <c r="CW818" s="261" t="n">
        <f aca="false">IF(AND(CW$5&gt;$V818,CW$6&lt;=$W818),$Y818,IF(AND(MONTH(CW$6)=MONTH($W818),YEAR(CW$6)=YEAR($W818)),$T818-$X818*$Y818+$Y818,0))</f>
        <v>0</v>
      </c>
      <c r="CX818" s="261" t="n">
        <f aca="false">IF(AND(CX$5&gt;$V818,CX$6&lt;=$W818),$Y818,IF(AND(MONTH(CX$6)=MONTH($W818),YEAR(CX$6)=YEAR($W818)),$T818-$X818*$Y818+$Y818,0))</f>
        <v>0</v>
      </c>
      <c r="CY818" s="261" t="n">
        <f aca="false">IF(AND(CY$5&gt;$V818,CY$6&lt;=$W818),$Y818,IF(AND(MONTH(CY$6)=MONTH($W818),YEAR(CY$6)=YEAR($W818)),$T818-$X818*$Y818+$Y818,0))</f>
        <v>0</v>
      </c>
      <c r="CZ818" s="261" t="n">
        <f aca="false">IF(AND(CZ$5&gt;$V818,CZ$6&lt;=$W818),$Y818,IF(AND(MONTH(CZ$6)=MONTH($W818),YEAR(CZ$6)=YEAR($W818)),$T818-$X818*$Y818+$Y818,0))</f>
        <v>0</v>
      </c>
      <c r="DA818" s="261" t="n">
        <f aca="false">IF(AND(DA$5&gt;$V818,DA$6&lt;=$W818),$Y818,IF(AND(MONTH(DA$6)=MONTH($W818),YEAR(DA$6)=YEAR($W818)),$T818-$X818*$Y818+$Y818,0))</f>
        <v>0</v>
      </c>
      <c r="DB818" s="261" t="n">
        <f aca="false">IF(AND(DB$5&gt;$V818,DB$6&lt;=$W818),$Y818,IF(AND(MONTH(DB$6)=MONTH($W818),YEAR(DB$6)=YEAR($W818)),$T818-$X818*$Y818+$Y818,0))</f>
        <v>0</v>
      </c>
      <c r="DC818" s="261" t="n">
        <f aca="false">IF(AND(DC$5&gt;$V818,DC$6&lt;=$W818),$Y818,IF(AND(MONTH(DC$6)=MONTH($W818),YEAR(DC$6)=YEAR($W818)),$T818-$X818*$Y818+$Y818,0))</f>
        <v>0</v>
      </c>
      <c r="DD818" s="261" t="n">
        <f aca="false">IF(AND(DD$5&gt;$V818,DD$6&lt;=$W818),$Y818,IF(AND(MONTH(DD$6)=MONTH($W818),YEAR(DD$6)=YEAR($W818)),$T818-$X818*$Y818+$Y818,0))</f>
        <v>0</v>
      </c>
      <c r="DE818" s="261" t="n">
        <f aca="false">IF(AND(DE$5&gt;$V818,DE$6&lt;=$W818),$Y818,IF(AND(MONTH(DE$6)=MONTH($W818),YEAR(DE$6)=YEAR($W818)),$T818-$X818*$Y818+$Y818,0))</f>
        <v>0</v>
      </c>
      <c r="DF818" s="261" t="n">
        <f aca="false">IF(AND(DF$5&gt;$V818,DF$6&lt;=$W818),$Y818,IF(AND(MONTH(DF$6)=MONTH($W818),YEAR(DF$6)=YEAR($W818)),$T818-$X818*$Y818+$Y818,0))</f>
        <v>0</v>
      </c>
      <c r="DG818" s="261" t="n">
        <f aca="false">IF(AND(DG$5&gt;$V818,DG$6&lt;=$W818),$Y818,IF(AND(MONTH(DG$6)=MONTH($W818),YEAR(DG$6)=YEAR($W818)),$T818-$X818*$Y818+$Y818,0))</f>
        <v>0</v>
      </c>
      <c r="DH818" s="261" t="n">
        <f aca="false">IF(AND(DH$5&gt;$V818,DH$6&lt;=$W818),$Y818,IF(AND(MONTH(DH$6)=MONTH($W818),YEAR(DH$6)=YEAR($W818)),$T818-$X818*$Y818+$Y818,0))</f>
        <v>0</v>
      </c>
      <c r="DI818" s="260" t="n">
        <f aca="false">CW818+CX818+CY818+CZ818+DA818+DB818+DC818+DD818+DE818+DF818+DG818+DH818</f>
        <v>0</v>
      </c>
      <c r="DJ818" s="260" t="n">
        <f aca="false">T818+AG818+AJ818+AQ818+AS818+AU818+AW818</f>
        <v>127661.22</v>
      </c>
      <c r="DK818" s="260" t="n">
        <f aca="false">CU818+DI818-O818</f>
        <v>0</v>
      </c>
      <c r="DL818" s="260" t="n">
        <f aca="false">DJ818-DK818</f>
        <v>127661.22</v>
      </c>
      <c r="DM818" s="261" t="n">
        <f aca="false">IF(AND(DM$5&gt;$V818,DM$6&lt;=$W818),$Y818,IF(AND(MONTH(DM$6)=MONTH($W818),YEAR(DM$6)=YEAR($W818)),$T818-$X818*$Y818+$Y818,0))</f>
        <v>3546.15</v>
      </c>
      <c r="DN818" s="261" t="n">
        <f aca="false">IF(AND(DN$5&gt;$V818,DN$6&lt;=$W818),$Y818,IF(AND(MONTH(DN$6)=MONTH($W818),YEAR(DN$6)=YEAR($W818)),$T818-$X818*$Y818+$Y818,0))</f>
        <v>3546.15</v>
      </c>
      <c r="DO818" s="261" t="n">
        <f aca="false">IF(AND(DO$5&gt;$V818,DO$6&lt;=$W818),$Y818,IF(AND(MONTH(DO$6)=MONTH($W818),YEAR(DO$6)=YEAR($W818)),$T818-$X818*$Y818+$Y818,0))</f>
        <v>3546.15</v>
      </c>
      <c r="DP818" s="261" t="n">
        <f aca="false">IF(AND(DP$5&gt;$V818,DP$6&lt;=$W818),$Y818,IF(AND(MONTH(DP$6)=MONTH($W818),YEAR(DP$6)=YEAR($W818)),$T818-$X818*$Y818+$Y818,0))</f>
        <v>3546.15</v>
      </c>
      <c r="DQ818" s="261" t="n">
        <f aca="false">IF(AND(DQ$5&gt;$V818,DQ$6&lt;=$W818),$Y818,IF(AND(MONTH(DQ$6)=MONTH($W818),YEAR(DQ$6)=YEAR($W818)),$T818-$X818*$Y818+$Y818,0))</f>
        <v>3546.15</v>
      </c>
      <c r="DR818" s="261" t="n">
        <f aca="false">IF(AND(DR$5&gt;$V818,DR$6&lt;=$W818),$Y818,IF(AND(MONTH(DR$6)=MONTH($W818),YEAR(DR$6)=YEAR($W818)),$T818-$X818*$Y818+$Y818,0))</f>
        <v>3546.15</v>
      </c>
      <c r="DS818" s="261" t="n">
        <f aca="false">IF(AND(DS$5&gt;$V818,DS$6&lt;=$W818),$Y818,IF(AND(MONTH(DS$6)=MONTH($W818),YEAR(DS$6)=YEAR($W818)),$T818-$X818*$Y818+$Y818,0))</f>
        <v>3546.15</v>
      </c>
      <c r="DT818" s="261" t="n">
        <f aca="false">IF(AND(DT$5&gt;$V818,DT$6&lt;=$W818),$Y818,IF(AND(MONTH(DT$6)=MONTH($W818),YEAR(DT$6)=YEAR($W818)),$T818-$X818*$Y818+$Y818,0))</f>
        <v>3546.15</v>
      </c>
      <c r="DU818" s="261" t="n">
        <f aca="false">IF(AND(DU$5&gt;$V818,DU$6&lt;=$W818),$Y818,IF(AND(MONTH(DU$6)=MONTH($W818),YEAR(DU$6)=YEAR($W818)),$T818-$X818*$Y818+$Y818,0))</f>
        <v>3546.15</v>
      </c>
      <c r="DV818" s="261" t="n">
        <f aca="false">IF(AND(DV$5&gt;$V818,DV$6&lt;=$W818),$Y818,IF(AND(MONTH(DV$6)=MONTH($W818),YEAR(DV$6)=YEAR($W818)),$T818-$X818*$Y818+$Y818,0))</f>
        <v>3546.15</v>
      </c>
      <c r="DW818" s="261" t="n">
        <f aca="false">IF(AND(DW$5&gt;$V818,DW$6&lt;=$W818),$Y818,IF(AND(MONTH(DW$6)=MONTH($W818),YEAR(DW$6)=YEAR($W818)),$T818-$X818*$Y818+$Y818,0))</f>
        <v>3546.15</v>
      </c>
      <c r="DX818" s="261" t="n">
        <f aca="false">IF(AND(DX$5&gt;$V818,DX$6&lt;=$W818),$Y818,IF(AND(MONTH(DX$6)=MONTH($W818),YEAR(DX$6)=YEAR($W818)),$T818-$X818*$Y818+$Y818,0))</f>
        <v>3546.15</v>
      </c>
      <c r="DY818" s="260" t="n">
        <f aca="false">DM818+DN818+DO818+DP818+DQ818+DR818+DS818+DT818+DU818+DV818+DW818+DX818</f>
        <v>42553.8</v>
      </c>
      <c r="DZ818" s="260" t="n">
        <f aca="false">DJ818+AY818+BA818+BC818+BE818+BG818+BI818+BK818+BM818+BO818</f>
        <v>127661.22</v>
      </c>
      <c r="EA818" s="260" t="n">
        <f aca="false">DK818+DY818</f>
        <v>42553.8</v>
      </c>
      <c r="EB818" s="260" t="n">
        <f aca="false">DZ818-EA818</f>
        <v>85107.42</v>
      </c>
      <c r="EC818" s="261" t="n">
        <f aca="false">IF(AND(EC$5&gt;$V818,EC$6&lt;=$W818),$Y818,IF(AND(MONTH(EC$6)=MONTH($W818),YEAR(EC$6)=YEAR($W818)),$T818-$X818*$Y818+$Y818,0))</f>
        <v>3546.15</v>
      </c>
      <c r="ED818" s="261" t="n">
        <f aca="false">IF(AND(ED$5&gt;$V818,ED$6&lt;=$W818),$Y818,IF(AND(MONTH(ED$6)=MONTH($W818),YEAR(ED$6)=YEAR($W818)),$T818-$X818*$Y818+$Y818,0))</f>
        <v>3546.15</v>
      </c>
      <c r="EE818" s="261" t="n">
        <f aca="false">IF(AND(EE$5&gt;$V818,EE$6&lt;=$W818),$Y818,IF(AND(MONTH(EE$6)=MONTH($W818),YEAR(EE$6)=YEAR($W818)),$T818-$X818*$Y818+$Y818,0))</f>
        <v>3546.15</v>
      </c>
      <c r="EF818" s="261" t="n">
        <f aca="false">IF(AND(EF$5&gt;$V818,EF$6&lt;=$W818),$Y818,IF(AND(MONTH(EF$6)=MONTH($W818),YEAR(EF$6)=YEAR($W818)),$T818-$X818*$Y818+$Y818,0))</f>
        <v>3546.15</v>
      </c>
      <c r="EG818" s="261" t="n">
        <f aca="false">IF(AND(EG$5&gt;$V818,EG$6&lt;=$W818),$Y818,IF(AND(MONTH(EG$6)=MONTH($W818),YEAR(EG$6)=YEAR($W818)),$T818-$X818*$Y818+$Y818,0))</f>
        <v>3546.15</v>
      </c>
      <c r="EH818" s="261" t="n">
        <f aca="false">IF(AND(EH$5&gt;$V818,EH$6&lt;=$W818),$Y818,IF(AND(MONTH(EH$6)=MONTH($W818),YEAR(EH$6)=YEAR($W818)),$T818-$X818*$Y818+$Y818,0))</f>
        <v>3546.15</v>
      </c>
      <c r="EI818" s="261" t="n">
        <f aca="false">IF(AND(EI$5&gt;$V818,EI$6&lt;=$W818),$Y818,IF(AND(MONTH(EI$6)=MONTH($W818),YEAR(EI$6)=YEAR($W818)),$T818-$X818*$Y818+$Y818,0))</f>
        <v>3546.15</v>
      </c>
      <c r="EJ818" s="261" t="n">
        <f aca="false">IF(AND(EJ$5&gt;$V818,EJ$6&lt;=$W818),$Y818,IF(AND(MONTH(EJ$6)=MONTH($W818),YEAR(EJ$6)=YEAR($W818)),$T818-$X818*$Y818+$Y818,0))</f>
        <v>3546.15</v>
      </c>
      <c r="EK818" s="261" t="n">
        <f aca="false">IF(AND(EK$5&gt;$V818,EK$6&lt;=$W818),$Y818,IF(AND(MONTH(EK$6)=MONTH($W818),YEAR(EK$6)=YEAR($W818)),$T818-$X818*$Y818+$Y818,0))</f>
        <v>3546.15</v>
      </c>
      <c r="EL818" s="266" t="n">
        <v>3546.14</v>
      </c>
      <c r="EM818" s="263" t="n">
        <v>3546.14</v>
      </c>
      <c r="EN818" s="261" t="n">
        <v>3073.33</v>
      </c>
      <c r="EO818" s="260" t="n">
        <f aca="false">EC818+ED818+EE818+EF818+EG818+EH818+EI818+EJ818+EK818+EL818+EM818+EN818</f>
        <v>42080.96</v>
      </c>
      <c r="EP818" s="260" t="n">
        <f aca="false">T818+AQ818+AS818+AU818+AW818+AY818+BA818+BC818+BE818+BG818+BI818+BK818+BM818+BO818+BQ818+BS818+BU818+BW818+BY818+CA818+CC818+CE818+CG818</f>
        <v>127661.22</v>
      </c>
      <c r="EQ818" s="260" t="n">
        <f aca="false">EA818+EO818</f>
        <v>84634.76</v>
      </c>
      <c r="ER818" s="260" t="n">
        <f aca="false">EP818-EQ818</f>
        <v>43026.46</v>
      </c>
      <c r="ES818" s="262" t="n">
        <f aca="false">EN818</f>
        <v>3073.33</v>
      </c>
      <c r="ET818" s="262" t="n">
        <f aca="false">ES818</f>
        <v>3073.33</v>
      </c>
      <c r="EU818" s="262" t="n">
        <f aca="false">ET818</f>
        <v>3073.33</v>
      </c>
      <c r="EV818" s="262" t="n">
        <f aca="false">EU818</f>
        <v>3073.33</v>
      </c>
      <c r="EW818" s="262" t="n">
        <f aca="false">EV818</f>
        <v>3073.33</v>
      </c>
      <c r="EX818" s="262" t="n">
        <f aca="false">EW818</f>
        <v>3073.33</v>
      </c>
      <c r="EY818" s="262" t="n">
        <f aca="false">EX818</f>
        <v>3073.33</v>
      </c>
      <c r="EZ818" s="262" t="n">
        <f aca="false">EY818</f>
        <v>3073.33</v>
      </c>
      <c r="FA818" s="262" t="n">
        <f aca="false">EZ818</f>
        <v>3073.33</v>
      </c>
      <c r="FB818" s="262" t="n">
        <f aca="false">FA818</f>
        <v>3073.33</v>
      </c>
      <c r="FC818" s="262" t="n">
        <f aca="false">FB818</f>
        <v>3073.33</v>
      </c>
      <c r="FD818" s="262" t="n">
        <f aca="false">FC818</f>
        <v>3073.33</v>
      </c>
      <c r="FE818" s="260" t="n">
        <f aca="false">ES818+ET818+EU818+EV818+EW818+EX818+EY818+EZ818+FA818+FB818+FC818+FD818</f>
        <v>36879.96</v>
      </c>
      <c r="FF818" s="260" t="n">
        <f aca="false">EP818</f>
        <v>127661.22</v>
      </c>
      <c r="FG818" s="260" t="n">
        <f aca="false">EQ818+FE818</f>
        <v>121514.72</v>
      </c>
      <c r="FH818" s="260" t="n">
        <f aca="false">FF818-FG818</f>
        <v>6146.49999999999</v>
      </c>
      <c r="FI818" s="261" t="n">
        <f aca="false">FD818</f>
        <v>3073.33</v>
      </c>
      <c r="FJ818" s="261" t="n">
        <v>3073.17</v>
      </c>
      <c r="FK818" s="261"/>
      <c r="FL818" s="261"/>
      <c r="FM818" s="261"/>
      <c r="FN818" s="261"/>
      <c r="FO818" s="261"/>
      <c r="FP818" s="261"/>
      <c r="FQ818" s="261"/>
      <c r="FR818" s="261"/>
      <c r="FS818" s="261"/>
      <c r="FT818" s="261"/>
      <c r="FU818" s="260" t="n">
        <f aca="false">FI818+FJ818+FK818+FL818+FM818+FN818+FO818+FP818+FQ818+FR818+FS818+FT818</f>
        <v>6146.5</v>
      </c>
      <c r="FV818" s="260" t="n">
        <f aca="false">FF818</f>
        <v>127661.22</v>
      </c>
      <c r="FW818" s="260" t="n">
        <f aca="false">FG818+FU818</f>
        <v>127661.22</v>
      </c>
      <c r="FX818" s="260" t="n">
        <f aca="false">FV818-FW818</f>
        <v>0</v>
      </c>
      <c r="FY818" s="261"/>
      <c r="FZ818" s="261"/>
      <c r="GA818" s="261"/>
      <c r="GB818" s="261"/>
      <c r="GC818" s="261"/>
      <c r="GD818" s="261"/>
      <c r="GE818" s="261"/>
      <c r="GF818" s="261"/>
      <c r="GG818" s="261"/>
      <c r="GH818" s="261"/>
      <c r="GI818" s="261"/>
      <c r="GJ818" s="261"/>
      <c r="GK818" s="260" t="n">
        <f aca="false">FY818+FZ818+GA818+GB818+GC818+GD818+GE818+GF818+GG818+GH818+GI818+GJ818</f>
        <v>0</v>
      </c>
      <c r="GL818" s="260" t="n">
        <f aca="false">FV818</f>
        <v>127661.22</v>
      </c>
      <c r="GM818" s="260" t="n">
        <f aca="false">FW818+GK818</f>
        <v>127661.22</v>
      </c>
      <c r="GN818" s="260" t="n">
        <f aca="false">GL818-GM818</f>
        <v>0</v>
      </c>
      <c r="GO818" s="261"/>
      <c r="GP818" s="261"/>
      <c r="GQ818" s="261"/>
      <c r="GR818" s="261"/>
      <c r="GS818" s="261"/>
      <c r="GT818" s="261"/>
      <c r="GU818" s="261"/>
      <c r="GV818" s="261"/>
      <c r="GW818" s="261"/>
      <c r="GX818" s="261"/>
      <c r="GY818" s="261"/>
      <c r="GZ818" s="261"/>
      <c r="HA818" s="260" t="n">
        <f aca="false">GO818+GP818+GQ818+GR818+GS818+GT818+GU818+GV818+GW818+GX818+GY818+GZ818</f>
        <v>0</v>
      </c>
      <c r="HB818" s="260" t="n">
        <f aca="false">GL818</f>
        <v>127661.22</v>
      </c>
      <c r="HC818" s="260" t="n">
        <f aca="false">GM818+HA818</f>
        <v>127661.22</v>
      </c>
      <c r="HD818" s="260" t="n">
        <f aca="false">HB818-HC818</f>
        <v>0</v>
      </c>
      <c r="HE818" s="264" t="n">
        <f aca="false">GO818-GJ818</f>
        <v>0</v>
      </c>
      <c r="HF818" s="264"/>
      <c r="HG818" s="264"/>
      <c r="HH818" s="264"/>
      <c r="HI818" s="264"/>
      <c r="HJ818" s="264"/>
      <c r="HK818" s="264"/>
      <c r="HL818" s="264"/>
      <c r="HM818" s="264"/>
      <c r="HN818" s="264"/>
      <c r="HO818" s="264"/>
      <c r="HP818" s="264"/>
      <c r="HQ818" s="264"/>
      <c r="HR818" s="264"/>
      <c r="HS818" s="264"/>
      <c r="HT818" s="264"/>
      <c r="HU818" s="264"/>
      <c r="HV818" s="264"/>
      <c r="HW818" s="264"/>
      <c r="HX818" s="264"/>
      <c r="HY818" s="264"/>
      <c r="HZ818" s="264"/>
      <c r="IA818" s="264"/>
      <c r="IB818" s="264"/>
      <c r="IC818" s="264"/>
      <c r="ID818" s="264"/>
      <c r="IE818" s="264"/>
      <c r="IF818" s="264"/>
      <c r="IG818" s="264"/>
      <c r="IH818" s="264"/>
      <c r="II818" s="264"/>
      <c r="IJ818" s="264"/>
      <c r="IK818" s="264"/>
      <c r="IL818" s="264"/>
      <c r="IM818" s="264"/>
      <c r="IN818" s="264"/>
      <c r="IO818" s="264"/>
      <c r="IP818" s="264"/>
      <c r="IQ818" s="264"/>
      <c r="IR818" s="264"/>
      <c r="IS818" s="264"/>
      <c r="IT818" s="264"/>
      <c r="IU818" s="264"/>
      <c r="IV818" s="264"/>
      <c r="IW818" s="264"/>
      <c r="IX818" s="264"/>
      <c r="IY818" s="264"/>
      <c r="IZ818" s="264"/>
      <c r="JA818" s="264"/>
      <c r="JB818" s="264"/>
      <c r="JC818" s="264"/>
      <c r="JD818" s="264"/>
      <c r="JE818" s="264"/>
      <c r="JF818" s="264"/>
      <c r="JG818" s="264"/>
      <c r="JH818" s="264"/>
      <c r="JI818" s="264"/>
      <c r="JJ818" s="264"/>
      <c r="JK818" s="264"/>
      <c r="JL818" s="264"/>
      <c r="JM818" s="265"/>
      <c r="JN818" s="265"/>
    </row>
    <row r="819" s="201" customFormat="true" ht="32.8" hidden="false" customHeight="false" outlineLevel="0" collapsed="false">
      <c r="A819" s="249" t="n">
        <v>787</v>
      </c>
      <c r="B819" s="308" t="s">
        <v>1295</v>
      </c>
      <c r="C819" s="314" t="n">
        <v>7083</v>
      </c>
      <c r="D819" s="308" t="s">
        <v>585</v>
      </c>
      <c r="E819" s="315" t="s">
        <v>472</v>
      </c>
      <c r="F819" s="316" t="n">
        <v>1</v>
      </c>
      <c r="G819" s="313" t="n">
        <v>127661.22</v>
      </c>
      <c r="H819" s="304" t="n">
        <v>0.2</v>
      </c>
      <c r="I819" s="313" t="n">
        <v>127661.22</v>
      </c>
      <c r="J819" s="303" t="n">
        <f aca="false">ROUND(I819+F819*G819*H819,2)</f>
        <v>153193.46</v>
      </c>
      <c r="K819" s="317" t="n">
        <v>44914</v>
      </c>
      <c r="L819" s="318" t="n">
        <f aca="false">EDATE(K819,M819)-1</f>
        <v>46009</v>
      </c>
      <c r="M819" s="319" t="n">
        <v>36</v>
      </c>
      <c r="N819" s="303"/>
      <c r="O819" s="303"/>
      <c r="P819" s="303"/>
      <c r="Q819" s="316" t="n">
        <v>1</v>
      </c>
      <c r="R819" s="313" t="n">
        <v>127661.22</v>
      </c>
      <c r="S819" s="304" t="n">
        <f aca="false">H819</f>
        <v>0.2</v>
      </c>
      <c r="T819" s="313" t="n">
        <v>127661.22</v>
      </c>
      <c r="U819" s="303" t="n">
        <f aca="false">ROUND(T819+Q819*R819*S819,2)</f>
        <v>153193.46</v>
      </c>
      <c r="V819" s="317" t="n">
        <v>44914</v>
      </c>
      <c r="W819" s="318" t="n">
        <f aca="false">EDATE(V819,X819)-1</f>
        <v>46009</v>
      </c>
      <c r="X819" s="319" t="n">
        <v>36</v>
      </c>
      <c r="Y819" s="303" t="n">
        <f aca="false">ROUND((R819-Z819)/X819,2)*Q819</f>
        <v>3546.15</v>
      </c>
      <c r="Z819" s="254"/>
      <c r="AA819" s="254"/>
      <c r="AB819" s="254"/>
      <c r="AC819" s="254"/>
      <c r="AD819" s="254"/>
      <c r="AE819" s="254"/>
      <c r="AF819" s="254"/>
      <c r="AG819" s="254"/>
      <c r="AH819" s="254"/>
      <c r="AI819" s="254"/>
      <c r="AJ819" s="254"/>
      <c r="AK819" s="254"/>
      <c r="AL819" s="254"/>
      <c r="AM819" s="254"/>
      <c r="AN819" s="254"/>
      <c r="AO819" s="254"/>
      <c r="AP819" s="254"/>
      <c r="AQ819" s="254"/>
      <c r="AR819" s="254"/>
      <c r="AS819" s="254"/>
      <c r="AT819" s="254"/>
      <c r="AU819" s="254"/>
      <c r="AV819" s="254"/>
      <c r="AW819" s="254"/>
      <c r="AX819" s="254"/>
      <c r="AY819" s="254"/>
      <c r="AZ819" s="254"/>
      <c r="BA819" s="254"/>
      <c r="BB819" s="254"/>
      <c r="BC819" s="254"/>
      <c r="BD819" s="254"/>
      <c r="BE819" s="254"/>
      <c r="BF819" s="254"/>
      <c r="BG819" s="254"/>
      <c r="BH819" s="254"/>
      <c r="BI819" s="254"/>
      <c r="BJ819" s="254"/>
      <c r="BK819" s="254"/>
      <c r="BL819" s="254"/>
      <c r="BM819" s="254"/>
      <c r="BN819" s="254"/>
      <c r="BO819" s="254"/>
      <c r="BP819" s="254"/>
      <c r="BQ819" s="254"/>
      <c r="BR819" s="254"/>
      <c r="BS819" s="254"/>
      <c r="BT819" s="254"/>
      <c r="BU819" s="254"/>
      <c r="BV819" s="254"/>
      <c r="BW819" s="254"/>
      <c r="BX819" s="254"/>
      <c r="BY819" s="254"/>
      <c r="BZ819" s="254"/>
      <c r="CA819" s="256"/>
      <c r="CB819" s="254"/>
      <c r="CC819" s="254"/>
      <c r="CD819" s="254"/>
      <c r="CE819" s="254"/>
      <c r="CF819" s="254"/>
      <c r="CG819" s="254"/>
      <c r="CH819" s="254"/>
      <c r="CI819" s="254" t="e">
        <f aca="false">#N/A</f>
        <v>#N/A</v>
      </c>
      <c r="CJ819" s="254"/>
      <c r="CK819" s="254"/>
      <c r="CL819" s="254"/>
      <c r="CM819" s="312" t="n">
        <v>44914</v>
      </c>
      <c r="CN819" s="257" t="e">
        <f aca="false">EDATE(CM819,CO819)-1</f>
        <v>#N/A</v>
      </c>
      <c r="CO819" s="254" t="e">
        <f aca="false">#N/A</f>
        <v>#N/A</v>
      </c>
      <c r="CP819" s="254" t="e">
        <f aca="false">#N/A</f>
        <v>#N/A</v>
      </c>
      <c r="CQ819" s="254"/>
      <c r="CR819" s="254"/>
      <c r="CS819" s="254"/>
      <c r="CT819" s="260"/>
      <c r="CU819" s="260"/>
      <c r="CV819" s="260"/>
      <c r="CW819" s="261" t="n">
        <f aca="false">IF(AND(CW$5&gt;$V819,CW$6&lt;=$W819),$Y819,IF(AND(MONTH(CW$6)=MONTH($W819),YEAR(CW$6)=YEAR($W819)),$T819-$X819*$Y819+$Y819,0))</f>
        <v>0</v>
      </c>
      <c r="CX819" s="261" t="n">
        <f aca="false">IF(AND(CX$5&gt;$V819,CX$6&lt;=$W819),$Y819,IF(AND(MONTH(CX$6)=MONTH($W819),YEAR(CX$6)=YEAR($W819)),$T819-$X819*$Y819+$Y819,0))</f>
        <v>0</v>
      </c>
      <c r="CY819" s="261" t="n">
        <f aca="false">IF(AND(CY$5&gt;$V819,CY$6&lt;=$W819),$Y819,IF(AND(MONTH(CY$6)=MONTH($W819),YEAR(CY$6)=YEAR($W819)),$T819-$X819*$Y819+$Y819,0))</f>
        <v>0</v>
      </c>
      <c r="CZ819" s="261" t="n">
        <f aca="false">IF(AND(CZ$5&gt;$V819,CZ$6&lt;=$W819),$Y819,IF(AND(MONTH(CZ$6)=MONTH($W819),YEAR(CZ$6)=YEAR($W819)),$T819-$X819*$Y819+$Y819,0))</f>
        <v>0</v>
      </c>
      <c r="DA819" s="261" t="n">
        <f aca="false">IF(AND(DA$5&gt;$V819,DA$6&lt;=$W819),$Y819,IF(AND(MONTH(DA$6)=MONTH($W819),YEAR(DA$6)=YEAR($W819)),$T819-$X819*$Y819+$Y819,0))</f>
        <v>0</v>
      </c>
      <c r="DB819" s="261" t="n">
        <f aca="false">IF(AND(DB$5&gt;$V819,DB$6&lt;=$W819),$Y819,IF(AND(MONTH(DB$6)=MONTH($W819),YEAR(DB$6)=YEAR($W819)),$T819-$X819*$Y819+$Y819,0))</f>
        <v>0</v>
      </c>
      <c r="DC819" s="261" t="n">
        <f aca="false">IF(AND(DC$5&gt;$V819,DC$6&lt;=$W819),$Y819,IF(AND(MONTH(DC$6)=MONTH($W819),YEAR(DC$6)=YEAR($W819)),$T819-$X819*$Y819+$Y819,0))</f>
        <v>0</v>
      </c>
      <c r="DD819" s="261" t="n">
        <f aca="false">IF(AND(DD$5&gt;$V819,DD$6&lt;=$W819),$Y819,IF(AND(MONTH(DD$6)=MONTH($W819),YEAR(DD$6)=YEAR($W819)),$T819-$X819*$Y819+$Y819,0))</f>
        <v>0</v>
      </c>
      <c r="DE819" s="261" t="n">
        <f aca="false">IF(AND(DE$5&gt;$V819,DE$6&lt;=$W819),$Y819,IF(AND(MONTH(DE$6)=MONTH($W819),YEAR(DE$6)=YEAR($W819)),$T819-$X819*$Y819+$Y819,0))</f>
        <v>0</v>
      </c>
      <c r="DF819" s="261" t="n">
        <f aca="false">IF(AND(DF$5&gt;$V819,DF$6&lt;=$W819),$Y819,IF(AND(MONTH(DF$6)=MONTH($W819),YEAR(DF$6)=YEAR($W819)),$T819-$X819*$Y819+$Y819,0))</f>
        <v>0</v>
      </c>
      <c r="DG819" s="261" t="n">
        <f aca="false">IF(AND(DG$5&gt;$V819,DG$6&lt;=$W819),$Y819,IF(AND(MONTH(DG$6)=MONTH($W819),YEAR(DG$6)=YEAR($W819)),$T819-$X819*$Y819+$Y819,0))</f>
        <v>0</v>
      </c>
      <c r="DH819" s="261" t="n">
        <f aca="false">IF(AND(DH$5&gt;$V819,DH$6&lt;=$W819),$Y819,IF(AND(MONTH(DH$6)=MONTH($W819),YEAR(DH$6)=YEAR($W819)),$T819-$X819*$Y819+$Y819,0))</f>
        <v>0</v>
      </c>
      <c r="DI819" s="260" t="n">
        <f aca="false">CW819+CX819+CY819+CZ819+DA819+DB819+DC819+DD819+DE819+DF819+DG819+DH819</f>
        <v>0</v>
      </c>
      <c r="DJ819" s="260" t="n">
        <f aca="false">T819+AG819+AJ819+AQ819+AS819+AU819+AW819</f>
        <v>127661.22</v>
      </c>
      <c r="DK819" s="260" t="n">
        <f aca="false">CU819+DI819-O819</f>
        <v>0</v>
      </c>
      <c r="DL819" s="260" t="n">
        <f aca="false">DJ819-DK819</f>
        <v>127661.22</v>
      </c>
      <c r="DM819" s="261" t="n">
        <f aca="false">IF(AND(DM$5&gt;$V819,DM$6&lt;=$W819),$Y819,IF(AND(MONTH(DM$6)=MONTH($W819),YEAR(DM$6)=YEAR($W819)),$T819-$X819*$Y819+$Y819,0))</f>
        <v>3546.15</v>
      </c>
      <c r="DN819" s="261" t="n">
        <f aca="false">IF(AND(DN$5&gt;$V819,DN$6&lt;=$W819),$Y819,IF(AND(MONTH(DN$6)=MONTH($W819),YEAR(DN$6)=YEAR($W819)),$T819-$X819*$Y819+$Y819,0))</f>
        <v>3546.15</v>
      </c>
      <c r="DO819" s="261" t="n">
        <f aca="false">IF(AND(DO$5&gt;$V819,DO$6&lt;=$W819),$Y819,IF(AND(MONTH(DO$6)=MONTH($W819),YEAR(DO$6)=YEAR($W819)),$T819-$X819*$Y819+$Y819,0))</f>
        <v>3546.15</v>
      </c>
      <c r="DP819" s="261" t="n">
        <f aca="false">IF(AND(DP$5&gt;$V819,DP$6&lt;=$W819),$Y819,IF(AND(MONTH(DP$6)=MONTH($W819),YEAR(DP$6)=YEAR($W819)),$T819-$X819*$Y819+$Y819,0))</f>
        <v>3546.15</v>
      </c>
      <c r="DQ819" s="261" t="n">
        <f aca="false">IF(AND(DQ$5&gt;$V819,DQ$6&lt;=$W819),$Y819,IF(AND(MONTH(DQ$6)=MONTH($W819),YEAR(DQ$6)=YEAR($W819)),$T819-$X819*$Y819+$Y819,0))</f>
        <v>3546.15</v>
      </c>
      <c r="DR819" s="261" t="n">
        <f aca="false">IF(AND(DR$5&gt;$V819,DR$6&lt;=$W819),$Y819,IF(AND(MONTH(DR$6)=MONTH($W819),YEAR(DR$6)=YEAR($W819)),$T819-$X819*$Y819+$Y819,0))</f>
        <v>3546.15</v>
      </c>
      <c r="DS819" s="261" t="n">
        <f aca="false">IF(AND(DS$5&gt;$V819,DS$6&lt;=$W819),$Y819,IF(AND(MONTH(DS$6)=MONTH($W819),YEAR(DS$6)=YEAR($W819)),$T819-$X819*$Y819+$Y819,0))</f>
        <v>3546.15</v>
      </c>
      <c r="DT819" s="261" t="n">
        <f aca="false">IF(AND(DT$5&gt;$V819,DT$6&lt;=$W819),$Y819,IF(AND(MONTH(DT$6)=MONTH($W819),YEAR(DT$6)=YEAR($W819)),$T819-$X819*$Y819+$Y819,0))</f>
        <v>3546.15</v>
      </c>
      <c r="DU819" s="261" t="n">
        <f aca="false">IF(AND(DU$5&gt;$V819,DU$6&lt;=$W819),$Y819,IF(AND(MONTH(DU$6)=MONTH($W819),YEAR(DU$6)=YEAR($W819)),$T819-$X819*$Y819+$Y819,0))</f>
        <v>3546.15</v>
      </c>
      <c r="DV819" s="261" t="n">
        <f aca="false">IF(AND(DV$5&gt;$V819,DV$6&lt;=$W819),$Y819,IF(AND(MONTH(DV$6)=MONTH($W819),YEAR(DV$6)=YEAR($W819)),$T819-$X819*$Y819+$Y819,0))</f>
        <v>3546.15</v>
      </c>
      <c r="DW819" s="261" t="n">
        <f aca="false">IF(AND(DW$5&gt;$V819,DW$6&lt;=$W819),$Y819,IF(AND(MONTH(DW$6)=MONTH($W819),YEAR(DW$6)=YEAR($W819)),$T819-$X819*$Y819+$Y819,0))</f>
        <v>3546.15</v>
      </c>
      <c r="DX819" s="261" t="n">
        <f aca="false">IF(AND(DX$5&gt;$V819,DX$6&lt;=$W819),$Y819,IF(AND(MONTH(DX$6)=MONTH($W819),YEAR(DX$6)=YEAR($W819)),$T819-$X819*$Y819+$Y819,0))</f>
        <v>3546.15</v>
      </c>
      <c r="DY819" s="260" t="n">
        <f aca="false">DM819+DN819+DO819+DP819+DQ819+DR819+DS819+DT819+DU819+DV819+DW819+DX819</f>
        <v>42553.8</v>
      </c>
      <c r="DZ819" s="260" t="n">
        <f aca="false">DJ819+AY819+BA819+BC819+BE819+BG819+BI819+BK819+BM819+BO819</f>
        <v>127661.22</v>
      </c>
      <c r="EA819" s="260" t="n">
        <f aca="false">DK819+DY819</f>
        <v>42553.8</v>
      </c>
      <c r="EB819" s="260" t="n">
        <f aca="false">DZ819-EA819</f>
        <v>85107.42</v>
      </c>
      <c r="EC819" s="261" t="n">
        <f aca="false">IF(AND(EC$5&gt;$V819,EC$6&lt;=$W819),$Y819,IF(AND(MONTH(EC$6)=MONTH($W819),YEAR(EC$6)=YEAR($W819)),$T819-$X819*$Y819+$Y819,0))</f>
        <v>3546.15</v>
      </c>
      <c r="ED819" s="261" t="n">
        <f aca="false">IF(AND(ED$5&gt;$V819,ED$6&lt;=$W819),$Y819,IF(AND(MONTH(ED$6)=MONTH($W819),YEAR(ED$6)=YEAR($W819)),$T819-$X819*$Y819+$Y819,0))</f>
        <v>3546.15</v>
      </c>
      <c r="EE819" s="261" t="n">
        <f aca="false">IF(AND(EE$5&gt;$V819,EE$6&lt;=$W819),$Y819,IF(AND(MONTH(EE$6)=MONTH($W819),YEAR(EE$6)=YEAR($W819)),$T819-$X819*$Y819+$Y819,0))</f>
        <v>3546.15</v>
      </c>
      <c r="EF819" s="261" t="n">
        <f aca="false">IF(AND(EF$5&gt;$V819,EF$6&lt;=$W819),$Y819,IF(AND(MONTH(EF$6)=MONTH($W819),YEAR(EF$6)=YEAR($W819)),$T819-$X819*$Y819+$Y819,0))</f>
        <v>3546.15</v>
      </c>
      <c r="EG819" s="261" t="n">
        <f aca="false">IF(AND(EG$5&gt;$V819,EG$6&lt;=$W819),$Y819,IF(AND(MONTH(EG$6)=MONTH($W819),YEAR(EG$6)=YEAR($W819)),$T819-$X819*$Y819+$Y819,0))</f>
        <v>3546.15</v>
      </c>
      <c r="EH819" s="261" t="n">
        <f aca="false">IF(AND(EH$5&gt;$V819,EH$6&lt;=$W819),$Y819,IF(AND(MONTH(EH$6)=MONTH($W819),YEAR(EH$6)=YEAR($W819)),$T819-$X819*$Y819+$Y819,0))</f>
        <v>3546.15</v>
      </c>
      <c r="EI819" s="261" t="n">
        <f aca="false">IF(AND(EI$5&gt;$V819,EI$6&lt;=$W819),$Y819,IF(AND(MONTH(EI$6)=MONTH($W819),YEAR(EI$6)=YEAR($W819)),$T819-$X819*$Y819+$Y819,0))</f>
        <v>3546.15</v>
      </c>
      <c r="EJ819" s="261" t="n">
        <f aca="false">IF(AND(EJ$5&gt;$V819,EJ$6&lt;=$W819),$Y819,IF(AND(MONTH(EJ$6)=MONTH($W819),YEAR(EJ$6)=YEAR($W819)),$T819-$X819*$Y819+$Y819,0))</f>
        <v>3546.15</v>
      </c>
      <c r="EK819" s="261" t="n">
        <f aca="false">IF(AND(EK$5&gt;$V819,EK$6&lt;=$W819),$Y819,IF(AND(MONTH(EK$6)=MONTH($W819),YEAR(EK$6)=YEAR($W819)),$T819-$X819*$Y819+$Y819,0))</f>
        <v>3546.15</v>
      </c>
      <c r="EL819" s="266" t="n">
        <v>3546.14</v>
      </c>
      <c r="EM819" s="263" t="n">
        <v>3546.14</v>
      </c>
      <c r="EN819" s="261" t="n">
        <v>3073.33</v>
      </c>
      <c r="EO819" s="260" t="n">
        <f aca="false">EC819+ED819+EE819+EF819+EG819+EH819+EI819+EJ819+EK819+EL819+EM819+EN819</f>
        <v>42080.96</v>
      </c>
      <c r="EP819" s="260" t="n">
        <f aca="false">T819+AQ819+AS819+AU819+AW819+AY819+BA819+BC819+BE819+BG819+BI819+BK819+BM819+BO819+BQ819+BS819+BU819+BW819+BY819+CA819+CC819+CE819+CG819</f>
        <v>127661.22</v>
      </c>
      <c r="EQ819" s="260" t="n">
        <f aca="false">EA819+EO819</f>
        <v>84634.76</v>
      </c>
      <c r="ER819" s="260" t="n">
        <f aca="false">EP819-EQ819</f>
        <v>43026.46</v>
      </c>
      <c r="ES819" s="262" t="n">
        <f aca="false">EN819</f>
        <v>3073.33</v>
      </c>
      <c r="ET819" s="262" t="n">
        <f aca="false">ES819</f>
        <v>3073.33</v>
      </c>
      <c r="EU819" s="262" t="n">
        <f aca="false">ET819</f>
        <v>3073.33</v>
      </c>
      <c r="EV819" s="262" t="n">
        <f aca="false">EU819</f>
        <v>3073.33</v>
      </c>
      <c r="EW819" s="262" t="n">
        <f aca="false">EV819</f>
        <v>3073.33</v>
      </c>
      <c r="EX819" s="262" t="n">
        <f aca="false">EW819</f>
        <v>3073.33</v>
      </c>
      <c r="EY819" s="262" t="n">
        <f aca="false">EX819</f>
        <v>3073.33</v>
      </c>
      <c r="EZ819" s="262" t="n">
        <f aca="false">EY819</f>
        <v>3073.33</v>
      </c>
      <c r="FA819" s="262" t="n">
        <f aca="false">EZ819</f>
        <v>3073.33</v>
      </c>
      <c r="FB819" s="262" t="n">
        <f aca="false">FA819</f>
        <v>3073.33</v>
      </c>
      <c r="FC819" s="262" t="n">
        <f aca="false">FB819</f>
        <v>3073.33</v>
      </c>
      <c r="FD819" s="262" t="n">
        <f aca="false">FC819</f>
        <v>3073.33</v>
      </c>
      <c r="FE819" s="260" t="n">
        <f aca="false">ES819+ET819+EU819+EV819+EW819+EX819+EY819+EZ819+FA819+FB819+FC819+FD819</f>
        <v>36879.96</v>
      </c>
      <c r="FF819" s="260" t="n">
        <f aca="false">EP819</f>
        <v>127661.22</v>
      </c>
      <c r="FG819" s="260" t="n">
        <f aca="false">EQ819+FE819</f>
        <v>121514.72</v>
      </c>
      <c r="FH819" s="260" t="n">
        <f aca="false">FF819-FG819</f>
        <v>6146.49999999999</v>
      </c>
      <c r="FI819" s="261" t="n">
        <f aca="false">FD819</f>
        <v>3073.33</v>
      </c>
      <c r="FJ819" s="261" t="n">
        <v>3073.17</v>
      </c>
      <c r="FK819" s="261"/>
      <c r="FL819" s="261"/>
      <c r="FM819" s="261"/>
      <c r="FN819" s="261"/>
      <c r="FO819" s="261"/>
      <c r="FP819" s="261"/>
      <c r="FQ819" s="261"/>
      <c r="FR819" s="261"/>
      <c r="FS819" s="261"/>
      <c r="FT819" s="261"/>
      <c r="FU819" s="260" t="n">
        <f aca="false">FI819+FJ819+FK819+FL819+FM819+FN819+FO819+FP819+FQ819+FR819+FS819+FT819</f>
        <v>6146.5</v>
      </c>
      <c r="FV819" s="260" t="n">
        <f aca="false">FF819</f>
        <v>127661.22</v>
      </c>
      <c r="FW819" s="260" t="n">
        <f aca="false">FG819+FU819</f>
        <v>127661.22</v>
      </c>
      <c r="FX819" s="260" t="n">
        <f aca="false">FV819-FW819</f>
        <v>0</v>
      </c>
      <c r="FY819" s="261"/>
      <c r="FZ819" s="261"/>
      <c r="GA819" s="261"/>
      <c r="GB819" s="261"/>
      <c r="GC819" s="261"/>
      <c r="GD819" s="261"/>
      <c r="GE819" s="261"/>
      <c r="GF819" s="261"/>
      <c r="GG819" s="261"/>
      <c r="GH819" s="261"/>
      <c r="GI819" s="261"/>
      <c r="GJ819" s="261"/>
      <c r="GK819" s="260" t="n">
        <f aca="false">FY819+FZ819+GA819+GB819+GC819+GD819+GE819+GF819+GG819+GH819+GI819+GJ819</f>
        <v>0</v>
      </c>
      <c r="GL819" s="260" t="n">
        <f aca="false">FV819</f>
        <v>127661.22</v>
      </c>
      <c r="GM819" s="260" t="n">
        <f aca="false">FW819+GK819</f>
        <v>127661.22</v>
      </c>
      <c r="GN819" s="260" t="n">
        <f aca="false">GL819-GM819</f>
        <v>0</v>
      </c>
      <c r="GO819" s="261"/>
      <c r="GP819" s="261"/>
      <c r="GQ819" s="261"/>
      <c r="GR819" s="261"/>
      <c r="GS819" s="261"/>
      <c r="GT819" s="261"/>
      <c r="GU819" s="261"/>
      <c r="GV819" s="261"/>
      <c r="GW819" s="261"/>
      <c r="GX819" s="261"/>
      <c r="GY819" s="261"/>
      <c r="GZ819" s="261"/>
      <c r="HA819" s="260" t="n">
        <f aca="false">GO819+GP819+GQ819+GR819+GS819+GT819+GU819+GV819+GW819+GX819+GY819+GZ819</f>
        <v>0</v>
      </c>
      <c r="HB819" s="260" t="n">
        <f aca="false">GL819</f>
        <v>127661.22</v>
      </c>
      <c r="HC819" s="260" t="n">
        <f aca="false">GM819+HA819</f>
        <v>127661.22</v>
      </c>
      <c r="HD819" s="260" t="n">
        <f aca="false">HB819-HC819</f>
        <v>0</v>
      </c>
      <c r="HE819" s="264" t="n">
        <f aca="false">GO819-GJ819</f>
        <v>0</v>
      </c>
      <c r="HF819" s="264"/>
      <c r="HG819" s="264"/>
      <c r="HH819" s="264"/>
      <c r="HI819" s="264"/>
      <c r="HJ819" s="264"/>
      <c r="HK819" s="264"/>
      <c r="HL819" s="264"/>
      <c r="HM819" s="264"/>
      <c r="HN819" s="264"/>
      <c r="HO819" s="264"/>
      <c r="HP819" s="264"/>
      <c r="HQ819" s="264"/>
      <c r="HR819" s="264"/>
      <c r="HS819" s="264"/>
      <c r="HT819" s="264"/>
      <c r="HU819" s="264"/>
      <c r="HV819" s="264"/>
      <c r="HW819" s="264"/>
      <c r="HX819" s="264"/>
      <c r="HY819" s="264"/>
      <c r="HZ819" s="264"/>
      <c r="IA819" s="264"/>
      <c r="IB819" s="264"/>
      <c r="IC819" s="264"/>
      <c r="ID819" s="264"/>
      <c r="IE819" s="264"/>
      <c r="IF819" s="264"/>
      <c r="IG819" s="264"/>
      <c r="IH819" s="264"/>
      <c r="II819" s="264"/>
      <c r="IJ819" s="264"/>
      <c r="IK819" s="264"/>
      <c r="IL819" s="264"/>
      <c r="IM819" s="264"/>
      <c r="IN819" s="264"/>
      <c r="IO819" s="264"/>
      <c r="IP819" s="264"/>
      <c r="IQ819" s="264"/>
      <c r="IR819" s="264"/>
      <c r="IS819" s="264"/>
      <c r="IT819" s="264"/>
      <c r="IU819" s="264"/>
      <c r="IV819" s="264"/>
      <c r="IW819" s="264"/>
      <c r="IX819" s="264"/>
      <c r="IY819" s="264"/>
      <c r="IZ819" s="264"/>
      <c r="JA819" s="264"/>
      <c r="JB819" s="264"/>
      <c r="JC819" s="264"/>
      <c r="JD819" s="264"/>
      <c r="JE819" s="264"/>
      <c r="JF819" s="264"/>
      <c r="JG819" s="264"/>
      <c r="JH819" s="264"/>
      <c r="JI819" s="264"/>
      <c r="JJ819" s="264"/>
      <c r="JK819" s="264"/>
      <c r="JL819" s="264"/>
      <c r="JM819" s="265"/>
      <c r="JN819" s="265"/>
    </row>
    <row r="820" s="201" customFormat="true" ht="32.8" hidden="false" customHeight="false" outlineLevel="0" collapsed="false">
      <c r="A820" s="249" t="n">
        <v>788</v>
      </c>
      <c r="B820" s="308" t="s">
        <v>1296</v>
      </c>
      <c r="C820" s="314" t="n">
        <v>7084</v>
      </c>
      <c r="D820" s="308" t="s">
        <v>585</v>
      </c>
      <c r="E820" s="315" t="s">
        <v>472</v>
      </c>
      <c r="F820" s="316" t="n">
        <v>1</v>
      </c>
      <c r="G820" s="313" t="n">
        <v>127661.22</v>
      </c>
      <c r="H820" s="304" t="n">
        <v>0.2</v>
      </c>
      <c r="I820" s="313" t="n">
        <v>127661.22</v>
      </c>
      <c r="J820" s="303" t="n">
        <f aca="false">ROUND(I820+F820*G820*H820,2)</f>
        <v>153193.46</v>
      </c>
      <c r="K820" s="317" t="n">
        <v>44914</v>
      </c>
      <c r="L820" s="318" t="n">
        <f aca="false">EDATE(K820,M820)-1</f>
        <v>46009</v>
      </c>
      <c r="M820" s="319" t="n">
        <v>36</v>
      </c>
      <c r="N820" s="303"/>
      <c r="O820" s="303"/>
      <c r="P820" s="303"/>
      <c r="Q820" s="316" t="n">
        <v>1</v>
      </c>
      <c r="R820" s="313" t="n">
        <v>127661.22</v>
      </c>
      <c r="S820" s="304" t="n">
        <f aca="false">H820</f>
        <v>0.2</v>
      </c>
      <c r="T820" s="313" t="n">
        <v>127661.22</v>
      </c>
      <c r="U820" s="303" t="n">
        <f aca="false">ROUND(T820+Q820*R820*S820,2)</f>
        <v>153193.46</v>
      </c>
      <c r="V820" s="317" t="n">
        <v>44914</v>
      </c>
      <c r="W820" s="318" t="n">
        <f aca="false">EDATE(V820,X820)-1</f>
        <v>46009</v>
      </c>
      <c r="X820" s="319" t="n">
        <v>36</v>
      </c>
      <c r="Y820" s="303" t="n">
        <f aca="false">ROUND((R820-Z820)/X820,2)*Q820</f>
        <v>3546.15</v>
      </c>
      <c r="Z820" s="254"/>
      <c r="AA820" s="254"/>
      <c r="AB820" s="254"/>
      <c r="AC820" s="254"/>
      <c r="AD820" s="254"/>
      <c r="AE820" s="254"/>
      <c r="AF820" s="254"/>
      <c r="AG820" s="254"/>
      <c r="AH820" s="254"/>
      <c r="AI820" s="254"/>
      <c r="AJ820" s="254"/>
      <c r="AK820" s="254"/>
      <c r="AL820" s="254"/>
      <c r="AM820" s="254"/>
      <c r="AN820" s="254"/>
      <c r="AO820" s="254"/>
      <c r="AP820" s="254"/>
      <c r="AQ820" s="254"/>
      <c r="AR820" s="254"/>
      <c r="AS820" s="254"/>
      <c r="AT820" s="254"/>
      <c r="AU820" s="254"/>
      <c r="AV820" s="254"/>
      <c r="AW820" s="254"/>
      <c r="AX820" s="254"/>
      <c r="AY820" s="254"/>
      <c r="AZ820" s="254"/>
      <c r="BA820" s="254"/>
      <c r="BB820" s="254"/>
      <c r="BC820" s="254"/>
      <c r="BD820" s="254"/>
      <c r="BE820" s="254"/>
      <c r="BF820" s="254"/>
      <c r="BG820" s="254"/>
      <c r="BH820" s="254"/>
      <c r="BI820" s="254"/>
      <c r="BJ820" s="254"/>
      <c r="BK820" s="254"/>
      <c r="BL820" s="254"/>
      <c r="BM820" s="254"/>
      <c r="BN820" s="254"/>
      <c r="BO820" s="254"/>
      <c r="BP820" s="254"/>
      <c r="BQ820" s="254"/>
      <c r="BR820" s="254"/>
      <c r="BS820" s="254"/>
      <c r="BT820" s="254"/>
      <c r="BU820" s="254"/>
      <c r="BV820" s="254"/>
      <c r="BW820" s="254"/>
      <c r="BX820" s="254"/>
      <c r="BY820" s="254"/>
      <c r="BZ820" s="254"/>
      <c r="CA820" s="256"/>
      <c r="CB820" s="254"/>
      <c r="CC820" s="254"/>
      <c r="CD820" s="254"/>
      <c r="CE820" s="254"/>
      <c r="CF820" s="254"/>
      <c r="CG820" s="254"/>
      <c r="CH820" s="254"/>
      <c r="CI820" s="254" t="e">
        <f aca="false">#N/A</f>
        <v>#N/A</v>
      </c>
      <c r="CJ820" s="254"/>
      <c r="CK820" s="254"/>
      <c r="CL820" s="254"/>
      <c r="CM820" s="312" t="n">
        <v>44914</v>
      </c>
      <c r="CN820" s="257" t="e">
        <f aca="false">EDATE(CM820,CO820)-1</f>
        <v>#N/A</v>
      </c>
      <c r="CO820" s="254" t="e">
        <f aca="false">#N/A</f>
        <v>#N/A</v>
      </c>
      <c r="CP820" s="254" t="e">
        <f aca="false">#N/A</f>
        <v>#N/A</v>
      </c>
      <c r="CQ820" s="254"/>
      <c r="CR820" s="254"/>
      <c r="CS820" s="254"/>
      <c r="CT820" s="260"/>
      <c r="CU820" s="260"/>
      <c r="CV820" s="260"/>
      <c r="CW820" s="261" t="n">
        <f aca="false">IF(AND(CW$5&gt;$V820,CW$6&lt;=$W820),$Y820,IF(AND(MONTH(CW$6)=MONTH($W820),YEAR(CW$6)=YEAR($W820)),$T820-$X820*$Y820+$Y820,0))</f>
        <v>0</v>
      </c>
      <c r="CX820" s="261" t="n">
        <f aca="false">IF(AND(CX$5&gt;$V820,CX$6&lt;=$W820),$Y820,IF(AND(MONTH(CX$6)=MONTH($W820),YEAR(CX$6)=YEAR($W820)),$T820-$X820*$Y820+$Y820,0))</f>
        <v>0</v>
      </c>
      <c r="CY820" s="261" t="n">
        <f aca="false">IF(AND(CY$5&gt;$V820,CY$6&lt;=$W820),$Y820,IF(AND(MONTH(CY$6)=MONTH($W820),YEAR(CY$6)=YEAR($W820)),$T820-$X820*$Y820+$Y820,0))</f>
        <v>0</v>
      </c>
      <c r="CZ820" s="261" t="n">
        <f aca="false">IF(AND(CZ$5&gt;$V820,CZ$6&lt;=$W820),$Y820,IF(AND(MONTH(CZ$6)=MONTH($W820),YEAR(CZ$6)=YEAR($W820)),$T820-$X820*$Y820+$Y820,0))</f>
        <v>0</v>
      </c>
      <c r="DA820" s="261" t="n">
        <f aca="false">IF(AND(DA$5&gt;$V820,DA$6&lt;=$W820),$Y820,IF(AND(MONTH(DA$6)=MONTH($W820),YEAR(DA$6)=YEAR($W820)),$T820-$X820*$Y820+$Y820,0))</f>
        <v>0</v>
      </c>
      <c r="DB820" s="261" t="n">
        <f aca="false">IF(AND(DB$5&gt;$V820,DB$6&lt;=$W820),$Y820,IF(AND(MONTH(DB$6)=MONTH($W820),YEAR(DB$6)=YEAR($W820)),$T820-$X820*$Y820+$Y820,0))</f>
        <v>0</v>
      </c>
      <c r="DC820" s="261" t="n">
        <f aca="false">IF(AND(DC$5&gt;$V820,DC$6&lt;=$W820),$Y820,IF(AND(MONTH(DC$6)=MONTH($W820),YEAR(DC$6)=YEAR($W820)),$T820-$X820*$Y820+$Y820,0))</f>
        <v>0</v>
      </c>
      <c r="DD820" s="261" t="n">
        <f aca="false">IF(AND(DD$5&gt;$V820,DD$6&lt;=$W820),$Y820,IF(AND(MONTH(DD$6)=MONTH($W820),YEAR(DD$6)=YEAR($W820)),$T820-$X820*$Y820+$Y820,0))</f>
        <v>0</v>
      </c>
      <c r="DE820" s="261" t="n">
        <f aca="false">IF(AND(DE$5&gt;$V820,DE$6&lt;=$W820),$Y820,IF(AND(MONTH(DE$6)=MONTH($W820),YEAR(DE$6)=YEAR($W820)),$T820-$X820*$Y820+$Y820,0))</f>
        <v>0</v>
      </c>
      <c r="DF820" s="261" t="n">
        <f aca="false">IF(AND(DF$5&gt;$V820,DF$6&lt;=$W820),$Y820,IF(AND(MONTH(DF$6)=MONTH($W820),YEAR(DF$6)=YEAR($W820)),$T820-$X820*$Y820+$Y820,0))</f>
        <v>0</v>
      </c>
      <c r="DG820" s="261" t="n">
        <f aca="false">IF(AND(DG$5&gt;$V820,DG$6&lt;=$W820),$Y820,IF(AND(MONTH(DG$6)=MONTH($W820),YEAR(DG$6)=YEAR($W820)),$T820-$X820*$Y820+$Y820,0))</f>
        <v>0</v>
      </c>
      <c r="DH820" s="261" t="n">
        <f aca="false">IF(AND(DH$5&gt;$V820,DH$6&lt;=$W820),$Y820,IF(AND(MONTH(DH$6)=MONTH($W820),YEAR(DH$6)=YEAR($W820)),$T820-$X820*$Y820+$Y820,0))</f>
        <v>0</v>
      </c>
      <c r="DI820" s="260" t="n">
        <f aca="false">CW820+CX820+CY820+CZ820+DA820+DB820+DC820+DD820+DE820+DF820+DG820+DH820</f>
        <v>0</v>
      </c>
      <c r="DJ820" s="260" t="n">
        <f aca="false">T820+AG820+AJ820+AQ820+AS820+AU820+AW820</f>
        <v>127661.22</v>
      </c>
      <c r="DK820" s="260" t="n">
        <f aca="false">CU820+DI820-O820</f>
        <v>0</v>
      </c>
      <c r="DL820" s="260" t="n">
        <f aca="false">DJ820-DK820</f>
        <v>127661.22</v>
      </c>
      <c r="DM820" s="261" t="n">
        <f aca="false">IF(AND(DM$5&gt;$V820,DM$6&lt;=$W820),$Y820,IF(AND(MONTH(DM$6)=MONTH($W820),YEAR(DM$6)=YEAR($W820)),$T820-$X820*$Y820+$Y820,0))</f>
        <v>3546.15</v>
      </c>
      <c r="DN820" s="261" t="n">
        <f aca="false">IF(AND(DN$5&gt;$V820,DN$6&lt;=$W820),$Y820,IF(AND(MONTH(DN$6)=MONTH($W820),YEAR(DN$6)=YEAR($W820)),$T820-$X820*$Y820+$Y820,0))</f>
        <v>3546.15</v>
      </c>
      <c r="DO820" s="261" t="n">
        <f aca="false">IF(AND(DO$5&gt;$V820,DO$6&lt;=$W820),$Y820,IF(AND(MONTH(DO$6)=MONTH($W820),YEAR(DO$6)=YEAR($W820)),$T820-$X820*$Y820+$Y820,0))</f>
        <v>3546.15</v>
      </c>
      <c r="DP820" s="261" t="n">
        <f aca="false">IF(AND(DP$5&gt;$V820,DP$6&lt;=$W820),$Y820,IF(AND(MONTH(DP$6)=MONTH($W820),YEAR(DP$6)=YEAR($W820)),$T820-$X820*$Y820+$Y820,0))</f>
        <v>3546.15</v>
      </c>
      <c r="DQ820" s="261" t="n">
        <f aca="false">IF(AND(DQ$5&gt;$V820,DQ$6&lt;=$W820),$Y820,IF(AND(MONTH(DQ$6)=MONTH($W820),YEAR(DQ$6)=YEAR($W820)),$T820-$X820*$Y820+$Y820,0))</f>
        <v>3546.15</v>
      </c>
      <c r="DR820" s="261" t="n">
        <f aca="false">IF(AND(DR$5&gt;$V820,DR$6&lt;=$W820),$Y820,IF(AND(MONTH(DR$6)=MONTH($W820),YEAR(DR$6)=YEAR($W820)),$T820-$X820*$Y820+$Y820,0))</f>
        <v>3546.15</v>
      </c>
      <c r="DS820" s="261" t="n">
        <f aca="false">IF(AND(DS$5&gt;$V820,DS$6&lt;=$W820),$Y820,IF(AND(MONTH(DS$6)=MONTH($W820),YEAR(DS$6)=YEAR($W820)),$T820-$X820*$Y820+$Y820,0))</f>
        <v>3546.15</v>
      </c>
      <c r="DT820" s="261" t="n">
        <f aca="false">IF(AND(DT$5&gt;$V820,DT$6&lt;=$W820),$Y820,IF(AND(MONTH(DT$6)=MONTH($W820),YEAR(DT$6)=YEAR($W820)),$T820-$X820*$Y820+$Y820,0))</f>
        <v>3546.15</v>
      </c>
      <c r="DU820" s="261" t="n">
        <f aca="false">IF(AND(DU$5&gt;$V820,DU$6&lt;=$W820),$Y820,IF(AND(MONTH(DU$6)=MONTH($W820),YEAR(DU$6)=YEAR($W820)),$T820-$X820*$Y820+$Y820,0))</f>
        <v>3546.15</v>
      </c>
      <c r="DV820" s="261" t="n">
        <f aca="false">IF(AND(DV$5&gt;$V820,DV$6&lt;=$W820),$Y820,IF(AND(MONTH(DV$6)=MONTH($W820),YEAR(DV$6)=YEAR($W820)),$T820-$X820*$Y820+$Y820,0))</f>
        <v>3546.15</v>
      </c>
      <c r="DW820" s="261" t="n">
        <f aca="false">IF(AND(DW$5&gt;$V820,DW$6&lt;=$W820),$Y820,IF(AND(MONTH(DW$6)=MONTH($W820),YEAR(DW$6)=YEAR($W820)),$T820-$X820*$Y820+$Y820,0))</f>
        <v>3546.15</v>
      </c>
      <c r="DX820" s="261" t="n">
        <f aca="false">IF(AND(DX$5&gt;$V820,DX$6&lt;=$W820),$Y820,IF(AND(MONTH(DX$6)=MONTH($W820),YEAR(DX$6)=YEAR($W820)),$T820-$X820*$Y820+$Y820,0))</f>
        <v>3546.15</v>
      </c>
      <c r="DY820" s="260" t="n">
        <f aca="false">DM820+DN820+DO820+DP820+DQ820+DR820+DS820+DT820+DU820+DV820+DW820+DX820</f>
        <v>42553.8</v>
      </c>
      <c r="DZ820" s="260" t="n">
        <f aca="false">DJ820+AY820+BA820+BC820+BE820+BG820+BI820+BK820+BM820+BO820</f>
        <v>127661.22</v>
      </c>
      <c r="EA820" s="260" t="n">
        <f aca="false">DK820+DY820</f>
        <v>42553.8</v>
      </c>
      <c r="EB820" s="260" t="n">
        <f aca="false">DZ820-EA820</f>
        <v>85107.42</v>
      </c>
      <c r="EC820" s="261" t="n">
        <f aca="false">IF(AND(EC$5&gt;$V820,EC$6&lt;=$W820),$Y820,IF(AND(MONTH(EC$6)=MONTH($W820),YEAR(EC$6)=YEAR($W820)),$T820-$X820*$Y820+$Y820,0))</f>
        <v>3546.15</v>
      </c>
      <c r="ED820" s="261" t="n">
        <f aca="false">IF(AND(ED$5&gt;$V820,ED$6&lt;=$W820),$Y820,IF(AND(MONTH(ED$6)=MONTH($W820),YEAR(ED$6)=YEAR($W820)),$T820-$X820*$Y820+$Y820,0))</f>
        <v>3546.15</v>
      </c>
      <c r="EE820" s="261" t="n">
        <f aca="false">IF(AND(EE$5&gt;$V820,EE$6&lt;=$W820),$Y820,IF(AND(MONTH(EE$6)=MONTH($W820),YEAR(EE$6)=YEAR($W820)),$T820-$X820*$Y820+$Y820,0))</f>
        <v>3546.15</v>
      </c>
      <c r="EF820" s="261" t="n">
        <f aca="false">IF(AND(EF$5&gt;$V820,EF$6&lt;=$W820),$Y820,IF(AND(MONTH(EF$6)=MONTH($W820),YEAR(EF$6)=YEAR($W820)),$T820-$X820*$Y820+$Y820,0))</f>
        <v>3546.15</v>
      </c>
      <c r="EG820" s="261" t="n">
        <f aca="false">IF(AND(EG$5&gt;$V820,EG$6&lt;=$W820),$Y820,IF(AND(MONTH(EG$6)=MONTH($W820),YEAR(EG$6)=YEAR($W820)),$T820-$X820*$Y820+$Y820,0))</f>
        <v>3546.15</v>
      </c>
      <c r="EH820" s="261" t="n">
        <f aca="false">IF(AND(EH$5&gt;$V820,EH$6&lt;=$W820),$Y820,IF(AND(MONTH(EH$6)=MONTH($W820),YEAR(EH$6)=YEAR($W820)),$T820-$X820*$Y820+$Y820,0))</f>
        <v>3546.15</v>
      </c>
      <c r="EI820" s="261" t="n">
        <f aca="false">IF(AND(EI$5&gt;$V820,EI$6&lt;=$W820),$Y820,IF(AND(MONTH(EI$6)=MONTH($W820),YEAR(EI$6)=YEAR($W820)),$T820-$X820*$Y820+$Y820,0))</f>
        <v>3546.15</v>
      </c>
      <c r="EJ820" s="261" t="n">
        <f aca="false">IF(AND(EJ$5&gt;$V820,EJ$6&lt;=$W820),$Y820,IF(AND(MONTH(EJ$6)=MONTH($W820),YEAR(EJ$6)=YEAR($W820)),$T820-$X820*$Y820+$Y820,0))</f>
        <v>3546.15</v>
      </c>
      <c r="EK820" s="261" t="n">
        <f aca="false">IF(AND(EK$5&gt;$V820,EK$6&lt;=$W820),$Y820,IF(AND(MONTH(EK$6)=MONTH($W820),YEAR(EK$6)=YEAR($W820)),$T820-$X820*$Y820+$Y820,0))</f>
        <v>3546.15</v>
      </c>
      <c r="EL820" s="266" t="n">
        <v>3546.14</v>
      </c>
      <c r="EM820" s="263" t="n">
        <v>3546.14</v>
      </c>
      <c r="EN820" s="261" t="n">
        <v>3073.33</v>
      </c>
      <c r="EO820" s="260" t="n">
        <f aca="false">EC820+ED820+EE820+EF820+EG820+EH820+EI820+EJ820+EK820+EL820+EM820+EN820</f>
        <v>42080.96</v>
      </c>
      <c r="EP820" s="260" t="n">
        <f aca="false">T820+AQ820+AS820+AU820+AW820+AY820+BA820+BC820+BE820+BG820+BI820+BK820+BM820+BO820+BQ820+BS820+BU820+BW820+BY820+CA820+CC820+CE820+CG820</f>
        <v>127661.22</v>
      </c>
      <c r="EQ820" s="260" t="n">
        <f aca="false">EA820+EO820</f>
        <v>84634.76</v>
      </c>
      <c r="ER820" s="260" t="n">
        <f aca="false">EP820-EQ820</f>
        <v>43026.46</v>
      </c>
      <c r="ES820" s="262" t="n">
        <f aca="false">EN820</f>
        <v>3073.33</v>
      </c>
      <c r="ET820" s="262" t="n">
        <f aca="false">ES820</f>
        <v>3073.33</v>
      </c>
      <c r="EU820" s="262" t="n">
        <f aca="false">ET820</f>
        <v>3073.33</v>
      </c>
      <c r="EV820" s="262" t="n">
        <f aca="false">EU820</f>
        <v>3073.33</v>
      </c>
      <c r="EW820" s="262" t="n">
        <f aca="false">EV820</f>
        <v>3073.33</v>
      </c>
      <c r="EX820" s="262" t="n">
        <f aca="false">EW820</f>
        <v>3073.33</v>
      </c>
      <c r="EY820" s="262" t="n">
        <f aca="false">EX820</f>
        <v>3073.33</v>
      </c>
      <c r="EZ820" s="262" t="n">
        <f aca="false">EY820</f>
        <v>3073.33</v>
      </c>
      <c r="FA820" s="262" t="n">
        <f aca="false">EZ820</f>
        <v>3073.33</v>
      </c>
      <c r="FB820" s="262" t="n">
        <f aca="false">FA820</f>
        <v>3073.33</v>
      </c>
      <c r="FC820" s="262" t="n">
        <f aca="false">FB820</f>
        <v>3073.33</v>
      </c>
      <c r="FD820" s="262" t="n">
        <f aca="false">FC820</f>
        <v>3073.33</v>
      </c>
      <c r="FE820" s="260" t="n">
        <f aca="false">ES820+ET820+EU820+EV820+EW820+EX820+EY820+EZ820+FA820+FB820+FC820+FD820</f>
        <v>36879.96</v>
      </c>
      <c r="FF820" s="260" t="n">
        <f aca="false">EP820</f>
        <v>127661.22</v>
      </c>
      <c r="FG820" s="260" t="n">
        <f aca="false">EQ820+FE820</f>
        <v>121514.72</v>
      </c>
      <c r="FH820" s="260" t="n">
        <f aca="false">FF820-FG820</f>
        <v>6146.49999999999</v>
      </c>
      <c r="FI820" s="261" t="n">
        <f aca="false">FD820</f>
        <v>3073.33</v>
      </c>
      <c r="FJ820" s="261" t="n">
        <v>3073.17</v>
      </c>
      <c r="FK820" s="261"/>
      <c r="FL820" s="261"/>
      <c r="FM820" s="261"/>
      <c r="FN820" s="261"/>
      <c r="FO820" s="261"/>
      <c r="FP820" s="261"/>
      <c r="FQ820" s="261"/>
      <c r="FR820" s="261"/>
      <c r="FS820" s="261"/>
      <c r="FT820" s="261"/>
      <c r="FU820" s="260" t="n">
        <f aca="false">FI820+FJ820+FK820+FL820+FM820+FN820+FO820+FP820+FQ820+FR820+FS820+FT820</f>
        <v>6146.5</v>
      </c>
      <c r="FV820" s="260" t="n">
        <f aca="false">FF820</f>
        <v>127661.22</v>
      </c>
      <c r="FW820" s="260" t="n">
        <f aca="false">FG820+FU820</f>
        <v>127661.22</v>
      </c>
      <c r="FX820" s="260" t="n">
        <f aca="false">FV820-FW820</f>
        <v>0</v>
      </c>
      <c r="FY820" s="261"/>
      <c r="FZ820" s="261"/>
      <c r="GA820" s="261"/>
      <c r="GB820" s="261"/>
      <c r="GC820" s="261"/>
      <c r="GD820" s="261"/>
      <c r="GE820" s="261"/>
      <c r="GF820" s="261"/>
      <c r="GG820" s="261"/>
      <c r="GH820" s="261"/>
      <c r="GI820" s="261"/>
      <c r="GJ820" s="261"/>
      <c r="GK820" s="260" t="n">
        <f aca="false">FY820+FZ820+GA820+GB820+GC820+GD820+GE820+GF820+GG820+GH820+GI820+GJ820</f>
        <v>0</v>
      </c>
      <c r="GL820" s="260" t="n">
        <f aca="false">FV820</f>
        <v>127661.22</v>
      </c>
      <c r="GM820" s="260" t="n">
        <f aca="false">FW820+GK820</f>
        <v>127661.22</v>
      </c>
      <c r="GN820" s="260" t="n">
        <f aca="false">GL820-GM820</f>
        <v>0</v>
      </c>
      <c r="GO820" s="261"/>
      <c r="GP820" s="261"/>
      <c r="GQ820" s="261"/>
      <c r="GR820" s="261"/>
      <c r="GS820" s="261"/>
      <c r="GT820" s="261"/>
      <c r="GU820" s="261"/>
      <c r="GV820" s="261"/>
      <c r="GW820" s="261"/>
      <c r="GX820" s="261"/>
      <c r="GY820" s="261"/>
      <c r="GZ820" s="261"/>
      <c r="HA820" s="260" t="n">
        <f aca="false">GO820+GP820+GQ820+GR820+GS820+GT820+GU820+GV820+GW820+GX820+GY820+GZ820</f>
        <v>0</v>
      </c>
      <c r="HB820" s="260" t="n">
        <f aca="false">GL820</f>
        <v>127661.22</v>
      </c>
      <c r="HC820" s="260" t="n">
        <f aca="false">GM820+HA820</f>
        <v>127661.22</v>
      </c>
      <c r="HD820" s="260" t="n">
        <f aca="false">HB820-HC820</f>
        <v>0</v>
      </c>
      <c r="HE820" s="264" t="n">
        <f aca="false">GO820-GJ820</f>
        <v>0</v>
      </c>
      <c r="HF820" s="264"/>
      <c r="HG820" s="264"/>
      <c r="HH820" s="264"/>
      <c r="HI820" s="264"/>
      <c r="HJ820" s="264"/>
      <c r="HK820" s="264"/>
      <c r="HL820" s="264"/>
      <c r="HM820" s="264"/>
      <c r="HN820" s="264"/>
      <c r="HO820" s="264"/>
      <c r="HP820" s="264"/>
      <c r="HQ820" s="264"/>
      <c r="HR820" s="264"/>
      <c r="HS820" s="264"/>
      <c r="HT820" s="264"/>
      <c r="HU820" s="264"/>
      <c r="HV820" s="264"/>
      <c r="HW820" s="264"/>
      <c r="HX820" s="264"/>
      <c r="HY820" s="264"/>
      <c r="HZ820" s="264"/>
      <c r="IA820" s="264"/>
      <c r="IB820" s="264"/>
      <c r="IC820" s="264"/>
      <c r="ID820" s="264"/>
      <c r="IE820" s="264"/>
      <c r="IF820" s="264"/>
      <c r="IG820" s="264"/>
      <c r="IH820" s="264"/>
      <c r="II820" s="264"/>
      <c r="IJ820" s="264"/>
      <c r="IK820" s="264"/>
      <c r="IL820" s="264"/>
      <c r="IM820" s="264"/>
      <c r="IN820" s="264"/>
      <c r="IO820" s="264"/>
      <c r="IP820" s="264"/>
      <c r="IQ820" s="264"/>
      <c r="IR820" s="264"/>
      <c r="IS820" s="264"/>
      <c r="IT820" s="264"/>
      <c r="IU820" s="264"/>
      <c r="IV820" s="264"/>
      <c r="IW820" s="264"/>
      <c r="IX820" s="264"/>
      <c r="IY820" s="264"/>
      <c r="IZ820" s="264"/>
      <c r="JA820" s="264"/>
      <c r="JB820" s="264"/>
      <c r="JC820" s="264"/>
      <c r="JD820" s="264"/>
      <c r="JE820" s="264"/>
      <c r="JF820" s="264"/>
      <c r="JG820" s="264"/>
      <c r="JH820" s="264"/>
      <c r="JI820" s="264"/>
      <c r="JJ820" s="264"/>
      <c r="JK820" s="264"/>
      <c r="JL820" s="264"/>
      <c r="JM820" s="265"/>
      <c r="JN820" s="265"/>
    </row>
    <row r="821" s="201" customFormat="true" ht="32.8" hidden="false" customHeight="false" outlineLevel="0" collapsed="false">
      <c r="A821" s="249" t="n">
        <v>789</v>
      </c>
      <c r="B821" s="308" t="s">
        <v>1297</v>
      </c>
      <c r="C821" s="314" t="n">
        <v>7085</v>
      </c>
      <c r="D821" s="308" t="s">
        <v>585</v>
      </c>
      <c r="E821" s="315" t="s">
        <v>472</v>
      </c>
      <c r="F821" s="316" t="n">
        <v>1</v>
      </c>
      <c r="G821" s="313" t="n">
        <v>127661.21</v>
      </c>
      <c r="H821" s="304" t="n">
        <v>0.2</v>
      </c>
      <c r="I821" s="313" t="n">
        <v>127661.21</v>
      </c>
      <c r="J821" s="303" t="n">
        <f aca="false">ROUND(I821+F821*G821*H821,2)</f>
        <v>153193.45</v>
      </c>
      <c r="K821" s="317" t="n">
        <v>44914</v>
      </c>
      <c r="L821" s="318" t="n">
        <f aca="false">EDATE(K821,M821)-1</f>
        <v>46009</v>
      </c>
      <c r="M821" s="319" t="n">
        <v>36</v>
      </c>
      <c r="N821" s="303"/>
      <c r="O821" s="303"/>
      <c r="P821" s="303"/>
      <c r="Q821" s="316" t="n">
        <v>1</v>
      </c>
      <c r="R821" s="313" t="n">
        <v>127661.21</v>
      </c>
      <c r="S821" s="304" t="n">
        <f aca="false">H821</f>
        <v>0.2</v>
      </c>
      <c r="T821" s="313" t="n">
        <v>127661.21</v>
      </c>
      <c r="U821" s="303" t="n">
        <f aca="false">ROUND(T821+Q821*R821*S821,2)</f>
        <v>153193.45</v>
      </c>
      <c r="V821" s="317" t="n">
        <v>44914</v>
      </c>
      <c r="W821" s="318" t="n">
        <f aca="false">EDATE(V821,X821)-1</f>
        <v>46009</v>
      </c>
      <c r="X821" s="319" t="n">
        <v>36</v>
      </c>
      <c r="Y821" s="303" t="n">
        <f aca="false">ROUND((R821-Z821)/X821,2)*Q821</f>
        <v>3546.14</v>
      </c>
      <c r="Z821" s="254"/>
      <c r="AA821" s="254"/>
      <c r="AB821" s="254"/>
      <c r="AC821" s="254"/>
      <c r="AD821" s="254"/>
      <c r="AE821" s="254"/>
      <c r="AF821" s="254"/>
      <c r="AG821" s="254"/>
      <c r="AH821" s="254"/>
      <c r="AI821" s="254"/>
      <c r="AJ821" s="254"/>
      <c r="AK821" s="254"/>
      <c r="AL821" s="254"/>
      <c r="AM821" s="254"/>
      <c r="AN821" s="254"/>
      <c r="AO821" s="254"/>
      <c r="AP821" s="254"/>
      <c r="AQ821" s="254"/>
      <c r="AR821" s="254"/>
      <c r="AS821" s="254"/>
      <c r="AT821" s="254"/>
      <c r="AU821" s="254"/>
      <c r="AV821" s="254"/>
      <c r="AW821" s="254"/>
      <c r="AX821" s="254"/>
      <c r="AY821" s="254"/>
      <c r="AZ821" s="254"/>
      <c r="BA821" s="254"/>
      <c r="BB821" s="254"/>
      <c r="BC821" s="254"/>
      <c r="BD821" s="254"/>
      <c r="BE821" s="254"/>
      <c r="BF821" s="254"/>
      <c r="BG821" s="254"/>
      <c r="BH821" s="254"/>
      <c r="BI821" s="254"/>
      <c r="BJ821" s="254"/>
      <c r="BK821" s="254"/>
      <c r="BL821" s="254"/>
      <c r="BM821" s="254"/>
      <c r="BN821" s="254"/>
      <c r="BO821" s="254"/>
      <c r="BP821" s="254"/>
      <c r="BQ821" s="254"/>
      <c r="BR821" s="254"/>
      <c r="BS821" s="254"/>
      <c r="BT821" s="254"/>
      <c r="BU821" s="254"/>
      <c r="BV821" s="254"/>
      <c r="BW821" s="254"/>
      <c r="BX821" s="254"/>
      <c r="BY821" s="254"/>
      <c r="BZ821" s="254"/>
      <c r="CA821" s="256"/>
      <c r="CB821" s="254"/>
      <c r="CC821" s="254"/>
      <c r="CD821" s="254"/>
      <c r="CE821" s="254"/>
      <c r="CF821" s="254"/>
      <c r="CG821" s="254"/>
      <c r="CH821" s="254"/>
      <c r="CI821" s="254" t="e">
        <f aca="false">#N/A</f>
        <v>#N/A</v>
      </c>
      <c r="CJ821" s="254"/>
      <c r="CK821" s="254"/>
      <c r="CL821" s="254"/>
      <c r="CM821" s="312" t="n">
        <v>44914</v>
      </c>
      <c r="CN821" s="257" t="e">
        <f aca="false">EDATE(CM821,CO821)-1</f>
        <v>#N/A</v>
      </c>
      <c r="CO821" s="254" t="e">
        <f aca="false">#N/A</f>
        <v>#N/A</v>
      </c>
      <c r="CP821" s="254" t="e">
        <f aca="false">#N/A</f>
        <v>#N/A</v>
      </c>
      <c r="CQ821" s="254"/>
      <c r="CR821" s="254"/>
      <c r="CS821" s="254"/>
      <c r="CT821" s="260"/>
      <c r="CU821" s="260"/>
      <c r="CV821" s="260"/>
      <c r="CW821" s="261" t="n">
        <f aca="false">IF(AND(CW$5&gt;$V821,CW$6&lt;=$W821),$Y821,IF(AND(MONTH(CW$6)=MONTH($W821),YEAR(CW$6)=YEAR($W821)),$T821-$X821*$Y821+$Y821,0))</f>
        <v>0</v>
      </c>
      <c r="CX821" s="261" t="n">
        <f aca="false">IF(AND(CX$5&gt;$V821,CX$6&lt;=$W821),$Y821,IF(AND(MONTH(CX$6)=MONTH($W821),YEAR(CX$6)=YEAR($W821)),$T821-$X821*$Y821+$Y821,0))</f>
        <v>0</v>
      </c>
      <c r="CY821" s="261" t="n">
        <f aca="false">IF(AND(CY$5&gt;$V821,CY$6&lt;=$W821),$Y821,IF(AND(MONTH(CY$6)=MONTH($W821),YEAR(CY$6)=YEAR($W821)),$T821-$X821*$Y821+$Y821,0))</f>
        <v>0</v>
      </c>
      <c r="CZ821" s="261" t="n">
        <f aca="false">IF(AND(CZ$5&gt;$V821,CZ$6&lt;=$W821),$Y821,IF(AND(MONTH(CZ$6)=MONTH($W821),YEAR(CZ$6)=YEAR($W821)),$T821-$X821*$Y821+$Y821,0))</f>
        <v>0</v>
      </c>
      <c r="DA821" s="261" t="n">
        <f aca="false">IF(AND(DA$5&gt;$V821,DA$6&lt;=$W821),$Y821,IF(AND(MONTH(DA$6)=MONTH($W821),YEAR(DA$6)=YEAR($W821)),$T821-$X821*$Y821+$Y821,0))</f>
        <v>0</v>
      </c>
      <c r="DB821" s="261" t="n">
        <f aca="false">IF(AND(DB$5&gt;$V821,DB$6&lt;=$W821),$Y821,IF(AND(MONTH(DB$6)=MONTH($W821),YEAR(DB$6)=YEAR($W821)),$T821-$X821*$Y821+$Y821,0))</f>
        <v>0</v>
      </c>
      <c r="DC821" s="261" t="n">
        <f aca="false">IF(AND(DC$5&gt;$V821,DC$6&lt;=$W821),$Y821,IF(AND(MONTH(DC$6)=MONTH($W821),YEAR(DC$6)=YEAR($W821)),$T821-$X821*$Y821+$Y821,0))</f>
        <v>0</v>
      </c>
      <c r="DD821" s="261" t="n">
        <f aca="false">IF(AND(DD$5&gt;$V821,DD$6&lt;=$W821),$Y821,IF(AND(MONTH(DD$6)=MONTH($W821),YEAR(DD$6)=YEAR($W821)),$T821-$X821*$Y821+$Y821,0))</f>
        <v>0</v>
      </c>
      <c r="DE821" s="261" t="n">
        <f aca="false">IF(AND(DE$5&gt;$V821,DE$6&lt;=$W821),$Y821,IF(AND(MONTH(DE$6)=MONTH($W821),YEAR(DE$6)=YEAR($W821)),$T821-$X821*$Y821+$Y821,0))</f>
        <v>0</v>
      </c>
      <c r="DF821" s="261" t="n">
        <f aca="false">IF(AND(DF$5&gt;$V821,DF$6&lt;=$W821),$Y821,IF(AND(MONTH(DF$6)=MONTH($W821),YEAR(DF$6)=YEAR($W821)),$T821-$X821*$Y821+$Y821,0))</f>
        <v>0</v>
      </c>
      <c r="DG821" s="261" t="n">
        <f aca="false">IF(AND(DG$5&gt;$V821,DG$6&lt;=$W821),$Y821,IF(AND(MONTH(DG$6)=MONTH($W821),YEAR(DG$6)=YEAR($W821)),$T821-$X821*$Y821+$Y821,0))</f>
        <v>0</v>
      </c>
      <c r="DH821" s="261" t="n">
        <f aca="false">IF(AND(DH$5&gt;$V821,DH$6&lt;=$W821),$Y821,IF(AND(MONTH(DH$6)=MONTH($W821),YEAR(DH$6)=YEAR($W821)),$T821-$X821*$Y821+$Y821,0))</f>
        <v>0</v>
      </c>
      <c r="DI821" s="260" t="n">
        <f aca="false">CW821+CX821+CY821+CZ821+DA821+DB821+DC821+DD821+DE821+DF821+DG821+DH821</f>
        <v>0</v>
      </c>
      <c r="DJ821" s="260" t="n">
        <f aca="false">T821+AG821+AJ821+AQ821+AS821+AU821+AW821</f>
        <v>127661.21</v>
      </c>
      <c r="DK821" s="260" t="n">
        <f aca="false">CU821+DI821-O821</f>
        <v>0</v>
      </c>
      <c r="DL821" s="260" t="n">
        <f aca="false">DJ821-DK821</f>
        <v>127661.21</v>
      </c>
      <c r="DM821" s="261" t="n">
        <f aca="false">IF(AND(DM$5&gt;$V821,DM$6&lt;=$W821),$Y821,IF(AND(MONTH(DM$6)=MONTH($W821),YEAR(DM$6)=YEAR($W821)),$T821-$X821*$Y821+$Y821,0))</f>
        <v>3546.14</v>
      </c>
      <c r="DN821" s="261" t="n">
        <f aca="false">IF(AND(DN$5&gt;$V821,DN$6&lt;=$W821),$Y821,IF(AND(MONTH(DN$6)=MONTH($W821),YEAR(DN$6)=YEAR($W821)),$T821-$X821*$Y821+$Y821,0))</f>
        <v>3546.14</v>
      </c>
      <c r="DO821" s="261" t="n">
        <f aca="false">IF(AND(DO$5&gt;$V821,DO$6&lt;=$W821),$Y821,IF(AND(MONTH(DO$6)=MONTH($W821),YEAR(DO$6)=YEAR($W821)),$T821-$X821*$Y821+$Y821,0))</f>
        <v>3546.14</v>
      </c>
      <c r="DP821" s="261" t="n">
        <f aca="false">IF(AND(DP$5&gt;$V821,DP$6&lt;=$W821),$Y821,IF(AND(MONTH(DP$6)=MONTH($W821),YEAR(DP$6)=YEAR($W821)),$T821-$X821*$Y821+$Y821,0))</f>
        <v>3546.14</v>
      </c>
      <c r="DQ821" s="261" t="n">
        <f aca="false">IF(AND(DQ$5&gt;$V821,DQ$6&lt;=$W821),$Y821,IF(AND(MONTH(DQ$6)=MONTH($W821),YEAR(DQ$6)=YEAR($W821)),$T821-$X821*$Y821+$Y821,0))</f>
        <v>3546.14</v>
      </c>
      <c r="DR821" s="261" t="n">
        <f aca="false">IF(AND(DR$5&gt;$V821,DR$6&lt;=$W821),$Y821,IF(AND(MONTH(DR$6)=MONTH($W821),YEAR(DR$6)=YEAR($W821)),$T821-$X821*$Y821+$Y821,0))</f>
        <v>3546.14</v>
      </c>
      <c r="DS821" s="261" t="n">
        <f aca="false">IF(AND(DS$5&gt;$V821,DS$6&lt;=$W821),$Y821,IF(AND(MONTH(DS$6)=MONTH($W821),YEAR(DS$6)=YEAR($W821)),$T821-$X821*$Y821+$Y821,0))</f>
        <v>3546.14</v>
      </c>
      <c r="DT821" s="261" t="n">
        <f aca="false">IF(AND(DT$5&gt;$V821,DT$6&lt;=$W821),$Y821,IF(AND(MONTH(DT$6)=MONTH($W821),YEAR(DT$6)=YEAR($W821)),$T821-$X821*$Y821+$Y821,0))</f>
        <v>3546.14</v>
      </c>
      <c r="DU821" s="261" t="n">
        <f aca="false">IF(AND(DU$5&gt;$V821,DU$6&lt;=$W821),$Y821,IF(AND(MONTH(DU$6)=MONTH($W821),YEAR(DU$6)=YEAR($W821)),$T821-$X821*$Y821+$Y821,0))</f>
        <v>3546.14</v>
      </c>
      <c r="DV821" s="261" t="n">
        <f aca="false">IF(AND(DV$5&gt;$V821,DV$6&lt;=$W821),$Y821,IF(AND(MONTH(DV$6)=MONTH($W821),YEAR(DV$6)=YEAR($W821)),$T821-$X821*$Y821+$Y821,0))</f>
        <v>3546.14</v>
      </c>
      <c r="DW821" s="261" t="n">
        <f aca="false">IF(AND(DW$5&gt;$V821,DW$6&lt;=$W821),$Y821,IF(AND(MONTH(DW$6)=MONTH($W821),YEAR(DW$6)=YEAR($W821)),$T821-$X821*$Y821+$Y821,0))</f>
        <v>3546.14</v>
      </c>
      <c r="DX821" s="261" t="n">
        <f aca="false">IF(AND(DX$5&gt;$V821,DX$6&lt;=$W821),$Y821,IF(AND(MONTH(DX$6)=MONTH($W821),YEAR(DX$6)=YEAR($W821)),$T821-$X821*$Y821+$Y821,0))</f>
        <v>3546.14</v>
      </c>
      <c r="DY821" s="260" t="n">
        <f aca="false">DM821+DN821+DO821+DP821+DQ821+DR821+DS821+DT821+DU821+DV821+DW821+DX821</f>
        <v>42553.68</v>
      </c>
      <c r="DZ821" s="260" t="n">
        <f aca="false">DJ821+AY821+BA821+BC821+BE821+BG821+BI821+BK821+BM821+BO821</f>
        <v>127661.21</v>
      </c>
      <c r="EA821" s="260" t="n">
        <f aca="false">DK821+DY821</f>
        <v>42553.68</v>
      </c>
      <c r="EB821" s="260" t="n">
        <f aca="false">DZ821-EA821</f>
        <v>85107.53</v>
      </c>
      <c r="EC821" s="261" t="n">
        <f aca="false">IF(AND(EC$5&gt;$V821,EC$6&lt;=$W821),$Y821,IF(AND(MONTH(EC$6)=MONTH($W821),YEAR(EC$6)=YEAR($W821)),$T821-$X821*$Y821+$Y821,0))</f>
        <v>3546.14</v>
      </c>
      <c r="ED821" s="261" t="n">
        <f aca="false">IF(AND(ED$5&gt;$V821,ED$6&lt;=$W821),$Y821,IF(AND(MONTH(ED$6)=MONTH($W821),YEAR(ED$6)=YEAR($W821)),$T821-$X821*$Y821+$Y821,0))</f>
        <v>3546.14</v>
      </c>
      <c r="EE821" s="261" t="n">
        <f aca="false">IF(AND(EE$5&gt;$V821,EE$6&lt;=$W821),$Y821,IF(AND(MONTH(EE$6)=MONTH($W821),YEAR(EE$6)=YEAR($W821)),$T821-$X821*$Y821+$Y821,0))</f>
        <v>3546.14</v>
      </c>
      <c r="EF821" s="261" t="n">
        <f aca="false">IF(AND(EF$5&gt;$V821,EF$6&lt;=$W821),$Y821,IF(AND(MONTH(EF$6)=MONTH($W821),YEAR(EF$6)=YEAR($W821)),$T821-$X821*$Y821+$Y821,0))</f>
        <v>3546.14</v>
      </c>
      <c r="EG821" s="261" t="n">
        <f aca="false">IF(AND(EG$5&gt;$V821,EG$6&lt;=$W821),$Y821,IF(AND(MONTH(EG$6)=MONTH($W821),YEAR(EG$6)=YEAR($W821)),$T821-$X821*$Y821+$Y821,0))</f>
        <v>3546.14</v>
      </c>
      <c r="EH821" s="261" t="n">
        <f aca="false">IF(AND(EH$5&gt;$V821,EH$6&lt;=$W821),$Y821,IF(AND(MONTH(EH$6)=MONTH($W821),YEAR(EH$6)=YEAR($W821)),$T821-$X821*$Y821+$Y821,0))</f>
        <v>3546.14</v>
      </c>
      <c r="EI821" s="261" t="n">
        <f aca="false">IF(AND(EI$5&gt;$V821,EI$6&lt;=$W821),$Y821,IF(AND(MONTH(EI$6)=MONTH($W821),YEAR(EI$6)=YEAR($W821)),$T821-$X821*$Y821+$Y821,0))</f>
        <v>3546.14</v>
      </c>
      <c r="EJ821" s="261" t="n">
        <f aca="false">IF(AND(EJ$5&gt;$V821,EJ$6&lt;=$W821),$Y821,IF(AND(MONTH(EJ$6)=MONTH($W821),YEAR(EJ$6)=YEAR($W821)),$T821-$X821*$Y821+$Y821,0))</f>
        <v>3546.14</v>
      </c>
      <c r="EK821" s="261" t="n">
        <f aca="false">IF(AND(EK$5&gt;$V821,EK$6&lt;=$W821),$Y821,IF(AND(MONTH(EK$6)=MONTH($W821),YEAR(EK$6)=YEAR($W821)),$T821-$X821*$Y821+$Y821,0))</f>
        <v>3546.14</v>
      </c>
      <c r="EL821" s="266" t="n">
        <v>3546.14</v>
      </c>
      <c r="EM821" s="263" t="n">
        <v>3546.14</v>
      </c>
      <c r="EN821" s="261" t="n">
        <v>3073.33</v>
      </c>
      <c r="EO821" s="260" t="n">
        <f aca="false">EC821+ED821+EE821+EF821+EG821+EH821+EI821+EJ821+EK821+EL821+EM821+EN821</f>
        <v>42080.87</v>
      </c>
      <c r="EP821" s="260" t="n">
        <f aca="false">T821+AQ821+AS821+AU821+AW821+AY821+BA821+BC821+BE821+BG821+BI821+BK821+BM821+BO821+BQ821+BS821+BU821+BW821+BY821+CA821+CC821+CE821+CG821</f>
        <v>127661.21</v>
      </c>
      <c r="EQ821" s="260" t="n">
        <f aca="false">EA821+EO821</f>
        <v>84634.55</v>
      </c>
      <c r="ER821" s="260" t="n">
        <f aca="false">EP821-EQ821</f>
        <v>43026.66</v>
      </c>
      <c r="ES821" s="262" t="n">
        <f aca="false">EN821</f>
        <v>3073.33</v>
      </c>
      <c r="ET821" s="262" t="n">
        <f aca="false">ES821</f>
        <v>3073.33</v>
      </c>
      <c r="EU821" s="262" t="n">
        <f aca="false">ET821</f>
        <v>3073.33</v>
      </c>
      <c r="EV821" s="262" t="n">
        <f aca="false">EU821</f>
        <v>3073.33</v>
      </c>
      <c r="EW821" s="262" t="n">
        <f aca="false">EV821</f>
        <v>3073.33</v>
      </c>
      <c r="EX821" s="262" t="n">
        <f aca="false">EW821</f>
        <v>3073.33</v>
      </c>
      <c r="EY821" s="262" t="n">
        <f aca="false">EX821</f>
        <v>3073.33</v>
      </c>
      <c r="EZ821" s="262" t="n">
        <f aca="false">EY821</f>
        <v>3073.33</v>
      </c>
      <c r="FA821" s="262" t="n">
        <f aca="false">EZ821</f>
        <v>3073.33</v>
      </c>
      <c r="FB821" s="262" t="n">
        <f aca="false">FA821</f>
        <v>3073.33</v>
      </c>
      <c r="FC821" s="262" t="n">
        <f aca="false">FB821</f>
        <v>3073.33</v>
      </c>
      <c r="FD821" s="262" t="n">
        <f aca="false">FC821</f>
        <v>3073.33</v>
      </c>
      <c r="FE821" s="260" t="n">
        <f aca="false">ES821+ET821+EU821+EV821+EW821+EX821+EY821+EZ821+FA821+FB821+FC821+FD821</f>
        <v>36879.96</v>
      </c>
      <c r="FF821" s="260" t="n">
        <f aca="false">EP821</f>
        <v>127661.21</v>
      </c>
      <c r="FG821" s="260" t="n">
        <f aca="false">EQ821+FE821</f>
        <v>121514.51</v>
      </c>
      <c r="FH821" s="260" t="n">
        <f aca="false">FF821-FG821</f>
        <v>6146.7</v>
      </c>
      <c r="FI821" s="261" t="n">
        <f aca="false">FD821</f>
        <v>3073.33</v>
      </c>
      <c r="FJ821" s="261" t="n">
        <v>3073.37</v>
      </c>
      <c r="FK821" s="261"/>
      <c r="FL821" s="261"/>
      <c r="FM821" s="261"/>
      <c r="FN821" s="261"/>
      <c r="FO821" s="261"/>
      <c r="FP821" s="261"/>
      <c r="FQ821" s="261"/>
      <c r="FR821" s="261"/>
      <c r="FS821" s="261"/>
      <c r="FT821" s="261"/>
      <c r="FU821" s="260" t="n">
        <f aca="false">FI821+FJ821+FK821+FL821+FM821+FN821+FO821+FP821+FQ821+FR821+FS821+FT821</f>
        <v>6146.7</v>
      </c>
      <c r="FV821" s="260" t="n">
        <f aca="false">FF821</f>
        <v>127661.21</v>
      </c>
      <c r="FW821" s="260" t="n">
        <f aca="false">FG821+FU821</f>
        <v>127661.21</v>
      </c>
      <c r="FX821" s="260" t="n">
        <f aca="false">FV821-FW821</f>
        <v>0</v>
      </c>
      <c r="FY821" s="261"/>
      <c r="FZ821" s="261"/>
      <c r="GA821" s="261"/>
      <c r="GB821" s="261"/>
      <c r="GC821" s="261"/>
      <c r="GD821" s="261"/>
      <c r="GE821" s="261"/>
      <c r="GF821" s="261"/>
      <c r="GG821" s="261"/>
      <c r="GH821" s="261"/>
      <c r="GI821" s="261"/>
      <c r="GJ821" s="261"/>
      <c r="GK821" s="260" t="n">
        <f aca="false">FY821+FZ821+GA821+GB821+GC821+GD821+GE821+GF821+GG821+GH821+GI821+GJ821</f>
        <v>0</v>
      </c>
      <c r="GL821" s="260" t="n">
        <f aca="false">FV821</f>
        <v>127661.21</v>
      </c>
      <c r="GM821" s="260" t="n">
        <f aca="false">FW821+GK821</f>
        <v>127661.21</v>
      </c>
      <c r="GN821" s="260" t="n">
        <f aca="false">GL821-GM821</f>
        <v>0</v>
      </c>
      <c r="GO821" s="261"/>
      <c r="GP821" s="261"/>
      <c r="GQ821" s="261"/>
      <c r="GR821" s="261"/>
      <c r="GS821" s="261"/>
      <c r="GT821" s="261"/>
      <c r="GU821" s="261"/>
      <c r="GV821" s="261"/>
      <c r="GW821" s="261"/>
      <c r="GX821" s="261"/>
      <c r="GY821" s="261"/>
      <c r="GZ821" s="261"/>
      <c r="HA821" s="260" t="n">
        <f aca="false">GO821+GP821+GQ821+GR821+GS821+GT821+GU821+GV821+GW821+GX821+GY821+GZ821</f>
        <v>0</v>
      </c>
      <c r="HB821" s="260" t="n">
        <f aca="false">GL821</f>
        <v>127661.21</v>
      </c>
      <c r="HC821" s="260" t="n">
        <f aca="false">GM821+HA821</f>
        <v>127661.21</v>
      </c>
      <c r="HD821" s="260" t="n">
        <f aca="false">HB821-HC821</f>
        <v>0</v>
      </c>
      <c r="HE821" s="264" t="n">
        <f aca="false">GO821-GJ821</f>
        <v>0</v>
      </c>
      <c r="HF821" s="264"/>
      <c r="HG821" s="264"/>
      <c r="HH821" s="264"/>
      <c r="HI821" s="264"/>
      <c r="HJ821" s="264"/>
      <c r="HK821" s="264"/>
      <c r="HL821" s="264"/>
      <c r="HM821" s="264"/>
      <c r="HN821" s="264"/>
      <c r="HO821" s="264"/>
      <c r="HP821" s="264"/>
      <c r="HQ821" s="264"/>
      <c r="HR821" s="264"/>
      <c r="HS821" s="264"/>
      <c r="HT821" s="264"/>
      <c r="HU821" s="264"/>
      <c r="HV821" s="264"/>
      <c r="HW821" s="264"/>
      <c r="HX821" s="264"/>
      <c r="HY821" s="264"/>
      <c r="HZ821" s="264"/>
      <c r="IA821" s="264"/>
      <c r="IB821" s="264"/>
      <c r="IC821" s="264"/>
      <c r="ID821" s="264"/>
      <c r="IE821" s="264"/>
      <c r="IF821" s="264"/>
      <c r="IG821" s="264"/>
      <c r="IH821" s="264"/>
      <c r="II821" s="264"/>
      <c r="IJ821" s="264"/>
      <c r="IK821" s="264"/>
      <c r="IL821" s="264"/>
      <c r="IM821" s="264"/>
      <c r="IN821" s="264"/>
      <c r="IO821" s="264"/>
      <c r="IP821" s="264"/>
      <c r="IQ821" s="264"/>
      <c r="IR821" s="264"/>
      <c r="IS821" s="264"/>
      <c r="IT821" s="264"/>
      <c r="IU821" s="264"/>
      <c r="IV821" s="264"/>
      <c r="IW821" s="264"/>
      <c r="IX821" s="264"/>
      <c r="IY821" s="264"/>
      <c r="IZ821" s="264"/>
      <c r="JA821" s="264"/>
      <c r="JB821" s="264"/>
      <c r="JC821" s="264"/>
      <c r="JD821" s="264"/>
      <c r="JE821" s="264"/>
      <c r="JF821" s="264"/>
      <c r="JG821" s="264"/>
      <c r="JH821" s="264"/>
      <c r="JI821" s="264"/>
      <c r="JJ821" s="264"/>
      <c r="JK821" s="264"/>
      <c r="JL821" s="264"/>
      <c r="JM821" s="265"/>
      <c r="JN821" s="265"/>
    </row>
    <row r="822" s="201" customFormat="true" ht="32.8" hidden="false" customHeight="false" outlineLevel="0" collapsed="false">
      <c r="A822" s="249" t="n">
        <v>790</v>
      </c>
      <c r="B822" s="308" t="s">
        <v>1298</v>
      </c>
      <c r="C822" s="314" t="n">
        <v>7086</v>
      </c>
      <c r="D822" s="308" t="s">
        <v>585</v>
      </c>
      <c r="E822" s="315" t="s">
        <v>472</v>
      </c>
      <c r="F822" s="316" t="n">
        <v>1</v>
      </c>
      <c r="G822" s="313" t="n">
        <v>127661.22</v>
      </c>
      <c r="H822" s="304" t="n">
        <v>0.2</v>
      </c>
      <c r="I822" s="313" t="n">
        <v>127661.22</v>
      </c>
      <c r="J822" s="303" t="n">
        <f aca="false">ROUND(I822+F822*G822*H822,2)</f>
        <v>153193.46</v>
      </c>
      <c r="K822" s="317" t="n">
        <v>44914</v>
      </c>
      <c r="L822" s="318" t="n">
        <f aca="false">EDATE(K822,M822)-1</f>
        <v>46009</v>
      </c>
      <c r="M822" s="319" t="n">
        <v>36</v>
      </c>
      <c r="N822" s="303"/>
      <c r="O822" s="303"/>
      <c r="P822" s="303"/>
      <c r="Q822" s="316" t="n">
        <v>1</v>
      </c>
      <c r="R822" s="313" t="n">
        <v>127661.22</v>
      </c>
      <c r="S822" s="304" t="n">
        <f aca="false">H822</f>
        <v>0.2</v>
      </c>
      <c r="T822" s="313" t="n">
        <v>127661.22</v>
      </c>
      <c r="U822" s="303" t="n">
        <f aca="false">ROUND(T822+Q822*R822*S822,2)</f>
        <v>153193.46</v>
      </c>
      <c r="V822" s="317" t="n">
        <v>44914</v>
      </c>
      <c r="W822" s="318" t="n">
        <f aca="false">EDATE(V822,X822)-1</f>
        <v>46009</v>
      </c>
      <c r="X822" s="319" t="n">
        <v>36</v>
      </c>
      <c r="Y822" s="303" t="n">
        <f aca="false">ROUND((R822-Z822)/X822,2)*Q822</f>
        <v>3546.15</v>
      </c>
      <c r="Z822" s="254"/>
      <c r="AA822" s="254"/>
      <c r="AB822" s="254"/>
      <c r="AC822" s="254"/>
      <c r="AD822" s="254"/>
      <c r="AE822" s="254"/>
      <c r="AF822" s="254"/>
      <c r="AG822" s="254"/>
      <c r="AH822" s="254"/>
      <c r="AI822" s="254"/>
      <c r="AJ822" s="254"/>
      <c r="AK822" s="254"/>
      <c r="AL822" s="254"/>
      <c r="AM822" s="254"/>
      <c r="AN822" s="254"/>
      <c r="AO822" s="254"/>
      <c r="AP822" s="254"/>
      <c r="AQ822" s="254"/>
      <c r="AR822" s="254"/>
      <c r="AS822" s="254"/>
      <c r="AT822" s="254"/>
      <c r="AU822" s="254"/>
      <c r="AV822" s="254"/>
      <c r="AW822" s="254"/>
      <c r="AX822" s="254"/>
      <c r="AY822" s="254"/>
      <c r="AZ822" s="254"/>
      <c r="BA822" s="254"/>
      <c r="BB822" s="254"/>
      <c r="BC822" s="254"/>
      <c r="BD822" s="254"/>
      <c r="BE822" s="254"/>
      <c r="BF822" s="254"/>
      <c r="BG822" s="254"/>
      <c r="BH822" s="254"/>
      <c r="BI822" s="254"/>
      <c r="BJ822" s="254"/>
      <c r="BK822" s="254"/>
      <c r="BL822" s="254"/>
      <c r="BM822" s="254"/>
      <c r="BN822" s="254"/>
      <c r="BO822" s="254"/>
      <c r="BP822" s="254"/>
      <c r="BQ822" s="254"/>
      <c r="BR822" s="254"/>
      <c r="BS822" s="254"/>
      <c r="BT822" s="254"/>
      <c r="BU822" s="254"/>
      <c r="BV822" s="254"/>
      <c r="BW822" s="254"/>
      <c r="BX822" s="254"/>
      <c r="BY822" s="254"/>
      <c r="BZ822" s="254"/>
      <c r="CA822" s="256"/>
      <c r="CB822" s="254"/>
      <c r="CC822" s="254"/>
      <c r="CD822" s="254"/>
      <c r="CE822" s="254"/>
      <c r="CF822" s="254"/>
      <c r="CG822" s="254"/>
      <c r="CH822" s="254"/>
      <c r="CI822" s="254" t="e">
        <f aca="false">#N/A</f>
        <v>#N/A</v>
      </c>
      <c r="CJ822" s="254"/>
      <c r="CK822" s="254"/>
      <c r="CL822" s="254"/>
      <c r="CM822" s="312" t="n">
        <v>44914</v>
      </c>
      <c r="CN822" s="257" t="e">
        <f aca="false">EDATE(CM822,CO822)-1</f>
        <v>#N/A</v>
      </c>
      <c r="CO822" s="254" t="e">
        <f aca="false">#N/A</f>
        <v>#N/A</v>
      </c>
      <c r="CP822" s="254" t="e">
        <f aca="false">#N/A</f>
        <v>#N/A</v>
      </c>
      <c r="CQ822" s="254"/>
      <c r="CR822" s="254"/>
      <c r="CS822" s="254"/>
      <c r="CT822" s="260"/>
      <c r="CU822" s="260"/>
      <c r="CV822" s="260"/>
      <c r="CW822" s="261" t="n">
        <f aca="false">IF(AND(CW$5&gt;$V822,CW$6&lt;=$W822),$Y822,IF(AND(MONTH(CW$6)=MONTH($W822),YEAR(CW$6)=YEAR($W822)),$T822-$X822*$Y822+$Y822,0))</f>
        <v>0</v>
      </c>
      <c r="CX822" s="261" t="n">
        <f aca="false">IF(AND(CX$5&gt;$V822,CX$6&lt;=$W822),$Y822,IF(AND(MONTH(CX$6)=MONTH($W822),YEAR(CX$6)=YEAR($W822)),$T822-$X822*$Y822+$Y822,0))</f>
        <v>0</v>
      </c>
      <c r="CY822" s="261" t="n">
        <f aca="false">IF(AND(CY$5&gt;$V822,CY$6&lt;=$W822),$Y822,IF(AND(MONTH(CY$6)=MONTH($W822),YEAR(CY$6)=YEAR($W822)),$T822-$X822*$Y822+$Y822,0))</f>
        <v>0</v>
      </c>
      <c r="CZ822" s="261" t="n">
        <f aca="false">IF(AND(CZ$5&gt;$V822,CZ$6&lt;=$W822),$Y822,IF(AND(MONTH(CZ$6)=MONTH($W822),YEAR(CZ$6)=YEAR($W822)),$T822-$X822*$Y822+$Y822,0))</f>
        <v>0</v>
      </c>
      <c r="DA822" s="261" t="n">
        <f aca="false">IF(AND(DA$5&gt;$V822,DA$6&lt;=$W822),$Y822,IF(AND(MONTH(DA$6)=MONTH($W822),YEAR(DA$6)=YEAR($W822)),$T822-$X822*$Y822+$Y822,0))</f>
        <v>0</v>
      </c>
      <c r="DB822" s="261" t="n">
        <f aca="false">IF(AND(DB$5&gt;$V822,DB$6&lt;=$W822),$Y822,IF(AND(MONTH(DB$6)=MONTH($W822),YEAR(DB$6)=YEAR($W822)),$T822-$X822*$Y822+$Y822,0))</f>
        <v>0</v>
      </c>
      <c r="DC822" s="261" t="n">
        <f aca="false">IF(AND(DC$5&gt;$V822,DC$6&lt;=$W822),$Y822,IF(AND(MONTH(DC$6)=MONTH($W822),YEAR(DC$6)=YEAR($W822)),$T822-$X822*$Y822+$Y822,0))</f>
        <v>0</v>
      </c>
      <c r="DD822" s="261" t="n">
        <f aca="false">IF(AND(DD$5&gt;$V822,DD$6&lt;=$W822),$Y822,IF(AND(MONTH(DD$6)=MONTH($W822),YEAR(DD$6)=YEAR($W822)),$T822-$X822*$Y822+$Y822,0))</f>
        <v>0</v>
      </c>
      <c r="DE822" s="261" t="n">
        <f aca="false">IF(AND(DE$5&gt;$V822,DE$6&lt;=$W822),$Y822,IF(AND(MONTH(DE$6)=MONTH($W822),YEAR(DE$6)=YEAR($W822)),$T822-$X822*$Y822+$Y822,0))</f>
        <v>0</v>
      </c>
      <c r="DF822" s="261" t="n">
        <f aca="false">IF(AND(DF$5&gt;$V822,DF$6&lt;=$W822),$Y822,IF(AND(MONTH(DF$6)=MONTH($W822),YEAR(DF$6)=YEAR($W822)),$T822-$X822*$Y822+$Y822,0))</f>
        <v>0</v>
      </c>
      <c r="DG822" s="261" t="n">
        <f aca="false">IF(AND(DG$5&gt;$V822,DG$6&lt;=$W822),$Y822,IF(AND(MONTH(DG$6)=MONTH($W822),YEAR(DG$6)=YEAR($W822)),$T822-$X822*$Y822+$Y822,0))</f>
        <v>0</v>
      </c>
      <c r="DH822" s="261" t="n">
        <f aca="false">IF(AND(DH$5&gt;$V822,DH$6&lt;=$W822),$Y822,IF(AND(MONTH(DH$6)=MONTH($W822),YEAR(DH$6)=YEAR($W822)),$T822-$X822*$Y822+$Y822,0))</f>
        <v>0</v>
      </c>
      <c r="DI822" s="260" t="n">
        <f aca="false">CW822+CX822+CY822+CZ822+DA822+DB822+DC822+DD822+DE822+DF822+DG822+DH822</f>
        <v>0</v>
      </c>
      <c r="DJ822" s="260" t="n">
        <f aca="false">T822+AG822+AJ822+AQ822+AS822+AU822+AW822</f>
        <v>127661.22</v>
      </c>
      <c r="DK822" s="260" t="n">
        <f aca="false">CU822+DI822-O822</f>
        <v>0</v>
      </c>
      <c r="DL822" s="260" t="n">
        <f aca="false">DJ822-DK822</f>
        <v>127661.22</v>
      </c>
      <c r="DM822" s="261" t="n">
        <f aca="false">IF(AND(DM$5&gt;$V822,DM$6&lt;=$W822),$Y822,IF(AND(MONTH(DM$6)=MONTH($W822),YEAR(DM$6)=YEAR($W822)),$T822-$X822*$Y822+$Y822,0))</f>
        <v>3546.15</v>
      </c>
      <c r="DN822" s="261" t="n">
        <f aca="false">IF(AND(DN$5&gt;$V822,DN$6&lt;=$W822),$Y822,IF(AND(MONTH(DN$6)=MONTH($W822),YEAR(DN$6)=YEAR($W822)),$T822-$X822*$Y822+$Y822,0))</f>
        <v>3546.15</v>
      </c>
      <c r="DO822" s="261" t="n">
        <f aca="false">IF(AND(DO$5&gt;$V822,DO$6&lt;=$W822),$Y822,IF(AND(MONTH(DO$6)=MONTH($W822),YEAR(DO$6)=YEAR($W822)),$T822-$X822*$Y822+$Y822,0))</f>
        <v>3546.15</v>
      </c>
      <c r="DP822" s="261" t="n">
        <f aca="false">IF(AND(DP$5&gt;$V822,DP$6&lt;=$W822),$Y822,IF(AND(MONTH(DP$6)=MONTH($W822),YEAR(DP$6)=YEAR($W822)),$T822-$X822*$Y822+$Y822,0))</f>
        <v>3546.15</v>
      </c>
      <c r="DQ822" s="261" t="n">
        <f aca="false">IF(AND(DQ$5&gt;$V822,DQ$6&lt;=$W822),$Y822,IF(AND(MONTH(DQ$6)=MONTH($W822),YEAR(DQ$6)=YEAR($W822)),$T822-$X822*$Y822+$Y822,0))</f>
        <v>3546.15</v>
      </c>
      <c r="DR822" s="261" t="n">
        <f aca="false">IF(AND(DR$5&gt;$V822,DR$6&lt;=$W822),$Y822,IF(AND(MONTH(DR$6)=MONTH($W822),YEAR(DR$6)=YEAR($W822)),$T822-$X822*$Y822+$Y822,0))</f>
        <v>3546.15</v>
      </c>
      <c r="DS822" s="261" t="n">
        <f aca="false">IF(AND(DS$5&gt;$V822,DS$6&lt;=$W822),$Y822,IF(AND(MONTH(DS$6)=MONTH($W822),YEAR(DS$6)=YEAR($W822)),$T822-$X822*$Y822+$Y822,0))</f>
        <v>3546.15</v>
      </c>
      <c r="DT822" s="261" t="n">
        <f aca="false">IF(AND(DT$5&gt;$V822,DT$6&lt;=$W822),$Y822,IF(AND(MONTH(DT$6)=MONTH($W822),YEAR(DT$6)=YEAR($W822)),$T822-$X822*$Y822+$Y822,0))</f>
        <v>3546.15</v>
      </c>
      <c r="DU822" s="261" t="n">
        <f aca="false">IF(AND(DU$5&gt;$V822,DU$6&lt;=$W822),$Y822,IF(AND(MONTH(DU$6)=MONTH($W822),YEAR(DU$6)=YEAR($W822)),$T822-$X822*$Y822+$Y822,0))</f>
        <v>3546.15</v>
      </c>
      <c r="DV822" s="261" t="n">
        <f aca="false">IF(AND(DV$5&gt;$V822,DV$6&lt;=$W822),$Y822,IF(AND(MONTH(DV$6)=MONTH($W822),YEAR(DV$6)=YEAR($W822)),$T822-$X822*$Y822+$Y822,0))</f>
        <v>3546.15</v>
      </c>
      <c r="DW822" s="261" t="n">
        <f aca="false">IF(AND(DW$5&gt;$V822,DW$6&lt;=$W822),$Y822,IF(AND(MONTH(DW$6)=MONTH($W822),YEAR(DW$6)=YEAR($W822)),$T822-$X822*$Y822+$Y822,0))</f>
        <v>3546.15</v>
      </c>
      <c r="DX822" s="261" t="n">
        <f aca="false">IF(AND(DX$5&gt;$V822,DX$6&lt;=$W822),$Y822,IF(AND(MONTH(DX$6)=MONTH($W822),YEAR(DX$6)=YEAR($W822)),$T822-$X822*$Y822+$Y822,0))</f>
        <v>3546.15</v>
      </c>
      <c r="DY822" s="260" t="n">
        <f aca="false">DM822+DN822+DO822+DP822+DQ822+DR822+DS822+DT822+DU822+DV822+DW822+DX822</f>
        <v>42553.8</v>
      </c>
      <c r="DZ822" s="260" t="n">
        <f aca="false">DJ822+AY822+BA822+BC822+BE822+BG822+BI822+BK822+BM822+BO822</f>
        <v>127661.22</v>
      </c>
      <c r="EA822" s="260" t="n">
        <f aca="false">DK822+DY822</f>
        <v>42553.8</v>
      </c>
      <c r="EB822" s="260" t="n">
        <f aca="false">DZ822-EA822</f>
        <v>85107.42</v>
      </c>
      <c r="EC822" s="261" t="n">
        <f aca="false">IF(AND(EC$5&gt;$V822,EC$6&lt;=$W822),$Y822,IF(AND(MONTH(EC$6)=MONTH($W822),YEAR(EC$6)=YEAR($W822)),$T822-$X822*$Y822+$Y822,0))</f>
        <v>3546.15</v>
      </c>
      <c r="ED822" s="261" t="n">
        <f aca="false">IF(AND(ED$5&gt;$V822,ED$6&lt;=$W822),$Y822,IF(AND(MONTH(ED$6)=MONTH($W822),YEAR(ED$6)=YEAR($W822)),$T822-$X822*$Y822+$Y822,0))</f>
        <v>3546.15</v>
      </c>
      <c r="EE822" s="261" t="n">
        <f aca="false">IF(AND(EE$5&gt;$V822,EE$6&lt;=$W822),$Y822,IF(AND(MONTH(EE$6)=MONTH($W822),YEAR(EE$6)=YEAR($W822)),$T822-$X822*$Y822+$Y822,0))</f>
        <v>3546.15</v>
      </c>
      <c r="EF822" s="261" t="n">
        <f aca="false">IF(AND(EF$5&gt;$V822,EF$6&lt;=$W822),$Y822,IF(AND(MONTH(EF$6)=MONTH($W822),YEAR(EF$6)=YEAR($W822)),$T822-$X822*$Y822+$Y822,0))</f>
        <v>3546.15</v>
      </c>
      <c r="EG822" s="261" t="n">
        <f aca="false">IF(AND(EG$5&gt;$V822,EG$6&lt;=$W822),$Y822,IF(AND(MONTH(EG$6)=MONTH($W822),YEAR(EG$6)=YEAR($W822)),$T822-$X822*$Y822+$Y822,0))</f>
        <v>3546.15</v>
      </c>
      <c r="EH822" s="261" t="n">
        <f aca="false">IF(AND(EH$5&gt;$V822,EH$6&lt;=$W822),$Y822,IF(AND(MONTH(EH$6)=MONTH($W822),YEAR(EH$6)=YEAR($W822)),$T822-$X822*$Y822+$Y822,0))</f>
        <v>3546.15</v>
      </c>
      <c r="EI822" s="261" t="n">
        <f aca="false">IF(AND(EI$5&gt;$V822,EI$6&lt;=$W822),$Y822,IF(AND(MONTH(EI$6)=MONTH($W822),YEAR(EI$6)=YEAR($W822)),$T822-$X822*$Y822+$Y822,0))</f>
        <v>3546.15</v>
      </c>
      <c r="EJ822" s="261" t="n">
        <f aca="false">IF(AND(EJ$5&gt;$V822,EJ$6&lt;=$W822),$Y822,IF(AND(MONTH(EJ$6)=MONTH($W822),YEAR(EJ$6)=YEAR($W822)),$T822-$X822*$Y822+$Y822,0))</f>
        <v>3546.15</v>
      </c>
      <c r="EK822" s="261" t="n">
        <f aca="false">IF(AND(EK$5&gt;$V822,EK$6&lt;=$W822),$Y822,IF(AND(MONTH(EK$6)=MONTH($W822),YEAR(EK$6)=YEAR($W822)),$T822-$X822*$Y822+$Y822,0))</f>
        <v>3546.15</v>
      </c>
      <c r="EL822" s="266" t="n">
        <v>3546.14</v>
      </c>
      <c r="EM822" s="263" t="n">
        <v>3546.14</v>
      </c>
      <c r="EN822" s="261" t="n">
        <v>3073.33</v>
      </c>
      <c r="EO822" s="260" t="n">
        <f aca="false">EC822+ED822+EE822+EF822+EG822+EH822+EI822+EJ822+EK822+EL822+EM822+EN822</f>
        <v>42080.96</v>
      </c>
      <c r="EP822" s="260" t="n">
        <f aca="false">T822+AQ822+AS822+AU822+AW822+AY822+BA822+BC822+BE822+BG822+BI822+BK822+BM822+BO822+BQ822+BS822+BU822+BW822+BY822+CA822+CC822+CE822+CG822</f>
        <v>127661.22</v>
      </c>
      <c r="EQ822" s="260" t="n">
        <f aca="false">EA822+EO822</f>
        <v>84634.76</v>
      </c>
      <c r="ER822" s="260" t="n">
        <f aca="false">EP822-EQ822</f>
        <v>43026.46</v>
      </c>
      <c r="ES822" s="262" t="n">
        <f aca="false">EN822</f>
        <v>3073.33</v>
      </c>
      <c r="ET822" s="262" t="n">
        <f aca="false">ES822</f>
        <v>3073.33</v>
      </c>
      <c r="EU822" s="262" t="n">
        <f aca="false">ET822</f>
        <v>3073.33</v>
      </c>
      <c r="EV822" s="262" t="n">
        <f aca="false">EU822</f>
        <v>3073.33</v>
      </c>
      <c r="EW822" s="262" t="n">
        <f aca="false">EV822</f>
        <v>3073.33</v>
      </c>
      <c r="EX822" s="262" t="n">
        <f aca="false">EW822</f>
        <v>3073.33</v>
      </c>
      <c r="EY822" s="262" t="n">
        <f aca="false">EX822</f>
        <v>3073.33</v>
      </c>
      <c r="EZ822" s="262" t="n">
        <f aca="false">EY822</f>
        <v>3073.33</v>
      </c>
      <c r="FA822" s="262" t="n">
        <f aca="false">EZ822</f>
        <v>3073.33</v>
      </c>
      <c r="FB822" s="262" t="n">
        <f aca="false">FA822</f>
        <v>3073.33</v>
      </c>
      <c r="FC822" s="262" t="n">
        <f aca="false">FB822</f>
        <v>3073.33</v>
      </c>
      <c r="FD822" s="262" t="n">
        <f aca="false">FC822</f>
        <v>3073.33</v>
      </c>
      <c r="FE822" s="260" t="n">
        <f aca="false">ES822+ET822+EU822+EV822+EW822+EX822+EY822+EZ822+FA822+FB822+FC822+FD822</f>
        <v>36879.96</v>
      </c>
      <c r="FF822" s="260" t="n">
        <f aca="false">EP822</f>
        <v>127661.22</v>
      </c>
      <c r="FG822" s="260" t="n">
        <f aca="false">EQ822+FE822</f>
        <v>121514.72</v>
      </c>
      <c r="FH822" s="260" t="n">
        <f aca="false">FF822-FG822</f>
        <v>6146.49999999999</v>
      </c>
      <c r="FI822" s="261" t="n">
        <f aca="false">FD822</f>
        <v>3073.33</v>
      </c>
      <c r="FJ822" s="261" t="n">
        <v>3073.17</v>
      </c>
      <c r="FK822" s="261"/>
      <c r="FL822" s="261"/>
      <c r="FM822" s="261"/>
      <c r="FN822" s="261"/>
      <c r="FO822" s="261"/>
      <c r="FP822" s="261"/>
      <c r="FQ822" s="261"/>
      <c r="FR822" s="261"/>
      <c r="FS822" s="261"/>
      <c r="FT822" s="261"/>
      <c r="FU822" s="260" t="n">
        <f aca="false">FI822+FJ822+FK822+FL822+FM822+FN822+FO822+FP822+FQ822+FR822+FS822+FT822</f>
        <v>6146.5</v>
      </c>
      <c r="FV822" s="260" t="n">
        <f aca="false">FF822</f>
        <v>127661.22</v>
      </c>
      <c r="FW822" s="260" t="n">
        <f aca="false">FG822+FU822</f>
        <v>127661.22</v>
      </c>
      <c r="FX822" s="260" t="n">
        <f aca="false">FV822-FW822</f>
        <v>0</v>
      </c>
      <c r="FY822" s="261"/>
      <c r="FZ822" s="261"/>
      <c r="GA822" s="261"/>
      <c r="GB822" s="261"/>
      <c r="GC822" s="261"/>
      <c r="GD822" s="261"/>
      <c r="GE822" s="261"/>
      <c r="GF822" s="261"/>
      <c r="GG822" s="261"/>
      <c r="GH822" s="261"/>
      <c r="GI822" s="261"/>
      <c r="GJ822" s="261"/>
      <c r="GK822" s="260" t="n">
        <f aca="false">FY822+FZ822+GA822+GB822+GC822+GD822+GE822+GF822+GG822+GH822+GI822+GJ822</f>
        <v>0</v>
      </c>
      <c r="GL822" s="260" t="n">
        <f aca="false">FV822</f>
        <v>127661.22</v>
      </c>
      <c r="GM822" s="260" t="n">
        <f aca="false">FW822+GK822</f>
        <v>127661.22</v>
      </c>
      <c r="GN822" s="260" t="n">
        <f aca="false">GL822-GM822</f>
        <v>0</v>
      </c>
      <c r="GO822" s="261"/>
      <c r="GP822" s="261"/>
      <c r="GQ822" s="261"/>
      <c r="GR822" s="261"/>
      <c r="GS822" s="261"/>
      <c r="GT822" s="261"/>
      <c r="GU822" s="261"/>
      <c r="GV822" s="261"/>
      <c r="GW822" s="261"/>
      <c r="GX822" s="261"/>
      <c r="GY822" s="261"/>
      <c r="GZ822" s="261"/>
      <c r="HA822" s="260" t="n">
        <f aca="false">GO822+GP822+GQ822+GR822+GS822+GT822+GU822+GV822+GW822+GX822+GY822+GZ822</f>
        <v>0</v>
      </c>
      <c r="HB822" s="260" t="n">
        <f aca="false">GL822</f>
        <v>127661.22</v>
      </c>
      <c r="HC822" s="260" t="n">
        <f aca="false">GM822+HA822</f>
        <v>127661.22</v>
      </c>
      <c r="HD822" s="260" t="n">
        <f aca="false">HB822-HC822</f>
        <v>0</v>
      </c>
      <c r="HE822" s="264" t="n">
        <f aca="false">GO822-GJ822</f>
        <v>0</v>
      </c>
      <c r="HF822" s="264"/>
      <c r="HG822" s="264"/>
      <c r="HH822" s="264"/>
      <c r="HI822" s="264"/>
      <c r="HJ822" s="264"/>
      <c r="HK822" s="264"/>
      <c r="HL822" s="264"/>
      <c r="HM822" s="264"/>
      <c r="HN822" s="264"/>
      <c r="HO822" s="264"/>
      <c r="HP822" s="264"/>
      <c r="HQ822" s="264"/>
      <c r="HR822" s="264"/>
      <c r="HS822" s="264"/>
      <c r="HT822" s="264"/>
      <c r="HU822" s="264"/>
      <c r="HV822" s="264"/>
      <c r="HW822" s="264"/>
      <c r="HX822" s="264"/>
      <c r="HY822" s="264"/>
      <c r="HZ822" s="264"/>
      <c r="IA822" s="264"/>
      <c r="IB822" s="264"/>
      <c r="IC822" s="264"/>
      <c r="ID822" s="264"/>
      <c r="IE822" s="264"/>
      <c r="IF822" s="264"/>
      <c r="IG822" s="264"/>
      <c r="IH822" s="264"/>
      <c r="II822" s="264"/>
      <c r="IJ822" s="264"/>
      <c r="IK822" s="264"/>
      <c r="IL822" s="264"/>
      <c r="IM822" s="264"/>
      <c r="IN822" s="264"/>
      <c r="IO822" s="264"/>
      <c r="IP822" s="264"/>
      <c r="IQ822" s="264"/>
      <c r="IR822" s="264"/>
      <c r="IS822" s="264"/>
      <c r="IT822" s="264"/>
      <c r="IU822" s="264"/>
      <c r="IV822" s="264"/>
      <c r="IW822" s="264"/>
      <c r="IX822" s="264"/>
      <c r="IY822" s="264"/>
      <c r="IZ822" s="264"/>
      <c r="JA822" s="264"/>
      <c r="JB822" s="264"/>
      <c r="JC822" s="264"/>
      <c r="JD822" s="264"/>
      <c r="JE822" s="264"/>
      <c r="JF822" s="264"/>
      <c r="JG822" s="264"/>
      <c r="JH822" s="264"/>
      <c r="JI822" s="264"/>
      <c r="JJ822" s="264"/>
      <c r="JK822" s="264"/>
      <c r="JL822" s="264"/>
      <c r="JM822" s="265"/>
      <c r="JN822" s="265"/>
    </row>
    <row r="823" s="201" customFormat="true" ht="32.8" hidden="false" customHeight="false" outlineLevel="0" collapsed="false">
      <c r="A823" s="249" t="n">
        <v>791</v>
      </c>
      <c r="B823" s="308" t="s">
        <v>1299</v>
      </c>
      <c r="C823" s="314" t="n">
        <v>7087</v>
      </c>
      <c r="D823" s="308" t="s">
        <v>585</v>
      </c>
      <c r="E823" s="315" t="s">
        <v>472</v>
      </c>
      <c r="F823" s="316" t="n">
        <v>1</v>
      </c>
      <c r="G823" s="313" t="n">
        <v>127661.21</v>
      </c>
      <c r="H823" s="304" t="n">
        <v>0.2</v>
      </c>
      <c r="I823" s="313" t="n">
        <v>127661.21</v>
      </c>
      <c r="J823" s="303" t="n">
        <f aca="false">ROUND(I823+F823*G823*H823,2)</f>
        <v>153193.45</v>
      </c>
      <c r="K823" s="317" t="n">
        <v>44914</v>
      </c>
      <c r="L823" s="318" t="n">
        <f aca="false">EDATE(K823,M823)-1</f>
        <v>46009</v>
      </c>
      <c r="M823" s="319" t="n">
        <v>36</v>
      </c>
      <c r="N823" s="303"/>
      <c r="O823" s="303"/>
      <c r="P823" s="303"/>
      <c r="Q823" s="316" t="n">
        <v>1</v>
      </c>
      <c r="R823" s="313" t="n">
        <v>127661.21</v>
      </c>
      <c r="S823" s="304" t="n">
        <f aca="false">H823</f>
        <v>0.2</v>
      </c>
      <c r="T823" s="313" t="n">
        <v>127661.21</v>
      </c>
      <c r="U823" s="303" t="n">
        <f aca="false">ROUND(T823+Q823*R823*S823,2)</f>
        <v>153193.45</v>
      </c>
      <c r="V823" s="317" t="n">
        <v>44914</v>
      </c>
      <c r="W823" s="318" t="n">
        <f aca="false">EDATE(V823,X823)-1</f>
        <v>46009</v>
      </c>
      <c r="X823" s="319" t="n">
        <v>36</v>
      </c>
      <c r="Y823" s="303" t="n">
        <f aca="false">ROUND((R823-Z823)/X823,2)*Q823</f>
        <v>3546.14</v>
      </c>
      <c r="Z823" s="254"/>
      <c r="AA823" s="254"/>
      <c r="AB823" s="254"/>
      <c r="AC823" s="254"/>
      <c r="AD823" s="254"/>
      <c r="AE823" s="254"/>
      <c r="AF823" s="254"/>
      <c r="AG823" s="254"/>
      <c r="AH823" s="254"/>
      <c r="AI823" s="254"/>
      <c r="AJ823" s="254"/>
      <c r="AK823" s="254"/>
      <c r="AL823" s="254"/>
      <c r="AM823" s="254"/>
      <c r="AN823" s="254"/>
      <c r="AO823" s="254"/>
      <c r="AP823" s="254"/>
      <c r="AQ823" s="254"/>
      <c r="AR823" s="254"/>
      <c r="AS823" s="254"/>
      <c r="AT823" s="254"/>
      <c r="AU823" s="254"/>
      <c r="AV823" s="254"/>
      <c r="AW823" s="254"/>
      <c r="AX823" s="254"/>
      <c r="AY823" s="254"/>
      <c r="AZ823" s="254"/>
      <c r="BA823" s="254"/>
      <c r="BB823" s="254"/>
      <c r="BC823" s="254"/>
      <c r="BD823" s="254"/>
      <c r="BE823" s="254"/>
      <c r="BF823" s="254"/>
      <c r="BG823" s="254"/>
      <c r="BH823" s="254"/>
      <c r="BI823" s="254"/>
      <c r="BJ823" s="254"/>
      <c r="BK823" s="254"/>
      <c r="BL823" s="254"/>
      <c r="BM823" s="254"/>
      <c r="BN823" s="254"/>
      <c r="BO823" s="254"/>
      <c r="BP823" s="254"/>
      <c r="BQ823" s="254"/>
      <c r="BR823" s="254"/>
      <c r="BS823" s="254"/>
      <c r="BT823" s="254"/>
      <c r="BU823" s="254"/>
      <c r="BV823" s="254"/>
      <c r="BW823" s="254"/>
      <c r="BX823" s="254"/>
      <c r="BY823" s="254"/>
      <c r="BZ823" s="254"/>
      <c r="CA823" s="256"/>
      <c r="CB823" s="254"/>
      <c r="CC823" s="254"/>
      <c r="CD823" s="254"/>
      <c r="CE823" s="254"/>
      <c r="CF823" s="254"/>
      <c r="CG823" s="254"/>
      <c r="CH823" s="254"/>
      <c r="CI823" s="254" t="e">
        <f aca="false">#N/A</f>
        <v>#N/A</v>
      </c>
      <c r="CJ823" s="254"/>
      <c r="CK823" s="254"/>
      <c r="CL823" s="254"/>
      <c r="CM823" s="312" t="n">
        <v>44914</v>
      </c>
      <c r="CN823" s="257" t="e">
        <f aca="false">EDATE(CM823,CO823)-1</f>
        <v>#N/A</v>
      </c>
      <c r="CO823" s="254" t="e">
        <f aca="false">#N/A</f>
        <v>#N/A</v>
      </c>
      <c r="CP823" s="254" t="e">
        <f aca="false">#N/A</f>
        <v>#N/A</v>
      </c>
      <c r="CQ823" s="254"/>
      <c r="CR823" s="254"/>
      <c r="CS823" s="254"/>
      <c r="CT823" s="260"/>
      <c r="CU823" s="260"/>
      <c r="CV823" s="260"/>
      <c r="CW823" s="261" t="n">
        <f aca="false">IF(AND(CW$5&gt;$V823,CW$6&lt;=$W823),$Y823,IF(AND(MONTH(CW$6)=MONTH($W823),YEAR(CW$6)=YEAR($W823)),$T823-$X823*$Y823+$Y823,0))</f>
        <v>0</v>
      </c>
      <c r="CX823" s="261" t="n">
        <f aca="false">IF(AND(CX$5&gt;$V823,CX$6&lt;=$W823),$Y823,IF(AND(MONTH(CX$6)=MONTH($W823),YEAR(CX$6)=YEAR($W823)),$T823-$X823*$Y823+$Y823,0))</f>
        <v>0</v>
      </c>
      <c r="CY823" s="261" t="n">
        <f aca="false">IF(AND(CY$5&gt;$V823,CY$6&lt;=$W823),$Y823,IF(AND(MONTH(CY$6)=MONTH($W823),YEAR(CY$6)=YEAR($W823)),$T823-$X823*$Y823+$Y823,0))</f>
        <v>0</v>
      </c>
      <c r="CZ823" s="261" t="n">
        <f aca="false">IF(AND(CZ$5&gt;$V823,CZ$6&lt;=$W823),$Y823,IF(AND(MONTH(CZ$6)=MONTH($W823),YEAR(CZ$6)=YEAR($W823)),$T823-$X823*$Y823+$Y823,0))</f>
        <v>0</v>
      </c>
      <c r="DA823" s="261" t="n">
        <f aca="false">IF(AND(DA$5&gt;$V823,DA$6&lt;=$W823),$Y823,IF(AND(MONTH(DA$6)=MONTH($W823),YEAR(DA$6)=YEAR($W823)),$T823-$X823*$Y823+$Y823,0))</f>
        <v>0</v>
      </c>
      <c r="DB823" s="261" t="n">
        <f aca="false">IF(AND(DB$5&gt;$V823,DB$6&lt;=$W823),$Y823,IF(AND(MONTH(DB$6)=MONTH($W823),YEAR(DB$6)=YEAR($W823)),$T823-$X823*$Y823+$Y823,0))</f>
        <v>0</v>
      </c>
      <c r="DC823" s="261" t="n">
        <f aca="false">IF(AND(DC$5&gt;$V823,DC$6&lt;=$W823),$Y823,IF(AND(MONTH(DC$6)=MONTH($W823),YEAR(DC$6)=YEAR($W823)),$T823-$X823*$Y823+$Y823,0))</f>
        <v>0</v>
      </c>
      <c r="DD823" s="261" t="n">
        <f aca="false">IF(AND(DD$5&gt;$V823,DD$6&lt;=$W823),$Y823,IF(AND(MONTH(DD$6)=MONTH($W823),YEAR(DD$6)=YEAR($W823)),$T823-$X823*$Y823+$Y823,0))</f>
        <v>0</v>
      </c>
      <c r="DE823" s="261" t="n">
        <f aca="false">IF(AND(DE$5&gt;$V823,DE$6&lt;=$W823),$Y823,IF(AND(MONTH(DE$6)=MONTH($W823),YEAR(DE$6)=YEAR($W823)),$T823-$X823*$Y823+$Y823,0))</f>
        <v>0</v>
      </c>
      <c r="DF823" s="261" t="n">
        <f aca="false">IF(AND(DF$5&gt;$V823,DF$6&lt;=$W823),$Y823,IF(AND(MONTH(DF$6)=MONTH($W823),YEAR(DF$6)=YEAR($W823)),$T823-$X823*$Y823+$Y823,0))</f>
        <v>0</v>
      </c>
      <c r="DG823" s="261" t="n">
        <f aca="false">IF(AND(DG$5&gt;$V823,DG$6&lt;=$W823),$Y823,IF(AND(MONTH(DG$6)=MONTH($W823),YEAR(DG$6)=YEAR($W823)),$T823-$X823*$Y823+$Y823,0))</f>
        <v>0</v>
      </c>
      <c r="DH823" s="261" t="n">
        <f aca="false">IF(AND(DH$5&gt;$V823,DH$6&lt;=$W823),$Y823,IF(AND(MONTH(DH$6)=MONTH($W823),YEAR(DH$6)=YEAR($W823)),$T823-$X823*$Y823+$Y823,0))</f>
        <v>0</v>
      </c>
      <c r="DI823" s="260" t="n">
        <f aca="false">CW823+CX823+CY823+CZ823+DA823+DB823+DC823+DD823+DE823+DF823+DG823+DH823</f>
        <v>0</v>
      </c>
      <c r="DJ823" s="260" t="n">
        <f aca="false">T823+AG823+AJ823+AQ823+AS823+AU823+AW823</f>
        <v>127661.21</v>
      </c>
      <c r="DK823" s="260" t="n">
        <f aca="false">CU823+DI823-O823</f>
        <v>0</v>
      </c>
      <c r="DL823" s="260" t="n">
        <f aca="false">DJ823-DK823</f>
        <v>127661.21</v>
      </c>
      <c r="DM823" s="261" t="n">
        <f aca="false">IF(AND(DM$5&gt;$V823,DM$6&lt;=$W823),$Y823,IF(AND(MONTH(DM$6)=MONTH($W823),YEAR(DM$6)=YEAR($W823)),$T823-$X823*$Y823+$Y823,0))</f>
        <v>3546.14</v>
      </c>
      <c r="DN823" s="261" t="n">
        <f aca="false">IF(AND(DN$5&gt;$V823,DN$6&lt;=$W823),$Y823,IF(AND(MONTH(DN$6)=MONTH($W823),YEAR(DN$6)=YEAR($W823)),$T823-$X823*$Y823+$Y823,0))</f>
        <v>3546.14</v>
      </c>
      <c r="DO823" s="261" t="n">
        <f aca="false">IF(AND(DO$5&gt;$V823,DO$6&lt;=$W823),$Y823,IF(AND(MONTH(DO$6)=MONTH($W823),YEAR(DO$6)=YEAR($W823)),$T823-$X823*$Y823+$Y823,0))</f>
        <v>3546.14</v>
      </c>
      <c r="DP823" s="261" t="n">
        <f aca="false">IF(AND(DP$5&gt;$V823,DP$6&lt;=$W823),$Y823,IF(AND(MONTH(DP$6)=MONTH($W823),YEAR(DP$6)=YEAR($W823)),$T823-$X823*$Y823+$Y823,0))</f>
        <v>3546.14</v>
      </c>
      <c r="DQ823" s="261" t="n">
        <f aca="false">IF(AND(DQ$5&gt;$V823,DQ$6&lt;=$W823),$Y823,IF(AND(MONTH(DQ$6)=MONTH($W823),YEAR(DQ$6)=YEAR($W823)),$T823-$X823*$Y823+$Y823,0))</f>
        <v>3546.14</v>
      </c>
      <c r="DR823" s="261" t="n">
        <f aca="false">IF(AND(DR$5&gt;$V823,DR$6&lt;=$W823),$Y823,IF(AND(MONTH(DR$6)=MONTH($W823),YEAR(DR$6)=YEAR($W823)),$T823-$X823*$Y823+$Y823,0))</f>
        <v>3546.14</v>
      </c>
      <c r="DS823" s="261" t="n">
        <f aca="false">IF(AND(DS$5&gt;$V823,DS$6&lt;=$W823),$Y823,IF(AND(MONTH(DS$6)=MONTH($W823),YEAR(DS$6)=YEAR($W823)),$T823-$X823*$Y823+$Y823,0))</f>
        <v>3546.14</v>
      </c>
      <c r="DT823" s="261" t="n">
        <f aca="false">IF(AND(DT$5&gt;$V823,DT$6&lt;=$W823),$Y823,IF(AND(MONTH(DT$6)=MONTH($W823),YEAR(DT$6)=YEAR($W823)),$T823-$X823*$Y823+$Y823,0))</f>
        <v>3546.14</v>
      </c>
      <c r="DU823" s="261" t="n">
        <f aca="false">IF(AND(DU$5&gt;$V823,DU$6&lt;=$W823),$Y823,IF(AND(MONTH(DU$6)=MONTH($W823),YEAR(DU$6)=YEAR($W823)),$T823-$X823*$Y823+$Y823,0))</f>
        <v>3546.14</v>
      </c>
      <c r="DV823" s="261" t="n">
        <f aca="false">IF(AND(DV$5&gt;$V823,DV$6&lt;=$W823),$Y823,IF(AND(MONTH(DV$6)=MONTH($W823),YEAR(DV$6)=YEAR($W823)),$T823-$X823*$Y823+$Y823,0))</f>
        <v>3546.14</v>
      </c>
      <c r="DW823" s="261" t="n">
        <f aca="false">IF(AND(DW$5&gt;$V823,DW$6&lt;=$W823),$Y823,IF(AND(MONTH(DW$6)=MONTH($W823),YEAR(DW$6)=YEAR($W823)),$T823-$X823*$Y823+$Y823,0))</f>
        <v>3546.14</v>
      </c>
      <c r="DX823" s="261" t="n">
        <f aca="false">IF(AND(DX$5&gt;$V823,DX$6&lt;=$W823),$Y823,IF(AND(MONTH(DX$6)=MONTH($W823),YEAR(DX$6)=YEAR($W823)),$T823-$X823*$Y823+$Y823,0))</f>
        <v>3546.14</v>
      </c>
      <c r="DY823" s="260" t="n">
        <f aca="false">DM823+DN823+DO823+DP823+DQ823+DR823+DS823+DT823+DU823+DV823+DW823+DX823</f>
        <v>42553.68</v>
      </c>
      <c r="DZ823" s="260" t="n">
        <f aca="false">DJ823+AY823+BA823+BC823+BE823+BG823+BI823+BK823+BM823+BO823</f>
        <v>127661.21</v>
      </c>
      <c r="EA823" s="260" t="n">
        <f aca="false">DK823+DY823</f>
        <v>42553.68</v>
      </c>
      <c r="EB823" s="260" t="n">
        <f aca="false">DZ823-EA823</f>
        <v>85107.53</v>
      </c>
      <c r="EC823" s="261" t="n">
        <f aca="false">IF(AND(EC$5&gt;$V823,EC$6&lt;=$W823),$Y823,IF(AND(MONTH(EC$6)=MONTH($W823),YEAR(EC$6)=YEAR($W823)),$T823-$X823*$Y823+$Y823,0))</f>
        <v>3546.14</v>
      </c>
      <c r="ED823" s="261" t="n">
        <f aca="false">IF(AND(ED$5&gt;$V823,ED$6&lt;=$W823),$Y823,IF(AND(MONTH(ED$6)=MONTH($W823),YEAR(ED$6)=YEAR($W823)),$T823-$X823*$Y823+$Y823,0))</f>
        <v>3546.14</v>
      </c>
      <c r="EE823" s="261" t="n">
        <f aca="false">IF(AND(EE$5&gt;$V823,EE$6&lt;=$W823),$Y823,IF(AND(MONTH(EE$6)=MONTH($W823),YEAR(EE$6)=YEAR($W823)),$T823-$X823*$Y823+$Y823,0))</f>
        <v>3546.14</v>
      </c>
      <c r="EF823" s="261" t="n">
        <f aca="false">IF(AND(EF$5&gt;$V823,EF$6&lt;=$W823),$Y823,IF(AND(MONTH(EF$6)=MONTH($W823),YEAR(EF$6)=YEAR($W823)),$T823-$X823*$Y823+$Y823,0))</f>
        <v>3546.14</v>
      </c>
      <c r="EG823" s="261" t="n">
        <f aca="false">IF(AND(EG$5&gt;$V823,EG$6&lt;=$W823),$Y823,IF(AND(MONTH(EG$6)=MONTH($W823),YEAR(EG$6)=YEAR($W823)),$T823-$X823*$Y823+$Y823,0))</f>
        <v>3546.14</v>
      </c>
      <c r="EH823" s="261" t="n">
        <f aca="false">IF(AND(EH$5&gt;$V823,EH$6&lt;=$W823),$Y823,IF(AND(MONTH(EH$6)=MONTH($W823),YEAR(EH$6)=YEAR($W823)),$T823-$X823*$Y823+$Y823,0))</f>
        <v>3546.14</v>
      </c>
      <c r="EI823" s="261" t="n">
        <f aca="false">IF(AND(EI$5&gt;$V823,EI$6&lt;=$W823),$Y823,IF(AND(MONTH(EI$6)=MONTH($W823),YEAR(EI$6)=YEAR($W823)),$T823-$X823*$Y823+$Y823,0))</f>
        <v>3546.14</v>
      </c>
      <c r="EJ823" s="261" t="n">
        <f aca="false">IF(AND(EJ$5&gt;$V823,EJ$6&lt;=$W823),$Y823,IF(AND(MONTH(EJ$6)=MONTH($W823),YEAR(EJ$6)=YEAR($W823)),$T823-$X823*$Y823+$Y823,0))</f>
        <v>3546.14</v>
      </c>
      <c r="EK823" s="261" t="n">
        <f aca="false">IF(AND(EK$5&gt;$V823,EK$6&lt;=$W823),$Y823,IF(AND(MONTH(EK$6)=MONTH($W823),YEAR(EK$6)=YEAR($W823)),$T823-$X823*$Y823+$Y823,0))</f>
        <v>3546.14</v>
      </c>
      <c r="EL823" s="266" t="n">
        <v>3546.14</v>
      </c>
      <c r="EM823" s="263" t="n">
        <v>3546.14</v>
      </c>
      <c r="EN823" s="261" t="n">
        <v>3073.33</v>
      </c>
      <c r="EO823" s="260" t="n">
        <f aca="false">EC823+ED823+EE823+EF823+EG823+EH823+EI823+EJ823+EK823+EL823+EM823+EN823</f>
        <v>42080.87</v>
      </c>
      <c r="EP823" s="260" t="n">
        <f aca="false">T823+AQ823+AS823+AU823+AW823+AY823+BA823+BC823+BE823+BG823+BI823+BK823+BM823+BO823+BQ823+BS823+BU823+BW823+BY823+CA823+CC823+CE823+CG823</f>
        <v>127661.21</v>
      </c>
      <c r="EQ823" s="260" t="n">
        <f aca="false">EA823+EO823</f>
        <v>84634.55</v>
      </c>
      <c r="ER823" s="260" t="n">
        <f aca="false">EP823-EQ823</f>
        <v>43026.66</v>
      </c>
      <c r="ES823" s="262" t="n">
        <f aca="false">EN823</f>
        <v>3073.33</v>
      </c>
      <c r="ET823" s="262" t="n">
        <f aca="false">ES823</f>
        <v>3073.33</v>
      </c>
      <c r="EU823" s="262" t="n">
        <f aca="false">ET823</f>
        <v>3073.33</v>
      </c>
      <c r="EV823" s="262" t="n">
        <f aca="false">EU823</f>
        <v>3073.33</v>
      </c>
      <c r="EW823" s="262" t="n">
        <f aca="false">EV823</f>
        <v>3073.33</v>
      </c>
      <c r="EX823" s="262" t="n">
        <f aca="false">EW823</f>
        <v>3073.33</v>
      </c>
      <c r="EY823" s="262" t="n">
        <f aca="false">EX823</f>
        <v>3073.33</v>
      </c>
      <c r="EZ823" s="262" t="n">
        <f aca="false">EY823</f>
        <v>3073.33</v>
      </c>
      <c r="FA823" s="262" t="n">
        <f aca="false">EZ823</f>
        <v>3073.33</v>
      </c>
      <c r="FB823" s="262" t="n">
        <f aca="false">FA823</f>
        <v>3073.33</v>
      </c>
      <c r="FC823" s="262" t="n">
        <f aca="false">FB823</f>
        <v>3073.33</v>
      </c>
      <c r="FD823" s="262" t="n">
        <f aca="false">FC823</f>
        <v>3073.33</v>
      </c>
      <c r="FE823" s="260" t="n">
        <f aca="false">ES823+ET823+EU823+EV823+EW823+EX823+EY823+EZ823+FA823+FB823+FC823+FD823</f>
        <v>36879.96</v>
      </c>
      <c r="FF823" s="260" t="n">
        <f aca="false">EP823</f>
        <v>127661.21</v>
      </c>
      <c r="FG823" s="260" t="n">
        <f aca="false">EQ823+FE823</f>
        <v>121514.51</v>
      </c>
      <c r="FH823" s="260" t="n">
        <f aca="false">FF823-FG823</f>
        <v>6146.7</v>
      </c>
      <c r="FI823" s="261" t="n">
        <f aca="false">FD823</f>
        <v>3073.33</v>
      </c>
      <c r="FJ823" s="261" t="n">
        <v>3073.37</v>
      </c>
      <c r="FK823" s="261"/>
      <c r="FL823" s="261"/>
      <c r="FM823" s="261"/>
      <c r="FN823" s="261"/>
      <c r="FO823" s="261"/>
      <c r="FP823" s="261"/>
      <c r="FQ823" s="261"/>
      <c r="FR823" s="261"/>
      <c r="FS823" s="261"/>
      <c r="FT823" s="261"/>
      <c r="FU823" s="260" t="n">
        <f aca="false">FI823+FJ823+FK823+FL823+FM823+FN823+FO823+FP823+FQ823+FR823+FS823+FT823</f>
        <v>6146.7</v>
      </c>
      <c r="FV823" s="260" t="n">
        <f aca="false">FF823</f>
        <v>127661.21</v>
      </c>
      <c r="FW823" s="260" t="n">
        <f aca="false">FG823+FU823</f>
        <v>127661.21</v>
      </c>
      <c r="FX823" s="260" t="n">
        <f aca="false">FV823-FW823</f>
        <v>0</v>
      </c>
      <c r="FY823" s="261"/>
      <c r="FZ823" s="261"/>
      <c r="GA823" s="261"/>
      <c r="GB823" s="261"/>
      <c r="GC823" s="261"/>
      <c r="GD823" s="261"/>
      <c r="GE823" s="261"/>
      <c r="GF823" s="261"/>
      <c r="GG823" s="261"/>
      <c r="GH823" s="261"/>
      <c r="GI823" s="261"/>
      <c r="GJ823" s="261"/>
      <c r="GK823" s="260" t="n">
        <f aca="false">FY823+FZ823+GA823+GB823+GC823+GD823+GE823+GF823+GG823+GH823+GI823+GJ823</f>
        <v>0</v>
      </c>
      <c r="GL823" s="260" t="n">
        <f aca="false">FV823</f>
        <v>127661.21</v>
      </c>
      <c r="GM823" s="260" t="n">
        <f aca="false">FW823+GK823</f>
        <v>127661.21</v>
      </c>
      <c r="GN823" s="260" t="n">
        <f aca="false">GL823-GM823</f>
        <v>0</v>
      </c>
      <c r="GO823" s="261"/>
      <c r="GP823" s="261"/>
      <c r="GQ823" s="261"/>
      <c r="GR823" s="261"/>
      <c r="GS823" s="261"/>
      <c r="GT823" s="261"/>
      <c r="GU823" s="261"/>
      <c r="GV823" s="261"/>
      <c r="GW823" s="261"/>
      <c r="GX823" s="261"/>
      <c r="GY823" s="261"/>
      <c r="GZ823" s="261"/>
      <c r="HA823" s="260" t="n">
        <f aca="false">GO823+GP823+GQ823+GR823+GS823+GT823+GU823+GV823+GW823+GX823+GY823+GZ823</f>
        <v>0</v>
      </c>
      <c r="HB823" s="260" t="n">
        <f aca="false">GL823</f>
        <v>127661.21</v>
      </c>
      <c r="HC823" s="260" t="n">
        <f aca="false">GM823+HA823</f>
        <v>127661.21</v>
      </c>
      <c r="HD823" s="260" t="n">
        <f aca="false">HB823-HC823</f>
        <v>0</v>
      </c>
      <c r="HE823" s="264" t="n">
        <f aca="false">GO823-GJ823</f>
        <v>0</v>
      </c>
      <c r="HF823" s="264"/>
      <c r="HG823" s="264"/>
      <c r="HH823" s="264"/>
      <c r="HI823" s="264"/>
      <c r="HJ823" s="264"/>
      <c r="HK823" s="264"/>
      <c r="HL823" s="264"/>
      <c r="HM823" s="264"/>
      <c r="HN823" s="264"/>
      <c r="HO823" s="264"/>
      <c r="HP823" s="264"/>
      <c r="HQ823" s="264"/>
      <c r="HR823" s="264"/>
      <c r="HS823" s="264"/>
      <c r="HT823" s="264"/>
      <c r="HU823" s="264"/>
      <c r="HV823" s="264"/>
      <c r="HW823" s="264"/>
      <c r="HX823" s="264"/>
      <c r="HY823" s="264"/>
      <c r="HZ823" s="264"/>
      <c r="IA823" s="264"/>
      <c r="IB823" s="264"/>
      <c r="IC823" s="264"/>
      <c r="ID823" s="264"/>
      <c r="IE823" s="264"/>
      <c r="IF823" s="264"/>
      <c r="IG823" s="264"/>
      <c r="IH823" s="264"/>
      <c r="II823" s="264"/>
      <c r="IJ823" s="264"/>
      <c r="IK823" s="264"/>
      <c r="IL823" s="264"/>
      <c r="IM823" s="264"/>
      <c r="IN823" s="264"/>
      <c r="IO823" s="264"/>
      <c r="IP823" s="264"/>
      <c r="IQ823" s="264"/>
      <c r="IR823" s="264"/>
      <c r="IS823" s="264"/>
      <c r="IT823" s="264"/>
      <c r="IU823" s="264"/>
      <c r="IV823" s="264"/>
      <c r="IW823" s="264"/>
      <c r="IX823" s="264"/>
      <c r="IY823" s="264"/>
      <c r="IZ823" s="264"/>
      <c r="JA823" s="264"/>
      <c r="JB823" s="264"/>
      <c r="JC823" s="264"/>
      <c r="JD823" s="264"/>
      <c r="JE823" s="264"/>
      <c r="JF823" s="264"/>
      <c r="JG823" s="264"/>
      <c r="JH823" s="264"/>
      <c r="JI823" s="264"/>
      <c r="JJ823" s="264"/>
      <c r="JK823" s="264"/>
      <c r="JL823" s="264"/>
      <c r="JM823" s="265"/>
      <c r="JN823" s="265"/>
    </row>
    <row r="824" s="201" customFormat="true" ht="32.8" hidden="false" customHeight="false" outlineLevel="0" collapsed="false">
      <c r="A824" s="249" t="n">
        <v>792</v>
      </c>
      <c r="B824" s="308" t="s">
        <v>1300</v>
      </c>
      <c r="C824" s="314" t="n">
        <v>7088</v>
      </c>
      <c r="D824" s="308" t="s">
        <v>585</v>
      </c>
      <c r="E824" s="315" t="s">
        <v>472</v>
      </c>
      <c r="F824" s="316" t="n">
        <v>1</v>
      </c>
      <c r="G824" s="313" t="n">
        <v>127661.22</v>
      </c>
      <c r="H824" s="304" t="n">
        <v>0.2</v>
      </c>
      <c r="I824" s="313" t="n">
        <v>127661.22</v>
      </c>
      <c r="J824" s="303" t="n">
        <f aca="false">ROUND(I824+F824*G824*H824,2)</f>
        <v>153193.46</v>
      </c>
      <c r="K824" s="317" t="n">
        <v>44914</v>
      </c>
      <c r="L824" s="318" t="n">
        <f aca="false">EDATE(K824,M824)-1</f>
        <v>46009</v>
      </c>
      <c r="M824" s="319" t="n">
        <v>36</v>
      </c>
      <c r="N824" s="303"/>
      <c r="O824" s="303"/>
      <c r="P824" s="303"/>
      <c r="Q824" s="316" t="n">
        <v>1</v>
      </c>
      <c r="R824" s="313" t="n">
        <v>127661.22</v>
      </c>
      <c r="S824" s="304" t="n">
        <f aca="false">H824</f>
        <v>0.2</v>
      </c>
      <c r="T824" s="313" t="n">
        <v>127661.22</v>
      </c>
      <c r="U824" s="303" t="n">
        <f aca="false">ROUND(T824+Q824*R824*S824,2)</f>
        <v>153193.46</v>
      </c>
      <c r="V824" s="317" t="n">
        <v>44914</v>
      </c>
      <c r="W824" s="318" t="n">
        <f aca="false">EDATE(V824,X824)-1</f>
        <v>46009</v>
      </c>
      <c r="X824" s="319" t="n">
        <v>36</v>
      </c>
      <c r="Y824" s="303" t="n">
        <f aca="false">ROUND((R824-Z824)/X824,2)*Q824</f>
        <v>3546.15</v>
      </c>
      <c r="Z824" s="254"/>
      <c r="AA824" s="254"/>
      <c r="AB824" s="254"/>
      <c r="AC824" s="254"/>
      <c r="AD824" s="254"/>
      <c r="AE824" s="254"/>
      <c r="AF824" s="254"/>
      <c r="AG824" s="254"/>
      <c r="AH824" s="254"/>
      <c r="AI824" s="254"/>
      <c r="AJ824" s="254"/>
      <c r="AK824" s="254"/>
      <c r="AL824" s="254"/>
      <c r="AM824" s="254"/>
      <c r="AN824" s="254"/>
      <c r="AO824" s="254"/>
      <c r="AP824" s="254"/>
      <c r="AQ824" s="254"/>
      <c r="AR824" s="254"/>
      <c r="AS824" s="254"/>
      <c r="AT824" s="254"/>
      <c r="AU824" s="254"/>
      <c r="AV824" s="254"/>
      <c r="AW824" s="254"/>
      <c r="AX824" s="254"/>
      <c r="AY824" s="254"/>
      <c r="AZ824" s="254"/>
      <c r="BA824" s="254"/>
      <c r="BB824" s="254"/>
      <c r="BC824" s="254"/>
      <c r="BD824" s="254"/>
      <c r="BE824" s="254"/>
      <c r="BF824" s="254"/>
      <c r="BG824" s="254"/>
      <c r="BH824" s="254"/>
      <c r="BI824" s="254"/>
      <c r="BJ824" s="254"/>
      <c r="BK824" s="254"/>
      <c r="BL824" s="254"/>
      <c r="BM824" s="254"/>
      <c r="BN824" s="254"/>
      <c r="BO824" s="254"/>
      <c r="BP824" s="254"/>
      <c r="BQ824" s="254"/>
      <c r="BR824" s="254"/>
      <c r="BS824" s="254"/>
      <c r="BT824" s="254"/>
      <c r="BU824" s="254"/>
      <c r="BV824" s="254"/>
      <c r="BW824" s="254"/>
      <c r="BX824" s="254"/>
      <c r="BY824" s="254"/>
      <c r="BZ824" s="254"/>
      <c r="CA824" s="256"/>
      <c r="CB824" s="254"/>
      <c r="CC824" s="254"/>
      <c r="CD824" s="254"/>
      <c r="CE824" s="254"/>
      <c r="CF824" s="254"/>
      <c r="CG824" s="254"/>
      <c r="CH824" s="254"/>
      <c r="CI824" s="254" t="e">
        <f aca="false">#N/A</f>
        <v>#N/A</v>
      </c>
      <c r="CJ824" s="254"/>
      <c r="CK824" s="254"/>
      <c r="CL824" s="254"/>
      <c r="CM824" s="312" t="n">
        <v>44914</v>
      </c>
      <c r="CN824" s="257" t="e">
        <f aca="false">EDATE(CM824,CO824)-1</f>
        <v>#N/A</v>
      </c>
      <c r="CO824" s="254" t="e">
        <f aca="false">#N/A</f>
        <v>#N/A</v>
      </c>
      <c r="CP824" s="254" t="e">
        <f aca="false">#N/A</f>
        <v>#N/A</v>
      </c>
      <c r="CQ824" s="254"/>
      <c r="CR824" s="254"/>
      <c r="CS824" s="254"/>
      <c r="CT824" s="260"/>
      <c r="CU824" s="260"/>
      <c r="CV824" s="260"/>
      <c r="CW824" s="261" t="n">
        <f aca="false">IF(AND(CW$5&gt;$V824,CW$6&lt;=$W824),$Y824,IF(AND(MONTH(CW$6)=MONTH($W824),YEAR(CW$6)=YEAR($W824)),$T824-$X824*$Y824+$Y824,0))</f>
        <v>0</v>
      </c>
      <c r="CX824" s="261" t="n">
        <f aca="false">IF(AND(CX$5&gt;$V824,CX$6&lt;=$W824),$Y824,IF(AND(MONTH(CX$6)=MONTH($W824),YEAR(CX$6)=YEAR($W824)),$T824-$X824*$Y824+$Y824,0))</f>
        <v>0</v>
      </c>
      <c r="CY824" s="261" t="n">
        <f aca="false">IF(AND(CY$5&gt;$V824,CY$6&lt;=$W824),$Y824,IF(AND(MONTH(CY$6)=MONTH($W824),YEAR(CY$6)=YEAR($W824)),$T824-$X824*$Y824+$Y824,0))</f>
        <v>0</v>
      </c>
      <c r="CZ824" s="261" t="n">
        <f aca="false">IF(AND(CZ$5&gt;$V824,CZ$6&lt;=$W824),$Y824,IF(AND(MONTH(CZ$6)=MONTH($W824),YEAR(CZ$6)=YEAR($W824)),$T824-$X824*$Y824+$Y824,0))</f>
        <v>0</v>
      </c>
      <c r="DA824" s="261" t="n">
        <f aca="false">IF(AND(DA$5&gt;$V824,DA$6&lt;=$W824),$Y824,IF(AND(MONTH(DA$6)=MONTH($W824),YEAR(DA$6)=YEAR($W824)),$T824-$X824*$Y824+$Y824,0))</f>
        <v>0</v>
      </c>
      <c r="DB824" s="261" t="n">
        <f aca="false">IF(AND(DB$5&gt;$V824,DB$6&lt;=$W824),$Y824,IF(AND(MONTH(DB$6)=MONTH($W824),YEAR(DB$6)=YEAR($W824)),$T824-$X824*$Y824+$Y824,0))</f>
        <v>0</v>
      </c>
      <c r="DC824" s="261" t="n">
        <f aca="false">IF(AND(DC$5&gt;$V824,DC$6&lt;=$W824),$Y824,IF(AND(MONTH(DC$6)=MONTH($W824),YEAR(DC$6)=YEAR($W824)),$T824-$X824*$Y824+$Y824,0))</f>
        <v>0</v>
      </c>
      <c r="DD824" s="261" t="n">
        <f aca="false">IF(AND(DD$5&gt;$V824,DD$6&lt;=$W824),$Y824,IF(AND(MONTH(DD$6)=MONTH($W824),YEAR(DD$6)=YEAR($W824)),$T824-$X824*$Y824+$Y824,0))</f>
        <v>0</v>
      </c>
      <c r="DE824" s="261" t="n">
        <f aca="false">IF(AND(DE$5&gt;$V824,DE$6&lt;=$W824),$Y824,IF(AND(MONTH(DE$6)=MONTH($W824),YEAR(DE$6)=YEAR($W824)),$T824-$X824*$Y824+$Y824,0))</f>
        <v>0</v>
      </c>
      <c r="DF824" s="261" t="n">
        <f aca="false">IF(AND(DF$5&gt;$V824,DF$6&lt;=$W824),$Y824,IF(AND(MONTH(DF$6)=MONTH($W824),YEAR(DF$6)=YEAR($W824)),$T824-$X824*$Y824+$Y824,0))</f>
        <v>0</v>
      </c>
      <c r="DG824" s="261" t="n">
        <f aca="false">IF(AND(DG$5&gt;$V824,DG$6&lt;=$W824),$Y824,IF(AND(MONTH(DG$6)=MONTH($W824),YEAR(DG$6)=YEAR($W824)),$T824-$X824*$Y824+$Y824,0))</f>
        <v>0</v>
      </c>
      <c r="DH824" s="261" t="n">
        <f aca="false">IF(AND(DH$5&gt;$V824,DH$6&lt;=$W824),$Y824,IF(AND(MONTH(DH$6)=MONTH($W824),YEAR(DH$6)=YEAR($W824)),$T824-$X824*$Y824+$Y824,0))</f>
        <v>0</v>
      </c>
      <c r="DI824" s="260" t="n">
        <f aca="false">CW824+CX824+CY824+CZ824+DA824+DB824+DC824+DD824+DE824+DF824+DG824+DH824</f>
        <v>0</v>
      </c>
      <c r="DJ824" s="260" t="n">
        <f aca="false">T824+AG824+AJ824+AQ824+AS824+AU824+AW824</f>
        <v>127661.22</v>
      </c>
      <c r="DK824" s="260" t="n">
        <f aca="false">CU824+DI824-O824</f>
        <v>0</v>
      </c>
      <c r="DL824" s="260" t="n">
        <f aca="false">DJ824-DK824</f>
        <v>127661.22</v>
      </c>
      <c r="DM824" s="261" t="n">
        <f aca="false">IF(AND(DM$5&gt;$V824,DM$6&lt;=$W824),$Y824,IF(AND(MONTH(DM$6)=MONTH($W824),YEAR(DM$6)=YEAR($W824)),$T824-$X824*$Y824+$Y824,0))</f>
        <v>3546.15</v>
      </c>
      <c r="DN824" s="261" t="n">
        <f aca="false">IF(AND(DN$5&gt;$V824,DN$6&lt;=$W824),$Y824,IF(AND(MONTH(DN$6)=MONTH($W824),YEAR(DN$6)=YEAR($W824)),$T824-$X824*$Y824+$Y824,0))</f>
        <v>3546.15</v>
      </c>
      <c r="DO824" s="261" t="n">
        <f aca="false">IF(AND(DO$5&gt;$V824,DO$6&lt;=$W824),$Y824,IF(AND(MONTH(DO$6)=MONTH($W824),YEAR(DO$6)=YEAR($W824)),$T824-$X824*$Y824+$Y824,0))</f>
        <v>3546.15</v>
      </c>
      <c r="DP824" s="261" t="n">
        <f aca="false">IF(AND(DP$5&gt;$V824,DP$6&lt;=$W824),$Y824,IF(AND(MONTH(DP$6)=MONTH($W824),YEAR(DP$6)=YEAR($W824)),$T824-$X824*$Y824+$Y824,0))</f>
        <v>3546.15</v>
      </c>
      <c r="DQ824" s="261" t="n">
        <f aca="false">IF(AND(DQ$5&gt;$V824,DQ$6&lt;=$W824),$Y824,IF(AND(MONTH(DQ$6)=MONTH($W824),YEAR(DQ$6)=YEAR($W824)),$T824-$X824*$Y824+$Y824,0))</f>
        <v>3546.15</v>
      </c>
      <c r="DR824" s="261" t="n">
        <f aca="false">IF(AND(DR$5&gt;$V824,DR$6&lt;=$W824),$Y824,IF(AND(MONTH(DR$6)=MONTH($W824),YEAR(DR$6)=YEAR($W824)),$T824-$X824*$Y824+$Y824,0))</f>
        <v>3546.15</v>
      </c>
      <c r="DS824" s="261" t="n">
        <f aca="false">IF(AND(DS$5&gt;$V824,DS$6&lt;=$W824),$Y824,IF(AND(MONTH(DS$6)=MONTH($W824),YEAR(DS$6)=YEAR($W824)),$T824-$X824*$Y824+$Y824,0))</f>
        <v>3546.15</v>
      </c>
      <c r="DT824" s="261" t="n">
        <f aca="false">IF(AND(DT$5&gt;$V824,DT$6&lt;=$W824),$Y824,IF(AND(MONTH(DT$6)=MONTH($W824),YEAR(DT$6)=YEAR($W824)),$T824-$X824*$Y824+$Y824,0))</f>
        <v>3546.15</v>
      </c>
      <c r="DU824" s="261" t="n">
        <f aca="false">IF(AND(DU$5&gt;$V824,DU$6&lt;=$W824),$Y824,IF(AND(MONTH(DU$6)=MONTH($W824),YEAR(DU$6)=YEAR($W824)),$T824-$X824*$Y824+$Y824,0))</f>
        <v>3546.15</v>
      </c>
      <c r="DV824" s="261" t="n">
        <f aca="false">IF(AND(DV$5&gt;$V824,DV$6&lt;=$W824),$Y824,IF(AND(MONTH(DV$6)=MONTH($W824),YEAR(DV$6)=YEAR($W824)),$T824-$X824*$Y824+$Y824,0))</f>
        <v>3546.15</v>
      </c>
      <c r="DW824" s="261" t="n">
        <f aca="false">IF(AND(DW$5&gt;$V824,DW$6&lt;=$W824),$Y824,IF(AND(MONTH(DW$6)=MONTH($W824),YEAR(DW$6)=YEAR($W824)),$T824-$X824*$Y824+$Y824,0))</f>
        <v>3546.15</v>
      </c>
      <c r="DX824" s="261" t="n">
        <f aca="false">IF(AND(DX$5&gt;$V824,DX$6&lt;=$W824),$Y824,IF(AND(MONTH(DX$6)=MONTH($W824),YEAR(DX$6)=YEAR($W824)),$T824-$X824*$Y824+$Y824,0))</f>
        <v>3546.15</v>
      </c>
      <c r="DY824" s="260" t="n">
        <f aca="false">DM824+DN824+DO824+DP824+DQ824+DR824+DS824+DT824+DU824+DV824+DW824+DX824</f>
        <v>42553.8</v>
      </c>
      <c r="DZ824" s="260" t="n">
        <f aca="false">DJ824+AY824+BA824+BC824+BE824+BG824+BI824+BK824+BM824+BO824</f>
        <v>127661.22</v>
      </c>
      <c r="EA824" s="260" t="n">
        <f aca="false">DK824+DY824</f>
        <v>42553.8</v>
      </c>
      <c r="EB824" s="260" t="n">
        <f aca="false">DZ824-EA824</f>
        <v>85107.42</v>
      </c>
      <c r="EC824" s="261" t="n">
        <f aca="false">IF(AND(EC$5&gt;$V824,EC$6&lt;=$W824),$Y824,IF(AND(MONTH(EC$6)=MONTH($W824),YEAR(EC$6)=YEAR($W824)),$T824-$X824*$Y824+$Y824,0))</f>
        <v>3546.15</v>
      </c>
      <c r="ED824" s="261" t="n">
        <f aca="false">IF(AND(ED$5&gt;$V824,ED$6&lt;=$W824),$Y824,IF(AND(MONTH(ED$6)=MONTH($W824),YEAR(ED$6)=YEAR($W824)),$T824-$X824*$Y824+$Y824,0))</f>
        <v>3546.15</v>
      </c>
      <c r="EE824" s="261" t="n">
        <f aca="false">IF(AND(EE$5&gt;$V824,EE$6&lt;=$W824),$Y824,IF(AND(MONTH(EE$6)=MONTH($W824),YEAR(EE$6)=YEAR($W824)),$T824-$X824*$Y824+$Y824,0))</f>
        <v>3546.15</v>
      </c>
      <c r="EF824" s="261" t="n">
        <f aca="false">IF(AND(EF$5&gt;$V824,EF$6&lt;=$W824),$Y824,IF(AND(MONTH(EF$6)=MONTH($W824),YEAR(EF$6)=YEAR($W824)),$T824-$X824*$Y824+$Y824,0))</f>
        <v>3546.15</v>
      </c>
      <c r="EG824" s="261" t="n">
        <f aca="false">IF(AND(EG$5&gt;$V824,EG$6&lt;=$W824),$Y824,IF(AND(MONTH(EG$6)=MONTH($W824),YEAR(EG$6)=YEAR($W824)),$T824-$X824*$Y824+$Y824,0))</f>
        <v>3546.15</v>
      </c>
      <c r="EH824" s="261" t="n">
        <f aca="false">IF(AND(EH$5&gt;$V824,EH$6&lt;=$W824),$Y824,IF(AND(MONTH(EH$6)=MONTH($W824),YEAR(EH$6)=YEAR($W824)),$T824-$X824*$Y824+$Y824,0))</f>
        <v>3546.15</v>
      </c>
      <c r="EI824" s="261" t="n">
        <f aca="false">IF(AND(EI$5&gt;$V824,EI$6&lt;=$W824),$Y824,IF(AND(MONTH(EI$6)=MONTH($W824),YEAR(EI$6)=YEAR($W824)),$T824-$X824*$Y824+$Y824,0))</f>
        <v>3546.15</v>
      </c>
      <c r="EJ824" s="261" t="n">
        <f aca="false">IF(AND(EJ$5&gt;$V824,EJ$6&lt;=$W824),$Y824,IF(AND(MONTH(EJ$6)=MONTH($W824),YEAR(EJ$6)=YEAR($W824)),$T824-$X824*$Y824+$Y824,0))</f>
        <v>3546.15</v>
      </c>
      <c r="EK824" s="261" t="n">
        <f aca="false">IF(AND(EK$5&gt;$V824,EK$6&lt;=$W824),$Y824,IF(AND(MONTH(EK$6)=MONTH($W824),YEAR(EK$6)=YEAR($W824)),$T824-$X824*$Y824+$Y824,0))</f>
        <v>3546.15</v>
      </c>
      <c r="EL824" s="266" t="n">
        <v>3546.14</v>
      </c>
      <c r="EM824" s="263" t="n">
        <v>3546.14</v>
      </c>
      <c r="EN824" s="261" t="n">
        <v>3073.33</v>
      </c>
      <c r="EO824" s="260" t="n">
        <f aca="false">EC824+ED824+EE824+EF824+EG824+EH824+EI824+EJ824+EK824+EL824+EM824+EN824</f>
        <v>42080.96</v>
      </c>
      <c r="EP824" s="260" t="n">
        <f aca="false">T824+AQ824+AS824+AU824+AW824+AY824+BA824+BC824+BE824+BG824+BI824+BK824+BM824+BO824+BQ824+BS824+BU824+BW824+BY824+CA824+CC824+CE824+CG824</f>
        <v>127661.22</v>
      </c>
      <c r="EQ824" s="260" t="n">
        <f aca="false">EA824+EO824</f>
        <v>84634.76</v>
      </c>
      <c r="ER824" s="260" t="n">
        <f aca="false">EP824-EQ824</f>
        <v>43026.46</v>
      </c>
      <c r="ES824" s="262" t="n">
        <f aca="false">EN824</f>
        <v>3073.33</v>
      </c>
      <c r="ET824" s="262" t="n">
        <f aca="false">ES824</f>
        <v>3073.33</v>
      </c>
      <c r="EU824" s="262" t="n">
        <f aca="false">ET824</f>
        <v>3073.33</v>
      </c>
      <c r="EV824" s="262" t="n">
        <f aca="false">EU824</f>
        <v>3073.33</v>
      </c>
      <c r="EW824" s="262" t="n">
        <f aca="false">EV824</f>
        <v>3073.33</v>
      </c>
      <c r="EX824" s="262" t="n">
        <f aca="false">EW824</f>
        <v>3073.33</v>
      </c>
      <c r="EY824" s="262" t="n">
        <f aca="false">EX824</f>
        <v>3073.33</v>
      </c>
      <c r="EZ824" s="262" t="n">
        <f aca="false">EY824</f>
        <v>3073.33</v>
      </c>
      <c r="FA824" s="262" t="n">
        <f aca="false">EZ824</f>
        <v>3073.33</v>
      </c>
      <c r="FB824" s="262" t="n">
        <f aca="false">FA824</f>
        <v>3073.33</v>
      </c>
      <c r="FC824" s="262" t="n">
        <f aca="false">FB824</f>
        <v>3073.33</v>
      </c>
      <c r="FD824" s="262" t="n">
        <f aca="false">FC824</f>
        <v>3073.33</v>
      </c>
      <c r="FE824" s="260" t="n">
        <f aca="false">ES824+ET824+EU824+EV824+EW824+EX824+EY824+EZ824+FA824+FB824+FC824+FD824</f>
        <v>36879.96</v>
      </c>
      <c r="FF824" s="260" t="n">
        <f aca="false">EP824</f>
        <v>127661.22</v>
      </c>
      <c r="FG824" s="260" t="n">
        <f aca="false">EQ824+FE824</f>
        <v>121514.72</v>
      </c>
      <c r="FH824" s="260" t="n">
        <f aca="false">FF824-FG824</f>
        <v>6146.49999999999</v>
      </c>
      <c r="FI824" s="261" t="n">
        <f aca="false">FD824</f>
        <v>3073.33</v>
      </c>
      <c r="FJ824" s="261" t="n">
        <v>3073.17</v>
      </c>
      <c r="FK824" s="261"/>
      <c r="FL824" s="261"/>
      <c r="FM824" s="261"/>
      <c r="FN824" s="261"/>
      <c r="FO824" s="261"/>
      <c r="FP824" s="261"/>
      <c r="FQ824" s="261"/>
      <c r="FR824" s="261"/>
      <c r="FS824" s="261"/>
      <c r="FT824" s="261"/>
      <c r="FU824" s="260" t="n">
        <f aca="false">FI824+FJ824+FK824+FL824+FM824+FN824+FO824+FP824+FQ824+FR824+FS824+FT824</f>
        <v>6146.5</v>
      </c>
      <c r="FV824" s="260" t="n">
        <f aca="false">FF824</f>
        <v>127661.22</v>
      </c>
      <c r="FW824" s="260" t="n">
        <f aca="false">FG824+FU824</f>
        <v>127661.22</v>
      </c>
      <c r="FX824" s="260" t="n">
        <f aca="false">FV824-FW824</f>
        <v>0</v>
      </c>
      <c r="FY824" s="261"/>
      <c r="FZ824" s="261"/>
      <c r="GA824" s="261"/>
      <c r="GB824" s="261"/>
      <c r="GC824" s="261"/>
      <c r="GD824" s="261"/>
      <c r="GE824" s="261"/>
      <c r="GF824" s="261"/>
      <c r="GG824" s="261"/>
      <c r="GH824" s="261"/>
      <c r="GI824" s="261"/>
      <c r="GJ824" s="261"/>
      <c r="GK824" s="260" t="n">
        <f aca="false">FY824+FZ824+GA824+GB824+GC824+GD824+GE824+GF824+GG824+GH824+GI824+GJ824</f>
        <v>0</v>
      </c>
      <c r="GL824" s="260" t="n">
        <f aca="false">FV824</f>
        <v>127661.22</v>
      </c>
      <c r="GM824" s="260" t="n">
        <f aca="false">FW824+GK824</f>
        <v>127661.22</v>
      </c>
      <c r="GN824" s="260" t="n">
        <f aca="false">GL824-GM824</f>
        <v>0</v>
      </c>
      <c r="GO824" s="261"/>
      <c r="GP824" s="261"/>
      <c r="GQ824" s="261"/>
      <c r="GR824" s="261"/>
      <c r="GS824" s="261"/>
      <c r="GT824" s="261"/>
      <c r="GU824" s="261"/>
      <c r="GV824" s="261"/>
      <c r="GW824" s="261"/>
      <c r="GX824" s="261"/>
      <c r="GY824" s="261"/>
      <c r="GZ824" s="261"/>
      <c r="HA824" s="260" t="n">
        <f aca="false">GO824+GP824+GQ824+GR824+GS824+GT824+GU824+GV824+GW824+GX824+GY824+GZ824</f>
        <v>0</v>
      </c>
      <c r="HB824" s="260" t="n">
        <f aca="false">GL824</f>
        <v>127661.22</v>
      </c>
      <c r="HC824" s="260" t="n">
        <f aca="false">GM824+HA824</f>
        <v>127661.22</v>
      </c>
      <c r="HD824" s="260" t="n">
        <f aca="false">HB824-HC824</f>
        <v>0</v>
      </c>
      <c r="HE824" s="264" t="n">
        <f aca="false">GO824-GJ824</f>
        <v>0</v>
      </c>
      <c r="HF824" s="264"/>
      <c r="HG824" s="264"/>
      <c r="HH824" s="264"/>
      <c r="HI824" s="264"/>
      <c r="HJ824" s="264"/>
      <c r="HK824" s="264"/>
      <c r="HL824" s="264"/>
      <c r="HM824" s="264"/>
      <c r="HN824" s="264"/>
      <c r="HO824" s="264"/>
      <c r="HP824" s="264"/>
      <c r="HQ824" s="264"/>
      <c r="HR824" s="264"/>
      <c r="HS824" s="264"/>
      <c r="HT824" s="264"/>
      <c r="HU824" s="264"/>
      <c r="HV824" s="264"/>
      <c r="HW824" s="264"/>
      <c r="HX824" s="264"/>
      <c r="HY824" s="264"/>
      <c r="HZ824" s="264"/>
      <c r="IA824" s="264"/>
      <c r="IB824" s="264"/>
      <c r="IC824" s="264"/>
      <c r="ID824" s="264"/>
      <c r="IE824" s="264"/>
      <c r="IF824" s="264"/>
      <c r="IG824" s="264"/>
      <c r="IH824" s="264"/>
      <c r="II824" s="264"/>
      <c r="IJ824" s="264"/>
      <c r="IK824" s="264"/>
      <c r="IL824" s="264"/>
      <c r="IM824" s="264"/>
      <c r="IN824" s="264"/>
      <c r="IO824" s="264"/>
      <c r="IP824" s="264"/>
      <c r="IQ824" s="264"/>
      <c r="IR824" s="264"/>
      <c r="IS824" s="264"/>
      <c r="IT824" s="264"/>
      <c r="IU824" s="264"/>
      <c r="IV824" s="264"/>
      <c r="IW824" s="264"/>
      <c r="IX824" s="264"/>
      <c r="IY824" s="264"/>
      <c r="IZ824" s="264"/>
      <c r="JA824" s="264"/>
      <c r="JB824" s="264"/>
      <c r="JC824" s="264"/>
      <c r="JD824" s="264"/>
      <c r="JE824" s="264"/>
      <c r="JF824" s="264"/>
      <c r="JG824" s="264"/>
      <c r="JH824" s="264"/>
      <c r="JI824" s="264"/>
      <c r="JJ824" s="264"/>
      <c r="JK824" s="264"/>
      <c r="JL824" s="264"/>
      <c r="JM824" s="265"/>
      <c r="JN824" s="265"/>
    </row>
    <row r="825" s="201" customFormat="true" ht="32.8" hidden="false" customHeight="false" outlineLevel="0" collapsed="false">
      <c r="A825" s="249" t="n">
        <v>793</v>
      </c>
      <c r="B825" s="308" t="s">
        <v>1301</v>
      </c>
      <c r="C825" s="314" t="n">
        <v>7089</v>
      </c>
      <c r="D825" s="308" t="s">
        <v>585</v>
      </c>
      <c r="E825" s="315" t="s">
        <v>472</v>
      </c>
      <c r="F825" s="316" t="n">
        <v>1</v>
      </c>
      <c r="G825" s="313" t="n">
        <v>127661.21</v>
      </c>
      <c r="H825" s="304" t="n">
        <v>0.2</v>
      </c>
      <c r="I825" s="313" t="n">
        <v>127661.21</v>
      </c>
      <c r="J825" s="303" t="n">
        <f aca="false">ROUND(I825+F825*G825*H825,2)</f>
        <v>153193.45</v>
      </c>
      <c r="K825" s="317" t="n">
        <v>44914</v>
      </c>
      <c r="L825" s="318" t="n">
        <f aca="false">EDATE(K825,M825)-1</f>
        <v>46009</v>
      </c>
      <c r="M825" s="319" t="n">
        <v>36</v>
      </c>
      <c r="N825" s="303"/>
      <c r="O825" s="303"/>
      <c r="P825" s="303"/>
      <c r="Q825" s="316" t="n">
        <v>1</v>
      </c>
      <c r="R825" s="313" t="n">
        <v>127661.21</v>
      </c>
      <c r="S825" s="304" t="n">
        <f aca="false">H825</f>
        <v>0.2</v>
      </c>
      <c r="T825" s="313" t="n">
        <v>127661.21</v>
      </c>
      <c r="U825" s="303" t="n">
        <f aca="false">ROUND(T825+Q825*R825*S825,2)</f>
        <v>153193.45</v>
      </c>
      <c r="V825" s="317" t="n">
        <v>44914</v>
      </c>
      <c r="W825" s="318" t="n">
        <f aca="false">EDATE(V825,X825)-1</f>
        <v>46009</v>
      </c>
      <c r="X825" s="319" t="n">
        <v>36</v>
      </c>
      <c r="Y825" s="303" t="n">
        <f aca="false">ROUND((R825-Z825)/X825,2)*Q825</f>
        <v>3546.14</v>
      </c>
      <c r="Z825" s="254"/>
      <c r="AA825" s="254"/>
      <c r="AB825" s="254"/>
      <c r="AC825" s="254"/>
      <c r="AD825" s="254"/>
      <c r="AE825" s="254"/>
      <c r="AF825" s="254"/>
      <c r="AG825" s="254"/>
      <c r="AH825" s="254"/>
      <c r="AI825" s="254"/>
      <c r="AJ825" s="254"/>
      <c r="AK825" s="254"/>
      <c r="AL825" s="254"/>
      <c r="AM825" s="254"/>
      <c r="AN825" s="254"/>
      <c r="AO825" s="254"/>
      <c r="AP825" s="254"/>
      <c r="AQ825" s="254"/>
      <c r="AR825" s="254"/>
      <c r="AS825" s="254"/>
      <c r="AT825" s="254"/>
      <c r="AU825" s="254"/>
      <c r="AV825" s="254"/>
      <c r="AW825" s="254"/>
      <c r="AX825" s="254"/>
      <c r="AY825" s="254"/>
      <c r="AZ825" s="254"/>
      <c r="BA825" s="254"/>
      <c r="BB825" s="254"/>
      <c r="BC825" s="254"/>
      <c r="BD825" s="254"/>
      <c r="BE825" s="254"/>
      <c r="BF825" s="254"/>
      <c r="BG825" s="254"/>
      <c r="BH825" s="254"/>
      <c r="BI825" s="254"/>
      <c r="BJ825" s="254"/>
      <c r="BK825" s="254"/>
      <c r="BL825" s="254"/>
      <c r="BM825" s="254"/>
      <c r="BN825" s="254"/>
      <c r="BO825" s="254"/>
      <c r="BP825" s="254"/>
      <c r="BQ825" s="254"/>
      <c r="BR825" s="254"/>
      <c r="BS825" s="254"/>
      <c r="BT825" s="254"/>
      <c r="BU825" s="254"/>
      <c r="BV825" s="254"/>
      <c r="BW825" s="254"/>
      <c r="BX825" s="254"/>
      <c r="BY825" s="254"/>
      <c r="BZ825" s="254"/>
      <c r="CA825" s="256"/>
      <c r="CB825" s="254"/>
      <c r="CC825" s="254"/>
      <c r="CD825" s="254"/>
      <c r="CE825" s="254"/>
      <c r="CF825" s="254"/>
      <c r="CG825" s="254"/>
      <c r="CH825" s="254"/>
      <c r="CI825" s="254" t="e">
        <f aca="false">#N/A</f>
        <v>#N/A</v>
      </c>
      <c r="CJ825" s="254"/>
      <c r="CK825" s="254"/>
      <c r="CL825" s="254"/>
      <c r="CM825" s="312" t="n">
        <v>44914</v>
      </c>
      <c r="CN825" s="257" t="e">
        <f aca="false">EDATE(CM825,CO825)-1</f>
        <v>#N/A</v>
      </c>
      <c r="CO825" s="254" t="e">
        <f aca="false">#N/A</f>
        <v>#N/A</v>
      </c>
      <c r="CP825" s="254" t="e">
        <f aca="false">#N/A</f>
        <v>#N/A</v>
      </c>
      <c r="CQ825" s="254"/>
      <c r="CR825" s="254"/>
      <c r="CS825" s="254"/>
      <c r="CT825" s="260"/>
      <c r="CU825" s="260"/>
      <c r="CV825" s="260"/>
      <c r="CW825" s="261" t="n">
        <f aca="false">IF(AND(CW$5&gt;$V825,CW$6&lt;=$W825),$Y825,IF(AND(MONTH(CW$6)=MONTH($W825),YEAR(CW$6)=YEAR($W825)),$T825-$X825*$Y825+$Y825,0))</f>
        <v>0</v>
      </c>
      <c r="CX825" s="261" t="n">
        <f aca="false">IF(AND(CX$5&gt;$V825,CX$6&lt;=$W825),$Y825,IF(AND(MONTH(CX$6)=MONTH($W825),YEAR(CX$6)=YEAR($W825)),$T825-$X825*$Y825+$Y825,0))</f>
        <v>0</v>
      </c>
      <c r="CY825" s="261" t="n">
        <f aca="false">IF(AND(CY$5&gt;$V825,CY$6&lt;=$W825),$Y825,IF(AND(MONTH(CY$6)=MONTH($W825),YEAR(CY$6)=YEAR($W825)),$T825-$X825*$Y825+$Y825,0))</f>
        <v>0</v>
      </c>
      <c r="CZ825" s="261" t="n">
        <f aca="false">IF(AND(CZ$5&gt;$V825,CZ$6&lt;=$W825),$Y825,IF(AND(MONTH(CZ$6)=MONTH($W825),YEAR(CZ$6)=YEAR($W825)),$T825-$X825*$Y825+$Y825,0))</f>
        <v>0</v>
      </c>
      <c r="DA825" s="261" t="n">
        <f aca="false">IF(AND(DA$5&gt;$V825,DA$6&lt;=$W825),$Y825,IF(AND(MONTH(DA$6)=MONTH($W825),YEAR(DA$6)=YEAR($W825)),$T825-$X825*$Y825+$Y825,0))</f>
        <v>0</v>
      </c>
      <c r="DB825" s="261" t="n">
        <f aca="false">IF(AND(DB$5&gt;$V825,DB$6&lt;=$W825),$Y825,IF(AND(MONTH(DB$6)=MONTH($W825),YEAR(DB$6)=YEAR($W825)),$T825-$X825*$Y825+$Y825,0))</f>
        <v>0</v>
      </c>
      <c r="DC825" s="261" t="n">
        <f aca="false">IF(AND(DC$5&gt;$V825,DC$6&lt;=$W825),$Y825,IF(AND(MONTH(DC$6)=MONTH($W825),YEAR(DC$6)=YEAR($W825)),$T825-$X825*$Y825+$Y825,0))</f>
        <v>0</v>
      </c>
      <c r="DD825" s="261" t="n">
        <f aca="false">IF(AND(DD$5&gt;$V825,DD$6&lt;=$W825),$Y825,IF(AND(MONTH(DD$6)=MONTH($W825),YEAR(DD$6)=YEAR($W825)),$T825-$X825*$Y825+$Y825,0))</f>
        <v>0</v>
      </c>
      <c r="DE825" s="261" t="n">
        <f aca="false">IF(AND(DE$5&gt;$V825,DE$6&lt;=$W825),$Y825,IF(AND(MONTH(DE$6)=MONTH($W825),YEAR(DE$6)=YEAR($W825)),$T825-$X825*$Y825+$Y825,0))</f>
        <v>0</v>
      </c>
      <c r="DF825" s="261" t="n">
        <f aca="false">IF(AND(DF$5&gt;$V825,DF$6&lt;=$W825),$Y825,IF(AND(MONTH(DF$6)=MONTH($W825),YEAR(DF$6)=YEAR($W825)),$T825-$X825*$Y825+$Y825,0))</f>
        <v>0</v>
      </c>
      <c r="DG825" s="261" t="n">
        <f aca="false">IF(AND(DG$5&gt;$V825,DG$6&lt;=$W825),$Y825,IF(AND(MONTH(DG$6)=MONTH($W825),YEAR(DG$6)=YEAR($W825)),$T825-$X825*$Y825+$Y825,0))</f>
        <v>0</v>
      </c>
      <c r="DH825" s="261" t="n">
        <f aca="false">IF(AND(DH$5&gt;$V825,DH$6&lt;=$W825),$Y825,IF(AND(MONTH(DH$6)=MONTH($W825),YEAR(DH$6)=YEAR($W825)),$T825-$X825*$Y825+$Y825,0))</f>
        <v>0</v>
      </c>
      <c r="DI825" s="260" t="n">
        <f aca="false">CW825+CX825+CY825+CZ825+DA825+DB825+DC825+DD825+DE825+DF825+DG825+DH825</f>
        <v>0</v>
      </c>
      <c r="DJ825" s="260" t="n">
        <f aca="false">T825+AG825+AJ825+AQ825+AS825+AU825+AW825</f>
        <v>127661.21</v>
      </c>
      <c r="DK825" s="260" t="n">
        <f aca="false">CU825+DI825-O825</f>
        <v>0</v>
      </c>
      <c r="DL825" s="260" t="n">
        <f aca="false">DJ825-DK825</f>
        <v>127661.21</v>
      </c>
      <c r="DM825" s="261" t="n">
        <f aca="false">IF(AND(DM$5&gt;$V825,DM$6&lt;=$W825),$Y825,IF(AND(MONTH(DM$6)=MONTH($W825),YEAR(DM$6)=YEAR($W825)),$T825-$X825*$Y825+$Y825,0))</f>
        <v>3546.14</v>
      </c>
      <c r="DN825" s="261" t="n">
        <f aca="false">IF(AND(DN$5&gt;$V825,DN$6&lt;=$W825),$Y825,IF(AND(MONTH(DN$6)=MONTH($W825),YEAR(DN$6)=YEAR($W825)),$T825-$X825*$Y825+$Y825,0))</f>
        <v>3546.14</v>
      </c>
      <c r="DO825" s="261" t="n">
        <f aca="false">IF(AND(DO$5&gt;$V825,DO$6&lt;=$W825),$Y825,IF(AND(MONTH(DO$6)=MONTH($W825),YEAR(DO$6)=YEAR($W825)),$T825-$X825*$Y825+$Y825,0))</f>
        <v>3546.14</v>
      </c>
      <c r="DP825" s="261" t="n">
        <f aca="false">IF(AND(DP$5&gt;$V825,DP$6&lt;=$W825),$Y825,IF(AND(MONTH(DP$6)=MONTH($W825),YEAR(DP$6)=YEAR($W825)),$T825-$X825*$Y825+$Y825,0))</f>
        <v>3546.14</v>
      </c>
      <c r="DQ825" s="261" t="n">
        <f aca="false">IF(AND(DQ$5&gt;$V825,DQ$6&lt;=$W825),$Y825,IF(AND(MONTH(DQ$6)=MONTH($W825),YEAR(DQ$6)=YEAR($W825)),$T825-$X825*$Y825+$Y825,0))</f>
        <v>3546.14</v>
      </c>
      <c r="DR825" s="261" t="n">
        <f aca="false">IF(AND(DR$5&gt;$V825,DR$6&lt;=$W825),$Y825,IF(AND(MONTH(DR$6)=MONTH($W825),YEAR(DR$6)=YEAR($W825)),$T825-$X825*$Y825+$Y825,0))</f>
        <v>3546.14</v>
      </c>
      <c r="DS825" s="261" t="n">
        <f aca="false">IF(AND(DS$5&gt;$V825,DS$6&lt;=$W825),$Y825,IF(AND(MONTH(DS$6)=MONTH($W825),YEAR(DS$6)=YEAR($W825)),$T825-$X825*$Y825+$Y825,0))</f>
        <v>3546.14</v>
      </c>
      <c r="DT825" s="261" t="n">
        <f aca="false">IF(AND(DT$5&gt;$V825,DT$6&lt;=$W825),$Y825,IF(AND(MONTH(DT$6)=MONTH($W825),YEAR(DT$6)=YEAR($W825)),$T825-$X825*$Y825+$Y825,0))</f>
        <v>3546.14</v>
      </c>
      <c r="DU825" s="261" t="n">
        <f aca="false">IF(AND(DU$5&gt;$V825,DU$6&lt;=$W825),$Y825,IF(AND(MONTH(DU$6)=MONTH($W825),YEAR(DU$6)=YEAR($W825)),$T825-$X825*$Y825+$Y825,0))</f>
        <v>3546.14</v>
      </c>
      <c r="DV825" s="261" t="n">
        <f aca="false">IF(AND(DV$5&gt;$V825,DV$6&lt;=$W825),$Y825,IF(AND(MONTH(DV$6)=MONTH($W825),YEAR(DV$6)=YEAR($W825)),$T825-$X825*$Y825+$Y825,0))</f>
        <v>3546.14</v>
      </c>
      <c r="DW825" s="261" t="n">
        <f aca="false">IF(AND(DW$5&gt;$V825,DW$6&lt;=$W825),$Y825,IF(AND(MONTH(DW$6)=MONTH($W825),YEAR(DW$6)=YEAR($W825)),$T825-$X825*$Y825+$Y825,0))</f>
        <v>3546.14</v>
      </c>
      <c r="DX825" s="261" t="n">
        <f aca="false">IF(AND(DX$5&gt;$V825,DX$6&lt;=$W825),$Y825,IF(AND(MONTH(DX$6)=MONTH($W825),YEAR(DX$6)=YEAR($W825)),$T825-$X825*$Y825+$Y825,0))</f>
        <v>3546.14</v>
      </c>
      <c r="DY825" s="260" t="n">
        <f aca="false">DM825+DN825+DO825+DP825+DQ825+DR825+DS825+DT825+DU825+DV825+DW825+DX825</f>
        <v>42553.68</v>
      </c>
      <c r="DZ825" s="260" t="n">
        <f aca="false">DJ825+AY825+BA825+BC825+BE825+BG825+BI825+BK825+BM825+BO825</f>
        <v>127661.21</v>
      </c>
      <c r="EA825" s="260" t="n">
        <f aca="false">DK825+DY825</f>
        <v>42553.68</v>
      </c>
      <c r="EB825" s="260" t="n">
        <f aca="false">DZ825-EA825</f>
        <v>85107.53</v>
      </c>
      <c r="EC825" s="261" t="n">
        <f aca="false">IF(AND(EC$5&gt;$V825,EC$6&lt;=$W825),$Y825,IF(AND(MONTH(EC$6)=MONTH($W825),YEAR(EC$6)=YEAR($W825)),$T825-$X825*$Y825+$Y825,0))</f>
        <v>3546.14</v>
      </c>
      <c r="ED825" s="261" t="n">
        <f aca="false">IF(AND(ED$5&gt;$V825,ED$6&lt;=$W825),$Y825,IF(AND(MONTH(ED$6)=MONTH($W825),YEAR(ED$6)=YEAR($W825)),$T825-$X825*$Y825+$Y825,0))</f>
        <v>3546.14</v>
      </c>
      <c r="EE825" s="261" t="n">
        <f aca="false">IF(AND(EE$5&gt;$V825,EE$6&lt;=$W825),$Y825,IF(AND(MONTH(EE$6)=MONTH($W825),YEAR(EE$6)=YEAR($W825)),$T825-$X825*$Y825+$Y825,0))</f>
        <v>3546.14</v>
      </c>
      <c r="EF825" s="261" t="n">
        <f aca="false">IF(AND(EF$5&gt;$V825,EF$6&lt;=$W825),$Y825,IF(AND(MONTH(EF$6)=MONTH($W825),YEAR(EF$6)=YEAR($W825)),$T825-$X825*$Y825+$Y825,0))</f>
        <v>3546.14</v>
      </c>
      <c r="EG825" s="261" t="n">
        <f aca="false">IF(AND(EG$5&gt;$V825,EG$6&lt;=$W825),$Y825,IF(AND(MONTH(EG$6)=MONTH($W825),YEAR(EG$6)=YEAR($W825)),$T825-$X825*$Y825+$Y825,0))</f>
        <v>3546.14</v>
      </c>
      <c r="EH825" s="261" t="n">
        <f aca="false">IF(AND(EH$5&gt;$V825,EH$6&lt;=$W825),$Y825,IF(AND(MONTH(EH$6)=MONTH($W825),YEAR(EH$6)=YEAR($W825)),$T825-$X825*$Y825+$Y825,0))</f>
        <v>3546.14</v>
      </c>
      <c r="EI825" s="261" t="n">
        <f aca="false">IF(AND(EI$5&gt;$V825,EI$6&lt;=$W825),$Y825,IF(AND(MONTH(EI$6)=MONTH($W825),YEAR(EI$6)=YEAR($W825)),$T825-$X825*$Y825+$Y825,0))</f>
        <v>3546.14</v>
      </c>
      <c r="EJ825" s="261" t="n">
        <f aca="false">IF(AND(EJ$5&gt;$V825,EJ$6&lt;=$W825),$Y825,IF(AND(MONTH(EJ$6)=MONTH($W825),YEAR(EJ$6)=YEAR($W825)),$T825-$X825*$Y825+$Y825,0))</f>
        <v>3546.14</v>
      </c>
      <c r="EK825" s="261" t="n">
        <f aca="false">IF(AND(EK$5&gt;$V825,EK$6&lt;=$W825),$Y825,IF(AND(MONTH(EK$6)=MONTH($W825),YEAR(EK$6)=YEAR($W825)),$T825-$X825*$Y825+$Y825,0))</f>
        <v>3546.14</v>
      </c>
      <c r="EL825" s="266" t="n">
        <v>3546.14</v>
      </c>
      <c r="EM825" s="263" t="n">
        <v>3546.14</v>
      </c>
      <c r="EN825" s="261" t="n">
        <v>3073.33</v>
      </c>
      <c r="EO825" s="260" t="n">
        <f aca="false">EC825+ED825+EE825+EF825+EG825+EH825+EI825+EJ825+EK825+EL825+EM825+EN825</f>
        <v>42080.87</v>
      </c>
      <c r="EP825" s="260" t="n">
        <f aca="false">T825+AQ825+AS825+AU825+AW825+AY825+BA825+BC825+BE825+BG825+BI825+BK825+BM825+BO825+BQ825+BS825+BU825+BW825+BY825+CA825+CC825+CE825+CG825</f>
        <v>127661.21</v>
      </c>
      <c r="EQ825" s="260" t="n">
        <f aca="false">EA825+EO825</f>
        <v>84634.55</v>
      </c>
      <c r="ER825" s="260" t="n">
        <f aca="false">EP825-EQ825</f>
        <v>43026.66</v>
      </c>
      <c r="ES825" s="262" t="n">
        <f aca="false">EN825</f>
        <v>3073.33</v>
      </c>
      <c r="ET825" s="262" t="n">
        <f aca="false">ES825</f>
        <v>3073.33</v>
      </c>
      <c r="EU825" s="262" t="n">
        <f aca="false">ET825</f>
        <v>3073.33</v>
      </c>
      <c r="EV825" s="262" t="n">
        <f aca="false">EU825</f>
        <v>3073.33</v>
      </c>
      <c r="EW825" s="262" t="n">
        <f aca="false">EV825</f>
        <v>3073.33</v>
      </c>
      <c r="EX825" s="262" t="n">
        <f aca="false">EW825</f>
        <v>3073.33</v>
      </c>
      <c r="EY825" s="262" t="n">
        <f aca="false">EX825</f>
        <v>3073.33</v>
      </c>
      <c r="EZ825" s="262" t="n">
        <f aca="false">EY825</f>
        <v>3073.33</v>
      </c>
      <c r="FA825" s="262" t="n">
        <f aca="false">EZ825</f>
        <v>3073.33</v>
      </c>
      <c r="FB825" s="262" t="n">
        <f aca="false">FA825</f>
        <v>3073.33</v>
      </c>
      <c r="FC825" s="262" t="n">
        <f aca="false">FB825</f>
        <v>3073.33</v>
      </c>
      <c r="FD825" s="262" t="n">
        <f aca="false">FC825</f>
        <v>3073.33</v>
      </c>
      <c r="FE825" s="260" t="n">
        <f aca="false">ES825+ET825+EU825+EV825+EW825+EX825+EY825+EZ825+FA825+FB825+FC825+FD825</f>
        <v>36879.96</v>
      </c>
      <c r="FF825" s="260" t="n">
        <f aca="false">EP825</f>
        <v>127661.21</v>
      </c>
      <c r="FG825" s="260" t="n">
        <f aca="false">EQ825+FE825</f>
        <v>121514.51</v>
      </c>
      <c r="FH825" s="260" t="n">
        <f aca="false">FF825-FG825</f>
        <v>6146.7</v>
      </c>
      <c r="FI825" s="261" t="n">
        <f aca="false">FD825</f>
        <v>3073.33</v>
      </c>
      <c r="FJ825" s="261" t="n">
        <v>3073.37</v>
      </c>
      <c r="FK825" s="261"/>
      <c r="FL825" s="261"/>
      <c r="FM825" s="261"/>
      <c r="FN825" s="261"/>
      <c r="FO825" s="261"/>
      <c r="FP825" s="261"/>
      <c r="FQ825" s="261"/>
      <c r="FR825" s="261"/>
      <c r="FS825" s="261"/>
      <c r="FT825" s="261"/>
      <c r="FU825" s="260" t="n">
        <f aca="false">FI825+FJ825+FK825+FL825+FM825+FN825+FO825+FP825+FQ825+FR825+FS825+FT825</f>
        <v>6146.7</v>
      </c>
      <c r="FV825" s="260" t="n">
        <f aca="false">FF825</f>
        <v>127661.21</v>
      </c>
      <c r="FW825" s="260" t="n">
        <f aca="false">FG825+FU825</f>
        <v>127661.21</v>
      </c>
      <c r="FX825" s="260" t="n">
        <f aca="false">FV825-FW825</f>
        <v>0</v>
      </c>
      <c r="FY825" s="261"/>
      <c r="FZ825" s="261"/>
      <c r="GA825" s="261"/>
      <c r="GB825" s="261"/>
      <c r="GC825" s="261"/>
      <c r="GD825" s="261"/>
      <c r="GE825" s="261"/>
      <c r="GF825" s="261"/>
      <c r="GG825" s="261"/>
      <c r="GH825" s="261"/>
      <c r="GI825" s="261"/>
      <c r="GJ825" s="261"/>
      <c r="GK825" s="260" t="n">
        <f aca="false">FY825+FZ825+GA825+GB825+GC825+GD825+GE825+GF825+GG825+GH825+GI825+GJ825</f>
        <v>0</v>
      </c>
      <c r="GL825" s="260" t="n">
        <f aca="false">FV825</f>
        <v>127661.21</v>
      </c>
      <c r="GM825" s="260" t="n">
        <f aca="false">FW825+GK825</f>
        <v>127661.21</v>
      </c>
      <c r="GN825" s="260" t="n">
        <f aca="false">GL825-GM825</f>
        <v>0</v>
      </c>
      <c r="GO825" s="261"/>
      <c r="GP825" s="261"/>
      <c r="GQ825" s="261"/>
      <c r="GR825" s="261"/>
      <c r="GS825" s="261"/>
      <c r="GT825" s="261"/>
      <c r="GU825" s="261"/>
      <c r="GV825" s="261"/>
      <c r="GW825" s="261"/>
      <c r="GX825" s="261"/>
      <c r="GY825" s="261"/>
      <c r="GZ825" s="261"/>
      <c r="HA825" s="260" t="n">
        <f aca="false">GO825+GP825+GQ825+GR825+GS825+GT825+GU825+GV825+GW825+GX825+GY825+GZ825</f>
        <v>0</v>
      </c>
      <c r="HB825" s="260" t="n">
        <f aca="false">GL825</f>
        <v>127661.21</v>
      </c>
      <c r="HC825" s="260" t="n">
        <f aca="false">GM825+HA825</f>
        <v>127661.21</v>
      </c>
      <c r="HD825" s="260" t="n">
        <f aca="false">HB825-HC825</f>
        <v>0</v>
      </c>
      <c r="HE825" s="264" t="n">
        <f aca="false">GO825-GJ825</f>
        <v>0</v>
      </c>
      <c r="HF825" s="264"/>
      <c r="HG825" s="264"/>
      <c r="HH825" s="264"/>
      <c r="HI825" s="264"/>
      <c r="HJ825" s="264"/>
      <c r="HK825" s="264"/>
      <c r="HL825" s="264"/>
      <c r="HM825" s="264"/>
      <c r="HN825" s="264"/>
      <c r="HO825" s="264"/>
      <c r="HP825" s="264"/>
      <c r="HQ825" s="264"/>
      <c r="HR825" s="264"/>
      <c r="HS825" s="264"/>
      <c r="HT825" s="264"/>
      <c r="HU825" s="264"/>
      <c r="HV825" s="264"/>
      <c r="HW825" s="264"/>
      <c r="HX825" s="264"/>
      <c r="HY825" s="264"/>
      <c r="HZ825" s="264"/>
      <c r="IA825" s="264"/>
      <c r="IB825" s="264"/>
      <c r="IC825" s="264"/>
      <c r="ID825" s="264"/>
      <c r="IE825" s="264"/>
      <c r="IF825" s="264"/>
      <c r="IG825" s="264"/>
      <c r="IH825" s="264"/>
      <c r="II825" s="264"/>
      <c r="IJ825" s="264"/>
      <c r="IK825" s="264"/>
      <c r="IL825" s="264"/>
      <c r="IM825" s="264"/>
      <c r="IN825" s="264"/>
      <c r="IO825" s="264"/>
      <c r="IP825" s="264"/>
      <c r="IQ825" s="264"/>
      <c r="IR825" s="264"/>
      <c r="IS825" s="264"/>
      <c r="IT825" s="264"/>
      <c r="IU825" s="264"/>
      <c r="IV825" s="264"/>
      <c r="IW825" s="264"/>
      <c r="IX825" s="264"/>
      <c r="IY825" s="264"/>
      <c r="IZ825" s="264"/>
      <c r="JA825" s="264"/>
      <c r="JB825" s="264"/>
      <c r="JC825" s="264"/>
      <c r="JD825" s="264"/>
      <c r="JE825" s="264"/>
      <c r="JF825" s="264"/>
      <c r="JG825" s="264"/>
      <c r="JH825" s="264"/>
      <c r="JI825" s="264"/>
      <c r="JJ825" s="264"/>
      <c r="JK825" s="264"/>
      <c r="JL825" s="264"/>
      <c r="JM825" s="265"/>
      <c r="JN825" s="265"/>
    </row>
    <row r="826" s="201" customFormat="true" ht="32.8" hidden="false" customHeight="false" outlineLevel="0" collapsed="false">
      <c r="A826" s="249" t="n">
        <v>794</v>
      </c>
      <c r="B826" s="308" t="s">
        <v>1302</v>
      </c>
      <c r="C826" s="314" t="n">
        <v>7153</v>
      </c>
      <c r="D826" s="308" t="s">
        <v>585</v>
      </c>
      <c r="E826" s="315" t="s">
        <v>507</v>
      </c>
      <c r="F826" s="316" t="n">
        <v>1</v>
      </c>
      <c r="G826" s="313" t="n">
        <v>215000</v>
      </c>
      <c r="H826" s="304" t="n">
        <v>0.2</v>
      </c>
      <c r="I826" s="313" t="n">
        <v>215000</v>
      </c>
      <c r="J826" s="303" t="n">
        <f aca="false">ROUND(I826+F826*G826*H826,2)</f>
        <v>258000</v>
      </c>
      <c r="K826" s="317" t="n">
        <v>44917</v>
      </c>
      <c r="L826" s="318" t="n">
        <f aca="false">EDATE(K826,M826)-1</f>
        <v>47473</v>
      </c>
      <c r="M826" s="319" t="n">
        <v>84</v>
      </c>
      <c r="N826" s="303"/>
      <c r="O826" s="303"/>
      <c r="P826" s="303"/>
      <c r="Q826" s="316" t="n">
        <v>1</v>
      </c>
      <c r="R826" s="313" t="n">
        <v>215000</v>
      </c>
      <c r="S826" s="304" t="n">
        <v>0</v>
      </c>
      <c r="T826" s="313" t="n">
        <v>215000</v>
      </c>
      <c r="U826" s="303" t="n">
        <f aca="false">ROUND(T826+Q826*R826*S826,2)</f>
        <v>215000</v>
      </c>
      <c r="V826" s="317" t="n">
        <v>44917</v>
      </c>
      <c r="W826" s="318" t="n">
        <f aca="false">EDATE(V826,X826)-1</f>
        <v>47473</v>
      </c>
      <c r="X826" s="319" t="n">
        <v>84</v>
      </c>
      <c r="Y826" s="303" t="n">
        <f aca="false">ROUND((R826-Z826)/X826,2)*Q826</f>
        <v>2559.52</v>
      </c>
      <c r="Z826" s="254"/>
      <c r="AA826" s="254"/>
      <c r="AB826" s="254"/>
      <c r="AC826" s="254"/>
      <c r="AD826" s="254"/>
      <c r="AE826" s="254"/>
      <c r="AF826" s="254"/>
      <c r="AG826" s="254"/>
      <c r="AH826" s="254"/>
      <c r="AI826" s="254"/>
      <c r="AJ826" s="254"/>
      <c r="AK826" s="254"/>
      <c r="AL826" s="254"/>
      <c r="AM826" s="254"/>
      <c r="AN826" s="254"/>
      <c r="AO826" s="254"/>
      <c r="AP826" s="254"/>
      <c r="AQ826" s="254"/>
      <c r="AR826" s="254"/>
      <c r="AS826" s="254"/>
      <c r="AT826" s="254"/>
      <c r="AU826" s="254"/>
      <c r="AV826" s="254"/>
      <c r="AW826" s="254"/>
      <c r="AX826" s="254"/>
      <c r="AY826" s="254"/>
      <c r="AZ826" s="254"/>
      <c r="BA826" s="254"/>
      <c r="BB826" s="254"/>
      <c r="BC826" s="254"/>
      <c r="BD826" s="254"/>
      <c r="BE826" s="254"/>
      <c r="BF826" s="254"/>
      <c r="BG826" s="254"/>
      <c r="BH826" s="254"/>
      <c r="BI826" s="254"/>
      <c r="BJ826" s="254"/>
      <c r="BK826" s="254"/>
      <c r="BL826" s="254"/>
      <c r="BM826" s="254"/>
      <c r="BN826" s="254"/>
      <c r="BO826" s="254"/>
      <c r="BP826" s="254"/>
      <c r="BQ826" s="254"/>
      <c r="BR826" s="254"/>
      <c r="BS826" s="254"/>
      <c r="BT826" s="254"/>
      <c r="BU826" s="254"/>
      <c r="BV826" s="254"/>
      <c r="BW826" s="254"/>
      <c r="BX826" s="254"/>
      <c r="BY826" s="254"/>
      <c r="BZ826" s="254"/>
      <c r="CA826" s="256"/>
      <c r="CB826" s="254"/>
      <c r="CC826" s="254"/>
      <c r="CD826" s="254"/>
      <c r="CE826" s="254"/>
      <c r="CF826" s="254"/>
      <c r="CG826" s="254"/>
      <c r="CH826" s="254"/>
      <c r="CI826" s="254" t="e">
        <f aca="false">#N/A</f>
        <v>#N/A</v>
      </c>
      <c r="CJ826" s="254"/>
      <c r="CK826" s="254"/>
      <c r="CL826" s="254"/>
      <c r="CM826" s="312" t="n">
        <v>44917</v>
      </c>
      <c r="CN826" s="257" t="e">
        <f aca="false">EDATE(CM826,CO826)-1</f>
        <v>#N/A</v>
      </c>
      <c r="CO826" s="254" t="e">
        <f aca="false">#N/A</f>
        <v>#N/A</v>
      </c>
      <c r="CP826" s="254" t="e">
        <f aca="false">#N/A</f>
        <v>#N/A</v>
      </c>
      <c r="CQ826" s="254"/>
      <c r="CR826" s="254"/>
      <c r="CS826" s="254"/>
      <c r="CT826" s="260"/>
      <c r="CU826" s="260"/>
      <c r="CV826" s="260"/>
      <c r="CW826" s="261" t="n">
        <f aca="false">IF(AND(CW$5&gt;$V826,CW$6&lt;=$W826),$Y826,IF(AND(MONTH(CW$6)=MONTH($W826),YEAR(CW$6)=YEAR($W826)),$T826-$X826*$Y826+$Y826,0))</f>
        <v>0</v>
      </c>
      <c r="CX826" s="261" t="n">
        <f aca="false">IF(AND(CX$5&gt;$V826,CX$6&lt;=$W826),$Y826,IF(AND(MONTH(CX$6)=MONTH($W826),YEAR(CX$6)=YEAR($W826)),$T826-$X826*$Y826+$Y826,0))</f>
        <v>0</v>
      </c>
      <c r="CY826" s="261" t="n">
        <f aca="false">IF(AND(CY$5&gt;$V826,CY$6&lt;=$W826),$Y826,IF(AND(MONTH(CY$6)=MONTH($W826),YEAR(CY$6)=YEAR($W826)),$T826-$X826*$Y826+$Y826,0))</f>
        <v>0</v>
      </c>
      <c r="CZ826" s="261" t="n">
        <f aca="false">IF(AND(CZ$5&gt;$V826,CZ$6&lt;=$W826),$Y826,IF(AND(MONTH(CZ$6)=MONTH($W826),YEAR(CZ$6)=YEAR($W826)),$T826-$X826*$Y826+$Y826,0))</f>
        <v>0</v>
      </c>
      <c r="DA826" s="261" t="n">
        <f aca="false">IF(AND(DA$5&gt;$V826,DA$6&lt;=$W826),$Y826,IF(AND(MONTH(DA$6)=MONTH($W826),YEAR(DA$6)=YEAR($W826)),$T826-$X826*$Y826+$Y826,0))</f>
        <v>0</v>
      </c>
      <c r="DB826" s="261" t="n">
        <f aca="false">IF(AND(DB$5&gt;$V826,DB$6&lt;=$W826),$Y826,IF(AND(MONTH(DB$6)=MONTH($W826),YEAR(DB$6)=YEAR($W826)),$T826-$X826*$Y826+$Y826,0))</f>
        <v>0</v>
      </c>
      <c r="DC826" s="261" t="n">
        <f aca="false">IF(AND(DC$5&gt;$V826,DC$6&lt;=$W826),$Y826,IF(AND(MONTH(DC$6)=MONTH($W826),YEAR(DC$6)=YEAR($W826)),$T826-$X826*$Y826+$Y826,0))</f>
        <v>0</v>
      </c>
      <c r="DD826" s="261" t="n">
        <f aca="false">IF(AND(DD$5&gt;$V826,DD$6&lt;=$W826),$Y826,IF(AND(MONTH(DD$6)=MONTH($W826),YEAR(DD$6)=YEAR($W826)),$T826-$X826*$Y826+$Y826,0))</f>
        <v>0</v>
      </c>
      <c r="DE826" s="261" t="n">
        <f aca="false">IF(AND(DE$5&gt;$V826,DE$6&lt;=$W826),$Y826,IF(AND(MONTH(DE$6)=MONTH($W826),YEAR(DE$6)=YEAR($W826)),$T826-$X826*$Y826+$Y826,0))</f>
        <v>0</v>
      </c>
      <c r="DF826" s="261" t="n">
        <f aca="false">IF(AND(DF$5&gt;$V826,DF$6&lt;=$W826),$Y826,IF(AND(MONTH(DF$6)=MONTH($W826),YEAR(DF$6)=YEAR($W826)),$T826-$X826*$Y826+$Y826,0))</f>
        <v>0</v>
      </c>
      <c r="DG826" s="261" t="n">
        <f aca="false">IF(AND(DG$5&gt;$V826,DG$6&lt;=$W826),$Y826,IF(AND(MONTH(DG$6)=MONTH($W826),YEAR(DG$6)=YEAR($W826)),$T826-$X826*$Y826+$Y826,0))</f>
        <v>0</v>
      </c>
      <c r="DH826" s="261" t="n">
        <f aca="false">IF(AND(DH$5&gt;$V826,DH$6&lt;=$W826),$Y826,IF(AND(MONTH(DH$6)=MONTH($W826),YEAR(DH$6)=YEAR($W826)),$T826-$X826*$Y826+$Y826,0))</f>
        <v>0</v>
      </c>
      <c r="DI826" s="260" t="n">
        <f aca="false">CW826+CX826+CY826+CZ826+DA826+DB826+DC826+DD826+DE826+DF826+DG826+DH826</f>
        <v>0</v>
      </c>
      <c r="DJ826" s="260" t="n">
        <f aca="false">T826+AG826+AJ826+AQ826+AS826+AU826+AW826</f>
        <v>215000</v>
      </c>
      <c r="DK826" s="260" t="n">
        <f aca="false">CU826+DI826-O826</f>
        <v>0</v>
      </c>
      <c r="DL826" s="260" t="n">
        <f aca="false">DJ826-DK826</f>
        <v>215000</v>
      </c>
      <c r="DM826" s="261" t="n">
        <f aca="false">IF(AND(DM$5&gt;$V826,DM$6&lt;=$W826),$Y826,IF(AND(MONTH(DM$6)=MONTH($W826),YEAR(DM$6)=YEAR($W826)),$T826-$X826*$Y826+$Y826,0))</f>
        <v>2559.52</v>
      </c>
      <c r="DN826" s="261" t="n">
        <f aca="false">IF(AND(DN$5&gt;$V826,DN$6&lt;=$W826),$Y826,IF(AND(MONTH(DN$6)=MONTH($W826),YEAR(DN$6)=YEAR($W826)),$T826-$X826*$Y826+$Y826,0))</f>
        <v>2559.52</v>
      </c>
      <c r="DO826" s="261" t="n">
        <f aca="false">IF(AND(DO$5&gt;$V826,DO$6&lt;=$W826),$Y826,IF(AND(MONTH(DO$6)=MONTH($W826),YEAR(DO$6)=YEAR($W826)),$T826-$X826*$Y826+$Y826,0))</f>
        <v>2559.52</v>
      </c>
      <c r="DP826" s="261" t="n">
        <f aca="false">IF(AND(DP$5&gt;$V826,DP$6&lt;=$W826),$Y826,IF(AND(MONTH(DP$6)=MONTH($W826),YEAR(DP$6)=YEAR($W826)),$T826-$X826*$Y826+$Y826,0))</f>
        <v>2559.52</v>
      </c>
      <c r="DQ826" s="261" t="n">
        <f aca="false">IF(AND(DQ$5&gt;$V826,DQ$6&lt;=$W826),$Y826,IF(AND(MONTH(DQ$6)=MONTH($W826),YEAR(DQ$6)=YEAR($W826)),$T826-$X826*$Y826+$Y826,0))</f>
        <v>2559.52</v>
      </c>
      <c r="DR826" s="261" t="n">
        <f aca="false">IF(AND(DR$5&gt;$V826,DR$6&lt;=$W826),$Y826,IF(AND(MONTH(DR$6)=MONTH($W826),YEAR(DR$6)=YEAR($W826)),$T826-$X826*$Y826+$Y826,0))</f>
        <v>2559.52</v>
      </c>
      <c r="DS826" s="261" t="n">
        <f aca="false">IF(AND(DS$5&gt;$V826,DS$6&lt;=$W826),$Y826,IF(AND(MONTH(DS$6)=MONTH($W826),YEAR(DS$6)=YEAR($W826)),$T826-$X826*$Y826+$Y826,0))</f>
        <v>2559.52</v>
      </c>
      <c r="DT826" s="261" t="n">
        <f aca="false">IF(AND(DT$5&gt;$V826,DT$6&lt;=$W826),$Y826,IF(AND(MONTH(DT$6)=MONTH($W826),YEAR(DT$6)=YEAR($W826)),$T826-$X826*$Y826+$Y826,0))</f>
        <v>2559.52</v>
      </c>
      <c r="DU826" s="261" t="n">
        <f aca="false">IF(AND(DU$5&gt;$V826,DU$6&lt;=$W826),$Y826,IF(AND(MONTH(DU$6)=MONTH($W826),YEAR(DU$6)=YEAR($W826)),$T826-$X826*$Y826+$Y826,0))</f>
        <v>2559.52</v>
      </c>
      <c r="DV826" s="261" t="n">
        <f aca="false">IF(AND(DV$5&gt;$V826,DV$6&lt;=$W826),$Y826,IF(AND(MONTH(DV$6)=MONTH($W826),YEAR(DV$6)=YEAR($W826)),$T826-$X826*$Y826+$Y826,0))</f>
        <v>2559.52</v>
      </c>
      <c r="DW826" s="261" t="n">
        <f aca="false">IF(AND(DW$5&gt;$V826,DW$6&lt;=$W826),$Y826,IF(AND(MONTH(DW$6)=MONTH($W826),YEAR(DW$6)=YEAR($W826)),$T826-$X826*$Y826+$Y826,0))</f>
        <v>2559.52</v>
      </c>
      <c r="DX826" s="261" t="n">
        <f aca="false">IF(AND(DX$5&gt;$V826,DX$6&lt;=$W826),$Y826,IF(AND(MONTH(DX$6)=MONTH($W826),YEAR(DX$6)=YEAR($W826)),$T826-$X826*$Y826+$Y826,0))</f>
        <v>2559.52</v>
      </c>
      <c r="DY826" s="260" t="n">
        <f aca="false">DM826+DN826+DO826+DP826+DQ826+DR826+DS826+DT826+DU826+DV826+DW826+DX826</f>
        <v>30714.24</v>
      </c>
      <c r="DZ826" s="260" t="n">
        <f aca="false">DJ826+AY826+BA826+BC826+BE826+BG826+BI826+BK826+BM826+BO826</f>
        <v>215000</v>
      </c>
      <c r="EA826" s="260" t="n">
        <f aca="false">DK826+DY826</f>
        <v>30714.24</v>
      </c>
      <c r="EB826" s="260" t="n">
        <f aca="false">DZ826-EA826</f>
        <v>184285.76</v>
      </c>
      <c r="EC826" s="261" t="n">
        <f aca="false">IF(AND(EC$5&gt;$V826,EC$6&lt;=$W826),$Y826,IF(AND(MONTH(EC$6)=MONTH($W826),YEAR(EC$6)=YEAR($W826)),$T826-$X826*$Y826+$Y826,0))</f>
        <v>2559.52</v>
      </c>
      <c r="ED826" s="261" t="n">
        <f aca="false">IF(AND(ED$5&gt;$V826,ED$6&lt;=$W826),$Y826,IF(AND(MONTH(ED$6)=MONTH($W826),YEAR(ED$6)=YEAR($W826)),$T826-$X826*$Y826+$Y826,0))</f>
        <v>2559.52</v>
      </c>
      <c r="EE826" s="261" t="n">
        <f aca="false">IF(AND(EE$5&gt;$V826,EE$6&lt;=$W826),$Y826,IF(AND(MONTH(EE$6)=MONTH($W826),YEAR(EE$6)=YEAR($W826)),$T826-$X826*$Y826+$Y826,0))</f>
        <v>2559.52</v>
      </c>
      <c r="EF826" s="261" t="n">
        <f aca="false">IF(AND(EF$5&gt;$V826,EF$6&lt;=$W826),$Y826,IF(AND(MONTH(EF$6)=MONTH($W826),YEAR(EF$6)=YEAR($W826)),$T826-$X826*$Y826+$Y826,0))</f>
        <v>2559.52</v>
      </c>
      <c r="EG826" s="261" t="n">
        <f aca="false">IF(AND(EG$5&gt;$V826,EG$6&lt;=$W826),$Y826,IF(AND(MONTH(EG$6)=MONTH($W826),YEAR(EG$6)=YEAR($W826)),$T826-$X826*$Y826+$Y826,0))</f>
        <v>2559.52</v>
      </c>
      <c r="EH826" s="261" t="n">
        <f aca="false">IF(AND(EH$5&gt;$V826,EH$6&lt;=$W826),$Y826,IF(AND(MONTH(EH$6)=MONTH($W826),YEAR(EH$6)=YEAR($W826)),$T826-$X826*$Y826+$Y826,0))</f>
        <v>2559.52</v>
      </c>
      <c r="EI826" s="261" t="n">
        <f aca="false">IF(AND(EI$5&gt;$V826,EI$6&lt;=$W826),$Y826,IF(AND(MONTH(EI$6)=MONTH($W826),YEAR(EI$6)=YEAR($W826)),$T826-$X826*$Y826+$Y826,0))</f>
        <v>2559.52</v>
      </c>
      <c r="EJ826" s="261" t="n">
        <f aca="false">IF(AND(EJ$5&gt;$V826,EJ$6&lt;=$W826),$Y826,IF(AND(MONTH(EJ$6)=MONTH($W826),YEAR(EJ$6)=YEAR($W826)),$T826-$X826*$Y826+$Y826,0))</f>
        <v>2559.52</v>
      </c>
      <c r="EK826" s="261" t="n">
        <f aca="false">IF(AND(EK$5&gt;$V826,EK$6&lt;=$W826),$Y826,IF(AND(MONTH(EK$6)=MONTH($W826),YEAR(EK$6)=YEAR($W826)),$T826-$X826*$Y826+$Y826,0))</f>
        <v>2559.52</v>
      </c>
      <c r="EL826" s="266" t="n">
        <v>2559.52</v>
      </c>
      <c r="EM826" s="263" t="n">
        <v>2559.52</v>
      </c>
      <c r="EN826" s="261" t="n">
        <v>2559.53</v>
      </c>
      <c r="EO826" s="260" t="n">
        <f aca="false">EC826+ED826+EE826+EF826+EG826+EH826+EI826+EJ826+EK826+EL826+EM826+EN826</f>
        <v>30714.25</v>
      </c>
      <c r="EP826" s="260" t="n">
        <f aca="false">T826+AQ826+AS826+AU826+AW826+AY826+BA826+BC826+BE826+BG826+BI826+BK826+BM826+BO826+BQ826+BS826+BU826+BW826+BY826+CA826+CC826+CE826+CG826</f>
        <v>215000</v>
      </c>
      <c r="EQ826" s="260" t="n">
        <f aca="false">EA826+EO826</f>
        <v>61428.49</v>
      </c>
      <c r="ER826" s="260" t="n">
        <f aca="false">EP826-EQ826</f>
        <v>153571.51</v>
      </c>
      <c r="ES826" s="262" t="n">
        <f aca="false">EN826</f>
        <v>2559.53</v>
      </c>
      <c r="ET826" s="262" t="n">
        <f aca="false">ES826</f>
        <v>2559.53</v>
      </c>
      <c r="EU826" s="262" t="n">
        <f aca="false">ET826</f>
        <v>2559.53</v>
      </c>
      <c r="EV826" s="262" t="n">
        <f aca="false">EU826</f>
        <v>2559.53</v>
      </c>
      <c r="EW826" s="262" t="n">
        <f aca="false">EV826</f>
        <v>2559.53</v>
      </c>
      <c r="EX826" s="262" t="n">
        <f aca="false">EW826</f>
        <v>2559.53</v>
      </c>
      <c r="EY826" s="262" t="n">
        <f aca="false">EX826</f>
        <v>2559.53</v>
      </c>
      <c r="EZ826" s="262" t="n">
        <f aca="false">EY826</f>
        <v>2559.53</v>
      </c>
      <c r="FA826" s="262" t="n">
        <f aca="false">EZ826</f>
        <v>2559.53</v>
      </c>
      <c r="FB826" s="262" t="n">
        <f aca="false">FA826</f>
        <v>2559.53</v>
      </c>
      <c r="FC826" s="262" t="n">
        <f aca="false">FB826</f>
        <v>2559.53</v>
      </c>
      <c r="FD826" s="262" t="n">
        <f aca="false">FC826</f>
        <v>2559.53</v>
      </c>
      <c r="FE826" s="260" t="n">
        <f aca="false">ES826+ET826+EU826+EV826+EW826+EX826+EY826+EZ826+FA826+FB826+FC826+FD826</f>
        <v>30714.36</v>
      </c>
      <c r="FF826" s="260" t="n">
        <f aca="false">EP826</f>
        <v>215000</v>
      </c>
      <c r="FG826" s="260" t="n">
        <f aca="false">EQ826+FE826</f>
        <v>92142.85</v>
      </c>
      <c r="FH826" s="260" t="n">
        <f aca="false">FF826-FG826</f>
        <v>122857.15</v>
      </c>
      <c r="FI826" s="261" t="n">
        <f aca="false">FD826</f>
        <v>2559.53</v>
      </c>
      <c r="FJ826" s="261" t="n">
        <f aca="false">FI826</f>
        <v>2559.53</v>
      </c>
      <c r="FK826" s="261" t="n">
        <f aca="false">FJ826</f>
        <v>2559.53</v>
      </c>
      <c r="FL826" s="261" t="n">
        <f aca="false">FK826</f>
        <v>2559.53</v>
      </c>
      <c r="FM826" s="261" t="n">
        <f aca="false">FL826</f>
        <v>2559.53</v>
      </c>
      <c r="FN826" s="261" t="n">
        <f aca="false">FM826</f>
        <v>2559.53</v>
      </c>
      <c r="FO826" s="261" t="n">
        <f aca="false">FN826</f>
        <v>2559.53</v>
      </c>
      <c r="FP826" s="261" t="n">
        <f aca="false">FO826</f>
        <v>2559.53</v>
      </c>
      <c r="FQ826" s="261" t="n">
        <f aca="false">FP826</f>
        <v>2559.53</v>
      </c>
      <c r="FR826" s="261" t="n">
        <f aca="false">FQ826</f>
        <v>2559.53</v>
      </c>
      <c r="FS826" s="261" t="n">
        <f aca="false">FR826</f>
        <v>2559.53</v>
      </c>
      <c r="FT826" s="261" t="n">
        <f aca="false">FS826</f>
        <v>2559.53</v>
      </c>
      <c r="FU826" s="260" t="n">
        <f aca="false">FI826+FJ826+FK826+FL826+FM826+FN826+FO826+FP826+FQ826+FR826+FS826+FT826</f>
        <v>30714.36</v>
      </c>
      <c r="FV826" s="260" t="n">
        <f aca="false">FF826</f>
        <v>215000</v>
      </c>
      <c r="FW826" s="260" t="n">
        <f aca="false">FG826+FU826</f>
        <v>122857.21</v>
      </c>
      <c r="FX826" s="260" t="n">
        <f aca="false">FV826-FW826</f>
        <v>92142.79</v>
      </c>
      <c r="FY826" s="261" t="n">
        <f aca="false">FT826</f>
        <v>2559.53</v>
      </c>
      <c r="FZ826" s="261" t="n">
        <f aca="false">FY826</f>
        <v>2559.53</v>
      </c>
      <c r="GA826" s="261" t="n">
        <f aca="false">FZ826</f>
        <v>2559.53</v>
      </c>
      <c r="GB826" s="261" t="n">
        <f aca="false">GA826</f>
        <v>2559.53</v>
      </c>
      <c r="GC826" s="261" t="n">
        <f aca="false">GB826</f>
        <v>2559.53</v>
      </c>
      <c r="GD826" s="261" t="n">
        <f aca="false">GC826</f>
        <v>2559.53</v>
      </c>
      <c r="GE826" s="261" t="n">
        <f aca="false">GD826</f>
        <v>2559.53</v>
      </c>
      <c r="GF826" s="261" t="n">
        <f aca="false">GE826</f>
        <v>2559.53</v>
      </c>
      <c r="GG826" s="261" t="n">
        <f aca="false">GF826</f>
        <v>2559.53</v>
      </c>
      <c r="GH826" s="261" t="n">
        <f aca="false">GG826</f>
        <v>2559.53</v>
      </c>
      <c r="GI826" s="261" t="n">
        <f aca="false">GH826</f>
        <v>2559.53</v>
      </c>
      <c r="GJ826" s="261" t="n">
        <f aca="false">GI826</f>
        <v>2559.53</v>
      </c>
      <c r="GK826" s="260" t="n">
        <f aca="false">FY826+FZ826+GA826+GB826+GC826+GD826+GE826+GF826+GG826+GH826+GI826+GJ826</f>
        <v>30714.36</v>
      </c>
      <c r="GL826" s="260" t="n">
        <f aca="false">FV826</f>
        <v>215000</v>
      </c>
      <c r="GM826" s="260" t="n">
        <f aca="false">FW826+GK826</f>
        <v>153571.57</v>
      </c>
      <c r="GN826" s="260" t="n">
        <f aca="false">GL826-GM826</f>
        <v>61428.43</v>
      </c>
      <c r="GO826" s="261" t="n">
        <f aca="false">GJ826</f>
        <v>2559.53</v>
      </c>
      <c r="GP826" s="261" t="n">
        <f aca="false">GO826</f>
        <v>2559.53</v>
      </c>
      <c r="GQ826" s="261" t="n">
        <f aca="false">GP826</f>
        <v>2559.53</v>
      </c>
      <c r="GR826" s="261" t="n">
        <f aca="false">GQ826</f>
        <v>2559.53</v>
      </c>
      <c r="GS826" s="261" t="n">
        <f aca="false">GR826</f>
        <v>2559.53</v>
      </c>
      <c r="GT826" s="261" t="n">
        <f aca="false">GS826</f>
        <v>2559.53</v>
      </c>
      <c r="GU826" s="261" t="n">
        <f aca="false">GT826</f>
        <v>2559.53</v>
      </c>
      <c r="GV826" s="261" t="n">
        <f aca="false">GU826</f>
        <v>2559.53</v>
      </c>
      <c r="GW826" s="261" t="n">
        <f aca="false">GV826</f>
        <v>2559.53</v>
      </c>
      <c r="GX826" s="261" t="n">
        <f aca="false">GW826</f>
        <v>2559.53</v>
      </c>
      <c r="GY826" s="261" t="n">
        <f aca="false">GX826</f>
        <v>2559.53</v>
      </c>
      <c r="GZ826" s="261" t="n">
        <f aca="false">GY826</f>
        <v>2559.53</v>
      </c>
      <c r="HA826" s="260" t="n">
        <f aca="false">GO826+GP826+GQ826+GR826+GS826+GT826+GU826+GV826+GW826+GX826+GY826+GZ826</f>
        <v>30714.36</v>
      </c>
      <c r="HB826" s="260" t="n">
        <f aca="false">GL826</f>
        <v>215000</v>
      </c>
      <c r="HC826" s="260" t="n">
        <f aca="false">GM826+HA826</f>
        <v>184285.93</v>
      </c>
      <c r="HD826" s="260" t="n">
        <f aca="false">HB826-HC826</f>
        <v>30714.07</v>
      </c>
      <c r="HE826" s="264" t="n">
        <f aca="false">GO826-GJ826</f>
        <v>0</v>
      </c>
      <c r="HF826" s="264"/>
      <c r="HG826" s="264"/>
      <c r="HH826" s="264"/>
      <c r="HI826" s="264"/>
      <c r="HJ826" s="264"/>
      <c r="HK826" s="264"/>
      <c r="HL826" s="264"/>
      <c r="HM826" s="264"/>
      <c r="HN826" s="264"/>
      <c r="HO826" s="264"/>
      <c r="HP826" s="264"/>
      <c r="HQ826" s="264"/>
      <c r="HR826" s="264"/>
      <c r="HS826" s="264"/>
      <c r="HT826" s="264"/>
      <c r="HU826" s="264"/>
      <c r="HV826" s="264"/>
      <c r="HW826" s="264"/>
      <c r="HX826" s="264"/>
      <c r="HY826" s="264"/>
      <c r="HZ826" s="264"/>
      <c r="IA826" s="264"/>
      <c r="IB826" s="264"/>
      <c r="IC826" s="264"/>
      <c r="ID826" s="264"/>
      <c r="IE826" s="264"/>
      <c r="IF826" s="264"/>
      <c r="IG826" s="264"/>
      <c r="IH826" s="264"/>
      <c r="II826" s="264"/>
      <c r="IJ826" s="264"/>
      <c r="IK826" s="264"/>
      <c r="IL826" s="264"/>
      <c r="IM826" s="264"/>
      <c r="IN826" s="264"/>
      <c r="IO826" s="264"/>
      <c r="IP826" s="264"/>
      <c r="IQ826" s="264"/>
      <c r="IR826" s="264"/>
      <c r="IS826" s="264"/>
      <c r="IT826" s="264"/>
      <c r="IU826" s="264"/>
      <c r="IV826" s="264"/>
      <c r="IW826" s="264"/>
      <c r="IX826" s="264"/>
      <c r="IY826" s="264"/>
      <c r="IZ826" s="264"/>
      <c r="JA826" s="264"/>
      <c r="JB826" s="264"/>
      <c r="JC826" s="264"/>
      <c r="JD826" s="264"/>
      <c r="JE826" s="264"/>
      <c r="JF826" s="264"/>
      <c r="JG826" s="264"/>
      <c r="JH826" s="264"/>
      <c r="JI826" s="264"/>
      <c r="JJ826" s="264"/>
      <c r="JK826" s="264"/>
      <c r="JL826" s="264"/>
      <c r="JM826" s="265"/>
      <c r="JN826" s="265"/>
    </row>
    <row r="827" s="201" customFormat="true" ht="32.8" hidden="false" customHeight="false" outlineLevel="0" collapsed="false">
      <c r="A827" s="249" t="n">
        <v>795</v>
      </c>
      <c r="B827" s="308" t="s">
        <v>1303</v>
      </c>
      <c r="C827" s="314" t="n">
        <v>7154</v>
      </c>
      <c r="D827" s="308" t="s">
        <v>585</v>
      </c>
      <c r="E827" s="315" t="s">
        <v>507</v>
      </c>
      <c r="F827" s="316" t="n">
        <v>1</v>
      </c>
      <c r="G827" s="313" t="n">
        <v>215000</v>
      </c>
      <c r="H827" s="304" t="n">
        <v>0.2</v>
      </c>
      <c r="I827" s="313" t="n">
        <v>215000</v>
      </c>
      <c r="J827" s="303" t="n">
        <f aca="false">ROUND(I827+F827*G827*H827,2)</f>
        <v>258000</v>
      </c>
      <c r="K827" s="317" t="n">
        <v>44917</v>
      </c>
      <c r="L827" s="318" t="n">
        <f aca="false">EDATE(K827,M827)-1</f>
        <v>47473</v>
      </c>
      <c r="M827" s="319" t="n">
        <v>84</v>
      </c>
      <c r="N827" s="303"/>
      <c r="O827" s="303"/>
      <c r="P827" s="303"/>
      <c r="Q827" s="316" t="n">
        <v>1</v>
      </c>
      <c r="R827" s="313" t="n">
        <v>215000</v>
      </c>
      <c r="S827" s="304" t="n">
        <v>0</v>
      </c>
      <c r="T827" s="313" t="n">
        <v>215000</v>
      </c>
      <c r="U827" s="303" t="n">
        <f aca="false">ROUND(T827+Q827*R827*S827,2)</f>
        <v>215000</v>
      </c>
      <c r="V827" s="317" t="n">
        <v>44917</v>
      </c>
      <c r="W827" s="318" t="n">
        <f aca="false">EDATE(V827,X827)-1</f>
        <v>47473</v>
      </c>
      <c r="X827" s="319" t="n">
        <v>84</v>
      </c>
      <c r="Y827" s="303" t="n">
        <f aca="false">ROUND((R827-Z827)/X827,2)*Q827</f>
        <v>2559.52</v>
      </c>
      <c r="Z827" s="254"/>
      <c r="AA827" s="254"/>
      <c r="AB827" s="254"/>
      <c r="AC827" s="254"/>
      <c r="AD827" s="254"/>
      <c r="AE827" s="254"/>
      <c r="AF827" s="254"/>
      <c r="AG827" s="254"/>
      <c r="AH827" s="254"/>
      <c r="AI827" s="254"/>
      <c r="AJ827" s="254"/>
      <c r="AK827" s="254"/>
      <c r="AL827" s="254"/>
      <c r="AM827" s="254"/>
      <c r="AN827" s="254"/>
      <c r="AO827" s="254"/>
      <c r="AP827" s="254"/>
      <c r="AQ827" s="254"/>
      <c r="AR827" s="254"/>
      <c r="AS827" s="254"/>
      <c r="AT827" s="254"/>
      <c r="AU827" s="254"/>
      <c r="AV827" s="254"/>
      <c r="AW827" s="254"/>
      <c r="AX827" s="254"/>
      <c r="AY827" s="254"/>
      <c r="AZ827" s="254"/>
      <c r="BA827" s="254"/>
      <c r="BB827" s="254"/>
      <c r="BC827" s="254"/>
      <c r="BD827" s="254"/>
      <c r="BE827" s="254"/>
      <c r="BF827" s="254"/>
      <c r="BG827" s="254"/>
      <c r="BH827" s="254"/>
      <c r="BI827" s="254"/>
      <c r="BJ827" s="254"/>
      <c r="BK827" s="254"/>
      <c r="BL827" s="254"/>
      <c r="BM827" s="254"/>
      <c r="BN827" s="254"/>
      <c r="BO827" s="254"/>
      <c r="BP827" s="254"/>
      <c r="BQ827" s="254"/>
      <c r="BR827" s="254"/>
      <c r="BS827" s="254"/>
      <c r="BT827" s="254"/>
      <c r="BU827" s="254"/>
      <c r="BV827" s="254"/>
      <c r="BW827" s="254"/>
      <c r="BX827" s="254"/>
      <c r="BY827" s="254"/>
      <c r="BZ827" s="254"/>
      <c r="CA827" s="256"/>
      <c r="CB827" s="254"/>
      <c r="CC827" s="254"/>
      <c r="CD827" s="254"/>
      <c r="CE827" s="254"/>
      <c r="CF827" s="254"/>
      <c r="CG827" s="254"/>
      <c r="CH827" s="254"/>
      <c r="CI827" s="254" t="e">
        <f aca="false">#N/A</f>
        <v>#N/A</v>
      </c>
      <c r="CJ827" s="254"/>
      <c r="CK827" s="254"/>
      <c r="CL827" s="254"/>
      <c r="CM827" s="312" t="n">
        <v>44917</v>
      </c>
      <c r="CN827" s="257" t="e">
        <f aca="false">EDATE(CM827,CO827)-1</f>
        <v>#N/A</v>
      </c>
      <c r="CO827" s="254" t="e">
        <f aca="false">#N/A</f>
        <v>#N/A</v>
      </c>
      <c r="CP827" s="254" t="e">
        <f aca="false">#N/A</f>
        <v>#N/A</v>
      </c>
      <c r="CQ827" s="254"/>
      <c r="CR827" s="254"/>
      <c r="CS827" s="254"/>
      <c r="CT827" s="260"/>
      <c r="CU827" s="260"/>
      <c r="CV827" s="260"/>
      <c r="CW827" s="261" t="n">
        <f aca="false">IF(AND(CW$5&gt;$V827,CW$6&lt;=$W827),$Y827,IF(AND(MONTH(CW$6)=MONTH($W827),YEAR(CW$6)=YEAR($W827)),$T827-$X827*$Y827+$Y827,0))</f>
        <v>0</v>
      </c>
      <c r="CX827" s="261" t="n">
        <f aca="false">IF(AND(CX$5&gt;$V827,CX$6&lt;=$W827),$Y827,IF(AND(MONTH(CX$6)=MONTH($W827),YEAR(CX$6)=YEAR($W827)),$T827-$X827*$Y827+$Y827,0))</f>
        <v>0</v>
      </c>
      <c r="CY827" s="261" t="n">
        <f aca="false">IF(AND(CY$5&gt;$V827,CY$6&lt;=$W827),$Y827,IF(AND(MONTH(CY$6)=MONTH($W827),YEAR(CY$6)=YEAR($W827)),$T827-$X827*$Y827+$Y827,0))</f>
        <v>0</v>
      </c>
      <c r="CZ827" s="261" t="n">
        <f aca="false">IF(AND(CZ$5&gt;$V827,CZ$6&lt;=$W827),$Y827,IF(AND(MONTH(CZ$6)=MONTH($W827),YEAR(CZ$6)=YEAR($W827)),$T827-$X827*$Y827+$Y827,0))</f>
        <v>0</v>
      </c>
      <c r="DA827" s="261" t="n">
        <f aca="false">IF(AND(DA$5&gt;$V827,DA$6&lt;=$W827),$Y827,IF(AND(MONTH(DA$6)=MONTH($W827),YEAR(DA$6)=YEAR($W827)),$T827-$X827*$Y827+$Y827,0))</f>
        <v>0</v>
      </c>
      <c r="DB827" s="261" t="n">
        <f aca="false">IF(AND(DB$5&gt;$V827,DB$6&lt;=$W827),$Y827,IF(AND(MONTH(DB$6)=MONTH($W827),YEAR(DB$6)=YEAR($W827)),$T827-$X827*$Y827+$Y827,0))</f>
        <v>0</v>
      </c>
      <c r="DC827" s="261" t="n">
        <f aca="false">IF(AND(DC$5&gt;$V827,DC$6&lt;=$W827),$Y827,IF(AND(MONTH(DC$6)=MONTH($W827),YEAR(DC$6)=YEAR($W827)),$T827-$X827*$Y827+$Y827,0))</f>
        <v>0</v>
      </c>
      <c r="DD827" s="261" t="n">
        <f aca="false">IF(AND(DD$5&gt;$V827,DD$6&lt;=$W827),$Y827,IF(AND(MONTH(DD$6)=MONTH($W827),YEAR(DD$6)=YEAR($W827)),$T827-$X827*$Y827+$Y827,0))</f>
        <v>0</v>
      </c>
      <c r="DE827" s="261" t="n">
        <f aca="false">IF(AND(DE$5&gt;$V827,DE$6&lt;=$W827),$Y827,IF(AND(MONTH(DE$6)=MONTH($W827),YEAR(DE$6)=YEAR($W827)),$T827-$X827*$Y827+$Y827,0))</f>
        <v>0</v>
      </c>
      <c r="DF827" s="261" t="n">
        <f aca="false">IF(AND(DF$5&gt;$V827,DF$6&lt;=$W827),$Y827,IF(AND(MONTH(DF$6)=MONTH($W827),YEAR(DF$6)=YEAR($W827)),$T827-$X827*$Y827+$Y827,0))</f>
        <v>0</v>
      </c>
      <c r="DG827" s="261" t="n">
        <f aca="false">IF(AND(DG$5&gt;$V827,DG$6&lt;=$W827),$Y827,IF(AND(MONTH(DG$6)=MONTH($W827),YEAR(DG$6)=YEAR($W827)),$T827-$X827*$Y827+$Y827,0))</f>
        <v>0</v>
      </c>
      <c r="DH827" s="261" t="n">
        <f aca="false">IF(AND(DH$5&gt;$V827,DH$6&lt;=$W827),$Y827,IF(AND(MONTH(DH$6)=MONTH($W827),YEAR(DH$6)=YEAR($W827)),$T827-$X827*$Y827+$Y827,0))</f>
        <v>0</v>
      </c>
      <c r="DI827" s="260" t="n">
        <f aca="false">CW827+CX827+CY827+CZ827+DA827+DB827+DC827+DD827+DE827+DF827+DG827+DH827</f>
        <v>0</v>
      </c>
      <c r="DJ827" s="260" t="n">
        <f aca="false">T827+AG827+AJ827+AQ827+AS827+AU827+AW827</f>
        <v>215000</v>
      </c>
      <c r="DK827" s="260" t="n">
        <f aca="false">CU827+DI827-O827</f>
        <v>0</v>
      </c>
      <c r="DL827" s="260" t="n">
        <f aca="false">DJ827-DK827</f>
        <v>215000</v>
      </c>
      <c r="DM827" s="261" t="n">
        <f aca="false">IF(AND(DM$5&gt;$V827,DM$6&lt;=$W827),$Y827,IF(AND(MONTH(DM$6)=MONTH($W827),YEAR(DM$6)=YEAR($W827)),$T827-$X827*$Y827+$Y827,0))</f>
        <v>2559.52</v>
      </c>
      <c r="DN827" s="261" t="n">
        <f aca="false">IF(AND(DN$5&gt;$V827,DN$6&lt;=$W827),$Y827,IF(AND(MONTH(DN$6)=MONTH($W827),YEAR(DN$6)=YEAR($W827)),$T827-$X827*$Y827+$Y827,0))</f>
        <v>2559.52</v>
      </c>
      <c r="DO827" s="261" t="n">
        <f aca="false">IF(AND(DO$5&gt;$V827,DO$6&lt;=$W827),$Y827,IF(AND(MONTH(DO$6)=MONTH($W827),YEAR(DO$6)=YEAR($W827)),$T827-$X827*$Y827+$Y827,0))</f>
        <v>2559.52</v>
      </c>
      <c r="DP827" s="261" t="n">
        <f aca="false">IF(AND(DP$5&gt;$V827,DP$6&lt;=$W827),$Y827,IF(AND(MONTH(DP$6)=MONTH($W827),YEAR(DP$6)=YEAR($W827)),$T827-$X827*$Y827+$Y827,0))</f>
        <v>2559.52</v>
      </c>
      <c r="DQ827" s="261" t="n">
        <f aca="false">IF(AND(DQ$5&gt;$V827,DQ$6&lt;=$W827),$Y827,IF(AND(MONTH(DQ$6)=MONTH($W827),YEAR(DQ$6)=YEAR($W827)),$T827-$X827*$Y827+$Y827,0))</f>
        <v>2559.52</v>
      </c>
      <c r="DR827" s="261" t="n">
        <f aca="false">IF(AND(DR$5&gt;$V827,DR$6&lt;=$W827),$Y827,IF(AND(MONTH(DR$6)=MONTH($W827),YEAR(DR$6)=YEAR($W827)),$T827-$X827*$Y827+$Y827,0))</f>
        <v>2559.52</v>
      </c>
      <c r="DS827" s="261" t="n">
        <f aca="false">IF(AND(DS$5&gt;$V827,DS$6&lt;=$W827),$Y827,IF(AND(MONTH(DS$6)=MONTH($W827),YEAR(DS$6)=YEAR($W827)),$T827-$X827*$Y827+$Y827,0))</f>
        <v>2559.52</v>
      </c>
      <c r="DT827" s="261" t="n">
        <f aca="false">IF(AND(DT$5&gt;$V827,DT$6&lt;=$W827),$Y827,IF(AND(MONTH(DT$6)=MONTH($W827),YEAR(DT$6)=YEAR($W827)),$T827-$X827*$Y827+$Y827,0))</f>
        <v>2559.52</v>
      </c>
      <c r="DU827" s="261" t="n">
        <f aca="false">IF(AND(DU$5&gt;$V827,DU$6&lt;=$W827),$Y827,IF(AND(MONTH(DU$6)=MONTH($W827),YEAR(DU$6)=YEAR($W827)),$T827-$X827*$Y827+$Y827,0))</f>
        <v>2559.52</v>
      </c>
      <c r="DV827" s="261" t="n">
        <f aca="false">IF(AND(DV$5&gt;$V827,DV$6&lt;=$W827),$Y827,IF(AND(MONTH(DV$6)=MONTH($W827),YEAR(DV$6)=YEAR($W827)),$T827-$X827*$Y827+$Y827,0))</f>
        <v>2559.52</v>
      </c>
      <c r="DW827" s="261" t="n">
        <f aca="false">IF(AND(DW$5&gt;$V827,DW$6&lt;=$W827),$Y827,IF(AND(MONTH(DW$6)=MONTH($W827),YEAR(DW$6)=YEAR($W827)),$T827-$X827*$Y827+$Y827,0))</f>
        <v>2559.52</v>
      </c>
      <c r="DX827" s="261" t="n">
        <f aca="false">IF(AND(DX$5&gt;$V827,DX$6&lt;=$W827),$Y827,IF(AND(MONTH(DX$6)=MONTH($W827),YEAR(DX$6)=YEAR($W827)),$T827-$X827*$Y827+$Y827,0))</f>
        <v>2559.52</v>
      </c>
      <c r="DY827" s="260" t="n">
        <f aca="false">DM827+DN827+DO827+DP827+DQ827+DR827+DS827+DT827+DU827+DV827+DW827+DX827</f>
        <v>30714.24</v>
      </c>
      <c r="DZ827" s="260" t="n">
        <f aca="false">DJ827+AY827+BA827+BC827+BE827+BG827+BI827+BK827+BM827+BO827</f>
        <v>215000</v>
      </c>
      <c r="EA827" s="260" t="n">
        <f aca="false">DK827+DY827</f>
        <v>30714.24</v>
      </c>
      <c r="EB827" s="260" t="n">
        <f aca="false">DZ827-EA827</f>
        <v>184285.76</v>
      </c>
      <c r="EC827" s="261" t="n">
        <f aca="false">IF(AND(EC$5&gt;$V827,EC$6&lt;=$W827),$Y827,IF(AND(MONTH(EC$6)=MONTH($W827),YEAR(EC$6)=YEAR($W827)),$T827-$X827*$Y827+$Y827,0))</f>
        <v>2559.52</v>
      </c>
      <c r="ED827" s="261" t="n">
        <f aca="false">IF(AND(ED$5&gt;$V827,ED$6&lt;=$W827),$Y827,IF(AND(MONTH(ED$6)=MONTH($W827),YEAR(ED$6)=YEAR($W827)),$T827-$X827*$Y827+$Y827,0))</f>
        <v>2559.52</v>
      </c>
      <c r="EE827" s="261" t="n">
        <f aca="false">IF(AND(EE$5&gt;$V827,EE$6&lt;=$W827),$Y827,IF(AND(MONTH(EE$6)=MONTH($W827),YEAR(EE$6)=YEAR($W827)),$T827-$X827*$Y827+$Y827,0))</f>
        <v>2559.52</v>
      </c>
      <c r="EF827" s="261" t="n">
        <f aca="false">IF(AND(EF$5&gt;$V827,EF$6&lt;=$W827),$Y827,IF(AND(MONTH(EF$6)=MONTH($W827),YEAR(EF$6)=YEAR($W827)),$T827-$X827*$Y827+$Y827,0))</f>
        <v>2559.52</v>
      </c>
      <c r="EG827" s="261" t="n">
        <f aca="false">IF(AND(EG$5&gt;$V827,EG$6&lt;=$W827),$Y827,IF(AND(MONTH(EG$6)=MONTH($W827),YEAR(EG$6)=YEAR($W827)),$T827-$X827*$Y827+$Y827,0))</f>
        <v>2559.52</v>
      </c>
      <c r="EH827" s="261" t="n">
        <f aca="false">IF(AND(EH$5&gt;$V827,EH$6&lt;=$W827),$Y827,IF(AND(MONTH(EH$6)=MONTH($W827),YEAR(EH$6)=YEAR($W827)),$T827-$X827*$Y827+$Y827,0))</f>
        <v>2559.52</v>
      </c>
      <c r="EI827" s="261" t="n">
        <f aca="false">IF(AND(EI$5&gt;$V827,EI$6&lt;=$W827),$Y827,IF(AND(MONTH(EI$6)=MONTH($W827),YEAR(EI$6)=YEAR($W827)),$T827-$X827*$Y827+$Y827,0))</f>
        <v>2559.52</v>
      </c>
      <c r="EJ827" s="261" t="n">
        <f aca="false">IF(AND(EJ$5&gt;$V827,EJ$6&lt;=$W827),$Y827,IF(AND(MONTH(EJ$6)=MONTH($W827),YEAR(EJ$6)=YEAR($W827)),$T827-$X827*$Y827+$Y827,0))</f>
        <v>2559.52</v>
      </c>
      <c r="EK827" s="261" t="n">
        <f aca="false">IF(AND(EK$5&gt;$V827,EK$6&lt;=$W827),$Y827,IF(AND(MONTH(EK$6)=MONTH($W827),YEAR(EK$6)=YEAR($W827)),$T827-$X827*$Y827+$Y827,0))</f>
        <v>2559.52</v>
      </c>
      <c r="EL827" s="266" t="n">
        <v>2559.52</v>
      </c>
      <c r="EM827" s="263" t="n">
        <v>2559.52</v>
      </c>
      <c r="EN827" s="261" t="n">
        <v>2559.53</v>
      </c>
      <c r="EO827" s="260" t="n">
        <f aca="false">EC827+ED827+EE827+EF827+EG827+EH827+EI827+EJ827+EK827+EL827+EM827+EN827</f>
        <v>30714.25</v>
      </c>
      <c r="EP827" s="260" t="n">
        <f aca="false">T827+AQ827+AS827+AU827+AW827+AY827+BA827+BC827+BE827+BG827+BI827+BK827+BM827+BO827+BQ827+BS827+BU827+BW827+BY827+CA827+CC827+CE827+CG827</f>
        <v>215000</v>
      </c>
      <c r="EQ827" s="260" t="n">
        <f aca="false">EA827+EO827</f>
        <v>61428.49</v>
      </c>
      <c r="ER827" s="260" t="n">
        <f aca="false">EP827-EQ827</f>
        <v>153571.51</v>
      </c>
      <c r="ES827" s="262" t="n">
        <f aca="false">EN827</f>
        <v>2559.53</v>
      </c>
      <c r="ET827" s="262" t="n">
        <f aca="false">ES827</f>
        <v>2559.53</v>
      </c>
      <c r="EU827" s="262" t="n">
        <f aca="false">ET827</f>
        <v>2559.53</v>
      </c>
      <c r="EV827" s="262" t="n">
        <f aca="false">EU827</f>
        <v>2559.53</v>
      </c>
      <c r="EW827" s="262" t="n">
        <f aca="false">EV827</f>
        <v>2559.53</v>
      </c>
      <c r="EX827" s="262" t="n">
        <f aca="false">EW827</f>
        <v>2559.53</v>
      </c>
      <c r="EY827" s="262" t="n">
        <f aca="false">EX827</f>
        <v>2559.53</v>
      </c>
      <c r="EZ827" s="262" t="n">
        <f aca="false">EY827</f>
        <v>2559.53</v>
      </c>
      <c r="FA827" s="262" t="n">
        <f aca="false">EZ827</f>
        <v>2559.53</v>
      </c>
      <c r="FB827" s="262" t="n">
        <f aca="false">FA827</f>
        <v>2559.53</v>
      </c>
      <c r="FC827" s="262" t="n">
        <f aca="false">FB827</f>
        <v>2559.53</v>
      </c>
      <c r="FD827" s="262" t="n">
        <f aca="false">FC827</f>
        <v>2559.53</v>
      </c>
      <c r="FE827" s="260" t="n">
        <f aca="false">ES827+ET827+EU827+EV827+EW827+EX827+EY827+EZ827+FA827+FB827+FC827+FD827</f>
        <v>30714.36</v>
      </c>
      <c r="FF827" s="260" t="n">
        <f aca="false">EP827</f>
        <v>215000</v>
      </c>
      <c r="FG827" s="260" t="n">
        <f aca="false">EQ827+FE827</f>
        <v>92142.85</v>
      </c>
      <c r="FH827" s="260" t="n">
        <f aca="false">FF827-FG827</f>
        <v>122857.15</v>
      </c>
      <c r="FI827" s="261" t="n">
        <f aca="false">FD827</f>
        <v>2559.53</v>
      </c>
      <c r="FJ827" s="261" t="n">
        <f aca="false">FI827</f>
        <v>2559.53</v>
      </c>
      <c r="FK827" s="261" t="n">
        <f aca="false">FJ827</f>
        <v>2559.53</v>
      </c>
      <c r="FL827" s="261" t="n">
        <f aca="false">FK827</f>
        <v>2559.53</v>
      </c>
      <c r="FM827" s="261" t="n">
        <f aca="false">FL827</f>
        <v>2559.53</v>
      </c>
      <c r="FN827" s="261" t="n">
        <f aca="false">FM827</f>
        <v>2559.53</v>
      </c>
      <c r="FO827" s="261" t="n">
        <f aca="false">FN827</f>
        <v>2559.53</v>
      </c>
      <c r="FP827" s="261" t="n">
        <f aca="false">FO827</f>
        <v>2559.53</v>
      </c>
      <c r="FQ827" s="261" t="n">
        <f aca="false">FP827</f>
        <v>2559.53</v>
      </c>
      <c r="FR827" s="261" t="n">
        <f aca="false">FQ827</f>
        <v>2559.53</v>
      </c>
      <c r="FS827" s="261" t="n">
        <f aca="false">FR827</f>
        <v>2559.53</v>
      </c>
      <c r="FT827" s="261" t="n">
        <f aca="false">FS827</f>
        <v>2559.53</v>
      </c>
      <c r="FU827" s="260" t="n">
        <f aca="false">FI827+FJ827+FK827+FL827+FM827+FN827+FO827+FP827+FQ827+FR827+FS827+FT827</f>
        <v>30714.36</v>
      </c>
      <c r="FV827" s="260" t="n">
        <f aca="false">FF827</f>
        <v>215000</v>
      </c>
      <c r="FW827" s="260" t="n">
        <f aca="false">FG827+FU827</f>
        <v>122857.21</v>
      </c>
      <c r="FX827" s="260" t="n">
        <f aca="false">FV827-FW827</f>
        <v>92142.79</v>
      </c>
      <c r="FY827" s="261" t="n">
        <f aca="false">FT827</f>
        <v>2559.53</v>
      </c>
      <c r="FZ827" s="261" t="n">
        <f aca="false">FY827</f>
        <v>2559.53</v>
      </c>
      <c r="GA827" s="261" t="n">
        <f aca="false">FZ827</f>
        <v>2559.53</v>
      </c>
      <c r="GB827" s="261" t="n">
        <f aca="false">GA827</f>
        <v>2559.53</v>
      </c>
      <c r="GC827" s="261" t="n">
        <f aca="false">GB827</f>
        <v>2559.53</v>
      </c>
      <c r="GD827" s="261" t="n">
        <f aca="false">GC827</f>
        <v>2559.53</v>
      </c>
      <c r="GE827" s="261" t="n">
        <f aca="false">GD827</f>
        <v>2559.53</v>
      </c>
      <c r="GF827" s="261" t="n">
        <f aca="false">GE827</f>
        <v>2559.53</v>
      </c>
      <c r="GG827" s="261" t="n">
        <f aca="false">GF827</f>
        <v>2559.53</v>
      </c>
      <c r="GH827" s="261" t="n">
        <f aca="false">GG827</f>
        <v>2559.53</v>
      </c>
      <c r="GI827" s="261" t="n">
        <f aca="false">GH827</f>
        <v>2559.53</v>
      </c>
      <c r="GJ827" s="261" t="n">
        <f aca="false">GI827</f>
        <v>2559.53</v>
      </c>
      <c r="GK827" s="260" t="n">
        <f aca="false">FY827+FZ827+GA827+GB827+GC827+GD827+GE827+GF827+GG827+GH827+GI827+GJ827</f>
        <v>30714.36</v>
      </c>
      <c r="GL827" s="260" t="n">
        <f aca="false">FV827</f>
        <v>215000</v>
      </c>
      <c r="GM827" s="260" t="n">
        <f aca="false">FW827+GK827</f>
        <v>153571.57</v>
      </c>
      <c r="GN827" s="260" t="n">
        <f aca="false">GL827-GM827</f>
        <v>61428.43</v>
      </c>
      <c r="GO827" s="261" t="n">
        <f aca="false">GJ827</f>
        <v>2559.53</v>
      </c>
      <c r="GP827" s="261" t="n">
        <f aca="false">GO827</f>
        <v>2559.53</v>
      </c>
      <c r="GQ827" s="261" t="n">
        <f aca="false">GP827</f>
        <v>2559.53</v>
      </c>
      <c r="GR827" s="261" t="n">
        <f aca="false">GQ827</f>
        <v>2559.53</v>
      </c>
      <c r="GS827" s="261" t="n">
        <f aca="false">GR827</f>
        <v>2559.53</v>
      </c>
      <c r="GT827" s="261" t="n">
        <f aca="false">GS827</f>
        <v>2559.53</v>
      </c>
      <c r="GU827" s="261" t="n">
        <f aca="false">GT827</f>
        <v>2559.53</v>
      </c>
      <c r="GV827" s="261" t="n">
        <f aca="false">GU827</f>
        <v>2559.53</v>
      </c>
      <c r="GW827" s="261" t="n">
        <f aca="false">GV827</f>
        <v>2559.53</v>
      </c>
      <c r="GX827" s="261" t="n">
        <f aca="false">GW827</f>
        <v>2559.53</v>
      </c>
      <c r="GY827" s="261" t="n">
        <f aca="false">GX827</f>
        <v>2559.53</v>
      </c>
      <c r="GZ827" s="261" t="n">
        <f aca="false">GY827</f>
        <v>2559.53</v>
      </c>
      <c r="HA827" s="260" t="n">
        <f aca="false">GO827+GP827+GQ827+GR827+GS827+GT827+GU827+GV827+GW827+GX827+GY827+GZ827</f>
        <v>30714.36</v>
      </c>
      <c r="HB827" s="260" t="n">
        <f aca="false">GL827</f>
        <v>215000</v>
      </c>
      <c r="HC827" s="260" t="n">
        <f aca="false">GM827+HA827</f>
        <v>184285.93</v>
      </c>
      <c r="HD827" s="260" t="n">
        <f aca="false">HB827-HC827</f>
        <v>30714.07</v>
      </c>
      <c r="HE827" s="264" t="n">
        <f aca="false">GO827-GJ827</f>
        <v>0</v>
      </c>
      <c r="HF827" s="264"/>
      <c r="HG827" s="264"/>
      <c r="HH827" s="264"/>
      <c r="HI827" s="264"/>
      <c r="HJ827" s="264"/>
      <c r="HK827" s="264"/>
      <c r="HL827" s="264"/>
      <c r="HM827" s="264"/>
      <c r="HN827" s="264"/>
      <c r="HO827" s="264"/>
      <c r="HP827" s="264"/>
      <c r="HQ827" s="264"/>
      <c r="HR827" s="264"/>
      <c r="HS827" s="264"/>
      <c r="HT827" s="264"/>
      <c r="HU827" s="264"/>
      <c r="HV827" s="264"/>
      <c r="HW827" s="264"/>
      <c r="HX827" s="264"/>
      <c r="HY827" s="264"/>
      <c r="HZ827" s="264"/>
      <c r="IA827" s="264"/>
      <c r="IB827" s="264"/>
      <c r="IC827" s="264"/>
      <c r="ID827" s="264"/>
      <c r="IE827" s="264"/>
      <c r="IF827" s="264"/>
      <c r="IG827" s="264"/>
      <c r="IH827" s="264"/>
      <c r="II827" s="264"/>
      <c r="IJ827" s="264"/>
      <c r="IK827" s="264"/>
      <c r="IL827" s="264"/>
      <c r="IM827" s="264"/>
      <c r="IN827" s="264"/>
      <c r="IO827" s="264"/>
      <c r="IP827" s="264"/>
      <c r="IQ827" s="264"/>
      <c r="IR827" s="264"/>
      <c r="IS827" s="264"/>
      <c r="IT827" s="264"/>
      <c r="IU827" s="264"/>
      <c r="IV827" s="264"/>
      <c r="IW827" s="264"/>
      <c r="IX827" s="264"/>
      <c r="IY827" s="264"/>
      <c r="IZ827" s="264"/>
      <c r="JA827" s="264"/>
      <c r="JB827" s="264"/>
      <c r="JC827" s="264"/>
      <c r="JD827" s="264"/>
      <c r="JE827" s="264"/>
      <c r="JF827" s="264"/>
      <c r="JG827" s="264"/>
      <c r="JH827" s="264"/>
      <c r="JI827" s="264"/>
      <c r="JJ827" s="264"/>
      <c r="JK827" s="264"/>
      <c r="JL827" s="264"/>
      <c r="JM827" s="265"/>
      <c r="JN827" s="265"/>
    </row>
    <row r="828" s="201" customFormat="true" ht="32.8" hidden="false" customHeight="false" outlineLevel="0" collapsed="false">
      <c r="A828" s="249" t="n">
        <v>796</v>
      </c>
      <c r="B828" s="308" t="s">
        <v>1304</v>
      </c>
      <c r="C828" s="314" t="n">
        <v>7165</v>
      </c>
      <c r="D828" s="308" t="s">
        <v>585</v>
      </c>
      <c r="E828" s="315" t="s">
        <v>475</v>
      </c>
      <c r="F828" s="316" t="n">
        <v>1</v>
      </c>
      <c r="G828" s="313" t="n">
        <v>103900</v>
      </c>
      <c r="H828" s="304" t="n">
        <v>0.2</v>
      </c>
      <c r="I828" s="313" t="n">
        <v>103900</v>
      </c>
      <c r="J828" s="303" t="n">
        <f aca="false">ROUND(I828+F828*G828*H828,2)</f>
        <v>124680</v>
      </c>
      <c r="K828" s="317" t="n">
        <v>44896</v>
      </c>
      <c r="L828" s="318" t="n">
        <f aca="false">EDATE(K828,M828)-1</f>
        <v>46721</v>
      </c>
      <c r="M828" s="319" t="n">
        <v>60</v>
      </c>
      <c r="N828" s="303"/>
      <c r="O828" s="303"/>
      <c r="P828" s="303"/>
      <c r="Q828" s="316" t="n">
        <v>1</v>
      </c>
      <c r="R828" s="313" t="n">
        <v>103900</v>
      </c>
      <c r="S828" s="304" t="n">
        <f aca="false">H828</f>
        <v>0.2</v>
      </c>
      <c r="T828" s="313" t="n">
        <v>103900</v>
      </c>
      <c r="U828" s="303" t="n">
        <f aca="false">ROUND(T828+Q828*R828*S828,2)</f>
        <v>124680</v>
      </c>
      <c r="V828" s="317" t="n">
        <v>44896</v>
      </c>
      <c r="W828" s="318" t="n">
        <f aca="false">EDATE(V828,X828)-1</f>
        <v>46721</v>
      </c>
      <c r="X828" s="319" t="n">
        <v>60</v>
      </c>
      <c r="Y828" s="303" t="n">
        <f aca="false">ROUND((R828-Z828)/X828,2)*Q828</f>
        <v>1731.67</v>
      </c>
      <c r="Z828" s="254"/>
      <c r="AA828" s="254"/>
      <c r="AB828" s="254"/>
      <c r="AC828" s="254"/>
      <c r="AD828" s="254"/>
      <c r="AE828" s="254"/>
      <c r="AF828" s="254"/>
      <c r="AG828" s="254"/>
      <c r="AH828" s="254"/>
      <c r="AI828" s="254"/>
      <c r="AJ828" s="254"/>
      <c r="AK828" s="254"/>
      <c r="AL828" s="254"/>
      <c r="AM828" s="254"/>
      <c r="AN828" s="254"/>
      <c r="AO828" s="254"/>
      <c r="AP828" s="254"/>
      <c r="AQ828" s="254"/>
      <c r="AR828" s="254"/>
      <c r="AS828" s="254"/>
      <c r="AT828" s="254"/>
      <c r="AU828" s="254"/>
      <c r="AV828" s="254"/>
      <c r="AW828" s="254"/>
      <c r="AX828" s="254"/>
      <c r="AY828" s="254"/>
      <c r="AZ828" s="254"/>
      <c r="BA828" s="254"/>
      <c r="BB828" s="254"/>
      <c r="BC828" s="254"/>
      <c r="BD828" s="254"/>
      <c r="BE828" s="254"/>
      <c r="BF828" s="254"/>
      <c r="BG828" s="254"/>
      <c r="BH828" s="254"/>
      <c r="BI828" s="254"/>
      <c r="BJ828" s="254"/>
      <c r="BK828" s="254"/>
      <c r="BL828" s="254"/>
      <c r="BM828" s="254"/>
      <c r="BN828" s="254"/>
      <c r="BO828" s="254"/>
      <c r="BP828" s="254"/>
      <c r="BQ828" s="254"/>
      <c r="BR828" s="254"/>
      <c r="BS828" s="254"/>
      <c r="BT828" s="254"/>
      <c r="BU828" s="254"/>
      <c r="BV828" s="254"/>
      <c r="BW828" s="254"/>
      <c r="BX828" s="254"/>
      <c r="BY828" s="254"/>
      <c r="BZ828" s="254"/>
      <c r="CA828" s="256"/>
      <c r="CB828" s="254"/>
      <c r="CC828" s="254"/>
      <c r="CD828" s="254"/>
      <c r="CE828" s="254"/>
      <c r="CF828" s="254"/>
      <c r="CG828" s="254"/>
      <c r="CH828" s="254"/>
      <c r="CI828" s="254" t="e">
        <f aca="false">#N/A</f>
        <v>#N/A</v>
      </c>
      <c r="CJ828" s="254"/>
      <c r="CK828" s="254"/>
      <c r="CL828" s="254"/>
      <c r="CM828" s="312" t="n">
        <v>44896</v>
      </c>
      <c r="CN828" s="257" t="e">
        <f aca="false">EDATE(CM828,CO828)-1</f>
        <v>#N/A</v>
      </c>
      <c r="CO828" s="254" t="e">
        <f aca="false">#N/A</f>
        <v>#N/A</v>
      </c>
      <c r="CP828" s="254" t="e">
        <f aca="false">#N/A</f>
        <v>#N/A</v>
      </c>
      <c r="CQ828" s="254"/>
      <c r="CR828" s="254"/>
      <c r="CS828" s="254"/>
      <c r="CT828" s="260"/>
      <c r="CU828" s="260"/>
      <c r="CV828" s="260"/>
      <c r="CW828" s="261" t="n">
        <f aca="false">IF(AND(CW$5&gt;$V828,CW$6&lt;=$W828),$Y828,IF(AND(MONTH(CW$6)=MONTH($W828),YEAR(CW$6)=YEAR($W828)),$T828-$X828*$Y828+$Y828,0))</f>
        <v>0</v>
      </c>
      <c r="CX828" s="261" t="n">
        <f aca="false">IF(AND(CX$5&gt;$V828,CX$6&lt;=$W828),$Y828,IF(AND(MONTH(CX$6)=MONTH($W828),YEAR(CX$6)=YEAR($W828)),$T828-$X828*$Y828+$Y828,0))</f>
        <v>0</v>
      </c>
      <c r="CY828" s="261" t="n">
        <f aca="false">IF(AND(CY$5&gt;$V828,CY$6&lt;=$W828),$Y828,IF(AND(MONTH(CY$6)=MONTH($W828),YEAR(CY$6)=YEAR($W828)),$T828-$X828*$Y828+$Y828,0))</f>
        <v>0</v>
      </c>
      <c r="CZ828" s="261" t="n">
        <f aca="false">IF(AND(CZ$5&gt;$V828,CZ$6&lt;=$W828),$Y828,IF(AND(MONTH(CZ$6)=MONTH($W828),YEAR(CZ$6)=YEAR($W828)),$T828-$X828*$Y828+$Y828,0))</f>
        <v>0</v>
      </c>
      <c r="DA828" s="261" t="n">
        <f aca="false">IF(AND(DA$5&gt;$V828,DA$6&lt;=$W828),$Y828,IF(AND(MONTH(DA$6)=MONTH($W828),YEAR(DA$6)=YEAR($W828)),$T828-$X828*$Y828+$Y828,0))</f>
        <v>0</v>
      </c>
      <c r="DB828" s="261" t="n">
        <f aca="false">IF(AND(DB$5&gt;$V828,DB$6&lt;=$W828),$Y828,IF(AND(MONTH(DB$6)=MONTH($W828),YEAR(DB$6)=YEAR($W828)),$T828-$X828*$Y828+$Y828,0))</f>
        <v>0</v>
      </c>
      <c r="DC828" s="261" t="n">
        <f aca="false">IF(AND(DC$5&gt;$V828,DC$6&lt;=$W828),$Y828,IF(AND(MONTH(DC$6)=MONTH($W828),YEAR(DC$6)=YEAR($W828)),$T828-$X828*$Y828+$Y828,0))</f>
        <v>0</v>
      </c>
      <c r="DD828" s="261" t="n">
        <f aca="false">IF(AND(DD$5&gt;$V828,DD$6&lt;=$W828),$Y828,IF(AND(MONTH(DD$6)=MONTH($W828),YEAR(DD$6)=YEAR($W828)),$T828-$X828*$Y828+$Y828,0))</f>
        <v>0</v>
      </c>
      <c r="DE828" s="261" t="n">
        <f aca="false">IF(AND(DE$5&gt;$V828,DE$6&lt;=$W828),$Y828,IF(AND(MONTH(DE$6)=MONTH($W828),YEAR(DE$6)=YEAR($W828)),$T828-$X828*$Y828+$Y828,0))</f>
        <v>0</v>
      </c>
      <c r="DF828" s="261" t="n">
        <f aca="false">IF(AND(DF$5&gt;$V828,DF$6&lt;=$W828),$Y828,IF(AND(MONTH(DF$6)=MONTH($W828),YEAR(DF$6)=YEAR($W828)),$T828-$X828*$Y828+$Y828,0))</f>
        <v>0</v>
      </c>
      <c r="DG828" s="261" t="n">
        <f aca="false">IF(AND(DG$5&gt;$V828,DG$6&lt;=$W828),$Y828,IF(AND(MONTH(DG$6)=MONTH($W828),YEAR(DG$6)=YEAR($W828)),$T828-$X828*$Y828+$Y828,0))</f>
        <v>0</v>
      </c>
      <c r="DH828" s="261" t="n">
        <f aca="false">IF(AND(DH$5&gt;$V828,DH$6&lt;=$W828),$Y828,IF(AND(MONTH(DH$6)=MONTH($W828),YEAR(DH$6)=YEAR($W828)),$T828-$X828*$Y828+$Y828,0))</f>
        <v>0</v>
      </c>
      <c r="DI828" s="260" t="n">
        <f aca="false">CW828+CX828+CY828+CZ828+DA828+DB828+DC828+DD828+DE828+DF828+DG828+DH828</f>
        <v>0</v>
      </c>
      <c r="DJ828" s="260" t="n">
        <f aca="false">T828+AG828+AJ828+AQ828+AS828+AU828+AW828</f>
        <v>103900</v>
      </c>
      <c r="DK828" s="260" t="n">
        <f aca="false">CU828+DI828-O828</f>
        <v>0</v>
      </c>
      <c r="DL828" s="260" t="n">
        <f aca="false">DJ828-DK828</f>
        <v>103900</v>
      </c>
      <c r="DM828" s="261" t="n">
        <f aca="false">IF(AND(DM$5&gt;$V828,DM$6&lt;=$W828),$Y828,IF(AND(MONTH(DM$6)=MONTH($W828),YEAR(DM$6)=YEAR($W828)),$T828-$X828*$Y828+$Y828,0))</f>
        <v>1731.67</v>
      </c>
      <c r="DN828" s="261" t="n">
        <f aca="false">IF(AND(DN$5&gt;$V828,DN$6&lt;=$W828),$Y828,IF(AND(MONTH(DN$6)=MONTH($W828),YEAR(DN$6)=YEAR($W828)),$T828-$X828*$Y828+$Y828,0))</f>
        <v>1731.67</v>
      </c>
      <c r="DO828" s="261" t="n">
        <f aca="false">IF(AND(DO$5&gt;$V828,DO$6&lt;=$W828),$Y828,IF(AND(MONTH(DO$6)=MONTH($W828),YEAR(DO$6)=YEAR($W828)),$T828-$X828*$Y828+$Y828,0))</f>
        <v>1731.67</v>
      </c>
      <c r="DP828" s="261" t="n">
        <f aca="false">IF(AND(DP$5&gt;$V828,DP$6&lt;=$W828),$Y828,IF(AND(MONTH(DP$6)=MONTH($W828),YEAR(DP$6)=YEAR($W828)),$T828-$X828*$Y828+$Y828,0))</f>
        <v>1731.67</v>
      </c>
      <c r="DQ828" s="261" t="n">
        <f aca="false">IF(AND(DQ$5&gt;$V828,DQ$6&lt;=$W828),$Y828,IF(AND(MONTH(DQ$6)=MONTH($W828),YEAR(DQ$6)=YEAR($W828)),$T828-$X828*$Y828+$Y828,0))</f>
        <v>1731.67</v>
      </c>
      <c r="DR828" s="261" t="n">
        <f aca="false">IF(AND(DR$5&gt;$V828,DR$6&lt;=$W828),$Y828,IF(AND(MONTH(DR$6)=MONTH($W828),YEAR(DR$6)=YEAR($W828)),$T828-$X828*$Y828+$Y828,0))</f>
        <v>1731.67</v>
      </c>
      <c r="DS828" s="261" t="n">
        <f aca="false">IF(AND(DS$5&gt;$V828,DS$6&lt;=$W828),$Y828,IF(AND(MONTH(DS$6)=MONTH($W828),YEAR(DS$6)=YEAR($W828)),$T828-$X828*$Y828+$Y828,0))</f>
        <v>1731.67</v>
      </c>
      <c r="DT828" s="261" t="n">
        <f aca="false">IF(AND(DT$5&gt;$V828,DT$6&lt;=$W828),$Y828,IF(AND(MONTH(DT$6)=MONTH($W828),YEAR(DT$6)=YEAR($W828)),$T828-$X828*$Y828+$Y828,0))</f>
        <v>1731.67</v>
      </c>
      <c r="DU828" s="261" t="n">
        <f aca="false">IF(AND(DU$5&gt;$V828,DU$6&lt;=$W828),$Y828,IF(AND(MONTH(DU$6)=MONTH($W828),YEAR(DU$6)=YEAR($W828)),$T828-$X828*$Y828+$Y828,0))</f>
        <v>1731.67</v>
      </c>
      <c r="DV828" s="261" t="n">
        <f aca="false">IF(AND(DV$5&gt;$V828,DV$6&lt;=$W828),$Y828,IF(AND(MONTH(DV$6)=MONTH($W828),YEAR(DV$6)=YEAR($W828)),$T828-$X828*$Y828+$Y828,0))</f>
        <v>1731.67</v>
      </c>
      <c r="DW828" s="261" t="n">
        <f aca="false">IF(AND(DW$5&gt;$V828,DW$6&lt;=$W828),$Y828,IF(AND(MONTH(DW$6)=MONTH($W828),YEAR(DW$6)=YEAR($W828)),$T828-$X828*$Y828+$Y828,0))</f>
        <v>1731.67</v>
      </c>
      <c r="DX828" s="261" t="n">
        <f aca="false">IF(AND(DX$5&gt;$V828,DX$6&lt;=$W828),$Y828,IF(AND(MONTH(DX$6)=MONTH($W828),YEAR(DX$6)=YEAR($W828)),$T828-$X828*$Y828+$Y828,0))</f>
        <v>1731.67</v>
      </c>
      <c r="DY828" s="260" t="n">
        <f aca="false">DM828+DN828+DO828+DP828+DQ828+DR828+DS828+DT828+DU828+DV828+DW828+DX828</f>
        <v>20780.04</v>
      </c>
      <c r="DZ828" s="260" t="n">
        <f aca="false">DJ828+AY828+BA828+BC828+BE828+BG828+BI828+BK828+BM828+BO828</f>
        <v>103900</v>
      </c>
      <c r="EA828" s="260" t="n">
        <f aca="false">DK828+DY828</f>
        <v>20780.04</v>
      </c>
      <c r="EB828" s="260" t="n">
        <f aca="false">DZ828-EA828</f>
        <v>83119.96</v>
      </c>
      <c r="EC828" s="261" t="n">
        <f aca="false">IF(AND(EC$5&gt;$V828,EC$6&lt;=$W828),$Y828,IF(AND(MONTH(EC$6)=MONTH($W828),YEAR(EC$6)=YEAR($W828)),$T828-$X828*$Y828+$Y828,0))</f>
        <v>1731.67</v>
      </c>
      <c r="ED828" s="261" t="n">
        <f aca="false">IF(AND(ED$5&gt;$V828,ED$6&lt;=$W828),$Y828,IF(AND(MONTH(ED$6)=MONTH($W828),YEAR(ED$6)=YEAR($W828)),$T828-$X828*$Y828+$Y828,0))</f>
        <v>1731.67</v>
      </c>
      <c r="EE828" s="261" t="n">
        <f aca="false">IF(AND(EE$5&gt;$V828,EE$6&lt;=$W828),$Y828,IF(AND(MONTH(EE$6)=MONTH($W828),YEAR(EE$6)=YEAR($W828)),$T828-$X828*$Y828+$Y828,0))</f>
        <v>1731.67</v>
      </c>
      <c r="EF828" s="261" t="n">
        <f aca="false">IF(AND(EF$5&gt;$V828,EF$6&lt;=$W828),$Y828,IF(AND(MONTH(EF$6)=MONTH($W828),YEAR(EF$6)=YEAR($W828)),$T828-$X828*$Y828+$Y828,0))</f>
        <v>1731.67</v>
      </c>
      <c r="EG828" s="261" t="n">
        <f aca="false">IF(AND(EG$5&gt;$V828,EG$6&lt;=$W828),$Y828,IF(AND(MONTH(EG$6)=MONTH($W828),YEAR(EG$6)=YEAR($W828)),$T828-$X828*$Y828+$Y828,0))</f>
        <v>1731.67</v>
      </c>
      <c r="EH828" s="261" t="n">
        <f aca="false">IF(AND(EH$5&gt;$V828,EH$6&lt;=$W828),$Y828,IF(AND(MONTH(EH$6)=MONTH($W828),YEAR(EH$6)=YEAR($W828)),$T828-$X828*$Y828+$Y828,0))</f>
        <v>1731.67</v>
      </c>
      <c r="EI828" s="261" t="n">
        <f aca="false">IF(AND(EI$5&gt;$V828,EI$6&lt;=$W828),$Y828,IF(AND(MONTH(EI$6)=MONTH($W828),YEAR(EI$6)=YEAR($W828)),$T828-$X828*$Y828+$Y828,0))</f>
        <v>1731.67</v>
      </c>
      <c r="EJ828" s="261" t="n">
        <f aca="false">IF(AND(EJ$5&gt;$V828,EJ$6&lt;=$W828),$Y828,IF(AND(MONTH(EJ$6)=MONTH($W828),YEAR(EJ$6)=YEAR($W828)),$T828-$X828*$Y828+$Y828,0))</f>
        <v>1731.67</v>
      </c>
      <c r="EK828" s="261" t="n">
        <f aca="false">IF(AND(EK$5&gt;$V828,EK$6&lt;=$W828),$Y828,IF(AND(MONTH(EK$6)=MONTH($W828),YEAR(EK$6)=YEAR($W828)),$T828-$X828*$Y828+$Y828,0))</f>
        <v>1731.67</v>
      </c>
      <c r="EL828" s="266" t="n">
        <v>1731.66</v>
      </c>
      <c r="EM828" s="263" t="n">
        <v>1731.66</v>
      </c>
      <c r="EN828" s="261" t="n">
        <v>1731.67</v>
      </c>
      <c r="EO828" s="260" t="n">
        <f aca="false">EC828+ED828+EE828+EF828+EG828+EH828+EI828+EJ828+EK828+EL828+EM828+EN828</f>
        <v>20780.02</v>
      </c>
      <c r="EP828" s="260" t="n">
        <f aca="false">T828+AQ828+AS828+AU828+AW828+AY828+BA828+BC828+BE828+BG828+BI828+BK828+BM828+BO828+BQ828+BS828+BU828+BW828+BY828+CA828+CC828+CE828+CG828</f>
        <v>103900</v>
      </c>
      <c r="EQ828" s="260" t="n">
        <f aca="false">EA828+EO828</f>
        <v>41560.06</v>
      </c>
      <c r="ER828" s="260" t="n">
        <f aca="false">EP828-EQ828</f>
        <v>62339.94</v>
      </c>
      <c r="ES828" s="262" t="n">
        <f aca="false">EN828</f>
        <v>1731.67</v>
      </c>
      <c r="ET828" s="262" t="n">
        <f aca="false">ES828</f>
        <v>1731.67</v>
      </c>
      <c r="EU828" s="262" t="n">
        <f aca="false">ET828</f>
        <v>1731.67</v>
      </c>
      <c r="EV828" s="262" t="n">
        <f aca="false">EU828</f>
        <v>1731.67</v>
      </c>
      <c r="EW828" s="262" t="n">
        <f aca="false">EV828</f>
        <v>1731.67</v>
      </c>
      <c r="EX828" s="262" t="n">
        <f aca="false">EW828</f>
        <v>1731.67</v>
      </c>
      <c r="EY828" s="262" t="n">
        <f aca="false">EX828</f>
        <v>1731.67</v>
      </c>
      <c r="EZ828" s="262" t="n">
        <f aca="false">EY828</f>
        <v>1731.67</v>
      </c>
      <c r="FA828" s="262" t="n">
        <f aca="false">EZ828</f>
        <v>1731.67</v>
      </c>
      <c r="FB828" s="262" t="n">
        <f aca="false">FA828</f>
        <v>1731.67</v>
      </c>
      <c r="FC828" s="262" t="n">
        <f aca="false">FB828</f>
        <v>1731.67</v>
      </c>
      <c r="FD828" s="262" t="n">
        <f aca="false">FC828</f>
        <v>1731.67</v>
      </c>
      <c r="FE828" s="260" t="n">
        <f aca="false">ES828+ET828+EU828+EV828+EW828+EX828+EY828+EZ828+FA828+FB828+FC828+FD828</f>
        <v>20780.04</v>
      </c>
      <c r="FF828" s="260" t="n">
        <f aca="false">EP828</f>
        <v>103900</v>
      </c>
      <c r="FG828" s="260" t="n">
        <f aca="false">EQ828+FE828</f>
        <v>62340.1</v>
      </c>
      <c r="FH828" s="260" t="n">
        <f aca="false">FF828-FG828</f>
        <v>41559.9</v>
      </c>
      <c r="FI828" s="261" t="n">
        <f aca="false">FD828</f>
        <v>1731.67</v>
      </c>
      <c r="FJ828" s="261" t="n">
        <f aca="false">FI828</f>
        <v>1731.67</v>
      </c>
      <c r="FK828" s="261" t="n">
        <f aca="false">FJ828</f>
        <v>1731.67</v>
      </c>
      <c r="FL828" s="261" t="n">
        <f aca="false">FK828</f>
        <v>1731.67</v>
      </c>
      <c r="FM828" s="261" t="n">
        <f aca="false">FL828</f>
        <v>1731.67</v>
      </c>
      <c r="FN828" s="261" t="n">
        <f aca="false">FM828</f>
        <v>1731.67</v>
      </c>
      <c r="FO828" s="261" t="n">
        <f aca="false">FN828</f>
        <v>1731.67</v>
      </c>
      <c r="FP828" s="261" t="n">
        <f aca="false">FO828</f>
        <v>1731.67</v>
      </c>
      <c r="FQ828" s="261" t="n">
        <f aca="false">FP828</f>
        <v>1731.67</v>
      </c>
      <c r="FR828" s="261" t="n">
        <f aca="false">FQ828</f>
        <v>1731.67</v>
      </c>
      <c r="FS828" s="261" t="n">
        <f aca="false">FR828</f>
        <v>1731.67</v>
      </c>
      <c r="FT828" s="261" t="n">
        <f aca="false">FS828</f>
        <v>1731.67</v>
      </c>
      <c r="FU828" s="260" t="n">
        <f aca="false">FI828+FJ828+FK828+FL828+FM828+FN828+FO828+FP828+FQ828+FR828+FS828+FT828</f>
        <v>20780.04</v>
      </c>
      <c r="FV828" s="260" t="n">
        <f aca="false">FF828</f>
        <v>103900</v>
      </c>
      <c r="FW828" s="260" t="n">
        <f aca="false">FG828+FU828</f>
        <v>83120.14</v>
      </c>
      <c r="FX828" s="260" t="n">
        <f aca="false">FV828-FW828</f>
        <v>20779.86</v>
      </c>
      <c r="FY828" s="261" t="n">
        <f aca="false">FT828</f>
        <v>1731.67</v>
      </c>
      <c r="FZ828" s="261" t="n">
        <f aca="false">FY828</f>
        <v>1731.67</v>
      </c>
      <c r="GA828" s="261" t="n">
        <f aca="false">FZ828</f>
        <v>1731.67</v>
      </c>
      <c r="GB828" s="261" t="n">
        <f aca="false">GA828</f>
        <v>1731.67</v>
      </c>
      <c r="GC828" s="261" t="n">
        <f aca="false">GB828</f>
        <v>1731.67</v>
      </c>
      <c r="GD828" s="261" t="n">
        <f aca="false">GC828</f>
        <v>1731.67</v>
      </c>
      <c r="GE828" s="261" t="n">
        <f aca="false">GD828</f>
        <v>1731.67</v>
      </c>
      <c r="GF828" s="261" t="n">
        <f aca="false">GE828</f>
        <v>1731.67</v>
      </c>
      <c r="GG828" s="261" t="n">
        <f aca="false">GF828</f>
        <v>1731.67</v>
      </c>
      <c r="GH828" s="261" t="n">
        <f aca="false">GG828</f>
        <v>1731.67</v>
      </c>
      <c r="GI828" s="261" t="n">
        <f aca="false">GH828</f>
        <v>1731.67</v>
      </c>
      <c r="GJ828" s="261" t="n">
        <v>1731.48999999999</v>
      </c>
      <c r="GK828" s="260" t="n">
        <f aca="false">FY828+FZ828+GA828+GB828+GC828+GD828+GE828+GF828+GG828+GH828+GI828+GJ828</f>
        <v>20779.86</v>
      </c>
      <c r="GL828" s="260" t="n">
        <f aca="false">FV828</f>
        <v>103900</v>
      </c>
      <c r="GM828" s="260" t="n">
        <f aca="false">FW828+GK828</f>
        <v>103900</v>
      </c>
      <c r="GN828" s="260" t="n">
        <f aca="false">GL828-GM828</f>
        <v>0</v>
      </c>
      <c r="GO828" s="261"/>
      <c r="GP828" s="261"/>
      <c r="GQ828" s="261"/>
      <c r="GR828" s="261"/>
      <c r="GS828" s="261"/>
      <c r="GT828" s="261"/>
      <c r="GU828" s="261"/>
      <c r="GV828" s="261"/>
      <c r="GW828" s="261"/>
      <c r="GX828" s="261"/>
      <c r="GY828" s="261"/>
      <c r="GZ828" s="261"/>
      <c r="HA828" s="260" t="n">
        <f aca="false">GO828+GP828+GQ828+GR828+GS828+GT828+GU828+GV828+GW828+GX828+GY828+GZ828</f>
        <v>0</v>
      </c>
      <c r="HB828" s="260" t="n">
        <f aca="false">GL828</f>
        <v>103900</v>
      </c>
      <c r="HC828" s="260" t="n">
        <f aca="false">GM828+HA828</f>
        <v>103900</v>
      </c>
      <c r="HD828" s="260" t="n">
        <f aca="false">HB828-HC828</f>
        <v>0</v>
      </c>
      <c r="HE828" s="264"/>
      <c r="HF828" s="264"/>
      <c r="HG828" s="264"/>
      <c r="HH828" s="264"/>
      <c r="HI828" s="264"/>
      <c r="HJ828" s="264"/>
      <c r="HK828" s="264"/>
      <c r="HL828" s="264"/>
      <c r="HM828" s="264"/>
      <c r="HN828" s="264"/>
      <c r="HO828" s="264"/>
      <c r="HP828" s="264"/>
      <c r="HQ828" s="264"/>
      <c r="HR828" s="264"/>
      <c r="HS828" s="264"/>
      <c r="HT828" s="264"/>
      <c r="HU828" s="264"/>
      <c r="HV828" s="264"/>
      <c r="HW828" s="264"/>
      <c r="HX828" s="264"/>
      <c r="HY828" s="264"/>
      <c r="HZ828" s="264"/>
      <c r="IA828" s="264"/>
      <c r="IB828" s="264"/>
      <c r="IC828" s="264"/>
      <c r="ID828" s="264"/>
      <c r="IE828" s="264"/>
      <c r="IF828" s="264"/>
      <c r="IG828" s="264"/>
      <c r="IH828" s="264"/>
      <c r="II828" s="264"/>
      <c r="IJ828" s="264"/>
      <c r="IK828" s="264"/>
      <c r="IL828" s="264"/>
      <c r="IM828" s="264"/>
      <c r="IN828" s="264"/>
      <c r="IO828" s="264"/>
      <c r="IP828" s="264"/>
      <c r="IQ828" s="264"/>
      <c r="IR828" s="264"/>
      <c r="IS828" s="264"/>
      <c r="IT828" s="264"/>
      <c r="IU828" s="264"/>
      <c r="IV828" s="264"/>
      <c r="IW828" s="264"/>
      <c r="IX828" s="264"/>
      <c r="IY828" s="264"/>
      <c r="IZ828" s="264"/>
      <c r="JA828" s="264"/>
      <c r="JB828" s="264"/>
      <c r="JC828" s="264"/>
      <c r="JD828" s="264"/>
      <c r="JE828" s="264"/>
      <c r="JF828" s="264"/>
      <c r="JG828" s="264"/>
      <c r="JH828" s="264"/>
      <c r="JI828" s="264"/>
      <c r="JJ828" s="264"/>
      <c r="JK828" s="264"/>
      <c r="JL828" s="264"/>
      <c r="JM828" s="265"/>
      <c r="JN828" s="265"/>
    </row>
    <row r="829" s="201" customFormat="true" ht="32.8" hidden="false" customHeight="false" outlineLevel="0" collapsed="false">
      <c r="A829" s="249" t="n">
        <v>797</v>
      </c>
      <c r="B829" s="308" t="s">
        <v>1305</v>
      </c>
      <c r="C829" s="314" t="n">
        <v>7166</v>
      </c>
      <c r="D829" s="308" t="s">
        <v>585</v>
      </c>
      <c r="E829" s="315" t="s">
        <v>475</v>
      </c>
      <c r="F829" s="316" t="n">
        <v>1</v>
      </c>
      <c r="G829" s="313" t="n">
        <v>103900</v>
      </c>
      <c r="H829" s="304" t="n">
        <v>0.2</v>
      </c>
      <c r="I829" s="313" t="n">
        <v>103900</v>
      </c>
      <c r="J829" s="303" t="n">
        <f aca="false">ROUND(I829+F829*G829*H829,2)</f>
        <v>124680</v>
      </c>
      <c r="K829" s="317" t="n">
        <v>44896</v>
      </c>
      <c r="L829" s="318" t="n">
        <f aca="false">EDATE(K829,M829)-1</f>
        <v>46721</v>
      </c>
      <c r="M829" s="319" t="n">
        <v>60</v>
      </c>
      <c r="N829" s="303"/>
      <c r="O829" s="303"/>
      <c r="P829" s="303"/>
      <c r="Q829" s="316" t="n">
        <v>1</v>
      </c>
      <c r="R829" s="313" t="n">
        <v>103900</v>
      </c>
      <c r="S829" s="304" t="n">
        <f aca="false">H829</f>
        <v>0.2</v>
      </c>
      <c r="T829" s="313" t="n">
        <v>103900</v>
      </c>
      <c r="U829" s="303" t="n">
        <f aca="false">ROUND(T829+Q829*R829*S829,2)</f>
        <v>124680</v>
      </c>
      <c r="V829" s="317" t="n">
        <v>44896</v>
      </c>
      <c r="W829" s="318" t="n">
        <f aca="false">EDATE(V829,X829)-1</f>
        <v>46721</v>
      </c>
      <c r="X829" s="319" t="n">
        <v>60</v>
      </c>
      <c r="Y829" s="303" t="n">
        <f aca="false">ROUND((R829-Z829)/X829,2)*Q829</f>
        <v>1731.67</v>
      </c>
      <c r="Z829" s="254"/>
      <c r="AA829" s="254"/>
      <c r="AB829" s="254"/>
      <c r="AC829" s="254"/>
      <c r="AD829" s="254"/>
      <c r="AE829" s="254"/>
      <c r="AF829" s="254"/>
      <c r="AG829" s="254"/>
      <c r="AH829" s="254"/>
      <c r="AI829" s="254"/>
      <c r="AJ829" s="254"/>
      <c r="AK829" s="254"/>
      <c r="AL829" s="254"/>
      <c r="AM829" s="254"/>
      <c r="AN829" s="254"/>
      <c r="AO829" s="254"/>
      <c r="AP829" s="254"/>
      <c r="AQ829" s="254"/>
      <c r="AR829" s="254"/>
      <c r="AS829" s="254"/>
      <c r="AT829" s="254"/>
      <c r="AU829" s="254"/>
      <c r="AV829" s="254"/>
      <c r="AW829" s="254"/>
      <c r="AX829" s="254"/>
      <c r="AY829" s="254"/>
      <c r="AZ829" s="254"/>
      <c r="BA829" s="254"/>
      <c r="BB829" s="254"/>
      <c r="BC829" s="254"/>
      <c r="BD829" s="254"/>
      <c r="BE829" s="254"/>
      <c r="BF829" s="254"/>
      <c r="BG829" s="254"/>
      <c r="BH829" s="254"/>
      <c r="BI829" s="254"/>
      <c r="BJ829" s="254"/>
      <c r="BK829" s="254"/>
      <c r="BL829" s="254"/>
      <c r="BM829" s="254"/>
      <c r="BN829" s="254"/>
      <c r="BO829" s="254"/>
      <c r="BP829" s="254"/>
      <c r="BQ829" s="254"/>
      <c r="BR829" s="254"/>
      <c r="BS829" s="254"/>
      <c r="BT829" s="254"/>
      <c r="BU829" s="254"/>
      <c r="BV829" s="254"/>
      <c r="BW829" s="254"/>
      <c r="BX829" s="254"/>
      <c r="BY829" s="254"/>
      <c r="BZ829" s="254"/>
      <c r="CA829" s="256"/>
      <c r="CB829" s="254"/>
      <c r="CC829" s="254"/>
      <c r="CD829" s="254"/>
      <c r="CE829" s="254"/>
      <c r="CF829" s="254"/>
      <c r="CG829" s="254"/>
      <c r="CH829" s="254"/>
      <c r="CI829" s="254" t="e">
        <f aca="false">#N/A</f>
        <v>#N/A</v>
      </c>
      <c r="CJ829" s="254"/>
      <c r="CK829" s="254"/>
      <c r="CL829" s="254"/>
      <c r="CM829" s="312" t="n">
        <v>44896</v>
      </c>
      <c r="CN829" s="257" t="e">
        <f aca="false">EDATE(CM829,CO829)-1</f>
        <v>#N/A</v>
      </c>
      <c r="CO829" s="254" t="e">
        <f aca="false">#N/A</f>
        <v>#N/A</v>
      </c>
      <c r="CP829" s="254" t="e">
        <f aca="false">#N/A</f>
        <v>#N/A</v>
      </c>
      <c r="CQ829" s="254"/>
      <c r="CR829" s="254"/>
      <c r="CS829" s="254"/>
      <c r="CT829" s="260"/>
      <c r="CU829" s="260"/>
      <c r="CV829" s="260"/>
      <c r="CW829" s="261" t="n">
        <f aca="false">IF(AND(CW$5&gt;$V829,CW$6&lt;=$W829),$Y829,IF(AND(MONTH(CW$6)=MONTH($W829),YEAR(CW$6)=YEAR($W829)),$T829-$X829*$Y829+$Y829,0))</f>
        <v>0</v>
      </c>
      <c r="CX829" s="261" t="n">
        <f aca="false">IF(AND(CX$5&gt;$V829,CX$6&lt;=$W829),$Y829,IF(AND(MONTH(CX$6)=MONTH($W829),YEAR(CX$6)=YEAR($W829)),$T829-$X829*$Y829+$Y829,0))</f>
        <v>0</v>
      </c>
      <c r="CY829" s="261" t="n">
        <f aca="false">IF(AND(CY$5&gt;$V829,CY$6&lt;=$W829),$Y829,IF(AND(MONTH(CY$6)=MONTH($W829),YEAR(CY$6)=YEAR($W829)),$T829-$X829*$Y829+$Y829,0))</f>
        <v>0</v>
      </c>
      <c r="CZ829" s="261" t="n">
        <f aca="false">IF(AND(CZ$5&gt;$V829,CZ$6&lt;=$W829),$Y829,IF(AND(MONTH(CZ$6)=MONTH($W829),YEAR(CZ$6)=YEAR($W829)),$T829-$X829*$Y829+$Y829,0))</f>
        <v>0</v>
      </c>
      <c r="DA829" s="261" t="n">
        <f aca="false">IF(AND(DA$5&gt;$V829,DA$6&lt;=$W829),$Y829,IF(AND(MONTH(DA$6)=MONTH($W829),YEAR(DA$6)=YEAR($W829)),$T829-$X829*$Y829+$Y829,0))</f>
        <v>0</v>
      </c>
      <c r="DB829" s="261" t="n">
        <f aca="false">IF(AND(DB$5&gt;$V829,DB$6&lt;=$W829),$Y829,IF(AND(MONTH(DB$6)=MONTH($W829),YEAR(DB$6)=YEAR($W829)),$T829-$X829*$Y829+$Y829,0))</f>
        <v>0</v>
      </c>
      <c r="DC829" s="261" t="n">
        <f aca="false">IF(AND(DC$5&gt;$V829,DC$6&lt;=$W829),$Y829,IF(AND(MONTH(DC$6)=MONTH($W829),YEAR(DC$6)=YEAR($W829)),$T829-$X829*$Y829+$Y829,0))</f>
        <v>0</v>
      </c>
      <c r="DD829" s="261" t="n">
        <f aca="false">IF(AND(DD$5&gt;$V829,DD$6&lt;=$W829),$Y829,IF(AND(MONTH(DD$6)=MONTH($W829),YEAR(DD$6)=YEAR($W829)),$T829-$X829*$Y829+$Y829,0))</f>
        <v>0</v>
      </c>
      <c r="DE829" s="261" t="n">
        <f aca="false">IF(AND(DE$5&gt;$V829,DE$6&lt;=$W829),$Y829,IF(AND(MONTH(DE$6)=MONTH($W829),YEAR(DE$6)=YEAR($W829)),$T829-$X829*$Y829+$Y829,0))</f>
        <v>0</v>
      </c>
      <c r="DF829" s="261" t="n">
        <f aca="false">IF(AND(DF$5&gt;$V829,DF$6&lt;=$W829),$Y829,IF(AND(MONTH(DF$6)=MONTH($W829),YEAR(DF$6)=YEAR($W829)),$T829-$X829*$Y829+$Y829,0))</f>
        <v>0</v>
      </c>
      <c r="DG829" s="261" t="n">
        <f aca="false">IF(AND(DG$5&gt;$V829,DG$6&lt;=$W829),$Y829,IF(AND(MONTH(DG$6)=MONTH($W829),YEAR(DG$6)=YEAR($W829)),$T829-$X829*$Y829+$Y829,0))</f>
        <v>0</v>
      </c>
      <c r="DH829" s="261" t="n">
        <f aca="false">IF(AND(DH$5&gt;$V829,DH$6&lt;=$W829),$Y829,IF(AND(MONTH(DH$6)=MONTH($W829),YEAR(DH$6)=YEAR($W829)),$T829-$X829*$Y829+$Y829,0))</f>
        <v>0</v>
      </c>
      <c r="DI829" s="260" t="n">
        <f aca="false">CW829+CX829+CY829+CZ829+DA829+DB829+DC829+DD829+DE829+DF829+DG829+DH829</f>
        <v>0</v>
      </c>
      <c r="DJ829" s="260" t="n">
        <f aca="false">T829+AG829+AJ829+AQ829+AS829+AU829+AW829</f>
        <v>103900</v>
      </c>
      <c r="DK829" s="260" t="n">
        <f aca="false">CU829+DI829-O829</f>
        <v>0</v>
      </c>
      <c r="DL829" s="260" t="n">
        <f aca="false">DJ829-DK829</f>
        <v>103900</v>
      </c>
      <c r="DM829" s="261" t="n">
        <f aca="false">IF(AND(DM$5&gt;$V829,DM$6&lt;=$W829),$Y829,IF(AND(MONTH(DM$6)=MONTH($W829),YEAR(DM$6)=YEAR($W829)),$T829-$X829*$Y829+$Y829,0))</f>
        <v>1731.67</v>
      </c>
      <c r="DN829" s="261" t="n">
        <f aca="false">IF(AND(DN$5&gt;$V829,DN$6&lt;=$W829),$Y829,IF(AND(MONTH(DN$6)=MONTH($W829),YEAR(DN$6)=YEAR($W829)),$T829-$X829*$Y829+$Y829,0))</f>
        <v>1731.67</v>
      </c>
      <c r="DO829" s="261" t="n">
        <f aca="false">IF(AND(DO$5&gt;$V829,DO$6&lt;=$W829),$Y829,IF(AND(MONTH(DO$6)=MONTH($W829),YEAR(DO$6)=YEAR($W829)),$T829-$X829*$Y829+$Y829,0))</f>
        <v>1731.67</v>
      </c>
      <c r="DP829" s="261" t="n">
        <f aca="false">IF(AND(DP$5&gt;$V829,DP$6&lt;=$W829),$Y829,IF(AND(MONTH(DP$6)=MONTH($W829),YEAR(DP$6)=YEAR($W829)),$T829-$X829*$Y829+$Y829,0))</f>
        <v>1731.67</v>
      </c>
      <c r="DQ829" s="261" t="n">
        <f aca="false">IF(AND(DQ$5&gt;$V829,DQ$6&lt;=$W829),$Y829,IF(AND(MONTH(DQ$6)=MONTH($W829),YEAR(DQ$6)=YEAR($W829)),$T829-$X829*$Y829+$Y829,0))</f>
        <v>1731.67</v>
      </c>
      <c r="DR829" s="261" t="n">
        <f aca="false">IF(AND(DR$5&gt;$V829,DR$6&lt;=$W829),$Y829,IF(AND(MONTH(DR$6)=MONTH($W829),YEAR(DR$6)=YEAR($W829)),$T829-$X829*$Y829+$Y829,0))</f>
        <v>1731.67</v>
      </c>
      <c r="DS829" s="261" t="n">
        <f aca="false">IF(AND(DS$5&gt;$V829,DS$6&lt;=$W829),$Y829,IF(AND(MONTH(DS$6)=MONTH($W829),YEAR(DS$6)=YEAR($W829)),$T829-$X829*$Y829+$Y829,0))</f>
        <v>1731.67</v>
      </c>
      <c r="DT829" s="261" t="n">
        <f aca="false">IF(AND(DT$5&gt;$V829,DT$6&lt;=$W829),$Y829,IF(AND(MONTH(DT$6)=MONTH($W829),YEAR(DT$6)=YEAR($W829)),$T829-$X829*$Y829+$Y829,0))</f>
        <v>1731.67</v>
      </c>
      <c r="DU829" s="261" t="n">
        <f aca="false">IF(AND(DU$5&gt;$V829,DU$6&lt;=$W829),$Y829,IF(AND(MONTH(DU$6)=MONTH($W829),YEAR(DU$6)=YEAR($W829)),$T829-$X829*$Y829+$Y829,0))</f>
        <v>1731.67</v>
      </c>
      <c r="DV829" s="261" t="n">
        <f aca="false">IF(AND(DV$5&gt;$V829,DV$6&lt;=$W829),$Y829,IF(AND(MONTH(DV$6)=MONTH($W829),YEAR(DV$6)=YEAR($W829)),$T829-$X829*$Y829+$Y829,0))</f>
        <v>1731.67</v>
      </c>
      <c r="DW829" s="261" t="n">
        <f aca="false">IF(AND(DW$5&gt;$V829,DW$6&lt;=$W829),$Y829,IF(AND(MONTH(DW$6)=MONTH($W829),YEAR(DW$6)=YEAR($W829)),$T829-$X829*$Y829+$Y829,0))</f>
        <v>1731.67</v>
      </c>
      <c r="DX829" s="261" t="n">
        <f aca="false">IF(AND(DX$5&gt;$V829,DX$6&lt;=$W829),$Y829,IF(AND(MONTH(DX$6)=MONTH($W829),YEAR(DX$6)=YEAR($W829)),$T829-$X829*$Y829+$Y829,0))</f>
        <v>1731.67</v>
      </c>
      <c r="DY829" s="260" t="n">
        <f aca="false">DM829+DN829+DO829+DP829+DQ829+DR829+DS829+DT829+DU829+DV829+DW829+DX829</f>
        <v>20780.04</v>
      </c>
      <c r="DZ829" s="260" t="n">
        <f aca="false">DJ829+AY829+BA829+BC829+BE829+BG829+BI829+BK829+BM829+BO829</f>
        <v>103900</v>
      </c>
      <c r="EA829" s="260" t="n">
        <f aca="false">DK829+DY829</f>
        <v>20780.04</v>
      </c>
      <c r="EB829" s="260" t="n">
        <f aca="false">DZ829-EA829</f>
        <v>83119.96</v>
      </c>
      <c r="EC829" s="261" t="n">
        <f aca="false">IF(AND(EC$5&gt;$V829,EC$6&lt;=$W829),$Y829,IF(AND(MONTH(EC$6)=MONTH($W829),YEAR(EC$6)=YEAR($W829)),$T829-$X829*$Y829+$Y829,0))</f>
        <v>1731.67</v>
      </c>
      <c r="ED829" s="261" t="n">
        <f aca="false">IF(AND(ED$5&gt;$V829,ED$6&lt;=$W829),$Y829,IF(AND(MONTH(ED$6)=MONTH($W829),YEAR(ED$6)=YEAR($W829)),$T829-$X829*$Y829+$Y829,0))</f>
        <v>1731.67</v>
      </c>
      <c r="EE829" s="261" t="n">
        <f aca="false">IF(AND(EE$5&gt;$V829,EE$6&lt;=$W829),$Y829,IF(AND(MONTH(EE$6)=MONTH($W829),YEAR(EE$6)=YEAR($W829)),$T829-$X829*$Y829+$Y829,0))</f>
        <v>1731.67</v>
      </c>
      <c r="EF829" s="261" t="n">
        <f aca="false">IF(AND(EF$5&gt;$V829,EF$6&lt;=$W829),$Y829,IF(AND(MONTH(EF$6)=MONTH($W829),YEAR(EF$6)=YEAR($W829)),$T829-$X829*$Y829+$Y829,0))</f>
        <v>1731.67</v>
      </c>
      <c r="EG829" s="261" t="n">
        <f aca="false">IF(AND(EG$5&gt;$V829,EG$6&lt;=$W829),$Y829,IF(AND(MONTH(EG$6)=MONTH($W829),YEAR(EG$6)=YEAR($W829)),$T829-$X829*$Y829+$Y829,0))</f>
        <v>1731.67</v>
      </c>
      <c r="EH829" s="261" t="n">
        <f aca="false">IF(AND(EH$5&gt;$V829,EH$6&lt;=$W829),$Y829,IF(AND(MONTH(EH$6)=MONTH($W829),YEAR(EH$6)=YEAR($W829)),$T829-$X829*$Y829+$Y829,0))</f>
        <v>1731.67</v>
      </c>
      <c r="EI829" s="261" t="n">
        <f aca="false">IF(AND(EI$5&gt;$V829,EI$6&lt;=$W829),$Y829,IF(AND(MONTH(EI$6)=MONTH($W829),YEAR(EI$6)=YEAR($W829)),$T829-$X829*$Y829+$Y829,0))</f>
        <v>1731.67</v>
      </c>
      <c r="EJ829" s="261" t="n">
        <f aca="false">IF(AND(EJ$5&gt;$V829,EJ$6&lt;=$W829),$Y829,IF(AND(MONTH(EJ$6)=MONTH($W829),YEAR(EJ$6)=YEAR($W829)),$T829-$X829*$Y829+$Y829,0))</f>
        <v>1731.67</v>
      </c>
      <c r="EK829" s="261" t="n">
        <f aca="false">IF(AND(EK$5&gt;$V829,EK$6&lt;=$W829),$Y829,IF(AND(MONTH(EK$6)=MONTH($W829),YEAR(EK$6)=YEAR($W829)),$T829-$X829*$Y829+$Y829,0))</f>
        <v>1731.67</v>
      </c>
      <c r="EL829" s="266" t="n">
        <v>1731.66</v>
      </c>
      <c r="EM829" s="263" t="n">
        <v>1731.66</v>
      </c>
      <c r="EN829" s="261" t="n">
        <v>1731.67</v>
      </c>
      <c r="EO829" s="260" t="n">
        <f aca="false">EC829+ED829+EE829+EF829+EG829+EH829+EI829+EJ829+EK829+EL829+EM829+EN829</f>
        <v>20780.02</v>
      </c>
      <c r="EP829" s="260" t="n">
        <f aca="false">T829+AQ829+AS829+AU829+AW829+AY829+BA829+BC829+BE829+BG829+BI829+BK829+BM829+BO829+BQ829+BS829+BU829+BW829+BY829+CA829+CC829+CE829+CG829</f>
        <v>103900</v>
      </c>
      <c r="EQ829" s="260" t="n">
        <f aca="false">EA829+EO829</f>
        <v>41560.06</v>
      </c>
      <c r="ER829" s="260" t="n">
        <f aca="false">EP829-EQ829</f>
        <v>62339.94</v>
      </c>
      <c r="ES829" s="262" t="n">
        <f aca="false">EN829</f>
        <v>1731.67</v>
      </c>
      <c r="ET829" s="262" t="n">
        <f aca="false">ES829</f>
        <v>1731.67</v>
      </c>
      <c r="EU829" s="262" t="n">
        <f aca="false">ET829</f>
        <v>1731.67</v>
      </c>
      <c r="EV829" s="262" t="n">
        <f aca="false">EU829</f>
        <v>1731.67</v>
      </c>
      <c r="EW829" s="262" t="n">
        <f aca="false">EV829</f>
        <v>1731.67</v>
      </c>
      <c r="EX829" s="262" t="n">
        <f aca="false">EW829</f>
        <v>1731.67</v>
      </c>
      <c r="EY829" s="262" t="n">
        <f aca="false">EX829</f>
        <v>1731.67</v>
      </c>
      <c r="EZ829" s="262" t="n">
        <f aca="false">EY829</f>
        <v>1731.67</v>
      </c>
      <c r="FA829" s="262" t="n">
        <f aca="false">EZ829</f>
        <v>1731.67</v>
      </c>
      <c r="FB829" s="262" t="n">
        <f aca="false">FA829</f>
        <v>1731.67</v>
      </c>
      <c r="FC829" s="262" t="n">
        <f aca="false">FB829</f>
        <v>1731.67</v>
      </c>
      <c r="FD829" s="262" t="n">
        <f aca="false">FC829</f>
        <v>1731.67</v>
      </c>
      <c r="FE829" s="260" t="n">
        <f aca="false">ES829+ET829+EU829+EV829+EW829+EX829+EY829+EZ829+FA829+FB829+FC829+FD829</f>
        <v>20780.04</v>
      </c>
      <c r="FF829" s="260" t="n">
        <f aca="false">EP829</f>
        <v>103900</v>
      </c>
      <c r="FG829" s="260" t="n">
        <f aca="false">EQ829+FE829</f>
        <v>62340.1</v>
      </c>
      <c r="FH829" s="260" t="n">
        <f aca="false">FF829-FG829</f>
        <v>41559.9</v>
      </c>
      <c r="FI829" s="261" t="n">
        <f aca="false">FD829</f>
        <v>1731.67</v>
      </c>
      <c r="FJ829" s="261" t="n">
        <f aca="false">FI829</f>
        <v>1731.67</v>
      </c>
      <c r="FK829" s="261" t="n">
        <f aca="false">FJ829</f>
        <v>1731.67</v>
      </c>
      <c r="FL829" s="261" t="n">
        <f aca="false">FK829</f>
        <v>1731.67</v>
      </c>
      <c r="FM829" s="261" t="n">
        <f aca="false">FL829</f>
        <v>1731.67</v>
      </c>
      <c r="FN829" s="261" t="n">
        <f aca="false">FM829</f>
        <v>1731.67</v>
      </c>
      <c r="FO829" s="261" t="n">
        <f aca="false">FN829</f>
        <v>1731.67</v>
      </c>
      <c r="FP829" s="261" t="n">
        <f aca="false">FO829</f>
        <v>1731.67</v>
      </c>
      <c r="FQ829" s="261" t="n">
        <f aca="false">FP829</f>
        <v>1731.67</v>
      </c>
      <c r="FR829" s="261" t="n">
        <f aca="false">FQ829</f>
        <v>1731.67</v>
      </c>
      <c r="FS829" s="261" t="n">
        <f aca="false">FR829</f>
        <v>1731.67</v>
      </c>
      <c r="FT829" s="261" t="n">
        <f aca="false">FS829</f>
        <v>1731.67</v>
      </c>
      <c r="FU829" s="260" t="n">
        <f aca="false">FI829+FJ829+FK829+FL829+FM829+FN829+FO829+FP829+FQ829+FR829+FS829+FT829</f>
        <v>20780.04</v>
      </c>
      <c r="FV829" s="260" t="n">
        <f aca="false">FF829</f>
        <v>103900</v>
      </c>
      <c r="FW829" s="260" t="n">
        <f aca="false">FG829+FU829</f>
        <v>83120.14</v>
      </c>
      <c r="FX829" s="260" t="n">
        <f aca="false">FV829-FW829</f>
        <v>20779.86</v>
      </c>
      <c r="FY829" s="261" t="n">
        <f aca="false">FT829</f>
        <v>1731.67</v>
      </c>
      <c r="FZ829" s="261" t="n">
        <f aca="false">FY829</f>
        <v>1731.67</v>
      </c>
      <c r="GA829" s="261" t="n">
        <f aca="false">FZ829</f>
        <v>1731.67</v>
      </c>
      <c r="GB829" s="261" t="n">
        <f aca="false">GA829</f>
        <v>1731.67</v>
      </c>
      <c r="GC829" s="261" t="n">
        <f aca="false">GB829</f>
        <v>1731.67</v>
      </c>
      <c r="GD829" s="261" t="n">
        <f aca="false">GC829</f>
        <v>1731.67</v>
      </c>
      <c r="GE829" s="261" t="n">
        <f aca="false">GD829</f>
        <v>1731.67</v>
      </c>
      <c r="GF829" s="261" t="n">
        <f aca="false">GE829</f>
        <v>1731.67</v>
      </c>
      <c r="GG829" s="261" t="n">
        <f aca="false">GF829</f>
        <v>1731.67</v>
      </c>
      <c r="GH829" s="261" t="n">
        <f aca="false">GG829</f>
        <v>1731.67</v>
      </c>
      <c r="GI829" s="261" t="n">
        <f aca="false">GH829</f>
        <v>1731.67</v>
      </c>
      <c r="GJ829" s="261" t="n">
        <v>1731.48999999999</v>
      </c>
      <c r="GK829" s="260" t="n">
        <f aca="false">FY829+FZ829+GA829+GB829+GC829+GD829+GE829+GF829+GG829+GH829+GI829+GJ829</f>
        <v>20779.86</v>
      </c>
      <c r="GL829" s="260" t="n">
        <f aca="false">FV829</f>
        <v>103900</v>
      </c>
      <c r="GM829" s="260" t="n">
        <f aca="false">FW829+GK829</f>
        <v>103900</v>
      </c>
      <c r="GN829" s="260" t="n">
        <f aca="false">GL829-GM829</f>
        <v>0</v>
      </c>
      <c r="GO829" s="261"/>
      <c r="GP829" s="261"/>
      <c r="GQ829" s="261"/>
      <c r="GR829" s="261"/>
      <c r="GS829" s="261"/>
      <c r="GT829" s="261"/>
      <c r="GU829" s="261"/>
      <c r="GV829" s="261"/>
      <c r="GW829" s="261"/>
      <c r="GX829" s="261"/>
      <c r="GY829" s="261"/>
      <c r="GZ829" s="261"/>
      <c r="HA829" s="260" t="n">
        <f aca="false">GO829+GP829+GQ829+GR829+GS829+GT829+GU829+GV829+GW829+GX829+GY829+GZ829</f>
        <v>0</v>
      </c>
      <c r="HB829" s="260" t="n">
        <f aca="false">GL829</f>
        <v>103900</v>
      </c>
      <c r="HC829" s="260" t="n">
        <f aca="false">GM829+HA829</f>
        <v>103900</v>
      </c>
      <c r="HD829" s="260" t="n">
        <f aca="false">HB829-HC829</f>
        <v>0</v>
      </c>
      <c r="HE829" s="264"/>
      <c r="HF829" s="264"/>
      <c r="HG829" s="264"/>
      <c r="HH829" s="264"/>
      <c r="HI829" s="264"/>
      <c r="HJ829" s="264"/>
      <c r="HK829" s="264"/>
      <c r="HL829" s="264"/>
      <c r="HM829" s="264"/>
      <c r="HN829" s="264"/>
      <c r="HO829" s="264"/>
      <c r="HP829" s="264"/>
      <c r="HQ829" s="264"/>
      <c r="HR829" s="264"/>
      <c r="HS829" s="264"/>
      <c r="HT829" s="264"/>
      <c r="HU829" s="264"/>
      <c r="HV829" s="264"/>
      <c r="HW829" s="264"/>
      <c r="HX829" s="264"/>
      <c r="HY829" s="264"/>
      <c r="HZ829" s="264"/>
      <c r="IA829" s="264"/>
      <c r="IB829" s="264"/>
      <c r="IC829" s="264"/>
      <c r="ID829" s="264"/>
      <c r="IE829" s="264"/>
      <c r="IF829" s="264"/>
      <c r="IG829" s="264"/>
      <c r="IH829" s="264"/>
      <c r="II829" s="264"/>
      <c r="IJ829" s="264"/>
      <c r="IK829" s="264"/>
      <c r="IL829" s="264"/>
      <c r="IM829" s="264"/>
      <c r="IN829" s="264"/>
      <c r="IO829" s="264"/>
      <c r="IP829" s="264"/>
      <c r="IQ829" s="264"/>
      <c r="IR829" s="264"/>
      <c r="IS829" s="264"/>
      <c r="IT829" s="264"/>
      <c r="IU829" s="264"/>
      <c r="IV829" s="264"/>
      <c r="IW829" s="264"/>
      <c r="IX829" s="264"/>
      <c r="IY829" s="264"/>
      <c r="IZ829" s="264"/>
      <c r="JA829" s="264"/>
      <c r="JB829" s="264"/>
      <c r="JC829" s="264"/>
      <c r="JD829" s="264"/>
      <c r="JE829" s="264"/>
      <c r="JF829" s="264"/>
      <c r="JG829" s="264"/>
      <c r="JH829" s="264"/>
      <c r="JI829" s="264"/>
      <c r="JJ829" s="264"/>
      <c r="JK829" s="264"/>
      <c r="JL829" s="264"/>
      <c r="JM829" s="265"/>
      <c r="JN829" s="265"/>
    </row>
    <row r="830" s="201" customFormat="true" ht="32.8" hidden="false" customHeight="false" outlineLevel="0" collapsed="false">
      <c r="A830" s="249" t="n">
        <v>798</v>
      </c>
      <c r="B830" s="308" t="s">
        <v>1306</v>
      </c>
      <c r="C830" s="314" t="n">
        <v>7167</v>
      </c>
      <c r="D830" s="308" t="s">
        <v>585</v>
      </c>
      <c r="E830" s="315" t="s">
        <v>475</v>
      </c>
      <c r="F830" s="316" t="n">
        <v>1</v>
      </c>
      <c r="G830" s="313" t="n">
        <v>103900</v>
      </c>
      <c r="H830" s="304" t="n">
        <v>0.2</v>
      </c>
      <c r="I830" s="313" t="n">
        <v>103900</v>
      </c>
      <c r="J830" s="303" t="n">
        <f aca="false">ROUND(I830+F830*G830*H830,2)</f>
        <v>124680</v>
      </c>
      <c r="K830" s="317" t="n">
        <v>44896</v>
      </c>
      <c r="L830" s="318" t="n">
        <f aca="false">EDATE(K830,M830)-1</f>
        <v>46721</v>
      </c>
      <c r="M830" s="319" t="n">
        <v>60</v>
      </c>
      <c r="N830" s="303"/>
      <c r="O830" s="303"/>
      <c r="P830" s="303"/>
      <c r="Q830" s="316" t="n">
        <v>1</v>
      </c>
      <c r="R830" s="313" t="n">
        <v>103900</v>
      </c>
      <c r="S830" s="304" t="n">
        <f aca="false">H830</f>
        <v>0.2</v>
      </c>
      <c r="T830" s="313" t="n">
        <v>103900</v>
      </c>
      <c r="U830" s="303" t="n">
        <f aca="false">ROUND(T830+Q830*R830*S830,2)</f>
        <v>124680</v>
      </c>
      <c r="V830" s="317" t="n">
        <v>44896</v>
      </c>
      <c r="W830" s="318" t="n">
        <f aca="false">EDATE(V830,X830)-1</f>
        <v>46721</v>
      </c>
      <c r="X830" s="319" t="n">
        <v>60</v>
      </c>
      <c r="Y830" s="303" t="n">
        <f aca="false">ROUND((R830-Z830)/X830,2)*Q830</f>
        <v>1731.67</v>
      </c>
      <c r="Z830" s="254"/>
      <c r="AA830" s="254"/>
      <c r="AB830" s="254"/>
      <c r="AC830" s="254"/>
      <c r="AD830" s="254"/>
      <c r="AE830" s="254"/>
      <c r="AF830" s="254"/>
      <c r="AG830" s="254"/>
      <c r="AH830" s="254"/>
      <c r="AI830" s="254"/>
      <c r="AJ830" s="254"/>
      <c r="AK830" s="254"/>
      <c r="AL830" s="254"/>
      <c r="AM830" s="254"/>
      <c r="AN830" s="254"/>
      <c r="AO830" s="254"/>
      <c r="AP830" s="254"/>
      <c r="AQ830" s="254"/>
      <c r="AR830" s="254"/>
      <c r="AS830" s="254"/>
      <c r="AT830" s="254"/>
      <c r="AU830" s="254"/>
      <c r="AV830" s="254"/>
      <c r="AW830" s="254"/>
      <c r="AX830" s="254"/>
      <c r="AY830" s="254"/>
      <c r="AZ830" s="254"/>
      <c r="BA830" s="254"/>
      <c r="BB830" s="254"/>
      <c r="BC830" s="254"/>
      <c r="BD830" s="254"/>
      <c r="BE830" s="254"/>
      <c r="BF830" s="254"/>
      <c r="BG830" s="254"/>
      <c r="BH830" s="254"/>
      <c r="BI830" s="254"/>
      <c r="BJ830" s="254"/>
      <c r="BK830" s="254"/>
      <c r="BL830" s="254"/>
      <c r="BM830" s="254"/>
      <c r="BN830" s="254"/>
      <c r="BO830" s="254"/>
      <c r="BP830" s="254"/>
      <c r="BQ830" s="254"/>
      <c r="BR830" s="254"/>
      <c r="BS830" s="254"/>
      <c r="BT830" s="254"/>
      <c r="BU830" s="254"/>
      <c r="BV830" s="254"/>
      <c r="BW830" s="254"/>
      <c r="BX830" s="254"/>
      <c r="BY830" s="254"/>
      <c r="BZ830" s="254"/>
      <c r="CA830" s="256"/>
      <c r="CB830" s="254"/>
      <c r="CC830" s="254"/>
      <c r="CD830" s="254"/>
      <c r="CE830" s="254"/>
      <c r="CF830" s="254"/>
      <c r="CG830" s="254"/>
      <c r="CH830" s="254"/>
      <c r="CI830" s="254" t="e">
        <f aca="false">#N/A</f>
        <v>#N/A</v>
      </c>
      <c r="CJ830" s="254"/>
      <c r="CK830" s="254"/>
      <c r="CL830" s="254"/>
      <c r="CM830" s="312" t="n">
        <v>44896</v>
      </c>
      <c r="CN830" s="257" t="e">
        <f aca="false">EDATE(CM830,CO830)-1</f>
        <v>#N/A</v>
      </c>
      <c r="CO830" s="254" t="e">
        <f aca="false">#N/A</f>
        <v>#N/A</v>
      </c>
      <c r="CP830" s="254" t="e">
        <f aca="false">#N/A</f>
        <v>#N/A</v>
      </c>
      <c r="CQ830" s="254"/>
      <c r="CR830" s="254"/>
      <c r="CS830" s="254"/>
      <c r="CT830" s="260"/>
      <c r="CU830" s="260"/>
      <c r="CV830" s="260"/>
      <c r="CW830" s="261" t="n">
        <f aca="false">IF(AND(CW$5&gt;$V830,CW$6&lt;=$W830),$Y830,IF(AND(MONTH(CW$6)=MONTH($W830),YEAR(CW$6)=YEAR($W830)),$T830-$X830*$Y830+$Y830,0))</f>
        <v>0</v>
      </c>
      <c r="CX830" s="261" t="n">
        <f aca="false">IF(AND(CX$5&gt;$V830,CX$6&lt;=$W830),$Y830,IF(AND(MONTH(CX$6)=MONTH($W830),YEAR(CX$6)=YEAR($W830)),$T830-$X830*$Y830+$Y830,0))</f>
        <v>0</v>
      </c>
      <c r="CY830" s="261" t="n">
        <f aca="false">IF(AND(CY$5&gt;$V830,CY$6&lt;=$W830),$Y830,IF(AND(MONTH(CY$6)=MONTH($W830),YEAR(CY$6)=YEAR($W830)),$T830-$X830*$Y830+$Y830,0))</f>
        <v>0</v>
      </c>
      <c r="CZ830" s="261" t="n">
        <f aca="false">IF(AND(CZ$5&gt;$V830,CZ$6&lt;=$W830),$Y830,IF(AND(MONTH(CZ$6)=MONTH($W830),YEAR(CZ$6)=YEAR($W830)),$T830-$X830*$Y830+$Y830,0))</f>
        <v>0</v>
      </c>
      <c r="DA830" s="261" t="n">
        <f aca="false">IF(AND(DA$5&gt;$V830,DA$6&lt;=$W830),$Y830,IF(AND(MONTH(DA$6)=MONTH($W830),YEAR(DA$6)=YEAR($W830)),$T830-$X830*$Y830+$Y830,0))</f>
        <v>0</v>
      </c>
      <c r="DB830" s="261" t="n">
        <f aca="false">IF(AND(DB$5&gt;$V830,DB$6&lt;=$W830),$Y830,IF(AND(MONTH(DB$6)=MONTH($W830),YEAR(DB$6)=YEAR($W830)),$T830-$X830*$Y830+$Y830,0))</f>
        <v>0</v>
      </c>
      <c r="DC830" s="261" t="n">
        <f aca="false">IF(AND(DC$5&gt;$V830,DC$6&lt;=$W830),$Y830,IF(AND(MONTH(DC$6)=MONTH($W830),YEAR(DC$6)=YEAR($W830)),$T830-$X830*$Y830+$Y830,0))</f>
        <v>0</v>
      </c>
      <c r="DD830" s="261" t="n">
        <f aca="false">IF(AND(DD$5&gt;$V830,DD$6&lt;=$W830),$Y830,IF(AND(MONTH(DD$6)=MONTH($W830),YEAR(DD$6)=YEAR($W830)),$T830-$X830*$Y830+$Y830,0))</f>
        <v>0</v>
      </c>
      <c r="DE830" s="261" t="n">
        <f aca="false">IF(AND(DE$5&gt;$V830,DE$6&lt;=$W830),$Y830,IF(AND(MONTH(DE$6)=MONTH($W830),YEAR(DE$6)=YEAR($W830)),$T830-$X830*$Y830+$Y830,0))</f>
        <v>0</v>
      </c>
      <c r="DF830" s="261" t="n">
        <f aca="false">IF(AND(DF$5&gt;$V830,DF$6&lt;=$W830),$Y830,IF(AND(MONTH(DF$6)=MONTH($W830),YEAR(DF$6)=YEAR($W830)),$T830-$X830*$Y830+$Y830,0))</f>
        <v>0</v>
      </c>
      <c r="DG830" s="261" t="n">
        <f aca="false">IF(AND(DG$5&gt;$V830,DG$6&lt;=$W830),$Y830,IF(AND(MONTH(DG$6)=MONTH($W830),YEAR(DG$6)=YEAR($W830)),$T830-$X830*$Y830+$Y830,0))</f>
        <v>0</v>
      </c>
      <c r="DH830" s="261" t="n">
        <f aca="false">IF(AND(DH$5&gt;$V830,DH$6&lt;=$W830),$Y830,IF(AND(MONTH(DH$6)=MONTH($W830),YEAR(DH$6)=YEAR($W830)),$T830-$X830*$Y830+$Y830,0))</f>
        <v>0</v>
      </c>
      <c r="DI830" s="260" t="n">
        <f aca="false">CW830+CX830+CY830+CZ830+DA830+DB830+DC830+DD830+DE830+DF830+DG830+DH830</f>
        <v>0</v>
      </c>
      <c r="DJ830" s="260" t="n">
        <f aca="false">T830+AG830+AJ830+AQ830+AS830+AU830+AW830</f>
        <v>103900</v>
      </c>
      <c r="DK830" s="260" t="n">
        <f aca="false">CU830+DI830-O830</f>
        <v>0</v>
      </c>
      <c r="DL830" s="260" t="n">
        <f aca="false">DJ830-DK830</f>
        <v>103900</v>
      </c>
      <c r="DM830" s="261" t="n">
        <f aca="false">IF(AND(DM$5&gt;$V830,DM$6&lt;=$W830),$Y830,IF(AND(MONTH(DM$6)=MONTH($W830),YEAR(DM$6)=YEAR($W830)),$T830-$X830*$Y830+$Y830,0))</f>
        <v>1731.67</v>
      </c>
      <c r="DN830" s="261" t="n">
        <f aca="false">IF(AND(DN$5&gt;$V830,DN$6&lt;=$W830),$Y830,IF(AND(MONTH(DN$6)=MONTH($W830),YEAR(DN$6)=YEAR($W830)),$T830-$X830*$Y830+$Y830,0))</f>
        <v>1731.67</v>
      </c>
      <c r="DO830" s="261" t="n">
        <f aca="false">IF(AND(DO$5&gt;$V830,DO$6&lt;=$W830),$Y830,IF(AND(MONTH(DO$6)=MONTH($W830),YEAR(DO$6)=YEAR($W830)),$T830-$X830*$Y830+$Y830,0))</f>
        <v>1731.67</v>
      </c>
      <c r="DP830" s="261" t="n">
        <f aca="false">IF(AND(DP$5&gt;$V830,DP$6&lt;=$W830),$Y830,IF(AND(MONTH(DP$6)=MONTH($W830),YEAR(DP$6)=YEAR($W830)),$T830-$X830*$Y830+$Y830,0))</f>
        <v>1731.67</v>
      </c>
      <c r="DQ830" s="261" t="n">
        <f aca="false">IF(AND(DQ$5&gt;$V830,DQ$6&lt;=$W830),$Y830,IF(AND(MONTH(DQ$6)=MONTH($W830),YEAR(DQ$6)=YEAR($W830)),$T830-$X830*$Y830+$Y830,0))</f>
        <v>1731.67</v>
      </c>
      <c r="DR830" s="261" t="n">
        <f aca="false">IF(AND(DR$5&gt;$V830,DR$6&lt;=$W830),$Y830,IF(AND(MONTH(DR$6)=MONTH($W830),YEAR(DR$6)=YEAR($W830)),$T830-$X830*$Y830+$Y830,0))</f>
        <v>1731.67</v>
      </c>
      <c r="DS830" s="261" t="n">
        <f aca="false">IF(AND(DS$5&gt;$V830,DS$6&lt;=$W830),$Y830,IF(AND(MONTH(DS$6)=MONTH($W830),YEAR(DS$6)=YEAR($W830)),$T830-$X830*$Y830+$Y830,0))</f>
        <v>1731.67</v>
      </c>
      <c r="DT830" s="261" t="n">
        <f aca="false">IF(AND(DT$5&gt;$V830,DT$6&lt;=$W830),$Y830,IF(AND(MONTH(DT$6)=MONTH($W830),YEAR(DT$6)=YEAR($W830)),$T830-$X830*$Y830+$Y830,0))</f>
        <v>1731.67</v>
      </c>
      <c r="DU830" s="261" t="n">
        <f aca="false">IF(AND(DU$5&gt;$V830,DU$6&lt;=$W830),$Y830,IF(AND(MONTH(DU$6)=MONTH($W830),YEAR(DU$6)=YEAR($W830)),$T830-$X830*$Y830+$Y830,0))</f>
        <v>1731.67</v>
      </c>
      <c r="DV830" s="261" t="n">
        <f aca="false">IF(AND(DV$5&gt;$V830,DV$6&lt;=$W830),$Y830,IF(AND(MONTH(DV$6)=MONTH($W830),YEAR(DV$6)=YEAR($W830)),$T830-$X830*$Y830+$Y830,0))</f>
        <v>1731.67</v>
      </c>
      <c r="DW830" s="261" t="n">
        <f aca="false">IF(AND(DW$5&gt;$V830,DW$6&lt;=$W830),$Y830,IF(AND(MONTH(DW$6)=MONTH($W830),YEAR(DW$6)=YEAR($W830)),$T830-$X830*$Y830+$Y830,0))</f>
        <v>1731.67</v>
      </c>
      <c r="DX830" s="261" t="n">
        <f aca="false">IF(AND(DX$5&gt;$V830,DX$6&lt;=$W830),$Y830,IF(AND(MONTH(DX$6)=MONTH($W830),YEAR(DX$6)=YEAR($W830)),$T830-$X830*$Y830+$Y830,0))</f>
        <v>1731.67</v>
      </c>
      <c r="DY830" s="260" t="n">
        <f aca="false">DM830+DN830+DO830+DP830+DQ830+DR830+DS830+DT830+DU830+DV830+DW830+DX830</f>
        <v>20780.04</v>
      </c>
      <c r="DZ830" s="260" t="n">
        <f aca="false">DJ830+AY830+BA830+BC830+BE830+BG830+BI830+BK830+BM830+BO830</f>
        <v>103900</v>
      </c>
      <c r="EA830" s="260" t="n">
        <f aca="false">DK830+DY830</f>
        <v>20780.04</v>
      </c>
      <c r="EB830" s="260" t="n">
        <f aca="false">DZ830-EA830</f>
        <v>83119.96</v>
      </c>
      <c r="EC830" s="261" t="n">
        <f aca="false">IF(AND(EC$5&gt;$V830,EC$6&lt;=$W830),$Y830,IF(AND(MONTH(EC$6)=MONTH($W830),YEAR(EC$6)=YEAR($W830)),$T830-$X830*$Y830+$Y830,0))</f>
        <v>1731.67</v>
      </c>
      <c r="ED830" s="261" t="n">
        <f aca="false">IF(AND(ED$5&gt;$V830,ED$6&lt;=$W830),$Y830,IF(AND(MONTH(ED$6)=MONTH($W830),YEAR(ED$6)=YEAR($W830)),$T830-$X830*$Y830+$Y830,0))</f>
        <v>1731.67</v>
      </c>
      <c r="EE830" s="261" t="n">
        <f aca="false">IF(AND(EE$5&gt;$V830,EE$6&lt;=$W830),$Y830,IF(AND(MONTH(EE$6)=MONTH($W830),YEAR(EE$6)=YEAR($W830)),$T830-$X830*$Y830+$Y830,0))</f>
        <v>1731.67</v>
      </c>
      <c r="EF830" s="261" t="n">
        <f aca="false">IF(AND(EF$5&gt;$V830,EF$6&lt;=$W830),$Y830,IF(AND(MONTH(EF$6)=MONTH($W830),YEAR(EF$6)=YEAR($W830)),$T830-$X830*$Y830+$Y830,0))</f>
        <v>1731.67</v>
      </c>
      <c r="EG830" s="261" t="n">
        <f aca="false">IF(AND(EG$5&gt;$V830,EG$6&lt;=$W830),$Y830,IF(AND(MONTH(EG$6)=MONTH($W830),YEAR(EG$6)=YEAR($W830)),$T830-$X830*$Y830+$Y830,0))</f>
        <v>1731.67</v>
      </c>
      <c r="EH830" s="261" t="n">
        <f aca="false">IF(AND(EH$5&gt;$V830,EH$6&lt;=$W830),$Y830,IF(AND(MONTH(EH$6)=MONTH($W830),YEAR(EH$6)=YEAR($W830)),$T830-$X830*$Y830+$Y830,0))</f>
        <v>1731.67</v>
      </c>
      <c r="EI830" s="261" t="n">
        <f aca="false">IF(AND(EI$5&gt;$V830,EI$6&lt;=$W830),$Y830,IF(AND(MONTH(EI$6)=MONTH($W830),YEAR(EI$6)=YEAR($W830)),$T830-$X830*$Y830+$Y830,0))</f>
        <v>1731.67</v>
      </c>
      <c r="EJ830" s="261" t="n">
        <f aca="false">IF(AND(EJ$5&gt;$V830,EJ$6&lt;=$W830),$Y830,IF(AND(MONTH(EJ$6)=MONTH($W830),YEAR(EJ$6)=YEAR($W830)),$T830-$X830*$Y830+$Y830,0))</f>
        <v>1731.67</v>
      </c>
      <c r="EK830" s="261" t="n">
        <f aca="false">IF(AND(EK$5&gt;$V830,EK$6&lt;=$W830),$Y830,IF(AND(MONTH(EK$6)=MONTH($W830),YEAR(EK$6)=YEAR($W830)),$T830-$X830*$Y830+$Y830,0))</f>
        <v>1731.67</v>
      </c>
      <c r="EL830" s="266" t="n">
        <v>1731.66</v>
      </c>
      <c r="EM830" s="263" t="n">
        <v>1731.66</v>
      </c>
      <c r="EN830" s="261" t="n">
        <v>1731.67</v>
      </c>
      <c r="EO830" s="260" t="n">
        <f aca="false">EC830+ED830+EE830+EF830+EG830+EH830+EI830+EJ830+EK830+EL830+EM830+EN830</f>
        <v>20780.02</v>
      </c>
      <c r="EP830" s="260" t="n">
        <f aca="false">T830+AQ830+AS830+AU830+AW830+AY830+BA830+BC830+BE830+BG830+BI830+BK830+BM830+BO830+BQ830+BS830+BU830+BW830+BY830+CA830+CC830+CE830+CG830</f>
        <v>103900</v>
      </c>
      <c r="EQ830" s="260" t="n">
        <f aca="false">EA830+EO830</f>
        <v>41560.06</v>
      </c>
      <c r="ER830" s="260" t="n">
        <f aca="false">EP830-EQ830</f>
        <v>62339.94</v>
      </c>
      <c r="ES830" s="262" t="n">
        <f aca="false">EN830</f>
        <v>1731.67</v>
      </c>
      <c r="ET830" s="262" t="n">
        <f aca="false">ES830</f>
        <v>1731.67</v>
      </c>
      <c r="EU830" s="262" t="n">
        <f aca="false">ET830</f>
        <v>1731.67</v>
      </c>
      <c r="EV830" s="262" t="n">
        <f aca="false">EU830</f>
        <v>1731.67</v>
      </c>
      <c r="EW830" s="262" t="n">
        <f aca="false">EV830</f>
        <v>1731.67</v>
      </c>
      <c r="EX830" s="262" t="n">
        <f aca="false">EW830</f>
        <v>1731.67</v>
      </c>
      <c r="EY830" s="262" t="n">
        <f aca="false">EX830</f>
        <v>1731.67</v>
      </c>
      <c r="EZ830" s="262" t="n">
        <f aca="false">EY830</f>
        <v>1731.67</v>
      </c>
      <c r="FA830" s="262" t="n">
        <f aca="false">EZ830</f>
        <v>1731.67</v>
      </c>
      <c r="FB830" s="262" t="n">
        <f aca="false">FA830</f>
        <v>1731.67</v>
      </c>
      <c r="FC830" s="262" t="n">
        <f aca="false">FB830</f>
        <v>1731.67</v>
      </c>
      <c r="FD830" s="262" t="n">
        <f aca="false">FC830</f>
        <v>1731.67</v>
      </c>
      <c r="FE830" s="260" t="n">
        <f aca="false">ES830+ET830+EU830+EV830+EW830+EX830+EY830+EZ830+FA830+FB830+FC830+FD830</f>
        <v>20780.04</v>
      </c>
      <c r="FF830" s="260" t="n">
        <f aca="false">EP830</f>
        <v>103900</v>
      </c>
      <c r="FG830" s="260" t="n">
        <f aca="false">EQ830+FE830</f>
        <v>62340.1</v>
      </c>
      <c r="FH830" s="260" t="n">
        <f aca="false">FF830-FG830</f>
        <v>41559.9</v>
      </c>
      <c r="FI830" s="261" t="n">
        <f aca="false">FD830</f>
        <v>1731.67</v>
      </c>
      <c r="FJ830" s="261" t="n">
        <f aca="false">FI830</f>
        <v>1731.67</v>
      </c>
      <c r="FK830" s="261" t="n">
        <f aca="false">FJ830</f>
        <v>1731.67</v>
      </c>
      <c r="FL830" s="261" t="n">
        <f aca="false">FK830</f>
        <v>1731.67</v>
      </c>
      <c r="FM830" s="261" t="n">
        <f aca="false">FL830</f>
        <v>1731.67</v>
      </c>
      <c r="FN830" s="261" t="n">
        <f aca="false">FM830</f>
        <v>1731.67</v>
      </c>
      <c r="FO830" s="261" t="n">
        <f aca="false">FN830</f>
        <v>1731.67</v>
      </c>
      <c r="FP830" s="261" t="n">
        <f aca="false">FO830</f>
        <v>1731.67</v>
      </c>
      <c r="FQ830" s="261" t="n">
        <f aca="false">FP830</f>
        <v>1731.67</v>
      </c>
      <c r="FR830" s="261" t="n">
        <f aca="false">FQ830</f>
        <v>1731.67</v>
      </c>
      <c r="FS830" s="261" t="n">
        <f aca="false">FR830</f>
        <v>1731.67</v>
      </c>
      <c r="FT830" s="261" t="n">
        <f aca="false">FS830</f>
        <v>1731.67</v>
      </c>
      <c r="FU830" s="260" t="n">
        <f aca="false">FI830+FJ830+FK830+FL830+FM830+FN830+FO830+FP830+FQ830+FR830+FS830+FT830</f>
        <v>20780.04</v>
      </c>
      <c r="FV830" s="260" t="n">
        <f aca="false">FF830</f>
        <v>103900</v>
      </c>
      <c r="FW830" s="260" t="n">
        <f aca="false">FG830+FU830</f>
        <v>83120.14</v>
      </c>
      <c r="FX830" s="260" t="n">
        <f aca="false">FV830-FW830</f>
        <v>20779.86</v>
      </c>
      <c r="FY830" s="261" t="n">
        <f aca="false">FT830</f>
        <v>1731.67</v>
      </c>
      <c r="FZ830" s="261" t="n">
        <f aca="false">FY830</f>
        <v>1731.67</v>
      </c>
      <c r="GA830" s="261" t="n">
        <f aca="false">FZ830</f>
        <v>1731.67</v>
      </c>
      <c r="GB830" s="261" t="n">
        <f aca="false">GA830</f>
        <v>1731.67</v>
      </c>
      <c r="GC830" s="261" t="n">
        <f aca="false">GB830</f>
        <v>1731.67</v>
      </c>
      <c r="GD830" s="261" t="n">
        <f aca="false">GC830</f>
        <v>1731.67</v>
      </c>
      <c r="GE830" s="261" t="n">
        <f aca="false">GD830</f>
        <v>1731.67</v>
      </c>
      <c r="GF830" s="261" t="n">
        <f aca="false">GE830</f>
        <v>1731.67</v>
      </c>
      <c r="GG830" s="261" t="n">
        <f aca="false">GF830</f>
        <v>1731.67</v>
      </c>
      <c r="GH830" s="261" t="n">
        <f aca="false">GG830</f>
        <v>1731.67</v>
      </c>
      <c r="GI830" s="261" t="n">
        <f aca="false">GH830</f>
        <v>1731.67</v>
      </c>
      <c r="GJ830" s="261" t="n">
        <v>1731.48999999999</v>
      </c>
      <c r="GK830" s="260" t="n">
        <f aca="false">FY830+FZ830+GA830+GB830+GC830+GD830+GE830+GF830+GG830+GH830+GI830+GJ830</f>
        <v>20779.86</v>
      </c>
      <c r="GL830" s="260" t="n">
        <f aca="false">FV830</f>
        <v>103900</v>
      </c>
      <c r="GM830" s="260" t="n">
        <f aca="false">FW830+GK830</f>
        <v>103900</v>
      </c>
      <c r="GN830" s="260" t="n">
        <f aca="false">GL830-GM830</f>
        <v>0</v>
      </c>
      <c r="GO830" s="261"/>
      <c r="GP830" s="261"/>
      <c r="GQ830" s="261"/>
      <c r="GR830" s="261"/>
      <c r="GS830" s="261"/>
      <c r="GT830" s="261"/>
      <c r="GU830" s="261"/>
      <c r="GV830" s="261"/>
      <c r="GW830" s="261"/>
      <c r="GX830" s="261"/>
      <c r="GY830" s="261"/>
      <c r="GZ830" s="261"/>
      <c r="HA830" s="260" t="n">
        <f aca="false">GO830+GP830+GQ830+GR830+GS830+GT830+GU830+GV830+GW830+GX830+GY830+GZ830</f>
        <v>0</v>
      </c>
      <c r="HB830" s="260" t="n">
        <f aca="false">GL830</f>
        <v>103900</v>
      </c>
      <c r="HC830" s="260" t="n">
        <f aca="false">GM830+HA830</f>
        <v>103900</v>
      </c>
      <c r="HD830" s="260" t="n">
        <f aca="false">HB830-HC830</f>
        <v>0</v>
      </c>
      <c r="HE830" s="264"/>
      <c r="HF830" s="264"/>
      <c r="HG830" s="264"/>
      <c r="HH830" s="264"/>
      <c r="HI830" s="264"/>
      <c r="HJ830" s="264"/>
      <c r="HK830" s="264"/>
      <c r="HL830" s="264"/>
      <c r="HM830" s="264"/>
      <c r="HN830" s="264"/>
      <c r="HO830" s="264"/>
      <c r="HP830" s="264"/>
      <c r="HQ830" s="264"/>
      <c r="HR830" s="264"/>
      <c r="HS830" s="264"/>
      <c r="HT830" s="264"/>
      <c r="HU830" s="264"/>
      <c r="HV830" s="264"/>
      <c r="HW830" s="264"/>
      <c r="HX830" s="264"/>
      <c r="HY830" s="264"/>
      <c r="HZ830" s="264"/>
      <c r="IA830" s="264"/>
      <c r="IB830" s="264"/>
      <c r="IC830" s="264"/>
      <c r="ID830" s="264"/>
      <c r="IE830" s="264"/>
      <c r="IF830" s="264"/>
      <c r="IG830" s="264"/>
      <c r="IH830" s="264"/>
      <c r="II830" s="264"/>
      <c r="IJ830" s="264"/>
      <c r="IK830" s="264"/>
      <c r="IL830" s="264"/>
      <c r="IM830" s="264"/>
      <c r="IN830" s="264"/>
      <c r="IO830" s="264"/>
      <c r="IP830" s="264"/>
      <c r="IQ830" s="264"/>
      <c r="IR830" s="264"/>
      <c r="IS830" s="264"/>
      <c r="IT830" s="264"/>
      <c r="IU830" s="264"/>
      <c r="IV830" s="264"/>
      <c r="IW830" s="264"/>
      <c r="IX830" s="264"/>
      <c r="IY830" s="264"/>
      <c r="IZ830" s="264"/>
      <c r="JA830" s="264"/>
      <c r="JB830" s="264"/>
      <c r="JC830" s="264"/>
      <c r="JD830" s="264"/>
      <c r="JE830" s="264"/>
      <c r="JF830" s="264"/>
      <c r="JG830" s="264"/>
      <c r="JH830" s="264"/>
      <c r="JI830" s="264"/>
      <c r="JJ830" s="264"/>
      <c r="JK830" s="264"/>
      <c r="JL830" s="264"/>
      <c r="JM830" s="265"/>
      <c r="JN830" s="265"/>
    </row>
    <row r="831" s="201" customFormat="true" ht="32.8" hidden="false" customHeight="false" outlineLevel="0" collapsed="false">
      <c r="A831" s="249" t="n">
        <v>799</v>
      </c>
      <c r="B831" s="308" t="s">
        <v>1307</v>
      </c>
      <c r="C831" s="314" t="n">
        <v>7168</v>
      </c>
      <c r="D831" s="308" t="s">
        <v>585</v>
      </c>
      <c r="E831" s="315" t="s">
        <v>475</v>
      </c>
      <c r="F831" s="316" t="n">
        <v>1</v>
      </c>
      <c r="G831" s="313" t="n">
        <v>103900</v>
      </c>
      <c r="H831" s="304" t="n">
        <v>0.2</v>
      </c>
      <c r="I831" s="313" t="n">
        <v>103900</v>
      </c>
      <c r="J831" s="303" t="n">
        <f aca="false">ROUND(I831+F831*G831*H831,2)</f>
        <v>124680</v>
      </c>
      <c r="K831" s="317" t="n">
        <v>44896</v>
      </c>
      <c r="L831" s="318" t="n">
        <f aca="false">EDATE(K831,M831)-1</f>
        <v>46721</v>
      </c>
      <c r="M831" s="319" t="n">
        <v>60</v>
      </c>
      <c r="N831" s="303"/>
      <c r="O831" s="303"/>
      <c r="P831" s="303"/>
      <c r="Q831" s="316" t="n">
        <v>1</v>
      </c>
      <c r="R831" s="313" t="n">
        <v>103900</v>
      </c>
      <c r="S831" s="304" t="n">
        <f aca="false">H831</f>
        <v>0.2</v>
      </c>
      <c r="T831" s="313" t="n">
        <v>103900</v>
      </c>
      <c r="U831" s="303" t="n">
        <f aca="false">ROUND(T831+Q831*R831*S831,2)</f>
        <v>124680</v>
      </c>
      <c r="V831" s="317" t="n">
        <v>44896</v>
      </c>
      <c r="W831" s="318" t="n">
        <f aca="false">EDATE(V831,X831)-1</f>
        <v>46721</v>
      </c>
      <c r="X831" s="319" t="n">
        <v>60</v>
      </c>
      <c r="Y831" s="303" t="n">
        <f aca="false">ROUND((R831-Z831)/X831,2)*Q831</f>
        <v>1731.67</v>
      </c>
      <c r="Z831" s="254"/>
      <c r="AA831" s="254"/>
      <c r="AB831" s="254"/>
      <c r="AC831" s="254"/>
      <c r="AD831" s="254"/>
      <c r="AE831" s="254"/>
      <c r="AF831" s="254"/>
      <c r="AG831" s="254"/>
      <c r="AH831" s="254"/>
      <c r="AI831" s="254"/>
      <c r="AJ831" s="254"/>
      <c r="AK831" s="254"/>
      <c r="AL831" s="254"/>
      <c r="AM831" s="254"/>
      <c r="AN831" s="254"/>
      <c r="AO831" s="254"/>
      <c r="AP831" s="254"/>
      <c r="AQ831" s="254"/>
      <c r="AR831" s="254"/>
      <c r="AS831" s="254"/>
      <c r="AT831" s="254"/>
      <c r="AU831" s="254"/>
      <c r="AV831" s="254"/>
      <c r="AW831" s="254"/>
      <c r="AX831" s="254"/>
      <c r="AY831" s="254"/>
      <c r="AZ831" s="254"/>
      <c r="BA831" s="254"/>
      <c r="BB831" s="254"/>
      <c r="BC831" s="254"/>
      <c r="BD831" s="254"/>
      <c r="BE831" s="254"/>
      <c r="BF831" s="254"/>
      <c r="BG831" s="254"/>
      <c r="BH831" s="254"/>
      <c r="BI831" s="254"/>
      <c r="BJ831" s="254"/>
      <c r="BK831" s="254"/>
      <c r="BL831" s="254"/>
      <c r="BM831" s="254"/>
      <c r="BN831" s="254"/>
      <c r="BO831" s="254"/>
      <c r="BP831" s="254"/>
      <c r="BQ831" s="254"/>
      <c r="BR831" s="254"/>
      <c r="BS831" s="254"/>
      <c r="BT831" s="254"/>
      <c r="BU831" s="254"/>
      <c r="BV831" s="254"/>
      <c r="BW831" s="254"/>
      <c r="BX831" s="254"/>
      <c r="BY831" s="254"/>
      <c r="BZ831" s="254"/>
      <c r="CA831" s="256"/>
      <c r="CB831" s="254"/>
      <c r="CC831" s="254"/>
      <c r="CD831" s="254"/>
      <c r="CE831" s="254"/>
      <c r="CF831" s="254"/>
      <c r="CG831" s="254"/>
      <c r="CH831" s="254"/>
      <c r="CI831" s="254" t="e">
        <f aca="false">#N/A</f>
        <v>#N/A</v>
      </c>
      <c r="CJ831" s="254"/>
      <c r="CK831" s="254"/>
      <c r="CL831" s="254"/>
      <c r="CM831" s="312" t="n">
        <v>44896</v>
      </c>
      <c r="CN831" s="257" t="e">
        <f aca="false">EDATE(CM831,CO831)-1</f>
        <v>#N/A</v>
      </c>
      <c r="CO831" s="254" t="e">
        <f aca="false">#N/A</f>
        <v>#N/A</v>
      </c>
      <c r="CP831" s="254" t="e">
        <f aca="false">#N/A</f>
        <v>#N/A</v>
      </c>
      <c r="CQ831" s="254"/>
      <c r="CR831" s="254"/>
      <c r="CS831" s="254"/>
      <c r="CT831" s="260"/>
      <c r="CU831" s="260"/>
      <c r="CV831" s="260"/>
      <c r="CW831" s="261" t="n">
        <f aca="false">IF(AND(CW$5&gt;$V831,CW$6&lt;=$W831),$Y831,IF(AND(MONTH(CW$6)=MONTH($W831),YEAR(CW$6)=YEAR($W831)),$T831-$X831*$Y831+$Y831,0))</f>
        <v>0</v>
      </c>
      <c r="CX831" s="261" t="n">
        <f aca="false">IF(AND(CX$5&gt;$V831,CX$6&lt;=$W831),$Y831,IF(AND(MONTH(CX$6)=MONTH($W831),YEAR(CX$6)=YEAR($W831)),$T831-$X831*$Y831+$Y831,0))</f>
        <v>0</v>
      </c>
      <c r="CY831" s="261" t="n">
        <f aca="false">IF(AND(CY$5&gt;$V831,CY$6&lt;=$W831),$Y831,IF(AND(MONTH(CY$6)=MONTH($W831),YEAR(CY$6)=YEAR($W831)),$T831-$X831*$Y831+$Y831,0))</f>
        <v>0</v>
      </c>
      <c r="CZ831" s="261" t="n">
        <f aca="false">IF(AND(CZ$5&gt;$V831,CZ$6&lt;=$W831),$Y831,IF(AND(MONTH(CZ$6)=MONTH($W831),YEAR(CZ$6)=YEAR($W831)),$T831-$X831*$Y831+$Y831,0))</f>
        <v>0</v>
      </c>
      <c r="DA831" s="261" t="n">
        <f aca="false">IF(AND(DA$5&gt;$V831,DA$6&lt;=$W831),$Y831,IF(AND(MONTH(DA$6)=MONTH($W831),YEAR(DA$6)=YEAR($W831)),$T831-$X831*$Y831+$Y831,0))</f>
        <v>0</v>
      </c>
      <c r="DB831" s="261" t="n">
        <f aca="false">IF(AND(DB$5&gt;$V831,DB$6&lt;=$W831),$Y831,IF(AND(MONTH(DB$6)=MONTH($W831),YEAR(DB$6)=YEAR($W831)),$T831-$X831*$Y831+$Y831,0))</f>
        <v>0</v>
      </c>
      <c r="DC831" s="261" t="n">
        <f aca="false">IF(AND(DC$5&gt;$V831,DC$6&lt;=$W831),$Y831,IF(AND(MONTH(DC$6)=MONTH($W831),YEAR(DC$6)=YEAR($W831)),$T831-$X831*$Y831+$Y831,0))</f>
        <v>0</v>
      </c>
      <c r="DD831" s="261" t="n">
        <f aca="false">IF(AND(DD$5&gt;$V831,DD$6&lt;=$W831),$Y831,IF(AND(MONTH(DD$6)=MONTH($W831),YEAR(DD$6)=YEAR($W831)),$T831-$X831*$Y831+$Y831,0))</f>
        <v>0</v>
      </c>
      <c r="DE831" s="261" t="n">
        <f aca="false">IF(AND(DE$5&gt;$V831,DE$6&lt;=$W831),$Y831,IF(AND(MONTH(DE$6)=MONTH($W831),YEAR(DE$6)=YEAR($W831)),$T831-$X831*$Y831+$Y831,0))</f>
        <v>0</v>
      </c>
      <c r="DF831" s="261" t="n">
        <f aca="false">IF(AND(DF$5&gt;$V831,DF$6&lt;=$W831),$Y831,IF(AND(MONTH(DF$6)=MONTH($W831),YEAR(DF$6)=YEAR($W831)),$T831-$X831*$Y831+$Y831,0))</f>
        <v>0</v>
      </c>
      <c r="DG831" s="261" t="n">
        <f aca="false">IF(AND(DG$5&gt;$V831,DG$6&lt;=$W831),$Y831,IF(AND(MONTH(DG$6)=MONTH($W831),YEAR(DG$6)=YEAR($W831)),$T831-$X831*$Y831+$Y831,0))</f>
        <v>0</v>
      </c>
      <c r="DH831" s="261" t="n">
        <f aca="false">IF(AND(DH$5&gt;$V831,DH$6&lt;=$W831),$Y831,IF(AND(MONTH(DH$6)=MONTH($W831),YEAR(DH$6)=YEAR($W831)),$T831-$X831*$Y831+$Y831,0))</f>
        <v>0</v>
      </c>
      <c r="DI831" s="260" t="n">
        <f aca="false">CW831+CX831+CY831+CZ831+DA831+DB831+DC831+DD831+DE831+DF831+DG831+DH831</f>
        <v>0</v>
      </c>
      <c r="DJ831" s="260" t="n">
        <f aca="false">T831+AG831+AJ831+AQ831+AS831+AU831+AW831</f>
        <v>103900</v>
      </c>
      <c r="DK831" s="260" t="n">
        <f aca="false">CU831+DI831-O831</f>
        <v>0</v>
      </c>
      <c r="DL831" s="260" t="n">
        <f aca="false">DJ831-DK831</f>
        <v>103900</v>
      </c>
      <c r="DM831" s="261" t="n">
        <f aca="false">IF(AND(DM$5&gt;$V831,DM$6&lt;=$W831),$Y831,IF(AND(MONTH(DM$6)=MONTH($W831),YEAR(DM$6)=YEAR($W831)),$T831-$X831*$Y831+$Y831,0))</f>
        <v>1731.67</v>
      </c>
      <c r="DN831" s="261" t="n">
        <f aca="false">IF(AND(DN$5&gt;$V831,DN$6&lt;=$W831),$Y831,IF(AND(MONTH(DN$6)=MONTH($W831),YEAR(DN$6)=YEAR($W831)),$T831-$X831*$Y831+$Y831,0))</f>
        <v>1731.67</v>
      </c>
      <c r="DO831" s="261" t="n">
        <f aca="false">IF(AND(DO$5&gt;$V831,DO$6&lt;=$W831),$Y831,IF(AND(MONTH(DO$6)=MONTH($W831),YEAR(DO$6)=YEAR($W831)),$T831-$X831*$Y831+$Y831,0))</f>
        <v>1731.67</v>
      </c>
      <c r="DP831" s="261" t="n">
        <f aca="false">IF(AND(DP$5&gt;$V831,DP$6&lt;=$W831),$Y831,IF(AND(MONTH(DP$6)=MONTH($W831),YEAR(DP$6)=YEAR($W831)),$T831-$X831*$Y831+$Y831,0))</f>
        <v>1731.67</v>
      </c>
      <c r="DQ831" s="261" t="n">
        <f aca="false">IF(AND(DQ$5&gt;$V831,DQ$6&lt;=$W831),$Y831,IF(AND(MONTH(DQ$6)=MONTH($W831),YEAR(DQ$6)=YEAR($W831)),$T831-$X831*$Y831+$Y831,0))</f>
        <v>1731.67</v>
      </c>
      <c r="DR831" s="261" t="n">
        <f aca="false">IF(AND(DR$5&gt;$V831,DR$6&lt;=$W831),$Y831,IF(AND(MONTH(DR$6)=MONTH($W831),YEAR(DR$6)=YEAR($W831)),$T831-$X831*$Y831+$Y831,0))</f>
        <v>1731.67</v>
      </c>
      <c r="DS831" s="261" t="n">
        <f aca="false">IF(AND(DS$5&gt;$V831,DS$6&lt;=$W831),$Y831,IF(AND(MONTH(DS$6)=MONTH($W831),YEAR(DS$6)=YEAR($W831)),$T831-$X831*$Y831+$Y831,0))</f>
        <v>1731.67</v>
      </c>
      <c r="DT831" s="261" t="n">
        <f aca="false">IF(AND(DT$5&gt;$V831,DT$6&lt;=$W831),$Y831,IF(AND(MONTH(DT$6)=MONTH($W831),YEAR(DT$6)=YEAR($W831)),$T831-$X831*$Y831+$Y831,0))</f>
        <v>1731.67</v>
      </c>
      <c r="DU831" s="261" t="n">
        <f aca="false">IF(AND(DU$5&gt;$V831,DU$6&lt;=$W831),$Y831,IF(AND(MONTH(DU$6)=MONTH($W831),YEAR(DU$6)=YEAR($W831)),$T831-$X831*$Y831+$Y831,0))</f>
        <v>1731.67</v>
      </c>
      <c r="DV831" s="261" t="n">
        <f aca="false">IF(AND(DV$5&gt;$V831,DV$6&lt;=$W831),$Y831,IF(AND(MONTH(DV$6)=MONTH($W831),YEAR(DV$6)=YEAR($W831)),$T831-$X831*$Y831+$Y831,0))</f>
        <v>1731.67</v>
      </c>
      <c r="DW831" s="261" t="n">
        <f aca="false">IF(AND(DW$5&gt;$V831,DW$6&lt;=$W831),$Y831,IF(AND(MONTH(DW$6)=MONTH($W831),YEAR(DW$6)=YEAR($W831)),$T831-$X831*$Y831+$Y831,0))</f>
        <v>1731.67</v>
      </c>
      <c r="DX831" s="261" t="n">
        <f aca="false">IF(AND(DX$5&gt;$V831,DX$6&lt;=$W831),$Y831,IF(AND(MONTH(DX$6)=MONTH($W831),YEAR(DX$6)=YEAR($W831)),$T831-$X831*$Y831+$Y831,0))</f>
        <v>1731.67</v>
      </c>
      <c r="DY831" s="260" t="n">
        <f aca="false">DM831+DN831+DO831+DP831+DQ831+DR831+DS831+DT831+DU831+DV831+DW831+DX831</f>
        <v>20780.04</v>
      </c>
      <c r="DZ831" s="260" t="n">
        <f aca="false">DJ831+AY831+BA831+BC831+BE831+BG831+BI831+BK831+BM831+BO831</f>
        <v>103900</v>
      </c>
      <c r="EA831" s="260" t="n">
        <f aca="false">DK831+DY831</f>
        <v>20780.04</v>
      </c>
      <c r="EB831" s="260" t="n">
        <f aca="false">DZ831-EA831</f>
        <v>83119.96</v>
      </c>
      <c r="EC831" s="261" t="n">
        <f aca="false">IF(AND(EC$5&gt;$V831,EC$6&lt;=$W831),$Y831,IF(AND(MONTH(EC$6)=MONTH($W831),YEAR(EC$6)=YEAR($W831)),$T831-$X831*$Y831+$Y831,0))</f>
        <v>1731.67</v>
      </c>
      <c r="ED831" s="261" t="n">
        <f aca="false">IF(AND(ED$5&gt;$V831,ED$6&lt;=$W831),$Y831,IF(AND(MONTH(ED$6)=MONTH($W831),YEAR(ED$6)=YEAR($W831)),$T831-$X831*$Y831+$Y831,0))</f>
        <v>1731.67</v>
      </c>
      <c r="EE831" s="261" t="n">
        <f aca="false">IF(AND(EE$5&gt;$V831,EE$6&lt;=$W831),$Y831,IF(AND(MONTH(EE$6)=MONTH($W831),YEAR(EE$6)=YEAR($W831)),$T831-$X831*$Y831+$Y831,0))</f>
        <v>1731.67</v>
      </c>
      <c r="EF831" s="261" t="n">
        <f aca="false">IF(AND(EF$5&gt;$V831,EF$6&lt;=$W831),$Y831,IF(AND(MONTH(EF$6)=MONTH($W831),YEAR(EF$6)=YEAR($W831)),$T831-$X831*$Y831+$Y831,0))</f>
        <v>1731.67</v>
      </c>
      <c r="EG831" s="261" t="n">
        <f aca="false">IF(AND(EG$5&gt;$V831,EG$6&lt;=$W831),$Y831,IF(AND(MONTH(EG$6)=MONTH($W831),YEAR(EG$6)=YEAR($W831)),$T831-$X831*$Y831+$Y831,0))</f>
        <v>1731.67</v>
      </c>
      <c r="EH831" s="261" t="n">
        <f aca="false">IF(AND(EH$5&gt;$V831,EH$6&lt;=$W831),$Y831,IF(AND(MONTH(EH$6)=MONTH($W831),YEAR(EH$6)=YEAR($W831)),$T831-$X831*$Y831+$Y831,0))</f>
        <v>1731.67</v>
      </c>
      <c r="EI831" s="261" t="n">
        <f aca="false">IF(AND(EI$5&gt;$V831,EI$6&lt;=$W831),$Y831,IF(AND(MONTH(EI$6)=MONTH($W831),YEAR(EI$6)=YEAR($W831)),$T831-$X831*$Y831+$Y831,0))</f>
        <v>1731.67</v>
      </c>
      <c r="EJ831" s="261" t="n">
        <f aca="false">IF(AND(EJ$5&gt;$V831,EJ$6&lt;=$W831),$Y831,IF(AND(MONTH(EJ$6)=MONTH($W831),YEAR(EJ$6)=YEAR($W831)),$T831-$X831*$Y831+$Y831,0))</f>
        <v>1731.67</v>
      </c>
      <c r="EK831" s="261" t="n">
        <f aca="false">IF(AND(EK$5&gt;$V831,EK$6&lt;=$W831),$Y831,IF(AND(MONTH(EK$6)=MONTH($W831),YEAR(EK$6)=YEAR($W831)),$T831-$X831*$Y831+$Y831,0))</f>
        <v>1731.67</v>
      </c>
      <c r="EL831" s="266" t="n">
        <v>1731.66</v>
      </c>
      <c r="EM831" s="263" t="n">
        <v>1731.66</v>
      </c>
      <c r="EN831" s="261" t="n">
        <v>1731.67</v>
      </c>
      <c r="EO831" s="260" t="n">
        <f aca="false">EC831+ED831+EE831+EF831+EG831+EH831+EI831+EJ831+EK831+EL831+EM831+EN831</f>
        <v>20780.02</v>
      </c>
      <c r="EP831" s="260" t="n">
        <f aca="false">T831+AQ831+AS831+AU831+AW831+AY831+BA831+BC831+BE831+BG831+BI831+BK831+BM831+BO831+BQ831+BS831+BU831+BW831+BY831+CA831+CC831+CE831+CG831</f>
        <v>103900</v>
      </c>
      <c r="EQ831" s="260" t="n">
        <f aca="false">EA831+EO831</f>
        <v>41560.06</v>
      </c>
      <c r="ER831" s="260" t="n">
        <f aca="false">EP831-EQ831</f>
        <v>62339.94</v>
      </c>
      <c r="ES831" s="262" t="n">
        <f aca="false">EN831</f>
        <v>1731.67</v>
      </c>
      <c r="ET831" s="262" t="n">
        <f aca="false">ES831</f>
        <v>1731.67</v>
      </c>
      <c r="EU831" s="262" t="n">
        <f aca="false">ET831</f>
        <v>1731.67</v>
      </c>
      <c r="EV831" s="262" t="n">
        <f aca="false">EU831</f>
        <v>1731.67</v>
      </c>
      <c r="EW831" s="262" t="n">
        <f aca="false">EV831</f>
        <v>1731.67</v>
      </c>
      <c r="EX831" s="262" t="n">
        <f aca="false">EW831</f>
        <v>1731.67</v>
      </c>
      <c r="EY831" s="262" t="n">
        <f aca="false">EX831</f>
        <v>1731.67</v>
      </c>
      <c r="EZ831" s="262" t="n">
        <f aca="false">EY831</f>
        <v>1731.67</v>
      </c>
      <c r="FA831" s="262" t="n">
        <f aca="false">EZ831</f>
        <v>1731.67</v>
      </c>
      <c r="FB831" s="262" t="n">
        <f aca="false">FA831</f>
        <v>1731.67</v>
      </c>
      <c r="FC831" s="262" t="n">
        <f aca="false">FB831</f>
        <v>1731.67</v>
      </c>
      <c r="FD831" s="262" t="n">
        <f aca="false">FC831</f>
        <v>1731.67</v>
      </c>
      <c r="FE831" s="260" t="n">
        <f aca="false">ES831+ET831+EU831+EV831+EW831+EX831+EY831+EZ831+FA831+FB831+FC831+FD831</f>
        <v>20780.04</v>
      </c>
      <c r="FF831" s="260" t="n">
        <f aca="false">EP831</f>
        <v>103900</v>
      </c>
      <c r="FG831" s="260" t="n">
        <f aca="false">EQ831+FE831</f>
        <v>62340.1</v>
      </c>
      <c r="FH831" s="260" t="n">
        <f aca="false">FF831-FG831</f>
        <v>41559.9</v>
      </c>
      <c r="FI831" s="261" t="n">
        <f aca="false">FD831</f>
        <v>1731.67</v>
      </c>
      <c r="FJ831" s="261" t="n">
        <f aca="false">FI831</f>
        <v>1731.67</v>
      </c>
      <c r="FK831" s="261" t="n">
        <f aca="false">FJ831</f>
        <v>1731.67</v>
      </c>
      <c r="FL831" s="261" t="n">
        <f aca="false">FK831</f>
        <v>1731.67</v>
      </c>
      <c r="FM831" s="261" t="n">
        <f aca="false">FL831</f>
        <v>1731.67</v>
      </c>
      <c r="FN831" s="261" t="n">
        <f aca="false">FM831</f>
        <v>1731.67</v>
      </c>
      <c r="FO831" s="261" t="n">
        <f aca="false">FN831</f>
        <v>1731.67</v>
      </c>
      <c r="FP831" s="261" t="n">
        <f aca="false">FO831</f>
        <v>1731.67</v>
      </c>
      <c r="FQ831" s="261" t="n">
        <f aca="false">FP831</f>
        <v>1731.67</v>
      </c>
      <c r="FR831" s="261" t="n">
        <f aca="false">FQ831</f>
        <v>1731.67</v>
      </c>
      <c r="FS831" s="261" t="n">
        <f aca="false">FR831</f>
        <v>1731.67</v>
      </c>
      <c r="FT831" s="261" t="n">
        <f aca="false">FS831</f>
        <v>1731.67</v>
      </c>
      <c r="FU831" s="260" t="n">
        <f aca="false">FI831+FJ831+FK831+FL831+FM831+FN831+FO831+FP831+FQ831+FR831+FS831+FT831</f>
        <v>20780.04</v>
      </c>
      <c r="FV831" s="260" t="n">
        <f aca="false">FF831</f>
        <v>103900</v>
      </c>
      <c r="FW831" s="260" t="n">
        <f aca="false">FG831+FU831</f>
        <v>83120.14</v>
      </c>
      <c r="FX831" s="260" t="n">
        <f aca="false">FV831-FW831</f>
        <v>20779.86</v>
      </c>
      <c r="FY831" s="261" t="n">
        <f aca="false">FT831</f>
        <v>1731.67</v>
      </c>
      <c r="FZ831" s="261" t="n">
        <f aca="false">FY831</f>
        <v>1731.67</v>
      </c>
      <c r="GA831" s="261" t="n">
        <f aca="false">FZ831</f>
        <v>1731.67</v>
      </c>
      <c r="GB831" s="261" t="n">
        <f aca="false">GA831</f>
        <v>1731.67</v>
      </c>
      <c r="GC831" s="261" t="n">
        <f aca="false">GB831</f>
        <v>1731.67</v>
      </c>
      <c r="GD831" s="261" t="n">
        <f aca="false">GC831</f>
        <v>1731.67</v>
      </c>
      <c r="GE831" s="261" t="n">
        <f aca="false">GD831</f>
        <v>1731.67</v>
      </c>
      <c r="GF831" s="261" t="n">
        <f aca="false">GE831</f>
        <v>1731.67</v>
      </c>
      <c r="GG831" s="261" t="n">
        <f aca="false">GF831</f>
        <v>1731.67</v>
      </c>
      <c r="GH831" s="261" t="n">
        <f aca="false">GG831</f>
        <v>1731.67</v>
      </c>
      <c r="GI831" s="261" t="n">
        <f aca="false">GH831</f>
        <v>1731.67</v>
      </c>
      <c r="GJ831" s="261" t="n">
        <v>1731.48999999999</v>
      </c>
      <c r="GK831" s="260" t="n">
        <f aca="false">FY831+FZ831+GA831+GB831+GC831+GD831+GE831+GF831+GG831+GH831+GI831+GJ831</f>
        <v>20779.86</v>
      </c>
      <c r="GL831" s="260" t="n">
        <f aca="false">FV831</f>
        <v>103900</v>
      </c>
      <c r="GM831" s="260" t="n">
        <f aca="false">FW831+GK831</f>
        <v>103900</v>
      </c>
      <c r="GN831" s="260" t="n">
        <f aca="false">GL831-GM831</f>
        <v>0</v>
      </c>
      <c r="GO831" s="261"/>
      <c r="GP831" s="261"/>
      <c r="GQ831" s="261"/>
      <c r="GR831" s="261"/>
      <c r="GS831" s="261"/>
      <c r="GT831" s="261"/>
      <c r="GU831" s="261"/>
      <c r="GV831" s="261"/>
      <c r="GW831" s="261"/>
      <c r="GX831" s="261"/>
      <c r="GY831" s="261"/>
      <c r="GZ831" s="261"/>
      <c r="HA831" s="260" t="n">
        <f aca="false">GO831+GP831+GQ831+GR831+GS831+GT831+GU831+GV831+GW831+GX831+GY831+GZ831</f>
        <v>0</v>
      </c>
      <c r="HB831" s="260" t="n">
        <f aca="false">GL831</f>
        <v>103900</v>
      </c>
      <c r="HC831" s="260" t="n">
        <f aca="false">GM831+HA831</f>
        <v>103900</v>
      </c>
      <c r="HD831" s="260" t="n">
        <f aca="false">HB831-HC831</f>
        <v>0</v>
      </c>
      <c r="HE831" s="264"/>
      <c r="HF831" s="264"/>
      <c r="HG831" s="264"/>
      <c r="HH831" s="264"/>
      <c r="HI831" s="264"/>
      <c r="HJ831" s="264"/>
      <c r="HK831" s="264"/>
      <c r="HL831" s="264"/>
      <c r="HM831" s="264"/>
      <c r="HN831" s="264"/>
      <c r="HO831" s="264"/>
      <c r="HP831" s="264"/>
      <c r="HQ831" s="264"/>
      <c r="HR831" s="264"/>
      <c r="HS831" s="264"/>
      <c r="HT831" s="264"/>
      <c r="HU831" s="264"/>
      <c r="HV831" s="264"/>
      <c r="HW831" s="264"/>
      <c r="HX831" s="264"/>
      <c r="HY831" s="264"/>
      <c r="HZ831" s="264"/>
      <c r="IA831" s="264"/>
      <c r="IB831" s="264"/>
      <c r="IC831" s="264"/>
      <c r="ID831" s="264"/>
      <c r="IE831" s="264"/>
      <c r="IF831" s="264"/>
      <c r="IG831" s="264"/>
      <c r="IH831" s="264"/>
      <c r="II831" s="264"/>
      <c r="IJ831" s="264"/>
      <c r="IK831" s="264"/>
      <c r="IL831" s="264"/>
      <c r="IM831" s="264"/>
      <c r="IN831" s="264"/>
      <c r="IO831" s="264"/>
      <c r="IP831" s="264"/>
      <c r="IQ831" s="264"/>
      <c r="IR831" s="264"/>
      <c r="IS831" s="264"/>
      <c r="IT831" s="264"/>
      <c r="IU831" s="264"/>
      <c r="IV831" s="264"/>
      <c r="IW831" s="264"/>
      <c r="IX831" s="264"/>
      <c r="IY831" s="264"/>
      <c r="IZ831" s="264"/>
      <c r="JA831" s="264"/>
      <c r="JB831" s="264"/>
      <c r="JC831" s="264"/>
      <c r="JD831" s="264"/>
      <c r="JE831" s="264"/>
      <c r="JF831" s="264"/>
      <c r="JG831" s="264"/>
      <c r="JH831" s="264"/>
      <c r="JI831" s="264"/>
      <c r="JJ831" s="264"/>
      <c r="JK831" s="264"/>
      <c r="JL831" s="264"/>
      <c r="JM831" s="265"/>
      <c r="JN831" s="265"/>
    </row>
    <row r="832" s="201" customFormat="true" ht="32.8" hidden="false" customHeight="false" outlineLevel="0" collapsed="false">
      <c r="A832" s="249" t="n">
        <v>800</v>
      </c>
      <c r="B832" s="308" t="s">
        <v>1308</v>
      </c>
      <c r="C832" s="314" t="n">
        <v>7169</v>
      </c>
      <c r="D832" s="308" t="s">
        <v>585</v>
      </c>
      <c r="E832" s="315" t="s">
        <v>475</v>
      </c>
      <c r="F832" s="316" t="n">
        <v>1</v>
      </c>
      <c r="G832" s="313" t="n">
        <v>103900</v>
      </c>
      <c r="H832" s="304" t="n">
        <v>0.2</v>
      </c>
      <c r="I832" s="313" t="n">
        <v>103900</v>
      </c>
      <c r="J832" s="303" t="n">
        <f aca="false">ROUND(I832+F832*G832*H832,2)</f>
        <v>124680</v>
      </c>
      <c r="K832" s="317" t="n">
        <v>44896</v>
      </c>
      <c r="L832" s="318" t="n">
        <f aca="false">EDATE(K832,M832)-1</f>
        <v>46721</v>
      </c>
      <c r="M832" s="319" t="n">
        <v>60</v>
      </c>
      <c r="N832" s="303"/>
      <c r="O832" s="303"/>
      <c r="P832" s="303"/>
      <c r="Q832" s="316" t="n">
        <v>1</v>
      </c>
      <c r="R832" s="313" t="n">
        <v>103900</v>
      </c>
      <c r="S832" s="304" t="n">
        <f aca="false">H832</f>
        <v>0.2</v>
      </c>
      <c r="T832" s="313" t="n">
        <v>103900</v>
      </c>
      <c r="U832" s="303" t="n">
        <f aca="false">ROUND(T832+Q832*R832*S832,2)</f>
        <v>124680</v>
      </c>
      <c r="V832" s="317" t="n">
        <v>44896</v>
      </c>
      <c r="W832" s="318" t="n">
        <f aca="false">EDATE(V832,X832)-1</f>
        <v>46721</v>
      </c>
      <c r="X832" s="319" t="n">
        <v>60</v>
      </c>
      <c r="Y832" s="303" t="n">
        <f aca="false">ROUND((R832-Z832)/X832,2)*Q832</f>
        <v>1731.67</v>
      </c>
      <c r="Z832" s="254"/>
      <c r="AA832" s="254"/>
      <c r="AB832" s="254"/>
      <c r="AC832" s="254"/>
      <c r="AD832" s="254"/>
      <c r="AE832" s="254"/>
      <c r="AF832" s="254"/>
      <c r="AG832" s="254"/>
      <c r="AH832" s="254"/>
      <c r="AI832" s="254"/>
      <c r="AJ832" s="254"/>
      <c r="AK832" s="254"/>
      <c r="AL832" s="254"/>
      <c r="AM832" s="254"/>
      <c r="AN832" s="254"/>
      <c r="AO832" s="254"/>
      <c r="AP832" s="254"/>
      <c r="AQ832" s="254"/>
      <c r="AR832" s="254"/>
      <c r="AS832" s="254"/>
      <c r="AT832" s="254"/>
      <c r="AU832" s="254"/>
      <c r="AV832" s="254"/>
      <c r="AW832" s="254"/>
      <c r="AX832" s="254"/>
      <c r="AY832" s="254"/>
      <c r="AZ832" s="254"/>
      <c r="BA832" s="254"/>
      <c r="BB832" s="254"/>
      <c r="BC832" s="254"/>
      <c r="BD832" s="254"/>
      <c r="BE832" s="254"/>
      <c r="BF832" s="254"/>
      <c r="BG832" s="254"/>
      <c r="BH832" s="254"/>
      <c r="BI832" s="254"/>
      <c r="BJ832" s="254"/>
      <c r="BK832" s="254"/>
      <c r="BL832" s="254"/>
      <c r="BM832" s="254"/>
      <c r="BN832" s="254"/>
      <c r="BO832" s="254"/>
      <c r="BP832" s="254"/>
      <c r="BQ832" s="254"/>
      <c r="BR832" s="254"/>
      <c r="BS832" s="254"/>
      <c r="BT832" s="254"/>
      <c r="BU832" s="254"/>
      <c r="BV832" s="254"/>
      <c r="BW832" s="254"/>
      <c r="BX832" s="254"/>
      <c r="BY832" s="254"/>
      <c r="BZ832" s="254"/>
      <c r="CA832" s="256"/>
      <c r="CB832" s="254"/>
      <c r="CC832" s="254"/>
      <c r="CD832" s="254"/>
      <c r="CE832" s="254"/>
      <c r="CF832" s="254"/>
      <c r="CG832" s="254"/>
      <c r="CH832" s="254"/>
      <c r="CI832" s="254" t="e">
        <f aca="false">#N/A</f>
        <v>#N/A</v>
      </c>
      <c r="CJ832" s="254"/>
      <c r="CK832" s="254"/>
      <c r="CL832" s="254"/>
      <c r="CM832" s="312" t="n">
        <v>44896</v>
      </c>
      <c r="CN832" s="257" t="e">
        <f aca="false">EDATE(CM832,CO832)-1</f>
        <v>#N/A</v>
      </c>
      <c r="CO832" s="254" t="e">
        <f aca="false">#N/A</f>
        <v>#N/A</v>
      </c>
      <c r="CP832" s="254" t="e">
        <f aca="false">#N/A</f>
        <v>#N/A</v>
      </c>
      <c r="CQ832" s="254"/>
      <c r="CR832" s="254"/>
      <c r="CS832" s="254"/>
      <c r="CT832" s="260"/>
      <c r="CU832" s="260"/>
      <c r="CV832" s="260"/>
      <c r="CW832" s="261" t="n">
        <f aca="false">IF(AND(CW$5&gt;$V832,CW$6&lt;=$W832),$Y832,IF(AND(MONTH(CW$6)=MONTH($W832),YEAR(CW$6)=YEAR($W832)),$T832-$X832*$Y832+$Y832,0))</f>
        <v>0</v>
      </c>
      <c r="CX832" s="261" t="n">
        <f aca="false">IF(AND(CX$5&gt;$V832,CX$6&lt;=$W832),$Y832,IF(AND(MONTH(CX$6)=MONTH($W832),YEAR(CX$6)=YEAR($W832)),$T832-$X832*$Y832+$Y832,0))</f>
        <v>0</v>
      </c>
      <c r="CY832" s="261" t="n">
        <f aca="false">IF(AND(CY$5&gt;$V832,CY$6&lt;=$W832),$Y832,IF(AND(MONTH(CY$6)=MONTH($W832),YEAR(CY$6)=YEAR($W832)),$T832-$X832*$Y832+$Y832,0))</f>
        <v>0</v>
      </c>
      <c r="CZ832" s="261" t="n">
        <f aca="false">IF(AND(CZ$5&gt;$V832,CZ$6&lt;=$W832),$Y832,IF(AND(MONTH(CZ$6)=MONTH($W832),YEAR(CZ$6)=YEAR($W832)),$T832-$X832*$Y832+$Y832,0))</f>
        <v>0</v>
      </c>
      <c r="DA832" s="261" t="n">
        <f aca="false">IF(AND(DA$5&gt;$V832,DA$6&lt;=$W832),$Y832,IF(AND(MONTH(DA$6)=MONTH($W832),YEAR(DA$6)=YEAR($W832)),$T832-$X832*$Y832+$Y832,0))</f>
        <v>0</v>
      </c>
      <c r="DB832" s="261" t="n">
        <f aca="false">IF(AND(DB$5&gt;$V832,DB$6&lt;=$W832),$Y832,IF(AND(MONTH(DB$6)=MONTH($W832),YEAR(DB$6)=YEAR($W832)),$T832-$X832*$Y832+$Y832,0))</f>
        <v>0</v>
      </c>
      <c r="DC832" s="261" t="n">
        <f aca="false">IF(AND(DC$5&gt;$V832,DC$6&lt;=$W832),$Y832,IF(AND(MONTH(DC$6)=MONTH($W832),YEAR(DC$6)=YEAR($W832)),$T832-$X832*$Y832+$Y832,0))</f>
        <v>0</v>
      </c>
      <c r="DD832" s="261" t="n">
        <f aca="false">IF(AND(DD$5&gt;$V832,DD$6&lt;=$W832),$Y832,IF(AND(MONTH(DD$6)=MONTH($W832),YEAR(DD$6)=YEAR($W832)),$T832-$X832*$Y832+$Y832,0))</f>
        <v>0</v>
      </c>
      <c r="DE832" s="261" t="n">
        <f aca="false">IF(AND(DE$5&gt;$V832,DE$6&lt;=$W832),$Y832,IF(AND(MONTH(DE$6)=MONTH($W832),YEAR(DE$6)=YEAR($W832)),$T832-$X832*$Y832+$Y832,0))</f>
        <v>0</v>
      </c>
      <c r="DF832" s="261" t="n">
        <f aca="false">IF(AND(DF$5&gt;$V832,DF$6&lt;=$W832),$Y832,IF(AND(MONTH(DF$6)=MONTH($W832),YEAR(DF$6)=YEAR($W832)),$T832-$X832*$Y832+$Y832,0))</f>
        <v>0</v>
      </c>
      <c r="DG832" s="261" t="n">
        <f aca="false">IF(AND(DG$5&gt;$V832,DG$6&lt;=$W832),$Y832,IF(AND(MONTH(DG$6)=MONTH($W832),YEAR(DG$6)=YEAR($W832)),$T832-$X832*$Y832+$Y832,0))</f>
        <v>0</v>
      </c>
      <c r="DH832" s="261" t="n">
        <f aca="false">IF(AND(DH$5&gt;$V832,DH$6&lt;=$W832),$Y832,IF(AND(MONTH(DH$6)=MONTH($W832),YEAR(DH$6)=YEAR($W832)),$T832-$X832*$Y832+$Y832,0))</f>
        <v>0</v>
      </c>
      <c r="DI832" s="260" t="n">
        <f aca="false">CW832+CX832+CY832+CZ832+DA832+DB832+DC832+DD832+DE832+DF832+DG832+DH832</f>
        <v>0</v>
      </c>
      <c r="DJ832" s="260" t="n">
        <f aca="false">T832+AG832+AJ832+AQ832+AS832+AU832+AW832</f>
        <v>103900</v>
      </c>
      <c r="DK832" s="260" t="n">
        <f aca="false">CU832+DI832-O832</f>
        <v>0</v>
      </c>
      <c r="DL832" s="260" t="n">
        <f aca="false">DJ832-DK832</f>
        <v>103900</v>
      </c>
      <c r="DM832" s="261" t="n">
        <f aca="false">IF(AND(DM$5&gt;$V832,DM$6&lt;=$W832),$Y832,IF(AND(MONTH(DM$6)=MONTH($W832),YEAR(DM$6)=YEAR($W832)),$T832-$X832*$Y832+$Y832,0))</f>
        <v>1731.67</v>
      </c>
      <c r="DN832" s="261" t="n">
        <f aca="false">IF(AND(DN$5&gt;$V832,DN$6&lt;=$W832),$Y832,IF(AND(MONTH(DN$6)=MONTH($W832),YEAR(DN$6)=YEAR($W832)),$T832-$X832*$Y832+$Y832,0))</f>
        <v>1731.67</v>
      </c>
      <c r="DO832" s="261" t="n">
        <f aca="false">IF(AND(DO$5&gt;$V832,DO$6&lt;=$W832),$Y832,IF(AND(MONTH(DO$6)=MONTH($W832),YEAR(DO$6)=YEAR($W832)),$T832-$X832*$Y832+$Y832,0))</f>
        <v>1731.67</v>
      </c>
      <c r="DP832" s="261" t="n">
        <f aca="false">IF(AND(DP$5&gt;$V832,DP$6&lt;=$W832),$Y832,IF(AND(MONTH(DP$6)=MONTH($W832),YEAR(DP$6)=YEAR($W832)),$T832-$X832*$Y832+$Y832,0))</f>
        <v>1731.67</v>
      </c>
      <c r="DQ832" s="261" t="n">
        <f aca="false">IF(AND(DQ$5&gt;$V832,DQ$6&lt;=$W832),$Y832,IF(AND(MONTH(DQ$6)=MONTH($W832),YEAR(DQ$6)=YEAR($W832)),$T832-$X832*$Y832+$Y832,0))</f>
        <v>1731.67</v>
      </c>
      <c r="DR832" s="261" t="n">
        <f aca="false">IF(AND(DR$5&gt;$V832,DR$6&lt;=$W832),$Y832,IF(AND(MONTH(DR$6)=MONTH($W832),YEAR(DR$6)=YEAR($W832)),$T832-$X832*$Y832+$Y832,0))</f>
        <v>1731.67</v>
      </c>
      <c r="DS832" s="261" t="n">
        <f aca="false">IF(AND(DS$5&gt;$V832,DS$6&lt;=$W832),$Y832,IF(AND(MONTH(DS$6)=MONTH($W832),YEAR(DS$6)=YEAR($W832)),$T832-$X832*$Y832+$Y832,0))</f>
        <v>1731.67</v>
      </c>
      <c r="DT832" s="261" t="n">
        <f aca="false">IF(AND(DT$5&gt;$V832,DT$6&lt;=$W832),$Y832,IF(AND(MONTH(DT$6)=MONTH($W832),YEAR(DT$6)=YEAR($W832)),$T832-$X832*$Y832+$Y832,0))</f>
        <v>1731.67</v>
      </c>
      <c r="DU832" s="261" t="n">
        <f aca="false">IF(AND(DU$5&gt;$V832,DU$6&lt;=$W832),$Y832,IF(AND(MONTH(DU$6)=MONTH($W832),YEAR(DU$6)=YEAR($W832)),$T832-$X832*$Y832+$Y832,0))</f>
        <v>1731.67</v>
      </c>
      <c r="DV832" s="261" t="n">
        <f aca="false">IF(AND(DV$5&gt;$V832,DV$6&lt;=$W832),$Y832,IF(AND(MONTH(DV$6)=MONTH($W832),YEAR(DV$6)=YEAR($W832)),$T832-$X832*$Y832+$Y832,0))</f>
        <v>1731.67</v>
      </c>
      <c r="DW832" s="261" t="n">
        <f aca="false">IF(AND(DW$5&gt;$V832,DW$6&lt;=$W832),$Y832,IF(AND(MONTH(DW$6)=MONTH($W832),YEAR(DW$6)=YEAR($W832)),$T832-$X832*$Y832+$Y832,0))</f>
        <v>1731.67</v>
      </c>
      <c r="DX832" s="261" t="n">
        <f aca="false">IF(AND(DX$5&gt;$V832,DX$6&lt;=$W832),$Y832,IF(AND(MONTH(DX$6)=MONTH($W832),YEAR(DX$6)=YEAR($W832)),$T832-$X832*$Y832+$Y832,0))</f>
        <v>1731.67</v>
      </c>
      <c r="DY832" s="260" t="n">
        <f aca="false">DM832+DN832+DO832+DP832+DQ832+DR832+DS832+DT832+DU832+DV832+DW832+DX832</f>
        <v>20780.04</v>
      </c>
      <c r="DZ832" s="260" t="n">
        <f aca="false">DJ832+AY832+BA832+BC832+BE832+BG832+BI832+BK832+BM832+BO832</f>
        <v>103900</v>
      </c>
      <c r="EA832" s="260" t="n">
        <f aca="false">DK832+DY832</f>
        <v>20780.04</v>
      </c>
      <c r="EB832" s="260" t="n">
        <f aca="false">DZ832-EA832</f>
        <v>83119.96</v>
      </c>
      <c r="EC832" s="261" t="n">
        <f aca="false">IF(AND(EC$5&gt;$V832,EC$6&lt;=$W832),$Y832,IF(AND(MONTH(EC$6)=MONTH($W832),YEAR(EC$6)=YEAR($W832)),$T832-$X832*$Y832+$Y832,0))</f>
        <v>1731.67</v>
      </c>
      <c r="ED832" s="261" t="n">
        <f aca="false">IF(AND(ED$5&gt;$V832,ED$6&lt;=$W832),$Y832,IF(AND(MONTH(ED$6)=MONTH($W832),YEAR(ED$6)=YEAR($W832)),$T832-$X832*$Y832+$Y832,0))</f>
        <v>1731.67</v>
      </c>
      <c r="EE832" s="261" t="n">
        <f aca="false">IF(AND(EE$5&gt;$V832,EE$6&lt;=$W832),$Y832,IF(AND(MONTH(EE$6)=MONTH($W832),YEAR(EE$6)=YEAR($W832)),$T832-$X832*$Y832+$Y832,0))</f>
        <v>1731.67</v>
      </c>
      <c r="EF832" s="261" t="n">
        <f aca="false">IF(AND(EF$5&gt;$V832,EF$6&lt;=$W832),$Y832,IF(AND(MONTH(EF$6)=MONTH($W832),YEAR(EF$6)=YEAR($W832)),$T832-$X832*$Y832+$Y832,0))</f>
        <v>1731.67</v>
      </c>
      <c r="EG832" s="261" t="n">
        <f aca="false">IF(AND(EG$5&gt;$V832,EG$6&lt;=$W832),$Y832,IF(AND(MONTH(EG$6)=MONTH($W832),YEAR(EG$6)=YEAR($W832)),$T832-$X832*$Y832+$Y832,0))</f>
        <v>1731.67</v>
      </c>
      <c r="EH832" s="261" t="n">
        <f aca="false">IF(AND(EH$5&gt;$V832,EH$6&lt;=$W832),$Y832,IF(AND(MONTH(EH$6)=MONTH($W832),YEAR(EH$6)=YEAR($W832)),$T832-$X832*$Y832+$Y832,0))</f>
        <v>1731.67</v>
      </c>
      <c r="EI832" s="261" t="n">
        <f aca="false">IF(AND(EI$5&gt;$V832,EI$6&lt;=$W832),$Y832,IF(AND(MONTH(EI$6)=MONTH($W832),YEAR(EI$6)=YEAR($W832)),$T832-$X832*$Y832+$Y832,0))</f>
        <v>1731.67</v>
      </c>
      <c r="EJ832" s="261" t="n">
        <f aca="false">IF(AND(EJ$5&gt;$V832,EJ$6&lt;=$W832),$Y832,IF(AND(MONTH(EJ$6)=MONTH($W832),YEAR(EJ$6)=YEAR($W832)),$T832-$X832*$Y832+$Y832,0))</f>
        <v>1731.67</v>
      </c>
      <c r="EK832" s="261" t="n">
        <f aca="false">IF(AND(EK$5&gt;$V832,EK$6&lt;=$W832),$Y832,IF(AND(MONTH(EK$6)=MONTH($W832),YEAR(EK$6)=YEAR($W832)),$T832-$X832*$Y832+$Y832,0))</f>
        <v>1731.67</v>
      </c>
      <c r="EL832" s="266" t="n">
        <v>1731.66</v>
      </c>
      <c r="EM832" s="263" t="n">
        <v>1731.66</v>
      </c>
      <c r="EN832" s="261" t="n">
        <v>1731.67</v>
      </c>
      <c r="EO832" s="260" t="n">
        <f aca="false">EC832+ED832+EE832+EF832+EG832+EH832+EI832+EJ832+EK832+EL832+EM832+EN832</f>
        <v>20780.02</v>
      </c>
      <c r="EP832" s="260" t="n">
        <f aca="false">T832+AQ832+AS832+AU832+AW832+AY832+BA832+BC832+BE832+BG832+BI832+BK832+BM832+BO832+BQ832+BS832+BU832+BW832+BY832+CA832+CC832+CE832+CG832</f>
        <v>103900</v>
      </c>
      <c r="EQ832" s="260" t="n">
        <f aca="false">EA832+EO832</f>
        <v>41560.06</v>
      </c>
      <c r="ER832" s="260" t="n">
        <f aca="false">EP832-EQ832</f>
        <v>62339.94</v>
      </c>
      <c r="ES832" s="262" t="n">
        <f aca="false">EN832</f>
        <v>1731.67</v>
      </c>
      <c r="ET832" s="262" t="n">
        <f aca="false">ES832</f>
        <v>1731.67</v>
      </c>
      <c r="EU832" s="262" t="n">
        <f aca="false">ET832</f>
        <v>1731.67</v>
      </c>
      <c r="EV832" s="262" t="n">
        <f aca="false">EU832</f>
        <v>1731.67</v>
      </c>
      <c r="EW832" s="262" t="n">
        <f aca="false">EV832</f>
        <v>1731.67</v>
      </c>
      <c r="EX832" s="262" t="n">
        <f aca="false">EW832</f>
        <v>1731.67</v>
      </c>
      <c r="EY832" s="262" t="n">
        <f aca="false">EX832</f>
        <v>1731.67</v>
      </c>
      <c r="EZ832" s="262" t="n">
        <f aca="false">EY832</f>
        <v>1731.67</v>
      </c>
      <c r="FA832" s="262" t="n">
        <f aca="false">EZ832</f>
        <v>1731.67</v>
      </c>
      <c r="FB832" s="262" t="n">
        <f aca="false">FA832</f>
        <v>1731.67</v>
      </c>
      <c r="FC832" s="262" t="n">
        <f aca="false">FB832</f>
        <v>1731.67</v>
      </c>
      <c r="FD832" s="262" t="n">
        <f aca="false">FC832</f>
        <v>1731.67</v>
      </c>
      <c r="FE832" s="260" t="n">
        <f aca="false">ES832+ET832+EU832+EV832+EW832+EX832+EY832+EZ832+FA832+FB832+FC832+FD832</f>
        <v>20780.04</v>
      </c>
      <c r="FF832" s="260" t="n">
        <f aca="false">EP832</f>
        <v>103900</v>
      </c>
      <c r="FG832" s="260" t="n">
        <f aca="false">EQ832+FE832</f>
        <v>62340.1</v>
      </c>
      <c r="FH832" s="260" t="n">
        <f aca="false">FF832-FG832</f>
        <v>41559.9</v>
      </c>
      <c r="FI832" s="261" t="n">
        <f aca="false">FD832</f>
        <v>1731.67</v>
      </c>
      <c r="FJ832" s="261" t="n">
        <f aca="false">FI832</f>
        <v>1731.67</v>
      </c>
      <c r="FK832" s="261" t="n">
        <f aca="false">FJ832</f>
        <v>1731.67</v>
      </c>
      <c r="FL832" s="261" t="n">
        <f aca="false">FK832</f>
        <v>1731.67</v>
      </c>
      <c r="FM832" s="261" t="n">
        <f aca="false">FL832</f>
        <v>1731.67</v>
      </c>
      <c r="FN832" s="261" t="n">
        <f aca="false">FM832</f>
        <v>1731.67</v>
      </c>
      <c r="FO832" s="261" t="n">
        <f aca="false">FN832</f>
        <v>1731.67</v>
      </c>
      <c r="FP832" s="261" t="n">
        <f aca="false">FO832</f>
        <v>1731.67</v>
      </c>
      <c r="FQ832" s="261" t="n">
        <f aca="false">FP832</f>
        <v>1731.67</v>
      </c>
      <c r="FR832" s="261" t="n">
        <f aca="false">FQ832</f>
        <v>1731.67</v>
      </c>
      <c r="FS832" s="261" t="n">
        <f aca="false">FR832</f>
        <v>1731.67</v>
      </c>
      <c r="FT832" s="261" t="n">
        <f aca="false">FS832</f>
        <v>1731.67</v>
      </c>
      <c r="FU832" s="260" t="n">
        <f aca="false">FI832+FJ832+FK832+FL832+FM832+FN832+FO832+FP832+FQ832+FR832+FS832+FT832</f>
        <v>20780.04</v>
      </c>
      <c r="FV832" s="260" t="n">
        <f aca="false">FF832</f>
        <v>103900</v>
      </c>
      <c r="FW832" s="260" t="n">
        <f aca="false">FG832+FU832</f>
        <v>83120.14</v>
      </c>
      <c r="FX832" s="260" t="n">
        <f aca="false">FV832-FW832</f>
        <v>20779.86</v>
      </c>
      <c r="FY832" s="261" t="n">
        <f aca="false">FT832</f>
        <v>1731.67</v>
      </c>
      <c r="FZ832" s="261" t="n">
        <f aca="false">FY832</f>
        <v>1731.67</v>
      </c>
      <c r="GA832" s="261" t="n">
        <f aca="false">FZ832</f>
        <v>1731.67</v>
      </c>
      <c r="GB832" s="261" t="n">
        <f aca="false">GA832</f>
        <v>1731.67</v>
      </c>
      <c r="GC832" s="261" t="n">
        <f aca="false">GB832</f>
        <v>1731.67</v>
      </c>
      <c r="GD832" s="261" t="n">
        <f aca="false">GC832</f>
        <v>1731.67</v>
      </c>
      <c r="GE832" s="261" t="n">
        <f aca="false">GD832</f>
        <v>1731.67</v>
      </c>
      <c r="GF832" s="261" t="n">
        <f aca="false">GE832</f>
        <v>1731.67</v>
      </c>
      <c r="GG832" s="261" t="n">
        <f aca="false">GF832</f>
        <v>1731.67</v>
      </c>
      <c r="GH832" s="261" t="n">
        <f aca="false">GG832</f>
        <v>1731.67</v>
      </c>
      <c r="GI832" s="261" t="n">
        <f aca="false">GH832</f>
        <v>1731.67</v>
      </c>
      <c r="GJ832" s="261" t="n">
        <v>1731.48999999999</v>
      </c>
      <c r="GK832" s="260" t="n">
        <f aca="false">FY832+FZ832+GA832+GB832+GC832+GD832+GE832+GF832+GG832+GH832+GI832+GJ832</f>
        <v>20779.86</v>
      </c>
      <c r="GL832" s="260" t="n">
        <f aca="false">FV832</f>
        <v>103900</v>
      </c>
      <c r="GM832" s="260" t="n">
        <f aca="false">FW832+GK832</f>
        <v>103900</v>
      </c>
      <c r="GN832" s="260" t="n">
        <f aca="false">GL832-GM832</f>
        <v>0</v>
      </c>
      <c r="GO832" s="261"/>
      <c r="GP832" s="261"/>
      <c r="GQ832" s="261"/>
      <c r="GR832" s="261"/>
      <c r="GS832" s="261"/>
      <c r="GT832" s="261"/>
      <c r="GU832" s="261"/>
      <c r="GV832" s="261"/>
      <c r="GW832" s="261"/>
      <c r="GX832" s="261"/>
      <c r="GY832" s="261"/>
      <c r="GZ832" s="261"/>
      <c r="HA832" s="260" t="n">
        <f aca="false">GO832+GP832+GQ832+GR832+GS832+GT832+GU832+GV832+GW832+GX832+GY832+GZ832</f>
        <v>0</v>
      </c>
      <c r="HB832" s="260" t="n">
        <f aca="false">GL832</f>
        <v>103900</v>
      </c>
      <c r="HC832" s="260" t="n">
        <f aca="false">GM832+HA832</f>
        <v>103900</v>
      </c>
      <c r="HD832" s="260" t="n">
        <f aca="false">HB832-HC832</f>
        <v>0</v>
      </c>
      <c r="HE832" s="264"/>
      <c r="HF832" s="264"/>
      <c r="HG832" s="264"/>
      <c r="HH832" s="264"/>
      <c r="HI832" s="264"/>
      <c r="HJ832" s="264"/>
      <c r="HK832" s="264"/>
      <c r="HL832" s="264"/>
      <c r="HM832" s="264"/>
      <c r="HN832" s="264"/>
      <c r="HO832" s="264"/>
      <c r="HP832" s="264"/>
      <c r="HQ832" s="264"/>
      <c r="HR832" s="264"/>
      <c r="HS832" s="264"/>
      <c r="HT832" s="264"/>
      <c r="HU832" s="264"/>
      <c r="HV832" s="264"/>
      <c r="HW832" s="264"/>
      <c r="HX832" s="264"/>
      <c r="HY832" s="264"/>
      <c r="HZ832" s="264"/>
      <c r="IA832" s="264"/>
      <c r="IB832" s="264"/>
      <c r="IC832" s="264"/>
      <c r="ID832" s="264"/>
      <c r="IE832" s="264"/>
      <c r="IF832" s="264"/>
      <c r="IG832" s="264"/>
      <c r="IH832" s="264"/>
      <c r="II832" s="264"/>
      <c r="IJ832" s="264"/>
      <c r="IK832" s="264"/>
      <c r="IL832" s="264"/>
      <c r="IM832" s="264"/>
      <c r="IN832" s="264"/>
      <c r="IO832" s="264"/>
      <c r="IP832" s="264"/>
      <c r="IQ832" s="264"/>
      <c r="IR832" s="264"/>
      <c r="IS832" s="264"/>
      <c r="IT832" s="264"/>
      <c r="IU832" s="264"/>
      <c r="IV832" s="264"/>
      <c r="IW832" s="264"/>
      <c r="IX832" s="264"/>
      <c r="IY832" s="264"/>
      <c r="IZ832" s="264"/>
      <c r="JA832" s="264"/>
      <c r="JB832" s="264"/>
      <c r="JC832" s="264"/>
      <c r="JD832" s="264"/>
      <c r="JE832" s="264"/>
      <c r="JF832" s="264"/>
      <c r="JG832" s="264"/>
      <c r="JH832" s="264"/>
      <c r="JI832" s="264"/>
      <c r="JJ832" s="264"/>
      <c r="JK832" s="264"/>
      <c r="JL832" s="264"/>
      <c r="JM832" s="265"/>
      <c r="JN832" s="265"/>
    </row>
    <row r="833" s="201" customFormat="true" ht="32.8" hidden="false" customHeight="false" outlineLevel="0" collapsed="false">
      <c r="A833" s="249" t="n">
        <v>801</v>
      </c>
      <c r="B833" s="308" t="s">
        <v>1309</v>
      </c>
      <c r="C833" s="314" t="n">
        <v>7170</v>
      </c>
      <c r="D833" s="308" t="s">
        <v>585</v>
      </c>
      <c r="E833" s="315" t="s">
        <v>475</v>
      </c>
      <c r="F833" s="316" t="n">
        <v>1</v>
      </c>
      <c r="G833" s="313" t="n">
        <v>103900</v>
      </c>
      <c r="H833" s="304" t="n">
        <v>0.2</v>
      </c>
      <c r="I833" s="313" t="n">
        <v>103900</v>
      </c>
      <c r="J833" s="303" t="n">
        <f aca="false">ROUND(I833+F833*G833*H833,2)</f>
        <v>124680</v>
      </c>
      <c r="K833" s="317" t="n">
        <v>44896</v>
      </c>
      <c r="L833" s="318" t="n">
        <f aca="false">EDATE(K833,M833)-1</f>
        <v>46721</v>
      </c>
      <c r="M833" s="319" t="n">
        <v>60</v>
      </c>
      <c r="N833" s="303"/>
      <c r="O833" s="303"/>
      <c r="P833" s="303"/>
      <c r="Q833" s="316" t="n">
        <v>1</v>
      </c>
      <c r="R833" s="313" t="n">
        <v>103900</v>
      </c>
      <c r="S833" s="304" t="n">
        <f aca="false">H833</f>
        <v>0.2</v>
      </c>
      <c r="T833" s="313" t="n">
        <v>103900</v>
      </c>
      <c r="U833" s="303" t="n">
        <f aca="false">ROUND(T833+Q833*R833*S833,2)</f>
        <v>124680</v>
      </c>
      <c r="V833" s="317" t="n">
        <v>44896</v>
      </c>
      <c r="W833" s="318" t="n">
        <f aca="false">EDATE(V833,X833)-1</f>
        <v>46721</v>
      </c>
      <c r="X833" s="319" t="n">
        <v>60</v>
      </c>
      <c r="Y833" s="303" t="n">
        <f aca="false">ROUND((R833-Z833)/X833,2)*Q833</f>
        <v>1731.67</v>
      </c>
      <c r="Z833" s="254"/>
      <c r="AA833" s="254"/>
      <c r="AB833" s="254"/>
      <c r="AC833" s="254"/>
      <c r="AD833" s="254"/>
      <c r="AE833" s="254"/>
      <c r="AF833" s="254"/>
      <c r="AG833" s="254"/>
      <c r="AH833" s="254"/>
      <c r="AI833" s="254"/>
      <c r="AJ833" s="254"/>
      <c r="AK833" s="254"/>
      <c r="AL833" s="254"/>
      <c r="AM833" s="254"/>
      <c r="AN833" s="254"/>
      <c r="AO833" s="254"/>
      <c r="AP833" s="254"/>
      <c r="AQ833" s="254"/>
      <c r="AR833" s="254"/>
      <c r="AS833" s="254"/>
      <c r="AT833" s="254"/>
      <c r="AU833" s="254"/>
      <c r="AV833" s="254"/>
      <c r="AW833" s="254"/>
      <c r="AX833" s="254"/>
      <c r="AY833" s="254"/>
      <c r="AZ833" s="254"/>
      <c r="BA833" s="254"/>
      <c r="BB833" s="254"/>
      <c r="BC833" s="254"/>
      <c r="BD833" s="254"/>
      <c r="BE833" s="254"/>
      <c r="BF833" s="254"/>
      <c r="BG833" s="254"/>
      <c r="BH833" s="254"/>
      <c r="BI833" s="254"/>
      <c r="BJ833" s="254"/>
      <c r="BK833" s="254"/>
      <c r="BL833" s="254"/>
      <c r="BM833" s="254"/>
      <c r="BN833" s="254"/>
      <c r="BO833" s="254"/>
      <c r="BP833" s="254"/>
      <c r="BQ833" s="254"/>
      <c r="BR833" s="254"/>
      <c r="BS833" s="254"/>
      <c r="BT833" s="254"/>
      <c r="BU833" s="254"/>
      <c r="BV833" s="254"/>
      <c r="BW833" s="254"/>
      <c r="BX833" s="254"/>
      <c r="BY833" s="254"/>
      <c r="BZ833" s="254"/>
      <c r="CA833" s="256"/>
      <c r="CB833" s="254"/>
      <c r="CC833" s="254"/>
      <c r="CD833" s="254"/>
      <c r="CE833" s="254"/>
      <c r="CF833" s="254"/>
      <c r="CG833" s="254"/>
      <c r="CH833" s="254"/>
      <c r="CI833" s="254" t="e">
        <f aca="false">#N/A</f>
        <v>#N/A</v>
      </c>
      <c r="CJ833" s="254"/>
      <c r="CK833" s="254"/>
      <c r="CL833" s="254"/>
      <c r="CM833" s="312" t="n">
        <v>44896</v>
      </c>
      <c r="CN833" s="257" t="e">
        <f aca="false">EDATE(CM833,CO833)-1</f>
        <v>#N/A</v>
      </c>
      <c r="CO833" s="254" t="e">
        <f aca="false">#N/A</f>
        <v>#N/A</v>
      </c>
      <c r="CP833" s="254" t="e">
        <f aca="false">#N/A</f>
        <v>#N/A</v>
      </c>
      <c r="CQ833" s="254"/>
      <c r="CR833" s="254"/>
      <c r="CS833" s="254"/>
      <c r="CT833" s="260"/>
      <c r="CU833" s="260"/>
      <c r="CV833" s="260"/>
      <c r="CW833" s="261" t="n">
        <f aca="false">IF(AND(CW$5&gt;$V833,CW$6&lt;=$W833),$Y833,IF(AND(MONTH(CW$6)=MONTH($W833),YEAR(CW$6)=YEAR($W833)),$T833-$X833*$Y833+$Y833,0))</f>
        <v>0</v>
      </c>
      <c r="CX833" s="261" t="n">
        <f aca="false">IF(AND(CX$5&gt;$V833,CX$6&lt;=$W833),$Y833,IF(AND(MONTH(CX$6)=MONTH($W833),YEAR(CX$6)=YEAR($W833)),$T833-$X833*$Y833+$Y833,0))</f>
        <v>0</v>
      </c>
      <c r="CY833" s="261" t="n">
        <f aca="false">IF(AND(CY$5&gt;$V833,CY$6&lt;=$W833),$Y833,IF(AND(MONTH(CY$6)=MONTH($W833),YEAR(CY$6)=YEAR($W833)),$T833-$X833*$Y833+$Y833,0))</f>
        <v>0</v>
      </c>
      <c r="CZ833" s="261" t="n">
        <f aca="false">IF(AND(CZ$5&gt;$V833,CZ$6&lt;=$W833),$Y833,IF(AND(MONTH(CZ$6)=MONTH($W833),YEAR(CZ$6)=YEAR($W833)),$T833-$X833*$Y833+$Y833,0))</f>
        <v>0</v>
      </c>
      <c r="DA833" s="261" t="n">
        <f aca="false">IF(AND(DA$5&gt;$V833,DA$6&lt;=$W833),$Y833,IF(AND(MONTH(DA$6)=MONTH($W833),YEAR(DA$6)=YEAR($W833)),$T833-$X833*$Y833+$Y833,0))</f>
        <v>0</v>
      </c>
      <c r="DB833" s="261" t="n">
        <f aca="false">IF(AND(DB$5&gt;$V833,DB$6&lt;=$W833),$Y833,IF(AND(MONTH(DB$6)=MONTH($W833),YEAR(DB$6)=YEAR($W833)),$T833-$X833*$Y833+$Y833,0))</f>
        <v>0</v>
      </c>
      <c r="DC833" s="261" t="n">
        <f aca="false">IF(AND(DC$5&gt;$V833,DC$6&lt;=$W833),$Y833,IF(AND(MONTH(DC$6)=MONTH($W833),YEAR(DC$6)=YEAR($W833)),$T833-$X833*$Y833+$Y833,0))</f>
        <v>0</v>
      </c>
      <c r="DD833" s="261" t="n">
        <f aca="false">IF(AND(DD$5&gt;$V833,DD$6&lt;=$W833),$Y833,IF(AND(MONTH(DD$6)=MONTH($W833),YEAR(DD$6)=YEAR($W833)),$T833-$X833*$Y833+$Y833,0))</f>
        <v>0</v>
      </c>
      <c r="DE833" s="261" t="n">
        <f aca="false">IF(AND(DE$5&gt;$V833,DE$6&lt;=$W833),$Y833,IF(AND(MONTH(DE$6)=MONTH($W833),YEAR(DE$6)=YEAR($W833)),$T833-$X833*$Y833+$Y833,0))</f>
        <v>0</v>
      </c>
      <c r="DF833" s="261" t="n">
        <f aca="false">IF(AND(DF$5&gt;$V833,DF$6&lt;=$W833),$Y833,IF(AND(MONTH(DF$6)=MONTH($W833),YEAR(DF$6)=YEAR($W833)),$T833-$X833*$Y833+$Y833,0))</f>
        <v>0</v>
      </c>
      <c r="DG833" s="261" t="n">
        <f aca="false">IF(AND(DG$5&gt;$V833,DG$6&lt;=$W833),$Y833,IF(AND(MONTH(DG$6)=MONTH($W833),YEAR(DG$6)=YEAR($W833)),$T833-$X833*$Y833+$Y833,0))</f>
        <v>0</v>
      </c>
      <c r="DH833" s="261" t="n">
        <f aca="false">IF(AND(DH$5&gt;$V833,DH$6&lt;=$W833),$Y833,IF(AND(MONTH(DH$6)=MONTH($W833),YEAR(DH$6)=YEAR($W833)),$T833-$X833*$Y833+$Y833,0))</f>
        <v>0</v>
      </c>
      <c r="DI833" s="260" t="n">
        <f aca="false">CW833+CX833+CY833+CZ833+DA833+DB833+DC833+DD833+DE833+DF833+DG833+DH833</f>
        <v>0</v>
      </c>
      <c r="DJ833" s="260" t="n">
        <f aca="false">T833+AG833+AJ833+AQ833+AS833+AU833+AW833</f>
        <v>103900</v>
      </c>
      <c r="DK833" s="260" t="n">
        <f aca="false">CU833+DI833-O833</f>
        <v>0</v>
      </c>
      <c r="DL833" s="260" t="n">
        <f aca="false">DJ833-DK833</f>
        <v>103900</v>
      </c>
      <c r="DM833" s="261" t="n">
        <f aca="false">IF(AND(DM$5&gt;$V833,DM$6&lt;=$W833),$Y833,IF(AND(MONTH(DM$6)=MONTH($W833),YEAR(DM$6)=YEAR($W833)),$T833-$X833*$Y833+$Y833,0))</f>
        <v>1731.67</v>
      </c>
      <c r="DN833" s="261" t="n">
        <f aca="false">IF(AND(DN$5&gt;$V833,DN$6&lt;=$W833),$Y833,IF(AND(MONTH(DN$6)=MONTH($W833),YEAR(DN$6)=YEAR($W833)),$T833-$X833*$Y833+$Y833,0))</f>
        <v>1731.67</v>
      </c>
      <c r="DO833" s="261" t="n">
        <f aca="false">IF(AND(DO$5&gt;$V833,DO$6&lt;=$W833),$Y833,IF(AND(MONTH(DO$6)=MONTH($W833),YEAR(DO$6)=YEAR($W833)),$T833-$X833*$Y833+$Y833,0))</f>
        <v>1731.67</v>
      </c>
      <c r="DP833" s="261" t="n">
        <f aca="false">IF(AND(DP$5&gt;$V833,DP$6&lt;=$W833),$Y833,IF(AND(MONTH(DP$6)=MONTH($W833),YEAR(DP$6)=YEAR($W833)),$T833-$X833*$Y833+$Y833,0))</f>
        <v>1731.67</v>
      </c>
      <c r="DQ833" s="261" t="n">
        <f aca="false">IF(AND(DQ$5&gt;$V833,DQ$6&lt;=$W833),$Y833,IF(AND(MONTH(DQ$6)=MONTH($W833),YEAR(DQ$6)=YEAR($W833)),$T833-$X833*$Y833+$Y833,0))</f>
        <v>1731.67</v>
      </c>
      <c r="DR833" s="261" t="n">
        <f aca="false">IF(AND(DR$5&gt;$V833,DR$6&lt;=$W833),$Y833,IF(AND(MONTH(DR$6)=MONTH($W833),YEAR(DR$6)=YEAR($W833)),$T833-$X833*$Y833+$Y833,0))</f>
        <v>1731.67</v>
      </c>
      <c r="DS833" s="261" t="n">
        <f aca="false">IF(AND(DS$5&gt;$V833,DS$6&lt;=$W833),$Y833,IF(AND(MONTH(DS$6)=MONTH($W833),YEAR(DS$6)=YEAR($W833)),$T833-$X833*$Y833+$Y833,0))</f>
        <v>1731.67</v>
      </c>
      <c r="DT833" s="261" t="n">
        <f aca="false">IF(AND(DT$5&gt;$V833,DT$6&lt;=$W833),$Y833,IF(AND(MONTH(DT$6)=MONTH($W833),YEAR(DT$6)=YEAR($W833)),$T833-$X833*$Y833+$Y833,0))</f>
        <v>1731.67</v>
      </c>
      <c r="DU833" s="261" t="n">
        <f aca="false">IF(AND(DU$5&gt;$V833,DU$6&lt;=$W833),$Y833,IF(AND(MONTH(DU$6)=MONTH($W833),YEAR(DU$6)=YEAR($W833)),$T833-$X833*$Y833+$Y833,0))</f>
        <v>1731.67</v>
      </c>
      <c r="DV833" s="261" t="n">
        <f aca="false">IF(AND(DV$5&gt;$V833,DV$6&lt;=$W833),$Y833,IF(AND(MONTH(DV$6)=MONTH($W833),YEAR(DV$6)=YEAR($W833)),$T833-$X833*$Y833+$Y833,0))</f>
        <v>1731.67</v>
      </c>
      <c r="DW833" s="261" t="n">
        <f aca="false">IF(AND(DW$5&gt;$V833,DW$6&lt;=$W833),$Y833,IF(AND(MONTH(DW$6)=MONTH($W833),YEAR(DW$6)=YEAR($W833)),$T833-$X833*$Y833+$Y833,0))</f>
        <v>1731.67</v>
      </c>
      <c r="DX833" s="261" t="n">
        <f aca="false">IF(AND(DX$5&gt;$V833,DX$6&lt;=$W833),$Y833,IF(AND(MONTH(DX$6)=MONTH($W833),YEAR(DX$6)=YEAR($W833)),$T833-$X833*$Y833+$Y833,0))</f>
        <v>1731.67</v>
      </c>
      <c r="DY833" s="260" t="n">
        <f aca="false">DM833+DN833+DO833+DP833+DQ833+DR833+DS833+DT833+DU833+DV833+DW833+DX833</f>
        <v>20780.04</v>
      </c>
      <c r="DZ833" s="260" t="n">
        <f aca="false">DJ833+AY833+BA833+BC833+BE833+BG833+BI833+BK833+BM833+BO833</f>
        <v>103900</v>
      </c>
      <c r="EA833" s="260" t="n">
        <f aca="false">DK833+DY833</f>
        <v>20780.04</v>
      </c>
      <c r="EB833" s="260" t="n">
        <f aca="false">DZ833-EA833</f>
        <v>83119.96</v>
      </c>
      <c r="EC833" s="261" t="n">
        <f aca="false">IF(AND(EC$5&gt;$V833,EC$6&lt;=$W833),$Y833,IF(AND(MONTH(EC$6)=MONTH($W833),YEAR(EC$6)=YEAR($W833)),$T833-$X833*$Y833+$Y833,0))</f>
        <v>1731.67</v>
      </c>
      <c r="ED833" s="261" t="n">
        <f aca="false">IF(AND(ED$5&gt;$V833,ED$6&lt;=$W833),$Y833,IF(AND(MONTH(ED$6)=MONTH($W833),YEAR(ED$6)=YEAR($W833)),$T833-$X833*$Y833+$Y833,0))</f>
        <v>1731.67</v>
      </c>
      <c r="EE833" s="261" t="n">
        <f aca="false">IF(AND(EE$5&gt;$V833,EE$6&lt;=$W833),$Y833,IF(AND(MONTH(EE$6)=MONTH($W833),YEAR(EE$6)=YEAR($W833)),$T833-$X833*$Y833+$Y833,0))</f>
        <v>1731.67</v>
      </c>
      <c r="EF833" s="261" t="n">
        <f aca="false">IF(AND(EF$5&gt;$V833,EF$6&lt;=$W833),$Y833,IF(AND(MONTH(EF$6)=MONTH($W833),YEAR(EF$6)=YEAR($W833)),$T833-$X833*$Y833+$Y833,0))</f>
        <v>1731.67</v>
      </c>
      <c r="EG833" s="261" t="n">
        <f aca="false">IF(AND(EG$5&gt;$V833,EG$6&lt;=$W833),$Y833,IF(AND(MONTH(EG$6)=MONTH($W833),YEAR(EG$6)=YEAR($W833)),$T833-$X833*$Y833+$Y833,0))</f>
        <v>1731.67</v>
      </c>
      <c r="EH833" s="261" t="n">
        <f aca="false">IF(AND(EH$5&gt;$V833,EH$6&lt;=$W833),$Y833,IF(AND(MONTH(EH$6)=MONTH($W833),YEAR(EH$6)=YEAR($W833)),$T833-$X833*$Y833+$Y833,0))</f>
        <v>1731.67</v>
      </c>
      <c r="EI833" s="261" t="n">
        <f aca="false">IF(AND(EI$5&gt;$V833,EI$6&lt;=$W833),$Y833,IF(AND(MONTH(EI$6)=MONTH($W833),YEAR(EI$6)=YEAR($W833)),$T833-$X833*$Y833+$Y833,0))</f>
        <v>1731.67</v>
      </c>
      <c r="EJ833" s="261" t="n">
        <f aca="false">IF(AND(EJ$5&gt;$V833,EJ$6&lt;=$W833),$Y833,IF(AND(MONTH(EJ$6)=MONTH($W833),YEAR(EJ$6)=YEAR($W833)),$T833-$X833*$Y833+$Y833,0))</f>
        <v>1731.67</v>
      </c>
      <c r="EK833" s="261" t="n">
        <f aca="false">IF(AND(EK$5&gt;$V833,EK$6&lt;=$W833),$Y833,IF(AND(MONTH(EK$6)=MONTH($W833),YEAR(EK$6)=YEAR($W833)),$T833-$X833*$Y833+$Y833,0))</f>
        <v>1731.67</v>
      </c>
      <c r="EL833" s="266" t="n">
        <v>1731.66</v>
      </c>
      <c r="EM833" s="263" t="n">
        <v>1731.66</v>
      </c>
      <c r="EN833" s="261" t="n">
        <v>1731.67</v>
      </c>
      <c r="EO833" s="260" t="n">
        <f aca="false">EC833+ED833+EE833+EF833+EG833+EH833+EI833+EJ833+EK833+EL833+EM833+EN833</f>
        <v>20780.02</v>
      </c>
      <c r="EP833" s="260" t="n">
        <f aca="false">T833+AQ833+AS833+AU833+AW833+AY833+BA833+BC833+BE833+BG833+BI833+BK833+BM833+BO833+BQ833+BS833+BU833+BW833+BY833+CA833+CC833+CE833+CG833</f>
        <v>103900</v>
      </c>
      <c r="EQ833" s="260" t="n">
        <f aca="false">EA833+EO833</f>
        <v>41560.06</v>
      </c>
      <c r="ER833" s="260" t="n">
        <f aca="false">EP833-EQ833</f>
        <v>62339.94</v>
      </c>
      <c r="ES833" s="262" t="n">
        <f aca="false">EN833</f>
        <v>1731.67</v>
      </c>
      <c r="ET833" s="262" t="n">
        <f aca="false">ES833</f>
        <v>1731.67</v>
      </c>
      <c r="EU833" s="262" t="n">
        <f aca="false">ET833</f>
        <v>1731.67</v>
      </c>
      <c r="EV833" s="262" t="n">
        <f aca="false">EU833</f>
        <v>1731.67</v>
      </c>
      <c r="EW833" s="262" t="n">
        <f aca="false">EV833</f>
        <v>1731.67</v>
      </c>
      <c r="EX833" s="262" t="n">
        <f aca="false">EW833</f>
        <v>1731.67</v>
      </c>
      <c r="EY833" s="262" t="n">
        <f aca="false">EX833</f>
        <v>1731.67</v>
      </c>
      <c r="EZ833" s="262" t="n">
        <f aca="false">EY833</f>
        <v>1731.67</v>
      </c>
      <c r="FA833" s="262" t="n">
        <f aca="false">EZ833</f>
        <v>1731.67</v>
      </c>
      <c r="FB833" s="262" t="n">
        <f aca="false">FA833</f>
        <v>1731.67</v>
      </c>
      <c r="FC833" s="262" t="n">
        <f aca="false">FB833</f>
        <v>1731.67</v>
      </c>
      <c r="FD833" s="262" t="n">
        <f aca="false">FC833</f>
        <v>1731.67</v>
      </c>
      <c r="FE833" s="260" t="n">
        <f aca="false">ES833+ET833+EU833+EV833+EW833+EX833+EY833+EZ833+FA833+FB833+FC833+FD833</f>
        <v>20780.04</v>
      </c>
      <c r="FF833" s="260" t="n">
        <f aca="false">EP833</f>
        <v>103900</v>
      </c>
      <c r="FG833" s="260" t="n">
        <f aca="false">EQ833+FE833</f>
        <v>62340.1</v>
      </c>
      <c r="FH833" s="260" t="n">
        <f aca="false">FF833-FG833</f>
        <v>41559.9</v>
      </c>
      <c r="FI833" s="261" t="n">
        <f aca="false">FD833</f>
        <v>1731.67</v>
      </c>
      <c r="FJ833" s="261" t="n">
        <f aca="false">FI833</f>
        <v>1731.67</v>
      </c>
      <c r="FK833" s="261" t="n">
        <f aca="false">FJ833</f>
        <v>1731.67</v>
      </c>
      <c r="FL833" s="261" t="n">
        <f aca="false">FK833</f>
        <v>1731.67</v>
      </c>
      <c r="FM833" s="261" t="n">
        <f aca="false">FL833</f>
        <v>1731.67</v>
      </c>
      <c r="FN833" s="261" t="n">
        <f aca="false">FM833</f>
        <v>1731.67</v>
      </c>
      <c r="FO833" s="261" t="n">
        <f aca="false">FN833</f>
        <v>1731.67</v>
      </c>
      <c r="FP833" s="261" t="n">
        <f aca="false">FO833</f>
        <v>1731.67</v>
      </c>
      <c r="FQ833" s="261" t="n">
        <f aca="false">FP833</f>
        <v>1731.67</v>
      </c>
      <c r="FR833" s="261" t="n">
        <f aca="false">FQ833</f>
        <v>1731.67</v>
      </c>
      <c r="FS833" s="261" t="n">
        <f aca="false">FR833</f>
        <v>1731.67</v>
      </c>
      <c r="FT833" s="261" t="n">
        <f aca="false">FS833</f>
        <v>1731.67</v>
      </c>
      <c r="FU833" s="260" t="n">
        <f aca="false">FI833+FJ833+FK833+FL833+FM833+FN833+FO833+FP833+FQ833+FR833+FS833+FT833</f>
        <v>20780.04</v>
      </c>
      <c r="FV833" s="260" t="n">
        <f aca="false">FF833</f>
        <v>103900</v>
      </c>
      <c r="FW833" s="260" t="n">
        <f aca="false">FG833+FU833</f>
        <v>83120.14</v>
      </c>
      <c r="FX833" s="260" t="n">
        <f aca="false">FV833-FW833</f>
        <v>20779.86</v>
      </c>
      <c r="FY833" s="261" t="n">
        <f aca="false">FT833</f>
        <v>1731.67</v>
      </c>
      <c r="FZ833" s="261" t="n">
        <f aca="false">FY833</f>
        <v>1731.67</v>
      </c>
      <c r="GA833" s="261" t="n">
        <f aca="false">FZ833</f>
        <v>1731.67</v>
      </c>
      <c r="GB833" s="261" t="n">
        <f aca="false">GA833</f>
        <v>1731.67</v>
      </c>
      <c r="GC833" s="261" t="n">
        <f aca="false">GB833</f>
        <v>1731.67</v>
      </c>
      <c r="GD833" s="261" t="n">
        <f aca="false">GC833</f>
        <v>1731.67</v>
      </c>
      <c r="GE833" s="261" t="n">
        <f aca="false">GD833</f>
        <v>1731.67</v>
      </c>
      <c r="GF833" s="261" t="n">
        <f aca="false">GE833</f>
        <v>1731.67</v>
      </c>
      <c r="GG833" s="261" t="n">
        <f aca="false">GF833</f>
        <v>1731.67</v>
      </c>
      <c r="GH833" s="261" t="n">
        <f aca="false">GG833</f>
        <v>1731.67</v>
      </c>
      <c r="GI833" s="261" t="n">
        <f aca="false">GH833</f>
        <v>1731.67</v>
      </c>
      <c r="GJ833" s="261" t="n">
        <v>1731.48999999999</v>
      </c>
      <c r="GK833" s="260" t="n">
        <f aca="false">FY833+FZ833+GA833+GB833+GC833+GD833+GE833+GF833+GG833+GH833+GI833+GJ833</f>
        <v>20779.86</v>
      </c>
      <c r="GL833" s="260" t="n">
        <f aca="false">FV833</f>
        <v>103900</v>
      </c>
      <c r="GM833" s="260" t="n">
        <f aca="false">FW833+GK833</f>
        <v>103900</v>
      </c>
      <c r="GN833" s="260" t="n">
        <f aca="false">GL833-GM833</f>
        <v>0</v>
      </c>
      <c r="GO833" s="261"/>
      <c r="GP833" s="261"/>
      <c r="GQ833" s="261"/>
      <c r="GR833" s="261"/>
      <c r="GS833" s="261"/>
      <c r="GT833" s="261"/>
      <c r="GU833" s="261"/>
      <c r="GV833" s="261"/>
      <c r="GW833" s="261"/>
      <c r="GX833" s="261"/>
      <c r="GY833" s="261"/>
      <c r="GZ833" s="261"/>
      <c r="HA833" s="260" t="n">
        <f aca="false">GO833+GP833+GQ833+GR833+GS833+GT833+GU833+GV833+GW833+GX833+GY833+GZ833</f>
        <v>0</v>
      </c>
      <c r="HB833" s="260" t="n">
        <f aca="false">GL833</f>
        <v>103900</v>
      </c>
      <c r="HC833" s="260" t="n">
        <f aca="false">GM833+HA833</f>
        <v>103900</v>
      </c>
      <c r="HD833" s="260" t="n">
        <f aca="false">HB833-HC833</f>
        <v>0</v>
      </c>
      <c r="HE833" s="264"/>
      <c r="HF833" s="264"/>
      <c r="HG833" s="264"/>
      <c r="HH833" s="264"/>
      <c r="HI833" s="264"/>
      <c r="HJ833" s="264"/>
      <c r="HK833" s="264"/>
      <c r="HL833" s="264"/>
      <c r="HM833" s="264"/>
      <c r="HN833" s="264"/>
      <c r="HO833" s="264"/>
      <c r="HP833" s="264"/>
      <c r="HQ833" s="264"/>
      <c r="HR833" s="264"/>
      <c r="HS833" s="264"/>
      <c r="HT833" s="264"/>
      <c r="HU833" s="264"/>
      <c r="HV833" s="264"/>
      <c r="HW833" s="264"/>
      <c r="HX833" s="264"/>
      <c r="HY833" s="264"/>
      <c r="HZ833" s="264"/>
      <c r="IA833" s="264"/>
      <c r="IB833" s="264"/>
      <c r="IC833" s="264"/>
      <c r="ID833" s="264"/>
      <c r="IE833" s="264"/>
      <c r="IF833" s="264"/>
      <c r="IG833" s="264"/>
      <c r="IH833" s="264"/>
      <c r="II833" s="264"/>
      <c r="IJ833" s="264"/>
      <c r="IK833" s="264"/>
      <c r="IL833" s="264"/>
      <c r="IM833" s="264"/>
      <c r="IN833" s="264"/>
      <c r="IO833" s="264"/>
      <c r="IP833" s="264"/>
      <c r="IQ833" s="264"/>
      <c r="IR833" s="264"/>
      <c r="IS833" s="264"/>
      <c r="IT833" s="264"/>
      <c r="IU833" s="264"/>
      <c r="IV833" s="264"/>
      <c r="IW833" s="264"/>
      <c r="IX833" s="264"/>
      <c r="IY833" s="264"/>
      <c r="IZ833" s="264"/>
      <c r="JA833" s="264"/>
      <c r="JB833" s="264"/>
      <c r="JC833" s="264"/>
      <c r="JD833" s="264"/>
      <c r="JE833" s="264"/>
      <c r="JF833" s="264"/>
      <c r="JG833" s="264"/>
      <c r="JH833" s="264"/>
      <c r="JI833" s="264"/>
      <c r="JJ833" s="264"/>
      <c r="JK833" s="264"/>
      <c r="JL833" s="264"/>
      <c r="JM833" s="265"/>
      <c r="JN833" s="265"/>
    </row>
    <row r="834" s="201" customFormat="true" ht="32.8" hidden="false" customHeight="false" outlineLevel="0" collapsed="false">
      <c r="A834" s="249" t="n">
        <v>802</v>
      </c>
      <c r="B834" s="308" t="s">
        <v>1310</v>
      </c>
      <c r="C834" s="314" t="n">
        <v>7171</v>
      </c>
      <c r="D834" s="308" t="s">
        <v>585</v>
      </c>
      <c r="E834" s="315" t="s">
        <v>475</v>
      </c>
      <c r="F834" s="316" t="n">
        <v>1</v>
      </c>
      <c r="G834" s="313" t="n">
        <v>103900</v>
      </c>
      <c r="H834" s="304" t="n">
        <v>0.2</v>
      </c>
      <c r="I834" s="313" t="n">
        <v>103900</v>
      </c>
      <c r="J834" s="303" t="n">
        <f aca="false">ROUND(I834+F834*G834*H834,2)</f>
        <v>124680</v>
      </c>
      <c r="K834" s="317" t="n">
        <v>44896</v>
      </c>
      <c r="L834" s="318" t="n">
        <f aca="false">EDATE(K834,M834)-1</f>
        <v>46721</v>
      </c>
      <c r="M834" s="319" t="n">
        <v>60</v>
      </c>
      <c r="N834" s="303"/>
      <c r="O834" s="303"/>
      <c r="P834" s="303"/>
      <c r="Q834" s="316" t="n">
        <v>1</v>
      </c>
      <c r="R834" s="313" t="n">
        <v>103900</v>
      </c>
      <c r="S834" s="304" t="n">
        <f aca="false">H834</f>
        <v>0.2</v>
      </c>
      <c r="T834" s="313" t="n">
        <v>103900</v>
      </c>
      <c r="U834" s="303" t="n">
        <f aca="false">ROUND(T834+Q834*R834*S834,2)</f>
        <v>124680</v>
      </c>
      <c r="V834" s="317" t="n">
        <v>44896</v>
      </c>
      <c r="W834" s="318" t="n">
        <f aca="false">EDATE(V834,X834)-1</f>
        <v>46721</v>
      </c>
      <c r="X834" s="319" t="n">
        <v>60</v>
      </c>
      <c r="Y834" s="303" t="n">
        <f aca="false">ROUND((R834-Z834)/X834,2)*Q834</f>
        <v>1731.67</v>
      </c>
      <c r="Z834" s="254"/>
      <c r="AA834" s="254"/>
      <c r="AB834" s="254"/>
      <c r="AC834" s="254"/>
      <c r="AD834" s="254"/>
      <c r="AE834" s="254"/>
      <c r="AF834" s="254"/>
      <c r="AG834" s="254"/>
      <c r="AH834" s="254"/>
      <c r="AI834" s="254"/>
      <c r="AJ834" s="254"/>
      <c r="AK834" s="254"/>
      <c r="AL834" s="254"/>
      <c r="AM834" s="254"/>
      <c r="AN834" s="254"/>
      <c r="AO834" s="254"/>
      <c r="AP834" s="254"/>
      <c r="AQ834" s="254"/>
      <c r="AR834" s="254"/>
      <c r="AS834" s="254"/>
      <c r="AT834" s="254"/>
      <c r="AU834" s="254"/>
      <c r="AV834" s="254"/>
      <c r="AW834" s="254"/>
      <c r="AX834" s="254"/>
      <c r="AY834" s="254"/>
      <c r="AZ834" s="254"/>
      <c r="BA834" s="254"/>
      <c r="BB834" s="254"/>
      <c r="BC834" s="254"/>
      <c r="BD834" s="254"/>
      <c r="BE834" s="254"/>
      <c r="BF834" s="254"/>
      <c r="BG834" s="254"/>
      <c r="BH834" s="254"/>
      <c r="BI834" s="254"/>
      <c r="BJ834" s="254"/>
      <c r="BK834" s="254"/>
      <c r="BL834" s="254"/>
      <c r="BM834" s="254"/>
      <c r="BN834" s="254"/>
      <c r="BO834" s="254"/>
      <c r="BP834" s="254"/>
      <c r="BQ834" s="254"/>
      <c r="BR834" s="254"/>
      <c r="BS834" s="254"/>
      <c r="BT834" s="254"/>
      <c r="BU834" s="254"/>
      <c r="BV834" s="254"/>
      <c r="BW834" s="254"/>
      <c r="BX834" s="254"/>
      <c r="BY834" s="254"/>
      <c r="BZ834" s="254"/>
      <c r="CA834" s="256"/>
      <c r="CB834" s="254"/>
      <c r="CC834" s="254"/>
      <c r="CD834" s="254"/>
      <c r="CE834" s="254"/>
      <c r="CF834" s="254"/>
      <c r="CG834" s="254"/>
      <c r="CH834" s="254"/>
      <c r="CI834" s="254" t="e">
        <f aca="false">#N/A</f>
        <v>#N/A</v>
      </c>
      <c r="CJ834" s="254"/>
      <c r="CK834" s="254"/>
      <c r="CL834" s="254"/>
      <c r="CM834" s="312" t="n">
        <v>44896</v>
      </c>
      <c r="CN834" s="257" t="e">
        <f aca="false">EDATE(CM834,CO834)-1</f>
        <v>#N/A</v>
      </c>
      <c r="CO834" s="254" t="e">
        <f aca="false">#N/A</f>
        <v>#N/A</v>
      </c>
      <c r="CP834" s="254" t="e">
        <f aca="false">#N/A</f>
        <v>#N/A</v>
      </c>
      <c r="CQ834" s="254"/>
      <c r="CR834" s="254"/>
      <c r="CS834" s="254"/>
      <c r="CT834" s="260"/>
      <c r="CU834" s="260"/>
      <c r="CV834" s="260"/>
      <c r="CW834" s="261" t="n">
        <f aca="false">IF(AND(CW$5&gt;$V834,CW$6&lt;=$W834),$Y834,IF(AND(MONTH(CW$6)=MONTH($W834),YEAR(CW$6)=YEAR($W834)),$T834-$X834*$Y834+$Y834,0))</f>
        <v>0</v>
      </c>
      <c r="CX834" s="261" t="n">
        <f aca="false">IF(AND(CX$5&gt;$V834,CX$6&lt;=$W834),$Y834,IF(AND(MONTH(CX$6)=MONTH($W834),YEAR(CX$6)=YEAR($W834)),$T834-$X834*$Y834+$Y834,0))</f>
        <v>0</v>
      </c>
      <c r="CY834" s="261" t="n">
        <f aca="false">IF(AND(CY$5&gt;$V834,CY$6&lt;=$W834),$Y834,IF(AND(MONTH(CY$6)=MONTH($W834),YEAR(CY$6)=YEAR($W834)),$T834-$X834*$Y834+$Y834,0))</f>
        <v>0</v>
      </c>
      <c r="CZ834" s="261" t="n">
        <f aca="false">IF(AND(CZ$5&gt;$V834,CZ$6&lt;=$W834),$Y834,IF(AND(MONTH(CZ$6)=MONTH($W834),YEAR(CZ$6)=YEAR($W834)),$T834-$X834*$Y834+$Y834,0))</f>
        <v>0</v>
      </c>
      <c r="DA834" s="261" t="n">
        <f aca="false">IF(AND(DA$5&gt;$V834,DA$6&lt;=$W834),$Y834,IF(AND(MONTH(DA$6)=MONTH($W834),YEAR(DA$6)=YEAR($W834)),$T834-$X834*$Y834+$Y834,0))</f>
        <v>0</v>
      </c>
      <c r="DB834" s="261" t="n">
        <f aca="false">IF(AND(DB$5&gt;$V834,DB$6&lt;=$W834),$Y834,IF(AND(MONTH(DB$6)=MONTH($W834),YEAR(DB$6)=YEAR($W834)),$T834-$X834*$Y834+$Y834,0))</f>
        <v>0</v>
      </c>
      <c r="DC834" s="261" t="n">
        <f aca="false">IF(AND(DC$5&gt;$V834,DC$6&lt;=$W834),$Y834,IF(AND(MONTH(DC$6)=MONTH($W834),YEAR(DC$6)=YEAR($W834)),$T834-$X834*$Y834+$Y834,0))</f>
        <v>0</v>
      </c>
      <c r="DD834" s="261" t="n">
        <f aca="false">IF(AND(DD$5&gt;$V834,DD$6&lt;=$W834),$Y834,IF(AND(MONTH(DD$6)=MONTH($W834),YEAR(DD$6)=YEAR($W834)),$T834-$X834*$Y834+$Y834,0))</f>
        <v>0</v>
      </c>
      <c r="DE834" s="261" t="n">
        <f aca="false">IF(AND(DE$5&gt;$V834,DE$6&lt;=$W834),$Y834,IF(AND(MONTH(DE$6)=MONTH($W834),YEAR(DE$6)=YEAR($W834)),$T834-$X834*$Y834+$Y834,0))</f>
        <v>0</v>
      </c>
      <c r="DF834" s="261" t="n">
        <f aca="false">IF(AND(DF$5&gt;$V834,DF$6&lt;=$W834),$Y834,IF(AND(MONTH(DF$6)=MONTH($W834),YEAR(DF$6)=YEAR($W834)),$T834-$X834*$Y834+$Y834,0))</f>
        <v>0</v>
      </c>
      <c r="DG834" s="261" t="n">
        <f aca="false">IF(AND(DG$5&gt;$V834,DG$6&lt;=$W834),$Y834,IF(AND(MONTH(DG$6)=MONTH($W834),YEAR(DG$6)=YEAR($W834)),$T834-$X834*$Y834+$Y834,0))</f>
        <v>0</v>
      </c>
      <c r="DH834" s="261" t="n">
        <f aca="false">IF(AND(DH$5&gt;$V834,DH$6&lt;=$W834),$Y834,IF(AND(MONTH(DH$6)=MONTH($W834),YEAR(DH$6)=YEAR($W834)),$T834-$X834*$Y834+$Y834,0))</f>
        <v>0</v>
      </c>
      <c r="DI834" s="260" t="n">
        <f aca="false">CW834+CX834+CY834+CZ834+DA834+DB834+DC834+DD834+DE834+DF834+DG834+DH834</f>
        <v>0</v>
      </c>
      <c r="DJ834" s="260" t="n">
        <f aca="false">T834+AG834+AJ834+AQ834+AS834+AU834+AW834</f>
        <v>103900</v>
      </c>
      <c r="DK834" s="260" t="n">
        <f aca="false">CU834+DI834-O834</f>
        <v>0</v>
      </c>
      <c r="DL834" s="260" t="n">
        <f aca="false">DJ834-DK834</f>
        <v>103900</v>
      </c>
      <c r="DM834" s="261" t="n">
        <f aca="false">IF(AND(DM$5&gt;$V834,DM$6&lt;=$W834),$Y834,IF(AND(MONTH(DM$6)=MONTH($W834),YEAR(DM$6)=YEAR($W834)),$T834-$X834*$Y834+$Y834,0))</f>
        <v>1731.67</v>
      </c>
      <c r="DN834" s="261" t="n">
        <f aca="false">IF(AND(DN$5&gt;$V834,DN$6&lt;=$W834),$Y834,IF(AND(MONTH(DN$6)=MONTH($W834),YEAR(DN$6)=YEAR($W834)),$T834-$X834*$Y834+$Y834,0))</f>
        <v>1731.67</v>
      </c>
      <c r="DO834" s="261" t="n">
        <f aca="false">IF(AND(DO$5&gt;$V834,DO$6&lt;=$W834),$Y834,IF(AND(MONTH(DO$6)=MONTH($W834),YEAR(DO$6)=YEAR($W834)),$T834-$X834*$Y834+$Y834,0))</f>
        <v>1731.67</v>
      </c>
      <c r="DP834" s="261" t="n">
        <f aca="false">IF(AND(DP$5&gt;$V834,DP$6&lt;=$W834),$Y834,IF(AND(MONTH(DP$6)=MONTH($W834),YEAR(DP$6)=YEAR($W834)),$T834-$X834*$Y834+$Y834,0))</f>
        <v>1731.67</v>
      </c>
      <c r="DQ834" s="261" t="n">
        <f aca="false">IF(AND(DQ$5&gt;$V834,DQ$6&lt;=$W834),$Y834,IF(AND(MONTH(DQ$6)=MONTH($W834),YEAR(DQ$6)=YEAR($W834)),$T834-$X834*$Y834+$Y834,0))</f>
        <v>1731.67</v>
      </c>
      <c r="DR834" s="261" t="n">
        <f aca="false">IF(AND(DR$5&gt;$V834,DR$6&lt;=$W834),$Y834,IF(AND(MONTH(DR$6)=MONTH($W834),YEAR(DR$6)=YEAR($W834)),$T834-$X834*$Y834+$Y834,0))</f>
        <v>1731.67</v>
      </c>
      <c r="DS834" s="261" t="n">
        <f aca="false">IF(AND(DS$5&gt;$V834,DS$6&lt;=$W834),$Y834,IF(AND(MONTH(DS$6)=MONTH($W834),YEAR(DS$6)=YEAR($W834)),$T834-$X834*$Y834+$Y834,0))</f>
        <v>1731.67</v>
      </c>
      <c r="DT834" s="261" t="n">
        <f aca="false">IF(AND(DT$5&gt;$V834,DT$6&lt;=$W834),$Y834,IF(AND(MONTH(DT$6)=MONTH($W834),YEAR(DT$6)=YEAR($W834)),$T834-$X834*$Y834+$Y834,0))</f>
        <v>1731.67</v>
      </c>
      <c r="DU834" s="261" t="n">
        <f aca="false">IF(AND(DU$5&gt;$V834,DU$6&lt;=$W834),$Y834,IF(AND(MONTH(DU$6)=MONTH($W834),YEAR(DU$6)=YEAR($W834)),$T834-$X834*$Y834+$Y834,0))</f>
        <v>1731.67</v>
      </c>
      <c r="DV834" s="261" t="n">
        <f aca="false">IF(AND(DV$5&gt;$V834,DV$6&lt;=$W834),$Y834,IF(AND(MONTH(DV$6)=MONTH($W834),YEAR(DV$6)=YEAR($W834)),$T834-$X834*$Y834+$Y834,0))</f>
        <v>1731.67</v>
      </c>
      <c r="DW834" s="261" t="n">
        <f aca="false">IF(AND(DW$5&gt;$V834,DW$6&lt;=$W834),$Y834,IF(AND(MONTH(DW$6)=MONTH($W834),YEAR(DW$6)=YEAR($W834)),$T834-$X834*$Y834+$Y834,0))</f>
        <v>1731.67</v>
      </c>
      <c r="DX834" s="261" t="n">
        <f aca="false">IF(AND(DX$5&gt;$V834,DX$6&lt;=$W834),$Y834,IF(AND(MONTH(DX$6)=MONTH($W834),YEAR(DX$6)=YEAR($W834)),$T834-$X834*$Y834+$Y834,0))</f>
        <v>1731.67</v>
      </c>
      <c r="DY834" s="260" t="n">
        <f aca="false">DM834+DN834+DO834+DP834+DQ834+DR834+DS834+DT834+DU834+DV834+DW834+DX834</f>
        <v>20780.04</v>
      </c>
      <c r="DZ834" s="260" t="n">
        <f aca="false">DJ834+AY834+BA834+BC834+BE834+BG834+BI834+BK834+BM834+BO834</f>
        <v>103900</v>
      </c>
      <c r="EA834" s="260" t="n">
        <f aca="false">DK834+DY834</f>
        <v>20780.04</v>
      </c>
      <c r="EB834" s="260" t="n">
        <f aca="false">DZ834-EA834</f>
        <v>83119.96</v>
      </c>
      <c r="EC834" s="261" t="n">
        <f aca="false">IF(AND(EC$5&gt;$V834,EC$6&lt;=$W834),$Y834,IF(AND(MONTH(EC$6)=MONTH($W834),YEAR(EC$6)=YEAR($W834)),$T834-$X834*$Y834+$Y834,0))</f>
        <v>1731.67</v>
      </c>
      <c r="ED834" s="261" t="n">
        <f aca="false">IF(AND(ED$5&gt;$V834,ED$6&lt;=$W834),$Y834,IF(AND(MONTH(ED$6)=MONTH($W834),YEAR(ED$6)=YEAR($W834)),$T834-$X834*$Y834+$Y834,0))</f>
        <v>1731.67</v>
      </c>
      <c r="EE834" s="261" t="n">
        <f aca="false">IF(AND(EE$5&gt;$V834,EE$6&lt;=$W834),$Y834,IF(AND(MONTH(EE$6)=MONTH($W834),YEAR(EE$6)=YEAR($W834)),$T834-$X834*$Y834+$Y834,0))</f>
        <v>1731.67</v>
      </c>
      <c r="EF834" s="261" t="n">
        <f aca="false">IF(AND(EF$5&gt;$V834,EF$6&lt;=$W834),$Y834,IF(AND(MONTH(EF$6)=MONTH($W834),YEAR(EF$6)=YEAR($W834)),$T834-$X834*$Y834+$Y834,0))</f>
        <v>1731.67</v>
      </c>
      <c r="EG834" s="261" t="n">
        <f aca="false">IF(AND(EG$5&gt;$V834,EG$6&lt;=$W834),$Y834,IF(AND(MONTH(EG$6)=MONTH($W834),YEAR(EG$6)=YEAR($W834)),$T834-$X834*$Y834+$Y834,0))</f>
        <v>1731.67</v>
      </c>
      <c r="EH834" s="261" t="n">
        <f aca="false">IF(AND(EH$5&gt;$V834,EH$6&lt;=$W834),$Y834,IF(AND(MONTH(EH$6)=MONTH($W834),YEAR(EH$6)=YEAR($W834)),$T834-$X834*$Y834+$Y834,0))</f>
        <v>1731.67</v>
      </c>
      <c r="EI834" s="261" t="n">
        <f aca="false">IF(AND(EI$5&gt;$V834,EI$6&lt;=$W834),$Y834,IF(AND(MONTH(EI$6)=MONTH($W834),YEAR(EI$6)=YEAR($W834)),$T834-$X834*$Y834+$Y834,0))</f>
        <v>1731.67</v>
      </c>
      <c r="EJ834" s="261" t="n">
        <f aca="false">IF(AND(EJ$5&gt;$V834,EJ$6&lt;=$W834),$Y834,IF(AND(MONTH(EJ$6)=MONTH($W834),YEAR(EJ$6)=YEAR($W834)),$T834-$X834*$Y834+$Y834,0))</f>
        <v>1731.67</v>
      </c>
      <c r="EK834" s="261" t="n">
        <f aca="false">IF(AND(EK$5&gt;$V834,EK$6&lt;=$W834),$Y834,IF(AND(MONTH(EK$6)=MONTH($W834),YEAR(EK$6)=YEAR($W834)),$T834-$X834*$Y834+$Y834,0))</f>
        <v>1731.67</v>
      </c>
      <c r="EL834" s="266" t="n">
        <v>1731.66</v>
      </c>
      <c r="EM834" s="263" t="n">
        <v>1731.66</v>
      </c>
      <c r="EN834" s="261" t="n">
        <v>1731.67</v>
      </c>
      <c r="EO834" s="260" t="n">
        <f aca="false">EC834+ED834+EE834+EF834+EG834+EH834+EI834+EJ834+EK834+EL834+EM834+EN834</f>
        <v>20780.02</v>
      </c>
      <c r="EP834" s="260" t="n">
        <f aca="false">T834+AQ834+AS834+AU834+AW834+AY834+BA834+BC834+BE834+BG834+BI834+BK834+BM834+BO834+BQ834+BS834+BU834+BW834+BY834+CA834+CC834+CE834+CG834</f>
        <v>103900</v>
      </c>
      <c r="EQ834" s="260" t="n">
        <f aca="false">EA834+EO834</f>
        <v>41560.06</v>
      </c>
      <c r="ER834" s="260" t="n">
        <f aca="false">EP834-EQ834</f>
        <v>62339.94</v>
      </c>
      <c r="ES834" s="262" t="n">
        <f aca="false">EN834</f>
        <v>1731.67</v>
      </c>
      <c r="ET834" s="262" t="n">
        <f aca="false">ES834</f>
        <v>1731.67</v>
      </c>
      <c r="EU834" s="262" t="n">
        <f aca="false">ET834</f>
        <v>1731.67</v>
      </c>
      <c r="EV834" s="262" t="n">
        <f aca="false">EU834</f>
        <v>1731.67</v>
      </c>
      <c r="EW834" s="262" t="n">
        <f aca="false">EV834</f>
        <v>1731.67</v>
      </c>
      <c r="EX834" s="262" t="n">
        <f aca="false">EW834</f>
        <v>1731.67</v>
      </c>
      <c r="EY834" s="262" t="n">
        <f aca="false">EX834</f>
        <v>1731.67</v>
      </c>
      <c r="EZ834" s="262" t="n">
        <f aca="false">EY834</f>
        <v>1731.67</v>
      </c>
      <c r="FA834" s="262" t="n">
        <f aca="false">EZ834</f>
        <v>1731.67</v>
      </c>
      <c r="FB834" s="262" t="n">
        <f aca="false">FA834</f>
        <v>1731.67</v>
      </c>
      <c r="FC834" s="262" t="n">
        <f aca="false">FB834</f>
        <v>1731.67</v>
      </c>
      <c r="FD834" s="262" t="n">
        <f aca="false">FC834</f>
        <v>1731.67</v>
      </c>
      <c r="FE834" s="260" t="n">
        <f aca="false">ES834+ET834+EU834+EV834+EW834+EX834+EY834+EZ834+FA834+FB834+FC834+FD834</f>
        <v>20780.04</v>
      </c>
      <c r="FF834" s="260" t="n">
        <f aca="false">EP834</f>
        <v>103900</v>
      </c>
      <c r="FG834" s="260" t="n">
        <f aca="false">EQ834+FE834</f>
        <v>62340.1</v>
      </c>
      <c r="FH834" s="260" t="n">
        <f aca="false">FF834-FG834</f>
        <v>41559.9</v>
      </c>
      <c r="FI834" s="261" t="n">
        <f aca="false">FD834</f>
        <v>1731.67</v>
      </c>
      <c r="FJ834" s="261" t="n">
        <f aca="false">FI834</f>
        <v>1731.67</v>
      </c>
      <c r="FK834" s="261" t="n">
        <f aca="false">FJ834</f>
        <v>1731.67</v>
      </c>
      <c r="FL834" s="261" t="n">
        <f aca="false">FK834</f>
        <v>1731.67</v>
      </c>
      <c r="FM834" s="261" t="n">
        <f aca="false">FL834</f>
        <v>1731.67</v>
      </c>
      <c r="FN834" s="261" t="n">
        <f aca="false">FM834</f>
        <v>1731.67</v>
      </c>
      <c r="FO834" s="261" t="n">
        <f aca="false">FN834</f>
        <v>1731.67</v>
      </c>
      <c r="FP834" s="261" t="n">
        <f aca="false">FO834</f>
        <v>1731.67</v>
      </c>
      <c r="FQ834" s="261" t="n">
        <f aca="false">FP834</f>
        <v>1731.67</v>
      </c>
      <c r="FR834" s="261" t="n">
        <f aca="false">FQ834</f>
        <v>1731.67</v>
      </c>
      <c r="FS834" s="261" t="n">
        <f aca="false">FR834</f>
        <v>1731.67</v>
      </c>
      <c r="FT834" s="261" t="n">
        <f aca="false">FS834</f>
        <v>1731.67</v>
      </c>
      <c r="FU834" s="260" t="n">
        <f aca="false">FI834+FJ834+FK834+FL834+FM834+FN834+FO834+FP834+FQ834+FR834+FS834+FT834</f>
        <v>20780.04</v>
      </c>
      <c r="FV834" s="260" t="n">
        <f aca="false">FF834</f>
        <v>103900</v>
      </c>
      <c r="FW834" s="260" t="n">
        <f aca="false">FG834+FU834</f>
        <v>83120.14</v>
      </c>
      <c r="FX834" s="260" t="n">
        <f aca="false">FV834-FW834</f>
        <v>20779.86</v>
      </c>
      <c r="FY834" s="261" t="n">
        <f aca="false">FT834</f>
        <v>1731.67</v>
      </c>
      <c r="FZ834" s="261" t="n">
        <f aca="false">FY834</f>
        <v>1731.67</v>
      </c>
      <c r="GA834" s="261" t="n">
        <f aca="false">FZ834</f>
        <v>1731.67</v>
      </c>
      <c r="GB834" s="261" t="n">
        <f aca="false">GA834</f>
        <v>1731.67</v>
      </c>
      <c r="GC834" s="261" t="n">
        <f aca="false">GB834</f>
        <v>1731.67</v>
      </c>
      <c r="GD834" s="261" t="n">
        <f aca="false">GC834</f>
        <v>1731.67</v>
      </c>
      <c r="GE834" s="261" t="n">
        <f aca="false">GD834</f>
        <v>1731.67</v>
      </c>
      <c r="GF834" s="261" t="n">
        <f aca="false">GE834</f>
        <v>1731.67</v>
      </c>
      <c r="GG834" s="261" t="n">
        <f aca="false">GF834</f>
        <v>1731.67</v>
      </c>
      <c r="GH834" s="261" t="n">
        <f aca="false">GG834</f>
        <v>1731.67</v>
      </c>
      <c r="GI834" s="261" t="n">
        <f aca="false">GH834</f>
        <v>1731.67</v>
      </c>
      <c r="GJ834" s="261" t="n">
        <v>1731.48999999999</v>
      </c>
      <c r="GK834" s="260" t="n">
        <f aca="false">FY834+FZ834+GA834+GB834+GC834+GD834+GE834+GF834+GG834+GH834+GI834+GJ834</f>
        <v>20779.86</v>
      </c>
      <c r="GL834" s="260" t="n">
        <f aca="false">FV834</f>
        <v>103900</v>
      </c>
      <c r="GM834" s="260" t="n">
        <f aca="false">FW834+GK834</f>
        <v>103900</v>
      </c>
      <c r="GN834" s="260" t="n">
        <f aca="false">GL834-GM834</f>
        <v>0</v>
      </c>
      <c r="GO834" s="261"/>
      <c r="GP834" s="261"/>
      <c r="GQ834" s="261"/>
      <c r="GR834" s="261"/>
      <c r="GS834" s="261"/>
      <c r="GT834" s="261"/>
      <c r="GU834" s="261"/>
      <c r="GV834" s="261"/>
      <c r="GW834" s="261"/>
      <c r="GX834" s="261"/>
      <c r="GY834" s="261"/>
      <c r="GZ834" s="261"/>
      <c r="HA834" s="260" t="n">
        <f aca="false">GO834+GP834+GQ834+GR834+GS834+GT834+GU834+GV834+GW834+GX834+GY834+GZ834</f>
        <v>0</v>
      </c>
      <c r="HB834" s="260" t="n">
        <f aca="false">GL834</f>
        <v>103900</v>
      </c>
      <c r="HC834" s="260" t="n">
        <f aca="false">GM834+HA834</f>
        <v>103900</v>
      </c>
      <c r="HD834" s="260" t="n">
        <f aca="false">HB834-HC834</f>
        <v>0</v>
      </c>
      <c r="HE834" s="264"/>
      <c r="HF834" s="264"/>
      <c r="HG834" s="264"/>
      <c r="HH834" s="264"/>
      <c r="HI834" s="264"/>
      <c r="HJ834" s="264"/>
      <c r="HK834" s="264"/>
      <c r="HL834" s="264"/>
      <c r="HM834" s="264"/>
      <c r="HN834" s="264"/>
      <c r="HO834" s="264"/>
      <c r="HP834" s="264"/>
      <c r="HQ834" s="264"/>
      <c r="HR834" s="264"/>
      <c r="HS834" s="264"/>
      <c r="HT834" s="264"/>
      <c r="HU834" s="264"/>
      <c r="HV834" s="264"/>
      <c r="HW834" s="264"/>
      <c r="HX834" s="264"/>
      <c r="HY834" s="264"/>
      <c r="HZ834" s="264"/>
      <c r="IA834" s="264"/>
      <c r="IB834" s="264"/>
      <c r="IC834" s="264"/>
      <c r="ID834" s="264"/>
      <c r="IE834" s="264"/>
      <c r="IF834" s="264"/>
      <c r="IG834" s="264"/>
      <c r="IH834" s="264"/>
      <c r="II834" s="264"/>
      <c r="IJ834" s="264"/>
      <c r="IK834" s="264"/>
      <c r="IL834" s="264"/>
      <c r="IM834" s="264"/>
      <c r="IN834" s="264"/>
      <c r="IO834" s="264"/>
      <c r="IP834" s="264"/>
      <c r="IQ834" s="264"/>
      <c r="IR834" s="264"/>
      <c r="IS834" s="264"/>
      <c r="IT834" s="264"/>
      <c r="IU834" s="264"/>
      <c r="IV834" s="264"/>
      <c r="IW834" s="264"/>
      <c r="IX834" s="264"/>
      <c r="IY834" s="264"/>
      <c r="IZ834" s="264"/>
      <c r="JA834" s="264"/>
      <c r="JB834" s="264"/>
      <c r="JC834" s="264"/>
      <c r="JD834" s="264"/>
      <c r="JE834" s="264"/>
      <c r="JF834" s="264"/>
      <c r="JG834" s="264"/>
      <c r="JH834" s="264"/>
      <c r="JI834" s="264"/>
      <c r="JJ834" s="264"/>
      <c r="JK834" s="264"/>
      <c r="JL834" s="264"/>
      <c r="JM834" s="265"/>
      <c r="JN834" s="265"/>
    </row>
    <row r="835" s="201" customFormat="true" ht="32.8" hidden="false" customHeight="false" outlineLevel="0" collapsed="false">
      <c r="A835" s="249" t="n">
        <v>803</v>
      </c>
      <c r="B835" s="308" t="s">
        <v>1311</v>
      </c>
      <c r="C835" s="314" t="n">
        <v>7172</v>
      </c>
      <c r="D835" s="308" t="s">
        <v>585</v>
      </c>
      <c r="E835" s="315" t="s">
        <v>475</v>
      </c>
      <c r="F835" s="316" t="n">
        <v>1</v>
      </c>
      <c r="G835" s="313" t="n">
        <v>103900</v>
      </c>
      <c r="H835" s="304" t="n">
        <v>0.2</v>
      </c>
      <c r="I835" s="313" t="n">
        <v>103900</v>
      </c>
      <c r="J835" s="303" t="n">
        <f aca="false">ROUND(I835+F835*G835*H835,2)</f>
        <v>124680</v>
      </c>
      <c r="K835" s="317" t="n">
        <v>44896</v>
      </c>
      <c r="L835" s="318" t="n">
        <f aca="false">EDATE(K835,M835)-1</f>
        <v>46721</v>
      </c>
      <c r="M835" s="319" t="n">
        <v>60</v>
      </c>
      <c r="N835" s="303"/>
      <c r="O835" s="303"/>
      <c r="P835" s="303"/>
      <c r="Q835" s="316" t="n">
        <v>1</v>
      </c>
      <c r="R835" s="313" t="n">
        <v>103900</v>
      </c>
      <c r="S835" s="304" t="n">
        <f aca="false">H835</f>
        <v>0.2</v>
      </c>
      <c r="T835" s="313" t="n">
        <v>103900</v>
      </c>
      <c r="U835" s="303" t="n">
        <f aca="false">ROUND(T835+Q835*R835*S835,2)</f>
        <v>124680</v>
      </c>
      <c r="V835" s="317" t="n">
        <v>44896</v>
      </c>
      <c r="W835" s="318" t="n">
        <f aca="false">EDATE(V835,X835)-1</f>
        <v>46721</v>
      </c>
      <c r="X835" s="319" t="n">
        <v>60</v>
      </c>
      <c r="Y835" s="303" t="n">
        <f aca="false">ROUND((R835-Z835)/X835,2)*Q835</f>
        <v>1731.67</v>
      </c>
      <c r="Z835" s="254"/>
      <c r="AA835" s="254"/>
      <c r="AB835" s="254"/>
      <c r="AC835" s="254"/>
      <c r="AD835" s="254"/>
      <c r="AE835" s="254"/>
      <c r="AF835" s="254"/>
      <c r="AG835" s="254"/>
      <c r="AH835" s="254"/>
      <c r="AI835" s="254"/>
      <c r="AJ835" s="254"/>
      <c r="AK835" s="254"/>
      <c r="AL835" s="254"/>
      <c r="AM835" s="254"/>
      <c r="AN835" s="254"/>
      <c r="AO835" s="254"/>
      <c r="AP835" s="254"/>
      <c r="AQ835" s="254"/>
      <c r="AR835" s="254"/>
      <c r="AS835" s="254"/>
      <c r="AT835" s="254"/>
      <c r="AU835" s="254"/>
      <c r="AV835" s="254"/>
      <c r="AW835" s="254"/>
      <c r="AX835" s="254"/>
      <c r="AY835" s="254"/>
      <c r="AZ835" s="254"/>
      <c r="BA835" s="254"/>
      <c r="BB835" s="254"/>
      <c r="BC835" s="254"/>
      <c r="BD835" s="254"/>
      <c r="BE835" s="254"/>
      <c r="BF835" s="254"/>
      <c r="BG835" s="254"/>
      <c r="BH835" s="254"/>
      <c r="BI835" s="254"/>
      <c r="BJ835" s="254"/>
      <c r="BK835" s="254"/>
      <c r="BL835" s="254"/>
      <c r="BM835" s="254"/>
      <c r="BN835" s="254"/>
      <c r="BO835" s="254"/>
      <c r="BP835" s="254"/>
      <c r="BQ835" s="254"/>
      <c r="BR835" s="254"/>
      <c r="BS835" s="254"/>
      <c r="BT835" s="254"/>
      <c r="BU835" s="254"/>
      <c r="BV835" s="254"/>
      <c r="BW835" s="254"/>
      <c r="BX835" s="254"/>
      <c r="BY835" s="254"/>
      <c r="BZ835" s="254"/>
      <c r="CA835" s="256"/>
      <c r="CB835" s="254"/>
      <c r="CC835" s="254"/>
      <c r="CD835" s="254"/>
      <c r="CE835" s="254"/>
      <c r="CF835" s="254"/>
      <c r="CG835" s="254"/>
      <c r="CH835" s="254"/>
      <c r="CI835" s="254" t="e">
        <f aca="false">#N/A</f>
        <v>#N/A</v>
      </c>
      <c r="CJ835" s="254"/>
      <c r="CK835" s="254"/>
      <c r="CL835" s="254"/>
      <c r="CM835" s="312" t="n">
        <v>44896</v>
      </c>
      <c r="CN835" s="257" t="e">
        <f aca="false">EDATE(CM835,CO835)-1</f>
        <v>#N/A</v>
      </c>
      <c r="CO835" s="254" t="e">
        <f aca="false">#N/A</f>
        <v>#N/A</v>
      </c>
      <c r="CP835" s="254" t="e">
        <f aca="false">#N/A</f>
        <v>#N/A</v>
      </c>
      <c r="CQ835" s="254"/>
      <c r="CR835" s="254"/>
      <c r="CS835" s="254"/>
      <c r="CT835" s="260"/>
      <c r="CU835" s="260"/>
      <c r="CV835" s="260"/>
      <c r="CW835" s="261" t="n">
        <f aca="false">IF(AND(CW$5&gt;$V835,CW$6&lt;=$W835),$Y835,IF(AND(MONTH(CW$6)=MONTH($W835),YEAR(CW$6)=YEAR($W835)),$T835-$X835*$Y835+$Y835,0))</f>
        <v>0</v>
      </c>
      <c r="CX835" s="261" t="n">
        <f aca="false">IF(AND(CX$5&gt;$V835,CX$6&lt;=$W835),$Y835,IF(AND(MONTH(CX$6)=MONTH($W835),YEAR(CX$6)=YEAR($W835)),$T835-$X835*$Y835+$Y835,0))</f>
        <v>0</v>
      </c>
      <c r="CY835" s="261" t="n">
        <f aca="false">IF(AND(CY$5&gt;$V835,CY$6&lt;=$W835),$Y835,IF(AND(MONTH(CY$6)=MONTH($W835),YEAR(CY$6)=YEAR($W835)),$T835-$X835*$Y835+$Y835,0))</f>
        <v>0</v>
      </c>
      <c r="CZ835" s="261" t="n">
        <f aca="false">IF(AND(CZ$5&gt;$V835,CZ$6&lt;=$W835),$Y835,IF(AND(MONTH(CZ$6)=MONTH($W835),YEAR(CZ$6)=YEAR($W835)),$T835-$X835*$Y835+$Y835,0))</f>
        <v>0</v>
      </c>
      <c r="DA835" s="261" t="n">
        <f aca="false">IF(AND(DA$5&gt;$V835,DA$6&lt;=$W835),$Y835,IF(AND(MONTH(DA$6)=MONTH($W835),YEAR(DA$6)=YEAR($W835)),$T835-$X835*$Y835+$Y835,0))</f>
        <v>0</v>
      </c>
      <c r="DB835" s="261" t="n">
        <f aca="false">IF(AND(DB$5&gt;$V835,DB$6&lt;=$W835),$Y835,IF(AND(MONTH(DB$6)=MONTH($W835),YEAR(DB$6)=YEAR($W835)),$T835-$X835*$Y835+$Y835,0))</f>
        <v>0</v>
      </c>
      <c r="DC835" s="261" t="n">
        <f aca="false">IF(AND(DC$5&gt;$V835,DC$6&lt;=$W835),$Y835,IF(AND(MONTH(DC$6)=MONTH($W835),YEAR(DC$6)=YEAR($W835)),$T835-$X835*$Y835+$Y835,0))</f>
        <v>0</v>
      </c>
      <c r="DD835" s="261" t="n">
        <f aca="false">IF(AND(DD$5&gt;$V835,DD$6&lt;=$W835),$Y835,IF(AND(MONTH(DD$6)=MONTH($W835),YEAR(DD$6)=YEAR($W835)),$T835-$X835*$Y835+$Y835,0))</f>
        <v>0</v>
      </c>
      <c r="DE835" s="261" t="n">
        <f aca="false">IF(AND(DE$5&gt;$V835,DE$6&lt;=$W835),$Y835,IF(AND(MONTH(DE$6)=MONTH($W835),YEAR(DE$6)=YEAR($W835)),$T835-$X835*$Y835+$Y835,0))</f>
        <v>0</v>
      </c>
      <c r="DF835" s="261" t="n">
        <f aca="false">IF(AND(DF$5&gt;$V835,DF$6&lt;=$W835),$Y835,IF(AND(MONTH(DF$6)=MONTH($W835),YEAR(DF$6)=YEAR($W835)),$T835-$X835*$Y835+$Y835,0))</f>
        <v>0</v>
      </c>
      <c r="DG835" s="261" t="n">
        <f aca="false">IF(AND(DG$5&gt;$V835,DG$6&lt;=$W835),$Y835,IF(AND(MONTH(DG$6)=MONTH($W835),YEAR(DG$6)=YEAR($W835)),$T835-$X835*$Y835+$Y835,0))</f>
        <v>0</v>
      </c>
      <c r="DH835" s="261" t="n">
        <f aca="false">IF(AND(DH$5&gt;$V835,DH$6&lt;=$W835),$Y835,IF(AND(MONTH(DH$6)=MONTH($W835),YEAR(DH$6)=YEAR($W835)),$T835-$X835*$Y835+$Y835,0))</f>
        <v>0</v>
      </c>
      <c r="DI835" s="260" t="n">
        <f aca="false">CW835+CX835+CY835+CZ835+DA835+DB835+DC835+DD835+DE835+DF835+DG835+DH835</f>
        <v>0</v>
      </c>
      <c r="DJ835" s="260" t="n">
        <f aca="false">T835+AG835+AJ835+AQ835+AS835+AU835+AW835</f>
        <v>103900</v>
      </c>
      <c r="DK835" s="260" t="n">
        <f aca="false">CU835+DI835-O835</f>
        <v>0</v>
      </c>
      <c r="DL835" s="260" t="n">
        <f aca="false">DJ835-DK835</f>
        <v>103900</v>
      </c>
      <c r="DM835" s="261" t="n">
        <f aca="false">IF(AND(DM$5&gt;$V835,DM$6&lt;=$W835),$Y835,IF(AND(MONTH(DM$6)=MONTH($W835),YEAR(DM$6)=YEAR($W835)),$T835-$X835*$Y835+$Y835,0))</f>
        <v>1731.67</v>
      </c>
      <c r="DN835" s="261" t="n">
        <f aca="false">IF(AND(DN$5&gt;$V835,DN$6&lt;=$W835),$Y835,IF(AND(MONTH(DN$6)=MONTH($W835),YEAR(DN$6)=YEAR($W835)),$T835-$X835*$Y835+$Y835,0))</f>
        <v>1731.67</v>
      </c>
      <c r="DO835" s="261" t="n">
        <f aca="false">IF(AND(DO$5&gt;$V835,DO$6&lt;=$W835),$Y835,IF(AND(MONTH(DO$6)=MONTH($W835),YEAR(DO$6)=YEAR($W835)),$T835-$X835*$Y835+$Y835,0))</f>
        <v>1731.67</v>
      </c>
      <c r="DP835" s="261" t="n">
        <f aca="false">IF(AND(DP$5&gt;$V835,DP$6&lt;=$W835),$Y835,IF(AND(MONTH(DP$6)=MONTH($W835),YEAR(DP$6)=YEAR($W835)),$T835-$X835*$Y835+$Y835,0))</f>
        <v>1731.67</v>
      </c>
      <c r="DQ835" s="261" t="n">
        <f aca="false">IF(AND(DQ$5&gt;$V835,DQ$6&lt;=$W835),$Y835,IF(AND(MONTH(DQ$6)=MONTH($W835),YEAR(DQ$6)=YEAR($W835)),$T835-$X835*$Y835+$Y835,0))</f>
        <v>1731.67</v>
      </c>
      <c r="DR835" s="261" t="n">
        <f aca="false">IF(AND(DR$5&gt;$V835,DR$6&lt;=$W835),$Y835,IF(AND(MONTH(DR$6)=MONTH($W835),YEAR(DR$6)=YEAR($W835)),$T835-$X835*$Y835+$Y835,0))</f>
        <v>1731.67</v>
      </c>
      <c r="DS835" s="261" t="n">
        <f aca="false">IF(AND(DS$5&gt;$V835,DS$6&lt;=$W835),$Y835,IF(AND(MONTH(DS$6)=MONTH($W835),YEAR(DS$6)=YEAR($W835)),$T835-$X835*$Y835+$Y835,0))</f>
        <v>1731.67</v>
      </c>
      <c r="DT835" s="261" t="n">
        <f aca="false">IF(AND(DT$5&gt;$V835,DT$6&lt;=$W835),$Y835,IF(AND(MONTH(DT$6)=MONTH($W835),YEAR(DT$6)=YEAR($W835)),$T835-$X835*$Y835+$Y835,0))</f>
        <v>1731.67</v>
      </c>
      <c r="DU835" s="261" t="n">
        <f aca="false">IF(AND(DU$5&gt;$V835,DU$6&lt;=$W835),$Y835,IF(AND(MONTH(DU$6)=MONTH($W835),YEAR(DU$6)=YEAR($W835)),$T835-$X835*$Y835+$Y835,0))</f>
        <v>1731.67</v>
      </c>
      <c r="DV835" s="261" t="n">
        <f aca="false">IF(AND(DV$5&gt;$V835,DV$6&lt;=$W835),$Y835,IF(AND(MONTH(DV$6)=MONTH($W835),YEAR(DV$6)=YEAR($W835)),$T835-$X835*$Y835+$Y835,0))</f>
        <v>1731.67</v>
      </c>
      <c r="DW835" s="261" t="n">
        <f aca="false">IF(AND(DW$5&gt;$V835,DW$6&lt;=$W835),$Y835,IF(AND(MONTH(DW$6)=MONTH($W835),YEAR(DW$6)=YEAR($W835)),$T835-$X835*$Y835+$Y835,0))</f>
        <v>1731.67</v>
      </c>
      <c r="DX835" s="261" t="n">
        <f aca="false">IF(AND(DX$5&gt;$V835,DX$6&lt;=$W835),$Y835,IF(AND(MONTH(DX$6)=MONTH($W835),YEAR(DX$6)=YEAR($W835)),$T835-$X835*$Y835+$Y835,0))</f>
        <v>1731.67</v>
      </c>
      <c r="DY835" s="260" t="n">
        <f aca="false">DM835+DN835+DO835+DP835+DQ835+DR835+DS835+DT835+DU835+DV835+DW835+DX835</f>
        <v>20780.04</v>
      </c>
      <c r="DZ835" s="260" t="n">
        <f aca="false">DJ835+AY835+BA835+BC835+BE835+BG835+BI835+BK835+BM835+BO835</f>
        <v>103900</v>
      </c>
      <c r="EA835" s="260" t="n">
        <f aca="false">DK835+DY835</f>
        <v>20780.04</v>
      </c>
      <c r="EB835" s="260" t="n">
        <f aca="false">DZ835-EA835</f>
        <v>83119.96</v>
      </c>
      <c r="EC835" s="261" t="n">
        <f aca="false">IF(AND(EC$5&gt;$V835,EC$6&lt;=$W835),$Y835,IF(AND(MONTH(EC$6)=MONTH($W835),YEAR(EC$6)=YEAR($W835)),$T835-$X835*$Y835+$Y835,0))</f>
        <v>1731.67</v>
      </c>
      <c r="ED835" s="261" t="n">
        <f aca="false">IF(AND(ED$5&gt;$V835,ED$6&lt;=$W835),$Y835,IF(AND(MONTH(ED$6)=MONTH($W835),YEAR(ED$6)=YEAR($W835)),$T835-$X835*$Y835+$Y835,0))</f>
        <v>1731.67</v>
      </c>
      <c r="EE835" s="261" t="n">
        <f aca="false">IF(AND(EE$5&gt;$V835,EE$6&lt;=$W835),$Y835,IF(AND(MONTH(EE$6)=MONTH($W835),YEAR(EE$6)=YEAR($W835)),$T835-$X835*$Y835+$Y835,0))</f>
        <v>1731.67</v>
      </c>
      <c r="EF835" s="261" t="n">
        <f aca="false">IF(AND(EF$5&gt;$V835,EF$6&lt;=$W835),$Y835,IF(AND(MONTH(EF$6)=MONTH($W835),YEAR(EF$6)=YEAR($W835)),$T835-$X835*$Y835+$Y835,0))</f>
        <v>1731.67</v>
      </c>
      <c r="EG835" s="261" t="n">
        <f aca="false">IF(AND(EG$5&gt;$V835,EG$6&lt;=$W835),$Y835,IF(AND(MONTH(EG$6)=MONTH($W835),YEAR(EG$6)=YEAR($W835)),$T835-$X835*$Y835+$Y835,0))</f>
        <v>1731.67</v>
      </c>
      <c r="EH835" s="261" t="n">
        <f aca="false">IF(AND(EH$5&gt;$V835,EH$6&lt;=$W835),$Y835,IF(AND(MONTH(EH$6)=MONTH($W835),YEAR(EH$6)=YEAR($W835)),$T835-$X835*$Y835+$Y835,0))</f>
        <v>1731.67</v>
      </c>
      <c r="EI835" s="261" t="n">
        <f aca="false">IF(AND(EI$5&gt;$V835,EI$6&lt;=$W835),$Y835,IF(AND(MONTH(EI$6)=MONTH($W835),YEAR(EI$6)=YEAR($W835)),$T835-$X835*$Y835+$Y835,0))</f>
        <v>1731.67</v>
      </c>
      <c r="EJ835" s="261" t="n">
        <f aca="false">IF(AND(EJ$5&gt;$V835,EJ$6&lt;=$W835),$Y835,IF(AND(MONTH(EJ$6)=MONTH($W835),YEAR(EJ$6)=YEAR($W835)),$T835-$X835*$Y835+$Y835,0))</f>
        <v>1731.67</v>
      </c>
      <c r="EK835" s="261" t="n">
        <f aca="false">IF(AND(EK$5&gt;$V835,EK$6&lt;=$W835),$Y835,IF(AND(MONTH(EK$6)=MONTH($W835),YEAR(EK$6)=YEAR($W835)),$T835-$X835*$Y835+$Y835,0))</f>
        <v>1731.67</v>
      </c>
      <c r="EL835" s="266" t="n">
        <v>1731.66</v>
      </c>
      <c r="EM835" s="263" t="n">
        <v>1731.66</v>
      </c>
      <c r="EN835" s="261" t="n">
        <v>1731.67</v>
      </c>
      <c r="EO835" s="260" t="n">
        <f aca="false">EC835+ED835+EE835+EF835+EG835+EH835+EI835+EJ835+EK835+EL835+EM835+EN835</f>
        <v>20780.02</v>
      </c>
      <c r="EP835" s="260" t="n">
        <f aca="false">T835+AQ835+AS835+AU835+AW835+AY835+BA835+BC835+BE835+BG835+BI835+BK835+BM835+BO835+BQ835+BS835+BU835+BW835+BY835+CA835+CC835+CE835+CG835</f>
        <v>103900</v>
      </c>
      <c r="EQ835" s="260" t="n">
        <f aca="false">EA835+EO835</f>
        <v>41560.06</v>
      </c>
      <c r="ER835" s="260" t="n">
        <f aca="false">EP835-EQ835</f>
        <v>62339.94</v>
      </c>
      <c r="ES835" s="262" t="n">
        <f aca="false">EN835</f>
        <v>1731.67</v>
      </c>
      <c r="ET835" s="262" t="n">
        <f aca="false">ES835</f>
        <v>1731.67</v>
      </c>
      <c r="EU835" s="262" t="n">
        <f aca="false">ET835</f>
        <v>1731.67</v>
      </c>
      <c r="EV835" s="262" t="n">
        <f aca="false">EU835</f>
        <v>1731.67</v>
      </c>
      <c r="EW835" s="262" t="n">
        <f aca="false">EV835</f>
        <v>1731.67</v>
      </c>
      <c r="EX835" s="262" t="n">
        <f aca="false">EW835</f>
        <v>1731.67</v>
      </c>
      <c r="EY835" s="262" t="n">
        <f aca="false">EX835</f>
        <v>1731.67</v>
      </c>
      <c r="EZ835" s="262" t="n">
        <f aca="false">EY835</f>
        <v>1731.67</v>
      </c>
      <c r="FA835" s="262" t="n">
        <f aca="false">EZ835</f>
        <v>1731.67</v>
      </c>
      <c r="FB835" s="262" t="n">
        <f aca="false">FA835</f>
        <v>1731.67</v>
      </c>
      <c r="FC835" s="262" t="n">
        <f aca="false">FB835</f>
        <v>1731.67</v>
      </c>
      <c r="FD835" s="262" t="n">
        <f aca="false">FC835</f>
        <v>1731.67</v>
      </c>
      <c r="FE835" s="260" t="n">
        <f aca="false">ES835+ET835+EU835+EV835+EW835+EX835+EY835+EZ835+FA835+FB835+FC835+FD835</f>
        <v>20780.04</v>
      </c>
      <c r="FF835" s="260" t="n">
        <f aca="false">EP835</f>
        <v>103900</v>
      </c>
      <c r="FG835" s="260" t="n">
        <f aca="false">EQ835+FE835</f>
        <v>62340.1</v>
      </c>
      <c r="FH835" s="260" t="n">
        <f aca="false">FF835-FG835</f>
        <v>41559.9</v>
      </c>
      <c r="FI835" s="261" t="n">
        <f aca="false">FD835</f>
        <v>1731.67</v>
      </c>
      <c r="FJ835" s="261" t="n">
        <f aca="false">FI835</f>
        <v>1731.67</v>
      </c>
      <c r="FK835" s="261" t="n">
        <f aca="false">FJ835</f>
        <v>1731.67</v>
      </c>
      <c r="FL835" s="261" t="n">
        <f aca="false">FK835</f>
        <v>1731.67</v>
      </c>
      <c r="FM835" s="261" t="n">
        <f aca="false">FL835</f>
        <v>1731.67</v>
      </c>
      <c r="FN835" s="261" t="n">
        <f aca="false">FM835</f>
        <v>1731.67</v>
      </c>
      <c r="FO835" s="261" t="n">
        <f aca="false">FN835</f>
        <v>1731.67</v>
      </c>
      <c r="FP835" s="261" t="n">
        <f aca="false">FO835</f>
        <v>1731.67</v>
      </c>
      <c r="FQ835" s="261" t="n">
        <f aca="false">FP835</f>
        <v>1731.67</v>
      </c>
      <c r="FR835" s="261" t="n">
        <f aca="false">FQ835</f>
        <v>1731.67</v>
      </c>
      <c r="FS835" s="261" t="n">
        <f aca="false">FR835</f>
        <v>1731.67</v>
      </c>
      <c r="FT835" s="261" t="n">
        <f aca="false">FS835</f>
        <v>1731.67</v>
      </c>
      <c r="FU835" s="260" t="n">
        <f aca="false">FI835+FJ835+FK835+FL835+FM835+FN835+FO835+FP835+FQ835+FR835+FS835+FT835</f>
        <v>20780.04</v>
      </c>
      <c r="FV835" s="260" t="n">
        <f aca="false">FF835</f>
        <v>103900</v>
      </c>
      <c r="FW835" s="260" t="n">
        <f aca="false">FG835+FU835</f>
        <v>83120.14</v>
      </c>
      <c r="FX835" s="260" t="n">
        <f aca="false">FV835-FW835</f>
        <v>20779.86</v>
      </c>
      <c r="FY835" s="261" t="n">
        <f aca="false">FT835</f>
        <v>1731.67</v>
      </c>
      <c r="FZ835" s="261" t="n">
        <f aca="false">FY835</f>
        <v>1731.67</v>
      </c>
      <c r="GA835" s="261" t="n">
        <f aca="false">FZ835</f>
        <v>1731.67</v>
      </c>
      <c r="GB835" s="261" t="n">
        <f aca="false">GA835</f>
        <v>1731.67</v>
      </c>
      <c r="GC835" s="261" t="n">
        <f aca="false">GB835</f>
        <v>1731.67</v>
      </c>
      <c r="GD835" s="261" t="n">
        <f aca="false">GC835</f>
        <v>1731.67</v>
      </c>
      <c r="GE835" s="261" t="n">
        <f aca="false">GD835</f>
        <v>1731.67</v>
      </c>
      <c r="GF835" s="261" t="n">
        <f aca="false">GE835</f>
        <v>1731.67</v>
      </c>
      <c r="GG835" s="261" t="n">
        <f aca="false">GF835</f>
        <v>1731.67</v>
      </c>
      <c r="GH835" s="261" t="n">
        <f aca="false">GG835</f>
        <v>1731.67</v>
      </c>
      <c r="GI835" s="261" t="n">
        <f aca="false">GH835</f>
        <v>1731.67</v>
      </c>
      <c r="GJ835" s="261" t="n">
        <v>1731.48999999999</v>
      </c>
      <c r="GK835" s="260" t="n">
        <f aca="false">FY835+FZ835+GA835+GB835+GC835+GD835+GE835+GF835+GG835+GH835+GI835+GJ835</f>
        <v>20779.86</v>
      </c>
      <c r="GL835" s="260" t="n">
        <f aca="false">FV835</f>
        <v>103900</v>
      </c>
      <c r="GM835" s="260" t="n">
        <f aca="false">FW835+GK835</f>
        <v>103900</v>
      </c>
      <c r="GN835" s="260" t="n">
        <f aca="false">GL835-GM835</f>
        <v>0</v>
      </c>
      <c r="GO835" s="261"/>
      <c r="GP835" s="261"/>
      <c r="GQ835" s="261"/>
      <c r="GR835" s="261"/>
      <c r="GS835" s="261"/>
      <c r="GT835" s="261"/>
      <c r="GU835" s="261"/>
      <c r="GV835" s="261"/>
      <c r="GW835" s="261"/>
      <c r="GX835" s="261"/>
      <c r="GY835" s="261"/>
      <c r="GZ835" s="261"/>
      <c r="HA835" s="260" t="n">
        <f aca="false">GO835+GP835+GQ835+GR835+GS835+GT835+GU835+GV835+GW835+GX835+GY835+GZ835</f>
        <v>0</v>
      </c>
      <c r="HB835" s="260" t="n">
        <f aca="false">GL835</f>
        <v>103900</v>
      </c>
      <c r="HC835" s="260" t="n">
        <f aca="false">GM835+HA835</f>
        <v>103900</v>
      </c>
      <c r="HD835" s="260" t="n">
        <f aca="false">HB835-HC835</f>
        <v>0</v>
      </c>
      <c r="HE835" s="264"/>
      <c r="HF835" s="264"/>
      <c r="HG835" s="264"/>
      <c r="HH835" s="264"/>
      <c r="HI835" s="264"/>
      <c r="HJ835" s="264"/>
      <c r="HK835" s="264"/>
      <c r="HL835" s="264"/>
      <c r="HM835" s="264"/>
      <c r="HN835" s="264"/>
      <c r="HO835" s="264"/>
      <c r="HP835" s="264"/>
      <c r="HQ835" s="264"/>
      <c r="HR835" s="264"/>
      <c r="HS835" s="264"/>
      <c r="HT835" s="264"/>
      <c r="HU835" s="264"/>
      <c r="HV835" s="264"/>
      <c r="HW835" s="264"/>
      <c r="HX835" s="264"/>
      <c r="HY835" s="264"/>
      <c r="HZ835" s="264"/>
      <c r="IA835" s="264"/>
      <c r="IB835" s="264"/>
      <c r="IC835" s="264"/>
      <c r="ID835" s="264"/>
      <c r="IE835" s="264"/>
      <c r="IF835" s="264"/>
      <c r="IG835" s="264"/>
      <c r="IH835" s="264"/>
      <c r="II835" s="264"/>
      <c r="IJ835" s="264"/>
      <c r="IK835" s="264"/>
      <c r="IL835" s="264"/>
      <c r="IM835" s="264"/>
      <c r="IN835" s="264"/>
      <c r="IO835" s="264"/>
      <c r="IP835" s="264"/>
      <c r="IQ835" s="264"/>
      <c r="IR835" s="264"/>
      <c r="IS835" s="264"/>
      <c r="IT835" s="264"/>
      <c r="IU835" s="264"/>
      <c r="IV835" s="264"/>
      <c r="IW835" s="264"/>
      <c r="IX835" s="264"/>
      <c r="IY835" s="264"/>
      <c r="IZ835" s="264"/>
      <c r="JA835" s="264"/>
      <c r="JB835" s="264"/>
      <c r="JC835" s="264"/>
      <c r="JD835" s="264"/>
      <c r="JE835" s="264"/>
      <c r="JF835" s="264"/>
      <c r="JG835" s="264"/>
      <c r="JH835" s="264"/>
      <c r="JI835" s="264"/>
      <c r="JJ835" s="264"/>
      <c r="JK835" s="264"/>
      <c r="JL835" s="264"/>
      <c r="JM835" s="265"/>
      <c r="JN835" s="265"/>
    </row>
    <row r="836" s="201" customFormat="true" ht="32.8" hidden="false" customHeight="false" outlineLevel="0" collapsed="false">
      <c r="A836" s="249" t="n">
        <v>804</v>
      </c>
      <c r="B836" s="308" t="s">
        <v>1312</v>
      </c>
      <c r="C836" s="314" t="n">
        <v>7173</v>
      </c>
      <c r="D836" s="308" t="s">
        <v>585</v>
      </c>
      <c r="E836" s="315" t="s">
        <v>475</v>
      </c>
      <c r="F836" s="316" t="n">
        <v>1</v>
      </c>
      <c r="G836" s="313" t="n">
        <v>103900</v>
      </c>
      <c r="H836" s="304" t="n">
        <v>0.2</v>
      </c>
      <c r="I836" s="313" t="n">
        <v>103900</v>
      </c>
      <c r="J836" s="303" t="n">
        <f aca="false">ROUND(I836+F836*G836*H836,2)</f>
        <v>124680</v>
      </c>
      <c r="K836" s="317" t="n">
        <v>44896</v>
      </c>
      <c r="L836" s="318" t="n">
        <f aca="false">EDATE(K836,M836)-1</f>
        <v>46721</v>
      </c>
      <c r="M836" s="319" t="n">
        <v>60</v>
      </c>
      <c r="N836" s="303"/>
      <c r="O836" s="303"/>
      <c r="P836" s="303"/>
      <c r="Q836" s="316" t="n">
        <v>1</v>
      </c>
      <c r="R836" s="313" t="n">
        <v>103900</v>
      </c>
      <c r="S836" s="304" t="n">
        <f aca="false">H836</f>
        <v>0.2</v>
      </c>
      <c r="T836" s="313" t="n">
        <v>103900</v>
      </c>
      <c r="U836" s="303" t="n">
        <f aca="false">ROUND(T836+Q836*R836*S836,2)</f>
        <v>124680</v>
      </c>
      <c r="V836" s="317" t="n">
        <v>44896</v>
      </c>
      <c r="W836" s="318" t="n">
        <f aca="false">EDATE(V836,X836)-1</f>
        <v>46721</v>
      </c>
      <c r="X836" s="319" t="n">
        <v>60</v>
      </c>
      <c r="Y836" s="303" t="n">
        <f aca="false">ROUND((R836-Z836)/X836,2)*Q836</f>
        <v>1731.67</v>
      </c>
      <c r="Z836" s="254"/>
      <c r="AA836" s="254"/>
      <c r="AB836" s="254"/>
      <c r="AC836" s="254"/>
      <c r="AD836" s="254"/>
      <c r="AE836" s="254"/>
      <c r="AF836" s="254"/>
      <c r="AG836" s="254"/>
      <c r="AH836" s="254"/>
      <c r="AI836" s="254"/>
      <c r="AJ836" s="254"/>
      <c r="AK836" s="254"/>
      <c r="AL836" s="254"/>
      <c r="AM836" s="254"/>
      <c r="AN836" s="254"/>
      <c r="AO836" s="254"/>
      <c r="AP836" s="254"/>
      <c r="AQ836" s="254"/>
      <c r="AR836" s="254"/>
      <c r="AS836" s="254"/>
      <c r="AT836" s="254"/>
      <c r="AU836" s="254"/>
      <c r="AV836" s="254"/>
      <c r="AW836" s="254"/>
      <c r="AX836" s="254"/>
      <c r="AY836" s="254"/>
      <c r="AZ836" s="254"/>
      <c r="BA836" s="254"/>
      <c r="BB836" s="254"/>
      <c r="BC836" s="254"/>
      <c r="BD836" s="254"/>
      <c r="BE836" s="254"/>
      <c r="BF836" s="254"/>
      <c r="BG836" s="254"/>
      <c r="BH836" s="254"/>
      <c r="BI836" s="254"/>
      <c r="BJ836" s="254"/>
      <c r="BK836" s="254"/>
      <c r="BL836" s="254"/>
      <c r="BM836" s="254"/>
      <c r="BN836" s="254"/>
      <c r="BO836" s="254"/>
      <c r="BP836" s="254"/>
      <c r="BQ836" s="254"/>
      <c r="BR836" s="254"/>
      <c r="BS836" s="254"/>
      <c r="BT836" s="254"/>
      <c r="BU836" s="254"/>
      <c r="BV836" s="254"/>
      <c r="BW836" s="254"/>
      <c r="BX836" s="254"/>
      <c r="BY836" s="254"/>
      <c r="BZ836" s="254"/>
      <c r="CA836" s="256"/>
      <c r="CB836" s="254"/>
      <c r="CC836" s="254"/>
      <c r="CD836" s="254"/>
      <c r="CE836" s="254"/>
      <c r="CF836" s="254"/>
      <c r="CG836" s="254"/>
      <c r="CH836" s="254"/>
      <c r="CI836" s="254" t="e">
        <f aca="false">#N/A</f>
        <v>#N/A</v>
      </c>
      <c r="CJ836" s="254"/>
      <c r="CK836" s="254"/>
      <c r="CL836" s="254"/>
      <c r="CM836" s="312" t="n">
        <v>44896</v>
      </c>
      <c r="CN836" s="257" t="e">
        <f aca="false">EDATE(CM836,CO836)-1</f>
        <v>#N/A</v>
      </c>
      <c r="CO836" s="254" t="e">
        <f aca="false">#N/A</f>
        <v>#N/A</v>
      </c>
      <c r="CP836" s="254" t="e">
        <f aca="false">#N/A</f>
        <v>#N/A</v>
      </c>
      <c r="CQ836" s="254"/>
      <c r="CR836" s="254"/>
      <c r="CS836" s="254"/>
      <c r="CT836" s="260"/>
      <c r="CU836" s="260"/>
      <c r="CV836" s="260"/>
      <c r="CW836" s="261" t="n">
        <f aca="false">IF(AND(CW$5&gt;$V836,CW$6&lt;=$W836),$Y836,IF(AND(MONTH(CW$6)=MONTH($W836),YEAR(CW$6)=YEAR($W836)),$T836-$X836*$Y836+$Y836,0))</f>
        <v>0</v>
      </c>
      <c r="CX836" s="261" t="n">
        <f aca="false">IF(AND(CX$5&gt;$V836,CX$6&lt;=$W836),$Y836,IF(AND(MONTH(CX$6)=MONTH($W836),YEAR(CX$6)=YEAR($W836)),$T836-$X836*$Y836+$Y836,0))</f>
        <v>0</v>
      </c>
      <c r="CY836" s="261" t="n">
        <f aca="false">IF(AND(CY$5&gt;$V836,CY$6&lt;=$W836),$Y836,IF(AND(MONTH(CY$6)=MONTH($W836),YEAR(CY$6)=YEAR($W836)),$T836-$X836*$Y836+$Y836,0))</f>
        <v>0</v>
      </c>
      <c r="CZ836" s="261" t="n">
        <f aca="false">IF(AND(CZ$5&gt;$V836,CZ$6&lt;=$W836),$Y836,IF(AND(MONTH(CZ$6)=MONTH($W836),YEAR(CZ$6)=YEAR($W836)),$T836-$X836*$Y836+$Y836,0))</f>
        <v>0</v>
      </c>
      <c r="DA836" s="261" t="n">
        <f aca="false">IF(AND(DA$5&gt;$V836,DA$6&lt;=$W836),$Y836,IF(AND(MONTH(DA$6)=MONTH($W836),YEAR(DA$6)=YEAR($W836)),$T836-$X836*$Y836+$Y836,0))</f>
        <v>0</v>
      </c>
      <c r="DB836" s="261" t="n">
        <f aca="false">IF(AND(DB$5&gt;$V836,DB$6&lt;=$W836),$Y836,IF(AND(MONTH(DB$6)=MONTH($W836),YEAR(DB$6)=YEAR($W836)),$T836-$X836*$Y836+$Y836,0))</f>
        <v>0</v>
      </c>
      <c r="DC836" s="261" t="n">
        <f aca="false">IF(AND(DC$5&gt;$V836,DC$6&lt;=$W836),$Y836,IF(AND(MONTH(DC$6)=MONTH($W836),YEAR(DC$6)=YEAR($W836)),$T836-$X836*$Y836+$Y836,0))</f>
        <v>0</v>
      </c>
      <c r="DD836" s="261" t="n">
        <f aca="false">IF(AND(DD$5&gt;$V836,DD$6&lt;=$W836),$Y836,IF(AND(MONTH(DD$6)=MONTH($W836),YEAR(DD$6)=YEAR($W836)),$T836-$X836*$Y836+$Y836,0))</f>
        <v>0</v>
      </c>
      <c r="DE836" s="261" t="n">
        <f aca="false">IF(AND(DE$5&gt;$V836,DE$6&lt;=$W836),$Y836,IF(AND(MONTH(DE$6)=MONTH($W836),YEAR(DE$6)=YEAR($W836)),$T836-$X836*$Y836+$Y836,0))</f>
        <v>0</v>
      </c>
      <c r="DF836" s="261" t="n">
        <f aca="false">IF(AND(DF$5&gt;$V836,DF$6&lt;=$W836),$Y836,IF(AND(MONTH(DF$6)=MONTH($W836),YEAR(DF$6)=YEAR($W836)),$T836-$X836*$Y836+$Y836,0))</f>
        <v>0</v>
      </c>
      <c r="DG836" s="261" t="n">
        <f aca="false">IF(AND(DG$5&gt;$V836,DG$6&lt;=$W836),$Y836,IF(AND(MONTH(DG$6)=MONTH($W836),YEAR(DG$6)=YEAR($W836)),$T836-$X836*$Y836+$Y836,0))</f>
        <v>0</v>
      </c>
      <c r="DH836" s="261" t="n">
        <f aca="false">IF(AND(DH$5&gt;$V836,DH$6&lt;=$W836),$Y836,IF(AND(MONTH(DH$6)=MONTH($W836),YEAR(DH$6)=YEAR($W836)),$T836-$X836*$Y836+$Y836,0))</f>
        <v>0</v>
      </c>
      <c r="DI836" s="260" t="n">
        <f aca="false">CW836+CX836+CY836+CZ836+DA836+DB836+DC836+DD836+DE836+DF836+DG836+DH836</f>
        <v>0</v>
      </c>
      <c r="DJ836" s="260" t="n">
        <f aca="false">T836+AG836+AJ836+AQ836+AS836+AU836+AW836</f>
        <v>103900</v>
      </c>
      <c r="DK836" s="260" t="n">
        <f aca="false">CU836+DI836-O836</f>
        <v>0</v>
      </c>
      <c r="DL836" s="260" t="n">
        <f aca="false">DJ836-DK836</f>
        <v>103900</v>
      </c>
      <c r="DM836" s="261" t="n">
        <f aca="false">IF(AND(DM$5&gt;$V836,DM$6&lt;=$W836),$Y836,IF(AND(MONTH(DM$6)=MONTH($W836),YEAR(DM$6)=YEAR($W836)),$T836-$X836*$Y836+$Y836,0))</f>
        <v>1731.67</v>
      </c>
      <c r="DN836" s="261" t="n">
        <f aca="false">IF(AND(DN$5&gt;$V836,DN$6&lt;=$W836),$Y836,IF(AND(MONTH(DN$6)=MONTH($W836),YEAR(DN$6)=YEAR($W836)),$T836-$X836*$Y836+$Y836,0))</f>
        <v>1731.67</v>
      </c>
      <c r="DO836" s="261" t="n">
        <f aca="false">IF(AND(DO$5&gt;$V836,DO$6&lt;=$W836),$Y836,IF(AND(MONTH(DO$6)=MONTH($W836),YEAR(DO$6)=YEAR($W836)),$T836-$X836*$Y836+$Y836,0))</f>
        <v>1731.67</v>
      </c>
      <c r="DP836" s="261" t="n">
        <f aca="false">IF(AND(DP$5&gt;$V836,DP$6&lt;=$W836),$Y836,IF(AND(MONTH(DP$6)=MONTH($W836),YEAR(DP$6)=YEAR($W836)),$T836-$X836*$Y836+$Y836,0))</f>
        <v>1731.67</v>
      </c>
      <c r="DQ836" s="261" t="n">
        <f aca="false">IF(AND(DQ$5&gt;$V836,DQ$6&lt;=$W836),$Y836,IF(AND(MONTH(DQ$6)=MONTH($W836),YEAR(DQ$6)=YEAR($W836)),$T836-$X836*$Y836+$Y836,0))</f>
        <v>1731.67</v>
      </c>
      <c r="DR836" s="261" t="n">
        <f aca="false">IF(AND(DR$5&gt;$V836,DR$6&lt;=$W836),$Y836,IF(AND(MONTH(DR$6)=MONTH($W836),YEAR(DR$6)=YEAR($W836)),$T836-$X836*$Y836+$Y836,0))</f>
        <v>1731.67</v>
      </c>
      <c r="DS836" s="261" t="n">
        <f aca="false">IF(AND(DS$5&gt;$V836,DS$6&lt;=$W836),$Y836,IF(AND(MONTH(DS$6)=MONTH($W836),YEAR(DS$6)=YEAR($W836)),$T836-$X836*$Y836+$Y836,0))</f>
        <v>1731.67</v>
      </c>
      <c r="DT836" s="261" t="n">
        <f aca="false">IF(AND(DT$5&gt;$V836,DT$6&lt;=$W836),$Y836,IF(AND(MONTH(DT$6)=MONTH($W836),YEAR(DT$6)=YEAR($W836)),$T836-$X836*$Y836+$Y836,0))</f>
        <v>1731.67</v>
      </c>
      <c r="DU836" s="261" t="n">
        <f aca="false">IF(AND(DU$5&gt;$V836,DU$6&lt;=$W836),$Y836,IF(AND(MONTH(DU$6)=MONTH($W836),YEAR(DU$6)=YEAR($W836)),$T836-$X836*$Y836+$Y836,0))</f>
        <v>1731.67</v>
      </c>
      <c r="DV836" s="261" t="n">
        <f aca="false">IF(AND(DV$5&gt;$V836,DV$6&lt;=$W836),$Y836,IF(AND(MONTH(DV$6)=MONTH($W836),YEAR(DV$6)=YEAR($W836)),$T836-$X836*$Y836+$Y836,0))</f>
        <v>1731.67</v>
      </c>
      <c r="DW836" s="261" t="n">
        <f aca="false">IF(AND(DW$5&gt;$V836,DW$6&lt;=$W836),$Y836,IF(AND(MONTH(DW$6)=MONTH($W836),YEAR(DW$6)=YEAR($W836)),$T836-$X836*$Y836+$Y836,0))</f>
        <v>1731.67</v>
      </c>
      <c r="DX836" s="261" t="n">
        <f aca="false">IF(AND(DX$5&gt;$V836,DX$6&lt;=$W836),$Y836,IF(AND(MONTH(DX$6)=MONTH($W836),YEAR(DX$6)=YEAR($W836)),$T836-$X836*$Y836+$Y836,0))</f>
        <v>1731.67</v>
      </c>
      <c r="DY836" s="260" t="n">
        <f aca="false">DM836+DN836+DO836+DP836+DQ836+DR836+DS836+DT836+DU836+DV836+DW836+DX836</f>
        <v>20780.04</v>
      </c>
      <c r="DZ836" s="260" t="n">
        <f aca="false">DJ836+AY836+BA836+BC836+BE836+BG836+BI836+BK836+BM836+BO836</f>
        <v>103900</v>
      </c>
      <c r="EA836" s="260" t="n">
        <f aca="false">DK836+DY836</f>
        <v>20780.04</v>
      </c>
      <c r="EB836" s="260" t="n">
        <f aca="false">DZ836-EA836</f>
        <v>83119.96</v>
      </c>
      <c r="EC836" s="261" t="n">
        <f aca="false">IF(AND(EC$5&gt;$V836,EC$6&lt;=$W836),$Y836,IF(AND(MONTH(EC$6)=MONTH($W836),YEAR(EC$6)=YEAR($W836)),$T836-$X836*$Y836+$Y836,0))</f>
        <v>1731.67</v>
      </c>
      <c r="ED836" s="261" t="n">
        <f aca="false">IF(AND(ED$5&gt;$V836,ED$6&lt;=$W836),$Y836,IF(AND(MONTH(ED$6)=MONTH($W836),YEAR(ED$6)=YEAR($W836)),$T836-$X836*$Y836+$Y836,0))</f>
        <v>1731.67</v>
      </c>
      <c r="EE836" s="261" t="n">
        <f aca="false">IF(AND(EE$5&gt;$V836,EE$6&lt;=$W836),$Y836,IF(AND(MONTH(EE$6)=MONTH($W836),YEAR(EE$6)=YEAR($W836)),$T836-$X836*$Y836+$Y836,0))</f>
        <v>1731.67</v>
      </c>
      <c r="EF836" s="261" t="n">
        <f aca="false">IF(AND(EF$5&gt;$V836,EF$6&lt;=$W836),$Y836,IF(AND(MONTH(EF$6)=MONTH($W836),YEAR(EF$6)=YEAR($W836)),$T836-$X836*$Y836+$Y836,0))</f>
        <v>1731.67</v>
      </c>
      <c r="EG836" s="261" t="n">
        <f aca="false">IF(AND(EG$5&gt;$V836,EG$6&lt;=$W836),$Y836,IF(AND(MONTH(EG$6)=MONTH($W836),YEAR(EG$6)=YEAR($W836)),$T836-$X836*$Y836+$Y836,0))</f>
        <v>1731.67</v>
      </c>
      <c r="EH836" s="261" t="n">
        <f aca="false">IF(AND(EH$5&gt;$V836,EH$6&lt;=$W836),$Y836,IF(AND(MONTH(EH$6)=MONTH($W836),YEAR(EH$6)=YEAR($W836)),$T836-$X836*$Y836+$Y836,0))</f>
        <v>1731.67</v>
      </c>
      <c r="EI836" s="261" t="n">
        <f aca="false">IF(AND(EI$5&gt;$V836,EI$6&lt;=$W836),$Y836,IF(AND(MONTH(EI$6)=MONTH($W836),YEAR(EI$6)=YEAR($W836)),$T836-$X836*$Y836+$Y836,0))</f>
        <v>1731.67</v>
      </c>
      <c r="EJ836" s="261" t="n">
        <f aca="false">IF(AND(EJ$5&gt;$V836,EJ$6&lt;=$W836),$Y836,IF(AND(MONTH(EJ$6)=MONTH($W836),YEAR(EJ$6)=YEAR($W836)),$T836-$X836*$Y836+$Y836,0))</f>
        <v>1731.67</v>
      </c>
      <c r="EK836" s="261" t="n">
        <f aca="false">IF(AND(EK$5&gt;$V836,EK$6&lt;=$W836),$Y836,IF(AND(MONTH(EK$6)=MONTH($W836),YEAR(EK$6)=YEAR($W836)),$T836-$X836*$Y836+$Y836,0))</f>
        <v>1731.67</v>
      </c>
      <c r="EL836" s="266" t="n">
        <v>1731.66</v>
      </c>
      <c r="EM836" s="263" t="n">
        <v>1731.66</v>
      </c>
      <c r="EN836" s="261" t="n">
        <v>1731.67</v>
      </c>
      <c r="EO836" s="260" t="n">
        <f aca="false">EC836+ED836+EE836+EF836+EG836+EH836+EI836+EJ836+EK836+EL836+EM836+EN836</f>
        <v>20780.02</v>
      </c>
      <c r="EP836" s="260" t="n">
        <f aca="false">T836+AQ836+AS836+AU836+AW836+AY836+BA836+BC836+BE836+BG836+BI836+BK836+BM836+BO836+BQ836+BS836+BU836+BW836+BY836+CA836+CC836+CE836+CG836</f>
        <v>103900</v>
      </c>
      <c r="EQ836" s="260" t="n">
        <f aca="false">EA836+EO836</f>
        <v>41560.06</v>
      </c>
      <c r="ER836" s="260" t="n">
        <f aca="false">EP836-EQ836</f>
        <v>62339.94</v>
      </c>
      <c r="ES836" s="262" t="n">
        <f aca="false">EN836</f>
        <v>1731.67</v>
      </c>
      <c r="ET836" s="262" t="n">
        <f aca="false">ES836</f>
        <v>1731.67</v>
      </c>
      <c r="EU836" s="262" t="n">
        <f aca="false">ET836</f>
        <v>1731.67</v>
      </c>
      <c r="EV836" s="262" t="n">
        <f aca="false">EU836</f>
        <v>1731.67</v>
      </c>
      <c r="EW836" s="262" t="n">
        <f aca="false">EV836</f>
        <v>1731.67</v>
      </c>
      <c r="EX836" s="262" t="n">
        <f aca="false">EW836</f>
        <v>1731.67</v>
      </c>
      <c r="EY836" s="262" t="n">
        <f aca="false">EX836</f>
        <v>1731.67</v>
      </c>
      <c r="EZ836" s="262" t="n">
        <f aca="false">EY836</f>
        <v>1731.67</v>
      </c>
      <c r="FA836" s="262" t="n">
        <f aca="false">EZ836</f>
        <v>1731.67</v>
      </c>
      <c r="FB836" s="262" t="n">
        <f aca="false">FA836</f>
        <v>1731.67</v>
      </c>
      <c r="FC836" s="262" t="n">
        <f aca="false">FB836</f>
        <v>1731.67</v>
      </c>
      <c r="FD836" s="262" t="n">
        <f aca="false">FC836</f>
        <v>1731.67</v>
      </c>
      <c r="FE836" s="260" t="n">
        <f aca="false">ES836+ET836+EU836+EV836+EW836+EX836+EY836+EZ836+FA836+FB836+FC836+FD836</f>
        <v>20780.04</v>
      </c>
      <c r="FF836" s="260" t="n">
        <f aca="false">EP836</f>
        <v>103900</v>
      </c>
      <c r="FG836" s="260" t="n">
        <f aca="false">EQ836+FE836</f>
        <v>62340.1</v>
      </c>
      <c r="FH836" s="260" t="n">
        <f aca="false">FF836-FG836</f>
        <v>41559.9</v>
      </c>
      <c r="FI836" s="261" t="n">
        <f aca="false">FD836</f>
        <v>1731.67</v>
      </c>
      <c r="FJ836" s="261" t="n">
        <f aca="false">FI836</f>
        <v>1731.67</v>
      </c>
      <c r="FK836" s="261" t="n">
        <f aca="false">FJ836</f>
        <v>1731.67</v>
      </c>
      <c r="FL836" s="261" t="n">
        <f aca="false">FK836</f>
        <v>1731.67</v>
      </c>
      <c r="FM836" s="261" t="n">
        <f aca="false">FL836</f>
        <v>1731.67</v>
      </c>
      <c r="FN836" s="261" t="n">
        <f aca="false">FM836</f>
        <v>1731.67</v>
      </c>
      <c r="FO836" s="261" t="n">
        <f aca="false">FN836</f>
        <v>1731.67</v>
      </c>
      <c r="FP836" s="261" t="n">
        <f aca="false">FO836</f>
        <v>1731.67</v>
      </c>
      <c r="FQ836" s="261" t="n">
        <f aca="false">FP836</f>
        <v>1731.67</v>
      </c>
      <c r="FR836" s="261" t="n">
        <f aca="false">FQ836</f>
        <v>1731.67</v>
      </c>
      <c r="FS836" s="261" t="n">
        <f aca="false">FR836</f>
        <v>1731.67</v>
      </c>
      <c r="FT836" s="261" t="n">
        <f aca="false">FS836</f>
        <v>1731.67</v>
      </c>
      <c r="FU836" s="260" t="n">
        <f aca="false">FI836+FJ836+FK836+FL836+FM836+FN836+FO836+FP836+FQ836+FR836+FS836+FT836</f>
        <v>20780.04</v>
      </c>
      <c r="FV836" s="260" t="n">
        <f aca="false">FF836</f>
        <v>103900</v>
      </c>
      <c r="FW836" s="260" t="n">
        <f aca="false">FG836+FU836</f>
        <v>83120.14</v>
      </c>
      <c r="FX836" s="260" t="n">
        <f aca="false">FV836-FW836</f>
        <v>20779.86</v>
      </c>
      <c r="FY836" s="261" t="n">
        <f aca="false">FT836</f>
        <v>1731.67</v>
      </c>
      <c r="FZ836" s="261" t="n">
        <f aca="false">FY836</f>
        <v>1731.67</v>
      </c>
      <c r="GA836" s="261" t="n">
        <f aca="false">FZ836</f>
        <v>1731.67</v>
      </c>
      <c r="GB836" s="261" t="n">
        <f aca="false">GA836</f>
        <v>1731.67</v>
      </c>
      <c r="GC836" s="261" t="n">
        <f aca="false">GB836</f>
        <v>1731.67</v>
      </c>
      <c r="GD836" s="261" t="n">
        <f aca="false">GC836</f>
        <v>1731.67</v>
      </c>
      <c r="GE836" s="261" t="n">
        <f aca="false">GD836</f>
        <v>1731.67</v>
      </c>
      <c r="GF836" s="261" t="n">
        <f aca="false">GE836</f>
        <v>1731.67</v>
      </c>
      <c r="GG836" s="261" t="n">
        <f aca="false">GF836</f>
        <v>1731.67</v>
      </c>
      <c r="GH836" s="261" t="n">
        <f aca="false">GG836</f>
        <v>1731.67</v>
      </c>
      <c r="GI836" s="261" t="n">
        <f aca="false">GH836</f>
        <v>1731.67</v>
      </c>
      <c r="GJ836" s="261" t="n">
        <v>1731.48999999999</v>
      </c>
      <c r="GK836" s="260" t="n">
        <f aca="false">FY836+FZ836+GA836+GB836+GC836+GD836+GE836+GF836+GG836+GH836+GI836+GJ836</f>
        <v>20779.86</v>
      </c>
      <c r="GL836" s="260" t="n">
        <f aca="false">FV836</f>
        <v>103900</v>
      </c>
      <c r="GM836" s="260" t="n">
        <f aca="false">FW836+GK836</f>
        <v>103900</v>
      </c>
      <c r="GN836" s="260" t="n">
        <f aca="false">GL836-GM836</f>
        <v>0</v>
      </c>
      <c r="GO836" s="261"/>
      <c r="GP836" s="261"/>
      <c r="GQ836" s="261"/>
      <c r="GR836" s="261"/>
      <c r="GS836" s="261"/>
      <c r="GT836" s="261"/>
      <c r="GU836" s="261"/>
      <c r="GV836" s="261"/>
      <c r="GW836" s="261"/>
      <c r="GX836" s="261"/>
      <c r="GY836" s="261"/>
      <c r="GZ836" s="261"/>
      <c r="HA836" s="260" t="n">
        <f aca="false">GO836+GP836+GQ836+GR836+GS836+GT836+GU836+GV836+GW836+GX836+GY836+GZ836</f>
        <v>0</v>
      </c>
      <c r="HB836" s="260" t="n">
        <f aca="false">GL836</f>
        <v>103900</v>
      </c>
      <c r="HC836" s="260" t="n">
        <f aca="false">GM836+HA836</f>
        <v>103900</v>
      </c>
      <c r="HD836" s="260" t="n">
        <f aca="false">HB836-HC836</f>
        <v>0</v>
      </c>
      <c r="HE836" s="264"/>
      <c r="HF836" s="264"/>
      <c r="HG836" s="264"/>
      <c r="HH836" s="264"/>
      <c r="HI836" s="264"/>
      <c r="HJ836" s="264"/>
      <c r="HK836" s="264"/>
      <c r="HL836" s="264"/>
      <c r="HM836" s="264"/>
      <c r="HN836" s="264"/>
      <c r="HO836" s="264"/>
      <c r="HP836" s="264"/>
      <c r="HQ836" s="264"/>
      <c r="HR836" s="264"/>
      <c r="HS836" s="264"/>
      <c r="HT836" s="264"/>
      <c r="HU836" s="264"/>
      <c r="HV836" s="264"/>
      <c r="HW836" s="264"/>
      <c r="HX836" s="264"/>
      <c r="HY836" s="264"/>
      <c r="HZ836" s="264"/>
      <c r="IA836" s="264"/>
      <c r="IB836" s="264"/>
      <c r="IC836" s="264"/>
      <c r="ID836" s="264"/>
      <c r="IE836" s="264"/>
      <c r="IF836" s="264"/>
      <c r="IG836" s="264"/>
      <c r="IH836" s="264"/>
      <c r="II836" s="264"/>
      <c r="IJ836" s="264"/>
      <c r="IK836" s="264"/>
      <c r="IL836" s="264"/>
      <c r="IM836" s="264"/>
      <c r="IN836" s="264"/>
      <c r="IO836" s="264"/>
      <c r="IP836" s="264"/>
      <c r="IQ836" s="264"/>
      <c r="IR836" s="264"/>
      <c r="IS836" s="264"/>
      <c r="IT836" s="264"/>
      <c r="IU836" s="264"/>
      <c r="IV836" s="264"/>
      <c r="IW836" s="264"/>
      <c r="IX836" s="264"/>
      <c r="IY836" s="264"/>
      <c r="IZ836" s="264"/>
      <c r="JA836" s="264"/>
      <c r="JB836" s="264"/>
      <c r="JC836" s="264"/>
      <c r="JD836" s="264"/>
      <c r="JE836" s="264"/>
      <c r="JF836" s="264"/>
      <c r="JG836" s="264"/>
      <c r="JH836" s="264"/>
      <c r="JI836" s="264"/>
      <c r="JJ836" s="264"/>
      <c r="JK836" s="264"/>
      <c r="JL836" s="264"/>
      <c r="JM836" s="265"/>
      <c r="JN836" s="265"/>
    </row>
    <row r="837" s="201" customFormat="true" ht="32.8" hidden="false" customHeight="false" outlineLevel="0" collapsed="false">
      <c r="A837" s="249" t="n">
        <v>805</v>
      </c>
      <c r="B837" s="308" t="s">
        <v>1313</v>
      </c>
      <c r="C837" s="314" t="n">
        <v>7174</v>
      </c>
      <c r="D837" s="308" t="s">
        <v>585</v>
      </c>
      <c r="E837" s="315" t="s">
        <v>475</v>
      </c>
      <c r="F837" s="316" t="n">
        <v>1</v>
      </c>
      <c r="G837" s="313" t="n">
        <v>103900</v>
      </c>
      <c r="H837" s="304" t="n">
        <v>0.2</v>
      </c>
      <c r="I837" s="313" t="n">
        <v>103900</v>
      </c>
      <c r="J837" s="303" t="n">
        <f aca="false">ROUND(I837+F837*G837*H837,2)</f>
        <v>124680</v>
      </c>
      <c r="K837" s="317" t="n">
        <v>44896</v>
      </c>
      <c r="L837" s="318" t="n">
        <f aca="false">EDATE(K837,M837)-1</f>
        <v>46721</v>
      </c>
      <c r="M837" s="319" t="n">
        <v>60</v>
      </c>
      <c r="N837" s="303"/>
      <c r="O837" s="303"/>
      <c r="P837" s="303"/>
      <c r="Q837" s="316" t="n">
        <v>1</v>
      </c>
      <c r="R837" s="313" t="n">
        <v>103900</v>
      </c>
      <c r="S837" s="304" t="n">
        <f aca="false">H837</f>
        <v>0.2</v>
      </c>
      <c r="T837" s="313" t="n">
        <v>103900</v>
      </c>
      <c r="U837" s="303" t="n">
        <f aca="false">ROUND(T837+Q837*R837*S837,2)</f>
        <v>124680</v>
      </c>
      <c r="V837" s="317" t="n">
        <v>44896</v>
      </c>
      <c r="W837" s="318" t="n">
        <f aca="false">EDATE(V837,X837)-1</f>
        <v>46721</v>
      </c>
      <c r="X837" s="319" t="n">
        <v>60</v>
      </c>
      <c r="Y837" s="303" t="n">
        <f aca="false">ROUND((R837-Z837)/X837,2)*Q837</f>
        <v>1731.67</v>
      </c>
      <c r="Z837" s="254"/>
      <c r="AA837" s="254"/>
      <c r="AB837" s="254"/>
      <c r="AC837" s="254"/>
      <c r="AD837" s="254"/>
      <c r="AE837" s="254"/>
      <c r="AF837" s="254"/>
      <c r="AG837" s="254"/>
      <c r="AH837" s="254"/>
      <c r="AI837" s="254"/>
      <c r="AJ837" s="254"/>
      <c r="AK837" s="254"/>
      <c r="AL837" s="254"/>
      <c r="AM837" s="254"/>
      <c r="AN837" s="254"/>
      <c r="AO837" s="254"/>
      <c r="AP837" s="254"/>
      <c r="AQ837" s="254"/>
      <c r="AR837" s="254"/>
      <c r="AS837" s="254"/>
      <c r="AT837" s="254"/>
      <c r="AU837" s="254"/>
      <c r="AV837" s="254"/>
      <c r="AW837" s="254"/>
      <c r="AX837" s="254"/>
      <c r="AY837" s="254"/>
      <c r="AZ837" s="254"/>
      <c r="BA837" s="254"/>
      <c r="BB837" s="254"/>
      <c r="BC837" s="254"/>
      <c r="BD837" s="254"/>
      <c r="BE837" s="254"/>
      <c r="BF837" s="254"/>
      <c r="BG837" s="254"/>
      <c r="BH837" s="254"/>
      <c r="BI837" s="254"/>
      <c r="BJ837" s="254"/>
      <c r="BK837" s="254"/>
      <c r="BL837" s="254"/>
      <c r="BM837" s="254"/>
      <c r="BN837" s="254"/>
      <c r="BO837" s="254"/>
      <c r="BP837" s="254"/>
      <c r="BQ837" s="254"/>
      <c r="BR837" s="254"/>
      <c r="BS837" s="254"/>
      <c r="BT837" s="254"/>
      <c r="BU837" s="254"/>
      <c r="BV837" s="254"/>
      <c r="BW837" s="254"/>
      <c r="BX837" s="254"/>
      <c r="BY837" s="254"/>
      <c r="BZ837" s="254"/>
      <c r="CA837" s="256"/>
      <c r="CB837" s="254"/>
      <c r="CC837" s="254"/>
      <c r="CD837" s="254"/>
      <c r="CE837" s="254"/>
      <c r="CF837" s="254"/>
      <c r="CG837" s="254"/>
      <c r="CH837" s="254"/>
      <c r="CI837" s="254" t="e">
        <f aca="false">#N/A</f>
        <v>#N/A</v>
      </c>
      <c r="CJ837" s="254"/>
      <c r="CK837" s="254"/>
      <c r="CL837" s="254"/>
      <c r="CM837" s="312" t="n">
        <v>44896</v>
      </c>
      <c r="CN837" s="257" t="e">
        <f aca="false">EDATE(CM837,CO837)-1</f>
        <v>#N/A</v>
      </c>
      <c r="CO837" s="254" t="e">
        <f aca="false">#N/A</f>
        <v>#N/A</v>
      </c>
      <c r="CP837" s="254" t="e">
        <f aca="false">#N/A</f>
        <v>#N/A</v>
      </c>
      <c r="CQ837" s="254"/>
      <c r="CR837" s="254"/>
      <c r="CS837" s="254"/>
      <c r="CT837" s="260"/>
      <c r="CU837" s="260"/>
      <c r="CV837" s="260"/>
      <c r="CW837" s="261" t="n">
        <f aca="false">IF(AND(CW$5&gt;$V837,CW$6&lt;=$W837),$Y837,IF(AND(MONTH(CW$6)=MONTH($W837),YEAR(CW$6)=YEAR($W837)),$T837-$X837*$Y837+$Y837,0))</f>
        <v>0</v>
      </c>
      <c r="CX837" s="261" t="n">
        <f aca="false">IF(AND(CX$5&gt;$V837,CX$6&lt;=$W837),$Y837,IF(AND(MONTH(CX$6)=MONTH($W837),YEAR(CX$6)=YEAR($W837)),$T837-$X837*$Y837+$Y837,0))</f>
        <v>0</v>
      </c>
      <c r="CY837" s="261" t="n">
        <f aca="false">IF(AND(CY$5&gt;$V837,CY$6&lt;=$W837),$Y837,IF(AND(MONTH(CY$6)=MONTH($W837),YEAR(CY$6)=YEAR($W837)),$T837-$X837*$Y837+$Y837,0))</f>
        <v>0</v>
      </c>
      <c r="CZ837" s="261" t="n">
        <f aca="false">IF(AND(CZ$5&gt;$V837,CZ$6&lt;=$W837),$Y837,IF(AND(MONTH(CZ$6)=MONTH($W837),YEAR(CZ$6)=YEAR($W837)),$T837-$X837*$Y837+$Y837,0))</f>
        <v>0</v>
      </c>
      <c r="DA837" s="261" t="n">
        <f aca="false">IF(AND(DA$5&gt;$V837,DA$6&lt;=$W837),$Y837,IF(AND(MONTH(DA$6)=MONTH($W837),YEAR(DA$6)=YEAR($W837)),$T837-$X837*$Y837+$Y837,0))</f>
        <v>0</v>
      </c>
      <c r="DB837" s="261" t="n">
        <f aca="false">IF(AND(DB$5&gt;$V837,DB$6&lt;=$W837),$Y837,IF(AND(MONTH(DB$6)=MONTH($W837),YEAR(DB$6)=YEAR($W837)),$T837-$X837*$Y837+$Y837,0))</f>
        <v>0</v>
      </c>
      <c r="DC837" s="261" t="n">
        <f aca="false">IF(AND(DC$5&gt;$V837,DC$6&lt;=$W837),$Y837,IF(AND(MONTH(DC$6)=MONTH($W837),YEAR(DC$6)=YEAR($W837)),$T837-$X837*$Y837+$Y837,0))</f>
        <v>0</v>
      </c>
      <c r="DD837" s="261" t="n">
        <f aca="false">IF(AND(DD$5&gt;$V837,DD$6&lt;=$W837),$Y837,IF(AND(MONTH(DD$6)=MONTH($W837),YEAR(DD$6)=YEAR($W837)),$T837-$X837*$Y837+$Y837,0))</f>
        <v>0</v>
      </c>
      <c r="DE837" s="261" t="n">
        <f aca="false">IF(AND(DE$5&gt;$V837,DE$6&lt;=$W837),$Y837,IF(AND(MONTH(DE$6)=MONTH($W837),YEAR(DE$6)=YEAR($W837)),$T837-$X837*$Y837+$Y837,0))</f>
        <v>0</v>
      </c>
      <c r="DF837" s="261" t="n">
        <f aca="false">IF(AND(DF$5&gt;$V837,DF$6&lt;=$W837),$Y837,IF(AND(MONTH(DF$6)=MONTH($W837),YEAR(DF$6)=YEAR($W837)),$T837-$X837*$Y837+$Y837,0))</f>
        <v>0</v>
      </c>
      <c r="DG837" s="261" t="n">
        <f aca="false">IF(AND(DG$5&gt;$V837,DG$6&lt;=$W837),$Y837,IF(AND(MONTH(DG$6)=MONTH($W837),YEAR(DG$6)=YEAR($W837)),$T837-$X837*$Y837+$Y837,0))</f>
        <v>0</v>
      </c>
      <c r="DH837" s="261" t="n">
        <f aca="false">IF(AND(DH$5&gt;$V837,DH$6&lt;=$W837),$Y837,IF(AND(MONTH(DH$6)=MONTH($W837),YEAR(DH$6)=YEAR($W837)),$T837-$X837*$Y837+$Y837,0))</f>
        <v>0</v>
      </c>
      <c r="DI837" s="260" t="n">
        <f aca="false">CW837+CX837+CY837+CZ837+DA837+DB837+DC837+DD837+DE837+DF837+DG837+DH837</f>
        <v>0</v>
      </c>
      <c r="DJ837" s="260" t="n">
        <f aca="false">T837+AG837+AJ837+AQ837+AS837+AU837+AW837</f>
        <v>103900</v>
      </c>
      <c r="DK837" s="260" t="n">
        <f aca="false">CU837+DI837-O837</f>
        <v>0</v>
      </c>
      <c r="DL837" s="260" t="n">
        <f aca="false">DJ837-DK837</f>
        <v>103900</v>
      </c>
      <c r="DM837" s="261" t="n">
        <f aca="false">IF(AND(DM$5&gt;$V837,DM$6&lt;=$W837),$Y837,IF(AND(MONTH(DM$6)=MONTH($W837),YEAR(DM$6)=YEAR($W837)),$T837-$X837*$Y837+$Y837,0))</f>
        <v>1731.67</v>
      </c>
      <c r="DN837" s="261" t="n">
        <f aca="false">IF(AND(DN$5&gt;$V837,DN$6&lt;=$W837),$Y837,IF(AND(MONTH(DN$6)=MONTH($W837),YEAR(DN$6)=YEAR($W837)),$T837-$X837*$Y837+$Y837,0))</f>
        <v>1731.67</v>
      </c>
      <c r="DO837" s="261" t="n">
        <f aca="false">IF(AND(DO$5&gt;$V837,DO$6&lt;=$W837),$Y837,IF(AND(MONTH(DO$6)=MONTH($W837),YEAR(DO$6)=YEAR($W837)),$T837-$X837*$Y837+$Y837,0))</f>
        <v>1731.67</v>
      </c>
      <c r="DP837" s="261" t="n">
        <f aca="false">IF(AND(DP$5&gt;$V837,DP$6&lt;=$W837),$Y837,IF(AND(MONTH(DP$6)=MONTH($W837),YEAR(DP$6)=YEAR($W837)),$T837-$X837*$Y837+$Y837,0))</f>
        <v>1731.67</v>
      </c>
      <c r="DQ837" s="261" t="n">
        <f aca="false">IF(AND(DQ$5&gt;$V837,DQ$6&lt;=$W837),$Y837,IF(AND(MONTH(DQ$6)=MONTH($W837),YEAR(DQ$6)=YEAR($W837)),$T837-$X837*$Y837+$Y837,0))</f>
        <v>1731.67</v>
      </c>
      <c r="DR837" s="261" t="n">
        <f aca="false">IF(AND(DR$5&gt;$V837,DR$6&lt;=$W837),$Y837,IF(AND(MONTH(DR$6)=MONTH($W837),YEAR(DR$6)=YEAR($W837)),$T837-$X837*$Y837+$Y837,0))</f>
        <v>1731.67</v>
      </c>
      <c r="DS837" s="261" t="n">
        <f aca="false">IF(AND(DS$5&gt;$V837,DS$6&lt;=$W837),$Y837,IF(AND(MONTH(DS$6)=MONTH($W837),YEAR(DS$6)=YEAR($W837)),$T837-$X837*$Y837+$Y837,0))</f>
        <v>1731.67</v>
      </c>
      <c r="DT837" s="261" t="n">
        <f aca="false">IF(AND(DT$5&gt;$V837,DT$6&lt;=$W837),$Y837,IF(AND(MONTH(DT$6)=MONTH($W837),YEAR(DT$6)=YEAR($W837)),$T837-$X837*$Y837+$Y837,0))</f>
        <v>1731.67</v>
      </c>
      <c r="DU837" s="261" t="n">
        <f aca="false">IF(AND(DU$5&gt;$V837,DU$6&lt;=$W837),$Y837,IF(AND(MONTH(DU$6)=MONTH($W837),YEAR(DU$6)=YEAR($W837)),$T837-$X837*$Y837+$Y837,0))</f>
        <v>1731.67</v>
      </c>
      <c r="DV837" s="261" t="n">
        <f aca="false">IF(AND(DV$5&gt;$V837,DV$6&lt;=$W837),$Y837,IF(AND(MONTH(DV$6)=MONTH($W837),YEAR(DV$6)=YEAR($W837)),$T837-$X837*$Y837+$Y837,0))</f>
        <v>1731.67</v>
      </c>
      <c r="DW837" s="261" t="n">
        <f aca="false">IF(AND(DW$5&gt;$V837,DW$6&lt;=$W837),$Y837,IF(AND(MONTH(DW$6)=MONTH($W837),YEAR(DW$6)=YEAR($W837)),$T837-$X837*$Y837+$Y837,0))</f>
        <v>1731.67</v>
      </c>
      <c r="DX837" s="261" t="n">
        <f aca="false">IF(AND(DX$5&gt;$V837,DX$6&lt;=$W837),$Y837,IF(AND(MONTH(DX$6)=MONTH($W837),YEAR(DX$6)=YEAR($W837)),$T837-$X837*$Y837+$Y837,0))</f>
        <v>1731.67</v>
      </c>
      <c r="DY837" s="260" t="n">
        <f aca="false">DM837+DN837+DO837+DP837+DQ837+DR837+DS837+DT837+DU837+DV837+DW837+DX837</f>
        <v>20780.04</v>
      </c>
      <c r="DZ837" s="260" t="n">
        <f aca="false">DJ837+AY837+BA837+BC837+BE837+BG837+BI837+BK837+BM837+BO837</f>
        <v>103900</v>
      </c>
      <c r="EA837" s="260" t="n">
        <f aca="false">DK837+DY837</f>
        <v>20780.04</v>
      </c>
      <c r="EB837" s="260" t="n">
        <f aca="false">DZ837-EA837</f>
        <v>83119.96</v>
      </c>
      <c r="EC837" s="261" t="n">
        <f aca="false">IF(AND(EC$5&gt;$V837,EC$6&lt;=$W837),$Y837,IF(AND(MONTH(EC$6)=MONTH($W837),YEAR(EC$6)=YEAR($W837)),$T837-$X837*$Y837+$Y837,0))</f>
        <v>1731.67</v>
      </c>
      <c r="ED837" s="261" t="n">
        <f aca="false">IF(AND(ED$5&gt;$V837,ED$6&lt;=$W837),$Y837,IF(AND(MONTH(ED$6)=MONTH($W837),YEAR(ED$6)=YEAR($W837)),$T837-$X837*$Y837+$Y837,0))</f>
        <v>1731.67</v>
      </c>
      <c r="EE837" s="261" t="n">
        <f aca="false">IF(AND(EE$5&gt;$V837,EE$6&lt;=$W837),$Y837,IF(AND(MONTH(EE$6)=MONTH($W837),YEAR(EE$6)=YEAR($W837)),$T837-$X837*$Y837+$Y837,0))</f>
        <v>1731.67</v>
      </c>
      <c r="EF837" s="261" t="n">
        <f aca="false">IF(AND(EF$5&gt;$V837,EF$6&lt;=$W837),$Y837,IF(AND(MONTH(EF$6)=MONTH($W837),YEAR(EF$6)=YEAR($W837)),$T837-$X837*$Y837+$Y837,0))</f>
        <v>1731.67</v>
      </c>
      <c r="EG837" s="261" t="n">
        <f aca="false">IF(AND(EG$5&gt;$V837,EG$6&lt;=$W837),$Y837,IF(AND(MONTH(EG$6)=MONTH($W837),YEAR(EG$6)=YEAR($W837)),$T837-$X837*$Y837+$Y837,0))</f>
        <v>1731.67</v>
      </c>
      <c r="EH837" s="261" t="n">
        <f aca="false">IF(AND(EH$5&gt;$V837,EH$6&lt;=$W837),$Y837,IF(AND(MONTH(EH$6)=MONTH($W837),YEAR(EH$6)=YEAR($W837)),$T837-$X837*$Y837+$Y837,0))</f>
        <v>1731.67</v>
      </c>
      <c r="EI837" s="261" t="n">
        <f aca="false">IF(AND(EI$5&gt;$V837,EI$6&lt;=$W837),$Y837,IF(AND(MONTH(EI$6)=MONTH($W837),YEAR(EI$6)=YEAR($W837)),$T837-$X837*$Y837+$Y837,0))</f>
        <v>1731.67</v>
      </c>
      <c r="EJ837" s="261" t="n">
        <f aca="false">IF(AND(EJ$5&gt;$V837,EJ$6&lt;=$W837),$Y837,IF(AND(MONTH(EJ$6)=MONTH($W837),YEAR(EJ$6)=YEAR($W837)),$T837-$X837*$Y837+$Y837,0))</f>
        <v>1731.67</v>
      </c>
      <c r="EK837" s="261" t="n">
        <f aca="false">IF(AND(EK$5&gt;$V837,EK$6&lt;=$W837),$Y837,IF(AND(MONTH(EK$6)=MONTH($W837),YEAR(EK$6)=YEAR($W837)),$T837-$X837*$Y837+$Y837,0))</f>
        <v>1731.67</v>
      </c>
      <c r="EL837" s="266" t="n">
        <v>1731.66</v>
      </c>
      <c r="EM837" s="263" t="n">
        <v>1731.66</v>
      </c>
      <c r="EN837" s="261" t="n">
        <v>1731.67</v>
      </c>
      <c r="EO837" s="260" t="n">
        <f aca="false">EC837+ED837+EE837+EF837+EG837+EH837+EI837+EJ837+EK837+EL837+EM837+EN837</f>
        <v>20780.02</v>
      </c>
      <c r="EP837" s="260" t="n">
        <f aca="false">T837+AQ837+AS837+AU837+AW837+AY837+BA837+BC837+BE837+BG837+BI837+BK837+BM837+BO837+BQ837+BS837+BU837+BW837+BY837+CA837+CC837+CE837+CG837</f>
        <v>103900</v>
      </c>
      <c r="EQ837" s="260" t="n">
        <f aca="false">EA837+EO837</f>
        <v>41560.06</v>
      </c>
      <c r="ER837" s="260" t="n">
        <f aca="false">EP837-EQ837</f>
        <v>62339.94</v>
      </c>
      <c r="ES837" s="262" t="n">
        <f aca="false">EN837</f>
        <v>1731.67</v>
      </c>
      <c r="ET837" s="262" t="n">
        <f aca="false">ES837</f>
        <v>1731.67</v>
      </c>
      <c r="EU837" s="262" t="n">
        <f aca="false">ET837</f>
        <v>1731.67</v>
      </c>
      <c r="EV837" s="262" t="n">
        <f aca="false">EU837</f>
        <v>1731.67</v>
      </c>
      <c r="EW837" s="262" t="n">
        <f aca="false">EV837</f>
        <v>1731.67</v>
      </c>
      <c r="EX837" s="262" t="n">
        <f aca="false">EW837</f>
        <v>1731.67</v>
      </c>
      <c r="EY837" s="262" t="n">
        <f aca="false">EX837</f>
        <v>1731.67</v>
      </c>
      <c r="EZ837" s="262" t="n">
        <f aca="false">EY837</f>
        <v>1731.67</v>
      </c>
      <c r="FA837" s="262" t="n">
        <f aca="false">EZ837</f>
        <v>1731.67</v>
      </c>
      <c r="FB837" s="262" t="n">
        <f aca="false">FA837</f>
        <v>1731.67</v>
      </c>
      <c r="FC837" s="262" t="n">
        <f aca="false">FB837</f>
        <v>1731.67</v>
      </c>
      <c r="FD837" s="262" t="n">
        <f aca="false">FC837</f>
        <v>1731.67</v>
      </c>
      <c r="FE837" s="260" t="n">
        <f aca="false">ES837+ET837+EU837+EV837+EW837+EX837+EY837+EZ837+FA837+FB837+FC837+FD837</f>
        <v>20780.04</v>
      </c>
      <c r="FF837" s="260" t="n">
        <f aca="false">EP837</f>
        <v>103900</v>
      </c>
      <c r="FG837" s="260" t="n">
        <f aca="false">EQ837+FE837</f>
        <v>62340.1</v>
      </c>
      <c r="FH837" s="260" t="n">
        <f aca="false">FF837-FG837</f>
        <v>41559.9</v>
      </c>
      <c r="FI837" s="261" t="n">
        <f aca="false">FD837</f>
        <v>1731.67</v>
      </c>
      <c r="FJ837" s="261" t="n">
        <f aca="false">FI837</f>
        <v>1731.67</v>
      </c>
      <c r="FK837" s="261" t="n">
        <f aca="false">FJ837</f>
        <v>1731.67</v>
      </c>
      <c r="FL837" s="261" t="n">
        <f aca="false">FK837</f>
        <v>1731.67</v>
      </c>
      <c r="FM837" s="261" t="n">
        <f aca="false">FL837</f>
        <v>1731.67</v>
      </c>
      <c r="FN837" s="261" t="n">
        <f aca="false">FM837</f>
        <v>1731.67</v>
      </c>
      <c r="FO837" s="261" t="n">
        <f aca="false">FN837</f>
        <v>1731.67</v>
      </c>
      <c r="FP837" s="261" t="n">
        <f aca="false">FO837</f>
        <v>1731.67</v>
      </c>
      <c r="FQ837" s="261" t="n">
        <f aca="false">FP837</f>
        <v>1731.67</v>
      </c>
      <c r="FR837" s="261" t="n">
        <f aca="false">FQ837</f>
        <v>1731.67</v>
      </c>
      <c r="FS837" s="261" t="n">
        <f aca="false">FR837</f>
        <v>1731.67</v>
      </c>
      <c r="FT837" s="261" t="n">
        <f aca="false">FS837</f>
        <v>1731.67</v>
      </c>
      <c r="FU837" s="260" t="n">
        <f aca="false">FI837+FJ837+FK837+FL837+FM837+FN837+FO837+FP837+FQ837+FR837+FS837+FT837</f>
        <v>20780.04</v>
      </c>
      <c r="FV837" s="260" t="n">
        <f aca="false">FF837</f>
        <v>103900</v>
      </c>
      <c r="FW837" s="260" t="n">
        <f aca="false">FG837+FU837</f>
        <v>83120.14</v>
      </c>
      <c r="FX837" s="260" t="n">
        <f aca="false">FV837-FW837</f>
        <v>20779.86</v>
      </c>
      <c r="FY837" s="261" t="n">
        <f aca="false">FT837</f>
        <v>1731.67</v>
      </c>
      <c r="FZ837" s="261" t="n">
        <f aca="false">FY837</f>
        <v>1731.67</v>
      </c>
      <c r="GA837" s="261" t="n">
        <f aca="false">FZ837</f>
        <v>1731.67</v>
      </c>
      <c r="GB837" s="261" t="n">
        <f aca="false">GA837</f>
        <v>1731.67</v>
      </c>
      <c r="GC837" s="261" t="n">
        <f aca="false">GB837</f>
        <v>1731.67</v>
      </c>
      <c r="GD837" s="261" t="n">
        <f aca="false">GC837</f>
        <v>1731.67</v>
      </c>
      <c r="GE837" s="261" t="n">
        <f aca="false">GD837</f>
        <v>1731.67</v>
      </c>
      <c r="GF837" s="261" t="n">
        <f aca="false">GE837</f>
        <v>1731.67</v>
      </c>
      <c r="GG837" s="261" t="n">
        <f aca="false">GF837</f>
        <v>1731.67</v>
      </c>
      <c r="GH837" s="261" t="n">
        <f aca="false">GG837</f>
        <v>1731.67</v>
      </c>
      <c r="GI837" s="261" t="n">
        <f aca="false">GH837</f>
        <v>1731.67</v>
      </c>
      <c r="GJ837" s="261" t="n">
        <v>1731.48999999999</v>
      </c>
      <c r="GK837" s="260" t="n">
        <f aca="false">FY837+FZ837+GA837+GB837+GC837+GD837+GE837+GF837+GG837+GH837+GI837+GJ837</f>
        <v>20779.86</v>
      </c>
      <c r="GL837" s="260" t="n">
        <f aca="false">FV837</f>
        <v>103900</v>
      </c>
      <c r="GM837" s="260" t="n">
        <f aca="false">FW837+GK837</f>
        <v>103900</v>
      </c>
      <c r="GN837" s="260" t="n">
        <f aca="false">GL837-GM837</f>
        <v>0</v>
      </c>
      <c r="GO837" s="261"/>
      <c r="GP837" s="261"/>
      <c r="GQ837" s="261"/>
      <c r="GR837" s="261"/>
      <c r="GS837" s="261"/>
      <c r="GT837" s="261"/>
      <c r="GU837" s="261"/>
      <c r="GV837" s="261"/>
      <c r="GW837" s="261"/>
      <c r="GX837" s="261"/>
      <c r="GY837" s="261"/>
      <c r="GZ837" s="261"/>
      <c r="HA837" s="260" t="n">
        <f aca="false">GO837+GP837+GQ837+GR837+GS837+GT837+GU837+GV837+GW837+GX837+GY837+GZ837</f>
        <v>0</v>
      </c>
      <c r="HB837" s="260" t="n">
        <f aca="false">GL837</f>
        <v>103900</v>
      </c>
      <c r="HC837" s="260" t="n">
        <f aca="false">GM837+HA837</f>
        <v>103900</v>
      </c>
      <c r="HD837" s="260" t="n">
        <f aca="false">HB837-HC837</f>
        <v>0</v>
      </c>
      <c r="HE837" s="264"/>
      <c r="HF837" s="264"/>
      <c r="HG837" s="264"/>
      <c r="HH837" s="264"/>
      <c r="HI837" s="264"/>
      <c r="HJ837" s="264"/>
      <c r="HK837" s="264"/>
      <c r="HL837" s="264"/>
      <c r="HM837" s="264"/>
      <c r="HN837" s="264"/>
      <c r="HO837" s="264"/>
      <c r="HP837" s="264"/>
      <c r="HQ837" s="264"/>
      <c r="HR837" s="264"/>
      <c r="HS837" s="264"/>
      <c r="HT837" s="264"/>
      <c r="HU837" s="264"/>
      <c r="HV837" s="264"/>
      <c r="HW837" s="264"/>
      <c r="HX837" s="264"/>
      <c r="HY837" s="264"/>
      <c r="HZ837" s="264"/>
      <c r="IA837" s="264"/>
      <c r="IB837" s="264"/>
      <c r="IC837" s="264"/>
      <c r="ID837" s="264"/>
      <c r="IE837" s="264"/>
      <c r="IF837" s="264"/>
      <c r="IG837" s="264"/>
      <c r="IH837" s="264"/>
      <c r="II837" s="264"/>
      <c r="IJ837" s="264"/>
      <c r="IK837" s="264"/>
      <c r="IL837" s="264"/>
      <c r="IM837" s="264"/>
      <c r="IN837" s="264"/>
      <c r="IO837" s="264"/>
      <c r="IP837" s="264"/>
      <c r="IQ837" s="264"/>
      <c r="IR837" s="264"/>
      <c r="IS837" s="264"/>
      <c r="IT837" s="264"/>
      <c r="IU837" s="264"/>
      <c r="IV837" s="264"/>
      <c r="IW837" s="264"/>
      <c r="IX837" s="264"/>
      <c r="IY837" s="264"/>
      <c r="IZ837" s="264"/>
      <c r="JA837" s="264"/>
      <c r="JB837" s="264"/>
      <c r="JC837" s="264"/>
      <c r="JD837" s="264"/>
      <c r="JE837" s="264"/>
      <c r="JF837" s="264"/>
      <c r="JG837" s="264"/>
      <c r="JH837" s="264"/>
      <c r="JI837" s="264"/>
      <c r="JJ837" s="264"/>
      <c r="JK837" s="264"/>
      <c r="JL837" s="264"/>
      <c r="JM837" s="265"/>
      <c r="JN837" s="265"/>
    </row>
    <row r="838" s="201" customFormat="true" ht="32.8" hidden="false" customHeight="false" outlineLevel="0" collapsed="false">
      <c r="A838" s="249" t="n">
        <v>806</v>
      </c>
      <c r="B838" s="308" t="s">
        <v>1314</v>
      </c>
      <c r="C838" s="314" t="n">
        <v>7175</v>
      </c>
      <c r="D838" s="308" t="s">
        <v>585</v>
      </c>
      <c r="E838" s="315" t="s">
        <v>475</v>
      </c>
      <c r="F838" s="316" t="n">
        <v>1</v>
      </c>
      <c r="G838" s="313" t="n">
        <v>103900</v>
      </c>
      <c r="H838" s="304" t="n">
        <v>0.2</v>
      </c>
      <c r="I838" s="313" t="n">
        <v>103900</v>
      </c>
      <c r="J838" s="303" t="n">
        <f aca="false">ROUND(I838+F838*G838*H838,2)</f>
        <v>124680</v>
      </c>
      <c r="K838" s="317" t="n">
        <v>44896</v>
      </c>
      <c r="L838" s="318" t="n">
        <f aca="false">EDATE(K838,M838)-1</f>
        <v>46721</v>
      </c>
      <c r="M838" s="319" t="n">
        <v>60</v>
      </c>
      <c r="N838" s="303"/>
      <c r="O838" s="303"/>
      <c r="P838" s="303"/>
      <c r="Q838" s="316" t="n">
        <v>1</v>
      </c>
      <c r="R838" s="313" t="n">
        <v>103900</v>
      </c>
      <c r="S838" s="304" t="n">
        <f aca="false">H838</f>
        <v>0.2</v>
      </c>
      <c r="T838" s="313" t="n">
        <v>103900</v>
      </c>
      <c r="U838" s="303" t="n">
        <f aca="false">ROUND(T838+Q838*R838*S838,2)</f>
        <v>124680</v>
      </c>
      <c r="V838" s="317" t="n">
        <v>44896</v>
      </c>
      <c r="W838" s="318" t="n">
        <f aca="false">EDATE(V838,X838)-1</f>
        <v>46721</v>
      </c>
      <c r="X838" s="319" t="n">
        <v>60</v>
      </c>
      <c r="Y838" s="303" t="n">
        <f aca="false">ROUND((R838-Z838)/X838,2)*Q838</f>
        <v>1731.67</v>
      </c>
      <c r="Z838" s="254"/>
      <c r="AA838" s="254"/>
      <c r="AB838" s="254"/>
      <c r="AC838" s="254"/>
      <c r="AD838" s="254"/>
      <c r="AE838" s="254"/>
      <c r="AF838" s="254"/>
      <c r="AG838" s="254"/>
      <c r="AH838" s="254"/>
      <c r="AI838" s="254"/>
      <c r="AJ838" s="254"/>
      <c r="AK838" s="254"/>
      <c r="AL838" s="254"/>
      <c r="AM838" s="254"/>
      <c r="AN838" s="254"/>
      <c r="AO838" s="254"/>
      <c r="AP838" s="254"/>
      <c r="AQ838" s="254"/>
      <c r="AR838" s="254"/>
      <c r="AS838" s="254"/>
      <c r="AT838" s="254"/>
      <c r="AU838" s="254"/>
      <c r="AV838" s="254"/>
      <c r="AW838" s="254"/>
      <c r="AX838" s="254"/>
      <c r="AY838" s="254"/>
      <c r="AZ838" s="254"/>
      <c r="BA838" s="254"/>
      <c r="BB838" s="254"/>
      <c r="BC838" s="254"/>
      <c r="BD838" s="254"/>
      <c r="BE838" s="254"/>
      <c r="BF838" s="254"/>
      <c r="BG838" s="254"/>
      <c r="BH838" s="254"/>
      <c r="BI838" s="254"/>
      <c r="BJ838" s="254"/>
      <c r="BK838" s="254"/>
      <c r="BL838" s="254"/>
      <c r="BM838" s="254"/>
      <c r="BN838" s="254"/>
      <c r="BO838" s="254"/>
      <c r="BP838" s="254"/>
      <c r="BQ838" s="254"/>
      <c r="BR838" s="254"/>
      <c r="BS838" s="254"/>
      <c r="BT838" s="254"/>
      <c r="BU838" s="254"/>
      <c r="BV838" s="254"/>
      <c r="BW838" s="254"/>
      <c r="BX838" s="254"/>
      <c r="BY838" s="254"/>
      <c r="BZ838" s="254"/>
      <c r="CA838" s="256"/>
      <c r="CB838" s="254"/>
      <c r="CC838" s="254"/>
      <c r="CD838" s="254"/>
      <c r="CE838" s="254"/>
      <c r="CF838" s="254"/>
      <c r="CG838" s="254"/>
      <c r="CH838" s="254"/>
      <c r="CI838" s="254" t="e">
        <f aca="false">#N/A</f>
        <v>#N/A</v>
      </c>
      <c r="CJ838" s="254"/>
      <c r="CK838" s="254"/>
      <c r="CL838" s="254"/>
      <c r="CM838" s="312" t="n">
        <v>44896</v>
      </c>
      <c r="CN838" s="257" t="e">
        <f aca="false">EDATE(CM838,CO838)-1</f>
        <v>#N/A</v>
      </c>
      <c r="CO838" s="254" t="e">
        <f aca="false">#N/A</f>
        <v>#N/A</v>
      </c>
      <c r="CP838" s="254" t="e">
        <f aca="false">#N/A</f>
        <v>#N/A</v>
      </c>
      <c r="CQ838" s="254"/>
      <c r="CR838" s="254"/>
      <c r="CS838" s="254"/>
      <c r="CT838" s="260"/>
      <c r="CU838" s="260"/>
      <c r="CV838" s="260"/>
      <c r="CW838" s="261" t="n">
        <f aca="false">IF(AND(CW$5&gt;$V838,CW$6&lt;=$W838),$Y838,IF(AND(MONTH(CW$6)=MONTH($W838),YEAR(CW$6)=YEAR($W838)),$T838-$X838*$Y838+$Y838,0))</f>
        <v>0</v>
      </c>
      <c r="CX838" s="261" t="n">
        <f aca="false">IF(AND(CX$5&gt;$V838,CX$6&lt;=$W838),$Y838,IF(AND(MONTH(CX$6)=MONTH($W838),YEAR(CX$6)=YEAR($W838)),$T838-$X838*$Y838+$Y838,0))</f>
        <v>0</v>
      </c>
      <c r="CY838" s="261" t="n">
        <f aca="false">IF(AND(CY$5&gt;$V838,CY$6&lt;=$W838),$Y838,IF(AND(MONTH(CY$6)=MONTH($W838),YEAR(CY$6)=YEAR($W838)),$T838-$X838*$Y838+$Y838,0))</f>
        <v>0</v>
      </c>
      <c r="CZ838" s="261" t="n">
        <f aca="false">IF(AND(CZ$5&gt;$V838,CZ$6&lt;=$W838),$Y838,IF(AND(MONTH(CZ$6)=MONTH($W838),YEAR(CZ$6)=YEAR($W838)),$T838-$X838*$Y838+$Y838,0))</f>
        <v>0</v>
      </c>
      <c r="DA838" s="261" t="n">
        <f aca="false">IF(AND(DA$5&gt;$V838,DA$6&lt;=$W838),$Y838,IF(AND(MONTH(DA$6)=MONTH($W838),YEAR(DA$6)=YEAR($W838)),$T838-$X838*$Y838+$Y838,0))</f>
        <v>0</v>
      </c>
      <c r="DB838" s="261" t="n">
        <f aca="false">IF(AND(DB$5&gt;$V838,DB$6&lt;=$W838),$Y838,IF(AND(MONTH(DB$6)=MONTH($W838),YEAR(DB$6)=YEAR($W838)),$T838-$X838*$Y838+$Y838,0))</f>
        <v>0</v>
      </c>
      <c r="DC838" s="261" t="n">
        <f aca="false">IF(AND(DC$5&gt;$V838,DC$6&lt;=$W838),$Y838,IF(AND(MONTH(DC$6)=MONTH($W838),YEAR(DC$6)=YEAR($W838)),$T838-$X838*$Y838+$Y838,0))</f>
        <v>0</v>
      </c>
      <c r="DD838" s="261" t="n">
        <f aca="false">IF(AND(DD$5&gt;$V838,DD$6&lt;=$W838),$Y838,IF(AND(MONTH(DD$6)=MONTH($W838),YEAR(DD$6)=YEAR($W838)),$T838-$X838*$Y838+$Y838,0))</f>
        <v>0</v>
      </c>
      <c r="DE838" s="261" t="n">
        <f aca="false">IF(AND(DE$5&gt;$V838,DE$6&lt;=$W838),$Y838,IF(AND(MONTH(DE$6)=MONTH($W838),YEAR(DE$6)=YEAR($W838)),$T838-$X838*$Y838+$Y838,0))</f>
        <v>0</v>
      </c>
      <c r="DF838" s="261" t="n">
        <f aca="false">IF(AND(DF$5&gt;$V838,DF$6&lt;=$W838),$Y838,IF(AND(MONTH(DF$6)=MONTH($W838),YEAR(DF$6)=YEAR($W838)),$T838-$X838*$Y838+$Y838,0))</f>
        <v>0</v>
      </c>
      <c r="DG838" s="261" t="n">
        <f aca="false">IF(AND(DG$5&gt;$V838,DG$6&lt;=$W838),$Y838,IF(AND(MONTH(DG$6)=MONTH($W838),YEAR(DG$6)=YEAR($W838)),$T838-$X838*$Y838+$Y838,0))</f>
        <v>0</v>
      </c>
      <c r="DH838" s="261" t="n">
        <f aca="false">IF(AND(DH$5&gt;$V838,DH$6&lt;=$W838),$Y838,IF(AND(MONTH(DH$6)=MONTH($W838),YEAR(DH$6)=YEAR($W838)),$T838-$X838*$Y838+$Y838,0))</f>
        <v>0</v>
      </c>
      <c r="DI838" s="260" t="n">
        <f aca="false">CW838+CX838+CY838+CZ838+DA838+DB838+DC838+DD838+DE838+DF838+DG838+DH838</f>
        <v>0</v>
      </c>
      <c r="DJ838" s="260" t="n">
        <f aca="false">T838+AG838+AJ838+AQ838+AS838+AU838+AW838</f>
        <v>103900</v>
      </c>
      <c r="DK838" s="260" t="n">
        <f aca="false">CU838+DI838-O838</f>
        <v>0</v>
      </c>
      <c r="DL838" s="260" t="n">
        <f aca="false">DJ838-DK838</f>
        <v>103900</v>
      </c>
      <c r="DM838" s="261" t="n">
        <f aca="false">IF(AND(DM$5&gt;$V838,DM$6&lt;=$W838),$Y838,IF(AND(MONTH(DM$6)=MONTH($W838),YEAR(DM$6)=YEAR($W838)),$T838-$X838*$Y838+$Y838,0))</f>
        <v>1731.67</v>
      </c>
      <c r="DN838" s="261" t="n">
        <f aca="false">IF(AND(DN$5&gt;$V838,DN$6&lt;=$W838),$Y838,IF(AND(MONTH(DN$6)=MONTH($W838),YEAR(DN$6)=YEAR($W838)),$T838-$X838*$Y838+$Y838,0))</f>
        <v>1731.67</v>
      </c>
      <c r="DO838" s="261" t="n">
        <f aca="false">IF(AND(DO$5&gt;$V838,DO$6&lt;=$W838),$Y838,IF(AND(MONTH(DO$6)=MONTH($W838),YEAR(DO$6)=YEAR($W838)),$T838-$X838*$Y838+$Y838,0))</f>
        <v>1731.67</v>
      </c>
      <c r="DP838" s="261" t="n">
        <f aca="false">IF(AND(DP$5&gt;$V838,DP$6&lt;=$W838),$Y838,IF(AND(MONTH(DP$6)=MONTH($W838),YEAR(DP$6)=YEAR($W838)),$T838-$X838*$Y838+$Y838,0))</f>
        <v>1731.67</v>
      </c>
      <c r="DQ838" s="261" t="n">
        <f aca="false">IF(AND(DQ$5&gt;$V838,DQ$6&lt;=$W838),$Y838,IF(AND(MONTH(DQ$6)=MONTH($W838),YEAR(DQ$6)=YEAR($W838)),$T838-$X838*$Y838+$Y838,0))</f>
        <v>1731.67</v>
      </c>
      <c r="DR838" s="261" t="n">
        <f aca="false">IF(AND(DR$5&gt;$V838,DR$6&lt;=$W838),$Y838,IF(AND(MONTH(DR$6)=MONTH($W838),YEAR(DR$6)=YEAR($W838)),$T838-$X838*$Y838+$Y838,0))</f>
        <v>1731.67</v>
      </c>
      <c r="DS838" s="261" t="n">
        <f aca="false">IF(AND(DS$5&gt;$V838,DS$6&lt;=$W838),$Y838,IF(AND(MONTH(DS$6)=MONTH($W838),YEAR(DS$6)=YEAR($W838)),$T838-$X838*$Y838+$Y838,0))</f>
        <v>1731.67</v>
      </c>
      <c r="DT838" s="261" t="n">
        <f aca="false">IF(AND(DT$5&gt;$V838,DT$6&lt;=$W838),$Y838,IF(AND(MONTH(DT$6)=MONTH($W838),YEAR(DT$6)=YEAR($W838)),$T838-$X838*$Y838+$Y838,0))</f>
        <v>1731.67</v>
      </c>
      <c r="DU838" s="261" t="n">
        <f aca="false">IF(AND(DU$5&gt;$V838,DU$6&lt;=$W838),$Y838,IF(AND(MONTH(DU$6)=MONTH($W838),YEAR(DU$6)=YEAR($W838)),$T838-$X838*$Y838+$Y838,0))</f>
        <v>1731.67</v>
      </c>
      <c r="DV838" s="261" t="n">
        <f aca="false">IF(AND(DV$5&gt;$V838,DV$6&lt;=$W838),$Y838,IF(AND(MONTH(DV$6)=MONTH($W838),YEAR(DV$6)=YEAR($W838)),$T838-$X838*$Y838+$Y838,0))</f>
        <v>1731.67</v>
      </c>
      <c r="DW838" s="261" t="n">
        <f aca="false">IF(AND(DW$5&gt;$V838,DW$6&lt;=$W838),$Y838,IF(AND(MONTH(DW$6)=MONTH($W838),YEAR(DW$6)=YEAR($W838)),$T838-$X838*$Y838+$Y838,0))</f>
        <v>1731.67</v>
      </c>
      <c r="DX838" s="261" t="n">
        <f aca="false">IF(AND(DX$5&gt;$V838,DX$6&lt;=$W838),$Y838,IF(AND(MONTH(DX$6)=MONTH($W838),YEAR(DX$6)=YEAR($W838)),$T838-$X838*$Y838+$Y838,0))</f>
        <v>1731.67</v>
      </c>
      <c r="DY838" s="260" t="n">
        <f aca="false">DM838+DN838+DO838+DP838+DQ838+DR838+DS838+DT838+DU838+DV838+DW838+DX838</f>
        <v>20780.04</v>
      </c>
      <c r="DZ838" s="260" t="n">
        <f aca="false">DJ838+AY838+BA838+BC838+BE838+BG838+BI838+BK838+BM838+BO838</f>
        <v>103900</v>
      </c>
      <c r="EA838" s="260" t="n">
        <f aca="false">DK838+DY838</f>
        <v>20780.04</v>
      </c>
      <c r="EB838" s="260" t="n">
        <f aca="false">DZ838-EA838</f>
        <v>83119.96</v>
      </c>
      <c r="EC838" s="261" t="n">
        <f aca="false">IF(AND(EC$5&gt;$V838,EC$6&lt;=$W838),$Y838,IF(AND(MONTH(EC$6)=MONTH($W838),YEAR(EC$6)=YEAR($W838)),$T838-$X838*$Y838+$Y838,0))</f>
        <v>1731.67</v>
      </c>
      <c r="ED838" s="261" t="n">
        <f aca="false">IF(AND(ED$5&gt;$V838,ED$6&lt;=$W838),$Y838,IF(AND(MONTH(ED$6)=MONTH($W838),YEAR(ED$6)=YEAR($W838)),$T838-$X838*$Y838+$Y838,0))</f>
        <v>1731.67</v>
      </c>
      <c r="EE838" s="261" t="n">
        <f aca="false">IF(AND(EE$5&gt;$V838,EE$6&lt;=$W838),$Y838,IF(AND(MONTH(EE$6)=MONTH($W838),YEAR(EE$6)=YEAR($W838)),$T838-$X838*$Y838+$Y838,0))</f>
        <v>1731.67</v>
      </c>
      <c r="EF838" s="261" t="n">
        <f aca="false">IF(AND(EF$5&gt;$V838,EF$6&lt;=$W838),$Y838,IF(AND(MONTH(EF$6)=MONTH($W838),YEAR(EF$6)=YEAR($W838)),$T838-$X838*$Y838+$Y838,0))</f>
        <v>1731.67</v>
      </c>
      <c r="EG838" s="261" t="n">
        <f aca="false">IF(AND(EG$5&gt;$V838,EG$6&lt;=$W838),$Y838,IF(AND(MONTH(EG$6)=MONTH($W838),YEAR(EG$6)=YEAR($W838)),$T838-$X838*$Y838+$Y838,0))</f>
        <v>1731.67</v>
      </c>
      <c r="EH838" s="261" t="n">
        <f aca="false">IF(AND(EH$5&gt;$V838,EH$6&lt;=$W838),$Y838,IF(AND(MONTH(EH$6)=MONTH($W838),YEAR(EH$6)=YEAR($W838)),$T838-$X838*$Y838+$Y838,0))</f>
        <v>1731.67</v>
      </c>
      <c r="EI838" s="261" t="n">
        <f aca="false">IF(AND(EI$5&gt;$V838,EI$6&lt;=$W838),$Y838,IF(AND(MONTH(EI$6)=MONTH($W838),YEAR(EI$6)=YEAR($W838)),$T838-$X838*$Y838+$Y838,0))</f>
        <v>1731.67</v>
      </c>
      <c r="EJ838" s="261" t="n">
        <f aca="false">IF(AND(EJ$5&gt;$V838,EJ$6&lt;=$W838),$Y838,IF(AND(MONTH(EJ$6)=MONTH($W838),YEAR(EJ$6)=YEAR($W838)),$T838-$X838*$Y838+$Y838,0))</f>
        <v>1731.67</v>
      </c>
      <c r="EK838" s="261" t="n">
        <f aca="false">IF(AND(EK$5&gt;$V838,EK$6&lt;=$W838),$Y838,IF(AND(MONTH(EK$6)=MONTH($W838),YEAR(EK$6)=YEAR($W838)),$T838-$X838*$Y838+$Y838,0))</f>
        <v>1731.67</v>
      </c>
      <c r="EL838" s="266" t="n">
        <v>1731.66</v>
      </c>
      <c r="EM838" s="263" t="n">
        <v>1731.66</v>
      </c>
      <c r="EN838" s="261" t="n">
        <v>1731.67</v>
      </c>
      <c r="EO838" s="260" t="n">
        <f aca="false">EC838+ED838+EE838+EF838+EG838+EH838+EI838+EJ838+EK838+EL838+EM838+EN838</f>
        <v>20780.02</v>
      </c>
      <c r="EP838" s="260" t="n">
        <f aca="false">T838+AQ838+AS838+AU838+AW838+AY838+BA838+BC838+BE838+BG838+BI838+BK838+BM838+BO838+BQ838+BS838+BU838+BW838+BY838+CA838+CC838+CE838+CG838</f>
        <v>103900</v>
      </c>
      <c r="EQ838" s="260" t="n">
        <f aca="false">EA838+EO838</f>
        <v>41560.06</v>
      </c>
      <c r="ER838" s="260" t="n">
        <f aca="false">EP838-EQ838</f>
        <v>62339.94</v>
      </c>
      <c r="ES838" s="262" t="n">
        <f aca="false">EN838</f>
        <v>1731.67</v>
      </c>
      <c r="ET838" s="262" t="n">
        <f aca="false">ES838</f>
        <v>1731.67</v>
      </c>
      <c r="EU838" s="262" t="n">
        <f aca="false">ET838</f>
        <v>1731.67</v>
      </c>
      <c r="EV838" s="262" t="n">
        <f aca="false">EU838</f>
        <v>1731.67</v>
      </c>
      <c r="EW838" s="262" t="n">
        <f aca="false">EV838</f>
        <v>1731.67</v>
      </c>
      <c r="EX838" s="262" t="n">
        <f aca="false">EW838</f>
        <v>1731.67</v>
      </c>
      <c r="EY838" s="262" t="n">
        <f aca="false">EX838</f>
        <v>1731.67</v>
      </c>
      <c r="EZ838" s="262" t="n">
        <f aca="false">EY838</f>
        <v>1731.67</v>
      </c>
      <c r="FA838" s="262" t="n">
        <f aca="false">EZ838</f>
        <v>1731.67</v>
      </c>
      <c r="FB838" s="262" t="n">
        <f aca="false">FA838</f>
        <v>1731.67</v>
      </c>
      <c r="FC838" s="262" t="n">
        <f aca="false">FB838</f>
        <v>1731.67</v>
      </c>
      <c r="FD838" s="262" t="n">
        <f aca="false">FC838</f>
        <v>1731.67</v>
      </c>
      <c r="FE838" s="260" t="n">
        <f aca="false">ES838+ET838+EU838+EV838+EW838+EX838+EY838+EZ838+FA838+FB838+FC838+FD838</f>
        <v>20780.04</v>
      </c>
      <c r="FF838" s="260" t="n">
        <f aca="false">EP838</f>
        <v>103900</v>
      </c>
      <c r="FG838" s="260" t="n">
        <f aca="false">EQ838+FE838</f>
        <v>62340.1</v>
      </c>
      <c r="FH838" s="260" t="n">
        <f aca="false">FF838-FG838</f>
        <v>41559.9</v>
      </c>
      <c r="FI838" s="261" t="n">
        <f aca="false">FD838</f>
        <v>1731.67</v>
      </c>
      <c r="FJ838" s="261" t="n">
        <f aca="false">FI838</f>
        <v>1731.67</v>
      </c>
      <c r="FK838" s="261" t="n">
        <f aca="false">FJ838</f>
        <v>1731.67</v>
      </c>
      <c r="FL838" s="261" t="n">
        <f aca="false">FK838</f>
        <v>1731.67</v>
      </c>
      <c r="FM838" s="261" t="n">
        <f aca="false">FL838</f>
        <v>1731.67</v>
      </c>
      <c r="FN838" s="261" t="n">
        <f aca="false">FM838</f>
        <v>1731.67</v>
      </c>
      <c r="FO838" s="261" t="n">
        <f aca="false">FN838</f>
        <v>1731.67</v>
      </c>
      <c r="FP838" s="261" t="n">
        <f aca="false">FO838</f>
        <v>1731.67</v>
      </c>
      <c r="FQ838" s="261" t="n">
        <f aca="false">FP838</f>
        <v>1731.67</v>
      </c>
      <c r="FR838" s="261" t="n">
        <f aca="false">FQ838</f>
        <v>1731.67</v>
      </c>
      <c r="FS838" s="261" t="n">
        <f aca="false">FR838</f>
        <v>1731.67</v>
      </c>
      <c r="FT838" s="261" t="n">
        <f aca="false">FS838</f>
        <v>1731.67</v>
      </c>
      <c r="FU838" s="260" t="n">
        <f aca="false">FI838+FJ838+FK838+FL838+FM838+FN838+FO838+FP838+FQ838+FR838+FS838+FT838</f>
        <v>20780.04</v>
      </c>
      <c r="FV838" s="260" t="n">
        <f aca="false">FF838</f>
        <v>103900</v>
      </c>
      <c r="FW838" s="260" t="n">
        <f aca="false">FG838+FU838</f>
        <v>83120.14</v>
      </c>
      <c r="FX838" s="260" t="n">
        <f aca="false">FV838-FW838</f>
        <v>20779.86</v>
      </c>
      <c r="FY838" s="261" t="n">
        <f aca="false">FT838</f>
        <v>1731.67</v>
      </c>
      <c r="FZ838" s="261" t="n">
        <f aca="false">FY838</f>
        <v>1731.67</v>
      </c>
      <c r="GA838" s="261" t="n">
        <f aca="false">FZ838</f>
        <v>1731.67</v>
      </c>
      <c r="GB838" s="261" t="n">
        <f aca="false">GA838</f>
        <v>1731.67</v>
      </c>
      <c r="GC838" s="261" t="n">
        <f aca="false">GB838</f>
        <v>1731.67</v>
      </c>
      <c r="GD838" s="261" t="n">
        <f aca="false">GC838</f>
        <v>1731.67</v>
      </c>
      <c r="GE838" s="261" t="n">
        <f aca="false">GD838</f>
        <v>1731.67</v>
      </c>
      <c r="GF838" s="261" t="n">
        <f aca="false">GE838</f>
        <v>1731.67</v>
      </c>
      <c r="GG838" s="261" t="n">
        <f aca="false">GF838</f>
        <v>1731.67</v>
      </c>
      <c r="GH838" s="261" t="n">
        <f aca="false">GG838</f>
        <v>1731.67</v>
      </c>
      <c r="GI838" s="261" t="n">
        <f aca="false">GH838</f>
        <v>1731.67</v>
      </c>
      <c r="GJ838" s="261" t="n">
        <v>1731.48999999999</v>
      </c>
      <c r="GK838" s="260" t="n">
        <f aca="false">FY838+FZ838+GA838+GB838+GC838+GD838+GE838+GF838+GG838+GH838+GI838+GJ838</f>
        <v>20779.86</v>
      </c>
      <c r="GL838" s="260" t="n">
        <f aca="false">FV838</f>
        <v>103900</v>
      </c>
      <c r="GM838" s="260" t="n">
        <f aca="false">FW838+GK838</f>
        <v>103900</v>
      </c>
      <c r="GN838" s="260" t="n">
        <f aca="false">GL838-GM838</f>
        <v>0</v>
      </c>
      <c r="GO838" s="261"/>
      <c r="GP838" s="261"/>
      <c r="GQ838" s="261"/>
      <c r="GR838" s="261"/>
      <c r="GS838" s="261"/>
      <c r="GT838" s="261"/>
      <c r="GU838" s="261"/>
      <c r="GV838" s="261"/>
      <c r="GW838" s="261"/>
      <c r="GX838" s="261"/>
      <c r="GY838" s="261"/>
      <c r="GZ838" s="261"/>
      <c r="HA838" s="260" t="n">
        <f aca="false">GO838+GP838+GQ838+GR838+GS838+GT838+GU838+GV838+GW838+GX838+GY838+GZ838</f>
        <v>0</v>
      </c>
      <c r="HB838" s="260" t="n">
        <f aca="false">GL838</f>
        <v>103900</v>
      </c>
      <c r="HC838" s="260" t="n">
        <f aca="false">GM838+HA838</f>
        <v>103900</v>
      </c>
      <c r="HD838" s="260" t="n">
        <f aca="false">HB838-HC838</f>
        <v>0</v>
      </c>
      <c r="HE838" s="264"/>
      <c r="HF838" s="264"/>
      <c r="HG838" s="264"/>
      <c r="HH838" s="264"/>
      <c r="HI838" s="264"/>
      <c r="HJ838" s="264"/>
      <c r="HK838" s="264"/>
      <c r="HL838" s="264"/>
      <c r="HM838" s="264"/>
      <c r="HN838" s="264"/>
      <c r="HO838" s="264"/>
      <c r="HP838" s="264"/>
      <c r="HQ838" s="264"/>
      <c r="HR838" s="264"/>
      <c r="HS838" s="264"/>
      <c r="HT838" s="264"/>
      <c r="HU838" s="264"/>
      <c r="HV838" s="264"/>
      <c r="HW838" s="264"/>
      <c r="HX838" s="264"/>
      <c r="HY838" s="264"/>
      <c r="HZ838" s="264"/>
      <c r="IA838" s="264"/>
      <c r="IB838" s="264"/>
      <c r="IC838" s="264"/>
      <c r="ID838" s="264"/>
      <c r="IE838" s="264"/>
      <c r="IF838" s="264"/>
      <c r="IG838" s="264"/>
      <c r="IH838" s="264"/>
      <c r="II838" s="264"/>
      <c r="IJ838" s="264"/>
      <c r="IK838" s="264"/>
      <c r="IL838" s="264"/>
      <c r="IM838" s="264"/>
      <c r="IN838" s="264"/>
      <c r="IO838" s="264"/>
      <c r="IP838" s="264"/>
      <c r="IQ838" s="264"/>
      <c r="IR838" s="264"/>
      <c r="IS838" s="264"/>
      <c r="IT838" s="264"/>
      <c r="IU838" s="264"/>
      <c r="IV838" s="264"/>
      <c r="IW838" s="264"/>
      <c r="IX838" s="264"/>
      <c r="IY838" s="264"/>
      <c r="IZ838" s="264"/>
      <c r="JA838" s="264"/>
      <c r="JB838" s="264"/>
      <c r="JC838" s="264"/>
      <c r="JD838" s="264"/>
      <c r="JE838" s="264"/>
      <c r="JF838" s="264"/>
      <c r="JG838" s="264"/>
      <c r="JH838" s="264"/>
      <c r="JI838" s="264"/>
      <c r="JJ838" s="264"/>
      <c r="JK838" s="264"/>
      <c r="JL838" s="264"/>
      <c r="JM838" s="265"/>
      <c r="JN838" s="265"/>
    </row>
    <row r="839" s="201" customFormat="true" ht="32.8" hidden="false" customHeight="false" outlineLevel="0" collapsed="false">
      <c r="A839" s="249" t="n">
        <v>807</v>
      </c>
      <c r="B839" s="308" t="s">
        <v>1315</v>
      </c>
      <c r="C839" s="314" t="n">
        <v>7176</v>
      </c>
      <c r="D839" s="308" t="s">
        <v>585</v>
      </c>
      <c r="E839" s="315" t="s">
        <v>475</v>
      </c>
      <c r="F839" s="316" t="n">
        <v>1</v>
      </c>
      <c r="G839" s="313" t="n">
        <v>103900</v>
      </c>
      <c r="H839" s="304" t="n">
        <v>0.2</v>
      </c>
      <c r="I839" s="313" t="n">
        <v>103900</v>
      </c>
      <c r="J839" s="303" t="n">
        <f aca="false">ROUND(I839+F839*G839*H839,2)</f>
        <v>124680</v>
      </c>
      <c r="K839" s="317" t="n">
        <v>44896</v>
      </c>
      <c r="L839" s="318" t="n">
        <f aca="false">EDATE(K839,M839)-1</f>
        <v>46721</v>
      </c>
      <c r="M839" s="319" t="n">
        <v>60</v>
      </c>
      <c r="N839" s="303"/>
      <c r="O839" s="303"/>
      <c r="P839" s="303"/>
      <c r="Q839" s="316" t="n">
        <v>1</v>
      </c>
      <c r="R839" s="313" t="n">
        <v>103900</v>
      </c>
      <c r="S839" s="304" t="n">
        <f aca="false">H839</f>
        <v>0.2</v>
      </c>
      <c r="T839" s="313" t="n">
        <v>103900</v>
      </c>
      <c r="U839" s="303" t="n">
        <f aca="false">ROUND(T839+Q839*R839*S839,2)</f>
        <v>124680</v>
      </c>
      <c r="V839" s="317" t="n">
        <v>44896</v>
      </c>
      <c r="W839" s="318" t="n">
        <f aca="false">EDATE(V839,X839)-1</f>
        <v>46721</v>
      </c>
      <c r="X839" s="319" t="n">
        <v>60</v>
      </c>
      <c r="Y839" s="303" t="n">
        <f aca="false">ROUND((R839-Z839)/X839,2)*Q839</f>
        <v>1731.67</v>
      </c>
      <c r="Z839" s="254"/>
      <c r="AA839" s="254"/>
      <c r="AB839" s="254"/>
      <c r="AC839" s="254"/>
      <c r="AD839" s="254"/>
      <c r="AE839" s="254"/>
      <c r="AF839" s="254"/>
      <c r="AG839" s="254"/>
      <c r="AH839" s="254"/>
      <c r="AI839" s="254"/>
      <c r="AJ839" s="254"/>
      <c r="AK839" s="254"/>
      <c r="AL839" s="254"/>
      <c r="AM839" s="254"/>
      <c r="AN839" s="254"/>
      <c r="AO839" s="254"/>
      <c r="AP839" s="254"/>
      <c r="AQ839" s="254"/>
      <c r="AR839" s="254"/>
      <c r="AS839" s="254"/>
      <c r="AT839" s="254"/>
      <c r="AU839" s="254"/>
      <c r="AV839" s="254"/>
      <c r="AW839" s="254"/>
      <c r="AX839" s="254"/>
      <c r="AY839" s="254"/>
      <c r="AZ839" s="254"/>
      <c r="BA839" s="254"/>
      <c r="BB839" s="254"/>
      <c r="BC839" s="254"/>
      <c r="BD839" s="254"/>
      <c r="BE839" s="254"/>
      <c r="BF839" s="254"/>
      <c r="BG839" s="254"/>
      <c r="BH839" s="254"/>
      <c r="BI839" s="254"/>
      <c r="BJ839" s="254"/>
      <c r="BK839" s="254"/>
      <c r="BL839" s="254"/>
      <c r="BM839" s="254"/>
      <c r="BN839" s="254"/>
      <c r="BO839" s="254"/>
      <c r="BP839" s="254"/>
      <c r="BQ839" s="254"/>
      <c r="BR839" s="254"/>
      <c r="BS839" s="254"/>
      <c r="BT839" s="254"/>
      <c r="BU839" s="254"/>
      <c r="BV839" s="254"/>
      <c r="BW839" s="254"/>
      <c r="BX839" s="254"/>
      <c r="BY839" s="254"/>
      <c r="BZ839" s="254"/>
      <c r="CA839" s="256"/>
      <c r="CB839" s="254"/>
      <c r="CC839" s="254"/>
      <c r="CD839" s="254"/>
      <c r="CE839" s="254"/>
      <c r="CF839" s="254"/>
      <c r="CG839" s="254"/>
      <c r="CH839" s="254"/>
      <c r="CI839" s="254" t="e">
        <f aca="false">#N/A</f>
        <v>#N/A</v>
      </c>
      <c r="CJ839" s="254"/>
      <c r="CK839" s="254"/>
      <c r="CL839" s="254"/>
      <c r="CM839" s="312" t="n">
        <v>44896</v>
      </c>
      <c r="CN839" s="257" t="e">
        <f aca="false">EDATE(CM839,CO839)-1</f>
        <v>#N/A</v>
      </c>
      <c r="CO839" s="254" t="e">
        <f aca="false">#N/A</f>
        <v>#N/A</v>
      </c>
      <c r="CP839" s="254" t="e">
        <f aca="false">#N/A</f>
        <v>#N/A</v>
      </c>
      <c r="CQ839" s="254"/>
      <c r="CR839" s="254"/>
      <c r="CS839" s="254"/>
      <c r="CT839" s="260"/>
      <c r="CU839" s="260"/>
      <c r="CV839" s="260"/>
      <c r="CW839" s="261" t="n">
        <f aca="false">IF(AND(CW$5&gt;$V839,CW$6&lt;=$W839),$Y839,IF(AND(MONTH(CW$6)=MONTH($W839),YEAR(CW$6)=YEAR($W839)),$T839-$X839*$Y839+$Y839,0))</f>
        <v>0</v>
      </c>
      <c r="CX839" s="261" t="n">
        <f aca="false">IF(AND(CX$5&gt;$V839,CX$6&lt;=$W839),$Y839,IF(AND(MONTH(CX$6)=MONTH($W839),YEAR(CX$6)=YEAR($W839)),$T839-$X839*$Y839+$Y839,0))</f>
        <v>0</v>
      </c>
      <c r="CY839" s="261" t="n">
        <f aca="false">IF(AND(CY$5&gt;$V839,CY$6&lt;=$W839),$Y839,IF(AND(MONTH(CY$6)=MONTH($W839),YEAR(CY$6)=YEAR($W839)),$T839-$X839*$Y839+$Y839,0))</f>
        <v>0</v>
      </c>
      <c r="CZ839" s="261" t="n">
        <f aca="false">IF(AND(CZ$5&gt;$V839,CZ$6&lt;=$W839),$Y839,IF(AND(MONTH(CZ$6)=MONTH($W839),YEAR(CZ$6)=YEAR($W839)),$T839-$X839*$Y839+$Y839,0))</f>
        <v>0</v>
      </c>
      <c r="DA839" s="261" t="n">
        <f aca="false">IF(AND(DA$5&gt;$V839,DA$6&lt;=$W839),$Y839,IF(AND(MONTH(DA$6)=MONTH($W839),YEAR(DA$6)=YEAR($W839)),$T839-$X839*$Y839+$Y839,0))</f>
        <v>0</v>
      </c>
      <c r="DB839" s="261" t="n">
        <f aca="false">IF(AND(DB$5&gt;$V839,DB$6&lt;=$W839),$Y839,IF(AND(MONTH(DB$6)=MONTH($W839),YEAR(DB$6)=YEAR($W839)),$T839-$X839*$Y839+$Y839,0))</f>
        <v>0</v>
      </c>
      <c r="DC839" s="261" t="n">
        <f aca="false">IF(AND(DC$5&gt;$V839,DC$6&lt;=$W839),$Y839,IF(AND(MONTH(DC$6)=MONTH($W839),YEAR(DC$6)=YEAR($W839)),$T839-$X839*$Y839+$Y839,0))</f>
        <v>0</v>
      </c>
      <c r="DD839" s="261" t="n">
        <f aca="false">IF(AND(DD$5&gt;$V839,DD$6&lt;=$W839),$Y839,IF(AND(MONTH(DD$6)=MONTH($W839),YEAR(DD$6)=YEAR($W839)),$T839-$X839*$Y839+$Y839,0))</f>
        <v>0</v>
      </c>
      <c r="DE839" s="261" t="n">
        <f aca="false">IF(AND(DE$5&gt;$V839,DE$6&lt;=$W839),$Y839,IF(AND(MONTH(DE$6)=MONTH($W839),YEAR(DE$6)=YEAR($W839)),$T839-$X839*$Y839+$Y839,0))</f>
        <v>0</v>
      </c>
      <c r="DF839" s="261" t="n">
        <f aca="false">IF(AND(DF$5&gt;$V839,DF$6&lt;=$W839),$Y839,IF(AND(MONTH(DF$6)=MONTH($W839),YEAR(DF$6)=YEAR($W839)),$T839-$X839*$Y839+$Y839,0))</f>
        <v>0</v>
      </c>
      <c r="DG839" s="261" t="n">
        <f aca="false">IF(AND(DG$5&gt;$V839,DG$6&lt;=$W839),$Y839,IF(AND(MONTH(DG$6)=MONTH($W839),YEAR(DG$6)=YEAR($W839)),$T839-$X839*$Y839+$Y839,0))</f>
        <v>0</v>
      </c>
      <c r="DH839" s="261" t="n">
        <f aca="false">IF(AND(DH$5&gt;$V839,DH$6&lt;=$W839),$Y839,IF(AND(MONTH(DH$6)=MONTH($W839),YEAR(DH$6)=YEAR($W839)),$T839-$X839*$Y839+$Y839,0))</f>
        <v>0</v>
      </c>
      <c r="DI839" s="260" t="n">
        <f aca="false">CW839+CX839+CY839+CZ839+DA839+DB839+DC839+DD839+DE839+DF839+DG839+DH839</f>
        <v>0</v>
      </c>
      <c r="DJ839" s="260" t="n">
        <f aca="false">T839+AG839+AJ839+AQ839+AS839+AU839+AW839</f>
        <v>103900</v>
      </c>
      <c r="DK839" s="260" t="n">
        <f aca="false">CU839+DI839-O839</f>
        <v>0</v>
      </c>
      <c r="DL839" s="260" t="n">
        <f aca="false">DJ839-DK839</f>
        <v>103900</v>
      </c>
      <c r="DM839" s="261" t="n">
        <f aca="false">IF(AND(DM$5&gt;$V839,DM$6&lt;=$W839),$Y839,IF(AND(MONTH(DM$6)=MONTH($W839),YEAR(DM$6)=YEAR($W839)),$T839-$X839*$Y839+$Y839,0))</f>
        <v>1731.67</v>
      </c>
      <c r="DN839" s="261" t="n">
        <f aca="false">IF(AND(DN$5&gt;$V839,DN$6&lt;=$W839),$Y839,IF(AND(MONTH(DN$6)=MONTH($W839),YEAR(DN$6)=YEAR($W839)),$T839-$X839*$Y839+$Y839,0))</f>
        <v>1731.67</v>
      </c>
      <c r="DO839" s="261" t="n">
        <f aca="false">IF(AND(DO$5&gt;$V839,DO$6&lt;=$W839),$Y839,IF(AND(MONTH(DO$6)=MONTH($W839),YEAR(DO$6)=YEAR($W839)),$T839-$X839*$Y839+$Y839,0))</f>
        <v>1731.67</v>
      </c>
      <c r="DP839" s="261" t="n">
        <f aca="false">IF(AND(DP$5&gt;$V839,DP$6&lt;=$W839),$Y839,IF(AND(MONTH(DP$6)=MONTH($W839),YEAR(DP$6)=YEAR($W839)),$T839-$X839*$Y839+$Y839,0))</f>
        <v>1731.67</v>
      </c>
      <c r="DQ839" s="261" t="n">
        <f aca="false">IF(AND(DQ$5&gt;$V839,DQ$6&lt;=$W839),$Y839,IF(AND(MONTH(DQ$6)=MONTH($W839),YEAR(DQ$6)=YEAR($W839)),$T839-$X839*$Y839+$Y839,0))</f>
        <v>1731.67</v>
      </c>
      <c r="DR839" s="261" t="n">
        <f aca="false">IF(AND(DR$5&gt;$V839,DR$6&lt;=$W839),$Y839,IF(AND(MONTH(DR$6)=MONTH($W839),YEAR(DR$6)=YEAR($W839)),$T839-$X839*$Y839+$Y839,0))</f>
        <v>1731.67</v>
      </c>
      <c r="DS839" s="261" t="n">
        <f aca="false">IF(AND(DS$5&gt;$V839,DS$6&lt;=$W839),$Y839,IF(AND(MONTH(DS$6)=MONTH($W839),YEAR(DS$6)=YEAR($W839)),$T839-$X839*$Y839+$Y839,0))</f>
        <v>1731.67</v>
      </c>
      <c r="DT839" s="261" t="n">
        <f aca="false">IF(AND(DT$5&gt;$V839,DT$6&lt;=$W839),$Y839,IF(AND(MONTH(DT$6)=MONTH($W839),YEAR(DT$6)=YEAR($W839)),$T839-$X839*$Y839+$Y839,0))</f>
        <v>1731.67</v>
      </c>
      <c r="DU839" s="261" t="n">
        <f aca="false">IF(AND(DU$5&gt;$V839,DU$6&lt;=$W839),$Y839,IF(AND(MONTH(DU$6)=MONTH($W839),YEAR(DU$6)=YEAR($W839)),$T839-$X839*$Y839+$Y839,0))</f>
        <v>1731.67</v>
      </c>
      <c r="DV839" s="261" t="n">
        <f aca="false">IF(AND(DV$5&gt;$V839,DV$6&lt;=$W839),$Y839,IF(AND(MONTH(DV$6)=MONTH($W839),YEAR(DV$6)=YEAR($W839)),$T839-$X839*$Y839+$Y839,0))</f>
        <v>1731.67</v>
      </c>
      <c r="DW839" s="261" t="n">
        <f aca="false">IF(AND(DW$5&gt;$V839,DW$6&lt;=$W839),$Y839,IF(AND(MONTH(DW$6)=MONTH($W839),YEAR(DW$6)=YEAR($W839)),$T839-$X839*$Y839+$Y839,0))</f>
        <v>1731.67</v>
      </c>
      <c r="DX839" s="261" t="n">
        <f aca="false">IF(AND(DX$5&gt;$V839,DX$6&lt;=$W839),$Y839,IF(AND(MONTH(DX$6)=MONTH($W839),YEAR(DX$6)=YEAR($W839)),$T839-$X839*$Y839+$Y839,0))</f>
        <v>1731.67</v>
      </c>
      <c r="DY839" s="260" t="n">
        <f aca="false">DM839+DN839+DO839+DP839+DQ839+DR839+DS839+DT839+DU839+DV839+DW839+DX839</f>
        <v>20780.04</v>
      </c>
      <c r="DZ839" s="260" t="n">
        <f aca="false">DJ839+AY839+BA839+BC839+BE839+BG839+BI839+BK839+BM839+BO839</f>
        <v>103900</v>
      </c>
      <c r="EA839" s="260" t="n">
        <f aca="false">DK839+DY839</f>
        <v>20780.04</v>
      </c>
      <c r="EB839" s="260" t="n">
        <f aca="false">DZ839-EA839</f>
        <v>83119.96</v>
      </c>
      <c r="EC839" s="261" t="n">
        <f aca="false">IF(AND(EC$5&gt;$V839,EC$6&lt;=$W839),$Y839,IF(AND(MONTH(EC$6)=MONTH($W839),YEAR(EC$6)=YEAR($W839)),$T839-$X839*$Y839+$Y839,0))</f>
        <v>1731.67</v>
      </c>
      <c r="ED839" s="261" t="n">
        <f aca="false">IF(AND(ED$5&gt;$V839,ED$6&lt;=$W839),$Y839,IF(AND(MONTH(ED$6)=MONTH($W839),YEAR(ED$6)=YEAR($W839)),$T839-$X839*$Y839+$Y839,0))</f>
        <v>1731.67</v>
      </c>
      <c r="EE839" s="261" t="n">
        <f aca="false">IF(AND(EE$5&gt;$V839,EE$6&lt;=$W839),$Y839,IF(AND(MONTH(EE$6)=MONTH($W839),YEAR(EE$6)=YEAR($W839)),$T839-$X839*$Y839+$Y839,0))</f>
        <v>1731.67</v>
      </c>
      <c r="EF839" s="261" t="n">
        <f aca="false">IF(AND(EF$5&gt;$V839,EF$6&lt;=$W839),$Y839,IF(AND(MONTH(EF$6)=MONTH($W839),YEAR(EF$6)=YEAR($W839)),$T839-$X839*$Y839+$Y839,0))</f>
        <v>1731.67</v>
      </c>
      <c r="EG839" s="261" t="n">
        <f aca="false">IF(AND(EG$5&gt;$V839,EG$6&lt;=$W839),$Y839,IF(AND(MONTH(EG$6)=MONTH($W839),YEAR(EG$6)=YEAR($W839)),$T839-$X839*$Y839+$Y839,0))</f>
        <v>1731.67</v>
      </c>
      <c r="EH839" s="261" t="n">
        <f aca="false">IF(AND(EH$5&gt;$V839,EH$6&lt;=$W839),$Y839,IF(AND(MONTH(EH$6)=MONTH($W839),YEAR(EH$6)=YEAR($W839)),$T839-$X839*$Y839+$Y839,0))</f>
        <v>1731.67</v>
      </c>
      <c r="EI839" s="261" t="n">
        <f aca="false">IF(AND(EI$5&gt;$V839,EI$6&lt;=$W839),$Y839,IF(AND(MONTH(EI$6)=MONTH($W839),YEAR(EI$6)=YEAR($W839)),$T839-$X839*$Y839+$Y839,0))</f>
        <v>1731.67</v>
      </c>
      <c r="EJ839" s="261" t="n">
        <f aca="false">IF(AND(EJ$5&gt;$V839,EJ$6&lt;=$W839),$Y839,IF(AND(MONTH(EJ$6)=MONTH($W839),YEAR(EJ$6)=YEAR($W839)),$T839-$X839*$Y839+$Y839,0))</f>
        <v>1731.67</v>
      </c>
      <c r="EK839" s="261" t="n">
        <f aca="false">IF(AND(EK$5&gt;$V839,EK$6&lt;=$W839),$Y839,IF(AND(MONTH(EK$6)=MONTH($W839),YEAR(EK$6)=YEAR($W839)),$T839-$X839*$Y839+$Y839,0))</f>
        <v>1731.67</v>
      </c>
      <c r="EL839" s="266" t="n">
        <v>1731.66</v>
      </c>
      <c r="EM839" s="263" t="n">
        <v>1731.66</v>
      </c>
      <c r="EN839" s="261" t="n">
        <v>1731.67</v>
      </c>
      <c r="EO839" s="260" t="n">
        <f aca="false">EC839+ED839+EE839+EF839+EG839+EH839+EI839+EJ839+EK839+EL839+EM839+EN839</f>
        <v>20780.02</v>
      </c>
      <c r="EP839" s="260" t="n">
        <f aca="false">T839+AQ839+AS839+AU839+AW839+AY839+BA839+BC839+BE839+BG839+BI839+BK839+BM839+BO839+BQ839+BS839+BU839+BW839+BY839+CA839+CC839+CE839+CG839</f>
        <v>103900</v>
      </c>
      <c r="EQ839" s="260" t="n">
        <f aca="false">EA839+EO839</f>
        <v>41560.06</v>
      </c>
      <c r="ER839" s="260" t="n">
        <f aca="false">EP839-EQ839</f>
        <v>62339.94</v>
      </c>
      <c r="ES839" s="262" t="n">
        <f aca="false">EN839</f>
        <v>1731.67</v>
      </c>
      <c r="ET839" s="262" t="n">
        <f aca="false">ES839</f>
        <v>1731.67</v>
      </c>
      <c r="EU839" s="262" t="n">
        <f aca="false">ET839</f>
        <v>1731.67</v>
      </c>
      <c r="EV839" s="262" t="n">
        <f aca="false">EU839</f>
        <v>1731.67</v>
      </c>
      <c r="EW839" s="262" t="n">
        <f aca="false">EV839</f>
        <v>1731.67</v>
      </c>
      <c r="EX839" s="262" t="n">
        <f aca="false">EW839</f>
        <v>1731.67</v>
      </c>
      <c r="EY839" s="262" t="n">
        <f aca="false">EX839</f>
        <v>1731.67</v>
      </c>
      <c r="EZ839" s="262" t="n">
        <f aca="false">EY839</f>
        <v>1731.67</v>
      </c>
      <c r="FA839" s="262" t="n">
        <f aca="false">EZ839</f>
        <v>1731.67</v>
      </c>
      <c r="FB839" s="262" t="n">
        <f aca="false">FA839</f>
        <v>1731.67</v>
      </c>
      <c r="FC839" s="262" t="n">
        <f aca="false">FB839</f>
        <v>1731.67</v>
      </c>
      <c r="FD839" s="262" t="n">
        <f aca="false">FC839</f>
        <v>1731.67</v>
      </c>
      <c r="FE839" s="260" t="n">
        <f aca="false">ES839+ET839+EU839+EV839+EW839+EX839+EY839+EZ839+FA839+FB839+FC839+FD839</f>
        <v>20780.04</v>
      </c>
      <c r="FF839" s="260" t="n">
        <f aca="false">EP839</f>
        <v>103900</v>
      </c>
      <c r="FG839" s="260" t="n">
        <f aca="false">EQ839+FE839</f>
        <v>62340.1</v>
      </c>
      <c r="FH839" s="260" t="n">
        <f aca="false">FF839-FG839</f>
        <v>41559.9</v>
      </c>
      <c r="FI839" s="261" t="n">
        <f aca="false">FD839</f>
        <v>1731.67</v>
      </c>
      <c r="FJ839" s="261" t="n">
        <f aca="false">FI839</f>
        <v>1731.67</v>
      </c>
      <c r="FK839" s="261" t="n">
        <f aca="false">FJ839</f>
        <v>1731.67</v>
      </c>
      <c r="FL839" s="261" t="n">
        <f aca="false">FK839</f>
        <v>1731.67</v>
      </c>
      <c r="FM839" s="261" t="n">
        <f aca="false">FL839</f>
        <v>1731.67</v>
      </c>
      <c r="FN839" s="261" t="n">
        <f aca="false">FM839</f>
        <v>1731.67</v>
      </c>
      <c r="FO839" s="261" t="n">
        <f aca="false">FN839</f>
        <v>1731.67</v>
      </c>
      <c r="FP839" s="261" t="n">
        <f aca="false">FO839</f>
        <v>1731.67</v>
      </c>
      <c r="FQ839" s="261" t="n">
        <f aca="false">FP839</f>
        <v>1731.67</v>
      </c>
      <c r="FR839" s="261" t="n">
        <f aca="false">FQ839</f>
        <v>1731.67</v>
      </c>
      <c r="FS839" s="261" t="n">
        <f aca="false">FR839</f>
        <v>1731.67</v>
      </c>
      <c r="FT839" s="261" t="n">
        <f aca="false">FS839</f>
        <v>1731.67</v>
      </c>
      <c r="FU839" s="260" t="n">
        <f aca="false">FI839+FJ839+FK839+FL839+FM839+FN839+FO839+FP839+FQ839+FR839+FS839+FT839</f>
        <v>20780.04</v>
      </c>
      <c r="FV839" s="260" t="n">
        <f aca="false">FF839</f>
        <v>103900</v>
      </c>
      <c r="FW839" s="260" t="n">
        <f aca="false">FG839+FU839</f>
        <v>83120.14</v>
      </c>
      <c r="FX839" s="260" t="n">
        <f aca="false">FV839-FW839</f>
        <v>20779.86</v>
      </c>
      <c r="FY839" s="261" t="n">
        <f aca="false">FT839</f>
        <v>1731.67</v>
      </c>
      <c r="FZ839" s="261" t="n">
        <f aca="false">FY839</f>
        <v>1731.67</v>
      </c>
      <c r="GA839" s="261" t="n">
        <f aca="false">FZ839</f>
        <v>1731.67</v>
      </c>
      <c r="GB839" s="261" t="n">
        <f aca="false">GA839</f>
        <v>1731.67</v>
      </c>
      <c r="GC839" s="261" t="n">
        <f aca="false">GB839</f>
        <v>1731.67</v>
      </c>
      <c r="GD839" s="261" t="n">
        <f aca="false">GC839</f>
        <v>1731.67</v>
      </c>
      <c r="GE839" s="261" t="n">
        <f aca="false">GD839</f>
        <v>1731.67</v>
      </c>
      <c r="GF839" s="261" t="n">
        <f aca="false">GE839</f>
        <v>1731.67</v>
      </c>
      <c r="GG839" s="261" t="n">
        <f aca="false">GF839</f>
        <v>1731.67</v>
      </c>
      <c r="GH839" s="261" t="n">
        <f aca="false">GG839</f>
        <v>1731.67</v>
      </c>
      <c r="GI839" s="261" t="n">
        <f aca="false">GH839</f>
        <v>1731.67</v>
      </c>
      <c r="GJ839" s="261" t="n">
        <v>1731.48999999999</v>
      </c>
      <c r="GK839" s="260" t="n">
        <f aca="false">FY839+FZ839+GA839+GB839+GC839+GD839+GE839+GF839+GG839+GH839+GI839+GJ839</f>
        <v>20779.86</v>
      </c>
      <c r="GL839" s="260" t="n">
        <f aca="false">FV839</f>
        <v>103900</v>
      </c>
      <c r="GM839" s="260" t="n">
        <f aca="false">FW839+GK839</f>
        <v>103900</v>
      </c>
      <c r="GN839" s="260" t="n">
        <f aca="false">GL839-GM839</f>
        <v>0</v>
      </c>
      <c r="GO839" s="261"/>
      <c r="GP839" s="261"/>
      <c r="GQ839" s="261"/>
      <c r="GR839" s="261"/>
      <c r="GS839" s="261"/>
      <c r="GT839" s="261"/>
      <c r="GU839" s="261"/>
      <c r="GV839" s="261"/>
      <c r="GW839" s="261"/>
      <c r="GX839" s="261"/>
      <c r="GY839" s="261"/>
      <c r="GZ839" s="261"/>
      <c r="HA839" s="260" t="n">
        <f aca="false">GO839+GP839+GQ839+GR839+GS839+GT839+GU839+GV839+GW839+GX839+GY839+GZ839</f>
        <v>0</v>
      </c>
      <c r="HB839" s="260" t="n">
        <f aca="false">GL839</f>
        <v>103900</v>
      </c>
      <c r="HC839" s="260" t="n">
        <f aca="false">GM839+HA839</f>
        <v>103900</v>
      </c>
      <c r="HD839" s="260" t="n">
        <f aca="false">HB839-HC839</f>
        <v>0</v>
      </c>
      <c r="HE839" s="264"/>
      <c r="HF839" s="264"/>
      <c r="HG839" s="264"/>
      <c r="HH839" s="264"/>
      <c r="HI839" s="264"/>
      <c r="HJ839" s="264"/>
      <c r="HK839" s="264"/>
      <c r="HL839" s="264"/>
      <c r="HM839" s="264"/>
      <c r="HN839" s="264"/>
      <c r="HO839" s="264"/>
      <c r="HP839" s="264"/>
      <c r="HQ839" s="264"/>
      <c r="HR839" s="264"/>
      <c r="HS839" s="264"/>
      <c r="HT839" s="264"/>
      <c r="HU839" s="264"/>
      <c r="HV839" s="264"/>
      <c r="HW839" s="264"/>
      <c r="HX839" s="264"/>
      <c r="HY839" s="264"/>
      <c r="HZ839" s="264"/>
      <c r="IA839" s="264"/>
      <c r="IB839" s="264"/>
      <c r="IC839" s="264"/>
      <c r="ID839" s="264"/>
      <c r="IE839" s="264"/>
      <c r="IF839" s="264"/>
      <c r="IG839" s="264"/>
      <c r="IH839" s="264"/>
      <c r="II839" s="264"/>
      <c r="IJ839" s="264"/>
      <c r="IK839" s="264"/>
      <c r="IL839" s="264"/>
      <c r="IM839" s="264"/>
      <c r="IN839" s="264"/>
      <c r="IO839" s="264"/>
      <c r="IP839" s="264"/>
      <c r="IQ839" s="264"/>
      <c r="IR839" s="264"/>
      <c r="IS839" s="264"/>
      <c r="IT839" s="264"/>
      <c r="IU839" s="264"/>
      <c r="IV839" s="264"/>
      <c r="IW839" s="264"/>
      <c r="IX839" s="264"/>
      <c r="IY839" s="264"/>
      <c r="IZ839" s="264"/>
      <c r="JA839" s="264"/>
      <c r="JB839" s="264"/>
      <c r="JC839" s="264"/>
      <c r="JD839" s="264"/>
      <c r="JE839" s="264"/>
      <c r="JF839" s="264"/>
      <c r="JG839" s="264"/>
      <c r="JH839" s="264"/>
      <c r="JI839" s="264"/>
      <c r="JJ839" s="264"/>
      <c r="JK839" s="264"/>
      <c r="JL839" s="264"/>
      <c r="JM839" s="265"/>
      <c r="JN839" s="265"/>
    </row>
    <row r="840" s="201" customFormat="true" ht="32.8" hidden="false" customHeight="false" outlineLevel="0" collapsed="false">
      <c r="A840" s="249" t="n">
        <v>808</v>
      </c>
      <c r="B840" s="308" t="s">
        <v>1316</v>
      </c>
      <c r="C840" s="314" t="n">
        <v>7177</v>
      </c>
      <c r="D840" s="308" t="s">
        <v>585</v>
      </c>
      <c r="E840" s="315" t="s">
        <v>475</v>
      </c>
      <c r="F840" s="316" t="n">
        <v>1</v>
      </c>
      <c r="G840" s="313" t="n">
        <v>103900</v>
      </c>
      <c r="H840" s="304" t="n">
        <v>0.2</v>
      </c>
      <c r="I840" s="313" t="n">
        <v>103900</v>
      </c>
      <c r="J840" s="303" t="n">
        <f aca="false">ROUND(I840+F840*G840*H840,2)</f>
        <v>124680</v>
      </c>
      <c r="K840" s="317" t="n">
        <v>44896</v>
      </c>
      <c r="L840" s="318" t="n">
        <f aca="false">EDATE(K840,M840)-1</f>
        <v>46721</v>
      </c>
      <c r="M840" s="319" t="n">
        <v>60</v>
      </c>
      <c r="N840" s="303"/>
      <c r="O840" s="303"/>
      <c r="P840" s="303"/>
      <c r="Q840" s="316" t="n">
        <v>1</v>
      </c>
      <c r="R840" s="313" t="n">
        <v>103900</v>
      </c>
      <c r="S840" s="304" t="n">
        <f aca="false">H840</f>
        <v>0.2</v>
      </c>
      <c r="T840" s="313" t="n">
        <v>103900</v>
      </c>
      <c r="U840" s="303" t="n">
        <f aca="false">ROUND(T840+Q840*R840*S840,2)</f>
        <v>124680</v>
      </c>
      <c r="V840" s="317" t="n">
        <v>44896</v>
      </c>
      <c r="W840" s="318" t="n">
        <f aca="false">EDATE(V840,X840)-1</f>
        <v>46721</v>
      </c>
      <c r="X840" s="319" t="n">
        <v>60</v>
      </c>
      <c r="Y840" s="303" t="n">
        <f aca="false">ROUND((R840-Z840)/X840,2)*Q840</f>
        <v>1731.67</v>
      </c>
      <c r="Z840" s="254"/>
      <c r="AA840" s="254"/>
      <c r="AB840" s="254"/>
      <c r="AC840" s="254"/>
      <c r="AD840" s="254"/>
      <c r="AE840" s="254"/>
      <c r="AF840" s="254"/>
      <c r="AG840" s="254"/>
      <c r="AH840" s="254"/>
      <c r="AI840" s="254"/>
      <c r="AJ840" s="254"/>
      <c r="AK840" s="254"/>
      <c r="AL840" s="254"/>
      <c r="AM840" s="254"/>
      <c r="AN840" s="254"/>
      <c r="AO840" s="254"/>
      <c r="AP840" s="254"/>
      <c r="AQ840" s="254"/>
      <c r="AR840" s="254"/>
      <c r="AS840" s="254"/>
      <c r="AT840" s="254"/>
      <c r="AU840" s="254"/>
      <c r="AV840" s="254"/>
      <c r="AW840" s="254"/>
      <c r="AX840" s="254"/>
      <c r="AY840" s="254"/>
      <c r="AZ840" s="254"/>
      <c r="BA840" s="254"/>
      <c r="BB840" s="254"/>
      <c r="BC840" s="254"/>
      <c r="BD840" s="254"/>
      <c r="BE840" s="254"/>
      <c r="BF840" s="254"/>
      <c r="BG840" s="254"/>
      <c r="BH840" s="254"/>
      <c r="BI840" s="254"/>
      <c r="BJ840" s="254"/>
      <c r="BK840" s="254"/>
      <c r="BL840" s="254"/>
      <c r="BM840" s="254"/>
      <c r="BN840" s="254"/>
      <c r="BO840" s="254"/>
      <c r="BP840" s="254"/>
      <c r="BQ840" s="254"/>
      <c r="BR840" s="254"/>
      <c r="BS840" s="254"/>
      <c r="BT840" s="254"/>
      <c r="BU840" s="254"/>
      <c r="BV840" s="254"/>
      <c r="BW840" s="254"/>
      <c r="BX840" s="254"/>
      <c r="BY840" s="254"/>
      <c r="BZ840" s="254"/>
      <c r="CA840" s="256"/>
      <c r="CB840" s="254"/>
      <c r="CC840" s="254"/>
      <c r="CD840" s="254"/>
      <c r="CE840" s="254"/>
      <c r="CF840" s="254"/>
      <c r="CG840" s="254"/>
      <c r="CH840" s="254"/>
      <c r="CI840" s="254" t="e">
        <f aca="false">#N/A</f>
        <v>#N/A</v>
      </c>
      <c r="CJ840" s="254"/>
      <c r="CK840" s="254"/>
      <c r="CL840" s="254"/>
      <c r="CM840" s="312" t="n">
        <v>44896</v>
      </c>
      <c r="CN840" s="257" t="e">
        <f aca="false">EDATE(CM840,CO840)-1</f>
        <v>#N/A</v>
      </c>
      <c r="CO840" s="254" t="e">
        <f aca="false">#N/A</f>
        <v>#N/A</v>
      </c>
      <c r="CP840" s="254" t="e">
        <f aca="false">#N/A</f>
        <v>#N/A</v>
      </c>
      <c r="CQ840" s="254"/>
      <c r="CR840" s="254"/>
      <c r="CS840" s="254"/>
      <c r="CT840" s="260"/>
      <c r="CU840" s="260"/>
      <c r="CV840" s="260"/>
      <c r="CW840" s="261" t="n">
        <f aca="false">IF(AND(CW$5&gt;$V840,CW$6&lt;=$W840),$Y840,IF(AND(MONTH(CW$6)=MONTH($W840),YEAR(CW$6)=YEAR($W840)),$T840-$X840*$Y840+$Y840,0))</f>
        <v>0</v>
      </c>
      <c r="CX840" s="261" t="n">
        <f aca="false">IF(AND(CX$5&gt;$V840,CX$6&lt;=$W840),$Y840,IF(AND(MONTH(CX$6)=MONTH($W840),YEAR(CX$6)=YEAR($W840)),$T840-$X840*$Y840+$Y840,0))</f>
        <v>0</v>
      </c>
      <c r="CY840" s="261" t="n">
        <f aca="false">IF(AND(CY$5&gt;$V840,CY$6&lt;=$W840),$Y840,IF(AND(MONTH(CY$6)=MONTH($W840),YEAR(CY$6)=YEAR($W840)),$T840-$X840*$Y840+$Y840,0))</f>
        <v>0</v>
      </c>
      <c r="CZ840" s="261" t="n">
        <f aca="false">IF(AND(CZ$5&gt;$V840,CZ$6&lt;=$W840),$Y840,IF(AND(MONTH(CZ$6)=MONTH($W840),YEAR(CZ$6)=YEAR($W840)),$T840-$X840*$Y840+$Y840,0))</f>
        <v>0</v>
      </c>
      <c r="DA840" s="261" t="n">
        <f aca="false">IF(AND(DA$5&gt;$V840,DA$6&lt;=$W840),$Y840,IF(AND(MONTH(DA$6)=MONTH($W840),YEAR(DA$6)=YEAR($W840)),$T840-$X840*$Y840+$Y840,0))</f>
        <v>0</v>
      </c>
      <c r="DB840" s="261" t="n">
        <f aca="false">IF(AND(DB$5&gt;$V840,DB$6&lt;=$W840),$Y840,IF(AND(MONTH(DB$6)=MONTH($W840),YEAR(DB$6)=YEAR($W840)),$T840-$X840*$Y840+$Y840,0))</f>
        <v>0</v>
      </c>
      <c r="DC840" s="261" t="n">
        <f aca="false">IF(AND(DC$5&gt;$V840,DC$6&lt;=$W840),$Y840,IF(AND(MONTH(DC$6)=MONTH($W840),YEAR(DC$6)=YEAR($W840)),$T840-$X840*$Y840+$Y840,0))</f>
        <v>0</v>
      </c>
      <c r="DD840" s="261" t="n">
        <f aca="false">IF(AND(DD$5&gt;$V840,DD$6&lt;=$W840),$Y840,IF(AND(MONTH(DD$6)=MONTH($W840),YEAR(DD$6)=YEAR($W840)),$T840-$X840*$Y840+$Y840,0))</f>
        <v>0</v>
      </c>
      <c r="DE840" s="261" t="n">
        <f aca="false">IF(AND(DE$5&gt;$V840,DE$6&lt;=$W840),$Y840,IF(AND(MONTH(DE$6)=MONTH($W840),YEAR(DE$6)=YEAR($W840)),$T840-$X840*$Y840+$Y840,0))</f>
        <v>0</v>
      </c>
      <c r="DF840" s="261" t="n">
        <f aca="false">IF(AND(DF$5&gt;$V840,DF$6&lt;=$W840),$Y840,IF(AND(MONTH(DF$6)=MONTH($W840),YEAR(DF$6)=YEAR($W840)),$T840-$X840*$Y840+$Y840,0))</f>
        <v>0</v>
      </c>
      <c r="DG840" s="261" t="n">
        <f aca="false">IF(AND(DG$5&gt;$V840,DG$6&lt;=$W840),$Y840,IF(AND(MONTH(DG$6)=MONTH($W840),YEAR(DG$6)=YEAR($W840)),$T840-$X840*$Y840+$Y840,0))</f>
        <v>0</v>
      </c>
      <c r="DH840" s="261" t="n">
        <f aca="false">IF(AND(DH$5&gt;$V840,DH$6&lt;=$W840),$Y840,IF(AND(MONTH(DH$6)=MONTH($W840),YEAR(DH$6)=YEAR($W840)),$T840-$X840*$Y840+$Y840,0))</f>
        <v>0</v>
      </c>
      <c r="DI840" s="260" t="n">
        <f aca="false">CW840+CX840+CY840+CZ840+DA840+DB840+DC840+DD840+DE840+DF840+DG840+DH840</f>
        <v>0</v>
      </c>
      <c r="DJ840" s="260" t="n">
        <f aca="false">T840+AG840+AJ840+AQ840+AS840+AU840+AW840</f>
        <v>103900</v>
      </c>
      <c r="DK840" s="260" t="n">
        <f aca="false">CU840+DI840-O840</f>
        <v>0</v>
      </c>
      <c r="DL840" s="260" t="n">
        <f aca="false">DJ840-DK840</f>
        <v>103900</v>
      </c>
      <c r="DM840" s="261" t="n">
        <f aca="false">IF(AND(DM$5&gt;$V840,DM$6&lt;=$W840),$Y840,IF(AND(MONTH(DM$6)=MONTH($W840),YEAR(DM$6)=YEAR($W840)),$T840-$X840*$Y840+$Y840,0))</f>
        <v>1731.67</v>
      </c>
      <c r="DN840" s="261" t="n">
        <f aca="false">IF(AND(DN$5&gt;$V840,DN$6&lt;=$W840),$Y840,IF(AND(MONTH(DN$6)=MONTH($W840),YEAR(DN$6)=YEAR($W840)),$T840-$X840*$Y840+$Y840,0))</f>
        <v>1731.67</v>
      </c>
      <c r="DO840" s="261" t="n">
        <f aca="false">IF(AND(DO$5&gt;$V840,DO$6&lt;=$W840),$Y840,IF(AND(MONTH(DO$6)=MONTH($W840),YEAR(DO$6)=YEAR($W840)),$T840-$X840*$Y840+$Y840,0))</f>
        <v>1731.67</v>
      </c>
      <c r="DP840" s="261" t="n">
        <f aca="false">IF(AND(DP$5&gt;$V840,DP$6&lt;=$W840),$Y840,IF(AND(MONTH(DP$6)=MONTH($W840),YEAR(DP$6)=YEAR($W840)),$T840-$X840*$Y840+$Y840,0))</f>
        <v>1731.67</v>
      </c>
      <c r="DQ840" s="261" t="n">
        <f aca="false">IF(AND(DQ$5&gt;$V840,DQ$6&lt;=$W840),$Y840,IF(AND(MONTH(DQ$6)=MONTH($W840),YEAR(DQ$6)=YEAR($W840)),$T840-$X840*$Y840+$Y840,0))</f>
        <v>1731.67</v>
      </c>
      <c r="DR840" s="261" t="n">
        <f aca="false">IF(AND(DR$5&gt;$V840,DR$6&lt;=$W840),$Y840,IF(AND(MONTH(DR$6)=MONTH($W840),YEAR(DR$6)=YEAR($W840)),$T840-$X840*$Y840+$Y840,0))</f>
        <v>1731.67</v>
      </c>
      <c r="DS840" s="261" t="n">
        <f aca="false">IF(AND(DS$5&gt;$V840,DS$6&lt;=$W840),$Y840,IF(AND(MONTH(DS$6)=MONTH($W840),YEAR(DS$6)=YEAR($W840)),$T840-$X840*$Y840+$Y840,0))</f>
        <v>1731.67</v>
      </c>
      <c r="DT840" s="261" t="n">
        <f aca="false">IF(AND(DT$5&gt;$V840,DT$6&lt;=$W840),$Y840,IF(AND(MONTH(DT$6)=MONTH($W840),YEAR(DT$6)=YEAR($W840)),$T840-$X840*$Y840+$Y840,0))</f>
        <v>1731.67</v>
      </c>
      <c r="DU840" s="261" t="n">
        <f aca="false">IF(AND(DU$5&gt;$V840,DU$6&lt;=$W840),$Y840,IF(AND(MONTH(DU$6)=MONTH($W840),YEAR(DU$6)=YEAR($W840)),$T840-$X840*$Y840+$Y840,0))</f>
        <v>1731.67</v>
      </c>
      <c r="DV840" s="261" t="n">
        <f aca="false">IF(AND(DV$5&gt;$V840,DV$6&lt;=$W840),$Y840,IF(AND(MONTH(DV$6)=MONTH($W840),YEAR(DV$6)=YEAR($W840)),$T840-$X840*$Y840+$Y840,0))</f>
        <v>1731.67</v>
      </c>
      <c r="DW840" s="261" t="n">
        <f aca="false">IF(AND(DW$5&gt;$V840,DW$6&lt;=$W840),$Y840,IF(AND(MONTH(DW$6)=MONTH($W840),YEAR(DW$6)=YEAR($W840)),$T840-$X840*$Y840+$Y840,0))</f>
        <v>1731.67</v>
      </c>
      <c r="DX840" s="261" t="n">
        <f aca="false">IF(AND(DX$5&gt;$V840,DX$6&lt;=$W840),$Y840,IF(AND(MONTH(DX$6)=MONTH($W840),YEAR(DX$6)=YEAR($W840)),$T840-$X840*$Y840+$Y840,0))</f>
        <v>1731.67</v>
      </c>
      <c r="DY840" s="260" t="n">
        <f aca="false">DM840+DN840+DO840+DP840+DQ840+DR840+DS840+DT840+DU840+DV840+DW840+DX840</f>
        <v>20780.04</v>
      </c>
      <c r="DZ840" s="260" t="n">
        <f aca="false">DJ840+AY840+BA840+BC840+BE840+BG840+BI840+BK840+BM840+BO840</f>
        <v>103900</v>
      </c>
      <c r="EA840" s="260" t="n">
        <f aca="false">DK840+DY840</f>
        <v>20780.04</v>
      </c>
      <c r="EB840" s="260" t="n">
        <f aca="false">DZ840-EA840</f>
        <v>83119.96</v>
      </c>
      <c r="EC840" s="261" t="n">
        <f aca="false">IF(AND(EC$5&gt;$V840,EC$6&lt;=$W840),$Y840,IF(AND(MONTH(EC$6)=MONTH($W840),YEAR(EC$6)=YEAR($W840)),$T840-$X840*$Y840+$Y840,0))</f>
        <v>1731.67</v>
      </c>
      <c r="ED840" s="261" t="n">
        <f aca="false">IF(AND(ED$5&gt;$V840,ED$6&lt;=$W840),$Y840,IF(AND(MONTH(ED$6)=MONTH($W840),YEAR(ED$6)=YEAR($W840)),$T840-$X840*$Y840+$Y840,0))</f>
        <v>1731.67</v>
      </c>
      <c r="EE840" s="261" t="n">
        <f aca="false">IF(AND(EE$5&gt;$V840,EE$6&lt;=$W840),$Y840,IF(AND(MONTH(EE$6)=MONTH($W840),YEAR(EE$6)=YEAR($W840)),$T840-$X840*$Y840+$Y840,0))</f>
        <v>1731.67</v>
      </c>
      <c r="EF840" s="261" t="n">
        <f aca="false">IF(AND(EF$5&gt;$V840,EF$6&lt;=$W840),$Y840,IF(AND(MONTH(EF$6)=MONTH($W840),YEAR(EF$6)=YEAR($W840)),$T840-$X840*$Y840+$Y840,0))</f>
        <v>1731.67</v>
      </c>
      <c r="EG840" s="261" t="n">
        <f aca="false">IF(AND(EG$5&gt;$V840,EG$6&lt;=$W840),$Y840,IF(AND(MONTH(EG$6)=MONTH($W840),YEAR(EG$6)=YEAR($W840)),$T840-$X840*$Y840+$Y840,0))</f>
        <v>1731.67</v>
      </c>
      <c r="EH840" s="261" t="n">
        <f aca="false">IF(AND(EH$5&gt;$V840,EH$6&lt;=$W840),$Y840,IF(AND(MONTH(EH$6)=MONTH($W840),YEAR(EH$6)=YEAR($W840)),$T840-$X840*$Y840+$Y840,0))</f>
        <v>1731.67</v>
      </c>
      <c r="EI840" s="261" t="n">
        <f aca="false">IF(AND(EI$5&gt;$V840,EI$6&lt;=$W840),$Y840,IF(AND(MONTH(EI$6)=MONTH($W840),YEAR(EI$6)=YEAR($W840)),$T840-$X840*$Y840+$Y840,0))</f>
        <v>1731.67</v>
      </c>
      <c r="EJ840" s="261" t="n">
        <f aca="false">IF(AND(EJ$5&gt;$V840,EJ$6&lt;=$W840),$Y840,IF(AND(MONTH(EJ$6)=MONTH($W840),YEAR(EJ$6)=YEAR($W840)),$T840-$X840*$Y840+$Y840,0))</f>
        <v>1731.67</v>
      </c>
      <c r="EK840" s="261" t="n">
        <f aca="false">IF(AND(EK$5&gt;$V840,EK$6&lt;=$W840),$Y840,IF(AND(MONTH(EK$6)=MONTH($W840),YEAR(EK$6)=YEAR($W840)),$T840-$X840*$Y840+$Y840,0))</f>
        <v>1731.67</v>
      </c>
      <c r="EL840" s="266" t="n">
        <v>1731.66</v>
      </c>
      <c r="EM840" s="263" t="n">
        <v>1731.66</v>
      </c>
      <c r="EN840" s="261" t="n">
        <v>1731.67</v>
      </c>
      <c r="EO840" s="260" t="n">
        <f aca="false">EC840+ED840+EE840+EF840+EG840+EH840+EI840+EJ840+EK840+EL840+EM840+EN840</f>
        <v>20780.02</v>
      </c>
      <c r="EP840" s="260" t="n">
        <f aca="false">T840+AQ840+AS840+AU840+AW840+AY840+BA840+BC840+BE840+BG840+BI840+BK840+BM840+BO840+BQ840+BS840+BU840+BW840+BY840+CA840+CC840+CE840+CG840</f>
        <v>103900</v>
      </c>
      <c r="EQ840" s="260" t="n">
        <f aca="false">EA840+EO840</f>
        <v>41560.06</v>
      </c>
      <c r="ER840" s="260" t="n">
        <f aca="false">EP840-EQ840</f>
        <v>62339.94</v>
      </c>
      <c r="ES840" s="262" t="n">
        <f aca="false">EN840</f>
        <v>1731.67</v>
      </c>
      <c r="ET840" s="262" t="n">
        <f aca="false">ES840</f>
        <v>1731.67</v>
      </c>
      <c r="EU840" s="262" t="n">
        <f aca="false">ET840</f>
        <v>1731.67</v>
      </c>
      <c r="EV840" s="262" t="n">
        <f aca="false">EU840</f>
        <v>1731.67</v>
      </c>
      <c r="EW840" s="262" t="n">
        <f aca="false">EV840</f>
        <v>1731.67</v>
      </c>
      <c r="EX840" s="262" t="n">
        <f aca="false">EW840</f>
        <v>1731.67</v>
      </c>
      <c r="EY840" s="262" t="n">
        <f aca="false">EX840</f>
        <v>1731.67</v>
      </c>
      <c r="EZ840" s="262" t="n">
        <f aca="false">EY840</f>
        <v>1731.67</v>
      </c>
      <c r="FA840" s="262" t="n">
        <f aca="false">EZ840</f>
        <v>1731.67</v>
      </c>
      <c r="FB840" s="262" t="n">
        <f aca="false">FA840</f>
        <v>1731.67</v>
      </c>
      <c r="FC840" s="262" t="n">
        <f aca="false">FB840</f>
        <v>1731.67</v>
      </c>
      <c r="FD840" s="262" t="n">
        <f aca="false">FC840</f>
        <v>1731.67</v>
      </c>
      <c r="FE840" s="260" t="n">
        <f aca="false">ES840+ET840+EU840+EV840+EW840+EX840+EY840+EZ840+FA840+FB840+FC840+FD840</f>
        <v>20780.04</v>
      </c>
      <c r="FF840" s="260" t="n">
        <f aca="false">EP840</f>
        <v>103900</v>
      </c>
      <c r="FG840" s="260" t="n">
        <f aca="false">EQ840+FE840</f>
        <v>62340.1</v>
      </c>
      <c r="FH840" s="260" t="n">
        <f aca="false">FF840-FG840</f>
        <v>41559.9</v>
      </c>
      <c r="FI840" s="261" t="n">
        <f aca="false">FD840</f>
        <v>1731.67</v>
      </c>
      <c r="FJ840" s="261" t="n">
        <f aca="false">FI840</f>
        <v>1731.67</v>
      </c>
      <c r="FK840" s="261" t="n">
        <f aca="false">FJ840</f>
        <v>1731.67</v>
      </c>
      <c r="FL840" s="261" t="n">
        <f aca="false">FK840</f>
        <v>1731.67</v>
      </c>
      <c r="FM840" s="261" t="n">
        <f aca="false">FL840</f>
        <v>1731.67</v>
      </c>
      <c r="FN840" s="261" t="n">
        <f aca="false">FM840</f>
        <v>1731.67</v>
      </c>
      <c r="FO840" s="261" t="n">
        <f aca="false">FN840</f>
        <v>1731.67</v>
      </c>
      <c r="FP840" s="261" t="n">
        <f aca="false">FO840</f>
        <v>1731.67</v>
      </c>
      <c r="FQ840" s="261" t="n">
        <f aca="false">FP840</f>
        <v>1731.67</v>
      </c>
      <c r="FR840" s="261" t="n">
        <f aca="false">FQ840</f>
        <v>1731.67</v>
      </c>
      <c r="FS840" s="261" t="n">
        <f aca="false">FR840</f>
        <v>1731.67</v>
      </c>
      <c r="FT840" s="261" t="n">
        <f aca="false">FS840</f>
        <v>1731.67</v>
      </c>
      <c r="FU840" s="260" t="n">
        <f aca="false">FI840+FJ840+FK840+FL840+FM840+FN840+FO840+FP840+FQ840+FR840+FS840+FT840</f>
        <v>20780.04</v>
      </c>
      <c r="FV840" s="260" t="n">
        <f aca="false">FF840</f>
        <v>103900</v>
      </c>
      <c r="FW840" s="260" t="n">
        <f aca="false">FG840+FU840</f>
        <v>83120.14</v>
      </c>
      <c r="FX840" s="260" t="n">
        <f aca="false">FV840-FW840</f>
        <v>20779.86</v>
      </c>
      <c r="FY840" s="261" t="n">
        <f aca="false">FT840</f>
        <v>1731.67</v>
      </c>
      <c r="FZ840" s="261" t="n">
        <f aca="false">FY840</f>
        <v>1731.67</v>
      </c>
      <c r="GA840" s="261" t="n">
        <f aca="false">FZ840</f>
        <v>1731.67</v>
      </c>
      <c r="GB840" s="261" t="n">
        <f aca="false">GA840</f>
        <v>1731.67</v>
      </c>
      <c r="GC840" s="261" t="n">
        <f aca="false">GB840</f>
        <v>1731.67</v>
      </c>
      <c r="GD840" s="261" t="n">
        <f aca="false">GC840</f>
        <v>1731.67</v>
      </c>
      <c r="GE840" s="261" t="n">
        <f aca="false">GD840</f>
        <v>1731.67</v>
      </c>
      <c r="GF840" s="261" t="n">
        <f aca="false">GE840</f>
        <v>1731.67</v>
      </c>
      <c r="GG840" s="261" t="n">
        <f aca="false">GF840</f>
        <v>1731.67</v>
      </c>
      <c r="GH840" s="261" t="n">
        <f aca="false">GG840</f>
        <v>1731.67</v>
      </c>
      <c r="GI840" s="261" t="n">
        <f aca="false">GH840</f>
        <v>1731.67</v>
      </c>
      <c r="GJ840" s="261" t="n">
        <v>1731.48999999999</v>
      </c>
      <c r="GK840" s="260" t="n">
        <f aca="false">FY840+FZ840+GA840+GB840+GC840+GD840+GE840+GF840+GG840+GH840+GI840+GJ840</f>
        <v>20779.86</v>
      </c>
      <c r="GL840" s="260" t="n">
        <f aca="false">FV840</f>
        <v>103900</v>
      </c>
      <c r="GM840" s="260" t="n">
        <f aca="false">FW840+GK840</f>
        <v>103900</v>
      </c>
      <c r="GN840" s="260" t="n">
        <f aca="false">GL840-GM840</f>
        <v>0</v>
      </c>
      <c r="GO840" s="261"/>
      <c r="GP840" s="261"/>
      <c r="GQ840" s="261"/>
      <c r="GR840" s="261"/>
      <c r="GS840" s="261"/>
      <c r="GT840" s="261"/>
      <c r="GU840" s="261"/>
      <c r="GV840" s="261"/>
      <c r="GW840" s="261"/>
      <c r="GX840" s="261"/>
      <c r="GY840" s="261"/>
      <c r="GZ840" s="261"/>
      <c r="HA840" s="260" t="n">
        <f aca="false">GO840+GP840+GQ840+GR840+GS840+GT840+GU840+GV840+GW840+GX840+GY840+GZ840</f>
        <v>0</v>
      </c>
      <c r="HB840" s="260" t="n">
        <f aca="false">GL840</f>
        <v>103900</v>
      </c>
      <c r="HC840" s="260" t="n">
        <f aca="false">GM840+HA840</f>
        <v>103900</v>
      </c>
      <c r="HD840" s="260" t="n">
        <f aca="false">HB840-HC840</f>
        <v>0</v>
      </c>
      <c r="HE840" s="264"/>
      <c r="HF840" s="264"/>
      <c r="HG840" s="264"/>
      <c r="HH840" s="264"/>
      <c r="HI840" s="264"/>
      <c r="HJ840" s="264"/>
      <c r="HK840" s="264"/>
      <c r="HL840" s="264"/>
      <c r="HM840" s="264"/>
      <c r="HN840" s="264"/>
      <c r="HO840" s="264"/>
      <c r="HP840" s="264"/>
      <c r="HQ840" s="264"/>
      <c r="HR840" s="264"/>
      <c r="HS840" s="264"/>
      <c r="HT840" s="264"/>
      <c r="HU840" s="264"/>
      <c r="HV840" s="264"/>
      <c r="HW840" s="264"/>
      <c r="HX840" s="264"/>
      <c r="HY840" s="264"/>
      <c r="HZ840" s="264"/>
      <c r="IA840" s="264"/>
      <c r="IB840" s="264"/>
      <c r="IC840" s="264"/>
      <c r="ID840" s="264"/>
      <c r="IE840" s="264"/>
      <c r="IF840" s="264"/>
      <c r="IG840" s="264"/>
      <c r="IH840" s="264"/>
      <c r="II840" s="264"/>
      <c r="IJ840" s="264"/>
      <c r="IK840" s="264"/>
      <c r="IL840" s="264"/>
      <c r="IM840" s="264"/>
      <c r="IN840" s="264"/>
      <c r="IO840" s="264"/>
      <c r="IP840" s="264"/>
      <c r="IQ840" s="264"/>
      <c r="IR840" s="264"/>
      <c r="IS840" s="264"/>
      <c r="IT840" s="264"/>
      <c r="IU840" s="264"/>
      <c r="IV840" s="264"/>
      <c r="IW840" s="264"/>
      <c r="IX840" s="264"/>
      <c r="IY840" s="264"/>
      <c r="IZ840" s="264"/>
      <c r="JA840" s="264"/>
      <c r="JB840" s="264"/>
      <c r="JC840" s="264"/>
      <c r="JD840" s="264"/>
      <c r="JE840" s="264"/>
      <c r="JF840" s="264"/>
      <c r="JG840" s="264"/>
      <c r="JH840" s="264"/>
      <c r="JI840" s="264"/>
      <c r="JJ840" s="264"/>
      <c r="JK840" s="264"/>
      <c r="JL840" s="264"/>
      <c r="JM840" s="265"/>
      <c r="JN840" s="265"/>
    </row>
    <row r="841" s="201" customFormat="true" ht="32.8" hidden="false" customHeight="false" outlineLevel="0" collapsed="false">
      <c r="A841" s="249" t="n">
        <v>809</v>
      </c>
      <c r="B841" s="308" t="s">
        <v>1317</v>
      </c>
      <c r="C841" s="314" t="n">
        <v>7178</v>
      </c>
      <c r="D841" s="308" t="s">
        <v>585</v>
      </c>
      <c r="E841" s="315" t="s">
        <v>475</v>
      </c>
      <c r="F841" s="316" t="n">
        <v>1</v>
      </c>
      <c r="G841" s="313" t="n">
        <v>103900</v>
      </c>
      <c r="H841" s="304" t="n">
        <v>0.2</v>
      </c>
      <c r="I841" s="313" t="n">
        <v>103900</v>
      </c>
      <c r="J841" s="303" t="n">
        <f aca="false">ROUND(I841+F841*G841*H841,2)</f>
        <v>124680</v>
      </c>
      <c r="K841" s="317" t="n">
        <v>44896</v>
      </c>
      <c r="L841" s="318" t="n">
        <f aca="false">EDATE(K841,M841)-1</f>
        <v>46721</v>
      </c>
      <c r="M841" s="319" t="n">
        <v>60</v>
      </c>
      <c r="N841" s="303"/>
      <c r="O841" s="303"/>
      <c r="P841" s="303"/>
      <c r="Q841" s="316" t="n">
        <v>1</v>
      </c>
      <c r="R841" s="313" t="n">
        <v>103900</v>
      </c>
      <c r="S841" s="304" t="n">
        <f aca="false">H841</f>
        <v>0.2</v>
      </c>
      <c r="T841" s="313" t="n">
        <v>103900</v>
      </c>
      <c r="U841" s="303" t="n">
        <f aca="false">ROUND(T841+Q841*R841*S841,2)</f>
        <v>124680</v>
      </c>
      <c r="V841" s="317" t="n">
        <v>44896</v>
      </c>
      <c r="W841" s="318" t="n">
        <f aca="false">EDATE(V841,X841)-1</f>
        <v>46721</v>
      </c>
      <c r="X841" s="319" t="n">
        <v>60</v>
      </c>
      <c r="Y841" s="303" t="n">
        <f aca="false">ROUND((R841-Z841)/X841,2)*Q841</f>
        <v>1731.67</v>
      </c>
      <c r="Z841" s="254"/>
      <c r="AA841" s="254"/>
      <c r="AB841" s="254"/>
      <c r="AC841" s="254"/>
      <c r="AD841" s="254"/>
      <c r="AE841" s="254"/>
      <c r="AF841" s="254"/>
      <c r="AG841" s="254"/>
      <c r="AH841" s="254"/>
      <c r="AI841" s="254"/>
      <c r="AJ841" s="254"/>
      <c r="AK841" s="254"/>
      <c r="AL841" s="254"/>
      <c r="AM841" s="254"/>
      <c r="AN841" s="254"/>
      <c r="AO841" s="254"/>
      <c r="AP841" s="254"/>
      <c r="AQ841" s="254"/>
      <c r="AR841" s="254"/>
      <c r="AS841" s="254"/>
      <c r="AT841" s="254"/>
      <c r="AU841" s="254"/>
      <c r="AV841" s="254"/>
      <c r="AW841" s="254"/>
      <c r="AX841" s="254"/>
      <c r="AY841" s="254"/>
      <c r="AZ841" s="254"/>
      <c r="BA841" s="254"/>
      <c r="BB841" s="254"/>
      <c r="BC841" s="254"/>
      <c r="BD841" s="254"/>
      <c r="BE841" s="254"/>
      <c r="BF841" s="254"/>
      <c r="BG841" s="254"/>
      <c r="BH841" s="254"/>
      <c r="BI841" s="254"/>
      <c r="BJ841" s="254"/>
      <c r="BK841" s="254"/>
      <c r="BL841" s="254"/>
      <c r="BM841" s="254"/>
      <c r="BN841" s="254"/>
      <c r="BO841" s="254"/>
      <c r="BP841" s="254"/>
      <c r="BQ841" s="254"/>
      <c r="BR841" s="254"/>
      <c r="BS841" s="254"/>
      <c r="BT841" s="254"/>
      <c r="BU841" s="254"/>
      <c r="BV841" s="254"/>
      <c r="BW841" s="254"/>
      <c r="BX841" s="254"/>
      <c r="BY841" s="254"/>
      <c r="BZ841" s="254"/>
      <c r="CA841" s="256"/>
      <c r="CB841" s="254"/>
      <c r="CC841" s="254"/>
      <c r="CD841" s="254"/>
      <c r="CE841" s="254"/>
      <c r="CF841" s="254"/>
      <c r="CG841" s="254"/>
      <c r="CH841" s="254"/>
      <c r="CI841" s="254" t="e">
        <f aca="false">#N/A</f>
        <v>#N/A</v>
      </c>
      <c r="CJ841" s="254"/>
      <c r="CK841" s="254"/>
      <c r="CL841" s="254"/>
      <c r="CM841" s="312" t="n">
        <v>44896</v>
      </c>
      <c r="CN841" s="257" t="e">
        <f aca="false">EDATE(CM841,CO841)-1</f>
        <v>#N/A</v>
      </c>
      <c r="CO841" s="254" t="e">
        <f aca="false">#N/A</f>
        <v>#N/A</v>
      </c>
      <c r="CP841" s="254" t="e">
        <f aca="false">#N/A</f>
        <v>#N/A</v>
      </c>
      <c r="CQ841" s="254"/>
      <c r="CR841" s="254"/>
      <c r="CS841" s="254"/>
      <c r="CT841" s="260"/>
      <c r="CU841" s="260"/>
      <c r="CV841" s="260"/>
      <c r="CW841" s="261" t="n">
        <f aca="false">IF(AND(CW$5&gt;$V841,CW$6&lt;=$W841),$Y841,IF(AND(MONTH(CW$6)=MONTH($W841),YEAR(CW$6)=YEAR($W841)),$T841-$X841*$Y841+$Y841,0))</f>
        <v>0</v>
      </c>
      <c r="CX841" s="261" t="n">
        <f aca="false">IF(AND(CX$5&gt;$V841,CX$6&lt;=$W841),$Y841,IF(AND(MONTH(CX$6)=MONTH($W841),YEAR(CX$6)=YEAR($W841)),$T841-$X841*$Y841+$Y841,0))</f>
        <v>0</v>
      </c>
      <c r="CY841" s="261" t="n">
        <f aca="false">IF(AND(CY$5&gt;$V841,CY$6&lt;=$W841),$Y841,IF(AND(MONTH(CY$6)=MONTH($W841),YEAR(CY$6)=YEAR($W841)),$T841-$X841*$Y841+$Y841,0))</f>
        <v>0</v>
      </c>
      <c r="CZ841" s="261" t="n">
        <f aca="false">IF(AND(CZ$5&gt;$V841,CZ$6&lt;=$W841),$Y841,IF(AND(MONTH(CZ$6)=MONTH($W841),YEAR(CZ$6)=YEAR($W841)),$T841-$X841*$Y841+$Y841,0))</f>
        <v>0</v>
      </c>
      <c r="DA841" s="261" t="n">
        <f aca="false">IF(AND(DA$5&gt;$V841,DA$6&lt;=$W841),$Y841,IF(AND(MONTH(DA$6)=MONTH($W841),YEAR(DA$6)=YEAR($W841)),$T841-$X841*$Y841+$Y841,0))</f>
        <v>0</v>
      </c>
      <c r="DB841" s="261" t="n">
        <f aca="false">IF(AND(DB$5&gt;$V841,DB$6&lt;=$W841),$Y841,IF(AND(MONTH(DB$6)=MONTH($W841),YEAR(DB$6)=YEAR($W841)),$T841-$X841*$Y841+$Y841,0))</f>
        <v>0</v>
      </c>
      <c r="DC841" s="261" t="n">
        <f aca="false">IF(AND(DC$5&gt;$V841,DC$6&lt;=$W841),$Y841,IF(AND(MONTH(DC$6)=MONTH($W841),YEAR(DC$6)=YEAR($W841)),$T841-$X841*$Y841+$Y841,0))</f>
        <v>0</v>
      </c>
      <c r="DD841" s="261" t="n">
        <f aca="false">IF(AND(DD$5&gt;$V841,DD$6&lt;=$W841),$Y841,IF(AND(MONTH(DD$6)=MONTH($W841),YEAR(DD$6)=YEAR($W841)),$T841-$X841*$Y841+$Y841,0))</f>
        <v>0</v>
      </c>
      <c r="DE841" s="261" t="n">
        <f aca="false">IF(AND(DE$5&gt;$V841,DE$6&lt;=$W841),$Y841,IF(AND(MONTH(DE$6)=MONTH($W841),YEAR(DE$6)=YEAR($W841)),$T841-$X841*$Y841+$Y841,0))</f>
        <v>0</v>
      </c>
      <c r="DF841" s="261" t="n">
        <f aca="false">IF(AND(DF$5&gt;$V841,DF$6&lt;=$W841),$Y841,IF(AND(MONTH(DF$6)=MONTH($W841),YEAR(DF$6)=YEAR($W841)),$T841-$X841*$Y841+$Y841,0))</f>
        <v>0</v>
      </c>
      <c r="DG841" s="261" t="n">
        <f aca="false">IF(AND(DG$5&gt;$V841,DG$6&lt;=$W841),$Y841,IF(AND(MONTH(DG$6)=MONTH($W841),YEAR(DG$6)=YEAR($W841)),$T841-$X841*$Y841+$Y841,0))</f>
        <v>0</v>
      </c>
      <c r="DH841" s="261" t="n">
        <f aca="false">IF(AND(DH$5&gt;$V841,DH$6&lt;=$W841),$Y841,IF(AND(MONTH(DH$6)=MONTH($W841),YEAR(DH$6)=YEAR($W841)),$T841-$X841*$Y841+$Y841,0))</f>
        <v>0</v>
      </c>
      <c r="DI841" s="260" t="n">
        <f aca="false">CW841+CX841+CY841+CZ841+DA841+DB841+DC841+DD841+DE841+DF841+DG841+DH841</f>
        <v>0</v>
      </c>
      <c r="DJ841" s="260" t="n">
        <f aca="false">T841+AG841+AJ841+AQ841+AS841+AU841+AW841</f>
        <v>103900</v>
      </c>
      <c r="DK841" s="260" t="n">
        <f aca="false">CU841+DI841-O841</f>
        <v>0</v>
      </c>
      <c r="DL841" s="260" t="n">
        <f aca="false">DJ841-DK841</f>
        <v>103900</v>
      </c>
      <c r="DM841" s="261" t="n">
        <f aca="false">IF(AND(DM$5&gt;$V841,DM$6&lt;=$W841),$Y841,IF(AND(MONTH(DM$6)=MONTH($W841),YEAR(DM$6)=YEAR($W841)),$T841-$X841*$Y841+$Y841,0))</f>
        <v>1731.67</v>
      </c>
      <c r="DN841" s="261" t="n">
        <f aca="false">IF(AND(DN$5&gt;$V841,DN$6&lt;=$W841),$Y841,IF(AND(MONTH(DN$6)=MONTH($W841),YEAR(DN$6)=YEAR($W841)),$T841-$X841*$Y841+$Y841,0))</f>
        <v>1731.67</v>
      </c>
      <c r="DO841" s="261" t="n">
        <f aca="false">IF(AND(DO$5&gt;$V841,DO$6&lt;=$W841),$Y841,IF(AND(MONTH(DO$6)=MONTH($W841),YEAR(DO$6)=YEAR($W841)),$T841-$X841*$Y841+$Y841,0))</f>
        <v>1731.67</v>
      </c>
      <c r="DP841" s="261" t="n">
        <f aca="false">IF(AND(DP$5&gt;$V841,DP$6&lt;=$W841),$Y841,IF(AND(MONTH(DP$6)=MONTH($W841),YEAR(DP$6)=YEAR($W841)),$T841-$X841*$Y841+$Y841,0))</f>
        <v>1731.67</v>
      </c>
      <c r="DQ841" s="261" t="n">
        <f aca="false">IF(AND(DQ$5&gt;$V841,DQ$6&lt;=$W841),$Y841,IF(AND(MONTH(DQ$6)=MONTH($W841),YEAR(DQ$6)=YEAR($W841)),$T841-$X841*$Y841+$Y841,0))</f>
        <v>1731.67</v>
      </c>
      <c r="DR841" s="261" t="n">
        <f aca="false">IF(AND(DR$5&gt;$V841,DR$6&lt;=$W841),$Y841,IF(AND(MONTH(DR$6)=MONTH($W841),YEAR(DR$6)=YEAR($W841)),$T841-$X841*$Y841+$Y841,0))</f>
        <v>1731.67</v>
      </c>
      <c r="DS841" s="261" t="n">
        <f aca="false">IF(AND(DS$5&gt;$V841,DS$6&lt;=$W841),$Y841,IF(AND(MONTH(DS$6)=MONTH($W841),YEAR(DS$6)=YEAR($W841)),$T841-$X841*$Y841+$Y841,0))</f>
        <v>1731.67</v>
      </c>
      <c r="DT841" s="261" t="n">
        <f aca="false">IF(AND(DT$5&gt;$V841,DT$6&lt;=$W841),$Y841,IF(AND(MONTH(DT$6)=MONTH($W841),YEAR(DT$6)=YEAR($W841)),$T841-$X841*$Y841+$Y841,0))</f>
        <v>1731.67</v>
      </c>
      <c r="DU841" s="261" t="n">
        <f aca="false">IF(AND(DU$5&gt;$V841,DU$6&lt;=$W841),$Y841,IF(AND(MONTH(DU$6)=MONTH($W841),YEAR(DU$6)=YEAR($W841)),$T841-$X841*$Y841+$Y841,0))</f>
        <v>1731.67</v>
      </c>
      <c r="DV841" s="261" t="n">
        <f aca="false">IF(AND(DV$5&gt;$V841,DV$6&lt;=$W841),$Y841,IF(AND(MONTH(DV$6)=MONTH($W841),YEAR(DV$6)=YEAR($W841)),$T841-$X841*$Y841+$Y841,0))</f>
        <v>1731.67</v>
      </c>
      <c r="DW841" s="261" t="n">
        <f aca="false">IF(AND(DW$5&gt;$V841,DW$6&lt;=$W841),$Y841,IF(AND(MONTH(DW$6)=MONTH($W841),YEAR(DW$6)=YEAR($W841)),$T841-$X841*$Y841+$Y841,0))</f>
        <v>1731.67</v>
      </c>
      <c r="DX841" s="261" t="n">
        <f aca="false">IF(AND(DX$5&gt;$V841,DX$6&lt;=$W841),$Y841,IF(AND(MONTH(DX$6)=MONTH($W841),YEAR(DX$6)=YEAR($W841)),$T841-$X841*$Y841+$Y841,0))</f>
        <v>1731.67</v>
      </c>
      <c r="DY841" s="260" t="n">
        <f aca="false">DM841+DN841+DO841+DP841+DQ841+DR841+DS841+DT841+DU841+DV841+DW841+DX841</f>
        <v>20780.04</v>
      </c>
      <c r="DZ841" s="260" t="n">
        <f aca="false">DJ841+AY841+BA841+BC841+BE841+BG841+BI841+BK841+BM841+BO841</f>
        <v>103900</v>
      </c>
      <c r="EA841" s="260" t="n">
        <f aca="false">DK841+DY841</f>
        <v>20780.04</v>
      </c>
      <c r="EB841" s="260" t="n">
        <f aca="false">DZ841-EA841</f>
        <v>83119.96</v>
      </c>
      <c r="EC841" s="261" t="n">
        <f aca="false">IF(AND(EC$5&gt;$V841,EC$6&lt;=$W841),$Y841,IF(AND(MONTH(EC$6)=MONTH($W841),YEAR(EC$6)=YEAR($W841)),$T841-$X841*$Y841+$Y841,0))</f>
        <v>1731.67</v>
      </c>
      <c r="ED841" s="261" t="n">
        <f aca="false">IF(AND(ED$5&gt;$V841,ED$6&lt;=$W841),$Y841,IF(AND(MONTH(ED$6)=MONTH($W841),YEAR(ED$6)=YEAR($W841)),$T841-$X841*$Y841+$Y841,0))</f>
        <v>1731.67</v>
      </c>
      <c r="EE841" s="261" t="n">
        <f aca="false">IF(AND(EE$5&gt;$V841,EE$6&lt;=$W841),$Y841,IF(AND(MONTH(EE$6)=MONTH($W841),YEAR(EE$6)=YEAR($W841)),$T841-$X841*$Y841+$Y841,0))</f>
        <v>1731.67</v>
      </c>
      <c r="EF841" s="261" t="n">
        <f aca="false">IF(AND(EF$5&gt;$V841,EF$6&lt;=$W841),$Y841,IF(AND(MONTH(EF$6)=MONTH($W841),YEAR(EF$6)=YEAR($W841)),$T841-$X841*$Y841+$Y841,0))</f>
        <v>1731.67</v>
      </c>
      <c r="EG841" s="261" t="n">
        <f aca="false">IF(AND(EG$5&gt;$V841,EG$6&lt;=$W841),$Y841,IF(AND(MONTH(EG$6)=MONTH($W841),YEAR(EG$6)=YEAR($W841)),$T841-$X841*$Y841+$Y841,0))</f>
        <v>1731.67</v>
      </c>
      <c r="EH841" s="261" t="n">
        <f aca="false">IF(AND(EH$5&gt;$V841,EH$6&lt;=$W841),$Y841,IF(AND(MONTH(EH$6)=MONTH($W841),YEAR(EH$6)=YEAR($W841)),$T841-$X841*$Y841+$Y841,0))</f>
        <v>1731.67</v>
      </c>
      <c r="EI841" s="261" t="n">
        <f aca="false">IF(AND(EI$5&gt;$V841,EI$6&lt;=$W841),$Y841,IF(AND(MONTH(EI$6)=MONTH($W841),YEAR(EI$6)=YEAR($W841)),$T841-$X841*$Y841+$Y841,0))</f>
        <v>1731.67</v>
      </c>
      <c r="EJ841" s="261" t="n">
        <f aca="false">IF(AND(EJ$5&gt;$V841,EJ$6&lt;=$W841),$Y841,IF(AND(MONTH(EJ$6)=MONTH($W841),YEAR(EJ$6)=YEAR($W841)),$T841-$X841*$Y841+$Y841,0))</f>
        <v>1731.67</v>
      </c>
      <c r="EK841" s="261" t="n">
        <f aca="false">IF(AND(EK$5&gt;$V841,EK$6&lt;=$W841),$Y841,IF(AND(MONTH(EK$6)=MONTH($W841),YEAR(EK$6)=YEAR($W841)),$T841-$X841*$Y841+$Y841,0))</f>
        <v>1731.67</v>
      </c>
      <c r="EL841" s="266" t="n">
        <v>1731.66</v>
      </c>
      <c r="EM841" s="263" t="n">
        <v>1731.66</v>
      </c>
      <c r="EN841" s="261" t="n">
        <v>1731.67</v>
      </c>
      <c r="EO841" s="260" t="n">
        <f aca="false">EC841+ED841+EE841+EF841+EG841+EH841+EI841+EJ841+EK841+EL841+EM841+EN841</f>
        <v>20780.02</v>
      </c>
      <c r="EP841" s="260" t="n">
        <f aca="false">T841+AQ841+AS841+AU841+AW841+AY841+BA841+BC841+BE841+BG841+BI841+BK841+BM841+BO841+BQ841+BS841+BU841+BW841+BY841+CA841+CC841+CE841+CG841</f>
        <v>103900</v>
      </c>
      <c r="EQ841" s="260" t="n">
        <f aca="false">EA841+EO841</f>
        <v>41560.06</v>
      </c>
      <c r="ER841" s="260" t="n">
        <f aca="false">EP841-EQ841</f>
        <v>62339.94</v>
      </c>
      <c r="ES841" s="262" t="n">
        <f aca="false">EN841</f>
        <v>1731.67</v>
      </c>
      <c r="ET841" s="262" t="n">
        <f aca="false">ES841</f>
        <v>1731.67</v>
      </c>
      <c r="EU841" s="262" t="n">
        <f aca="false">ET841</f>
        <v>1731.67</v>
      </c>
      <c r="EV841" s="262" t="n">
        <f aca="false">EU841</f>
        <v>1731.67</v>
      </c>
      <c r="EW841" s="262" t="n">
        <f aca="false">EV841</f>
        <v>1731.67</v>
      </c>
      <c r="EX841" s="262" t="n">
        <f aca="false">EW841</f>
        <v>1731.67</v>
      </c>
      <c r="EY841" s="262" t="n">
        <f aca="false">EX841</f>
        <v>1731.67</v>
      </c>
      <c r="EZ841" s="262" t="n">
        <f aca="false">EY841</f>
        <v>1731.67</v>
      </c>
      <c r="FA841" s="262" t="n">
        <f aca="false">EZ841</f>
        <v>1731.67</v>
      </c>
      <c r="FB841" s="262" t="n">
        <f aca="false">FA841</f>
        <v>1731.67</v>
      </c>
      <c r="FC841" s="262" t="n">
        <f aca="false">FB841</f>
        <v>1731.67</v>
      </c>
      <c r="FD841" s="262" t="n">
        <f aca="false">FC841</f>
        <v>1731.67</v>
      </c>
      <c r="FE841" s="260" t="n">
        <f aca="false">ES841+ET841+EU841+EV841+EW841+EX841+EY841+EZ841+FA841+FB841+FC841+FD841</f>
        <v>20780.04</v>
      </c>
      <c r="FF841" s="260" t="n">
        <f aca="false">EP841</f>
        <v>103900</v>
      </c>
      <c r="FG841" s="260" t="n">
        <f aca="false">EQ841+FE841</f>
        <v>62340.1</v>
      </c>
      <c r="FH841" s="260" t="n">
        <f aca="false">FF841-FG841</f>
        <v>41559.9</v>
      </c>
      <c r="FI841" s="261" t="n">
        <f aca="false">FD841</f>
        <v>1731.67</v>
      </c>
      <c r="FJ841" s="261" t="n">
        <f aca="false">FI841</f>
        <v>1731.67</v>
      </c>
      <c r="FK841" s="261" t="n">
        <f aca="false">FJ841</f>
        <v>1731.67</v>
      </c>
      <c r="FL841" s="261" t="n">
        <f aca="false">FK841</f>
        <v>1731.67</v>
      </c>
      <c r="FM841" s="261" t="n">
        <f aca="false">FL841</f>
        <v>1731.67</v>
      </c>
      <c r="FN841" s="261" t="n">
        <f aca="false">FM841</f>
        <v>1731.67</v>
      </c>
      <c r="FO841" s="261" t="n">
        <f aca="false">FN841</f>
        <v>1731.67</v>
      </c>
      <c r="FP841" s="261" t="n">
        <f aca="false">FO841</f>
        <v>1731.67</v>
      </c>
      <c r="FQ841" s="261" t="n">
        <f aca="false">FP841</f>
        <v>1731.67</v>
      </c>
      <c r="FR841" s="261" t="n">
        <f aca="false">FQ841</f>
        <v>1731.67</v>
      </c>
      <c r="FS841" s="261" t="n">
        <f aca="false">FR841</f>
        <v>1731.67</v>
      </c>
      <c r="FT841" s="261" t="n">
        <f aca="false">FS841</f>
        <v>1731.67</v>
      </c>
      <c r="FU841" s="260" t="n">
        <f aca="false">FI841+FJ841+FK841+FL841+FM841+FN841+FO841+FP841+FQ841+FR841+FS841+FT841</f>
        <v>20780.04</v>
      </c>
      <c r="FV841" s="260" t="n">
        <f aca="false">FF841</f>
        <v>103900</v>
      </c>
      <c r="FW841" s="260" t="n">
        <f aca="false">FG841+FU841</f>
        <v>83120.14</v>
      </c>
      <c r="FX841" s="260" t="n">
        <f aca="false">FV841-FW841</f>
        <v>20779.86</v>
      </c>
      <c r="FY841" s="261" t="n">
        <f aca="false">FT841</f>
        <v>1731.67</v>
      </c>
      <c r="FZ841" s="261" t="n">
        <f aca="false">FY841</f>
        <v>1731.67</v>
      </c>
      <c r="GA841" s="261" t="n">
        <f aca="false">FZ841</f>
        <v>1731.67</v>
      </c>
      <c r="GB841" s="261" t="n">
        <f aca="false">GA841</f>
        <v>1731.67</v>
      </c>
      <c r="GC841" s="261" t="n">
        <f aca="false">GB841</f>
        <v>1731.67</v>
      </c>
      <c r="GD841" s="261" t="n">
        <f aca="false">GC841</f>
        <v>1731.67</v>
      </c>
      <c r="GE841" s="261" t="n">
        <f aca="false">GD841</f>
        <v>1731.67</v>
      </c>
      <c r="GF841" s="261" t="n">
        <f aca="false">GE841</f>
        <v>1731.67</v>
      </c>
      <c r="GG841" s="261" t="n">
        <f aca="false">GF841</f>
        <v>1731.67</v>
      </c>
      <c r="GH841" s="261" t="n">
        <f aca="false">GG841</f>
        <v>1731.67</v>
      </c>
      <c r="GI841" s="261" t="n">
        <f aca="false">GH841</f>
        <v>1731.67</v>
      </c>
      <c r="GJ841" s="261" t="n">
        <v>1731.48999999999</v>
      </c>
      <c r="GK841" s="260" t="n">
        <f aca="false">FY841+FZ841+GA841+GB841+GC841+GD841+GE841+GF841+GG841+GH841+GI841+GJ841</f>
        <v>20779.86</v>
      </c>
      <c r="GL841" s="260" t="n">
        <f aca="false">FV841</f>
        <v>103900</v>
      </c>
      <c r="GM841" s="260" t="n">
        <f aca="false">FW841+GK841</f>
        <v>103900</v>
      </c>
      <c r="GN841" s="260" t="n">
        <f aca="false">GL841-GM841</f>
        <v>0</v>
      </c>
      <c r="GO841" s="261"/>
      <c r="GP841" s="261"/>
      <c r="GQ841" s="261"/>
      <c r="GR841" s="261"/>
      <c r="GS841" s="261"/>
      <c r="GT841" s="261"/>
      <c r="GU841" s="261"/>
      <c r="GV841" s="261"/>
      <c r="GW841" s="261"/>
      <c r="GX841" s="261"/>
      <c r="GY841" s="261"/>
      <c r="GZ841" s="261"/>
      <c r="HA841" s="260" t="n">
        <f aca="false">GO841+GP841+GQ841+GR841+GS841+GT841+GU841+GV841+GW841+GX841+GY841+GZ841</f>
        <v>0</v>
      </c>
      <c r="HB841" s="260" t="n">
        <f aca="false">GL841</f>
        <v>103900</v>
      </c>
      <c r="HC841" s="260" t="n">
        <f aca="false">GM841+HA841</f>
        <v>103900</v>
      </c>
      <c r="HD841" s="260" t="n">
        <f aca="false">HB841-HC841</f>
        <v>0</v>
      </c>
      <c r="HE841" s="264"/>
      <c r="HF841" s="264"/>
      <c r="HG841" s="264"/>
      <c r="HH841" s="264"/>
      <c r="HI841" s="264"/>
      <c r="HJ841" s="264"/>
      <c r="HK841" s="264"/>
      <c r="HL841" s="264"/>
      <c r="HM841" s="264"/>
      <c r="HN841" s="264"/>
      <c r="HO841" s="264"/>
      <c r="HP841" s="264"/>
      <c r="HQ841" s="264"/>
      <c r="HR841" s="264"/>
      <c r="HS841" s="264"/>
      <c r="HT841" s="264"/>
      <c r="HU841" s="264"/>
      <c r="HV841" s="264"/>
      <c r="HW841" s="264"/>
      <c r="HX841" s="264"/>
      <c r="HY841" s="264"/>
      <c r="HZ841" s="264"/>
      <c r="IA841" s="264"/>
      <c r="IB841" s="264"/>
      <c r="IC841" s="264"/>
      <c r="ID841" s="264"/>
      <c r="IE841" s="264"/>
      <c r="IF841" s="264"/>
      <c r="IG841" s="264"/>
      <c r="IH841" s="264"/>
      <c r="II841" s="264"/>
      <c r="IJ841" s="264"/>
      <c r="IK841" s="264"/>
      <c r="IL841" s="264"/>
      <c r="IM841" s="264"/>
      <c r="IN841" s="264"/>
      <c r="IO841" s="264"/>
      <c r="IP841" s="264"/>
      <c r="IQ841" s="264"/>
      <c r="IR841" s="264"/>
      <c r="IS841" s="264"/>
      <c r="IT841" s="264"/>
      <c r="IU841" s="264"/>
      <c r="IV841" s="264"/>
      <c r="IW841" s="264"/>
      <c r="IX841" s="264"/>
      <c r="IY841" s="264"/>
      <c r="IZ841" s="264"/>
      <c r="JA841" s="264"/>
      <c r="JB841" s="264"/>
      <c r="JC841" s="264"/>
      <c r="JD841" s="264"/>
      <c r="JE841" s="264"/>
      <c r="JF841" s="264"/>
      <c r="JG841" s="264"/>
      <c r="JH841" s="264"/>
      <c r="JI841" s="264"/>
      <c r="JJ841" s="264"/>
      <c r="JK841" s="264"/>
      <c r="JL841" s="264"/>
      <c r="JM841" s="265"/>
      <c r="JN841" s="265"/>
    </row>
    <row r="842" s="201" customFormat="true" ht="32.8" hidden="false" customHeight="false" outlineLevel="0" collapsed="false">
      <c r="A842" s="249" t="n">
        <v>810</v>
      </c>
      <c r="B842" s="308" t="s">
        <v>1318</v>
      </c>
      <c r="C842" s="314" t="n">
        <v>7179</v>
      </c>
      <c r="D842" s="308" t="s">
        <v>585</v>
      </c>
      <c r="E842" s="315" t="s">
        <v>475</v>
      </c>
      <c r="F842" s="316" t="n">
        <v>1</v>
      </c>
      <c r="G842" s="313" t="n">
        <v>103900</v>
      </c>
      <c r="H842" s="304" t="n">
        <v>0.2</v>
      </c>
      <c r="I842" s="313" t="n">
        <v>103900</v>
      </c>
      <c r="J842" s="303" t="n">
        <f aca="false">ROUND(I842+F842*G842*H842,2)</f>
        <v>124680</v>
      </c>
      <c r="K842" s="317" t="n">
        <v>44896</v>
      </c>
      <c r="L842" s="318" t="n">
        <f aca="false">EDATE(K842,M842)-1</f>
        <v>46721</v>
      </c>
      <c r="M842" s="319" t="n">
        <v>60</v>
      </c>
      <c r="N842" s="303"/>
      <c r="O842" s="303"/>
      <c r="P842" s="303"/>
      <c r="Q842" s="316" t="n">
        <v>1</v>
      </c>
      <c r="R842" s="313" t="n">
        <v>103900</v>
      </c>
      <c r="S842" s="304" t="n">
        <f aca="false">H842</f>
        <v>0.2</v>
      </c>
      <c r="T842" s="313" t="n">
        <v>103900</v>
      </c>
      <c r="U842" s="303" t="n">
        <f aca="false">ROUND(T842+Q842*R842*S842,2)</f>
        <v>124680</v>
      </c>
      <c r="V842" s="317" t="n">
        <v>44896</v>
      </c>
      <c r="W842" s="318" t="n">
        <f aca="false">EDATE(V842,X842)-1</f>
        <v>46721</v>
      </c>
      <c r="X842" s="319" t="n">
        <v>60</v>
      </c>
      <c r="Y842" s="303" t="n">
        <f aca="false">ROUND((R842-Z842)/X842,2)*Q842</f>
        <v>1731.67</v>
      </c>
      <c r="Z842" s="254"/>
      <c r="AA842" s="254"/>
      <c r="AB842" s="254"/>
      <c r="AC842" s="254"/>
      <c r="AD842" s="254"/>
      <c r="AE842" s="254"/>
      <c r="AF842" s="254"/>
      <c r="AG842" s="254"/>
      <c r="AH842" s="254"/>
      <c r="AI842" s="254"/>
      <c r="AJ842" s="254"/>
      <c r="AK842" s="254"/>
      <c r="AL842" s="254"/>
      <c r="AM842" s="254"/>
      <c r="AN842" s="254"/>
      <c r="AO842" s="254"/>
      <c r="AP842" s="254"/>
      <c r="AQ842" s="254"/>
      <c r="AR842" s="254"/>
      <c r="AS842" s="254"/>
      <c r="AT842" s="254"/>
      <c r="AU842" s="254"/>
      <c r="AV842" s="254"/>
      <c r="AW842" s="254"/>
      <c r="AX842" s="254"/>
      <c r="AY842" s="254"/>
      <c r="AZ842" s="254"/>
      <c r="BA842" s="254"/>
      <c r="BB842" s="254"/>
      <c r="BC842" s="254"/>
      <c r="BD842" s="254"/>
      <c r="BE842" s="254"/>
      <c r="BF842" s="254"/>
      <c r="BG842" s="254"/>
      <c r="BH842" s="254"/>
      <c r="BI842" s="254"/>
      <c r="BJ842" s="254"/>
      <c r="BK842" s="254"/>
      <c r="BL842" s="254"/>
      <c r="BM842" s="254"/>
      <c r="BN842" s="254"/>
      <c r="BO842" s="254"/>
      <c r="BP842" s="254"/>
      <c r="BQ842" s="254"/>
      <c r="BR842" s="254"/>
      <c r="BS842" s="254"/>
      <c r="BT842" s="254"/>
      <c r="BU842" s="254"/>
      <c r="BV842" s="254"/>
      <c r="BW842" s="254"/>
      <c r="BX842" s="254"/>
      <c r="BY842" s="254"/>
      <c r="BZ842" s="254"/>
      <c r="CA842" s="256"/>
      <c r="CB842" s="254"/>
      <c r="CC842" s="254"/>
      <c r="CD842" s="254"/>
      <c r="CE842" s="254"/>
      <c r="CF842" s="254"/>
      <c r="CG842" s="254"/>
      <c r="CH842" s="254"/>
      <c r="CI842" s="254" t="e">
        <f aca="false">#N/A</f>
        <v>#N/A</v>
      </c>
      <c r="CJ842" s="254"/>
      <c r="CK842" s="254"/>
      <c r="CL842" s="254"/>
      <c r="CM842" s="312" t="n">
        <v>44896</v>
      </c>
      <c r="CN842" s="257" t="e">
        <f aca="false">EDATE(CM842,CO842)-1</f>
        <v>#N/A</v>
      </c>
      <c r="CO842" s="254" t="e">
        <f aca="false">#N/A</f>
        <v>#N/A</v>
      </c>
      <c r="CP842" s="254" t="e">
        <f aca="false">#N/A</f>
        <v>#N/A</v>
      </c>
      <c r="CQ842" s="254"/>
      <c r="CR842" s="254"/>
      <c r="CS842" s="254"/>
      <c r="CT842" s="260"/>
      <c r="CU842" s="260"/>
      <c r="CV842" s="260"/>
      <c r="CW842" s="261" t="n">
        <f aca="false">IF(AND(CW$5&gt;$V842,CW$6&lt;=$W842),$Y842,IF(AND(MONTH(CW$6)=MONTH($W842),YEAR(CW$6)=YEAR($W842)),$T842-$X842*$Y842+$Y842,0))</f>
        <v>0</v>
      </c>
      <c r="CX842" s="261" t="n">
        <f aca="false">IF(AND(CX$5&gt;$V842,CX$6&lt;=$W842),$Y842,IF(AND(MONTH(CX$6)=MONTH($W842),YEAR(CX$6)=YEAR($W842)),$T842-$X842*$Y842+$Y842,0))</f>
        <v>0</v>
      </c>
      <c r="CY842" s="261" t="n">
        <f aca="false">IF(AND(CY$5&gt;$V842,CY$6&lt;=$W842),$Y842,IF(AND(MONTH(CY$6)=MONTH($W842),YEAR(CY$6)=YEAR($W842)),$T842-$X842*$Y842+$Y842,0))</f>
        <v>0</v>
      </c>
      <c r="CZ842" s="261" t="n">
        <f aca="false">IF(AND(CZ$5&gt;$V842,CZ$6&lt;=$W842),$Y842,IF(AND(MONTH(CZ$6)=MONTH($W842),YEAR(CZ$6)=YEAR($W842)),$T842-$X842*$Y842+$Y842,0))</f>
        <v>0</v>
      </c>
      <c r="DA842" s="261" t="n">
        <f aca="false">IF(AND(DA$5&gt;$V842,DA$6&lt;=$W842),$Y842,IF(AND(MONTH(DA$6)=MONTH($W842),YEAR(DA$6)=YEAR($W842)),$T842-$X842*$Y842+$Y842,0))</f>
        <v>0</v>
      </c>
      <c r="DB842" s="261" t="n">
        <f aca="false">IF(AND(DB$5&gt;$V842,DB$6&lt;=$W842),$Y842,IF(AND(MONTH(DB$6)=MONTH($W842),YEAR(DB$6)=YEAR($W842)),$T842-$X842*$Y842+$Y842,0))</f>
        <v>0</v>
      </c>
      <c r="DC842" s="261" t="n">
        <f aca="false">IF(AND(DC$5&gt;$V842,DC$6&lt;=$W842),$Y842,IF(AND(MONTH(DC$6)=MONTH($W842),YEAR(DC$6)=YEAR($W842)),$T842-$X842*$Y842+$Y842,0))</f>
        <v>0</v>
      </c>
      <c r="DD842" s="261" t="n">
        <f aca="false">IF(AND(DD$5&gt;$V842,DD$6&lt;=$W842),$Y842,IF(AND(MONTH(DD$6)=MONTH($W842),YEAR(DD$6)=YEAR($W842)),$T842-$X842*$Y842+$Y842,0))</f>
        <v>0</v>
      </c>
      <c r="DE842" s="261" t="n">
        <f aca="false">IF(AND(DE$5&gt;$V842,DE$6&lt;=$W842),$Y842,IF(AND(MONTH(DE$6)=MONTH($W842),YEAR(DE$6)=YEAR($W842)),$T842-$X842*$Y842+$Y842,0))</f>
        <v>0</v>
      </c>
      <c r="DF842" s="261" t="n">
        <f aca="false">IF(AND(DF$5&gt;$V842,DF$6&lt;=$W842),$Y842,IF(AND(MONTH(DF$6)=MONTH($W842),YEAR(DF$6)=YEAR($W842)),$T842-$X842*$Y842+$Y842,0))</f>
        <v>0</v>
      </c>
      <c r="DG842" s="261" t="n">
        <f aca="false">IF(AND(DG$5&gt;$V842,DG$6&lt;=$W842),$Y842,IF(AND(MONTH(DG$6)=MONTH($W842),YEAR(DG$6)=YEAR($W842)),$T842-$X842*$Y842+$Y842,0))</f>
        <v>0</v>
      </c>
      <c r="DH842" s="261" t="n">
        <f aca="false">IF(AND(DH$5&gt;$V842,DH$6&lt;=$W842),$Y842,IF(AND(MONTH(DH$6)=MONTH($W842),YEAR(DH$6)=YEAR($W842)),$T842-$X842*$Y842+$Y842,0))</f>
        <v>0</v>
      </c>
      <c r="DI842" s="260" t="n">
        <f aca="false">CW842+CX842+CY842+CZ842+DA842+DB842+DC842+DD842+DE842+DF842+DG842+DH842</f>
        <v>0</v>
      </c>
      <c r="DJ842" s="260" t="n">
        <f aca="false">T842+AG842+AJ842+AQ842+AS842+AU842+AW842</f>
        <v>103900</v>
      </c>
      <c r="DK842" s="260" t="n">
        <f aca="false">CU842+DI842-O842</f>
        <v>0</v>
      </c>
      <c r="DL842" s="260" t="n">
        <f aca="false">DJ842-DK842</f>
        <v>103900</v>
      </c>
      <c r="DM842" s="261" t="n">
        <f aca="false">IF(AND(DM$5&gt;$V842,DM$6&lt;=$W842),$Y842,IF(AND(MONTH(DM$6)=MONTH($W842),YEAR(DM$6)=YEAR($W842)),$T842-$X842*$Y842+$Y842,0))</f>
        <v>1731.67</v>
      </c>
      <c r="DN842" s="261" t="n">
        <f aca="false">IF(AND(DN$5&gt;$V842,DN$6&lt;=$W842),$Y842,IF(AND(MONTH(DN$6)=MONTH($W842),YEAR(DN$6)=YEAR($W842)),$T842-$X842*$Y842+$Y842,0))</f>
        <v>1731.67</v>
      </c>
      <c r="DO842" s="261" t="n">
        <f aca="false">IF(AND(DO$5&gt;$V842,DO$6&lt;=$W842),$Y842,IF(AND(MONTH(DO$6)=MONTH($W842),YEAR(DO$6)=YEAR($W842)),$T842-$X842*$Y842+$Y842,0))</f>
        <v>1731.67</v>
      </c>
      <c r="DP842" s="261" t="n">
        <f aca="false">IF(AND(DP$5&gt;$V842,DP$6&lt;=$W842),$Y842,IF(AND(MONTH(DP$6)=MONTH($W842),YEAR(DP$6)=YEAR($W842)),$T842-$X842*$Y842+$Y842,0))</f>
        <v>1731.67</v>
      </c>
      <c r="DQ842" s="261" t="n">
        <f aca="false">IF(AND(DQ$5&gt;$V842,DQ$6&lt;=$W842),$Y842,IF(AND(MONTH(DQ$6)=MONTH($W842),YEAR(DQ$6)=YEAR($W842)),$T842-$X842*$Y842+$Y842,0))</f>
        <v>1731.67</v>
      </c>
      <c r="DR842" s="261" t="n">
        <f aca="false">IF(AND(DR$5&gt;$V842,DR$6&lt;=$W842),$Y842,IF(AND(MONTH(DR$6)=MONTH($W842),YEAR(DR$6)=YEAR($W842)),$T842-$X842*$Y842+$Y842,0))</f>
        <v>1731.67</v>
      </c>
      <c r="DS842" s="261" t="n">
        <f aca="false">IF(AND(DS$5&gt;$V842,DS$6&lt;=$W842),$Y842,IF(AND(MONTH(DS$6)=MONTH($W842),YEAR(DS$6)=YEAR($W842)),$T842-$X842*$Y842+$Y842,0))</f>
        <v>1731.67</v>
      </c>
      <c r="DT842" s="261" t="n">
        <f aca="false">IF(AND(DT$5&gt;$V842,DT$6&lt;=$W842),$Y842,IF(AND(MONTH(DT$6)=MONTH($W842),YEAR(DT$6)=YEAR($W842)),$T842-$X842*$Y842+$Y842,0))</f>
        <v>1731.67</v>
      </c>
      <c r="DU842" s="261" t="n">
        <f aca="false">IF(AND(DU$5&gt;$V842,DU$6&lt;=$W842),$Y842,IF(AND(MONTH(DU$6)=MONTH($W842),YEAR(DU$6)=YEAR($W842)),$T842-$X842*$Y842+$Y842,0))</f>
        <v>1731.67</v>
      </c>
      <c r="DV842" s="261" t="n">
        <f aca="false">IF(AND(DV$5&gt;$V842,DV$6&lt;=$W842),$Y842,IF(AND(MONTH(DV$6)=MONTH($W842),YEAR(DV$6)=YEAR($W842)),$T842-$X842*$Y842+$Y842,0))</f>
        <v>1731.67</v>
      </c>
      <c r="DW842" s="261" t="n">
        <f aca="false">IF(AND(DW$5&gt;$V842,DW$6&lt;=$W842),$Y842,IF(AND(MONTH(DW$6)=MONTH($W842),YEAR(DW$6)=YEAR($W842)),$T842-$X842*$Y842+$Y842,0))</f>
        <v>1731.67</v>
      </c>
      <c r="DX842" s="261" t="n">
        <f aca="false">IF(AND(DX$5&gt;$V842,DX$6&lt;=$W842),$Y842,IF(AND(MONTH(DX$6)=MONTH($W842),YEAR(DX$6)=YEAR($W842)),$T842-$X842*$Y842+$Y842,0))</f>
        <v>1731.67</v>
      </c>
      <c r="DY842" s="260" t="n">
        <f aca="false">DM842+DN842+DO842+DP842+DQ842+DR842+DS842+DT842+DU842+DV842+DW842+DX842</f>
        <v>20780.04</v>
      </c>
      <c r="DZ842" s="260" t="n">
        <f aca="false">DJ842+AY842+BA842+BC842+BE842+BG842+BI842+BK842+BM842+BO842</f>
        <v>103900</v>
      </c>
      <c r="EA842" s="260" t="n">
        <f aca="false">DK842+DY842</f>
        <v>20780.04</v>
      </c>
      <c r="EB842" s="260" t="n">
        <f aca="false">DZ842-EA842</f>
        <v>83119.96</v>
      </c>
      <c r="EC842" s="261" t="n">
        <f aca="false">IF(AND(EC$5&gt;$V842,EC$6&lt;=$W842),$Y842,IF(AND(MONTH(EC$6)=MONTH($W842),YEAR(EC$6)=YEAR($W842)),$T842-$X842*$Y842+$Y842,0))</f>
        <v>1731.67</v>
      </c>
      <c r="ED842" s="261" t="n">
        <f aca="false">IF(AND(ED$5&gt;$V842,ED$6&lt;=$W842),$Y842,IF(AND(MONTH(ED$6)=MONTH($W842),YEAR(ED$6)=YEAR($W842)),$T842-$X842*$Y842+$Y842,0))</f>
        <v>1731.67</v>
      </c>
      <c r="EE842" s="261" t="n">
        <f aca="false">IF(AND(EE$5&gt;$V842,EE$6&lt;=$W842),$Y842,IF(AND(MONTH(EE$6)=MONTH($W842),YEAR(EE$6)=YEAR($W842)),$T842-$X842*$Y842+$Y842,0))</f>
        <v>1731.67</v>
      </c>
      <c r="EF842" s="261" t="n">
        <f aca="false">IF(AND(EF$5&gt;$V842,EF$6&lt;=$W842),$Y842,IF(AND(MONTH(EF$6)=MONTH($W842),YEAR(EF$6)=YEAR($W842)),$T842-$X842*$Y842+$Y842,0))</f>
        <v>1731.67</v>
      </c>
      <c r="EG842" s="261" t="n">
        <f aca="false">IF(AND(EG$5&gt;$V842,EG$6&lt;=$W842),$Y842,IF(AND(MONTH(EG$6)=MONTH($W842),YEAR(EG$6)=YEAR($W842)),$T842-$X842*$Y842+$Y842,0))</f>
        <v>1731.67</v>
      </c>
      <c r="EH842" s="261" t="n">
        <f aca="false">IF(AND(EH$5&gt;$V842,EH$6&lt;=$W842),$Y842,IF(AND(MONTH(EH$6)=MONTH($W842),YEAR(EH$6)=YEAR($W842)),$T842-$X842*$Y842+$Y842,0))</f>
        <v>1731.67</v>
      </c>
      <c r="EI842" s="261" t="n">
        <f aca="false">IF(AND(EI$5&gt;$V842,EI$6&lt;=$W842),$Y842,IF(AND(MONTH(EI$6)=MONTH($W842),YEAR(EI$6)=YEAR($W842)),$T842-$X842*$Y842+$Y842,0))</f>
        <v>1731.67</v>
      </c>
      <c r="EJ842" s="261" t="n">
        <f aca="false">IF(AND(EJ$5&gt;$V842,EJ$6&lt;=$W842),$Y842,IF(AND(MONTH(EJ$6)=MONTH($W842),YEAR(EJ$6)=YEAR($W842)),$T842-$X842*$Y842+$Y842,0))</f>
        <v>1731.67</v>
      </c>
      <c r="EK842" s="261" t="n">
        <f aca="false">IF(AND(EK$5&gt;$V842,EK$6&lt;=$W842),$Y842,IF(AND(MONTH(EK$6)=MONTH($W842),YEAR(EK$6)=YEAR($W842)),$T842-$X842*$Y842+$Y842,0))</f>
        <v>1731.67</v>
      </c>
      <c r="EL842" s="266" t="n">
        <v>1731.66</v>
      </c>
      <c r="EM842" s="263" t="n">
        <v>1731.66</v>
      </c>
      <c r="EN842" s="261" t="n">
        <v>1731.67</v>
      </c>
      <c r="EO842" s="260" t="n">
        <f aca="false">EC842+ED842+EE842+EF842+EG842+EH842+EI842+EJ842+EK842+EL842+EM842+EN842</f>
        <v>20780.02</v>
      </c>
      <c r="EP842" s="260" t="n">
        <f aca="false">T842+AQ842+AS842+AU842+AW842+AY842+BA842+BC842+BE842+BG842+BI842+BK842+BM842+BO842+BQ842+BS842+BU842+BW842+BY842+CA842+CC842+CE842+CG842</f>
        <v>103900</v>
      </c>
      <c r="EQ842" s="260" t="n">
        <f aca="false">EA842+EO842</f>
        <v>41560.06</v>
      </c>
      <c r="ER842" s="260" t="n">
        <f aca="false">EP842-EQ842</f>
        <v>62339.94</v>
      </c>
      <c r="ES842" s="262" t="n">
        <f aca="false">EN842</f>
        <v>1731.67</v>
      </c>
      <c r="ET842" s="262" t="n">
        <f aca="false">ES842</f>
        <v>1731.67</v>
      </c>
      <c r="EU842" s="262" t="n">
        <f aca="false">ET842</f>
        <v>1731.67</v>
      </c>
      <c r="EV842" s="262" t="n">
        <f aca="false">EU842</f>
        <v>1731.67</v>
      </c>
      <c r="EW842" s="262" t="n">
        <f aca="false">EV842</f>
        <v>1731.67</v>
      </c>
      <c r="EX842" s="262" t="n">
        <f aca="false">EW842</f>
        <v>1731.67</v>
      </c>
      <c r="EY842" s="262" t="n">
        <f aca="false">EX842</f>
        <v>1731.67</v>
      </c>
      <c r="EZ842" s="262" t="n">
        <f aca="false">EY842</f>
        <v>1731.67</v>
      </c>
      <c r="FA842" s="262" t="n">
        <f aca="false">EZ842</f>
        <v>1731.67</v>
      </c>
      <c r="FB842" s="262" t="n">
        <f aca="false">FA842</f>
        <v>1731.67</v>
      </c>
      <c r="FC842" s="262" t="n">
        <f aca="false">FB842</f>
        <v>1731.67</v>
      </c>
      <c r="FD842" s="262" t="n">
        <f aca="false">FC842</f>
        <v>1731.67</v>
      </c>
      <c r="FE842" s="260" t="n">
        <f aca="false">ES842+ET842+EU842+EV842+EW842+EX842+EY842+EZ842+FA842+FB842+FC842+FD842</f>
        <v>20780.04</v>
      </c>
      <c r="FF842" s="260" t="n">
        <f aca="false">EP842</f>
        <v>103900</v>
      </c>
      <c r="FG842" s="260" t="n">
        <f aca="false">EQ842+FE842</f>
        <v>62340.1</v>
      </c>
      <c r="FH842" s="260" t="n">
        <f aca="false">FF842-FG842</f>
        <v>41559.9</v>
      </c>
      <c r="FI842" s="261" t="n">
        <f aca="false">FD842</f>
        <v>1731.67</v>
      </c>
      <c r="FJ842" s="261" t="n">
        <f aca="false">FI842</f>
        <v>1731.67</v>
      </c>
      <c r="FK842" s="261" t="n">
        <f aca="false">FJ842</f>
        <v>1731.67</v>
      </c>
      <c r="FL842" s="261" t="n">
        <f aca="false">FK842</f>
        <v>1731.67</v>
      </c>
      <c r="FM842" s="261" t="n">
        <f aca="false">FL842</f>
        <v>1731.67</v>
      </c>
      <c r="FN842" s="261" t="n">
        <f aca="false">FM842</f>
        <v>1731.67</v>
      </c>
      <c r="FO842" s="261" t="n">
        <f aca="false">FN842</f>
        <v>1731.67</v>
      </c>
      <c r="FP842" s="261" t="n">
        <f aca="false">FO842</f>
        <v>1731.67</v>
      </c>
      <c r="FQ842" s="261" t="n">
        <f aca="false">FP842</f>
        <v>1731.67</v>
      </c>
      <c r="FR842" s="261" t="n">
        <f aca="false">FQ842</f>
        <v>1731.67</v>
      </c>
      <c r="FS842" s="261" t="n">
        <f aca="false">FR842</f>
        <v>1731.67</v>
      </c>
      <c r="FT842" s="261" t="n">
        <f aca="false">FS842</f>
        <v>1731.67</v>
      </c>
      <c r="FU842" s="260" t="n">
        <f aca="false">FI842+FJ842+FK842+FL842+FM842+FN842+FO842+FP842+FQ842+FR842+FS842+FT842</f>
        <v>20780.04</v>
      </c>
      <c r="FV842" s="260" t="n">
        <f aca="false">FF842</f>
        <v>103900</v>
      </c>
      <c r="FW842" s="260" t="n">
        <f aca="false">FG842+FU842</f>
        <v>83120.14</v>
      </c>
      <c r="FX842" s="260" t="n">
        <f aca="false">FV842-FW842</f>
        <v>20779.86</v>
      </c>
      <c r="FY842" s="261" t="n">
        <f aca="false">FT842</f>
        <v>1731.67</v>
      </c>
      <c r="FZ842" s="261" t="n">
        <f aca="false">FY842</f>
        <v>1731.67</v>
      </c>
      <c r="GA842" s="261" t="n">
        <f aca="false">FZ842</f>
        <v>1731.67</v>
      </c>
      <c r="GB842" s="261" t="n">
        <f aca="false">GA842</f>
        <v>1731.67</v>
      </c>
      <c r="GC842" s="261" t="n">
        <f aca="false">GB842</f>
        <v>1731.67</v>
      </c>
      <c r="GD842" s="261" t="n">
        <f aca="false">GC842</f>
        <v>1731.67</v>
      </c>
      <c r="GE842" s="261" t="n">
        <f aca="false">GD842</f>
        <v>1731.67</v>
      </c>
      <c r="GF842" s="261" t="n">
        <f aca="false">GE842</f>
        <v>1731.67</v>
      </c>
      <c r="GG842" s="261" t="n">
        <f aca="false">GF842</f>
        <v>1731.67</v>
      </c>
      <c r="GH842" s="261" t="n">
        <f aca="false">GG842</f>
        <v>1731.67</v>
      </c>
      <c r="GI842" s="261" t="n">
        <f aca="false">GH842</f>
        <v>1731.67</v>
      </c>
      <c r="GJ842" s="261" t="n">
        <v>1731.48999999999</v>
      </c>
      <c r="GK842" s="260" t="n">
        <f aca="false">FY842+FZ842+GA842+GB842+GC842+GD842+GE842+GF842+GG842+GH842+GI842+GJ842</f>
        <v>20779.86</v>
      </c>
      <c r="GL842" s="260" t="n">
        <f aca="false">FV842</f>
        <v>103900</v>
      </c>
      <c r="GM842" s="260" t="n">
        <f aca="false">FW842+GK842</f>
        <v>103900</v>
      </c>
      <c r="GN842" s="260" t="n">
        <f aca="false">GL842-GM842</f>
        <v>0</v>
      </c>
      <c r="GO842" s="261"/>
      <c r="GP842" s="261"/>
      <c r="GQ842" s="261"/>
      <c r="GR842" s="261"/>
      <c r="GS842" s="261"/>
      <c r="GT842" s="261"/>
      <c r="GU842" s="261"/>
      <c r="GV842" s="261"/>
      <c r="GW842" s="261"/>
      <c r="GX842" s="261"/>
      <c r="GY842" s="261"/>
      <c r="GZ842" s="261"/>
      <c r="HA842" s="260" t="n">
        <f aca="false">GO842+GP842+GQ842+GR842+GS842+GT842+GU842+GV842+GW842+GX842+GY842+GZ842</f>
        <v>0</v>
      </c>
      <c r="HB842" s="260" t="n">
        <f aca="false">GL842</f>
        <v>103900</v>
      </c>
      <c r="HC842" s="260" t="n">
        <f aca="false">GM842+HA842</f>
        <v>103900</v>
      </c>
      <c r="HD842" s="260" t="n">
        <f aca="false">HB842-HC842</f>
        <v>0</v>
      </c>
      <c r="HE842" s="264"/>
      <c r="HF842" s="264"/>
      <c r="HG842" s="264"/>
      <c r="HH842" s="264"/>
      <c r="HI842" s="264"/>
      <c r="HJ842" s="264"/>
      <c r="HK842" s="264"/>
      <c r="HL842" s="264"/>
      <c r="HM842" s="264"/>
      <c r="HN842" s="264"/>
      <c r="HO842" s="264"/>
      <c r="HP842" s="264"/>
      <c r="HQ842" s="264"/>
      <c r="HR842" s="264"/>
      <c r="HS842" s="264"/>
      <c r="HT842" s="264"/>
      <c r="HU842" s="264"/>
      <c r="HV842" s="264"/>
      <c r="HW842" s="264"/>
      <c r="HX842" s="264"/>
      <c r="HY842" s="264"/>
      <c r="HZ842" s="264"/>
      <c r="IA842" s="264"/>
      <c r="IB842" s="264"/>
      <c r="IC842" s="264"/>
      <c r="ID842" s="264"/>
      <c r="IE842" s="264"/>
      <c r="IF842" s="264"/>
      <c r="IG842" s="264"/>
      <c r="IH842" s="264"/>
      <c r="II842" s="264"/>
      <c r="IJ842" s="264"/>
      <c r="IK842" s="264"/>
      <c r="IL842" s="264"/>
      <c r="IM842" s="264"/>
      <c r="IN842" s="264"/>
      <c r="IO842" s="264"/>
      <c r="IP842" s="264"/>
      <c r="IQ842" s="264"/>
      <c r="IR842" s="264"/>
      <c r="IS842" s="264"/>
      <c r="IT842" s="264"/>
      <c r="IU842" s="264"/>
      <c r="IV842" s="264"/>
      <c r="IW842" s="264"/>
      <c r="IX842" s="264"/>
      <c r="IY842" s="264"/>
      <c r="IZ842" s="264"/>
      <c r="JA842" s="264"/>
      <c r="JB842" s="264"/>
      <c r="JC842" s="264"/>
      <c r="JD842" s="264"/>
      <c r="JE842" s="264"/>
      <c r="JF842" s="264"/>
      <c r="JG842" s="264"/>
      <c r="JH842" s="264"/>
      <c r="JI842" s="264"/>
      <c r="JJ842" s="264"/>
      <c r="JK842" s="264"/>
      <c r="JL842" s="264"/>
      <c r="JM842" s="265"/>
      <c r="JN842" s="265"/>
    </row>
    <row r="843" s="201" customFormat="true" ht="32.8" hidden="false" customHeight="false" outlineLevel="0" collapsed="false">
      <c r="A843" s="249" t="n">
        <v>811</v>
      </c>
      <c r="B843" s="308" t="s">
        <v>1319</v>
      </c>
      <c r="C843" s="314" t="n">
        <v>7180</v>
      </c>
      <c r="D843" s="308" t="s">
        <v>585</v>
      </c>
      <c r="E843" s="315" t="s">
        <v>475</v>
      </c>
      <c r="F843" s="316" t="n">
        <v>1</v>
      </c>
      <c r="G843" s="313" t="n">
        <v>103900</v>
      </c>
      <c r="H843" s="304" t="n">
        <v>0.2</v>
      </c>
      <c r="I843" s="313" t="n">
        <v>103900</v>
      </c>
      <c r="J843" s="303" t="n">
        <f aca="false">ROUND(I843+F843*G843*H843,2)</f>
        <v>124680</v>
      </c>
      <c r="K843" s="317" t="n">
        <v>44896</v>
      </c>
      <c r="L843" s="318" t="n">
        <f aca="false">EDATE(K843,M843)-1</f>
        <v>46721</v>
      </c>
      <c r="M843" s="319" t="n">
        <v>60</v>
      </c>
      <c r="N843" s="303"/>
      <c r="O843" s="303"/>
      <c r="P843" s="303"/>
      <c r="Q843" s="316" t="n">
        <v>1</v>
      </c>
      <c r="R843" s="313" t="n">
        <v>103900</v>
      </c>
      <c r="S843" s="304" t="n">
        <f aca="false">H843</f>
        <v>0.2</v>
      </c>
      <c r="T843" s="313" t="n">
        <v>103900</v>
      </c>
      <c r="U843" s="303" t="n">
        <f aca="false">ROUND(T843+Q843*R843*S843,2)</f>
        <v>124680</v>
      </c>
      <c r="V843" s="317" t="n">
        <v>44896</v>
      </c>
      <c r="W843" s="318" t="n">
        <f aca="false">EDATE(V843,X843)-1</f>
        <v>46721</v>
      </c>
      <c r="X843" s="319" t="n">
        <v>60</v>
      </c>
      <c r="Y843" s="303" t="n">
        <f aca="false">ROUND((R843-Z843)/X843,2)*Q843</f>
        <v>1731.67</v>
      </c>
      <c r="Z843" s="254"/>
      <c r="AA843" s="254"/>
      <c r="AB843" s="254"/>
      <c r="AC843" s="254"/>
      <c r="AD843" s="254"/>
      <c r="AE843" s="254"/>
      <c r="AF843" s="254"/>
      <c r="AG843" s="254"/>
      <c r="AH843" s="254"/>
      <c r="AI843" s="254"/>
      <c r="AJ843" s="254"/>
      <c r="AK843" s="254"/>
      <c r="AL843" s="254"/>
      <c r="AM843" s="254"/>
      <c r="AN843" s="254"/>
      <c r="AO843" s="254"/>
      <c r="AP843" s="254"/>
      <c r="AQ843" s="254"/>
      <c r="AR843" s="254"/>
      <c r="AS843" s="254"/>
      <c r="AT843" s="254"/>
      <c r="AU843" s="254"/>
      <c r="AV843" s="254"/>
      <c r="AW843" s="254"/>
      <c r="AX843" s="254"/>
      <c r="AY843" s="254"/>
      <c r="AZ843" s="254"/>
      <c r="BA843" s="254"/>
      <c r="BB843" s="254"/>
      <c r="BC843" s="254"/>
      <c r="BD843" s="254"/>
      <c r="BE843" s="254"/>
      <c r="BF843" s="254"/>
      <c r="BG843" s="254"/>
      <c r="BH843" s="254"/>
      <c r="BI843" s="254"/>
      <c r="BJ843" s="254"/>
      <c r="BK843" s="254"/>
      <c r="BL843" s="254"/>
      <c r="BM843" s="254"/>
      <c r="BN843" s="254"/>
      <c r="BO843" s="254"/>
      <c r="BP843" s="254"/>
      <c r="BQ843" s="254"/>
      <c r="BR843" s="254"/>
      <c r="BS843" s="254"/>
      <c r="BT843" s="254"/>
      <c r="BU843" s="254"/>
      <c r="BV843" s="254"/>
      <c r="BW843" s="254"/>
      <c r="BX843" s="254"/>
      <c r="BY843" s="254"/>
      <c r="BZ843" s="254"/>
      <c r="CA843" s="256"/>
      <c r="CB843" s="254"/>
      <c r="CC843" s="254"/>
      <c r="CD843" s="254"/>
      <c r="CE843" s="254"/>
      <c r="CF843" s="254"/>
      <c r="CG843" s="254"/>
      <c r="CH843" s="254"/>
      <c r="CI843" s="254" t="e">
        <f aca="false">#N/A</f>
        <v>#N/A</v>
      </c>
      <c r="CJ843" s="254"/>
      <c r="CK843" s="254"/>
      <c r="CL843" s="254"/>
      <c r="CM843" s="312" t="n">
        <v>44896</v>
      </c>
      <c r="CN843" s="257" t="e">
        <f aca="false">EDATE(CM843,CO843)-1</f>
        <v>#N/A</v>
      </c>
      <c r="CO843" s="254" t="e">
        <f aca="false">#N/A</f>
        <v>#N/A</v>
      </c>
      <c r="CP843" s="254" t="e">
        <f aca="false">#N/A</f>
        <v>#N/A</v>
      </c>
      <c r="CQ843" s="254"/>
      <c r="CR843" s="254"/>
      <c r="CS843" s="254"/>
      <c r="CT843" s="260"/>
      <c r="CU843" s="260"/>
      <c r="CV843" s="260"/>
      <c r="CW843" s="261" t="n">
        <f aca="false">IF(AND(CW$5&gt;$V843,CW$6&lt;=$W843),$Y843,IF(AND(MONTH(CW$6)=MONTH($W843),YEAR(CW$6)=YEAR($W843)),$T843-$X843*$Y843+$Y843,0))</f>
        <v>0</v>
      </c>
      <c r="CX843" s="261" t="n">
        <f aca="false">IF(AND(CX$5&gt;$V843,CX$6&lt;=$W843),$Y843,IF(AND(MONTH(CX$6)=MONTH($W843),YEAR(CX$6)=YEAR($W843)),$T843-$X843*$Y843+$Y843,0))</f>
        <v>0</v>
      </c>
      <c r="CY843" s="261" t="n">
        <f aca="false">IF(AND(CY$5&gt;$V843,CY$6&lt;=$W843),$Y843,IF(AND(MONTH(CY$6)=MONTH($W843),YEAR(CY$6)=YEAR($W843)),$T843-$X843*$Y843+$Y843,0))</f>
        <v>0</v>
      </c>
      <c r="CZ843" s="261" t="n">
        <f aca="false">IF(AND(CZ$5&gt;$V843,CZ$6&lt;=$W843),$Y843,IF(AND(MONTH(CZ$6)=MONTH($W843),YEAR(CZ$6)=YEAR($W843)),$T843-$X843*$Y843+$Y843,0))</f>
        <v>0</v>
      </c>
      <c r="DA843" s="261" t="n">
        <f aca="false">IF(AND(DA$5&gt;$V843,DA$6&lt;=$W843),$Y843,IF(AND(MONTH(DA$6)=MONTH($W843),YEAR(DA$6)=YEAR($W843)),$T843-$X843*$Y843+$Y843,0))</f>
        <v>0</v>
      </c>
      <c r="DB843" s="261" t="n">
        <f aca="false">IF(AND(DB$5&gt;$V843,DB$6&lt;=$W843),$Y843,IF(AND(MONTH(DB$6)=MONTH($W843),YEAR(DB$6)=YEAR($W843)),$T843-$X843*$Y843+$Y843,0))</f>
        <v>0</v>
      </c>
      <c r="DC843" s="261" t="n">
        <f aca="false">IF(AND(DC$5&gt;$V843,DC$6&lt;=$W843),$Y843,IF(AND(MONTH(DC$6)=MONTH($W843),YEAR(DC$6)=YEAR($W843)),$T843-$X843*$Y843+$Y843,0))</f>
        <v>0</v>
      </c>
      <c r="DD843" s="261" t="n">
        <f aca="false">IF(AND(DD$5&gt;$V843,DD$6&lt;=$W843),$Y843,IF(AND(MONTH(DD$6)=MONTH($W843),YEAR(DD$6)=YEAR($W843)),$T843-$X843*$Y843+$Y843,0))</f>
        <v>0</v>
      </c>
      <c r="DE843" s="261" t="n">
        <f aca="false">IF(AND(DE$5&gt;$V843,DE$6&lt;=$W843),$Y843,IF(AND(MONTH(DE$6)=MONTH($W843),YEAR(DE$6)=YEAR($W843)),$T843-$X843*$Y843+$Y843,0))</f>
        <v>0</v>
      </c>
      <c r="DF843" s="261" t="n">
        <f aca="false">IF(AND(DF$5&gt;$V843,DF$6&lt;=$W843),$Y843,IF(AND(MONTH(DF$6)=MONTH($W843),YEAR(DF$6)=YEAR($W843)),$T843-$X843*$Y843+$Y843,0))</f>
        <v>0</v>
      </c>
      <c r="DG843" s="261" t="n">
        <f aca="false">IF(AND(DG$5&gt;$V843,DG$6&lt;=$W843),$Y843,IF(AND(MONTH(DG$6)=MONTH($W843),YEAR(DG$6)=YEAR($W843)),$T843-$X843*$Y843+$Y843,0))</f>
        <v>0</v>
      </c>
      <c r="DH843" s="261" t="n">
        <f aca="false">IF(AND(DH$5&gt;$V843,DH$6&lt;=$W843),$Y843,IF(AND(MONTH(DH$6)=MONTH($W843),YEAR(DH$6)=YEAR($W843)),$T843-$X843*$Y843+$Y843,0))</f>
        <v>0</v>
      </c>
      <c r="DI843" s="260" t="n">
        <f aca="false">CW843+CX843+CY843+CZ843+DA843+DB843+DC843+DD843+DE843+DF843+DG843+DH843</f>
        <v>0</v>
      </c>
      <c r="DJ843" s="260" t="n">
        <f aca="false">T843+AG843+AJ843+AQ843+AS843+AU843+AW843</f>
        <v>103900</v>
      </c>
      <c r="DK843" s="260" t="n">
        <f aca="false">CU843+DI843-O843</f>
        <v>0</v>
      </c>
      <c r="DL843" s="260" t="n">
        <f aca="false">DJ843-DK843</f>
        <v>103900</v>
      </c>
      <c r="DM843" s="261" t="n">
        <f aca="false">IF(AND(DM$5&gt;$V843,DM$6&lt;=$W843),$Y843,IF(AND(MONTH(DM$6)=MONTH($W843),YEAR(DM$6)=YEAR($W843)),$T843-$X843*$Y843+$Y843,0))</f>
        <v>1731.67</v>
      </c>
      <c r="DN843" s="261" t="n">
        <f aca="false">IF(AND(DN$5&gt;$V843,DN$6&lt;=$W843),$Y843,IF(AND(MONTH(DN$6)=MONTH($W843),YEAR(DN$6)=YEAR($W843)),$T843-$X843*$Y843+$Y843,0))</f>
        <v>1731.67</v>
      </c>
      <c r="DO843" s="261" t="n">
        <f aca="false">IF(AND(DO$5&gt;$V843,DO$6&lt;=$W843),$Y843,IF(AND(MONTH(DO$6)=MONTH($W843),YEAR(DO$6)=YEAR($W843)),$T843-$X843*$Y843+$Y843,0))</f>
        <v>1731.67</v>
      </c>
      <c r="DP843" s="261" t="n">
        <f aca="false">IF(AND(DP$5&gt;$V843,DP$6&lt;=$W843),$Y843,IF(AND(MONTH(DP$6)=MONTH($W843),YEAR(DP$6)=YEAR($W843)),$T843-$X843*$Y843+$Y843,0))</f>
        <v>1731.67</v>
      </c>
      <c r="DQ843" s="261" t="n">
        <f aca="false">IF(AND(DQ$5&gt;$V843,DQ$6&lt;=$W843),$Y843,IF(AND(MONTH(DQ$6)=MONTH($W843),YEAR(DQ$6)=YEAR($W843)),$T843-$X843*$Y843+$Y843,0))</f>
        <v>1731.67</v>
      </c>
      <c r="DR843" s="261" t="n">
        <f aca="false">IF(AND(DR$5&gt;$V843,DR$6&lt;=$W843),$Y843,IF(AND(MONTH(DR$6)=MONTH($W843),YEAR(DR$6)=YEAR($W843)),$T843-$X843*$Y843+$Y843,0))</f>
        <v>1731.67</v>
      </c>
      <c r="DS843" s="261" t="n">
        <f aca="false">IF(AND(DS$5&gt;$V843,DS$6&lt;=$W843),$Y843,IF(AND(MONTH(DS$6)=MONTH($W843),YEAR(DS$6)=YEAR($W843)),$T843-$X843*$Y843+$Y843,0))</f>
        <v>1731.67</v>
      </c>
      <c r="DT843" s="261" t="n">
        <f aca="false">IF(AND(DT$5&gt;$V843,DT$6&lt;=$W843),$Y843,IF(AND(MONTH(DT$6)=MONTH($W843),YEAR(DT$6)=YEAR($W843)),$T843-$X843*$Y843+$Y843,0))</f>
        <v>1731.67</v>
      </c>
      <c r="DU843" s="261" t="n">
        <f aca="false">IF(AND(DU$5&gt;$V843,DU$6&lt;=$W843),$Y843,IF(AND(MONTH(DU$6)=MONTH($W843),YEAR(DU$6)=YEAR($W843)),$T843-$X843*$Y843+$Y843,0))</f>
        <v>1731.67</v>
      </c>
      <c r="DV843" s="261" t="n">
        <f aca="false">IF(AND(DV$5&gt;$V843,DV$6&lt;=$W843),$Y843,IF(AND(MONTH(DV$6)=MONTH($W843),YEAR(DV$6)=YEAR($W843)),$T843-$X843*$Y843+$Y843,0))</f>
        <v>1731.67</v>
      </c>
      <c r="DW843" s="261" t="n">
        <f aca="false">IF(AND(DW$5&gt;$V843,DW$6&lt;=$W843),$Y843,IF(AND(MONTH(DW$6)=MONTH($W843),YEAR(DW$6)=YEAR($W843)),$T843-$X843*$Y843+$Y843,0))</f>
        <v>1731.67</v>
      </c>
      <c r="DX843" s="261" t="n">
        <f aca="false">IF(AND(DX$5&gt;$V843,DX$6&lt;=$W843),$Y843,IF(AND(MONTH(DX$6)=MONTH($W843),YEAR(DX$6)=YEAR($W843)),$T843-$X843*$Y843+$Y843,0))</f>
        <v>1731.67</v>
      </c>
      <c r="DY843" s="260" t="n">
        <f aca="false">DM843+DN843+DO843+DP843+DQ843+DR843+DS843+DT843+DU843+DV843+DW843+DX843</f>
        <v>20780.04</v>
      </c>
      <c r="DZ843" s="260" t="n">
        <f aca="false">DJ843+AY843+BA843+BC843+BE843+BG843+BI843+BK843+BM843+BO843</f>
        <v>103900</v>
      </c>
      <c r="EA843" s="260" t="n">
        <f aca="false">DK843+DY843</f>
        <v>20780.04</v>
      </c>
      <c r="EB843" s="260" t="n">
        <f aca="false">DZ843-EA843</f>
        <v>83119.96</v>
      </c>
      <c r="EC843" s="261" t="n">
        <f aca="false">IF(AND(EC$5&gt;$V843,EC$6&lt;=$W843),$Y843,IF(AND(MONTH(EC$6)=MONTH($W843),YEAR(EC$6)=YEAR($W843)),$T843-$X843*$Y843+$Y843,0))</f>
        <v>1731.67</v>
      </c>
      <c r="ED843" s="261" t="n">
        <f aca="false">IF(AND(ED$5&gt;$V843,ED$6&lt;=$W843),$Y843,IF(AND(MONTH(ED$6)=MONTH($W843),YEAR(ED$6)=YEAR($W843)),$T843-$X843*$Y843+$Y843,0))</f>
        <v>1731.67</v>
      </c>
      <c r="EE843" s="261" t="n">
        <f aca="false">IF(AND(EE$5&gt;$V843,EE$6&lt;=$W843),$Y843,IF(AND(MONTH(EE$6)=MONTH($W843),YEAR(EE$6)=YEAR($W843)),$T843-$X843*$Y843+$Y843,0))</f>
        <v>1731.67</v>
      </c>
      <c r="EF843" s="261" t="n">
        <f aca="false">IF(AND(EF$5&gt;$V843,EF$6&lt;=$W843),$Y843,IF(AND(MONTH(EF$6)=MONTH($W843),YEAR(EF$6)=YEAR($W843)),$T843-$X843*$Y843+$Y843,0))</f>
        <v>1731.67</v>
      </c>
      <c r="EG843" s="261" t="n">
        <f aca="false">IF(AND(EG$5&gt;$V843,EG$6&lt;=$W843),$Y843,IF(AND(MONTH(EG$6)=MONTH($W843),YEAR(EG$6)=YEAR($W843)),$T843-$X843*$Y843+$Y843,0))</f>
        <v>1731.67</v>
      </c>
      <c r="EH843" s="261" t="n">
        <f aca="false">IF(AND(EH$5&gt;$V843,EH$6&lt;=$W843),$Y843,IF(AND(MONTH(EH$6)=MONTH($W843),YEAR(EH$6)=YEAR($W843)),$T843-$X843*$Y843+$Y843,0))</f>
        <v>1731.67</v>
      </c>
      <c r="EI843" s="261" t="n">
        <f aca="false">IF(AND(EI$5&gt;$V843,EI$6&lt;=$W843),$Y843,IF(AND(MONTH(EI$6)=MONTH($W843),YEAR(EI$6)=YEAR($W843)),$T843-$X843*$Y843+$Y843,0))</f>
        <v>1731.67</v>
      </c>
      <c r="EJ843" s="261" t="n">
        <f aca="false">IF(AND(EJ$5&gt;$V843,EJ$6&lt;=$W843),$Y843,IF(AND(MONTH(EJ$6)=MONTH($W843),YEAR(EJ$6)=YEAR($W843)),$T843-$X843*$Y843+$Y843,0))</f>
        <v>1731.67</v>
      </c>
      <c r="EK843" s="261" t="n">
        <f aca="false">IF(AND(EK$5&gt;$V843,EK$6&lt;=$W843),$Y843,IF(AND(MONTH(EK$6)=MONTH($W843),YEAR(EK$6)=YEAR($W843)),$T843-$X843*$Y843+$Y843,0))</f>
        <v>1731.67</v>
      </c>
      <c r="EL843" s="266" t="n">
        <v>1731.66</v>
      </c>
      <c r="EM843" s="263" t="n">
        <v>1731.66</v>
      </c>
      <c r="EN843" s="261" t="n">
        <v>1731.67</v>
      </c>
      <c r="EO843" s="260" t="n">
        <f aca="false">EC843+ED843+EE843+EF843+EG843+EH843+EI843+EJ843+EK843+EL843+EM843+EN843</f>
        <v>20780.02</v>
      </c>
      <c r="EP843" s="260" t="n">
        <f aca="false">T843+AQ843+AS843+AU843+AW843+AY843+BA843+BC843+BE843+BG843+BI843+BK843+BM843+BO843+BQ843+BS843+BU843+BW843+BY843+CA843+CC843+CE843+CG843</f>
        <v>103900</v>
      </c>
      <c r="EQ843" s="260" t="n">
        <f aca="false">EA843+EO843</f>
        <v>41560.06</v>
      </c>
      <c r="ER843" s="260" t="n">
        <f aca="false">EP843-EQ843</f>
        <v>62339.94</v>
      </c>
      <c r="ES843" s="262" t="n">
        <f aca="false">EN843</f>
        <v>1731.67</v>
      </c>
      <c r="ET843" s="262" t="n">
        <f aca="false">ES843</f>
        <v>1731.67</v>
      </c>
      <c r="EU843" s="262" t="n">
        <f aca="false">ET843</f>
        <v>1731.67</v>
      </c>
      <c r="EV843" s="262" t="n">
        <f aca="false">EU843</f>
        <v>1731.67</v>
      </c>
      <c r="EW843" s="262" t="n">
        <f aca="false">EV843</f>
        <v>1731.67</v>
      </c>
      <c r="EX843" s="262" t="n">
        <f aca="false">EW843</f>
        <v>1731.67</v>
      </c>
      <c r="EY843" s="262" t="n">
        <f aca="false">EX843</f>
        <v>1731.67</v>
      </c>
      <c r="EZ843" s="262" t="n">
        <f aca="false">EY843</f>
        <v>1731.67</v>
      </c>
      <c r="FA843" s="262" t="n">
        <f aca="false">EZ843</f>
        <v>1731.67</v>
      </c>
      <c r="FB843" s="262" t="n">
        <f aca="false">FA843</f>
        <v>1731.67</v>
      </c>
      <c r="FC843" s="262" t="n">
        <f aca="false">FB843</f>
        <v>1731.67</v>
      </c>
      <c r="FD843" s="262" t="n">
        <f aca="false">FC843</f>
        <v>1731.67</v>
      </c>
      <c r="FE843" s="260" t="n">
        <f aca="false">ES843+ET843+EU843+EV843+EW843+EX843+EY843+EZ843+FA843+FB843+FC843+FD843</f>
        <v>20780.04</v>
      </c>
      <c r="FF843" s="260" t="n">
        <f aca="false">EP843</f>
        <v>103900</v>
      </c>
      <c r="FG843" s="260" t="n">
        <f aca="false">EQ843+FE843</f>
        <v>62340.1</v>
      </c>
      <c r="FH843" s="260" t="n">
        <f aca="false">FF843-FG843</f>
        <v>41559.9</v>
      </c>
      <c r="FI843" s="261" t="n">
        <f aca="false">FD843</f>
        <v>1731.67</v>
      </c>
      <c r="FJ843" s="261" t="n">
        <f aca="false">FI843</f>
        <v>1731.67</v>
      </c>
      <c r="FK843" s="261" t="n">
        <f aca="false">FJ843</f>
        <v>1731.67</v>
      </c>
      <c r="FL843" s="261" t="n">
        <f aca="false">FK843</f>
        <v>1731.67</v>
      </c>
      <c r="FM843" s="261" t="n">
        <f aca="false">FL843</f>
        <v>1731.67</v>
      </c>
      <c r="FN843" s="261" t="n">
        <f aca="false">FM843</f>
        <v>1731.67</v>
      </c>
      <c r="FO843" s="261" t="n">
        <f aca="false">FN843</f>
        <v>1731.67</v>
      </c>
      <c r="FP843" s="261" t="n">
        <f aca="false">FO843</f>
        <v>1731.67</v>
      </c>
      <c r="FQ843" s="261" t="n">
        <f aca="false">FP843</f>
        <v>1731.67</v>
      </c>
      <c r="FR843" s="261" t="n">
        <f aca="false">FQ843</f>
        <v>1731.67</v>
      </c>
      <c r="FS843" s="261" t="n">
        <f aca="false">FR843</f>
        <v>1731.67</v>
      </c>
      <c r="FT843" s="261" t="n">
        <f aca="false">FS843</f>
        <v>1731.67</v>
      </c>
      <c r="FU843" s="260" t="n">
        <f aca="false">FI843+FJ843+FK843+FL843+FM843+FN843+FO843+FP843+FQ843+FR843+FS843+FT843</f>
        <v>20780.04</v>
      </c>
      <c r="FV843" s="260" t="n">
        <f aca="false">FF843</f>
        <v>103900</v>
      </c>
      <c r="FW843" s="260" t="n">
        <f aca="false">FG843+FU843</f>
        <v>83120.14</v>
      </c>
      <c r="FX843" s="260" t="n">
        <f aca="false">FV843-FW843</f>
        <v>20779.86</v>
      </c>
      <c r="FY843" s="261" t="n">
        <f aca="false">FT843</f>
        <v>1731.67</v>
      </c>
      <c r="FZ843" s="261" t="n">
        <f aca="false">FY843</f>
        <v>1731.67</v>
      </c>
      <c r="GA843" s="261" t="n">
        <f aca="false">FZ843</f>
        <v>1731.67</v>
      </c>
      <c r="GB843" s="261" t="n">
        <f aca="false">GA843</f>
        <v>1731.67</v>
      </c>
      <c r="GC843" s="261" t="n">
        <f aca="false">GB843</f>
        <v>1731.67</v>
      </c>
      <c r="GD843" s="261" t="n">
        <f aca="false">GC843</f>
        <v>1731.67</v>
      </c>
      <c r="GE843" s="261" t="n">
        <f aca="false">GD843</f>
        <v>1731.67</v>
      </c>
      <c r="GF843" s="261" t="n">
        <f aca="false">GE843</f>
        <v>1731.67</v>
      </c>
      <c r="GG843" s="261" t="n">
        <f aca="false">GF843</f>
        <v>1731.67</v>
      </c>
      <c r="GH843" s="261" t="n">
        <f aca="false">GG843</f>
        <v>1731.67</v>
      </c>
      <c r="GI843" s="261" t="n">
        <f aca="false">GH843</f>
        <v>1731.67</v>
      </c>
      <c r="GJ843" s="261" t="n">
        <v>1731.48999999999</v>
      </c>
      <c r="GK843" s="260" t="n">
        <f aca="false">FY843+FZ843+GA843+GB843+GC843+GD843+GE843+GF843+GG843+GH843+GI843+GJ843</f>
        <v>20779.86</v>
      </c>
      <c r="GL843" s="260" t="n">
        <f aca="false">FV843</f>
        <v>103900</v>
      </c>
      <c r="GM843" s="260" t="n">
        <f aca="false">FW843+GK843</f>
        <v>103900</v>
      </c>
      <c r="GN843" s="260" t="n">
        <f aca="false">GL843-GM843</f>
        <v>0</v>
      </c>
      <c r="GO843" s="261"/>
      <c r="GP843" s="261"/>
      <c r="GQ843" s="261"/>
      <c r="GR843" s="261"/>
      <c r="GS843" s="261"/>
      <c r="GT843" s="261"/>
      <c r="GU843" s="261"/>
      <c r="GV843" s="261"/>
      <c r="GW843" s="261"/>
      <c r="GX843" s="261"/>
      <c r="GY843" s="261"/>
      <c r="GZ843" s="261"/>
      <c r="HA843" s="260" t="n">
        <f aca="false">GO843+GP843+GQ843+GR843+GS843+GT843+GU843+GV843+GW843+GX843+GY843+GZ843</f>
        <v>0</v>
      </c>
      <c r="HB843" s="260" t="n">
        <f aca="false">GL843</f>
        <v>103900</v>
      </c>
      <c r="HC843" s="260" t="n">
        <f aca="false">GM843+HA843</f>
        <v>103900</v>
      </c>
      <c r="HD843" s="260" t="n">
        <f aca="false">HB843-HC843</f>
        <v>0</v>
      </c>
      <c r="HE843" s="264"/>
      <c r="HF843" s="264"/>
      <c r="HG843" s="264"/>
      <c r="HH843" s="264"/>
      <c r="HI843" s="264"/>
      <c r="HJ843" s="264"/>
      <c r="HK843" s="264"/>
      <c r="HL843" s="264"/>
      <c r="HM843" s="264"/>
      <c r="HN843" s="264"/>
      <c r="HO843" s="264"/>
      <c r="HP843" s="264"/>
      <c r="HQ843" s="264"/>
      <c r="HR843" s="264"/>
      <c r="HS843" s="264"/>
      <c r="HT843" s="264"/>
      <c r="HU843" s="264"/>
      <c r="HV843" s="264"/>
      <c r="HW843" s="264"/>
      <c r="HX843" s="264"/>
      <c r="HY843" s="264"/>
      <c r="HZ843" s="264"/>
      <c r="IA843" s="264"/>
      <c r="IB843" s="264"/>
      <c r="IC843" s="264"/>
      <c r="ID843" s="264"/>
      <c r="IE843" s="264"/>
      <c r="IF843" s="264"/>
      <c r="IG843" s="264"/>
      <c r="IH843" s="264"/>
      <c r="II843" s="264"/>
      <c r="IJ843" s="264"/>
      <c r="IK843" s="264"/>
      <c r="IL843" s="264"/>
      <c r="IM843" s="264"/>
      <c r="IN843" s="264"/>
      <c r="IO843" s="264"/>
      <c r="IP843" s="264"/>
      <c r="IQ843" s="264"/>
      <c r="IR843" s="264"/>
      <c r="IS843" s="264"/>
      <c r="IT843" s="264"/>
      <c r="IU843" s="264"/>
      <c r="IV843" s="264"/>
      <c r="IW843" s="264"/>
      <c r="IX843" s="264"/>
      <c r="IY843" s="264"/>
      <c r="IZ843" s="264"/>
      <c r="JA843" s="264"/>
      <c r="JB843" s="264"/>
      <c r="JC843" s="264"/>
      <c r="JD843" s="264"/>
      <c r="JE843" s="264"/>
      <c r="JF843" s="264"/>
      <c r="JG843" s="264"/>
      <c r="JH843" s="264"/>
      <c r="JI843" s="264"/>
      <c r="JJ843" s="264"/>
      <c r="JK843" s="264"/>
      <c r="JL843" s="264"/>
      <c r="JM843" s="265"/>
      <c r="JN843" s="265"/>
    </row>
    <row r="844" s="201" customFormat="true" ht="24" hidden="false" customHeight="true" outlineLevel="0" collapsed="false">
      <c r="A844" s="249" t="n">
        <v>812</v>
      </c>
      <c r="B844" s="320" t="s">
        <v>1320</v>
      </c>
      <c r="C844" s="314" t="n">
        <v>7191</v>
      </c>
      <c r="D844" s="315" t="s">
        <v>471</v>
      </c>
      <c r="E844" s="315" t="s">
        <v>633</v>
      </c>
      <c r="F844" s="316" t="n">
        <v>1</v>
      </c>
      <c r="G844" s="321" t="n">
        <v>1622511.78</v>
      </c>
      <c r="H844" s="304" t="n">
        <v>0.2</v>
      </c>
      <c r="I844" s="321" t="n">
        <v>1622511.78</v>
      </c>
      <c r="J844" s="303" t="n">
        <f aca="false">ROUND(I844+F844*G844*H844,2)</f>
        <v>1947014.14</v>
      </c>
      <c r="K844" s="317" t="n">
        <v>44957</v>
      </c>
      <c r="L844" s="318" t="n">
        <f aca="false">EDATE(K844,M844)-1</f>
        <v>48609</v>
      </c>
      <c r="M844" s="319" t="n">
        <v>120</v>
      </c>
      <c r="N844" s="303"/>
      <c r="O844" s="303"/>
      <c r="P844" s="303"/>
      <c r="Q844" s="316" t="n">
        <v>1</v>
      </c>
      <c r="R844" s="321" t="n">
        <v>1622511.78</v>
      </c>
      <c r="S844" s="304" t="n">
        <f aca="false">H844</f>
        <v>0.2</v>
      </c>
      <c r="T844" s="321" t="n">
        <v>1622511.78</v>
      </c>
      <c r="U844" s="303" t="n">
        <f aca="false">ROUND(T844+Q844*R844*S844,2)</f>
        <v>1947014.14</v>
      </c>
      <c r="V844" s="317" t="n">
        <v>44957</v>
      </c>
      <c r="W844" s="318" t="n">
        <f aca="false">EDATE(V844,X844)-1</f>
        <v>48609</v>
      </c>
      <c r="X844" s="319" t="n">
        <v>120</v>
      </c>
      <c r="Y844" s="303" t="n">
        <f aca="false">ROUND((R844-Z844)/X844,2)*Q844</f>
        <v>13520.93</v>
      </c>
      <c r="Z844" s="254"/>
      <c r="AA844" s="254"/>
      <c r="AB844" s="254"/>
      <c r="AC844" s="254"/>
      <c r="AD844" s="254"/>
      <c r="AE844" s="254"/>
      <c r="AF844" s="254"/>
      <c r="AG844" s="254"/>
      <c r="AH844" s="254"/>
      <c r="AI844" s="254"/>
      <c r="AJ844" s="254"/>
      <c r="AK844" s="254"/>
      <c r="AL844" s="254"/>
      <c r="AM844" s="254"/>
      <c r="AN844" s="254"/>
      <c r="AO844" s="254"/>
      <c r="AP844" s="254"/>
      <c r="AQ844" s="254"/>
      <c r="AR844" s="254"/>
      <c r="AS844" s="254"/>
      <c r="AT844" s="254"/>
      <c r="AU844" s="254"/>
      <c r="AV844" s="254"/>
      <c r="AW844" s="254"/>
      <c r="AX844" s="254"/>
      <c r="AY844" s="254"/>
      <c r="AZ844" s="254"/>
      <c r="BA844" s="254"/>
      <c r="BB844" s="254"/>
      <c r="BC844" s="254"/>
      <c r="BD844" s="254"/>
      <c r="BE844" s="254"/>
      <c r="BF844" s="254"/>
      <c r="BG844" s="254"/>
      <c r="BH844" s="254"/>
      <c r="BI844" s="254"/>
      <c r="BJ844" s="254"/>
      <c r="BK844" s="254"/>
      <c r="BL844" s="254"/>
      <c r="BM844" s="254"/>
      <c r="BN844" s="254"/>
      <c r="BO844" s="254"/>
      <c r="BP844" s="254"/>
      <c r="BQ844" s="254"/>
      <c r="BR844" s="254"/>
      <c r="BS844" s="254"/>
      <c r="BT844" s="254"/>
      <c r="BU844" s="254"/>
      <c r="BV844" s="254"/>
      <c r="BW844" s="254"/>
      <c r="BX844" s="254"/>
      <c r="BY844" s="254"/>
      <c r="BZ844" s="254"/>
      <c r="CA844" s="256"/>
      <c r="CB844" s="254"/>
      <c r="CC844" s="254"/>
      <c r="CD844" s="254"/>
      <c r="CE844" s="254"/>
      <c r="CF844" s="254"/>
      <c r="CG844" s="254"/>
      <c r="CH844" s="254"/>
      <c r="CI844" s="254" t="e">
        <f aca="false">#N/A</f>
        <v>#N/A</v>
      </c>
      <c r="CJ844" s="254"/>
      <c r="CK844" s="254"/>
      <c r="CL844" s="254"/>
      <c r="CM844" s="312" t="n">
        <v>44957</v>
      </c>
      <c r="CN844" s="257"/>
      <c r="CO844" s="254"/>
      <c r="CP844" s="254"/>
      <c r="CQ844" s="254"/>
      <c r="CR844" s="254"/>
      <c r="CS844" s="254"/>
      <c r="CT844" s="260"/>
      <c r="CU844" s="260"/>
      <c r="CV844" s="260"/>
      <c r="CW844" s="261" t="n">
        <f aca="false">IF(AND(CW$5&gt;$V844,CW$6&lt;=$W844),$Y844,IF(AND(MONTH(CW$6)=MONTH($W844),YEAR(CW$6)=YEAR($W844)),$T844-$X844*$Y844+$Y844,0))</f>
        <v>0</v>
      </c>
      <c r="CX844" s="261" t="n">
        <f aca="false">IF(AND(CX$5&gt;$V844,CX$6&lt;=$W844),$Y844,IF(AND(MONTH(CX$6)=MONTH($W844),YEAR(CX$6)=YEAR($W844)),$T844-$X844*$Y844+$Y844,0))</f>
        <v>0</v>
      </c>
      <c r="CY844" s="261" t="n">
        <f aca="false">IF(AND(CY$5&gt;$V844,CY$6&lt;=$W844),$Y844,IF(AND(MONTH(CY$6)=MONTH($W844),YEAR(CY$6)=YEAR($W844)),$T844-$X844*$Y844+$Y844,0))</f>
        <v>0</v>
      </c>
      <c r="CZ844" s="261" t="n">
        <f aca="false">IF(AND(CZ$5&gt;$V844,CZ$6&lt;=$W844),$Y844,IF(AND(MONTH(CZ$6)=MONTH($W844),YEAR(CZ$6)=YEAR($W844)),$T844-$X844*$Y844+$Y844,0))</f>
        <v>0</v>
      </c>
      <c r="DA844" s="261" t="n">
        <f aca="false">IF(AND(DA$5&gt;$V844,DA$6&lt;=$W844),$Y844,IF(AND(MONTH(DA$6)=MONTH($W844),YEAR(DA$6)=YEAR($W844)),$T844-$X844*$Y844+$Y844,0))</f>
        <v>0</v>
      </c>
      <c r="DB844" s="261" t="n">
        <f aca="false">IF(AND(DB$5&gt;$V844,DB$6&lt;=$W844),$Y844,IF(AND(MONTH(DB$6)=MONTH($W844),YEAR(DB$6)=YEAR($W844)),$T844-$X844*$Y844+$Y844,0))</f>
        <v>0</v>
      </c>
      <c r="DC844" s="261" t="n">
        <f aca="false">IF(AND(DC$5&gt;$V844,DC$6&lt;=$W844),$Y844,IF(AND(MONTH(DC$6)=MONTH($W844),YEAR(DC$6)=YEAR($W844)),$T844-$X844*$Y844+$Y844,0))</f>
        <v>0</v>
      </c>
      <c r="DD844" s="261" t="n">
        <f aca="false">IF(AND(DD$5&gt;$V844,DD$6&lt;=$W844),$Y844,IF(AND(MONTH(DD$6)=MONTH($W844),YEAR(DD$6)=YEAR($W844)),$T844-$X844*$Y844+$Y844,0))</f>
        <v>0</v>
      </c>
      <c r="DE844" s="261" t="n">
        <f aca="false">IF(AND(DE$5&gt;$V844,DE$6&lt;=$W844),$Y844,IF(AND(MONTH(DE$6)=MONTH($W844),YEAR(DE$6)=YEAR($W844)),$T844-$X844*$Y844+$Y844,0))</f>
        <v>0</v>
      </c>
      <c r="DF844" s="261" t="n">
        <f aca="false">IF(AND(DF$5&gt;$V844,DF$6&lt;=$W844),$Y844,IF(AND(MONTH(DF$6)=MONTH($W844),YEAR(DF$6)=YEAR($W844)),$T844-$X844*$Y844+$Y844,0))</f>
        <v>0</v>
      </c>
      <c r="DG844" s="261" t="n">
        <f aca="false">IF(AND(DG$5&gt;$V844,DG$6&lt;=$W844),$Y844,IF(AND(MONTH(DG$6)=MONTH($W844),YEAR(DG$6)=YEAR($W844)),$T844-$X844*$Y844+$Y844,0))</f>
        <v>0</v>
      </c>
      <c r="DH844" s="261" t="n">
        <f aca="false">IF(AND(DH$5&gt;$V844,DH$6&lt;=$W844),$Y844,IF(AND(MONTH(DH$6)=MONTH($W844),YEAR(DH$6)=YEAR($W844)),$T844-$X844*$Y844+$Y844,0))</f>
        <v>0</v>
      </c>
      <c r="DI844" s="260" t="n">
        <f aca="false">CW844+CX844+CY844+CZ844+DA844+DB844+DC844+DD844+DE844+DF844+DG844+DH844</f>
        <v>0</v>
      </c>
      <c r="DJ844" s="260" t="n">
        <f aca="false">T844+AG844+AJ844+AQ844+AS844+AU844+AW844</f>
        <v>1622511.78</v>
      </c>
      <c r="DK844" s="260" t="n">
        <f aca="false">CU844+DI844-O844</f>
        <v>0</v>
      </c>
      <c r="DL844" s="260" t="n">
        <f aca="false">DJ844-DK844</f>
        <v>1622511.78</v>
      </c>
      <c r="DM844" s="261" t="n">
        <f aca="false">IF(AND(DM$5&gt;$V844,DM$6&lt;=$W844),$Y844,IF(AND(MONTH(DM$6)=MONTH($W844),YEAR(DM$6)=YEAR($W844)),$T844-$X844*$Y844+$Y844,0))</f>
        <v>0</v>
      </c>
      <c r="DN844" s="261" t="n">
        <f aca="false">IF(AND(DN$5&gt;$V844,DN$6&lt;=$W844),$Y844,IF(AND(MONTH(DN$6)=MONTH($W844),YEAR(DN$6)=YEAR($W844)),$T844-$X844*$Y844+$Y844,0))</f>
        <v>13520.93</v>
      </c>
      <c r="DO844" s="261" t="n">
        <f aca="false">IF(AND(DO$5&gt;$V844,DO$6&lt;=$W844),$Y844,IF(AND(MONTH(DO$6)=MONTH($W844),YEAR(DO$6)=YEAR($W844)),$T844-$X844*$Y844+$Y844,0))</f>
        <v>13520.93</v>
      </c>
      <c r="DP844" s="261" t="n">
        <f aca="false">IF(AND(DP$5&gt;$V844,DP$6&lt;=$W844),$Y844,IF(AND(MONTH(DP$6)=MONTH($W844),YEAR(DP$6)=YEAR($W844)),$T844-$X844*$Y844+$Y844,0))</f>
        <v>13520.93</v>
      </c>
      <c r="DQ844" s="261" t="n">
        <f aca="false">IF(AND(DQ$5&gt;$V844,DQ$6&lt;=$W844),$Y844,IF(AND(MONTH(DQ$6)=MONTH($W844),YEAR(DQ$6)=YEAR($W844)),$T844-$X844*$Y844+$Y844,0))</f>
        <v>13520.93</v>
      </c>
      <c r="DR844" s="261" t="n">
        <f aca="false">IF(AND(DR$5&gt;$V844,DR$6&lt;=$W844),$Y844,IF(AND(MONTH(DR$6)=MONTH($W844),YEAR(DR$6)=YEAR($W844)),$T844-$X844*$Y844+$Y844,0))</f>
        <v>13520.93</v>
      </c>
      <c r="DS844" s="261" t="n">
        <f aca="false">IF(AND(DS$5&gt;$V844,DS$6&lt;=$W844),$Y844,IF(AND(MONTH(DS$6)=MONTH($W844),YEAR(DS$6)=YEAR($W844)),$T844-$X844*$Y844+$Y844,0))</f>
        <v>13520.93</v>
      </c>
      <c r="DT844" s="261" t="n">
        <f aca="false">IF(AND(DT$5&gt;$V844,DT$6&lt;=$W844),$Y844,IF(AND(MONTH(DT$6)=MONTH($W844),YEAR(DT$6)=YEAR($W844)),$T844-$X844*$Y844+$Y844,0))</f>
        <v>13520.93</v>
      </c>
      <c r="DU844" s="261" t="n">
        <f aca="false">IF(AND(DU$5&gt;$V844,DU$6&lt;=$W844),$Y844,IF(AND(MONTH(DU$6)=MONTH($W844),YEAR(DU$6)=YEAR($W844)),$T844-$X844*$Y844+$Y844,0))</f>
        <v>13520.93</v>
      </c>
      <c r="DV844" s="261" t="n">
        <f aca="false">IF(AND(DV$5&gt;$V844,DV$6&lt;=$W844),$Y844,IF(AND(MONTH(DV$6)=MONTH($W844),YEAR(DV$6)=YEAR($W844)),$T844-$X844*$Y844+$Y844,0))</f>
        <v>13520.93</v>
      </c>
      <c r="DW844" s="261" t="n">
        <f aca="false">IF(AND(DW$5&gt;$V844,DW$6&lt;=$W844),$Y844,IF(AND(MONTH(DW$6)=MONTH($W844),YEAR(DW$6)=YEAR($W844)),$T844-$X844*$Y844+$Y844,0))</f>
        <v>13520.93</v>
      </c>
      <c r="DX844" s="261" t="n">
        <f aca="false">IF(AND(DX$5&gt;$V844,DX$6&lt;=$W844),$Y844,IF(AND(MONTH(DX$6)=MONTH($W844),YEAR(DX$6)=YEAR($W844)),$T844-$X844*$Y844+$Y844,0))</f>
        <v>13520.93</v>
      </c>
      <c r="DY844" s="260" t="n">
        <f aca="false">DM844+DN844+DO844+DP844+DQ844+DR844+DS844+DT844+DU844+DV844+DW844+DX844</f>
        <v>148730.23</v>
      </c>
      <c r="DZ844" s="260" t="n">
        <f aca="false">DJ844+AY844+BA844+BC844+BE844+BG844+BI844+BK844+BM844+BO844</f>
        <v>1622511.78</v>
      </c>
      <c r="EA844" s="260" t="n">
        <f aca="false">DK844+DY844</f>
        <v>148730.23</v>
      </c>
      <c r="EB844" s="260" t="n">
        <f aca="false">DZ844-EA844</f>
        <v>1473781.55</v>
      </c>
      <c r="EC844" s="261" t="n">
        <f aca="false">IF(AND(EC$5&gt;$V844,EC$6&lt;=$W844),$Y844,IF(AND(MONTH(EC$6)=MONTH($W844),YEAR(EC$6)=YEAR($W844)),$T844-$X844*$Y844+$Y844,0))</f>
        <v>13520.93</v>
      </c>
      <c r="ED844" s="261" t="n">
        <f aca="false">IF(AND(ED$5&gt;$V844,ED$6&lt;=$W844),$Y844,IF(AND(MONTH(ED$6)=MONTH($W844),YEAR(ED$6)=YEAR($W844)),$T844-$X844*$Y844+$Y844,0))</f>
        <v>13520.93</v>
      </c>
      <c r="EE844" s="261" t="n">
        <f aca="false">IF(AND(EE$5&gt;$V844,EE$6&lt;=$W844),$Y844,IF(AND(MONTH(EE$6)=MONTH($W844),YEAR(EE$6)=YEAR($W844)),$T844-$X844*$Y844+$Y844,0))</f>
        <v>13520.93</v>
      </c>
      <c r="EF844" s="261" t="n">
        <f aca="false">IF(AND(EF$5&gt;$V844,EF$6&lt;=$W844),$Y844,IF(AND(MONTH(EF$6)=MONTH($W844),YEAR(EF$6)=YEAR($W844)),$T844-$X844*$Y844+$Y844,0))</f>
        <v>13520.93</v>
      </c>
      <c r="EG844" s="261" t="n">
        <f aca="false">IF(AND(EG$5&gt;$V844,EG$6&lt;=$W844),$Y844,IF(AND(MONTH(EG$6)=MONTH($W844),YEAR(EG$6)=YEAR($W844)),$T844-$X844*$Y844+$Y844,0))</f>
        <v>13520.93</v>
      </c>
      <c r="EH844" s="261" t="n">
        <f aca="false">IF(AND(EH$5&gt;$V844,EH$6&lt;=$W844),$Y844,IF(AND(MONTH(EH$6)=MONTH($W844),YEAR(EH$6)=YEAR($W844)),$T844-$X844*$Y844+$Y844,0))</f>
        <v>13520.93</v>
      </c>
      <c r="EI844" s="261" t="n">
        <f aca="false">IF(AND(EI$5&gt;$V844,EI$6&lt;=$W844),$Y844,IF(AND(MONTH(EI$6)=MONTH($W844),YEAR(EI$6)=YEAR($W844)),$T844-$X844*$Y844+$Y844,0))</f>
        <v>13520.93</v>
      </c>
      <c r="EJ844" s="261" t="n">
        <f aca="false">IF(AND(EJ$5&gt;$V844,EJ$6&lt;=$W844),$Y844,IF(AND(MONTH(EJ$6)=MONTH($W844),YEAR(EJ$6)=YEAR($W844)),$T844-$X844*$Y844+$Y844,0))</f>
        <v>13520.93</v>
      </c>
      <c r="EK844" s="261" t="n">
        <f aca="false">IF(AND(EK$5&gt;$V844,EK$6&lt;=$W844),$Y844,IF(AND(MONTH(EK$6)=MONTH($W844),YEAR(EK$6)=YEAR($W844)),$T844-$X844*$Y844+$Y844,0))</f>
        <v>13520.93</v>
      </c>
      <c r="EL844" s="266" t="n">
        <v>13520.93</v>
      </c>
      <c r="EM844" s="263" t="n">
        <v>13520.93</v>
      </c>
      <c r="EN844" s="261" t="n">
        <v>13520.93</v>
      </c>
      <c r="EO844" s="260" t="n">
        <f aca="false">EC844+ED844+EE844+EF844+EG844+EH844+EI844+EJ844+EK844+EL844+EM844+EN844</f>
        <v>162251.16</v>
      </c>
      <c r="EP844" s="260" t="n">
        <f aca="false">T844+AQ844+AS844+AU844+AW844+AY844+BA844+BC844+BE844+BG844+BI844+BK844+BM844+BO844+BQ844+BS844+BU844+BW844+BY844+CA844+CC844+CE844+CG844</f>
        <v>1622511.78</v>
      </c>
      <c r="EQ844" s="260" t="n">
        <f aca="false">EA844+EO844</f>
        <v>310981.39</v>
      </c>
      <c r="ER844" s="260" t="n">
        <f aca="false">EP844-EQ844</f>
        <v>1311530.39</v>
      </c>
      <c r="ES844" s="262" t="n">
        <f aca="false">EN844</f>
        <v>13520.93</v>
      </c>
      <c r="ET844" s="262" t="n">
        <f aca="false">ES844</f>
        <v>13520.93</v>
      </c>
      <c r="EU844" s="262" t="n">
        <f aca="false">ET844</f>
        <v>13520.93</v>
      </c>
      <c r="EV844" s="262" t="n">
        <f aca="false">EU844</f>
        <v>13520.93</v>
      </c>
      <c r="EW844" s="262" t="n">
        <f aca="false">EV844</f>
        <v>13520.93</v>
      </c>
      <c r="EX844" s="262" t="n">
        <f aca="false">EW844</f>
        <v>13520.93</v>
      </c>
      <c r="EY844" s="262" t="n">
        <f aca="false">EX844</f>
        <v>13520.93</v>
      </c>
      <c r="EZ844" s="262" t="n">
        <f aca="false">EY844</f>
        <v>13520.93</v>
      </c>
      <c r="FA844" s="262" t="n">
        <f aca="false">EZ844</f>
        <v>13520.93</v>
      </c>
      <c r="FB844" s="262" t="n">
        <f aca="false">FA844</f>
        <v>13520.93</v>
      </c>
      <c r="FC844" s="262" t="n">
        <f aca="false">FB844</f>
        <v>13520.93</v>
      </c>
      <c r="FD844" s="262" t="n">
        <f aca="false">FC844</f>
        <v>13520.93</v>
      </c>
      <c r="FE844" s="260" t="n">
        <f aca="false">ES844+ET844+EU844+EV844+EW844+EX844+EY844+EZ844+FA844+FB844+FC844+FD844</f>
        <v>162251.16</v>
      </c>
      <c r="FF844" s="260" t="n">
        <f aca="false">EP844</f>
        <v>1622511.78</v>
      </c>
      <c r="FG844" s="260" t="n">
        <f aca="false">EQ844+FE844</f>
        <v>473232.55</v>
      </c>
      <c r="FH844" s="260" t="n">
        <f aca="false">FF844-FG844</f>
        <v>1149279.23</v>
      </c>
      <c r="FI844" s="261" t="n">
        <f aca="false">FD844</f>
        <v>13520.93</v>
      </c>
      <c r="FJ844" s="261" t="n">
        <f aca="false">FI844</f>
        <v>13520.93</v>
      </c>
      <c r="FK844" s="261" t="n">
        <f aca="false">FJ844</f>
        <v>13520.93</v>
      </c>
      <c r="FL844" s="261" t="n">
        <f aca="false">FK844</f>
        <v>13520.93</v>
      </c>
      <c r="FM844" s="261" t="n">
        <f aca="false">FL844</f>
        <v>13520.93</v>
      </c>
      <c r="FN844" s="261" t="n">
        <f aca="false">FM844</f>
        <v>13520.93</v>
      </c>
      <c r="FO844" s="261" t="n">
        <f aca="false">FN844</f>
        <v>13520.93</v>
      </c>
      <c r="FP844" s="261" t="n">
        <f aca="false">FO844</f>
        <v>13520.93</v>
      </c>
      <c r="FQ844" s="261" t="n">
        <f aca="false">FP844</f>
        <v>13520.93</v>
      </c>
      <c r="FR844" s="261" t="n">
        <f aca="false">FQ844</f>
        <v>13520.93</v>
      </c>
      <c r="FS844" s="261" t="n">
        <f aca="false">FR844</f>
        <v>13520.93</v>
      </c>
      <c r="FT844" s="261" t="n">
        <f aca="false">FS844</f>
        <v>13520.93</v>
      </c>
      <c r="FU844" s="260" t="n">
        <f aca="false">FI844+FJ844+FK844+FL844+FM844+FN844+FO844+FP844+FQ844+FR844+FS844+FT844</f>
        <v>162251.16</v>
      </c>
      <c r="FV844" s="260" t="n">
        <f aca="false">FF844</f>
        <v>1622511.78</v>
      </c>
      <c r="FW844" s="260" t="n">
        <f aca="false">FG844+FU844</f>
        <v>635483.71</v>
      </c>
      <c r="FX844" s="260" t="n">
        <f aca="false">FV844-FW844</f>
        <v>987028.07</v>
      </c>
      <c r="FY844" s="261" t="n">
        <f aca="false">FT844</f>
        <v>13520.93</v>
      </c>
      <c r="FZ844" s="261" t="n">
        <f aca="false">FY844</f>
        <v>13520.93</v>
      </c>
      <c r="GA844" s="261" t="n">
        <f aca="false">FZ844</f>
        <v>13520.93</v>
      </c>
      <c r="GB844" s="261" t="n">
        <f aca="false">GA844</f>
        <v>13520.93</v>
      </c>
      <c r="GC844" s="261" t="n">
        <f aca="false">GB844</f>
        <v>13520.93</v>
      </c>
      <c r="GD844" s="261" t="n">
        <f aca="false">GC844</f>
        <v>13520.93</v>
      </c>
      <c r="GE844" s="261" t="n">
        <f aca="false">GD844</f>
        <v>13520.93</v>
      </c>
      <c r="GF844" s="261" t="n">
        <f aca="false">GE844</f>
        <v>13520.93</v>
      </c>
      <c r="GG844" s="261" t="n">
        <f aca="false">GF844</f>
        <v>13520.93</v>
      </c>
      <c r="GH844" s="261" t="n">
        <f aca="false">GG844</f>
        <v>13520.93</v>
      </c>
      <c r="GI844" s="261" t="n">
        <f aca="false">GH844</f>
        <v>13520.93</v>
      </c>
      <c r="GJ844" s="261" t="n">
        <f aca="false">GI844</f>
        <v>13520.93</v>
      </c>
      <c r="GK844" s="260" t="n">
        <f aca="false">FY844+FZ844+GA844+GB844+GC844+GD844+GE844+GF844+GG844+GH844+GI844+GJ844</f>
        <v>162251.16</v>
      </c>
      <c r="GL844" s="260" t="n">
        <f aca="false">FV844</f>
        <v>1622511.78</v>
      </c>
      <c r="GM844" s="260" t="n">
        <f aca="false">FW844+GK844</f>
        <v>797734.87</v>
      </c>
      <c r="GN844" s="260" t="n">
        <f aca="false">GL844-GM844</f>
        <v>824776.91</v>
      </c>
      <c r="GO844" s="261" t="n">
        <f aca="false">GJ844</f>
        <v>13520.93</v>
      </c>
      <c r="GP844" s="261" t="n">
        <f aca="false">GO844</f>
        <v>13520.93</v>
      </c>
      <c r="GQ844" s="261" t="n">
        <f aca="false">GP844</f>
        <v>13520.93</v>
      </c>
      <c r="GR844" s="261" t="n">
        <f aca="false">GQ844</f>
        <v>13520.93</v>
      </c>
      <c r="GS844" s="261" t="n">
        <f aca="false">GR844</f>
        <v>13520.93</v>
      </c>
      <c r="GT844" s="261" t="n">
        <f aca="false">GS844</f>
        <v>13520.93</v>
      </c>
      <c r="GU844" s="261" t="n">
        <f aca="false">GT844</f>
        <v>13520.93</v>
      </c>
      <c r="GV844" s="261" t="n">
        <f aca="false">GU844</f>
        <v>13520.93</v>
      </c>
      <c r="GW844" s="261" t="n">
        <f aca="false">GV844</f>
        <v>13520.93</v>
      </c>
      <c r="GX844" s="261" t="n">
        <f aca="false">GW844</f>
        <v>13520.93</v>
      </c>
      <c r="GY844" s="261" t="n">
        <f aca="false">GX844</f>
        <v>13520.93</v>
      </c>
      <c r="GZ844" s="261" t="n">
        <f aca="false">GY844</f>
        <v>13520.93</v>
      </c>
      <c r="HA844" s="260" t="n">
        <f aca="false">GO844+GP844+GQ844+GR844+GS844+GT844+GU844+GV844+GW844+GX844+GY844+GZ844</f>
        <v>162251.16</v>
      </c>
      <c r="HB844" s="260" t="n">
        <f aca="false">GL844</f>
        <v>1622511.78</v>
      </c>
      <c r="HC844" s="260" t="n">
        <f aca="false">GM844+HA844</f>
        <v>959986.03</v>
      </c>
      <c r="HD844" s="260" t="n">
        <f aca="false">HB844-HC844</f>
        <v>662525.750000001</v>
      </c>
      <c r="HE844" s="264" t="n">
        <f aca="false">GO844-GJ844</f>
        <v>0</v>
      </c>
      <c r="HF844" s="264"/>
      <c r="HG844" s="264"/>
      <c r="HH844" s="264"/>
      <c r="HI844" s="264"/>
      <c r="HJ844" s="264"/>
      <c r="HK844" s="264"/>
      <c r="HL844" s="264"/>
      <c r="HM844" s="264"/>
      <c r="HN844" s="264"/>
      <c r="HO844" s="264"/>
      <c r="HP844" s="264"/>
      <c r="HQ844" s="264"/>
      <c r="HR844" s="264"/>
      <c r="HS844" s="264"/>
      <c r="HT844" s="264"/>
      <c r="HU844" s="264"/>
      <c r="HV844" s="264"/>
      <c r="HW844" s="264"/>
      <c r="HX844" s="264"/>
      <c r="HY844" s="264"/>
      <c r="HZ844" s="264"/>
      <c r="IA844" s="264"/>
      <c r="IB844" s="264"/>
      <c r="IC844" s="264"/>
      <c r="ID844" s="264"/>
      <c r="IE844" s="264"/>
      <c r="IF844" s="264"/>
      <c r="IG844" s="264"/>
      <c r="IH844" s="264"/>
      <c r="II844" s="264"/>
      <c r="IJ844" s="264"/>
      <c r="IK844" s="264"/>
      <c r="IL844" s="264"/>
      <c r="IM844" s="264"/>
      <c r="IN844" s="264"/>
      <c r="IO844" s="264"/>
      <c r="IP844" s="264"/>
      <c r="IQ844" s="264"/>
      <c r="IR844" s="264"/>
      <c r="IS844" s="264"/>
      <c r="IT844" s="264"/>
      <c r="IU844" s="264"/>
      <c r="IV844" s="264"/>
      <c r="IW844" s="264"/>
      <c r="IX844" s="264"/>
      <c r="IY844" s="264"/>
      <c r="IZ844" s="264"/>
      <c r="JA844" s="264"/>
      <c r="JB844" s="264"/>
      <c r="JC844" s="264"/>
      <c r="JD844" s="264"/>
      <c r="JE844" s="264"/>
      <c r="JF844" s="264"/>
      <c r="JG844" s="264"/>
      <c r="JH844" s="264"/>
      <c r="JI844" s="264"/>
      <c r="JJ844" s="264"/>
      <c r="JK844" s="264"/>
      <c r="JL844" s="264"/>
      <c r="JM844" s="265"/>
      <c r="JN844" s="265"/>
    </row>
    <row r="845" s="201" customFormat="true" ht="24" hidden="false" customHeight="true" outlineLevel="0" collapsed="false">
      <c r="A845" s="249" t="n">
        <v>813</v>
      </c>
      <c r="B845" s="322" t="s">
        <v>1321</v>
      </c>
      <c r="C845" s="314" t="n">
        <v>7199</v>
      </c>
      <c r="D845" s="315" t="s">
        <v>471</v>
      </c>
      <c r="E845" s="315" t="s">
        <v>633</v>
      </c>
      <c r="F845" s="316" t="n">
        <v>1</v>
      </c>
      <c r="G845" s="321" t="n">
        <v>1385561.3</v>
      </c>
      <c r="H845" s="304" t="n">
        <v>0.2</v>
      </c>
      <c r="I845" s="321" t="n">
        <v>1385561.3</v>
      </c>
      <c r="J845" s="303" t="n">
        <f aca="false">ROUND(I845+F845*G845*H845,2)</f>
        <v>1662673.56</v>
      </c>
      <c r="K845" s="317" t="n">
        <v>44984</v>
      </c>
      <c r="L845" s="318" t="n">
        <f aca="false">EDATE(K845,M845)-1</f>
        <v>48636</v>
      </c>
      <c r="M845" s="319" t="n">
        <v>120</v>
      </c>
      <c r="N845" s="303"/>
      <c r="O845" s="303"/>
      <c r="P845" s="303"/>
      <c r="Q845" s="316" t="n">
        <v>1</v>
      </c>
      <c r="R845" s="321" t="n">
        <v>1385561.3</v>
      </c>
      <c r="S845" s="304" t="n">
        <f aca="false">H845</f>
        <v>0.2</v>
      </c>
      <c r="T845" s="321" t="n">
        <v>1385561.3</v>
      </c>
      <c r="U845" s="303" t="n">
        <f aca="false">ROUND(T845+Q845*R845*S845,2)</f>
        <v>1662673.56</v>
      </c>
      <c r="V845" s="317" t="n">
        <v>44984</v>
      </c>
      <c r="W845" s="318" t="n">
        <f aca="false">EDATE(V845,X845)-1</f>
        <v>48636</v>
      </c>
      <c r="X845" s="319" t="n">
        <v>120</v>
      </c>
      <c r="Y845" s="303" t="n">
        <f aca="false">ROUND((R845-Z845)/X845,2)*Q845</f>
        <v>11546.34</v>
      </c>
      <c r="Z845" s="254"/>
      <c r="AA845" s="254"/>
      <c r="AB845" s="254"/>
      <c r="AC845" s="254"/>
      <c r="AD845" s="254"/>
      <c r="AE845" s="254"/>
      <c r="AF845" s="254"/>
      <c r="AG845" s="254"/>
      <c r="AH845" s="254"/>
      <c r="AI845" s="254"/>
      <c r="AJ845" s="254"/>
      <c r="AK845" s="254"/>
      <c r="AL845" s="254"/>
      <c r="AM845" s="254"/>
      <c r="AN845" s="254"/>
      <c r="AO845" s="254"/>
      <c r="AP845" s="254"/>
      <c r="AQ845" s="254"/>
      <c r="AR845" s="254"/>
      <c r="AS845" s="254"/>
      <c r="AT845" s="254"/>
      <c r="AU845" s="254"/>
      <c r="AV845" s="254"/>
      <c r="AW845" s="254"/>
      <c r="AX845" s="254"/>
      <c r="AY845" s="254"/>
      <c r="AZ845" s="254"/>
      <c r="BA845" s="254"/>
      <c r="BB845" s="254"/>
      <c r="BC845" s="254"/>
      <c r="BD845" s="254"/>
      <c r="BE845" s="254"/>
      <c r="BF845" s="254"/>
      <c r="BG845" s="254"/>
      <c r="BH845" s="254"/>
      <c r="BI845" s="254"/>
      <c r="BJ845" s="254"/>
      <c r="BK845" s="254"/>
      <c r="BL845" s="254"/>
      <c r="BM845" s="254"/>
      <c r="BN845" s="254"/>
      <c r="BO845" s="254"/>
      <c r="BP845" s="254"/>
      <c r="BQ845" s="254"/>
      <c r="BR845" s="254"/>
      <c r="BS845" s="254"/>
      <c r="BT845" s="254"/>
      <c r="BU845" s="254"/>
      <c r="BV845" s="254"/>
      <c r="BW845" s="254"/>
      <c r="BX845" s="254"/>
      <c r="BY845" s="254"/>
      <c r="BZ845" s="254"/>
      <c r="CA845" s="256"/>
      <c r="CB845" s="254"/>
      <c r="CC845" s="254"/>
      <c r="CD845" s="254"/>
      <c r="CE845" s="254"/>
      <c r="CF845" s="254"/>
      <c r="CG845" s="254"/>
      <c r="CH845" s="254"/>
      <c r="CI845" s="254" t="e">
        <f aca="false">#N/A</f>
        <v>#N/A</v>
      </c>
      <c r="CJ845" s="254"/>
      <c r="CK845" s="254"/>
      <c r="CL845" s="254"/>
      <c r="CM845" s="312" t="n">
        <v>44984</v>
      </c>
      <c r="CN845" s="257"/>
      <c r="CO845" s="254"/>
      <c r="CP845" s="254"/>
      <c r="CQ845" s="254"/>
      <c r="CR845" s="254"/>
      <c r="CS845" s="254"/>
      <c r="CT845" s="260"/>
      <c r="CU845" s="260"/>
      <c r="CV845" s="260"/>
      <c r="CW845" s="261" t="n">
        <f aca="false">IF(AND(CW$5&gt;$V845,CW$6&lt;=$W845),$Y845,IF(AND(MONTH(CW$6)=MONTH($W845),YEAR(CW$6)=YEAR($W845)),$T845-$X845*$Y845+$Y845,0))</f>
        <v>0</v>
      </c>
      <c r="CX845" s="261" t="n">
        <f aca="false">IF(AND(CX$5&gt;$V845,CX$6&lt;=$W845),$Y845,IF(AND(MONTH(CX$6)=MONTH($W845),YEAR(CX$6)=YEAR($W845)),$T845-$X845*$Y845+$Y845,0))</f>
        <v>0</v>
      </c>
      <c r="CY845" s="261" t="n">
        <f aca="false">IF(AND(CY$5&gt;$V845,CY$6&lt;=$W845),$Y845,IF(AND(MONTH(CY$6)=MONTH($W845),YEAR(CY$6)=YEAR($W845)),$T845-$X845*$Y845+$Y845,0))</f>
        <v>0</v>
      </c>
      <c r="CZ845" s="261" t="n">
        <f aca="false">IF(AND(CZ$5&gt;$V845,CZ$6&lt;=$W845),$Y845,IF(AND(MONTH(CZ$6)=MONTH($W845),YEAR(CZ$6)=YEAR($W845)),$T845-$X845*$Y845+$Y845,0))</f>
        <v>0</v>
      </c>
      <c r="DA845" s="261" t="n">
        <f aca="false">IF(AND(DA$5&gt;$V845,DA$6&lt;=$W845),$Y845,IF(AND(MONTH(DA$6)=MONTH($W845),YEAR(DA$6)=YEAR($W845)),$T845-$X845*$Y845+$Y845,0))</f>
        <v>0</v>
      </c>
      <c r="DB845" s="261" t="n">
        <f aca="false">IF(AND(DB$5&gt;$V845,DB$6&lt;=$W845),$Y845,IF(AND(MONTH(DB$6)=MONTH($W845),YEAR(DB$6)=YEAR($W845)),$T845-$X845*$Y845+$Y845,0))</f>
        <v>0</v>
      </c>
      <c r="DC845" s="261" t="n">
        <f aca="false">IF(AND(DC$5&gt;$V845,DC$6&lt;=$W845),$Y845,IF(AND(MONTH(DC$6)=MONTH($W845),YEAR(DC$6)=YEAR($W845)),$T845-$X845*$Y845+$Y845,0))</f>
        <v>0</v>
      </c>
      <c r="DD845" s="261" t="n">
        <f aca="false">IF(AND(DD$5&gt;$V845,DD$6&lt;=$W845),$Y845,IF(AND(MONTH(DD$6)=MONTH($W845),YEAR(DD$6)=YEAR($W845)),$T845-$X845*$Y845+$Y845,0))</f>
        <v>0</v>
      </c>
      <c r="DE845" s="261" t="n">
        <f aca="false">IF(AND(DE$5&gt;$V845,DE$6&lt;=$W845),$Y845,IF(AND(MONTH(DE$6)=MONTH($W845),YEAR(DE$6)=YEAR($W845)),$T845-$X845*$Y845+$Y845,0))</f>
        <v>0</v>
      </c>
      <c r="DF845" s="261" t="n">
        <f aca="false">IF(AND(DF$5&gt;$V845,DF$6&lt;=$W845),$Y845,IF(AND(MONTH(DF$6)=MONTH($W845),YEAR(DF$6)=YEAR($W845)),$T845-$X845*$Y845+$Y845,0))</f>
        <v>0</v>
      </c>
      <c r="DG845" s="261" t="n">
        <f aca="false">IF(AND(DG$5&gt;$V845,DG$6&lt;=$W845),$Y845,IF(AND(MONTH(DG$6)=MONTH($W845),YEAR(DG$6)=YEAR($W845)),$T845-$X845*$Y845+$Y845,0))</f>
        <v>0</v>
      </c>
      <c r="DH845" s="261" t="n">
        <f aca="false">IF(AND(DH$5&gt;$V845,DH$6&lt;=$W845),$Y845,IF(AND(MONTH(DH$6)=MONTH($W845),YEAR(DH$6)=YEAR($W845)),$T845-$X845*$Y845+$Y845,0))</f>
        <v>0</v>
      </c>
      <c r="DI845" s="260" t="n">
        <f aca="false">CW845+CX845+CY845+CZ845+DA845+DB845+DC845+DD845+DE845+DF845+DG845+DH845</f>
        <v>0</v>
      </c>
      <c r="DJ845" s="260" t="n">
        <f aca="false">T845+AG845+AJ845+AQ845+AS845+AU845+AW845</f>
        <v>1385561.3</v>
      </c>
      <c r="DK845" s="260" t="n">
        <f aca="false">CU845+DI845-O845</f>
        <v>0</v>
      </c>
      <c r="DL845" s="260" t="n">
        <f aca="false">DJ845-DK845</f>
        <v>1385561.3</v>
      </c>
      <c r="DM845" s="261" t="n">
        <f aca="false">IF(AND(DM$5&gt;$V845,DM$6&lt;=$W845),$Y845,IF(AND(MONTH(DM$6)=MONTH($W845),YEAR(DM$6)=YEAR($W845)),$T845-$X845*$Y845+$Y845,0))</f>
        <v>0</v>
      </c>
      <c r="DN845" s="261" t="n">
        <f aca="false">IF(AND(DN$5&gt;$V845,DN$6&lt;=$W845),$Y845,IF(AND(MONTH(DN$6)=MONTH($W845),YEAR(DN$6)=YEAR($W845)),$T845-$X845*$Y845+$Y845,0))</f>
        <v>0</v>
      </c>
      <c r="DO845" s="261" t="n">
        <f aca="false">IF(AND(DO$5&gt;$V845,DO$6&lt;=$W845),$Y845,IF(AND(MONTH(DO$6)=MONTH($W845),YEAR(DO$6)=YEAR($W845)),$T845-$X845*$Y845+$Y845,0))</f>
        <v>11546.34</v>
      </c>
      <c r="DP845" s="261" t="n">
        <f aca="false">IF(AND(DP$5&gt;$V845,DP$6&lt;=$W845),$Y845,IF(AND(MONTH(DP$6)=MONTH($W845),YEAR(DP$6)=YEAR($W845)),$T845-$X845*$Y845+$Y845,0))</f>
        <v>11546.34</v>
      </c>
      <c r="DQ845" s="261" t="n">
        <f aca="false">IF(AND(DQ$5&gt;$V845,DQ$6&lt;=$W845),$Y845,IF(AND(MONTH(DQ$6)=MONTH($W845),YEAR(DQ$6)=YEAR($W845)),$T845-$X845*$Y845+$Y845,0))</f>
        <v>11546.34</v>
      </c>
      <c r="DR845" s="261" t="n">
        <f aca="false">IF(AND(DR$5&gt;$V845,DR$6&lt;=$W845),$Y845,IF(AND(MONTH(DR$6)=MONTH($W845),YEAR(DR$6)=YEAR($W845)),$T845-$X845*$Y845+$Y845,0))</f>
        <v>11546.34</v>
      </c>
      <c r="DS845" s="261" t="n">
        <f aca="false">IF(AND(DS$5&gt;$V845,DS$6&lt;=$W845),$Y845,IF(AND(MONTH(DS$6)=MONTH($W845),YEAR(DS$6)=YEAR($W845)),$T845-$X845*$Y845+$Y845,0))</f>
        <v>11546.34</v>
      </c>
      <c r="DT845" s="261" t="n">
        <f aca="false">IF(AND(DT$5&gt;$V845,DT$6&lt;=$W845),$Y845,IF(AND(MONTH(DT$6)=MONTH($W845),YEAR(DT$6)=YEAR($W845)),$T845-$X845*$Y845+$Y845,0))</f>
        <v>11546.34</v>
      </c>
      <c r="DU845" s="261" t="n">
        <f aca="false">IF(AND(DU$5&gt;$V845,DU$6&lt;=$W845),$Y845,IF(AND(MONTH(DU$6)=MONTH($W845),YEAR(DU$6)=YEAR($W845)),$T845-$X845*$Y845+$Y845,0))</f>
        <v>11546.34</v>
      </c>
      <c r="DV845" s="261" t="n">
        <f aca="false">IF(AND(DV$5&gt;$V845,DV$6&lt;=$W845),$Y845,IF(AND(MONTH(DV$6)=MONTH($W845),YEAR(DV$6)=YEAR($W845)),$T845-$X845*$Y845+$Y845,0))</f>
        <v>11546.34</v>
      </c>
      <c r="DW845" s="261" t="n">
        <f aca="false">IF(AND(DW$5&gt;$V845,DW$6&lt;=$W845),$Y845,IF(AND(MONTH(DW$6)=MONTH($W845),YEAR(DW$6)=YEAR($W845)),$T845-$X845*$Y845+$Y845,0))</f>
        <v>11546.34</v>
      </c>
      <c r="DX845" s="261" t="n">
        <f aca="false">IF(AND(DX$5&gt;$V845,DX$6&lt;=$W845),$Y845,IF(AND(MONTH(DX$6)=MONTH($W845),YEAR(DX$6)=YEAR($W845)),$T845-$X845*$Y845+$Y845,0))</f>
        <v>11546.34</v>
      </c>
      <c r="DY845" s="260" t="n">
        <f aca="false">DM845+DN845+DO845+DP845+DQ845+DR845+DS845+DT845+DU845+DV845+DW845+DX845</f>
        <v>115463.4</v>
      </c>
      <c r="DZ845" s="260" t="n">
        <f aca="false">DJ845+AY845+BA845+BC845+BE845+BG845+BI845+BK845+BM845+BO845</f>
        <v>1385561.3</v>
      </c>
      <c r="EA845" s="260" t="n">
        <f aca="false">DK845+DY845</f>
        <v>115463.4</v>
      </c>
      <c r="EB845" s="260" t="n">
        <f aca="false">DZ845-EA845</f>
        <v>1270097.9</v>
      </c>
      <c r="EC845" s="261" t="n">
        <f aca="false">IF(AND(EC$5&gt;$V845,EC$6&lt;=$W845),$Y845,IF(AND(MONTH(EC$6)=MONTH($W845),YEAR(EC$6)=YEAR($W845)),$T845-$X845*$Y845+$Y845,0))</f>
        <v>11546.34</v>
      </c>
      <c r="ED845" s="261" t="n">
        <f aca="false">IF(AND(ED$5&gt;$V845,ED$6&lt;=$W845),$Y845,IF(AND(MONTH(ED$6)=MONTH($W845),YEAR(ED$6)=YEAR($W845)),$T845-$X845*$Y845+$Y845,0))</f>
        <v>11546.34</v>
      </c>
      <c r="EE845" s="261" t="n">
        <f aca="false">IF(AND(EE$5&gt;$V845,EE$6&lt;=$W845),$Y845,IF(AND(MONTH(EE$6)=MONTH($W845),YEAR(EE$6)=YEAR($W845)),$T845-$X845*$Y845+$Y845,0))</f>
        <v>11546.34</v>
      </c>
      <c r="EF845" s="261" t="n">
        <f aca="false">IF(AND(EF$5&gt;$V845,EF$6&lt;=$W845),$Y845,IF(AND(MONTH(EF$6)=MONTH($W845),YEAR(EF$6)=YEAR($W845)),$T845-$X845*$Y845+$Y845,0))</f>
        <v>11546.34</v>
      </c>
      <c r="EG845" s="261" t="n">
        <f aca="false">IF(AND(EG$5&gt;$V845,EG$6&lt;=$W845),$Y845,IF(AND(MONTH(EG$6)=MONTH($W845),YEAR(EG$6)=YEAR($W845)),$T845-$X845*$Y845+$Y845,0))</f>
        <v>11546.34</v>
      </c>
      <c r="EH845" s="261" t="n">
        <f aca="false">IF(AND(EH$5&gt;$V845,EH$6&lt;=$W845),$Y845,IF(AND(MONTH(EH$6)=MONTH($W845),YEAR(EH$6)=YEAR($W845)),$T845-$X845*$Y845+$Y845,0))</f>
        <v>11546.34</v>
      </c>
      <c r="EI845" s="261" t="n">
        <f aca="false">IF(AND(EI$5&gt;$V845,EI$6&lt;=$W845),$Y845,IF(AND(MONTH(EI$6)=MONTH($W845),YEAR(EI$6)=YEAR($W845)),$T845-$X845*$Y845+$Y845,0))</f>
        <v>11546.34</v>
      </c>
      <c r="EJ845" s="261" t="n">
        <f aca="false">IF(AND(EJ$5&gt;$V845,EJ$6&lt;=$W845),$Y845,IF(AND(MONTH(EJ$6)=MONTH($W845),YEAR(EJ$6)=YEAR($W845)),$T845-$X845*$Y845+$Y845,0))</f>
        <v>11546.34</v>
      </c>
      <c r="EK845" s="261" t="n">
        <f aca="false">IF(AND(EK$5&gt;$V845,EK$6&lt;=$W845),$Y845,IF(AND(MONTH(EK$6)=MONTH($W845),YEAR(EK$6)=YEAR($W845)),$T845-$X845*$Y845+$Y845,0))</f>
        <v>11546.34</v>
      </c>
      <c r="EL845" s="266" t="n">
        <v>11546.34</v>
      </c>
      <c r="EM845" s="263" t="n">
        <v>11546.35</v>
      </c>
      <c r="EN845" s="261" t="n">
        <v>11546.34</v>
      </c>
      <c r="EO845" s="260" t="n">
        <f aca="false">EC845+ED845+EE845+EF845+EG845+EH845+EI845+EJ845+EK845+EL845+EM845+EN845</f>
        <v>138556.09</v>
      </c>
      <c r="EP845" s="260" t="n">
        <f aca="false">T845+AQ845+AS845+AU845+AW845+AY845+BA845+BC845+BE845+BG845+BI845+BK845+BM845+BO845+BQ845+BS845+BU845+BW845+BY845+CA845+CC845+CE845+CG845</f>
        <v>1385561.3</v>
      </c>
      <c r="EQ845" s="260" t="n">
        <f aca="false">EA845+EO845</f>
        <v>254019.49</v>
      </c>
      <c r="ER845" s="260" t="n">
        <f aca="false">EP845-EQ845</f>
        <v>1131541.81</v>
      </c>
      <c r="ES845" s="262" t="n">
        <f aca="false">EN845</f>
        <v>11546.34</v>
      </c>
      <c r="ET845" s="262" t="n">
        <f aca="false">ES845</f>
        <v>11546.34</v>
      </c>
      <c r="EU845" s="262" t="n">
        <f aca="false">ET845</f>
        <v>11546.34</v>
      </c>
      <c r="EV845" s="262" t="n">
        <f aca="false">EU845</f>
        <v>11546.34</v>
      </c>
      <c r="EW845" s="262" t="n">
        <f aca="false">EV845</f>
        <v>11546.34</v>
      </c>
      <c r="EX845" s="262" t="n">
        <f aca="false">EW845</f>
        <v>11546.34</v>
      </c>
      <c r="EY845" s="262" t="n">
        <f aca="false">EX845</f>
        <v>11546.34</v>
      </c>
      <c r="EZ845" s="262" t="n">
        <f aca="false">EY845</f>
        <v>11546.34</v>
      </c>
      <c r="FA845" s="262" t="n">
        <f aca="false">EZ845</f>
        <v>11546.34</v>
      </c>
      <c r="FB845" s="262" t="n">
        <f aca="false">FA845</f>
        <v>11546.34</v>
      </c>
      <c r="FC845" s="262" t="n">
        <f aca="false">FB845</f>
        <v>11546.34</v>
      </c>
      <c r="FD845" s="262" t="n">
        <f aca="false">FC845</f>
        <v>11546.34</v>
      </c>
      <c r="FE845" s="260" t="n">
        <f aca="false">ES845+ET845+EU845+EV845+EW845+EX845+EY845+EZ845+FA845+FB845+FC845+FD845</f>
        <v>138556.08</v>
      </c>
      <c r="FF845" s="260" t="n">
        <f aca="false">EP845</f>
        <v>1385561.3</v>
      </c>
      <c r="FG845" s="260" t="n">
        <f aca="false">EQ845+FE845</f>
        <v>392575.57</v>
      </c>
      <c r="FH845" s="260" t="n">
        <f aca="false">FF845-FG845</f>
        <v>992985.73</v>
      </c>
      <c r="FI845" s="261" t="n">
        <f aca="false">FD845</f>
        <v>11546.34</v>
      </c>
      <c r="FJ845" s="261" t="n">
        <f aca="false">FI845</f>
        <v>11546.34</v>
      </c>
      <c r="FK845" s="261" t="n">
        <f aca="false">FJ845</f>
        <v>11546.34</v>
      </c>
      <c r="FL845" s="261" t="n">
        <f aca="false">FK845</f>
        <v>11546.34</v>
      </c>
      <c r="FM845" s="261" t="n">
        <f aca="false">FL845</f>
        <v>11546.34</v>
      </c>
      <c r="FN845" s="261" t="n">
        <f aca="false">FM845</f>
        <v>11546.34</v>
      </c>
      <c r="FO845" s="261" t="n">
        <f aca="false">FN845</f>
        <v>11546.34</v>
      </c>
      <c r="FP845" s="261" t="n">
        <f aca="false">FO845</f>
        <v>11546.34</v>
      </c>
      <c r="FQ845" s="261" t="n">
        <f aca="false">FP845</f>
        <v>11546.34</v>
      </c>
      <c r="FR845" s="261" t="n">
        <f aca="false">FQ845</f>
        <v>11546.34</v>
      </c>
      <c r="FS845" s="261" t="n">
        <f aca="false">FR845</f>
        <v>11546.34</v>
      </c>
      <c r="FT845" s="261" t="n">
        <f aca="false">FS845</f>
        <v>11546.34</v>
      </c>
      <c r="FU845" s="260" t="n">
        <f aca="false">FI845+FJ845+FK845+FL845+FM845+FN845+FO845+FP845+FQ845+FR845+FS845+FT845</f>
        <v>138556.08</v>
      </c>
      <c r="FV845" s="260" t="n">
        <f aca="false">FF845</f>
        <v>1385561.3</v>
      </c>
      <c r="FW845" s="260" t="n">
        <f aca="false">FG845+FU845</f>
        <v>531131.65</v>
      </c>
      <c r="FX845" s="260" t="n">
        <f aca="false">FV845-FW845</f>
        <v>854429.65</v>
      </c>
      <c r="FY845" s="261" t="n">
        <f aca="false">FT845</f>
        <v>11546.34</v>
      </c>
      <c r="FZ845" s="261" t="n">
        <f aca="false">FY845</f>
        <v>11546.34</v>
      </c>
      <c r="GA845" s="261" t="n">
        <f aca="false">FZ845</f>
        <v>11546.34</v>
      </c>
      <c r="GB845" s="261" t="n">
        <f aca="false">GA845</f>
        <v>11546.34</v>
      </c>
      <c r="GC845" s="261" t="n">
        <f aca="false">GB845</f>
        <v>11546.34</v>
      </c>
      <c r="GD845" s="261" t="n">
        <f aca="false">GC845</f>
        <v>11546.34</v>
      </c>
      <c r="GE845" s="261" t="n">
        <f aca="false">GD845</f>
        <v>11546.34</v>
      </c>
      <c r="GF845" s="261" t="n">
        <f aca="false">GE845</f>
        <v>11546.34</v>
      </c>
      <c r="GG845" s="261" t="n">
        <f aca="false">GF845</f>
        <v>11546.34</v>
      </c>
      <c r="GH845" s="261" t="n">
        <f aca="false">GG845</f>
        <v>11546.34</v>
      </c>
      <c r="GI845" s="261" t="n">
        <f aca="false">GH845</f>
        <v>11546.34</v>
      </c>
      <c r="GJ845" s="261" t="n">
        <f aca="false">GI845</f>
        <v>11546.34</v>
      </c>
      <c r="GK845" s="260" t="n">
        <f aca="false">FY845+FZ845+GA845+GB845+GC845+GD845+GE845+GF845+GG845+GH845+GI845+GJ845</f>
        <v>138556.08</v>
      </c>
      <c r="GL845" s="260" t="n">
        <f aca="false">FV845</f>
        <v>1385561.3</v>
      </c>
      <c r="GM845" s="260" t="n">
        <f aca="false">FW845+GK845</f>
        <v>669687.73</v>
      </c>
      <c r="GN845" s="260" t="n">
        <f aca="false">GL845-GM845</f>
        <v>715873.57</v>
      </c>
      <c r="GO845" s="261" t="n">
        <f aca="false">GJ845</f>
        <v>11546.34</v>
      </c>
      <c r="GP845" s="261" t="n">
        <f aca="false">GO845</f>
        <v>11546.34</v>
      </c>
      <c r="GQ845" s="261" t="n">
        <f aca="false">GP845</f>
        <v>11546.34</v>
      </c>
      <c r="GR845" s="261" t="n">
        <f aca="false">GQ845</f>
        <v>11546.34</v>
      </c>
      <c r="GS845" s="261" t="n">
        <f aca="false">GR845</f>
        <v>11546.34</v>
      </c>
      <c r="GT845" s="261" t="n">
        <f aca="false">GS845</f>
        <v>11546.34</v>
      </c>
      <c r="GU845" s="261" t="n">
        <f aca="false">GT845</f>
        <v>11546.34</v>
      </c>
      <c r="GV845" s="261" t="n">
        <f aca="false">GU845</f>
        <v>11546.34</v>
      </c>
      <c r="GW845" s="261" t="n">
        <f aca="false">GV845</f>
        <v>11546.34</v>
      </c>
      <c r="GX845" s="261" t="n">
        <f aca="false">GW845</f>
        <v>11546.34</v>
      </c>
      <c r="GY845" s="261" t="n">
        <f aca="false">GX845</f>
        <v>11546.34</v>
      </c>
      <c r="GZ845" s="261" t="n">
        <f aca="false">GY845</f>
        <v>11546.34</v>
      </c>
      <c r="HA845" s="260" t="n">
        <f aca="false">GO845+GP845+GQ845+GR845+GS845+GT845+GU845+GV845+GW845+GX845+GY845+GZ845</f>
        <v>138556.08</v>
      </c>
      <c r="HB845" s="260" t="n">
        <f aca="false">GL845</f>
        <v>1385561.3</v>
      </c>
      <c r="HC845" s="260" t="n">
        <f aca="false">GM845+HA845</f>
        <v>808243.81</v>
      </c>
      <c r="HD845" s="260" t="n">
        <f aca="false">HB845-HC845</f>
        <v>577317.49</v>
      </c>
      <c r="HE845" s="264" t="n">
        <f aca="false">GO845-GJ845</f>
        <v>0</v>
      </c>
      <c r="HF845" s="264"/>
      <c r="HG845" s="264"/>
      <c r="HH845" s="264"/>
      <c r="HI845" s="264"/>
      <c r="HJ845" s="264"/>
      <c r="HK845" s="264"/>
      <c r="HL845" s="264"/>
      <c r="HM845" s="264"/>
      <c r="HN845" s="264"/>
      <c r="HO845" s="264"/>
      <c r="HP845" s="264"/>
      <c r="HQ845" s="264"/>
      <c r="HR845" s="264"/>
      <c r="HS845" s="264"/>
      <c r="HT845" s="264"/>
      <c r="HU845" s="264"/>
      <c r="HV845" s="264"/>
      <c r="HW845" s="264"/>
      <c r="HX845" s="264"/>
      <c r="HY845" s="264"/>
      <c r="HZ845" s="264"/>
      <c r="IA845" s="264"/>
      <c r="IB845" s="264"/>
      <c r="IC845" s="264"/>
      <c r="ID845" s="264"/>
      <c r="IE845" s="264"/>
      <c r="IF845" s="264"/>
      <c r="IG845" s="264"/>
      <c r="IH845" s="264"/>
      <c r="II845" s="264"/>
      <c r="IJ845" s="264"/>
      <c r="IK845" s="264"/>
      <c r="IL845" s="264"/>
      <c r="IM845" s="264"/>
      <c r="IN845" s="264"/>
      <c r="IO845" s="264"/>
      <c r="IP845" s="264"/>
      <c r="IQ845" s="264"/>
      <c r="IR845" s="264"/>
      <c r="IS845" s="264"/>
      <c r="IT845" s="264"/>
      <c r="IU845" s="264"/>
      <c r="IV845" s="264"/>
      <c r="IW845" s="264"/>
      <c r="IX845" s="264"/>
      <c r="IY845" s="264"/>
      <c r="IZ845" s="264"/>
      <c r="JA845" s="264"/>
      <c r="JB845" s="264"/>
      <c r="JC845" s="264"/>
      <c r="JD845" s="264"/>
      <c r="JE845" s="264"/>
      <c r="JF845" s="264"/>
      <c r="JG845" s="264"/>
      <c r="JH845" s="264"/>
      <c r="JI845" s="264"/>
      <c r="JJ845" s="264"/>
      <c r="JK845" s="264"/>
      <c r="JL845" s="264"/>
      <c r="JM845" s="265"/>
      <c r="JN845" s="265"/>
    </row>
    <row r="846" s="201" customFormat="true" ht="24" hidden="false" customHeight="true" outlineLevel="0" collapsed="false">
      <c r="A846" s="249" t="n">
        <v>814</v>
      </c>
      <c r="B846" s="320" t="s">
        <v>1322</v>
      </c>
      <c r="C846" s="314" t="n">
        <v>7234</v>
      </c>
      <c r="D846" s="315" t="s">
        <v>471</v>
      </c>
      <c r="E846" s="315" t="s">
        <v>633</v>
      </c>
      <c r="F846" s="316" t="n">
        <v>1</v>
      </c>
      <c r="G846" s="321" t="n">
        <v>136388.99</v>
      </c>
      <c r="H846" s="304" t="n">
        <v>0.2</v>
      </c>
      <c r="I846" s="321" t="n">
        <v>136388.99</v>
      </c>
      <c r="J846" s="303" t="n">
        <f aca="false">ROUND(I846+F846*G846*H846,2)</f>
        <v>163666.79</v>
      </c>
      <c r="K846" s="317" t="n">
        <v>45014</v>
      </c>
      <c r="L846" s="318" t="n">
        <f aca="false">EDATE(K846,M846)-1</f>
        <v>48666</v>
      </c>
      <c r="M846" s="319" t="n">
        <v>120</v>
      </c>
      <c r="N846" s="303"/>
      <c r="O846" s="303"/>
      <c r="P846" s="303"/>
      <c r="Q846" s="316" t="n">
        <v>1</v>
      </c>
      <c r="R846" s="321" t="n">
        <v>136388.99</v>
      </c>
      <c r="S846" s="304" t="n">
        <f aca="false">H846</f>
        <v>0.2</v>
      </c>
      <c r="T846" s="321" t="n">
        <v>136388.99</v>
      </c>
      <c r="U846" s="303" t="n">
        <f aca="false">ROUND(T846+Q846*R846*S846,2)</f>
        <v>163666.79</v>
      </c>
      <c r="V846" s="317" t="n">
        <v>45014</v>
      </c>
      <c r="W846" s="318" t="n">
        <f aca="false">EDATE(V846,X846)-1</f>
        <v>48666</v>
      </c>
      <c r="X846" s="319" t="n">
        <v>120</v>
      </c>
      <c r="Y846" s="303" t="n">
        <f aca="false">ROUND((R846-Z846)/X846,2)*Q846</f>
        <v>1136.57</v>
      </c>
      <c r="Z846" s="254"/>
      <c r="AA846" s="254"/>
      <c r="AB846" s="254"/>
      <c r="AC846" s="254"/>
      <c r="AD846" s="254"/>
      <c r="AE846" s="254"/>
      <c r="AF846" s="254"/>
      <c r="AG846" s="254"/>
      <c r="AH846" s="254"/>
      <c r="AI846" s="254"/>
      <c r="AJ846" s="254"/>
      <c r="AK846" s="254"/>
      <c r="AL846" s="254"/>
      <c r="AM846" s="254"/>
      <c r="AN846" s="254"/>
      <c r="AO846" s="254"/>
      <c r="AP846" s="254"/>
      <c r="AQ846" s="254"/>
      <c r="AR846" s="254"/>
      <c r="AS846" s="254"/>
      <c r="AT846" s="254"/>
      <c r="AU846" s="254"/>
      <c r="AV846" s="254"/>
      <c r="AW846" s="254"/>
      <c r="AX846" s="254"/>
      <c r="AY846" s="254"/>
      <c r="AZ846" s="254"/>
      <c r="BA846" s="254"/>
      <c r="BB846" s="254"/>
      <c r="BC846" s="254"/>
      <c r="BD846" s="254"/>
      <c r="BE846" s="254"/>
      <c r="BF846" s="254"/>
      <c r="BG846" s="254"/>
      <c r="BH846" s="254"/>
      <c r="BI846" s="254"/>
      <c r="BJ846" s="254"/>
      <c r="BK846" s="254"/>
      <c r="BL846" s="254"/>
      <c r="BM846" s="254"/>
      <c r="BN846" s="254"/>
      <c r="BO846" s="254"/>
      <c r="BP846" s="254"/>
      <c r="BQ846" s="254"/>
      <c r="BR846" s="254"/>
      <c r="BS846" s="254"/>
      <c r="BT846" s="254"/>
      <c r="BU846" s="254"/>
      <c r="BV846" s="254"/>
      <c r="BW846" s="254"/>
      <c r="BX846" s="254"/>
      <c r="BY846" s="254"/>
      <c r="BZ846" s="254"/>
      <c r="CA846" s="256"/>
      <c r="CB846" s="254"/>
      <c r="CC846" s="254"/>
      <c r="CD846" s="254"/>
      <c r="CE846" s="254"/>
      <c r="CF846" s="254"/>
      <c r="CG846" s="254"/>
      <c r="CH846" s="254"/>
      <c r="CI846" s="254" t="e">
        <f aca="false">#N/A</f>
        <v>#N/A</v>
      </c>
      <c r="CJ846" s="254"/>
      <c r="CK846" s="254"/>
      <c r="CL846" s="254"/>
      <c r="CM846" s="312" t="n">
        <v>45014</v>
      </c>
      <c r="CN846" s="257"/>
      <c r="CO846" s="254"/>
      <c r="CP846" s="254"/>
      <c r="CQ846" s="254"/>
      <c r="CR846" s="254"/>
      <c r="CS846" s="254"/>
      <c r="CT846" s="260"/>
      <c r="CU846" s="260"/>
      <c r="CV846" s="260"/>
      <c r="CW846" s="261" t="n">
        <f aca="false">IF(AND(CW$5&gt;$V846,CW$6&lt;=$W846),$Y846,IF(AND(MONTH(CW$6)=MONTH($W846),YEAR(CW$6)=YEAR($W846)),$T846-$X846*$Y846+$Y846,0))</f>
        <v>0</v>
      </c>
      <c r="CX846" s="261" t="n">
        <f aca="false">IF(AND(CX$5&gt;$V846,CX$6&lt;=$W846),$Y846,IF(AND(MONTH(CX$6)=MONTH($W846),YEAR(CX$6)=YEAR($W846)),$T846-$X846*$Y846+$Y846,0))</f>
        <v>0</v>
      </c>
      <c r="CY846" s="261" t="n">
        <f aca="false">IF(AND(CY$5&gt;$V846,CY$6&lt;=$W846),$Y846,IF(AND(MONTH(CY$6)=MONTH($W846),YEAR(CY$6)=YEAR($W846)),$T846-$X846*$Y846+$Y846,0))</f>
        <v>0</v>
      </c>
      <c r="CZ846" s="261" t="n">
        <f aca="false">IF(AND(CZ$5&gt;$V846,CZ$6&lt;=$W846),$Y846,IF(AND(MONTH(CZ$6)=MONTH($W846),YEAR(CZ$6)=YEAR($W846)),$T846-$X846*$Y846+$Y846,0))</f>
        <v>0</v>
      </c>
      <c r="DA846" s="261" t="n">
        <f aca="false">IF(AND(DA$5&gt;$V846,DA$6&lt;=$W846),$Y846,IF(AND(MONTH(DA$6)=MONTH($W846),YEAR(DA$6)=YEAR($W846)),$T846-$X846*$Y846+$Y846,0))</f>
        <v>0</v>
      </c>
      <c r="DB846" s="261" t="n">
        <f aca="false">IF(AND(DB$5&gt;$V846,DB$6&lt;=$W846),$Y846,IF(AND(MONTH(DB$6)=MONTH($W846),YEAR(DB$6)=YEAR($W846)),$T846-$X846*$Y846+$Y846,0))</f>
        <v>0</v>
      </c>
      <c r="DC846" s="261" t="n">
        <f aca="false">IF(AND(DC$5&gt;$V846,DC$6&lt;=$W846),$Y846,IF(AND(MONTH(DC$6)=MONTH($W846),YEAR(DC$6)=YEAR($W846)),$T846-$X846*$Y846+$Y846,0))</f>
        <v>0</v>
      </c>
      <c r="DD846" s="261" t="n">
        <f aca="false">IF(AND(DD$5&gt;$V846,DD$6&lt;=$W846),$Y846,IF(AND(MONTH(DD$6)=MONTH($W846),YEAR(DD$6)=YEAR($W846)),$T846-$X846*$Y846+$Y846,0))</f>
        <v>0</v>
      </c>
      <c r="DE846" s="261" t="n">
        <f aca="false">IF(AND(DE$5&gt;$V846,DE$6&lt;=$W846),$Y846,IF(AND(MONTH(DE$6)=MONTH($W846),YEAR(DE$6)=YEAR($W846)),$T846-$X846*$Y846+$Y846,0))</f>
        <v>0</v>
      </c>
      <c r="DF846" s="261" t="n">
        <f aca="false">IF(AND(DF$5&gt;$V846,DF$6&lt;=$W846),$Y846,IF(AND(MONTH(DF$6)=MONTH($W846),YEAR(DF$6)=YEAR($W846)),$T846-$X846*$Y846+$Y846,0))</f>
        <v>0</v>
      </c>
      <c r="DG846" s="261" t="n">
        <f aca="false">IF(AND(DG$5&gt;$V846,DG$6&lt;=$W846),$Y846,IF(AND(MONTH(DG$6)=MONTH($W846),YEAR(DG$6)=YEAR($W846)),$T846-$X846*$Y846+$Y846,0))</f>
        <v>0</v>
      </c>
      <c r="DH846" s="261" t="n">
        <f aca="false">IF(AND(DH$5&gt;$V846,DH$6&lt;=$W846),$Y846,IF(AND(MONTH(DH$6)=MONTH($W846),YEAR(DH$6)=YEAR($W846)),$T846-$X846*$Y846+$Y846,0))</f>
        <v>0</v>
      </c>
      <c r="DI846" s="260" t="n">
        <f aca="false">CW846+CX846+CY846+CZ846+DA846+DB846+DC846+DD846+DE846+DF846+DG846+DH846</f>
        <v>0</v>
      </c>
      <c r="DJ846" s="260" t="n">
        <f aca="false">T846+AG846+AJ846+AQ846+AS846+AU846+AW846</f>
        <v>136388.99</v>
      </c>
      <c r="DK846" s="260" t="n">
        <f aca="false">CU846+DI846-O846</f>
        <v>0</v>
      </c>
      <c r="DL846" s="260" t="n">
        <f aca="false">DJ846-DK846</f>
        <v>136388.99</v>
      </c>
      <c r="DM846" s="261" t="n">
        <f aca="false">IF(AND(DM$5&gt;$V846,DM$6&lt;=$W846),$Y846,IF(AND(MONTH(DM$6)=MONTH($W846),YEAR(DM$6)=YEAR($W846)),$T846-$X846*$Y846+$Y846,0))</f>
        <v>0</v>
      </c>
      <c r="DN846" s="261" t="n">
        <f aca="false">IF(AND(DN$5&gt;$V846,DN$6&lt;=$W846),$Y846,IF(AND(MONTH(DN$6)=MONTH($W846),YEAR(DN$6)=YEAR($W846)),$T846-$X846*$Y846+$Y846,0))</f>
        <v>0</v>
      </c>
      <c r="DO846" s="261" t="n">
        <f aca="false">IF(AND(DO$5&gt;$V846,DO$6&lt;=$W846),$Y846,IF(AND(MONTH(DO$6)=MONTH($W846),YEAR(DO$6)=YEAR($W846)),$T846-$X846*$Y846+$Y846,0))</f>
        <v>0</v>
      </c>
      <c r="DP846" s="261" t="n">
        <f aca="false">IF(AND(DP$5&gt;$V846,DP$6&lt;=$W846),$Y846,IF(AND(MONTH(DP$6)=MONTH($W846),YEAR(DP$6)=YEAR($W846)),$T846-$X846*$Y846+$Y846,0))</f>
        <v>1136.57</v>
      </c>
      <c r="DQ846" s="261" t="n">
        <f aca="false">IF(AND(DQ$5&gt;$V846,DQ$6&lt;=$W846),$Y846,IF(AND(MONTH(DQ$6)=MONTH($W846),YEAR(DQ$6)=YEAR($W846)),$T846-$X846*$Y846+$Y846,0))</f>
        <v>1136.57</v>
      </c>
      <c r="DR846" s="261" t="n">
        <f aca="false">IF(AND(DR$5&gt;$V846,DR$6&lt;=$W846),$Y846,IF(AND(MONTH(DR$6)=MONTH($W846),YEAR(DR$6)=YEAR($W846)),$T846-$X846*$Y846+$Y846,0))</f>
        <v>1136.57</v>
      </c>
      <c r="DS846" s="261" t="n">
        <f aca="false">IF(AND(DS$5&gt;$V846,DS$6&lt;=$W846),$Y846,IF(AND(MONTH(DS$6)=MONTH($W846),YEAR(DS$6)=YEAR($W846)),$T846-$X846*$Y846+$Y846,0))</f>
        <v>1136.57</v>
      </c>
      <c r="DT846" s="261" t="n">
        <f aca="false">IF(AND(DT$5&gt;$V846,DT$6&lt;=$W846),$Y846,IF(AND(MONTH(DT$6)=MONTH($W846),YEAR(DT$6)=YEAR($W846)),$T846-$X846*$Y846+$Y846,0))</f>
        <v>1136.57</v>
      </c>
      <c r="DU846" s="261" t="n">
        <f aca="false">IF(AND(DU$5&gt;$V846,DU$6&lt;=$W846),$Y846,IF(AND(MONTH(DU$6)=MONTH($W846),YEAR(DU$6)=YEAR($W846)),$T846-$X846*$Y846+$Y846,0))</f>
        <v>1136.57</v>
      </c>
      <c r="DV846" s="261" t="n">
        <f aca="false">IF(AND(DV$5&gt;$V846,DV$6&lt;=$W846),$Y846,IF(AND(MONTH(DV$6)=MONTH($W846),YEAR(DV$6)=YEAR($W846)),$T846-$X846*$Y846+$Y846,0))</f>
        <v>1136.57</v>
      </c>
      <c r="DW846" s="261" t="n">
        <f aca="false">IF(AND(DW$5&gt;$V846,DW$6&lt;=$W846),$Y846,IF(AND(MONTH(DW$6)=MONTH($W846),YEAR(DW$6)=YEAR($W846)),$T846-$X846*$Y846+$Y846,0))</f>
        <v>1136.57</v>
      </c>
      <c r="DX846" s="261" t="n">
        <f aca="false">IF(AND(DX$5&gt;$V846,DX$6&lt;=$W846),$Y846,IF(AND(MONTH(DX$6)=MONTH($W846),YEAR(DX$6)=YEAR($W846)),$T846-$X846*$Y846+$Y846,0))</f>
        <v>1136.57</v>
      </c>
      <c r="DY846" s="260" t="n">
        <f aca="false">DM846+DN846+DO846+DP846+DQ846+DR846+DS846+DT846+DU846+DV846+DW846+DX846</f>
        <v>10229.13</v>
      </c>
      <c r="DZ846" s="260" t="n">
        <f aca="false">DJ846+AY846+BA846+BC846+BE846+BG846+BI846+BK846+BM846+BO846</f>
        <v>136388.99</v>
      </c>
      <c r="EA846" s="260" t="n">
        <f aca="false">DK846+DY846</f>
        <v>10229.13</v>
      </c>
      <c r="EB846" s="260" t="n">
        <f aca="false">DZ846-EA846</f>
        <v>126159.86</v>
      </c>
      <c r="EC846" s="261" t="n">
        <f aca="false">IF(AND(EC$5&gt;$V846,EC$6&lt;=$W846),$Y846,IF(AND(MONTH(EC$6)=MONTH($W846),YEAR(EC$6)=YEAR($W846)),$T846-$X846*$Y846+$Y846,0))</f>
        <v>1136.57</v>
      </c>
      <c r="ED846" s="261" t="n">
        <f aca="false">IF(AND(ED$5&gt;$V846,ED$6&lt;=$W846),$Y846,IF(AND(MONTH(ED$6)=MONTH($W846),YEAR(ED$6)=YEAR($W846)),$T846-$X846*$Y846+$Y846,0))</f>
        <v>1136.57</v>
      </c>
      <c r="EE846" s="261" t="n">
        <f aca="false">IF(AND(EE$5&gt;$V846,EE$6&lt;=$W846),$Y846,IF(AND(MONTH(EE$6)=MONTH($W846),YEAR(EE$6)=YEAR($W846)),$T846-$X846*$Y846+$Y846,0))</f>
        <v>1136.57</v>
      </c>
      <c r="EF846" s="261" t="n">
        <f aca="false">IF(AND(EF$5&gt;$V846,EF$6&lt;=$W846),$Y846,IF(AND(MONTH(EF$6)=MONTH($W846),YEAR(EF$6)=YEAR($W846)),$T846-$X846*$Y846+$Y846,0))</f>
        <v>1136.57</v>
      </c>
      <c r="EG846" s="261" t="n">
        <f aca="false">IF(AND(EG$5&gt;$V846,EG$6&lt;=$W846),$Y846,IF(AND(MONTH(EG$6)=MONTH($W846),YEAR(EG$6)=YEAR($W846)),$T846-$X846*$Y846+$Y846,0))</f>
        <v>1136.57</v>
      </c>
      <c r="EH846" s="261" t="n">
        <f aca="false">IF(AND(EH$5&gt;$V846,EH$6&lt;=$W846),$Y846,IF(AND(MONTH(EH$6)=MONTH($W846),YEAR(EH$6)=YEAR($W846)),$T846-$X846*$Y846+$Y846,0))</f>
        <v>1136.57</v>
      </c>
      <c r="EI846" s="261" t="n">
        <f aca="false">IF(AND(EI$5&gt;$V846,EI$6&lt;=$W846),$Y846,IF(AND(MONTH(EI$6)=MONTH($W846),YEAR(EI$6)=YEAR($W846)),$T846-$X846*$Y846+$Y846,0))</f>
        <v>1136.57</v>
      </c>
      <c r="EJ846" s="261" t="n">
        <f aca="false">IF(AND(EJ$5&gt;$V846,EJ$6&lt;=$W846),$Y846,IF(AND(MONTH(EJ$6)=MONTH($W846),YEAR(EJ$6)=YEAR($W846)),$T846-$X846*$Y846+$Y846,0))</f>
        <v>1136.57</v>
      </c>
      <c r="EK846" s="261" t="n">
        <f aca="false">IF(AND(EK$5&gt;$V846,EK$6&lt;=$W846),$Y846,IF(AND(MONTH(EK$6)=MONTH($W846),YEAR(EK$6)=YEAR($W846)),$T846-$X846*$Y846+$Y846,0))</f>
        <v>1136.57</v>
      </c>
      <c r="EL846" s="266" t="n">
        <v>1136.58</v>
      </c>
      <c r="EM846" s="263" t="n">
        <v>1136.57</v>
      </c>
      <c r="EN846" s="261" t="n">
        <v>1136.58</v>
      </c>
      <c r="EO846" s="260" t="n">
        <f aca="false">EC846+ED846+EE846+EF846+EG846+EH846+EI846+EJ846+EK846+EL846+EM846+EN846</f>
        <v>13638.86</v>
      </c>
      <c r="EP846" s="260" t="n">
        <f aca="false">T846+AQ846+AS846+AU846+AW846+AY846+BA846+BC846+BE846+BG846+BI846+BK846+BM846+BO846+BQ846+BS846+BU846+BW846+BY846+CA846+CC846+CE846+CG846</f>
        <v>136388.99</v>
      </c>
      <c r="EQ846" s="260" t="n">
        <f aca="false">EA846+EO846</f>
        <v>23867.99</v>
      </c>
      <c r="ER846" s="260" t="n">
        <f aca="false">EP846-EQ846</f>
        <v>112521</v>
      </c>
      <c r="ES846" s="262" t="n">
        <f aca="false">EN846</f>
        <v>1136.58</v>
      </c>
      <c r="ET846" s="262" t="n">
        <f aca="false">ES846</f>
        <v>1136.58</v>
      </c>
      <c r="EU846" s="262" t="n">
        <f aca="false">ET846</f>
        <v>1136.58</v>
      </c>
      <c r="EV846" s="262" t="n">
        <f aca="false">EU846</f>
        <v>1136.58</v>
      </c>
      <c r="EW846" s="262" t="n">
        <f aca="false">EV846</f>
        <v>1136.58</v>
      </c>
      <c r="EX846" s="262" t="n">
        <f aca="false">EW846</f>
        <v>1136.58</v>
      </c>
      <c r="EY846" s="262" t="n">
        <f aca="false">EX846</f>
        <v>1136.58</v>
      </c>
      <c r="EZ846" s="262" t="n">
        <f aca="false">EY846</f>
        <v>1136.58</v>
      </c>
      <c r="FA846" s="262" t="n">
        <f aca="false">EZ846</f>
        <v>1136.58</v>
      </c>
      <c r="FB846" s="262" t="n">
        <f aca="false">FA846</f>
        <v>1136.58</v>
      </c>
      <c r="FC846" s="262" t="n">
        <f aca="false">FB846</f>
        <v>1136.58</v>
      </c>
      <c r="FD846" s="262" t="n">
        <f aca="false">FC846</f>
        <v>1136.58</v>
      </c>
      <c r="FE846" s="260" t="n">
        <f aca="false">ES846+ET846+EU846+EV846+EW846+EX846+EY846+EZ846+FA846+FB846+FC846+FD846</f>
        <v>13638.96</v>
      </c>
      <c r="FF846" s="260" t="n">
        <f aca="false">EP846</f>
        <v>136388.99</v>
      </c>
      <c r="FG846" s="260" t="n">
        <f aca="false">EQ846+FE846</f>
        <v>37506.95</v>
      </c>
      <c r="FH846" s="260" t="n">
        <f aca="false">FF846-FG846</f>
        <v>98882.04</v>
      </c>
      <c r="FI846" s="261" t="n">
        <f aca="false">FD846</f>
        <v>1136.58</v>
      </c>
      <c r="FJ846" s="261" t="n">
        <f aca="false">FI846</f>
        <v>1136.58</v>
      </c>
      <c r="FK846" s="261" t="n">
        <f aca="false">FJ846</f>
        <v>1136.58</v>
      </c>
      <c r="FL846" s="261" t="n">
        <f aca="false">FK846</f>
        <v>1136.58</v>
      </c>
      <c r="FM846" s="261" t="n">
        <f aca="false">FL846</f>
        <v>1136.58</v>
      </c>
      <c r="FN846" s="261" t="n">
        <f aca="false">FM846</f>
        <v>1136.58</v>
      </c>
      <c r="FO846" s="261" t="n">
        <f aca="false">FN846</f>
        <v>1136.58</v>
      </c>
      <c r="FP846" s="261" t="n">
        <f aca="false">FO846</f>
        <v>1136.58</v>
      </c>
      <c r="FQ846" s="261" t="n">
        <f aca="false">FP846</f>
        <v>1136.58</v>
      </c>
      <c r="FR846" s="261" t="n">
        <f aca="false">FQ846</f>
        <v>1136.58</v>
      </c>
      <c r="FS846" s="261" t="n">
        <f aca="false">FR846</f>
        <v>1136.58</v>
      </c>
      <c r="FT846" s="261" t="n">
        <f aca="false">FS846</f>
        <v>1136.58</v>
      </c>
      <c r="FU846" s="260" t="n">
        <f aca="false">FI846+FJ846+FK846+FL846+FM846+FN846+FO846+FP846+FQ846+FR846+FS846+FT846</f>
        <v>13638.96</v>
      </c>
      <c r="FV846" s="260" t="n">
        <f aca="false">FF846</f>
        <v>136388.99</v>
      </c>
      <c r="FW846" s="260" t="n">
        <f aca="false">FG846+FU846</f>
        <v>51145.91</v>
      </c>
      <c r="FX846" s="260" t="n">
        <f aca="false">FV846-FW846</f>
        <v>85243.08</v>
      </c>
      <c r="FY846" s="261" t="n">
        <f aca="false">FT846</f>
        <v>1136.58</v>
      </c>
      <c r="FZ846" s="261" t="n">
        <f aca="false">FY846</f>
        <v>1136.58</v>
      </c>
      <c r="GA846" s="261" t="n">
        <f aca="false">FZ846</f>
        <v>1136.58</v>
      </c>
      <c r="GB846" s="261" t="n">
        <f aca="false">GA846</f>
        <v>1136.58</v>
      </c>
      <c r="GC846" s="261" t="n">
        <f aca="false">GB846</f>
        <v>1136.58</v>
      </c>
      <c r="GD846" s="261" t="n">
        <f aca="false">GC846</f>
        <v>1136.58</v>
      </c>
      <c r="GE846" s="261" t="n">
        <f aca="false">GD846</f>
        <v>1136.58</v>
      </c>
      <c r="GF846" s="261" t="n">
        <f aca="false">GE846</f>
        <v>1136.58</v>
      </c>
      <c r="GG846" s="261" t="n">
        <f aca="false">GF846</f>
        <v>1136.58</v>
      </c>
      <c r="GH846" s="261" t="n">
        <f aca="false">GG846</f>
        <v>1136.58</v>
      </c>
      <c r="GI846" s="261" t="n">
        <f aca="false">GH846</f>
        <v>1136.58</v>
      </c>
      <c r="GJ846" s="261" t="n">
        <f aca="false">GI846</f>
        <v>1136.58</v>
      </c>
      <c r="GK846" s="260" t="n">
        <f aca="false">FY846+FZ846+GA846+GB846+GC846+GD846+GE846+GF846+GG846+GH846+GI846+GJ846</f>
        <v>13638.96</v>
      </c>
      <c r="GL846" s="260" t="n">
        <f aca="false">FV846</f>
        <v>136388.99</v>
      </c>
      <c r="GM846" s="260" t="n">
        <f aca="false">FW846+GK846</f>
        <v>64784.87</v>
      </c>
      <c r="GN846" s="260" t="n">
        <f aca="false">GL846-GM846</f>
        <v>71604.12</v>
      </c>
      <c r="GO846" s="261" t="n">
        <f aca="false">GJ846</f>
        <v>1136.58</v>
      </c>
      <c r="GP846" s="261" t="n">
        <f aca="false">GO846</f>
        <v>1136.58</v>
      </c>
      <c r="GQ846" s="261" t="n">
        <f aca="false">GP846</f>
        <v>1136.58</v>
      </c>
      <c r="GR846" s="261" t="n">
        <f aca="false">GQ846</f>
        <v>1136.58</v>
      </c>
      <c r="GS846" s="261" t="n">
        <f aca="false">GR846</f>
        <v>1136.58</v>
      </c>
      <c r="GT846" s="261" t="n">
        <f aca="false">GS846</f>
        <v>1136.58</v>
      </c>
      <c r="GU846" s="261" t="n">
        <f aca="false">GT846</f>
        <v>1136.58</v>
      </c>
      <c r="GV846" s="261" t="n">
        <f aca="false">GU846</f>
        <v>1136.58</v>
      </c>
      <c r="GW846" s="261" t="n">
        <f aca="false">GV846</f>
        <v>1136.58</v>
      </c>
      <c r="GX846" s="261" t="n">
        <f aca="false">GW846</f>
        <v>1136.58</v>
      </c>
      <c r="GY846" s="261" t="n">
        <f aca="false">GX846</f>
        <v>1136.58</v>
      </c>
      <c r="GZ846" s="261" t="n">
        <f aca="false">GY846</f>
        <v>1136.58</v>
      </c>
      <c r="HA846" s="260" t="n">
        <f aca="false">GO846+GP846+GQ846+GR846+GS846+GT846+GU846+GV846+GW846+GX846+GY846+GZ846</f>
        <v>13638.96</v>
      </c>
      <c r="HB846" s="260" t="n">
        <f aca="false">GL846</f>
        <v>136388.99</v>
      </c>
      <c r="HC846" s="260" t="n">
        <f aca="false">GM846+HA846</f>
        <v>78423.83</v>
      </c>
      <c r="HD846" s="260" t="n">
        <f aca="false">HB846-HC846</f>
        <v>57965.16</v>
      </c>
      <c r="HE846" s="264" t="n">
        <f aca="false">GO846-GJ846</f>
        <v>0</v>
      </c>
      <c r="HF846" s="264"/>
      <c r="HG846" s="264"/>
      <c r="HH846" s="264"/>
      <c r="HI846" s="264"/>
      <c r="HJ846" s="264"/>
      <c r="HK846" s="264"/>
      <c r="HL846" s="264"/>
      <c r="HM846" s="264"/>
      <c r="HN846" s="264"/>
      <c r="HO846" s="264"/>
      <c r="HP846" s="264"/>
      <c r="HQ846" s="264"/>
      <c r="HR846" s="264"/>
      <c r="HS846" s="264"/>
      <c r="HT846" s="264"/>
      <c r="HU846" s="264"/>
      <c r="HV846" s="264"/>
      <c r="HW846" s="264"/>
      <c r="HX846" s="264"/>
      <c r="HY846" s="264"/>
      <c r="HZ846" s="264"/>
      <c r="IA846" s="264"/>
      <c r="IB846" s="264"/>
      <c r="IC846" s="264"/>
      <c r="ID846" s="264"/>
      <c r="IE846" s="264"/>
      <c r="IF846" s="264"/>
      <c r="IG846" s="264"/>
      <c r="IH846" s="264"/>
      <c r="II846" s="264"/>
      <c r="IJ846" s="264"/>
      <c r="IK846" s="264"/>
      <c r="IL846" s="264"/>
      <c r="IM846" s="264"/>
      <c r="IN846" s="264"/>
      <c r="IO846" s="264"/>
      <c r="IP846" s="264"/>
      <c r="IQ846" s="264"/>
      <c r="IR846" s="264"/>
      <c r="IS846" s="264"/>
      <c r="IT846" s="264"/>
      <c r="IU846" s="264"/>
      <c r="IV846" s="264"/>
      <c r="IW846" s="264"/>
      <c r="IX846" s="264"/>
      <c r="IY846" s="264"/>
      <c r="IZ846" s="264"/>
      <c r="JA846" s="264"/>
      <c r="JB846" s="264"/>
      <c r="JC846" s="264"/>
      <c r="JD846" s="264"/>
      <c r="JE846" s="264"/>
      <c r="JF846" s="264"/>
      <c r="JG846" s="264"/>
      <c r="JH846" s="264"/>
      <c r="JI846" s="264"/>
      <c r="JJ846" s="264"/>
      <c r="JK846" s="264"/>
      <c r="JL846" s="264"/>
      <c r="JM846" s="265"/>
      <c r="JN846" s="265"/>
    </row>
    <row r="847" s="201" customFormat="true" ht="24" hidden="false" customHeight="true" outlineLevel="0" collapsed="false">
      <c r="A847" s="249" t="n">
        <v>815</v>
      </c>
      <c r="B847" s="320" t="s">
        <v>1323</v>
      </c>
      <c r="C847" s="314" t="n">
        <v>7220</v>
      </c>
      <c r="D847" s="315" t="s">
        <v>471</v>
      </c>
      <c r="E847" s="315" t="s">
        <v>633</v>
      </c>
      <c r="F847" s="316" t="n">
        <v>1</v>
      </c>
      <c r="G847" s="321" t="n">
        <v>1251175.3</v>
      </c>
      <c r="H847" s="304" t="n">
        <v>0.2</v>
      </c>
      <c r="I847" s="321" t="n">
        <v>1251175.3</v>
      </c>
      <c r="J847" s="303" t="n">
        <f aca="false">ROUND(I847+F847*G847*H847,2)</f>
        <v>1501410.36</v>
      </c>
      <c r="K847" s="317" t="n">
        <v>45002</v>
      </c>
      <c r="L847" s="318" t="n">
        <f aca="false">EDATE(K847,M847)-1</f>
        <v>48654</v>
      </c>
      <c r="M847" s="319" t="n">
        <v>120</v>
      </c>
      <c r="N847" s="303"/>
      <c r="O847" s="303"/>
      <c r="P847" s="303"/>
      <c r="Q847" s="316" t="n">
        <v>1</v>
      </c>
      <c r="R847" s="321" t="n">
        <v>1251175.3</v>
      </c>
      <c r="S847" s="304" t="n">
        <f aca="false">H847</f>
        <v>0.2</v>
      </c>
      <c r="T847" s="321" t="n">
        <v>1251175.3</v>
      </c>
      <c r="U847" s="303" t="n">
        <f aca="false">ROUND(T847+Q847*R847*S847,2)</f>
        <v>1501410.36</v>
      </c>
      <c r="V847" s="317" t="n">
        <v>45002</v>
      </c>
      <c r="W847" s="318" t="n">
        <f aca="false">EDATE(V847,X847)-1</f>
        <v>48654</v>
      </c>
      <c r="X847" s="319" t="n">
        <v>120</v>
      </c>
      <c r="Y847" s="303" t="n">
        <f aca="false">ROUND((R847-Z847)/X847,2)*Q847</f>
        <v>10426.46</v>
      </c>
      <c r="Z847" s="254"/>
      <c r="AA847" s="254"/>
      <c r="AB847" s="254"/>
      <c r="AC847" s="254"/>
      <c r="AD847" s="254"/>
      <c r="AE847" s="254"/>
      <c r="AF847" s="254"/>
      <c r="AG847" s="254"/>
      <c r="AH847" s="254"/>
      <c r="AI847" s="254"/>
      <c r="AJ847" s="254"/>
      <c r="AK847" s="254"/>
      <c r="AL847" s="254"/>
      <c r="AM847" s="254"/>
      <c r="AN847" s="254"/>
      <c r="AO847" s="254"/>
      <c r="AP847" s="254"/>
      <c r="AQ847" s="254"/>
      <c r="AR847" s="254"/>
      <c r="AS847" s="254"/>
      <c r="AT847" s="254"/>
      <c r="AU847" s="254"/>
      <c r="AV847" s="254"/>
      <c r="AW847" s="254"/>
      <c r="AX847" s="254"/>
      <c r="AY847" s="254"/>
      <c r="AZ847" s="254"/>
      <c r="BA847" s="254"/>
      <c r="BB847" s="254"/>
      <c r="BC847" s="254"/>
      <c r="BD847" s="254"/>
      <c r="BE847" s="254"/>
      <c r="BF847" s="254"/>
      <c r="BG847" s="254"/>
      <c r="BH847" s="254"/>
      <c r="BI847" s="254"/>
      <c r="BJ847" s="254"/>
      <c r="BK847" s="254"/>
      <c r="BL847" s="254"/>
      <c r="BM847" s="254"/>
      <c r="BN847" s="254"/>
      <c r="BO847" s="254"/>
      <c r="BP847" s="254"/>
      <c r="BQ847" s="254"/>
      <c r="BR847" s="254"/>
      <c r="BS847" s="254"/>
      <c r="BT847" s="254"/>
      <c r="BU847" s="254"/>
      <c r="BV847" s="254"/>
      <c r="BW847" s="254"/>
      <c r="BX847" s="254"/>
      <c r="BY847" s="254"/>
      <c r="BZ847" s="254"/>
      <c r="CA847" s="256"/>
      <c r="CB847" s="254"/>
      <c r="CC847" s="254"/>
      <c r="CD847" s="254"/>
      <c r="CE847" s="254"/>
      <c r="CF847" s="254"/>
      <c r="CG847" s="254"/>
      <c r="CH847" s="254"/>
      <c r="CI847" s="254" t="e">
        <f aca="false">#N/A</f>
        <v>#N/A</v>
      </c>
      <c r="CJ847" s="254"/>
      <c r="CK847" s="254"/>
      <c r="CL847" s="254"/>
      <c r="CM847" s="312" t="n">
        <v>45002</v>
      </c>
      <c r="CN847" s="257"/>
      <c r="CO847" s="254"/>
      <c r="CP847" s="254"/>
      <c r="CQ847" s="254"/>
      <c r="CR847" s="254"/>
      <c r="CS847" s="254"/>
      <c r="CT847" s="260"/>
      <c r="CU847" s="260"/>
      <c r="CV847" s="260"/>
      <c r="CW847" s="261" t="n">
        <f aca="false">IF(AND(CW$5&gt;$V847,CW$6&lt;=$W847),$Y847,IF(AND(MONTH(CW$6)=MONTH($W847),YEAR(CW$6)=YEAR($W847)),$T847-$X847*$Y847+$Y847,0))</f>
        <v>0</v>
      </c>
      <c r="CX847" s="261" t="n">
        <f aca="false">IF(AND(CX$5&gt;$V847,CX$6&lt;=$W847),$Y847,IF(AND(MONTH(CX$6)=MONTH($W847),YEAR(CX$6)=YEAR($W847)),$T847-$X847*$Y847+$Y847,0))</f>
        <v>0</v>
      </c>
      <c r="CY847" s="261" t="n">
        <f aca="false">IF(AND(CY$5&gt;$V847,CY$6&lt;=$W847),$Y847,IF(AND(MONTH(CY$6)=MONTH($W847),YEAR(CY$6)=YEAR($W847)),$T847-$X847*$Y847+$Y847,0))</f>
        <v>0</v>
      </c>
      <c r="CZ847" s="261" t="n">
        <f aca="false">IF(AND(CZ$5&gt;$V847,CZ$6&lt;=$W847),$Y847,IF(AND(MONTH(CZ$6)=MONTH($W847),YEAR(CZ$6)=YEAR($W847)),$T847-$X847*$Y847+$Y847,0))</f>
        <v>0</v>
      </c>
      <c r="DA847" s="261" t="n">
        <f aca="false">IF(AND(DA$5&gt;$V847,DA$6&lt;=$W847),$Y847,IF(AND(MONTH(DA$6)=MONTH($W847),YEAR(DA$6)=YEAR($W847)),$T847-$X847*$Y847+$Y847,0))</f>
        <v>0</v>
      </c>
      <c r="DB847" s="261" t="n">
        <f aca="false">IF(AND(DB$5&gt;$V847,DB$6&lt;=$W847),$Y847,IF(AND(MONTH(DB$6)=MONTH($W847),YEAR(DB$6)=YEAR($W847)),$T847-$X847*$Y847+$Y847,0))</f>
        <v>0</v>
      </c>
      <c r="DC847" s="261" t="n">
        <f aca="false">IF(AND(DC$5&gt;$V847,DC$6&lt;=$W847),$Y847,IF(AND(MONTH(DC$6)=MONTH($W847),YEAR(DC$6)=YEAR($W847)),$T847-$X847*$Y847+$Y847,0))</f>
        <v>0</v>
      </c>
      <c r="DD847" s="261" t="n">
        <f aca="false">IF(AND(DD$5&gt;$V847,DD$6&lt;=$W847),$Y847,IF(AND(MONTH(DD$6)=MONTH($W847),YEAR(DD$6)=YEAR($W847)),$T847-$X847*$Y847+$Y847,0))</f>
        <v>0</v>
      </c>
      <c r="DE847" s="261" t="n">
        <f aca="false">IF(AND(DE$5&gt;$V847,DE$6&lt;=$W847),$Y847,IF(AND(MONTH(DE$6)=MONTH($W847),YEAR(DE$6)=YEAR($W847)),$T847-$X847*$Y847+$Y847,0))</f>
        <v>0</v>
      </c>
      <c r="DF847" s="261" t="n">
        <f aca="false">IF(AND(DF$5&gt;$V847,DF$6&lt;=$W847),$Y847,IF(AND(MONTH(DF$6)=MONTH($W847),YEAR(DF$6)=YEAR($W847)),$T847-$X847*$Y847+$Y847,0))</f>
        <v>0</v>
      </c>
      <c r="DG847" s="261" t="n">
        <f aca="false">IF(AND(DG$5&gt;$V847,DG$6&lt;=$W847),$Y847,IF(AND(MONTH(DG$6)=MONTH($W847),YEAR(DG$6)=YEAR($W847)),$T847-$X847*$Y847+$Y847,0))</f>
        <v>0</v>
      </c>
      <c r="DH847" s="261" t="n">
        <f aca="false">IF(AND(DH$5&gt;$V847,DH$6&lt;=$W847),$Y847,IF(AND(MONTH(DH$6)=MONTH($W847),YEAR(DH$6)=YEAR($W847)),$T847-$X847*$Y847+$Y847,0))</f>
        <v>0</v>
      </c>
      <c r="DI847" s="260" t="n">
        <f aca="false">CW847+CX847+CY847+CZ847+DA847+DB847+DC847+DD847+DE847+DF847+DG847+DH847</f>
        <v>0</v>
      </c>
      <c r="DJ847" s="260" t="n">
        <f aca="false">T847+AG847+AJ847+AQ847+AS847+AU847+AW847</f>
        <v>1251175.3</v>
      </c>
      <c r="DK847" s="260" t="n">
        <f aca="false">CU847+DI847-O847</f>
        <v>0</v>
      </c>
      <c r="DL847" s="260" t="n">
        <f aca="false">DJ847-DK847</f>
        <v>1251175.3</v>
      </c>
      <c r="DM847" s="261" t="n">
        <f aca="false">IF(AND(DM$5&gt;$V847,DM$6&lt;=$W847),$Y847,IF(AND(MONTH(DM$6)=MONTH($W847),YEAR(DM$6)=YEAR($W847)),$T847-$X847*$Y847+$Y847,0))</f>
        <v>0</v>
      </c>
      <c r="DN847" s="261" t="n">
        <f aca="false">IF(AND(DN$5&gt;$V847,DN$6&lt;=$W847),$Y847,IF(AND(MONTH(DN$6)=MONTH($W847),YEAR(DN$6)=YEAR($W847)),$T847-$X847*$Y847+$Y847,0))</f>
        <v>0</v>
      </c>
      <c r="DO847" s="261" t="n">
        <f aca="false">IF(AND(DO$5&gt;$V847,DO$6&lt;=$W847),$Y847,IF(AND(MONTH(DO$6)=MONTH($W847),YEAR(DO$6)=YEAR($W847)),$T847-$X847*$Y847+$Y847,0))</f>
        <v>0</v>
      </c>
      <c r="DP847" s="261" t="n">
        <f aca="false">IF(AND(DP$5&gt;$V847,DP$6&lt;=$W847),$Y847,IF(AND(MONTH(DP$6)=MONTH($W847),YEAR(DP$6)=YEAR($W847)),$T847-$X847*$Y847+$Y847,0))</f>
        <v>10426.46</v>
      </c>
      <c r="DQ847" s="261" t="n">
        <f aca="false">IF(AND(DQ$5&gt;$V847,DQ$6&lt;=$W847),$Y847,IF(AND(MONTH(DQ$6)=MONTH($W847),YEAR(DQ$6)=YEAR($W847)),$T847-$X847*$Y847+$Y847,0))</f>
        <v>10426.46</v>
      </c>
      <c r="DR847" s="261" t="n">
        <f aca="false">IF(AND(DR$5&gt;$V847,DR$6&lt;=$W847),$Y847,IF(AND(MONTH(DR$6)=MONTH($W847),YEAR(DR$6)=YEAR($W847)),$T847-$X847*$Y847+$Y847,0))</f>
        <v>10426.46</v>
      </c>
      <c r="DS847" s="261" t="n">
        <f aca="false">IF(AND(DS$5&gt;$V847,DS$6&lt;=$W847),$Y847,IF(AND(MONTH(DS$6)=MONTH($W847),YEAR(DS$6)=YEAR($W847)),$T847-$X847*$Y847+$Y847,0))</f>
        <v>10426.46</v>
      </c>
      <c r="DT847" s="261" t="n">
        <f aca="false">IF(AND(DT$5&gt;$V847,DT$6&lt;=$W847),$Y847,IF(AND(MONTH(DT$6)=MONTH($W847),YEAR(DT$6)=YEAR($W847)),$T847-$X847*$Y847+$Y847,0))</f>
        <v>10426.46</v>
      </c>
      <c r="DU847" s="261" t="n">
        <f aca="false">IF(AND(DU$5&gt;$V847,DU$6&lt;=$W847),$Y847,IF(AND(MONTH(DU$6)=MONTH($W847),YEAR(DU$6)=YEAR($W847)),$T847-$X847*$Y847+$Y847,0))</f>
        <v>10426.46</v>
      </c>
      <c r="DV847" s="261" t="n">
        <f aca="false">IF(AND(DV$5&gt;$V847,DV$6&lt;=$W847),$Y847,IF(AND(MONTH(DV$6)=MONTH($W847),YEAR(DV$6)=YEAR($W847)),$T847-$X847*$Y847+$Y847,0))</f>
        <v>10426.46</v>
      </c>
      <c r="DW847" s="261" t="n">
        <f aca="false">IF(AND(DW$5&gt;$V847,DW$6&lt;=$W847),$Y847,IF(AND(MONTH(DW$6)=MONTH($W847),YEAR(DW$6)=YEAR($W847)),$T847-$X847*$Y847+$Y847,0))</f>
        <v>10426.46</v>
      </c>
      <c r="DX847" s="261" t="n">
        <f aca="false">IF(AND(DX$5&gt;$V847,DX$6&lt;=$W847),$Y847,IF(AND(MONTH(DX$6)=MONTH($W847),YEAR(DX$6)=YEAR($W847)),$T847-$X847*$Y847+$Y847,0))</f>
        <v>10426.46</v>
      </c>
      <c r="DY847" s="260" t="n">
        <f aca="false">DM847+DN847+DO847+DP847+DQ847+DR847+DS847+DT847+DU847+DV847+DW847+DX847</f>
        <v>93838.14</v>
      </c>
      <c r="DZ847" s="260" t="n">
        <f aca="false">DJ847+AY847+BA847+BC847+BE847+BG847+BI847+BK847+BM847+BO847</f>
        <v>1251175.3</v>
      </c>
      <c r="EA847" s="260" t="n">
        <f aca="false">DK847+DY847</f>
        <v>93838.14</v>
      </c>
      <c r="EB847" s="260" t="n">
        <f aca="false">DZ847-EA847</f>
        <v>1157337.16</v>
      </c>
      <c r="EC847" s="261" t="n">
        <f aca="false">IF(AND(EC$5&gt;$V847,EC$6&lt;=$W847),$Y847,IF(AND(MONTH(EC$6)=MONTH($W847),YEAR(EC$6)=YEAR($W847)),$T847-$X847*$Y847+$Y847,0))</f>
        <v>10426.46</v>
      </c>
      <c r="ED847" s="261" t="n">
        <f aca="false">IF(AND(ED$5&gt;$V847,ED$6&lt;=$W847),$Y847,IF(AND(MONTH(ED$6)=MONTH($W847),YEAR(ED$6)=YEAR($W847)),$T847-$X847*$Y847+$Y847,0))</f>
        <v>10426.46</v>
      </c>
      <c r="EE847" s="261" t="n">
        <f aca="false">IF(AND(EE$5&gt;$V847,EE$6&lt;=$W847),$Y847,IF(AND(MONTH(EE$6)=MONTH($W847),YEAR(EE$6)=YEAR($W847)),$T847-$X847*$Y847+$Y847,0))</f>
        <v>10426.46</v>
      </c>
      <c r="EF847" s="261" t="n">
        <f aca="false">IF(AND(EF$5&gt;$V847,EF$6&lt;=$W847),$Y847,IF(AND(MONTH(EF$6)=MONTH($W847),YEAR(EF$6)=YEAR($W847)),$T847-$X847*$Y847+$Y847,0))</f>
        <v>10426.46</v>
      </c>
      <c r="EG847" s="261" t="n">
        <f aca="false">IF(AND(EG$5&gt;$V847,EG$6&lt;=$W847),$Y847,IF(AND(MONTH(EG$6)=MONTH($W847),YEAR(EG$6)=YEAR($W847)),$T847-$X847*$Y847+$Y847,0))</f>
        <v>10426.46</v>
      </c>
      <c r="EH847" s="261" t="n">
        <f aca="false">IF(AND(EH$5&gt;$V847,EH$6&lt;=$W847),$Y847,IF(AND(MONTH(EH$6)=MONTH($W847),YEAR(EH$6)=YEAR($W847)),$T847-$X847*$Y847+$Y847,0))</f>
        <v>10426.46</v>
      </c>
      <c r="EI847" s="261" t="n">
        <f aca="false">IF(AND(EI$5&gt;$V847,EI$6&lt;=$W847),$Y847,IF(AND(MONTH(EI$6)=MONTH($W847),YEAR(EI$6)=YEAR($W847)),$T847-$X847*$Y847+$Y847,0))</f>
        <v>10426.46</v>
      </c>
      <c r="EJ847" s="261" t="n">
        <f aca="false">IF(AND(EJ$5&gt;$V847,EJ$6&lt;=$W847),$Y847,IF(AND(MONTH(EJ$6)=MONTH($W847),YEAR(EJ$6)=YEAR($W847)),$T847-$X847*$Y847+$Y847,0))</f>
        <v>10426.46</v>
      </c>
      <c r="EK847" s="261" t="n">
        <f aca="false">IF(AND(EK$5&gt;$V847,EK$6&lt;=$W847),$Y847,IF(AND(MONTH(EK$6)=MONTH($W847),YEAR(EK$6)=YEAR($W847)),$T847-$X847*$Y847+$Y847,0))</f>
        <v>10426.46</v>
      </c>
      <c r="EL847" s="266" t="n">
        <v>10426.46</v>
      </c>
      <c r="EM847" s="263" t="n">
        <v>10426.46</v>
      </c>
      <c r="EN847" s="261" t="n">
        <v>10426.46</v>
      </c>
      <c r="EO847" s="260" t="n">
        <f aca="false">EC847+ED847+EE847+EF847+EG847+EH847+EI847+EJ847+EK847+EL847+EM847+EN847</f>
        <v>125117.52</v>
      </c>
      <c r="EP847" s="260" t="n">
        <f aca="false">T847+AQ847+AS847+AU847+AW847+AY847+BA847+BC847+BE847+BG847+BI847+BK847+BM847+BO847+BQ847+BS847+BU847+BW847+BY847+CA847+CC847+CE847+CG847</f>
        <v>1251175.3</v>
      </c>
      <c r="EQ847" s="260" t="n">
        <f aca="false">EA847+EO847</f>
        <v>218955.66</v>
      </c>
      <c r="ER847" s="260" t="n">
        <f aca="false">EP847-EQ847</f>
        <v>1032219.64</v>
      </c>
      <c r="ES847" s="262" t="n">
        <f aca="false">EN847</f>
        <v>10426.46</v>
      </c>
      <c r="ET847" s="262" t="n">
        <f aca="false">ES847</f>
        <v>10426.46</v>
      </c>
      <c r="EU847" s="262" t="n">
        <f aca="false">ET847</f>
        <v>10426.46</v>
      </c>
      <c r="EV847" s="262" t="n">
        <f aca="false">EU847</f>
        <v>10426.46</v>
      </c>
      <c r="EW847" s="262" t="n">
        <f aca="false">EV847</f>
        <v>10426.46</v>
      </c>
      <c r="EX847" s="262" t="n">
        <f aca="false">EW847</f>
        <v>10426.46</v>
      </c>
      <c r="EY847" s="262" t="n">
        <f aca="false">EX847</f>
        <v>10426.46</v>
      </c>
      <c r="EZ847" s="262" t="n">
        <f aca="false">EY847</f>
        <v>10426.46</v>
      </c>
      <c r="FA847" s="262" t="n">
        <f aca="false">EZ847</f>
        <v>10426.46</v>
      </c>
      <c r="FB847" s="262" t="n">
        <f aca="false">FA847</f>
        <v>10426.46</v>
      </c>
      <c r="FC847" s="262" t="n">
        <f aca="false">FB847</f>
        <v>10426.46</v>
      </c>
      <c r="FD847" s="262" t="n">
        <f aca="false">FC847</f>
        <v>10426.46</v>
      </c>
      <c r="FE847" s="260" t="n">
        <f aca="false">ES847+ET847+EU847+EV847+EW847+EX847+EY847+EZ847+FA847+FB847+FC847+FD847</f>
        <v>125117.52</v>
      </c>
      <c r="FF847" s="260" t="n">
        <f aca="false">EP847</f>
        <v>1251175.3</v>
      </c>
      <c r="FG847" s="260" t="n">
        <f aca="false">EQ847+FE847</f>
        <v>344073.18</v>
      </c>
      <c r="FH847" s="260" t="n">
        <f aca="false">FF847-FG847</f>
        <v>907102.12</v>
      </c>
      <c r="FI847" s="261" t="n">
        <f aca="false">FD847</f>
        <v>10426.46</v>
      </c>
      <c r="FJ847" s="261" t="n">
        <f aca="false">FI847</f>
        <v>10426.46</v>
      </c>
      <c r="FK847" s="261" t="n">
        <f aca="false">FJ847</f>
        <v>10426.46</v>
      </c>
      <c r="FL847" s="261" t="n">
        <f aca="false">FK847</f>
        <v>10426.46</v>
      </c>
      <c r="FM847" s="261" t="n">
        <f aca="false">FL847</f>
        <v>10426.46</v>
      </c>
      <c r="FN847" s="261" t="n">
        <f aca="false">FM847</f>
        <v>10426.46</v>
      </c>
      <c r="FO847" s="261" t="n">
        <f aca="false">FN847</f>
        <v>10426.46</v>
      </c>
      <c r="FP847" s="261" t="n">
        <f aca="false">FO847</f>
        <v>10426.46</v>
      </c>
      <c r="FQ847" s="261" t="n">
        <f aca="false">FP847</f>
        <v>10426.46</v>
      </c>
      <c r="FR847" s="261" t="n">
        <f aca="false">FQ847</f>
        <v>10426.46</v>
      </c>
      <c r="FS847" s="261" t="n">
        <f aca="false">FR847</f>
        <v>10426.46</v>
      </c>
      <c r="FT847" s="261" t="n">
        <f aca="false">FS847</f>
        <v>10426.46</v>
      </c>
      <c r="FU847" s="260" t="n">
        <f aca="false">FI847+FJ847+FK847+FL847+FM847+FN847+FO847+FP847+FQ847+FR847+FS847+FT847</f>
        <v>125117.52</v>
      </c>
      <c r="FV847" s="260" t="n">
        <f aca="false">FF847</f>
        <v>1251175.3</v>
      </c>
      <c r="FW847" s="260" t="n">
        <f aca="false">FG847+FU847</f>
        <v>469190.7</v>
      </c>
      <c r="FX847" s="260" t="n">
        <f aca="false">FV847-FW847</f>
        <v>781984.6</v>
      </c>
      <c r="FY847" s="261" t="n">
        <f aca="false">FT847</f>
        <v>10426.46</v>
      </c>
      <c r="FZ847" s="261" t="n">
        <f aca="false">FY847</f>
        <v>10426.46</v>
      </c>
      <c r="GA847" s="261" t="n">
        <f aca="false">FZ847</f>
        <v>10426.46</v>
      </c>
      <c r="GB847" s="261" t="n">
        <f aca="false">GA847</f>
        <v>10426.46</v>
      </c>
      <c r="GC847" s="261" t="n">
        <f aca="false">GB847</f>
        <v>10426.46</v>
      </c>
      <c r="GD847" s="261" t="n">
        <f aca="false">GC847</f>
        <v>10426.46</v>
      </c>
      <c r="GE847" s="261" t="n">
        <f aca="false">GD847</f>
        <v>10426.46</v>
      </c>
      <c r="GF847" s="261" t="n">
        <f aca="false">GE847</f>
        <v>10426.46</v>
      </c>
      <c r="GG847" s="261" t="n">
        <f aca="false">GF847</f>
        <v>10426.46</v>
      </c>
      <c r="GH847" s="261" t="n">
        <f aca="false">GG847</f>
        <v>10426.46</v>
      </c>
      <c r="GI847" s="261" t="n">
        <f aca="false">GH847</f>
        <v>10426.46</v>
      </c>
      <c r="GJ847" s="261" t="n">
        <f aca="false">GI847</f>
        <v>10426.46</v>
      </c>
      <c r="GK847" s="260" t="n">
        <f aca="false">FY847+FZ847+GA847+GB847+GC847+GD847+GE847+GF847+GG847+GH847+GI847+GJ847</f>
        <v>125117.52</v>
      </c>
      <c r="GL847" s="260" t="n">
        <f aca="false">FV847</f>
        <v>1251175.3</v>
      </c>
      <c r="GM847" s="260" t="n">
        <f aca="false">FW847+GK847</f>
        <v>594308.22</v>
      </c>
      <c r="GN847" s="260" t="n">
        <f aca="false">GL847-GM847</f>
        <v>656867.08</v>
      </c>
      <c r="GO847" s="261" t="n">
        <f aca="false">GJ847</f>
        <v>10426.46</v>
      </c>
      <c r="GP847" s="261" t="n">
        <f aca="false">GO847</f>
        <v>10426.46</v>
      </c>
      <c r="GQ847" s="261" t="n">
        <f aca="false">GP847</f>
        <v>10426.46</v>
      </c>
      <c r="GR847" s="261" t="n">
        <f aca="false">GQ847</f>
        <v>10426.46</v>
      </c>
      <c r="GS847" s="261" t="n">
        <f aca="false">GR847</f>
        <v>10426.46</v>
      </c>
      <c r="GT847" s="261" t="n">
        <f aca="false">GS847</f>
        <v>10426.46</v>
      </c>
      <c r="GU847" s="261" t="n">
        <f aca="false">GT847</f>
        <v>10426.46</v>
      </c>
      <c r="GV847" s="261" t="n">
        <f aca="false">GU847</f>
        <v>10426.46</v>
      </c>
      <c r="GW847" s="261" t="n">
        <f aca="false">GV847</f>
        <v>10426.46</v>
      </c>
      <c r="GX847" s="261" t="n">
        <f aca="false">GW847</f>
        <v>10426.46</v>
      </c>
      <c r="GY847" s="261" t="n">
        <f aca="false">GX847</f>
        <v>10426.46</v>
      </c>
      <c r="GZ847" s="261" t="n">
        <f aca="false">GY847</f>
        <v>10426.46</v>
      </c>
      <c r="HA847" s="260" t="n">
        <f aca="false">GO847+GP847+GQ847+GR847+GS847+GT847+GU847+GV847+GW847+GX847+GY847+GZ847</f>
        <v>125117.52</v>
      </c>
      <c r="HB847" s="260" t="n">
        <f aca="false">GL847</f>
        <v>1251175.3</v>
      </c>
      <c r="HC847" s="260" t="n">
        <f aca="false">GM847+HA847</f>
        <v>719425.74</v>
      </c>
      <c r="HD847" s="260" t="n">
        <f aca="false">HB847-HC847</f>
        <v>531749.56</v>
      </c>
      <c r="HE847" s="264" t="n">
        <f aca="false">GO847-GJ847</f>
        <v>0</v>
      </c>
      <c r="HF847" s="264"/>
      <c r="HG847" s="264"/>
      <c r="HH847" s="264"/>
      <c r="HI847" s="264"/>
      <c r="HJ847" s="264"/>
      <c r="HK847" s="264"/>
      <c r="HL847" s="264"/>
      <c r="HM847" s="264"/>
      <c r="HN847" s="264"/>
      <c r="HO847" s="264"/>
      <c r="HP847" s="264"/>
      <c r="HQ847" s="264"/>
      <c r="HR847" s="264"/>
      <c r="HS847" s="264"/>
      <c r="HT847" s="264"/>
      <c r="HU847" s="264"/>
      <c r="HV847" s="264"/>
      <c r="HW847" s="264"/>
      <c r="HX847" s="264"/>
      <c r="HY847" s="264"/>
      <c r="HZ847" s="264"/>
      <c r="IA847" s="264"/>
      <c r="IB847" s="264"/>
      <c r="IC847" s="264"/>
      <c r="ID847" s="264"/>
      <c r="IE847" s="264"/>
      <c r="IF847" s="264"/>
      <c r="IG847" s="264"/>
      <c r="IH847" s="264"/>
      <c r="II847" s="264"/>
      <c r="IJ847" s="264"/>
      <c r="IK847" s="264"/>
      <c r="IL847" s="264"/>
      <c r="IM847" s="264"/>
      <c r="IN847" s="264"/>
      <c r="IO847" s="264"/>
      <c r="IP847" s="264"/>
      <c r="IQ847" s="264"/>
      <c r="IR847" s="264"/>
      <c r="IS847" s="264"/>
      <c r="IT847" s="264"/>
      <c r="IU847" s="264"/>
      <c r="IV847" s="264"/>
      <c r="IW847" s="264"/>
      <c r="IX847" s="264"/>
      <c r="IY847" s="264"/>
      <c r="IZ847" s="264"/>
      <c r="JA847" s="264"/>
      <c r="JB847" s="264"/>
      <c r="JC847" s="264"/>
      <c r="JD847" s="264"/>
      <c r="JE847" s="264"/>
      <c r="JF847" s="264"/>
      <c r="JG847" s="264"/>
      <c r="JH847" s="264"/>
      <c r="JI847" s="264"/>
      <c r="JJ847" s="264"/>
      <c r="JK847" s="264"/>
      <c r="JL847" s="264"/>
      <c r="JM847" s="265"/>
      <c r="JN847" s="265"/>
    </row>
    <row r="848" s="201" customFormat="true" ht="24" hidden="false" customHeight="true" outlineLevel="0" collapsed="false">
      <c r="A848" s="249" t="n">
        <v>816</v>
      </c>
      <c r="B848" s="320" t="s">
        <v>1324</v>
      </c>
      <c r="C848" s="314" t="n">
        <v>7233</v>
      </c>
      <c r="D848" s="315" t="s">
        <v>471</v>
      </c>
      <c r="E848" s="315" t="s">
        <v>633</v>
      </c>
      <c r="F848" s="316" t="n">
        <v>1</v>
      </c>
      <c r="G848" s="321" t="n">
        <v>2041525.43</v>
      </c>
      <c r="H848" s="304" t="n">
        <v>0.2</v>
      </c>
      <c r="I848" s="321" t="n">
        <v>2041525.43</v>
      </c>
      <c r="J848" s="303" t="n">
        <f aca="false">ROUND(I848+F848*G848*H848,2)</f>
        <v>2449830.52</v>
      </c>
      <c r="K848" s="317" t="n">
        <v>45014</v>
      </c>
      <c r="L848" s="318" t="n">
        <f aca="false">EDATE(K848,M848)-1</f>
        <v>48666</v>
      </c>
      <c r="M848" s="319" t="n">
        <v>120</v>
      </c>
      <c r="N848" s="303"/>
      <c r="O848" s="303"/>
      <c r="P848" s="303"/>
      <c r="Q848" s="316" t="n">
        <v>1</v>
      </c>
      <c r="R848" s="321" t="n">
        <v>2041525.43</v>
      </c>
      <c r="S848" s="304" t="n">
        <f aca="false">H848</f>
        <v>0.2</v>
      </c>
      <c r="T848" s="321" t="n">
        <v>2041525.43</v>
      </c>
      <c r="U848" s="303" t="n">
        <f aca="false">ROUND(T848+Q848*R848*S848,2)</f>
        <v>2449830.52</v>
      </c>
      <c r="V848" s="317" t="n">
        <v>45014</v>
      </c>
      <c r="W848" s="318" t="n">
        <f aca="false">EDATE(V848,X848)-1</f>
        <v>48666</v>
      </c>
      <c r="X848" s="319" t="n">
        <v>120</v>
      </c>
      <c r="Y848" s="303" t="n">
        <f aca="false">ROUND((R848-Z848)/X848,2)*Q848</f>
        <v>17012.71</v>
      </c>
      <c r="Z848" s="254"/>
      <c r="AA848" s="254"/>
      <c r="AB848" s="254"/>
      <c r="AC848" s="254"/>
      <c r="AD848" s="254"/>
      <c r="AE848" s="254"/>
      <c r="AF848" s="254"/>
      <c r="AG848" s="254"/>
      <c r="AH848" s="254"/>
      <c r="AI848" s="254"/>
      <c r="AJ848" s="254"/>
      <c r="AK848" s="254"/>
      <c r="AL848" s="254"/>
      <c r="AM848" s="254"/>
      <c r="AN848" s="254"/>
      <c r="AO848" s="254"/>
      <c r="AP848" s="254"/>
      <c r="AQ848" s="254"/>
      <c r="AR848" s="254"/>
      <c r="AS848" s="254"/>
      <c r="AT848" s="254"/>
      <c r="AU848" s="254"/>
      <c r="AV848" s="254"/>
      <c r="AW848" s="254"/>
      <c r="AX848" s="254"/>
      <c r="AY848" s="254"/>
      <c r="AZ848" s="254"/>
      <c r="BA848" s="254"/>
      <c r="BB848" s="254"/>
      <c r="BC848" s="254"/>
      <c r="BD848" s="254"/>
      <c r="BE848" s="254"/>
      <c r="BF848" s="254"/>
      <c r="BG848" s="254"/>
      <c r="BH848" s="254"/>
      <c r="BI848" s="254"/>
      <c r="BJ848" s="254"/>
      <c r="BK848" s="254"/>
      <c r="BL848" s="254"/>
      <c r="BM848" s="254"/>
      <c r="BN848" s="254"/>
      <c r="BO848" s="254"/>
      <c r="BP848" s="254"/>
      <c r="BQ848" s="254"/>
      <c r="BR848" s="254"/>
      <c r="BS848" s="254"/>
      <c r="BT848" s="254"/>
      <c r="BU848" s="254"/>
      <c r="BV848" s="254"/>
      <c r="BW848" s="254"/>
      <c r="BX848" s="254"/>
      <c r="BY848" s="254"/>
      <c r="BZ848" s="254"/>
      <c r="CA848" s="256"/>
      <c r="CB848" s="254"/>
      <c r="CC848" s="254"/>
      <c r="CD848" s="254"/>
      <c r="CE848" s="254"/>
      <c r="CF848" s="254"/>
      <c r="CG848" s="254"/>
      <c r="CH848" s="254"/>
      <c r="CI848" s="254" t="e">
        <f aca="false">#N/A</f>
        <v>#N/A</v>
      </c>
      <c r="CJ848" s="254"/>
      <c r="CK848" s="254"/>
      <c r="CL848" s="254"/>
      <c r="CM848" s="312" t="n">
        <v>45014</v>
      </c>
      <c r="CN848" s="257"/>
      <c r="CO848" s="254"/>
      <c r="CP848" s="254"/>
      <c r="CQ848" s="254"/>
      <c r="CR848" s="254"/>
      <c r="CS848" s="254"/>
      <c r="CT848" s="260"/>
      <c r="CU848" s="260"/>
      <c r="CV848" s="260"/>
      <c r="CW848" s="261" t="n">
        <f aca="false">IF(AND(CW$5&gt;$V848,CW$6&lt;=$W848),$Y848,IF(AND(MONTH(CW$6)=MONTH($W848),YEAR(CW$6)=YEAR($W848)),$T848-$X848*$Y848+$Y848,0))</f>
        <v>0</v>
      </c>
      <c r="CX848" s="261" t="n">
        <f aca="false">IF(AND(CX$5&gt;$V848,CX$6&lt;=$W848),$Y848,IF(AND(MONTH(CX$6)=MONTH($W848),YEAR(CX$6)=YEAR($W848)),$T848-$X848*$Y848+$Y848,0))</f>
        <v>0</v>
      </c>
      <c r="CY848" s="261" t="n">
        <f aca="false">IF(AND(CY$5&gt;$V848,CY$6&lt;=$W848),$Y848,IF(AND(MONTH(CY$6)=MONTH($W848),YEAR(CY$6)=YEAR($W848)),$T848-$X848*$Y848+$Y848,0))</f>
        <v>0</v>
      </c>
      <c r="CZ848" s="261" t="n">
        <f aca="false">IF(AND(CZ$5&gt;$V848,CZ$6&lt;=$W848),$Y848,IF(AND(MONTH(CZ$6)=MONTH($W848),YEAR(CZ$6)=YEAR($W848)),$T848-$X848*$Y848+$Y848,0))</f>
        <v>0</v>
      </c>
      <c r="DA848" s="261" t="n">
        <f aca="false">IF(AND(DA$5&gt;$V848,DA$6&lt;=$W848),$Y848,IF(AND(MONTH(DA$6)=MONTH($W848),YEAR(DA$6)=YEAR($W848)),$T848-$X848*$Y848+$Y848,0))</f>
        <v>0</v>
      </c>
      <c r="DB848" s="261" t="n">
        <f aca="false">IF(AND(DB$5&gt;$V848,DB$6&lt;=$W848),$Y848,IF(AND(MONTH(DB$6)=MONTH($W848),YEAR(DB$6)=YEAR($W848)),$T848-$X848*$Y848+$Y848,0))</f>
        <v>0</v>
      </c>
      <c r="DC848" s="261" t="n">
        <f aca="false">IF(AND(DC$5&gt;$V848,DC$6&lt;=$W848),$Y848,IF(AND(MONTH(DC$6)=MONTH($W848),YEAR(DC$6)=YEAR($W848)),$T848-$X848*$Y848+$Y848,0))</f>
        <v>0</v>
      </c>
      <c r="DD848" s="261" t="n">
        <f aca="false">IF(AND(DD$5&gt;$V848,DD$6&lt;=$W848),$Y848,IF(AND(MONTH(DD$6)=MONTH($W848),YEAR(DD$6)=YEAR($W848)),$T848-$X848*$Y848+$Y848,0))</f>
        <v>0</v>
      </c>
      <c r="DE848" s="261" t="n">
        <f aca="false">IF(AND(DE$5&gt;$V848,DE$6&lt;=$W848),$Y848,IF(AND(MONTH(DE$6)=MONTH($W848),YEAR(DE$6)=YEAR($W848)),$T848-$X848*$Y848+$Y848,0))</f>
        <v>0</v>
      </c>
      <c r="DF848" s="261" t="n">
        <f aca="false">IF(AND(DF$5&gt;$V848,DF$6&lt;=$W848),$Y848,IF(AND(MONTH(DF$6)=MONTH($W848),YEAR(DF$6)=YEAR($W848)),$T848-$X848*$Y848+$Y848,0))</f>
        <v>0</v>
      </c>
      <c r="DG848" s="261" t="n">
        <f aca="false">IF(AND(DG$5&gt;$V848,DG$6&lt;=$W848),$Y848,IF(AND(MONTH(DG$6)=MONTH($W848),YEAR(DG$6)=YEAR($W848)),$T848-$X848*$Y848+$Y848,0))</f>
        <v>0</v>
      </c>
      <c r="DH848" s="261" t="n">
        <f aca="false">IF(AND(DH$5&gt;$V848,DH$6&lt;=$W848),$Y848,IF(AND(MONTH(DH$6)=MONTH($W848),YEAR(DH$6)=YEAR($W848)),$T848-$X848*$Y848+$Y848,0))</f>
        <v>0</v>
      </c>
      <c r="DI848" s="260" t="n">
        <f aca="false">CW848+CX848+CY848+CZ848+DA848+DB848+DC848+DD848+DE848+DF848+DG848+DH848</f>
        <v>0</v>
      </c>
      <c r="DJ848" s="260" t="n">
        <f aca="false">T848+AG848+AJ848+AQ848+AS848+AU848+AW848</f>
        <v>2041525.43</v>
      </c>
      <c r="DK848" s="260" t="n">
        <f aca="false">CU848+DI848-O848</f>
        <v>0</v>
      </c>
      <c r="DL848" s="260" t="n">
        <f aca="false">DJ848-DK848</f>
        <v>2041525.43</v>
      </c>
      <c r="DM848" s="261" t="n">
        <f aca="false">IF(AND(DM$5&gt;$V848,DM$6&lt;=$W848),$Y848,IF(AND(MONTH(DM$6)=MONTH($W848),YEAR(DM$6)=YEAR($W848)),$T848-$X848*$Y848+$Y848,0))</f>
        <v>0</v>
      </c>
      <c r="DN848" s="261" t="n">
        <f aca="false">IF(AND(DN$5&gt;$V848,DN$6&lt;=$W848),$Y848,IF(AND(MONTH(DN$6)=MONTH($W848),YEAR(DN$6)=YEAR($W848)),$T848-$X848*$Y848+$Y848,0))</f>
        <v>0</v>
      </c>
      <c r="DO848" s="261" t="n">
        <f aca="false">IF(AND(DO$5&gt;$V848,DO$6&lt;=$W848),$Y848,IF(AND(MONTH(DO$6)=MONTH($W848),YEAR(DO$6)=YEAR($W848)),$T848-$X848*$Y848+$Y848,0))</f>
        <v>0</v>
      </c>
      <c r="DP848" s="261" t="n">
        <f aca="false">IF(AND(DP$5&gt;$V848,DP$6&lt;=$W848),$Y848,IF(AND(MONTH(DP$6)=MONTH($W848),YEAR(DP$6)=YEAR($W848)),$T848-$X848*$Y848+$Y848,0))</f>
        <v>17012.71</v>
      </c>
      <c r="DQ848" s="261" t="n">
        <f aca="false">IF(AND(DQ$5&gt;$V848,DQ$6&lt;=$W848),$Y848,IF(AND(MONTH(DQ$6)=MONTH($W848),YEAR(DQ$6)=YEAR($W848)),$T848-$X848*$Y848+$Y848,0))</f>
        <v>17012.71</v>
      </c>
      <c r="DR848" s="261" t="n">
        <f aca="false">IF(AND(DR$5&gt;$V848,DR$6&lt;=$W848),$Y848,IF(AND(MONTH(DR$6)=MONTH($W848),YEAR(DR$6)=YEAR($W848)),$T848-$X848*$Y848+$Y848,0))</f>
        <v>17012.71</v>
      </c>
      <c r="DS848" s="261" t="n">
        <f aca="false">IF(AND(DS$5&gt;$V848,DS$6&lt;=$W848),$Y848,IF(AND(MONTH(DS$6)=MONTH($W848),YEAR(DS$6)=YEAR($W848)),$T848-$X848*$Y848+$Y848,0))</f>
        <v>17012.71</v>
      </c>
      <c r="DT848" s="261" t="n">
        <f aca="false">IF(AND(DT$5&gt;$V848,DT$6&lt;=$W848),$Y848,IF(AND(MONTH(DT$6)=MONTH($W848),YEAR(DT$6)=YEAR($W848)),$T848-$X848*$Y848+$Y848,0))</f>
        <v>17012.71</v>
      </c>
      <c r="DU848" s="261" t="n">
        <f aca="false">IF(AND(DU$5&gt;$V848,DU$6&lt;=$W848),$Y848,IF(AND(MONTH(DU$6)=MONTH($W848),YEAR(DU$6)=YEAR($W848)),$T848-$X848*$Y848+$Y848,0))</f>
        <v>17012.71</v>
      </c>
      <c r="DV848" s="261" t="n">
        <f aca="false">IF(AND(DV$5&gt;$V848,DV$6&lt;=$W848),$Y848,IF(AND(MONTH(DV$6)=MONTH($W848),YEAR(DV$6)=YEAR($W848)),$T848-$X848*$Y848+$Y848,0))</f>
        <v>17012.71</v>
      </c>
      <c r="DW848" s="261" t="n">
        <f aca="false">IF(AND(DW$5&gt;$V848,DW$6&lt;=$W848),$Y848,IF(AND(MONTH(DW$6)=MONTH($W848),YEAR(DW$6)=YEAR($W848)),$T848-$X848*$Y848+$Y848,0))</f>
        <v>17012.71</v>
      </c>
      <c r="DX848" s="261" t="n">
        <f aca="false">IF(AND(DX$5&gt;$V848,DX$6&lt;=$W848),$Y848,IF(AND(MONTH(DX$6)=MONTH($W848),YEAR(DX$6)=YEAR($W848)),$T848-$X848*$Y848+$Y848,0))</f>
        <v>17012.71</v>
      </c>
      <c r="DY848" s="260" t="n">
        <f aca="false">DM848+DN848+DO848+DP848+DQ848+DR848+DS848+DT848+DU848+DV848+DW848+DX848</f>
        <v>153114.39</v>
      </c>
      <c r="DZ848" s="260" t="n">
        <f aca="false">DJ848+AY848+BA848+BC848+BE848+BG848+BI848+BK848+BM848+BO848</f>
        <v>2041525.43</v>
      </c>
      <c r="EA848" s="260" t="n">
        <f aca="false">DK848+DY848</f>
        <v>153114.39</v>
      </c>
      <c r="EB848" s="260" t="n">
        <f aca="false">DZ848-EA848</f>
        <v>1888411.04</v>
      </c>
      <c r="EC848" s="261" t="n">
        <f aca="false">IF(AND(EC$5&gt;$V848,EC$6&lt;=$W848),$Y848,IF(AND(MONTH(EC$6)=MONTH($W848),YEAR(EC$6)=YEAR($W848)),$T848-$X848*$Y848+$Y848,0))</f>
        <v>17012.71</v>
      </c>
      <c r="ED848" s="261" t="n">
        <f aca="false">IF(AND(ED$5&gt;$V848,ED$6&lt;=$W848),$Y848,IF(AND(MONTH(ED$6)=MONTH($W848),YEAR(ED$6)=YEAR($W848)),$T848-$X848*$Y848+$Y848,0))</f>
        <v>17012.71</v>
      </c>
      <c r="EE848" s="261" t="n">
        <f aca="false">IF(AND(EE$5&gt;$V848,EE$6&lt;=$W848),$Y848,IF(AND(MONTH(EE$6)=MONTH($W848),YEAR(EE$6)=YEAR($W848)),$T848-$X848*$Y848+$Y848,0))</f>
        <v>17012.71</v>
      </c>
      <c r="EF848" s="261" t="n">
        <f aca="false">IF(AND(EF$5&gt;$V848,EF$6&lt;=$W848),$Y848,IF(AND(MONTH(EF$6)=MONTH($W848),YEAR(EF$6)=YEAR($W848)),$T848-$X848*$Y848+$Y848,0))</f>
        <v>17012.71</v>
      </c>
      <c r="EG848" s="261" t="n">
        <f aca="false">IF(AND(EG$5&gt;$V848,EG$6&lt;=$W848),$Y848,IF(AND(MONTH(EG$6)=MONTH($W848),YEAR(EG$6)=YEAR($W848)),$T848-$X848*$Y848+$Y848,0))</f>
        <v>17012.71</v>
      </c>
      <c r="EH848" s="261" t="n">
        <f aca="false">IF(AND(EH$5&gt;$V848,EH$6&lt;=$W848),$Y848,IF(AND(MONTH(EH$6)=MONTH($W848),YEAR(EH$6)=YEAR($W848)),$T848-$X848*$Y848+$Y848,0))</f>
        <v>17012.71</v>
      </c>
      <c r="EI848" s="261" t="n">
        <f aca="false">IF(AND(EI$5&gt;$V848,EI$6&lt;=$W848),$Y848,IF(AND(MONTH(EI$6)=MONTH($W848),YEAR(EI$6)=YEAR($W848)),$T848-$X848*$Y848+$Y848,0))</f>
        <v>17012.71</v>
      </c>
      <c r="EJ848" s="261" t="n">
        <f aca="false">IF(AND(EJ$5&gt;$V848,EJ$6&lt;=$W848),$Y848,IF(AND(MONTH(EJ$6)=MONTH($W848),YEAR(EJ$6)=YEAR($W848)),$T848-$X848*$Y848+$Y848,0))</f>
        <v>17012.71</v>
      </c>
      <c r="EK848" s="261" t="n">
        <f aca="false">IF(AND(EK$5&gt;$V848,EK$6&lt;=$W848),$Y848,IF(AND(MONTH(EK$6)=MONTH($W848),YEAR(EK$6)=YEAR($W848)),$T848-$X848*$Y848+$Y848,0))</f>
        <v>17012.71</v>
      </c>
      <c r="EL848" s="266" t="n">
        <v>17012.71</v>
      </c>
      <c r="EM848" s="263" t="n">
        <v>17012.71</v>
      </c>
      <c r="EN848" s="261" t="n">
        <v>17012.71</v>
      </c>
      <c r="EO848" s="260" t="n">
        <f aca="false">EC848+ED848+EE848+EF848+EG848+EH848+EI848+EJ848+EK848+EL848+EM848+EN848</f>
        <v>204152.52</v>
      </c>
      <c r="EP848" s="260" t="n">
        <f aca="false">T848+AQ848+AS848+AU848+AW848+AY848+BA848+BC848+BE848+BG848+BI848+BK848+BM848+BO848+BQ848+BS848+BU848+BW848+BY848+CA848+CC848+CE848+CG848</f>
        <v>2041525.43</v>
      </c>
      <c r="EQ848" s="260" t="n">
        <f aca="false">EA848+EO848</f>
        <v>357266.91</v>
      </c>
      <c r="ER848" s="260" t="n">
        <f aca="false">EP848-EQ848</f>
        <v>1684258.52</v>
      </c>
      <c r="ES848" s="262" t="n">
        <f aca="false">EN848</f>
        <v>17012.71</v>
      </c>
      <c r="ET848" s="262" t="n">
        <f aca="false">ES848</f>
        <v>17012.71</v>
      </c>
      <c r="EU848" s="262" t="n">
        <f aca="false">ET848</f>
        <v>17012.71</v>
      </c>
      <c r="EV848" s="262" t="n">
        <f aca="false">EU848</f>
        <v>17012.71</v>
      </c>
      <c r="EW848" s="262" t="n">
        <f aca="false">EV848</f>
        <v>17012.71</v>
      </c>
      <c r="EX848" s="262" t="n">
        <f aca="false">EW848</f>
        <v>17012.71</v>
      </c>
      <c r="EY848" s="262" t="n">
        <f aca="false">EX848</f>
        <v>17012.71</v>
      </c>
      <c r="EZ848" s="262" t="n">
        <f aca="false">EY848</f>
        <v>17012.71</v>
      </c>
      <c r="FA848" s="262" t="n">
        <f aca="false">EZ848</f>
        <v>17012.71</v>
      </c>
      <c r="FB848" s="262" t="n">
        <f aca="false">FA848</f>
        <v>17012.71</v>
      </c>
      <c r="FC848" s="262" t="n">
        <f aca="false">FB848</f>
        <v>17012.71</v>
      </c>
      <c r="FD848" s="262" t="n">
        <f aca="false">FC848</f>
        <v>17012.71</v>
      </c>
      <c r="FE848" s="260" t="n">
        <f aca="false">ES848+ET848+EU848+EV848+EW848+EX848+EY848+EZ848+FA848+FB848+FC848+FD848</f>
        <v>204152.52</v>
      </c>
      <c r="FF848" s="260" t="n">
        <f aca="false">EP848</f>
        <v>2041525.43</v>
      </c>
      <c r="FG848" s="260" t="n">
        <f aca="false">EQ848+FE848</f>
        <v>561419.43</v>
      </c>
      <c r="FH848" s="260" t="n">
        <f aca="false">FF848-FG848</f>
        <v>1480106</v>
      </c>
      <c r="FI848" s="261" t="n">
        <f aca="false">FD848</f>
        <v>17012.71</v>
      </c>
      <c r="FJ848" s="261" t="n">
        <f aca="false">FI848</f>
        <v>17012.71</v>
      </c>
      <c r="FK848" s="261" t="n">
        <f aca="false">FJ848</f>
        <v>17012.71</v>
      </c>
      <c r="FL848" s="261" t="n">
        <f aca="false">FK848</f>
        <v>17012.71</v>
      </c>
      <c r="FM848" s="261" t="n">
        <f aca="false">FL848</f>
        <v>17012.71</v>
      </c>
      <c r="FN848" s="261" t="n">
        <f aca="false">FM848</f>
        <v>17012.71</v>
      </c>
      <c r="FO848" s="261" t="n">
        <f aca="false">FN848</f>
        <v>17012.71</v>
      </c>
      <c r="FP848" s="261" t="n">
        <f aca="false">FO848</f>
        <v>17012.71</v>
      </c>
      <c r="FQ848" s="261" t="n">
        <f aca="false">FP848</f>
        <v>17012.71</v>
      </c>
      <c r="FR848" s="261" t="n">
        <f aca="false">FQ848</f>
        <v>17012.71</v>
      </c>
      <c r="FS848" s="261" t="n">
        <f aca="false">FR848</f>
        <v>17012.71</v>
      </c>
      <c r="FT848" s="261" t="n">
        <f aca="false">FS848</f>
        <v>17012.71</v>
      </c>
      <c r="FU848" s="260" t="n">
        <f aca="false">FI848+FJ848+FK848+FL848+FM848+FN848+FO848+FP848+FQ848+FR848+FS848+FT848</f>
        <v>204152.52</v>
      </c>
      <c r="FV848" s="260" t="n">
        <f aca="false">FF848</f>
        <v>2041525.43</v>
      </c>
      <c r="FW848" s="260" t="n">
        <f aca="false">FG848+FU848</f>
        <v>765571.95</v>
      </c>
      <c r="FX848" s="260" t="n">
        <f aca="false">FV848-FW848</f>
        <v>1275953.48</v>
      </c>
      <c r="FY848" s="261" t="n">
        <f aca="false">FT848</f>
        <v>17012.71</v>
      </c>
      <c r="FZ848" s="261" t="n">
        <f aca="false">FY848</f>
        <v>17012.71</v>
      </c>
      <c r="GA848" s="261" t="n">
        <f aca="false">FZ848</f>
        <v>17012.71</v>
      </c>
      <c r="GB848" s="261" t="n">
        <f aca="false">GA848</f>
        <v>17012.71</v>
      </c>
      <c r="GC848" s="261" t="n">
        <f aca="false">GB848</f>
        <v>17012.71</v>
      </c>
      <c r="GD848" s="261" t="n">
        <f aca="false">GC848</f>
        <v>17012.71</v>
      </c>
      <c r="GE848" s="261" t="n">
        <f aca="false">GD848</f>
        <v>17012.71</v>
      </c>
      <c r="GF848" s="261" t="n">
        <f aca="false">GE848</f>
        <v>17012.71</v>
      </c>
      <c r="GG848" s="261" t="n">
        <f aca="false">GF848</f>
        <v>17012.71</v>
      </c>
      <c r="GH848" s="261" t="n">
        <f aca="false">GG848</f>
        <v>17012.71</v>
      </c>
      <c r="GI848" s="261" t="n">
        <f aca="false">GH848</f>
        <v>17012.71</v>
      </c>
      <c r="GJ848" s="261" t="n">
        <f aca="false">GI848</f>
        <v>17012.71</v>
      </c>
      <c r="GK848" s="260" t="n">
        <f aca="false">FY848+FZ848+GA848+GB848+GC848+GD848+GE848+GF848+GG848+GH848+GI848+GJ848</f>
        <v>204152.52</v>
      </c>
      <c r="GL848" s="260" t="n">
        <f aca="false">FV848</f>
        <v>2041525.43</v>
      </c>
      <c r="GM848" s="260" t="n">
        <f aca="false">FW848+GK848</f>
        <v>969724.47</v>
      </c>
      <c r="GN848" s="260" t="n">
        <f aca="false">GL848-GM848</f>
        <v>1071800.96</v>
      </c>
      <c r="GO848" s="261" t="n">
        <f aca="false">GJ848</f>
        <v>17012.71</v>
      </c>
      <c r="GP848" s="261" t="n">
        <f aca="false">GO848</f>
        <v>17012.71</v>
      </c>
      <c r="GQ848" s="261" t="n">
        <f aca="false">GP848</f>
        <v>17012.71</v>
      </c>
      <c r="GR848" s="261" t="n">
        <f aca="false">GQ848</f>
        <v>17012.71</v>
      </c>
      <c r="GS848" s="261" t="n">
        <f aca="false">GR848</f>
        <v>17012.71</v>
      </c>
      <c r="GT848" s="261" t="n">
        <f aca="false">GS848</f>
        <v>17012.71</v>
      </c>
      <c r="GU848" s="261" t="n">
        <f aca="false">GT848</f>
        <v>17012.71</v>
      </c>
      <c r="GV848" s="261" t="n">
        <f aca="false">GU848</f>
        <v>17012.71</v>
      </c>
      <c r="GW848" s="261" t="n">
        <f aca="false">GV848</f>
        <v>17012.71</v>
      </c>
      <c r="GX848" s="261" t="n">
        <f aca="false">GW848</f>
        <v>17012.71</v>
      </c>
      <c r="GY848" s="261" t="n">
        <f aca="false">GX848</f>
        <v>17012.71</v>
      </c>
      <c r="GZ848" s="261" t="n">
        <f aca="false">GY848</f>
        <v>17012.71</v>
      </c>
      <c r="HA848" s="260" t="n">
        <f aca="false">GO848+GP848+GQ848+GR848+GS848+GT848+GU848+GV848+GW848+GX848+GY848+GZ848</f>
        <v>204152.52</v>
      </c>
      <c r="HB848" s="260" t="n">
        <f aca="false">GL848</f>
        <v>2041525.43</v>
      </c>
      <c r="HC848" s="260" t="n">
        <f aca="false">GM848+HA848</f>
        <v>1173876.99</v>
      </c>
      <c r="HD848" s="260" t="n">
        <f aca="false">HB848-HC848</f>
        <v>867648.44</v>
      </c>
      <c r="HE848" s="264" t="n">
        <f aca="false">GO848-GJ848</f>
        <v>0</v>
      </c>
      <c r="HF848" s="264"/>
      <c r="HG848" s="264"/>
      <c r="HH848" s="264"/>
      <c r="HI848" s="264"/>
      <c r="HJ848" s="264"/>
      <c r="HK848" s="264"/>
      <c r="HL848" s="264"/>
      <c r="HM848" s="264"/>
      <c r="HN848" s="264"/>
      <c r="HO848" s="264"/>
      <c r="HP848" s="264"/>
      <c r="HQ848" s="264"/>
      <c r="HR848" s="264"/>
      <c r="HS848" s="264"/>
      <c r="HT848" s="264"/>
      <c r="HU848" s="264"/>
      <c r="HV848" s="264"/>
      <c r="HW848" s="264"/>
      <c r="HX848" s="264"/>
      <c r="HY848" s="264"/>
      <c r="HZ848" s="264"/>
      <c r="IA848" s="264"/>
      <c r="IB848" s="264"/>
      <c r="IC848" s="264"/>
      <c r="ID848" s="264"/>
      <c r="IE848" s="264"/>
      <c r="IF848" s="264"/>
      <c r="IG848" s="264"/>
      <c r="IH848" s="264"/>
      <c r="II848" s="264"/>
      <c r="IJ848" s="264"/>
      <c r="IK848" s="264"/>
      <c r="IL848" s="264"/>
      <c r="IM848" s="264"/>
      <c r="IN848" s="264"/>
      <c r="IO848" s="264"/>
      <c r="IP848" s="264"/>
      <c r="IQ848" s="264"/>
      <c r="IR848" s="264"/>
      <c r="IS848" s="264"/>
      <c r="IT848" s="264"/>
      <c r="IU848" s="264"/>
      <c r="IV848" s="264"/>
      <c r="IW848" s="264"/>
      <c r="IX848" s="264"/>
      <c r="IY848" s="264"/>
      <c r="IZ848" s="264"/>
      <c r="JA848" s="264"/>
      <c r="JB848" s="264"/>
      <c r="JC848" s="264"/>
      <c r="JD848" s="264"/>
      <c r="JE848" s="264"/>
      <c r="JF848" s="264"/>
      <c r="JG848" s="264"/>
      <c r="JH848" s="264"/>
      <c r="JI848" s="264"/>
      <c r="JJ848" s="264"/>
      <c r="JK848" s="264"/>
      <c r="JL848" s="264"/>
      <c r="JM848" s="265"/>
      <c r="JN848" s="265"/>
    </row>
    <row r="849" s="201" customFormat="true" ht="24" hidden="false" customHeight="true" outlineLevel="0" collapsed="false">
      <c r="A849" s="249" t="n">
        <v>817</v>
      </c>
      <c r="B849" s="320" t="s">
        <v>1325</v>
      </c>
      <c r="C849" s="314" t="n">
        <v>7241</v>
      </c>
      <c r="D849" s="315" t="s">
        <v>471</v>
      </c>
      <c r="E849" s="315" t="s">
        <v>633</v>
      </c>
      <c r="F849" s="316" t="n">
        <v>1</v>
      </c>
      <c r="G849" s="321" t="n">
        <v>1999088.3</v>
      </c>
      <c r="H849" s="304" t="n">
        <v>0.2</v>
      </c>
      <c r="I849" s="321" t="n">
        <v>1999088.3</v>
      </c>
      <c r="J849" s="303" t="n">
        <f aca="false">ROUND(I849+F849*G849*H849,2)</f>
        <v>2398905.96</v>
      </c>
      <c r="K849" s="317" t="n">
        <v>45023</v>
      </c>
      <c r="L849" s="318" t="n">
        <f aca="false">EDATE(K849,M849)-1</f>
        <v>48675</v>
      </c>
      <c r="M849" s="319" t="n">
        <v>120</v>
      </c>
      <c r="N849" s="303"/>
      <c r="O849" s="303"/>
      <c r="P849" s="303"/>
      <c r="Q849" s="316" t="n">
        <v>1</v>
      </c>
      <c r="R849" s="321" t="n">
        <v>1999088.3</v>
      </c>
      <c r="S849" s="304" t="n">
        <f aca="false">H849</f>
        <v>0.2</v>
      </c>
      <c r="T849" s="321" t="n">
        <v>1999088.3</v>
      </c>
      <c r="U849" s="303" t="n">
        <f aca="false">ROUND(T849+Q849*R849*S849,2)</f>
        <v>2398905.96</v>
      </c>
      <c r="V849" s="317" t="n">
        <v>45023</v>
      </c>
      <c r="W849" s="318" t="n">
        <f aca="false">EDATE(V849,X849)-1</f>
        <v>48675</v>
      </c>
      <c r="X849" s="319" t="n">
        <v>120</v>
      </c>
      <c r="Y849" s="303" t="n">
        <f aca="false">ROUND((R849-Z849)/X849,2)*Q849</f>
        <v>16659.07</v>
      </c>
      <c r="Z849" s="254"/>
      <c r="AA849" s="254"/>
      <c r="AB849" s="254"/>
      <c r="AC849" s="254"/>
      <c r="AD849" s="254"/>
      <c r="AE849" s="254"/>
      <c r="AF849" s="254"/>
      <c r="AG849" s="254"/>
      <c r="AH849" s="254"/>
      <c r="AI849" s="254"/>
      <c r="AJ849" s="254"/>
      <c r="AK849" s="254"/>
      <c r="AL849" s="254"/>
      <c r="AM849" s="254"/>
      <c r="AN849" s="254"/>
      <c r="AO849" s="254"/>
      <c r="AP849" s="254"/>
      <c r="AQ849" s="254"/>
      <c r="AR849" s="254"/>
      <c r="AS849" s="254"/>
      <c r="AT849" s="254"/>
      <c r="AU849" s="254"/>
      <c r="AV849" s="254"/>
      <c r="AW849" s="254"/>
      <c r="AX849" s="254"/>
      <c r="AY849" s="254"/>
      <c r="AZ849" s="254"/>
      <c r="BA849" s="254"/>
      <c r="BB849" s="254"/>
      <c r="BC849" s="254"/>
      <c r="BD849" s="254"/>
      <c r="BE849" s="254"/>
      <c r="BF849" s="254"/>
      <c r="BG849" s="254"/>
      <c r="BH849" s="254"/>
      <c r="BI849" s="254"/>
      <c r="BJ849" s="254"/>
      <c r="BK849" s="254"/>
      <c r="BL849" s="254"/>
      <c r="BM849" s="254"/>
      <c r="BN849" s="254"/>
      <c r="BO849" s="254"/>
      <c r="BP849" s="254"/>
      <c r="BQ849" s="254"/>
      <c r="BR849" s="254"/>
      <c r="BS849" s="254"/>
      <c r="BT849" s="254"/>
      <c r="BU849" s="254"/>
      <c r="BV849" s="254"/>
      <c r="BW849" s="254"/>
      <c r="BX849" s="254"/>
      <c r="BY849" s="254"/>
      <c r="BZ849" s="254"/>
      <c r="CA849" s="256"/>
      <c r="CB849" s="254"/>
      <c r="CC849" s="254"/>
      <c r="CD849" s="254"/>
      <c r="CE849" s="254"/>
      <c r="CF849" s="254"/>
      <c r="CG849" s="254"/>
      <c r="CH849" s="254"/>
      <c r="CI849" s="254" t="e">
        <f aca="false">#N/A</f>
        <v>#N/A</v>
      </c>
      <c r="CJ849" s="254"/>
      <c r="CK849" s="254"/>
      <c r="CL849" s="254"/>
      <c r="CM849" s="312" t="n">
        <v>45023</v>
      </c>
      <c r="CN849" s="257"/>
      <c r="CO849" s="254"/>
      <c r="CP849" s="254"/>
      <c r="CQ849" s="254"/>
      <c r="CR849" s="254"/>
      <c r="CS849" s="254"/>
      <c r="CT849" s="260"/>
      <c r="CU849" s="260"/>
      <c r="CV849" s="260"/>
      <c r="CW849" s="261" t="n">
        <f aca="false">IF(AND(CW$5&gt;$V849,CW$6&lt;=$W849),$Y849,IF(AND(MONTH(CW$6)=MONTH($W849),YEAR(CW$6)=YEAR($W849)),$T849-$X849*$Y849+$Y849,0))</f>
        <v>0</v>
      </c>
      <c r="CX849" s="261" t="n">
        <f aca="false">IF(AND(CX$5&gt;$V849,CX$6&lt;=$W849),$Y849,IF(AND(MONTH(CX$6)=MONTH($W849),YEAR(CX$6)=YEAR($W849)),$T849-$X849*$Y849+$Y849,0))</f>
        <v>0</v>
      </c>
      <c r="CY849" s="261" t="n">
        <f aca="false">IF(AND(CY$5&gt;$V849,CY$6&lt;=$W849),$Y849,IF(AND(MONTH(CY$6)=MONTH($W849),YEAR(CY$6)=YEAR($W849)),$T849-$X849*$Y849+$Y849,0))</f>
        <v>0</v>
      </c>
      <c r="CZ849" s="261" t="n">
        <f aca="false">IF(AND(CZ$5&gt;$V849,CZ$6&lt;=$W849),$Y849,IF(AND(MONTH(CZ$6)=MONTH($W849),YEAR(CZ$6)=YEAR($W849)),$T849-$X849*$Y849+$Y849,0))</f>
        <v>0</v>
      </c>
      <c r="DA849" s="261" t="n">
        <f aca="false">IF(AND(DA$5&gt;$V849,DA$6&lt;=$W849),$Y849,IF(AND(MONTH(DA$6)=MONTH($W849),YEAR(DA$6)=YEAR($W849)),$T849-$X849*$Y849+$Y849,0))</f>
        <v>0</v>
      </c>
      <c r="DB849" s="261" t="n">
        <f aca="false">IF(AND(DB$5&gt;$V849,DB$6&lt;=$W849),$Y849,IF(AND(MONTH(DB$6)=MONTH($W849),YEAR(DB$6)=YEAR($W849)),$T849-$X849*$Y849+$Y849,0))</f>
        <v>0</v>
      </c>
      <c r="DC849" s="261" t="n">
        <f aca="false">IF(AND(DC$5&gt;$V849,DC$6&lt;=$W849),$Y849,IF(AND(MONTH(DC$6)=MONTH($W849),YEAR(DC$6)=YEAR($W849)),$T849-$X849*$Y849+$Y849,0))</f>
        <v>0</v>
      </c>
      <c r="DD849" s="261" t="n">
        <f aca="false">IF(AND(DD$5&gt;$V849,DD$6&lt;=$W849),$Y849,IF(AND(MONTH(DD$6)=MONTH($W849),YEAR(DD$6)=YEAR($W849)),$T849-$X849*$Y849+$Y849,0))</f>
        <v>0</v>
      </c>
      <c r="DE849" s="261" t="n">
        <f aca="false">IF(AND(DE$5&gt;$V849,DE$6&lt;=$W849),$Y849,IF(AND(MONTH(DE$6)=MONTH($W849),YEAR(DE$6)=YEAR($W849)),$T849-$X849*$Y849+$Y849,0))</f>
        <v>0</v>
      </c>
      <c r="DF849" s="261" t="n">
        <f aca="false">IF(AND(DF$5&gt;$V849,DF$6&lt;=$W849),$Y849,IF(AND(MONTH(DF$6)=MONTH($W849),YEAR(DF$6)=YEAR($W849)),$T849-$X849*$Y849+$Y849,0))</f>
        <v>0</v>
      </c>
      <c r="DG849" s="261" t="n">
        <f aca="false">IF(AND(DG$5&gt;$V849,DG$6&lt;=$W849),$Y849,IF(AND(MONTH(DG$6)=MONTH($W849),YEAR(DG$6)=YEAR($W849)),$T849-$X849*$Y849+$Y849,0))</f>
        <v>0</v>
      </c>
      <c r="DH849" s="261" t="n">
        <f aca="false">IF(AND(DH$5&gt;$V849,DH$6&lt;=$W849),$Y849,IF(AND(MONTH(DH$6)=MONTH($W849),YEAR(DH$6)=YEAR($W849)),$T849-$X849*$Y849+$Y849,0))</f>
        <v>0</v>
      </c>
      <c r="DI849" s="260" t="n">
        <f aca="false">CW849+CX849+CY849+CZ849+DA849+DB849+DC849+DD849+DE849+DF849+DG849+DH849</f>
        <v>0</v>
      </c>
      <c r="DJ849" s="260" t="n">
        <f aca="false">T849+AG849+AJ849+AQ849+AS849+AU849+AW849</f>
        <v>1999088.3</v>
      </c>
      <c r="DK849" s="260" t="n">
        <f aca="false">CU849+DI849-O849</f>
        <v>0</v>
      </c>
      <c r="DL849" s="260" t="n">
        <f aca="false">DJ849-DK849</f>
        <v>1999088.3</v>
      </c>
      <c r="DM849" s="261"/>
      <c r="DN849" s="261"/>
      <c r="DO849" s="261"/>
      <c r="DP849" s="261"/>
      <c r="DQ849" s="261" t="n">
        <f aca="false">IF(AND(DQ$5&gt;$V849,DQ$6&lt;=$W849),$Y849,IF(AND(MONTH(DQ$6)=MONTH($W849),YEAR(DQ$6)=YEAR($W849)),$T849-$X849*$Y849+$Y849,0))</f>
        <v>16659.07</v>
      </c>
      <c r="DR849" s="261" t="n">
        <f aca="false">IF(AND(DR$5&gt;$V849,DR$6&lt;=$W849),$Y849,IF(AND(MONTH(DR$6)=MONTH($W849),YEAR(DR$6)=YEAR($W849)),$T849-$X849*$Y849+$Y849,0))</f>
        <v>16659.07</v>
      </c>
      <c r="DS849" s="261" t="n">
        <f aca="false">IF(AND(DS$5&gt;$V849,DS$6&lt;=$W849),$Y849,IF(AND(MONTH(DS$6)=MONTH($W849),YEAR(DS$6)=YEAR($W849)),$T849-$X849*$Y849+$Y849,0))</f>
        <v>16659.07</v>
      </c>
      <c r="DT849" s="261" t="n">
        <f aca="false">IF(AND(DT$5&gt;$V849,DT$6&lt;=$W849),$Y849,IF(AND(MONTH(DT$6)=MONTH($W849),YEAR(DT$6)=YEAR($W849)),$T849-$X849*$Y849+$Y849,0))</f>
        <v>16659.07</v>
      </c>
      <c r="DU849" s="261" t="n">
        <f aca="false">IF(AND(DU$5&gt;$V849,DU$6&lt;=$W849),$Y849,IF(AND(MONTH(DU$6)=MONTH($W849),YEAR(DU$6)=YEAR($W849)),$T849-$X849*$Y849+$Y849,0))</f>
        <v>16659.07</v>
      </c>
      <c r="DV849" s="261" t="n">
        <f aca="false">IF(AND(DV$5&gt;$V849,DV$6&lt;=$W849),$Y849,IF(AND(MONTH(DV$6)=MONTH($W849),YEAR(DV$6)=YEAR($W849)),$T849-$X849*$Y849+$Y849,0))</f>
        <v>16659.07</v>
      </c>
      <c r="DW849" s="261" t="n">
        <f aca="false">IF(AND(DW$5&gt;$V849,DW$6&lt;=$W849),$Y849,IF(AND(MONTH(DW$6)=MONTH($W849),YEAR(DW$6)=YEAR($W849)),$T849-$X849*$Y849+$Y849,0))</f>
        <v>16659.07</v>
      </c>
      <c r="DX849" s="261" t="n">
        <f aca="false">IF(AND(DX$5&gt;$V849,DX$6&lt;=$W849),$Y849,IF(AND(MONTH(DX$6)=MONTH($W849),YEAR(DX$6)=YEAR($W849)),$T849-$X849*$Y849+$Y849,0))</f>
        <v>16659.07</v>
      </c>
      <c r="DY849" s="260" t="n">
        <f aca="false">DM849+DN849+DO849+DP849+DQ849+DR849+DS849+DT849+DU849+DV849+DW849+DX849</f>
        <v>133272.56</v>
      </c>
      <c r="DZ849" s="260" t="n">
        <f aca="false">DJ849+AY849+BA849+BC849+BE849+BG849+BI849+BK849+BM849+BO849</f>
        <v>1999088.3</v>
      </c>
      <c r="EA849" s="260" t="n">
        <f aca="false">DK849+DY849</f>
        <v>133272.56</v>
      </c>
      <c r="EB849" s="260" t="n">
        <f aca="false">DZ849-EA849</f>
        <v>1865815.74</v>
      </c>
      <c r="EC849" s="261" t="n">
        <f aca="false">IF(AND(EC$5&gt;$V849,EC$6&lt;=$W849),$Y849,IF(AND(MONTH(EC$6)=MONTH($W849),YEAR(EC$6)=YEAR($W849)),$T849-$X849*$Y849+$Y849,0))</f>
        <v>16659.07</v>
      </c>
      <c r="ED849" s="261" t="n">
        <f aca="false">IF(AND(ED$5&gt;$V849,ED$6&lt;=$W849),$Y849,IF(AND(MONTH(ED$6)=MONTH($W849),YEAR(ED$6)=YEAR($W849)),$T849-$X849*$Y849+$Y849,0))</f>
        <v>16659.07</v>
      </c>
      <c r="EE849" s="261" t="n">
        <f aca="false">IF(AND(EE$5&gt;$V849,EE$6&lt;=$W849),$Y849,IF(AND(MONTH(EE$6)=MONTH($W849),YEAR(EE$6)=YEAR($W849)),$T849-$X849*$Y849+$Y849,0))</f>
        <v>16659.07</v>
      </c>
      <c r="EF849" s="261" t="n">
        <f aca="false">IF(AND(EF$5&gt;$V849,EF$6&lt;=$W849),$Y849,IF(AND(MONTH(EF$6)=MONTH($W849),YEAR(EF$6)=YEAR($W849)),$T849-$X849*$Y849+$Y849,0))</f>
        <v>16659.07</v>
      </c>
      <c r="EG849" s="261" t="n">
        <f aca="false">IF(AND(EG$5&gt;$V849,EG$6&lt;=$W849),$Y849,IF(AND(MONTH(EG$6)=MONTH($W849),YEAR(EG$6)=YEAR($W849)),$T849-$X849*$Y849+$Y849,0))</f>
        <v>16659.07</v>
      </c>
      <c r="EH849" s="261" t="n">
        <f aca="false">IF(AND(EH$5&gt;$V849,EH$6&lt;=$W849),$Y849,IF(AND(MONTH(EH$6)=MONTH($W849),YEAR(EH$6)=YEAR($W849)),$T849-$X849*$Y849+$Y849,0))</f>
        <v>16659.07</v>
      </c>
      <c r="EI849" s="261" t="n">
        <f aca="false">IF(AND(EI$5&gt;$V849,EI$6&lt;=$W849),$Y849,IF(AND(MONTH(EI$6)=MONTH($W849),YEAR(EI$6)=YEAR($W849)),$T849-$X849*$Y849+$Y849,0))</f>
        <v>16659.07</v>
      </c>
      <c r="EJ849" s="261" t="n">
        <f aca="false">IF(AND(EJ$5&gt;$V849,EJ$6&lt;=$W849),$Y849,IF(AND(MONTH(EJ$6)=MONTH($W849),YEAR(EJ$6)=YEAR($W849)),$T849-$X849*$Y849+$Y849,0))</f>
        <v>16659.07</v>
      </c>
      <c r="EK849" s="261" t="n">
        <f aca="false">IF(AND(EK$5&gt;$V849,EK$6&lt;=$W849),$Y849,IF(AND(MONTH(EK$6)=MONTH($W849),YEAR(EK$6)=YEAR($W849)),$T849-$X849*$Y849+$Y849,0))</f>
        <v>16659.07</v>
      </c>
      <c r="EL849" s="266" t="n">
        <v>16659.07</v>
      </c>
      <c r="EM849" s="263" t="n">
        <v>16659.07</v>
      </c>
      <c r="EN849" s="261" t="n">
        <v>16659.07</v>
      </c>
      <c r="EO849" s="260" t="n">
        <f aca="false">EC849+ED849+EE849+EF849+EG849+EH849+EI849+EJ849+EK849+EL849+EM849+EN849</f>
        <v>199908.84</v>
      </c>
      <c r="EP849" s="260" t="n">
        <f aca="false">T849+AQ849+AS849+AU849+AW849+AY849+BA849+BC849+BE849+BG849+BI849+BK849+BM849+BO849+BQ849+BS849+BU849+BW849+BY849+CA849+CC849+CE849+CG849</f>
        <v>1999088.3</v>
      </c>
      <c r="EQ849" s="260" t="n">
        <f aca="false">EA849+EO849</f>
        <v>333181.4</v>
      </c>
      <c r="ER849" s="260" t="n">
        <f aca="false">EP849-EQ849</f>
        <v>1665906.9</v>
      </c>
      <c r="ES849" s="262" t="n">
        <f aca="false">EN849</f>
        <v>16659.07</v>
      </c>
      <c r="ET849" s="262" t="n">
        <f aca="false">ES849</f>
        <v>16659.07</v>
      </c>
      <c r="EU849" s="262" t="n">
        <f aca="false">ET849</f>
        <v>16659.07</v>
      </c>
      <c r="EV849" s="262" t="n">
        <f aca="false">EU849</f>
        <v>16659.07</v>
      </c>
      <c r="EW849" s="262" t="n">
        <f aca="false">EV849</f>
        <v>16659.07</v>
      </c>
      <c r="EX849" s="262" t="n">
        <f aca="false">EW849</f>
        <v>16659.07</v>
      </c>
      <c r="EY849" s="262" t="n">
        <f aca="false">EX849</f>
        <v>16659.07</v>
      </c>
      <c r="EZ849" s="262" t="n">
        <f aca="false">EY849</f>
        <v>16659.07</v>
      </c>
      <c r="FA849" s="262" t="n">
        <f aca="false">EZ849</f>
        <v>16659.07</v>
      </c>
      <c r="FB849" s="262" t="n">
        <f aca="false">FA849</f>
        <v>16659.07</v>
      </c>
      <c r="FC849" s="262" t="n">
        <f aca="false">FB849</f>
        <v>16659.07</v>
      </c>
      <c r="FD849" s="262" t="n">
        <f aca="false">FC849</f>
        <v>16659.07</v>
      </c>
      <c r="FE849" s="260" t="n">
        <f aca="false">ES849+ET849+EU849+EV849+EW849+EX849+EY849+EZ849+FA849+FB849+FC849+FD849</f>
        <v>199908.84</v>
      </c>
      <c r="FF849" s="260" t="n">
        <f aca="false">EP849</f>
        <v>1999088.3</v>
      </c>
      <c r="FG849" s="260" t="n">
        <f aca="false">EQ849+FE849</f>
        <v>533090.24</v>
      </c>
      <c r="FH849" s="260" t="n">
        <f aca="false">FF849-FG849</f>
        <v>1465998.06</v>
      </c>
      <c r="FI849" s="261" t="n">
        <f aca="false">FD849</f>
        <v>16659.07</v>
      </c>
      <c r="FJ849" s="261" t="n">
        <f aca="false">FI849</f>
        <v>16659.07</v>
      </c>
      <c r="FK849" s="261" t="n">
        <f aca="false">FJ849</f>
        <v>16659.07</v>
      </c>
      <c r="FL849" s="261" t="n">
        <f aca="false">FK849</f>
        <v>16659.07</v>
      </c>
      <c r="FM849" s="261" t="n">
        <f aca="false">FL849</f>
        <v>16659.07</v>
      </c>
      <c r="FN849" s="261" t="n">
        <f aca="false">FM849</f>
        <v>16659.07</v>
      </c>
      <c r="FO849" s="261" t="n">
        <f aca="false">FN849</f>
        <v>16659.07</v>
      </c>
      <c r="FP849" s="261" t="n">
        <f aca="false">FO849</f>
        <v>16659.07</v>
      </c>
      <c r="FQ849" s="261" t="n">
        <f aca="false">FP849</f>
        <v>16659.07</v>
      </c>
      <c r="FR849" s="261" t="n">
        <f aca="false">FQ849</f>
        <v>16659.07</v>
      </c>
      <c r="FS849" s="261" t="n">
        <f aca="false">FR849</f>
        <v>16659.07</v>
      </c>
      <c r="FT849" s="261" t="n">
        <f aca="false">FS849</f>
        <v>16659.07</v>
      </c>
      <c r="FU849" s="260" t="n">
        <f aca="false">FI849+FJ849+FK849+FL849+FM849+FN849+FO849+FP849+FQ849+FR849+FS849+FT849</f>
        <v>199908.84</v>
      </c>
      <c r="FV849" s="260" t="n">
        <f aca="false">FF849</f>
        <v>1999088.3</v>
      </c>
      <c r="FW849" s="260" t="n">
        <f aca="false">FG849+FU849</f>
        <v>732999.08</v>
      </c>
      <c r="FX849" s="260" t="n">
        <f aca="false">FV849-FW849</f>
        <v>1266089.22</v>
      </c>
      <c r="FY849" s="261" t="n">
        <f aca="false">FT849</f>
        <v>16659.07</v>
      </c>
      <c r="FZ849" s="261" t="n">
        <f aca="false">FY849</f>
        <v>16659.07</v>
      </c>
      <c r="GA849" s="261" t="n">
        <f aca="false">FZ849</f>
        <v>16659.07</v>
      </c>
      <c r="GB849" s="261" t="n">
        <f aca="false">GA849</f>
        <v>16659.07</v>
      </c>
      <c r="GC849" s="261" t="n">
        <f aca="false">GB849</f>
        <v>16659.07</v>
      </c>
      <c r="GD849" s="261" t="n">
        <f aca="false">GC849</f>
        <v>16659.07</v>
      </c>
      <c r="GE849" s="261" t="n">
        <f aca="false">GD849</f>
        <v>16659.07</v>
      </c>
      <c r="GF849" s="261" t="n">
        <f aca="false">GE849</f>
        <v>16659.07</v>
      </c>
      <c r="GG849" s="261" t="n">
        <f aca="false">GF849</f>
        <v>16659.07</v>
      </c>
      <c r="GH849" s="261" t="n">
        <f aca="false">GG849</f>
        <v>16659.07</v>
      </c>
      <c r="GI849" s="261" t="n">
        <f aca="false">GH849</f>
        <v>16659.07</v>
      </c>
      <c r="GJ849" s="261" t="n">
        <f aca="false">GI849</f>
        <v>16659.07</v>
      </c>
      <c r="GK849" s="260" t="n">
        <f aca="false">FY849+FZ849+GA849+GB849+GC849+GD849+GE849+GF849+GG849+GH849+GI849+GJ849</f>
        <v>199908.84</v>
      </c>
      <c r="GL849" s="260" t="n">
        <f aca="false">FV849</f>
        <v>1999088.3</v>
      </c>
      <c r="GM849" s="260" t="n">
        <f aca="false">FW849+GK849</f>
        <v>932907.92</v>
      </c>
      <c r="GN849" s="260" t="n">
        <f aca="false">GL849-GM849</f>
        <v>1066180.38</v>
      </c>
      <c r="GO849" s="261" t="n">
        <f aca="false">GJ849</f>
        <v>16659.07</v>
      </c>
      <c r="GP849" s="261" t="n">
        <f aca="false">GO849</f>
        <v>16659.07</v>
      </c>
      <c r="GQ849" s="261" t="n">
        <f aca="false">GP849</f>
        <v>16659.07</v>
      </c>
      <c r="GR849" s="261" t="n">
        <f aca="false">GQ849</f>
        <v>16659.07</v>
      </c>
      <c r="GS849" s="261" t="n">
        <f aca="false">GR849</f>
        <v>16659.07</v>
      </c>
      <c r="GT849" s="261" t="n">
        <f aca="false">GS849</f>
        <v>16659.07</v>
      </c>
      <c r="GU849" s="261" t="n">
        <f aca="false">GT849</f>
        <v>16659.07</v>
      </c>
      <c r="GV849" s="261" t="n">
        <f aca="false">GU849</f>
        <v>16659.07</v>
      </c>
      <c r="GW849" s="261" t="n">
        <f aca="false">GV849</f>
        <v>16659.07</v>
      </c>
      <c r="GX849" s="261" t="n">
        <f aca="false">GW849</f>
        <v>16659.07</v>
      </c>
      <c r="GY849" s="261" t="n">
        <f aca="false">GX849</f>
        <v>16659.07</v>
      </c>
      <c r="GZ849" s="261" t="n">
        <f aca="false">GY849</f>
        <v>16659.07</v>
      </c>
      <c r="HA849" s="260" t="n">
        <f aca="false">GO849+GP849+GQ849+GR849+GS849+GT849+GU849+GV849+GW849+GX849+GY849+GZ849</f>
        <v>199908.84</v>
      </c>
      <c r="HB849" s="260" t="n">
        <f aca="false">GL849</f>
        <v>1999088.3</v>
      </c>
      <c r="HC849" s="260" t="n">
        <f aca="false">GM849+HA849</f>
        <v>1132816.76</v>
      </c>
      <c r="HD849" s="260" t="n">
        <f aca="false">HB849-HC849</f>
        <v>866271.54</v>
      </c>
      <c r="HE849" s="264" t="n">
        <f aca="false">GO849-GJ849</f>
        <v>0</v>
      </c>
      <c r="HF849" s="264"/>
      <c r="HG849" s="264"/>
      <c r="HH849" s="264"/>
      <c r="HI849" s="264"/>
      <c r="HJ849" s="264"/>
      <c r="HK849" s="264"/>
      <c r="HL849" s="264"/>
      <c r="HM849" s="264"/>
      <c r="HN849" s="264"/>
      <c r="HO849" s="264"/>
      <c r="HP849" s="264"/>
      <c r="HQ849" s="264"/>
      <c r="HR849" s="264"/>
      <c r="HS849" s="264"/>
      <c r="HT849" s="264"/>
      <c r="HU849" s="264"/>
      <c r="HV849" s="264"/>
      <c r="HW849" s="264"/>
      <c r="HX849" s="264"/>
      <c r="HY849" s="264"/>
      <c r="HZ849" s="264"/>
      <c r="IA849" s="264"/>
      <c r="IB849" s="264"/>
      <c r="IC849" s="264"/>
      <c r="ID849" s="264"/>
      <c r="IE849" s="264"/>
      <c r="IF849" s="264"/>
      <c r="IG849" s="264"/>
      <c r="IH849" s="264"/>
      <c r="II849" s="264"/>
      <c r="IJ849" s="264"/>
      <c r="IK849" s="264"/>
      <c r="IL849" s="264"/>
      <c r="IM849" s="264"/>
      <c r="IN849" s="264"/>
      <c r="IO849" s="264"/>
      <c r="IP849" s="264"/>
      <c r="IQ849" s="264"/>
      <c r="IR849" s="264"/>
      <c r="IS849" s="264"/>
      <c r="IT849" s="264"/>
      <c r="IU849" s="264"/>
      <c r="IV849" s="264"/>
      <c r="IW849" s="264"/>
      <c r="IX849" s="264"/>
      <c r="IY849" s="264"/>
      <c r="IZ849" s="264"/>
      <c r="JA849" s="264"/>
      <c r="JB849" s="264"/>
      <c r="JC849" s="264"/>
      <c r="JD849" s="264"/>
      <c r="JE849" s="264"/>
      <c r="JF849" s="264"/>
      <c r="JG849" s="264"/>
      <c r="JH849" s="264"/>
      <c r="JI849" s="264"/>
      <c r="JJ849" s="264"/>
      <c r="JK849" s="264"/>
      <c r="JL849" s="264"/>
      <c r="JM849" s="265"/>
      <c r="JN849" s="265"/>
    </row>
    <row r="850" s="201" customFormat="true" ht="24" hidden="false" customHeight="true" outlineLevel="0" collapsed="false">
      <c r="A850" s="249" t="n">
        <v>818</v>
      </c>
      <c r="B850" s="320" t="s">
        <v>1326</v>
      </c>
      <c r="C850" s="314" t="n">
        <v>7265</v>
      </c>
      <c r="D850" s="315" t="s">
        <v>471</v>
      </c>
      <c r="E850" s="315" t="s">
        <v>633</v>
      </c>
      <c r="F850" s="316" t="n">
        <v>1</v>
      </c>
      <c r="G850" s="321" t="n">
        <v>952109.12</v>
      </c>
      <c r="H850" s="304" t="n">
        <v>0.2</v>
      </c>
      <c r="I850" s="321" t="n">
        <v>952109.12</v>
      </c>
      <c r="J850" s="303" t="n">
        <f aca="false">ROUND(I850+F850*G850*H850,2)</f>
        <v>1142530.94</v>
      </c>
      <c r="K850" s="317" t="n">
        <v>45076</v>
      </c>
      <c r="L850" s="318" t="n">
        <f aca="false">EDATE(K850,M850)-1</f>
        <v>48728</v>
      </c>
      <c r="M850" s="319" t="n">
        <v>120</v>
      </c>
      <c r="N850" s="303"/>
      <c r="O850" s="303"/>
      <c r="P850" s="303"/>
      <c r="Q850" s="316" t="n">
        <v>1</v>
      </c>
      <c r="R850" s="321" t="n">
        <v>952109.12</v>
      </c>
      <c r="S850" s="304" t="n">
        <f aca="false">H850</f>
        <v>0.2</v>
      </c>
      <c r="T850" s="321" t="n">
        <v>952109.12</v>
      </c>
      <c r="U850" s="303" t="n">
        <f aca="false">ROUND(T850+Q850*R850*S850,2)</f>
        <v>1142530.94</v>
      </c>
      <c r="V850" s="317" t="n">
        <v>45076</v>
      </c>
      <c r="W850" s="318" t="n">
        <f aca="false">EDATE(V850,X850)-1</f>
        <v>48728</v>
      </c>
      <c r="X850" s="319" t="n">
        <v>120</v>
      </c>
      <c r="Y850" s="303" t="n">
        <f aca="false">ROUND((R850-Z850)/X850,2)*Q850</f>
        <v>7934.24</v>
      </c>
      <c r="Z850" s="254"/>
      <c r="AA850" s="254"/>
      <c r="AB850" s="254"/>
      <c r="AC850" s="254"/>
      <c r="AD850" s="254"/>
      <c r="AE850" s="254"/>
      <c r="AF850" s="254"/>
      <c r="AG850" s="254"/>
      <c r="AH850" s="254"/>
      <c r="AI850" s="254"/>
      <c r="AJ850" s="254"/>
      <c r="AK850" s="254"/>
      <c r="AL850" s="254"/>
      <c r="AM850" s="254"/>
      <c r="AN850" s="254"/>
      <c r="AO850" s="254"/>
      <c r="AP850" s="254"/>
      <c r="AQ850" s="254"/>
      <c r="AR850" s="254"/>
      <c r="AS850" s="254"/>
      <c r="AT850" s="254"/>
      <c r="AU850" s="254"/>
      <c r="AV850" s="254"/>
      <c r="AW850" s="254"/>
      <c r="AX850" s="254"/>
      <c r="AY850" s="254"/>
      <c r="AZ850" s="254"/>
      <c r="BA850" s="254"/>
      <c r="BB850" s="254"/>
      <c r="BC850" s="254"/>
      <c r="BD850" s="254"/>
      <c r="BE850" s="254"/>
      <c r="BF850" s="254"/>
      <c r="BG850" s="254"/>
      <c r="BH850" s="254"/>
      <c r="BI850" s="254" t="n">
        <v>35816.4</v>
      </c>
      <c r="BJ850" s="254" t="n">
        <f aca="false">ROUND((T850-Y850*1+BI850)/119,2)</f>
        <v>8235.22</v>
      </c>
      <c r="BK850" s="254" t="n">
        <v>11941.17</v>
      </c>
      <c r="BL850" s="254" t="n">
        <f aca="false">ROUND(($T850+BI850-Y850*1-BJ850*1+BK850)/118,2)</f>
        <v>8336.42</v>
      </c>
      <c r="BM850" s="254"/>
      <c r="BN850" s="254"/>
      <c r="BO850" s="254"/>
      <c r="BP850" s="254"/>
      <c r="BQ850" s="254"/>
      <c r="BR850" s="254"/>
      <c r="BS850" s="254"/>
      <c r="BT850" s="254"/>
      <c r="BU850" s="254"/>
      <c r="BV850" s="254"/>
      <c r="BW850" s="254"/>
      <c r="BX850" s="254"/>
      <c r="BY850" s="254"/>
      <c r="BZ850" s="254"/>
      <c r="CA850" s="256"/>
      <c r="CB850" s="254"/>
      <c r="CC850" s="254"/>
      <c r="CD850" s="254"/>
      <c r="CE850" s="254"/>
      <c r="CF850" s="254"/>
      <c r="CG850" s="254"/>
      <c r="CH850" s="254"/>
      <c r="CI850" s="254" t="e">
        <f aca="false">#N/A</f>
        <v>#N/A</v>
      </c>
      <c r="CJ850" s="254"/>
      <c r="CK850" s="254"/>
      <c r="CL850" s="254"/>
      <c r="CM850" s="312"/>
      <c r="CN850" s="257"/>
      <c r="CO850" s="254"/>
      <c r="CP850" s="254"/>
      <c r="CQ850" s="254"/>
      <c r="CR850" s="254"/>
      <c r="CS850" s="254"/>
      <c r="CT850" s="260"/>
      <c r="CU850" s="260"/>
      <c r="CV850" s="260"/>
      <c r="CW850" s="261" t="n">
        <f aca="false">IF(AND(CW$5&gt;$V850,CW$6&lt;=$W850),$Y850,IF(AND(MONTH(CW$6)=MONTH($W850),YEAR(CW$6)=YEAR($W850)),$T850-$X850*$Y850+$Y850,0))</f>
        <v>0</v>
      </c>
      <c r="CX850" s="261" t="n">
        <f aca="false">IF(AND(CX$5&gt;$V850,CX$6&lt;=$W850),$Y850,IF(AND(MONTH(CX$6)=MONTH($W850),YEAR(CX$6)=YEAR($W850)),$T850-$X850*$Y850+$Y850,0))</f>
        <v>0</v>
      </c>
      <c r="CY850" s="261" t="n">
        <f aca="false">IF(AND(CY$5&gt;$V850,CY$6&lt;=$W850),$Y850,IF(AND(MONTH(CY$6)=MONTH($W850),YEAR(CY$6)=YEAR($W850)),$T850-$X850*$Y850+$Y850,0))</f>
        <v>0</v>
      </c>
      <c r="CZ850" s="261" t="n">
        <f aca="false">IF(AND(CZ$5&gt;$V850,CZ$6&lt;=$W850),$Y850,IF(AND(MONTH(CZ$6)=MONTH($W850),YEAR(CZ$6)=YEAR($W850)),$T850-$X850*$Y850+$Y850,0))</f>
        <v>0</v>
      </c>
      <c r="DA850" s="261" t="n">
        <f aca="false">IF(AND(DA$5&gt;$V850,DA$6&lt;=$W850),$Y850,IF(AND(MONTH(DA$6)=MONTH($W850),YEAR(DA$6)=YEAR($W850)),$T850-$X850*$Y850+$Y850,0))</f>
        <v>0</v>
      </c>
      <c r="DB850" s="261" t="n">
        <f aca="false">IF(AND(DB$5&gt;$V850,DB$6&lt;=$W850),$Y850,IF(AND(MONTH(DB$6)=MONTH($W850),YEAR(DB$6)=YEAR($W850)),$T850-$X850*$Y850+$Y850,0))</f>
        <v>0</v>
      </c>
      <c r="DC850" s="261" t="n">
        <f aca="false">IF(AND(DC$5&gt;$V850,DC$6&lt;=$W850),$Y850,IF(AND(MONTH(DC$6)=MONTH($W850),YEAR(DC$6)=YEAR($W850)),$T850-$X850*$Y850+$Y850,0))</f>
        <v>0</v>
      </c>
      <c r="DD850" s="261" t="n">
        <f aca="false">IF(AND(DD$5&gt;$V850,DD$6&lt;=$W850),$Y850,IF(AND(MONTH(DD$6)=MONTH($W850),YEAR(DD$6)=YEAR($W850)),$T850-$X850*$Y850+$Y850,0))</f>
        <v>0</v>
      </c>
      <c r="DE850" s="261" t="n">
        <f aca="false">IF(AND(DE$5&gt;$V850,DE$6&lt;=$W850),$Y850,IF(AND(MONTH(DE$6)=MONTH($W850),YEAR(DE$6)=YEAR($W850)),$T850-$X850*$Y850+$Y850,0))</f>
        <v>0</v>
      </c>
      <c r="DF850" s="261" t="n">
        <f aca="false">IF(AND(DF$5&gt;$V850,DF$6&lt;=$W850),$Y850,IF(AND(MONTH(DF$6)=MONTH($W850),YEAR(DF$6)=YEAR($W850)),$T850-$X850*$Y850+$Y850,0))</f>
        <v>0</v>
      </c>
      <c r="DG850" s="261" t="n">
        <f aca="false">IF(AND(DG$5&gt;$V850,DG$6&lt;=$W850),$Y850,IF(AND(MONTH(DG$6)=MONTH($W850),YEAR(DG$6)=YEAR($W850)),$T850-$X850*$Y850+$Y850,0))</f>
        <v>0</v>
      </c>
      <c r="DH850" s="261" t="n">
        <f aca="false">IF(AND(DH$5&gt;$V850,DH$6&lt;=$W850),$Y850,IF(AND(MONTH(DH$6)=MONTH($W850),YEAR(DH$6)=YEAR($W850)),$T850-$X850*$Y850+$Y850,0))</f>
        <v>0</v>
      </c>
      <c r="DI850" s="260" t="n">
        <f aca="false">CW850+CX850+CY850+CZ850+DA850+DB850+DC850+DD850+DE850+DF850+DG850+DH850</f>
        <v>0</v>
      </c>
      <c r="DJ850" s="260" t="n">
        <f aca="false">T850+AG850+AJ850+AQ850+AS850+AU850+AW850</f>
        <v>952109.12</v>
      </c>
      <c r="DK850" s="260" t="n">
        <f aca="false">CU850+DI850-O850</f>
        <v>0</v>
      </c>
      <c r="DL850" s="260" t="n">
        <f aca="false">DJ850-DK850</f>
        <v>952109.12</v>
      </c>
      <c r="DM850" s="261"/>
      <c r="DN850" s="261"/>
      <c r="DO850" s="261"/>
      <c r="DP850" s="261"/>
      <c r="DQ850" s="261"/>
      <c r="DR850" s="261" t="n">
        <f aca="false">IF(AND(DR$5&gt;$V850,DR$6&lt;=$W850),$Y850,IF(AND(MONTH(DR$6)=MONTH($W850),YEAR(DR$6)=YEAR($W850)),$T850-$X850*$Y850+$Y850,0))</f>
        <v>7934.24</v>
      </c>
      <c r="DS850" s="261" t="n">
        <f aca="false">IF(AND(DS$5&gt;$V850,DS$6&lt;=$W850),$BJ850,IF(AND(MONTH(DS$6)=MONTH($W850),YEAR(DS$6)=YEAR($W850)),$T850-$X850*$BJ850+$BJ850,0))</f>
        <v>8235.22</v>
      </c>
      <c r="DT850" s="261" t="n">
        <f aca="false">IF(AND(DT$5&gt;$V850,DT$6&lt;=$W850),$BL850,IF(AND(MONTH(DT$6)=MONTH($W850),YEAR(DT$6)=YEAR($W850)),$T850-$X850*$BL850+$BL850,0))</f>
        <v>8336.42</v>
      </c>
      <c r="DU850" s="261" t="n">
        <f aca="false">IF(AND(DU$5&gt;$V850,DU$6&lt;=$W850),$BL850,IF(AND(MONTH(DU$6)=MONTH($W850),YEAR(DU$6)=YEAR($W850)),$T850-$X850*$BL850+$BL850,0))</f>
        <v>8336.42</v>
      </c>
      <c r="DV850" s="261" t="n">
        <f aca="false">IF(AND(DV$5&gt;$V850,DV$6&lt;=$W850),$BL850,IF(AND(MONTH(DV$6)=MONTH($W850),YEAR(DV$6)=YEAR($W850)),$T850-$X850*$BL850+$BL850,0))</f>
        <v>8336.42</v>
      </c>
      <c r="DW850" s="261" t="n">
        <f aca="false">IF(AND(DW$5&gt;$V850,DW$6&lt;=$W850),$BL850,IF(AND(MONTH(DW$6)=MONTH($W850),YEAR(DW$6)=YEAR($W850)),$T850-$X850*$BL850+$BL850,0))</f>
        <v>8336.42</v>
      </c>
      <c r="DX850" s="261" t="n">
        <f aca="false">IF(AND(DX$5&gt;$V850,DX$6&lt;=$W850),$BL850,IF(AND(MONTH(DX$6)=MONTH($W850),YEAR(DX$6)=YEAR($W850)),$T850-$X850*$BL850+$BL850,0))</f>
        <v>8336.42</v>
      </c>
      <c r="DY850" s="260" t="n">
        <f aca="false">DM850+DN850+DO850+DP850+DQ850+DR850+DS850+DT850+DU850+DV850+DW850+DX850</f>
        <v>57851.56</v>
      </c>
      <c r="DZ850" s="260" t="n">
        <f aca="false">DJ850+AY850+BA850+BC850+BE850+BG850+BI850+BK850+BM850+BO850</f>
        <v>999866.69</v>
      </c>
      <c r="EA850" s="260" t="n">
        <f aca="false">DK850+DY850</f>
        <v>57851.56</v>
      </c>
      <c r="EB850" s="260" t="n">
        <f aca="false">DZ850-EA850</f>
        <v>942015.13</v>
      </c>
      <c r="EC850" s="261" t="n">
        <f aca="false">IF(AND(EC$5&gt;$V850,EC$6&lt;=$W850),$DX850,IF(AND(MONTH(EC$6)=MONTH($W850),YEAR(EC$6)=YEAR($W850)),$T850-$X850*$DX850+$AI850,0))</f>
        <v>8336.42</v>
      </c>
      <c r="ED850" s="261" t="n">
        <f aca="false">IF(AND(ED$5&gt;$V850,ED$6&lt;=$W850),$DX850,IF(AND(MONTH(ED$6)=MONTH($W850),YEAR(ED$6)=YEAR($W850)),$T850-$X850*$DX850+$AI850,0))</f>
        <v>8336.42</v>
      </c>
      <c r="EE850" s="261" t="n">
        <f aca="false">IF(AND(EE$5&gt;$V850,EE$6&lt;=$W850),$DX850,IF(AND(MONTH(EE$6)=MONTH($W850),YEAR(EE$6)=YEAR($W850)),$T850-$X850*$DX850+$AI850,0))</f>
        <v>8336.42</v>
      </c>
      <c r="EF850" s="261" t="n">
        <f aca="false">IF(AND(EF$5&gt;$V850,EF$6&lt;=$W850),$DX850,IF(AND(MONTH(EF$6)=MONTH($W850),YEAR(EF$6)=YEAR($W850)),$T850-$X850*$DX850+$AI850,0))</f>
        <v>8336.42</v>
      </c>
      <c r="EG850" s="261" t="n">
        <f aca="false">IF(AND(EG$5&gt;$V850,EG$6&lt;=$W850),$DX850,IF(AND(MONTH(EG$6)=MONTH($W850),YEAR(EG$6)=YEAR($W850)),$T850-$X850*$DX850+$AI850,0))</f>
        <v>8336.42</v>
      </c>
      <c r="EH850" s="261" t="n">
        <f aca="false">IF(AND(EH$5&gt;$V850,EH$6&lt;=$W850),$DX850,IF(AND(MONTH(EH$6)=MONTH($W850),YEAR(EH$6)=YEAR($W850)),$T850-$X850*$DX850+$AI850,0))</f>
        <v>8336.42</v>
      </c>
      <c r="EI850" s="261" t="n">
        <f aca="false">IF(AND(EI$5&gt;$V850,EI$6&lt;=$W850),$DX850,IF(AND(MONTH(EI$6)=MONTH($W850),YEAR(EI$6)=YEAR($W850)),$T850-$X850*$DX850+$AI850,0))</f>
        <v>8336.42</v>
      </c>
      <c r="EJ850" s="261" t="n">
        <f aca="false">IF(AND(EJ$5&gt;$V850,EJ$6&lt;=$W850),$DX850,IF(AND(MONTH(EJ$6)=MONTH($W850),YEAR(EJ$6)=YEAR($W850)),$T850-$X850*$DX850+$AI850,0))</f>
        <v>8336.42</v>
      </c>
      <c r="EK850" s="261" t="n">
        <f aca="false">IF(AND(EK$5&gt;$V850,EK$6&lt;=$W850),$DX850,IF(AND(MONTH(EK$6)=MONTH($W850),YEAR(EK$6)=YEAR($W850)),$T850-$X850*$DX850+$AI850,0))</f>
        <v>8336.42</v>
      </c>
      <c r="EL850" s="266" t="n">
        <v>8336.42</v>
      </c>
      <c r="EM850" s="263" t="n">
        <v>8336.42</v>
      </c>
      <c r="EN850" s="261" t="n">
        <v>8336.42</v>
      </c>
      <c r="EO850" s="260" t="n">
        <f aca="false">EC850+ED850+EE850+EF850+EG850+EH850+EI850+EJ850+EK850+EL850+EM850+EN850</f>
        <v>100037.04</v>
      </c>
      <c r="EP850" s="260" t="n">
        <f aca="false">T850+AQ850+AS850+AU850+AW850+AY850+BA850+BC850+BE850+BG850+BI850+BK850+BM850+BO850+BQ850+BS850+BU850+BW850+BY850+CA850+CC850+CE850+CG850</f>
        <v>999866.69</v>
      </c>
      <c r="EQ850" s="260" t="n">
        <f aca="false">EA850+EO850</f>
        <v>157888.6</v>
      </c>
      <c r="ER850" s="260" t="n">
        <f aca="false">EP850-EQ850</f>
        <v>841978.09</v>
      </c>
      <c r="ES850" s="262" t="n">
        <f aca="false">EN850</f>
        <v>8336.42</v>
      </c>
      <c r="ET850" s="262" t="n">
        <f aca="false">ES850</f>
        <v>8336.42</v>
      </c>
      <c r="EU850" s="262" t="n">
        <f aca="false">ET850</f>
        <v>8336.42</v>
      </c>
      <c r="EV850" s="262" t="n">
        <f aca="false">EU850</f>
        <v>8336.42</v>
      </c>
      <c r="EW850" s="262" t="n">
        <f aca="false">EV850</f>
        <v>8336.42</v>
      </c>
      <c r="EX850" s="262" t="n">
        <f aca="false">EW850</f>
        <v>8336.42</v>
      </c>
      <c r="EY850" s="262" t="n">
        <f aca="false">EX850</f>
        <v>8336.42</v>
      </c>
      <c r="EZ850" s="262" t="n">
        <f aca="false">EY850</f>
        <v>8336.42</v>
      </c>
      <c r="FA850" s="262" t="n">
        <f aca="false">EZ850</f>
        <v>8336.42</v>
      </c>
      <c r="FB850" s="262" t="n">
        <f aca="false">FA850</f>
        <v>8336.42</v>
      </c>
      <c r="FC850" s="262" t="n">
        <f aca="false">FB850</f>
        <v>8336.42</v>
      </c>
      <c r="FD850" s="262" t="n">
        <f aca="false">FC850</f>
        <v>8336.42</v>
      </c>
      <c r="FE850" s="260" t="n">
        <f aca="false">ES850+ET850+EU850+EV850+EW850+EX850+EY850+EZ850+FA850+FB850+FC850+FD850</f>
        <v>100037.04</v>
      </c>
      <c r="FF850" s="260" t="n">
        <f aca="false">EP850</f>
        <v>999866.69</v>
      </c>
      <c r="FG850" s="260" t="n">
        <f aca="false">EQ850+FE850</f>
        <v>257925.64</v>
      </c>
      <c r="FH850" s="260" t="n">
        <f aca="false">FF850-FG850</f>
        <v>741941.05</v>
      </c>
      <c r="FI850" s="261" t="n">
        <f aca="false">FD850</f>
        <v>8336.42</v>
      </c>
      <c r="FJ850" s="261" t="n">
        <f aca="false">FI850</f>
        <v>8336.42</v>
      </c>
      <c r="FK850" s="261" t="n">
        <f aca="false">FJ850</f>
        <v>8336.42</v>
      </c>
      <c r="FL850" s="261" t="n">
        <f aca="false">FK850</f>
        <v>8336.42</v>
      </c>
      <c r="FM850" s="261" t="n">
        <f aca="false">FL850</f>
        <v>8336.42</v>
      </c>
      <c r="FN850" s="261" t="n">
        <f aca="false">FM850</f>
        <v>8336.42</v>
      </c>
      <c r="FO850" s="261" t="n">
        <f aca="false">FN850</f>
        <v>8336.42</v>
      </c>
      <c r="FP850" s="261" t="n">
        <f aca="false">FO850</f>
        <v>8336.42</v>
      </c>
      <c r="FQ850" s="261" t="n">
        <f aca="false">FP850</f>
        <v>8336.42</v>
      </c>
      <c r="FR850" s="261" t="n">
        <f aca="false">FQ850</f>
        <v>8336.42</v>
      </c>
      <c r="FS850" s="261" t="n">
        <f aca="false">FR850</f>
        <v>8336.42</v>
      </c>
      <c r="FT850" s="261" t="n">
        <f aca="false">FS850</f>
        <v>8336.42</v>
      </c>
      <c r="FU850" s="260" t="n">
        <f aca="false">FI850+FJ850+FK850+FL850+FM850+FN850+FO850+FP850+FQ850+FR850+FS850+FT850</f>
        <v>100037.04</v>
      </c>
      <c r="FV850" s="260" t="n">
        <f aca="false">FF850</f>
        <v>999866.69</v>
      </c>
      <c r="FW850" s="260" t="n">
        <f aca="false">FG850+FU850</f>
        <v>357962.68</v>
      </c>
      <c r="FX850" s="260" t="n">
        <f aca="false">FV850-FW850</f>
        <v>641904.01</v>
      </c>
      <c r="FY850" s="261" t="n">
        <f aca="false">FT850</f>
        <v>8336.42</v>
      </c>
      <c r="FZ850" s="261" t="n">
        <f aca="false">FY850</f>
        <v>8336.42</v>
      </c>
      <c r="GA850" s="261" t="n">
        <f aca="false">FZ850</f>
        <v>8336.42</v>
      </c>
      <c r="GB850" s="261" t="n">
        <f aca="false">GA850</f>
        <v>8336.42</v>
      </c>
      <c r="GC850" s="261" t="n">
        <f aca="false">GB850</f>
        <v>8336.42</v>
      </c>
      <c r="GD850" s="261" t="n">
        <f aca="false">GC850</f>
        <v>8336.42</v>
      </c>
      <c r="GE850" s="261" t="n">
        <f aca="false">GD850</f>
        <v>8336.42</v>
      </c>
      <c r="GF850" s="261" t="n">
        <f aca="false">GE850</f>
        <v>8336.42</v>
      </c>
      <c r="GG850" s="261" t="n">
        <f aca="false">GF850</f>
        <v>8336.42</v>
      </c>
      <c r="GH850" s="261" t="n">
        <f aca="false">GG850</f>
        <v>8336.42</v>
      </c>
      <c r="GI850" s="261" t="n">
        <f aca="false">GH850</f>
        <v>8336.42</v>
      </c>
      <c r="GJ850" s="261" t="n">
        <f aca="false">GI850</f>
        <v>8336.42</v>
      </c>
      <c r="GK850" s="260" t="n">
        <f aca="false">FY850+FZ850+GA850+GB850+GC850+GD850+GE850+GF850+GG850+GH850+GI850+GJ850</f>
        <v>100037.04</v>
      </c>
      <c r="GL850" s="260" t="n">
        <f aca="false">FV850</f>
        <v>999866.69</v>
      </c>
      <c r="GM850" s="260" t="n">
        <f aca="false">FW850+GK850</f>
        <v>457999.72</v>
      </c>
      <c r="GN850" s="260" t="n">
        <f aca="false">GL850-GM850</f>
        <v>541866.97</v>
      </c>
      <c r="GO850" s="261" t="n">
        <f aca="false">GJ850</f>
        <v>8336.42</v>
      </c>
      <c r="GP850" s="261" t="n">
        <f aca="false">GO850</f>
        <v>8336.42</v>
      </c>
      <c r="GQ850" s="261" t="n">
        <f aca="false">GP850</f>
        <v>8336.42</v>
      </c>
      <c r="GR850" s="261" t="n">
        <f aca="false">GQ850</f>
        <v>8336.42</v>
      </c>
      <c r="GS850" s="261" t="n">
        <f aca="false">GR850</f>
        <v>8336.42</v>
      </c>
      <c r="GT850" s="261" t="n">
        <f aca="false">GS850</f>
        <v>8336.42</v>
      </c>
      <c r="GU850" s="261" t="n">
        <f aca="false">GT850</f>
        <v>8336.42</v>
      </c>
      <c r="GV850" s="261" t="n">
        <f aca="false">GU850</f>
        <v>8336.42</v>
      </c>
      <c r="GW850" s="261" t="n">
        <f aca="false">GV850</f>
        <v>8336.42</v>
      </c>
      <c r="GX850" s="261" t="n">
        <f aca="false">GW850</f>
        <v>8336.42</v>
      </c>
      <c r="GY850" s="261" t="n">
        <f aca="false">GX850</f>
        <v>8336.42</v>
      </c>
      <c r="GZ850" s="261" t="n">
        <f aca="false">GY850</f>
        <v>8336.42</v>
      </c>
      <c r="HA850" s="260" t="n">
        <f aca="false">GO850+GP850+GQ850+GR850+GS850+GT850+GU850+GV850+GW850+GX850+GY850+GZ850</f>
        <v>100037.04</v>
      </c>
      <c r="HB850" s="260" t="n">
        <f aca="false">GL850</f>
        <v>999866.69</v>
      </c>
      <c r="HC850" s="260" t="n">
        <f aca="false">GM850+HA850</f>
        <v>558036.76</v>
      </c>
      <c r="HD850" s="260" t="n">
        <f aca="false">HB850-HC850</f>
        <v>441829.93</v>
      </c>
      <c r="HE850" s="264" t="n">
        <f aca="false">GO850-GJ850</f>
        <v>0</v>
      </c>
      <c r="HF850" s="264"/>
      <c r="HG850" s="264"/>
      <c r="HH850" s="264"/>
      <c r="HI850" s="264"/>
      <c r="HJ850" s="264"/>
      <c r="HK850" s="264"/>
      <c r="HL850" s="264"/>
      <c r="HM850" s="264"/>
      <c r="HN850" s="264"/>
      <c r="HO850" s="264"/>
      <c r="HP850" s="264"/>
      <c r="HQ850" s="264"/>
      <c r="HR850" s="264"/>
      <c r="HS850" s="264"/>
      <c r="HT850" s="264"/>
      <c r="HU850" s="264"/>
      <c r="HV850" s="264"/>
      <c r="HW850" s="264"/>
      <c r="HX850" s="264"/>
      <c r="HY850" s="264"/>
      <c r="HZ850" s="264"/>
      <c r="IA850" s="264"/>
      <c r="IB850" s="264"/>
      <c r="IC850" s="264"/>
      <c r="ID850" s="264"/>
      <c r="IE850" s="264"/>
      <c r="IF850" s="264"/>
      <c r="IG850" s="264"/>
      <c r="IH850" s="264"/>
      <c r="II850" s="264"/>
      <c r="IJ850" s="264"/>
      <c r="IK850" s="264"/>
      <c r="IL850" s="264"/>
      <c r="IM850" s="264"/>
      <c r="IN850" s="264"/>
      <c r="IO850" s="264"/>
      <c r="IP850" s="264"/>
      <c r="IQ850" s="264"/>
      <c r="IR850" s="264"/>
      <c r="IS850" s="264"/>
      <c r="IT850" s="264"/>
      <c r="IU850" s="264"/>
      <c r="IV850" s="264"/>
      <c r="IW850" s="264"/>
      <c r="IX850" s="264"/>
      <c r="IY850" s="264"/>
      <c r="IZ850" s="264"/>
      <c r="JA850" s="264"/>
      <c r="JB850" s="264"/>
      <c r="JC850" s="264"/>
      <c r="JD850" s="264"/>
      <c r="JE850" s="264"/>
      <c r="JF850" s="264"/>
      <c r="JG850" s="264"/>
      <c r="JH850" s="264"/>
      <c r="JI850" s="264"/>
      <c r="JJ850" s="264"/>
      <c r="JK850" s="264"/>
      <c r="JL850" s="264"/>
      <c r="JM850" s="265"/>
      <c r="JN850" s="265"/>
    </row>
    <row r="851" s="201" customFormat="true" ht="24" hidden="false" customHeight="true" outlineLevel="0" collapsed="false">
      <c r="A851" s="249" t="n">
        <v>819</v>
      </c>
      <c r="B851" s="320" t="s">
        <v>1327</v>
      </c>
      <c r="C851" s="314" t="n">
        <v>7262</v>
      </c>
      <c r="D851" s="315" t="s">
        <v>471</v>
      </c>
      <c r="E851" s="315" t="s">
        <v>633</v>
      </c>
      <c r="F851" s="316" t="n">
        <v>1</v>
      </c>
      <c r="G851" s="321" t="n">
        <v>1373895.11</v>
      </c>
      <c r="H851" s="304" t="n">
        <v>0.2</v>
      </c>
      <c r="I851" s="321" t="n">
        <v>1373895.11</v>
      </c>
      <c r="J851" s="303" t="n">
        <f aca="false">ROUND(I851+F851*G851*H851,2)</f>
        <v>1648674.13</v>
      </c>
      <c r="K851" s="317" t="n">
        <v>45071</v>
      </c>
      <c r="L851" s="318" t="n">
        <f aca="false">EDATE(K851,M851)-1</f>
        <v>48723</v>
      </c>
      <c r="M851" s="319" t="n">
        <v>120</v>
      </c>
      <c r="N851" s="303"/>
      <c r="O851" s="303"/>
      <c r="P851" s="303"/>
      <c r="Q851" s="316" t="n">
        <v>1</v>
      </c>
      <c r="R851" s="321" t="n">
        <v>1373895.11</v>
      </c>
      <c r="S851" s="304" t="n">
        <f aca="false">H851</f>
        <v>0.2</v>
      </c>
      <c r="T851" s="321" t="n">
        <v>1373895.11</v>
      </c>
      <c r="U851" s="303" t="n">
        <f aca="false">ROUND(T851+Q851*R851*S851,2)</f>
        <v>1648674.13</v>
      </c>
      <c r="V851" s="317" t="n">
        <v>45071</v>
      </c>
      <c r="W851" s="318" t="n">
        <f aca="false">EDATE(V851,X851)-1</f>
        <v>48723</v>
      </c>
      <c r="X851" s="319" t="n">
        <v>120</v>
      </c>
      <c r="Y851" s="303" t="n">
        <f aca="false">ROUND((R851-Z851)/X851,2)*Q851</f>
        <v>11449.13</v>
      </c>
      <c r="Z851" s="254"/>
      <c r="AA851" s="254"/>
      <c r="AB851" s="254"/>
      <c r="AC851" s="254"/>
      <c r="AD851" s="254"/>
      <c r="AE851" s="254"/>
      <c r="AF851" s="254"/>
      <c r="AG851" s="254"/>
      <c r="AH851" s="254"/>
      <c r="AI851" s="254"/>
      <c r="AJ851" s="254"/>
      <c r="AK851" s="254"/>
      <c r="AL851" s="254"/>
      <c r="AM851" s="254"/>
      <c r="AN851" s="254"/>
      <c r="AO851" s="254"/>
      <c r="AP851" s="254"/>
      <c r="AQ851" s="254"/>
      <c r="AR851" s="254"/>
      <c r="AS851" s="254"/>
      <c r="AT851" s="254"/>
      <c r="AU851" s="254"/>
      <c r="AV851" s="254"/>
      <c r="AW851" s="254"/>
      <c r="AX851" s="254"/>
      <c r="AY851" s="254"/>
      <c r="AZ851" s="254"/>
      <c r="BA851" s="254"/>
      <c r="BB851" s="254"/>
      <c r="BC851" s="254"/>
      <c r="BD851" s="254"/>
      <c r="BE851" s="254"/>
      <c r="BF851" s="254"/>
      <c r="BG851" s="254"/>
      <c r="BH851" s="254"/>
      <c r="BI851" s="254" t="n">
        <v>59694</v>
      </c>
      <c r="BJ851" s="254" t="n">
        <f aca="false">ROUND((T851-Y851*1+BI851)/119,2)</f>
        <v>11950.76</v>
      </c>
      <c r="BK851" s="254"/>
      <c r="BL851" s="254"/>
      <c r="BM851" s="254"/>
      <c r="BN851" s="254"/>
      <c r="BO851" s="254"/>
      <c r="BP851" s="254"/>
      <c r="BQ851" s="254"/>
      <c r="BR851" s="254"/>
      <c r="BS851" s="254"/>
      <c r="BT851" s="254"/>
      <c r="BU851" s="254"/>
      <c r="BV851" s="254"/>
      <c r="BW851" s="254"/>
      <c r="BX851" s="254"/>
      <c r="BY851" s="254"/>
      <c r="BZ851" s="254"/>
      <c r="CA851" s="256"/>
      <c r="CB851" s="254"/>
      <c r="CC851" s="254"/>
      <c r="CD851" s="254"/>
      <c r="CE851" s="254"/>
      <c r="CF851" s="254"/>
      <c r="CG851" s="254"/>
      <c r="CH851" s="254"/>
      <c r="CI851" s="254" t="e">
        <f aca="false">#N/A</f>
        <v>#N/A</v>
      </c>
      <c r="CJ851" s="254"/>
      <c r="CK851" s="254"/>
      <c r="CL851" s="254"/>
      <c r="CM851" s="312"/>
      <c r="CN851" s="257"/>
      <c r="CO851" s="254"/>
      <c r="CP851" s="254"/>
      <c r="CQ851" s="254"/>
      <c r="CR851" s="254"/>
      <c r="CS851" s="254"/>
      <c r="CT851" s="260"/>
      <c r="CU851" s="260"/>
      <c r="CV851" s="260"/>
      <c r="CW851" s="261" t="n">
        <f aca="false">IF(AND(CW$5&gt;$V851,CW$6&lt;=$W851),$Y851,IF(AND(MONTH(CW$6)=MONTH($W851),YEAR(CW$6)=YEAR($W851)),$T851-$X851*$Y851+$Y851,0))</f>
        <v>0</v>
      </c>
      <c r="CX851" s="261" t="n">
        <f aca="false">IF(AND(CX$5&gt;$V851,CX$6&lt;=$W851),$Y851,IF(AND(MONTH(CX$6)=MONTH($W851),YEAR(CX$6)=YEAR($W851)),$T851-$X851*$Y851+$Y851,0))</f>
        <v>0</v>
      </c>
      <c r="CY851" s="261" t="n">
        <f aca="false">IF(AND(CY$5&gt;$V851,CY$6&lt;=$W851),$Y851,IF(AND(MONTH(CY$6)=MONTH($W851),YEAR(CY$6)=YEAR($W851)),$T851-$X851*$Y851+$Y851,0))</f>
        <v>0</v>
      </c>
      <c r="CZ851" s="261" t="n">
        <f aca="false">IF(AND(CZ$5&gt;$V851,CZ$6&lt;=$W851),$Y851,IF(AND(MONTH(CZ$6)=MONTH($W851),YEAR(CZ$6)=YEAR($W851)),$T851-$X851*$Y851+$Y851,0))</f>
        <v>0</v>
      </c>
      <c r="DA851" s="261" t="n">
        <f aca="false">IF(AND(DA$5&gt;$V851,DA$6&lt;=$W851),$Y851,IF(AND(MONTH(DA$6)=MONTH($W851),YEAR(DA$6)=YEAR($W851)),$T851-$X851*$Y851+$Y851,0))</f>
        <v>0</v>
      </c>
      <c r="DB851" s="261" t="n">
        <f aca="false">IF(AND(DB$5&gt;$V851,DB$6&lt;=$W851),$Y851,IF(AND(MONTH(DB$6)=MONTH($W851),YEAR(DB$6)=YEAR($W851)),$T851-$X851*$Y851+$Y851,0))</f>
        <v>0</v>
      </c>
      <c r="DC851" s="261" t="n">
        <f aca="false">IF(AND(DC$5&gt;$V851,DC$6&lt;=$W851),$Y851,IF(AND(MONTH(DC$6)=MONTH($W851),YEAR(DC$6)=YEAR($W851)),$T851-$X851*$Y851+$Y851,0))</f>
        <v>0</v>
      </c>
      <c r="DD851" s="261" t="n">
        <f aca="false">IF(AND(DD$5&gt;$V851,DD$6&lt;=$W851),$Y851,IF(AND(MONTH(DD$6)=MONTH($W851),YEAR(DD$6)=YEAR($W851)),$T851-$X851*$Y851+$Y851,0))</f>
        <v>0</v>
      </c>
      <c r="DE851" s="261" t="n">
        <f aca="false">IF(AND(DE$5&gt;$V851,DE$6&lt;=$W851),$Y851,IF(AND(MONTH(DE$6)=MONTH($W851),YEAR(DE$6)=YEAR($W851)),$T851-$X851*$Y851+$Y851,0))</f>
        <v>0</v>
      </c>
      <c r="DF851" s="261" t="n">
        <f aca="false">IF(AND(DF$5&gt;$V851,DF$6&lt;=$W851),$Y851,IF(AND(MONTH(DF$6)=MONTH($W851),YEAR(DF$6)=YEAR($W851)),$T851-$X851*$Y851+$Y851,0))</f>
        <v>0</v>
      </c>
      <c r="DG851" s="261" t="n">
        <f aca="false">IF(AND(DG$5&gt;$V851,DG$6&lt;=$W851),$Y851,IF(AND(MONTH(DG$6)=MONTH($W851),YEAR(DG$6)=YEAR($W851)),$T851-$X851*$Y851+$Y851,0))</f>
        <v>0</v>
      </c>
      <c r="DH851" s="261" t="n">
        <f aca="false">IF(AND(DH$5&gt;$V851,DH$6&lt;=$W851),$Y851,IF(AND(MONTH(DH$6)=MONTH($W851),YEAR(DH$6)=YEAR($W851)),$T851-$X851*$Y851+$Y851,0))</f>
        <v>0</v>
      </c>
      <c r="DI851" s="260" t="n">
        <f aca="false">CW851+CX851+CY851+CZ851+DA851+DB851+DC851+DD851+DE851+DF851+DG851+DH851</f>
        <v>0</v>
      </c>
      <c r="DJ851" s="260" t="n">
        <f aca="false">T851+AG851+AJ851+AQ851+AS851+AU851+AW851</f>
        <v>1373895.11</v>
      </c>
      <c r="DK851" s="260" t="n">
        <f aca="false">CU851+DI851-O851</f>
        <v>0</v>
      </c>
      <c r="DL851" s="260" t="n">
        <f aca="false">DJ851-DK851</f>
        <v>1373895.11</v>
      </c>
      <c r="DM851" s="261"/>
      <c r="DN851" s="261"/>
      <c r="DO851" s="261"/>
      <c r="DP851" s="261"/>
      <c r="DQ851" s="261"/>
      <c r="DR851" s="261" t="n">
        <f aca="false">IF(AND(DR$5&gt;$V851,DR$6&lt;=$W851),$Y851,IF(AND(MONTH(DR$6)=MONTH($W851),YEAR(DR$6)=YEAR($W851)),$T851-$X851*$Y851+$Y851,0))</f>
        <v>11449.13</v>
      </c>
      <c r="DS851" s="261" t="n">
        <f aca="false">IF(AND(DS$5&gt;$V851,DS$6&lt;=$W851),$BJ851,IF(AND(MONTH(DS$6)=MONTH($W851),YEAR(DS$6)=YEAR($W851)),$T851-$X851*$BJ851+$BJ851,0))</f>
        <v>11950.76</v>
      </c>
      <c r="DT851" s="261" t="n">
        <f aca="false">IF(AND(DT$5&gt;$V851,DT$6&lt;=$W851),$BJ851,IF(AND(MONTH(DT$6)=MONTH($W851),YEAR(DT$6)=YEAR($W851)),$T851-$X851*$BJ851+$BJ851,0))</f>
        <v>11950.76</v>
      </c>
      <c r="DU851" s="261" t="n">
        <f aca="false">IF(AND(DU$5&gt;$V851,DU$6&lt;=$W851),$BJ851,IF(AND(MONTH(DU$6)=MONTH($W851),YEAR(DU$6)=YEAR($W851)),$T851-$X851*$BJ851+$BJ851,0))</f>
        <v>11950.76</v>
      </c>
      <c r="DV851" s="261" t="n">
        <f aca="false">IF(AND(DV$5&gt;$V851,DV$6&lt;=$W851),$BJ851,IF(AND(MONTH(DV$6)=MONTH($W851),YEAR(DV$6)=YEAR($W851)),$T851-$X851*$BJ851+$BJ851,0))</f>
        <v>11950.76</v>
      </c>
      <c r="DW851" s="261" t="n">
        <f aca="false">IF(AND(DW$5&gt;$V851,DW$6&lt;=$W851),$BJ851,IF(AND(MONTH(DW$6)=MONTH($W851),YEAR(DW$6)=YEAR($W851)),$T851-$X851*$BJ851+$BJ851,0))</f>
        <v>11950.76</v>
      </c>
      <c r="DX851" s="261" t="n">
        <f aca="false">IF(AND(DX$5&gt;$V851,DX$6&lt;=$W851),$BJ851,IF(AND(MONTH(DX$6)=MONTH($W851),YEAR(DX$6)=YEAR($W851)),$T851-$X851*$BJ851+$BJ851,0))</f>
        <v>11950.76</v>
      </c>
      <c r="DY851" s="260" t="n">
        <f aca="false">DM851+DN851+DO851+DP851+DQ851+DR851+DS851+DT851+DU851+DV851+DW851+DX851</f>
        <v>83153.69</v>
      </c>
      <c r="DZ851" s="260" t="n">
        <f aca="false">DJ851+AY851+BA851+BC851+BE851+BG851+BI851+BK851+BM851+BO851</f>
        <v>1433589.11</v>
      </c>
      <c r="EA851" s="260" t="n">
        <f aca="false">DK851+DY851</f>
        <v>83153.69</v>
      </c>
      <c r="EB851" s="260" t="n">
        <f aca="false">DZ851-EA851</f>
        <v>1350435.42</v>
      </c>
      <c r="EC851" s="261" t="n">
        <f aca="false">IF(AND(EC$5&gt;$V851,EC$6&lt;=$W851),$DX851,IF(AND(MONTH(EC$6)=MONTH($W851),YEAR(EC$6)=YEAR($W851)),$T851-$X851*$DX851+$AI851,0))</f>
        <v>11950.76</v>
      </c>
      <c r="ED851" s="261" t="n">
        <f aca="false">IF(AND(ED$5&gt;$V851,ED$6&lt;=$W851),$DX851,IF(AND(MONTH(ED$6)=MONTH($W851),YEAR(ED$6)=YEAR($W851)),$T851-$X851*$DX851+$AI851,0))</f>
        <v>11950.76</v>
      </c>
      <c r="EE851" s="261" t="n">
        <f aca="false">IF(AND(EE$5&gt;$V851,EE$6&lt;=$W851),$DX851,IF(AND(MONTH(EE$6)=MONTH($W851),YEAR(EE$6)=YEAR($W851)),$T851-$X851*$DX851+$AI851,0))</f>
        <v>11950.76</v>
      </c>
      <c r="EF851" s="261" t="n">
        <f aca="false">IF(AND(EF$5&gt;$V851,EF$6&lt;=$W851),$DX851,IF(AND(MONTH(EF$6)=MONTH($W851),YEAR(EF$6)=YEAR($W851)),$T851-$X851*$DX851+$AI851,0))</f>
        <v>11950.76</v>
      </c>
      <c r="EG851" s="261" t="n">
        <f aca="false">IF(AND(EG$5&gt;$V851,EG$6&lt;=$W851),$DX851,IF(AND(MONTH(EG$6)=MONTH($W851),YEAR(EG$6)=YEAR($W851)),$T851-$X851*$DX851+$AI851,0))</f>
        <v>11950.76</v>
      </c>
      <c r="EH851" s="261" t="n">
        <f aca="false">IF(AND(EH$5&gt;$V851,EH$6&lt;=$W851),$DX851,IF(AND(MONTH(EH$6)=MONTH($W851),YEAR(EH$6)=YEAR($W851)),$T851-$X851*$DX851+$AI851,0))</f>
        <v>11950.76</v>
      </c>
      <c r="EI851" s="261" t="n">
        <f aca="false">IF(AND(EI$5&gt;$V851,EI$6&lt;=$W851),$DX851,IF(AND(MONTH(EI$6)=MONTH($W851),YEAR(EI$6)=YEAR($W851)),$T851-$X851*$DX851+$AI851,0))</f>
        <v>11950.76</v>
      </c>
      <c r="EJ851" s="261" t="n">
        <f aca="false">IF(AND(EJ$5&gt;$V851,EJ$6&lt;=$W851),$DX851,IF(AND(MONTH(EJ$6)=MONTH($W851),YEAR(EJ$6)=YEAR($W851)),$T851-$X851*$DX851+$AI851,0))</f>
        <v>11950.76</v>
      </c>
      <c r="EK851" s="261" t="n">
        <f aca="false">IF(AND(EK$5&gt;$V851,EK$6&lt;=$W851),$DX851,IF(AND(MONTH(EK$6)=MONTH($W851),YEAR(EK$6)=YEAR($W851)),$T851-$X851*$DX851+$AI851,0))</f>
        <v>11950.76</v>
      </c>
      <c r="EL851" s="266" t="n">
        <v>11950.76</v>
      </c>
      <c r="EM851" s="263" t="n">
        <v>11950.76</v>
      </c>
      <c r="EN851" s="261" t="n">
        <v>11950.76</v>
      </c>
      <c r="EO851" s="260" t="n">
        <f aca="false">EC851+ED851+EE851+EF851+EG851+EH851+EI851+EJ851+EK851+EL851+EM851+EN851</f>
        <v>143409.12</v>
      </c>
      <c r="EP851" s="260" t="n">
        <f aca="false">T851+AQ851+AS851+AU851+AW851+AY851+BA851+BC851+BE851+BG851+BI851+BK851+BM851+BO851+BQ851+BS851+BU851+BW851+BY851+CA851+CC851+CE851+CG851</f>
        <v>1433589.11</v>
      </c>
      <c r="EQ851" s="260" t="n">
        <f aca="false">EA851+EO851</f>
        <v>226562.81</v>
      </c>
      <c r="ER851" s="260" t="n">
        <f aca="false">EP851-EQ851</f>
        <v>1207026.3</v>
      </c>
      <c r="ES851" s="262" t="n">
        <f aca="false">EN851</f>
        <v>11950.76</v>
      </c>
      <c r="ET851" s="262" t="n">
        <f aca="false">ES851</f>
        <v>11950.76</v>
      </c>
      <c r="EU851" s="262" t="n">
        <f aca="false">ET851</f>
        <v>11950.76</v>
      </c>
      <c r="EV851" s="262" t="n">
        <f aca="false">EU851</f>
        <v>11950.76</v>
      </c>
      <c r="EW851" s="262" t="n">
        <f aca="false">EV851</f>
        <v>11950.76</v>
      </c>
      <c r="EX851" s="262" t="n">
        <f aca="false">EW851</f>
        <v>11950.76</v>
      </c>
      <c r="EY851" s="262" t="n">
        <f aca="false">EX851</f>
        <v>11950.76</v>
      </c>
      <c r="EZ851" s="262" t="n">
        <f aca="false">EY851</f>
        <v>11950.76</v>
      </c>
      <c r="FA851" s="262" t="n">
        <f aca="false">EZ851</f>
        <v>11950.76</v>
      </c>
      <c r="FB851" s="262" t="n">
        <f aca="false">FA851</f>
        <v>11950.76</v>
      </c>
      <c r="FC851" s="262" t="n">
        <f aca="false">FB851</f>
        <v>11950.76</v>
      </c>
      <c r="FD851" s="262" t="n">
        <f aca="false">FC851</f>
        <v>11950.76</v>
      </c>
      <c r="FE851" s="260" t="n">
        <f aca="false">ES851+ET851+EU851+EV851+EW851+EX851+EY851+EZ851+FA851+FB851+FC851+FD851</f>
        <v>143409.12</v>
      </c>
      <c r="FF851" s="260" t="n">
        <f aca="false">EP851</f>
        <v>1433589.11</v>
      </c>
      <c r="FG851" s="260" t="n">
        <f aca="false">EQ851+FE851</f>
        <v>369971.93</v>
      </c>
      <c r="FH851" s="260" t="n">
        <f aca="false">FF851-FG851</f>
        <v>1063617.18</v>
      </c>
      <c r="FI851" s="261" t="n">
        <f aca="false">FD851</f>
        <v>11950.76</v>
      </c>
      <c r="FJ851" s="261" t="n">
        <f aca="false">FI851</f>
        <v>11950.76</v>
      </c>
      <c r="FK851" s="261" t="n">
        <f aca="false">FJ851</f>
        <v>11950.76</v>
      </c>
      <c r="FL851" s="261" t="n">
        <f aca="false">FK851</f>
        <v>11950.76</v>
      </c>
      <c r="FM851" s="261" t="n">
        <f aca="false">FL851</f>
        <v>11950.76</v>
      </c>
      <c r="FN851" s="261" t="n">
        <f aca="false">FM851</f>
        <v>11950.76</v>
      </c>
      <c r="FO851" s="261" t="n">
        <f aca="false">FN851</f>
        <v>11950.76</v>
      </c>
      <c r="FP851" s="261" t="n">
        <f aca="false">FO851</f>
        <v>11950.76</v>
      </c>
      <c r="FQ851" s="261" t="n">
        <f aca="false">FP851</f>
        <v>11950.76</v>
      </c>
      <c r="FR851" s="261" t="n">
        <f aca="false">FQ851</f>
        <v>11950.76</v>
      </c>
      <c r="FS851" s="261" t="n">
        <f aca="false">FR851</f>
        <v>11950.76</v>
      </c>
      <c r="FT851" s="261" t="n">
        <f aca="false">FS851</f>
        <v>11950.76</v>
      </c>
      <c r="FU851" s="260" t="n">
        <f aca="false">FI851+FJ851+FK851+FL851+FM851+FN851+FO851+FP851+FQ851+FR851+FS851+FT851</f>
        <v>143409.12</v>
      </c>
      <c r="FV851" s="260" t="n">
        <f aca="false">FF851</f>
        <v>1433589.11</v>
      </c>
      <c r="FW851" s="260" t="n">
        <f aca="false">FG851+FU851</f>
        <v>513381.05</v>
      </c>
      <c r="FX851" s="260" t="n">
        <f aca="false">FV851-FW851</f>
        <v>920208.06</v>
      </c>
      <c r="FY851" s="261" t="n">
        <f aca="false">FT851</f>
        <v>11950.76</v>
      </c>
      <c r="FZ851" s="261" t="n">
        <f aca="false">FY851</f>
        <v>11950.76</v>
      </c>
      <c r="GA851" s="261" t="n">
        <f aca="false">FZ851</f>
        <v>11950.76</v>
      </c>
      <c r="GB851" s="261" t="n">
        <f aca="false">GA851</f>
        <v>11950.76</v>
      </c>
      <c r="GC851" s="261" t="n">
        <f aca="false">GB851</f>
        <v>11950.76</v>
      </c>
      <c r="GD851" s="261" t="n">
        <f aca="false">GC851</f>
        <v>11950.76</v>
      </c>
      <c r="GE851" s="261" t="n">
        <f aca="false">GD851</f>
        <v>11950.76</v>
      </c>
      <c r="GF851" s="261" t="n">
        <f aca="false">GE851</f>
        <v>11950.76</v>
      </c>
      <c r="GG851" s="261" t="n">
        <f aca="false">GF851</f>
        <v>11950.76</v>
      </c>
      <c r="GH851" s="261" t="n">
        <f aca="false">GG851</f>
        <v>11950.76</v>
      </c>
      <c r="GI851" s="261" t="n">
        <f aca="false">GH851</f>
        <v>11950.76</v>
      </c>
      <c r="GJ851" s="261" t="n">
        <f aca="false">GI851</f>
        <v>11950.76</v>
      </c>
      <c r="GK851" s="260" t="n">
        <f aca="false">FY851+FZ851+GA851+GB851+GC851+GD851+GE851+GF851+GG851+GH851+GI851+GJ851</f>
        <v>143409.12</v>
      </c>
      <c r="GL851" s="260" t="n">
        <f aca="false">FV851</f>
        <v>1433589.11</v>
      </c>
      <c r="GM851" s="260" t="n">
        <f aca="false">FW851+GK851</f>
        <v>656790.17</v>
      </c>
      <c r="GN851" s="260" t="n">
        <f aca="false">GL851-GM851</f>
        <v>776798.94</v>
      </c>
      <c r="GO851" s="261" t="n">
        <f aca="false">GJ851</f>
        <v>11950.76</v>
      </c>
      <c r="GP851" s="261" t="n">
        <f aca="false">GO851</f>
        <v>11950.76</v>
      </c>
      <c r="GQ851" s="261" t="n">
        <f aca="false">GP851</f>
        <v>11950.76</v>
      </c>
      <c r="GR851" s="261" t="n">
        <f aca="false">GQ851</f>
        <v>11950.76</v>
      </c>
      <c r="GS851" s="261" t="n">
        <f aca="false">GR851</f>
        <v>11950.76</v>
      </c>
      <c r="GT851" s="261" t="n">
        <f aca="false">GS851</f>
        <v>11950.76</v>
      </c>
      <c r="GU851" s="261" t="n">
        <f aca="false">GT851</f>
        <v>11950.76</v>
      </c>
      <c r="GV851" s="261" t="n">
        <f aca="false">GU851</f>
        <v>11950.76</v>
      </c>
      <c r="GW851" s="261" t="n">
        <f aca="false">GV851</f>
        <v>11950.76</v>
      </c>
      <c r="GX851" s="261" t="n">
        <f aca="false">GW851</f>
        <v>11950.76</v>
      </c>
      <c r="GY851" s="261" t="n">
        <f aca="false">GX851</f>
        <v>11950.76</v>
      </c>
      <c r="GZ851" s="261" t="n">
        <f aca="false">GY851</f>
        <v>11950.76</v>
      </c>
      <c r="HA851" s="260" t="n">
        <f aca="false">GO851+GP851+GQ851+GR851+GS851+GT851+GU851+GV851+GW851+GX851+GY851+GZ851</f>
        <v>143409.12</v>
      </c>
      <c r="HB851" s="260" t="n">
        <f aca="false">GL851</f>
        <v>1433589.11</v>
      </c>
      <c r="HC851" s="260" t="n">
        <f aca="false">GM851+HA851</f>
        <v>800199.29</v>
      </c>
      <c r="HD851" s="260" t="n">
        <f aca="false">HB851-HC851</f>
        <v>633389.82</v>
      </c>
      <c r="HE851" s="264" t="n">
        <f aca="false">GO851-GJ851</f>
        <v>0</v>
      </c>
      <c r="HF851" s="264"/>
      <c r="HG851" s="264"/>
      <c r="HH851" s="264"/>
      <c r="HI851" s="264"/>
      <c r="HJ851" s="264"/>
      <c r="HK851" s="264"/>
      <c r="HL851" s="264"/>
      <c r="HM851" s="264"/>
      <c r="HN851" s="264"/>
      <c r="HO851" s="264"/>
      <c r="HP851" s="264"/>
      <c r="HQ851" s="264"/>
      <c r="HR851" s="264"/>
      <c r="HS851" s="264"/>
      <c r="HT851" s="264"/>
      <c r="HU851" s="264"/>
      <c r="HV851" s="264"/>
      <c r="HW851" s="264"/>
      <c r="HX851" s="264"/>
      <c r="HY851" s="264"/>
      <c r="HZ851" s="264"/>
      <c r="IA851" s="264"/>
      <c r="IB851" s="264"/>
      <c r="IC851" s="264"/>
      <c r="ID851" s="264"/>
      <c r="IE851" s="264"/>
      <c r="IF851" s="264"/>
      <c r="IG851" s="264"/>
      <c r="IH851" s="264"/>
      <c r="II851" s="264"/>
      <c r="IJ851" s="264"/>
      <c r="IK851" s="264"/>
      <c r="IL851" s="264"/>
      <c r="IM851" s="264"/>
      <c r="IN851" s="264"/>
      <c r="IO851" s="264"/>
      <c r="IP851" s="264"/>
      <c r="IQ851" s="264"/>
      <c r="IR851" s="264"/>
      <c r="IS851" s="264"/>
      <c r="IT851" s="264"/>
      <c r="IU851" s="264"/>
      <c r="IV851" s="264"/>
      <c r="IW851" s="264"/>
      <c r="IX851" s="264"/>
      <c r="IY851" s="264"/>
      <c r="IZ851" s="264"/>
      <c r="JA851" s="264"/>
      <c r="JB851" s="264"/>
      <c r="JC851" s="264"/>
      <c r="JD851" s="264"/>
      <c r="JE851" s="264"/>
      <c r="JF851" s="264"/>
      <c r="JG851" s="264"/>
      <c r="JH851" s="264"/>
      <c r="JI851" s="264"/>
      <c r="JJ851" s="264"/>
      <c r="JK851" s="264"/>
      <c r="JL851" s="264"/>
      <c r="JM851" s="265"/>
      <c r="JN851" s="265"/>
    </row>
    <row r="852" s="323" customFormat="true" ht="24" hidden="false" customHeight="true" outlineLevel="0" collapsed="false">
      <c r="A852" s="249" t="n">
        <v>820</v>
      </c>
      <c r="B852" s="320" t="s">
        <v>1328</v>
      </c>
      <c r="C852" s="314" t="n">
        <v>7261</v>
      </c>
      <c r="D852" s="315" t="s">
        <v>471</v>
      </c>
      <c r="E852" s="315" t="s">
        <v>633</v>
      </c>
      <c r="F852" s="316" t="n">
        <v>1</v>
      </c>
      <c r="G852" s="321" t="n">
        <v>2518816.27</v>
      </c>
      <c r="H852" s="304" t="n">
        <v>0.2</v>
      </c>
      <c r="I852" s="321" t="n">
        <v>2518816.27</v>
      </c>
      <c r="J852" s="303" t="n">
        <f aca="false">ROUND(I852+F852*G852*H852,2)</f>
        <v>3022579.52</v>
      </c>
      <c r="K852" s="317" t="n">
        <v>45072</v>
      </c>
      <c r="L852" s="318" t="n">
        <f aca="false">EDATE(K852,M852)-1</f>
        <v>48724</v>
      </c>
      <c r="M852" s="319" t="n">
        <v>120</v>
      </c>
      <c r="N852" s="303"/>
      <c r="O852" s="303"/>
      <c r="P852" s="303"/>
      <c r="Q852" s="316" t="n">
        <v>1</v>
      </c>
      <c r="R852" s="321" t="n">
        <v>2518816.27</v>
      </c>
      <c r="S852" s="304" t="n">
        <f aca="false">H852</f>
        <v>0.2</v>
      </c>
      <c r="T852" s="321" t="n">
        <v>2518816.27</v>
      </c>
      <c r="U852" s="303" t="n">
        <f aca="false">ROUND(T852+Q852*R852*S852,2)</f>
        <v>3022579.52</v>
      </c>
      <c r="V852" s="317" t="n">
        <v>45072</v>
      </c>
      <c r="W852" s="318" t="n">
        <f aca="false">EDATE(V852,X852)-1</f>
        <v>48724</v>
      </c>
      <c r="X852" s="319" t="n">
        <v>120</v>
      </c>
      <c r="Y852" s="303" t="n">
        <f aca="false">ROUND((R852-Z852)/X852,2)*Q852</f>
        <v>20990.14</v>
      </c>
      <c r="Z852" s="254"/>
      <c r="AA852" s="254"/>
      <c r="AB852" s="254"/>
      <c r="AC852" s="254"/>
      <c r="AD852" s="254"/>
      <c r="AE852" s="254"/>
      <c r="AF852" s="254"/>
      <c r="AG852" s="254"/>
      <c r="AH852" s="254"/>
      <c r="AI852" s="254"/>
      <c r="AJ852" s="254"/>
      <c r="AK852" s="254"/>
      <c r="AL852" s="254"/>
      <c r="AM852" s="254"/>
      <c r="AN852" s="254"/>
      <c r="AO852" s="254"/>
      <c r="AP852" s="254"/>
      <c r="AQ852" s="254"/>
      <c r="AR852" s="254"/>
      <c r="AS852" s="254"/>
      <c r="AT852" s="254"/>
      <c r="AU852" s="254"/>
      <c r="AV852" s="254"/>
      <c r="AW852" s="254"/>
      <c r="AX852" s="254"/>
      <c r="AY852" s="254"/>
      <c r="AZ852" s="254"/>
      <c r="BA852" s="254"/>
      <c r="BB852" s="254"/>
      <c r="BC852" s="254"/>
      <c r="BD852" s="254"/>
      <c r="BE852" s="254"/>
      <c r="BF852" s="254"/>
      <c r="BG852" s="254"/>
      <c r="BH852" s="254"/>
      <c r="BI852" s="254" t="n">
        <v>59694</v>
      </c>
      <c r="BJ852" s="254" t="n">
        <f aca="false">ROUND((T852-Y852*1+BI852)/119,2)</f>
        <v>21491.77</v>
      </c>
      <c r="BK852" s="254"/>
      <c r="BL852" s="254"/>
      <c r="BM852" s="254"/>
      <c r="BN852" s="254"/>
      <c r="BO852" s="254"/>
      <c r="BP852" s="254"/>
      <c r="BQ852" s="254"/>
      <c r="BR852" s="254"/>
      <c r="BS852" s="254"/>
      <c r="BT852" s="254"/>
      <c r="BU852" s="254"/>
      <c r="BV852" s="254"/>
      <c r="BW852" s="254"/>
      <c r="BX852" s="254"/>
      <c r="BY852" s="254"/>
      <c r="BZ852" s="254"/>
      <c r="CA852" s="256"/>
      <c r="CB852" s="254"/>
      <c r="CC852" s="254"/>
      <c r="CD852" s="254"/>
      <c r="CE852" s="254"/>
      <c r="CF852" s="254"/>
      <c r="CG852" s="254"/>
      <c r="CH852" s="254"/>
      <c r="CI852" s="254" t="e">
        <f aca="false">#N/A</f>
        <v>#N/A</v>
      </c>
      <c r="CJ852" s="254"/>
      <c r="CK852" s="254"/>
      <c r="CL852" s="254"/>
      <c r="CM852" s="312"/>
      <c r="CN852" s="257"/>
      <c r="CO852" s="254"/>
      <c r="CP852" s="254"/>
      <c r="CQ852" s="254"/>
      <c r="CR852" s="254"/>
      <c r="CS852" s="254"/>
      <c r="CT852" s="260"/>
      <c r="CU852" s="260"/>
      <c r="CV852" s="260"/>
      <c r="CW852" s="261" t="n">
        <f aca="false">IF(AND(CW$5&gt;$V852,CW$6&lt;=$W852),$Y852,IF(AND(MONTH(CW$6)=MONTH($W852),YEAR(CW$6)=YEAR($W852)),$T852-$X852*$Y852+$Y852,0))</f>
        <v>0</v>
      </c>
      <c r="CX852" s="261" t="n">
        <f aca="false">IF(AND(CX$5&gt;$V852,CX$6&lt;=$W852),$Y852,IF(AND(MONTH(CX$6)=MONTH($W852),YEAR(CX$6)=YEAR($W852)),$T852-$X852*$Y852+$Y852,0))</f>
        <v>0</v>
      </c>
      <c r="CY852" s="261" t="n">
        <f aca="false">IF(AND(CY$5&gt;$V852,CY$6&lt;=$W852),$Y852,IF(AND(MONTH(CY$6)=MONTH($W852),YEAR(CY$6)=YEAR($W852)),$T852-$X852*$Y852+$Y852,0))</f>
        <v>0</v>
      </c>
      <c r="CZ852" s="261" t="n">
        <f aca="false">IF(AND(CZ$5&gt;$V852,CZ$6&lt;=$W852),$Y852,IF(AND(MONTH(CZ$6)=MONTH($W852),YEAR(CZ$6)=YEAR($W852)),$T852-$X852*$Y852+$Y852,0))</f>
        <v>0</v>
      </c>
      <c r="DA852" s="261" t="n">
        <f aca="false">IF(AND(DA$5&gt;$V852,DA$6&lt;=$W852),$Y852,IF(AND(MONTH(DA$6)=MONTH($W852),YEAR(DA$6)=YEAR($W852)),$T852-$X852*$Y852+$Y852,0))</f>
        <v>0</v>
      </c>
      <c r="DB852" s="261" t="n">
        <f aca="false">IF(AND(DB$5&gt;$V852,DB$6&lt;=$W852),$Y852,IF(AND(MONTH(DB$6)=MONTH($W852),YEAR(DB$6)=YEAR($W852)),$T852-$X852*$Y852+$Y852,0))</f>
        <v>0</v>
      </c>
      <c r="DC852" s="261" t="n">
        <f aca="false">IF(AND(DC$5&gt;$V852,DC$6&lt;=$W852),$Y852,IF(AND(MONTH(DC$6)=MONTH($W852),YEAR(DC$6)=YEAR($W852)),$T852-$X852*$Y852+$Y852,0))</f>
        <v>0</v>
      </c>
      <c r="DD852" s="261" t="n">
        <f aca="false">IF(AND(DD$5&gt;$V852,DD$6&lt;=$W852),$Y852,IF(AND(MONTH(DD$6)=MONTH($W852),YEAR(DD$6)=YEAR($W852)),$T852-$X852*$Y852+$Y852,0))</f>
        <v>0</v>
      </c>
      <c r="DE852" s="261" t="n">
        <f aca="false">IF(AND(DE$5&gt;$V852,DE$6&lt;=$W852),$Y852,IF(AND(MONTH(DE$6)=MONTH($W852),YEAR(DE$6)=YEAR($W852)),$T852-$X852*$Y852+$Y852,0))</f>
        <v>0</v>
      </c>
      <c r="DF852" s="261" t="n">
        <f aca="false">IF(AND(DF$5&gt;$V852,DF$6&lt;=$W852),$Y852,IF(AND(MONTH(DF$6)=MONTH($W852),YEAR(DF$6)=YEAR($W852)),$T852-$X852*$Y852+$Y852,0))</f>
        <v>0</v>
      </c>
      <c r="DG852" s="261" t="n">
        <f aca="false">IF(AND(DG$5&gt;$V852,DG$6&lt;=$W852),$Y852,IF(AND(MONTH(DG$6)=MONTH($W852),YEAR(DG$6)=YEAR($W852)),$T852-$X852*$Y852+$Y852,0))</f>
        <v>0</v>
      </c>
      <c r="DH852" s="261" t="n">
        <f aca="false">IF(AND(DH$5&gt;$V852,DH$6&lt;=$W852),$Y852,IF(AND(MONTH(DH$6)=MONTH($W852),YEAR(DH$6)=YEAR($W852)),$T852-$X852*$Y852+$Y852,0))</f>
        <v>0</v>
      </c>
      <c r="DI852" s="260" t="n">
        <f aca="false">CW852+CX852+CY852+CZ852+DA852+DB852+DC852+DD852+DE852+DF852+DG852+DH852</f>
        <v>0</v>
      </c>
      <c r="DJ852" s="260" t="n">
        <f aca="false">T852+AG852+AJ852+AQ852+AS852+AU852+AW852</f>
        <v>2518816.27</v>
      </c>
      <c r="DK852" s="260" t="n">
        <f aca="false">CU852+DI852-O852</f>
        <v>0</v>
      </c>
      <c r="DL852" s="260" t="n">
        <f aca="false">DJ852-DK852</f>
        <v>2518816.27</v>
      </c>
      <c r="DM852" s="261"/>
      <c r="DN852" s="261"/>
      <c r="DO852" s="261"/>
      <c r="DP852" s="261"/>
      <c r="DQ852" s="261"/>
      <c r="DR852" s="261" t="n">
        <f aca="false">IF(AND(DR$5&gt;$V852,DR$6&lt;=$W852),$Y852,IF(AND(MONTH(DR$6)=MONTH($W852),YEAR(DR$6)=YEAR($W852)),$T852-$X852*$Y852+$Y852,0))</f>
        <v>20990.14</v>
      </c>
      <c r="DS852" s="261" t="n">
        <f aca="false">IF(AND(DS$5&gt;$V852,DS$6&lt;=$W852),$BJ852,IF(AND(MONTH(DS$6)=MONTH($W852),YEAR(DS$6)=YEAR($W852)),$T852-$X852*$BJ852+$BJ852,0))</f>
        <v>21491.77</v>
      </c>
      <c r="DT852" s="261" t="n">
        <f aca="false">IF(AND(DT$5&gt;$V852,DT$6&lt;=$W852),$BJ852,IF(AND(MONTH(DT$6)=MONTH($W852),YEAR(DT$6)=YEAR($W852)),$T852-$X852*$BJ852+$BJ852,0))</f>
        <v>21491.77</v>
      </c>
      <c r="DU852" s="261" t="n">
        <f aca="false">IF(AND(DU$5&gt;$V852,DU$6&lt;=$W852),$BJ852,IF(AND(MONTH(DU$6)=MONTH($W852),YEAR(DU$6)=YEAR($W852)),$T852-$X852*$BJ852+$BJ852,0))</f>
        <v>21491.77</v>
      </c>
      <c r="DV852" s="261" t="n">
        <f aca="false">IF(AND(DV$5&gt;$V852,DV$6&lt;=$W852),$BJ852,IF(AND(MONTH(DV$6)=MONTH($W852),YEAR(DV$6)=YEAR($W852)),$T852-$X852*$BJ852+$BJ852,0))</f>
        <v>21491.77</v>
      </c>
      <c r="DW852" s="261" t="n">
        <f aca="false">IF(AND(DW$5&gt;$V852,DW$6&lt;=$W852),$BJ852,IF(AND(MONTH(DW$6)=MONTH($W852),YEAR(DW$6)=YEAR($W852)),$T852-$X852*$BJ852+$BJ852,0))</f>
        <v>21491.77</v>
      </c>
      <c r="DX852" s="261" t="n">
        <f aca="false">IF(AND(DX$5&gt;$V852,DX$6&lt;=$W852),$BJ852,IF(AND(MONTH(DX$6)=MONTH($W852),YEAR(DX$6)=YEAR($W852)),$T852-$X852*$BJ852+$BJ852,0))</f>
        <v>21491.77</v>
      </c>
      <c r="DY852" s="260" t="n">
        <f aca="false">DM852+DN852+DO852+DP852+DQ852+DR852+DS852+DT852+DU852+DV852+DW852+DX852</f>
        <v>149940.76</v>
      </c>
      <c r="DZ852" s="260" t="n">
        <f aca="false">DJ852+AY852+BA852+BC852+BE852+BG852+BI852+BK852+BM852+BO852</f>
        <v>2578510.27</v>
      </c>
      <c r="EA852" s="260" t="n">
        <f aca="false">DK852+DY852</f>
        <v>149940.76</v>
      </c>
      <c r="EB852" s="260" t="n">
        <f aca="false">DZ852-EA852</f>
        <v>2428569.51</v>
      </c>
      <c r="EC852" s="261" t="n">
        <f aca="false">IF(AND(EC$5&gt;$V852,EC$6&lt;=$W852),$DX852,IF(AND(MONTH(EC$6)=MONTH($W852),YEAR(EC$6)=YEAR($W852)),$T852-$X852*$DX852+$AI852,0))</f>
        <v>21491.77</v>
      </c>
      <c r="ED852" s="261" t="n">
        <f aca="false">IF(AND(ED$5&gt;$V852,ED$6&lt;=$W852),$DX852,IF(AND(MONTH(ED$6)=MONTH($W852),YEAR(ED$6)=YEAR($W852)),$T852-$X852*$DX852+$AI852,0))</f>
        <v>21491.77</v>
      </c>
      <c r="EE852" s="261" t="n">
        <f aca="false">IF(AND(EE$5&gt;$V852,EE$6&lt;=$W852),$DX852,IF(AND(MONTH(EE$6)=MONTH($W852),YEAR(EE$6)=YEAR($W852)),$T852-$X852*$DX852+$AI852,0))</f>
        <v>21491.77</v>
      </c>
      <c r="EF852" s="261" t="n">
        <f aca="false">IF(AND(EF$5&gt;$V852,EF$6&lt;=$W852),$DX852,IF(AND(MONTH(EF$6)=MONTH($W852),YEAR(EF$6)=YEAR($W852)),$T852-$X852*$DX852+$AI852,0))</f>
        <v>21491.77</v>
      </c>
      <c r="EG852" s="261" t="n">
        <f aca="false">IF(AND(EG$5&gt;$V852,EG$6&lt;=$W852),$DX852,IF(AND(MONTH(EG$6)=MONTH($W852),YEAR(EG$6)=YEAR($W852)),$T852-$X852*$DX852+$AI852,0))</f>
        <v>21491.77</v>
      </c>
      <c r="EH852" s="261" t="n">
        <f aca="false">IF(AND(EH$5&gt;$V852,EH$6&lt;=$W852),$DX852,IF(AND(MONTH(EH$6)=MONTH($W852),YEAR(EH$6)=YEAR($W852)),$T852-$X852*$DX852+$AI852,0))</f>
        <v>21491.77</v>
      </c>
      <c r="EI852" s="261" t="n">
        <f aca="false">IF(AND(EI$5&gt;$V852,EI$6&lt;=$W852),$DX852,IF(AND(MONTH(EI$6)=MONTH($W852),YEAR(EI$6)=YEAR($W852)),$T852-$X852*$DX852+$AI852,0))</f>
        <v>21491.77</v>
      </c>
      <c r="EJ852" s="261" t="n">
        <f aca="false">IF(AND(EJ$5&gt;$V852,EJ$6&lt;=$W852),$DX852,IF(AND(MONTH(EJ$6)=MONTH($W852),YEAR(EJ$6)=YEAR($W852)),$T852-$X852*$DX852+$AI852,0))</f>
        <v>21491.77</v>
      </c>
      <c r="EK852" s="261" t="n">
        <f aca="false">IF(AND(EK$5&gt;$V852,EK$6&lt;=$W852),$DX852,IF(AND(MONTH(EK$6)=MONTH($W852),YEAR(EK$6)=YEAR($W852)),$T852-$X852*$DX852+$AI852,0))</f>
        <v>21491.77</v>
      </c>
      <c r="EL852" s="266" t="n">
        <v>21491.77</v>
      </c>
      <c r="EM852" s="263" t="n">
        <v>21491.77</v>
      </c>
      <c r="EN852" s="261" t="n">
        <v>21491.77</v>
      </c>
      <c r="EO852" s="260" t="n">
        <f aca="false">EC852+ED852+EE852+EF852+EG852+EH852+EI852+EJ852+EK852+EL852+EM852+EN852</f>
        <v>257901.24</v>
      </c>
      <c r="EP852" s="260" t="n">
        <f aca="false">T852+AQ852+AS852+AU852+AW852+AY852+BA852+BC852+BE852+BG852+BI852+BK852+BM852+BO852+BQ852+BS852+BU852+BW852+BY852+CA852+CC852+CE852+CG852</f>
        <v>2578510.27</v>
      </c>
      <c r="EQ852" s="260" t="n">
        <f aca="false">EA852+EO852</f>
        <v>407842</v>
      </c>
      <c r="ER852" s="260" t="n">
        <f aca="false">EP852-EQ852</f>
        <v>2170668.27</v>
      </c>
      <c r="ES852" s="262" t="n">
        <f aca="false">EN852</f>
        <v>21491.77</v>
      </c>
      <c r="ET852" s="262" t="n">
        <f aca="false">ES852</f>
        <v>21491.77</v>
      </c>
      <c r="EU852" s="262" t="n">
        <f aca="false">ET852</f>
        <v>21491.77</v>
      </c>
      <c r="EV852" s="262" t="n">
        <f aca="false">EU852</f>
        <v>21491.77</v>
      </c>
      <c r="EW852" s="262" t="n">
        <f aca="false">EV852</f>
        <v>21491.77</v>
      </c>
      <c r="EX852" s="262" t="n">
        <f aca="false">EW852</f>
        <v>21491.77</v>
      </c>
      <c r="EY852" s="262" t="n">
        <f aca="false">EX852</f>
        <v>21491.77</v>
      </c>
      <c r="EZ852" s="262" t="n">
        <f aca="false">EY852</f>
        <v>21491.77</v>
      </c>
      <c r="FA852" s="262" t="n">
        <f aca="false">EZ852</f>
        <v>21491.77</v>
      </c>
      <c r="FB852" s="262" t="n">
        <f aca="false">FA852</f>
        <v>21491.77</v>
      </c>
      <c r="FC852" s="262" t="n">
        <f aca="false">FB852</f>
        <v>21491.77</v>
      </c>
      <c r="FD852" s="262" t="n">
        <f aca="false">FC852</f>
        <v>21491.77</v>
      </c>
      <c r="FE852" s="260" t="n">
        <f aca="false">ES852+ET852+EU852+EV852+EW852+EX852+EY852+EZ852+FA852+FB852+FC852+FD852</f>
        <v>257901.24</v>
      </c>
      <c r="FF852" s="260" t="n">
        <f aca="false">EP852</f>
        <v>2578510.27</v>
      </c>
      <c r="FG852" s="260" t="n">
        <f aca="false">EQ852+FE852</f>
        <v>665743.24</v>
      </c>
      <c r="FH852" s="260" t="n">
        <f aca="false">FF852-FG852</f>
        <v>1912767.03</v>
      </c>
      <c r="FI852" s="261" t="n">
        <f aca="false">FD852</f>
        <v>21491.77</v>
      </c>
      <c r="FJ852" s="261" t="n">
        <f aca="false">FI852</f>
        <v>21491.77</v>
      </c>
      <c r="FK852" s="261" t="n">
        <f aca="false">FJ852</f>
        <v>21491.77</v>
      </c>
      <c r="FL852" s="261" t="n">
        <f aca="false">FK852</f>
        <v>21491.77</v>
      </c>
      <c r="FM852" s="261" t="n">
        <f aca="false">FL852</f>
        <v>21491.77</v>
      </c>
      <c r="FN852" s="261" t="n">
        <f aca="false">FM852</f>
        <v>21491.77</v>
      </c>
      <c r="FO852" s="261" t="n">
        <f aca="false">FN852</f>
        <v>21491.77</v>
      </c>
      <c r="FP852" s="261" t="n">
        <f aca="false">FO852</f>
        <v>21491.77</v>
      </c>
      <c r="FQ852" s="261" t="n">
        <f aca="false">FP852</f>
        <v>21491.77</v>
      </c>
      <c r="FR852" s="261" t="n">
        <f aca="false">FQ852</f>
        <v>21491.77</v>
      </c>
      <c r="FS852" s="261" t="n">
        <f aca="false">FR852</f>
        <v>21491.77</v>
      </c>
      <c r="FT852" s="261" t="n">
        <f aca="false">FS852</f>
        <v>21491.77</v>
      </c>
      <c r="FU852" s="260" t="n">
        <f aca="false">FI852+FJ852+FK852+FL852+FM852+FN852+FO852+FP852+FQ852+FR852+FS852+FT852</f>
        <v>257901.24</v>
      </c>
      <c r="FV852" s="260" t="n">
        <f aca="false">FF852</f>
        <v>2578510.27</v>
      </c>
      <c r="FW852" s="260" t="n">
        <f aca="false">FG852+FU852</f>
        <v>923644.48</v>
      </c>
      <c r="FX852" s="260" t="n">
        <f aca="false">FV852-FW852</f>
        <v>1654865.79</v>
      </c>
      <c r="FY852" s="261" t="n">
        <f aca="false">FT852</f>
        <v>21491.77</v>
      </c>
      <c r="FZ852" s="261" t="n">
        <f aca="false">FY852</f>
        <v>21491.77</v>
      </c>
      <c r="GA852" s="261" t="n">
        <f aca="false">FZ852</f>
        <v>21491.77</v>
      </c>
      <c r="GB852" s="261" t="n">
        <f aca="false">GA852</f>
        <v>21491.77</v>
      </c>
      <c r="GC852" s="261" t="n">
        <f aca="false">GB852</f>
        <v>21491.77</v>
      </c>
      <c r="GD852" s="261" t="n">
        <f aca="false">GC852</f>
        <v>21491.77</v>
      </c>
      <c r="GE852" s="261" t="n">
        <f aca="false">GD852</f>
        <v>21491.77</v>
      </c>
      <c r="GF852" s="261" t="n">
        <f aca="false">GE852</f>
        <v>21491.77</v>
      </c>
      <c r="GG852" s="261" t="n">
        <f aca="false">GF852</f>
        <v>21491.77</v>
      </c>
      <c r="GH852" s="261" t="n">
        <f aca="false">GG852</f>
        <v>21491.77</v>
      </c>
      <c r="GI852" s="261" t="n">
        <f aca="false">GH852</f>
        <v>21491.77</v>
      </c>
      <c r="GJ852" s="261" t="n">
        <f aca="false">GI852</f>
        <v>21491.77</v>
      </c>
      <c r="GK852" s="260" t="n">
        <f aca="false">FY852+FZ852+GA852+GB852+GC852+GD852+GE852+GF852+GG852+GH852+GI852+GJ852</f>
        <v>257901.24</v>
      </c>
      <c r="GL852" s="260" t="n">
        <f aca="false">FV852</f>
        <v>2578510.27</v>
      </c>
      <c r="GM852" s="260" t="n">
        <f aca="false">FW852+GK852</f>
        <v>1181545.72</v>
      </c>
      <c r="GN852" s="260" t="n">
        <f aca="false">GL852-GM852</f>
        <v>1396964.55</v>
      </c>
      <c r="GO852" s="261" t="n">
        <f aca="false">GJ852</f>
        <v>21491.77</v>
      </c>
      <c r="GP852" s="261" t="n">
        <f aca="false">GO852</f>
        <v>21491.77</v>
      </c>
      <c r="GQ852" s="261" t="n">
        <f aca="false">GP852</f>
        <v>21491.77</v>
      </c>
      <c r="GR852" s="261" t="n">
        <f aca="false">GQ852</f>
        <v>21491.77</v>
      </c>
      <c r="GS852" s="261" t="n">
        <f aca="false">GR852</f>
        <v>21491.77</v>
      </c>
      <c r="GT852" s="261" t="n">
        <f aca="false">GS852</f>
        <v>21491.77</v>
      </c>
      <c r="GU852" s="261" t="n">
        <f aca="false">GT852</f>
        <v>21491.77</v>
      </c>
      <c r="GV852" s="261" t="n">
        <f aca="false">GU852</f>
        <v>21491.77</v>
      </c>
      <c r="GW852" s="261" t="n">
        <f aca="false">GV852</f>
        <v>21491.77</v>
      </c>
      <c r="GX852" s="261" t="n">
        <f aca="false">GW852</f>
        <v>21491.77</v>
      </c>
      <c r="GY852" s="261" t="n">
        <f aca="false">GX852</f>
        <v>21491.77</v>
      </c>
      <c r="GZ852" s="261" t="n">
        <f aca="false">GY852</f>
        <v>21491.77</v>
      </c>
      <c r="HA852" s="260" t="n">
        <f aca="false">GO852+GP852+GQ852+GR852+GS852+GT852+GU852+GV852+GW852+GX852+GY852+GZ852</f>
        <v>257901.24</v>
      </c>
      <c r="HB852" s="260" t="n">
        <f aca="false">GL852</f>
        <v>2578510.27</v>
      </c>
      <c r="HC852" s="260" t="n">
        <f aca="false">GM852+HA852</f>
        <v>1439446.96</v>
      </c>
      <c r="HD852" s="260" t="n">
        <f aca="false">HB852-HC852</f>
        <v>1139063.31</v>
      </c>
      <c r="HE852" s="264" t="n">
        <f aca="false">GO852-GJ852</f>
        <v>0</v>
      </c>
      <c r="HF852" s="264"/>
      <c r="HG852" s="264"/>
      <c r="HH852" s="264"/>
      <c r="HI852" s="264"/>
      <c r="HJ852" s="264"/>
      <c r="HK852" s="264"/>
      <c r="HL852" s="264"/>
      <c r="HM852" s="264"/>
      <c r="HN852" s="264"/>
      <c r="HO852" s="264"/>
      <c r="HP852" s="264"/>
      <c r="HQ852" s="264"/>
      <c r="HR852" s="264"/>
      <c r="HS852" s="264"/>
      <c r="HT852" s="264"/>
      <c r="HU852" s="264"/>
      <c r="HV852" s="264"/>
      <c r="HW852" s="264"/>
      <c r="HX852" s="264"/>
      <c r="HY852" s="264"/>
      <c r="HZ852" s="264"/>
      <c r="IA852" s="264"/>
      <c r="IB852" s="264"/>
      <c r="IC852" s="264"/>
      <c r="ID852" s="264"/>
      <c r="IE852" s="264"/>
      <c r="IF852" s="264"/>
      <c r="IG852" s="264"/>
      <c r="IH852" s="264"/>
      <c r="II852" s="264"/>
      <c r="IJ852" s="264"/>
      <c r="IK852" s="264"/>
      <c r="IL852" s="264"/>
      <c r="IM852" s="264"/>
      <c r="IN852" s="264"/>
      <c r="IO852" s="264"/>
      <c r="IP852" s="264"/>
      <c r="IQ852" s="264"/>
      <c r="IR852" s="264"/>
      <c r="IS852" s="264"/>
      <c r="IT852" s="264"/>
      <c r="IU852" s="264"/>
      <c r="IV852" s="264"/>
      <c r="IW852" s="264"/>
      <c r="IX852" s="264"/>
      <c r="IY852" s="264"/>
      <c r="IZ852" s="264"/>
      <c r="JA852" s="264"/>
      <c r="JB852" s="264"/>
      <c r="JC852" s="264"/>
      <c r="JD852" s="264"/>
      <c r="JE852" s="264"/>
      <c r="JF852" s="264"/>
      <c r="JG852" s="264"/>
      <c r="JH852" s="264"/>
      <c r="JI852" s="264"/>
      <c r="JJ852" s="264"/>
      <c r="JK852" s="264"/>
      <c r="JL852" s="264"/>
      <c r="JM852" s="265"/>
      <c r="JN852" s="265"/>
      <c r="JO852" s="201"/>
      <c r="JP852" s="201"/>
      <c r="JQ852" s="201"/>
      <c r="JR852" s="201"/>
      <c r="JS852" s="201"/>
      <c r="JT852" s="201"/>
      <c r="JU852" s="201"/>
      <c r="JV852" s="201"/>
      <c r="JW852" s="201"/>
      <c r="JX852" s="201"/>
      <c r="JY852" s="201"/>
      <c r="JZ852" s="201"/>
      <c r="KA852" s="201"/>
      <c r="KB852" s="201"/>
      <c r="KC852" s="201"/>
      <c r="KD852" s="201"/>
      <c r="KE852" s="201"/>
      <c r="KF852" s="201"/>
      <c r="KG852" s="201"/>
      <c r="KH852" s="201"/>
      <c r="KI852" s="201"/>
      <c r="KJ852" s="201"/>
      <c r="KK852" s="201"/>
      <c r="KL852" s="201"/>
      <c r="KM852" s="201"/>
      <c r="KN852" s="201"/>
      <c r="KO852" s="201"/>
      <c r="KP852" s="201"/>
      <c r="KQ852" s="201"/>
      <c r="KR852" s="201"/>
      <c r="KS852" s="201"/>
      <c r="KT852" s="201"/>
      <c r="KU852" s="201"/>
      <c r="KV852" s="201"/>
      <c r="KW852" s="201"/>
      <c r="KX852" s="201"/>
      <c r="KY852" s="201"/>
      <c r="KZ852" s="201"/>
      <c r="LA852" s="201"/>
      <c r="LB852" s="201"/>
      <c r="LC852" s="201"/>
      <c r="LD852" s="201"/>
      <c r="LE852" s="201"/>
      <c r="LF852" s="201"/>
      <c r="LG852" s="201"/>
      <c r="LH852" s="201"/>
      <c r="LI852" s="201"/>
      <c r="LJ852" s="201"/>
      <c r="LK852" s="201"/>
      <c r="LL852" s="201"/>
      <c r="LM852" s="201"/>
      <c r="LN852" s="201"/>
      <c r="LO852" s="201"/>
      <c r="LP852" s="201"/>
      <c r="LQ852" s="201"/>
      <c r="LR852" s="201"/>
      <c r="LS852" s="201"/>
      <c r="LT852" s="201"/>
      <c r="LU852" s="201"/>
      <c r="LV852" s="201"/>
      <c r="LW852" s="201"/>
      <c r="LX852" s="201"/>
      <c r="LY852" s="201"/>
      <c r="LZ852" s="201"/>
      <c r="MA852" s="201"/>
      <c r="MB852" s="201"/>
      <c r="MC852" s="201"/>
      <c r="MD852" s="201"/>
      <c r="ME852" s="201"/>
      <c r="MF852" s="201"/>
      <c r="MG852" s="201"/>
      <c r="MH852" s="201"/>
      <c r="MI852" s="201"/>
      <c r="MJ852" s="201"/>
      <c r="MK852" s="201"/>
      <c r="ML852" s="201"/>
      <c r="MM852" s="201"/>
      <c r="MN852" s="201"/>
      <c r="MO852" s="201"/>
      <c r="MP852" s="201"/>
      <c r="MQ852" s="201"/>
      <c r="MR852" s="201"/>
      <c r="MS852" s="201"/>
      <c r="MT852" s="201"/>
      <c r="MU852" s="201"/>
      <c r="MV852" s="201"/>
      <c r="MW852" s="201"/>
      <c r="MX852" s="201"/>
      <c r="MY852" s="201"/>
      <c r="MZ852" s="201"/>
      <c r="NA852" s="201"/>
      <c r="NB852" s="201"/>
      <c r="NC852" s="201"/>
      <c r="ND852" s="201"/>
      <c r="NE852" s="201"/>
      <c r="NF852" s="201"/>
      <c r="NG852" s="201"/>
      <c r="NH852" s="201"/>
      <c r="NI852" s="201"/>
      <c r="NJ852" s="201"/>
      <c r="NK852" s="201"/>
      <c r="NL852" s="201"/>
      <c r="NM852" s="201"/>
      <c r="NN852" s="201"/>
      <c r="NO852" s="201"/>
      <c r="NP852" s="201"/>
      <c r="NQ852" s="201"/>
      <c r="NR852" s="201"/>
      <c r="NS852" s="201"/>
      <c r="NT852" s="201"/>
      <c r="NU852" s="201"/>
      <c r="NV852" s="201"/>
      <c r="NW852" s="201"/>
      <c r="NX852" s="201"/>
      <c r="NY852" s="201"/>
      <c r="NZ852" s="201"/>
      <c r="OA852" s="201"/>
      <c r="OB852" s="201"/>
      <c r="OC852" s="201"/>
      <c r="OD852" s="201"/>
      <c r="OE852" s="201"/>
      <c r="OF852" s="201"/>
      <c r="OG852" s="201"/>
      <c r="OH852" s="201"/>
      <c r="OI852" s="201"/>
      <c r="OJ852" s="201"/>
      <c r="OK852" s="201"/>
      <c r="OL852" s="201"/>
      <c r="OM852" s="201"/>
      <c r="ON852" s="201"/>
      <c r="OO852" s="201"/>
      <c r="OP852" s="201"/>
      <c r="OQ852" s="201"/>
      <c r="OR852" s="201"/>
      <c r="OS852" s="201"/>
      <c r="OT852" s="201"/>
      <c r="OU852" s="201"/>
      <c r="OV852" s="201"/>
      <c r="OW852" s="201"/>
      <c r="OX852" s="201"/>
      <c r="OY852" s="201"/>
      <c r="OZ852" s="201"/>
      <c r="PA852" s="201"/>
      <c r="PB852" s="201"/>
      <c r="PC852" s="201"/>
      <c r="PD852" s="201"/>
      <c r="PE852" s="201"/>
      <c r="PF852" s="201"/>
      <c r="PG852" s="201"/>
      <c r="PH852" s="201"/>
      <c r="PI852" s="201"/>
      <c r="PJ852" s="201"/>
      <c r="PK852" s="201"/>
      <c r="PL852" s="201"/>
      <c r="PM852" s="201"/>
      <c r="PN852" s="201"/>
      <c r="PO852" s="201"/>
      <c r="PP852" s="201"/>
      <c r="PQ852" s="201"/>
      <c r="PR852" s="201"/>
      <c r="PS852" s="201"/>
      <c r="PT852" s="201"/>
      <c r="PU852" s="201"/>
      <c r="PV852" s="201"/>
      <c r="PW852" s="201"/>
      <c r="PX852" s="201"/>
      <c r="PY852" s="201"/>
      <c r="PZ852" s="201"/>
      <c r="QA852" s="201"/>
      <c r="QB852" s="201"/>
      <c r="QC852" s="201"/>
      <c r="QD852" s="201"/>
      <c r="QE852" s="201"/>
      <c r="QF852" s="201"/>
      <c r="QG852" s="201"/>
      <c r="QH852" s="201"/>
      <c r="QI852" s="201"/>
      <c r="QJ852" s="201"/>
      <c r="QK852" s="201"/>
      <c r="QL852" s="201"/>
      <c r="QM852" s="201"/>
      <c r="QN852" s="201"/>
      <c r="QO852" s="201"/>
      <c r="QP852" s="201"/>
      <c r="QQ852" s="201"/>
      <c r="QR852" s="201"/>
      <c r="QS852" s="201"/>
      <c r="QT852" s="201"/>
      <c r="QU852" s="201"/>
      <c r="QV852" s="201"/>
      <c r="QW852" s="201"/>
      <c r="QX852" s="201"/>
      <c r="QY852" s="201"/>
      <c r="QZ852" s="201"/>
      <c r="RA852" s="201"/>
      <c r="RB852" s="201"/>
      <c r="RC852" s="201"/>
      <c r="RD852" s="201"/>
      <c r="RE852" s="201"/>
      <c r="RF852" s="201"/>
      <c r="RG852" s="201"/>
      <c r="RH852" s="201"/>
      <c r="RI852" s="201"/>
      <c r="RJ852" s="201"/>
      <c r="RK852" s="201"/>
      <c r="RL852" s="201"/>
      <c r="RM852" s="201"/>
      <c r="RN852" s="201"/>
      <c r="RO852" s="201"/>
      <c r="RP852" s="201"/>
      <c r="RQ852" s="201"/>
      <c r="RR852" s="201"/>
      <c r="RS852" s="201"/>
      <c r="RT852" s="201"/>
      <c r="RU852" s="201"/>
      <c r="RV852" s="201"/>
      <c r="RW852" s="201"/>
      <c r="RX852" s="201"/>
      <c r="RY852" s="201"/>
      <c r="RZ852" s="201"/>
      <c r="SA852" s="201"/>
      <c r="SB852" s="201"/>
      <c r="SC852" s="201"/>
      <c r="SD852" s="201"/>
      <c r="SE852" s="201"/>
      <c r="SF852" s="201"/>
      <c r="SG852" s="201"/>
      <c r="SH852" s="201"/>
      <c r="SI852" s="201"/>
      <c r="SJ852" s="201"/>
      <c r="SK852" s="201"/>
      <c r="SL852" s="201"/>
      <c r="SM852" s="201"/>
      <c r="SN852" s="201"/>
      <c r="SO852" s="201"/>
      <c r="SP852" s="201"/>
      <c r="SQ852" s="201"/>
      <c r="SR852" s="201"/>
      <c r="SS852" s="201"/>
      <c r="ST852" s="201"/>
      <c r="SU852" s="201"/>
      <c r="SV852" s="201"/>
      <c r="SW852" s="201"/>
      <c r="SX852" s="201"/>
      <c r="SY852" s="201"/>
      <c r="SZ852" s="201"/>
      <c r="TA852" s="201"/>
      <c r="TB852" s="201"/>
      <c r="TC852" s="201"/>
      <c r="TD852" s="201"/>
      <c r="TE852" s="201"/>
      <c r="TF852" s="201"/>
      <c r="TG852" s="201"/>
      <c r="TH852" s="201"/>
      <c r="TI852" s="201"/>
      <c r="TJ852" s="201"/>
      <c r="TK852" s="201"/>
      <c r="TL852" s="201"/>
      <c r="TM852" s="201"/>
      <c r="TN852" s="201"/>
      <c r="TO852" s="201"/>
      <c r="TP852" s="201"/>
      <c r="TQ852" s="201"/>
      <c r="TR852" s="201"/>
      <c r="TS852" s="201"/>
      <c r="TT852" s="201"/>
      <c r="TU852" s="201"/>
      <c r="TV852" s="201"/>
      <c r="TW852" s="201"/>
      <c r="TX852" s="201"/>
      <c r="TY852" s="201"/>
      <c r="TZ852" s="201"/>
      <c r="UA852" s="201"/>
      <c r="UB852" s="201"/>
      <c r="UC852" s="201"/>
      <c r="UD852" s="201"/>
      <c r="UE852" s="201"/>
      <c r="UF852" s="201"/>
      <c r="UG852" s="201"/>
      <c r="UH852" s="201"/>
      <c r="UI852" s="201"/>
      <c r="UJ852" s="201"/>
      <c r="UK852" s="201"/>
      <c r="UL852" s="201"/>
      <c r="UM852" s="201"/>
      <c r="UN852" s="201"/>
      <c r="UO852" s="201"/>
      <c r="UP852" s="201"/>
      <c r="UQ852" s="201"/>
      <c r="UR852" s="201"/>
      <c r="US852" s="201"/>
      <c r="UT852" s="201"/>
      <c r="UU852" s="201"/>
      <c r="UV852" s="201"/>
      <c r="UW852" s="201"/>
      <c r="UX852" s="201"/>
      <c r="UY852" s="201"/>
      <c r="UZ852" s="201"/>
      <c r="VA852" s="201"/>
      <c r="VB852" s="201"/>
      <c r="VC852" s="201"/>
      <c r="VD852" s="201"/>
      <c r="VE852" s="201"/>
      <c r="VF852" s="201"/>
      <c r="VG852" s="201"/>
      <c r="VH852" s="201"/>
      <c r="VI852" s="201"/>
      <c r="VJ852" s="201"/>
      <c r="VK852" s="201"/>
      <c r="VL852" s="201"/>
      <c r="VM852" s="201"/>
      <c r="VN852" s="201"/>
      <c r="VO852" s="201"/>
      <c r="VP852" s="201"/>
      <c r="VQ852" s="201"/>
      <c r="VR852" s="201"/>
      <c r="VS852" s="201"/>
      <c r="VT852" s="201"/>
      <c r="VU852" s="201"/>
      <c r="VV852" s="201"/>
      <c r="VW852" s="201"/>
      <c r="VX852" s="201"/>
      <c r="VY852" s="201"/>
      <c r="VZ852" s="201"/>
      <c r="WA852" s="201"/>
      <c r="WB852" s="201"/>
      <c r="WC852" s="201"/>
      <c r="WD852" s="201"/>
      <c r="WE852" s="201"/>
      <c r="WF852" s="201"/>
      <c r="WG852" s="201"/>
      <c r="WH852" s="201"/>
      <c r="WI852" s="201"/>
      <c r="WJ852" s="201"/>
      <c r="WK852" s="201"/>
      <c r="WL852" s="201"/>
      <c r="WM852" s="201"/>
      <c r="WN852" s="201"/>
      <c r="WO852" s="201"/>
      <c r="WP852" s="201"/>
      <c r="WQ852" s="201"/>
      <c r="WR852" s="201"/>
      <c r="WS852" s="201"/>
      <c r="WT852" s="201"/>
      <c r="WU852" s="201"/>
      <c r="WV852" s="201"/>
      <c r="WW852" s="201"/>
      <c r="WX852" s="201"/>
      <c r="WY852" s="201"/>
      <c r="WZ852" s="201"/>
      <c r="XA852" s="201"/>
      <c r="XB852" s="201"/>
      <c r="XC852" s="201"/>
      <c r="XD852" s="201"/>
      <c r="XE852" s="201"/>
      <c r="XF852" s="201"/>
      <c r="XG852" s="201"/>
      <c r="XH852" s="201"/>
      <c r="XI852" s="201"/>
      <c r="XJ852" s="201"/>
      <c r="XK852" s="201"/>
      <c r="XL852" s="201"/>
      <c r="XM852" s="201"/>
      <c r="XN852" s="201"/>
      <c r="XO852" s="201"/>
      <c r="XP852" s="201"/>
      <c r="XQ852" s="201"/>
      <c r="XR852" s="201"/>
      <c r="XS852" s="201"/>
      <c r="XT852" s="201"/>
      <c r="XU852" s="201"/>
      <c r="XV852" s="201"/>
      <c r="XW852" s="201"/>
      <c r="XX852" s="201"/>
      <c r="XY852" s="201"/>
      <c r="XZ852" s="201"/>
      <c r="YA852" s="201"/>
      <c r="YB852" s="201"/>
      <c r="YC852" s="201"/>
      <c r="YD852" s="201"/>
      <c r="YE852" s="201"/>
      <c r="YF852" s="201"/>
      <c r="YG852" s="201"/>
      <c r="YH852" s="201"/>
      <c r="YI852" s="201"/>
      <c r="YJ852" s="201"/>
      <c r="YK852" s="201"/>
      <c r="YL852" s="201"/>
      <c r="YM852" s="201"/>
      <c r="YN852" s="201"/>
      <c r="YO852" s="201"/>
      <c r="YP852" s="201"/>
      <c r="YQ852" s="201"/>
      <c r="YR852" s="201"/>
      <c r="YS852" s="201"/>
      <c r="YT852" s="201"/>
      <c r="YU852" s="201"/>
      <c r="YV852" s="201"/>
      <c r="YW852" s="201"/>
      <c r="YX852" s="201"/>
      <c r="YY852" s="201"/>
      <c r="YZ852" s="201"/>
      <c r="ZA852" s="201"/>
      <c r="ZB852" s="201"/>
      <c r="ZC852" s="201"/>
      <c r="ZD852" s="201"/>
      <c r="ZE852" s="201"/>
      <c r="ZF852" s="201"/>
      <c r="ZG852" s="201"/>
      <c r="ZH852" s="201"/>
      <c r="ZI852" s="201"/>
      <c r="ZJ852" s="201"/>
      <c r="ZK852" s="201"/>
      <c r="ZL852" s="201"/>
      <c r="ZM852" s="201"/>
      <c r="ZN852" s="201"/>
      <c r="ZO852" s="201"/>
      <c r="ZP852" s="201"/>
      <c r="ZQ852" s="201"/>
      <c r="ZR852" s="201"/>
      <c r="ZS852" s="201"/>
      <c r="ZT852" s="201"/>
      <c r="ZU852" s="201"/>
      <c r="ZV852" s="201"/>
      <c r="ZW852" s="201"/>
      <c r="ZX852" s="201"/>
      <c r="ZY852" s="201"/>
      <c r="ZZ852" s="201"/>
      <c r="AAA852" s="201"/>
      <c r="AAB852" s="201"/>
      <c r="AAC852" s="201"/>
      <c r="AAD852" s="201"/>
      <c r="AAE852" s="201"/>
      <c r="AAF852" s="201"/>
      <c r="AAG852" s="201"/>
      <c r="AAH852" s="201"/>
      <c r="AAI852" s="201"/>
      <c r="AAJ852" s="201"/>
      <c r="AAK852" s="201"/>
      <c r="AAL852" s="201"/>
      <c r="AAM852" s="201"/>
      <c r="AAN852" s="201"/>
      <c r="AAO852" s="201"/>
      <c r="AAP852" s="201"/>
      <c r="AAQ852" s="201"/>
      <c r="AAR852" s="201"/>
      <c r="AAS852" s="201"/>
      <c r="AAT852" s="201"/>
      <c r="AAU852" s="201"/>
      <c r="AAV852" s="201"/>
      <c r="AAW852" s="201"/>
      <c r="AAX852" s="201"/>
      <c r="AAY852" s="201"/>
      <c r="AAZ852" s="201"/>
      <c r="ABA852" s="201"/>
      <c r="ABB852" s="201"/>
      <c r="ABC852" s="201"/>
      <c r="ABD852" s="201"/>
      <c r="ABE852" s="201"/>
      <c r="ABF852" s="201"/>
      <c r="ABG852" s="201"/>
      <c r="ABH852" s="201"/>
      <c r="ABI852" s="201"/>
      <c r="ABJ852" s="201"/>
      <c r="ABK852" s="201"/>
      <c r="ABL852" s="201"/>
      <c r="ABM852" s="201"/>
      <c r="ABN852" s="201"/>
      <c r="ABO852" s="201"/>
      <c r="ABP852" s="201"/>
      <c r="ABQ852" s="201"/>
      <c r="ABR852" s="201"/>
      <c r="ABS852" s="201"/>
      <c r="ABT852" s="201"/>
      <c r="ABU852" s="201"/>
      <c r="ABV852" s="201"/>
      <c r="ABW852" s="201"/>
      <c r="ABX852" s="201"/>
      <c r="ABY852" s="201"/>
      <c r="ABZ852" s="201"/>
      <c r="ACA852" s="201"/>
      <c r="ACB852" s="201"/>
      <c r="ACC852" s="201"/>
      <c r="ACD852" s="201"/>
      <c r="ACE852" s="201"/>
      <c r="ACF852" s="201"/>
      <c r="ACG852" s="201"/>
      <c r="ACH852" s="201"/>
      <c r="ACI852" s="201"/>
      <c r="ACJ852" s="201"/>
      <c r="ACK852" s="201"/>
      <c r="ACL852" s="201"/>
      <c r="ACM852" s="201"/>
      <c r="ACN852" s="201"/>
      <c r="ACO852" s="201"/>
      <c r="ACP852" s="201"/>
      <c r="ACQ852" s="201"/>
      <c r="ACR852" s="201"/>
      <c r="ACS852" s="201"/>
      <c r="ACT852" s="201"/>
      <c r="ACU852" s="201"/>
      <c r="ACV852" s="201"/>
      <c r="ACW852" s="201"/>
      <c r="ACX852" s="201"/>
      <c r="ACY852" s="201"/>
      <c r="ACZ852" s="201"/>
      <c r="ADA852" s="201"/>
      <c r="ADB852" s="201"/>
      <c r="ADC852" s="201"/>
      <c r="ADD852" s="201"/>
      <c r="ADE852" s="201"/>
      <c r="ADF852" s="201"/>
      <c r="ADG852" s="201"/>
      <c r="ADH852" s="201"/>
      <c r="ADI852" s="201"/>
      <c r="ADJ852" s="201"/>
      <c r="ADK852" s="201"/>
      <c r="ADL852" s="201"/>
      <c r="ADM852" s="201"/>
      <c r="ADN852" s="201"/>
      <c r="ADO852" s="201"/>
      <c r="ADP852" s="201"/>
      <c r="ADQ852" s="201"/>
      <c r="ADR852" s="201"/>
      <c r="ADS852" s="201"/>
      <c r="ADT852" s="201"/>
      <c r="ADU852" s="201"/>
      <c r="ADV852" s="201"/>
      <c r="ADW852" s="201"/>
      <c r="ADX852" s="201"/>
      <c r="ADY852" s="201"/>
      <c r="ADZ852" s="201"/>
      <c r="AEA852" s="201"/>
      <c r="AEB852" s="201"/>
      <c r="AEC852" s="201"/>
      <c r="AED852" s="201"/>
      <c r="AEE852" s="201"/>
      <c r="AEF852" s="201"/>
      <c r="AEG852" s="201"/>
      <c r="AEH852" s="201"/>
      <c r="AEI852" s="201"/>
      <c r="AEJ852" s="201"/>
      <c r="AEK852" s="201"/>
      <c r="AEL852" s="201"/>
      <c r="AEM852" s="201"/>
      <c r="AEN852" s="201"/>
      <c r="AEO852" s="201"/>
      <c r="AEP852" s="201"/>
      <c r="AEQ852" s="201"/>
      <c r="AER852" s="201"/>
      <c r="AES852" s="201"/>
      <c r="AET852" s="201"/>
      <c r="AEU852" s="201"/>
      <c r="AEV852" s="201"/>
      <c r="AEW852" s="201"/>
      <c r="AEX852" s="201"/>
      <c r="AEY852" s="201"/>
      <c r="AEZ852" s="201"/>
      <c r="AFA852" s="201"/>
      <c r="AFB852" s="201"/>
      <c r="AFC852" s="201"/>
      <c r="AFD852" s="201"/>
      <c r="AFE852" s="201"/>
      <c r="AFF852" s="201"/>
      <c r="AFG852" s="201"/>
      <c r="AFH852" s="201"/>
      <c r="AFI852" s="201"/>
      <c r="AFJ852" s="201"/>
      <c r="AFK852" s="201"/>
      <c r="AFL852" s="201"/>
      <c r="AFM852" s="201"/>
      <c r="AFN852" s="201"/>
      <c r="AFO852" s="201"/>
      <c r="AFP852" s="201"/>
      <c r="AFQ852" s="201"/>
      <c r="AFR852" s="201"/>
      <c r="AFS852" s="201"/>
      <c r="AFT852" s="201"/>
      <c r="AFU852" s="201"/>
      <c r="AFV852" s="201"/>
      <c r="AFW852" s="201"/>
      <c r="AFX852" s="201"/>
      <c r="AFY852" s="201"/>
      <c r="AFZ852" s="201"/>
      <c r="AGA852" s="201"/>
      <c r="AGB852" s="201"/>
      <c r="AGC852" s="201"/>
      <c r="AGD852" s="201"/>
      <c r="AGE852" s="201"/>
      <c r="AGF852" s="201"/>
      <c r="AGG852" s="201"/>
      <c r="AGH852" s="201"/>
      <c r="AGI852" s="201"/>
      <c r="AGJ852" s="201"/>
      <c r="AGK852" s="201"/>
      <c r="AGL852" s="201"/>
      <c r="AGM852" s="201"/>
      <c r="AGN852" s="201"/>
      <c r="AGO852" s="201"/>
      <c r="AGP852" s="201"/>
      <c r="AGQ852" s="201"/>
      <c r="AGR852" s="201"/>
      <c r="AGS852" s="201"/>
      <c r="AGT852" s="201"/>
      <c r="AGU852" s="201"/>
      <c r="AGV852" s="201"/>
      <c r="AGW852" s="201"/>
      <c r="AGX852" s="201"/>
      <c r="AGY852" s="201"/>
      <c r="AGZ852" s="201"/>
      <c r="AHA852" s="201"/>
      <c r="AHB852" s="201"/>
      <c r="AHC852" s="201"/>
      <c r="AHD852" s="201"/>
      <c r="AHE852" s="201"/>
      <c r="AHF852" s="201"/>
      <c r="AHG852" s="201"/>
      <c r="AHH852" s="201"/>
      <c r="AHI852" s="201"/>
      <c r="AHJ852" s="201"/>
      <c r="AHK852" s="201"/>
      <c r="AHL852" s="201"/>
      <c r="AHM852" s="201"/>
      <c r="AHN852" s="201"/>
      <c r="AHO852" s="201"/>
      <c r="AHP852" s="201"/>
      <c r="AHQ852" s="201"/>
      <c r="AHR852" s="201"/>
      <c r="AHS852" s="201"/>
      <c r="AHT852" s="201"/>
      <c r="AHU852" s="201"/>
      <c r="AHV852" s="201"/>
      <c r="AHW852" s="201"/>
      <c r="AHX852" s="201"/>
      <c r="AHY852" s="201"/>
      <c r="AHZ852" s="201"/>
      <c r="AIA852" s="201"/>
      <c r="AIB852" s="201"/>
      <c r="AIC852" s="201"/>
      <c r="AID852" s="201"/>
      <c r="AIE852" s="201"/>
      <c r="AIF852" s="201"/>
      <c r="AIG852" s="201"/>
      <c r="AIH852" s="201"/>
      <c r="AII852" s="201"/>
      <c r="AIJ852" s="201"/>
      <c r="AIK852" s="201"/>
      <c r="AIL852" s="201"/>
      <c r="AIM852" s="201"/>
      <c r="AIN852" s="201"/>
      <c r="AIO852" s="201"/>
      <c r="AIP852" s="201"/>
      <c r="AIQ852" s="201"/>
      <c r="AIR852" s="201"/>
      <c r="AIS852" s="201"/>
      <c r="AIT852" s="201"/>
      <c r="AIU852" s="201"/>
      <c r="AIV852" s="201"/>
      <c r="AIW852" s="201"/>
      <c r="AIX852" s="201"/>
      <c r="AIY852" s="201"/>
      <c r="AIZ852" s="201"/>
      <c r="AJA852" s="201"/>
      <c r="AJB852" s="201"/>
      <c r="AJC852" s="201"/>
      <c r="AJD852" s="201"/>
      <c r="AJE852" s="201"/>
      <c r="AJF852" s="201"/>
      <c r="AJG852" s="201"/>
      <c r="AJH852" s="201"/>
      <c r="AJI852" s="201"/>
      <c r="AJJ852" s="201"/>
      <c r="AJK852" s="201"/>
      <c r="AJL852" s="201"/>
      <c r="AJM852" s="201"/>
      <c r="AJN852" s="201"/>
      <c r="AJO852" s="201"/>
      <c r="AJP852" s="201"/>
      <c r="AJQ852" s="201"/>
      <c r="AJR852" s="201"/>
      <c r="AJS852" s="201"/>
      <c r="AJT852" s="201"/>
      <c r="AJU852" s="201"/>
      <c r="AJV852" s="201"/>
      <c r="AJW852" s="201"/>
      <c r="AJX852" s="201"/>
      <c r="AJY852" s="201"/>
      <c r="AJZ852" s="201"/>
      <c r="AKA852" s="201"/>
      <c r="AKB852" s="201"/>
      <c r="AKC852" s="201"/>
      <c r="AKD852" s="201"/>
      <c r="AKE852" s="201"/>
      <c r="AKF852" s="201"/>
      <c r="AKG852" s="201"/>
      <c r="AKH852" s="201"/>
      <c r="AKI852" s="201"/>
      <c r="AKJ852" s="201"/>
      <c r="AKK852" s="201"/>
      <c r="AKL852" s="201"/>
      <c r="AKM852" s="201"/>
      <c r="AKN852" s="201"/>
      <c r="AKO852" s="201"/>
      <c r="AKP852" s="201"/>
      <c r="AKQ852" s="201"/>
      <c r="AKR852" s="201"/>
      <c r="AKS852" s="201"/>
      <c r="AKT852" s="201"/>
      <c r="AKU852" s="201"/>
      <c r="AKV852" s="201"/>
      <c r="AKW852" s="201"/>
      <c r="AKX852" s="201"/>
      <c r="AKY852" s="201"/>
      <c r="AKZ852" s="201"/>
      <c r="ALA852" s="201"/>
      <c r="ALB852" s="201"/>
      <c r="ALC852" s="201"/>
      <c r="ALD852" s="201"/>
      <c r="ALE852" s="201"/>
      <c r="ALF852" s="201"/>
      <c r="ALG852" s="201"/>
      <c r="ALH852" s="201"/>
      <c r="ALI852" s="201"/>
      <c r="ALJ852" s="201"/>
      <c r="ALK852" s="201"/>
      <c r="ALL852" s="201"/>
      <c r="ALM852" s="201"/>
      <c r="ALN852" s="201"/>
      <c r="ALO852" s="201"/>
      <c r="ALP852" s="201"/>
      <c r="ALQ852" s="201"/>
      <c r="ALR852" s="201"/>
      <c r="ALS852" s="201"/>
      <c r="ALT852" s="201"/>
      <c r="ALU852" s="201"/>
      <c r="ALV852" s="201"/>
      <c r="ALW852" s="201"/>
      <c r="ALX852" s="201"/>
      <c r="ALY852" s="201"/>
      <c r="ALZ852" s="201"/>
      <c r="AMA852" s="201"/>
      <c r="AMB852" s="201"/>
      <c r="AMC852" s="201"/>
      <c r="AMD852" s="201"/>
      <c r="AME852" s="201"/>
      <c r="AMF852" s="201"/>
      <c r="AMG852" s="201"/>
      <c r="AMH852" s="201"/>
      <c r="AMI852" s="201"/>
      <c r="AMJ852" s="201"/>
    </row>
    <row r="853" s="201" customFormat="true" ht="24" hidden="false" customHeight="true" outlineLevel="0" collapsed="false">
      <c r="A853" s="249" t="n">
        <v>821</v>
      </c>
      <c r="B853" s="320" t="s">
        <v>1329</v>
      </c>
      <c r="C853" s="314" t="n">
        <v>7292</v>
      </c>
      <c r="D853" s="315" t="s">
        <v>471</v>
      </c>
      <c r="E853" s="315" t="s">
        <v>633</v>
      </c>
      <c r="F853" s="316" t="n">
        <v>1</v>
      </c>
      <c r="G853" s="321" t="n">
        <v>5615405.98</v>
      </c>
      <c r="H853" s="304" t="n">
        <v>0.2</v>
      </c>
      <c r="I853" s="321" t="n">
        <v>5615405.98</v>
      </c>
      <c r="J853" s="303" t="n">
        <f aca="false">ROUND(I853+F853*G853*H853,2)</f>
        <v>6738487.18</v>
      </c>
      <c r="K853" s="317" t="n">
        <v>45105</v>
      </c>
      <c r="L853" s="318" t="n">
        <f aca="false">EDATE(K853,M853)-1</f>
        <v>48757</v>
      </c>
      <c r="M853" s="319" t="n">
        <v>120</v>
      </c>
      <c r="N853" s="303"/>
      <c r="O853" s="303"/>
      <c r="P853" s="303"/>
      <c r="Q853" s="316" t="n">
        <v>1</v>
      </c>
      <c r="R853" s="321" t="n">
        <v>5615405.98</v>
      </c>
      <c r="S853" s="304" t="n">
        <f aca="false">H853</f>
        <v>0.2</v>
      </c>
      <c r="T853" s="321" t="n">
        <v>5615405.98</v>
      </c>
      <c r="U853" s="303" t="n">
        <f aca="false">ROUND(T853+Q853*R853*S853,2)</f>
        <v>6738487.18</v>
      </c>
      <c r="V853" s="317" t="n">
        <v>45105</v>
      </c>
      <c r="W853" s="318" t="n">
        <f aca="false">EDATE(V853,X853)-1</f>
        <v>48757</v>
      </c>
      <c r="X853" s="319" t="n">
        <v>120</v>
      </c>
      <c r="Y853" s="303" t="n">
        <f aca="false">ROUND((R853-Z853)/X853,2)*Q853</f>
        <v>46795.05</v>
      </c>
      <c r="Z853" s="254"/>
      <c r="AA853" s="254"/>
      <c r="AB853" s="254"/>
      <c r="AC853" s="254"/>
      <c r="AD853" s="254"/>
      <c r="AE853" s="254"/>
      <c r="AF853" s="254"/>
      <c r="AG853" s="254"/>
      <c r="AH853" s="254"/>
      <c r="AI853" s="254"/>
      <c r="AJ853" s="254"/>
      <c r="AK853" s="254"/>
      <c r="AL853" s="254"/>
      <c r="AM853" s="254"/>
      <c r="AN853" s="254"/>
      <c r="AO853" s="254"/>
      <c r="AP853" s="254"/>
      <c r="AQ853" s="254"/>
      <c r="AR853" s="254"/>
      <c r="AS853" s="254"/>
      <c r="AT853" s="254"/>
      <c r="AU853" s="254"/>
      <c r="AV853" s="254"/>
      <c r="AW853" s="254"/>
      <c r="AX853" s="254"/>
      <c r="AY853" s="254"/>
      <c r="AZ853" s="254"/>
      <c r="BA853" s="254"/>
      <c r="BB853" s="254"/>
      <c r="BC853" s="254"/>
      <c r="BD853" s="254"/>
      <c r="BE853" s="254"/>
      <c r="BF853" s="254"/>
      <c r="BG853" s="254"/>
      <c r="BH853" s="254"/>
      <c r="BI853" s="254"/>
      <c r="BJ853" s="254"/>
      <c r="BK853" s="254"/>
      <c r="BL853" s="254"/>
      <c r="BM853" s="254"/>
      <c r="BN853" s="254"/>
      <c r="BO853" s="254"/>
      <c r="BP853" s="254"/>
      <c r="BQ853" s="254"/>
      <c r="BR853" s="254"/>
      <c r="BS853" s="254"/>
      <c r="BT853" s="254"/>
      <c r="BU853" s="254"/>
      <c r="BV853" s="254"/>
      <c r="BW853" s="254"/>
      <c r="BX853" s="254"/>
      <c r="BY853" s="254"/>
      <c r="BZ853" s="254"/>
      <c r="CA853" s="256"/>
      <c r="CB853" s="254"/>
      <c r="CC853" s="254"/>
      <c r="CD853" s="254"/>
      <c r="CE853" s="254"/>
      <c r="CF853" s="254"/>
      <c r="CG853" s="254"/>
      <c r="CH853" s="254"/>
      <c r="CI853" s="254" t="e">
        <f aca="false">#N/A</f>
        <v>#N/A</v>
      </c>
      <c r="CJ853" s="254"/>
      <c r="CK853" s="254"/>
      <c r="CL853" s="254"/>
      <c r="CM853" s="312"/>
      <c r="CN853" s="257"/>
      <c r="CO853" s="254"/>
      <c r="CP853" s="254"/>
      <c r="CQ853" s="254"/>
      <c r="CR853" s="254"/>
      <c r="CS853" s="254"/>
      <c r="CT853" s="260"/>
      <c r="CU853" s="260"/>
      <c r="CV853" s="260"/>
      <c r="CW853" s="261" t="n">
        <f aca="false">IF(AND(CW$5&gt;$V853,CW$6&lt;=$W853),$Y853,IF(AND(MONTH(CW$6)=MONTH($W853),YEAR(CW$6)=YEAR($W853)),$T853-$X853*$Y853+$Y853,0))</f>
        <v>0</v>
      </c>
      <c r="CX853" s="261" t="n">
        <f aca="false">IF(AND(CX$5&gt;$V853,CX$6&lt;=$W853),$Y853,IF(AND(MONTH(CX$6)=MONTH($W853),YEAR(CX$6)=YEAR($W853)),$T853-$X853*$Y853+$Y853,0))</f>
        <v>0</v>
      </c>
      <c r="CY853" s="261" t="n">
        <f aca="false">IF(AND(CY$5&gt;$V853,CY$6&lt;=$W853),$Y853,IF(AND(MONTH(CY$6)=MONTH($W853),YEAR(CY$6)=YEAR($W853)),$T853-$X853*$Y853+$Y853,0))</f>
        <v>0</v>
      </c>
      <c r="CZ853" s="261" t="n">
        <f aca="false">IF(AND(CZ$5&gt;$V853,CZ$6&lt;=$W853),$Y853,IF(AND(MONTH(CZ$6)=MONTH($W853),YEAR(CZ$6)=YEAR($W853)),$T853-$X853*$Y853+$Y853,0))</f>
        <v>0</v>
      </c>
      <c r="DA853" s="261" t="n">
        <f aca="false">IF(AND(DA$5&gt;$V853,DA$6&lt;=$W853),$Y853,IF(AND(MONTH(DA$6)=MONTH($W853),YEAR(DA$6)=YEAR($W853)),$T853-$X853*$Y853+$Y853,0))</f>
        <v>0</v>
      </c>
      <c r="DB853" s="261" t="n">
        <f aca="false">IF(AND(DB$5&gt;$V853,DB$6&lt;=$W853),$Y853,IF(AND(MONTH(DB$6)=MONTH($W853),YEAR(DB$6)=YEAR($W853)),$T853-$X853*$Y853+$Y853,0))</f>
        <v>0</v>
      </c>
      <c r="DC853" s="261" t="n">
        <f aca="false">IF(AND(DC$5&gt;$V853,DC$6&lt;=$W853),$Y853,IF(AND(MONTH(DC$6)=MONTH($W853),YEAR(DC$6)=YEAR($W853)),$T853-$X853*$Y853+$Y853,0))</f>
        <v>0</v>
      </c>
      <c r="DD853" s="261" t="n">
        <f aca="false">IF(AND(DD$5&gt;$V853,DD$6&lt;=$W853),$Y853,IF(AND(MONTH(DD$6)=MONTH($W853),YEAR(DD$6)=YEAR($W853)),$T853-$X853*$Y853+$Y853,0))</f>
        <v>0</v>
      </c>
      <c r="DE853" s="261" t="n">
        <f aca="false">IF(AND(DE$5&gt;$V853,DE$6&lt;=$W853),$Y853,IF(AND(MONTH(DE$6)=MONTH($W853),YEAR(DE$6)=YEAR($W853)),$T853-$X853*$Y853+$Y853,0))</f>
        <v>0</v>
      </c>
      <c r="DF853" s="261" t="n">
        <f aca="false">IF(AND(DF$5&gt;$V853,DF$6&lt;=$W853),$Y853,IF(AND(MONTH(DF$6)=MONTH($W853),YEAR(DF$6)=YEAR($W853)),$T853-$X853*$Y853+$Y853,0))</f>
        <v>0</v>
      </c>
      <c r="DG853" s="261" t="n">
        <f aca="false">IF(AND(DG$5&gt;$V853,DG$6&lt;=$W853),$Y853,IF(AND(MONTH(DG$6)=MONTH($W853),YEAR(DG$6)=YEAR($W853)),$T853-$X853*$Y853+$Y853,0))</f>
        <v>0</v>
      </c>
      <c r="DH853" s="261" t="n">
        <f aca="false">IF(AND(DH$5&gt;$V853,DH$6&lt;=$W853),$Y853,IF(AND(MONTH(DH$6)=MONTH($W853),YEAR(DH$6)=YEAR($W853)),$T853-$X853*$Y853+$Y853,0))</f>
        <v>0</v>
      </c>
      <c r="DI853" s="260" t="n">
        <f aca="false">CW853+CX853+CY853+CZ853+DA853+DB853+DC853+DD853+DE853+DF853+DG853+DH853</f>
        <v>0</v>
      </c>
      <c r="DJ853" s="260" t="n">
        <f aca="false">T853+AG853+AJ853+AQ853+AS853+AU853+AW853</f>
        <v>5615405.98</v>
      </c>
      <c r="DK853" s="260" t="n">
        <f aca="false">CU853+DI853-O853</f>
        <v>0</v>
      </c>
      <c r="DL853" s="260" t="n">
        <f aca="false">DJ853-DK853</f>
        <v>5615405.98</v>
      </c>
      <c r="DM853" s="261"/>
      <c r="DN853" s="261"/>
      <c r="DO853" s="261"/>
      <c r="DP853" s="261"/>
      <c r="DQ853" s="261"/>
      <c r="DR853" s="261"/>
      <c r="DS853" s="261" t="n">
        <f aca="false">IF(AND(DS$5&gt;$V853,DS$6&lt;=$W853),$Y853,IF(AND(MONTH(DS$6)=MONTH($W853),YEAR(DS$6)=YEAR($W853)),$T853-$X853*$Y853+$Y853,0))</f>
        <v>46795.05</v>
      </c>
      <c r="DT853" s="261" t="n">
        <f aca="false">IF(AND(DT$5&gt;$V853,DT$6&lt;=$W853),$Y853,IF(AND(MONTH(DT$6)=MONTH($W853),YEAR(DT$6)=YEAR($W853)),$T853-$X853*$Y853+$Y853,0))</f>
        <v>46795.05</v>
      </c>
      <c r="DU853" s="261" t="n">
        <f aca="false">IF(AND(DU$5&gt;$V853,DU$6&lt;=$W853),$Y853,IF(AND(MONTH(DU$6)=MONTH($W853),YEAR(DU$6)=YEAR($W853)),$T853-$X853*$Y853+$Y853,0))</f>
        <v>46795.05</v>
      </c>
      <c r="DV853" s="261" t="n">
        <f aca="false">IF(AND(DV$5&gt;$V853,DV$6&lt;=$W853),$Y853,IF(AND(MONTH(DV$6)=MONTH($W853),YEAR(DV$6)=YEAR($W853)),$T853-$X853*$Y853+$Y853,0))</f>
        <v>46795.05</v>
      </c>
      <c r="DW853" s="261" t="n">
        <f aca="false">IF(AND(DW$5&gt;$V853,DW$6&lt;=$W853),$Y853,IF(AND(MONTH(DW$6)=MONTH($W853),YEAR(DW$6)=YEAR($W853)),$T853-$X853*$Y853+$Y853,0))</f>
        <v>46795.05</v>
      </c>
      <c r="DX853" s="261" t="n">
        <f aca="false">IF(AND(DX$5&gt;$V853,DX$6&lt;=$W853),$Y853,IF(AND(MONTH(DX$6)=MONTH($W853),YEAR(DX$6)=YEAR($W853)),$T853-$X853*$Y853+$Y853,0))</f>
        <v>46795.05</v>
      </c>
      <c r="DY853" s="260" t="n">
        <f aca="false">DM853+DN853+DO853+DP853+DQ853+DR853+DS853+DT853+DU853+DV853+DW853+DX853</f>
        <v>280770.3</v>
      </c>
      <c r="DZ853" s="260" t="n">
        <f aca="false">DJ853+AY853+BA853+BC853+BE853+BG853+BI853+BK853+BM853+BO853</f>
        <v>5615405.98</v>
      </c>
      <c r="EA853" s="260" t="n">
        <f aca="false">DK853+DY853</f>
        <v>280770.3</v>
      </c>
      <c r="EB853" s="260" t="n">
        <f aca="false">DZ853-EA853</f>
        <v>5334635.68</v>
      </c>
      <c r="EC853" s="261" t="n">
        <f aca="false">IF(AND(EC$5&gt;$V853,EC$6&lt;=$W853),$Y853,IF(AND(MONTH(EC$6)=MONTH($W853),YEAR(EC$6)=YEAR($W853)),$T853-$X853*$Y853+$Y853,0))</f>
        <v>46795.05</v>
      </c>
      <c r="ED853" s="261" t="n">
        <f aca="false">IF(AND(ED$5&gt;$V853,ED$6&lt;=$W853),$Y853,IF(AND(MONTH(ED$6)=MONTH($W853),YEAR(ED$6)=YEAR($W853)),$T853-$X853*$Y853+$Y853,0))</f>
        <v>46795.05</v>
      </c>
      <c r="EE853" s="261" t="n">
        <f aca="false">IF(AND(EE$5&gt;$V853,EE$6&lt;=$W853),$Y853,IF(AND(MONTH(EE$6)=MONTH($W853),YEAR(EE$6)=YEAR($W853)),$T853-$X853*$Y853+$Y853,0))</f>
        <v>46795.05</v>
      </c>
      <c r="EF853" s="261" t="n">
        <f aca="false">IF(AND(EF$5&gt;$V853,EF$6&lt;=$W853),$Y853,IF(AND(MONTH(EF$6)=MONTH($W853),YEAR(EF$6)=YEAR($W853)),$T853-$X853*$Y853+$Y853,0))</f>
        <v>46795.05</v>
      </c>
      <c r="EG853" s="261" t="n">
        <f aca="false">IF(AND(EG$5&gt;$V853,EG$6&lt;=$W853),$Y853,IF(AND(MONTH(EG$6)=MONTH($W853),YEAR(EG$6)=YEAR($W853)),$T853-$X853*$Y853+$Y853,0))</f>
        <v>46795.05</v>
      </c>
      <c r="EH853" s="261" t="n">
        <f aca="false">IF(AND(EH$5&gt;$V853,EH$6&lt;=$W853),$Y853,IF(AND(MONTH(EH$6)=MONTH($W853),YEAR(EH$6)=YEAR($W853)),$T853-$X853*$Y853+$Y853,0))</f>
        <v>46795.05</v>
      </c>
      <c r="EI853" s="261" t="n">
        <f aca="false">IF(AND(EI$5&gt;$V853,EI$6&lt;=$W853),$Y853,IF(AND(MONTH(EI$6)=MONTH($W853),YEAR(EI$6)=YEAR($W853)),$T853-$X853*$Y853+$Y853,0))</f>
        <v>46795.05</v>
      </c>
      <c r="EJ853" s="261" t="n">
        <f aca="false">IF(AND(EJ$5&gt;$V853,EJ$6&lt;=$W853),$Y853,IF(AND(MONTH(EJ$6)=MONTH($W853),YEAR(EJ$6)=YEAR($W853)),$T853-$X853*$Y853+$Y853,0))</f>
        <v>46795.05</v>
      </c>
      <c r="EK853" s="261" t="n">
        <f aca="false">IF(AND(EK$5&gt;$V853,EK$6&lt;=$W853),$Y853,IF(AND(MONTH(EK$6)=MONTH($W853),YEAR(EK$6)=YEAR($W853)),$T853-$X853*$Y853+$Y853,0))</f>
        <v>46795.05</v>
      </c>
      <c r="EL853" s="266" t="n">
        <v>46795.05</v>
      </c>
      <c r="EM853" s="263" t="n">
        <v>46795.05</v>
      </c>
      <c r="EN853" s="261" t="n">
        <v>46795.05</v>
      </c>
      <c r="EO853" s="260" t="n">
        <f aca="false">EC853+ED853+EE853+EF853+EG853+EH853+EI853+EJ853+EK853+EL853+EM853+EN853</f>
        <v>561540.6</v>
      </c>
      <c r="EP853" s="260" t="n">
        <f aca="false">T853+AQ853+AS853+AU853+AW853+AY853+BA853+BC853+BE853+BG853+BI853+BK853+BM853+BO853+BQ853+BS853+BU853+BW853+BY853+CA853+CC853+CE853+CG853</f>
        <v>5615405.98</v>
      </c>
      <c r="EQ853" s="260" t="n">
        <f aca="false">EA853+EO853</f>
        <v>842310.9</v>
      </c>
      <c r="ER853" s="260" t="n">
        <f aca="false">EP853-EQ853</f>
        <v>4773095.08</v>
      </c>
      <c r="ES853" s="262" t="n">
        <f aca="false">EN853</f>
        <v>46795.05</v>
      </c>
      <c r="ET853" s="262" t="n">
        <f aca="false">ES853</f>
        <v>46795.05</v>
      </c>
      <c r="EU853" s="262" t="n">
        <f aca="false">ET853</f>
        <v>46795.05</v>
      </c>
      <c r="EV853" s="262" t="n">
        <f aca="false">EU853</f>
        <v>46795.05</v>
      </c>
      <c r="EW853" s="262" t="n">
        <f aca="false">EV853</f>
        <v>46795.05</v>
      </c>
      <c r="EX853" s="262" t="n">
        <f aca="false">EW853</f>
        <v>46795.05</v>
      </c>
      <c r="EY853" s="262" t="n">
        <f aca="false">EX853</f>
        <v>46795.05</v>
      </c>
      <c r="EZ853" s="262" t="n">
        <f aca="false">EY853</f>
        <v>46795.05</v>
      </c>
      <c r="FA853" s="262" t="n">
        <f aca="false">EZ853</f>
        <v>46795.05</v>
      </c>
      <c r="FB853" s="262" t="n">
        <f aca="false">FA853</f>
        <v>46795.05</v>
      </c>
      <c r="FC853" s="262" t="n">
        <f aca="false">FB853</f>
        <v>46795.05</v>
      </c>
      <c r="FD853" s="262" t="n">
        <f aca="false">FC853</f>
        <v>46795.05</v>
      </c>
      <c r="FE853" s="260" t="n">
        <f aca="false">ES853+ET853+EU853+EV853+EW853+EX853+EY853+EZ853+FA853+FB853+FC853+FD853</f>
        <v>561540.6</v>
      </c>
      <c r="FF853" s="260" t="n">
        <f aca="false">EP853</f>
        <v>5615405.98</v>
      </c>
      <c r="FG853" s="260" t="n">
        <f aca="false">EQ853+FE853</f>
        <v>1403851.5</v>
      </c>
      <c r="FH853" s="260" t="n">
        <f aca="false">FF853-FG853</f>
        <v>4211554.48</v>
      </c>
      <c r="FI853" s="261" t="n">
        <f aca="false">FD853</f>
        <v>46795.05</v>
      </c>
      <c r="FJ853" s="261" t="n">
        <f aca="false">FI853</f>
        <v>46795.05</v>
      </c>
      <c r="FK853" s="261" t="n">
        <f aca="false">FJ853</f>
        <v>46795.05</v>
      </c>
      <c r="FL853" s="261" t="n">
        <f aca="false">FK853</f>
        <v>46795.05</v>
      </c>
      <c r="FM853" s="261" t="n">
        <f aca="false">FL853</f>
        <v>46795.05</v>
      </c>
      <c r="FN853" s="261" t="n">
        <f aca="false">FM853</f>
        <v>46795.05</v>
      </c>
      <c r="FO853" s="261" t="n">
        <f aca="false">FN853</f>
        <v>46795.05</v>
      </c>
      <c r="FP853" s="261" t="n">
        <f aca="false">FO853</f>
        <v>46795.05</v>
      </c>
      <c r="FQ853" s="261" t="n">
        <f aca="false">FP853</f>
        <v>46795.05</v>
      </c>
      <c r="FR853" s="261" t="n">
        <f aca="false">FQ853</f>
        <v>46795.05</v>
      </c>
      <c r="FS853" s="261" t="n">
        <f aca="false">FR853</f>
        <v>46795.05</v>
      </c>
      <c r="FT853" s="261" t="n">
        <f aca="false">FS853</f>
        <v>46795.05</v>
      </c>
      <c r="FU853" s="260" t="n">
        <f aca="false">FI853+FJ853+FK853+FL853+FM853+FN853+FO853+FP853+FQ853+FR853+FS853+FT853</f>
        <v>561540.6</v>
      </c>
      <c r="FV853" s="260" t="n">
        <f aca="false">FF853</f>
        <v>5615405.98</v>
      </c>
      <c r="FW853" s="260" t="n">
        <f aca="false">FG853+FU853</f>
        <v>1965392.1</v>
      </c>
      <c r="FX853" s="260" t="n">
        <f aca="false">FV853-FW853</f>
        <v>3650013.88</v>
      </c>
      <c r="FY853" s="261" t="n">
        <f aca="false">FT853</f>
        <v>46795.05</v>
      </c>
      <c r="FZ853" s="261" t="n">
        <f aca="false">FY853</f>
        <v>46795.05</v>
      </c>
      <c r="GA853" s="261" t="n">
        <f aca="false">FZ853</f>
        <v>46795.05</v>
      </c>
      <c r="GB853" s="261" t="n">
        <f aca="false">GA853</f>
        <v>46795.05</v>
      </c>
      <c r="GC853" s="261" t="n">
        <f aca="false">GB853</f>
        <v>46795.05</v>
      </c>
      <c r="GD853" s="261" t="n">
        <f aca="false">GC853</f>
        <v>46795.05</v>
      </c>
      <c r="GE853" s="261" t="n">
        <f aca="false">GD853</f>
        <v>46795.05</v>
      </c>
      <c r="GF853" s="261" t="n">
        <f aca="false">GE853</f>
        <v>46795.05</v>
      </c>
      <c r="GG853" s="261" t="n">
        <f aca="false">GF853</f>
        <v>46795.05</v>
      </c>
      <c r="GH853" s="261" t="n">
        <f aca="false">GG853</f>
        <v>46795.05</v>
      </c>
      <c r="GI853" s="261" t="n">
        <f aca="false">GH853</f>
        <v>46795.05</v>
      </c>
      <c r="GJ853" s="261" t="n">
        <f aca="false">GI853</f>
        <v>46795.05</v>
      </c>
      <c r="GK853" s="260" t="n">
        <f aca="false">FY853+FZ853+GA853+GB853+GC853+GD853+GE853+GF853+GG853+GH853+GI853+GJ853</f>
        <v>561540.6</v>
      </c>
      <c r="GL853" s="260" t="n">
        <f aca="false">FV853</f>
        <v>5615405.98</v>
      </c>
      <c r="GM853" s="260" t="n">
        <f aca="false">FW853+GK853</f>
        <v>2526932.7</v>
      </c>
      <c r="GN853" s="260" t="n">
        <f aca="false">GL853-GM853</f>
        <v>3088473.28</v>
      </c>
      <c r="GO853" s="261" t="n">
        <f aca="false">GJ853</f>
        <v>46795.05</v>
      </c>
      <c r="GP853" s="261" t="n">
        <f aca="false">GO853</f>
        <v>46795.05</v>
      </c>
      <c r="GQ853" s="261" t="n">
        <f aca="false">GP853</f>
        <v>46795.05</v>
      </c>
      <c r="GR853" s="261" t="n">
        <f aca="false">GQ853</f>
        <v>46795.05</v>
      </c>
      <c r="GS853" s="261" t="n">
        <f aca="false">GR853</f>
        <v>46795.05</v>
      </c>
      <c r="GT853" s="261" t="n">
        <f aca="false">GS853</f>
        <v>46795.05</v>
      </c>
      <c r="GU853" s="261" t="n">
        <f aca="false">GT853</f>
        <v>46795.05</v>
      </c>
      <c r="GV853" s="261" t="n">
        <f aca="false">GU853</f>
        <v>46795.05</v>
      </c>
      <c r="GW853" s="261" t="n">
        <f aca="false">GV853</f>
        <v>46795.05</v>
      </c>
      <c r="GX853" s="261" t="n">
        <f aca="false">GW853</f>
        <v>46795.05</v>
      </c>
      <c r="GY853" s="261" t="n">
        <f aca="false">GX853</f>
        <v>46795.05</v>
      </c>
      <c r="GZ853" s="261" t="n">
        <f aca="false">GY853</f>
        <v>46795.05</v>
      </c>
      <c r="HA853" s="260" t="n">
        <f aca="false">GO853+GP853+GQ853+GR853+GS853+GT853+GU853+GV853+GW853+GX853+GY853+GZ853</f>
        <v>561540.6</v>
      </c>
      <c r="HB853" s="260" t="n">
        <f aca="false">GL853</f>
        <v>5615405.98</v>
      </c>
      <c r="HC853" s="260" t="n">
        <f aca="false">GM853+HA853</f>
        <v>3088473.3</v>
      </c>
      <c r="HD853" s="260" t="n">
        <f aca="false">HB853-HC853</f>
        <v>2526932.68</v>
      </c>
      <c r="HE853" s="264" t="n">
        <f aca="false">GO853-GJ853</f>
        <v>0</v>
      </c>
      <c r="HF853" s="264"/>
      <c r="HG853" s="264"/>
      <c r="HH853" s="264"/>
      <c r="HI853" s="264"/>
      <c r="HJ853" s="264"/>
      <c r="HK853" s="264"/>
      <c r="HL853" s="264"/>
      <c r="HM853" s="264"/>
      <c r="HN853" s="264"/>
      <c r="HO853" s="264"/>
      <c r="HP853" s="264"/>
      <c r="HQ853" s="264"/>
      <c r="HR853" s="264"/>
      <c r="HS853" s="264"/>
      <c r="HT853" s="264"/>
      <c r="HU853" s="264"/>
      <c r="HV853" s="264"/>
      <c r="HW853" s="264"/>
      <c r="HX853" s="264"/>
      <c r="HY853" s="264"/>
      <c r="HZ853" s="264"/>
      <c r="IA853" s="264"/>
      <c r="IB853" s="264"/>
      <c r="IC853" s="264"/>
      <c r="ID853" s="264"/>
      <c r="IE853" s="264"/>
      <c r="IF853" s="264"/>
      <c r="IG853" s="264"/>
      <c r="IH853" s="264"/>
      <c r="II853" s="264"/>
      <c r="IJ853" s="264"/>
      <c r="IK853" s="264"/>
      <c r="IL853" s="264"/>
      <c r="IM853" s="264"/>
      <c r="IN853" s="264"/>
      <c r="IO853" s="264"/>
      <c r="IP853" s="264"/>
      <c r="IQ853" s="264"/>
      <c r="IR853" s="264"/>
      <c r="IS853" s="264"/>
      <c r="IT853" s="264"/>
      <c r="IU853" s="264"/>
      <c r="IV853" s="264"/>
      <c r="IW853" s="264"/>
      <c r="IX853" s="264"/>
      <c r="IY853" s="264"/>
      <c r="IZ853" s="264"/>
      <c r="JA853" s="264"/>
      <c r="JB853" s="264"/>
      <c r="JC853" s="264"/>
      <c r="JD853" s="264"/>
      <c r="JE853" s="264"/>
      <c r="JF853" s="264"/>
      <c r="JG853" s="264"/>
      <c r="JH853" s="264"/>
      <c r="JI853" s="264"/>
      <c r="JJ853" s="264"/>
      <c r="JK853" s="264"/>
      <c r="JL853" s="264"/>
      <c r="JM853" s="265"/>
      <c r="JN853" s="265"/>
    </row>
    <row r="854" s="201" customFormat="true" ht="24" hidden="false" customHeight="true" outlineLevel="0" collapsed="false">
      <c r="A854" s="249" t="n">
        <v>822</v>
      </c>
      <c r="B854" s="320" t="s">
        <v>1330</v>
      </c>
      <c r="C854" s="314" t="n">
        <v>7284</v>
      </c>
      <c r="D854" s="315" t="s">
        <v>471</v>
      </c>
      <c r="E854" s="315" t="s">
        <v>633</v>
      </c>
      <c r="F854" s="316" t="n">
        <v>1</v>
      </c>
      <c r="G854" s="321" t="n">
        <v>412357.08</v>
      </c>
      <c r="H854" s="304" t="n">
        <v>0.2</v>
      </c>
      <c r="I854" s="321" t="n">
        <v>412357.08</v>
      </c>
      <c r="J854" s="303" t="n">
        <f aca="false">ROUND(I854+F854*G854*H854,2)</f>
        <v>494828.5</v>
      </c>
      <c r="K854" s="317" t="n">
        <v>45103</v>
      </c>
      <c r="L854" s="318" t="n">
        <f aca="false">EDATE(K854,M854)-1</f>
        <v>48755</v>
      </c>
      <c r="M854" s="319" t="n">
        <v>120</v>
      </c>
      <c r="N854" s="303"/>
      <c r="O854" s="303"/>
      <c r="P854" s="303"/>
      <c r="Q854" s="316" t="n">
        <v>1</v>
      </c>
      <c r="R854" s="321" t="n">
        <v>412357.08</v>
      </c>
      <c r="S854" s="304" t="n">
        <f aca="false">H854</f>
        <v>0.2</v>
      </c>
      <c r="T854" s="321" t="n">
        <v>412357.08</v>
      </c>
      <c r="U854" s="303" t="n">
        <f aca="false">ROUND(T854+Q854*R854*S854,2)</f>
        <v>494828.5</v>
      </c>
      <c r="V854" s="317" t="n">
        <v>45103</v>
      </c>
      <c r="W854" s="318" t="n">
        <f aca="false">EDATE(V854,X854)-1</f>
        <v>48755</v>
      </c>
      <c r="X854" s="319" t="n">
        <v>120</v>
      </c>
      <c r="Y854" s="303" t="n">
        <f aca="false">ROUND((R854-Z854)/X854,2)*Q854</f>
        <v>3436.31</v>
      </c>
      <c r="Z854" s="254"/>
      <c r="AA854" s="254"/>
      <c r="AB854" s="254"/>
      <c r="AC854" s="254"/>
      <c r="AD854" s="254"/>
      <c r="AE854" s="254"/>
      <c r="AF854" s="254"/>
      <c r="AG854" s="254"/>
      <c r="AH854" s="254"/>
      <c r="AI854" s="254"/>
      <c r="AJ854" s="254"/>
      <c r="AK854" s="254"/>
      <c r="AL854" s="254"/>
      <c r="AM854" s="254"/>
      <c r="AN854" s="254"/>
      <c r="AO854" s="254"/>
      <c r="AP854" s="254"/>
      <c r="AQ854" s="254"/>
      <c r="AR854" s="254"/>
      <c r="AS854" s="254"/>
      <c r="AT854" s="254"/>
      <c r="AU854" s="254"/>
      <c r="AV854" s="254"/>
      <c r="AW854" s="254"/>
      <c r="AX854" s="254"/>
      <c r="AY854" s="254"/>
      <c r="AZ854" s="254"/>
      <c r="BA854" s="254"/>
      <c r="BB854" s="254"/>
      <c r="BC854" s="254"/>
      <c r="BD854" s="254"/>
      <c r="BE854" s="254"/>
      <c r="BF854" s="254"/>
      <c r="BG854" s="254"/>
      <c r="BH854" s="254"/>
      <c r="BI854" s="254"/>
      <c r="BJ854" s="254"/>
      <c r="BK854" s="254"/>
      <c r="BL854" s="254"/>
      <c r="BM854" s="254"/>
      <c r="BN854" s="254"/>
      <c r="BO854" s="254"/>
      <c r="BP854" s="254"/>
      <c r="BQ854" s="254"/>
      <c r="BR854" s="254"/>
      <c r="BS854" s="254"/>
      <c r="BT854" s="254"/>
      <c r="BU854" s="254"/>
      <c r="BV854" s="254"/>
      <c r="BW854" s="254"/>
      <c r="BX854" s="254"/>
      <c r="BY854" s="254"/>
      <c r="BZ854" s="254"/>
      <c r="CA854" s="256"/>
      <c r="CB854" s="254"/>
      <c r="CC854" s="254"/>
      <c r="CD854" s="254"/>
      <c r="CE854" s="254"/>
      <c r="CF854" s="254"/>
      <c r="CG854" s="254"/>
      <c r="CH854" s="254"/>
      <c r="CI854" s="254" t="e">
        <f aca="false">#N/A</f>
        <v>#N/A</v>
      </c>
      <c r="CJ854" s="254"/>
      <c r="CK854" s="254"/>
      <c r="CL854" s="254"/>
      <c r="CM854" s="312"/>
      <c r="CN854" s="257"/>
      <c r="CO854" s="254"/>
      <c r="CP854" s="254"/>
      <c r="CQ854" s="254"/>
      <c r="CR854" s="254"/>
      <c r="CS854" s="254"/>
      <c r="CT854" s="260"/>
      <c r="CU854" s="260"/>
      <c r="CV854" s="260"/>
      <c r="CW854" s="261" t="n">
        <f aca="false">IF(AND(CW$5&gt;$V854,CW$6&lt;=$W854),$Y854,IF(AND(MONTH(CW$6)=MONTH($W854),YEAR(CW$6)=YEAR($W854)),$T854-$X854*$Y854+$Y854,0))</f>
        <v>0</v>
      </c>
      <c r="CX854" s="261" t="n">
        <f aca="false">IF(AND(CX$5&gt;$V854,CX$6&lt;=$W854),$Y854,IF(AND(MONTH(CX$6)=MONTH($W854),YEAR(CX$6)=YEAR($W854)),$T854-$X854*$Y854+$Y854,0))</f>
        <v>0</v>
      </c>
      <c r="CY854" s="261" t="n">
        <f aca="false">IF(AND(CY$5&gt;$V854,CY$6&lt;=$W854),$Y854,IF(AND(MONTH(CY$6)=MONTH($W854),YEAR(CY$6)=YEAR($W854)),$T854-$X854*$Y854+$Y854,0))</f>
        <v>0</v>
      </c>
      <c r="CZ854" s="261" t="n">
        <f aca="false">IF(AND(CZ$5&gt;$V854,CZ$6&lt;=$W854),$Y854,IF(AND(MONTH(CZ$6)=MONTH($W854),YEAR(CZ$6)=YEAR($W854)),$T854-$X854*$Y854+$Y854,0))</f>
        <v>0</v>
      </c>
      <c r="DA854" s="261" t="n">
        <f aca="false">IF(AND(DA$5&gt;$V854,DA$6&lt;=$W854),$Y854,IF(AND(MONTH(DA$6)=MONTH($W854),YEAR(DA$6)=YEAR($W854)),$T854-$X854*$Y854+$Y854,0))</f>
        <v>0</v>
      </c>
      <c r="DB854" s="261" t="n">
        <f aca="false">IF(AND(DB$5&gt;$V854,DB$6&lt;=$W854),$Y854,IF(AND(MONTH(DB$6)=MONTH($W854),YEAR(DB$6)=YEAR($W854)),$T854-$X854*$Y854+$Y854,0))</f>
        <v>0</v>
      </c>
      <c r="DC854" s="261" t="n">
        <f aca="false">IF(AND(DC$5&gt;$V854,DC$6&lt;=$W854),$Y854,IF(AND(MONTH(DC$6)=MONTH($W854),YEAR(DC$6)=YEAR($W854)),$T854-$X854*$Y854+$Y854,0))</f>
        <v>0</v>
      </c>
      <c r="DD854" s="261" t="n">
        <f aca="false">IF(AND(DD$5&gt;$V854,DD$6&lt;=$W854),$Y854,IF(AND(MONTH(DD$6)=MONTH($W854),YEAR(DD$6)=YEAR($W854)),$T854-$X854*$Y854+$Y854,0))</f>
        <v>0</v>
      </c>
      <c r="DE854" s="261" t="n">
        <f aca="false">IF(AND(DE$5&gt;$V854,DE$6&lt;=$W854),$Y854,IF(AND(MONTH(DE$6)=MONTH($W854),YEAR(DE$6)=YEAR($W854)),$T854-$X854*$Y854+$Y854,0))</f>
        <v>0</v>
      </c>
      <c r="DF854" s="261" t="n">
        <f aca="false">IF(AND(DF$5&gt;$V854,DF$6&lt;=$W854),$Y854,IF(AND(MONTH(DF$6)=MONTH($W854),YEAR(DF$6)=YEAR($W854)),$T854-$X854*$Y854+$Y854,0))</f>
        <v>0</v>
      </c>
      <c r="DG854" s="261" t="n">
        <f aca="false">IF(AND(DG$5&gt;$V854,DG$6&lt;=$W854),$Y854,IF(AND(MONTH(DG$6)=MONTH($W854),YEAR(DG$6)=YEAR($W854)),$T854-$X854*$Y854+$Y854,0))</f>
        <v>0</v>
      </c>
      <c r="DH854" s="261" t="n">
        <f aca="false">IF(AND(DH$5&gt;$V854,DH$6&lt;=$W854),$Y854,IF(AND(MONTH(DH$6)=MONTH($W854),YEAR(DH$6)=YEAR($W854)),$T854-$X854*$Y854+$Y854,0))</f>
        <v>0</v>
      </c>
      <c r="DI854" s="260" t="n">
        <f aca="false">CW854+CX854+CY854+CZ854+DA854+DB854+DC854+DD854+DE854+DF854+DG854+DH854</f>
        <v>0</v>
      </c>
      <c r="DJ854" s="260" t="n">
        <f aca="false">T854+AG854+AJ854+AQ854+AS854+AU854+AW854</f>
        <v>412357.08</v>
      </c>
      <c r="DK854" s="260" t="n">
        <f aca="false">CU854+DI854-O854</f>
        <v>0</v>
      </c>
      <c r="DL854" s="260" t="n">
        <f aca="false">DJ854-DK854</f>
        <v>412357.08</v>
      </c>
      <c r="DM854" s="261"/>
      <c r="DN854" s="261"/>
      <c r="DO854" s="261"/>
      <c r="DP854" s="261"/>
      <c r="DQ854" s="261"/>
      <c r="DR854" s="261"/>
      <c r="DS854" s="261" t="n">
        <f aca="false">IF(AND(DS$5&gt;$V854,DS$6&lt;=$W854),$Y854,IF(AND(MONTH(DS$6)=MONTH($W854),YEAR(DS$6)=YEAR($W854)),$T854-$X854*$Y854+$Y854,0))</f>
        <v>3436.31</v>
      </c>
      <c r="DT854" s="261" t="n">
        <f aca="false">IF(AND(DT$5&gt;$V854,DT$6&lt;=$W854),$Y854,IF(AND(MONTH(DT$6)=MONTH($W854),YEAR(DT$6)=YEAR($W854)),$T854-$X854*$Y854+$Y854,0))</f>
        <v>3436.31</v>
      </c>
      <c r="DU854" s="261" t="n">
        <f aca="false">IF(AND(DU$5&gt;$V854,DU$6&lt;=$W854),$Y854,IF(AND(MONTH(DU$6)=MONTH($W854),YEAR(DU$6)=YEAR($W854)),$T854-$X854*$Y854+$Y854,0))</f>
        <v>3436.31</v>
      </c>
      <c r="DV854" s="261" t="n">
        <f aca="false">IF(AND(DV$5&gt;$V854,DV$6&lt;=$W854),$Y854,IF(AND(MONTH(DV$6)=MONTH($W854),YEAR(DV$6)=YEAR($W854)),$T854-$X854*$Y854+$Y854,0))</f>
        <v>3436.31</v>
      </c>
      <c r="DW854" s="261" t="n">
        <f aca="false">IF(AND(DW$5&gt;$V854,DW$6&lt;=$W854),$Y854,IF(AND(MONTH(DW$6)=MONTH($W854),YEAR(DW$6)=YEAR($W854)),$T854-$X854*$Y854+$Y854,0))</f>
        <v>3436.31</v>
      </c>
      <c r="DX854" s="261" t="n">
        <f aca="false">IF(AND(DX$5&gt;$V854,DX$6&lt;=$W854),$Y854,IF(AND(MONTH(DX$6)=MONTH($W854),YEAR(DX$6)=YEAR($W854)),$T854-$X854*$Y854+$Y854,0))</f>
        <v>3436.31</v>
      </c>
      <c r="DY854" s="260" t="n">
        <f aca="false">DM854+DN854+DO854+DP854+DQ854+DR854+DS854+DT854+DU854+DV854+DW854+DX854</f>
        <v>20617.86</v>
      </c>
      <c r="DZ854" s="260" t="n">
        <f aca="false">DJ854+AY854+BA854+BC854+BE854+BG854+BI854+BK854+BM854+BO854</f>
        <v>412357.08</v>
      </c>
      <c r="EA854" s="260" t="n">
        <f aca="false">DK854+DY854</f>
        <v>20617.86</v>
      </c>
      <c r="EB854" s="260" t="n">
        <f aca="false">DZ854-EA854</f>
        <v>391739.22</v>
      </c>
      <c r="EC854" s="261" t="n">
        <f aca="false">IF(AND(EC$5&gt;$V854,EC$6&lt;=$W854),$Y854,IF(AND(MONTH(EC$6)=MONTH($W854),YEAR(EC$6)=YEAR($W854)),$T854-$X854*$Y854+$Y854,0))</f>
        <v>3436.31</v>
      </c>
      <c r="ED854" s="261" t="n">
        <f aca="false">IF(AND(ED$5&gt;$V854,ED$6&lt;=$W854),$Y854,IF(AND(MONTH(ED$6)=MONTH($W854),YEAR(ED$6)=YEAR($W854)),$T854-$X854*$Y854+$Y854,0))</f>
        <v>3436.31</v>
      </c>
      <c r="EE854" s="261" t="n">
        <f aca="false">IF(AND(EE$5&gt;$V854,EE$6&lt;=$W854),$Y854,IF(AND(MONTH(EE$6)=MONTH($W854),YEAR(EE$6)=YEAR($W854)),$T854-$X854*$Y854+$Y854,0))</f>
        <v>3436.31</v>
      </c>
      <c r="EF854" s="261" t="n">
        <f aca="false">IF(AND(EF$5&gt;$V854,EF$6&lt;=$W854),$Y854,IF(AND(MONTH(EF$6)=MONTH($W854),YEAR(EF$6)=YEAR($W854)),$T854-$X854*$Y854+$Y854,0))</f>
        <v>3436.31</v>
      </c>
      <c r="EG854" s="261" t="n">
        <f aca="false">IF(AND(EG$5&gt;$V854,EG$6&lt;=$W854),$Y854,IF(AND(MONTH(EG$6)=MONTH($W854),YEAR(EG$6)=YEAR($W854)),$T854-$X854*$Y854+$Y854,0))</f>
        <v>3436.31</v>
      </c>
      <c r="EH854" s="261" t="n">
        <f aca="false">IF(AND(EH$5&gt;$V854,EH$6&lt;=$W854),$Y854,IF(AND(MONTH(EH$6)=MONTH($W854),YEAR(EH$6)=YEAR($W854)),$T854-$X854*$Y854+$Y854,0))</f>
        <v>3436.31</v>
      </c>
      <c r="EI854" s="261" t="n">
        <f aca="false">IF(AND(EI$5&gt;$V854,EI$6&lt;=$W854),$Y854,IF(AND(MONTH(EI$6)=MONTH($W854),YEAR(EI$6)=YEAR($W854)),$T854-$X854*$Y854+$Y854,0))</f>
        <v>3436.31</v>
      </c>
      <c r="EJ854" s="261" t="n">
        <f aca="false">IF(AND(EJ$5&gt;$V854,EJ$6&lt;=$W854),$Y854,IF(AND(MONTH(EJ$6)=MONTH($W854),YEAR(EJ$6)=YEAR($W854)),$T854-$X854*$Y854+$Y854,0))</f>
        <v>3436.31</v>
      </c>
      <c r="EK854" s="261" t="n">
        <f aca="false">IF(AND(EK$5&gt;$V854,EK$6&lt;=$W854),$Y854,IF(AND(MONTH(EK$6)=MONTH($W854),YEAR(EK$6)=YEAR($W854)),$T854-$X854*$Y854+$Y854,0))</f>
        <v>3436.31</v>
      </c>
      <c r="EL854" s="266" t="n">
        <v>3436.31</v>
      </c>
      <c r="EM854" s="263" t="n">
        <v>3436.31</v>
      </c>
      <c r="EN854" s="261" t="n">
        <v>3436.31</v>
      </c>
      <c r="EO854" s="260" t="n">
        <f aca="false">EC854+ED854+EE854+EF854+EG854+EH854+EI854+EJ854+EK854+EL854+EM854+EN854</f>
        <v>41235.72</v>
      </c>
      <c r="EP854" s="260" t="n">
        <f aca="false">T854+AQ854+AS854+AU854+AW854+AY854+BA854+BC854+BE854+BG854+BI854+BK854+BM854+BO854+BQ854+BS854+BU854+BW854+BY854+CA854+CC854+CE854+CG854</f>
        <v>412357.08</v>
      </c>
      <c r="EQ854" s="260" t="n">
        <f aca="false">EA854+EO854</f>
        <v>61853.58</v>
      </c>
      <c r="ER854" s="260" t="n">
        <f aca="false">EP854-EQ854</f>
        <v>350503.5</v>
      </c>
      <c r="ES854" s="262" t="n">
        <f aca="false">EN854</f>
        <v>3436.31</v>
      </c>
      <c r="ET854" s="262" t="n">
        <f aca="false">ES854</f>
        <v>3436.31</v>
      </c>
      <c r="EU854" s="262" t="n">
        <f aca="false">ET854</f>
        <v>3436.31</v>
      </c>
      <c r="EV854" s="262" t="n">
        <f aca="false">EU854</f>
        <v>3436.31</v>
      </c>
      <c r="EW854" s="262" t="n">
        <f aca="false">EV854</f>
        <v>3436.31</v>
      </c>
      <c r="EX854" s="262" t="n">
        <f aca="false">EW854</f>
        <v>3436.31</v>
      </c>
      <c r="EY854" s="262" t="n">
        <f aca="false">EX854</f>
        <v>3436.31</v>
      </c>
      <c r="EZ854" s="262" t="n">
        <f aca="false">EY854</f>
        <v>3436.31</v>
      </c>
      <c r="FA854" s="262" t="n">
        <f aca="false">EZ854</f>
        <v>3436.31</v>
      </c>
      <c r="FB854" s="262" t="n">
        <f aca="false">FA854</f>
        <v>3436.31</v>
      </c>
      <c r="FC854" s="262" t="n">
        <f aca="false">FB854</f>
        <v>3436.31</v>
      </c>
      <c r="FD854" s="262" t="n">
        <f aca="false">FC854</f>
        <v>3436.31</v>
      </c>
      <c r="FE854" s="260" t="n">
        <f aca="false">ES854+ET854+EU854+EV854+EW854+EX854+EY854+EZ854+FA854+FB854+FC854+FD854</f>
        <v>41235.72</v>
      </c>
      <c r="FF854" s="260" t="n">
        <f aca="false">EP854</f>
        <v>412357.08</v>
      </c>
      <c r="FG854" s="260" t="n">
        <f aca="false">EQ854+FE854</f>
        <v>103089.3</v>
      </c>
      <c r="FH854" s="260" t="n">
        <f aca="false">FF854-FG854</f>
        <v>309267.78</v>
      </c>
      <c r="FI854" s="261" t="n">
        <f aca="false">FD854</f>
        <v>3436.31</v>
      </c>
      <c r="FJ854" s="261" t="n">
        <f aca="false">FI854</f>
        <v>3436.31</v>
      </c>
      <c r="FK854" s="261" t="n">
        <f aca="false">FJ854</f>
        <v>3436.31</v>
      </c>
      <c r="FL854" s="261" t="n">
        <f aca="false">FK854</f>
        <v>3436.31</v>
      </c>
      <c r="FM854" s="261" t="n">
        <f aca="false">FL854</f>
        <v>3436.31</v>
      </c>
      <c r="FN854" s="261" t="n">
        <f aca="false">FM854</f>
        <v>3436.31</v>
      </c>
      <c r="FO854" s="261" t="n">
        <f aca="false">FN854</f>
        <v>3436.31</v>
      </c>
      <c r="FP854" s="261" t="n">
        <f aca="false">FO854</f>
        <v>3436.31</v>
      </c>
      <c r="FQ854" s="261" t="n">
        <f aca="false">FP854</f>
        <v>3436.31</v>
      </c>
      <c r="FR854" s="261" t="n">
        <f aca="false">FQ854</f>
        <v>3436.31</v>
      </c>
      <c r="FS854" s="261" t="n">
        <f aca="false">FR854</f>
        <v>3436.31</v>
      </c>
      <c r="FT854" s="261" t="n">
        <f aca="false">FS854</f>
        <v>3436.31</v>
      </c>
      <c r="FU854" s="260" t="n">
        <f aca="false">FI854+FJ854+FK854+FL854+FM854+FN854+FO854+FP854+FQ854+FR854+FS854+FT854</f>
        <v>41235.72</v>
      </c>
      <c r="FV854" s="260" t="n">
        <f aca="false">FF854</f>
        <v>412357.08</v>
      </c>
      <c r="FW854" s="260" t="n">
        <f aca="false">FG854+FU854</f>
        <v>144325.02</v>
      </c>
      <c r="FX854" s="260" t="n">
        <f aca="false">FV854-FW854</f>
        <v>268032.06</v>
      </c>
      <c r="FY854" s="261" t="n">
        <f aca="false">FT854</f>
        <v>3436.31</v>
      </c>
      <c r="FZ854" s="261" t="n">
        <f aca="false">FY854</f>
        <v>3436.31</v>
      </c>
      <c r="GA854" s="261" t="n">
        <f aca="false">FZ854</f>
        <v>3436.31</v>
      </c>
      <c r="GB854" s="261" t="n">
        <f aca="false">GA854</f>
        <v>3436.31</v>
      </c>
      <c r="GC854" s="261" t="n">
        <f aca="false">GB854</f>
        <v>3436.31</v>
      </c>
      <c r="GD854" s="261" t="n">
        <f aca="false">GC854</f>
        <v>3436.31</v>
      </c>
      <c r="GE854" s="261" t="n">
        <f aca="false">GD854</f>
        <v>3436.31</v>
      </c>
      <c r="GF854" s="261" t="n">
        <f aca="false">GE854</f>
        <v>3436.31</v>
      </c>
      <c r="GG854" s="261" t="n">
        <f aca="false">GF854</f>
        <v>3436.31</v>
      </c>
      <c r="GH854" s="261" t="n">
        <f aca="false">GG854</f>
        <v>3436.31</v>
      </c>
      <c r="GI854" s="261" t="n">
        <f aca="false">GH854</f>
        <v>3436.31</v>
      </c>
      <c r="GJ854" s="261" t="n">
        <f aca="false">GI854</f>
        <v>3436.31</v>
      </c>
      <c r="GK854" s="260" t="n">
        <f aca="false">FY854+FZ854+GA854+GB854+GC854+GD854+GE854+GF854+GG854+GH854+GI854+GJ854</f>
        <v>41235.72</v>
      </c>
      <c r="GL854" s="260" t="n">
        <f aca="false">FV854</f>
        <v>412357.08</v>
      </c>
      <c r="GM854" s="260" t="n">
        <f aca="false">FW854+GK854</f>
        <v>185560.74</v>
      </c>
      <c r="GN854" s="260" t="n">
        <f aca="false">GL854-GM854</f>
        <v>226796.34</v>
      </c>
      <c r="GO854" s="261" t="n">
        <f aca="false">GJ854</f>
        <v>3436.31</v>
      </c>
      <c r="GP854" s="261" t="n">
        <f aca="false">GO854</f>
        <v>3436.31</v>
      </c>
      <c r="GQ854" s="261" t="n">
        <f aca="false">GP854</f>
        <v>3436.31</v>
      </c>
      <c r="GR854" s="261" t="n">
        <f aca="false">GQ854</f>
        <v>3436.31</v>
      </c>
      <c r="GS854" s="261" t="n">
        <f aca="false">GR854</f>
        <v>3436.31</v>
      </c>
      <c r="GT854" s="261" t="n">
        <f aca="false">GS854</f>
        <v>3436.31</v>
      </c>
      <c r="GU854" s="261" t="n">
        <f aca="false">GT854</f>
        <v>3436.31</v>
      </c>
      <c r="GV854" s="261" t="n">
        <f aca="false">GU854</f>
        <v>3436.31</v>
      </c>
      <c r="GW854" s="261" t="n">
        <f aca="false">GV854</f>
        <v>3436.31</v>
      </c>
      <c r="GX854" s="261" t="n">
        <f aca="false">GW854</f>
        <v>3436.31</v>
      </c>
      <c r="GY854" s="261" t="n">
        <f aca="false">GX854</f>
        <v>3436.31</v>
      </c>
      <c r="GZ854" s="261" t="n">
        <f aca="false">GY854</f>
        <v>3436.31</v>
      </c>
      <c r="HA854" s="260" t="n">
        <f aca="false">GO854+GP854+GQ854+GR854+GS854+GT854+GU854+GV854+GW854+GX854+GY854+GZ854</f>
        <v>41235.72</v>
      </c>
      <c r="HB854" s="260" t="n">
        <f aca="false">GL854</f>
        <v>412357.08</v>
      </c>
      <c r="HC854" s="260" t="n">
        <f aca="false">GM854+HA854</f>
        <v>226796.46</v>
      </c>
      <c r="HD854" s="260" t="n">
        <f aca="false">HB854-HC854</f>
        <v>185560.62</v>
      </c>
      <c r="HE854" s="264" t="n">
        <f aca="false">GO854-GJ854</f>
        <v>0</v>
      </c>
      <c r="HF854" s="264"/>
      <c r="HG854" s="264"/>
      <c r="HH854" s="264"/>
      <c r="HI854" s="264"/>
      <c r="HJ854" s="264"/>
      <c r="HK854" s="264"/>
      <c r="HL854" s="264"/>
      <c r="HM854" s="264"/>
      <c r="HN854" s="264"/>
      <c r="HO854" s="264"/>
      <c r="HP854" s="264"/>
      <c r="HQ854" s="264"/>
      <c r="HR854" s="264"/>
      <c r="HS854" s="264"/>
      <c r="HT854" s="264"/>
      <c r="HU854" s="264"/>
      <c r="HV854" s="264"/>
      <c r="HW854" s="264"/>
      <c r="HX854" s="264"/>
      <c r="HY854" s="264"/>
      <c r="HZ854" s="264"/>
      <c r="IA854" s="264"/>
      <c r="IB854" s="264"/>
      <c r="IC854" s="264"/>
      <c r="ID854" s="264"/>
      <c r="IE854" s="264"/>
      <c r="IF854" s="264"/>
      <c r="IG854" s="264"/>
      <c r="IH854" s="264"/>
      <c r="II854" s="264"/>
      <c r="IJ854" s="264"/>
      <c r="IK854" s="264"/>
      <c r="IL854" s="264"/>
      <c r="IM854" s="264"/>
      <c r="IN854" s="264"/>
      <c r="IO854" s="264"/>
      <c r="IP854" s="264"/>
      <c r="IQ854" s="264"/>
      <c r="IR854" s="264"/>
      <c r="IS854" s="264"/>
      <c r="IT854" s="264"/>
      <c r="IU854" s="264"/>
      <c r="IV854" s="264"/>
      <c r="IW854" s="264"/>
      <c r="IX854" s="264"/>
      <c r="IY854" s="264"/>
      <c r="IZ854" s="264"/>
      <c r="JA854" s="264"/>
      <c r="JB854" s="264"/>
      <c r="JC854" s="264"/>
      <c r="JD854" s="264"/>
      <c r="JE854" s="264"/>
      <c r="JF854" s="264"/>
      <c r="JG854" s="264"/>
      <c r="JH854" s="264"/>
      <c r="JI854" s="264"/>
      <c r="JJ854" s="264"/>
      <c r="JK854" s="264"/>
      <c r="JL854" s="264"/>
      <c r="JM854" s="265"/>
      <c r="JN854" s="265"/>
    </row>
    <row r="855" s="201" customFormat="true" ht="24" hidden="false" customHeight="true" outlineLevel="0" collapsed="false">
      <c r="A855" s="249" t="n">
        <v>823</v>
      </c>
      <c r="B855" s="320" t="s">
        <v>1331</v>
      </c>
      <c r="C855" s="324" t="s">
        <v>1332</v>
      </c>
      <c r="D855" s="308" t="s">
        <v>585</v>
      </c>
      <c r="E855" s="315" t="s">
        <v>472</v>
      </c>
      <c r="F855" s="316" t="n">
        <v>1</v>
      </c>
      <c r="G855" s="321" t="n">
        <v>5811497</v>
      </c>
      <c r="H855" s="304" t="n">
        <v>0.2</v>
      </c>
      <c r="I855" s="321" t="n">
        <v>5811497</v>
      </c>
      <c r="J855" s="303" t="n">
        <f aca="false">ROUND(I855+F855*G855*H855,2)</f>
        <v>6973796.4</v>
      </c>
      <c r="K855" s="317" t="n">
        <v>45108</v>
      </c>
      <c r="L855" s="318" t="n">
        <f aca="false">EDATE(K855,M855)-1</f>
        <v>46203</v>
      </c>
      <c r="M855" s="319" t="n">
        <v>36</v>
      </c>
      <c r="N855" s="303" t="n">
        <f aca="false">ROUND(G855/M855,2)*F855</f>
        <v>161430.47</v>
      </c>
      <c r="O855" s="303"/>
      <c r="P855" s="303"/>
      <c r="Q855" s="316" t="n">
        <v>1</v>
      </c>
      <c r="R855" s="321" t="n">
        <v>5811497</v>
      </c>
      <c r="S855" s="304" t="n">
        <f aca="false">H855</f>
        <v>0.2</v>
      </c>
      <c r="T855" s="321" t="n">
        <v>5811497</v>
      </c>
      <c r="U855" s="303" t="n">
        <f aca="false">ROUND(T855+Q855*R855*S855,2)</f>
        <v>6973796.4</v>
      </c>
      <c r="V855" s="317" t="n">
        <v>45108</v>
      </c>
      <c r="W855" s="318" t="n">
        <f aca="false">EDATE(V855,X855)-1</f>
        <v>46203</v>
      </c>
      <c r="X855" s="319" t="n">
        <v>36</v>
      </c>
      <c r="Y855" s="303" t="n">
        <f aca="false">ROUND((R855-Z855)/X855,2)*Q855</f>
        <v>161430.47</v>
      </c>
      <c r="Z855" s="254"/>
      <c r="AA855" s="254"/>
      <c r="AB855" s="254"/>
      <c r="AC855" s="254"/>
      <c r="AD855" s="254"/>
      <c r="AE855" s="254"/>
      <c r="AF855" s="254"/>
      <c r="AG855" s="254"/>
      <c r="AH855" s="254"/>
      <c r="AI855" s="254"/>
      <c r="AJ855" s="254"/>
      <c r="AK855" s="254"/>
      <c r="AL855" s="254"/>
      <c r="AM855" s="254"/>
      <c r="AN855" s="254"/>
      <c r="AO855" s="254"/>
      <c r="AP855" s="254"/>
      <c r="AQ855" s="254"/>
      <c r="AR855" s="254"/>
      <c r="AS855" s="254"/>
      <c r="AT855" s="254"/>
      <c r="AU855" s="254"/>
      <c r="AV855" s="254"/>
      <c r="AW855" s="254"/>
      <c r="AX855" s="254"/>
      <c r="AY855" s="254"/>
      <c r="AZ855" s="254"/>
      <c r="BA855" s="254"/>
      <c r="BB855" s="254"/>
      <c r="BC855" s="254"/>
      <c r="BD855" s="254"/>
      <c r="BE855" s="254"/>
      <c r="BF855" s="254"/>
      <c r="BG855" s="254"/>
      <c r="BH855" s="254"/>
      <c r="BI855" s="254"/>
      <c r="BJ855" s="254"/>
      <c r="BK855" s="254"/>
      <c r="BL855" s="254"/>
      <c r="BM855" s="254"/>
      <c r="BN855" s="254"/>
      <c r="BO855" s="254"/>
      <c r="BP855" s="254"/>
      <c r="BQ855" s="254"/>
      <c r="BR855" s="254"/>
      <c r="BS855" s="254" t="n">
        <v>4822272</v>
      </c>
      <c r="BT855" s="254" t="n">
        <f aca="false">ROUND(($T855-Y855*5+BS855)/31,2)</f>
        <v>316987.63</v>
      </c>
      <c r="BU855" s="254"/>
      <c r="BV855" s="254"/>
      <c r="BW855" s="254"/>
      <c r="BX855" s="254"/>
      <c r="BY855" s="254"/>
      <c r="BZ855" s="254"/>
      <c r="CA855" s="256"/>
      <c r="CB855" s="254"/>
      <c r="CC855" s="254"/>
      <c r="CD855" s="254"/>
      <c r="CE855" s="254"/>
      <c r="CF855" s="254"/>
      <c r="CG855" s="254"/>
      <c r="CH855" s="254"/>
      <c r="CI855" s="254" t="e">
        <f aca="false">#N/A</f>
        <v>#N/A</v>
      </c>
      <c r="CJ855" s="254"/>
      <c r="CK855" s="254"/>
      <c r="CL855" s="254"/>
      <c r="CM855" s="312"/>
      <c r="CN855" s="257"/>
      <c r="CO855" s="254"/>
      <c r="CP855" s="254"/>
      <c r="CQ855" s="254"/>
      <c r="CR855" s="254"/>
      <c r="CS855" s="254"/>
      <c r="CT855" s="260"/>
      <c r="CU855" s="260"/>
      <c r="CV855" s="260"/>
      <c r="CW855" s="261" t="n">
        <f aca="false">IF(AND(CW$5&gt;$V855,CW$6&lt;=$W855),$Y855,IF(AND(MONTH(CW$6)=MONTH($W855),YEAR(CW$6)=YEAR($W855)),$T855-$X855*$Y855+$Y855,0))</f>
        <v>0</v>
      </c>
      <c r="CX855" s="261" t="n">
        <f aca="false">IF(AND(CX$5&gt;$V855,CX$6&lt;=$W855),$Y855,IF(AND(MONTH(CX$6)=MONTH($W855),YEAR(CX$6)=YEAR($W855)),$T855-$X855*$Y855+$Y855,0))</f>
        <v>0</v>
      </c>
      <c r="CY855" s="261" t="n">
        <f aca="false">IF(AND(CY$5&gt;$V855,CY$6&lt;=$W855),$Y855,IF(AND(MONTH(CY$6)=MONTH($W855),YEAR(CY$6)=YEAR($W855)),$T855-$X855*$Y855+$Y855,0))</f>
        <v>0</v>
      </c>
      <c r="CZ855" s="261" t="n">
        <f aca="false">IF(AND(CZ$5&gt;$V855,CZ$6&lt;=$W855),$Y855,IF(AND(MONTH(CZ$6)=MONTH($W855),YEAR(CZ$6)=YEAR($W855)),$T855-$X855*$Y855+$Y855,0))</f>
        <v>0</v>
      </c>
      <c r="DA855" s="261" t="n">
        <f aca="false">IF(AND(DA$5&gt;$V855,DA$6&lt;=$W855),$Y855,IF(AND(MONTH(DA$6)=MONTH($W855),YEAR(DA$6)=YEAR($W855)),$T855-$X855*$Y855+$Y855,0))</f>
        <v>0</v>
      </c>
      <c r="DB855" s="261" t="n">
        <f aca="false">IF(AND(DB$5&gt;$V855,DB$6&lt;=$W855),$Y855,IF(AND(MONTH(DB$6)=MONTH($W855),YEAR(DB$6)=YEAR($W855)),$T855-$X855*$Y855+$Y855,0))</f>
        <v>0</v>
      </c>
      <c r="DC855" s="261" t="n">
        <f aca="false">IF(AND(DC$5&gt;$V855,DC$6&lt;=$W855),$Y855,IF(AND(MONTH(DC$6)=MONTH($W855),YEAR(DC$6)=YEAR($W855)),$T855-$X855*$Y855+$Y855,0))</f>
        <v>0</v>
      </c>
      <c r="DD855" s="261" t="n">
        <f aca="false">IF(AND(DD$5&gt;$V855,DD$6&lt;=$W855),$Y855,IF(AND(MONTH(DD$6)=MONTH($W855),YEAR(DD$6)=YEAR($W855)),$T855-$X855*$Y855+$Y855,0))</f>
        <v>0</v>
      </c>
      <c r="DE855" s="261" t="n">
        <f aca="false">IF(AND(DE$5&gt;$V855,DE$6&lt;=$W855),$Y855,IF(AND(MONTH(DE$6)=MONTH($W855),YEAR(DE$6)=YEAR($W855)),$T855-$X855*$Y855+$Y855,0))</f>
        <v>0</v>
      </c>
      <c r="DF855" s="261" t="n">
        <f aca="false">IF(AND(DF$5&gt;$V855,DF$6&lt;=$W855),$Y855,IF(AND(MONTH(DF$6)=MONTH($W855),YEAR(DF$6)=YEAR($W855)),$T855-$X855*$Y855+$Y855,0))</f>
        <v>0</v>
      </c>
      <c r="DG855" s="261" t="n">
        <f aca="false">IF(AND(DG$5&gt;$V855,DG$6&lt;=$W855),$Y855,IF(AND(MONTH(DG$6)=MONTH($W855),YEAR(DG$6)=YEAR($W855)),$T855-$X855*$Y855+$Y855,0))</f>
        <v>0</v>
      </c>
      <c r="DH855" s="261" t="n">
        <f aca="false">IF(AND(DH$5&gt;$V855,DH$6&lt;=$W855),$Y855,IF(AND(MONTH(DH$6)=MONTH($W855),YEAR(DH$6)=YEAR($W855)),$T855-$X855*$Y855+$Y855,0))</f>
        <v>0</v>
      </c>
      <c r="DI855" s="260" t="n">
        <f aca="false">CW855+CX855+CY855+CZ855+DA855+DB855+DC855+DD855+DE855+DF855+DG855+DH855</f>
        <v>0</v>
      </c>
      <c r="DJ855" s="260" t="n">
        <v>5811497</v>
      </c>
      <c r="DK855" s="260" t="n">
        <v>0</v>
      </c>
      <c r="DL855" s="260" t="n">
        <f aca="false">DJ855-DK855</f>
        <v>5811497</v>
      </c>
      <c r="DM855" s="261"/>
      <c r="DN855" s="261"/>
      <c r="DO855" s="261"/>
      <c r="DP855" s="261"/>
      <c r="DQ855" s="261"/>
      <c r="DR855" s="261"/>
      <c r="DS855" s="261"/>
      <c r="DT855" s="261" t="n">
        <f aca="false">IF(AND(DT$5&gt;$V855,DT$6&lt;=$W855),$Y855,IF(AND(MONTH(DT$6)=MONTH($W855),YEAR(DT$6)=YEAR($W855)),$T855-$X855*$Y855+$Y855,0))</f>
        <v>161430.47</v>
      </c>
      <c r="DU855" s="261" t="n">
        <f aca="false">IF(AND(DU$5&gt;$V855,DU$6&lt;=$W855),$Y855,IF(AND(MONTH(DU$6)=MONTH($W855),YEAR(DU$6)=YEAR($W855)),$T855-$X855*$Y855+$Y855,0))</f>
        <v>161430.47</v>
      </c>
      <c r="DV855" s="261" t="n">
        <f aca="false">IF(AND(DV$5&gt;$V855,DV$6&lt;=$W855),$Y855,IF(AND(MONTH(DV$6)=MONTH($W855),YEAR(DV$6)=YEAR($W855)),$T855-$X855*$Y855+$Y855,0))</f>
        <v>161430.47</v>
      </c>
      <c r="DW855" s="261" t="n">
        <f aca="false">IF(AND(DW$5&gt;$V855,DW$6&lt;=$W855),$Y855,IF(AND(MONTH(DW$6)=MONTH($W855),YEAR(DW$6)=YEAR($W855)),$T855-$X855*$Y855+$Y855,0))</f>
        <v>161430.47</v>
      </c>
      <c r="DX855" s="261" t="n">
        <f aca="false">IF(AND(DX$5&gt;$V855,DX$6&lt;=$W855),$Y855,IF(AND(MONTH(DX$6)=MONTH($W855),YEAR(DX$6)=YEAR($W855)),$T855-$X855*$Y855+$Y855,0))</f>
        <v>161430.47</v>
      </c>
      <c r="DY855" s="260" t="n">
        <f aca="false">DM855+DN855+DO855+DP855+DQ855+DR855+DS855+DT855+DU855+DV855+DW855+DX855</f>
        <v>807152.35</v>
      </c>
      <c r="DZ855" s="260" t="n">
        <f aca="false">DJ855+AY855+BA855+BC855+BE855+BG855+BI855+BK855+BM855+BO855+BQ855+BS855</f>
        <v>10633769</v>
      </c>
      <c r="EA855" s="260" t="n">
        <f aca="false">DK855+DY855</f>
        <v>807152.35</v>
      </c>
      <c r="EB855" s="260" t="n">
        <f aca="false">DZ855-EA855</f>
        <v>9826616.65</v>
      </c>
      <c r="EC855" s="261" t="n">
        <f aca="false">IF(AND(EC$5&gt;$V855,EC$6&lt;=$W855),$BT855,IF(AND(MONTH(EC$6)=MONTH($W855),YEAR(EC$6)=YEAR($W855)),$T855-$X855*$BT855+$AI855,0))</f>
        <v>316987.63</v>
      </c>
      <c r="ED855" s="261" t="n">
        <f aca="false">IF(AND(ED$5&gt;$V855,ED$6&lt;=$W855),$BT855,IF(AND(MONTH(ED$6)=MONTH($W855),YEAR(ED$6)=YEAR($W855)),$T855-$X855*$BT855+$AI855,0))</f>
        <v>316987.63</v>
      </c>
      <c r="EE855" s="261" t="n">
        <f aca="false">IF(AND(EE$5&gt;$V855,EE$6&lt;=$W855),$BT855,IF(AND(MONTH(EE$6)=MONTH($W855),YEAR(EE$6)=YEAR($W855)),$T855-$X855*$BT855+$AI855,0))</f>
        <v>316987.63</v>
      </c>
      <c r="EF855" s="261" t="n">
        <f aca="false">IF(AND(EF$5&gt;$V855,EF$6&lt;=$W855),$BT855,IF(AND(MONTH(EF$6)=MONTH($W855),YEAR(EF$6)=YEAR($W855)),$T855-$X855*$BT855+$AI855,0))</f>
        <v>316987.63</v>
      </c>
      <c r="EG855" s="261" t="n">
        <f aca="false">IF(AND(EG$5&gt;$V855,EG$6&lt;=$W855),$BT855,IF(AND(MONTH(EG$6)=MONTH($W855),YEAR(EG$6)=YEAR($W855)),$T855-$X855*$BT855+$AI855,0))</f>
        <v>316987.63</v>
      </c>
      <c r="EH855" s="261" t="n">
        <f aca="false">IF(AND(EH$5&gt;$V855,EH$6&lt;=$W855),$BT855,IF(AND(MONTH(EH$6)=MONTH($W855),YEAR(EH$6)=YEAR($W855)),$T855-$X855*$BT855+$AI855,0))</f>
        <v>316987.63</v>
      </c>
      <c r="EI855" s="261" t="n">
        <f aca="false">IF(AND(EI$5&gt;$V855,EI$6&lt;=$W855),$BT855,IF(AND(MONTH(EI$6)=MONTH($W855),YEAR(EI$6)=YEAR($W855)),$T855-$X855*$BT855+$AI855,0))</f>
        <v>316987.63</v>
      </c>
      <c r="EJ855" s="261" t="n">
        <f aca="false">IF(AND(EJ$5&gt;$V855,EJ$6&lt;=$W855),$BT855,IF(AND(MONTH(EJ$6)=MONTH($W855),YEAR(EJ$6)=YEAR($W855)),$T855-$X855*$BT855+$AI855,0))</f>
        <v>316987.63</v>
      </c>
      <c r="EK855" s="261" t="n">
        <f aca="false">IF(AND(EK$5&gt;$V855,EK$6&lt;=$W855),$BT855,IF(AND(MONTH(EK$6)=MONTH($W855),YEAR(EK$6)=YEAR($W855)),$T855-$X855*$BT855+$AI855,0))</f>
        <v>316987.63</v>
      </c>
      <c r="EL855" s="266" t="n">
        <v>316987.63</v>
      </c>
      <c r="EM855" s="263" t="n">
        <v>316987.64</v>
      </c>
      <c r="EN855" s="261" t="n">
        <v>316987.64</v>
      </c>
      <c r="EO855" s="260" t="n">
        <f aca="false">EC855+ED855+EE855+EF855+EG855+EH855+EI855+EJ855+EK855+EL855+EM855+EN855</f>
        <v>3803851.58</v>
      </c>
      <c r="EP855" s="260" t="n">
        <f aca="false">T855+AQ855+AS855+AU855+AW855+AY855+BA855+BC855+BE855+BG855+BI855+BK855+BM855+BO855+BQ855+BS855+BU855+BW855+BY855+CA855+CC855+CE855+CG855</f>
        <v>10633769</v>
      </c>
      <c r="EQ855" s="260" t="n">
        <f aca="false">EA855+EO855</f>
        <v>4611003.93</v>
      </c>
      <c r="ER855" s="260" t="n">
        <f aca="false">EP855-EQ855</f>
        <v>6022765.07</v>
      </c>
      <c r="ES855" s="262" t="n">
        <f aca="false">EN855</f>
        <v>316987.64</v>
      </c>
      <c r="ET855" s="262" t="n">
        <f aca="false">ES855</f>
        <v>316987.64</v>
      </c>
      <c r="EU855" s="262" t="n">
        <f aca="false">ET855</f>
        <v>316987.64</v>
      </c>
      <c r="EV855" s="262" t="n">
        <f aca="false">EU855</f>
        <v>316987.64</v>
      </c>
      <c r="EW855" s="262" t="n">
        <f aca="false">EV855</f>
        <v>316987.64</v>
      </c>
      <c r="EX855" s="262" t="n">
        <f aca="false">EW855</f>
        <v>316987.64</v>
      </c>
      <c r="EY855" s="262" t="n">
        <f aca="false">EX855</f>
        <v>316987.64</v>
      </c>
      <c r="EZ855" s="262" t="n">
        <f aca="false">EY855</f>
        <v>316987.64</v>
      </c>
      <c r="FA855" s="262" t="n">
        <f aca="false">EZ855</f>
        <v>316987.64</v>
      </c>
      <c r="FB855" s="262" t="n">
        <f aca="false">FA855</f>
        <v>316987.64</v>
      </c>
      <c r="FC855" s="262" t="n">
        <f aca="false">FB855</f>
        <v>316987.64</v>
      </c>
      <c r="FD855" s="262" t="n">
        <f aca="false">FC855</f>
        <v>316987.64</v>
      </c>
      <c r="FE855" s="260" t="n">
        <f aca="false">ES855+ET855+EU855+EV855+EW855+EX855+EY855+EZ855+FA855+FB855+FC855+FD855</f>
        <v>3803851.68</v>
      </c>
      <c r="FF855" s="260" t="n">
        <f aca="false">EP855</f>
        <v>10633769</v>
      </c>
      <c r="FG855" s="260" t="n">
        <f aca="false">EQ855+FE855</f>
        <v>8414855.61</v>
      </c>
      <c r="FH855" s="260" t="n">
        <f aca="false">FF855-FG855</f>
        <v>2218913.39</v>
      </c>
      <c r="FI855" s="261" t="n">
        <f aca="false">FD855</f>
        <v>316987.64</v>
      </c>
      <c r="FJ855" s="261" t="n">
        <f aca="false">FI855</f>
        <v>316987.64</v>
      </c>
      <c r="FK855" s="261" t="n">
        <f aca="false">FJ855</f>
        <v>316987.64</v>
      </c>
      <c r="FL855" s="261" t="n">
        <f aca="false">FK855</f>
        <v>316987.64</v>
      </c>
      <c r="FM855" s="261" t="n">
        <f aca="false">FL855</f>
        <v>316987.64</v>
      </c>
      <c r="FN855" s="261" t="n">
        <f aca="false">FM855</f>
        <v>316987.64</v>
      </c>
      <c r="FO855" s="261" t="n">
        <v>316987.549999999</v>
      </c>
      <c r="FP855" s="261"/>
      <c r="FQ855" s="261"/>
      <c r="FR855" s="261"/>
      <c r="FS855" s="261"/>
      <c r="FT855" s="261"/>
      <c r="FU855" s="260" t="n">
        <f aca="false">FI855+FJ855+FK855+FL855+FM855+FN855+FO855+FP855+FQ855+FR855+FS855+FT855</f>
        <v>2218913.39</v>
      </c>
      <c r="FV855" s="260" t="n">
        <f aca="false">FF855</f>
        <v>10633769</v>
      </c>
      <c r="FW855" s="260" t="n">
        <f aca="false">FG855+FU855</f>
        <v>10633769</v>
      </c>
      <c r="FX855" s="260" t="n">
        <f aca="false">FV855-FW855</f>
        <v>0</v>
      </c>
      <c r="FY855" s="261"/>
      <c r="FZ855" s="261"/>
      <c r="GA855" s="261"/>
      <c r="GB855" s="261"/>
      <c r="GC855" s="261"/>
      <c r="GD855" s="261"/>
      <c r="GE855" s="261"/>
      <c r="GF855" s="261"/>
      <c r="GG855" s="261"/>
      <c r="GH855" s="261"/>
      <c r="GI855" s="261"/>
      <c r="GJ855" s="261"/>
      <c r="GK855" s="260" t="n">
        <f aca="false">FY855+FZ855+GA855+GB855+GC855+GD855+GE855+GF855+GG855+GH855+GI855+GJ855</f>
        <v>0</v>
      </c>
      <c r="GL855" s="260" t="n">
        <f aca="false">FV855</f>
        <v>10633769</v>
      </c>
      <c r="GM855" s="260" t="n">
        <f aca="false">FW855+GK855</f>
        <v>10633769</v>
      </c>
      <c r="GN855" s="260" t="n">
        <f aca="false">GL855-GM855</f>
        <v>0</v>
      </c>
      <c r="GO855" s="261"/>
      <c r="GP855" s="261"/>
      <c r="GQ855" s="261"/>
      <c r="GR855" s="261"/>
      <c r="GS855" s="261"/>
      <c r="GT855" s="261"/>
      <c r="GU855" s="261"/>
      <c r="GV855" s="261"/>
      <c r="GW855" s="261"/>
      <c r="GX855" s="261"/>
      <c r="GY855" s="261"/>
      <c r="GZ855" s="261"/>
      <c r="HA855" s="260" t="n">
        <f aca="false">GO855+GP855+GQ855+GR855+GS855+GT855+GU855+GV855+GW855+GX855+GY855+GZ855</f>
        <v>0</v>
      </c>
      <c r="HB855" s="260" t="n">
        <f aca="false">GL855</f>
        <v>10633769</v>
      </c>
      <c r="HC855" s="260" t="n">
        <f aca="false">GM855+HA855</f>
        <v>10633769</v>
      </c>
      <c r="HD855" s="260" t="n">
        <f aca="false">HB855-HC855</f>
        <v>0</v>
      </c>
      <c r="HE855" s="264" t="n">
        <f aca="false">GO855-GJ855</f>
        <v>0</v>
      </c>
      <c r="HF855" s="264"/>
      <c r="HG855" s="264"/>
      <c r="HH855" s="264"/>
      <c r="HI855" s="264"/>
      <c r="HJ855" s="264"/>
      <c r="HK855" s="264"/>
      <c r="HL855" s="264"/>
      <c r="HM855" s="264"/>
      <c r="HN855" s="264"/>
      <c r="HO855" s="264"/>
      <c r="HP855" s="264"/>
      <c r="HQ855" s="264"/>
      <c r="HR855" s="264"/>
      <c r="HS855" s="264"/>
      <c r="HT855" s="264"/>
      <c r="HU855" s="264"/>
      <c r="HV855" s="264"/>
      <c r="HW855" s="264"/>
      <c r="HX855" s="264"/>
      <c r="HY855" s="264"/>
      <c r="HZ855" s="264"/>
      <c r="IA855" s="264"/>
      <c r="IB855" s="264"/>
      <c r="IC855" s="264"/>
      <c r="ID855" s="264"/>
      <c r="IE855" s="264"/>
      <c r="IF855" s="264"/>
      <c r="IG855" s="264"/>
      <c r="IH855" s="264"/>
      <c r="II855" s="264"/>
      <c r="IJ855" s="264"/>
      <c r="IK855" s="264"/>
      <c r="IL855" s="264"/>
      <c r="IM855" s="264"/>
      <c r="IN855" s="264"/>
      <c r="IO855" s="264"/>
      <c r="IP855" s="264"/>
      <c r="IQ855" s="264"/>
      <c r="IR855" s="264"/>
      <c r="IS855" s="264"/>
      <c r="IT855" s="264"/>
      <c r="IU855" s="264"/>
      <c r="IV855" s="264"/>
      <c r="IW855" s="264"/>
      <c r="IX855" s="264"/>
      <c r="IY855" s="264"/>
      <c r="IZ855" s="264"/>
      <c r="JA855" s="264"/>
      <c r="JB855" s="264"/>
      <c r="JC855" s="264"/>
      <c r="JD855" s="264"/>
      <c r="JE855" s="264"/>
      <c r="JF855" s="264"/>
      <c r="JG855" s="264"/>
      <c r="JH855" s="264"/>
      <c r="JI855" s="264"/>
      <c r="JJ855" s="264"/>
      <c r="JK855" s="264"/>
      <c r="JL855" s="264"/>
      <c r="JM855" s="265"/>
      <c r="JN855" s="265"/>
    </row>
    <row r="856" s="201" customFormat="true" ht="24" hidden="false" customHeight="true" outlineLevel="0" collapsed="false">
      <c r="A856" s="249" t="n">
        <v>824</v>
      </c>
      <c r="B856" s="320" t="s">
        <v>1333</v>
      </c>
      <c r="C856" s="324" t="s">
        <v>1334</v>
      </c>
      <c r="D856" s="315" t="s">
        <v>471</v>
      </c>
      <c r="E856" s="315" t="s">
        <v>633</v>
      </c>
      <c r="F856" s="316" t="n">
        <v>1</v>
      </c>
      <c r="G856" s="321" t="n">
        <v>1781463.38</v>
      </c>
      <c r="H856" s="304" t="n">
        <v>0.2</v>
      </c>
      <c r="I856" s="321" t="n">
        <v>1781463.38</v>
      </c>
      <c r="J856" s="303" t="n">
        <f aca="false">ROUND(I856+F856*G856*H856,2)</f>
        <v>2137756.06</v>
      </c>
      <c r="K856" s="317" t="n">
        <v>45126</v>
      </c>
      <c r="L856" s="318" t="n">
        <f aca="false">EDATE(K856,M856)-1</f>
        <v>48778</v>
      </c>
      <c r="M856" s="319" t="n">
        <v>120</v>
      </c>
      <c r="N856" s="303"/>
      <c r="O856" s="303"/>
      <c r="P856" s="303"/>
      <c r="Q856" s="316" t="n">
        <v>1</v>
      </c>
      <c r="R856" s="321" t="n">
        <v>1781463.38</v>
      </c>
      <c r="S856" s="304" t="n">
        <f aca="false">H856</f>
        <v>0.2</v>
      </c>
      <c r="T856" s="321" t="n">
        <v>1781463.38</v>
      </c>
      <c r="U856" s="303" t="n">
        <f aca="false">ROUND(T856+Q856*R856*S856,2)</f>
        <v>2137756.06</v>
      </c>
      <c r="V856" s="317" t="n">
        <v>45126</v>
      </c>
      <c r="W856" s="318" t="n">
        <f aca="false">EDATE(V856,X856)-1</f>
        <v>48778</v>
      </c>
      <c r="X856" s="319" t="n">
        <v>120</v>
      </c>
      <c r="Y856" s="303" t="n">
        <f aca="false">ROUND((R856-Z856)/X856,2)*Q856</f>
        <v>14845.53</v>
      </c>
      <c r="Z856" s="254"/>
      <c r="AA856" s="254"/>
      <c r="AB856" s="254"/>
      <c r="AC856" s="254"/>
      <c r="AD856" s="254"/>
      <c r="AE856" s="254"/>
      <c r="AF856" s="254"/>
      <c r="AG856" s="254"/>
      <c r="AH856" s="254"/>
      <c r="AI856" s="254"/>
      <c r="AJ856" s="254"/>
      <c r="AK856" s="254"/>
      <c r="AL856" s="254"/>
      <c r="AM856" s="254"/>
      <c r="AN856" s="254"/>
      <c r="AO856" s="254"/>
      <c r="AP856" s="254"/>
      <c r="AQ856" s="254"/>
      <c r="AR856" s="254"/>
      <c r="AS856" s="254"/>
      <c r="AT856" s="254"/>
      <c r="AU856" s="254"/>
      <c r="AV856" s="254"/>
      <c r="AW856" s="254"/>
      <c r="AX856" s="254"/>
      <c r="AY856" s="254"/>
      <c r="AZ856" s="254"/>
      <c r="BA856" s="254"/>
      <c r="BB856" s="254"/>
      <c r="BC856" s="254"/>
      <c r="BD856" s="254"/>
      <c r="BE856" s="254"/>
      <c r="BF856" s="254"/>
      <c r="BG856" s="254"/>
      <c r="BH856" s="254"/>
      <c r="BI856" s="254"/>
      <c r="BJ856" s="254"/>
      <c r="BK856" s="254"/>
      <c r="BL856" s="254"/>
      <c r="BM856" s="254"/>
      <c r="BN856" s="254"/>
      <c r="BO856" s="254"/>
      <c r="BP856" s="254"/>
      <c r="BQ856" s="254"/>
      <c r="BR856" s="254"/>
      <c r="BS856" s="254"/>
      <c r="BT856" s="254"/>
      <c r="BU856" s="254" t="n">
        <v>108062.52</v>
      </c>
      <c r="BV856" s="254" t="n">
        <f aca="false">ROUND(($T856-Y856*8+BU856)/112,2)</f>
        <v>15810.37</v>
      </c>
      <c r="BW856" s="254"/>
      <c r="BX856" s="254"/>
      <c r="BY856" s="254"/>
      <c r="BZ856" s="254"/>
      <c r="CA856" s="256"/>
      <c r="CB856" s="254"/>
      <c r="CC856" s="254"/>
      <c r="CD856" s="254"/>
      <c r="CE856" s="254"/>
      <c r="CF856" s="254"/>
      <c r="CG856" s="254" t="n">
        <v>399646.07</v>
      </c>
      <c r="CH856" s="325" t="n">
        <v>19653.12</v>
      </c>
      <c r="CI856" s="326" t="e">
        <f aca="false">#N/A</f>
        <v>#N/A</v>
      </c>
      <c r="CJ856" s="326"/>
      <c r="CK856" s="254"/>
      <c r="CL856" s="254"/>
      <c r="CM856" s="312"/>
      <c r="CN856" s="257"/>
      <c r="CO856" s="254"/>
      <c r="CP856" s="254"/>
      <c r="CQ856" s="254"/>
      <c r="CR856" s="254"/>
      <c r="CS856" s="254"/>
      <c r="CT856" s="260"/>
      <c r="CU856" s="260"/>
      <c r="CV856" s="260"/>
      <c r="CW856" s="261" t="n">
        <f aca="false">IF(AND(CW$5&gt;$V856,CW$6&lt;=$W856),$Y856,IF(AND(MONTH(CW$6)=MONTH($W856),YEAR(CW$6)=YEAR($W856)),$T856-$X856*$Y856+$Y856,0))</f>
        <v>0</v>
      </c>
      <c r="CX856" s="261" t="n">
        <f aca="false">IF(AND(CX$5&gt;$V856,CX$6&lt;=$W856),$Y856,IF(AND(MONTH(CX$6)=MONTH($W856),YEAR(CX$6)=YEAR($W856)),$T856-$X856*$Y856+$Y856,0))</f>
        <v>0</v>
      </c>
      <c r="CY856" s="261" t="n">
        <f aca="false">IF(AND(CY$5&gt;$V856,CY$6&lt;=$W856),$Y856,IF(AND(MONTH(CY$6)=MONTH($W856),YEAR(CY$6)=YEAR($W856)),$T856-$X856*$Y856+$Y856,0))</f>
        <v>0</v>
      </c>
      <c r="CZ856" s="261" t="n">
        <f aca="false">IF(AND(CZ$5&gt;$V856,CZ$6&lt;=$W856),$Y856,IF(AND(MONTH(CZ$6)=MONTH($W856),YEAR(CZ$6)=YEAR($W856)),$T856-$X856*$Y856+$Y856,0))</f>
        <v>0</v>
      </c>
      <c r="DA856" s="261" t="n">
        <f aca="false">IF(AND(DA$5&gt;$V856,DA$6&lt;=$W856),$Y856,IF(AND(MONTH(DA$6)=MONTH($W856),YEAR(DA$6)=YEAR($W856)),$T856-$X856*$Y856+$Y856,0))</f>
        <v>0</v>
      </c>
      <c r="DB856" s="261" t="n">
        <f aca="false">IF(AND(DB$5&gt;$V856,DB$6&lt;=$W856),$Y856,IF(AND(MONTH(DB$6)=MONTH($W856),YEAR(DB$6)=YEAR($W856)),$T856-$X856*$Y856+$Y856,0))</f>
        <v>0</v>
      </c>
      <c r="DC856" s="261" t="n">
        <f aca="false">IF(AND(DC$5&gt;$V856,DC$6&lt;=$W856),$Y856,IF(AND(MONTH(DC$6)=MONTH($W856),YEAR(DC$6)=YEAR($W856)),$T856-$X856*$Y856+$Y856,0))</f>
        <v>0</v>
      </c>
      <c r="DD856" s="261" t="n">
        <f aca="false">IF(AND(DD$5&gt;$V856,DD$6&lt;=$W856),$Y856,IF(AND(MONTH(DD$6)=MONTH($W856),YEAR(DD$6)=YEAR($W856)),$T856-$X856*$Y856+$Y856,0))</f>
        <v>0</v>
      </c>
      <c r="DE856" s="261" t="n">
        <f aca="false">IF(AND(DE$5&gt;$V856,DE$6&lt;=$W856),$Y856,IF(AND(MONTH(DE$6)=MONTH($W856),YEAR(DE$6)=YEAR($W856)),$T856-$X856*$Y856+$Y856,0))</f>
        <v>0</v>
      </c>
      <c r="DF856" s="261" t="n">
        <f aca="false">IF(AND(DF$5&gt;$V856,DF$6&lt;=$W856),$Y856,IF(AND(MONTH(DF$6)=MONTH($W856),YEAR(DF$6)=YEAR($W856)),$T856-$X856*$Y856+$Y856,0))</f>
        <v>0</v>
      </c>
      <c r="DG856" s="261" t="n">
        <f aca="false">IF(AND(DG$5&gt;$V856,DG$6&lt;=$W856),$Y856,IF(AND(MONTH(DG$6)=MONTH($W856),YEAR(DG$6)=YEAR($W856)),$T856-$X856*$Y856+$Y856,0))</f>
        <v>0</v>
      </c>
      <c r="DH856" s="261" t="n">
        <f aca="false">IF(AND(DH$5&gt;$V856,DH$6&lt;=$W856),$Y856,IF(AND(MONTH(DH$6)=MONTH($W856),YEAR(DH$6)=YEAR($W856)),$T856-$X856*$Y856+$Y856,0))</f>
        <v>0</v>
      </c>
      <c r="DI856" s="260" t="n">
        <f aca="false">CW856+CX856+CY856+CZ856+DA856+DB856+DC856+DD856+DE856+DF856+DG856+DH856</f>
        <v>0</v>
      </c>
      <c r="DJ856" s="260" t="n">
        <f aca="false">T856+AG856+AJ856+AQ856+AS856+AU856+AW856</f>
        <v>1781463.38</v>
      </c>
      <c r="DK856" s="260" t="n">
        <f aca="false">CU856+DI856-O856</f>
        <v>0</v>
      </c>
      <c r="DL856" s="260" t="n">
        <f aca="false">DJ856-DK856</f>
        <v>1781463.38</v>
      </c>
      <c r="DM856" s="261"/>
      <c r="DN856" s="261"/>
      <c r="DO856" s="261"/>
      <c r="DP856" s="261"/>
      <c r="DQ856" s="261"/>
      <c r="DR856" s="261"/>
      <c r="DS856" s="261"/>
      <c r="DT856" s="261" t="n">
        <f aca="false">IF(AND(DT$5&gt;$V856,DT$6&lt;=$W856),$Y856,IF(AND(MONTH(DT$6)=MONTH($W856),YEAR(DT$6)=YEAR($W856)),$T856-$X856*$Y856+$Y856,0))</f>
        <v>14845.53</v>
      </c>
      <c r="DU856" s="261" t="n">
        <f aca="false">IF(AND(DU$5&gt;$V856,DU$6&lt;=$W856),$Y856,IF(AND(MONTH(DU$6)=MONTH($W856),YEAR(DU$6)=YEAR($W856)),$T856-$X856*$Y856+$Y856,0))</f>
        <v>14845.53</v>
      </c>
      <c r="DV856" s="261" t="n">
        <f aca="false">IF(AND(DV$5&gt;$V856,DV$6&lt;=$W856),$Y856,IF(AND(MONTH(DV$6)=MONTH($W856),YEAR(DV$6)=YEAR($W856)),$T856-$X856*$Y856+$Y856,0))</f>
        <v>14845.53</v>
      </c>
      <c r="DW856" s="261" t="n">
        <f aca="false">IF(AND(DW$5&gt;$V856,DW$6&lt;=$W856),$Y856,IF(AND(MONTH(DW$6)=MONTH($W856),YEAR(DW$6)=YEAR($W856)),$T856-$X856*$Y856+$Y856,0))</f>
        <v>14845.53</v>
      </c>
      <c r="DX856" s="261" t="n">
        <f aca="false">IF(AND(DX$5&gt;$V856,DX$6&lt;=$W856),$Y856,IF(AND(MONTH(DX$6)=MONTH($W856),YEAR(DX$6)=YEAR($W856)),$T856-$X856*$Y856+$Y856,0))</f>
        <v>14845.53</v>
      </c>
      <c r="DY856" s="260" t="n">
        <f aca="false">DM856+DN856+DO856+DP856+DQ856+DR856+DS856+DT856+DU856+DV856+DW856+DX856</f>
        <v>74227.65</v>
      </c>
      <c r="DZ856" s="260" t="n">
        <f aca="false">DJ856+AY856+BA856+BC856+BE856+BG856+BI856+BK856+BM856+BO856+BQ856+BS856</f>
        <v>1781463.38</v>
      </c>
      <c r="EA856" s="260" t="n">
        <f aca="false">DK856+DY856</f>
        <v>74227.65</v>
      </c>
      <c r="EB856" s="260" t="n">
        <f aca="false">DZ856-EA856</f>
        <v>1707235.73</v>
      </c>
      <c r="EC856" s="261" t="n">
        <f aca="false">IF(AND(EC$5&gt;$V856,EC$6&lt;=$W856),$Y856,IF(AND(MONTH(EC$6)=MONTH($W856),YEAR(EC$6)=YEAR($W856)),$T856-$X856*$Y856+$Y856,0))</f>
        <v>14845.53</v>
      </c>
      <c r="ED856" s="261" t="n">
        <f aca="false">IF(AND(ED$5&gt;$V856,ED$6&lt;=$W856),$Y856,IF(AND(MONTH(ED$6)=MONTH($W856),YEAR(ED$6)=YEAR($W856)),$T856-$X856*$Y856+$Y856,0))</f>
        <v>14845.53</v>
      </c>
      <c r="EE856" s="261" t="n">
        <f aca="false">IF(AND(EE$5&gt;$V856,EE$6&lt;=$W856),$Y856,IF(AND(MONTH(EE$6)=MONTH($W856),YEAR(EE$6)=YEAR($W856)),$T856-$X856*$Y856+$Y856,0))</f>
        <v>14845.53</v>
      </c>
      <c r="EF856" s="277" t="n">
        <f aca="false">IF(AND(EF$5&gt;$V856,EF$6&lt;=$W856),$BV856,IF(AND(MONTH(EF$6)=MONTH($W856),YEAR(EF$6)=YEAR($W856)),$T856-$X856*$BV856+$BV856,0))</f>
        <v>15810.37</v>
      </c>
      <c r="EG856" s="277" t="n">
        <f aca="false">IF(AND(EG$5&gt;$V856,EG$6&lt;=$W856),$BV856,IF(AND(MONTH(EG$6)=MONTH($W856),YEAR(EG$6)=YEAR($W856)),$T856-$X856*$BV856+$BV856,0))</f>
        <v>15810.37</v>
      </c>
      <c r="EH856" s="277" t="n">
        <f aca="false">IF(AND(EH$5&gt;$V856,EH$6&lt;=$W856),$BV856,IF(AND(MONTH(EH$6)=MONTH($W856),YEAR(EH$6)=YEAR($W856)),$T856-$X856*$BV856+$BV856,0))</f>
        <v>15810.37</v>
      </c>
      <c r="EI856" s="277" t="n">
        <f aca="false">IF(AND(EI$5&gt;$V856,EI$6&lt;=$W856),$BV856,IF(AND(MONTH(EI$6)=MONTH($W856),YEAR(EI$6)=YEAR($W856)),$T856-$X856*$BV856+$BV856,0))</f>
        <v>15810.37</v>
      </c>
      <c r="EJ856" s="277" t="n">
        <f aca="false">IF(AND(EJ$5&gt;$V856,EJ$6&lt;=$W856),$BV856,IF(AND(MONTH(EJ$6)=MONTH($W856),YEAR(EJ$6)=YEAR($W856)),$T856-$X856*$BV856+$BV856,0))</f>
        <v>15810.37</v>
      </c>
      <c r="EK856" s="277" t="n">
        <f aca="false">IF(AND(EK$5&gt;$V856,EK$6&lt;=$W856),$BV856,IF(AND(MONTH(EK$6)=MONTH($W856),YEAR(EK$6)=YEAR($W856)),$T856-$X856*$BV856+$BV856,0))</f>
        <v>15810.37</v>
      </c>
      <c r="EL856" s="277" t="n">
        <f aca="false">IF(AND(EL$5&gt;$V856,EL$6&lt;=$W856),$BV856,IF(AND(MONTH(EL$6)=MONTH($W856),YEAR(EL$6)=YEAR($W856)),$T856-$X856*$BV856+$BV856,0))</f>
        <v>15810.37</v>
      </c>
      <c r="EM856" s="278" t="n">
        <v>15810.37</v>
      </c>
      <c r="EN856" s="277" t="n">
        <v>19653.12</v>
      </c>
      <c r="EO856" s="260" t="n">
        <f aca="false">EC856+ED856+EE856+EF856+EG856+EH856+EI856+EJ856+EK856+EL856+EM856+EN856</f>
        <v>190672.67</v>
      </c>
      <c r="EP856" s="260" t="n">
        <f aca="false">T856+AQ856+AS856+AU856+AW856+AY856+BA856+BC856+BE856+BG856+BI856+BK856+BM856+BO856+BQ856+BS856+BU856+BW856+BY856+CA856+CC856+CE856+CG856</f>
        <v>2289171.97</v>
      </c>
      <c r="EQ856" s="260" t="n">
        <f aca="false">EA856+EO856</f>
        <v>264900.32</v>
      </c>
      <c r="ER856" s="260" t="n">
        <f aca="false">EP856-EQ856</f>
        <v>2024271.65</v>
      </c>
      <c r="ES856" s="262" t="n">
        <f aca="false">EN856</f>
        <v>19653.12</v>
      </c>
      <c r="ET856" s="262" t="n">
        <f aca="false">ES856</f>
        <v>19653.12</v>
      </c>
      <c r="EU856" s="262" t="n">
        <f aca="false">ET856</f>
        <v>19653.12</v>
      </c>
      <c r="EV856" s="262" t="n">
        <f aca="false">EU856</f>
        <v>19653.12</v>
      </c>
      <c r="EW856" s="262" t="n">
        <f aca="false">EV856</f>
        <v>19653.12</v>
      </c>
      <c r="EX856" s="262" t="n">
        <f aca="false">EW856</f>
        <v>19653.12</v>
      </c>
      <c r="EY856" s="262" t="n">
        <f aca="false">EX856</f>
        <v>19653.12</v>
      </c>
      <c r="EZ856" s="262" t="n">
        <f aca="false">EY856</f>
        <v>19653.12</v>
      </c>
      <c r="FA856" s="262" t="n">
        <f aca="false">EZ856</f>
        <v>19653.12</v>
      </c>
      <c r="FB856" s="262" t="n">
        <f aca="false">FA856</f>
        <v>19653.12</v>
      </c>
      <c r="FC856" s="262" t="n">
        <f aca="false">FB856</f>
        <v>19653.12</v>
      </c>
      <c r="FD856" s="262" t="n">
        <f aca="false">FC856</f>
        <v>19653.12</v>
      </c>
      <c r="FE856" s="260" t="n">
        <f aca="false">ES856+ET856+EU856+EV856+EW856+EX856+EY856+EZ856+FA856+FB856+FC856+FD856</f>
        <v>235837.44</v>
      </c>
      <c r="FF856" s="260" t="n">
        <f aca="false">EP856</f>
        <v>2289171.97</v>
      </c>
      <c r="FG856" s="260" t="n">
        <f aca="false">EQ856+FE856</f>
        <v>500737.76</v>
      </c>
      <c r="FH856" s="260" t="n">
        <f aca="false">FF856-FG856</f>
        <v>1788434.21</v>
      </c>
      <c r="FI856" s="261" t="n">
        <f aca="false">FD856</f>
        <v>19653.12</v>
      </c>
      <c r="FJ856" s="261" t="n">
        <f aca="false">FI856</f>
        <v>19653.12</v>
      </c>
      <c r="FK856" s="261" t="n">
        <f aca="false">FJ856</f>
        <v>19653.12</v>
      </c>
      <c r="FL856" s="261" t="n">
        <f aca="false">FK856</f>
        <v>19653.12</v>
      </c>
      <c r="FM856" s="261" t="n">
        <f aca="false">FL856</f>
        <v>19653.12</v>
      </c>
      <c r="FN856" s="261" t="n">
        <f aca="false">FM856</f>
        <v>19653.12</v>
      </c>
      <c r="FO856" s="261" t="n">
        <f aca="false">FN856</f>
        <v>19653.12</v>
      </c>
      <c r="FP856" s="261" t="n">
        <f aca="false">FO856</f>
        <v>19653.12</v>
      </c>
      <c r="FQ856" s="261" t="n">
        <f aca="false">FP856</f>
        <v>19653.12</v>
      </c>
      <c r="FR856" s="261" t="n">
        <f aca="false">FQ856</f>
        <v>19653.12</v>
      </c>
      <c r="FS856" s="261" t="n">
        <f aca="false">FR856</f>
        <v>19653.12</v>
      </c>
      <c r="FT856" s="261" t="n">
        <f aca="false">FS856</f>
        <v>19653.12</v>
      </c>
      <c r="FU856" s="260" t="n">
        <f aca="false">FI856+FJ856+FK856+FL856+FM856+FN856+FO856+FP856+FQ856+FR856+FS856+FT856</f>
        <v>235837.44</v>
      </c>
      <c r="FV856" s="260" t="n">
        <f aca="false">FF856</f>
        <v>2289171.97</v>
      </c>
      <c r="FW856" s="260" t="n">
        <f aca="false">FG856+FU856</f>
        <v>736575.2</v>
      </c>
      <c r="FX856" s="260" t="n">
        <f aca="false">FV856-FW856</f>
        <v>1552596.77</v>
      </c>
      <c r="FY856" s="261" t="n">
        <f aca="false">FT856</f>
        <v>19653.12</v>
      </c>
      <c r="FZ856" s="261" t="n">
        <f aca="false">FY856</f>
        <v>19653.12</v>
      </c>
      <c r="GA856" s="261" t="n">
        <f aca="false">FZ856</f>
        <v>19653.12</v>
      </c>
      <c r="GB856" s="261" t="n">
        <f aca="false">GA856</f>
        <v>19653.12</v>
      </c>
      <c r="GC856" s="261" t="n">
        <f aca="false">GB856</f>
        <v>19653.12</v>
      </c>
      <c r="GD856" s="261" t="n">
        <f aca="false">GC856</f>
        <v>19653.12</v>
      </c>
      <c r="GE856" s="261" t="n">
        <f aca="false">GD856</f>
        <v>19653.12</v>
      </c>
      <c r="GF856" s="261" t="n">
        <f aca="false">GE856</f>
        <v>19653.12</v>
      </c>
      <c r="GG856" s="261" t="n">
        <f aca="false">GF856</f>
        <v>19653.12</v>
      </c>
      <c r="GH856" s="261" t="n">
        <f aca="false">GG856</f>
        <v>19653.12</v>
      </c>
      <c r="GI856" s="261" t="n">
        <f aca="false">GH856</f>
        <v>19653.12</v>
      </c>
      <c r="GJ856" s="261" t="n">
        <f aca="false">GI856</f>
        <v>19653.12</v>
      </c>
      <c r="GK856" s="260" t="n">
        <f aca="false">FY856+FZ856+GA856+GB856+GC856+GD856+GE856+GF856+GG856+GH856+GI856+GJ856</f>
        <v>235837.44</v>
      </c>
      <c r="GL856" s="260" t="n">
        <f aca="false">FV856</f>
        <v>2289171.97</v>
      </c>
      <c r="GM856" s="260" t="n">
        <f aca="false">FW856+GK856</f>
        <v>972412.64</v>
      </c>
      <c r="GN856" s="260" t="n">
        <f aca="false">GL856-GM856</f>
        <v>1316759.33</v>
      </c>
      <c r="GO856" s="261" t="n">
        <f aca="false">GJ856</f>
        <v>19653.12</v>
      </c>
      <c r="GP856" s="261" t="n">
        <f aca="false">GO856</f>
        <v>19653.12</v>
      </c>
      <c r="GQ856" s="261" t="n">
        <f aca="false">GP856</f>
        <v>19653.12</v>
      </c>
      <c r="GR856" s="261" t="n">
        <f aca="false">GQ856</f>
        <v>19653.12</v>
      </c>
      <c r="GS856" s="261" t="n">
        <f aca="false">GR856</f>
        <v>19653.12</v>
      </c>
      <c r="GT856" s="261" t="n">
        <f aca="false">GS856</f>
        <v>19653.12</v>
      </c>
      <c r="GU856" s="261" t="n">
        <f aca="false">GT856</f>
        <v>19653.12</v>
      </c>
      <c r="GV856" s="261" t="n">
        <f aca="false">GU856</f>
        <v>19653.12</v>
      </c>
      <c r="GW856" s="261" t="n">
        <f aca="false">GV856</f>
        <v>19653.12</v>
      </c>
      <c r="GX856" s="261" t="n">
        <f aca="false">GW856</f>
        <v>19653.12</v>
      </c>
      <c r="GY856" s="261" t="n">
        <f aca="false">GX856</f>
        <v>19653.12</v>
      </c>
      <c r="GZ856" s="261" t="n">
        <f aca="false">GY856</f>
        <v>19653.12</v>
      </c>
      <c r="HA856" s="260" t="n">
        <f aca="false">GO856+GP856+GQ856+GR856+GS856+GT856+GU856+GV856+GW856+GX856+GY856+GZ856</f>
        <v>235837.44</v>
      </c>
      <c r="HB856" s="260" t="n">
        <f aca="false">GL856</f>
        <v>2289171.97</v>
      </c>
      <c r="HC856" s="260" t="n">
        <f aca="false">GM856+HA856</f>
        <v>1208250.08</v>
      </c>
      <c r="HD856" s="260" t="n">
        <f aca="false">HB856-HC856</f>
        <v>1080921.89</v>
      </c>
      <c r="HE856" s="264" t="n">
        <f aca="false">GO856-GJ856</f>
        <v>0</v>
      </c>
      <c r="HF856" s="264"/>
      <c r="HG856" s="264"/>
      <c r="HH856" s="264"/>
      <c r="HI856" s="264"/>
      <c r="HJ856" s="264"/>
      <c r="HK856" s="264"/>
      <c r="HL856" s="264"/>
      <c r="HM856" s="264"/>
      <c r="HN856" s="264"/>
      <c r="HO856" s="264"/>
      <c r="HP856" s="264"/>
      <c r="HQ856" s="264"/>
      <c r="HR856" s="264"/>
      <c r="HS856" s="264"/>
      <c r="HT856" s="264"/>
      <c r="HU856" s="264"/>
      <c r="HV856" s="264"/>
      <c r="HW856" s="264"/>
      <c r="HX856" s="264"/>
      <c r="HY856" s="264"/>
      <c r="HZ856" s="264"/>
      <c r="IA856" s="264"/>
      <c r="IB856" s="264"/>
      <c r="IC856" s="264"/>
      <c r="ID856" s="264"/>
      <c r="IE856" s="264"/>
      <c r="IF856" s="264"/>
      <c r="IG856" s="264"/>
      <c r="IH856" s="264"/>
      <c r="II856" s="264"/>
      <c r="IJ856" s="264"/>
      <c r="IK856" s="264"/>
      <c r="IL856" s="264"/>
      <c r="IM856" s="264"/>
      <c r="IN856" s="264"/>
      <c r="IO856" s="264"/>
      <c r="IP856" s="264"/>
      <c r="IQ856" s="264"/>
      <c r="IR856" s="264"/>
      <c r="IS856" s="264"/>
      <c r="IT856" s="264"/>
      <c r="IU856" s="264"/>
      <c r="IV856" s="264"/>
      <c r="IW856" s="264"/>
      <c r="IX856" s="264"/>
      <c r="IY856" s="264"/>
      <c r="IZ856" s="264"/>
      <c r="JA856" s="264"/>
      <c r="JB856" s="264"/>
      <c r="JC856" s="264"/>
      <c r="JD856" s="264"/>
      <c r="JE856" s="264"/>
      <c r="JF856" s="264"/>
      <c r="JG856" s="264"/>
      <c r="JH856" s="264"/>
      <c r="JI856" s="264"/>
      <c r="JJ856" s="264"/>
      <c r="JK856" s="264"/>
      <c r="JL856" s="264"/>
      <c r="JM856" s="265"/>
      <c r="JN856" s="265"/>
    </row>
    <row r="857" s="201" customFormat="true" ht="24" hidden="false" customHeight="true" outlineLevel="0" collapsed="false">
      <c r="A857" s="249" t="n">
        <v>825</v>
      </c>
      <c r="B857" s="320" t="s">
        <v>1335</v>
      </c>
      <c r="C857" s="324" t="s">
        <v>1336</v>
      </c>
      <c r="D857" s="315" t="s">
        <v>471</v>
      </c>
      <c r="E857" s="315" t="s">
        <v>633</v>
      </c>
      <c r="F857" s="316" t="n">
        <v>1</v>
      </c>
      <c r="G857" s="321" t="n">
        <v>6308153.12</v>
      </c>
      <c r="H857" s="304" t="n">
        <v>0.2</v>
      </c>
      <c r="I857" s="321" t="n">
        <v>6308153.12</v>
      </c>
      <c r="J857" s="303" t="n">
        <f aca="false">ROUND(I857+F857*G857*H857,2)</f>
        <v>7569783.74</v>
      </c>
      <c r="K857" s="317" t="n">
        <v>45135</v>
      </c>
      <c r="L857" s="318" t="n">
        <f aca="false">EDATE(K857,M857)-1</f>
        <v>48787</v>
      </c>
      <c r="M857" s="319" t="n">
        <v>120</v>
      </c>
      <c r="N857" s="303"/>
      <c r="O857" s="303"/>
      <c r="P857" s="303"/>
      <c r="Q857" s="316" t="n">
        <v>1</v>
      </c>
      <c r="R857" s="321" t="n">
        <v>6308153.12</v>
      </c>
      <c r="S857" s="304" t="n">
        <f aca="false">H857</f>
        <v>0.2</v>
      </c>
      <c r="T857" s="321" t="n">
        <v>6308153.12</v>
      </c>
      <c r="U857" s="303" t="n">
        <f aca="false">ROUND(T857+Q857*R857*S857,2)</f>
        <v>7569783.74</v>
      </c>
      <c r="V857" s="317" t="n">
        <v>45135</v>
      </c>
      <c r="W857" s="318" t="n">
        <f aca="false">EDATE(V857,X857)-1</f>
        <v>48787</v>
      </c>
      <c r="X857" s="319" t="n">
        <v>120</v>
      </c>
      <c r="Y857" s="303" t="n">
        <f aca="false">ROUND((R857-Z857)/X857,2)*Q857</f>
        <v>52567.94</v>
      </c>
      <c r="Z857" s="254"/>
      <c r="AA857" s="254"/>
      <c r="AB857" s="254"/>
      <c r="AC857" s="254"/>
      <c r="AD857" s="254"/>
      <c r="AE857" s="254"/>
      <c r="AF857" s="254"/>
      <c r="AG857" s="254"/>
      <c r="AH857" s="254"/>
      <c r="AI857" s="254"/>
      <c r="AJ857" s="254"/>
      <c r="AK857" s="254"/>
      <c r="AL857" s="254"/>
      <c r="AM857" s="254"/>
      <c r="AN857" s="254"/>
      <c r="AO857" s="254"/>
      <c r="AP857" s="254"/>
      <c r="AQ857" s="254"/>
      <c r="AR857" s="254"/>
      <c r="AS857" s="254"/>
      <c r="AT857" s="254"/>
      <c r="AU857" s="254"/>
      <c r="AV857" s="254"/>
      <c r="AW857" s="254"/>
      <c r="AX857" s="254"/>
      <c r="AY857" s="254"/>
      <c r="AZ857" s="254"/>
      <c r="BA857" s="254"/>
      <c r="BB857" s="254"/>
      <c r="BC857" s="254"/>
      <c r="BD857" s="254"/>
      <c r="BE857" s="254"/>
      <c r="BF857" s="254"/>
      <c r="BG857" s="254"/>
      <c r="BH857" s="254"/>
      <c r="BI857" s="254"/>
      <c r="BJ857" s="254"/>
      <c r="BK857" s="254"/>
      <c r="BL857" s="254"/>
      <c r="BM857" s="254"/>
      <c r="BN857" s="254"/>
      <c r="BO857" s="254"/>
      <c r="BP857" s="254"/>
      <c r="BQ857" s="254"/>
      <c r="BR857" s="254"/>
      <c r="BS857" s="254"/>
      <c r="BT857" s="254"/>
      <c r="BU857" s="254"/>
      <c r="BV857" s="254"/>
      <c r="BW857" s="254"/>
      <c r="BX857" s="254"/>
      <c r="BY857" s="254"/>
      <c r="BZ857" s="254"/>
      <c r="CA857" s="256"/>
      <c r="CB857" s="254"/>
      <c r="CC857" s="254"/>
      <c r="CD857" s="254"/>
      <c r="CE857" s="254"/>
      <c r="CF857" s="254"/>
      <c r="CG857" s="254"/>
      <c r="CH857" s="254"/>
      <c r="CI857" s="254" t="e">
        <f aca="false">#N/A</f>
        <v>#N/A</v>
      </c>
      <c r="CJ857" s="254"/>
      <c r="CK857" s="254"/>
      <c r="CL857" s="254"/>
      <c r="CM857" s="312"/>
      <c r="CN857" s="257"/>
      <c r="CO857" s="254"/>
      <c r="CP857" s="254"/>
      <c r="CQ857" s="254"/>
      <c r="CR857" s="254"/>
      <c r="CS857" s="254"/>
      <c r="CT857" s="260"/>
      <c r="CU857" s="260"/>
      <c r="CV857" s="260"/>
      <c r="CW857" s="261" t="n">
        <f aca="false">IF(AND(CW$5&gt;$V857,CW$6&lt;=$W857),$Y857,IF(AND(MONTH(CW$6)=MONTH($W857),YEAR(CW$6)=YEAR($W857)),$T857-$X857*$Y857+$Y857,0))</f>
        <v>0</v>
      </c>
      <c r="CX857" s="261" t="n">
        <f aca="false">IF(AND(CX$5&gt;$V857,CX$6&lt;=$W857),$Y857,IF(AND(MONTH(CX$6)=MONTH($W857),YEAR(CX$6)=YEAR($W857)),$T857-$X857*$Y857+$Y857,0))</f>
        <v>0</v>
      </c>
      <c r="CY857" s="261" t="n">
        <f aca="false">IF(AND(CY$5&gt;$V857,CY$6&lt;=$W857),$Y857,IF(AND(MONTH(CY$6)=MONTH($W857),YEAR(CY$6)=YEAR($W857)),$T857-$X857*$Y857+$Y857,0))</f>
        <v>0</v>
      </c>
      <c r="CZ857" s="261" t="n">
        <f aca="false">IF(AND(CZ$5&gt;$V857,CZ$6&lt;=$W857),$Y857,IF(AND(MONTH(CZ$6)=MONTH($W857),YEAR(CZ$6)=YEAR($W857)),$T857-$X857*$Y857+$Y857,0))</f>
        <v>0</v>
      </c>
      <c r="DA857" s="261" t="n">
        <f aca="false">IF(AND(DA$5&gt;$V857,DA$6&lt;=$W857),$Y857,IF(AND(MONTH(DA$6)=MONTH($W857),YEAR(DA$6)=YEAR($W857)),$T857-$X857*$Y857+$Y857,0))</f>
        <v>0</v>
      </c>
      <c r="DB857" s="261" t="n">
        <f aca="false">IF(AND(DB$5&gt;$V857,DB$6&lt;=$W857),$Y857,IF(AND(MONTH(DB$6)=MONTH($W857),YEAR(DB$6)=YEAR($W857)),$T857-$X857*$Y857+$Y857,0))</f>
        <v>0</v>
      </c>
      <c r="DC857" s="261" t="n">
        <f aca="false">IF(AND(DC$5&gt;$V857,DC$6&lt;=$W857),$Y857,IF(AND(MONTH(DC$6)=MONTH($W857),YEAR(DC$6)=YEAR($W857)),$T857-$X857*$Y857+$Y857,0))</f>
        <v>0</v>
      </c>
      <c r="DD857" s="261" t="n">
        <f aca="false">IF(AND(DD$5&gt;$V857,DD$6&lt;=$W857),$Y857,IF(AND(MONTH(DD$6)=MONTH($W857),YEAR(DD$6)=YEAR($W857)),$T857-$X857*$Y857+$Y857,0))</f>
        <v>0</v>
      </c>
      <c r="DE857" s="261" t="n">
        <f aca="false">IF(AND(DE$5&gt;$V857,DE$6&lt;=$W857),$Y857,IF(AND(MONTH(DE$6)=MONTH($W857),YEAR(DE$6)=YEAR($W857)),$T857-$X857*$Y857+$Y857,0))</f>
        <v>0</v>
      </c>
      <c r="DF857" s="261" t="n">
        <f aca="false">IF(AND(DF$5&gt;$V857,DF$6&lt;=$W857),$Y857,IF(AND(MONTH(DF$6)=MONTH($W857),YEAR(DF$6)=YEAR($W857)),$T857-$X857*$Y857+$Y857,0))</f>
        <v>0</v>
      </c>
      <c r="DG857" s="261" t="n">
        <f aca="false">IF(AND(DG$5&gt;$V857,DG$6&lt;=$W857),$Y857,IF(AND(MONTH(DG$6)=MONTH($W857),YEAR(DG$6)=YEAR($W857)),$T857-$X857*$Y857+$Y857,0))</f>
        <v>0</v>
      </c>
      <c r="DH857" s="261" t="n">
        <f aca="false">IF(AND(DH$5&gt;$V857,DH$6&lt;=$W857),$Y857,IF(AND(MONTH(DH$6)=MONTH($W857),YEAR(DH$6)=YEAR($W857)),$T857-$X857*$Y857+$Y857,0))</f>
        <v>0</v>
      </c>
      <c r="DI857" s="260" t="n">
        <f aca="false">CW857+CX857+CY857+CZ857+DA857+DB857+DC857+DD857+DE857+DF857+DG857+DH857</f>
        <v>0</v>
      </c>
      <c r="DJ857" s="260" t="n">
        <f aca="false">T857+AG857+AJ857+AQ857+AS857+AU857+AW857</f>
        <v>6308153.12</v>
      </c>
      <c r="DK857" s="260" t="n">
        <f aca="false">CU857+DI857-O857</f>
        <v>0</v>
      </c>
      <c r="DL857" s="260" t="n">
        <f aca="false">DJ857-DK857</f>
        <v>6308153.12</v>
      </c>
      <c r="DM857" s="261"/>
      <c r="DN857" s="261"/>
      <c r="DO857" s="261"/>
      <c r="DP857" s="261"/>
      <c r="DQ857" s="261"/>
      <c r="DR857" s="261"/>
      <c r="DS857" s="261"/>
      <c r="DT857" s="261" t="n">
        <f aca="false">IF(AND(DT$5&gt;$V857,DT$6&lt;=$W857),$Y857,IF(AND(MONTH(DT$6)=MONTH($W857),YEAR(DT$6)=YEAR($W857)),$T857-$X857*$Y857+$Y857,0))</f>
        <v>52567.94</v>
      </c>
      <c r="DU857" s="261" t="n">
        <f aca="false">IF(AND(DU$5&gt;$V857,DU$6&lt;=$W857),$Y857,IF(AND(MONTH(DU$6)=MONTH($W857),YEAR(DU$6)=YEAR($W857)),$T857-$X857*$Y857+$Y857,0))</f>
        <v>52567.94</v>
      </c>
      <c r="DV857" s="261" t="n">
        <f aca="false">IF(AND(DV$5&gt;$V857,DV$6&lt;=$W857),$Y857,IF(AND(MONTH(DV$6)=MONTH($W857),YEAR(DV$6)=YEAR($W857)),$T857-$X857*$Y857+$Y857,0))</f>
        <v>52567.94</v>
      </c>
      <c r="DW857" s="261" t="n">
        <f aca="false">IF(AND(DW$5&gt;$V857,DW$6&lt;=$W857),$Y857,IF(AND(MONTH(DW$6)=MONTH($W857),YEAR(DW$6)=YEAR($W857)),$T857-$X857*$Y857+$Y857,0))</f>
        <v>52567.94</v>
      </c>
      <c r="DX857" s="261" t="n">
        <f aca="false">IF(AND(DX$5&gt;$V857,DX$6&lt;=$W857),$Y857,IF(AND(MONTH(DX$6)=MONTH($W857),YEAR(DX$6)=YEAR($W857)),$T857-$X857*$Y857+$Y857,0))</f>
        <v>52567.94</v>
      </c>
      <c r="DY857" s="260" t="n">
        <f aca="false">DM857+DN857+DO857+DP857+DQ857+DR857+DS857+DT857+DU857+DV857+DW857+DX857</f>
        <v>262839.7</v>
      </c>
      <c r="DZ857" s="260" t="n">
        <f aca="false">DJ857+AY857+BA857+BC857+BE857+BG857+BI857+BK857+BM857+BO857</f>
        <v>6308153.12</v>
      </c>
      <c r="EA857" s="260" t="n">
        <f aca="false">DK857+DY857</f>
        <v>262839.7</v>
      </c>
      <c r="EB857" s="260" t="n">
        <f aca="false">DZ857-EA857</f>
        <v>6045313.42</v>
      </c>
      <c r="EC857" s="261" t="n">
        <f aca="false">IF(AND(EC$5&gt;$V857,EC$6&lt;=$W857),$Y857,IF(AND(MONTH(EC$6)=MONTH($W857),YEAR(EC$6)=YEAR($W857)),$T857-$X857*$Y857+$Y857,0))</f>
        <v>52567.94</v>
      </c>
      <c r="ED857" s="261" t="n">
        <f aca="false">IF(AND(ED$5&gt;$V857,ED$6&lt;=$W857),$Y857,IF(AND(MONTH(ED$6)=MONTH($W857),YEAR(ED$6)=YEAR($W857)),$T857-$X857*$Y857+$Y857,0))</f>
        <v>52567.94</v>
      </c>
      <c r="EE857" s="261" t="n">
        <f aca="false">IF(AND(EE$5&gt;$V857,EE$6&lt;=$W857),$Y857,IF(AND(MONTH(EE$6)=MONTH($W857),YEAR(EE$6)=YEAR($W857)),$T857-$X857*$Y857+$Y857,0))</f>
        <v>52567.94</v>
      </c>
      <c r="EF857" s="261" t="n">
        <f aca="false">IF(AND(EF$5&gt;$V857,EF$6&lt;=$W857),$Y857,IF(AND(MONTH(EF$6)=MONTH($W857),YEAR(EF$6)=YEAR($W857)),$T857-$X857*$Y857+$Y857,0))</f>
        <v>52567.94</v>
      </c>
      <c r="EG857" s="261" t="n">
        <f aca="false">IF(AND(EG$5&gt;$V857,EG$6&lt;=$W857),$Y857,IF(AND(MONTH(EG$6)=MONTH($W857),YEAR(EG$6)=YEAR($W857)),$T857-$X857*$Y857+$Y857,0))</f>
        <v>52567.94</v>
      </c>
      <c r="EH857" s="261" t="n">
        <f aca="false">IF(AND(EH$5&gt;$V857,EH$6&lt;=$W857),$Y857,IF(AND(MONTH(EH$6)=MONTH($W857),YEAR(EH$6)=YEAR($W857)),$T857-$X857*$Y857+$Y857,0))</f>
        <v>52567.94</v>
      </c>
      <c r="EI857" s="261" t="n">
        <f aca="false">IF(AND(EI$5&gt;$V857,EI$6&lt;=$W857),$Y857,IF(AND(MONTH(EI$6)=MONTH($W857),YEAR(EI$6)=YEAR($W857)),$T857-$X857*$Y857+$Y857,0))</f>
        <v>52567.94</v>
      </c>
      <c r="EJ857" s="261" t="n">
        <f aca="false">IF(AND(EJ$5&gt;$V857,EJ$6&lt;=$W857),$Y857,IF(AND(MONTH(EJ$6)=MONTH($W857),YEAR(EJ$6)=YEAR($W857)),$T857-$X857*$Y857+$Y857,0))</f>
        <v>52567.94</v>
      </c>
      <c r="EK857" s="261" t="n">
        <f aca="false">IF(AND(EK$5&gt;$V857,EK$6&lt;=$W857),$Y857,IF(AND(MONTH(EK$6)=MONTH($W857),YEAR(EK$6)=YEAR($W857)),$T857-$X857*$Y857+$Y857,0))</f>
        <v>52567.94</v>
      </c>
      <c r="EL857" s="266" t="n">
        <v>52567.94</v>
      </c>
      <c r="EM857" s="263" t="n">
        <v>52567.94</v>
      </c>
      <c r="EN857" s="261" t="n">
        <v>52567.94</v>
      </c>
      <c r="EO857" s="260" t="n">
        <f aca="false">EC857+ED857+EE857+EF857+EG857+EH857+EI857+EJ857+EK857+EL857+EM857+EN857</f>
        <v>630815.28</v>
      </c>
      <c r="EP857" s="260" t="n">
        <f aca="false">T857+AQ857+AS857+AU857+AW857+AY857+BA857+BC857+BE857+BG857+BI857+BK857+BM857+BO857+BQ857+BS857+BU857+BW857+BY857+CA857+CC857+CE857+CG857</f>
        <v>6308153.12</v>
      </c>
      <c r="EQ857" s="260" t="n">
        <f aca="false">EA857+EO857</f>
        <v>893654.98</v>
      </c>
      <c r="ER857" s="260" t="n">
        <f aca="false">EP857-EQ857</f>
        <v>5414498.14</v>
      </c>
      <c r="ES857" s="262" t="n">
        <f aca="false">EN857</f>
        <v>52567.94</v>
      </c>
      <c r="ET857" s="262" t="n">
        <f aca="false">ES857</f>
        <v>52567.94</v>
      </c>
      <c r="EU857" s="262" t="n">
        <f aca="false">ET857</f>
        <v>52567.94</v>
      </c>
      <c r="EV857" s="262" t="n">
        <f aca="false">EU857</f>
        <v>52567.94</v>
      </c>
      <c r="EW857" s="262" t="n">
        <f aca="false">EV857</f>
        <v>52567.94</v>
      </c>
      <c r="EX857" s="262" t="n">
        <f aca="false">EW857</f>
        <v>52567.94</v>
      </c>
      <c r="EY857" s="262" t="n">
        <f aca="false">EX857</f>
        <v>52567.94</v>
      </c>
      <c r="EZ857" s="262" t="n">
        <f aca="false">EY857</f>
        <v>52567.94</v>
      </c>
      <c r="FA857" s="262" t="n">
        <f aca="false">EZ857</f>
        <v>52567.94</v>
      </c>
      <c r="FB857" s="262" t="n">
        <f aca="false">FA857</f>
        <v>52567.94</v>
      </c>
      <c r="FC857" s="262" t="n">
        <f aca="false">FB857</f>
        <v>52567.94</v>
      </c>
      <c r="FD857" s="262" t="n">
        <f aca="false">FC857</f>
        <v>52567.94</v>
      </c>
      <c r="FE857" s="260" t="n">
        <f aca="false">ES857+ET857+EU857+EV857+EW857+EX857+EY857+EZ857+FA857+FB857+FC857+FD857</f>
        <v>630815.28</v>
      </c>
      <c r="FF857" s="260" t="n">
        <f aca="false">EP857</f>
        <v>6308153.12</v>
      </c>
      <c r="FG857" s="260" t="n">
        <f aca="false">EQ857+FE857</f>
        <v>1524470.26</v>
      </c>
      <c r="FH857" s="260" t="n">
        <f aca="false">FF857-FG857</f>
        <v>4783682.86</v>
      </c>
      <c r="FI857" s="261" t="n">
        <f aca="false">FD857</f>
        <v>52567.94</v>
      </c>
      <c r="FJ857" s="261" t="n">
        <f aca="false">FI857</f>
        <v>52567.94</v>
      </c>
      <c r="FK857" s="261" t="n">
        <f aca="false">FJ857</f>
        <v>52567.94</v>
      </c>
      <c r="FL857" s="261" t="n">
        <f aca="false">FK857</f>
        <v>52567.94</v>
      </c>
      <c r="FM857" s="261" t="n">
        <f aca="false">FL857</f>
        <v>52567.94</v>
      </c>
      <c r="FN857" s="261" t="n">
        <f aca="false">FM857</f>
        <v>52567.94</v>
      </c>
      <c r="FO857" s="261" t="n">
        <f aca="false">FN857</f>
        <v>52567.94</v>
      </c>
      <c r="FP857" s="261" t="n">
        <f aca="false">FO857</f>
        <v>52567.94</v>
      </c>
      <c r="FQ857" s="261" t="n">
        <f aca="false">FP857</f>
        <v>52567.94</v>
      </c>
      <c r="FR857" s="261" t="n">
        <f aca="false">FQ857</f>
        <v>52567.94</v>
      </c>
      <c r="FS857" s="261" t="n">
        <f aca="false">FR857</f>
        <v>52567.94</v>
      </c>
      <c r="FT857" s="261" t="n">
        <f aca="false">FS857</f>
        <v>52567.94</v>
      </c>
      <c r="FU857" s="260" t="n">
        <f aca="false">FI857+FJ857+FK857+FL857+FM857+FN857+FO857+FP857+FQ857+FR857+FS857+FT857</f>
        <v>630815.28</v>
      </c>
      <c r="FV857" s="260" t="n">
        <f aca="false">FF857</f>
        <v>6308153.12</v>
      </c>
      <c r="FW857" s="260" t="n">
        <f aca="false">FG857+FU857</f>
        <v>2155285.54</v>
      </c>
      <c r="FX857" s="260" t="n">
        <f aca="false">FV857-FW857</f>
        <v>4152867.58</v>
      </c>
      <c r="FY857" s="261" t="n">
        <f aca="false">FT857</f>
        <v>52567.94</v>
      </c>
      <c r="FZ857" s="261" t="n">
        <f aca="false">FY857</f>
        <v>52567.94</v>
      </c>
      <c r="GA857" s="261" t="n">
        <f aca="false">FZ857</f>
        <v>52567.94</v>
      </c>
      <c r="GB857" s="261" t="n">
        <f aca="false">GA857</f>
        <v>52567.94</v>
      </c>
      <c r="GC857" s="261" t="n">
        <f aca="false">GB857</f>
        <v>52567.94</v>
      </c>
      <c r="GD857" s="261" t="n">
        <f aca="false">GC857</f>
        <v>52567.94</v>
      </c>
      <c r="GE857" s="261" t="n">
        <f aca="false">GD857</f>
        <v>52567.94</v>
      </c>
      <c r="GF857" s="261" t="n">
        <f aca="false">GE857</f>
        <v>52567.94</v>
      </c>
      <c r="GG857" s="261" t="n">
        <f aca="false">GF857</f>
        <v>52567.94</v>
      </c>
      <c r="GH857" s="261" t="n">
        <f aca="false">GG857</f>
        <v>52567.94</v>
      </c>
      <c r="GI857" s="261" t="n">
        <f aca="false">GH857</f>
        <v>52567.94</v>
      </c>
      <c r="GJ857" s="261" t="n">
        <f aca="false">GI857</f>
        <v>52567.94</v>
      </c>
      <c r="GK857" s="260" t="n">
        <f aca="false">FY857+FZ857+GA857+GB857+GC857+GD857+GE857+GF857+GG857+GH857+GI857+GJ857</f>
        <v>630815.28</v>
      </c>
      <c r="GL857" s="260" t="n">
        <f aca="false">FV857</f>
        <v>6308153.12</v>
      </c>
      <c r="GM857" s="260" t="n">
        <f aca="false">FW857+GK857</f>
        <v>2786100.82</v>
      </c>
      <c r="GN857" s="260" t="n">
        <f aca="false">GL857-GM857</f>
        <v>3522052.3</v>
      </c>
      <c r="GO857" s="261" t="n">
        <f aca="false">GJ857</f>
        <v>52567.94</v>
      </c>
      <c r="GP857" s="261" t="n">
        <f aca="false">GO857</f>
        <v>52567.94</v>
      </c>
      <c r="GQ857" s="261" t="n">
        <f aca="false">GP857</f>
        <v>52567.94</v>
      </c>
      <c r="GR857" s="261" t="n">
        <f aca="false">GQ857</f>
        <v>52567.94</v>
      </c>
      <c r="GS857" s="261" t="n">
        <f aca="false">GR857</f>
        <v>52567.94</v>
      </c>
      <c r="GT857" s="261" t="n">
        <f aca="false">GS857</f>
        <v>52567.94</v>
      </c>
      <c r="GU857" s="261" t="n">
        <f aca="false">GT857</f>
        <v>52567.94</v>
      </c>
      <c r="GV857" s="261" t="n">
        <f aca="false">GU857</f>
        <v>52567.94</v>
      </c>
      <c r="GW857" s="261" t="n">
        <f aca="false">GV857</f>
        <v>52567.94</v>
      </c>
      <c r="GX857" s="261" t="n">
        <f aca="false">GW857</f>
        <v>52567.94</v>
      </c>
      <c r="GY857" s="261" t="n">
        <f aca="false">GX857</f>
        <v>52567.94</v>
      </c>
      <c r="GZ857" s="261" t="n">
        <f aca="false">GY857</f>
        <v>52567.94</v>
      </c>
      <c r="HA857" s="260" t="n">
        <f aca="false">GO857+GP857+GQ857+GR857+GS857+GT857+GU857+GV857+GW857+GX857+GY857+GZ857</f>
        <v>630815.28</v>
      </c>
      <c r="HB857" s="260" t="n">
        <f aca="false">GL857</f>
        <v>6308153.12</v>
      </c>
      <c r="HC857" s="260" t="n">
        <f aca="false">GM857+HA857</f>
        <v>3416916.1</v>
      </c>
      <c r="HD857" s="260" t="n">
        <f aca="false">HB857-HC857</f>
        <v>2891237.02</v>
      </c>
      <c r="HE857" s="264" t="n">
        <f aca="false">GO857-GJ857</f>
        <v>0</v>
      </c>
      <c r="HF857" s="264"/>
      <c r="HG857" s="264"/>
      <c r="HH857" s="264"/>
      <c r="HI857" s="264"/>
      <c r="HJ857" s="264"/>
      <c r="HK857" s="264"/>
      <c r="HL857" s="264"/>
      <c r="HM857" s="264"/>
      <c r="HN857" s="264"/>
      <c r="HO857" s="264"/>
      <c r="HP857" s="264"/>
      <c r="HQ857" s="264"/>
      <c r="HR857" s="264"/>
      <c r="HS857" s="264"/>
      <c r="HT857" s="264"/>
      <c r="HU857" s="264"/>
      <c r="HV857" s="264"/>
      <c r="HW857" s="264"/>
      <c r="HX857" s="264"/>
      <c r="HY857" s="264"/>
      <c r="HZ857" s="264"/>
      <c r="IA857" s="264"/>
      <c r="IB857" s="264"/>
      <c r="IC857" s="264"/>
      <c r="ID857" s="264"/>
      <c r="IE857" s="264"/>
      <c r="IF857" s="264"/>
      <c r="IG857" s="264"/>
      <c r="IH857" s="264"/>
      <c r="II857" s="264"/>
      <c r="IJ857" s="264"/>
      <c r="IK857" s="264"/>
      <c r="IL857" s="264"/>
      <c r="IM857" s="264"/>
      <c r="IN857" s="264"/>
      <c r="IO857" s="264"/>
      <c r="IP857" s="264"/>
      <c r="IQ857" s="264"/>
      <c r="IR857" s="264"/>
      <c r="IS857" s="264"/>
      <c r="IT857" s="264"/>
      <c r="IU857" s="264"/>
      <c r="IV857" s="264"/>
      <c r="IW857" s="264"/>
      <c r="IX857" s="264"/>
      <c r="IY857" s="264"/>
      <c r="IZ857" s="264"/>
      <c r="JA857" s="264"/>
      <c r="JB857" s="264"/>
      <c r="JC857" s="264"/>
      <c r="JD857" s="264"/>
      <c r="JE857" s="264"/>
      <c r="JF857" s="264"/>
      <c r="JG857" s="264"/>
      <c r="JH857" s="264"/>
      <c r="JI857" s="264"/>
      <c r="JJ857" s="264"/>
      <c r="JK857" s="264"/>
      <c r="JL857" s="264"/>
      <c r="JM857" s="265"/>
      <c r="JN857" s="265"/>
    </row>
    <row r="858" s="201" customFormat="true" ht="38.25" hidden="false" customHeight="true" outlineLevel="0" collapsed="false">
      <c r="A858" s="249" t="n">
        <v>826</v>
      </c>
      <c r="B858" s="320" t="s">
        <v>1337</v>
      </c>
      <c r="C858" s="314" t="s">
        <v>1338</v>
      </c>
      <c r="D858" s="315" t="s">
        <v>471</v>
      </c>
      <c r="E858" s="315" t="s">
        <v>633</v>
      </c>
      <c r="F858" s="316" t="n">
        <v>1</v>
      </c>
      <c r="G858" s="321" t="n">
        <v>13216296.5</v>
      </c>
      <c r="H858" s="304" t="n">
        <v>0.2</v>
      </c>
      <c r="I858" s="321" t="n">
        <v>13216296.5</v>
      </c>
      <c r="J858" s="303" t="n">
        <f aca="false">ROUND(I858+F858*G858*H858,2)</f>
        <v>15859555.8</v>
      </c>
      <c r="K858" s="317" t="n">
        <v>45168</v>
      </c>
      <c r="L858" s="318" t="n">
        <f aca="false">EDATE(K858,M858)-1</f>
        <v>48820</v>
      </c>
      <c r="M858" s="319" t="n">
        <v>120</v>
      </c>
      <c r="N858" s="303"/>
      <c r="O858" s="303"/>
      <c r="P858" s="303"/>
      <c r="Q858" s="316" t="n">
        <v>1</v>
      </c>
      <c r="R858" s="321" t="n">
        <v>13216296.5</v>
      </c>
      <c r="S858" s="304" t="n">
        <f aca="false">H858</f>
        <v>0.2</v>
      </c>
      <c r="T858" s="321" t="n">
        <v>13216296.5</v>
      </c>
      <c r="U858" s="303" t="n">
        <f aca="false">ROUND(T858+Q858*R858*S858,2)</f>
        <v>15859555.8</v>
      </c>
      <c r="V858" s="317" t="n">
        <v>45168</v>
      </c>
      <c r="W858" s="318" t="n">
        <f aca="false">EDATE(V858,X858)-1</f>
        <v>48820</v>
      </c>
      <c r="X858" s="319" t="n">
        <v>120</v>
      </c>
      <c r="Y858" s="303" t="n">
        <f aca="false">ROUND((R858-Z858)/X858,2)*Q858</f>
        <v>110135.8</v>
      </c>
      <c r="Z858" s="254"/>
      <c r="AA858" s="254"/>
      <c r="AB858" s="254"/>
      <c r="AC858" s="254"/>
      <c r="AD858" s="254"/>
      <c r="AE858" s="254"/>
      <c r="AF858" s="254"/>
      <c r="AG858" s="254"/>
      <c r="AH858" s="254"/>
      <c r="AI858" s="254"/>
      <c r="AJ858" s="254"/>
      <c r="AK858" s="254"/>
      <c r="AL858" s="254"/>
      <c r="AM858" s="254"/>
      <c r="AN858" s="254"/>
      <c r="AO858" s="254"/>
      <c r="AP858" s="254"/>
      <c r="AQ858" s="254"/>
      <c r="AR858" s="254"/>
      <c r="AS858" s="254"/>
      <c r="AT858" s="254"/>
      <c r="AU858" s="254"/>
      <c r="AV858" s="254"/>
      <c r="AW858" s="254"/>
      <c r="AX858" s="254"/>
      <c r="AY858" s="254"/>
      <c r="AZ858" s="254"/>
      <c r="BA858" s="254"/>
      <c r="BB858" s="254"/>
      <c r="BC858" s="254"/>
      <c r="BD858" s="254"/>
      <c r="BE858" s="254"/>
      <c r="BF858" s="254"/>
      <c r="BG858" s="254"/>
      <c r="BH858" s="254"/>
      <c r="BI858" s="254"/>
      <c r="BJ858" s="254"/>
      <c r="BK858" s="254"/>
      <c r="BL858" s="254"/>
      <c r="BM858" s="254"/>
      <c r="BN858" s="254"/>
      <c r="BO858" s="254"/>
      <c r="BP858" s="254"/>
      <c r="BQ858" s="254"/>
      <c r="BR858" s="254"/>
      <c r="BS858" s="254"/>
      <c r="BT858" s="254"/>
      <c r="BU858" s="254"/>
      <c r="BV858" s="254"/>
      <c r="BW858" s="254"/>
      <c r="BX858" s="254"/>
      <c r="BY858" s="254"/>
      <c r="BZ858" s="254"/>
      <c r="CA858" s="256"/>
      <c r="CB858" s="254"/>
      <c r="CC858" s="254"/>
      <c r="CD858" s="254"/>
      <c r="CE858" s="254"/>
      <c r="CF858" s="254"/>
      <c r="CG858" s="254"/>
      <c r="CH858" s="254"/>
      <c r="CI858" s="254" t="e">
        <f aca="false">#N/A</f>
        <v>#N/A</v>
      </c>
      <c r="CJ858" s="254"/>
      <c r="CK858" s="254"/>
      <c r="CL858" s="254"/>
      <c r="CM858" s="312"/>
      <c r="CN858" s="257"/>
      <c r="CO858" s="254"/>
      <c r="CP858" s="254"/>
      <c r="CQ858" s="254"/>
      <c r="CR858" s="254"/>
      <c r="CS858" s="254"/>
      <c r="CT858" s="260"/>
      <c r="CU858" s="260"/>
      <c r="CV858" s="260"/>
      <c r="CW858" s="261" t="n">
        <f aca="false">IF(AND(CW$5&gt;$V858,CW$6&lt;=$W858),$Y858,IF(AND(MONTH(CW$6)=MONTH($W858),YEAR(CW$6)=YEAR($W858)),$T858-$X858*$Y858+$Y858,0))</f>
        <v>0</v>
      </c>
      <c r="CX858" s="261" t="n">
        <f aca="false">IF(AND(CX$5&gt;$V858,CX$6&lt;=$W858),$Y858,IF(AND(MONTH(CX$6)=MONTH($W858),YEAR(CX$6)=YEAR($W858)),$T858-$X858*$Y858+$Y858,0))</f>
        <v>0</v>
      </c>
      <c r="CY858" s="261" t="n">
        <f aca="false">IF(AND(CY$5&gt;$V858,CY$6&lt;=$W858),$Y858,IF(AND(MONTH(CY$6)=MONTH($W858),YEAR(CY$6)=YEAR($W858)),$T858-$X858*$Y858+$Y858,0))</f>
        <v>0</v>
      </c>
      <c r="CZ858" s="261" t="n">
        <f aca="false">IF(AND(CZ$5&gt;$V858,CZ$6&lt;=$W858),$Y858,IF(AND(MONTH(CZ$6)=MONTH($W858),YEAR(CZ$6)=YEAR($W858)),$T858-$X858*$Y858+$Y858,0))</f>
        <v>0</v>
      </c>
      <c r="DA858" s="261" t="n">
        <f aca="false">IF(AND(DA$5&gt;$V858,DA$6&lt;=$W858),$Y858,IF(AND(MONTH(DA$6)=MONTH($W858),YEAR(DA$6)=YEAR($W858)),$T858-$X858*$Y858+$Y858,0))</f>
        <v>0</v>
      </c>
      <c r="DB858" s="261" t="n">
        <f aca="false">IF(AND(DB$5&gt;$V858,DB$6&lt;=$W858),$Y858,IF(AND(MONTH(DB$6)=MONTH($W858),YEAR(DB$6)=YEAR($W858)),$T858-$X858*$Y858+$Y858,0))</f>
        <v>0</v>
      </c>
      <c r="DC858" s="261" t="n">
        <f aca="false">IF(AND(DC$5&gt;$V858,DC$6&lt;=$W858),$Y858,IF(AND(MONTH(DC$6)=MONTH($W858),YEAR(DC$6)=YEAR($W858)),$T858-$X858*$Y858+$Y858,0))</f>
        <v>0</v>
      </c>
      <c r="DD858" s="261" t="n">
        <f aca="false">IF(AND(DD$5&gt;$V858,DD$6&lt;=$W858),$Y858,IF(AND(MONTH(DD$6)=MONTH($W858),YEAR(DD$6)=YEAR($W858)),$T858-$X858*$Y858+$Y858,0))</f>
        <v>0</v>
      </c>
      <c r="DE858" s="261" t="n">
        <f aca="false">IF(AND(DE$5&gt;$V858,DE$6&lt;=$W858),$Y858,IF(AND(MONTH(DE$6)=MONTH($W858),YEAR(DE$6)=YEAR($W858)),$T858-$X858*$Y858+$Y858,0))</f>
        <v>0</v>
      </c>
      <c r="DF858" s="261" t="n">
        <f aca="false">IF(AND(DF$5&gt;$V858,DF$6&lt;=$W858),$Y858,IF(AND(MONTH(DF$6)=MONTH($W858),YEAR(DF$6)=YEAR($W858)),$T858-$X858*$Y858+$Y858,0))</f>
        <v>0</v>
      </c>
      <c r="DG858" s="261" t="n">
        <f aca="false">IF(AND(DG$5&gt;$V858,DG$6&lt;=$W858),$Y858,IF(AND(MONTH(DG$6)=MONTH($W858),YEAR(DG$6)=YEAR($W858)),$T858-$X858*$Y858+$Y858,0))</f>
        <v>0</v>
      </c>
      <c r="DH858" s="261" t="n">
        <f aca="false">IF(AND(DH$5&gt;$V858,DH$6&lt;=$W858),$Y858,IF(AND(MONTH(DH$6)=MONTH($W858),YEAR(DH$6)=YEAR($W858)),$T858-$X858*$Y858+$Y858,0))</f>
        <v>0</v>
      </c>
      <c r="DI858" s="260" t="n">
        <f aca="false">CW858+CX858+CY858+CZ858+DA858+DB858+DC858+DD858+DE858+DF858+DG858+DH858</f>
        <v>0</v>
      </c>
      <c r="DJ858" s="260" t="n">
        <f aca="false">T858+AG858+AJ858+AQ858+AS858+AU858+AW858</f>
        <v>13216296.5</v>
      </c>
      <c r="DK858" s="260" t="n">
        <f aca="false">CU858+DI858-O858</f>
        <v>0</v>
      </c>
      <c r="DL858" s="260" t="n">
        <f aca="false">DJ858-DK858</f>
        <v>13216296.5</v>
      </c>
      <c r="DM858" s="261"/>
      <c r="DN858" s="261"/>
      <c r="DO858" s="261"/>
      <c r="DP858" s="261"/>
      <c r="DQ858" s="261"/>
      <c r="DR858" s="261"/>
      <c r="DS858" s="261"/>
      <c r="DT858" s="261" t="n">
        <f aca="false">IF(AND(DT$5&gt;$V858,DT$6&lt;=$W858),$Y858,IF(AND(MONTH(DT$6)=MONTH($W858),YEAR(DT$6)=YEAR($W858)),$T858-$X858*$Y858+$Y858,0))</f>
        <v>0</v>
      </c>
      <c r="DU858" s="261" t="n">
        <f aca="false">IF(AND(DU$5&gt;$V858,DU$6&lt;=$W858),$Y858,IF(AND(MONTH(DU$6)=MONTH($W858),YEAR(DU$6)=YEAR($W858)),$T858-$X858*$Y858+$Y858,0))</f>
        <v>110135.8</v>
      </c>
      <c r="DV858" s="261" t="n">
        <f aca="false">IF(AND(DV$5&gt;$V858,DV$6&lt;=$W858),$Y858,IF(AND(MONTH(DV$6)=MONTH($W858),YEAR(DV$6)=YEAR($W858)),$T858-$X858*$Y858+$Y858,0))</f>
        <v>110135.8</v>
      </c>
      <c r="DW858" s="261" t="n">
        <f aca="false">IF(AND(DW$5&gt;$V858,DW$6&lt;=$W858),$Y858,IF(AND(MONTH(DW$6)=MONTH($W858),YEAR(DW$6)=YEAR($W858)),$T858-$X858*$Y858+$Y858,0))</f>
        <v>110135.8</v>
      </c>
      <c r="DX858" s="261" t="n">
        <f aca="false">IF(AND(DX$5&gt;$V858,DX$6&lt;=$W858),$Y858,IF(AND(MONTH(DX$6)=MONTH($W858),YEAR(DX$6)=YEAR($W858)),$T858-$X858*$Y858+$Y858,0))</f>
        <v>110135.8</v>
      </c>
      <c r="DY858" s="260" t="n">
        <f aca="false">DM858+DN858+DO858+DP858+DQ858+DR858+DS858+DT858+DU858+DV858+DW858+DX858</f>
        <v>440543.2</v>
      </c>
      <c r="DZ858" s="260" t="n">
        <f aca="false">DJ858+AY858+BA858+BC858+BE858+BG858+BI858+BK858+BM858+BO858</f>
        <v>13216296.5</v>
      </c>
      <c r="EA858" s="260" t="n">
        <f aca="false">DK858+DY858</f>
        <v>440543.2</v>
      </c>
      <c r="EB858" s="260" t="n">
        <f aca="false">DZ858-EA858</f>
        <v>12775753.3</v>
      </c>
      <c r="EC858" s="261" t="n">
        <f aca="false">IF(AND(EC$5&gt;$V858,EC$6&lt;=$W858),$Y858,IF(AND(MONTH(EC$6)=MONTH($W858),YEAR(EC$6)=YEAR($W858)),$T858-$X858*$Y858+$Y858,0))</f>
        <v>110135.8</v>
      </c>
      <c r="ED858" s="261" t="n">
        <f aca="false">IF(AND(ED$5&gt;$V858,ED$6&lt;=$W858),$Y858,IF(AND(MONTH(ED$6)=MONTH($W858),YEAR(ED$6)=YEAR($W858)),$T858-$X858*$Y858+$Y858,0))</f>
        <v>110135.8</v>
      </c>
      <c r="EE858" s="261" t="n">
        <f aca="false">IF(AND(EE$5&gt;$V858,EE$6&lt;=$W858),$Y858,IF(AND(MONTH(EE$6)=MONTH($W858),YEAR(EE$6)=YEAR($W858)),$T858-$X858*$Y858+$Y858,0))</f>
        <v>110135.8</v>
      </c>
      <c r="EF858" s="261" t="n">
        <f aca="false">IF(AND(EF$5&gt;$V858,EF$6&lt;=$W858),$Y858,IF(AND(MONTH(EF$6)=MONTH($W858),YEAR(EF$6)=YEAR($W858)),$T858-$X858*$Y858+$Y858,0))</f>
        <v>110135.8</v>
      </c>
      <c r="EG858" s="261" t="n">
        <f aca="false">IF(AND(EG$5&gt;$V858,EG$6&lt;=$W858),$Y858,IF(AND(MONTH(EG$6)=MONTH($W858),YEAR(EG$6)=YEAR($W858)),$T858-$X858*$Y858+$Y858,0))</f>
        <v>110135.8</v>
      </c>
      <c r="EH858" s="261" t="n">
        <f aca="false">IF(AND(EH$5&gt;$V858,EH$6&lt;=$W858),$Y858,IF(AND(MONTH(EH$6)=MONTH($W858),YEAR(EH$6)=YEAR($W858)),$T858-$X858*$Y858+$Y858,0))</f>
        <v>110135.8</v>
      </c>
      <c r="EI858" s="261" t="n">
        <f aca="false">IF(AND(EI$5&gt;$V858,EI$6&lt;=$W858),$Y858,IF(AND(MONTH(EI$6)=MONTH($W858),YEAR(EI$6)=YEAR($W858)),$T858-$X858*$Y858+$Y858,0))</f>
        <v>110135.8</v>
      </c>
      <c r="EJ858" s="261" t="n">
        <f aca="false">IF(AND(EJ$5&gt;$V858,EJ$6&lt;=$W858),$Y858,IF(AND(MONTH(EJ$6)=MONTH($W858),YEAR(EJ$6)=YEAR($W858)),$T858-$X858*$Y858+$Y858,0))</f>
        <v>110135.8</v>
      </c>
      <c r="EK858" s="261" t="n">
        <f aca="false">IF(AND(EK$5&gt;$V858,EK$6&lt;=$W858),$Y858,IF(AND(MONTH(EK$6)=MONTH($W858),YEAR(EK$6)=YEAR($W858)),$T858-$X858*$Y858+$Y858,0))</f>
        <v>110135.8</v>
      </c>
      <c r="EL858" s="266" t="n">
        <v>110135.8</v>
      </c>
      <c r="EM858" s="263" t="n">
        <v>110135.8</v>
      </c>
      <c r="EN858" s="261" t="n">
        <v>110135.8</v>
      </c>
      <c r="EO858" s="260" t="n">
        <f aca="false">EC858+ED858+EE858+EF858+EG858+EH858+EI858+EJ858+EK858+EL858+EM858+EN858</f>
        <v>1321629.6</v>
      </c>
      <c r="EP858" s="260" t="n">
        <f aca="false">T858+AQ858+AS858+AU858+AW858+AY858+BA858+BC858+BE858+BG858+BI858+BK858+BM858+BO858+BQ858+BS858+BU858+BW858+BY858+CA858+CC858+CE858+CG858</f>
        <v>13216296.5</v>
      </c>
      <c r="EQ858" s="260" t="n">
        <f aca="false">EA858+EO858</f>
        <v>1762172.8</v>
      </c>
      <c r="ER858" s="260" t="n">
        <f aca="false">EP858-EQ858</f>
        <v>11454123.7</v>
      </c>
      <c r="ES858" s="262" t="n">
        <f aca="false">EN858</f>
        <v>110135.8</v>
      </c>
      <c r="ET858" s="262" t="n">
        <f aca="false">ES858</f>
        <v>110135.8</v>
      </c>
      <c r="EU858" s="262" t="n">
        <f aca="false">ET858</f>
        <v>110135.8</v>
      </c>
      <c r="EV858" s="262" t="n">
        <f aca="false">EU858</f>
        <v>110135.8</v>
      </c>
      <c r="EW858" s="262" t="n">
        <f aca="false">EV858</f>
        <v>110135.8</v>
      </c>
      <c r="EX858" s="262" t="n">
        <f aca="false">EW858</f>
        <v>110135.8</v>
      </c>
      <c r="EY858" s="262" t="n">
        <f aca="false">EX858</f>
        <v>110135.8</v>
      </c>
      <c r="EZ858" s="262" t="n">
        <f aca="false">EY858</f>
        <v>110135.8</v>
      </c>
      <c r="FA858" s="262" t="n">
        <f aca="false">EZ858</f>
        <v>110135.8</v>
      </c>
      <c r="FB858" s="262" t="n">
        <f aca="false">FA858</f>
        <v>110135.8</v>
      </c>
      <c r="FC858" s="262" t="n">
        <f aca="false">FB858</f>
        <v>110135.8</v>
      </c>
      <c r="FD858" s="262" t="n">
        <f aca="false">FC858</f>
        <v>110135.8</v>
      </c>
      <c r="FE858" s="260" t="n">
        <f aca="false">ES858+ET858+EU858+EV858+EW858+EX858+EY858+EZ858+FA858+FB858+FC858+FD858</f>
        <v>1321629.6</v>
      </c>
      <c r="FF858" s="260" t="n">
        <f aca="false">EP858</f>
        <v>13216296.5</v>
      </c>
      <c r="FG858" s="260" t="n">
        <f aca="false">EQ858+FE858</f>
        <v>3083802.4</v>
      </c>
      <c r="FH858" s="260" t="n">
        <f aca="false">FF858-FG858</f>
        <v>10132494.1</v>
      </c>
      <c r="FI858" s="261" t="n">
        <f aca="false">FD858</f>
        <v>110135.8</v>
      </c>
      <c r="FJ858" s="261" t="n">
        <f aca="false">FI858</f>
        <v>110135.8</v>
      </c>
      <c r="FK858" s="261" t="n">
        <f aca="false">FJ858</f>
        <v>110135.8</v>
      </c>
      <c r="FL858" s="261" t="n">
        <f aca="false">FK858</f>
        <v>110135.8</v>
      </c>
      <c r="FM858" s="261" t="n">
        <f aca="false">FL858</f>
        <v>110135.8</v>
      </c>
      <c r="FN858" s="261" t="n">
        <f aca="false">FM858</f>
        <v>110135.8</v>
      </c>
      <c r="FO858" s="261" t="n">
        <f aca="false">FN858</f>
        <v>110135.8</v>
      </c>
      <c r="FP858" s="261" t="n">
        <f aca="false">FO858</f>
        <v>110135.8</v>
      </c>
      <c r="FQ858" s="261" t="n">
        <f aca="false">FP858</f>
        <v>110135.8</v>
      </c>
      <c r="FR858" s="261" t="n">
        <f aca="false">FQ858</f>
        <v>110135.8</v>
      </c>
      <c r="FS858" s="261" t="n">
        <f aca="false">FR858</f>
        <v>110135.8</v>
      </c>
      <c r="FT858" s="261" t="n">
        <f aca="false">FS858</f>
        <v>110135.8</v>
      </c>
      <c r="FU858" s="260" t="n">
        <f aca="false">FI858+FJ858+FK858+FL858+FM858+FN858+FO858+FP858+FQ858+FR858+FS858+FT858</f>
        <v>1321629.6</v>
      </c>
      <c r="FV858" s="260" t="n">
        <f aca="false">FF858</f>
        <v>13216296.5</v>
      </c>
      <c r="FW858" s="260" t="n">
        <f aca="false">FG858+FU858</f>
        <v>4405432</v>
      </c>
      <c r="FX858" s="260" t="n">
        <f aca="false">FV858-FW858</f>
        <v>8810864.5</v>
      </c>
      <c r="FY858" s="261" t="n">
        <f aca="false">FT858</f>
        <v>110135.8</v>
      </c>
      <c r="FZ858" s="261" t="n">
        <f aca="false">FY858</f>
        <v>110135.8</v>
      </c>
      <c r="GA858" s="261" t="n">
        <f aca="false">FZ858</f>
        <v>110135.8</v>
      </c>
      <c r="GB858" s="261" t="n">
        <f aca="false">GA858</f>
        <v>110135.8</v>
      </c>
      <c r="GC858" s="261" t="n">
        <f aca="false">GB858</f>
        <v>110135.8</v>
      </c>
      <c r="GD858" s="261" t="n">
        <f aca="false">GC858</f>
        <v>110135.8</v>
      </c>
      <c r="GE858" s="261" t="n">
        <f aca="false">GD858</f>
        <v>110135.8</v>
      </c>
      <c r="GF858" s="261" t="n">
        <f aca="false">GE858</f>
        <v>110135.8</v>
      </c>
      <c r="GG858" s="261" t="n">
        <f aca="false">GF858</f>
        <v>110135.8</v>
      </c>
      <c r="GH858" s="261" t="n">
        <f aca="false">GG858</f>
        <v>110135.8</v>
      </c>
      <c r="GI858" s="261" t="n">
        <f aca="false">GH858</f>
        <v>110135.8</v>
      </c>
      <c r="GJ858" s="261" t="n">
        <f aca="false">GI858</f>
        <v>110135.8</v>
      </c>
      <c r="GK858" s="260" t="n">
        <f aca="false">FY858+FZ858+GA858+GB858+GC858+GD858+GE858+GF858+GG858+GH858+GI858+GJ858</f>
        <v>1321629.6</v>
      </c>
      <c r="GL858" s="260" t="n">
        <f aca="false">FV858</f>
        <v>13216296.5</v>
      </c>
      <c r="GM858" s="260" t="n">
        <f aca="false">FW858+GK858</f>
        <v>5727061.6</v>
      </c>
      <c r="GN858" s="260" t="n">
        <f aca="false">GL858-GM858</f>
        <v>7489234.9</v>
      </c>
      <c r="GO858" s="261" t="n">
        <f aca="false">GJ858</f>
        <v>110135.8</v>
      </c>
      <c r="GP858" s="261" t="n">
        <f aca="false">GO858</f>
        <v>110135.8</v>
      </c>
      <c r="GQ858" s="261" t="n">
        <f aca="false">GP858</f>
        <v>110135.8</v>
      </c>
      <c r="GR858" s="261" t="n">
        <f aca="false">GQ858</f>
        <v>110135.8</v>
      </c>
      <c r="GS858" s="261" t="n">
        <f aca="false">GR858</f>
        <v>110135.8</v>
      </c>
      <c r="GT858" s="261" t="n">
        <f aca="false">GS858</f>
        <v>110135.8</v>
      </c>
      <c r="GU858" s="261" t="n">
        <f aca="false">GT858</f>
        <v>110135.8</v>
      </c>
      <c r="GV858" s="261" t="n">
        <f aca="false">GU858</f>
        <v>110135.8</v>
      </c>
      <c r="GW858" s="261" t="n">
        <f aca="false">GV858</f>
        <v>110135.8</v>
      </c>
      <c r="GX858" s="261" t="n">
        <f aca="false">GW858</f>
        <v>110135.8</v>
      </c>
      <c r="GY858" s="261" t="n">
        <f aca="false">GX858</f>
        <v>110135.8</v>
      </c>
      <c r="GZ858" s="261" t="n">
        <f aca="false">GY858</f>
        <v>110135.8</v>
      </c>
      <c r="HA858" s="260" t="n">
        <f aca="false">GO858+GP858+GQ858+GR858+GS858+GT858+GU858+GV858+GW858+GX858+GY858+GZ858</f>
        <v>1321629.6</v>
      </c>
      <c r="HB858" s="260" t="n">
        <f aca="false">GL858</f>
        <v>13216296.5</v>
      </c>
      <c r="HC858" s="260" t="n">
        <f aca="false">GM858+HA858</f>
        <v>7048691.2</v>
      </c>
      <c r="HD858" s="260" t="n">
        <f aca="false">HB858-HC858</f>
        <v>6167605.3</v>
      </c>
      <c r="HE858" s="264" t="n">
        <f aca="false">GO858-GJ858</f>
        <v>0</v>
      </c>
      <c r="HF858" s="264"/>
      <c r="HG858" s="264"/>
      <c r="HH858" s="264"/>
      <c r="HI858" s="264"/>
      <c r="HJ858" s="264"/>
      <c r="HK858" s="264"/>
      <c r="HL858" s="264"/>
      <c r="HM858" s="264"/>
      <c r="HN858" s="264"/>
      <c r="HO858" s="264"/>
      <c r="HP858" s="264"/>
      <c r="HQ858" s="264"/>
      <c r="HR858" s="264"/>
      <c r="HS858" s="264"/>
      <c r="HT858" s="264"/>
      <c r="HU858" s="264"/>
      <c r="HV858" s="264"/>
      <c r="HW858" s="264"/>
      <c r="HX858" s="264"/>
      <c r="HY858" s="264"/>
      <c r="HZ858" s="264"/>
      <c r="IA858" s="264"/>
      <c r="IB858" s="264"/>
      <c r="IC858" s="264"/>
      <c r="ID858" s="264"/>
      <c r="IE858" s="264"/>
      <c r="IF858" s="264"/>
      <c r="IG858" s="264"/>
      <c r="IH858" s="264"/>
      <c r="II858" s="264"/>
      <c r="IJ858" s="264"/>
      <c r="IK858" s="264"/>
      <c r="IL858" s="264"/>
      <c r="IM858" s="264"/>
      <c r="IN858" s="264"/>
      <c r="IO858" s="264"/>
      <c r="IP858" s="264"/>
      <c r="IQ858" s="264"/>
      <c r="IR858" s="264"/>
      <c r="IS858" s="264"/>
      <c r="IT858" s="264"/>
      <c r="IU858" s="264"/>
      <c r="IV858" s="264"/>
      <c r="IW858" s="264"/>
      <c r="IX858" s="264"/>
      <c r="IY858" s="264"/>
      <c r="IZ858" s="264"/>
      <c r="JA858" s="264"/>
      <c r="JB858" s="264"/>
      <c r="JC858" s="264"/>
      <c r="JD858" s="264"/>
      <c r="JE858" s="264"/>
      <c r="JF858" s="264"/>
      <c r="JG858" s="264"/>
      <c r="JH858" s="264"/>
      <c r="JI858" s="264"/>
      <c r="JJ858" s="264"/>
      <c r="JK858" s="264"/>
      <c r="JL858" s="264"/>
      <c r="JM858" s="265"/>
      <c r="JN858" s="265"/>
    </row>
    <row r="859" s="201" customFormat="true" ht="24" hidden="false" customHeight="true" outlineLevel="0" collapsed="false">
      <c r="A859" s="249" t="n">
        <v>827</v>
      </c>
      <c r="B859" s="320" t="s">
        <v>1339</v>
      </c>
      <c r="C859" s="314" t="n">
        <v>5148</v>
      </c>
      <c r="D859" s="315" t="s">
        <v>474</v>
      </c>
      <c r="E859" s="252" t="s">
        <v>597</v>
      </c>
      <c r="F859" s="316" t="n">
        <v>1</v>
      </c>
      <c r="G859" s="321" t="n">
        <v>2691948.06</v>
      </c>
      <c r="H859" s="304" t="n">
        <v>0.2</v>
      </c>
      <c r="I859" s="321" t="n">
        <v>2691948.06</v>
      </c>
      <c r="J859" s="303" t="n">
        <f aca="false">ROUND(I859+F859*G859*H859,2)</f>
        <v>3230337.67</v>
      </c>
      <c r="K859" s="318" t="n">
        <v>43143</v>
      </c>
      <c r="L859" s="318"/>
      <c r="M859" s="319"/>
      <c r="N859" s="303"/>
      <c r="O859" s="303"/>
      <c r="P859" s="303"/>
      <c r="Q859" s="316"/>
      <c r="R859" s="321" t="n">
        <v>2691948.06</v>
      </c>
      <c r="S859" s="304"/>
      <c r="T859" s="321" t="n">
        <v>2691948.06</v>
      </c>
      <c r="U859" s="303"/>
      <c r="V859" s="318" t="n">
        <v>43143</v>
      </c>
      <c r="W859" s="318"/>
      <c r="X859" s="319"/>
      <c r="Y859" s="303"/>
      <c r="Z859" s="254"/>
      <c r="AA859" s="254"/>
      <c r="AB859" s="254"/>
      <c r="AC859" s="254"/>
      <c r="AD859" s="254"/>
      <c r="AE859" s="254"/>
      <c r="AF859" s="254"/>
      <c r="AG859" s="254"/>
      <c r="AH859" s="254"/>
      <c r="AI859" s="254"/>
      <c r="AJ859" s="254"/>
      <c r="AK859" s="254"/>
      <c r="AL859" s="254"/>
      <c r="AM859" s="254"/>
      <c r="AN859" s="254"/>
      <c r="AO859" s="254"/>
      <c r="AP859" s="254"/>
      <c r="AQ859" s="254"/>
      <c r="AR859" s="254"/>
      <c r="AS859" s="254"/>
      <c r="AT859" s="254"/>
      <c r="AU859" s="254"/>
      <c r="AV859" s="254"/>
      <c r="AW859" s="254"/>
      <c r="AX859" s="254"/>
      <c r="AY859" s="254"/>
      <c r="AZ859" s="254"/>
      <c r="BA859" s="254"/>
      <c r="BB859" s="254"/>
      <c r="BC859" s="254"/>
      <c r="BD859" s="254"/>
      <c r="BE859" s="254"/>
      <c r="BF859" s="254"/>
      <c r="BG859" s="254"/>
      <c r="BH859" s="254"/>
      <c r="BI859" s="254"/>
      <c r="BJ859" s="254"/>
      <c r="BK859" s="254"/>
      <c r="BL859" s="254"/>
      <c r="BM859" s="254"/>
      <c r="BN859" s="254"/>
      <c r="BO859" s="254"/>
      <c r="BP859" s="254"/>
      <c r="BQ859" s="254"/>
      <c r="BR859" s="254"/>
      <c r="BS859" s="254"/>
      <c r="BT859" s="254"/>
      <c r="BU859" s="254"/>
      <c r="BV859" s="254"/>
      <c r="BW859" s="254"/>
      <c r="BX859" s="254"/>
      <c r="BY859" s="254"/>
      <c r="BZ859" s="254"/>
      <c r="CA859" s="256"/>
      <c r="CB859" s="254"/>
      <c r="CC859" s="254"/>
      <c r="CD859" s="254"/>
      <c r="CE859" s="254"/>
      <c r="CF859" s="254"/>
      <c r="CG859" s="254"/>
      <c r="CH859" s="254"/>
      <c r="CI859" s="254" t="e">
        <f aca="false">#N/A</f>
        <v>#N/A</v>
      </c>
      <c r="CJ859" s="254"/>
      <c r="CK859" s="254"/>
      <c r="CL859" s="254"/>
      <c r="CM859" s="312"/>
      <c r="CN859" s="257"/>
      <c r="CO859" s="254"/>
      <c r="CP859" s="254"/>
      <c r="CQ859" s="254"/>
      <c r="CR859" s="254"/>
      <c r="CS859" s="254"/>
      <c r="CT859" s="260"/>
      <c r="CU859" s="260"/>
      <c r="CV859" s="260"/>
      <c r="CW859" s="261" t="n">
        <f aca="false">IF(AND(CW$5&gt;$V859,CW$6&lt;=$W859),$Y859,IF(AND(MONTH(CW$6)=MONTH($W859),YEAR(CW$6)=YEAR($W859)),$T859-$X859*$Y859+$Y859,0))</f>
        <v>0</v>
      </c>
      <c r="CX859" s="261" t="n">
        <f aca="false">IF(AND(CX$5&gt;$V859,CX$6&lt;=$W859),$Y859,IF(AND(MONTH(CX$6)=MONTH($W859),YEAR(CX$6)=YEAR($W859)),$T859-$X859*$Y859+$Y859,0))</f>
        <v>0</v>
      </c>
      <c r="CY859" s="261" t="n">
        <f aca="false">IF(AND(CY$5&gt;$V859,CY$6&lt;=$W859),$Y859,IF(AND(MONTH(CY$6)=MONTH($W859),YEAR(CY$6)=YEAR($W859)),$T859-$X859*$Y859+$Y859,0))</f>
        <v>0</v>
      </c>
      <c r="CZ859" s="261" t="n">
        <f aca="false">IF(AND(CZ$5&gt;$V859,CZ$6&lt;=$W859),$Y859,IF(AND(MONTH(CZ$6)=MONTH($W859),YEAR(CZ$6)=YEAR($W859)),$T859-$X859*$Y859+$Y859,0))</f>
        <v>0</v>
      </c>
      <c r="DA859" s="261" t="n">
        <f aca="false">IF(AND(DA$5&gt;$V859,DA$6&lt;=$W859),$Y859,IF(AND(MONTH(DA$6)=MONTH($W859),YEAR(DA$6)=YEAR($W859)),$T859-$X859*$Y859+$Y859,0))</f>
        <v>0</v>
      </c>
      <c r="DB859" s="261" t="n">
        <f aca="false">IF(AND(DB$5&gt;$V859,DB$6&lt;=$W859),$Y859,IF(AND(MONTH(DB$6)=MONTH($W859),YEAR(DB$6)=YEAR($W859)),$T859-$X859*$Y859+$Y859,0))</f>
        <v>0</v>
      </c>
      <c r="DC859" s="261" t="n">
        <f aca="false">IF(AND(DC$5&gt;$V859,DC$6&lt;=$W859),$Y859,IF(AND(MONTH(DC$6)=MONTH($W859),YEAR(DC$6)=YEAR($W859)),$T859-$X859*$Y859+$Y859,0))</f>
        <v>0</v>
      </c>
      <c r="DD859" s="261" t="n">
        <f aca="false">IF(AND(DD$5&gt;$V859,DD$6&lt;=$W859),$Y859,IF(AND(MONTH(DD$6)=MONTH($W859),YEAR(DD$6)=YEAR($W859)),$T859-$X859*$Y859+$Y859,0))</f>
        <v>0</v>
      </c>
      <c r="DE859" s="261" t="n">
        <f aca="false">IF(AND(DE$5&gt;$V859,DE$6&lt;=$W859),$Y859,IF(AND(MONTH(DE$6)=MONTH($W859),YEAR(DE$6)=YEAR($W859)),$T859-$X859*$Y859+$Y859,0))</f>
        <v>0</v>
      </c>
      <c r="DF859" s="261" t="n">
        <f aca="false">IF(AND(DF$5&gt;$V859,DF$6&lt;=$W859),$Y859,IF(AND(MONTH(DF$6)=MONTH($W859),YEAR(DF$6)=YEAR($W859)),$T859-$X859*$Y859+$Y859,0))</f>
        <v>0</v>
      </c>
      <c r="DG859" s="261" t="n">
        <f aca="false">IF(AND(DG$5&gt;$V859,DG$6&lt;=$W859),$Y859,IF(AND(MONTH(DG$6)=MONTH($W859),YEAR(DG$6)=YEAR($W859)),$T859-$X859*$Y859+$Y859,0))</f>
        <v>0</v>
      </c>
      <c r="DH859" s="261" t="n">
        <f aca="false">IF(AND(DH$5&gt;$V859,DH$6&lt;=$W859),$Y859,IF(AND(MONTH(DH$6)=MONTH($W859),YEAR(DH$6)=YEAR($W859)),$T859-$X859*$Y859+$Y859,0))</f>
        <v>0</v>
      </c>
      <c r="DI859" s="260" t="n">
        <f aca="false">CW859+CX859+CY859+CZ859+DA859+DB859+DC859+DD859+DE859+DF859+DG859+DH859</f>
        <v>0</v>
      </c>
      <c r="DJ859" s="260" t="n">
        <v>2691948.06</v>
      </c>
      <c r="DK859" s="260" t="n">
        <v>0</v>
      </c>
      <c r="DL859" s="260" t="n">
        <f aca="false">DJ859-DK859</f>
        <v>2691948.06</v>
      </c>
      <c r="DM859" s="261"/>
      <c r="DN859" s="261"/>
      <c r="DO859" s="261"/>
      <c r="DP859" s="261"/>
      <c r="DQ859" s="261"/>
      <c r="DR859" s="261"/>
      <c r="DS859" s="261"/>
      <c r="DT859" s="261" t="n">
        <v>1701948.06</v>
      </c>
      <c r="DU859" s="261" t="n">
        <v>990000</v>
      </c>
      <c r="DV859" s="261" t="n">
        <v>0</v>
      </c>
      <c r="DW859" s="261" t="n">
        <v>0</v>
      </c>
      <c r="DX859" s="261" t="n">
        <v>0</v>
      </c>
      <c r="DY859" s="260" t="n">
        <f aca="false">DM859+DN859+DO859+DP859+DQ859+DR859+DS859+DT859+DU859+DV859+DW859+DX859</f>
        <v>2691948.06</v>
      </c>
      <c r="DZ859" s="260" t="n">
        <f aca="false">DJ859+AY859+BA859+BC859+BE859+BG859+BI859+BK859+BM859+BO859</f>
        <v>2691948.06</v>
      </c>
      <c r="EA859" s="260" t="n">
        <f aca="false">DK859+DY859</f>
        <v>2691948.06</v>
      </c>
      <c r="EB859" s="260" t="n">
        <f aca="false">DZ859-EA859</f>
        <v>0</v>
      </c>
      <c r="EC859" s="261" t="n">
        <f aca="false">IF(AND(EC$5&gt;$V859,EC$6&lt;=$W859),$Y859,IF(AND(MONTH(EC$6)=MONTH($W859),YEAR(EC$6)=YEAR($W859)),$T859-$X859*$Y859+$Y859,0))</f>
        <v>0</v>
      </c>
      <c r="ED859" s="261" t="n">
        <f aca="false">IF(AND(ED$5&gt;$V859,ED$6&lt;=$W859),$Y859,IF(AND(MONTH(ED$6)=MONTH($W859),YEAR(ED$6)=YEAR($W859)),$T859-$X859*$Y859+$Y859,0))</f>
        <v>0</v>
      </c>
      <c r="EE859" s="261" t="n">
        <f aca="false">IF(AND(EE$5&gt;$V859,EE$6&lt;=$W859),$Y859,IF(AND(MONTH(EE$6)=MONTH($W859),YEAR(EE$6)=YEAR($W859)),$T859-$X859*$Y859+$Y859,0))</f>
        <v>0</v>
      </c>
      <c r="EF859" s="261" t="n">
        <f aca="false">IF(AND(EF$5&gt;$V859,EF$6&lt;=$W859),$Y859,IF(AND(MONTH(EF$6)=MONTH($W859),YEAR(EF$6)=YEAR($W859)),$T859-$X859*$Y859+$Y859,0))</f>
        <v>0</v>
      </c>
      <c r="EG859" s="261" t="n">
        <f aca="false">IF(AND(EG$5&gt;$V859,EG$6&lt;=$W859),$Y859,IF(AND(MONTH(EG$6)=MONTH($W859),YEAR(EG$6)=YEAR($W859)),$T859-$X859*$Y859+$Y859,0))</f>
        <v>0</v>
      </c>
      <c r="EH859" s="261" t="n">
        <f aca="false">IF(AND(EH$5&gt;$V859,EH$6&lt;=$W859),$Y859,IF(AND(MONTH(EH$6)=MONTH($W859),YEAR(EH$6)=YEAR($W859)),$T859-$X859*$Y859+$Y859,0))</f>
        <v>0</v>
      </c>
      <c r="EI859" s="261" t="n">
        <f aca="false">IF(AND(EI$5&gt;$V859,EI$6&lt;=$W859),$Y859,IF(AND(MONTH(EI$6)=MONTH($W859),YEAR(EI$6)=YEAR($W859)),$T859-$X859*$Y859+$Y859,0))</f>
        <v>0</v>
      </c>
      <c r="EJ859" s="261" t="n">
        <f aca="false">IF(AND(EJ$5&gt;$V859,EJ$6&lt;=$W859),$Y859,IF(AND(MONTH(EJ$6)=MONTH($W859),YEAR(EJ$6)=YEAR($W859)),$T859-$X859*$Y859+$Y859,0))</f>
        <v>0</v>
      </c>
      <c r="EK859" s="261" t="n">
        <f aca="false">IF(AND(EK$5&gt;$V859,EK$6&lt;=$W859),$Y859,IF(AND(MONTH(EK$6)=MONTH($W859),YEAR(EK$6)=YEAR($W859)),$T859-$X859*$Y859+$Y859,0))</f>
        <v>0</v>
      </c>
      <c r="EL859" s="266" t="n">
        <v>0</v>
      </c>
      <c r="EM859" s="272" t="n">
        <v>0</v>
      </c>
      <c r="EN859" s="272" t="n">
        <v>0</v>
      </c>
      <c r="EO859" s="260" t="n">
        <f aca="false">EC859+ED859+EE859+EF859+EG859+EH859+EI859+EJ859+EK859+EL859+EM859+EN859</f>
        <v>0</v>
      </c>
      <c r="EP859" s="260" t="n">
        <v>0</v>
      </c>
      <c r="EQ859" s="260" t="n">
        <v>0</v>
      </c>
      <c r="ER859" s="260" t="n">
        <f aca="false">EP859-EQ859</f>
        <v>0</v>
      </c>
      <c r="ES859" s="261"/>
      <c r="ET859" s="261"/>
      <c r="EU859" s="261"/>
      <c r="EV859" s="261"/>
      <c r="EW859" s="261"/>
      <c r="EX859" s="261"/>
      <c r="EY859" s="261"/>
      <c r="EZ859" s="261"/>
      <c r="FA859" s="261"/>
      <c r="FB859" s="261"/>
      <c r="FC859" s="261"/>
      <c r="FD859" s="261"/>
      <c r="FE859" s="260" t="n">
        <f aca="false">ES859+ET859+EU859+EV859+EW859+EX859+EY859+EZ859+FA859+FB859+FC859+FD859</f>
        <v>0</v>
      </c>
      <c r="FF859" s="260" t="n">
        <f aca="false">EP859</f>
        <v>0</v>
      </c>
      <c r="FG859" s="260" t="n">
        <f aca="false">EQ859+FE859</f>
        <v>0</v>
      </c>
      <c r="FH859" s="260" t="n">
        <f aca="false">FF859-FG859</f>
        <v>0</v>
      </c>
      <c r="FI859" s="261"/>
      <c r="FJ859" s="261"/>
      <c r="FK859" s="261"/>
      <c r="FL859" s="261"/>
      <c r="FM859" s="261"/>
      <c r="FN859" s="261"/>
      <c r="FO859" s="261"/>
      <c r="FP859" s="261"/>
      <c r="FQ859" s="261"/>
      <c r="FR859" s="261"/>
      <c r="FS859" s="261"/>
      <c r="FT859" s="261"/>
      <c r="FU859" s="260" t="n">
        <f aca="false">FI859+FJ859+FK859+FL859+FM859+FN859+FO859+FP859+FQ859+FR859+FS859+FT859</f>
        <v>0</v>
      </c>
      <c r="FV859" s="260" t="n">
        <f aca="false">FF859</f>
        <v>0</v>
      </c>
      <c r="FW859" s="260" t="n">
        <f aca="false">FG859+FU859</f>
        <v>0</v>
      </c>
      <c r="FX859" s="260" t="n">
        <f aca="false">FV859-FW859</f>
        <v>0</v>
      </c>
      <c r="FY859" s="261"/>
      <c r="FZ859" s="261"/>
      <c r="GA859" s="261"/>
      <c r="GB859" s="261"/>
      <c r="GC859" s="261"/>
      <c r="GD859" s="261"/>
      <c r="GE859" s="261"/>
      <c r="GF859" s="261"/>
      <c r="GG859" s="261"/>
      <c r="GH859" s="261"/>
      <c r="GI859" s="261"/>
      <c r="GJ859" s="261"/>
      <c r="GK859" s="260" t="n">
        <f aca="false">FY859+FZ859+GA859+GB859+GC859+GD859+GE859+GF859+GG859+GH859+GI859+GJ859</f>
        <v>0</v>
      </c>
      <c r="GL859" s="260" t="n">
        <f aca="false">FV859</f>
        <v>0</v>
      </c>
      <c r="GM859" s="260" t="n">
        <f aca="false">FW859+GK859</f>
        <v>0</v>
      </c>
      <c r="GN859" s="260" t="n">
        <f aca="false">GL859-GM859</f>
        <v>0</v>
      </c>
      <c r="GO859" s="261"/>
      <c r="GP859" s="261"/>
      <c r="GQ859" s="261"/>
      <c r="GR859" s="261"/>
      <c r="GS859" s="261"/>
      <c r="GT859" s="261"/>
      <c r="GU859" s="261"/>
      <c r="GV859" s="261"/>
      <c r="GW859" s="261"/>
      <c r="GX859" s="261"/>
      <c r="GY859" s="261"/>
      <c r="GZ859" s="261"/>
      <c r="HA859" s="260" t="n">
        <f aca="false">GO859+GP859+GQ859+GR859+GS859+GT859+GU859+GV859+GW859+GX859+GY859+GZ859</f>
        <v>0</v>
      </c>
      <c r="HB859" s="260" t="n">
        <f aca="false">GL859</f>
        <v>0</v>
      </c>
      <c r="HC859" s="260" t="n">
        <f aca="false">GM859+HA859</f>
        <v>0</v>
      </c>
      <c r="HD859" s="260" t="n">
        <f aca="false">HB859-HC859</f>
        <v>0</v>
      </c>
      <c r="HE859" s="264" t="n">
        <f aca="false">GO859-GJ859</f>
        <v>0</v>
      </c>
      <c r="HF859" s="264"/>
      <c r="HG859" s="264"/>
      <c r="HH859" s="264"/>
      <c r="HI859" s="264"/>
      <c r="HJ859" s="264"/>
      <c r="HK859" s="264"/>
      <c r="HL859" s="264"/>
      <c r="HM859" s="264"/>
      <c r="HN859" s="264"/>
      <c r="HO859" s="264"/>
      <c r="HP859" s="264"/>
      <c r="HQ859" s="264"/>
      <c r="HR859" s="264"/>
      <c r="HS859" s="264"/>
      <c r="HT859" s="264"/>
      <c r="HU859" s="264"/>
      <c r="HV859" s="264"/>
      <c r="HW859" s="264"/>
      <c r="HX859" s="264"/>
      <c r="HY859" s="264"/>
      <c r="HZ859" s="264"/>
      <c r="IA859" s="264"/>
      <c r="IB859" s="264"/>
      <c r="IC859" s="264"/>
      <c r="ID859" s="264"/>
      <c r="IE859" s="264"/>
      <c r="IF859" s="264"/>
      <c r="IG859" s="264"/>
      <c r="IH859" s="264"/>
      <c r="II859" s="264"/>
      <c r="IJ859" s="264"/>
      <c r="IK859" s="264"/>
      <c r="IL859" s="264"/>
      <c r="IM859" s="264"/>
      <c r="IN859" s="264"/>
      <c r="IO859" s="264"/>
      <c r="IP859" s="264"/>
      <c r="IQ859" s="264"/>
      <c r="IR859" s="264"/>
      <c r="IS859" s="264"/>
      <c r="IT859" s="264"/>
      <c r="IU859" s="264"/>
      <c r="IV859" s="264"/>
      <c r="IW859" s="264"/>
      <c r="IX859" s="264"/>
      <c r="IY859" s="264"/>
      <c r="IZ859" s="264"/>
      <c r="JA859" s="264"/>
      <c r="JB859" s="264"/>
      <c r="JC859" s="264"/>
      <c r="JD859" s="264"/>
      <c r="JE859" s="264"/>
      <c r="JF859" s="264"/>
      <c r="JG859" s="264"/>
      <c r="JH859" s="264"/>
      <c r="JI859" s="264"/>
      <c r="JJ859" s="264"/>
      <c r="JK859" s="264"/>
      <c r="JL859" s="264"/>
      <c r="JM859" s="265"/>
      <c r="JN859" s="265"/>
    </row>
    <row r="860" s="201" customFormat="true" ht="24" hidden="false" customHeight="true" outlineLevel="0" collapsed="false">
      <c r="A860" s="249" t="n">
        <v>828</v>
      </c>
      <c r="B860" s="320" t="s">
        <v>1340</v>
      </c>
      <c r="C860" s="314" t="n">
        <v>3972</v>
      </c>
      <c r="D860" s="315" t="s">
        <v>474</v>
      </c>
      <c r="E860" s="252" t="s">
        <v>597</v>
      </c>
      <c r="F860" s="316" t="n">
        <v>1</v>
      </c>
      <c r="G860" s="321" t="n">
        <v>2691948.06</v>
      </c>
      <c r="H860" s="304" t="n">
        <v>0.2</v>
      </c>
      <c r="I860" s="321" t="n">
        <v>2691948.06</v>
      </c>
      <c r="J860" s="303" t="n">
        <f aca="false">ROUND(I860+F860*G860*H860,2)</f>
        <v>3230337.67</v>
      </c>
      <c r="K860" s="318" t="n">
        <v>43143</v>
      </c>
      <c r="L860" s="318"/>
      <c r="M860" s="319"/>
      <c r="N860" s="303"/>
      <c r="O860" s="303"/>
      <c r="P860" s="303"/>
      <c r="Q860" s="316"/>
      <c r="R860" s="321" t="n">
        <v>2691948.06</v>
      </c>
      <c r="S860" s="304"/>
      <c r="T860" s="321" t="n">
        <v>2691948.06</v>
      </c>
      <c r="U860" s="303"/>
      <c r="V860" s="318" t="n">
        <v>43143</v>
      </c>
      <c r="W860" s="318"/>
      <c r="X860" s="319"/>
      <c r="Y860" s="303"/>
      <c r="Z860" s="254"/>
      <c r="AA860" s="254"/>
      <c r="AB860" s="254"/>
      <c r="AC860" s="254"/>
      <c r="AD860" s="254"/>
      <c r="AE860" s="254"/>
      <c r="AF860" s="254"/>
      <c r="AG860" s="254"/>
      <c r="AH860" s="254"/>
      <c r="AI860" s="254"/>
      <c r="AJ860" s="254"/>
      <c r="AK860" s="254"/>
      <c r="AL860" s="254"/>
      <c r="AM860" s="254"/>
      <c r="AN860" s="254"/>
      <c r="AO860" s="254"/>
      <c r="AP860" s="254"/>
      <c r="AQ860" s="254"/>
      <c r="AR860" s="254"/>
      <c r="AS860" s="254"/>
      <c r="AT860" s="254"/>
      <c r="AU860" s="254"/>
      <c r="AV860" s="254"/>
      <c r="AW860" s="254"/>
      <c r="AX860" s="254"/>
      <c r="AY860" s="254"/>
      <c r="AZ860" s="254"/>
      <c r="BA860" s="254"/>
      <c r="BB860" s="254"/>
      <c r="BC860" s="254"/>
      <c r="BD860" s="254"/>
      <c r="BE860" s="254"/>
      <c r="BF860" s="254"/>
      <c r="BG860" s="254"/>
      <c r="BH860" s="254"/>
      <c r="BI860" s="254"/>
      <c r="BJ860" s="254"/>
      <c r="BK860" s="254"/>
      <c r="BL860" s="254"/>
      <c r="BM860" s="254"/>
      <c r="BN860" s="254"/>
      <c r="BO860" s="254"/>
      <c r="BP860" s="254"/>
      <c r="BQ860" s="254"/>
      <c r="BR860" s="254"/>
      <c r="BS860" s="254"/>
      <c r="BT860" s="254"/>
      <c r="BU860" s="254"/>
      <c r="BV860" s="254"/>
      <c r="BW860" s="254"/>
      <c r="BX860" s="254"/>
      <c r="BY860" s="254"/>
      <c r="BZ860" s="254"/>
      <c r="CA860" s="256"/>
      <c r="CB860" s="254"/>
      <c r="CC860" s="254"/>
      <c r="CD860" s="254"/>
      <c r="CE860" s="254"/>
      <c r="CF860" s="254"/>
      <c r="CG860" s="254"/>
      <c r="CH860" s="254"/>
      <c r="CI860" s="254" t="e">
        <f aca="false">#N/A</f>
        <v>#N/A</v>
      </c>
      <c r="CJ860" s="254"/>
      <c r="CK860" s="254"/>
      <c r="CL860" s="254"/>
      <c r="CM860" s="312"/>
      <c r="CN860" s="257"/>
      <c r="CO860" s="254"/>
      <c r="CP860" s="254"/>
      <c r="CQ860" s="254"/>
      <c r="CR860" s="254"/>
      <c r="CS860" s="254"/>
      <c r="CT860" s="260"/>
      <c r="CU860" s="260"/>
      <c r="CV860" s="260"/>
      <c r="CW860" s="261" t="n">
        <f aca="false">IF(AND(CW$5&gt;$V860,CW$6&lt;=$W860),$Y860,IF(AND(MONTH(CW$6)=MONTH($W860),YEAR(CW$6)=YEAR($W860)),$T860-$X860*$Y860+$Y860,0))</f>
        <v>0</v>
      </c>
      <c r="CX860" s="261" t="n">
        <f aca="false">IF(AND(CX$5&gt;$V860,CX$6&lt;=$W860),$Y860,IF(AND(MONTH(CX$6)=MONTH($W860),YEAR(CX$6)=YEAR($W860)),$T860-$X860*$Y860+$Y860,0))</f>
        <v>0</v>
      </c>
      <c r="CY860" s="261" t="n">
        <f aca="false">IF(AND(CY$5&gt;$V860,CY$6&lt;=$W860),$Y860,IF(AND(MONTH(CY$6)=MONTH($W860),YEAR(CY$6)=YEAR($W860)),$T860-$X860*$Y860+$Y860,0))</f>
        <v>0</v>
      </c>
      <c r="CZ860" s="261" t="n">
        <f aca="false">IF(AND(CZ$5&gt;$V860,CZ$6&lt;=$W860),$Y860,IF(AND(MONTH(CZ$6)=MONTH($W860),YEAR(CZ$6)=YEAR($W860)),$T860-$X860*$Y860+$Y860,0))</f>
        <v>0</v>
      </c>
      <c r="DA860" s="261" t="n">
        <f aca="false">IF(AND(DA$5&gt;$V860,DA$6&lt;=$W860),$Y860,IF(AND(MONTH(DA$6)=MONTH($W860),YEAR(DA$6)=YEAR($W860)),$T860-$X860*$Y860+$Y860,0))</f>
        <v>0</v>
      </c>
      <c r="DB860" s="261" t="n">
        <f aca="false">IF(AND(DB$5&gt;$V860,DB$6&lt;=$W860),$Y860,IF(AND(MONTH(DB$6)=MONTH($W860),YEAR(DB$6)=YEAR($W860)),$T860-$X860*$Y860+$Y860,0))</f>
        <v>0</v>
      </c>
      <c r="DC860" s="261" t="n">
        <f aca="false">IF(AND(DC$5&gt;$V860,DC$6&lt;=$W860),$Y860,IF(AND(MONTH(DC$6)=MONTH($W860),YEAR(DC$6)=YEAR($W860)),$T860-$X860*$Y860+$Y860,0))</f>
        <v>0</v>
      </c>
      <c r="DD860" s="261" t="n">
        <f aca="false">IF(AND(DD$5&gt;$V860,DD$6&lt;=$W860),$Y860,IF(AND(MONTH(DD$6)=MONTH($W860),YEAR(DD$6)=YEAR($W860)),$T860-$X860*$Y860+$Y860,0))</f>
        <v>0</v>
      </c>
      <c r="DE860" s="261" t="n">
        <f aca="false">IF(AND(DE$5&gt;$V860,DE$6&lt;=$W860),$Y860,IF(AND(MONTH(DE$6)=MONTH($W860),YEAR(DE$6)=YEAR($W860)),$T860-$X860*$Y860+$Y860,0))</f>
        <v>0</v>
      </c>
      <c r="DF860" s="261" t="n">
        <f aca="false">IF(AND(DF$5&gt;$V860,DF$6&lt;=$W860),$Y860,IF(AND(MONTH(DF$6)=MONTH($W860),YEAR(DF$6)=YEAR($W860)),$T860-$X860*$Y860+$Y860,0))</f>
        <v>0</v>
      </c>
      <c r="DG860" s="261" t="n">
        <f aca="false">IF(AND(DG$5&gt;$V860,DG$6&lt;=$W860),$Y860,IF(AND(MONTH(DG$6)=MONTH($W860),YEAR(DG$6)=YEAR($W860)),$T860-$X860*$Y860+$Y860,0))</f>
        <v>0</v>
      </c>
      <c r="DH860" s="261" t="n">
        <f aca="false">IF(AND(DH$5&gt;$V860,DH$6&lt;=$W860),$Y860,IF(AND(MONTH(DH$6)=MONTH($W860),YEAR(DH$6)=YEAR($W860)),$T860-$X860*$Y860+$Y860,0))</f>
        <v>0</v>
      </c>
      <c r="DI860" s="260" t="n">
        <f aca="false">CW860+CX860+CY860+CZ860+DA860+DB860+DC860+DD860+DE860+DF860+DG860+DH860</f>
        <v>0</v>
      </c>
      <c r="DJ860" s="260" t="n">
        <v>631444.29</v>
      </c>
      <c r="DK860" s="260" t="n">
        <v>0</v>
      </c>
      <c r="DL860" s="260" t="n">
        <f aca="false">DJ860-DK860</f>
        <v>631444.29</v>
      </c>
      <c r="DM860" s="261"/>
      <c r="DN860" s="261"/>
      <c r="DO860" s="261"/>
      <c r="DP860" s="261"/>
      <c r="DQ860" s="261"/>
      <c r="DR860" s="261"/>
      <c r="DS860" s="261"/>
      <c r="DT860" s="261"/>
      <c r="DU860" s="261" t="n">
        <v>631444.29</v>
      </c>
      <c r="DV860" s="327" t="n">
        <v>631444.29</v>
      </c>
      <c r="DW860" s="261" t="n">
        <v>0</v>
      </c>
      <c r="DX860" s="261" t="n">
        <v>0</v>
      </c>
      <c r="DY860" s="260" t="n">
        <f aca="false">DM860+DN860+DO860+DP860+DQ860+DR860+DS860+DT860+DU860+DV860+DW860+DX860</f>
        <v>1262888.58</v>
      </c>
      <c r="DZ860" s="260" t="n">
        <v>2691948.06</v>
      </c>
      <c r="EA860" s="260" t="n">
        <f aca="false">DK860+DY860-631444.29</f>
        <v>631444.29</v>
      </c>
      <c r="EB860" s="260" t="n">
        <f aca="false">DZ860-EA860</f>
        <v>2060503.77</v>
      </c>
      <c r="EC860" s="261" t="n">
        <f aca="false">IF(AND(EC$5&gt;$V860,EC$6&lt;=$W860),$Y860,IF(AND(MONTH(EC$6)=MONTH($W860),YEAR(EC$6)=YEAR($W860)),$T860-$X860*$Y860+$Y860,0))</f>
        <v>0</v>
      </c>
      <c r="ED860" s="261" t="n">
        <f aca="false">IF(AND(ED$5&gt;$V860,ED$6&lt;=$W860),$Y860,IF(AND(MONTH(ED$6)=MONTH($W860),YEAR(ED$6)=YEAR($W860)),$T860-$X860*$Y860+$Y860,0))</f>
        <v>0</v>
      </c>
      <c r="EE860" s="261" t="n">
        <f aca="false">IF(AND(EE$5&gt;$V860,EE$6&lt;=$W860),$Y860,IF(AND(MONTH(EE$6)=MONTH($W860),YEAR(EE$6)=YEAR($W860)),$T860-$X860*$Y860+$Y860,0))</f>
        <v>0</v>
      </c>
      <c r="EF860" s="261" t="n">
        <f aca="false">IF(AND(EF$5&gt;$V860,EF$6&lt;=$W860),$Y860,IF(AND(MONTH(EF$6)=MONTH($W860),YEAR(EF$6)=YEAR($W860)),$T860-$X860*$Y860+$Y860,0))</f>
        <v>0</v>
      </c>
      <c r="EG860" s="261" t="n">
        <f aca="false">IF(AND(EG$5&gt;$V860,EG$6&lt;=$W860),$Y860,IF(AND(MONTH(EG$6)=MONTH($W860),YEAR(EG$6)=YEAR($W860)),$T860-$X860*$Y860+$Y860,0))</f>
        <v>0</v>
      </c>
      <c r="EH860" s="261" t="n">
        <f aca="false">IF(AND(EH$5&gt;$V860,EH$6&lt;=$W860),$Y860,IF(AND(MONTH(EH$6)=MONTH($W860),YEAR(EH$6)=YEAR($W860)),$T860-$X860*$Y860+$Y860,0))</f>
        <v>0</v>
      </c>
      <c r="EI860" s="261" t="n">
        <f aca="false">IF(AND(EI$5&gt;$V860,EI$6&lt;=$W860),$Y860,IF(AND(MONTH(EI$6)=MONTH($W860),YEAR(EI$6)=YEAR($W860)),$T860-$X860*$Y860+$Y860,0))</f>
        <v>0</v>
      </c>
      <c r="EJ860" s="261" t="n">
        <f aca="false">IF(AND(EJ$5&gt;$V860,EJ$6&lt;=$W860),$Y860,IF(AND(MONTH(EJ$6)=MONTH($W860),YEAR(EJ$6)=YEAR($W860)),$T860-$X860*$Y860+$Y860,0))</f>
        <v>0</v>
      </c>
      <c r="EK860" s="261" t="n">
        <f aca="false">IF(AND(EK$5&gt;$V860,EK$6&lt;=$W860),$Y860,IF(AND(MONTH(EK$6)=MONTH($W860),YEAR(EK$6)=YEAR($W860)),$T860-$X860*$Y860+$Y860,0))</f>
        <v>0</v>
      </c>
      <c r="EL860" s="266" t="n">
        <v>0</v>
      </c>
      <c r="EM860" s="272" t="n">
        <v>0</v>
      </c>
      <c r="EN860" s="272" t="n">
        <v>0</v>
      </c>
      <c r="EO860" s="260" t="n">
        <f aca="false">EC860+ED860+EE860+EF860+EG860+EH860+EI860+EJ860+EK860+EL860+EM860+EN860</f>
        <v>0</v>
      </c>
      <c r="EP860" s="260" t="n">
        <v>0</v>
      </c>
      <c r="EQ860" s="260" t="n">
        <v>0</v>
      </c>
      <c r="ER860" s="260" t="n">
        <f aca="false">EP860-EQ860</f>
        <v>0</v>
      </c>
      <c r="ES860" s="261"/>
      <c r="ET860" s="261"/>
      <c r="EU860" s="261"/>
      <c r="EV860" s="261"/>
      <c r="EW860" s="261"/>
      <c r="EX860" s="261"/>
      <c r="EY860" s="261"/>
      <c r="EZ860" s="261"/>
      <c r="FA860" s="261"/>
      <c r="FB860" s="261"/>
      <c r="FC860" s="261"/>
      <c r="FD860" s="261"/>
      <c r="FE860" s="260" t="n">
        <f aca="false">ES860+ET860+EU860+EV860+EW860+EX860+EY860+EZ860+FA860+FB860+FC860+FD860</f>
        <v>0</v>
      </c>
      <c r="FF860" s="260" t="n">
        <f aca="false">EP860</f>
        <v>0</v>
      </c>
      <c r="FG860" s="260" t="n">
        <f aca="false">EQ860+FE860</f>
        <v>0</v>
      </c>
      <c r="FH860" s="260" t="n">
        <f aca="false">FF860-FG860</f>
        <v>0</v>
      </c>
      <c r="FI860" s="261"/>
      <c r="FJ860" s="261"/>
      <c r="FK860" s="261"/>
      <c r="FL860" s="261"/>
      <c r="FM860" s="261"/>
      <c r="FN860" s="261"/>
      <c r="FO860" s="261"/>
      <c r="FP860" s="261"/>
      <c r="FQ860" s="261"/>
      <c r="FR860" s="261"/>
      <c r="FS860" s="261"/>
      <c r="FT860" s="261"/>
      <c r="FU860" s="260" t="n">
        <f aca="false">FI860+FJ860+FK860+FL860+FM860+FN860+FO860+FP860+FQ860+FR860+FS860+FT860</f>
        <v>0</v>
      </c>
      <c r="FV860" s="260" t="n">
        <f aca="false">FF860</f>
        <v>0</v>
      </c>
      <c r="FW860" s="260" t="n">
        <f aca="false">FG860+FU860</f>
        <v>0</v>
      </c>
      <c r="FX860" s="260" t="n">
        <f aca="false">FV860-FW860</f>
        <v>0</v>
      </c>
      <c r="FY860" s="261"/>
      <c r="FZ860" s="261"/>
      <c r="GA860" s="261"/>
      <c r="GB860" s="261"/>
      <c r="GC860" s="261"/>
      <c r="GD860" s="261"/>
      <c r="GE860" s="261"/>
      <c r="GF860" s="261"/>
      <c r="GG860" s="261"/>
      <c r="GH860" s="261"/>
      <c r="GI860" s="261"/>
      <c r="GJ860" s="261"/>
      <c r="GK860" s="260" t="n">
        <f aca="false">FY860+FZ860+GA860+GB860+GC860+GD860+GE860+GF860+GG860+GH860+GI860+GJ860</f>
        <v>0</v>
      </c>
      <c r="GL860" s="260" t="n">
        <f aca="false">FV860</f>
        <v>0</v>
      </c>
      <c r="GM860" s="260" t="n">
        <f aca="false">FW860+GK860</f>
        <v>0</v>
      </c>
      <c r="GN860" s="260" t="n">
        <f aca="false">GL860-GM860</f>
        <v>0</v>
      </c>
      <c r="GO860" s="261"/>
      <c r="GP860" s="261"/>
      <c r="GQ860" s="261"/>
      <c r="GR860" s="261"/>
      <c r="GS860" s="261"/>
      <c r="GT860" s="261"/>
      <c r="GU860" s="261"/>
      <c r="GV860" s="261"/>
      <c r="GW860" s="261"/>
      <c r="GX860" s="261"/>
      <c r="GY860" s="261"/>
      <c r="GZ860" s="261"/>
      <c r="HA860" s="260" t="n">
        <f aca="false">GO860+GP860+GQ860+GR860+GS860+GT860+GU860+GV860+GW860+GX860+GY860+GZ860</f>
        <v>0</v>
      </c>
      <c r="HB860" s="260" t="n">
        <f aca="false">GL860</f>
        <v>0</v>
      </c>
      <c r="HC860" s="260" t="n">
        <f aca="false">GM860+HA860</f>
        <v>0</v>
      </c>
      <c r="HD860" s="260" t="n">
        <f aca="false">HB860-HC860</f>
        <v>0</v>
      </c>
      <c r="HE860" s="264" t="n">
        <f aca="false">GO860-GJ860</f>
        <v>0</v>
      </c>
      <c r="HF860" s="264"/>
      <c r="HG860" s="264"/>
      <c r="HH860" s="264"/>
      <c r="HI860" s="264"/>
      <c r="HJ860" s="264"/>
      <c r="HK860" s="264"/>
      <c r="HL860" s="264"/>
      <c r="HM860" s="264"/>
      <c r="HN860" s="264"/>
      <c r="HO860" s="264"/>
      <c r="HP860" s="264"/>
      <c r="HQ860" s="264"/>
      <c r="HR860" s="264"/>
      <c r="HS860" s="264"/>
      <c r="HT860" s="264"/>
      <c r="HU860" s="264"/>
      <c r="HV860" s="264"/>
      <c r="HW860" s="264"/>
      <c r="HX860" s="264"/>
      <c r="HY860" s="264"/>
      <c r="HZ860" s="264"/>
      <c r="IA860" s="264"/>
      <c r="IB860" s="264"/>
      <c r="IC860" s="264"/>
      <c r="ID860" s="264"/>
      <c r="IE860" s="264"/>
      <c r="IF860" s="264"/>
      <c r="IG860" s="264"/>
      <c r="IH860" s="264"/>
      <c r="II860" s="264"/>
      <c r="IJ860" s="264"/>
      <c r="IK860" s="264"/>
      <c r="IL860" s="264"/>
      <c r="IM860" s="264"/>
      <c r="IN860" s="264"/>
      <c r="IO860" s="264"/>
      <c r="IP860" s="264"/>
      <c r="IQ860" s="264"/>
      <c r="IR860" s="264"/>
      <c r="IS860" s="264"/>
      <c r="IT860" s="264"/>
      <c r="IU860" s="264"/>
      <c r="IV860" s="264"/>
      <c r="IW860" s="264"/>
      <c r="IX860" s="264"/>
      <c r="IY860" s="264"/>
      <c r="IZ860" s="264"/>
      <c r="JA860" s="264"/>
      <c r="JB860" s="264"/>
      <c r="JC860" s="264"/>
      <c r="JD860" s="264"/>
      <c r="JE860" s="264"/>
      <c r="JF860" s="264"/>
      <c r="JG860" s="264"/>
      <c r="JH860" s="264"/>
      <c r="JI860" s="264"/>
      <c r="JJ860" s="264"/>
      <c r="JK860" s="264"/>
      <c r="JL860" s="264"/>
      <c r="JM860" s="265"/>
      <c r="JN860" s="265"/>
    </row>
    <row r="861" s="201" customFormat="true" ht="24" hidden="false" customHeight="true" outlineLevel="0" collapsed="false">
      <c r="A861" s="249" t="n">
        <v>829</v>
      </c>
      <c r="B861" s="320" t="s">
        <v>1341</v>
      </c>
      <c r="C861" s="314" t="s">
        <v>1342</v>
      </c>
      <c r="D861" s="315" t="s">
        <v>471</v>
      </c>
      <c r="E861" s="315" t="s">
        <v>633</v>
      </c>
      <c r="F861" s="316" t="n">
        <v>1</v>
      </c>
      <c r="G861" s="321" t="n">
        <v>13931478.38</v>
      </c>
      <c r="H861" s="304" t="n">
        <v>0.2</v>
      </c>
      <c r="I861" s="321" t="n">
        <v>13931478.38</v>
      </c>
      <c r="J861" s="303" t="n">
        <f aca="false">ROUND(I861+F861*G861*H861,2)</f>
        <v>16717774.06</v>
      </c>
      <c r="K861" s="318" t="n">
        <v>45199</v>
      </c>
      <c r="L861" s="318" t="n">
        <f aca="false">EDATE(K861,M861)-1</f>
        <v>48851</v>
      </c>
      <c r="M861" s="319" t="n">
        <v>120</v>
      </c>
      <c r="N861" s="303" t="n">
        <f aca="false">ROUND(G861/M861,2)*F861</f>
        <v>116095.65</v>
      </c>
      <c r="O861" s="303"/>
      <c r="P861" s="303"/>
      <c r="Q861" s="316" t="n">
        <v>1</v>
      </c>
      <c r="R861" s="321" t="n">
        <v>13931478.38</v>
      </c>
      <c r="S861" s="304"/>
      <c r="T861" s="321" t="n">
        <v>13931478.38</v>
      </c>
      <c r="U861" s="303" t="n">
        <f aca="false">ROUND(T861+Q861*R861*S861,2)</f>
        <v>13931478.38</v>
      </c>
      <c r="V861" s="318" t="n">
        <v>45199</v>
      </c>
      <c r="W861" s="318" t="n">
        <f aca="false">EDATE(V861,X861)-1</f>
        <v>48851</v>
      </c>
      <c r="X861" s="319" t="n">
        <v>120</v>
      </c>
      <c r="Y861" s="303" t="n">
        <f aca="false">ROUND((R861-Z861)/X861,2)*Q861</f>
        <v>116095.65</v>
      </c>
      <c r="Z861" s="254"/>
      <c r="AA861" s="254"/>
      <c r="AB861" s="254"/>
      <c r="AC861" s="254"/>
      <c r="AD861" s="254"/>
      <c r="AE861" s="254"/>
      <c r="AF861" s="254"/>
      <c r="AG861" s="254"/>
      <c r="AH861" s="254"/>
      <c r="AI861" s="254"/>
      <c r="AJ861" s="254"/>
      <c r="AK861" s="254"/>
      <c r="AL861" s="254"/>
      <c r="AM861" s="254"/>
      <c r="AN861" s="254"/>
      <c r="AO861" s="254"/>
      <c r="AP861" s="254"/>
      <c r="AQ861" s="254"/>
      <c r="AR861" s="254"/>
      <c r="AS861" s="254"/>
      <c r="AT861" s="254"/>
      <c r="AU861" s="254"/>
      <c r="AV861" s="254"/>
      <c r="AW861" s="254"/>
      <c r="AX861" s="254"/>
      <c r="AY861" s="254"/>
      <c r="AZ861" s="254"/>
      <c r="BA861" s="254"/>
      <c r="BB861" s="254"/>
      <c r="BC861" s="254"/>
      <c r="BD861" s="254"/>
      <c r="BE861" s="254"/>
      <c r="BF861" s="254"/>
      <c r="BG861" s="254"/>
      <c r="BH861" s="254"/>
      <c r="BI861" s="254"/>
      <c r="BJ861" s="254"/>
      <c r="BK861" s="254"/>
      <c r="BL861" s="254"/>
      <c r="BM861" s="254"/>
      <c r="BN861" s="254"/>
      <c r="BO861" s="254"/>
      <c r="BP861" s="254"/>
      <c r="BQ861" s="254"/>
      <c r="BR861" s="254"/>
      <c r="BS861" s="254"/>
      <c r="BT861" s="254"/>
      <c r="BU861" s="254"/>
      <c r="BV861" s="254"/>
      <c r="BW861" s="254"/>
      <c r="BX861" s="254"/>
      <c r="BY861" s="254"/>
      <c r="BZ861" s="254"/>
      <c r="CA861" s="256"/>
      <c r="CB861" s="254"/>
      <c r="CC861" s="254"/>
      <c r="CD861" s="254"/>
      <c r="CE861" s="254"/>
      <c r="CF861" s="254"/>
      <c r="CG861" s="254"/>
      <c r="CH861" s="254"/>
      <c r="CI861" s="254" t="e">
        <f aca="false">#N/A</f>
        <v>#N/A</v>
      </c>
      <c r="CJ861" s="254"/>
      <c r="CK861" s="254"/>
      <c r="CL861" s="254"/>
      <c r="CM861" s="312"/>
      <c r="CN861" s="257"/>
      <c r="CO861" s="254"/>
      <c r="CP861" s="254"/>
      <c r="CQ861" s="254"/>
      <c r="CR861" s="254"/>
      <c r="CS861" s="254"/>
      <c r="CT861" s="260"/>
      <c r="CU861" s="260"/>
      <c r="CV861" s="260"/>
      <c r="CW861" s="261" t="n">
        <f aca="false">IF(AND(CW$5&gt;$V861,CW$6&lt;=$W861),$Y861,IF(AND(MONTH(CW$6)=MONTH($W861),YEAR(CW$6)=YEAR($W861)),$T861-$X861*$Y861+$Y861,0))</f>
        <v>0</v>
      </c>
      <c r="CX861" s="261" t="n">
        <f aca="false">IF(AND(CX$5&gt;$V861,CX$6&lt;=$W861),$Y861,IF(AND(MONTH(CX$6)=MONTH($W861),YEAR(CX$6)=YEAR($W861)),$T861-$X861*$Y861+$Y861,0))</f>
        <v>0</v>
      </c>
      <c r="CY861" s="261" t="n">
        <f aca="false">IF(AND(CY$5&gt;$V861,CY$6&lt;=$W861),$Y861,IF(AND(MONTH(CY$6)=MONTH($W861),YEAR(CY$6)=YEAR($W861)),$T861-$X861*$Y861+$Y861,0))</f>
        <v>0</v>
      </c>
      <c r="CZ861" s="261" t="n">
        <f aca="false">IF(AND(CZ$5&gt;$V861,CZ$6&lt;=$W861),$Y861,IF(AND(MONTH(CZ$6)=MONTH($W861),YEAR(CZ$6)=YEAR($W861)),$T861-$X861*$Y861+$Y861,0))</f>
        <v>0</v>
      </c>
      <c r="DA861" s="261" t="n">
        <f aca="false">IF(AND(DA$5&gt;$V861,DA$6&lt;=$W861),$Y861,IF(AND(MONTH(DA$6)=MONTH($W861),YEAR(DA$6)=YEAR($W861)),$T861-$X861*$Y861+$Y861,0))</f>
        <v>0</v>
      </c>
      <c r="DB861" s="261" t="n">
        <f aca="false">IF(AND(DB$5&gt;$V861,DB$6&lt;=$W861),$Y861,IF(AND(MONTH(DB$6)=MONTH($W861),YEAR(DB$6)=YEAR($W861)),$T861-$X861*$Y861+$Y861,0))</f>
        <v>0</v>
      </c>
      <c r="DC861" s="261" t="n">
        <f aca="false">IF(AND(DC$5&gt;$V861,DC$6&lt;=$W861),$Y861,IF(AND(MONTH(DC$6)=MONTH($W861),YEAR(DC$6)=YEAR($W861)),$T861-$X861*$Y861+$Y861,0))</f>
        <v>0</v>
      </c>
      <c r="DD861" s="261" t="n">
        <f aca="false">IF(AND(DD$5&gt;$V861,DD$6&lt;=$W861),$Y861,IF(AND(MONTH(DD$6)=MONTH($W861),YEAR(DD$6)=YEAR($W861)),$T861-$X861*$Y861+$Y861,0))</f>
        <v>0</v>
      </c>
      <c r="DE861" s="261" t="n">
        <f aca="false">IF(AND(DE$5&gt;$V861,DE$6&lt;=$W861),$Y861,IF(AND(MONTH(DE$6)=MONTH($W861),YEAR(DE$6)=YEAR($W861)),$T861-$X861*$Y861+$Y861,0))</f>
        <v>0</v>
      </c>
      <c r="DF861" s="261" t="n">
        <f aca="false">IF(AND(DF$5&gt;$V861,DF$6&lt;=$W861),$Y861,IF(AND(MONTH(DF$6)=MONTH($W861),YEAR(DF$6)=YEAR($W861)),$T861-$X861*$Y861+$Y861,0))</f>
        <v>0</v>
      </c>
      <c r="DG861" s="261" t="n">
        <f aca="false">IF(AND(DG$5&gt;$V861,DG$6&lt;=$W861),$Y861,IF(AND(MONTH(DG$6)=MONTH($W861),YEAR(DG$6)=YEAR($W861)),$T861-$X861*$Y861+$Y861,0))</f>
        <v>0</v>
      </c>
      <c r="DH861" s="261" t="n">
        <f aca="false">IF(AND(DH$5&gt;$V861,DH$6&lt;=$W861),$Y861,IF(AND(MONTH(DH$6)=MONTH($W861),YEAR(DH$6)=YEAR($W861)),$T861-$X861*$Y861+$Y861,0))</f>
        <v>0</v>
      </c>
      <c r="DI861" s="260" t="n">
        <f aca="false">CW861+CX861+CY861+CZ861+DA861+DB861+DC861+DD861+DE861+DF861+DG861+DH861</f>
        <v>0</v>
      </c>
      <c r="DJ861" s="260" t="n">
        <f aca="false">T861+AG861+AJ861+AQ861+AS861+AU861+AW861+AY861+BA861+BC861+BE861+BG861+BI861+BK861+BM861+BO861+BQ861</f>
        <v>13931478.38</v>
      </c>
      <c r="DK861" s="260" t="n">
        <f aca="false">CU861+DI861-O861</f>
        <v>0</v>
      </c>
      <c r="DL861" s="260" t="n">
        <f aca="false">DJ861-DK861</f>
        <v>13931478.38</v>
      </c>
      <c r="DM861" s="261"/>
      <c r="DN861" s="261"/>
      <c r="DO861" s="261"/>
      <c r="DP861" s="261"/>
      <c r="DQ861" s="261"/>
      <c r="DR861" s="261"/>
      <c r="DS861" s="261"/>
      <c r="DT861" s="261"/>
      <c r="DU861" s="261" t="n">
        <v>0</v>
      </c>
      <c r="DV861" s="261" t="n">
        <f aca="false">IF(AND(DV$5&gt;$V861,DV$6&lt;=$W861),$Y861,IF(AND(MONTH(DV$6)=MONTH($W861),YEAR(DV$6)=YEAR($W861)),$T861-$X861*$Y861+$Y861,0))</f>
        <v>116095.65</v>
      </c>
      <c r="DW861" s="261" t="n">
        <f aca="false">IF(AND(DW$5&gt;$V861,DW$6&lt;=$W861),$Y861,IF(AND(MONTH(DW$6)=MONTH($W861),YEAR(DW$6)=YEAR($W861)),$T861-$X861*$Y861+$Y861,0))</f>
        <v>116095.65</v>
      </c>
      <c r="DX861" s="261" t="n">
        <f aca="false">IF(AND(DX$5&gt;$V861,DX$6&lt;=$W861),$Y861,IF(AND(MONTH(DX$6)=MONTH($W861),YEAR(DX$6)=YEAR($W861)),$T861-$X861*$Y861+$Y861,0))</f>
        <v>116095.65</v>
      </c>
      <c r="DY861" s="260" t="n">
        <f aca="false">DM861+DN861+DO861+DP861+DQ861+DR861+DS861+DT861+DU861+DV861+DW861+DX861</f>
        <v>348286.95</v>
      </c>
      <c r="DZ861" s="260" t="n">
        <f aca="false">DJ861+AY861+BA861+BC861+BE861+BG861+BI861+BK861+BM861+BO861+BQ861</f>
        <v>13931478.38</v>
      </c>
      <c r="EA861" s="260" t="n">
        <f aca="false">DK861+DY861</f>
        <v>348286.95</v>
      </c>
      <c r="EB861" s="260" t="n">
        <f aca="false">DZ861-EA861</f>
        <v>13583191.43</v>
      </c>
      <c r="EC861" s="261" t="n">
        <f aca="false">IF(AND(EC$5&gt;$V861,EC$6&lt;=$W861),$Y861,IF(AND(MONTH(EC$6)=MONTH($W861),YEAR(EC$6)=YEAR($W861)),$T861-$X861*$Y861+$Y861,0))</f>
        <v>116095.65</v>
      </c>
      <c r="ED861" s="261" t="n">
        <f aca="false">IF(AND(ED$5&gt;$V861,ED$6&lt;=$W861),$Y861,IF(AND(MONTH(ED$6)=MONTH($W861),YEAR(ED$6)=YEAR($W861)),$T861-$X861*$Y861+$Y861,0))</f>
        <v>116095.65</v>
      </c>
      <c r="EE861" s="261" t="n">
        <f aca="false">IF(AND(EE$5&gt;$V861,EE$6&lt;=$W861),$Y861,IF(AND(MONTH(EE$6)=MONTH($W861),YEAR(EE$6)=YEAR($W861)),$T861-$X861*$Y861+$Y861,0))</f>
        <v>116095.65</v>
      </c>
      <c r="EF861" s="261" t="n">
        <f aca="false">IF(AND(EF$5&gt;$V861,EF$6&lt;=$W861),$Y861,IF(AND(MONTH(EF$6)=MONTH($W861),YEAR(EF$6)=YEAR($W861)),$T861-$X861*$Y861+$Y861,0))</f>
        <v>116095.65</v>
      </c>
      <c r="EG861" s="261" t="n">
        <f aca="false">IF(AND(EG$5&gt;$V861,EG$6&lt;=$W861),$Y861,IF(AND(MONTH(EG$6)=MONTH($W861),YEAR(EG$6)=YEAR($W861)),$T861-$X861*$Y861+$Y861,0))</f>
        <v>116095.65</v>
      </c>
      <c r="EH861" s="261" t="n">
        <f aca="false">IF(AND(EH$5&gt;$V861,EH$6&lt;=$W861),$Y861,IF(AND(MONTH(EH$6)=MONTH($W861),YEAR(EH$6)=YEAR($W861)),$T861-$X861*$Y861+$Y861,0))</f>
        <v>116095.65</v>
      </c>
      <c r="EI861" s="261" t="n">
        <f aca="false">IF(AND(EI$5&gt;$V861,EI$6&lt;=$W861),$Y861,IF(AND(MONTH(EI$6)=MONTH($W861),YEAR(EI$6)=YEAR($W861)),$T861-$X861*$Y861+$Y861,0))</f>
        <v>116095.65</v>
      </c>
      <c r="EJ861" s="261" t="n">
        <f aca="false">IF(AND(EJ$5&gt;$V861,EJ$6&lt;=$W861),$Y861,IF(AND(MONTH(EJ$6)=MONTH($W861),YEAR(EJ$6)=YEAR($W861)),$T861-$X861*$Y861+$Y861,0))</f>
        <v>116095.65</v>
      </c>
      <c r="EK861" s="261" t="n">
        <f aca="false">IF(AND(EK$5&gt;$V861,EK$6&lt;=$W861),$Y861,IF(AND(MONTH(EK$6)=MONTH($W861),YEAR(EK$6)=YEAR($W861)),$T861-$X861*$Y861+$Y861,0))</f>
        <v>116095.65</v>
      </c>
      <c r="EL861" s="266" t="n">
        <v>116095.65</v>
      </c>
      <c r="EM861" s="263" t="n">
        <v>116095.65</v>
      </c>
      <c r="EN861" s="261" t="n">
        <v>116095.65</v>
      </c>
      <c r="EO861" s="260" t="n">
        <f aca="false">EC861+ED861+EE861+EF861+EG861+EH861+EI861+EJ861+EK861+EL861+EM861+EN861</f>
        <v>1393147.8</v>
      </c>
      <c r="EP861" s="260" t="n">
        <f aca="false">T861+AQ861+AS861+AU861+AW861+AY861+BA861+BC861+BE861+BG861+BI861+BK861+BM861+BO861+BQ861+BS861+BU861+BW861+BY861+CA861+CC861+CE861+CG861</f>
        <v>13931478.38</v>
      </c>
      <c r="EQ861" s="260" t="n">
        <f aca="false">EA861+EO861</f>
        <v>1741434.75</v>
      </c>
      <c r="ER861" s="260" t="n">
        <f aca="false">EP861-EQ861</f>
        <v>12190043.63</v>
      </c>
      <c r="ES861" s="262" t="n">
        <f aca="false">EN861</f>
        <v>116095.65</v>
      </c>
      <c r="ET861" s="262" t="n">
        <f aca="false">ES861</f>
        <v>116095.65</v>
      </c>
      <c r="EU861" s="262" t="n">
        <f aca="false">ET861</f>
        <v>116095.65</v>
      </c>
      <c r="EV861" s="262" t="n">
        <f aca="false">EU861</f>
        <v>116095.65</v>
      </c>
      <c r="EW861" s="262" t="n">
        <f aca="false">EV861</f>
        <v>116095.65</v>
      </c>
      <c r="EX861" s="262" t="n">
        <f aca="false">EW861</f>
        <v>116095.65</v>
      </c>
      <c r="EY861" s="262" t="n">
        <f aca="false">EX861</f>
        <v>116095.65</v>
      </c>
      <c r="EZ861" s="262" t="n">
        <f aca="false">EY861</f>
        <v>116095.65</v>
      </c>
      <c r="FA861" s="262" t="n">
        <f aca="false">EZ861</f>
        <v>116095.65</v>
      </c>
      <c r="FB861" s="262" t="n">
        <f aca="false">FA861</f>
        <v>116095.65</v>
      </c>
      <c r="FC861" s="262" t="n">
        <f aca="false">FB861</f>
        <v>116095.65</v>
      </c>
      <c r="FD861" s="262" t="n">
        <f aca="false">FC861</f>
        <v>116095.65</v>
      </c>
      <c r="FE861" s="260" t="n">
        <f aca="false">ES861+ET861+EU861+EV861+EW861+EX861+EY861+EZ861+FA861+FB861+FC861+FD861</f>
        <v>1393147.8</v>
      </c>
      <c r="FF861" s="260" t="n">
        <f aca="false">EP861</f>
        <v>13931478.38</v>
      </c>
      <c r="FG861" s="260" t="n">
        <f aca="false">EQ861+FE861</f>
        <v>3134582.55</v>
      </c>
      <c r="FH861" s="260" t="n">
        <f aca="false">FF861-FG861</f>
        <v>10796895.83</v>
      </c>
      <c r="FI861" s="261" t="n">
        <f aca="false">FD861</f>
        <v>116095.65</v>
      </c>
      <c r="FJ861" s="261" t="n">
        <f aca="false">FI861</f>
        <v>116095.65</v>
      </c>
      <c r="FK861" s="261" t="n">
        <f aca="false">FJ861</f>
        <v>116095.65</v>
      </c>
      <c r="FL861" s="261" t="n">
        <f aca="false">FK861</f>
        <v>116095.65</v>
      </c>
      <c r="FM861" s="261" t="n">
        <f aca="false">FL861</f>
        <v>116095.65</v>
      </c>
      <c r="FN861" s="261" t="n">
        <f aca="false">FM861</f>
        <v>116095.65</v>
      </c>
      <c r="FO861" s="261" t="n">
        <f aca="false">FN861</f>
        <v>116095.65</v>
      </c>
      <c r="FP861" s="261" t="n">
        <f aca="false">FO861</f>
        <v>116095.65</v>
      </c>
      <c r="FQ861" s="261" t="n">
        <f aca="false">FP861</f>
        <v>116095.65</v>
      </c>
      <c r="FR861" s="261" t="n">
        <f aca="false">FQ861</f>
        <v>116095.65</v>
      </c>
      <c r="FS861" s="261" t="n">
        <f aca="false">FR861</f>
        <v>116095.65</v>
      </c>
      <c r="FT861" s="261" t="n">
        <f aca="false">FS861</f>
        <v>116095.65</v>
      </c>
      <c r="FU861" s="260" t="n">
        <f aca="false">FI861+FJ861+FK861+FL861+FM861+FN861+FO861+FP861+FQ861+FR861+FS861+FT861</f>
        <v>1393147.8</v>
      </c>
      <c r="FV861" s="260" t="n">
        <f aca="false">FF861</f>
        <v>13931478.38</v>
      </c>
      <c r="FW861" s="260" t="n">
        <f aca="false">FG861+FU861</f>
        <v>4527730.35</v>
      </c>
      <c r="FX861" s="260" t="n">
        <f aca="false">FV861-FW861</f>
        <v>9403748.03</v>
      </c>
      <c r="FY861" s="261" t="n">
        <f aca="false">FT861</f>
        <v>116095.65</v>
      </c>
      <c r="FZ861" s="261" t="n">
        <f aca="false">FY861</f>
        <v>116095.65</v>
      </c>
      <c r="GA861" s="261" t="n">
        <f aca="false">FZ861</f>
        <v>116095.65</v>
      </c>
      <c r="GB861" s="261" t="n">
        <f aca="false">GA861</f>
        <v>116095.65</v>
      </c>
      <c r="GC861" s="261" t="n">
        <f aca="false">GB861</f>
        <v>116095.65</v>
      </c>
      <c r="GD861" s="261" t="n">
        <f aca="false">GC861</f>
        <v>116095.65</v>
      </c>
      <c r="GE861" s="261" t="n">
        <f aca="false">GD861</f>
        <v>116095.65</v>
      </c>
      <c r="GF861" s="261" t="n">
        <f aca="false">GE861</f>
        <v>116095.65</v>
      </c>
      <c r="GG861" s="261" t="n">
        <f aca="false">GF861</f>
        <v>116095.65</v>
      </c>
      <c r="GH861" s="261" t="n">
        <f aca="false">GG861</f>
        <v>116095.65</v>
      </c>
      <c r="GI861" s="261" t="n">
        <f aca="false">GH861</f>
        <v>116095.65</v>
      </c>
      <c r="GJ861" s="261" t="n">
        <f aca="false">GI861</f>
        <v>116095.65</v>
      </c>
      <c r="GK861" s="260" t="n">
        <f aca="false">FY861+FZ861+GA861+GB861+GC861+GD861+GE861+GF861+GG861+GH861+GI861+GJ861</f>
        <v>1393147.8</v>
      </c>
      <c r="GL861" s="260" t="n">
        <f aca="false">FV861</f>
        <v>13931478.38</v>
      </c>
      <c r="GM861" s="260" t="n">
        <f aca="false">FW861+GK861</f>
        <v>5920878.15</v>
      </c>
      <c r="GN861" s="260" t="n">
        <f aca="false">GL861-GM861</f>
        <v>8010600.23</v>
      </c>
      <c r="GO861" s="261" t="n">
        <f aca="false">GJ861</f>
        <v>116095.65</v>
      </c>
      <c r="GP861" s="261" t="n">
        <f aca="false">GO861</f>
        <v>116095.65</v>
      </c>
      <c r="GQ861" s="261" t="n">
        <f aca="false">GP861</f>
        <v>116095.65</v>
      </c>
      <c r="GR861" s="261" t="n">
        <f aca="false">GQ861</f>
        <v>116095.65</v>
      </c>
      <c r="GS861" s="261" t="n">
        <f aca="false">GR861</f>
        <v>116095.65</v>
      </c>
      <c r="GT861" s="261" t="n">
        <f aca="false">GS861</f>
        <v>116095.65</v>
      </c>
      <c r="GU861" s="261" t="n">
        <f aca="false">GT861</f>
        <v>116095.65</v>
      </c>
      <c r="GV861" s="261" t="n">
        <f aca="false">GU861</f>
        <v>116095.65</v>
      </c>
      <c r="GW861" s="261" t="n">
        <f aca="false">GV861</f>
        <v>116095.65</v>
      </c>
      <c r="GX861" s="261" t="n">
        <f aca="false">GW861</f>
        <v>116095.65</v>
      </c>
      <c r="GY861" s="261" t="n">
        <f aca="false">GX861</f>
        <v>116095.65</v>
      </c>
      <c r="GZ861" s="261" t="n">
        <f aca="false">GY861</f>
        <v>116095.65</v>
      </c>
      <c r="HA861" s="260" t="n">
        <f aca="false">GO861+GP861+GQ861+GR861+GS861+GT861+GU861+GV861+GW861+GX861+GY861+GZ861</f>
        <v>1393147.8</v>
      </c>
      <c r="HB861" s="260" t="n">
        <f aca="false">GL861</f>
        <v>13931478.38</v>
      </c>
      <c r="HC861" s="260" t="n">
        <f aca="false">GM861+HA861</f>
        <v>7314025.95</v>
      </c>
      <c r="HD861" s="260" t="n">
        <f aca="false">HB861-HC861</f>
        <v>6617452.43</v>
      </c>
      <c r="HE861" s="264" t="n">
        <f aca="false">GO861-GJ861</f>
        <v>0</v>
      </c>
      <c r="HF861" s="264"/>
      <c r="HG861" s="264"/>
      <c r="HH861" s="264"/>
      <c r="HI861" s="264"/>
      <c r="HJ861" s="264"/>
      <c r="HK861" s="264"/>
      <c r="HL861" s="264"/>
      <c r="HM861" s="264"/>
      <c r="HN861" s="264"/>
      <c r="HO861" s="264"/>
      <c r="HP861" s="264"/>
      <c r="HQ861" s="264"/>
      <c r="HR861" s="264"/>
      <c r="HS861" s="264"/>
      <c r="HT861" s="264"/>
      <c r="HU861" s="264"/>
      <c r="HV861" s="264"/>
      <c r="HW861" s="264"/>
      <c r="HX861" s="264"/>
      <c r="HY861" s="264"/>
      <c r="HZ861" s="264"/>
      <c r="IA861" s="264"/>
      <c r="IB861" s="264"/>
      <c r="IC861" s="264"/>
      <c r="ID861" s="264"/>
      <c r="IE861" s="264"/>
      <c r="IF861" s="264"/>
      <c r="IG861" s="264"/>
      <c r="IH861" s="264"/>
      <c r="II861" s="264"/>
      <c r="IJ861" s="264"/>
      <c r="IK861" s="264"/>
      <c r="IL861" s="264"/>
      <c r="IM861" s="264"/>
      <c r="IN861" s="264"/>
      <c r="IO861" s="264"/>
      <c r="IP861" s="264"/>
      <c r="IQ861" s="264"/>
      <c r="IR861" s="264"/>
      <c r="IS861" s="264"/>
      <c r="IT861" s="264"/>
      <c r="IU861" s="264"/>
      <c r="IV861" s="264"/>
      <c r="IW861" s="264"/>
      <c r="IX861" s="264"/>
      <c r="IY861" s="264"/>
      <c r="IZ861" s="264"/>
      <c r="JA861" s="264"/>
      <c r="JB861" s="264"/>
      <c r="JC861" s="264"/>
      <c r="JD861" s="264"/>
      <c r="JE861" s="264"/>
      <c r="JF861" s="264"/>
      <c r="JG861" s="264"/>
      <c r="JH861" s="264"/>
      <c r="JI861" s="264"/>
      <c r="JJ861" s="264"/>
      <c r="JK861" s="264"/>
      <c r="JL861" s="264"/>
      <c r="JM861" s="265"/>
      <c r="JN861" s="265"/>
    </row>
    <row r="862" s="201" customFormat="true" ht="24" hidden="false" customHeight="true" outlineLevel="0" collapsed="false">
      <c r="A862" s="249" t="n">
        <v>830</v>
      </c>
      <c r="B862" s="328" t="s">
        <v>1343</v>
      </c>
      <c r="C862" s="329" t="s">
        <v>1344</v>
      </c>
      <c r="D862" s="330" t="s">
        <v>471</v>
      </c>
      <c r="E862" s="330" t="s">
        <v>633</v>
      </c>
      <c r="F862" s="331" t="n">
        <v>1</v>
      </c>
      <c r="G862" s="332" t="n">
        <v>109558.08</v>
      </c>
      <c r="H862" s="333" t="n">
        <v>0.2</v>
      </c>
      <c r="I862" s="332" t="n">
        <v>109558.08</v>
      </c>
      <c r="J862" s="334" t="n">
        <f aca="false">ROUND(I862+F862*G862*H862,2)</f>
        <v>131469.7</v>
      </c>
      <c r="K862" s="335" t="n">
        <v>45216</v>
      </c>
      <c r="L862" s="336" t="n">
        <f aca="false">EDATE(K862,M862)-1</f>
        <v>48564</v>
      </c>
      <c r="M862" s="337" t="n">
        <v>110</v>
      </c>
      <c r="N862" s="334" t="n">
        <f aca="false">ROUND(G862/M862,2)*F862</f>
        <v>995.98</v>
      </c>
      <c r="O862" s="338"/>
      <c r="P862" s="338"/>
      <c r="Q862" s="331" t="n">
        <v>1</v>
      </c>
      <c r="R862" s="332" t="n">
        <v>109558.08</v>
      </c>
      <c r="S862" s="333" t="n">
        <f aca="false">H862</f>
        <v>0.2</v>
      </c>
      <c r="T862" s="332" t="n">
        <v>109558.08</v>
      </c>
      <c r="U862" s="303" t="n">
        <f aca="false">ROUND(T862+Q862*R862*S862,2)</f>
        <v>131469.7</v>
      </c>
      <c r="V862" s="317" t="n">
        <v>45216</v>
      </c>
      <c r="W862" s="318" t="n">
        <f aca="false">EDATE(V862,X862)-1</f>
        <v>48564</v>
      </c>
      <c r="X862" s="339" t="n">
        <v>110</v>
      </c>
      <c r="Y862" s="303" t="n">
        <f aca="false">ROUND((R862-Z862)/X862,2)*Q862</f>
        <v>995.98</v>
      </c>
      <c r="Z862" s="271"/>
      <c r="AA862" s="271"/>
      <c r="AB862" s="271"/>
      <c r="AC862" s="271"/>
      <c r="AD862" s="271"/>
      <c r="AE862" s="271"/>
      <c r="AF862" s="271"/>
      <c r="AG862" s="271"/>
      <c r="AH862" s="271"/>
      <c r="AI862" s="271"/>
      <c r="AJ862" s="271"/>
      <c r="AK862" s="271"/>
      <c r="AL862" s="271"/>
      <c r="AM862" s="271"/>
      <c r="AN862" s="271"/>
      <c r="AO862" s="271"/>
      <c r="AP862" s="271"/>
      <c r="AQ862" s="271"/>
      <c r="AR862" s="271"/>
      <c r="AS862" s="271"/>
      <c r="AT862" s="271"/>
      <c r="AU862" s="271"/>
      <c r="AV862" s="271"/>
      <c r="AW862" s="271"/>
      <c r="AX862" s="271"/>
      <c r="AY862" s="271"/>
      <c r="AZ862" s="271"/>
      <c r="BA862" s="271"/>
      <c r="BB862" s="271"/>
      <c r="BC862" s="271"/>
      <c r="BD862" s="271"/>
      <c r="BE862" s="271"/>
      <c r="BF862" s="271"/>
      <c r="BG862" s="271"/>
      <c r="BH862" s="271"/>
      <c r="BI862" s="271"/>
      <c r="BJ862" s="271"/>
      <c r="BK862" s="271"/>
      <c r="BL862" s="271"/>
      <c r="BM862" s="271"/>
      <c r="BN862" s="271"/>
      <c r="BO862" s="271"/>
      <c r="BP862" s="271"/>
      <c r="BQ862" s="271"/>
      <c r="BR862" s="271"/>
      <c r="BS862" s="271"/>
      <c r="BT862" s="271"/>
      <c r="BU862" s="271"/>
      <c r="BV862" s="271"/>
      <c r="BW862" s="271"/>
      <c r="BX862" s="271"/>
      <c r="BY862" s="271"/>
      <c r="BZ862" s="271"/>
      <c r="CA862" s="256"/>
      <c r="CB862" s="271"/>
      <c r="CC862" s="271"/>
      <c r="CD862" s="271"/>
      <c r="CE862" s="271"/>
      <c r="CF862" s="271"/>
      <c r="CG862" s="271"/>
      <c r="CH862" s="271"/>
      <c r="CI862" s="271" t="e">
        <f aca="false">#N/A</f>
        <v>#N/A</v>
      </c>
      <c r="CJ862" s="271"/>
      <c r="CK862" s="271"/>
      <c r="CL862" s="271"/>
      <c r="CM862" s="340"/>
      <c r="CN862" s="341"/>
      <c r="CO862" s="271"/>
      <c r="CP862" s="271"/>
      <c r="CQ862" s="271"/>
      <c r="CR862" s="271"/>
      <c r="CS862" s="271"/>
      <c r="CT862" s="262"/>
      <c r="CU862" s="262"/>
      <c r="CV862" s="262"/>
      <c r="CW862" s="262"/>
      <c r="CX862" s="262"/>
      <c r="CY862" s="262"/>
      <c r="CZ862" s="262"/>
      <c r="DA862" s="262"/>
      <c r="DB862" s="262"/>
      <c r="DC862" s="262"/>
      <c r="DD862" s="262"/>
      <c r="DE862" s="262"/>
      <c r="DF862" s="262"/>
      <c r="DG862" s="262"/>
      <c r="DH862" s="262"/>
      <c r="DI862" s="260" t="n">
        <f aca="false">CW862+CX862+CY862+CZ862+DA862+DB862+DC862+DD862+DE862+DF862+DG862+DH862</f>
        <v>0</v>
      </c>
      <c r="DJ862" s="260" t="n">
        <f aca="false">T862+AG862+AJ862+AQ862+AS862+AU862+AW862+AY862+BA862+BC862+BE862+BG862+BI862+BK862+BM862+BO862+BQ862</f>
        <v>109558.08</v>
      </c>
      <c r="DK862" s="260" t="n">
        <f aca="false">CU862+DI862-O862</f>
        <v>0</v>
      </c>
      <c r="DL862" s="260" t="n">
        <f aca="false">DJ862-DK862</f>
        <v>109558.08</v>
      </c>
      <c r="DM862" s="262"/>
      <c r="DN862" s="262"/>
      <c r="DO862" s="262"/>
      <c r="DP862" s="262"/>
      <c r="DQ862" s="262"/>
      <c r="DR862" s="262"/>
      <c r="DS862" s="262"/>
      <c r="DT862" s="262"/>
      <c r="DU862" s="262"/>
      <c r="DV862" s="262"/>
      <c r="DW862" s="262" t="n">
        <f aca="false">IF(AND(DW$5&gt;$V862,DW$6&lt;=$W862),$Y862,IF(AND(MONTH(DW$6)=MONTH($W862),YEAR(DW$6)=YEAR($W862)),$T862-$X862*$Y862+$Y862,0))</f>
        <v>995.98</v>
      </c>
      <c r="DX862" s="262" t="n">
        <f aca="false">IF(AND(DX$5&gt;$V862,DX$6&lt;=$W862),$Y862,IF(AND(MONTH(DX$6)=MONTH($W862),YEAR(DX$6)=YEAR($W862)),$T862-$X862*$Y862+$Y862,0))</f>
        <v>995.98</v>
      </c>
      <c r="DY862" s="260" t="n">
        <f aca="false">DM862+DN862+DO862+DP862+DQ862+DR862+DS862+DT862+DU862+DV862+DW862+DX862</f>
        <v>1991.96</v>
      </c>
      <c r="DZ862" s="260" t="n">
        <f aca="false">DJ862+AY862+BA862+BC862+BE862+BG862+BI862+BK862+BM862+BO862+BQ862</f>
        <v>109558.08</v>
      </c>
      <c r="EA862" s="260" t="n">
        <f aca="false">DK862+DY862</f>
        <v>1991.96</v>
      </c>
      <c r="EB862" s="260" t="n">
        <f aca="false">DZ862-EA862</f>
        <v>107566.12</v>
      </c>
      <c r="EC862" s="261" t="n">
        <f aca="false">IF(AND(EC$5&gt;$V862,EC$6&lt;=$W862),$Y862,IF(AND(MONTH(EC$6)=MONTH($W862),YEAR(EC$6)=YEAR($W862)),$T862-$X862*$Y862+$Y862,0))</f>
        <v>995.98</v>
      </c>
      <c r="ED862" s="261" t="n">
        <f aca="false">IF(AND(ED$5&gt;$V862,ED$6&lt;=$W862),$Y862,IF(AND(MONTH(ED$6)=MONTH($W862),YEAR(ED$6)=YEAR($W862)),$T862-$X862*$Y862+$Y862,0))</f>
        <v>995.98</v>
      </c>
      <c r="EE862" s="261" t="n">
        <f aca="false">IF(AND(EE$5&gt;$V862,EE$6&lt;=$W862),$Y862,IF(AND(MONTH(EE$6)=MONTH($W862),YEAR(EE$6)=YEAR($W862)),$T862-$X862*$Y862+$Y862,0))</f>
        <v>995.98</v>
      </c>
      <c r="EF862" s="261" t="n">
        <f aca="false">IF(AND(EF$5&gt;$V862,EF$6&lt;=$W862),$Y862,IF(AND(MONTH(EF$6)=MONTH($W862),YEAR(EF$6)=YEAR($W862)),$T862-$X862*$Y862+$Y862,0))</f>
        <v>995.98</v>
      </c>
      <c r="EG862" s="261" t="n">
        <f aca="false">IF(AND(EG$5&gt;$V862,EG$6&lt;=$W862),$Y862,IF(AND(MONTH(EG$6)=MONTH($W862),YEAR(EG$6)=YEAR($W862)),$T862-$X862*$Y862+$Y862,0))</f>
        <v>995.98</v>
      </c>
      <c r="EH862" s="261" t="n">
        <f aca="false">IF(AND(EH$5&gt;$V862,EH$6&lt;=$W862),$Y862,IF(AND(MONTH(EH$6)=MONTH($W862),YEAR(EH$6)=YEAR($W862)),$T862-$X862*$Y862+$Y862,0))</f>
        <v>995.98</v>
      </c>
      <c r="EI862" s="261" t="n">
        <f aca="false">IF(AND(EI$5&gt;$V862,EI$6&lt;=$W862),$Y862,IF(AND(MONTH(EI$6)=MONTH($W862),YEAR(EI$6)=YEAR($W862)),$T862-$X862*$Y862+$Y862,0))</f>
        <v>995.98</v>
      </c>
      <c r="EJ862" s="261" t="n">
        <f aca="false">IF(AND(EJ$5&gt;$V862,EJ$6&lt;=$W862),$Y862,IF(AND(MONTH(EJ$6)=MONTH($W862),YEAR(EJ$6)=YEAR($W862)),$T862-$X862*$Y862+$Y862,0))</f>
        <v>995.98</v>
      </c>
      <c r="EK862" s="261" t="n">
        <f aca="false">IF(AND(EK$5&gt;$V862,EK$6&lt;=$W862),$Y862,IF(AND(MONTH(EK$6)=MONTH($W862),YEAR(EK$6)=YEAR($W862)),$T862-$X862*$Y862+$Y862,0))</f>
        <v>995.98</v>
      </c>
      <c r="EL862" s="266" t="n">
        <v>995.98</v>
      </c>
      <c r="EM862" s="263" t="n">
        <v>995.98</v>
      </c>
      <c r="EN862" s="261" t="n">
        <v>995.98</v>
      </c>
      <c r="EO862" s="260" t="n">
        <f aca="false">EC862+ED862+EE862+EF862+EG862+EH862+EI862+EJ862+EK862+EL862+EM862+EN862</f>
        <v>11951.76</v>
      </c>
      <c r="EP862" s="260" t="n">
        <f aca="false">T862+AQ862+AS862+AU862+AW862+AY862+BA862+BC862+BE862+BG862+BI862+BK862+BM862+BO862+BQ862+BS862+BU862+BW862+BY862+CA862+CC862+CE862+CG862</f>
        <v>109558.08</v>
      </c>
      <c r="EQ862" s="260" t="n">
        <f aca="false">EA862+EO862</f>
        <v>13943.72</v>
      </c>
      <c r="ER862" s="260" t="n">
        <f aca="false">EP862-EQ862</f>
        <v>95614.36</v>
      </c>
      <c r="ES862" s="262" t="n">
        <f aca="false">EN862</f>
        <v>995.98</v>
      </c>
      <c r="ET862" s="262" t="n">
        <f aca="false">ES862</f>
        <v>995.98</v>
      </c>
      <c r="EU862" s="262" t="n">
        <f aca="false">ET862</f>
        <v>995.98</v>
      </c>
      <c r="EV862" s="262" t="n">
        <f aca="false">EU862</f>
        <v>995.98</v>
      </c>
      <c r="EW862" s="262" t="n">
        <f aca="false">EV862</f>
        <v>995.98</v>
      </c>
      <c r="EX862" s="262" t="n">
        <f aca="false">EW862</f>
        <v>995.98</v>
      </c>
      <c r="EY862" s="262" t="n">
        <f aca="false">EX862</f>
        <v>995.98</v>
      </c>
      <c r="EZ862" s="262" t="n">
        <f aca="false">EY862</f>
        <v>995.98</v>
      </c>
      <c r="FA862" s="262" t="n">
        <f aca="false">EZ862</f>
        <v>995.98</v>
      </c>
      <c r="FB862" s="262" t="n">
        <f aca="false">FA862</f>
        <v>995.98</v>
      </c>
      <c r="FC862" s="262" t="n">
        <f aca="false">FB862</f>
        <v>995.98</v>
      </c>
      <c r="FD862" s="262" t="n">
        <f aca="false">FC862</f>
        <v>995.98</v>
      </c>
      <c r="FE862" s="260" t="n">
        <f aca="false">ES862+ET862+EU862+EV862+EW862+EX862+EY862+EZ862+FA862+FB862+FC862+FD862</f>
        <v>11951.76</v>
      </c>
      <c r="FF862" s="260" t="n">
        <f aca="false">EP862</f>
        <v>109558.08</v>
      </c>
      <c r="FG862" s="260" t="n">
        <f aca="false">EQ862+FE862</f>
        <v>25895.48</v>
      </c>
      <c r="FH862" s="260" t="n">
        <f aca="false">FF862-FG862</f>
        <v>83662.6</v>
      </c>
      <c r="FI862" s="261" t="n">
        <f aca="false">FD862</f>
        <v>995.98</v>
      </c>
      <c r="FJ862" s="261" t="n">
        <f aca="false">FI862</f>
        <v>995.98</v>
      </c>
      <c r="FK862" s="261" t="n">
        <f aca="false">FJ862</f>
        <v>995.98</v>
      </c>
      <c r="FL862" s="261" t="n">
        <f aca="false">FK862</f>
        <v>995.98</v>
      </c>
      <c r="FM862" s="261" t="n">
        <f aca="false">FL862</f>
        <v>995.98</v>
      </c>
      <c r="FN862" s="261" t="n">
        <f aca="false">FM862</f>
        <v>995.98</v>
      </c>
      <c r="FO862" s="261" t="n">
        <f aca="false">FN862</f>
        <v>995.98</v>
      </c>
      <c r="FP862" s="261" t="n">
        <f aca="false">FO862</f>
        <v>995.98</v>
      </c>
      <c r="FQ862" s="261" t="n">
        <f aca="false">FP862</f>
        <v>995.98</v>
      </c>
      <c r="FR862" s="261" t="n">
        <f aca="false">FQ862</f>
        <v>995.98</v>
      </c>
      <c r="FS862" s="261" t="n">
        <f aca="false">FR862</f>
        <v>995.98</v>
      </c>
      <c r="FT862" s="261" t="n">
        <f aca="false">FS862</f>
        <v>995.98</v>
      </c>
      <c r="FU862" s="260" t="n">
        <f aca="false">FI862+FJ862+FK862+FL862+FM862+FN862+FO862+FP862+FQ862+FR862+FS862+FT862</f>
        <v>11951.76</v>
      </c>
      <c r="FV862" s="260" t="n">
        <f aca="false">FF862</f>
        <v>109558.08</v>
      </c>
      <c r="FW862" s="260" t="n">
        <f aca="false">FG862+FU862</f>
        <v>37847.24</v>
      </c>
      <c r="FX862" s="260" t="n">
        <f aca="false">FV862-FW862</f>
        <v>71710.84</v>
      </c>
      <c r="FY862" s="261" t="n">
        <f aca="false">FT862</f>
        <v>995.98</v>
      </c>
      <c r="FZ862" s="261" t="n">
        <f aca="false">FY862</f>
        <v>995.98</v>
      </c>
      <c r="GA862" s="261" t="n">
        <f aca="false">FZ862</f>
        <v>995.98</v>
      </c>
      <c r="GB862" s="261" t="n">
        <f aca="false">GA862</f>
        <v>995.98</v>
      </c>
      <c r="GC862" s="261" t="n">
        <f aca="false">GB862</f>
        <v>995.98</v>
      </c>
      <c r="GD862" s="261" t="n">
        <f aca="false">GC862</f>
        <v>995.98</v>
      </c>
      <c r="GE862" s="261" t="n">
        <f aca="false">GD862</f>
        <v>995.98</v>
      </c>
      <c r="GF862" s="261" t="n">
        <f aca="false">GE862</f>
        <v>995.98</v>
      </c>
      <c r="GG862" s="261" t="n">
        <f aca="false">GF862</f>
        <v>995.98</v>
      </c>
      <c r="GH862" s="261" t="n">
        <f aca="false">GG862</f>
        <v>995.98</v>
      </c>
      <c r="GI862" s="261" t="n">
        <f aca="false">GH862</f>
        <v>995.98</v>
      </c>
      <c r="GJ862" s="261" t="n">
        <f aca="false">GI862</f>
        <v>995.98</v>
      </c>
      <c r="GK862" s="260" t="n">
        <f aca="false">FY862+FZ862+GA862+GB862+GC862+GD862+GE862+GF862+GG862+GH862+GI862+GJ862</f>
        <v>11951.76</v>
      </c>
      <c r="GL862" s="260" t="n">
        <f aca="false">FV862</f>
        <v>109558.08</v>
      </c>
      <c r="GM862" s="260" t="n">
        <f aca="false">FW862+GK862</f>
        <v>49799</v>
      </c>
      <c r="GN862" s="260" t="n">
        <f aca="false">GL862-GM862</f>
        <v>59759.08</v>
      </c>
      <c r="GO862" s="261" t="n">
        <f aca="false">GJ862</f>
        <v>995.98</v>
      </c>
      <c r="GP862" s="261" t="n">
        <f aca="false">GO862</f>
        <v>995.98</v>
      </c>
      <c r="GQ862" s="261" t="n">
        <f aca="false">GP862</f>
        <v>995.98</v>
      </c>
      <c r="GR862" s="261" t="n">
        <f aca="false">GQ862</f>
        <v>995.98</v>
      </c>
      <c r="GS862" s="261" t="n">
        <f aca="false">GR862</f>
        <v>995.98</v>
      </c>
      <c r="GT862" s="261" t="n">
        <f aca="false">GS862</f>
        <v>995.98</v>
      </c>
      <c r="GU862" s="261" t="n">
        <f aca="false">GT862</f>
        <v>995.98</v>
      </c>
      <c r="GV862" s="261" t="n">
        <f aca="false">GU862</f>
        <v>995.98</v>
      </c>
      <c r="GW862" s="261" t="n">
        <f aca="false">GV862</f>
        <v>995.98</v>
      </c>
      <c r="GX862" s="261" t="n">
        <f aca="false">GW862</f>
        <v>995.98</v>
      </c>
      <c r="GY862" s="261" t="n">
        <f aca="false">GX862</f>
        <v>995.98</v>
      </c>
      <c r="GZ862" s="261" t="n">
        <f aca="false">GY862</f>
        <v>995.98</v>
      </c>
      <c r="HA862" s="260" t="n">
        <f aca="false">GO862+GP862+GQ862+GR862+GS862+GT862+GU862+GV862+GW862+GX862+GY862+GZ862</f>
        <v>11951.76</v>
      </c>
      <c r="HB862" s="260" t="n">
        <f aca="false">GL862</f>
        <v>109558.08</v>
      </c>
      <c r="HC862" s="260" t="n">
        <f aca="false">GM862+HA862</f>
        <v>61750.76</v>
      </c>
      <c r="HD862" s="260" t="n">
        <f aca="false">HB862-HC862</f>
        <v>47807.32</v>
      </c>
      <c r="HE862" s="264" t="n">
        <f aca="false">GO862-GJ862</f>
        <v>0</v>
      </c>
      <c r="HF862" s="342"/>
      <c r="HG862" s="342"/>
      <c r="HH862" s="342"/>
      <c r="HI862" s="342"/>
      <c r="HJ862" s="342"/>
      <c r="HK862" s="342"/>
      <c r="HL862" s="264"/>
      <c r="HM862" s="264"/>
      <c r="HN862" s="264"/>
      <c r="HO862" s="342"/>
      <c r="HP862" s="342"/>
      <c r="HQ862" s="342"/>
      <c r="HR862" s="342"/>
      <c r="HS862" s="342"/>
      <c r="HT862" s="342"/>
      <c r="HU862" s="342"/>
      <c r="HV862" s="342"/>
      <c r="HW862" s="342"/>
      <c r="HX862" s="342"/>
      <c r="HY862" s="342"/>
      <c r="HZ862" s="342"/>
      <c r="IA862" s="342"/>
      <c r="IB862" s="342"/>
      <c r="IC862" s="342"/>
      <c r="ID862" s="342"/>
      <c r="IE862" s="342"/>
      <c r="IF862" s="342"/>
      <c r="IG862" s="342"/>
      <c r="IH862" s="342"/>
      <c r="II862" s="342"/>
      <c r="IJ862" s="342"/>
      <c r="IK862" s="342"/>
      <c r="IL862" s="342"/>
      <c r="IM862" s="342"/>
      <c r="IN862" s="342"/>
      <c r="IO862" s="342"/>
      <c r="IP862" s="342"/>
      <c r="IQ862" s="342"/>
      <c r="IR862" s="342"/>
      <c r="IS862" s="342"/>
      <c r="IT862" s="342"/>
      <c r="IU862" s="342"/>
      <c r="IV862" s="342"/>
      <c r="IW862" s="342"/>
      <c r="IX862" s="342"/>
      <c r="IY862" s="342"/>
      <c r="IZ862" s="342"/>
      <c r="JA862" s="342"/>
      <c r="JB862" s="342"/>
      <c r="JC862" s="342"/>
      <c r="JD862" s="342"/>
      <c r="JE862" s="342"/>
      <c r="JF862" s="342"/>
      <c r="JG862" s="342"/>
      <c r="JH862" s="342"/>
      <c r="JI862" s="342"/>
      <c r="JJ862" s="342"/>
      <c r="JK862" s="342"/>
      <c r="JL862" s="342"/>
      <c r="JM862" s="343"/>
      <c r="JN862" s="343"/>
      <c r="JO862" s="323"/>
      <c r="JP862" s="323"/>
      <c r="JQ862" s="323"/>
      <c r="JR862" s="323"/>
      <c r="JS862" s="323"/>
      <c r="JT862" s="323"/>
      <c r="JU862" s="323"/>
      <c r="JV862" s="323"/>
      <c r="JW862" s="323"/>
      <c r="JX862" s="323"/>
      <c r="JY862" s="323"/>
      <c r="JZ862" s="323"/>
      <c r="KA862" s="323"/>
      <c r="KB862" s="323"/>
      <c r="KC862" s="323"/>
      <c r="KD862" s="323"/>
      <c r="KE862" s="323"/>
      <c r="KF862" s="323"/>
      <c r="KG862" s="323"/>
      <c r="KH862" s="323"/>
      <c r="KI862" s="323"/>
      <c r="KJ862" s="323"/>
      <c r="KK862" s="323"/>
      <c r="KL862" s="323"/>
      <c r="KM862" s="323"/>
      <c r="KN862" s="323"/>
      <c r="KO862" s="323"/>
      <c r="KP862" s="323"/>
      <c r="KQ862" s="323"/>
      <c r="KR862" s="323"/>
      <c r="KS862" s="323"/>
      <c r="KT862" s="323"/>
      <c r="KU862" s="323"/>
      <c r="KV862" s="323"/>
      <c r="KW862" s="323"/>
      <c r="KX862" s="323"/>
      <c r="KY862" s="323"/>
      <c r="KZ862" s="323"/>
      <c r="LA862" s="323"/>
      <c r="LB862" s="323"/>
      <c r="LC862" s="323"/>
      <c r="LD862" s="323"/>
      <c r="LE862" s="323"/>
      <c r="LF862" s="323"/>
      <c r="LG862" s="323"/>
      <c r="LH862" s="323"/>
      <c r="LI862" s="323"/>
      <c r="LJ862" s="323"/>
      <c r="LK862" s="323"/>
      <c r="LL862" s="323"/>
      <c r="LM862" s="323"/>
      <c r="LN862" s="323"/>
      <c r="LO862" s="323"/>
      <c r="LP862" s="323"/>
      <c r="LQ862" s="323"/>
      <c r="LR862" s="323"/>
      <c r="LS862" s="323"/>
      <c r="LT862" s="323"/>
      <c r="LU862" s="323"/>
      <c r="LV862" s="323"/>
      <c r="LW862" s="323"/>
      <c r="LX862" s="323"/>
      <c r="LY862" s="323"/>
      <c r="LZ862" s="323"/>
      <c r="MA862" s="323"/>
      <c r="MB862" s="323"/>
      <c r="MC862" s="323"/>
      <c r="MD862" s="323"/>
      <c r="ME862" s="323"/>
      <c r="MF862" s="323"/>
      <c r="MG862" s="323"/>
      <c r="MH862" s="323"/>
      <c r="MI862" s="323"/>
      <c r="MJ862" s="323"/>
      <c r="MK862" s="323"/>
      <c r="ML862" s="323"/>
      <c r="MM862" s="323"/>
      <c r="MN862" s="323"/>
      <c r="MO862" s="323"/>
      <c r="MP862" s="323"/>
      <c r="MQ862" s="323"/>
      <c r="MR862" s="323"/>
      <c r="MS862" s="323"/>
      <c r="MT862" s="323"/>
      <c r="MU862" s="323"/>
      <c r="MV862" s="323"/>
      <c r="MW862" s="323"/>
      <c r="MX862" s="323"/>
      <c r="MY862" s="323"/>
      <c r="MZ862" s="323"/>
      <c r="NA862" s="323"/>
      <c r="NB862" s="323"/>
      <c r="NC862" s="323"/>
      <c r="ND862" s="323"/>
      <c r="NE862" s="323"/>
      <c r="NF862" s="323"/>
      <c r="NG862" s="323"/>
      <c r="NH862" s="323"/>
      <c r="NI862" s="323"/>
      <c r="NJ862" s="323"/>
      <c r="NK862" s="323"/>
      <c r="NL862" s="323"/>
      <c r="NM862" s="323"/>
      <c r="NN862" s="323"/>
      <c r="NO862" s="323"/>
      <c r="NP862" s="323"/>
      <c r="NQ862" s="323"/>
      <c r="NR862" s="323"/>
      <c r="NS862" s="323"/>
      <c r="NT862" s="323"/>
      <c r="NU862" s="323"/>
      <c r="NV862" s="323"/>
      <c r="NW862" s="323"/>
      <c r="NX862" s="323"/>
      <c r="NY862" s="323"/>
      <c r="NZ862" s="323"/>
      <c r="OA862" s="323"/>
      <c r="OB862" s="323"/>
      <c r="OC862" s="323"/>
      <c r="OD862" s="323"/>
      <c r="OE862" s="323"/>
      <c r="OF862" s="323"/>
      <c r="OG862" s="323"/>
      <c r="OH862" s="323"/>
      <c r="OI862" s="323"/>
      <c r="OJ862" s="323"/>
      <c r="OK862" s="323"/>
      <c r="OL862" s="323"/>
      <c r="OM862" s="323"/>
      <c r="ON862" s="323"/>
      <c r="OO862" s="323"/>
      <c r="OP862" s="323"/>
      <c r="OQ862" s="323"/>
      <c r="OR862" s="323"/>
      <c r="OS862" s="323"/>
      <c r="OT862" s="323"/>
      <c r="OU862" s="323"/>
      <c r="OV862" s="323"/>
      <c r="OW862" s="323"/>
      <c r="OX862" s="323"/>
      <c r="OY862" s="323"/>
      <c r="OZ862" s="323"/>
      <c r="PA862" s="323"/>
      <c r="PB862" s="323"/>
      <c r="PC862" s="323"/>
      <c r="PD862" s="323"/>
      <c r="PE862" s="323"/>
      <c r="PF862" s="323"/>
      <c r="PG862" s="323"/>
      <c r="PH862" s="323"/>
      <c r="PI862" s="323"/>
      <c r="PJ862" s="323"/>
      <c r="PK862" s="323"/>
      <c r="PL862" s="323"/>
      <c r="PM862" s="323"/>
      <c r="PN862" s="323"/>
      <c r="PO862" s="323"/>
      <c r="PP862" s="323"/>
      <c r="PQ862" s="323"/>
      <c r="PR862" s="323"/>
      <c r="PS862" s="323"/>
      <c r="PT862" s="323"/>
      <c r="PU862" s="323"/>
      <c r="PV862" s="323"/>
      <c r="PW862" s="323"/>
      <c r="PX862" s="323"/>
      <c r="PY862" s="323"/>
      <c r="PZ862" s="323"/>
      <c r="QA862" s="323"/>
      <c r="QB862" s="323"/>
      <c r="QC862" s="323"/>
      <c r="QD862" s="323"/>
      <c r="QE862" s="323"/>
      <c r="QF862" s="323"/>
      <c r="QG862" s="323"/>
      <c r="QH862" s="323"/>
      <c r="QI862" s="323"/>
      <c r="QJ862" s="323"/>
      <c r="QK862" s="323"/>
      <c r="QL862" s="323"/>
      <c r="QM862" s="323"/>
      <c r="QN862" s="323"/>
      <c r="QO862" s="323"/>
      <c r="QP862" s="323"/>
      <c r="QQ862" s="323"/>
      <c r="QR862" s="323"/>
      <c r="QS862" s="323"/>
      <c r="QT862" s="323"/>
      <c r="QU862" s="323"/>
      <c r="QV862" s="323"/>
      <c r="QW862" s="323"/>
      <c r="QX862" s="323"/>
      <c r="QY862" s="323"/>
      <c r="QZ862" s="323"/>
      <c r="RA862" s="323"/>
      <c r="RB862" s="323"/>
      <c r="RC862" s="323"/>
      <c r="RD862" s="323"/>
      <c r="RE862" s="323"/>
      <c r="RF862" s="323"/>
      <c r="RG862" s="323"/>
      <c r="RH862" s="323"/>
      <c r="RI862" s="323"/>
      <c r="RJ862" s="323"/>
      <c r="RK862" s="323"/>
      <c r="RL862" s="323"/>
      <c r="RM862" s="323"/>
      <c r="RN862" s="323"/>
      <c r="RO862" s="323"/>
      <c r="RP862" s="323"/>
      <c r="RQ862" s="323"/>
      <c r="RR862" s="323"/>
      <c r="RS862" s="323"/>
      <c r="RT862" s="323"/>
      <c r="RU862" s="323"/>
      <c r="RV862" s="323"/>
      <c r="RW862" s="323"/>
      <c r="RX862" s="323"/>
      <c r="RY862" s="323"/>
      <c r="RZ862" s="323"/>
      <c r="SA862" s="323"/>
      <c r="SB862" s="323"/>
      <c r="SC862" s="323"/>
      <c r="SD862" s="323"/>
      <c r="SE862" s="323"/>
      <c r="SF862" s="323"/>
      <c r="SG862" s="323"/>
      <c r="SH862" s="323"/>
      <c r="SI862" s="323"/>
      <c r="SJ862" s="323"/>
      <c r="SK862" s="323"/>
      <c r="SL862" s="323"/>
      <c r="SM862" s="323"/>
      <c r="SN862" s="323"/>
      <c r="SO862" s="323"/>
      <c r="SP862" s="323"/>
      <c r="SQ862" s="323"/>
      <c r="SR862" s="323"/>
      <c r="SS862" s="323"/>
      <c r="ST862" s="323"/>
      <c r="SU862" s="323"/>
      <c r="SV862" s="323"/>
      <c r="SW862" s="323"/>
      <c r="SX862" s="323"/>
      <c r="SY862" s="323"/>
      <c r="SZ862" s="323"/>
      <c r="TA862" s="323"/>
      <c r="TB862" s="323"/>
      <c r="TC862" s="323"/>
      <c r="TD862" s="323"/>
      <c r="TE862" s="323"/>
      <c r="TF862" s="323"/>
      <c r="TG862" s="323"/>
      <c r="TH862" s="323"/>
      <c r="TI862" s="323"/>
      <c r="TJ862" s="323"/>
      <c r="TK862" s="323"/>
      <c r="TL862" s="323"/>
      <c r="TM862" s="323"/>
      <c r="TN862" s="323"/>
      <c r="TO862" s="323"/>
      <c r="TP862" s="323"/>
      <c r="TQ862" s="323"/>
      <c r="TR862" s="323"/>
      <c r="TS862" s="323"/>
      <c r="TT862" s="323"/>
      <c r="TU862" s="323"/>
      <c r="TV862" s="323"/>
      <c r="TW862" s="323"/>
      <c r="TX862" s="323"/>
      <c r="TY862" s="323"/>
      <c r="TZ862" s="323"/>
      <c r="UA862" s="323"/>
      <c r="UB862" s="323"/>
      <c r="UC862" s="323"/>
      <c r="UD862" s="323"/>
      <c r="UE862" s="323"/>
      <c r="UF862" s="323"/>
      <c r="UG862" s="323"/>
      <c r="UH862" s="323"/>
      <c r="UI862" s="323"/>
      <c r="UJ862" s="323"/>
      <c r="UK862" s="323"/>
      <c r="UL862" s="323"/>
      <c r="UM862" s="323"/>
      <c r="UN862" s="323"/>
      <c r="UO862" s="323"/>
      <c r="UP862" s="323"/>
      <c r="UQ862" s="323"/>
      <c r="UR862" s="323"/>
      <c r="US862" s="323"/>
      <c r="UT862" s="323"/>
      <c r="UU862" s="323"/>
      <c r="UV862" s="323"/>
      <c r="UW862" s="323"/>
      <c r="UX862" s="323"/>
      <c r="UY862" s="323"/>
      <c r="UZ862" s="323"/>
      <c r="VA862" s="323"/>
      <c r="VB862" s="323"/>
      <c r="VC862" s="323"/>
      <c r="VD862" s="323"/>
      <c r="VE862" s="323"/>
      <c r="VF862" s="323"/>
      <c r="VG862" s="323"/>
      <c r="VH862" s="323"/>
      <c r="VI862" s="323"/>
      <c r="VJ862" s="323"/>
      <c r="VK862" s="323"/>
      <c r="VL862" s="323"/>
      <c r="VM862" s="323"/>
      <c r="VN862" s="323"/>
      <c r="VO862" s="323"/>
      <c r="VP862" s="323"/>
      <c r="VQ862" s="323"/>
      <c r="VR862" s="323"/>
      <c r="VS862" s="323"/>
      <c r="VT862" s="323"/>
      <c r="VU862" s="323"/>
      <c r="VV862" s="323"/>
      <c r="VW862" s="323"/>
      <c r="VX862" s="323"/>
      <c r="VY862" s="323"/>
      <c r="VZ862" s="323"/>
      <c r="WA862" s="323"/>
      <c r="WB862" s="323"/>
      <c r="WC862" s="323"/>
      <c r="WD862" s="323"/>
      <c r="WE862" s="323"/>
      <c r="WF862" s="323"/>
      <c r="WG862" s="323"/>
      <c r="WH862" s="323"/>
      <c r="WI862" s="323"/>
      <c r="WJ862" s="323"/>
      <c r="WK862" s="323"/>
      <c r="WL862" s="323"/>
      <c r="WM862" s="323"/>
      <c r="WN862" s="323"/>
      <c r="WO862" s="323"/>
      <c r="WP862" s="323"/>
      <c r="WQ862" s="323"/>
      <c r="WR862" s="323"/>
      <c r="WS862" s="323"/>
      <c r="WT862" s="323"/>
      <c r="WU862" s="323"/>
      <c r="WV862" s="323"/>
      <c r="WW862" s="323"/>
      <c r="WX862" s="323"/>
      <c r="WY862" s="323"/>
      <c r="WZ862" s="323"/>
      <c r="XA862" s="323"/>
      <c r="XB862" s="323"/>
      <c r="XC862" s="323"/>
      <c r="XD862" s="323"/>
      <c r="XE862" s="323"/>
      <c r="XF862" s="323"/>
      <c r="XG862" s="323"/>
      <c r="XH862" s="323"/>
      <c r="XI862" s="323"/>
      <c r="XJ862" s="323"/>
      <c r="XK862" s="323"/>
      <c r="XL862" s="323"/>
      <c r="XM862" s="323"/>
      <c r="XN862" s="323"/>
      <c r="XO862" s="323"/>
      <c r="XP862" s="323"/>
      <c r="XQ862" s="323"/>
      <c r="XR862" s="323"/>
      <c r="XS862" s="323"/>
      <c r="XT862" s="323"/>
      <c r="XU862" s="323"/>
      <c r="XV862" s="323"/>
      <c r="XW862" s="323"/>
      <c r="XX862" s="323"/>
      <c r="XY862" s="323"/>
      <c r="XZ862" s="323"/>
      <c r="YA862" s="323"/>
      <c r="YB862" s="323"/>
      <c r="YC862" s="323"/>
      <c r="YD862" s="323"/>
      <c r="YE862" s="323"/>
      <c r="YF862" s="323"/>
      <c r="YG862" s="323"/>
      <c r="YH862" s="323"/>
      <c r="YI862" s="323"/>
      <c r="YJ862" s="323"/>
      <c r="YK862" s="323"/>
      <c r="YL862" s="323"/>
      <c r="YM862" s="323"/>
      <c r="YN862" s="323"/>
      <c r="YO862" s="323"/>
      <c r="YP862" s="323"/>
      <c r="YQ862" s="323"/>
      <c r="YR862" s="323"/>
      <c r="YS862" s="323"/>
      <c r="YT862" s="323"/>
      <c r="YU862" s="323"/>
      <c r="YV862" s="323"/>
      <c r="YW862" s="323"/>
      <c r="YX862" s="323"/>
      <c r="YY862" s="323"/>
      <c r="YZ862" s="323"/>
      <c r="ZA862" s="323"/>
      <c r="ZB862" s="323"/>
      <c r="ZC862" s="323"/>
      <c r="ZD862" s="323"/>
      <c r="ZE862" s="323"/>
      <c r="ZF862" s="323"/>
      <c r="ZG862" s="323"/>
      <c r="ZH862" s="323"/>
      <c r="ZI862" s="323"/>
      <c r="ZJ862" s="323"/>
      <c r="ZK862" s="323"/>
      <c r="ZL862" s="323"/>
      <c r="ZM862" s="323"/>
      <c r="ZN862" s="323"/>
      <c r="ZO862" s="323"/>
      <c r="ZP862" s="323"/>
      <c r="ZQ862" s="323"/>
      <c r="ZR862" s="323"/>
      <c r="ZS862" s="323"/>
      <c r="ZT862" s="323"/>
      <c r="ZU862" s="323"/>
      <c r="ZV862" s="323"/>
      <c r="ZW862" s="323"/>
      <c r="ZX862" s="323"/>
      <c r="ZY862" s="323"/>
      <c r="ZZ862" s="323"/>
      <c r="AAA862" s="323"/>
      <c r="AAB862" s="323"/>
      <c r="AAC862" s="323"/>
      <c r="AAD862" s="323"/>
      <c r="AAE862" s="323"/>
      <c r="AAF862" s="323"/>
      <c r="AAG862" s="323"/>
      <c r="AAH862" s="323"/>
      <c r="AAI862" s="323"/>
      <c r="AAJ862" s="323"/>
      <c r="AAK862" s="323"/>
      <c r="AAL862" s="323"/>
      <c r="AAM862" s="323"/>
      <c r="AAN862" s="323"/>
      <c r="AAO862" s="323"/>
      <c r="AAP862" s="323"/>
      <c r="AAQ862" s="323"/>
      <c r="AAR862" s="323"/>
      <c r="AAS862" s="323"/>
      <c r="AAT862" s="323"/>
      <c r="AAU862" s="323"/>
      <c r="AAV862" s="323"/>
      <c r="AAW862" s="323"/>
      <c r="AAX862" s="323"/>
      <c r="AAY862" s="323"/>
      <c r="AAZ862" s="323"/>
      <c r="ABA862" s="323"/>
      <c r="ABB862" s="323"/>
      <c r="ABC862" s="323"/>
      <c r="ABD862" s="323"/>
      <c r="ABE862" s="323"/>
      <c r="ABF862" s="323"/>
      <c r="ABG862" s="323"/>
      <c r="ABH862" s="323"/>
      <c r="ABI862" s="323"/>
      <c r="ABJ862" s="323"/>
      <c r="ABK862" s="323"/>
      <c r="ABL862" s="323"/>
      <c r="ABM862" s="323"/>
      <c r="ABN862" s="323"/>
      <c r="ABO862" s="323"/>
      <c r="ABP862" s="323"/>
      <c r="ABQ862" s="323"/>
      <c r="ABR862" s="323"/>
      <c r="ABS862" s="323"/>
      <c r="ABT862" s="323"/>
      <c r="ABU862" s="323"/>
      <c r="ABV862" s="323"/>
      <c r="ABW862" s="323"/>
      <c r="ABX862" s="323"/>
      <c r="ABY862" s="323"/>
      <c r="ABZ862" s="323"/>
      <c r="ACA862" s="323"/>
      <c r="ACB862" s="323"/>
      <c r="ACC862" s="323"/>
      <c r="ACD862" s="323"/>
      <c r="ACE862" s="323"/>
      <c r="ACF862" s="323"/>
      <c r="ACG862" s="323"/>
      <c r="ACH862" s="323"/>
      <c r="ACI862" s="323"/>
      <c r="ACJ862" s="323"/>
      <c r="ACK862" s="323"/>
      <c r="ACL862" s="323"/>
      <c r="ACM862" s="323"/>
      <c r="ACN862" s="323"/>
      <c r="ACO862" s="323"/>
      <c r="ACP862" s="323"/>
      <c r="ACQ862" s="323"/>
      <c r="ACR862" s="323"/>
      <c r="ACS862" s="323"/>
      <c r="ACT862" s="323"/>
      <c r="ACU862" s="323"/>
      <c r="ACV862" s="323"/>
      <c r="ACW862" s="323"/>
      <c r="ACX862" s="323"/>
      <c r="ACY862" s="323"/>
      <c r="ACZ862" s="323"/>
      <c r="ADA862" s="323"/>
      <c r="ADB862" s="323"/>
      <c r="ADC862" s="323"/>
      <c r="ADD862" s="323"/>
      <c r="ADE862" s="323"/>
      <c r="ADF862" s="323"/>
      <c r="ADG862" s="323"/>
      <c r="ADH862" s="323"/>
      <c r="ADI862" s="323"/>
      <c r="ADJ862" s="323"/>
      <c r="ADK862" s="323"/>
      <c r="ADL862" s="323"/>
      <c r="ADM862" s="323"/>
      <c r="ADN862" s="323"/>
      <c r="ADO862" s="323"/>
      <c r="ADP862" s="323"/>
      <c r="ADQ862" s="323"/>
      <c r="ADR862" s="323"/>
      <c r="ADS862" s="323"/>
      <c r="ADT862" s="323"/>
      <c r="ADU862" s="323"/>
      <c r="ADV862" s="323"/>
      <c r="ADW862" s="323"/>
      <c r="ADX862" s="323"/>
      <c r="ADY862" s="323"/>
      <c r="ADZ862" s="323"/>
      <c r="AEA862" s="323"/>
      <c r="AEB862" s="323"/>
      <c r="AEC862" s="323"/>
      <c r="AED862" s="323"/>
      <c r="AEE862" s="323"/>
      <c r="AEF862" s="323"/>
      <c r="AEG862" s="323"/>
      <c r="AEH862" s="323"/>
      <c r="AEI862" s="323"/>
      <c r="AEJ862" s="323"/>
      <c r="AEK862" s="323"/>
      <c r="AEL862" s="323"/>
      <c r="AEM862" s="323"/>
      <c r="AEN862" s="323"/>
      <c r="AEO862" s="323"/>
      <c r="AEP862" s="323"/>
      <c r="AEQ862" s="323"/>
      <c r="AER862" s="323"/>
      <c r="AES862" s="323"/>
      <c r="AET862" s="323"/>
      <c r="AEU862" s="323"/>
      <c r="AEV862" s="323"/>
      <c r="AEW862" s="323"/>
      <c r="AEX862" s="323"/>
      <c r="AEY862" s="323"/>
      <c r="AEZ862" s="323"/>
      <c r="AFA862" s="323"/>
      <c r="AFB862" s="323"/>
      <c r="AFC862" s="323"/>
      <c r="AFD862" s="323"/>
      <c r="AFE862" s="323"/>
      <c r="AFF862" s="323"/>
      <c r="AFG862" s="323"/>
      <c r="AFH862" s="323"/>
      <c r="AFI862" s="323"/>
      <c r="AFJ862" s="323"/>
      <c r="AFK862" s="323"/>
      <c r="AFL862" s="323"/>
      <c r="AFM862" s="323"/>
      <c r="AFN862" s="323"/>
      <c r="AFO862" s="323"/>
      <c r="AFP862" s="323"/>
      <c r="AFQ862" s="323"/>
      <c r="AFR862" s="323"/>
      <c r="AFS862" s="323"/>
      <c r="AFT862" s="323"/>
      <c r="AFU862" s="323"/>
      <c r="AFV862" s="323"/>
      <c r="AFW862" s="323"/>
      <c r="AFX862" s="323"/>
      <c r="AFY862" s="323"/>
      <c r="AFZ862" s="323"/>
      <c r="AGA862" s="323"/>
      <c r="AGB862" s="323"/>
      <c r="AGC862" s="323"/>
      <c r="AGD862" s="323"/>
      <c r="AGE862" s="323"/>
      <c r="AGF862" s="323"/>
      <c r="AGG862" s="323"/>
      <c r="AGH862" s="323"/>
      <c r="AGI862" s="323"/>
      <c r="AGJ862" s="323"/>
      <c r="AGK862" s="323"/>
      <c r="AGL862" s="323"/>
      <c r="AGM862" s="323"/>
      <c r="AGN862" s="323"/>
      <c r="AGO862" s="323"/>
      <c r="AGP862" s="323"/>
      <c r="AGQ862" s="323"/>
      <c r="AGR862" s="323"/>
      <c r="AGS862" s="323"/>
      <c r="AGT862" s="323"/>
      <c r="AGU862" s="323"/>
      <c r="AGV862" s="323"/>
      <c r="AGW862" s="323"/>
      <c r="AGX862" s="323"/>
      <c r="AGY862" s="323"/>
      <c r="AGZ862" s="323"/>
      <c r="AHA862" s="323"/>
      <c r="AHB862" s="323"/>
      <c r="AHC862" s="323"/>
      <c r="AHD862" s="323"/>
      <c r="AHE862" s="323"/>
      <c r="AHF862" s="323"/>
      <c r="AHG862" s="323"/>
      <c r="AHH862" s="323"/>
      <c r="AHI862" s="323"/>
      <c r="AHJ862" s="323"/>
      <c r="AHK862" s="323"/>
      <c r="AHL862" s="323"/>
      <c r="AHM862" s="323"/>
      <c r="AHN862" s="323"/>
      <c r="AHO862" s="323"/>
      <c r="AHP862" s="323"/>
      <c r="AHQ862" s="323"/>
      <c r="AHR862" s="323"/>
      <c r="AHS862" s="323"/>
      <c r="AHT862" s="323"/>
      <c r="AHU862" s="323"/>
      <c r="AHV862" s="323"/>
      <c r="AHW862" s="323"/>
      <c r="AHX862" s="323"/>
      <c r="AHY862" s="323"/>
      <c r="AHZ862" s="323"/>
      <c r="AIA862" s="323"/>
      <c r="AIB862" s="323"/>
      <c r="AIC862" s="323"/>
      <c r="AID862" s="323"/>
      <c r="AIE862" s="323"/>
      <c r="AIF862" s="323"/>
      <c r="AIG862" s="323"/>
      <c r="AIH862" s="323"/>
      <c r="AII862" s="323"/>
      <c r="AIJ862" s="323"/>
      <c r="AIK862" s="323"/>
      <c r="AIL862" s="323"/>
      <c r="AIM862" s="323"/>
      <c r="AIN862" s="323"/>
      <c r="AIO862" s="323"/>
      <c r="AIP862" s="323"/>
      <c r="AIQ862" s="323"/>
      <c r="AIR862" s="323"/>
      <c r="AIS862" s="323"/>
      <c r="AIT862" s="323"/>
      <c r="AIU862" s="323"/>
      <c r="AIV862" s="323"/>
      <c r="AIW862" s="323"/>
      <c r="AIX862" s="323"/>
      <c r="AIY862" s="323"/>
      <c r="AIZ862" s="323"/>
      <c r="AJA862" s="323"/>
      <c r="AJB862" s="323"/>
      <c r="AJC862" s="323"/>
      <c r="AJD862" s="323"/>
      <c r="AJE862" s="323"/>
      <c r="AJF862" s="323"/>
      <c r="AJG862" s="323"/>
      <c r="AJH862" s="323"/>
      <c r="AJI862" s="323"/>
      <c r="AJJ862" s="323"/>
      <c r="AJK862" s="323"/>
      <c r="AJL862" s="323"/>
      <c r="AJM862" s="323"/>
      <c r="AJN862" s="323"/>
      <c r="AJO862" s="323"/>
      <c r="AJP862" s="323"/>
      <c r="AJQ862" s="323"/>
      <c r="AJR862" s="323"/>
      <c r="AJS862" s="323"/>
      <c r="AJT862" s="323"/>
      <c r="AJU862" s="323"/>
      <c r="AJV862" s="323"/>
      <c r="AJW862" s="323"/>
      <c r="AJX862" s="323"/>
      <c r="AJY862" s="323"/>
      <c r="AJZ862" s="323"/>
      <c r="AKA862" s="323"/>
      <c r="AKB862" s="323"/>
      <c r="AKC862" s="323"/>
      <c r="AKD862" s="323"/>
      <c r="AKE862" s="323"/>
      <c r="AKF862" s="323"/>
      <c r="AKG862" s="323"/>
      <c r="AKH862" s="323"/>
      <c r="AKI862" s="323"/>
      <c r="AKJ862" s="323"/>
      <c r="AKK862" s="323"/>
      <c r="AKL862" s="323"/>
      <c r="AKM862" s="323"/>
      <c r="AKN862" s="323"/>
      <c r="AKO862" s="323"/>
      <c r="AKP862" s="323"/>
      <c r="AKQ862" s="323"/>
      <c r="AKR862" s="323"/>
      <c r="AKS862" s="323"/>
      <c r="AKT862" s="323"/>
      <c r="AKU862" s="323"/>
      <c r="AKV862" s="323"/>
      <c r="AKW862" s="323"/>
      <c r="AKX862" s="323"/>
      <c r="AKY862" s="323"/>
      <c r="AKZ862" s="323"/>
      <c r="ALA862" s="323"/>
      <c r="ALB862" s="323"/>
      <c r="ALC862" s="323"/>
      <c r="ALD862" s="323"/>
      <c r="ALE862" s="323"/>
      <c r="ALF862" s="323"/>
      <c r="ALG862" s="323"/>
      <c r="ALH862" s="323"/>
      <c r="ALI862" s="323"/>
      <c r="ALJ862" s="323"/>
      <c r="ALK862" s="323"/>
      <c r="ALL862" s="323"/>
      <c r="ALM862" s="323"/>
      <c r="ALN862" s="323"/>
      <c r="ALO862" s="323"/>
      <c r="ALP862" s="323"/>
      <c r="ALQ862" s="323"/>
      <c r="ALR862" s="323"/>
      <c r="ALS862" s="323"/>
      <c r="ALT862" s="323"/>
      <c r="ALU862" s="323"/>
      <c r="ALV862" s="323"/>
      <c r="ALW862" s="323"/>
      <c r="ALX862" s="323"/>
      <c r="ALY862" s="323"/>
      <c r="ALZ862" s="323"/>
      <c r="AMA862" s="323"/>
      <c r="AMB862" s="323"/>
      <c r="AMC862" s="323"/>
      <c r="AMD862" s="323"/>
      <c r="AME862" s="323"/>
      <c r="AMF862" s="323"/>
      <c r="AMG862" s="323"/>
      <c r="AMH862" s="323"/>
      <c r="AMI862" s="323"/>
      <c r="AMJ862" s="323"/>
    </row>
    <row r="863" s="201" customFormat="true" ht="24" hidden="false" customHeight="true" outlineLevel="0" collapsed="false">
      <c r="A863" s="249" t="n">
        <v>831</v>
      </c>
      <c r="B863" s="344" t="s">
        <v>1345</v>
      </c>
      <c r="C863" s="324" t="s">
        <v>1346</v>
      </c>
      <c r="D863" s="315" t="s">
        <v>471</v>
      </c>
      <c r="E863" s="315" t="s">
        <v>633</v>
      </c>
      <c r="F863" s="316" t="n">
        <v>1</v>
      </c>
      <c r="G863" s="327" t="n">
        <v>520882.83</v>
      </c>
      <c r="H863" s="304" t="n">
        <v>0.2</v>
      </c>
      <c r="I863" s="327" t="n">
        <v>520882.83</v>
      </c>
      <c r="J863" s="303" t="n">
        <f aca="false">ROUND(I863+F863*G863*H863,2)</f>
        <v>625059.4</v>
      </c>
      <c r="K863" s="345" t="n">
        <v>45230</v>
      </c>
      <c r="L863" s="318" t="n">
        <f aca="false">EDATE(K863,M863)-1</f>
        <v>48882</v>
      </c>
      <c r="M863" s="319" t="n">
        <v>120</v>
      </c>
      <c r="N863" s="303" t="n">
        <f aca="false">ROUND(G863/M863,2)*F863</f>
        <v>4340.69</v>
      </c>
      <c r="O863" s="346"/>
      <c r="P863" s="346"/>
      <c r="Q863" s="316" t="n">
        <v>1</v>
      </c>
      <c r="R863" s="327" t="n">
        <v>520882.83</v>
      </c>
      <c r="S863" s="304" t="n">
        <f aca="false">H863</f>
        <v>0.2</v>
      </c>
      <c r="T863" s="327" t="n">
        <v>520882.83</v>
      </c>
      <c r="U863" s="303" t="n">
        <f aca="false">ROUND(T863+Q863*R863*S863,2)</f>
        <v>625059.4</v>
      </c>
      <c r="V863" s="317" t="n">
        <v>45230</v>
      </c>
      <c r="W863" s="318" t="n">
        <f aca="false">EDATE(V863,X863)-1</f>
        <v>48882</v>
      </c>
      <c r="X863" s="347" t="n">
        <v>120</v>
      </c>
      <c r="Y863" s="303" t="n">
        <f aca="false">ROUND((R863-Z863)/X863,2)*Q863</f>
        <v>4340.69</v>
      </c>
      <c r="Z863" s="254"/>
      <c r="AA863" s="254"/>
      <c r="AB863" s="254"/>
      <c r="AC863" s="254"/>
      <c r="AD863" s="254"/>
      <c r="AE863" s="254"/>
      <c r="AF863" s="254"/>
      <c r="AG863" s="254"/>
      <c r="AH863" s="254"/>
      <c r="AI863" s="254"/>
      <c r="AJ863" s="254"/>
      <c r="AK863" s="254"/>
      <c r="AL863" s="254"/>
      <c r="AM863" s="254"/>
      <c r="AN863" s="254"/>
      <c r="AO863" s="254"/>
      <c r="AP863" s="254"/>
      <c r="AQ863" s="254"/>
      <c r="AR863" s="254"/>
      <c r="AS863" s="254"/>
      <c r="AT863" s="254"/>
      <c r="AU863" s="254"/>
      <c r="AV863" s="254"/>
      <c r="AW863" s="254"/>
      <c r="AX863" s="254"/>
      <c r="AY863" s="254"/>
      <c r="AZ863" s="254"/>
      <c r="BA863" s="254"/>
      <c r="BB863" s="254"/>
      <c r="BC863" s="254"/>
      <c r="BD863" s="254"/>
      <c r="BE863" s="254"/>
      <c r="BF863" s="254"/>
      <c r="BG863" s="254"/>
      <c r="BH863" s="254"/>
      <c r="BI863" s="254"/>
      <c r="BJ863" s="254"/>
      <c r="BK863" s="254"/>
      <c r="BL863" s="254"/>
      <c r="BM863" s="254"/>
      <c r="BN863" s="254"/>
      <c r="BO863" s="254"/>
      <c r="BP863" s="254"/>
      <c r="BQ863" s="254" t="n">
        <v>21610.82</v>
      </c>
      <c r="BR863" s="254" t="n">
        <f aca="false">ROUND(($T863-Y863*1+BQ863)/119,2)</f>
        <v>4522.29</v>
      </c>
      <c r="BS863" s="254"/>
      <c r="BT863" s="254"/>
      <c r="BU863" s="254"/>
      <c r="BV863" s="254"/>
      <c r="BW863" s="254"/>
      <c r="BX863" s="254"/>
      <c r="BY863" s="254"/>
      <c r="BZ863" s="254"/>
      <c r="CA863" s="256"/>
      <c r="CB863" s="254"/>
      <c r="CC863" s="254"/>
      <c r="CD863" s="254"/>
      <c r="CE863" s="254"/>
      <c r="CF863" s="254"/>
      <c r="CG863" s="254"/>
      <c r="CH863" s="254"/>
      <c r="CI863" s="254" t="e">
        <f aca="false">#N/A</f>
        <v>#N/A</v>
      </c>
      <c r="CJ863" s="254"/>
      <c r="CK863" s="254"/>
      <c r="CL863" s="254"/>
      <c r="CM863" s="312"/>
      <c r="CN863" s="257"/>
      <c r="CO863" s="254"/>
      <c r="CP863" s="254"/>
      <c r="CQ863" s="254"/>
      <c r="CR863" s="254"/>
      <c r="CS863" s="254"/>
      <c r="CT863" s="260"/>
      <c r="CU863" s="260"/>
      <c r="CV863" s="260"/>
      <c r="CW863" s="261"/>
      <c r="CX863" s="261"/>
      <c r="CY863" s="261"/>
      <c r="CZ863" s="261"/>
      <c r="DA863" s="261"/>
      <c r="DB863" s="261"/>
      <c r="DC863" s="261"/>
      <c r="DD863" s="261"/>
      <c r="DE863" s="261"/>
      <c r="DF863" s="261"/>
      <c r="DG863" s="261"/>
      <c r="DH863" s="261"/>
      <c r="DI863" s="260" t="n">
        <f aca="false">CW863+CX863+CY863+CZ863+DA863+DB863+DC863+DD863+DE863+DF863+DG863+DH863</f>
        <v>0</v>
      </c>
      <c r="DJ863" s="260" t="n">
        <f aca="false">T863+AG863+AJ863+AQ863+AS863+AU863+AW863+AY863+BA863+BC863+BE863+BG863+BI863+BK863+BM863+BO863+BQ863</f>
        <v>542493.65</v>
      </c>
      <c r="DK863" s="260" t="n">
        <f aca="false">CU863+DI863-O863</f>
        <v>0</v>
      </c>
      <c r="DL863" s="260" t="n">
        <f aca="false">DJ863-DK863</f>
        <v>542493.65</v>
      </c>
      <c r="DM863" s="261"/>
      <c r="DN863" s="261"/>
      <c r="DO863" s="261"/>
      <c r="DP863" s="261"/>
      <c r="DQ863" s="261"/>
      <c r="DR863" s="261"/>
      <c r="DS863" s="261"/>
      <c r="DT863" s="261"/>
      <c r="DU863" s="261"/>
      <c r="DV863" s="261"/>
      <c r="DW863" s="261" t="n">
        <f aca="false">IF(AND(DW$5&gt;$V863,DW$6&lt;=$W863),$Y863,IF(AND(MONTH(DW$6)=MONTH($W863),YEAR(DW$6)=YEAR($W863)),$T863-$X863*$Y863+$Y863,0))</f>
        <v>4340.69</v>
      </c>
      <c r="DX863" s="277" t="n">
        <f aca="false">IF(AND(DX$5&gt;$V863,DX$6&lt;=$W863),$BR863,IF(AND(MONTH(DX$6)=MONTH($W863),YEAR(DX$6)=YEAR($W863)),$T863-$X863*$AI863+$AI863,0))</f>
        <v>4522.29</v>
      </c>
      <c r="DY863" s="260" t="n">
        <f aca="false">DM863+DN863+DO863+DP863+DQ863+DR863+DS863+DT863+DU863+DV863+DW863+DX863</f>
        <v>8862.98</v>
      </c>
      <c r="DZ863" s="260" t="n">
        <f aca="false">G863+AY863+BA863+BC863+BE863+BG863+BI863+BK863+BM863+BO863+BQ863</f>
        <v>542493.65</v>
      </c>
      <c r="EA863" s="260" t="n">
        <f aca="false">DK863+DY863</f>
        <v>8862.98</v>
      </c>
      <c r="EB863" s="260" t="n">
        <f aca="false">DZ863-EA863</f>
        <v>533630.67</v>
      </c>
      <c r="EC863" s="261" t="n">
        <f aca="false">IF(AND(EC$5&gt;$V863,EC$6&lt;=$W863),$DX863,IF(AND(MONTH(EC$6)=MONTH($W863),YEAR(EC$6)=YEAR($W863)),$T863-$X863*$DX863+$AI863,0))</f>
        <v>4522.29</v>
      </c>
      <c r="ED863" s="261" t="n">
        <f aca="false">IF(AND(ED$5&gt;$V863,ED$6&lt;=$W863),$DX863,IF(AND(MONTH(ED$6)=MONTH($W863),YEAR(ED$6)=YEAR($W863)),$T863-$X863*$DX863+$AI863,0))</f>
        <v>4522.29</v>
      </c>
      <c r="EE863" s="261" t="n">
        <f aca="false">IF(AND(EE$5&gt;$V863,EE$6&lt;=$W863),$DX863,IF(AND(MONTH(EE$6)=MONTH($W863),YEAR(EE$6)=YEAR($W863)),$T863-$X863*$DX863+$AI863,0))</f>
        <v>4522.29</v>
      </c>
      <c r="EF863" s="261" t="n">
        <f aca="false">IF(AND(EF$5&gt;$V863,EF$6&lt;=$W863),$DX863,IF(AND(MONTH(EF$6)=MONTH($W863),YEAR(EF$6)=YEAR($W863)),$T863-$X863*$DX863+$AI863,0))</f>
        <v>4522.29</v>
      </c>
      <c r="EG863" s="261" t="n">
        <f aca="false">IF(AND(EG$5&gt;$V863,EG$6&lt;=$W863),$DX863,IF(AND(MONTH(EG$6)=MONTH($W863),YEAR(EG$6)=YEAR($W863)),$T863-$X863*$DX863+$AI863,0))</f>
        <v>4522.29</v>
      </c>
      <c r="EH863" s="261" t="n">
        <f aca="false">IF(AND(EH$5&gt;$V863,EH$6&lt;=$W863),$DX863,IF(AND(MONTH(EH$6)=MONTH($W863),YEAR(EH$6)=YEAR($W863)),$T863-$X863*$DX863+$AI863,0))</f>
        <v>4522.29</v>
      </c>
      <c r="EI863" s="261" t="n">
        <f aca="false">IF(AND(EI$5&gt;$V863,EI$6&lt;=$W863),$DX863,IF(AND(MONTH(EI$6)=MONTH($W863),YEAR(EI$6)=YEAR($W863)),$T863-$X863*$DX863+$AI863,0))</f>
        <v>4522.29</v>
      </c>
      <c r="EJ863" s="261" t="n">
        <f aca="false">IF(AND(EJ$5&gt;$V863,EJ$6&lt;=$W863),$DX863,IF(AND(MONTH(EJ$6)=MONTH($W863),YEAR(EJ$6)=YEAR($W863)),$T863-$X863*$DX863+$AI863,0))</f>
        <v>4522.29</v>
      </c>
      <c r="EK863" s="261" t="n">
        <f aca="false">IF(AND(EK$5&gt;$V863,EK$6&lt;=$W863),$DX863,IF(AND(MONTH(EK$6)=MONTH($W863),YEAR(EK$6)=YEAR($W863)),$T863-$X863*$DX863+$AI863,0))</f>
        <v>4522.29</v>
      </c>
      <c r="EL863" s="266" t="n">
        <v>4522.29</v>
      </c>
      <c r="EM863" s="263" t="n">
        <v>4522.29</v>
      </c>
      <c r="EN863" s="261" t="n">
        <v>4522.29</v>
      </c>
      <c r="EO863" s="260" t="n">
        <f aca="false">EC863+ED863+EE863+EF863+EG863+EH863+EI863+EJ863+EK863+EL863+EM863+EN863</f>
        <v>54267.48</v>
      </c>
      <c r="EP863" s="260" t="n">
        <f aca="false">T863+AQ863+AS863+AU863+AW863+AY863+BA863+BC863+BE863+BG863+BI863+BK863+BM863+BO863+BQ863+BS863+BU863+BW863+BY863+CA863+CC863+CE863+CG863</f>
        <v>542493.65</v>
      </c>
      <c r="EQ863" s="260" t="n">
        <f aca="false">EA863+EO863</f>
        <v>63130.46</v>
      </c>
      <c r="ER863" s="260" t="n">
        <f aca="false">EP863-EQ863</f>
        <v>479363.19</v>
      </c>
      <c r="ES863" s="262" t="n">
        <f aca="false">EN863</f>
        <v>4522.29</v>
      </c>
      <c r="ET863" s="262" t="n">
        <f aca="false">ES863</f>
        <v>4522.29</v>
      </c>
      <c r="EU863" s="262" t="n">
        <f aca="false">ET863</f>
        <v>4522.29</v>
      </c>
      <c r="EV863" s="262" t="n">
        <f aca="false">EU863</f>
        <v>4522.29</v>
      </c>
      <c r="EW863" s="262" t="n">
        <f aca="false">EV863</f>
        <v>4522.29</v>
      </c>
      <c r="EX863" s="262" t="n">
        <f aca="false">EW863</f>
        <v>4522.29</v>
      </c>
      <c r="EY863" s="262" t="n">
        <f aca="false">EX863</f>
        <v>4522.29</v>
      </c>
      <c r="EZ863" s="262" t="n">
        <f aca="false">EY863</f>
        <v>4522.29</v>
      </c>
      <c r="FA863" s="262" t="n">
        <f aca="false">EZ863</f>
        <v>4522.29</v>
      </c>
      <c r="FB863" s="262" t="n">
        <f aca="false">FA863</f>
        <v>4522.29</v>
      </c>
      <c r="FC863" s="262" t="n">
        <f aca="false">FB863</f>
        <v>4522.29</v>
      </c>
      <c r="FD863" s="262" t="n">
        <f aca="false">FC863</f>
        <v>4522.29</v>
      </c>
      <c r="FE863" s="260" t="n">
        <f aca="false">ES863+ET863+EU863+EV863+EW863+EX863+EY863+EZ863+FA863+FB863+FC863+FD863</f>
        <v>54267.48</v>
      </c>
      <c r="FF863" s="260" t="n">
        <f aca="false">EP863</f>
        <v>542493.65</v>
      </c>
      <c r="FG863" s="260" t="n">
        <f aca="false">EQ863+FE863</f>
        <v>117397.94</v>
      </c>
      <c r="FH863" s="260" t="n">
        <f aca="false">FF863-FG863</f>
        <v>425095.71</v>
      </c>
      <c r="FI863" s="261" t="n">
        <f aca="false">FD863</f>
        <v>4522.29</v>
      </c>
      <c r="FJ863" s="261" t="n">
        <f aca="false">FI863</f>
        <v>4522.29</v>
      </c>
      <c r="FK863" s="261" t="n">
        <f aca="false">FJ863</f>
        <v>4522.29</v>
      </c>
      <c r="FL863" s="261" t="n">
        <f aca="false">FK863</f>
        <v>4522.29</v>
      </c>
      <c r="FM863" s="261" t="n">
        <f aca="false">FL863</f>
        <v>4522.29</v>
      </c>
      <c r="FN863" s="261" t="n">
        <f aca="false">FM863</f>
        <v>4522.29</v>
      </c>
      <c r="FO863" s="261" t="n">
        <f aca="false">FN863</f>
        <v>4522.29</v>
      </c>
      <c r="FP863" s="261" t="n">
        <f aca="false">FO863</f>
        <v>4522.29</v>
      </c>
      <c r="FQ863" s="261" t="n">
        <f aca="false">FP863</f>
        <v>4522.29</v>
      </c>
      <c r="FR863" s="261" t="n">
        <f aca="false">FQ863</f>
        <v>4522.29</v>
      </c>
      <c r="FS863" s="261" t="n">
        <f aca="false">FR863</f>
        <v>4522.29</v>
      </c>
      <c r="FT863" s="261" t="n">
        <f aca="false">FS863</f>
        <v>4522.29</v>
      </c>
      <c r="FU863" s="260" t="n">
        <f aca="false">FI863+FJ863+FK863+FL863+FM863+FN863+FO863+FP863+FQ863+FR863+FS863+FT863</f>
        <v>54267.48</v>
      </c>
      <c r="FV863" s="260" t="n">
        <f aca="false">FF863</f>
        <v>542493.65</v>
      </c>
      <c r="FW863" s="260" t="n">
        <f aca="false">FG863+FU863</f>
        <v>171665.42</v>
      </c>
      <c r="FX863" s="260" t="n">
        <f aca="false">FV863-FW863</f>
        <v>370828.23</v>
      </c>
      <c r="FY863" s="261" t="n">
        <f aca="false">FT863</f>
        <v>4522.29</v>
      </c>
      <c r="FZ863" s="261" t="n">
        <f aca="false">FY863</f>
        <v>4522.29</v>
      </c>
      <c r="GA863" s="261" t="n">
        <f aca="false">FZ863</f>
        <v>4522.29</v>
      </c>
      <c r="GB863" s="261" t="n">
        <f aca="false">GA863</f>
        <v>4522.29</v>
      </c>
      <c r="GC863" s="261" t="n">
        <f aca="false">GB863</f>
        <v>4522.29</v>
      </c>
      <c r="GD863" s="261" t="n">
        <f aca="false">GC863</f>
        <v>4522.29</v>
      </c>
      <c r="GE863" s="261" t="n">
        <f aca="false">GD863</f>
        <v>4522.29</v>
      </c>
      <c r="GF863" s="261" t="n">
        <f aca="false">GE863</f>
        <v>4522.29</v>
      </c>
      <c r="GG863" s="261" t="n">
        <f aca="false">GF863</f>
        <v>4522.29</v>
      </c>
      <c r="GH863" s="261" t="n">
        <f aca="false">GG863</f>
        <v>4522.29</v>
      </c>
      <c r="GI863" s="261" t="n">
        <f aca="false">GH863</f>
        <v>4522.29</v>
      </c>
      <c r="GJ863" s="261" t="n">
        <f aca="false">GI863</f>
        <v>4522.29</v>
      </c>
      <c r="GK863" s="260" t="n">
        <f aca="false">FY863+FZ863+GA863+GB863+GC863+GD863+GE863+GF863+GG863+GH863+GI863+GJ863</f>
        <v>54267.48</v>
      </c>
      <c r="GL863" s="260" t="n">
        <f aca="false">FV863</f>
        <v>542493.65</v>
      </c>
      <c r="GM863" s="260" t="n">
        <f aca="false">FW863+GK863</f>
        <v>225932.9</v>
      </c>
      <c r="GN863" s="260" t="n">
        <f aca="false">GL863-GM863</f>
        <v>316560.75</v>
      </c>
      <c r="GO863" s="261" t="n">
        <f aca="false">GJ863</f>
        <v>4522.29</v>
      </c>
      <c r="GP863" s="261" t="n">
        <f aca="false">GO863</f>
        <v>4522.29</v>
      </c>
      <c r="GQ863" s="261" t="n">
        <f aca="false">GP863</f>
        <v>4522.29</v>
      </c>
      <c r="GR863" s="261" t="n">
        <f aca="false">GQ863</f>
        <v>4522.29</v>
      </c>
      <c r="GS863" s="261" t="n">
        <f aca="false">GR863</f>
        <v>4522.29</v>
      </c>
      <c r="GT863" s="261" t="n">
        <f aca="false">GS863</f>
        <v>4522.29</v>
      </c>
      <c r="GU863" s="261" t="n">
        <f aca="false">GT863</f>
        <v>4522.29</v>
      </c>
      <c r="GV863" s="261" t="n">
        <f aca="false">GU863</f>
        <v>4522.29</v>
      </c>
      <c r="GW863" s="261" t="n">
        <f aca="false">GV863</f>
        <v>4522.29</v>
      </c>
      <c r="GX863" s="261" t="n">
        <f aca="false">GW863</f>
        <v>4522.29</v>
      </c>
      <c r="GY863" s="261" t="n">
        <f aca="false">GX863</f>
        <v>4522.29</v>
      </c>
      <c r="GZ863" s="261" t="n">
        <f aca="false">GY863</f>
        <v>4522.29</v>
      </c>
      <c r="HA863" s="260" t="n">
        <f aca="false">GO863+GP863+GQ863+GR863+GS863+GT863+GU863+GV863+GW863+GX863+GY863+GZ863</f>
        <v>54267.48</v>
      </c>
      <c r="HB863" s="260" t="n">
        <f aca="false">GL863</f>
        <v>542493.65</v>
      </c>
      <c r="HC863" s="260" t="n">
        <f aca="false">GM863+HA863</f>
        <v>280200.38</v>
      </c>
      <c r="HD863" s="260" t="n">
        <f aca="false">HB863-HC863</f>
        <v>262293.27</v>
      </c>
      <c r="HE863" s="264" t="n">
        <f aca="false">GO863-GJ863</f>
        <v>0</v>
      </c>
      <c r="HF863" s="264"/>
      <c r="HG863" s="264"/>
      <c r="HH863" s="264"/>
      <c r="HI863" s="264"/>
      <c r="HJ863" s="264"/>
      <c r="HK863" s="264"/>
      <c r="HL863" s="264"/>
      <c r="HM863" s="264"/>
      <c r="HN863" s="264"/>
      <c r="HO863" s="264"/>
      <c r="HP863" s="264"/>
      <c r="HQ863" s="264"/>
      <c r="HR863" s="264"/>
      <c r="HS863" s="264"/>
      <c r="HT863" s="264"/>
      <c r="HU863" s="264"/>
      <c r="HV863" s="264"/>
      <c r="HW863" s="264"/>
      <c r="HX863" s="264"/>
      <c r="HY863" s="264"/>
      <c r="HZ863" s="264"/>
      <c r="IA863" s="264"/>
      <c r="IB863" s="264"/>
      <c r="IC863" s="264"/>
      <c r="ID863" s="264"/>
      <c r="IE863" s="264"/>
      <c r="IF863" s="264"/>
      <c r="IG863" s="264"/>
      <c r="IH863" s="264"/>
      <c r="II863" s="264"/>
      <c r="IJ863" s="264"/>
      <c r="IK863" s="264"/>
      <c r="IL863" s="264"/>
      <c r="IM863" s="264"/>
      <c r="IN863" s="264"/>
      <c r="IO863" s="264"/>
      <c r="IP863" s="264"/>
      <c r="IQ863" s="264"/>
      <c r="IR863" s="264"/>
      <c r="IS863" s="264"/>
      <c r="IT863" s="264"/>
      <c r="IU863" s="264"/>
      <c r="IV863" s="264"/>
      <c r="IW863" s="264"/>
      <c r="IX863" s="264"/>
      <c r="IY863" s="264"/>
      <c r="IZ863" s="264"/>
      <c r="JA863" s="264"/>
      <c r="JB863" s="264"/>
      <c r="JC863" s="264"/>
      <c r="JD863" s="264"/>
      <c r="JE863" s="264"/>
      <c r="JF863" s="264"/>
      <c r="JG863" s="264"/>
      <c r="JH863" s="264"/>
      <c r="JI863" s="264"/>
      <c r="JJ863" s="264"/>
      <c r="JK863" s="264"/>
      <c r="JL863" s="264"/>
      <c r="JM863" s="265"/>
      <c r="JN863" s="265"/>
    </row>
    <row r="864" s="201" customFormat="true" ht="24" hidden="false" customHeight="true" outlineLevel="0" collapsed="false">
      <c r="A864" s="249" t="n">
        <v>832</v>
      </c>
      <c r="B864" s="344" t="s">
        <v>1347</v>
      </c>
      <c r="C864" s="324" t="s">
        <v>1348</v>
      </c>
      <c r="D864" s="315" t="s">
        <v>471</v>
      </c>
      <c r="E864" s="315" t="s">
        <v>633</v>
      </c>
      <c r="F864" s="316" t="n">
        <v>1</v>
      </c>
      <c r="G864" s="327" t="n">
        <v>4170529.65</v>
      </c>
      <c r="H864" s="304" t="n">
        <v>0.2</v>
      </c>
      <c r="I864" s="327" t="n">
        <v>4170529.65</v>
      </c>
      <c r="J864" s="303" t="n">
        <f aca="false">ROUND(I864+F864*G864*H864,2)</f>
        <v>5004635.58</v>
      </c>
      <c r="K864" s="345" t="n">
        <v>45230</v>
      </c>
      <c r="L864" s="318" t="n">
        <f aca="false">EDATE(K864,M864)-1</f>
        <v>47056</v>
      </c>
      <c r="M864" s="319" t="n">
        <v>60</v>
      </c>
      <c r="N864" s="303" t="n">
        <f aca="false">ROUND(G864/M864,2)*F864</f>
        <v>69508.83</v>
      </c>
      <c r="O864" s="346"/>
      <c r="P864" s="346"/>
      <c r="Q864" s="316" t="n">
        <v>1</v>
      </c>
      <c r="R864" s="327" t="n">
        <v>4170529.65</v>
      </c>
      <c r="S864" s="304" t="n">
        <f aca="false">H864</f>
        <v>0.2</v>
      </c>
      <c r="T864" s="327" t="n">
        <v>4170529.65</v>
      </c>
      <c r="U864" s="303" t="n">
        <f aca="false">ROUND(T864+Q864*R864*S864,2)</f>
        <v>5004635.58</v>
      </c>
      <c r="V864" s="317" t="n">
        <v>45231</v>
      </c>
      <c r="W864" s="318" t="n">
        <f aca="false">EDATE(V864,X864)-1</f>
        <v>47057</v>
      </c>
      <c r="X864" s="347" t="n">
        <v>60</v>
      </c>
      <c r="Y864" s="303" t="n">
        <f aca="false">ROUND((R864-Z864)/X864,2)*Q864</f>
        <v>19508.83</v>
      </c>
      <c r="Z864" s="254" t="n">
        <v>3000000</v>
      </c>
      <c r="AA864" s="254"/>
      <c r="AB864" s="254"/>
      <c r="AC864" s="254"/>
      <c r="AD864" s="254"/>
      <c r="AE864" s="254"/>
      <c r="AF864" s="254"/>
      <c r="AG864" s="254"/>
      <c r="AH864" s="254"/>
      <c r="AI864" s="254"/>
      <c r="AJ864" s="254"/>
      <c r="AK864" s="254"/>
      <c r="AL864" s="254"/>
      <c r="AM864" s="254"/>
      <c r="AN864" s="254"/>
      <c r="AO864" s="254"/>
      <c r="AP864" s="254"/>
      <c r="AQ864" s="254"/>
      <c r="AR864" s="254"/>
      <c r="AS864" s="254"/>
      <c r="AT864" s="254"/>
      <c r="AU864" s="254"/>
      <c r="AV864" s="254"/>
      <c r="AW864" s="254"/>
      <c r="AX864" s="254"/>
      <c r="AY864" s="254"/>
      <c r="AZ864" s="254"/>
      <c r="BA864" s="254"/>
      <c r="BB864" s="254"/>
      <c r="BC864" s="254"/>
      <c r="BD864" s="254"/>
      <c r="BE864" s="254"/>
      <c r="BF864" s="254"/>
      <c r="BG864" s="254"/>
      <c r="BH864" s="254"/>
      <c r="BI864" s="254"/>
      <c r="BJ864" s="254"/>
      <c r="BK864" s="254"/>
      <c r="BL864" s="254"/>
      <c r="BM864" s="254"/>
      <c r="BN864" s="254"/>
      <c r="BO864" s="254"/>
      <c r="BP864" s="254"/>
      <c r="BQ864" s="254"/>
      <c r="BR864" s="254"/>
      <c r="BS864" s="254"/>
      <c r="BT864" s="254"/>
      <c r="BU864" s="254"/>
      <c r="BV864" s="254"/>
      <c r="BW864" s="254"/>
      <c r="BX864" s="254"/>
      <c r="BY864" s="254"/>
      <c r="BZ864" s="254"/>
      <c r="CA864" s="256"/>
      <c r="CB864" s="254"/>
      <c r="CC864" s="254"/>
      <c r="CD864" s="254"/>
      <c r="CE864" s="254"/>
      <c r="CF864" s="254"/>
      <c r="CG864" s="254"/>
      <c r="CH864" s="254"/>
      <c r="CI864" s="254" t="e">
        <f aca="false">#N/A</f>
        <v>#N/A</v>
      </c>
      <c r="CJ864" s="254"/>
      <c r="CK864" s="254"/>
      <c r="CL864" s="254"/>
      <c r="CM864" s="312"/>
      <c r="CN864" s="257"/>
      <c r="CO864" s="254"/>
      <c r="CP864" s="254"/>
      <c r="CQ864" s="254"/>
      <c r="CR864" s="254"/>
      <c r="CS864" s="254"/>
      <c r="CT864" s="260"/>
      <c r="CU864" s="260"/>
      <c r="CV864" s="260"/>
      <c r="CW864" s="261"/>
      <c r="CX864" s="261"/>
      <c r="CY864" s="261"/>
      <c r="CZ864" s="261"/>
      <c r="DA864" s="261"/>
      <c r="DB864" s="261"/>
      <c r="DC864" s="261"/>
      <c r="DD864" s="261"/>
      <c r="DE864" s="261"/>
      <c r="DF864" s="261"/>
      <c r="DG864" s="261"/>
      <c r="DH864" s="261"/>
      <c r="DI864" s="260" t="n">
        <f aca="false">CW864+CX864+CY864+CZ864+DA864+DB864+DC864+DD864+DE864+DF864+DG864+DH864</f>
        <v>0</v>
      </c>
      <c r="DJ864" s="260" t="n">
        <f aca="false">T864+AG864+AJ864+AQ864+AS864+AU864+AW864+AY864+BA864+BC864+BE864+BG864+BI864+BK864+BM864+BO864+BQ864</f>
        <v>4170529.65</v>
      </c>
      <c r="DK864" s="260" t="n">
        <f aca="false">CU864+DI864-O864</f>
        <v>0</v>
      </c>
      <c r="DL864" s="260" t="n">
        <f aca="false">DJ864-DK864</f>
        <v>4170529.65</v>
      </c>
      <c r="DM864" s="261"/>
      <c r="DN864" s="261"/>
      <c r="DO864" s="261"/>
      <c r="DP864" s="261"/>
      <c r="DQ864" s="261"/>
      <c r="DR864" s="261"/>
      <c r="DS864" s="261"/>
      <c r="DT864" s="261"/>
      <c r="DU864" s="261"/>
      <c r="DV864" s="261"/>
      <c r="DW864" s="261" t="n">
        <v>19508.83</v>
      </c>
      <c r="DX864" s="261" t="n">
        <f aca="false">IF(AND(DX$5&gt;$V864,DX$6&lt;=$W864),$Y864,IF(AND(MONTH(DX$6)=MONTH($W864),YEAR(DX$6)=YEAR($W864)),$T864-$X864*$Y864+$Y864,0))</f>
        <v>19508.83</v>
      </c>
      <c r="DY864" s="260" t="n">
        <f aca="false">DM864+DN864+DO864+DP864+DQ864+DR864+DS864+DT864+DU864+DV864+DW864+DX864</f>
        <v>39017.66</v>
      </c>
      <c r="DZ864" s="260" t="n">
        <f aca="false">G864+AY864+BA864+BC864+BE864+BG864+BI864+BK864+BM864+BO864+BQ864</f>
        <v>4170529.65</v>
      </c>
      <c r="EA864" s="260" t="n">
        <f aca="false">DK864+DY864</f>
        <v>39017.66</v>
      </c>
      <c r="EB864" s="260" t="n">
        <f aca="false">DZ864-EA864</f>
        <v>4131511.99</v>
      </c>
      <c r="EC864" s="261" t="n">
        <f aca="false">IF(AND(EC$5&gt;$V864,EC$6&lt;=$W864),$Y864,IF(AND(MONTH(EC$6)=MONTH($W864),YEAR(EC$6)=YEAR($W864)),$T864-$X864*$Y864+$Y864,0))</f>
        <v>19508.83</v>
      </c>
      <c r="ED864" s="261" t="n">
        <f aca="false">IF(AND(ED$5&gt;$V864,ED$6&lt;=$W864),$Y864,IF(AND(MONTH(ED$6)=MONTH($W864),YEAR(ED$6)=YEAR($W864)),$T864-$X864*$Y864+$Y864,0))</f>
        <v>19508.83</v>
      </c>
      <c r="EE864" s="261" t="n">
        <f aca="false">IF(AND(EE$5&gt;$V864,EE$6&lt;=$W864),$Y864,IF(AND(MONTH(EE$6)=MONTH($W864),YEAR(EE$6)=YEAR($W864)),$T864-$X864*$Y864+$Y864,0))</f>
        <v>19508.83</v>
      </c>
      <c r="EF864" s="261" t="n">
        <f aca="false">IF(AND(EF$5&gt;$V864,EF$6&lt;=$W864),$Y864,IF(AND(MONTH(EF$6)=MONTH($W864),YEAR(EF$6)=YEAR($W864)),$T864-$X864*$Y864+$Y864,0))</f>
        <v>19508.83</v>
      </c>
      <c r="EG864" s="261" t="n">
        <f aca="false">IF(AND(EG$5&gt;$V864,EG$6&lt;=$W864),$Y864,IF(AND(MONTH(EG$6)=MONTH($W864),YEAR(EG$6)=YEAR($W864)),$T864-$X864*$Y864+$Y864,0))</f>
        <v>19508.83</v>
      </c>
      <c r="EH864" s="261" t="n">
        <f aca="false">IF(AND(EH$5&gt;$V864,EH$6&lt;=$W864),$Y864,IF(AND(MONTH(EH$6)=MONTH($W864),YEAR(EH$6)=YEAR($W864)),$T864-$X864*$Y864+$Y864,0))</f>
        <v>19508.83</v>
      </c>
      <c r="EI864" s="261" t="n">
        <f aca="false">IF(AND(EI$5&gt;$V864,EI$6&lt;=$W864),$Y864,IF(AND(MONTH(EI$6)=MONTH($W864),YEAR(EI$6)=YEAR($W864)),$T864-$X864*$Y864+$Y864,0))</f>
        <v>19508.83</v>
      </c>
      <c r="EJ864" s="261" t="n">
        <f aca="false">IF(AND(EJ$5&gt;$V864,EJ$6&lt;=$W864),$Y864,IF(AND(MONTH(EJ$6)=MONTH($W864),YEAR(EJ$6)=YEAR($W864)),$T864-$X864*$Y864+$Y864,0))</f>
        <v>19508.83</v>
      </c>
      <c r="EK864" s="261" t="n">
        <f aca="false">IF(AND(EK$5&gt;$V864,EK$6&lt;=$W864),$Y864,IF(AND(MONTH(EK$6)=MONTH($W864),YEAR(EK$6)=YEAR($W864)),$T864-$X864*$Y864+$Y864,0))</f>
        <v>19508.83</v>
      </c>
      <c r="EL864" s="266" t="n">
        <v>19508.83</v>
      </c>
      <c r="EM864" s="263" t="n">
        <v>19508.83</v>
      </c>
      <c r="EN864" s="261" t="n">
        <v>17837.57</v>
      </c>
      <c r="EO864" s="260" t="n">
        <f aca="false">EC864+ED864+EE864+EF864+EG864+EH864+EI864+EJ864+EK864+EL864+EM864+EN864</f>
        <v>232434.7</v>
      </c>
      <c r="EP864" s="260" t="n">
        <f aca="false">T864+AQ864+AS864+AU864+AW864+AY864+BA864+BC864+BE864+BG864+BI864+BK864+BM864+BO864+BQ864+BS864+BU864+BW864+BY864+CA864+CC864+CE864+CG864</f>
        <v>4170529.65</v>
      </c>
      <c r="EQ864" s="260" t="n">
        <f aca="false">EA864+EO864</f>
        <v>271452.36</v>
      </c>
      <c r="ER864" s="260" t="n">
        <f aca="false">EP864-EQ864</f>
        <v>3899077.29</v>
      </c>
      <c r="ES864" s="262" t="n">
        <f aca="false">EN864</f>
        <v>17837.57</v>
      </c>
      <c r="ET864" s="262" t="n">
        <f aca="false">ES864</f>
        <v>17837.57</v>
      </c>
      <c r="EU864" s="262" t="n">
        <f aca="false">ET864</f>
        <v>17837.57</v>
      </c>
      <c r="EV864" s="262" t="n">
        <f aca="false">EU864</f>
        <v>17837.57</v>
      </c>
      <c r="EW864" s="262" t="n">
        <f aca="false">EV864</f>
        <v>17837.57</v>
      </c>
      <c r="EX864" s="262" t="n">
        <f aca="false">EW864</f>
        <v>17837.57</v>
      </c>
      <c r="EY864" s="262" t="n">
        <f aca="false">EX864</f>
        <v>17837.57</v>
      </c>
      <c r="EZ864" s="262" t="n">
        <f aca="false">EY864</f>
        <v>17837.57</v>
      </c>
      <c r="FA864" s="262" t="n">
        <f aca="false">EZ864</f>
        <v>17837.57</v>
      </c>
      <c r="FB864" s="262" t="n">
        <f aca="false">FA864</f>
        <v>17837.57</v>
      </c>
      <c r="FC864" s="262" t="n">
        <f aca="false">FB864</f>
        <v>17837.57</v>
      </c>
      <c r="FD864" s="262" t="n">
        <f aca="false">FC864</f>
        <v>17837.57</v>
      </c>
      <c r="FE864" s="260" t="n">
        <f aca="false">ES864+ET864+EU864+EV864+EW864+EX864+EY864+EZ864+FA864+FB864+FC864+FD864</f>
        <v>214050.84</v>
      </c>
      <c r="FF864" s="260" t="n">
        <f aca="false">EP864</f>
        <v>4170529.65</v>
      </c>
      <c r="FG864" s="260" t="n">
        <f aca="false">EQ864+FE864</f>
        <v>485503.2</v>
      </c>
      <c r="FH864" s="260" t="n">
        <f aca="false">FF864-FG864</f>
        <v>3685026.45</v>
      </c>
      <c r="FI864" s="261" t="n">
        <f aca="false">FD864</f>
        <v>17837.57</v>
      </c>
      <c r="FJ864" s="261" t="n">
        <f aca="false">FI864</f>
        <v>17837.57</v>
      </c>
      <c r="FK864" s="261" t="n">
        <f aca="false">FJ864</f>
        <v>17837.57</v>
      </c>
      <c r="FL864" s="261" t="n">
        <f aca="false">FK864</f>
        <v>17837.57</v>
      </c>
      <c r="FM864" s="261" t="n">
        <f aca="false">FL864</f>
        <v>17837.57</v>
      </c>
      <c r="FN864" s="261" t="n">
        <f aca="false">FM864</f>
        <v>17837.57</v>
      </c>
      <c r="FO864" s="261" t="n">
        <f aca="false">FN864</f>
        <v>17837.57</v>
      </c>
      <c r="FP864" s="261" t="n">
        <f aca="false">FO864</f>
        <v>17837.57</v>
      </c>
      <c r="FQ864" s="261" t="n">
        <f aca="false">FP864</f>
        <v>17837.57</v>
      </c>
      <c r="FR864" s="261" t="n">
        <f aca="false">FQ864</f>
        <v>17837.57</v>
      </c>
      <c r="FS864" s="261" t="n">
        <f aca="false">FR864</f>
        <v>17837.57</v>
      </c>
      <c r="FT864" s="261" t="n">
        <f aca="false">FS864</f>
        <v>17837.57</v>
      </c>
      <c r="FU864" s="260" t="n">
        <f aca="false">FI864+FJ864+FK864+FL864+FM864+FN864+FO864+FP864+FQ864+FR864+FS864+FT864</f>
        <v>214050.84</v>
      </c>
      <c r="FV864" s="260" t="n">
        <f aca="false">FF864</f>
        <v>4170529.65</v>
      </c>
      <c r="FW864" s="260" t="n">
        <f aca="false">FG864+FU864</f>
        <v>699554.04</v>
      </c>
      <c r="FX864" s="260" t="n">
        <f aca="false">FV864-FW864</f>
        <v>3470975.61</v>
      </c>
      <c r="FY864" s="261" t="n">
        <f aca="false">FT864</f>
        <v>17837.57</v>
      </c>
      <c r="FZ864" s="261" t="n">
        <f aca="false">FY864</f>
        <v>17837.57</v>
      </c>
      <c r="GA864" s="261" t="n">
        <f aca="false">FZ864</f>
        <v>17837.57</v>
      </c>
      <c r="GB864" s="261" t="n">
        <f aca="false">GA864</f>
        <v>17837.57</v>
      </c>
      <c r="GC864" s="261" t="n">
        <f aca="false">GB864</f>
        <v>17837.57</v>
      </c>
      <c r="GD864" s="261" t="n">
        <f aca="false">GC864</f>
        <v>17837.57</v>
      </c>
      <c r="GE864" s="261" t="n">
        <f aca="false">GD864</f>
        <v>17837.57</v>
      </c>
      <c r="GF864" s="261" t="n">
        <f aca="false">GE864</f>
        <v>17837.57</v>
      </c>
      <c r="GG864" s="261" t="n">
        <f aca="false">GF864</f>
        <v>17837.57</v>
      </c>
      <c r="GH864" s="261" t="n">
        <f aca="false">GG864</f>
        <v>17837.57</v>
      </c>
      <c r="GI864" s="261" t="n">
        <f aca="false">GH864</f>
        <v>17837.57</v>
      </c>
      <c r="GJ864" s="261" t="n">
        <f aca="false">GI864</f>
        <v>17837.57</v>
      </c>
      <c r="GK864" s="260" t="n">
        <f aca="false">FY864+FZ864+GA864+GB864+GC864+GD864+GE864+GF864+GG864+GH864+GI864+GJ864</f>
        <v>214050.84</v>
      </c>
      <c r="GL864" s="260" t="n">
        <f aca="false">FV864</f>
        <v>4170529.65</v>
      </c>
      <c r="GM864" s="260" t="n">
        <f aca="false">FW864+GK864</f>
        <v>913604.88</v>
      </c>
      <c r="GN864" s="260" t="n">
        <f aca="false">GL864-GM864</f>
        <v>3256924.77</v>
      </c>
      <c r="GO864" s="261" t="n">
        <f aca="false">GJ864</f>
        <v>17837.57</v>
      </c>
      <c r="GP864" s="261" t="n">
        <f aca="false">GO864</f>
        <v>17837.57</v>
      </c>
      <c r="GQ864" s="261" t="n">
        <f aca="false">GP864</f>
        <v>17837.57</v>
      </c>
      <c r="GR864" s="261" t="n">
        <f aca="false">GQ864</f>
        <v>17837.57</v>
      </c>
      <c r="GS864" s="261" t="n">
        <f aca="false">GR864</f>
        <v>17837.57</v>
      </c>
      <c r="GT864" s="261" t="n">
        <f aca="false">GS864</f>
        <v>17837.57</v>
      </c>
      <c r="GU864" s="261" t="n">
        <f aca="false">GT864</f>
        <v>17837.57</v>
      </c>
      <c r="GV864" s="261" t="n">
        <f aca="false">GU864</f>
        <v>17837.57</v>
      </c>
      <c r="GW864" s="261" t="n">
        <f aca="false">GV864</f>
        <v>17837.57</v>
      </c>
      <c r="GX864" s="261" t="n">
        <f aca="false">GW864</f>
        <v>17837.57</v>
      </c>
      <c r="GY864" s="261" t="n">
        <f aca="false">GX864</f>
        <v>17837.57</v>
      </c>
      <c r="GZ864" s="261" t="n">
        <f aca="false">GY864</f>
        <v>17837.57</v>
      </c>
      <c r="HA864" s="260" t="n">
        <f aca="false">GO864+GP864+GQ864+GR864+GS864+GT864+GU864+GV864+GW864+GX864+GY864+GZ864</f>
        <v>214050.84</v>
      </c>
      <c r="HB864" s="260" t="n">
        <f aca="false">GL864</f>
        <v>4170529.65</v>
      </c>
      <c r="HC864" s="260" t="n">
        <f aca="false">GM864+HA864</f>
        <v>1127655.72</v>
      </c>
      <c r="HD864" s="260" t="n">
        <f aca="false">HB864-HC864</f>
        <v>3042873.93</v>
      </c>
      <c r="HE864" s="264" t="n">
        <f aca="false">GO864-GJ864</f>
        <v>0</v>
      </c>
      <c r="HF864" s="264"/>
      <c r="HG864" s="264"/>
      <c r="HH864" s="264"/>
      <c r="HI864" s="264"/>
      <c r="HJ864" s="264"/>
      <c r="HK864" s="264"/>
      <c r="HL864" s="264"/>
      <c r="HM864" s="264"/>
      <c r="HN864" s="264"/>
      <c r="HO864" s="264"/>
      <c r="HP864" s="264"/>
      <c r="HQ864" s="264"/>
      <c r="HR864" s="264"/>
      <c r="HS864" s="264"/>
      <c r="HT864" s="264"/>
      <c r="HU864" s="264"/>
      <c r="HV864" s="264"/>
      <c r="HW864" s="264"/>
      <c r="HX864" s="264"/>
      <c r="HY864" s="264"/>
      <c r="HZ864" s="264"/>
      <c r="IA864" s="264"/>
      <c r="IB864" s="264"/>
      <c r="IC864" s="264"/>
      <c r="ID864" s="264"/>
      <c r="IE864" s="264"/>
      <c r="IF864" s="264"/>
      <c r="IG864" s="264"/>
      <c r="IH864" s="264"/>
      <c r="II864" s="264"/>
      <c r="IJ864" s="264"/>
      <c r="IK864" s="264"/>
      <c r="IL864" s="264"/>
      <c r="IM864" s="264"/>
      <c r="IN864" s="264"/>
      <c r="IO864" s="264"/>
      <c r="IP864" s="264"/>
      <c r="IQ864" s="264"/>
      <c r="IR864" s="264"/>
      <c r="IS864" s="264"/>
      <c r="IT864" s="264"/>
      <c r="IU864" s="264"/>
      <c r="IV864" s="264"/>
      <c r="IW864" s="264"/>
      <c r="IX864" s="264"/>
      <c r="IY864" s="264"/>
      <c r="IZ864" s="264"/>
      <c r="JA864" s="264"/>
      <c r="JB864" s="264"/>
      <c r="JC864" s="264"/>
      <c r="JD864" s="264"/>
      <c r="JE864" s="264"/>
      <c r="JF864" s="264"/>
      <c r="JG864" s="264"/>
      <c r="JH864" s="264"/>
      <c r="JI864" s="264"/>
      <c r="JJ864" s="264"/>
      <c r="JK864" s="264"/>
      <c r="JL864" s="264"/>
      <c r="JM864" s="265"/>
      <c r="JN864" s="265"/>
    </row>
    <row r="865" s="201" customFormat="true" ht="24" hidden="false" customHeight="true" outlineLevel="0" collapsed="false">
      <c r="A865" s="249" t="n">
        <v>833</v>
      </c>
      <c r="B865" s="344" t="s">
        <v>1349</v>
      </c>
      <c r="C865" s="324" t="s">
        <v>1350</v>
      </c>
      <c r="D865" s="315" t="s">
        <v>471</v>
      </c>
      <c r="E865" s="315" t="s">
        <v>633</v>
      </c>
      <c r="F865" s="316" t="n">
        <v>1</v>
      </c>
      <c r="G865" s="327" t="n">
        <v>15037458.85</v>
      </c>
      <c r="H865" s="304" t="n">
        <v>0.2</v>
      </c>
      <c r="I865" s="327" t="n">
        <v>15037458.85</v>
      </c>
      <c r="J865" s="303" t="n">
        <f aca="false">ROUND(I865+F865*G865*H865,2)</f>
        <v>18044950.62</v>
      </c>
      <c r="K865" s="345" t="n">
        <v>45230</v>
      </c>
      <c r="L865" s="318" t="n">
        <f aca="false">EDATE(K865,M865)-1</f>
        <v>48882</v>
      </c>
      <c r="M865" s="319" t="n">
        <v>120</v>
      </c>
      <c r="N865" s="303" t="n">
        <f aca="false">ROUND(G865/M865,2)*F865</f>
        <v>125312.16</v>
      </c>
      <c r="O865" s="346"/>
      <c r="P865" s="346"/>
      <c r="Q865" s="316" t="n">
        <v>1</v>
      </c>
      <c r="R865" s="327" t="n">
        <v>15037458.85</v>
      </c>
      <c r="S865" s="304" t="n">
        <f aca="false">H865</f>
        <v>0.2</v>
      </c>
      <c r="T865" s="327" t="n">
        <v>15037458.85</v>
      </c>
      <c r="U865" s="303" t="n">
        <f aca="false">ROUND(T865+Q865*R865*S865,2)</f>
        <v>18044950.62</v>
      </c>
      <c r="V865" s="317" t="n">
        <v>45232</v>
      </c>
      <c r="W865" s="318" t="n">
        <f aca="false">EDATE(V865,X865)-1</f>
        <v>48884</v>
      </c>
      <c r="X865" s="347" t="n">
        <v>120</v>
      </c>
      <c r="Y865" s="303" t="n">
        <f aca="false">ROUND((R865-Z865)/X865,2)*Q865</f>
        <v>125312.16</v>
      </c>
      <c r="Z865" s="254"/>
      <c r="AA865" s="254"/>
      <c r="AB865" s="254"/>
      <c r="AC865" s="254"/>
      <c r="AD865" s="254"/>
      <c r="AE865" s="254"/>
      <c r="AF865" s="254"/>
      <c r="AG865" s="254"/>
      <c r="AH865" s="254"/>
      <c r="AI865" s="254"/>
      <c r="AJ865" s="254"/>
      <c r="AK865" s="254"/>
      <c r="AL865" s="254"/>
      <c r="AM865" s="254"/>
      <c r="AN865" s="254"/>
      <c r="AO865" s="254"/>
      <c r="AP865" s="254"/>
      <c r="AQ865" s="254"/>
      <c r="AR865" s="254"/>
      <c r="AS865" s="254"/>
      <c r="AT865" s="254"/>
      <c r="AU865" s="254"/>
      <c r="AV865" s="254"/>
      <c r="AW865" s="254"/>
      <c r="AX865" s="254"/>
      <c r="AY865" s="254"/>
      <c r="AZ865" s="254"/>
      <c r="BA865" s="254"/>
      <c r="BB865" s="254"/>
      <c r="BC865" s="254"/>
      <c r="BD865" s="254"/>
      <c r="BE865" s="254"/>
      <c r="BF865" s="254"/>
      <c r="BG865" s="254"/>
      <c r="BH865" s="254"/>
      <c r="BI865" s="254"/>
      <c r="BJ865" s="254"/>
      <c r="BK865" s="254"/>
      <c r="BL865" s="254"/>
      <c r="BM865" s="254"/>
      <c r="BN865" s="254"/>
      <c r="BO865" s="254"/>
      <c r="BP865" s="254"/>
      <c r="BQ865" s="254"/>
      <c r="BR865" s="254"/>
      <c r="BS865" s="254"/>
      <c r="BT865" s="254"/>
      <c r="BU865" s="254"/>
      <c r="BV865" s="254"/>
      <c r="BW865" s="254"/>
      <c r="BX865" s="254"/>
      <c r="BY865" s="254"/>
      <c r="BZ865" s="254"/>
      <c r="CA865" s="256"/>
      <c r="CB865" s="254"/>
      <c r="CC865" s="254"/>
      <c r="CD865" s="254"/>
      <c r="CE865" s="254"/>
      <c r="CF865" s="254"/>
      <c r="CG865" s="254"/>
      <c r="CH865" s="254"/>
      <c r="CI865" s="254" t="e">
        <f aca="false">#N/A</f>
        <v>#N/A</v>
      </c>
      <c r="CJ865" s="254"/>
      <c r="CK865" s="254"/>
      <c r="CL865" s="254"/>
      <c r="CM865" s="312"/>
      <c r="CN865" s="257"/>
      <c r="CO865" s="254"/>
      <c r="CP865" s="254"/>
      <c r="CQ865" s="254"/>
      <c r="CR865" s="254"/>
      <c r="CS865" s="254"/>
      <c r="CT865" s="260"/>
      <c r="CU865" s="260"/>
      <c r="CV865" s="260"/>
      <c r="CW865" s="261"/>
      <c r="CX865" s="261"/>
      <c r="CY865" s="261"/>
      <c r="CZ865" s="261"/>
      <c r="DA865" s="261"/>
      <c r="DB865" s="261"/>
      <c r="DC865" s="261"/>
      <c r="DD865" s="261"/>
      <c r="DE865" s="261"/>
      <c r="DF865" s="261"/>
      <c r="DG865" s="261"/>
      <c r="DH865" s="261"/>
      <c r="DI865" s="260" t="n">
        <f aca="false">CW865+CX865+CY865+CZ865+DA865+DB865+DC865+DD865+DE865+DF865+DG865+DH865</f>
        <v>0</v>
      </c>
      <c r="DJ865" s="260" t="n">
        <f aca="false">T865+AG865+AJ865+AQ865+AS865+AU865+AW865+AY865+BA865+BC865+BE865+BG865+BI865+BK865+BM865+BO865+BQ865</f>
        <v>15037458.85</v>
      </c>
      <c r="DK865" s="260" t="n">
        <f aca="false">CU865+DI865-O865</f>
        <v>0</v>
      </c>
      <c r="DL865" s="260" t="n">
        <f aca="false">DJ865-DK865</f>
        <v>15037458.85</v>
      </c>
      <c r="DM865" s="261"/>
      <c r="DN865" s="261"/>
      <c r="DO865" s="261"/>
      <c r="DP865" s="261"/>
      <c r="DQ865" s="261"/>
      <c r="DR865" s="261"/>
      <c r="DS865" s="261"/>
      <c r="DT865" s="261"/>
      <c r="DU865" s="261"/>
      <c r="DV865" s="261"/>
      <c r="DW865" s="261" t="n">
        <v>125312.16</v>
      </c>
      <c r="DX865" s="261" t="n">
        <f aca="false">IF(AND(DX$5&gt;$V865,DX$6&lt;=$W865),$Y865,IF(AND(MONTH(DX$6)=MONTH($W865),YEAR(DX$6)=YEAR($W865)),$T865-$X865*$Y865+$Y865,0))</f>
        <v>125312.16</v>
      </c>
      <c r="DY865" s="260" t="n">
        <f aca="false">DM865+DN865+DO865+DP865+DQ865+DR865+DS865+DT865+DU865+DV865+DW865+DX865</f>
        <v>250624.32</v>
      </c>
      <c r="DZ865" s="260" t="n">
        <f aca="false">G865+AY865+BA865+BC865+BE865+BG865+BI865+BK865+BM865+BO865+BQ865</f>
        <v>15037458.85</v>
      </c>
      <c r="EA865" s="260" t="n">
        <f aca="false">DK865+DY865</f>
        <v>250624.32</v>
      </c>
      <c r="EB865" s="260" t="n">
        <f aca="false">DZ865-EA865</f>
        <v>14786834.53</v>
      </c>
      <c r="EC865" s="261" t="n">
        <f aca="false">IF(AND(EC$5&gt;$V865,EC$6&lt;=$W865),$Y865,IF(AND(MONTH(EC$6)=MONTH($W865),YEAR(EC$6)=YEAR($W865)),$T865-$X865*$Y865+$Y865,0))</f>
        <v>125312.16</v>
      </c>
      <c r="ED865" s="261" t="n">
        <f aca="false">IF(AND(ED$5&gt;$V865,ED$6&lt;=$W865),$Y865,IF(AND(MONTH(ED$6)=MONTH($W865),YEAR(ED$6)=YEAR($W865)),$T865-$X865*$Y865+$Y865,0))</f>
        <v>125312.16</v>
      </c>
      <c r="EE865" s="261" t="n">
        <f aca="false">IF(AND(EE$5&gt;$V865,EE$6&lt;=$W865),$Y865,IF(AND(MONTH(EE$6)=MONTH($W865),YEAR(EE$6)=YEAR($W865)),$T865-$X865*$Y865+$Y865,0))</f>
        <v>125312.16</v>
      </c>
      <c r="EF865" s="261" t="n">
        <f aca="false">IF(AND(EF$5&gt;$V865,EF$6&lt;=$W865),$Y865,IF(AND(MONTH(EF$6)=MONTH($W865),YEAR(EF$6)=YEAR($W865)),$T865-$X865*$Y865+$Y865,0))</f>
        <v>125312.16</v>
      </c>
      <c r="EG865" s="261" t="n">
        <f aca="false">IF(AND(EG$5&gt;$V865,EG$6&lt;=$W865),$Y865,IF(AND(MONTH(EG$6)=MONTH($W865),YEAR(EG$6)=YEAR($W865)),$T865-$X865*$Y865+$Y865,0))</f>
        <v>125312.16</v>
      </c>
      <c r="EH865" s="261" t="n">
        <f aca="false">IF(AND(EH$5&gt;$V865,EH$6&lt;=$W865),$Y865,IF(AND(MONTH(EH$6)=MONTH($W865),YEAR(EH$6)=YEAR($W865)),$T865-$X865*$Y865+$Y865,0))</f>
        <v>125312.16</v>
      </c>
      <c r="EI865" s="261" t="n">
        <f aca="false">IF(AND(EI$5&gt;$V865,EI$6&lt;=$W865),$Y865,IF(AND(MONTH(EI$6)=MONTH($W865),YEAR(EI$6)=YEAR($W865)),$T865-$X865*$Y865+$Y865,0))</f>
        <v>125312.16</v>
      </c>
      <c r="EJ865" s="261" t="n">
        <f aca="false">IF(AND(EJ$5&gt;$V865,EJ$6&lt;=$W865),$Y865,IF(AND(MONTH(EJ$6)=MONTH($W865),YEAR(EJ$6)=YEAR($W865)),$T865-$X865*$Y865+$Y865,0))</f>
        <v>125312.16</v>
      </c>
      <c r="EK865" s="261" t="n">
        <f aca="false">IF(AND(EK$5&gt;$V865,EK$6&lt;=$W865),$Y865,IF(AND(MONTH(EK$6)=MONTH($W865),YEAR(EK$6)=YEAR($W865)),$T865-$X865*$Y865+$Y865,0))</f>
        <v>125312.16</v>
      </c>
      <c r="EL865" s="266" t="n">
        <v>125312.16</v>
      </c>
      <c r="EM865" s="263" t="n">
        <v>125312.16</v>
      </c>
      <c r="EN865" s="261" t="n">
        <v>125312.16</v>
      </c>
      <c r="EO865" s="260" t="n">
        <f aca="false">EC865+ED865+EE865+EF865+EG865+EH865+EI865+EJ865+EK865+EL865+EM865+EN865</f>
        <v>1503745.92</v>
      </c>
      <c r="EP865" s="260" t="n">
        <f aca="false">T865+AQ865+AS865+AU865+AW865+AY865+BA865+BC865+BE865+BG865+BI865+BK865+BM865+BO865+BQ865+BS865+BU865+BW865+BY865+CA865+CC865+CE865+CG865</f>
        <v>15037458.85</v>
      </c>
      <c r="EQ865" s="260" t="n">
        <f aca="false">EA865+EO865</f>
        <v>1754370.24</v>
      </c>
      <c r="ER865" s="260" t="n">
        <f aca="false">EP865-EQ865</f>
        <v>13283088.61</v>
      </c>
      <c r="ES865" s="262" t="n">
        <f aca="false">EN865</f>
        <v>125312.16</v>
      </c>
      <c r="ET865" s="262" t="n">
        <f aca="false">ES865</f>
        <v>125312.16</v>
      </c>
      <c r="EU865" s="262" t="n">
        <f aca="false">ET865</f>
        <v>125312.16</v>
      </c>
      <c r="EV865" s="262" t="n">
        <f aca="false">EU865</f>
        <v>125312.16</v>
      </c>
      <c r="EW865" s="262" t="n">
        <f aca="false">EV865</f>
        <v>125312.16</v>
      </c>
      <c r="EX865" s="262" t="n">
        <f aca="false">EW865</f>
        <v>125312.16</v>
      </c>
      <c r="EY865" s="262" t="n">
        <f aca="false">EX865</f>
        <v>125312.16</v>
      </c>
      <c r="EZ865" s="262" t="n">
        <f aca="false">EY865</f>
        <v>125312.16</v>
      </c>
      <c r="FA865" s="262" t="n">
        <f aca="false">EZ865</f>
        <v>125312.16</v>
      </c>
      <c r="FB865" s="262" t="n">
        <f aca="false">FA865</f>
        <v>125312.16</v>
      </c>
      <c r="FC865" s="262" t="n">
        <f aca="false">FB865</f>
        <v>125312.16</v>
      </c>
      <c r="FD865" s="262" t="n">
        <f aca="false">FC865</f>
        <v>125312.16</v>
      </c>
      <c r="FE865" s="260" t="n">
        <f aca="false">ES865+ET865+EU865+EV865+EW865+EX865+EY865+EZ865+FA865+FB865+FC865+FD865</f>
        <v>1503745.92</v>
      </c>
      <c r="FF865" s="260" t="n">
        <f aca="false">EP865</f>
        <v>15037458.85</v>
      </c>
      <c r="FG865" s="260" t="n">
        <f aca="false">EQ865+FE865</f>
        <v>3258116.16</v>
      </c>
      <c r="FH865" s="260" t="n">
        <f aca="false">FF865-FG865</f>
        <v>11779342.69</v>
      </c>
      <c r="FI865" s="261" t="n">
        <f aca="false">FD865</f>
        <v>125312.16</v>
      </c>
      <c r="FJ865" s="261" t="n">
        <f aca="false">FI865</f>
        <v>125312.16</v>
      </c>
      <c r="FK865" s="261" t="n">
        <f aca="false">FJ865</f>
        <v>125312.16</v>
      </c>
      <c r="FL865" s="261" t="n">
        <f aca="false">FK865</f>
        <v>125312.16</v>
      </c>
      <c r="FM865" s="261" t="n">
        <f aca="false">FL865</f>
        <v>125312.16</v>
      </c>
      <c r="FN865" s="261" t="n">
        <f aca="false">FM865</f>
        <v>125312.16</v>
      </c>
      <c r="FO865" s="261" t="n">
        <f aca="false">FN865</f>
        <v>125312.16</v>
      </c>
      <c r="FP865" s="261" t="n">
        <f aca="false">FO865</f>
        <v>125312.16</v>
      </c>
      <c r="FQ865" s="261" t="n">
        <f aca="false">FP865</f>
        <v>125312.16</v>
      </c>
      <c r="FR865" s="261" t="n">
        <f aca="false">FQ865</f>
        <v>125312.16</v>
      </c>
      <c r="FS865" s="261" t="n">
        <f aca="false">FR865</f>
        <v>125312.16</v>
      </c>
      <c r="FT865" s="261" t="n">
        <f aca="false">FS865</f>
        <v>125312.16</v>
      </c>
      <c r="FU865" s="260" t="n">
        <f aca="false">FI865+FJ865+FK865+FL865+FM865+FN865+FO865+FP865+FQ865+FR865+FS865+FT865</f>
        <v>1503745.92</v>
      </c>
      <c r="FV865" s="260" t="n">
        <f aca="false">FF865</f>
        <v>15037458.85</v>
      </c>
      <c r="FW865" s="260" t="n">
        <f aca="false">FG865+FU865</f>
        <v>4761862.08</v>
      </c>
      <c r="FX865" s="260" t="n">
        <f aca="false">FV865-FW865</f>
        <v>10275596.77</v>
      </c>
      <c r="FY865" s="261" t="n">
        <f aca="false">FT865</f>
        <v>125312.16</v>
      </c>
      <c r="FZ865" s="261" t="n">
        <f aca="false">FY865</f>
        <v>125312.16</v>
      </c>
      <c r="GA865" s="261" t="n">
        <f aca="false">FZ865</f>
        <v>125312.16</v>
      </c>
      <c r="GB865" s="261" t="n">
        <f aca="false">GA865</f>
        <v>125312.16</v>
      </c>
      <c r="GC865" s="261" t="n">
        <f aca="false">GB865</f>
        <v>125312.16</v>
      </c>
      <c r="GD865" s="261" t="n">
        <f aca="false">GC865</f>
        <v>125312.16</v>
      </c>
      <c r="GE865" s="261" t="n">
        <f aca="false">GD865</f>
        <v>125312.16</v>
      </c>
      <c r="GF865" s="261" t="n">
        <f aca="false">GE865</f>
        <v>125312.16</v>
      </c>
      <c r="GG865" s="261" t="n">
        <f aca="false">GF865</f>
        <v>125312.16</v>
      </c>
      <c r="GH865" s="261" t="n">
        <f aca="false">GG865</f>
        <v>125312.16</v>
      </c>
      <c r="GI865" s="261" t="n">
        <f aca="false">GH865</f>
        <v>125312.16</v>
      </c>
      <c r="GJ865" s="261" t="n">
        <f aca="false">GI865</f>
        <v>125312.16</v>
      </c>
      <c r="GK865" s="260" t="n">
        <f aca="false">FY865+FZ865+GA865+GB865+GC865+GD865+GE865+GF865+GG865+GH865+GI865+GJ865</f>
        <v>1503745.92</v>
      </c>
      <c r="GL865" s="260" t="n">
        <f aca="false">FV865</f>
        <v>15037458.85</v>
      </c>
      <c r="GM865" s="260" t="n">
        <f aca="false">FW865+GK865</f>
        <v>6265608</v>
      </c>
      <c r="GN865" s="260" t="n">
        <f aca="false">GL865-GM865</f>
        <v>8771850.85</v>
      </c>
      <c r="GO865" s="261" t="n">
        <f aca="false">GJ865</f>
        <v>125312.16</v>
      </c>
      <c r="GP865" s="261" t="n">
        <f aca="false">GO865</f>
        <v>125312.16</v>
      </c>
      <c r="GQ865" s="261" t="n">
        <f aca="false">GP865</f>
        <v>125312.16</v>
      </c>
      <c r="GR865" s="261" t="n">
        <f aca="false">GQ865</f>
        <v>125312.16</v>
      </c>
      <c r="GS865" s="261" t="n">
        <f aca="false">GR865</f>
        <v>125312.16</v>
      </c>
      <c r="GT865" s="261" t="n">
        <f aca="false">GS865</f>
        <v>125312.16</v>
      </c>
      <c r="GU865" s="261" t="n">
        <f aca="false">GT865</f>
        <v>125312.16</v>
      </c>
      <c r="GV865" s="261" t="n">
        <f aca="false">GU865</f>
        <v>125312.16</v>
      </c>
      <c r="GW865" s="261" t="n">
        <f aca="false">GV865</f>
        <v>125312.16</v>
      </c>
      <c r="GX865" s="261" t="n">
        <f aca="false">GW865</f>
        <v>125312.16</v>
      </c>
      <c r="GY865" s="261" t="n">
        <f aca="false">GX865</f>
        <v>125312.16</v>
      </c>
      <c r="GZ865" s="261" t="n">
        <f aca="false">GY865</f>
        <v>125312.16</v>
      </c>
      <c r="HA865" s="260" t="n">
        <f aca="false">GO865+GP865+GQ865+GR865+GS865+GT865+GU865+GV865+GW865+GX865+GY865+GZ865</f>
        <v>1503745.92</v>
      </c>
      <c r="HB865" s="260" t="n">
        <f aca="false">GL865</f>
        <v>15037458.85</v>
      </c>
      <c r="HC865" s="260" t="n">
        <f aca="false">GM865+HA865</f>
        <v>7769353.92</v>
      </c>
      <c r="HD865" s="260" t="n">
        <f aca="false">HB865-HC865</f>
        <v>7268104.93</v>
      </c>
      <c r="HE865" s="264" t="n">
        <f aca="false">GO865-GJ865</f>
        <v>0</v>
      </c>
      <c r="HF865" s="264"/>
      <c r="HG865" s="264"/>
      <c r="HH865" s="264"/>
      <c r="HI865" s="264"/>
      <c r="HJ865" s="264"/>
      <c r="HK865" s="264"/>
      <c r="HL865" s="264"/>
      <c r="HM865" s="264"/>
      <c r="HN865" s="264"/>
      <c r="HO865" s="264"/>
      <c r="HP865" s="264"/>
      <c r="HQ865" s="264"/>
      <c r="HR865" s="264"/>
      <c r="HS865" s="264"/>
      <c r="HT865" s="264"/>
      <c r="HU865" s="264"/>
      <c r="HV865" s="264"/>
      <c r="HW865" s="264"/>
      <c r="HX865" s="264"/>
      <c r="HY865" s="264"/>
      <c r="HZ865" s="264"/>
      <c r="IA865" s="264"/>
      <c r="IB865" s="264"/>
      <c r="IC865" s="264"/>
      <c r="ID865" s="264"/>
      <c r="IE865" s="264"/>
      <c r="IF865" s="264"/>
      <c r="IG865" s="264"/>
      <c r="IH865" s="264"/>
      <c r="II865" s="264"/>
      <c r="IJ865" s="264"/>
      <c r="IK865" s="264"/>
      <c r="IL865" s="264"/>
      <c r="IM865" s="264"/>
      <c r="IN865" s="264"/>
      <c r="IO865" s="264"/>
      <c r="IP865" s="264"/>
      <c r="IQ865" s="264"/>
      <c r="IR865" s="264"/>
      <c r="IS865" s="264"/>
      <c r="IT865" s="264"/>
      <c r="IU865" s="264"/>
      <c r="IV865" s="264"/>
      <c r="IW865" s="264"/>
      <c r="IX865" s="264"/>
      <c r="IY865" s="264"/>
      <c r="IZ865" s="264"/>
      <c r="JA865" s="264"/>
      <c r="JB865" s="264"/>
      <c r="JC865" s="264"/>
      <c r="JD865" s="264"/>
      <c r="JE865" s="264"/>
      <c r="JF865" s="264"/>
      <c r="JG865" s="264"/>
      <c r="JH865" s="264"/>
      <c r="JI865" s="264"/>
      <c r="JJ865" s="264"/>
      <c r="JK865" s="264"/>
      <c r="JL865" s="264"/>
      <c r="JM865" s="265"/>
      <c r="JN865" s="265"/>
    </row>
    <row r="866" s="201" customFormat="true" ht="24" hidden="false" customHeight="true" outlineLevel="0" collapsed="false">
      <c r="A866" s="249" t="n">
        <v>834</v>
      </c>
      <c r="B866" s="324" t="s">
        <v>1351</v>
      </c>
      <c r="C866" s="324" t="s">
        <v>1352</v>
      </c>
      <c r="D866" s="315" t="s">
        <v>471</v>
      </c>
      <c r="E866" s="315" t="s">
        <v>633</v>
      </c>
      <c r="F866" s="316" t="n">
        <v>1</v>
      </c>
      <c r="G866" s="348" t="n">
        <v>698154.01</v>
      </c>
      <c r="H866" s="304" t="n">
        <v>0.2</v>
      </c>
      <c r="I866" s="349" t="n">
        <v>698154.01</v>
      </c>
      <c r="J866" s="303" t="n">
        <f aca="false">ROUND(I866+F866*G866*H866,2)</f>
        <v>837784.81</v>
      </c>
      <c r="K866" s="350" t="n">
        <v>45260</v>
      </c>
      <c r="L866" s="318" t="n">
        <f aca="false">EDATE(K866,M866)-1</f>
        <v>48912</v>
      </c>
      <c r="M866" s="319" t="n">
        <v>120</v>
      </c>
      <c r="N866" s="303" t="n">
        <f aca="false">ROUND(G866/M866,2)*F866</f>
        <v>5817.95</v>
      </c>
      <c r="O866" s="346"/>
      <c r="P866" s="346"/>
      <c r="Q866" s="316" t="n">
        <v>1</v>
      </c>
      <c r="R866" s="351" t="n">
        <v>698154.01</v>
      </c>
      <c r="S866" s="304" t="n">
        <f aca="false">H866</f>
        <v>0.2</v>
      </c>
      <c r="T866" s="351" t="n">
        <v>698154.01</v>
      </c>
      <c r="U866" s="303" t="n">
        <f aca="false">ROUND(T866+Q866*R866*S866,2)</f>
        <v>837784.81</v>
      </c>
      <c r="V866" s="350" t="n">
        <v>45260</v>
      </c>
      <c r="W866" s="318" t="n">
        <f aca="false">EDATE(V866,X866)-1</f>
        <v>48912</v>
      </c>
      <c r="X866" s="347" t="n">
        <v>120</v>
      </c>
      <c r="Y866" s="303" t="n">
        <f aca="false">ROUND((R866-Z866)/X866,2)*Q866</f>
        <v>5817.95</v>
      </c>
      <c r="Z866" s="254"/>
      <c r="AA866" s="254"/>
      <c r="AB866" s="254"/>
      <c r="AC866" s="254"/>
      <c r="AD866" s="254"/>
      <c r="AE866" s="254"/>
      <c r="AF866" s="254"/>
      <c r="AG866" s="254"/>
      <c r="AH866" s="254"/>
      <c r="AI866" s="254"/>
      <c r="AJ866" s="254"/>
      <c r="AK866" s="254"/>
      <c r="AL866" s="254"/>
      <c r="AM866" s="254"/>
      <c r="AN866" s="254"/>
      <c r="AO866" s="254"/>
      <c r="AP866" s="254"/>
      <c r="AQ866" s="254"/>
      <c r="AR866" s="254"/>
      <c r="AS866" s="254"/>
      <c r="AT866" s="254"/>
      <c r="AU866" s="254"/>
      <c r="AV866" s="254"/>
      <c r="AW866" s="254"/>
      <c r="AX866" s="254"/>
      <c r="AY866" s="254"/>
      <c r="AZ866" s="254"/>
      <c r="BA866" s="254"/>
      <c r="BB866" s="254"/>
      <c r="BC866" s="254"/>
      <c r="BD866" s="254"/>
      <c r="BE866" s="254"/>
      <c r="BF866" s="254"/>
      <c r="BG866" s="254"/>
      <c r="BH866" s="254"/>
      <c r="BI866" s="254"/>
      <c r="BJ866" s="254"/>
      <c r="BK866" s="254"/>
      <c r="BL866" s="254"/>
      <c r="BM866" s="254"/>
      <c r="BN866" s="254"/>
      <c r="BO866" s="254"/>
      <c r="BP866" s="254"/>
      <c r="BQ866" s="254"/>
      <c r="BR866" s="254"/>
      <c r="BS866" s="254"/>
      <c r="BT866" s="254"/>
      <c r="BU866" s="254"/>
      <c r="BV866" s="254"/>
      <c r="BW866" s="254"/>
      <c r="BX866" s="254"/>
      <c r="BY866" s="254"/>
      <c r="BZ866" s="254"/>
      <c r="CA866" s="256"/>
      <c r="CB866" s="254"/>
      <c r="CC866" s="254"/>
      <c r="CD866" s="254"/>
      <c r="CE866" s="254"/>
      <c r="CF866" s="254"/>
      <c r="CG866" s="254"/>
      <c r="CH866" s="254"/>
      <c r="CI866" s="254" t="e">
        <f aca="false">#N/A</f>
        <v>#N/A</v>
      </c>
      <c r="CJ866" s="254"/>
      <c r="CK866" s="254"/>
      <c r="CL866" s="254"/>
      <c r="CM866" s="312"/>
      <c r="CN866" s="257"/>
      <c r="CO866" s="254"/>
      <c r="CP866" s="254"/>
      <c r="CQ866" s="254"/>
      <c r="CR866" s="254"/>
      <c r="CS866" s="254"/>
      <c r="CT866" s="260"/>
      <c r="CU866" s="260"/>
      <c r="CV866" s="260"/>
      <c r="CW866" s="261"/>
      <c r="CX866" s="261"/>
      <c r="CY866" s="261"/>
      <c r="CZ866" s="261"/>
      <c r="DA866" s="261"/>
      <c r="DB866" s="261"/>
      <c r="DC866" s="261"/>
      <c r="DD866" s="261"/>
      <c r="DE866" s="261"/>
      <c r="DF866" s="261"/>
      <c r="DG866" s="261"/>
      <c r="DH866" s="261"/>
      <c r="DI866" s="260" t="n">
        <f aca="false">CW866+CX866+CY866+CZ866+DA866+DB866+DC866+DD866+DE866+DF866+DG866+DH866</f>
        <v>0</v>
      </c>
      <c r="DJ866" s="260" t="n">
        <f aca="false">T866+AG866+AJ866+AQ866+AS866+AU866+AW866+AY866+BA866+BC866+BE866+BG866+BI866+BK866+BM866+BO866+BQ866</f>
        <v>698154.01</v>
      </c>
      <c r="DK866" s="260" t="n">
        <f aca="false">CU866+DI866-O866</f>
        <v>0</v>
      </c>
      <c r="DL866" s="260" t="n">
        <f aca="false">DJ866-DK866</f>
        <v>698154.01</v>
      </c>
      <c r="DM866" s="261"/>
      <c r="DN866" s="261"/>
      <c r="DO866" s="261"/>
      <c r="DP866" s="261"/>
      <c r="DQ866" s="261"/>
      <c r="DR866" s="261"/>
      <c r="DS866" s="261"/>
      <c r="DT866" s="261"/>
      <c r="DU866" s="261"/>
      <c r="DV866" s="261"/>
      <c r="DW866" s="261"/>
      <c r="DX866" s="261" t="n">
        <f aca="false">IF(AND(DX$5&gt;$V866,DX$6&lt;=$W866),$Y866,IF(AND(MONTH(DX$6)=MONTH($W866),YEAR(DX$6)=YEAR($W866)),$T866-$X866*$Y866+$Y866,0))</f>
        <v>5817.95</v>
      </c>
      <c r="DY866" s="260" t="n">
        <f aca="false">DM866+DN866+DO866+DP866+DQ866+DR866+DS866+DT866+DU866+DV866+DW866+DX866</f>
        <v>5817.95</v>
      </c>
      <c r="DZ866" s="260" t="n">
        <f aca="false">G866+AY866+BA866+BC866+BE866+BG866+BI866+BK866+BM866+BO866+BQ866</f>
        <v>698154.01</v>
      </c>
      <c r="EA866" s="260" t="n">
        <f aca="false">DK866+DY866</f>
        <v>5817.95</v>
      </c>
      <c r="EB866" s="260" t="n">
        <f aca="false">DZ866-EA866</f>
        <v>692336.06</v>
      </c>
      <c r="EC866" s="261" t="n">
        <f aca="false">IF(AND(EC$5&gt;$V866,EC$6&lt;=$W866),$Y866,IF(AND(MONTH(EC$6)=MONTH($W866),YEAR(EC$6)=YEAR($W866)),$T866-$X866*$Y866+$Y866,0))</f>
        <v>5817.95</v>
      </c>
      <c r="ED866" s="261" t="n">
        <f aca="false">IF(AND(ED$5&gt;$V866,ED$6&lt;=$W866),$Y866,IF(AND(MONTH(ED$6)=MONTH($W866),YEAR(ED$6)=YEAR($W866)),$T866-$X866*$Y866+$Y866,0))</f>
        <v>5817.95</v>
      </c>
      <c r="EE866" s="261" t="n">
        <f aca="false">IF(AND(EE$5&gt;$V866,EE$6&lt;=$W866),$Y866,IF(AND(MONTH(EE$6)=MONTH($W866),YEAR(EE$6)=YEAR($W866)),$T866-$X866*$Y866+$Y866,0))</f>
        <v>5817.95</v>
      </c>
      <c r="EF866" s="261" t="n">
        <f aca="false">IF(AND(EF$5&gt;$V866,EF$6&lt;=$W866),$Y866,IF(AND(MONTH(EF$6)=MONTH($W866),YEAR(EF$6)=YEAR($W866)),$T866-$X866*$Y866+$Y866,0))</f>
        <v>5817.95</v>
      </c>
      <c r="EG866" s="261" t="n">
        <f aca="false">IF(AND(EG$5&gt;$V866,EG$6&lt;=$W866),$Y866,IF(AND(MONTH(EG$6)=MONTH($W866),YEAR(EG$6)=YEAR($W866)),$T866-$X866*$Y866+$Y866,0))</f>
        <v>5817.95</v>
      </c>
      <c r="EH866" s="261" t="n">
        <f aca="false">IF(AND(EH$5&gt;$V866,EH$6&lt;=$W866),$Y866,IF(AND(MONTH(EH$6)=MONTH($W866),YEAR(EH$6)=YEAR($W866)),$T866-$X866*$Y866+$Y866,0))</f>
        <v>5817.95</v>
      </c>
      <c r="EI866" s="261" t="n">
        <f aca="false">IF(AND(EI$5&gt;$V866,EI$6&lt;=$W866),$Y866,IF(AND(MONTH(EI$6)=MONTH($W866),YEAR(EI$6)=YEAR($W866)),$T866-$X866*$Y866+$Y866,0))</f>
        <v>5817.95</v>
      </c>
      <c r="EJ866" s="261" t="n">
        <f aca="false">IF(AND(EJ$5&gt;$V866,EJ$6&lt;=$W866),$Y866,IF(AND(MONTH(EJ$6)=MONTH($W866),YEAR(EJ$6)=YEAR($W866)),$T866-$X866*$Y866+$Y866,0))</f>
        <v>5817.95</v>
      </c>
      <c r="EK866" s="261" t="n">
        <f aca="false">IF(AND(EK$5&gt;$V866,EK$6&lt;=$W866),$Y866,IF(AND(MONTH(EK$6)=MONTH($W866),YEAR(EK$6)=YEAR($W866)),$T866-$X866*$Y866+$Y866,0))</f>
        <v>5817.95</v>
      </c>
      <c r="EL866" s="266" t="n">
        <v>5817.95</v>
      </c>
      <c r="EM866" s="263" t="n">
        <v>5817.95</v>
      </c>
      <c r="EN866" s="261" t="n">
        <v>5817.95</v>
      </c>
      <c r="EO866" s="260" t="n">
        <f aca="false">EC866+ED866+EE866+EF866+EG866+EH866+EI866+EJ866+EK866+EL866+EM866+EN866</f>
        <v>69815.4</v>
      </c>
      <c r="EP866" s="260" t="n">
        <f aca="false">T866+AQ866+AS866+AU866+AW866+AY866+BA866+BC866+BE866+BG866+BI866+BK866+BM866+BO866+BQ866+BS866+BU866+BW866+BY866+CA866+CC866+CE866+CG866</f>
        <v>698154.01</v>
      </c>
      <c r="EQ866" s="260" t="n">
        <f aca="false">EA866+EO866</f>
        <v>75633.35</v>
      </c>
      <c r="ER866" s="260" t="n">
        <f aca="false">EP866-EQ866</f>
        <v>622520.66</v>
      </c>
      <c r="ES866" s="262" t="n">
        <f aca="false">EN866</f>
        <v>5817.95</v>
      </c>
      <c r="ET866" s="262" t="n">
        <f aca="false">ES866</f>
        <v>5817.95</v>
      </c>
      <c r="EU866" s="262" t="n">
        <f aca="false">ET866</f>
        <v>5817.95</v>
      </c>
      <c r="EV866" s="262" t="n">
        <f aca="false">EU866</f>
        <v>5817.95</v>
      </c>
      <c r="EW866" s="262" t="n">
        <f aca="false">EV866</f>
        <v>5817.95</v>
      </c>
      <c r="EX866" s="262" t="n">
        <f aca="false">EW866</f>
        <v>5817.95</v>
      </c>
      <c r="EY866" s="262" t="n">
        <f aca="false">EX866</f>
        <v>5817.95</v>
      </c>
      <c r="EZ866" s="262" t="n">
        <f aca="false">EY866</f>
        <v>5817.95</v>
      </c>
      <c r="FA866" s="262" t="n">
        <f aca="false">EZ866</f>
        <v>5817.95</v>
      </c>
      <c r="FB866" s="262" t="n">
        <f aca="false">FA866</f>
        <v>5817.95</v>
      </c>
      <c r="FC866" s="262" t="n">
        <f aca="false">FB866</f>
        <v>5817.95</v>
      </c>
      <c r="FD866" s="262" t="n">
        <f aca="false">FC866</f>
        <v>5817.95</v>
      </c>
      <c r="FE866" s="260" t="n">
        <f aca="false">ES866+ET866+EU866+EV866+EW866+EX866+EY866+EZ866+FA866+FB866+FC866+FD866</f>
        <v>69815.4</v>
      </c>
      <c r="FF866" s="260" t="n">
        <f aca="false">EP866</f>
        <v>698154.01</v>
      </c>
      <c r="FG866" s="260" t="n">
        <f aca="false">EQ866+FE866</f>
        <v>145448.75</v>
      </c>
      <c r="FH866" s="260" t="n">
        <f aca="false">FF866-FG866</f>
        <v>552705.26</v>
      </c>
      <c r="FI866" s="261" t="n">
        <f aca="false">FD866</f>
        <v>5817.95</v>
      </c>
      <c r="FJ866" s="261" t="n">
        <f aca="false">FI866</f>
        <v>5817.95</v>
      </c>
      <c r="FK866" s="261" t="n">
        <f aca="false">FJ866</f>
        <v>5817.95</v>
      </c>
      <c r="FL866" s="261" t="n">
        <f aca="false">FK866</f>
        <v>5817.95</v>
      </c>
      <c r="FM866" s="261" t="n">
        <f aca="false">FL866</f>
        <v>5817.95</v>
      </c>
      <c r="FN866" s="261" t="n">
        <f aca="false">FM866</f>
        <v>5817.95</v>
      </c>
      <c r="FO866" s="261" t="n">
        <f aca="false">FN866</f>
        <v>5817.95</v>
      </c>
      <c r="FP866" s="261" t="n">
        <f aca="false">FO866</f>
        <v>5817.95</v>
      </c>
      <c r="FQ866" s="261" t="n">
        <f aca="false">FP866</f>
        <v>5817.95</v>
      </c>
      <c r="FR866" s="261" t="n">
        <f aca="false">FQ866</f>
        <v>5817.95</v>
      </c>
      <c r="FS866" s="261" t="n">
        <f aca="false">FR866</f>
        <v>5817.95</v>
      </c>
      <c r="FT866" s="261" t="n">
        <f aca="false">FS866</f>
        <v>5817.95</v>
      </c>
      <c r="FU866" s="260" t="n">
        <f aca="false">FI866+FJ866+FK866+FL866+FM866+FN866+FO866+FP866+FQ866+FR866+FS866+FT866</f>
        <v>69815.4</v>
      </c>
      <c r="FV866" s="260" t="n">
        <f aca="false">FF866</f>
        <v>698154.01</v>
      </c>
      <c r="FW866" s="260" t="n">
        <f aca="false">FG866+FU866</f>
        <v>215264.15</v>
      </c>
      <c r="FX866" s="260" t="n">
        <f aca="false">FV866-FW866</f>
        <v>482889.86</v>
      </c>
      <c r="FY866" s="261" t="n">
        <f aca="false">FT866</f>
        <v>5817.95</v>
      </c>
      <c r="FZ866" s="261" t="n">
        <f aca="false">FY866</f>
        <v>5817.95</v>
      </c>
      <c r="GA866" s="261" t="n">
        <f aca="false">FZ866</f>
        <v>5817.95</v>
      </c>
      <c r="GB866" s="261" t="n">
        <f aca="false">GA866</f>
        <v>5817.95</v>
      </c>
      <c r="GC866" s="261" t="n">
        <f aca="false">GB866</f>
        <v>5817.95</v>
      </c>
      <c r="GD866" s="261" t="n">
        <f aca="false">GC866</f>
        <v>5817.95</v>
      </c>
      <c r="GE866" s="261" t="n">
        <f aca="false">GD866</f>
        <v>5817.95</v>
      </c>
      <c r="GF866" s="261" t="n">
        <f aca="false">GE866</f>
        <v>5817.95</v>
      </c>
      <c r="GG866" s="261" t="n">
        <f aca="false">GF866</f>
        <v>5817.95</v>
      </c>
      <c r="GH866" s="261" t="n">
        <f aca="false">GG866</f>
        <v>5817.95</v>
      </c>
      <c r="GI866" s="261" t="n">
        <f aca="false">GH866</f>
        <v>5817.95</v>
      </c>
      <c r="GJ866" s="261" t="n">
        <f aca="false">GI866</f>
        <v>5817.95</v>
      </c>
      <c r="GK866" s="260" t="n">
        <f aca="false">FY866+FZ866+GA866+GB866+GC866+GD866+GE866+GF866+GG866+GH866+GI866+GJ866</f>
        <v>69815.4</v>
      </c>
      <c r="GL866" s="260" t="n">
        <f aca="false">FV866</f>
        <v>698154.01</v>
      </c>
      <c r="GM866" s="260" t="n">
        <f aca="false">FW866+GK866</f>
        <v>285079.55</v>
      </c>
      <c r="GN866" s="260" t="n">
        <f aca="false">GL866-GM866</f>
        <v>413074.46</v>
      </c>
      <c r="GO866" s="261" t="n">
        <f aca="false">GJ866</f>
        <v>5817.95</v>
      </c>
      <c r="GP866" s="261" t="n">
        <f aca="false">GO866</f>
        <v>5817.95</v>
      </c>
      <c r="GQ866" s="261" t="n">
        <f aca="false">GP866</f>
        <v>5817.95</v>
      </c>
      <c r="GR866" s="261" t="n">
        <f aca="false">GQ866</f>
        <v>5817.95</v>
      </c>
      <c r="GS866" s="261" t="n">
        <f aca="false">GR866</f>
        <v>5817.95</v>
      </c>
      <c r="GT866" s="261" t="n">
        <f aca="false">GS866</f>
        <v>5817.95</v>
      </c>
      <c r="GU866" s="261" t="n">
        <f aca="false">GT866</f>
        <v>5817.95</v>
      </c>
      <c r="GV866" s="261" t="n">
        <f aca="false">GU866</f>
        <v>5817.95</v>
      </c>
      <c r="GW866" s="261" t="n">
        <f aca="false">GV866</f>
        <v>5817.95</v>
      </c>
      <c r="GX866" s="261" t="n">
        <f aca="false">GW866</f>
        <v>5817.95</v>
      </c>
      <c r="GY866" s="261" t="n">
        <f aca="false">GX866</f>
        <v>5817.95</v>
      </c>
      <c r="GZ866" s="261" t="n">
        <f aca="false">GY866</f>
        <v>5817.95</v>
      </c>
      <c r="HA866" s="260" t="n">
        <f aca="false">GO866+GP866+GQ866+GR866+GS866+GT866+GU866+GV866+GW866+GX866+GY866+GZ866</f>
        <v>69815.4</v>
      </c>
      <c r="HB866" s="260" t="n">
        <f aca="false">GL866</f>
        <v>698154.01</v>
      </c>
      <c r="HC866" s="260" t="n">
        <f aca="false">GM866+HA866</f>
        <v>354894.95</v>
      </c>
      <c r="HD866" s="260" t="n">
        <f aca="false">HB866-HC866</f>
        <v>343259.06</v>
      </c>
      <c r="HE866" s="264" t="n">
        <f aca="false">GO866-GJ866</f>
        <v>0</v>
      </c>
      <c r="HF866" s="264"/>
      <c r="HG866" s="264"/>
      <c r="HH866" s="264"/>
      <c r="HI866" s="264"/>
      <c r="HJ866" s="264"/>
      <c r="HK866" s="264"/>
      <c r="HL866" s="264"/>
      <c r="HM866" s="264"/>
      <c r="HN866" s="264"/>
      <c r="HO866" s="264"/>
      <c r="HP866" s="264"/>
      <c r="HQ866" s="264"/>
      <c r="HR866" s="264"/>
      <c r="HS866" s="264"/>
      <c r="HT866" s="264"/>
      <c r="HU866" s="264"/>
      <c r="HV866" s="264"/>
      <c r="HW866" s="264"/>
      <c r="HX866" s="264"/>
      <c r="HY866" s="264"/>
      <c r="HZ866" s="264"/>
      <c r="IA866" s="264"/>
      <c r="IB866" s="264"/>
      <c r="IC866" s="264"/>
      <c r="ID866" s="264"/>
      <c r="IE866" s="264"/>
      <c r="IF866" s="264"/>
      <c r="IG866" s="264"/>
      <c r="IH866" s="264"/>
      <c r="II866" s="264"/>
      <c r="IJ866" s="264"/>
      <c r="IK866" s="264"/>
      <c r="IL866" s="264"/>
      <c r="IM866" s="264"/>
      <c r="IN866" s="264"/>
      <c r="IO866" s="264"/>
      <c r="IP866" s="264"/>
      <c r="IQ866" s="264"/>
      <c r="IR866" s="264"/>
      <c r="IS866" s="264"/>
      <c r="IT866" s="264"/>
      <c r="IU866" s="264"/>
      <c r="IV866" s="264"/>
      <c r="IW866" s="264"/>
      <c r="IX866" s="264"/>
      <c r="IY866" s="264"/>
      <c r="IZ866" s="264"/>
      <c r="JA866" s="264"/>
      <c r="JB866" s="264"/>
      <c r="JC866" s="264"/>
      <c r="JD866" s="264"/>
      <c r="JE866" s="264"/>
      <c r="JF866" s="264"/>
      <c r="JG866" s="264"/>
      <c r="JH866" s="264"/>
      <c r="JI866" s="264"/>
      <c r="JJ866" s="264"/>
      <c r="JK866" s="264"/>
      <c r="JL866" s="264"/>
      <c r="JM866" s="265"/>
      <c r="JN866" s="265"/>
    </row>
    <row r="867" s="201" customFormat="true" ht="24" hidden="false" customHeight="true" outlineLevel="0" collapsed="false">
      <c r="A867" s="249" t="n">
        <v>835</v>
      </c>
      <c r="B867" s="324" t="s">
        <v>1353</v>
      </c>
      <c r="C867" s="324" t="s">
        <v>1354</v>
      </c>
      <c r="D867" s="315" t="s">
        <v>471</v>
      </c>
      <c r="E867" s="315" t="s">
        <v>633</v>
      </c>
      <c r="F867" s="316" t="n">
        <v>1</v>
      </c>
      <c r="G867" s="348" t="n">
        <v>713857.93</v>
      </c>
      <c r="H867" s="304" t="n">
        <v>0.2</v>
      </c>
      <c r="I867" s="349" t="n">
        <v>713857.93</v>
      </c>
      <c r="J867" s="303" t="n">
        <f aca="false">ROUND(I867+F867*G867*H867,2)</f>
        <v>856629.52</v>
      </c>
      <c r="K867" s="350" t="n">
        <v>45260</v>
      </c>
      <c r="L867" s="318" t="n">
        <f aca="false">EDATE(K867,M867)-1</f>
        <v>48912</v>
      </c>
      <c r="M867" s="319" t="n">
        <v>120</v>
      </c>
      <c r="N867" s="303" t="n">
        <f aca="false">ROUND(G867/M867,2)*F867</f>
        <v>5948.82</v>
      </c>
      <c r="O867" s="346"/>
      <c r="P867" s="346"/>
      <c r="Q867" s="316" t="n">
        <v>1</v>
      </c>
      <c r="R867" s="351" t="n">
        <v>713857.93</v>
      </c>
      <c r="S867" s="304" t="n">
        <f aca="false">H867</f>
        <v>0.2</v>
      </c>
      <c r="T867" s="351" t="n">
        <v>713857.93</v>
      </c>
      <c r="U867" s="303" t="n">
        <f aca="false">ROUND(T867+Q867*R867*S867,2)</f>
        <v>856629.52</v>
      </c>
      <c r="V867" s="350" t="n">
        <v>45260</v>
      </c>
      <c r="W867" s="318" t="n">
        <f aca="false">EDATE(V867,X867)-1</f>
        <v>48912</v>
      </c>
      <c r="X867" s="347" t="n">
        <v>120</v>
      </c>
      <c r="Y867" s="303" t="n">
        <f aca="false">ROUND((R867-Z867)/X867,2)*Q867</f>
        <v>5948.82</v>
      </c>
      <c r="Z867" s="254"/>
      <c r="AA867" s="254"/>
      <c r="AB867" s="254"/>
      <c r="AC867" s="254"/>
      <c r="AD867" s="254"/>
      <c r="AE867" s="254"/>
      <c r="AF867" s="254"/>
      <c r="AG867" s="254"/>
      <c r="AH867" s="254"/>
      <c r="AI867" s="254"/>
      <c r="AJ867" s="254"/>
      <c r="AK867" s="254"/>
      <c r="AL867" s="254"/>
      <c r="AM867" s="254"/>
      <c r="AN867" s="254"/>
      <c r="AO867" s="254"/>
      <c r="AP867" s="254"/>
      <c r="AQ867" s="254"/>
      <c r="AR867" s="254"/>
      <c r="AS867" s="254"/>
      <c r="AT867" s="254"/>
      <c r="AU867" s="254"/>
      <c r="AV867" s="254"/>
      <c r="AW867" s="254"/>
      <c r="AX867" s="254"/>
      <c r="AY867" s="254"/>
      <c r="AZ867" s="254"/>
      <c r="BA867" s="254"/>
      <c r="BB867" s="254"/>
      <c r="BC867" s="254"/>
      <c r="BD867" s="254"/>
      <c r="BE867" s="254"/>
      <c r="BF867" s="254"/>
      <c r="BG867" s="254"/>
      <c r="BH867" s="254"/>
      <c r="BI867" s="254"/>
      <c r="BJ867" s="254"/>
      <c r="BK867" s="254"/>
      <c r="BL867" s="254"/>
      <c r="BM867" s="254"/>
      <c r="BN867" s="254"/>
      <c r="BO867" s="254"/>
      <c r="BP867" s="254"/>
      <c r="BQ867" s="254"/>
      <c r="BR867" s="254"/>
      <c r="BS867" s="254" t="n">
        <v>26551.52</v>
      </c>
      <c r="BT867" s="254" t="n">
        <f aca="false">ROUND(($T867-Y867+BS867)/119,2)</f>
        <v>6171.94</v>
      </c>
      <c r="BU867" s="254"/>
      <c r="BV867" s="254"/>
      <c r="BW867" s="254"/>
      <c r="BX867" s="254"/>
      <c r="BY867" s="254"/>
      <c r="BZ867" s="254"/>
      <c r="CA867" s="256"/>
      <c r="CB867" s="254"/>
      <c r="CC867" s="254"/>
      <c r="CD867" s="254"/>
      <c r="CE867" s="254"/>
      <c r="CF867" s="254"/>
      <c r="CG867" s="254"/>
      <c r="CH867" s="254"/>
      <c r="CI867" s="254" t="e">
        <f aca="false">#N/A</f>
        <v>#N/A</v>
      </c>
      <c r="CJ867" s="254"/>
      <c r="CK867" s="254"/>
      <c r="CL867" s="254"/>
      <c r="CM867" s="312"/>
      <c r="CN867" s="257"/>
      <c r="CO867" s="254"/>
      <c r="CP867" s="254"/>
      <c r="CQ867" s="254"/>
      <c r="CR867" s="254"/>
      <c r="CS867" s="254"/>
      <c r="CT867" s="260"/>
      <c r="CU867" s="260"/>
      <c r="CV867" s="260"/>
      <c r="CW867" s="261"/>
      <c r="CX867" s="261"/>
      <c r="CY867" s="261"/>
      <c r="CZ867" s="261"/>
      <c r="DA867" s="261"/>
      <c r="DB867" s="261"/>
      <c r="DC867" s="261"/>
      <c r="DD867" s="261"/>
      <c r="DE867" s="261"/>
      <c r="DF867" s="261"/>
      <c r="DG867" s="261"/>
      <c r="DH867" s="261"/>
      <c r="DI867" s="260" t="n">
        <f aca="false">CW867+CX867+CY867+CZ867+DA867+DB867+DC867+DD867+DE867+DF867+DG867+DH867</f>
        <v>0</v>
      </c>
      <c r="DJ867" s="260" t="n">
        <f aca="false">T867+AG867+AJ867+AQ867+AS867+AU867+AW867+AY867+BA867+BC867+BE867+BG867+BI867+BK867+BM867+BO867+BQ867</f>
        <v>713857.93</v>
      </c>
      <c r="DK867" s="260" t="n">
        <f aca="false">CU867+DI867-O867</f>
        <v>0</v>
      </c>
      <c r="DL867" s="260" t="n">
        <f aca="false">DJ867-DK867</f>
        <v>713857.93</v>
      </c>
      <c r="DM867" s="261"/>
      <c r="DN867" s="261"/>
      <c r="DO867" s="261"/>
      <c r="DP867" s="261"/>
      <c r="DQ867" s="261"/>
      <c r="DR867" s="261"/>
      <c r="DS867" s="261"/>
      <c r="DT867" s="261"/>
      <c r="DU867" s="261"/>
      <c r="DV867" s="261"/>
      <c r="DW867" s="261"/>
      <c r="DX867" s="261" t="n">
        <f aca="false">IF(AND(DX$5&gt;$V867,DX$6&lt;=$W867),$Y867,IF(AND(MONTH(DX$6)=MONTH($W867),YEAR(DX$6)=YEAR($W867)),$T867-$X867*$Y867+$Y867,0))</f>
        <v>5948.82</v>
      </c>
      <c r="DY867" s="260" t="n">
        <f aca="false">DM867+DN867+DO867+DP867+DQ867+DR867+DS867+DT867+DU867+DV867+DW867+DX867</f>
        <v>5948.82</v>
      </c>
      <c r="DZ867" s="260" t="n">
        <f aca="false">DJ867+AY867+BA867+BC867+BE867+BG867+BI867+BK867+BM867+BO867+BQ867+BS867</f>
        <v>740409.45</v>
      </c>
      <c r="EA867" s="260" t="n">
        <f aca="false">DK867+DY867</f>
        <v>5948.82</v>
      </c>
      <c r="EB867" s="260" t="n">
        <f aca="false">DZ867-EA867</f>
        <v>734460.63</v>
      </c>
      <c r="EC867" s="261" t="n">
        <f aca="false">IF(AND(EC$5&gt;$V867,EC$6&lt;=$W867),$BT867,IF(AND(MONTH(EC$6)=MONTH($W867),YEAR(EC$6)=YEAR($W867)),$T867-$X867*$BT867+$AI867,0))</f>
        <v>6171.94</v>
      </c>
      <c r="ED867" s="261" t="n">
        <f aca="false">IF(AND(ED$5&gt;$V867,ED$6&lt;=$W867),$BT867,IF(AND(MONTH(ED$6)=MONTH($W867),YEAR(ED$6)=YEAR($W867)),$T867-$X867*$BT867+$AI867,0))</f>
        <v>6171.94</v>
      </c>
      <c r="EE867" s="261" t="n">
        <f aca="false">IF(AND(EE$5&gt;$V867,EE$6&lt;=$W867),$BT867,IF(AND(MONTH(EE$6)=MONTH($W867),YEAR(EE$6)=YEAR($W867)),$T867-$X867*$BT867+$AI867,0))</f>
        <v>6171.94</v>
      </c>
      <c r="EF867" s="261" t="n">
        <f aca="false">IF(AND(EF$5&gt;$V867,EF$6&lt;=$W867),$BT867,IF(AND(MONTH(EF$6)=MONTH($W867),YEAR(EF$6)=YEAR($W867)),$T867-$X867*$BT867+$AI867,0))</f>
        <v>6171.94</v>
      </c>
      <c r="EG867" s="261" t="n">
        <f aca="false">IF(AND(EG$5&gt;$V867,EG$6&lt;=$W867),$BT867,IF(AND(MONTH(EG$6)=MONTH($W867),YEAR(EG$6)=YEAR($W867)),$T867-$X867*$BT867+$AI867,0))</f>
        <v>6171.94</v>
      </c>
      <c r="EH867" s="261" t="n">
        <f aca="false">IF(AND(EH$5&gt;$V867,EH$6&lt;=$W867),$BT867,IF(AND(MONTH(EH$6)=MONTH($W867),YEAR(EH$6)=YEAR($W867)),$T867-$X867*$BT867+$AI867,0))</f>
        <v>6171.94</v>
      </c>
      <c r="EI867" s="261" t="n">
        <f aca="false">IF(AND(EI$5&gt;$V867,EI$6&lt;=$W867),$BT867,IF(AND(MONTH(EI$6)=MONTH($W867),YEAR(EI$6)=YEAR($W867)),$T867-$X867*$BT867+$AI867,0))</f>
        <v>6171.94</v>
      </c>
      <c r="EJ867" s="261" t="n">
        <f aca="false">IF(AND(EJ$5&gt;$V867,EJ$6&lt;=$W867),$BT867,IF(AND(MONTH(EJ$6)=MONTH($W867),YEAR(EJ$6)=YEAR($W867)),$T867-$X867*$BT867+$AI867,0))</f>
        <v>6171.94</v>
      </c>
      <c r="EK867" s="261" t="n">
        <f aca="false">IF(AND(EK$5&gt;$V867,EK$6&lt;=$W867),$BT867,IF(AND(MONTH(EK$6)=MONTH($W867),YEAR(EK$6)=YEAR($W867)),$T867-$X867*$BT867+$AI867,0))</f>
        <v>6171.94</v>
      </c>
      <c r="EL867" s="266" t="n">
        <v>6171.94</v>
      </c>
      <c r="EM867" s="263" t="n">
        <v>6171.94</v>
      </c>
      <c r="EN867" s="261" t="n">
        <v>6171.94</v>
      </c>
      <c r="EO867" s="260" t="n">
        <f aca="false">EC867+ED867+EE867+EF867+EG867+EH867+EI867+EJ867+EK867+EL867+EM867+EN867</f>
        <v>74063.28</v>
      </c>
      <c r="EP867" s="260" t="n">
        <f aca="false">T867+AQ867+AS867+AU867+AW867+AY867+BA867+BC867+BE867+BG867+BI867+BK867+BM867+BO867+BQ867+BS867+BU867+BW867+BY867+CA867+CC867+CE867+CG867</f>
        <v>740409.45</v>
      </c>
      <c r="EQ867" s="260" t="n">
        <f aca="false">EA867+EO867</f>
        <v>80012.1</v>
      </c>
      <c r="ER867" s="260" t="n">
        <f aca="false">EP867-EQ867</f>
        <v>660397.35</v>
      </c>
      <c r="ES867" s="262" t="n">
        <f aca="false">EN867</f>
        <v>6171.94</v>
      </c>
      <c r="ET867" s="262" t="n">
        <f aca="false">ES867</f>
        <v>6171.94</v>
      </c>
      <c r="EU867" s="262" t="n">
        <f aca="false">ET867</f>
        <v>6171.94</v>
      </c>
      <c r="EV867" s="262" t="n">
        <f aca="false">EU867</f>
        <v>6171.94</v>
      </c>
      <c r="EW867" s="262" t="n">
        <f aca="false">EV867</f>
        <v>6171.94</v>
      </c>
      <c r="EX867" s="262" t="n">
        <f aca="false">EW867</f>
        <v>6171.94</v>
      </c>
      <c r="EY867" s="262" t="n">
        <f aca="false">EX867</f>
        <v>6171.94</v>
      </c>
      <c r="EZ867" s="262" t="n">
        <f aca="false">EY867</f>
        <v>6171.94</v>
      </c>
      <c r="FA867" s="262" t="n">
        <f aca="false">EZ867</f>
        <v>6171.94</v>
      </c>
      <c r="FB867" s="262" t="n">
        <f aca="false">FA867</f>
        <v>6171.94</v>
      </c>
      <c r="FC867" s="262" t="n">
        <f aca="false">FB867</f>
        <v>6171.94</v>
      </c>
      <c r="FD867" s="262" t="n">
        <f aca="false">FC867</f>
        <v>6171.94</v>
      </c>
      <c r="FE867" s="260" t="n">
        <f aca="false">ES867+ET867+EU867+EV867+EW867+EX867+EY867+EZ867+FA867+FB867+FC867+FD867</f>
        <v>74063.28</v>
      </c>
      <c r="FF867" s="260" t="n">
        <f aca="false">EP867</f>
        <v>740409.45</v>
      </c>
      <c r="FG867" s="260" t="n">
        <f aca="false">EQ867+FE867</f>
        <v>154075.38</v>
      </c>
      <c r="FH867" s="260" t="n">
        <f aca="false">FF867-FG867</f>
        <v>586334.07</v>
      </c>
      <c r="FI867" s="261" t="n">
        <f aca="false">FD867</f>
        <v>6171.94</v>
      </c>
      <c r="FJ867" s="261" t="n">
        <f aca="false">FI867</f>
        <v>6171.94</v>
      </c>
      <c r="FK867" s="261" t="n">
        <f aca="false">FJ867</f>
        <v>6171.94</v>
      </c>
      <c r="FL867" s="261" t="n">
        <f aca="false">FK867</f>
        <v>6171.94</v>
      </c>
      <c r="FM867" s="261" t="n">
        <f aca="false">FL867</f>
        <v>6171.94</v>
      </c>
      <c r="FN867" s="261" t="n">
        <f aca="false">FM867</f>
        <v>6171.94</v>
      </c>
      <c r="FO867" s="261" t="n">
        <f aca="false">FN867</f>
        <v>6171.94</v>
      </c>
      <c r="FP867" s="261" t="n">
        <f aca="false">FO867</f>
        <v>6171.94</v>
      </c>
      <c r="FQ867" s="261" t="n">
        <f aca="false">FP867</f>
        <v>6171.94</v>
      </c>
      <c r="FR867" s="261" t="n">
        <f aca="false">FQ867</f>
        <v>6171.94</v>
      </c>
      <c r="FS867" s="261" t="n">
        <f aca="false">FR867</f>
        <v>6171.94</v>
      </c>
      <c r="FT867" s="261" t="n">
        <f aca="false">FS867</f>
        <v>6171.94</v>
      </c>
      <c r="FU867" s="260" t="n">
        <f aca="false">FI867+FJ867+FK867+FL867+FM867+FN867+FO867+FP867+FQ867+FR867+FS867+FT867</f>
        <v>74063.28</v>
      </c>
      <c r="FV867" s="260" t="n">
        <f aca="false">FF867</f>
        <v>740409.45</v>
      </c>
      <c r="FW867" s="260" t="n">
        <f aca="false">FG867+FU867</f>
        <v>228138.66</v>
      </c>
      <c r="FX867" s="260" t="n">
        <f aca="false">FV867-FW867</f>
        <v>512270.79</v>
      </c>
      <c r="FY867" s="261" t="n">
        <f aca="false">FT867</f>
        <v>6171.94</v>
      </c>
      <c r="FZ867" s="261" t="n">
        <f aca="false">FY867</f>
        <v>6171.94</v>
      </c>
      <c r="GA867" s="261" t="n">
        <f aca="false">FZ867</f>
        <v>6171.94</v>
      </c>
      <c r="GB867" s="261" t="n">
        <f aca="false">GA867</f>
        <v>6171.94</v>
      </c>
      <c r="GC867" s="261" t="n">
        <f aca="false">GB867</f>
        <v>6171.94</v>
      </c>
      <c r="GD867" s="261" t="n">
        <f aca="false">GC867</f>
        <v>6171.94</v>
      </c>
      <c r="GE867" s="261" t="n">
        <f aca="false">GD867</f>
        <v>6171.94</v>
      </c>
      <c r="GF867" s="261" t="n">
        <f aca="false">GE867</f>
        <v>6171.94</v>
      </c>
      <c r="GG867" s="261" t="n">
        <f aca="false">GF867</f>
        <v>6171.94</v>
      </c>
      <c r="GH867" s="261" t="n">
        <f aca="false">GG867</f>
        <v>6171.94</v>
      </c>
      <c r="GI867" s="261" t="n">
        <f aca="false">GH867</f>
        <v>6171.94</v>
      </c>
      <c r="GJ867" s="261" t="n">
        <f aca="false">GI867</f>
        <v>6171.94</v>
      </c>
      <c r="GK867" s="260" t="n">
        <f aca="false">FY867+FZ867+GA867+GB867+GC867+GD867+GE867+GF867+GG867+GH867+GI867+GJ867</f>
        <v>74063.28</v>
      </c>
      <c r="GL867" s="260" t="n">
        <f aca="false">FV867</f>
        <v>740409.45</v>
      </c>
      <c r="GM867" s="260" t="n">
        <f aca="false">FW867+GK867</f>
        <v>302201.94</v>
      </c>
      <c r="GN867" s="260" t="n">
        <f aca="false">GL867-GM867</f>
        <v>438207.51</v>
      </c>
      <c r="GO867" s="261" t="n">
        <f aca="false">GJ867</f>
        <v>6171.94</v>
      </c>
      <c r="GP867" s="261" t="n">
        <f aca="false">GO867</f>
        <v>6171.94</v>
      </c>
      <c r="GQ867" s="261" t="n">
        <f aca="false">GP867</f>
        <v>6171.94</v>
      </c>
      <c r="GR867" s="261" t="n">
        <f aca="false">GQ867</f>
        <v>6171.94</v>
      </c>
      <c r="GS867" s="261" t="n">
        <f aca="false">GR867</f>
        <v>6171.94</v>
      </c>
      <c r="GT867" s="261" t="n">
        <f aca="false">GS867</f>
        <v>6171.94</v>
      </c>
      <c r="GU867" s="261" t="n">
        <f aca="false">GT867</f>
        <v>6171.94</v>
      </c>
      <c r="GV867" s="261" t="n">
        <f aca="false">GU867</f>
        <v>6171.94</v>
      </c>
      <c r="GW867" s="261" t="n">
        <f aca="false">GV867</f>
        <v>6171.94</v>
      </c>
      <c r="GX867" s="261" t="n">
        <f aca="false">GW867</f>
        <v>6171.94</v>
      </c>
      <c r="GY867" s="261" t="n">
        <f aca="false">GX867</f>
        <v>6171.94</v>
      </c>
      <c r="GZ867" s="261" t="n">
        <f aca="false">GY867</f>
        <v>6171.94</v>
      </c>
      <c r="HA867" s="260" t="n">
        <f aca="false">GO867+GP867+GQ867+GR867+GS867+GT867+GU867+GV867+GW867+GX867+GY867+GZ867</f>
        <v>74063.28</v>
      </c>
      <c r="HB867" s="260" t="n">
        <f aca="false">GL867</f>
        <v>740409.45</v>
      </c>
      <c r="HC867" s="260" t="n">
        <f aca="false">GM867+HA867</f>
        <v>376265.22</v>
      </c>
      <c r="HD867" s="260" t="n">
        <f aca="false">HB867-HC867</f>
        <v>364144.23</v>
      </c>
      <c r="HE867" s="264" t="n">
        <f aca="false">GO867-GJ867</f>
        <v>0</v>
      </c>
      <c r="HF867" s="264"/>
      <c r="HG867" s="264"/>
      <c r="HH867" s="264"/>
      <c r="HI867" s="264"/>
      <c r="HJ867" s="264"/>
      <c r="HK867" s="264"/>
      <c r="HL867" s="264"/>
      <c r="HM867" s="264"/>
      <c r="HN867" s="264"/>
      <c r="HO867" s="264"/>
      <c r="HP867" s="264"/>
      <c r="HQ867" s="264"/>
      <c r="HR867" s="264"/>
      <c r="HS867" s="264"/>
      <c r="HT867" s="264"/>
      <c r="HU867" s="264"/>
      <c r="HV867" s="264"/>
      <c r="HW867" s="264"/>
      <c r="HX867" s="264"/>
      <c r="HY867" s="264"/>
      <c r="HZ867" s="264"/>
      <c r="IA867" s="264"/>
      <c r="IB867" s="264"/>
      <c r="IC867" s="264"/>
      <c r="ID867" s="264"/>
      <c r="IE867" s="264"/>
      <c r="IF867" s="264"/>
      <c r="IG867" s="264"/>
      <c r="IH867" s="264"/>
      <c r="II867" s="264"/>
      <c r="IJ867" s="264"/>
      <c r="IK867" s="264"/>
      <c r="IL867" s="264"/>
      <c r="IM867" s="264"/>
      <c r="IN867" s="264"/>
      <c r="IO867" s="264"/>
      <c r="IP867" s="264"/>
      <c r="IQ867" s="264"/>
      <c r="IR867" s="264"/>
      <c r="IS867" s="264"/>
      <c r="IT867" s="264"/>
      <c r="IU867" s="264"/>
      <c r="IV867" s="264"/>
      <c r="IW867" s="264"/>
      <c r="IX867" s="264"/>
      <c r="IY867" s="264"/>
      <c r="IZ867" s="264"/>
      <c r="JA867" s="264"/>
      <c r="JB867" s="264"/>
      <c r="JC867" s="264"/>
      <c r="JD867" s="264"/>
      <c r="JE867" s="264"/>
      <c r="JF867" s="264"/>
      <c r="JG867" s="264"/>
      <c r="JH867" s="264"/>
      <c r="JI867" s="264"/>
      <c r="JJ867" s="264"/>
      <c r="JK867" s="264"/>
      <c r="JL867" s="264"/>
      <c r="JM867" s="265"/>
      <c r="JN867" s="265"/>
    </row>
    <row r="868" s="201" customFormat="true" ht="24" hidden="false" customHeight="true" outlineLevel="0" collapsed="false">
      <c r="A868" s="249" t="n">
        <v>836</v>
      </c>
      <c r="B868" s="324" t="s">
        <v>1355</v>
      </c>
      <c r="C868" s="324" t="s">
        <v>1356</v>
      </c>
      <c r="D868" s="315" t="s">
        <v>471</v>
      </c>
      <c r="E868" s="315" t="s">
        <v>633</v>
      </c>
      <c r="F868" s="316" t="n">
        <v>1</v>
      </c>
      <c r="G868" s="348" t="n">
        <v>713857.93</v>
      </c>
      <c r="H868" s="304" t="n">
        <v>0.2</v>
      </c>
      <c r="I868" s="349" t="n">
        <v>713857.93</v>
      </c>
      <c r="J868" s="303" t="n">
        <f aca="false">ROUND(I868+F868*G868*H868,2)</f>
        <v>856629.52</v>
      </c>
      <c r="K868" s="350" t="n">
        <v>45260</v>
      </c>
      <c r="L868" s="318" t="n">
        <f aca="false">EDATE(K868,M868)-1</f>
        <v>48912</v>
      </c>
      <c r="M868" s="319" t="n">
        <v>120</v>
      </c>
      <c r="N868" s="303" t="n">
        <f aca="false">ROUND(G868/M868,2)*F868</f>
        <v>5948.82</v>
      </c>
      <c r="O868" s="346"/>
      <c r="P868" s="346"/>
      <c r="Q868" s="316" t="n">
        <v>1</v>
      </c>
      <c r="R868" s="351" t="n">
        <v>713857.93</v>
      </c>
      <c r="S868" s="304" t="n">
        <f aca="false">H868</f>
        <v>0.2</v>
      </c>
      <c r="T868" s="351" t="n">
        <v>713857.93</v>
      </c>
      <c r="U868" s="303" t="n">
        <f aca="false">ROUND(T868+Q868*R868*S868,2)</f>
        <v>856629.52</v>
      </c>
      <c r="V868" s="350" t="n">
        <v>45260</v>
      </c>
      <c r="W868" s="318" t="n">
        <f aca="false">EDATE(V868,X868)-1</f>
        <v>48912</v>
      </c>
      <c r="X868" s="347" t="n">
        <v>120</v>
      </c>
      <c r="Y868" s="303" t="n">
        <f aca="false">ROUND((R868-Z868)/X868,2)*Q868</f>
        <v>5948.82</v>
      </c>
      <c r="Z868" s="254"/>
      <c r="AA868" s="254"/>
      <c r="AB868" s="254"/>
      <c r="AC868" s="254"/>
      <c r="AD868" s="254"/>
      <c r="AE868" s="254"/>
      <c r="AF868" s="254"/>
      <c r="AG868" s="254"/>
      <c r="AH868" s="254"/>
      <c r="AI868" s="254"/>
      <c r="AJ868" s="254"/>
      <c r="AK868" s="254"/>
      <c r="AL868" s="254"/>
      <c r="AM868" s="254"/>
      <c r="AN868" s="254"/>
      <c r="AO868" s="254"/>
      <c r="AP868" s="254"/>
      <c r="AQ868" s="254"/>
      <c r="AR868" s="254"/>
      <c r="AS868" s="254"/>
      <c r="AT868" s="254"/>
      <c r="AU868" s="254"/>
      <c r="AV868" s="254"/>
      <c r="AW868" s="254"/>
      <c r="AX868" s="254"/>
      <c r="AY868" s="254"/>
      <c r="AZ868" s="254"/>
      <c r="BA868" s="254"/>
      <c r="BB868" s="254"/>
      <c r="BC868" s="254"/>
      <c r="BD868" s="254"/>
      <c r="BE868" s="254"/>
      <c r="BF868" s="254"/>
      <c r="BG868" s="254"/>
      <c r="BH868" s="254"/>
      <c r="BI868" s="254"/>
      <c r="BJ868" s="254"/>
      <c r="BK868" s="254"/>
      <c r="BL868" s="254"/>
      <c r="BM868" s="254"/>
      <c r="BN868" s="254"/>
      <c r="BO868" s="254"/>
      <c r="BP868" s="254"/>
      <c r="BQ868" s="254"/>
      <c r="BR868" s="254"/>
      <c r="BS868" s="254" t="n">
        <v>37862.4</v>
      </c>
      <c r="BT868" s="254" t="n">
        <f aca="false">ROUND(($T868-Y868+BS868)/119,2)</f>
        <v>6266.99</v>
      </c>
      <c r="BU868" s="254"/>
      <c r="BV868" s="254"/>
      <c r="BW868" s="254"/>
      <c r="BX868" s="254"/>
      <c r="BY868" s="254"/>
      <c r="BZ868" s="254"/>
      <c r="CA868" s="256"/>
      <c r="CB868" s="254"/>
      <c r="CC868" s="254"/>
      <c r="CD868" s="254"/>
      <c r="CE868" s="254"/>
      <c r="CF868" s="254"/>
      <c r="CG868" s="254"/>
      <c r="CH868" s="254"/>
      <c r="CI868" s="254" t="e">
        <f aca="false">#N/A</f>
        <v>#N/A</v>
      </c>
      <c r="CJ868" s="254"/>
      <c r="CK868" s="254"/>
      <c r="CL868" s="254"/>
      <c r="CM868" s="312"/>
      <c r="CN868" s="257"/>
      <c r="CO868" s="254"/>
      <c r="CP868" s="254"/>
      <c r="CQ868" s="254"/>
      <c r="CR868" s="254"/>
      <c r="CS868" s="254"/>
      <c r="CT868" s="260"/>
      <c r="CU868" s="260"/>
      <c r="CV868" s="260"/>
      <c r="CW868" s="261"/>
      <c r="CX868" s="261"/>
      <c r="CY868" s="261"/>
      <c r="CZ868" s="261"/>
      <c r="DA868" s="261"/>
      <c r="DB868" s="261"/>
      <c r="DC868" s="261"/>
      <c r="DD868" s="261"/>
      <c r="DE868" s="261"/>
      <c r="DF868" s="261"/>
      <c r="DG868" s="261"/>
      <c r="DH868" s="261"/>
      <c r="DI868" s="260" t="n">
        <f aca="false">CW868+CX868+CY868+CZ868+DA868+DB868+DC868+DD868+DE868+DF868+DG868+DH868</f>
        <v>0</v>
      </c>
      <c r="DJ868" s="260" t="n">
        <f aca="false">T868+AG868+AJ868+AQ868+AS868+AU868+AW868+AY868+BA868+BC868+BE868+BG868+BI868+BK868+BM868+BO868+BQ868</f>
        <v>713857.93</v>
      </c>
      <c r="DK868" s="260" t="n">
        <f aca="false">CU868+DI868-O868</f>
        <v>0</v>
      </c>
      <c r="DL868" s="260" t="n">
        <f aca="false">DJ868-DK868</f>
        <v>713857.93</v>
      </c>
      <c r="DM868" s="261"/>
      <c r="DN868" s="261"/>
      <c r="DO868" s="261"/>
      <c r="DP868" s="261"/>
      <c r="DQ868" s="261"/>
      <c r="DR868" s="261"/>
      <c r="DS868" s="261"/>
      <c r="DT868" s="261"/>
      <c r="DU868" s="261"/>
      <c r="DV868" s="261"/>
      <c r="DW868" s="261"/>
      <c r="DX868" s="261" t="n">
        <f aca="false">IF(AND(DX$5&gt;$V868,DX$6&lt;=$W868),$Y868,IF(AND(MONTH(DX$6)=MONTH($W868),YEAR(DX$6)=YEAR($W868)),$T868-$X868*$Y868+$Y868,0))</f>
        <v>5948.82</v>
      </c>
      <c r="DY868" s="260" t="n">
        <f aca="false">DM868+DN868+DO868+DP868+DQ868+DR868+DS868+DT868+DU868+DV868+DW868+DX868</f>
        <v>5948.82</v>
      </c>
      <c r="DZ868" s="260" t="n">
        <f aca="false">DJ868+AY868+BA868+BC868+BE868+BG868+BI868+BK868+BM868+BO868+BQ868+BS868</f>
        <v>751720.33</v>
      </c>
      <c r="EA868" s="260" t="n">
        <f aca="false">DK868+DY868</f>
        <v>5948.82</v>
      </c>
      <c r="EB868" s="260" t="n">
        <f aca="false">DZ868-EA868</f>
        <v>745771.51</v>
      </c>
      <c r="EC868" s="261" t="n">
        <f aca="false">IF(AND(EC$5&gt;$V868,EC$6&lt;=$W868),$BT868,IF(AND(MONTH(EC$6)=MONTH($W868),YEAR(EC$6)=YEAR($W868)),$T868-$X868*$BT868+$AI868,0))</f>
        <v>6266.99</v>
      </c>
      <c r="ED868" s="261" t="n">
        <f aca="false">IF(AND(ED$5&gt;$V868,ED$6&lt;=$W868),$BT868,IF(AND(MONTH(ED$6)=MONTH($W868),YEAR(ED$6)=YEAR($W868)),$T868-$X868*$BT868+$AI868,0))</f>
        <v>6266.99</v>
      </c>
      <c r="EE868" s="261" t="n">
        <f aca="false">IF(AND(EE$5&gt;$V868,EE$6&lt;=$W868),$BT868,IF(AND(MONTH(EE$6)=MONTH($W868),YEAR(EE$6)=YEAR($W868)),$T868-$X868*$BT868+$AI868,0))</f>
        <v>6266.99</v>
      </c>
      <c r="EF868" s="261" t="n">
        <f aca="false">IF(AND(EF$5&gt;$V868,EF$6&lt;=$W868),$BT868,IF(AND(MONTH(EF$6)=MONTH($W868),YEAR(EF$6)=YEAR($W868)),$T868-$X868*$BT868+$AI868,0))</f>
        <v>6266.99</v>
      </c>
      <c r="EG868" s="261" t="n">
        <f aca="false">IF(AND(EG$5&gt;$V868,EG$6&lt;=$W868),$BT868,IF(AND(MONTH(EG$6)=MONTH($W868),YEAR(EG$6)=YEAR($W868)),$T868-$X868*$BT868+$AI868,0))</f>
        <v>6266.99</v>
      </c>
      <c r="EH868" s="261" t="n">
        <f aca="false">IF(AND(EH$5&gt;$V868,EH$6&lt;=$W868),$BT868,IF(AND(MONTH(EH$6)=MONTH($W868),YEAR(EH$6)=YEAR($W868)),$T868-$X868*$BT868+$AI868,0))</f>
        <v>6266.99</v>
      </c>
      <c r="EI868" s="261" t="n">
        <f aca="false">IF(AND(EI$5&gt;$V868,EI$6&lt;=$W868),$BT868,IF(AND(MONTH(EI$6)=MONTH($W868),YEAR(EI$6)=YEAR($W868)),$T868-$X868*$BT868+$AI868,0))</f>
        <v>6266.99</v>
      </c>
      <c r="EJ868" s="261" t="n">
        <f aca="false">IF(AND(EJ$5&gt;$V868,EJ$6&lt;=$W868),$BT868,IF(AND(MONTH(EJ$6)=MONTH($W868),YEAR(EJ$6)=YEAR($W868)),$T868-$X868*$BT868+$AI868,0))</f>
        <v>6266.99</v>
      </c>
      <c r="EK868" s="261" t="n">
        <f aca="false">IF(AND(EK$5&gt;$V868,EK$6&lt;=$W868),$BT868,IF(AND(MONTH(EK$6)=MONTH($W868),YEAR(EK$6)=YEAR($W868)),$T868-$X868*$BT868+$AI868,0))</f>
        <v>6266.99</v>
      </c>
      <c r="EL868" s="266" t="n">
        <v>6266.99</v>
      </c>
      <c r="EM868" s="263" t="n">
        <v>6266.99</v>
      </c>
      <c r="EN868" s="261" t="n">
        <v>6266.99</v>
      </c>
      <c r="EO868" s="260" t="n">
        <f aca="false">EC868+ED868+EE868+EF868+EG868+EH868+EI868+EJ868+EK868+EL868+EM868+EN868</f>
        <v>75203.88</v>
      </c>
      <c r="EP868" s="260" t="n">
        <f aca="false">T868+AQ868+AS868+AU868+AW868+AY868+BA868+BC868+BE868+BG868+BI868+BK868+BM868+BO868+BQ868+BS868+BU868+BW868+BY868+CA868+CC868+CE868+CG868</f>
        <v>751720.33</v>
      </c>
      <c r="EQ868" s="260" t="n">
        <f aca="false">EA868+EO868</f>
        <v>81152.7</v>
      </c>
      <c r="ER868" s="260" t="n">
        <f aca="false">EP868-EQ868</f>
        <v>670567.63</v>
      </c>
      <c r="ES868" s="262" t="n">
        <f aca="false">EN868</f>
        <v>6266.99</v>
      </c>
      <c r="ET868" s="262" t="n">
        <f aca="false">ES868</f>
        <v>6266.99</v>
      </c>
      <c r="EU868" s="262" t="n">
        <f aca="false">ET868</f>
        <v>6266.99</v>
      </c>
      <c r="EV868" s="262" t="n">
        <f aca="false">EU868</f>
        <v>6266.99</v>
      </c>
      <c r="EW868" s="262" t="n">
        <f aca="false">EV868</f>
        <v>6266.99</v>
      </c>
      <c r="EX868" s="262" t="n">
        <f aca="false">EW868</f>
        <v>6266.99</v>
      </c>
      <c r="EY868" s="262" t="n">
        <f aca="false">EX868</f>
        <v>6266.99</v>
      </c>
      <c r="EZ868" s="262" t="n">
        <f aca="false">EY868</f>
        <v>6266.99</v>
      </c>
      <c r="FA868" s="262" t="n">
        <f aca="false">EZ868</f>
        <v>6266.99</v>
      </c>
      <c r="FB868" s="262" t="n">
        <f aca="false">FA868</f>
        <v>6266.99</v>
      </c>
      <c r="FC868" s="262" t="n">
        <f aca="false">FB868</f>
        <v>6266.99</v>
      </c>
      <c r="FD868" s="262" t="n">
        <f aca="false">FC868</f>
        <v>6266.99</v>
      </c>
      <c r="FE868" s="260" t="n">
        <f aca="false">ES868+ET868+EU868+EV868+EW868+EX868+EY868+EZ868+FA868+FB868+FC868+FD868</f>
        <v>75203.88</v>
      </c>
      <c r="FF868" s="260" t="n">
        <f aca="false">EP868</f>
        <v>751720.33</v>
      </c>
      <c r="FG868" s="260" t="n">
        <f aca="false">EQ868+FE868</f>
        <v>156356.58</v>
      </c>
      <c r="FH868" s="260" t="n">
        <f aca="false">FF868-FG868</f>
        <v>595363.75</v>
      </c>
      <c r="FI868" s="261" t="n">
        <f aca="false">FD868</f>
        <v>6266.99</v>
      </c>
      <c r="FJ868" s="261" t="n">
        <f aca="false">FI868</f>
        <v>6266.99</v>
      </c>
      <c r="FK868" s="261" t="n">
        <f aca="false">FJ868</f>
        <v>6266.99</v>
      </c>
      <c r="FL868" s="261" t="n">
        <f aca="false">FK868</f>
        <v>6266.99</v>
      </c>
      <c r="FM868" s="261" t="n">
        <f aca="false">FL868</f>
        <v>6266.99</v>
      </c>
      <c r="FN868" s="261" t="n">
        <f aca="false">FM868</f>
        <v>6266.99</v>
      </c>
      <c r="FO868" s="261" t="n">
        <f aca="false">FN868</f>
        <v>6266.99</v>
      </c>
      <c r="FP868" s="261" t="n">
        <f aca="false">FO868</f>
        <v>6266.99</v>
      </c>
      <c r="FQ868" s="261" t="n">
        <f aca="false">FP868</f>
        <v>6266.99</v>
      </c>
      <c r="FR868" s="261" t="n">
        <f aca="false">FQ868</f>
        <v>6266.99</v>
      </c>
      <c r="FS868" s="261" t="n">
        <f aca="false">FR868</f>
        <v>6266.99</v>
      </c>
      <c r="FT868" s="261" t="n">
        <f aca="false">FS868</f>
        <v>6266.99</v>
      </c>
      <c r="FU868" s="260" t="n">
        <f aca="false">FI868+FJ868+FK868+FL868+FM868+FN868+FO868+FP868+FQ868+FR868+FS868+FT868</f>
        <v>75203.88</v>
      </c>
      <c r="FV868" s="260" t="n">
        <f aca="false">FF868</f>
        <v>751720.33</v>
      </c>
      <c r="FW868" s="260" t="n">
        <f aca="false">FG868+FU868</f>
        <v>231560.46</v>
      </c>
      <c r="FX868" s="260" t="n">
        <f aca="false">FV868-FW868</f>
        <v>520159.87</v>
      </c>
      <c r="FY868" s="261" t="n">
        <f aca="false">FT868</f>
        <v>6266.99</v>
      </c>
      <c r="FZ868" s="261" t="n">
        <f aca="false">FY868</f>
        <v>6266.99</v>
      </c>
      <c r="GA868" s="261" t="n">
        <f aca="false">FZ868</f>
        <v>6266.99</v>
      </c>
      <c r="GB868" s="261" t="n">
        <f aca="false">GA868</f>
        <v>6266.99</v>
      </c>
      <c r="GC868" s="261" t="n">
        <f aca="false">GB868</f>
        <v>6266.99</v>
      </c>
      <c r="GD868" s="261" t="n">
        <f aca="false">GC868</f>
        <v>6266.99</v>
      </c>
      <c r="GE868" s="261" t="n">
        <f aca="false">GD868</f>
        <v>6266.99</v>
      </c>
      <c r="GF868" s="261" t="n">
        <f aca="false">GE868</f>
        <v>6266.99</v>
      </c>
      <c r="GG868" s="261" t="n">
        <f aca="false">GF868</f>
        <v>6266.99</v>
      </c>
      <c r="GH868" s="261" t="n">
        <f aca="false">GG868</f>
        <v>6266.99</v>
      </c>
      <c r="GI868" s="261" t="n">
        <f aca="false">GH868</f>
        <v>6266.99</v>
      </c>
      <c r="GJ868" s="261" t="n">
        <f aca="false">GI868</f>
        <v>6266.99</v>
      </c>
      <c r="GK868" s="260" t="n">
        <f aca="false">FY868+FZ868+GA868+GB868+GC868+GD868+GE868+GF868+GG868+GH868+GI868+GJ868</f>
        <v>75203.88</v>
      </c>
      <c r="GL868" s="260" t="n">
        <f aca="false">FV868</f>
        <v>751720.33</v>
      </c>
      <c r="GM868" s="260" t="n">
        <f aca="false">FW868+GK868</f>
        <v>306764.34</v>
      </c>
      <c r="GN868" s="260" t="n">
        <f aca="false">GL868-GM868</f>
        <v>444955.99</v>
      </c>
      <c r="GO868" s="261" t="n">
        <f aca="false">GJ868</f>
        <v>6266.99</v>
      </c>
      <c r="GP868" s="261" t="n">
        <f aca="false">GO868</f>
        <v>6266.99</v>
      </c>
      <c r="GQ868" s="261" t="n">
        <f aca="false">GP868</f>
        <v>6266.99</v>
      </c>
      <c r="GR868" s="261" t="n">
        <f aca="false">GQ868</f>
        <v>6266.99</v>
      </c>
      <c r="GS868" s="261" t="n">
        <f aca="false">GR868</f>
        <v>6266.99</v>
      </c>
      <c r="GT868" s="261" t="n">
        <f aca="false">GS868</f>
        <v>6266.99</v>
      </c>
      <c r="GU868" s="261" t="n">
        <f aca="false">GT868</f>
        <v>6266.99</v>
      </c>
      <c r="GV868" s="261" t="n">
        <f aca="false">GU868</f>
        <v>6266.99</v>
      </c>
      <c r="GW868" s="261" t="n">
        <f aca="false">GV868</f>
        <v>6266.99</v>
      </c>
      <c r="GX868" s="261" t="n">
        <f aca="false">GW868</f>
        <v>6266.99</v>
      </c>
      <c r="GY868" s="261" t="n">
        <f aca="false">GX868</f>
        <v>6266.99</v>
      </c>
      <c r="GZ868" s="261" t="n">
        <f aca="false">GY868</f>
        <v>6266.99</v>
      </c>
      <c r="HA868" s="260" t="n">
        <f aca="false">GO868+GP868+GQ868+GR868+GS868+GT868+GU868+GV868+GW868+GX868+GY868+GZ868</f>
        <v>75203.88</v>
      </c>
      <c r="HB868" s="260" t="n">
        <f aca="false">GL868</f>
        <v>751720.33</v>
      </c>
      <c r="HC868" s="260" t="n">
        <f aca="false">GM868+HA868</f>
        <v>381968.22</v>
      </c>
      <c r="HD868" s="260" t="n">
        <f aca="false">HB868-HC868</f>
        <v>369752.11</v>
      </c>
      <c r="HE868" s="264" t="n">
        <f aca="false">GO868-GJ868</f>
        <v>0</v>
      </c>
      <c r="HF868" s="264"/>
      <c r="HG868" s="264"/>
      <c r="HH868" s="264"/>
      <c r="HI868" s="264"/>
      <c r="HJ868" s="264"/>
      <c r="HK868" s="264"/>
      <c r="HL868" s="264"/>
      <c r="HM868" s="264"/>
      <c r="HN868" s="264"/>
      <c r="HO868" s="264"/>
      <c r="HP868" s="264"/>
      <c r="HQ868" s="264"/>
      <c r="HR868" s="264"/>
      <c r="HS868" s="264"/>
      <c r="HT868" s="264"/>
      <c r="HU868" s="264"/>
      <c r="HV868" s="264"/>
      <c r="HW868" s="264"/>
      <c r="HX868" s="264"/>
      <c r="HY868" s="264"/>
      <c r="HZ868" s="264"/>
      <c r="IA868" s="264"/>
      <c r="IB868" s="264"/>
      <c r="IC868" s="264"/>
      <c r="ID868" s="264"/>
      <c r="IE868" s="264"/>
      <c r="IF868" s="264"/>
      <c r="IG868" s="264"/>
      <c r="IH868" s="264"/>
      <c r="II868" s="264"/>
      <c r="IJ868" s="264"/>
      <c r="IK868" s="264"/>
      <c r="IL868" s="264"/>
      <c r="IM868" s="264"/>
      <c r="IN868" s="264"/>
      <c r="IO868" s="264"/>
      <c r="IP868" s="264"/>
      <c r="IQ868" s="264"/>
      <c r="IR868" s="264"/>
      <c r="IS868" s="264"/>
      <c r="IT868" s="264"/>
      <c r="IU868" s="264"/>
      <c r="IV868" s="264"/>
      <c r="IW868" s="264"/>
      <c r="IX868" s="264"/>
      <c r="IY868" s="264"/>
      <c r="IZ868" s="264"/>
      <c r="JA868" s="264"/>
      <c r="JB868" s="264"/>
      <c r="JC868" s="264"/>
      <c r="JD868" s="264"/>
      <c r="JE868" s="264"/>
      <c r="JF868" s="264"/>
      <c r="JG868" s="264"/>
      <c r="JH868" s="264"/>
      <c r="JI868" s="264"/>
      <c r="JJ868" s="264"/>
      <c r="JK868" s="264"/>
      <c r="JL868" s="264"/>
      <c r="JM868" s="265"/>
      <c r="JN868" s="265"/>
    </row>
    <row r="869" s="201" customFormat="true" ht="24" hidden="false" customHeight="true" outlineLevel="0" collapsed="false">
      <c r="A869" s="249" t="n">
        <v>837</v>
      </c>
      <c r="B869" s="324" t="s">
        <v>1357</v>
      </c>
      <c r="C869" s="324" t="s">
        <v>1358</v>
      </c>
      <c r="D869" s="315" t="s">
        <v>471</v>
      </c>
      <c r="E869" s="315" t="s">
        <v>633</v>
      </c>
      <c r="F869" s="316" t="n">
        <v>1</v>
      </c>
      <c r="G869" s="348" t="n">
        <v>746274.16</v>
      </c>
      <c r="H869" s="304" t="n">
        <v>0.2</v>
      </c>
      <c r="I869" s="349" t="n">
        <v>746274.16</v>
      </c>
      <c r="J869" s="303" t="n">
        <f aca="false">ROUND(I869+F869*G869*H869,2)</f>
        <v>895528.99</v>
      </c>
      <c r="K869" s="350" t="n">
        <v>45260</v>
      </c>
      <c r="L869" s="318" t="n">
        <f aca="false">EDATE(K869,M869)-1</f>
        <v>48912</v>
      </c>
      <c r="M869" s="319" t="n">
        <v>120</v>
      </c>
      <c r="N869" s="303" t="n">
        <f aca="false">ROUND(G869/M869,2)*F869</f>
        <v>6218.95</v>
      </c>
      <c r="O869" s="346"/>
      <c r="P869" s="346"/>
      <c r="Q869" s="316" t="n">
        <v>1</v>
      </c>
      <c r="R869" s="351" t="n">
        <v>746274.16</v>
      </c>
      <c r="S869" s="304" t="n">
        <f aca="false">H869</f>
        <v>0.2</v>
      </c>
      <c r="T869" s="351" t="n">
        <v>746274.16</v>
      </c>
      <c r="U869" s="303" t="n">
        <f aca="false">ROUND(T869+Q869*R869*S869,2)</f>
        <v>895528.99</v>
      </c>
      <c r="V869" s="350" t="n">
        <v>45260</v>
      </c>
      <c r="W869" s="318" t="n">
        <f aca="false">EDATE(V869,X869)-1</f>
        <v>48912</v>
      </c>
      <c r="X869" s="347" t="n">
        <v>120</v>
      </c>
      <c r="Y869" s="303" t="n">
        <f aca="false">ROUND((R869-Z869)/X869,2)*Q869</f>
        <v>6218.95</v>
      </c>
      <c r="Z869" s="254"/>
      <c r="AA869" s="254"/>
      <c r="AB869" s="254"/>
      <c r="AC869" s="254"/>
      <c r="AD869" s="254"/>
      <c r="AE869" s="254"/>
      <c r="AF869" s="254"/>
      <c r="AG869" s="254"/>
      <c r="AH869" s="254"/>
      <c r="AI869" s="254"/>
      <c r="AJ869" s="254"/>
      <c r="AK869" s="254"/>
      <c r="AL869" s="254"/>
      <c r="AM869" s="254"/>
      <c r="AN869" s="254"/>
      <c r="AO869" s="254"/>
      <c r="AP869" s="254"/>
      <c r="AQ869" s="254"/>
      <c r="AR869" s="254"/>
      <c r="AS869" s="254"/>
      <c r="AT869" s="254"/>
      <c r="AU869" s="254"/>
      <c r="AV869" s="254"/>
      <c r="AW869" s="254"/>
      <c r="AX869" s="254"/>
      <c r="AY869" s="254"/>
      <c r="AZ869" s="254"/>
      <c r="BA869" s="254"/>
      <c r="BB869" s="254"/>
      <c r="BC869" s="254"/>
      <c r="BD869" s="254"/>
      <c r="BE869" s="254"/>
      <c r="BF869" s="254"/>
      <c r="BG869" s="254"/>
      <c r="BH869" s="254"/>
      <c r="BI869" s="254"/>
      <c r="BJ869" s="254"/>
      <c r="BK869" s="254"/>
      <c r="BL869" s="254"/>
      <c r="BM869" s="254"/>
      <c r="BN869" s="254"/>
      <c r="BO869" s="254"/>
      <c r="BP869" s="254"/>
      <c r="BQ869" s="254"/>
      <c r="BR869" s="254"/>
      <c r="BS869" s="254"/>
      <c r="BT869" s="254"/>
      <c r="BU869" s="254" t="n">
        <v>26551.52</v>
      </c>
      <c r="BV869" s="254" t="n">
        <f aca="false">ROUND(($T869-Y869*4+BU869)/116,2)</f>
        <v>6447.84</v>
      </c>
      <c r="BW869" s="254"/>
      <c r="BX869" s="254"/>
      <c r="BY869" s="254"/>
      <c r="BZ869" s="254"/>
      <c r="CA869" s="256"/>
      <c r="CB869" s="254"/>
      <c r="CC869" s="254"/>
      <c r="CD869" s="254"/>
      <c r="CE869" s="254"/>
      <c r="CF869" s="254"/>
      <c r="CG869" s="254"/>
      <c r="CH869" s="254"/>
      <c r="CI869" s="254" t="e">
        <f aca="false">#N/A</f>
        <v>#N/A</v>
      </c>
      <c r="CJ869" s="254"/>
      <c r="CK869" s="254"/>
      <c r="CL869" s="254"/>
      <c r="CM869" s="312"/>
      <c r="CN869" s="257"/>
      <c r="CO869" s="254"/>
      <c r="CP869" s="254"/>
      <c r="CQ869" s="254"/>
      <c r="CR869" s="254"/>
      <c r="CS869" s="254"/>
      <c r="CT869" s="260"/>
      <c r="CU869" s="260"/>
      <c r="CV869" s="260"/>
      <c r="CW869" s="261"/>
      <c r="CX869" s="261"/>
      <c r="CY869" s="261"/>
      <c r="CZ869" s="261"/>
      <c r="DA869" s="261"/>
      <c r="DB869" s="261"/>
      <c r="DC869" s="261"/>
      <c r="DD869" s="261"/>
      <c r="DE869" s="261"/>
      <c r="DF869" s="261"/>
      <c r="DG869" s="261"/>
      <c r="DH869" s="261"/>
      <c r="DI869" s="260" t="n">
        <f aca="false">CW869+CX869+CY869+CZ869+DA869+DB869+DC869+DD869+DE869+DF869+DG869+DH869</f>
        <v>0</v>
      </c>
      <c r="DJ869" s="260" t="n">
        <f aca="false">T869+AG869+AJ869+AQ869+AS869+AU869+AW869+AY869+BA869+BC869+BE869+BG869+BI869+BK869+BM869+BO869+BQ869</f>
        <v>746274.16</v>
      </c>
      <c r="DK869" s="260" t="n">
        <f aca="false">CU869+DI869-O869</f>
        <v>0</v>
      </c>
      <c r="DL869" s="260" t="n">
        <f aca="false">DJ869-DK869</f>
        <v>746274.16</v>
      </c>
      <c r="DM869" s="261"/>
      <c r="DN869" s="261"/>
      <c r="DO869" s="261"/>
      <c r="DP869" s="261"/>
      <c r="DQ869" s="261"/>
      <c r="DR869" s="261"/>
      <c r="DS869" s="261"/>
      <c r="DT869" s="261"/>
      <c r="DU869" s="261"/>
      <c r="DV869" s="261"/>
      <c r="DW869" s="261"/>
      <c r="DX869" s="261" t="n">
        <f aca="false">IF(AND(DX$5&gt;$V869,DX$6&lt;=$W869),$Y869,IF(AND(MONTH(DX$6)=MONTH($W869),YEAR(DX$6)=YEAR($W869)),$T869-$X869*$Y869+$Y869,0))</f>
        <v>6218.95</v>
      </c>
      <c r="DY869" s="260" t="n">
        <f aca="false">DM869+DN869+DO869+DP869+DQ869+DR869+DS869+DT869+DU869+DV869+DW869+DX869</f>
        <v>6218.95</v>
      </c>
      <c r="DZ869" s="260" t="n">
        <f aca="false">DJ869+AY869+BA869+BC869+BE869+BG869+BI869+BK869+BM869+BO869+BQ869+BS869</f>
        <v>746274.16</v>
      </c>
      <c r="EA869" s="260" t="n">
        <f aca="false">DK869+DY869</f>
        <v>6218.95</v>
      </c>
      <c r="EB869" s="260" t="n">
        <f aca="false">DZ869-EA869</f>
        <v>740055.21</v>
      </c>
      <c r="EC869" s="261" t="n">
        <f aca="false">IF(AND(EC$5&gt;$V869,EC$6&lt;=$W869),$Y869,IF(AND(MONTH(EC$6)=MONTH($W869),YEAR(EC$6)=YEAR($W869)),$T869-$X869*$Y869+$Y869,0))</f>
        <v>6218.95</v>
      </c>
      <c r="ED869" s="261" t="n">
        <f aca="false">IF(AND(ED$5&gt;$V869,ED$6&lt;=$W869),$Y869,IF(AND(MONTH(ED$6)=MONTH($W869),YEAR(ED$6)=YEAR($W869)),$T869-$X869*$Y869+$Y869,0))</f>
        <v>6218.95</v>
      </c>
      <c r="EE869" s="261" t="n">
        <f aca="false">IF(AND(EE$5&gt;$V869,EE$6&lt;=$W869),$Y869,IF(AND(MONTH(EE$6)=MONTH($W869),YEAR(EE$6)=YEAR($W869)),$T869-$X869*$Y869+$Y869,0))</f>
        <v>6218.95</v>
      </c>
      <c r="EF869" s="277" t="n">
        <f aca="false">IF(AND(EF$5&gt;$V869,EF$6&lt;=$W869),$BV869,IF(AND(MONTH(EF$6)=MONTH($W869),YEAR(EF$6)=YEAR($W869)),$T869-$X869*$BV869+$BV869,0))</f>
        <v>6447.84</v>
      </c>
      <c r="EG869" s="277" t="n">
        <f aca="false">IF(AND(EG$5&gt;$V869,EG$6&lt;=$W869),$BV869,IF(AND(MONTH(EG$6)=MONTH($W869),YEAR(EG$6)=YEAR($W869)),$T869-$X869*$BV869+$BV869,0))</f>
        <v>6447.84</v>
      </c>
      <c r="EH869" s="277" t="n">
        <f aca="false">IF(AND(EH$5&gt;$V869,EH$6&lt;=$W869),$BV869,IF(AND(MONTH(EH$6)=MONTH($W869),YEAR(EH$6)=YEAR($W869)),$T869-$X869*$BV869+$BV869,0))</f>
        <v>6447.84</v>
      </c>
      <c r="EI869" s="277" t="n">
        <f aca="false">IF(AND(EI$5&gt;$V869,EI$6&lt;=$W869),$BV869,IF(AND(MONTH(EI$6)=MONTH($W869),YEAR(EI$6)=YEAR($W869)),$T869-$X869*$BV869+$BV869,0))</f>
        <v>6447.84</v>
      </c>
      <c r="EJ869" s="277" t="n">
        <f aca="false">IF(AND(EJ$5&gt;$V869,EJ$6&lt;=$W869),$BV869,IF(AND(MONTH(EJ$6)=MONTH($W869),YEAR(EJ$6)=YEAR($W869)),$T869-$X869*$BV869+$BV869,0))</f>
        <v>6447.84</v>
      </c>
      <c r="EK869" s="277" t="n">
        <f aca="false">IF(AND(EK$5&gt;$V869,EK$6&lt;=$W869),$BV869,IF(AND(MONTH(EK$6)=MONTH($W869),YEAR(EK$6)=YEAR($W869)),$T869-$X869*$BV869+$BV869,0))</f>
        <v>6447.84</v>
      </c>
      <c r="EL869" s="266" t="n">
        <v>6447.84</v>
      </c>
      <c r="EM869" s="278" t="n">
        <v>6447.84</v>
      </c>
      <c r="EN869" s="277" t="n">
        <v>6447.84</v>
      </c>
      <c r="EO869" s="260" t="n">
        <f aca="false">EC869+ED869+EE869+EF869+EG869+EH869+EI869+EJ869+EK869+EL869+EM869+EN869</f>
        <v>76687.41</v>
      </c>
      <c r="EP869" s="260" t="n">
        <f aca="false">T869+AQ869+AS869+AU869+AW869+AY869+BA869+BC869+BE869+BG869+BI869+BK869+BM869+BO869+BQ869+BS869+BU869+BW869+BY869+CA869+CC869+CE869+CG869</f>
        <v>772825.68</v>
      </c>
      <c r="EQ869" s="260" t="n">
        <f aca="false">EA869+EO869</f>
        <v>82906.36</v>
      </c>
      <c r="ER869" s="260" t="n">
        <f aca="false">EP869-EQ869</f>
        <v>689919.32</v>
      </c>
      <c r="ES869" s="262" t="n">
        <f aca="false">EN869</f>
        <v>6447.84</v>
      </c>
      <c r="ET869" s="262" t="n">
        <f aca="false">ES869</f>
        <v>6447.84</v>
      </c>
      <c r="EU869" s="262" t="n">
        <f aca="false">ET869</f>
        <v>6447.84</v>
      </c>
      <c r="EV869" s="262" t="n">
        <f aca="false">EU869</f>
        <v>6447.84</v>
      </c>
      <c r="EW869" s="262" t="n">
        <f aca="false">EV869</f>
        <v>6447.84</v>
      </c>
      <c r="EX869" s="262" t="n">
        <f aca="false">EW869</f>
        <v>6447.84</v>
      </c>
      <c r="EY869" s="262" t="n">
        <f aca="false">EX869</f>
        <v>6447.84</v>
      </c>
      <c r="EZ869" s="262" t="n">
        <f aca="false">EY869</f>
        <v>6447.84</v>
      </c>
      <c r="FA869" s="262" t="n">
        <f aca="false">EZ869</f>
        <v>6447.84</v>
      </c>
      <c r="FB869" s="262" t="n">
        <f aca="false">FA869</f>
        <v>6447.84</v>
      </c>
      <c r="FC869" s="262" t="n">
        <f aca="false">FB869</f>
        <v>6447.84</v>
      </c>
      <c r="FD869" s="262" t="n">
        <f aca="false">FC869</f>
        <v>6447.84</v>
      </c>
      <c r="FE869" s="260" t="n">
        <f aca="false">ES869+ET869+EU869+EV869+EW869+EX869+EY869+EZ869+FA869+FB869+FC869+FD869</f>
        <v>77374.08</v>
      </c>
      <c r="FF869" s="260" t="n">
        <f aca="false">EP869</f>
        <v>772825.68</v>
      </c>
      <c r="FG869" s="260" t="n">
        <f aca="false">EQ869+FE869</f>
        <v>160280.44</v>
      </c>
      <c r="FH869" s="260" t="n">
        <f aca="false">FF869-FG869</f>
        <v>612545.24</v>
      </c>
      <c r="FI869" s="261" t="n">
        <f aca="false">FD869</f>
        <v>6447.84</v>
      </c>
      <c r="FJ869" s="261" t="n">
        <f aca="false">FI869</f>
        <v>6447.84</v>
      </c>
      <c r="FK869" s="261" t="n">
        <f aca="false">FJ869</f>
        <v>6447.84</v>
      </c>
      <c r="FL869" s="261" t="n">
        <f aca="false">FK869</f>
        <v>6447.84</v>
      </c>
      <c r="FM869" s="261" t="n">
        <f aca="false">FL869</f>
        <v>6447.84</v>
      </c>
      <c r="FN869" s="261" t="n">
        <f aca="false">FM869</f>
        <v>6447.84</v>
      </c>
      <c r="FO869" s="261" t="n">
        <f aca="false">FN869</f>
        <v>6447.84</v>
      </c>
      <c r="FP869" s="261" t="n">
        <f aca="false">FO869</f>
        <v>6447.84</v>
      </c>
      <c r="FQ869" s="261" t="n">
        <f aca="false">FP869</f>
        <v>6447.84</v>
      </c>
      <c r="FR869" s="261" t="n">
        <f aca="false">FQ869</f>
        <v>6447.84</v>
      </c>
      <c r="FS869" s="261" t="n">
        <f aca="false">FR869</f>
        <v>6447.84</v>
      </c>
      <c r="FT869" s="261" t="n">
        <f aca="false">FS869</f>
        <v>6447.84</v>
      </c>
      <c r="FU869" s="260" t="n">
        <f aca="false">FI869+FJ869+FK869+FL869+FM869+FN869+FO869+FP869+FQ869+FR869+FS869+FT869</f>
        <v>77374.08</v>
      </c>
      <c r="FV869" s="260" t="n">
        <f aca="false">FF869</f>
        <v>772825.68</v>
      </c>
      <c r="FW869" s="260" t="n">
        <f aca="false">FG869+FU869</f>
        <v>237654.52</v>
      </c>
      <c r="FX869" s="260" t="n">
        <f aca="false">FV869-FW869</f>
        <v>535171.16</v>
      </c>
      <c r="FY869" s="261" t="n">
        <f aca="false">FT869</f>
        <v>6447.84</v>
      </c>
      <c r="FZ869" s="261" t="n">
        <f aca="false">FY869</f>
        <v>6447.84</v>
      </c>
      <c r="GA869" s="261" t="n">
        <f aca="false">FZ869</f>
        <v>6447.84</v>
      </c>
      <c r="GB869" s="261" t="n">
        <f aca="false">GA869</f>
        <v>6447.84</v>
      </c>
      <c r="GC869" s="261" t="n">
        <f aca="false">GB869</f>
        <v>6447.84</v>
      </c>
      <c r="GD869" s="261" t="n">
        <f aca="false">GC869</f>
        <v>6447.84</v>
      </c>
      <c r="GE869" s="261" t="n">
        <f aca="false">GD869</f>
        <v>6447.84</v>
      </c>
      <c r="GF869" s="261" t="n">
        <f aca="false">GE869</f>
        <v>6447.84</v>
      </c>
      <c r="GG869" s="261" t="n">
        <f aca="false">GF869</f>
        <v>6447.84</v>
      </c>
      <c r="GH869" s="261" t="n">
        <f aca="false">GG869</f>
        <v>6447.84</v>
      </c>
      <c r="GI869" s="261" t="n">
        <f aca="false">GH869</f>
        <v>6447.84</v>
      </c>
      <c r="GJ869" s="261" t="n">
        <f aca="false">GI869</f>
        <v>6447.84</v>
      </c>
      <c r="GK869" s="260" t="n">
        <f aca="false">FY869+FZ869+GA869+GB869+GC869+GD869+GE869+GF869+GG869+GH869+GI869+GJ869</f>
        <v>77374.08</v>
      </c>
      <c r="GL869" s="260" t="n">
        <f aca="false">FV869</f>
        <v>772825.68</v>
      </c>
      <c r="GM869" s="260" t="n">
        <f aca="false">FW869+GK869</f>
        <v>315028.6</v>
      </c>
      <c r="GN869" s="260" t="n">
        <f aca="false">GL869-GM869</f>
        <v>457797.08</v>
      </c>
      <c r="GO869" s="261" t="n">
        <f aca="false">GJ869</f>
        <v>6447.84</v>
      </c>
      <c r="GP869" s="261" t="n">
        <f aca="false">GO869</f>
        <v>6447.84</v>
      </c>
      <c r="GQ869" s="261" t="n">
        <f aca="false">GP869</f>
        <v>6447.84</v>
      </c>
      <c r="GR869" s="261" t="n">
        <f aca="false">GQ869</f>
        <v>6447.84</v>
      </c>
      <c r="GS869" s="261" t="n">
        <f aca="false">GR869</f>
        <v>6447.84</v>
      </c>
      <c r="GT869" s="261" t="n">
        <f aca="false">GS869</f>
        <v>6447.84</v>
      </c>
      <c r="GU869" s="261" t="n">
        <f aca="false">GT869</f>
        <v>6447.84</v>
      </c>
      <c r="GV869" s="261" t="n">
        <f aca="false">GU869</f>
        <v>6447.84</v>
      </c>
      <c r="GW869" s="261" t="n">
        <f aca="false">GV869</f>
        <v>6447.84</v>
      </c>
      <c r="GX869" s="261" t="n">
        <f aca="false">GW869</f>
        <v>6447.84</v>
      </c>
      <c r="GY869" s="261" t="n">
        <f aca="false">GX869</f>
        <v>6447.84</v>
      </c>
      <c r="GZ869" s="261" t="n">
        <f aca="false">GY869</f>
        <v>6447.84</v>
      </c>
      <c r="HA869" s="260" t="n">
        <f aca="false">GO869+GP869+GQ869+GR869+GS869+GT869+GU869+GV869+GW869+GX869+GY869+GZ869</f>
        <v>77374.08</v>
      </c>
      <c r="HB869" s="260" t="n">
        <f aca="false">GL869</f>
        <v>772825.68</v>
      </c>
      <c r="HC869" s="260" t="n">
        <f aca="false">GM869+HA869</f>
        <v>392402.68</v>
      </c>
      <c r="HD869" s="260" t="n">
        <f aca="false">HB869-HC869</f>
        <v>380423</v>
      </c>
      <c r="HE869" s="264" t="n">
        <f aca="false">GO869-GJ869</f>
        <v>0</v>
      </c>
      <c r="HF869" s="264"/>
      <c r="HG869" s="264"/>
      <c r="HH869" s="264"/>
      <c r="HI869" s="264"/>
      <c r="HJ869" s="264"/>
      <c r="HK869" s="264"/>
      <c r="HL869" s="264"/>
      <c r="HM869" s="264"/>
      <c r="HN869" s="264"/>
      <c r="HO869" s="264"/>
      <c r="HP869" s="264"/>
      <c r="HQ869" s="264"/>
      <c r="HR869" s="264"/>
      <c r="HS869" s="264"/>
      <c r="HT869" s="264"/>
      <c r="HU869" s="264"/>
      <c r="HV869" s="264"/>
      <c r="HW869" s="264"/>
      <c r="HX869" s="264"/>
      <c r="HY869" s="264"/>
      <c r="HZ869" s="264"/>
      <c r="IA869" s="264"/>
      <c r="IB869" s="264"/>
      <c r="IC869" s="264"/>
      <c r="ID869" s="264"/>
      <c r="IE869" s="264"/>
      <c r="IF869" s="264"/>
      <c r="IG869" s="264"/>
      <c r="IH869" s="264"/>
      <c r="II869" s="264"/>
      <c r="IJ869" s="264"/>
      <c r="IK869" s="264"/>
      <c r="IL869" s="264"/>
      <c r="IM869" s="264"/>
      <c r="IN869" s="264"/>
      <c r="IO869" s="264"/>
      <c r="IP869" s="264"/>
      <c r="IQ869" s="264"/>
      <c r="IR869" s="264"/>
      <c r="IS869" s="264"/>
      <c r="IT869" s="264"/>
      <c r="IU869" s="264"/>
      <c r="IV869" s="264"/>
      <c r="IW869" s="264"/>
      <c r="IX869" s="264"/>
      <c r="IY869" s="264"/>
      <c r="IZ869" s="264"/>
      <c r="JA869" s="264"/>
      <c r="JB869" s="264"/>
      <c r="JC869" s="264"/>
      <c r="JD869" s="264"/>
      <c r="JE869" s="264"/>
      <c r="JF869" s="264"/>
      <c r="JG869" s="264"/>
      <c r="JH869" s="264"/>
      <c r="JI869" s="264"/>
      <c r="JJ869" s="264"/>
      <c r="JK869" s="264"/>
      <c r="JL869" s="264"/>
      <c r="JM869" s="265"/>
      <c r="JN869" s="265"/>
    </row>
    <row r="870" s="201" customFormat="true" ht="24" hidden="false" customHeight="true" outlineLevel="0" collapsed="false">
      <c r="A870" s="249" t="n">
        <v>838</v>
      </c>
      <c r="B870" s="324" t="s">
        <v>1359</v>
      </c>
      <c r="C870" s="324" t="s">
        <v>1360</v>
      </c>
      <c r="D870" s="315" t="s">
        <v>471</v>
      </c>
      <c r="E870" s="315" t="s">
        <v>633</v>
      </c>
      <c r="F870" s="316" t="n">
        <v>1</v>
      </c>
      <c r="G870" s="348" t="n">
        <v>983993.18</v>
      </c>
      <c r="H870" s="304" t="n">
        <v>0.2</v>
      </c>
      <c r="I870" s="349" t="n">
        <v>983993.18</v>
      </c>
      <c r="J870" s="303" t="n">
        <f aca="false">ROUND(I870+F870*G870*H870,2)</f>
        <v>1180791.82</v>
      </c>
      <c r="K870" s="350" t="n">
        <v>45260</v>
      </c>
      <c r="L870" s="318" t="n">
        <f aca="false">EDATE(K870,M870)-1</f>
        <v>48912</v>
      </c>
      <c r="M870" s="319" t="n">
        <v>120</v>
      </c>
      <c r="N870" s="303" t="n">
        <f aca="false">ROUND(G870/M870,2)*F870</f>
        <v>8199.94</v>
      </c>
      <c r="O870" s="346"/>
      <c r="P870" s="346"/>
      <c r="Q870" s="316" t="n">
        <v>1</v>
      </c>
      <c r="R870" s="351" t="n">
        <v>983993.18</v>
      </c>
      <c r="S870" s="304" t="n">
        <f aca="false">H870</f>
        <v>0.2</v>
      </c>
      <c r="T870" s="351" t="n">
        <v>983993.18</v>
      </c>
      <c r="U870" s="303" t="n">
        <f aca="false">ROUND(T870+Q870*R870*S870,2)</f>
        <v>1180791.82</v>
      </c>
      <c r="V870" s="350" t="n">
        <v>45260</v>
      </c>
      <c r="W870" s="318" t="n">
        <f aca="false">EDATE(V870,X870)-1</f>
        <v>48912</v>
      </c>
      <c r="X870" s="347" t="n">
        <v>120</v>
      </c>
      <c r="Y870" s="303" t="n">
        <f aca="false">ROUND((R870-Z870)/X870,2)*Q870</f>
        <v>8199.94</v>
      </c>
      <c r="Z870" s="254"/>
      <c r="AA870" s="254"/>
      <c r="AB870" s="254"/>
      <c r="AC870" s="254"/>
      <c r="AD870" s="254"/>
      <c r="AE870" s="254"/>
      <c r="AF870" s="254"/>
      <c r="AG870" s="254"/>
      <c r="AH870" s="254"/>
      <c r="AI870" s="254"/>
      <c r="AJ870" s="254"/>
      <c r="AK870" s="254"/>
      <c r="AL870" s="254"/>
      <c r="AM870" s="254"/>
      <c r="AN870" s="254"/>
      <c r="AO870" s="254"/>
      <c r="AP870" s="254"/>
      <c r="AQ870" s="254"/>
      <c r="AR870" s="254"/>
      <c r="AS870" s="254"/>
      <c r="AT870" s="254"/>
      <c r="AU870" s="254"/>
      <c r="AV870" s="254"/>
      <c r="AW870" s="254"/>
      <c r="AX870" s="254"/>
      <c r="AY870" s="254"/>
      <c r="AZ870" s="254"/>
      <c r="BA870" s="254"/>
      <c r="BB870" s="254"/>
      <c r="BC870" s="254"/>
      <c r="BD870" s="254"/>
      <c r="BE870" s="254"/>
      <c r="BF870" s="254"/>
      <c r="BG870" s="254"/>
      <c r="BH870" s="254"/>
      <c r="BI870" s="254"/>
      <c r="BJ870" s="254"/>
      <c r="BK870" s="254"/>
      <c r="BL870" s="254"/>
      <c r="BM870" s="254"/>
      <c r="BN870" s="254"/>
      <c r="BO870" s="254"/>
      <c r="BP870" s="254"/>
      <c r="BQ870" s="254"/>
      <c r="BR870" s="254"/>
      <c r="BS870" s="254" t="n">
        <v>26551.52</v>
      </c>
      <c r="BT870" s="254" t="n">
        <f aca="false">ROUND(($T870-Y870+BS870)/119,2)</f>
        <v>8423.07</v>
      </c>
      <c r="BU870" s="254"/>
      <c r="BV870" s="254"/>
      <c r="BW870" s="254"/>
      <c r="BX870" s="254"/>
      <c r="BY870" s="254"/>
      <c r="BZ870" s="254"/>
      <c r="CA870" s="256"/>
      <c r="CB870" s="254"/>
      <c r="CC870" s="254"/>
      <c r="CD870" s="254"/>
      <c r="CE870" s="254"/>
      <c r="CF870" s="254"/>
      <c r="CG870" s="254"/>
      <c r="CH870" s="254"/>
      <c r="CI870" s="254" t="e">
        <f aca="false">#N/A</f>
        <v>#N/A</v>
      </c>
      <c r="CJ870" s="254"/>
      <c r="CK870" s="254"/>
      <c r="CL870" s="254"/>
      <c r="CM870" s="312"/>
      <c r="CN870" s="257"/>
      <c r="CO870" s="254"/>
      <c r="CP870" s="254"/>
      <c r="CQ870" s="254"/>
      <c r="CR870" s="254"/>
      <c r="CS870" s="254"/>
      <c r="CT870" s="260"/>
      <c r="CU870" s="260"/>
      <c r="CV870" s="260"/>
      <c r="CW870" s="261"/>
      <c r="CX870" s="261"/>
      <c r="CY870" s="261"/>
      <c r="CZ870" s="261"/>
      <c r="DA870" s="261"/>
      <c r="DB870" s="261"/>
      <c r="DC870" s="261"/>
      <c r="DD870" s="261"/>
      <c r="DE870" s="261"/>
      <c r="DF870" s="261"/>
      <c r="DG870" s="261"/>
      <c r="DH870" s="261"/>
      <c r="DI870" s="260" t="n">
        <f aca="false">CW870+CX870+CY870+CZ870+DA870+DB870+DC870+DD870+DE870+DF870+DG870+DH870</f>
        <v>0</v>
      </c>
      <c r="DJ870" s="260" t="n">
        <f aca="false">T870+AG870+AJ870+AQ870+AS870+AU870+AW870+AY870+BA870+BC870+BE870+BG870+BI870+BK870+BM870+BO870+BQ870</f>
        <v>983993.18</v>
      </c>
      <c r="DK870" s="260" t="n">
        <f aca="false">CU870+DI870-O870</f>
        <v>0</v>
      </c>
      <c r="DL870" s="260" t="n">
        <f aca="false">DJ870-DK870</f>
        <v>983993.18</v>
      </c>
      <c r="DM870" s="261"/>
      <c r="DN870" s="261"/>
      <c r="DO870" s="261"/>
      <c r="DP870" s="261"/>
      <c r="DQ870" s="261"/>
      <c r="DR870" s="261"/>
      <c r="DS870" s="261"/>
      <c r="DT870" s="261"/>
      <c r="DU870" s="261"/>
      <c r="DV870" s="261"/>
      <c r="DW870" s="261"/>
      <c r="DX870" s="261" t="n">
        <f aca="false">IF(AND(DX$5&gt;$V870,DX$6&lt;=$W870),$Y870,IF(AND(MONTH(DX$6)=MONTH($W870),YEAR(DX$6)=YEAR($W870)),$T870-$X870*$Y870+$Y870,0))</f>
        <v>8199.94</v>
      </c>
      <c r="DY870" s="260" t="n">
        <f aca="false">DM870+DN870+DO870+DP870+DQ870+DR870+DS870+DT870+DU870+DV870+DW870+DX870</f>
        <v>8199.94</v>
      </c>
      <c r="DZ870" s="260" t="n">
        <f aca="false">DJ870+AY870+BA870+BC870+BE870+BG870+BI870+BK870+BM870+BO870+BQ870+BS870</f>
        <v>1010544.7</v>
      </c>
      <c r="EA870" s="260" t="n">
        <f aca="false">DK870+DY870</f>
        <v>8199.94</v>
      </c>
      <c r="EB870" s="260" t="n">
        <f aca="false">DZ870-EA870</f>
        <v>1002344.76</v>
      </c>
      <c r="EC870" s="261" t="n">
        <f aca="false">IF(AND(EC$5&gt;$V870,EC$6&lt;=$W870),$BT870,IF(AND(MONTH(EC$6)=MONTH($W870),YEAR(EC$6)=YEAR($W870)),$T870-$X870*$BT870+$AI870,0))</f>
        <v>8423.07</v>
      </c>
      <c r="ED870" s="261" t="n">
        <f aca="false">IF(AND(ED$5&gt;$V870,ED$6&lt;=$W870),$BT870,IF(AND(MONTH(ED$6)=MONTH($W870),YEAR(ED$6)=YEAR($W870)),$T870-$X870*$BT870+$AI870,0))</f>
        <v>8423.07</v>
      </c>
      <c r="EE870" s="261" t="n">
        <f aca="false">IF(AND(EE$5&gt;$V870,EE$6&lt;=$W870),$BT870,IF(AND(MONTH(EE$6)=MONTH($W870),YEAR(EE$6)=YEAR($W870)),$T870-$X870*$BT870+$AI870,0))</f>
        <v>8423.07</v>
      </c>
      <c r="EF870" s="261" t="n">
        <f aca="false">IF(AND(EF$5&gt;$V870,EF$6&lt;=$W870),$BT870,IF(AND(MONTH(EF$6)=MONTH($W870),YEAR(EF$6)=YEAR($W870)),$T870-$X870*$BT870+$AI870,0))</f>
        <v>8423.07</v>
      </c>
      <c r="EG870" s="261" t="n">
        <f aca="false">IF(AND(EG$5&gt;$V870,EG$6&lt;=$W870),$BT870,IF(AND(MONTH(EG$6)=MONTH($W870),YEAR(EG$6)=YEAR($W870)),$T870-$X870*$BT870+$AI870,0))</f>
        <v>8423.07</v>
      </c>
      <c r="EH870" s="261" t="n">
        <f aca="false">IF(AND(EH$5&gt;$V870,EH$6&lt;=$W870),$BT870,IF(AND(MONTH(EH$6)=MONTH($W870),YEAR(EH$6)=YEAR($W870)),$T870-$X870*$BT870+$AI870,0))</f>
        <v>8423.07</v>
      </c>
      <c r="EI870" s="261" t="n">
        <f aca="false">IF(AND(EI$5&gt;$V870,EI$6&lt;=$W870),$BT870,IF(AND(MONTH(EI$6)=MONTH($W870),YEAR(EI$6)=YEAR($W870)),$T870-$X870*$BT870+$AI870,0))</f>
        <v>8423.07</v>
      </c>
      <c r="EJ870" s="261" t="n">
        <f aca="false">IF(AND(EJ$5&gt;$V870,EJ$6&lt;=$W870),$BT870,IF(AND(MONTH(EJ$6)=MONTH($W870),YEAR(EJ$6)=YEAR($W870)),$T870-$X870*$BT870+$AI870,0))</f>
        <v>8423.07</v>
      </c>
      <c r="EK870" s="261" t="n">
        <f aca="false">IF(AND(EK$5&gt;$V870,EK$6&lt;=$W870),$BT870,IF(AND(MONTH(EK$6)=MONTH($W870),YEAR(EK$6)=YEAR($W870)),$T870-$X870*$BT870+$AI870,0))</f>
        <v>8423.07</v>
      </c>
      <c r="EL870" s="266" t="n">
        <v>8423.06</v>
      </c>
      <c r="EM870" s="263" t="n">
        <v>8423.07</v>
      </c>
      <c r="EN870" s="261" t="n">
        <v>8423.06</v>
      </c>
      <c r="EO870" s="260" t="n">
        <f aca="false">EC870+ED870+EE870+EF870+EG870+EH870+EI870+EJ870+EK870+EL870+EM870+EN870</f>
        <v>101076.82</v>
      </c>
      <c r="EP870" s="260" t="n">
        <f aca="false">T870+AQ870+AS870+AU870+AW870+AY870+BA870+BC870+BE870+BG870+BI870+BK870+BM870+BO870+BQ870+BS870+BU870+BW870+BY870+CA870+CC870+CE870+CG870</f>
        <v>1010544.7</v>
      </c>
      <c r="EQ870" s="260" t="n">
        <f aca="false">EA870+EO870</f>
        <v>109276.76</v>
      </c>
      <c r="ER870" s="260" t="n">
        <f aca="false">EP870-EQ870</f>
        <v>901267.94</v>
      </c>
      <c r="ES870" s="262" t="n">
        <f aca="false">EN870</f>
        <v>8423.06</v>
      </c>
      <c r="ET870" s="262" t="n">
        <f aca="false">ES870</f>
        <v>8423.06</v>
      </c>
      <c r="EU870" s="262" t="n">
        <f aca="false">ET870</f>
        <v>8423.06</v>
      </c>
      <c r="EV870" s="262" t="n">
        <f aca="false">EU870</f>
        <v>8423.06</v>
      </c>
      <c r="EW870" s="262" t="n">
        <f aca="false">EV870</f>
        <v>8423.06</v>
      </c>
      <c r="EX870" s="262" t="n">
        <f aca="false">EW870</f>
        <v>8423.06</v>
      </c>
      <c r="EY870" s="262" t="n">
        <f aca="false">EX870</f>
        <v>8423.06</v>
      </c>
      <c r="EZ870" s="262" t="n">
        <f aca="false">EY870</f>
        <v>8423.06</v>
      </c>
      <c r="FA870" s="262" t="n">
        <f aca="false">EZ870</f>
        <v>8423.06</v>
      </c>
      <c r="FB870" s="262" t="n">
        <f aca="false">FA870</f>
        <v>8423.06</v>
      </c>
      <c r="FC870" s="262" t="n">
        <f aca="false">FB870</f>
        <v>8423.06</v>
      </c>
      <c r="FD870" s="262" t="n">
        <f aca="false">FC870</f>
        <v>8423.06</v>
      </c>
      <c r="FE870" s="260" t="n">
        <f aca="false">ES870+ET870+EU870+EV870+EW870+EX870+EY870+EZ870+FA870+FB870+FC870+FD870</f>
        <v>101076.72</v>
      </c>
      <c r="FF870" s="260" t="n">
        <f aca="false">EP870</f>
        <v>1010544.7</v>
      </c>
      <c r="FG870" s="260" t="n">
        <f aca="false">EQ870+FE870</f>
        <v>210353.48</v>
      </c>
      <c r="FH870" s="260" t="n">
        <f aca="false">FF870-FG870</f>
        <v>800191.22</v>
      </c>
      <c r="FI870" s="261" t="n">
        <f aca="false">FD870</f>
        <v>8423.06</v>
      </c>
      <c r="FJ870" s="261" t="n">
        <f aca="false">FI870</f>
        <v>8423.06</v>
      </c>
      <c r="FK870" s="261" t="n">
        <f aca="false">FJ870</f>
        <v>8423.06</v>
      </c>
      <c r="FL870" s="261" t="n">
        <f aca="false">FK870</f>
        <v>8423.06</v>
      </c>
      <c r="FM870" s="261" t="n">
        <f aca="false">FL870</f>
        <v>8423.06</v>
      </c>
      <c r="FN870" s="261" t="n">
        <f aca="false">FM870</f>
        <v>8423.06</v>
      </c>
      <c r="FO870" s="261" t="n">
        <f aca="false">FN870</f>
        <v>8423.06</v>
      </c>
      <c r="FP870" s="261" t="n">
        <f aca="false">FO870</f>
        <v>8423.06</v>
      </c>
      <c r="FQ870" s="261" t="n">
        <f aca="false">FP870</f>
        <v>8423.06</v>
      </c>
      <c r="FR870" s="261" t="n">
        <f aca="false">FQ870</f>
        <v>8423.06</v>
      </c>
      <c r="FS870" s="261" t="n">
        <f aca="false">FR870</f>
        <v>8423.06</v>
      </c>
      <c r="FT870" s="261" t="n">
        <f aca="false">FS870</f>
        <v>8423.06</v>
      </c>
      <c r="FU870" s="260" t="n">
        <f aca="false">FI870+FJ870+FK870+FL870+FM870+FN870+FO870+FP870+FQ870+FR870+FS870+FT870</f>
        <v>101076.72</v>
      </c>
      <c r="FV870" s="260" t="n">
        <f aca="false">FF870</f>
        <v>1010544.7</v>
      </c>
      <c r="FW870" s="260" t="n">
        <f aca="false">FG870+FU870</f>
        <v>311430.2</v>
      </c>
      <c r="FX870" s="260" t="n">
        <f aca="false">FV870-FW870</f>
        <v>699114.5</v>
      </c>
      <c r="FY870" s="261" t="n">
        <f aca="false">FT870</f>
        <v>8423.06</v>
      </c>
      <c r="FZ870" s="261" t="n">
        <f aca="false">FY870</f>
        <v>8423.06</v>
      </c>
      <c r="GA870" s="261" t="n">
        <f aca="false">FZ870</f>
        <v>8423.06</v>
      </c>
      <c r="GB870" s="261" t="n">
        <f aca="false">GA870</f>
        <v>8423.06</v>
      </c>
      <c r="GC870" s="261" t="n">
        <f aca="false">GB870</f>
        <v>8423.06</v>
      </c>
      <c r="GD870" s="261" t="n">
        <f aca="false">GC870</f>
        <v>8423.06</v>
      </c>
      <c r="GE870" s="261" t="n">
        <f aca="false">GD870</f>
        <v>8423.06</v>
      </c>
      <c r="GF870" s="261" t="n">
        <f aca="false">GE870</f>
        <v>8423.06</v>
      </c>
      <c r="GG870" s="261" t="n">
        <f aca="false">GF870</f>
        <v>8423.06</v>
      </c>
      <c r="GH870" s="261" t="n">
        <f aca="false">GG870</f>
        <v>8423.06</v>
      </c>
      <c r="GI870" s="261" t="n">
        <f aca="false">GH870</f>
        <v>8423.06</v>
      </c>
      <c r="GJ870" s="261" t="n">
        <f aca="false">GI870</f>
        <v>8423.06</v>
      </c>
      <c r="GK870" s="260" t="n">
        <f aca="false">FY870+FZ870+GA870+GB870+GC870+GD870+GE870+GF870+GG870+GH870+GI870+GJ870</f>
        <v>101076.72</v>
      </c>
      <c r="GL870" s="260" t="n">
        <f aca="false">FV870</f>
        <v>1010544.7</v>
      </c>
      <c r="GM870" s="260" t="n">
        <f aca="false">FW870+GK870</f>
        <v>412506.92</v>
      </c>
      <c r="GN870" s="260" t="n">
        <f aca="false">GL870-GM870</f>
        <v>598037.78</v>
      </c>
      <c r="GO870" s="261" t="n">
        <f aca="false">GJ870</f>
        <v>8423.06</v>
      </c>
      <c r="GP870" s="261" t="n">
        <f aca="false">GO870</f>
        <v>8423.06</v>
      </c>
      <c r="GQ870" s="261" t="n">
        <f aca="false">GP870</f>
        <v>8423.06</v>
      </c>
      <c r="GR870" s="261" t="n">
        <f aca="false">GQ870</f>
        <v>8423.06</v>
      </c>
      <c r="GS870" s="261" t="n">
        <f aca="false">GR870</f>
        <v>8423.06</v>
      </c>
      <c r="GT870" s="261" t="n">
        <f aca="false">GS870</f>
        <v>8423.06</v>
      </c>
      <c r="GU870" s="261" t="n">
        <f aca="false">GT870</f>
        <v>8423.06</v>
      </c>
      <c r="GV870" s="261" t="n">
        <f aca="false">GU870</f>
        <v>8423.06</v>
      </c>
      <c r="GW870" s="261" t="n">
        <f aca="false">GV870</f>
        <v>8423.06</v>
      </c>
      <c r="GX870" s="261" t="n">
        <f aca="false">GW870</f>
        <v>8423.06</v>
      </c>
      <c r="GY870" s="261" t="n">
        <f aca="false">GX870</f>
        <v>8423.06</v>
      </c>
      <c r="GZ870" s="261" t="n">
        <f aca="false">GY870</f>
        <v>8423.06</v>
      </c>
      <c r="HA870" s="260" t="n">
        <f aca="false">GO870+GP870+GQ870+GR870+GS870+GT870+GU870+GV870+GW870+GX870+GY870+GZ870</f>
        <v>101076.72</v>
      </c>
      <c r="HB870" s="260" t="n">
        <f aca="false">GL870</f>
        <v>1010544.7</v>
      </c>
      <c r="HC870" s="260" t="n">
        <f aca="false">GM870+HA870</f>
        <v>513583.64</v>
      </c>
      <c r="HD870" s="260" t="n">
        <f aca="false">HB870-HC870</f>
        <v>496961.06</v>
      </c>
      <c r="HE870" s="264" t="n">
        <f aca="false">GO870-GJ870</f>
        <v>0</v>
      </c>
      <c r="HF870" s="264"/>
      <c r="HG870" s="264"/>
      <c r="HH870" s="264"/>
      <c r="HI870" s="264"/>
      <c r="HJ870" s="264"/>
      <c r="HK870" s="264"/>
      <c r="HL870" s="264"/>
      <c r="HM870" s="264"/>
      <c r="HN870" s="264"/>
      <c r="HO870" s="264"/>
      <c r="HP870" s="264"/>
      <c r="HQ870" s="264"/>
      <c r="HR870" s="264"/>
      <c r="HS870" s="264"/>
      <c r="HT870" s="264"/>
      <c r="HU870" s="264"/>
      <c r="HV870" s="264"/>
      <c r="HW870" s="264"/>
      <c r="HX870" s="264"/>
      <c r="HY870" s="264"/>
      <c r="HZ870" s="264"/>
      <c r="IA870" s="264"/>
      <c r="IB870" s="264"/>
      <c r="IC870" s="264"/>
      <c r="ID870" s="264"/>
      <c r="IE870" s="264"/>
      <c r="IF870" s="264"/>
      <c r="IG870" s="264"/>
      <c r="IH870" s="264"/>
      <c r="II870" s="264"/>
      <c r="IJ870" s="264"/>
      <c r="IK870" s="264"/>
      <c r="IL870" s="264"/>
      <c r="IM870" s="264"/>
      <c r="IN870" s="264"/>
      <c r="IO870" s="264"/>
      <c r="IP870" s="264"/>
      <c r="IQ870" s="264"/>
      <c r="IR870" s="264"/>
      <c r="IS870" s="264"/>
      <c r="IT870" s="264"/>
      <c r="IU870" s="264"/>
      <c r="IV870" s="264"/>
      <c r="IW870" s="264"/>
      <c r="IX870" s="264"/>
      <c r="IY870" s="264"/>
      <c r="IZ870" s="264"/>
      <c r="JA870" s="264"/>
      <c r="JB870" s="264"/>
      <c r="JC870" s="264"/>
      <c r="JD870" s="264"/>
      <c r="JE870" s="264"/>
      <c r="JF870" s="264"/>
      <c r="JG870" s="264"/>
      <c r="JH870" s="264"/>
      <c r="JI870" s="264"/>
      <c r="JJ870" s="264"/>
      <c r="JK870" s="264"/>
      <c r="JL870" s="264"/>
      <c r="JM870" s="265"/>
      <c r="JN870" s="265"/>
    </row>
    <row r="871" s="201" customFormat="true" ht="24" hidden="false" customHeight="true" outlineLevel="0" collapsed="false">
      <c r="A871" s="249" t="n">
        <v>839</v>
      </c>
      <c r="B871" s="324" t="s">
        <v>1361</v>
      </c>
      <c r="C871" s="324" t="s">
        <v>1362</v>
      </c>
      <c r="D871" s="315" t="s">
        <v>471</v>
      </c>
      <c r="E871" s="315" t="s">
        <v>633</v>
      </c>
      <c r="F871" s="316" t="n">
        <v>1</v>
      </c>
      <c r="G871" s="348" t="n">
        <v>1275739.24</v>
      </c>
      <c r="H871" s="304" t="n">
        <v>0.2</v>
      </c>
      <c r="I871" s="349" t="n">
        <v>1275739.24</v>
      </c>
      <c r="J871" s="303" t="n">
        <f aca="false">ROUND(I871+F871*G871*H871,2)</f>
        <v>1530887.09</v>
      </c>
      <c r="K871" s="350" t="n">
        <v>45260</v>
      </c>
      <c r="L871" s="318" t="n">
        <f aca="false">EDATE(K871,M871)-1</f>
        <v>48912</v>
      </c>
      <c r="M871" s="319" t="n">
        <v>120</v>
      </c>
      <c r="N871" s="303" t="n">
        <f aca="false">ROUND(G871/M871,2)*F871</f>
        <v>10631.16</v>
      </c>
      <c r="O871" s="346"/>
      <c r="P871" s="346"/>
      <c r="Q871" s="316" t="n">
        <v>1</v>
      </c>
      <c r="R871" s="351" t="n">
        <v>1275739.24</v>
      </c>
      <c r="S871" s="304" t="n">
        <f aca="false">H871</f>
        <v>0.2</v>
      </c>
      <c r="T871" s="351" t="n">
        <v>1275739.24</v>
      </c>
      <c r="U871" s="303" t="n">
        <f aca="false">ROUND(T871+Q871*R871*S871,2)</f>
        <v>1530887.09</v>
      </c>
      <c r="V871" s="350" t="n">
        <v>45260</v>
      </c>
      <c r="W871" s="318" t="n">
        <f aca="false">EDATE(V871,X871)-1</f>
        <v>48912</v>
      </c>
      <c r="X871" s="347" t="n">
        <v>120</v>
      </c>
      <c r="Y871" s="303" t="n">
        <f aca="false">ROUND((R871-Z871)/X871,2)*Q871</f>
        <v>10631.16</v>
      </c>
      <c r="Z871" s="254"/>
      <c r="AA871" s="254"/>
      <c r="AB871" s="254"/>
      <c r="AC871" s="254"/>
      <c r="AD871" s="254"/>
      <c r="AE871" s="254"/>
      <c r="AF871" s="254"/>
      <c r="AG871" s="254"/>
      <c r="AH871" s="254"/>
      <c r="AI871" s="254"/>
      <c r="AJ871" s="254"/>
      <c r="AK871" s="254"/>
      <c r="AL871" s="254"/>
      <c r="AM871" s="254"/>
      <c r="AN871" s="254"/>
      <c r="AO871" s="254"/>
      <c r="AP871" s="254"/>
      <c r="AQ871" s="254"/>
      <c r="AR871" s="254"/>
      <c r="AS871" s="254"/>
      <c r="AT871" s="254"/>
      <c r="AU871" s="254"/>
      <c r="AV871" s="254"/>
      <c r="AW871" s="254"/>
      <c r="AX871" s="254"/>
      <c r="AY871" s="254"/>
      <c r="AZ871" s="254"/>
      <c r="BA871" s="254"/>
      <c r="BB871" s="254"/>
      <c r="BC871" s="254"/>
      <c r="BD871" s="254"/>
      <c r="BE871" s="254"/>
      <c r="BF871" s="254"/>
      <c r="BG871" s="254"/>
      <c r="BH871" s="254"/>
      <c r="BI871" s="254"/>
      <c r="BJ871" s="254"/>
      <c r="BK871" s="254"/>
      <c r="BL871" s="254"/>
      <c r="BM871" s="254"/>
      <c r="BN871" s="254"/>
      <c r="BO871" s="254"/>
      <c r="BP871" s="254"/>
      <c r="BQ871" s="254"/>
      <c r="BR871" s="254"/>
      <c r="BS871" s="254" t="n">
        <v>37777.26</v>
      </c>
      <c r="BT871" s="254" t="n">
        <f aca="false">ROUND(($T871-Y871+BS871)/119,2)</f>
        <v>10948.62</v>
      </c>
      <c r="BU871" s="254"/>
      <c r="BV871" s="254"/>
      <c r="BW871" s="254"/>
      <c r="BX871" s="254"/>
      <c r="BY871" s="254"/>
      <c r="BZ871" s="254"/>
      <c r="CA871" s="256"/>
      <c r="CB871" s="254"/>
      <c r="CC871" s="254"/>
      <c r="CD871" s="254"/>
      <c r="CE871" s="254"/>
      <c r="CF871" s="254"/>
      <c r="CG871" s="254"/>
      <c r="CH871" s="254"/>
      <c r="CI871" s="254" t="e">
        <f aca="false">#N/A</f>
        <v>#N/A</v>
      </c>
      <c r="CJ871" s="254"/>
      <c r="CK871" s="254"/>
      <c r="CL871" s="254"/>
      <c r="CM871" s="312"/>
      <c r="CN871" s="257"/>
      <c r="CO871" s="254"/>
      <c r="CP871" s="254"/>
      <c r="CQ871" s="254"/>
      <c r="CR871" s="254"/>
      <c r="CS871" s="254"/>
      <c r="CT871" s="260"/>
      <c r="CU871" s="260"/>
      <c r="CV871" s="260"/>
      <c r="CW871" s="261"/>
      <c r="CX871" s="261"/>
      <c r="CY871" s="261"/>
      <c r="CZ871" s="261"/>
      <c r="DA871" s="261"/>
      <c r="DB871" s="261"/>
      <c r="DC871" s="261"/>
      <c r="DD871" s="261"/>
      <c r="DE871" s="261"/>
      <c r="DF871" s="261"/>
      <c r="DG871" s="261"/>
      <c r="DH871" s="261"/>
      <c r="DI871" s="260" t="n">
        <f aca="false">CW871+CX871+CY871+CZ871+DA871+DB871+DC871+DD871+DE871+DF871+DG871+DH871</f>
        <v>0</v>
      </c>
      <c r="DJ871" s="260" t="n">
        <f aca="false">T871+AG871+AJ871+AQ871+AS871+AU871+AW871+AY871+BA871+BC871+BE871+BG871+BI871+BK871+BM871+BO871+BQ871</f>
        <v>1275739.24</v>
      </c>
      <c r="DK871" s="260" t="n">
        <f aca="false">CU871+DI871-O871</f>
        <v>0</v>
      </c>
      <c r="DL871" s="260" t="n">
        <f aca="false">DJ871-DK871</f>
        <v>1275739.24</v>
      </c>
      <c r="DM871" s="261"/>
      <c r="DN871" s="261"/>
      <c r="DO871" s="261"/>
      <c r="DP871" s="261"/>
      <c r="DQ871" s="261"/>
      <c r="DR871" s="261"/>
      <c r="DS871" s="261"/>
      <c r="DT871" s="261"/>
      <c r="DU871" s="261"/>
      <c r="DV871" s="261"/>
      <c r="DW871" s="261"/>
      <c r="DX871" s="261" t="n">
        <f aca="false">IF(AND(DX$5&gt;$V871,DX$6&lt;=$W871),$Y871,IF(AND(MONTH(DX$6)=MONTH($W871),YEAR(DX$6)=YEAR($W871)),$T871-$X871*$Y871+$Y871,0))</f>
        <v>10631.16</v>
      </c>
      <c r="DY871" s="260" t="n">
        <f aca="false">DM871+DN871+DO871+DP871+DQ871+DR871+DS871+DT871+DU871+DV871+DW871+DX871</f>
        <v>10631.16</v>
      </c>
      <c r="DZ871" s="260" t="n">
        <f aca="false">DJ871+AY871+BA871+BC871+BE871+BG871+BI871+BK871+BM871+BO871+BQ871+BS871</f>
        <v>1313516.5</v>
      </c>
      <c r="EA871" s="260" t="n">
        <f aca="false">DK871+DY871</f>
        <v>10631.16</v>
      </c>
      <c r="EB871" s="260" t="n">
        <f aca="false">DZ871-EA871</f>
        <v>1302885.34</v>
      </c>
      <c r="EC871" s="261" t="n">
        <f aca="false">IF(AND(EC$5&gt;$V871,EC$6&lt;=$W871),$BT871,IF(AND(MONTH(EC$6)=MONTH($W871),YEAR(EC$6)=YEAR($W871)),$T871-$X871*$BT871+$AI871,0))</f>
        <v>10948.62</v>
      </c>
      <c r="ED871" s="261" t="n">
        <f aca="false">IF(AND(ED$5&gt;$V871,ED$6&lt;=$W871),$BT871,IF(AND(MONTH(ED$6)=MONTH($W871),YEAR(ED$6)=YEAR($W871)),$T871-$X871*$BT871+$AI871,0))</f>
        <v>10948.62</v>
      </c>
      <c r="EE871" s="261" t="n">
        <f aca="false">IF(AND(EE$5&gt;$V871,EE$6&lt;=$W871),$BT871,IF(AND(MONTH(EE$6)=MONTH($W871),YEAR(EE$6)=YEAR($W871)),$T871-$X871*$BT871+$AI871,0))</f>
        <v>10948.62</v>
      </c>
      <c r="EF871" s="261" t="n">
        <f aca="false">IF(AND(EF$5&gt;$V871,EF$6&lt;=$W871),$BT871,IF(AND(MONTH(EF$6)=MONTH($W871),YEAR(EF$6)=YEAR($W871)),$T871-$X871*$BT871+$AI871,0))</f>
        <v>10948.62</v>
      </c>
      <c r="EG871" s="261" t="n">
        <f aca="false">IF(AND(EG$5&gt;$V871,EG$6&lt;=$W871),$BT871,IF(AND(MONTH(EG$6)=MONTH($W871),YEAR(EG$6)=YEAR($W871)),$T871-$X871*$BT871+$AI871,0))</f>
        <v>10948.62</v>
      </c>
      <c r="EH871" s="261" t="n">
        <f aca="false">IF(AND(EH$5&gt;$V871,EH$6&lt;=$W871),$BT871,IF(AND(MONTH(EH$6)=MONTH($W871),YEAR(EH$6)=YEAR($W871)),$T871-$X871*$BT871+$AI871,0))</f>
        <v>10948.62</v>
      </c>
      <c r="EI871" s="261" t="n">
        <f aca="false">IF(AND(EI$5&gt;$V871,EI$6&lt;=$W871),$BT871,IF(AND(MONTH(EI$6)=MONTH($W871),YEAR(EI$6)=YEAR($W871)),$T871-$X871*$BT871+$AI871,0))</f>
        <v>10948.62</v>
      </c>
      <c r="EJ871" s="261" t="n">
        <f aca="false">IF(AND(EJ$5&gt;$V871,EJ$6&lt;=$W871),$BT871,IF(AND(MONTH(EJ$6)=MONTH($W871),YEAR(EJ$6)=YEAR($W871)),$T871-$X871*$BT871+$AI871,0))</f>
        <v>10948.62</v>
      </c>
      <c r="EK871" s="261" t="n">
        <f aca="false">IF(AND(EK$5&gt;$V871,EK$6&lt;=$W871),$BT871,IF(AND(MONTH(EK$6)=MONTH($W871),YEAR(EK$6)=YEAR($W871)),$T871-$X871*$BT871+$AI871,0))</f>
        <v>10948.62</v>
      </c>
      <c r="EL871" s="266" t="n">
        <v>10948.62</v>
      </c>
      <c r="EM871" s="263" t="n">
        <v>10948.62</v>
      </c>
      <c r="EN871" s="261" t="n">
        <v>10948.62</v>
      </c>
      <c r="EO871" s="260" t="n">
        <f aca="false">EC871+ED871+EE871+EF871+EG871+EH871+EI871+EJ871+EK871+EL871+EM871+EN871</f>
        <v>131383.44</v>
      </c>
      <c r="EP871" s="260" t="n">
        <f aca="false">T871+AQ871+AS871+AU871+AW871+AY871+BA871+BC871+BE871+BG871+BI871+BK871+BM871+BO871+BQ871+BS871+BU871+BW871+BY871+CA871+CC871+CE871+CG871</f>
        <v>1313516.5</v>
      </c>
      <c r="EQ871" s="260" t="n">
        <f aca="false">EA871+EO871</f>
        <v>142014.6</v>
      </c>
      <c r="ER871" s="260" t="n">
        <f aca="false">EP871-EQ871</f>
        <v>1171501.9</v>
      </c>
      <c r="ES871" s="262" t="n">
        <f aca="false">EN871</f>
        <v>10948.62</v>
      </c>
      <c r="ET871" s="262" t="n">
        <f aca="false">ES871</f>
        <v>10948.62</v>
      </c>
      <c r="EU871" s="262" t="n">
        <f aca="false">ET871</f>
        <v>10948.62</v>
      </c>
      <c r="EV871" s="262" t="n">
        <f aca="false">EU871</f>
        <v>10948.62</v>
      </c>
      <c r="EW871" s="262" t="n">
        <f aca="false">EV871</f>
        <v>10948.62</v>
      </c>
      <c r="EX871" s="262" t="n">
        <f aca="false">EW871</f>
        <v>10948.62</v>
      </c>
      <c r="EY871" s="262" t="n">
        <f aca="false">EX871</f>
        <v>10948.62</v>
      </c>
      <c r="EZ871" s="262" t="n">
        <f aca="false">EY871</f>
        <v>10948.62</v>
      </c>
      <c r="FA871" s="262" t="n">
        <f aca="false">EZ871</f>
        <v>10948.62</v>
      </c>
      <c r="FB871" s="262" t="n">
        <f aca="false">FA871</f>
        <v>10948.62</v>
      </c>
      <c r="FC871" s="262" t="n">
        <f aca="false">FB871</f>
        <v>10948.62</v>
      </c>
      <c r="FD871" s="262" t="n">
        <f aca="false">FC871</f>
        <v>10948.62</v>
      </c>
      <c r="FE871" s="260" t="n">
        <f aca="false">ES871+ET871+EU871+EV871+EW871+EX871+EY871+EZ871+FA871+FB871+FC871+FD871</f>
        <v>131383.44</v>
      </c>
      <c r="FF871" s="260" t="n">
        <f aca="false">EP871</f>
        <v>1313516.5</v>
      </c>
      <c r="FG871" s="260" t="n">
        <f aca="false">EQ871+FE871</f>
        <v>273398.04</v>
      </c>
      <c r="FH871" s="260" t="n">
        <f aca="false">FF871-FG871</f>
        <v>1040118.46</v>
      </c>
      <c r="FI871" s="261" t="n">
        <f aca="false">FD871</f>
        <v>10948.62</v>
      </c>
      <c r="FJ871" s="261" t="n">
        <f aca="false">FI871</f>
        <v>10948.62</v>
      </c>
      <c r="FK871" s="261" t="n">
        <f aca="false">FJ871</f>
        <v>10948.62</v>
      </c>
      <c r="FL871" s="261" t="n">
        <f aca="false">FK871</f>
        <v>10948.62</v>
      </c>
      <c r="FM871" s="261" t="n">
        <f aca="false">FL871</f>
        <v>10948.62</v>
      </c>
      <c r="FN871" s="261" t="n">
        <f aca="false">FM871</f>
        <v>10948.62</v>
      </c>
      <c r="FO871" s="261" t="n">
        <f aca="false">FN871</f>
        <v>10948.62</v>
      </c>
      <c r="FP871" s="261" t="n">
        <f aca="false">FO871</f>
        <v>10948.62</v>
      </c>
      <c r="FQ871" s="261" t="n">
        <f aca="false">FP871</f>
        <v>10948.62</v>
      </c>
      <c r="FR871" s="261" t="n">
        <f aca="false">FQ871</f>
        <v>10948.62</v>
      </c>
      <c r="FS871" s="261" t="n">
        <f aca="false">FR871</f>
        <v>10948.62</v>
      </c>
      <c r="FT871" s="261" t="n">
        <f aca="false">FS871</f>
        <v>10948.62</v>
      </c>
      <c r="FU871" s="260" t="n">
        <f aca="false">FI871+FJ871+FK871+FL871+FM871+FN871+FO871+FP871+FQ871+FR871+FS871+FT871</f>
        <v>131383.44</v>
      </c>
      <c r="FV871" s="260" t="n">
        <f aca="false">FF871</f>
        <v>1313516.5</v>
      </c>
      <c r="FW871" s="260" t="n">
        <f aca="false">FG871+FU871</f>
        <v>404781.48</v>
      </c>
      <c r="FX871" s="260" t="n">
        <f aca="false">FV871-FW871</f>
        <v>908735.02</v>
      </c>
      <c r="FY871" s="261" t="n">
        <f aca="false">FT871</f>
        <v>10948.62</v>
      </c>
      <c r="FZ871" s="261" t="n">
        <f aca="false">FY871</f>
        <v>10948.62</v>
      </c>
      <c r="GA871" s="261" t="n">
        <f aca="false">FZ871</f>
        <v>10948.62</v>
      </c>
      <c r="GB871" s="261" t="n">
        <f aca="false">GA871</f>
        <v>10948.62</v>
      </c>
      <c r="GC871" s="261" t="n">
        <f aca="false">GB871</f>
        <v>10948.62</v>
      </c>
      <c r="GD871" s="261" t="n">
        <f aca="false">GC871</f>
        <v>10948.62</v>
      </c>
      <c r="GE871" s="261" t="n">
        <f aca="false">GD871</f>
        <v>10948.62</v>
      </c>
      <c r="GF871" s="261" t="n">
        <f aca="false">GE871</f>
        <v>10948.62</v>
      </c>
      <c r="GG871" s="261" t="n">
        <f aca="false">GF871</f>
        <v>10948.62</v>
      </c>
      <c r="GH871" s="261" t="n">
        <f aca="false">GG871</f>
        <v>10948.62</v>
      </c>
      <c r="GI871" s="261" t="n">
        <f aca="false">GH871</f>
        <v>10948.62</v>
      </c>
      <c r="GJ871" s="261" t="n">
        <f aca="false">GI871</f>
        <v>10948.62</v>
      </c>
      <c r="GK871" s="260" t="n">
        <f aca="false">FY871+FZ871+GA871+GB871+GC871+GD871+GE871+GF871+GG871+GH871+GI871+GJ871</f>
        <v>131383.44</v>
      </c>
      <c r="GL871" s="260" t="n">
        <f aca="false">FV871</f>
        <v>1313516.5</v>
      </c>
      <c r="GM871" s="260" t="n">
        <f aca="false">FW871+GK871</f>
        <v>536164.92</v>
      </c>
      <c r="GN871" s="260" t="n">
        <f aca="false">GL871-GM871</f>
        <v>777351.58</v>
      </c>
      <c r="GO871" s="261" t="n">
        <f aca="false">GJ871</f>
        <v>10948.62</v>
      </c>
      <c r="GP871" s="261" t="n">
        <f aca="false">GO871</f>
        <v>10948.62</v>
      </c>
      <c r="GQ871" s="261" t="n">
        <f aca="false">GP871</f>
        <v>10948.62</v>
      </c>
      <c r="GR871" s="261" t="n">
        <f aca="false">GQ871</f>
        <v>10948.62</v>
      </c>
      <c r="GS871" s="261" t="n">
        <f aca="false">GR871</f>
        <v>10948.62</v>
      </c>
      <c r="GT871" s="261" t="n">
        <f aca="false">GS871</f>
        <v>10948.62</v>
      </c>
      <c r="GU871" s="261" t="n">
        <f aca="false">GT871</f>
        <v>10948.62</v>
      </c>
      <c r="GV871" s="261" t="n">
        <f aca="false">GU871</f>
        <v>10948.62</v>
      </c>
      <c r="GW871" s="261" t="n">
        <f aca="false">GV871</f>
        <v>10948.62</v>
      </c>
      <c r="GX871" s="261" t="n">
        <f aca="false">GW871</f>
        <v>10948.62</v>
      </c>
      <c r="GY871" s="261" t="n">
        <f aca="false">GX871</f>
        <v>10948.62</v>
      </c>
      <c r="GZ871" s="261" t="n">
        <f aca="false">GY871</f>
        <v>10948.62</v>
      </c>
      <c r="HA871" s="260" t="n">
        <f aca="false">GO871+GP871+GQ871+GR871+GS871+GT871+GU871+GV871+GW871+GX871+GY871+GZ871</f>
        <v>131383.44</v>
      </c>
      <c r="HB871" s="260" t="n">
        <f aca="false">GL871</f>
        <v>1313516.5</v>
      </c>
      <c r="HC871" s="260" t="n">
        <f aca="false">GM871+HA871</f>
        <v>667548.36</v>
      </c>
      <c r="HD871" s="260" t="n">
        <f aca="false">HB871-HC871</f>
        <v>645968.14</v>
      </c>
      <c r="HE871" s="264" t="n">
        <f aca="false">GO871-GJ871</f>
        <v>0</v>
      </c>
      <c r="HF871" s="264"/>
      <c r="HG871" s="264"/>
      <c r="HH871" s="264"/>
      <c r="HI871" s="264"/>
      <c r="HJ871" s="264"/>
      <c r="HK871" s="264"/>
      <c r="HL871" s="264"/>
      <c r="HM871" s="264"/>
      <c r="HN871" s="264"/>
      <c r="HO871" s="264"/>
      <c r="HP871" s="264"/>
      <c r="HQ871" s="264"/>
      <c r="HR871" s="264"/>
      <c r="HS871" s="264"/>
      <c r="HT871" s="264"/>
      <c r="HU871" s="264"/>
      <c r="HV871" s="264"/>
      <c r="HW871" s="264"/>
      <c r="HX871" s="264"/>
      <c r="HY871" s="264"/>
      <c r="HZ871" s="264"/>
      <c r="IA871" s="264"/>
      <c r="IB871" s="264"/>
      <c r="IC871" s="264"/>
      <c r="ID871" s="264"/>
      <c r="IE871" s="264"/>
      <c r="IF871" s="264"/>
      <c r="IG871" s="264"/>
      <c r="IH871" s="264"/>
      <c r="II871" s="264"/>
      <c r="IJ871" s="264"/>
      <c r="IK871" s="264"/>
      <c r="IL871" s="264"/>
      <c r="IM871" s="264"/>
      <c r="IN871" s="264"/>
      <c r="IO871" s="264"/>
      <c r="IP871" s="264"/>
      <c r="IQ871" s="264"/>
      <c r="IR871" s="264"/>
      <c r="IS871" s="264"/>
      <c r="IT871" s="264"/>
      <c r="IU871" s="264"/>
      <c r="IV871" s="264"/>
      <c r="IW871" s="264"/>
      <c r="IX871" s="264"/>
      <c r="IY871" s="264"/>
      <c r="IZ871" s="264"/>
      <c r="JA871" s="264"/>
      <c r="JB871" s="264"/>
      <c r="JC871" s="264"/>
      <c r="JD871" s="264"/>
      <c r="JE871" s="264"/>
      <c r="JF871" s="264"/>
      <c r="JG871" s="264"/>
      <c r="JH871" s="264"/>
      <c r="JI871" s="264"/>
      <c r="JJ871" s="264"/>
      <c r="JK871" s="264"/>
      <c r="JL871" s="264"/>
      <c r="JM871" s="265"/>
      <c r="JN871" s="265"/>
    </row>
    <row r="872" s="353" customFormat="true" ht="24" hidden="false" customHeight="true" outlineLevel="0" collapsed="false">
      <c r="A872" s="249" t="n">
        <v>840</v>
      </c>
      <c r="B872" s="324" t="s">
        <v>1363</v>
      </c>
      <c r="C872" s="324" t="s">
        <v>1364</v>
      </c>
      <c r="D872" s="315" t="s">
        <v>471</v>
      </c>
      <c r="E872" s="315" t="s">
        <v>633</v>
      </c>
      <c r="F872" s="316" t="n">
        <v>1</v>
      </c>
      <c r="G872" s="348" t="n">
        <v>10856337.06</v>
      </c>
      <c r="H872" s="304" t="n">
        <v>0.2</v>
      </c>
      <c r="I872" s="349" t="n">
        <v>10856337.06</v>
      </c>
      <c r="J872" s="303" t="n">
        <f aca="false">ROUND(I872+F872*G872*H872,2)</f>
        <v>13027604.47</v>
      </c>
      <c r="K872" s="350" t="n">
        <v>45260</v>
      </c>
      <c r="L872" s="318" t="n">
        <f aca="false">EDATE(K872,M872)-1</f>
        <v>48912</v>
      </c>
      <c r="M872" s="319" t="n">
        <v>120</v>
      </c>
      <c r="N872" s="303" t="n">
        <f aca="false">ROUND(G872/M872,2)*F872</f>
        <v>90469.48</v>
      </c>
      <c r="O872" s="346"/>
      <c r="P872" s="346"/>
      <c r="Q872" s="316" t="n">
        <v>1</v>
      </c>
      <c r="R872" s="352" t="n">
        <v>10856337.06</v>
      </c>
      <c r="S872" s="304" t="n">
        <f aca="false">H872</f>
        <v>0.2</v>
      </c>
      <c r="T872" s="352" t="n">
        <v>10856337.06</v>
      </c>
      <c r="U872" s="303" t="n">
        <f aca="false">ROUND(T872+Q872*R872*S872,2)</f>
        <v>13027604.47</v>
      </c>
      <c r="V872" s="350" t="n">
        <v>45260</v>
      </c>
      <c r="W872" s="318" t="n">
        <f aca="false">EDATE(V872,X872)-1</f>
        <v>48912</v>
      </c>
      <c r="X872" s="347" t="n">
        <v>120</v>
      </c>
      <c r="Y872" s="303" t="n">
        <f aca="false">ROUND((R872-Z872)/X872,2)*Q872</f>
        <v>90469.48</v>
      </c>
      <c r="Z872" s="254"/>
      <c r="AA872" s="254"/>
      <c r="AB872" s="254"/>
      <c r="AC872" s="254"/>
      <c r="AD872" s="254"/>
      <c r="AE872" s="254"/>
      <c r="AF872" s="254"/>
      <c r="AG872" s="254"/>
      <c r="AH872" s="254"/>
      <c r="AI872" s="254"/>
      <c r="AJ872" s="254"/>
      <c r="AK872" s="254"/>
      <c r="AL872" s="254"/>
      <c r="AM872" s="254"/>
      <c r="AN872" s="254"/>
      <c r="AO872" s="254"/>
      <c r="AP872" s="254"/>
      <c r="AQ872" s="254"/>
      <c r="AR872" s="254"/>
      <c r="AS872" s="254"/>
      <c r="AT872" s="254"/>
      <c r="AU872" s="254"/>
      <c r="AV872" s="254"/>
      <c r="AW872" s="254"/>
      <c r="AX872" s="254"/>
      <c r="AY872" s="254"/>
      <c r="AZ872" s="254"/>
      <c r="BA872" s="254"/>
      <c r="BB872" s="254"/>
      <c r="BC872" s="254"/>
      <c r="BD872" s="254"/>
      <c r="BE872" s="254"/>
      <c r="BF872" s="254"/>
      <c r="BG872" s="254"/>
      <c r="BH872" s="254"/>
      <c r="BI872" s="254"/>
      <c r="BJ872" s="254"/>
      <c r="BK872" s="254"/>
      <c r="BL872" s="254"/>
      <c r="BM872" s="254"/>
      <c r="BN872" s="254"/>
      <c r="BO872" s="254"/>
      <c r="BP872" s="254"/>
      <c r="BQ872" s="254"/>
      <c r="BR872" s="254"/>
      <c r="BS872" s="254"/>
      <c r="BT872" s="254"/>
      <c r="BU872" s="254"/>
      <c r="BV872" s="254"/>
      <c r="BW872" s="254"/>
      <c r="BX872" s="254"/>
      <c r="BY872" s="254"/>
      <c r="BZ872" s="254"/>
      <c r="CA872" s="256"/>
      <c r="CB872" s="254"/>
      <c r="CC872" s="254"/>
      <c r="CD872" s="254"/>
      <c r="CE872" s="254"/>
      <c r="CF872" s="254"/>
      <c r="CG872" s="254"/>
      <c r="CH872" s="254"/>
      <c r="CI872" s="254" t="e">
        <f aca="false">#N/A</f>
        <v>#N/A</v>
      </c>
      <c r="CJ872" s="254"/>
      <c r="CK872" s="254"/>
      <c r="CL872" s="254"/>
      <c r="CM872" s="312"/>
      <c r="CN872" s="257"/>
      <c r="CO872" s="254"/>
      <c r="CP872" s="254"/>
      <c r="CQ872" s="254"/>
      <c r="CR872" s="254"/>
      <c r="CS872" s="254"/>
      <c r="CT872" s="260"/>
      <c r="CU872" s="260"/>
      <c r="CV872" s="260"/>
      <c r="CW872" s="261"/>
      <c r="CX872" s="261"/>
      <c r="CY872" s="261"/>
      <c r="CZ872" s="261"/>
      <c r="DA872" s="261"/>
      <c r="DB872" s="261"/>
      <c r="DC872" s="261"/>
      <c r="DD872" s="261"/>
      <c r="DE872" s="261"/>
      <c r="DF872" s="261"/>
      <c r="DG872" s="261"/>
      <c r="DH872" s="261"/>
      <c r="DI872" s="260" t="n">
        <f aca="false">CW872+CX872+CY872+CZ872+DA872+DB872+DC872+DD872+DE872+DF872+DG872+DH872</f>
        <v>0</v>
      </c>
      <c r="DJ872" s="260" t="n">
        <f aca="false">T872+AG872+AJ872+AQ872+AS872+AU872+AW872+AY872+BA872+BC872+BE872+BG872+BI872+BK872+BM872+BO872+BQ872</f>
        <v>10856337.06</v>
      </c>
      <c r="DK872" s="260" t="n">
        <f aca="false">CU872+DI872-O872</f>
        <v>0</v>
      </c>
      <c r="DL872" s="260" t="n">
        <f aca="false">DJ872-DK872</f>
        <v>10856337.06</v>
      </c>
      <c r="DM872" s="261"/>
      <c r="DN872" s="261"/>
      <c r="DO872" s="261"/>
      <c r="DP872" s="261"/>
      <c r="DQ872" s="261"/>
      <c r="DR872" s="261"/>
      <c r="DS872" s="261"/>
      <c r="DT872" s="261"/>
      <c r="DU872" s="261"/>
      <c r="DV872" s="261"/>
      <c r="DW872" s="261"/>
      <c r="DX872" s="261" t="n">
        <f aca="false">IF(AND(DX$5&gt;$V872,DX$6&lt;=$W872),$Y872,IF(AND(MONTH(DX$6)=MONTH($W872),YEAR(DX$6)=YEAR($W872)),$T872-$X872*$Y872+$Y872,0))</f>
        <v>90469.48</v>
      </c>
      <c r="DY872" s="260" t="n">
        <f aca="false">DM872+DN872+DO872+DP872+DQ872+DR872+DS872+DT872+DU872+DV872+DW872+DX872</f>
        <v>90469.48</v>
      </c>
      <c r="DZ872" s="260" t="n">
        <f aca="false">G872+AY872+BA872+BC872+BE872+BG872+BI872+BK872+BM872+BO872+BQ872</f>
        <v>10856337.06</v>
      </c>
      <c r="EA872" s="260" t="n">
        <f aca="false">DK872+DY872</f>
        <v>90469.48</v>
      </c>
      <c r="EB872" s="260" t="n">
        <f aca="false">DZ872-EA872</f>
        <v>10765867.58</v>
      </c>
      <c r="EC872" s="261" t="n">
        <f aca="false">IF(AND(EC$5&gt;$V872,EC$6&lt;=$W872),$Y872,IF(AND(MONTH(EC$6)=MONTH($W872),YEAR(EC$6)=YEAR($W872)),$T872-$X872*$Y872+$Y872,0))</f>
        <v>90469.48</v>
      </c>
      <c r="ED872" s="261" t="n">
        <f aca="false">IF(AND(ED$5&gt;$V872,ED$6&lt;=$W872),$Y872,IF(AND(MONTH(ED$6)=MONTH($W872),YEAR(ED$6)=YEAR($W872)),$T872-$X872*$Y872+$Y872,0))</f>
        <v>90469.48</v>
      </c>
      <c r="EE872" s="261" t="n">
        <f aca="false">IF(AND(EE$5&gt;$V872,EE$6&lt;=$W872),$Y872,IF(AND(MONTH(EE$6)=MONTH($W872),YEAR(EE$6)=YEAR($W872)),$T872-$X872*$Y872+$Y872,0))</f>
        <v>90469.48</v>
      </c>
      <c r="EF872" s="261" t="n">
        <f aca="false">IF(AND(EF$5&gt;$V872,EF$6&lt;=$W872),$Y872,IF(AND(MONTH(EF$6)=MONTH($W872),YEAR(EF$6)=YEAR($W872)),$T872-$X872*$Y872+$Y872,0))</f>
        <v>90469.48</v>
      </c>
      <c r="EG872" s="261" t="n">
        <f aca="false">IF(AND(EG$5&gt;$V872,EG$6&lt;=$W872),$Y872,IF(AND(MONTH(EG$6)=MONTH($W872),YEAR(EG$6)=YEAR($W872)),$T872-$X872*$Y872+$Y872,0))</f>
        <v>90469.48</v>
      </c>
      <c r="EH872" s="261" t="n">
        <f aca="false">IF(AND(EH$5&gt;$V872,EH$6&lt;=$W872),$Y872,IF(AND(MONTH(EH$6)=MONTH($W872),YEAR(EH$6)=YEAR($W872)),$T872-$X872*$Y872+$Y872,0))</f>
        <v>90469.48</v>
      </c>
      <c r="EI872" s="261" t="n">
        <f aca="false">IF(AND(EI$5&gt;$V872,EI$6&lt;=$W872),$Y872,IF(AND(MONTH(EI$6)=MONTH($W872),YEAR(EI$6)=YEAR($W872)),$T872-$X872*$Y872+$Y872,0))</f>
        <v>90469.48</v>
      </c>
      <c r="EJ872" s="261" t="n">
        <f aca="false">IF(AND(EJ$5&gt;$V872,EJ$6&lt;=$W872),$Y872,IF(AND(MONTH(EJ$6)=MONTH($W872),YEAR(EJ$6)=YEAR($W872)),$T872-$X872*$Y872+$Y872,0))</f>
        <v>90469.48</v>
      </c>
      <c r="EK872" s="261" t="n">
        <f aca="false">IF(AND(EK$5&gt;$V872,EK$6&lt;=$W872),$Y872,IF(AND(MONTH(EK$6)=MONTH($W872),YEAR(EK$6)=YEAR($W872)),$T872-$X872*$Y872+$Y872,0))</f>
        <v>90469.48</v>
      </c>
      <c r="EL872" s="266" t="n">
        <v>90469.48</v>
      </c>
      <c r="EM872" s="263" t="n">
        <v>90469.48</v>
      </c>
      <c r="EN872" s="261" t="n">
        <v>90469.47</v>
      </c>
      <c r="EO872" s="260" t="n">
        <f aca="false">EC872+ED872+EE872+EF872+EG872+EH872+EI872+EJ872+EK872+EL872+EM872+EN872</f>
        <v>1085633.75</v>
      </c>
      <c r="EP872" s="260" t="n">
        <f aca="false">T872+AQ872+AS872+AU872+AW872+AY872+BA872+BC872+BE872+BG872+BI872+BK872+BM872+BO872+BQ872+BS872+BU872+BW872+BY872+CA872+CC872+CE872+CG872</f>
        <v>10856337.06</v>
      </c>
      <c r="EQ872" s="260" t="n">
        <f aca="false">EA872+EO872</f>
        <v>1176103.23</v>
      </c>
      <c r="ER872" s="260" t="n">
        <f aca="false">EP872-EQ872</f>
        <v>9680233.83</v>
      </c>
      <c r="ES872" s="262" t="n">
        <f aca="false">EN872</f>
        <v>90469.47</v>
      </c>
      <c r="ET872" s="262" t="n">
        <f aca="false">ES872</f>
        <v>90469.47</v>
      </c>
      <c r="EU872" s="262" t="n">
        <f aca="false">ET872</f>
        <v>90469.47</v>
      </c>
      <c r="EV872" s="262" t="n">
        <f aca="false">EU872</f>
        <v>90469.47</v>
      </c>
      <c r="EW872" s="262" t="n">
        <f aca="false">EV872</f>
        <v>90469.47</v>
      </c>
      <c r="EX872" s="262" t="n">
        <f aca="false">EW872</f>
        <v>90469.47</v>
      </c>
      <c r="EY872" s="262" t="n">
        <f aca="false">EX872</f>
        <v>90469.47</v>
      </c>
      <c r="EZ872" s="262" t="n">
        <f aca="false">EY872</f>
        <v>90469.47</v>
      </c>
      <c r="FA872" s="262" t="n">
        <f aca="false">EZ872</f>
        <v>90469.47</v>
      </c>
      <c r="FB872" s="262" t="n">
        <f aca="false">FA872</f>
        <v>90469.47</v>
      </c>
      <c r="FC872" s="262" t="n">
        <f aca="false">FB872</f>
        <v>90469.47</v>
      </c>
      <c r="FD872" s="262" t="n">
        <f aca="false">FC872</f>
        <v>90469.47</v>
      </c>
      <c r="FE872" s="260" t="n">
        <f aca="false">ES872+ET872+EU872+EV872+EW872+EX872+EY872+EZ872+FA872+FB872+FC872+FD872</f>
        <v>1085633.64</v>
      </c>
      <c r="FF872" s="260" t="n">
        <f aca="false">EP872</f>
        <v>10856337.06</v>
      </c>
      <c r="FG872" s="260" t="n">
        <f aca="false">EQ872+FE872</f>
        <v>2261736.87</v>
      </c>
      <c r="FH872" s="260" t="n">
        <f aca="false">FF872-FG872</f>
        <v>8594600.19</v>
      </c>
      <c r="FI872" s="261" t="n">
        <f aca="false">FD872</f>
        <v>90469.47</v>
      </c>
      <c r="FJ872" s="261" t="n">
        <f aca="false">FI872</f>
        <v>90469.47</v>
      </c>
      <c r="FK872" s="261" t="n">
        <f aca="false">FJ872</f>
        <v>90469.47</v>
      </c>
      <c r="FL872" s="261" t="n">
        <f aca="false">FK872</f>
        <v>90469.47</v>
      </c>
      <c r="FM872" s="261" t="n">
        <f aca="false">FL872</f>
        <v>90469.47</v>
      </c>
      <c r="FN872" s="261" t="n">
        <f aca="false">FM872</f>
        <v>90469.47</v>
      </c>
      <c r="FO872" s="261" t="n">
        <f aca="false">FN872</f>
        <v>90469.47</v>
      </c>
      <c r="FP872" s="261" t="n">
        <f aca="false">FO872</f>
        <v>90469.47</v>
      </c>
      <c r="FQ872" s="261" t="n">
        <f aca="false">FP872</f>
        <v>90469.47</v>
      </c>
      <c r="FR872" s="261" t="n">
        <f aca="false">FQ872</f>
        <v>90469.47</v>
      </c>
      <c r="FS872" s="261" t="n">
        <f aca="false">FR872</f>
        <v>90469.47</v>
      </c>
      <c r="FT872" s="261" t="n">
        <f aca="false">FS872</f>
        <v>90469.47</v>
      </c>
      <c r="FU872" s="260" t="n">
        <f aca="false">FI872+FJ872+FK872+FL872+FM872+FN872+FO872+FP872+FQ872+FR872+FS872+FT872</f>
        <v>1085633.64</v>
      </c>
      <c r="FV872" s="260" t="n">
        <f aca="false">FF872</f>
        <v>10856337.06</v>
      </c>
      <c r="FW872" s="260" t="n">
        <f aca="false">FG872+FU872</f>
        <v>3347370.51</v>
      </c>
      <c r="FX872" s="260" t="n">
        <f aca="false">FV872-FW872</f>
        <v>7508966.55</v>
      </c>
      <c r="FY872" s="261" t="n">
        <f aca="false">FT872</f>
        <v>90469.47</v>
      </c>
      <c r="FZ872" s="261" t="n">
        <f aca="false">FY872</f>
        <v>90469.47</v>
      </c>
      <c r="GA872" s="261" t="n">
        <f aca="false">FZ872</f>
        <v>90469.47</v>
      </c>
      <c r="GB872" s="261" t="n">
        <f aca="false">GA872</f>
        <v>90469.47</v>
      </c>
      <c r="GC872" s="261" t="n">
        <f aca="false">GB872</f>
        <v>90469.47</v>
      </c>
      <c r="GD872" s="261" t="n">
        <f aca="false">GC872</f>
        <v>90469.47</v>
      </c>
      <c r="GE872" s="261" t="n">
        <f aca="false">GD872</f>
        <v>90469.47</v>
      </c>
      <c r="GF872" s="261" t="n">
        <f aca="false">GE872</f>
        <v>90469.47</v>
      </c>
      <c r="GG872" s="261" t="n">
        <f aca="false">GF872</f>
        <v>90469.47</v>
      </c>
      <c r="GH872" s="261" t="n">
        <f aca="false">GG872</f>
        <v>90469.47</v>
      </c>
      <c r="GI872" s="261" t="n">
        <f aca="false">GH872</f>
        <v>90469.47</v>
      </c>
      <c r="GJ872" s="261" t="n">
        <f aca="false">GI872</f>
        <v>90469.47</v>
      </c>
      <c r="GK872" s="260" t="n">
        <f aca="false">FY872+FZ872+GA872+GB872+GC872+GD872+GE872+GF872+GG872+GH872+GI872+GJ872</f>
        <v>1085633.64</v>
      </c>
      <c r="GL872" s="260" t="n">
        <f aca="false">FV872</f>
        <v>10856337.06</v>
      </c>
      <c r="GM872" s="260" t="n">
        <f aca="false">FW872+GK872</f>
        <v>4433004.15</v>
      </c>
      <c r="GN872" s="260" t="n">
        <f aca="false">GL872-GM872</f>
        <v>6423332.91</v>
      </c>
      <c r="GO872" s="261" t="n">
        <f aca="false">GJ872</f>
        <v>90469.47</v>
      </c>
      <c r="GP872" s="261" t="n">
        <f aca="false">GO872</f>
        <v>90469.47</v>
      </c>
      <c r="GQ872" s="261" t="n">
        <f aca="false">GP872</f>
        <v>90469.47</v>
      </c>
      <c r="GR872" s="261" t="n">
        <f aca="false">GQ872</f>
        <v>90469.47</v>
      </c>
      <c r="GS872" s="261" t="n">
        <f aca="false">GR872</f>
        <v>90469.47</v>
      </c>
      <c r="GT872" s="261" t="n">
        <f aca="false">GS872</f>
        <v>90469.47</v>
      </c>
      <c r="GU872" s="261" t="n">
        <f aca="false">GT872</f>
        <v>90469.47</v>
      </c>
      <c r="GV872" s="261" t="n">
        <f aca="false">GU872</f>
        <v>90469.47</v>
      </c>
      <c r="GW872" s="261" t="n">
        <f aca="false">GV872</f>
        <v>90469.47</v>
      </c>
      <c r="GX872" s="261" t="n">
        <f aca="false">GW872</f>
        <v>90469.47</v>
      </c>
      <c r="GY872" s="261" t="n">
        <f aca="false">GX872</f>
        <v>90469.47</v>
      </c>
      <c r="GZ872" s="261" t="n">
        <f aca="false">GY872</f>
        <v>90469.47</v>
      </c>
      <c r="HA872" s="260" t="n">
        <f aca="false">GO872+GP872+GQ872+GR872+GS872+GT872+GU872+GV872+GW872+GX872+GY872+GZ872</f>
        <v>1085633.64</v>
      </c>
      <c r="HB872" s="260" t="n">
        <f aca="false">GL872</f>
        <v>10856337.06</v>
      </c>
      <c r="HC872" s="260" t="n">
        <f aca="false">GM872+HA872</f>
        <v>5518637.79</v>
      </c>
      <c r="HD872" s="260" t="n">
        <f aca="false">HB872-HC872</f>
        <v>5337699.27</v>
      </c>
      <c r="HE872" s="264" t="n">
        <f aca="false">GO872-GJ872</f>
        <v>0</v>
      </c>
      <c r="HF872" s="264"/>
      <c r="HG872" s="264"/>
      <c r="HH872" s="264"/>
      <c r="HI872" s="264"/>
      <c r="HJ872" s="264"/>
      <c r="HK872" s="264"/>
      <c r="HL872" s="264"/>
      <c r="HM872" s="264"/>
      <c r="HN872" s="264"/>
      <c r="HO872" s="264"/>
      <c r="HP872" s="264"/>
      <c r="HQ872" s="264"/>
      <c r="HR872" s="264"/>
      <c r="HS872" s="264"/>
      <c r="HT872" s="264"/>
      <c r="HU872" s="264"/>
      <c r="HV872" s="264"/>
      <c r="HW872" s="264"/>
      <c r="HX872" s="264"/>
      <c r="HY872" s="264"/>
      <c r="HZ872" s="264"/>
      <c r="IA872" s="264"/>
      <c r="IB872" s="264"/>
      <c r="IC872" s="264"/>
      <c r="ID872" s="264"/>
      <c r="IE872" s="264"/>
      <c r="IF872" s="264"/>
      <c r="IG872" s="264"/>
      <c r="IH872" s="264"/>
      <c r="II872" s="264"/>
      <c r="IJ872" s="264"/>
      <c r="IK872" s="264"/>
      <c r="IL872" s="264"/>
      <c r="IM872" s="264"/>
      <c r="IN872" s="264"/>
      <c r="IO872" s="264"/>
      <c r="IP872" s="264"/>
      <c r="IQ872" s="264"/>
      <c r="IR872" s="264"/>
      <c r="IS872" s="264"/>
      <c r="IT872" s="264"/>
      <c r="IU872" s="264"/>
      <c r="IV872" s="264"/>
      <c r="IW872" s="264"/>
      <c r="IX872" s="264"/>
      <c r="IY872" s="264"/>
      <c r="IZ872" s="264"/>
      <c r="JA872" s="264"/>
      <c r="JB872" s="264"/>
      <c r="JC872" s="264"/>
      <c r="JD872" s="264"/>
      <c r="JE872" s="264"/>
      <c r="JF872" s="264"/>
      <c r="JG872" s="264"/>
      <c r="JH872" s="264"/>
      <c r="JI872" s="264"/>
      <c r="JJ872" s="264"/>
      <c r="JK872" s="264"/>
      <c r="JL872" s="264"/>
      <c r="JM872" s="265"/>
      <c r="JN872" s="265"/>
      <c r="JO872" s="201"/>
      <c r="JP872" s="201"/>
      <c r="JQ872" s="201"/>
      <c r="JR872" s="201"/>
      <c r="JS872" s="201"/>
      <c r="JT872" s="201"/>
      <c r="JU872" s="201"/>
      <c r="JV872" s="201"/>
      <c r="JW872" s="201"/>
      <c r="JX872" s="201"/>
      <c r="JY872" s="201"/>
      <c r="JZ872" s="201"/>
      <c r="KA872" s="201"/>
      <c r="KB872" s="201"/>
      <c r="KC872" s="201"/>
      <c r="KD872" s="201"/>
      <c r="KE872" s="201"/>
      <c r="KF872" s="201"/>
      <c r="KG872" s="201"/>
      <c r="KH872" s="201"/>
      <c r="KI872" s="201"/>
      <c r="KJ872" s="201"/>
      <c r="KK872" s="201"/>
      <c r="KL872" s="201"/>
      <c r="KM872" s="201"/>
      <c r="KN872" s="201"/>
      <c r="KO872" s="201"/>
      <c r="KP872" s="201"/>
      <c r="KQ872" s="201"/>
      <c r="KR872" s="201"/>
      <c r="KS872" s="201"/>
      <c r="KT872" s="201"/>
      <c r="KU872" s="201"/>
      <c r="KV872" s="201"/>
      <c r="KW872" s="201"/>
      <c r="KX872" s="201"/>
      <c r="KY872" s="201"/>
      <c r="KZ872" s="201"/>
      <c r="LA872" s="201"/>
      <c r="LB872" s="201"/>
      <c r="LC872" s="201"/>
      <c r="LD872" s="201"/>
      <c r="LE872" s="201"/>
      <c r="LF872" s="201"/>
      <c r="LG872" s="201"/>
      <c r="LH872" s="201"/>
      <c r="LI872" s="201"/>
      <c r="LJ872" s="201"/>
      <c r="LK872" s="201"/>
      <c r="LL872" s="201"/>
      <c r="LM872" s="201"/>
      <c r="LN872" s="201"/>
      <c r="LO872" s="201"/>
      <c r="LP872" s="201"/>
      <c r="LQ872" s="201"/>
      <c r="LR872" s="201"/>
      <c r="LS872" s="201"/>
      <c r="LT872" s="201"/>
      <c r="LU872" s="201"/>
      <c r="LV872" s="201"/>
      <c r="LW872" s="201"/>
      <c r="LX872" s="201"/>
      <c r="LY872" s="201"/>
      <c r="LZ872" s="201"/>
      <c r="MA872" s="201"/>
      <c r="MB872" s="201"/>
      <c r="MC872" s="201"/>
      <c r="MD872" s="201"/>
      <c r="ME872" s="201"/>
      <c r="MF872" s="201"/>
      <c r="MG872" s="201"/>
      <c r="MH872" s="201"/>
      <c r="MI872" s="201"/>
      <c r="MJ872" s="201"/>
      <c r="MK872" s="201"/>
      <c r="ML872" s="201"/>
      <c r="MM872" s="201"/>
      <c r="MN872" s="201"/>
      <c r="MO872" s="201"/>
      <c r="MP872" s="201"/>
      <c r="MQ872" s="201"/>
      <c r="MR872" s="201"/>
      <c r="MS872" s="201"/>
      <c r="MT872" s="201"/>
      <c r="MU872" s="201"/>
      <c r="MV872" s="201"/>
      <c r="MW872" s="201"/>
      <c r="MX872" s="201"/>
      <c r="MY872" s="201"/>
      <c r="MZ872" s="201"/>
      <c r="NA872" s="201"/>
      <c r="NB872" s="201"/>
      <c r="NC872" s="201"/>
      <c r="ND872" s="201"/>
      <c r="NE872" s="201"/>
      <c r="NF872" s="201"/>
      <c r="NG872" s="201"/>
      <c r="NH872" s="201"/>
      <c r="NI872" s="201"/>
      <c r="NJ872" s="201"/>
      <c r="NK872" s="201"/>
      <c r="NL872" s="201"/>
      <c r="NM872" s="201"/>
      <c r="NN872" s="201"/>
      <c r="NO872" s="201"/>
      <c r="NP872" s="201"/>
      <c r="NQ872" s="201"/>
      <c r="NR872" s="201"/>
      <c r="NS872" s="201"/>
      <c r="NT872" s="201"/>
      <c r="NU872" s="201"/>
      <c r="NV872" s="201"/>
      <c r="NW872" s="201"/>
      <c r="NX872" s="201"/>
      <c r="NY872" s="201"/>
      <c r="NZ872" s="201"/>
      <c r="OA872" s="201"/>
      <c r="OB872" s="201"/>
      <c r="OC872" s="201"/>
      <c r="OD872" s="201"/>
      <c r="OE872" s="201"/>
      <c r="OF872" s="201"/>
      <c r="OG872" s="201"/>
      <c r="OH872" s="201"/>
      <c r="OI872" s="201"/>
      <c r="OJ872" s="201"/>
      <c r="OK872" s="201"/>
      <c r="OL872" s="201"/>
      <c r="OM872" s="201"/>
      <c r="ON872" s="201"/>
      <c r="OO872" s="201"/>
      <c r="OP872" s="201"/>
      <c r="OQ872" s="201"/>
      <c r="OR872" s="201"/>
      <c r="OS872" s="201"/>
      <c r="OT872" s="201"/>
      <c r="OU872" s="201"/>
      <c r="OV872" s="201"/>
      <c r="OW872" s="201"/>
      <c r="OX872" s="201"/>
      <c r="OY872" s="201"/>
      <c r="OZ872" s="201"/>
      <c r="PA872" s="201"/>
      <c r="PB872" s="201"/>
      <c r="PC872" s="201"/>
      <c r="PD872" s="201"/>
      <c r="PE872" s="201"/>
      <c r="PF872" s="201"/>
      <c r="PG872" s="201"/>
      <c r="PH872" s="201"/>
      <c r="PI872" s="201"/>
      <c r="PJ872" s="201"/>
      <c r="PK872" s="201"/>
      <c r="PL872" s="201"/>
      <c r="PM872" s="201"/>
      <c r="PN872" s="201"/>
      <c r="PO872" s="201"/>
      <c r="PP872" s="201"/>
      <c r="PQ872" s="201"/>
      <c r="PR872" s="201"/>
      <c r="PS872" s="201"/>
      <c r="PT872" s="201"/>
      <c r="PU872" s="201"/>
      <c r="PV872" s="201"/>
      <c r="PW872" s="201"/>
      <c r="PX872" s="201"/>
      <c r="PY872" s="201"/>
      <c r="PZ872" s="201"/>
      <c r="QA872" s="201"/>
      <c r="QB872" s="201"/>
      <c r="QC872" s="201"/>
      <c r="QD872" s="201"/>
      <c r="QE872" s="201"/>
      <c r="QF872" s="201"/>
      <c r="QG872" s="201"/>
      <c r="QH872" s="201"/>
      <c r="QI872" s="201"/>
      <c r="QJ872" s="201"/>
      <c r="QK872" s="201"/>
      <c r="QL872" s="201"/>
      <c r="QM872" s="201"/>
      <c r="QN872" s="201"/>
      <c r="QO872" s="201"/>
      <c r="QP872" s="201"/>
      <c r="QQ872" s="201"/>
      <c r="QR872" s="201"/>
      <c r="QS872" s="201"/>
      <c r="QT872" s="201"/>
      <c r="QU872" s="201"/>
      <c r="QV872" s="201"/>
      <c r="QW872" s="201"/>
      <c r="QX872" s="201"/>
      <c r="QY872" s="201"/>
      <c r="QZ872" s="201"/>
      <c r="RA872" s="201"/>
      <c r="RB872" s="201"/>
      <c r="RC872" s="201"/>
      <c r="RD872" s="201"/>
      <c r="RE872" s="201"/>
      <c r="RF872" s="201"/>
      <c r="RG872" s="201"/>
      <c r="RH872" s="201"/>
      <c r="RI872" s="201"/>
      <c r="RJ872" s="201"/>
      <c r="RK872" s="201"/>
      <c r="RL872" s="201"/>
      <c r="RM872" s="201"/>
      <c r="RN872" s="201"/>
      <c r="RO872" s="201"/>
      <c r="RP872" s="201"/>
      <c r="RQ872" s="201"/>
      <c r="RR872" s="201"/>
      <c r="RS872" s="201"/>
      <c r="RT872" s="201"/>
      <c r="RU872" s="201"/>
      <c r="RV872" s="201"/>
      <c r="RW872" s="201"/>
      <c r="RX872" s="201"/>
      <c r="RY872" s="201"/>
      <c r="RZ872" s="201"/>
      <c r="SA872" s="201"/>
      <c r="SB872" s="201"/>
      <c r="SC872" s="201"/>
      <c r="SD872" s="201"/>
      <c r="SE872" s="201"/>
      <c r="SF872" s="201"/>
      <c r="SG872" s="201"/>
      <c r="SH872" s="201"/>
      <c r="SI872" s="201"/>
      <c r="SJ872" s="201"/>
      <c r="SK872" s="201"/>
      <c r="SL872" s="201"/>
      <c r="SM872" s="201"/>
      <c r="SN872" s="201"/>
      <c r="SO872" s="201"/>
      <c r="SP872" s="201"/>
      <c r="SQ872" s="201"/>
      <c r="SR872" s="201"/>
      <c r="SS872" s="201"/>
      <c r="ST872" s="201"/>
      <c r="SU872" s="201"/>
      <c r="SV872" s="201"/>
      <c r="SW872" s="201"/>
      <c r="SX872" s="201"/>
      <c r="SY872" s="201"/>
      <c r="SZ872" s="201"/>
      <c r="TA872" s="201"/>
      <c r="TB872" s="201"/>
      <c r="TC872" s="201"/>
      <c r="TD872" s="201"/>
      <c r="TE872" s="201"/>
      <c r="TF872" s="201"/>
      <c r="TG872" s="201"/>
      <c r="TH872" s="201"/>
      <c r="TI872" s="201"/>
      <c r="TJ872" s="201"/>
      <c r="TK872" s="201"/>
      <c r="TL872" s="201"/>
      <c r="TM872" s="201"/>
      <c r="TN872" s="201"/>
      <c r="TO872" s="201"/>
      <c r="TP872" s="201"/>
      <c r="TQ872" s="201"/>
      <c r="TR872" s="201"/>
      <c r="TS872" s="201"/>
      <c r="TT872" s="201"/>
      <c r="TU872" s="201"/>
      <c r="TV872" s="201"/>
      <c r="TW872" s="201"/>
      <c r="TX872" s="201"/>
      <c r="TY872" s="201"/>
      <c r="TZ872" s="201"/>
      <c r="UA872" s="201"/>
      <c r="UB872" s="201"/>
      <c r="UC872" s="201"/>
      <c r="UD872" s="201"/>
      <c r="UE872" s="201"/>
      <c r="UF872" s="201"/>
      <c r="UG872" s="201"/>
      <c r="UH872" s="201"/>
      <c r="UI872" s="201"/>
      <c r="UJ872" s="201"/>
      <c r="UK872" s="201"/>
      <c r="UL872" s="201"/>
      <c r="UM872" s="201"/>
      <c r="UN872" s="201"/>
      <c r="UO872" s="201"/>
      <c r="UP872" s="201"/>
      <c r="UQ872" s="201"/>
      <c r="UR872" s="201"/>
      <c r="US872" s="201"/>
      <c r="UT872" s="201"/>
      <c r="UU872" s="201"/>
      <c r="UV872" s="201"/>
      <c r="UW872" s="201"/>
      <c r="UX872" s="201"/>
      <c r="UY872" s="201"/>
      <c r="UZ872" s="201"/>
      <c r="VA872" s="201"/>
      <c r="VB872" s="201"/>
      <c r="VC872" s="201"/>
      <c r="VD872" s="201"/>
      <c r="VE872" s="201"/>
      <c r="VF872" s="201"/>
      <c r="VG872" s="201"/>
      <c r="VH872" s="201"/>
      <c r="VI872" s="201"/>
      <c r="VJ872" s="201"/>
      <c r="VK872" s="201"/>
      <c r="VL872" s="201"/>
      <c r="VM872" s="201"/>
      <c r="VN872" s="201"/>
      <c r="VO872" s="201"/>
      <c r="VP872" s="201"/>
      <c r="VQ872" s="201"/>
      <c r="VR872" s="201"/>
      <c r="VS872" s="201"/>
      <c r="VT872" s="201"/>
      <c r="VU872" s="201"/>
      <c r="VV872" s="201"/>
      <c r="VW872" s="201"/>
      <c r="VX872" s="201"/>
      <c r="VY872" s="201"/>
      <c r="VZ872" s="201"/>
      <c r="WA872" s="201"/>
      <c r="WB872" s="201"/>
      <c r="WC872" s="201"/>
      <c r="WD872" s="201"/>
      <c r="WE872" s="201"/>
      <c r="WF872" s="201"/>
      <c r="WG872" s="201"/>
      <c r="WH872" s="201"/>
      <c r="WI872" s="201"/>
      <c r="WJ872" s="201"/>
      <c r="WK872" s="201"/>
      <c r="WL872" s="201"/>
      <c r="WM872" s="201"/>
      <c r="WN872" s="201"/>
      <c r="WO872" s="201"/>
      <c r="WP872" s="201"/>
      <c r="WQ872" s="201"/>
      <c r="WR872" s="201"/>
      <c r="WS872" s="201"/>
      <c r="WT872" s="201"/>
      <c r="WU872" s="201"/>
      <c r="WV872" s="201"/>
      <c r="WW872" s="201"/>
      <c r="WX872" s="201"/>
      <c r="WY872" s="201"/>
      <c r="WZ872" s="201"/>
      <c r="XA872" s="201"/>
      <c r="XB872" s="201"/>
      <c r="XC872" s="201"/>
      <c r="XD872" s="201"/>
      <c r="XE872" s="201"/>
      <c r="XF872" s="201"/>
      <c r="XG872" s="201"/>
      <c r="XH872" s="201"/>
      <c r="XI872" s="201"/>
      <c r="XJ872" s="201"/>
      <c r="XK872" s="201"/>
      <c r="XL872" s="201"/>
      <c r="XM872" s="201"/>
      <c r="XN872" s="201"/>
      <c r="XO872" s="201"/>
      <c r="XP872" s="201"/>
      <c r="XQ872" s="201"/>
      <c r="XR872" s="201"/>
      <c r="XS872" s="201"/>
      <c r="XT872" s="201"/>
      <c r="XU872" s="201"/>
      <c r="XV872" s="201"/>
      <c r="XW872" s="201"/>
      <c r="XX872" s="201"/>
      <c r="XY872" s="201"/>
      <c r="XZ872" s="201"/>
      <c r="YA872" s="201"/>
      <c r="YB872" s="201"/>
      <c r="YC872" s="201"/>
      <c r="YD872" s="201"/>
      <c r="YE872" s="201"/>
      <c r="YF872" s="201"/>
      <c r="YG872" s="201"/>
      <c r="YH872" s="201"/>
      <c r="YI872" s="201"/>
      <c r="YJ872" s="201"/>
      <c r="YK872" s="201"/>
      <c r="YL872" s="201"/>
      <c r="YM872" s="201"/>
      <c r="YN872" s="201"/>
      <c r="YO872" s="201"/>
      <c r="YP872" s="201"/>
      <c r="YQ872" s="201"/>
      <c r="YR872" s="201"/>
      <c r="YS872" s="201"/>
      <c r="YT872" s="201"/>
      <c r="YU872" s="201"/>
      <c r="YV872" s="201"/>
      <c r="YW872" s="201"/>
      <c r="YX872" s="201"/>
      <c r="YY872" s="201"/>
      <c r="YZ872" s="201"/>
      <c r="ZA872" s="201"/>
      <c r="ZB872" s="201"/>
      <c r="ZC872" s="201"/>
      <c r="ZD872" s="201"/>
      <c r="ZE872" s="201"/>
      <c r="ZF872" s="201"/>
      <c r="ZG872" s="201"/>
      <c r="ZH872" s="201"/>
      <c r="ZI872" s="201"/>
      <c r="ZJ872" s="201"/>
      <c r="ZK872" s="201"/>
      <c r="ZL872" s="201"/>
      <c r="ZM872" s="201"/>
      <c r="ZN872" s="201"/>
      <c r="ZO872" s="201"/>
      <c r="ZP872" s="201"/>
      <c r="ZQ872" s="201"/>
      <c r="ZR872" s="201"/>
      <c r="ZS872" s="201"/>
      <c r="ZT872" s="201"/>
      <c r="ZU872" s="201"/>
      <c r="ZV872" s="201"/>
      <c r="ZW872" s="201"/>
      <c r="ZX872" s="201"/>
      <c r="ZY872" s="201"/>
      <c r="ZZ872" s="201"/>
      <c r="AAA872" s="201"/>
      <c r="AAB872" s="201"/>
      <c r="AAC872" s="201"/>
      <c r="AAD872" s="201"/>
      <c r="AAE872" s="201"/>
      <c r="AAF872" s="201"/>
      <c r="AAG872" s="201"/>
      <c r="AAH872" s="201"/>
      <c r="AAI872" s="201"/>
      <c r="AAJ872" s="201"/>
      <c r="AAK872" s="201"/>
      <c r="AAL872" s="201"/>
      <c r="AAM872" s="201"/>
      <c r="AAN872" s="201"/>
      <c r="AAO872" s="201"/>
      <c r="AAP872" s="201"/>
      <c r="AAQ872" s="201"/>
      <c r="AAR872" s="201"/>
      <c r="AAS872" s="201"/>
      <c r="AAT872" s="201"/>
      <c r="AAU872" s="201"/>
      <c r="AAV872" s="201"/>
      <c r="AAW872" s="201"/>
      <c r="AAX872" s="201"/>
      <c r="AAY872" s="201"/>
      <c r="AAZ872" s="201"/>
      <c r="ABA872" s="201"/>
      <c r="ABB872" s="201"/>
      <c r="ABC872" s="201"/>
      <c r="ABD872" s="201"/>
      <c r="ABE872" s="201"/>
      <c r="ABF872" s="201"/>
      <c r="ABG872" s="201"/>
      <c r="ABH872" s="201"/>
      <c r="ABI872" s="201"/>
      <c r="ABJ872" s="201"/>
      <c r="ABK872" s="201"/>
      <c r="ABL872" s="201"/>
      <c r="ABM872" s="201"/>
      <c r="ABN872" s="201"/>
      <c r="ABO872" s="201"/>
      <c r="ABP872" s="201"/>
      <c r="ABQ872" s="201"/>
      <c r="ABR872" s="201"/>
      <c r="ABS872" s="201"/>
      <c r="ABT872" s="201"/>
      <c r="ABU872" s="201"/>
      <c r="ABV872" s="201"/>
      <c r="ABW872" s="201"/>
      <c r="ABX872" s="201"/>
      <c r="ABY872" s="201"/>
      <c r="ABZ872" s="201"/>
      <c r="ACA872" s="201"/>
      <c r="ACB872" s="201"/>
      <c r="ACC872" s="201"/>
      <c r="ACD872" s="201"/>
      <c r="ACE872" s="201"/>
      <c r="ACF872" s="201"/>
      <c r="ACG872" s="201"/>
      <c r="ACH872" s="201"/>
      <c r="ACI872" s="201"/>
      <c r="ACJ872" s="201"/>
      <c r="ACK872" s="201"/>
      <c r="ACL872" s="201"/>
      <c r="ACM872" s="201"/>
      <c r="ACN872" s="201"/>
      <c r="ACO872" s="201"/>
      <c r="ACP872" s="201"/>
      <c r="ACQ872" s="201"/>
      <c r="ACR872" s="201"/>
      <c r="ACS872" s="201"/>
      <c r="ACT872" s="201"/>
      <c r="ACU872" s="201"/>
      <c r="ACV872" s="201"/>
      <c r="ACW872" s="201"/>
      <c r="ACX872" s="201"/>
      <c r="ACY872" s="201"/>
      <c r="ACZ872" s="201"/>
      <c r="ADA872" s="201"/>
      <c r="ADB872" s="201"/>
      <c r="ADC872" s="201"/>
      <c r="ADD872" s="201"/>
      <c r="ADE872" s="201"/>
      <c r="ADF872" s="201"/>
      <c r="ADG872" s="201"/>
      <c r="ADH872" s="201"/>
      <c r="ADI872" s="201"/>
      <c r="ADJ872" s="201"/>
      <c r="ADK872" s="201"/>
      <c r="ADL872" s="201"/>
      <c r="ADM872" s="201"/>
      <c r="ADN872" s="201"/>
      <c r="ADO872" s="201"/>
      <c r="ADP872" s="201"/>
      <c r="ADQ872" s="201"/>
      <c r="ADR872" s="201"/>
      <c r="ADS872" s="201"/>
      <c r="ADT872" s="201"/>
      <c r="ADU872" s="201"/>
      <c r="ADV872" s="201"/>
      <c r="ADW872" s="201"/>
      <c r="ADX872" s="201"/>
      <c r="ADY872" s="201"/>
      <c r="ADZ872" s="201"/>
      <c r="AEA872" s="201"/>
      <c r="AEB872" s="201"/>
      <c r="AEC872" s="201"/>
      <c r="AED872" s="201"/>
      <c r="AEE872" s="201"/>
      <c r="AEF872" s="201"/>
      <c r="AEG872" s="201"/>
      <c r="AEH872" s="201"/>
      <c r="AEI872" s="201"/>
      <c r="AEJ872" s="201"/>
      <c r="AEK872" s="201"/>
      <c r="AEL872" s="201"/>
      <c r="AEM872" s="201"/>
      <c r="AEN872" s="201"/>
      <c r="AEO872" s="201"/>
      <c r="AEP872" s="201"/>
      <c r="AEQ872" s="201"/>
      <c r="AER872" s="201"/>
      <c r="AES872" s="201"/>
      <c r="AET872" s="201"/>
      <c r="AEU872" s="201"/>
      <c r="AEV872" s="201"/>
      <c r="AEW872" s="201"/>
      <c r="AEX872" s="201"/>
      <c r="AEY872" s="201"/>
      <c r="AEZ872" s="201"/>
      <c r="AFA872" s="201"/>
      <c r="AFB872" s="201"/>
      <c r="AFC872" s="201"/>
      <c r="AFD872" s="201"/>
      <c r="AFE872" s="201"/>
      <c r="AFF872" s="201"/>
      <c r="AFG872" s="201"/>
      <c r="AFH872" s="201"/>
      <c r="AFI872" s="201"/>
      <c r="AFJ872" s="201"/>
      <c r="AFK872" s="201"/>
      <c r="AFL872" s="201"/>
      <c r="AFM872" s="201"/>
      <c r="AFN872" s="201"/>
      <c r="AFO872" s="201"/>
      <c r="AFP872" s="201"/>
      <c r="AFQ872" s="201"/>
      <c r="AFR872" s="201"/>
      <c r="AFS872" s="201"/>
      <c r="AFT872" s="201"/>
      <c r="AFU872" s="201"/>
      <c r="AFV872" s="201"/>
      <c r="AFW872" s="201"/>
      <c r="AFX872" s="201"/>
      <c r="AFY872" s="201"/>
      <c r="AFZ872" s="201"/>
      <c r="AGA872" s="201"/>
      <c r="AGB872" s="201"/>
      <c r="AGC872" s="201"/>
      <c r="AGD872" s="201"/>
      <c r="AGE872" s="201"/>
      <c r="AGF872" s="201"/>
      <c r="AGG872" s="201"/>
      <c r="AGH872" s="201"/>
      <c r="AGI872" s="201"/>
      <c r="AGJ872" s="201"/>
      <c r="AGK872" s="201"/>
      <c r="AGL872" s="201"/>
      <c r="AGM872" s="201"/>
      <c r="AGN872" s="201"/>
      <c r="AGO872" s="201"/>
      <c r="AGP872" s="201"/>
      <c r="AGQ872" s="201"/>
      <c r="AGR872" s="201"/>
      <c r="AGS872" s="201"/>
      <c r="AGT872" s="201"/>
      <c r="AGU872" s="201"/>
      <c r="AGV872" s="201"/>
      <c r="AGW872" s="201"/>
      <c r="AGX872" s="201"/>
      <c r="AGY872" s="201"/>
      <c r="AGZ872" s="201"/>
      <c r="AHA872" s="201"/>
      <c r="AHB872" s="201"/>
      <c r="AHC872" s="201"/>
      <c r="AHD872" s="201"/>
      <c r="AHE872" s="201"/>
      <c r="AHF872" s="201"/>
      <c r="AHG872" s="201"/>
      <c r="AHH872" s="201"/>
      <c r="AHI872" s="201"/>
      <c r="AHJ872" s="201"/>
      <c r="AHK872" s="201"/>
      <c r="AHL872" s="201"/>
      <c r="AHM872" s="201"/>
      <c r="AHN872" s="201"/>
      <c r="AHO872" s="201"/>
      <c r="AHP872" s="201"/>
      <c r="AHQ872" s="201"/>
      <c r="AHR872" s="201"/>
      <c r="AHS872" s="201"/>
      <c r="AHT872" s="201"/>
      <c r="AHU872" s="201"/>
      <c r="AHV872" s="201"/>
      <c r="AHW872" s="201"/>
      <c r="AHX872" s="201"/>
      <c r="AHY872" s="201"/>
      <c r="AHZ872" s="201"/>
      <c r="AIA872" s="201"/>
      <c r="AIB872" s="201"/>
      <c r="AIC872" s="201"/>
      <c r="AID872" s="201"/>
      <c r="AIE872" s="201"/>
      <c r="AIF872" s="201"/>
      <c r="AIG872" s="201"/>
      <c r="AIH872" s="201"/>
      <c r="AII872" s="201"/>
      <c r="AIJ872" s="201"/>
      <c r="AIK872" s="201"/>
      <c r="AIL872" s="201"/>
      <c r="AIM872" s="201"/>
      <c r="AIN872" s="201"/>
      <c r="AIO872" s="201"/>
      <c r="AIP872" s="201"/>
      <c r="AIQ872" s="201"/>
      <c r="AIR872" s="201"/>
      <c r="AIS872" s="201"/>
      <c r="AIT872" s="201"/>
      <c r="AIU872" s="201"/>
      <c r="AIV872" s="201"/>
      <c r="AIW872" s="201"/>
      <c r="AIX872" s="201"/>
      <c r="AIY872" s="201"/>
      <c r="AIZ872" s="201"/>
      <c r="AJA872" s="201"/>
      <c r="AJB872" s="201"/>
      <c r="AJC872" s="201"/>
      <c r="AJD872" s="201"/>
      <c r="AJE872" s="201"/>
      <c r="AJF872" s="201"/>
      <c r="AJG872" s="201"/>
      <c r="AJH872" s="201"/>
      <c r="AJI872" s="201"/>
      <c r="AJJ872" s="201"/>
      <c r="AJK872" s="201"/>
      <c r="AJL872" s="201"/>
      <c r="AJM872" s="201"/>
      <c r="AJN872" s="201"/>
      <c r="AJO872" s="201"/>
      <c r="AJP872" s="201"/>
      <c r="AJQ872" s="201"/>
      <c r="AJR872" s="201"/>
      <c r="AJS872" s="201"/>
      <c r="AJT872" s="201"/>
      <c r="AJU872" s="201"/>
      <c r="AJV872" s="201"/>
      <c r="AJW872" s="201"/>
      <c r="AJX872" s="201"/>
      <c r="AJY872" s="201"/>
      <c r="AJZ872" s="201"/>
      <c r="AKA872" s="201"/>
      <c r="AKB872" s="201"/>
      <c r="AKC872" s="201"/>
      <c r="AKD872" s="201"/>
      <c r="AKE872" s="201"/>
      <c r="AKF872" s="201"/>
      <c r="AKG872" s="201"/>
      <c r="AKH872" s="201"/>
      <c r="AKI872" s="201"/>
      <c r="AKJ872" s="201"/>
      <c r="AKK872" s="201"/>
      <c r="AKL872" s="201"/>
      <c r="AKM872" s="201"/>
      <c r="AKN872" s="201"/>
      <c r="AKO872" s="201"/>
      <c r="AKP872" s="201"/>
      <c r="AKQ872" s="201"/>
      <c r="AKR872" s="201"/>
      <c r="AKS872" s="201"/>
      <c r="AKT872" s="201"/>
      <c r="AKU872" s="201"/>
      <c r="AKV872" s="201"/>
      <c r="AKW872" s="201"/>
      <c r="AKX872" s="201"/>
      <c r="AKY872" s="201"/>
      <c r="AKZ872" s="201"/>
      <c r="ALA872" s="201"/>
      <c r="ALB872" s="201"/>
      <c r="ALC872" s="201"/>
      <c r="ALD872" s="201"/>
      <c r="ALE872" s="201"/>
      <c r="ALF872" s="201"/>
      <c r="ALG872" s="201"/>
      <c r="ALH872" s="201"/>
      <c r="ALI872" s="201"/>
      <c r="ALJ872" s="201"/>
      <c r="ALK872" s="201"/>
      <c r="ALL872" s="201"/>
      <c r="ALM872" s="201"/>
      <c r="ALN872" s="201"/>
      <c r="ALO872" s="201"/>
      <c r="ALP872" s="201"/>
      <c r="ALQ872" s="201"/>
      <c r="ALR872" s="201"/>
      <c r="ALS872" s="201"/>
      <c r="ALT872" s="201"/>
      <c r="ALU872" s="201"/>
      <c r="ALV872" s="201"/>
      <c r="ALW872" s="201"/>
      <c r="ALX872" s="201"/>
      <c r="ALY872" s="201"/>
      <c r="ALZ872" s="201"/>
      <c r="AMA872" s="201"/>
      <c r="AMB872" s="201"/>
      <c r="AMC872" s="201"/>
      <c r="AMD872" s="201"/>
      <c r="AME872" s="201"/>
      <c r="AMF872" s="201"/>
      <c r="AMG872" s="201"/>
      <c r="AMH872" s="201"/>
      <c r="AMI872" s="201"/>
      <c r="AMJ872" s="201"/>
    </row>
    <row r="873" s="201" customFormat="true" ht="24" hidden="false" customHeight="true" outlineLevel="0" collapsed="false">
      <c r="A873" s="249" t="n">
        <v>841</v>
      </c>
      <c r="B873" s="324" t="s">
        <v>1365</v>
      </c>
      <c r="C873" s="324" t="s">
        <v>1366</v>
      </c>
      <c r="D873" s="315" t="s">
        <v>471</v>
      </c>
      <c r="E873" s="315" t="s">
        <v>633</v>
      </c>
      <c r="F873" s="316" t="n">
        <v>1</v>
      </c>
      <c r="G873" s="327" t="n">
        <v>1297446.06</v>
      </c>
      <c r="H873" s="304" t="n">
        <v>0.2</v>
      </c>
      <c r="I873" s="327" t="n">
        <v>1297446.06</v>
      </c>
      <c r="J873" s="303" t="n">
        <f aca="false">ROUND(I873+F873*G873*H873,2)</f>
        <v>1556935.27</v>
      </c>
      <c r="K873" s="354" t="s">
        <v>1367</v>
      </c>
      <c r="L873" s="318" t="n">
        <f aca="false">EDATE(K873,M873)-1</f>
        <v>48932</v>
      </c>
      <c r="M873" s="319" t="n">
        <v>120</v>
      </c>
      <c r="N873" s="303" t="n">
        <f aca="false">ROUND(G873/M873,2)*F873</f>
        <v>10812.05</v>
      </c>
      <c r="O873" s="346"/>
      <c r="P873" s="346"/>
      <c r="Q873" s="316" t="n">
        <v>1</v>
      </c>
      <c r="R873" s="327" t="n">
        <v>1297446.06</v>
      </c>
      <c r="S873" s="304" t="n">
        <f aca="false">H873</f>
        <v>0.2</v>
      </c>
      <c r="T873" s="327" t="n">
        <v>1297446.06</v>
      </c>
      <c r="U873" s="303" t="n">
        <f aca="false">ROUND(T873+Q873*R873*S873,2)</f>
        <v>1556935.27</v>
      </c>
      <c r="V873" s="354" t="n">
        <v>45280</v>
      </c>
      <c r="W873" s="318" t="n">
        <f aca="false">EDATE(V873,X873)-1</f>
        <v>48932</v>
      </c>
      <c r="X873" s="347" t="n">
        <v>120</v>
      </c>
      <c r="Y873" s="303" t="n">
        <f aca="false">ROUND((R873-Z873)/X873,2)*Q873</f>
        <v>10812.05</v>
      </c>
      <c r="Z873" s="254"/>
      <c r="AA873" s="254"/>
      <c r="AB873" s="254"/>
      <c r="AC873" s="254"/>
      <c r="AD873" s="254"/>
      <c r="AE873" s="254"/>
      <c r="AF873" s="254"/>
      <c r="AG873" s="254"/>
      <c r="AH873" s="254"/>
      <c r="AI873" s="254"/>
      <c r="AJ873" s="254"/>
      <c r="AK873" s="254"/>
      <c r="AL873" s="254"/>
      <c r="AM873" s="254"/>
      <c r="AN873" s="254"/>
      <c r="AO873" s="254"/>
      <c r="AP873" s="254"/>
      <c r="AQ873" s="254"/>
      <c r="AR873" s="254"/>
      <c r="AS873" s="254"/>
      <c r="AT873" s="254"/>
      <c r="AU873" s="254"/>
      <c r="AV873" s="254"/>
      <c r="AW873" s="254"/>
      <c r="AX873" s="254"/>
      <c r="AY873" s="254"/>
      <c r="AZ873" s="254"/>
      <c r="BA873" s="254"/>
      <c r="BB873" s="254"/>
      <c r="BC873" s="254"/>
      <c r="BD873" s="254"/>
      <c r="BE873" s="254"/>
      <c r="BF873" s="254"/>
      <c r="BG873" s="254"/>
      <c r="BH873" s="254"/>
      <c r="BI873" s="254"/>
      <c r="BJ873" s="254"/>
      <c r="BK873" s="254"/>
      <c r="BL873" s="254"/>
      <c r="BM873" s="254"/>
      <c r="BN873" s="254"/>
      <c r="BO873" s="254"/>
      <c r="BP873" s="254"/>
      <c r="BQ873" s="254"/>
      <c r="BR873" s="254"/>
      <c r="BS873" s="254"/>
      <c r="BT873" s="254"/>
      <c r="BU873" s="254"/>
      <c r="BV873" s="254"/>
      <c r="BW873" s="254"/>
      <c r="BX873" s="254"/>
      <c r="BY873" s="254"/>
      <c r="BZ873" s="254"/>
      <c r="CA873" s="256"/>
      <c r="CB873" s="254"/>
      <c r="CC873" s="254"/>
      <c r="CD873" s="254"/>
      <c r="CE873" s="254"/>
      <c r="CF873" s="254"/>
      <c r="CG873" s="254"/>
      <c r="CH873" s="254"/>
      <c r="CI873" s="254" t="e">
        <f aca="false">#N/A</f>
        <v>#N/A</v>
      </c>
      <c r="CJ873" s="254"/>
      <c r="CK873" s="254"/>
      <c r="CL873" s="254"/>
      <c r="CM873" s="312"/>
      <c r="CN873" s="257"/>
      <c r="CO873" s="254"/>
      <c r="CP873" s="254"/>
      <c r="CQ873" s="254"/>
      <c r="CR873" s="254"/>
      <c r="CS873" s="254"/>
      <c r="CT873" s="260"/>
      <c r="CU873" s="260"/>
      <c r="CV873" s="260"/>
      <c r="CW873" s="261"/>
      <c r="CX873" s="261"/>
      <c r="CY873" s="261"/>
      <c r="CZ873" s="261"/>
      <c r="DA873" s="261"/>
      <c r="DB873" s="261"/>
      <c r="DC873" s="261"/>
      <c r="DD873" s="261"/>
      <c r="DE873" s="261"/>
      <c r="DF873" s="261"/>
      <c r="DG873" s="261"/>
      <c r="DH873" s="261"/>
      <c r="DI873" s="260" t="n">
        <f aca="false">CW873+CX873+CY873+CZ873+DA873+DB873+DC873+DD873+DE873+DF873+DG873+DH873</f>
        <v>0</v>
      </c>
      <c r="DJ873" s="260" t="n">
        <f aca="false">T873+AG873+AJ873+AQ873+AS873+AU873+AW873+AY873+BA873+BC873+BE873+BG873+BI873+BK873+BM873+BO873+BQ873</f>
        <v>1297446.06</v>
      </c>
      <c r="DK873" s="260" t="n">
        <f aca="false">CU873+DI873-O873</f>
        <v>0</v>
      </c>
      <c r="DL873" s="260" t="n">
        <f aca="false">DJ873-DK873</f>
        <v>1297446.06</v>
      </c>
      <c r="DM873" s="261"/>
      <c r="DN873" s="261"/>
      <c r="DO873" s="261"/>
      <c r="DP873" s="261"/>
      <c r="DQ873" s="261"/>
      <c r="DR873" s="261"/>
      <c r="DS873" s="261"/>
      <c r="DT873" s="261"/>
      <c r="DU873" s="261"/>
      <c r="DV873" s="261"/>
      <c r="DW873" s="261"/>
      <c r="DX873" s="261" t="n">
        <f aca="false">IF(AND(DX$5&gt;$V873,DX$6&lt;=$W873),$Y873,IF(AND(MONTH(DX$6)=MONTH($W873),YEAR(DX$6)=YEAR($W873)),$T873-$X873*$Y873+$Y873,0))</f>
        <v>0</v>
      </c>
      <c r="DY873" s="260" t="n">
        <f aca="false">DM873+DN873+DO873+DP873+DQ873+DR873+DS873+DT873+DU873+DV873+DW873+DX873</f>
        <v>0</v>
      </c>
      <c r="DZ873" s="260" t="n">
        <f aca="false">G873+AY873+BA873+BC873+BE873+BG873+BI873+BK873+BM873+BO873+BQ873</f>
        <v>1297446.06</v>
      </c>
      <c r="EA873" s="260" t="n">
        <f aca="false">DK873+DY873</f>
        <v>0</v>
      </c>
      <c r="EB873" s="260" t="n">
        <f aca="false">DZ873-EA873</f>
        <v>1297446.06</v>
      </c>
      <c r="EC873" s="261" t="n">
        <f aca="false">IF(AND(EC$5&gt;$V873,EC$6&lt;=$W873),$Y873,IF(AND(MONTH(EC$6)=MONTH($W873),YEAR(EC$6)=YEAR($W873)),$T873-$X873*$Y873+$Y873,0))</f>
        <v>10812.05</v>
      </c>
      <c r="ED873" s="261" t="n">
        <f aca="false">IF(AND(ED$5&gt;$V873,ED$6&lt;=$W873),$Y873,IF(AND(MONTH(ED$6)=MONTH($W873),YEAR(ED$6)=YEAR($W873)),$T873-$X873*$Y873+$Y873,0))</f>
        <v>10812.05</v>
      </c>
      <c r="EE873" s="261" t="n">
        <f aca="false">IF(AND(EE$5&gt;$V873,EE$6&lt;=$W873),$Y873,IF(AND(MONTH(EE$6)=MONTH($W873),YEAR(EE$6)=YEAR($W873)),$T873-$X873*$Y873+$Y873,0))</f>
        <v>10812.05</v>
      </c>
      <c r="EF873" s="261" t="n">
        <f aca="false">IF(AND(EF$5&gt;$V873,EF$6&lt;=$W873),$Y873,IF(AND(MONTH(EF$6)=MONTH($W873),YEAR(EF$6)=YEAR($W873)),$T873-$X873*$Y873+$Y873,0))</f>
        <v>10812.05</v>
      </c>
      <c r="EG873" s="261" t="n">
        <f aca="false">IF(AND(EG$5&gt;$V873,EG$6&lt;=$W873),$Y873,IF(AND(MONTH(EG$6)=MONTH($W873),YEAR(EG$6)=YEAR($W873)),$T873-$X873*$Y873+$Y873,0))</f>
        <v>10812.05</v>
      </c>
      <c r="EH873" s="261" t="n">
        <f aca="false">IF(AND(EH$5&gt;$V873,EH$6&lt;=$W873),$Y873,IF(AND(MONTH(EH$6)=MONTH($W873),YEAR(EH$6)=YEAR($W873)),$T873-$X873*$Y873+$Y873,0))</f>
        <v>10812.05</v>
      </c>
      <c r="EI873" s="261" t="n">
        <f aca="false">IF(AND(EI$5&gt;$V873,EI$6&lt;=$W873),$Y873,IF(AND(MONTH(EI$6)=MONTH($W873),YEAR(EI$6)=YEAR($W873)),$T873-$X873*$Y873+$Y873,0))</f>
        <v>10812.05</v>
      </c>
      <c r="EJ873" s="261" t="n">
        <f aca="false">IF(AND(EJ$5&gt;$V873,EJ$6&lt;=$W873),$Y873,IF(AND(MONTH(EJ$6)=MONTH($W873),YEAR(EJ$6)=YEAR($W873)),$T873-$X873*$Y873+$Y873,0))</f>
        <v>10812.05</v>
      </c>
      <c r="EK873" s="261" t="n">
        <f aca="false">IF(AND(EK$5&gt;$V873,EK$6&lt;=$W873),$Y873,IF(AND(MONTH(EK$6)=MONTH($W873),YEAR(EK$6)=YEAR($W873)),$T873-$X873*$Y873+$Y873,0))</f>
        <v>10812.05</v>
      </c>
      <c r="EL873" s="266" t="n">
        <v>10812.05</v>
      </c>
      <c r="EM873" s="263" t="n">
        <v>10812.05</v>
      </c>
      <c r="EN873" s="261" t="n">
        <v>10812.05</v>
      </c>
      <c r="EO873" s="260" t="n">
        <f aca="false">EC873+ED873+EE873+EF873+EG873+EH873+EI873+EJ873+EK873+EL873+EM873+EN873</f>
        <v>129744.6</v>
      </c>
      <c r="EP873" s="260" t="n">
        <f aca="false">T873+AQ873+AS873+AU873+AW873+AY873+BA873+BC873+BE873+BG873+BI873+BK873+BM873+BO873+BQ873+BS873+BU873+BW873+BY873+CA873+CC873+CE873+CG873</f>
        <v>1297446.06</v>
      </c>
      <c r="EQ873" s="260" t="n">
        <f aca="false">EA873+EO873</f>
        <v>129744.6</v>
      </c>
      <c r="ER873" s="260" t="n">
        <f aca="false">EP873-EQ873</f>
        <v>1167701.46</v>
      </c>
      <c r="ES873" s="262" t="n">
        <f aca="false">EN873</f>
        <v>10812.05</v>
      </c>
      <c r="ET873" s="262" t="n">
        <f aca="false">ES873</f>
        <v>10812.05</v>
      </c>
      <c r="EU873" s="262" t="n">
        <f aca="false">ET873</f>
        <v>10812.05</v>
      </c>
      <c r="EV873" s="262" t="n">
        <f aca="false">EU873</f>
        <v>10812.05</v>
      </c>
      <c r="EW873" s="262" t="n">
        <f aca="false">EV873</f>
        <v>10812.05</v>
      </c>
      <c r="EX873" s="262" t="n">
        <f aca="false">EW873</f>
        <v>10812.05</v>
      </c>
      <c r="EY873" s="262" t="n">
        <f aca="false">EX873</f>
        <v>10812.05</v>
      </c>
      <c r="EZ873" s="262" t="n">
        <f aca="false">EY873</f>
        <v>10812.05</v>
      </c>
      <c r="FA873" s="262" t="n">
        <f aca="false">EZ873</f>
        <v>10812.05</v>
      </c>
      <c r="FB873" s="262" t="n">
        <f aca="false">FA873</f>
        <v>10812.05</v>
      </c>
      <c r="FC873" s="262" t="n">
        <f aca="false">FB873</f>
        <v>10812.05</v>
      </c>
      <c r="FD873" s="262" t="n">
        <f aca="false">FC873</f>
        <v>10812.05</v>
      </c>
      <c r="FE873" s="260" t="n">
        <f aca="false">ES873+ET873+EU873+EV873+EW873+EX873+EY873+EZ873+FA873+FB873+FC873+FD873</f>
        <v>129744.6</v>
      </c>
      <c r="FF873" s="260" t="n">
        <f aca="false">EP873</f>
        <v>1297446.06</v>
      </c>
      <c r="FG873" s="260" t="n">
        <f aca="false">EQ873+FE873</f>
        <v>259489.2</v>
      </c>
      <c r="FH873" s="260" t="n">
        <f aca="false">FF873-FG873</f>
        <v>1037956.86</v>
      </c>
      <c r="FI873" s="261" t="n">
        <f aca="false">FD873</f>
        <v>10812.05</v>
      </c>
      <c r="FJ873" s="261" t="n">
        <f aca="false">FI873</f>
        <v>10812.05</v>
      </c>
      <c r="FK873" s="261" t="n">
        <f aca="false">FJ873</f>
        <v>10812.05</v>
      </c>
      <c r="FL873" s="261" t="n">
        <f aca="false">FK873</f>
        <v>10812.05</v>
      </c>
      <c r="FM873" s="261" t="n">
        <f aca="false">FL873</f>
        <v>10812.05</v>
      </c>
      <c r="FN873" s="261" t="n">
        <f aca="false">FM873</f>
        <v>10812.05</v>
      </c>
      <c r="FO873" s="261" t="n">
        <f aca="false">FN873</f>
        <v>10812.05</v>
      </c>
      <c r="FP873" s="261" t="n">
        <f aca="false">FO873</f>
        <v>10812.05</v>
      </c>
      <c r="FQ873" s="261" t="n">
        <f aca="false">FP873</f>
        <v>10812.05</v>
      </c>
      <c r="FR873" s="261" t="n">
        <f aca="false">FQ873</f>
        <v>10812.05</v>
      </c>
      <c r="FS873" s="261" t="n">
        <f aca="false">FR873</f>
        <v>10812.05</v>
      </c>
      <c r="FT873" s="261" t="n">
        <f aca="false">FS873</f>
        <v>10812.05</v>
      </c>
      <c r="FU873" s="260" t="n">
        <f aca="false">FI873+FJ873+FK873+FL873+FM873+FN873+FO873+FP873+FQ873+FR873+FS873+FT873</f>
        <v>129744.6</v>
      </c>
      <c r="FV873" s="260" t="n">
        <f aca="false">FF873</f>
        <v>1297446.06</v>
      </c>
      <c r="FW873" s="260" t="n">
        <f aca="false">FG873+FU873</f>
        <v>389233.8</v>
      </c>
      <c r="FX873" s="260" t="n">
        <f aca="false">FV873-FW873</f>
        <v>908212.26</v>
      </c>
      <c r="FY873" s="261" t="n">
        <f aca="false">FT873</f>
        <v>10812.05</v>
      </c>
      <c r="FZ873" s="261" t="n">
        <f aca="false">FY873</f>
        <v>10812.05</v>
      </c>
      <c r="GA873" s="261" t="n">
        <f aca="false">FZ873</f>
        <v>10812.05</v>
      </c>
      <c r="GB873" s="261" t="n">
        <f aca="false">GA873</f>
        <v>10812.05</v>
      </c>
      <c r="GC873" s="261" t="n">
        <f aca="false">GB873</f>
        <v>10812.05</v>
      </c>
      <c r="GD873" s="261" t="n">
        <f aca="false">GC873</f>
        <v>10812.05</v>
      </c>
      <c r="GE873" s="261" t="n">
        <f aca="false">GD873</f>
        <v>10812.05</v>
      </c>
      <c r="GF873" s="261" t="n">
        <f aca="false">GE873</f>
        <v>10812.05</v>
      </c>
      <c r="GG873" s="261" t="n">
        <f aca="false">GF873</f>
        <v>10812.05</v>
      </c>
      <c r="GH873" s="261" t="n">
        <f aca="false">GG873</f>
        <v>10812.05</v>
      </c>
      <c r="GI873" s="261" t="n">
        <f aca="false">GH873</f>
        <v>10812.05</v>
      </c>
      <c r="GJ873" s="261" t="n">
        <f aca="false">GI873</f>
        <v>10812.05</v>
      </c>
      <c r="GK873" s="260" t="n">
        <f aca="false">FY873+FZ873+GA873+GB873+GC873+GD873+GE873+GF873+GG873+GH873+GI873+GJ873</f>
        <v>129744.6</v>
      </c>
      <c r="GL873" s="260" t="n">
        <f aca="false">FV873</f>
        <v>1297446.06</v>
      </c>
      <c r="GM873" s="260" t="n">
        <f aca="false">FW873+GK873</f>
        <v>518978.4</v>
      </c>
      <c r="GN873" s="260" t="n">
        <f aca="false">GL873-GM873</f>
        <v>778467.66</v>
      </c>
      <c r="GO873" s="261" t="n">
        <f aca="false">GJ873</f>
        <v>10812.05</v>
      </c>
      <c r="GP873" s="261" t="n">
        <f aca="false">GO873</f>
        <v>10812.05</v>
      </c>
      <c r="GQ873" s="261" t="n">
        <f aca="false">GP873</f>
        <v>10812.05</v>
      </c>
      <c r="GR873" s="261" t="n">
        <f aca="false">GQ873</f>
        <v>10812.05</v>
      </c>
      <c r="GS873" s="261" t="n">
        <f aca="false">GR873</f>
        <v>10812.05</v>
      </c>
      <c r="GT873" s="261" t="n">
        <f aca="false">GS873</f>
        <v>10812.05</v>
      </c>
      <c r="GU873" s="261" t="n">
        <f aca="false">GT873</f>
        <v>10812.05</v>
      </c>
      <c r="GV873" s="261" t="n">
        <f aca="false">GU873</f>
        <v>10812.05</v>
      </c>
      <c r="GW873" s="261" t="n">
        <f aca="false">GV873</f>
        <v>10812.05</v>
      </c>
      <c r="GX873" s="261" t="n">
        <f aca="false">GW873</f>
        <v>10812.05</v>
      </c>
      <c r="GY873" s="261" t="n">
        <f aca="false">GX873</f>
        <v>10812.05</v>
      </c>
      <c r="GZ873" s="261" t="n">
        <f aca="false">GY873</f>
        <v>10812.05</v>
      </c>
      <c r="HA873" s="260" t="n">
        <f aca="false">GO873+GP873+GQ873+GR873+GS873+GT873+GU873+GV873+GW873+GX873+GY873+GZ873</f>
        <v>129744.6</v>
      </c>
      <c r="HB873" s="260" t="n">
        <f aca="false">GL873</f>
        <v>1297446.06</v>
      </c>
      <c r="HC873" s="260" t="n">
        <f aca="false">GM873+HA873</f>
        <v>648723</v>
      </c>
      <c r="HD873" s="260" t="n">
        <f aca="false">HB873-HC873</f>
        <v>648723.06</v>
      </c>
      <c r="HE873" s="264" t="n">
        <f aca="false">GO873-GJ873</f>
        <v>0</v>
      </c>
      <c r="HF873" s="264"/>
      <c r="HG873" s="264"/>
      <c r="HH873" s="264"/>
      <c r="HI873" s="264"/>
      <c r="HJ873" s="264"/>
      <c r="HK873" s="264"/>
      <c r="HL873" s="264"/>
      <c r="HM873" s="264"/>
      <c r="HN873" s="264"/>
      <c r="HO873" s="264"/>
      <c r="HP873" s="264"/>
      <c r="HQ873" s="264"/>
      <c r="HR873" s="264"/>
      <c r="HS873" s="264"/>
      <c r="HT873" s="264"/>
      <c r="HU873" s="264"/>
      <c r="HV873" s="264"/>
      <c r="HW873" s="264"/>
      <c r="HX873" s="264"/>
      <c r="HY873" s="264"/>
      <c r="HZ873" s="264"/>
      <c r="IA873" s="264"/>
      <c r="IB873" s="264"/>
      <c r="IC873" s="264"/>
      <c r="ID873" s="264"/>
      <c r="IE873" s="264"/>
      <c r="IF873" s="264"/>
      <c r="IG873" s="264"/>
      <c r="IH873" s="264"/>
      <c r="II873" s="264"/>
      <c r="IJ873" s="264"/>
      <c r="IK873" s="264"/>
      <c r="IL873" s="264"/>
      <c r="IM873" s="264"/>
      <c r="IN873" s="264"/>
      <c r="IO873" s="264"/>
      <c r="IP873" s="264"/>
      <c r="IQ873" s="264"/>
      <c r="IR873" s="264"/>
      <c r="IS873" s="264"/>
      <c r="IT873" s="264"/>
      <c r="IU873" s="264"/>
      <c r="IV873" s="264"/>
      <c r="IW873" s="264"/>
      <c r="IX873" s="264"/>
      <c r="IY873" s="264"/>
      <c r="IZ873" s="264"/>
      <c r="JA873" s="264"/>
      <c r="JB873" s="264"/>
      <c r="JC873" s="264"/>
      <c r="JD873" s="264"/>
      <c r="JE873" s="264"/>
      <c r="JF873" s="264"/>
      <c r="JG873" s="264"/>
      <c r="JH873" s="264"/>
      <c r="JI873" s="264"/>
      <c r="JJ873" s="264"/>
      <c r="JK873" s="264"/>
      <c r="JL873" s="264"/>
      <c r="JM873" s="265"/>
      <c r="JN873" s="265"/>
    </row>
    <row r="874" s="201" customFormat="true" ht="24" hidden="false" customHeight="true" outlineLevel="0" collapsed="false">
      <c r="A874" s="249" t="n">
        <v>842</v>
      </c>
      <c r="B874" s="324" t="s">
        <v>1368</v>
      </c>
      <c r="C874" s="324" t="s">
        <v>1369</v>
      </c>
      <c r="D874" s="315" t="s">
        <v>471</v>
      </c>
      <c r="E874" s="315" t="s">
        <v>633</v>
      </c>
      <c r="F874" s="316" t="n">
        <v>1</v>
      </c>
      <c r="G874" s="327" t="n">
        <v>740459.97</v>
      </c>
      <c r="H874" s="304" t="n">
        <v>0.2</v>
      </c>
      <c r="I874" s="327" t="n">
        <v>740459.97</v>
      </c>
      <c r="J874" s="303" t="n">
        <f aca="false">ROUND(I874+F874*G874*H874,2)</f>
        <v>888551.96</v>
      </c>
      <c r="K874" s="354" t="s">
        <v>1367</v>
      </c>
      <c r="L874" s="318" t="n">
        <f aca="false">EDATE(K874,M874)-1</f>
        <v>48932</v>
      </c>
      <c r="M874" s="319" t="n">
        <v>120</v>
      </c>
      <c r="N874" s="303" t="n">
        <f aca="false">ROUND(G874/M874,2)*F874</f>
        <v>6170.5</v>
      </c>
      <c r="O874" s="346"/>
      <c r="P874" s="346"/>
      <c r="Q874" s="316" t="n">
        <v>1</v>
      </c>
      <c r="R874" s="327" t="n">
        <v>740459.97</v>
      </c>
      <c r="S874" s="304" t="n">
        <f aca="false">H874</f>
        <v>0.2</v>
      </c>
      <c r="T874" s="327" t="n">
        <v>740459.97</v>
      </c>
      <c r="U874" s="303" t="n">
        <f aca="false">ROUND(T874+Q874*R874*S874,2)</f>
        <v>888551.96</v>
      </c>
      <c r="V874" s="354" t="n">
        <v>45280</v>
      </c>
      <c r="W874" s="318" t="n">
        <f aca="false">EDATE(V874,X874)-1</f>
        <v>48932</v>
      </c>
      <c r="X874" s="347" t="n">
        <v>120</v>
      </c>
      <c r="Y874" s="303" t="n">
        <f aca="false">ROUND((R874-Z874)/X874,2)*Q874</f>
        <v>6170.5</v>
      </c>
      <c r="Z874" s="254"/>
      <c r="AA874" s="254"/>
      <c r="AB874" s="254"/>
      <c r="AC874" s="254"/>
      <c r="AD874" s="254"/>
      <c r="AE874" s="254"/>
      <c r="AF874" s="254"/>
      <c r="AG874" s="254"/>
      <c r="AH874" s="254"/>
      <c r="AI874" s="254"/>
      <c r="AJ874" s="254"/>
      <c r="AK874" s="254"/>
      <c r="AL874" s="254"/>
      <c r="AM874" s="254"/>
      <c r="AN874" s="254"/>
      <c r="AO874" s="254"/>
      <c r="AP874" s="254"/>
      <c r="AQ874" s="254"/>
      <c r="AR874" s="254"/>
      <c r="AS874" s="254"/>
      <c r="AT874" s="254"/>
      <c r="AU874" s="254"/>
      <c r="AV874" s="254"/>
      <c r="AW874" s="254"/>
      <c r="AX874" s="254"/>
      <c r="AY874" s="254"/>
      <c r="AZ874" s="254"/>
      <c r="BA874" s="254"/>
      <c r="BB874" s="254"/>
      <c r="BC874" s="254"/>
      <c r="BD874" s="254"/>
      <c r="BE874" s="254"/>
      <c r="BF874" s="254"/>
      <c r="BG874" s="254"/>
      <c r="BH874" s="254"/>
      <c r="BI874" s="254"/>
      <c r="BJ874" s="254"/>
      <c r="BK874" s="254"/>
      <c r="BL874" s="254"/>
      <c r="BM874" s="254"/>
      <c r="BN874" s="254"/>
      <c r="BO874" s="254"/>
      <c r="BP874" s="254"/>
      <c r="BQ874" s="254"/>
      <c r="BR874" s="254"/>
      <c r="BS874" s="254"/>
      <c r="BT874" s="254"/>
      <c r="BU874" s="254"/>
      <c r="BV874" s="254"/>
      <c r="BW874" s="254"/>
      <c r="BX874" s="254"/>
      <c r="BY874" s="254"/>
      <c r="BZ874" s="254"/>
      <c r="CA874" s="256"/>
      <c r="CB874" s="254"/>
      <c r="CC874" s="254"/>
      <c r="CD874" s="254"/>
      <c r="CE874" s="254"/>
      <c r="CF874" s="254"/>
      <c r="CG874" s="254"/>
      <c r="CH874" s="254"/>
      <c r="CI874" s="254" t="e">
        <f aca="false">#N/A</f>
        <v>#N/A</v>
      </c>
      <c r="CJ874" s="254"/>
      <c r="CK874" s="254"/>
      <c r="CL874" s="254"/>
      <c r="CM874" s="312"/>
      <c r="CN874" s="257"/>
      <c r="CO874" s="254"/>
      <c r="CP874" s="254"/>
      <c r="CQ874" s="254"/>
      <c r="CR874" s="254"/>
      <c r="CS874" s="254"/>
      <c r="CT874" s="260"/>
      <c r="CU874" s="260"/>
      <c r="CV874" s="260"/>
      <c r="CW874" s="261"/>
      <c r="CX874" s="261"/>
      <c r="CY874" s="261"/>
      <c r="CZ874" s="261"/>
      <c r="DA874" s="261"/>
      <c r="DB874" s="261"/>
      <c r="DC874" s="261"/>
      <c r="DD874" s="261"/>
      <c r="DE874" s="261"/>
      <c r="DF874" s="261"/>
      <c r="DG874" s="261"/>
      <c r="DH874" s="261"/>
      <c r="DI874" s="260" t="n">
        <f aca="false">CW874+CX874+CY874+CZ874+DA874+DB874+DC874+DD874+DE874+DF874+DG874+DH874</f>
        <v>0</v>
      </c>
      <c r="DJ874" s="260" t="n">
        <f aca="false">T874+AG874+AJ874+AQ874+AS874+AU874+AW874+AY874+BA874+BC874+BE874+BG874+BI874+BK874+BM874+BO874+BQ874</f>
        <v>740459.97</v>
      </c>
      <c r="DK874" s="260" t="n">
        <f aca="false">CU874+DI874-O874</f>
        <v>0</v>
      </c>
      <c r="DL874" s="260" t="n">
        <f aca="false">DJ874-DK874</f>
        <v>740459.97</v>
      </c>
      <c r="DM874" s="261"/>
      <c r="DN874" s="261"/>
      <c r="DO874" s="261"/>
      <c r="DP874" s="261"/>
      <c r="DQ874" s="261"/>
      <c r="DR874" s="261"/>
      <c r="DS874" s="261"/>
      <c r="DT874" s="261"/>
      <c r="DU874" s="261"/>
      <c r="DV874" s="261"/>
      <c r="DW874" s="261"/>
      <c r="DX874" s="261" t="n">
        <f aca="false">IF(AND(DX$5&gt;$V874,DX$6&lt;=$W874),$Y874,IF(AND(MONTH(DX$6)=MONTH($W874),YEAR(DX$6)=YEAR($W874)),$T874-$X874*$Y874+$Y874,0))</f>
        <v>0</v>
      </c>
      <c r="DY874" s="260" t="n">
        <f aca="false">DM874+DN874+DO874+DP874+DQ874+DR874+DS874+DT874+DU874+DV874+DW874+DX874</f>
        <v>0</v>
      </c>
      <c r="DZ874" s="260" t="n">
        <f aca="false">G874+AY874+BA874+BC874+BE874+BG874+BI874+BK874+BM874+BO874+BQ874</f>
        <v>740459.97</v>
      </c>
      <c r="EA874" s="260" t="n">
        <f aca="false">DK874+DY874</f>
        <v>0</v>
      </c>
      <c r="EB874" s="260" t="n">
        <f aca="false">DZ874-EA874</f>
        <v>740459.97</v>
      </c>
      <c r="EC874" s="261" t="n">
        <f aca="false">IF(AND(EC$5&gt;$V874,EC$6&lt;=$W874),$Y874,IF(AND(MONTH(EC$6)=MONTH($W874),YEAR(EC$6)=YEAR($W874)),$T874-$X874*$Y874+$Y874,0))</f>
        <v>6170.5</v>
      </c>
      <c r="ED874" s="261" t="n">
        <f aca="false">IF(AND(ED$5&gt;$V874,ED$6&lt;=$W874),$Y874,IF(AND(MONTH(ED$6)=MONTH($W874),YEAR(ED$6)=YEAR($W874)),$T874-$X874*$Y874+$Y874,0))</f>
        <v>6170.5</v>
      </c>
      <c r="EE874" s="261" t="n">
        <f aca="false">IF(AND(EE$5&gt;$V874,EE$6&lt;=$W874),$Y874,IF(AND(MONTH(EE$6)=MONTH($W874),YEAR(EE$6)=YEAR($W874)),$T874-$X874*$Y874+$Y874,0))</f>
        <v>6170.5</v>
      </c>
      <c r="EF874" s="261" t="n">
        <f aca="false">IF(AND(EF$5&gt;$V874,EF$6&lt;=$W874),$Y874,IF(AND(MONTH(EF$6)=MONTH($W874),YEAR(EF$6)=YEAR($W874)),$T874-$X874*$Y874+$Y874,0))</f>
        <v>6170.5</v>
      </c>
      <c r="EG874" s="261" t="n">
        <f aca="false">IF(AND(EG$5&gt;$V874,EG$6&lt;=$W874),$Y874,IF(AND(MONTH(EG$6)=MONTH($W874),YEAR(EG$6)=YEAR($W874)),$T874-$X874*$Y874+$Y874,0))</f>
        <v>6170.5</v>
      </c>
      <c r="EH874" s="261" t="n">
        <f aca="false">IF(AND(EH$5&gt;$V874,EH$6&lt;=$W874),$Y874,IF(AND(MONTH(EH$6)=MONTH($W874),YEAR(EH$6)=YEAR($W874)),$T874-$X874*$Y874+$Y874,0))</f>
        <v>6170.5</v>
      </c>
      <c r="EI874" s="261" t="n">
        <f aca="false">IF(AND(EI$5&gt;$V874,EI$6&lt;=$W874),$Y874,IF(AND(MONTH(EI$6)=MONTH($W874),YEAR(EI$6)=YEAR($W874)),$T874-$X874*$Y874+$Y874,0))</f>
        <v>6170.5</v>
      </c>
      <c r="EJ874" s="261" t="n">
        <f aca="false">IF(AND(EJ$5&gt;$V874,EJ$6&lt;=$W874),$Y874,IF(AND(MONTH(EJ$6)=MONTH($W874),YEAR(EJ$6)=YEAR($W874)),$T874-$X874*$Y874+$Y874,0))</f>
        <v>6170.5</v>
      </c>
      <c r="EK874" s="261" t="n">
        <f aca="false">IF(AND(EK$5&gt;$V874,EK$6&lt;=$W874),$Y874,IF(AND(MONTH(EK$6)=MONTH($W874),YEAR(EK$6)=YEAR($W874)),$T874-$X874*$Y874+$Y874,0))</f>
        <v>6170.5</v>
      </c>
      <c r="EL874" s="266" t="n">
        <v>6170.5</v>
      </c>
      <c r="EM874" s="263" t="n">
        <v>6170.5</v>
      </c>
      <c r="EN874" s="261" t="n">
        <v>6170.5</v>
      </c>
      <c r="EO874" s="260" t="n">
        <f aca="false">EC874+ED874+EE874+EF874+EG874+EH874+EI874+EJ874+EK874+EL874+EM874+EN874</f>
        <v>74046</v>
      </c>
      <c r="EP874" s="260" t="n">
        <f aca="false">T874+AQ874+AS874+AU874+AW874+AY874+BA874+BC874+BE874+BG874+BI874+BK874+BM874+BO874+BQ874+BS874+BU874+BW874+BY874+CA874+CC874+CE874+CG874</f>
        <v>740459.97</v>
      </c>
      <c r="EQ874" s="260" t="n">
        <f aca="false">EA874+EO874</f>
        <v>74046</v>
      </c>
      <c r="ER874" s="260" t="n">
        <f aca="false">EP874-EQ874</f>
        <v>666413.97</v>
      </c>
      <c r="ES874" s="262" t="n">
        <f aca="false">EN874</f>
        <v>6170.5</v>
      </c>
      <c r="ET874" s="262" t="n">
        <f aca="false">ES874</f>
        <v>6170.5</v>
      </c>
      <c r="EU874" s="262" t="n">
        <f aca="false">ET874</f>
        <v>6170.5</v>
      </c>
      <c r="EV874" s="262" t="n">
        <f aca="false">EU874</f>
        <v>6170.5</v>
      </c>
      <c r="EW874" s="262" t="n">
        <f aca="false">EV874</f>
        <v>6170.5</v>
      </c>
      <c r="EX874" s="262" t="n">
        <f aca="false">EW874</f>
        <v>6170.5</v>
      </c>
      <c r="EY874" s="262" t="n">
        <f aca="false">EX874</f>
        <v>6170.5</v>
      </c>
      <c r="EZ874" s="262" t="n">
        <f aca="false">EY874</f>
        <v>6170.5</v>
      </c>
      <c r="FA874" s="262" t="n">
        <f aca="false">EZ874</f>
        <v>6170.5</v>
      </c>
      <c r="FB874" s="262" t="n">
        <f aca="false">FA874</f>
        <v>6170.5</v>
      </c>
      <c r="FC874" s="262" t="n">
        <f aca="false">FB874</f>
        <v>6170.5</v>
      </c>
      <c r="FD874" s="262" t="n">
        <f aca="false">FC874</f>
        <v>6170.5</v>
      </c>
      <c r="FE874" s="260" t="n">
        <f aca="false">ES874+ET874+EU874+EV874+EW874+EX874+EY874+EZ874+FA874+FB874+FC874+FD874</f>
        <v>74046</v>
      </c>
      <c r="FF874" s="260" t="n">
        <f aca="false">EP874</f>
        <v>740459.97</v>
      </c>
      <c r="FG874" s="260" t="n">
        <f aca="false">EQ874+FE874</f>
        <v>148092</v>
      </c>
      <c r="FH874" s="260" t="n">
        <f aca="false">FF874-FG874</f>
        <v>592367.97</v>
      </c>
      <c r="FI874" s="261" t="n">
        <f aca="false">FD874</f>
        <v>6170.5</v>
      </c>
      <c r="FJ874" s="261" t="n">
        <f aca="false">FI874</f>
        <v>6170.5</v>
      </c>
      <c r="FK874" s="261" t="n">
        <f aca="false">FJ874</f>
        <v>6170.5</v>
      </c>
      <c r="FL874" s="261" t="n">
        <f aca="false">FK874</f>
        <v>6170.5</v>
      </c>
      <c r="FM874" s="261" t="n">
        <f aca="false">FL874</f>
        <v>6170.5</v>
      </c>
      <c r="FN874" s="261" t="n">
        <f aca="false">FM874</f>
        <v>6170.5</v>
      </c>
      <c r="FO874" s="261" t="n">
        <f aca="false">FN874</f>
        <v>6170.5</v>
      </c>
      <c r="FP874" s="261" t="n">
        <f aca="false">FO874</f>
        <v>6170.5</v>
      </c>
      <c r="FQ874" s="261" t="n">
        <f aca="false">FP874</f>
        <v>6170.5</v>
      </c>
      <c r="FR874" s="261" t="n">
        <f aca="false">FQ874</f>
        <v>6170.5</v>
      </c>
      <c r="FS874" s="261" t="n">
        <f aca="false">FR874</f>
        <v>6170.5</v>
      </c>
      <c r="FT874" s="261" t="n">
        <f aca="false">FS874</f>
        <v>6170.5</v>
      </c>
      <c r="FU874" s="260" t="n">
        <f aca="false">FI874+FJ874+FK874+FL874+FM874+FN874+FO874+FP874+FQ874+FR874+FS874+FT874</f>
        <v>74046</v>
      </c>
      <c r="FV874" s="260" t="n">
        <f aca="false">FF874</f>
        <v>740459.97</v>
      </c>
      <c r="FW874" s="260" t="n">
        <f aca="false">FG874+FU874</f>
        <v>222138</v>
      </c>
      <c r="FX874" s="260" t="n">
        <f aca="false">FV874-FW874</f>
        <v>518321.97</v>
      </c>
      <c r="FY874" s="261" t="n">
        <f aca="false">FT874</f>
        <v>6170.5</v>
      </c>
      <c r="FZ874" s="261" t="n">
        <f aca="false">FY874</f>
        <v>6170.5</v>
      </c>
      <c r="GA874" s="261" t="n">
        <f aca="false">FZ874</f>
        <v>6170.5</v>
      </c>
      <c r="GB874" s="261" t="n">
        <f aca="false">GA874</f>
        <v>6170.5</v>
      </c>
      <c r="GC874" s="261" t="n">
        <f aca="false">GB874</f>
        <v>6170.5</v>
      </c>
      <c r="GD874" s="261" t="n">
        <f aca="false">GC874</f>
        <v>6170.5</v>
      </c>
      <c r="GE874" s="261" t="n">
        <f aca="false">GD874</f>
        <v>6170.5</v>
      </c>
      <c r="GF874" s="261" t="n">
        <f aca="false">GE874</f>
        <v>6170.5</v>
      </c>
      <c r="GG874" s="261" t="n">
        <f aca="false">GF874</f>
        <v>6170.5</v>
      </c>
      <c r="GH874" s="261" t="n">
        <f aca="false">GG874</f>
        <v>6170.5</v>
      </c>
      <c r="GI874" s="261" t="n">
        <f aca="false">GH874</f>
        <v>6170.5</v>
      </c>
      <c r="GJ874" s="261" t="n">
        <f aca="false">GI874</f>
        <v>6170.5</v>
      </c>
      <c r="GK874" s="260" t="n">
        <f aca="false">FY874+FZ874+GA874+GB874+GC874+GD874+GE874+GF874+GG874+GH874+GI874+GJ874</f>
        <v>74046</v>
      </c>
      <c r="GL874" s="260" t="n">
        <f aca="false">FV874</f>
        <v>740459.97</v>
      </c>
      <c r="GM874" s="260" t="n">
        <f aca="false">FW874+GK874</f>
        <v>296184</v>
      </c>
      <c r="GN874" s="260" t="n">
        <f aca="false">GL874-GM874</f>
        <v>444275.97</v>
      </c>
      <c r="GO874" s="261" t="n">
        <f aca="false">GJ874</f>
        <v>6170.5</v>
      </c>
      <c r="GP874" s="261" t="n">
        <f aca="false">GO874</f>
        <v>6170.5</v>
      </c>
      <c r="GQ874" s="261" t="n">
        <f aca="false">GP874</f>
        <v>6170.5</v>
      </c>
      <c r="GR874" s="261" t="n">
        <f aca="false">GQ874</f>
        <v>6170.5</v>
      </c>
      <c r="GS874" s="261" t="n">
        <f aca="false">GR874</f>
        <v>6170.5</v>
      </c>
      <c r="GT874" s="261" t="n">
        <f aca="false">GS874</f>
        <v>6170.5</v>
      </c>
      <c r="GU874" s="261" t="n">
        <f aca="false">GT874</f>
        <v>6170.5</v>
      </c>
      <c r="GV874" s="261" t="n">
        <f aca="false">GU874</f>
        <v>6170.5</v>
      </c>
      <c r="GW874" s="261" t="n">
        <f aca="false">GV874</f>
        <v>6170.5</v>
      </c>
      <c r="GX874" s="261" t="n">
        <f aca="false">GW874</f>
        <v>6170.5</v>
      </c>
      <c r="GY874" s="261" t="n">
        <f aca="false">GX874</f>
        <v>6170.5</v>
      </c>
      <c r="GZ874" s="261" t="n">
        <f aca="false">GY874</f>
        <v>6170.5</v>
      </c>
      <c r="HA874" s="260" t="n">
        <f aca="false">GO874+GP874+GQ874+GR874+GS874+GT874+GU874+GV874+GW874+GX874+GY874+GZ874</f>
        <v>74046</v>
      </c>
      <c r="HB874" s="260" t="n">
        <f aca="false">GL874</f>
        <v>740459.97</v>
      </c>
      <c r="HC874" s="260" t="n">
        <f aca="false">GM874+HA874</f>
        <v>370230</v>
      </c>
      <c r="HD874" s="260" t="n">
        <f aca="false">HB874-HC874</f>
        <v>370229.97</v>
      </c>
      <c r="HE874" s="264" t="n">
        <f aca="false">GO874-GJ874</f>
        <v>0</v>
      </c>
      <c r="HF874" s="264"/>
      <c r="HG874" s="264"/>
      <c r="HH874" s="264"/>
      <c r="HI874" s="264"/>
      <c r="HJ874" s="264"/>
      <c r="HK874" s="264"/>
      <c r="HL874" s="264"/>
      <c r="HM874" s="264"/>
      <c r="HN874" s="264"/>
      <c r="HO874" s="264"/>
      <c r="HP874" s="264"/>
      <c r="HQ874" s="264"/>
      <c r="HR874" s="264"/>
      <c r="HS874" s="264"/>
      <c r="HT874" s="264"/>
      <c r="HU874" s="264"/>
      <c r="HV874" s="264"/>
      <c r="HW874" s="264"/>
      <c r="HX874" s="264"/>
      <c r="HY874" s="264"/>
      <c r="HZ874" s="264"/>
      <c r="IA874" s="264"/>
      <c r="IB874" s="264"/>
      <c r="IC874" s="264"/>
      <c r="ID874" s="264"/>
      <c r="IE874" s="264"/>
      <c r="IF874" s="264"/>
      <c r="IG874" s="264"/>
      <c r="IH874" s="264"/>
      <c r="II874" s="264"/>
      <c r="IJ874" s="264"/>
      <c r="IK874" s="264"/>
      <c r="IL874" s="264"/>
      <c r="IM874" s="264"/>
      <c r="IN874" s="264"/>
      <c r="IO874" s="264"/>
      <c r="IP874" s="264"/>
      <c r="IQ874" s="264"/>
      <c r="IR874" s="264"/>
      <c r="IS874" s="264"/>
      <c r="IT874" s="264"/>
      <c r="IU874" s="264"/>
      <c r="IV874" s="264"/>
      <c r="IW874" s="264"/>
      <c r="IX874" s="264"/>
      <c r="IY874" s="264"/>
      <c r="IZ874" s="264"/>
      <c r="JA874" s="264"/>
      <c r="JB874" s="264"/>
      <c r="JC874" s="264"/>
      <c r="JD874" s="264"/>
      <c r="JE874" s="264"/>
      <c r="JF874" s="264"/>
      <c r="JG874" s="264"/>
      <c r="JH874" s="264"/>
      <c r="JI874" s="264"/>
      <c r="JJ874" s="264"/>
      <c r="JK874" s="264"/>
      <c r="JL874" s="264"/>
      <c r="JM874" s="265"/>
      <c r="JN874" s="265"/>
    </row>
    <row r="875" s="201" customFormat="true" ht="24" hidden="false" customHeight="true" outlineLevel="0" collapsed="false">
      <c r="A875" s="249" t="n">
        <v>843</v>
      </c>
      <c r="B875" s="324" t="s">
        <v>1370</v>
      </c>
      <c r="C875" s="324" t="s">
        <v>1371</v>
      </c>
      <c r="D875" s="315" t="s">
        <v>471</v>
      </c>
      <c r="E875" s="315" t="s">
        <v>633</v>
      </c>
      <c r="F875" s="316" t="n">
        <v>1</v>
      </c>
      <c r="G875" s="327" t="n">
        <v>1032228.76</v>
      </c>
      <c r="H875" s="304" t="n">
        <v>0.2</v>
      </c>
      <c r="I875" s="327" t="n">
        <v>1032228.76</v>
      </c>
      <c r="J875" s="303" t="n">
        <f aca="false">ROUND(I875+F875*G875*H875,2)</f>
        <v>1238674.51</v>
      </c>
      <c r="K875" s="354" t="s">
        <v>1367</v>
      </c>
      <c r="L875" s="318" t="n">
        <f aca="false">EDATE(K875,M875)-1</f>
        <v>48932</v>
      </c>
      <c r="M875" s="319" t="n">
        <v>120</v>
      </c>
      <c r="N875" s="303" t="n">
        <f aca="false">ROUND(G875/M875,2)*F875</f>
        <v>8601.91</v>
      </c>
      <c r="O875" s="346"/>
      <c r="P875" s="346"/>
      <c r="Q875" s="316" t="n">
        <v>1</v>
      </c>
      <c r="R875" s="327" t="n">
        <v>1032228.76</v>
      </c>
      <c r="S875" s="304" t="n">
        <f aca="false">H875</f>
        <v>0.2</v>
      </c>
      <c r="T875" s="327" t="n">
        <v>1032228.76</v>
      </c>
      <c r="U875" s="303" t="n">
        <f aca="false">ROUND(T875+Q875*R875*S875,2)</f>
        <v>1238674.51</v>
      </c>
      <c r="V875" s="354" t="n">
        <v>45280</v>
      </c>
      <c r="W875" s="318" t="n">
        <f aca="false">EDATE(V875,X875)-1</f>
        <v>48932</v>
      </c>
      <c r="X875" s="347" t="n">
        <v>120</v>
      </c>
      <c r="Y875" s="303" t="n">
        <f aca="false">ROUND((R875-Z875)/X875,2)*Q875</f>
        <v>8601.91</v>
      </c>
      <c r="Z875" s="254"/>
      <c r="AA875" s="254"/>
      <c r="AB875" s="254"/>
      <c r="AC875" s="254"/>
      <c r="AD875" s="254"/>
      <c r="AE875" s="254"/>
      <c r="AF875" s="254"/>
      <c r="AG875" s="254"/>
      <c r="AH875" s="254"/>
      <c r="AI875" s="254"/>
      <c r="AJ875" s="254"/>
      <c r="AK875" s="254"/>
      <c r="AL875" s="254"/>
      <c r="AM875" s="254"/>
      <c r="AN875" s="254"/>
      <c r="AO875" s="254"/>
      <c r="AP875" s="254"/>
      <c r="AQ875" s="254"/>
      <c r="AR875" s="254"/>
      <c r="AS875" s="254"/>
      <c r="AT875" s="254"/>
      <c r="AU875" s="254"/>
      <c r="AV875" s="254"/>
      <c r="AW875" s="254"/>
      <c r="AX875" s="254"/>
      <c r="AY875" s="254"/>
      <c r="AZ875" s="254"/>
      <c r="BA875" s="254"/>
      <c r="BB875" s="254"/>
      <c r="BC875" s="254"/>
      <c r="BD875" s="254"/>
      <c r="BE875" s="254"/>
      <c r="BF875" s="254"/>
      <c r="BG875" s="254"/>
      <c r="BH875" s="254"/>
      <c r="BI875" s="254"/>
      <c r="BJ875" s="254"/>
      <c r="BK875" s="254"/>
      <c r="BL875" s="254"/>
      <c r="BM875" s="254"/>
      <c r="BN875" s="254"/>
      <c r="BO875" s="254"/>
      <c r="BP875" s="254"/>
      <c r="BQ875" s="254"/>
      <c r="BR875" s="254"/>
      <c r="BS875" s="254"/>
      <c r="BT875" s="254"/>
      <c r="BU875" s="254"/>
      <c r="BV875" s="254"/>
      <c r="BW875" s="254"/>
      <c r="BX875" s="254"/>
      <c r="BY875" s="254"/>
      <c r="BZ875" s="254"/>
      <c r="CA875" s="273" t="n">
        <v>12334.23</v>
      </c>
      <c r="CB875" s="302" t="n">
        <f aca="false">ROUND((T875-Y875*7+CA875)/113,2)</f>
        <v>8711.06</v>
      </c>
      <c r="CC875" s="302"/>
      <c r="CD875" s="302"/>
      <c r="CE875" s="302"/>
      <c r="CF875" s="302"/>
      <c r="CG875" s="302"/>
      <c r="CH875" s="302"/>
      <c r="CI875" s="302" t="e">
        <f aca="false">#N/A</f>
        <v>#N/A</v>
      </c>
      <c r="CJ875" s="302"/>
      <c r="CK875" s="254"/>
      <c r="CL875" s="254"/>
      <c r="CM875" s="312"/>
      <c r="CN875" s="257"/>
      <c r="CO875" s="254"/>
      <c r="CP875" s="254"/>
      <c r="CQ875" s="254"/>
      <c r="CR875" s="254"/>
      <c r="CS875" s="254"/>
      <c r="CT875" s="260"/>
      <c r="CU875" s="260"/>
      <c r="CV875" s="260"/>
      <c r="CW875" s="261"/>
      <c r="CX875" s="261"/>
      <c r="CY875" s="261"/>
      <c r="CZ875" s="261"/>
      <c r="DA875" s="261"/>
      <c r="DB875" s="261"/>
      <c r="DC875" s="261"/>
      <c r="DD875" s="261"/>
      <c r="DE875" s="261"/>
      <c r="DF875" s="261"/>
      <c r="DG875" s="261"/>
      <c r="DH875" s="261"/>
      <c r="DI875" s="260" t="n">
        <f aca="false">CW875+CX875+CY875+CZ875+DA875+DB875+DC875+DD875+DE875+DF875+DG875+DH875</f>
        <v>0</v>
      </c>
      <c r="DJ875" s="260" t="n">
        <f aca="false">T875+AG875+AJ875+AQ875+AS875+AU875+AW875+AY875+BA875+BC875+BE875+BG875+BI875+BK875+BM875+BO875+BQ875</f>
        <v>1032228.76</v>
      </c>
      <c r="DK875" s="260" t="n">
        <f aca="false">CU875+DI875-O875</f>
        <v>0</v>
      </c>
      <c r="DL875" s="260" t="n">
        <f aca="false">DJ875-DK875</f>
        <v>1032228.76</v>
      </c>
      <c r="DM875" s="261"/>
      <c r="DN875" s="261"/>
      <c r="DO875" s="261"/>
      <c r="DP875" s="261"/>
      <c r="DQ875" s="261"/>
      <c r="DR875" s="261"/>
      <c r="DS875" s="261"/>
      <c r="DT875" s="261"/>
      <c r="DU875" s="261"/>
      <c r="DV875" s="261"/>
      <c r="DW875" s="261"/>
      <c r="DX875" s="261" t="n">
        <f aca="false">IF(AND(DX$5&gt;$V875,DX$6&lt;=$W875),$Y875,IF(AND(MONTH(DX$6)=MONTH($W875),YEAR(DX$6)=YEAR($W875)),$T875-$X875*$Y875+$Y875,0))</f>
        <v>0</v>
      </c>
      <c r="DY875" s="260" t="n">
        <f aca="false">DM875+DN875+DO875+DP875+DQ875+DR875+DS875+DT875+DU875+DV875+DW875+DX875</f>
        <v>0</v>
      </c>
      <c r="DZ875" s="260" t="n">
        <f aca="false">G875+AY875+BA875+BC875+BE875+BG875+BI875+BK875+BM875+BO875+BQ875</f>
        <v>1032228.76</v>
      </c>
      <c r="EA875" s="260" t="n">
        <f aca="false">DK875+DY875</f>
        <v>0</v>
      </c>
      <c r="EB875" s="260" t="n">
        <f aca="false">DZ875-EA875</f>
        <v>1032228.76</v>
      </c>
      <c r="EC875" s="261" t="n">
        <f aca="false">IF(AND(EC$5&gt;$V875,EC$6&lt;=$W875),$Y875,IF(AND(MONTH(EC$6)=MONTH($W875),YEAR(EC$6)=YEAR($W875)),$T875-$X875*$Y875+$Y875,0))</f>
        <v>8601.91</v>
      </c>
      <c r="ED875" s="261" t="n">
        <f aca="false">IF(AND(ED$5&gt;$V875,ED$6&lt;=$W875),$Y875,IF(AND(MONTH(ED$6)=MONTH($W875),YEAR(ED$6)=YEAR($W875)),$T875-$X875*$Y875+$Y875,0))</f>
        <v>8601.91</v>
      </c>
      <c r="EE875" s="261" t="n">
        <f aca="false">IF(AND(EE$5&gt;$V875,EE$6&lt;=$W875),$Y875,IF(AND(MONTH(EE$6)=MONTH($W875),YEAR(EE$6)=YEAR($W875)),$T875-$X875*$Y875+$Y875,0))</f>
        <v>8601.91</v>
      </c>
      <c r="EF875" s="261" t="n">
        <f aca="false">IF(AND(EF$5&gt;$V875,EF$6&lt;=$W875),$Y875,IF(AND(MONTH(EF$6)=MONTH($W875),YEAR(EF$6)=YEAR($W875)),$T875-$X875*$Y875+$Y875,0))</f>
        <v>8601.91</v>
      </c>
      <c r="EG875" s="261" t="n">
        <f aca="false">IF(AND(EG$5&gt;$V875,EG$6&lt;=$W875),$Y875,IF(AND(MONTH(EG$6)=MONTH($W875),YEAR(EG$6)=YEAR($W875)),$T875-$X875*$Y875+$Y875,0))</f>
        <v>8601.91</v>
      </c>
      <c r="EH875" s="261" t="n">
        <f aca="false">IF(AND(EH$5&gt;$V875,EH$6&lt;=$W875),$Y875,IF(AND(MONTH(EH$6)=MONTH($W875),YEAR(EH$6)=YEAR($W875)),$T875-$X875*$Y875+$Y875,0))</f>
        <v>8601.91</v>
      </c>
      <c r="EI875" s="261" t="n">
        <f aca="false">IF(AND(EI$5&gt;$V875,EI$6&lt;=$W875),$Y875,IF(AND(MONTH(EI$6)=MONTH($W875),YEAR(EI$6)=YEAR($W875)),$T875-$X875*$Y875+$Y875,0))</f>
        <v>8601.91</v>
      </c>
      <c r="EJ875" s="277" t="n">
        <f aca="false">IF(AND(EJ$5&gt;$V875,EJ$6&lt;=$W875),$CB875,IF(AND(MONTH(EJ$6)=MONTH($W875),YEAR(EJ$6)=YEAR($W875)),$T875-$X875*$CB875+$CB875,0))</f>
        <v>8711.06</v>
      </c>
      <c r="EK875" s="277" t="n">
        <f aca="false">IF(AND(EK$5&gt;$V875,EK$6&lt;=$W875),$CB875,IF(AND(MONTH(EK$6)=MONTH($W875),YEAR(EK$6)=YEAR($W875)),$T875-$X875*$CB875+$CB875,0))</f>
        <v>8711.06</v>
      </c>
      <c r="EL875" s="266" t="n">
        <v>8711.06</v>
      </c>
      <c r="EM875" s="278" t="n">
        <v>8711.06</v>
      </c>
      <c r="EN875" s="277" t="n">
        <v>8711.06</v>
      </c>
      <c r="EO875" s="260" t="n">
        <f aca="false">EC875+ED875+EE875+EF875+EG875+EH875+EI875+EJ875+EK875+EL875+EM875+EN875</f>
        <v>103768.67</v>
      </c>
      <c r="EP875" s="260" t="n">
        <f aca="false">T875+AQ875+AS875+AU875+AW875+AY875+BA875+BC875+BE875+BG875+BI875+BK875+BM875+BO875+BQ875+BS875+BU875+BW875+BY875+CA875+CC875+CE875+CG875</f>
        <v>1044562.99</v>
      </c>
      <c r="EQ875" s="260" t="n">
        <f aca="false">EA875+EO875</f>
        <v>103768.67</v>
      </c>
      <c r="ER875" s="260" t="n">
        <f aca="false">EP875-EQ875</f>
        <v>940794.32</v>
      </c>
      <c r="ES875" s="262" t="n">
        <f aca="false">EN875</f>
        <v>8711.06</v>
      </c>
      <c r="ET875" s="262" t="n">
        <f aca="false">ES875</f>
        <v>8711.06</v>
      </c>
      <c r="EU875" s="262" t="n">
        <f aca="false">ET875</f>
        <v>8711.06</v>
      </c>
      <c r="EV875" s="262" t="n">
        <f aca="false">EU875</f>
        <v>8711.06</v>
      </c>
      <c r="EW875" s="262" t="n">
        <f aca="false">EV875</f>
        <v>8711.06</v>
      </c>
      <c r="EX875" s="262" t="n">
        <f aca="false">EW875</f>
        <v>8711.06</v>
      </c>
      <c r="EY875" s="262" t="n">
        <f aca="false">EX875</f>
        <v>8711.06</v>
      </c>
      <c r="EZ875" s="262" t="n">
        <f aca="false">EY875</f>
        <v>8711.06</v>
      </c>
      <c r="FA875" s="262" t="n">
        <f aca="false">EZ875</f>
        <v>8711.06</v>
      </c>
      <c r="FB875" s="262" t="n">
        <f aca="false">FA875</f>
        <v>8711.06</v>
      </c>
      <c r="FC875" s="262" t="n">
        <f aca="false">FB875</f>
        <v>8711.06</v>
      </c>
      <c r="FD875" s="262" t="n">
        <f aca="false">FC875</f>
        <v>8711.06</v>
      </c>
      <c r="FE875" s="260" t="n">
        <f aca="false">ES875+ET875+EU875+EV875+EW875+EX875+EY875+EZ875+FA875+FB875+FC875+FD875</f>
        <v>104532.72</v>
      </c>
      <c r="FF875" s="260" t="n">
        <f aca="false">EP875</f>
        <v>1044562.99</v>
      </c>
      <c r="FG875" s="260" t="n">
        <f aca="false">EQ875+FE875</f>
        <v>208301.39</v>
      </c>
      <c r="FH875" s="260" t="n">
        <f aca="false">FF875-FG875</f>
        <v>836261.6</v>
      </c>
      <c r="FI875" s="261" t="n">
        <f aca="false">FD875</f>
        <v>8711.06</v>
      </c>
      <c r="FJ875" s="261" t="n">
        <f aca="false">FI875</f>
        <v>8711.06</v>
      </c>
      <c r="FK875" s="261" t="n">
        <f aca="false">FJ875</f>
        <v>8711.06</v>
      </c>
      <c r="FL875" s="261" t="n">
        <f aca="false">FK875</f>
        <v>8711.06</v>
      </c>
      <c r="FM875" s="261" t="n">
        <f aca="false">FL875</f>
        <v>8711.06</v>
      </c>
      <c r="FN875" s="261" t="n">
        <f aca="false">FM875</f>
        <v>8711.06</v>
      </c>
      <c r="FO875" s="261" t="n">
        <f aca="false">FN875</f>
        <v>8711.06</v>
      </c>
      <c r="FP875" s="261" t="n">
        <f aca="false">FO875</f>
        <v>8711.06</v>
      </c>
      <c r="FQ875" s="261" t="n">
        <f aca="false">FP875</f>
        <v>8711.06</v>
      </c>
      <c r="FR875" s="261" t="n">
        <f aca="false">FQ875</f>
        <v>8711.06</v>
      </c>
      <c r="FS875" s="261" t="n">
        <f aca="false">FR875</f>
        <v>8711.06</v>
      </c>
      <c r="FT875" s="261" t="n">
        <f aca="false">FS875</f>
        <v>8711.06</v>
      </c>
      <c r="FU875" s="260" t="n">
        <f aca="false">FI875+FJ875+FK875+FL875+FM875+FN875+FO875+FP875+FQ875+FR875+FS875+FT875</f>
        <v>104532.72</v>
      </c>
      <c r="FV875" s="260" t="n">
        <f aca="false">FF875</f>
        <v>1044562.99</v>
      </c>
      <c r="FW875" s="260" t="n">
        <f aca="false">FG875+FU875</f>
        <v>312834.11</v>
      </c>
      <c r="FX875" s="260" t="n">
        <f aca="false">FV875-FW875</f>
        <v>731728.88</v>
      </c>
      <c r="FY875" s="261" t="n">
        <f aca="false">FT875</f>
        <v>8711.06</v>
      </c>
      <c r="FZ875" s="261" t="n">
        <f aca="false">FY875</f>
        <v>8711.06</v>
      </c>
      <c r="GA875" s="261" t="n">
        <f aca="false">FZ875</f>
        <v>8711.06</v>
      </c>
      <c r="GB875" s="261" t="n">
        <f aca="false">GA875</f>
        <v>8711.06</v>
      </c>
      <c r="GC875" s="261" t="n">
        <f aca="false">GB875</f>
        <v>8711.06</v>
      </c>
      <c r="GD875" s="261" t="n">
        <f aca="false">GC875</f>
        <v>8711.06</v>
      </c>
      <c r="GE875" s="261" t="n">
        <f aca="false">GD875</f>
        <v>8711.06</v>
      </c>
      <c r="GF875" s="261" t="n">
        <f aca="false">GE875</f>
        <v>8711.06</v>
      </c>
      <c r="GG875" s="261" t="n">
        <f aca="false">GF875</f>
        <v>8711.06</v>
      </c>
      <c r="GH875" s="261" t="n">
        <f aca="false">GG875</f>
        <v>8711.06</v>
      </c>
      <c r="GI875" s="261" t="n">
        <f aca="false">GH875</f>
        <v>8711.06</v>
      </c>
      <c r="GJ875" s="261" t="n">
        <f aca="false">GI875</f>
        <v>8711.06</v>
      </c>
      <c r="GK875" s="260" t="n">
        <f aca="false">FY875+FZ875+GA875+GB875+GC875+GD875+GE875+GF875+GG875+GH875+GI875+GJ875</f>
        <v>104532.72</v>
      </c>
      <c r="GL875" s="260" t="n">
        <f aca="false">FV875</f>
        <v>1044562.99</v>
      </c>
      <c r="GM875" s="260" t="n">
        <f aca="false">FW875+GK875</f>
        <v>417366.83</v>
      </c>
      <c r="GN875" s="260" t="n">
        <f aca="false">GL875-GM875</f>
        <v>627196.16</v>
      </c>
      <c r="GO875" s="261" t="n">
        <f aca="false">GJ875</f>
        <v>8711.06</v>
      </c>
      <c r="GP875" s="261" t="n">
        <f aca="false">GO875</f>
        <v>8711.06</v>
      </c>
      <c r="GQ875" s="261" t="n">
        <f aca="false">GP875</f>
        <v>8711.06</v>
      </c>
      <c r="GR875" s="261" t="n">
        <f aca="false">GQ875</f>
        <v>8711.06</v>
      </c>
      <c r="GS875" s="261" t="n">
        <f aca="false">GR875</f>
        <v>8711.06</v>
      </c>
      <c r="GT875" s="261" t="n">
        <f aca="false">GS875</f>
        <v>8711.06</v>
      </c>
      <c r="GU875" s="261" t="n">
        <f aca="false">GT875</f>
        <v>8711.06</v>
      </c>
      <c r="GV875" s="261" t="n">
        <f aca="false">GU875</f>
        <v>8711.06</v>
      </c>
      <c r="GW875" s="261" t="n">
        <f aca="false">GV875</f>
        <v>8711.06</v>
      </c>
      <c r="GX875" s="261" t="n">
        <f aca="false">GW875</f>
        <v>8711.06</v>
      </c>
      <c r="GY875" s="261" t="n">
        <f aca="false">GX875</f>
        <v>8711.06</v>
      </c>
      <c r="GZ875" s="261" t="n">
        <f aca="false">GY875</f>
        <v>8711.06</v>
      </c>
      <c r="HA875" s="260" t="n">
        <f aca="false">GO875+GP875+GQ875+GR875+GS875+GT875+GU875+GV875+GW875+GX875+GY875+GZ875</f>
        <v>104532.72</v>
      </c>
      <c r="HB875" s="260" t="n">
        <f aca="false">GL875</f>
        <v>1044562.99</v>
      </c>
      <c r="HC875" s="260" t="n">
        <f aca="false">GM875+HA875</f>
        <v>521899.55</v>
      </c>
      <c r="HD875" s="260" t="n">
        <f aca="false">HB875-HC875</f>
        <v>522663.44</v>
      </c>
      <c r="HE875" s="264" t="n">
        <f aca="false">GO875-GJ875</f>
        <v>0</v>
      </c>
      <c r="HF875" s="264"/>
      <c r="HG875" s="264"/>
      <c r="HH875" s="264"/>
      <c r="HI875" s="264"/>
      <c r="HJ875" s="264"/>
      <c r="HK875" s="264"/>
      <c r="HL875" s="264"/>
      <c r="HM875" s="264"/>
      <c r="HN875" s="264"/>
      <c r="HO875" s="264"/>
      <c r="HP875" s="264"/>
      <c r="HQ875" s="264"/>
      <c r="HR875" s="264"/>
      <c r="HS875" s="264"/>
      <c r="HT875" s="264"/>
      <c r="HU875" s="264"/>
      <c r="HV875" s="264"/>
      <c r="HW875" s="264"/>
      <c r="HX875" s="264"/>
      <c r="HY875" s="264"/>
      <c r="HZ875" s="264"/>
      <c r="IA875" s="264"/>
      <c r="IB875" s="264"/>
      <c r="IC875" s="264"/>
      <c r="ID875" s="264"/>
      <c r="IE875" s="264"/>
      <c r="IF875" s="264"/>
      <c r="IG875" s="264"/>
      <c r="IH875" s="264"/>
      <c r="II875" s="264"/>
      <c r="IJ875" s="264"/>
      <c r="IK875" s="264"/>
      <c r="IL875" s="264"/>
      <c r="IM875" s="264"/>
      <c r="IN875" s="264"/>
      <c r="IO875" s="264"/>
      <c r="IP875" s="264"/>
      <c r="IQ875" s="264"/>
      <c r="IR875" s="264"/>
      <c r="IS875" s="264"/>
      <c r="IT875" s="264"/>
      <c r="IU875" s="264"/>
      <c r="IV875" s="264"/>
      <c r="IW875" s="264"/>
      <c r="IX875" s="264"/>
      <c r="IY875" s="264"/>
      <c r="IZ875" s="264"/>
      <c r="JA875" s="264"/>
      <c r="JB875" s="264"/>
      <c r="JC875" s="264"/>
      <c r="JD875" s="264"/>
      <c r="JE875" s="264"/>
      <c r="JF875" s="264"/>
      <c r="JG875" s="264"/>
      <c r="JH875" s="264"/>
      <c r="JI875" s="264"/>
      <c r="JJ875" s="264"/>
      <c r="JK875" s="264"/>
      <c r="JL875" s="264"/>
      <c r="JM875" s="265"/>
      <c r="JN875" s="265"/>
    </row>
    <row r="876" s="201" customFormat="true" ht="24" hidden="false" customHeight="true" outlineLevel="0" collapsed="false">
      <c r="A876" s="249" t="n">
        <v>844</v>
      </c>
      <c r="B876" s="324" t="s">
        <v>1372</v>
      </c>
      <c r="C876" s="324" t="s">
        <v>1373</v>
      </c>
      <c r="D876" s="315" t="s">
        <v>471</v>
      </c>
      <c r="E876" s="315" t="s">
        <v>633</v>
      </c>
      <c r="F876" s="316" t="n">
        <v>1</v>
      </c>
      <c r="G876" s="327" t="n">
        <v>675622.45</v>
      </c>
      <c r="H876" s="304" t="n">
        <v>0.2</v>
      </c>
      <c r="I876" s="327" t="n">
        <v>675622.45</v>
      </c>
      <c r="J876" s="303" t="n">
        <f aca="false">ROUND(I876+F876*G876*H876,2)</f>
        <v>810746.94</v>
      </c>
      <c r="K876" s="354" t="s">
        <v>1367</v>
      </c>
      <c r="L876" s="318" t="n">
        <f aca="false">EDATE(K876,M876)-1</f>
        <v>48932</v>
      </c>
      <c r="M876" s="319" t="n">
        <v>120</v>
      </c>
      <c r="N876" s="303" t="n">
        <f aca="false">ROUND(G876/M876,2)*F876</f>
        <v>5630.19</v>
      </c>
      <c r="O876" s="346"/>
      <c r="P876" s="346"/>
      <c r="Q876" s="316" t="n">
        <v>1</v>
      </c>
      <c r="R876" s="327" t="n">
        <v>675622.45</v>
      </c>
      <c r="S876" s="304" t="n">
        <f aca="false">H876</f>
        <v>0.2</v>
      </c>
      <c r="T876" s="327" t="n">
        <v>675622.45</v>
      </c>
      <c r="U876" s="303" t="n">
        <f aca="false">ROUND(T876+Q876*R876*S876,2)</f>
        <v>810746.94</v>
      </c>
      <c r="V876" s="354" t="n">
        <v>45280</v>
      </c>
      <c r="W876" s="318" t="n">
        <f aca="false">EDATE(V876,X876)-1</f>
        <v>48932</v>
      </c>
      <c r="X876" s="347" t="n">
        <v>120</v>
      </c>
      <c r="Y876" s="303" t="n">
        <f aca="false">ROUND((R876-Z876)/X876,2)*Q876</f>
        <v>5630.19</v>
      </c>
      <c r="Z876" s="254"/>
      <c r="AA876" s="254"/>
      <c r="AB876" s="254"/>
      <c r="AC876" s="254"/>
      <c r="AD876" s="254"/>
      <c r="AE876" s="254"/>
      <c r="AF876" s="254"/>
      <c r="AG876" s="254"/>
      <c r="AH876" s="254"/>
      <c r="AI876" s="254"/>
      <c r="AJ876" s="254"/>
      <c r="AK876" s="254"/>
      <c r="AL876" s="254"/>
      <c r="AM876" s="254"/>
      <c r="AN876" s="254"/>
      <c r="AO876" s="254"/>
      <c r="AP876" s="254"/>
      <c r="AQ876" s="254"/>
      <c r="AR876" s="254"/>
      <c r="AS876" s="254"/>
      <c r="AT876" s="254"/>
      <c r="AU876" s="254"/>
      <c r="AV876" s="254"/>
      <c r="AW876" s="254"/>
      <c r="AX876" s="254"/>
      <c r="AY876" s="254"/>
      <c r="AZ876" s="254"/>
      <c r="BA876" s="254"/>
      <c r="BB876" s="254"/>
      <c r="BC876" s="254"/>
      <c r="BD876" s="254"/>
      <c r="BE876" s="254"/>
      <c r="BF876" s="254"/>
      <c r="BG876" s="254"/>
      <c r="BH876" s="254"/>
      <c r="BI876" s="254"/>
      <c r="BJ876" s="254"/>
      <c r="BK876" s="254"/>
      <c r="BL876" s="254"/>
      <c r="BM876" s="254"/>
      <c r="BN876" s="254"/>
      <c r="BO876" s="254"/>
      <c r="BP876" s="254"/>
      <c r="BQ876" s="254"/>
      <c r="BR876" s="254"/>
      <c r="BS876" s="254"/>
      <c r="BT876" s="254"/>
      <c r="BU876" s="254"/>
      <c r="BV876" s="254"/>
      <c r="BW876" s="254"/>
      <c r="BX876" s="254"/>
      <c r="BY876" s="254"/>
      <c r="BZ876" s="254"/>
      <c r="CA876" s="256"/>
      <c r="CB876" s="254"/>
      <c r="CC876" s="254"/>
      <c r="CD876" s="254"/>
      <c r="CE876" s="254"/>
      <c r="CF876" s="254"/>
      <c r="CG876" s="254"/>
      <c r="CH876" s="254"/>
      <c r="CI876" s="254" t="e">
        <f aca="false">#N/A</f>
        <v>#N/A</v>
      </c>
      <c r="CJ876" s="254"/>
      <c r="CK876" s="254"/>
      <c r="CL876" s="254"/>
      <c r="CM876" s="312"/>
      <c r="CN876" s="257"/>
      <c r="CO876" s="254"/>
      <c r="CP876" s="254"/>
      <c r="CQ876" s="254"/>
      <c r="CR876" s="254"/>
      <c r="CS876" s="254"/>
      <c r="CT876" s="260"/>
      <c r="CU876" s="260"/>
      <c r="CV876" s="260"/>
      <c r="CW876" s="261"/>
      <c r="CX876" s="261"/>
      <c r="CY876" s="261"/>
      <c r="CZ876" s="261"/>
      <c r="DA876" s="261"/>
      <c r="DB876" s="261"/>
      <c r="DC876" s="261"/>
      <c r="DD876" s="261"/>
      <c r="DE876" s="261"/>
      <c r="DF876" s="261"/>
      <c r="DG876" s="261"/>
      <c r="DH876" s="261"/>
      <c r="DI876" s="260" t="n">
        <f aca="false">CW876+CX876+CY876+CZ876+DA876+DB876+DC876+DD876+DE876+DF876+DG876+DH876</f>
        <v>0</v>
      </c>
      <c r="DJ876" s="260" t="n">
        <f aca="false">T876+AG876+AJ876+AQ876+AS876+AU876+AW876+AY876+BA876+BC876+BE876+BG876+BI876+BK876+BM876+BO876+BQ876</f>
        <v>675622.45</v>
      </c>
      <c r="DK876" s="260" t="n">
        <f aca="false">CU876+DI876-O876</f>
        <v>0</v>
      </c>
      <c r="DL876" s="260" t="n">
        <f aca="false">DJ876-DK876</f>
        <v>675622.45</v>
      </c>
      <c r="DM876" s="261"/>
      <c r="DN876" s="261"/>
      <c r="DO876" s="261"/>
      <c r="DP876" s="261"/>
      <c r="DQ876" s="261"/>
      <c r="DR876" s="261"/>
      <c r="DS876" s="261"/>
      <c r="DT876" s="261"/>
      <c r="DU876" s="261"/>
      <c r="DV876" s="261"/>
      <c r="DW876" s="261"/>
      <c r="DX876" s="261" t="n">
        <f aca="false">IF(AND(DX$5&gt;$V876,DX$6&lt;=$W876),$Y876,IF(AND(MONTH(DX$6)=MONTH($W876),YEAR(DX$6)=YEAR($W876)),$T876-$X876*$Y876+$Y876,0))</f>
        <v>0</v>
      </c>
      <c r="DY876" s="260" t="n">
        <f aca="false">DM876+DN876+DO876+DP876+DQ876+DR876+DS876+DT876+DU876+DV876+DW876+DX876</f>
        <v>0</v>
      </c>
      <c r="DZ876" s="260" t="n">
        <f aca="false">G876+AY876+BA876+BC876+BE876+BG876+BI876+BK876+BM876+BO876+BQ876</f>
        <v>675622.45</v>
      </c>
      <c r="EA876" s="260" t="n">
        <f aca="false">DK876+DY876</f>
        <v>0</v>
      </c>
      <c r="EB876" s="260" t="n">
        <f aca="false">DZ876-EA876</f>
        <v>675622.45</v>
      </c>
      <c r="EC876" s="261" t="n">
        <f aca="false">IF(AND(EC$5&gt;$V876,EC$6&lt;=$W876),$Y876,IF(AND(MONTH(EC$6)=MONTH($W876),YEAR(EC$6)=YEAR($W876)),$T876-$X876*$Y876+$Y876,0))</f>
        <v>5630.19</v>
      </c>
      <c r="ED876" s="261" t="n">
        <f aca="false">IF(AND(ED$5&gt;$V876,ED$6&lt;=$W876),$Y876,IF(AND(MONTH(ED$6)=MONTH($W876),YEAR(ED$6)=YEAR($W876)),$T876-$X876*$Y876+$Y876,0))</f>
        <v>5630.19</v>
      </c>
      <c r="EE876" s="261" t="n">
        <f aca="false">IF(AND(EE$5&gt;$V876,EE$6&lt;=$W876),$Y876,IF(AND(MONTH(EE$6)=MONTH($W876),YEAR(EE$6)=YEAR($W876)),$T876-$X876*$Y876+$Y876,0))</f>
        <v>5630.19</v>
      </c>
      <c r="EF876" s="261" t="n">
        <f aca="false">IF(AND(EF$5&gt;$V876,EF$6&lt;=$W876),$Y876,IF(AND(MONTH(EF$6)=MONTH($W876),YEAR(EF$6)=YEAR($W876)),$T876-$X876*$Y876+$Y876,0))</f>
        <v>5630.19</v>
      </c>
      <c r="EG876" s="261" t="n">
        <f aca="false">IF(AND(EG$5&gt;$V876,EG$6&lt;=$W876),$Y876,IF(AND(MONTH(EG$6)=MONTH($W876),YEAR(EG$6)=YEAR($W876)),$T876-$X876*$Y876+$Y876,0))</f>
        <v>5630.19</v>
      </c>
      <c r="EH876" s="261" t="n">
        <f aca="false">IF(AND(EH$5&gt;$V876,EH$6&lt;=$W876),$Y876,IF(AND(MONTH(EH$6)=MONTH($W876),YEAR(EH$6)=YEAR($W876)),$T876-$X876*$Y876+$Y876,0))</f>
        <v>5630.19</v>
      </c>
      <c r="EI876" s="261" t="n">
        <f aca="false">IF(AND(EI$5&gt;$V876,EI$6&lt;=$W876),$Y876,IF(AND(MONTH(EI$6)=MONTH($W876),YEAR(EI$6)=YEAR($W876)),$T876-$X876*$Y876+$Y876,0))</f>
        <v>5630.19</v>
      </c>
      <c r="EJ876" s="261" t="n">
        <f aca="false">IF(AND(EJ$5&gt;$V876,EJ$6&lt;=$W876),$Y876,IF(AND(MONTH(EJ$6)=MONTH($W876),YEAR(EJ$6)=YEAR($W876)),$T876-$X876*$Y876+$Y876,0))</f>
        <v>5630.19</v>
      </c>
      <c r="EK876" s="261" t="n">
        <f aca="false">IF(AND(EK$5&gt;$V876,EK$6&lt;=$W876),$Y876,IF(AND(MONTH(EK$6)=MONTH($W876),YEAR(EK$6)=YEAR($W876)),$T876-$X876*$Y876+$Y876,0))</f>
        <v>5630.19</v>
      </c>
      <c r="EL876" s="266" t="n">
        <v>5630.19</v>
      </c>
      <c r="EM876" s="263" t="n">
        <v>5630.19</v>
      </c>
      <c r="EN876" s="261" t="n">
        <v>5630.19</v>
      </c>
      <c r="EO876" s="260" t="n">
        <f aca="false">EC876+ED876+EE876+EF876+EG876+EH876+EI876+EJ876+EK876+EL876+EM876+EN876</f>
        <v>67562.28</v>
      </c>
      <c r="EP876" s="260" t="n">
        <f aca="false">T876+AQ876+AS876+AU876+AW876+AY876+BA876+BC876+BE876+BG876+BI876+BK876+BM876+BO876+BQ876+BS876+BU876+BW876+BY876+CA876+CC876+CE876+CG876</f>
        <v>675622.45</v>
      </c>
      <c r="EQ876" s="260" t="n">
        <f aca="false">EA876+EO876</f>
        <v>67562.28</v>
      </c>
      <c r="ER876" s="260" t="n">
        <f aca="false">EP876-EQ876</f>
        <v>608060.17</v>
      </c>
      <c r="ES876" s="262" t="n">
        <f aca="false">EN876</f>
        <v>5630.19</v>
      </c>
      <c r="ET876" s="262" t="n">
        <f aca="false">ES876</f>
        <v>5630.19</v>
      </c>
      <c r="EU876" s="262" t="n">
        <f aca="false">ET876</f>
        <v>5630.19</v>
      </c>
      <c r="EV876" s="262" t="n">
        <f aca="false">EU876</f>
        <v>5630.19</v>
      </c>
      <c r="EW876" s="262" t="n">
        <f aca="false">EV876</f>
        <v>5630.19</v>
      </c>
      <c r="EX876" s="262" t="n">
        <f aca="false">EW876</f>
        <v>5630.19</v>
      </c>
      <c r="EY876" s="262" t="n">
        <f aca="false">EX876</f>
        <v>5630.19</v>
      </c>
      <c r="EZ876" s="262" t="n">
        <f aca="false">EY876</f>
        <v>5630.19</v>
      </c>
      <c r="FA876" s="262" t="n">
        <f aca="false">EZ876</f>
        <v>5630.19</v>
      </c>
      <c r="FB876" s="262" t="n">
        <f aca="false">FA876</f>
        <v>5630.19</v>
      </c>
      <c r="FC876" s="262" t="n">
        <f aca="false">FB876</f>
        <v>5630.19</v>
      </c>
      <c r="FD876" s="262" t="n">
        <f aca="false">FC876</f>
        <v>5630.19</v>
      </c>
      <c r="FE876" s="260" t="n">
        <f aca="false">ES876+ET876+EU876+EV876+EW876+EX876+EY876+EZ876+FA876+FB876+FC876+FD876</f>
        <v>67562.28</v>
      </c>
      <c r="FF876" s="260" t="n">
        <f aca="false">EP876</f>
        <v>675622.45</v>
      </c>
      <c r="FG876" s="260" t="n">
        <f aca="false">EQ876+FE876</f>
        <v>135124.56</v>
      </c>
      <c r="FH876" s="260" t="n">
        <f aca="false">FF876-FG876</f>
        <v>540497.89</v>
      </c>
      <c r="FI876" s="261" t="n">
        <f aca="false">FD876</f>
        <v>5630.19</v>
      </c>
      <c r="FJ876" s="261" t="n">
        <f aca="false">FI876</f>
        <v>5630.19</v>
      </c>
      <c r="FK876" s="261" t="n">
        <f aca="false">FJ876</f>
        <v>5630.19</v>
      </c>
      <c r="FL876" s="261" t="n">
        <f aca="false">FK876</f>
        <v>5630.19</v>
      </c>
      <c r="FM876" s="261" t="n">
        <f aca="false">FL876</f>
        <v>5630.19</v>
      </c>
      <c r="FN876" s="261" t="n">
        <f aca="false">FM876</f>
        <v>5630.19</v>
      </c>
      <c r="FO876" s="261" t="n">
        <f aca="false">FN876</f>
        <v>5630.19</v>
      </c>
      <c r="FP876" s="261" t="n">
        <f aca="false">FO876</f>
        <v>5630.19</v>
      </c>
      <c r="FQ876" s="261" t="n">
        <f aca="false">FP876</f>
        <v>5630.19</v>
      </c>
      <c r="FR876" s="261" t="n">
        <f aca="false">FQ876</f>
        <v>5630.19</v>
      </c>
      <c r="FS876" s="261" t="n">
        <f aca="false">FR876</f>
        <v>5630.19</v>
      </c>
      <c r="FT876" s="261" t="n">
        <f aca="false">FS876</f>
        <v>5630.19</v>
      </c>
      <c r="FU876" s="260" t="n">
        <f aca="false">FI876+FJ876+FK876+FL876+FM876+FN876+FO876+FP876+FQ876+FR876+FS876+FT876</f>
        <v>67562.28</v>
      </c>
      <c r="FV876" s="260" t="n">
        <f aca="false">FF876</f>
        <v>675622.45</v>
      </c>
      <c r="FW876" s="260" t="n">
        <f aca="false">FG876+FU876</f>
        <v>202686.84</v>
      </c>
      <c r="FX876" s="260" t="n">
        <f aca="false">FV876-FW876</f>
        <v>472935.61</v>
      </c>
      <c r="FY876" s="261" t="n">
        <f aca="false">FT876</f>
        <v>5630.19</v>
      </c>
      <c r="FZ876" s="261" t="n">
        <f aca="false">FY876</f>
        <v>5630.19</v>
      </c>
      <c r="GA876" s="261" t="n">
        <f aca="false">FZ876</f>
        <v>5630.19</v>
      </c>
      <c r="GB876" s="261" t="n">
        <f aca="false">GA876</f>
        <v>5630.19</v>
      </c>
      <c r="GC876" s="261" t="n">
        <f aca="false">GB876</f>
        <v>5630.19</v>
      </c>
      <c r="GD876" s="261" t="n">
        <f aca="false">GC876</f>
        <v>5630.19</v>
      </c>
      <c r="GE876" s="261" t="n">
        <f aca="false">GD876</f>
        <v>5630.19</v>
      </c>
      <c r="GF876" s="261" t="n">
        <f aca="false">GE876</f>
        <v>5630.19</v>
      </c>
      <c r="GG876" s="261" t="n">
        <f aca="false">GF876</f>
        <v>5630.19</v>
      </c>
      <c r="GH876" s="261" t="n">
        <f aca="false">GG876</f>
        <v>5630.19</v>
      </c>
      <c r="GI876" s="261" t="n">
        <f aca="false">GH876</f>
        <v>5630.19</v>
      </c>
      <c r="GJ876" s="261" t="n">
        <f aca="false">GI876</f>
        <v>5630.19</v>
      </c>
      <c r="GK876" s="260" t="n">
        <f aca="false">FY876+FZ876+GA876+GB876+GC876+GD876+GE876+GF876+GG876+GH876+GI876+GJ876</f>
        <v>67562.28</v>
      </c>
      <c r="GL876" s="260" t="n">
        <f aca="false">FV876</f>
        <v>675622.45</v>
      </c>
      <c r="GM876" s="260" t="n">
        <f aca="false">FW876+GK876</f>
        <v>270249.12</v>
      </c>
      <c r="GN876" s="260" t="n">
        <f aca="false">GL876-GM876</f>
        <v>405373.33</v>
      </c>
      <c r="GO876" s="261" t="n">
        <f aca="false">GJ876</f>
        <v>5630.19</v>
      </c>
      <c r="GP876" s="261" t="n">
        <f aca="false">GO876</f>
        <v>5630.19</v>
      </c>
      <c r="GQ876" s="261" t="n">
        <f aca="false">GP876</f>
        <v>5630.19</v>
      </c>
      <c r="GR876" s="261" t="n">
        <f aca="false">GQ876</f>
        <v>5630.19</v>
      </c>
      <c r="GS876" s="261" t="n">
        <f aca="false">GR876</f>
        <v>5630.19</v>
      </c>
      <c r="GT876" s="261" t="n">
        <f aca="false">GS876</f>
        <v>5630.19</v>
      </c>
      <c r="GU876" s="261" t="n">
        <f aca="false">GT876</f>
        <v>5630.19</v>
      </c>
      <c r="GV876" s="261" t="n">
        <f aca="false">GU876</f>
        <v>5630.19</v>
      </c>
      <c r="GW876" s="261" t="n">
        <f aca="false">GV876</f>
        <v>5630.19</v>
      </c>
      <c r="GX876" s="261" t="n">
        <f aca="false">GW876</f>
        <v>5630.19</v>
      </c>
      <c r="GY876" s="261" t="n">
        <f aca="false">GX876</f>
        <v>5630.19</v>
      </c>
      <c r="GZ876" s="261" t="n">
        <f aca="false">GY876</f>
        <v>5630.19</v>
      </c>
      <c r="HA876" s="260" t="n">
        <f aca="false">GO876+GP876+GQ876+GR876+GS876+GT876+GU876+GV876+GW876+GX876+GY876+GZ876</f>
        <v>67562.28</v>
      </c>
      <c r="HB876" s="260" t="n">
        <f aca="false">GL876</f>
        <v>675622.45</v>
      </c>
      <c r="HC876" s="260" t="n">
        <f aca="false">GM876+HA876</f>
        <v>337811.4</v>
      </c>
      <c r="HD876" s="260" t="n">
        <f aca="false">HB876-HC876</f>
        <v>337811.05</v>
      </c>
      <c r="HE876" s="264" t="n">
        <f aca="false">GO876-GJ876</f>
        <v>0</v>
      </c>
      <c r="HF876" s="264"/>
      <c r="HG876" s="264"/>
      <c r="HH876" s="264"/>
      <c r="HI876" s="264"/>
      <c r="HJ876" s="264"/>
      <c r="HK876" s="264"/>
      <c r="HL876" s="264"/>
      <c r="HM876" s="264"/>
      <c r="HN876" s="264"/>
      <c r="HO876" s="264"/>
      <c r="HP876" s="264"/>
      <c r="HQ876" s="264"/>
      <c r="HR876" s="264"/>
      <c r="HS876" s="264"/>
      <c r="HT876" s="264"/>
      <c r="HU876" s="264"/>
      <c r="HV876" s="264"/>
      <c r="HW876" s="264"/>
      <c r="HX876" s="264"/>
      <c r="HY876" s="264"/>
      <c r="HZ876" s="264"/>
      <c r="IA876" s="264"/>
      <c r="IB876" s="264"/>
      <c r="IC876" s="264"/>
      <c r="ID876" s="264"/>
      <c r="IE876" s="264"/>
      <c r="IF876" s="264"/>
      <c r="IG876" s="264"/>
      <c r="IH876" s="264"/>
      <c r="II876" s="264"/>
      <c r="IJ876" s="264"/>
      <c r="IK876" s="264"/>
      <c r="IL876" s="264"/>
      <c r="IM876" s="264"/>
      <c r="IN876" s="264"/>
      <c r="IO876" s="264"/>
      <c r="IP876" s="264"/>
      <c r="IQ876" s="264"/>
      <c r="IR876" s="264"/>
      <c r="IS876" s="264"/>
      <c r="IT876" s="264"/>
      <c r="IU876" s="264"/>
      <c r="IV876" s="264"/>
      <c r="IW876" s="264"/>
      <c r="IX876" s="264"/>
      <c r="IY876" s="264"/>
      <c r="IZ876" s="264"/>
      <c r="JA876" s="264"/>
      <c r="JB876" s="264"/>
      <c r="JC876" s="264"/>
      <c r="JD876" s="264"/>
      <c r="JE876" s="264"/>
      <c r="JF876" s="264"/>
      <c r="JG876" s="264"/>
      <c r="JH876" s="264"/>
      <c r="JI876" s="264"/>
      <c r="JJ876" s="264"/>
      <c r="JK876" s="264"/>
      <c r="JL876" s="264"/>
      <c r="JM876" s="265"/>
      <c r="JN876" s="265"/>
    </row>
    <row r="877" s="201" customFormat="true" ht="24" hidden="false" customHeight="true" outlineLevel="0" collapsed="false">
      <c r="A877" s="249" t="n">
        <v>845</v>
      </c>
      <c r="B877" s="324" t="s">
        <v>1374</v>
      </c>
      <c r="C877" s="324" t="s">
        <v>1375</v>
      </c>
      <c r="D877" s="315" t="s">
        <v>471</v>
      </c>
      <c r="E877" s="315" t="s">
        <v>633</v>
      </c>
      <c r="F877" s="316" t="n">
        <v>1</v>
      </c>
      <c r="G877" s="327" t="n">
        <v>703102.2</v>
      </c>
      <c r="H877" s="304" t="n">
        <v>0.2</v>
      </c>
      <c r="I877" s="327" t="n">
        <v>703102.2</v>
      </c>
      <c r="J877" s="303" t="n">
        <f aca="false">ROUND(I877+F877*G877*H877,2)</f>
        <v>843722.64</v>
      </c>
      <c r="K877" s="354" t="s">
        <v>1367</v>
      </c>
      <c r="L877" s="318" t="n">
        <f aca="false">EDATE(K877,M877)-1</f>
        <v>48932</v>
      </c>
      <c r="M877" s="319" t="n">
        <v>120</v>
      </c>
      <c r="N877" s="303" t="n">
        <f aca="false">ROUND(G877/M877,2)*F877</f>
        <v>5859.19</v>
      </c>
      <c r="O877" s="346"/>
      <c r="P877" s="346"/>
      <c r="Q877" s="316" t="n">
        <v>1</v>
      </c>
      <c r="R877" s="327" t="n">
        <v>703102.2</v>
      </c>
      <c r="S877" s="304" t="n">
        <f aca="false">H877</f>
        <v>0.2</v>
      </c>
      <c r="T877" s="327" t="n">
        <v>703102.2</v>
      </c>
      <c r="U877" s="303" t="n">
        <f aca="false">ROUND(T877+Q877*R877*S877,2)</f>
        <v>843722.64</v>
      </c>
      <c r="V877" s="354" t="n">
        <v>45280</v>
      </c>
      <c r="W877" s="318" t="n">
        <f aca="false">EDATE(V877,X877)-1</f>
        <v>48932</v>
      </c>
      <c r="X877" s="347" t="n">
        <v>120</v>
      </c>
      <c r="Y877" s="303" t="n">
        <f aca="false">ROUND((R877-Z877)/X877,2)*Q877</f>
        <v>5859.19</v>
      </c>
      <c r="Z877" s="254"/>
      <c r="AA877" s="254"/>
      <c r="AB877" s="254"/>
      <c r="AC877" s="254"/>
      <c r="AD877" s="254"/>
      <c r="AE877" s="254"/>
      <c r="AF877" s="254"/>
      <c r="AG877" s="254"/>
      <c r="AH877" s="254"/>
      <c r="AI877" s="254"/>
      <c r="AJ877" s="254"/>
      <c r="AK877" s="254"/>
      <c r="AL877" s="254"/>
      <c r="AM877" s="254"/>
      <c r="AN877" s="254"/>
      <c r="AO877" s="254"/>
      <c r="AP877" s="254"/>
      <c r="AQ877" s="254"/>
      <c r="AR877" s="254"/>
      <c r="AS877" s="254"/>
      <c r="AT877" s="254"/>
      <c r="AU877" s="254"/>
      <c r="AV877" s="254"/>
      <c r="AW877" s="254"/>
      <c r="AX877" s="254"/>
      <c r="AY877" s="254"/>
      <c r="AZ877" s="254"/>
      <c r="BA877" s="254"/>
      <c r="BB877" s="254"/>
      <c r="BC877" s="254"/>
      <c r="BD877" s="254"/>
      <c r="BE877" s="254"/>
      <c r="BF877" s="254"/>
      <c r="BG877" s="254"/>
      <c r="BH877" s="254"/>
      <c r="BI877" s="254"/>
      <c r="BJ877" s="254"/>
      <c r="BK877" s="254"/>
      <c r="BL877" s="254"/>
      <c r="BM877" s="254"/>
      <c r="BN877" s="254"/>
      <c r="BO877" s="254"/>
      <c r="BP877" s="254"/>
      <c r="BQ877" s="254"/>
      <c r="BR877" s="254"/>
      <c r="BS877" s="254"/>
      <c r="BT877" s="254"/>
      <c r="BU877" s="254"/>
      <c r="BV877" s="254"/>
      <c r="BW877" s="254"/>
      <c r="BX877" s="254"/>
      <c r="BY877" s="254"/>
      <c r="BZ877" s="254"/>
      <c r="CA877" s="256"/>
      <c r="CB877" s="254"/>
      <c r="CC877" s="254"/>
      <c r="CD877" s="254"/>
      <c r="CE877" s="254"/>
      <c r="CF877" s="254"/>
      <c r="CG877" s="254"/>
      <c r="CH877" s="254"/>
      <c r="CI877" s="254" t="e">
        <f aca="false">#N/A</f>
        <v>#N/A</v>
      </c>
      <c r="CJ877" s="254"/>
      <c r="CK877" s="254"/>
      <c r="CL877" s="254"/>
      <c r="CM877" s="312"/>
      <c r="CN877" s="257"/>
      <c r="CO877" s="254"/>
      <c r="CP877" s="254"/>
      <c r="CQ877" s="254"/>
      <c r="CR877" s="254"/>
      <c r="CS877" s="254"/>
      <c r="CT877" s="260"/>
      <c r="CU877" s="260"/>
      <c r="CV877" s="260"/>
      <c r="CW877" s="261"/>
      <c r="CX877" s="261"/>
      <c r="CY877" s="261"/>
      <c r="CZ877" s="261"/>
      <c r="DA877" s="261"/>
      <c r="DB877" s="261"/>
      <c r="DC877" s="261"/>
      <c r="DD877" s="261"/>
      <c r="DE877" s="261"/>
      <c r="DF877" s="261"/>
      <c r="DG877" s="261"/>
      <c r="DH877" s="261"/>
      <c r="DI877" s="260" t="n">
        <f aca="false">CW877+CX877+CY877+CZ877+DA877+DB877+DC877+DD877+DE877+DF877+DG877+DH877</f>
        <v>0</v>
      </c>
      <c r="DJ877" s="260" t="n">
        <f aca="false">T877+AG877+AJ877+AQ877+AS877+AU877+AW877+AY877+BA877+BC877+BE877+BG877+BI877+BK877+BM877+BO877+BQ877</f>
        <v>703102.2</v>
      </c>
      <c r="DK877" s="260" t="n">
        <f aca="false">CU877+DI877-O877</f>
        <v>0</v>
      </c>
      <c r="DL877" s="260" t="n">
        <f aca="false">DJ877-DK877</f>
        <v>703102.2</v>
      </c>
      <c r="DM877" s="261"/>
      <c r="DN877" s="261"/>
      <c r="DO877" s="261"/>
      <c r="DP877" s="261"/>
      <c r="DQ877" s="261"/>
      <c r="DR877" s="261"/>
      <c r="DS877" s="261"/>
      <c r="DT877" s="261"/>
      <c r="DU877" s="261"/>
      <c r="DV877" s="261"/>
      <c r="DW877" s="261"/>
      <c r="DX877" s="261" t="n">
        <f aca="false">IF(AND(DX$5&gt;$V877,DX$6&lt;=$W877),$Y877,IF(AND(MONTH(DX$6)=MONTH($W877),YEAR(DX$6)=YEAR($W877)),$T877-$X877*$Y877+$Y877,0))</f>
        <v>0</v>
      </c>
      <c r="DY877" s="260" t="n">
        <f aca="false">DM877+DN877+DO877+DP877+DQ877+DR877+DS877+DT877+DU877+DV877+DW877+DX877</f>
        <v>0</v>
      </c>
      <c r="DZ877" s="260" t="n">
        <f aca="false">G877+AY877+BA877+BC877+BE877+BG877+BI877+BK877+BM877+BO877+BQ877</f>
        <v>703102.2</v>
      </c>
      <c r="EA877" s="260" t="n">
        <f aca="false">DK877+DY877</f>
        <v>0</v>
      </c>
      <c r="EB877" s="260" t="n">
        <f aca="false">DZ877-EA877</f>
        <v>703102.2</v>
      </c>
      <c r="EC877" s="261" t="n">
        <f aca="false">IF(AND(EC$5&gt;$V877,EC$6&lt;=$W877),$Y877,IF(AND(MONTH(EC$6)=MONTH($W877),YEAR(EC$6)=YEAR($W877)),$T877-$X877*$Y877+$Y877,0))</f>
        <v>5859.19</v>
      </c>
      <c r="ED877" s="261" t="n">
        <f aca="false">IF(AND(ED$5&gt;$V877,ED$6&lt;=$W877),$Y877,IF(AND(MONTH(ED$6)=MONTH($W877),YEAR(ED$6)=YEAR($W877)),$T877-$X877*$Y877+$Y877,0))</f>
        <v>5859.19</v>
      </c>
      <c r="EE877" s="261" t="n">
        <f aca="false">IF(AND(EE$5&gt;$V877,EE$6&lt;=$W877),$Y877,IF(AND(MONTH(EE$6)=MONTH($W877),YEAR(EE$6)=YEAR($W877)),$T877-$X877*$Y877+$Y877,0))</f>
        <v>5859.19</v>
      </c>
      <c r="EF877" s="261" t="n">
        <f aca="false">IF(AND(EF$5&gt;$V877,EF$6&lt;=$W877),$Y877,IF(AND(MONTH(EF$6)=MONTH($W877),YEAR(EF$6)=YEAR($W877)),$T877-$X877*$Y877+$Y877,0))</f>
        <v>5859.19</v>
      </c>
      <c r="EG877" s="261" t="n">
        <f aca="false">IF(AND(EG$5&gt;$V877,EG$6&lt;=$W877),$Y877,IF(AND(MONTH(EG$6)=MONTH($W877),YEAR(EG$6)=YEAR($W877)),$T877-$X877*$Y877+$Y877,0))</f>
        <v>5859.19</v>
      </c>
      <c r="EH877" s="261" t="n">
        <f aca="false">IF(AND(EH$5&gt;$V877,EH$6&lt;=$W877),$Y877,IF(AND(MONTH(EH$6)=MONTH($W877),YEAR(EH$6)=YEAR($W877)),$T877-$X877*$Y877+$Y877,0))</f>
        <v>5859.19</v>
      </c>
      <c r="EI877" s="261" t="n">
        <f aca="false">IF(AND(EI$5&gt;$V877,EI$6&lt;=$W877),$Y877,IF(AND(MONTH(EI$6)=MONTH($W877),YEAR(EI$6)=YEAR($W877)),$T877-$X877*$Y877+$Y877,0))</f>
        <v>5859.19</v>
      </c>
      <c r="EJ877" s="261" t="n">
        <f aca="false">IF(AND(EJ$5&gt;$V877,EJ$6&lt;=$W877),$Y877,IF(AND(MONTH(EJ$6)=MONTH($W877),YEAR(EJ$6)=YEAR($W877)),$T877-$X877*$Y877+$Y877,0))</f>
        <v>5859.19</v>
      </c>
      <c r="EK877" s="261" t="n">
        <f aca="false">IF(AND(EK$5&gt;$V877,EK$6&lt;=$W877),$Y877,IF(AND(MONTH(EK$6)=MONTH($W877),YEAR(EK$6)=YEAR($W877)),$T877-$X877*$Y877+$Y877,0))</f>
        <v>5859.19</v>
      </c>
      <c r="EL877" s="266" t="n">
        <v>5859.19</v>
      </c>
      <c r="EM877" s="263" t="n">
        <v>5859.18</v>
      </c>
      <c r="EN877" s="261" t="n">
        <v>5859.19</v>
      </c>
      <c r="EO877" s="260" t="n">
        <f aca="false">EC877+ED877+EE877+EF877+EG877+EH877+EI877+EJ877+EK877+EL877+EM877+EN877</f>
        <v>70310.27</v>
      </c>
      <c r="EP877" s="260" t="n">
        <f aca="false">T877+AQ877+AS877+AU877+AW877+AY877+BA877+BC877+BE877+BG877+BI877+BK877+BM877+BO877+BQ877+BS877+BU877+BW877+BY877+CA877+CC877+CE877+CG877</f>
        <v>703102.2</v>
      </c>
      <c r="EQ877" s="260" t="n">
        <f aca="false">EA877+EO877</f>
        <v>70310.27</v>
      </c>
      <c r="ER877" s="260" t="n">
        <f aca="false">EP877-EQ877</f>
        <v>632791.93</v>
      </c>
      <c r="ES877" s="262" t="n">
        <f aca="false">EN877</f>
        <v>5859.19</v>
      </c>
      <c r="ET877" s="262" t="n">
        <f aca="false">ES877</f>
        <v>5859.19</v>
      </c>
      <c r="EU877" s="262" t="n">
        <f aca="false">ET877</f>
        <v>5859.19</v>
      </c>
      <c r="EV877" s="262" t="n">
        <f aca="false">EU877</f>
        <v>5859.19</v>
      </c>
      <c r="EW877" s="262" t="n">
        <f aca="false">EV877</f>
        <v>5859.19</v>
      </c>
      <c r="EX877" s="262" t="n">
        <f aca="false">EW877</f>
        <v>5859.19</v>
      </c>
      <c r="EY877" s="262" t="n">
        <f aca="false">EX877</f>
        <v>5859.19</v>
      </c>
      <c r="EZ877" s="262" t="n">
        <f aca="false">EY877</f>
        <v>5859.19</v>
      </c>
      <c r="FA877" s="262" t="n">
        <f aca="false">EZ877</f>
        <v>5859.19</v>
      </c>
      <c r="FB877" s="262" t="n">
        <f aca="false">FA877</f>
        <v>5859.19</v>
      </c>
      <c r="FC877" s="262" t="n">
        <f aca="false">FB877</f>
        <v>5859.19</v>
      </c>
      <c r="FD877" s="262" t="n">
        <f aca="false">FC877</f>
        <v>5859.19</v>
      </c>
      <c r="FE877" s="260" t="n">
        <f aca="false">ES877+ET877+EU877+EV877+EW877+EX877+EY877+EZ877+FA877+FB877+FC877+FD877</f>
        <v>70310.28</v>
      </c>
      <c r="FF877" s="260" t="n">
        <f aca="false">EP877</f>
        <v>703102.2</v>
      </c>
      <c r="FG877" s="260" t="n">
        <f aca="false">EQ877+FE877</f>
        <v>140620.55</v>
      </c>
      <c r="FH877" s="260" t="n">
        <f aca="false">FF877-FG877</f>
        <v>562481.65</v>
      </c>
      <c r="FI877" s="261" t="n">
        <f aca="false">FD877</f>
        <v>5859.19</v>
      </c>
      <c r="FJ877" s="261" t="n">
        <f aca="false">FI877</f>
        <v>5859.19</v>
      </c>
      <c r="FK877" s="261" t="n">
        <f aca="false">FJ877</f>
        <v>5859.19</v>
      </c>
      <c r="FL877" s="261" t="n">
        <f aca="false">FK877</f>
        <v>5859.19</v>
      </c>
      <c r="FM877" s="261" t="n">
        <f aca="false">FL877</f>
        <v>5859.19</v>
      </c>
      <c r="FN877" s="261" t="n">
        <f aca="false">FM877</f>
        <v>5859.19</v>
      </c>
      <c r="FO877" s="261" t="n">
        <f aca="false">FN877</f>
        <v>5859.19</v>
      </c>
      <c r="FP877" s="261" t="n">
        <f aca="false">FO877</f>
        <v>5859.19</v>
      </c>
      <c r="FQ877" s="261" t="n">
        <f aca="false">FP877</f>
        <v>5859.19</v>
      </c>
      <c r="FR877" s="261" t="n">
        <f aca="false">FQ877</f>
        <v>5859.19</v>
      </c>
      <c r="FS877" s="261" t="n">
        <f aca="false">FR877</f>
        <v>5859.19</v>
      </c>
      <c r="FT877" s="261" t="n">
        <f aca="false">FS877</f>
        <v>5859.19</v>
      </c>
      <c r="FU877" s="260" t="n">
        <f aca="false">FI877+FJ877+FK877+FL877+FM877+FN877+FO877+FP877+FQ877+FR877+FS877+FT877</f>
        <v>70310.28</v>
      </c>
      <c r="FV877" s="260" t="n">
        <f aca="false">FF877</f>
        <v>703102.2</v>
      </c>
      <c r="FW877" s="260" t="n">
        <f aca="false">FG877+FU877</f>
        <v>210930.83</v>
      </c>
      <c r="FX877" s="260" t="n">
        <f aca="false">FV877-FW877</f>
        <v>492171.37</v>
      </c>
      <c r="FY877" s="261" t="n">
        <f aca="false">FT877</f>
        <v>5859.19</v>
      </c>
      <c r="FZ877" s="261" t="n">
        <f aca="false">FY877</f>
        <v>5859.19</v>
      </c>
      <c r="GA877" s="261" t="n">
        <f aca="false">FZ877</f>
        <v>5859.19</v>
      </c>
      <c r="GB877" s="261" t="n">
        <f aca="false">GA877</f>
        <v>5859.19</v>
      </c>
      <c r="GC877" s="261" t="n">
        <f aca="false">GB877</f>
        <v>5859.19</v>
      </c>
      <c r="GD877" s="261" t="n">
        <f aca="false">GC877</f>
        <v>5859.19</v>
      </c>
      <c r="GE877" s="261" t="n">
        <f aca="false">GD877</f>
        <v>5859.19</v>
      </c>
      <c r="GF877" s="261" t="n">
        <f aca="false">GE877</f>
        <v>5859.19</v>
      </c>
      <c r="GG877" s="261" t="n">
        <f aca="false">GF877</f>
        <v>5859.19</v>
      </c>
      <c r="GH877" s="261" t="n">
        <f aca="false">GG877</f>
        <v>5859.19</v>
      </c>
      <c r="GI877" s="261" t="n">
        <f aca="false">GH877</f>
        <v>5859.19</v>
      </c>
      <c r="GJ877" s="261" t="n">
        <f aca="false">GI877</f>
        <v>5859.19</v>
      </c>
      <c r="GK877" s="260" t="n">
        <f aca="false">FY877+FZ877+GA877+GB877+GC877+GD877+GE877+GF877+GG877+GH877+GI877+GJ877</f>
        <v>70310.28</v>
      </c>
      <c r="GL877" s="260" t="n">
        <f aca="false">FV877</f>
        <v>703102.2</v>
      </c>
      <c r="GM877" s="260" t="n">
        <f aca="false">FW877+GK877</f>
        <v>281241.11</v>
      </c>
      <c r="GN877" s="260" t="n">
        <f aca="false">GL877-GM877</f>
        <v>421861.09</v>
      </c>
      <c r="GO877" s="261" t="n">
        <f aca="false">GJ877</f>
        <v>5859.19</v>
      </c>
      <c r="GP877" s="261" t="n">
        <f aca="false">GO877</f>
        <v>5859.19</v>
      </c>
      <c r="GQ877" s="261" t="n">
        <f aca="false">GP877</f>
        <v>5859.19</v>
      </c>
      <c r="GR877" s="261" t="n">
        <f aca="false">GQ877</f>
        <v>5859.19</v>
      </c>
      <c r="GS877" s="261" t="n">
        <f aca="false">GR877</f>
        <v>5859.19</v>
      </c>
      <c r="GT877" s="261" t="n">
        <f aca="false">GS877</f>
        <v>5859.19</v>
      </c>
      <c r="GU877" s="261" t="n">
        <f aca="false">GT877</f>
        <v>5859.19</v>
      </c>
      <c r="GV877" s="261" t="n">
        <f aca="false">GU877</f>
        <v>5859.19</v>
      </c>
      <c r="GW877" s="261" t="n">
        <f aca="false">GV877</f>
        <v>5859.19</v>
      </c>
      <c r="GX877" s="261" t="n">
        <f aca="false">GW877</f>
        <v>5859.19</v>
      </c>
      <c r="GY877" s="261" t="n">
        <f aca="false">GX877</f>
        <v>5859.19</v>
      </c>
      <c r="GZ877" s="261" t="n">
        <f aca="false">GY877</f>
        <v>5859.19</v>
      </c>
      <c r="HA877" s="260" t="n">
        <f aca="false">GO877+GP877+GQ877+GR877+GS877+GT877+GU877+GV877+GW877+GX877+GY877+GZ877</f>
        <v>70310.28</v>
      </c>
      <c r="HB877" s="260" t="n">
        <f aca="false">GL877</f>
        <v>703102.2</v>
      </c>
      <c r="HC877" s="260" t="n">
        <f aca="false">GM877+HA877</f>
        <v>351551.39</v>
      </c>
      <c r="HD877" s="260" t="n">
        <f aca="false">HB877-HC877</f>
        <v>351550.81</v>
      </c>
      <c r="HE877" s="264" t="n">
        <f aca="false">GO877-GJ877</f>
        <v>0</v>
      </c>
      <c r="HF877" s="264"/>
      <c r="HG877" s="264"/>
      <c r="HH877" s="264"/>
      <c r="HI877" s="264"/>
      <c r="HJ877" s="264"/>
      <c r="HK877" s="264"/>
      <c r="HL877" s="264"/>
      <c r="HM877" s="264"/>
      <c r="HN877" s="264"/>
      <c r="HO877" s="264"/>
      <c r="HP877" s="264"/>
      <c r="HQ877" s="264"/>
      <c r="HR877" s="264"/>
      <c r="HS877" s="264"/>
      <c r="HT877" s="264"/>
      <c r="HU877" s="264"/>
      <c r="HV877" s="264"/>
      <c r="HW877" s="264"/>
      <c r="HX877" s="264"/>
      <c r="HY877" s="264"/>
      <c r="HZ877" s="264"/>
      <c r="IA877" s="264"/>
      <c r="IB877" s="264"/>
      <c r="IC877" s="264"/>
      <c r="ID877" s="264"/>
      <c r="IE877" s="264"/>
      <c r="IF877" s="264"/>
      <c r="IG877" s="264"/>
      <c r="IH877" s="264"/>
      <c r="II877" s="264"/>
      <c r="IJ877" s="264"/>
      <c r="IK877" s="264"/>
      <c r="IL877" s="264"/>
      <c r="IM877" s="264"/>
      <c r="IN877" s="264"/>
      <c r="IO877" s="264"/>
      <c r="IP877" s="264"/>
      <c r="IQ877" s="264"/>
      <c r="IR877" s="264"/>
      <c r="IS877" s="264"/>
      <c r="IT877" s="264"/>
      <c r="IU877" s="264"/>
      <c r="IV877" s="264"/>
      <c r="IW877" s="264"/>
      <c r="IX877" s="264"/>
      <c r="IY877" s="264"/>
      <c r="IZ877" s="264"/>
      <c r="JA877" s="264"/>
      <c r="JB877" s="264"/>
      <c r="JC877" s="264"/>
      <c r="JD877" s="264"/>
      <c r="JE877" s="264"/>
      <c r="JF877" s="264"/>
      <c r="JG877" s="264"/>
      <c r="JH877" s="264"/>
      <c r="JI877" s="264"/>
      <c r="JJ877" s="264"/>
      <c r="JK877" s="264"/>
      <c r="JL877" s="264"/>
      <c r="JM877" s="265"/>
      <c r="JN877" s="265"/>
    </row>
    <row r="878" s="201" customFormat="true" ht="24" hidden="false" customHeight="true" outlineLevel="0" collapsed="false">
      <c r="A878" s="249" t="n">
        <v>846</v>
      </c>
      <c r="B878" s="324" t="s">
        <v>1376</v>
      </c>
      <c r="C878" s="324" t="s">
        <v>1377</v>
      </c>
      <c r="D878" s="315" t="s">
        <v>471</v>
      </c>
      <c r="E878" s="315" t="s">
        <v>633</v>
      </c>
      <c r="F878" s="316" t="n">
        <v>1</v>
      </c>
      <c r="G878" s="327" t="n">
        <v>730073.21</v>
      </c>
      <c r="H878" s="304" t="n">
        <v>0.2</v>
      </c>
      <c r="I878" s="327" t="n">
        <v>730073.21</v>
      </c>
      <c r="J878" s="303" t="n">
        <f aca="false">ROUND(I878+F878*G878*H878,2)</f>
        <v>876087.85</v>
      </c>
      <c r="K878" s="354" t="s">
        <v>1367</v>
      </c>
      <c r="L878" s="318" t="n">
        <f aca="false">EDATE(K878,M878)-1</f>
        <v>48932</v>
      </c>
      <c r="M878" s="319" t="n">
        <v>120</v>
      </c>
      <c r="N878" s="303" t="n">
        <f aca="false">ROUND(G878/M878,2)*F878</f>
        <v>6083.94</v>
      </c>
      <c r="O878" s="346"/>
      <c r="P878" s="346"/>
      <c r="Q878" s="316" t="n">
        <v>1</v>
      </c>
      <c r="R878" s="327" t="n">
        <v>730073.21</v>
      </c>
      <c r="S878" s="304" t="n">
        <f aca="false">H878</f>
        <v>0.2</v>
      </c>
      <c r="T878" s="327" t="n">
        <v>730073.21</v>
      </c>
      <c r="U878" s="303" t="n">
        <f aca="false">ROUND(T878+Q878*R878*S878,2)</f>
        <v>876087.85</v>
      </c>
      <c r="V878" s="354" t="n">
        <v>45280</v>
      </c>
      <c r="W878" s="318" t="n">
        <f aca="false">EDATE(V878,X878)-1</f>
        <v>48932</v>
      </c>
      <c r="X878" s="347" t="n">
        <v>120</v>
      </c>
      <c r="Y878" s="303" t="n">
        <f aca="false">ROUND((R878-Z878)/X878,2)*Q878</f>
        <v>6083.94</v>
      </c>
      <c r="Z878" s="254"/>
      <c r="AA878" s="254"/>
      <c r="AB878" s="254"/>
      <c r="AC878" s="254"/>
      <c r="AD878" s="254"/>
      <c r="AE878" s="254"/>
      <c r="AF878" s="254"/>
      <c r="AG878" s="254"/>
      <c r="AH878" s="254"/>
      <c r="AI878" s="254"/>
      <c r="AJ878" s="254"/>
      <c r="AK878" s="254"/>
      <c r="AL878" s="254"/>
      <c r="AM878" s="254"/>
      <c r="AN878" s="254"/>
      <c r="AO878" s="254"/>
      <c r="AP878" s="254"/>
      <c r="AQ878" s="254"/>
      <c r="AR878" s="254"/>
      <c r="AS878" s="254"/>
      <c r="AT878" s="254"/>
      <c r="AU878" s="254"/>
      <c r="AV878" s="254"/>
      <c r="AW878" s="254"/>
      <c r="AX878" s="254"/>
      <c r="AY878" s="254"/>
      <c r="AZ878" s="254"/>
      <c r="BA878" s="254"/>
      <c r="BB878" s="254"/>
      <c r="BC878" s="254"/>
      <c r="BD878" s="254"/>
      <c r="BE878" s="254"/>
      <c r="BF878" s="254"/>
      <c r="BG878" s="254"/>
      <c r="BH878" s="254"/>
      <c r="BI878" s="254"/>
      <c r="BJ878" s="254"/>
      <c r="BK878" s="254"/>
      <c r="BL878" s="254"/>
      <c r="BM878" s="254"/>
      <c r="BN878" s="254"/>
      <c r="BO878" s="254"/>
      <c r="BP878" s="254"/>
      <c r="BQ878" s="254"/>
      <c r="BR878" s="254"/>
      <c r="BS878" s="254"/>
      <c r="BT878" s="254"/>
      <c r="BU878" s="254"/>
      <c r="BV878" s="254"/>
      <c r="BW878" s="254"/>
      <c r="BX878" s="254"/>
      <c r="BY878" s="254"/>
      <c r="BZ878" s="254"/>
      <c r="CA878" s="256"/>
      <c r="CB878" s="254"/>
      <c r="CC878" s="254"/>
      <c r="CD878" s="254"/>
      <c r="CE878" s="254"/>
      <c r="CF878" s="254"/>
      <c r="CG878" s="254"/>
      <c r="CH878" s="254"/>
      <c r="CI878" s="254" t="e">
        <f aca="false">#N/A</f>
        <v>#N/A</v>
      </c>
      <c r="CJ878" s="254"/>
      <c r="CK878" s="254"/>
      <c r="CL878" s="254"/>
      <c r="CM878" s="312"/>
      <c r="CN878" s="257"/>
      <c r="CO878" s="254"/>
      <c r="CP878" s="254"/>
      <c r="CQ878" s="254"/>
      <c r="CR878" s="254"/>
      <c r="CS878" s="254"/>
      <c r="CT878" s="260"/>
      <c r="CU878" s="260"/>
      <c r="CV878" s="260"/>
      <c r="CW878" s="261"/>
      <c r="CX878" s="261"/>
      <c r="CY878" s="261"/>
      <c r="CZ878" s="261"/>
      <c r="DA878" s="261"/>
      <c r="DB878" s="261"/>
      <c r="DC878" s="261"/>
      <c r="DD878" s="261"/>
      <c r="DE878" s="261"/>
      <c r="DF878" s="261"/>
      <c r="DG878" s="261"/>
      <c r="DH878" s="261"/>
      <c r="DI878" s="260" t="n">
        <f aca="false">CW878+CX878+CY878+CZ878+DA878+DB878+DC878+DD878+DE878+DF878+DG878+DH878</f>
        <v>0</v>
      </c>
      <c r="DJ878" s="260" t="n">
        <f aca="false">T878+AG878+AJ878+AQ878+AS878+AU878+AW878+AY878+BA878+BC878+BE878+BG878+BI878+BK878+BM878+BO878+BQ878</f>
        <v>730073.21</v>
      </c>
      <c r="DK878" s="260" t="n">
        <f aca="false">CU878+DI878-O878</f>
        <v>0</v>
      </c>
      <c r="DL878" s="260" t="n">
        <f aca="false">DJ878-DK878</f>
        <v>730073.21</v>
      </c>
      <c r="DM878" s="261"/>
      <c r="DN878" s="261"/>
      <c r="DO878" s="261"/>
      <c r="DP878" s="261"/>
      <c r="DQ878" s="261"/>
      <c r="DR878" s="261"/>
      <c r="DS878" s="261"/>
      <c r="DT878" s="261"/>
      <c r="DU878" s="261"/>
      <c r="DV878" s="261"/>
      <c r="DW878" s="261"/>
      <c r="DX878" s="261" t="n">
        <f aca="false">IF(AND(DX$5&gt;$V878,DX$6&lt;=$W878),$Y878,IF(AND(MONTH(DX$6)=MONTH($W878),YEAR(DX$6)=YEAR($W878)),$T878-$X878*$Y878+$Y878,0))</f>
        <v>0</v>
      </c>
      <c r="DY878" s="260" t="n">
        <f aca="false">DM878+DN878+DO878+DP878+DQ878+DR878+DS878+DT878+DU878+DV878+DW878+DX878</f>
        <v>0</v>
      </c>
      <c r="DZ878" s="260" t="n">
        <f aca="false">G878+AY878+BA878+BC878+BE878+BG878+BI878+BK878+BM878+BO878+BQ878</f>
        <v>730073.21</v>
      </c>
      <c r="EA878" s="260" t="n">
        <f aca="false">DK878+DY878</f>
        <v>0</v>
      </c>
      <c r="EB878" s="260" t="n">
        <f aca="false">DZ878-EA878</f>
        <v>730073.21</v>
      </c>
      <c r="EC878" s="261" t="n">
        <f aca="false">IF(AND(EC$5&gt;$V878,EC$6&lt;=$W878),$Y878,IF(AND(MONTH(EC$6)=MONTH($W878),YEAR(EC$6)=YEAR($W878)),$T878-$X878*$Y878+$Y878,0))</f>
        <v>6083.94</v>
      </c>
      <c r="ED878" s="261" t="n">
        <f aca="false">IF(AND(ED$5&gt;$V878,ED$6&lt;=$W878),$Y878,IF(AND(MONTH(ED$6)=MONTH($W878),YEAR(ED$6)=YEAR($W878)),$T878-$X878*$Y878+$Y878,0))</f>
        <v>6083.94</v>
      </c>
      <c r="EE878" s="261" t="n">
        <f aca="false">IF(AND(EE$5&gt;$V878,EE$6&lt;=$W878),$Y878,IF(AND(MONTH(EE$6)=MONTH($W878),YEAR(EE$6)=YEAR($W878)),$T878-$X878*$Y878+$Y878,0))</f>
        <v>6083.94</v>
      </c>
      <c r="EF878" s="261" t="n">
        <f aca="false">IF(AND(EF$5&gt;$V878,EF$6&lt;=$W878),$Y878,IF(AND(MONTH(EF$6)=MONTH($W878),YEAR(EF$6)=YEAR($W878)),$T878-$X878*$Y878+$Y878,0))</f>
        <v>6083.94</v>
      </c>
      <c r="EG878" s="261" t="n">
        <f aca="false">IF(AND(EG$5&gt;$V878,EG$6&lt;=$W878),$Y878,IF(AND(MONTH(EG$6)=MONTH($W878),YEAR(EG$6)=YEAR($W878)),$T878-$X878*$Y878+$Y878,0))</f>
        <v>6083.94</v>
      </c>
      <c r="EH878" s="261" t="n">
        <f aca="false">IF(AND(EH$5&gt;$V878,EH$6&lt;=$W878),$Y878,IF(AND(MONTH(EH$6)=MONTH($W878),YEAR(EH$6)=YEAR($W878)),$T878-$X878*$Y878+$Y878,0))</f>
        <v>6083.94</v>
      </c>
      <c r="EI878" s="261" t="n">
        <f aca="false">IF(AND(EI$5&gt;$V878,EI$6&lt;=$W878),$Y878,IF(AND(MONTH(EI$6)=MONTH($W878),YEAR(EI$6)=YEAR($W878)),$T878-$X878*$Y878+$Y878,0))</f>
        <v>6083.94</v>
      </c>
      <c r="EJ878" s="261" t="n">
        <f aca="false">IF(AND(EJ$5&gt;$V878,EJ$6&lt;=$W878),$Y878,IF(AND(MONTH(EJ$6)=MONTH($W878),YEAR(EJ$6)=YEAR($W878)),$T878-$X878*$Y878+$Y878,0))</f>
        <v>6083.94</v>
      </c>
      <c r="EK878" s="261" t="n">
        <f aca="false">IF(AND(EK$5&gt;$V878,EK$6&lt;=$W878),$Y878,IF(AND(MONTH(EK$6)=MONTH($W878),YEAR(EK$6)=YEAR($W878)),$T878-$X878*$Y878+$Y878,0))</f>
        <v>6083.94</v>
      </c>
      <c r="EL878" s="266" t="n">
        <v>6083.94</v>
      </c>
      <c r="EM878" s="263" t="n">
        <v>6083.94</v>
      </c>
      <c r="EN878" s="261" t="n">
        <v>6083.94</v>
      </c>
      <c r="EO878" s="260" t="n">
        <f aca="false">EC878+ED878+EE878+EF878+EG878+EH878+EI878+EJ878+EK878+EL878+EM878+EN878</f>
        <v>73007.28</v>
      </c>
      <c r="EP878" s="260" t="n">
        <f aca="false">T878+AQ878+AS878+AU878+AW878+AY878+BA878+BC878+BE878+BG878+BI878+BK878+BM878+BO878+BQ878+BS878+BU878+BW878+BY878+CA878+CC878+CE878+CG878</f>
        <v>730073.21</v>
      </c>
      <c r="EQ878" s="260" t="n">
        <f aca="false">EA878+EO878</f>
        <v>73007.28</v>
      </c>
      <c r="ER878" s="260" t="n">
        <f aca="false">EP878-EQ878</f>
        <v>657065.93</v>
      </c>
      <c r="ES878" s="262" t="n">
        <f aca="false">EN878</f>
        <v>6083.94</v>
      </c>
      <c r="ET878" s="262" t="n">
        <f aca="false">ES878</f>
        <v>6083.94</v>
      </c>
      <c r="EU878" s="262" t="n">
        <f aca="false">ET878</f>
        <v>6083.94</v>
      </c>
      <c r="EV878" s="262" t="n">
        <f aca="false">EU878</f>
        <v>6083.94</v>
      </c>
      <c r="EW878" s="262" t="n">
        <f aca="false">EV878</f>
        <v>6083.94</v>
      </c>
      <c r="EX878" s="262" t="n">
        <f aca="false">EW878</f>
        <v>6083.94</v>
      </c>
      <c r="EY878" s="262" t="n">
        <f aca="false">EX878</f>
        <v>6083.94</v>
      </c>
      <c r="EZ878" s="262" t="n">
        <f aca="false">EY878</f>
        <v>6083.94</v>
      </c>
      <c r="FA878" s="262" t="n">
        <f aca="false">EZ878</f>
        <v>6083.94</v>
      </c>
      <c r="FB878" s="262" t="n">
        <f aca="false">FA878</f>
        <v>6083.94</v>
      </c>
      <c r="FC878" s="262" t="n">
        <f aca="false">FB878</f>
        <v>6083.94</v>
      </c>
      <c r="FD878" s="262" t="n">
        <f aca="false">FC878</f>
        <v>6083.94</v>
      </c>
      <c r="FE878" s="260" t="n">
        <f aca="false">ES878+ET878+EU878+EV878+EW878+EX878+EY878+EZ878+FA878+FB878+FC878+FD878</f>
        <v>73007.28</v>
      </c>
      <c r="FF878" s="260" t="n">
        <f aca="false">EP878</f>
        <v>730073.21</v>
      </c>
      <c r="FG878" s="260" t="n">
        <f aca="false">EQ878+FE878</f>
        <v>146014.56</v>
      </c>
      <c r="FH878" s="260" t="n">
        <f aca="false">FF878-FG878</f>
        <v>584058.65</v>
      </c>
      <c r="FI878" s="261" t="n">
        <f aca="false">FD878</f>
        <v>6083.94</v>
      </c>
      <c r="FJ878" s="261" t="n">
        <f aca="false">FI878</f>
        <v>6083.94</v>
      </c>
      <c r="FK878" s="261" t="n">
        <f aca="false">FJ878</f>
        <v>6083.94</v>
      </c>
      <c r="FL878" s="261" t="n">
        <f aca="false">FK878</f>
        <v>6083.94</v>
      </c>
      <c r="FM878" s="261" t="n">
        <f aca="false">FL878</f>
        <v>6083.94</v>
      </c>
      <c r="FN878" s="261" t="n">
        <f aca="false">FM878</f>
        <v>6083.94</v>
      </c>
      <c r="FO878" s="261" t="n">
        <f aca="false">FN878</f>
        <v>6083.94</v>
      </c>
      <c r="FP878" s="261" t="n">
        <f aca="false">FO878</f>
        <v>6083.94</v>
      </c>
      <c r="FQ878" s="261" t="n">
        <f aca="false">FP878</f>
        <v>6083.94</v>
      </c>
      <c r="FR878" s="261" t="n">
        <f aca="false">FQ878</f>
        <v>6083.94</v>
      </c>
      <c r="FS878" s="261" t="n">
        <f aca="false">FR878</f>
        <v>6083.94</v>
      </c>
      <c r="FT878" s="261" t="n">
        <f aca="false">FS878</f>
        <v>6083.94</v>
      </c>
      <c r="FU878" s="260" t="n">
        <f aca="false">FI878+FJ878+FK878+FL878+FM878+FN878+FO878+FP878+FQ878+FR878+FS878+FT878</f>
        <v>73007.28</v>
      </c>
      <c r="FV878" s="260" t="n">
        <f aca="false">FF878</f>
        <v>730073.21</v>
      </c>
      <c r="FW878" s="260" t="n">
        <f aca="false">FG878+FU878</f>
        <v>219021.84</v>
      </c>
      <c r="FX878" s="260" t="n">
        <f aca="false">FV878-FW878</f>
        <v>511051.37</v>
      </c>
      <c r="FY878" s="261" t="n">
        <f aca="false">FT878</f>
        <v>6083.94</v>
      </c>
      <c r="FZ878" s="261" t="n">
        <f aca="false">FY878</f>
        <v>6083.94</v>
      </c>
      <c r="GA878" s="261" t="n">
        <f aca="false">FZ878</f>
        <v>6083.94</v>
      </c>
      <c r="GB878" s="261" t="n">
        <f aca="false">GA878</f>
        <v>6083.94</v>
      </c>
      <c r="GC878" s="261" t="n">
        <f aca="false">GB878</f>
        <v>6083.94</v>
      </c>
      <c r="GD878" s="261" t="n">
        <f aca="false">GC878</f>
        <v>6083.94</v>
      </c>
      <c r="GE878" s="261" t="n">
        <f aca="false">GD878</f>
        <v>6083.94</v>
      </c>
      <c r="GF878" s="261" t="n">
        <f aca="false">GE878</f>
        <v>6083.94</v>
      </c>
      <c r="GG878" s="261" t="n">
        <f aca="false">GF878</f>
        <v>6083.94</v>
      </c>
      <c r="GH878" s="261" t="n">
        <f aca="false">GG878</f>
        <v>6083.94</v>
      </c>
      <c r="GI878" s="261" t="n">
        <f aca="false">GH878</f>
        <v>6083.94</v>
      </c>
      <c r="GJ878" s="261" t="n">
        <f aca="false">GI878</f>
        <v>6083.94</v>
      </c>
      <c r="GK878" s="260" t="n">
        <f aca="false">FY878+FZ878+GA878+GB878+GC878+GD878+GE878+GF878+GG878+GH878+GI878+GJ878</f>
        <v>73007.28</v>
      </c>
      <c r="GL878" s="260" t="n">
        <f aca="false">FV878</f>
        <v>730073.21</v>
      </c>
      <c r="GM878" s="260" t="n">
        <f aca="false">FW878+GK878</f>
        <v>292029.12</v>
      </c>
      <c r="GN878" s="260" t="n">
        <f aca="false">GL878-GM878</f>
        <v>438044.09</v>
      </c>
      <c r="GO878" s="261" t="n">
        <f aca="false">GJ878</f>
        <v>6083.94</v>
      </c>
      <c r="GP878" s="261" t="n">
        <f aca="false">GO878</f>
        <v>6083.94</v>
      </c>
      <c r="GQ878" s="261" t="n">
        <f aca="false">GP878</f>
        <v>6083.94</v>
      </c>
      <c r="GR878" s="261" t="n">
        <f aca="false">GQ878</f>
        <v>6083.94</v>
      </c>
      <c r="GS878" s="261" t="n">
        <f aca="false">GR878</f>
        <v>6083.94</v>
      </c>
      <c r="GT878" s="261" t="n">
        <f aca="false">GS878</f>
        <v>6083.94</v>
      </c>
      <c r="GU878" s="261" t="n">
        <f aca="false">GT878</f>
        <v>6083.94</v>
      </c>
      <c r="GV878" s="261" t="n">
        <f aca="false">GU878</f>
        <v>6083.94</v>
      </c>
      <c r="GW878" s="261" t="n">
        <f aca="false">GV878</f>
        <v>6083.94</v>
      </c>
      <c r="GX878" s="261" t="n">
        <f aca="false">GW878</f>
        <v>6083.94</v>
      </c>
      <c r="GY878" s="261" t="n">
        <f aca="false">GX878</f>
        <v>6083.94</v>
      </c>
      <c r="GZ878" s="261" t="n">
        <f aca="false">GY878</f>
        <v>6083.94</v>
      </c>
      <c r="HA878" s="260" t="n">
        <f aca="false">GO878+GP878+GQ878+GR878+GS878+GT878+GU878+GV878+GW878+GX878+GY878+GZ878</f>
        <v>73007.28</v>
      </c>
      <c r="HB878" s="260" t="n">
        <f aca="false">GL878</f>
        <v>730073.21</v>
      </c>
      <c r="HC878" s="260" t="n">
        <f aca="false">GM878+HA878</f>
        <v>365036.4</v>
      </c>
      <c r="HD878" s="260" t="n">
        <f aca="false">HB878-HC878</f>
        <v>365036.81</v>
      </c>
      <c r="HE878" s="264" t="n">
        <f aca="false">GO878-GJ878</f>
        <v>0</v>
      </c>
      <c r="HF878" s="264"/>
      <c r="HG878" s="264"/>
      <c r="HH878" s="264"/>
      <c r="HI878" s="264"/>
      <c r="HJ878" s="264"/>
      <c r="HK878" s="264"/>
      <c r="HL878" s="264"/>
      <c r="HM878" s="264"/>
      <c r="HN878" s="264"/>
      <c r="HO878" s="264"/>
      <c r="HP878" s="264"/>
      <c r="HQ878" s="264"/>
      <c r="HR878" s="264"/>
      <c r="HS878" s="264"/>
      <c r="HT878" s="264"/>
      <c r="HU878" s="264"/>
      <c r="HV878" s="264"/>
      <c r="HW878" s="264"/>
      <c r="HX878" s="264"/>
      <c r="HY878" s="264"/>
      <c r="HZ878" s="264"/>
      <c r="IA878" s="264"/>
      <c r="IB878" s="264"/>
      <c r="IC878" s="264"/>
      <c r="ID878" s="264"/>
      <c r="IE878" s="264"/>
      <c r="IF878" s="264"/>
      <c r="IG878" s="264"/>
      <c r="IH878" s="264"/>
      <c r="II878" s="264"/>
      <c r="IJ878" s="264"/>
      <c r="IK878" s="264"/>
      <c r="IL878" s="264"/>
      <c r="IM878" s="264"/>
      <c r="IN878" s="264"/>
      <c r="IO878" s="264"/>
      <c r="IP878" s="264"/>
      <c r="IQ878" s="264"/>
      <c r="IR878" s="264"/>
      <c r="IS878" s="264"/>
      <c r="IT878" s="264"/>
      <c r="IU878" s="264"/>
      <c r="IV878" s="264"/>
      <c r="IW878" s="264"/>
      <c r="IX878" s="264"/>
      <c r="IY878" s="264"/>
      <c r="IZ878" s="264"/>
      <c r="JA878" s="264"/>
      <c r="JB878" s="264"/>
      <c r="JC878" s="264"/>
      <c r="JD878" s="264"/>
      <c r="JE878" s="264"/>
      <c r="JF878" s="264"/>
      <c r="JG878" s="264"/>
      <c r="JH878" s="264"/>
      <c r="JI878" s="264"/>
      <c r="JJ878" s="264"/>
      <c r="JK878" s="264"/>
      <c r="JL878" s="264"/>
      <c r="JM878" s="265"/>
      <c r="JN878" s="265"/>
    </row>
    <row r="879" s="201" customFormat="true" ht="24" hidden="false" customHeight="true" outlineLevel="0" collapsed="false">
      <c r="A879" s="249" t="n">
        <v>847</v>
      </c>
      <c r="B879" s="324" t="s">
        <v>1378</v>
      </c>
      <c r="C879" s="324" t="s">
        <v>1379</v>
      </c>
      <c r="D879" s="315" t="s">
        <v>471</v>
      </c>
      <c r="E879" s="315" t="s">
        <v>633</v>
      </c>
      <c r="F879" s="316" t="n">
        <v>1</v>
      </c>
      <c r="G879" s="327" t="n">
        <v>686428.71</v>
      </c>
      <c r="H879" s="304" t="n">
        <v>0.2</v>
      </c>
      <c r="I879" s="327" t="n">
        <v>686428.71</v>
      </c>
      <c r="J879" s="303" t="n">
        <f aca="false">ROUND(I879+F879*G879*H879,2)</f>
        <v>823714.45</v>
      </c>
      <c r="K879" s="354" t="s">
        <v>1367</v>
      </c>
      <c r="L879" s="318" t="n">
        <f aca="false">EDATE(K879,M879)-1</f>
        <v>48932</v>
      </c>
      <c r="M879" s="319" t="n">
        <v>120</v>
      </c>
      <c r="N879" s="303" t="n">
        <f aca="false">ROUND(G879/M879,2)*F879</f>
        <v>5720.24</v>
      </c>
      <c r="O879" s="346"/>
      <c r="P879" s="346"/>
      <c r="Q879" s="316" t="n">
        <v>1</v>
      </c>
      <c r="R879" s="327" t="n">
        <v>686428.71</v>
      </c>
      <c r="S879" s="304" t="n">
        <f aca="false">H879</f>
        <v>0.2</v>
      </c>
      <c r="T879" s="327" t="n">
        <v>686428.71</v>
      </c>
      <c r="U879" s="303" t="n">
        <f aca="false">ROUND(T879+Q879*R879*S879,2)</f>
        <v>823714.45</v>
      </c>
      <c r="V879" s="354" t="n">
        <v>45280</v>
      </c>
      <c r="W879" s="318" t="n">
        <f aca="false">EDATE(V879,X879)-1</f>
        <v>48932</v>
      </c>
      <c r="X879" s="347" t="n">
        <v>120</v>
      </c>
      <c r="Y879" s="303" t="n">
        <f aca="false">ROUND((R879-Z879)/X879,2)*Q879</f>
        <v>5720.24</v>
      </c>
      <c r="Z879" s="254"/>
      <c r="AA879" s="254"/>
      <c r="AB879" s="254"/>
      <c r="AC879" s="254"/>
      <c r="AD879" s="254"/>
      <c r="AE879" s="254"/>
      <c r="AF879" s="254"/>
      <c r="AG879" s="254"/>
      <c r="AH879" s="254"/>
      <c r="AI879" s="254"/>
      <c r="AJ879" s="254"/>
      <c r="AK879" s="254"/>
      <c r="AL879" s="254"/>
      <c r="AM879" s="254"/>
      <c r="AN879" s="254"/>
      <c r="AO879" s="254"/>
      <c r="AP879" s="254"/>
      <c r="AQ879" s="254"/>
      <c r="AR879" s="254"/>
      <c r="AS879" s="254"/>
      <c r="AT879" s="254"/>
      <c r="AU879" s="254"/>
      <c r="AV879" s="254"/>
      <c r="AW879" s="254"/>
      <c r="AX879" s="254"/>
      <c r="AY879" s="254"/>
      <c r="AZ879" s="254"/>
      <c r="BA879" s="254"/>
      <c r="BB879" s="254"/>
      <c r="BC879" s="254"/>
      <c r="BD879" s="254"/>
      <c r="BE879" s="254"/>
      <c r="BF879" s="254"/>
      <c r="BG879" s="254"/>
      <c r="BH879" s="254"/>
      <c r="BI879" s="254"/>
      <c r="BJ879" s="254"/>
      <c r="BK879" s="254"/>
      <c r="BL879" s="254"/>
      <c r="BM879" s="254"/>
      <c r="BN879" s="254"/>
      <c r="BO879" s="254"/>
      <c r="BP879" s="254"/>
      <c r="BQ879" s="254"/>
      <c r="BR879" s="254"/>
      <c r="BS879" s="254"/>
      <c r="BT879" s="254"/>
      <c r="BU879" s="254"/>
      <c r="BV879" s="254"/>
      <c r="BW879" s="254"/>
      <c r="BX879" s="254"/>
      <c r="BY879" s="254"/>
      <c r="BZ879" s="254"/>
      <c r="CA879" s="256"/>
      <c r="CB879" s="254"/>
      <c r="CC879" s="254"/>
      <c r="CD879" s="254"/>
      <c r="CE879" s="254"/>
      <c r="CF879" s="254"/>
      <c r="CG879" s="254"/>
      <c r="CH879" s="254"/>
      <c r="CI879" s="254" t="e">
        <f aca="false">#N/A</f>
        <v>#N/A</v>
      </c>
      <c r="CJ879" s="254"/>
      <c r="CK879" s="254"/>
      <c r="CL879" s="254"/>
      <c r="CM879" s="312"/>
      <c r="CN879" s="257"/>
      <c r="CO879" s="254"/>
      <c r="CP879" s="254"/>
      <c r="CQ879" s="254"/>
      <c r="CR879" s="254"/>
      <c r="CS879" s="254"/>
      <c r="CT879" s="260"/>
      <c r="CU879" s="260"/>
      <c r="CV879" s="260"/>
      <c r="CW879" s="261"/>
      <c r="CX879" s="261"/>
      <c r="CY879" s="261"/>
      <c r="CZ879" s="261"/>
      <c r="DA879" s="261"/>
      <c r="DB879" s="261"/>
      <c r="DC879" s="261"/>
      <c r="DD879" s="261"/>
      <c r="DE879" s="261"/>
      <c r="DF879" s="261"/>
      <c r="DG879" s="261"/>
      <c r="DH879" s="261"/>
      <c r="DI879" s="260" t="n">
        <f aca="false">CW879+CX879+CY879+CZ879+DA879+DB879+DC879+DD879+DE879+DF879+DG879+DH879</f>
        <v>0</v>
      </c>
      <c r="DJ879" s="260" t="n">
        <f aca="false">T879+AG879+AJ879+AQ879+AS879+AU879+AW879+AY879+BA879+BC879+BE879+BG879+BI879+BK879+BM879+BO879+BQ879</f>
        <v>686428.71</v>
      </c>
      <c r="DK879" s="260" t="n">
        <f aca="false">CU879+DI879-O879</f>
        <v>0</v>
      </c>
      <c r="DL879" s="260" t="n">
        <f aca="false">DJ879-DK879</f>
        <v>686428.71</v>
      </c>
      <c r="DM879" s="261"/>
      <c r="DN879" s="261"/>
      <c r="DO879" s="261"/>
      <c r="DP879" s="261"/>
      <c r="DQ879" s="261"/>
      <c r="DR879" s="261"/>
      <c r="DS879" s="261"/>
      <c r="DT879" s="261"/>
      <c r="DU879" s="261"/>
      <c r="DV879" s="261"/>
      <c r="DW879" s="261"/>
      <c r="DX879" s="261" t="n">
        <f aca="false">IF(AND(DX$5&gt;$V879,DX$6&lt;=$W879),$Y879,IF(AND(MONTH(DX$6)=MONTH($W879),YEAR(DX$6)=YEAR($W879)),$T879-$X879*$Y879+$Y879,0))</f>
        <v>0</v>
      </c>
      <c r="DY879" s="260" t="n">
        <f aca="false">DM879+DN879+DO879+DP879+DQ879+DR879+DS879+DT879+DU879+DV879+DW879+DX879</f>
        <v>0</v>
      </c>
      <c r="DZ879" s="260" t="n">
        <f aca="false">G879+AY879+BA879+BC879+BE879+BG879+BI879+BK879+BM879+BO879+BQ879</f>
        <v>686428.71</v>
      </c>
      <c r="EA879" s="260" t="n">
        <f aca="false">DK879+DY879</f>
        <v>0</v>
      </c>
      <c r="EB879" s="260" t="n">
        <f aca="false">DZ879-EA879</f>
        <v>686428.71</v>
      </c>
      <c r="EC879" s="261" t="n">
        <f aca="false">IF(AND(EC$5&gt;$V879,EC$6&lt;=$W879),$Y879,IF(AND(MONTH(EC$6)=MONTH($W879),YEAR(EC$6)=YEAR($W879)),$T879-$X879*$Y879+$Y879,0))</f>
        <v>5720.24</v>
      </c>
      <c r="ED879" s="261" t="n">
        <f aca="false">IF(AND(ED$5&gt;$V879,ED$6&lt;=$W879),$Y879,IF(AND(MONTH(ED$6)=MONTH($W879),YEAR(ED$6)=YEAR($W879)),$T879-$X879*$Y879+$Y879,0))</f>
        <v>5720.24</v>
      </c>
      <c r="EE879" s="261" t="n">
        <f aca="false">IF(AND(EE$5&gt;$V879,EE$6&lt;=$W879),$Y879,IF(AND(MONTH(EE$6)=MONTH($W879),YEAR(EE$6)=YEAR($W879)),$T879-$X879*$Y879+$Y879,0))</f>
        <v>5720.24</v>
      </c>
      <c r="EF879" s="261" t="n">
        <f aca="false">IF(AND(EF$5&gt;$V879,EF$6&lt;=$W879),$Y879,IF(AND(MONTH(EF$6)=MONTH($W879),YEAR(EF$6)=YEAR($W879)),$T879-$X879*$Y879+$Y879,0))</f>
        <v>5720.24</v>
      </c>
      <c r="EG879" s="261" t="n">
        <f aca="false">IF(AND(EG$5&gt;$V879,EG$6&lt;=$W879),$Y879,IF(AND(MONTH(EG$6)=MONTH($W879),YEAR(EG$6)=YEAR($W879)),$T879-$X879*$Y879+$Y879,0))</f>
        <v>5720.24</v>
      </c>
      <c r="EH879" s="261" t="n">
        <f aca="false">IF(AND(EH$5&gt;$V879,EH$6&lt;=$W879),$Y879,IF(AND(MONTH(EH$6)=MONTH($W879),YEAR(EH$6)=YEAR($W879)),$T879-$X879*$Y879+$Y879,0))</f>
        <v>5720.24</v>
      </c>
      <c r="EI879" s="261" t="n">
        <f aca="false">IF(AND(EI$5&gt;$V879,EI$6&lt;=$W879),$Y879,IF(AND(MONTH(EI$6)=MONTH($W879),YEAR(EI$6)=YEAR($W879)),$T879-$X879*$Y879+$Y879,0))</f>
        <v>5720.24</v>
      </c>
      <c r="EJ879" s="261" t="n">
        <f aca="false">IF(AND(EJ$5&gt;$V879,EJ$6&lt;=$W879),$Y879,IF(AND(MONTH(EJ$6)=MONTH($W879),YEAR(EJ$6)=YEAR($W879)),$T879-$X879*$Y879+$Y879,0))</f>
        <v>5720.24</v>
      </c>
      <c r="EK879" s="261" t="n">
        <f aca="false">IF(AND(EK$5&gt;$V879,EK$6&lt;=$W879),$Y879,IF(AND(MONTH(EK$6)=MONTH($W879),YEAR(EK$6)=YEAR($W879)),$T879-$X879*$Y879+$Y879,0))</f>
        <v>5720.24</v>
      </c>
      <c r="EL879" s="266" t="n">
        <v>5720.24</v>
      </c>
      <c r="EM879" s="263" t="n">
        <v>5720.24</v>
      </c>
      <c r="EN879" s="261" t="n">
        <v>5720.24</v>
      </c>
      <c r="EO879" s="260" t="n">
        <f aca="false">EC879+ED879+EE879+EF879+EG879+EH879+EI879+EJ879+EK879+EL879+EM879+EN879</f>
        <v>68642.88</v>
      </c>
      <c r="EP879" s="260" t="n">
        <f aca="false">T879+AQ879+AS879+AU879+AW879+AY879+BA879+BC879+BE879+BG879+BI879+BK879+BM879+BO879+BQ879+BS879+BU879+BW879+BY879+CA879+CC879+CE879+CG879</f>
        <v>686428.71</v>
      </c>
      <c r="EQ879" s="260" t="n">
        <f aca="false">EA879+EO879</f>
        <v>68642.88</v>
      </c>
      <c r="ER879" s="260" t="n">
        <f aca="false">EP879-EQ879</f>
        <v>617785.83</v>
      </c>
      <c r="ES879" s="262" t="n">
        <f aca="false">EN879</f>
        <v>5720.24</v>
      </c>
      <c r="ET879" s="262" t="n">
        <f aca="false">ES879</f>
        <v>5720.24</v>
      </c>
      <c r="EU879" s="262" t="n">
        <f aca="false">ET879</f>
        <v>5720.24</v>
      </c>
      <c r="EV879" s="262" t="n">
        <f aca="false">EU879</f>
        <v>5720.24</v>
      </c>
      <c r="EW879" s="262" t="n">
        <f aca="false">EV879</f>
        <v>5720.24</v>
      </c>
      <c r="EX879" s="262" t="n">
        <f aca="false">EW879</f>
        <v>5720.24</v>
      </c>
      <c r="EY879" s="262" t="n">
        <f aca="false">EX879</f>
        <v>5720.24</v>
      </c>
      <c r="EZ879" s="262" t="n">
        <f aca="false">EY879</f>
        <v>5720.24</v>
      </c>
      <c r="FA879" s="262" t="n">
        <f aca="false">EZ879</f>
        <v>5720.24</v>
      </c>
      <c r="FB879" s="262" t="n">
        <f aca="false">FA879</f>
        <v>5720.24</v>
      </c>
      <c r="FC879" s="262" t="n">
        <f aca="false">FB879</f>
        <v>5720.24</v>
      </c>
      <c r="FD879" s="262" t="n">
        <f aca="false">FC879</f>
        <v>5720.24</v>
      </c>
      <c r="FE879" s="260" t="n">
        <f aca="false">ES879+ET879+EU879+EV879+EW879+EX879+EY879+EZ879+FA879+FB879+FC879+FD879</f>
        <v>68642.88</v>
      </c>
      <c r="FF879" s="260" t="n">
        <f aca="false">EP879</f>
        <v>686428.71</v>
      </c>
      <c r="FG879" s="260" t="n">
        <f aca="false">EQ879+FE879</f>
        <v>137285.76</v>
      </c>
      <c r="FH879" s="260" t="n">
        <f aca="false">FF879-FG879</f>
        <v>549142.95</v>
      </c>
      <c r="FI879" s="261" t="n">
        <f aca="false">FD879</f>
        <v>5720.24</v>
      </c>
      <c r="FJ879" s="261" t="n">
        <f aca="false">FI879</f>
        <v>5720.24</v>
      </c>
      <c r="FK879" s="261" t="n">
        <f aca="false">FJ879</f>
        <v>5720.24</v>
      </c>
      <c r="FL879" s="261" t="n">
        <f aca="false">FK879</f>
        <v>5720.24</v>
      </c>
      <c r="FM879" s="261" t="n">
        <f aca="false">FL879</f>
        <v>5720.24</v>
      </c>
      <c r="FN879" s="261" t="n">
        <f aca="false">FM879</f>
        <v>5720.24</v>
      </c>
      <c r="FO879" s="261" t="n">
        <f aca="false">FN879</f>
        <v>5720.24</v>
      </c>
      <c r="FP879" s="261" t="n">
        <f aca="false">FO879</f>
        <v>5720.24</v>
      </c>
      <c r="FQ879" s="261" t="n">
        <f aca="false">FP879</f>
        <v>5720.24</v>
      </c>
      <c r="FR879" s="261" t="n">
        <f aca="false">FQ879</f>
        <v>5720.24</v>
      </c>
      <c r="FS879" s="261" t="n">
        <f aca="false">FR879</f>
        <v>5720.24</v>
      </c>
      <c r="FT879" s="261" t="n">
        <f aca="false">FS879</f>
        <v>5720.24</v>
      </c>
      <c r="FU879" s="260" t="n">
        <f aca="false">FI879+FJ879+FK879+FL879+FM879+FN879+FO879+FP879+FQ879+FR879+FS879+FT879</f>
        <v>68642.88</v>
      </c>
      <c r="FV879" s="260" t="n">
        <f aca="false">FF879</f>
        <v>686428.71</v>
      </c>
      <c r="FW879" s="260" t="n">
        <f aca="false">FG879+FU879</f>
        <v>205928.64</v>
      </c>
      <c r="FX879" s="260" t="n">
        <f aca="false">FV879-FW879</f>
        <v>480500.07</v>
      </c>
      <c r="FY879" s="261" t="n">
        <f aca="false">FT879</f>
        <v>5720.24</v>
      </c>
      <c r="FZ879" s="261" t="n">
        <f aca="false">FY879</f>
        <v>5720.24</v>
      </c>
      <c r="GA879" s="261" t="n">
        <f aca="false">FZ879</f>
        <v>5720.24</v>
      </c>
      <c r="GB879" s="261" t="n">
        <f aca="false">GA879</f>
        <v>5720.24</v>
      </c>
      <c r="GC879" s="261" t="n">
        <f aca="false">GB879</f>
        <v>5720.24</v>
      </c>
      <c r="GD879" s="261" t="n">
        <f aca="false">GC879</f>
        <v>5720.24</v>
      </c>
      <c r="GE879" s="261" t="n">
        <f aca="false">GD879</f>
        <v>5720.24</v>
      </c>
      <c r="GF879" s="261" t="n">
        <f aca="false">GE879</f>
        <v>5720.24</v>
      </c>
      <c r="GG879" s="261" t="n">
        <f aca="false">GF879</f>
        <v>5720.24</v>
      </c>
      <c r="GH879" s="261" t="n">
        <f aca="false">GG879</f>
        <v>5720.24</v>
      </c>
      <c r="GI879" s="261" t="n">
        <f aca="false">GH879</f>
        <v>5720.24</v>
      </c>
      <c r="GJ879" s="261" t="n">
        <f aca="false">GI879</f>
        <v>5720.24</v>
      </c>
      <c r="GK879" s="260" t="n">
        <f aca="false">FY879+FZ879+GA879+GB879+GC879+GD879+GE879+GF879+GG879+GH879+GI879+GJ879</f>
        <v>68642.88</v>
      </c>
      <c r="GL879" s="260" t="n">
        <f aca="false">FV879</f>
        <v>686428.71</v>
      </c>
      <c r="GM879" s="260" t="n">
        <f aca="false">FW879+GK879</f>
        <v>274571.52</v>
      </c>
      <c r="GN879" s="260" t="n">
        <f aca="false">GL879-GM879</f>
        <v>411857.19</v>
      </c>
      <c r="GO879" s="261" t="n">
        <f aca="false">GJ879</f>
        <v>5720.24</v>
      </c>
      <c r="GP879" s="261" t="n">
        <f aca="false">GO879</f>
        <v>5720.24</v>
      </c>
      <c r="GQ879" s="261" t="n">
        <f aca="false">GP879</f>
        <v>5720.24</v>
      </c>
      <c r="GR879" s="261" t="n">
        <f aca="false">GQ879</f>
        <v>5720.24</v>
      </c>
      <c r="GS879" s="261" t="n">
        <f aca="false">GR879</f>
        <v>5720.24</v>
      </c>
      <c r="GT879" s="261" t="n">
        <f aca="false">GS879</f>
        <v>5720.24</v>
      </c>
      <c r="GU879" s="261" t="n">
        <f aca="false">GT879</f>
        <v>5720.24</v>
      </c>
      <c r="GV879" s="261" t="n">
        <f aca="false">GU879</f>
        <v>5720.24</v>
      </c>
      <c r="GW879" s="261" t="n">
        <f aca="false">GV879</f>
        <v>5720.24</v>
      </c>
      <c r="GX879" s="261" t="n">
        <f aca="false">GW879</f>
        <v>5720.24</v>
      </c>
      <c r="GY879" s="261" t="n">
        <f aca="false">GX879</f>
        <v>5720.24</v>
      </c>
      <c r="GZ879" s="261" t="n">
        <f aca="false">GY879</f>
        <v>5720.24</v>
      </c>
      <c r="HA879" s="260" t="n">
        <f aca="false">GO879+GP879+GQ879+GR879+GS879+GT879+GU879+GV879+GW879+GX879+GY879+GZ879</f>
        <v>68642.88</v>
      </c>
      <c r="HB879" s="260" t="n">
        <f aca="false">GL879</f>
        <v>686428.71</v>
      </c>
      <c r="HC879" s="260" t="n">
        <f aca="false">GM879+HA879</f>
        <v>343214.4</v>
      </c>
      <c r="HD879" s="260" t="n">
        <f aca="false">HB879-HC879</f>
        <v>343214.31</v>
      </c>
      <c r="HE879" s="264" t="n">
        <f aca="false">GO879-GJ879</f>
        <v>0</v>
      </c>
      <c r="HF879" s="264"/>
      <c r="HG879" s="264"/>
      <c r="HH879" s="264"/>
      <c r="HI879" s="264"/>
      <c r="HJ879" s="264"/>
      <c r="HK879" s="264"/>
      <c r="HL879" s="264"/>
      <c r="HM879" s="264"/>
      <c r="HN879" s="264"/>
      <c r="HO879" s="264"/>
      <c r="HP879" s="264"/>
      <c r="HQ879" s="264"/>
      <c r="HR879" s="264"/>
      <c r="HS879" s="264"/>
      <c r="HT879" s="264"/>
      <c r="HU879" s="264"/>
      <c r="HV879" s="264"/>
      <c r="HW879" s="264"/>
      <c r="HX879" s="264"/>
      <c r="HY879" s="264"/>
      <c r="HZ879" s="264"/>
      <c r="IA879" s="264"/>
      <c r="IB879" s="264"/>
      <c r="IC879" s="264"/>
      <c r="ID879" s="264"/>
      <c r="IE879" s="264"/>
      <c r="IF879" s="264"/>
      <c r="IG879" s="264"/>
      <c r="IH879" s="264"/>
      <c r="II879" s="264"/>
      <c r="IJ879" s="264"/>
      <c r="IK879" s="264"/>
      <c r="IL879" s="264"/>
      <c r="IM879" s="264"/>
      <c r="IN879" s="264"/>
      <c r="IO879" s="264"/>
      <c r="IP879" s="264"/>
      <c r="IQ879" s="264"/>
      <c r="IR879" s="264"/>
      <c r="IS879" s="264"/>
      <c r="IT879" s="264"/>
      <c r="IU879" s="264"/>
      <c r="IV879" s="264"/>
      <c r="IW879" s="264"/>
      <c r="IX879" s="264"/>
      <c r="IY879" s="264"/>
      <c r="IZ879" s="264"/>
      <c r="JA879" s="264"/>
      <c r="JB879" s="264"/>
      <c r="JC879" s="264"/>
      <c r="JD879" s="264"/>
      <c r="JE879" s="264"/>
      <c r="JF879" s="264"/>
      <c r="JG879" s="264"/>
      <c r="JH879" s="264"/>
      <c r="JI879" s="264"/>
      <c r="JJ879" s="264"/>
      <c r="JK879" s="264"/>
      <c r="JL879" s="264"/>
      <c r="JM879" s="265"/>
      <c r="JN879" s="265"/>
    </row>
    <row r="880" s="201" customFormat="true" ht="24" hidden="false" customHeight="true" outlineLevel="0" collapsed="false">
      <c r="A880" s="249" t="n">
        <v>848</v>
      </c>
      <c r="B880" s="324" t="s">
        <v>1380</v>
      </c>
      <c r="C880" s="324" t="s">
        <v>1381</v>
      </c>
      <c r="D880" s="315" t="s">
        <v>471</v>
      </c>
      <c r="E880" s="315" t="s">
        <v>633</v>
      </c>
      <c r="F880" s="316" t="n">
        <v>1</v>
      </c>
      <c r="G880" s="327" t="n">
        <v>740459.96</v>
      </c>
      <c r="H880" s="304" t="n">
        <v>0.2</v>
      </c>
      <c r="I880" s="327" t="n">
        <v>740459.96</v>
      </c>
      <c r="J880" s="303" t="n">
        <f aca="false">ROUND(I880+F880*G880*H880,2)</f>
        <v>888551.95</v>
      </c>
      <c r="K880" s="354" t="s">
        <v>1367</v>
      </c>
      <c r="L880" s="318" t="n">
        <f aca="false">EDATE(K880,M880)-1</f>
        <v>48932</v>
      </c>
      <c r="M880" s="319" t="n">
        <v>120</v>
      </c>
      <c r="N880" s="303" t="n">
        <f aca="false">ROUND(G880/M880,2)*F880</f>
        <v>6170.5</v>
      </c>
      <c r="O880" s="346"/>
      <c r="P880" s="346"/>
      <c r="Q880" s="316" t="n">
        <v>1</v>
      </c>
      <c r="R880" s="327" t="n">
        <v>740459.96</v>
      </c>
      <c r="S880" s="304" t="n">
        <f aca="false">H880</f>
        <v>0.2</v>
      </c>
      <c r="T880" s="327" t="n">
        <v>740459.96</v>
      </c>
      <c r="U880" s="303" t="n">
        <f aca="false">ROUND(T880+Q880*R880*S880,2)</f>
        <v>888551.95</v>
      </c>
      <c r="V880" s="354" t="n">
        <v>45280</v>
      </c>
      <c r="W880" s="318" t="n">
        <f aca="false">EDATE(V880,X880)-1</f>
        <v>48932</v>
      </c>
      <c r="X880" s="347" t="n">
        <v>120</v>
      </c>
      <c r="Y880" s="303" t="n">
        <f aca="false">ROUND((R880-Z880)/X880,2)*Q880</f>
        <v>6170.5</v>
      </c>
      <c r="Z880" s="254"/>
      <c r="AA880" s="254"/>
      <c r="AB880" s="254"/>
      <c r="AC880" s="254"/>
      <c r="AD880" s="254"/>
      <c r="AE880" s="254"/>
      <c r="AF880" s="254"/>
      <c r="AG880" s="254"/>
      <c r="AH880" s="254"/>
      <c r="AI880" s="254"/>
      <c r="AJ880" s="254"/>
      <c r="AK880" s="254"/>
      <c r="AL880" s="254"/>
      <c r="AM880" s="254"/>
      <c r="AN880" s="254"/>
      <c r="AO880" s="254"/>
      <c r="AP880" s="254"/>
      <c r="AQ880" s="254"/>
      <c r="AR880" s="254"/>
      <c r="AS880" s="254"/>
      <c r="AT880" s="254"/>
      <c r="AU880" s="254"/>
      <c r="AV880" s="254"/>
      <c r="AW880" s="254"/>
      <c r="AX880" s="254"/>
      <c r="AY880" s="254"/>
      <c r="AZ880" s="254"/>
      <c r="BA880" s="254"/>
      <c r="BB880" s="254"/>
      <c r="BC880" s="254"/>
      <c r="BD880" s="254"/>
      <c r="BE880" s="254"/>
      <c r="BF880" s="254"/>
      <c r="BG880" s="254"/>
      <c r="BH880" s="254"/>
      <c r="BI880" s="254"/>
      <c r="BJ880" s="254"/>
      <c r="BK880" s="254"/>
      <c r="BL880" s="254"/>
      <c r="BM880" s="254"/>
      <c r="BN880" s="254"/>
      <c r="BO880" s="254"/>
      <c r="BP880" s="254"/>
      <c r="BQ880" s="254"/>
      <c r="BR880" s="254"/>
      <c r="BS880" s="254"/>
      <c r="BT880" s="254"/>
      <c r="BU880" s="254"/>
      <c r="BV880" s="254"/>
      <c r="BW880" s="254"/>
      <c r="BX880" s="254"/>
      <c r="BY880" s="254"/>
      <c r="BZ880" s="254"/>
      <c r="CA880" s="256"/>
      <c r="CB880" s="254"/>
      <c r="CC880" s="254"/>
      <c r="CD880" s="254"/>
      <c r="CE880" s="254"/>
      <c r="CF880" s="254"/>
      <c r="CG880" s="254"/>
      <c r="CH880" s="254"/>
      <c r="CI880" s="254" t="e">
        <f aca="false">#N/A</f>
        <v>#N/A</v>
      </c>
      <c r="CJ880" s="254"/>
      <c r="CK880" s="254"/>
      <c r="CL880" s="254"/>
      <c r="CM880" s="312"/>
      <c r="CN880" s="257"/>
      <c r="CO880" s="254"/>
      <c r="CP880" s="254"/>
      <c r="CQ880" s="254"/>
      <c r="CR880" s="254"/>
      <c r="CS880" s="254"/>
      <c r="CT880" s="260"/>
      <c r="CU880" s="260"/>
      <c r="CV880" s="260"/>
      <c r="CW880" s="261"/>
      <c r="CX880" s="261"/>
      <c r="CY880" s="261"/>
      <c r="CZ880" s="261"/>
      <c r="DA880" s="261"/>
      <c r="DB880" s="261"/>
      <c r="DC880" s="261"/>
      <c r="DD880" s="261"/>
      <c r="DE880" s="261"/>
      <c r="DF880" s="261"/>
      <c r="DG880" s="261"/>
      <c r="DH880" s="261"/>
      <c r="DI880" s="260" t="n">
        <f aca="false">CW880+CX880+CY880+CZ880+DA880+DB880+DC880+DD880+DE880+DF880+DG880+DH880</f>
        <v>0</v>
      </c>
      <c r="DJ880" s="260" t="n">
        <f aca="false">T880+AG880+AJ880+AQ880+AS880+AU880+AW880+AY880+BA880+BC880+BE880+BG880+BI880+BK880+BM880+BO880+BQ880</f>
        <v>740459.96</v>
      </c>
      <c r="DK880" s="260" t="n">
        <f aca="false">CU880+DI880-O880</f>
        <v>0</v>
      </c>
      <c r="DL880" s="260" t="n">
        <f aca="false">DJ880-DK880</f>
        <v>740459.96</v>
      </c>
      <c r="DM880" s="261"/>
      <c r="DN880" s="261"/>
      <c r="DO880" s="261"/>
      <c r="DP880" s="261"/>
      <c r="DQ880" s="261"/>
      <c r="DR880" s="261"/>
      <c r="DS880" s="261"/>
      <c r="DT880" s="261"/>
      <c r="DU880" s="261"/>
      <c r="DV880" s="261"/>
      <c r="DW880" s="261"/>
      <c r="DX880" s="261" t="n">
        <f aca="false">IF(AND(DX$5&gt;$V880,DX$6&lt;=$W880),$Y880,IF(AND(MONTH(DX$6)=MONTH($W880),YEAR(DX$6)=YEAR($W880)),$T880-$X880*$Y880+$Y880,0))</f>
        <v>0</v>
      </c>
      <c r="DY880" s="260" t="n">
        <f aca="false">DM880+DN880+DO880+DP880+DQ880+DR880+DS880+DT880+DU880+DV880+DW880+DX880</f>
        <v>0</v>
      </c>
      <c r="DZ880" s="260" t="n">
        <f aca="false">G880+AY880+BA880+BC880+BE880+BG880+BI880+BK880+BM880+BO880+BQ880</f>
        <v>740459.96</v>
      </c>
      <c r="EA880" s="260" t="n">
        <f aca="false">DK880+DY880</f>
        <v>0</v>
      </c>
      <c r="EB880" s="260" t="n">
        <f aca="false">DZ880-EA880</f>
        <v>740459.96</v>
      </c>
      <c r="EC880" s="261" t="n">
        <f aca="false">IF(AND(EC$5&gt;$V880,EC$6&lt;=$W880),$Y880,IF(AND(MONTH(EC$6)=MONTH($W880),YEAR(EC$6)=YEAR($W880)),$T880-$X880*$Y880+$Y880,0))</f>
        <v>6170.5</v>
      </c>
      <c r="ED880" s="261" t="n">
        <f aca="false">IF(AND(ED$5&gt;$V880,ED$6&lt;=$W880),$Y880,IF(AND(MONTH(ED$6)=MONTH($W880),YEAR(ED$6)=YEAR($W880)),$T880-$X880*$Y880+$Y880,0))</f>
        <v>6170.5</v>
      </c>
      <c r="EE880" s="261" t="n">
        <f aca="false">IF(AND(EE$5&gt;$V880,EE$6&lt;=$W880),$Y880,IF(AND(MONTH(EE$6)=MONTH($W880),YEAR(EE$6)=YEAR($W880)),$T880-$X880*$Y880+$Y880,0))</f>
        <v>6170.5</v>
      </c>
      <c r="EF880" s="261" t="n">
        <f aca="false">IF(AND(EF$5&gt;$V880,EF$6&lt;=$W880),$Y880,IF(AND(MONTH(EF$6)=MONTH($W880),YEAR(EF$6)=YEAR($W880)),$T880-$X880*$Y880+$Y880,0))</f>
        <v>6170.5</v>
      </c>
      <c r="EG880" s="261" t="n">
        <f aca="false">IF(AND(EG$5&gt;$V880,EG$6&lt;=$W880),$Y880,IF(AND(MONTH(EG$6)=MONTH($W880),YEAR(EG$6)=YEAR($W880)),$T880-$X880*$Y880+$Y880,0))</f>
        <v>6170.5</v>
      </c>
      <c r="EH880" s="261" t="n">
        <f aca="false">IF(AND(EH$5&gt;$V880,EH$6&lt;=$W880),$Y880,IF(AND(MONTH(EH$6)=MONTH($W880),YEAR(EH$6)=YEAR($W880)),$T880-$X880*$Y880+$Y880,0))</f>
        <v>6170.5</v>
      </c>
      <c r="EI880" s="261" t="n">
        <f aca="false">IF(AND(EI$5&gt;$V880,EI$6&lt;=$W880),$Y880,IF(AND(MONTH(EI$6)=MONTH($W880),YEAR(EI$6)=YEAR($W880)),$T880-$X880*$Y880+$Y880,0))</f>
        <v>6170.5</v>
      </c>
      <c r="EJ880" s="261" t="n">
        <f aca="false">IF(AND(EJ$5&gt;$V880,EJ$6&lt;=$W880),$Y880,IF(AND(MONTH(EJ$6)=MONTH($W880),YEAR(EJ$6)=YEAR($W880)),$T880-$X880*$Y880+$Y880,0))</f>
        <v>6170.5</v>
      </c>
      <c r="EK880" s="261" t="n">
        <f aca="false">IF(AND(EK$5&gt;$V880,EK$6&lt;=$W880),$Y880,IF(AND(MONTH(EK$6)=MONTH($W880),YEAR(EK$6)=YEAR($W880)),$T880-$X880*$Y880+$Y880,0))</f>
        <v>6170.5</v>
      </c>
      <c r="EL880" s="266" t="n">
        <v>6170.5</v>
      </c>
      <c r="EM880" s="263" t="n">
        <v>6170.5</v>
      </c>
      <c r="EN880" s="261" t="n">
        <v>6170.5</v>
      </c>
      <c r="EO880" s="260" t="n">
        <f aca="false">EC880+ED880+EE880+EF880+EG880+EH880+EI880+EJ880+EK880+EL880+EM880+EN880</f>
        <v>74046</v>
      </c>
      <c r="EP880" s="260" t="n">
        <f aca="false">T880+AQ880+AS880+AU880+AW880+AY880+BA880+BC880+BE880+BG880+BI880+BK880+BM880+BO880+BQ880+BS880+BU880+BW880+BY880+CA880+CC880+CE880+CG880</f>
        <v>740459.96</v>
      </c>
      <c r="EQ880" s="260" t="n">
        <f aca="false">EA880+EO880</f>
        <v>74046</v>
      </c>
      <c r="ER880" s="260" t="n">
        <f aca="false">EP880-EQ880</f>
        <v>666413.96</v>
      </c>
      <c r="ES880" s="262" t="n">
        <f aca="false">EN880</f>
        <v>6170.5</v>
      </c>
      <c r="ET880" s="262" t="n">
        <f aca="false">ES880</f>
        <v>6170.5</v>
      </c>
      <c r="EU880" s="262" t="n">
        <f aca="false">ET880</f>
        <v>6170.5</v>
      </c>
      <c r="EV880" s="262" t="n">
        <f aca="false">EU880</f>
        <v>6170.5</v>
      </c>
      <c r="EW880" s="262" t="n">
        <f aca="false">EV880</f>
        <v>6170.5</v>
      </c>
      <c r="EX880" s="262" t="n">
        <f aca="false">EW880</f>
        <v>6170.5</v>
      </c>
      <c r="EY880" s="262" t="n">
        <f aca="false">EX880</f>
        <v>6170.5</v>
      </c>
      <c r="EZ880" s="262" t="n">
        <f aca="false">EY880</f>
        <v>6170.5</v>
      </c>
      <c r="FA880" s="262" t="n">
        <f aca="false">EZ880</f>
        <v>6170.5</v>
      </c>
      <c r="FB880" s="262" t="n">
        <f aca="false">FA880</f>
        <v>6170.5</v>
      </c>
      <c r="FC880" s="262" t="n">
        <f aca="false">FB880</f>
        <v>6170.5</v>
      </c>
      <c r="FD880" s="262" t="n">
        <f aca="false">FC880</f>
        <v>6170.5</v>
      </c>
      <c r="FE880" s="260" t="n">
        <f aca="false">ES880+ET880+EU880+EV880+EW880+EX880+EY880+EZ880+FA880+FB880+FC880+FD880</f>
        <v>74046</v>
      </c>
      <c r="FF880" s="260" t="n">
        <f aca="false">EP880</f>
        <v>740459.96</v>
      </c>
      <c r="FG880" s="260" t="n">
        <f aca="false">EQ880+FE880</f>
        <v>148092</v>
      </c>
      <c r="FH880" s="260" t="n">
        <f aca="false">FF880-FG880</f>
        <v>592367.96</v>
      </c>
      <c r="FI880" s="261" t="n">
        <f aca="false">FD880</f>
        <v>6170.5</v>
      </c>
      <c r="FJ880" s="261" t="n">
        <f aca="false">FI880</f>
        <v>6170.5</v>
      </c>
      <c r="FK880" s="261" t="n">
        <f aca="false">FJ880</f>
        <v>6170.5</v>
      </c>
      <c r="FL880" s="261" t="n">
        <f aca="false">FK880</f>
        <v>6170.5</v>
      </c>
      <c r="FM880" s="261" t="n">
        <f aca="false">FL880</f>
        <v>6170.5</v>
      </c>
      <c r="FN880" s="261" t="n">
        <f aca="false">FM880</f>
        <v>6170.5</v>
      </c>
      <c r="FO880" s="261" t="n">
        <f aca="false">FN880</f>
        <v>6170.5</v>
      </c>
      <c r="FP880" s="261" t="n">
        <f aca="false">FO880</f>
        <v>6170.5</v>
      </c>
      <c r="FQ880" s="261" t="n">
        <f aca="false">FP880</f>
        <v>6170.5</v>
      </c>
      <c r="FR880" s="261" t="n">
        <f aca="false">FQ880</f>
        <v>6170.5</v>
      </c>
      <c r="FS880" s="261" t="n">
        <f aca="false">FR880</f>
        <v>6170.5</v>
      </c>
      <c r="FT880" s="261" t="n">
        <f aca="false">FS880</f>
        <v>6170.5</v>
      </c>
      <c r="FU880" s="260" t="n">
        <f aca="false">FI880+FJ880+FK880+FL880+FM880+FN880+FO880+FP880+FQ880+FR880+FS880+FT880</f>
        <v>74046</v>
      </c>
      <c r="FV880" s="260" t="n">
        <f aca="false">FF880</f>
        <v>740459.96</v>
      </c>
      <c r="FW880" s="260" t="n">
        <f aca="false">FG880+FU880</f>
        <v>222138</v>
      </c>
      <c r="FX880" s="260" t="n">
        <f aca="false">FV880-FW880</f>
        <v>518321.96</v>
      </c>
      <c r="FY880" s="261" t="n">
        <f aca="false">FT880</f>
        <v>6170.5</v>
      </c>
      <c r="FZ880" s="261" t="n">
        <f aca="false">FY880</f>
        <v>6170.5</v>
      </c>
      <c r="GA880" s="261" t="n">
        <f aca="false">FZ880</f>
        <v>6170.5</v>
      </c>
      <c r="GB880" s="261" t="n">
        <f aca="false">GA880</f>
        <v>6170.5</v>
      </c>
      <c r="GC880" s="261" t="n">
        <f aca="false">GB880</f>
        <v>6170.5</v>
      </c>
      <c r="GD880" s="261" t="n">
        <f aca="false">GC880</f>
        <v>6170.5</v>
      </c>
      <c r="GE880" s="261" t="n">
        <f aca="false">GD880</f>
        <v>6170.5</v>
      </c>
      <c r="GF880" s="261" t="n">
        <f aca="false">GE880</f>
        <v>6170.5</v>
      </c>
      <c r="GG880" s="261" t="n">
        <f aca="false">GF880</f>
        <v>6170.5</v>
      </c>
      <c r="GH880" s="261" t="n">
        <f aca="false">GG880</f>
        <v>6170.5</v>
      </c>
      <c r="GI880" s="261" t="n">
        <f aca="false">GH880</f>
        <v>6170.5</v>
      </c>
      <c r="GJ880" s="261" t="n">
        <f aca="false">GI880</f>
        <v>6170.5</v>
      </c>
      <c r="GK880" s="260" t="n">
        <f aca="false">FY880+FZ880+GA880+GB880+GC880+GD880+GE880+GF880+GG880+GH880+GI880+GJ880</f>
        <v>74046</v>
      </c>
      <c r="GL880" s="260" t="n">
        <f aca="false">FV880</f>
        <v>740459.96</v>
      </c>
      <c r="GM880" s="260" t="n">
        <f aca="false">FW880+GK880</f>
        <v>296184</v>
      </c>
      <c r="GN880" s="260" t="n">
        <f aca="false">GL880-GM880</f>
        <v>444275.96</v>
      </c>
      <c r="GO880" s="261" t="n">
        <f aca="false">GJ880</f>
        <v>6170.5</v>
      </c>
      <c r="GP880" s="261" t="n">
        <f aca="false">GO880</f>
        <v>6170.5</v>
      </c>
      <c r="GQ880" s="261" t="n">
        <f aca="false">GP880</f>
        <v>6170.5</v>
      </c>
      <c r="GR880" s="261" t="n">
        <f aca="false">GQ880</f>
        <v>6170.5</v>
      </c>
      <c r="GS880" s="261" t="n">
        <f aca="false">GR880</f>
        <v>6170.5</v>
      </c>
      <c r="GT880" s="261" t="n">
        <f aca="false">GS880</f>
        <v>6170.5</v>
      </c>
      <c r="GU880" s="261" t="n">
        <f aca="false">GT880</f>
        <v>6170.5</v>
      </c>
      <c r="GV880" s="261" t="n">
        <f aca="false">GU880</f>
        <v>6170.5</v>
      </c>
      <c r="GW880" s="261" t="n">
        <f aca="false">GV880</f>
        <v>6170.5</v>
      </c>
      <c r="GX880" s="261" t="n">
        <f aca="false">GW880</f>
        <v>6170.5</v>
      </c>
      <c r="GY880" s="261" t="n">
        <f aca="false">GX880</f>
        <v>6170.5</v>
      </c>
      <c r="GZ880" s="261" t="n">
        <f aca="false">GY880</f>
        <v>6170.5</v>
      </c>
      <c r="HA880" s="260" t="n">
        <f aca="false">GO880+GP880+GQ880+GR880+GS880+GT880+GU880+GV880+GW880+GX880+GY880+GZ880</f>
        <v>74046</v>
      </c>
      <c r="HB880" s="260" t="n">
        <f aca="false">GL880</f>
        <v>740459.96</v>
      </c>
      <c r="HC880" s="260" t="n">
        <f aca="false">GM880+HA880</f>
        <v>370230</v>
      </c>
      <c r="HD880" s="260" t="n">
        <f aca="false">HB880-HC880</f>
        <v>370229.96</v>
      </c>
      <c r="HE880" s="264" t="n">
        <f aca="false">GO880-GJ880</f>
        <v>0</v>
      </c>
      <c r="HF880" s="264"/>
      <c r="HG880" s="264"/>
      <c r="HH880" s="264"/>
      <c r="HI880" s="264"/>
      <c r="HJ880" s="264"/>
      <c r="HK880" s="264"/>
      <c r="HL880" s="264"/>
      <c r="HM880" s="264"/>
      <c r="HN880" s="264"/>
      <c r="HO880" s="264"/>
      <c r="HP880" s="264"/>
      <c r="HQ880" s="264"/>
      <c r="HR880" s="264"/>
      <c r="HS880" s="264"/>
      <c r="HT880" s="264"/>
      <c r="HU880" s="264"/>
      <c r="HV880" s="264"/>
      <c r="HW880" s="264"/>
      <c r="HX880" s="264"/>
      <c r="HY880" s="264"/>
      <c r="HZ880" s="264"/>
      <c r="IA880" s="264"/>
      <c r="IB880" s="264"/>
      <c r="IC880" s="264"/>
      <c r="ID880" s="264"/>
      <c r="IE880" s="264"/>
      <c r="IF880" s="264"/>
      <c r="IG880" s="264"/>
      <c r="IH880" s="264"/>
      <c r="II880" s="264"/>
      <c r="IJ880" s="264"/>
      <c r="IK880" s="264"/>
      <c r="IL880" s="264"/>
      <c r="IM880" s="264"/>
      <c r="IN880" s="264"/>
      <c r="IO880" s="264"/>
      <c r="IP880" s="264"/>
      <c r="IQ880" s="264"/>
      <c r="IR880" s="264"/>
      <c r="IS880" s="264"/>
      <c r="IT880" s="264"/>
      <c r="IU880" s="264"/>
      <c r="IV880" s="264"/>
      <c r="IW880" s="264"/>
      <c r="IX880" s="264"/>
      <c r="IY880" s="264"/>
      <c r="IZ880" s="264"/>
      <c r="JA880" s="264"/>
      <c r="JB880" s="264"/>
      <c r="JC880" s="264"/>
      <c r="JD880" s="264"/>
      <c r="JE880" s="264"/>
      <c r="JF880" s="264"/>
      <c r="JG880" s="264"/>
      <c r="JH880" s="264"/>
      <c r="JI880" s="264"/>
      <c r="JJ880" s="264"/>
      <c r="JK880" s="264"/>
      <c r="JL880" s="264"/>
      <c r="JM880" s="265"/>
      <c r="JN880" s="265"/>
    </row>
    <row r="881" s="201" customFormat="true" ht="24" hidden="false" customHeight="true" outlineLevel="0" collapsed="false">
      <c r="A881" s="249" t="n">
        <v>849</v>
      </c>
      <c r="B881" s="324" t="s">
        <v>1382</v>
      </c>
      <c r="C881" s="324" t="s">
        <v>1383</v>
      </c>
      <c r="D881" s="315" t="s">
        <v>471</v>
      </c>
      <c r="E881" s="315" t="s">
        <v>633</v>
      </c>
      <c r="F881" s="316" t="n">
        <v>1</v>
      </c>
      <c r="G881" s="327" t="n">
        <v>1055863.98</v>
      </c>
      <c r="H881" s="304" t="n">
        <v>0.2</v>
      </c>
      <c r="I881" s="327" t="n">
        <v>1055863.98</v>
      </c>
      <c r="J881" s="303" t="n">
        <f aca="false">ROUND(I881+F881*G881*H881,2)</f>
        <v>1267036.78</v>
      </c>
      <c r="K881" s="354" t="s">
        <v>1384</v>
      </c>
      <c r="L881" s="318" t="n">
        <f aca="false">EDATE(K881,M881)-1</f>
        <v>48934</v>
      </c>
      <c r="M881" s="319" t="n">
        <v>120</v>
      </c>
      <c r="N881" s="303" t="n">
        <f aca="false">ROUND(G881/M881,2)*F881</f>
        <v>8798.87</v>
      </c>
      <c r="O881" s="346"/>
      <c r="P881" s="346"/>
      <c r="Q881" s="316" t="n">
        <v>1</v>
      </c>
      <c r="R881" s="327" t="n">
        <v>1055863.98</v>
      </c>
      <c r="S881" s="304" t="n">
        <f aca="false">H881</f>
        <v>0.2</v>
      </c>
      <c r="T881" s="327" t="n">
        <v>1055863.98</v>
      </c>
      <c r="U881" s="303" t="n">
        <f aca="false">ROUND(T881+Q881*R881*S881,2)</f>
        <v>1267036.78</v>
      </c>
      <c r="V881" s="354" t="n">
        <v>45282</v>
      </c>
      <c r="W881" s="318" t="n">
        <f aca="false">EDATE(V881,X881)-1</f>
        <v>48934</v>
      </c>
      <c r="X881" s="347" t="n">
        <v>120</v>
      </c>
      <c r="Y881" s="303" t="n">
        <f aca="false">ROUND((R881-Z881)/X881,2)*Q881</f>
        <v>8798.87</v>
      </c>
      <c r="Z881" s="254"/>
      <c r="AA881" s="254"/>
      <c r="AB881" s="254"/>
      <c r="AC881" s="254"/>
      <c r="AD881" s="254"/>
      <c r="AE881" s="254"/>
      <c r="AF881" s="254"/>
      <c r="AG881" s="254"/>
      <c r="AH881" s="254"/>
      <c r="AI881" s="254"/>
      <c r="AJ881" s="254"/>
      <c r="AK881" s="254"/>
      <c r="AL881" s="254"/>
      <c r="AM881" s="254"/>
      <c r="AN881" s="254"/>
      <c r="AO881" s="254"/>
      <c r="AP881" s="254"/>
      <c r="AQ881" s="254"/>
      <c r="AR881" s="254"/>
      <c r="AS881" s="254"/>
      <c r="AT881" s="254"/>
      <c r="AU881" s="254"/>
      <c r="AV881" s="254"/>
      <c r="AW881" s="254"/>
      <c r="AX881" s="254"/>
      <c r="AY881" s="254"/>
      <c r="AZ881" s="254"/>
      <c r="BA881" s="254"/>
      <c r="BB881" s="254"/>
      <c r="BC881" s="254"/>
      <c r="BD881" s="254"/>
      <c r="BE881" s="254"/>
      <c r="BF881" s="254"/>
      <c r="BG881" s="254"/>
      <c r="BH881" s="254"/>
      <c r="BI881" s="254"/>
      <c r="BJ881" s="254"/>
      <c r="BK881" s="254"/>
      <c r="BL881" s="254"/>
      <c r="BM881" s="254"/>
      <c r="BN881" s="254"/>
      <c r="BO881" s="254"/>
      <c r="BP881" s="254"/>
      <c r="BQ881" s="254"/>
      <c r="BR881" s="254"/>
      <c r="BS881" s="254"/>
      <c r="BT881" s="254"/>
      <c r="BU881" s="254"/>
      <c r="BV881" s="254"/>
      <c r="BW881" s="254"/>
      <c r="BX881" s="254"/>
      <c r="BY881" s="254"/>
      <c r="BZ881" s="254"/>
      <c r="CA881" s="256"/>
      <c r="CB881" s="254"/>
      <c r="CC881" s="254"/>
      <c r="CD881" s="254"/>
      <c r="CE881" s="254"/>
      <c r="CF881" s="254"/>
      <c r="CG881" s="254"/>
      <c r="CH881" s="254"/>
      <c r="CI881" s="254" t="e">
        <f aca="false">#N/A</f>
        <v>#N/A</v>
      </c>
      <c r="CJ881" s="254"/>
      <c r="CK881" s="254"/>
      <c r="CL881" s="254"/>
      <c r="CM881" s="312"/>
      <c r="CN881" s="257"/>
      <c r="CO881" s="254"/>
      <c r="CP881" s="254"/>
      <c r="CQ881" s="254"/>
      <c r="CR881" s="254"/>
      <c r="CS881" s="254"/>
      <c r="CT881" s="260"/>
      <c r="CU881" s="260"/>
      <c r="CV881" s="260"/>
      <c r="CW881" s="261"/>
      <c r="CX881" s="261"/>
      <c r="CY881" s="261"/>
      <c r="CZ881" s="261"/>
      <c r="DA881" s="261"/>
      <c r="DB881" s="261"/>
      <c r="DC881" s="261"/>
      <c r="DD881" s="261"/>
      <c r="DE881" s="261"/>
      <c r="DF881" s="261"/>
      <c r="DG881" s="261"/>
      <c r="DH881" s="261"/>
      <c r="DI881" s="260" t="n">
        <f aca="false">CW881+CX881+CY881+CZ881+DA881+DB881+DC881+DD881+DE881+DF881+DG881+DH881</f>
        <v>0</v>
      </c>
      <c r="DJ881" s="260" t="n">
        <f aca="false">T881+AG881+AJ881+AQ881+AS881+AU881+AW881+AY881+BA881+BC881+BE881+BG881+BI881+BK881+BM881+BO881+BQ881</f>
        <v>1055863.98</v>
      </c>
      <c r="DK881" s="260" t="n">
        <f aca="false">CU881+DI881-O881</f>
        <v>0</v>
      </c>
      <c r="DL881" s="260" t="n">
        <f aca="false">DJ881-DK881</f>
        <v>1055863.98</v>
      </c>
      <c r="DM881" s="261"/>
      <c r="DN881" s="261"/>
      <c r="DO881" s="261"/>
      <c r="DP881" s="261"/>
      <c r="DQ881" s="261"/>
      <c r="DR881" s="261"/>
      <c r="DS881" s="261"/>
      <c r="DT881" s="261"/>
      <c r="DU881" s="261"/>
      <c r="DV881" s="261"/>
      <c r="DW881" s="261"/>
      <c r="DX881" s="261" t="n">
        <f aca="false">IF(AND(DX$5&gt;$V881,DX$6&lt;=$W881),$Y881,IF(AND(MONTH(DX$6)=MONTH($W881),YEAR(DX$6)=YEAR($W881)),$T881-$X881*$Y881+$Y881,0))</f>
        <v>0</v>
      </c>
      <c r="DY881" s="260" t="n">
        <f aca="false">DM881+DN881+DO881+DP881+DQ881+DR881+DS881+DT881+DU881+DV881+DW881+DX881</f>
        <v>0</v>
      </c>
      <c r="DZ881" s="260" t="n">
        <f aca="false">G881+AY881+BA881+BC881+BE881+BG881+BI881+BK881+BM881+BO881+BQ881</f>
        <v>1055863.98</v>
      </c>
      <c r="EA881" s="260" t="n">
        <f aca="false">DK881+DY881</f>
        <v>0</v>
      </c>
      <c r="EB881" s="260" t="n">
        <f aca="false">DZ881-EA881</f>
        <v>1055863.98</v>
      </c>
      <c r="EC881" s="261" t="n">
        <f aca="false">IF(AND(EC$5&gt;$V881,EC$6&lt;=$W881),$Y881,IF(AND(MONTH(EC$6)=MONTH($W881),YEAR(EC$6)=YEAR($W881)),$T881-$X881*$Y881+$Y881,0))</f>
        <v>8798.87</v>
      </c>
      <c r="ED881" s="261" t="n">
        <f aca="false">IF(AND(ED$5&gt;$V881,ED$6&lt;=$W881),$Y881,IF(AND(MONTH(ED$6)=MONTH($W881),YEAR(ED$6)=YEAR($W881)),$T881-$X881*$Y881+$Y881,0))</f>
        <v>8798.87</v>
      </c>
      <c r="EE881" s="261" t="n">
        <f aca="false">IF(AND(EE$5&gt;$V881,EE$6&lt;=$W881),$Y881,IF(AND(MONTH(EE$6)=MONTH($W881),YEAR(EE$6)=YEAR($W881)),$T881-$X881*$Y881+$Y881,0))</f>
        <v>8798.87</v>
      </c>
      <c r="EF881" s="261" t="n">
        <f aca="false">IF(AND(EF$5&gt;$V881,EF$6&lt;=$W881),$Y881,IF(AND(MONTH(EF$6)=MONTH($W881),YEAR(EF$6)=YEAR($W881)),$T881-$X881*$Y881+$Y881,0))</f>
        <v>8798.87</v>
      </c>
      <c r="EG881" s="261" t="n">
        <f aca="false">IF(AND(EG$5&gt;$V881,EG$6&lt;=$W881),$Y881,IF(AND(MONTH(EG$6)=MONTH($W881),YEAR(EG$6)=YEAR($W881)),$T881-$X881*$Y881+$Y881,0))</f>
        <v>8798.87</v>
      </c>
      <c r="EH881" s="261" t="n">
        <f aca="false">IF(AND(EH$5&gt;$V881,EH$6&lt;=$W881),$Y881,IF(AND(MONTH(EH$6)=MONTH($W881),YEAR(EH$6)=YEAR($W881)),$T881-$X881*$Y881+$Y881,0))</f>
        <v>8798.87</v>
      </c>
      <c r="EI881" s="261" t="n">
        <f aca="false">IF(AND(EI$5&gt;$V881,EI$6&lt;=$W881),$Y881,IF(AND(MONTH(EI$6)=MONTH($W881),YEAR(EI$6)=YEAR($W881)),$T881-$X881*$Y881+$Y881,0))</f>
        <v>8798.87</v>
      </c>
      <c r="EJ881" s="261" t="n">
        <f aca="false">IF(AND(EJ$5&gt;$V881,EJ$6&lt;=$W881),$Y881,IF(AND(MONTH(EJ$6)=MONTH($W881),YEAR(EJ$6)=YEAR($W881)),$T881-$X881*$Y881+$Y881,0))</f>
        <v>8798.87</v>
      </c>
      <c r="EK881" s="261" t="n">
        <f aca="false">IF(AND(EK$5&gt;$V881,EK$6&lt;=$W881),$Y881,IF(AND(MONTH(EK$6)=MONTH($W881),YEAR(EK$6)=YEAR($W881)),$T881-$X881*$Y881+$Y881,0))</f>
        <v>8798.87</v>
      </c>
      <c r="EL881" s="266" t="n">
        <v>8798.87</v>
      </c>
      <c r="EM881" s="263" t="n">
        <v>8798.87</v>
      </c>
      <c r="EN881" s="261" t="n">
        <v>8798.87</v>
      </c>
      <c r="EO881" s="260" t="n">
        <f aca="false">EC881+ED881+EE881+EF881+EG881+EH881+EI881+EJ881+EK881+EL881+EM881+EN881</f>
        <v>105586.44</v>
      </c>
      <c r="EP881" s="260" t="n">
        <f aca="false">T881+AQ881+AS881+AU881+AW881+AY881+BA881+BC881+BE881+BG881+BI881+BK881+BM881+BO881+BQ881+BS881+BU881+BW881+BY881+CA881+CC881+CE881+CG881</f>
        <v>1055863.98</v>
      </c>
      <c r="EQ881" s="260" t="n">
        <f aca="false">EA881+EO881</f>
        <v>105586.44</v>
      </c>
      <c r="ER881" s="260" t="n">
        <f aca="false">EP881-EQ881</f>
        <v>950277.54</v>
      </c>
      <c r="ES881" s="262" t="n">
        <f aca="false">EN881</f>
        <v>8798.87</v>
      </c>
      <c r="ET881" s="262" t="n">
        <f aca="false">ES881</f>
        <v>8798.87</v>
      </c>
      <c r="EU881" s="262" t="n">
        <f aca="false">ET881</f>
        <v>8798.87</v>
      </c>
      <c r="EV881" s="262" t="n">
        <f aca="false">EU881</f>
        <v>8798.87</v>
      </c>
      <c r="EW881" s="262" t="n">
        <f aca="false">EV881</f>
        <v>8798.87</v>
      </c>
      <c r="EX881" s="262" t="n">
        <f aca="false">EW881</f>
        <v>8798.87</v>
      </c>
      <c r="EY881" s="262" t="n">
        <f aca="false">EX881</f>
        <v>8798.87</v>
      </c>
      <c r="EZ881" s="262" t="n">
        <f aca="false">EY881</f>
        <v>8798.87</v>
      </c>
      <c r="FA881" s="262" t="n">
        <f aca="false">EZ881</f>
        <v>8798.87</v>
      </c>
      <c r="FB881" s="262" t="n">
        <f aca="false">FA881</f>
        <v>8798.87</v>
      </c>
      <c r="FC881" s="262" t="n">
        <f aca="false">FB881</f>
        <v>8798.87</v>
      </c>
      <c r="FD881" s="262" t="n">
        <f aca="false">FC881</f>
        <v>8798.87</v>
      </c>
      <c r="FE881" s="260" t="n">
        <f aca="false">ES881+ET881+EU881+EV881+EW881+EX881+EY881+EZ881+FA881+FB881+FC881+FD881</f>
        <v>105586.44</v>
      </c>
      <c r="FF881" s="260" t="n">
        <f aca="false">EP881</f>
        <v>1055863.98</v>
      </c>
      <c r="FG881" s="260" t="n">
        <f aca="false">EQ881+FE881</f>
        <v>211172.88</v>
      </c>
      <c r="FH881" s="260" t="n">
        <f aca="false">FF881-FG881</f>
        <v>844691.1</v>
      </c>
      <c r="FI881" s="261" t="n">
        <f aca="false">FD881</f>
        <v>8798.87</v>
      </c>
      <c r="FJ881" s="261" t="n">
        <f aca="false">FI881</f>
        <v>8798.87</v>
      </c>
      <c r="FK881" s="261" t="n">
        <f aca="false">FJ881</f>
        <v>8798.87</v>
      </c>
      <c r="FL881" s="261" t="n">
        <f aca="false">FK881</f>
        <v>8798.87</v>
      </c>
      <c r="FM881" s="261" t="n">
        <f aca="false">FL881</f>
        <v>8798.87</v>
      </c>
      <c r="FN881" s="261" t="n">
        <f aca="false">FM881</f>
        <v>8798.87</v>
      </c>
      <c r="FO881" s="261" t="n">
        <f aca="false">FN881</f>
        <v>8798.87</v>
      </c>
      <c r="FP881" s="261" t="n">
        <f aca="false">FO881</f>
        <v>8798.87</v>
      </c>
      <c r="FQ881" s="261" t="n">
        <f aca="false">FP881</f>
        <v>8798.87</v>
      </c>
      <c r="FR881" s="261" t="n">
        <f aca="false">FQ881</f>
        <v>8798.87</v>
      </c>
      <c r="FS881" s="261" t="n">
        <f aca="false">FR881</f>
        <v>8798.87</v>
      </c>
      <c r="FT881" s="261" t="n">
        <f aca="false">FS881</f>
        <v>8798.87</v>
      </c>
      <c r="FU881" s="260" t="n">
        <f aca="false">FI881+FJ881+FK881+FL881+FM881+FN881+FO881+FP881+FQ881+FR881+FS881+FT881</f>
        <v>105586.44</v>
      </c>
      <c r="FV881" s="260" t="n">
        <f aca="false">FF881</f>
        <v>1055863.98</v>
      </c>
      <c r="FW881" s="260" t="n">
        <f aca="false">FG881+FU881</f>
        <v>316759.32</v>
      </c>
      <c r="FX881" s="260" t="n">
        <f aca="false">FV881-FW881</f>
        <v>739104.66</v>
      </c>
      <c r="FY881" s="261" t="n">
        <f aca="false">FT881</f>
        <v>8798.87</v>
      </c>
      <c r="FZ881" s="261" t="n">
        <f aca="false">FY881</f>
        <v>8798.87</v>
      </c>
      <c r="GA881" s="261" t="n">
        <f aca="false">FZ881</f>
        <v>8798.87</v>
      </c>
      <c r="GB881" s="261" t="n">
        <f aca="false">GA881</f>
        <v>8798.87</v>
      </c>
      <c r="GC881" s="261" t="n">
        <f aca="false">GB881</f>
        <v>8798.87</v>
      </c>
      <c r="GD881" s="261" t="n">
        <f aca="false">GC881</f>
        <v>8798.87</v>
      </c>
      <c r="GE881" s="261" t="n">
        <f aca="false">GD881</f>
        <v>8798.87</v>
      </c>
      <c r="GF881" s="261" t="n">
        <f aca="false">GE881</f>
        <v>8798.87</v>
      </c>
      <c r="GG881" s="261" t="n">
        <f aca="false">GF881</f>
        <v>8798.87</v>
      </c>
      <c r="GH881" s="261" t="n">
        <f aca="false">GG881</f>
        <v>8798.87</v>
      </c>
      <c r="GI881" s="261" t="n">
        <f aca="false">GH881</f>
        <v>8798.87</v>
      </c>
      <c r="GJ881" s="261" t="n">
        <f aca="false">GI881</f>
        <v>8798.87</v>
      </c>
      <c r="GK881" s="260" t="n">
        <f aca="false">FY881+FZ881+GA881+GB881+GC881+GD881+GE881+GF881+GG881+GH881+GI881+GJ881</f>
        <v>105586.44</v>
      </c>
      <c r="GL881" s="260" t="n">
        <f aca="false">FV881</f>
        <v>1055863.98</v>
      </c>
      <c r="GM881" s="260" t="n">
        <f aca="false">FW881+GK881</f>
        <v>422345.76</v>
      </c>
      <c r="GN881" s="260" t="n">
        <f aca="false">GL881-GM881</f>
        <v>633518.22</v>
      </c>
      <c r="GO881" s="261" t="n">
        <f aca="false">GJ881</f>
        <v>8798.87</v>
      </c>
      <c r="GP881" s="261" t="n">
        <f aca="false">GO881</f>
        <v>8798.87</v>
      </c>
      <c r="GQ881" s="261" t="n">
        <f aca="false">GP881</f>
        <v>8798.87</v>
      </c>
      <c r="GR881" s="261" t="n">
        <f aca="false">GQ881</f>
        <v>8798.87</v>
      </c>
      <c r="GS881" s="261" t="n">
        <f aca="false">GR881</f>
        <v>8798.87</v>
      </c>
      <c r="GT881" s="261" t="n">
        <f aca="false">GS881</f>
        <v>8798.87</v>
      </c>
      <c r="GU881" s="261" t="n">
        <f aca="false">GT881</f>
        <v>8798.87</v>
      </c>
      <c r="GV881" s="261" t="n">
        <f aca="false">GU881</f>
        <v>8798.87</v>
      </c>
      <c r="GW881" s="261" t="n">
        <f aca="false">GV881</f>
        <v>8798.87</v>
      </c>
      <c r="GX881" s="261" t="n">
        <f aca="false">GW881</f>
        <v>8798.87</v>
      </c>
      <c r="GY881" s="261" t="n">
        <f aca="false">GX881</f>
        <v>8798.87</v>
      </c>
      <c r="GZ881" s="261" t="n">
        <f aca="false">GY881</f>
        <v>8798.87</v>
      </c>
      <c r="HA881" s="260" t="n">
        <f aca="false">GO881+GP881+GQ881+GR881+GS881+GT881+GU881+GV881+GW881+GX881+GY881+GZ881</f>
        <v>105586.44</v>
      </c>
      <c r="HB881" s="260" t="n">
        <f aca="false">GL881</f>
        <v>1055863.98</v>
      </c>
      <c r="HC881" s="260" t="n">
        <f aca="false">GM881+HA881</f>
        <v>527932.2</v>
      </c>
      <c r="HD881" s="260" t="n">
        <f aca="false">HB881-HC881</f>
        <v>527931.78</v>
      </c>
      <c r="HE881" s="264" t="n">
        <f aca="false">GO881-GJ881</f>
        <v>0</v>
      </c>
      <c r="HF881" s="264"/>
      <c r="HG881" s="264"/>
      <c r="HH881" s="264"/>
      <c r="HI881" s="264"/>
      <c r="HJ881" s="264"/>
      <c r="HK881" s="264"/>
      <c r="HL881" s="264"/>
      <c r="HM881" s="264"/>
      <c r="HN881" s="264"/>
      <c r="HO881" s="264"/>
      <c r="HP881" s="264"/>
      <c r="HQ881" s="264"/>
      <c r="HR881" s="264"/>
      <c r="HS881" s="264"/>
      <c r="HT881" s="264"/>
      <c r="HU881" s="264"/>
      <c r="HV881" s="264"/>
      <c r="HW881" s="264"/>
      <c r="HX881" s="264"/>
      <c r="HY881" s="264"/>
      <c r="HZ881" s="264"/>
      <c r="IA881" s="264"/>
      <c r="IB881" s="264"/>
      <c r="IC881" s="264"/>
      <c r="ID881" s="264"/>
      <c r="IE881" s="264"/>
      <c r="IF881" s="264"/>
      <c r="IG881" s="264"/>
      <c r="IH881" s="264"/>
      <c r="II881" s="264"/>
      <c r="IJ881" s="264"/>
      <c r="IK881" s="264"/>
      <c r="IL881" s="264"/>
      <c r="IM881" s="264"/>
      <c r="IN881" s="264"/>
      <c r="IO881" s="264"/>
      <c r="IP881" s="264"/>
      <c r="IQ881" s="264"/>
      <c r="IR881" s="264"/>
      <c r="IS881" s="264"/>
      <c r="IT881" s="264"/>
      <c r="IU881" s="264"/>
      <c r="IV881" s="264"/>
      <c r="IW881" s="264"/>
      <c r="IX881" s="264"/>
      <c r="IY881" s="264"/>
      <c r="IZ881" s="264"/>
      <c r="JA881" s="264"/>
      <c r="JB881" s="264"/>
      <c r="JC881" s="264"/>
      <c r="JD881" s="264"/>
      <c r="JE881" s="264"/>
      <c r="JF881" s="264"/>
      <c r="JG881" s="264"/>
      <c r="JH881" s="264"/>
      <c r="JI881" s="264"/>
      <c r="JJ881" s="264"/>
      <c r="JK881" s="264"/>
      <c r="JL881" s="264"/>
      <c r="JM881" s="265"/>
      <c r="JN881" s="265"/>
    </row>
    <row r="882" s="201" customFormat="true" ht="24" hidden="false" customHeight="true" outlineLevel="0" collapsed="false">
      <c r="A882" s="249" t="n">
        <v>850</v>
      </c>
      <c r="B882" s="355" t="s">
        <v>1385</v>
      </c>
      <c r="C882" s="355" t="s">
        <v>1386</v>
      </c>
      <c r="D882" s="356" t="s">
        <v>471</v>
      </c>
      <c r="E882" s="356" t="s">
        <v>633</v>
      </c>
      <c r="F882" s="357" t="n">
        <v>1</v>
      </c>
      <c r="G882" s="358" t="n">
        <v>3811982.09</v>
      </c>
      <c r="H882" s="359" t="n">
        <v>0.2</v>
      </c>
      <c r="I882" s="358" t="n">
        <v>3811982.09</v>
      </c>
      <c r="J882" s="360" t="n">
        <f aca="false">ROUND(I882+F882*G882*H882,2)</f>
        <v>4574378.51</v>
      </c>
      <c r="K882" s="361" t="s">
        <v>1384</v>
      </c>
      <c r="L882" s="362" t="n">
        <f aca="false">EDATE(K882,M882)-1</f>
        <v>48934</v>
      </c>
      <c r="M882" s="363" t="n">
        <v>120</v>
      </c>
      <c r="N882" s="360" t="n">
        <f aca="false">ROUND(G882/M882,2)*F882</f>
        <v>31766.52</v>
      </c>
      <c r="O882" s="364"/>
      <c r="P882" s="364"/>
      <c r="Q882" s="357" t="n">
        <v>1</v>
      </c>
      <c r="R882" s="358" t="n">
        <v>3811982.09</v>
      </c>
      <c r="S882" s="359" t="n">
        <f aca="false">H882</f>
        <v>0.2</v>
      </c>
      <c r="T882" s="358" t="n">
        <v>3811982.09</v>
      </c>
      <c r="U882" s="360" t="n">
        <f aca="false">ROUND(T882+Q882*R882*S882,2)</f>
        <v>4574378.51</v>
      </c>
      <c r="V882" s="361" t="n">
        <v>45282</v>
      </c>
      <c r="W882" s="362" t="n">
        <f aca="false">EDATE(V882,X882)-1</f>
        <v>48934</v>
      </c>
      <c r="X882" s="365" t="n">
        <v>120</v>
      </c>
      <c r="Y882" s="360" t="n">
        <f aca="false">ROUND((R882-Z882)/X882,2)*Q882</f>
        <v>31766.52</v>
      </c>
      <c r="Z882" s="366"/>
      <c r="AA882" s="366"/>
      <c r="AB882" s="366"/>
      <c r="AC882" s="366"/>
      <c r="AD882" s="366"/>
      <c r="AE882" s="366"/>
      <c r="AF882" s="366"/>
      <c r="AG882" s="366"/>
      <c r="AH882" s="366"/>
      <c r="AI882" s="366"/>
      <c r="AJ882" s="366"/>
      <c r="AK882" s="366"/>
      <c r="AL882" s="366"/>
      <c r="AM882" s="366"/>
      <c r="AN882" s="366"/>
      <c r="AO882" s="366"/>
      <c r="AP882" s="366"/>
      <c r="AQ882" s="366"/>
      <c r="AR882" s="366"/>
      <c r="AS882" s="366"/>
      <c r="AT882" s="366"/>
      <c r="AU882" s="366"/>
      <c r="AV882" s="366"/>
      <c r="AW882" s="366"/>
      <c r="AX882" s="366"/>
      <c r="AY882" s="366"/>
      <c r="AZ882" s="366"/>
      <c r="BA882" s="366"/>
      <c r="BB882" s="366"/>
      <c r="BC882" s="366"/>
      <c r="BD882" s="366"/>
      <c r="BE882" s="366"/>
      <c r="BF882" s="366"/>
      <c r="BG882" s="366"/>
      <c r="BH882" s="366"/>
      <c r="BI882" s="366"/>
      <c r="BJ882" s="366"/>
      <c r="BK882" s="366"/>
      <c r="BL882" s="366"/>
      <c r="BM882" s="366"/>
      <c r="BN882" s="366"/>
      <c r="BO882" s="366"/>
      <c r="BP882" s="366"/>
      <c r="BQ882" s="366"/>
      <c r="BR882" s="366"/>
      <c r="BS882" s="366"/>
      <c r="BT882" s="366"/>
      <c r="BU882" s="366"/>
      <c r="BV882" s="366"/>
      <c r="BW882" s="366"/>
      <c r="BX882" s="366"/>
      <c r="BY882" s="366"/>
      <c r="BZ882" s="366"/>
      <c r="CA882" s="367"/>
      <c r="CB882" s="366"/>
      <c r="CC882" s="366"/>
      <c r="CD882" s="366"/>
      <c r="CE882" s="366"/>
      <c r="CF882" s="366"/>
      <c r="CG882" s="366"/>
      <c r="CH882" s="366"/>
      <c r="CI882" s="366" t="e">
        <f aca="false">#N/A</f>
        <v>#N/A</v>
      </c>
      <c r="CJ882" s="366"/>
      <c r="CK882" s="366"/>
      <c r="CL882" s="366"/>
      <c r="CM882" s="368"/>
      <c r="CN882" s="369"/>
      <c r="CO882" s="366"/>
      <c r="CP882" s="366"/>
      <c r="CQ882" s="366"/>
      <c r="CR882" s="366"/>
      <c r="CS882" s="366"/>
      <c r="CT882" s="370"/>
      <c r="CU882" s="370"/>
      <c r="CV882" s="370"/>
      <c r="CW882" s="370"/>
      <c r="CX882" s="370"/>
      <c r="CY882" s="370"/>
      <c r="CZ882" s="370"/>
      <c r="DA882" s="370"/>
      <c r="DB882" s="370"/>
      <c r="DC882" s="370"/>
      <c r="DD882" s="370"/>
      <c r="DE882" s="370"/>
      <c r="DF882" s="370"/>
      <c r="DG882" s="370"/>
      <c r="DH882" s="370"/>
      <c r="DI882" s="370" t="n">
        <f aca="false">CW882+CX882+CY882+CZ882+DA882+DB882+DC882+DD882+DE882+DF882+DG882+DH882</f>
        <v>0</v>
      </c>
      <c r="DJ882" s="370" t="n">
        <f aca="false">T882+AG882+AJ882+AQ882+AS882+AU882+AW882+AY882+BA882+BC882+BE882+BG882+BI882+BK882+BM882+BO882+BQ882</f>
        <v>3811982.09</v>
      </c>
      <c r="DK882" s="370" t="n">
        <f aca="false">CU882+DI882-O882</f>
        <v>0</v>
      </c>
      <c r="DL882" s="370" t="n">
        <f aca="false">DJ882-DK882</f>
        <v>3811982.09</v>
      </c>
      <c r="DM882" s="370"/>
      <c r="DN882" s="370"/>
      <c r="DO882" s="370"/>
      <c r="DP882" s="370"/>
      <c r="DQ882" s="370"/>
      <c r="DR882" s="370"/>
      <c r="DS882" s="370"/>
      <c r="DT882" s="370"/>
      <c r="DU882" s="370"/>
      <c r="DV882" s="370"/>
      <c r="DW882" s="370"/>
      <c r="DX882" s="370" t="n">
        <f aca="false">IF(AND(DX$5&gt;$V882,DX$6&lt;=$W882),$Y882,IF(AND(MONTH(DX$6)=MONTH($W882),YEAR(DX$6)=YEAR($W882)),$T882-$X882*$Y882+$Y882,0))</f>
        <v>0</v>
      </c>
      <c r="DY882" s="370" t="n">
        <f aca="false">DM882+DN882+DO882+DP882+DQ882+DR882+DS882+DT882+DU882+DV882+DW882+DX882</f>
        <v>0</v>
      </c>
      <c r="DZ882" s="370" t="n">
        <f aca="false">G882+AY882+BA882+BC882+BE882+BG882+BI882+BK882+BM882+BO882+BQ882</f>
        <v>3811982.09</v>
      </c>
      <c r="EA882" s="370" t="n">
        <f aca="false">DK882+DY882</f>
        <v>0</v>
      </c>
      <c r="EB882" s="370" t="n">
        <f aca="false">DZ882-EA882</f>
        <v>3811982.09</v>
      </c>
      <c r="EC882" s="370" t="n">
        <f aca="false">IF(AND(EC$5&gt;$V882,EC$6&lt;=$W882),$Y882,IF(AND(MONTH(EC$6)=MONTH($W882),YEAR(EC$6)=YEAR($W882)),$T882-$X882*$Y882+$Y882,0))</f>
        <v>31766.52</v>
      </c>
      <c r="ED882" s="370" t="n">
        <f aca="false">IF(AND(ED$5&gt;$V882,ED$6&lt;=$W882),$Y882,IF(AND(MONTH(ED$6)=MONTH($W882),YEAR(ED$6)=YEAR($W882)),$T882-$X882*$Y882+$Y882,0))</f>
        <v>31766.52</v>
      </c>
      <c r="EE882" s="370" t="n">
        <f aca="false">IF(AND(EE$5&gt;$V882,EE$6&lt;=$W882),$Y882,IF(AND(MONTH(EE$6)=MONTH($W882),YEAR(EE$6)=YEAR($W882)),$T882-$X882*$Y882+$Y882,0))</f>
        <v>31766.52</v>
      </c>
      <c r="EF882" s="370" t="n">
        <f aca="false">IF(AND(EF$5&gt;$V882,EF$6&lt;=$W882),$Y882,IF(AND(MONTH(EF$6)=MONTH($W882),YEAR(EF$6)=YEAR($W882)),$T882-$X882*$Y882+$Y882,0))</f>
        <v>31766.52</v>
      </c>
      <c r="EG882" s="370" t="n">
        <f aca="false">IF(AND(EG$5&gt;$V882,EG$6&lt;=$W882),$Y882,IF(AND(MONTH(EG$6)=MONTH($W882),YEAR(EG$6)=YEAR($W882)),$T882-$X882*$Y882+$Y882,0))</f>
        <v>31766.52</v>
      </c>
      <c r="EH882" s="370" t="n">
        <f aca="false">IF(AND(EH$5&gt;$V882,EH$6&lt;=$W882),$Y882,IF(AND(MONTH(EH$6)=MONTH($W882),YEAR(EH$6)=YEAR($W882)),$T882-$X882*$Y882+$Y882,0))</f>
        <v>31766.52</v>
      </c>
      <c r="EI882" s="370" t="n">
        <f aca="false">IF(AND(EI$5&gt;$V882,EI$6&lt;=$W882),$Y882,IF(AND(MONTH(EI$6)=MONTH($W882),YEAR(EI$6)=YEAR($W882)),$T882-$X882*$Y882+$Y882,0))</f>
        <v>31766.52</v>
      </c>
      <c r="EJ882" s="370" t="n">
        <f aca="false">IF(AND(EJ$5&gt;$V882,EJ$6&lt;=$W882),$Y882,IF(AND(MONTH(EJ$6)=MONTH($W882),YEAR(EJ$6)=YEAR($W882)),$T882-$X882*$Y882+$Y882,0))</f>
        <v>31766.52</v>
      </c>
      <c r="EK882" s="370" t="n">
        <f aca="false">IF(AND(EK$5&gt;$V882,EK$6&lt;=$W882),$Y882,IF(AND(MONTH(EK$6)=MONTH($W882),YEAR(EK$6)=YEAR($W882)),$T882-$X882*$Y882+$Y882,0))</f>
        <v>31766.52</v>
      </c>
      <c r="EL882" s="266" t="n">
        <v>31766.52</v>
      </c>
      <c r="EM882" s="371" t="n">
        <v>31766.52</v>
      </c>
      <c r="EN882" s="370" t="n">
        <v>31766.52</v>
      </c>
      <c r="EO882" s="260" t="n">
        <f aca="false">EC882+ED882+EE882+EF882+EG882+EH882+EI882+EJ882+EK882+EL882+EM882+EN882</f>
        <v>381198.24</v>
      </c>
      <c r="EP882" s="260" t="n">
        <f aca="false">T882+AQ882+AS882+AU882+AW882+AY882+BA882+BC882+BE882+BG882+BI882+BK882+BM882+BO882+BQ882+BS882+BU882+BW882+BY882+CA882+CC882+CE882+CG882</f>
        <v>3811982.09</v>
      </c>
      <c r="EQ882" s="260" t="n">
        <f aca="false">EA882+EO882</f>
        <v>381198.24</v>
      </c>
      <c r="ER882" s="260" t="n">
        <f aca="false">EP882-EQ882</f>
        <v>3430783.85</v>
      </c>
      <c r="ES882" s="262" t="n">
        <f aca="false">EN882</f>
        <v>31766.52</v>
      </c>
      <c r="ET882" s="262" t="n">
        <f aca="false">ES882</f>
        <v>31766.52</v>
      </c>
      <c r="EU882" s="262" t="n">
        <f aca="false">ET882</f>
        <v>31766.52</v>
      </c>
      <c r="EV882" s="262" t="n">
        <f aca="false">EU882</f>
        <v>31766.52</v>
      </c>
      <c r="EW882" s="262" t="n">
        <f aca="false">EV882</f>
        <v>31766.52</v>
      </c>
      <c r="EX882" s="262" t="n">
        <f aca="false">EW882</f>
        <v>31766.52</v>
      </c>
      <c r="EY882" s="262" t="n">
        <f aca="false">EX882</f>
        <v>31766.52</v>
      </c>
      <c r="EZ882" s="262" t="n">
        <f aca="false">EY882</f>
        <v>31766.52</v>
      </c>
      <c r="FA882" s="262" t="n">
        <f aca="false">EZ882</f>
        <v>31766.52</v>
      </c>
      <c r="FB882" s="262" t="n">
        <f aca="false">FA882</f>
        <v>31766.52</v>
      </c>
      <c r="FC882" s="262" t="n">
        <f aca="false">FB882</f>
        <v>31766.52</v>
      </c>
      <c r="FD882" s="262" t="n">
        <f aca="false">FC882</f>
        <v>31766.52</v>
      </c>
      <c r="FE882" s="260" t="n">
        <f aca="false">ES882+ET882+EU882+EV882+EW882+EX882+EY882+EZ882+FA882+FB882+FC882+FD882</f>
        <v>381198.24</v>
      </c>
      <c r="FF882" s="260" t="n">
        <f aca="false">EP882</f>
        <v>3811982.09</v>
      </c>
      <c r="FG882" s="260" t="n">
        <f aca="false">EQ882+FE882</f>
        <v>762396.48</v>
      </c>
      <c r="FH882" s="260" t="n">
        <f aca="false">FF882-FG882</f>
        <v>3049585.61</v>
      </c>
      <c r="FI882" s="261" t="n">
        <f aca="false">FD882</f>
        <v>31766.52</v>
      </c>
      <c r="FJ882" s="261" t="n">
        <f aca="false">FI882</f>
        <v>31766.52</v>
      </c>
      <c r="FK882" s="261" t="n">
        <f aca="false">FJ882</f>
        <v>31766.52</v>
      </c>
      <c r="FL882" s="261" t="n">
        <f aca="false">FK882</f>
        <v>31766.52</v>
      </c>
      <c r="FM882" s="261" t="n">
        <f aca="false">FL882</f>
        <v>31766.52</v>
      </c>
      <c r="FN882" s="261" t="n">
        <f aca="false">FM882</f>
        <v>31766.52</v>
      </c>
      <c r="FO882" s="261" t="n">
        <f aca="false">FN882</f>
        <v>31766.52</v>
      </c>
      <c r="FP882" s="261" t="n">
        <f aca="false">FO882</f>
        <v>31766.52</v>
      </c>
      <c r="FQ882" s="261" t="n">
        <f aca="false">FP882</f>
        <v>31766.52</v>
      </c>
      <c r="FR882" s="261" t="n">
        <f aca="false">FQ882</f>
        <v>31766.52</v>
      </c>
      <c r="FS882" s="261" t="n">
        <f aca="false">FR882</f>
        <v>31766.52</v>
      </c>
      <c r="FT882" s="261" t="n">
        <f aca="false">FS882</f>
        <v>31766.52</v>
      </c>
      <c r="FU882" s="370" t="n">
        <f aca="false">FI882+FJ882+FK882+FL882+FM882+FN882+FO882+FP882+FQ882+FR882+FS882+FT882</f>
        <v>381198.24</v>
      </c>
      <c r="FV882" s="370" t="n">
        <f aca="false">FF882</f>
        <v>3811982.09</v>
      </c>
      <c r="FW882" s="370" t="n">
        <f aca="false">FG882+FU882</f>
        <v>1143594.72</v>
      </c>
      <c r="FX882" s="370" t="n">
        <f aca="false">FV882-FW882</f>
        <v>2668387.37</v>
      </c>
      <c r="FY882" s="261" t="n">
        <f aca="false">FT882</f>
        <v>31766.52</v>
      </c>
      <c r="FZ882" s="261" t="n">
        <f aca="false">FY882</f>
        <v>31766.52</v>
      </c>
      <c r="GA882" s="261" t="n">
        <f aca="false">FZ882</f>
        <v>31766.52</v>
      </c>
      <c r="GB882" s="261" t="n">
        <f aca="false">GA882</f>
        <v>31766.52</v>
      </c>
      <c r="GC882" s="261" t="n">
        <f aca="false">GB882</f>
        <v>31766.52</v>
      </c>
      <c r="GD882" s="261" t="n">
        <f aca="false">GC882</f>
        <v>31766.52</v>
      </c>
      <c r="GE882" s="261" t="n">
        <f aca="false">GD882</f>
        <v>31766.52</v>
      </c>
      <c r="GF882" s="261" t="n">
        <f aca="false">GE882</f>
        <v>31766.52</v>
      </c>
      <c r="GG882" s="261" t="n">
        <f aca="false">GF882</f>
        <v>31766.52</v>
      </c>
      <c r="GH882" s="261" t="n">
        <f aca="false">GG882</f>
        <v>31766.52</v>
      </c>
      <c r="GI882" s="261" t="n">
        <f aca="false">GH882</f>
        <v>31766.52</v>
      </c>
      <c r="GJ882" s="261" t="n">
        <f aca="false">GI882</f>
        <v>31766.52</v>
      </c>
      <c r="GK882" s="370" t="n">
        <f aca="false">FY882+FZ882+GA882+GB882+GC882+GD882+GE882+GF882+GG882+GH882+GI882+GJ882</f>
        <v>381198.24</v>
      </c>
      <c r="GL882" s="370" t="n">
        <f aca="false">FV882</f>
        <v>3811982.09</v>
      </c>
      <c r="GM882" s="370" t="n">
        <f aca="false">FW882+GK882</f>
        <v>1524792.96</v>
      </c>
      <c r="GN882" s="370" t="n">
        <f aca="false">GL882-GM882</f>
        <v>2287189.13</v>
      </c>
      <c r="GO882" s="261" t="n">
        <f aca="false">GJ882</f>
        <v>31766.52</v>
      </c>
      <c r="GP882" s="261" t="n">
        <f aca="false">GO882</f>
        <v>31766.52</v>
      </c>
      <c r="GQ882" s="261" t="n">
        <f aca="false">GP882</f>
        <v>31766.52</v>
      </c>
      <c r="GR882" s="261" t="n">
        <f aca="false">GQ882</f>
        <v>31766.52</v>
      </c>
      <c r="GS882" s="261" t="n">
        <f aca="false">GR882</f>
        <v>31766.52</v>
      </c>
      <c r="GT882" s="261" t="n">
        <f aca="false">GS882</f>
        <v>31766.52</v>
      </c>
      <c r="GU882" s="261" t="n">
        <f aca="false">GT882</f>
        <v>31766.52</v>
      </c>
      <c r="GV882" s="261" t="n">
        <f aca="false">GU882</f>
        <v>31766.52</v>
      </c>
      <c r="GW882" s="261" t="n">
        <f aca="false">GV882</f>
        <v>31766.52</v>
      </c>
      <c r="GX882" s="261" t="n">
        <f aca="false">GW882</f>
        <v>31766.52</v>
      </c>
      <c r="GY882" s="261" t="n">
        <f aca="false">GX882</f>
        <v>31766.52</v>
      </c>
      <c r="GZ882" s="261" t="n">
        <f aca="false">GY882</f>
        <v>31766.52</v>
      </c>
      <c r="HA882" s="370" t="n">
        <f aca="false">GO882+GP882+GQ882+GR882+GS882+GT882+GU882+GV882+GW882+GX882+GY882+GZ882</f>
        <v>381198.24</v>
      </c>
      <c r="HB882" s="370" t="n">
        <f aca="false">GL882</f>
        <v>3811982.09</v>
      </c>
      <c r="HC882" s="370" t="n">
        <f aca="false">GM882+HA882</f>
        <v>1905991.2</v>
      </c>
      <c r="HD882" s="370" t="n">
        <f aca="false">HB882-HC882</f>
        <v>1905990.89</v>
      </c>
      <c r="HE882" s="264" t="n">
        <f aca="false">GO882-GJ882</f>
        <v>0</v>
      </c>
      <c r="HF882" s="372"/>
      <c r="HG882" s="372"/>
      <c r="HH882" s="372"/>
      <c r="HI882" s="372"/>
      <c r="HJ882" s="372"/>
      <c r="HK882" s="372"/>
      <c r="HL882" s="264"/>
      <c r="HM882" s="264"/>
      <c r="HN882" s="264"/>
      <c r="HO882" s="372"/>
      <c r="HP882" s="372"/>
      <c r="HQ882" s="372"/>
      <c r="HR882" s="372"/>
      <c r="HS882" s="372"/>
      <c r="HT882" s="372"/>
      <c r="HU882" s="372"/>
      <c r="HV882" s="372"/>
      <c r="HW882" s="372"/>
      <c r="HX882" s="372"/>
      <c r="HY882" s="372"/>
      <c r="HZ882" s="372"/>
      <c r="IA882" s="372"/>
      <c r="IB882" s="372"/>
      <c r="IC882" s="372"/>
      <c r="ID882" s="372"/>
      <c r="IE882" s="372"/>
      <c r="IF882" s="372"/>
      <c r="IG882" s="372"/>
      <c r="IH882" s="372"/>
      <c r="II882" s="372"/>
      <c r="IJ882" s="372"/>
      <c r="IK882" s="372"/>
      <c r="IL882" s="372"/>
      <c r="IM882" s="372"/>
      <c r="IN882" s="372"/>
      <c r="IO882" s="372"/>
      <c r="IP882" s="372"/>
      <c r="IQ882" s="372"/>
      <c r="IR882" s="372"/>
      <c r="IS882" s="372"/>
      <c r="IT882" s="372"/>
      <c r="IU882" s="372"/>
      <c r="IV882" s="372"/>
      <c r="IW882" s="372"/>
      <c r="IX882" s="372"/>
      <c r="IY882" s="372"/>
      <c r="IZ882" s="372"/>
      <c r="JA882" s="372"/>
      <c r="JB882" s="372"/>
      <c r="JC882" s="372"/>
      <c r="JD882" s="372"/>
      <c r="JE882" s="372"/>
      <c r="JF882" s="372"/>
      <c r="JG882" s="372"/>
      <c r="JH882" s="372"/>
      <c r="JI882" s="372"/>
      <c r="JJ882" s="372"/>
      <c r="JK882" s="372"/>
      <c r="JL882" s="372"/>
      <c r="JM882" s="373"/>
      <c r="JN882" s="373"/>
      <c r="JO882" s="353"/>
      <c r="JP882" s="353"/>
      <c r="JQ882" s="353"/>
      <c r="JR882" s="353"/>
      <c r="JS882" s="353"/>
      <c r="JT882" s="353"/>
      <c r="JU882" s="353"/>
      <c r="JV882" s="353"/>
      <c r="JW882" s="353"/>
      <c r="JX882" s="353"/>
      <c r="JY882" s="353"/>
      <c r="JZ882" s="353"/>
      <c r="KA882" s="353"/>
      <c r="KB882" s="353"/>
      <c r="KC882" s="353"/>
      <c r="KD882" s="353"/>
      <c r="KE882" s="353"/>
      <c r="KF882" s="353"/>
      <c r="KG882" s="353"/>
      <c r="KH882" s="353"/>
      <c r="KI882" s="353"/>
      <c r="KJ882" s="353"/>
      <c r="KK882" s="353"/>
      <c r="KL882" s="353"/>
      <c r="KM882" s="353"/>
      <c r="KN882" s="353"/>
      <c r="KO882" s="353"/>
      <c r="KP882" s="353"/>
      <c r="KQ882" s="353"/>
      <c r="KR882" s="353"/>
      <c r="KS882" s="353"/>
      <c r="KT882" s="353"/>
      <c r="KU882" s="353"/>
      <c r="KV882" s="353"/>
      <c r="KW882" s="353"/>
      <c r="KX882" s="353"/>
      <c r="KY882" s="353"/>
      <c r="KZ882" s="353"/>
      <c r="LA882" s="353"/>
      <c r="LB882" s="353"/>
      <c r="LC882" s="353"/>
      <c r="LD882" s="353"/>
      <c r="LE882" s="353"/>
      <c r="LF882" s="353"/>
      <c r="LG882" s="353"/>
      <c r="LH882" s="353"/>
      <c r="LI882" s="353"/>
      <c r="LJ882" s="353"/>
      <c r="LK882" s="353"/>
      <c r="LL882" s="353"/>
      <c r="LM882" s="353"/>
      <c r="LN882" s="353"/>
      <c r="LO882" s="353"/>
      <c r="LP882" s="353"/>
      <c r="LQ882" s="353"/>
      <c r="LR882" s="353"/>
      <c r="LS882" s="353"/>
      <c r="LT882" s="353"/>
      <c r="LU882" s="353"/>
      <c r="LV882" s="353"/>
      <c r="LW882" s="353"/>
      <c r="LX882" s="353"/>
      <c r="LY882" s="353"/>
      <c r="LZ882" s="353"/>
      <c r="MA882" s="353"/>
      <c r="MB882" s="353"/>
      <c r="MC882" s="353"/>
      <c r="MD882" s="353"/>
      <c r="ME882" s="353"/>
      <c r="MF882" s="353"/>
      <c r="MG882" s="353"/>
      <c r="MH882" s="353"/>
      <c r="MI882" s="353"/>
      <c r="MJ882" s="353"/>
      <c r="MK882" s="353"/>
      <c r="ML882" s="353"/>
      <c r="MM882" s="353"/>
      <c r="MN882" s="353"/>
      <c r="MO882" s="353"/>
      <c r="MP882" s="353"/>
      <c r="MQ882" s="353"/>
      <c r="MR882" s="353"/>
      <c r="MS882" s="353"/>
      <c r="MT882" s="353"/>
      <c r="MU882" s="353"/>
      <c r="MV882" s="353"/>
      <c r="MW882" s="353"/>
      <c r="MX882" s="353"/>
      <c r="MY882" s="353"/>
      <c r="MZ882" s="353"/>
      <c r="NA882" s="353"/>
      <c r="NB882" s="353"/>
      <c r="NC882" s="353"/>
      <c r="ND882" s="353"/>
      <c r="NE882" s="353"/>
      <c r="NF882" s="353"/>
      <c r="NG882" s="353"/>
      <c r="NH882" s="353"/>
      <c r="NI882" s="353"/>
      <c r="NJ882" s="353"/>
      <c r="NK882" s="353"/>
      <c r="NL882" s="353"/>
      <c r="NM882" s="353"/>
      <c r="NN882" s="353"/>
      <c r="NO882" s="353"/>
      <c r="NP882" s="353"/>
      <c r="NQ882" s="353"/>
      <c r="NR882" s="353"/>
      <c r="NS882" s="353"/>
      <c r="NT882" s="353"/>
      <c r="NU882" s="353"/>
      <c r="NV882" s="353"/>
      <c r="NW882" s="353"/>
      <c r="NX882" s="353"/>
      <c r="NY882" s="353"/>
      <c r="NZ882" s="353"/>
      <c r="OA882" s="353"/>
      <c r="OB882" s="353"/>
      <c r="OC882" s="353"/>
      <c r="OD882" s="353"/>
      <c r="OE882" s="353"/>
      <c r="OF882" s="353"/>
      <c r="OG882" s="353"/>
      <c r="OH882" s="353"/>
      <c r="OI882" s="353"/>
      <c r="OJ882" s="353"/>
      <c r="OK882" s="353"/>
      <c r="OL882" s="353"/>
      <c r="OM882" s="353"/>
      <c r="ON882" s="353"/>
      <c r="OO882" s="353"/>
      <c r="OP882" s="353"/>
      <c r="OQ882" s="353"/>
      <c r="OR882" s="353"/>
      <c r="OS882" s="353"/>
      <c r="OT882" s="353"/>
      <c r="OU882" s="353"/>
      <c r="OV882" s="353"/>
      <c r="OW882" s="353"/>
      <c r="OX882" s="353"/>
      <c r="OY882" s="353"/>
      <c r="OZ882" s="353"/>
      <c r="PA882" s="353"/>
      <c r="PB882" s="353"/>
      <c r="PC882" s="353"/>
      <c r="PD882" s="353"/>
      <c r="PE882" s="353"/>
      <c r="PF882" s="353"/>
      <c r="PG882" s="353"/>
      <c r="PH882" s="353"/>
      <c r="PI882" s="353"/>
      <c r="PJ882" s="353"/>
      <c r="PK882" s="353"/>
      <c r="PL882" s="353"/>
      <c r="PM882" s="353"/>
      <c r="PN882" s="353"/>
      <c r="PO882" s="353"/>
      <c r="PP882" s="353"/>
      <c r="PQ882" s="353"/>
      <c r="PR882" s="353"/>
      <c r="PS882" s="353"/>
      <c r="PT882" s="353"/>
      <c r="PU882" s="353"/>
      <c r="PV882" s="353"/>
      <c r="PW882" s="353"/>
      <c r="PX882" s="353"/>
      <c r="PY882" s="353"/>
      <c r="PZ882" s="353"/>
      <c r="QA882" s="353"/>
      <c r="QB882" s="353"/>
      <c r="QC882" s="353"/>
      <c r="QD882" s="353"/>
      <c r="QE882" s="353"/>
      <c r="QF882" s="353"/>
      <c r="QG882" s="353"/>
      <c r="QH882" s="353"/>
      <c r="QI882" s="353"/>
      <c r="QJ882" s="353"/>
      <c r="QK882" s="353"/>
      <c r="QL882" s="353"/>
      <c r="QM882" s="353"/>
      <c r="QN882" s="353"/>
      <c r="QO882" s="353"/>
      <c r="QP882" s="353"/>
      <c r="QQ882" s="353"/>
      <c r="QR882" s="353"/>
      <c r="QS882" s="353"/>
      <c r="QT882" s="353"/>
      <c r="QU882" s="353"/>
      <c r="QV882" s="353"/>
      <c r="QW882" s="353"/>
      <c r="QX882" s="353"/>
      <c r="QY882" s="353"/>
      <c r="QZ882" s="353"/>
      <c r="RA882" s="353"/>
      <c r="RB882" s="353"/>
      <c r="RC882" s="353"/>
      <c r="RD882" s="353"/>
      <c r="RE882" s="353"/>
      <c r="RF882" s="353"/>
      <c r="RG882" s="353"/>
      <c r="RH882" s="353"/>
      <c r="RI882" s="353"/>
      <c r="RJ882" s="353"/>
      <c r="RK882" s="353"/>
      <c r="RL882" s="353"/>
      <c r="RM882" s="353"/>
      <c r="RN882" s="353"/>
      <c r="RO882" s="353"/>
      <c r="RP882" s="353"/>
      <c r="RQ882" s="353"/>
      <c r="RR882" s="353"/>
      <c r="RS882" s="353"/>
      <c r="RT882" s="353"/>
      <c r="RU882" s="353"/>
      <c r="RV882" s="353"/>
      <c r="RW882" s="353"/>
      <c r="RX882" s="353"/>
      <c r="RY882" s="353"/>
      <c r="RZ882" s="353"/>
      <c r="SA882" s="353"/>
      <c r="SB882" s="353"/>
      <c r="SC882" s="353"/>
      <c r="SD882" s="353"/>
      <c r="SE882" s="353"/>
      <c r="SF882" s="353"/>
      <c r="SG882" s="353"/>
      <c r="SH882" s="353"/>
      <c r="SI882" s="353"/>
      <c r="SJ882" s="353"/>
      <c r="SK882" s="353"/>
      <c r="SL882" s="353"/>
      <c r="SM882" s="353"/>
      <c r="SN882" s="353"/>
      <c r="SO882" s="353"/>
      <c r="SP882" s="353"/>
      <c r="SQ882" s="353"/>
      <c r="SR882" s="353"/>
      <c r="SS882" s="353"/>
      <c r="ST882" s="353"/>
      <c r="SU882" s="353"/>
      <c r="SV882" s="353"/>
      <c r="SW882" s="353"/>
      <c r="SX882" s="353"/>
      <c r="SY882" s="353"/>
      <c r="SZ882" s="353"/>
      <c r="TA882" s="353"/>
      <c r="TB882" s="353"/>
      <c r="TC882" s="353"/>
      <c r="TD882" s="353"/>
      <c r="TE882" s="353"/>
      <c r="TF882" s="353"/>
      <c r="TG882" s="353"/>
      <c r="TH882" s="353"/>
      <c r="TI882" s="353"/>
      <c r="TJ882" s="353"/>
      <c r="TK882" s="353"/>
      <c r="TL882" s="353"/>
      <c r="TM882" s="353"/>
      <c r="TN882" s="353"/>
      <c r="TO882" s="353"/>
      <c r="TP882" s="353"/>
      <c r="TQ882" s="353"/>
      <c r="TR882" s="353"/>
      <c r="TS882" s="353"/>
      <c r="TT882" s="353"/>
      <c r="TU882" s="353"/>
      <c r="TV882" s="353"/>
      <c r="TW882" s="353"/>
      <c r="TX882" s="353"/>
      <c r="TY882" s="353"/>
      <c r="TZ882" s="353"/>
      <c r="UA882" s="353"/>
      <c r="UB882" s="353"/>
      <c r="UC882" s="353"/>
      <c r="UD882" s="353"/>
      <c r="UE882" s="353"/>
      <c r="UF882" s="353"/>
      <c r="UG882" s="353"/>
      <c r="UH882" s="353"/>
      <c r="UI882" s="353"/>
      <c r="UJ882" s="353"/>
      <c r="UK882" s="353"/>
      <c r="UL882" s="353"/>
      <c r="UM882" s="353"/>
      <c r="UN882" s="353"/>
      <c r="UO882" s="353"/>
      <c r="UP882" s="353"/>
      <c r="UQ882" s="353"/>
      <c r="UR882" s="353"/>
      <c r="US882" s="353"/>
      <c r="UT882" s="353"/>
      <c r="UU882" s="353"/>
      <c r="UV882" s="353"/>
      <c r="UW882" s="353"/>
      <c r="UX882" s="353"/>
      <c r="UY882" s="353"/>
      <c r="UZ882" s="353"/>
      <c r="VA882" s="353"/>
      <c r="VB882" s="353"/>
      <c r="VC882" s="353"/>
      <c r="VD882" s="353"/>
      <c r="VE882" s="353"/>
      <c r="VF882" s="353"/>
      <c r="VG882" s="353"/>
      <c r="VH882" s="353"/>
      <c r="VI882" s="353"/>
      <c r="VJ882" s="353"/>
      <c r="VK882" s="353"/>
      <c r="VL882" s="353"/>
      <c r="VM882" s="353"/>
      <c r="VN882" s="353"/>
      <c r="VO882" s="353"/>
      <c r="VP882" s="353"/>
      <c r="VQ882" s="353"/>
      <c r="VR882" s="353"/>
      <c r="VS882" s="353"/>
      <c r="VT882" s="353"/>
      <c r="VU882" s="353"/>
      <c r="VV882" s="353"/>
      <c r="VW882" s="353"/>
      <c r="VX882" s="353"/>
      <c r="VY882" s="353"/>
      <c r="VZ882" s="353"/>
      <c r="WA882" s="353"/>
      <c r="WB882" s="353"/>
      <c r="WC882" s="353"/>
      <c r="WD882" s="353"/>
      <c r="WE882" s="353"/>
      <c r="WF882" s="353"/>
      <c r="WG882" s="353"/>
      <c r="WH882" s="353"/>
      <c r="WI882" s="353"/>
      <c r="WJ882" s="353"/>
      <c r="WK882" s="353"/>
      <c r="WL882" s="353"/>
      <c r="WM882" s="353"/>
      <c r="WN882" s="353"/>
      <c r="WO882" s="353"/>
      <c r="WP882" s="353"/>
      <c r="WQ882" s="353"/>
      <c r="WR882" s="353"/>
      <c r="WS882" s="353"/>
      <c r="WT882" s="353"/>
      <c r="WU882" s="353"/>
      <c r="WV882" s="353"/>
      <c r="WW882" s="353"/>
      <c r="WX882" s="353"/>
      <c r="WY882" s="353"/>
      <c r="WZ882" s="353"/>
      <c r="XA882" s="353"/>
      <c r="XB882" s="353"/>
      <c r="XC882" s="353"/>
      <c r="XD882" s="353"/>
      <c r="XE882" s="353"/>
      <c r="XF882" s="353"/>
      <c r="XG882" s="353"/>
      <c r="XH882" s="353"/>
      <c r="XI882" s="353"/>
      <c r="XJ882" s="353"/>
      <c r="XK882" s="353"/>
      <c r="XL882" s="353"/>
      <c r="XM882" s="353"/>
      <c r="XN882" s="353"/>
      <c r="XO882" s="353"/>
      <c r="XP882" s="353"/>
      <c r="XQ882" s="353"/>
      <c r="XR882" s="353"/>
      <c r="XS882" s="353"/>
      <c r="XT882" s="353"/>
      <c r="XU882" s="353"/>
      <c r="XV882" s="353"/>
      <c r="XW882" s="353"/>
      <c r="XX882" s="353"/>
      <c r="XY882" s="353"/>
      <c r="XZ882" s="353"/>
      <c r="YA882" s="353"/>
      <c r="YB882" s="353"/>
      <c r="YC882" s="353"/>
      <c r="YD882" s="353"/>
      <c r="YE882" s="353"/>
      <c r="YF882" s="353"/>
      <c r="YG882" s="353"/>
      <c r="YH882" s="353"/>
      <c r="YI882" s="353"/>
      <c r="YJ882" s="353"/>
      <c r="YK882" s="353"/>
      <c r="YL882" s="353"/>
      <c r="YM882" s="353"/>
      <c r="YN882" s="353"/>
      <c r="YO882" s="353"/>
      <c r="YP882" s="353"/>
      <c r="YQ882" s="353"/>
      <c r="YR882" s="353"/>
      <c r="YS882" s="353"/>
      <c r="YT882" s="353"/>
      <c r="YU882" s="353"/>
      <c r="YV882" s="353"/>
      <c r="YW882" s="353"/>
      <c r="YX882" s="353"/>
      <c r="YY882" s="353"/>
      <c r="YZ882" s="353"/>
      <c r="ZA882" s="353"/>
      <c r="ZB882" s="353"/>
      <c r="ZC882" s="353"/>
      <c r="ZD882" s="353"/>
      <c r="ZE882" s="353"/>
      <c r="ZF882" s="353"/>
      <c r="ZG882" s="353"/>
      <c r="ZH882" s="353"/>
      <c r="ZI882" s="353"/>
      <c r="ZJ882" s="353"/>
      <c r="ZK882" s="353"/>
      <c r="ZL882" s="353"/>
      <c r="ZM882" s="353"/>
      <c r="ZN882" s="353"/>
      <c r="ZO882" s="353"/>
      <c r="ZP882" s="353"/>
      <c r="ZQ882" s="353"/>
      <c r="ZR882" s="353"/>
      <c r="ZS882" s="353"/>
      <c r="ZT882" s="353"/>
      <c r="ZU882" s="353"/>
      <c r="ZV882" s="353"/>
      <c r="ZW882" s="353"/>
      <c r="ZX882" s="353"/>
      <c r="ZY882" s="353"/>
      <c r="ZZ882" s="353"/>
      <c r="AAA882" s="353"/>
      <c r="AAB882" s="353"/>
      <c r="AAC882" s="353"/>
      <c r="AAD882" s="353"/>
      <c r="AAE882" s="353"/>
      <c r="AAF882" s="353"/>
      <c r="AAG882" s="353"/>
      <c r="AAH882" s="353"/>
      <c r="AAI882" s="353"/>
      <c r="AAJ882" s="353"/>
      <c r="AAK882" s="353"/>
      <c r="AAL882" s="353"/>
      <c r="AAM882" s="353"/>
      <c r="AAN882" s="353"/>
      <c r="AAO882" s="353"/>
      <c r="AAP882" s="353"/>
      <c r="AAQ882" s="353"/>
      <c r="AAR882" s="353"/>
      <c r="AAS882" s="353"/>
      <c r="AAT882" s="353"/>
      <c r="AAU882" s="353"/>
      <c r="AAV882" s="353"/>
      <c r="AAW882" s="353"/>
      <c r="AAX882" s="353"/>
      <c r="AAY882" s="353"/>
      <c r="AAZ882" s="353"/>
      <c r="ABA882" s="353"/>
      <c r="ABB882" s="353"/>
      <c r="ABC882" s="353"/>
      <c r="ABD882" s="353"/>
      <c r="ABE882" s="353"/>
      <c r="ABF882" s="353"/>
      <c r="ABG882" s="353"/>
      <c r="ABH882" s="353"/>
      <c r="ABI882" s="353"/>
      <c r="ABJ882" s="353"/>
      <c r="ABK882" s="353"/>
      <c r="ABL882" s="353"/>
      <c r="ABM882" s="353"/>
      <c r="ABN882" s="353"/>
      <c r="ABO882" s="353"/>
      <c r="ABP882" s="353"/>
      <c r="ABQ882" s="353"/>
      <c r="ABR882" s="353"/>
      <c r="ABS882" s="353"/>
      <c r="ABT882" s="353"/>
      <c r="ABU882" s="353"/>
      <c r="ABV882" s="353"/>
      <c r="ABW882" s="353"/>
      <c r="ABX882" s="353"/>
      <c r="ABY882" s="353"/>
      <c r="ABZ882" s="353"/>
      <c r="ACA882" s="353"/>
      <c r="ACB882" s="353"/>
      <c r="ACC882" s="353"/>
      <c r="ACD882" s="353"/>
      <c r="ACE882" s="353"/>
      <c r="ACF882" s="353"/>
      <c r="ACG882" s="353"/>
      <c r="ACH882" s="353"/>
      <c r="ACI882" s="353"/>
      <c r="ACJ882" s="353"/>
      <c r="ACK882" s="353"/>
      <c r="ACL882" s="353"/>
      <c r="ACM882" s="353"/>
      <c r="ACN882" s="353"/>
      <c r="ACO882" s="353"/>
      <c r="ACP882" s="353"/>
      <c r="ACQ882" s="353"/>
      <c r="ACR882" s="353"/>
      <c r="ACS882" s="353"/>
      <c r="ACT882" s="353"/>
      <c r="ACU882" s="353"/>
      <c r="ACV882" s="353"/>
      <c r="ACW882" s="353"/>
      <c r="ACX882" s="353"/>
      <c r="ACY882" s="353"/>
      <c r="ACZ882" s="353"/>
      <c r="ADA882" s="353"/>
      <c r="ADB882" s="353"/>
      <c r="ADC882" s="353"/>
      <c r="ADD882" s="353"/>
      <c r="ADE882" s="353"/>
      <c r="ADF882" s="353"/>
      <c r="ADG882" s="353"/>
      <c r="ADH882" s="353"/>
      <c r="ADI882" s="353"/>
      <c r="ADJ882" s="353"/>
      <c r="ADK882" s="353"/>
      <c r="ADL882" s="353"/>
      <c r="ADM882" s="353"/>
      <c r="ADN882" s="353"/>
      <c r="ADO882" s="353"/>
      <c r="ADP882" s="353"/>
      <c r="ADQ882" s="353"/>
      <c r="ADR882" s="353"/>
      <c r="ADS882" s="353"/>
      <c r="ADT882" s="353"/>
      <c r="ADU882" s="353"/>
      <c r="ADV882" s="353"/>
      <c r="ADW882" s="353"/>
      <c r="ADX882" s="353"/>
      <c r="ADY882" s="353"/>
      <c r="ADZ882" s="353"/>
      <c r="AEA882" s="353"/>
      <c r="AEB882" s="353"/>
      <c r="AEC882" s="353"/>
      <c r="AED882" s="353"/>
      <c r="AEE882" s="353"/>
      <c r="AEF882" s="353"/>
      <c r="AEG882" s="353"/>
      <c r="AEH882" s="353"/>
      <c r="AEI882" s="353"/>
      <c r="AEJ882" s="353"/>
      <c r="AEK882" s="353"/>
      <c r="AEL882" s="353"/>
      <c r="AEM882" s="353"/>
      <c r="AEN882" s="353"/>
      <c r="AEO882" s="353"/>
      <c r="AEP882" s="353"/>
      <c r="AEQ882" s="353"/>
      <c r="AER882" s="353"/>
      <c r="AES882" s="353"/>
      <c r="AET882" s="353"/>
      <c r="AEU882" s="353"/>
      <c r="AEV882" s="353"/>
      <c r="AEW882" s="353"/>
      <c r="AEX882" s="353"/>
      <c r="AEY882" s="353"/>
      <c r="AEZ882" s="353"/>
      <c r="AFA882" s="353"/>
      <c r="AFB882" s="353"/>
      <c r="AFC882" s="353"/>
      <c r="AFD882" s="353"/>
      <c r="AFE882" s="353"/>
      <c r="AFF882" s="353"/>
      <c r="AFG882" s="353"/>
      <c r="AFH882" s="353"/>
      <c r="AFI882" s="353"/>
      <c r="AFJ882" s="353"/>
      <c r="AFK882" s="353"/>
      <c r="AFL882" s="353"/>
      <c r="AFM882" s="353"/>
      <c r="AFN882" s="353"/>
      <c r="AFO882" s="353"/>
      <c r="AFP882" s="353"/>
      <c r="AFQ882" s="353"/>
      <c r="AFR882" s="353"/>
      <c r="AFS882" s="353"/>
      <c r="AFT882" s="353"/>
      <c r="AFU882" s="353"/>
      <c r="AFV882" s="353"/>
      <c r="AFW882" s="353"/>
      <c r="AFX882" s="353"/>
      <c r="AFY882" s="353"/>
      <c r="AFZ882" s="353"/>
      <c r="AGA882" s="353"/>
      <c r="AGB882" s="353"/>
      <c r="AGC882" s="353"/>
      <c r="AGD882" s="353"/>
      <c r="AGE882" s="353"/>
      <c r="AGF882" s="353"/>
      <c r="AGG882" s="353"/>
      <c r="AGH882" s="353"/>
      <c r="AGI882" s="353"/>
      <c r="AGJ882" s="353"/>
      <c r="AGK882" s="353"/>
      <c r="AGL882" s="353"/>
      <c r="AGM882" s="353"/>
      <c r="AGN882" s="353"/>
      <c r="AGO882" s="353"/>
      <c r="AGP882" s="353"/>
      <c r="AGQ882" s="353"/>
      <c r="AGR882" s="353"/>
      <c r="AGS882" s="353"/>
      <c r="AGT882" s="353"/>
      <c r="AGU882" s="353"/>
      <c r="AGV882" s="353"/>
      <c r="AGW882" s="353"/>
      <c r="AGX882" s="353"/>
      <c r="AGY882" s="353"/>
      <c r="AGZ882" s="353"/>
      <c r="AHA882" s="353"/>
      <c r="AHB882" s="353"/>
      <c r="AHC882" s="353"/>
      <c r="AHD882" s="353"/>
      <c r="AHE882" s="353"/>
      <c r="AHF882" s="353"/>
      <c r="AHG882" s="353"/>
      <c r="AHH882" s="353"/>
      <c r="AHI882" s="353"/>
      <c r="AHJ882" s="353"/>
      <c r="AHK882" s="353"/>
      <c r="AHL882" s="353"/>
      <c r="AHM882" s="353"/>
      <c r="AHN882" s="353"/>
      <c r="AHO882" s="353"/>
      <c r="AHP882" s="353"/>
      <c r="AHQ882" s="353"/>
      <c r="AHR882" s="353"/>
      <c r="AHS882" s="353"/>
      <c r="AHT882" s="353"/>
      <c r="AHU882" s="353"/>
      <c r="AHV882" s="353"/>
      <c r="AHW882" s="353"/>
      <c r="AHX882" s="353"/>
      <c r="AHY882" s="353"/>
      <c r="AHZ882" s="353"/>
      <c r="AIA882" s="353"/>
      <c r="AIB882" s="353"/>
      <c r="AIC882" s="353"/>
      <c r="AID882" s="353"/>
      <c r="AIE882" s="353"/>
      <c r="AIF882" s="353"/>
      <c r="AIG882" s="353"/>
      <c r="AIH882" s="353"/>
      <c r="AII882" s="353"/>
      <c r="AIJ882" s="353"/>
      <c r="AIK882" s="353"/>
      <c r="AIL882" s="353"/>
      <c r="AIM882" s="353"/>
      <c r="AIN882" s="353"/>
      <c r="AIO882" s="353"/>
      <c r="AIP882" s="353"/>
      <c r="AIQ882" s="353"/>
      <c r="AIR882" s="353"/>
      <c r="AIS882" s="353"/>
      <c r="AIT882" s="353"/>
      <c r="AIU882" s="353"/>
      <c r="AIV882" s="353"/>
      <c r="AIW882" s="353"/>
      <c r="AIX882" s="353"/>
      <c r="AIY882" s="353"/>
      <c r="AIZ882" s="353"/>
      <c r="AJA882" s="353"/>
      <c r="AJB882" s="353"/>
      <c r="AJC882" s="353"/>
      <c r="AJD882" s="353"/>
      <c r="AJE882" s="353"/>
      <c r="AJF882" s="353"/>
      <c r="AJG882" s="353"/>
      <c r="AJH882" s="353"/>
      <c r="AJI882" s="353"/>
      <c r="AJJ882" s="353"/>
      <c r="AJK882" s="353"/>
      <c r="AJL882" s="353"/>
      <c r="AJM882" s="353"/>
      <c r="AJN882" s="353"/>
      <c r="AJO882" s="353"/>
      <c r="AJP882" s="353"/>
      <c r="AJQ882" s="353"/>
      <c r="AJR882" s="353"/>
      <c r="AJS882" s="353"/>
      <c r="AJT882" s="353"/>
      <c r="AJU882" s="353"/>
      <c r="AJV882" s="353"/>
      <c r="AJW882" s="353"/>
      <c r="AJX882" s="353"/>
      <c r="AJY882" s="353"/>
      <c r="AJZ882" s="353"/>
      <c r="AKA882" s="353"/>
      <c r="AKB882" s="353"/>
      <c r="AKC882" s="353"/>
      <c r="AKD882" s="353"/>
      <c r="AKE882" s="353"/>
      <c r="AKF882" s="353"/>
      <c r="AKG882" s="353"/>
      <c r="AKH882" s="353"/>
      <c r="AKI882" s="353"/>
      <c r="AKJ882" s="353"/>
      <c r="AKK882" s="353"/>
      <c r="AKL882" s="353"/>
      <c r="AKM882" s="353"/>
      <c r="AKN882" s="353"/>
      <c r="AKO882" s="353"/>
      <c r="AKP882" s="353"/>
      <c r="AKQ882" s="353"/>
      <c r="AKR882" s="353"/>
      <c r="AKS882" s="353"/>
      <c r="AKT882" s="353"/>
      <c r="AKU882" s="353"/>
      <c r="AKV882" s="353"/>
      <c r="AKW882" s="353"/>
      <c r="AKX882" s="353"/>
      <c r="AKY882" s="353"/>
      <c r="AKZ882" s="353"/>
      <c r="ALA882" s="353"/>
      <c r="ALB882" s="353"/>
      <c r="ALC882" s="353"/>
      <c r="ALD882" s="353"/>
      <c r="ALE882" s="353"/>
      <c r="ALF882" s="353"/>
      <c r="ALG882" s="353"/>
      <c r="ALH882" s="353"/>
      <c r="ALI882" s="353"/>
      <c r="ALJ882" s="353"/>
      <c r="ALK882" s="353"/>
      <c r="ALL882" s="353"/>
      <c r="ALM882" s="353"/>
      <c r="ALN882" s="353"/>
      <c r="ALO882" s="353"/>
      <c r="ALP882" s="353"/>
      <c r="ALQ882" s="353"/>
      <c r="ALR882" s="353"/>
      <c r="ALS882" s="353"/>
      <c r="ALT882" s="353"/>
      <c r="ALU882" s="353"/>
      <c r="ALV882" s="353"/>
      <c r="ALW882" s="353"/>
      <c r="ALX882" s="353"/>
      <c r="ALY882" s="353"/>
      <c r="ALZ882" s="353"/>
      <c r="AMA882" s="353"/>
      <c r="AMB882" s="353"/>
      <c r="AMC882" s="353"/>
      <c r="AMD882" s="353"/>
      <c r="AME882" s="353"/>
      <c r="AMF882" s="353"/>
      <c r="AMG882" s="353"/>
      <c r="AMH882" s="353"/>
      <c r="AMI882" s="353"/>
      <c r="AMJ882" s="353"/>
    </row>
    <row r="883" s="201" customFormat="true" ht="24" hidden="false" customHeight="true" outlineLevel="0" collapsed="false">
      <c r="A883" s="249" t="n">
        <v>851</v>
      </c>
      <c r="B883" s="374" t="s">
        <v>1387</v>
      </c>
      <c r="C883" s="374" t="s">
        <v>1388</v>
      </c>
      <c r="D883" s="315" t="s">
        <v>585</v>
      </c>
      <c r="E883" s="315" t="s">
        <v>472</v>
      </c>
      <c r="F883" s="316" t="n">
        <v>1</v>
      </c>
      <c r="G883" s="351" t="n">
        <v>3018751.08</v>
      </c>
      <c r="H883" s="304" t="n">
        <v>0.2</v>
      </c>
      <c r="I883" s="351" t="n">
        <v>3018751.08</v>
      </c>
      <c r="J883" s="303" t="n">
        <f aca="false">ROUND(I883+F883*G883*H883,2)</f>
        <v>3622501.3</v>
      </c>
      <c r="K883" s="375" t="s">
        <v>1389</v>
      </c>
      <c r="L883" s="318" t="n">
        <f aca="false">EDATE(K883,M883)-1</f>
        <v>46408</v>
      </c>
      <c r="M883" s="319" t="n">
        <v>36</v>
      </c>
      <c r="N883" s="303" t="n">
        <f aca="false">ROUND(G883/M883,2)*F883</f>
        <v>83854.2</v>
      </c>
      <c r="O883" s="346"/>
      <c r="P883" s="346"/>
      <c r="Q883" s="376" t="n">
        <v>1</v>
      </c>
      <c r="R883" s="351" t="n">
        <v>3018751.08</v>
      </c>
      <c r="S883" s="377" t="n">
        <f aca="false">H883</f>
        <v>0.2</v>
      </c>
      <c r="T883" s="351" t="n">
        <v>3018751.08</v>
      </c>
      <c r="U883" s="346" t="n">
        <f aca="false">ROUND(T883+Q883*R883*S883,2)</f>
        <v>3622501.3</v>
      </c>
      <c r="V883" s="375" t="n">
        <v>45313</v>
      </c>
      <c r="W883" s="378" t="n">
        <f aca="false">EDATE(V883,X883)-1</f>
        <v>46408</v>
      </c>
      <c r="X883" s="347" t="n">
        <v>36</v>
      </c>
      <c r="Y883" s="346" t="n">
        <f aca="false">ROUND((R883-Z883)/X883,2)*Q883</f>
        <v>83854.2</v>
      </c>
      <c r="Z883" s="254"/>
      <c r="AA883" s="254"/>
      <c r="AB883" s="254"/>
      <c r="AC883" s="254"/>
      <c r="AD883" s="254"/>
      <c r="AE883" s="254"/>
      <c r="AF883" s="254"/>
      <c r="AG883" s="254"/>
      <c r="AH883" s="254"/>
      <c r="AI883" s="254"/>
      <c r="AJ883" s="254"/>
      <c r="AK883" s="254"/>
      <c r="AL883" s="254"/>
      <c r="AM883" s="254"/>
      <c r="AN883" s="254"/>
      <c r="AO883" s="254"/>
      <c r="AP883" s="254"/>
      <c r="AQ883" s="254"/>
      <c r="AR883" s="254"/>
      <c r="AS883" s="254"/>
      <c r="AT883" s="254"/>
      <c r="AU883" s="254"/>
      <c r="AV883" s="254"/>
      <c r="AW883" s="254"/>
      <c r="AX883" s="254"/>
      <c r="AY883" s="254"/>
      <c r="AZ883" s="254"/>
      <c r="BA883" s="254"/>
      <c r="BB883" s="254"/>
      <c r="BC883" s="254"/>
      <c r="BD883" s="254"/>
      <c r="BE883" s="254"/>
      <c r="BF883" s="254"/>
      <c r="BG883" s="254"/>
      <c r="BH883" s="254"/>
      <c r="BI883" s="254"/>
      <c r="BJ883" s="254"/>
      <c r="BK883" s="254"/>
      <c r="BL883" s="254"/>
      <c r="BM883" s="254"/>
      <c r="BN883" s="254"/>
      <c r="BO883" s="254"/>
      <c r="BP883" s="254"/>
      <c r="BQ883" s="254"/>
      <c r="BR883" s="254"/>
      <c r="BS883" s="254"/>
      <c r="BT883" s="254"/>
      <c r="BU883" s="254"/>
      <c r="BV883" s="254"/>
      <c r="BW883" s="254"/>
      <c r="BX883" s="254"/>
      <c r="BY883" s="254"/>
      <c r="BZ883" s="254"/>
      <c r="CA883" s="256"/>
      <c r="CB883" s="254"/>
      <c r="CC883" s="254"/>
      <c r="CD883" s="254"/>
      <c r="CE883" s="254"/>
      <c r="CF883" s="254"/>
      <c r="CG883" s="254"/>
      <c r="CH883" s="254"/>
      <c r="CI883" s="254" t="e">
        <f aca="false">#N/A</f>
        <v>#N/A</v>
      </c>
      <c r="CJ883" s="254"/>
      <c r="CK883" s="254"/>
      <c r="CL883" s="254"/>
      <c r="CM883" s="312"/>
      <c r="CN883" s="257"/>
      <c r="CO883" s="254"/>
      <c r="CP883" s="254"/>
      <c r="CQ883" s="254"/>
      <c r="CR883" s="254"/>
      <c r="CS883" s="254"/>
      <c r="CT883" s="260"/>
      <c r="CU883" s="260"/>
      <c r="CV883" s="260"/>
      <c r="CW883" s="261"/>
      <c r="CX883" s="261"/>
      <c r="CY883" s="261"/>
      <c r="CZ883" s="261"/>
      <c r="DA883" s="261"/>
      <c r="DB883" s="261"/>
      <c r="DC883" s="261"/>
      <c r="DD883" s="261"/>
      <c r="DE883" s="261"/>
      <c r="DF883" s="261"/>
      <c r="DG883" s="261"/>
      <c r="DH883" s="261"/>
      <c r="DI883" s="260"/>
      <c r="DJ883" s="260"/>
      <c r="DK883" s="260"/>
      <c r="DL883" s="260"/>
      <c r="DM883" s="261"/>
      <c r="DN883" s="261"/>
      <c r="DO883" s="261"/>
      <c r="DP883" s="261"/>
      <c r="DQ883" s="261"/>
      <c r="DR883" s="261"/>
      <c r="DS883" s="261"/>
      <c r="DT883" s="261"/>
      <c r="DU883" s="261"/>
      <c r="DV883" s="261"/>
      <c r="DW883" s="261"/>
      <c r="DX883" s="261"/>
      <c r="DY883" s="260" t="n">
        <f aca="false">DM883+DN883+DO883+DP883+DQ883+DR883+DS883+DT883+DU883+DV883+DW883+DX883</f>
        <v>0</v>
      </c>
      <c r="DZ883" s="260" t="n">
        <f aca="false">G883+AY883+BA883+BC883+BE883+BG883+BI883+BK883+BM883+BO883+BQ883</f>
        <v>3018751.08</v>
      </c>
      <c r="EA883" s="260" t="n">
        <f aca="false">DK883+DY883</f>
        <v>0</v>
      </c>
      <c r="EB883" s="260" t="n">
        <f aca="false">DZ883-EA883</f>
        <v>3018751.08</v>
      </c>
      <c r="EC883" s="261"/>
      <c r="ED883" s="261" t="n">
        <f aca="false">IF(AND(ED$5&gt;$V883,ED$6&lt;=$W883),$Y883,IF(AND(MONTH(ED$6)=MONTH($W883),YEAR(ED$6)=YEAR($W883)),$T883-$X883*$Y883+$Y883,0))</f>
        <v>83854.2</v>
      </c>
      <c r="EE883" s="261" t="n">
        <f aca="false">IF(AND(EE$5&gt;$V883,EE$6&lt;=$W883),$Y883,IF(AND(MONTH(EE$6)=MONTH($W883),YEAR(EE$6)=YEAR($W883)),$T883-$X883*$Y883+$Y883,0))</f>
        <v>83854.2</v>
      </c>
      <c r="EF883" s="261" t="n">
        <f aca="false">IF(AND(EF$5&gt;$V883,EF$6&lt;=$W883),$Y883,IF(AND(MONTH(EF$6)=MONTH($W883),YEAR(EF$6)=YEAR($W883)),$T883-$X883*$Y883+$Y883,0))</f>
        <v>83854.2</v>
      </c>
      <c r="EG883" s="261" t="n">
        <f aca="false">IF(AND(EG$5&gt;$V883,EG$6&lt;=$W883),$Y883,IF(AND(MONTH(EG$6)=MONTH($W883),YEAR(EG$6)=YEAR($W883)),$T883-$X883*$Y883+$Y883,0))</f>
        <v>83854.2</v>
      </c>
      <c r="EH883" s="261" t="n">
        <f aca="false">IF(AND(EH$5&gt;$V883,EH$6&lt;=$W883),$Y883,IF(AND(MONTH(EH$6)=MONTH($W883),YEAR(EH$6)=YEAR($W883)),$T883-$X883*$Y883+$Y883,0))</f>
        <v>83854.2</v>
      </c>
      <c r="EI883" s="261" t="n">
        <f aca="false">IF(AND(EI$5&gt;$V883,EI$6&lt;=$W883),$Y883,IF(AND(MONTH(EI$6)=MONTH($W883),YEAR(EI$6)=YEAR($W883)),$T883-$X883*$Y883+$Y883,0))</f>
        <v>83854.2</v>
      </c>
      <c r="EJ883" s="261" t="n">
        <f aca="false">IF(AND(EJ$5&gt;$V883,EJ$6&lt;=$W883),$Y883,IF(AND(MONTH(EJ$6)=MONTH($W883),YEAR(EJ$6)=YEAR($W883)),$T883-$X883*$Y883+$Y883,0))</f>
        <v>83854.2</v>
      </c>
      <c r="EK883" s="261" t="n">
        <f aca="false">IF(AND(EK$5&gt;$V883,EK$6&lt;=$W883),$Y883,IF(AND(MONTH(EK$6)=MONTH($W883),YEAR(EK$6)=YEAR($W883)),$T883-$X883*$Y883+$Y883,0))</f>
        <v>83854.2</v>
      </c>
      <c r="EL883" s="266" t="n">
        <v>83854.2</v>
      </c>
      <c r="EM883" s="263" t="n">
        <v>83854.2</v>
      </c>
      <c r="EN883" s="261" t="n">
        <v>83854.2</v>
      </c>
      <c r="EO883" s="260" t="n">
        <f aca="false">EC883+ED883+EE883+EF883+EG883+EH883+EI883+EJ883+EK883+EL883+EM883+EN883</f>
        <v>922396.2</v>
      </c>
      <c r="EP883" s="260" t="n">
        <f aca="false">T883+AQ883+AS883+AU883+AW883+AY883+BA883+BC883+BE883+BG883+BI883+BK883+BM883+BO883+BQ883+BS883+BU883+BW883+BY883+CA883+CC883+CE883+CG883</f>
        <v>3018751.08</v>
      </c>
      <c r="EQ883" s="260" t="n">
        <f aca="false">EA883+EO883</f>
        <v>922396.2</v>
      </c>
      <c r="ER883" s="260" t="n">
        <f aca="false">EP883-EQ883</f>
        <v>2096354.88</v>
      </c>
      <c r="ES883" s="262" t="n">
        <f aca="false">EN883</f>
        <v>83854.2</v>
      </c>
      <c r="ET883" s="262" t="n">
        <f aca="false">ES883</f>
        <v>83854.2</v>
      </c>
      <c r="EU883" s="262" t="n">
        <f aca="false">ET883</f>
        <v>83854.2</v>
      </c>
      <c r="EV883" s="262" t="n">
        <f aca="false">EU883</f>
        <v>83854.2</v>
      </c>
      <c r="EW883" s="262" t="n">
        <f aca="false">EV883</f>
        <v>83854.2</v>
      </c>
      <c r="EX883" s="262" t="n">
        <f aca="false">EW883</f>
        <v>83854.2</v>
      </c>
      <c r="EY883" s="262" t="n">
        <f aca="false">EX883</f>
        <v>83854.2</v>
      </c>
      <c r="EZ883" s="262" t="n">
        <f aca="false">EY883</f>
        <v>83854.2</v>
      </c>
      <c r="FA883" s="262" t="n">
        <f aca="false">EZ883</f>
        <v>83854.2</v>
      </c>
      <c r="FB883" s="262" t="n">
        <f aca="false">FA883</f>
        <v>83854.2</v>
      </c>
      <c r="FC883" s="262" t="n">
        <f aca="false">FB883</f>
        <v>83854.2</v>
      </c>
      <c r="FD883" s="262" t="n">
        <f aca="false">FC883</f>
        <v>83854.2</v>
      </c>
      <c r="FE883" s="260" t="n">
        <f aca="false">ES883+ET883+EU883+EV883+EW883+EX883+EY883+EZ883+FA883+FB883+FC883+FD883</f>
        <v>1006250.4</v>
      </c>
      <c r="FF883" s="260" t="n">
        <f aca="false">EP883</f>
        <v>3018751.08</v>
      </c>
      <c r="FG883" s="260" t="n">
        <f aca="false">EQ883+FE883</f>
        <v>1928646.6</v>
      </c>
      <c r="FH883" s="260" t="n">
        <f aca="false">FF883-FG883</f>
        <v>1090104.48</v>
      </c>
      <c r="FI883" s="261" t="n">
        <f aca="false">FD883</f>
        <v>83854.2</v>
      </c>
      <c r="FJ883" s="261" t="n">
        <f aca="false">FI883</f>
        <v>83854.2</v>
      </c>
      <c r="FK883" s="261" t="n">
        <f aca="false">FJ883</f>
        <v>83854.2</v>
      </c>
      <c r="FL883" s="261" t="n">
        <f aca="false">FK883</f>
        <v>83854.2</v>
      </c>
      <c r="FM883" s="261" t="n">
        <f aca="false">FL883</f>
        <v>83854.2</v>
      </c>
      <c r="FN883" s="261" t="n">
        <f aca="false">FM883</f>
        <v>83854.2</v>
      </c>
      <c r="FO883" s="261" t="n">
        <f aca="false">FN883</f>
        <v>83854.2</v>
      </c>
      <c r="FP883" s="261" t="n">
        <f aca="false">FO883</f>
        <v>83854.2</v>
      </c>
      <c r="FQ883" s="261" t="n">
        <f aca="false">FP883</f>
        <v>83854.2</v>
      </c>
      <c r="FR883" s="261" t="n">
        <f aca="false">FQ883</f>
        <v>83854.2</v>
      </c>
      <c r="FS883" s="261" t="n">
        <f aca="false">FR883</f>
        <v>83854.2</v>
      </c>
      <c r="FT883" s="261" t="n">
        <f aca="false">FS883</f>
        <v>83854.2</v>
      </c>
      <c r="FU883" s="260" t="n">
        <f aca="false">FI883+FJ883+FK883+FL883+FM883+FN883+FO883+FP883+FQ883+FR883+FS883+FT883</f>
        <v>1006250.4</v>
      </c>
      <c r="FV883" s="260" t="n">
        <f aca="false">FF883</f>
        <v>3018751.08</v>
      </c>
      <c r="FW883" s="260" t="n">
        <f aca="false">FG883+FU883</f>
        <v>2934897</v>
      </c>
      <c r="FX883" s="260" t="n">
        <f aca="false">FV883-FW883</f>
        <v>83854.0800000005</v>
      </c>
      <c r="FY883" s="261" t="n">
        <v>83854.0800000005</v>
      </c>
      <c r="FZ883" s="261"/>
      <c r="GA883" s="261"/>
      <c r="GB883" s="261"/>
      <c r="GC883" s="261"/>
      <c r="GD883" s="261"/>
      <c r="GE883" s="261"/>
      <c r="GF883" s="261"/>
      <c r="GG883" s="261"/>
      <c r="GH883" s="261"/>
      <c r="GI883" s="261"/>
      <c r="GJ883" s="261"/>
      <c r="GK883" s="260" t="n">
        <f aca="false">FY883+FZ883+GA883+GB883+GC883+GD883+GE883+GF883+GG883+GH883+GI883+GJ883</f>
        <v>83854.0800000005</v>
      </c>
      <c r="GL883" s="260" t="n">
        <f aca="false">FV883</f>
        <v>3018751.08</v>
      </c>
      <c r="GM883" s="260" t="n">
        <f aca="false">FW883+GK883</f>
        <v>3018751.08</v>
      </c>
      <c r="GN883" s="260" t="n">
        <f aca="false">GL883-GM883</f>
        <v>0</v>
      </c>
      <c r="GO883" s="261"/>
      <c r="GP883" s="261"/>
      <c r="GQ883" s="261"/>
      <c r="GR883" s="261"/>
      <c r="GS883" s="261"/>
      <c r="GT883" s="261"/>
      <c r="GU883" s="261"/>
      <c r="GV883" s="261"/>
      <c r="GW883" s="261"/>
      <c r="GX883" s="261"/>
      <c r="GY883" s="261"/>
      <c r="GZ883" s="261"/>
      <c r="HA883" s="260" t="n">
        <f aca="false">GO883+GP883+GQ883+GR883+GS883+GT883+GU883+GV883+GW883+GX883+GY883+GZ883</f>
        <v>0</v>
      </c>
      <c r="HB883" s="260" t="n">
        <f aca="false">GL883</f>
        <v>3018751.08</v>
      </c>
      <c r="HC883" s="260" t="n">
        <f aca="false">GM883+HA883</f>
        <v>3018751.08</v>
      </c>
      <c r="HD883" s="260" t="n">
        <f aca="false">HB883-HC883</f>
        <v>0</v>
      </c>
      <c r="HE883" s="264" t="n">
        <f aca="false">GO883-GJ883</f>
        <v>0</v>
      </c>
      <c r="HF883" s="264"/>
      <c r="HG883" s="264"/>
      <c r="HH883" s="264"/>
      <c r="HI883" s="264"/>
      <c r="HJ883" s="264"/>
      <c r="HK883" s="264"/>
      <c r="HL883" s="264"/>
      <c r="HM883" s="264"/>
      <c r="HN883" s="264"/>
      <c r="HO883" s="264"/>
      <c r="HP883" s="264"/>
      <c r="HQ883" s="264"/>
      <c r="HR883" s="264"/>
      <c r="HS883" s="264"/>
      <c r="HT883" s="264"/>
      <c r="HU883" s="264"/>
      <c r="HV883" s="264"/>
      <c r="HW883" s="264"/>
      <c r="HX883" s="264"/>
      <c r="HY883" s="264"/>
      <c r="HZ883" s="264"/>
      <c r="IA883" s="264"/>
      <c r="IB883" s="264"/>
      <c r="IC883" s="264"/>
      <c r="ID883" s="264"/>
      <c r="IE883" s="264"/>
      <c r="IF883" s="264"/>
      <c r="IG883" s="264"/>
      <c r="IH883" s="264"/>
      <c r="II883" s="264"/>
      <c r="IJ883" s="264"/>
      <c r="IK883" s="264"/>
      <c r="IL883" s="264"/>
      <c r="IM883" s="264"/>
      <c r="IN883" s="264"/>
      <c r="IO883" s="264"/>
      <c r="IP883" s="264"/>
      <c r="IQ883" s="264"/>
      <c r="IR883" s="264"/>
      <c r="IS883" s="264"/>
      <c r="IT883" s="264"/>
      <c r="IU883" s="264"/>
      <c r="IV883" s="264"/>
      <c r="IW883" s="264"/>
      <c r="IX883" s="264"/>
      <c r="IY883" s="264"/>
      <c r="IZ883" s="264"/>
      <c r="JA883" s="264"/>
      <c r="JB883" s="264"/>
      <c r="JC883" s="264"/>
      <c r="JD883" s="264"/>
      <c r="JE883" s="264"/>
      <c r="JF883" s="264"/>
      <c r="JG883" s="264"/>
      <c r="JH883" s="264"/>
      <c r="JI883" s="264"/>
      <c r="JJ883" s="264"/>
      <c r="JK883" s="264"/>
      <c r="JL883" s="264"/>
      <c r="JM883" s="265"/>
      <c r="JN883" s="265"/>
    </row>
    <row r="884" s="201" customFormat="true" ht="24" hidden="false" customHeight="true" outlineLevel="0" collapsed="false">
      <c r="A884" s="249" t="n">
        <v>852</v>
      </c>
      <c r="B884" s="374" t="s">
        <v>1387</v>
      </c>
      <c r="C884" s="374" t="s">
        <v>1390</v>
      </c>
      <c r="D884" s="315" t="s">
        <v>585</v>
      </c>
      <c r="E884" s="315" t="s">
        <v>472</v>
      </c>
      <c r="F884" s="316" t="n">
        <v>1</v>
      </c>
      <c r="G884" s="351" t="n">
        <v>3018751.07</v>
      </c>
      <c r="H884" s="304" t="n">
        <v>0.2</v>
      </c>
      <c r="I884" s="351" t="n">
        <v>3018751.07</v>
      </c>
      <c r="J884" s="303" t="n">
        <f aca="false">ROUND(I884+F884*G884*H884,2)</f>
        <v>3622501.28</v>
      </c>
      <c r="K884" s="375" t="s">
        <v>1389</v>
      </c>
      <c r="L884" s="318" t="n">
        <f aca="false">EDATE(K884,M884)-1</f>
        <v>46408</v>
      </c>
      <c r="M884" s="319" t="n">
        <v>36</v>
      </c>
      <c r="N884" s="303" t="n">
        <f aca="false">ROUND(G884/M884,2)*F884</f>
        <v>83854.2</v>
      </c>
      <c r="O884" s="346"/>
      <c r="P884" s="346"/>
      <c r="Q884" s="376" t="n">
        <v>1</v>
      </c>
      <c r="R884" s="351" t="n">
        <v>3018751.07</v>
      </c>
      <c r="S884" s="377" t="n">
        <f aca="false">H884</f>
        <v>0.2</v>
      </c>
      <c r="T884" s="351" t="n">
        <v>3018751.07</v>
      </c>
      <c r="U884" s="346" t="n">
        <f aca="false">ROUND(T884+Q884*R884*S884,2)</f>
        <v>3622501.28</v>
      </c>
      <c r="V884" s="375" t="n">
        <v>45313</v>
      </c>
      <c r="W884" s="378" t="n">
        <f aca="false">EDATE(V884,X884)-1</f>
        <v>46408</v>
      </c>
      <c r="X884" s="347" t="n">
        <v>36</v>
      </c>
      <c r="Y884" s="346" t="n">
        <f aca="false">ROUND((R884-Z884)/X884,2)*Q884</f>
        <v>83854.2</v>
      </c>
      <c r="Z884" s="254"/>
      <c r="AA884" s="254"/>
      <c r="AB884" s="254"/>
      <c r="AC884" s="254"/>
      <c r="AD884" s="254"/>
      <c r="AE884" s="254"/>
      <c r="AF884" s="254"/>
      <c r="AG884" s="254"/>
      <c r="AH884" s="254"/>
      <c r="AI884" s="254"/>
      <c r="AJ884" s="254"/>
      <c r="AK884" s="254"/>
      <c r="AL884" s="254"/>
      <c r="AM884" s="254"/>
      <c r="AN884" s="254"/>
      <c r="AO884" s="254"/>
      <c r="AP884" s="254"/>
      <c r="AQ884" s="254"/>
      <c r="AR884" s="254"/>
      <c r="AS884" s="254"/>
      <c r="AT884" s="254"/>
      <c r="AU884" s="254"/>
      <c r="AV884" s="254"/>
      <c r="AW884" s="254"/>
      <c r="AX884" s="254"/>
      <c r="AY884" s="254"/>
      <c r="AZ884" s="254"/>
      <c r="BA884" s="254"/>
      <c r="BB884" s="254"/>
      <c r="BC884" s="254"/>
      <c r="BD884" s="254"/>
      <c r="BE884" s="254"/>
      <c r="BF884" s="254"/>
      <c r="BG884" s="254"/>
      <c r="BH884" s="254"/>
      <c r="BI884" s="254"/>
      <c r="BJ884" s="254"/>
      <c r="BK884" s="254"/>
      <c r="BL884" s="254"/>
      <c r="BM884" s="254"/>
      <c r="BN884" s="254"/>
      <c r="BO884" s="254"/>
      <c r="BP884" s="254"/>
      <c r="BQ884" s="254"/>
      <c r="BR884" s="254"/>
      <c r="BS884" s="254"/>
      <c r="BT884" s="254"/>
      <c r="BU884" s="254"/>
      <c r="BV884" s="254"/>
      <c r="BW884" s="254"/>
      <c r="BX884" s="254"/>
      <c r="BY884" s="254"/>
      <c r="BZ884" s="254"/>
      <c r="CA884" s="256"/>
      <c r="CB884" s="254"/>
      <c r="CC884" s="254"/>
      <c r="CD884" s="254"/>
      <c r="CE884" s="254"/>
      <c r="CF884" s="254"/>
      <c r="CG884" s="254"/>
      <c r="CH884" s="254"/>
      <c r="CI884" s="254" t="e">
        <f aca="false">#N/A</f>
        <v>#N/A</v>
      </c>
      <c r="CJ884" s="254"/>
      <c r="CK884" s="254"/>
      <c r="CL884" s="254"/>
      <c r="CM884" s="312"/>
      <c r="CN884" s="257"/>
      <c r="CO884" s="254"/>
      <c r="CP884" s="254"/>
      <c r="CQ884" s="254"/>
      <c r="CR884" s="254"/>
      <c r="CS884" s="254"/>
      <c r="CT884" s="260"/>
      <c r="CU884" s="260"/>
      <c r="CV884" s="260"/>
      <c r="CW884" s="261"/>
      <c r="CX884" s="261"/>
      <c r="CY884" s="261"/>
      <c r="CZ884" s="261"/>
      <c r="DA884" s="261"/>
      <c r="DB884" s="261"/>
      <c r="DC884" s="261"/>
      <c r="DD884" s="261"/>
      <c r="DE884" s="261"/>
      <c r="DF884" s="261"/>
      <c r="DG884" s="261"/>
      <c r="DH884" s="261"/>
      <c r="DI884" s="260"/>
      <c r="DJ884" s="260"/>
      <c r="DK884" s="260"/>
      <c r="DL884" s="260"/>
      <c r="DM884" s="261"/>
      <c r="DN884" s="261"/>
      <c r="DO884" s="261"/>
      <c r="DP884" s="261"/>
      <c r="DQ884" s="261"/>
      <c r="DR884" s="261"/>
      <c r="DS884" s="261"/>
      <c r="DT884" s="261"/>
      <c r="DU884" s="261"/>
      <c r="DV884" s="261"/>
      <c r="DW884" s="261"/>
      <c r="DX884" s="261"/>
      <c r="DY884" s="260" t="n">
        <f aca="false">DM884+DN884+DO884+DP884+DQ884+DR884+DS884+DT884+DU884+DV884+DW884+DX884</f>
        <v>0</v>
      </c>
      <c r="DZ884" s="260" t="n">
        <f aca="false">G884+AY884+BA884+BC884+BE884+BG884+BI884+BK884+BM884+BO884+BQ884</f>
        <v>3018751.07</v>
      </c>
      <c r="EA884" s="260" t="n">
        <f aca="false">DK884+DY884</f>
        <v>0</v>
      </c>
      <c r="EB884" s="260" t="n">
        <f aca="false">DZ884-EA884</f>
        <v>3018751.07</v>
      </c>
      <c r="EC884" s="261"/>
      <c r="ED884" s="261" t="n">
        <f aca="false">IF(AND(ED$5&gt;$V884,ED$6&lt;=$W884),$Y884,IF(AND(MONTH(ED$6)=MONTH($W884),YEAR(ED$6)=YEAR($W884)),$T884-$X884*$Y884+$Y884,0))</f>
        <v>83854.2</v>
      </c>
      <c r="EE884" s="261" t="n">
        <f aca="false">IF(AND(EE$5&gt;$V884,EE$6&lt;=$W884),$Y884,IF(AND(MONTH(EE$6)=MONTH($W884),YEAR(EE$6)=YEAR($W884)),$T884-$X884*$Y884+$Y884,0))</f>
        <v>83854.2</v>
      </c>
      <c r="EF884" s="261" t="n">
        <f aca="false">IF(AND(EF$5&gt;$V884,EF$6&lt;=$W884),$Y884,IF(AND(MONTH(EF$6)=MONTH($W884),YEAR(EF$6)=YEAR($W884)),$T884-$X884*$Y884+$Y884,0))</f>
        <v>83854.2</v>
      </c>
      <c r="EG884" s="261" t="n">
        <f aca="false">IF(AND(EG$5&gt;$V884,EG$6&lt;=$W884),$Y884,IF(AND(MONTH(EG$6)=MONTH($W884),YEAR(EG$6)=YEAR($W884)),$T884-$X884*$Y884+$Y884,0))</f>
        <v>83854.2</v>
      </c>
      <c r="EH884" s="261" t="n">
        <f aca="false">IF(AND(EH$5&gt;$V884,EH$6&lt;=$W884),$Y884,IF(AND(MONTH(EH$6)=MONTH($W884),YEAR(EH$6)=YEAR($W884)),$T884-$X884*$Y884+$Y884,0))</f>
        <v>83854.2</v>
      </c>
      <c r="EI884" s="261" t="n">
        <f aca="false">IF(AND(EI$5&gt;$V884,EI$6&lt;=$W884),$Y884,IF(AND(MONTH(EI$6)=MONTH($W884),YEAR(EI$6)=YEAR($W884)),$T884-$X884*$Y884+$Y884,0))</f>
        <v>83854.2</v>
      </c>
      <c r="EJ884" s="261" t="n">
        <f aca="false">IF(AND(EJ$5&gt;$V884,EJ$6&lt;=$W884),$Y884,IF(AND(MONTH(EJ$6)=MONTH($W884),YEAR(EJ$6)=YEAR($W884)),$T884-$X884*$Y884+$Y884,0))</f>
        <v>83854.2</v>
      </c>
      <c r="EK884" s="261" t="n">
        <f aca="false">IF(AND(EK$5&gt;$V884,EK$6&lt;=$W884),$Y884,IF(AND(MONTH(EK$6)=MONTH($W884),YEAR(EK$6)=YEAR($W884)),$T884-$X884*$Y884+$Y884,0))</f>
        <v>83854.2</v>
      </c>
      <c r="EL884" s="266" t="n">
        <v>83854.2</v>
      </c>
      <c r="EM884" s="263" t="n">
        <v>83854.2</v>
      </c>
      <c r="EN884" s="261" t="n">
        <v>83854.19</v>
      </c>
      <c r="EO884" s="260" t="n">
        <f aca="false">EC884+ED884+EE884+EF884+EG884+EH884+EI884+EJ884+EK884+EL884+EM884+EN884</f>
        <v>922396.19</v>
      </c>
      <c r="EP884" s="260" t="n">
        <f aca="false">T884+AQ884+AS884+AU884+AW884+AY884+BA884+BC884+BE884+BG884+BI884+BK884+BM884+BO884+BQ884+BS884+BU884+BW884+BY884+CA884+CC884+CE884+CG884</f>
        <v>3018751.07</v>
      </c>
      <c r="EQ884" s="260" t="n">
        <f aca="false">EA884+EO884</f>
        <v>922396.19</v>
      </c>
      <c r="ER884" s="260" t="n">
        <f aca="false">EP884-EQ884</f>
        <v>2096354.88</v>
      </c>
      <c r="ES884" s="262" t="n">
        <f aca="false">EN884</f>
        <v>83854.19</v>
      </c>
      <c r="ET884" s="262" t="n">
        <f aca="false">ES884</f>
        <v>83854.19</v>
      </c>
      <c r="EU884" s="262" t="n">
        <f aca="false">ET884</f>
        <v>83854.19</v>
      </c>
      <c r="EV884" s="262" t="n">
        <f aca="false">EU884</f>
        <v>83854.19</v>
      </c>
      <c r="EW884" s="262" t="n">
        <f aca="false">EV884</f>
        <v>83854.19</v>
      </c>
      <c r="EX884" s="262" t="n">
        <f aca="false">EW884</f>
        <v>83854.19</v>
      </c>
      <c r="EY884" s="262" t="n">
        <f aca="false">EX884</f>
        <v>83854.19</v>
      </c>
      <c r="EZ884" s="262" t="n">
        <f aca="false">EY884</f>
        <v>83854.19</v>
      </c>
      <c r="FA884" s="262" t="n">
        <f aca="false">EZ884</f>
        <v>83854.19</v>
      </c>
      <c r="FB884" s="262" t="n">
        <f aca="false">FA884</f>
        <v>83854.19</v>
      </c>
      <c r="FC884" s="262" t="n">
        <f aca="false">FB884</f>
        <v>83854.19</v>
      </c>
      <c r="FD884" s="262" t="n">
        <f aca="false">FC884</f>
        <v>83854.19</v>
      </c>
      <c r="FE884" s="260" t="n">
        <f aca="false">ES884+ET884+EU884+EV884+EW884+EX884+EY884+EZ884+FA884+FB884+FC884+FD884</f>
        <v>1006250.28</v>
      </c>
      <c r="FF884" s="260" t="n">
        <f aca="false">EP884</f>
        <v>3018751.07</v>
      </c>
      <c r="FG884" s="260" t="n">
        <f aca="false">EQ884+FE884</f>
        <v>1928646.47</v>
      </c>
      <c r="FH884" s="260" t="n">
        <f aca="false">FF884-FG884</f>
        <v>1090104.6</v>
      </c>
      <c r="FI884" s="261" t="n">
        <f aca="false">FD884</f>
        <v>83854.19</v>
      </c>
      <c r="FJ884" s="261" t="n">
        <f aca="false">FI884</f>
        <v>83854.19</v>
      </c>
      <c r="FK884" s="261" t="n">
        <f aca="false">FJ884</f>
        <v>83854.19</v>
      </c>
      <c r="FL884" s="261" t="n">
        <f aca="false">FK884</f>
        <v>83854.19</v>
      </c>
      <c r="FM884" s="261" t="n">
        <f aca="false">FL884</f>
        <v>83854.19</v>
      </c>
      <c r="FN884" s="261" t="n">
        <f aca="false">FM884</f>
        <v>83854.19</v>
      </c>
      <c r="FO884" s="261" t="n">
        <f aca="false">FN884</f>
        <v>83854.19</v>
      </c>
      <c r="FP884" s="261" t="n">
        <f aca="false">FO884</f>
        <v>83854.19</v>
      </c>
      <c r="FQ884" s="261" t="n">
        <f aca="false">FP884</f>
        <v>83854.19</v>
      </c>
      <c r="FR884" s="261" t="n">
        <f aca="false">FQ884</f>
        <v>83854.19</v>
      </c>
      <c r="FS884" s="261" t="n">
        <f aca="false">FR884</f>
        <v>83854.19</v>
      </c>
      <c r="FT884" s="261" t="n">
        <f aca="false">FS884</f>
        <v>83854.19</v>
      </c>
      <c r="FU884" s="260" t="n">
        <f aca="false">FI884+FJ884+FK884+FL884+FM884+FN884+FO884+FP884+FQ884+FR884+FS884+FT884</f>
        <v>1006250.28</v>
      </c>
      <c r="FV884" s="260" t="n">
        <f aca="false">FF884</f>
        <v>3018751.07</v>
      </c>
      <c r="FW884" s="260" t="n">
        <f aca="false">FG884+FU884</f>
        <v>2934896.75</v>
      </c>
      <c r="FX884" s="260" t="n">
        <f aca="false">FV884-FW884</f>
        <v>83854.3200000003</v>
      </c>
      <c r="FY884" s="261" t="n">
        <v>83854.3200000003</v>
      </c>
      <c r="FZ884" s="261"/>
      <c r="GA884" s="261"/>
      <c r="GB884" s="261"/>
      <c r="GC884" s="261"/>
      <c r="GD884" s="261"/>
      <c r="GE884" s="261"/>
      <c r="GF884" s="261"/>
      <c r="GG884" s="261"/>
      <c r="GH884" s="261"/>
      <c r="GI884" s="261"/>
      <c r="GJ884" s="261"/>
      <c r="GK884" s="260" t="n">
        <f aca="false">FY884+FZ884+GA884+GB884+GC884+GD884+GE884+GF884+GG884+GH884+GI884+GJ884</f>
        <v>83854.3200000003</v>
      </c>
      <c r="GL884" s="260" t="n">
        <f aca="false">FV884</f>
        <v>3018751.07</v>
      </c>
      <c r="GM884" s="260" t="n">
        <f aca="false">FW884+GK884</f>
        <v>3018751.07</v>
      </c>
      <c r="GN884" s="260" t="n">
        <f aca="false">GL884-GM884</f>
        <v>0</v>
      </c>
      <c r="GO884" s="261"/>
      <c r="GP884" s="261"/>
      <c r="GQ884" s="261"/>
      <c r="GR884" s="261"/>
      <c r="GS884" s="261"/>
      <c r="GT884" s="261"/>
      <c r="GU884" s="261"/>
      <c r="GV884" s="261"/>
      <c r="GW884" s="261"/>
      <c r="GX884" s="261"/>
      <c r="GY884" s="261"/>
      <c r="GZ884" s="261"/>
      <c r="HA884" s="260" t="n">
        <f aca="false">GO884+GP884+GQ884+GR884+GS884+GT884+GU884+GV884+GW884+GX884+GY884+GZ884</f>
        <v>0</v>
      </c>
      <c r="HB884" s="260" t="n">
        <f aca="false">GL884</f>
        <v>3018751.07</v>
      </c>
      <c r="HC884" s="260" t="n">
        <f aca="false">GM884+HA884</f>
        <v>3018751.07</v>
      </c>
      <c r="HD884" s="260" t="n">
        <f aca="false">HB884-HC884</f>
        <v>0</v>
      </c>
      <c r="HE884" s="264" t="n">
        <f aca="false">GO884-GJ884</f>
        <v>0</v>
      </c>
      <c r="HF884" s="264"/>
      <c r="HG884" s="264"/>
      <c r="HH884" s="264"/>
      <c r="HI884" s="264"/>
      <c r="HJ884" s="264"/>
      <c r="HK884" s="264"/>
      <c r="HL884" s="264"/>
      <c r="HM884" s="264"/>
      <c r="HN884" s="264"/>
      <c r="HO884" s="264"/>
      <c r="HP884" s="264"/>
      <c r="HQ884" s="264"/>
      <c r="HR884" s="264"/>
      <c r="HS884" s="264"/>
      <c r="HT884" s="264"/>
      <c r="HU884" s="264"/>
      <c r="HV884" s="264"/>
      <c r="HW884" s="264"/>
      <c r="HX884" s="264"/>
      <c r="HY884" s="264"/>
      <c r="HZ884" s="264"/>
      <c r="IA884" s="264"/>
      <c r="IB884" s="264"/>
      <c r="IC884" s="264"/>
      <c r="ID884" s="264"/>
      <c r="IE884" s="264"/>
      <c r="IF884" s="264"/>
      <c r="IG884" s="264"/>
      <c r="IH884" s="264"/>
      <c r="II884" s="264"/>
      <c r="IJ884" s="264"/>
      <c r="IK884" s="264"/>
      <c r="IL884" s="264"/>
      <c r="IM884" s="264"/>
      <c r="IN884" s="264"/>
      <c r="IO884" s="264"/>
      <c r="IP884" s="264"/>
      <c r="IQ884" s="264"/>
      <c r="IR884" s="264"/>
      <c r="IS884" s="264"/>
      <c r="IT884" s="264"/>
      <c r="IU884" s="264"/>
      <c r="IV884" s="264"/>
      <c r="IW884" s="264"/>
      <c r="IX884" s="264"/>
      <c r="IY884" s="264"/>
      <c r="IZ884" s="264"/>
      <c r="JA884" s="264"/>
      <c r="JB884" s="264"/>
      <c r="JC884" s="264"/>
      <c r="JD884" s="264"/>
      <c r="JE884" s="264"/>
      <c r="JF884" s="264"/>
      <c r="JG884" s="264"/>
      <c r="JH884" s="264"/>
      <c r="JI884" s="264"/>
      <c r="JJ884" s="264"/>
      <c r="JK884" s="264"/>
      <c r="JL884" s="264"/>
      <c r="JM884" s="265"/>
      <c r="JN884" s="265"/>
    </row>
    <row r="885" s="201" customFormat="true" ht="24" hidden="false" customHeight="true" outlineLevel="0" collapsed="false">
      <c r="A885" s="249" t="n">
        <v>853</v>
      </c>
      <c r="B885" s="374" t="s">
        <v>1391</v>
      </c>
      <c r="C885" s="374" t="s">
        <v>1392</v>
      </c>
      <c r="D885" s="315" t="s">
        <v>471</v>
      </c>
      <c r="E885" s="315" t="s">
        <v>633</v>
      </c>
      <c r="F885" s="316" t="n">
        <v>1</v>
      </c>
      <c r="G885" s="351" t="n">
        <v>1027591.99</v>
      </c>
      <c r="H885" s="304" t="n">
        <v>0.2</v>
      </c>
      <c r="I885" s="351" t="n">
        <v>1027591.99</v>
      </c>
      <c r="J885" s="303" t="n">
        <f aca="false">ROUND(I885+F885*G885*H885,2)</f>
        <v>1233110.39</v>
      </c>
      <c r="K885" s="375" t="n">
        <v>45343</v>
      </c>
      <c r="L885" s="318" t="n">
        <f aca="false">EDATE(K885,M885)-1</f>
        <v>48995</v>
      </c>
      <c r="M885" s="319" t="n">
        <v>120</v>
      </c>
      <c r="N885" s="303" t="n">
        <f aca="false">ROUND(G885/M885,2)*F885</f>
        <v>8563.27</v>
      </c>
      <c r="O885" s="346"/>
      <c r="P885" s="346"/>
      <c r="Q885" s="376" t="n">
        <v>1</v>
      </c>
      <c r="R885" s="351" t="n">
        <v>1027591.99</v>
      </c>
      <c r="S885" s="377" t="n">
        <f aca="false">H885</f>
        <v>0.2</v>
      </c>
      <c r="T885" s="351" t="n">
        <v>1027591.99</v>
      </c>
      <c r="U885" s="346" t="n">
        <f aca="false">ROUND(T885+Q885*R885*S885,2)</f>
        <v>1233110.39</v>
      </c>
      <c r="V885" s="375" t="n">
        <v>45343</v>
      </c>
      <c r="W885" s="378" t="n">
        <f aca="false">EDATE(V885,X885)-1</f>
        <v>48995</v>
      </c>
      <c r="X885" s="347" t="n">
        <v>120</v>
      </c>
      <c r="Y885" s="346" t="n">
        <f aca="false">ROUND((R885-Z885)/X885,2)*Q885</f>
        <v>8563.27</v>
      </c>
      <c r="Z885" s="254"/>
      <c r="AA885" s="254"/>
      <c r="AB885" s="254"/>
      <c r="AC885" s="254"/>
      <c r="AD885" s="254"/>
      <c r="AE885" s="254"/>
      <c r="AF885" s="254"/>
      <c r="AG885" s="254"/>
      <c r="AH885" s="254"/>
      <c r="AI885" s="254"/>
      <c r="AJ885" s="254"/>
      <c r="AK885" s="254"/>
      <c r="AL885" s="254"/>
      <c r="AM885" s="254"/>
      <c r="AN885" s="254"/>
      <c r="AO885" s="254"/>
      <c r="AP885" s="254"/>
      <c r="AQ885" s="254"/>
      <c r="AR885" s="254"/>
      <c r="AS885" s="254"/>
      <c r="AT885" s="254"/>
      <c r="AU885" s="254"/>
      <c r="AV885" s="254"/>
      <c r="AW885" s="254"/>
      <c r="AX885" s="254"/>
      <c r="AY885" s="254"/>
      <c r="AZ885" s="254"/>
      <c r="BA885" s="254"/>
      <c r="BB885" s="254"/>
      <c r="BC885" s="254"/>
      <c r="BD885" s="254"/>
      <c r="BE885" s="254"/>
      <c r="BF885" s="254"/>
      <c r="BG885" s="254"/>
      <c r="BH885" s="254"/>
      <c r="BI885" s="254"/>
      <c r="BJ885" s="254"/>
      <c r="BK885" s="254"/>
      <c r="BL885" s="254"/>
      <c r="BM885" s="254"/>
      <c r="BN885" s="254"/>
      <c r="BO885" s="254"/>
      <c r="BP885" s="254"/>
      <c r="BQ885" s="254"/>
      <c r="BR885" s="254"/>
      <c r="BS885" s="254"/>
      <c r="BT885" s="254"/>
      <c r="BU885" s="254"/>
      <c r="BV885" s="254"/>
      <c r="BW885" s="254"/>
      <c r="BX885" s="254"/>
      <c r="BY885" s="254"/>
      <c r="BZ885" s="254"/>
      <c r="CA885" s="256"/>
      <c r="CB885" s="254"/>
      <c r="CC885" s="254"/>
      <c r="CD885" s="254"/>
      <c r="CE885" s="254"/>
      <c r="CF885" s="254"/>
      <c r="CG885" s="254"/>
      <c r="CH885" s="254"/>
      <c r="CI885" s="254" t="e">
        <f aca="false">#N/A</f>
        <v>#N/A</v>
      </c>
      <c r="CJ885" s="254"/>
      <c r="CK885" s="254"/>
      <c r="CL885" s="254"/>
      <c r="CM885" s="312"/>
      <c r="CN885" s="257"/>
      <c r="CO885" s="254"/>
      <c r="CP885" s="254"/>
      <c r="CQ885" s="254"/>
      <c r="CR885" s="254"/>
      <c r="CS885" s="254"/>
      <c r="CT885" s="260"/>
      <c r="CU885" s="260"/>
      <c r="CV885" s="260"/>
      <c r="CW885" s="261"/>
      <c r="CX885" s="261"/>
      <c r="CY885" s="261"/>
      <c r="CZ885" s="261"/>
      <c r="DA885" s="261"/>
      <c r="DB885" s="261"/>
      <c r="DC885" s="261"/>
      <c r="DD885" s="261"/>
      <c r="DE885" s="261"/>
      <c r="DF885" s="261"/>
      <c r="DG885" s="261"/>
      <c r="DH885" s="261"/>
      <c r="DI885" s="260"/>
      <c r="DJ885" s="260"/>
      <c r="DK885" s="260"/>
      <c r="DL885" s="260"/>
      <c r="DM885" s="261"/>
      <c r="DN885" s="261"/>
      <c r="DO885" s="261"/>
      <c r="DP885" s="261"/>
      <c r="DQ885" s="261"/>
      <c r="DR885" s="261"/>
      <c r="DS885" s="261"/>
      <c r="DT885" s="261"/>
      <c r="DU885" s="261"/>
      <c r="DV885" s="261"/>
      <c r="DW885" s="261"/>
      <c r="DX885" s="261"/>
      <c r="DY885" s="260" t="n">
        <f aca="false">DM885+DN885+DO885+DP885+DQ885+DR885+DS885+DT885+DU885+DV885+DW885+DX885</f>
        <v>0</v>
      </c>
      <c r="DZ885" s="260" t="n">
        <f aca="false">G885+AY885+BA885+BC885+BE885+BG885+BI885+BK885+BM885+BO885+BQ885</f>
        <v>1027591.99</v>
      </c>
      <c r="EA885" s="260" t="n">
        <f aca="false">DK885+DY885</f>
        <v>0</v>
      </c>
      <c r="EB885" s="260" t="n">
        <f aca="false">DZ885-EA885</f>
        <v>1027591.99</v>
      </c>
      <c r="EC885" s="261"/>
      <c r="ED885" s="261" t="n">
        <f aca="false">IF(AND(ED$5&gt;$V885,ED$6&lt;=$W885),$Y885,IF(AND(MONTH(ED$6)=MONTH($W885),YEAR(ED$6)=YEAR($W885)),$T885-$X885*$Y885+$Y885,0))</f>
        <v>0</v>
      </c>
      <c r="EE885" s="261" t="n">
        <f aca="false">IF(AND(EE$5&gt;$V885,EE$6&lt;=$W885),$Y885,IF(AND(MONTH(EE$6)=MONTH($W885),YEAR(EE$6)=YEAR($W885)),$T885-$X885*$Y885+$Y885,0))</f>
        <v>8563.27</v>
      </c>
      <c r="EF885" s="261" t="n">
        <f aca="false">IF(AND(EF$5&gt;$V885,EF$6&lt;=$W885),$Y885,IF(AND(MONTH(EF$6)=MONTH($W885),YEAR(EF$6)=YEAR($W885)),$T885-$X885*$Y885+$Y885,0))</f>
        <v>8563.27</v>
      </c>
      <c r="EG885" s="261" t="n">
        <f aca="false">IF(AND(EG$5&gt;$V885,EG$6&lt;=$W885),$Y885,IF(AND(MONTH(EG$6)=MONTH($W885),YEAR(EG$6)=YEAR($W885)),$T885-$X885*$Y885+$Y885,0))</f>
        <v>8563.27</v>
      </c>
      <c r="EH885" s="261" t="n">
        <f aca="false">IF(AND(EH$5&gt;$V885,EH$6&lt;=$W885),$Y885,IF(AND(MONTH(EH$6)=MONTH($W885),YEAR(EH$6)=YEAR($W885)),$T885-$X885*$Y885+$Y885,0))</f>
        <v>8563.27</v>
      </c>
      <c r="EI885" s="261" t="n">
        <f aca="false">IF(AND(EI$5&gt;$V885,EI$6&lt;=$W885),$Y885,IF(AND(MONTH(EI$6)=MONTH($W885),YEAR(EI$6)=YEAR($W885)),$T885-$X885*$Y885+$Y885,0))</f>
        <v>8563.27</v>
      </c>
      <c r="EJ885" s="261" t="n">
        <f aca="false">IF(AND(EJ$5&gt;$V885,EJ$6&lt;=$W885),$Y885,IF(AND(MONTH(EJ$6)=MONTH($W885),YEAR(EJ$6)=YEAR($W885)),$T885-$X885*$Y885+$Y885,0))</f>
        <v>8563.27</v>
      </c>
      <c r="EK885" s="261" t="n">
        <f aca="false">IF(AND(EK$5&gt;$V885,EK$6&lt;=$W885),$Y885,IF(AND(MONTH(EK$6)=MONTH($W885),YEAR(EK$6)=YEAR($W885)),$T885-$X885*$Y885+$Y885,0))</f>
        <v>8563.27</v>
      </c>
      <c r="EL885" s="266" t="n">
        <v>8563.27</v>
      </c>
      <c r="EM885" s="263" t="n">
        <v>8563.27</v>
      </c>
      <c r="EN885" s="261" t="n">
        <v>8563.27</v>
      </c>
      <c r="EO885" s="260" t="n">
        <f aca="false">EC885+ED885+EE885+EF885+EG885+EH885+EI885+EJ885+EK885+EL885+EM885+EN885</f>
        <v>85632.7</v>
      </c>
      <c r="EP885" s="260" t="n">
        <f aca="false">T885+AQ885+AS885+AU885+AW885+AY885+BA885+BC885+BE885+BG885+BI885+BK885+BM885+BO885+BQ885+BS885+BU885+BW885+BY885+CA885+CC885+CE885+CG885</f>
        <v>1027591.99</v>
      </c>
      <c r="EQ885" s="260" t="n">
        <f aca="false">EA885+EO885</f>
        <v>85632.7</v>
      </c>
      <c r="ER885" s="260" t="n">
        <f aca="false">EP885-EQ885</f>
        <v>941959.29</v>
      </c>
      <c r="ES885" s="262" t="n">
        <f aca="false">EN885</f>
        <v>8563.27</v>
      </c>
      <c r="ET885" s="262" t="n">
        <f aca="false">ES885</f>
        <v>8563.27</v>
      </c>
      <c r="EU885" s="262" t="n">
        <f aca="false">ET885</f>
        <v>8563.27</v>
      </c>
      <c r="EV885" s="262" t="n">
        <f aca="false">EU885</f>
        <v>8563.27</v>
      </c>
      <c r="EW885" s="262" t="n">
        <f aca="false">EV885</f>
        <v>8563.27</v>
      </c>
      <c r="EX885" s="262" t="n">
        <f aca="false">EW885</f>
        <v>8563.27</v>
      </c>
      <c r="EY885" s="262" t="n">
        <f aca="false">EX885</f>
        <v>8563.27</v>
      </c>
      <c r="EZ885" s="262" t="n">
        <f aca="false">EY885</f>
        <v>8563.27</v>
      </c>
      <c r="FA885" s="262" t="n">
        <f aca="false">EZ885</f>
        <v>8563.27</v>
      </c>
      <c r="FB885" s="262" t="n">
        <f aca="false">FA885</f>
        <v>8563.27</v>
      </c>
      <c r="FC885" s="262" t="n">
        <f aca="false">FB885</f>
        <v>8563.27</v>
      </c>
      <c r="FD885" s="262" t="n">
        <f aca="false">FC885</f>
        <v>8563.27</v>
      </c>
      <c r="FE885" s="260" t="n">
        <f aca="false">ES885+ET885+EU885+EV885+EW885+EX885+EY885+EZ885+FA885+FB885+FC885+FD885</f>
        <v>102759.24</v>
      </c>
      <c r="FF885" s="260" t="n">
        <f aca="false">EP885</f>
        <v>1027591.99</v>
      </c>
      <c r="FG885" s="260" t="n">
        <f aca="false">EQ885+FE885</f>
        <v>188391.94</v>
      </c>
      <c r="FH885" s="260" t="n">
        <f aca="false">FF885-FG885</f>
        <v>839200.05</v>
      </c>
      <c r="FI885" s="261" t="n">
        <f aca="false">FD885</f>
        <v>8563.27</v>
      </c>
      <c r="FJ885" s="261" t="n">
        <f aca="false">FI885</f>
        <v>8563.27</v>
      </c>
      <c r="FK885" s="261" t="n">
        <f aca="false">FJ885</f>
        <v>8563.27</v>
      </c>
      <c r="FL885" s="261" t="n">
        <f aca="false">FK885</f>
        <v>8563.27</v>
      </c>
      <c r="FM885" s="261" t="n">
        <f aca="false">FL885</f>
        <v>8563.27</v>
      </c>
      <c r="FN885" s="261" t="n">
        <f aca="false">FM885</f>
        <v>8563.27</v>
      </c>
      <c r="FO885" s="261" t="n">
        <f aca="false">FN885</f>
        <v>8563.27</v>
      </c>
      <c r="FP885" s="261" t="n">
        <f aca="false">FO885</f>
        <v>8563.27</v>
      </c>
      <c r="FQ885" s="261" t="n">
        <f aca="false">FP885</f>
        <v>8563.27</v>
      </c>
      <c r="FR885" s="261" t="n">
        <f aca="false">FQ885</f>
        <v>8563.27</v>
      </c>
      <c r="FS885" s="261" t="n">
        <f aca="false">FR885</f>
        <v>8563.27</v>
      </c>
      <c r="FT885" s="261" t="n">
        <f aca="false">FS885</f>
        <v>8563.27</v>
      </c>
      <c r="FU885" s="260" t="n">
        <f aca="false">FI885+FJ885+FK885+FL885+FM885+FN885+FO885+FP885+FQ885+FR885+FS885+FT885</f>
        <v>102759.24</v>
      </c>
      <c r="FV885" s="260" t="n">
        <f aca="false">FF885</f>
        <v>1027591.99</v>
      </c>
      <c r="FW885" s="260" t="n">
        <f aca="false">FG885+FU885</f>
        <v>291151.18</v>
      </c>
      <c r="FX885" s="260" t="n">
        <f aca="false">FV885-FW885</f>
        <v>736440.81</v>
      </c>
      <c r="FY885" s="261" t="n">
        <f aca="false">FT885</f>
        <v>8563.27</v>
      </c>
      <c r="FZ885" s="261" t="n">
        <f aca="false">FY885</f>
        <v>8563.27</v>
      </c>
      <c r="GA885" s="261" t="n">
        <f aca="false">FZ885</f>
        <v>8563.27</v>
      </c>
      <c r="GB885" s="261" t="n">
        <f aca="false">GA885</f>
        <v>8563.27</v>
      </c>
      <c r="GC885" s="261" t="n">
        <f aca="false">GB885</f>
        <v>8563.27</v>
      </c>
      <c r="GD885" s="261" t="n">
        <f aca="false">GC885</f>
        <v>8563.27</v>
      </c>
      <c r="GE885" s="261" t="n">
        <f aca="false">GD885</f>
        <v>8563.27</v>
      </c>
      <c r="GF885" s="261" t="n">
        <f aca="false">GE885</f>
        <v>8563.27</v>
      </c>
      <c r="GG885" s="261" t="n">
        <f aca="false">GF885</f>
        <v>8563.27</v>
      </c>
      <c r="GH885" s="261" t="n">
        <f aca="false">GG885</f>
        <v>8563.27</v>
      </c>
      <c r="GI885" s="261" t="n">
        <f aca="false">GH885</f>
        <v>8563.27</v>
      </c>
      <c r="GJ885" s="261" t="n">
        <f aca="false">GI885</f>
        <v>8563.27</v>
      </c>
      <c r="GK885" s="260" t="n">
        <f aca="false">FY885+FZ885+GA885+GB885+GC885+GD885+GE885+GF885+GG885+GH885+GI885+GJ885</f>
        <v>102759.24</v>
      </c>
      <c r="GL885" s="260" t="n">
        <f aca="false">FV885</f>
        <v>1027591.99</v>
      </c>
      <c r="GM885" s="260" t="n">
        <f aca="false">FW885+GK885</f>
        <v>393910.42</v>
      </c>
      <c r="GN885" s="260" t="n">
        <f aca="false">GL885-GM885</f>
        <v>633681.57</v>
      </c>
      <c r="GO885" s="261" t="n">
        <f aca="false">GJ885</f>
        <v>8563.27</v>
      </c>
      <c r="GP885" s="261" t="n">
        <f aca="false">GO885</f>
        <v>8563.27</v>
      </c>
      <c r="GQ885" s="261" t="n">
        <f aca="false">GP885</f>
        <v>8563.27</v>
      </c>
      <c r="GR885" s="261" t="n">
        <f aca="false">GQ885</f>
        <v>8563.27</v>
      </c>
      <c r="GS885" s="261" t="n">
        <f aca="false">GR885</f>
        <v>8563.27</v>
      </c>
      <c r="GT885" s="261" t="n">
        <f aca="false">GS885</f>
        <v>8563.27</v>
      </c>
      <c r="GU885" s="261" t="n">
        <f aca="false">GT885</f>
        <v>8563.27</v>
      </c>
      <c r="GV885" s="261" t="n">
        <f aca="false">GU885</f>
        <v>8563.27</v>
      </c>
      <c r="GW885" s="261" t="n">
        <f aca="false">GV885</f>
        <v>8563.27</v>
      </c>
      <c r="GX885" s="261" t="n">
        <f aca="false">GW885</f>
        <v>8563.27</v>
      </c>
      <c r="GY885" s="261" t="n">
        <f aca="false">GX885</f>
        <v>8563.27</v>
      </c>
      <c r="GZ885" s="261" t="n">
        <f aca="false">GY885</f>
        <v>8563.27</v>
      </c>
      <c r="HA885" s="260" t="n">
        <f aca="false">GO885+GP885+GQ885+GR885+GS885+GT885+GU885+GV885+GW885+GX885+GY885+GZ885</f>
        <v>102759.24</v>
      </c>
      <c r="HB885" s="260" t="n">
        <f aca="false">GL885</f>
        <v>1027591.99</v>
      </c>
      <c r="HC885" s="260" t="n">
        <f aca="false">GM885+HA885</f>
        <v>496669.66</v>
      </c>
      <c r="HD885" s="260" t="n">
        <f aca="false">HB885-HC885</f>
        <v>530922.33</v>
      </c>
      <c r="HE885" s="264" t="n">
        <f aca="false">GO885-GJ885</f>
        <v>0</v>
      </c>
      <c r="HF885" s="264"/>
      <c r="HG885" s="264"/>
      <c r="HH885" s="264"/>
      <c r="HI885" s="264"/>
      <c r="HJ885" s="264"/>
      <c r="HK885" s="264"/>
      <c r="HL885" s="264"/>
      <c r="HM885" s="264"/>
      <c r="HN885" s="264"/>
      <c r="HO885" s="264"/>
      <c r="HP885" s="264"/>
      <c r="HQ885" s="264"/>
      <c r="HR885" s="264"/>
      <c r="HS885" s="264"/>
      <c r="HT885" s="264"/>
      <c r="HU885" s="264"/>
      <c r="HV885" s="264"/>
      <c r="HW885" s="264"/>
      <c r="HX885" s="264"/>
      <c r="HY885" s="264"/>
      <c r="HZ885" s="264"/>
      <c r="IA885" s="264"/>
      <c r="IB885" s="264"/>
      <c r="IC885" s="264"/>
      <c r="ID885" s="264"/>
      <c r="IE885" s="264"/>
      <c r="IF885" s="264"/>
      <c r="IG885" s="264"/>
      <c r="IH885" s="264"/>
      <c r="II885" s="264"/>
      <c r="IJ885" s="264"/>
      <c r="IK885" s="264"/>
      <c r="IL885" s="264"/>
      <c r="IM885" s="264"/>
      <c r="IN885" s="264"/>
      <c r="IO885" s="264"/>
      <c r="IP885" s="264"/>
      <c r="IQ885" s="264"/>
      <c r="IR885" s="264"/>
      <c r="IS885" s="264"/>
      <c r="IT885" s="264"/>
      <c r="IU885" s="264"/>
      <c r="IV885" s="264"/>
      <c r="IW885" s="264"/>
      <c r="IX885" s="264"/>
      <c r="IY885" s="264"/>
      <c r="IZ885" s="264"/>
      <c r="JA885" s="264"/>
      <c r="JB885" s="264"/>
      <c r="JC885" s="264"/>
      <c r="JD885" s="264"/>
      <c r="JE885" s="264"/>
      <c r="JF885" s="264"/>
      <c r="JG885" s="264"/>
      <c r="JH885" s="264"/>
      <c r="JI885" s="264"/>
      <c r="JJ885" s="264"/>
      <c r="JK885" s="264"/>
      <c r="JL885" s="264"/>
      <c r="JM885" s="265"/>
      <c r="JN885" s="265"/>
    </row>
    <row r="886" s="201" customFormat="true" ht="24" hidden="false" customHeight="true" outlineLevel="0" collapsed="false">
      <c r="A886" s="249" t="n">
        <v>854</v>
      </c>
      <c r="B886" s="374" t="s">
        <v>1393</v>
      </c>
      <c r="C886" s="374" t="s">
        <v>1394</v>
      </c>
      <c r="D886" s="315" t="s">
        <v>471</v>
      </c>
      <c r="E886" s="315" t="s">
        <v>633</v>
      </c>
      <c r="F886" s="316" t="n">
        <v>1</v>
      </c>
      <c r="G886" s="351" t="n">
        <v>1201707.86</v>
      </c>
      <c r="H886" s="304" t="n">
        <v>0.2</v>
      </c>
      <c r="I886" s="351" t="n">
        <v>1201707.86</v>
      </c>
      <c r="J886" s="303" t="n">
        <f aca="false">ROUND(I886+F886*G886*H886,2)</f>
        <v>1442049.43</v>
      </c>
      <c r="K886" s="375" t="s">
        <v>1395</v>
      </c>
      <c r="L886" s="318" t="n">
        <f aca="false">EDATE(K886,M886)-1</f>
        <v>49002</v>
      </c>
      <c r="M886" s="319" t="n">
        <v>120</v>
      </c>
      <c r="N886" s="303" t="n">
        <f aca="false">ROUND(G886/M886,2)*F886</f>
        <v>10014.23</v>
      </c>
      <c r="O886" s="346"/>
      <c r="P886" s="346"/>
      <c r="Q886" s="376" t="n">
        <v>1</v>
      </c>
      <c r="R886" s="351" t="n">
        <v>1201707.86</v>
      </c>
      <c r="S886" s="377" t="n">
        <f aca="false">H886</f>
        <v>0.2</v>
      </c>
      <c r="T886" s="351" t="n">
        <v>1201707.86</v>
      </c>
      <c r="U886" s="346" t="n">
        <f aca="false">ROUND(T886+Q886*R886*S886,2)</f>
        <v>1442049.43</v>
      </c>
      <c r="V886" s="375" t="n">
        <v>45351</v>
      </c>
      <c r="W886" s="378" t="n">
        <f aca="false">EDATE(V886,X886)-1</f>
        <v>49002</v>
      </c>
      <c r="X886" s="347" t="n">
        <v>120</v>
      </c>
      <c r="Y886" s="346" t="n">
        <f aca="false">ROUND((R886-Z886)/X886,2)*Q886</f>
        <v>10014.23</v>
      </c>
      <c r="Z886" s="254"/>
      <c r="AA886" s="254"/>
      <c r="AB886" s="254"/>
      <c r="AC886" s="254"/>
      <c r="AD886" s="254"/>
      <c r="AE886" s="254"/>
      <c r="AF886" s="254"/>
      <c r="AG886" s="254"/>
      <c r="AH886" s="254"/>
      <c r="AI886" s="254"/>
      <c r="AJ886" s="254"/>
      <c r="AK886" s="254"/>
      <c r="AL886" s="254"/>
      <c r="AM886" s="254"/>
      <c r="AN886" s="254"/>
      <c r="AO886" s="254"/>
      <c r="AP886" s="254"/>
      <c r="AQ886" s="254"/>
      <c r="AR886" s="254"/>
      <c r="AS886" s="254"/>
      <c r="AT886" s="254"/>
      <c r="AU886" s="254"/>
      <c r="AV886" s="254"/>
      <c r="AW886" s="254"/>
      <c r="AX886" s="254"/>
      <c r="AY886" s="254"/>
      <c r="AZ886" s="254"/>
      <c r="BA886" s="254"/>
      <c r="BB886" s="254"/>
      <c r="BC886" s="254"/>
      <c r="BD886" s="254"/>
      <c r="BE886" s="254"/>
      <c r="BF886" s="254"/>
      <c r="BG886" s="254"/>
      <c r="BH886" s="254"/>
      <c r="BI886" s="254"/>
      <c r="BJ886" s="254"/>
      <c r="BK886" s="254"/>
      <c r="BL886" s="254"/>
      <c r="BM886" s="254"/>
      <c r="BN886" s="254"/>
      <c r="BO886" s="254"/>
      <c r="BP886" s="254"/>
      <c r="BQ886" s="254"/>
      <c r="BR886" s="254"/>
      <c r="BS886" s="254"/>
      <c r="BT886" s="254"/>
      <c r="BU886" s="254"/>
      <c r="BV886" s="254"/>
      <c r="BW886" s="254"/>
      <c r="BX886" s="254"/>
      <c r="BY886" s="254"/>
      <c r="BZ886" s="254"/>
      <c r="CA886" s="256"/>
      <c r="CB886" s="254"/>
      <c r="CC886" s="254" t="n">
        <v>12334.23</v>
      </c>
      <c r="CD886" s="254" t="n">
        <v>10123.38</v>
      </c>
      <c r="CE886" s="254"/>
      <c r="CF886" s="254"/>
      <c r="CG886" s="254"/>
      <c r="CH886" s="254"/>
      <c r="CI886" s="254" t="e">
        <f aca="false">#N/A</f>
        <v>#N/A</v>
      </c>
      <c r="CJ886" s="254"/>
      <c r="CK886" s="254"/>
      <c r="CL886" s="254"/>
      <c r="CM886" s="312"/>
      <c r="CN886" s="257"/>
      <c r="CO886" s="254"/>
      <c r="CP886" s="254"/>
      <c r="CQ886" s="254"/>
      <c r="CR886" s="254"/>
      <c r="CS886" s="254"/>
      <c r="CT886" s="260"/>
      <c r="CU886" s="260"/>
      <c r="CV886" s="260"/>
      <c r="CW886" s="261"/>
      <c r="CX886" s="261"/>
      <c r="CY886" s="261"/>
      <c r="CZ886" s="261"/>
      <c r="DA886" s="261"/>
      <c r="DB886" s="261"/>
      <c r="DC886" s="261"/>
      <c r="DD886" s="261"/>
      <c r="DE886" s="261"/>
      <c r="DF886" s="261"/>
      <c r="DG886" s="261"/>
      <c r="DH886" s="261"/>
      <c r="DI886" s="260"/>
      <c r="DJ886" s="260"/>
      <c r="DK886" s="260"/>
      <c r="DL886" s="260"/>
      <c r="DM886" s="261"/>
      <c r="DN886" s="261"/>
      <c r="DO886" s="261"/>
      <c r="DP886" s="261"/>
      <c r="DQ886" s="261"/>
      <c r="DR886" s="261"/>
      <c r="DS886" s="261"/>
      <c r="DT886" s="261"/>
      <c r="DU886" s="261"/>
      <c r="DV886" s="261"/>
      <c r="DW886" s="261"/>
      <c r="DX886" s="261"/>
      <c r="DY886" s="260" t="n">
        <f aca="false">DM886+DN886+DO886+DP886+DQ886+DR886+DS886+DT886+DU886+DV886+DW886+DX886</f>
        <v>0</v>
      </c>
      <c r="DZ886" s="260" t="n">
        <f aca="false">G886+AY886+BA886+BC886+BE886+BG886+BI886+BK886+BM886+BO886+BQ886</f>
        <v>1201707.86</v>
      </c>
      <c r="EA886" s="260" t="n">
        <f aca="false">DK886+DY886</f>
        <v>0</v>
      </c>
      <c r="EB886" s="260" t="n">
        <f aca="false">DZ886-EA886</f>
        <v>1201707.86</v>
      </c>
      <c r="EC886" s="261"/>
      <c r="ED886" s="261"/>
      <c r="EE886" s="261" t="n">
        <f aca="false">IF(AND(EE$5&gt;$V886,EE$6&lt;=$W886),$Y886,IF(AND(MONTH(EE$6)=MONTH($W886),YEAR(EE$6)=YEAR($W886)),$T886-$X886*$Y886+$Y886,0))</f>
        <v>10014.23</v>
      </c>
      <c r="EF886" s="261" t="n">
        <f aca="false">IF(AND(EF$5&gt;$V886,EF$6&lt;=$W886),$Y886,IF(AND(MONTH(EF$6)=MONTH($W886),YEAR(EF$6)=YEAR($W886)),$T886-$X886*$Y886+$Y886,0))</f>
        <v>10014.23</v>
      </c>
      <c r="EG886" s="261" t="n">
        <f aca="false">IF(AND(EG$5&gt;$V886,EG$6&lt;=$W886),$Y886,IF(AND(MONTH(EG$6)=MONTH($W886),YEAR(EG$6)=YEAR($W886)),$T886-$X886*$Y886+$Y886,0))</f>
        <v>10014.23</v>
      </c>
      <c r="EH886" s="261" t="n">
        <f aca="false">IF(AND(EH$5&gt;$V886,EH$6&lt;=$W886),$Y886,IF(AND(MONTH(EH$6)=MONTH($W886),YEAR(EH$6)=YEAR($W886)),$T886-$X886*$Y886+$Y886,0))</f>
        <v>10014.23</v>
      </c>
      <c r="EI886" s="261" t="n">
        <f aca="false">IF(AND(EI$5&gt;$V886,EI$6&lt;=$W886),$Y886,IF(AND(MONTH(EI$6)=MONTH($W886),YEAR(EI$6)=YEAR($W886)),$T886-$X886*$Y886+$Y886,0))</f>
        <v>10014.23</v>
      </c>
      <c r="EJ886" s="261" t="n">
        <f aca="false">IF(AND(EJ$5&gt;$V886,EJ$6&lt;=$W886),$Y886,IF(AND(MONTH(EJ$6)=MONTH($W886),YEAR(EJ$6)=YEAR($W886)),$T886-$X886*$Y886+$Y886,0))</f>
        <v>10014.23</v>
      </c>
      <c r="EK886" s="261" t="n">
        <f aca="false">IF(AND(EK$5&gt;$V886,EK$6&lt;=$W886),$Y886,IF(AND(MONTH(EK$6)=MONTH($W886),YEAR(EK$6)=YEAR($W886)),$T886-$X886*$Y886+$Y886,0))</f>
        <v>10014.23</v>
      </c>
      <c r="EL886" s="266" t="n">
        <v>10123.38</v>
      </c>
      <c r="EM886" s="263" t="n">
        <v>10123.38</v>
      </c>
      <c r="EN886" s="261" t="n">
        <v>10123.38</v>
      </c>
      <c r="EO886" s="260" t="n">
        <f aca="false">EC886+ED886+EE886+EF886+EG886+EH886+EI886+EJ886+EK886+EL886+EM886+EN886</f>
        <v>100469.75</v>
      </c>
      <c r="EP886" s="260" t="n">
        <f aca="false">T886+AQ886+AS886+AU886+AW886+AY886+BA886+BC886+BE886+BG886+BI886+BK886+BM886+BO886+BQ886+BS886+BU886+BW886+BY886+CA886+CC886+CE886+CG886</f>
        <v>1214042.09</v>
      </c>
      <c r="EQ886" s="260" t="n">
        <f aca="false">EA886+EO886</f>
        <v>100469.75</v>
      </c>
      <c r="ER886" s="260" t="n">
        <f aca="false">EP886-EQ886</f>
        <v>1113572.34</v>
      </c>
      <c r="ES886" s="262" t="n">
        <f aca="false">EN886</f>
        <v>10123.38</v>
      </c>
      <c r="ET886" s="262" t="n">
        <f aca="false">ES886</f>
        <v>10123.38</v>
      </c>
      <c r="EU886" s="262" t="n">
        <f aca="false">ET886</f>
        <v>10123.38</v>
      </c>
      <c r="EV886" s="262" t="n">
        <f aca="false">EU886</f>
        <v>10123.38</v>
      </c>
      <c r="EW886" s="262" t="n">
        <f aca="false">EV886</f>
        <v>10123.38</v>
      </c>
      <c r="EX886" s="262" t="n">
        <f aca="false">EW886</f>
        <v>10123.38</v>
      </c>
      <c r="EY886" s="262" t="n">
        <f aca="false">EX886</f>
        <v>10123.38</v>
      </c>
      <c r="EZ886" s="262" t="n">
        <f aca="false">EY886</f>
        <v>10123.38</v>
      </c>
      <c r="FA886" s="262" t="n">
        <f aca="false">EZ886</f>
        <v>10123.38</v>
      </c>
      <c r="FB886" s="262" t="n">
        <f aca="false">FA886</f>
        <v>10123.38</v>
      </c>
      <c r="FC886" s="262" t="n">
        <f aca="false">FB886</f>
        <v>10123.38</v>
      </c>
      <c r="FD886" s="262" t="n">
        <f aca="false">FC886</f>
        <v>10123.38</v>
      </c>
      <c r="FE886" s="260" t="n">
        <f aca="false">ES886+ET886+EU886+EV886+EW886+EX886+EY886+EZ886+FA886+FB886+FC886+FD886</f>
        <v>121480.56</v>
      </c>
      <c r="FF886" s="260" t="n">
        <f aca="false">EP886</f>
        <v>1214042.09</v>
      </c>
      <c r="FG886" s="260" t="n">
        <f aca="false">EQ886+FE886</f>
        <v>221950.31</v>
      </c>
      <c r="FH886" s="260" t="n">
        <f aca="false">FF886-FG886</f>
        <v>992091.78</v>
      </c>
      <c r="FI886" s="261" t="n">
        <f aca="false">FD886</f>
        <v>10123.38</v>
      </c>
      <c r="FJ886" s="261" t="n">
        <f aca="false">FI886</f>
        <v>10123.38</v>
      </c>
      <c r="FK886" s="261" t="n">
        <f aca="false">FJ886</f>
        <v>10123.38</v>
      </c>
      <c r="FL886" s="261" t="n">
        <f aca="false">FK886</f>
        <v>10123.38</v>
      </c>
      <c r="FM886" s="261" t="n">
        <f aca="false">FL886</f>
        <v>10123.38</v>
      </c>
      <c r="FN886" s="261" t="n">
        <f aca="false">FM886</f>
        <v>10123.38</v>
      </c>
      <c r="FO886" s="261" t="n">
        <f aca="false">FN886</f>
        <v>10123.38</v>
      </c>
      <c r="FP886" s="261" t="n">
        <f aca="false">FO886</f>
        <v>10123.38</v>
      </c>
      <c r="FQ886" s="261" t="n">
        <f aca="false">FP886</f>
        <v>10123.38</v>
      </c>
      <c r="FR886" s="261" t="n">
        <f aca="false">FQ886</f>
        <v>10123.38</v>
      </c>
      <c r="FS886" s="261" t="n">
        <f aca="false">FR886</f>
        <v>10123.38</v>
      </c>
      <c r="FT886" s="261" t="n">
        <f aca="false">FS886</f>
        <v>10123.38</v>
      </c>
      <c r="FU886" s="260" t="n">
        <f aca="false">FI886+FJ886+FK886+FL886+FM886+FN886+FO886+FP886+FQ886+FR886+FS886+FT886</f>
        <v>121480.56</v>
      </c>
      <c r="FV886" s="260" t="n">
        <f aca="false">FF886</f>
        <v>1214042.09</v>
      </c>
      <c r="FW886" s="260" t="n">
        <f aca="false">FG886+FU886</f>
        <v>343430.87</v>
      </c>
      <c r="FX886" s="260" t="n">
        <f aca="false">FV886-FW886</f>
        <v>870611.22</v>
      </c>
      <c r="FY886" s="261" t="n">
        <f aca="false">FT886</f>
        <v>10123.38</v>
      </c>
      <c r="FZ886" s="261" t="n">
        <f aca="false">FY886</f>
        <v>10123.38</v>
      </c>
      <c r="GA886" s="261" t="n">
        <f aca="false">FZ886</f>
        <v>10123.38</v>
      </c>
      <c r="GB886" s="261" t="n">
        <f aca="false">GA886</f>
        <v>10123.38</v>
      </c>
      <c r="GC886" s="261" t="n">
        <f aca="false">GB886</f>
        <v>10123.38</v>
      </c>
      <c r="GD886" s="261" t="n">
        <f aca="false">GC886</f>
        <v>10123.38</v>
      </c>
      <c r="GE886" s="261" t="n">
        <f aca="false">GD886</f>
        <v>10123.38</v>
      </c>
      <c r="GF886" s="261" t="n">
        <f aca="false">GE886</f>
        <v>10123.38</v>
      </c>
      <c r="GG886" s="261" t="n">
        <f aca="false">GF886</f>
        <v>10123.38</v>
      </c>
      <c r="GH886" s="261" t="n">
        <f aca="false">GG886</f>
        <v>10123.38</v>
      </c>
      <c r="GI886" s="261" t="n">
        <f aca="false">GH886</f>
        <v>10123.38</v>
      </c>
      <c r="GJ886" s="261" t="n">
        <f aca="false">GI886</f>
        <v>10123.38</v>
      </c>
      <c r="GK886" s="260" t="n">
        <f aca="false">FY886+FZ886+GA886+GB886+GC886+GD886+GE886+GF886+GG886+GH886+GI886+GJ886</f>
        <v>121480.56</v>
      </c>
      <c r="GL886" s="260" t="n">
        <f aca="false">FV886</f>
        <v>1214042.09</v>
      </c>
      <c r="GM886" s="260" t="n">
        <f aca="false">FW886+GK886</f>
        <v>464911.43</v>
      </c>
      <c r="GN886" s="260" t="n">
        <f aca="false">GL886-GM886</f>
        <v>749130.66</v>
      </c>
      <c r="GO886" s="261" t="n">
        <f aca="false">GJ886</f>
        <v>10123.38</v>
      </c>
      <c r="GP886" s="261" t="n">
        <f aca="false">GO886</f>
        <v>10123.38</v>
      </c>
      <c r="GQ886" s="261" t="n">
        <f aca="false">GP886</f>
        <v>10123.38</v>
      </c>
      <c r="GR886" s="261" t="n">
        <f aca="false">GQ886</f>
        <v>10123.38</v>
      </c>
      <c r="GS886" s="261" t="n">
        <f aca="false">GR886</f>
        <v>10123.38</v>
      </c>
      <c r="GT886" s="261" t="n">
        <f aca="false">GS886</f>
        <v>10123.38</v>
      </c>
      <c r="GU886" s="261" t="n">
        <f aca="false">GT886</f>
        <v>10123.38</v>
      </c>
      <c r="GV886" s="261" t="n">
        <f aca="false">GU886</f>
        <v>10123.38</v>
      </c>
      <c r="GW886" s="261" t="n">
        <f aca="false">GV886</f>
        <v>10123.38</v>
      </c>
      <c r="GX886" s="261" t="n">
        <f aca="false">GW886</f>
        <v>10123.38</v>
      </c>
      <c r="GY886" s="261" t="n">
        <f aca="false">GX886</f>
        <v>10123.38</v>
      </c>
      <c r="GZ886" s="261" t="n">
        <f aca="false">GY886</f>
        <v>10123.38</v>
      </c>
      <c r="HA886" s="260" t="n">
        <f aca="false">GO886+GP886+GQ886+GR886+GS886+GT886+GU886+GV886+GW886+GX886+GY886+GZ886</f>
        <v>121480.56</v>
      </c>
      <c r="HB886" s="260" t="n">
        <f aca="false">GL886</f>
        <v>1214042.09</v>
      </c>
      <c r="HC886" s="260" t="n">
        <f aca="false">GM886+HA886</f>
        <v>586391.99</v>
      </c>
      <c r="HD886" s="260" t="n">
        <f aca="false">HB886-HC886</f>
        <v>627650.1</v>
      </c>
      <c r="HE886" s="264" t="n">
        <f aca="false">GO886-GJ886</f>
        <v>0</v>
      </c>
      <c r="HF886" s="264"/>
      <c r="HG886" s="264"/>
      <c r="HH886" s="264"/>
      <c r="HI886" s="264"/>
      <c r="HJ886" s="264"/>
      <c r="HK886" s="264"/>
      <c r="HL886" s="264"/>
      <c r="HM886" s="264"/>
      <c r="HN886" s="264"/>
      <c r="HO886" s="264"/>
      <c r="HP886" s="264"/>
      <c r="HQ886" s="264"/>
      <c r="HR886" s="264"/>
      <c r="HS886" s="264"/>
      <c r="HT886" s="264"/>
      <c r="HU886" s="264"/>
      <c r="HV886" s="264"/>
      <c r="HW886" s="264"/>
      <c r="HX886" s="264"/>
      <c r="HY886" s="264"/>
      <c r="HZ886" s="264"/>
      <c r="IA886" s="264"/>
      <c r="IB886" s="264"/>
      <c r="IC886" s="264"/>
      <c r="ID886" s="264"/>
      <c r="IE886" s="264"/>
      <c r="IF886" s="264"/>
      <c r="IG886" s="264"/>
      <c r="IH886" s="264"/>
      <c r="II886" s="264"/>
      <c r="IJ886" s="264"/>
      <c r="IK886" s="264"/>
      <c r="IL886" s="264"/>
      <c r="IM886" s="264"/>
      <c r="IN886" s="264"/>
      <c r="IO886" s="264"/>
      <c r="IP886" s="264"/>
      <c r="IQ886" s="264"/>
      <c r="IR886" s="264"/>
      <c r="IS886" s="264"/>
      <c r="IT886" s="264"/>
      <c r="IU886" s="264"/>
      <c r="IV886" s="264"/>
      <c r="IW886" s="264"/>
      <c r="IX886" s="264"/>
      <c r="IY886" s="264"/>
      <c r="IZ886" s="264"/>
      <c r="JA886" s="264"/>
      <c r="JB886" s="264"/>
      <c r="JC886" s="264"/>
      <c r="JD886" s="264"/>
      <c r="JE886" s="264"/>
      <c r="JF886" s="264"/>
      <c r="JG886" s="264"/>
      <c r="JH886" s="264"/>
      <c r="JI886" s="264"/>
      <c r="JJ886" s="264"/>
      <c r="JK886" s="264"/>
      <c r="JL886" s="264"/>
      <c r="JM886" s="265"/>
      <c r="JN886" s="265"/>
    </row>
    <row r="887" s="201" customFormat="true" ht="24" hidden="false" customHeight="true" outlineLevel="0" collapsed="false">
      <c r="A887" s="249" t="n">
        <v>855</v>
      </c>
      <c r="B887" s="374" t="s">
        <v>1396</v>
      </c>
      <c r="C887" s="374" t="s">
        <v>1397</v>
      </c>
      <c r="D887" s="315" t="s">
        <v>471</v>
      </c>
      <c r="E887" s="315" t="s">
        <v>633</v>
      </c>
      <c r="F887" s="316" t="n">
        <v>1</v>
      </c>
      <c r="G887" s="351" t="n">
        <v>5345961.17</v>
      </c>
      <c r="H887" s="304" t="n">
        <v>0.2</v>
      </c>
      <c r="I887" s="351" t="n">
        <v>5345961.17</v>
      </c>
      <c r="J887" s="303" t="n">
        <f aca="false">ROUND(I887+F887*G887*H887,2)</f>
        <v>6415153.4</v>
      </c>
      <c r="K887" s="375" t="s">
        <v>1395</v>
      </c>
      <c r="L887" s="318" t="n">
        <f aca="false">EDATE(K887,M887)-1</f>
        <v>49002</v>
      </c>
      <c r="M887" s="319" t="n">
        <v>120</v>
      </c>
      <c r="N887" s="303" t="n">
        <f aca="false">ROUND(G887/M887,2)*F887</f>
        <v>44549.68</v>
      </c>
      <c r="O887" s="346"/>
      <c r="P887" s="346"/>
      <c r="Q887" s="376" t="n">
        <v>1</v>
      </c>
      <c r="R887" s="351" t="n">
        <v>5345961.17</v>
      </c>
      <c r="S887" s="377" t="n">
        <f aca="false">H887</f>
        <v>0.2</v>
      </c>
      <c r="T887" s="351" t="n">
        <v>5345961.17</v>
      </c>
      <c r="U887" s="346" t="n">
        <f aca="false">ROUND(T887+Q887*R887*S887,2)</f>
        <v>6415153.4</v>
      </c>
      <c r="V887" s="375" t="n">
        <v>45351</v>
      </c>
      <c r="W887" s="378" t="n">
        <f aca="false">EDATE(V887,X887)-1</f>
        <v>49002</v>
      </c>
      <c r="X887" s="347" t="n">
        <v>120</v>
      </c>
      <c r="Y887" s="346" t="n">
        <f aca="false">ROUND((R887-Z887)/X887,2)*Q887</f>
        <v>44549.68</v>
      </c>
      <c r="Z887" s="254"/>
      <c r="AA887" s="254"/>
      <c r="AB887" s="254"/>
      <c r="AC887" s="254"/>
      <c r="AD887" s="254"/>
      <c r="AE887" s="254"/>
      <c r="AF887" s="254"/>
      <c r="AG887" s="254"/>
      <c r="AH887" s="254"/>
      <c r="AI887" s="254"/>
      <c r="AJ887" s="254"/>
      <c r="AK887" s="254"/>
      <c r="AL887" s="254"/>
      <c r="AM887" s="254"/>
      <c r="AN887" s="254"/>
      <c r="AO887" s="254"/>
      <c r="AP887" s="254"/>
      <c r="AQ887" s="254"/>
      <c r="AR887" s="254"/>
      <c r="AS887" s="254"/>
      <c r="AT887" s="254"/>
      <c r="AU887" s="254"/>
      <c r="AV887" s="254"/>
      <c r="AW887" s="254"/>
      <c r="AX887" s="254"/>
      <c r="AY887" s="254"/>
      <c r="AZ887" s="254"/>
      <c r="BA887" s="254"/>
      <c r="BB887" s="254"/>
      <c r="BC887" s="254"/>
      <c r="BD887" s="254"/>
      <c r="BE887" s="254"/>
      <c r="BF887" s="254"/>
      <c r="BG887" s="254"/>
      <c r="BH887" s="254"/>
      <c r="BI887" s="254"/>
      <c r="BJ887" s="254"/>
      <c r="BK887" s="254"/>
      <c r="BL887" s="254"/>
      <c r="BM887" s="254"/>
      <c r="BN887" s="254"/>
      <c r="BO887" s="254"/>
      <c r="BP887" s="254"/>
      <c r="BQ887" s="254"/>
      <c r="BR887" s="254"/>
      <c r="BS887" s="254"/>
      <c r="BT887" s="254"/>
      <c r="BU887" s="254"/>
      <c r="BV887" s="254"/>
      <c r="BW887" s="254"/>
      <c r="BX887" s="254"/>
      <c r="BY887" s="254"/>
      <c r="BZ887" s="254"/>
      <c r="CA887" s="256"/>
      <c r="CB887" s="254"/>
      <c r="CC887" s="254"/>
      <c r="CD887" s="254"/>
      <c r="CE887" s="254"/>
      <c r="CF887" s="254"/>
      <c r="CG887" s="254"/>
      <c r="CH887" s="254"/>
      <c r="CI887" s="254" t="e">
        <f aca="false">#N/A</f>
        <v>#N/A</v>
      </c>
      <c r="CJ887" s="254"/>
      <c r="CK887" s="254"/>
      <c r="CL887" s="254"/>
      <c r="CM887" s="312"/>
      <c r="CN887" s="257"/>
      <c r="CO887" s="254"/>
      <c r="CP887" s="254"/>
      <c r="CQ887" s="254"/>
      <c r="CR887" s="254"/>
      <c r="CS887" s="254"/>
      <c r="CT887" s="260"/>
      <c r="CU887" s="260"/>
      <c r="CV887" s="260"/>
      <c r="CW887" s="261"/>
      <c r="CX887" s="261"/>
      <c r="CY887" s="261"/>
      <c r="CZ887" s="261"/>
      <c r="DA887" s="261"/>
      <c r="DB887" s="261"/>
      <c r="DC887" s="261"/>
      <c r="DD887" s="261"/>
      <c r="DE887" s="261"/>
      <c r="DF887" s="261"/>
      <c r="DG887" s="261"/>
      <c r="DH887" s="261"/>
      <c r="DI887" s="260"/>
      <c r="DJ887" s="260"/>
      <c r="DK887" s="260"/>
      <c r="DL887" s="260"/>
      <c r="DM887" s="261"/>
      <c r="DN887" s="261"/>
      <c r="DO887" s="261"/>
      <c r="DP887" s="261"/>
      <c r="DQ887" s="261"/>
      <c r="DR887" s="261"/>
      <c r="DS887" s="261"/>
      <c r="DT887" s="261"/>
      <c r="DU887" s="261"/>
      <c r="DV887" s="261"/>
      <c r="DW887" s="261"/>
      <c r="DX887" s="261"/>
      <c r="DY887" s="260" t="n">
        <f aca="false">DM887+DN887+DO887+DP887+DQ887+DR887+DS887+DT887+DU887+DV887+DW887+DX887</f>
        <v>0</v>
      </c>
      <c r="DZ887" s="260" t="n">
        <f aca="false">G887+AY887+BA887+BC887+BE887+BG887+BI887+BK887+BM887+BO887+BQ887</f>
        <v>5345961.17</v>
      </c>
      <c r="EA887" s="260" t="n">
        <f aca="false">DK887+DY887</f>
        <v>0</v>
      </c>
      <c r="EB887" s="260" t="n">
        <f aca="false">DZ887-EA887</f>
        <v>5345961.17</v>
      </c>
      <c r="EC887" s="261"/>
      <c r="ED887" s="261"/>
      <c r="EE887" s="261" t="n">
        <f aca="false">IF(AND(EE$5&gt;$V887,EE$6&lt;=$W887),$Y887,IF(AND(MONTH(EE$6)=MONTH($W887),YEAR(EE$6)=YEAR($W887)),$T887-$X887*$Y887+$Y887,0))</f>
        <v>44549.68</v>
      </c>
      <c r="EF887" s="261" t="n">
        <f aca="false">IF(AND(EF$5&gt;$V887,EF$6&lt;=$W887),$Y887,IF(AND(MONTH(EF$6)=MONTH($W887),YEAR(EF$6)=YEAR($W887)),$T887-$X887*$Y887+$Y887,0))</f>
        <v>44549.68</v>
      </c>
      <c r="EG887" s="261" t="n">
        <f aca="false">IF(AND(EG$5&gt;$V887,EG$6&lt;=$W887),$Y887,IF(AND(MONTH(EG$6)=MONTH($W887),YEAR(EG$6)=YEAR($W887)),$T887-$X887*$Y887+$Y887,0))</f>
        <v>44549.68</v>
      </c>
      <c r="EH887" s="261" t="n">
        <f aca="false">IF(AND(EH$5&gt;$V887,EH$6&lt;=$W887),$Y887,IF(AND(MONTH(EH$6)=MONTH($W887),YEAR(EH$6)=YEAR($W887)),$T887-$X887*$Y887+$Y887,0))</f>
        <v>44549.68</v>
      </c>
      <c r="EI887" s="261" t="n">
        <f aca="false">IF(AND(EI$5&gt;$V887,EI$6&lt;=$W887),$Y887,IF(AND(MONTH(EI$6)=MONTH($W887),YEAR(EI$6)=YEAR($W887)),$T887-$X887*$Y887+$Y887,0))</f>
        <v>44549.68</v>
      </c>
      <c r="EJ887" s="261" t="n">
        <f aca="false">IF(AND(EJ$5&gt;$V887,EJ$6&lt;=$W887),$Y887,IF(AND(MONTH(EJ$6)=MONTH($W887),YEAR(EJ$6)=YEAR($W887)),$T887-$X887*$Y887+$Y887,0))</f>
        <v>44549.68</v>
      </c>
      <c r="EK887" s="261" t="n">
        <f aca="false">IF(AND(EK$5&gt;$V887,EK$6&lt;=$W887),$Y887,IF(AND(MONTH(EK$6)=MONTH($W887),YEAR(EK$6)=YEAR($W887)),$T887-$X887*$Y887+$Y887,0))</f>
        <v>44549.68</v>
      </c>
      <c r="EL887" s="266" t="n">
        <v>44549.68</v>
      </c>
      <c r="EM887" s="263" t="n">
        <v>44549.68</v>
      </c>
      <c r="EN887" s="261" t="n">
        <v>44549.68</v>
      </c>
      <c r="EO887" s="260" t="n">
        <f aca="false">EC887+ED887+EE887+EF887+EG887+EH887+EI887+EJ887+EK887+EL887+EM887+EN887</f>
        <v>445496.8</v>
      </c>
      <c r="EP887" s="260" t="n">
        <f aca="false">T887+AQ887+AS887+AU887+AW887+AY887+BA887+BC887+BE887+BG887+BI887+BK887+BM887+BO887+BQ887+BS887+BU887+BW887+BY887+CA887+CC887+CE887+CG887</f>
        <v>5345961.17</v>
      </c>
      <c r="EQ887" s="260" t="n">
        <f aca="false">EA887+EO887</f>
        <v>445496.8</v>
      </c>
      <c r="ER887" s="260" t="n">
        <f aca="false">EP887-EQ887</f>
        <v>4900464.37</v>
      </c>
      <c r="ES887" s="262" t="n">
        <f aca="false">EN887</f>
        <v>44549.68</v>
      </c>
      <c r="ET887" s="262" t="n">
        <f aca="false">ES887</f>
        <v>44549.68</v>
      </c>
      <c r="EU887" s="262" t="n">
        <f aca="false">ET887</f>
        <v>44549.68</v>
      </c>
      <c r="EV887" s="262" t="n">
        <f aca="false">EU887</f>
        <v>44549.68</v>
      </c>
      <c r="EW887" s="262" t="n">
        <f aca="false">EV887</f>
        <v>44549.68</v>
      </c>
      <c r="EX887" s="262" t="n">
        <f aca="false">EW887</f>
        <v>44549.68</v>
      </c>
      <c r="EY887" s="262" t="n">
        <f aca="false">EX887</f>
        <v>44549.68</v>
      </c>
      <c r="EZ887" s="262" t="n">
        <f aca="false">EY887</f>
        <v>44549.68</v>
      </c>
      <c r="FA887" s="262" t="n">
        <f aca="false">EZ887</f>
        <v>44549.68</v>
      </c>
      <c r="FB887" s="262" t="n">
        <f aca="false">FA887</f>
        <v>44549.68</v>
      </c>
      <c r="FC887" s="262" t="n">
        <f aca="false">FB887</f>
        <v>44549.68</v>
      </c>
      <c r="FD887" s="262" t="n">
        <f aca="false">FC887</f>
        <v>44549.68</v>
      </c>
      <c r="FE887" s="260" t="n">
        <f aca="false">ES887+ET887+EU887+EV887+EW887+EX887+EY887+EZ887+FA887+FB887+FC887+FD887</f>
        <v>534596.16</v>
      </c>
      <c r="FF887" s="260" t="n">
        <f aca="false">EP887</f>
        <v>5345961.17</v>
      </c>
      <c r="FG887" s="260" t="n">
        <f aca="false">EQ887+FE887</f>
        <v>980092.96</v>
      </c>
      <c r="FH887" s="260" t="n">
        <f aca="false">FF887-FG887</f>
        <v>4365868.21</v>
      </c>
      <c r="FI887" s="261" t="n">
        <f aca="false">FD887</f>
        <v>44549.68</v>
      </c>
      <c r="FJ887" s="261" t="n">
        <f aca="false">FI887</f>
        <v>44549.68</v>
      </c>
      <c r="FK887" s="261" t="n">
        <f aca="false">FJ887</f>
        <v>44549.68</v>
      </c>
      <c r="FL887" s="261" t="n">
        <f aca="false">FK887</f>
        <v>44549.68</v>
      </c>
      <c r="FM887" s="261" t="n">
        <f aca="false">FL887</f>
        <v>44549.68</v>
      </c>
      <c r="FN887" s="261" t="n">
        <f aca="false">FM887</f>
        <v>44549.68</v>
      </c>
      <c r="FO887" s="261" t="n">
        <f aca="false">FN887</f>
        <v>44549.68</v>
      </c>
      <c r="FP887" s="261" t="n">
        <f aca="false">FO887</f>
        <v>44549.68</v>
      </c>
      <c r="FQ887" s="261" t="n">
        <f aca="false">FP887</f>
        <v>44549.68</v>
      </c>
      <c r="FR887" s="261" t="n">
        <f aca="false">FQ887</f>
        <v>44549.68</v>
      </c>
      <c r="FS887" s="261" t="n">
        <f aca="false">FR887</f>
        <v>44549.68</v>
      </c>
      <c r="FT887" s="261" t="n">
        <f aca="false">FS887</f>
        <v>44549.68</v>
      </c>
      <c r="FU887" s="260" t="n">
        <f aca="false">FI887+FJ887+FK887+FL887+FM887+FN887+FO887+FP887+FQ887+FR887+FS887+FT887</f>
        <v>534596.16</v>
      </c>
      <c r="FV887" s="260" t="n">
        <f aca="false">FF887</f>
        <v>5345961.17</v>
      </c>
      <c r="FW887" s="260" t="n">
        <f aca="false">FG887+FU887</f>
        <v>1514689.12</v>
      </c>
      <c r="FX887" s="260" t="n">
        <f aca="false">FV887-FW887</f>
        <v>3831272.05</v>
      </c>
      <c r="FY887" s="261" t="n">
        <f aca="false">FT887</f>
        <v>44549.68</v>
      </c>
      <c r="FZ887" s="261" t="n">
        <f aca="false">FY887</f>
        <v>44549.68</v>
      </c>
      <c r="GA887" s="261" t="n">
        <f aca="false">FZ887</f>
        <v>44549.68</v>
      </c>
      <c r="GB887" s="261" t="n">
        <f aca="false">GA887</f>
        <v>44549.68</v>
      </c>
      <c r="GC887" s="261" t="n">
        <f aca="false">GB887</f>
        <v>44549.68</v>
      </c>
      <c r="GD887" s="261" t="n">
        <f aca="false">GC887</f>
        <v>44549.68</v>
      </c>
      <c r="GE887" s="261" t="n">
        <f aca="false">GD887</f>
        <v>44549.68</v>
      </c>
      <c r="GF887" s="261" t="n">
        <f aca="false">GE887</f>
        <v>44549.68</v>
      </c>
      <c r="GG887" s="261" t="n">
        <f aca="false">GF887</f>
        <v>44549.68</v>
      </c>
      <c r="GH887" s="261" t="n">
        <f aca="false">GG887</f>
        <v>44549.68</v>
      </c>
      <c r="GI887" s="261" t="n">
        <f aca="false">GH887</f>
        <v>44549.68</v>
      </c>
      <c r="GJ887" s="261" t="n">
        <f aca="false">GI887</f>
        <v>44549.68</v>
      </c>
      <c r="GK887" s="260" t="n">
        <f aca="false">FY887+FZ887+GA887+GB887+GC887+GD887+GE887+GF887+GG887+GH887+GI887+GJ887</f>
        <v>534596.16</v>
      </c>
      <c r="GL887" s="260" t="n">
        <f aca="false">FV887</f>
        <v>5345961.17</v>
      </c>
      <c r="GM887" s="260" t="n">
        <f aca="false">FW887+GK887</f>
        <v>2049285.28</v>
      </c>
      <c r="GN887" s="260" t="n">
        <f aca="false">GL887-GM887</f>
        <v>3296675.89</v>
      </c>
      <c r="GO887" s="261" t="n">
        <f aca="false">GJ887</f>
        <v>44549.68</v>
      </c>
      <c r="GP887" s="261" t="n">
        <f aca="false">GO887</f>
        <v>44549.68</v>
      </c>
      <c r="GQ887" s="261" t="n">
        <f aca="false">GP887</f>
        <v>44549.68</v>
      </c>
      <c r="GR887" s="261" t="n">
        <f aca="false">GQ887</f>
        <v>44549.68</v>
      </c>
      <c r="GS887" s="261" t="n">
        <f aca="false">GR887</f>
        <v>44549.68</v>
      </c>
      <c r="GT887" s="261" t="n">
        <f aca="false">GS887</f>
        <v>44549.68</v>
      </c>
      <c r="GU887" s="261" t="n">
        <f aca="false">GT887</f>
        <v>44549.68</v>
      </c>
      <c r="GV887" s="261" t="n">
        <f aca="false">GU887</f>
        <v>44549.68</v>
      </c>
      <c r="GW887" s="261" t="n">
        <f aca="false">GV887</f>
        <v>44549.68</v>
      </c>
      <c r="GX887" s="261" t="n">
        <f aca="false">GW887</f>
        <v>44549.68</v>
      </c>
      <c r="GY887" s="261" t="n">
        <f aca="false">GX887</f>
        <v>44549.68</v>
      </c>
      <c r="GZ887" s="261" t="n">
        <f aca="false">GY887</f>
        <v>44549.68</v>
      </c>
      <c r="HA887" s="260" t="n">
        <f aca="false">GO887+GP887+GQ887+GR887+GS887+GT887+GU887+GV887+GW887+GX887+GY887+GZ887</f>
        <v>534596.16</v>
      </c>
      <c r="HB887" s="260" t="n">
        <f aca="false">GL887</f>
        <v>5345961.17</v>
      </c>
      <c r="HC887" s="260" t="n">
        <f aca="false">GM887+HA887</f>
        <v>2583881.44</v>
      </c>
      <c r="HD887" s="260" t="n">
        <f aca="false">HB887-HC887</f>
        <v>2762079.73</v>
      </c>
      <c r="HE887" s="264" t="n">
        <f aca="false">GO887-GJ887</f>
        <v>0</v>
      </c>
      <c r="HF887" s="264"/>
      <c r="HG887" s="264"/>
      <c r="HH887" s="264"/>
      <c r="HI887" s="264"/>
      <c r="HJ887" s="264"/>
      <c r="HK887" s="264"/>
      <c r="HL887" s="264"/>
      <c r="HM887" s="264"/>
      <c r="HN887" s="264"/>
      <c r="HO887" s="264"/>
      <c r="HP887" s="264"/>
      <c r="HQ887" s="264"/>
      <c r="HR887" s="264"/>
      <c r="HS887" s="264"/>
      <c r="HT887" s="264"/>
      <c r="HU887" s="264"/>
      <c r="HV887" s="264"/>
      <c r="HW887" s="264"/>
      <c r="HX887" s="264"/>
      <c r="HY887" s="264"/>
      <c r="HZ887" s="264"/>
      <c r="IA887" s="264"/>
      <c r="IB887" s="264"/>
      <c r="IC887" s="264"/>
      <c r="ID887" s="264"/>
      <c r="IE887" s="264"/>
      <c r="IF887" s="264"/>
      <c r="IG887" s="264"/>
      <c r="IH887" s="264"/>
      <c r="II887" s="264"/>
      <c r="IJ887" s="264"/>
      <c r="IK887" s="264"/>
      <c r="IL887" s="264"/>
      <c r="IM887" s="264"/>
      <c r="IN887" s="264"/>
      <c r="IO887" s="264"/>
      <c r="IP887" s="264"/>
      <c r="IQ887" s="264"/>
      <c r="IR887" s="264"/>
      <c r="IS887" s="264"/>
      <c r="IT887" s="264"/>
      <c r="IU887" s="264"/>
      <c r="IV887" s="264"/>
      <c r="IW887" s="264"/>
      <c r="IX887" s="264"/>
      <c r="IY887" s="264"/>
      <c r="IZ887" s="264"/>
      <c r="JA887" s="264"/>
      <c r="JB887" s="264"/>
      <c r="JC887" s="264"/>
      <c r="JD887" s="264"/>
      <c r="JE887" s="264"/>
      <c r="JF887" s="264"/>
      <c r="JG887" s="264"/>
      <c r="JH887" s="264"/>
      <c r="JI887" s="264"/>
      <c r="JJ887" s="264"/>
      <c r="JK887" s="264"/>
      <c r="JL887" s="264"/>
      <c r="JM887" s="265"/>
      <c r="JN887" s="265"/>
    </row>
    <row r="888" s="201" customFormat="true" ht="24" hidden="false" customHeight="true" outlineLevel="0" collapsed="false">
      <c r="A888" s="249" t="n">
        <v>856</v>
      </c>
      <c r="B888" s="374" t="s">
        <v>1398</v>
      </c>
      <c r="C888" s="374" t="s">
        <v>1399</v>
      </c>
      <c r="D888" s="315" t="s">
        <v>471</v>
      </c>
      <c r="E888" s="315" t="s">
        <v>633</v>
      </c>
      <c r="F888" s="316" t="n">
        <v>1</v>
      </c>
      <c r="G888" s="351" t="n">
        <v>2375636.26</v>
      </c>
      <c r="H888" s="304" t="n">
        <v>0.2</v>
      </c>
      <c r="I888" s="351" t="n">
        <v>2375636.26</v>
      </c>
      <c r="J888" s="303" t="n">
        <f aca="false">ROUND(I888+F888*G888*H888,2)</f>
        <v>2850763.51</v>
      </c>
      <c r="K888" s="375" t="n">
        <v>45380</v>
      </c>
      <c r="L888" s="318" t="n">
        <f aca="false">EDATE(K888,M888)-1</f>
        <v>49031</v>
      </c>
      <c r="M888" s="319" t="n">
        <v>120</v>
      </c>
      <c r="N888" s="303" t="n">
        <f aca="false">ROUND(G888/M888,2)*F888</f>
        <v>19796.97</v>
      </c>
      <c r="O888" s="346"/>
      <c r="P888" s="346"/>
      <c r="Q888" s="376" t="n">
        <v>1</v>
      </c>
      <c r="R888" s="351" t="n">
        <v>2375636.26</v>
      </c>
      <c r="S888" s="377" t="n">
        <f aca="false">H888</f>
        <v>0.2</v>
      </c>
      <c r="T888" s="351" t="n">
        <v>2375636.26</v>
      </c>
      <c r="U888" s="346" t="n">
        <f aca="false">ROUND(T888+Q888*R888*S888,2)</f>
        <v>2850763.51</v>
      </c>
      <c r="V888" s="375" t="n">
        <v>45380</v>
      </c>
      <c r="W888" s="378" t="n">
        <f aca="false">EDATE(V888,X888)-1</f>
        <v>49031</v>
      </c>
      <c r="X888" s="347" t="n">
        <v>120</v>
      </c>
      <c r="Y888" s="346" t="n">
        <f aca="false">ROUND((R888-Z888)/X888,2)*Q888</f>
        <v>19796.97</v>
      </c>
      <c r="Z888" s="254"/>
      <c r="AA888" s="254"/>
      <c r="AB888" s="254"/>
      <c r="AC888" s="254"/>
      <c r="AD888" s="254"/>
      <c r="AE888" s="254"/>
      <c r="AF888" s="254"/>
      <c r="AG888" s="254"/>
      <c r="AH888" s="254"/>
      <c r="AI888" s="254"/>
      <c r="AJ888" s="254"/>
      <c r="AK888" s="254"/>
      <c r="AL888" s="254"/>
      <c r="AM888" s="254"/>
      <c r="AN888" s="254"/>
      <c r="AO888" s="254"/>
      <c r="AP888" s="254"/>
      <c r="AQ888" s="254"/>
      <c r="AR888" s="254"/>
      <c r="AS888" s="254"/>
      <c r="AT888" s="254"/>
      <c r="AU888" s="254"/>
      <c r="AV888" s="254"/>
      <c r="AW888" s="254"/>
      <c r="AX888" s="254"/>
      <c r="AY888" s="254"/>
      <c r="AZ888" s="254"/>
      <c r="BA888" s="254"/>
      <c r="BB888" s="254"/>
      <c r="BC888" s="254"/>
      <c r="BD888" s="254"/>
      <c r="BE888" s="254"/>
      <c r="BF888" s="254"/>
      <c r="BG888" s="254"/>
      <c r="BH888" s="254"/>
      <c r="BI888" s="254"/>
      <c r="BJ888" s="254"/>
      <c r="BK888" s="254"/>
      <c r="BL888" s="254"/>
      <c r="BM888" s="254"/>
      <c r="BN888" s="254"/>
      <c r="BO888" s="254"/>
      <c r="BP888" s="254"/>
      <c r="BQ888" s="254"/>
      <c r="BR888" s="254"/>
      <c r="BS888" s="254"/>
      <c r="BT888" s="254"/>
      <c r="BU888" s="254"/>
      <c r="BV888" s="254"/>
      <c r="BW888" s="254"/>
      <c r="BX888" s="254"/>
      <c r="BY888" s="254"/>
      <c r="BZ888" s="254"/>
      <c r="CA888" s="256"/>
      <c r="CB888" s="254"/>
      <c r="CC888" s="254"/>
      <c r="CD888" s="254"/>
      <c r="CE888" s="254"/>
      <c r="CF888" s="254"/>
      <c r="CG888" s="254"/>
      <c r="CH888" s="254"/>
      <c r="CI888" s="254" t="e">
        <f aca="false">#N/A</f>
        <v>#N/A</v>
      </c>
      <c r="CJ888" s="254"/>
      <c r="CK888" s="254"/>
      <c r="CL888" s="254"/>
      <c r="CM888" s="312"/>
      <c r="CN888" s="257"/>
      <c r="CO888" s="254"/>
      <c r="CP888" s="254"/>
      <c r="CQ888" s="254"/>
      <c r="CR888" s="254"/>
      <c r="CS888" s="254"/>
      <c r="CT888" s="260"/>
      <c r="CU888" s="260"/>
      <c r="CV888" s="260"/>
      <c r="CW888" s="261"/>
      <c r="CX888" s="261"/>
      <c r="CY888" s="261"/>
      <c r="CZ888" s="261"/>
      <c r="DA888" s="261"/>
      <c r="DB888" s="261"/>
      <c r="DC888" s="261"/>
      <c r="DD888" s="261"/>
      <c r="DE888" s="261"/>
      <c r="DF888" s="261"/>
      <c r="DG888" s="261"/>
      <c r="DH888" s="261"/>
      <c r="DI888" s="260"/>
      <c r="DJ888" s="260"/>
      <c r="DK888" s="260"/>
      <c r="DL888" s="260"/>
      <c r="DM888" s="261"/>
      <c r="DN888" s="261"/>
      <c r="DO888" s="261"/>
      <c r="DP888" s="261"/>
      <c r="DQ888" s="261"/>
      <c r="DR888" s="261"/>
      <c r="DS888" s="261"/>
      <c r="DT888" s="261"/>
      <c r="DU888" s="261"/>
      <c r="DV888" s="261"/>
      <c r="DW888" s="261"/>
      <c r="DX888" s="261"/>
      <c r="DY888" s="260" t="n">
        <f aca="false">DM888+DN888+DO888+DP888+DQ888+DR888+DS888+DT888+DU888+DV888+DW888+DX888</f>
        <v>0</v>
      </c>
      <c r="DZ888" s="260" t="n">
        <f aca="false">G888+AY888+BA888+BC888+BE888+BG888+BI888+BK888+BM888+BO888+BQ888</f>
        <v>2375636.26</v>
      </c>
      <c r="EA888" s="260" t="n">
        <f aca="false">DK888+DY888</f>
        <v>0</v>
      </c>
      <c r="EB888" s="260" t="n">
        <f aca="false">DZ888-EA888</f>
        <v>2375636.26</v>
      </c>
      <c r="EC888" s="261"/>
      <c r="ED888" s="261"/>
      <c r="EE888" s="261" t="n">
        <f aca="false">IF(AND(EE$5&gt;$V888,EE$6&lt;=$W888),$Y888,IF(AND(MONTH(EE$6)=MONTH($W888),YEAR(EE$6)=YEAR($W888)),$T888-$X888*$Y888+$Y888,0))</f>
        <v>0</v>
      </c>
      <c r="EF888" s="261" t="n">
        <f aca="false">IF(AND(EF$5&gt;$V888,EF$6&lt;=$W888),$Y888,IF(AND(MONTH(EF$6)=MONTH($W888),YEAR(EF$6)=YEAR($W888)),$T888-$X888*$Y888+$Y888,0))</f>
        <v>19796.97</v>
      </c>
      <c r="EG888" s="261" t="n">
        <f aca="false">IF(AND(EG$5&gt;$V888,EG$6&lt;=$W888),$Y888,IF(AND(MONTH(EG$6)=MONTH($W888),YEAR(EG$6)=YEAR($W888)),$T888-$X888*$Y888+$Y888,0))</f>
        <v>19796.97</v>
      </c>
      <c r="EH888" s="261" t="n">
        <f aca="false">IF(AND(EH$5&gt;$V888,EH$6&lt;=$W888),$Y888,IF(AND(MONTH(EH$6)=MONTH($W888),YEAR(EH$6)=YEAR($W888)),$T888-$X888*$Y888+$Y888,0))</f>
        <v>19796.97</v>
      </c>
      <c r="EI888" s="261" t="n">
        <f aca="false">IF(AND(EI$5&gt;$V888,EI$6&lt;=$W888),$Y888,IF(AND(MONTH(EI$6)=MONTH($W888),YEAR(EI$6)=YEAR($W888)),$T888-$X888*$Y888+$Y888,0))</f>
        <v>19796.97</v>
      </c>
      <c r="EJ888" s="261" t="n">
        <f aca="false">IF(AND(EJ$5&gt;$V888,EJ$6&lt;=$W888),$Y888,IF(AND(MONTH(EJ$6)=MONTH($W888),YEAR(EJ$6)=YEAR($W888)),$T888-$X888*$Y888+$Y888,0))</f>
        <v>19796.97</v>
      </c>
      <c r="EK888" s="261" t="n">
        <f aca="false">IF(AND(EK$5&gt;$V888,EK$6&lt;=$W888),$Y888,IF(AND(MONTH(EK$6)=MONTH($W888),YEAR(EK$6)=YEAR($W888)),$T888-$X888*$Y888+$Y888,0))</f>
        <v>19796.97</v>
      </c>
      <c r="EL888" s="266" t="n">
        <v>19796.97</v>
      </c>
      <c r="EM888" s="263" t="n">
        <v>19796.97</v>
      </c>
      <c r="EN888" s="261" t="n">
        <v>19796.97</v>
      </c>
      <c r="EO888" s="260" t="n">
        <f aca="false">EC888+ED888+EE888+EF888+EG888+EH888+EI888+EJ888+EK888+EL888+EM888+EN888</f>
        <v>178172.73</v>
      </c>
      <c r="EP888" s="260" t="n">
        <f aca="false">T888+AQ888+AS888+AU888+AW888+AY888+BA888+BC888+BE888+BG888+BI888+BK888+BM888+BO888+BQ888+BS888+BU888+BW888+BY888+CA888+CC888+CE888+CG888</f>
        <v>2375636.26</v>
      </c>
      <c r="EQ888" s="260" t="n">
        <f aca="false">EA888+EO888</f>
        <v>178172.73</v>
      </c>
      <c r="ER888" s="260" t="n">
        <f aca="false">EP888-EQ888</f>
        <v>2197463.53</v>
      </c>
      <c r="ES888" s="262" t="n">
        <f aca="false">EN888</f>
        <v>19796.97</v>
      </c>
      <c r="ET888" s="262" t="n">
        <f aca="false">ES888</f>
        <v>19796.97</v>
      </c>
      <c r="EU888" s="262" t="n">
        <f aca="false">ET888</f>
        <v>19796.97</v>
      </c>
      <c r="EV888" s="262" t="n">
        <f aca="false">EU888</f>
        <v>19796.97</v>
      </c>
      <c r="EW888" s="262" t="n">
        <f aca="false">EV888</f>
        <v>19796.97</v>
      </c>
      <c r="EX888" s="262" t="n">
        <f aca="false">EW888</f>
        <v>19796.97</v>
      </c>
      <c r="EY888" s="262" t="n">
        <f aca="false">EX888</f>
        <v>19796.97</v>
      </c>
      <c r="EZ888" s="262" t="n">
        <f aca="false">EY888</f>
        <v>19796.97</v>
      </c>
      <c r="FA888" s="262" t="n">
        <f aca="false">EZ888</f>
        <v>19796.97</v>
      </c>
      <c r="FB888" s="262" t="n">
        <f aca="false">FA888</f>
        <v>19796.97</v>
      </c>
      <c r="FC888" s="262" t="n">
        <f aca="false">FB888</f>
        <v>19796.97</v>
      </c>
      <c r="FD888" s="262" t="n">
        <f aca="false">FC888</f>
        <v>19796.97</v>
      </c>
      <c r="FE888" s="260" t="n">
        <f aca="false">ES888+ET888+EU888+EV888+EW888+EX888+EY888+EZ888+FA888+FB888+FC888+FD888</f>
        <v>237563.64</v>
      </c>
      <c r="FF888" s="260" t="n">
        <f aca="false">EP888</f>
        <v>2375636.26</v>
      </c>
      <c r="FG888" s="260" t="n">
        <f aca="false">EQ888+FE888</f>
        <v>415736.37</v>
      </c>
      <c r="FH888" s="260" t="n">
        <f aca="false">FF888-FG888</f>
        <v>1959899.89</v>
      </c>
      <c r="FI888" s="261" t="n">
        <f aca="false">FD888</f>
        <v>19796.97</v>
      </c>
      <c r="FJ888" s="261" t="n">
        <f aca="false">FI888</f>
        <v>19796.97</v>
      </c>
      <c r="FK888" s="261" t="n">
        <f aca="false">FJ888</f>
        <v>19796.97</v>
      </c>
      <c r="FL888" s="261" t="n">
        <f aca="false">FK888</f>
        <v>19796.97</v>
      </c>
      <c r="FM888" s="261" t="n">
        <f aca="false">FL888</f>
        <v>19796.97</v>
      </c>
      <c r="FN888" s="261" t="n">
        <f aca="false">FM888</f>
        <v>19796.97</v>
      </c>
      <c r="FO888" s="261" t="n">
        <f aca="false">FN888</f>
        <v>19796.97</v>
      </c>
      <c r="FP888" s="261" t="n">
        <f aca="false">FO888</f>
        <v>19796.97</v>
      </c>
      <c r="FQ888" s="261" t="n">
        <f aca="false">FP888</f>
        <v>19796.97</v>
      </c>
      <c r="FR888" s="261" t="n">
        <f aca="false">FQ888</f>
        <v>19796.97</v>
      </c>
      <c r="FS888" s="261" t="n">
        <f aca="false">FR888</f>
        <v>19796.97</v>
      </c>
      <c r="FT888" s="261" t="n">
        <f aca="false">FS888</f>
        <v>19796.97</v>
      </c>
      <c r="FU888" s="260" t="n">
        <f aca="false">FI888+FJ888+FK888+FL888+FM888+FN888+FO888+FP888+FQ888+FR888+FS888+FT888</f>
        <v>237563.64</v>
      </c>
      <c r="FV888" s="260" t="n">
        <f aca="false">FF888</f>
        <v>2375636.26</v>
      </c>
      <c r="FW888" s="260" t="n">
        <f aca="false">FG888+FU888</f>
        <v>653300.01</v>
      </c>
      <c r="FX888" s="260" t="n">
        <f aca="false">FV888-FW888</f>
        <v>1722336.25</v>
      </c>
      <c r="FY888" s="261" t="n">
        <f aca="false">FT888</f>
        <v>19796.97</v>
      </c>
      <c r="FZ888" s="261" t="n">
        <f aca="false">FY888</f>
        <v>19796.97</v>
      </c>
      <c r="GA888" s="261" t="n">
        <f aca="false">FZ888</f>
        <v>19796.97</v>
      </c>
      <c r="GB888" s="261" t="n">
        <f aca="false">GA888</f>
        <v>19796.97</v>
      </c>
      <c r="GC888" s="261" t="n">
        <f aca="false">GB888</f>
        <v>19796.97</v>
      </c>
      <c r="GD888" s="261" t="n">
        <f aca="false">GC888</f>
        <v>19796.97</v>
      </c>
      <c r="GE888" s="261" t="n">
        <f aca="false">GD888</f>
        <v>19796.97</v>
      </c>
      <c r="GF888" s="261" t="n">
        <f aca="false">GE888</f>
        <v>19796.97</v>
      </c>
      <c r="GG888" s="261" t="n">
        <f aca="false">GF888</f>
        <v>19796.97</v>
      </c>
      <c r="GH888" s="261" t="n">
        <f aca="false">GG888</f>
        <v>19796.97</v>
      </c>
      <c r="GI888" s="261" t="n">
        <f aca="false">GH888</f>
        <v>19796.97</v>
      </c>
      <c r="GJ888" s="261" t="n">
        <f aca="false">GI888</f>
        <v>19796.97</v>
      </c>
      <c r="GK888" s="260" t="n">
        <f aca="false">FY888+FZ888+GA888+GB888+GC888+GD888+GE888+GF888+GG888+GH888+GI888+GJ888</f>
        <v>237563.64</v>
      </c>
      <c r="GL888" s="260" t="n">
        <f aca="false">FV888</f>
        <v>2375636.26</v>
      </c>
      <c r="GM888" s="260" t="n">
        <f aca="false">FW888+GK888</f>
        <v>890863.65</v>
      </c>
      <c r="GN888" s="260" t="n">
        <f aca="false">GL888-GM888</f>
        <v>1484772.61</v>
      </c>
      <c r="GO888" s="261" t="n">
        <f aca="false">GJ888</f>
        <v>19796.97</v>
      </c>
      <c r="GP888" s="261" t="n">
        <f aca="false">GO888</f>
        <v>19796.97</v>
      </c>
      <c r="GQ888" s="261" t="n">
        <f aca="false">GP888</f>
        <v>19796.97</v>
      </c>
      <c r="GR888" s="261" t="n">
        <f aca="false">GQ888</f>
        <v>19796.97</v>
      </c>
      <c r="GS888" s="261" t="n">
        <f aca="false">GR888</f>
        <v>19796.97</v>
      </c>
      <c r="GT888" s="261" t="n">
        <f aca="false">GS888</f>
        <v>19796.97</v>
      </c>
      <c r="GU888" s="261" t="n">
        <f aca="false">GT888</f>
        <v>19796.97</v>
      </c>
      <c r="GV888" s="261" t="n">
        <f aca="false">GU888</f>
        <v>19796.97</v>
      </c>
      <c r="GW888" s="261" t="n">
        <f aca="false">GV888</f>
        <v>19796.97</v>
      </c>
      <c r="GX888" s="261" t="n">
        <f aca="false">GW888</f>
        <v>19796.97</v>
      </c>
      <c r="GY888" s="261" t="n">
        <f aca="false">GX888</f>
        <v>19796.97</v>
      </c>
      <c r="GZ888" s="261" t="n">
        <f aca="false">GY888</f>
        <v>19796.97</v>
      </c>
      <c r="HA888" s="260" t="n">
        <f aca="false">GO888+GP888+GQ888+GR888+GS888+GT888+GU888+GV888+GW888+GX888+GY888+GZ888</f>
        <v>237563.64</v>
      </c>
      <c r="HB888" s="260" t="n">
        <f aca="false">GL888</f>
        <v>2375636.26</v>
      </c>
      <c r="HC888" s="260" t="n">
        <f aca="false">GM888+HA888</f>
        <v>1128427.29</v>
      </c>
      <c r="HD888" s="260" t="n">
        <f aca="false">HB888-HC888</f>
        <v>1247208.97</v>
      </c>
      <c r="HE888" s="264" t="n">
        <f aca="false">GO888-GJ888</f>
        <v>0</v>
      </c>
      <c r="HF888" s="264"/>
      <c r="HG888" s="264"/>
      <c r="HH888" s="264"/>
      <c r="HI888" s="264"/>
      <c r="HJ888" s="264"/>
      <c r="HK888" s="264"/>
      <c r="HL888" s="264"/>
      <c r="HM888" s="264"/>
      <c r="HN888" s="264"/>
      <c r="HO888" s="264"/>
      <c r="HP888" s="264"/>
      <c r="HQ888" s="264"/>
      <c r="HR888" s="264"/>
      <c r="HS888" s="264"/>
      <c r="HT888" s="264"/>
      <c r="HU888" s="264"/>
      <c r="HV888" s="264"/>
      <c r="HW888" s="264"/>
      <c r="HX888" s="264"/>
      <c r="HY888" s="264"/>
      <c r="HZ888" s="264"/>
      <c r="IA888" s="264"/>
      <c r="IB888" s="264"/>
      <c r="IC888" s="264"/>
      <c r="ID888" s="264"/>
      <c r="IE888" s="264"/>
      <c r="IF888" s="264"/>
      <c r="IG888" s="264"/>
      <c r="IH888" s="264"/>
      <c r="II888" s="264"/>
      <c r="IJ888" s="264"/>
      <c r="IK888" s="264"/>
      <c r="IL888" s="264"/>
      <c r="IM888" s="264"/>
      <c r="IN888" s="264"/>
      <c r="IO888" s="264"/>
      <c r="IP888" s="264"/>
      <c r="IQ888" s="264"/>
      <c r="IR888" s="264"/>
      <c r="IS888" s="264"/>
      <c r="IT888" s="264"/>
      <c r="IU888" s="264"/>
      <c r="IV888" s="264"/>
      <c r="IW888" s="264"/>
      <c r="IX888" s="264"/>
      <c r="IY888" s="264"/>
      <c r="IZ888" s="264"/>
      <c r="JA888" s="264"/>
      <c r="JB888" s="264"/>
      <c r="JC888" s="264"/>
      <c r="JD888" s="264"/>
      <c r="JE888" s="264"/>
      <c r="JF888" s="264"/>
      <c r="JG888" s="264"/>
      <c r="JH888" s="264"/>
      <c r="JI888" s="264"/>
      <c r="JJ888" s="264"/>
      <c r="JK888" s="264"/>
      <c r="JL888" s="264"/>
      <c r="JM888" s="265"/>
      <c r="JN888" s="265"/>
    </row>
    <row r="889" s="201" customFormat="true" ht="24" hidden="false" customHeight="true" outlineLevel="0" collapsed="false">
      <c r="A889" s="249" t="n">
        <v>857</v>
      </c>
      <c r="B889" s="379" t="s">
        <v>1400</v>
      </c>
      <c r="C889" s="379" t="s">
        <v>1401</v>
      </c>
      <c r="D889" s="315" t="s">
        <v>471</v>
      </c>
      <c r="E889" s="315" t="s">
        <v>633</v>
      </c>
      <c r="F889" s="316" t="n">
        <v>1</v>
      </c>
      <c r="G889" s="351" t="n">
        <v>1007195.32</v>
      </c>
      <c r="H889" s="304" t="n">
        <v>0.2</v>
      </c>
      <c r="I889" s="351" t="n">
        <v>1007195.32</v>
      </c>
      <c r="J889" s="303" t="n">
        <f aca="false">ROUND(I889+F889*G889*H889,2)</f>
        <v>1208634.38</v>
      </c>
      <c r="K889" s="375" t="s">
        <v>1402</v>
      </c>
      <c r="L889" s="318" t="n">
        <f aca="false">EDATE(K889,M889)-1</f>
        <v>49060</v>
      </c>
      <c r="M889" s="319" t="n">
        <v>120</v>
      </c>
      <c r="N889" s="303" t="n">
        <f aca="false">ROUND(G889/M889,2)*F889</f>
        <v>8393.29</v>
      </c>
      <c r="O889" s="346"/>
      <c r="P889" s="346"/>
      <c r="Q889" s="376" t="n">
        <v>1</v>
      </c>
      <c r="R889" s="351" t="n">
        <v>1007195.32</v>
      </c>
      <c r="S889" s="377" t="n">
        <f aca="false">H889</f>
        <v>0.2</v>
      </c>
      <c r="T889" s="351" t="n">
        <v>1007195.32</v>
      </c>
      <c r="U889" s="346" t="n">
        <f aca="false">ROUND(T889+Q889*R889*S889,2)</f>
        <v>1208634.38</v>
      </c>
      <c r="V889" s="375" t="n">
        <v>45409</v>
      </c>
      <c r="W889" s="378" t="n">
        <f aca="false">EDATE(V889,X889)-1</f>
        <v>49060</v>
      </c>
      <c r="X889" s="347" t="n">
        <v>120</v>
      </c>
      <c r="Y889" s="346" t="n">
        <f aca="false">ROUND((R889-Z889)/X889,2)*Q889</f>
        <v>8393.29</v>
      </c>
      <c r="Z889" s="254"/>
      <c r="AA889" s="254"/>
      <c r="AB889" s="254"/>
      <c r="AC889" s="254"/>
      <c r="AD889" s="254"/>
      <c r="AE889" s="254"/>
      <c r="AF889" s="254"/>
      <c r="AG889" s="254"/>
      <c r="AH889" s="254"/>
      <c r="AI889" s="254"/>
      <c r="AJ889" s="254"/>
      <c r="AK889" s="254"/>
      <c r="AL889" s="254"/>
      <c r="AM889" s="254"/>
      <c r="AN889" s="254"/>
      <c r="AO889" s="254"/>
      <c r="AP889" s="254"/>
      <c r="AQ889" s="254"/>
      <c r="AR889" s="254"/>
      <c r="AS889" s="254"/>
      <c r="AT889" s="254"/>
      <c r="AU889" s="254"/>
      <c r="AV889" s="254"/>
      <c r="AW889" s="254"/>
      <c r="AX889" s="254"/>
      <c r="AY889" s="254"/>
      <c r="AZ889" s="254"/>
      <c r="BA889" s="254"/>
      <c r="BB889" s="254"/>
      <c r="BC889" s="254"/>
      <c r="BD889" s="254"/>
      <c r="BE889" s="254"/>
      <c r="BF889" s="254"/>
      <c r="BG889" s="254"/>
      <c r="BH889" s="254"/>
      <c r="BI889" s="254"/>
      <c r="BJ889" s="254"/>
      <c r="BK889" s="254"/>
      <c r="BL889" s="254"/>
      <c r="BM889" s="254"/>
      <c r="BN889" s="254"/>
      <c r="BO889" s="254"/>
      <c r="BP889" s="254"/>
      <c r="BQ889" s="254"/>
      <c r="BR889" s="254"/>
      <c r="BS889" s="254"/>
      <c r="BT889" s="254"/>
      <c r="BU889" s="254"/>
      <c r="BV889" s="254"/>
      <c r="BW889" s="254"/>
      <c r="BX889" s="254"/>
      <c r="BY889" s="254"/>
      <c r="BZ889" s="254"/>
      <c r="CA889" s="256"/>
      <c r="CB889" s="254"/>
      <c r="CC889" s="254" t="n">
        <v>12334.23</v>
      </c>
      <c r="CD889" s="254" t="n">
        <v>8500.55</v>
      </c>
      <c r="CE889" s="254"/>
      <c r="CF889" s="254"/>
      <c r="CG889" s="254"/>
      <c r="CH889" s="254"/>
      <c r="CI889" s="254" t="e">
        <f aca="false">#N/A</f>
        <v>#N/A</v>
      </c>
      <c r="CJ889" s="254"/>
      <c r="CK889" s="254"/>
      <c r="CL889" s="254"/>
      <c r="CM889" s="312"/>
      <c r="CN889" s="257"/>
      <c r="CO889" s="254"/>
      <c r="CP889" s="254"/>
      <c r="CQ889" s="254"/>
      <c r="CR889" s="254"/>
      <c r="CS889" s="254"/>
      <c r="CT889" s="260"/>
      <c r="CU889" s="260"/>
      <c r="CV889" s="260"/>
      <c r="CW889" s="261"/>
      <c r="CX889" s="261"/>
      <c r="CY889" s="261"/>
      <c r="CZ889" s="261"/>
      <c r="DA889" s="261"/>
      <c r="DB889" s="261"/>
      <c r="DC889" s="261"/>
      <c r="DD889" s="261"/>
      <c r="DE889" s="261"/>
      <c r="DF889" s="261"/>
      <c r="DG889" s="261"/>
      <c r="DH889" s="261"/>
      <c r="DI889" s="260"/>
      <c r="DJ889" s="260"/>
      <c r="DK889" s="260"/>
      <c r="DL889" s="260"/>
      <c r="DM889" s="261"/>
      <c r="DN889" s="261"/>
      <c r="DO889" s="261"/>
      <c r="DP889" s="261"/>
      <c r="DQ889" s="261"/>
      <c r="DR889" s="261"/>
      <c r="DS889" s="261"/>
      <c r="DT889" s="261"/>
      <c r="DU889" s="261"/>
      <c r="DV889" s="261"/>
      <c r="DW889" s="261"/>
      <c r="DX889" s="261"/>
      <c r="DY889" s="260" t="n">
        <f aca="false">DM889+DN889+DO889+DP889+DQ889+DR889+DS889+DT889+DU889+DV889+DW889+DX889</f>
        <v>0</v>
      </c>
      <c r="DZ889" s="260" t="n">
        <f aca="false">G889+AY889+BA889+BC889+BE889+BG889+BI889+BK889+BM889+BO889+BQ889</f>
        <v>1007195.32</v>
      </c>
      <c r="EA889" s="260" t="n">
        <f aca="false">DK889+DY889</f>
        <v>0</v>
      </c>
      <c r="EB889" s="260" t="n">
        <f aca="false">DZ889-EA889</f>
        <v>1007195.32</v>
      </c>
      <c r="EC889" s="261"/>
      <c r="ED889" s="261"/>
      <c r="EE889" s="261"/>
      <c r="EF889" s="261" t="n">
        <f aca="false">IF(AND(EF$5&gt;$V889,EF$6&lt;=$W889),$Y889,IF(AND(MONTH(EF$6)=MONTH($W889),YEAR(EF$6)=YEAR($W889)),$T889-$X889*$Y889+$Y889,0))</f>
        <v>0</v>
      </c>
      <c r="EG889" s="261" t="n">
        <f aca="false">IF(AND(EG$5&gt;$V889,EG$6&lt;=$W889),$Y889,IF(AND(MONTH(EG$6)=MONTH($W889),YEAR(EG$6)=YEAR($W889)),$T889-$X889*$Y889+$Y889,0))</f>
        <v>8393.29</v>
      </c>
      <c r="EH889" s="261" t="n">
        <f aca="false">IF(AND(EH$5&gt;$V889,EH$6&lt;=$W889),$Y889,IF(AND(MONTH(EH$6)=MONTH($W889),YEAR(EH$6)=YEAR($W889)),$T889-$X889*$Y889+$Y889,0))</f>
        <v>8393.29</v>
      </c>
      <c r="EI889" s="261" t="n">
        <f aca="false">IF(AND(EI$5&gt;$V889,EI$6&lt;=$W889),$Y889,IF(AND(MONTH(EI$6)=MONTH($W889),YEAR(EI$6)=YEAR($W889)),$T889-$X889*$Y889+$Y889,0))</f>
        <v>8393.29</v>
      </c>
      <c r="EJ889" s="261" t="n">
        <f aca="false">IF(AND(EJ$5&gt;$V889,EJ$6&lt;=$W889),$Y889,IF(AND(MONTH(EJ$6)=MONTH($W889),YEAR(EJ$6)=YEAR($W889)),$T889-$X889*$Y889+$Y889,0))</f>
        <v>8393.29</v>
      </c>
      <c r="EK889" s="261" t="n">
        <f aca="false">IF(AND(EK$5&gt;$V889,EK$6&lt;=$W889),$Y889,IF(AND(MONTH(EK$6)=MONTH($W889),YEAR(EK$6)=YEAR($W889)),$T889-$X889*$Y889+$Y889,0))</f>
        <v>8393.29</v>
      </c>
      <c r="EL889" s="266" t="n">
        <v>8500.55</v>
      </c>
      <c r="EM889" s="263" t="n">
        <v>8500.55</v>
      </c>
      <c r="EN889" s="261" t="n">
        <v>8500.55</v>
      </c>
      <c r="EO889" s="260" t="n">
        <f aca="false">EC889+ED889+EE889+EF889+EG889+EH889+EI889+EJ889+EK889+EL889+EM889+EN889</f>
        <v>67468.1</v>
      </c>
      <c r="EP889" s="260" t="n">
        <f aca="false">T889+AQ889+AS889+AU889+AW889+AY889+BA889+BC889+BE889+BG889+BI889+BK889+BM889+BO889+BQ889+BS889+BU889+BW889+BY889+CA889+CC889+CE889+CG889</f>
        <v>1019529.55</v>
      </c>
      <c r="EQ889" s="260" t="n">
        <f aca="false">EA889+EO889</f>
        <v>67468.1</v>
      </c>
      <c r="ER889" s="260" t="n">
        <f aca="false">EP889-EQ889</f>
        <v>952061.45</v>
      </c>
      <c r="ES889" s="262" t="n">
        <f aca="false">EN889</f>
        <v>8500.55</v>
      </c>
      <c r="ET889" s="262" t="n">
        <f aca="false">ES889</f>
        <v>8500.55</v>
      </c>
      <c r="EU889" s="262" t="n">
        <f aca="false">ET889</f>
        <v>8500.55</v>
      </c>
      <c r="EV889" s="262" t="n">
        <f aca="false">EU889</f>
        <v>8500.55</v>
      </c>
      <c r="EW889" s="262" t="n">
        <f aca="false">EV889</f>
        <v>8500.55</v>
      </c>
      <c r="EX889" s="262" t="n">
        <f aca="false">EW889</f>
        <v>8500.55</v>
      </c>
      <c r="EY889" s="262" t="n">
        <f aca="false">EX889</f>
        <v>8500.55</v>
      </c>
      <c r="EZ889" s="262" t="n">
        <f aca="false">EY889</f>
        <v>8500.55</v>
      </c>
      <c r="FA889" s="262" t="n">
        <f aca="false">EZ889</f>
        <v>8500.55</v>
      </c>
      <c r="FB889" s="262" t="n">
        <f aca="false">FA889</f>
        <v>8500.55</v>
      </c>
      <c r="FC889" s="262" t="n">
        <f aca="false">FB889</f>
        <v>8500.55</v>
      </c>
      <c r="FD889" s="262" t="n">
        <f aca="false">FC889</f>
        <v>8500.55</v>
      </c>
      <c r="FE889" s="260" t="n">
        <f aca="false">ES889+ET889+EU889+EV889+EW889+EX889+EY889+EZ889+FA889+FB889+FC889+FD889</f>
        <v>102006.6</v>
      </c>
      <c r="FF889" s="260" t="n">
        <f aca="false">EP889</f>
        <v>1019529.55</v>
      </c>
      <c r="FG889" s="260" t="n">
        <f aca="false">EQ889+FE889</f>
        <v>169474.7</v>
      </c>
      <c r="FH889" s="260" t="n">
        <f aca="false">FF889-FG889</f>
        <v>850054.85</v>
      </c>
      <c r="FI889" s="261" t="n">
        <f aca="false">FD889</f>
        <v>8500.55</v>
      </c>
      <c r="FJ889" s="261" t="n">
        <f aca="false">FI889</f>
        <v>8500.55</v>
      </c>
      <c r="FK889" s="261" t="n">
        <f aca="false">FJ889</f>
        <v>8500.55</v>
      </c>
      <c r="FL889" s="261" t="n">
        <f aca="false">FK889</f>
        <v>8500.55</v>
      </c>
      <c r="FM889" s="261" t="n">
        <f aca="false">FL889</f>
        <v>8500.55</v>
      </c>
      <c r="FN889" s="261" t="n">
        <f aca="false">FM889</f>
        <v>8500.55</v>
      </c>
      <c r="FO889" s="261" t="n">
        <f aca="false">FN889</f>
        <v>8500.55</v>
      </c>
      <c r="FP889" s="261" t="n">
        <f aca="false">FO889</f>
        <v>8500.55</v>
      </c>
      <c r="FQ889" s="261" t="n">
        <f aca="false">FP889</f>
        <v>8500.55</v>
      </c>
      <c r="FR889" s="261" t="n">
        <f aca="false">FQ889</f>
        <v>8500.55</v>
      </c>
      <c r="FS889" s="261" t="n">
        <f aca="false">FR889</f>
        <v>8500.55</v>
      </c>
      <c r="FT889" s="261" t="n">
        <f aca="false">FS889</f>
        <v>8500.55</v>
      </c>
      <c r="FU889" s="260" t="n">
        <f aca="false">FI889+FJ889+FK889+FL889+FM889+FN889+FO889+FP889+FQ889+FR889+FS889+FT889</f>
        <v>102006.6</v>
      </c>
      <c r="FV889" s="260" t="n">
        <f aca="false">FF889</f>
        <v>1019529.55</v>
      </c>
      <c r="FW889" s="260" t="n">
        <f aca="false">FG889+FU889</f>
        <v>271481.3</v>
      </c>
      <c r="FX889" s="260" t="n">
        <f aca="false">FV889-FW889</f>
        <v>748048.25</v>
      </c>
      <c r="FY889" s="261" t="n">
        <f aca="false">FT889</f>
        <v>8500.55</v>
      </c>
      <c r="FZ889" s="261" t="n">
        <f aca="false">FY889</f>
        <v>8500.55</v>
      </c>
      <c r="GA889" s="261" t="n">
        <f aca="false">FZ889</f>
        <v>8500.55</v>
      </c>
      <c r="GB889" s="261" t="n">
        <f aca="false">GA889</f>
        <v>8500.55</v>
      </c>
      <c r="GC889" s="261" t="n">
        <f aca="false">GB889</f>
        <v>8500.55</v>
      </c>
      <c r="GD889" s="261" t="n">
        <f aca="false">GC889</f>
        <v>8500.55</v>
      </c>
      <c r="GE889" s="261" t="n">
        <f aca="false">GD889</f>
        <v>8500.55</v>
      </c>
      <c r="GF889" s="261" t="n">
        <f aca="false">GE889</f>
        <v>8500.55</v>
      </c>
      <c r="GG889" s="261" t="n">
        <f aca="false">GF889</f>
        <v>8500.55</v>
      </c>
      <c r="GH889" s="261" t="n">
        <f aca="false">GG889</f>
        <v>8500.55</v>
      </c>
      <c r="GI889" s="261" t="n">
        <f aca="false">GH889</f>
        <v>8500.55</v>
      </c>
      <c r="GJ889" s="261" t="n">
        <f aca="false">GI889</f>
        <v>8500.55</v>
      </c>
      <c r="GK889" s="260" t="n">
        <f aca="false">FY889+FZ889+GA889+GB889+GC889+GD889+GE889+GF889+GG889+GH889+GI889+GJ889</f>
        <v>102006.6</v>
      </c>
      <c r="GL889" s="260" t="n">
        <f aca="false">FV889</f>
        <v>1019529.55</v>
      </c>
      <c r="GM889" s="260" t="n">
        <f aca="false">FW889+GK889</f>
        <v>373487.9</v>
      </c>
      <c r="GN889" s="260" t="n">
        <f aca="false">GL889-GM889</f>
        <v>646041.65</v>
      </c>
      <c r="GO889" s="261" t="n">
        <f aca="false">GJ889</f>
        <v>8500.55</v>
      </c>
      <c r="GP889" s="261" t="n">
        <f aca="false">GO889</f>
        <v>8500.55</v>
      </c>
      <c r="GQ889" s="261" t="n">
        <f aca="false">GP889</f>
        <v>8500.55</v>
      </c>
      <c r="GR889" s="261" t="n">
        <f aca="false">GQ889</f>
        <v>8500.55</v>
      </c>
      <c r="GS889" s="261" t="n">
        <f aca="false">GR889</f>
        <v>8500.55</v>
      </c>
      <c r="GT889" s="261" t="n">
        <f aca="false">GS889</f>
        <v>8500.55</v>
      </c>
      <c r="GU889" s="261" t="n">
        <f aca="false">GT889</f>
        <v>8500.55</v>
      </c>
      <c r="GV889" s="261" t="n">
        <f aca="false">GU889</f>
        <v>8500.55</v>
      </c>
      <c r="GW889" s="261" t="n">
        <f aca="false">GV889</f>
        <v>8500.55</v>
      </c>
      <c r="GX889" s="261" t="n">
        <f aca="false">GW889</f>
        <v>8500.55</v>
      </c>
      <c r="GY889" s="261" t="n">
        <f aca="false">GX889</f>
        <v>8500.55</v>
      </c>
      <c r="GZ889" s="261" t="n">
        <f aca="false">GY889</f>
        <v>8500.55</v>
      </c>
      <c r="HA889" s="260" t="n">
        <f aca="false">GO889+GP889+GQ889+GR889+GS889+GT889+GU889+GV889+GW889+GX889+GY889+GZ889</f>
        <v>102006.6</v>
      </c>
      <c r="HB889" s="260" t="n">
        <f aca="false">GL889</f>
        <v>1019529.55</v>
      </c>
      <c r="HC889" s="260" t="n">
        <f aca="false">GM889+HA889</f>
        <v>475494.5</v>
      </c>
      <c r="HD889" s="260" t="n">
        <f aca="false">HB889-HC889</f>
        <v>544035.05</v>
      </c>
      <c r="HE889" s="264" t="n">
        <f aca="false">GO889-GJ889</f>
        <v>0</v>
      </c>
      <c r="HF889" s="264"/>
      <c r="HG889" s="264"/>
      <c r="HH889" s="264"/>
      <c r="HI889" s="264"/>
      <c r="HJ889" s="264"/>
      <c r="HK889" s="264"/>
      <c r="HL889" s="264"/>
      <c r="HM889" s="264"/>
      <c r="HN889" s="264"/>
      <c r="HO889" s="264"/>
      <c r="HP889" s="264"/>
      <c r="HQ889" s="264"/>
      <c r="HR889" s="264"/>
      <c r="HS889" s="264"/>
      <c r="HT889" s="264"/>
      <c r="HU889" s="264"/>
      <c r="HV889" s="264"/>
      <c r="HW889" s="264"/>
      <c r="HX889" s="264"/>
      <c r="HY889" s="264"/>
      <c r="HZ889" s="264"/>
      <c r="IA889" s="264"/>
      <c r="IB889" s="264"/>
      <c r="IC889" s="264"/>
      <c r="ID889" s="264"/>
      <c r="IE889" s="264"/>
      <c r="IF889" s="264"/>
      <c r="IG889" s="264"/>
      <c r="IH889" s="264"/>
      <c r="II889" s="264"/>
      <c r="IJ889" s="264"/>
      <c r="IK889" s="264"/>
      <c r="IL889" s="264"/>
      <c r="IM889" s="264"/>
      <c r="IN889" s="264"/>
      <c r="IO889" s="264"/>
      <c r="IP889" s="264"/>
      <c r="IQ889" s="264"/>
      <c r="IR889" s="264"/>
      <c r="IS889" s="264"/>
      <c r="IT889" s="264"/>
      <c r="IU889" s="264"/>
      <c r="IV889" s="264"/>
      <c r="IW889" s="264"/>
      <c r="IX889" s="264"/>
      <c r="IY889" s="264"/>
      <c r="IZ889" s="264"/>
      <c r="JA889" s="264"/>
      <c r="JB889" s="264"/>
      <c r="JC889" s="264"/>
      <c r="JD889" s="264"/>
      <c r="JE889" s="264"/>
      <c r="JF889" s="264"/>
      <c r="JG889" s="264"/>
      <c r="JH889" s="264"/>
      <c r="JI889" s="264"/>
      <c r="JJ889" s="264"/>
      <c r="JK889" s="264"/>
      <c r="JL889" s="264"/>
      <c r="JM889" s="265"/>
      <c r="JN889" s="265"/>
    </row>
    <row r="890" s="201" customFormat="true" ht="24" hidden="false" customHeight="true" outlineLevel="0" collapsed="false">
      <c r="A890" s="249" t="n">
        <v>858</v>
      </c>
      <c r="B890" s="379" t="s">
        <v>1403</v>
      </c>
      <c r="C890" s="379" t="s">
        <v>1404</v>
      </c>
      <c r="D890" s="315" t="s">
        <v>471</v>
      </c>
      <c r="E890" s="315" t="s">
        <v>633</v>
      </c>
      <c r="F890" s="316" t="n">
        <v>1</v>
      </c>
      <c r="G890" s="380" t="n">
        <v>1888574.46</v>
      </c>
      <c r="H890" s="304" t="n">
        <v>0.2</v>
      </c>
      <c r="I890" s="380" t="n">
        <v>1888574.46</v>
      </c>
      <c r="J890" s="303" t="n">
        <f aca="false">ROUND(I890+F890*G890*H890,2)</f>
        <v>2266289.35</v>
      </c>
      <c r="K890" s="375" t="s">
        <v>1402</v>
      </c>
      <c r="L890" s="318" t="n">
        <f aca="false">EDATE(K890,M890)-1</f>
        <v>49060</v>
      </c>
      <c r="M890" s="319" t="n">
        <v>120</v>
      </c>
      <c r="N890" s="303" t="n">
        <f aca="false">ROUND(G890/M890,2)*F890</f>
        <v>15738.12</v>
      </c>
      <c r="O890" s="346"/>
      <c r="P890" s="346"/>
      <c r="Q890" s="376" t="n">
        <v>1</v>
      </c>
      <c r="R890" s="351" t="n">
        <v>1888574.46</v>
      </c>
      <c r="S890" s="377" t="n">
        <f aca="false">H890</f>
        <v>0.2</v>
      </c>
      <c r="T890" s="351" t="n">
        <v>1888574.46</v>
      </c>
      <c r="U890" s="346" t="n">
        <f aca="false">ROUND(T890+Q890*R890*S890,2)</f>
        <v>2266289.35</v>
      </c>
      <c r="V890" s="375" t="n">
        <v>45409</v>
      </c>
      <c r="W890" s="378" t="n">
        <f aca="false">EDATE(V890,X890)-1</f>
        <v>49060</v>
      </c>
      <c r="X890" s="347" t="n">
        <v>120</v>
      </c>
      <c r="Y890" s="346" t="n">
        <f aca="false">ROUND((R890-Z890)/X890,2)*Q890</f>
        <v>15738.12</v>
      </c>
      <c r="Z890" s="254"/>
      <c r="AA890" s="254"/>
      <c r="AB890" s="254"/>
      <c r="AC890" s="254"/>
      <c r="AD890" s="254"/>
      <c r="AE890" s="254"/>
      <c r="AF890" s="254"/>
      <c r="AG890" s="254"/>
      <c r="AH890" s="254"/>
      <c r="AI890" s="254"/>
      <c r="AJ890" s="254"/>
      <c r="AK890" s="254"/>
      <c r="AL890" s="254"/>
      <c r="AM890" s="254"/>
      <c r="AN890" s="254"/>
      <c r="AO890" s="254"/>
      <c r="AP890" s="254"/>
      <c r="AQ890" s="254"/>
      <c r="AR890" s="254"/>
      <c r="AS890" s="254"/>
      <c r="AT890" s="254"/>
      <c r="AU890" s="254"/>
      <c r="AV890" s="254"/>
      <c r="AW890" s="254"/>
      <c r="AX890" s="254"/>
      <c r="AY890" s="254"/>
      <c r="AZ890" s="254"/>
      <c r="BA890" s="254"/>
      <c r="BB890" s="254"/>
      <c r="BC890" s="254"/>
      <c r="BD890" s="254"/>
      <c r="BE890" s="254"/>
      <c r="BF890" s="254"/>
      <c r="BG890" s="254"/>
      <c r="BH890" s="254"/>
      <c r="BI890" s="254"/>
      <c r="BJ890" s="254"/>
      <c r="BK890" s="254"/>
      <c r="BL890" s="254"/>
      <c r="BM890" s="254"/>
      <c r="BN890" s="254"/>
      <c r="BO890" s="254"/>
      <c r="BP890" s="254"/>
      <c r="BQ890" s="254"/>
      <c r="BR890" s="254"/>
      <c r="BS890" s="254"/>
      <c r="BT890" s="254"/>
      <c r="BU890" s="254"/>
      <c r="BV890" s="254"/>
      <c r="BW890" s="254"/>
      <c r="BX890" s="254"/>
      <c r="BY890" s="254"/>
      <c r="BZ890" s="254"/>
      <c r="CA890" s="273" t="n">
        <v>12334.23</v>
      </c>
      <c r="CB890" s="302" t="n">
        <f aca="false">ROUND((T890-Y890*3+CA890)/117,2)</f>
        <v>15843.54</v>
      </c>
      <c r="CC890" s="302"/>
      <c r="CD890" s="302"/>
      <c r="CE890" s="302"/>
      <c r="CF890" s="302"/>
      <c r="CG890" s="302"/>
      <c r="CH890" s="302"/>
      <c r="CI890" s="302" t="e">
        <f aca="false">#N/A</f>
        <v>#N/A</v>
      </c>
      <c r="CJ890" s="302"/>
      <c r="CK890" s="254"/>
      <c r="CL890" s="254"/>
      <c r="CM890" s="312"/>
      <c r="CN890" s="257"/>
      <c r="CO890" s="254"/>
      <c r="CP890" s="254"/>
      <c r="CQ890" s="254"/>
      <c r="CR890" s="254"/>
      <c r="CS890" s="254"/>
      <c r="CT890" s="260"/>
      <c r="CU890" s="260"/>
      <c r="CV890" s="260"/>
      <c r="CW890" s="261"/>
      <c r="CX890" s="261"/>
      <c r="CY890" s="261"/>
      <c r="CZ890" s="261"/>
      <c r="DA890" s="261"/>
      <c r="DB890" s="261"/>
      <c r="DC890" s="261"/>
      <c r="DD890" s="261"/>
      <c r="DE890" s="261"/>
      <c r="DF890" s="261"/>
      <c r="DG890" s="261"/>
      <c r="DH890" s="261"/>
      <c r="DI890" s="260"/>
      <c r="DJ890" s="260"/>
      <c r="DK890" s="260"/>
      <c r="DL890" s="260"/>
      <c r="DM890" s="261"/>
      <c r="DN890" s="261"/>
      <c r="DO890" s="261"/>
      <c r="DP890" s="261"/>
      <c r="DQ890" s="261"/>
      <c r="DR890" s="261"/>
      <c r="DS890" s="261"/>
      <c r="DT890" s="261"/>
      <c r="DU890" s="261"/>
      <c r="DV890" s="261"/>
      <c r="DW890" s="261"/>
      <c r="DX890" s="261"/>
      <c r="DY890" s="260" t="n">
        <f aca="false">DM890+DN890+DO890+DP890+DQ890+DR890+DS890+DT890+DU890+DV890+DW890+DX890</f>
        <v>0</v>
      </c>
      <c r="DZ890" s="260" t="n">
        <f aca="false">G890+AY890+BA890+BC890+BE890+BG890+BI890+BK890+BM890+BO890+BQ890</f>
        <v>1888574.46</v>
      </c>
      <c r="EA890" s="260" t="n">
        <f aca="false">DK890+DY890</f>
        <v>0</v>
      </c>
      <c r="EB890" s="260" t="n">
        <f aca="false">DZ890-EA890</f>
        <v>1888574.46</v>
      </c>
      <c r="EC890" s="261"/>
      <c r="ED890" s="261"/>
      <c r="EE890" s="261"/>
      <c r="EF890" s="261"/>
      <c r="EG890" s="261" t="n">
        <f aca="false">IF(AND(EG$5&gt;$V890,EG$6&lt;=$W890),$Y890,IF(AND(MONTH(EG$6)=MONTH($W890),YEAR(EG$6)=YEAR($W890)),$T890-$X890*$Y890+$Y890,0))</f>
        <v>15738.12</v>
      </c>
      <c r="EH890" s="261" t="n">
        <f aca="false">IF(AND(EH$5&gt;$V890,EH$6&lt;=$W890),$Y890,IF(AND(MONTH(EH$6)=MONTH($W890),YEAR(EH$6)=YEAR($W890)),$T890-$X890*$Y890+$Y890,0))</f>
        <v>15738.12</v>
      </c>
      <c r="EI890" s="261" t="n">
        <f aca="false">IF(AND(EI$5&gt;$V890,EI$6&lt;=$W890),$Y890,IF(AND(MONTH(EI$6)=MONTH($W890),YEAR(EI$6)=YEAR($W890)),$T890-$X890*$Y890+$Y890,0))</f>
        <v>15738.12</v>
      </c>
      <c r="EJ890" s="277" t="n">
        <f aca="false">IF(AND(EJ$5&gt;$V890,EJ$6&lt;=$W890),$CB890,IF(AND(MONTH(EJ$6)=MONTH($W890),YEAR(EJ$6)=YEAR($W890)),$T890-$X890*$CB890+$CB890,0))</f>
        <v>15843.54</v>
      </c>
      <c r="EK890" s="277" t="n">
        <f aca="false">IF(AND(EK$5&gt;$V890,EK$6&lt;=$W890),$CB890,IF(AND(MONTH(EK$6)=MONTH($W890),YEAR(EK$6)=YEAR($W890)),$T890-$X890*$CB890+$CB890,0))</f>
        <v>15843.54</v>
      </c>
      <c r="EL890" s="266" t="n">
        <v>15843.54</v>
      </c>
      <c r="EM890" s="278" t="n">
        <v>15843.54</v>
      </c>
      <c r="EN890" s="277" t="n">
        <v>15843.54</v>
      </c>
      <c r="EO890" s="260" t="n">
        <f aca="false">EC890+ED890+EE890+EF890+EG890+EH890+EI890+EJ890+EK890+EL890+EM890+EN890</f>
        <v>126432.06</v>
      </c>
      <c r="EP890" s="260" t="n">
        <f aca="false">T890+AQ890+AS890+AU890+AW890+AY890+BA890+BC890+BE890+BG890+BI890+BK890+BM890+BO890+BQ890+BS890+BU890+BW890+BY890+CA890+CC890+CE890+CG890</f>
        <v>1900908.69</v>
      </c>
      <c r="EQ890" s="260" t="n">
        <f aca="false">EA890+EO890</f>
        <v>126432.06</v>
      </c>
      <c r="ER890" s="260" t="n">
        <f aca="false">EP890-EQ890</f>
        <v>1774476.63</v>
      </c>
      <c r="ES890" s="262" t="n">
        <f aca="false">EN890</f>
        <v>15843.54</v>
      </c>
      <c r="ET890" s="262" t="n">
        <f aca="false">ES890</f>
        <v>15843.54</v>
      </c>
      <c r="EU890" s="262" t="n">
        <f aca="false">ET890</f>
        <v>15843.54</v>
      </c>
      <c r="EV890" s="262" t="n">
        <f aca="false">EU890</f>
        <v>15843.54</v>
      </c>
      <c r="EW890" s="262" t="n">
        <f aca="false">EV890</f>
        <v>15843.54</v>
      </c>
      <c r="EX890" s="262" t="n">
        <f aca="false">EW890</f>
        <v>15843.54</v>
      </c>
      <c r="EY890" s="262" t="n">
        <f aca="false">EX890</f>
        <v>15843.54</v>
      </c>
      <c r="EZ890" s="262" t="n">
        <f aca="false">EY890</f>
        <v>15843.54</v>
      </c>
      <c r="FA890" s="262" t="n">
        <f aca="false">EZ890</f>
        <v>15843.54</v>
      </c>
      <c r="FB890" s="262" t="n">
        <f aca="false">FA890</f>
        <v>15843.54</v>
      </c>
      <c r="FC890" s="262" t="n">
        <f aca="false">FB890</f>
        <v>15843.54</v>
      </c>
      <c r="FD890" s="262" t="n">
        <f aca="false">FC890</f>
        <v>15843.54</v>
      </c>
      <c r="FE890" s="260" t="n">
        <f aca="false">ES890+ET890+EU890+EV890+EW890+EX890+EY890+EZ890+FA890+FB890+FC890+FD890</f>
        <v>190122.48</v>
      </c>
      <c r="FF890" s="260" t="n">
        <f aca="false">EP890</f>
        <v>1900908.69</v>
      </c>
      <c r="FG890" s="260" t="n">
        <f aca="false">EQ890+FE890</f>
        <v>316554.54</v>
      </c>
      <c r="FH890" s="260" t="n">
        <f aca="false">FF890-FG890</f>
        <v>1584354.15</v>
      </c>
      <c r="FI890" s="261" t="n">
        <f aca="false">FD890</f>
        <v>15843.54</v>
      </c>
      <c r="FJ890" s="261" t="n">
        <f aca="false">FI890</f>
        <v>15843.54</v>
      </c>
      <c r="FK890" s="261" t="n">
        <f aca="false">FJ890</f>
        <v>15843.54</v>
      </c>
      <c r="FL890" s="261" t="n">
        <f aca="false">FK890</f>
        <v>15843.54</v>
      </c>
      <c r="FM890" s="261" t="n">
        <f aca="false">FL890</f>
        <v>15843.54</v>
      </c>
      <c r="FN890" s="261" t="n">
        <f aca="false">FM890</f>
        <v>15843.54</v>
      </c>
      <c r="FO890" s="261" t="n">
        <f aca="false">FN890</f>
        <v>15843.54</v>
      </c>
      <c r="FP890" s="261" t="n">
        <f aca="false">FO890</f>
        <v>15843.54</v>
      </c>
      <c r="FQ890" s="261" t="n">
        <f aca="false">FP890</f>
        <v>15843.54</v>
      </c>
      <c r="FR890" s="261" t="n">
        <f aca="false">FQ890</f>
        <v>15843.54</v>
      </c>
      <c r="FS890" s="261" t="n">
        <f aca="false">FR890</f>
        <v>15843.54</v>
      </c>
      <c r="FT890" s="261" t="n">
        <f aca="false">FS890</f>
        <v>15843.54</v>
      </c>
      <c r="FU890" s="260" t="n">
        <f aca="false">FI890+FJ890+FK890+FL890+FM890+FN890+FO890+FP890+FQ890+FR890+FS890+FT890</f>
        <v>190122.48</v>
      </c>
      <c r="FV890" s="260" t="n">
        <f aca="false">FF890</f>
        <v>1900908.69</v>
      </c>
      <c r="FW890" s="260" t="n">
        <f aca="false">FG890+FU890</f>
        <v>506677.02</v>
      </c>
      <c r="FX890" s="260" t="n">
        <f aca="false">FV890-FW890</f>
        <v>1394231.67</v>
      </c>
      <c r="FY890" s="261" t="n">
        <f aca="false">FT890</f>
        <v>15843.54</v>
      </c>
      <c r="FZ890" s="261" t="n">
        <f aca="false">FY890</f>
        <v>15843.54</v>
      </c>
      <c r="GA890" s="261" t="n">
        <f aca="false">FZ890</f>
        <v>15843.54</v>
      </c>
      <c r="GB890" s="261" t="n">
        <f aca="false">GA890</f>
        <v>15843.54</v>
      </c>
      <c r="GC890" s="261" t="n">
        <f aca="false">GB890</f>
        <v>15843.54</v>
      </c>
      <c r="GD890" s="261" t="n">
        <f aca="false">GC890</f>
        <v>15843.54</v>
      </c>
      <c r="GE890" s="261" t="n">
        <f aca="false">GD890</f>
        <v>15843.54</v>
      </c>
      <c r="GF890" s="261" t="n">
        <f aca="false">GE890</f>
        <v>15843.54</v>
      </c>
      <c r="GG890" s="261" t="n">
        <f aca="false">GF890</f>
        <v>15843.54</v>
      </c>
      <c r="GH890" s="261" t="n">
        <f aca="false">GG890</f>
        <v>15843.54</v>
      </c>
      <c r="GI890" s="261" t="n">
        <f aca="false">GH890</f>
        <v>15843.54</v>
      </c>
      <c r="GJ890" s="261" t="n">
        <f aca="false">GI890</f>
        <v>15843.54</v>
      </c>
      <c r="GK890" s="260" t="n">
        <f aca="false">FY890+FZ890+GA890+GB890+GC890+GD890+GE890+GF890+GG890+GH890+GI890+GJ890</f>
        <v>190122.48</v>
      </c>
      <c r="GL890" s="260" t="n">
        <f aca="false">FV890</f>
        <v>1900908.69</v>
      </c>
      <c r="GM890" s="260" t="n">
        <f aca="false">FW890+GK890</f>
        <v>696799.5</v>
      </c>
      <c r="GN890" s="260" t="n">
        <f aca="false">GL890-GM890</f>
        <v>1204109.19</v>
      </c>
      <c r="GO890" s="261" t="n">
        <f aca="false">GJ890</f>
        <v>15843.54</v>
      </c>
      <c r="GP890" s="261" t="n">
        <f aca="false">GO890</f>
        <v>15843.54</v>
      </c>
      <c r="GQ890" s="261" t="n">
        <f aca="false">GP890</f>
        <v>15843.54</v>
      </c>
      <c r="GR890" s="261" t="n">
        <f aca="false">GQ890</f>
        <v>15843.54</v>
      </c>
      <c r="GS890" s="261" t="n">
        <f aca="false">GR890</f>
        <v>15843.54</v>
      </c>
      <c r="GT890" s="261" t="n">
        <f aca="false">GS890</f>
        <v>15843.54</v>
      </c>
      <c r="GU890" s="261" t="n">
        <f aca="false">GT890</f>
        <v>15843.54</v>
      </c>
      <c r="GV890" s="261" t="n">
        <f aca="false">GU890</f>
        <v>15843.54</v>
      </c>
      <c r="GW890" s="261" t="n">
        <f aca="false">GV890</f>
        <v>15843.54</v>
      </c>
      <c r="GX890" s="261" t="n">
        <f aca="false">GW890</f>
        <v>15843.54</v>
      </c>
      <c r="GY890" s="261" t="n">
        <f aca="false">GX890</f>
        <v>15843.54</v>
      </c>
      <c r="GZ890" s="261" t="n">
        <f aca="false">GY890</f>
        <v>15843.54</v>
      </c>
      <c r="HA890" s="260" t="n">
        <f aca="false">GO890+GP890+GQ890+GR890+GS890+GT890+GU890+GV890+GW890+GX890+GY890+GZ890</f>
        <v>190122.48</v>
      </c>
      <c r="HB890" s="260" t="n">
        <f aca="false">GL890</f>
        <v>1900908.69</v>
      </c>
      <c r="HC890" s="260" t="n">
        <f aca="false">GM890+HA890</f>
        <v>886921.98</v>
      </c>
      <c r="HD890" s="260" t="n">
        <f aca="false">HB890-HC890</f>
        <v>1013986.71</v>
      </c>
      <c r="HE890" s="264" t="n">
        <f aca="false">GO890-GJ890</f>
        <v>0</v>
      </c>
      <c r="HF890" s="264"/>
      <c r="HG890" s="264"/>
      <c r="HH890" s="264"/>
      <c r="HI890" s="264"/>
      <c r="HJ890" s="264"/>
      <c r="HK890" s="264"/>
      <c r="HL890" s="264"/>
      <c r="HM890" s="264"/>
      <c r="HN890" s="264"/>
      <c r="HO890" s="264"/>
      <c r="HP890" s="264"/>
      <c r="HQ890" s="264"/>
      <c r="HR890" s="264"/>
      <c r="HS890" s="264"/>
      <c r="HT890" s="264"/>
      <c r="HU890" s="264"/>
      <c r="HV890" s="264"/>
      <c r="HW890" s="264"/>
      <c r="HX890" s="264"/>
      <c r="HY890" s="264"/>
      <c r="HZ890" s="264"/>
      <c r="IA890" s="264"/>
      <c r="IB890" s="264"/>
      <c r="IC890" s="264"/>
      <c r="ID890" s="264"/>
      <c r="IE890" s="264"/>
      <c r="IF890" s="264"/>
      <c r="IG890" s="264"/>
      <c r="IH890" s="264"/>
      <c r="II890" s="264"/>
      <c r="IJ890" s="264"/>
      <c r="IK890" s="264"/>
      <c r="IL890" s="264"/>
      <c r="IM890" s="264"/>
      <c r="IN890" s="264"/>
      <c r="IO890" s="264"/>
      <c r="IP890" s="264"/>
      <c r="IQ890" s="264"/>
      <c r="IR890" s="264"/>
      <c r="IS890" s="264"/>
      <c r="IT890" s="264"/>
      <c r="IU890" s="264"/>
      <c r="IV890" s="264"/>
      <c r="IW890" s="264"/>
      <c r="IX890" s="264"/>
      <c r="IY890" s="264"/>
      <c r="IZ890" s="264"/>
      <c r="JA890" s="264"/>
      <c r="JB890" s="264"/>
      <c r="JC890" s="264"/>
      <c r="JD890" s="264"/>
      <c r="JE890" s="264"/>
      <c r="JF890" s="264"/>
      <c r="JG890" s="264"/>
      <c r="JH890" s="264"/>
      <c r="JI890" s="264"/>
      <c r="JJ890" s="264"/>
      <c r="JK890" s="264"/>
      <c r="JL890" s="264"/>
      <c r="JM890" s="265"/>
      <c r="JN890" s="265"/>
    </row>
    <row r="891" s="201" customFormat="true" ht="24" hidden="false" customHeight="true" outlineLevel="0" collapsed="false">
      <c r="A891" s="249" t="n">
        <v>859</v>
      </c>
      <c r="B891" s="379" t="s">
        <v>1405</v>
      </c>
      <c r="C891" s="379" t="s">
        <v>1406</v>
      </c>
      <c r="D891" s="315" t="s">
        <v>471</v>
      </c>
      <c r="E891" s="315" t="s">
        <v>633</v>
      </c>
      <c r="F891" s="316" t="n">
        <v>1</v>
      </c>
      <c r="G891" s="380" t="n">
        <v>1352796.48</v>
      </c>
      <c r="H891" s="304" t="n">
        <v>0.2</v>
      </c>
      <c r="I891" s="380" t="n">
        <v>1352796.48</v>
      </c>
      <c r="J891" s="303" t="n">
        <f aca="false">ROUND(I891+F891*G891*H891,2)</f>
        <v>1623355.78</v>
      </c>
      <c r="K891" s="375" t="n">
        <v>45409</v>
      </c>
      <c r="L891" s="318" t="n">
        <f aca="false">EDATE(K891,M891)-1</f>
        <v>49060</v>
      </c>
      <c r="M891" s="319" t="n">
        <v>120</v>
      </c>
      <c r="N891" s="303" t="n">
        <f aca="false">ROUND(G891/M891,2)*F891</f>
        <v>11273.3</v>
      </c>
      <c r="O891" s="346"/>
      <c r="P891" s="346"/>
      <c r="Q891" s="376" t="n">
        <v>1</v>
      </c>
      <c r="R891" s="380" t="n">
        <v>1352796.48</v>
      </c>
      <c r="S891" s="377" t="n">
        <f aca="false">H891</f>
        <v>0.2</v>
      </c>
      <c r="T891" s="380" t="n">
        <v>1352796.48</v>
      </c>
      <c r="U891" s="346" t="n">
        <f aca="false">ROUND(T891+Q891*R891*S891,2)</f>
        <v>1623355.78</v>
      </c>
      <c r="V891" s="375" t="n">
        <v>45409</v>
      </c>
      <c r="W891" s="378" t="n">
        <f aca="false">EDATE(V891,X891)-1</f>
        <v>49060</v>
      </c>
      <c r="X891" s="347" t="n">
        <v>120</v>
      </c>
      <c r="Y891" s="346" t="n">
        <f aca="false">ROUND((R891-Z891)/X891,2)*Q891</f>
        <v>11273.3</v>
      </c>
      <c r="Z891" s="254"/>
      <c r="AA891" s="254"/>
      <c r="AB891" s="254"/>
      <c r="AC891" s="254"/>
      <c r="AD891" s="254"/>
      <c r="AE891" s="254"/>
      <c r="AF891" s="254"/>
      <c r="AG891" s="254"/>
      <c r="AH891" s="254"/>
      <c r="AI891" s="254"/>
      <c r="AJ891" s="254"/>
      <c r="AK891" s="254"/>
      <c r="AL891" s="254"/>
      <c r="AM891" s="254"/>
      <c r="AN891" s="254"/>
      <c r="AO891" s="254"/>
      <c r="AP891" s="254"/>
      <c r="AQ891" s="254"/>
      <c r="AR891" s="254"/>
      <c r="AS891" s="254"/>
      <c r="AT891" s="254"/>
      <c r="AU891" s="254"/>
      <c r="AV891" s="254"/>
      <c r="AW891" s="254"/>
      <c r="AX891" s="254"/>
      <c r="AY891" s="254"/>
      <c r="AZ891" s="254"/>
      <c r="BA891" s="254"/>
      <c r="BB891" s="254"/>
      <c r="BC891" s="254"/>
      <c r="BD891" s="254"/>
      <c r="BE891" s="254"/>
      <c r="BF891" s="254"/>
      <c r="BG891" s="254"/>
      <c r="BH891" s="254"/>
      <c r="BI891" s="254"/>
      <c r="BJ891" s="254"/>
      <c r="BK891" s="254"/>
      <c r="BL891" s="254"/>
      <c r="BM891" s="254"/>
      <c r="BN891" s="254"/>
      <c r="BO891" s="254"/>
      <c r="BP891" s="254"/>
      <c r="BQ891" s="254"/>
      <c r="BR891" s="254"/>
      <c r="BS891" s="254"/>
      <c r="BT891" s="254"/>
      <c r="BU891" s="254"/>
      <c r="BV891" s="254"/>
      <c r="BW891" s="254"/>
      <c r="BX891" s="254"/>
      <c r="BY891" s="254"/>
      <c r="BZ891" s="254"/>
      <c r="CA891" s="256"/>
      <c r="CB891" s="254"/>
      <c r="CC891" s="254"/>
      <c r="CD891" s="254"/>
      <c r="CE891" s="254"/>
      <c r="CF891" s="254"/>
      <c r="CG891" s="254"/>
      <c r="CH891" s="254"/>
      <c r="CI891" s="254" t="e">
        <f aca="false">#N/A</f>
        <v>#N/A</v>
      </c>
      <c r="CJ891" s="254"/>
      <c r="CK891" s="254"/>
      <c r="CL891" s="254"/>
      <c r="CM891" s="312"/>
      <c r="CN891" s="257"/>
      <c r="CO891" s="254"/>
      <c r="CP891" s="254"/>
      <c r="CQ891" s="254"/>
      <c r="CR891" s="254"/>
      <c r="CS891" s="254"/>
      <c r="CT891" s="260"/>
      <c r="CU891" s="260"/>
      <c r="CV891" s="260"/>
      <c r="CW891" s="261"/>
      <c r="CX891" s="261"/>
      <c r="CY891" s="261"/>
      <c r="CZ891" s="261"/>
      <c r="DA891" s="261"/>
      <c r="DB891" s="261"/>
      <c r="DC891" s="261"/>
      <c r="DD891" s="261"/>
      <c r="DE891" s="261"/>
      <c r="DF891" s="261"/>
      <c r="DG891" s="261"/>
      <c r="DH891" s="261"/>
      <c r="DI891" s="260"/>
      <c r="DJ891" s="260"/>
      <c r="DK891" s="260"/>
      <c r="DL891" s="260"/>
      <c r="DM891" s="261"/>
      <c r="DN891" s="261"/>
      <c r="DO891" s="261"/>
      <c r="DP891" s="261"/>
      <c r="DQ891" s="261"/>
      <c r="DR891" s="261"/>
      <c r="DS891" s="261"/>
      <c r="DT891" s="261"/>
      <c r="DU891" s="261"/>
      <c r="DV891" s="261"/>
      <c r="DW891" s="261"/>
      <c r="DX891" s="261"/>
      <c r="DY891" s="260" t="n">
        <f aca="false">DM891+DN891+DO891+DP891+DQ891+DR891+DS891+DT891+DU891+DV891+DW891+DX891</f>
        <v>0</v>
      </c>
      <c r="DZ891" s="260" t="n">
        <f aca="false">G891+AY891+BA891+BC891+BE891+BG891+BI891+BK891+BM891+BO891+BQ891</f>
        <v>1352796.48</v>
      </c>
      <c r="EA891" s="260" t="n">
        <f aca="false">DK891+DY891</f>
        <v>0</v>
      </c>
      <c r="EB891" s="260" t="n">
        <f aca="false">DZ891-EA891</f>
        <v>1352796.48</v>
      </c>
      <c r="EC891" s="261"/>
      <c r="ED891" s="261"/>
      <c r="EE891" s="261"/>
      <c r="EF891" s="261"/>
      <c r="EG891" s="261" t="n">
        <f aca="false">IF(AND(EG$5&gt;$V891,EG$6&lt;=$W891),$Y891,IF(AND(MONTH(EG$6)=MONTH($W891),YEAR(EG$6)=YEAR($W891)),$T891-$X891*$Y891+$Y891,0))</f>
        <v>11273.3</v>
      </c>
      <c r="EH891" s="261" t="n">
        <f aca="false">IF(AND(EH$5&gt;$V891,EH$6&lt;=$W891),$Y891,IF(AND(MONTH(EH$6)=MONTH($W891),YEAR(EH$6)=YEAR($W891)),$T891-$X891*$Y891+$Y891,0))</f>
        <v>11273.3</v>
      </c>
      <c r="EI891" s="261" t="n">
        <f aca="false">IF(AND(EI$5&gt;$V891,EI$6&lt;=$W891),$Y891,IF(AND(MONTH(EI$6)=MONTH($W891),YEAR(EI$6)=YEAR($W891)),$T891-$X891*$Y891+$Y891,0))</f>
        <v>11273.3</v>
      </c>
      <c r="EJ891" s="261" t="n">
        <f aca="false">IF(AND(EJ$5&gt;$V891,EJ$6&lt;=$W891),$Y891,IF(AND(MONTH(EJ$6)=MONTH($W891),YEAR(EJ$6)=YEAR($W891)),$T891-$X891*$Y891+$Y891,0))</f>
        <v>11273.3</v>
      </c>
      <c r="EK891" s="261" t="n">
        <f aca="false">IF(AND(EK$5&gt;$V891,EK$6&lt;=$W891),$Y891,IF(AND(MONTH(EK$6)=MONTH($W891),YEAR(EK$6)=YEAR($W891)),$T891-$X891*$Y891+$Y891,0))</f>
        <v>11273.3</v>
      </c>
      <c r="EL891" s="266" t="n">
        <v>11273.3</v>
      </c>
      <c r="EM891" s="263" t="n">
        <v>11273.3</v>
      </c>
      <c r="EN891" s="261" t="n">
        <v>11273.3</v>
      </c>
      <c r="EO891" s="260" t="n">
        <f aca="false">EC891+ED891+EE891+EF891+EG891+EH891+EI891+EJ891+EK891+EL891+EM891+EN891</f>
        <v>90186.4</v>
      </c>
      <c r="EP891" s="260" t="n">
        <f aca="false">T891+AQ891+AS891+AU891+AW891+AY891+BA891+BC891+BE891+BG891+BI891+BK891+BM891+BO891+BQ891+BS891+BU891+BW891+BY891+CA891+CC891+CE891+CG891</f>
        <v>1352796.48</v>
      </c>
      <c r="EQ891" s="260" t="n">
        <f aca="false">EA891+EO891</f>
        <v>90186.4</v>
      </c>
      <c r="ER891" s="260" t="n">
        <f aca="false">EP891-EQ891</f>
        <v>1262610.08</v>
      </c>
      <c r="ES891" s="262" t="n">
        <f aca="false">EN891</f>
        <v>11273.3</v>
      </c>
      <c r="ET891" s="262" t="n">
        <f aca="false">ES891</f>
        <v>11273.3</v>
      </c>
      <c r="EU891" s="262" t="n">
        <f aca="false">ET891</f>
        <v>11273.3</v>
      </c>
      <c r="EV891" s="262" t="n">
        <f aca="false">EU891</f>
        <v>11273.3</v>
      </c>
      <c r="EW891" s="262" t="n">
        <f aca="false">EV891</f>
        <v>11273.3</v>
      </c>
      <c r="EX891" s="262" t="n">
        <f aca="false">EW891</f>
        <v>11273.3</v>
      </c>
      <c r="EY891" s="262" t="n">
        <f aca="false">EX891</f>
        <v>11273.3</v>
      </c>
      <c r="EZ891" s="262" t="n">
        <f aca="false">EY891</f>
        <v>11273.3</v>
      </c>
      <c r="FA891" s="262" t="n">
        <f aca="false">EZ891</f>
        <v>11273.3</v>
      </c>
      <c r="FB891" s="262" t="n">
        <f aca="false">FA891</f>
        <v>11273.3</v>
      </c>
      <c r="FC891" s="262" t="n">
        <f aca="false">FB891</f>
        <v>11273.3</v>
      </c>
      <c r="FD891" s="262" t="n">
        <f aca="false">FC891</f>
        <v>11273.3</v>
      </c>
      <c r="FE891" s="260" t="n">
        <f aca="false">ES891+ET891+EU891+EV891+EW891+EX891+EY891+EZ891+FA891+FB891+FC891+FD891</f>
        <v>135279.6</v>
      </c>
      <c r="FF891" s="260" t="n">
        <f aca="false">EP891</f>
        <v>1352796.48</v>
      </c>
      <c r="FG891" s="260" t="n">
        <f aca="false">EQ891+FE891</f>
        <v>225466</v>
      </c>
      <c r="FH891" s="260" t="n">
        <f aca="false">FF891-FG891</f>
        <v>1127330.48</v>
      </c>
      <c r="FI891" s="261" t="n">
        <f aca="false">FD891</f>
        <v>11273.3</v>
      </c>
      <c r="FJ891" s="261" t="n">
        <f aca="false">FI891</f>
        <v>11273.3</v>
      </c>
      <c r="FK891" s="261" t="n">
        <f aca="false">FJ891</f>
        <v>11273.3</v>
      </c>
      <c r="FL891" s="261" t="n">
        <f aca="false">FK891</f>
        <v>11273.3</v>
      </c>
      <c r="FM891" s="261" t="n">
        <f aca="false">FL891</f>
        <v>11273.3</v>
      </c>
      <c r="FN891" s="261" t="n">
        <f aca="false">FM891</f>
        <v>11273.3</v>
      </c>
      <c r="FO891" s="261" t="n">
        <f aca="false">FN891</f>
        <v>11273.3</v>
      </c>
      <c r="FP891" s="261" t="n">
        <f aca="false">FO891</f>
        <v>11273.3</v>
      </c>
      <c r="FQ891" s="261" t="n">
        <f aca="false">FP891</f>
        <v>11273.3</v>
      </c>
      <c r="FR891" s="261" t="n">
        <f aca="false">FQ891</f>
        <v>11273.3</v>
      </c>
      <c r="FS891" s="261" t="n">
        <f aca="false">FR891</f>
        <v>11273.3</v>
      </c>
      <c r="FT891" s="261" t="n">
        <f aca="false">FS891</f>
        <v>11273.3</v>
      </c>
      <c r="FU891" s="260" t="n">
        <f aca="false">FI891+FJ891+FK891+FL891+FM891+FN891+FO891+FP891+FQ891+FR891+FS891+FT891</f>
        <v>135279.6</v>
      </c>
      <c r="FV891" s="260" t="n">
        <f aca="false">FF891</f>
        <v>1352796.48</v>
      </c>
      <c r="FW891" s="260" t="n">
        <f aca="false">FG891+FU891</f>
        <v>360745.6</v>
      </c>
      <c r="FX891" s="260" t="n">
        <f aca="false">FV891-FW891</f>
        <v>992050.88</v>
      </c>
      <c r="FY891" s="261" t="n">
        <f aca="false">FT891</f>
        <v>11273.3</v>
      </c>
      <c r="FZ891" s="261" t="n">
        <f aca="false">FY891</f>
        <v>11273.3</v>
      </c>
      <c r="GA891" s="261" t="n">
        <f aca="false">FZ891</f>
        <v>11273.3</v>
      </c>
      <c r="GB891" s="261" t="n">
        <f aca="false">GA891</f>
        <v>11273.3</v>
      </c>
      <c r="GC891" s="261" t="n">
        <f aca="false">GB891</f>
        <v>11273.3</v>
      </c>
      <c r="GD891" s="261" t="n">
        <f aca="false">GC891</f>
        <v>11273.3</v>
      </c>
      <c r="GE891" s="261" t="n">
        <f aca="false">GD891</f>
        <v>11273.3</v>
      </c>
      <c r="GF891" s="261" t="n">
        <f aca="false">GE891</f>
        <v>11273.3</v>
      </c>
      <c r="GG891" s="261" t="n">
        <f aca="false">GF891</f>
        <v>11273.3</v>
      </c>
      <c r="GH891" s="261" t="n">
        <f aca="false">GG891</f>
        <v>11273.3</v>
      </c>
      <c r="GI891" s="261" t="n">
        <f aca="false">GH891</f>
        <v>11273.3</v>
      </c>
      <c r="GJ891" s="261" t="n">
        <f aca="false">GI891</f>
        <v>11273.3</v>
      </c>
      <c r="GK891" s="260" t="n">
        <f aca="false">FY891+FZ891+GA891+GB891+GC891+GD891+GE891+GF891+GG891+GH891+GI891+GJ891</f>
        <v>135279.6</v>
      </c>
      <c r="GL891" s="260" t="n">
        <f aca="false">FV891</f>
        <v>1352796.48</v>
      </c>
      <c r="GM891" s="260" t="n">
        <f aca="false">FW891+GK891</f>
        <v>496025.2</v>
      </c>
      <c r="GN891" s="260" t="n">
        <f aca="false">GL891-GM891</f>
        <v>856771.28</v>
      </c>
      <c r="GO891" s="261" t="n">
        <f aca="false">GJ891</f>
        <v>11273.3</v>
      </c>
      <c r="GP891" s="261" t="n">
        <f aca="false">GO891</f>
        <v>11273.3</v>
      </c>
      <c r="GQ891" s="261" t="n">
        <f aca="false">GP891</f>
        <v>11273.3</v>
      </c>
      <c r="GR891" s="261" t="n">
        <f aca="false">GQ891</f>
        <v>11273.3</v>
      </c>
      <c r="GS891" s="261" t="n">
        <f aca="false">GR891</f>
        <v>11273.3</v>
      </c>
      <c r="GT891" s="261" t="n">
        <f aca="false">GS891</f>
        <v>11273.3</v>
      </c>
      <c r="GU891" s="261" t="n">
        <f aca="false">GT891</f>
        <v>11273.3</v>
      </c>
      <c r="GV891" s="261" t="n">
        <f aca="false">GU891</f>
        <v>11273.3</v>
      </c>
      <c r="GW891" s="261" t="n">
        <f aca="false">GV891</f>
        <v>11273.3</v>
      </c>
      <c r="GX891" s="261" t="n">
        <f aca="false">GW891</f>
        <v>11273.3</v>
      </c>
      <c r="GY891" s="261" t="n">
        <f aca="false">GX891</f>
        <v>11273.3</v>
      </c>
      <c r="GZ891" s="261" t="n">
        <f aca="false">GY891</f>
        <v>11273.3</v>
      </c>
      <c r="HA891" s="260" t="n">
        <f aca="false">GO891+GP891+GQ891+GR891+GS891+GT891+GU891+GV891+GW891+GX891+GY891+GZ891</f>
        <v>135279.6</v>
      </c>
      <c r="HB891" s="260" t="n">
        <f aca="false">GL891</f>
        <v>1352796.48</v>
      </c>
      <c r="HC891" s="260" t="n">
        <f aca="false">GM891+HA891</f>
        <v>631304.8</v>
      </c>
      <c r="HD891" s="260" t="n">
        <f aca="false">HB891-HC891</f>
        <v>721491.68</v>
      </c>
      <c r="HE891" s="264" t="n">
        <f aca="false">GO891-GJ891</f>
        <v>0</v>
      </c>
      <c r="HF891" s="264"/>
      <c r="HG891" s="264"/>
      <c r="HH891" s="264"/>
      <c r="HI891" s="264"/>
      <c r="HJ891" s="264"/>
      <c r="HK891" s="264"/>
      <c r="HL891" s="264"/>
      <c r="HM891" s="264"/>
      <c r="HN891" s="264"/>
      <c r="HO891" s="264"/>
      <c r="HP891" s="264"/>
      <c r="HQ891" s="264"/>
      <c r="HR891" s="264"/>
      <c r="HS891" s="264"/>
      <c r="HT891" s="264"/>
      <c r="HU891" s="264"/>
      <c r="HV891" s="264"/>
      <c r="HW891" s="264"/>
      <c r="HX891" s="264"/>
      <c r="HY891" s="264"/>
      <c r="HZ891" s="264"/>
      <c r="IA891" s="264"/>
      <c r="IB891" s="264"/>
      <c r="IC891" s="264"/>
      <c r="ID891" s="264"/>
      <c r="IE891" s="264"/>
      <c r="IF891" s="264"/>
      <c r="IG891" s="264"/>
      <c r="IH891" s="264"/>
      <c r="II891" s="264"/>
      <c r="IJ891" s="264"/>
      <c r="IK891" s="264"/>
      <c r="IL891" s="264"/>
      <c r="IM891" s="264"/>
      <c r="IN891" s="264"/>
      <c r="IO891" s="264"/>
      <c r="IP891" s="264"/>
      <c r="IQ891" s="264"/>
      <c r="IR891" s="264"/>
      <c r="IS891" s="264"/>
      <c r="IT891" s="264"/>
      <c r="IU891" s="264"/>
      <c r="IV891" s="264"/>
      <c r="IW891" s="264"/>
      <c r="IX891" s="264"/>
      <c r="IY891" s="264"/>
      <c r="IZ891" s="264"/>
      <c r="JA891" s="264"/>
      <c r="JB891" s="264"/>
      <c r="JC891" s="264"/>
      <c r="JD891" s="264"/>
      <c r="JE891" s="264"/>
      <c r="JF891" s="264"/>
      <c r="JG891" s="264"/>
      <c r="JH891" s="264"/>
      <c r="JI891" s="264"/>
      <c r="JJ891" s="264"/>
      <c r="JK891" s="264"/>
      <c r="JL891" s="264"/>
      <c r="JM891" s="265"/>
      <c r="JN891" s="265"/>
    </row>
    <row r="892" s="201" customFormat="true" ht="24" hidden="false" customHeight="true" outlineLevel="0" collapsed="false">
      <c r="A892" s="249" t="n">
        <v>860</v>
      </c>
      <c r="B892" s="379" t="s">
        <v>1407</v>
      </c>
      <c r="C892" s="379" t="s">
        <v>1408</v>
      </c>
      <c r="D892" s="315" t="s">
        <v>471</v>
      </c>
      <c r="E892" s="315" t="s">
        <v>633</v>
      </c>
      <c r="F892" s="316" t="n">
        <v>1</v>
      </c>
      <c r="G892" s="380" t="n">
        <v>1782890.61</v>
      </c>
      <c r="H892" s="304" t="n">
        <v>0.2</v>
      </c>
      <c r="I892" s="380" t="n">
        <v>1782890.61</v>
      </c>
      <c r="J892" s="303" t="n">
        <f aca="false">ROUND(I892+F892*G892*H892,2)</f>
        <v>2139468.73</v>
      </c>
      <c r="K892" s="375" t="n">
        <v>45409</v>
      </c>
      <c r="L892" s="318" t="n">
        <f aca="false">EDATE(K892,M892)-1</f>
        <v>49060</v>
      </c>
      <c r="M892" s="319" t="n">
        <v>120</v>
      </c>
      <c r="N892" s="303" t="n">
        <f aca="false">ROUND(G892/M892,2)*F892</f>
        <v>14857.42</v>
      </c>
      <c r="O892" s="346"/>
      <c r="P892" s="346"/>
      <c r="Q892" s="376" t="n">
        <v>1</v>
      </c>
      <c r="R892" s="380" t="n">
        <v>1782890.61</v>
      </c>
      <c r="S892" s="377" t="n">
        <f aca="false">H892</f>
        <v>0.2</v>
      </c>
      <c r="T892" s="380" t="n">
        <v>1782890.61</v>
      </c>
      <c r="U892" s="346" t="n">
        <f aca="false">ROUND(T892+Q892*R892*S892,2)</f>
        <v>2139468.73</v>
      </c>
      <c r="V892" s="375" t="n">
        <v>45409</v>
      </c>
      <c r="W892" s="378" t="n">
        <f aca="false">EDATE(V892,X892)-1</f>
        <v>49060</v>
      </c>
      <c r="X892" s="347" t="n">
        <v>120</v>
      </c>
      <c r="Y892" s="346" t="n">
        <f aca="false">ROUND((R892-Z892)/X892,2)*Q892</f>
        <v>14857.42</v>
      </c>
      <c r="Z892" s="254"/>
      <c r="AA892" s="254"/>
      <c r="AB892" s="254"/>
      <c r="AC892" s="254"/>
      <c r="AD892" s="254"/>
      <c r="AE892" s="254"/>
      <c r="AF892" s="254"/>
      <c r="AG892" s="254"/>
      <c r="AH892" s="254"/>
      <c r="AI892" s="254"/>
      <c r="AJ892" s="254"/>
      <c r="AK892" s="254"/>
      <c r="AL892" s="254"/>
      <c r="AM892" s="254"/>
      <c r="AN892" s="254"/>
      <c r="AO892" s="254"/>
      <c r="AP892" s="254"/>
      <c r="AQ892" s="254"/>
      <c r="AR892" s="254"/>
      <c r="AS892" s="254"/>
      <c r="AT892" s="254"/>
      <c r="AU892" s="254"/>
      <c r="AV892" s="254"/>
      <c r="AW892" s="254"/>
      <c r="AX892" s="254"/>
      <c r="AY892" s="254"/>
      <c r="AZ892" s="254"/>
      <c r="BA892" s="254"/>
      <c r="BB892" s="254"/>
      <c r="BC892" s="254"/>
      <c r="BD892" s="254"/>
      <c r="BE892" s="254"/>
      <c r="BF892" s="254"/>
      <c r="BG892" s="254"/>
      <c r="BH892" s="254"/>
      <c r="BI892" s="254"/>
      <c r="BJ892" s="254"/>
      <c r="BK892" s="254"/>
      <c r="BL892" s="254"/>
      <c r="BM892" s="254"/>
      <c r="BN892" s="254"/>
      <c r="BO892" s="254"/>
      <c r="BP892" s="254"/>
      <c r="BQ892" s="254"/>
      <c r="BR892" s="254"/>
      <c r="BS892" s="254"/>
      <c r="BT892" s="254"/>
      <c r="BU892" s="254"/>
      <c r="BV892" s="254"/>
      <c r="BW892" s="254"/>
      <c r="BX892" s="254"/>
      <c r="BY892" s="254" t="n">
        <v>10806.25</v>
      </c>
      <c r="BZ892" s="254" t="n">
        <f aca="false">ROUND(($T892+-$Y892*1+BY892)/119,2)</f>
        <v>14948.23</v>
      </c>
      <c r="CA892" s="256"/>
      <c r="CB892" s="254"/>
      <c r="CC892" s="254"/>
      <c r="CD892" s="254"/>
      <c r="CE892" s="254"/>
      <c r="CF892" s="254"/>
      <c r="CG892" s="254"/>
      <c r="CH892" s="254"/>
      <c r="CI892" s="254" t="e">
        <f aca="false">#N/A</f>
        <v>#N/A</v>
      </c>
      <c r="CJ892" s="254"/>
      <c r="CK892" s="254"/>
      <c r="CL892" s="254"/>
      <c r="CM892" s="312"/>
      <c r="CN892" s="257"/>
      <c r="CO892" s="254"/>
      <c r="CP892" s="254"/>
      <c r="CQ892" s="254"/>
      <c r="CR892" s="254"/>
      <c r="CS892" s="254"/>
      <c r="CT892" s="260"/>
      <c r="CU892" s="260"/>
      <c r="CV892" s="260"/>
      <c r="CW892" s="261"/>
      <c r="CX892" s="261"/>
      <c r="CY892" s="261"/>
      <c r="CZ892" s="261"/>
      <c r="DA892" s="261"/>
      <c r="DB892" s="261"/>
      <c r="DC892" s="261"/>
      <c r="DD892" s="261"/>
      <c r="DE892" s="261"/>
      <c r="DF892" s="261"/>
      <c r="DG892" s="261"/>
      <c r="DH892" s="261"/>
      <c r="DI892" s="260"/>
      <c r="DJ892" s="260"/>
      <c r="DK892" s="260"/>
      <c r="DL892" s="260"/>
      <c r="DM892" s="261"/>
      <c r="DN892" s="261"/>
      <c r="DO892" s="261"/>
      <c r="DP892" s="261"/>
      <c r="DQ892" s="261"/>
      <c r="DR892" s="261"/>
      <c r="DS892" s="261"/>
      <c r="DT892" s="261"/>
      <c r="DU892" s="261"/>
      <c r="DV892" s="261"/>
      <c r="DW892" s="261"/>
      <c r="DX892" s="261"/>
      <c r="DY892" s="260" t="n">
        <f aca="false">DM892+DN892+DO892+DP892+DQ892+DR892+DS892+DT892+DU892+DV892+DW892+DX892</f>
        <v>0</v>
      </c>
      <c r="DZ892" s="260" t="n">
        <f aca="false">G892+AY892+BA892+BC892+BE892+BG892+BI892+BK892+BM892+BO892+BQ892+BY892</f>
        <v>1793696.86</v>
      </c>
      <c r="EA892" s="260" t="n">
        <f aca="false">DK892+DY892</f>
        <v>0</v>
      </c>
      <c r="EB892" s="260" t="n">
        <f aca="false">DZ892-EA892</f>
        <v>1793696.86</v>
      </c>
      <c r="EC892" s="261"/>
      <c r="ED892" s="261"/>
      <c r="EE892" s="261"/>
      <c r="EF892" s="261"/>
      <c r="EG892" s="261" t="n">
        <f aca="false">IF(AND(EG$5&gt;$V892,EG$6&lt;=$W892),$Y892,IF(AND(MONTH(EG$6)=MONTH($W892),YEAR(EG$6)=YEAR($W892)),$T892-$X892*$Y892+$Y892,0))</f>
        <v>14857.42</v>
      </c>
      <c r="EH892" s="261" t="n">
        <f aca="false">IF(AND(EH$5&gt;$V892,EH$6&lt;=$W892),$BZ892,IF(AND(MONTH(EH$6)=MONTH($W892),YEAR(EH$6)=YEAR($W892)),$T892-$X892*$BZ892+$BZ892,0))</f>
        <v>14948.23</v>
      </c>
      <c r="EI892" s="261" t="n">
        <f aca="false">IF(AND(EI$5&gt;$V892,EI$6&lt;=$W892),$BZ892,IF(AND(MONTH(EI$6)=MONTH($W892),YEAR(EI$6)=YEAR($W892)),$T892-$X892*$BZ892+$BZ892,0))</f>
        <v>14948.23</v>
      </c>
      <c r="EJ892" s="261" t="n">
        <f aca="false">IF(AND(EJ$5&gt;$V892,EJ$6&lt;=$W892),$BZ892,IF(AND(MONTH(EJ$6)=MONTH($W892),YEAR(EJ$6)=YEAR($W892)),$T892-$X892*$BZ892+$BZ892,0))</f>
        <v>14948.23</v>
      </c>
      <c r="EK892" s="261" t="n">
        <f aca="false">IF(AND(EK$5&gt;$V892,EK$6&lt;=$W892),$BZ892,IF(AND(MONTH(EK$6)=MONTH($W892),YEAR(EK$6)=YEAR($W892)),$T892-$X892*$BZ892+$BZ892,0))</f>
        <v>14948.23</v>
      </c>
      <c r="EL892" s="266" t="n">
        <v>14948.23</v>
      </c>
      <c r="EM892" s="263" t="n">
        <v>14948.23</v>
      </c>
      <c r="EN892" s="261" t="n">
        <v>14948.23</v>
      </c>
      <c r="EO892" s="260" t="n">
        <f aca="false">EC892+ED892+EE892+EF892+EG892+EH892+EI892+EJ892+EK892+EL892+EM892+EN892</f>
        <v>119495.03</v>
      </c>
      <c r="EP892" s="260" t="n">
        <f aca="false">T892+AQ892+AS892+AU892+AW892+AY892+BA892+BC892+BE892+BG892+BI892+BK892+BM892+BO892+BQ892+BS892+BU892+BW892+BY892+CA892+CC892+CE892+CG892</f>
        <v>1793696.86</v>
      </c>
      <c r="EQ892" s="260" t="n">
        <f aca="false">EA892+EO892</f>
        <v>119495.03</v>
      </c>
      <c r="ER892" s="260" t="n">
        <f aca="false">EP892-EQ892</f>
        <v>1674201.83</v>
      </c>
      <c r="ES892" s="262" t="n">
        <f aca="false">EN892</f>
        <v>14948.23</v>
      </c>
      <c r="ET892" s="262" t="n">
        <f aca="false">ES892</f>
        <v>14948.23</v>
      </c>
      <c r="EU892" s="262" t="n">
        <f aca="false">ET892</f>
        <v>14948.23</v>
      </c>
      <c r="EV892" s="262" t="n">
        <f aca="false">EU892</f>
        <v>14948.23</v>
      </c>
      <c r="EW892" s="262" t="n">
        <f aca="false">EV892</f>
        <v>14948.23</v>
      </c>
      <c r="EX892" s="262" t="n">
        <f aca="false">EW892</f>
        <v>14948.23</v>
      </c>
      <c r="EY892" s="262" t="n">
        <f aca="false">EX892</f>
        <v>14948.23</v>
      </c>
      <c r="EZ892" s="262" t="n">
        <f aca="false">EY892</f>
        <v>14948.23</v>
      </c>
      <c r="FA892" s="262" t="n">
        <f aca="false">EZ892</f>
        <v>14948.23</v>
      </c>
      <c r="FB892" s="262" t="n">
        <f aca="false">FA892</f>
        <v>14948.23</v>
      </c>
      <c r="FC892" s="262" t="n">
        <f aca="false">FB892</f>
        <v>14948.23</v>
      </c>
      <c r="FD892" s="262" t="n">
        <f aca="false">FC892</f>
        <v>14948.23</v>
      </c>
      <c r="FE892" s="260" t="n">
        <f aca="false">ES892+ET892+EU892+EV892+EW892+EX892+EY892+EZ892+FA892+FB892+FC892+FD892</f>
        <v>179378.76</v>
      </c>
      <c r="FF892" s="260" t="n">
        <f aca="false">EP892</f>
        <v>1793696.86</v>
      </c>
      <c r="FG892" s="260" t="n">
        <f aca="false">EQ892+FE892</f>
        <v>298873.79</v>
      </c>
      <c r="FH892" s="260" t="n">
        <f aca="false">FF892-FG892</f>
        <v>1494823.07</v>
      </c>
      <c r="FI892" s="261" t="n">
        <f aca="false">FD892</f>
        <v>14948.23</v>
      </c>
      <c r="FJ892" s="261" t="n">
        <f aca="false">FI892</f>
        <v>14948.23</v>
      </c>
      <c r="FK892" s="261" t="n">
        <f aca="false">FJ892</f>
        <v>14948.23</v>
      </c>
      <c r="FL892" s="261" t="n">
        <f aca="false">FK892</f>
        <v>14948.23</v>
      </c>
      <c r="FM892" s="261" t="n">
        <f aca="false">FL892</f>
        <v>14948.23</v>
      </c>
      <c r="FN892" s="261" t="n">
        <f aca="false">FM892</f>
        <v>14948.23</v>
      </c>
      <c r="FO892" s="261" t="n">
        <f aca="false">FN892</f>
        <v>14948.23</v>
      </c>
      <c r="FP892" s="261" t="n">
        <f aca="false">FO892</f>
        <v>14948.23</v>
      </c>
      <c r="FQ892" s="261" t="n">
        <f aca="false">FP892</f>
        <v>14948.23</v>
      </c>
      <c r="FR892" s="261" t="n">
        <f aca="false">FQ892</f>
        <v>14948.23</v>
      </c>
      <c r="FS892" s="261" t="n">
        <f aca="false">FR892</f>
        <v>14948.23</v>
      </c>
      <c r="FT892" s="261" t="n">
        <f aca="false">FS892</f>
        <v>14948.23</v>
      </c>
      <c r="FU892" s="260" t="n">
        <f aca="false">FI892+FJ892+FK892+FL892+FM892+FN892+FO892+FP892+FQ892+FR892+FS892+FT892</f>
        <v>179378.76</v>
      </c>
      <c r="FV892" s="260" t="n">
        <f aca="false">FF892</f>
        <v>1793696.86</v>
      </c>
      <c r="FW892" s="260" t="n">
        <f aca="false">FG892+FU892</f>
        <v>478252.55</v>
      </c>
      <c r="FX892" s="260" t="n">
        <f aca="false">FV892-FW892</f>
        <v>1315444.31</v>
      </c>
      <c r="FY892" s="261" t="n">
        <f aca="false">FT892</f>
        <v>14948.23</v>
      </c>
      <c r="FZ892" s="261" t="n">
        <f aca="false">FY892</f>
        <v>14948.23</v>
      </c>
      <c r="GA892" s="261" t="n">
        <f aca="false">FZ892</f>
        <v>14948.23</v>
      </c>
      <c r="GB892" s="261" t="n">
        <f aca="false">GA892</f>
        <v>14948.23</v>
      </c>
      <c r="GC892" s="261" t="n">
        <f aca="false">GB892</f>
        <v>14948.23</v>
      </c>
      <c r="GD892" s="261" t="n">
        <f aca="false">GC892</f>
        <v>14948.23</v>
      </c>
      <c r="GE892" s="261" t="n">
        <f aca="false">GD892</f>
        <v>14948.23</v>
      </c>
      <c r="GF892" s="261" t="n">
        <f aca="false">GE892</f>
        <v>14948.23</v>
      </c>
      <c r="GG892" s="261" t="n">
        <f aca="false">GF892</f>
        <v>14948.23</v>
      </c>
      <c r="GH892" s="261" t="n">
        <f aca="false">GG892</f>
        <v>14948.23</v>
      </c>
      <c r="GI892" s="261" t="n">
        <f aca="false">GH892</f>
        <v>14948.23</v>
      </c>
      <c r="GJ892" s="261" t="n">
        <f aca="false">GI892</f>
        <v>14948.23</v>
      </c>
      <c r="GK892" s="260" t="n">
        <f aca="false">FY892+FZ892+GA892+GB892+GC892+GD892+GE892+GF892+GG892+GH892+GI892+GJ892</f>
        <v>179378.76</v>
      </c>
      <c r="GL892" s="260" t="n">
        <f aca="false">FV892</f>
        <v>1793696.86</v>
      </c>
      <c r="GM892" s="260" t="n">
        <f aca="false">FW892+GK892</f>
        <v>657631.31</v>
      </c>
      <c r="GN892" s="260" t="n">
        <f aca="false">GL892-GM892</f>
        <v>1136065.55</v>
      </c>
      <c r="GO892" s="261" t="n">
        <f aca="false">GJ892</f>
        <v>14948.23</v>
      </c>
      <c r="GP892" s="261" t="n">
        <f aca="false">GO892</f>
        <v>14948.23</v>
      </c>
      <c r="GQ892" s="261" t="n">
        <f aca="false">GP892</f>
        <v>14948.23</v>
      </c>
      <c r="GR892" s="261" t="n">
        <f aca="false">GQ892</f>
        <v>14948.23</v>
      </c>
      <c r="GS892" s="261" t="n">
        <f aca="false">GR892</f>
        <v>14948.23</v>
      </c>
      <c r="GT892" s="261" t="n">
        <f aca="false">GS892</f>
        <v>14948.23</v>
      </c>
      <c r="GU892" s="261" t="n">
        <f aca="false">GT892</f>
        <v>14948.23</v>
      </c>
      <c r="GV892" s="261" t="n">
        <f aca="false">GU892</f>
        <v>14948.23</v>
      </c>
      <c r="GW892" s="261" t="n">
        <f aca="false">GV892</f>
        <v>14948.23</v>
      </c>
      <c r="GX892" s="261" t="n">
        <f aca="false">GW892</f>
        <v>14948.23</v>
      </c>
      <c r="GY892" s="261" t="n">
        <f aca="false">GX892</f>
        <v>14948.23</v>
      </c>
      <c r="GZ892" s="261" t="n">
        <f aca="false">GY892</f>
        <v>14948.23</v>
      </c>
      <c r="HA892" s="260" t="n">
        <f aca="false">GO892+GP892+GQ892+GR892+GS892+GT892+GU892+GV892+GW892+GX892+GY892+GZ892</f>
        <v>179378.76</v>
      </c>
      <c r="HB892" s="260" t="n">
        <f aca="false">GL892</f>
        <v>1793696.86</v>
      </c>
      <c r="HC892" s="260" t="n">
        <f aca="false">GM892+HA892</f>
        <v>837010.07</v>
      </c>
      <c r="HD892" s="260" t="n">
        <f aca="false">HB892-HC892</f>
        <v>956686.79</v>
      </c>
      <c r="HE892" s="264" t="n">
        <f aca="false">GO892-GJ892</f>
        <v>0</v>
      </c>
      <c r="HF892" s="264"/>
      <c r="HG892" s="264"/>
      <c r="HH892" s="264"/>
      <c r="HI892" s="264"/>
      <c r="HJ892" s="264"/>
      <c r="HK892" s="264"/>
      <c r="HL892" s="264"/>
      <c r="HM892" s="264"/>
      <c r="HN892" s="264"/>
      <c r="HO892" s="264"/>
      <c r="HP892" s="264"/>
      <c r="HQ892" s="264"/>
      <c r="HR892" s="264"/>
      <c r="HS892" s="264"/>
      <c r="HT892" s="264"/>
      <c r="HU892" s="264"/>
      <c r="HV892" s="264"/>
      <c r="HW892" s="264"/>
      <c r="HX892" s="264"/>
      <c r="HY892" s="264"/>
      <c r="HZ892" s="264"/>
      <c r="IA892" s="264"/>
      <c r="IB892" s="264"/>
      <c r="IC892" s="264"/>
      <c r="ID892" s="264"/>
      <c r="IE892" s="264"/>
      <c r="IF892" s="264"/>
      <c r="IG892" s="264"/>
      <c r="IH892" s="264"/>
      <c r="II892" s="264"/>
      <c r="IJ892" s="264"/>
      <c r="IK892" s="264"/>
      <c r="IL892" s="264"/>
      <c r="IM892" s="264"/>
      <c r="IN892" s="264"/>
      <c r="IO892" s="264"/>
      <c r="IP892" s="264"/>
      <c r="IQ892" s="264"/>
      <c r="IR892" s="264"/>
      <c r="IS892" s="264"/>
      <c r="IT892" s="264"/>
      <c r="IU892" s="264"/>
      <c r="IV892" s="264"/>
      <c r="IW892" s="264"/>
      <c r="IX892" s="264"/>
      <c r="IY892" s="264"/>
      <c r="IZ892" s="264"/>
      <c r="JA892" s="264"/>
      <c r="JB892" s="264"/>
      <c r="JC892" s="264"/>
      <c r="JD892" s="264"/>
      <c r="JE892" s="264"/>
      <c r="JF892" s="264"/>
      <c r="JG892" s="264"/>
      <c r="JH892" s="264"/>
      <c r="JI892" s="264"/>
      <c r="JJ892" s="264"/>
      <c r="JK892" s="264"/>
      <c r="JL892" s="264"/>
      <c r="JM892" s="265"/>
      <c r="JN892" s="265"/>
    </row>
    <row r="893" s="201" customFormat="true" ht="24" hidden="false" customHeight="true" outlineLevel="0" collapsed="false">
      <c r="A893" s="249" t="n">
        <v>861</v>
      </c>
      <c r="B893" s="379" t="s">
        <v>1409</v>
      </c>
      <c r="C893" s="379" t="s">
        <v>1410</v>
      </c>
      <c r="D893" s="315" t="s">
        <v>471</v>
      </c>
      <c r="E893" s="315" t="s">
        <v>633</v>
      </c>
      <c r="F893" s="316" t="n">
        <v>1</v>
      </c>
      <c r="G893" s="380" t="n">
        <v>420279</v>
      </c>
      <c r="H893" s="304" t="n">
        <v>0.2</v>
      </c>
      <c r="I893" s="380" t="n">
        <v>420279</v>
      </c>
      <c r="J893" s="303" t="n">
        <f aca="false">ROUND(I893+F893*G893*H893,2)</f>
        <v>504334.8</v>
      </c>
      <c r="K893" s="375" t="s">
        <v>1411</v>
      </c>
      <c r="L893" s="318" t="n">
        <f aca="false">EDATE(K893,M893)-1</f>
        <v>49094</v>
      </c>
      <c r="M893" s="319" t="n">
        <v>120</v>
      </c>
      <c r="N893" s="303" t="n">
        <f aca="false">ROUND(G893/M893,2)*F893</f>
        <v>3502.33</v>
      </c>
      <c r="O893" s="346"/>
      <c r="P893" s="346"/>
      <c r="Q893" s="376" t="n">
        <v>1</v>
      </c>
      <c r="R893" s="380" t="n">
        <v>420279</v>
      </c>
      <c r="S893" s="377" t="n">
        <f aca="false">H893</f>
        <v>0.2</v>
      </c>
      <c r="T893" s="380" t="n">
        <v>420279</v>
      </c>
      <c r="U893" s="346" t="n">
        <f aca="false">ROUND(T893+Q893*R893*S893,2)</f>
        <v>504334.8</v>
      </c>
      <c r="V893" s="375" t="n">
        <v>45443</v>
      </c>
      <c r="W893" s="378" t="n">
        <f aca="false">EDATE(V893,X893)-1</f>
        <v>49094</v>
      </c>
      <c r="X893" s="347" t="n">
        <v>120</v>
      </c>
      <c r="Y893" s="346" t="n">
        <f aca="false">ROUND((R893-Z893)/X893,2)*Q893</f>
        <v>3502.33</v>
      </c>
      <c r="Z893" s="254"/>
      <c r="AA893" s="254"/>
      <c r="AB893" s="254"/>
      <c r="AC893" s="254"/>
      <c r="AD893" s="254"/>
      <c r="AE893" s="254"/>
      <c r="AF893" s="254"/>
      <c r="AG893" s="254"/>
      <c r="AH893" s="254"/>
      <c r="AI893" s="254"/>
      <c r="AJ893" s="254"/>
      <c r="AK893" s="254"/>
      <c r="AL893" s="254"/>
      <c r="AM893" s="254"/>
      <c r="AN893" s="254"/>
      <c r="AO893" s="254"/>
      <c r="AP893" s="254"/>
      <c r="AQ893" s="254"/>
      <c r="AR893" s="254"/>
      <c r="AS893" s="254"/>
      <c r="AT893" s="254"/>
      <c r="AU893" s="254"/>
      <c r="AV893" s="254"/>
      <c r="AW893" s="254"/>
      <c r="AX893" s="254"/>
      <c r="AY893" s="254"/>
      <c r="AZ893" s="254"/>
      <c r="BA893" s="254"/>
      <c r="BB893" s="254"/>
      <c r="BC893" s="254"/>
      <c r="BD893" s="254"/>
      <c r="BE893" s="254"/>
      <c r="BF893" s="254"/>
      <c r="BG893" s="254"/>
      <c r="BH893" s="254"/>
      <c r="BI893" s="254"/>
      <c r="BJ893" s="254"/>
      <c r="BK893" s="254"/>
      <c r="BL893" s="254"/>
      <c r="BM893" s="254"/>
      <c r="BN893" s="254"/>
      <c r="BO893" s="254"/>
      <c r="BP893" s="254"/>
      <c r="BQ893" s="254"/>
      <c r="BR893" s="254"/>
      <c r="BS893" s="254"/>
      <c r="BT893" s="254"/>
      <c r="BU893" s="254"/>
      <c r="BV893" s="254"/>
      <c r="BW893" s="254"/>
      <c r="BX893" s="254"/>
      <c r="BY893" s="254"/>
      <c r="BZ893" s="254"/>
      <c r="CA893" s="256"/>
      <c r="CB893" s="254"/>
      <c r="CC893" s="254"/>
      <c r="CD893" s="254"/>
      <c r="CE893" s="254"/>
      <c r="CF893" s="254"/>
      <c r="CG893" s="254"/>
      <c r="CH893" s="254"/>
      <c r="CI893" s="254" t="e">
        <f aca="false">#N/A</f>
        <v>#N/A</v>
      </c>
      <c r="CJ893" s="254"/>
      <c r="CK893" s="254"/>
      <c r="CL893" s="254"/>
      <c r="CM893" s="312"/>
      <c r="CN893" s="257"/>
      <c r="CO893" s="254"/>
      <c r="CP893" s="254"/>
      <c r="CQ893" s="254"/>
      <c r="CR893" s="254"/>
      <c r="CS893" s="254"/>
      <c r="CT893" s="260"/>
      <c r="CU893" s="260"/>
      <c r="CV893" s="260"/>
      <c r="CW893" s="261"/>
      <c r="CX893" s="261"/>
      <c r="CY893" s="261"/>
      <c r="CZ893" s="261"/>
      <c r="DA893" s="261"/>
      <c r="DB893" s="261"/>
      <c r="DC893" s="261"/>
      <c r="DD893" s="261"/>
      <c r="DE893" s="261"/>
      <c r="DF893" s="261"/>
      <c r="DG893" s="261"/>
      <c r="DH893" s="261"/>
      <c r="DI893" s="260"/>
      <c r="DJ893" s="260"/>
      <c r="DK893" s="260"/>
      <c r="DL893" s="260"/>
      <c r="DM893" s="261"/>
      <c r="DN893" s="261"/>
      <c r="DO893" s="261"/>
      <c r="DP893" s="261"/>
      <c r="DQ893" s="261"/>
      <c r="DR893" s="261"/>
      <c r="DS893" s="261"/>
      <c r="DT893" s="261"/>
      <c r="DU893" s="261"/>
      <c r="DV893" s="261"/>
      <c r="DW893" s="261"/>
      <c r="DX893" s="261"/>
      <c r="DY893" s="260"/>
      <c r="DZ893" s="260" t="n">
        <f aca="false">G893+AY893+BA893+BC893+BE893+BG893+BI893+BK893+BM893+BO893+BQ893+BY893</f>
        <v>420279</v>
      </c>
      <c r="EA893" s="260"/>
      <c r="EB893" s="260"/>
      <c r="EC893" s="261"/>
      <c r="ED893" s="261"/>
      <c r="EE893" s="261"/>
      <c r="EF893" s="261"/>
      <c r="EG893" s="261"/>
      <c r="EH893" s="261" t="n">
        <f aca="false">IF(AND(EH$5&gt;$V893,EH$6&lt;=$W893),$Y893,IF(AND(MONTH(EH$6)=MONTH($W893),YEAR(EH$6)=YEAR($W893)),$T893-$X893*$Y893+$Y893,0))</f>
        <v>3502.33</v>
      </c>
      <c r="EI893" s="261" t="n">
        <f aca="false">IF(AND(EI$5&gt;$V893,EI$6&lt;=$W893),$Y893,IF(AND(MONTH(EI$6)=MONTH($W893),YEAR(EI$6)=YEAR($W893)),$T893-$X893*$Y893+$Y893,0))</f>
        <v>3502.33</v>
      </c>
      <c r="EJ893" s="261" t="n">
        <f aca="false">IF(AND(EJ$5&gt;$V893,EJ$6&lt;=$W893),$Y893,IF(AND(MONTH(EJ$6)=MONTH($W893),YEAR(EJ$6)=YEAR($W893)),$T893-$X893*$Y893+$Y893,0))</f>
        <v>3502.33</v>
      </c>
      <c r="EK893" s="261" t="n">
        <f aca="false">IF(AND(EK$5&gt;$V893,EK$6&lt;=$W893),$Y893,IF(AND(MONTH(EK$6)=MONTH($W893),YEAR(EK$6)=YEAR($W893)),$T893-$X893*$Y893+$Y893,0))</f>
        <v>3502.33</v>
      </c>
      <c r="EL893" s="266" t="n">
        <v>3502.32</v>
      </c>
      <c r="EM893" s="263" t="n">
        <v>3502.33</v>
      </c>
      <c r="EN893" s="261" t="n">
        <v>3502.33</v>
      </c>
      <c r="EO893" s="260" t="n">
        <f aca="false">EC893+ED893+EE893+EF893+EG893+EH893+EI893+EJ893+EK893+EL893+EM893+EN893</f>
        <v>24516.3</v>
      </c>
      <c r="EP893" s="260" t="n">
        <f aca="false">T893+AQ893+AS893+AU893+AW893+AY893+BA893+BC893+BE893+BG893+BI893+BK893+BM893+BO893+BQ893+BS893+BU893+BW893+BY893+CA893+CC893+CE893+CG893</f>
        <v>420279</v>
      </c>
      <c r="EQ893" s="260" t="n">
        <f aca="false">EA893+EO893</f>
        <v>24516.3</v>
      </c>
      <c r="ER893" s="260" t="n">
        <f aca="false">EP893-EQ893</f>
        <v>395762.7</v>
      </c>
      <c r="ES893" s="262" t="n">
        <f aca="false">EN893</f>
        <v>3502.33</v>
      </c>
      <c r="ET893" s="262" t="n">
        <f aca="false">ES893</f>
        <v>3502.33</v>
      </c>
      <c r="EU893" s="262" t="n">
        <f aca="false">ET893</f>
        <v>3502.33</v>
      </c>
      <c r="EV893" s="262" t="n">
        <f aca="false">EU893</f>
        <v>3502.33</v>
      </c>
      <c r="EW893" s="262" t="n">
        <f aca="false">EV893</f>
        <v>3502.33</v>
      </c>
      <c r="EX893" s="262" t="n">
        <f aca="false">EW893</f>
        <v>3502.33</v>
      </c>
      <c r="EY893" s="262" t="n">
        <f aca="false">EX893</f>
        <v>3502.33</v>
      </c>
      <c r="EZ893" s="262" t="n">
        <f aca="false">EY893</f>
        <v>3502.33</v>
      </c>
      <c r="FA893" s="262" t="n">
        <f aca="false">EZ893</f>
        <v>3502.33</v>
      </c>
      <c r="FB893" s="262" t="n">
        <f aca="false">FA893</f>
        <v>3502.33</v>
      </c>
      <c r="FC893" s="262" t="n">
        <f aca="false">FB893</f>
        <v>3502.33</v>
      </c>
      <c r="FD893" s="262" t="n">
        <f aca="false">FC893</f>
        <v>3502.33</v>
      </c>
      <c r="FE893" s="260" t="n">
        <f aca="false">ES893+ET893+EU893+EV893+EW893+EX893+EY893+EZ893+FA893+FB893+FC893+FD893</f>
        <v>42027.96</v>
      </c>
      <c r="FF893" s="260" t="n">
        <f aca="false">EP893</f>
        <v>420279</v>
      </c>
      <c r="FG893" s="260" t="n">
        <f aca="false">EQ893+FE893</f>
        <v>66544.26</v>
      </c>
      <c r="FH893" s="260" t="n">
        <f aca="false">FF893-FG893</f>
        <v>353734.74</v>
      </c>
      <c r="FI893" s="261" t="n">
        <f aca="false">FD893</f>
        <v>3502.33</v>
      </c>
      <c r="FJ893" s="261" t="n">
        <f aca="false">FI893</f>
        <v>3502.33</v>
      </c>
      <c r="FK893" s="261" t="n">
        <f aca="false">FJ893</f>
        <v>3502.33</v>
      </c>
      <c r="FL893" s="261" t="n">
        <f aca="false">FK893</f>
        <v>3502.33</v>
      </c>
      <c r="FM893" s="261" t="n">
        <f aca="false">FL893</f>
        <v>3502.33</v>
      </c>
      <c r="FN893" s="261" t="n">
        <f aca="false">FM893</f>
        <v>3502.33</v>
      </c>
      <c r="FO893" s="261" t="n">
        <f aca="false">FN893</f>
        <v>3502.33</v>
      </c>
      <c r="FP893" s="261" t="n">
        <f aca="false">FO893</f>
        <v>3502.33</v>
      </c>
      <c r="FQ893" s="261" t="n">
        <f aca="false">FP893</f>
        <v>3502.33</v>
      </c>
      <c r="FR893" s="261" t="n">
        <f aca="false">FQ893</f>
        <v>3502.33</v>
      </c>
      <c r="FS893" s="261" t="n">
        <f aca="false">FR893</f>
        <v>3502.33</v>
      </c>
      <c r="FT893" s="261" t="n">
        <f aca="false">FS893</f>
        <v>3502.33</v>
      </c>
      <c r="FU893" s="260" t="n">
        <f aca="false">FI893+FJ893+FK893+FL893+FM893+FN893+FO893+FP893+FQ893+FR893+FS893+FT893</f>
        <v>42027.96</v>
      </c>
      <c r="FV893" s="260" t="n">
        <f aca="false">FF893</f>
        <v>420279</v>
      </c>
      <c r="FW893" s="260" t="n">
        <f aca="false">FG893+FU893</f>
        <v>108572.22</v>
      </c>
      <c r="FX893" s="260" t="n">
        <f aca="false">FV893-FW893</f>
        <v>311706.78</v>
      </c>
      <c r="FY893" s="261" t="n">
        <f aca="false">FT893</f>
        <v>3502.33</v>
      </c>
      <c r="FZ893" s="261" t="n">
        <f aca="false">FY893</f>
        <v>3502.33</v>
      </c>
      <c r="GA893" s="261" t="n">
        <f aca="false">FZ893</f>
        <v>3502.33</v>
      </c>
      <c r="GB893" s="261" t="n">
        <f aca="false">GA893</f>
        <v>3502.33</v>
      </c>
      <c r="GC893" s="261" t="n">
        <f aca="false">GB893</f>
        <v>3502.33</v>
      </c>
      <c r="GD893" s="261" t="n">
        <f aca="false">GC893</f>
        <v>3502.33</v>
      </c>
      <c r="GE893" s="261" t="n">
        <f aca="false">GD893</f>
        <v>3502.33</v>
      </c>
      <c r="GF893" s="261" t="n">
        <f aca="false">GE893</f>
        <v>3502.33</v>
      </c>
      <c r="GG893" s="261" t="n">
        <f aca="false">GF893</f>
        <v>3502.33</v>
      </c>
      <c r="GH893" s="261" t="n">
        <f aca="false">GG893</f>
        <v>3502.33</v>
      </c>
      <c r="GI893" s="261" t="n">
        <f aca="false">GH893</f>
        <v>3502.33</v>
      </c>
      <c r="GJ893" s="261" t="n">
        <f aca="false">GI893</f>
        <v>3502.33</v>
      </c>
      <c r="GK893" s="260" t="n">
        <f aca="false">FY893+FZ893+GA893+GB893+GC893+GD893+GE893+GF893+GG893+GH893+GI893+GJ893</f>
        <v>42027.96</v>
      </c>
      <c r="GL893" s="260" t="n">
        <f aca="false">FV893</f>
        <v>420279</v>
      </c>
      <c r="GM893" s="260" t="n">
        <f aca="false">FW893+GK893</f>
        <v>150600.18</v>
      </c>
      <c r="GN893" s="260" t="n">
        <f aca="false">GL893-GM893</f>
        <v>269678.82</v>
      </c>
      <c r="GO893" s="261" t="n">
        <f aca="false">GJ893</f>
        <v>3502.33</v>
      </c>
      <c r="GP893" s="261" t="n">
        <f aca="false">GO893</f>
        <v>3502.33</v>
      </c>
      <c r="GQ893" s="261" t="n">
        <f aca="false">GP893</f>
        <v>3502.33</v>
      </c>
      <c r="GR893" s="261" t="n">
        <f aca="false">GQ893</f>
        <v>3502.33</v>
      </c>
      <c r="GS893" s="261" t="n">
        <f aca="false">GR893</f>
        <v>3502.33</v>
      </c>
      <c r="GT893" s="261" t="n">
        <f aca="false">GS893</f>
        <v>3502.33</v>
      </c>
      <c r="GU893" s="261" t="n">
        <f aca="false">GT893</f>
        <v>3502.33</v>
      </c>
      <c r="GV893" s="261" t="n">
        <f aca="false">GU893</f>
        <v>3502.33</v>
      </c>
      <c r="GW893" s="261" t="n">
        <f aca="false">GV893</f>
        <v>3502.33</v>
      </c>
      <c r="GX893" s="261" t="n">
        <f aca="false">GW893</f>
        <v>3502.33</v>
      </c>
      <c r="GY893" s="261" t="n">
        <f aca="false">GX893</f>
        <v>3502.33</v>
      </c>
      <c r="GZ893" s="261" t="n">
        <f aca="false">GY893</f>
        <v>3502.33</v>
      </c>
      <c r="HA893" s="260" t="n">
        <f aca="false">GO893+GP893+GQ893+GR893+GS893+GT893+GU893+GV893+GW893+GX893+GY893+GZ893</f>
        <v>42027.96</v>
      </c>
      <c r="HB893" s="260" t="n">
        <f aca="false">GL893</f>
        <v>420279</v>
      </c>
      <c r="HC893" s="260" t="n">
        <f aca="false">GM893+HA893</f>
        <v>192628.14</v>
      </c>
      <c r="HD893" s="260" t="n">
        <f aca="false">HB893-HC893</f>
        <v>227650.86</v>
      </c>
      <c r="HE893" s="264" t="n">
        <f aca="false">GO893-GJ893</f>
        <v>0</v>
      </c>
      <c r="HF893" s="264"/>
      <c r="HG893" s="264"/>
      <c r="HH893" s="264"/>
      <c r="HI893" s="264"/>
      <c r="HJ893" s="264"/>
      <c r="HK893" s="264"/>
      <c r="HL893" s="264"/>
      <c r="HM893" s="264"/>
      <c r="HN893" s="264"/>
      <c r="HO893" s="264"/>
      <c r="HP893" s="264"/>
      <c r="HQ893" s="264"/>
      <c r="HR893" s="264"/>
      <c r="HS893" s="264"/>
      <c r="HT893" s="264"/>
      <c r="HU893" s="264"/>
      <c r="HV893" s="264"/>
      <c r="HW893" s="264"/>
      <c r="HX893" s="264"/>
      <c r="HY893" s="264"/>
      <c r="HZ893" s="264"/>
      <c r="IA893" s="264"/>
      <c r="IB893" s="264"/>
      <c r="IC893" s="264"/>
      <c r="ID893" s="264"/>
      <c r="IE893" s="264"/>
      <c r="IF893" s="264"/>
      <c r="IG893" s="264"/>
      <c r="IH893" s="264"/>
      <c r="II893" s="264"/>
      <c r="IJ893" s="264"/>
      <c r="IK893" s="264"/>
      <c r="IL893" s="264"/>
      <c r="IM893" s="264"/>
      <c r="IN893" s="264"/>
      <c r="IO893" s="264"/>
      <c r="IP893" s="264"/>
      <c r="IQ893" s="264"/>
      <c r="IR893" s="264"/>
      <c r="IS893" s="264"/>
      <c r="IT893" s="264"/>
      <c r="IU893" s="264"/>
      <c r="IV893" s="264"/>
      <c r="IW893" s="264"/>
      <c r="IX893" s="264"/>
      <c r="IY893" s="264"/>
      <c r="IZ893" s="264"/>
      <c r="JA893" s="264"/>
      <c r="JB893" s="264"/>
      <c r="JC893" s="264"/>
      <c r="JD893" s="264"/>
      <c r="JE893" s="264"/>
      <c r="JF893" s="264"/>
      <c r="JG893" s="264"/>
      <c r="JH893" s="264"/>
      <c r="JI893" s="264"/>
      <c r="JJ893" s="264"/>
      <c r="JK893" s="264"/>
      <c r="JL893" s="264"/>
      <c r="JM893" s="265"/>
      <c r="JN893" s="265"/>
    </row>
    <row r="894" s="201" customFormat="true" ht="24" hidden="false" customHeight="true" outlineLevel="0" collapsed="false">
      <c r="A894" s="249" t="n">
        <v>862</v>
      </c>
      <c r="B894" s="379" t="s">
        <v>1412</v>
      </c>
      <c r="C894" s="379" t="s">
        <v>1413</v>
      </c>
      <c r="D894" s="315" t="s">
        <v>471</v>
      </c>
      <c r="E894" s="315" t="s">
        <v>507</v>
      </c>
      <c r="F894" s="316" t="n">
        <v>1</v>
      </c>
      <c r="G894" s="380" t="n">
        <v>426428</v>
      </c>
      <c r="H894" s="304" t="n">
        <v>0.2</v>
      </c>
      <c r="I894" s="380" t="n">
        <v>426428</v>
      </c>
      <c r="J894" s="303" t="n">
        <f aca="false">ROUND(I894+F894*G894*H894,2)</f>
        <v>511713.6</v>
      </c>
      <c r="K894" s="375" t="s">
        <v>1414</v>
      </c>
      <c r="L894" s="318" t="n">
        <f aca="false">EDATE(K894,M894)-1</f>
        <v>49064</v>
      </c>
      <c r="M894" s="319" t="n">
        <v>120</v>
      </c>
      <c r="N894" s="303" t="n">
        <f aca="false">ROUND(G894/M894,2)*F894</f>
        <v>3553.57</v>
      </c>
      <c r="O894" s="346"/>
      <c r="P894" s="346"/>
      <c r="Q894" s="376" t="n">
        <v>1</v>
      </c>
      <c r="R894" s="380" t="n">
        <v>426428</v>
      </c>
      <c r="S894" s="377" t="n">
        <f aca="false">H894</f>
        <v>0.2</v>
      </c>
      <c r="T894" s="380" t="n">
        <v>426428</v>
      </c>
      <c r="U894" s="346" t="n">
        <f aca="false">ROUND(T894+Q894*R894*S894,2)</f>
        <v>511713.6</v>
      </c>
      <c r="V894" s="375" t="n">
        <v>45413</v>
      </c>
      <c r="W894" s="378" t="n">
        <f aca="false">EDATE(V894,X894)-1</f>
        <v>49064</v>
      </c>
      <c r="X894" s="347" t="n">
        <v>120</v>
      </c>
      <c r="Y894" s="346" t="n">
        <f aca="false">ROUND((R894-Z894)/X894,2)*Q894</f>
        <v>3553.57</v>
      </c>
      <c r="Z894" s="254"/>
      <c r="AA894" s="254"/>
      <c r="AB894" s="254"/>
      <c r="AC894" s="254"/>
      <c r="AD894" s="254"/>
      <c r="AE894" s="254"/>
      <c r="AF894" s="254"/>
      <c r="AG894" s="254"/>
      <c r="AH894" s="254"/>
      <c r="AI894" s="254"/>
      <c r="AJ894" s="254"/>
      <c r="AK894" s="254"/>
      <c r="AL894" s="254"/>
      <c r="AM894" s="254"/>
      <c r="AN894" s="254"/>
      <c r="AO894" s="254"/>
      <c r="AP894" s="254"/>
      <c r="AQ894" s="254"/>
      <c r="AR894" s="254"/>
      <c r="AS894" s="254"/>
      <c r="AT894" s="254"/>
      <c r="AU894" s="254"/>
      <c r="AV894" s="254"/>
      <c r="AW894" s="254"/>
      <c r="AX894" s="254"/>
      <c r="AY894" s="254"/>
      <c r="AZ894" s="254"/>
      <c r="BA894" s="254"/>
      <c r="BB894" s="254"/>
      <c r="BC894" s="254"/>
      <c r="BD894" s="254"/>
      <c r="BE894" s="254"/>
      <c r="BF894" s="254"/>
      <c r="BG894" s="254"/>
      <c r="BH894" s="254"/>
      <c r="BI894" s="254"/>
      <c r="BJ894" s="254"/>
      <c r="BK894" s="254"/>
      <c r="BL894" s="254"/>
      <c r="BM894" s="254"/>
      <c r="BN894" s="254"/>
      <c r="BO894" s="254"/>
      <c r="BP894" s="254"/>
      <c r="BQ894" s="254"/>
      <c r="BR894" s="254"/>
      <c r="BS894" s="254"/>
      <c r="BT894" s="254"/>
      <c r="BU894" s="254"/>
      <c r="BV894" s="254"/>
      <c r="BW894" s="254"/>
      <c r="BX894" s="254"/>
      <c r="BY894" s="254"/>
      <c r="BZ894" s="254"/>
      <c r="CA894" s="256"/>
      <c r="CB894" s="254"/>
      <c r="CC894" s="254"/>
      <c r="CD894" s="254"/>
      <c r="CE894" s="254"/>
      <c r="CF894" s="254"/>
      <c r="CG894" s="254"/>
      <c r="CH894" s="254"/>
      <c r="CI894" s="254" t="e">
        <f aca="false">#N/A</f>
        <v>#N/A</v>
      </c>
      <c r="CJ894" s="254"/>
      <c r="CK894" s="254"/>
      <c r="CL894" s="254"/>
      <c r="CM894" s="312"/>
      <c r="CN894" s="257"/>
      <c r="CO894" s="254"/>
      <c r="CP894" s="254"/>
      <c r="CQ894" s="254"/>
      <c r="CR894" s="254"/>
      <c r="CS894" s="254"/>
      <c r="CT894" s="260"/>
      <c r="CU894" s="260"/>
      <c r="CV894" s="260"/>
      <c r="CW894" s="261"/>
      <c r="CX894" s="261"/>
      <c r="CY894" s="261"/>
      <c r="CZ894" s="261"/>
      <c r="DA894" s="261"/>
      <c r="DB894" s="261"/>
      <c r="DC894" s="261"/>
      <c r="DD894" s="261"/>
      <c r="DE894" s="261"/>
      <c r="DF894" s="261"/>
      <c r="DG894" s="261"/>
      <c r="DH894" s="261"/>
      <c r="DI894" s="260"/>
      <c r="DJ894" s="260"/>
      <c r="DK894" s="260"/>
      <c r="DL894" s="260"/>
      <c r="DM894" s="261"/>
      <c r="DN894" s="261"/>
      <c r="DO894" s="261"/>
      <c r="DP894" s="261"/>
      <c r="DQ894" s="261"/>
      <c r="DR894" s="261"/>
      <c r="DS894" s="261"/>
      <c r="DT894" s="261"/>
      <c r="DU894" s="261"/>
      <c r="DV894" s="261"/>
      <c r="DW894" s="261"/>
      <c r="DX894" s="261"/>
      <c r="DY894" s="260"/>
      <c r="DZ894" s="260" t="n">
        <f aca="false">G894+AY894+BA894+BC894+BE894+BG894+BI894+BK894+BM894+BO894+BQ894+BY894</f>
        <v>426428</v>
      </c>
      <c r="EA894" s="260"/>
      <c r="EB894" s="260"/>
      <c r="EC894" s="261"/>
      <c r="ED894" s="261"/>
      <c r="EE894" s="261"/>
      <c r="EF894" s="261"/>
      <c r="EG894" s="261"/>
      <c r="EH894" s="261" t="n">
        <f aca="false">IF(AND(EH$5&gt;$V894,EH$6&lt;=$W894),$Y894,IF(AND(MONTH(EH$6)=MONTH($W894),YEAR(EH$6)=YEAR($W894)),$T894-$X894*$Y894+$Y894,0))</f>
        <v>3553.57</v>
      </c>
      <c r="EI894" s="261" t="n">
        <f aca="false">IF(AND(EI$5&gt;$V894,EI$6&lt;=$W894),$Y894,IF(AND(MONTH(EI$6)=MONTH($W894),YEAR(EI$6)=YEAR($W894)),$T894-$X894*$Y894+$Y894,0))</f>
        <v>3553.57</v>
      </c>
      <c r="EJ894" s="261" t="n">
        <f aca="false">IF(AND(EJ$5&gt;$V894,EJ$6&lt;=$W894),$Y894,IF(AND(MONTH(EJ$6)=MONTH($W894),YEAR(EJ$6)=YEAR($W894)),$T894-$X894*$Y894+$Y894,0))</f>
        <v>3553.57</v>
      </c>
      <c r="EK894" s="261" t="n">
        <f aca="false">IF(AND(EK$5&gt;$V894,EK$6&lt;=$W894),$Y894,IF(AND(MONTH(EK$6)=MONTH($W894),YEAR(EK$6)=YEAR($W894)),$T894-$X894*$Y894+$Y894,0))</f>
        <v>3553.57</v>
      </c>
      <c r="EL894" s="266" t="n">
        <v>3553.57</v>
      </c>
      <c r="EM894" s="263" t="n">
        <v>3553.57</v>
      </c>
      <c r="EN894" s="261" t="n">
        <v>3553.57</v>
      </c>
      <c r="EO894" s="260" t="n">
        <f aca="false">EC894+ED894+EE894+EF894+EG894+EH894+EI894+EJ894+EK894+EL894+EM894+EN894</f>
        <v>24874.99</v>
      </c>
      <c r="EP894" s="260" t="n">
        <f aca="false">T894+AQ894+AS894+AU894+AW894+AY894+BA894+BC894+BE894+BG894+BI894+BK894+BM894+BO894+BQ894+BS894+BU894+BW894+BY894+CA894+CC894+CE894+CG894</f>
        <v>426428</v>
      </c>
      <c r="EQ894" s="260" t="n">
        <f aca="false">EA894+EO894</f>
        <v>24874.99</v>
      </c>
      <c r="ER894" s="260" t="n">
        <f aca="false">EP894-EQ894</f>
        <v>401553.01</v>
      </c>
      <c r="ES894" s="262" t="n">
        <f aca="false">EN894</f>
        <v>3553.57</v>
      </c>
      <c r="ET894" s="262" t="n">
        <f aca="false">ES894</f>
        <v>3553.57</v>
      </c>
      <c r="EU894" s="262" t="n">
        <f aca="false">ET894</f>
        <v>3553.57</v>
      </c>
      <c r="EV894" s="262" t="n">
        <f aca="false">EU894</f>
        <v>3553.57</v>
      </c>
      <c r="EW894" s="262" t="n">
        <f aca="false">EV894</f>
        <v>3553.57</v>
      </c>
      <c r="EX894" s="262" t="n">
        <f aca="false">EW894</f>
        <v>3553.57</v>
      </c>
      <c r="EY894" s="262" t="n">
        <f aca="false">EX894</f>
        <v>3553.57</v>
      </c>
      <c r="EZ894" s="262" t="n">
        <f aca="false">EY894</f>
        <v>3553.57</v>
      </c>
      <c r="FA894" s="262" t="n">
        <f aca="false">EZ894</f>
        <v>3553.57</v>
      </c>
      <c r="FB894" s="262" t="n">
        <f aca="false">FA894</f>
        <v>3553.57</v>
      </c>
      <c r="FC894" s="262" t="n">
        <f aca="false">FB894</f>
        <v>3553.57</v>
      </c>
      <c r="FD894" s="262" t="n">
        <f aca="false">FC894</f>
        <v>3553.57</v>
      </c>
      <c r="FE894" s="260" t="n">
        <f aca="false">ES894+ET894+EU894+EV894+EW894+EX894+EY894+EZ894+FA894+FB894+FC894+FD894</f>
        <v>42642.84</v>
      </c>
      <c r="FF894" s="260" t="n">
        <f aca="false">EP894</f>
        <v>426428</v>
      </c>
      <c r="FG894" s="260" t="n">
        <f aca="false">EQ894+FE894</f>
        <v>67517.83</v>
      </c>
      <c r="FH894" s="260" t="n">
        <f aca="false">FF894-FG894</f>
        <v>358910.17</v>
      </c>
      <c r="FI894" s="261" t="n">
        <f aca="false">FD894</f>
        <v>3553.57</v>
      </c>
      <c r="FJ894" s="261" t="n">
        <f aca="false">FI894</f>
        <v>3553.57</v>
      </c>
      <c r="FK894" s="261" t="n">
        <f aca="false">FJ894</f>
        <v>3553.57</v>
      </c>
      <c r="FL894" s="261" t="n">
        <f aca="false">FK894</f>
        <v>3553.57</v>
      </c>
      <c r="FM894" s="261" t="n">
        <f aca="false">FL894</f>
        <v>3553.57</v>
      </c>
      <c r="FN894" s="261" t="n">
        <f aca="false">FM894</f>
        <v>3553.57</v>
      </c>
      <c r="FO894" s="261" t="n">
        <f aca="false">FN894</f>
        <v>3553.57</v>
      </c>
      <c r="FP894" s="261" t="n">
        <f aca="false">FO894</f>
        <v>3553.57</v>
      </c>
      <c r="FQ894" s="261" t="n">
        <f aca="false">FP894</f>
        <v>3553.57</v>
      </c>
      <c r="FR894" s="261" t="n">
        <f aca="false">FQ894</f>
        <v>3553.57</v>
      </c>
      <c r="FS894" s="261" t="n">
        <f aca="false">FR894</f>
        <v>3553.57</v>
      </c>
      <c r="FT894" s="261" t="n">
        <f aca="false">FS894</f>
        <v>3553.57</v>
      </c>
      <c r="FU894" s="260" t="n">
        <f aca="false">FI894+FJ894+FK894+FL894+FM894+FN894+FO894+FP894+FQ894+FR894+FS894+FT894</f>
        <v>42642.84</v>
      </c>
      <c r="FV894" s="260" t="n">
        <f aca="false">FF894</f>
        <v>426428</v>
      </c>
      <c r="FW894" s="260" t="n">
        <f aca="false">FG894+FU894</f>
        <v>110160.67</v>
      </c>
      <c r="FX894" s="260" t="n">
        <f aca="false">FV894-FW894</f>
        <v>316267.33</v>
      </c>
      <c r="FY894" s="261" t="n">
        <f aca="false">FT894</f>
        <v>3553.57</v>
      </c>
      <c r="FZ894" s="261" t="n">
        <f aca="false">FY894</f>
        <v>3553.57</v>
      </c>
      <c r="GA894" s="261" t="n">
        <f aca="false">FZ894</f>
        <v>3553.57</v>
      </c>
      <c r="GB894" s="261" t="n">
        <f aca="false">GA894</f>
        <v>3553.57</v>
      </c>
      <c r="GC894" s="261" t="n">
        <f aca="false">GB894</f>
        <v>3553.57</v>
      </c>
      <c r="GD894" s="261" t="n">
        <f aca="false">GC894</f>
        <v>3553.57</v>
      </c>
      <c r="GE894" s="261" t="n">
        <f aca="false">GD894</f>
        <v>3553.57</v>
      </c>
      <c r="GF894" s="261" t="n">
        <f aca="false">GE894</f>
        <v>3553.57</v>
      </c>
      <c r="GG894" s="261" t="n">
        <f aca="false">GF894</f>
        <v>3553.57</v>
      </c>
      <c r="GH894" s="261" t="n">
        <f aca="false">GG894</f>
        <v>3553.57</v>
      </c>
      <c r="GI894" s="261" t="n">
        <f aca="false">GH894</f>
        <v>3553.57</v>
      </c>
      <c r="GJ894" s="261" t="n">
        <f aca="false">GI894</f>
        <v>3553.57</v>
      </c>
      <c r="GK894" s="260" t="n">
        <f aca="false">FY894+FZ894+GA894+GB894+GC894+GD894+GE894+GF894+GG894+GH894+GI894+GJ894</f>
        <v>42642.84</v>
      </c>
      <c r="GL894" s="260" t="n">
        <f aca="false">FV894</f>
        <v>426428</v>
      </c>
      <c r="GM894" s="260" t="n">
        <f aca="false">FW894+GK894</f>
        <v>152803.51</v>
      </c>
      <c r="GN894" s="260" t="n">
        <f aca="false">GL894-GM894</f>
        <v>273624.49</v>
      </c>
      <c r="GO894" s="261" t="n">
        <f aca="false">GJ894</f>
        <v>3553.57</v>
      </c>
      <c r="GP894" s="261" t="n">
        <f aca="false">GO894</f>
        <v>3553.57</v>
      </c>
      <c r="GQ894" s="261" t="n">
        <f aca="false">GP894</f>
        <v>3553.57</v>
      </c>
      <c r="GR894" s="261" t="n">
        <f aca="false">GQ894</f>
        <v>3553.57</v>
      </c>
      <c r="GS894" s="261" t="n">
        <f aca="false">GR894</f>
        <v>3553.57</v>
      </c>
      <c r="GT894" s="261" t="n">
        <f aca="false">GS894</f>
        <v>3553.57</v>
      </c>
      <c r="GU894" s="261" t="n">
        <f aca="false">GT894</f>
        <v>3553.57</v>
      </c>
      <c r="GV894" s="261" t="n">
        <f aca="false">GU894</f>
        <v>3553.57</v>
      </c>
      <c r="GW894" s="261" t="n">
        <f aca="false">GV894</f>
        <v>3553.57</v>
      </c>
      <c r="GX894" s="261" t="n">
        <f aca="false">GW894</f>
        <v>3553.57</v>
      </c>
      <c r="GY894" s="261" t="n">
        <f aca="false">GX894</f>
        <v>3553.57</v>
      </c>
      <c r="GZ894" s="261" t="n">
        <f aca="false">GY894</f>
        <v>3553.57</v>
      </c>
      <c r="HA894" s="260" t="n">
        <f aca="false">GO894+GP894+GQ894+GR894+GS894+GT894+GU894+GV894+GW894+GX894+GY894+GZ894</f>
        <v>42642.84</v>
      </c>
      <c r="HB894" s="260" t="n">
        <f aca="false">GL894</f>
        <v>426428</v>
      </c>
      <c r="HC894" s="260" t="n">
        <f aca="false">GM894+HA894</f>
        <v>195446.35</v>
      </c>
      <c r="HD894" s="260" t="n">
        <f aca="false">HB894-HC894</f>
        <v>230981.65</v>
      </c>
      <c r="HE894" s="264" t="n">
        <f aca="false">GO894-GJ894</f>
        <v>0</v>
      </c>
      <c r="HF894" s="264"/>
      <c r="HG894" s="264"/>
      <c r="HH894" s="264"/>
      <c r="HI894" s="264"/>
      <c r="HJ894" s="264"/>
      <c r="HK894" s="264"/>
      <c r="HL894" s="264"/>
      <c r="HM894" s="264"/>
      <c r="HN894" s="264"/>
      <c r="HO894" s="264"/>
      <c r="HP894" s="264"/>
      <c r="HQ894" s="264"/>
      <c r="HR894" s="264"/>
      <c r="HS894" s="264"/>
      <c r="HT894" s="264"/>
      <c r="HU894" s="264"/>
      <c r="HV894" s="264"/>
      <c r="HW894" s="264"/>
      <c r="HX894" s="264"/>
      <c r="HY894" s="264"/>
      <c r="HZ894" s="264"/>
      <c r="IA894" s="264"/>
      <c r="IB894" s="264"/>
      <c r="IC894" s="264"/>
      <c r="ID894" s="264"/>
      <c r="IE894" s="264"/>
      <c r="IF894" s="264"/>
      <c r="IG894" s="264"/>
      <c r="IH894" s="264"/>
      <c r="II894" s="264"/>
      <c r="IJ894" s="264"/>
      <c r="IK894" s="264"/>
      <c r="IL894" s="264"/>
      <c r="IM894" s="264"/>
      <c r="IN894" s="264"/>
      <c r="IO894" s="264"/>
      <c r="IP894" s="264"/>
      <c r="IQ894" s="264"/>
      <c r="IR894" s="264"/>
      <c r="IS894" s="264"/>
      <c r="IT894" s="264"/>
      <c r="IU894" s="264"/>
      <c r="IV894" s="264"/>
      <c r="IW894" s="264"/>
      <c r="IX894" s="264"/>
      <c r="IY894" s="264"/>
      <c r="IZ894" s="264"/>
      <c r="JA894" s="264"/>
      <c r="JB894" s="264"/>
      <c r="JC894" s="264"/>
      <c r="JD894" s="264"/>
      <c r="JE894" s="264"/>
      <c r="JF894" s="264"/>
      <c r="JG894" s="264"/>
      <c r="JH894" s="264"/>
      <c r="JI894" s="264"/>
      <c r="JJ894" s="264"/>
      <c r="JK894" s="264"/>
      <c r="JL894" s="264"/>
      <c r="JM894" s="265"/>
      <c r="JN894" s="265"/>
    </row>
    <row r="895" s="201" customFormat="true" ht="24" hidden="false" customHeight="true" outlineLevel="0" collapsed="false">
      <c r="A895" s="249" t="n">
        <v>863</v>
      </c>
      <c r="B895" s="379" t="s">
        <v>1412</v>
      </c>
      <c r="C895" s="379" t="s">
        <v>1415</v>
      </c>
      <c r="D895" s="315" t="s">
        <v>471</v>
      </c>
      <c r="E895" s="315" t="s">
        <v>507</v>
      </c>
      <c r="F895" s="316" t="n">
        <v>1</v>
      </c>
      <c r="G895" s="380" t="n">
        <v>426428</v>
      </c>
      <c r="H895" s="304" t="n">
        <v>0.2</v>
      </c>
      <c r="I895" s="380" t="n">
        <v>426428</v>
      </c>
      <c r="J895" s="303" t="n">
        <f aca="false">ROUND(I895+F895*G895*H895,2)</f>
        <v>511713.6</v>
      </c>
      <c r="K895" s="375" t="s">
        <v>1414</v>
      </c>
      <c r="L895" s="318" t="n">
        <f aca="false">EDATE(K895,M895)-1</f>
        <v>49064</v>
      </c>
      <c r="M895" s="319" t="n">
        <v>120</v>
      </c>
      <c r="N895" s="303" t="n">
        <f aca="false">ROUND(G895/M895,2)*F895</f>
        <v>3553.57</v>
      </c>
      <c r="O895" s="346"/>
      <c r="P895" s="346"/>
      <c r="Q895" s="376" t="n">
        <v>1</v>
      </c>
      <c r="R895" s="380" t="n">
        <v>426428</v>
      </c>
      <c r="S895" s="377" t="n">
        <f aca="false">H895</f>
        <v>0.2</v>
      </c>
      <c r="T895" s="380" t="n">
        <v>426428</v>
      </c>
      <c r="U895" s="346" t="n">
        <f aca="false">ROUND(T895+Q895*R895*S895,2)</f>
        <v>511713.6</v>
      </c>
      <c r="V895" s="375" t="n">
        <v>45413</v>
      </c>
      <c r="W895" s="378" t="n">
        <f aca="false">EDATE(V895,X895)-1</f>
        <v>49064</v>
      </c>
      <c r="X895" s="347" t="n">
        <v>120</v>
      </c>
      <c r="Y895" s="346" t="n">
        <f aca="false">ROUND((R895-Z895)/X895,2)*Q895</f>
        <v>3553.57</v>
      </c>
      <c r="Z895" s="254"/>
      <c r="AA895" s="254"/>
      <c r="AB895" s="254"/>
      <c r="AC895" s="254"/>
      <c r="AD895" s="254"/>
      <c r="AE895" s="254"/>
      <c r="AF895" s="254"/>
      <c r="AG895" s="254"/>
      <c r="AH895" s="254"/>
      <c r="AI895" s="254"/>
      <c r="AJ895" s="254"/>
      <c r="AK895" s="254"/>
      <c r="AL895" s="254"/>
      <c r="AM895" s="254"/>
      <c r="AN895" s="254"/>
      <c r="AO895" s="254"/>
      <c r="AP895" s="254"/>
      <c r="AQ895" s="254"/>
      <c r="AR895" s="254"/>
      <c r="AS895" s="254"/>
      <c r="AT895" s="254"/>
      <c r="AU895" s="254"/>
      <c r="AV895" s="254"/>
      <c r="AW895" s="254"/>
      <c r="AX895" s="254"/>
      <c r="AY895" s="254"/>
      <c r="AZ895" s="254"/>
      <c r="BA895" s="254"/>
      <c r="BB895" s="254"/>
      <c r="BC895" s="254"/>
      <c r="BD895" s="254"/>
      <c r="BE895" s="254"/>
      <c r="BF895" s="254"/>
      <c r="BG895" s="254"/>
      <c r="BH895" s="254"/>
      <c r="BI895" s="254"/>
      <c r="BJ895" s="254"/>
      <c r="BK895" s="254"/>
      <c r="BL895" s="254"/>
      <c r="BM895" s="254"/>
      <c r="BN895" s="254"/>
      <c r="BO895" s="254"/>
      <c r="BP895" s="254"/>
      <c r="BQ895" s="254"/>
      <c r="BR895" s="254"/>
      <c r="BS895" s="254"/>
      <c r="BT895" s="254"/>
      <c r="BU895" s="254"/>
      <c r="BV895" s="254"/>
      <c r="BW895" s="254"/>
      <c r="BX895" s="254"/>
      <c r="BY895" s="254"/>
      <c r="BZ895" s="254"/>
      <c r="CA895" s="256"/>
      <c r="CB895" s="254"/>
      <c r="CC895" s="254"/>
      <c r="CD895" s="254"/>
      <c r="CE895" s="254"/>
      <c r="CF895" s="254"/>
      <c r="CG895" s="254"/>
      <c r="CH895" s="254"/>
      <c r="CI895" s="254" t="e">
        <f aca="false">#N/A</f>
        <v>#N/A</v>
      </c>
      <c r="CJ895" s="254"/>
      <c r="CK895" s="254"/>
      <c r="CL895" s="254"/>
      <c r="CM895" s="312"/>
      <c r="CN895" s="257"/>
      <c r="CO895" s="254"/>
      <c r="CP895" s="254"/>
      <c r="CQ895" s="254"/>
      <c r="CR895" s="254"/>
      <c r="CS895" s="254"/>
      <c r="CT895" s="260"/>
      <c r="CU895" s="260"/>
      <c r="CV895" s="260"/>
      <c r="CW895" s="261"/>
      <c r="CX895" s="261"/>
      <c r="CY895" s="261"/>
      <c r="CZ895" s="261"/>
      <c r="DA895" s="261"/>
      <c r="DB895" s="261"/>
      <c r="DC895" s="261"/>
      <c r="DD895" s="261"/>
      <c r="DE895" s="261"/>
      <c r="DF895" s="261"/>
      <c r="DG895" s="261"/>
      <c r="DH895" s="261"/>
      <c r="DI895" s="260"/>
      <c r="DJ895" s="260"/>
      <c r="DK895" s="260"/>
      <c r="DL895" s="260"/>
      <c r="DM895" s="261"/>
      <c r="DN895" s="261"/>
      <c r="DO895" s="261"/>
      <c r="DP895" s="261"/>
      <c r="DQ895" s="261"/>
      <c r="DR895" s="261"/>
      <c r="DS895" s="261"/>
      <c r="DT895" s="261"/>
      <c r="DU895" s="261"/>
      <c r="DV895" s="261"/>
      <c r="DW895" s="261"/>
      <c r="DX895" s="261"/>
      <c r="DY895" s="260"/>
      <c r="DZ895" s="260" t="n">
        <f aca="false">G895+AY895+BA895+BC895+BE895+BG895+BI895+BK895+BM895+BO895+BQ895+BY895</f>
        <v>426428</v>
      </c>
      <c r="EA895" s="260"/>
      <c r="EB895" s="260"/>
      <c r="EC895" s="261"/>
      <c r="ED895" s="261"/>
      <c r="EE895" s="261"/>
      <c r="EF895" s="261"/>
      <c r="EG895" s="261"/>
      <c r="EH895" s="261" t="n">
        <f aca="false">IF(AND(EH$5&gt;$V895,EH$6&lt;=$W895),$Y895,IF(AND(MONTH(EH$6)=MONTH($W895),YEAR(EH$6)=YEAR($W895)),$T895-$X895*$Y895+$Y895,0))</f>
        <v>3553.57</v>
      </c>
      <c r="EI895" s="261" t="n">
        <f aca="false">IF(AND(EI$5&gt;$V895,EI$6&lt;=$W895),$Y895,IF(AND(MONTH(EI$6)=MONTH($W895),YEAR(EI$6)=YEAR($W895)),$T895-$X895*$Y895+$Y895,0))</f>
        <v>3553.57</v>
      </c>
      <c r="EJ895" s="261" t="n">
        <f aca="false">IF(AND(EJ$5&gt;$V895,EJ$6&lt;=$W895),$Y895,IF(AND(MONTH(EJ$6)=MONTH($W895),YEAR(EJ$6)=YEAR($W895)),$T895-$X895*$Y895+$Y895,0))</f>
        <v>3553.57</v>
      </c>
      <c r="EK895" s="261" t="n">
        <f aca="false">IF(AND(EK$5&gt;$V895,EK$6&lt;=$W895),$Y895,IF(AND(MONTH(EK$6)=MONTH($W895),YEAR(EK$6)=YEAR($W895)),$T895-$X895*$Y895+$Y895,0))</f>
        <v>3553.57</v>
      </c>
      <c r="EL895" s="266" t="n">
        <v>3553.57</v>
      </c>
      <c r="EM895" s="263" t="n">
        <v>3553.57</v>
      </c>
      <c r="EN895" s="261" t="n">
        <v>3553.57</v>
      </c>
      <c r="EO895" s="260" t="n">
        <f aca="false">EC895+ED895+EE895+EF895+EG895+EH895+EI895+EJ895+EK895+EL895+EM895+EN895</f>
        <v>24874.99</v>
      </c>
      <c r="EP895" s="260" t="n">
        <f aca="false">T895+AQ895+AS895+AU895+AW895+AY895+BA895+BC895+BE895+BG895+BI895+BK895+BM895+BO895+BQ895+BS895+BU895+BW895+BY895+CA895+CC895+CE895+CG895</f>
        <v>426428</v>
      </c>
      <c r="EQ895" s="260" t="n">
        <f aca="false">EA895+EO895</f>
        <v>24874.99</v>
      </c>
      <c r="ER895" s="260" t="n">
        <f aca="false">EP895-EQ895</f>
        <v>401553.01</v>
      </c>
      <c r="ES895" s="262" t="n">
        <f aca="false">EN895</f>
        <v>3553.57</v>
      </c>
      <c r="ET895" s="262" t="n">
        <f aca="false">ES895</f>
        <v>3553.57</v>
      </c>
      <c r="EU895" s="262" t="n">
        <f aca="false">ET895</f>
        <v>3553.57</v>
      </c>
      <c r="EV895" s="262" t="n">
        <f aca="false">EU895</f>
        <v>3553.57</v>
      </c>
      <c r="EW895" s="262" t="n">
        <f aca="false">EV895</f>
        <v>3553.57</v>
      </c>
      <c r="EX895" s="262" t="n">
        <f aca="false">EW895</f>
        <v>3553.57</v>
      </c>
      <c r="EY895" s="262" t="n">
        <f aca="false">EX895</f>
        <v>3553.57</v>
      </c>
      <c r="EZ895" s="262" t="n">
        <f aca="false">EY895</f>
        <v>3553.57</v>
      </c>
      <c r="FA895" s="262" t="n">
        <f aca="false">EZ895</f>
        <v>3553.57</v>
      </c>
      <c r="FB895" s="262" t="n">
        <f aca="false">FA895</f>
        <v>3553.57</v>
      </c>
      <c r="FC895" s="262" t="n">
        <f aca="false">FB895</f>
        <v>3553.57</v>
      </c>
      <c r="FD895" s="262" t="n">
        <f aca="false">FC895</f>
        <v>3553.57</v>
      </c>
      <c r="FE895" s="260" t="n">
        <f aca="false">ES895+ET895+EU895+EV895+EW895+EX895+EY895+EZ895+FA895+FB895+FC895+FD895</f>
        <v>42642.84</v>
      </c>
      <c r="FF895" s="260" t="n">
        <f aca="false">EP895</f>
        <v>426428</v>
      </c>
      <c r="FG895" s="260" t="n">
        <f aca="false">EQ895+FE895</f>
        <v>67517.83</v>
      </c>
      <c r="FH895" s="260" t="n">
        <f aca="false">FF895-FG895</f>
        <v>358910.17</v>
      </c>
      <c r="FI895" s="261" t="n">
        <f aca="false">FD895</f>
        <v>3553.57</v>
      </c>
      <c r="FJ895" s="261" t="n">
        <f aca="false">FI895</f>
        <v>3553.57</v>
      </c>
      <c r="FK895" s="261" t="n">
        <f aca="false">FJ895</f>
        <v>3553.57</v>
      </c>
      <c r="FL895" s="261" t="n">
        <f aca="false">FK895</f>
        <v>3553.57</v>
      </c>
      <c r="FM895" s="261" t="n">
        <f aca="false">FL895</f>
        <v>3553.57</v>
      </c>
      <c r="FN895" s="261" t="n">
        <f aca="false">FM895</f>
        <v>3553.57</v>
      </c>
      <c r="FO895" s="261" t="n">
        <f aca="false">FN895</f>
        <v>3553.57</v>
      </c>
      <c r="FP895" s="261" t="n">
        <f aca="false">FO895</f>
        <v>3553.57</v>
      </c>
      <c r="FQ895" s="261" t="n">
        <f aca="false">FP895</f>
        <v>3553.57</v>
      </c>
      <c r="FR895" s="261" t="n">
        <f aca="false">FQ895</f>
        <v>3553.57</v>
      </c>
      <c r="FS895" s="261" t="n">
        <f aca="false">FR895</f>
        <v>3553.57</v>
      </c>
      <c r="FT895" s="261" t="n">
        <f aca="false">FS895</f>
        <v>3553.57</v>
      </c>
      <c r="FU895" s="260" t="n">
        <f aca="false">FI895+FJ895+FK895+FL895+FM895+FN895+FO895+FP895+FQ895+FR895+FS895+FT895</f>
        <v>42642.84</v>
      </c>
      <c r="FV895" s="260" t="n">
        <f aca="false">FF895</f>
        <v>426428</v>
      </c>
      <c r="FW895" s="260" t="n">
        <f aca="false">FG895+FU895</f>
        <v>110160.67</v>
      </c>
      <c r="FX895" s="260" t="n">
        <f aca="false">FV895-FW895</f>
        <v>316267.33</v>
      </c>
      <c r="FY895" s="261" t="n">
        <f aca="false">FT895</f>
        <v>3553.57</v>
      </c>
      <c r="FZ895" s="261" t="n">
        <f aca="false">FY895</f>
        <v>3553.57</v>
      </c>
      <c r="GA895" s="261" t="n">
        <f aca="false">FZ895</f>
        <v>3553.57</v>
      </c>
      <c r="GB895" s="261" t="n">
        <f aca="false">GA895</f>
        <v>3553.57</v>
      </c>
      <c r="GC895" s="261" t="n">
        <f aca="false">GB895</f>
        <v>3553.57</v>
      </c>
      <c r="GD895" s="261" t="n">
        <f aca="false">GC895</f>
        <v>3553.57</v>
      </c>
      <c r="GE895" s="261" t="n">
        <f aca="false">GD895</f>
        <v>3553.57</v>
      </c>
      <c r="GF895" s="261" t="n">
        <f aca="false">GE895</f>
        <v>3553.57</v>
      </c>
      <c r="GG895" s="261" t="n">
        <f aca="false">GF895</f>
        <v>3553.57</v>
      </c>
      <c r="GH895" s="261" t="n">
        <f aca="false">GG895</f>
        <v>3553.57</v>
      </c>
      <c r="GI895" s="261" t="n">
        <f aca="false">GH895</f>
        <v>3553.57</v>
      </c>
      <c r="GJ895" s="261" t="n">
        <f aca="false">GI895</f>
        <v>3553.57</v>
      </c>
      <c r="GK895" s="260" t="n">
        <f aca="false">FY895+FZ895+GA895+GB895+GC895+GD895+GE895+GF895+GG895+GH895+GI895+GJ895</f>
        <v>42642.84</v>
      </c>
      <c r="GL895" s="260" t="n">
        <f aca="false">FV895</f>
        <v>426428</v>
      </c>
      <c r="GM895" s="260" t="n">
        <f aca="false">FW895+GK895</f>
        <v>152803.51</v>
      </c>
      <c r="GN895" s="260" t="n">
        <f aca="false">GL895-GM895</f>
        <v>273624.49</v>
      </c>
      <c r="GO895" s="261" t="n">
        <f aca="false">GJ895</f>
        <v>3553.57</v>
      </c>
      <c r="GP895" s="261" t="n">
        <f aca="false">GO895</f>
        <v>3553.57</v>
      </c>
      <c r="GQ895" s="261" t="n">
        <f aca="false">GP895</f>
        <v>3553.57</v>
      </c>
      <c r="GR895" s="261" t="n">
        <f aca="false">GQ895</f>
        <v>3553.57</v>
      </c>
      <c r="GS895" s="261" t="n">
        <f aca="false">GR895</f>
        <v>3553.57</v>
      </c>
      <c r="GT895" s="261" t="n">
        <f aca="false">GS895</f>
        <v>3553.57</v>
      </c>
      <c r="GU895" s="261" t="n">
        <f aca="false">GT895</f>
        <v>3553.57</v>
      </c>
      <c r="GV895" s="261" t="n">
        <f aca="false">GU895</f>
        <v>3553.57</v>
      </c>
      <c r="GW895" s="261" t="n">
        <f aca="false">GV895</f>
        <v>3553.57</v>
      </c>
      <c r="GX895" s="261" t="n">
        <f aca="false">GW895</f>
        <v>3553.57</v>
      </c>
      <c r="GY895" s="261" t="n">
        <f aca="false">GX895</f>
        <v>3553.57</v>
      </c>
      <c r="GZ895" s="261" t="n">
        <f aca="false">GY895</f>
        <v>3553.57</v>
      </c>
      <c r="HA895" s="260" t="n">
        <f aca="false">GO895+GP895+GQ895+GR895+GS895+GT895+GU895+GV895+GW895+GX895+GY895+GZ895</f>
        <v>42642.84</v>
      </c>
      <c r="HB895" s="260" t="n">
        <f aca="false">GL895</f>
        <v>426428</v>
      </c>
      <c r="HC895" s="260" t="n">
        <f aca="false">GM895+HA895</f>
        <v>195446.35</v>
      </c>
      <c r="HD895" s="260" t="n">
        <f aca="false">HB895-HC895</f>
        <v>230981.65</v>
      </c>
      <c r="HE895" s="264" t="n">
        <f aca="false">GO895-GJ895</f>
        <v>0</v>
      </c>
      <c r="HF895" s="264"/>
      <c r="HG895" s="264"/>
      <c r="HH895" s="264"/>
      <c r="HI895" s="264"/>
      <c r="HJ895" s="264"/>
      <c r="HK895" s="264"/>
      <c r="HL895" s="264"/>
      <c r="HM895" s="264"/>
      <c r="HN895" s="264"/>
      <c r="HO895" s="264"/>
      <c r="HP895" s="264"/>
      <c r="HQ895" s="264"/>
      <c r="HR895" s="264"/>
      <c r="HS895" s="264"/>
      <c r="HT895" s="264"/>
      <c r="HU895" s="264"/>
      <c r="HV895" s="264"/>
      <c r="HW895" s="264"/>
      <c r="HX895" s="264"/>
      <c r="HY895" s="264"/>
      <c r="HZ895" s="264"/>
      <c r="IA895" s="264"/>
      <c r="IB895" s="264"/>
      <c r="IC895" s="264"/>
      <c r="ID895" s="264"/>
      <c r="IE895" s="264"/>
      <c r="IF895" s="264"/>
      <c r="IG895" s="264"/>
      <c r="IH895" s="264"/>
      <c r="II895" s="264"/>
      <c r="IJ895" s="264"/>
      <c r="IK895" s="264"/>
      <c r="IL895" s="264"/>
      <c r="IM895" s="264"/>
      <c r="IN895" s="264"/>
      <c r="IO895" s="264"/>
      <c r="IP895" s="264"/>
      <c r="IQ895" s="264"/>
      <c r="IR895" s="264"/>
      <c r="IS895" s="264"/>
      <c r="IT895" s="264"/>
      <c r="IU895" s="264"/>
      <c r="IV895" s="264"/>
      <c r="IW895" s="264"/>
      <c r="IX895" s="264"/>
      <c r="IY895" s="264"/>
      <c r="IZ895" s="264"/>
      <c r="JA895" s="264"/>
      <c r="JB895" s="264"/>
      <c r="JC895" s="264"/>
      <c r="JD895" s="264"/>
      <c r="JE895" s="264"/>
      <c r="JF895" s="264"/>
      <c r="JG895" s="264"/>
      <c r="JH895" s="264"/>
      <c r="JI895" s="264"/>
      <c r="JJ895" s="264"/>
      <c r="JK895" s="264"/>
      <c r="JL895" s="264"/>
      <c r="JM895" s="265"/>
      <c r="JN895" s="265"/>
    </row>
    <row r="896" s="201" customFormat="true" ht="24" hidden="false" customHeight="true" outlineLevel="0" collapsed="false">
      <c r="A896" s="249" t="n">
        <v>864</v>
      </c>
      <c r="B896" s="379" t="s">
        <v>1416</v>
      </c>
      <c r="C896" s="379" t="s">
        <v>1417</v>
      </c>
      <c r="D896" s="315" t="s">
        <v>471</v>
      </c>
      <c r="E896" s="315" t="s">
        <v>507</v>
      </c>
      <c r="F896" s="316" t="n">
        <v>1</v>
      </c>
      <c r="G896" s="380" t="n">
        <v>472528</v>
      </c>
      <c r="H896" s="304" t="n">
        <v>0.2</v>
      </c>
      <c r="I896" s="380" t="n">
        <v>472528</v>
      </c>
      <c r="J896" s="303" t="n">
        <f aca="false">ROUND(I896+F896*G896*H896,2)</f>
        <v>567033.6</v>
      </c>
      <c r="K896" s="375" t="s">
        <v>1414</v>
      </c>
      <c r="L896" s="318" t="n">
        <f aca="false">EDATE(K896,M896)-1</f>
        <v>49064</v>
      </c>
      <c r="M896" s="319" t="n">
        <v>120</v>
      </c>
      <c r="N896" s="303" t="n">
        <f aca="false">ROUND(G896/M896,2)*F896</f>
        <v>3937.73</v>
      </c>
      <c r="O896" s="346"/>
      <c r="P896" s="346"/>
      <c r="Q896" s="376" t="n">
        <v>1</v>
      </c>
      <c r="R896" s="380" t="n">
        <v>472528</v>
      </c>
      <c r="S896" s="377" t="n">
        <f aca="false">H896</f>
        <v>0.2</v>
      </c>
      <c r="T896" s="380" t="n">
        <v>472528</v>
      </c>
      <c r="U896" s="346" t="n">
        <f aca="false">ROUND(T896+Q896*R896*S896,2)</f>
        <v>567033.6</v>
      </c>
      <c r="V896" s="375" t="n">
        <v>45413</v>
      </c>
      <c r="W896" s="378" t="n">
        <f aca="false">EDATE(V896,X896)-1</f>
        <v>49064</v>
      </c>
      <c r="X896" s="347" t="n">
        <v>120</v>
      </c>
      <c r="Y896" s="346" t="n">
        <f aca="false">ROUND((R896-Z896)/X896,2)*Q896</f>
        <v>3937.73</v>
      </c>
      <c r="Z896" s="254"/>
      <c r="AA896" s="254"/>
      <c r="AB896" s="254"/>
      <c r="AC896" s="254"/>
      <c r="AD896" s="254"/>
      <c r="AE896" s="254"/>
      <c r="AF896" s="254"/>
      <c r="AG896" s="254"/>
      <c r="AH896" s="254"/>
      <c r="AI896" s="254"/>
      <c r="AJ896" s="254"/>
      <c r="AK896" s="254"/>
      <c r="AL896" s="254"/>
      <c r="AM896" s="254"/>
      <c r="AN896" s="254"/>
      <c r="AO896" s="254"/>
      <c r="AP896" s="254"/>
      <c r="AQ896" s="254"/>
      <c r="AR896" s="254"/>
      <c r="AS896" s="254"/>
      <c r="AT896" s="254"/>
      <c r="AU896" s="254"/>
      <c r="AV896" s="254"/>
      <c r="AW896" s="254"/>
      <c r="AX896" s="254"/>
      <c r="AY896" s="254"/>
      <c r="AZ896" s="254"/>
      <c r="BA896" s="254"/>
      <c r="BB896" s="254"/>
      <c r="BC896" s="254"/>
      <c r="BD896" s="254"/>
      <c r="BE896" s="254"/>
      <c r="BF896" s="254"/>
      <c r="BG896" s="254"/>
      <c r="BH896" s="254"/>
      <c r="BI896" s="254"/>
      <c r="BJ896" s="254"/>
      <c r="BK896" s="254"/>
      <c r="BL896" s="254"/>
      <c r="BM896" s="254"/>
      <c r="BN896" s="254"/>
      <c r="BO896" s="254"/>
      <c r="BP896" s="254"/>
      <c r="BQ896" s="254"/>
      <c r="BR896" s="254"/>
      <c r="BS896" s="254"/>
      <c r="BT896" s="254"/>
      <c r="BU896" s="254"/>
      <c r="BV896" s="254"/>
      <c r="BW896" s="254"/>
      <c r="BX896" s="254"/>
      <c r="BY896" s="254"/>
      <c r="BZ896" s="254"/>
      <c r="CA896" s="256"/>
      <c r="CB896" s="254"/>
      <c r="CC896" s="254"/>
      <c r="CD896" s="254"/>
      <c r="CE896" s="254"/>
      <c r="CF896" s="254"/>
      <c r="CG896" s="254"/>
      <c r="CH896" s="254"/>
      <c r="CI896" s="254" t="e">
        <f aca="false">#N/A</f>
        <v>#N/A</v>
      </c>
      <c r="CJ896" s="254"/>
      <c r="CK896" s="254"/>
      <c r="CL896" s="254"/>
      <c r="CM896" s="312"/>
      <c r="CN896" s="257"/>
      <c r="CO896" s="254"/>
      <c r="CP896" s="254"/>
      <c r="CQ896" s="254"/>
      <c r="CR896" s="254"/>
      <c r="CS896" s="254"/>
      <c r="CT896" s="260"/>
      <c r="CU896" s="260"/>
      <c r="CV896" s="260"/>
      <c r="CW896" s="261"/>
      <c r="CX896" s="261"/>
      <c r="CY896" s="261"/>
      <c r="CZ896" s="261"/>
      <c r="DA896" s="261"/>
      <c r="DB896" s="261"/>
      <c r="DC896" s="261"/>
      <c r="DD896" s="261"/>
      <c r="DE896" s="261"/>
      <c r="DF896" s="261"/>
      <c r="DG896" s="261"/>
      <c r="DH896" s="261"/>
      <c r="DI896" s="260"/>
      <c r="DJ896" s="260"/>
      <c r="DK896" s="260"/>
      <c r="DL896" s="260"/>
      <c r="DM896" s="261"/>
      <c r="DN896" s="261"/>
      <c r="DO896" s="261"/>
      <c r="DP896" s="261"/>
      <c r="DQ896" s="261"/>
      <c r="DR896" s="261"/>
      <c r="DS896" s="261"/>
      <c r="DT896" s="261"/>
      <c r="DU896" s="261"/>
      <c r="DV896" s="261"/>
      <c r="DW896" s="261"/>
      <c r="DX896" s="261"/>
      <c r="DY896" s="260"/>
      <c r="DZ896" s="260" t="n">
        <f aca="false">G896+AY896+BA896+BC896+BE896+BG896+BI896+BK896+BM896+BO896+BQ896+BY896</f>
        <v>472528</v>
      </c>
      <c r="EA896" s="260"/>
      <c r="EB896" s="260"/>
      <c r="EC896" s="261"/>
      <c r="ED896" s="261"/>
      <c r="EE896" s="261"/>
      <c r="EF896" s="261"/>
      <c r="EG896" s="261"/>
      <c r="EH896" s="261" t="n">
        <f aca="false">IF(AND(EH$5&gt;$V896,EH$6&lt;=$W896),$Y896,IF(AND(MONTH(EH$6)=MONTH($W896),YEAR(EH$6)=YEAR($W896)),$T896-$X896*$Y896+$Y896,0))</f>
        <v>3937.73</v>
      </c>
      <c r="EI896" s="261" t="n">
        <f aca="false">IF(AND(EI$5&gt;$V896,EI$6&lt;=$W896),$Y896,IF(AND(MONTH(EI$6)=MONTH($W896),YEAR(EI$6)=YEAR($W896)),$T896-$X896*$Y896+$Y896,0))</f>
        <v>3937.73</v>
      </c>
      <c r="EJ896" s="261" t="n">
        <f aca="false">IF(AND(EJ$5&gt;$V896,EJ$6&lt;=$W896),$Y896,IF(AND(MONTH(EJ$6)=MONTH($W896),YEAR(EJ$6)=YEAR($W896)),$T896-$X896*$Y896+$Y896,0))</f>
        <v>3937.73</v>
      </c>
      <c r="EK896" s="261" t="n">
        <f aca="false">IF(AND(EK$5&gt;$V896,EK$6&lt;=$W896),$Y896,IF(AND(MONTH(EK$6)=MONTH($W896),YEAR(EK$6)=YEAR($W896)),$T896-$X896*$Y896+$Y896,0))</f>
        <v>3937.73</v>
      </c>
      <c r="EL896" s="266" t="n">
        <v>3937.73</v>
      </c>
      <c r="EM896" s="263" t="n">
        <v>3937.73</v>
      </c>
      <c r="EN896" s="261" t="n">
        <v>3937.73</v>
      </c>
      <c r="EO896" s="260" t="n">
        <f aca="false">EC896+ED896+EE896+EF896+EG896+EH896+EI896+EJ896+EK896+EL896+EM896+EN896</f>
        <v>27564.11</v>
      </c>
      <c r="EP896" s="260" t="n">
        <f aca="false">T896+AQ896+AS896+AU896+AW896+AY896+BA896+BC896+BE896+BG896+BI896+BK896+BM896+BO896+BQ896+BS896+BU896+BW896+BY896+CA896+CC896+CE896+CG896</f>
        <v>472528</v>
      </c>
      <c r="EQ896" s="260" t="n">
        <f aca="false">EA896+EO896</f>
        <v>27564.11</v>
      </c>
      <c r="ER896" s="260" t="n">
        <f aca="false">EP896-EQ896</f>
        <v>444963.89</v>
      </c>
      <c r="ES896" s="262" t="n">
        <f aca="false">EN896</f>
        <v>3937.73</v>
      </c>
      <c r="ET896" s="262" t="n">
        <f aca="false">ES896</f>
        <v>3937.73</v>
      </c>
      <c r="EU896" s="262" t="n">
        <f aca="false">ET896</f>
        <v>3937.73</v>
      </c>
      <c r="EV896" s="262" t="n">
        <f aca="false">EU896</f>
        <v>3937.73</v>
      </c>
      <c r="EW896" s="262" t="n">
        <f aca="false">EV896</f>
        <v>3937.73</v>
      </c>
      <c r="EX896" s="262" t="n">
        <f aca="false">EW896</f>
        <v>3937.73</v>
      </c>
      <c r="EY896" s="262" t="n">
        <f aca="false">EX896</f>
        <v>3937.73</v>
      </c>
      <c r="EZ896" s="262" t="n">
        <f aca="false">EY896</f>
        <v>3937.73</v>
      </c>
      <c r="FA896" s="262" t="n">
        <f aca="false">EZ896</f>
        <v>3937.73</v>
      </c>
      <c r="FB896" s="262" t="n">
        <f aca="false">FA896</f>
        <v>3937.73</v>
      </c>
      <c r="FC896" s="262" t="n">
        <f aca="false">FB896</f>
        <v>3937.73</v>
      </c>
      <c r="FD896" s="262" t="n">
        <f aca="false">FC896</f>
        <v>3937.73</v>
      </c>
      <c r="FE896" s="260" t="n">
        <f aca="false">ES896+ET896+EU896+EV896+EW896+EX896+EY896+EZ896+FA896+FB896+FC896+FD896</f>
        <v>47252.76</v>
      </c>
      <c r="FF896" s="260" t="n">
        <f aca="false">EP896</f>
        <v>472528</v>
      </c>
      <c r="FG896" s="260" t="n">
        <f aca="false">EQ896+FE896</f>
        <v>74816.87</v>
      </c>
      <c r="FH896" s="260" t="n">
        <f aca="false">FF896-FG896</f>
        <v>397711.13</v>
      </c>
      <c r="FI896" s="261" t="n">
        <f aca="false">FD896</f>
        <v>3937.73</v>
      </c>
      <c r="FJ896" s="261" t="n">
        <f aca="false">FI896</f>
        <v>3937.73</v>
      </c>
      <c r="FK896" s="261" t="n">
        <f aca="false">FJ896</f>
        <v>3937.73</v>
      </c>
      <c r="FL896" s="261" t="n">
        <f aca="false">FK896</f>
        <v>3937.73</v>
      </c>
      <c r="FM896" s="261" t="n">
        <f aca="false">FL896</f>
        <v>3937.73</v>
      </c>
      <c r="FN896" s="261" t="n">
        <f aca="false">FM896</f>
        <v>3937.73</v>
      </c>
      <c r="FO896" s="261" t="n">
        <f aca="false">FN896</f>
        <v>3937.73</v>
      </c>
      <c r="FP896" s="261" t="n">
        <f aca="false">FO896</f>
        <v>3937.73</v>
      </c>
      <c r="FQ896" s="261" t="n">
        <f aca="false">FP896</f>
        <v>3937.73</v>
      </c>
      <c r="FR896" s="261" t="n">
        <f aca="false">FQ896</f>
        <v>3937.73</v>
      </c>
      <c r="FS896" s="261" t="n">
        <f aca="false">FR896</f>
        <v>3937.73</v>
      </c>
      <c r="FT896" s="261" t="n">
        <f aca="false">FS896</f>
        <v>3937.73</v>
      </c>
      <c r="FU896" s="260" t="n">
        <f aca="false">FI896+FJ896+FK896+FL896+FM896+FN896+FO896+FP896+FQ896+FR896+FS896+FT896</f>
        <v>47252.76</v>
      </c>
      <c r="FV896" s="260" t="n">
        <f aca="false">FF896</f>
        <v>472528</v>
      </c>
      <c r="FW896" s="260" t="n">
        <f aca="false">FG896+FU896</f>
        <v>122069.63</v>
      </c>
      <c r="FX896" s="260" t="n">
        <f aca="false">FV896-FW896</f>
        <v>350458.37</v>
      </c>
      <c r="FY896" s="261" t="n">
        <f aca="false">FT896</f>
        <v>3937.73</v>
      </c>
      <c r="FZ896" s="261" t="n">
        <f aca="false">FY896</f>
        <v>3937.73</v>
      </c>
      <c r="GA896" s="261" t="n">
        <f aca="false">FZ896</f>
        <v>3937.73</v>
      </c>
      <c r="GB896" s="261" t="n">
        <f aca="false">GA896</f>
        <v>3937.73</v>
      </c>
      <c r="GC896" s="261" t="n">
        <f aca="false">GB896</f>
        <v>3937.73</v>
      </c>
      <c r="GD896" s="261" t="n">
        <f aca="false">GC896</f>
        <v>3937.73</v>
      </c>
      <c r="GE896" s="261" t="n">
        <f aca="false">GD896</f>
        <v>3937.73</v>
      </c>
      <c r="GF896" s="261" t="n">
        <f aca="false">GE896</f>
        <v>3937.73</v>
      </c>
      <c r="GG896" s="261" t="n">
        <f aca="false">GF896</f>
        <v>3937.73</v>
      </c>
      <c r="GH896" s="261" t="n">
        <f aca="false">GG896</f>
        <v>3937.73</v>
      </c>
      <c r="GI896" s="261" t="n">
        <f aca="false">GH896</f>
        <v>3937.73</v>
      </c>
      <c r="GJ896" s="261" t="n">
        <f aca="false">GI896</f>
        <v>3937.73</v>
      </c>
      <c r="GK896" s="260" t="n">
        <f aca="false">FY896+FZ896+GA896+GB896+GC896+GD896+GE896+GF896+GG896+GH896+GI896+GJ896</f>
        <v>47252.76</v>
      </c>
      <c r="GL896" s="260" t="n">
        <f aca="false">FV896</f>
        <v>472528</v>
      </c>
      <c r="GM896" s="260" t="n">
        <f aca="false">FW896+GK896</f>
        <v>169322.39</v>
      </c>
      <c r="GN896" s="260" t="n">
        <f aca="false">GL896-GM896</f>
        <v>303205.61</v>
      </c>
      <c r="GO896" s="261" t="n">
        <f aca="false">GJ896</f>
        <v>3937.73</v>
      </c>
      <c r="GP896" s="261" t="n">
        <f aca="false">GO896</f>
        <v>3937.73</v>
      </c>
      <c r="GQ896" s="261" t="n">
        <f aca="false">GP896</f>
        <v>3937.73</v>
      </c>
      <c r="GR896" s="261" t="n">
        <f aca="false">GQ896</f>
        <v>3937.73</v>
      </c>
      <c r="GS896" s="261" t="n">
        <f aca="false">GR896</f>
        <v>3937.73</v>
      </c>
      <c r="GT896" s="261" t="n">
        <f aca="false">GS896</f>
        <v>3937.73</v>
      </c>
      <c r="GU896" s="261" t="n">
        <f aca="false">GT896</f>
        <v>3937.73</v>
      </c>
      <c r="GV896" s="261" t="n">
        <f aca="false">GU896</f>
        <v>3937.73</v>
      </c>
      <c r="GW896" s="261" t="n">
        <f aca="false">GV896</f>
        <v>3937.73</v>
      </c>
      <c r="GX896" s="261" t="n">
        <f aca="false">GW896</f>
        <v>3937.73</v>
      </c>
      <c r="GY896" s="261" t="n">
        <f aca="false">GX896</f>
        <v>3937.73</v>
      </c>
      <c r="GZ896" s="261" t="n">
        <f aca="false">GY896</f>
        <v>3937.73</v>
      </c>
      <c r="HA896" s="260" t="n">
        <f aca="false">GO896+GP896+GQ896+GR896+GS896+GT896+GU896+GV896+GW896+GX896+GY896+GZ896</f>
        <v>47252.76</v>
      </c>
      <c r="HB896" s="260" t="n">
        <f aca="false">GL896</f>
        <v>472528</v>
      </c>
      <c r="HC896" s="260" t="n">
        <f aca="false">GM896+HA896</f>
        <v>216575.15</v>
      </c>
      <c r="HD896" s="260" t="n">
        <f aca="false">HB896-HC896</f>
        <v>255952.85</v>
      </c>
      <c r="HE896" s="264" t="n">
        <f aca="false">GO896-GJ896</f>
        <v>0</v>
      </c>
      <c r="HF896" s="264"/>
      <c r="HG896" s="264"/>
      <c r="HH896" s="264"/>
      <c r="HI896" s="264"/>
      <c r="HJ896" s="264"/>
      <c r="HK896" s="264"/>
      <c r="HL896" s="264"/>
      <c r="HM896" s="264"/>
      <c r="HN896" s="264"/>
      <c r="HO896" s="264"/>
      <c r="HP896" s="264"/>
      <c r="HQ896" s="264"/>
      <c r="HR896" s="264"/>
      <c r="HS896" s="264"/>
      <c r="HT896" s="264"/>
      <c r="HU896" s="264"/>
      <c r="HV896" s="264"/>
      <c r="HW896" s="264"/>
      <c r="HX896" s="264"/>
      <c r="HY896" s="264"/>
      <c r="HZ896" s="264"/>
      <c r="IA896" s="264"/>
      <c r="IB896" s="264"/>
      <c r="IC896" s="264"/>
      <c r="ID896" s="264"/>
      <c r="IE896" s="264"/>
      <c r="IF896" s="264"/>
      <c r="IG896" s="264"/>
      <c r="IH896" s="264"/>
      <c r="II896" s="264"/>
      <c r="IJ896" s="264"/>
      <c r="IK896" s="264"/>
      <c r="IL896" s="264"/>
      <c r="IM896" s="264"/>
      <c r="IN896" s="264"/>
      <c r="IO896" s="264"/>
      <c r="IP896" s="264"/>
      <c r="IQ896" s="264"/>
      <c r="IR896" s="264"/>
      <c r="IS896" s="264"/>
      <c r="IT896" s="264"/>
      <c r="IU896" s="264"/>
      <c r="IV896" s="264"/>
      <c r="IW896" s="264"/>
      <c r="IX896" s="264"/>
      <c r="IY896" s="264"/>
      <c r="IZ896" s="264"/>
      <c r="JA896" s="264"/>
      <c r="JB896" s="264"/>
      <c r="JC896" s="264"/>
      <c r="JD896" s="264"/>
      <c r="JE896" s="264"/>
      <c r="JF896" s="264"/>
      <c r="JG896" s="264"/>
      <c r="JH896" s="264"/>
      <c r="JI896" s="264"/>
      <c r="JJ896" s="264"/>
      <c r="JK896" s="264"/>
      <c r="JL896" s="264"/>
      <c r="JM896" s="265"/>
      <c r="JN896" s="265"/>
    </row>
    <row r="897" s="201" customFormat="true" ht="24" hidden="false" customHeight="true" outlineLevel="0" collapsed="false">
      <c r="A897" s="249" t="n">
        <v>865</v>
      </c>
      <c r="B897" s="379" t="s">
        <v>1418</v>
      </c>
      <c r="C897" s="379" t="s">
        <v>1419</v>
      </c>
      <c r="D897" s="315" t="s">
        <v>471</v>
      </c>
      <c r="E897" s="315" t="s">
        <v>507</v>
      </c>
      <c r="F897" s="316" t="n">
        <v>1</v>
      </c>
      <c r="G897" s="380" t="n">
        <v>472528</v>
      </c>
      <c r="H897" s="304" t="n">
        <v>0.2</v>
      </c>
      <c r="I897" s="380" t="n">
        <v>472528</v>
      </c>
      <c r="J897" s="303" t="n">
        <f aca="false">ROUND(I897+F897*G897*H897,2)</f>
        <v>567033.6</v>
      </c>
      <c r="K897" s="375" t="s">
        <v>1414</v>
      </c>
      <c r="L897" s="318" t="n">
        <f aca="false">EDATE(K897,M897)-1</f>
        <v>49064</v>
      </c>
      <c r="M897" s="319" t="n">
        <v>120</v>
      </c>
      <c r="N897" s="303" t="n">
        <f aca="false">ROUND(G897/M897,2)*F897</f>
        <v>3937.73</v>
      </c>
      <c r="O897" s="346"/>
      <c r="P897" s="346"/>
      <c r="Q897" s="376" t="n">
        <v>1</v>
      </c>
      <c r="R897" s="380" t="n">
        <v>472528</v>
      </c>
      <c r="S897" s="377" t="n">
        <f aca="false">H897</f>
        <v>0.2</v>
      </c>
      <c r="T897" s="380" t="n">
        <v>472528</v>
      </c>
      <c r="U897" s="346" t="n">
        <f aca="false">ROUND(T897+Q897*R897*S897,2)</f>
        <v>567033.6</v>
      </c>
      <c r="V897" s="375" t="n">
        <v>45413</v>
      </c>
      <c r="W897" s="378" t="n">
        <f aca="false">EDATE(V897,X897)-1</f>
        <v>49064</v>
      </c>
      <c r="X897" s="347" t="n">
        <v>120</v>
      </c>
      <c r="Y897" s="346" t="n">
        <f aca="false">ROUND((R897-Z897)/X897,2)*Q897</f>
        <v>3937.73</v>
      </c>
      <c r="Z897" s="254"/>
      <c r="AA897" s="254"/>
      <c r="AB897" s="254"/>
      <c r="AC897" s="254"/>
      <c r="AD897" s="254"/>
      <c r="AE897" s="254"/>
      <c r="AF897" s="254"/>
      <c r="AG897" s="254"/>
      <c r="AH897" s="254"/>
      <c r="AI897" s="254"/>
      <c r="AJ897" s="254"/>
      <c r="AK897" s="254"/>
      <c r="AL897" s="254"/>
      <c r="AM897" s="254"/>
      <c r="AN897" s="254"/>
      <c r="AO897" s="254"/>
      <c r="AP897" s="254"/>
      <c r="AQ897" s="254"/>
      <c r="AR897" s="254"/>
      <c r="AS897" s="254"/>
      <c r="AT897" s="254"/>
      <c r="AU897" s="254"/>
      <c r="AV897" s="254"/>
      <c r="AW897" s="254"/>
      <c r="AX897" s="254"/>
      <c r="AY897" s="254"/>
      <c r="AZ897" s="254"/>
      <c r="BA897" s="254"/>
      <c r="BB897" s="254"/>
      <c r="BC897" s="254"/>
      <c r="BD897" s="254"/>
      <c r="BE897" s="254"/>
      <c r="BF897" s="254"/>
      <c r="BG897" s="254"/>
      <c r="BH897" s="254"/>
      <c r="BI897" s="254"/>
      <c r="BJ897" s="254"/>
      <c r="BK897" s="254"/>
      <c r="BL897" s="254"/>
      <c r="BM897" s="254"/>
      <c r="BN897" s="254"/>
      <c r="BO897" s="254"/>
      <c r="BP897" s="254"/>
      <c r="BQ897" s="254"/>
      <c r="BR897" s="254"/>
      <c r="BS897" s="254"/>
      <c r="BT897" s="254"/>
      <c r="BU897" s="254"/>
      <c r="BV897" s="254"/>
      <c r="BW897" s="254"/>
      <c r="BX897" s="254"/>
      <c r="BY897" s="254"/>
      <c r="BZ897" s="254"/>
      <c r="CA897" s="256"/>
      <c r="CB897" s="254"/>
      <c r="CC897" s="254"/>
      <c r="CD897" s="254"/>
      <c r="CE897" s="254"/>
      <c r="CF897" s="254"/>
      <c r="CG897" s="254"/>
      <c r="CH897" s="254"/>
      <c r="CI897" s="254" t="e">
        <f aca="false">#N/A</f>
        <v>#N/A</v>
      </c>
      <c r="CJ897" s="254"/>
      <c r="CK897" s="254"/>
      <c r="CL897" s="254"/>
      <c r="CM897" s="312"/>
      <c r="CN897" s="257"/>
      <c r="CO897" s="254"/>
      <c r="CP897" s="254"/>
      <c r="CQ897" s="254"/>
      <c r="CR897" s="254"/>
      <c r="CS897" s="254"/>
      <c r="CT897" s="260"/>
      <c r="CU897" s="260"/>
      <c r="CV897" s="260"/>
      <c r="CW897" s="261"/>
      <c r="CX897" s="261"/>
      <c r="CY897" s="261"/>
      <c r="CZ897" s="261"/>
      <c r="DA897" s="261"/>
      <c r="DB897" s="261"/>
      <c r="DC897" s="261"/>
      <c r="DD897" s="261"/>
      <c r="DE897" s="261"/>
      <c r="DF897" s="261"/>
      <c r="DG897" s="261"/>
      <c r="DH897" s="261"/>
      <c r="DI897" s="260"/>
      <c r="DJ897" s="260"/>
      <c r="DK897" s="260"/>
      <c r="DL897" s="260"/>
      <c r="DM897" s="261"/>
      <c r="DN897" s="261"/>
      <c r="DO897" s="261"/>
      <c r="DP897" s="261"/>
      <c r="DQ897" s="261"/>
      <c r="DR897" s="261"/>
      <c r="DS897" s="261"/>
      <c r="DT897" s="261"/>
      <c r="DU897" s="261"/>
      <c r="DV897" s="261"/>
      <c r="DW897" s="261"/>
      <c r="DX897" s="261"/>
      <c r="DY897" s="260"/>
      <c r="DZ897" s="260" t="n">
        <f aca="false">G897+AY897+BA897+BC897+BE897+BG897+BI897+BK897+BM897+BO897+BQ897+BY897</f>
        <v>472528</v>
      </c>
      <c r="EA897" s="260"/>
      <c r="EB897" s="260"/>
      <c r="EC897" s="261"/>
      <c r="ED897" s="261"/>
      <c r="EE897" s="261"/>
      <c r="EF897" s="261"/>
      <c r="EG897" s="261"/>
      <c r="EH897" s="261" t="n">
        <f aca="false">IF(AND(EH$5&gt;$V897,EH$6&lt;=$W897),$Y897,IF(AND(MONTH(EH$6)=MONTH($W897),YEAR(EH$6)=YEAR($W897)),$T897-$X897*$Y897+$Y897,0))</f>
        <v>3937.73</v>
      </c>
      <c r="EI897" s="261" t="n">
        <f aca="false">IF(AND(EI$5&gt;$V897,EI$6&lt;=$W897),$Y897,IF(AND(MONTH(EI$6)=MONTH($W897),YEAR(EI$6)=YEAR($W897)),$T897-$X897*$Y897+$Y897,0))</f>
        <v>3937.73</v>
      </c>
      <c r="EJ897" s="261" t="n">
        <f aca="false">IF(AND(EJ$5&gt;$V897,EJ$6&lt;=$W897),$Y897,IF(AND(MONTH(EJ$6)=MONTH($W897),YEAR(EJ$6)=YEAR($W897)),$T897-$X897*$Y897+$Y897,0))</f>
        <v>3937.73</v>
      </c>
      <c r="EK897" s="261" t="n">
        <f aca="false">IF(AND(EK$5&gt;$V897,EK$6&lt;=$W897),$Y897,IF(AND(MONTH(EK$6)=MONTH($W897),YEAR(EK$6)=YEAR($W897)),$T897-$X897*$Y897+$Y897,0))</f>
        <v>3937.73</v>
      </c>
      <c r="EL897" s="266" t="n">
        <v>3937.73</v>
      </c>
      <c r="EM897" s="263" t="n">
        <v>3937.73</v>
      </c>
      <c r="EN897" s="261" t="n">
        <v>3937.73</v>
      </c>
      <c r="EO897" s="260" t="n">
        <f aca="false">EC897+ED897+EE897+EF897+EG897+EH897+EI897+EJ897+EK897+EL897+EM897+EN897</f>
        <v>27564.11</v>
      </c>
      <c r="EP897" s="260" t="n">
        <f aca="false">T897+AQ897+AS897+AU897+AW897+AY897+BA897+BC897+BE897+BG897+BI897+BK897+BM897+BO897+BQ897+BS897+BU897+BW897+BY897+CA897+CC897+CE897+CG897</f>
        <v>472528</v>
      </c>
      <c r="EQ897" s="260" t="n">
        <f aca="false">EA897+EO897</f>
        <v>27564.11</v>
      </c>
      <c r="ER897" s="260" t="n">
        <f aca="false">EP897-EQ897</f>
        <v>444963.89</v>
      </c>
      <c r="ES897" s="262" t="n">
        <f aca="false">EN897</f>
        <v>3937.73</v>
      </c>
      <c r="ET897" s="262" t="n">
        <f aca="false">ES897</f>
        <v>3937.73</v>
      </c>
      <c r="EU897" s="262" t="n">
        <f aca="false">ET897</f>
        <v>3937.73</v>
      </c>
      <c r="EV897" s="262" t="n">
        <f aca="false">EU897</f>
        <v>3937.73</v>
      </c>
      <c r="EW897" s="262" t="n">
        <f aca="false">EV897</f>
        <v>3937.73</v>
      </c>
      <c r="EX897" s="262" t="n">
        <f aca="false">EW897</f>
        <v>3937.73</v>
      </c>
      <c r="EY897" s="262" t="n">
        <f aca="false">EX897</f>
        <v>3937.73</v>
      </c>
      <c r="EZ897" s="262" t="n">
        <f aca="false">EY897</f>
        <v>3937.73</v>
      </c>
      <c r="FA897" s="262" t="n">
        <f aca="false">EZ897</f>
        <v>3937.73</v>
      </c>
      <c r="FB897" s="262" t="n">
        <f aca="false">FA897</f>
        <v>3937.73</v>
      </c>
      <c r="FC897" s="262" t="n">
        <f aca="false">FB897</f>
        <v>3937.73</v>
      </c>
      <c r="FD897" s="262" t="n">
        <f aca="false">FC897</f>
        <v>3937.73</v>
      </c>
      <c r="FE897" s="260" t="n">
        <f aca="false">ES897+ET897+EU897+EV897+EW897+EX897+EY897+EZ897+FA897+FB897+FC897+FD897</f>
        <v>47252.76</v>
      </c>
      <c r="FF897" s="260" t="n">
        <f aca="false">EP897</f>
        <v>472528</v>
      </c>
      <c r="FG897" s="260" t="n">
        <f aca="false">EQ897+FE897</f>
        <v>74816.87</v>
      </c>
      <c r="FH897" s="260" t="n">
        <f aca="false">FF897-FG897</f>
        <v>397711.13</v>
      </c>
      <c r="FI897" s="261" t="n">
        <f aca="false">FD897</f>
        <v>3937.73</v>
      </c>
      <c r="FJ897" s="261" t="n">
        <f aca="false">FI897</f>
        <v>3937.73</v>
      </c>
      <c r="FK897" s="261" t="n">
        <f aca="false">FJ897</f>
        <v>3937.73</v>
      </c>
      <c r="FL897" s="261" t="n">
        <f aca="false">FK897</f>
        <v>3937.73</v>
      </c>
      <c r="FM897" s="261" t="n">
        <f aca="false">FL897</f>
        <v>3937.73</v>
      </c>
      <c r="FN897" s="261" t="n">
        <f aca="false">FM897</f>
        <v>3937.73</v>
      </c>
      <c r="FO897" s="261" t="n">
        <f aca="false">FN897</f>
        <v>3937.73</v>
      </c>
      <c r="FP897" s="261" t="n">
        <f aca="false">FO897</f>
        <v>3937.73</v>
      </c>
      <c r="FQ897" s="261" t="n">
        <f aca="false">FP897</f>
        <v>3937.73</v>
      </c>
      <c r="FR897" s="261" t="n">
        <f aca="false">FQ897</f>
        <v>3937.73</v>
      </c>
      <c r="FS897" s="261" t="n">
        <f aca="false">FR897</f>
        <v>3937.73</v>
      </c>
      <c r="FT897" s="261" t="n">
        <f aca="false">FS897</f>
        <v>3937.73</v>
      </c>
      <c r="FU897" s="260" t="n">
        <f aca="false">FI897+FJ897+FK897+FL897+FM897+FN897+FO897+FP897+FQ897+FR897+FS897+FT897</f>
        <v>47252.76</v>
      </c>
      <c r="FV897" s="260" t="n">
        <f aca="false">FF897</f>
        <v>472528</v>
      </c>
      <c r="FW897" s="260" t="n">
        <f aca="false">FG897+FU897</f>
        <v>122069.63</v>
      </c>
      <c r="FX897" s="260" t="n">
        <f aca="false">FV897-FW897</f>
        <v>350458.37</v>
      </c>
      <c r="FY897" s="261" t="n">
        <f aca="false">FT897</f>
        <v>3937.73</v>
      </c>
      <c r="FZ897" s="261" t="n">
        <f aca="false">FY897</f>
        <v>3937.73</v>
      </c>
      <c r="GA897" s="261" t="n">
        <f aca="false">FZ897</f>
        <v>3937.73</v>
      </c>
      <c r="GB897" s="261" t="n">
        <f aca="false">GA897</f>
        <v>3937.73</v>
      </c>
      <c r="GC897" s="261" t="n">
        <f aca="false">GB897</f>
        <v>3937.73</v>
      </c>
      <c r="GD897" s="261" t="n">
        <f aca="false">GC897</f>
        <v>3937.73</v>
      </c>
      <c r="GE897" s="261" t="n">
        <f aca="false">GD897</f>
        <v>3937.73</v>
      </c>
      <c r="GF897" s="261" t="n">
        <f aca="false">GE897</f>
        <v>3937.73</v>
      </c>
      <c r="GG897" s="261" t="n">
        <f aca="false">GF897</f>
        <v>3937.73</v>
      </c>
      <c r="GH897" s="261" t="n">
        <f aca="false">GG897</f>
        <v>3937.73</v>
      </c>
      <c r="GI897" s="261" t="n">
        <f aca="false">GH897</f>
        <v>3937.73</v>
      </c>
      <c r="GJ897" s="261" t="n">
        <f aca="false">GI897</f>
        <v>3937.73</v>
      </c>
      <c r="GK897" s="260" t="n">
        <f aca="false">FY897+FZ897+GA897+GB897+GC897+GD897+GE897+GF897+GG897+GH897+GI897+GJ897</f>
        <v>47252.76</v>
      </c>
      <c r="GL897" s="260" t="n">
        <f aca="false">FV897</f>
        <v>472528</v>
      </c>
      <c r="GM897" s="260" t="n">
        <f aca="false">FW897+GK897</f>
        <v>169322.39</v>
      </c>
      <c r="GN897" s="260" t="n">
        <f aca="false">GL897-GM897</f>
        <v>303205.61</v>
      </c>
      <c r="GO897" s="261" t="n">
        <f aca="false">GJ897</f>
        <v>3937.73</v>
      </c>
      <c r="GP897" s="261" t="n">
        <f aca="false">GO897</f>
        <v>3937.73</v>
      </c>
      <c r="GQ897" s="261" t="n">
        <f aca="false">GP897</f>
        <v>3937.73</v>
      </c>
      <c r="GR897" s="261" t="n">
        <f aca="false">GQ897</f>
        <v>3937.73</v>
      </c>
      <c r="GS897" s="261" t="n">
        <f aca="false">GR897</f>
        <v>3937.73</v>
      </c>
      <c r="GT897" s="261" t="n">
        <f aca="false">GS897</f>
        <v>3937.73</v>
      </c>
      <c r="GU897" s="261" t="n">
        <f aca="false">GT897</f>
        <v>3937.73</v>
      </c>
      <c r="GV897" s="261" t="n">
        <f aca="false">GU897</f>
        <v>3937.73</v>
      </c>
      <c r="GW897" s="261" t="n">
        <f aca="false">GV897</f>
        <v>3937.73</v>
      </c>
      <c r="GX897" s="261" t="n">
        <f aca="false">GW897</f>
        <v>3937.73</v>
      </c>
      <c r="GY897" s="261" t="n">
        <f aca="false">GX897</f>
        <v>3937.73</v>
      </c>
      <c r="GZ897" s="261" t="n">
        <f aca="false">GY897</f>
        <v>3937.73</v>
      </c>
      <c r="HA897" s="260" t="n">
        <f aca="false">GO897+GP897+GQ897+GR897+GS897+GT897+GU897+GV897+GW897+GX897+GY897+GZ897</f>
        <v>47252.76</v>
      </c>
      <c r="HB897" s="260" t="n">
        <f aca="false">GL897</f>
        <v>472528</v>
      </c>
      <c r="HC897" s="260" t="n">
        <f aca="false">GM897+HA897</f>
        <v>216575.15</v>
      </c>
      <c r="HD897" s="260" t="n">
        <f aca="false">HB897-HC897</f>
        <v>255952.85</v>
      </c>
      <c r="HE897" s="264" t="n">
        <f aca="false">GO897-GJ897</f>
        <v>0</v>
      </c>
      <c r="HF897" s="264"/>
      <c r="HG897" s="264"/>
      <c r="HH897" s="264"/>
      <c r="HI897" s="264"/>
      <c r="HJ897" s="264"/>
      <c r="HK897" s="264"/>
      <c r="HL897" s="264"/>
      <c r="HM897" s="264"/>
      <c r="HN897" s="264"/>
      <c r="HO897" s="264"/>
      <c r="HP897" s="264"/>
      <c r="HQ897" s="264"/>
      <c r="HR897" s="264"/>
      <c r="HS897" s="264"/>
      <c r="HT897" s="264"/>
      <c r="HU897" s="264"/>
      <c r="HV897" s="264"/>
      <c r="HW897" s="264"/>
      <c r="HX897" s="264"/>
      <c r="HY897" s="264"/>
      <c r="HZ897" s="264"/>
      <c r="IA897" s="264"/>
      <c r="IB897" s="264"/>
      <c r="IC897" s="264"/>
      <c r="ID897" s="264"/>
      <c r="IE897" s="264"/>
      <c r="IF897" s="264"/>
      <c r="IG897" s="264"/>
      <c r="IH897" s="264"/>
      <c r="II897" s="264"/>
      <c r="IJ897" s="264"/>
      <c r="IK897" s="264"/>
      <c r="IL897" s="264"/>
      <c r="IM897" s="264"/>
      <c r="IN897" s="264"/>
      <c r="IO897" s="264"/>
      <c r="IP897" s="264"/>
      <c r="IQ897" s="264"/>
      <c r="IR897" s="264"/>
      <c r="IS897" s="264"/>
      <c r="IT897" s="264"/>
      <c r="IU897" s="264"/>
      <c r="IV897" s="264"/>
      <c r="IW897" s="264"/>
      <c r="IX897" s="264"/>
      <c r="IY897" s="264"/>
      <c r="IZ897" s="264"/>
      <c r="JA897" s="264"/>
      <c r="JB897" s="264"/>
      <c r="JC897" s="264"/>
      <c r="JD897" s="264"/>
      <c r="JE897" s="264"/>
      <c r="JF897" s="264"/>
      <c r="JG897" s="264"/>
      <c r="JH897" s="264"/>
      <c r="JI897" s="264"/>
      <c r="JJ897" s="264"/>
      <c r="JK897" s="264"/>
      <c r="JL897" s="264"/>
      <c r="JM897" s="265"/>
      <c r="JN897" s="265"/>
    </row>
    <row r="898" s="201" customFormat="true" ht="24" hidden="false" customHeight="true" outlineLevel="0" collapsed="false">
      <c r="A898" s="249" t="n">
        <v>866</v>
      </c>
      <c r="B898" s="379" t="s">
        <v>1420</v>
      </c>
      <c r="C898" s="379" t="s">
        <v>1421</v>
      </c>
      <c r="D898" s="315" t="s">
        <v>471</v>
      </c>
      <c r="E898" s="315" t="s">
        <v>507</v>
      </c>
      <c r="F898" s="316" t="n">
        <v>1</v>
      </c>
      <c r="G898" s="380" t="n">
        <v>472528</v>
      </c>
      <c r="H898" s="304" t="n">
        <v>0.2</v>
      </c>
      <c r="I898" s="380" t="n">
        <v>472528</v>
      </c>
      <c r="J898" s="303" t="n">
        <f aca="false">ROUND(I898+F898*G898*H898,2)</f>
        <v>567033.6</v>
      </c>
      <c r="K898" s="375" t="s">
        <v>1414</v>
      </c>
      <c r="L898" s="318" t="n">
        <f aca="false">EDATE(K898,M898)-1</f>
        <v>49064</v>
      </c>
      <c r="M898" s="319" t="n">
        <v>120</v>
      </c>
      <c r="N898" s="303" t="n">
        <f aca="false">ROUND(G898/M898,2)*F898</f>
        <v>3937.73</v>
      </c>
      <c r="O898" s="346"/>
      <c r="P898" s="346"/>
      <c r="Q898" s="376" t="n">
        <v>1</v>
      </c>
      <c r="R898" s="380" t="n">
        <v>472528</v>
      </c>
      <c r="S898" s="377" t="n">
        <f aca="false">H898</f>
        <v>0.2</v>
      </c>
      <c r="T898" s="380" t="n">
        <v>472528</v>
      </c>
      <c r="U898" s="346" t="n">
        <f aca="false">ROUND(T898+Q898*R898*S898,2)</f>
        <v>567033.6</v>
      </c>
      <c r="V898" s="375" t="n">
        <v>45413</v>
      </c>
      <c r="W898" s="378" t="n">
        <f aca="false">EDATE(V898,X898)-1</f>
        <v>49064</v>
      </c>
      <c r="X898" s="347" t="n">
        <v>120</v>
      </c>
      <c r="Y898" s="346" t="n">
        <f aca="false">ROUND((R898-Z898)/X898,2)*Q898</f>
        <v>3937.73</v>
      </c>
      <c r="Z898" s="254"/>
      <c r="AA898" s="254"/>
      <c r="AB898" s="254"/>
      <c r="AC898" s="254"/>
      <c r="AD898" s="254"/>
      <c r="AE898" s="254"/>
      <c r="AF898" s="254"/>
      <c r="AG898" s="254"/>
      <c r="AH898" s="254"/>
      <c r="AI898" s="254"/>
      <c r="AJ898" s="254"/>
      <c r="AK898" s="254"/>
      <c r="AL898" s="254"/>
      <c r="AM898" s="254"/>
      <c r="AN898" s="254"/>
      <c r="AO898" s="254"/>
      <c r="AP898" s="254"/>
      <c r="AQ898" s="254"/>
      <c r="AR898" s="254"/>
      <c r="AS898" s="254"/>
      <c r="AT898" s="254"/>
      <c r="AU898" s="254"/>
      <c r="AV898" s="254"/>
      <c r="AW898" s="254"/>
      <c r="AX898" s="254"/>
      <c r="AY898" s="254"/>
      <c r="AZ898" s="254"/>
      <c r="BA898" s="254"/>
      <c r="BB898" s="254"/>
      <c r="BC898" s="254"/>
      <c r="BD898" s="254"/>
      <c r="BE898" s="254"/>
      <c r="BF898" s="254"/>
      <c r="BG898" s="254"/>
      <c r="BH898" s="254"/>
      <c r="BI898" s="254"/>
      <c r="BJ898" s="254"/>
      <c r="BK898" s="254"/>
      <c r="BL898" s="254"/>
      <c r="BM898" s="254"/>
      <c r="BN898" s="254"/>
      <c r="BO898" s="254"/>
      <c r="BP898" s="254"/>
      <c r="BQ898" s="254"/>
      <c r="BR898" s="254"/>
      <c r="BS898" s="254"/>
      <c r="BT898" s="254"/>
      <c r="BU898" s="254"/>
      <c r="BV898" s="254"/>
      <c r="BW898" s="254"/>
      <c r="BX898" s="254"/>
      <c r="BY898" s="254"/>
      <c r="BZ898" s="254"/>
      <c r="CA898" s="256"/>
      <c r="CB898" s="254"/>
      <c r="CC898" s="254"/>
      <c r="CD898" s="254"/>
      <c r="CE898" s="254"/>
      <c r="CF898" s="254"/>
      <c r="CG898" s="254"/>
      <c r="CH898" s="254"/>
      <c r="CI898" s="254" t="e">
        <f aca="false">#N/A</f>
        <v>#N/A</v>
      </c>
      <c r="CJ898" s="254"/>
      <c r="CK898" s="254"/>
      <c r="CL898" s="254"/>
      <c r="CM898" s="312"/>
      <c r="CN898" s="257"/>
      <c r="CO898" s="254"/>
      <c r="CP898" s="254"/>
      <c r="CQ898" s="254"/>
      <c r="CR898" s="254"/>
      <c r="CS898" s="254"/>
      <c r="CT898" s="260"/>
      <c r="CU898" s="260"/>
      <c r="CV898" s="260"/>
      <c r="CW898" s="261"/>
      <c r="CX898" s="261"/>
      <c r="CY898" s="261"/>
      <c r="CZ898" s="261"/>
      <c r="DA898" s="261"/>
      <c r="DB898" s="261"/>
      <c r="DC898" s="261"/>
      <c r="DD898" s="261"/>
      <c r="DE898" s="261"/>
      <c r="DF898" s="261"/>
      <c r="DG898" s="261"/>
      <c r="DH898" s="261"/>
      <c r="DI898" s="260"/>
      <c r="DJ898" s="260"/>
      <c r="DK898" s="260"/>
      <c r="DL898" s="260"/>
      <c r="DM898" s="261"/>
      <c r="DN898" s="261"/>
      <c r="DO898" s="261"/>
      <c r="DP898" s="261"/>
      <c r="DQ898" s="261"/>
      <c r="DR898" s="261"/>
      <c r="DS898" s="261"/>
      <c r="DT898" s="261"/>
      <c r="DU898" s="261"/>
      <c r="DV898" s="261"/>
      <c r="DW898" s="261"/>
      <c r="DX898" s="261"/>
      <c r="DY898" s="260"/>
      <c r="DZ898" s="260" t="n">
        <f aca="false">G898+AY898+BA898+BC898+BE898+BG898+BI898+BK898+BM898+BO898+BQ898+BY898</f>
        <v>472528</v>
      </c>
      <c r="EA898" s="260"/>
      <c r="EB898" s="260"/>
      <c r="EC898" s="261"/>
      <c r="ED898" s="261"/>
      <c r="EE898" s="261"/>
      <c r="EF898" s="261"/>
      <c r="EG898" s="261"/>
      <c r="EH898" s="261" t="n">
        <f aca="false">IF(AND(EH$5&gt;$V898,EH$6&lt;=$W898),$Y898,IF(AND(MONTH(EH$6)=MONTH($W898),YEAR(EH$6)=YEAR($W898)),$T898-$X898*$Y898+$Y898,0))</f>
        <v>3937.73</v>
      </c>
      <c r="EI898" s="261" t="n">
        <f aca="false">IF(AND(EI$5&gt;$V898,EI$6&lt;=$W898),$Y898,IF(AND(MONTH(EI$6)=MONTH($W898),YEAR(EI$6)=YEAR($W898)),$T898-$X898*$Y898+$Y898,0))</f>
        <v>3937.73</v>
      </c>
      <c r="EJ898" s="261" t="n">
        <f aca="false">IF(AND(EJ$5&gt;$V898,EJ$6&lt;=$W898),$Y898,IF(AND(MONTH(EJ$6)=MONTH($W898),YEAR(EJ$6)=YEAR($W898)),$T898-$X898*$Y898+$Y898,0))</f>
        <v>3937.73</v>
      </c>
      <c r="EK898" s="261" t="n">
        <f aca="false">IF(AND(EK$5&gt;$V898,EK$6&lt;=$W898),$Y898,IF(AND(MONTH(EK$6)=MONTH($W898),YEAR(EK$6)=YEAR($W898)),$T898-$X898*$Y898+$Y898,0))</f>
        <v>3937.73</v>
      </c>
      <c r="EL898" s="266" t="n">
        <v>3937.73</v>
      </c>
      <c r="EM898" s="263" t="n">
        <v>3937.73</v>
      </c>
      <c r="EN898" s="261" t="n">
        <v>3937.73</v>
      </c>
      <c r="EO898" s="260" t="n">
        <f aca="false">EC898+ED898+EE898+EF898+EG898+EH898+EI898+EJ898+EK898+EL898+EM898+EN898</f>
        <v>27564.11</v>
      </c>
      <c r="EP898" s="260" t="n">
        <f aca="false">T898+AQ898+AS898+AU898+AW898+AY898+BA898+BC898+BE898+BG898+BI898+BK898+BM898+BO898+BQ898+BS898+BU898+BW898+BY898+CA898+CC898+CE898+CG898</f>
        <v>472528</v>
      </c>
      <c r="EQ898" s="260" t="n">
        <f aca="false">EA898+EO898</f>
        <v>27564.11</v>
      </c>
      <c r="ER898" s="260" t="n">
        <f aca="false">EP898-EQ898</f>
        <v>444963.89</v>
      </c>
      <c r="ES898" s="262" t="n">
        <f aca="false">EN898</f>
        <v>3937.73</v>
      </c>
      <c r="ET898" s="262" t="n">
        <f aca="false">ES898</f>
        <v>3937.73</v>
      </c>
      <c r="EU898" s="262" t="n">
        <f aca="false">ET898</f>
        <v>3937.73</v>
      </c>
      <c r="EV898" s="262" t="n">
        <f aca="false">EU898</f>
        <v>3937.73</v>
      </c>
      <c r="EW898" s="262" t="n">
        <f aca="false">EV898</f>
        <v>3937.73</v>
      </c>
      <c r="EX898" s="262" t="n">
        <f aca="false">EW898</f>
        <v>3937.73</v>
      </c>
      <c r="EY898" s="262" t="n">
        <f aca="false">EX898</f>
        <v>3937.73</v>
      </c>
      <c r="EZ898" s="262" t="n">
        <f aca="false">EY898</f>
        <v>3937.73</v>
      </c>
      <c r="FA898" s="262" t="n">
        <f aca="false">EZ898</f>
        <v>3937.73</v>
      </c>
      <c r="FB898" s="262" t="n">
        <f aca="false">FA898</f>
        <v>3937.73</v>
      </c>
      <c r="FC898" s="262" t="n">
        <f aca="false">FB898</f>
        <v>3937.73</v>
      </c>
      <c r="FD898" s="262" t="n">
        <f aca="false">FC898</f>
        <v>3937.73</v>
      </c>
      <c r="FE898" s="260" t="n">
        <f aca="false">ES898+ET898+EU898+EV898+EW898+EX898+EY898+EZ898+FA898+FB898+FC898+FD898</f>
        <v>47252.76</v>
      </c>
      <c r="FF898" s="260" t="n">
        <f aca="false">EP898</f>
        <v>472528</v>
      </c>
      <c r="FG898" s="260" t="n">
        <f aca="false">EQ898+FE898</f>
        <v>74816.87</v>
      </c>
      <c r="FH898" s="260" t="n">
        <f aca="false">FF898-FG898</f>
        <v>397711.13</v>
      </c>
      <c r="FI898" s="261" t="n">
        <f aca="false">FD898</f>
        <v>3937.73</v>
      </c>
      <c r="FJ898" s="261" t="n">
        <f aca="false">FI898</f>
        <v>3937.73</v>
      </c>
      <c r="FK898" s="261" t="n">
        <f aca="false">FJ898</f>
        <v>3937.73</v>
      </c>
      <c r="FL898" s="261" t="n">
        <f aca="false">FK898</f>
        <v>3937.73</v>
      </c>
      <c r="FM898" s="261" t="n">
        <f aca="false">FL898</f>
        <v>3937.73</v>
      </c>
      <c r="FN898" s="261" t="n">
        <f aca="false">FM898</f>
        <v>3937.73</v>
      </c>
      <c r="FO898" s="261" t="n">
        <f aca="false">FN898</f>
        <v>3937.73</v>
      </c>
      <c r="FP898" s="261" t="n">
        <f aca="false">FO898</f>
        <v>3937.73</v>
      </c>
      <c r="FQ898" s="261" t="n">
        <f aca="false">FP898</f>
        <v>3937.73</v>
      </c>
      <c r="FR898" s="261" t="n">
        <f aca="false">FQ898</f>
        <v>3937.73</v>
      </c>
      <c r="FS898" s="261" t="n">
        <f aca="false">FR898</f>
        <v>3937.73</v>
      </c>
      <c r="FT898" s="261" t="n">
        <f aca="false">FS898</f>
        <v>3937.73</v>
      </c>
      <c r="FU898" s="260" t="n">
        <f aca="false">FI898+FJ898+FK898+FL898+FM898+FN898+FO898+FP898+FQ898+FR898+FS898+FT898</f>
        <v>47252.76</v>
      </c>
      <c r="FV898" s="260" t="n">
        <f aca="false">FF898</f>
        <v>472528</v>
      </c>
      <c r="FW898" s="260" t="n">
        <f aca="false">FG898+FU898</f>
        <v>122069.63</v>
      </c>
      <c r="FX898" s="260" t="n">
        <f aca="false">FV898-FW898</f>
        <v>350458.37</v>
      </c>
      <c r="FY898" s="261" t="n">
        <f aca="false">FT898</f>
        <v>3937.73</v>
      </c>
      <c r="FZ898" s="261" t="n">
        <f aca="false">FY898</f>
        <v>3937.73</v>
      </c>
      <c r="GA898" s="261" t="n">
        <f aca="false">FZ898</f>
        <v>3937.73</v>
      </c>
      <c r="GB898" s="261" t="n">
        <f aca="false">GA898</f>
        <v>3937.73</v>
      </c>
      <c r="GC898" s="261" t="n">
        <f aca="false">GB898</f>
        <v>3937.73</v>
      </c>
      <c r="GD898" s="261" t="n">
        <f aca="false">GC898</f>
        <v>3937.73</v>
      </c>
      <c r="GE898" s="261" t="n">
        <f aca="false">GD898</f>
        <v>3937.73</v>
      </c>
      <c r="GF898" s="261" t="n">
        <f aca="false">GE898</f>
        <v>3937.73</v>
      </c>
      <c r="GG898" s="261" t="n">
        <f aca="false">GF898</f>
        <v>3937.73</v>
      </c>
      <c r="GH898" s="261" t="n">
        <f aca="false">GG898</f>
        <v>3937.73</v>
      </c>
      <c r="GI898" s="261" t="n">
        <f aca="false">GH898</f>
        <v>3937.73</v>
      </c>
      <c r="GJ898" s="261" t="n">
        <f aca="false">GI898</f>
        <v>3937.73</v>
      </c>
      <c r="GK898" s="260" t="n">
        <f aca="false">FY898+FZ898+GA898+GB898+GC898+GD898+GE898+GF898+GG898+GH898+GI898+GJ898</f>
        <v>47252.76</v>
      </c>
      <c r="GL898" s="260" t="n">
        <f aca="false">FV898</f>
        <v>472528</v>
      </c>
      <c r="GM898" s="260" t="n">
        <f aca="false">FW898+GK898</f>
        <v>169322.39</v>
      </c>
      <c r="GN898" s="260" t="n">
        <f aca="false">GL898-GM898</f>
        <v>303205.61</v>
      </c>
      <c r="GO898" s="261" t="n">
        <f aca="false">GJ898</f>
        <v>3937.73</v>
      </c>
      <c r="GP898" s="261" t="n">
        <f aca="false">GO898</f>
        <v>3937.73</v>
      </c>
      <c r="GQ898" s="261" t="n">
        <f aca="false">GP898</f>
        <v>3937.73</v>
      </c>
      <c r="GR898" s="261" t="n">
        <f aca="false">GQ898</f>
        <v>3937.73</v>
      </c>
      <c r="GS898" s="261" t="n">
        <f aca="false">GR898</f>
        <v>3937.73</v>
      </c>
      <c r="GT898" s="261" t="n">
        <f aca="false">GS898</f>
        <v>3937.73</v>
      </c>
      <c r="GU898" s="261" t="n">
        <f aca="false">GT898</f>
        <v>3937.73</v>
      </c>
      <c r="GV898" s="261" t="n">
        <f aca="false">GU898</f>
        <v>3937.73</v>
      </c>
      <c r="GW898" s="261" t="n">
        <f aca="false">GV898</f>
        <v>3937.73</v>
      </c>
      <c r="GX898" s="261" t="n">
        <f aca="false">GW898</f>
        <v>3937.73</v>
      </c>
      <c r="GY898" s="261" t="n">
        <f aca="false">GX898</f>
        <v>3937.73</v>
      </c>
      <c r="GZ898" s="261" t="n">
        <f aca="false">GY898</f>
        <v>3937.73</v>
      </c>
      <c r="HA898" s="260" t="n">
        <f aca="false">GO898+GP898+GQ898+GR898+GS898+GT898+GU898+GV898+GW898+GX898+GY898+GZ898</f>
        <v>47252.76</v>
      </c>
      <c r="HB898" s="260" t="n">
        <f aca="false">GL898</f>
        <v>472528</v>
      </c>
      <c r="HC898" s="260" t="n">
        <f aca="false">GM898+HA898</f>
        <v>216575.15</v>
      </c>
      <c r="HD898" s="260" t="n">
        <f aca="false">HB898-HC898</f>
        <v>255952.85</v>
      </c>
      <c r="HE898" s="264" t="n">
        <f aca="false">GO898-GJ898</f>
        <v>0</v>
      </c>
      <c r="HF898" s="264"/>
      <c r="HG898" s="264"/>
      <c r="HH898" s="264"/>
      <c r="HI898" s="264"/>
      <c r="HJ898" s="264"/>
      <c r="HK898" s="264"/>
      <c r="HL898" s="264"/>
      <c r="HM898" s="264"/>
      <c r="HN898" s="264"/>
      <c r="HO898" s="264"/>
      <c r="HP898" s="264"/>
      <c r="HQ898" s="264"/>
      <c r="HR898" s="264"/>
      <c r="HS898" s="264"/>
      <c r="HT898" s="264"/>
      <c r="HU898" s="264"/>
      <c r="HV898" s="264"/>
      <c r="HW898" s="264"/>
      <c r="HX898" s="264"/>
      <c r="HY898" s="264"/>
      <c r="HZ898" s="264"/>
      <c r="IA898" s="264"/>
      <c r="IB898" s="264"/>
      <c r="IC898" s="264"/>
      <c r="ID898" s="264"/>
      <c r="IE898" s="264"/>
      <c r="IF898" s="264"/>
      <c r="IG898" s="264"/>
      <c r="IH898" s="264"/>
      <c r="II898" s="264"/>
      <c r="IJ898" s="264"/>
      <c r="IK898" s="264"/>
      <c r="IL898" s="264"/>
      <c r="IM898" s="264"/>
      <c r="IN898" s="264"/>
      <c r="IO898" s="264"/>
      <c r="IP898" s="264"/>
      <c r="IQ898" s="264"/>
      <c r="IR898" s="264"/>
      <c r="IS898" s="264"/>
      <c r="IT898" s="264"/>
      <c r="IU898" s="264"/>
      <c r="IV898" s="264"/>
      <c r="IW898" s="264"/>
      <c r="IX898" s="264"/>
      <c r="IY898" s="264"/>
      <c r="IZ898" s="264"/>
      <c r="JA898" s="264"/>
      <c r="JB898" s="264"/>
      <c r="JC898" s="264"/>
      <c r="JD898" s="264"/>
      <c r="JE898" s="264"/>
      <c r="JF898" s="264"/>
      <c r="JG898" s="264"/>
      <c r="JH898" s="264"/>
      <c r="JI898" s="264"/>
      <c r="JJ898" s="264"/>
      <c r="JK898" s="264"/>
      <c r="JL898" s="264"/>
      <c r="JM898" s="265"/>
      <c r="JN898" s="265"/>
    </row>
    <row r="899" s="201" customFormat="true" ht="24" hidden="false" customHeight="true" outlineLevel="0" collapsed="false">
      <c r="A899" s="249" t="n">
        <v>867</v>
      </c>
      <c r="B899" s="379" t="s">
        <v>1422</v>
      </c>
      <c r="C899" s="379" t="s">
        <v>1423</v>
      </c>
      <c r="D899" s="315" t="s">
        <v>471</v>
      </c>
      <c r="E899" s="315" t="s">
        <v>507</v>
      </c>
      <c r="F899" s="316" t="n">
        <v>1</v>
      </c>
      <c r="G899" s="380" t="n">
        <v>472528</v>
      </c>
      <c r="H899" s="304" t="n">
        <v>0.2</v>
      </c>
      <c r="I899" s="380" t="n">
        <v>472528</v>
      </c>
      <c r="J899" s="303" t="n">
        <f aca="false">ROUND(I899+F899*G899*H899,2)</f>
        <v>567033.6</v>
      </c>
      <c r="K899" s="375" t="s">
        <v>1414</v>
      </c>
      <c r="L899" s="318" t="n">
        <f aca="false">EDATE(K899,M899)-1</f>
        <v>49064</v>
      </c>
      <c r="M899" s="319" t="n">
        <v>120</v>
      </c>
      <c r="N899" s="303" t="n">
        <f aca="false">ROUND(G899/M899,2)*F899</f>
        <v>3937.73</v>
      </c>
      <c r="O899" s="346"/>
      <c r="P899" s="346"/>
      <c r="Q899" s="376" t="n">
        <v>1</v>
      </c>
      <c r="R899" s="380" t="n">
        <v>472528</v>
      </c>
      <c r="S899" s="377" t="n">
        <f aca="false">H899</f>
        <v>0.2</v>
      </c>
      <c r="T899" s="380" t="n">
        <v>472528</v>
      </c>
      <c r="U899" s="346" t="n">
        <f aca="false">ROUND(T899+Q899*R899*S899,2)</f>
        <v>567033.6</v>
      </c>
      <c r="V899" s="375" t="n">
        <v>45413</v>
      </c>
      <c r="W899" s="378" t="n">
        <f aca="false">EDATE(V899,X899)-1</f>
        <v>49064</v>
      </c>
      <c r="X899" s="347" t="n">
        <v>120</v>
      </c>
      <c r="Y899" s="346" t="n">
        <f aca="false">ROUND((R899-Z899)/X899,2)*Q899</f>
        <v>3937.73</v>
      </c>
      <c r="Z899" s="254"/>
      <c r="AA899" s="254"/>
      <c r="AB899" s="254"/>
      <c r="AC899" s="254"/>
      <c r="AD899" s="254"/>
      <c r="AE899" s="254"/>
      <c r="AF899" s="254"/>
      <c r="AG899" s="254"/>
      <c r="AH899" s="254"/>
      <c r="AI899" s="254"/>
      <c r="AJ899" s="254"/>
      <c r="AK899" s="254"/>
      <c r="AL899" s="254"/>
      <c r="AM899" s="254"/>
      <c r="AN899" s="254"/>
      <c r="AO899" s="254"/>
      <c r="AP899" s="254"/>
      <c r="AQ899" s="254"/>
      <c r="AR899" s="254"/>
      <c r="AS899" s="254"/>
      <c r="AT899" s="254"/>
      <c r="AU899" s="254"/>
      <c r="AV899" s="254"/>
      <c r="AW899" s="254"/>
      <c r="AX899" s="254"/>
      <c r="AY899" s="254"/>
      <c r="AZ899" s="254"/>
      <c r="BA899" s="254"/>
      <c r="BB899" s="254"/>
      <c r="BC899" s="254"/>
      <c r="BD899" s="254"/>
      <c r="BE899" s="254"/>
      <c r="BF899" s="254"/>
      <c r="BG899" s="254"/>
      <c r="BH899" s="254"/>
      <c r="BI899" s="254"/>
      <c r="BJ899" s="254"/>
      <c r="BK899" s="254"/>
      <c r="BL899" s="254"/>
      <c r="BM899" s="254"/>
      <c r="BN899" s="254"/>
      <c r="BO899" s="254"/>
      <c r="BP899" s="254"/>
      <c r="BQ899" s="254"/>
      <c r="BR899" s="254"/>
      <c r="BS899" s="254"/>
      <c r="BT899" s="254"/>
      <c r="BU899" s="254"/>
      <c r="BV899" s="254"/>
      <c r="BW899" s="254"/>
      <c r="BX899" s="254"/>
      <c r="BY899" s="254"/>
      <c r="BZ899" s="254"/>
      <c r="CA899" s="256"/>
      <c r="CB899" s="254"/>
      <c r="CC899" s="254"/>
      <c r="CD899" s="254"/>
      <c r="CE899" s="254"/>
      <c r="CF899" s="254"/>
      <c r="CG899" s="254"/>
      <c r="CH899" s="254"/>
      <c r="CI899" s="254" t="e">
        <f aca="false">#N/A</f>
        <v>#N/A</v>
      </c>
      <c r="CJ899" s="254"/>
      <c r="CK899" s="254"/>
      <c r="CL899" s="254"/>
      <c r="CM899" s="312"/>
      <c r="CN899" s="257"/>
      <c r="CO899" s="254"/>
      <c r="CP899" s="254"/>
      <c r="CQ899" s="254"/>
      <c r="CR899" s="254"/>
      <c r="CS899" s="254"/>
      <c r="CT899" s="260"/>
      <c r="CU899" s="260"/>
      <c r="CV899" s="260"/>
      <c r="CW899" s="261"/>
      <c r="CX899" s="261"/>
      <c r="CY899" s="261"/>
      <c r="CZ899" s="261"/>
      <c r="DA899" s="261"/>
      <c r="DB899" s="261"/>
      <c r="DC899" s="261"/>
      <c r="DD899" s="261"/>
      <c r="DE899" s="261"/>
      <c r="DF899" s="261"/>
      <c r="DG899" s="261"/>
      <c r="DH899" s="261"/>
      <c r="DI899" s="260"/>
      <c r="DJ899" s="260"/>
      <c r="DK899" s="260"/>
      <c r="DL899" s="260"/>
      <c r="DM899" s="261"/>
      <c r="DN899" s="261"/>
      <c r="DO899" s="261"/>
      <c r="DP899" s="261"/>
      <c r="DQ899" s="261"/>
      <c r="DR899" s="261"/>
      <c r="DS899" s="261"/>
      <c r="DT899" s="261"/>
      <c r="DU899" s="261"/>
      <c r="DV899" s="261"/>
      <c r="DW899" s="261"/>
      <c r="DX899" s="261"/>
      <c r="DY899" s="260"/>
      <c r="DZ899" s="260" t="n">
        <f aca="false">G899+AY899+BA899+BC899+BE899+BG899+BI899+BK899+BM899+BO899+BQ899+BY899</f>
        <v>472528</v>
      </c>
      <c r="EA899" s="260"/>
      <c r="EB899" s="260"/>
      <c r="EC899" s="261"/>
      <c r="ED899" s="261"/>
      <c r="EE899" s="261"/>
      <c r="EF899" s="261"/>
      <c r="EG899" s="261"/>
      <c r="EH899" s="261" t="n">
        <f aca="false">IF(AND(EH$5&gt;$V899,EH$6&lt;=$W899),$Y899,IF(AND(MONTH(EH$6)=MONTH($W899),YEAR(EH$6)=YEAR($W899)),$T899-$X899*$Y899+$Y899,0))</f>
        <v>3937.73</v>
      </c>
      <c r="EI899" s="261" t="n">
        <f aca="false">IF(AND(EI$5&gt;$V899,EI$6&lt;=$W899),$Y899,IF(AND(MONTH(EI$6)=MONTH($W899),YEAR(EI$6)=YEAR($W899)),$T899-$X899*$Y899+$Y899,0))</f>
        <v>3937.73</v>
      </c>
      <c r="EJ899" s="261" t="n">
        <f aca="false">IF(AND(EJ$5&gt;$V899,EJ$6&lt;=$W899),$Y899,IF(AND(MONTH(EJ$6)=MONTH($W899),YEAR(EJ$6)=YEAR($W899)),$T899-$X899*$Y899+$Y899,0))</f>
        <v>3937.73</v>
      </c>
      <c r="EK899" s="261" t="n">
        <f aca="false">IF(AND(EK$5&gt;$V899,EK$6&lt;=$W899),$Y899,IF(AND(MONTH(EK$6)=MONTH($W899),YEAR(EK$6)=YEAR($W899)),$T899-$X899*$Y899+$Y899,0))</f>
        <v>3937.73</v>
      </c>
      <c r="EL899" s="266" t="n">
        <v>3937.73</v>
      </c>
      <c r="EM899" s="263" t="n">
        <v>3937.73</v>
      </c>
      <c r="EN899" s="261" t="n">
        <v>3937.73</v>
      </c>
      <c r="EO899" s="260" t="n">
        <f aca="false">EC899+ED899+EE899+EF899+EG899+EH899+EI899+EJ899+EK899+EL899+EM899+EN899</f>
        <v>27564.11</v>
      </c>
      <c r="EP899" s="260" t="n">
        <f aca="false">T899+AQ899+AS899+AU899+AW899+AY899+BA899+BC899+BE899+BG899+BI899+BK899+BM899+BO899+BQ899+BS899+BU899+BW899+BY899+CA899+CC899+CE899+CG899</f>
        <v>472528</v>
      </c>
      <c r="EQ899" s="260" t="n">
        <f aca="false">EA899+EO899</f>
        <v>27564.11</v>
      </c>
      <c r="ER899" s="260" t="n">
        <f aca="false">EP899-EQ899</f>
        <v>444963.89</v>
      </c>
      <c r="ES899" s="262" t="n">
        <f aca="false">EN899</f>
        <v>3937.73</v>
      </c>
      <c r="ET899" s="262" t="n">
        <f aca="false">ES899</f>
        <v>3937.73</v>
      </c>
      <c r="EU899" s="262" t="n">
        <f aca="false">ET899</f>
        <v>3937.73</v>
      </c>
      <c r="EV899" s="262" t="n">
        <f aca="false">EU899</f>
        <v>3937.73</v>
      </c>
      <c r="EW899" s="262" t="n">
        <f aca="false">EV899</f>
        <v>3937.73</v>
      </c>
      <c r="EX899" s="262" t="n">
        <f aca="false">EW899</f>
        <v>3937.73</v>
      </c>
      <c r="EY899" s="262" t="n">
        <f aca="false">EX899</f>
        <v>3937.73</v>
      </c>
      <c r="EZ899" s="262" t="n">
        <f aca="false">EY899</f>
        <v>3937.73</v>
      </c>
      <c r="FA899" s="262" t="n">
        <f aca="false">EZ899</f>
        <v>3937.73</v>
      </c>
      <c r="FB899" s="262" t="n">
        <f aca="false">FA899</f>
        <v>3937.73</v>
      </c>
      <c r="FC899" s="262" t="n">
        <f aca="false">FB899</f>
        <v>3937.73</v>
      </c>
      <c r="FD899" s="262" t="n">
        <f aca="false">FC899</f>
        <v>3937.73</v>
      </c>
      <c r="FE899" s="260" t="n">
        <f aca="false">ES899+ET899+EU899+EV899+EW899+EX899+EY899+EZ899+FA899+FB899+FC899+FD899</f>
        <v>47252.76</v>
      </c>
      <c r="FF899" s="260" t="n">
        <f aca="false">EP899</f>
        <v>472528</v>
      </c>
      <c r="FG899" s="260" t="n">
        <f aca="false">EQ899+FE899</f>
        <v>74816.87</v>
      </c>
      <c r="FH899" s="260" t="n">
        <f aca="false">FF899-FG899</f>
        <v>397711.13</v>
      </c>
      <c r="FI899" s="261" t="n">
        <f aca="false">FD899</f>
        <v>3937.73</v>
      </c>
      <c r="FJ899" s="261" t="n">
        <f aca="false">FI899</f>
        <v>3937.73</v>
      </c>
      <c r="FK899" s="261" t="n">
        <f aca="false">FJ899</f>
        <v>3937.73</v>
      </c>
      <c r="FL899" s="261" t="n">
        <f aca="false">FK899</f>
        <v>3937.73</v>
      </c>
      <c r="FM899" s="261" t="n">
        <f aca="false">FL899</f>
        <v>3937.73</v>
      </c>
      <c r="FN899" s="261" t="n">
        <f aca="false">FM899</f>
        <v>3937.73</v>
      </c>
      <c r="FO899" s="261" t="n">
        <f aca="false">FN899</f>
        <v>3937.73</v>
      </c>
      <c r="FP899" s="261" t="n">
        <f aca="false">FO899</f>
        <v>3937.73</v>
      </c>
      <c r="FQ899" s="261" t="n">
        <f aca="false">FP899</f>
        <v>3937.73</v>
      </c>
      <c r="FR899" s="261" t="n">
        <f aca="false">FQ899</f>
        <v>3937.73</v>
      </c>
      <c r="FS899" s="261" t="n">
        <f aca="false">FR899</f>
        <v>3937.73</v>
      </c>
      <c r="FT899" s="261" t="n">
        <f aca="false">FS899</f>
        <v>3937.73</v>
      </c>
      <c r="FU899" s="260" t="n">
        <f aca="false">FI899+FJ899+FK899+FL899+FM899+FN899+FO899+FP899+FQ899+FR899+FS899+FT899</f>
        <v>47252.76</v>
      </c>
      <c r="FV899" s="260" t="n">
        <f aca="false">FF899</f>
        <v>472528</v>
      </c>
      <c r="FW899" s="260" t="n">
        <f aca="false">FG899+FU899</f>
        <v>122069.63</v>
      </c>
      <c r="FX899" s="260" t="n">
        <f aca="false">FV899-FW899</f>
        <v>350458.37</v>
      </c>
      <c r="FY899" s="261" t="n">
        <f aca="false">FT899</f>
        <v>3937.73</v>
      </c>
      <c r="FZ899" s="261" t="n">
        <f aca="false">FY899</f>
        <v>3937.73</v>
      </c>
      <c r="GA899" s="261" t="n">
        <f aca="false">FZ899</f>
        <v>3937.73</v>
      </c>
      <c r="GB899" s="261" t="n">
        <f aca="false">GA899</f>
        <v>3937.73</v>
      </c>
      <c r="GC899" s="261" t="n">
        <f aca="false">GB899</f>
        <v>3937.73</v>
      </c>
      <c r="GD899" s="261" t="n">
        <f aca="false">GC899</f>
        <v>3937.73</v>
      </c>
      <c r="GE899" s="261" t="n">
        <f aca="false">GD899</f>
        <v>3937.73</v>
      </c>
      <c r="GF899" s="261" t="n">
        <f aca="false">GE899</f>
        <v>3937.73</v>
      </c>
      <c r="GG899" s="261" t="n">
        <f aca="false">GF899</f>
        <v>3937.73</v>
      </c>
      <c r="GH899" s="261" t="n">
        <f aca="false">GG899</f>
        <v>3937.73</v>
      </c>
      <c r="GI899" s="261" t="n">
        <f aca="false">GH899</f>
        <v>3937.73</v>
      </c>
      <c r="GJ899" s="261" t="n">
        <f aca="false">GI899</f>
        <v>3937.73</v>
      </c>
      <c r="GK899" s="260" t="n">
        <f aca="false">FY899+FZ899+GA899+GB899+GC899+GD899+GE899+GF899+GG899+GH899+GI899+GJ899</f>
        <v>47252.76</v>
      </c>
      <c r="GL899" s="260" t="n">
        <f aca="false">FV899</f>
        <v>472528</v>
      </c>
      <c r="GM899" s="260" t="n">
        <f aca="false">FW899+GK899</f>
        <v>169322.39</v>
      </c>
      <c r="GN899" s="260" t="n">
        <f aca="false">GL899-GM899</f>
        <v>303205.61</v>
      </c>
      <c r="GO899" s="261" t="n">
        <f aca="false">GJ899</f>
        <v>3937.73</v>
      </c>
      <c r="GP899" s="261" t="n">
        <f aca="false">GO899</f>
        <v>3937.73</v>
      </c>
      <c r="GQ899" s="261" t="n">
        <f aca="false">GP899</f>
        <v>3937.73</v>
      </c>
      <c r="GR899" s="261" t="n">
        <f aca="false">GQ899</f>
        <v>3937.73</v>
      </c>
      <c r="GS899" s="261" t="n">
        <f aca="false">GR899</f>
        <v>3937.73</v>
      </c>
      <c r="GT899" s="261" t="n">
        <f aca="false">GS899</f>
        <v>3937.73</v>
      </c>
      <c r="GU899" s="261" t="n">
        <f aca="false">GT899</f>
        <v>3937.73</v>
      </c>
      <c r="GV899" s="261" t="n">
        <f aca="false">GU899</f>
        <v>3937.73</v>
      </c>
      <c r="GW899" s="261" t="n">
        <f aca="false">GV899</f>
        <v>3937.73</v>
      </c>
      <c r="GX899" s="261" t="n">
        <f aca="false">GW899</f>
        <v>3937.73</v>
      </c>
      <c r="GY899" s="261" t="n">
        <f aca="false">GX899</f>
        <v>3937.73</v>
      </c>
      <c r="GZ899" s="261" t="n">
        <f aca="false">GY899</f>
        <v>3937.73</v>
      </c>
      <c r="HA899" s="260" t="n">
        <f aca="false">GO899+GP899+GQ899+GR899+GS899+GT899+GU899+GV899+GW899+GX899+GY899+GZ899</f>
        <v>47252.76</v>
      </c>
      <c r="HB899" s="260" t="n">
        <f aca="false">GL899</f>
        <v>472528</v>
      </c>
      <c r="HC899" s="260" t="n">
        <f aca="false">GM899+HA899</f>
        <v>216575.15</v>
      </c>
      <c r="HD899" s="260" t="n">
        <f aca="false">HB899-HC899</f>
        <v>255952.85</v>
      </c>
      <c r="HE899" s="264" t="n">
        <f aca="false">GO899-GJ899</f>
        <v>0</v>
      </c>
      <c r="HF899" s="264"/>
      <c r="HG899" s="264"/>
      <c r="HH899" s="264"/>
      <c r="HI899" s="264"/>
      <c r="HJ899" s="264"/>
      <c r="HK899" s="264"/>
      <c r="HL899" s="264"/>
      <c r="HM899" s="264"/>
      <c r="HN899" s="264"/>
      <c r="HO899" s="264"/>
      <c r="HP899" s="264"/>
      <c r="HQ899" s="264"/>
      <c r="HR899" s="264"/>
      <c r="HS899" s="264"/>
      <c r="HT899" s="264"/>
      <c r="HU899" s="264"/>
      <c r="HV899" s="264"/>
      <c r="HW899" s="264"/>
      <c r="HX899" s="264"/>
      <c r="HY899" s="264"/>
      <c r="HZ899" s="264"/>
      <c r="IA899" s="264"/>
      <c r="IB899" s="264"/>
      <c r="IC899" s="264"/>
      <c r="ID899" s="264"/>
      <c r="IE899" s="264"/>
      <c r="IF899" s="264"/>
      <c r="IG899" s="264"/>
      <c r="IH899" s="264"/>
      <c r="II899" s="264"/>
      <c r="IJ899" s="264"/>
      <c r="IK899" s="264"/>
      <c r="IL899" s="264"/>
      <c r="IM899" s="264"/>
      <c r="IN899" s="264"/>
      <c r="IO899" s="264"/>
      <c r="IP899" s="264"/>
      <c r="IQ899" s="264"/>
      <c r="IR899" s="264"/>
      <c r="IS899" s="264"/>
      <c r="IT899" s="264"/>
      <c r="IU899" s="264"/>
      <c r="IV899" s="264"/>
      <c r="IW899" s="264"/>
      <c r="IX899" s="264"/>
      <c r="IY899" s="264"/>
      <c r="IZ899" s="264"/>
      <c r="JA899" s="264"/>
      <c r="JB899" s="264"/>
      <c r="JC899" s="264"/>
      <c r="JD899" s="264"/>
      <c r="JE899" s="264"/>
      <c r="JF899" s="264"/>
      <c r="JG899" s="264"/>
      <c r="JH899" s="264"/>
      <c r="JI899" s="264"/>
      <c r="JJ899" s="264"/>
      <c r="JK899" s="264"/>
      <c r="JL899" s="264"/>
      <c r="JM899" s="265"/>
      <c r="JN899" s="265"/>
    </row>
    <row r="900" s="201" customFormat="true" ht="24" hidden="false" customHeight="true" outlineLevel="0" collapsed="false">
      <c r="A900" s="249" t="n">
        <v>868</v>
      </c>
      <c r="B900" s="379" t="s">
        <v>1424</v>
      </c>
      <c r="C900" s="379" t="s">
        <v>1425</v>
      </c>
      <c r="D900" s="315" t="s">
        <v>471</v>
      </c>
      <c r="E900" s="315" t="s">
        <v>507</v>
      </c>
      <c r="F900" s="316" t="n">
        <v>1</v>
      </c>
      <c r="G900" s="380" t="n">
        <v>472528</v>
      </c>
      <c r="H900" s="304" t="n">
        <v>0.2</v>
      </c>
      <c r="I900" s="380" t="n">
        <v>472528</v>
      </c>
      <c r="J900" s="303" t="n">
        <f aca="false">ROUND(I900+F900*G900*H900,2)</f>
        <v>567033.6</v>
      </c>
      <c r="K900" s="375" t="s">
        <v>1414</v>
      </c>
      <c r="L900" s="318" t="n">
        <f aca="false">EDATE(K900,M900)-1</f>
        <v>49064</v>
      </c>
      <c r="M900" s="319" t="n">
        <v>120</v>
      </c>
      <c r="N900" s="303" t="n">
        <f aca="false">ROUND(G900/M900,2)*F900</f>
        <v>3937.73</v>
      </c>
      <c r="O900" s="346"/>
      <c r="P900" s="346"/>
      <c r="Q900" s="376" t="n">
        <v>1</v>
      </c>
      <c r="R900" s="380" t="n">
        <v>472528</v>
      </c>
      <c r="S900" s="377" t="n">
        <f aca="false">H900</f>
        <v>0.2</v>
      </c>
      <c r="T900" s="380" t="n">
        <v>472528</v>
      </c>
      <c r="U900" s="346" t="n">
        <f aca="false">ROUND(T900+Q900*R900*S900,2)</f>
        <v>567033.6</v>
      </c>
      <c r="V900" s="375" t="n">
        <v>45413</v>
      </c>
      <c r="W900" s="378" t="n">
        <f aca="false">EDATE(V900,X900)-1</f>
        <v>49064</v>
      </c>
      <c r="X900" s="347" t="n">
        <v>120</v>
      </c>
      <c r="Y900" s="346" t="n">
        <f aca="false">ROUND((R900-Z900)/X900,2)*Q900</f>
        <v>3937.73</v>
      </c>
      <c r="Z900" s="254"/>
      <c r="AA900" s="254"/>
      <c r="AB900" s="254"/>
      <c r="AC900" s="254"/>
      <c r="AD900" s="254"/>
      <c r="AE900" s="254"/>
      <c r="AF900" s="254"/>
      <c r="AG900" s="254"/>
      <c r="AH900" s="254"/>
      <c r="AI900" s="254"/>
      <c r="AJ900" s="254"/>
      <c r="AK900" s="254"/>
      <c r="AL900" s="254"/>
      <c r="AM900" s="254"/>
      <c r="AN900" s="254"/>
      <c r="AO900" s="254"/>
      <c r="AP900" s="254"/>
      <c r="AQ900" s="254"/>
      <c r="AR900" s="254"/>
      <c r="AS900" s="254"/>
      <c r="AT900" s="254"/>
      <c r="AU900" s="254"/>
      <c r="AV900" s="254"/>
      <c r="AW900" s="254"/>
      <c r="AX900" s="254"/>
      <c r="AY900" s="254"/>
      <c r="AZ900" s="254"/>
      <c r="BA900" s="254"/>
      <c r="BB900" s="254"/>
      <c r="BC900" s="254"/>
      <c r="BD900" s="254"/>
      <c r="BE900" s="254"/>
      <c r="BF900" s="254"/>
      <c r="BG900" s="254"/>
      <c r="BH900" s="254"/>
      <c r="BI900" s="254"/>
      <c r="BJ900" s="254"/>
      <c r="BK900" s="254"/>
      <c r="BL900" s="254"/>
      <c r="BM900" s="254"/>
      <c r="BN900" s="254"/>
      <c r="BO900" s="254"/>
      <c r="BP900" s="254"/>
      <c r="BQ900" s="254"/>
      <c r="BR900" s="254"/>
      <c r="BS900" s="254"/>
      <c r="BT900" s="254"/>
      <c r="BU900" s="254"/>
      <c r="BV900" s="254"/>
      <c r="BW900" s="254"/>
      <c r="BX900" s="254"/>
      <c r="BY900" s="254"/>
      <c r="BZ900" s="254"/>
      <c r="CA900" s="256"/>
      <c r="CB900" s="254"/>
      <c r="CC900" s="254"/>
      <c r="CD900" s="254"/>
      <c r="CE900" s="254"/>
      <c r="CF900" s="254"/>
      <c r="CG900" s="254"/>
      <c r="CH900" s="254"/>
      <c r="CI900" s="254" t="e">
        <f aca="false">#N/A</f>
        <v>#N/A</v>
      </c>
      <c r="CJ900" s="254"/>
      <c r="CK900" s="254"/>
      <c r="CL900" s="254"/>
      <c r="CM900" s="312"/>
      <c r="CN900" s="257"/>
      <c r="CO900" s="254"/>
      <c r="CP900" s="254"/>
      <c r="CQ900" s="254"/>
      <c r="CR900" s="254"/>
      <c r="CS900" s="254"/>
      <c r="CT900" s="260"/>
      <c r="CU900" s="260"/>
      <c r="CV900" s="260"/>
      <c r="CW900" s="261"/>
      <c r="CX900" s="261"/>
      <c r="CY900" s="261"/>
      <c r="CZ900" s="261"/>
      <c r="DA900" s="261"/>
      <c r="DB900" s="261"/>
      <c r="DC900" s="261"/>
      <c r="DD900" s="261"/>
      <c r="DE900" s="261"/>
      <c r="DF900" s="261"/>
      <c r="DG900" s="261"/>
      <c r="DH900" s="261"/>
      <c r="DI900" s="260"/>
      <c r="DJ900" s="260"/>
      <c r="DK900" s="260"/>
      <c r="DL900" s="260"/>
      <c r="DM900" s="261"/>
      <c r="DN900" s="261"/>
      <c r="DO900" s="261"/>
      <c r="DP900" s="261"/>
      <c r="DQ900" s="261"/>
      <c r="DR900" s="261"/>
      <c r="DS900" s="261"/>
      <c r="DT900" s="261"/>
      <c r="DU900" s="261"/>
      <c r="DV900" s="261"/>
      <c r="DW900" s="261"/>
      <c r="DX900" s="261"/>
      <c r="DY900" s="260"/>
      <c r="DZ900" s="260" t="n">
        <f aca="false">G900+AY900+BA900+BC900+BE900+BG900+BI900+BK900+BM900+BO900+BQ900+BY900</f>
        <v>472528</v>
      </c>
      <c r="EA900" s="260"/>
      <c r="EB900" s="260"/>
      <c r="EC900" s="261"/>
      <c r="ED900" s="261"/>
      <c r="EE900" s="261"/>
      <c r="EF900" s="261"/>
      <c r="EG900" s="261"/>
      <c r="EH900" s="261" t="n">
        <f aca="false">IF(AND(EH$5&gt;$V900,EH$6&lt;=$W900),$Y900,IF(AND(MONTH(EH$6)=MONTH($W900),YEAR(EH$6)=YEAR($W900)),$T900-$X900*$Y900+$Y900,0))</f>
        <v>3937.73</v>
      </c>
      <c r="EI900" s="261" t="n">
        <f aca="false">IF(AND(EI$5&gt;$V900,EI$6&lt;=$W900),$Y900,IF(AND(MONTH(EI$6)=MONTH($W900),YEAR(EI$6)=YEAR($W900)),$T900-$X900*$Y900+$Y900,0))</f>
        <v>3937.73</v>
      </c>
      <c r="EJ900" s="261" t="n">
        <f aca="false">IF(AND(EJ$5&gt;$V900,EJ$6&lt;=$W900),$Y900,IF(AND(MONTH(EJ$6)=MONTH($W900),YEAR(EJ$6)=YEAR($W900)),$T900-$X900*$Y900+$Y900,0))</f>
        <v>3937.73</v>
      </c>
      <c r="EK900" s="261" t="n">
        <f aca="false">IF(AND(EK$5&gt;$V900,EK$6&lt;=$W900),$Y900,IF(AND(MONTH(EK$6)=MONTH($W900),YEAR(EK$6)=YEAR($W900)),$T900-$X900*$Y900+$Y900,0))</f>
        <v>3937.73</v>
      </c>
      <c r="EL900" s="266" t="n">
        <v>3937.73</v>
      </c>
      <c r="EM900" s="263" t="n">
        <v>3937.73</v>
      </c>
      <c r="EN900" s="261" t="n">
        <v>3937.73</v>
      </c>
      <c r="EO900" s="260" t="n">
        <f aca="false">EC900+ED900+EE900+EF900+EG900+EH900+EI900+EJ900+EK900+EL900+EM900+EN900</f>
        <v>27564.11</v>
      </c>
      <c r="EP900" s="260" t="n">
        <f aca="false">T900+AQ900+AS900+AU900+AW900+AY900+BA900+BC900+BE900+BG900+BI900+BK900+BM900+BO900+BQ900+BS900+BU900+BW900+BY900+CA900+CC900+CE900+CG900</f>
        <v>472528</v>
      </c>
      <c r="EQ900" s="260" t="n">
        <f aca="false">EA900+EO900</f>
        <v>27564.11</v>
      </c>
      <c r="ER900" s="260" t="n">
        <f aca="false">EP900-EQ900</f>
        <v>444963.89</v>
      </c>
      <c r="ES900" s="262" t="n">
        <f aca="false">EN900</f>
        <v>3937.73</v>
      </c>
      <c r="ET900" s="262" t="n">
        <f aca="false">ES900</f>
        <v>3937.73</v>
      </c>
      <c r="EU900" s="262" t="n">
        <f aca="false">ET900</f>
        <v>3937.73</v>
      </c>
      <c r="EV900" s="262" t="n">
        <f aca="false">EU900</f>
        <v>3937.73</v>
      </c>
      <c r="EW900" s="262" t="n">
        <f aca="false">EV900</f>
        <v>3937.73</v>
      </c>
      <c r="EX900" s="262" t="n">
        <f aca="false">EW900</f>
        <v>3937.73</v>
      </c>
      <c r="EY900" s="262" t="n">
        <f aca="false">EX900</f>
        <v>3937.73</v>
      </c>
      <c r="EZ900" s="262" t="n">
        <f aca="false">EY900</f>
        <v>3937.73</v>
      </c>
      <c r="FA900" s="262" t="n">
        <f aca="false">EZ900</f>
        <v>3937.73</v>
      </c>
      <c r="FB900" s="262" t="n">
        <f aca="false">FA900</f>
        <v>3937.73</v>
      </c>
      <c r="FC900" s="262" t="n">
        <f aca="false">FB900</f>
        <v>3937.73</v>
      </c>
      <c r="FD900" s="262" t="n">
        <f aca="false">FC900</f>
        <v>3937.73</v>
      </c>
      <c r="FE900" s="260" t="n">
        <f aca="false">ES900+ET900+EU900+EV900+EW900+EX900+EY900+EZ900+FA900+FB900+FC900+FD900</f>
        <v>47252.76</v>
      </c>
      <c r="FF900" s="260" t="n">
        <f aca="false">EP900</f>
        <v>472528</v>
      </c>
      <c r="FG900" s="260" t="n">
        <f aca="false">EQ900+FE900</f>
        <v>74816.87</v>
      </c>
      <c r="FH900" s="260" t="n">
        <f aca="false">FF900-FG900</f>
        <v>397711.13</v>
      </c>
      <c r="FI900" s="261" t="n">
        <f aca="false">FD900</f>
        <v>3937.73</v>
      </c>
      <c r="FJ900" s="261" t="n">
        <f aca="false">FI900</f>
        <v>3937.73</v>
      </c>
      <c r="FK900" s="261" t="n">
        <f aca="false">FJ900</f>
        <v>3937.73</v>
      </c>
      <c r="FL900" s="261" t="n">
        <f aca="false">FK900</f>
        <v>3937.73</v>
      </c>
      <c r="FM900" s="261" t="n">
        <f aca="false">FL900</f>
        <v>3937.73</v>
      </c>
      <c r="FN900" s="261" t="n">
        <f aca="false">FM900</f>
        <v>3937.73</v>
      </c>
      <c r="FO900" s="261" t="n">
        <f aca="false">FN900</f>
        <v>3937.73</v>
      </c>
      <c r="FP900" s="261" t="n">
        <f aca="false">FO900</f>
        <v>3937.73</v>
      </c>
      <c r="FQ900" s="261" t="n">
        <f aca="false">FP900</f>
        <v>3937.73</v>
      </c>
      <c r="FR900" s="261" t="n">
        <f aca="false">FQ900</f>
        <v>3937.73</v>
      </c>
      <c r="FS900" s="261" t="n">
        <f aca="false">FR900</f>
        <v>3937.73</v>
      </c>
      <c r="FT900" s="261" t="n">
        <f aca="false">FS900</f>
        <v>3937.73</v>
      </c>
      <c r="FU900" s="260" t="n">
        <f aca="false">FI900+FJ900+FK900+FL900+FM900+FN900+FO900+FP900+FQ900+FR900+FS900+FT900</f>
        <v>47252.76</v>
      </c>
      <c r="FV900" s="260" t="n">
        <f aca="false">FF900</f>
        <v>472528</v>
      </c>
      <c r="FW900" s="260" t="n">
        <f aca="false">FG900+FU900</f>
        <v>122069.63</v>
      </c>
      <c r="FX900" s="260" t="n">
        <f aca="false">FV900-FW900</f>
        <v>350458.37</v>
      </c>
      <c r="FY900" s="261" t="n">
        <f aca="false">FT900</f>
        <v>3937.73</v>
      </c>
      <c r="FZ900" s="261" t="n">
        <f aca="false">FY900</f>
        <v>3937.73</v>
      </c>
      <c r="GA900" s="261" t="n">
        <f aca="false">FZ900</f>
        <v>3937.73</v>
      </c>
      <c r="GB900" s="261" t="n">
        <f aca="false">GA900</f>
        <v>3937.73</v>
      </c>
      <c r="GC900" s="261" t="n">
        <f aca="false">GB900</f>
        <v>3937.73</v>
      </c>
      <c r="GD900" s="261" t="n">
        <f aca="false">GC900</f>
        <v>3937.73</v>
      </c>
      <c r="GE900" s="261" t="n">
        <f aca="false">GD900</f>
        <v>3937.73</v>
      </c>
      <c r="GF900" s="261" t="n">
        <f aca="false">GE900</f>
        <v>3937.73</v>
      </c>
      <c r="GG900" s="261" t="n">
        <f aca="false">GF900</f>
        <v>3937.73</v>
      </c>
      <c r="GH900" s="261" t="n">
        <f aca="false">GG900</f>
        <v>3937.73</v>
      </c>
      <c r="GI900" s="261" t="n">
        <f aca="false">GH900</f>
        <v>3937.73</v>
      </c>
      <c r="GJ900" s="261" t="n">
        <f aca="false">GI900</f>
        <v>3937.73</v>
      </c>
      <c r="GK900" s="260" t="n">
        <f aca="false">FY900+FZ900+GA900+GB900+GC900+GD900+GE900+GF900+GG900+GH900+GI900+GJ900</f>
        <v>47252.76</v>
      </c>
      <c r="GL900" s="260" t="n">
        <f aca="false">FV900</f>
        <v>472528</v>
      </c>
      <c r="GM900" s="260" t="n">
        <f aca="false">FW900+GK900</f>
        <v>169322.39</v>
      </c>
      <c r="GN900" s="260" t="n">
        <f aca="false">GL900-GM900</f>
        <v>303205.61</v>
      </c>
      <c r="GO900" s="261" t="n">
        <f aca="false">GJ900</f>
        <v>3937.73</v>
      </c>
      <c r="GP900" s="261" t="n">
        <f aca="false">GO900</f>
        <v>3937.73</v>
      </c>
      <c r="GQ900" s="261" t="n">
        <f aca="false">GP900</f>
        <v>3937.73</v>
      </c>
      <c r="GR900" s="261" t="n">
        <f aca="false">GQ900</f>
        <v>3937.73</v>
      </c>
      <c r="GS900" s="261" t="n">
        <f aca="false">GR900</f>
        <v>3937.73</v>
      </c>
      <c r="GT900" s="261" t="n">
        <f aca="false">GS900</f>
        <v>3937.73</v>
      </c>
      <c r="GU900" s="261" t="n">
        <f aca="false">GT900</f>
        <v>3937.73</v>
      </c>
      <c r="GV900" s="261" t="n">
        <f aca="false">GU900</f>
        <v>3937.73</v>
      </c>
      <c r="GW900" s="261" t="n">
        <f aca="false">GV900</f>
        <v>3937.73</v>
      </c>
      <c r="GX900" s="261" t="n">
        <f aca="false">GW900</f>
        <v>3937.73</v>
      </c>
      <c r="GY900" s="261" t="n">
        <f aca="false">GX900</f>
        <v>3937.73</v>
      </c>
      <c r="GZ900" s="261" t="n">
        <f aca="false">GY900</f>
        <v>3937.73</v>
      </c>
      <c r="HA900" s="260" t="n">
        <f aca="false">GO900+GP900+GQ900+GR900+GS900+GT900+GU900+GV900+GW900+GX900+GY900+GZ900</f>
        <v>47252.76</v>
      </c>
      <c r="HB900" s="260" t="n">
        <f aca="false">GL900</f>
        <v>472528</v>
      </c>
      <c r="HC900" s="260" t="n">
        <f aca="false">GM900+HA900</f>
        <v>216575.15</v>
      </c>
      <c r="HD900" s="260" t="n">
        <f aca="false">HB900-HC900</f>
        <v>255952.85</v>
      </c>
      <c r="HE900" s="264" t="n">
        <f aca="false">GO900-GJ900</f>
        <v>0</v>
      </c>
      <c r="HF900" s="264"/>
      <c r="HG900" s="264"/>
      <c r="HH900" s="264"/>
      <c r="HI900" s="264"/>
      <c r="HJ900" s="264"/>
      <c r="HK900" s="264"/>
      <c r="HL900" s="264"/>
      <c r="HM900" s="264"/>
      <c r="HN900" s="264"/>
      <c r="HO900" s="264"/>
      <c r="HP900" s="264"/>
      <c r="HQ900" s="264"/>
      <c r="HR900" s="264"/>
      <c r="HS900" s="264"/>
      <c r="HT900" s="264"/>
      <c r="HU900" s="264"/>
      <c r="HV900" s="264"/>
      <c r="HW900" s="264"/>
      <c r="HX900" s="264"/>
      <c r="HY900" s="264"/>
      <c r="HZ900" s="264"/>
      <c r="IA900" s="264"/>
      <c r="IB900" s="264"/>
      <c r="IC900" s="264"/>
      <c r="ID900" s="264"/>
      <c r="IE900" s="264"/>
      <c r="IF900" s="264"/>
      <c r="IG900" s="264"/>
      <c r="IH900" s="264"/>
      <c r="II900" s="264"/>
      <c r="IJ900" s="264"/>
      <c r="IK900" s="264"/>
      <c r="IL900" s="264"/>
      <c r="IM900" s="264"/>
      <c r="IN900" s="264"/>
      <c r="IO900" s="264"/>
      <c r="IP900" s="264"/>
      <c r="IQ900" s="264"/>
      <c r="IR900" s="264"/>
      <c r="IS900" s="264"/>
      <c r="IT900" s="264"/>
      <c r="IU900" s="264"/>
      <c r="IV900" s="264"/>
      <c r="IW900" s="264"/>
      <c r="IX900" s="264"/>
      <c r="IY900" s="264"/>
      <c r="IZ900" s="264"/>
      <c r="JA900" s="264"/>
      <c r="JB900" s="264"/>
      <c r="JC900" s="264"/>
      <c r="JD900" s="264"/>
      <c r="JE900" s="264"/>
      <c r="JF900" s="264"/>
      <c r="JG900" s="264"/>
      <c r="JH900" s="264"/>
      <c r="JI900" s="264"/>
      <c r="JJ900" s="264"/>
      <c r="JK900" s="264"/>
      <c r="JL900" s="264"/>
      <c r="JM900" s="265"/>
      <c r="JN900" s="265"/>
    </row>
    <row r="901" s="201" customFormat="true" ht="24" hidden="false" customHeight="true" outlineLevel="0" collapsed="false">
      <c r="A901" s="249" t="n">
        <v>869</v>
      </c>
      <c r="B901" s="379" t="s">
        <v>1426</v>
      </c>
      <c r="C901" s="379" t="s">
        <v>1427</v>
      </c>
      <c r="D901" s="315" t="s">
        <v>471</v>
      </c>
      <c r="E901" s="315" t="s">
        <v>507</v>
      </c>
      <c r="F901" s="316" t="n">
        <v>1</v>
      </c>
      <c r="G901" s="380" t="n">
        <v>472528</v>
      </c>
      <c r="H901" s="304" t="n">
        <v>0.2</v>
      </c>
      <c r="I901" s="380" t="n">
        <v>472528</v>
      </c>
      <c r="J901" s="303" t="n">
        <f aca="false">ROUND(I901+F901*G901*H901,2)</f>
        <v>567033.6</v>
      </c>
      <c r="K901" s="375" t="s">
        <v>1414</v>
      </c>
      <c r="L901" s="318" t="n">
        <f aca="false">EDATE(K901,M901)-1</f>
        <v>49064</v>
      </c>
      <c r="M901" s="319" t="n">
        <v>120</v>
      </c>
      <c r="N901" s="303" t="n">
        <f aca="false">ROUND(G901/M901,2)*F901</f>
        <v>3937.73</v>
      </c>
      <c r="O901" s="346"/>
      <c r="P901" s="346"/>
      <c r="Q901" s="376" t="n">
        <v>1</v>
      </c>
      <c r="R901" s="380" t="n">
        <v>472528</v>
      </c>
      <c r="S901" s="377" t="n">
        <f aca="false">H901</f>
        <v>0.2</v>
      </c>
      <c r="T901" s="380" t="n">
        <v>472528</v>
      </c>
      <c r="U901" s="346" t="n">
        <f aca="false">ROUND(T901+Q901*R901*S901,2)</f>
        <v>567033.6</v>
      </c>
      <c r="V901" s="375" t="n">
        <v>45413</v>
      </c>
      <c r="W901" s="378" t="n">
        <f aca="false">EDATE(V901,X901)-1</f>
        <v>49064</v>
      </c>
      <c r="X901" s="347" t="n">
        <v>120</v>
      </c>
      <c r="Y901" s="346" t="n">
        <f aca="false">ROUND((R901-Z901)/X901,2)*Q901</f>
        <v>3937.73</v>
      </c>
      <c r="Z901" s="254"/>
      <c r="AA901" s="254"/>
      <c r="AB901" s="254"/>
      <c r="AC901" s="254"/>
      <c r="AD901" s="254"/>
      <c r="AE901" s="254"/>
      <c r="AF901" s="254"/>
      <c r="AG901" s="254"/>
      <c r="AH901" s="254"/>
      <c r="AI901" s="254"/>
      <c r="AJ901" s="254"/>
      <c r="AK901" s="254"/>
      <c r="AL901" s="254"/>
      <c r="AM901" s="254"/>
      <c r="AN901" s="254"/>
      <c r="AO901" s="254"/>
      <c r="AP901" s="254"/>
      <c r="AQ901" s="254"/>
      <c r="AR901" s="254"/>
      <c r="AS901" s="254"/>
      <c r="AT901" s="254"/>
      <c r="AU901" s="254"/>
      <c r="AV901" s="254"/>
      <c r="AW901" s="254"/>
      <c r="AX901" s="254"/>
      <c r="AY901" s="254"/>
      <c r="AZ901" s="254"/>
      <c r="BA901" s="254"/>
      <c r="BB901" s="254"/>
      <c r="BC901" s="254"/>
      <c r="BD901" s="254"/>
      <c r="BE901" s="254"/>
      <c r="BF901" s="254"/>
      <c r="BG901" s="254"/>
      <c r="BH901" s="254"/>
      <c r="BI901" s="254"/>
      <c r="BJ901" s="254"/>
      <c r="BK901" s="254"/>
      <c r="BL901" s="254"/>
      <c r="BM901" s="254"/>
      <c r="BN901" s="254"/>
      <c r="BO901" s="254"/>
      <c r="BP901" s="254"/>
      <c r="BQ901" s="254"/>
      <c r="BR901" s="254"/>
      <c r="BS901" s="254"/>
      <c r="BT901" s="254"/>
      <c r="BU901" s="254"/>
      <c r="BV901" s="254"/>
      <c r="BW901" s="254"/>
      <c r="BX901" s="254"/>
      <c r="BY901" s="254"/>
      <c r="BZ901" s="254"/>
      <c r="CA901" s="256"/>
      <c r="CB901" s="254"/>
      <c r="CC901" s="254"/>
      <c r="CD901" s="254"/>
      <c r="CE901" s="254"/>
      <c r="CF901" s="254"/>
      <c r="CG901" s="254"/>
      <c r="CH901" s="254"/>
      <c r="CI901" s="254" t="e">
        <f aca="false">#N/A</f>
        <v>#N/A</v>
      </c>
      <c r="CJ901" s="254"/>
      <c r="CK901" s="254"/>
      <c r="CL901" s="254"/>
      <c r="CM901" s="312"/>
      <c r="CN901" s="257"/>
      <c r="CO901" s="254"/>
      <c r="CP901" s="254"/>
      <c r="CQ901" s="254"/>
      <c r="CR901" s="254"/>
      <c r="CS901" s="254"/>
      <c r="CT901" s="260"/>
      <c r="CU901" s="260"/>
      <c r="CV901" s="260"/>
      <c r="CW901" s="261"/>
      <c r="CX901" s="261"/>
      <c r="CY901" s="261"/>
      <c r="CZ901" s="261"/>
      <c r="DA901" s="261"/>
      <c r="DB901" s="261"/>
      <c r="DC901" s="261"/>
      <c r="DD901" s="261"/>
      <c r="DE901" s="261"/>
      <c r="DF901" s="261"/>
      <c r="DG901" s="261"/>
      <c r="DH901" s="261"/>
      <c r="DI901" s="260"/>
      <c r="DJ901" s="260"/>
      <c r="DK901" s="260"/>
      <c r="DL901" s="260"/>
      <c r="DM901" s="261"/>
      <c r="DN901" s="261"/>
      <c r="DO901" s="261"/>
      <c r="DP901" s="261"/>
      <c r="DQ901" s="261"/>
      <c r="DR901" s="261"/>
      <c r="DS901" s="261"/>
      <c r="DT901" s="261"/>
      <c r="DU901" s="261"/>
      <c r="DV901" s="261"/>
      <c r="DW901" s="261"/>
      <c r="DX901" s="261"/>
      <c r="DY901" s="260"/>
      <c r="DZ901" s="260" t="n">
        <f aca="false">G901+AY901+BA901+BC901+BE901+BG901+BI901+BK901+BM901+BO901+BQ901+BY901</f>
        <v>472528</v>
      </c>
      <c r="EA901" s="260"/>
      <c r="EB901" s="260"/>
      <c r="EC901" s="261"/>
      <c r="ED901" s="261"/>
      <c r="EE901" s="261"/>
      <c r="EF901" s="261"/>
      <c r="EG901" s="261"/>
      <c r="EH901" s="261" t="n">
        <f aca="false">IF(AND(EH$5&gt;$V901,EH$6&lt;=$W901),$Y901,IF(AND(MONTH(EH$6)=MONTH($W901),YEAR(EH$6)=YEAR($W901)),$T901-$X901*$Y901+$Y901,0))</f>
        <v>3937.73</v>
      </c>
      <c r="EI901" s="261" t="n">
        <f aca="false">IF(AND(EI$5&gt;$V901,EI$6&lt;=$W901),$Y901,IF(AND(MONTH(EI$6)=MONTH($W901),YEAR(EI$6)=YEAR($W901)),$T901-$X901*$Y901+$Y901,0))</f>
        <v>3937.73</v>
      </c>
      <c r="EJ901" s="261" t="n">
        <f aca="false">IF(AND(EJ$5&gt;$V901,EJ$6&lt;=$W901),$Y901,IF(AND(MONTH(EJ$6)=MONTH($W901),YEAR(EJ$6)=YEAR($W901)),$T901-$X901*$Y901+$Y901,0))</f>
        <v>3937.73</v>
      </c>
      <c r="EK901" s="261" t="n">
        <f aca="false">IF(AND(EK$5&gt;$V901,EK$6&lt;=$W901),$Y901,IF(AND(MONTH(EK$6)=MONTH($W901),YEAR(EK$6)=YEAR($W901)),$T901-$X901*$Y901+$Y901,0))</f>
        <v>3937.73</v>
      </c>
      <c r="EL901" s="266" t="n">
        <v>3937.73</v>
      </c>
      <c r="EM901" s="263" t="n">
        <v>3937.73</v>
      </c>
      <c r="EN901" s="261" t="n">
        <v>3937.73</v>
      </c>
      <c r="EO901" s="260" t="n">
        <f aca="false">EC901+ED901+EE901+EF901+EG901+EH901+EI901+EJ901+EK901+EL901+EM901+EN901</f>
        <v>27564.11</v>
      </c>
      <c r="EP901" s="260" t="n">
        <f aca="false">T901+AQ901+AS901+AU901+AW901+AY901+BA901+BC901+BE901+BG901+BI901+BK901+BM901+BO901+BQ901+BS901+BU901+BW901+BY901+CA901+CC901+CE901+CG901</f>
        <v>472528</v>
      </c>
      <c r="EQ901" s="260" t="n">
        <f aca="false">EA901+EO901</f>
        <v>27564.11</v>
      </c>
      <c r="ER901" s="260" t="n">
        <f aca="false">EP901-EQ901</f>
        <v>444963.89</v>
      </c>
      <c r="ES901" s="262" t="n">
        <f aca="false">EN901</f>
        <v>3937.73</v>
      </c>
      <c r="ET901" s="262" t="n">
        <f aca="false">ES901</f>
        <v>3937.73</v>
      </c>
      <c r="EU901" s="262" t="n">
        <f aca="false">ET901</f>
        <v>3937.73</v>
      </c>
      <c r="EV901" s="262" t="n">
        <f aca="false">EU901</f>
        <v>3937.73</v>
      </c>
      <c r="EW901" s="262" t="n">
        <f aca="false">EV901</f>
        <v>3937.73</v>
      </c>
      <c r="EX901" s="262" t="n">
        <f aca="false">EW901</f>
        <v>3937.73</v>
      </c>
      <c r="EY901" s="262" t="n">
        <f aca="false">EX901</f>
        <v>3937.73</v>
      </c>
      <c r="EZ901" s="262" t="n">
        <f aca="false">EY901</f>
        <v>3937.73</v>
      </c>
      <c r="FA901" s="262" t="n">
        <f aca="false">EZ901</f>
        <v>3937.73</v>
      </c>
      <c r="FB901" s="262" t="n">
        <f aca="false">FA901</f>
        <v>3937.73</v>
      </c>
      <c r="FC901" s="262" t="n">
        <f aca="false">FB901</f>
        <v>3937.73</v>
      </c>
      <c r="FD901" s="262" t="n">
        <f aca="false">FC901</f>
        <v>3937.73</v>
      </c>
      <c r="FE901" s="260" t="n">
        <f aca="false">ES901+ET901+EU901+EV901+EW901+EX901+EY901+EZ901+FA901+FB901+FC901+FD901</f>
        <v>47252.76</v>
      </c>
      <c r="FF901" s="260" t="n">
        <f aca="false">EP901</f>
        <v>472528</v>
      </c>
      <c r="FG901" s="260" t="n">
        <f aca="false">EQ901+FE901</f>
        <v>74816.87</v>
      </c>
      <c r="FH901" s="260" t="n">
        <f aca="false">FF901-FG901</f>
        <v>397711.13</v>
      </c>
      <c r="FI901" s="261" t="n">
        <f aca="false">FD901</f>
        <v>3937.73</v>
      </c>
      <c r="FJ901" s="261" t="n">
        <f aca="false">FI901</f>
        <v>3937.73</v>
      </c>
      <c r="FK901" s="261" t="n">
        <f aca="false">FJ901</f>
        <v>3937.73</v>
      </c>
      <c r="FL901" s="261" t="n">
        <f aca="false">FK901</f>
        <v>3937.73</v>
      </c>
      <c r="FM901" s="261" t="n">
        <f aca="false">FL901</f>
        <v>3937.73</v>
      </c>
      <c r="FN901" s="261" t="n">
        <f aca="false">FM901</f>
        <v>3937.73</v>
      </c>
      <c r="FO901" s="261" t="n">
        <f aca="false">FN901</f>
        <v>3937.73</v>
      </c>
      <c r="FP901" s="261" t="n">
        <f aca="false">FO901</f>
        <v>3937.73</v>
      </c>
      <c r="FQ901" s="261" t="n">
        <f aca="false">FP901</f>
        <v>3937.73</v>
      </c>
      <c r="FR901" s="261" t="n">
        <f aca="false">FQ901</f>
        <v>3937.73</v>
      </c>
      <c r="FS901" s="261" t="n">
        <f aca="false">FR901</f>
        <v>3937.73</v>
      </c>
      <c r="FT901" s="261" t="n">
        <f aca="false">FS901</f>
        <v>3937.73</v>
      </c>
      <c r="FU901" s="260" t="n">
        <f aca="false">FI901+FJ901+FK901+FL901+FM901+FN901+FO901+FP901+FQ901+FR901+FS901+FT901</f>
        <v>47252.76</v>
      </c>
      <c r="FV901" s="260" t="n">
        <f aca="false">FF901</f>
        <v>472528</v>
      </c>
      <c r="FW901" s="260" t="n">
        <f aca="false">FG901+FU901</f>
        <v>122069.63</v>
      </c>
      <c r="FX901" s="260" t="n">
        <f aca="false">FV901-FW901</f>
        <v>350458.37</v>
      </c>
      <c r="FY901" s="261" t="n">
        <f aca="false">FT901</f>
        <v>3937.73</v>
      </c>
      <c r="FZ901" s="261" t="n">
        <f aca="false">FY901</f>
        <v>3937.73</v>
      </c>
      <c r="GA901" s="261" t="n">
        <f aca="false">FZ901</f>
        <v>3937.73</v>
      </c>
      <c r="GB901" s="261" t="n">
        <f aca="false">GA901</f>
        <v>3937.73</v>
      </c>
      <c r="GC901" s="261" t="n">
        <f aca="false">GB901</f>
        <v>3937.73</v>
      </c>
      <c r="GD901" s="261" t="n">
        <f aca="false">GC901</f>
        <v>3937.73</v>
      </c>
      <c r="GE901" s="261" t="n">
        <f aca="false">GD901</f>
        <v>3937.73</v>
      </c>
      <c r="GF901" s="261" t="n">
        <f aca="false">GE901</f>
        <v>3937.73</v>
      </c>
      <c r="GG901" s="261" t="n">
        <f aca="false">GF901</f>
        <v>3937.73</v>
      </c>
      <c r="GH901" s="261" t="n">
        <f aca="false">GG901</f>
        <v>3937.73</v>
      </c>
      <c r="GI901" s="261" t="n">
        <f aca="false">GH901</f>
        <v>3937.73</v>
      </c>
      <c r="GJ901" s="261" t="n">
        <f aca="false">GI901</f>
        <v>3937.73</v>
      </c>
      <c r="GK901" s="260" t="n">
        <f aca="false">FY901+FZ901+GA901+GB901+GC901+GD901+GE901+GF901+GG901+GH901+GI901+GJ901</f>
        <v>47252.76</v>
      </c>
      <c r="GL901" s="260" t="n">
        <f aca="false">FV901</f>
        <v>472528</v>
      </c>
      <c r="GM901" s="260" t="n">
        <f aca="false">FW901+GK901</f>
        <v>169322.39</v>
      </c>
      <c r="GN901" s="260" t="n">
        <f aca="false">GL901-GM901</f>
        <v>303205.61</v>
      </c>
      <c r="GO901" s="261" t="n">
        <f aca="false">GJ901</f>
        <v>3937.73</v>
      </c>
      <c r="GP901" s="261" t="n">
        <f aca="false">GO901</f>
        <v>3937.73</v>
      </c>
      <c r="GQ901" s="261" t="n">
        <f aca="false">GP901</f>
        <v>3937.73</v>
      </c>
      <c r="GR901" s="261" t="n">
        <f aca="false">GQ901</f>
        <v>3937.73</v>
      </c>
      <c r="GS901" s="261" t="n">
        <f aca="false">GR901</f>
        <v>3937.73</v>
      </c>
      <c r="GT901" s="261" t="n">
        <f aca="false">GS901</f>
        <v>3937.73</v>
      </c>
      <c r="GU901" s="261" t="n">
        <f aca="false">GT901</f>
        <v>3937.73</v>
      </c>
      <c r="GV901" s="261" t="n">
        <f aca="false">GU901</f>
        <v>3937.73</v>
      </c>
      <c r="GW901" s="261" t="n">
        <f aca="false">GV901</f>
        <v>3937.73</v>
      </c>
      <c r="GX901" s="261" t="n">
        <f aca="false">GW901</f>
        <v>3937.73</v>
      </c>
      <c r="GY901" s="261" t="n">
        <f aca="false">GX901</f>
        <v>3937.73</v>
      </c>
      <c r="GZ901" s="261" t="n">
        <f aca="false">GY901</f>
        <v>3937.73</v>
      </c>
      <c r="HA901" s="260" t="n">
        <f aca="false">GO901+GP901+GQ901+GR901+GS901+GT901+GU901+GV901+GW901+GX901+GY901+GZ901</f>
        <v>47252.76</v>
      </c>
      <c r="HB901" s="260" t="n">
        <f aca="false">GL901</f>
        <v>472528</v>
      </c>
      <c r="HC901" s="260" t="n">
        <f aca="false">GM901+HA901</f>
        <v>216575.15</v>
      </c>
      <c r="HD901" s="260" t="n">
        <f aca="false">HB901-HC901</f>
        <v>255952.85</v>
      </c>
      <c r="HE901" s="264" t="n">
        <f aca="false">GO901-GJ901</f>
        <v>0</v>
      </c>
      <c r="HF901" s="264"/>
      <c r="HG901" s="264"/>
      <c r="HH901" s="264"/>
      <c r="HI901" s="264"/>
      <c r="HJ901" s="264"/>
      <c r="HK901" s="264"/>
      <c r="HL901" s="264"/>
      <c r="HM901" s="264"/>
      <c r="HN901" s="264"/>
      <c r="HO901" s="264"/>
      <c r="HP901" s="264"/>
      <c r="HQ901" s="264"/>
      <c r="HR901" s="264"/>
      <c r="HS901" s="264"/>
      <c r="HT901" s="264"/>
      <c r="HU901" s="264"/>
      <c r="HV901" s="264"/>
      <c r="HW901" s="264"/>
      <c r="HX901" s="264"/>
      <c r="HY901" s="264"/>
      <c r="HZ901" s="264"/>
      <c r="IA901" s="264"/>
      <c r="IB901" s="264"/>
      <c r="IC901" s="264"/>
      <c r="ID901" s="264"/>
      <c r="IE901" s="264"/>
      <c r="IF901" s="264"/>
      <c r="IG901" s="264"/>
      <c r="IH901" s="264"/>
      <c r="II901" s="264"/>
      <c r="IJ901" s="264"/>
      <c r="IK901" s="264"/>
      <c r="IL901" s="264"/>
      <c r="IM901" s="264"/>
      <c r="IN901" s="264"/>
      <c r="IO901" s="264"/>
      <c r="IP901" s="264"/>
      <c r="IQ901" s="264"/>
      <c r="IR901" s="264"/>
      <c r="IS901" s="264"/>
      <c r="IT901" s="264"/>
      <c r="IU901" s="264"/>
      <c r="IV901" s="264"/>
      <c r="IW901" s="264"/>
      <c r="IX901" s="264"/>
      <c r="IY901" s="264"/>
      <c r="IZ901" s="264"/>
      <c r="JA901" s="264"/>
      <c r="JB901" s="264"/>
      <c r="JC901" s="264"/>
      <c r="JD901" s="264"/>
      <c r="JE901" s="264"/>
      <c r="JF901" s="264"/>
      <c r="JG901" s="264"/>
      <c r="JH901" s="264"/>
      <c r="JI901" s="264"/>
      <c r="JJ901" s="264"/>
      <c r="JK901" s="264"/>
      <c r="JL901" s="264"/>
      <c r="JM901" s="265"/>
      <c r="JN901" s="265"/>
    </row>
    <row r="902" s="201" customFormat="true" ht="24" hidden="false" customHeight="true" outlineLevel="0" collapsed="false">
      <c r="A902" s="249" t="n">
        <v>870</v>
      </c>
      <c r="B902" s="379" t="s">
        <v>1428</v>
      </c>
      <c r="C902" s="379" t="s">
        <v>1429</v>
      </c>
      <c r="D902" s="315" t="s">
        <v>471</v>
      </c>
      <c r="E902" s="315" t="s">
        <v>507</v>
      </c>
      <c r="F902" s="316" t="n">
        <v>1</v>
      </c>
      <c r="G902" s="380" t="n">
        <v>472528</v>
      </c>
      <c r="H902" s="304" t="n">
        <v>0.2</v>
      </c>
      <c r="I902" s="380" t="n">
        <v>472528</v>
      </c>
      <c r="J902" s="303" t="n">
        <f aca="false">ROUND(I902+F902*G902*H902,2)</f>
        <v>567033.6</v>
      </c>
      <c r="K902" s="375" t="s">
        <v>1414</v>
      </c>
      <c r="L902" s="318" t="n">
        <f aca="false">EDATE(K902,M902)-1</f>
        <v>49064</v>
      </c>
      <c r="M902" s="319" t="n">
        <v>120</v>
      </c>
      <c r="N902" s="303" t="n">
        <f aca="false">ROUND(G902/M902,2)*F902</f>
        <v>3937.73</v>
      </c>
      <c r="O902" s="346"/>
      <c r="P902" s="346"/>
      <c r="Q902" s="376" t="n">
        <v>1</v>
      </c>
      <c r="R902" s="380" t="n">
        <v>472528</v>
      </c>
      <c r="S902" s="377" t="n">
        <f aca="false">H902</f>
        <v>0.2</v>
      </c>
      <c r="T902" s="380" t="n">
        <v>472528</v>
      </c>
      <c r="U902" s="346" t="n">
        <f aca="false">ROUND(T902+Q902*R902*S902,2)</f>
        <v>567033.6</v>
      </c>
      <c r="V902" s="375" t="n">
        <v>45413</v>
      </c>
      <c r="W902" s="378" t="n">
        <f aca="false">EDATE(V902,X902)-1</f>
        <v>49064</v>
      </c>
      <c r="X902" s="347" t="n">
        <v>120</v>
      </c>
      <c r="Y902" s="346" t="n">
        <f aca="false">ROUND((R902-Z902)/X902,2)*Q902</f>
        <v>3937.73</v>
      </c>
      <c r="Z902" s="254"/>
      <c r="AA902" s="254"/>
      <c r="AB902" s="254"/>
      <c r="AC902" s="254"/>
      <c r="AD902" s="254"/>
      <c r="AE902" s="254"/>
      <c r="AF902" s="254"/>
      <c r="AG902" s="254"/>
      <c r="AH902" s="254"/>
      <c r="AI902" s="254"/>
      <c r="AJ902" s="254"/>
      <c r="AK902" s="254"/>
      <c r="AL902" s="254"/>
      <c r="AM902" s="254"/>
      <c r="AN902" s="254"/>
      <c r="AO902" s="254"/>
      <c r="AP902" s="254"/>
      <c r="AQ902" s="254"/>
      <c r="AR902" s="254"/>
      <c r="AS902" s="254"/>
      <c r="AT902" s="254"/>
      <c r="AU902" s="254"/>
      <c r="AV902" s="254"/>
      <c r="AW902" s="254"/>
      <c r="AX902" s="254"/>
      <c r="AY902" s="254"/>
      <c r="AZ902" s="254"/>
      <c r="BA902" s="254"/>
      <c r="BB902" s="254"/>
      <c r="BC902" s="254"/>
      <c r="BD902" s="254"/>
      <c r="BE902" s="254"/>
      <c r="BF902" s="254"/>
      <c r="BG902" s="254"/>
      <c r="BH902" s="254"/>
      <c r="BI902" s="254"/>
      <c r="BJ902" s="254"/>
      <c r="BK902" s="254"/>
      <c r="BL902" s="254"/>
      <c r="BM902" s="254"/>
      <c r="BN902" s="254"/>
      <c r="BO902" s="254"/>
      <c r="BP902" s="254"/>
      <c r="BQ902" s="254"/>
      <c r="BR902" s="254"/>
      <c r="BS902" s="254"/>
      <c r="BT902" s="254"/>
      <c r="BU902" s="254"/>
      <c r="BV902" s="254"/>
      <c r="BW902" s="254"/>
      <c r="BX902" s="254"/>
      <c r="BY902" s="254"/>
      <c r="BZ902" s="254"/>
      <c r="CA902" s="256"/>
      <c r="CB902" s="254"/>
      <c r="CC902" s="254"/>
      <c r="CD902" s="254"/>
      <c r="CE902" s="254"/>
      <c r="CF902" s="254"/>
      <c r="CG902" s="254"/>
      <c r="CH902" s="254"/>
      <c r="CI902" s="254" t="e">
        <f aca="false">#N/A</f>
        <v>#N/A</v>
      </c>
      <c r="CJ902" s="254"/>
      <c r="CK902" s="254"/>
      <c r="CL902" s="254"/>
      <c r="CM902" s="312"/>
      <c r="CN902" s="257"/>
      <c r="CO902" s="254"/>
      <c r="CP902" s="254"/>
      <c r="CQ902" s="254"/>
      <c r="CR902" s="254"/>
      <c r="CS902" s="254"/>
      <c r="CT902" s="260"/>
      <c r="CU902" s="260"/>
      <c r="CV902" s="260"/>
      <c r="CW902" s="261"/>
      <c r="CX902" s="261"/>
      <c r="CY902" s="261"/>
      <c r="CZ902" s="261"/>
      <c r="DA902" s="261"/>
      <c r="DB902" s="261"/>
      <c r="DC902" s="261"/>
      <c r="DD902" s="261"/>
      <c r="DE902" s="261"/>
      <c r="DF902" s="261"/>
      <c r="DG902" s="261"/>
      <c r="DH902" s="261"/>
      <c r="DI902" s="260"/>
      <c r="DJ902" s="260"/>
      <c r="DK902" s="260"/>
      <c r="DL902" s="260"/>
      <c r="DM902" s="261"/>
      <c r="DN902" s="261"/>
      <c r="DO902" s="261"/>
      <c r="DP902" s="261"/>
      <c r="DQ902" s="261"/>
      <c r="DR902" s="261"/>
      <c r="DS902" s="261"/>
      <c r="DT902" s="261"/>
      <c r="DU902" s="261"/>
      <c r="DV902" s="261"/>
      <c r="DW902" s="261"/>
      <c r="DX902" s="261"/>
      <c r="DY902" s="260"/>
      <c r="DZ902" s="260" t="n">
        <f aca="false">G902+AY902+BA902+BC902+BE902+BG902+BI902+BK902+BM902+BO902+BQ902+BY902</f>
        <v>472528</v>
      </c>
      <c r="EA902" s="260"/>
      <c r="EB902" s="260"/>
      <c r="EC902" s="261"/>
      <c r="ED902" s="261"/>
      <c r="EE902" s="261"/>
      <c r="EF902" s="261"/>
      <c r="EG902" s="261"/>
      <c r="EH902" s="261" t="n">
        <f aca="false">IF(AND(EH$5&gt;$V902,EH$6&lt;=$W902),$Y902,IF(AND(MONTH(EH$6)=MONTH($W902),YEAR(EH$6)=YEAR($W902)),$T902-$X902*$Y902+$Y902,0))</f>
        <v>3937.73</v>
      </c>
      <c r="EI902" s="261" t="n">
        <f aca="false">IF(AND(EI$5&gt;$V902,EI$6&lt;=$W902),$Y902,IF(AND(MONTH(EI$6)=MONTH($W902),YEAR(EI$6)=YEAR($W902)),$T902-$X902*$Y902+$Y902,0))</f>
        <v>3937.73</v>
      </c>
      <c r="EJ902" s="261" t="n">
        <f aca="false">IF(AND(EJ$5&gt;$V902,EJ$6&lt;=$W902),$Y902,IF(AND(MONTH(EJ$6)=MONTH($W902),YEAR(EJ$6)=YEAR($W902)),$T902-$X902*$Y902+$Y902,0))</f>
        <v>3937.73</v>
      </c>
      <c r="EK902" s="261" t="n">
        <f aca="false">IF(AND(EK$5&gt;$V902,EK$6&lt;=$W902),$Y902,IF(AND(MONTH(EK$6)=MONTH($W902),YEAR(EK$6)=YEAR($W902)),$T902-$X902*$Y902+$Y902,0))</f>
        <v>3937.73</v>
      </c>
      <c r="EL902" s="266" t="n">
        <v>3937.73</v>
      </c>
      <c r="EM902" s="263" t="n">
        <v>3937.73</v>
      </c>
      <c r="EN902" s="261" t="n">
        <v>3937.73</v>
      </c>
      <c r="EO902" s="260" t="n">
        <f aca="false">EC902+ED902+EE902+EF902+EG902+EH902+EI902+EJ902+EK902+EL902+EM902+EN902</f>
        <v>27564.11</v>
      </c>
      <c r="EP902" s="260" t="n">
        <f aca="false">T902+AQ902+AS902+AU902+AW902+AY902+BA902+BC902+BE902+BG902+BI902+BK902+BM902+BO902+BQ902+BS902+BU902+BW902+BY902+CA902+CC902+CE902+CG902</f>
        <v>472528</v>
      </c>
      <c r="EQ902" s="260" t="n">
        <f aca="false">EA902+EO902</f>
        <v>27564.11</v>
      </c>
      <c r="ER902" s="260" t="n">
        <f aca="false">EP902-EQ902</f>
        <v>444963.89</v>
      </c>
      <c r="ES902" s="262" t="n">
        <f aca="false">EN902</f>
        <v>3937.73</v>
      </c>
      <c r="ET902" s="262" t="n">
        <f aca="false">ES902</f>
        <v>3937.73</v>
      </c>
      <c r="EU902" s="262" t="n">
        <f aca="false">ET902</f>
        <v>3937.73</v>
      </c>
      <c r="EV902" s="262" t="n">
        <f aca="false">EU902</f>
        <v>3937.73</v>
      </c>
      <c r="EW902" s="262" t="n">
        <f aca="false">EV902</f>
        <v>3937.73</v>
      </c>
      <c r="EX902" s="262" t="n">
        <f aca="false">EW902</f>
        <v>3937.73</v>
      </c>
      <c r="EY902" s="262" t="n">
        <f aca="false">EX902</f>
        <v>3937.73</v>
      </c>
      <c r="EZ902" s="262" t="n">
        <f aca="false">EY902</f>
        <v>3937.73</v>
      </c>
      <c r="FA902" s="262" t="n">
        <f aca="false">EZ902</f>
        <v>3937.73</v>
      </c>
      <c r="FB902" s="262" t="n">
        <f aca="false">FA902</f>
        <v>3937.73</v>
      </c>
      <c r="FC902" s="262" t="n">
        <f aca="false">FB902</f>
        <v>3937.73</v>
      </c>
      <c r="FD902" s="262" t="n">
        <f aca="false">FC902</f>
        <v>3937.73</v>
      </c>
      <c r="FE902" s="260" t="n">
        <f aca="false">ES902+ET902+EU902+EV902+EW902+EX902+EY902+EZ902+FA902+FB902+FC902+FD902</f>
        <v>47252.76</v>
      </c>
      <c r="FF902" s="260" t="n">
        <f aca="false">EP902</f>
        <v>472528</v>
      </c>
      <c r="FG902" s="260" t="n">
        <f aca="false">EQ902+FE902</f>
        <v>74816.87</v>
      </c>
      <c r="FH902" s="260" t="n">
        <f aca="false">FF902-FG902</f>
        <v>397711.13</v>
      </c>
      <c r="FI902" s="261" t="n">
        <f aca="false">FD902</f>
        <v>3937.73</v>
      </c>
      <c r="FJ902" s="261" t="n">
        <f aca="false">FI902</f>
        <v>3937.73</v>
      </c>
      <c r="FK902" s="261" t="n">
        <f aca="false">FJ902</f>
        <v>3937.73</v>
      </c>
      <c r="FL902" s="261" t="n">
        <f aca="false">FK902</f>
        <v>3937.73</v>
      </c>
      <c r="FM902" s="261" t="n">
        <f aca="false">FL902</f>
        <v>3937.73</v>
      </c>
      <c r="FN902" s="261" t="n">
        <f aca="false">FM902</f>
        <v>3937.73</v>
      </c>
      <c r="FO902" s="261" t="n">
        <f aca="false">FN902</f>
        <v>3937.73</v>
      </c>
      <c r="FP902" s="261" t="n">
        <f aca="false">FO902</f>
        <v>3937.73</v>
      </c>
      <c r="FQ902" s="261" t="n">
        <f aca="false">FP902</f>
        <v>3937.73</v>
      </c>
      <c r="FR902" s="261" t="n">
        <f aca="false">FQ902</f>
        <v>3937.73</v>
      </c>
      <c r="FS902" s="261" t="n">
        <f aca="false">FR902</f>
        <v>3937.73</v>
      </c>
      <c r="FT902" s="261" t="n">
        <f aca="false">FS902</f>
        <v>3937.73</v>
      </c>
      <c r="FU902" s="260" t="n">
        <f aca="false">FI902+FJ902+FK902+FL902+FM902+FN902+FO902+FP902+FQ902+FR902+FS902+FT902</f>
        <v>47252.76</v>
      </c>
      <c r="FV902" s="260" t="n">
        <f aca="false">FF902</f>
        <v>472528</v>
      </c>
      <c r="FW902" s="260" t="n">
        <f aca="false">FG902+FU902</f>
        <v>122069.63</v>
      </c>
      <c r="FX902" s="260" t="n">
        <f aca="false">FV902-FW902</f>
        <v>350458.37</v>
      </c>
      <c r="FY902" s="261" t="n">
        <f aca="false">FT902</f>
        <v>3937.73</v>
      </c>
      <c r="FZ902" s="261" t="n">
        <f aca="false">FY902</f>
        <v>3937.73</v>
      </c>
      <c r="GA902" s="261" t="n">
        <f aca="false">FZ902</f>
        <v>3937.73</v>
      </c>
      <c r="GB902" s="261" t="n">
        <f aca="false">GA902</f>
        <v>3937.73</v>
      </c>
      <c r="GC902" s="261" t="n">
        <f aca="false">GB902</f>
        <v>3937.73</v>
      </c>
      <c r="GD902" s="261" t="n">
        <f aca="false">GC902</f>
        <v>3937.73</v>
      </c>
      <c r="GE902" s="261" t="n">
        <f aca="false">GD902</f>
        <v>3937.73</v>
      </c>
      <c r="GF902" s="261" t="n">
        <f aca="false">GE902</f>
        <v>3937.73</v>
      </c>
      <c r="GG902" s="261" t="n">
        <f aca="false">GF902</f>
        <v>3937.73</v>
      </c>
      <c r="GH902" s="261" t="n">
        <f aca="false">GG902</f>
        <v>3937.73</v>
      </c>
      <c r="GI902" s="261" t="n">
        <f aca="false">GH902</f>
        <v>3937.73</v>
      </c>
      <c r="GJ902" s="261" t="n">
        <f aca="false">GI902</f>
        <v>3937.73</v>
      </c>
      <c r="GK902" s="260" t="n">
        <f aca="false">FY902+FZ902+GA902+GB902+GC902+GD902+GE902+GF902+GG902+GH902+GI902+GJ902</f>
        <v>47252.76</v>
      </c>
      <c r="GL902" s="260" t="n">
        <f aca="false">FV902</f>
        <v>472528</v>
      </c>
      <c r="GM902" s="260" t="n">
        <f aca="false">FW902+GK902</f>
        <v>169322.39</v>
      </c>
      <c r="GN902" s="260" t="n">
        <f aca="false">GL902-GM902</f>
        <v>303205.61</v>
      </c>
      <c r="GO902" s="261" t="n">
        <f aca="false">GJ902</f>
        <v>3937.73</v>
      </c>
      <c r="GP902" s="261" t="n">
        <f aca="false">GO902</f>
        <v>3937.73</v>
      </c>
      <c r="GQ902" s="261" t="n">
        <f aca="false">GP902</f>
        <v>3937.73</v>
      </c>
      <c r="GR902" s="261" t="n">
        <f aca="false">GQ902</f>
        <v>3937.73</v>
      </c>
      <c r="GS902" s="261" t="n">
        <f aca="false">GR902</f>
        <v>3937.73</v>
      </c>
      <c r="GT902" s="261" t="n">
        <f aca="false">GS902</f>
        <v>3937.73</v>
      </c>
      <c r="GU902" s="261" t="n">
        <f aca="false">GT902</f>
        <v>3937.73</v>
      </c>
      <c r="GV902" s="261" t="n">
        <f aca="false">GU902</f>
        <v>3937.73</v>
      </c>
      <c r="GW902" s="261" t="n">
        <f aca="false">GV902</f>
        <v>3937.73</v>
      </c>
      <c r="GX902" s="261" t="n">
        <f aca="false">GW902</f>
        <v>3937.73</v>
      </c>
      <c r="GY902" s="261" t="n">
        <f aca="false">GX902</f>
        <v>3937.73</v>
      </c>
      <c r="GZ902" s="261" t="n">
        <f aca="false">GY902</f>
        <v>3937.73</v>
      </c>
      <c r="HA902" s="260" t="n">
        <f aca="false">GO902+GP902+GQ902+GR902+GS902+GT902+GU902+GV902+GW902+GX902+GY902+GZ902</f>
        <v>47252.76</v>
      </c>
      <c r="HB902" s="260" t="n">
        <f aca="false">GL902</f>
        <v>472528</v>
      </c>
      <c r="HC902" s="260" t="n">
        <f aca="false">GM902+HA902</f>
        <v>216575.15</v>
      </c>
      <c r="HD902" s="260" t="n">
        <f aca="false">HB902-HC902</f>
        <v>255952.85</v>
      </c>
      <c r="HE902" s="264" t="n">
        <f aca="false">GO902-GJ902</f>
        <v>0</v>
      </c>
      <c r="HF902" s="264"/>
      <c r="HG902" s="264"/>
      <c r="HH902" s="264"/>
      <c r="HI902" s="264"/>
      <c r="HJ902" s="264"/>
      <c r="HK902" s="264"/>
      <c r="HL902" s="264"/>
      <c r="HM902" s="264"/>
      <c r="HN902" s="264"/>
      <c r="HO902" s="264"/>
      <c r="HP902" s="264"/>
      <c r="HQ902" s="264"/>
      <c r="HR902" s="264"/>
      <c r="HS902" s="264"/>
      <c r="HT902" s="264"/>
      <c r="HU902" s="264"/>
      <c r="HV902" s="264"/>
      <c r="HW902" s="264"/>
      <c r="HX902" s="264"/>
      <c r="HY902" s="264"/>
      <c r="HZ902" s="264"/>
      <c r="IA902" s="264"/>
      <c r="IB902" s="264"/>
      <c r="IC902" s="264"/>
      <c r="ID902" s="264"/>
      <c r="IE902" s="264"/>
      <c r="IF902" s="264"/>
      <c r="IG902" s="264"/>
      <c r="IH902" s="264"/>
      <c r="II902" s="264"/>
      <c r="IJ902" s="264"/>
      <c r="IK902" s="264"/>
      <c r="IL902" s="264"/>
      <c r="IM902" s="264"/>
      <c r="IN902" s="264"/>
      <c r="IO902" s="264"/>
      <c r="IP902" s="264"/>
      <c r="IQ902" s="264"/>
      <c r="IR902" s="264"/>
      <c r="IS902" s="264"/>
      <c r="IT902" s="264"/>
      <c r="IU902" s="264"/>
      <c r="IV902" s="264"/>
      <c r="IW902" s="264"/>
      <c r="IX902" s="264"/>
      <c r="IY902" s="264"/>
      <c r="IZ902" s="264"/>
      <c r="JA902" s="264"/>
      <c r="JB902" s="264"/>
      <c r="JC902" s="264"/>
      <c r="JD902" s="264"/>
      <c r="JE902" s="264"/>
      <c r="JF902" s="264"/>
      <c r="JG902" s="264"/>
      <c r="JH902" s="264"/>
      <c r="JI902" s="264"/>
      <c r="JJ902" s="264"/>
      <c r="JK902" s="264"/>
      <c r="JL902" s="264"/>
      <c r="JM902" s="265"/>
      <c r="JN902" s="265"/>
    </row>
    <row r="903" s="201" customFormat="true" ht="24" hidden="false" customHeight="true" outlineLevel="0" collapsed="false">
      <c r="A903" s="249" t="n">
        <v>871</v>
      </c>
      <c r="B903" s="379" t="s">
        <v>1430</v>
      </c>
      <c r="C903" s="379" t="s">
        <v>1431</v>
      </c>
      <c r="D903" s="315" t="s">
        <v>471</v>
      </c>
      <c r="E903" s="315" t="s">
        <v>507</v>
      </c>
      <c r="F903" s="316" t="n">
        <v>1</v>
      </c>
      <c r="G903" s="380" t="n">
        <v>472528</v>
      </c>
      <c r="H903" s="304" t="n">
        <v>0.2</v>
      </c>
      <c r="I903" s="380" t="n">
        <v>472528</v>
      </c>
      <c r="J903" s="303" t="n">
        <f aca="false">ROUND(I903+F903*G903*H903,2)</f>
        <v>567033.6</v>
      </c>
      <c r="K903" s="375" t="s">
        <v>1414</v>
      </c>
      <c r="L903" s="318" t="n">
        <f aca="false">EDATE(K903,M903)-1</f>
        <v>49064</v>
      </c>
      <c r="M903" s="319" t="n">
        <v>120</v>
      </c>
      <c r="N903" s="303" t="n">
        <f aca="false">ROUND(G903/M903,2)*F903</f>
        <v>3937.73</v>
      </c>
      <c r="O903" s="346"/>
      <c r="P903" s="346"/>
      <c r="Q903" s="376" t="n">
        <v>1</v>
      </c>
      <c r="R903" s="380" t="n">
        <v>472528</v>
      </c>
      <c r="S903" s="377" t="n">
        <f aca="false">H903</f>
        <v>0.2</v>
      </c>
      <c r="T903" s="380" t="n">
        <v>472528</v>
      </c>
      <c r="U903" s="346" t="n">
        <f aca="false">ROUND(T903+Q903*R903*S903,2)</f>
        <v>567033.6</v>
      </c>
      <c r="V903" s="375" t="n">
        <v>45413</v>
      </c>
      <c r="W903" s="378" t="n">
        <f aca="false">EDATE(V903,X903)-1</f>
        <v>49064</v>
      </c>
      <c r="X903" s="347" t="n">
        <v>120</v>
      </c>
      <c r="Y903" s="346" t="n">
        <f aca="false">ROUND((R903-Z903)/X903,2)*Q903</f>
        <v>3937.73</v>
      </c>
      <c r="Z903" s="254"/>
      <c r="AA903" s="254"/>
      <c r="AB903" s="254"/>
      <c r="AC903" s="254"/>
      <c r="AD903" s="254"/>
      <c r="AE903" s="254"/>
      <c r="AF903" s="254"/>
      <c r="AG903" s="254"/>
      <c r="AH903" s="254"/>
      <c r="AI903" s="254"/>
      <c r="AJ903" s="254"/>
      <c r="AK903" s="254"/>
      <c r="AL903" s="254"/>
      <c r="AM903" s="254"/>
      <c r="AN903" s="254"/>
      <c r="AO903" s="254"/>
      <c r="AP903" s="254"/>
      <c r="AQ903" s="254"/>
      <c r="AR903" s="254"/>
      <c r="AS903" s="254"/>
      <c r="AT903" s="254"/>
      <c r="AU903" s="254"/>
      <c r="AV903" s="254"/>
      <c r="AW903" s="254"/>
      <c r="AX903" s="254"/>
      <c r="AY903" s="254"/>
      <c r="AZ903" s="254"/>
      <c r="BA903" s="254"/>
      <c r="BB903" s="254"/>
      <c r="BC903" s="254"/>
      <c r="BD903" s="254"/>
      <c r="BE903" s="254"/>
      <c r="BF903" s="254"/>
      <c r="BG903" s="254"/>
      <c r="BH903" s="254"/>
      <c r="BI903" s="254"/>
      <c r="BJ903" s="254"/>
      <c r="BK903" s="254"/>
      <c r="BL903" s="254"/>
      <c r="BM903" s="254"/>
      <c r="BN903" s="254"/>
      <c r="BO903" s="254"/>
      <c r="BP903" s="254"/>
      <c r="BQ903" s="254"/>
      <c r="BR903" s="254"/>
      <c r="BS903" s="254"/>
      <c r="BT903" s="254"/>
      <c r="BU903" s="254"/>
      <c r="BV903" s="254"/>
      <c r="BW903" s="254"/>
      <c r="BX903" s="254"/>
      <c r="BY903" s="254"/>
      <c r="BZ903" s="254"/>
      <c r="CA903" s="256"/>
      <c r="CB903" s="254"/>
      <c r="CC903" s="254"/>
      <c r="CD903" s="254"/>
      <c r="CE903" s="254"/>
      <c r="CF903" s="254"/>
      <c r="CG903" s="254"/>
      <c r="CH903" s="254"/>
      <c r="CI903" s="254" t="e">
        <f aca="false">#N/A</f>
        <v>#N/A</v>
      </c>
      <c r="CJ903" s="254"/>
      <c r="CK903" s="254"/>
      <c r="CL903" s="254"/>
      <c r="CM903" s="312"/>
      <c r="CN903" s="257"/>
      <c r="CO903" s="254"/>
      <c r="CP903" s="254"/>
      <c r="CQ903" s="254"/>
      <c r="CR903" s="254"/>
      <c r="CS903" s="254"/>
      <c r="CT903" s="260"/>
      <c r="CU903" s="260"/>
      <c r="CV903" s="260"/>
      <c r="CW903" s="261"/>
      <c r="CX903" s="261"/>
      <c r="CY903" s="261"/>
      <c r="CZ903" s="261"/>
      <c r="DA903" s="261"/>
      <c r="DB903" s="261"/>
      <c r="DC903" s="261"/>
      <c r="DD903" s="261"/>
      <c r="DE903" s="261"/>
      <c r="DF903" s="261"/>
      <c r="DG903" s="261"/>
      <c r="DH903" s="261"/>
      <c r="DI903" s="260"/>
      <c r="DJ903" s="260"/>
      <c r="DK903" s="260"/>
      <c r="DL903" s="260"/>
      <c r="DM903" s="261"/>
      <c r="DN903" s="261"/>
      <c r="DO903" s="261"/>
      <c r="DP903" s="261"/>
      <c r="DQ903" s="261"/>
      <c r="DR903" s="261"/>
      <c r="DS903" s="261"/>
      <c r="DT903" s="261"/>
      <c r="DU903" s="261"/>
      <c r="DV903" s="261"/>
      <c r="DW903" s="261"/>
      <c r="DX903" s="261"/>
      <c r="DY903" s="260"/>
      <c r="DZ903" s="260" t="n">
        <f aca="false">G903+AY903+BA903+BC903+BE903+BG903+BI903+BK903+BM903+BO903+BQ903+BY903</f>
        <v>472528</v>
      </c>
      <c r="EA903" s="260"/>
      <c r="EB903" s="260"/>
      <c r="EC903" s="261"/>
      <c r="ED903" s="261"/>
      <c r="EE903" s="261"/>
      <c r="EF903" s="261"/>
      <c r="EG903" s="261"/>
      <c r="EH903" s="261" t="n">
        <f aca="false">IF(AND(EH$5&gt;$V903,EH$6&lt;=$W903),$Y903,IF(AND(MONTH(EH$6)=MONTH($W903),YEAR(EH$6)=YEAR($W903)),$T903-$X903*$Y903+$Y903,0))</f>
        <v>3937.73</v>
      </c>
      <c r="EI903" s="261" t="n">
        <f aca="false">IF(AND(EI$5&gt;$V903,EI$6&lt;=$W903),$Y903,IF(AND(MONTH(EI$6)=MONTH($W903),YEAR(EI$6)=YEAR($W903)),$T903-$X903*$Y903+$Y903,0))</f>
        <v>3937.73</v>
      </c>
      <c r="EJ903" s="261" t="n">
        <f aca="false">IF(AND(EJ$5&gt;$V903,EJ$6&lt;=$W903),$Y903,IF(AND(MONTH(EJ$6)=MONTH($W903),YEAR(EJ$6)=YEAR($W903)),$T903-$X903*$Y903+$Y903,0))</f>
        <v>3937.73</v>
      </c>
      <c r="EK903" s="261" t="n">
        <f aca="false">IF(AND(EK$5&gt;$V903,EK$6&lt;=$W903),$Y903,IF(AND(MONTH(EK$6)=MONTH($W903),YEAR(EK$6)=YEAR($W903)),$T903-$X903*$Y903+$Y903,0))</f>
        <v>3937.73</v>
      </c>
      <c r="EL903" s="261" t="n">
        <f aca="false">IF(AND(EL$5&gt;$V903,EL$6&lt;=$W903),$Y903,IF(AND(MONTH(EL$6)=MONTH($W903),YEAR(EL$6)=YEAR($W903)),$T903-$X903*$Y903+$Y903,0))</f>
        <v>3937.73</v>
      </c>
      <c r="EM903" s="263" t="n">
        <v>3937.73</v>
      </c>
      <c r="EN903" s="261" t="n">
        <v>3937.73</v>
      </c>
      <c r="EO903" s="260" t="n">
        <f aca="false">EC903+ED903+EE903+EF903+EG903+EH903+EI903+EJ903+EK903+EL903+EM903+EN903</f>
        <v>27564.11</v>
      </c>
      <c r="EP903" s="260" t="n">
        <f aca="false">T903+AQ903+AS903+AU903+AW903+AY903+BA903+BC903+BE903+BG903+BI903+BK903+BM903+BO903+BQ903+BS903+BU903+BW903+BY903+CA903+CC903+CE903+CG903</f>
        <v>472528</v>
      </c>
      <c r="EQ903" s="260" t="n">
        <f aca="false">EA903+EO903</f>
        <v>27564.11</v>
      </c>
      <c r="ER903" s="260" t="n">
        <f aca="false">EP903-EQ903</f>
        <v>444963.89</v>
      </c>
      <c r="ES903" s="262" t="n">
        <f aca="false">EN903</f>
        <v>3937.73</v>
      </c>
      <c r="ET903" s="262" t="n">
        <f aca="false">ES903</f>
        <v>3937.73</v>
      </c>
      <c r="EU903" s="262" t="n">
        <f aca="false">ET903</f>
        <v>3937.73</v>
      </c>
      <c r="EV903" s="262" t="n">
        <f aca="false">EU903</f>
        <v>3937.73</v>
      </c>
      <c r="EW903" s="262" t="n">
        <f aca="false">EV903</f>
        <v>3937.73</v>
      </c>
      <c r="EX903" s="262" t="n">
        <f aca="false">EW903</f>
        <v>3937.73</v>
      </c>
      <c r="EY903" s="262" t="n">
        <f aca="false">EX903</f>
        <v>3937.73</v>
      </c>
      <c r="EZ903" s="262" t="n">
        <f aca="false">EY903</f>
        <v>3937.73</v>
      </c>
      <c r="FA903" s="262" t="n">
        <f aca="false">EZ903</f>
        <v>3937.73</v>
      </c>
      <c r="FB903" s="262" t="n">
        <f aca="false">FA903</f>
        <v>3937.73</v>
      </c>
      <c r="FC903" s="262" t="n">
        <f aca="false">FB903</f>
        <v>3937.73</v>
      </c>
      <c r="FD903" s="262" t="n">
        <f aca="false">FC903</f>
        <v>3937.73</v>
      </c>
      <c r="FE903" s="260" t="n">
        <f aca="false">ES903+ET903+EU903+EV903+EW903+EX903+EY903+EZ903+FA903+FB903+FC903+FD903</f>
        <v>47252.76</v>
      </c>
      <c r="FF903" s="260" t="n">
        <f aca="false">EP903</f>
        <v>472528</v>
      </c>
      <c r="FG903" s="260" t="n">
        <f aca="false">EQ903+FE903</f>
        <v>74816.87</v>
      </c>
      <c r="FH903" s="260" t="n">
        <f aca="false">FF903-FG903</f>
        <v>397711.13</v>
      </c>
      <c r="FI903" s="261" t="n">
        <f aca="false">FD903</f>
        <v>3937.73</v>
      </c>
      <c r="FJ903" s="261" t="n">
        <f aca="false">FI903</f>
        <v>3937.73</v>
      </c>
      <c r="FK903" s="261" t="n">
        <f aca="false">FJ903</f>
        <v>3937.73</v>
      </c>
      <c r="FL903" s="261" t="n">
        <f aca="false">FK903</f>
        <v>3937.73</v>
      </c>
      <c r="FM903" s="261" t="n">
        <f aca="false">FL903</f>
        <v>3937.73</v>
      </c>
      <c r="FN903" s="261" t="n">
        <f aca="false">FM903</f>
        <v>3937.73</v>
      </c>
      <c r="FO903" s="261" t="n">
        <f aca="false">FN903</f>
        <v>3937.73</v>
      </c>
      <c r="FP903" s="261" t="n">
        <f aca="false">FO903</f>
        <v>3937.73</v>
      </c>
      <c r="FQ903" s="261" t="n">
        <f aca="false">FP903</f>
        <v>3937.73</v>
      </c>
      <c r="FR903" s="261" t="n">
        <f aca="false">FQ903</f>
        <v>3937.73</v>
      </c>
      <c r="FS903" s="261" t="n">
        <f aca="false">FR903</f>
        <v>3937.73</v>
      </c>
      <c r="FT903" s="261" t="n">
        <f aca="false">FS903</f>
        <v>3937.73</v>
      </c>
      <c r="FU903" s="260" t="n">
        <f aca="false">FI903+FJ903+FK903+FL903+FM903+FN903+FO903+FP903+FQ903+FR903+FS903+FT903</f>
        <v>47252.76</v>
      </c>
      <c r="FV903" s="260" t="n">
        <f aca="false">FF903</f>
        <v>472528</v>
      </c>
      <c r="FW903" s="260" t="n">
        <f aca="false">FG903+FU903</f>
        <v>122069.63</v>
      </c>
      <c r="FX903" s="260" t="n">
        <f aca="false">FV903-FW903</f>
        <v>350458.37</v>
      </c>
      <c r="FY903" s="261" t="n">
        <f aca="false">FT903</f>
        <v>3937.73</v>
      </c>
      <c r="FZ903" s="261" t="n">
        <f aca="false">FY903</f>
        <v>3937.73</v>
      </c>
      <c r="GA903" s="261" t="n">
        <f aca="false">FZ903</f>
        <v>3937.73</v>
      </c>
      <c r="GB903" s="261" t="n">
        <f aca="false">GA903</f>
        <v>3937.73</v>
      </c>
      <c r="GC903" s="261" t="n">
        <f aca="false">GB903</f>
        <v>3937.73</v>
      </c>
      <c r="GD903" s="261" t="n">
        <f aca="false">GC903</f>
        <v>3937.73</v>
      </c>
      <c r="GE903" s="261" t="n">
        <f aca="false">GD903</f>
        <v>3937.73</v>
      </c>
      <c r="GF903" s="261" t="n">
        <f aca="false">GE903</f>
        <v>3937.73</v>
      </c>
      <c r="GG903" s="261" t="n">
        <f aca="false">GF903</f>
        <v>3937.73</v>
      </c>
      <c r="GH903" s="261" t="n">
        <f aca="false">GG903</f>
        <v>3937.73</v>
      </c>
      <c r="GI903" s="261" t="n">
        <f aca="false">GH903</f>
        <v>3937.73</v>
      </c>
      <c r="GJ903" s="261" t="n">
        <f aca="false">GI903</f>
        <v>3937.73</v>
      </c>
      <c r="GK903" s="260" t="n">
        <f aca="false">FY903+FZ903+GA903+GB903+GC903+GD903+GE903+GF903+GG903+GH903+GI903+GJ903</f>
        <v>47252.76</v>
      </c>
      <c r="GL903" s="260" t="n">
        <f aca="false">FV903</f>
        <v>472528</v>
      </c>
      <c r="GM903" s="260" t="n">
        <f aca="false">FW903+GK903</f>
        <v>169322.39</v>
      </c>
      <c r="GN903" s="260" t="n">
        <f aca="false">GL903-GM903</f>
        <v>303205.61</v>
      </c>
      <c r="GO903" s="261" t="n">
        <f aca="false">GJ903</f>
        <v>3937.73</v>
      </c>
      <c r="GP903" s="261" t="n">
        <f aca="false">GO903</f>
        <v>3937.73</v>
      </c>
      <c r="GQ903" s="261" t="n">
        <f aca="false">GP903</f>
        <v>3937.73</v>
      </c>
      <c r="GR903" s="261" t="n">
        <f aca="false">GQ903</f>
        <v>3937.73</v>
      </c>
      <c r="GS903" s="261" t="n">
        <f aca="false">GR903</f>
        <v>3937.73</v>
      </c>
      <c r="GT903" s="261" t="n">
        <f aca="false">GS903</f>
        <v>3937.73</v>
      </c>
      <c r="GU903" s="261" t="n">
        <f aca="false">GT903</f>
        <v>3937.73</v>
      </c>
      <c r="GV903" s="261" t="n">
        <f aca="false">GU903</f>
        <v>3937.73</v>
      </c>
      <c r="GW903" s="261" t="n">
        <f aca="false">GV903</f>
        <v>3937.73</v>
      </c>
      <c r="GX903" s="261" t="n">
        <f aca="false">GW903</f>
        <v>3937.73</v>
      </c>
      <c r="GY903" s="261" t="n">
        <f aca="false">GX903</f>
        <v>3937.73</v>
      </c>
      <c r="GZ903" s="261" t="n">
        <f aca="false">GY903</f>
        <v>3937.73</v>
      </c>
      <c r="HA903" s="260" t="n">
        <f aca="false">GO903+GP903+GQ903+GR903+GS903+GT903+GU903+GV903+GW903+GX903+GY903+GZ903</f>
        <v>47252.76</v>
      </c>
      <c r="HB903" s="260" t="n">
        <f aca="false">GL903</f>
        <v>472528</v>
      </c>
      <c r="HC903" s="260" t="n">
        <f aca="false">GM903+HA903</f>
        <v>216575.15</v>
      </c>
      <c r="HD903" s="260" t="n">
        <f aca="false">HB903-HC903</f>
        <v>255952.85</v>
      </c>
      <c r="HE903" s="264" t="n">
        <f aca="false">GO903-GJ903</f>
        <v>0</v>
      </c>
      <c r="HF903" s="264"/>
      <c r="HG903" s="264"/>
      <c r="HH903" s="264"/>
      <c r="HI903" s="264"/>
      <c r="HJ903" s="264"/>
      <c r="HK903" s="264"/>
      <c r="HL903" s="264"/>
      <c r="HM903" s="264"/>
      <c r="HN903" s="264"/>
      <c r="HO903" s="264"/>
      <c r="HP903" s="264"/>
      <c r="HQ903" s="264"/>
      <c r="HR903" s="264"/>
      <c r="HS903" s="264"/>
      <c r="HT903" s="264"/>
      <c r="HU903" s="264"/>
      <c r="HV903" s="264"/>
      <c r="HW903" s="264"/>
      <c r="HX903" s="264"/>
      <c r="HY903" s="264"/>
      <c r="HZ903" s="264"/>
      <c r="IA903" s="264"/>
      <c r="IB903" s="264"/>
      <c r="IC903" s="264"/>
      <c r="ID903" s="264"/>
      <c r="IE903" s="264"/>
      <c r="IF903" s="264"/>
      <c r="IG903" s="264"/>
      <c r="IH903" s="264"/>
      <c r="II903" s="264"/>
      <c r="IJ903" s="264"/>
      <c r="IK903" s="264"/>
      <c r="IL903" s="264"/>
      <c r="IM903" s="264"/>
      <c r="IN903" s="264"/>
      <c r="IO903" s="264"/>
      <c r="IP903" s="264"/>
      <c r="IQ903" s="264"/>
      <c r="IR903" s="264"/>
      <c r="IS903" s="264"/>
      <c r="IT903" s="264"/>
      <c r="IU903" s="264"/>
      <c r="IV903" s="264"/>
      <c r="IW903" s="264"/>
      <c r="IX903" s="264"/>
      <c r="IY903" s="264"/>
      <c r="IZ903" s="264"/>
      <c r="JA903" s="264"/>
      <c r="JB903" s="264"/>
      <c r="JC903" s="264"/>
      <c r="JD903" s="264"/>
      <c r="JE903" s="264"/>
      <c r="JF903" s="264"/>
      <c r="JG903" s="264"/>
      <c r="JH903" s="264"/>
      <c r="JI903" s="264"/>
      <c r="JJ903" s="264"/>
      <c r="JK903" s="264"/>
      <c r="JL903" s="264"/>
      <c r="JM903" s="265"/>
      <c r="JN903" s="265"/>
    </row>
    <row r="904" s="201" customFormat="true" ht="24" hidden="false" customHeight="true" outlineLevel="0" collapsed="false">
      <c r="A904" s="249" t="n">
        <v>872</v>
      </c>
      <c r="B904" s="379" t="s">
        <v>1432</v>
      </c>
      <c r="C904" s="379" t="s">
        <v>1433</v>
      </c>
      <c r="D904" s="315" t="s">
        <v>471</v>
      </c>
      <c r="E904" s="315" t="s">
        <v>507</v>
      </c>
      <c r="F904" s="316" t="n">
        <v>1</v>
      </c>
      <c r="G904" s="380" t="n">
        <v>472528</v>
      </c>
      <c r="H904" s="304" t="n">
        <v>0.2</v>
      </c>
      <c r="I904" s="380" t="n">
        <v>472528</v>
      </c>
      <c r="J904" s="303" t="n">
        <f aca="false">ROUND(I904+F904*G904*H904,2)</f>
        <v>567033.6</v>
      </c>
      <c r="K904" s="375" t="s">
        <v>1414</v>
      </c>
      <c r="L904" s="318" t="n">
        <f aca="false">EDATE(K904,M904)-1</f>
        <v>49064</v>
      </c>
      <c r="M904" s="319" t="n">
        <v>120</v>
      </c>
      <c r="N904" s="303" t="n">
        <f aca="false">ROUND(G904/M904,2)*F904</f>
        <v>3937.73</v>
      </c>
      <c r="O904" s="346"/>
      <c r="P904" s="346"/>
      <c r="Q904" s="376" t="n">
        <v>1</v>
      </c>
      <c r="R904" s="380" t="n">
        <v>472528</v>
      </c>
      <c r="S904" s="377" t="n">
        <f aca="false">H904</f>
        <v>0.2</v>
      </c>
      <c r="T904" s="380" t="n">
        <v>472528</v>
      </c>
      <c r="U904" s="346" t="n">
        <f aca="false">ROUND(T904+Q904*R904*S904,2)</f>
        <v>567033.6</v>
      </c>
      <c r="V904" s="375" t="n">
        <v>45413</v>
      </c>
      <c r="W904" s="378" t="n">
        <f aca="false">EDATE(V904,X904)-1</f>
        <v>49064</v>
      </c>
      <c r="X904" s="347" t="n">
        <v>120</v>
      </c>
      <c r="Y904" s="346" t="n">
        <f aca="false">ROUND((R904-Z904)/X904,2)*Q904</f>
        <v>3937.73</v>
      </c>
      <c r="Z904" s="254"/>
      <c r="AA904" s="254"/>
      <c r="AB904" s="254"/>
      <c r="AC904" s="254"/>
      <c r="AD904" s="254"/>
      <c r="AE904" s="254"/>
      <c r="AF904" s="254"/>
      <c r="AG904" s="254"/>
      <c r="AH904" s="254"/>
      <c r="AI904" s="254"/>
      <c r="AJ904" s="254"/>
      <c r="AK904" s="254"/>
      <c r="AL904" s="254"/>
      <c r="AM904" s="254"/>
      <c r="AN904" s="254"/>
      <c r="AO904" s="254"/>
      <c r="AP904" s="254"/>
      <c r="AQ904" s="254"/>
      <c r="AR904" s="254"/>
      <c r="AS904" s="254"/>
      <c r="AT904" s="254"/>
      <c r="AU904" s="254"/>
      <c r="AV904" s="254"/>
      <c r="AW904" s="254"/>
      <c r="AX904" s="254"/>
      <c r="AY904" s="254"/>
      <c r="AZ904" s="254"/>
      <c r="BA904" s="254"/>
      <c r="BB904" s="254"/>
      <c r="BC904" s="254"/>
      <c r="BD904" s="254"/>
      <c r="BE904" s="254"/>
      <c r="BF904" s="254"/>
      <c r="BG904" s="254"/>
      <c r="BH904" s="254"/>
      <c r="BI904" s="254"/>
      <c r="BJ904" s="254"/>
      <c r="BK904" s="254"/>
      <c r="BL904" s="254"/>
      <c r="BM904" s="254"/>
      <c r="BN904" s="254"/>
      <c r="BO904" s="254"/>
      <c r="BP904" s="254"/>
      <c r="BQ904" s="254"/>
      <c r="BR904" s="254"/>
      <c r="BS904" s="254"/>
      <c r="BT904" s="254"/>
      <c r="BU904" s="254"/>
      <c r="BV904" s="254"/>
      <c r="BW904" s="254"/>
      <c r="BX904" s="254"/>
      <c r="BY904" s="254"/>
      <c r="BZ904" s="254"/>
      <c r="CA904" s="256"/>
      <c r="CB904" s="254"/>
      <c r="CC904" s="254"/>
      <c r="CD904" s="254"/>
      <c r="CE904" s="254"/>
      <c r="CF904" s="254"/>
      <c r="CG904" s="254"/>
      <c r="CH904" s="254"/>
      <c r="CI904" s="254" t="e">
        <f aca="false">#N/A</f>
        <v>#N/A</v>
      </c>
      <c r="CJ904" s="254"/>
      <c r="CK904" s="254"/>
      <c r="CL904" s="254"/>
      <c r="CM904" s="312"/>
      <c r="CN904" s="257"/>
      <c r="CO904" s="254"/>
      <c r="CP904" s="254"/>
      <c r="CQ904" s="254"/>
      <c r="CR904" s="254"/>
      <c r="CS904" s="254"/>
      <c r="CT904" s="260"/>
      <c r="CU904" s="260"/>
      <c r="CV904" s="260"/>
      <c r="CW904" s="261"/>
      <c r="CX904" s="261"/>
      <c r="CY904" s="261"/>
      <c r="CZ904" s="261"/>
      <c r="DA904" s="261"/>
      <c r="DB904" s="261"/>
      <c r="DC904" s="261"/>
      <c r="DD904" s="261"/>
      <c r="DE904" s="261"/>
      <c r="DF904" s="261"/>
      <c r="DG904" s="261"/>
      <c r="DH904" s="261"/>
      <c r="DI904" s="260"/>
      <c r="DJ904" s="260"/>
      <c r="DK904" s="260"/>
      <c r="DL904" s="260"/>
      <c r="DM904" s="261"/>
      <c r="DN904" s="261"/>
      <c r="DO904" s="261"/>
      <c r="DP904" s="261"/>
      <c r="DQ904" s="261"/>
      <c r="DR904" s="261"/>
      <c r="DS904" s="261"/>
      <c r="DT904" s="261"/>
      <c r="DU904" s="261"/>
      <c r="DV904" s="261"/>
      <c r="DW904" s="261"/>
      <c r="DX904" s="261"/>
      <c r="DY904" s="260"/>
      <c r="DZ904" s="260" t="n">
        <f aca="false">G904+AY904+BA904+BC904+BE904+BG904+BI904+BK904+BM904+BO904+BQ904+BY904</f>
        <v>472528</v>
      </c>
      <c r="EA904" s="260"/>
      <c r="EB904" s="260"/>
      <c r="EC904" s="261"/>
      <c r="ED904" s="261"/>
      <c r="EE904" s="261"/>
      <c r="EF904" s="261"/>
      <c r="EG904" s="261"/>
      <c r="EH904" s="261" t="n">
        <f aca="false">IF(AND(EH$5&gt;$V904,EH$6&lt;=$W904),$Y904,IF(AND(MONTH(EH$6)=MONTH($W904),YEAR(EH$6)=YEAR($W904)),$T904-$X904*$Y904+$Y904,0))</f>
        <v>3937.73</v>
      </c>
      <c r="EI904" s="261" t="n">
        <f aca="false">IF(AND(EI$5&gt;$V904,EI$6&lt;=$W904),$Y904,IF(AND(MONTH(EI$6)=MONTH($W904),YEAR(EI$6)=YEAR($W904)),$T904-$X904*$Y904+$Y904,0))</f>
        <v>3937.73</v>
      </c>
      <c r="EJ904" s="261" t="n">
        <f aca="false">IF(AND(EJ$5&gt;$V904,EJ$6&lt;=$W904),$Y904,IF(AND(MONTH(EJ$6)=MONTH($W904),YEAR(EJ$6)=YEAR($W904)),$T904-$X904*$Y904+$Y904,0))</f>
        <v>3937.73</v>
      </c>
      <c r="EK904" s="261" t="n">
        <f aca="false">IF(AND(EK$5&gt;$V904,EK$6&lt;=$W904),$Y904,IF(AND(MONTH(EK$6)=MONTH($W904),YEAR(EK$6)=YEAR($W904)),$T904-$X904*$Y904+$Y904,0))</f>
        <v>3937.73</v>
      </c>
      <c r="EL904" s="266" t="n">
        <v>3937.73</v>
      </c>
      <c r="EM904" s="263" t="n">
        <v>3937.73</v>
      </c>
      <c r="EN904" s="261" t="n">
        <v>3937.73</v>
      </c>
      <c r="EO904" s="260" t="n">
        <f aca="false">EC904+ED904+EE904+EF904+EG904+EH904+EI904+EJ904+EK904+EL904+EM904+EN904</f>
        <v>27564.11</v>
      </c>
      <c r="EP904" s="260" t="n">
        <f aca="false">T904+AQ904+AS904+AU904+AW904+AY904+BA904+BC904+BE904+BG904+BI904+BK904+BM904+BO904+BQ904+BS904+BU904+BW904+BY904+CA904+CC904+CE904+CG904</f>
        <v>472528</v>
      </c>
      <c r="EQ904" s="260" t="n">
        <f aca="false">EA904+EO904</f>
        <v>27564.11</v>
      </c>
      <c r="ER904" s="260" t="n">
        <f aca="false">EP904-EQ904</f>
        <v>444963.89</v>
      </c>
      <c r="ES904" s="262" t="n">
        <f aca="false">EN904</f>
        <v>3937.73</v>
      </c>
      <c r="ET904" s="262" t="n">
        <f aca="false">ES904</f>
        <v>3937.73</v>
      </c>
      <c r="EU904" s="262" t="n">
        <f aca="false">ET904</f>
        <v>3937.73</v>
      </c>
      <c r="EV904" s="262" t="n">
        <f aca="false">EU904</f>
        <v>3937.73</v>
      </c>
      <c r="EW904" s="262" t="n">
        <f aca="false">EV904</f>
        <v>3937.73</v>
      </c>
      <c r="EX904" s="262" t="n">
        <f aca="false">EW904</f>
        <v>3937.73</v>
      </c>
      <c r="EY904" s="262" t="n">
        <f aca="false">EX904</f>
        <v>3937.73</v>
      </c>
      <c r="EZ904" s="262" t="n">
        <f aca="false">EY904</f>
        <v>3937.73</v>
      </c>
      <c r="FA904" s="262" t="n">
        <f aca="false">EZ904</f>
        <v>3937.73</v>
      </c>
      <c r="FB904" s="262" t="n">
        <f aca="false">FA904</f>
        <v>3937.73</v>
      </c>
      <c r="FC904" s="262" t="n">
        <f aca="false">FB904</f>
        <v>3937.73</v>
      </c>
      <c r="FD904" s="262" t="n">
        <f aca="false">FC904</f>
        <v>3937.73</v>
      </c>
      <c r="FE904" s="260" t="n">
        <f aca="false">ES904+ET904+EU904+EV904+EW904+EX904+EY904+EZ904+FA904+FB904+FC904+FD904</f>
        <v>47252.76</v>
      </c>
      <c r="FF904" s="260" t="n">
        <f aca="false">EP904</f>
        <v>472528</v>
      </c>
      <c r="FG904" s="260" t="n">
        <f aca="false">EQ904+FE904</f>
        <v>74816.87</v>
      </c>
      <c r="FH904" s="260" t="n">
        <f aca="false">FF904-FG904</f>
        <v>397711.13</v>
      </c>
      <c r="FI904" s="261" t="n">
        <f aca="false">FD904</f>
        <v>3937.73</v>
      </c>
      <c r="FJ904" s="261" t="n">
        <f aca="false">FI904</f>
        <v>3937.73</v>
      </c>
      <c r="FK904" s="261" t="n">
        <f aca="false">FJ904</f>
        <v>3937.73</v>
      </c>
      <c r="FL904" s="261" t="n">
        <f aca="false">FK904</f>
        <v>3937.73</v>
      </c>
      <c r="FM904" s="261" t="n">
        <f aca="false">FL904</f>
        <v>3937.73</v>
      </c>
      <c r="FN904" s="261" t="n">
        <f aca="false">FM904</f>
        <v>3937.73</v>
      </c>
      <c r="FO904" s="261" t="n">
        <f aca="false">FN904</f>
        <v>3937.73</v>
      </c>
      <c r="FP904" s="261" t="n">
        <f aca="false">FO904</f>
        <v>3937.73</v>
      </c>
      <c r="FQ904" s="261" t="n">
        <f aca="false">FP904</f>
        <v>3937.73</v>
      </c>
      <c r="FR904" s="261" t="n">
        <f aca="false">FQ904</f>
        <v>3937.73</v>
      </c>
      <c r="FS904" s="261" t="n">
        <f aca="false">FR904</f>
        <v>3937.73</v>
      </c>
      <c r="FT904" s="261" t="n">
        <f aca="false">FS904</f>
        <v>3937.73</v>
      </c>
      <c r="FU904" s="260" t="n">
        <f aca="false">FI904+FJ904+FK904+FL904+FM904+FN904+FO904+FP904+FQ904+FR904+FS904+FT904</f>
        <v>47252.76</v>
      </c>
      <c r="FV904" s="260" t="n">
        <f aca="false">FF904</f>
        <v>472528</v>
      </c>
      <c r="FW904" s="260" t="n">
        <f aca="false">FG904+FU904</f>
        <v>122069.63</v>
      </c>
      <c r="FX904" s="260" t="n">
        <f aca="false">FV904-FW904</f>
        <v>350458.37</v>
      </c>
      <c r="FY904" s="261" t="n">
        <f aca="false">FT904</f>
        <v>3937.73</v>
      </c>
      <c r="FZ904" s="261" t="n">
        <f aca="false">FY904</f>
        <v>3937.73</v>
      </c>
      <c r="GA904" s="261" t="n">
        <f aca="false">FZ904</f>
        <v>3937.73</v>
      </c>
      <c r="GB904" s="261" t="n">
        <f aca="false">GA904</f>
        <v>3937.73</v>
      </c>
      <c r="GC904" s="261" t="n">
        <f aca="false">GB904</f>
        <v>3937.73</v>
      </c>
      <c r="GD904" s="261" t="n">
        <f aca="false">GC904</f>
        <v>3937.73</v>
      </c>
      <c r="GE904" s="261" t="n">
        <f aca="false">GD904</f>
        <v>3937.73</v>
      </c>
      <c r="GF904" s="261" t="n">
        <f aca="false">GE904</f>
        <v>3937.73</v>
      </c>
      <c r="GG904" s="261" t="n">
        <f aca="false">GF904</f>
        <v>3937.73</v>
      </c>
      <c r="GH904" s="261" t="n">
        <f aca="false">GG904</f>
        <v>3937.73</v>
      </c>
      <c r="GI904" s="261" t="n">
        <f aca="false">GH904</f>
        <v>3937.73</v>
      </c>
      <c r="GJ904" s="261" t="n">
        <f aca="false">GI904</f>
        <v>3937.73</v>
      </c>
      <c r="GK904" s="260" t="n">
        <f aca="false">FY904+FZ904+GA904+GB904+GC904+GD904+GE904+GF904+GG904+GH904+GI904+GJ904</f>
        <v>47252.76</v>
      </c>
      <c r="GL904" s="260" t="n">
        <f aca="false">FV904</f>
        <v>472528</v>
      </c>
      <c r="GM904" s="260" t="n">
        <f aca="false">FW904+GK904</f>
        <v>169322.39</v>
      </c>
      <c r="GN904" s="260" t="n">
        <f aca="false">GL904-GM904</f>
        <v>303205.61</v>
      </c>
      <c r="GO904" s="261" t="n">
        <f aca="false">GJ904</f>
        <v>3937.73</v>
      </c>
      <c r="GP904" s="261" t="n">
        <f aca="false">GO904</f>
        <v>3937.73</v>
      </c>
      <c r="GQ904" s="261" t="n">
        <f aca="false">GP904</f>
        <v>3937.73</v>
      </c>
      <c r="GR904" s="261" t="n">
        <f aca="false">GQ904</f>
        <v>3937.73</v>
      </c>
      <c r="GS904" s="261" t="n">
        <f aca="false">GR904</f>
        <v>3937.73</v>
      </c>
      <c r="GT904" s="261" t="n">
        <f aca="false">GS904</f>
        <v>3937.73</v>
      </c>
      <c r="GU904" s="261" t="n">
        <f aca="false">GT904</f>
        <v>3937.73</v>
      </c>
      <c r="GV904" s="261" t="n">
        <f aca="false">GU904</f>
        <v>3937.73</v>
      </c>
      <c r="GW904" s="261" t="n">
        <f aca="false">GV904</f>
        <v>3937.73</v>
      </c>
      <c r="GX904" s="261" t="n">
        <f aca="false">GW904</f>
        <v>3937.73</v>
      </c>
      <c r="GY904" s="261" t="n">
        <f aca="false">GX904</f>
        <v>3937.73</v>
      </c>
      <c r="GZ904" s="261" t="n">
        <f aca="false">GY904</f>
        <v>3937.73</v>
      </c>
      <c r="HA904" s="260" t="n">
        <f aca="false">GO904+GP904+GQ904+GR904+GS904+GT904+GU904+GV904+GW904+GX904+GY904+GZ904</f>
        <v>47252.76</v>
      </c>
      <c r="HB904" s="260" t="n">
        <f aca="false">GL904</f>
        <v>472528</v>
      </c>
      <c r="HC904" s="260" t="n">
        <f aca="false">GM904+HA904</f>
        <v>216575.15</v>
      </c>
      <c r="HD904" s="260" t="n">
        <f aca="false">HB904-HC904</f>
        <v>255952.85</v>
      </c>
      <c r="HE904" s="264" t="n">
        <f aca="false">GO904-GJ904</f>
        <v>0</v>
      </c>
      <c r="HF904" s="264"/>
      <c r="HG904" s="264"/>
      <c r="HH904" s="264"/>
      <c r="HI904" s="264"/>
      <c r="HJ904" s="264"/>
      <c r="HK904" s="264"/>
      <c r="HL904" s="264"/>
      <c r="HM904" s="264"/>
      <c r="HN904" s="264"/>
      <c r="HO904" s="264"/>
      <c r="HP904" s="264"/>
      <c r="HQ904" s="264"/>
      <c r="HR904" s="264"/>
      <c r="HS904" s="264"/>
      <c r="HT904" s="264"/>
      <c r="HU904" s="264"/>
      <c r="HV904" s="264"/>
      <c r="HW904" s="264"/>
      <c r="HX904" s="264"/>
      <c r="HY904" s="264"/>
      <c r="HZ904" s="264"/>
      <c r="IA904" s="264"/>
      <c r="IB904" s="264"/>
      <c r="IC904" s="264"/>
      <c r="ID904" s="264"/>
      <c r="IE904" s="264"/>
      <c r="IF904" s="264"/>
      <c r="IG904" s="264"/>
      <c r="IH904" s="264"/>
      <c r="II904" s="264"/>
      <c r="IJ904" s="264"/>
      <c r="IK904" s="264"/>
      <c r="IL904" s="264"/>
      <c r="IM904" s="264"/>
      <c r="IN904" s="264"/>
      <c r="IO904" s="264"/>
      <c r="IP904" s="264"/>
      <c r="IQ904" s="264"/>
      <c r="IR904" s="264"/>
      <c r="IS904" s="264"/>
      <c r="IT904" s="264"/>
      <c r="IU904" s="264"/>
      <c r="IV904" s="264"/>
      <c r="IW904" s="264"/>
      <c r="IX904" s="264"/>
      <c r="IY904" s="264"/>
      <c r="IZ904" s="264"/>
      <c r="JA904" s="264"/>
      <c r="JB904" s="264"/>
      <c r="JC904" s="264"/>
      <c r="JD904" s="264"/>
      <c r="JE904" s="264"/>
      <c r="JF904" s="264"/>
      <c r="JG904" s="264"/>
      <c r="JH904" s="264"/>
      <c r="JI904" s="264"/>
      <c r="JJ904" s="264"/>
      <c r="JK904" s="264"/>
      <c r="JL904" s="264"/>
      <c r="JM904" s="265"/>
      <c r="JN904" s="265"/>
    </row>
    <row r="905" s="201" customFormat="true" ht="24" hidden="false" customHeight="true" outlineLevel="0" collapsed="false">
      <c r="A905" s="249" t="n">
        <v>873</v>
      </c>
      <c r="B905" s="379" t="s">
        <v>1434</v>
      </c>
      <c r="C905" s="379" t="s">
        <v>1435</v>
      </c>
      <c r="D905" s="315" t="s">
        <v>471</v>
      </c>
      <c r="E905" s="315" t="s">
        <v>507</v>
      </c>
      <c r="F905" s="316" t="n">
        <v>1</v>
      </c>
      <c r="G905" s="380" t="n">
        <v>472528</v>
      </c>
      <c r="H905" s="304" t="n">
        <v>0.2</v>
      </c>
      <c r="I905" s="380" t="n">
        <v>472528</v>
      </c>
      <c r="J905" s="303" t="n">
        <f aca="false">ROUND(I905+F905*G905*H905,2)</f>
        <v>567033.6</v>
      </c>
      <c r="K905" s="375" t="s">
        <v>1414</v>
      </c>
      <c r="L905" s="318" t="n">
        <f aca="false">EDATE(K905,M905)-1</f>
        <v>49064</v>
      </c>
      <c r="M905" s="319" t="n">
        <v>120</v>
      </c>
      <c r="N905" s="303" t="n">
        <f aca="false">ROUND(G905/M905,2)*F905</f>
        <v>3937.73</v>
      </c>
      <c r="O905" s="346"/>
      <c r="P905" s="346"/>
      <c r="Q905" s="376" t="n">
        <v>1</v>
      </c>
      <c r="R905" s="380" t="n">
        <v>472528</v>
      </c>
      <c r="S905" s="377" t="n">
        <f aca="false">H905</f>
        <v>0.2</v>
      </c>
      <c r="T905" s="380" t="n">
        <v>472528</v>
      </c>
      <c r="U905" s="346" t="n">
        <f aca="false">ROUND(T905+Q905*R905*S905,2)</f>
        <v>567033.6</v>
      </c>
      <c r="V905" s="375" t="n">
        <v>45413</v>
      </c>
      <c r="W905" s="378" t="n">
        <f aca="false">EDATE(V905,X905)-1</f>
        <v>49064</v>
      </c>
      <c r="X905" s="347" t="n">
        <v>120</v>
      </c>
      <c r="Y905" s="346" t="n">
        <f aca="false">ROUND((R905-Z905)/X905,2)*Q905</f>
        <v>3937.73</v>
      </c>
      <c r="Z905" s="254"/>
      <c r="AA905" s="254"/>
      <c r="AB905" s="254"/>
      <c r="AC905" s="254"/>
      <c r="AD905" s="254"/>
      <c r="AE905" s="254"/>
      <c r="AF905" s="254"/>
      <c r="AG905" s="254"/>
      <c r="AH905" s="254"/>
      <c r="AI905" s="254"/>
      <c r="AJ905" s="254"/>
      <c r="AK905" s="254"/>
      <c r="AL905" s="254"/>
      <c r="AM905" s="254"/>
      <c r="AN905" s="254"/>
      <c r="AO905" s="254"/>
      <c r="AP905" s="254"/>
      <c r="AQ905" s="254"/>
      <c r="AR905" s="254"/>
      <c r="AS905" s="254"/>
      <c r="AT905" s="254"/>
      <c r="AU905" s="254"/>
      <c r="AV905" s="254"/>
      <c r="AW905" s="254"/>
      <c r="AX905" s="254"/>
      <c r="AY905" s="254"/>
      <c r="AZ905" s="254"/>
      <c r="BA905" s="254"/>
      <c r="BB905" s="254"/>
      <c r="BC905" s="254"/>
      <c r="BD905" s="254"/>
      <c r="BE905" s="254"/>
      <c r="BF905" s="254"/>
      <c r="BG905" s="254"/>
      <c r="BH905" s="254"/>
      <c r="BI905" s="254"/>
      <c r="BJ905" s="254"/>
      <c r="BK905" s="254"/>
      <c r="BL905" s="254"/>
      <c r="BM905" s="254"/>
      <c r="BN905" s="254"/>
      <c r="BO905" s="254"/>
      <c r="BP905" s="254"/>
      <c r="BQ905" s="254"/>
      <c r="BR905" s="254"/>
      <c r="BS905" s="254"/>
      <c r="BT905" s="254"/>
      <c r="BU905" s="254"/>
      <c r="BV905" s="254"/>
      <c r="BW905" s="254"/>
      <c r="BX905" s="254"/>
      <c r="BY905" s="254"/>
      <c r="BZ905" s="254"/>
      <c r="CA905" s="256"/>
      <c r="CB905" s="254"/>
      <c r="CC905" s="254"/>
      <c r="CD905" s="254"/>
      <c r="CE905" s="254"/>
      <c r="CF905" s="254"/>
      <c r="CG905" s="254"/>
      <c r="CH905" s="254"/>
      <c r="CI905" s="254" t="e">
        <f aca="false">#N/A</f>
        <v>#N/A</v>
      </c>
      <c r="CJ905" s="254"/>
      <c r="CK905" s="254"/>
      <c r="CL905" s="254"/>
      <c r="CM905" s="312"/>
      <c r="CN905" s="257"/>
      <c r="CO905" s="254"/>
      <c r="CP905" s="254"/>
      <c r="CQ905" s="254"/>
      <c r="CR905" s="254"/>
      <c r="CS905" s="254"/>
      <c r="CT905" s="260"/>
      <c r="CU905" s="260"/>
      <c r="CV905" s="260"/>
      <c r="CW905" s="261"/>
      <c r="CX905" s="261"/>
      <c r="CY905" s="261"/>
      <c r="CZ905" s="261"/>
      <c r="DA905" s="261"/>
      <c r="DB905" s="261"/>
      <c r="DC905" s="261"/>
      <c r="DD905" s="261"/>
      <c r="DE905" s="261"/>
      <c r="DF905" s="261"/>
      <c r="DG905" s="261"/>
      <c r="DH905" s="261"/>
      <c r="DI905" s="260"/>
      <c r="DJ905" s="260"/>
      <c r="DK905" s="260"/>
      <c r="DL905" s="260"/>
      <c r="DM905" s="261"/>
      <c r="DN905" s="261"/>
      <c r="DO905" s="261"/>
      <c r="DP905" s="261"/>
      <c r="DQ905" s="261"/>
      <c r="DR905" s="261"/>
      <c r="DS905" s="261"/>
      <c r="DT905" s="261"/>
      <c r="DU905" s="261"/>
      <c r="DV905" s="261"/>
      <c r="DW905" s="261"/>
      <c r="DX905" s="261"/>
      <c r="DY905" s="260"/>
      <c r="DZ905" s="260" t="n">
        <f aca="false">G905+AY905+BA905+BC905+BE905+BG905+BI905+BK905+BM905+BO905+BQ905+BY905</f>
        <v>472528</v>
      </c>
      <c r="EA905" s="260"/>
      <c r="EB905" s="260"/>
      <c r="EC905" s="261"/>
      <c r="ED905" s="261"/>
      <c r="EE905" s="261"/>
      <c r="EF905" s="261"/>
      <c r="EG905" s="261"/>
      <c r="EH905" s="261" t="n">
        <f aca="false">IF(AND(EH$5&gt;$V905,EH$6&lt;=$W905),$Y905,IF(AND(MONTH(EH$6)=MONTH($W905),YEAR(EH$6)=YEAR($W905)),$T905-$X905*$Y905+$Y905,0))</f>
        <v>3937.73</v>
      </c>
      <c r="EI905" s="261" t="n">
        <f aca="false">IF(AND(EI$5&gt;$V905,EI$6&lt;=$W905),$Y905,IF(AND(MONTH(EI$6)=MONTH($W905),YEAR(EI$6)=YEAR($W905)),$T905-$X905*$Y905+$Y905,0))</f>
        <v>3937.73</v>
      </c>
      <c r="EJ905" s="261" t="n">
        <f aca="false">IF(AND(EJ$5&gt;$V905,EJ$6&lt;=$W905),$Y905,IF(AND(MONTH(EJ$6)=MONTH($W905),YEAR(EJ$6)=YEAR($W905)),$T905-$X905*$Y905+$Y905,0))</f>
        <v>3937.73</v>
      </c>
      <c r="EK905" s="261" t="n">
        <f aca="false">IF(AND(EK$5&gt;$V905,EK$6&lt;=$W905),$Y905,IF(AND(MONTH(EK$6)=MONTH($W905),YEAR(EK$6)=YEAR($W905)),$T905-$X905*$Y905+$Y905,0))</f>
        <v>3937.73</v>
      </c>
      <c r="EL905" s="266" t="n">
        <v>3937.73</v>
      </c>
      <c r="EM905" s="263" t="n">
        <v>3937.73</v>
      </c>
      <c r="EN905" s="261" t="n">
        <v>3937.73</v>
      </c>
      <c r="EO905" s="260" t="n">
        <f aca="false">EC905+ED905+EE905+EF905+EG905+EH905+EI905+EJ905+EK905+EL905+EM905+EN905</f>
        <v>27564.11</v>
      </c>
      <c r="EP905" s="260" t="n">
        <f aca="false">T905+AQ905+AS905+AU905+AW905+AY905+BA905+BC905+BE905+BG905+BI905+BK905+BM905+BO905+BQ905+BS905+BU905+BW905+BY905+CA905+CC905+CE905+CG905</f>
        <v>472528</v>
      </c>
      <c r="EQ905" s="260" t="n">
        <f aca="false">EA905+EO905</f>
        <v>27564.11</v>
      </c>
      <c r="ER905" s="260" t="n">
        <f aca="false">EP905-EQ905</f>
        <v>444963.89</v>
      </c>
      <c r="ES905" s="262" t="n">
        <f aca="false">EN905</f>
        <v>3937.73</v>
      </c>
      <c r="ET905" s="262" t="n">
        <f aca="false">ES905</f>
        <v>3937.73</v>
      </c>
      <c r="EU905" s="262" t="n">
        <f aca="false">ET905</f>
        <v>3937.73</v>
      </c>
      <c r="EV905" s="262" t="n">
        <f aca="false">EU905</f>
        <v>3937.73</v>
      </c>
      <c r="EW905" s="262" t="n">
        <f aca="false">EV905</f>
        <v>3937.73</v>
      </c>
      <c r="EX905" s="262" t="n">
        <f aca="false">EW905</f>
        <v>3937.73</v>
      </c>
      <c r="EY905" s="262" t="n">
        <f aca="false">EX905</f>
        <v>3937.73</v>
      </c>
      <c r="EZ905" s="262" t="n">
        <f aca="false">EY905</f>
        <v>3937.73</v>
      </c>
      <c r="FA905" s="262" t="n">
        <f aca="false">EZ905</f>
        <v>3937.73</v>
      </c>
      <c r="FB905" s="262" t="n">
        <f aca="false">FA905</f>
        <v>3937.73</v>
      </c>
      <c r="FC905" s="262" t="n">
        <f aca="false">FB905</f>
        <v>3937.73</v>
      </c>
      <c r="FD905" s="262" t="n">
        <f aca="false">FC905</f>
        <v>3937.73</v>
      </c>
      <c r="FE905" s="260" t="n">
        <f aca="false">ES905+ET905+EU905+EV905+EW905+EX905+EY905+EZ905+FA905+FB905+FC905+FD905</f>
        <v>47252.76</v>
      </c>
      <c r="FF905" s="260" t="n">
        <f aca="false">EP905</f>
        <v>472528</v>
      </c>
      <c r="FG905" s="260" t="n">
        <f aca="false">EQ905+FE905</f>
        <v>74816.87</v>
      </c>
      <c r="FH905" s="260" t="n">
        <f aca="false">FF905-FG905</f>
        <v>397711.13</v>
      </c>
      <c r="FI905" s="261" t="n">
        <f aca="false">FD905</f>
        <v>3937.73</v>
      </c>
      <c r="FJ905" s="261" t="n">
        <f aca="false">FI905</f>
        <v>3937.73</v>
      </c>
      <c r="FK905" s="261" t="n">
        <f aca="false">FJ905</f>
        <v>3937.73</v>
      </c>
      <c r="FL905" s="261" t="n">
        <f aca="false">FK905</f>
        <v>3937.73</v>
      </c>
      <c r="FM905" s="261" t="n">
        <f aca="false">FL905</f>
        <v>3937.73</v>
      </c>
      <c r="FN905" s="261" t="n">
        <f aca="false">FM905</f>
        <v>3937.73</v>
      </c>
      <c r="FO905" s="261" t="n">
        <f aca="false">FN905</f>
        <v>3937.73</v>
      </c>
      <c r="FP905" s="261" t="n">
        <f aca="false">FO905</f>
        <v>3937.73</v>
      </c>
      <c r="FQ905" s="261" t="n">
        <f aca="false">FP905</f>
        <v>3937.73</v>
      </c>
      <c r="FR905" s="261" t="n">
        <f aca="false">FQ905</f>
        <v>3937.73</v>
      </c>
      <c r="FS905" s="261" t="n">
        <f aca="false">FR905</f>
        <v>3937.73</v>
      </c>
      <c r="FT905" s="261" t="n">
        <f aca="false">FS905</f>
        <v>3937.73</v>
      </c>
      <c r="FU905" s="260" t="n">
        <f aca="false">FI905+FJ905+FK905+FL905+FM905+FN905+FO905+FP905+FQ905+FR905+FS905+FT905</f>
        <v>47252.76</v>
      </c>
      <c r="FV905" s="260" t="n">
        <f aca="false">FF905</f>
        <v>472528</v>
      </c>
      <c r="FW905" s="260" t="n">
        <f aca="false">FG905+FU905</f>
        <v>122069.63</v>
      </c>
      <c r="FX905" s="260" t="n">
        <f aca="false">FV905-FW905</f>
        <v>350458.37</v>
      </c>
      <c r="FY905" s="261" t="n">
        <f aca="false">FT905</f>
        <v>3937.73</v>
      </c>
      <c r="FZ905" s="261" t="n">
        <f aca="false">FY905</f>
        <v>3937.73</v>
      </c>
      <c r="GA905" s="261" t="n">
        <f aca="false">FZ905</f>
        <v>3937.73</v>
      </c>
      <c r="GB905" s="261" t="n">
        <f aca="false">GA905</f>
        <v>3937.73</v>
      </c>
      <c r="GC905" s="261" t="n">
        <f aca="false">GB905</f>
        <v>3937.73</v>
      </c>
      <c r="GD905" s="261" t="n">
        <f aca="false">GC905</f>
        <v>3937.73</v>
      </c>
      <c r="GE905" s="261" t="n">
        <f aca="false">GD905</f>
        <v>3937.73</v>
      </c>
      <c r="GF905" s="261" t="n">
        <f aca="false">GE905</f>
        <v>3937.73</v>
      </c>
      <c r="GG905" s="261" t="n">
        <f aca="false">GF905</f>
        <v>3937.73</v>
      </c>
      <c r="GH905" s="261" t="n">
        <f aca="false">GG905</f>
        <v>3937.73</v>
      </c>
      <c r="GI905" s="261" t="n">
        <f aca="false">GH905</f>
        <v>3937.73</v>
      </c>
      <c r="GJ905" s="261" t="n">
        <f aca="false">GI905</f>
        <v>3937.73</v>
      </c>
      <c r="GK905" s="260" t="n">
        <f aca="false">FY905+FZ905+GA905+GB905+GC905+GD905+GE905+GF905+GG905+GH905+GI905+GJ905</f>
        <v>47252.76</v>
      </c>
      <c r="GL905" s="260" t="n">
        <f aca="false">FV905</f>
        <v>472528</v>
      </c>
      <c r="GM905" s="260" t="n">
        <f aca="false">FW905+GK905</f>
        <v>169322.39</v>
      </c>
      <c r="GN905" s="260" t="n">
        <f aca="false">GL905-GM905</f>
        <v>303205.61</v>
      </c>
      <c r="GO905" s="261" t="n">
        <f aca="false">GJ905</f>
        <v>3937.73</v>
      </c>
      <c r="GP905" s="261" t="n">
        <f aca="false">GO905</f>
        <v>3937.73</v>
      </c>
      <c r="GQ905" s="261" t="n">
        <f aca="false">GP905</f>
        <v>3937.73</v>
      </c>
      <c r="GR905" s="261" t="n">
        <f aca="false">GQ905</f>
        <v>3937.73</v>
      </c>
      <c r="GS905" s="261" t="n">
        <f aca="false">GR905</f>
        <v>3937.73</v>
      </c>
      <c r="GT905" s="261" t="n">
        <f aca="false">GS905</f>
        <v>3937.73</v>
      </c>
      <c r="GU905" s="261" t="n">
        <f aca="false">GT905</f>
        <v>3937.73</v>
      </c>
      <c r="GV905" s="261" t="n">
        <f aca="false">GU905</f>
        <v>3937.73</v>
      </c>
      <c r="GW905" s="261" t="n">
        <f aca="false">GV905</f>
        <v>3937.73</v>
      </c>
      <c r="GX905" s="261" t="n">
        <f aca="false">GW905</f>
        <v>3937.73</v>
      </c>
      <c r="GY905" s="261" t="n">
        <f aca="false">GX905</f>
        <v>3937.73</v>
      </c>
      <c r="GZ905" s="261" t="n">
        <f aca="false">GY905</f>
        <v>3937.73</v>
      </c>
      <c r="HA905" s="260" t="n">
        <f aca="false">GO905+GP905+GQ905+GR905+GS905+GT905+GU905+GV905+GW905+GX905+GY905+GZ905</f>
        <v>47252.76</v>
      </c>
      <c r="HB905" s="260" t="n">
        <f aca="false">GL905</f>
        <v>472528</v>
      </c>
      <c r="HC905" s="260" t="n">
        <f aca="false">GM905+HA905</f>
        <v>216575.15</v>
      </c>
      <c r="HD905" s="260" t="n">
        <f aca="false">HB905-HC905</f>
        <v>255952.85</v>
      </c>
      <c r="HE905" s="264" t="n">
        <f aca="false">GO905-GJ905</f>
        <v>0</v>
      </c>
      <c r="HF905" s="264"/>
      <c r="HG905" s="264"/>
      <c r="HH905" s="264"/>
      <c r="HI905" s="264"/>
      <c r="HJ905" s="264"/>
      <c r="HK905" s="264"/>
      <c r="HL905" s="264"/>
      <c r="HM905" s="264"/>
      <c r="HN905" s="264"/>
      <c r="HO905" s="264"/>
      <c r="HP905" s="264"/>
      <c r="HQ905" s="264"/>
      <c r="HR905" s="264"/>
      <c r="HS905" s="264"/>
      <c r="HT905" s="264"/>
      <c r="HU905" s="264"/>
      <c r="HV905" s="264"/>
      <c r="HW905" s="264"/>
      <c r="HX905" s="264"/>
      <c r="HY905" s="264"/>
      <c r="HZ905" s="264"/>
      <c r="IA905" s="264"/>
      <c r="IB905" s="264"/>
      <c r="IC905" s="264"/>
      <c r="ID905" s="264"/>
      <c r="IE905" s="264"/>
      <c r="IF905" s="264"/>
      <c r="IG905" s="264"/>
      <c r="IH905" s="264"/>
      <c r="II905" s="264"/>
      <c r="IJ905" s="264"/>
      <c r="IK905" s="264"/>
      <c r="IL905" s="264"/>
      <c r="IM905" s="264"/>
      <c r="IN905" s="264"/>
      <c r="IO905" s="264"/>
      <c r="IP905" s="264"/>
      <c r="IQ905" s="264"/>
      <c r="IR905" s="264"/>
      <c r="IS905" s="264"/>
      <c r="IT905" s="264"/>
      <c r="IU905" s="264"/>
      <c r="IV905" s="264"/>
      <c r="IW905" s="264"/>
      <c r="IX905" s="264"/>
      <c r="IY905" s="264"/>
      <c r="IZ905" s="264"/>
      <c r="JA905" s="264"/>
      <c r="JB905" s="264"/>
      <c r="JC905" s="264"/>
      <c r="JD905" s="264"/>
      <c r="JE905" s="264"/>
      <c r="JF905" s="264"/>
      <c r="JG905" s="264"/>
      <c r="JH905" s="264"/>
      <c r="JI905" s="264"/>
      <c r="JJ905" s="264"/>
      <c r="JK905" s="264"/>
      <c r="JL905" s="264"/>
      <c r="JM905" s="265"/>
      <c r="JN905" s="265"/>
    </row>
    <row r="906" s="201" customFormat="true" ht="24" hidden="false" customHeight="true" outlineLevel="0" collapsed="false">
      <c r="A906" s="249" t="n">
        <v>874</v>
      </c>
      <c r="B906" s="379" t="s">
        <v>1436</v>
      </c>
      <c r="C906" s="379" t="s">
        <v>1437</v>
      </c>
      <c r="D906" s="315" t="s">
        <v>471</v>
      </c>
      <c r="E906" s="315" t="s">
        <v>507</v>
      </c>
      <c r="F906" s="316" t="n">
        <v>1</v>
      </c>
      <c r="G906" s="380" t="n">
        <v>472528</v>
      </c>
      <c r="H906" s="304" t="n">
        <v>0.2</v>
      </c>
      <c r="I906" s="380" t="n">
        <v>472528</v>
      </c>
      <c r="J906" s="303" t="n">
        <f aca="false">ROUND(I906+F906*G906*H906,2)</f>
        <v>567033.6</v>
      </c>
      <c r="K906" s="375" t="s">
        <v>1414</v>
      </c>
      <c r="L906" s="318" t="n">
        <f aca="false">EDATE(K906,M906)-1</f>
        <v>49064</v>
      </c>
      <c r="M906" s="319" t="n">
        <v>120</v>
      </c>
      <c r="N906" s="303" t="n">
        <f aca="false">ROUND(G906/M906,2)*F906</f>
        <v>3937.73</v>
      </c>
      <c r="O906" s="346"/>
      <c r="P906" s="346"/>
      <c r="Q906" s="376" t="n">
        <v>1</v>
      </c>
      <c r="R906" s="380" t="n">
        <v>472528</v>
      </c>
      <c r="S906" s="377" t="n">
        <f aca="false">H906</f>
        <v>0.2</v>
      </c>
      <c r="T906" s="380" t="n">
        <v>472528</v>
      </c>
      <c r="U906" s="346" t="n">
        <f aca="false">ROUND(T906+Q906*R906*S906,2)</f>
        <v>567033.6</v>
      </c>
      <c r="V906" s="375" t="n">
        <v>45413</v>
      </c>
      <c r="W906" s="378" t="n">
        <f aca="false">EDATE(V906,X906)-1</f>
        <v>49064</v>
      </c>
      <c r="X906" s="347" t="n">
        <v>120</v>
      </c>
      <c r="Y906" s="346" t="n">
        <f aca="false">ROUND((R906-Z906)/X906,2)*Q906</f>
        <v>3937.73</v>
      </c>
      <c r="Z906" s="254"/>
      <c r="AA906" s="254"/>
      <c r="AB906" s="254"/>
      <c r="AC906" s="254"/>
      <c r="AD906" s="254"/>
      <c r="AE906" s="254"/>
      <c r="AF906" s="254"/>
      <c r="AG906" s="254"/>
      <c r="AH906" s="254"/>
      <c r="AI906" s="254"/>
      <c r="AJ906" s="254"/>
      <c r="AK906" s="254"/>
      <c r="AL906" s="254"/>
      <c r="AM906" s="254"/>
      <c r="AN906" s="254"/>
      <c r="AO906" s="254"/>
      <c r="AP906" s="254"/>
      <c r="AQ906" s="254"/>
      <c r="AR906" s="254"/>
      <c r="AS906" s="254"/>
      <c r="AT906" s="254"/>
      <c r="AU906" s="254"/>
      <c r="AV906" s="254"/>
      <c r="AW906" s="254"/>
      <c r="AX906" s="254"/>
      <c r="AY906" s="254"/>
      <c r="AZ906" s="254"/>
      <c r="BA906" s="254"/>
      <c r="BB906" s="254"/>
      <c r="BC906" s="254"/>
      <c r="BD906" s="254"/>
      <c r="BE906" s="254"/>
      <c r="BF906" s="254"/>
      <c r="BG906" s="254"/>
      <c r="BH906" s="254"/>
      <c r="BI906" s="254"/>
      <c r="BJ906" s="254"/>
      <c r="BK906" s="254"/>
      <c r="BL906" s="254"/>
      <c r="BM906" s="254"/>
      <c r="BN906" s="254"/>
      <c r="BO906" s="254"/>
      <c r="BP906" s="254"/>
      <c r="BQ906" s="254"/>
      <c r="BR906" s="254"/>
      <c r="BS906" s="254"/>
      <c r="BT906" s="254"/>
      <c r="BU906" s="254"/>
      <c r="BV906" s="254"/>
      <c r="BW906" s="254"/>
      <c r="BX906" s="254"/>
      <c r="BY906" s="254"/>
      <c r="BZ906" s="254"/>
      <c r="CA906" s="256"/>
      <c r="CB906" s="254"/>
      <c r="CC906" s="254"/>
      <c r="CD906" s="254"/>
      <c r="CE906" s="254"/>
      <c r="CF906" s="254"/>
      <c r="CG906" s="254"/>
      <c r="CH906" s="254"/>
      <c r="CI906" s="254" t="e">
        <f aca="false">#N/A</f>
        <v>#N/A</v>
      </c>
      <c r="CJ906" s="254"/>
      <c r="CK906" s="254"/>
      <c r="CL906" s="254"/>
      <c r="CM906" s="312"/>
      <c r="CN906" s="257"/>
      <c r="CO906" s="254"/>
      <c r="CP906" s="254"/>
      <c r="CQ906" s="254"/>
      <c r="CR906" s="254"/>
      <c r="CS906" s="254"/>
      <c r="CT906" s="260"/>
      <c r="CU906" s="260"/>
      <c r="CV906" s="260"/>
      <c r="CW906" s="261"/>
      <c r="CX906" s="261"/>
      <c r="CY906" s="261"/>
      <c r="CZ906" s="261"/>
      <c r="DA906" s="261"/>
      <c r="DB906" s="261"/>
      <c r="DC906" s="261"/>
      <c r="DD906" s="261"/>
      <c r="DE906" s="261"/>
      <c r="DF906" s="261"/>
      <c r="DG906" s="261"/>
      <c r="DH906" s="261"/>
      <c r="DI906" s="260"/>
      <c r="DJ906" s="260"/>
      <c r="DK906" s="260"/>
      <c r="DL906" s="260"/>
      <c r="DM906" s="261"/>
      <c r="DN906" s="261"/>
      <c r="DO906" s="261"/>
      <c r="DP906" s="261"/>
      <c r="DQ906" s="261"/>
      <c r="DR906" s="261"/>
      <c r="DS906" s="261"/>
      <c r="DT906" s="261"/>
      <c r="DU906" s="261"/>
      <c r="DV906" s="261"/>
      <c r="DW906" s="261"/>
      <c r="DX906" s="261"/>
      <c r="DY906" s="260"/>
      <c r="DZ906" s="260" t="n">
        <f aca="false">G906+AY906+BA906+BC906+BE906+BG906+BI906+BK906+BM906+BO906+BQ906+BY906</f>
        <v>472528</v>
      </c>
      <c r="EA906" s="260"/>
      <c r="EB906" s="260"/>
      <c r="EC906" s="261"/>
      <c r="ED906" s="261"/>
      <c r="EE906" s="261"/>
      <c r="EF906" s="261"/>
      <c r="EG906" s="261"/>
      <c r="EH906" s="261" t="n">
        <f aca="false">IF(AND(EH$5&gt;$V906,EH$6&lt;=$W906),$Y906,IF(AND(MONTH(EH$6)=MONTH($W906),YEAR(EH$6)=YEAR($W906)),$T906-$X906*$Y906+$Y906,0))</f>
        <v>3937.73</v>
      </c>
      <c r="EI906" s="261" t="n">
        <f aca="false">IF(AND(EI$5&gt;$V906,EI$6&lt;=$W906),$Y906,IF(AND(MONTH(EI$6)=MONTH($W906),YEAR(EI$6)=YEAR($W906)),$T906-$X906*$Y906+$Y906,0))</f>
        <v>3937.73</v>
      </c>
      <c r="EJ906" s="261" t="n">
        <f aca="false">IF(AND(EJ$5&gt;$V906,EJ$6&lt;=$W906),$Y906,IF(AND(MONTH(EJ$6)=MONTH($W906),YEAR(EJ$6)=YEAR($W906)),$T906-$X906*$Y906+$Y906,0))</f>
        <v>3937.73</v>
      </c>
      <c r="EK906" s="261" t="n">
        <f aca="false">IF(AND(EK$5&gt;$V906,EK$6&lt;=$W906),$Y906,IF(AND(MONTH(EK$6)=MONTH($W906),YEAR(EK$6)=YEAR($W906)),$T906-$X906*$Y906+$Y906,0))</f>
        <v>3937.73</v>
      </c>
      <c r="EL906" s="266" t="n">
        <v>3937.73</v>
      </c>
      <c r="EM906" s="263" t="n">
        <v>3937.73</v>
      </c>
      <c r="EN906" s="261" t="n">
        <v>3937.73</v>
      </c>
      <c r="EO906" s="260" t="n">
        <f aca="false">EC906+ED906+EE906+EF906+EG906+EH906+EI906+EJ906+EK906+EL906+EM906+EN906</f>
        <v>27564.11</v>
      </c>
      <c r="EP906" s="260" t="n">
        <f aca="false">T906+AQ906+AS906+AU906+AW906+AY906+BA906+BC906+BE906+BG906+BI906+BK906+BM906+BO906+BQ906+BS906+BU906+BW906+BY906+CA906+CC906+CE906+CG906</f>
        <v>472528</v>
      </c>
      <c r="EQ906" s="260" t="n">
        <f aca="false">EA906+EO906</f>
        <v>27564.11</v>
      </c>
      <c r="ER906" s="260" t="n">
        <f aca="false">EP906-EQ906</f>
        <v>444963.89</v>
      </c>
      <c r="ES906" s="262" t="n">
        <f aca="false">EN906</f>
        <v>3937.73</v>
      </c>
      <c r="ET906" s="262" t="n">
        <f aca="false">ES906</f>
        <v>3937.73</v>
      </c>
      <c r="EU906" s="262" t="n">
        <f aca="false">ET906</f>
        <v>3937.73</v>
      </c>
      <c r="EV906" s="262" t="n">
        <f aca="false">EU906</f>
        <v>3937.73</v>
      </c>
      <c r="EW906" s="262" t="n">
        <f aca="false">EV906</f>
        <v>3937.73</v>
      </c>
      <c r="EX906" s="262" t="n">
        <f aca="false">EW906</f>
        <v>3937.73</v>
      </c>
      <c r="EY906" s="262" t="n">
        <f aca="false">EX906</f>
        <v>3937.73</v>
      </c>
      <c r="EZ906" s="262" t="n">
        <f aca="false">EY906</f>
        <v>3937.73</v>
      </c>
      <c r="FA906" s="262" t="n">
        <f aca="false">EZ906</f>
        <v>3937.73</v>
      </c>
      <c r="FB906" s="262" t="n">
        <f aca="false">FA906</f>
        <v>3937.73</v>
      </c>
      <c r="FC906" s="262" t="n">
        <f aca="false">FB906</f>
        <v>3937.73</v>
      </c>
      <c r="FD906" s="262" t="n">
        <f aca="false">FC906</f>
        <v>3937.73</v>
      </c>
      <c r="FE906" s="260" t="n">
        <f aca="false">ES906+ET906+EU906+EV906+EW906+EX906+EY906+EZ906+FA906+FB906+FC906+FD906</f>
        <v>47252.76</v>
      </c>
      <c r="FF906" s="260" t="n">
        <f aca="false">EP906</f>
        <v>472528</v>
      </c>
      <c r="FG906" s="260" t="n">
        <f aca="false">EQ906+FE906</f>
        <v>74816.87</v>
      </c>
      <c r="FH906" s="260" t="n">
        <f aca="false">FF906-FG906</f>
        <v>397711.13</v>
      </c>
      <c r="FI906" s="261" t="n">
        <f aca="false">FD906</f>
        <v>3937.73</v>
      </c>
      <c r="FJ906" s="261" t="n">
        <f aca="false">FI906</f>
        <v>3937.73</v>
      </c>
      <c r="FK906" s="261" t="n">
        <f aca="false">FJ906</f>
        <v>3937.73</v>
      </c>
      <c r="FL906" s="261" t="n">
        <f aca="false">FK906</f>
        <v>3937.73</v>
      </c>
      <c r="FM906" s="261" t="n">
        <f aca="false">FL906</f>
        <v>3937.73</v>
      </c>
      <c r="FN906" s="261" t="n">
        <f aca="false">FM906</f>
        <v>3937.73</v>
      </c>
      <c r="FO906" s="261" t="n">
        <f aca="false">FN906</f>
        <v>3937.73</v>
      </c>
      <c r="FP906" s="261" t="n">
        <f aca="false">FO906</f>
        <v>3937.73</v>
      </c>
      <c r="FQ906" s="261" t="n">
        <f aca="false">FP906</f>
        <v>3937.73</v>
      </c>
      <c r="FR906" s="261" t="n">
        <f aca="false">FQ906</f>
        <v>3937.73</v>
      </c>
      <c r="FS906" s="261" t="n">
        <f aca="false">FR906</f>
        <v>3937.73</v>
      </c>
      <c r="FT906" s="261" t="n">
        <f aca="false">FS906</f>
        <v>3937.73</v>
      </c>
      <c r="FU906" s="260" t="n">
        <f aca="false">FI906+FJ906+FK906+FL906+FM906+FN906+FO906+FP906+FQ906+FR906+FS906+FT906</f>
        <v>47252.76</v>
      </c>
      <c r="FV906" s="260" t="n">
        <f aca="false">FF906</f>
        <v>472528</v>
      </c>
      <c r="FW906" s="260" t="n">
        <f aca="false">FG906+FU906</f>
        <v>122069.63</v>
      </c>
      <c r="FX906" s="260" t="n">
        <f aca="false">FV906-FW906</f>
        <v>350458.37</v>
      </c>
      <c r="FY906" s="261" t="n">
        <f aca="false">FT906</f>
        <v>3937.73</v>
      </c>
      <c r="FZ906" s="261" t="n">
        <f aca="false">FY906</f>
        <v>3937.73</v>
      </c>
      <c r="GA906" s="261" t="n">
        <f aca="false">FZ906</f>
        <v>3937.73</v>
      </c>
      <c r="GB906" s="261" t="n">
        <f aca="false">GA906</f>
        <v>3937.73</v>
      </c>
      <c r="GC906" s="261" t="n">
        <f aca="false">GB906</f>
        <v>3937.73</v>
      </c>
      <c r="GD906" s="261" t="n">
        <f aca="false">GC906</f>
        <v>3937.73</v>
      </c>
      <c r="GE906" s="261" t="n">
        <f aca="false">GD906</f>
        <v>3937.73</v>
      </c>
      <c r="GF906" s="261" t="n">
        <f aca="false">GE906</f>
        <v>3937.73</v>
      </c>
      <c r="GG906" s="261" t="n">
        <f aca="false">GF906</f>
        <v>3937.73</v>
      </c>
      <c r="GH906" s="261" t="n">
        <f aca="false">GG906</f>
        <v>3937.73</v>
      </c>
      <c r="GI906" s="261" t="n">
        <f aca="false">GH906</f>
        <v>3937.73</v>
      </c>
      <c r="GJ906" s="261" t="n">
        <f aca="false">GI906</f>
        <v>3937.73</v>
      </c>
      <c r="GK906" s="260" t="n">
        <f aca="false">FY906+FZ906+GA906+GB906+GC906+GD906+GE906+GF906+GG906+GH906+GI906+GJ906</f>
        <v>47252.76</v>
      </c>
      <c r="GL906" s="260" t="n">
        <f aca="false">FV906</f>
        <v>472528</v>
      </c>
      <c r="GM906" s="260" t="n">
        <f aca="false">FW906+GK906</f>
        <v>169322.39</v>
      </c>
      <c r="GN906" s="260" t="n">
        <f aca="false">GL906-GM906</f>
        <v>303205.61</v>
      </c>
      <c r="GO906" s="261" t="n">
        <f aca="false">GJ906</f>
        <v>3937.73</v>
      </c>
      <c r="GP906" s="261" t="n">
        <f aca="false">GO906</f>
        <v>3937.73</v>
      </c>
      <c r="GQ906" s="261" t="n">
        <f aca="false">GP906</f>
        <v>3937.73</v>
      </c>
      <c r="GR906" s="261" t="n">
        <f aca="false">GQ906</f>
        <v>3937.73</v>
      </c>
      <c r="GS906" s="261" t="n">
        <f aca="false">GR906</f>
        <v>3937.73</v>
      </c>
      <c r="GT906" s="261" t="n">
        <f aca="false">GS906</f>
        <v>3937.73</v>
      </c>
      <c r="GU906" s="261" t="n">
        <f aca="false">GT906</f>
        <v>3937.73</v>
      </c>
      <c r="GV906" s="261" t="n">
        <f aca="false">GU906</f>
        <v>3937.73</v>
      </c>
      <c r="GW906" s="261" t="n">
        <f aca="false">GV906</f>
        <v>3937.73</v>
      </c>
      <c r="GX906" s="261" t="n">
        <f aca="false">GW906</f>
        <v>3937.73</v>
      </c>
      <c r="GY906" s="261" t="n">
        <f aca="false">GX906</f>
        <v>3937.73</v>
      </c>
      <c r="GZ906" s="261" t="n">
        <f aca="false">GY906</f>
        <v>3937.73</v>
      </c>
      <c r="HA906" s="260" t="n">
        <f aca="false">GO906+GP906+GQ906+GR906+GS906+GT906+GU906+GV906+GW906+GX906+GY906+GZ906</f>
        <v>47252.76</v>
      </c>
      <c r="HB906" s="260" t="n">
        <f aca="false">GL906</f>
        <v>472528</v>
      </c>
      <c r="HC906" s="260" t="n">
        <f aca="false">GM906+HA906</f>
        <v>216575.15</v>
      </c>
      <c r="HD906" s="260" t="n">
        <f aca="false">HB906-HC906</f>
        <v>255952.85</v>
      </c>
      <c r="HE906" s="264" t="n">
        <f aca="false">GO906-GJ906</f>
        <v>0</v>
      </c>
      <c r="HF906" s="264"/>
      <c r="HG906" s="264"/>
      <c r="HH906" s="264"/>
      <c r="HI906" s="264"/>
      <c r="HJ906" s="264"/>
      <c r="HK906" s="264"/>
      <c r="HL906" s="264"/>
      <c r="HM906" s="264"/>
      <c r="HN906" s="264"/>
      <c r="HO906" s="264"/>
      <c r="HP906" s="264"/>
      <c r="HQ906" s="264"/>
      <c r="HR906" s="264"/>
      <c r="HS906" s="264"/>
      <c r="HT906" s="264"/>
      <c r="HU906" s="264"/>
      <c r="HV906" s="264"/>
      <c r="HW906" s="264"/>
      <c r="HX906" s="264"/>
      <c r="HY906" s="264"/>
      <c r="HZ906" s="264"/>
      <c r="IA906" s="264"/>
      <c r="IB906" s="264"/>
      <c r="IC906" s="264"/>
      <c r="ID906" s="264"/>
      <c r="IE906" s="264"/>
      <c r="IF906" s="264"/>
      <c r="IG906" s="264"/>
      <c r="IH906" s="264"/>
      <c r="II906" s="264"/>
      <c r="IJ906" s="264"/>
      <c r="IK906" s="264"/>
      <c r="IL906" s="264"/>
      <c r="IM906" s="264"/>
      <c r="IN906" s="264"/>
      <c r="IO906" s="264"/>
      <c r="IP906" s="264"/>
      <c r="IQ906" s="264"/>
      <c r="IR906" s="264"/>
      <c r="IS906" s="264"/>
      <c r="IT906" s="264"/>
      <c r="IU906" s="264"/>
      <c r="IV906" s="264"/>
      <c r="IW906" s="264"/>
      <c r="IX906" s="264"/>
      <c r="IY906" s="264"/>
      <c r="IZ906" s="264"/>
      <c r="JA906" s="264"/>
      <c r="JB906" s="264"/>
      <c r="JC906" s="264"/>
      <c r="JD906" s="264"/>
      <c r="JE906" s="264"/>
      <c r="JF906" s="264"/>
      <c r="JG906" s="264"/>
      <c r="JH906" s="264"/>
      <c r="JI906" s="264"/>
      <c r="JJ906" s="264"/>
      <c r="JK906" s="264"/>
      <c r="JL906" s="264"/>
      <c r="JM906" s="265"/>
      <c r="JN906" s="265"/>
    </row>
    <row r="907" s="201" customFormat="true" ht="24" hidden="false" customHeight="true" outlineLevel="0" collapsed="false">
      <c r="A907" s="249" t="n">
        <v>875</v>
      </c>
      <c r="B907" s="379" t="s">
        <v>1438</v>
      </c>
      <c r="C907" s="379" t="s">
        <v>1439</v>
      </c>
      <c r="D907" s="315" t="s">
        <v>471</v>
      </c>
      <c r="E907" s="315" t="s">
        <v>507</v>
      </c>
      <c r="F907" s="316" t="n">
        <v>1</v>
      </c>
      <c r="G907" s="380" t="n">
        <v>472528</v>
      </c>
      <c r="H907" s="304" t="n">
        <v>0.2</v>
      </c>
      <c r="I907" s="380" t="n">
        <v>472528</v>
      </c>
      <c r="J907" s="303" t="n">
        <f aca="false">ROUND(I907+F907*G907*H907,2)</f>
        <v>567033.6</v>
      </c>
      <c r="K907" s="375" t="s">
        <v>1414</v>
      </c>
      <c r="L907" s="318" t="n">
        <f aca="false">EDATE(K907,M907)-1</f>
        <v>49064</v>
      </c>
      <c r="M907" s="319" t="n">
        <v>120</v>
      </c>
      <c r="N907" s="303" t="n">
        <f aca="false">ROUND(G907/M907,2)*F907</f>
        <v>3937.73</v>
      </c>
      <c r="O907" s="346"/>
      <c r="P907" s="346"/>
      <c r="Q907" s="376" t="n">
        <v>1</v>
      </c>
      <c r="R907" s="380" t="n">
        <v>472528</v>
      </c>
      <c r="S907" s="377" t="n">
        <f aca="false">H907</f>
        <v>0.2</v>
      </c>
      <c r="T907" s="380" t="n">
        <v>472528</v>
      </c>
      <c r="U907" s="346" t="n">
        <f aca="false">ROUND(T907+Q907*R907*S907,2)</f>
        <v>567033.6</v>
      </c>
      <c r="V907" s="375" t="n">
        <v>45413</v>
      </c>
      <c r="W907" s="378" t="n">
        <f aca="false">EDATE(V907,X907)-1</f>
        <v>49064</v>
      </c>
      <c r="X907" s="347" t="n">
        <v>120</v>
      </c>
      <c r="Y907" s="346" t="n">
        <f aca="false">ROUND((R907-Z907)/X907,2)*Q907</f>
        <v>3937.73</v>
      </c>
      <c r="Z907" s="254"/>
      <c r="AA907" s="254"/>
      <c r="AB907" s="254"/>
      <c r="AC907" s="254"/>
      <c r="AD907" s="254"/>
      <c r="AE907" s="254"/>
      <c r="AF907" s="254"/>
      <c r="AG907" s="254"/>
      <c r="AH907" s="254"/>
      <c r="AI907" s="254"/>
      <c r="AJ907" s="254"/>
      <c r="AK907" s="254"/>
      <c r="AL907" s="254"/>
      <c r="AM907" s="254"/>
      <c r="AN907" s="254"/>
      <c r="AO907" s="254"/>
      <c r="AP907" s="254"/>
      <c r="AQ907" s="254"/>
      <c r="AR907" s="254"/>
      <c r="AS907" s="254"/>
      <c r="AT907" s="254"/>
      <c r="AU907" s="254"/>
      <c r="AV907" s="254"/>
      <c r="AW907" s="254"/>
      <c r="AX907" s="254"/>
      <c r="AY907" s="254"/>
      <c r="AZ907" s="254"/>
      <c r="BA907" s="254"/>
      <c r="BB907" s="254"/>
      <c r="BC907" s="254"/>
      <c r="BD907" s="254"/>
      <c r="BE907" s="254"/>
      <c r="BF907" s="254"/>
      <c r="BG907" s="254"/>
      <c r="BH907" s="254"/>
      <c r="BI907" s="254"/>
      <c r="BJ907" s="254"/>
      <c r="BK907" s="254"/>
      <c r="BL907" s="254"/>
      <c r="BM907" s="254"/>
      <c r="BN907" s="254"/>
      <c r="BO907" s="254"/>
      <c r="BP907" s="254"/>
      <c r="BQ907" s="254"/>
      <c r="BR907" s="254"/>
      <c r="BS907" s="254"/>
      <c r="BT907" s="254"/>
      <c r="BU907" s="254"/>
      <c r="BV907" s="254"/>
      <c r="BW907" s="254"/>
      <c r="BX907" s="254"/>
      <c r="BY907" s="254"/>
      <c r="BZ907" s="254"/>
      <c r="CA907" s="256"/>
      <c r="CB907" s="254"/>
      <c r="CC907" s="254"/>
      <c r="CD907" s="254"/>
      <c r="CE907" s="254"/>
      <c r="CF907" s="254"/>
      <c r="CG907" s="254"/>
      <c r="CH907" s="254"/>
      <c r="CI907" s="254" t="e">
        <f aca="false">#N/A</f>
        <v>#N/A</v>
      </c>
      <c r="CJ907" s="254"/>
      <c r="CK907" s="254"/>
      <c r="CL907" s="254"/>
      <c r="CM907" s="312"/>
      <c r="CN907" s="257"/>
      <c r="CO907" s="254"/>
      <c r="CP907" s="254"/>
      <c r="CQ907" s="254"/>
      <c r="CR907" s="254"/>
      <c r="CS907" s="254"/>
      <c r="CT907" s="260"/>
      <c r="CU907" s="260"/>
      <c r="CV907" s="260"/>
      <c r="CW907" s="261"/>
      <c r="CX907" s="261"/>
      <c r="CY907" s="261"/>
      <c r="CZ907" s="261"/>
      <c r="DA907" s="261"/>
      <c r="DB907" s="261"/>
      <c r="DC907" s="261"/>
      <c r="DD907" s="261"/>
      <c r="DE907" s="261"/>
      <c r="DF907" s="261"/>
      <c r="DG907" s="261"/>
      <c r="DH907" s="261"/>
      <c r="DI907" s="260"/>
      <c r="DJ907" s="260"/>
      <c r="DK907" s="260"/>
      <c r="DL907" s="260"/>
      <c r="DM907" s="261"/>
      <c r="DN907" s="261"/>
      <c r="DO907" s="261"/>
      <c r="DP907" s="261"/>
      <c r="DQ907" s="261"/>
      <c r="DR907" s="261"/>
      <c r="DS907" s="261"/>
      <c r="DT907" s="261"/>
      <c r="DU907" s="261"/>
      <c r="DV907" s="261"/>
      <c r="DW907" s="261"/>
      <c r="DX907" s="261"/>
      <c r="DY907" s="260"/>
      <c r="DZ907" s="260" t="n">
        <f aca="false">G907+AY907+BA907+BC907+BE907+BG907+BI907+BK907+BM907+BO907+BQ907+BY907</f>
        <v>472528</v>
      </c>
      <c r="EA907" s="260"/>
      <c r="EB907" s="260"/>
      <c r="EC907" s="261"/>
      <c r="ED907" s="261"/>
      <c r="EE907" s="261"/>
      <c r="EF907" s="261"/>
      <c r="EG907" s="261"/>
      <c r="EH907" s="261" t="n">
        <f aca="false">IF(AND(EH$5&gt;$V907,EH$6&lt;=$W907),$Y907,IF(AND(MONTH(EH$6)=MONTH($W907),YEAR(EH$6)=YEAR($W907)),$T907-$X907*$Y907+$Y907,0))</f>
        <v>3937.73</v>
      </c>
      <c r="EI907" s="261" t="n">
        <f aca="false">IF(AND(EI$5&gt;$V907,EI$6&lt;=$W907),$Y907,IF(AND(MONTH(EI$6)=MONTH($W907),YEAR(EI$6)=YEAR($W907)),$T907-$X907*$Y907+$Y907,0))</f>
        <v>3937.73</v>
      </c>
      <c r="EJ907" s="261" t="n">
        <f aca="false">IF(AND(EJ$5&gt;$V907,EJ$6&lt;=$W907),$Y907,IF(AND(MONTH(EJ$6)=MONTH($W907),YEAR(EJ$6)=YEAR($W907)),$T907-$X907*$Y907+$Y907,0))</f>
        <v>3937.73</v>
      </c>
      <c r="EK907" s="261" t="n">
        <f aca="false">IF(AND(EK$5&gt;$V907,EK$6&lt;=$W907),$Y907,IF(AND(MONTH(EK$6)=MONTH($W907),YEAR(EK$6)=YEAR($W907)),$T907-$X907*$Y907+$Y907,0))</f>
        <v>3937.73</v>
      </c>
      <c r="EL907" s="266" t="n">
        <v>3937.73</v>
      </c>
      <c r="EM907" s="263" t="n">
        <v>3937.73</v>
      </c>
      <c r="EN907" s="261" t="n">
        <v>3937.73</v>
      </c>
      <c r="EO907" s="260" t="n">
        <f aca="false">EC907+ED907+EE907+EF907+EG907+EH907+EI907+EJ907+EK907+EL907+EM907+EN907</f>
        <v>27564.11</v>
      </c>
      <c r="EP907" s="260" t="n">
        <f aca="false">T907+AQ907+AS907+AU907+AW907+AY907+BA907+BC907+BE907+BG907+BI907+BK907+BM907+BO907+BQ907+BS907+BU907+BW907+BY907+CA907+CC907+CE907+CG907</f>
        <v>472528</v>
      </c>
      <c r="EQ907" s="260" t="n">
        <f aca="false">EA907+EO907</f>
        <v>27564.11</v>
      </c>
      <c r="ER907" s="260" t="n">
        <f aca="false">EP907-EQ907</f>
        <v>444963.89</v>
      </c>
      <c r="ES907" s="262" t="n">
        <f aca="false">EN907</f>
        <v>3937.73</v>
      </c>
      <c r="ET907" s="262" t="n">
        <f aca="false">ES907</f>
        <v>3937.73</v>
      </c>
      <c r="EU907" s="262" t="n">
        <f aca="false">ET907</f>
        <v>3937.73</v>
      </c>
      <c r="EV907" s="262" t="n">
        <f aca="false">EU907</f>
        <v>3937.73</v>
      </c>
      <c r="EW907" s="262" t="n">
        <f aca="false">EV907</f>
        <v>3937.73</v>
      </c>
      <c r="EX907" s="262" t="n">
        <f aca="false">EW907</f>
        <v>3937.73</v>
      </c>
      <c r="EY907" s="262" t="n">
        <f aca="false">EX907</f>
        <v>3937.73</v>
      </c>
      <c r="EZ907" s="262" t="n">
        <f aca="false">EY907</f>
        <v>3937.73</v>
      </c>
      <c r="FA907" s="262" t="n">
        <f aca="false">EZ907</f>
        <v>3937.73</v>
      </c>
      <c r="FB907" s="262" t="n">
        <f aca="false">FA907</f>
        <v>3937.73</v>
      </c>
      <c r="FC907" s="262" t="n">
        <f aca="false">FB907</f>
        <v>3937.73</v>
      </c>
      <c r="FD907" s="262" t="n">
        <f aca="false">FC907</f>
        <v>3937.73</v>
      </c>
      <c r="FE907" s="260" t="n">
        <f aca="false">ES907+ET907+EU907+EV907+EW907+EX907+EY907+EZ907+FA907+FB907+FC907+FD907</f>
        <v>47252.76</v>
      </c>
      <c r="FF907" s="260" t="n">
        <f aca="false">EP907</f>
        <v>472528</v>
      </c>
      <c r="FG907" s="260" t="n">
        <f aca="false">EQ907+FE907</f>
        <v>74816.87</v>
      </c>
      <c r="FH907" s="260" t="n">
        <f aca="false">FF907-FG907</f>
        <v>397711.13</v>
      </c>
      <c r="FI907" s="261" t="n">
        <f aca="false">FD907</f>
        <v>3937.73</v>
      </c>
      <c r="FJ907" s="261" t="n">
        <f aca="false">FI907</f>
        <v>3937.73</v>
      </c>
      <c r="FK907" s="261" t="n">
        <f aca="false">FJ907</f>
        <v>3937.73</v>
      </c>
      <c r="FL907" s="261" t="n">
        <f aca="false">FK907</f>
        <v>3937.73</v>
      </c>
      <c r="FM907" s="261" t="n">
        <f aca="false">FL907</f>
        <v>3937.73</v>
      </c>
      <c r="FN907" s="261" t="n">
        <f aca="false">FM907</f>
        <v>3937.73</v>
      </c>
      <c r="FO907" s="261" t="n">
        <f aca="false">FN907</f>
        <v>3937.73</v>
      </c>
      <c r="FP907" s="261" t="n">
        <f aca="false">FO907</f>
        <v>3937.73</v>
      </c>
      <c r="FQ907" s="261" t="n">
        <f aca="false">FP907</f>
        <v>3937.73</v>
      </c>
      <c r="FR907" s="261" t="n">
        <f aca="false">FQ907</f>
        <v>3937.73</v>
      </c>
      <c r="FS907" s="261" t="n">
        <f aca="false">FR907</f>
        <v>3937.73</v>
      </c>
      <c r="FT907" s="261" t="n">
        <f aca="false">FS907</f>
        <v>3937.73</v>
      </c>
      <c r="FU907" s="260" t="n">
        <f aca="false">FI907+FJ907+FK907+FL907+FM907+FN907+FO907+FP907+FQ907+FR907+FS907+FT907</f>
        <v>47252.76</v>
      </c>
      <c r="FV907" s="260" t="n">
        <f aca="false">FF907</f>
        <v>472528</v>
      </c>
      <c r="FW907" s="260" t="n">
        <f aca="false">FG907+FU907</f>
        <v>122069.63</v>
      </c>
      <c r="FX907" s="260" t="n">
        <f aca="false">FV907-FW907</f>
        <v>350458.37</v>
      </c>
      <c r="FY907" s="261" t="n">
        <f aca="false">FT907</f>
        <v>3937.73</v>
      </c>
      <c r="FZ907" s="261" t="n">
        <f aca="false">FY907</f>
        <v>3937.73</v>
      </c>
      <c r="GA907" s="261" t="n">
        <f aca="false">FZ907</f>
        <v>3937.73</v>
      </c>
      <c r="GB907" s="261" t="n">
        <f aca="false">GA907</f>
        <v>3937.73</v>
      </c>
      <c r="GC907" s="261" t="n">
        <f aca="false">GB907</f>
        <v>3937.73</v>
      </c>
      <c r="GD907" s="261" t="n">
        <f aca="false">GC907</f>
        <v>3937.73</v>
      </c>
      <c r="GE907" s="261" t="n">
        <f aca="false">GD907</f>
        <v>3937.73</v>
      </c>
      <c r="GF907" s="261" t="n">
        <f aca="false">GE907</f>
        <v>3937.73</v>
      </c>
      <c r="GG907" s="261" t="n">
        <f aca="false">GF907</f>
        <v>3937.73</v>
      </c>
      <c r="GH907" s="261" t="n">
        <f aca="false">GG907</f>
        <v>3937.73</v>
      </c>
      <c r="GI907" s="261" t="n">
        <f aca="false">GH907</f>
        <v>3937.73</v>
      </c>
      <c r="GJ907" s="261" t="n">
        <f aca="false">GI907</f>
        <v>3937.73</v>
      </c>
      <c r="GK907" s="260" t="n">
        <f aca="false">FY907+FZ907+GA907+GB907+GC907+GD907+GE907+GF907+GG907+GH907+GI907+GJ907</f>
        <v>47252.76</v>
      </c>
      <c r="GL907" s="260" t="n">
        <f aca="false">FV907</f>
        <v>472528</v>
      </c>
      <c r="GM907" s="260" t="n">
        <f aca="false">FW907+GK907</f>
        <v>169322.39</v>
      </c>
      <c r="GN907" s="260" t="n">
        <f aca="false">GL907-GM907</f>
        <v>303205.61</v>
      </c>
      <c r="GO907" s="261" t="n">
        <f aca="false">GJ907</f>
        <v>3937.73</v>
      </c>
      <c r="GP907" s="261" t="n">
        <f aca="false">GO907</f>
        <v>3937.73</v>
      </c>
      <c r="GQ907" s="261" t="n">
        <f aca="false">GP907</f>
        <v>3937.73</v>
      </c>
      <c r="GR907" s="261" t="n">
        <f aca="false">GQ907</f>
        <v>3937.73</v>
      </c>
      <c r="GS907" s="261" t="n">
        <f aca="false">GR907</f>
        <v>3937.73</v>
      </c>
      <c r="GT907" s="261" t="n">
        <f aca="false">GS907</f>
        <v>3937.73</v>
      </c>
      <c r="GU907" s="261" t="n">
        <f aca="false">GT907</f>
        <v>3937.73</v>
      </c>
      <c r="GV907" s="261" t="n">
        <f aca="false">GU907</f>
        <v>3937.73</v>
      </c>
      <c r="GW907" s="261" t="n">
        <f aca="false">GV907</f>
        <v>3937.73</v>
      </c>
      <c r="GX907" s="261" t="n">
        <f aca="false">GW907</f>
        <v>3937.73</v>
      </c>
      <c r="GY907" s="261" t="n">
        <f aca="false">GX907</f>
        <v>3937.73</v>
      </c>
      <c r="GZ907" s="261" t="n">
        <f aca="false">GY907</f>
        <v>3937.73</v>
      </c>
      <c r="HA907" s="260" t="n">
        <f aca="false">GO907+GP907+GQ907+GR907+GS907+GT907+GU907+GV907+GW907+GX907+GY907+GZ907</f>
        <v>47252.76</v>
      </c>
      <c r="HB907" s="260" t="n">
        <f aca="false">GL907</f>
        <v>472528</v>
      </c>
      <c r="HC907" s="260" t="n">
        <f aca="false">GM907+HA907</f>
        <v>216575.15</v>
      </c>
      <c r="HD907" s="260" t="n">
        <f aca="false">HB907-HC907</f>
        <v>255952.85</v>
      </c>
      <c r="HE907" s="264" t="n">
        <f aca="false">GO907-GJ907</f>
        <v>0</v>
      </c>
      <c r="HF907" s="264"/>
      <c r="HG907" s="264"/>
      <c r="HH907" s="264"/>
      <c r="HI907" s="264"/>
      <c r="HJ907" s="264"/>
      <c r="HK907" s="264"/>
      <c r="HL907" s="264"/>
      <c r="HM907" s="264"/>
      <c r="HN907" s="264"/>
      <c r="HO907" s="264"/>
      <c r="HP907" s="264"/>
      <c r="HQ907" s="264"/>
      <c r="HR907" s="264"/>
      <c r="HS907" s="264"/>
      <c r="HT907" s="264"/>
      <c r="HU907" s="264"/>
      <c r="HV907" s="264"/>
      <c r="HW907" s="264"/>
      <c r="HX907" s="264"/>
      <c r="HY907" s="264"/>
      <c r="HZ907" s="264"/>
      <c r="IA907" s="264"/>
      <c r="IB907" s="264"/>
      <c r="IC907" s="264"/>
      <c r="ID907" s="264"/>
      <c r="IE907" s="264"/>
      <c r="IF907" s="264"/>
      <c r="IG907" s="264"/>
      <c r="IH907" s="264"/>
      <c r="II907" s="264"/>
      <c r="IJ907" s="264"/>
      <c r="IK907" s="264"/>
      <c r="IL907" s="264"/>
      <c r="IM907" s="264"/>
      <c r="IN907" s="264"/>
      <c r="IO907" s="264"/>
      <c r="IP907" s="264"/>
      <c r="IQ907" s="264"/>
      <c r="IR907" s="264"/>
      <c r="IS907" s="264"/>
      <c r="IT907" s="264"/>
      <c r="IU907" s="264"/>
      <c r="IV907" s="264"/>
      <c r="IW907" s="264"/>
      <c r="IX907" s="264"/>
      <c r="IY907" s="264"/>
      <c r="IZ907" s="264"/>
      <c r="JA907" s="264"/>
      <c r="JB907" s="264"/>
      <c r="JC907" s="264"/>
      <c r="JD907" s="264"/>
      <c r="JE907" s="264"/>
      <c r="JF907" s="264"/>
      <c r="JG907" s="264"/>
      <c r="JH907" s="264"/>
      <c r="JI907" s="264"/>
      <c r="JJ907" s="264"/>
      <c r="JK907" s="264"/>
      <c r="JL907" s="264"/>
      <c r="JM907" s="265"/>
      <c r="JN907" s="265"/>
    </row>
    <row r="908" s="201" customFormat="true" ht="24" hidden="false" customHeight="true" outlineLevel="0" collapsed="false">
      <c r="A908" s="249" t="n">
        <v>876</v>
      </c>
      <c r="B908" s="379" t="s">
        <v>1440</v>
      </c>
      <c r="C908" s="379" t="s">
        <v>1441</v>
      </c>
      <c r="D908" s="315" t="s">
        <v>471</v>
      </c>
      <c r="E908" s="315" t="s">
        <v>507</v>
      </c>
      <c r="F908" s="316" t="n">
        <v>1</v>
      </c>
      <c r="G908" s="380" t="n">
        <v>472528</v>
      </c>
      <c r="H908" s="304" t="n">
        <v>0.2</v>
      </c>
      <c r="I908" s="380" t="n">
        <v>472528</v>
      </c>
      <c r="J908" s="303" t="n">
        <f aca="false">ROUND(I908+F908*G908*H908,2)</f>
        <v>567033.6</v>
      </c>
      <c r="K908" s="375" t="s">
        <v>1414</v>
      </c>
      <c r="L908" s="318" t="n">
        <f aca="false">EDATE(K908,M908)-1</f>
        <v>49064</v>
      </c>
      <c r="M908" s="319" t="n">
        <v>120</v>
      </c>
      <c r="N908" s="303" t="n">
        <f aca="false">ROUND(G908/M908,2)*F908</f>
        <v>3937.73</v>
      </c>
      <c r="O908" s="346"/>
      <c r="P908" s="346"/>
      <c r="Q908" s="376" t="n">
        <v>1</v>
      </c>
      <c r="R908" s="380" t="n">
        <v>472528</v>
      </c>
      <c r="S908" s="377" t="n">
        <f aca="false">H908</f>
        <v>0.2</v>
      </c>
      <c r="T908" s="380" t="n">
        <v>472528</v>
      </c>
      <c r="U908" s="346" t="n">
        <f aca="false">ROUND(T908+Q908*R908*S908,2)</f>
        <v>567033.6</v>
      </c>
      <c r="V908" s="375" t="n">
        <v>45413</v>
      </c>
      <c r="W908" s="378" t="n">
        <f aca="false">EDATE(V908,X908)-1</f>
        <v>49064</v>
      </c>
      <c r="X908" s="347" t="n">
        <v>120</v>
      </c>
      <c r="Y908" s="346" t="n">
        <f aca="false">ROUND((R908-Z908)/X908,2)*Q908</f>
        <v>3937.73</v>
      </c>
      <c r="Z908" s="254"/>
      <c r="AA908" s="254"/>
      <c r="AB908" s="254"/>
      <c r="AC908" s="254"/>
      <c r="AD908" s="254"/>
      <c r="AE908" s="254"/>
      <c r="AF908" s="254"/>
      <c r="AG908" s="254"/>
      <c r="AH908" s="254"/>
      <c r="AI908" s="254"/>
      <c r="AJ908" s="254"/>
      <c r="AK908" s="254"/>
      <c r="AL908" s="254"/>
      <c r="AM908" s="254"/>
      <c r="AN908" s="254"/>
      <c r="AO908" s="254"/>
      <c r="AP908" s="254"/>
      <c r="AQ908" s="254"/>
      <c r="AR908" s="254"/>
      <c r="AS908" s="254"/>
      <c r="AT908" s="254"/>
      <c r="AU908" s="254"/>
      <c r="AV908" s="254"/>
      <c r="AW908" s="254"/>
      <c r="AX908" s="254"/>
      <c r="AY908" s="254"/>
      <c r="AZ908" s="254"/>
      <c r="BA908" s="254"/>
      <c r="BB908" s="254"/>
      <c r="BC908" s="254"/>
      <c r="BD908" s="254"/>
      <c r="BE908" s="254"/>
      <c r="BF908" s="254"/>
      <c r="BG908" s="254"/>
      <c r="BH908" s="254"/>
      <c r="BI908" s="254"/>
      <c r="BJ908" s="254"/>
      <c r="BK908" s="254"/>
      <c r="BL908" s="254"/>
      <c r="BM908" s="254"/>
      <c r="BN908" s="254"/>
      <c r="BO908" s="254"/>
      <c r="BP908" s="254"/>
      <c r="BQ908" s="254"/>
      <c r="BR908" s="254"/>
      <c r="BS908" s="254"/>
      <c r="BT908" s="254"/>
      <c r="BU908" s="254"/>
      <c r="BV908" s="254"/>
      <c r="BW908" s="254"/>
      <c r="BX908" s="254"/>
      <c r="BY908" s="254"/>
      <c r="BZ908" s="254"/>
      <c r="CA908" s="256"/>
      <c r="CB908" s="254"/>
      <c r="CC908" s="254"/>
      <c r="CD908" s="254"/>
      <c r="CE908" s="254"/>
      <c r="CF908" s="254"/>
      <c r="CG908" s="254"/>
      <c r="CH908" s="254"/>
      <c r="CI908" s="254" t="e">
        <f aca="false">#N/A</f>
        <v>#N/A</v>
      </c>
      <c r="CJ908" s="254"/>
      <c r="CK908" s="254"/>
      <c r="CL908" s="254"/>
      <c r="CM908" s="312"/>
      <c r="CN908" s="257"/>
      <c r="CO908" s="254"/>
      <c r="CP908" s="254"/>
      <c r="CQ908" s="254"/>
      <c r="CR908" s="254"/>
      <c r="CS908" s="254"/>
      <c r="CT908" s="260"/>
      <c r="CU908" s="260"/>
      <c r="CV908" s="260"/>
      <c r="CW908" s="261"/>
      <c r="CX908" s="261"/>
      <c r="CY908" s="261"/>
      <c r="CZ908" s="261"/>
      <c r="DA908" s="261"/>
      <c r="DB908" s="261"/>
      <c r="DC908" s="261"/>
      <c r="DD908" s="261"/>
      <c r="DE908" s="261"/>
      <c r="DF908" s="261"/>
      <c r="DG908" s="261"/>
      <c r="DH908" s="261"/>
      <c r="DI908" s="260"/>
      <c r="DJ908" s="260"/>
      <c r="DK908" s="260"/>
      <c r="DL908" s="260"/>
      <c r="DM908" s="261"/>
      <c r="DN908" s="261"/>
      <c r="DO908" s="261"/>
      <c r="DP908" s="261"/>
      <c r="DQ908" s="261"/>
      <c r="DR908" s="261"/>
      <c r="DS908" s="261"/>
      <c r="DT908" s="261"/>
      <c r="DU908" s="261"/>
      <c r="DV908" s="261"/>
      <c r="DW908" s="261"/>
      <c r="DX908" s="261"/>
      <c r="DY908" s="260"/>
      <c r="DZ908" s="260" t="n">
        <f aca="false">G908+AY908+BA908+BC908+BE908+BG908+BI908+BK908+BM908+BO908+BQ908+BY908</f>
        <v>472528</v>
      </c>
      <c r="EA908" s="260"/>
      <c r="EB908" s="260"/>
      <c r="EC908" s="261"/>
      <c r="ED908" s="261"/>
      <c r="EE908" s="261"/>
      <c r="EF908" s="261"/>
      <c r="EG908" s="261"/>
      <c r="EH908" s="261" t="n">
        <f aca="false">IF(AND(EH$5&gt;$V908,EH$6&lt;=$W908),$Y908,IF(AND(MONTH(EH$6)=MONTH($W908),YEAR(EH$6)=YEAR($W908)),$T908-$X908*$Y908+$Y908,0))</f>
        <v>3937.73</v>
      </c>
      <c r="EI908" s="261" t="n">
        <f aca="false">IF(AND(EI$5&gt;$V908,EI$6&lt;=$W908),$Y908,IF(AND(MONTH(EI$6)=MONTH($W908),YEAR(EI$6)=YEAR($W908)),$T908-$X908*$Y908+$Y908,0))</f>
        <v>3937.73</v>
      </c>
      <c r="EJ908" s="261" t="n">
        <f aca="false">IF(AND(EJ$5&gt;$V908,EJ$6&lt;=$W908),$Y908,IF(AND(MONTH(EJ$6)=MONTH($W908),YEAR(EJ$6)=YEAR($W908)),$T908-$X908*$Y908+$Y908,0))</f>
        <v>3937.73</v>
      </c>
      <c r="EK908" s="261" t="n">
        <f aca="false">IF(AND(EK$5&gt;$V908,EK$6&lt;=$W908),$Y908,IF(AND(MONTH(EK$6)=MONTH($W908),YEAR(EK$6)=YEAR($W908)),$T908-$X908*$Y908+$Y908,0))</f>
        <v>3937.73</v>
      </c>
      <c r="EL908" s="266" t="n">
        <v>3937.73</v>
      </c>
      <c r="EM908" s="263" t="n">
        <v>3937.73</v>
      </c>
      <c r="EN908" s="261" t="n">
        <v>3937.73</v>
      </c>
      <c r="EO908" s="260" t="n">
        <f aca="false">EC908+ED908+EE908+EF908+EG908+EH908+EI908+EJ908+EK908+EL908+EM908+EN908</f>
        <v>27564.11</v>
      </c>
      <c r="EP908" s="260" t="n">
        <f aca="false">T908+AQ908+AS908+AU908+AW908+AY908+BA908+BC908+BE908+BG908+BI908+BK908+BM908+BO908+BQ908+BS908+BU908+BW908+BY908+CA908+CC908+CE908+CG908</f>
        <v>472528</v>
      </c>
      <c r="EQ908" s="260" t="n">
        <f aca="false">EA908+EO908</f>
        <v>27564.11</v>
      </c>
      <c r="ER908" s="260" t="n">
        <f aca="false">EP908-EQ908</f>
        <v>444963.89</v>
      </c>
      <c r="ES908" s="262" t="n">
        <f aca="false">EN908</f>
        <v>3937.73</v>
      </c>
      <c r="ET908" s="262" t="n">
        <f aca="false">ES908</f>
        <v>3937.73</v>
      </c>
      <c r="EU908" s="262" t="n">
        <f aca="false">ET908</f>
        <v>3937.73</v>
      </c>
      <c r="EV908" s="262" t="n">
        <f aca="false">EU908</f>
        <v>3937.73</v>
      </c>
      <c r="EW908" s="262" t="n">
        <f aca="false">EV908</f>
        <v>3937.73</v>
      </c>
      <c r="EX908" s="262" t="n">
        <f aca="false">EW908</f>
        <v>3937.73</v>
      </c>
      <c r="EY908" s="262" t="n">
        <f aca="false">EX908</f>
        <v>3937.73</v>
      </c>
      <c r="EZ908" s="262" t="n">
        <f aca="false">EY908</f>
        <v>3937.73</v>
      </c>
      <c r="FA908" s="262" t="n">
        <f aca="false">EZ908</f>
        <v>3937.73</v>
      </c>
      <c r="FB908" s="262" t="n">
        <f aca="false">FA908</f>
        <v>3937.73</v>
      </c>
      <c r="FC908" s="262" t="n">
        <f aca="false">FB908</f>
        <v>3937.73</v>
      </c>
      <c r="FD908" s="262" t="n">
        <f aca="false">FC908</f>
        <v>3937.73</v>
      </c>
      <c r="FE908" s="260" t="n">
        <f aca="false">ES908+ET908+EU908+EV908+EW908+EX908+EY908+EZ908+FA908+FB908+FC908+FD908</f>
        <v>47252.76</v>
      </c>
      <c r="FF908" s="260" t="n">
        <f aca="false">EP908</f>
        <v>472528</v>
      </c>
      <c r="FG908" s="260" t="n">
        <f aca="false">EQ908+FE908</f>
        <v>74816.87</v>
      </c>
      <c r="FH908" s="260" t="n">
        <f aca="false">FF908-FG908</f>
        <v>397711.13</v>
      </c>
      <c r="FI908" s="261" t="n">
        <f aca="false">FD908</f>
        <v>3937.73</v>
      </c>
      <c r="FJ908" s="261" t="n">
        <f aca="false">FI908</f>
        <v>3937.73</v>
      </c>
      <c r="FK908" s="261" t="n">
        <f aca="false">FJ908</f>
        <v>3937.73</v>
      </c>
      <c r="FL908" s="261" t="n">
        <f aca="false">FK908</f>
        <v>3937.73</v>
      </c>
      <c r="FM908" s="261" t="n">
        <f aca="false">FL908</f>
        <v>3937.73</v>
      </c>
      <c r="FN908" s="261" t="n">
        <f aca="false">FM908</f>
        <v>3937.73</v>
      </c>
      <c r="FO908" s="261" t="n">
        <f aca="false">FN908</f>
        <v>3937.73</v>
      </c>
      <c r="FP908" s="261" t="n">
        <f aca="false">FO908</f>
        <v>3937.73</v>
      </c>
      <c r="FQ908" s="261" t="n">
        <f aca="false">FP908</f>
        <v>3937.73</v>
      </c>
      <c r="FR908" s="261" t="n">
        <f aca="false">FQ908</f>
        <v>3937.73</v>
      </c>
      <c r="FS908" s="261" t="n">
        <f aca="false">FR908</f>
        <v>3937.73</v>
      </c>
      <c r="FT908" s="261" t="n">
        <f aca="false">FS908</f>
        <v>3937.73</v>
      </c>
      <c r="FU908" s="260" t="n">
        <f aca="false">FI908+FJ908+FK908+FL908+FM908+FN908+FO908+FP908+FQ908+FR908+FS908+FT908</f>
        <v>47252.76</v>
      </c>
      <c r="FV908" s="260" t="n">
        <f aca="false">FF908</f>
        <v>472528</v>
      </c>
      <c r="FW908" s="260" t="n">
        <f aca="false">FG908+FU908</f>
        <v>122069.63</v>
      </c>
      <c r="FX908" s="260" t="n">
        <f aca="false">FV908-FW908</f>
        <v>350458.37</v>
      </c>
      <c r="FY908" s="261" t="n">
        <f aca="false">FT908</f>
        <v>3937.73</v>
      </c>
      <c r="FZ908" s="261" t="n">
        <f aca="false">FY908</f>
        <v>3937.73</v>
      </c>
      <c r="GA908" s="261" t="n">
        <f aca="false">FZ908</f>
        <v>3937.73</v>
      </c>
      <c r="GB908" s="261" t="n">
        <f aca="false">GA908</f>
        <v>3937.73</v>
      </c>
      <c r="GC908" s="261" t="n">
        <f aca="false">GB908</f>
        <v>3937.73</v>
      </c>
      <c r="GD908" s="261" t="n">
        <f aca="false">GC908</f>
        <v>3937.73</v>
      </c>
      <c r="GE908" s="261" t="n">
        <f aca="false">GD908</f>
        <v>3937.73</v>
      </c>
      <c r="GF908" s="261" t="n">
        <f aca="false">GE908</f>
        <v>3937.73</v>
      </c>
      <c r="GG908" s="261" t="n">
        <f aca="false">GF908</f>
        <v>3937.73</v>
      </c>
      <c r="GH908" s="261" t="n">
        <f aca="false">GG908</f>
        <v>3937.73</v>
      </c>
      <c r="GI908" s="261" t="n">
        <f aca="false">GH908</f>
        <v>3937.73</v>
      </c>
      <c r="GJ908" s="261" t="n">
        <f aca="false">GI908</f>
        <v>3937.73</v>
      </c>
      <c r="GK908" s="260" t="n">
        <f aca="false">FY908+FZ908+GA908+GB908+GC908+GD908+GE908+GF908+GG908+GH908+GI908+GJ908</f>
        <v>47252.76</v>
      </c>
      <c r="GL908" s="260" t="n">
        <f aca="false">FV908</f>
        <v>472528</v>
      </c>
      <c r="GM908" s="260" t="n">
        <f aca="false">FW908+GK908</f>
        <v>169322.39</v>
      </c>
      <c r="GN908" s="260" t="n">
        <f aca="false">GL908-GM908</f>
        <v>303205.61</v>
      </c>
      <c r="GO908" s="261" t="n">
        <f aca="false">GJ908</f>
        <v>3937.73</v>
      </c>
      <c r="GP908" s="261" t="n">
        <f aca="false">GO908</f>
        <v>3937.73</v>
      </c>
      <c r="GQ908" s="261" t="n">
        <f aca="false">GP908</f>
        <v>3937.73</v>
      </c>
      <c r="GR908" s="261" t="n">
        <f aca="false">GQ908</f>
        <v>3937.73</v>
      </c>
      <c r="GS908" s="261" t="n">
        <f aca="false">GR908</f>
        <v>3937.73</v>
      </c>
      <c r="GT908" s="261" t="n">
        <f aca="false">GS908</f>
        <v>3937.73</v>
      </c>
      <c r="GU908" s="261" t="n">
        <f aca="false">GT908</f>
        <v>3937.73</v>
      </c>
      <c r="GV908" s="261" t="n">
        <f aca="false">GU908</f>
        <v>3937.73</v>
      </c>
      <c r="GW908" s="261" t="n">
        <f aca="false">GV908</f>
        <v>3937.73</v>
      </c>
      <c r="GX908" s="261" t="n">
        <f aca="false">GW908</f>
        <v>3937.73</v>
      </c>
      <c r="GY908" s="261" t="n">
        <f aca="false">GX908</f>
        <v>3937.73</v>
      </c>
      <c r="GZ908" s="261" t="n">
        <f aca="false">GY908</f>
        <v>3937.73</v>
      </c>
      <c r="HA908" s="260" t="n">
        <f aca="false">GO908+GP908+GQ908+GR908+GS908+GT908+GU908+GV908+GW908+GX908+GY908+GZ908</f>
        <v>47252.76</v>
      </c>
      <c r="HB908" s="260" t="n">
        <f aca="false">GL908</f>
        <v>472528</v>
      </c>
      <c r="HC908" s="260" t="n">
        <f aca="false">GM908+HA908</f>
        <v>216575.15</v>
      </c>
      <c r="HD908" s="260" t="n">
        <f aca="false">HB908-HC908</f>
        <v>255952.85</v>
      </c>
      <c r="HE908" s="264" t="n">
        <f aca="false">GO908-GJ908</f>
        <v>0</v>
      </c>
      <c r="HF908" s="264"/>
      <c r="HG908" s="264"/>
      <c r="HH908" s="264"/>
      <c r="HI908" s="264"/>
      <c r="HJ908" s="264"/>
      <c r="HK908" s="264"/>
      <c r="HL908" s="264"/>
      <c r="HM908" s="264"/>
      <c r="HN908" s="264"/>
      <c r="HO908" s="264"/>
      <c r="HP908" s="264"/>
      <c r="HQ908" s="264"/>
      <c r="HR908" s="264"/>
      <c r="HS908" s="264"/>
      <c r="HT908" s="264"/>
      <c r="HU908" s="264"/>
      <c r="HV908" s="264"/>
      <c r="HW908" s="264"/>
      <c r="HX908" s="264"/>
      <c r="HY908" s="264"/>
      <c r="HZ908" s="264"/>
      <c r="IA908" s="264"/>
      <c r="IB908" s="264"/>
      <c r="IC908" s="264"/>
      <c r="ID908" s="264"/>
      <c r="IE908" s="264"/>
      <c r="IF908" s="264"/>
      <c r="IG908" s="264"/>
      <c r="IH908" s="264"/>
      <c r="II908" s="264"/>
      <c r="IJ908" s="264"/>
      <c r="IK908" s="264"/>
      <c r="IL908" s="264"/>
      <c r="IM908" s="264"/>
      <c r="IN908" s="264"/>
      <c r="IO908" s="264"/>
      <c r="IP908" s="264"/>
      <c r="IQ908" s="264"/>
      <c r="IR908" s="264"/>
      <c r="IS908" s="264"/>
      <c r="IT908" s="264"/>
      <c r="IU908" s="264"/>
      <c r="IV908" s="264"/>
      <c r="IW908" s="264"/>
      <c r="IX908" s="264"/>
      <c r="IY908" s="264"/>
      <c r="IZ908" s="264"/>
      <c r="JA908" s="264"/>
      <c r="JB908" s="264"/>
      <c r="JC908" s="264"/>
      <c r="JD908" s="264"/>
      <c r="JE908" s="264"/>
      <c r="JF908" s="264"/>
      <c r="JG908" s="264"/>
      <c r="JH908" s="264"/>
      <c r="JI908" s="264"/>
      <c r="JJ908" s="264"/>
      <c r="JK908" s="264"/>
      <c r="JL908" s="264"/>
      <c r="JM908" s="265"/>
      <c r="JN908" s="265"/>
    </row>
    <row r="909" s="201" customFormat="true" ht="24" hidden="false" customHeight="true" outlineLevel="0" collapsed="false">
      <c r="A909" s="249" t="n">
        <v>877</v>
      </c>
      <c r="B909" s="379" t="s">
        <v>1442</v>
      </c>
      <c r="C909" s="379" t="s">
        <v>1443</v>
      </c>
      <c r="D909" s="315" t="s">
        <v>471</v>
      </c>
      <c r="E909" s="315" t="s">
        <v>507</v>
      </c>
      <c r="F909" s="316" t="n">
        <v>1</v>
      </c>
      <c r="G909" s="380" t="n">
        <v>472528</v>
      </c>
      <c r="H909" s="304" t="n">
        <v>0.2</v>
      </c>
      <c r="I909" s="380" t="n">
        <v>472528</v>
      </c>
      <c r="J909" s="303" t="n">
        <f aca="false">ROUND(I909+F909*G909*H909,2)</f>
        <v>567033.6</v>
      </c>
      <c r="K909" s="375" t="s">
        <v>1414</v>
      </c>
      <c r="L909" s="318" t="n">
        <f aca="false">EDATE(K909,M909)-1</f>
        <v>49064</v>
      </c>
      <c r="M909" s="319" t="n">
        <v>120</v>
      </c>
      <c r="N909" s="303" t="n">
        <f aca="false">ROUND(G909/M909,2)*F909</f>
        <v>3937.73</v>
      </c>
      <c r="O909" s="346"/>
      <c r="P909" s="346"/>
      <c r="Q909" s="376" t="n">
        <v>1</v>
      </c>
      <c r="R909" s="380" t="n">
        <v>472528</v>
      </c>
      <c r="S909" s="377" t="n">
        <f aca="false">H909</f>
        <v>0.2</v>
      </c>
      <c r="T909" s="380" t="n">
        <v>472528</v>
      </c>
      <c r="U909" s="346" t="n">
        <f aca="false">ROUND(T909+Q909*R909*S909,2)</f>
        <v>567033.6</v>
      </c>
      <c r="V909" s="375" t="n">
        <v>45413</v>
      </c>
      <c r="W909" s="378" t="n">
        <f aca="false">EDATE(V909,X909)-1</f>
        <v>49064</v>
      </c>
      <c r="X909" s="347" t="n">
        <v>120</v>
      </c>
      <c r="Y909" s="346" t="n">
        <f aca="false">ROUND((R909-Z909)/X909,2)*Q909</f>
        <v>3937.73</v>
      </c>
      <c r="Z909" s="254"/>
      <c r="AA909" s="254"/>
      <c r="AB909" s="254"/>
      <c r="AC909" s="254"/>
      <c r="AD909" s="254"/>
      <c r="AE909" s="254"/>
      <c r="AF909" s="254"/>
      <c r="AG909" s="254"/>
      <c r="AH909" s="254"/>
      <c r="AI909" s="254"/>
      <c r="AJ909" s="254"/>
      <c r="AK909" s="254"/>
      <c r="AL909" s="254"/>
      <c r="AM909" s="254"/>
      <c r="AN909" s="254"/>
      <c r="AO909" s="254"/>
      <c r="AP909" s="254"/>
      <c r="AQ909" s="254"/>
      <c r="AR909" s="254"/>
      <c r="AS909" s="254"/>
      <c r="AT909" s="254"/>
      <c r="AU909" s="254"/>
      <c r="AV909" s="254"/>
      <c r="AW909" s="254"/>
      <c r="AX909" s="254"/>
      <c r="AY909" s="254"/>
      <c r="AZ909" s="254"/>
      <c r="BA909" s="254"/>
      <c r="BB909" s="254"/>
      <c r="BC909" s="254"/>
      <c r="BD909" s="254"/>
      <c r="BE909" s="254"/>
      <c r="BF909" s="254"/>
      <c r="BG909" s="254"/>
      <c r="BH909" s="254"/>
      <c r="BI909" s="254"/>
      <c r="BJ909" s="254"/>
      <c r="BK909" s="254"/>
      <c r="BL909" s="254"/>
      <c r="BM909" s="254"/>
      <c r="BN909" s="254"/>
      <c r="BO909" s="254"/>
      <c r="BP909" s="254"/>
      <c r="BQ909" s="254"/>
      <c r="BR909" s="254"/>
      <c r="BS909" s="254"/>
      <c r="BT909" s="254"/>
      <c r="BU909" s="254"/>
      <c r="BV909" s="254"/>
      <c r="BW909" s="254"/>
      <c r="BX909" s="254"/>
      <c r="BY909" s="254"/>
      <c r="BZ909" s="254"/>
      <c r="CA909" s="256"/>
      <c r="CB909" s="254"/>
      <c r="CC909" s="254"/>
      <c r="CD909" s="254"/>
      <c r="CE909" s="254"/>
      <c r="CF909" s="254"/>
      <c r="CG909" s="254"/>
      <c r="CH909" s="254"/>
      <c r="CI909" s="254" t="e">
        <f aca="false">#N/A</f>
        <v>#N/A</v>
      </c>
      <c r="CJ909" s="254"/>
      <c r="CK909" s="254"/>
      <c r="CL909" s="254"/>
      <c r="CM909" s="312"/>
      <c r="CN909" s="257"/>
      <c r="CO909" s="254"/>
      <c r="CP909" s="254"/>
      <c r="CQ909" s="254"/>
      <c r="CR909" s="254"/>
      <c r="CS909" s="254"/>
      <c r="CT909" s="260"/>
      <c r="CU909" s="260"/>
      <c r="CV909" s="260"/>
      <c r="CW909" s="261"/>
      <c r="CX909" s="261"/>
      <c r="CY909" s="261"/>
      <c r="CZ909" s="261"/>
      <c r="DA909" s="261"/>
      <c r="DB909" s="261"/>
      <c r="DC909" s="261"/>
      <c r="DD909" s="261"/>
      <c r="DE909" s="261"/>
      <c r="DF909" s="261"/>
      <c r="DG909" s="261"/>
      <c r="DH909" s="261"/>
      <c r="DI909" s="260"/>
      <c r="DJ909" s="260"/>
      <c r="DK909" s="260"/>
      <c r="DL909" s="260"/>
      <c r="DM909" s="261"/>
      <c r="DN909" s="261"/>
      <c r="DO909" s="261"/>
      <c r="DP909" s="261"/>
      <c r="DQ909" s="261"/>
      <c r="DR909" s="261"/>
      <c r="DS909" s="261"/>
      <c r="DT909" s="261"/>
      <c r="DU909" s="261"/>
      <c r="DV909" s="261"/>
      <c r="DW909" s="261"/>
      <c r="DX909" s="261"/>
      <c r="DY909" s="260"/>
      <c r="DZ909" s="260" t="n">
        <f aca="false">G909+AY909+BA909+BC909+BE909+BG909+BI909+BK909+BM909+BO909+BQ909+BY909</f>
        <v>472528</v>
      </c>
      <c r="EA909" s="260"/>
      <c r="EB909" s="260"/>
      <c r="EC909" s="261"/>
      <c r="ED909" s="261"/>
      <c r="EE909" s="261"/>
      <c r="EF909" s="261"/>
      <c r="EG909" s="261"/>
      <c r="EH909" s="261" t="n">
        <f aca="false">IF(AND(EH$5&gt;$V909,EH$6&lt;=$W909),$Y909,IF(AND(MONTH(EH$6)=MONTH($W909),YEAR(EH$6)=YEAR($W909)),$T909-$X909*$Y909+$Y909,0))</f>
        <v>3937.73</v>
      </c>
      <c r="EI909" s="261" t="n">
        <f aca="false">IF(AND(EI$5&gt;$V909,EI$6&lt;=$W909),$Y909,IF(AND(MONTH(EI$6)=MONTH($W909),YEAR(EI$6)=YEAR($W909)),$T909-$X909*$Y909+$Y909,0))</f>
        <v>3937.73</v>
      </c>
      <c r="EJ909" s="261" t="n">
        <f aca="false">IF(AND(EJ$5&gt;$V909,EJ$6&lt;=$W909),$Y909,IF(AND(MONTH(EJ$6)=MONTH($W909),YEAR(EJ$6)=YEAR($W909)),$T909-$X909*$Y909+$Y909,0))</f>
        <v>3937.73</v>
      </c>
      <c r="EK909" s="261" t="n">
        <f aca="false">IF(AND(EK$5&gt;$V909,EK$6&lt;=$W909),$Y909,IF(AND(MONTH(EK$6)=MONTH($W909),YEAR(EK$6)=YEAR($W909)),$T909-$X909*$Y909+$Y909,0))</f>
        <v>3937.73</v>
      </c>
      <c r="EL909" s="266" t="n">
        <v>3937.73</v>
      </c>
      <c r="EM909" s="263" t="n">
        <v>3937.73</v>
      </c>
      <c r="EN909" s="261" t="n">
        <v>3937.73</v>
      </c>
      <c r="EO909" s="260" t="n">
        <f aca="false">EC909+ED909+EE909+EF909+EG909+EH909+EI909+EJ909+EK909+EL909+EM909+EN909</f>
        <v>27564.11</v>
      </c>
      <c r="EP909" s="260" t="n">
        <f aca="false">T909+AQ909+AS909+AU909+AW909+AY909+BA909+BC909+BE909+BG909+BI909+BK909+BM909+BO909+BQ909+BS909+BU909+BW909+BY909+CA909+CC909+CE909+CG909</f>
        <v>472528</v>
      </c>
      <c r="EQ909" s="260" t="n">
        <f aca="false">EA909+EO909</f>
        <v>27564.11</v>
      </c>
      <c r="ER909" s="260" t="n">
        <f aca="false">EP909-EQ909</f>
        <v>444963.89</v>
      </c>
      <c r="ES909" s="262" t="n">
        <f aca="false">EN909</f>
        <v>3937.73</v>
      </c>
      <c r="ET909" s="262" t="n">
        <f aca="false">ES909</f>
        <v>3937.73</v>
      </c>
      <c r="EU909" s="262" t="n">
        <f aca="false">ET909</f>
        <v>3937.73</v>
      </c>
      <c r="EV909" s="262" t="n">
        <f aca="false">EU909</f>
        <v>3937.73</v>
      </c>
      <c r="EW909" s="262" t="n">
        <f aca="false">EV909</f>
        <v>3937.73</v>
      </c>
      <c r="EX909" s="262" t="n">
        <f aca="false">EW909</f>
        <v>3937.73</v>
      </c>
      <c r="EY909" s="262" t="n">
        <f aca="false">EX909</f>
        <v>3937.73</v>
      </c>
      <c r="EZ909" s="262" t="n">
        <f aca="false">EY909</f>
        <v>3937.73</v>
      </c>
      <c r="FA909" s="262" t="n">
        <f aca="false">EZ909</f>
        <v>3937.73</v>
      </c>
      <c r="FB909" s="262" t="n">
        <f aca="false">FA909</f>
        <v>3937.73</v>
      </c>
      <c r="FC909" s="262" t="n">
        <f aca="false">FB909</f>
        <v>3937.73</v>
      </c>
      <c r="FD909" s="262" t="n">
        <f aca="false">FC909</f>
        <v>3937.73</v>
      </c>
      <c r="FE909" s="260" t="n">
        <f aca="false">ES909+ET909+EU909+EV909+EW909+EX909+EY909+EZ909+FA909+FB909+FC909+FD909</f>
        <v>47252.76</v>
      </c>
      <c r="FF909" s="260" t="n">
        <f aca="false">EP909</f>
        <v>472528</v>
      </c>
      <c r="FG909" s="260" t="n">
        <f aca="false">EQ909+FE909</f>
        <v>74816.87</v>
      </c>
      <c r="FH909" s="260" t="n">
        <f aca="false">FF909-FG909</f>
        <v>397711.13</v>
      </c>
      <c r="FI909" s="261" t="n">
        <f aca="false">FD909</f>
        <v>3937.73</v>
      </c>
      <c r="FJ909" s="261" t="n">
        <f aca="false">FI909</f>
        <v>3937.73</v>
      </c>
      <c r="FK909" s="261" t="n">
        <f aca="false">FJ909</f>
        <v>3937.73</v>
      </c>
      <c r="FL909" s="261" t="n">
        <f aca="false">FK909</f>
        <v>3937.73</v>
      </c>
      <c r="FM909" s="261" t="n">
        <f aca="false">FL909</f>
        <v>3937.73</v>
      </c>
      <c r="FN909" s="261" t="n">
        <f aca="false">FM909</f>
        <v>3937.73</v>
      </c>
      <c r="FO909" s="261" t="n">
        <f aca="false">FN909</f>
        <v>3937.73</v>
      </c>
      <c r="FP909" s="261" t="n">
        <f aca="false">FO909</f>
        <v>3937.73</v>
      </c>
      <c r="FQ909" s="261" t="n">
        <f aca="false">FP909</f>
        <v>3937.73</v>
      </c>
      <c r="FR909" s="261" t="n">
        <f aca="false">FQ909</f>
        <v>3937.73</v>
      </c>
      <c r="FS909" s="261" t="n">
        <f aca="false">FR909</f>
        <v>3937.73</v>
      </c>
      <c r="FT909" s="261" t="n">
        <f aca="false">FS909</f>
        <v>3937.73</v>
      </c>
      <c r="FU909" s="260" t="n">
        <f aca="false">FI909+FJ909+FK909+FL909+FM909+FN909+FO909+FP909+FQ909+FR909+FS909+FT909</f>
        <v>47252.76</v>
      </c>
      <c r="FV909" s="260" t="n">
        <f aca="false">FF909</f>
        <v>472528</v>
      </c>
      <c r="FW909" s="260" t="n">
        <f aca="false">FG909+FU909</f>
        <v>122069.63</v>
      </c>
      <c r="FX909" s="260" t="n">
        <f aca="false">FV909-FW909</f>
        <v>350458.37</v>
      </c>
      <c r="FY909" s="261" t="n">
        <f aca="false">FT909</f>
        <v>3937.73</v>
      </c>
      <c r="FZ909" s="261" t="n">
        <f aca="false">FY909</f>
        <v>3937.73</v>
      </c>
      <c r="GA909" s="261" t="n">
        <f aca="false">FZ909</f>
        <v>3937.73</v>
      </c>
      <c r="GB909" s="261" t="n">
        <f aca="false">GA909</f>
        <v>3937.73</v>
      </c>
      <c r="GC909" s="261" t="n">
        <f aca="false">GB909</f>
        <v>3937.73</v>
      </c>
      <c r="GD909" s="261" t="n">
        <f aca="false">GC909</f>
        <v>3937.73</v>
      </c>
      <c r="GE909" s="261" t="n">
        <f aca="false">GD909</f>
        <v>3937.73</v>
      </c>
      <c r="GF909" s="261" t="n">
        <f aca="false">GE909</f>
        <v>3937.73</v>
      </c>
      <c r="GG909" s="261" t="n">
        <f aca="false">GF909</f>
        <v>3937.73</v>
      </c>
      <c r="GH909" s="261" t="n">
        <f aca="false">GG909</f>
        <v>3937.73</v>
      </c>
      <c r="GI909" s="261" t="n">
        <f aca="false">GH909</f>
        <v>3937.73</v>
      </c>
      <c r="GJ909" s="261" t="n">
        <f aca="false">GI909</f>
        <v>3937.73</v>
      </c>
      <c r="GK909" s="260" t="n">
        <f aca="false">FY909+FZ909+GA909+GB909+GC909+GD909+GE909+GF909+GG909+GH909+GI909+GJ909</f>
        <v>47252.76</v>
      </c>
      <c r="GL909" s="260" t="n">
        <f aca="false">FV909</f>
        <v>472528</v>
      </c>
      <c r="GM909" s="260" t="n">
        <f aca="false">FW909+GK909</f>
        <v>169322.39</v>
      </c>
      <c r="GN909" s="260" t="n">
        <f aca="false">GL909-GM909</f>
        <v>303205.61</v>
      </c>
      <c r="GO909" s="261" t="n">
        <f aca="false">GJ909</f>
        <v>3937.73</v>
      </c>
      <c r="GP909" s="261" t="n">
        <f aca="false">GO909</f>
        <v>3937.73</v>
      </c>
      <c r="GQ909" s="261" t="n">
        <f aca="false">GP909</f>
        <v>3937.73</v>
      </c>
      <c r="GR909" s="261" t="n">
        <f aca="false">GQ909</f>
        <v>3937.73</v>
      </c>
      <c r="GS909" s="261" t="n">
        <f aca="false">GR909</f>
        <v>3937.73</v>
      </c>
      <c r="GT909" s="261" t="n">
        <f aca="false">GS909</f>
        <v>3937.73</v>
      </c>
      <c r="GU909" s="261" t="n">
        <f aca="false">GT909</f>
        <v>3937.73</v>
      </c>
      <c r="GV909" s="261" t="n">
        <f aca="false">GU909</f>
        <v>3937.73</v>
      </c>
      <c r="GW909" s="261" t="n">
        <f aca="false">GV909</f>
        <v>3937.73</v>
      </c>
      <c r="GX909" s="261" t="n">
        <f aca="false">GW909</f>
        <v>3937.73</v>
      </c>
      <c r="GY909" s="261" t="n">
        <f aca="false">GX909</f>
        <v>3937.73</v>
      </c>
      <c r="GZ909" s="261" t="n">
        <f aca="false">GY909</f>
        <v>3937.73</v>
      </c>
      <c r="HA909" s="260" t="n">
        <f aca="false">GO909+GP909+GQ909+GR909+GS909+GT909+GU909+GV909+GW909+GX909+GY909+GZ909</f>
        <v>47252.76</v>
      </c>
      <c r="HB909" s="260" t="n">
        <f aca="false">GL909</f>
        <v>472528</v>
      </c>
      <c r="HC909" s="260" t="n">
        <f aca="false">GM909+HA909</f>
        <v>216575.15</v>
      </c>
      <c r="HD909" s="260" t="n">
        <f aca="false">HB909-HC909</f>
        <v>255952.85</v>
      </c>
      <c r="HE909" s="264" t="n">
        <f aca="false">GO909-GJ909</f>
        <v>0</v>
      </c>
      <c r="HF909" s="264"/>
      <c r="HG909" s="264"/>
      <c r="HH909" s="264"/>
      <c r="HI909" s="264"/>
      <c r="HJ909" s="264"/>
      <c r="HK909" s="264"/>
      <c r="HL909" s="264"/>
      <c r="HM909" s="264"/>
      <c r="HN909" s="264"/>
      <c r="HO909" s="264"/>
      <c r="HP909" s="264"/>
      <c r="HQ909" s="264"/>
      <c r="HR909" s="264"/>
      <c r="HS909" s="264"/>
      <c r="HT909" s="264"/>
      <c r="HU909" s="264"/>
      <c r="HV909" s="264"/>
      <c r="HW909" s="264"/>
      <c r="HX909" s="264"/>
      <c r="HY909" s="264"/>
      <c r="HZ909" s="264"/>
      <c r="IA909" s="264"/>
      <c r="IB909" s="264"/>
      <c r="IC909" s="264"/>
      <c r="ID909" s="264"/>
      <c r="IE909" s="264"/>
      <c r="IF909" s="264"/>
      <c r="IG909" s="264"/>
      <c r="IH909" s="264"/>
      <c r="II909" s="264"/>
      <c r="IJ909" s="264"/>
      <c r="IK909" s="264"/>
      <c r="IL909" s="264"/>
      <c r="IM909" s="264"/>
      <c r="IN909" s="264"/>
      <c r="IO909" s="264"/>
      <c r="IP909" s="264"/>
      <c r="IQ909" s="264"/>
      <c r="IR909" s="264"/>
      <c r="IS909" s="264"/>
      <c r="IT909" s="264"/>
      <c r="IU909" s="264"/>
      <c r="IV909" s="264"/>
      <c r="IW909" s="264"/>
      <c r="IX909" s="264"/>
      <c r="IY909" s="264"/>
      <c r="IZ909" s="264"/>
      <c r="JA909" s="264"/>
      <c r="JB909" s="264"/>
      <c r="JC909" s="264"/>
      <c r="JD909" s="264"/>
      <c r="JE909" s="264"/>
      <c r="JF909" s="264"/>
      <c r="JG909" s="264"/>
      <c r="JH909" s="264"/>
      <c r="JI909" s="264"/>
      <c r="JJ909" s="264"/>
      <c r="JK909" s="264"/>
      <c r="JL909" s="264"/>
      <c r="JM909" s="265"/>
      <c r="JN909" s="265"/>
    </row>
    <row r="910" s="201" customFormat="true" ht="24" hidden="false" customHeight="true" outlineLevel="0" collapsed="false">
      <c r="A910" s="249" t="n">
        <v>878</v>
      </c>
      <c r="B910" s="379" t="s">
        <v>1444</v>
      </c>
      <c r="C910" s="379" t="s">
        <v>1445</v>
      </c>
      <c r="D910" s="315" t="s">
        <v>471</v>
      </c>
      <c r="E910" s="315" t="s">
        <v>507</v>
      </c>
      <c r="F910" s="316" t="n">
        <v>1</v>
      </c>
      <c r="G910" s="380" t="n">
        <v>472528</v>
      </c>
      <c r="H910" s="304" t="n">
        <v>0.2</v>
      </c>
      <c r="I910" s="380" t="n">
        <v>472528</v>
      </c>
      <c r="J910" s="303" t="n">
        <f aca="false">ROUND(I910+F910*G910*H910,2)</f>
        <v>567033.6</v>
      </c>
      <c r="K910" s="375" t="s">
        <v>1414</v>
      </c>
      <c r="L910" s="318" t="n">
        <f aca="false">EDATE(K910,M910)-1</f>
        <v>49064</v>
      </c>
      <c r="M910" s="319" t="n">
        <v>120</v>
      </c>
      <c r="N910" s="303" t="n">
        <f aca="false">ROUND(G910/M910,2)*F910</f>
        <v>3937.73</v>
      </c>
      <c r="O910" s="346"/>
      <c r="P910" s="346"/>
      <c r="Q910" s="376" t="n">
        <v>1</v>
      </c>
      <c r="R910" s="380" t="n">
        <v>472528</v>
      </c>
      <c r="S910" s="377" t="n">
        <f aca="false">H910</f>
        <v>0.2</v>
      </c>
      <c r="T910" s="380" t="n">
        <v>472528</v>
      </c>
      <c r="U910" s="346" t="n">
        <f aca="false">ROUND(T910+Q910*R910*S910,2)</f>
        <v>567033.6</v>
      </c>
      <c r="V910" s="375" t="n">
        <v>45413</v>
      </c>
      <c r="W910" s="378" t="n">
        <f aca="false">EDATE(V910,X910)-1</f>
        <v>49064</v>
      </c>
      <c r="X910" s="347" t="n">
        <v>120</v>
      </c>
      <c r="Y910" s="346" t="n">
        <f aca="false">ROUND((R910-Z910)/X910,2)*Q910</f>
        <v>3937.73</v>
      </c>
      <c r="Z910" s="254"/>
      <c r="AA910" s="254"/>
      <c r="AB910" s="254"/>
      <c r="AC910" s="254"/>
      <c r="AD910" s="254"/>
      <c r="AE910" s="254"/>
      <c r="AF910" s="254"/>
      <c r="AG910" s="254"/>
      <c r="AH910" s="254"/>
      <c r="AI910" s="254"/>
      <c r="AJ910" s="254"/>
      <c r="AK910" s="254"/>
      <c r="AL910" s="254"/>
      <c r="AM910" s="254"/>
      <c r="AN910" s="254"/>
      <c r="AO910" s="254"/>
      <c r="AP910" s="254"/>
      <c r="AQ910" s="254"/>
      <c r="AR910" s="254"/>
      <c r="AS910" s="254"/>
      <c r="AT910" s="254"/>
      <c r="AU910" s="254"/>
      <c r="AV910" s="254"/>
      <c r="AW910" s="254"/>
      <c r="AX910" s="254"/>
      <c r="AY910" s="254"/>
      <c r="AZ910" s="254"/>
      <c r="BA910" s="254"/>
      <c r="BB910" s="254"/>
      <c r="BC910" s="254"/>
      <c r="BD910" s="254"/>
      <c r="BE910" s="254"/>
      <c r="BF910" s="254"/>
      <c r="BG910" s="254"/>
      <c r="BH910" s="254"/>
      <c r="BI910" s="254"/>
      <c r="BJ910" s="254"/>
      <c r="BK910" s="254"/>
      <c r="BL910" s="254"/>
      <c r="BM910" s="254"/>
      <c r="BN910" s="254"/>
      <c r="BO910" s="254"/>
      <c r="BP910" s="254"/>
      <c r="BQ910" s="254"/>
      <c r="BR910" s="254"/>
      <c r="BS910" s="254"/>
      <c r="BT910" s="254"/>
      <c r="BU910" s="254"/>
      <c r="BV910" s="254"/>
      <c r="BW910" s="254"/>
      <c r="BX910" s="254"/>
      <c r="BY910" s="254"/>
      <c r="BZ910" s="254"/>
      <c r="CA910" s="256"/>
      <c r="CB910" s="254"/>
      <c r="CC910" s="254"/>
      <c r="CD910" s="254"/>
      <c r="CE910" s="254"/>
      <c r="CF910" s="254"/>
      <c r="CG910" s="254"/>
      <c r="CH910" s="254"/>
      <c r="CI910" s="254" t="e">
        <f aca="false">#N/A</f>
        <v>#N/A</v>
      </c>
      <c r="CJ910" s="254"/>
      <c r="CK910" s="254"/>
      <c r="CL910" s="254"/>
      <c r="CM910" s="312"/>
      <c r="CN910" s="257"/>
      <c r="CO910" s="254"/>
      <c r="CP910" s="254"/>
      <c r="CQ910" s="254"/>
      <c r="CR910" s="254"/>
      <c r="CS910" s="254"/>
      <c r="CT910" s="260"/>
      <c r="CU910" s="260"/>
      <c r="CV910" s="260"/>
      <c r="CW910" s="261"/>
      <c r="CX910" s="261"/>
      <c r="CY910" s="261"/>
      <c r="CZ910" s="261"/>
      <c r="DA910" s="261"/>
      <c r="DB910" s="261"/>
      <c r="DC910" s="261"/>
      <c r="DD910" s="261"/>
      <c r="DE910" s="261"/>
      <c r="DF910" s="261"/>
      <c r="DG910" s="261"/>
      <c r="DH910" s="261"/>
      <c r="DI910" s="260"/>
      <c r="DJ910" s="260"/>
      <c r="DK910" s="260"/>
      <c r="DL910" s="260"/>
      <c r="DM910" s="261"/>
      <c r="DN910" s="261"/>
      <c r="DO910" s="261"/>
      <c r="DP910" s="261"/>
      <c r="DQ910" s="261"/>
      <c r="DR910" s="261"/>
      <c r="DS910" s="261"/>
      <c r="DT910" s="261"/>
      <c r="DU910" s="261"/>
      <c r="DV910" s="261"/>
      <c r="DW910" s="261"/>
      <c r="DX910" s="261"/>
      <c r="DY910" s="260"/>
      <c r="DZ910" s="260" t="n">
        <f aca="false">G910+AY910+BA910+BC910+BE910+BG910+BI910+BK910+BM910+BO910+BQ910+BY910</f>
        <v>472528</v>
      </c>
      <c r="EA910" s="260"/>
      <c r="EB910" s="260"/>
      <c r="EC910" s="261"/>
      <c r="ED910" s="261"/>
      <c r="EE910" s="261"/>
      <c r="EF910" s="261"/>
      <c r="EG910" s="261"/>
      <c r="EH910" s="261" t="n">
        <f aca="false">IF(AND(EH$5&gt;$V910,EH$6&lt;=$W910),$Y910,IF(AND(MONTH(EH$6)=MONTH($W910),YEAR(EH$6)=YEAR($W910)),$T910-$X910*$Y910+$Y910,0))</f>
        <v>3937.73</v>
      </c>
      <c r="EI910" s="261" t="n">
        <f aca="false">IF(AND(EI$5&gt;$V910,EI$6&lt;=$W910),$Y910,IF(AND(MONTH(EI$6)=MONTH($W910),YEAR(EI$6)=YEAR($W910)),$T910-$X910*$Y910+$Y910,0))</f>
        <v>3937.73</v>
      </c>
      <c r="EJ910" s="261" t="n">
        <f aca="false">IF(AND(EJ$5&gt;$V910,EJ$6&lt;=$W910),$Y910,IF(AND(MONTH(EJ$6)=MONTH($W910),YEAR(EJ$6)=YEAR($W910)),$T910-$X910*$Y910+$Y910,0))</f>
        <v>3937.73</v>
      </c>
      <c r="EK910" s="261" t="n">
        <f aca="false">IF(AND(EK$5&gt;$V910,EK$6&lt;=$W910),$Y910,IF(AND(MONTH(EK$6)=MONTH($W910),YEAR(EK$6)=YEAR($W910)),$T910-$X910*$Y910+$Y910,0))</f>
        <v>3937.73</v>
      </c>
      <c r="EL910" s="266" t="n">
        <v>3937.73</v>
      </c>
      <c r="EM910" s="263" t="n">
        <v>3937.73</v>
      </c>
      <c r="EN910" s="261" t="n">
        <v>3937.73</v>
      </c>
      <c r="EO910" s="260" t="n">
        <f aca="false">EC910+ED910+EE910+EF910+EG910+EH910+EI910+EJ910+EK910+EL910+EM910+EN910</f>
        <v>27564.11</v>
      </c>
      <c r="EP910" s="260" t="n">
        <f aca="false">T910+AQ910+AS910+AU910+AW910+AY910+BA910+BC910+BE910+BG910+BI910+BK910+BM910+BO910+BQ910+BS910+BU910+BW910+BY910+CA910+CC910+CE910+CG910</f>
        <v>472528</v>
      </c>
      <c r="EQ910" s="260" t="n">
        <f aca="false">EA910+EO910</f>
        <v>27564.11</v>
      </c>
      <c r="ER910" s="260" t="n">
        <f aca="false">EP910-EQ910</f>
        <v>444963.89</v>
      </c>
      <c r="ES910" s="262" t="n">
        <f aca="false">EN910</f>
        <v>3937.73</v>
      </c>
      <c r="ET910" s="262" t="n">
        <f aca="false">ES910</f>
        <v>3937.73</v>
      </c>
      <c r="EU910" s="262" t="n">
        <f aca="false">ET910</f>
        <v>3937.73</v>
      </c>
      <c r="EV910" s="262" t="n">
        <f aca="false">EU910</f>
        <v>3937.73</v>
      </c>
      <c r="EW910" s="262" t="n">
        <f aca="false">EV910</f>
        <v>3937.73</v>
      </c>
      <c r="EX910" s="262" t="n">
        <f aca="false">EW910</f>
        <v>3937.73</v>
      </c>
      <c r="EY910" s="262" t="n">
        <f aca="false">EX910</f>
        <v>3937.73</v>
      </c>
      <c r="EZ910" s="262" t="n">
        <f aca="false">EY910</f>
        <v>3937.73</v>
      </c>
      <c r="FA910" s="262" t="n">
        <f aca="false">EZ910</f>
        <v>3937.73</v>
      </c>
      <c r="FB910" s="262" t="n">
        <f aca="false">FA910</f>
        <v>3937.73</v>
      </c>
      <c r="FC910" s="262" t="n">
        <f aca="false">FB910</f>
        <v>3937.73</v>
      </c>
      <c r="FD910" s="262" t="n">
        <f aca="false">FC910</f>
        <v>3937.73</v>
      </c>
      <c r="FE910" s="260" t="n">
        <f aca="false">ES910+ET910+EU910+EV910+EW910+EX910+EY910+EZ910+FA910+FB910+FC910+FD910</f>
        <v>47252.76</v>
      </c>
      <c r="FF910" s="260" t="n">
        <f aca="false">EP910</f>
        <v>472528</v>
      </c>
      <c r="FG910" s="260" t="n">
        <f aca="false">EQ910+FE910</f>
        <v>74816.87</v>
      </c>
      <c r="FH910" s="260" t="n">
        <f aca="false">FF910-FG910</f>
        <v>397711.13</v>
      </c>
      <c r="FI910" s="261" t="n">
        <f aca="false">FD910</f>
        <v>3937.73</v>
      </c>
      <c r="FJ910" s="261" t="n">
        <f aca="false">FI910</f>
        <v>3937.73</v>
      </c>
      <c r="FK910" s="261" t="n">
        <f aca="false">FJ910</f>
        <v>3937.73</v>
      </c>
      <c r="FL910" s="261" t="n">
        <f aca="false">FK910</f>
        <v>3937.73</v>
      </c>
      <c r="FM910" s="261" t="n">
        <f aca="false">FL910</f>
        <v>3937.73</v>
      </c>
      <c r="FN910" s="261" t="n">
        <f aca="false">FM910</f>
        <v>3937.73</v>
      </c>
      <c r="FO910" s="261" t="n">
        <f aca="false">FN910</f>
        <v>3937.73</v>
      </c>
      <c r="FP910" s="261" t="n">
        <f aca="false">FO910</f>
        <v>3937.73</v>
      </c>
      <c r="FQ910" s="261" t="n">
        <f aca="false">FP910</f>
        <v>3937.73</v>
      </c>
      <c r="FR910" s="261" t="n">
        <f aca="false">FQ910</f>
        <v>3937.73</v>
      </c>
      <c r="FS910" s="261" t="n">
        <f aca="false">FR910</f>
        <v>3937.73</v>
      </c>
      <c r="FT910" s="261" t="n">
        <f aca="false">FS910</f>
        <v>3937.73</v>
      </c>
      <c r="FU910" s="260" t="n">
        <f aca="false">FI910+FJ910+FK910+FL910+FM910+FN910+FO910+FP910+FQ910+FR910+FS910+FT910</f>
        <v>47252.76</v>
      </c>
      <c r="FV910" s="260" t="n">
        <f aca="false">FF910</f>
        <v>472528</v>
      </c>
      <c r="FW910" s="260" t="n">
        <f aca="false">FG910+FU910</f>
        <v>122069.63</v>
      </c>
      <c r="FX910" s="260" t="n">
        <f aca="false">FV910-FW910</f>
        <v>350458.37</v>
      </c>
      <c r="FY910" s="261" t="n">
        <f aca="false">FT910</f>
        <v>3937.73</v>
      </c>
      <c r="FZ910" s="261" t="n">
        <f aca="false">FY910</f>
        <v>3937.73</v>
      </c>
      <c r="GA910" s="261" t="n">
        <f aca="false">FZ910</f>
        <v>3937.73</v>
      </c>
      <c r="GB910" s="261" t="n">
        <f aca="false">GA910</f>
        <v>3937.73</v>
      </c>
      <c r="GC910" s="261" t="n">
        <f aca="false">GB910</f>
        <v>3937.73</v>
      </c>
      <c r="GD910" s="261" t="n">
        <f aca="false">GC910</f>
        <v>3937.73</v>
      </c>
      <c r="GE910" s="261" t="n">
        <f aca="false">GD910</f>
        <v>3937.73</v>
      </c>
      <c r="GF910" s="261" t="n">
        <f aca="false">GE910</f>
        <v>3937.73</v>
      </c>
      <c r="GG910" s="261" t="n">
        <f aca="false">GF910</f>
        <v>3937.73</v>
      </c>
      <c r="GH910" s="261" t="n">
        <f aca="false">GG910</f>
        <v>3937.73</v>
      </c>
      <c r="GI910" s="261" t="n">
        <f aca="false">GH910</f>
        <v>3937.73</v>
      </c>
      <c r="GJ910" s="261" t="n">
        <f aca="false">GI910</f>
        <v>3937.73</v>
      </c>
      <c r="GK910" s="260" t="n">
        <f aca="false">FY910+FZ910+GA910+GB910+GC910+GD910+GE910+GF910+GG910+GH910+GI910+GJ910</f>
        <v>47252.76</v>
      </c>
      <c r="GL910" s="260" t="n">
        <f aca="false">FV910</f>
        <v>472528</v>
      </c>
      <c r="GM910" s="260" t="n">
        <f aca="false">FW910+GK910</f>
        <v>169322.39</v>
      </c>
      <c r="GN910" s="260" t="n">
        <f aca="false">GL910-GM910</f>
        <v>303205.61</v>
      </c>
      <c r="GO910" s="261" t="n">
        <f aca="false">GJ910</f>
        <v>3937.73</v>
      </c>
      <c r="GP910" s="261" t="n">
        <f aca="false">GO910</f>
        <v>3937.73</v>
      </c>
      <c r="GQ910" s="261" t="n">
        <f aca="false">GP910</f>
        <v>3937.73</v>
      </c>
      <c r="GR910" s="261" t="n">
        <f aca="false">GQ910</f>
        <v>3937.73</v>
      </c>
      <c r="GS910" s="261" t="n">
        <f aca="false">GR910</f>
        <v>3937.73</v>
      </c>
      <c r="GT910" s="261" t="n">
        <f aca="false">GS910</f>
        <v>3937.73</v>
      </c>
      <c r="GU910" s="261" t="n">
        <f aca="false">GT910</f>
        <v>3937.73</v>
      </c>
      <c r="GV910" s="261" t="n">
        <f aca="false">GU910</f>
        <v>3937.73</v>
      </c>
      <c r="GW910" s="261" t="n">
        <f aca="false">GV910</f>
        <v>3937.73</v>
      </c>
      <c r="GX910" s="261" t="n">
        <f aca="false">GW910</f>
        <v>3937.73</v>
      </c>
      <c r="GY910" s="261" t="n">
        <f aca="false">GX910</f>
        <v>3937.73</v>
      </c>
      <c r="GZ910" s="261" t="n">
        <f aca="false">GY910</f>
        <v>3937.73</v>
      </c>
      <c r="HA910" s="260" t="n">
        <f aca="false">GO910+GP910+GQ910+GR910+GS910+GT910+GU910+GV910+GW910+GX910+GY910+GZ910</f>
        <v>47252.76</v>
      </c>
      <c r="HB910" s="260" t="n">
        <f aca="false">GL910</f>
        <v>472528</v>
      </c>
      <c r="HC910" s="260" t="n">
        <f aca="false">GM910+HA910</f>
        <v>216575.15</v>
      </c>
      <c r="HD910" s="260" t="n">
        <f aca="false">HB910-HC910</f>
        <v>255952.85</v>
      </c>
      <c r="HE910" s="264" t="n">
        <f aca="false">GO910-GJ910</f>
        <v>0</v>
      </c>
      <c r="HF910" s="264"/>
      <c r="HG910" s="264"/>
      <c r="HH910" s="264"/>
      <c r="HI910" s="264"/>
      <c r="HJ910" s="264"/>
      <c r="HK910" s="264"/>
      <c r="HL910" s="264"/>
      <c r="HM910" s="264"/>
      <c r="HN910" s="264"/>
      <c r="HO910" s="264"/>
      <c r="HP910" s="264"/>
      <c r="HQ910" s="264"/>
      <c r="HR910" s="264"/>
      <c r="HS910" s="264"/>
      <c r="HT910" s="264"/>
      <c r="HU910" s="264"/>
      <c r="HV910" s="264"/>
      <c r="HW910" s="264"/>
      <c r="HX910" s="264"/>
      <c r="HY910" s="264"/>
      <c r="HZ910" s="264"/>
      <c r="IA910" s="264"/>
      <c r="IB910" s="264"/>
      <c r="IC910" s="264"/>
      <c r="ID910" s="264"/>
      <c r="IE910" s="264"/>
      <c r="IF910" s="264"/>
      <c r="IG910" s="264"/>
      <c r="IH910" s="264"/>
      <c r="II910" s="264"/>
      <c r="IJ910" s="264"/>
      <c r="IK910" s="264"/>
      <c r="IL910" s="264"/>
      <c r="IM910" s="264"/>
      <c r="IN910" s="264"/>
      <c r="IO910" s="264"/>
      <c r="IP910" s="264"/>
      <c r="IQ910" s="264"/>
      <c r="IR910" s="264"/>
      <c r="IS910" s="264"/>
      <c r="IT910" s="264"/>
      <c r="IU910" s="264"/>
      <c r="IV910" s="264"/>
      <c r="IW910" s="264"/>
      <c r="IX910" s="264"/>
      <c r="IY910" s="264"/>
      <c r="IZ910" s="264"/>
      <c r="JA910" s="264"/>
      <c r="JB910" s="264"/>
      <c r="JC910" s="264"/>
      <c r="JD910" s="264"/>
      <c r="JE910" s="264"/>
      <c r="JF910" s="264"/>
      <c r="JG910" s="264"/>
      <c r="JH910" s="264"/>
      <c r="JI910" s="264"/>
      <c r="JJ910" s="264"/>
      <c r="JK910" s="264"/>
      <c r="JL910" s="264"/>
      <c r="JM910" s="265"/>
      <c r="JN910" s="265"/>
    </row>
    <row r="911" s="201" customFormat="true" ht="24" hidden="false" customHeight="true" outlineLevel="0" collapsed="false">
      <c r="A911" s="249" t="n">
        <v>879</v>
      </c>
      <c r="B911" s="379" t="s">
        <v>1446</v>
      </c>
      <c r="C911" s="379" t="s">
        <v>1447</v>
      </c>
      <c r="D911" s="315" t="s">
        <v>471</v>
      </c>
      <c r="E911" s="315" t="s">
        <v>507</v>
      </c>
      <c r="F911" s="316" t="n">
        <v>1</v>
      </c>
      <c r="G911" s="380" t="n">
        <v>472528</v>
      </c>
      <c r="H911" s="304" t="n">
        <v>0.2</v>
      </c>
      <c r="I911" s="380" t="n">
        <v>472528</v>
      </c>
      <c r="J911" s="303" t="n">
        <f aca="false">ROUND(I911+F911*G911*H911,2)</f>
        <v>567033.6</v>
      </c>
      <c r="K911" s="375" t="s">
        <v>1414</v>
      </c>
      <c r="L911" s="318" t="n">
        <f aca="false">EDATE(K911,M911)-1</f>
        <v>49064</v>
      </c>
      <c r="M911" s="319" t="n">
        <v>120</v>
      </c>
      <c r="N911" s="303" t="n">
        <f aca="false">ROUND(G911/M911,2)*F911</f>
        <v>3937.73</v>
      </c>
      <c r="O911" s="346"/>
      <c r="P911" s="346"/>
      <c r="Q911" s="376" t="n">
        <v>1</v>
      </c>
      <c r="R911" s="380" t="n">
        <v>472528</v>
      </c>
      <c r="S911" s="377" t="n">
        <f aca="false">H911</f>
        <v>0.2</v>
      </c>
      <c r="T911" s="380" t="n">
        <v>472528</v>
      </c>
      <c r="U911" s="346" t="n">
        <f aca="false">ROUND(T911+Q911*R911*S911,2)</f>
        <v>567033.6</v>
      </c>
      <c r="V911" s="375" t="n">
        <v>45413</v>
      </c>
      <c r="W911" s="378" t="n">
        <f aca="false">EDATE(V911,X911)-1</f>
        <v>49064</v>
      </c>
      <c r="X911" s="347" t="n">
        <v>120</v>
      </c>
      <c r="Y911" s="346" t="n">
        <f aca="false">ROUND((R911-Z911)/X911,2)*Q911</f>
        <v>3937.73</v>
      </c>
      <c r="Z911" s="254"/>
      <c r="AA911" s="254"/>
      <c r="AB911" s="254"/>
      <c r="AC911" s="254"/>
      <c r="AD911" s="254"/>
      <c r="AE911" s="254"/>
      <c r="AF911" s="254"/>
      <c r="AG911" s="254"/>
      <c r="AH911" s="254"/>
      <c r="AI911" s="254"/>
      <c r="AJ911" s="254"/>
      <c r="AK911" s="254"/>
      <c r="AL911" s="254"/>
      <c r="AM911" s="254"/>
      <c r="AN911" s="254"/>
      <c r="AO911" s="254"/>
      <c r="AP911" s="254"/>
      <c r="AQ911" s="254"/>
      <c r="AR911" s="254"/>
      <c r="AS911" s="254"/>
      <c r="AT911" s="254"/>
      <c r="AU911" s="254"/>
      <c r="AV911" s="254"/>
      <c r="AW911" s="254"/>
      <c r="AX911" s="254"/>
      <c r="AY911" s="254"/>
      <c r="AZ911" s="254"/>
      <c r="BA911" s="254"/>
      <c r="BB911" s="254"/>
      <c r="BC911" s="254"/>
      <c r="BD911" s="254"/>
      <c r="BE911" s="254"/>
      <c r="BF911" s="254"/>
      <c r="BG911" s="254"/>
      <c r="BH911" s="254"/>
      <c r="BI911" s="254"/>
      <c r="BJ911" s="254"/>
      <c r="BK911" s="254"/>
      <c r="BL911" s="254"/>
      <c r="BM911" s="254"/>
      <c r="BN911" s="254"/>
      <c r="BO911" s="254"/>
      <c r="BP911" s="254"/>
      <c r="BQ911" s="254"/>
      <c r="BR911" s="254"/>
      <c r="BS911" s="254"/>
      <c r="BT911" s="254"/>
      <c r="BU911" s="254"/>
      <c r="BV911" s="254"/>
      <c r="BW911" s="254"/>
      <c r="BX911" s="254"/>
      <c r="BY911" s="254"/>
      <c r="BZ911" s="254"/>
      <c r="CA911" s="256"/>
      <c r="CB911" s="254"/>
      <c r="CC911" s="254"/>
      <c r="CD911" s="254"/>
      <c r="CE911" s="254"/>
      <c r="CF911" s="254"/>
      <c r="CG911" s="254"/>
      <c r="CH911" s="254"/>
      <c r="CI911" s="254" t="e">
        <f aca="false">#N/A</f>
        <v>#N/A</v>
      </c>
      <c r="CJ911" s="254"/>
      <c r="CK911" s="254"/>
      <c r="CL911" s="254"/>
      <c r="CM911" s="312"/>
      <c r="CN911" s="257"/>
      <c r="CO911" s="254"/>
      <c r="CP911" s="254"/>
      <c r="CQ911" s="254"/>
      <c r="CR911" s="254"/>
      <c r="CS911" s="254"/>
      <c r="CT911" s="260"/>
      <c r="CU911" s="260"/>
      <c r="CV911" s="260"/>
      <c r="CW911" s="261"/>
      <c r="CX911" s="261"/>
      <c r="CY911" s="261"/>
      <c r="CZ911" s="261"/>
      <c r="DA911" s="261"/>
      <c r="DB911" s="261"/>
      <c r="DC911" s="261"/>
      <c r="DD911" s="261"/>
      <c r="DE911" s="261"/>
      <c r="DF911" s="261"/>
      <c r="DG911" s="261"/>
      <c r="DH911" s="261"/>
      <c r="DI911" s="260"/>
      <c r="DJ911" s="260"/>
      <c r="DK911" s="260"/>
      <c r="DL911" s="260"/>
      <c r="DM911" s="261"/>
      <c r="DN911" s="261"/>
      <c r="DO911" s="261"/>
      <c r="DP911" s="261"/>
      <c r="DQ911" s="261"/>
      <c r="DR911" s="261"/>
      <c r="DS911" s="261"/>
      <c r="DT911" s="261"/>
      <c r="DU911" s="261"/>
      <c r="DV911" s="261"/>
      <c r="DW911" s="261"/>
      <c r="DX911" s="261"/>
      <c r="DY911" s="260"/>
      <c r="DZ911" s="260" t="n">
        <f aca="false">G911+AY911+BA911+BC911+BE911+BG911+BI911+BK911+BM911+BO911+BQ911+BY911</f>
        <v>472528</v>
      </c>
      <c r="EA911" s="260"/>
      <c r="EB911" s="260"/>
      <c r="EC911" s="261"/>
      <c r="ED911" s="261"/>
      <c r="EE911" s="261"/>
      <c r="EF911" s="261"/>
      <c r="EG911" s="261"/>
      <c r="EH911" s="261" t="n">
        <f aca="false">IF(AND(EH$5&gt;$V911,EH$6&lt;=$W911),$Y911,IF(AND(MONTH(EH$6)=MONTH($W911),YEAR(EH$6)=YEAR($W911)),$T911-$X911*$Y911+$Y911,0))</f>
        <v>3937.73</v>
      </c>
      <c r="EI911" s="261" t="n">
        <f aca="false">IF(AND(EI$5&gt;$V911,EI$6&lt;=$W911),$Y911,IF(AND(MONTH(EI$6)=MONTH($W911),YEAR(EI$6)=YEAR($W911)),$T911-$X911*$Y911+$Y911,0))</f>
        <v>3937.73</v>
      </c>
      <c r="EJ911" s="261" t="n">
        <f aca="false">IF(AND(EJ$5&gt;$V911,EJ$6&lt;=$W911),$Y911,IF(AND(MONTH(EJ$6)=MONTH($W911),YEAR(EJ$6)=YEAR($W911)),$T911-$X911*$Y911+$Y911,0))</f>
        <v>3937.73</v>
      </c>
      <c r="EK911" s="261" t="n">
        <f aca="false">IF(AND(EK$5&gt;$V911,EK$6&lt;=$W911),$Y911,IF(AND(MONTH(EK$6)=MONTH($W911),YEAR(EK$6)=YEAR($W911)),$T911-$X911*$Y911+$Y911,0))</f>
        <v>3937.73</v>
      </c>
      <c r="EL911" s="266" t="n">
        <v>3937.73</v>
      </c>
      <c r="EM911" s="263" t="n">
        <v>3937.73</v>
      </c>
      <c r="EN911" s="261" t="n">
        <v>3937.73</v>
      </c>
      <c r="EO911" s="260" t="n">
        <f aca="false">EC911+ED911+EE911+EF911+EG911+EH911+EI911+EJ911+EK911+EL911+EM911+EN911</f>
        <v>27564.11</v>
      </c>
      <c r="EP911" s="260" t="n">
        <f aca="false">T911+AQ911+AS911+AU911+AW911+AY911+BA911+BC911+BE911+BG911+BI911+BK911+BM911+BO911+BQ911+BS911+BU911+BW911+BY911+CA911+CC911+CE911+CG911</f>
        <v>472528</v>
      </c>
      <c r="EQ911" s="260" t="n">
        <f aca="false">EA911+EO911</f>
        <v>27564.11</v>
      </c>
      <c r="ER911" s="260" t="n">
        <f aca="false">EP911-EQ911</f>
        <v>444963.89</v>
      </c>
      <c r="ES911" s="262" t="n">
        <f aca="false">EN911</f>
        <v>3937.73</v>
      </c>
      <c r="ET911" s="262" t="n">
        <f aca="false">ES911</f>
        <v>3937.73</v>
      </c>
      <c r="EU911" s="262" t="n">
        <f aca="false">ET911</f>
        <v>3937.73</v>
      </c>
      <c r="EV911" s="262" t="n">
        <f aca="false">EU911</f>
        <v>3937.73</v>
      </c>
      <c r="EW911" s="262" t="n">
        <f aca="false">EV911</f>
        <v>3937.73</v>
      </c>
      <c r="EX911" s="262" t="n">
        <f aca="false">EW911</f>
        <v>3937.73</v>
      </c>
      <c r="EY911" s="262" t="n">
        <f aca="false">EX911</f>
        <v>3937.73</v>
      </c>
      <c r="EZ911" s="262" t="n">
        <f aca="false">EY911</f>
        <v>3937.73</v>
      </c>
      <c r="FA911" s="262" t="n">
        <f aca="false">EZ911</f>
        <v>3937.73</v>
      </c>
      <c r="FB911" s="262" t="n">
        <f aca="false">FA911</f>
        <v>3937.73</v>
      </c>
      <c r="FC911" s="262" t="n">
        <f aca="false">FB911</f>
        <v>3937.73</v>
      </c>
      <c r="FD911" s="262" t="n">
        <f aca="false">FC911</f>
        <v>3937.73</v>
      </c>
      <c r="FE911" s="260" t="n">
        <f aca="false">ES911+ET911+EU911+EV911+EW911+EX911+EY911+EZ911+FA911+FB911+FC911+FD911</f>
        <v>47252.76</v>
      </c>
      <c r="FF911" s="260" t="n">
        <f aca="false">EP911</f>
        <v>472528</v>
      </c>
      <c r="FG911" s="260" t="n">
        <f aca="false">EQ911+FE911</f>
        <v>74816.87</v>
      </c>
      <c r="FH911" s="260" t="n">
        <f aca="false">FF911-FG911</f>
        <v>397711.13</v>
      </c>
      <c r="FI911" s="261" t="n">
        <f aca="false">FD911</f>
        <v>3937.73</v>
      </c>
      <c r="FJ911" s="261" t="n">
        <f aca="false">FI911</f>
        <v>3937.73</v>
      </c>
      <c r="FK911" s="261" t="n">
        <f aca="false">FJ911</f>
        <v>3937.73</v>
      </c>
      <c r="FL911" s="261" t="n">
        <f aca="false">FK911</f>
        <v>3937.73</v>
      </c>
      <c r="FM911" s="261" t="n">
        <f aca="false">FL911</f>
        <v>3937.73</v>
      </c>
      <c r="FN911" s="261" t="n">
        <f aca="false">FM911</f>
        <v>3937.73</v>
      </c>
      <c r="FO911" s="261" t="n">
        <f aca="false">FN911</f>
        <v>3937.73</v>
      </c>
      <c r="FP911" s="261" t="n">
        <f aca="false">FO911</f>
        <v>3937.73</v>
      </c>
      <c r="FQ911" s="261" t="n">
        <f aca="false">FP911</f>
        <v>3937.73</v>
      </c>
      <c r="FR911" s="261" t="n">
        <f aca="false">FQ911</f>
        <v>3937.73</v>
      </c>
      <c r="FS911" s="261" t="n">
        <f aca="false">FR911</f>
        <v>3937.73</v>
      </c>
      <c r="FT911" s="261" t="n">
        <f aca="false">FS911</f>
        <v>3937.73</v>
      </c>
      <c r="FU911" s="260" t="n">
        <f aca="false">FI911+FJ911+FK911+FL911+FM911+FN911+FO911+FP911+FQ911+FR911+FS911+FT911</f>
        <v>47252.76</v>
      </c>
      <c r="FV911" s="260" t="n">
        <f aca="false">FF911</f>
        <v>472528</v>
      </c>
      <c r="FW911" s="260" t="n">
        <f aca="false">FG911+FU911</f>
        <v>122069.63</v>
      </c>
      <c r="FX911" s="260" t="n">
        <f aca="false">FV911-FW911</f>
        <v>350458.37</v>
      </c>
      <c r="FY911" s="261" t="n">
        <f aca="false">FT911</f>
        <v>3937.73</v>
      </c>
      <c r="FZ911" s="261" t="n">
        <f aca="false">FY911</f>
        <v>3937.73</v>
      </c>
      <c r="GA911" s="261" t="n">
        <f aca="false">FZ911</f>
        <v>3937.73</v>
      </c>
      <c r="GB911" s="261" t="n">
        <f aca="false">GA911</f>
        <v>3937.73</v>
      </c>
      <c r="GC911" s="261" t="n">
        <f aca="false">GB911</f>
        <v>3937.73</v>
      </c>
      <c r="GD911" s="261" t="n">
        <f aca="false">GC911</f>
        <v>3937.73</v>
      </c>
      <c r="GE911" s="261" t="n">
        <f aca="false">GD911</f>
        <v>3937.73</v>
      </c>
      <c r="GF911" s="261" t="n">
        <f aca="false">GE911</f>
        <v>3937.73</v>
      </c>
      <c r="GG911" s="261" t="n">
        <f aca="false">GF911</f>
        <v>3937.73</v>
      </c>
      <c r="GH911" s="261" t="n">
        <f aca="false">GG911</f>
        <v>3937.73</v>
      </c>
      <c r="GI911" s="261" t="n">
        <f aca="false">GH911</f>
        <v>3937.73</v>
      </c>
      <c r="GJ911" s="261" t="n">
        <f aca="false">GI911</f>
        <v>3937.73</v>
      </c>
      <c r="GK911" s="260" t="n">
        <f aca="false">FY911+FZ911+GA911+GB911+GC911+GD911+GE911+GF911+GG911+GH911+GI911+GJ911</f>
        <v>47252.76</v>
      </c>
      <c r="GL911" s="260" t="n">
        <f aca="false">FV911</f>
        <v>472528</v>
      </c>
      <c r="GM911" s="260" t="n">
        <f aca="false">FW911+GK911</f>
        <v>169322.39</v>
      </c>
      <c r="GN911" s="260" t="n">
        <f aca="false">GL911-GM911</f>
        <v>303205.61</v>
      </c>
      <c r="GO911" s="261" t="n">
        <f aca="false">GJ911</f>
        <v>3937.73</v>
      </c>
      <c r="GP911" s="261" t="n">
        <f aca="false">GO911</f>
        <v>3937.73</v>
      </c>
      <c r="GQ911" s="261" t="n">
        <f aca="false">GP911</f>
        <v>3937.73</v>
      </c>
      <c r="GR911" s="261" t="n">
        <f aca="false">GQ911</f>
        <v>3937.73</v>
      </c>
      <c r="GS911" s="261" t="n">
        <f aca="false">GR911</f>
        <v>3937.73</v>
      </c>
      <c r="GT911" s="261" t="n">
        <f aca="false">GS911</f>
        <v>3937.73</v>
      </c>
      <c r="GU911" s="261" t="n">
        <f aca="false">GT911</f>
        <v>3937.73</v>
      </c>
      <c r="GV911" s="261" t="n">
        <f aca="false">GU911</f>
        <v>3937.73</v>
      </c>
      <c r="GW911" s="261" t="n">
        <f aca="false">GV911</f>
        <v>3937.73</v>
      </c>
      <c r="GX911" s="261" t="n">
        <f aca="false">GW911</f>
        <v>3937.73</v>
      </c>
      <c r="GY911" s="261" t="n">
        <f aca="false">GX911</f>
        <v>3937.73</v>
      </c>
      <c r="GZ911" s="261" t="n">
        <f aca="false">GY911</f>
        <v>3937.73</v>
      </c>
      <c r="HA911" s="260" t="n">
        <f aca="false">GO911+GP911+GQ911+GR911+GS911+GT911+GU911+GV911+GW911+GX911+GY911+GZ911</f>
        <v>47252.76</v>
      </c>
      <c r="HB911" s="260" t="n">
        <f aca="false">GL911</f>
        <v>472528</v>
      </c>
      <c r="HC911" s="260" t="n">
        <f aca="false">GM911+HA911</f>
        <v>216575.15</v>
      </c>
      <c r="HD911" s="260" t="n">
        <f aca="false">HB911-HC911</f>
        <v>255952.85</v>
      </c>
      <c r="HE911" s="264" t="n">
        <f aca="false">GO911-GJ911</f>
        <v>0</v>
      </c>
      <c r="HF911" s="264"/>
      <c r="HG911" s="264"/>
      <c r="HH911" s="264"/>
      <c r="HI911" s="264"/>
      <c r="HJ911" s="264"/>
      <c r="HK911" s="264"/>
      <c r="HL911" s="264"/>
      <c r="HM911" s="264"/>
      <c r="HN911" s="264"/>
      <c r="HO911" s="264"/>
      <c r="HP911" s="264"/>
      <c r="HQ911" s="264"/>
      <c r="HR911" s="264"/>
      <c r="HS911" s="264"/>
      <c r="HT911" s="264"/>
      <c r="HU911" s="264"/>
      <c r="HV911" s="264"/>
      <c r="HW911" s="264"/>
      <c r="HX911" s="264"/>
      <c r="HY911" s="264"/>
      <c r="HZ911" s="264"/>
      <c r="IA911" s="264"/>
      <c r="IB911" s="264"/>
      <c r="IC911" s="264"/>
      <c r="ID911" s="264"/>
      <c r="IE911" s="264"/>
      <c r="IF911" s="264"/>
      <c r="IG911" s="264"/>
      <c r="IH911" s="264"/>
      <c r="II911" s="264"/>
      <c r="IJ911" s="264"/>
      <c r="IK911" s="264"/>
      <c r="IL911" s="264"/>
      <c r="IM911" s="264"/>
      <c r="IN911" s="264"/>
      <c r="IO911" s="264"/>
      <c r="IP911" s="264"/>
      <c r="IQ911" s="264"/>
      <c r="IR911" s="264"/>
      <c r="IS911" s="264"/>
      <c r="IT911" s="264"/>
      <c r="IU911" s="264"/>
      <c r="IV911" s="264"/>
      <c r="IW911" s="264"/>
      <c r="IX911" s="264"/>
      <c r="IY911" s="264"/>
      <c r="IZ911" s="264"/>
      <c r="JA911" s="264"/>
      <c r="JB911" s="264"/>
      <c r="JC911" s="264"/>
      <c r="JD911" s="264"/>
      <c r="JE911" s="264"/>
      <c r="JF911" s="264"/>
      <c r="JG911" s="264"/>
      <c r="JH911" s="264"/>
      <c r="JI911" s="264"/>
      <c r="JJ911" s="264"/>
      <c r="JK911" s="264"/>
      <c r="JL911" s="264"/>
      <c r="JM911" s="265"/>
      <c r="JN911" s="265"/>
    </row>
    <row r="912" s="201" customFormat="true" ht="24" hidden="false" customHeight="true" outlineLevel="0" collapsed="false">
      <c r="A912" s="249" t="n">
        <v>880</v>
      </c>
      <c r="B912" s="379" t="s">
        <v>1438</v>
      </c>
      <c r="C912" s="379" t="s">
        <v>1448</v>
      </c>
      <c r="D912" s="315" t="s">
        <v>471</v>
      </c>
      <c r="E912" s="315" t="s">
        <v>507</v>
      </c>
      <c r="F912" s="316" t="n">
        <v>1</v>
      </c>
      <c r="G912" s="380" t="n">
        <v>472528</v>
      </c>
      <c r="H912" s="304" t="n">
        <v>0.2</v>
      </c>
      <c r="I912" s="380" t="n">
        <v>472528</v>
      </c>
      <c r="J912" s="303" t="n">
        <f aca="false">ROUND(I912+F912*G912*H912,2)</f>
        <v>567033.6</v>
      </c>
      <c r="K912" s="375" t="s">
        <v>1414</v>
      </c>
      <c r="L912" s="318" t="n">
        <f aca="false">EDATE(K912,M912)-1</f>
        <v>49064</v>
      </c>
      <c r="M912" s="319" t="n">
        <v>120</v>
      </c>
      <c r="N912" s="303" t="n">
        <f aca="false">ROUND(G912/M912,2)*F912</f>
        <v>3937.73</v>
      </c>
      <c r="O912" s="346"/>
      <c r="P912" s="346"/>
      <c r="Q912" s="376" t="n">
        <v>1</v>
      </c>
      <c r="R912" s="380" t="n">
        <v>472528</v>
      </c>
      <c r="S912" s="377" t="n">
        <f aca="false">H912</f>
        <v>0.2</v>
      </c>
      <c r="T912" s="380" t="n">
        <v>472528</v>
      </c>
      <c r="U912" s="346" t="n">
        <f aca="false">ROUND(T912+Q912*R912*S912,2)</f>
        <v>567033.6</v>
      </c>
      <c r="V912" s="375" t="n">
        <v>45413</v>
      </c>
      <c r="W912" s="378" t="n">
        <f aca="false">EDATE(V912,X912)-1</f>
        <v>49064</v>
      </c>
      <c r="X912" s="347" t="n">
        <v>120</v>
      </c>
      <c r="Y912" s="346" t="n">
        <f aca="false">ROUND((R912-Z912)/X912,2)*Q912</f>
        <v>3937.73</v>
      </c>
      <c r="Z912" s="254"/>
      <c r="AA912" s="254"/>
      <c r="AB912" s="254"/>
      <c r="AC912" s="254"/>
      <c r="AD912" s="254"/>
      <c r="AE912" s="254"/>
      <c r="AF912" s="254"/>
      <c r="AG912" s="254"/>
      <c r="AH912" s="254"/>
      <c r="AI912" s="254"/>
      <c r="AJ912" s="254"/>
      <c r="AK912" s="254"/>
      <c r="AL912" s="254"/>
      <c r="AM912" s="254"/>
      <c r="AN912" s="254"/>
      <c r="AO912" s="254"/>
      <c r="AP912" s="254"/>
      <c r="AQ912" s="254"/>
      <c r="AR912" s="254"/>
      <c r="AS912" s="254"/>
      <c r="AT912" s="254"/>
      <c r="AU912" s="254"/>
      <c r="AV912" s="254"/>
      <c r="AW912" s="254"/>
      <c r="AX912" s="254"/>
      <c r="AY912" s="254"/>
      <c r="AZ912" s="254"/>
      <c r="BA912" s="254"/>
      <c r="BB912" s="254"/>
      <c r="BC912" s="254"/>
      <c r="BD912" s="254"/>
      <c r="BE912" s="254"/>
      <c r="BF912" s="254"/>
      <c r="BG912" s="254"/>
      <c r="BH912" s="254"/>
      <c r="BI912" s="254"/>
      <c r="BJ912" s="254"/>
      <c r="BK912" s="254"/>
      <c r="BL912" s="254"/>
      <c r="BM912" s="254"/>
      <c r="BN912" s="254"/>
      <c r="BO912" s="254"/>
      <c r="BP912" s="254"/>
      <c r="BQ912" s="254"/>
      <c r="BR912" s="254"/>
      <c r="BS912" s="254"/>
      <c r="BT912" s="254"/>
      <c r="BU912" s="254"/>
      <c r="BV912" s="254"/>
      <c r="BW912" s="254"/>
      <c r="BX912" s="254"/>
      <c r="BY912" s="254"/>
      <c r="BZ912" s="254"/>
      <c r="CA912" s="256"/>
      <c r="CB912" s="254"/>
      <c r="CC912" s="254"/>
      <c r="CD912" s="254"/>
      <c r="CE912" s="254"/>
      <c r="CF912" s="254"/>
      <c r="CG912" s="254"/>
      <c r="CH912" s="254"/>
      <c r="CI912" s="254" t="e">
        <f aca="false">#N/A</f>
        <v>#N/A</v>
      </c>
      <c r="CJ912" s="254"/>
      <c r="CK912" s="254"/>
      <c r="CL912" s="254"/>
      <c r="CM912" s="312"/>
      <c r="CN912" s="257"/>
      <c r="CO912" s="254"/>
      <c r="CP912" s="254"/>
      <c r="CQ912" s="254"/>
      <c r="CR912" s="254"/>
      <c r="CS912" s="254"/>
      <c r="CT912" s="260"/>
      <c r="CU912" s="260"/>
      <c r="CV912" s="260"/>
      <c r="CW912" s="261"/>
      <c r="CX912" s="261"/>
      <c r="CY912" s="261"/>
      <c r="CZ912" s="261"/>
      <c r="DA912" s="261"/>
      <c r="DB912" s="261"/>
      <c r="DC912" s="261"/>
      <c r="DD912" s="261"/>
      <c r="DE912" s="261"/>
      <c r="DF912" s="261"/>
      <c r="DG912" s="261"/>
      <c r="DH912" s="261"/>
      <c r="DI912" s="260"/>
      <c r="DJ912" s="260"/>
      <c r="DK912" s="260"/>
      <c r="DL912" s="260"/>
      <c r="DM912" s="261"/>
      <c r="DN912" s="261"/>
      <c r="DO912" s="261"/>
      <c r="DP912" s="261"/>
      <c r="DQ912" s="261"/>
      <c r="DR912" s="261"/>
      <c r="DS912" s="261"/>
      <c r="DT912" s="261"/>
      <c r="DU912" s="261"/>
      <c r="DV912" s="261"/>
      <c r="DW912" s="261"/>
      <c r="DX912" s="261"/>
      <c r="DY912" s="260"/>
      <c r="DZ912" s="260" t="n">
        <f aca="false">G912+AY912+BA912+BC912+BE912+BG912+BI912+BK912+BM912+BO912+BQ912+BY912</f>
        <v>472528</v>
      </c>
      <c r="EA912" s="260"/>
      <c r="EB912" s="260"/>
      <c r="EC912" s="261"/>
      <c r="ED912" s="261"/>
      <c r="EE912" s="261"/>
      <c r="EF912" s="261"/>
      <c r="EG912" s="261"/>
      <c r="EH912" s="261" t="n">
        <f aca="false">IF(AND(EH$5&gt;$V912,EH$6&lt;=$W912),$Y912,IF(AND(MONTH(EH$6)=MONTH($W912),YEAR(EH$6)=YEAR($W912)),$T912-$X912*$Y912+$Y912,0))</f>
        <v>3937.73</v>
      </c>
      <c r="EI912" s="261" t="n">
        <f aca="false">IF(AND(EI$5&gt;$V912,EI$6&lt;=$W912),$Y912,IF(AND(MONTH(EI$6)=MONTH($W912),YEAR(EI$6)=YEAR($W912)),$T912-$X912*$Y912+$Y912,0))</f>
        <v>3937.73</v>
      </c>
      <c r="EJ912" s="261" t="n">
        <f aca="false">IF(AND(EJ$5&gt;$V912,EJ$6&lt;=$W912),$Y912,IF(AND(MONTH(EJ$6)=MONTH($W912),YEAR(EJ$6)=YEAR($W912)),$T912-$X912*$Y912+$Y912,0))</f>
        <v>3937.73</v>
      </c>
      <c r="EK912" s="261" t="n">
        <f aca="false">IF(AND(EK$5&gt;$V912,EK$6&lt;=$W912),$Y912,IF(AND(MONTH(EK$6)=MONTH($W912),YEAR(EK$6)=YEAR($W912)),$T912-$X912*$Y912+$Y912,0))</f>
        <v>3937.73</v>
      </c>
      <c r="EL912" s="266" t="n">
        <v>3937.73</v>
      </c>
      <c r="EM912" s="263" t="n">
        <v>3937.73</v>
      </c>
      <c r="EN912" s="261" t="n">
        <v>3937.73</v>
      </c>
      <c r="EO912" s="260" t="n">
        <f aca="false">EC912+ED912+EE912+EF912+EG912+EH912+EI912+EJ912+EK912+EL912+EM912+EN912</f>
        <v>27564.11</v>
      </c>
      <c r="EP912" s="260" t="n">
        <f aca="false">T912+AQ912+AS912+AU912+AW912+AY912+BA912+BC912+BE912+BG912+BI912+BK912+BM912+BO912+BQ912+BS912+BU912+BW912+BY912+CA912+CC912+CE912+CG912</f>
        <v>472528</v>
      </c>
      <c r="EQ912" s="260" t="n">
        <f aca="false">EA912+EO912</f>
        <v>27564.11</v>
      </c>
      <c r="ER912" s="260" t="n">
        <f aca="false">EP912-EQ912</f>
        <v>444963.89</v>
      </c>
      <c r="ES912" s="262" t="n">
        <f aca="false">EN912</f>
        <v>3937.73</v>
      </c>
      <c r="ET912" s="262" t="n">
        <f aca="false">ES912</f>
        <v>3937.73</v>
      </c>
      <c r="EU912" s="262" t="n">
        <f aca="false">ET912</f>
        <v>3937.73</v>
      </c>
      <c r="EV912" s="262" t="n">
        <f aca="false">EU912</f>
        <v>3937.73</v>
      </c>
      <c r="EW912" s="262" t="n">
        <f aca="false">EV912</f>
        <v>3937.73</v>
      </c>
      <c r="EX912" s="262" t="n">
        <f aca="false">EW912</f>
        <v>3937.73</v>
      </c>
      <c r="EY912" s="262" t="n">
        <f aca="false">EX912</f>
        <v>3937.73</v>
      </c>
      <c r="EZ912" s="262" t="n">
        <f aca="false">EY912</f>
        <v>3937.73</v>
      </c>
      <c r="FA912" s="262" t="n">
        <f aca="false">EZ912</f>
        <v>3937.73</v>
      </c>
      <c r="FB912" s="262" t="n">
        <f aca="false">FA912</f>
        <v>3937.73</v>
      </c>
      <c r="FC912" s="262" t="n">
        <f aca="false">FB912</f>
        <v>3937.73</v>
      </c>
      <c r="FD912" s="262" t="n">
        <f aca="false">FC912</f>
        <v>3937.73</v>
      </c>
      <c r="FE912" s="260" t="n">
        <f aca="false">ES912+ET912+EU912+EV912+EW912+EX912+EY912+EZ912+FA912+FB912+FC912+FD912</f>
        <v>47252.76</v>
      </c>
      <c r="FF912" s="260" t="n">
        <f aca="false">EP912</f>
        <v>472528</v>
      </c>
      <c r="FG912" s="260" t="n">
        <f aca="false">EQ912+FE912</f>
        <v>74816.87</v>
      </c>
      <c r="FH912" s="260" t="n">
        <f aca="false">FF912-FG912</f>
        <v>397711.13</v>
      </c>
      <c r="FI912" s="261" t="n">
        <f aca="false">FD912</f>
        <v>3937.73</v>
      </c>
      <c r="FJ912" s="261" t="n">
        <f aca="false">FI912</f>
        <v>3937.73</v>
      </c>
      <c r="FK912" s="261" t="n">
        <f aca="false">FJ912</f>
        <v>3937.73</v>
      </c>
      <c r="FL912" s="261" t="n">
        <f aca="false">FK912</f>
        <v>3937.73</v>
      </c>
      <c r="FM912" s="261" t="n">
        <f aca="false">FL912</f>
        <v>3937.73</v>
      </c>
      <c r="FN912" s="261" t="n">
        <f aca="false">FM912</f>
        <v>3937.73</v>
      </c>
      <c r="FO912" s="261" t="n">
        <f aca="false">FN912</f>
        <v>3937.73</v>
      </c>
      <c r="FP912" s="261" t="n">
        <f aca="false">FO912</f>
        <v>3937.73</v>
      </c>
      <c r="FQ912" s="261" t="n">
        <f aca="false">FP912</f>
        <v>3937.73</v>
      </c>
      <c r="FR912" s="261" t="n">
        <f aca="false">FQ912</f>
        <v>3937.73</v>
      </c>
      <c r="FS912" s="261" t="n">
        <f aca="false">FR912</f>
        <v>3937.73</v>
      </c>
      <c r="FT912" s="261" t="n">
        <f aca="false">FS912</f>
        <v>3937.73</v>
      </c>
      <c r="FU912" s="260" t="n">
        <f aca="false">FI912+FJ912+FK912+FL912+FM912+FN912+FO912+FP912+FQ912+FR912+FS912+FT912</f>
        <v>47252.76</v>
      </c>
      <c r="FV912" s="260" t="n">
        <f aca="false">FF912</f>
        <v>472528</v>
      </c>
      <c r="FW912" s="260" t="n">
        <f aca="false">FG912+FU912</f>
        <v>122069.63</v>
      </c>
      <c r="FX912" s="260" t="n">
        <f aca="false">FV912-FW912</f>
        <v>350458.37</v>
      </c>
      <c r="FY912" s="261" t="n">
        <f aca="false">FT912</f>
        <v>3937.73</v>
      </c>
      <c r="FZ912" s="261" t="n">
        <f aca="false">FY912</f>
        <v>3937.73</v>
      </c>
      <c r="GA912" s="261" t="n">
        <f aca="false">FZ912</f>
        <v>3937.73</v>
      </c>
      <c r="GB912" s="261" t="n">
        <f aca="false">GA912</f>
        <v>3937.73</v>
      </c>
      <c r="GC912" s="261" t="n">
        <f aca="false">GB912</f>
        <v>3937.73</v>
      </c>
      <c r="GD912" s="261" t="n">
        <f aca="false">GC912</f>
        <v>3937.73</v>
      </c>
      <c r="GE912" s="261" t="n">
        <f aca="false">GD912</f>
        <v>3937.73</v>
      </c>
      <c r="GF912" s="261" t="n">
        <f aca="false">GE912</f>
        <v>3937.73</v>
      </c>
      <c r="GG912" s="261" t="n">
        <f aca="false">GF912</f>
        <v>3937.73</v>
      </c>
      <c r="GH912" s="261" t="n">
        <f aca="false">GG912</f>
        <v>3937.73</v>
      </c>
      <c r="GI912" s="261" t="n">
        <f aca="false">GH912</f>
        <v>3937.73</v>
      </c>
      <c r="GJ912" s="261" t="n">
        <f aca="false">GI912</f>
        <v>3937.73</v>
      </c>
      <c r="GK912" s="260" t="n">
        <f aca="false">FY912+FZ912+GA912+GB912+GC912+GD912+GE912+GF912+GG912+GH912+GI912+GJ912</f>
        <v>47252.76</v>
      </c>
      <c r="GL912" s="260" t="n">
        <f aca="false">FV912</f>
        <v>472528</v>
      </c>
      <c r="GM912" s="260" t="n">
        <f aca="false">FW912+GK912</f>
        <v>169322.39</v>
      </c>
      <c r="GN912" s="260" t="n">
        <f aca="false">GL912-GM912</f>
        <v>303205.61</v>
      </c>
      <c r="GO912" s="261" t="n">
        <f aca="false">GJ912</f>
        <v>3937.73</v>
      </c>
      <c r="GP912" s="261" t="n">
        <f aca="false">GO912</f>
        <v>3937.73</v>
      </c>
      <c r="GQ912" s="261" t="n">
        <f aca="false">GP912</f>
        <v>3937.73</v>
      </c>
      <c r="GR912" s="261" t="n">
        <f aca="false">GQ912</f>
        <v>3937.73</v>
      </c>
      <c r="GS912" s="261" t="n">
        <f aca="false">GR912</f>
        <v>3937.73</v>
      </c>
      <c r="GT912" s="261" t="n">
        <f aca="false">GS912</f>
        <v>3937.73</v>
      </c>
      <c r="GU912" s="261" t="n">
        <f aca="false">GT912</f>
        <v>3937.73</v>
      </c>
      <c r="GV912" s="261" t="n">
        <f aca="false">GU912</f>
        <v>3937.73</v>
      </c>
      <c r="GW912" s="261" t="n">
        <f aca="false">GV912</f>
        <v>3937.73</v>
      </c>
      <c r="GX912" s="261" t="n">
        <f aca="false">GW912</f>
        <v>3937.73</v>
      </c>
      <c r="GY912" s="261" t="n">
        <f aca="false">GX912</f>
        <v>3937.73</v>
      </c>
      <c r="GZ912" s="261" t="n">
        <f aca="false">GY912</f>
        <v>3937.73</v>
      </c>
      <c r="HA912" s="260" t="n">
        <f aca="false">GO912+GP912+GQ912+GR912+GS912+GT912+GU912+GV912+GW912+GX912+GY912+GZ912</f>
        <v>47252.76</v>
      </c>
      <c r="HB912" s="260" t="n">
        <f aca="false">GL912</f>
        <v>472528</v>
      </c>
      <c r="HC912" s="260" t="n">
        <f aca="false">GM912+HA912</f>
        <v>216575.15</v>
      </c>
      <c r="HD912" s="260" t="n">
        <f aca="false">HB912-HC912</f>
        <v>255952.85</v>
      </c>
      <c r="HE912" s="264" t="n">
        <f aca="false">GO912-GJ912</f>
        <v>0</v>
      </c>
      <c r="HF912" s="264"/>
      <c r="HG912" s="264"/>
      <c r="HH912" s="264"/>
      <c r="HI912" s="264"/>
      <c r="HJ912" s="264"/>
      <c r="HK912" s="264"/>
      <c r="HL912" s="264"/>
      <c r="HM912" s="264"/>
      <c r="HN912" s="264"/>
      <c r="HO912" s="264"/>
      <c r="HP912" s="264"/>
      <c r="HQ912" s="264"/>
      <c r="HR912" s="264"/>
      <c r="HS912" s="264"/>
      <c r="HT912" s="264"/>
      <c r="HU912" s="264"/>
      <c r="HV912" s="264"/>
      <c r="HW912" s="264"/>
      <c r="HX912" s="264"/>
      <c r="HY912" s="264"/>
      <c r="HZ912" s="264"/>
      <c r="IA912" s="264"/>
      <c r="IB912" s="264"/>
      <c r="IC912" s="264"/>
      <c r="ID912" s="264"/>
      <c r="IE912" s="264"/>
      <c r="IF912" s="264"/>
      <c r="IG912" s="264"/>
      <c r="IH912" s="264"/>
      <c r="II912" s="264"/>
      <c r="IJ912" s="264"/>
      <c r="IK912" s="264"/>
      <c r="IL912" s="264"/>
      <c r="IM912" s="264"/>
      <c r="IN912" s="264"/>
      <c r="IO912" s="264"/>
      <c r="IP912" s="264"/>
      <c r="IQ912" s="264"/>
      <c r="IR912" s="264"/>
      <c r="IS912" s="264"/>
      <c r="IT912" s="264"/>
      <c r="IU912" s="264"/>
      <c r="IV912" s="264"/>
      <c r="IW912" s="264"/>
      <c r="IX912" s="264"/>
      <c r="IY912" s="264"/>
      <c r="IZ912" s="264"/>
      <c r="JA912" s="264"/>
      <c r="JB912" s="264"/>
      <c r="JC912" s="264"/>
      <c r="JD912" s="264"/>
      <c r="JE912" s="264"/>
      <c r="JF912" s="264"/>
      <c r="JG912" s="264"/>
      <c r="JH912" s="264"/>
      <c r="JI912" s="264"/>
      <c r="JJ912" s="264"/>
      <c r="JK912" s="264"/>
      <c r="JL912" s="264"/>
      <c r="JM912" s="265"/>
      <c r="JN912" s="265"/>
    </row>
    <row r="913" s="201" customFormat="true" ht="24" hidden="false" customHeight="true" outlineLevel="0" collapsed="false">
      <c r="A913" s="249" t="n">
        <v>881</v>
      </c>
      <c r="B913" s="379" t="s">
        <v>1449</v>
      </c>
      <c r="C913" s="379" t="s">
        <v>1450</v>
      </c>
      <c r="D913" s="315" t="s">
        <v>471</v>
      </c>
      <c r="E913" s="315" t="s">
        <v>507</v>
      </c>
      <c r="F913" s="316" t="n">
        <v>1</v>
      </c>
      <c r="G913" s="380" t="n">
        <v>472528</v>
      </c>
      <c r="H913" s="304" t="n">
        <v>0.2</v>
      </c>
      <c r="I913" s="380" t="n">
        <v>472528</v>
      </c>
      <c r="J913" s="303" t="n">
        <f aca="false">ROUND(I913+F913*G913*H913,2)</f>
        <v>567033.6</v>
      </c>
      <c r="K913" s="375" t="s">
        <v>1414</v>
      </c>
      <c r="L913" s="318" t="n">
        <f aca="false">EDATE(K913,M913)-1</f>
        <v>49064</v>
      </c>
      <c r="M913" s="319" t="n">
        <v>120</v>
      </c>
      <c r="N913" s="303" t="n">
        <f aca="false">ROUND(G913/M913,2)*F913</f>
        <v>3937.73</v>
      </c>
      <c r="O913" s="346"/>
      <c r="P913" s="346"/>
      <c r="Q913" s="376" t="n">
        <v>1</v>
      </c>
      <c r="R913" s="380" t="n">
        <v>472528</v>
      </c>
      <c r="S913" s="377" t="n">
        <f aca="false">H913</f>
        <v>0.2</v>
      </c>
      <c r="T913" s="380" t="n">
        <v>472528</v>
      </c>
      <c r="U913" s="346" t="n">
        <f aca="false">ROUND(T913+Q913*R913*S913,2)</f>
        <v>567033.6</v>
      </c>
      <c r="V913" s="375" t="n">
        <v>45413</v>
      </c>
      <c r="W913" s="378" t="n">
        <f aca="false">EDATE(V913,X913)-1</f>
        <v>49064</v>
      </c>
      <c r="X913" s="347" t="n">
        <v>120</v>
      </c>
      <c r="Y913" s="346" t="n">
        <f aca="false">ROUND((R913-Z913)/X913,2)*Q913</f>
        <v>3937.73</v>
      </c>
      <c r="Z913" s="254"/>
      <c r="AA913" s="254"/>
      <c r="AB913" s="254"/>
      <c r="AC913" s="254"/>
      <c r="AD913" s="254"/>
      <c r="AE913" s="254"/>
      <c r="AF913" s="254"/>
      <c r="AG913" s="254"/>
      <c r="AH913" s="254"/>
      <c r="AI913" s="254"/>
      <c r="AJ913" s="254"/>
      <c r="AK913" s="254"/>
      <c r="AL913" s="254"/>
      <c r="AM913" s="254"/>
      <c r="AN913" s="254"/>
      <c r="AO913" s="254"/>
      <c r="AP913" s="254"/>
      <c r="AQ913" s="254"/>
      <c r="AR913" s="254"/>
      <c r="AS913" s="254"/>
      <c r="AT913" s="254"/>
      <c r="AU913" s="254"/>
      <c r="AV913" s="254"/>
      <c r="AW913" s="254"/>
      <c r="AX913" s="254"/>
      <c r="AY913" s="254"/>
      <c r="AZ913" s="254"/>
      <c r="BA913" s="254"/>
      <c r="BB913" s="254"/>
      <c r="BC913" s="254"/>
      <c r="BD913" s="254"/>
      <c r="BE913" s="254"/>
      <c r="BF913" s="254"/>
      <c r="BG913" s="254"/>
      <c r="BH913" s="254"/>
      <c r="BI913" s="254"/>
      <c r="BJ913" s="254"/>
      <c r="BK913" s="254"/>
      <c r="BL913" s="254"/>
      <c r="BM913" s="254"/>
      <c r="BN913" s="254"/>
      <c r="BO913" s="254"/>
      <c r="BP913" s="254"/>
      <c r="BQ913" s="254"/>
      <c r="BR913" s="254"/>
      <c r="BS913" s="254"/>
      <c r="BT913" s="254"/>
      <c r="BU913" s="254"/>
      <c r="BV913" s="254"/>
      <c r="BW913" s="254"/>
      <c r="BX913" s="254"/>
      <c r="BY913" s="254"/>
      <c r="BZ913" s="254"/>
      <c r="CA913" s="256"/>
      <c r="CB913" s="254"/>
      <c r="CC913" s="254"/>
      <c r="CD913" s="254"/>
      <c r="CE913" s="254"/>
      <c r="CF913" s="254"/>
      <c r="CG913" s="254"/>
      <c r="CH913" s="254"/>
      <c r="CI913" s="254" t="e">
        <f aca="false">#N/A</f>
        <v>#N/A</v>
      </c>
      <c r="CJ913" s="254"/>
      <c r="CK913" s="254"/>
      <c r="CL913" s="254"/>
      <c r="CM913" s="312"/>
      <c r="CN913" s="257"/>
      <c r="CO913" s="254"/>
      <c r="CP913" s="254"/>
      <c r="CQ913" s="254"/>
      <c r="CR913" s="254"/>
      <c r="CS913" s="254"/>
      <c r="CT913" s="260"/>
      <c r="CU913" s="260"/>
      <c r="CV913" s="260"/>
      <c r="CW913" s="261"/>
      <c r="CX913" s="261"/>
      <c r="CY913" s="261"/>
      <c r="CZ913" s="261"/>
      <c r="DA913" s="261"/>
      <c r="DB913" s="261"/>
      <c r="DC913" s="261"/>
      <c r="DD913" s="261"/>
      <c r="DE913" s="261"/>
      <c r="DF913" s="261"/>
      <c r="DG913" s="261"/>
      <c r="DH913" s="261"/>
      <c r="DI913" s="260"/>
      <c r="DJ913" s="260"/>
      <c r="DK913" s="260"/>
      <c r="DL913" s="260"/>
      <c r="DM913" s="261"/>
      <c r="DN913" s="261"/>
      <c r="DO913" s="261"/>
      <c r="DP913" s="261"/>
      <c r="DQ913" s="261"/>
      <c r="DR913" s="261"/>
      <c r="DS913" s="261"/>
      <c r="DT913" s="261"/>
      <c r="DU913" s="261"/>
      <c r="DV913" s="261"/>
      <c r="DW913" s="261"/>
      <c r="DX913" s="261"/>
      <c r="DY913" s="260"/>
      <c r="DZ913" s="260" t="n">
        <f aca="false">G913+AY913+BA913+BC913+BE913+BG913+BI913+BK913+BM913+BO913+BQ913+BY913</f>
        <v>472528</v>
      </c>
      <c r="EA913" s="260"/>
      <c r="EB913" s="260"/>
      <c r="EC913" s="261"/>
      <c r="ED913" s="261"/>
      <c r="EE913" s="261"/>
      <c r="EF913" s="261"/>
      <c r="EG913" s="261"/>
      <c r="EH913" s="261" t="n">
        <f aca="false">IF(AND(EH$5&gt;$V913,EH$6&lt;=$W913),$Y913,IF(AND(MONTH(EH$6)=MONTH($W913),YEAR(EH$6)=YEAR($W913)),$T913-$X913*$Y913+$Y913,0))</f>
        <v>3937.73</v>
      </c>
      <c r="EI913" s="261" t="n">
        <f aca="false">IF(AND(EI$5&gt;$V913,EI$6&lt;=$W913),$Y913,IF(AND(MONTH(EI$6)=MONTH($W913),YEAR(EI$6)=YEAR($W913)),$T913-$X913*$Y913+$Y913,0))</f>
        <v>3937.73</v>
      </c>
      <c r="EJ913" s="261" t="n">
        <f aca="false">IF(AND(EJ$5&gt;$V913,EJ$6&lt;=$W913),$Y913,IF(AND(MONTH(EJ$6)=MONTH($W913),YEAR(EJ$6)=YEAR($W913)),$T913-$X913*$Y913+$Y913,0))</f>
        <v>3937.73</v>
      </c>
      <c r="EK913" s="261" t="n">
        <f aca="false">IF(AND(EK$5&gt;$V913,EK$6&lt;=$W913),$Y913,IF(AND(MONTH(EK$6)=MONTH($W913),YEAR(EK$6)=YEAR($W913)),$T913-$X913*$Y913+$Y913,0))</f>
        <v>3937.73</v>
      </c>
      <c r="EL913" s="266" t="n">
        <v>3937.73</v>
      </c>
      <c r="EM913" s="263" t="n">
        <v>3937.73</v>
      </c>
      <c r="EN913" s="261" t="n">
        <v>3937.73</v>
      </c>
      <c r="EO913" s="260" t="n">
        <f aca="false">EC913+ED913+EE913+EF913+EG913+EH913+EI913+EJ913+EK913+EL913+EM913+EN913</f>
        <v>27564.11</v>
      </c>
      <c r="EP913" s="260" t="n">
        <f aca="false">T913+AQ913+AS913+AU913+AW913+AY913+BA913+BC913+BE913+BG913+BI913+BK913+BM913+BO913+BQ913+BS913+BU913+BW913+BY913+CA913+CC913+CE913+CG913</f>
        <v>472528</v>
      </c>
      <c r="EQ913" s="260" t="n">
        <f aca="false">EA913+EO913</f>
        <v>27564.11</v>
      </c>
      <c r="ER913" s="260" t="n">
        <f aca="false">EP913-EQ913</f>
        <v>444963.89</v>
      </c>
      <c r="ES913" s="262" t="n">
        <f aca="false">EN913</f>
        <v>3937.73</v>
      </c>
      <c r="ET913" s="262" t="n">
        <f aca="false">ES913</f>
        <v>3937.73</v>
      </c>
      <c r="EU913" s="262" t="n">
        <f aca="false">ET913</f>
        <v>3937.73</v>
      </c>
      <c r="EV913" s="262" t="n">
        <f aca="false">EU913</f>
        <v>3937.73</v>
      </c>
      <c r="EW913" s="262" t="n">
        <f aca="false">EV913</f>
        <v>3937.73</v>
      </c>
      <c r="EX913" s="262" t="n">
        <f aca="false">EW913</f>
        <v>3937.73</v>
      </c>
      <c r="EY913" s="262" t="n">
        <f aca="false">EX913</f>
        <v>3937.73</v>
      </c>
      <c r="EZ913" s="262" t="n">
        <f aca="false">EY913</f>
        <v>3937.73</v>
      </c>
      <c r="FA913" s="262" t="n">
        <f aca="false">EZ913</f>
        <v>3937.73</v>
      </c>
      <c r="FB913" s="262" t="n">
        <f aca="false">FA913</f>
        <v>3937.73</v>
      </c>
      <c r="FC913" s="262" t="n">
        <f aca="false">FB913</f>
        <v>3937.73</v>
      </c>
      <c r="FD913" s="262" t="n">
        <f aca="false">FC913</f>
        <v>3937.73</v>
      </c>
      <c r="FE913" s="260" t="n">
        <f aca="false">ES913+ET913+EU913+EV913+EW913+EX913+EY913+EZ913+FA913+FB913+FC913+FD913</f>
        <v>47252.76</v>
      </c>
      <c r="FF913" s="260" t="n">
        <f aca="false">EP913</f>
        <v>472528</v>
      </c>
      <c r="FG913" s="260" t="n">
        <f aca="false">EQ913+FE913</f>
        <v>74816.87</v>
      </c>
      <c r="FH913" s="260" t="n">
        <f aca="false">FF913-FG913</f>
        <v>397711.13</v>
      </c>
      <c r="FI913" s="261" t="n">
        <f aca="false">FD913</f>
        <v>3937.73</v>
      </c>
      <c r="FJ913" s="261" t="n">
        <f aca="false">FI913</f>
        <v>3937.73</v>
      </c>
      <c r="FK913" s="261" t="n">
        <f aca="false">FJ913</f>
        <v>3937.73</v>
      </c>
      <c r="FL913" s="261" t="n">
        <f aca="false">FK913</f>
        <v>3937.73</v>
      </c>
      <c r="FM913" s="261" t="n">
        <f aca="false">FL913</f>
        <v>3937.73</v>
      </c>
      <c r="FN913" s="261" t="n">
        <f aca="false">FM913</f>
        <v>3937.73</v>
      </c>
      <c r="FO913" s="261" t="n">
        <f aca="false">FN913</f>
        <v>3937.73</v>
      </c>
      <c r="FP913" s="261" t="n">
        <f aca="false">FO913</f>
        <v>3937.73</v>
      </c>
      <c r="FQ913" s="261" t="n">
        <f aca="false">FP913</f>
        <v>3937.73</v>
      </c>
      <c r="FR913" s="261" t="n">
        <f aca="false">FQ913</f>
        <v>3937.73</v>
      </c>
      <c r="FS913" s="261" t="n">
        <f aca="false">FR913</f>
        <v>3937.73</v>
      </c>
      <c r="FT913" s="261" t="n">
        <f aca="false">FS913</f>
        <v>3937.73</v>
      </c>
      <c r="FU913" s="260" t="n">
        <f aca="false">FI913+FJ913+FK913+FL913+FM913+FN913+FO913+FP913+FQ913+FR913+FS913+FT913</f>
        <v>47252.76</v>
      </c>
      <c r="FV913" s="260" t="n">
        <f aca="false">FF913</f>
        <v>472528</v>
      </c>
      <c r="FW913" s="260" t="n">
        <f aca="false">FG913+FU913</f>
        <v>122069.63</v>
      </c>
      <c r="FX913" s="260" t="n">
        <f aca="false">FV913-FW913</f>
        <v>350458.37</v>
      </c>
      <c r="FY913" s="261" t="n">
        <f aca="false">FT913</f>
        <v>3937.73</v>
      </c>
      <c r="FZ913" s="261" t="n">
        <f aca="false">FY913</f>
        <v>3937.73</v>
      </c>
      <c r="GA913" s="261" t="n">
        <f aca="false">FZ913</f>
        <v>3937.73</v>
      </c>
      <c r="GB913" s="261" t="n">
        <f aca="false">GA913</f>
        <v>3937.73</v>
      </c>
      <c r="GC913" s="261" t="n">
        <f aca="false">GB913</f>
        <v>3937.73</v>
      </c>
      <c r="GD913" s="261" t="n">
        <f aca="false">GC913</f>
        <v>3937.73</v>
      </c>
      <c r="GE913" s="261" t="n">
        <f aca="false">GD913</f>
        <v>3937.73</v>
      </c>
      <c r="GF913" s="261" t="n">
        <f aca="false">GE913</f>
        <v>3937.73</v>
      </c>
      <c r="GG913" s="261" t="n">
        <f aca="false">GF913</f>
        <v>3937.73</v>
      </c>
      <c r="GH913" s="261" t="n">
        <f aca="false">GG913</f>
        <v>3937.73</v>
      </c>
      <c r="GI913" s="261" t="n">
        <f aca="false">GH913</f>
        <v>3937.73</v>
      </c>
      <c r="GJ913" s="261" t="n">
        <f aca="false">GI913</f>
        <v>3937.73</v>
      </c>
      <c r="GK913" s="260" t="n">
        <f aca="false">FY913+FZ913+GA913+GB913+GC913+GD913+GE913+GF913+GG913+GH913+GI913+GJ913</f>
        <v>47252.76</v>
      </c>
      <c r="GL913" s="260" t="n">
        <f aca="false">FV913</f>
        <v>472528</v>
      </c>
      <c r="GM913" s="260" t="n">
        <f aca="false">FW913+GK913</f>
        <v>169322.39</v>
      </c>
      <c r="GN913" s="260" t="n">
        <f aca="false">GL913-GM913</f>
        <v>303205.61</v>
      </c>
      <c r="GO913" s="261" t="n">
        <f aca="false">GJ913</f>
        <v>3937.73</v>
      </c>
      <c r="GP913" s="261" t="n">
        <f aca="false">GO913</f>
        <v>3937.73</v>
      </c>
      <c r="GQ913" s="261" t="n">
        <f aca="false">GP913</f>
        <v>3937.73</v>
      </c>
      <c r="GR913" s="261" t="n">
        <f aca="false">GQ913</f>
        <v>3937.73</v>
      </c>
      <c r="GS913" s="261" t="n">
        <f aca="false">GR913</f>
        <v>3937.73</v>
      </c>
      <c r="GT913" s="261" t="n">
        <f aca="false">GS913</f>
        <v>3937.73</v>
      </c>
      <c r="GU913" s="261" t="n">
        <f aca="false">GT913</f>
        <v>3937.73</v>
      </c>
      <c r="GV913" s="261" t="n">
        <f aca="false">GU913</f>
        <v>3937.73</v>
      </c>
      <c r="GW913" s="261" t="n">
        <f aca="false">GV913</f>
        <v>3937.73</v>
      </c>
      <c r="GX913" s="261" t="n">
        <f aca="false">GW913</f>
        <v>3937.73</v>
      </c>
      <c r="GY913" s="261" t="n">
        <f aca="false">GX913</f>
        <v>3937.73</v>
      </c>
      <c r="GZ913" s="261" t="n">
        <f aca="false">GY913</f>
        <v>3937.73</v>
      </c>
      <c r="HA913" s="260" t="n">
        <f aca="false">GO913+GP913+GQ913+GR913+GS913+GT913+GU913+GV913+GW913+GX913+GY913+GZ913</f>
        <v>47252.76</v>
      </c>
      <c r="HB913" s="260" t="n">
        <f aca="false">GL913</f>
        <v>472528</v>
      </c>
      <c r="HC913" s="260" t="n">
        <f aca="false">GM913+HA913</f>
        <v>216575.15</v>
      </c>
      <c r="HD913" s="260" t="n">
        <f aca="false">HB913-HC913</f>
        <v>255952.85</v>
      </c>
      <c r="HE913" s="264" t="n">
        <f aca="false">GO913-GJ913</f>
        <v>0</v>
      </c>
      <c r="HF913" s="264"/>
      <c r="HG913" s="264"/>
      <c r="HH913" s="264"/>
      <c r="HI913" s="264"/>
      <c r="HJ913" s="264"/>
      <c r="HK913" s="264"/>
      <c r="HL913" s="264"/>
      <c r="HM913" s="264"/>
      <c r="HN913" s="264"/>
      <c r="HO913" s="264"/>
      <c r="HP913" s="264"/>
      <c r="HQ913" s="264"/>
      <c r="HR913" s="264"/>
      <c r="HS913" s="264"/>
      <c r="HT913" s="264"/>
      <c r="HU913" s="264"/>
      <c r="HV913" s="264"/>
      <c r="HW913" s="264"/>
      <c r="HX913" s="264"/>
      <c r="HY913" s="264"/>
      <c r="HZ913" s="264"/>
      <c r="IA913" s="264"/>
      <c r="IB913" s="264"/>
      <c r="IC913" s="264"/>
      <c r="ID913" s="264"/>
      <c r="IE913" s="264"/>
      <c r="IF913" s="264"/>
      <c r="IG913" s="264"/>
      <c r="IH913" s="264"/>
      <c r="II913" s="264"/>
      <c r="IJ913" s="264"/>
      <c r="IK913" s="264"/>
      <c r="IL913" s="264"/>
      <c r="IM913" s="264"/>
      <c r="IN913" s="264"/>
      <c r="IO913" s="264"/>
      <c r="IP913" s="264"/>
      <c r="IQ913" s="264"/>
      <c r="IR913" s="264"/>
      <c r="IS913" s="264"/>
      <c r="IT913" s="264"/>
      <c r="IU913" s="264"/>
      <c r="IV913" s="264"/>
      <c r="IW913" s="264"/>
      <c r="IX913" s="264"/>
      <c r="IY913" s="264"/>
      <c r="IZ913" s="264"/>
      <c r="JA913" s="264"/>
      <c r="JB913" s="264"/>
      <c r="JC913" s="264"/>
      <c r="JD913" s="264"/>
      <c r="JE913" s="264"/>
      <c r="JF913" s="264"/>
      <c r="JG913" s="264"/>
      <c r="JH913" s="264"/>
      <c r="JI913" s="264"/>
      <c r="JJ913" s="264"/>
      <c r="JK913" s="264"/>
      <c r="JL913" s="264"/>
      <c r="JM913" s="265"/>
      <c r="JN913" s="265"/>
    </row>
    <row r="914" s="201" customFormat="true" ht="24" hidden="false" customHeight="true" outlineLevel="0" collapsed="false">
      <c r="A914" s="249" t="n">
        <v>882</v>
      </c>
      <c r="B914" s="379" t="s">
        <v>1451</v>
      </c>
      <c r="C914" s="379" t="s">
        <v>1452</v>
      </c>
      <c r="D914" s="315" t="s">
        <v>471</v>
      </c>
      <c r="E914" s="315" t="s">
        <v>507</v>
      </c>
      <c r="F914" s="316" t="n">
        <v>1</v>
      </c>
      <c r="G914" s="380" t="n">
        <v>472528</v>
      </c>
      <c r="H914" s="304" t="n">
        <v>0.2</v>
      </c>
      <c r="I914" s="380" t="n">
        <v>472528</v>
      </c>
      <c r="J914" s="303" t="n">
        <f aca="false">ROUND(I914+F914*G914*H914,2)</f>
        <v>567033.6</v>
      </c>
      <c r="K914" s="375" t="s">
        <v>1414</v>
      </c>
      <c r="L914" s="318" t="n">
        <f aca="false">EDATE(K914,M914)-1</f>
        <v>49064</v>
      </c>
      <c r="M914" s="319" t="n">
        <v>120</v>
      </c>
      <c r="N914" s="303" t="n">
        <f aca="false">ROUND(G914/M914,2)*F914</f>
        <v>3937.73</v>
      </c>
      <c r="O914" s="346"/>
      <c r="P914" s="346"/>
      <c r="Q914" s="376" t="n">
        <v>1</v>
      </c>
      <c r="R914" s="380" t="n">
        <v>472528</v>
      </c>
      <c r="S914" s="377" t="n">
        <f aca="false">H914</f>
        <v>0.2</v>
      </c>
      <c r="T914" s="380" t="n">
        <v>472528</v>
      </c>
      <c r="U914" s="346" t="n">
        <f aca="false">ROUND(T914+Q914*R914*S914,2)</f>
        <v>567033.6</v>
      </c>
      <c r="V914" s="375" t="n">
        <v>45413</v>
      </c>
      <c r="W914" s="378" t="n">
        <f aca="false">EDATE(V914,X914)-1</f>
        <v>49064</v>
      </c>
      <c r="X914" s="347" t="n">
        <v>120</v>
      </c>
      <c r="Y914" s="346" t="n">
        <f aca="false">ROUND((R914-Z914)/X914,2)*Q914</f>
        <v>3937.73</v>
      </c>
      <c r="Z914" s="254"/>
      <c r="AA914" s="254"/>
      <c r="AB914" s="254"/>
      <c r="AC914" s="254"/>
      <c r="AD914" s="254"/>
      <c r="AE914" s="254"/>
      <c r="AF914" s="254"/>
      <c r="AG914" s="254"/>
      <c r="AH914" s="254"/>
      <c r="AI914" s="254"/>
      <c r="AJ914" s="254"/>
      <c r="AK914" s="254"/>
      <c r="AL914" s="254"/>
      <c r="AM914" s="254"/>
      <c r="AN914" s="254"/>
      <c r="AO914" s="254"/>
      <c r="AP914" s="254"/>
      <c r="AQ914" s="254"/>
      <c r="AR914" s="254"/>
      <c r="AS914" s="254"/>
      <c r="AT914" s="254"/>
      <c r="AU914" s="254"/>
      <c r="AV914" s="254"/>
      <c r="AW914" s="254"/>
      <c r="AX914" s="254"/>
      <c r="AY914" s="254"/>
      <c r="AZ914" s="254"/>
      <c r="BA914" s="254"/>
      <c r="BB914" s="254"/>
      <c r="BC914" s="254"/>
      <c r="BD914" s="254"/>
      <c r="BE914" s="254"/>
      <c r="BF914" s="254"/>
      <c r="BG914" s="254"/>
      <c r="BH914" s="254"/>
      <c r="BI914" s="254"/>
      <c r="BJ914" s="254"/>
      <c r="BK914" s="254"/>
      <c r="BL914" s="254"/>
      <c r="BM914" s="254"/>
      <c r="BN914" s="254"/>
      <c r="BO914" s="254"/>
      <c r="BP914" s="254"/>
      <c r="BQ914" s="254"/>
      <c r="BR914" s="254"/>
      <c r="BS914" s="254"/>
      <c r="BT914" s="254"/>
      <c r="BU914" s="254"/>
      <c r="BV914" s="254"/>
      <c r="BW914" s="254"/>
      <c r="BX914" s="254"/>
      <c r="BY914" s="254"/>
      <c r="BZ914" s="254"/>
      <c r="CA914" s="256"/>
      <c r="CB914" s="254"/>
      <c r="CC914" s="254"/>
      <c r="CD914" s="254"/>
      <c r="CE914" s="254"/>
      <c r="CF914" s="254"/>
      <c r="CG914" s="254"/>
      <c r="CH914" s="254"/>
      <c r="CI914" s="254" t="e">
        <f aca="false">#N/A</f>
        <v>#N/A</v>
      </c>
      <c r="CJ914" s="254"/>
      <c r="CK914" s="254"/>
      <c r="CL914" s="254"/>
      <c r="CM914" s="312"/>
      <c r="CN914" s="257"/>
      <c r="CO914" s="254"/>
      <c r="CP914" s="254"/>
      <c r="CQ914" s="254"/>
      <c r="CR914" s="254"/>
      <c r="CS914" s="254"/>
      <c r="CT914" s="260"/>
      <c r="CU914" s="260"/>
      <c r="CV914" s="260"/>
      <c r="CW914" s="261"/>
      <c r="CX914" s="261"/>
      <c r="CY914" s="261"/>
      <c r="CZ914" s="261"/>
      <c r="DA914" s="261"/>
      <c r="DB914" s="261"/>
      <c r="DC914" s="261"/>
      <c r="DD914" s="261"/>
      <c r="DE914" s="261"/>
      <c r="DF914" s="261"/>
      <c r="DG914" s="261"/>
      <c r="DH914" s="261"/>
      <c r="DI914" s="260"/>
      <c r="DJ914" s="260"/>
      <c r="DK914" s="260"/>
      <c r="DL914" s="260"/>
      <c r="DM914" s="261"/>
      <c r="DN914" s="261"/>
      <c r="DO914" s="261"/>
      <c r="DP914" s="261"/>
      <c r="DQ914" s="261"/>
      <c r="DR914" s="261"/>
      <c r="DS914" s="261"/>
      <c r="DT914" s="261"/>
      <c r="DU914" s="261"/>
      <c r="DV914" s="261"/>
      <c r="DW914" s="261"/>
      <c r="DX914" s="261"/>
      <c r="DY914" s="260"/>
      <c r="DZ914" s="260" t="n">
        <f aca="false">G914+AY914+BA914+BC914+BE914+BG914+BI914+BK914+BM914+BO914+BQ914+BY914</f>
        <v>472528</v>
      </c>
      <c r="EA914" s="260"/>
      <c r="EB914" s="260"/>
      <c r="EC914" s="261"/>
      <c r="ED914" s="261"/>
      <c r="EE914" s="261"/>
      <c r="EF914" s="261"/>
      <c r="EG914" s="261"/>
      <c r="EH914" s="261" t="n">
        <f aca="false">IF(AND(EH$5&gt;$V914,EH$6&lt;=$W914),$Y914,IF(AND(MONTH(EH$6)=MONTH($W914),YEAR(EH$6)=YEAR($W914)),$T914-$X914*$Y914+$Y914,0))</f>
        <v>3937.73</v>
      </c>
      <c r="EI914" s="261" t="n">
        <f aca="false">IF(AND(EI$5&gt;$V914,EI$6&lt;=$W914),$Y914,IF(AND(MONTH(EI$6)=MONTH($W914),YEAR(EI$6)=YEAR($W914)),$T914-$X914*$Y914+$Y914,0))</f>
        <v>3937.73</v>
      </c>
      <c r="EJ914" s="261" t="n">
        <f aca="false">IF(AND(EJ$5&gt;$V914,EJ$6&lt;=$W914),$Y914,IF(AND(MONTH(EJ$6)=MONTH($W914),YEAR(EJ$6)=YEAR($W914)),$T914-$X914*$Y914+$Y914,0))</f>
        <v>3937.73</v>
      </c>
      <c r="EK914" s="261" t="n">
        <f aca="false">IF(AND(EK$5&gt;$V914,EK$6&lt;=$W914),$Y914,IF(AND(MONTH(EK$6)=MONTH($W914),YEAR(EK$6)=YEAR($W914)),$T914-$X914*$Y914+$Y914,0))</f>
        <v>3937.73</v>
      </c>
      <c r="EL914" s="266" t="n">
        <v>3937.73</v>
      </c>
      <c r="EM914" s="263" t="n">
        <v>3937.73</v>
      </c>
      <c r="EN914" s="261" t="n">
        <v>3937.73</v>
      </c>
      <c r="EO914" s="260" t="n">
        <f aca="false">EC914+ED914+EE914+EF914+EG914+EH914+EI914+EJ914+EK914+EL914+EM914+EN914</f>
        <v>27564.11</v>
      </c>
      <c r="EP914" s="260" t="n">
        <f aca="false">T914+AQ914+AS914+AU914+AW914+AY914+BA914+BC914+BE914+BG914+BI914+BK914+BM914+BO914+BQ914+BS914+BU914+BW914+BY914+CA914+CC914+CE914+CG914</f>
        <v>472528</v>
      </c>
      <c r="EQ914" s="260" t="n">
        <f aca="false">EA914+EO914</f>
        <v>27564.11</v>
      </c>
      <c r="ER914" s="260" t="n">
        <f aca="false">EP914-EQ914</f>
        <v>444963.89</v>
      </c>
      <c r="ES914" s="262" t="n">
        <f aca="false">EN914</f>
        <v>3937.73</v>
      </c>
      <c r="ET914" s="262" t="n">
        <f aca="false">ES914</f>
        <v>3937.73</v>
      </c>
      <c r="EU914" s="262" t="n">
        <f aca="false">ET914</f>
        <v>3937.73</v>
      </c>
      <c r="EV914" s="262" t="n">
        <f aca="false">EU914</f>
        <v>3937.73</v>
      </c>
      <c r="EW914" s="262" t="n">
        <f aca="false">EV914</f>
        <v>3937.73</v>
      </c>
      <c r="EX914" s="262" t="n">
        <f aca="false">EW914</f>
        <v>3937.73</v>
      </c>
      <c r="EY914" s="262" t="n">
        <f aca="false">EX914</f>
        <v>3937.73</v>
      </c>
      <c r="EZ914" s="262" t="n">
        <f aca="false">EY914</f>
        <v>3937.73</v>
      </c>
      <c r="FA914" s="262" t="n">
        <f aca="false">EZ914</f>
        <v>3937.73</v>
      </c>
      <c r="FB914" s="262" t="n">
        <f aca="false">FA914</f>
        <v>3937.73</v>
      </c>
      <c r="FC914" s="262" t="n">
        <f aca="false">FB914</f>
        <v>3937.73</v>
      </c>
      <c r="FD914" s="262" t="n">
        <f aca="false">FC914</f>
        <v>3937.73</v>
      </c>
      <c r="FE914" s="260" t="n">
        <f aca="false">ES914+ET914+EU914+EV914+EW914+EX914+EY914+EZ914+FA914+FB914+FC914+FD914</f>
        <v>47252.76</v>
      </c>
      <c r="FF914" s="260" t="n">
        <f aca="false">EP914</f>
        <v>472528</v>
      </c>
      <c r="FG914" s="260" t="n">
        <f aca="false">EQ914+FE914</f>
        <v>74816.87</v>
      </c>
      <c r="FH914" s="260" t="n">
        <f aca="false">FF914-FG914</f>
        <v>397711.13</v>
      </c>
      <c r="FI914" s="261" t="n">
        <f aca="false">FD914</f>
        <v>3937.73</v>
      </c>
      <c r="FJ914" s="261" t="n">
        <f aca="false">FI914</f>
        <v>3937.73</v>
      </c>
      <c r="FK914" s="261" t="n">
        <f aca="false">FJ914</f>
        <v>3937.73</v>
      </c>
      <c r="FL914" s="261" t="n">
        <f aca="false">FK914</f>
        <v>3937.73</v>
      </c>
      <c r="FM914" s="261" t="n">
        <f aca="false">FL914</f>
        <v>3937.73</v>
      </c>
      <c r="FN914" s="261" t="n">
        <f aca="false">FM914</f>
        <v>3937.73</v>
      </c>
      <c r="FO914" s="261" t="n">
        <f aca="false">FN914</f>
        <v>3937.73</v>
      </c>
      <c r="FP914" s="261" t="n">
        <f aca="false">FO914</f>
        <v>3937.73</v>
      </c>
      <c r="FQ914" s="261" t="n">
        <f aca="false">FP914</f>
        <v>3937.73</v>
      </c>
      <c r="FR914" s="261" t="n">
        <f aca="false">FQ914</f>
        <v>3937.73</v>
      </c>
      <c r="FS914" s="261" t="n">
        <f aca="false">FR914</f>
        <v>3937.73</v>
      </c>
      <c r="FT914" s="261" t="n">
        <f aca="false">FS914</f>
        <v>3937.73</v>
      </c>
      <c r="FU914" s="260" t="n">
        <f aca="false">FI914+FJ914+FK914+FL914+FM914+FN914+FO914+FP914+FQ914+FR914+FS914+FT914</f>
        <v>47252.76</v>
      </c>
      <c r="FV914" s="260" t="n">
        <f aca="false">FF914</f>
        <v>472528</v>
      </c>
      <c r="FW914" s="260" t="n">
        <f aca="false">FG914+FU914</f>
        <v>122069.63</v>
      </c>
      <c r="FX914" s="260" t="n">
        <f aca="false">FV914-FW914</f>
        <v>350458.37</v>
      </c>
      <c r="FY914" s="261" t="n">
        <f aca="false">FT914</f>
        <v>3937.73</v>
      </c>
      <c r="FZ914" s="261" t="n">
        <f aca="false">FY914</f>
        <v>3937.73</v>
      </c>
      <c r="GA914" s="261" t="n">
        <f aca="false">FZ914</f>
        <v>3937.73</v>
      </c>
      <c r="GB914" s="261" t="n">
        <f aca="false">GA914</f>
        <v>3937.73</v>
      </c>
      <c r="GC914" s="261" t="n">
        <f aca="false">GB914</f>
        <v>3937.73</v>
      </c>
      <c r="GD914" s="261" t="n">
        <f aca="false">GC914</f>
        <v>3937.73</v>
      </c>
      <c r="GE914" s="261" t="n">
        <f aca="false">GD914</f>
        <v>3937.73</v>
      </c>
      <c r="GF914" s="261" t="n">
        <f aca="false">GE914</f>
        <v>3937.73</v>
      </c>
      <c r="GG914" s="261" t="n">
        <f aca="false">GF914</f>
        <v>3937.73</v>
      </c>
      <c r="GH914" s="261" t="n">
        <f aca="false">GG914</f>
        <v>3937.73</v>
      </c>
      <c r="GI914" s="261" t="n">
        <f aca="false">GH914</f>
        <v>3937.73</v>
      </c>
      <c r="GJ914" s="261" t="n">
        <f aca="false">GI914</f>
        <v>3937.73</v>
      </c>
      <c r="GK914" s="260" t="n">
        <f aca="false">FY914+FZ914+GA914+GB914+GC914+GD914+GE914+GF914+GG914+GH914+GI914+GJ914</f>
        <v>47252.76</v>
      </c>
      <c r="GL914" s="260" t="n">
        <f aca="false">FV914</f>
        <v>472528</v>
      </c>
      <c r="GM914" s="260" t="n">
        <f aca="false">FW914+GK914</f>
        <v>169322.39</v>
      </c>
      <c r="GN914" s="260" t="n">
        <f aca="false">GL914-GM914</f>
        <v>303205.61</v>
      </c>
      <c r="GO914" s="261" t="n">
        <f aca="false">GJ914</f>
        <v>3937.73</v>
      </c>
      <c r="GP914" s="261" t="n">
        <f aca="false">GO914</f>
        <v>3937.73</v>
      </c>
      <c r="GQ914" s="261" t="n">
        <f aca="false">GP914</f>
        <v>3937.73</v>
      </c>
      <c r="GR914" s="261" t="n">
        <f aca="false">GQ914</f>
        <v>3937.73</v>
      </c>
      <c r="GS914" s="261" t="n">
        <f aca="false">GR914</f>
        <v>3937.73</v>
      </c>
      <c r="GT914" s="261" t="n">
        <f aca="false">GS914</f>
        <v>3937.73</v>
      </c>
      <c r="GU914" s="261" t="n">
        <f aca="false">GT914</f>
        <v>3937.73</v>
      </c>
      <c r="GV914" s="261" t="n">
        <f aca="false">GU914</f>
        <v>3937.73</v>
      </c>
      <c r="GW914" s="261" t="n">
        <f aca="false">GV914</f>
        <v>3937.73</v>
      </c>
      <c r="GX914" s="261" t="n">
        <f aca="false">GW914</f>
        <v>3937.73</v>
      </c>
      <c r="GY914" s="261" t="n">
        <f aca="false">GX914</f>
        <v>3937.73</v>
      </c>
      <c r="GZ914" s="261" t="n">
        <f aca="false">GY914</f>
        <v>3937.73</v>
      </c>
      <c r="HA914" s="260" t="n">
        <f aca="false">GO914+GP914+GQ914+GR914+GS914+GT914+GU914+GV914+GW914+GX914+GY914+GZ914</f>
        <v>47252.76</v>
      </c>
      <c r="HB914" s="260" t="n">
        <f aca="false">GL914</f>
        <v>472528</v>
      </c>
      <c r="HC914" s="260" t="n">
        <f aca="false">GM914+HA914</f>
        <v>216575.15</v>
      </c>
      <c r="HD914" s="260" t="n">
        <f aca="false">HB914-HC914</f>
        <v>255952.85</v>
      </c>
      <c r="HE914" s="264" t="n">
        <f aca="false">GO914-GJ914</f>
        <v>0</v>
      </c>
      <c r="HF914" s="264"/>
      <c r="HG914" s="264"/>
      <c r="HH914" s="264"/>
      <c r="HI914" s="264"/>
      <c r="HJ914" s="264"/>
      <c r="HK914" s="264"/>
      <c r="HL914" s="264"/>
      <c r="HM914" s="264"/>
      <c r="HN914" s="264"/>
      <c r="HO914" s="264"/>
      <c r="HP914" s="264"/>
      <c r="HQ914" s="264"/>
      <c r="HR914" s="264"/>
      <c r="HS914" s="264"/>
      <c r="HT914" s="264"/>
      <c r="HU914" s="264"/>
      <c r="HV914" s="264"/>
      <c r="HW914" s="264"/>
      <c r="HX914" s="264"/>
      <c r="HY914" s="264"/>
      <c r="HZ914" s="264"/>
      <c r="IA914" s="264"/>
      <c r="IB914" s="264"/>
      <c r="IC914" s="264"/>
      <c r="ID914" s="264"/>
      <c r="IE914" s="264"/>
      <c r="IF914" s="264"/>
      <c r="IG914" s="264"/>
      <c r="IH914" s="264"/>
      <c r="II914" s="264"/>
      <c r="IJ914" s="264"/>
      <c r="IK914" s="264"/>
      <c r="IL914" s="264"/>
      <c r="IM914" s="264"/>
      <c r="IN914" s="264"/>
      <c r="IO914" s="264"/>
      <c r="IP914" s="264"/>
      <c r="IQ914" s="264"/>
      <c r="IR914" s="264"/>
      <c r="IS914" s="264"/>
      <c r="IT914" s="264"/>
      <c r="IU914" s="264"/>
      <c r="IV914" s="264"/>
      <c r="IW914" s="264"/>
      <c r="IX914" s="264"/>
      <c r="IY914" s="264"/>
      <c r="IZ914" s="264"/>
      <c r="JA914" s="264"/>
      <c r="JB914" s="264"/>
      <c r="JC914" s="264"/>
      <c r="JD914" s="264"/>
      <c r="JE914" s="264"/>
      <c r="JF914" s="264"/>
      <c r="JG914" s="264"/>
      <c r="JH914" s="264"/>
      <c r="JI914" s="264"/>
      <c r="JJ914" s="264"/>
      <c r="JK914" s="264"/>
      <c r="JL914" s="264"/>
      <c r="JM914" s="265"/>
      <c r="JN914" s="265"/>
    </row>
    <row r="915" s="201" customFormat="true" ht="24" hidden="false" customHeight="true" outlineLevel="0" collapsed="false">
      <c r="A915" s="249" t="n">
        <v>883</v>
      </c>
      <c r="B915" s="379" t="s">
        <v>1453</v>
      </c>
      <c r="C915" s="379" t="s">
        <v>1454</v>
      </c>
      <c r="D915" s="315" t="s">
        <v>471</v>
      </c>
      <c r="E915" s="315" t="s">
        <v>507</v>
      </c>
      <c r="F915" s="316" t="n">
        <v>1</v>
      </c>
      <c r="G915" s="380" t="n">
        <v>472528</v>
      </c>
      <c r="H915" s="304" t="n">
        <v>0.2</v>
      </c>
      <c r="I915" s="380" t="n">
        <v>472528</v>
      </c>
      <c r="J915" s="303" t="n">
        <f aca="false">ROUND(I915+F915*G915*H915,2)</f>
        <v>567033.6</v>
      </c>
      <c r="K915" s="375" t="s">
        <v>1414</v>
      </c>
      <c r="L915" s="318" t="n">
        <f aca="false">EDATE(K915,M915)-1</f>
        <v>49064</v>
      </c>
      <c r="M915" s="319" t="n">
        <v>120</v>
      </c>
      <c r="N915" s="303" t="n">
        <f aca="false">ROUND(G915/M915,2)*F915</f>
        <v>3937.73</v>
      </c>
      <c r="O915" s="346"/>
      <c r="P915" s="346"/>
      <c r="Q915" s="376" t="n">
        <v>1</v>
      </c>
      <c r="R915" s="380" t="n">
        <v>472528</v>
      </c>
      <c r="S915" s="377" t="n">
        <f aca="false">H915</f>
        <v>0.2</v>
      </c>
      <c r="T915" s="380" t="n">
        <v>472528</v>
      </c>
      <c r="U915" s="346" t="n">
        <f aca="false">ROUND(T915+Q915*R915*S915,2)</f>
        <v>567033.6</v>
      </c>
      <c r="V915" s="375" t="n">
        <v>45413</v>
      </c>
      <c r="W915" s="378" t="n">
        <f aca="false">EDATE(V915,X915)-1</f>
        <v>49064</v>
      </c>
      <c r="X915" s="347" t="n">
        <v>120</v>
      </c>
      <c r="Y915" s="346" t="n">
        <f aca="false">ROUND((R915-Z915)/X915,2)*Q915</f>
        <v>3937.73</v>
      </c>
      <c r="Z915" s="254"/>
      <c r="AA915" s="254"/>
      <c r="AB915" s="254"/>
      <c r="AC915" s="254"/>
      <c r="AD915" s="254"/>
      <c r="AE915" s="254"/>
      <c r="AF915" s="254"/>
      <c r="AG915" s="254"/>
      <c r="AH915" s="254"/>
      <c r="AI915" s="254"/>
      <c r="AJ915" s="254"/>
      <c r="AK915" s="254"/>
      <c r="AL915" s="254"/>
      <c r="AM915" s="254"/>
      <c r="AN915" s="254"/>
      <c r="AO915" s="254"/>
      <c r="AP915" s="254"/>
      <c r="AQ915" s="254"/>
      <c r="AR915" s="254"/>
      <c r="AS915" s="254"/>
      <c r="AT915" s="254"/>
      <c r="AU915" s="254"/>
      <c r="AV915" s="254"/>
      <c r="AW915" s="254"/>
      <c r="AX915" s="254"/>
      <c r="AY915" s="254"/>
      <c r="AZ915" s="254"/>
      <c r="BA915" s="254"/>
      <c r="BB915" s="254"/>
      <c r="BC915" s="254"/>
      <c r="BD915" s="254"/>
      <c r="BE915" s="254"/>
      <c r="BF915" s="254"/>
      <c r="BG915" s="254"/>
      <c r="BH915" s="254"/>
      <c r="BI915" s="254"/>
      <c r="BJ915" s="254"/>
      <c r="BK915" s="254"/>
      <c r="BL915" s="254"/>
      <c r="BM915" s="254"/>
      <c r="BN915" s="254"/>
      <c r="BO915" s="254"/>
      <c r="BP915" s="254"/>
      <c r="BQ915" s="254"/>
      <c r="BR915" s="254"/>
      <c r="BS915" s="254"/>
      <c r="BT915" s="254"/>
      <c r="BU915" s="254"/>
      <c r="BV915" s="254"/>
      <c r="BW915" s="254"/>
      <c r="BX915" s="254"/>
      <c r="BY915" s="254"/>
      <c r="BZ915" s="254"/>
      <c r="CA915" s="256"/>
      <c r="CB915" s="254"/>
      <c r="CC915" s="254"/>
      <c r="CD915" s="254"/>
      <c r="CE915" s="254"/>
      <c r="CF915" s="254"/>
      <c r="CG915" s="254"/>
      <c r="CH915" s="254"/>
      <c r="CI915" s="254" t="e">
        <f aca="false">#N/A</f>
        <v>#N/A</v>
      </c>
      <c r="CJ915" s="254"/>
      <c r="CK915" s="254"/>
      <c r="CL915" s="254"/>
      <c r="CM915" s="312"/>
      <c r="CN915" s="257"/>
      <c r="CO915" s="254"/>
      <c r="CP915" s="254"/>
      <c r="CQ915" s="254"/>
      <c r="CR915" s="254"/>
      <c r="CS915" s="254"/>
      <c r="CT915" s="260"/>
      <c r="CU915" s="260"/>
      <c r="CV915" s="260"/>
      <c r="CW915" s="261"/>
      <c r="CX915" s="261"/>
      <c r="CY915" s="261"/>
      <c r="CZ915" s="261"/>
      <c r="DA915" s="261"/>
      <c r="DB915" s="261"/>
      <c r="DC915" s="261"/>
      <c r="DD915" s="261"/>
      <c r="DE915" s="261"/>
      <c r="DF915" s="261"/>
      <c r="DG915" s="261"/>
      <c r="DH915" s="261"/>
      <c r="DI915" s="260"/>
      <c r="DJ915" s="260"/>
      <c r="DK915" s="260"/>
      <c r="DL915" s="260"/>
      <c r="DM915" s="261"/>
      <c r="DN915" s="261"/>
      <c r="DO915" s="261"/>
      <c r="DP915" s="261"/>
      <c r="DQ915" s="261"/>
      <c r="DR915" s="261"/>
      <c r="DS915" s="261"/>
      <c r="DT915" s="261"/>
      <c r="DU915" s="261"/>
      <c r="DV915" s="261"/>
      <c r="DW915" s="261"/>
      <c r="DX915" s="261"/>
      <c r="DY915" s="260"/>
      <c r="DZ915" s="260" t="n">
        <f aca="false">G915+AY915+BA915+BC915+BE915+BG915+BI915+BK915+BM915+BO915+BQ915+BY915</f>
        <v>472528</v>
      </c>
      <c r="EA915" s="260"/>
      <c r="EB915" s="260"/>
      <c r="EC915" s="261"/>
      <c r="ED915" s="261"/>
      <c r="EE915" s="261"/>
      <c r="EF915" s="261"/>
      <c r="EG915" s="261"/>
      <c r="EH915" s="261" t="n">
        <f aca="false">IF(AND(EH$5&gt;$V915,EH$6&lt;=$W915),$Y915,IF(AND(MONTH(EH$6)=MONTH($W915),YEAR(EH$6)=YEAR($W915)),$T915-$X915*$Y915+$Y915,0))</f>
        <v>3937.73</v>
      </c>
      <c r="EI915" s="261" t="n">
        <f aca="false">IF(AND(EI$5&gt;$V915,EI$6&lt;=$W915),$Y915,IF(AND(MONTH(EI$6)=MONTH($W915),YEAR(EI$6)=YEAR($W915)),$T915-$X915*$Y915+$Y915,0))</f>
        <v>3937.73</v>
      </c>
      <c r="EJ915" s="261" t="n">
        <f aca="false">IF(AND(EJ$5&gt;$V915,EJ$6&lt;=$W915),$Y915,IF(AND(MONTH(EJ$6)=MONTH($W915),YEAR(EJ$6)=YEAR($W915)),$T915-$X915*$Y915+$Y915,0))</f>
        <v>3937.73</v>
      </c>
      <c r="EK915" s="261" t="n">
        <f aca="false">IF(AND(EK$5&gt;$V915,EK$6&lt;=$W915),$Y915,IF(AND(MONTH(EK$6)=MONTH($W915),YEAR(EK$6)=YEAR($W915)),$T915-$X915*$Y915+$Y915,0))</f>
        <v>3937.73</v>
      </c>
      <c r="EL915" s="266" t="n">
        <v>3937.73</v>
      </c>
      <c r="EM915" s="263" t="n">
        <v>3937.73</v>
      </c>
      <c r="EN915" s="261" t="n">
        <v>3937.73</v>
      </c>
      <c r="EO915" s="260" t="n">
        <f aca="false">EC915+ED915+EE915+EF915+EG915+EH915+EI915+EJ915+EK915+EL915+EM915+EN915</f>
        <v>27564.11</v>
      </c>
      <c r="EP915" s="260" t="n">
        <f aca="false">T915+AQ915+AS915+AU915+AW915+AY915+BA915+BC915+BE915+BG915+BI915+BK915+BM915+BO915+BQ915+BS915+BU915+BW915+BY915+CA915+CC915+CE915+CG915</f>
        <v>472528</v>
      </c>
      <c r="EQ915" s="260" t="n">
        <f aca="false">EA915+EO915</f>
        <v>27564.11</v>
      </c>
      <c r="ER915" s="260" t="n">
        <f aca="false">EP915-EQ915</f>
        <v>444963.89</v>
      </c>
      <c r="ES915" s="262" t="n">
        <f aca="false">EN915</f>
        <v>3937.73</v>
      </c>
      <c r="ET915" s="262" t="n">
        <f aca="false">ES915</f>
        <v>3937.73</v>
      </c>
      <c r="EU915" s="262" t="n">
        <f aca="false">ET915</f>
        <v>3937.73</v>
      </c>
      <c r="EV915" s="262" t="n">
        <f aca="false">EU915</f>
        <v>3937.73</v>
      </c>
      <c r="EW915" s="262" t="n">
        <f aca="false">EV915</f>
        <v>3937.73</v>
      </c>
      <c r="EX915" s="262" t="n">
        <f aca="false">EW915</f>
        <v>3937.73</v>
      </c>
      <c r="EY915" s="262" t="n">
        <f aca="false">EX915</f>
        <v>3937.73</v>
      </c>
      <c r="EZ915" s="262" t="n">
        <f aca="false">EY915</f>
        <v>3937.73</v>
      </c>
      <c r="FA915" s="262" t="n">
        <f aca="false">EZ915</f>
        <v>3937.73</v>
      </c>
      <c r="FB915" s="262" t="n">
        <f aca="false">FA915</f>
        <v>3937.73</v>
      </c>
      <c r="FC915" s="262" t="n">
        <f aca="false">FB915</f>
        <v>3937.73</v>
      </c>
      <c r="FD915" s="262" t="n">
        <f aca="false">FC915</f>
        <v>3937.73</v>
      </c>
      <c r="FE915" s="260" t="n">
        <f aca="false">ES915+ET915+EU915+EV915+EW915+EX915+EY915+EZ915+FA915+FB915+FC915+FD915</f>
        <v>47252.76</v>
      </c>
      <c r="FF915" s="260" t="n">
        <f aca="false">EP915</f>
        <v>472528</v>
      </c>
      <c r="FG915" s="260" t="n">
        <f aca="false">EQ915+FE915</f>
        <v>74816.87</v>
      </c>
      <c r="FH915" s="260" t="n">
        <f aca="false">FF915-FG915</f>
        <v>397711.13</v>
      </c>
      <c r="FI915" s="261" t="n">
        <f aca="false">FD915</f>
        <v>3937.73</v>
      </c>
      <c r="FJ915" s="261" t="n">
        <f aca="false">FI915</f>
        <v>3937.73</v>
      </c>
      <c r="FK915" s="261" t="n">
        <f aca="false">FJ915</f>
        <v>3937.73</v>
      </c>
      <c r="FL915" s="261" t="n">
        <f aca="false">FK915</f>
        <v>3937.73</v>
      </c>
      <c r="FM915" s="261" t="n">
        <f aca="false">FL915</f>
        <v>3937.73</v>
      </c>
      <c r="FN915" s="261" t="n">
        <f aca="false">FM915</f>
        <v>3937.73</v>
      </c>
      <c r="FO915" s="261" t="n">
        <f aca="false">FN915</f>
        <v>3937.73</v>
      </c>
      <c r="FP915" s="261" t="n">
        <f aca="false">FO915</f>
        <v>3937.73</v>
      </c>
      <c r="FQ915" s="261" t="n">
        <f aca="false">FP915</f>
        <v>3937.73</v>
      </c>
      <c r="FR915" s="261" t="n">
        <f aca="false">FQ915</f>
        <v>3937.73</v>
      </c>
      <c r="FS915" s="261" t="n">
        <f aca="false">FR915</f>
        <v>3937.73</v>
      </c>
      <c r="FT915" s="261" t="n">
        <f aca="false">FS915</f>
        <v>3937.73</v>
      </c>
      <c r="FU915" s="260" t="n">
        <f aca="false">FI915+FJ915+FK915+FL915+FM915+FN915+FO915+FP915+FQ915+FR915+FS915+FT915</f>
        <v>47252.76</v>
      </c>
      <c r="FV915" s="260" t="n">
        <f aca="false">FF915</f>
        <v>472528</v>
      </c>
      <c r="FW915" s="260" t="n">
        <f aca="false">FG915+FU915</f>
        <v>122069.63</v>
      </c>
      <c r="FX915" s="260" t="n">
        <f aca="false">FV915-FW915</f>
        <v>350458.37</v>
      </c>
      <c r="FY915" s="261" t="n">
        <f aca="false">FT915</f>
        <v>3937.73</v>
      </c>
      <c r="FZ915" s="261" t="n">
        <f aca="false">FY915</f>
        <v>3937.73</v>
      </c>
      <c r="GA915" s="261" t="n">
        <f aca="false">FZ915</f>
        <v>3937.73</v>
      </c>
      <c r="GB915" s="261" t="n">
        <f aca="false">GA915</f>
        <v>3937.73</v>
      </c>
      <c r="GC915" s="261" t="n">
        <f aca="false">GB915</f>
        <v>3937.73</v>
      </c>
      <c r="GD915" s="261" t="n">
        <f aca="false">GC915</f>
        <v>3937.73</v>
      </c>
      <c r="GE915" s="261" t="n">
        <f aca="false">GD915</f>
        <v>3937.73</v>
      </c>
      <c r="GF915" s="261" t="n">
        <f aca="false">GE915</f>
        <v>3937.73</v>
      </c>
      <c r="GG915" s="261" t="n">
        <f aca="false">GF915</f>
        <v>3937.73</v>
      </c>
      <c r="GH915" s="261" t="n">
        <f aca="false">GG915</f>
        <v>3937.73</v>
      </c>
      <c r="GI915" s="261" t="n">
        <f aca="false">GH915</f>
        <v>3937.73</v>
      </c>
      <c r="GJ915" s="261" t="n">
        <f aca="false">GI915</f>
        <v>3937.73</v>
      </c>
      <c r="GK915" s="260" t="n">
        <f aca="false">FY915+FZ915+GA915+GB915+GC915+GD915+GE915+GF915+GG915+GH915+GI915+GJ915</f>
        <v>47252.76</v>
      </c>
      <c r="GL915" s="260" t="n">
        <f aca="false">FV915</f>
        <v>472528</v>
      </c>
      <c r="GM915" s="260" t="n">
        <f aca="false">FW915+GK915</f>
        <v>169322.39</v>
      </c>
      <c r="GN915" s="260" t="n">
        <f aca="false">GL915-GM915</f>
        <v>303205.61</v>
      </c>
      <c r="GO915" s="261" t="n">
        <f aca="false">GJ915</f>
        <v>3937.73</v>
      </c>
      <c r="GP915" s="261" t="n">
        <f aca="false">GO915</f>
        <v>3937.73</v>
      </c>
      <c r="GQ915" s="261" t="n">
        <f aca="false">GP915</f>
        <v>3937.73</v>
      </c>
      <c r="GR915" s="261" t="n">
        <f aca="false">GQ915</f>
        <v>3937.73</v>
      </c>
      <c r="GS915" s="261" t="n">
        <f aca="false">GR915</f>
        <v>3937.73</v>
      </c>
      <c r="GT915" s="261" t="n">
        <f aca="false">GS915</f>
        <v>3937.73</v>
      </c>
      <c r="GU915" s="261" t="n">
        <f aca="false">GT915</f>
        <v>3937.73</v>
      </c>
      <c r="GV915" s="261" t="n">
        <f aca="false">GU915</f>
        <v>3937.73</v>
      </c>
      <c r="GW915" s="261" t="n">
        <f aca="false">GV915</f>
        <v>3937.73</v>
      </c>
      <c r="GX915" s="261" t="n">
        <f aca="false">GW915</f>
        <v>3937.73</v>
      </c>
      <c r="GY915" s="261" t="n">
        <f aca="false">GX915</f>
        <v>3937.73</v>
      </c>
      <c r="GZ915" s="261" t="n">
        <f aca="false">GY915</f>
        <v>3937.73</v>
      </c>
      <c r="HA915" s="260" t="n">
        <f aca="false">GO915+GP915+GQ915+GR915+GS915+GT915+GU915+GV915+GW915+GX915+GY915+GZ915</f>
        <v>47252.76</v>
      </c>
      <c r="HB915" s="260" t="n">
        <f aca="false">GL915</f>
        <v>472528</v>
      </c>
      <c r="HC915" s="260" t="n">
        <f aca="false">GM915+HA915</f>
        <v>216575.15</v>
      </c>
      <c r="HD915" s="260" t="n">
        <f aca="false">HB915-HC915</f>
        <v>255952.85</v>
      </c>
      <c r="HE915" s="264" t="n">
        <f aca="false">GO915-GJ915</f>
        <v>0</v>
      </c>
      <c r="HF915" s="264"/>
      <c r="HG915" s="264"/>
      <c r="HH915" s="264"/>
      <c r="HI915" s="264"/>
      <c r="HJ915" s="264"/>
      <c r="HK915" s="264"/>
      <c r="HL915" s="264"/>
      <c r="HM915" s="264"/>
      <c r="HN915" s="264"/>
      <c r="HO915" s="264"/>
      <c r="HP915" s="264"/>
      <c r="HQ915" s="264"/>
      <c r="HR915" s="264"/>
      <c r="HS915" s="264"/>
      <c r="HT915" s="264"/>
      <c r="HU915" s="264"/>
      <c r="HV915" s="264"/>
      <c r="HW915" s="264"/>
      <c r="HX915" s="264"/>
      <c r="HY915" s="264"/>
      <c r="HZ915" s="264"/>
      <c r="IA915" s="264"/>
      <c r="IB915" s="264"/>
      <c r="IC915" s="264"/>
      <c r="ID915" s="264"/>
      <c r="IE915" s="264"/>
      <c r="IF915" s="264"/>
      <c r="IG915" s="264"/>
      <c r="IH915" s="264"/>
      <c r="II915" s="264"/>
      <c r="IJ915" s="264"/>
      <c r="IK915" s="264"/>
      <c r="IL915" s="264"/>
      <c r="IM915" s="264"/>
      <c r="IN915" s="264"/>
      <c r="IO915" s="264"/>
      <c r="IP915" s="264"/>
      <c r="IQ915" s="264"/>
      <c r="IR915" s="264"/>
      <c r="IS915" s="264"/>
      <c r="IT915" s="264"/>
      <c r="IU915" s="264"/>
      <c r="IV915" s="264"/>
      <c r="IW915" s="264"/>
      <c r="IX915" s="264"/>
      <c r="IY915" s="264"/>
      <c r="IZ915" s="264"/>
      <c r="JA915" s="264"/>
      <c r="JB915" s="264"/>
      <c r="JC915" s="264"/>
      <c r="JD915" s="264"/>
      <c r="JE915" s="264"/>
      <c r="JF915" s="264"/>
      <c r="JG915" s="264"/>
      <c r="JH915" s="264"/>
      <c r="JI915" s="264"/>
      <c r="JJ915" s="264"/>
      <c r="JK915" s="264"/>
      <c r="JL915" s="264"/>
      <c r="JM915" s="265"/>
      <c r="JN915" s="265"/>
    </row>
    <row r="916" s="201" customFormat="true" ht="24" hidden="false" customHeight="true" outlineLevel="0" collapsed="false">
      <c r="A916" s="249" t="n">
        <v>884</v>
      </c>
      <c r="B916" s="379" t="s">
        <v>1455</v>
      </c>
      <c r="C916" s="379" t="s">
        <v>1456</v>
      </c>
      <c r="D916" s="315" t="s">
        <v>471</v>
      </c>
      <c r="E916" s="315" t="s">
        <v>507</v>
      </c>
      <c r="F916" s="316" t="n">
        <v>1</v>
      </c>
      <c r="G916" s="380" t="n">
        <v>472528</v>
      </c>
      <c r="H916" s="304" t="n">
        <v>0.2</v>
      </c>
      <c r="I916" s="380" t="n">
        <v>472528</v>
      </c>
      <c r="J916" s="303" t="n">
        <f aca="false">ROUND(I916+F916*G916*H916,2)</f>
        <v>567033.6</v>
      </c>
      <c r="K916" s="375" t="s">
        <v>1414</v>
      </c>
      <c r="L916" s="318" t="n">
        <f aca="false">EDATE(K916,M916)-1</f>
        <v>49064</v>
      </c>
      <c r="M916" s="319" t="n">
        <v>120</v>
      </c>
      <c r="N916" s="303" t="n">
        <f aca="false">ROUND(G916/M916,2)*F916</f>
        <v>3937.73</v>
      </c>
      <c r="O916" s="346"/>
      <c r="P916" s="346"/>
      <c r="Q916" s="376" t="n">
        <v>1</v>
      </c>
      <c r="R916" s="380" t="n">
        <v>472528</v>
      </c>
      <c r="S916" s="377" t="n">
        <f aca="false">H916</f>
        <v>0.2</v>
      </c>
      <c r="T916" s="380" t="n">
        <v>472528</v>
      </c>
      <c r="U916" s="346" t="n">
        <f aca="false">ROUND(T916+Q916*R916*S916,2)</f>
        <v>567033.6</v>
      </c>
      <c r="V916" s="375" t="n">
        <v>45413</v>
      </c>
      <c r="W916" s="378" t="n">
        <f aca="false">EDATE(V916,X916)-1</f>
        <v>49064</v>
      </c>
      <c r="X916" s="347" t="n">
        <v>120</v>
      </c>
      <c r="Y916" s="346" t="n">
        <f aca="false">ROUND((R916-Z916)/X916,2)*Q916</f>
        <v>3937.73</v>
      </c>
      <c r="Z916" s="254"/>
      <c r="AA916" s="254"/>
      <c r="AB916" s="254"/>
      <c r="AC916" s="254"/>
      <c r="AD916" s="254"/>
      <c r="AE916" s="254"/>
      <c r="AF916" s="254"/>
      <c r="AG916" s="254"/>
      <c r="AH916" s="254"/>
      <c r="AI916" s="254"/>
      <c r="AJ916" s="254"/>
      <c r="AK916" s="254"/>
      <c r="AL916" s="254"/>
      <c r="AM916" s="254"/>
      <c r="AN916" s="254"/>
      <c r="AO916" s="254"/>
      <c r="AP916" s="254"/>
      <c r="AQ916" s="254"/>
      <c r="AR916" s="254"/>
      <c r="AS916" s="254"/>
      <c r="AT916" s="254"/>
      <c r="AU916" s="254"/>
      <c r="AV916" s="254"/>
      <c r="AW916" s="254"/>
      <c r="AX916" s="254"/>
      <c r="AY916" s="254"/>
      <c r="AZ916" s="254"/>
      <c r="BA916" s="254"/>
      <c r="BB916" s="254"/>
      <c r="BC916" s="254"/>
      <c r="BD916" s="254"/>
      <c r="BE916" s="254"/>
      <c r="BF916" s="254"/>
      <c r="BG916" s="254"/>
      <c r="BH916" s="254"/>
      <c r="BI916" s="254"/>
      <c r="BJ916" s="254"/>
      <c r="BK916" s="254"/>
      <c r="BL916" s="254"/>
      <c r="BM916" s="254"/>
      <c r="BN916" s="254"/>
      <c r="BO916" s="254"/>
      <c r="BP916" s="254"/>
      <c r="BQ916" s="254"/>
      <c r="BR916" s="254"/>
      <c r="BS916" s="254"/>
      <c r="BT916" s="254"/>
      <c r="BU916" s="254"/>
      <c r="BV916" s="254"/>
      <c r="BW916" s="254"/>
      <c r="BX916" s="254"/>
      <c r="BY916" s="254"/>
      <c r="BZ916" s="254"/>
      <c r="CA916" s="256"/>
      <c r="CB916" s="254"/>
      <c r="CC916" s="254"/>
      <c r="CD916" s="254"/>
      <c r="CE916" s="254"/>
      <c r="CF916" s="254"/>
      <c r="CG916" s="254"/>
      <c r="CH916" s="254"/>
      <c r="CI916" s="254" t="e">
        <f aca="false">#N/A</f>
        <v>#N/A</v>
      </c>
      <c r="CJ916" s="254"/>
      <c r="CK916" s="254"/>
      <c r="CL916" s="254"/>
      <c r="CM916" s="312"/>
      <c r="CN916" s="257"/>
      <c r="CO916" s="254"/>
      <c r="CP916" s="254"/>
      <c r="CQ916" s="254"/>
      <c r="CR916" s="254"/>
      <c r="CS916" s="254"/>
      <c r="CT916" s="260"/>
      <c r="CU916" s="260"/>
      <c r="CV916" s="260"/>
      <c r="CW916" s="261"/>
      <c r="CX916" s="261"/>
      <c r="CY916" s="261"/>
      <c r="CZ916" s="261"/>
      <c r="DA916" s="261"/>
      <c r="DB916" s="261"/>
      <c r="DC916" s="261"/>
      <c r="DD916" s="261"/>
      <c r="DE916" s="261"/>
      <c r="DF916" s="261"/>
      <c r="DG916" s="261"/>
      <c r="DH916" s="261"/>
      <c r="DI916" s="260"/>
      <c r="DJ916" s="260"/>
      <c r="DK916" s="260"/>
      <c r="DL916" s="260"/>
      <c r="DM916" s="261"/>
      <c r="DN916" s="261"/>
      <c r="DO916" s="261"/>
      <c r="DP916" s="261"/>
      <c r="DQ916" s="261"/>
      <c r="DR916" s="261"/>
      <c r="DS916" s="261"/>
      <c r="DT916" s="261"/>
      <c r="DU916" s="261"/>
      <c r="DV916" s="261"/>
      <c r="DW916" s="261"/>
      <c r="DX916" s="261"/>
      <c r="DY916" s="260"/>
      <c r="DZ916" s="260" t="n">
        <f aca="false">G916+AY916+BA916+BC916+BE916+BG916+BI916+BK916+BM916+BO916+BQ916+BY916</f>
        <v>472528</v>
      </c>
      <c r="EA916" s="260"/>
      <c r="EB916" s="260"/>
      <c r="EC916" s="261"/>
      <c r="ED916" s="261"/>
      <c r="EE916" s="261"/>
      <c r="EF916" s="261"/>
      <c r="EG916" s="261"/>
      <c r="EH916" s="261" t="n">
        <f aca="false">IF(AND(EH$5&gt;$V916,EH$6&lt;=$W916),$Y916,IF(AND(MONTH(EH$6)=MONTH($W916),YEAR(EH$6)=YEAR($W916)),$T916-$X916*$Y916+$Y916,0))</f>
        <v>3937.73</v>
      </c>
      <c r="EI916" s="261" t="n">
        <f aca="false">IF(AND(EI$5&gt;$V916,EI$6&lt;=$W916),$Y916,IF(AND(MONTH(EI$6)=MONTH($W916),YEAR(EI$6)=YEAR($W916)),$T916-$X916*$Y916+$Y916,0))</f>
        <v>3937.73</v>
      </c>
      <c r="EJ916" s="261" t="n">
        <f aca="false">IF(AND(EJ$5&gt;$V916,EJ$6&lt;=$W916),$Y916,IF(AND(MONTH(EJ$6)=MONTH($W916),YEAR(EJ$6)=YEAR($W916)),$T916-$X916*$Y916+$Y916,0))</f>
        <v>3937.73</v>
      </c>
      <c r="EK916" s="261" t="n">
        <f aca="false">IF(AND(EK$5&gt;$V916,EK$6&lt;=$W916),$Y916,IF(AND(MONTH(EK$6)=MONTH($W916),YEAR(EK$6)=YEAR($W916)),$T916-$X916*$Y916+$Y916,0))</f>
        <v>3937.73</v>
      </c>
      <c r="EL916" s="266" t="n">
        <v>3937.73</v>
      </c>
      <c r="EM916" s="263" t="n">
        <v>3937.73</v>
      </c>
      <c r="EN916" s="261" t="n">
        <v>3937.73</v>
      </c>
      <c r="EO916" s="260" t="n">
        <f aca="false">EC916+ED916+EE916+EF916+EG916+EH916+EI916+EJ916+EK916+EL916+EM916+EN916</f>
        <v>27564.11</v>
      </c>
      <c r="EP916" s="260" t="n">
        <f aca="false">T916+AQ916+AS916+AU916+AW916+AY916+BA916+BC916+BE916+BG916+BI916+BK916+BM916+BO916+BQ916+BS916+BU916+BW916+BY916+CA916+CC916+CE916+CG916</f>
        <v>472528</v>
      </c>
      <c r="EQ916" s="260" t="n">
        <f aca="false">EA916+EO916</f>
        <v>27564.11</v>
      </c>
      <c r="ER916" s="260" t="n">
        <f aca="false">EP916-EQ916</f>
        <v>444963.89</v>
      </c>
      <c r="ES916" s="262" t="n">
        <f aca="false">EN916</f>
        <v>3937.73</v>
      </c>
      <c r="ET916" s="262" t="n">
        <f aca="false">ES916</f>
        <v>3937.73</v>
      </c>
      <c r="EU916" s="262" t="n">
        <f aca="false">ET916</f>
        <v>3937.73</v>
      </c>
      <c r="EV916" s="262" t="n">
        <f aca="false">EU916</f>
        <v>3937.73</v>
      </c>
      <c r="EW916" s="262" t="n">
        <f aca="false">EV916</f>
        <v>3937.73</v>
      </c>
      <c r="EX916" s="262" t="n">
        <f aca="false">EW916</f>
        <v>3937.73</v>
      </c>
      <c r="EY916" s="262" t="n">
        <f aca="false">EX916</f>
        <v>3937.73</v>
      </c>
      <c r="EZ916" s="262" t="n">
        <f aca="false">EY916</f>
        <v>3937.73</v>
      </c>
      <c r="FA916" s="262" t="n">
        <f aca="false">EZ916</f>
        <v>3937.73</v>
      </c>
      <c r="FB916" s="262" t="n">
        <f aca="false">FA916</f>
        <v>3937.73</v>
      </c>
      <c r="FC916" s="262" t="n">
        <f aca="false">FB916</f>
        <v>3937.73</v>
      </c>
      <c r="FD916" s="262" t="n">
        <f aca="false">FC916</f>
        <v>3937.73</v>
      </c>
      <c r="FE916" s="260" t="n">
        <f aca="false">ES916+ET916+EU916+EV916+EW916+EX916+EY916+EZ916+FA916+FB916+FC916+FD916</f>
        <v>47252.76</v>
      </c>
      <c r="FF916" s="260" t="n">
        <f aca="false">EP916</f>
        <v>472528</v>
      </c>
      <c r="FG916" s="260" t="n">
        <f aca="false">EQ916+FE916</f>
        <v>74816.87</v>
      </c>
      <c r="FH916" s="260" t="n">
        <f aca="false">FF916-FG916</f>
        <v>397711.13</v>
      </c>
      <c r="FI916" s="261" t="n">
        <f aca="false">FD916</f>
        <v>3937.73</v>
      </c>
      <c r="FJ916" s="261" t="n">
        <f aca="false">FI916</f>
        <v>3937.73</v>
      </c>
      <c r="FK916" s="261" t="n">
        <f aca="false">FJ916</f>
        <v>3937.73</v>
      </c>
      <c r="FL916" s="261" t="n">
        <f aca="false">FK916</f>
        <v>3937.73</v>
      </c>
      <c r="FM916" s="261" t="n">
        <f aca="false">FL916</f>
        <v>3937.73</v>
      </c>
      <c r="FN916" s="261" t="n">
        <f aca="false">FM916</f>
        <v>3937.73</v>
      </c>
      <c r="FO916" s="261" t="n">
        <f aca="false">FN916</f>
        <v>3937.73</v>
      </c>
      <c r="FP916" s="261" t="n">
        <f aca="false">FO916</f>
        <v>3937.73</v>
      </c>
      <c r="FQ916" s="261" t="n">
        <f aca="false">FP916</f>
        <v>3937.73</v>
      </c>
      <c r="FR916" s="261" t="n">
        <f aca="false">FQ916</f>
        <v>3937.73</v>
      </c>
      <c r="FS916" s="261" t="n">
        <f aca="false">FR916</f>
        <v>3937.73</v>
      </c>
      <c r="FT916" s="261" t="n">
        <f aca="false">FS916</f>
        <v>3937.73</v>
      </c>
      <c r="FU916" s="260" t="n">
        <f aca="false">FI916+FJ916+FK916+FL916+FM916+FN916+FO916+FP916+FQ916+FR916+FS916+FT916</f>
        <v>47252.76</v>
      </c>
      <c r="FV916" s="260" t="n">
        <f aca="false">FF916</f>
        <v>472528</v>
      </c>
      <c r="FW916" s="260" t="n">
        <f aca="false">FG916+FU916</f>
        <v>122069.63</v>
      </c>
      <c r="FX916" s="260" t="n">
        <f aca="false">FV916-FW916</f>
        <v>350458.37</v>
      </c>
      <c r="FY916" s="261" t="n">
        <f aca="false">FT916</f>
        <v>3937.73</v>
      </c>
      <c r="FZ916" s="261" t="n">
        <f aca="false">FY916</f>
        <v>3937.73</v>
      </c>
      <c r="GA916" s="261" t="n">
        <f aca="false">FZ916</f>
        <v>3937.73</v>
      </c>
      <c r="GB916" s="261" t="n">
        <f aca="false">GA916</f>
        <v>3937.73</v>
      </c>
      <c r="GC916" s="261" t="n">
        <f aca="false">GB916</f>
        <v>3937.73</v>
      </c>
      <c r="GD916" s="261" t="n">
        <f aca="false">GC916</f>
        <v>3937.73</v>
      </c>
      <c r="GE916" s="261" t="n">
        <f aca="false">GD916</f>
        <v>3937.73</v>
      </c>
      <c r="GF916" s="261" t="n">
        <f aca="false">GE916</f>
        <v>3937.73</v>
      </c>
      <c r="GG916" s="261" t="n">
        <f aca="false">GF916</f>
        <v>3937.73</v>
      </c>
      <c r="GH916" s="261" t="n">
        <f aca="false">GG916</f>
        <v>3937.73</v>
      </c>
      <c r="GI916" s="261" t="n">
        <f aca="false">GH916</f>
        <v>3937.73</v>
      </c>
      <c r="GJ916" s="261" t="n">
        <f aca="false">GI916</f>
        <v>3937.73</v>
      </c>
      <c r="GK916" s="260" t="n">
        <f aca="false">FY916+FZ916+GA916+GB916+GC916+GD916+GE916+GF916+GG916+GH916+GI916+GJ916</f>
        <v>47252.76</v>
      </c>
      <c r="GL916" s="260" t="n">
        <f aca="false">FV916</f>
        <v>472528</v>
      </c>
      <c r="GM916" s="260" t="n">
        <f aca="false">FW916+GK916</f>
        <v>169322.39</v>
      </c>
      <c r="GN916" s="260" t="n">
        <f aca="false">GL916-GM916</f>
        <v>303205.61</v>
      </c>
      <c r="GO916" s="261" t="n">
        <f aca="false">GJ916</f>
        <v>3937.73</v>
      </c>
      <c r="GP916" s="261" t="n">
        <f aca="false">GO916</f>
        <v>3937.73</v>
      </c>
      <c r="GQ916" s="261" t="n">
        <f aca="false">GP916</f>
        <v>3937.73</v>
      </c>
      <c r="GR916" s="261" t="n">
        <f aca="false">GQ916</f>
        <v>3937.73</v>
      </c>
      <c r="GS916" s="261" t="n">
        <f aca="false">GR916</f>
        <v>3937.73</v>
      </c>
      <c r="GT916" s="261" t="n">
        <f aca="false">GS916</f>
        <v>3937.73</v>
      </c>
      <c r="GU916" s="261" t="n">
        <f aca="false">GT916</f>
        <v>3937.73</v>
      </c>
      <c r="GV916" s="261" t="n">
        <f aca="false">GU916</f>
        <v>3937.73</v>
      </c>
      <c r="GW916" s="261" t="n">
        <f aca="false">GV916</f>
        <v>3937.73</v>
      </c>
      <c r="GX916" s="261" t="n">
        <f aca="false">GW916</f>
        <v>3937.73</v>
      </c>
      <c r="GY916" s="261" t="n">
        <f aca="false">GX916</f>
        <v>3937.73</v>
      </c>
      <c r="GZ916" s="261" t="n">
        <f aca="false">GY916</f>
        <v>3937.73</v>
      </c>
      <c r="HA916" s="260" t="n">
        <f aca="false">GO916+GP916+GQ916+GR916+GS916+GT916+GU916+GV916+GW916+GX916+GY916+GZ916</f>
        <v>47252.76</v>
      </c>
      <c r="HB916" s="260" t="n">
        <f aca="false">GL916</f>
        <v>472528</v>
      </c>
      <c r="HC916" s="260" t="n">
        <f aca="false">GM916+HA916</f>
        <v>216575.15</v>
      </c>
      <c r="HD916" s="260" t="n">
        <f aca="false">HB916-HC916</f>
        <v>255952.85</v>
      </c>
      <c r="HE916" s="264" t="n">
        <f aca="false">GO916-GJ916</f>
        <v>0</v>
      </c>
      <c r="HF916" s="264"/>
      <c r="HG916" s="264"/>
      <c r="HH916" s="264"/>
      <c r="HI916" s="264"/>
      <c r="HJ916" s="264"/>
      <c r="HK916" s="264"/>
      <c r="HL916" s="264"/>
      <c r="HM916" s="264"/>
      <c r="HN916" s="264"/>
      <c r="HO916" s="264"/>
      <c r="HP916" s="264"/>
      <c r="HQ916" s="264"/>
      <c r="HR916" s="264"/>
      <c r="HS916" s="264"/>
      <c r="HT916" s="264"/>
      <c r="HU916" s="264"/>
      <c r="HV916" s="264"/>
      <c r="HW916" s="264"/>
      <c r="HX916" s="264"/>
      <c r="HY916" s="264"/>
      <c r="HZ916" s="264"/>
      <c r="IA916" s="264"/>
      <c r="IB916" s="264"/>
      <c r="IC916" s="264"/>
      <c r="ID916" s="264"/>
      <c r="IE916" s="264"/>
      <c r="IF916" s="264"/>
      <c r="IG916" s="264"/>
      <c r="IH916" s="264"/>
      <c r="II916" s="264"/>
      <c r="IJ916" s="264"/>
      <c r="IK916" s="264"/>
      <c r="IL916" s="264"/>
      <c r="IM916" s="264"/>
      <c r="IN916" s="264"/>
      <c r="IO916" s="264"/>
      <c r="IP916" s="264"/>
      <c r="IQ916" s="264"/>
      <c r="IR916" s="264"/>
      <c r="IS916" s="264"/>
      <c r="IT916" s="264"/>
      <c r="IU916" s="264"/>
      <c r="IV916" s="264"/>
      <c r="IW916" s="264"/>
      <c r="IX916" s="264"/>
      <c r="IY916" s="264"/>
      <c r="IZ916" s="264"/>
      <c r="JA916" s="264"/>
      <c r="JB916" s="264"/>
      <c r="JC916" s="264"/>
      <c r="JD916" s="264"/>
      <c r="JE916" s="264"/>
      <c r="JF916" s="264"/>
      <c r="JG916" s="264"/>
      <c r="JH916" s="264"/>
      <c r="JI916" s="264"/>
      <c r="JJ916" s="264"/>
      <c r="JK916" s="264"/>
      <c r="JL916" s="264"/>
      <c r="JM916" s="265"/>
      <c r="JN916" s="265"/>
    </row>
    <row r="917" s="201" customFormat="true" ht="24" hidden="false" customHeight="true" outlineLevel="0" collapsed="false">
      <c r="A917" s="249" t="n">
        <v>885</v>
      </c>
      <c r="B917" s="379" t="s">
        <v>1457</v>
      </c>
      <c r="C917" s="379" t="s">
        <v>1458</v>
      </c>
      <c r="D917" s="315" t="s">
        <v>471</v>
      </c>
      <c r="E917" s="315" t="s">
        <v>507</v>
      </c>
      <c r="F917" s="316" t="n">
        <v>1</v>
      </c>
      <c r="G917" s="380" t="n">
        <v>472528</v>
      </c>
      <c r="H917" s="304" t="n">
        <v>0.2</v>
      </c>
      <c r="I917" s="380" t="n">
        <v>472528</v>
      </c>
      <c r="J917" s="303" t="n">
        <f aca="false">ROUND(I917+F917*G917*H917,2)</f>
        <v>567033.6</v>
      </c>
      <c r="K917" s="375" t="s">
        <v>1414</v>
      </c>
      <c r="L917" s="318" t="n">
        <f aca="false">EDATE(K917,M917)-1</f>
        <v>49064</v>
      </c>
      <c r="M917" s="319" t="n">
        <v>120</v>
      </c>
      <c r="N917" s="303" t="n">
        <f aca="false">ROUND(G917/M917,2)*F917</f>
        <v>3937.73</v>
      </c>
      <c r="O917" s="346"/>
      <c r="P917" s="346"/>
      <c r="Q917" s="376" t="n">
        <v>1</v>
      </c>
      <c r="R917" s="380" t="n">
        <v>472528</v>
      </c>
      <c r="S917" s="377" t="n">
        <f aca="false">H917</f>
        <v>0.2</v>
      </c>
      <c r="T917" s="380" t="n">
        <v>472528</v>
      </c>
      <c r="U917" s="346" t="n">
        <f aca="false">ROUND(T917+Q917*R917*S917,2)</f>
        <v>567033.6</v>
      </c>
      <c r="V917" s="375" t="n">
        <v>45413</v>
      </c>
      <c r="W917" s="378" t="n">
        <f aca="false">EDATE(V917,X917)-1</f>
        <v>49064</v>
      </c>
      <c r="X917" s="347" t="n">
        <v>120</v>
      </c>
      <c r="Y917" s="346" t="n">
        <f aca="false">ROUND((R917-Z917)/X917,2)*Q917</f>
        <v>3937.73</v>
      </c>
      <c r="Z917" s="254"/>
      <c r="AA917" s="254"/>
      <c r="AB917" s="254"/>
      <c r="AC917" s="254"/>
      <c r="AD917" s="254"/>
      <c r="AE917" s="254"/>
      <c r="AF917" s="254"/>
      <c r="AG917" s="254"/>
      <c r="AH917" s="254"/>
      <c r="AI917" s="254"/>
      <c r="AJ917" s="254"/>
      <c r="AK917" s="254"/>
      <c r="AL917" s="254"/>
      <c r="AM917" s="254"/>
      <c r="AN917" s="254"/>
      <c r="AO917" s="254"/>
      <c r="AP917" s="254"/>
      <c r="AQ917" s="254"/>
      <c r="AR917" s="254"/>
      <c r="AS917" s="254"/>
      <c r="AT917" s="254"/>
      <c r="AU917" s="254"/>
      <c r="AV917" s="254"/>
      <c r="AW917" s="254"/>
      <c r="AX917" s="254"/>
      <c r="AY917" s="254"/>
      <c r="AZ917" s="254"/>
      <c r="BA917" s="254"/>
      <c r="BB917" s="254"/>
      <c r="BC917" s="254"/>
      <c r="BD917" s="254"/>
      <c r="BE917" s="254"/>
      <c r="BF917" s="254"/>
      <c r="BG917" s="254"/>
      <c r="BH917" s="254"/>
      <c r="BI917" s="254"/>
      <c r="BJ917" s="254"/>
      <c r="BK917" s="254"/>
      <c r="BL917" s="254"/>
      <c r="BM917" s="254"/>
      <c r="BN917" s="254"/>
      <c r="BO917" s="254"/>
      <c r="BP917" s="254"/>
      <c r="BQ917" s="254"/>
      <c r="BR917" s="254"/>
      <c r="BS917" s="254"/>
      <c r="BT917" s="254"/>
      <c r="BU917" s="254"/>
      <c r="BV917" s="254"/>
      <c r="BW917" s="254"/>
      <c r="BX917" s="254"/>
      <c r="BY917" s="254"/>
      <c r="BZ917" s="254"/>
      <c r="CA917" s="256"/>
      <c r="CB917" s="254"/>
      <c r="CC917" s="254"/>
      <c r="CD917" s="254"/>
      <c r="CE917" s="254"/>
      <c r="CF917" s="254"/>
      <c r="CG917" s="254"/>
      <c r="CH917" s="254"/>
      <c r="CI917" s="254" t="e">
        <f aca="false">#N/A</f>
        <v>#N/A</v>
      </c>
      <c r="CJ917" s="254"/>
      <c r="CK917" s="254"/>
      <c r="CL917" s="254"/>
      <c r="CM917" s="312"/>
      <c r="CN917" s="257"/>
      <c r="CO917" s="254"/>
      <c r="CP917" s="254"/>
      <c r="CQ917" s="254"/>
      <c r="CR917" s="254"/>
      <c r="CS917" s="254"/>
      <c r="CT917" s="260"/>
      <c r="CU917" s="260"/>
      <c r="CV917" s="260"/>
      <c r="CW917" s="261"/>
      <c r="CX917" s="261"/>
      <c r="CY917" s="261"/>
      <c r="CZ917" s="261"/>
      <c r="DA917" s="261"/>
      <c r="DB917" s="261"/>
      <c r="DC917" s="261"/>
      <c r="DD917" s="261"/>
      <c r="DE917" s="261"/>
      <c r="DF917" s="261"/>
      <c r="DG917" s="261"/>
      <c r="DH917" s="261"/>
      <c r="DI917" s="260"/>
      <c r="DJ917" s="260"/>
      <c r="DK917" s="260"/>
      <c r="DL917" s="260"/>
      <c r="DM917" s="261"/>
      <c r="DN917" s="261"/>
      <c r="DO917" s="261"/>
      <c r="DP917" s="261"/>
      <c r="DQ917" s="261"/>
      <c r="DR917" s="261"/>
      <c r="DS917" s="261"/>
      <c r="DT917" s="261"/>
      <c r="DU917" s="261"/>
      <c r="DV917" s="261"/>
      <c r="DW917" s="261"/>
      <c r="DX917" s="261"/>
      <c r="DY917" s="260"/>
      <c r="DZ917" s="260" t="n">
        <f aca="false">G917+AY917+BA917+BC917+BE917+BG917+BI917+BK917+BM917+BO917+BQ917+BY917</f>
        <v>472528</v>
      </c>
      <c r="EA917" s="260"/>
      <c r="EB917" s="260"/>
      <c r="EC917" s="261"/>
      <c r="ED917" s="261"/>
      <c r="EE917" s="261"/>
      <c r="EF917" s="261"/>
      <c r="EG917" s="261"/>
      <c r="EH917" s="261" t="n">
        <f aca="false">IF(AND(EH$5&gt;$V917,EH$6&lt;=$W917),$Y917,IF(AND(MONTH(EH$6)=MONTH($W917),YEAR(EH$6)=YEAR($W917)),$T917-$X917*$Y917+$Y917,0))</f>
        <v>3937.73</v>
      </c>
      <c r="EI917" s="261" t="n">
        <f aca="false">IF(AND(EI$5&gt;$V917,EI$6&lt;=$W917),$Y917,IF(AND(MONTH(EI$6)=MONTH($W917),YEAR(EI$6)=YEAR($W917)),$T917-$X917*$Y917+$Y917,0))</f>
        <v>3937.73</v>
      </c>
      <c r="EJ917" s="261" t="n">
        <f aca="false">IF(AND(EJ$5&gt;$V917,EJ$6&lt;=$W917),$Y917,IF(AND(MONTH(EJ$6)=MONTH($W917),YEAR(EJ$6)=YEAR($W917)),$T917-$X917*$Y917+$Y917,0))</f>
        <v>3937.73</v>
      </c>
      <c r="EK917" s="261" t="n">
        <f aca="false">IF(AND(EK$5&gt;$V917,EK$6&lt;=$W917),$Y917,IF(AND(MONTH(EK$6)=MONTH($W917),YEAR(EK$6)=YEAR($W917)),$T917-$X917*$Y917+$Y917,0))</f>
        <v>3937.73</v>
      </c>
      <c r="EL917" s="266" t="n">
        <v>3937.73</v>
      </c>
      <c r="EM917" s="263" t="n">
        <v>3937.73</v>
      </c>
      <c r="EN917" s="261" t="n">
        <v>3937.73</v>
      </c>
      <c r="EO917" s="260" t="n">
        <f aca="false">EC917+ED917+EE917+EF917+EG917+EH917+EI917+EJ917+EK917+EL917+EM917+EN917</f>
        <v>27564.11</v>
      </c>
      <c r="EP917" s="260" t="n">
        <f aca="false">T917+AQ917+AS917+AU917+AW917+AY917+BA917+BC917+BE917+BG917+BI917+BK917+BM917+BO917+BQ917+BS917+BU917+BW917+BY917+CA917+CC917+CE917+CG917</f>
        <v>472528</v>
      </c>
      <c r="EQ917" s="260" t="n">
        <f aca="false">EA917+EO917</f>
        <v>27564.11</v>
      </c>
      <c r="ER917" s="260" t="n">
        <f aca="false">EP917-EQ917</f>
        <v>444963.89</v>
      </c>
      <c r="ES917" s="262" t="n">
        <f aca="false">EN917</f>
        <v>3937.73</v>
      </c>
      <c r="ET917" s="262" t="n">
        <f aca="false">ES917</f>
        <v>3937.73</v>
      </c>
      <c r="EU917" s="262" t="n">
        <f aca="false">ET917</f>
        <v>3937.73</v>
      </c>
      <c r="EV917" s="262" t="n">
        <f aca="false">EU917</f>
        <v>3937.73</v>
      </c>
      <c r="EW917" s="262" t="n">
        <f aca="false">EV917</f>
        <v>3937.73</v>
      </c>
      <c r="EX917" s="262" t="n">
        <f aca="false">EW917</f>
        <v>3937.73</v>
      </c>
      <c r="EY917" s="262" t="n">
        <f aca="false">EX917</f>
        <v>3937.73</v>
      </c>
      <c r="EZ917" s="262" t="n">
        <f aca="false">EY917</f>
        <v>3937.73</v>
      </c>
      <c r="FA917" s="262" t="n">
        <f aca="false">EZ917</f>
        <v>3937.73</v>
      </c>
      <c r="FB917" s="262" t="n">
        <f aca="false">FA917</f>
        <v>3937.73</v>
      </c>
      <c r="FC917" s="262" t="n">
        <f aca="false">FB917</f>
        <v>3937.73</v>
      </c>
      <c r="FD917" s="262" t="n">
        <f aca="false">FC917</f>
        <v>3937.73</v>
      </c>
      <c r="FE917" s="260" t="n">
        <f aca="false">ES917+ET917+EU917+EV917+EW917+EX917+EY917+EZ917+FA917+FB917+FC917+FD917</f>
        <v>47252.76</v>
      </c>
      <c r="FF917" s="260" t="n">
        <f aca="false">EP917</f>
        <v>472528</v>
      </c>
      <c r="FG917" s="260" t="n">
        <f aca="false">EQ917+FE917</f>
        <v>74816.87</v>
      </c>
      <c r="FH917" s="260" t="n">
        <f aca="false">FF917-FG917</f>
        <v>397711.13</v>
      </c>
      <c r="FI917" s="261" t="n">
        <f aca="false">FD917</f>
        <v>3937.73</v>
      </c>
      <c r="FJ917" s="261" t="n">
        <f aca="false">FI917</f>
        <v>3937.73</v>
      </c>
      <c r="FK917" s="261" t="n">
        <f aca="false">FJ917</f>
        <v>3937.73</v>
      </c>
      <c r="FL917" s="261" t="n">
        <f aca="false">FK917</f>
        <v>3937.73</v>
      </c>
      <c r="FM917" s="261" t="n">
        <f aca="false">FL917</f>
        <v>3937.73</v>
      </c>
      <c r="FN917" s="261" t="n">
        <f aca="false">FM917</f>
        <v>3937.73</v>
      </c>
      <c r="FO917" s="261" t="n">
        <f aca="false">FN917</f>
        <v>3937.73</v>
      </c>
      <c r="FP917" s="261" t="n">
        <f aca="false">FO917</f>
        <v>3937.73</v>
      </c>
      <c r="FQ917" s="261" t="n">
        <f aca="false">FP917</f>
        <v>3937.73</v>
      </c>
      <c r="FR917" s="261" t="n">
        <f aca="false">FQ917</f>
        <v>3937.73</v>
      </c>
      <c r="FS917" s="261" t="n">
        <f aca="false">FR917</f>
        <v>3937.73</v>
      </c>
      <c r="FT917" s="261" t="n">
        <f aca="false">FS917</f>
        <v>3937.73</v>
      </c>
      <c r="FU917" s="260" t="n">
        <f aca="false">FI917+FJ917+FK917+FL917+FM917+FN917+FO917+FP917+FQ917+FR917+FS917+FT917</f>
        <v>47252.76</v>
      </c>
      <c r="FV917" s="260" t="n">
        <f aca="false">FF917</f>
        <v>472528</v>
      </c>
      <c r="FW917" s="260" t="n">
        <f aca="false">FG917+FU917</f>
        <v>122069.63</v>
      </c>
      <c r="FX917" s="260" t="n">
        <f aca="false">FV917-FW917</f>
        <v>350458.37</v>
      </c>
      <c r="FY917" s="261" t="n">
        <f aca="false">FT917</f>
        <v>3937.73</v>
      </c>
      <c r="FZ917" s="261" t="n">
        <f aca="false">FY917</f>
        <v>3937.73</v>
      </c>
      <c r="GA917" s="261" t="n">
        <f aca="false">FZ917</f>
        <v>3937.73</v>
      </c>
      <c r="GB917" s="261" t="n">
        <f aca="false">GA917</f>
        <v>3937.73</v>
      </c>
      <c r="GC917" s="261" t="n">
        <f aca="false">GB917</f>
        <v>3937.73</v>
      </c>
      <c r="GD917" s="261" t="n">
        <f aca="false">GC917</f>
        <v>3937.73</v>
      </c>
      <c r="GE917" s="261" t="n">
        <f aca="false">GD917</f>
        <v>3937.73</v>
      </c>
      <c r="GF917" s="261" t="n">
        <f aca="false">GE917</f>
        <v>3937.73</v>
      </c>
      <c r="GG917" s="261" t="n">
        <f aca="false">GF917</f>
        <v>3937.73</v>
      </c>
      <c r="GH917" s="261" t="n">
        <f aca="false">GG917</f>
        <v>3937.73</v>
      </c>
      <c r="GI917" s="261" t="n">
        <f aca="false">GH917</f>
        <v>3937.73</v>
      </c>
      <c r="GJ917" s="261" t="n">
        <f aca="false">GI917</f>
        <v>3937.73</v>
      </c>
      <c r="GK917" s="260" t="n">
        <f aca="false">FY917+FZ917+GA917+GB917+GC917+GD917+GE917+GF917+GG917+GH917+GI917+GJ917</f>
        <v>47252.76</v>
      </c>
      <c r="GL917" s="260" t="n">
        <f aca="false">FV917</f>
        <v>472528</v>
      </c>
      <c r="GM917" s="260" t="n">
        <f aca="false">FW917+GK917</f>
        <v>169322.39</v>
      </c>
      <c r="GN917" s="260" t="n">
        <f aca="false">GL917-GM917</f>
        <v>303205.61</v>
      </c>
      <c r="GO917" s="261" t="n">
        <f aca="false">GJ917</f>
        <v>3937.73</v>
      </c>
      <c r="GP917" s="261" t="n">
        <f aca="false">GO917</f>
        <v>3937.73</v>
      </c>
      <c r="GQ917" s="261" t="n">
        <f aca="false">GP917</f>
        <v>3937.73</v>
      </c>
      <c r="GR917" s="261" t="n">
        <f aca="false">GQ917</f>
        <v>3937.73</v>
      </c>
      <c r="GS917" s="261" t="n">
        <f aca="false">GR917</f>
        <v>3937.73</v>
      </c>
      <c r="GT917" s="261" t="n">
        <f aca="false">GS917</f>
        <v>3937.73</v>
      </c>
      <c r="GU917" s="261" t="n">
        <f aca="false">GT917</f>
        <v>3937.73</v>
      </c>
      <c r="GV917" s="261" t="n">
        <f aca="false">GU917</f>
        <v>3937.73</v>
      </c>
      <c r="GW917" s="261" t="n">
        <f aca="false">GV917</f>
        <v>3937.73</v>
      </c>
      <c r="GX917" s="261" t="n">
        <f aca="false">GW917</f>
        <v>3937.73</v>
      </c>
      <c r="GY917" s="261" t="n">
        <f aca="false">GX917</f>
        <v>3937.73</v>
      </c>
      <c r="GZ917" s="261" t="n">
        <f aca="false">GY917</f>
        <v>3937.73</v>
      </c>
      <c r="HA917" s="260" t="n">
        <f aca="false">GO917+GP917+GQ917+GR917+GS917+GT917+GU917+GV917+GW917+GX917+GY917+GZ917</f>
        <v>47252.76</v>
      </c>
      <c r="HB917" s="260" t="n">
        <f aca="false">GL917</f>
        <v>472528</v>
      </c>
      <c r="HC917" s="260" t="n">
        <f aca="false">GM917+HA917</f>
        <v>216575.15</v>
      </c>
      <c r="HD917" s="260" t="n">
        <f aca="false">HB917-HC917</f>
        <v>255952.85</v>
      </c>
      <c r="HE917" s="264" t="n">
        <f aca="false">GO917-GJ917</f>
        <v>0</v>
      </c>
      <c r="HF917" s="264"/>
      <c r="HG917" s="264"/>
      <c r="HH917" s="264"/>
      <c r="HI917" s="264"/>
      <c r="HJ917" s="264"/>
      <c r="HK917" s="264"/>
      <c r="HL917" s="264"/>
      <c r="HM917" s="264"/>
      <c r="HN917" s="264"/>
      <c r="HO917" s="264"/>
      <c r="HP917" s="264"/>
      <c r="HQ917" s="264"/>
      <c r="HR917" s="264"/>
      <c r="HS917" s="264"/>
      <c r="HT917" s="264"/>
      <c r="HU917" s="264"/>
      <c r="HV917" s="264"/>
      <c r="HW917" s="264"/>
      <c r="HX917" s="264"/>
      <c r="HY917" s="264"/>
      <c r="HZ917" s="264"/>
      <c r="IA917" s="264"/>
      <c r="IB917" s="264"/>
      <c r="IC917" s="264"/>
      <c r="ID917" s="264"/>
      <c r="IE917" s="264"/>
      <c r="IF917" s="264"/>
      <c r="IG917" s="264"/>
      <c r="IH917" s="264"/>
      <c r="II917" s="264"/>
      <c r="IJ917" s="264"/>
      <c r="IK917" s="264"/>
      <c r="IL917" s="264"/>
      <c r="IM917" s="264"/>
      <c r="IN917" s="264"/>
      <c r="IO917" s="264"/>
      <c r="IP917" s="264"/>
      <c r="IQ917" s="264"/>
      <c r="IR917" s="264"/>
      <c r="IS917" s="264"/>
      <c r="IT917" s="264"/>
      <c r="IU917" s="264"/>
      <c r="IV917" s="264"/>
      <c r="IW917" s="264"/>
      <c r="IX917" s="264"/>
      <c r="IY917" s="264"/>
      <c r="IZ917" s="264"/>
      <c r="JA917" s="264"/>
      <c r="JB917" s="264"/>
      <c r="JC917" s="264"/>
      <c r="JD917" s="264"/>
      <c r="JE917" s="264"/>
      <c r="JF917" s="264"/>
      <c r="JG917" s="264"/>
      <c r="JH917" s="264"/>
      <c r="JI917" s="264"/>
      <c r="JJ917" s="264"/>
      <c r="JK917" s="264"/>
      <c r="JL917" s="264"/>
      <c r="JM917" s="265"/>
      <c r="JN917" s="265"/>
    </row>
    <row r="918" s="201" customFormat="true" ht="24" hidden="false" customHeight="true" outlineLevel="0" collapsed="false">
      <c r="A918" s="249" t="n">
        <v>886</v>
      </c>
      <c r="B918" s="379" t="s">
        <v>1459</v>
      </c>
      <c r="C918" s="379" t="s">
        <v>1460</v>
      </c>
      <c r="D918" s="315" t="s">
        <v>471</v>
      </c>
      <c r="E918" s="315" t="s">
        <v>507</v>
      </c>
      <c r="F918" s="316" t="n">
        <v>1</v>
      </c>
      <c r="G918" s="380" t="n">
        <v>472528</v>
      </c>
      <c r="H918" s="304" t="n">
        <v>0.2</v>
      </c>
      <c r="I918" s="380" t="n">
        <v>472528</v>
      </c>
      <c r="J918" s="303" t="n">
        <f aca="false">ROUND(I918+F918*G918*H918,2)</f>
        <v>567033.6</v>
      </c>
      <c r="K918" s="375" t="s">
        <v>1414</v>
      </c>
      <c r="L918" s="318" t="n">
        <f aca="false">EDATE(K918,M918)-1</f>
        <v>49064</v>
      </c>
      <c r="M918" s="319" t="n">
        <v>120</v>
      </c>
      <c r="N918" s="303" t="n">
        <f aca="false">ROUND(G918/M918,2)*F918</f>
        <v>3937.73</v>
      </c>
      <c r="O918" s="346"/>
      <c r="P918" s="346"/>
      <c r="Q918" s="376" t="n">
        <v>1</v>
      </c>
      <c r="R918" s="380" t="n">
        <v>472528</v>
      </c>
      <c r="S918" s="377" t="n">
        <f aca="false">H918</f>
        <v>0.2</v>
      </c>
      <c r="T918" s="380" t="n">
        <v>472528</v>
      </c>
      <c r="U918" s="346" t="n">
        <f aca="false">ROUND(T918+Q918*R918*S918,2)</f>
        <v>567033.6</v>
      </c>
      <c r="V918" s="375" t="n">
        <v>45413</v>
      </c>
      <c r="W918" s="378" t="n">
        <f aca="false">EDATE(V918,X918)-1</f>
        <v>49064</v>
      </c>
      <c r="X918" s="347" t="n">
        <v>120</v>
      </c>
      <c r="Y918" s="346" t="n">
        <f aca="false">ROUND((R918-Z918)/X918,2)*Q918</f>
        <v>3937.73</v>
      </c>
      <c r="Z918" s="254"/>
      <c r="AA918" s="254"/>
      <c r="AB918" s="254"/>
      <c r="AC918" s="254"/>
      <c r="AD918" s="254"/>
      <c r="AE918" s="254"/>
      <c r="AF918" s="254"/>
      <c r="AG918" s="254"/>
      <c r="AH918" s="254"/>
      <c r="AI918" s="254"/>
      <c r="AJ918" s="254"/>
      <c r="AK918" s="254"/>
      <c r="AL918" s="254"/>
      <c r="AM918" s="254"/>
      <c r="AN918" s="254"/>
      <c r="AO918" s="254"/>
      <c r="AP918" s="254"/>
      <c r="AQ918" s="254"/>
      <c r="AR918" s="254"/>
      <c r="AS918" s="254"/>
      <c r="AT918" s="254"/>
      <c r="AU918" s="254"/>
      <c r="AV918" s="254"/>
      <c r="AW918" s="254"/>
      <c r="AX918" s="254"/>
      <c r="AY918" s="254"/>
      <c r="AZ918" s="254"/>
      <c r="BA918" s="254"/>
      <c r="BB918" s="254"/>
      <c r="BC918" s="254"/>
      <c r="BD918" s="254"/>
      <c r="BE918" s="254"/>
      <c r="BF918" s="254"/>
      <c r="BG918" s="254"/>
      <c r="BH918" s="254"/>
      <c r="BI918" s="254"/>
      <c r="BJ918" s="254"/>
      <c r="BK918" s="254"/>
      <c r="BL918" s="254"/>
      <c r="BM918" s="254"/>
      <c r="BN918" s="254"/>
      <c r="BO918" s="254"/>
      <c r="BP918" s="254"/>
      <c r="BQ918" s="254"/>
      <c r="BR918" s="254"/>
      <c r="BS918" s="254"/>
      <c r="BT918" s="254"/>
      <c r="BU918" s="254"/>
      <c r="BV918" s="254"/>
      <c r="BW918" s="254"/>
      <c r="BX918" s="254"/>
      <c r="BY918" s="254"/>
      <c r="BZ918" s="254"/>
      <c r="CA918" s="256"/>
      <c r="CB918" s="254"/>
      <c r="CC918" s="254"/>
      <c r="CD918" s="254"/>
      <c r="CE918" s="254"/>
      <c r="CF918" s="254"/>
      <c r="CG918" s="254"/>
      <c r="CH918" s="254"/>
      <c r="CI918" s="254" t="e">
        <f aca="false">#N/A</f>
        <v>#N/A</v>
      </c>
      <c r="CJ918" s="254"/>
      <c r="CK918" s="254"/>
      <c r="CL918" s="254"/>
      <c r="CM918" s="312"/>
      <c r="CN918" s="257"/>
      <c r="CO918" s="254"/>
      <c r="CP918" s="254"/>
      <c r="CQ918" s="254"/>
      <c r="CR918" s="254"/>
      <c r="CS918" s="254"/>
      <c r="CT918" s="260"/>
      <c r="CU918" s="260"/>
      <c r="CV918" s="260"/>
      <c r="CW918" s="261"/>
      <c r="CX918" s="261"/>
      <c r="CY918" s="261"/>
      <c r="CZ918" s="261"/>
      <c r="DA918" s="261"/>
      <c r="DB918" s="261"/>
      <c r="DC918" s="261"/>
      <c r="DD918" s="261"/>
      <c r="DE918" s="261"/>
      <c r="DF918" s="261"/>
      <c r="DG918" s="261"/>
      <c r="DH918" s="261"/>
      <c r="DI918" s="260"/>
      <c r="DJ918" s="260"/>
      <c r="DK918" s="260"/>
      <c r="DL918" s="260"/>
      <c r="DM918" s="261"/>
      <c r="DN918" s="261"/>
      <c r="DO918" s="261"/>
      <c r="DP918" s="261"/>
      <c r="DQ918" s="261"/>
      <c r="DR918" s="261"/>
      <c r="DS918" s="261"/>
      <c r="DT918" s="261"/>
      <c r="DU918" s="261"/>
      <c r="DV918" s="261"/>
      <c r="DW918" s="261"/>
      <c r="DX918" s="261"/>
      <c r="DY918" s="260"/>
      <c r="DZ918" s="260" t="n">
        <f aca="false">G918+AY918+BA918+BC918+BE918+BG918+BI918+BK918+BM918+BO918+BQ918+BY918</f>
        <v>472528</v>
      </c>
      <c r="EA918" s="260"/>
      <c r="EB918" s="260"/>
      <c r="EC918" s="261"/>
      <c r="ED918" s="261"/>
      <c r="EE918" s="261"/>
      <c r="EF918" s="261"/>
      <c r="EG918" s="261"/>
      <c r="EH918" s="261" t="n">
        <f aca="false">IF(AND(EH$5&gt;$V918,EH$6&lt;=$W918),$Y918,IF(AND(MONTH(EH$6)=MONTH($W918),YEAR(EH$6)=YEAR($W918)),$T918-$X918*$Y918+$Y918,0))</f>
        <v>3937.73</v>
      </c>
      <c r="EI918" s="261" t="n">
        <f aca="false">IF(AND(EI$5&gt;$V918,EI$6&lt;=$W918),$Y918,IF(AND(MONTH(EI$6)=MONTH($W918),YEAR(EI$6)=YEAR($W918)),$T918-$X918*$Y918+$Y918,0))</f>
        <v>3937.73</v>
      </c>
      <c r="EJ918" s="261" t="n">
        <f aca="false">IF(AND(EJ$5&gt;$V918,EJ$6&lt;=$W918),$Y918,IF(AND(MONTH(EJ$6)=MONTH($W918),YEAR(EJ$6)=YEAR($W918)),$T918-$X918*$Y918+$Y918,0))</f>
        <v>3937.73</v>
      </c>
      <c r="EK918" s="261" t="n">
        <f aca="false">IF(AND(EK$5&gt;$V918,EK$6&lt;=$W918),$Y918,IF(AND(MONTH(EK$6)=MONTH($W918),YEAR(EK$6)=YEAR($W918)),$T918-$X918*$Y918+$Y918,0))</f>
        <v>3937.73</v>
      </c>
      <c r="EL918" s="266" t="n">
        <v>3937.73</v>
      </c>
      <c r="EM918" s="263" t="n">
        <v>3937.73</v>
      </c>
      <c r="EN918" s="261" t="n">
        <v>3937.73</v>
      </c>
      <c r="EO918" s="260" t="n">
        <f aca="false">EC918+ED918+EE918+EF918+EG918+EH918+EI918+EJ918+EK918+EL918+EM918+EN918</f>
        <v>27564.11</v>
      </c>
      <c r="EP918" s="260" t="n">
        <f aca="false">T918+AQ918+AS918+AU918+AW918+AY918+BA918+BC918+BE918+BG918+BI918+BK918+BM918+BO918+BQ918+BS918+BU918+BW918+BY918+CA918+CC918+CE918+CG918</f>
        <v>472528</v>
      </c>
      <c r="EQ918" s="260" t="n">
        <f aca="false">EA918+EO918</f>
        <v>27564.11</v>
      </c>
      <c r="ER918" s="260" t="n">
        <f aca="false">EP918-EQ918</f>
        <v>444963.89</v>
      </c>
      <c r="ES918" s="262" t="n">
        <f aca="false">EN918</f>
        <v>3937.73</v>
      </c>
      <c r="ET918" s="262" t="n">
        <f aca="false">ES918</f>
        <v>3937.73</v>
      </c>
      <c r="EU918" s="262" t="n">
        <f aca="false">ET918</f>
        <v>3937.73</v>
      </c>
      <c r="EV918" s="262" t="n">
        <f aca="false">EU918</f>
        <v>3937.73</v>
      </c>
      <c r="EW918" s="262" t="n">
        <f aca="false">EV918</f>
        <v>3937.73</v>
      </c>
      <c r="EX918" s="262" t="n">
        <f aca="false">EW918</f>
        <v>3937.73</v>
      </c>
      <c r="EY918" s="262" t="n">
        <f aca="false">EX918</f>
        <v>3937.73</v>
      </c>
      <c r="EZ918" s="262" t="n">
        <f aca="false">EY918</f>
        <v>3937.73</v>
      </c>
      <c r="FA918" s="262" t="n">
        <f aca="false">EZ918</f>
        <v>3937.73</v>
      </c>
      <c r="FB918" s="262" t="n">
        <f aca="false">FA918</f>
        <v>3937.73</v>
      </c>
      <c r="FC918" s="262" t="n">
        <f aca="false">FB918</f>
        <v>3937.73</v>
      </c>
      <c r="FD918" s="262" t="n">
        <f aca="false">FC918</f>
        <v>3937.73</v>
      </c>
      <c r="FE918" s="260" t="n">
        <f aca="false">ES918+ET918+EU918+EV918+EW918+EX918+EY918+EZ918+FA918+FB918+FC918+FD918</f>
        <v>47252.76</v>
      </c>
      <c r="FF918" s="260" t="n">
        <f aca="false">EP918</f>
        <v>472528</v>
      </c>
      <c r="FG918" s="260" t="n">
        <f aca="false">EQ918+FE918</f>
        <v>74816.87</v>
      </c>
      <c r="FH918" s="260" t="n">
        <f aca="false">FF918-FG918</f>
        <v>397711.13</v>
      </c>
      <c r="FI918" s="261" t="n">
        <f aca="false">FD918</f>
        <v>3937.73</v>
      </c>
      <c r="FJ918" s="261" t="n">
        <f aca="false">FI918</f>
        <v>3937.73</v>
      </c>
      <c r="FK918" s="261" t="n">
        <f aca="false">FJ918</f>
        <v>3937.73</v>
      </c>
      <c r="FL918" s="261" t="n">
        <f aca="false">FK918</f>
        <v>3937.73</v>
      </c>
      <c r="FM918" s="261" t="n">
        <f aca="false">FL918</f>
        <v>3937.73</v>
      </c>
      <c r="FN918" s="261" t="n">
        <f aca="false">FM918</f>
        <v>3937.73</v>
      </c>
      <c r="FO918" s="261" t="n">
        <f aca="false">FN918</f>
        <v>3937.73</v>
      </c>
      <c r="FP918" s="261" t="n">
        <f aca="false">FO918</f>
        <v>3937.73</v>
      </c>
      <c r="FQ918" s="261" t="n">
        <f aca="false">FP918</f>
        <v>3937.73</v>
      </c>
      <c r="FR918" s="261" t="n">
        <f aca="false">FQ918</f>
        <v>3937.73</v>
      </c>
      <c r="FS918" s="261" t="n">
        <f aca="false">FR918</f>
        <v>3937.73</v>
      </c>
      <c r="FT918" s="261" t="n">
        <f aca="false">FS918</f>
        <v>3937.73</v>
      </c>
      <c r="FU918" s="260" t="n">
        <f aca="false">FI918+FJ918+FK918+FL918+FM918+FN918+FO918+FP918+FQ918+FR918+FS918+FT918</f>
        <v>47252.76</v>
      </c>
      <c r="FV918" s="260" t="n">
        <f aca="false">FF918</f>
        <v>472528</v>
      </c>
      <c r="FW918" s="260" t="n">
        <f aca="false">FG918+FU918</f>
        <v>122069.63</v>
      </c>
      <c r="FX918" s="260" t="n">
        <f aca="false">FV918-FW918</f>
        <v>350458.37</v>
      </c>
      <c r="FY918" s="261" t="n">
        <f aca="false">FT918</f>
        <v>3937.73</v>
      </c>
      <c r="FZ918" s="261" t="n">
        <f aca="false">FY918</f>
        <v>3937.73</v>
      </c>
      <c r="GA918" s="261" t="n">
        <f aca="false">FZ918</f>
        <v>3937.73</v>
      </c>
      <c r="GB918" s="261" t="n">
        <f aca="false">GA918</f>
        <v>3937.73</v>
      </c>
      <c r="GC918" s="261" t="n">
        <f aca="false">GB918</f>
        <v>3937.73</v>
      </c>
      <c r="GD918" s="261" t="n">
        <f aca="false">GC918</f>
        <v>3937.73</v>
      </c>
      <c r="GE918" s="261" t="n">
        <f aca="false">GD918</f>
        <v>3937.73</v>
      </c>
      <c r="GF918" s="261" t="n">
        <f aca="false">GE918</f>
        <v>3937.73</v>
      </c>
      <c r="GG918" s="261" t="n">
        <f aca="false">GF918</f>
        <v>3937.73</v>
      </c>
      <c r="GH918" s="261" t="n">
        <f aca="false">GG918</f>
        <v>3937.73</v>
      </c>
      <c r="GI918" s="261" t="n">
        <f aca="false">GH918</f>
        <v>3937.73</v>
      </c>
      <c r="GJ918" s="261" t="n">
        <f aca="false">GI918</f>
        <v>3937.73</v>
      </c>
      <c r="GK918" s="260" t="n">
        <f aca="false">FY918+FZ918+GA918+GB918+GC918+GD918+GE918+GF918+GG918+GH918+GI918+GJ918</f>
        <v>47252.76</v>
      </c>
      <c r="GL918" s="260" t="n">
        <f aca="false">FV918</f>
        <v>472528</v>
      </c>
      <c r="GM918" s="260" t="n">
        <f aca="false">FW918+GK918</f>
        <v>169322.39</v>
      </c>
      <c r="GN918" s="260" t="n">
        <f aca="false">GL918-GM918</f>
        <v>303205.61</v>
      </c>
      <c r="GO918" s="261" t="n">
        <f aca="false">GJ918</f>
        <v>3937.73</v>
      </c>
      <c r="GP918" s="261" t="n">
        <f aca="false">GO918</f>
        <v>3937.73</v>
      </c>
      <c r="GQ918" s="261" t="n">
        <f aca="false">GP918</f>
        <v>3937.73</v>
      </c>
      <c r="GR918" s="261" t="n">
        <f aca="false">GQ918</f>
        <v>3937.73</v>
      </c>
      <c r="GS918" s="261" t="n">
        <f aca="false">GR918</f>
        <v>3937.73</v>
      </c>
      <c r="GT918" s="261" t="n">
        <f aca="false">GS918</f>
        <v>3937.73</v>
      </c>
      <c r="GU918" s="261" t="n">
        <f aca="false">GT918</f>
        <v>3937.73</v>
      </c>
      <c r="GV918" s="261" t="n">
        <f aca="false">GU918</f>
        <v>3937.73</v>
      </c>
      <c r="GW918" s="261" t="n">
        <f aca="false">GV918</f>
        <v>3937.73</v>
      </c>
      <c r="GX918" s="261" t="n">
        <f aca="false">GW918</f>
        <v>3937.73</v>
      </c>
      <c r="GY918" s="261" t="n">
        <f aca="false">GX918</f>
        <v>3937.73</v>
      </c>
      <c r="GZ918" s="261" t="n">
        <f aca="false">GY918</f>
        <v>3937.73</v>
      </c>
      <c r="HA918" s="260" t="n">
        <f aca="false">GO918+GP918+GQ918+GR918+GS918+GT918+GU918+GV918+GW918+GX918+GY918+GZ918</f>
        <v>47252.76</v>
      </c>
      <c r="HB918" s="260" t="n">
        <f aca="false">GL918</f>
        <v>472528</v>
      </c>
      <c r="HC918" s="260" t="n">
        <f aca="false">GM918+HA918</f>
        <v>216575.15</v>
      </c>
      <c r="HD918" s="260" t="n">
        <f aca="false">HB918-HC918</f>
        <v>255952.85</v>
      </c>
      <c r="HE918" s="264" t="n">
        <f aca="false">GO918-GJ918</f>
        <v>0</v>
      </c>
      <c r="HF918" s="264"/>
      <c r="HG918" s="264"/>
      <c r="HH918" s="264"/>
      <c r="HI918" s="264"/>
      <c r="HJ918" s="264"/>
      <c r="HK918" s="264"/>
      <c r="HL918" s="264"/>
      <c r="HM918" s="264"/>
      <c r="HN918" s="264"/>
      <c r="HO918" s="264"/>
      <c r="HP918" s="264"/>
      <c r="HQ918" s="264"/>
      <c r="HR918" s="264"/>
      <c r="HS918" s="264"/>
      <c r="HT918" s="264"/>
      <c r="HU918" s="264"/>
      <c r="HV918" s="264"/>
      <c r="HW918" s="264"/>
      <c r="HX918" s="264"/>
      <c r="HY918" s="264"/>
      <c r="HZ918" s="264"/>
      <c r="IA918" s="264"/>
      <c r="IB918" s="264"/>
      <c r="IC918" s="264"/>
      <c r="ID918" s="264"/>
      <c r="IE918" s="264"/>
      <c r="IF918" s="264"/>
      <c r="IG918" s="264"/>
      <c r="IH918" s="264"/>
      <c r="II918" s="264"/>
      <c r="IJ918" s="264"/>
      <c r="IK918" s="264"/>
      <c r="IL918" s="264"/>
      <c r="IM918" s="264"/>
      <c r="IN918" s="264"/>
      <c r="IO918" s="264"/>
      <c r="IP918" s="264"/>
      <c r="IQ918" s="264"/>
      <c r="IR918" s="264"/>
      <c r="IS918" s="264"/>
      <c r="IT918" s="264"/>
      <c r="IU918" s="264"/>
      <c r="IV918" s="264"/>
      <c r="IW918" s="264"/>
      <c r="IX918" s="264"/>
      <c r="IY918" s="264"/>
      <c r="IZ918" s="264"/>
      <c r="JA918" s="264"/>
      <c r="JB918" s="264"/>
      <c r="JC918" s="264"/>
      <c r="JD918" s="264"/>
      <c r="JE918" s="264"/>
      <c r="JF918" s="264"/>
      <c r="JG918" s="264"/>
      <c r="JH918" s="264"/>
      <c r="JI918" s="264"/>
      <c r="JJ918" s="264"/>
      <c r="JK918" s="264"/>
      <c r="JL918" s="264"/>
      <c r="JM918" s="265"/>
      <c r="JN918" s="265"/>
    </row>
    <row r="919" s="201" customFormat="true" ht="24" hidden="false" customHeight="true" outlineLevel="0" collapsed="false">
      <c r="A919" s="249" t="n">
        <v>887</v>
      </c>
      <c r="B919" s="379" t="s">
        <v>1461</v>
      </c>
      <c r="C919" s="379" t="s">
        <v>1462</v>
      </c>
      <c r="D919" s="315" t="s">
        <v>471</v>
      </c>
      <c r="E919" s="315" t="s">
        <v>507</v>
      </c>
      <c r="F919" s="316" t="n">
        <v>1</v>
      </c>
      <c r="G919" s="380" t="n">
        <v>472528</v>
      </c>
      <c r="H919" s="304" t="n">
        <v>0.2</v>
      </c>
      <c r="I919" s="380" t="n">
        <v>472528</v>
      </c>
      <c r="J919" s="303" t="n">
        <f aca="false">ROUND(I919+F919*G919*H919,2)</f>
        <v>567033.6</v>
      </c>
      <c r="K919" s="375" t="s">
        <v>1414</v>
      </c>
      <c r="L919" s="318" t="n">
        <f aca="false">EDATE(K919,M919)-1</f>
        <v>49064</v>
      </c>
      <c r="M919" s="319" t="n">
        <v>120</v>
      </c>
      <c r="N919" s="303" t="n">
        <f aca="false">ROUND(G919/M919,2)*F919</f>
        <v>3937.73</v>
      </c>
      <c r="O919" s="346"/>
      <c r="P919" s="346"/>
      <c r="Q919" s="376" t="n">
        <v>1</v>
      </c>
      <c r="R919" s="380" t="n">
        <v>472528</v>
      </c>
      <c r="S919" s="377" t="n">
        <f aca="false">H919</f>
        <v>0.2</v>
      </c>
      <c r="T919" s="380" t="n">
        <v>472528</v>
      </c>
      <c r="U919" s="346" t="n">
        <f aca="false">ROUND(T919+Q919*R919*S919,2)</f>
        <v>567033.6</v>
      </c>
      <c r="V919" s="375" t="n">
        <v>45413</v>
      </c>
      <c r="W919" s="378" t="n">
        <f aca="false">EDATE(V919,X919)-1</f>
        <v>49064</v>
      </c>
      <c r="X919" s="347" t="n">
        <v>120</v>
      </c>
      <c r="Y919" s="346" t="n">
        <f aca="false">ROUND((R919-Z919)/X919,2)*Q919</f>
        <v>3937.73</v>
      </c>
      <c r="Z919" s="254"/>
      <c r="AA919" s="254"/>
      <c r="AB919" s="254"/>
      <c r="AC919" s="254"/>
      <c r="AD919" s="254"/>
      <c r="AE919" s="254"/>
      <c r="AF919" s="254"/>
      <c r="AG919" s="254"/>
      <c r="AH919" s="254"/>
      <c r="AI919" s="254"/>
      <c r="AJ919" s="254"/>
      <c r="AK919" s="254"/>
      <c r="AL919" s="254"/>
      <c r="AM919" s="254"/>
      <c r="AN919" s="254"/>
      <c r="AO919" s="254"/>
      <c r="AP919" s="254"/>
      <c r="AQ919" s="254"/>
      <c r="AR919" s="254"/>
      <c r="AS919" s="254"/>
      <c r="AT919" s="254"/>
      <c r="AU919" s="254"/>
      <c r="AV919" s="254"/>
      <c r="AW919" s="254"/>
      <c r="AX919" s="254"/>
      <c r="AY919" s="254"/>
      <c r="AZ919" s="254"/>
      <c r="BA919" s="254"/>
      <c r="BB919" s="254"/>
      <c r="BC919" s="254"/>
      <c r="BD919" s="254"/>
      <c r="BE919" s="254"/>
      <c r="BF919" s="254"/>
      <c r="BG919" s="254"/>
      <c r="BH919" s="254"/>
      <c r="BI919" s="254"/>
      <c r="BJ919" s="254"/>
      <c r="BK919" s="254"/>
      <c r="BL919" s="254"/>
      <c r="BM919" s="254"/>
      <c r="BN919" s="254"/>
      <c r="BO919" s="254"/>
      <c r="BP919" s="254"/>
      <c r="BQ919" s="254"/>
      <c r="BR919" s="254"/>
      <c r="BS919" s="254"/>
      <c r="BT919" s="254"/>
      <c r="BU919" s="254"/>
      <c r="BV919" s="254"/>
      <c r="BW919" s="254"/>
      <c r="BX919" s="254"/>
      <c r="BY919" s="254"/>
      <c r="BZ919" s="254"/>
      <c r="CA919" s="256"/>
      <c r="CB919" s="254"/>
      <c r="CC919" s="254"/>
      <c r="CD919" s="254"/>
      <c r="CE919" s="254"/>
      <c r="CF919" s="254"/>
      <c r="CG919" s="254"/>
      <c r="CH919" s="254"/>
      <c r="CI919" s="254" t="e">
        <f aca="false">#N/A</f>
        <v>#N/A</v>
      </c>
      <c r="CJ919" s="254"/>
      <c r="CK919" s="254"/>
      <c r="CL919" s="254"/>
      <c r="CM919" s="312"/>
      <c r="CN919" s="257"/>
      <c r="CO919" s="254"/>
      <c r="CP919" s="254"/>
      <c r="CQ919" s="254"/>
      <c r="CR919" s="254"/>
      <c r="CS919" s="254"/>
      <c r="CT919" s="260"/>
      <c r="CU919" s="260"/>
      <c r="CV919" s="260"/>
      <c r="CW919" s="261"/>
      <c r="CX919" s="261"/>
      <c r="CY919" s="261"/>
      <c r="CZ919" s="261"/>
      <c r="DA919" s="261"/>
      <c r="DB919" s="261"/>
      <c r="DC919" s="261"/>
      <c r="DD919" s="261"/>
      <c r="DE919" s="261"/>
      <c r="DF919" s="261"/>
      <c r="DG919" s="261"/>
      <c r="DH919" s="261"/>
      <c r="DI919" s="260"/>
      <c r="DJ919" s="260"/>
      <c r="DK919" s="260"/>
      <c r="DL919" s="260"/>
      <c r="DM919" s="261"/>
      <c r="DN919" s="261"/>
      <c r="DO919" s="261"/>
      <c r="DP919" s="261"/>
      <c r="DQ919" s="261"/>
      <c r="DR919" s="261"/>
      <c r="DS919" s="261"/>
      <c r="DT919" s="261"/>
      <c r="DU919" s="261"/>
      <c r="DV919" s="261"/>
      <c r="DW919" s="261"/>
      <c r="DX919" s="261"/>
      <c r="DY919" s="260"/>
      <c r="DZ919" s="260" t="n">
        <f aca="false">G919+AY919+BA919+BC919+BE919+BG919+BI919+BK919+BM919+BO919+BQ919+BY919</f>
        <v>472528</v>
      </c>
      <c r="EA919" s="260"/>
      <c r="EB919" s="260"/>
      <c r="EC919" s="261"/>
      <c r="ED919" s="261"/>
      <c r="EE919" s="261"/>
      <c r="EF919" s="261"/>
      <c r="EG919" s="261"/>
      <c r="EH919" s="261" t="n">
        <f aca="false">IF(AND(EH$5&gt;$V919,EH$6&lt;=$W919),$Y919,IF(AND(MONTH(EH$6)=MONTH($W919),YEAR(EH$6)=YEAR($W919)),$T919-$X919*$Y919+$Y919,0))</f>
        <v>3937.73</v>
      </c>
      <c r="EI919" s="261" t="n">
        <f aca="false">IF(AND(EI$5&gt;$V919,EI$6&lt;=$W919),$Y919,IF(AND(MONTH(EI$6)=MONTH($W919),YEAR(EI$6)=YEAR($W919)),$T919-$X919*$Y919+$Y919,0))</f>
        <v>3937.73</v>
      </c>
      <c r="EJ919" s="261" t="n">
        <f aca="false">IF(AND(EJ$5&gt;$V919,EJ$6&lt;=$W919),$Y919,IF(AND(MONTH(EJ$6)=MONTH($W919),YEAR(EJ$6)=YEAR($W919)),$T919-$X919*$Y919+$Y919,0))</f>
        <v>3937.73</v>
      </c>
      <c r="EK919" s="261" t="n">
        <f aca="false">IF(AND(EK$5&gt;$V919,EK$6&lt;=$W919),$Y919,IF(AND(MONTH(EK$6)=MONTH($W919),YEAR(EK$6)=YEAR($W919)),$T919-$X919*$Y919+$Y919,0))</f>
        <v>3937.73</v>
      </c>
      <c r="EL919" s="266" t="n">
        <v>3937.73</v>
      </c>
      <c r="EM919" s="263" t="n">
        <v>3937.73</v>
      </c>
      <c r="EN919" s="261" t="n">
        <v>3937.73</v>
      </c>
      <c r="EO919" s="260" t="n">
        <f aca="false">EC919+ED919+EE919+EF919+EG919+EH919+EI919+EJ919+EK919+EL919+EM919+EN919</f>
        <v>27564.11</v>
      </c>
      <c r="EP919" s="260" t="n">
        <f aca="false">T919+AQ919+AS919+AU919+AW919+AY919+BA919+BC919+BE919+BG919+BI919+BK919+BM919+BO919+BQ919+BS919+BU919+BW919+BY919+CA919+CC919+CE919+CG919</f>
        <v>472528</v>
      </c>
      <c r="EQ919" s="260" t="n">
        <f aca="false">EA919+EO919</f>
        <v>27564.11</v>
      </c>
      <c r="ER919" s="260" t="n">
        <f aca="false">EP919-EQ919</f>
        <v>444963.89</v>
      </c>
      <c r="ES919" s="262" t="n">
        <f aca="false">EN919</f>
        <v>3937.73</v>
      </c>
      <c r="ET919" s="262" t="n">
        <f aca="false">ES919</f>
        <v>3937.73</v>
      </c>
      <c r="EU919" s="262" t="n">
        <f aca="false">ET919</f>
        <v>3937.73</v>
      </c>
      <c r="EV919" s="262" t="n">
        <f aca="false">EU919</f>
        <v>3937.73</v>
      </c>
      <c r="EW919" s="262" t="n">
        <f aca="false">EV919</f>
        <v>3937.73</v>
      </c>
      <c r="EX919" s="262" t="n">
        <f aca="false">EW919</f>
        <v>3937.73</v>
      </c>
      <c r="EY919" s="262" t="n">
        <f aca="false">EX919</f>
        <v>3937.73</v>
      </c>
      <c r="EZ919" s="262" t="n">
        <f aca="false">EY919</f>
        <v>3937.73</v>
      </c>
      <c r="FA919" s="262" t="n">
        <f aca="false">EZ919</f>
        <v>3937.73</v>
      </c>
      <c r="FB919" s="262" t="n">
        <f aca="false">FA919</f>
        <v>3937.73</v>
      </c>
      <c r="FC919" s="262" t="n">
        <f aca="false">FB919</f>
        <v>3937.73</v>
      </c>
      <c r="FD919" s="262" t="n">
        <f aca="false">FC919</f>
        <v>3937.73</v>
      </c>
      <c r="FE919" s="260" t="n">
        <f aca="false">ES919+ET919+EU919+EV919+EW919+EX919+EY919+EZ919+FA919+FB919+FC919+FD919</f>
        <v>47252.76</v>
      </c>
      <c r="FF919" s="260" t="n">
        <f aca="false">EP919</f>
        <v>472528</v>
      </c>
      <c r="FG919" s="260" t="n">
        <f aca="false">EQ919+FE919</f>
        <v>74816.87</v>
      </c>
      <c r="FH919" s="260" t="n">
        <f aca="false">FF919-FG919</f>
        <v>397711.13</v>
      </c>
      <c r="FI919" s="261" t="n">
        <f aca="false">FD919</f>
        <v>3937.73</v>
      </c>
      <c r="FJ919" s="261" t="n">
        <f aca="false">FI919</f>
        <v>3937.73</v>
      </c>
      <c r="FK919" s="261" t="n">
        <f aca="false">FJ919</f>
        <v>3937.73</v>
      </c>
      <c r="FL919" s="261" t="n">
        <f aca="false">FK919</f>
        <v>3937.73</v>
      </c>
      <c r="FM919" s="261" t="n">
        <f aca="false">FL919</f>
        <v>3937.73</v>
      </c>
      <c r="FN919" s="261" t="n">
        <f aca="false">FM919</f>
        <v>3937.73</v>
      </c>
      <c r="FO919" s="261" t="n">
        <f aca="false">FN919</f>
        <v>3937.73</v>
      </c>
      <c r="FP919" s="261" t="n">
        <f aca="false">FO919</f>
        <v>3937.73</v>
      </c>
      <c r="FQ919" s="261" t="n">
        <f aca="false">FP919</f>
        <v>3937.73</v>
      </c>
      <c r="FR919" s="261" t="n">
        <f aca="false">FQ919</f>
        <v>3937.73</v>
      </c>
      <c r="FS919" s="261" t="n">
        <f aca="false">FR919</f>
        <v>3937.73</v>
      </c>
      <c r="FT919" s="261" t="n">
        <f aca="false">FS919</f>
        <v>3937.73</v>
      </c>
      <c r="FU919" s="260" t="n">
        <f aca="false">FI919+FJ919+FK919+FL919+FM919+FN919+FO919+FP919+FQ919+FR919+FS919+FT919</f>
        <v>47252.76</v>
      </c>
      <c r="FV919" s="260" t="n">
        <f aca="false">FF919</f>
        <v>472528</v>
      </c>
      <c r="FW919" s="260" t="n">
        <f aca="false">FG919+FU919</f>
        <v>122069.63</v>
      </c>
      <c r="FX919" s="260" t="n">
        <f aca="false">FV919-FW919</f>
        <v>350458.37</v>
      </c>
      <c r="FY919" s="261" t="n">
        <f aca="false">FT919</f>
        <v>3937.73</v>
      </c>
      <c r="FZ919" s="261" t="n">
        <f aca="false">FY919</f>
        <v>3937.73</v>
      </c>
      <c r="GA919" s="261" t="n">
        <f aca="false">FZ919</f>
        <v>3937.73</v>
      </c>
      <c r="GB919" s="261" t="n">
        <f aca="false">GA919</f>
        <v>3937.73</v>
      </c>
      <c r="GC919" s="261" t="n">
        <f aca="false">GB919</f>
        <v>3937.73</v>
      </c>
      <c r="GD919" s="261" t="n">
        <f aca="false">GC919</f>
        <v>3937.73</v>
      </c>
      <c r="GE919" s="261" t="n">
        <f aca="false">GD919</f>
        <v>3937.73</v>
      </c>
      <c r="GF919" s="261" t="n">
        <f aca="false">GE919</f>
        <v>3937.73</v>
      </c>
      <c r="GG919" s="261" t="n">
        <f aca="false">GF919</f>
        <v>3937.73</v>
      </c>
      <c r="GH919" s="261" t="n">
        <f aca="false">GG919</f>
        <v>3937.73</v>
      </c>
      <c r="GI919" s="261" t="n">
        <f aca="false">GH919</f>
        <v>3937.73</v>
      </c>
      <c r="GJ919" s="261" t="n">
        <f aca="false">GI919</f>
        <v>3937.73</v>
      </c>
      <c r="GK919" s="260" t="n">
        <f aca="false">FY919+FZ919+GA919+GB919+GC919+GD919+GE919+GF919+GG919+GH919+GI919+GJ919</f>
        <v>47252.76</v>
      </c>
      <c r="GL919" s="260" t="n">
        <f aca="false">FV919</f>
        <v>472528</v>
      </c>
      <c r="GM919" s="260" t="n">
        <f aca="false">FW919+GK919</f>
        <v>169322.39</v>
      </c>
      <c r="GN919" s="260" t="n">
        <f aca="false">GL919-GM919</f>
        <v>303205.61</v>
      </c>
      <c r="GO919" s="261" t="n">
        <f aca="false">GJ919</f>
        <v>3937.73</v>
      </c>
      <c r="GP919" s="261" t="n">
        <f aca="false">GO919</f>
        <v>3937.73</v>
      </c>
      <c r="GQ919" s="261" t="n">
        <f aca="false">GP919</f>
        <v>3937.73</v>
      </c>
      <c r="GR919" s="261" t="n">
        <f aca="false">GQ919</f>
        <v>3937.73</v>
      </c>
      <c r="GS919" s="261" t="n">
        <f aca="false">GR919</f>
        <v>3937.73</v>
      </c>
      <c r="GT919" s="261" t="n">
        <f aca="false">GS919</f>
        <v>3937.73</v>
      </c>
      <c r="GU919" s="261" t="n">
        <f aca="false">GT919</f>
        <v>3937.73</v>
      </c>
      <c r="GV919" s="261" t="n">
        <f aca="false">GU919</f>
        <v>3937.73</v>
      </c>
      <c r="GW919" s="261" t="n">
        <f aca="false">GV919</f>
        <v>3937.73</v>
      </c>
      <c r="GX919" s="261" t="n">
        <f aca="false">GW919</f>
        <v>3937.73</v>
      </c>
      <c r="GY919" s="261" t="n">
        <f aca="false">GX919</f>
        <v>3937.73</v>
      </c>
      <c r="GZ919" s="261" t="n">
        <f aca="false">GY919</f>
        <v>3937.73</v>
      </c>
      <c r="HA919" s="260" t="n">
        <f aca="false">GO919+GP919+GQ919+GR919+GS919+GT919+GU919+GV919+GW919+GX919+GY919+GZ919</f>
        <v>47252.76</v>
      </c>
      <c r="HB919" s="260" t="n">
        <f aca="false">GL919</f>
        <v>472528</v>
      </c>
      <c r="HC919" s="260" t="n">
        <f aca="false">GM919+HA919</f>
        <v>216575.15</v>
      </c>
      <c r="HD919" s="260" t="n">
        <f aca="false">HB919-HC919</f>
        <v>255952.85</v>
      </c>
      <c r="HE919" s="264" t="n">
        <f aca="false">GO919-GJ919</f>
        <v>0</v>
      </c>
      <c r="HF919" s="264"/>
      <c r="HG919" s="264"/>
      <c r="HH919" s="264"/>
      <c r="HI919" s="264"/>
      <c r="HJ919" s="264"/>
      <c r="HK919" s="264"/>
      <c r="HL919" s="264"/>
      <c r="HM919" s="264"/>
      <c r="HN919" s="264"/>
      <c r="HO919" s="264"/>
      <c r="HP919" s="264"/>
      <c r="HQ919" s="264"/>
      <c r="HR919" s="264"/>
      <c r="HS919" s="264"/>
      <c r="HT919" s="264"/>
      <c r="HU919" s="264"/>
      <c r="HV919" s="264"/>
      <c r="HW919" s="264"/>
      <c r="HX919" s="264"/>
      <c r="HY919" s="264"/>
      <c r="HZ919" s="264"/>
      <c r="IA919" s="264"/>
      <c r="IB919" s="264"/>
      <c r="IC919" s="264"/>
      <c r="ID919" s="264"/>
      <c r="IE919" s="264"/>
      <c r="IF919" s="264"/>
      <c r="IG919" s="264"/>
      <c r="IH919" s="264"/>
      <c r="II919" s="264"/>
      <c r="IJ919" s="264"/>
      <c r="IK919" s="264"/>
      <c r="IL919" s="264"/>
      <c r="IM919" s="264"/>
      <c r="IN919" s="264"/>
      <c r="IO919" s="264"/>
      <c r="IP919" s="264"/>
      <c r="IQ919" s="264"/>
      <c r="IR919" s="264"/>
      <c r="IS919" s="264"/>
      <c r="IT919" s="264"/>
      <c r="IU919" s="264"/>
      <c r="IV919" s="264"/>
      <c r="IW919" s="264"/>
      <c r="IX919" s="264"/>
      <c r="IY919" s="264"/>
      <c r="IZ919" s="264"/>
      <c r="JA919" s="264"/>
      <c r="JB919" s="264"/>
      <c r="JC919" s="264"/>
      <c r="JD919" s="264"/>
      <c r="JE919" s="264"/>
      <c r="JF919" s="264"/>
      <c r="JG919" s="264"/>
      <c r="JH919" s="264"/>
      <c r="JI919" s="264"/>
      <c r="JJ919" s="264"/>
      <c r="JK919" s="264"/>
      <c r="JL919" s="264"/>
      <c r="JM919" s="265"/>
      <c r="JN919" s="265"/>
    </row>
    <row r="920" s="201" customFormat="true" ht="24" hidden="false" customHeight="true" outlineLevel="0" collapsed="false">
      <c r="A920" s="249" t="n">
        <v>888</v>
      </c>
      <c r="B920" s="379" t="s">
        <v>1463</v>
      </c>
      <c r="C920" s="379" t="s">
        <v>1464</v>
      </c>
      <c r="D920" s="315" t="s">
        <v>471</v>
      </c>
      <c r="E920" s="315" t="s">
        <v>507</v>
      </c>
      <c r="F920" s="316" t="n">
        <v>1</v>
      </c>
      <c r="G920" s="380" t="n">
        <v>472528</v>
      </c>
      <c r="H920" s="304" t="n">
        <v>0.2</v>
      </c>
      <c r="I920" s="380" t="n">
        <v>472528</v>
      </c>
      <c r="J920" s="303" t="n">
        <f aca="false">ROUND(I920+F920*G920*H920,2)</f>
        <v>567033.6</v>
      </c>
      <c r="K920" s="375" t="s">
        <v>1414</v>
      </c>
      <c r="L920" s="318" t="n">
        <f aca="false">EDATE(K920,M920)-1</f>
        <v>49064</v>
      </c>
      <c r="M920" s="319" t="n">
        <v>120</v>
      </c>
      <c r="N920" s="303" t="n">
        <f aca="false">ROUND(G920/M920,2)*F920</f>
        <v>3937.73</v>
      </c>
      <c r="O920" s="346"/>
      <c r="P920" s="346"/>
      <c r="Q920" s="376" t="n">
        <v>1</v>
      </c>
      <c r="R920" s="380" t="n">
        <v>472528</v>
      </c>
      <c r="S920" s="377" t="n">
        <f aca="false">H920</f>
        <v>0.2</v>
      </c>
      <c r="T920" s="380" t="n">
        <v>472528</v>
      </c>
      <c r="U920" s="346" t="n">
        <f aca="false">ROUND(T920+Q920*R920*S920,2)</f>
        <v>567033.6</v>
      </c>
      <c r="V920" s="375" t="n">
        <v>45413</v>
      </c>
      <c r="W920" s="378" t="n">
        <f aca="false">EDATE(V920,X920)-1</f>
        <v>49064</v>
      </c>
      <c r="X920" s="347" t="n">
        <v>120</v>
      </c>
      <c r="Y920" s="346" t="n">
        <f aca="false">ROUND((R920-Z920)/X920,2)*Q920</f>
        <v>3937.73</v>
      </c>
      <c r="Z920" s="254"/>
      <c r="AA920" s="254"/>
      <c r="AB920" s="254"/>
      <c r="AC920" s="254"/>
      <c r="AD920" s="254"/>
      <c r="AE920" s="254"/>
      <c r="AF920" s="254"/>
      <c r="AG920" s="254"/>
      <c r="AH920" s="254"/>
      <c r="AI920" s="254"/>
      <c r="AJ920" s="254"/>
      <c r="AK920" s="254"/>
      <c r="AL920" s="254"/>
      <c r="AM920" s="254"/>
      <c r="AN920" s="254"/>
      <c r="AO920" s="254"/>
      <c r="AP920" s="254"/>
      <c r="AQ920" s="254"/>
      <c r="AR920" s="254"/>
      <c r="AS920" s="254"/>
      <c r="AT920" s="254"/>
      <c r="AU920" s="254"/>
      <c r="AV920" s="254"/>
      <c r="AW920" s="254"/>
      <c r="AX920" s="254"/>
      <c r="AY920" s="254"/>
      <c r="AZ920" s="254"/>
      <c r="BA920" s="254"/>
      <c r="BB920" s="254"/>
      <c r="BC920" s="254"/>
      <c r="BD920" s="254"/>
      <c r="BE920" s="254"/>
      <c r="BF920" s="254"/>
      <c r="BG920" s="254"/>
      <c r="BH920" s="254"/>
      <c r="BI920" s="254"/>
      <c r="BJ920" s="254"/>
      <c r="BK920" s="254"/>
      <c r="BL920" s="254"/>
      <c r="BM920" s="254"/>
      <c r="BN920" s="254"/>
      <c r="BO920" s="254"/>
      <c r="BP920" s="254"/>
      <c r="BQ920" s="254"/>
      <c r="BR920" s="254"/>
      <c r="BS920" s="254"/>
      <c r="BT920" s="254"/>
      <c r="BU920" s="254"/>
      <c r="BV920" s="254"/>
      <c r="BW920" s="254"/>
      <c r="BX920" s="254"/>
      <c r="BY920" s="254"/>
      <c r="BZ920" s="254"/>
      <c r="CA920" s="256"/>
      <c r="CB920" s="254"/>
      <c r="CC920" s="254"/>
      <c r="CD920" s="254"/>
      <c r="CE920" s="254"/>
      <c r="CF920" s="254"/>
      <c r="CG920" s="254"/>
      <c r="CH920" s="254"/>
      <c r="CI920" s="254" t="e">
        <f aca="false">#N/A</f>
        <v>#N/A</v>
      </c>
      <c r="CJ920" s="254"/>
      <c r="CK920" s="254"/>
      <c r="CL920" s="254"/>
      <c r="CM920" s="312"/>
      <c r="CN920" s="257"/>
      <c r="CO920" s="254"/>
      <c r="CP920" s="254"/>
      <c r="CQ920" s="254"/>
      <c r="CR920" s="254"/>
      <c r="CS920" s="254"/>
      <c r="CT920" s="260"/>
      <c r="CU920" s="260"/>
      <c r="CV920" s="260"/>
      <c r="CW920" s="261"/>
      <c r="CX920" s="261"/>
      <c r="CY920" s="261"/>
      <c r="CZ920" s="261"/>
      <c r="DA920" s="261"/>
      <c r="DB920" s="261"/>
      <c r="DC920" s="261"/>
      <c r="DD920" s="261"/>
      <c r="DE920" s="261"/>
      <c r="DF920" s="261"/>
      <c r="DG920" s="261"/>
      <c r="DH920" s="261"/>
      <c r="DI920" s="260"/>
      <c r="DJ920" s="260"/>
      <c r="DK920" s="260"/>
      <c r="DL920" s="260"/>
      <c r="DM920" s="261"/>
      <c r="DN920" s="261"/>
      <c r="DO920" s="261"/>
      <c r="DP920" s="261"/>
      <c r="DQ920" s="261"/>
      <c r="DR920" s="261"/>
      <c r="DS920" s="261"/>
      <c r="DT920" s="261"/>
      <c r="DU920" s="261"/>
      <c r="DV920" s="261"/>
      <c r="DW920" s="261"/>
      <c r="DX920" s="261"/>
      <c r="DY920" s="260"/>
      <c r="DZ920" s="260" t="n">
        <f aca="false">G920+AY920+BA920+BC920+BE920+BG920+BI920+BK920+BM920+BO920+BQ920+BY920</f>
        <v>472528</v>
      </c>
      <c r="EA920" s="260"/>
      <c r="EB920" s="260"/>
      <c r="EC920" s="261"/>
      <c r="ED920" s="261"/>
      <c r="EE920" s="261"/>
      <c r="EF920" s="261"/>
      <c r="EG920" s="261"/>
      <c r="EH920" s="261" t="n">
        <f aca="false">IF(AND(EH$5&gt;$V920,EH$6&lt;=$W920),$Y920,IF(AND(MONTH(EH$6)=MONTH($W920),YEAR(EH$6)=YEAR($W920)),$T920-$X920*$Y920+$Y920,0))</f>
        <v>3937.73</v>
      </c>
      <c r="EI920" s="261" t="n">
        <f aca="false">IF(AND(EI$5&gt;$V920,EI$6&lt;=$W920),$Y920,IF(AND(MONTH(EI$6)=MONTH($W920),YEAR(EI$6)=YEAR($W920)),$T920-$X920*$Y920+$Y920,0))</f>
        <v>3937.73</v>
      </c>
      <c r="EJ920" s="261" t="n">
        <f aca="false">IF(AND(EJ$5&gt;$V920,EJ$6&lt;=$W920),$Y920,IF(AND(MONTH(EJ$6)=MONTH($W920),YEAR(EJ$6)=YEAR($W920)),$T920-$X920*$Y920+$Y920,0))</f>
        <v>3937.73</v>
      </c>
      <c r="EK920" s="261" t="n">
        <f aca="false">IF(AND(EK$5&gt;$V920,EK$6&lt;=$W920),$Y920,IF(AND(MONTH(EK$6)=MONTH($W920),YEAR(EK$6)=YEAR($W920)),$T920-$X920*$Y920+$Y920,0))</f>
        <v>3937.73</v>
      </c>
      <c r="EL920" s="266" t="n">
        <v>3937.73</v>
      </c>
      <c r="EM920" s="263" t="n">
        <v>3937.73</v>
      </c>
      <c r="EN920" s="261" t="n">
        <v>3937.73</v>
      </c>
      <c r="EO920" s="260" t="n">
        <f aca="false">EC920+ED920+EE920+EF920+EG920+EH920+EI920+EJ920+EK920+EL920+EM920+EN920</f>
        <v>27564.11</v>
      </c>
      <c r="EP920" s="260" t="n">
        <f aca="false">T920+AQ920+AS920+AU920+AW920+AY920+BA920+BC920+BE920+BG920+BI920+BK920+BM920+BO920+BQ920+BS920+BU920+BW920+BY920+CA920+CC920+CE920+CG920</f>
        <v>472528</v>
      </c>
      <c r="EQ920" s="260" t="n">
        <f aca="false">EA920+EO920</f>
        <v>27564.11</v>
      </c>
      <c r="ER920" s="260" t="n">
        <f aca="false">EP920-EQ920</f>
        <v>444963.89</v>
      </c>
      <c r="ES920" s="262" t="n">
        <f aca="false">EN920</f>
        <v>3937.73</v>
      </c>
      <c r="ET920" s="262" t="n">
        <f aca="false">ES920</f>
        <v>3937.73</v>
      </c>
      <c r="EU920" s="262" t="n">
        <f aca="false">ET920</f>
        <v>3937.73</v>
      </c>
      <c r="EV920" s="262" t="n">
        <f aca="false">EU920</f>
        <v>3937.73</v>
      </c>
      <c r="EW920" s="262" t="n">
        <f aca="false">EV920</f>
        <v>3937.73</v>
      </c>
      <c r="EX920" s="262" t="n">
        <f aca="false">EW920</f>
        <v>3937.73</v>
      </c>
      <c r="EY920" s="262" t="n">
        <f aca="false">EX920</f>
        <v>3937.73</v>
      </c>
      <c r="EZ920" s="262" t="n">
        <f aca="false">EY920</f>
        <v>3937.73</v>
      </c>
      <c r="FA920" s="262" t="n">
        <f aca="false">EZ920</f>
        <v>3937.73</v>
      </c>
      <c r="FB920" s="262" t="n">
        <f aca="false">FA920</f>
        <v>3937.73</v>
      </c>
      <c r="FC920" s="262" t="n">
        <f aca="false">FB920</f>
        <v>3937.73</v>
      </c>
      <c r="FD920" s="262" t="n">
        <f aca="false">FC920</f>
        <v>3937.73</v>
      </c>
      <c r="FE920" s="260" t="n">
        <f aca="false">ES920+ET920+EU920+EV920+EW920+EX920+EY920+EZ920+FA920+FB920+FC920+FD920</f>
        <v>47252.76</v>
      </c>
      <c r="FF920" s="260" t="n">
        <f aca="false">EP920</f>
        <v>472528</v>
      </c>
      <c r="FG920" s="260" t="n">
        <f aca="false">EQ920+FE920</f>
        <v>74816.87</v>
      </c>
      <c r="FH920" s="260" t="n">
        <f aca="false">FF920-FG920</f>
        <v>397711.13</v>
      </c>
      <c r="FI920" s="261" t="n">
        <f aca="false">FD920</f>
        <v>3937.73</v>
      </c>
      <c r="FJ920" s="261" t="n">
        <f aca="false">FI920</f>
        <v>3937.73</v>
      </c>
      <c r="FK920" s="261" t="n">
        <f aca="false">FJ920</f>
        <v>3937.73</v>
      </c>
      <c r="FL920" s="261" t="n">
        <f aca="false">FK920</f>
        <v>3937.73</v>
      </c>
      <c r="FM920" s="261" t="n">
        <f aca="false">FL920</f>
        <v>3937.73</v>
      </c>
      <c r="FN920" s="261" t="n">
        <f aca="false">FM920</f>
        <v>3937.73</v>
      </c>
      <c r="FO920" s="261" t="n">
        <f aca="false">FN920</f>
        <v>3937.73</v>
      </c>
      <c r="FP920" s="261" t="n">
        <f aca="false">FO920</f>
        <v>3937.73</v>
      </c>
      <c r="FQ920" s="261" t="n">
        <f aca="false">FP920</f>
        <v>3937.73</v>
      </c>
      <c r="FR920" s="261" t="n">
        <f aca="false">FQ920</f>
        <v>3937.73</v>
      </c>
      <c r="FS920" s="261" t="n">
        <f aca="false">FR920</f>
        <v>3937.73</v>
      </c>
      <c r="FT920" s="261" t="n">
        <f aca="false">FS920</f>
        <v>3937.73</v>
      </c>
      <c r="FU920" s="260" t="n">
        <f aca="false">FI920+FJ920+FK920+FL920+FM920+FN920+FO920+FP920+FQ920+FR920+FS920+FT920</f>
        <v>47252.76</v>
      </c>
      <c r="FV920" s="260" t="n">
        <f aca="false">FF920</f>
        <v>472528</v>
      </c>
      <c r="FW920" s="260" t="n">
        <f aca="false">FG920+FU920</f>
        <v>122069.63</v>
      </c>
      <c r="FX920" s="260" t="n">
        <f aca="false">FV920-FW920</f>
        <v>350458.37</v>
      </c>
      <c r="FY920" s="261" t="n">
        <f aca="false">FT920</f>
        <v>3937.73</v>
      </c>
      <c r="FZ920" s="261" t="n">
        <f aca="false">FY920</f>
        <v>3937.73</v>
      </c>
      <c r="GA920" s="261" t="n">
        <f aca="false">FZ920</f>
        <v>3937.73</v>
      </c>
      <c r="GB920" s="261" t="n">
        <f aca="false">GA920</f>
        <v>3937.73</v>
      </c>
      <c r="GC920" s="261" t="n">
        <f aca="false">GB920</f>
        <v>3937.73</v>
      </c>
      <c r="GD920" s="261" t="n">
        <f aca="false">GC920</f>
        <v>3937.73</v>
      </c>
      <c r="GE920" s="261" t="n">
        <f aca="false">GD920</f>
        <v>3937.73</v>
      </c>
      <c r="GF920" s="261" t="n">
        <f aca="false">GE920</f>
        <v>3937.73</v>
      </c>
      <c r="GG920" s="261" t="n">
        <f aca="false">GF920</f>
        <v>3937.73</v>
      </c>
      <c r="GH920" s="261" t="n">
        <f aca="false">GG920</f>
        <v>3937.73</v>
      </c>
      <c r="GI920" s="261" t="n">
        <f aca="false">GH920</f>
        <v>3937.73</v>
      </c>
      <c r="GJ920" s="261" t="n">
        <f aca="false">GI920</f>
        <v>3937.73</v>
      </c>
      <c r="GK920" s="260" t="n">
        <f aca="false">FY920+FZ920+GA920+GB920+GC920+GD920+GE920+GF920+GG920+GH920+GI920+GJ920</f>
        <v>47252.76</v>
      </c>
      <c r="GL920" s="260" t="n">
        <f aca="false">FV920</f>
        <v>472528</v>
      </c>
      <c r="GM920" s="260" t="n">
        <f aca="false">FW920+GK920</f>
        <v>169322.39</v>
      </c>
      <c r="GN920" s="260" t="n">
        <f aca="false">GL920-GM920</f>
        <v>303205.61</v>
      </c>
      <c r="GO920" s="261" t="n">
        <f aca="false">GJ920</f>
        <v>3937.73</v>
      </c>
      <c r="GP920" s="261" t="n">
        <f aca="false">GO920</f>
        <v>3937.73</v>
      </c>
      <c r="GQ920" s="261" t="n">
        <f aca="false">GP920</f>
        <v>3937.73</v>
      </c>
      <c r="GR920" s="261" t="n">
        <f aca="false">GQ920</f>
        <v>3937.73</v>
      </c>
      <c r="GS920" s="261" t="n">
        <f aca="false">GR920</f>
        <v>3937.73</v>
      </c>
      <c r="GT920" s="261" t="n">
        <f aca="false">GS920</f>
        <v>3937.73</v>
      </c>
      <c r="GU920" s="261" t="n">
        <f aca="false">GT920</f>
        <v>3937.73</v>
      </c>
      <c r="GV920" s="261" t="n">
        <f aca="false">GU920</f>
        <v>3937.73</v>
      </c>
      <c r="GW920" s="261" t="n">
        <f aca="false">GV920</f>
        <v>3937.73</v>
      </c>
      <c r="GX920" s="261" t="n">
        <f aca="false">GW920</f>
        <v>3937.73</v>
      </c>
      <c r="GY920" s="261" t="n">
        <f aca="false">GX920</f>
        <v>3937.73</v>
      </c>
      <c r="GZ920" s="261" t="n">
        <f aca="false">GY920</f>
        <v>3937.73</v>
      </c>
      <c r="HA920" s="260" t="n">
        <f aca="false">GO920+GP920+GQ920+GR920+GS920+GT920+GU920+GV920+GW920+GX920+GY920+GZ920</f>
        <v>47252.76</v>
      </c>
      <c r="HB920" s="260" t="n">
        <f aca="false">GL920</f>
        <v>472528</v>
      </c>
      <c r="HC920" s="260" t="n">
        <f aca="false">GM920+HA920</f>
        <v>216575.15</v>
      </c>
      <c r="HD920" s="260" t="n">
        <f aca="false">HB920-HC920</f>
        <v>255952.85</v>
      </c>
      <c r="HE920" s="264" t="n">
        <f aca="false">GO920-GJ920</f>
        <v>0</v>
      </c>
      <c r="HF920" s="264"/>
      <c r="HG920" s="264"/>
      <c r="HH920" s="264"/>
      <c r="HI920" s="264"/>
      <c r="HJ920" s="264"/>
      <c r="HK920" s="264"/>
      <c r="HL920" s="264"/>
      <c r="HM920" s="264"/>
      <c r="HN920" s="264"/>
      <c r="HO920" s="264"/>
      <c r="HP920" s="264"/>
      <c r="HQ920" s="264"/>
      <c r="HR920" s="264"/>
      <c r="HS920" s="264"/>
      <c r="HT920" s="264"/>
      <c r="HU920" s="264"/>
      <c r="HV920" s="264"/>
      <c r="HW920" s="264"/>
      <c r="HX920" s="264"/>
      <c r="HY920" s="264"/>
      <c r="HZ920" s="264"/>
      <c r="IA920" s="264"/>
      <c r="IB920" s="264"/>
      <c r="IC920" s="264"/>
      <c r="ID920" s="264"/>
      <c r="IE920" s="264"/>
      <c r="IF920" s="264"/>
      <c r="IG920" s="264"/>
      <c r="IH920" s="264"/>
      <c r="II920" s="264"/>
      <c r="IJ920" s="264"/>
      <c r="IK920" s="264"/>
      <c r="IL920" s="264"/>
      <c r="IM920" s="264"/>
      <c r="IN920" s="264"/>
      <c r="IO920" s="264"/>
      <c r="IP920" s="264"/>
      <c r="IQ920" s="264"/>
      <c r="IR920" s="264"/>
      <c r="IS920" s="264"/>
      <c r="IT920" s="264"/>
      <c r="IU920" s="264"/>
      <c r="IV920" s="264"/>
      <c r="IW920" s="264"/>
      <c r="IX920" s="264"/>
      <c r="IY920" s="264"/>
      <c r="IZ920" s="264"/>
      <c r="JA920" s="264"/>
      <c r="JB920" s="264"/>
      <c r="JC920" s="264"/>
      <c r="JD920" s="264"/>
      <c r="JE920" s="264"/>
      <c r="JF920" s="264"/>
      <c r="JG920" s="264"/>
      <c r="JH920" s="264"/>
      <c r="JI920" s="264"/>
      <c r="JJ920" s="264"/>
      <c r="JK920" s="264"/>
      <c r="JL920" s="264"/>
      <c r="JM920" s="265"/>
      <c r="JN920" s="265"/>
    </row>
    <row r="921" s="201" customFormat="true" ht="24" hidden="false" customHeight="true" outlineLevel="0" collapsed="false">
      <c r="A921" s="249" t="n">
        <v>889</v>
      </c>
      <c r="B921" s="379" t="s">
        <v>1465</v>
      </c>
      <c r="C921" s="379" t="s">
        <v>1466</v>
      </c>
      <c r="D921" s="315" t="s">
        <v>471</v>
      </c>
      <c r="E921" s="315" t="s">
        <v>507</v>
      </c>
      <c r="F921" s="316" t="n">
        <v>1</v>
      </c>
      <c r="G921" s="380" t="n">
        <v>472528</v>
      </c>
      <c r="H921" s="304" t="n">
        <v>0.2</v>
      </c>
      <c r="I921" s="380" t="n">
        <v>472528</v>
      </c>
      <c r="J921" s="303" t="n">
        <f aca="false">ROUND(I921+F921*G921*H921,2)</f>
        <v>567033.6</v>
      </c>
      <c r="K921" s="375" t="s">
        <v>1414</v>
      </c>
      <c r="L921" s="318" t="n">
        <f aca="false">EDATE(K921,M921)-1</f>
        <v>49064</v>
      </c>
      <c r="M921" s="319" t="n">
        <v>120</v>
      </c>
      <c r="N921" s="303" t="n">
        <f aca="false">ROUND(G921/M921,2)*F921</f>
        <v>3937.73</v>
      </c>
      <c r="O921" s="346"/>
      <c r="P921" s="346"/>
      <c r="Q921" s="376" t="n">
        <v>1</v>
      </c>
      <c r="R921" s="380" t="n">
        <v>472528</v>
      </c>
      <c r="S921" s="377" t="n">
        <f aca="false">H921</f>
        <v>0.2</v>
      </c>
      <c r="T921" s="380" t="n">
        <v>472528</v>
      </c>
      <c r="U921" s="346" t="n">
        <f aca="false">ROUND(T921+Q921*R921*S921,2)</f>
        <v>567033.6</v>
      </c>
      <c r="V921" s="375" t="n">
        <v>45413</v>
      </c>
      <c r="W921" s="378" t="n">
        <f aca="false">EDATE(V921,X921)-1</f>
        <v>49064</v>
      </c>
      <c r="X921" s="347" t="n">
        <v>120</v>
      </c>
      <c r="Y921" s="346" t="n">
        <f aca="false">ROUND((R921-Z921)/X921,2)*Q921</f>
        <v>3937.73</v>
      </c>
      <c r="Z921" s="254"/>
      <c r="AA921" s="254"/>
      <c r="AB921" s="254"/>
      <c r="AC921" s="254"/>
      <c r="AD921" s="254"/>
      <c r="AE921" s="254"/>
      <c r="AF921" s="254"/>
      <c r="AG921" s="254"/>
      <c r="AH921" s="254"/>
      <c r="AI921" s="254"/>
      <c r="AJ921" s="254"/>
      <c r="AK921" s="254"/>
      <c r="AL921" s="254"/>
      <c r="AM921" s="254"/>
      <c r="AN921" s="254"/>
      <c r="AO921" s="254"/>
      <c r="AP921" s="254"/>
      <c r="AQ921" s="254"/>
      <c r="AR921" s="254"/>
      <c r="AS921" s="254"/>
      <c r="AT921" s="254"/>
      <c r="AU921" s="254"/>
      <c r="AV921" s="254"/>
      <c r="AW921" s="254"/>
      <c r="AX921" s="254"/>
      <c r="AY921" s="254"/>
      <c r="AZ921" s="254"/>
      <c r="BA921" s="254"/>
      <c r="BB921" s="254"/>
      <c r="BC921" s="254"/>
      <c r="BD921" s="254"/>
      <c r="BE921" s="254"/>
      <c r="BF921" s="254"/>
      <c r="BG921" s="254"/>
      <c r="BH921" s="254"/>
      <c r="BI921" s="254"/>
      <c r="BJ921" s="254"/>
      <c r="BK921" s="254"/>
      <c r="BL921" s="254"/>
      <c r="BM921" s="254"/>
      <c r="BN921" s="254"/>
      <c r="BO921" s="254"/>
      <c r="BP921" s="254"/>
      <c r="BQ921" s="254"/>
      <c r="BR921" s="254"/>
      <c r="BS921" s="254"/>
      <c r="BT921" s="254"/>
      <c r="BU921" s="254"/>
      <c r="BV921" s="254"/>
      <c r="BW921" s="254"/>
      <c r="BX921" s="254"/>
      <c r="BY921" s="254"/>
      <c r="BZ921" s="254"/>
      <c r="CA921" s="256"/>
      <c r="CB921" s="254"/>
      <c r="CC921" s="254"/>
      <c r="CD921" s="254"/>
      <c r="CE921" s="254"/>
      <c r="CF921" s="254"/>
      <c r="CG921" s="254"/>
      <c r="CH921" s="254"/>
      <c r="CI921" s="254" t="e">
        <f aca="false">#N/A</f>
        <v>#N/A</v>
      </c>
      <c r="CJ921" s="254"/>
      <c r="CK921" s="254"/>
      <c r="CL921" s="254"/>
      <c r="CM921" s="312"/>
      <c r="CN921" s="257"/>
      <c r="CO921" s="254"/>
      <c r="CP921" s="254"/>
      <c r="CQ921" s="254"/>
      <c r="CR921" s="254"/>
      <c r="CS921" s="254"/>
      <c r="CT921" s="260"/>
      <c r="CU921" s="260"/>
      <c r="CV921" s="260"/>
      <c r="CW921" s="261"/>
      <c r="CX921" s="261"/>
      <c r="CY921" s="261"/>
      <c r="CZ921" s="261"/>
      <c r="DA921" s="261"/>
      <c r="DB921" s="261"/>
      <c r="DC921" s="261"/>
      <c r="DD921" s="261"/>
      <c r="DE921" s="261"/>
      <c r="DF921" s="261"/>
      <c r="DG921" s="261"/>
      <c r="DH921" s="261"/>
      <c r="DI921" s="260"/>
      <c r="DJ921" s="260"/>
      <c r="DK921" s="260"/>
      <c r="DL921" s="260"/>
      <c r="DM921" s="261"/>
      <c r="DN921" s="261"/>
      <c r="DO921" s="261"/>
      <c r="DP921" s="261"/>
      <c r="DQ921" s="261"/>
      <c r="DR921" s="261"/>
      <c r="DS921" s="261"/>
      <c r="DT921" s="261"/>
      <c r="DU921" s="261"/>
      <c r="DV921" s="261"/>
      <c r="DW921" s="261"/>
      <c r="DX921" s="261"/>
      <c r="DY921" s="260"/>
      <c r="DZ921" s="260" t="n">
        <f aca="false">G921+AY921+BA921+BC921+BE921+BG921+BI921+BK921+BM921+BO921+BQ921+BY921</f>
        <v>472528</v>
      </c>
      <c r="EA921" s="260"/>
      <c r="EB921" s="260"/>
      <c r="EC921" s="261"/>
      <c r="ED921" s="261"/>
      <c r="EE921" s="261"/>
      <c r="EF921" s="261"/>
      <c r="EG921" s="261"/>
      <c r="EH921" s="261" t="n">
        <f aca="false">IF(AND(EH$5&gt;$V921,EH$6&lt;=$W921),$Y921,IF(AND(MONTH(EH$6)=MONTH($W921),YEAR(EH$6)=YEAR($W921)),$T921-$X921*$Y921+$Y921,0))</f>
        <v>3937.73</v>
      </c>
      <c r="EI921" s="261" t="n">
        <f aca="false">IF(AND(EI$5&gt;$V921,EI$6&lt;=$W921),$Y921,IF(AND(MONTH(EI$6)=MONTH($W921),YEAR(EI$6)=YEAR($W921)),$T921-$X921*$Y921+$Y921,0))</f>
        <v>3937.73</v>
      </c>
      <c r="EJ921" s="261" t="n">
        <f aca="false">IF(AND(EJ$5&gt;$V921,EJ$6&lt;=$W921),$Y921,IF(AND(MONTH(EJ$6)=MONTH($W921),YEAR(EJ$6)=YEAR($W921)),$T921-$X921*$Y921+$Y921,0))</f>
        <v>3937.73</v>
      </c>
      <c r="EK921" s="261" t="n">
        <f aca="false">IF(AND(EK$5&gt;$V921,EK$6&lt;=$W921),$Y921,IF(AND(MONTH(EK$6)=MONTH($W921),YEAR(EK$6)=YEAR($W921)),$T921-$X921*$Y921+$Y921,0))</f>
        <v>3937.73</v>
      </c>
      <c r="EL921" s="266" t="n">
        <v>3937.73</v>
      </c>
      <c r="EM921" s="263" t="n">
        <v>3937.73</v>
      </c>
      <c r="EN921" s="261" t="n">
        <v>3937.73</v>
      </c>
      <c r="EO921" s="260" t="n">
        <f aca="false">EC921+ED921+EE921+EF921+EG921+EH921+EI921+EJ921+EK921+EL921+EM921+EN921</f>
        <v>27564.11</v>
      </c>
      <c r="EP921" s="260" t="n">
        <f aca="false">T921+AQ921+AS921+AU921+AW921+AY921+BA921+BC921+BE921+BG921+BI921+BK921+BM921+BO921+BQ921+BS921+BU921+BW921+BY921+CA921+CC921+CE921+CG921</f>
        <v>472528</v>
      </c>
      <c r="EQ921" s="260" t="n">
        <f aca="false">EA921+EO921</f>
        <v>27564.11</v>
      </c>
      <c r="ER921" s="260" t="n">
        <f aca="false">EP921-EQ921</f>
        <v>444963.89</v>
      </c>
      <c r="ES921" s="262" t="n">
        <f aca="false">EN921</f>
        <v>3937.73</v>
      </c>
      <c r="ET921" s="262" t="n">
        <f aca="false">ES921</f>
        <v>3937.73</v>
      </c>
      <c r="EU921" s="262" t="n">
        <f aca="false">ET921</f>
        <v>3937.73</v>
      </c>
      <c r="EV921" s="262" t="n">
        <f aca="false">EU921</f>
        <v>3937.73</v>
      </c>
      <c r="EW921" s="262" t="n">
        <f aca="false">EV921</f>
        <v>3937.73</v>
      </c>
      <c r="EX921" s="262" t="n">
        <f aca="false">EW921</f>
        <v>3937.73</v>
      </c>
      <c r="EY921" s="262" t="n">
        <f aca="false">EX921</f>
        <v>3937.73</v>
      </c>
      <c r="EZ921" s="262" t="n">
        <f aca="false">EY921</f>
        <v>3937.73</v>
      </c>
      <c r="FA921" s="262" t="n">
        <f aca="false">EZ921</f>
        <v>3937.73</v>
      </c>
      <c r="FB921" s="262" t="n">
        <f aca="false">FA921</f>
        <v>3937.73</v>
      </c>
      <c r="FC921" s="262" t="n">
        <f aca="false">FB921</f>
        <v>3937.73</v>
      </c>
      <c r="FD921" s="262" t="n">
        <f aca="false">FC921</f>
        <v>3937.73</v>
      </c>
      <c r="FE921" s="260" t="n">
        <f aca="false">ES921+ET921+EU921+EV921+EW921+EX921+EY921+EZ921+FA921+FB921+FC921+FD921</f>
        <v>47252.76</v>
      </c>
      <c r="FF921" s="260" t="n">
        <f aca="false">EP921</f>
        <v>472528</v>
      </c>
      <c r="FG921" s="260" t="n">
        <f aca="false">EQ921+FE921</f>
        <v>74816.87</v>
      </c>
      <c r="FH921" s="260" t="n">
        <f aca="false">FF921-FG921</f>
        <v>397711.13</v>
      </c>
      <c r="FI921" s="261" t="n">
        <f aca="false">FD921</f>
        <v>3937.73</v>
      </c>
      <c r="FJ921" s="261" t="n">
        <f aca="false">FI921</f>
        <v>3937.73</v>
      </c>
      <c r="FK921" s="261" t="n">
        <f aca="false">FJ921</f>
        <v>3937.73</v>
      </c>
      <c r="FL921" s="261" t="n">
        <f aca="false">FK921</f>
        <v>3937.73</v>
      </c>
      <c r="FM921" s="261" t="n">
        <f aca="false">FL921</f>
        <v>3937.73</v>
      </c>
      <c r="FN921" s="261" t="n">
        <f aca="false">FM921</f>
        <v>3937.73</v>
      </c>
      <c r="FO921" s="261" t="n">
        <f aca="false">FN921</f>
        <v>3937.73</v>
      </c>
      <c r="FP921" s="261" t="n">
        <f aca="false">FO921</f>
        <v>3937.73</v>
      </c>
      <c r="FQ921" s="261" t="n">
        <f aca="false">FP921</f>
        <v>3937.73</v>
      </c>
      <c r="FR921" s="261" t="n">
        <f aca="false">FQ921</f>
        <v>3937.73</v>
      </c>
      <c r="FS921" s="261" t="n">
        <f aca="false">FR921</f>
        <v>3937.73</v>
      </c>
      <c r="FT921" s="261" t="n">
        <f aca="false">FS921</f>
        <v>3937.73</v>
      </c>
      <c r="FU921" s="260" t="n">
        <f aca="false">FI921+FJ921+FK921+FL921+FM921+FN921+FO921+FP921+FQ921+FR921+FS921+FT921</f>
        <v>47252.76</v>
      </c>
      <c r="FV921" s="260" t="n">
        <f aca="false">FF921</f>
        <v>472528</v>
      </c>
      <c r="FW921" s="260" t="n">
        <f aca="false">FG921+FU921</f>
        <v>122069.63</v>
      </c>
      <c r="FX921" s="260" t="n">
        <f aca="false">FV921-FW921</f>
        <v>350458.37</v>
      </c>
      <c r="FY921" s="261" t="n">
        <f aca="false">FT921</f>
        <v>3937.73</v>
      </c>
      <c r="FZ921" s="261" t="n">
        <f aca="false">FY921</f>
        <v>3937.73</v>
      </c>
      <c r="GA921" s="261" t="n">
        <f aca="false">FZ921</f>
        <v>3937.73</v>
      </c>
      <c r="GB921" s="261" t="n">
        <f aca="false">GA921</f>
        <v>3937.73</v>
      </c>
      <c r="GC921" s="261" t="n">
        <f aca="false">GB921</f>
        <v>3937.73</v>
      </c>
      <c r="GD921" s="261" t="n">
        <f aca="false">GC921</f>
        <v>3937.73</v>
      </c>
      <c r="GE921" s="261" t="n">
        <f aca="false">GD921</f>
        <v>3937.73</v>
      </c>
      <c r="GF921" s="261" t="n">
        <f aca="false">GE921</f>
        <v>3937.73</v>
      </c>
      <c r="GG921" s="261" t="n">
        <f aca="false">GF921</f>
        <v>3937.73</v>
      </c>
      <c r="GH921" s="261" t="n">
        <f aca="false">GG921</f>
        <v>3937.73</v>
      </c>
      <c r="GI921" s="261" t="n">
        <f aca="false">GH921</f>
        <v>3937.73</v>
      </c>
      <c r="GJ921" s="261" t="n">
        <f aca="false">GI921</f>
        <v>3937.73</v>
      </c>
      <c r="GK921" s="260" t="n">
        <f aca="false">FY921+FZ921+GA921+GB921+GC921+GD921+GE921+GF921+GG921+GH921+GI921+GJ921</f>
        <v>47252.76</v>
      </c>
      <c r="GL921" s="260" t="n">
        <f aca="false">FV921</f>
        <v>472528</v>
      </c>
      <c r="GM921" s="260" t="n">
        <f aca="false">FW921+GK921</f>
        <v>169322.39</v>
      </c>
      <c r="GN921" s="260" t="n">
        <f aca="false">GL921-GM921</f>
        <v>303205.61</v>
      </c>
      <c r="GO921" s="261" t="n">
        <f aca="false">GJ921</f>
        <v>3937.73</v>
      </c>
      <c r="GP921" s="261" t="n">
        <f aca="false">GO921</f>
        <v>3937.73</v>
      </c>
      <c r="GQ921" s="261" t="n">
        <f aca="false">GP921</f>
        <v>3937.73</v>
      </c>
      <c r="GR921" s="261" t="n">
        <f aca="false">GQ921</f>
        <v>3937.73</v>
      </c>
      <c r="GS921" s="261" t="n">
        <f aca="false">GR921</f>
        <v>3937.73</v>
      </c>
      <c r="GT921" s="261" t="n">
        <f aca="false">GS921</f>
        <v>3937.73</v>
      </c>
      <c r="GU921" s="261" t="n">
        <f aca="false">GT921</f>
        <v>3937.73</v>
      </c>
      <c r="GV921" s="261" t="n">
        <f aca="false">GU921</f>
        <v>3937.73</v>
      </c>
      <c r="GW921" s="261" t="n">
        <f aca="false">GV921</f>
        <v>3937.73</v>
      </c>
      <c r="GX921" s="261" t="n">
        <f aca="false">GW921</f>
        <v>3937.73</v>
      </c>
      <c r="GY921" s="261" t="n">
        <f aca="false">GX921</f>
        <v>3937.73</v>
      </c>
      <c r="GZ921" s="261" t="n">
        <f aca="false">GY921</f>
        <v>3937.73</v>
      </c>
      <c r="HA921" s="260" t="n">
        <f aca="false">GO921+GP921+GQ921+GR921+GS921+GT921+GU921+GV921+GW921+GX921+GY921+GZ921</f>
        <v>47252.76</v>
      </c>
      <c r="HB921" s="260" t="n">
        <f aca="false">GL921</f>
        <v>472528</v>
      </c>
      <c r="HC921" s="260" t="n">
        <f aca="false">GM921+HA921</f>
        <v>216575.15</v>
      </c>
      <c r="HD921" s="260" t="n">
        <f aca="false">HB921-HC921</f>
        <v>255952.85</v>
      </c>
      <c r="HE921" s="264" t="n">
        <f aca="false">GO921-GJ921</f>
        <v>0</v>
      </c>
      <c r="HF921" s="264"/>
      <c r="HG921" s="264"/>
      <c r="HH921" s="264"/>
      <c r="HI921" s="264"/>
      <c r="HJ921" s="264"/>
      <c r="HK921" s="264"/>
      <c r="HL921" s="264"/>
      <c r="HM921" s="264"/>
      <c r="HN921" s="264"/>
      <c r="HO921" s="264"/>
      <c r="HP921" s="264"/>
      <c r="HQ921" s="264"/>
      <c r="HR921" s="264"/>
      <c r="HS921" s="264"/>
      <c r="HT921" s="264"/>
      <c r="HU921" s="264"/>
      <c r="HV921" s="264"/>
      <c r="HW921" s="264"/>
      <c r="HX921" s="264"/>
      <c r="HY921" s="264"/>
      <c r="HZ921" s="264"/>
      <c r="IA921" s="264"/>
      <c r="IB921" s="264"/>
      <c r="IC921" s="264"/>
      <c r="ID921" s="264"/>
      <c r="IE921" s="264"/>
      <c r="IF921" s="264"/>
      <c r="IG921" s="264"/>
      <c r="IH921" s="264"/>
      <c r="II921" s="264"/>
      <c r="IJ921" s="264"/>
      <c r="IK921" s="264"/>
      <c r="IL921" s="264"/>
      <c r="IM921" s="264"/>
      <c r="IN921" s="264"/>
      <c r="IO921" s="264"/>
      <c r="IP921" s="264"/>
      <c r="IQ921" s="264"/>
      <c r="IR921" s="264"/>
      <c r="IS921" s="264"/>
      <c r="IT921" s="264"/>
      <c r="IU921" s="264"/>
      <c r="IV921" s="264"/>
      <c r="IW921" s="264"/>
      <c r="IX921" s="264"/>
      <c r="IY921" s="264"/>
      <c r="IZ921" s="264"/>
      <c r="JA921" s="264"/>
      <c r="JB921" s="264"/>
      <c r="JC921" s="264"/>
      <c r="JD921" s="264"/>
      <c r="JE921" s="264"/>
      <c r="JF921" s="264"/>
      <c r="JG921" s="264"/>
      <c r="JH921" s="264"/>
      <c r="JI921" s="264"/>
      <c r="JJ921" s="264"/>
      <c r="JK921" s="264"/>
      <c r="JL921" s="264"/>
      <c r="JM921" s="265"/>
      <c r="JN921" s="265"/>
    </row>
    <row r="922" s="201" customFormat="true" ht="24" hidden="false" customHeight="true" outlineLevel="0" collapsed="false">
      <c r="A922" s="249" t="n">
        <v>890</v>
      </c>
      <c r="B922" s="379" t="s">
        <v>1467</v>
      </c>
      <c r="C922" s="379" t="s">
        <v>1468</v>
      </c>
      <c r="D922" s="315" t="s">
        <v>471</v>
      </c>
      <c r="E922" s="315" t="s">
        <v>507</v>
      </c>
      <c r="F922" s="316" t="n">
        <v>1</v>
      </c>
      <c r="G922" s="380" t="n">
        <v>472528</v>
      </c>
      <c r="H922" s="304" t="n">
        <v>0.2</v>
      </c>
      <c r="I922" s="380" t="n">
        <v>472528</v>
      </c>
      <c r="J922" s="303" t="n">
        <f aca="false">ROUND(I922+F922*G922*H922,2)</f>
        <v>567033.6</v>
      </c>
      <c r="K922" s="375" t="s">
        <v>1414</v>
      </c>
      <c r="L922" s="318" t="n">
        <f aca="false">EDATE(K922,M922)-1</f>
        <v>49064</v>
      </c>
      <c r="M922" s="319" t="n">
        <v>120</v>
      </c>
      <c r="N922" s="303" t="n">
        <f aca="false">ROUND(G922/M922,2)*F922</f>
        <v>3937.73</v>
      </c>
      <c r="O922" s="346"/>
      <c r="P922" s="346"/>
      <c r="Q922" s="376" t="n">
        <v>1</v>
      </c>
      <c r="R922" s="380" t="n">
        <v>472528</v>
      </c>
      <c r="S922" s="377" t="n">
        <f aca="false">H922</f>
        <v>0.2</v>
      </c>
      <c r="T922" s="380" t="n">
        <v>472528</v>
      </c>
      <c r="U922" s="346" t="n">
        <f aca="false">ROUND(T922+Q922*R922*S922,2)</f>
        <v>567033.6</v>
      </c>
      <c r="V922" s="375" t="n">
        <v>45413</v>
      </c>
      <c r="W922" s="378" t="n">
        <f aca="false">EDATE(V922,X922)-1</f>
        <v>49064</v>
      </c>
      <c r="X922" s="347" t="n">
        <v>120</v>
      </c>
      <c r="Y922" s="346" t="n">
        <f aca="false">ROUND((R922-Z922)/X922,2)*Q922</f>
        <v>3937.73</v>
      </c>
      <c r="Z922" s="254"/>
      <c r="AA922" s="254"/>
      <c r="AB922" s="254"/>
      <c r="AC922" s="254"/>
      <c r="AD922" s="254"/>
      <c r="AE922" s="254"/>
      <c r="AF922" s="254"/>
      <c r="AG922" s="254"/>
      <c r="AH922" s="254"/>
      <c r="AI922" s="254"/>
      <c r="AJ922" s="254"/>
      <c r="AK922" s="254"/>
      <c r="AL922" s="254"/>
      <c r="AM922" s="254"/>
      <c r="AN922" s="254"/>
      <c r="AO922" s="254"/>
      <c r="AP922" s="254"/>
      <c r="AQ922" s="254"/>
      <c r="AR922" s="254"/>
      <c r="AS922" s="254"/>
      <c r="AT922" s="254"/>
      <c r="AU922" s="254"/>
      <c r="AV922" s="254"/>
      <c r="AW922" s="254"/>
      <c r="AX922" s="254"/>
      <c r="AY922" s="254"/>
      <c r="AZ922" s="254"/>
      <c r="BA922" s="254"/>
      <c r="BB922" s="254"/>
      <c r="BC922" s="254"/>
      <c r="BD922" s="254"/>
      <c r="BE922" s="254"/>
      <c r="BF922" s="254"/>
      <c r="BG922" s="254"/>
      <c r="BH922" s="254"/>
      <c r="BI922" s="254"/>
      <c r="BJ922" s="254"/>
      <c r="BK922" s="254"/>
      <c r="BL922" s="254"/>
      <c r="BM922" s="254"/>
      <c r="BN922" s="254"/>
      <c r="BO922" s="254"/>
      <c r="BP922" s="254"/>
      <c r="BQ922" s="254"/>
      <c r="BR922" s="254"/>
      <c r="BS922" s="254"/>
      <c r="BT922" s="254"/>
      <c r="BU922" s="254"/>
      <c r="BV922" s="254"/>
      <c r="BW922" s="254"/>
      <c r="BX922" s="254"/>
      <c r="BY922" s="254"/>
      <c r="BZ922" s="254"/>
      <c r="CA922" s="256"/>
      <c r="CB922" s="254"/>
      <c r="CC922" s="254"/>
      <c r="CD922" s="254"/>
      <c r="CE922" s="254"/>
      <c r="CF922" s="254"/>
      <c r="CG922" s="254"/>
      <c r="CH922" s="254"/>
      <c r="CI922" s="254" t="e">
        <f aca="false">#N/A</f>
        <v>#N/A</v>
      </c>
      <c r="CJ922" s="254"/>
      <c r="CK922" s="254"/>
      <c r="CL922" s="254"/>
      <c r="CM922" s="312"/>
      <c r="CN922" s="257"/>
      <c r="CO922" s="254"/>
      <c r="CP922" s="254"/>
      <c r="CQ922" s="254"/>
      <c r="CR922" s="254"/>
      <c r="CS922" s="254"/>
      <c r="CT922" s="260"/>
      <c r="CU922" s="260"/>
      <c r="CV922" s="260"/>
      <c r="CW922" s="261"/>
      <c r="CX922" s="261"/>
      <c r="CY922" s="261"/>
      <c r="CZ922" s="261"/>
      <c r="DA922" s="261"/>
      <c r="DB922" s="261"/>
      <c r="DC922" s="261"/>
      <c r="DD922" s="261"/>
      <c r="DE922" s="261"/>
      <c r="DF922" s="261"/>
      <c r="DG922" s="261"/>
      <c r="DH922" s="261"/>
      <c r="DI922" s="260"/>
      <c r="DJ922" s="260"/>
      <c r="DK922" s="260"/>
      <c r="DL922" s="260"/>
      <c r="DM922" s="261"/>
      <c r="DN922" s="261"/>
      <c r="DO922" s="261"/>
      <c r="DP922" s="261"/>
      <c r="DQ922" s="261"/>
      <c r="DR922" s="261"/>
      <c r="DS922" s="261"/>
      <c r="DT922" s="261"/>
      <c r="DU922" s="261"/>
      <c r="DV922" s="261"/>
      <c r="DW922" s="261"/>
      <c r="DX922" s="261"/>
      <c r="DY922" s="260"/>
      <c r="DZ922" s="260" t="n">
        <f aca="false">G922+AY922+BA922+BC922+BE922+BG922+BI922+BK922+BM922+BO922+BQ922+BY922</f>
        <v>472528</v>
      </c>
      <c r="EA922" s="260"/>
      <c r="EB922" s="260"/>
      <c r="EC922" s="261"/>
      <c r="ED922" s="261"/>
      <c r="EE922" s="261"/>
      <c r="EF922" s="261"/>
      <c r="EG922" s="261"/>
      <c r="EH922" s="261" t="n">
        <f aca="false">IF(AND(EH$5&gt;$V922,EH$6&lt;=$W922),$Y922,IF(AND(MONTH(EH$6)=MONTH($W922),YEAR(EH$6)=YEAR($W922)),$T922-$X922*$Y922+$Y922,0))</f>
        <v>3937.73</v>
      </c>
      <c r="EI922" s="261" t="n">
        <f aca="false">IF(AND(EI$5&gt;$V922,EI$6&lt;=$W922),$Y922,IF(AND(MONTH(EI$6)=MONTH($W922),YEAR(EI$6)=YEAR($W922)),$T922-$X922*$Y922+$Y922,0))</f>
        <v>3937.73</v>
      </c>
      <c r="EJ922" s="261" t="n">
        <f aca="false">IF(AND(EJ$5&gt;$V922,EJ$6&lt;=$W922),$Y922,IF(AND(MONTH(EJ$6)=MONTH($W922),YEAR(EJ$6)=YEAR($W922)),$T922-$X922*$Y922+$Y922,0))</f>
        <v>3937.73</v>
      </c>
      <c r="EK922" s="261" t="n">
        <f aca="false">IF(AND(EK$5&gt;$V922,EK$6&lt;=$W922),$Y922,IF(AND(MONTH(EK$6)=MONTH($W922),YEAR(EK$6)=YEAR($W922)),$T922-$X922*$Y922+$Y922,0))</f>
        <v>3937.73</v>
      </c>
      <c r="EL922" s="266" t="n">
        <v>3937.73</v>
      </c>
      <c r="EM922" s="263" t="n">
        <v>3937.73</v>
      </c>
      <c r="EN922" s="261" t="n">
        <v>3937.73</v>
      </c>
      <c r="EO922" s="260" t="n">
        <f aca="false">EC922+ED922+EE922+EF922+EG922+EH922+EI922+EJ922+EK922+EL922+EM922+EN922</f>
        <v>27564.11</v>
      </c>
      <c r="EP922" s="260" t="n">
        <f aca="false">T922+AQ922+AS922+AU922+AW922+AY922+BA922+BC922+BE922+BG922+BI922+BK922+BM922+BO922+BQ922+BS922+BU922+BW922+BY922+CA922+CC922+CE922+CG922</f>
        <v>472528</v>
      </c>
      <c r="EQ922" s="260" t="n">
        <f aca="false">EA922+EO922</f>
        <v>27564.11</v>
      </c>
      <c r="ER922" s="260" t="n">
        <f aca="false">EP922-EQ922</f>
        <v>444963.89</v>
      </c>
      <c r="ES922" s="262" t="n">
        <f aca="false">EN922</f>
        <v>3937.73</v>
      </c>
      <c r="ET922" s="262" t="n">
        <f aca="false">ES922</f>
        <v>3937.73</v>
      </c>
      <c r="EU922" s="262" t="n">
        <f aca="false">ET922</f>
        <v>3937.73</v>
      </c>
      <c r="EV922" s="262" t="n">
        <f aca="false">EU922</f>
        <v>3937.73</v>
      </c>
      <c r="EW922" s="262" t="n">
        <f aca="false">EV922</f>
        <v>3937.73</v>
      </c>
      <c r="EX922" s="262" t="n">
        <f aca="false">EW922</f>
        <v>3937.73</v>
      </c>
      <c r="EY922" s="262" t="n">
        <f aca="false">EX922</f>
        <v>3937.73</v>
      </c>
      <c r="EZ922" s="262" t="n">
        <f aca="false">EY922</f>
        <v>3937.73</v>
      </c>
      <c r="FA922" s="262" t="n">
        <f aca="false">EZ922</f>
        <v>3937.73</v>
      </c>
      <c r="FB922" s="262" t="n">
        <f aca="false">FA922</f>
        <v>3937.73</v>
      </c>
      <c r="FC922" s="262" t="n">
        <f aca="false">FB922</f>
        <v>3937.73</v>
      </c>
      <c r="FD922" s="262" t="n">
        <f aca="false">FC922</f>
        <v>3937.73</v>
      </c>
      <c r="FE922" s="260" t="n">
        <f aca="false">ES922+ET922+EU922+EV922+EW922+EX922+EY922+EZ922+FA922+FB922+FC922+FD922</f>
        <v>47252.76</v>
      </c>
      <c r="FF922" s="260" t="n">
        <f aca="false">EP922</f>
        <v>472528</v>
      </c>
      <c r="FG922" s="260" t="n">
        <f aca="false">EQ922+FE922</f>
        <v>74816.87</v>
      </c>
      <c r="FH922" s="260" t="n">
        <f aca="false">FF922-FG922</f>
        <v>397711.13</v>
      </c>
      <c r="FI922" s="261" t="n">
        <f aca="false">FD922</f>
        <v>3937.73</v>
      </c>
      <c r="FJ922" s="261" t="n">
        <f aca="false">FI922</f>
        <v>3937.73</v>
      </c>
      <c r="FK922" s="261" t="n">
        <f aca="false">FJ922</f>
        <v>3937.73</v>
      </c>
      <c r="FL922" s="261" t="n">
        <f aca="false">FK922</f>
        <v>3937.73</v>
      </c>
      <c r="FM922" s="261" t="n">
        <f aca="false">FL922</f>
        <v>3937.73</v>
      </c>
      <c r="FN922" s="261" t="n">
        <f aca="false">FM922</f>
        <v>3937.73</v>
      </c>
      <c r="FO922" s="261" t="n">
        <f aca="false">FN922</f>
        <v>3937.73</v>
      </c>
      <c r="FP922" s="261" t="n">
        <f aca="false">FO922</f>
        <v>3937.73</v>
      </c>
      <c r="FQ922" s="261" t="n">
        <f aca="false">FP922</f>
        <v>3937.73</v>
      </c>
      <c r="FR922" s="261" t="n">
        <f aca="false">FQ922</f>
        <v>3937.73</v>
      </c>
      <c r="FS922" s="261" t="n">
        <f aca="false">FR922</f>
        <v>3937.73</v>
      </c>
      <c r="FT922" s="261" t="n">
        <f aca="false">FS922</f>
        <v>3937.73</v>
      </c>
      <c r="FU922" s="260" t="n">
        <f aca="false">FI922+FJ922+FK922+FL922+FM922+FN922+FO922+FP922+FQ922+FR922+FS922+FT922</f>
        <v>47252.76</v>
      </c>
      <c r="FV922" s="260" t="n">
        <f aca="false">FF922</f>
        <v>472528</v>
      </c>
      <c r="FW922" s="260" t="n">
        <f aca="false">FG922+FU922</f>
        <v>122069.63</v>
      </c>
      <c r="FX922" s="260" t="n">
        <f aca="false">FV922-FW922</f>
        <v>350458.37</v>
      </c>
      <c r="FY922" s="261" t="n">
        <f aca="false">FT922</f>
        <v>3937.73</v>
      </c>
      <c r="FZ922" s="261" t="n">
        <f aca="false">FY922</f>
        <v>3937.73</v>
      </c>
      <c r="GA922" s="261" t="n">
        <f aca="false">FZ922</f>
        <v>3937.73</v>
      </c>
      <c r="GB922" s="261" t="n">
        <f aca="false">GA922</f>
        <v>3937.73</v>
      </c>
      <c r="GC922" s="261" t="n">
        <f aca="false">GB922</f>
        <v>3937.73</v>
      </c>
      <c r="GD922" s="261" t="n">
        <f aca="false">GC922</f>
        <v>3937.73</v>
      </c>
      <c r="GE922" s="261" t="n">
        <f aca="false">GD922</f>
        <v>3937.73</v>
      </c>
      <c r="GF922" s="261" t="n">
        <f aca="false">GE922</f>
        <v>3937.73</v>
      </c>
      <c r="GG922" s="261" t="n">
        <f aca="false">GF922</f>
        <v>3937.73</v>
      </c>
      <c r="GH922" s="261" t="n">
        <f aca="false">GG922</f>
        <v>3937.73</v>
      </c>
      <c r="GI922" s="261" t="n">
        <f aca="false">GH922</f>
        <v>3937.73</v>
      </c>
      <c r="GJ922" s="261" t="n">
        <f aca="false">GI922</f>
        <v>3937.73</v>
      </c>
      <c r="GK922" s="260" t="n">
        <f aca="false">FY922+FZ922+GA922+GB922+GC922+GD922+GE922+GF922+GG922+GH922+GI922+GJ922</f>
        <v>47252.76</v>
      </c>
      <c r="GL922" s="260" t="n">
        <f aca="false">FV922</f>
        <v>472528</v>
      </c>
      <c r="GM922" s="260" t="n">
        <f aca="false">FW922+GK922</f>
        <v>169322.39</v>
      </c>
      <c r="GN922" s="260" t="n">
        <f aca="false">GL922-GM922</f>
        <v>303205.61</v>
      </c>
      <c r="GO922" s="261" t="n">
        <f aca="false">GJ922</f>
        <v>3937.73</v>
      </c>
      <c r="GP922" s="261" t="n">
        <f aca="false">GO922</f>
        <v>3937.73</v>
      </c>
      <c r="GQ922" s="261" t="n">
        <f aca="false">GP922</f>
        <v>3937.73</v>
      </c>
      <c r="GR922" s="261" t="n">
        <f aca="false">GQ922</f>
        <v>3937.73</v>
      </c>
      <c r="GS922" s="261" t="n">
        <f aca="false">GR922</f>
        <v>3937.73</v>
      </c>
      <c r="GT922" s="261" t="n">
        <f aca="false">GS922</f>
        <v>3937.73</v>
      </c>
      <c r="GU922" s="261" t="n">
        <f aca="false">GT922</f>
        <v>3937.73</v>
      </c>
      <c r="GV922" s="261" t="n">
        <f aca="false">GU922</f>
        <v>3937.73</v>
      </c>
      <c r="GW922" s="261" t="n">
        <f aca="false">GV922</f>
        <v>3937.73</v>
      </c>
      <c r="GX922" s="261" t="n">
        <f aca="false">GW922</f>
        <v>3937.73</v>
      </c>
      <c r="GY922" s="261" t="n">
        <f aca="false">GX922</f>
        <v>3937.73</v>
      </c>
      <c r="GZ922" s="261" t="n">
        <f aca="false">GY922</f>
        <v>3937.73</v>
      </c>
      <c r="HA922" s="260" t="n">
        <f aca="false">GO922+GP922+GQ922+GR922+GS922+GT922+GU922+GV922+GW922+GX922+GY922+GZ922</f>
        <v>47252.76</v>
      </c>
      <c r="HB922" s="260" t="n">
        <f aca="false">GL922</f>
        <v>472528</v>
      </c>
      <c r="HC922" s="260" t="n">
        <f aca="false">GM922+HA922</f>
        <v>216575.15</v>
      </c>
      <c r="HD922" s="260" t="n">
        <f aca="false">HB922-HC922</f>
        <v>255952.85</v>
      </c>
      <c r="HE922" s="264" t="n">
        <f aca="false">GO922-GJ922</f>
        <v>0</v>
      </c>
      <c r="HF922" s="264"/>
      <c r="HG922" s="264"/>
      <c r="HH922" s="264"/>
      <c r="HI922" s="264"/>
      <c r="HJ922" s="264"/>
      <c r="HK922" s="264"/>
      <c r="HL922" s="264"/>
      <c r="HM922" s="264"/>
      <c r="HN922" s="264"/>
      <c r="HO922" s="264"/>
      <c r="HP922" s="264"/>
      <c r="HQ922" s="264"/>
      <c r="HR922" s="264"/>
      <c r="HS922" s="264"/>
      <c r="HT922" s="264"/>
      <c r="HU922" s="264"/>
      <c r="HV922" s="264"/>
      <c r="HW922" s="264"/>
      <c r="HX922" s="264"/>
      <c r="HY922" s="264"/>
      <c r="HZ922" s="264"/>
      <c r="IA922" s="264"/>
      <c r="IB922" s="264"/>
      <c r="IC922" s="264"/>
      <c r="ID922" s="264"/>
      <c r="IE922" s="264"/>
      <c r="IF922" s="264"/>
      <c r="IG922" s="264"/>
      <c r="IH922" s="264"/>
      <c r="II922" s="264"/>
      <c r="IJ922" s="264"/>
      <c r="IK922" s="264"/>
      <c r="IL922" s="264"/>
      <c r="IM922" s="264"/>
      <c r="IN922" s="264"/>
      <c r="IO922" s="264"/>
      <c r="IP922" s="264"/>
      <c r="IQ922" s="264"/>
      <c r="IR922" s="264"/>
      <c r="IS922" s="264"/>
      <c r="IT922" s="264"/>
      <c r="IU922" s="264"/>
      <c r="IV922" s="264"/>
      <c r="IW922" s="264"/>
      <c r="IX922" s="264"/>
      <c r="IY922" s="264"/>
      <c r="IZ922" s="264"/>
      <c r="JA922" s="264"/>
      <c r="JB922" s="264"/>
      <c r="JC922" s="264"/>
      <c r="JD922" s="264"/>
      <c r="JE922" s="264"/>
      <c r="JF922" s="264"/>
      <c r="JG922" s="264"/>
      <c r="JH922" s="264"/>
      <c r="JI922" s="264"/>
      <c r="JJ922" s="264"/>
      <c r="JK922" s="264"/>
      <c r="JL922" s="264"/>
      <c r="JM922" s="265"/>
      <c r="JN922" s="265"/>
    </row>
    <row r="923" s="201" customFormat="true" ht="24" hidden="false" customHeight="true" outlineLevel="0" collapsed="false">
      <c r="A923" s="249" t="n">
        <v>891</v>
      </c>
      <c r="B923" s="379" t="s">
        <v>1469</v>
      </c>
      <c r="C923" s="379" t="s">
        <v>1470</v>
      </c>
      <c r="D923" s="315" t="s">
        <v>471</v>
      </c>
      <c r="E923" s="315" t="s">
        <v>507</v>
      </c>
      <c r="F923" s="316" t="n">
        <v>1</v>
      </c>
      <c r="G923" s="380" t="n">
        <v>472528</v>
      </c>
      <c r="H923" s="304" t="n">
        <v>0.2</v>
      </c>
      <c r="I923" s="380" t="n">
        <v>472528</v>
      </c>
      <c r="J923" s="303" t="n">
        <f aca="false">ROUND(I923+F923*G923*H923,2)</f>
        <v>567033.6</v>
      </c>
      <c r="K923" s="375" t="s">
        <v>1414</v>
      </c>
      <c r="L923" s="318" t="n">
        <f aca="false">EDATE(K923,M923)-1</f>
        <v>49064</v>
      </c>
      <c r="M923" s="319" t="n">
        <v>120</v>
      </c>
      <c r="N923" s="303" t="n">
        <f aca="false">ROUND(G923/M923,2)*F923</f>
        <v>3937.73</v>
      </c>
      <c r="O923" s="346"/>
      <c r="P923" s="346"/>
      <c r="Q923" s="376" t="n">
        <v>1</v>
      </c>
      <c r="R923" s="380" t="n">
        <v>472528</v>
      </c>
      <c r="S923" s="377" t="n">
        <f aca="false">H923</f>
        <v>0.2</v>
      </c>
      <c r="T923" s="380" t="n">
        <v>472528</v>
      </c>
      <c r="U923" s="346" t="n">
        <f aca="false">ROUND(T923+Q923*R923*S923,2)</f>
        <v>567033.6</v>
      </c>
      <c r="V923" s="375" t="n">
        <v>45413</v>
      </c>
      <c r="W923" s="378" t="n">
        <f aca="false">EDATE(V923,X923)-1</f>
        <v>49064</v>
      </c>
      <c r="X923" s="347" t="n">
        <v>120</v>
      </c>
      <c r="Y923" s="346" t="n">
        <f aca="false">ROUND((R923-Z923)/X923,2)*Q923</f>
        <v>3937.73</v>
      </c>
      <c r="Z923" s="254"/>
      <c r="AA923" s="254"/>
      <c r="AB923" s="254"/>
      <c r="AC923" s="254"/>
      <c r="AD923" s="254"/>
      <c r="AE923" s="254"/>
      <c r="AF923" s="254"/>
      <c r="AG923" s="254"/>
      <c r="AH923" s="254"/>
      <c r="AI923" s="254"/>
      <c r="AJ923" s="254"/>
      <c r="AK923" s="254"/>
      <c r="AL923" s="254"/>
      <c r="AM923" s="254"/>
      <c r="AN923" s="254"/>
      <c r="AO923" s="254"/>
      <c r="AP923" s="254"/>
      <c r="AQ923" s="254"/>
      <c r="AR923" s="254"/>
      <c r="AS923" s="254"/>
      <c r="AT923" s="254"/>
      <c r="AU923" s="254"/>
      <c r="AV923" s="254"/>
      <c r="AW923" s="254"/>
      <c r="AX923" s="254"/>
      <c r="AY923" s="254"/>
      <c r="AZ923" s="254"/>
      <c r="BA923" s="254"/>
      <c r="BB923" s="254"/>
      <c r="BC923" s="254"/>
      <c r="BD923" s="254"/>
      <c r="BE923" s="254"/>
      <c r="BF923" s="254"/>
      <c r="BG923" s="254"/>
      <c r="BH923" s="254"/>
      <c r="BI923" s="254"/>
      <c r="BJ923" s="254"/>
      <c r="BK923" s="254"/>
      <c r="BL923" s="254"/>
      <c r="BM923" s="254"/>
      <c r="BN923" s="254"/>
      <c r="BO923" s="254"/>
      <c r="BP923" s="254"/>
      <c r="BQ923" s="254"/>
      <c r="BR923" s="254"/>
      <c r="BS923" s="254"/>
      <c r="BT923" s="254"/>
      <c r="BU923" s="254"/>
      <c r="BV923" s="254"/>
      <c r="BW923" s="254"/>
      <c r="BX923" s="254"/>
      <c r="BY923" s="254"/>
      <c r="BZ923" s="254"/>
      <c r="CA923" s="256"/>
      <c r="CB923" s="254"/>
      <c r="CC923" s="254"/>
      <c r="CD923" s="254"/>
      <c r="CE923" s="254"/>
      <c r="CF923" s="254"/>
      <c r="CG923" s="254"/>
      <c r="CH923" s="254"/>
      <c r="CI923" s="254" t="e">
        <f aca="false">#N/A</f>
        <v>#N/A</v>
      </c>
      <c r="CJ923" s="254"/>
      <c r="CK923" s="254"/>
      <c r="CL923" s="254"/>
      <c r="CM923" s="312"/>
      <c r="CN923" s="257"/>
      <c r="CO923" s="254"/>
      <c r="CP923" s="254"/>
      <c r="CQ923" s="254"/>
      <c r="CR923" s="254"/>
      <c r="CS923" s="254"/>
      <c r="CT923" s="260"/>
      <c r="CU923" s="260"/>
      <c r="CV923" s="260"/>
      <c r="CW923" s="261"/>
      <c r="CX923" s="261"/>
      <c r="CY923" s="261"/>
      <c r="CZ923" s="261"/>
      <c r="DA923" s="261"/>
      <c r="DB923" s="261"/>
      <c r="DC923" s="261"/>
      <c r="DD923" s="261"/>
      <c r="DE923" s="261"/>
      <c r="DF923" s="261"/>
      <c r="DG923" s="261"/>
      <c r="DH923" s="261"/>
      <c r="DI923" s="260"/>
      <c r="DJ923" s="260"/>
      <c r="DK923" s="260"/>
      <c r="DL923" s="260"/>
      <c r="DM923" s="261"/>
      <c r="DN923" s="261"/>
      <c r="DO923" s="261"/>
      <c r="DP923" s="261"/>
      <c r="DQ923" s="261"/>
      <c r="DR923" s="261"/>
      <c r="DS923" s="261"/>
      <c r="DT923" s="261"/>
      <c r="DU923" s="261"/>
      <c r="DV923" s="261"/>
      <c r="DW923" s="261"/>
      <c r="DX923" s="261"/>
      <c r="DY923" s="260"/>
      <c r="DZ923" s="260" t="n">
        <f aca="false">G923+AY923+BA923+BC923+BE923+BG923+BI923+BK923+BM923+BO923+BQ923+BY923</f>
        <v>472528</v>
      </c>
      <c r="EA923" s="260"/>
      <c r="EB923" s="260"/>
      <c r="EC923" s="261"/>
      <c r="ED923" s="261"/>
      <c r="EE923" s="261"/>
      <c r="EF923" s="261"/>
      <c r="EG923" s="261"/>
      <c r="EH923" s="261" t="n">
        <f aca="false">IF(AND(EH$5&gt;$V923,EH$6&lt;=$W923),$Y923,IF(AND(MONTH(EH$6)=MONTH($W923),YEAR(EH$6)=YEAR($W923)),$T923-$X923*$Y923+$Y923,0))</f>
        <v>3937.73</v>
      </c>
      <c r="EI923" s="261" t="n">
        <f aca="false">IF(AND(EI$5&gt;$V923,EI$6&lt;=$W923),$Y923,IF(AND(MONTH(EI$6)=MONTH($W923),YEAR(EI$6)=YEAR($W923)),$T923-$X923*$Y923+$Y923,0))</f>
        <v>3937.73</v>
      </c>
      <c r="EJ923" s="261" t="n">
        <f aca="false">IF(AND(EJ$5&gt;$V923,EJ$6&lt;=$W923),$Y923,IF(AND(MONTH(EJ$6)=MONTH($W923),YEAR(EJ$6)=YEAR($W923)),$T923-$X923*$Y923+$Y923,0))</f>
        <v>3937.73</v>
      </c>
      <c r="EK923" s="261" t="n">
        <f aca="false">IF(AND(EK$5&gt;$V923,EK$6&lt;=$W923),$Y923,IF(AND(MONTH(EK$6)=MONTH($W923),YEAR(EK$6)=YEAR($W923)),$T923-$X923*$Y923+$Y923,0))</f>
        <v>3937.73</v>
      </c>
      <c r="EL923" s="266" t="n">
        <v>3937.73</v>
      </c>
      <c r="EM923" s="263" t="n">
        <v>3937.73</v>
      </c>
      <c r="EN923" s="261" t="n">
        <v>3937.73</v>
      </c>
      <c r="EO923" s="260" t="n">
        <f aca="false">EC923+ED923+EE923+EF923+EG923+EH923+EI923+EJ923+EK923+EL923+EM923+EN923</f>
        <v>27564.11</v>
      </c>
      <c r="EP923" s="260" t="n">
        <f aca="false">T923+AQ923+AS923+AU923+AW923+AY923+BA923+BC923+BE923+BG923+BI923+BK923+BM923+BO923+BQ923+BS923+BU923+BW923+BY923+CA923+CC923+CE923+CG923</f>
        <v>472528</v>
      </c>
      <c r="EQ923" s="260" t="n">
        <f aca="false">EA923+EO923</f>
        <v>27564.11</v>
      </c>
      <c r="ER923" s="260" t="n">
        <f aca="false">EP923-EQ923</f>
        <v>444963.89</v>
      </c>
      <c r="ES923" s="262" t="n">
        <f aca="false">EN923</f>
        <v>3937.73</v>
      </c>
      <c r="ET923" s="262" t="n">
        <f aca="false">ES923</f>
        <v>3937.73</v>
      </c>
      <c r="EU923" s="262" t="n">
        <f aca="false">ET923</f>
        <v>3937.73</v>
      </c>
      <c r="EV923" s="262" t="n">
        <f aca="false">EU923</f>
        <v>3937.73</v>
      </c>
      <c r="EW923" s="262" t="n">
        <f aca="false">EV923</f>
        <v>3937.73</v>
      </c>
      <c r="EX923" s="262" t="n">
        <f aca="false">EW923</f>
        <v>3937.73</v>
      </c>
      <c r="EY923" s="262" t="n">
        <f aca="false">EX923</f>
        <v>3937.73</v>
      </c>
      <c r="EZ923" s="262" t="n">
        <f aca="false">EY923</f>
        <v>3937.73</v>
      </c>
      <c r="FA923" s="262" t="n">
        <f aca="false">EZ923</f>
        <v>3937.73</v>
      </c>
      <c r="FB923" s="262" t="n">
        <f aca="false">FA923</f>
        <v>3937.73</v>
      </c>
      <c r="FC923" s="262" t="n">
        <f aca="false">FB923</f>
        <v>3937.73</v>
      </c>
      <c r="FD923" s="262" t="n">
        <f aca="false">FC923</f>
        <v>3937.73</v>
      </c>
      <c r="FE923" s="260" t="n">
        <f aca="false">ES923+ET923+EU923+EV923+EW923+EX923+EY923+EZ923+FA923+FB923+FC923+FD923</f>
        <v>47252.76</v>
      </c>
      <c r="FF923" s="260" t="n">
        <f aca="false">EP923</f>
        <v>472528</v>
      </c>
      <c r="FG923" s="260" t="n">
        <f aca="false">EQ923+FE923</f>
        <v>74816.87</v>
      </c>
      <c r="FH923" s="260" t="n">
        <f aca="false">FF923-FG923</f>
        <v>397711.13</v>
      </c>
      <c r="FI923" s="261" t="n">
        <f aca="false">FD923</f>
        <v>3937.73</v>
      </c>
      <c r="FJ923" s="261" t="n">
        <f aca="false">FI923</f>
        <v>3937.73</v>
      </c>
      <c r="FK923" s="261" t="n">
        <f aca="false">FJ923</f>
        <v>3937.73</v>
      </c>
      <c r="FL923" s="261" t="n">
        <f aca="false">FK923</f>
        <v>3937.73</v>
      </c>
      <c r="FM923" s="261" t="n">
        <f aca="false">FL923</f>
        <v>3937.73</v>
      </c>
      <c r="FN923" s="261" t="n">
        <f aca="false">FM923</f>
        <v>3937.73</v>
      </c>
      <c r="FO923" s="261" t="n">
        <f aca="false">FN923</f>
        <v>3937.73</v>
      </c>
      <c r="FP923" s="261" t="n">
        <f aca="false">FO923</f>
        <v>3937.73</v>
      </c>
      <c r="FQ923" s="261" t="n">
        <f aca="false">FP923</f>
        <v>3937.73</v>
      </c>
      <c r="FR923" s="261" t="n">
        <f aca="false">FQ923</f>
        <v>3937.73</v>
      </c>
      <c r="FS923" s="261" t="n">
        <f aca="false">FR923</f>
        <v>3937.73</v>
      </c>
      <c r="FT923" s="261" t="n">
        <f aca="false">FS923</f>
        <v>3937.73</v>
      </c>
      <c r="FU923" s="260" t="n">
        <f aca="false">FI923+FJ923+FK923+FL923+FM923+FN923+FO923+FP923+FQ923+FR923+FS923+FT923</f>
        <v>47252.76</v>
      </c>
      <c r="FV923" s="260" t="n">
        <f aca="false">FF923</f>
        <v>472528</v>
      </c>
      <c r="FW923" s="260" t="n">
        <f aca="false">FG923+FU923</f>
        <v>122069.63</v>
      </c>
      <c r="FX923" s="260" t="n">
        <f aca="false">FV923-FW923</f>
        <v>350458.37</v>
      </c>
      <c r="FY923" s="261" t="n">
        <f aca="false">FT923</f>
        <v>3937.73</v>
      </c>
      <c r="FZ923" s="261" t="n">
        <f aca="false">FY923</f>
        <v>3937.73</v>
      </c>
      <c r="GA923" s="261" t="n">
        <f aca="false">FZ923</f>
        <v>3937.73</v>
      </c>
      <c r="GB923" s="261" t="n">
        <f aca="false">GA923</f>
        <v>3937.73</v>
      </c>
      <c r="GC923" s="261" t="n">
        <f aca="false">GB923</f>
        <v>3937.73</v>
      </c>
      <c r="GD923" s="261" t="n">
        <f aca="false">GC923</f>
        <v>3937.73</v>
      </c>
      <c r="GE923" s="261" t="n">
        <f aca="false">GD923</f>
        <v>3937.73</v>
      </c>
      <c r="GF923" s="261" t="n">
        <f aca="false">GE923</f>
        <v>3937.73</v>
      </c>
      <c r="GG923" s="261" t="n">
        <f aca="false">GF923</f>
        <v>3937.73</v>
      </c>
      <c r="GH923" s="261" t="n">
        <f aca="false">GG923</f>
        <v>3937.73</v>
      </c>
      <c r="GI923" s="261" t="n">
        <f aca="false">GH923</f>
        <v>3937.73</v>
      </c>
      <c r="GJ923" s="261" t="n">
        <f aca="false">GI923</f>
        <v>3937.73</v>
      </c>
      <c r="GK923" s="260" t="n">
        <f aca="false">FY923+FZ923+GA923+GB923+GC923+GD923+GE923+GF923+GG923+GH923+GI923+GJ923</f>
        <v>47252.76</v>
      </c>
      <c r="GL923" s="260" t="n">
        <f aca="false">FV923</f>
        <v>472528</v>
      </c>
      <c r="GM923" s="260" t="n">
        <f aca="false">FW923+GK923</f>
        <v>169322.39</v>
      </c>
      <c r="GN923" s="260" t="n">
        <f aca="false">GL923-GM923</f>
        <v>303205.61</v>
      </c>
      <c r="GO923" s="261" t="n">
        <f aca="false">GJ923</f>
        <v>3937.73</v>
      </c>
      <c r="GP923" s="261" t="n">
        <f aca="false">GO923</f>
        <v>3937.73</v>
      </c>
      <c r="GQ923" s="261" t="n">
        <f aca="false">GP923</f>
        <v>3937.73</v>
      </c>
      <c r="GR923" s="261" t="n">
        <f aca="false">GQ923</f>
        <v>3937.73</v>
      </c>
      <c r="GS923" s="261" t="n">
        <f aca="false">GR923</f>
        <v>3937.73</v>
      </c>
      <c r="GT923" s="261" t="n">
        <f aca="false">GS923</f>
        <v>3937.73</v>
      </c>
      <c r="GU923" s="261" t="n">
        <f aca="false">GT923</f>
        <v>3937.73</v>
      </c>
      <c r="GV923" s="261" t="n">
        <f aca="false">GU923</f>
        <v>3937.73</v>
      </c>
      <c r="GW923" s="261" t="n">
        <f aca="false">GV923</f>
        <v>3937.73</v>
      </c>
      <c r="GX923" s="261" t="n">
        <f aca="false">GW923</f>
        <v>3937.73</v>
      </c>
      <c r="GY923" s="261" t="n">
        <f aca="false">GX923</f>
        <v>3937.73</v>
      </c>
      <c r="GZ923" s="261" t="n">
        <f aca="false">GY923</f>
        <v>3937.73</v>
      </c>
      <c r="HA923" s="260" t="n">
        <f aca="false">GO923+GP923+GQ923+GR923+GS923+GT923+GU923+GV923+GW923+GX923+GY923+GZ923</f>
        <v>47252.76</v>
      </c>
      <c r="HB923" s="260" t="n">
        <f aca="false">GL923</f>
        <v>472528</v>
      </c>
      <c r="HC923" s="260" t="n">
        <f aca="false">GM923+HA923</f>
        <v>216575.15</v>
      </c>
      <c r="HD923" s="260" t="n">
        <f aca="false">HB923-HC923</f>
        <v>255952.85</v>
      </c>
      <c r="HE923" s="264" t="n">
        <f aca="false">GO923-GJ923</f>
        <v>0</v>
      </c>
      <c r="HF923" s="264"/>
      <c r="HG923" s="264"/>
      <c r="HH923" s="264"/>
      <c r="HI923" s="264"/>
      <c r="HJ923" s="264"/>
      <c r="HK923" s="264"/>
      <c r="HL923" s="264"/>
      <c r="HM923" s="264"/>
      <c r="HN923" s="264"/>
      <c r="HO923" s="264"/>
      <c r="HP923" s="264"/>
      <c r="HQ923" s="264"/>
      <c r="HR923" s="264"/>
      <c r="HS923" s="264"/>
      <c r="HT923" s="264"/>
      <c r="HU923" s="264"/>
      <c r="HV923" s="264"/>
      <c r="HW923" s="264"/>
      <c r="HX923" s="264"/>
      <c r="HY923" s="264"/>
      <c r="HZ923" s="264"/>
      <c r="IA923" s="264"/>
      <c r="IB923" s="264"/>
      <c r="IC923" s="264"/>
      <c r="ID923" s="264"/>
      <c r="IE923" s="264"/>
      <c r="IF923" s="264"/>
      <c r="IG923" s="264"/>
      <c r="IH923" s="264"/>
      <c r="II923" s="264"/>
      <c r="IJ923" s="264"/>
      <c r="IK923" s="264"/>
      <c r="IL923" s="264"/>
      <c r="IM923" s="264"/>
      <c r="IN923" s="264"/>
      <c r="IO923" s="264"/>
      <c r="IP923" s="264"/>
      <c r="IQ923" s="264"/>
      <c r="IR923" s="264"/>
      <c r="IS923" s="264"/>
      <c r="IT923" s="264"/>
      <c r="IU923" s="264"/>
      <c r="IV923" s="264"/>
      <c r="IW923" s="264"/>
      <c r="IX923" s="264"/>
      <c r="IY923" s="264"/>
      <c r="IZ923" s="264"/>
      <c r="JA923" s="264"/>
      <c r="JB923" s="264"/>
      <c r="JC923" s="264"/>
      <c r="JD923" s="264"/>
      <c r="JE923" s="264"/>
      <c r="JF923" s="264"/>
      <c r="JG923" s="264"/>
      <c r="JH923" s="264"/>
      <c r="JI923" s="264"/>
      <c r="JJ923" s="264"/>
      <c r="JK923" s="264"/>
      <c r="JL923" s="264"/>
      <c r="JM923" s="265"/>
      <c r="JN923" s="265"/>
    </row>
    <row r="924" s="201" customFormat="true" ht="24" hidden="false" customHeight="true" outlineLevel="0" collapsed="false">
      <c r="A924" s="249" t="n">
        <v>892</v>
      </c>
      <c r="B924" s="379" t="s">
        <v>1471</v>
      </c>
      <c r="C924" s="379" t="s">
        <v>1472</v>
      </c>
      <c r="D924" s="315" t="s">
        <v>471</v>
      </c>
      <c r="E924" s="315" t="s">
        <v>507</v>
      </c>
      <c r="F924" s="316" t="n">
        <v>1</v>
      </c>
      <c r="G924" s="380" t="n">
        <v>472528</v>
      </c>
      <c r="H924" s="304" t="n">
        <v>0.2</v>
      </c>
      <c r="I924" s="380" t="n">
        <v>472528</v>
      </c>
      <c r="J924" s="303" t="n">
        <f aca="false">ROUND(I924+F924*G924*H924,2)</f>
        <v>567033.6</v>
      </c>
      <c r="K924" s="375" t="s">
        <v>1414</v>
      </c>
      <c r="L924" s="318" t="n">
        <f aca="false">EDATE(K924,M924)-1</f>
        <v>49064</v>
      </c>
      <c r="M924" s="319" t="n">
        <v>120</v>
      </c>
      <c r="N924" s="303" t="n">
        <f aca="false">ROUND(G924/M924,2)*F924</f>
        <v>3937.73</v>
      </c>
      <c r="O924" s="346"/>
      <c r="P924" s="346"/>
      <c r="Q924" s="376" t="n">
        <v>1</v>
      </c>
      <c r="R924" s="380" t="n">
        <v>472528</v>
      </c>
      <c r="S924" s="377" t="n">
        <f aca="false">H924</f>
        <v>0.2</v>
      </c>
      <c r="T924" s="380" t="n">
        <v>472528</v>
      </c>
      <c r="U924" s="346" t="n">
        <f aca="false">ROUND(T924+Q924*R924*S924,2)</f>
        <v>567033.6</v>
      </c>
      <c r="V924" s="375" t="n">
        <v>45413</v>
      </c>
      <c r="W924" s="378" t="n">
        <f aca="false">EDATE(V924,X924)-1</f>
        <v>49064</v>
      </c>
      <c r="X924" s="347" t="n">
        <v>120</v>
      </c>
      <c r="Y924" s="346" t="n">
        <f aca="false">ROUND((R924-Z924)/X924,2)*Q924</f>
        <v>3937.73</v>
      </c>
      <c r="Z924" s="254"/>
      <c r="AA924" s="254"/>
      <c r="AB924" s="254"/>
      <c r="AC924" s="254"/>
      <c r="AD924" s="254"/>
      <c r="AE924" s="254"/>
      <c r="AF924" s="254"/>
      <c r="AG924" s="254"/>
      <c r="AH924" s="254"/>
      <c r="AI924" s="254"/>
      <c r="AJ924" s="254"/>
      <c r="AK924" s="254"/>
      <c r="AL924" s="254"/>
      <c r="AM924" s="254"/>
      <c r="AN924" s="254"/>
      <c r="AO924" s="254"/>
      <c r="AP924" s="254"/>
      <c r="AQ924" s="254"/>
      <c r="AR924" s="254"/>
      <c r="AS924" s="254"/>
      <c r="AT924" s="254"/>
      <c r="AU924" s="254"/>
      <c r="AV924" s="254"/>
      <c r="AW924" s="254"/>
      <c r="AX924" s="254"/>
      <c r="AY924" s="254"/>
      <c r="AZ924" s="254"/>
      <c r="BA924" s="254"/>
      <c r="BB924" s="254"/>
      <c r="BC924" s="254"/>
      <c r="BD924" s="254"/>
      <c r="BE924" s="254"/>
      <c r="BF924" s="254"/>
      <c r="BG924" s="254"/>
      <c r="BH924" s="254"/>
      <c r="BI924" s="254"/>
      <c r="BJ924" s="254"/>
      <c r="BK924" s="254"/>
      <c r="BL924" s="254"/>
      <c r="BM924" s="254"/>
      <c r="BN924" s="254"/>
      <c r="BO924" s="254"/>
      <c r="BP924" s="254"/>
      <c r="BQ924" s="254"/>
      <c r="BR924" s="254"/>
      <c r="BS924" s="254"/>
      <c r="BT924" s="254"/>
      <c r="BU924" s="254"/>
      <c r="BV924" s="254"/>
      <c r="BW924" s="254"/>
      <c r="BX924" s="254"/>
      <c r="BY924" s="254"/>
      <c r="BZ924" s="254"/>
      <c r="CA924" s="256"/>
      <c r="CB924" s="254"/>
      <c r="CC924" s="254"/>
      <c r="CD924" s="254"/>
      <c r="CE924" s="254"/>
      <c r="CF924" s="254"/>
      <c r="CG924" s="254"/>
      <c r="CH924" s="254"/>
      <c r="CI924" s="254" t="e">
        <f aca="false">#N/A</f>
        <v>#N/A</v>
      </c>
      <c r="CJ924" s="254"/>
      <c r="CK924" s="254"/>
      <c r="CL924" s="254"/>
      <c r="CM924" s="312"/>
      <c r="CN924" s="257"/>
      <c r="CO924" s="254"/>
      <c r="CP924" s="254"/>
      <c r="CQ924" s="254"/>
      <c r="CR924" s="254"/>
      <c r="CS924" s="254"/>
      <c r="CT924" s="260"/>
      <c r="CU924" s="260"/>
      <c r="CV924" s="260"/>
      <c r="CW924" s="261"/>
      <c r="CX924" s="261"/>
      <c r="CY924" s="261"/>
      <c r="CZ924" s="261"/>
      <c r="DA924" s="261"/>
      <c r="DB924" s="261"/>
      <c r="DC924" s="261"/>
      <c r="DD924" s="261"/>
      <c r="DE924" s="261"/>
      <c r="DF924" s="261"/>
      <c r="DG924" s="261"/>
      <c r="DH924" s="261"/>
      <c r="DI924" s="260"/>
      <c r="DJ924" s="260"/>
      <c r="DK924" s="260"/>
      <c r="DL924" s="260"/>
      <c r="DM924" s="261"/>
      <c r="DN924" s="261"/>
      <c r="DO924" s="261"/>
      <c r="DP924" s="261"/>
      <c r="DQ924" s="261"/>
      <c r="DR924" s="261"/>
      <c r="DS924" s="261"/>
      <c r="DT924" s="261"/>
      <c r="DU924" s="261"/>
      <c r="DV924" s="261"/>
      <c r="DW924" s="261"/>
      <c r="DX924" s="261"/>
      <c r="DY924" s="260"/>
      <c r="DZ924" s="260" t="n">
        <f aca="false">G924+AY924+BA924+BC924+BE924+BG924+BI924+BK924+BM924+BO924+BQ924+BY924</f>
        <v>472528</v>
      </c>
      <c r="EA924" s="260"/>
      <c r="EB924" s="260"/>
      <c r="EC924" s="261"/>
      <c r="ED924" s="261"/>
      <c r="EE924" s="261"/>
      <c r="EF924" s="261"/>
      <c r="EG924" s="261"/>
      <c r="EH924" s="261" t="n">
        <f aca="false">IF(AND(EH$5&gt;$V924,EH$6&lt;=$W924),$Y924,IF(AND(MONTH(EH$6)=MONTH($W924),YEAR(EH$6)=YEAR($W924)),$T924-$X924*$Y924+$Y924,0))</f>
        <v>3937.73</v>
      </c>
      <c r="EI924" s="261" t="n">
        <f aca="false">IF(AND(EI$5&gt;$V924,EI$6&lt;=$W924),$Y924,IF(AND(MONTH(EI$6)=MONTH($W924),YEAR(EI$6)=YEAR($W924)),$T924-$X924*$Y924+$Y924,0))</f>
        <v>3937.73</v>
      </c>
      <c r="EJ924" s="261" t="n">
        <f aca="false">IF(AND(EJ$5&gt;$V924,EJ$6&lt;=$W924),$Y924,IF(AND(MONTH(EJ$6)=MONTH($W924),YEAR(EJ$6)=YEAR($W924)),$T924-$X924*$Y924+$Y924,0))</f>
        <v>3937.73</v>
      </c>
      <c r="EK924" s="261" t="n">
        <f aca="false">IF(AND(EK$5&gt;$V924,EK$6&lt;=$W924),$Y924,IF(AND(MONTH(EK$6)=MONTH($W924),YEAR(EK$6)=YEAR($W924)),$T924-$X924*$Y924+$Y924,0))</f>
        <v>3937.73</v>
      </c>
      <c r="EL924" s="266" t="n">
        <v>3937.73</v>
      </c>
      <c r="EM924" s="263" t="n">
        <v>3937.73</v>
      </c>
      <c r="EN924" s="261" t="n">
        <v>3937.73</v>
      </c>
      <c r="EO924" s="260" t="n">
        <f aca="false">EC924+ED924+EE924+EF924+EG924+EH924+EI924+EJ924+EK924+EL924+EM924+EN924</f>
        <v>27564.11</v>
      </c>
      <c r="EP924" s="260" t="n">
        <f aca="false">T924+AQ924+AS924+AU924+AW924+AY924+BA924+BC924+BE924+BG924+BI924+BK924+BM924+BO924+BQ924+BS924+BU924+BW924+BY924+CA924+CC924+CE924+CG924</f>
        <v>472528</v>
      </c>
      <c r="EQ924" s="260" t="n">
        <f aca="false">EA924+EO924</f>
        <v>27564.11</v>
      </c>
      <c r="ER924" s="260" t="n">
        <f aca="false">EP924-EQ924</f>
        <v>444963.89</v>
      </c>
      <c r="ES924" s="262" t="n">
        <f aca="false">EN924</f>
        <v>3937.73</v>
      </c>
      <c r="ET924" s="262" t="n">
        <f aca="false">ES924</f>
        <v>3937.73</v>
      </c>
      <c r="EU924" s="262" t="n">
        <f aca="false">ET924</f>
        <v>3937.73</v>
      </c>
      <c r="EV924" s="262" t="n">
        <f aca="false">EU924</f>
        <v>3937.73</v>
      </c>
      <c r="EW924" s="262" t="n">
        <f aca="false">EV924</f>
        <v>3937.73</v>
      </c>
      <c r="EX924" s="262" t="n">
        <f aca="false">EW924</f>
        <v>3937.73</v>
      </c>
      <c r="EY924" s="262" t="n">
        <f aca="false">EX924</f>
        <v>3937.73</v>
      </c>
      <c r="EZ924" s="262" t="n">
        <f aca="false">EY924</f>
        <v>3937.73</v>
      </c>
      <c r="FA924" s="262" t="n">
        <f aca="false">EZ924</f>
        <v>3937.73</v>
      </c>
      <c r="FB924" s="262" t="n">
        <f aca="false">FA924</f>
        <v>3937.73</v>
      </c>
      <c r="FC924" s="262" t="n">
        <f aca="false">FB924</f>
        <v>3937.73</v>
      </c>
      <c r="FD924" s="262" t="n">
        <f aca="false">FC924</f>
        <v>3937.73</v>
      </c>
      <c r="FE924" s="260" t="n">
        <f aca="false">ES924+ET924+EU924+EV924+EW924+EX924+EY924+EZ924+FA924+FB924+FC924+FD924</f>
        <v>47252.76</v>
      </c>
      <c r="FF924" s="260" t="n">
        <f aca="false">EP924</f>
        <v>472528</v>
      </c>
      <c r="FG924" s="260" t="n">
        <f aca="false">EQ924+FE924</f>
        <v>74816.87</v>
      </c>
      <c r="FH924" s="260" t="n">
        <f aca="false">FF924-FG924</f>
        <v>397711.13</v>
      </c>
      <c r="FI924" s="261" t="n">
        <f aca="false">FD924</f>
        <v>3937.73</v>
      </c>
      <c r="FJ924" s="261" t="n">
        <f aca="false">FI924</f>
        <v>3937.73</v>
      </c>
      <c r="FK924" s="261" t="n">
        <f aca="false">FJ924</f>
        <v>3937.73</v>
      </c>
      <c r="FL924" s="261" t="n">
        <f aca="false">FK924</f>
        <v>3937.73</v>
      </c>
      <c r="FM924" s="261" t="n">
        <f aca="false">FL924</f>
        <v>3937.73</v>
      </c>
      <c r="FN924" s="261" t="n">
        <f aca="false">FM924</f>
        <v>3937.73</v>
      </c>
      <c r="FO924" s="261" t="n">
        <f aca="false">FN924</f>
        <v>3937.73</v>
      </c>
      <c r="FP924" s="261" t="n">
        <f aca="false">FO924</f>
        <v>3937.73</v>
      </c>
      <c r="FQ924" s="261" t="n">
        <f aca="false">FP924</f>
        <v>3937.73</v>
      </c>
      <c r="FR924" s="261" t="n">
        <f aca="false">FQ924</f>
        <v>3937.73</v>
      </c>
      <c r="FS924" s="261" t="n">
        <f aca="false">FR924</f>
        <v>3937.73</v>
      </c>
      <c r="FT924" s="261" t="n">
        <f aca="false">FS924</f>
        <v>3937.73</v>
      </c>
      <c r="FU924" s="260" t="n">
        <f aca="false">FI924+FJ924+FK924+FL924+FM924+FN924+FO924+FP924+FQ924+FR924+FS924+FT924</f>
        <v>47252.76</v>
      </c>
      <c r="FV924" s="260" t="n">
        <f aca="false">FF924</f>
        <v>472528</v>
      </c>
      <c r="FW924" s="260" t="n">
        <f aca="false">FG924+FU924</f>
        <v>122069.63</v>
      </c>
      <c r="FX924" s="260" t="n">
        <f aca="false">FV924-FW924</f>
        <v>350458.37</v>
      </c>
      <c r="FY924" s="261" t="n">
        <f aca="false">FT924</f>
        <v>3937.73</v>
      </c>
      <c r="FZ924" s="261" t="n">
        <f aca="false">FY924</f>
        <v>3937.73</v>
      </c>
      <c r="GA924" s="261" t="n">
        <f aca="false">FZ924</f>
        <v>3937.73</v>
      </c>
      <c r="GB924" s="261" t="n">
        <f aca="false">GA924</f>
        <v>3937.73</v>
      </c>
      <c r="GC924" s="261" t="n">
        <f aca="false">GB924</f>
        <v>3937.73</v>
      </c>
      <c r="GD924" s="261" t="n">
        <f aca="false">GC924</f>
        <v>3937.73</v>
      </c>
      <c r="GE924" s="261" t="n">
        <f aca="false">GD924</f>
        <v>3937.73</v>
      </c>
      <c r="GF924" s="261" t="n">
        <f aca="false">GE924</f>
        <v>3937.73</v>
      </c>
      <c r="GG924" s="261" t="n">
        <f aca="false">GF924</f>
        <v>3937.73</v>
      </c>
      <c r="GH924" s="261" t="n">
        <f aca="false">GG924</f>
        <v>3937.73</v>
      </c>
      <c r="GI924" s="261" t="n">
        <f aca="false">GH924</f>
        <v>3937.73</v>
      </c>
      <c r="GJ924" s="261" t="n">
        <f aca="false">GI924</f>
        <v>3937.73</v>
      </c>
      <c r="GK924" s="260" t="n">
        <f aca="false">FY924+FZ924+GA924+GB924+GC924+GD924+GE924+GF924+GG924+GH924+GI924+GJ924</f>
        <v>47252.76</v>
      </c>
      <c r="GL924" s="260" t="n">
        <f aca="false">FV924</f>
        <v>472528</v>
      </c>
      <c r="GM924" s="260" t="n">
        <f aca="false">FW924+GK924</f>
        <v>169322.39</v>
      </c>
      <c r="GN924" s="260" t="n">
        <f aca="false">GL924-GM924</f>
        <v>303205.61</v>
      </c>
      <c r="GO924" s="261" t="n">
        <f aca="false">GJ924</f>
        <v>3937.73</v>
      </c>
      <c r="GP924" s="261" t="n">
        <f aca="false">GO924</f>
        <v>3937.73</v>
      </c>
      <c r="GQ924" s="261" t="n">
        <f aca="false">GP924</f>
        <v>3937.73</v>
      </c>
      <c r="GR924" s="261" t="n">
        <f aca="false">GQ924</f>
        <v>3937.73</v>
      </c>
      <c r="GS924" s="261" t="n">
        <f aca="false">GR924</f>
        <v>3937.73</v>
      </c>
      <c r="GT924" s="261" t="n">
        <f aca="false">GS924</f>
        <v>3937.73</v>
      </c>
      <c r="GU924" s="261" t="n">
        <f aca="false">GT924</f>
        <v>3937.73</v>
      </c>
      <c r="GV924" s="261" t="n">
        <f aca="false">GU924</f>
        <v>3937.73</v>
      </c>
      <c r="GW924" s="261" t="n">
        <f aca="false">GV924</f>
        <v>3937.73</v>
      </c>
      <c r="GX924" s="261" t="n">
        <f aca="false">GW924</f>
        <v>3937.73</v>
      </c>
      <c r="GY924" s="261" t="n">
        <f aca="false">GX924</f>
        <v>3937.73</v>
      </c>
      <c r="GZ924" s="261" t="n">
        <f aca="false">GY924</f>
        <v>3937.73</v>
      </c>
      <c r="HA924" s="260" t="n">
        <f aca="false">GO924+GP924+GQ924+GR924+GS924+GT924+GU924+GV924+GW924+GX924+GY924+GZ924</f>
        <v>47252.76</v>
      </c>
      <c r="HB924" s="260" t="n">
        <f aca="false">GL924</f>
        <v>472528</v>
      </c>
      <c r="HC924" s="260" t="n">
        <f aca="false">GM924+HA924</f>
        <v>216575.15</v>
      </c>
      <c r="HD924" s="260" t="n">
        <f aca="false">HB924-HC924</f>
        <v>255952.85</v>
      </c>
      <c r="HE924" s="264" t="n">
        <f aca="false">GO924-GJ924</f>
        <v>0</v>
      </c>
      <c r="HF924" s="264"/>
      <c r="HG924" s="264"/>
      <c r="HH924" s="264"/>
      <c r="HI924" s="264"/>
      <c r="HJ924" s="264"/>
      <c r="HK924" s="264"/>
      <c r="HL924" s="264"/>
      <c r="HM924" s="264"/>
      <c r="HN924" s="264"/>
      <c r="HO924" s="264"/>
      <c r="HP924" s="264"/>
      <c r="HQ924" s="264"/>
      <c r="HR924" s="264"/>
      <c r="HS924" s="264"/>
      <c r="HT924" s="264"/>
      <c r="HU924" s="264"/>
      <c r="HV924" s="264"/>
      <c r="HW924" s="264"/>
      <c r="HX924" s="264"/>
      <c r="HY924" s="264"/>
      <c r="HZ924" s="264"/>
      <c r="IA924" s="264"/>
      <c r="IB924" s="264"/>
      <c r="IC924" s="264"/>
      <c r="ID924" s="264"/>
      <c r="IE924" s="264"/>
      <c r="IF924" s="264"/>
      <c r="IG924" s="264"/>
      <c r="IH924" s="264"/>
      <c r="II924" s="264"/>
      <c r="IJ924" s="264"/>
      <c r="IK924" s="264"/>
      <c r="IL924" s="264"/>
      <c r="IM924" s="264"/>
      <c r="IN924" s="264"/>
      <c r="IO924" s="264"/>
      <c r="IP924" s="264"/>
      <c r="IQ924" s="264"/>
      <c r="IR924" s="264"/>
      <c r="IS924" s="264"/>
      <c r="IT924" s="264"/>
      <c r="IU924" s="264"/>
      <c r="IV924" s="264"/>
      <c r="IW924" s="264"/>
      <c r="IX924" s="264"/>
      <c r="IY924" s="264"/>
      <c r="IZ924" s="264"/>
      <c r="JA924" s="264"/>
      <c r="JB924" s="264"/>
      <c r="JC924" s="264"/>
      <c r="JD924" s="264"/>
      <c r="JE924" s="264"/>
      <c r="JF924" s="264"/>
      <c r="JG924" s="264"/>
      <c r="JH924" s="264"/>
      <c r="JI924" s="264"/>
      <c r="JJ924" s="264"/>
      <c r="JK924" s="264"/>
      <c r="JL924" s="264"/>
      <c r="JM924" s="265"/>
      <c r="JN924" s="265"/>
    </row>
    <row r="925" s="201" customFormat="true" ht="24" hidden="false" customHeight="true" outlineLevel="0" collapsed="false">
      <c r="A925" s="249" t="n">
        <v>893</v>
      </c>
      <c r="B925" s="379" t="s">
        <v>1473</v>
      </c>
      <c r="C925" s="379" t="s">
        <v>1474</v>
      </c>
      <c r="D925" s="315" t="s">
        <v>471</v>
      </c>
      <c r="E925" s="315" t="s">
        <v>507</v>
      </c>
      <c r="F925" s="316" t="n">
        <v>1</v>
      </c>
      <c r="G925" s="380" t="n">
        <v>472528</v>
      </c>
      <c r="H925" s="304" t="n">
        <v>0.2</v>
      </c>
      <c r="I925" s="380" t="n">
        <v>472528</v>
      </c>
      <c r="J925" s="303" t="n">
        <f aca="false">ROUND(I925+F925*G925*H925,2)</f>
        <v>567033.6</v>
      </c>
      <c r="K925" s="375" t="s">
        <v>1414</v>
      </c>
      <c r="L925" s="318" t="n">
        <f aca="false">EDATE(K925,M925)-1</f>
        <v>49064</v>
      </c>
      <c r="M925" s="319" t="n">
        <v>120</v>
      </c>
      <c r="N925" s="303" t="n">
        <f aca="false">ROUND(G925/M925,2)*F925</f>
        <v>3937.73</v>
      </c>
      <c r="O925" s="346"/>
      <c r="P925" s="346"/>
      <c r="Q925" s="376" t="n">
        <v>1</v>
      </c>
      <c r="R925" s="380" t="n">
        <v>472528</v>
      </c>
      <c r="S925" s="377" t="n">
        <f aca="false">H925</f>
        <v>0.2</v>
      </c>
      <c r="T925" s="380" t="n">
        <v>472528</v>
      </c>
      <c r="U925" s="346" t="n">
        <f aca="false">ROUND(T925+Q925*R925*S925,2)</f>
        <v>567033.6</v>
      </c>
      <c r="V925" s="375" t="n">
        <v>45413</v>
      </c>
      <c r="W925" s="378" t="n">
        <f aca="false">EDATE(V925,X925)-1</f>
        <v>49064</v>
      </c>
      <c r="X925" s="347" t="n">
        <v>120</v>
      </c>
      <c r="Y925" s="346" t="n">
        <f aca="false">ROUND((R925-Z925)/X925,2)*Q925</f>
        <v>3937.73</v>
      </c>
      <c r="Z925" s="254"/>
      <c r="AA925" s="254"/>
      <c r="AB925" s="254"/>
      <c r="AC925" s="254"/>
      <c r="AD925" s="254"/>
      <c r="AE925" s="254"/>
      <c r="AF925" s="254"/>
      <c r="AG925" s="254"/>
      <c r="AH925" s="254"/>
      <c r="AI925" s="254"/>
      <c r="AJ925" s="254"/>
      <c r="AK925" s="254"/>
      <c r="AL925" s="254"/>
      <c r="AM925" s="254"/>
      <c r="AN925" s="254"/>
      <c r="AO925" s="254"/>
      <c r="AP925" s="254"/>
      <c r="AQ925" s="254"/>
      <c r="AR925" s="254"/>
      <c r="AS925" s="254"/>
      <c r="AT925" s="254"/>
      <c r="AU925" s="254"/>
      <c r="AV925" s="254"/>
      <c r="AW925" s="254"/>
      <c r="AX925" s="254"/>
      <c r="AY925" s="254"/>
      <c r="AZ925" s="254"/>
      <c r="BA925" s="254"/>
      <c r="BB925" s="254"/>
      <c r="BC925" s="254"/>
      <c r="BD925" s="254"/>
      <c r="BE925" s="254"/>
      <c r="BF925" s="254"/>
      <c r="BG925" s="254"/>
      <c r="BH925" s="254"/>
      <c r="BI925" s="254"/>
      <c r="BJ925" s="254"/>
      <c r="BK925" s="254"/>
      <c r="BL925" s="254"/>
      <c r="BM925" s="254"/>
      <c r="BN925" s="254"/>
      <c r="BO925" s="254"/>
      <c r="BP925" s="254"/>
      <c r="BQ925" s="254"/>
      <c r="BR925" s="254"/>
      <c r="BS925" s="254"/>
      <c r="BT925" s="254"/>
      <c r="BU925" s="254"/>
      <c r="BV925" s="254"/>
      <c r="BW925" s="254"/>
      <c r="BX925" s="254"/>
      <c r="BY925" s="254"/>
      <c r="BZ925" s="254"/>
      <c r="CA925" s="256"/>
      <c r="CB925" s="254"/>
      <c r="CC925" s="254"/>
      <c r="CD925" s="254"/>
      <c r="CE925" s="254"/>
      <c r="CF925" s="254"/>
      <c r="CG925" s="254"/>
      <c r="CH925" s="254"/>
      <c r="CI925" s="254" t="e">
        <f aca="false">#N/A</f>
        <v>#N/A</v>
      </c>
      <c r="CJ925" s="254"/>
      <c r="CK925" s="254"/>
      <c r="CL925" s="254"/>
      <c r="CM925" s="312"/>
      <c r="CN925" s="257"/>
      <c r="CO925" s="254"/>
      <c r="CP925" s="254"/>
      <c r="CQ925" s="254"/>
      <c r="CR925" s="254"/>
      <c r="CS925" s="254"/>
      <c r="CT925" s="260"/>
      <c r="CU925" s="260"/>
      <c r="CV925" s="260"/>
      <c r="CW925" s="261"/>
      <c r="CX925" s="261"/>
      <c r="CY925" s="261"/>
      <c r="CZ925" s="261"/>
      <c r="DA925" s="261"/>
      <c r="DB925" s="261"/>
      <c r="DC925" s="261"/>
      <c r="DD925" s="261"/>
      <c r="DE925" s="261"/>
      <c r="DF925" s="261"/>
      <c r="DG925" s="261"/>
      <c r="DH925" s="261"/>
      <c r="DI925" s="260"/>
      <c r="DJ925" s="260"/>
      <c r="DK925" s="260"/>
      <c r="DL925" s="260"/>
      <c r="DM925" s="261"/>
      <c r="DN925" s="261"/>
      <c r="DO925" s="261"/>
      <c r="DP925" s="261"/>
      <c r="DQ925" s="261"/>
      <c r="DR925" s="261"/>
      <c r="DS925" s="261"/>
      <c r="DT925" s="261"/>
      <c r="DU925" s="261"/>
      <c r="DV925" s="261"/>
      <c r="DW925" s="261"/>
      <c r="DX925" s="261"/>
      <c r="DY925" s="260"/>
      <c r="DZ925" s="260" t="n">
        <f aca="false">G925+AY925+BA925+BC925+BE925+BG925+BI925+BK925+BM925+BO925+BQ925+BY925</f>
        <v>472528</v>
      </c>
      <c r="EA925" s="260"/>
      <c r="EB925" s="260"/>
      <c r="EC925" s="261"/>
      <c r="ED925" s="261"/>
      <c r="EE925" s="261"/>
      <c r="EF925" s="261"/>
      <c r="EG925" s="261"/>
      <c r="EH925" s="261" t="n">
        <f aca="false">IF(AND(EH$5&gt;$V925,EH$6&lt;=$W925),$Y925,IF(AND(MONTH(EH$6)=MONTH($W925),YEAR(EH$6)=YEAR($W925)),$T925-$X925*$Y925+$Y925,0))</f>
        <v>3937.73</v>
      </c>
      <c r="EI925" s="261" t="n">
        <f aca="false">IF(AND(EI$5&gt;$V925,EI$6&lt;=$W925),$Y925,IF(AND(MONTH(EI$6)=MONTH($W925),YEAR(EI$6)=YEAR($W925)),$T925-$X925*$Y925+$Y925,0))</f>
        <v>3937.73</v>
      </c>
      <c r="EJ925" s="261" t="n">
        <f aca="false">IF(AND(EJ$5&gt;$V925,EJ$6&lt;=$W925),$Y925,IF(AND(MONTH(EJ$6)=MONTH($W925),YEAR(EJ$6)=YEAR($W925)),$T925-$X925*$Y925+$Y925,0))</f>
        <v>3937.73</v>
      </c>
      <c r="EK925" s="261" t="n">
        <f aca="false">IF(AND(EK$5&gt;$V925,EK$6&lt;=$W925),$Y925,IF(AND(MONTH(EK$6)=MONTH($W925),YEAR(EK$6)=YEAR($W925)),$T925-$X925*$Y925+$Y925,0))</f>
        <v>3937.73</v>
      </c>
      <c r="EL925" s="266" t="n">
        <v>3937.73</v>
      </c>
      <c r="EM925" s="263" t="n">
        <v>3937.73</v>
      </c>
      <c r="EN925" s="261" t="n">
        <v>3937.73</v>
      </c>
      <c r="EO925" s="260" t="n">
        <f aca="false">EC925+ED925+EE925+EF925+EG925+EH925+EI925+EJ925+EK925+EL925+EM925+EN925</f>
        <v>27564.11</v>
      </c>
      <c r="EP925" s="260" t="n">
        <f aca="false">T925+AQ925+AS925+AU925+AW925+AY925+BA925+BC925+BE925+BG925+BI925+BK925+BM925+BO925+BQ925+BS925+BU925+BW925+BY925+CA925+CC925+CE925+CG925</f>
        <v>472528</v>
      </c>
      <c r="EQ925" s="260" t="n">
        <f aca="false">EA925+EO925</f>
        <v>27564.11</v>
      </c>
      <c r="ER925" s="260" t="n">
        <f aca="false">EP925-EQ925</f>
        <v>444963.89</v>
      </c>
      <c r="ES925" s="262" t="n">
        <f aca="false">EN925</f>
        <v>3937.73</v>
      </c>
      <c r="ET925" s="262" t="n">
        <f aca="false">ES925</f>
        <v>3937.73</v>
      </c>
      <c r="EU925" s="262" t="n">
        <f aca="false">ET925</f>
        <v>3937.73</v>
      </c>
      <c r="EV925" s="262" t="n">
        <f aca="false">EU925</f>
        <v>3937.73</v>
      </c>
      <c r="EW925" s="262" t="n">
        <f aca="false">EV925</f>
        <v>3937.73</v>
      </c>
      <c r="EX925" s="262" t="n">
        <f aca="false">EW925</f>
        <v>3937.73</v>
      </c>
      <c r="EY925" s="262" t="n">
        <f aca="false">EX925</f>
        <v>3937.73</v>
      </c>
      <c r="EZ925" s="262" t="n">
        <f aca="false">EY925</f>
        <v>3937.73</v>
      </c>
      <c r="FA925" s="262" t="n">
        <f aca="false">EZ925</f>
        <v>3937.73</v>
      </c>
      <c r="FB925" s="262" t="n">
        <f aca="false">FA925</f>
        <v>3937.73</v>
      </c>
      <c r="FC925" s="262" t="n">
        <f aca="false">FB925</f>
        <v>3937.73</v>
      </c>
      <c r="FD925" s="262" t="n">
        <f aca="false">FC925</f>
        <v>3937.73</v>
      </c>
      <c r="FE925" s="260" t="n">
        <f aca="false">ES925+ET925+EU925+EV925+EW925+EX925+EY925+EZ925+FA925+FB925+FC925+FD925</f>
        <v>47252.76</v>
      </c>
      <c r="FF925" s="260" t="n">
        <f aca="false">EP925</f>
        <v>472528</v>
      </c>
      <c r="FG925" s="260" t="n">
        <f aca="false">EQ925+FE925</f>
        <v>74816.87</v>
      </c>
      <c r="FH925" s="260" t="n">
        <f aca="false">FF925-FG925</f>
        <v>397711.13</v>
      </c>
      <c r="FI925" s="261" t="n">
        <f aca="false">FD925</f>
        <v>3937.73</v>
      </c>
      <c r="FJ925" s="261" t="n">
        <f aca="false">FI925</f>
        <v>3937.73</v>
      </c>
      <c r="FK925" s="261" t="n">
        <f aca="false">FJ925</f>
        <v>3937.73</v>
      </c>
      <c r="FL925" s="261" t="n">
        <f aca="false">FK925</f>
        <v>3937.73</v>
      </c>
      <c r="FM925" s="261" t="n">
        <f aca="false">FL925</f>
        <v>3937.73</v>
      </c>
      <c r="FN925" s="261" t="n">
        <f aca="false">FM925</f>
        <v>3937.73</v>
      </c>
      <c r="FO925" s="261" t="n">
        <f aca="false">FN925</f>
        <v>3937.73</v>
      </c>
      <c r="FP925" s="261" t="n">
        <f aca="false">FO925</f>
        <v>3937.73</v>
      </c>
      <c r="FQ925" s="261" t="n">
        <f aca="false">FP925</f>
        <v>3937.73</v>
      </c>
      <c r="FR925" s="261" t="n">
        <f aca="false">FQ925</f>
        <v>3937.73</v>
      </c>
      <c r="FS925" s="261" t="n">
        <f aca="false">FR925</f>
        <v>3937.73</v>
      </c>
      <c r="FT925" s="261" t="n">
        <f aca="false">FS925</f>
        <v>3937.73</v>
      </c>
      <c r="FU925" s="260" t="n">
        <f aca="false">FI925+FJ925+FK925+FL925+FM925+FN925+FO925+FP925+FQ925+FR925+FS925+FT925</f>
        <v>47252.76</v>
      </c>
      <c r="FV925" s="260" t="n">
        <f aca="false">FF925</f>
        <v>472528</v>
      </c>
      <c r="FW925" s="260" t="n">
        <f aca="false">FG925+FU925</f>
        <v>122069.63</v>
      </c>
      <c r="FX925" s="260" t="n">
        <f aca="false">FV925-FW925</f>
        <v>350458.37</v>
      </c>
      <c r="FY925" s="261" t="n">
        <f aca="false">FT925</f>
        <v>3937.73</v>
      </c>
      <c r="FZ925" s="261" t="n">
        <f aca="false">FY925</f>
        <v>3937.73</v>
      </c>
      <c r="GA925" s="261" t="n">
        <f aca="false">FZ925</f>
        <v>3937.73</v>
      </c>
      <c r="GB925" s="261" t="n">
        <f aca="false">GA925</f>
        <v>3937.73</v>
      </c>
      <c r="GC925" s="261" t="n">
        <f aca="false">GB925</f>
        <v>3937.73</v>
      </c>
      <c r="GD925" s="261" t="n">
        <f aca="false">GC925</f>
        <v>3937.73</v>
      </c>
      <c r="GE925" s="261" t="n">
        <f aca="false">GD925</f>
        <v>3937.73</v>
      </c>
      <c r="GF925" s="261" t="n">
        <f aca="false">GE925</f>
        <v>3937.73</v>
      </c>
      <c r="GG925" s="261" t="n">
        <f aca="false">GF925</f>
        <v>3937.73</v>
      </c>
      <c r="GH925" s="261" t="n">
        <f aca="false">GG925</f>
        <v>3937.73</v>
      </c>
      <c r="GI925" s="261" t="n">
        <f aca="false">GH925</f>
        <v>3937.73</v>
      </c>
      <c r="GJ925" s="261" t="n">
        <f aca="false">GI925</f>
        <v>3937.73</v>
      </c>
      <c r="GK925" s="260" t="n">
        <f aca="false">FY925+FZ925+GA925+GB925+GC925+GD925+GE925+GF925+GG925+GH925+GI925+GJ925</f>
        <v>47252.76</v>
      </c>
      <c r="GL925" s="260" t="n">
        <f aca="false">FV925</f>
        <v>472528</v>
      </c>
      <c r="GM925" s="260" t="n">
        <f aca="false">FW925+GK925</f>
        <v>169322.39</v>
      </c>
      <c r="GN925" s="260" t="n">
        <f aca="false">GL925-GM925</f>
        <v>303205.61</v>
      </c>
      <c r="GO925" s="261" t="n">
        <f aca="false">GJ925</f>
        <v>3937.73</v>
      </c>
      <c r="GP925" s="261" t="n">
        <f aca="false">GO925</f>
        <v>3937.73</v>
      </c>
      <c r="GQ925" s="261" t="n">
        <f aca="false">GP925</f>
        <v>3937.73</v>
      </c>
      <c r="GR925" s="261" t="n">
        <f aca="false">GQ925</f>
        <v>3937.73</v>
      </c>
      <c r="GS925" s="261" t="n">
        <f aca="false">GR925</f>
        <v>3937.73</v>
      </c>
      <c r="GT925" s="261" t="n">
        <f aca="false">GS925</f>
        <v>3937.73</v>
      </c>
      <c r="GU925" s="261" t="n">
        <f aca="false">GT925</f>
        <v>3937.73</v>
      </c>
      <c r="GV925" s="261" t="n">
        <f aca="false">GU925</f>
        <v>3937.73</v>
      </c>
      <c r="GW925" s="261" t="n">
        <f aca="false">GV925</f>
        <v>3937.73</v>
      </c>
      <c r="GX925" s="261" t="n">
        <f aca="false">GW925</f>
        <v>3937.73</v>
      </c>
      <c r="GY925" s="261" t="n">
        <f aca="false">GX925</f>
        <v>3937.73</v>
      </c>
      <c r="GZ925" s="261" t="n">
        <f aca="false">GY925</f>
        <v>3937.73</v>
      </c>
      <c r="HA925" s="260" t="n">
        <f aca="false">GO925+GP925+GQ925+GR925+GS925+GT925+GU925+GV925+GW925+GX925+GY925+GZ925</f>
        <v>47252.76</v>
      </c>
      <c r="HB925" s="260" t="n">
        <f aca="false">GL925</f>
        <v>472528</v>
      </c>
      <c r="HC925" s="260" t="n">
        <f aca="false">GM925+HA925</f>
        <v>216575.15</v>
      </c>
      <c r="HD925" s="260" t="n">
        <f aca="false">HB925-HC925</f>
        <v>255952.85</v>
      </c>
      <c r="HE925" s="264" t="n">
        <f aca="false">GO925-GJ925</f>
        <v>0</v>
      </c>
      <c r="HF925" s="264"/>
      <c r="HG925" s="264"/>
      <c r="HH925" s="264"/>
      <c r="HI925" s="264"/>
      <c r="HJ925" s="264"/>
      <c r="HK925" s="264"/>
      <c r="HL925" s="264"/>
      <c r="HM925" s="264"/>
      <c r="HN925" s="264"/>
      <c r="HO925" s="264"/>
      <c r="HP925" s="264"/>
      <c r="HQ925" s="264"/>
      <c r="HR925" s="264"/>
      <c r="HS925" s="264"/>
      <c r="HT925" s="264"/>
      <c r="HU925" s="264"/>
      <c r="HV925" s="264"/>
      <c r="HW925" s="264"/>
      <c r="HX925" s="264"/>
      <c r="HY925" s="264"/>
      <c r="HZ925" s="264"/>
      <c r="IA925" s="264"/>
      <c r="IB925" s="264"/>
      <c r="IC925" s="264"/>
      <c r="ID925" s="264"/>
      <c r="IE925" s="264"/>
      <c r="IF925" s="264"/>
      <c r="IG925" s="264"/>
      <c r="IH925" s="264"/>
      <c r="II925" s="264"/>
      <c r="IJ925" s="264"/>
      <c r="IK925" s="264"/>
      <c r="IL925" s="264"/>
      <c r="IM925" s="264"/>
      <c r="IN925" s="264"/>
      <c r="IO925" s="264"/>
      <c r="IP925" s="264"/>
      <c r="IQ925" s="264"/>
      <c r="IR925" s="264"/>
      <c r="IS925" s="264"/>
      <c r="IT925" s="264"/>
      <c r="IU925" s="264"/>
      <c r="IV925" s="264"/>
      <c r="IW925" s="264"/>
      <c r="IX925" s="264"/>
      <c r="IY925" s="264"/>
      <c r="IZ925" s="264"/>
      <c r="JA925" s="264"/>
      <c r="JB925" s="264"/>
      <c r="JC925" s="264"/>
      <c r="JD925" s="264"/>
      <c r="JE925" s="264"/>
      <c r="JF925" s="264"/>
      <c r="JG925" s="264"/>
      <c r="JH925" s="264"/>
      <c r="JI925" s="264"/>
      <c r="JJ925" s="264"/>
      <c r="JK925" s="264"/>
      <c r="JL925" s="264"/>
      <c r="JM925" s="265"/>
      <c r="JN925" s="265"/>
    </row>
    <row r="926" s="201" customFormat="true" ht="24" hidden="false" customHeight="true" outlineLevel="0" collapsed="false">
      <c r="A926" s="249" t="n">
        <v>894</v>
      </c>
      <c r="B926" s="379" t="s">
        <v>1475</v>
      </c>
      <c r="C926" s="379" t="s">
        <v>1476</v>
      </c>
      <c r="D926" s="315" t="s">
        <v>471</v>
      </c>
      <c r="E926" s="315" t="s">
        <v>507</v>
      </c>
      <c r="F926" s="316" t="n">
        <v>1</v>
      </c>
      <c r="G926" s="380" t="n">
        <v>472528</v>
      </c>
      <c r="H926" s="304" t="n">
        <v>0.2</v>
      </c>
      <c r="I926" s="380" t="n">
        <v>472528</v>
      </c>
      <c r="J926" s="303" t="n">
        <f aca="false">ROUND(I926+F926*G926*H926,2)</f>
        <v>567033.6</v>
      </c>
      <c r="K926" s="375" t="s">
        <v>1414</v>
      </c>
      <c r="L926" s="318" t="n">
        <f aca="false">EDATE(K926,M926)-1</f>
        <v>49064</v>
      </c>
      <c r="M926" s="319" t="n">
        <v>120</v>
      </c>
      <c r="N926" s="303" t="n">
        <f aca="false">ROUND(G926/M926,2)*F926</f>
        <v>3937.73</v>
      </c>
      <c r="O926" s="346"/>
      <c r="P926" s="346"/>
      <c r="Q926" s="376" t="n">
        <v>1</v>
      </c>
      <c r="R926" s="380" t="n">
        <v>472528</v>
      </c>
      <c r="S926" s="377" t="n">
        <f aca="false">H926</f>
        <v>0.2</v>
      </c>
      <c r="T926" s="380" t="n">
        <v>472528</v>
      </c>
      <c r="U926" s="346" t="n">
        <f aca="false">ROUND(T926+Q926*R926*S926,2)</f>
        <v>567033.6</v>
      </c>
      <c r="V926" s="375" t="n">
        <v>45413</v>
      </c>
      <c r="W926" s="378" t="n">
        <f aca="false">EDATE(V926,X926)-1</f>
        <v>49064</v>
      </c>
      <c r="X926" s="347" t="n">
        <v>120</v>
      </c>
      <c r="Y926" s="346" t="n">
        <f aca="false">ROUND((R926-Z926)/X926,2)*Q926</f>
        <v>3937.73</v>
      </c>
      <c r="Z926" s="254"/>
      <c r="AA926" s="254"/>
      <c r="AB926" s="254"/>
      <c r="AC926" s="254"/>
      <c r="AD926" s="254"/>
      <c r="AE926" s="254"/>
      <c r="AF926" s="254"/>
      <c r="AG926" s="254"/>
      <c r="AH926" s="254"/>
      <c r="AI926" s="254"/>
      <c r="AJ926" s="254"/>
      <c r="AK926" s="254"/>
      <c r="AL926" s="254"/>
      <c r="AM926" s="254"/>
      <c r="AN926" s="254"/>
      <c r="AO926" s="254"/>
      <c r="AP926" s="254"/>
      <c r="AQ926" s="254"/>
      <c r="AR926" s="254"/>
      <c r="AS926" s="254"/>
      <c r="AT926" s="254"/>
      <c r="AU926" s="254"/>
      <c r="AV926" s="254"/>
      <c r="AW926" s="254"/>
      <c r="AX926" s="254"/>
      <c r="AY926" s="254"/>
      <c r="AZ926" s="254"/>
      <c r="BA926" s="254"/>
      <c r="BB926" s="254"/>
      <c r="BC926" s="254"/>
      <c r="BD926" s="254"/>
      <c r="BE926" s="254"/>
      <c r="BF926" s="254"/>
      <c r="BG926" s="254"/>
      <c r="BH926" s="254"/>
      <c r="BI926" s="254"/>
      <c r="BJ926" s="254"/>
      <c r="BK926" s="254"/>
      <c r="BL926" s="254"/>
      <c r="BM926" s="254"/>
      <c r="BN926" s="254"/>
      <c r="BO926" s="254"/>
      <c r="BP926" s="254"/>
      <c r="BQ926" s="254"/>
      <c r="BR926" s="254"/>
      <c r="BS926" s="254"/>
      <c r="BT926" s="254"/>
      <c r="BU926" s="254"/>
      <c r="BV926" s="254"/>
      <c r="BW926" s="254"/>
      <c r="BX926" s="254"/>
      <c r="BY926" s="254"/>
      <c r="BZ926" s="254"/>
      <c r="CA926" s="256"/>
      <c r="CB926" s="254"/>
      <c r="CC926" s="254"/>
      <c r="CD926" s="254"/>
      <c r="CE926" s="254"/>
      <c r="CF926" s="254"/>
      <c r="CG926" s="254"/>
      <c r="CH926" s="254"/>
      <c r="CI926" s="254" t="e">
        <f aca="false">#N/A</f>
        <v>#N/A</v>
      </c>
      <c r="CJ926" s="254"/>
      <c r="CK926" s="254"/>
      <c r="CL926" s="254"/>
      <c r="CM926" s="312"/>
      <c r="CN926" s="257"/>
      <c r="CO926" s="254"/>
      <c r="CP926" s="254"/>
      <c r="CQ926" s="254"/>
      <c r="CR926" s="254"/>
      <c r="CS926" s="254"/>
      <c r="CT926" s="260"/>
      <c r="CU926" s="260"/>
      <c r="CV926" s="260"/>
      <c r="CW926" s="261"/>
      <c r="CX926" s="261"/>
      <c r="CY926" s="261"/>
      <c r="CZ926" s="261"/>
      <c r="DA926" s="261"/>
      <c r="DB926" s="261"/>
      <c r="DC926" s="261"/>
      <c r="DD926" s="261"/>
      <c r="DE926" s="261"/>
      <c r="DF926" s="261"/>
      <c r="DG926" s="261"/>
      <c r="DH926" s="261"/>
      <c r="DI926" s="260"/>
      <c r="DJ926" s="260"/>
      <c r="DK926" s="260"/>
      <c r="DL926" s="260"/>
      <c r="DM926" s="261"/>
      <c r="DN926" s="261"/>
      <c r="DO926" s="261"/>
      <c r="DP926" s="261"/>
      <c r="DQ926" s="261"/>
      <c r="DR926" s="261"/>
      <c r="DS926" s="261"/>
      <c r="DT926" s="261"/>
      <c r="DU926" s="261"/>
      <c r="DV926" s="261"/>
      <c r="DW926" s="261"/>
      <c r="DX926" s="261"/>
      <c r="DY926" s="260"/>
      <c r="DZ926" s="260" t="n">
        <f aca="false">G926+AY926+BA926+BC926+BE926+BG926+BI926+BK926+BM926+BO926+BQ926+BY926</f>
        <v>472528</v>
      </c>
      <c r="EA926" s="260"/>
      <c r="EB926" s="260"/>
      <c r="EC926" s="261"/>
      <c r="ED926" s="261"/>
      <c r="EE926" s="261"/>
      <c r="EF926" s="261"/>
      <c r="EG926" s="261"/>
      <c r="EH926" s="261" t="n">
        <f aca="false">IF(AND(EH$5&gt;$V926,EH$6&lt;=$W926),$Y926,IF(AND(MONTH(EH$6)=MONTH($W926),YEAR(EH$6)=YEAR($W926)),$T926-$X926*$Y926+$Y926,0))</f>
        <v>3937.73</v>
      </c>
      <c r="EI926" s="261" t="n">
        <f aca="false">IF(AND(EI$5&gt;$V926,EI$6&lt;=$W926),$Y926,IF(AND(MONTH(EI$6)=MONTH($W926),YEAR(EI$6)=YEAR($W926)),$T926-$X926*$Y926+$Y926,0))</f>
        <v>3937.73</v>
      </c>
      <c r="EJ926" s="261" t="n">
        <f aca="false">IF(AND(EJ$5&gt;$V926,EJ$6&lt;=$W926),$Y926,IF(AND(MONTH(EJ$6)=MONTH($W926),YEAR(EJ$6)=YEAR($W926)),$T926-$X926*$Y926+$Y926,0))</f>
        <v>3937.73</v>
      </c>
      <c r="EK926" s="261" t="n">
        <f aca="false">IF(AND(EK$5&gt;$V926,EK$6&lt;=$W926),$Y926,IF(AND(MONTH(EK$6)=MONTH($W926),YEAR(EK$6)=YEAR($W926)),$T926-$X926*$Y926+$Y926,0))</f>
        <v>3937.73</v>
      </c>
      <c r="EL926" s="266" t="n">
        <v>3937.73</v>
      </c>
      <c r="EM926" s="263" t="n">
        <v>3937.73</v>
      </c>
      <c r="EN926" s="261" t="n">
        <v>3937.73</v>
      </c>
      <c r="EO926" s="260" t="n">
        <f aca="false">EC926+ED926+EE926+EF926+EG926+EH926+EI926+EJ926+EK926+EL926+EM926+EN926</f>
        <v>27564.11</v>
      </c>
      <c r="EP926" s="260" t="n">
        <f aca="false">T926+AQ926+AS926+AU926+AW926+AY926+BA926+BC926+BE926+BG926+BI926+BK926+BM926+BO926+BQ926+BS926+BU926+BW926+BY926+CA926+CC926+CE926+CG926</f>
        <v>472528</v>
      </c>
      <c r="EQ926" s="260" t="n">
        <f aca="false">EA926+EO926</f>
        <v>27564.11</v>
      </c>
      <c r="ER926" s="260" t="n">
        <f aca="false">EP926-EQ926</f>
        <v>444963.89</v>
      </c>
      <c r="ES926" s="262" t="n">
        <f aca="false">EN926</f>
        <v>3937.73</v>
      </c>
      <c r="ET926" s="262" t="n">
        <f aca="false">ES926</f>
        <v>3937.73</v>
      </c>
      <c r="EU926" s="262" t="n">
        <f aca="false">ET926</f>
        <v>3937.73</v>
      </c>
      <c r="EV926" s="262" t="n">
        <f aca="false">EU926</f>
        <v>3937.73</v>
      </c>
      <c r="EW926" s="262" t="n">
        <f aca="false">EV926</f>
        <v>3937.73</v>
      </c>
      <c r="EX926" s="262" t="n">
        <f aca="false">EW926</f>
        <v>3937.73</v>
      </c>
      <c r="EY926" s="262" t="n">
        <f aca="false">EX926</f>
        <v>3937.73</v>
      </c>
      <c r="EZ926" s="262" t="n">
        <f aca="false">EY926</f>
        <v>3937.73</v>
      </c>
      <c r="FA926" s="262" t="n">
        <f aca="false">EZ926</f>
        <v>3937.73</v>
      </c>
      <c r="FB926" s="262" t="n">
        <f aca="false">FA926</f>
        <v>3937.73</v>
      </c>
      <c r="FC926" s="262" t="n">
        <f aca="false">FB926</f>
        <v>3937.73</v>
      </c>
      <c r="FD926" s="262" t="n">
        <f aca="false">FC926</f>
        <v>3937.73</v>
      </c>
      <c r="FE926" s="260" t="n">
        <f aca="false">ES926+ET926+EU926+EV926+EW926+EX926+EY926+EZ926+FA926+FB926+FC926+FD926</f>
        <v>47252.76</v>
      </c>
      <c r="FF926" s="260" t="n">
        <f aca="false">EP926</f>
        <v>472528</v>
      </c>
      <c r="FG926" s="260" t="n">
        <f aca="false">EQ926+FE926</f>
        <v>74816.87</v>
      </c>
      <c r="FH926" s="260" t="n">
        <f aca="false">FF926-FG926</f>
        <v>397711.13</v>
      </c>
      <c r="FI926" s="261" t="n">
        <f aca="false">FD926</f>
        <v>3937.73</v>
      </c>
      <c r="FJ926" s="261" t="n">
        <f aca="false">FI926</f>
        <v>3937.73</v>
      </c>
      <c r="FK926" s="261" t="n">
        <f aca="false">FJ926</f>
        <v>3937.73</v>
      </c>
      <c r="FL926" s="261" t="n">
        <f aca="false">FK926</f>
        <v>3937.73</v>
      </c>
      <c r="FM926" s="261" t="n">
        <f aca="false">FL926</f>
        <v>3937.73</v>
      </c>
      <c r="FN926" s="261" t="n">
        <f aca="false">FM926</f>
        <v>3937.73</v>
      </c>
      <c r="FO926" s="261" t="n">
        <f aca="false">FN926</f>
        <v>3937.73</v>
      </c>
      <c r="FP926" s="261" t="n">
        <f aca="false">FO926</f>
        <v>3937.73</v>
      </c>
      <c r="FQ926" s="261" t="n">
        <f aca="false">FP926</f>
        <v>3937.73</v>
      </c>
      <c r="FR926" s="261" t="n">
        <f aca="false">FQ926</f>
        <v>3937.73</v>
      </c>
      <c r="FS926" s="261" t="n">
        <f aca="false">FR926</f>
        <v>3937.73</v>
      </c>
      <c r="FT926" s="261" t="n">
        <f aca="false">FS926</f>
        <v>3937.73</v>
      </c>
      <c r="FU926" s="260" t="n">
        <f aca="false">FI926+FJ926+FK926+FL926+FM926+FN926+FO926+FP926+FQ926+FR926+FS926+FT926</f>
        <v>47252.76</v>
      </c>
      <c r="FV926" s="260" t="n">
        <f aca="false">FF926</f>
        <v>472528</v>
      </c>
      <c r="FW926" s="260" t="n">
        <f aca="false">FG926+FU926</f>
        <v>122069.63</v>
      </c>
      <c r="FX926" s="260" t="n">
        <f aca="false">FV926-FW926</f>
        <v>350458.37</v>
      </c>
      <c r="FY926" s="261" t="n">
        <f aca="false">FT926</f>
        <v>3937.73</v>
      </c>
      <c r="FZ926" s="261" t="n">
        <f aca="false">FY926</f>
        <v>3937.73</v>
      </c>
      <c r="GA926" s="261" t="n">
        <f aca="false">FZ926</f>
        <v>3937.73</v>
      </c>
      <c r="GB926" s="261" t="n">
        <f aca="false">GA926</f>
        <v>3937.73</v>
      </c>
      <c r="GC926" s="261" t="n">
        <f aca="false">GB926</f>
        <v>3937.73</v>
      </c>
      <c r="GD926" s="261" t="n">
        <f aca="false">GC926</f>
        <v>3937.73</v>
      </c>
      <c r="GE926" s="261" t="n">
        <f aca="false">GD926</f>
        <v>3937.73</v>
      </c>
      <c r="GF926" s="261" t="n">
        <f aca="false">GE926</f>
        <v>3937.73</v>
      </c>
      <c r="GG926" s="261" t="n">
        <f aca="false">GF926</f>
        <v>3937.73</v>
      </c>
      <c r="GH926" s="261" t="n">
        <f aca="false">GG926</f>
        <v>3937.73</v>
      </c>
      <c r="GI926" s="261" t="n">
        <f aca="false">GH926</f>
        <v>3937.73</v>
      </c>
      <c r="GJ926" s="261" t="n">
        <f aca="false">GI926</f>
        <v>3937.73</v>
      </c>
      <c r="GK926" s="260" t="n">
        <f aca="false">FY926+FZ926+GA926+GB926+GC926+GD926+GE926+GF926+GG926+GH926+GI926+GJ926</f>
        <v>47252.76</v>
      </c>
      <c r="GL926" s="260" t="n">
        <f aca="false">FV926</f>
        <v>472528</v>
      </c>
      <c r="GM926" s="260" t="n">
        <f aca="false">FW926+GK926</f>
        <v>169322.39</v>
      </c>
      <c r="GN926" s="260" t="n">
        <f aca="false">GL926-GM926</f>
        <v>303205.61</v>
      </c>
      <c r="GO926" s="261" t="n">
        <f aca="false">GJ926</f>
        <v>3937.73</v>
      </c>
      <c r="GP926" s="261" t="n">
        <f aca="false">GO926</f>
        <v>3937.73</v>
      </c>
      <c r="GQ926" s="261" t="n">
        <f aca="false">GP926</f>
        <v>3937.73</v>
      </c>
      <c r="GR926" s="261" t="n">
        <f aca="false">GQ926</f>
        <v>3937.73</v>
      </c>
      <c r="GS926" s="261" t="n">
        <f aca="false">GR926</f>
        <v>3937.73</v>
      </c>
      <c r="GT926" s="261" t="n">
        <f aca="false">GS926</f>
        <v>3937.73</v>
      </c>
      <c r="GU926" s="261" t="n">
        <f aca="false">GT926</f>
        <v>3937.73</v>
      </c>
      <c r="GV926" s="261" t="n">
        <f aca="false">GU926</f>
        <v>3937.73</v>
      </c>
      <c r="GW926" s="261" t="n">
        <f aca="false">GV926</f>
        <v>3937.73</v>
      </c>
      <c r="GX926" s="261" t="n">
        <f aca="false">GW926</f>
        <v>3937.73</v>
      </c>
      <c r="GY926" s="261" t="n">
        <f aca="false">GX926</f>
        <v>3937.73</v>
      </c>
      <c r="GZ926" s="261" t="n">
        <f aca="false">GY926</f>
        <v>3937.73</v>
      </c>
      <c r="HA926" s="260" t="n">
        <f aca="false">GO926+GP926+GQ926+GR926+GS926+GT926+GU926+GV926+GW926+GX926+GY926+GZ926</f>
        <v>47252.76</v>
      </c>
      <c r="HB926" s="260" t="n">
        <f aca="false">GL926</f>
        <v>472528</v>
      </c>
      <c r="HC926" s="260" t="n">
        <f aca="false">GM926+HA926</f>
        <v>216575.15</v>
      </c>
      <c r="HD926" s="260" t="n">
        <f aca="false">HB926-HC926</f>
        <v>255952.85</v>
      </c>
      <c r="HE926" s="264" t="n">
        <f aca="false">GO926-GJ926</f>
        <v>0</v>
      </c>
      <c r="HF926" s="264"/>
      <c r="HG926" s="264"/>
      <c r="HH926" s="264"/>
      <c r="HI926" s="264"/>
      <c r="HJ926" s="264"/>
      <c r="HK926" s="264"/>
      <c r="HL926" s="264"/>
      <c r="HM926" s="264"/>
      <c r="HN926" s="264"/>
      <c r="HO926" s="264"/>
      <c r="HP926" s="264"/>
      <c r="HQ926" s="264"/>
      <c r="HR926" s="264"/>
      <c r="HS926" s="264"/>
      <c r="HT926" s="264"/>
      <c r="HU926" s="264"/>
      <c r="HV926" s="264"/>
      <c r="HW926" s="264"/>
      <c r="HX926" s="264"/>
      <c r="HY926" s="264"/>
      <c r="HZ926" s="264"/>
      <c r="IA926" s="264"/>
      <c r="IB926" s="264"/>
      <c r="IC926" s="264"/>
      <c r="ID926" s="264"/>
      <c r="IE926" s="264"/>
      <c r="IF926" s="264"/>
      <c r="IG926" s="264"/>
      <c r="IH926" s="264"/>
      <c r="II926" s="264"/>
      <c r="IJ926" s="264"/>
      <c r="IK926" s="264"/>
      <c r="IL926" s="264"/>
      <c r="IM926" s="264"/>
      <c r="IN926" s="264"/>
      <c r="IO926" s="264"/>
      <c r="IP926" s="264"/>
      <c r="IQ926" s="264"/>
      <c r="IR926" s="264"/>
      <c r="IS926" s="264"/>
      <c r="IT926" s="264"/>
      <c r="IU926" s="264"/>
      <c r="IV926" s="264"/>
      <c r="IW926" s="264"/>
      <c r="IX926" s="264"/>
      <c r="IY926" s="264"/>
      <c r="IZ926" s="264"/>
      <c r="JA926" s="264"/>
      <c r="JB926" s="264"/>
      <c r="JC926" s="264"/>
      <c r="JD926" s="264"/>
      <c r="JE926" s="264"/>
      <c r="JF926" s="264"/>
      <c r="JG926" s="264"/>
      <c r="JH926" s="264"/>
      <c r="JI926" s="264"/>
      <c r="JJ926" s="264"/>
      <c r="JK926" s="264"/>
      <c r="JL926" s="264"/>
      <c r="JM926" s="265"/>
      <c r="JN926" s="265"/>
    </row>
    <row r="927" s="201" customFormat="true" ht="24" hidden="false" customHeight="true" outlineLevel="0" collapsed="false">
      <c r="A927" s="249" t="n">
        <v>895</v>
      </c>
      <c r="B927" s="379" t="s">
        <v>1477</v>
      </c>
      <c r="C927" s="379" t="s">
        <v>1478</v>
      </c>
      <c r="D927" s="315" t="s">
        <v>471</v>
      </c>
      <c r="E927" s="315" t="s">
        <v>507</v>
      </c>
      <c r="F927" s="316" t="n">
        <v>1</v>
      </c>
      <c r="G927" s="380" t="n">
        <v>472528</v>
      </c>
      <c r="H927" s="304" t="n">
        <v>0.2</v>
      </c>
      <c r="I927" s="380" t="n">
        <v>472528</v>
      </c>
      <c r="J927" s="303" t="n">
        <f aca="false">ROUND(I927+F927*G927*H927,2)</f>
        <v>567033.6</v>
      </c>
      <c r="K927" s="375" t="s">
        <v>1414</v>
      </c>
      <c r="L927" s="318" t="n">
        <f aca="false">EDATE(K927,M927)-1</f>
        <v>49064</v>
      </c>
      <c r="M927" s="319" t="n">
        <v>120</v>
      </c>
      <c r="N927" s="303" t="n">
        <f aca="false">ROUND(G927/M927,2)*F927</f>
        <v>3937.73</v>
      </c>
      <c r="O927" s="346"/>
      <c r="P927" s="346"/>
      <c r="Q927" s="376" t="n">
        <v>1</v>
      </c>
      <c r="R927" s="380" t="n">
        <v>472528</v>
      </c>
      <c r="S927" s="377" t="n">
        <f aca="false">H927</f>
        <v>0.2</v>
      </c>
      <c r="T927" s="380" t="n">
        <v>472528</v>
      </c>
      <c r="U927" s="346" t="n">
        <f aca="false">ROUND(T927+Q927*R927*S927,2)</f>
        <v>567033.6</v>
      </c>
      <c r="V927" s="375" t="n">
        <v>45413</v>
      </c>
      <c r="W927" s="378" t="n">
        <f aca="false">EDATE(V927,X927)-1</f>
        <v>49064</v>
      </c>
      <c r="X927" s="347" t="n">
        <v>120</v>
      </c>
      <c r="Y927" s="346" t="n">
        <f aca="false">ROUND((R927-Z927)/X927,2)*Q927</f>
        <v>3937.73</v>
      </c>
      <c r="Z927" s="254"/>
      <c r="AA927" s="254"/>
      <c r="AB927" s="254"/>
      <c r="AC927" s="254"/>
      <c r="AD927" s="254"/>
      <c r="AE927" s="254"/>
      <c r="AF927" s="254"/>
      <c r="AG927" s="254"/>
      <c r="AH927" s="254"/>
      <c r="AI927" s="254"/>
      <c r="AJ927" s="254"/>
      <c r="AK927" s="254"/>
      <c r="AL927" s="254"/>
      <c r="AM927" s="254"/>
      <c r="AN927" s="254"/>
      <c r="AO927" s="254"/>
      <c r="AP927" s="254"/>
      <c r="AQ927" s="254"/>
      <c r="AR927" s="254"/>
      <c r="AS927" s="254"/>
      <c r="AT927" s="254"/>
      <c r="AU927" s="254"/>
      <c r="AV927" s="254"/>
      <c r="AW927" s="254"/>
      <c r="AX927" s="254"/>
      <c r="AY927" s="254"/>
      <c r="AZ927" s="254"/>
      <c r="BA927" s="254"/>
      <c r="BB927" s="254"/>
      <c r="BC927" s="254"/>
      <c r="BD927" s="254"/>
      <c r="BE927" s="254"/>
      <c r="BF927" s="254"/>
      <c r="BG927" s="254"/>
      <c r="BH927" s="254"/>
      <c r="BI927" s="254"/>
      <c r="BJ927" s="254"/>
      <c r="BK927" s="254"/>
      <c r="BL927" s="254"/>
      <c r="BM927" s="254"/>
      <c r="BN927" s="254"/>
      <c r="BO927" s="254"/>
      <c r="BP927" s="254"/>
      <c r="BQ927" s="254"/>
      <c r="BR927" s="254"/>
      <c r="BS927" s="254"/>
      <c r="BT927" s="254"/>
      <c r="BU927" s="254"/>
      <c r="BV927" s="254"/>
      <c r="BW927" s="254"/>
      <c r="BX927" s="254"/>
      <c r="BY927" s="254"/>
      <c r="BZ927" s="254"/>
      <c r="CA927" s="256"/>
      <c r="CB927" s="254"/>
      <c r="CC927" s="254"/>
      <c r="CD927" s="254"/>
      <c r="CE927" s="254"/>
      <c r="CF927" s="254"/>
      <c r="CG927" s="254"/>
      <c r="CH927" s="254"/>
      <c r="CI927" s="254" t="e">
        <f aca="false">#N/A</f>
        <v>#N/A</v>
      </c>
      <c r="CJ927" s="254"/>
      <c r="CK927" s="254"/>
      <c r="CL927" s="254"/>
      <c r="CM927" s="312"/>
      <c r="CN927" s="257"/>
      <c r="CO927" s="254"/>
      <c r="CP927" s="254"/>
      <c r="CQ927" s="254"/>
      <c r="CR927" s="254"/>
      <c r="CS927" s="254"/>
      <c r="CT927" s="260"/>
      <c r="CU927" s="260"/>
      <c r="CV927" s="260"/>
      <c r="CW927" s="261"/>
      <c r="CX927" s="261"/>
      <c r="CY927" s="261"/>
      <c r="CZ927" s="261"/>
      <c r="DA927" s="261"/>
      <c r="DB927" s="261"/>
      <c r="DC927" s="261"/>
      <c r="DD927" s="261"/>
      <c r="DE927" s="261"/>
      <c r="DF927" s="261"/>
      <c r="DG927" s="261"/>
      <c r="DH927" s="261"/>
      <c r="DI927" s="260"/>
      <c r="DJ927" s="260"/>
      <c r="DK927" s="260"/>
      <c r="DL927" s="260"/>
      <c r="DM927" s="261"/>
      <c r="DN927" s="261"/>
      <c r="DO927" s="261"/>
      <c r="DP927" s="261"/>
      <c r="DQ927" s="261"/>
      <c r="DR927" s="261"/>
      <c r="DS927" s="261"/>
      <c r="DT927" s="261"/>
      <c r="DU927" s="261"/>
      <c r="DV927" s="261"/>
      <c r="DW927" s="261"/>
      <c r="DX927" s="261"/>
      <c r="DY927" s="260"/>
      <c r="DZ927" s="260" t="n">
        <f aca="false">G927+AY927+BA927+BC927+BE927+BG927+BI927+BK927+BM927+BO927+BQ927+BY927</f>
        <v>472528</v>
      </c>
      <c r="EA927" s="260"/>
      <c r="EB927" s="260"/>
      <c r="EC927" s="261"/>
      <c r="ED927" s="261"/>
      <c r="EE927" s="261"/>
      <c r="EF927" s="261"/>
      <c r="EG927" s="261"/>
      <c r="EH927" s="261" t="n">
        <f aca="false">IF(AND(EH$5&gt;$V927,EH$6&lt;=$W927),$Y927,IF(AND(MONTH(EH$6)=MONTH($W927),YEAR(EH$6)=YEAR($W927)),$T927-$X927*$Y927+$Y927,0))</f>
        <v>3937.73</v>
      </c>
      <c r="EI927" s="261" t="n">
        <f aca="false">IF(AND(EI$5&gt;$V927,EI$6&lt;=$W927),$Y927,IF(AND(MONTH(EI$6)=MONTH($W927),YEAR(EI$6)=YEAR($W927)),$T927-$X927*$Y927+$Y927,0))</f>
        <v>3937.73</v>
      </c>
      <c r="EJ927" s="261" t="n">
        <f aca="false">IF(AND(EJ$5&gt;$V927,EJ$6&lt;=$W927),$Y927,IF(AND(MONTH(EJ$6)=MONTH($W927),YEAR(EJ$6)=YEAR($W927)),$T927-$X927*$Y927+$Y927,0))</f>
        <v>3937.73</v>
      </c>
      <c r="EK927" s="261" t="n">
        <f aca="false">IF(AND(EK$5&gt;$V927,EK$6&lt;=$W927),$Y927,IF(AND(MONTH(EK$6)=MONTH($W927),YEAR(EK$6)=YEAR($W927)),$T927-$X927*$Y927+$Y927,0))</f>
        <v>3937.73</v>
      </c>
      <c r="EL927" s="266" t="n">
        <v>3937.73</v>
      </c>
      <c r="EM927" s="263" t="n">
        <v>3937.73</v>
      </c>
      <c r="EN927" s="261" t="n">
        <v>3937.73</v>
      </c>
      <c r="EO927" s="260" t="n">
        <f aca="false">EC927+ED927+EE927+EF927+EG927+EH927+EI927+EJ927+EK927+EL927+EM927+EN927</f>
        <v>27564.11</v>
      </c>
      <c r="EP927" s="260" t="n">
        <f aca="false">T927+AQ927+AS927+AU927+AW927+AY927+BA927+BC927+BE927+BG927+BI927+BK927+BM927+BO927+BQ927+BS927+BU927+BW927+BY927+CA927+CC927+CE927+CG927</f>
        <v>472528</v>
      </c>
      <c r="EQ927" s="260" t="n">
        <f aca="false">EA927+EO927</f>
        <v>27564.11</v>
      </c>
      <c r="ER927" s="260" t="n">
        <f aca="false">EP927-EQ927</f>
        <v>444963.89</v>
      </c>
      <c r="ES927" s="262" t="n">
        <f aca="false">EN927</f>
        <v>3937.73</v>
      </c>
      <c r="ET927" s="262" t="n">
        <f aca="false">ES927</f>
        <v>3937.73</v>
      </c>
      <c r="EU927" s="262" t="n">
        <f aca="false">ET927</f>
        <v>3937.73</v>
      </c>
      <c r="EV927" s="262" t="n">
        <f aca="false">EU927</f>
        <v>3937.73</v>
      </c>
      <c r="EW927" s="262" t="n">
        <f aca="false">EV927</f>
        <v>3937.73</v>
      </c>
      <c r="EX927" s="262" t="n">
        <f aca="false">EW927</f>
        <v>3937.73</v>
      </c>
      <c r="EY927" s="262" t="n">
        <f aca="false">EX927</f>
        <v>3937.73</v>
      </c>
      <c r="EZ927" s="262" t="n">
        <f aca="false">EY927</f>
        <v>3937.73</v>
      </c>
      <c r="FA927" s="262" t="n">
        <f aca="false">EZ927</f>
        <v>3937.73</v>
      </c>
      <c r="FB927" s="262" t="n">
        <f aca="false">FA927</f>
        <v>3937.73</v>
      </c>
      <c r="FC927" s="262" t="n">
        <f aca="false">FB927</f>
        <v>3937.73</v>
      </c>
      <c r="FD927" s="262" t="n">
        <f aca="false">FC927</f>
        <v>3937.73</v>
      </c>
      <c r="FE927" s="260" t="n">
        <f aca="false">ES927+ET927+EU927+EV927+EW927+EX927+EY927+EZ927+FA927+FB927+FC927+FD927</f>
        <v>47252.76</v>
      </c>
      <c r="FF927" s="260" t="n">
        <f aca="false">EP927</f>
        <v>472528</v>
      </c>
      <c r="FG927" s="260" t="n">
        <f aca="false">EQ927+FE927</f>
        <v>74816.87</v>
      </c>
      <c r="FH927" s="260" t="n">
        <f aca="false">FF927-FG927</f>
        <v>397711.13</v>
      </c>
      <c r="FI927" s="261" t="n">
        <f aca="false">FD927</f>
        <v>3937.73</v>
      </c>
      <c r="FJ927" s="261" t="n">
        <f aca="false">FI927</f>
        <v>3937.73</v>
      </c>
      <c r="FK927" s="261" t="n">
        <f aca="false">FJ927</f>
        <v>3937.73</v>
      </c>
      <c r="FL927" s="261" t="n">
        <f aca="false">FK927</f>
        <v>3937.73</v>
      </c>
      <c r="FM927" s="261" t="n">
        <f aca="false">FL927</f>
        <v>3937.73</v>
      </c>
      <c r="FN927" s="261" t="n">
        <f aca="false">FM927</f>
        <v>3937.73</v>
      </c>
      <c r="FO927" s="261" t="n">
        <f aca="false">FN927</f>
        <v>3937.73</v>
      </c>
      <c r="FP927" s="261" t="n">
        <f aca="false">FO927</f>
        <v>3937.73</v>
      </c>
      <c r="FQ927" s="261" t="n">
        <f aca="false">FP927</f>
        <v>3937.73</v>
      </c>
      <c r="FR927" s="261" t="n">
        <f aca="false">FQ927</f>
        <v>3937.73</v>
      </c>
      <c r="FS927" s="261" t="n">
        <f aca="false">FR927</f>
        <v>3937.73</v>
      </c>
      <c r="FT927" s="261" t="n">
        <f aca="false">FS927</f>
        <v>3937.73</v>
      </c>
      <c r="FU927" s="260" t="n">
        <f aca="false">FI927+FJ927+FK927+FL927+FM927+FN927+FO927+FP927+FQ927+FR927+FS927+FT927</f>
        <v>47252.76</v>
      </c>
      <c r="FV927" s="260" t="n">
        <f aca="false">FF927</f>
        <v>472528</v>
      </c>
      <c r="FW927" s="260" t="n">
        <f aca="false">FG927+FU927</f>
        <v>122069.63</v>
      </c>
      <c r="FX927" s="260" t="n">
        <f aca="false">FV927-FW927</f>
        <v>350458.37</v>
      </c>
      <c r="FY927" s="261" t="n">
        <f aca="false">FT927</f>
        <v>3937.73</v>
      </c>
      <c r="FZ927" s="261" t="n">
        <f aca="false">FY927</f>
        <v>3937.73</v>
      </c>
      <c r="GA927" s="261" t="n">
        <f aca="false">FZ927</f>
        <v>3937.73</v>
      </c>
      <c r="GB927" s="261" t="n">
        <f aca="false">GA927</f>
        <v>3937.73</v>
      </c>
      <c r="GC927" s="261" t="n">
        <f aca="false">GB927</f>
        <v>3937.73</v>
      </c>
      <c r="GD927" s="261" t="n">
        <f aca="false">GC927</f>
        <v>3937.73</v>
      </c>
      <c r="GE927" s="261" t="n">
        <f aca="false">GD927</f>
        <v>3937.73</v>
      </c>
      <c r="GF927" s="261" t="n">
        <f aca="false">GE927</f>
        <v>3937.73</v>
      </c>
      <c r="GG927" s="261" t="n">
        <f aca="false">GF927</f>
        <v>3937.73</v>
      </c>
      <c r="GH927" s="261" t="n">
        <f aca="false">GG927</f>
        <v>3937.73</v>
      </c>
      <c r="GI927" s="261" t="n">
        <f aca="false">GH927</f>
        <v>3937.73</v>
      </c>
      <c r="GJ927" s="261" t="n">
        <f aca="false">GI927</f>
        <v>3937.73</v>
      </c>
      <c r="GK927" s="260" t="n">
        <f aca="false">FY927+FZ927+GA927+GB927+GC927+GD927+GE927+GF927+GG927+GH927+GI927+GJ927</f>
        <v>47252.76</v>
      </c>
      <c r="GL927" s="260" t="n">
        <f aca="false">FV927</f>
        <v>472528</v>
      </c>
      <c r="GM927" s="260" t="n">
        <f aca="false">FW927+GK927</f>
        <v>169322.39</v>
      </c>
      <c r="GN927" s="260" t="n">
        <f aca="false">GL927-GM927</f>
        <v>303205.61</v>
      </c>
      <c r="GO927" s="261" t="n">
        <f aca="false">GJ927</f>
        <v>3937.73</v>
      </c>
      <c r="GP927" s="261" t="n">
        <f aca="false">GO927</f>
        <v>3937.73</v>
      </c>
      <c r="GQ927" s="261" t="n">
        <f aca="false">GP927</f>
        <v>3937.73</v>
      </c>
      <c r="GR927" s="261" t="n">
        <f aca="false">GQ927</f>
        <v>3937.73</v>
      </c>
      <c r="GS927" s="261" t="n">
        <f aca="false">GR927</f>
        <v>3937.73</v>
      </c>
      <c r="GT927" s="261" t="n">
        <f aca="false">GS927</f>
        <v>3937.73</v>
      </c>
      <c r="GU927" s="261" t="n">
        <f aca="false">GT927</f>
        <v>3937.73</v>
      </c>
      <c r="GV927" s="261" t="n">
        <f aca="false">GU927</f>
        <v>3937.73</v>
      </c>
      <c r="GW927" s="261" t="n">
        <f aca="false">GV927</f>
        <v>3937.73</v>
      </c>
      <c r="GX927" s="261" t="n">
        <f aca="false">GW927</f>
        <v>3937.73</v>
      </c>
      <c r="GY927" s="261" t="n">
        <f aca="false">GX927</f>
        <v>3937.73</v>
      </c>
      <c r="GZ927" s="261" t="n">
        <f aca="false">GY927</f>
        <v>3937.73</v>
      </c>
      <c r="HA927" s="260" t="n">
        <f aca="false">GO927+GP927+GQ927+GR927+GS927+GT927+GU927+GV927+GW927+GX927+GY927+GZ927</f>
        <v>47252.76</v>
      </c>
      <c r="HB927" s="260" t="n">
        <f aca="false">GL927</f>
        <v>472528</v>
      </c>
      <c r="HC927" s="260" t="n">
        <f aca="false">GM927+HA927</f>
        <v>216575.15</v>
      </c>
      <c r="HD927" s="260" t="n">
        <f aca="false">HB927-HC927</f>
        <v>255952.85</v>
      </c>
      <c r="HE927" s="264" t="n">
        <f aca="false">GO927-GJ927</f>
        <v>0</v>
      </c>
      <c r="HF927" s="264"/>
      <c r="HG927" s="264"/>
      <c r="HH927" s="264"/>
      <c r="HI927" s="264"/>
      <c r="HJ927" s="264"/>
      <c r="HK927" s="264"/>
      <c r="HL927" s="264"/>
      <c r="HM927" s="264"/>
      <c r="HN927" s="264"/>
      <c r="HO927" s="264"/>
      <c r="HP927" s="264"/>
      <c r="HQ927" s="264"/>
      <c r="HR927" s="264"/>
      <c r="HS927" s="264"/>
      <c r="HT927" s="264"/>
      <c r="HU927" s="264"/>
      <c r="HV927" s="264"/>
      <c r="HW927" s="264"/>
      <c r="HX927" s="264"/>
      <c r="HY927" s="264"/>
      <c r="HZ927" s="264"/>
      <c r="IA927" s="264"/>
      <c r="IB927" s="264"/>
      <c r="IC927" s="264"/>
      <c r="ID927" s="264"/>
      <c r="IE927" s="264"/>
      <c r="IF927" s="264"/>
      <c r="IG927" s="264"/>
      <c r="IH927" s="264"/>
      <c r="II927" s="264"/>
      <c r="IJ927" s="264"/>
      <c r="IK927" s="264"/>
      <c r="IL927" s="264"/>
      <c r="IM927" s="264"/>
      <c r="IN927" s="264"/>
      <c r="IO927" s="264"/>
      <c r="IP927" s="264"/>
      <c r="IQ927" s="264"/>
      <c r="IR927" s="264"/>
      <c r="IS927" s="264"/>
      <c r="IT927" s="264"/>
      <c r="IU927" s="264"/>
      <c r="IV927" s="264"/>
      <c r="IW927" s="264"/>
      <c r="IX927" s="264"/>
      <c r="IY927" s="264"/>
      <c r="IZ927" s="264"/>
      <c r="JA927" s="264"/>
      <c r="JB927" s="264"/>
      <c r="JC927" s="264"/>
      <c r="JD927" s="264"/>
      <c r="JE927" s="264"/>
      <c r="JF927" s="264"/>
      <c r="JG927" s="264"/>
      <c r="JH927" s="264"/>
      <c r="JI927" s="264"/>
      <c r="JJ927" s="264"/>
      <c r="JK927" s="264"/>
      <c r="JL927" s="264"/>
      <c r="JM927" s="265"/>
      <c r="JN927" s="265"/>
    </row>
    <row r="928" s="201" customFormat="true" ht="24" hidden="false" customHeight="true" outlineLevel="0" collapsed="false">
      <c r="A928" s="249" t="n">
        <v>896</v>
      </c>
      <c r="B928" s="379" t="s">
        <v>1479</v>
      </c>
      <c r="C928" s="379" t="s">
        <v>1480</v>
      </c>
      <c r="D928" s="315" t="s">
        <v>471</v>
      </c>
      <c r="E928" s="315" t="s">
        <v>507</v>
      </c>
      <c r="F928" s="316" t="n">
        <v>1</v>
      </c>
      <c r="G928" s="380" t="n">
        <v>472528</v>
      </c>
      <c r="H928" s="304" t="n">
        <v>0.2</v>
      </c>
      <c r="I928" s="380" t="n">
        <v>472528</v>
      </c>
      <c r="J928" s="303" t="n">
        <f aca="false">ROUND(I928+F928*G928*H928,2)</f>
        <v>567033.6</v>
      </c>
      <c r="K928" s="375" t="s">
        <v>1414</v>
      </c>
      <c r="L928" s="318" t="n">
        <f aca="false">EDATE(K928,M928)-1</f>
        <v>49064</v>
      </c>
      <c r="M928" s="319" t="n">
        <v>120</v>
      </c>
      <c r="N928" s="303" t="n">
        <f aca="false">ROUND(G928/M928,2)*F928</f>
        <v>3937.73</v>
      </c>
      <c r="O928" s="346"/>
      <c r="P928" s="346"/>
      <c r="Q928" s="376" t="n">
        <v>1</v>
      </c>
      <c r="R928" s="380" t="n">
        <v>472528</v>
      </c>
      <c r="S928" s="377" t="n">
        <f aca="false">H928</f>
        <v>0.2</v>
      </c>
      <c r="T928" s="380" t="n">
        <v>472528</v>
      </c>
      <c r="U928" s="346" t="n">
        <f aca="false">ROUND(T928+Q928*R928*S928,2)</f>
        <v>567033.6</v>
      </c>
      <c r="V928" s="375" t="n">
        <v>45413</v>
      </c>
      <c r="W928" s="378" t="n">
        <f aca="false">EDATE(V928,X928)-1</f>
        <v>49064</v>
      </c>
      <c r="X928" s="347" t="n">
        <v>120</v>
      </c>
      <c r="Y928" s="346" t="n">
        <f aca="false">ROUND((R928-Z928)/X928,2)*Q928</f>
        <v>3937.73</v>
      </c>
      <c r="Z928" s="254"/>
      <c r="AA928" s="254"/>
      <c r="AB928" s="254"/>
      <c r="AC928" s="254"/>
      <c r="AD928" s="254"/>
      <c r="AE928" s="254"/>
      <c r="AF928" s="254"/>
      <c r="AG928" s="254"/>
      <c r="AH928" s="254"/>
      <c r="AI928" s="254"/>
      <c r="AJ928" s="254"/>
      <c r="AK928" s="254"/>
      <c r="AL928" s="254"/>
      <c r="AM928" s="254"/>
      <c r="AN928" s="254"/>
      <c r="AO928" s="254"/>
      <c r="AP928" s="254"/>
      <c r="AQ928" s="254"/>
      <c r="AR928" s="254"/>
      <c r="AS928" s="254"/>
      <c r="AT928" s="254"/>
      <c r="AU928" s="254"/>
      <c r="AV928" s="254"/>
      <c r="AW928" s="254"/>
      <c r="AX928" s="254"/>
      <c r="AY928" s="254"/>
      <c r="AZ928" s="254"/>
      <c r="BA928" s="254"/>
      <c r="BB928" s="254"/>
      <c r="BC928" s="254"/>
      <c r="BD928" s="254"/>
      <c r="BE928" s="254"/>
      <c r="BF928" s="254"/>
      <c r="BG928" s="254"/>
      <c r="BH928" s="254"/>
      <c r="BI928" s="254"/>
      <c r="BJ928" s="254"/>
      <c r="BK928" s="254"/>
      <c r="BL928" s="254"/>
      <c r="BM928" s="254"/>
      <c r="BN928" s="254"/>
      <c r="BO928" s="254"/>
      <c r="BP928" s="254"/>
      <c r="BQ928" s="254"/>
      <c r="BR928" s="254"/>
      <c r="BS928" s="254"/>
      <c r="BT928" s="254"/>
      <c r="BU928" s="254"/>
      <c r="BV928" s="254"/>
      <c r="BW928" s="254"/>
      <c r="BX928" s="254"/>
      <c r="BY928" s="254"/>
      <c r="BZ928" s="254"/>
      <c r="CA928" s="256"/>
      <c r="CB928" s="254"/>
      <c r="CC928" s="254"/>
      <c r="CD928" s="254"/>
      <c r="CE928" s="254"/>
      <c r="CF928" s="254"/>
      <c r="CG928" s="254"/>
      <c r="CH928" s="254"/>
      <c r="CI928" s="254" t="e">
        <f aca="false">#N/A</f>
        <v>#N/A</v>
      </c>
      <c r="CJ928" s="254"/>
      <c r="CK928" s="254"/>
      <c r="CL928" s="254"/>
      <c r="CM928" s="312"/>
      <c r="CN928" s="257"/>
      <c r="CO928" s="254"/>
      <c r="CP928" s="254"/>
      <c r="CQ928" s="254"/>
      <c r="CR928" s="254"/>
      <c r="CS928" s="254"/>
      <c r="CT928" s="260"/>
      <c r="CU928" s="260"/>
      <c r="CV928" s="260"/>
      <c r="CW928" s="261"/>
      <c r="CX928" s="261"/>
      <c r="CY928" s="261"/>
      <c r="CZ928" s="261"/>
      <c r="DA928" s="261"/>
      <c r="DB928" s="261"/>
      <c r="DC928" s="261"/>
      <c r="DD928" s="261"/>
      <c r="DE928" s="261"/>
      <c r="DF928" s="261"/>
      <c r="DG928" s="261"/>
      <c r="DH928" s="261"/>
      <c r="DI928" s="260"/>
      <c r="DJ928" s="260"/>
      <c r="DK928" s="260"/>
      <c r="DL928" s="260"/>
      <c r="DM928" s="261"/>
      <c r="DN928" s="261"/>
      <c r="DO928" s="261"/>
      <c r="DP928" s="261"/>
      <c r="DQ928" s="261"/>
      <c r="DR928" s="261"/>
      <c r="DS928" s="261"/>
      <c r="DT928" s="261"/>
      <c r="DU928" s="261"/>
      <c r="DV928" s="261"/>
      <c r="DW928" s="261"/>
      <c r="DX928" s="261"/>
      <c r="DY928" s="260"/>
      <c r="DZ928" s="260" t="n">
        <f aca="false">G928+AY928+BA928+BC928+BE928+BG928+BI928+BK928+BM928+BO928+BQ928+BY928</f>
        <v>472528</v>
      </c>
      <c r="EA928" s="260"/>
      <c r="EB928" s="260"/>
      <c r="EC928" s="261"/>
      <c r="ED928" s="261"/>
      <c r="EE928" s="261"/>
      <c r="EF928" s="261"/>
      <c r="EG928" s="261"/>
      <c r="EH928" s="261" t="n">
        <f aca="false">IF(AND(EH$5&gt;$V928,EH$6&lt;=$W928),$Y928,IF(AND(MONTH(EH$6)=MONTH($W928),YEAR(EH$6)=YEAR($W928)),$T928-$X928*$Y928+$Y928,0))</f>
        <v>3937.73</v>
      </c>
      <c r="EI928" s="261" t="n">
        <f aca="false">IF(AND(EI$5&gt;$V928,EI$6&lt;=$W928),$Y928,IF(AND(MONTH(EI$6)=MONTH($W928),YEAR(EI$6)=YEAR($W928)),$T928-$X928*$Y928+$Y928,0))</f>
        <v>3937.73</v>
      </c>
      <c r="EJ928" s="261" t="n">
        <f aca="false">IF(AND(EJ$5&gt;$V928,EJ$6&lt;=$W928),$Y928,IF(AND(MONTH(EJ$6)=MONTH($W928),YEAR(EJ$6)=YEAR($W928)),$T928-$X928*$Y928+$Y928,0))</f>
        <v>3937.73</v>
      </c>
      <c r="EK928" s="261" t="n">
        <f aca="false">IF(AND(EK$5&gt;$V928,EK$6&lt;=$W928),$Y928,IF(AND(MONTH(EK$6)=MONTH($W928),YEAR(EK$6)=YEAR($W928)),$T928-$X928*$Y928+$Y928,0))</f>
        <v>3937.73</v>
      </c>
      <c r="EL928" s="266" t="n">
        <v>3937.73</v>
      </c>
      <c r="EM928" s="263" t="n">
        <v>3937.73</v>
      </c>
      <c r="EN928" s="261" t="n">
        <v>3937.73</v>
      </c>
      <c r="EO928" s="260" t="n">
        <f aca="false">EC928+ED928+EE928+EF928+EG928+EH928+EI928+EJ928+EK928+EL928+EM928+EN928</f>
        <v>27564.11</v>
      </c>
      <c r="EP928" s="260" t="n">
        <f aca="false">T928+AQ928+AS928+AU928+AW928+AY928+BA928+BC928+BE928+BG928+BI928+BK928+BM928+BO928+BQ928+BS928+BU928+BW928+BY928+CA928+CC928+CE928+CG928</f>
        <v>472528</v>
      </c>
      <c r="EQ928" s="260" t="n">
        <f aca="false">EA928+EO928</f>
        <v>27564.11</v>
      </c>
      <c r="ER928" s="260" t="n">
        <f aca="false">EP928-EQ928</f>
        <v>444963.89</v>
      </c>
      <c r="ES928" s="262" t="n">
        <f aca="false">EN928</f>
        <v>3937.73</v>
      </c>
      <c r="ET928" s="262" t="n">
        <f aca="false">ES928</f>
        <v>3937.73</v>
      </c>
      <c r="EU928" s="262" t="n">
        <f aca="false">ET928</f>
        <v>3937.73</v>
      </c>
      <c r="EV928" s="262" t="n">
        <f aca="false">EU928</f>
        <v>3937.73</v>
      </c>
      <c r="EW928" s="262" t="n">
        <f aca="false">EV928</f>
        <v>3937.73</v>
      </c>
      <c r="EX928" s="262" t="n">
        <f aca="false">EW928</f>
        <v>3937.73</v>
      </c>
      <c r="EY928" s="262" t="n">
        <f aca="false">EX928</f>
        <v>3937.73</v>
      </c>
      <c r="EZ928" s="262" t="n">
        <f aca="false">EY928</f>
        <v>3937.73</v>
      </c>
      <c r="FA928" s="262" t="n">
        <f aca="false">EZ928</f>
        <v>3937.73</v>
      </c>
      <c r="FB928" s="262" t="n">
        <f aca="false">FA928</f>
        <v>3937.73</v>
      </c>
      <c r="FC928" s="262" t="n">
        <f aca="false">FB928</f>
        <v>3937.73</v>
      </c>
      <c r="FD928" s="262" t="n">
        <f aca="false">FC928</f>
        <v>3937.73</v>
      </c>
      <c r="FE928" s="260" t="n">
        <f aca="false">ES928+ET928+EU928+EV928+EW928+EX928+EY928+EZ928+FA928+FB928+FC928+FD928</f>
        <v>47252.76</v>
      </c>
      <c r="FF928" s="260" t="n">
        <f aca="false">EP928</f>
        <v>472528</v>
      </c>
      <c r="FG928" s="260" t="n">
        <f aca="false">EQ928+FE928</f>
        <v>74816.87</v>
      </c>
      <c r="FH928" s="260" t="n">
        <f aca="false">FF928-FG928</f>
        <v>397711.13</v>
      </c>
      <c r="FI928" s="261" t="n">
        <f aca="false">FD928</f>
        <v>3937.73</v>
      </c>
      <c r="FJ928" s="261" t="n">
        <f aca="false">FI928</f>
        <v>3937.73</v>
      </c>
      <c r="FK928" s="261" t="n">
        <f aca="false">FJ928</f>
        <v>3937.73</v>
      </c>
      <c r="FL928" s="261" t="n">
        <f aca="false">FK928</f>
        <v>3937.73</v>
      </c>
      <c r="FM928" s="261" t="n">
        <f aca="false">FL928</f>
        <v>3937.73</v>
      </c>
      <c r="FN928" s="261" t="n">
        <f aca="false">FM928</f>
        <v>3937.73</v>
      </c>
      <c r="FO928" s="261" t="n">
        <f aca="false">FN928</f>
        <v>3937.73</v>
      </c>
      <c r="FP928" s="261" t="n">
        <f aca="false">FO928</f>
        <v>3937.73</v>
      </c>
      <c r="FQ928" s="261" t="n">
        <f aca="false">FP928</f>
        <v>3937.73</v>
      </c>
      <c r="FR928" s="261" t="n">
        <f aca="false">FQ928</f>
        <v>3937.73</v>
      </c>
      <c r="FS928" s="261" t="n">
        <f aca="false">FR928</f>
        <v>3937.73</v>
      </c>
      <c r="FT928" s="261" t="n">
        <f aca="false">FS928</f>
        <v>3937.73</v>
      </c>
      <c r="FU928" s="260" t="n">
        <f aca="false">FI928+FJ928+FK928+FL928+FM928+FN928+FO928+FP928+FQ928+FR928+FS928+FT928</f>
        <v>47252.76</v>
      </c>
      <c r="FV928" s="260" t="n">
        <f aca="false">FF928</f>
        <v>472528</v>
      </c>
      <c r="FW928" s="260" t="n">
        <f aca="false">FG928+FU928</f>
        <v>122069.63</v>
      </c>
      <c r="FX928" s="260" t="n">
        <f aca="false">FV928-FW928</f>
        <v>350458.37</v>
      </c>
      <c r="FY928" s="261" t="n">
        <f aca="false">FT928</f>
        <v>3937.73</v>
      </c>
      <c r="FZ928" s="261" t="n">
        <f aca="false">FY928</f>
        <v>3937.73</v>
      </c>
      <c r="GA928" s="261" t="n">
        <f aca="false">FZ928</f>
        <v>3937.73</v>
      </c>
      <c r="GB928" s="261" t="n">
        <f aca="false">GA928</f>
        <v>3937.73</v>
      </c>
      <c r="GC928" s="261" t="n">
        <f aca="false">GB928</f>
        <v>3937.73</v>
      </c>
      <c r="GD928" s="261" t="n">
        <f aca="false">GC928</f>
        <v>3937.73</v>
      </c>
      <c r="GE928" s="261" t="n">
        <f aca="false">GD928</f>
        <v>3937.73</v>
      </c>
      <c r="GF928" s="261" t="n">
        <f aca="false">GE928</f>
        <v>3937.73</v>
      </c>
      <c r="GG928" s="261" t="n">
        <f aca="false">GF928</f>
        <v>3937.73</v>
      </c>
      <c r="GH928" s="261" t="n">
        <f aca="false">GG928</f>
        <v>3937.73</v>
      </c>
      <c r="GI928" s="261" t="n">
        <f aca="false">GH928</f>
        <v>3937.73</v>
      </c>
      <c r="GJ928" s="261" t="n">
        <f aca="false">GI928</f>
        <v>3937.73</v>
      </c>
      <c r="GK928" s="260" t="n">
        <f aca="false">FY928+FZ928+GA928+GB928+GC928+GD928+GE928+GF928+GG928+GH928+GI928+GJ928</f>
        <v>47252.76</v>
      </c>
      <c r="GL928" s="260" t="n">
        <f aca="false">FV928</f>
        <v>472528</v>
      </c>
      <c r="GM928" s="260" t="n">
        <f aca="false">FW928+GK928</f>
        <v>169322.39</v>
      </c>
      <c r="GN928" s="260" t="n">
        <f aca="false">GL928-GM928</f>
        <v>303205.61</v>
      </c>
      <c r="GO928" s="261" t="n">
        <f aca="false">GJ928</f>
        <v>3937.73</v>
      </c>
      <c r="GP928" s="261" t="n">
        <f aca="false">GO928</f>
        <v>3937.73</v>
      </c>
      <c r="GQ928" s="261" t="n">
        <f aca="false">GP928</f>
        <v>3937.73</v>
      </c>
      <c r="GR928" s="261" t="n">
        <f aca="false">GQ928</f>
        <v>3937.73</v>
      </c>
      <c r="GS928" s="261" t="n">
        <f aca="false">GR928</f>
        <v>3937.73</v>
      </c>
      <c r="GT928" s="261" t="n">
        <f aca="false">GS928</f>
        <v>3937.73</v>
      </c>
      <c r="GU928" s="261" t="n">
        <f aca="false">GT928</f>
        <v>3937.73</v>
      </c>
      <c r="GV928" s="261" t="n">
        <f aca="false">GU928</f>
        <v>3937.73</v>
      </c>
      <c r="GW928" s="261" t="n">
        <f aca="false">GV928</f>
        <v>3937.73</v>
      </c>
      <c r="GX928" s="261" t="n">
        <f aca="false">GW928</f>
        <v>3937.73</v>
      </c>
      <c r="GY928" s="261" t="n">
        <f aca="false">GX928</f>
        <v>3937.73</v>
      </c>
      <c r="GZ928" s="261" t="n">
        <f aca="false">GY928</f>
        <v>3937.73</v>
      </c>
      <c r="HA928" s="260" t="n">
        <f aca="false">GO928+GP928+GQ928+GR928+GS928+GT928+GU928+GV928+GW928+GX928+GY928+GZ928</f>
        <v>47252.76</v>
      </c>
      <c r="HB928" s="260" t="n">
        <f aca="false">GL928</f>
        <v>472528</v>
      </c>
      <c r="HC928" s="260" t="n">
        <f aca="false">GM928+HA928</f>
        <v>216575.15</v>
      </c>
      <c r="HD928" s="260" t="n">
        <f aca="false">HB928-HC928</f>
        <v>255952.85</v>
      </c>
      <c r="HE928" s="264" t="n">
        <f aca="false">GO928-GJ928</f>
        <v>0</v>
      </c>
      <c r="HF928" s="264"/>
      <c r="HG928" s="264"/>
      <c r="HH928" s="264"/>
      <c r="HI928" s="264"/>
      <c r="HJ928" s="264"/>
      <c r="HK928" s="264"/>
      <c r="HL928" s="264"/>
      <c r="HM928" s="264"/>
      <c r="HN928" s="264"/>
      <c r="HO928" s="264"/>
      <c r="HP928" s="264"/>
      <c r="HQ928" s="264"/>
      <c r="HR928" s="264"/>
      <c r="HS928" s="264"/>
      <c r="HT928" s="264"/>
      <c r="HU928" s="264"/>
      <c r="HV928" s="264"/>
      <c r="HW928" s="264"/>
      <c r="HX928" s="264"/>
      <c r="HY928" s="264"/>
      <c r="HZ928" s="264"/>
      <c r="IA928" s="264"/>
      <c r="IB928" s="264"/>
      <c r="IC928" s="264"/>
      <c r="ID928" s="264"/>
      <c r="IE928" s="264"/>
      <c r="IF928" s="264"/>
      <c r="IG928" s="264"/>
      <c r="IH928" s="264"/>
      <c r="II928" s="264"/>
      <c r="IJ928" s="264"/>
      <c r="IK928" s="264"/>
      <c r="IL928" s="264"/>
      <c r="IM928" s="264"/>
      <c r="IN928" s="264"/>
      <c r="IO928" s="264"/>
      <c r="IP928" s="264"/>
      <c r="IQ928" s="264"/>
      <c r="IR928" s="264"/>
      <c r="IS928" s="264"/>
      <c r="IT928" s="264"/>
      <c r="IU928" s="264"/>
      <c r="IV928" s="264"/>
      <c r="IW928" s="264"/>
      <c r="IX928" s="264"/>
      <c r="IY928" s="264"/>
      <c r="IZ928" s="264"/>
      <c r="JA928" s="264"/>
      <c r="JB928" s="264"/>
      <c r="JC928" s="264"/>
      <c r="JD928" s="264"/>
      <c r="JE928" s="264"/>
      <c r="JF928" s="264"/>
      <c r="JG928" s="264"/>
      <c r="JH928" s="264"/>
      <c r="JI928" s="264"/>
      <c r="JJ928" s="264"/>
      <c r="JK928" s="264"/>
      <c r="JL928" s="264"/>
      <c r="JM928" s="265"/>
      <c r="JN928" s="265"/>
    </row>
    <row r="929" s="201" customFormat="true" ht="24" hidden="false" customHeight="true" outlineLevel="0" collapsed="false">
      <c r="A929" s="249" t="n">
        <v>897</v>
      </c>
      <c r="B929" s="379" t="s">
        <v>1481</v>
      </c>
      <c r="C929" s="379" t="s">
        <v>1482</v>
      </c>
      <c r="D929" s="315" t="s">
        <v>471</v>
      </c>
      <c r="E929" s="315" t="s">
        <v>507</v>
      </c>
      <c r="F929" s="316" t="n">
        <v>1</v>
      </c>
      <c r="G929" s="380" t="n">
        <v>543644</v>
      </c>
      <c r="H929" s="304" t="n">
        <v>0.2</v>
      </c>
      <c r="I929" s="380" t="n">
        <v>543644</v>
      </c>
      <c r="J929" s="303" t="n">
        <f aca="false">ROUND(I929+F929*G929*H929,2)</f>
        <v>652372.8</v>
      </c>
      <c r="K929" s="375" t="s">
        <v>1414</v>
      </c>
      <c r="L929" s="318" t="n">
        <f aca="false">EDATE(K929,M929)-1</f>
        <v>49064</v>
      </c>
      <c r="M929" s="319" t="n">
        <v>120</v>
      </c>
      <c r="N929" s="303" t="n">
        <f aca="false">ROUND(G929/M929,2)*F929</f>
        <v>4530.37</v>
      </c>
      <c r="O929" s="346"/>
      <c r="P929" s="346"/>
      <c r="Q929" s="376" t="n">
        <v>1</v>
      </c>
      <c r="R929" s="380" t="n">
        <v>543644</v>
      </c>
      <c r="S929" s="377" t="n">
        <f aca="false">H929</f>
        <v>0.2</v>
      </c>
      <c r="T929" s="380" t="n">
        <v>543644</v>
      </c>
      <c r="U929" s="346" t="n">
        <f aca="false">ROUND(T929+Q929*R929*S929,2)</f>
        <v>652372.8</v>
      </c>
      <c r="V929" s="375" t="n">
        <v>45413</v>
      </c>
      <c r="W929" s="378" t="n">
        <f aca="false">EDATE(V929,X929)-1</f>
        <v>49064</v>
      </c>
      <c r="X929" s="347" t="n">
        <v>120</v>
      </c>
      <c r="Y929" s="346" t="n">
        <f aca="false">ROUND((R929-Z929)/X929,2)*Q929</f>
        <v>4530.37</v>
      </c>
      <c r="Z929" s="254"/>
      <c r="AA929" s="254"/>
      <c r="AB929" s="254"/>
      <c r="AC929" s="254"/>
      <c r="AD929" s="254"/>
      <c r="AE929" s="254"/>
      <c r="AF929" s="254"/>
      <c r="AG929" s="254"/>
      <c r="AH929" s="254"/>
      <c r="AI929" s="254"/>
      <c r="AJ929" s="254"/>
      <c r="AK929" s="254"/>
      <c r="AL929" s="254"/>
      <c r="AM929" s="254"/>
      <c r="AN929" s="254"/>
      <c r="AO929" s="254"/>
      <c r="AP929" s="254"/>
      <c r="AQ929" s="254"/>
      <c r="AR929" s="254"/>
      <c r="AS929" s="254"/>
      <c r="AT929" s="254"/>
      <c r="AU929" s="254"/>
      <c r="AV929" s="254"/>
      <c r="AW929" s="254"/>
      <c r="AX929" s="254"/>
      <c r="AY929" s="254"/>
      <c r="AZ929" s="254"/>
      <c r="BA929" s="254"/>
      <c r="BB929" s="254"/>
      <c r="BC929" s="254"/>
      <c r="BD929" s="254"/>
      <c r="BE929" s="254"/>
      <c r="BF929" s="254"/>
      <c r="BG929" s="254"/>
      <c r="BH929" s="254"/>
      <c r="BI929" s="254"/>
      <c r="BJ929" s="254"/>
      <c r="BK929" s="254"/>
      <c r="BL929" s="254"/>
      <c r="BM929" s="254"/>
      <c r="BN929" s="254"/>
      <c r="BO929" s="254"/>
      <c r="BP929" s="254"/>
      <c r="BQ929" s="254"/>
      <c r="BR929" s="254"/>
      <c r="BS929" s="254"/>
      <c r="BT929" s="254"/>
      <c r="BU929" s="254"/>
      <c r="BV929" s="254"/>
      <c r="BW929" s="254"/>
      <c r="BX929" s="254"/>
      <c r="BY929" s="254"/>
      <c r="BZ929" s="254"/>
      <c r="CA929" s="256"/>
      <c r="CB929" s="254"/>
      <c r="CC929" s="254"/>
      <c r="CD929" s="254"/>
      <c r="CE929" s="254"/>
      <c r="CF929" s="254"/>
      <c r="CG929" s="254"/>
      <c r="CH929" s="254"/>
      <c r="CI929" s="254" t="e">
        <f aca="false">#N/A</f>
        <v>#N/A</v>
      </c>
      <c r="CJ929" s="254"/>
      <c r="CK929" s="254"/>
      <c r="CL929" s="254"/>
      <c r="CM929" s="312"/>
      <c r="CN929" s="257"/>
      <c r="CO929" s="254"/>
      <c r="CP929" s="254"/>
      <c r="CQ929" s="254"/>
      <c r="CR929" s="254"/>
      <c r="CS929" s="254"/>
      <c r="CT929" s="260"/>
      <c r="CU929" s="260"/>
      <c r="CV929" s="260"/>
      <c r="CW929" s="261"/>
      <c r="CX929" s="261"/>
      <c r="CY929" s="261"/>
      <c r="CZ929" s="261"/>
      <c r="DA929" s="261"/>
      <c r="DB929" s="261"/>
      <c r="DC929" s="261"/>
      <c r="DD929" s="261"/>
      <c r="DE929" s="261"/>
      <c r="DF929" s="261"/>
      <c r="DG929" s="261"/>
      <c r="DH929" s="261"/>
      <c r="DI929" s="260"/>
      <c r="DJ929" s="260"/>
      <c r="DK929" s="260"/>
      <c r="DL929" s="260"/>
      <c r="DM929" s="261"/>
      <c r="DN929" s="261"/>
      <c r="DO929" s="261"/>
      <c r="DP929" s="261"/>
      <c r="DQ929" s="261"/>
      <c r="DR929" s="261"/>
      <c r="DS929" s="261"/>
      <c r="DT929" s="261"/>
      <c r="DU929" s="261"/>
      <c r="DV929" s="261"/>
      <c r="DW929" s="261"/>
      <c r="DX929" s="261"/>
      <c r="DY929" s="260"/>
      <c r="DZ929" s="260" t="n">
        <f aca="false">G929+AY929+BA929+BC929+BE929+BG929+BI929+BK929+BM929+BO929+BQ929+BY929</f>
        <v>543644</v>
      </c>
      <c r="EA929" s="260"/>
      <c r="EB929" s="260"/>
      <c r="EC929" s="261"/>
      <c r="ED929" s="261"/>
      <c r="EE929" s="261"/>
      <c r="EF929" s="261"/>
      <c r="EG929" s="261"/>
      <c r="EH929" s="261" t="n">
        <f aca="false">IF(AND(EH$5&gt;$V929,EH$6&lt;=$W929),$Y929,IF(AND(MONTH(EH$6)=MONTH($W929),YEAR(EH$6)=YEAR($W929)),$T929-$X929*$Y929+$Y929,0))</f>
        <v>4530.37</v>
      </c>
      <c r="EI929" s="261" t="n">
        <f aca="false">IF(AND(EI$5&gt;$V929,EI$6&lt;=$W929),$Y929,IF(AND(MONTH(EI$6)=MONTH($W929),YEAR(EI$6)=YEAR($W929)),$T929-$X929*$Y929+$Y929,0))</f>
        <v>4530.37</v>
      </c>
      <c r="EJ929" s="261" t="n">
        <f aca="false">IF(AND(EJ$5&gt;$V929,EJ$6&lt;=$W929),$Y929,IF(AND(MONTH(EJ$6)=MONTH($W929),YEAR(EJ$6)=YEAR($W929)),$T929-$X929*$Y929+$Y929,0))</f>
        <v>4530.37</v>
      </c>
      <c r="EK929" s="261" t="n">
        <f aca="false">IF(AND(EK$5&gt;$V929,EK$6&lt;=$W929),$Y929,IF(AND(MONTH(EK$6)=MONTH($W929),YEAR(EK$6)=YEAR($W929)),$T929-$X929*$Y929+$Y929,0))</f>
        <v>4530.37</v>
      </c>
      <c r="EL929" s="266" t="n">
        <v>4530.37</v>
      </c>
      <c r="EM929" s="263" t="n">
        <v>4530.37</v>
      </c>
      <c r="EN929" s="261" t="n">
        <v>4530.37</v>
      </c>
      <c r="EO929" s="260" t="n">
        <f aca="false">EC929+ED929+EE929+EF929+EG929+EH929+EI929+EJ929+EK929+EL929+EM929+EN929</f>
        <v>31712.59</v>
      </c>
      <c r="EP929" s="260" t="n">
        <f aca="false">T929+AQ929+AS929+AU929+AW929+AY929+BA929+BC929+BE929+BG929+BI929+BK929+BM929+BO929+BQ929+BS929+BU929+BW929+BY929+CA929+CC929+CE929+CG929</f>
        <v>543644</v>
      </c>
      <c r="EQ929" s="260" t="n">
        <f aca="false">EA929+EO929</f>
        <v>31712.59</v>
      </c>
      <c r="ER929" s="260" t="n">
        <f aca="false">EP929-EQ929</f>
        <v>511931.41</v>
      </c>
      <c r="ES929" s="262" t="n">
        <f aca="false">EN929</f>
        <v>4530.37</v>
      </c>
      <c r="ET929" s="262" t="n">
        <f aca="false">ES929</f>
        <v>4530.37</v>
      </c>
      <c r="EU929" s="262" t="n">
        <f aca="false">ET929</f>
        <v>4530.37</v>
      </c>
      <c r="EV929" s="262" t="n">
        <f aca="false">EU929</f>
        <v>4530.37</v>
      </c>
      <c r="EW929" s="262" t="n">
        <f aca="false">EV929</f>
        <v>4530.37</v>
      </c>
      <c r="EX929" s="262" t="n">
        <f aca="false">EW929</f>
        <v>4530.37</v>
      </c>
      <c r="EY929" s="262" t="n">
        <f aca="false">EX929</f>
        <v>4530.37</v>
      </c>
      <c r="EZ929" s="262" t="n">
        <f aca="false">EY929</f>
        <v>4530.37</v>
      </c>
      <c r="FA929" s="262" t="n">
        <f aca="false">EZ929</f>
        <v>4530.37</v>
      </c>
      <c r="FB929" s="262" t="n">
        <f aca="false">FA929</f>
        <v>4530.37</v>
      </c>
      <c r="FC929" s="262" t="n">
        <f aca="false">FB929</f>
        <v>4530.37</v>
      </c>
      <c r="FD929" s="262" t="n">
        <f aca="false">FC929</f>
        <v>4530.37</v>
      </c>
      <c r="FE929" s="260" t="n">
        <f aca="false">ES929+ET929+EU929+EV929+EW929+EX929+EY929+EZ929+FA929+FB929+FC929+FD929</f>
        <v>54364.44</v>
      </c>
      <c r="FF929" s="260" t="n">
        <f aca="false">EP929</f>
        <v>543644</v>
      </c>
      <c r="FG929" s="260" t="n">
        <f aca="false">EQ929+FE929</f>
        <v>86077.03</v>
      </c>
      <c r="FH929" s="260" t="n">
        <f aca="false">FF929-FG929</f>
        <v>457566.97</v>
      </c>
      <c r="FI929" s="261" t="n">
        <f aca="false">FD929</f>
        <v>4530.37</v>
      </c>
      <c r="FJ929" s="261" t="n">
        <f aca="false">FI929</f>
        <v>4530.37</v>
      </c>
      <c r="FK929" s="261" t="n">
        <f aca="false">FJ929</f>
        <v>4530.37</v>
      </c>
      <c r="FL929" s="261" t="n">
        <f aca="false">FK929</f>
        <v>4530.37</v>
      </c>
      <c r="FM929" s="261" t="n">
        <f aca="false">FL929</f>
        <v>4530.37</v>
      </c>
      <c r="FN929" s="261" t="n">
        <f aca="false">FM929</f>
        <v>4530.37</v>
      </c>
      <c r="FO929" s="261" t="n">
        <f aca="false">FN929</f>
        <v>4530.37</v>
      </c>
      <c r="FP929" s="261" t="n">
        <f aca="false">FO929</f>
        <v>4530.37</v>
      </c>
      <c r="FQ929" s="261" t="n">
        <f aca="false">FP929</f>
        <v>4530.37</v>
      </c>
      <c r="FR929" s="261" t="n">
        <f aca="false">FQ929</f>
        <v>4530.37</v>
      </c>
      <c r="FS929" s="261" t="n">
        <f aca="false">FR929</f>
        <v>4530.37</v>
      </c>
      <c r="FT929" s="261" t="n">
        <f aca="false">FS929</f>
        <v>4530.37</v>
      </c>
      <c r="FU929" s="260" t="n">
        <f aca="false">FI929+FJ929+FK929+FL929+FM929+FN929+FO929+FP929+FQ929+FR929+FS929+FT929</f>
        <v>54364.44</v>
      </c>
      <c r="FV929" s="260" t="n">
        <f aca="false">FF929</f>
        <v>543644</v>
      </c>
      <c r="FW929" s="260" t="n">
        <f aca="false">FG929+FU929</f>
        <v>140441.47</v>
      </c>
      <c r="FX929" s="260" t="n">
        <f aca="false">FV929-FW929</f>
        <v>403202.53</v>
      </c>
      <c r="FY929" s="261" t="n">
        <f aca="false">FT929</f>
        <v>4530.37</v>
      </c>
      <c r="FZ929" s="261" t="n">
        <f aca="false">FY929</f>
        <v>4530.37</v>
      </c>
      <c r="GA929" s="261" t="n">
        <f aca="false">FZ929</f>
        <v>4530.37</v>
      </c>
      <c r="GB929" s="261" t="n">
        <f aca="false">GA929</f>
        <v>4530.37</v>
      </c>
      <c r="GC929" s="261" t="n">
        <f aca="false">GB929</f>
        <v>4530.37</v>
      </c>
      <c r="GD929" s="261" t="n">
        <f aca="false">GC929</f>
        <v>4530.37</v>
      </c>
      <c r="GE929" s="261" t="n">
        <f aca="false">GD929</f>
        <v>4530.37</v>
      </c>
      <c r="GF929" s="261" t="n">
        <f aca="false">GE929</f>
        <v>4530.37</v>
      </c>
      <c r="GG929" s="261" t="n">
        <f aca="false">GF929</f>
        <v>4530.37</v>
      </c>
      <c r="GH929" s="261" t="n">
        <f aca="false">GG929</f>
        <v>4530.37</v>
      </c>
      <c r="GI929" s="261" t="n">
        <f aca="false">GH929</f>
        <v>4530.37</v>
      </c>
      <c r="GJ929" s="261" t="n">
        <f aca="false">GI929</f>
        <v>4530.37</v>
      </c>
      <c r="GK929" s="260" t="n">
        <f aca="false">FY929+FZ929+GA929+GB929+GC929+GD929+GE929+GF929+GG929+GH929+GI929+GJ929</f>
        <v>54364.44</v>
      </c>
      <c r="GL929" s="260" t="n">
        <f aca="false">FV929</f>
        <v>543644</v>
      </c>
      <c r="GM929" s="260" t="n">
        <f aca="false">FW929+GK929</f>
        <v>194805.91</v>
      </c>
      <c r="GN929" s="260" t="n">
        <f aca="false">GL929-GM929</f>
        <v>348838.09</v>
      </c>
      <c r="GO929" s="261" t="n">
        <f aca="false">GJ929</f>
        <v>4530.37</v>
      </c>
      <c r="GP929" s="261" t="n">
        <f aca="false">GO929</f>
        <v>4530.37</v>
      </c>
      <c r="GQ929" s="261" t="n">
        <f aca="false">GP929</f>
        <v>4530.37</v>
      </c>
      <c r="GR929" s="261" t="n">
        <f aca="false">GQ929</f>
        <v>4530.37</v>
      </c>
      <c r="GS929" s="261" t="n">
        <f aca="false">GR929</f>
        <v>4530.37</v>
      </c>
      <c r="GT929" s="261" t="n">
        <f aca="false">GS929</f>
        <v>4530.37</v>
      </c>
      <c r="GU929" s="261" t="n">
        <f aca="false">GT929</f>
        <v>4530.37</v>
      </c>
      <c r="GV929" s="261" t="n">
        <f aca="false">GU929</f>
        <v>4530.37</v>
      </c>
      <c r="GW929" s="261" t="n">
        <f aca="false">GV929</f>
        <v>4530.37</v>
      </c>
      <c r="GX929" s="261" t="n">
        <f aca="false">GW929</f>
        <v>4530.37</v>
      </c>
      <c r="GY929" s="261" t="n">
        <f aca="false">GX929</f>
        <v>4530.37</v>
      </c>
      <c r="GZ929" s="261" t="n">
        <f aca="false">GY929</f>
        <v>4530.37</v>
      </c>
      <c r="HA929" s="260" t="n">
        <f aca="false">GO929+GP929+GQ929+GR929+GS929+GT929+GU929+GV929+GW929+GX929+GY929+GZ929</f>
        <v>54364.44</v>
      </c>
      <c r="HB929" s="260" t="n">
        <f aca="false">GL929</f>
        <v>543644</v>
      </c>
      <c r="HC929" s="260" t="n">
        <f aca="false">GM929+HA929</f>
        <v>249170.35</v>
      </c>
      <c r="HD929" s="260" t="n">
        <f aca="false">HB929-HC929</f>
        <v>294473.65</v>
      </c>
      <c r="HE929" s="264" t="n">
        <f aca="false">GO929-GJ929</f>
        <v>0</v>
      </c>
      <c r="HF929" s="264"/>
      <c r="HG929" s="264"/>
      <c r="HH929" s="264"/>
      <c r="HI929" s="264"/>
      <c r="HJ929" s="264"/>
      <c r="HK929" s="264"/>
      <c r="HL929" s="264"/>
      <c r="HM929" s="264"/>
      <c r="HN929" s="264"/>
      <c r="HO929" s="264"/>
      <c r="HP929" s="264"/>
      <c r="HQ929" s="264"/>
      <c r="HR929" s="264"/>
      <c r="HS929" s="264"/>
      <c r="HT929" s="264"/>
      <c r="HU929" s="264"/>
      <c r="HV929" s="264"/>
      <c r="HW929" s="264"/>
      <c r="HX929" s="264"/>
      <c r="HY929" s="264"/>
      <c r="HZ929" s="264"/>
      <c r="IA929" s="264"/>
      <c r="IB929" s="264"/>
      <c r="IC929" s="264"/>
      <c r="ID929" s="264"/>
      <c r="IE929" s="264"/>
      <c r="IF929" s="264"/>
      <c r="IG929" s="264"/>
      <c r="IH929" s="264"/>
      <c r="II929" s="264"/>
      <c r="IJ929" s="264"/>
      <c r="IK929" s="264"/>
      <c r="IL929" s="264"/>
      <c r="IM929" s="264"/>
      <c r="IN929" s="264"/>
      <c r="IO929" s="264"/>
      <c r="IP929" s="264"/>
      <c r="IQ929" s="264"/>
      <c r="IR929" s="264"/>
      <c r="IS929" s="264"/>
      <c r="IT929" s="264"/>
      <c r="IU929" s="264"/>
      <c r="IV929" s="264"/>
      <c r="IW929" s="264"/>
      <c r="IX929" s="264"/>
      <c r="IY929" s="264"/>
      <c r="IZ929" s="264"/>
      <c r="JA929" s="264"/>
      <c r="JB929" s="264"/>
      <c r="JC929" s="264"/>
      <c r="JD929" s="264"/>
      <c r="JE929" s="264"/>
      <c r="JF929" s="264"/>
      <c r="JG929" s="264"/>
      <c r="JH929" s="264"/>
      <c r="JI929" s="264"/>
      <c r="JJ929" s="264"/>
      <c r="JK929" s="264"/>
      <c r="JL929" s="264"/>
      <c r="JM929" s="265"/>
      <c r="JN929" s="265"/>
    </row>
    <row r="930" s="201" customFormat="true" ht="24" hidden="false" customHeight="true" outlineLevel="0" collapsed="false">
      <c r="A930" s="249" t="n">
        <v>898</v>
      </c>
      <c r="B930" s="379" t="s">
        <v>1483</v>
      </c>
      <c r="C930" s="379" t="s">
        <v>1484</v>
      </c>
      <c r="D930" s="315" t="s">
        <v>471</v>
      </c>
      <c r="E930" s="315" t="s">
        <v>507</v>
      </c>
      <c r="F930" s="316" t="n">
        <v>1</v>
      </c>
      <c r="G930" s="380" t="n">
        <v>543644</v>
      </c>
      <c r="H930" s="304" t="n">
        <v>0.2</v>
      </c>
      <c r="I930" s="380" t="n">
        <v>543644</v>
      </c>
      <c r="J930" s="303" t="n">
        <f aca="false">ROUND(I930+F930*G930*H930,2)</f>
        <v>652372.8</v>
      </c>
      <c r="K930" s="375" t="s">
        <v>1414</v>
      </c>
      <c r="L930" s="318" t="n">
        <f aca="false">EDATE(K930,M930)-1</f>
        <v>49064</v>
      </c>
      <c r="M930" s="319" t="n">
        <v>120</v>
      </c>
      <c r="N930" s="303" t="n">
        <f aca="false">ROUND(G930/M930,2)*F930</f>
        <v>4530.37</v>
      </c>
      <c r="O930" s="346"/>
      <c r="P930" s="346"/>
      <c r="Q930" s="376" t="n">
        <v>1</v>
      </c>
      <c r="R930" s="380" t="n">
        <v>543644</v>
      </c>
      <c r="S930" s="377" t="n">
        <f aca="false">H930</f>
        <v>0.2</v>
      </c>
      <c r="T930" s="380" t="n">
        <v>543644</v>
      </c>
      <c r="U930" s="346" t="n">
        <f aca="false">ROUND(T930+Q930*R930*S930,2)</f>
        <v>652372.8</v>
      </c>
      <c r="V930" s="375" t="n">
        <v>45413</v>
      </c>
      <c r="W930" s="378" t="n">
        <f aca="false">EDATE(V930,X930)-1</f>
        <v>49064</v>
      </c>
      <c r="X930" s="347" t="n">
        <v>120</v>
      </c>
      <c r="Y930" s="346" t="n">
        <f aca="false">ROUND((R930-Z930)/X930,2)*Q930</f>
        <v>4530.37</v>
      </c>
      <c r="Z930" s="254"/>
      <c r="AA930" s="254"/>
      <c r="AB930" s="254"/>
      <c r="AC930" s="254"/>
      <c r="AD930" s="254"/>
      <c r="AE930" s="254"/>
      <c r="AF930" s="254"/>
      <c r="AG930" s="254"/>
      <c r="AH930" s="254"/>
      <c r="AI930" s="254"/>
      <c r="AJ930" s="254"/>
      <c r="AK930" s="254"/>
      <c r="AL930" s="254"/>
      <c r="AM930" s="254"/>
      <c r="AN930" s="254"/>
      <c r="AO930" s="254"/>
      <c r="AP930" s="254"/>
      <c r="AQ930" s="254"/>
      <c r="AR930" s="254"/>
      <c r="AS930" s="254"/>
      <c r="AT930" s="254"/>
      <c r="AU930" s="254"/>
      <c r="AV930" s="254"/>
      <c r="AW930" s="254"/>
      <c r="AX930" s="254"/>
      <c r="AY930" s="254"/>
      <c r="AZ930" s="254"/>
      <c r="BA930" s="254"/>
      <c r="BB930" s="254"/>
      <c r="BC930" s="254"/>
      <c r="BD930" s="254"/>
      <c r="BE930" s="254"/>
      <c r="BF930" s="254"/>
      <c r="BG930" s="254"/>
      <c r="BH930" s="254"/>
      <c r="BI930" s="254"/>
      <c r="BJ930" s="254"/>
      <c r="BK930" s="254"/>
      <c r="BL930" s="254"/>
      <c r="BM930" s="254"/>
      <c r="BN930" s="254"/>
      <c r="BO930" s="254"/>
      <c r="BP930" s="254"/>
      <c r="BQ930" s="254"/>
      <c r="BR930" s="254"/>
      <c r="BS930" s="254"/>
      <c r="BT930" s="254"/>
      <c r="BU930" s="254"/>
      <c r="BV930" s="254"/>
      <c r="BW930" s="254"/>
      <c r="BX930" s="254"/>
      <c r="BY930" s="254"/>
      <c r="BZ930" s="254"/>
      <c r="CA930" s="256"/>
      <c r="CB930" s="254"/>
      <c r="CC930" s="254"/>
      <c r="CD930" s="254"/>
      <c r="CE930" s="254"/>
      <c r="CF930" s="254"/>
      <c r="CG930" s="254"/>
      <c r="CH930" s="254"/>
      <c r="CI930" s="254" t="e">
        <f aca="false">#N/A</f>
        <v>#N/A</v>
      </c>
      <c r="CJ930" s="254"/>
      <c r="CK930" s="254"/>
      <c r="CL930" s="254"/>
      <c r="CM930" s="312"/>
      <c r="CN930" s="257"/>
      <c r="CO930" s="254"/>
      <c r="CP930" s="254"/>
      <c r="CQ930" s="254"/>
      <c r="CR930" s="254"/>
      <c r="CS930" s="254"/>
      <c r="CT930" s="260"/>
      <c r="CU930" s="260"/>
      <c r="CV930" s="260"/>
      <c r="CW930" s="261"/>
      <c r="CX930" s="261"/>
      <c r="CY930" s="261"/>
      <c r="CZ930" s="261"/>
      <c r="DA930" s="261"/>
      <c r="DB930" s="261"/>
      <c r="DC930" s="261"/>
      <c r="DD930" s="261"/>
      <c r="DE930" s="261"/>
      <c r="DF930" s="261"/>
      <c r="DG930" s="261"/>
      <c r="DH930" s="261"/>
      <c r="DI930" s="260"/>
      <c r="DJ930" s="260"/>
      <c r="DK930" s="260"/>
      <c r="DL930" s="260"/>
      <c r="DM930" s="261"/>
      <c r="DN930" s="261"/>
      <c r="DO930" s="261"/>
      <c r="DP930" s="261"/>
      <c r="DQ930" s="261"/>
      <c r="DR930" s="261"/>
      <c r="DS930" s="261"/>
      <c r="DT930" s="261"/>
      <c r="DU930" s="261"/>
      <c r="DV930" s="261"/>
      <c r="DW930" s="261"/>
      <c r="DX930" s="261"/>
      <c r="DY930" s="260"/>
      <c r="DZ930" s="260" t="n">
        <f aca="false">G930+AY930+BA930+BC930+BE930+BG930+BI930+BK930+BM930+BO930+BQ930+BY930</f>
        <v>543644</v>
      </c>
      <c r="EA930" s="260"/>
      <c r="EB930" s="260"/>
      <c r="EC930" s="261"/>
      <c r="ED930" s="261"/>
      <c r="EE930" s="261"/>
      <c r="EF930" s="261"/>
      <c r="EG930" s="261"/>
      <c r="EH930" s="261" t="n">
        <f aca="false">IF(AND(EH$5&gt;$V930,EH$6&lt;=$W930),$Y930,IF(AND(MONTH(EH$6)=MONTH($W930),YEAR(EH$6)=YEAR($W930)),$T930-$X930*$Y930+$Y930,0))</f>
        <v>4530.37</v>
      </c>
      <c r="EI930" s="261" t="n">
        <f aca="false">IF(AND(EI$5&gt;$V930,EI$6&lt;=$W930),$Y930,IF(AND(MONTH(EI$6)=MONTH($W930),YEAR(EI$6)=YEAR($W930)),$T930-$X930*$Y930+$Y930,0))</f>
        <v>4530.37</v>
      </c>
      <c r="EJ930" s="261" t="n">
        <f aca="false">IF(AND(EJ$5&gt;$V930,EJ$6&lt;=$W930),$Y930,IF(AND(MONTH(EJ$6)=MONTH($W930),YEAR(EJ$6)=YEAR($W930)),$T930-$X930*$Y930+$Y930,0))</f>
        <v>4530.37</v>
      </c>
      <c r="EK930" s="261" t="n">
        <f aca="false">IF(AND(EK$5&gt;$V930,EK$6&lt;=$W930),$Y930,IF(AND(MONTH(EK$6)=MONTH($W930),YEAR(EK$6)=YEAR($W930)),$T930-$X930*$Y930+$Y930,0))</f>
        <v>4530.37</v>
      </c>
      <c r="EL930" s="266" t="n">
        <v>4530.37</v>
      </c>
      <c r="EM930" s="263" t="n">
        <v>4530.37</v>
      </c>
      <c r="EN930" s="261" t="n">
        <v>4530.37</v>
      </c>
      <c r="EO930" s="260" t="n">
        <f aca="false">EC930+ED930+EE930+EF930+EG930+EH930+EI930+EJ930+EK930+EL930+EM930+EN930</f>
        <v>31712.59</v>
      </c>
      <c r="EP930" s="260" t="n">
        <f aca="false">T930+AQ930+AS930+AU930+AW930+AY930+BA930+BC930+BE930+BG930+BI930+BK930+BM930+BO930+BQ930+BS930+BU930+BW930+BY930+CA930+CC930+CE930+CG930</f>
        <v>543644</v>
      </c>
      <c r="EQ930" s="260" t="n">
        <f aca="false">EA930+EO930</f>
        <v>31712.59</v>
      </c>
      <c r="ER930" s="260" t="n">
        <f aca="false">EP930-EQ930</f>
        <v>511931.41</v>
      </c>
      <c r="ES930" s="262" t="n">
        <f aca="false">EN930</f>
        <v>4530.37</v>
      </c>
      <c r="ET930" s="262" t="n">
        <f aca="false">ES930</f>
        <v>4530.37</v>
      </c>
      <c r="EU930" s="262" t="n">
        <f aca="false">ET930</f>
        <v>4530.37</v>
      </c>
      <c r="EV930" s="262" t="n">
        <f aca="false">EU930</f>
        <v>4530.37</v>
      </c>
      <c r="EW930" s="262" t="n">
        <f aca="false">EV930</f>
        <v>4530.37</v>
      </c>
      <c r="EX930" s="262" t="n">
        <f aca="false">EW930</f>
        <v>4530.37</v>
      </c>
      <c r="EY930" s="262" t="n">
        <f aca="false">EX930</f>
        <v>4530.37</v>
      </c>
      <c r="EZ930" s="262" t="n">
        <f aca="false">EY930</f>
        <v>4530.37</v>
      </c>
      <c r="FA930" s="262" t="n">
        <f aca="false">EZ930</f>
        <v>4530.37</v>
      </c>
      <c r="FB930" s="262" t="n">
        <f aca="false">FA930</f>
        <v>4530.37</v>
      </c>
      <c r="FC930" s="262" t="n">
        <f aca="false">FB930</f>
        <v>4530.37</v>
      </c>
      <c r="FD930" s="262" t="n">
        <f aca="false">FC930</f>
        <v>4530.37</v>
      </c>
      <c r="FE930" s="260" t="n">
        <f aca="false">ES930+ET930+EU930+EV930+EW930+EX930+EY930+EZ930+FA930+FB930+FC930+FD930</f>
        <v>54364.44</v>
      </c>
      <c r="FF930" s="260" t="n">
        <f aca="false">EP930</f>
        <v>543644</v>
      </c>
      <c r="FG930" s="260" t="n">
        <f aca="false">EQ930+FE930</f>
        <v>86077.03</v>
      </c>
      <c r="FH930" s="260" t="n">
        <f aca="false">FF930-FG930</f>
        <v>457566.97</v>
      </c>
      <c r="FI930" s="261" t="n">
        <f aca="false">FD930</f>
        <v>4530.37</v>
      </c>
      <c r="FJ930" s="261" t="n">
        <f aca="false">FI930</f>
        <v>4530.37</v>
      </c>
      <c r="FK930" s="261" t="n">
        <f aca="false">FJ930</f>
        <v>4530.37</v>
      </c>
      <c r="FL930" s="261" t="n">
        <f aca="false">FK930</f>
        <v>4530.37</v>
      </c>
      <c r="FM930" s="261" t="n">
        <f aca="false">FL930</f>
        <v>4530.37</v>
      </c>
      <c r="FN930" s="261" t="n">
        <f aca="false">FM930</f>
        <v>4530.37</v>
      </c>
      <c r="FO930" s="261" t="n">
        <f aca="false">FN930</f>
        <v>4530.37</v>
      </c>
      <c r="FP930" s="261" t="n">
        <f aca="false">FO930</f>
        <v>4530.37</v>
      </c>
      <c r="FQ930" s="261" t="n">
        <f aca="false">FP930</f>
        <v>4530.37</v>
      </c>
      <c r="FR930" s="261" t="n">
        <f aca="false">FQ930</f>
        <v>4530.37</v>
      </c>
      <c r="FS930" s="261" t="n">
        <f aca="false">FR930</f>
        <v>4530.37</v>
      </c>
      <c r="FT930" s="261" t="n">
        <f aca="false">FS930</f>
        <v>4530.37</v>
      </c>
      <c r="FU930" s="260" t="n">
        <f aca="false">FI930+FJ930+FK930+FL930+FM930+FN930+FO930+FP930+FQ930+FR930+FS930+FT930</f>
        <v>54364.44</v>
      </c>
      <c r="FV930" s="260" t="n">
        <f aca="false">FF930</f>
        <v>543644</v>
      </c>
      <c r="FW930" s="260" t="n">
        <f aca="false">FG930+FU930</f>
        <v>140441.47</v>
      </c>
      <c r="FX930" s="260" t="n">
        <f aca="false">FV930-FW930</f>
        <v>403202.53</v>
      </c>
      <c r="FY930" s="261" t="n">
        <f aca="false">FT930</f>
        <v>4530.37</v>
      </c>
      <c r="FZ930" s="261" t="n">
        <f aca="false">FY930</f>
        <v>4530.37</v>
      </c>
      <c r="GA930" s="261" t="n">
        <f aca="false">FZ930</f>
        <v>4530.37</v>
      </c>
      <c r="GB930" s="261" t="n">
        <f aca="false">GA930</f>
        <v>4530.37</v>
      </c>
      <c r="GC930" s="261" t="n">
        <f aca="false">GB930</f>
        <v>4530.37</v>
      </c>
      <c r="GD930" s="261" t="n">
        <f aca="false">GC930</f>
        <v>4530.37</v>
      </c>
      <c r="GE930" s="261" t="n">
        <f aca="false">GD930</f>
        <v>4530.37</v>
      </c>
      <c r="GF930" s="261" t="n">
        <f aca="false">GE930</f>
        <v>4530.37</v>
      </c>
      <c r="GG930" s="261" t="n">
        <f aca="false">GF930</f>
        <v>4530.37</v>
      </c>
      <c r="GH930" s="261" t="n">
        <f aca="false">GG930</f>
        <v>4530.37</v>
      </c>
      <c r="GI930" s="261" t="n">
        <f aca="false">GH930</f>
        <v>4530.37</v>
      </c>
      <c r="GJ930" s="261" t="n">
        <f aca="false">GI930</f>
        <v>4530.37</v>
      </c>
      <c r="GK930" s="260" t="n">
        <f aca="false">FY930+FZ930+GA930+GB930+GC930+GD930+GE930+GF930+GG930+GH930+GI930+GJ930</f>
        <v>54364.44</v>
      </c>
      <c r="GL930" s="260" t="n">
        <f aca="false">FV930</f>
        <v>543644</v>
      </c>
      <c r="GM930" s="260" t="n">
        <f aca="false">FW930+GK930</f>
        <v>194805.91</v>
      </c>
      <c r="GN930" s="260" t="n">
        <f aca="false">GL930-GM930</f>
        <v>348838.09</v>
      </c>
      <c r="GO930" s="261" t="n">
        <f aca="false">GJ930</f>
        <v>4530.37</v>
      </c>
      <c r="GP930" s="261" t="n">
        <f aca="false">GO930</f>
        <v>4530.37</v>
      </c>
      <c r="GQ930" s="261" t="n">
        <f aca="false">GP930</f>
        <v>4530.37</v>
      </c>
      <c r="GR930" s="261" t="n">
        <f aca="false">GQ930</f>
        <v>4530.37</v>
      </c>
      <c r="GS930" s="261" t="n">
        <f aca="false">GR930</f>
        <v>4530.37</v>
      </c>
      <c r="GT930" s="261" t="n">
        <f aca="false">GS930</f>
        <v>4530.37</v>
      </c>
      <c r="GU930" s="261" t="n">
        <f aca="false">GT930</f>
        <v>4530.37</v>
      </c>
      <c r="GV930" s="261" t="n">
        <f aca="false">GU930</f>
        <v>4530.37</v>
      </c>
      <c r="GW930" s="261" t="n">
        <f aca="false">GV930</f>
        <v>4530.37</v>
      </c>
      <c r="GX930" s="261" t="n">
        <f aca="false">GW930</f>
        <v>4530.37</v>
      </c>
      <c r="GY930" s="261" t="n">
        <f aca="false">GX930</f>
        <v>4530.37</v>
      </c>
      <c r="GZ930" s="261" t="n">
        <f aca="false">GY930</f>
        <v>4530.37</v>
      </c>
      <c r="HA930" s="260" t="n">
        <f aca="false">GO930+GP930+GQ930+GR930+GS930+GT930+GU930+GV930+GW930+GX930+GY930+GZ930</f>
        <v>54364.44</v>
      </c>
      <c r="HB930" s="260" t="n">
        <f aca="false">GL930</f>
        <v>543644</v>
      </c>
      <c r="HC930" s="260" t="n">
        <f aca="false">GM930+HA930</f>
        <v>249170.35</v>
      </c>
      <c r="HD930" s="260" t="n">
        <f aca="false">HB930-HC930</f>
        <v>294473.65</v>
      </c>
      <c r="HE930" s="264" t="n">
        <f aca="false">GO930-GJ930</f>
        <v>0</v>
      </c>
      <c r="HF930" s="264"/>
      <c r="HG930" s="264"/>
      <c r="HH930" s="264"/>
      <c r="HI930" s="264"/>
      <c r="HJ930" s="264"/>
      <c r="HK930" s="264"/>
      <c r="HL930" s="264"/>
      <c r="HM930" s="264"/>
      <c r="HN930" s="264"/>
      <c r="HO930" s="264"/>
      <c r="HP930" s="264"/>
      <c r="HQ930" s="264"/>
      <c r="HR930" s="264"/>
      <c r="HS930" s="264"/>
      <c r="HT930" s="264"/>
      <c r="HU930" s="264"/>
      <c r="HV930" s="264"/>
      <c r="HW930" s="264"/>
      <c r="HX930" s="264"/>
      <c r="HY930" s="264"/>
      <c r="HZ930" s="264"/>
      <c r="IA930" s="264"/>
      <c r="IB930" s="264"/>
      <c r="IC930" s="264"/>
      <c r="ID930" s="264"/>
      <c r="IE930" s="264"/>
      <c r="IF930" s="264"/>
      <c r="IG930" s="264"/>
      <c r="IH930" s="264"/>
      <c r="II930" s="264"/>
      <c r="IJ930" s="264"/>
      <c r="IK930" s="264"/>
      <c r="IL930" s="264"/>
      <c r="IM930" s="264"/>
      <c r="IN930" s="264"/>
      <c r="IO930" s="264"/>
      <c r="IP930" s="264"/>
      <c r="IQ930" s="264"/>
      <c r="IR930" s="264"/>
      <c r="IS930" s="264"/>
      <c r="IT930" s="264"/>
      <c r="IU930" s="264"/>
      <c r="IV930" s="264"/>
      <c r="IW930" s="264"/>
      <c r="IX930" s="264"/>
      <c r="IY930" s="264"/>
      <c r="IZ930" s="264"/>
      <c r="JA930" s="264"/>
      <c r="JB930" s="264"/>
      <c r="JC930" s="264"/>
      <c r="JD930" s="264"/>
      <c r="JE930" s="264"/>
      <c r="JF930" s="264"/>
      <c r="JG930" s="264"/>
      <c r="JH930" s="264"/>
      <c r="JI930" s="264"/>
      <c r="JJ930" s="264"/>
      <c r="JK930" s="264"/>
      <c r="JL930" s="264"/>
      <c r="JM930" s="265"/>
      <c r="JN930" s="265"/>
    </row>
    <row r="931" s="201" customFormat="true" ht="24" hidden="false" customHeight="true" outlineLevel="0" collapsed="false">
      <c r="A931" s="249" t="n">
        <v>899</v>
      </c>
      <c r="B931" s="379" t="s">
        <v>1485</v>
      </c>
      <c r="C931" s="379" t="s">
        <v>1486</v>
      </c>
      <c r="D931" s="315" t="s">
        <v>471</v>
      </c>
      <c r="E931" s="315" t="s">
        <v>507</v>
      </c>
      <c r="F931" s="316" t="n">
        <v>1</v>
      </c>
      <c r="G931" s="380" t="n">
        <v>543644</v>
      </c>
      <c r="H931" s="304" t="n">
        <v>0.2</v>
      </c>
      <c r="I931" s="380" t="n">
        <v>543644</v>
      </c>
      <c r="J931" s="303" t="n">
        <f aca="false">ROUND(I931+F931*G931*H931,2)</f>
        <v>652372.8</v>
      </c>
      <c r="K931" s="375" t="s">
        <v>1414</v>
      </c>
      <c r="L931" s="318" t="n">
        <f aca="false">EDATE(K931,M931)-1</f>
        <v>49064</v>
      </c>
      <c r="M931" s="319" t="n">
        <v>120</v>
      </c>
      <c r="N931" s="303" t="n">
        <f aca="false">ROUND(G931/M931,2)*F931</f>
        <v>4530.37</v>
      </c>
      <c r="O931" s="346"/>
      <c r="P931" s="346"/>
      <c r="Q931" s="376" t="n">
        <v>1</v>
      </c>
      <c r="R931" s="380" t="n">
        <v>543644</v>
      </c>
      <c r="S931" s="377" t="n">
        <f aca="false">H931</f>
        <v>0.2</v>
      </c>
      <c r="T931" s="380" t="n">
        <v>543644</v>
      </c>
      <c r="U931" s="346" t="n">
        <f aca="false">ROUND(T931+Q931*R931*S931,2)</f>
        <v>652372.8</v>
      </c>
      <c r="V931" s="375" t="n">
        <v>45413</v>
      </c>
      <c r="W931" s="378" t="n">
        <f aca="false">EDATE(V931,X931)-1</f>
        <v>49064</v>
      </c>
      <c r="X931" s="347" t="n">
        <v>120</v>
      </c>
      <c r="Y931" s="346" t="n">
        <f aca="false">ROUND((R931-Z931)/X931,2)*Q931</f>
        <v>4530.37</v>
      </c>
      <c r="Z931" s="254"/>
      <c r="AA931" s="254"/>
      <c r="AB931" s="254"/>
      <c r="AC931" s="254"/>
      <c r="AD931" s="254"/>
      <c r="AE931" s="254"/>
      <c r="AF931" s="254"/>
      <c r="AG931" s="254"/>
      <c r="AH931" s="254"/>
      <c r="AI931" s="254"/>
      <c r="AJ931" s="254"/>
      <c r="AK931" s="254"/>
      <c r="AL931" s="254"/>
      <c r="AM931" s="254"/>
      <c r="AN931" s="254"/>
      <c r="AO931" s="254"/>
      <c r="AP931" s="254"/>
      <c r="AQ931" s="254"/>
      <c r="AR931" s="254"/>
      <c r="AS931" s="254"/>
      <c r="AT931" s="254"/>
      <c r="AU931" s="254"/>
      <c r="AV931" s="254"/>
      <c r="AW931" s="254"/>
      <c r="AX931" s="254"/>
      <c r="AY931" s="254"/>
      <c r="AZ931" s="254"/>
      <c r="BA931" s="254"/>
      <c r="BB931" s="254"/>
      <c r="BC931" s="254"/>
      <c r="BD931" s="254"/>
      <c r="BE931" s="254"/>
      <c r="BF931" s="254"/>
      <c r="BG931" s="254"/>
      <c r="BH931" s="254"/>
      <c r="BI931" s="254"/>
      <c r="BJ931" s="254"/>
      <c r="BK931" s="254"/>
      <c r="BL931" s="254"/>
      <c r="BM931" s="254"/>
      <c r="BN931" s="254"/>
      <c r="BO931" s="254"/>
      <c r="BP931" s="254"/>
      <c r="BQ931" s="254"/>
      <c r="BR931" s="254"/>
      <c r="BS931" s="254"/>
      <c r="BT931" s="254"/>
      <c r="BU931" s="254"/>
      <c r="BV931" s="254"/>
      <c r="BW931" s="254"/>
      <c r="BX931" s="254"/>
      <c r="BY931" s="254"/>
      <c r="BZ931" s="254"/>
      <c r="CA931" s="256"/>
      <c r="CB931" s="254"/>
      <c r="CC931" s="254"/>
      <c r="CD931" s="254"/>
      <c r="CE931" s="254"/>
      <c r="CF931" s="254"/>
      <c r="CG931" s="254"/>
      <c r="CH931" s="254"/>
      <c r="CI931" s="254" t="e">
        <f aca="false">#N/A</f>
        <v>#N/A</v>
      </c>
      <c r="CJ931" s="254"/>
      <c r="CK931" s="254"/>
      <c r="CL931" s="254"/>
      <c r="CM931" s="312"/>
      <c r="CN931" s="257"/>
      <c r="CO931" s="254"/>
      <c r="CP931" s="254"/>
      <c r="CQ931" s="254"/>
      <c r="CR931" s="254"/>
      <c r="CS931" s="254"/>
      <c r="CT931" s="260"/>
      <c r="CU931" s="260"/>
      <c r="CV931" s="260"/>
      <c r="CW931" s="261"/>
      <c r="CX931" s="261"/>
      <c r="CY931" s="261"/>
      <c r="CZ931" s="261"/>
      <c r="DA931" s="261"/>
      <c r="DB931" s="261"/>
      <c r="DC931" s="261"/>
      <c r="DD931" s="261"/>
      <c r="DE931" s="261"/>
      <c r="DF931" s="261"/>
      <c r="DG931" s="261"/>
      <c r="DH931" s="261"/>
      <c r="DI931" s="260"/>
      <c r="DJ931" s="260"/>
      <c r="DK931" s="260"/>
      <c r="DL931" s="260"/>
      <c r="DM931" s="261"/>
      <c r="DN931" s="261"/>
      <c r="DO931" s="261"/>
      <c r="DP931" s="261"/>
      <c r="DQ931" s="261"/>
      <c r="DR931" s="261"/>
      <c r="DS931" s="261"/>
      <c r="DT931" s="261"/>
      <c r="DU931" s="261"/>
      <c r="DV931" s="261"/>
      <c r="DW931" s="261"/>
      <c r="DX931" s="261"/>
      <c r="DY931" s="260"/>
      <c r="DZ931" s="260" t="n">
        <f aca="false">G931+AY931+BA931+BC931+BE931+BG931+BI931+BK931+BM931+BO931+BQ931+BY931</f>
        <v>543644</v>
      </c>
      <c r="EA931" s="260"/>
      <c r="EB931" s="260"/>
      <c r="EC931" s="261"/>
      <c r="ED931" s="261"/>
      <c r="EE931" s="261"/>
      <c r="EF931" s="261"/>
      <c r="EG931" s="261"/>
      <c r="EH931" s="261" t="n">
        <f aca="false">IF(AND(EH$5&gt;$V931,EH$6&lt;=$W931),$Y931,IF(AND(MONTH(EH$6)=MONTH($W931),YEAR(EH$6)=YEAR($W931)),$T931-$X931*$Y931+$Y931,0))</f>
        <v>4530.37</v>
      </c>
      <c r="EI931" s="261" t="n">
        <f aca="false">IF(AND(EI$5&gt;$V931,EI$6&lt;=$W931),$Y931,IF(AND(MONTH(EI$6)=MONTH($W931),YEAR(EI$6)=YEAR($W931)),$T931-$X931*$Y931+$Y931,0))</f>
        <v>4530.37</v>
      </c>
      <c r="EJ931" s="261" t="n">
        <f aca="false">IF(AND(EJ$5&gt;$V931,EJ$6&lt;=$W931),$Y931,IF(AND(MONTH(EJ$6)=MONTH($W931),YEAR(EJ$6)=YEAR($W931)),$T931-$X931*$Y931+$Y931,0))</f>
        <v>4530.37</v>
      </c>
      <c r="EK931" s="261" t="n">
        <f aca="false">IF(AND(EK$5&gt;$V931,EK$6&lt;=$W931),$Y931,IF(AND(MONTH(EK$6)=MONTH($W931),YEAR(EK$6)=YEAR($W931)),$T931-$X931*$Y931+$Y931,0))</f>
        <v>4530.37</v>
      </c>
      <c r="EL931" s="266" t="n">
        <v>4530.37</v>
      </c>
      <c r="EM931" s="263" t="n">
        <v>4530.37</v>
      </c>
      <c r="EN931" s="261" t="n">
        <v>4530.37</v>
      </c>
      <c r="EO931" s="260" t="n">
        <f aca="false">EC931+ED931+EE931+EF931+EG931+EH931+EI931+EJ931+EK931+EL931+EM931+EN931</f>
        <v>31712.59</v>
      </c>
      <c r="EP931" s="260" t="n">
        <f aca="false">T931+AQ931+AS931+AU931+AW931+AY931+BA931+BC931+BE931+BG931+BI931+BK931+BM931+BO931+BQ931+BS931+BU931+BW931+BY931+CA931+CC931+CE931+CG931</f>
        <v>543644</v>
      </c>
      <c r="EQ931" s="260" t="n">
        <f aca="false">EA931+EO931</f>
        <v>31712.59</v>
      </c>
      <c r="ER931" s="260" t="n">
        <f aca="false">EP931-EQ931</f>
        <v>511931.41</v>
      </c>
      <c r="ES931" s="262" t="n">
        <f aca="false">EN931</f>
        <v>4530.37</v>
      </c>
      <c r="ET931" s="262" t="n">
        <f aca="false">ES931</f>
        <v>4530.37</v>
      </c>
      <c r="EU931" s="262" t="n">
        <f aca="false">ET931</f>
        <v>4530.37</v>
      </c>
      <c r="EV931" s="262" t="n">
        <f aca="false">EU931</f>
        <v>4530.37</v>
      </c>
      <c r="EW931" s="262" t="n">
        <f aca="false">EV931</f>
        <v>4530.37</v>
      </c>
      <c r="EX931" s="262" t="n">
        <f aca="false">EW931</f>
        <v>4530.37</v>
      </c>
      <c r="EY931" s="262" t="n">
        <f aca="false">EX931</f>
        <v>4530.37</v>
      </c>
      <c r="EZ931" s="262" t="n">
        <f aca="false">EY931</f>
        <v>4530.37</v>
      </c>
      <c r="FA931" s="262" t="n">
        <f aca="false">EZ931</f>
        <v>4530.37</v>
      </c>
      <c r="FB931" s="262" t="n">
        <f aca="false">FA931</f>
        <v>4530.37</v>
      </c>
      <c r="FC931" s="262" t="n">
        <f aca="false">FB931</f>
        <v>4530.37</v>
      </c>
      <c r="FD931" s="262" t="n">
        <f aca="false">FC931</f>
        <v>4530.37</v>
      </c>
      <c r="FE931" s="260" t="n">
        <f aca="false">ES931+ET931+EU931+EV931+EW931+EX931+EY931+EZ931+FA931+FB931+FC931+FD931</f>
        <v>54364.44</v>
      </c>
      <c r="FF931" s="260" t="n">
        <f aca="false">EP931</f>
        <v>543644</v>
      </c>
      <c r="FG931" s="260" t="n">
        <f aca="false">EQ931+FE931</f>
        <v>86077.03</v>
      </c>
      <c r="FH931" s="260" t="n">
        <f aca="false">FF931-FG931</f>
        <v>457566.97</v>
      </c>
      <c r="FI931" s="261" t="n">
        <f aca="false">FD931</f>
        <v>4530.37</v>
      </c>
      <c r="FJ931" s="261" t="n">
        <f aca="false">FI931</f>
        <v>4530.37</v>
      </c>
      <c r="FK931" s="261" t="n">
        <f aca="false">FJ931</f>
        <v>4530.37</v>
      </c>
      <c r="FL931" s="261" t="n">
        <f aca="false">FK931</f>
        <v>4530.37</v>
      </c>
      <c r="FM931" s="261" t="n">
        <f aca="false">FL931</f>
        <v>4530.37</v>
      </c>
      <c r="FN931" s="261" t="n">
        <f aca="false">FM931</f>
        <v>4530.37</v>
      </c>
      <c r="FO931" s="261" t="n">
        <f aca="false">FN931</f>
        <v>4530.37</v>
      </c>
      <c r="FP931" s="261" t="n">
        <f aca="false">FO931</f>
        <v>4530.37</v>
      </c>
      <c r="FQ931" s="261" t="n">
        <f aca="false">FP931</f>
        <v>4530.37</v>
      </c>
      <c r="FR931" s="261" t="n">
        <f aca="false">FQ931</f>
        <v>4530.37</v>
      </c>
      <c r="FS931" s="261" t="n">
        <f aca="false">FR931</f>
        <v>4530.37</v>
      </c>
      <c r="FT931" s="261" t="n">
        <f aca="false">FS931</f>
        <v>4530.37</v>
      </c>
      <c r="FU931" s="260" t="n">
        <f aca="false">FI931+FJ931+FK931+FL931+FM931+FN931+FO931+FP931+FQ931+FR931+FS931+FT931</f>
        <v>54364.44</v>
      </c>
      <c r="FV931" s="260" t="n">
        <f aca="false">FF931</f>
        <v>543644</v>
      </c>
      <c r="FW931" s="260" t="n">
        <f aca="false">FG931+FU931</f>
        <v>140441.47</v>
      </c>
      <c r="FX931" s="260" t="n">
        <f aca="false">FV931-FW931</f>
        <v>403202.53</v>
      </c>
      <c r="FY931" s="261" t="n">
        <f aca="false">FT931</f>
        <v>4530.37</v>
      </c>
      <c r="FZ931" s="261" t="n">
        <f aca="false">FY931</f>
        <v>4530.37</v>
      </c>
      <c r="GA931" s="261" t="n">
        <f aca="false">FZ931</f>
        <v>4530.37</v>
      </c>
      <c r="GB931" s="261" t="n">
        <f aca="false">GA931</f>
        <v>4530.37</v>
      </c>
      <c r="GC931" s="261" t="n">
        <f aca="false">GB931</f>
        <v>4530.37</v>
      </c>
      <c r="GD931" s="261" t="n">
        <f aca="false">GC931</f>
        <v>4530.37</v>
      </c>
      <c r="GE931" s="261" t="n">
        <f aca="false">GD931</f>
        <v>4530.37</v>
      </c>
      <c r="GF931" s="261" t="n">
        <f aca="false">GE931</f>
        <v>4530.37</v>
      </c>
      <c r="GG931" s="261" t="n">
        <f aca="false">GF931</f>
        <v>4530.37</v>
      </c>
      <c r="GH931" s="261" t="n">
        <f aca="false">GG931</f>
        <v>4530.37</v>
      </c>
      <c r="GI931" s="261" t="n">
        <f aca="false">GH931</f>
        <v>4530.37</v>
      </c>
      <c r="GJ931" s="261" t="n">
        <f aca="false">GI931</f>
        <v>4530.37</v>
      </c>
      <c r="GK931" s="260" t="n">
        <f aca="false">FY931+FZ931+GA931+GB931+GC931+GD931+GE931+GF931+GG931+GH931+GI931+GJ931</f>
        <v>54364.44</v>
      </c>
      <c r="GL931" s="260" t="n">
        <f aca="false">FV931</f>
        <v>543644</v>
      </c>
      <c r="GM931" s="260" t="n">
        <f aca="false">FW931+GK931</f>
        <v>194805.91</v>
      </c>
      <c r="GN931" s="260" t="n">
        <f aca="false">GL931-GM931</f>
        <v>348838.09</v>
      </c>
      <c r="GO931" s="261" t="n">
        <f aca="false">GJ931</f>
        <v>4530.37</v>
      </c>
      <c r="GP931" s="261" t="n">
        <f aca="false">GO931</f>
        <v>4530.37</v>
      </c>
      <c r="GQ931" s="261" t="n">
        <f aca="false">GP931</f>
        <v>4530.37</v>
      </c>
      <c r="GR931" s="261" t="n">
        <f aca="false">GQ931</f>
        <v>4530.37</v>
      </c>
      <c r="GS931" s="261" t="n">
        <f aca="false">GR931</f>
        <v>4530.37</v>
      </c>
      <c r="GT931" s="261" t="n">
        <f aca="false">GS931</f>
        <v>4530.37</v>
      </c>
      <c r="GU931" s="261" t="n">
        <f aca="false">GT931</f>
        <v>4530.37</v>
      </c>
      <c r="GV931" s="261" t="n">
        <f aca="false">GU931</f>
        <v>4530.37</v>
      </c>
      <c r="GW931" s="261" t="n">
        <f aca="false">GV931</f>
        <v>4530.37</v>
      </c>
      <c r="GX931" s="261" t="n">
        <f aca="false">GW931</f>
        <v>4530.37</v>
      </c>
      <c r="GY931" s="261" t="n">
        <f aca="false">GX931</f>
        <v>4530.37</v>
      </c>
      <c r="GZ931" s="261" t="n">
        <f aca="false">GY931</f>
        <v>4530.37</v>
      </c>
      <c r="HA931" s="260" t="n">
        <f aca="false">GO931+GP931+GQ931+GR931+GS931+GT931+GU931+GV931+GW931+GX931+GY931+GZ931</f>
        <v>54364.44</v>
      </c>
      <c r="HB931" s="260" t="n">
        <f aca="false">GL931</f>
        <v>543644</v>
      </c>
      <c r="HC931" s="260" t="n">
        <f aca="false">GM931+HA931</f>
        <v>249170.35</v>
      </c>
      <c r="HD931" s="260" t="n">
        <f aca="false">HB931-HC931</f>
        <v>294473.65</v>
      </c>
      <c r="HE931" s="264" t="n">
        <f aca="false">GO931-GJ931</f>
        <v>0</v>
      </c>
      <c r="HF931" s="264"/>
      <c r="HG931" s="264"/>
      <c r="HH931" s="264"/>
      <c r="HI931" s="264"/>
      <c r="HJ931" s="264"/>
      <c r="HK931" s="264"/>
      <c r="HL931" s="264"/>
      <c r="HM931" s="264"/>
      <c r="HN931" s="264"/>
      <c r="HO931" s="264"/>
      <c r="HP931" s="264"/>
      <c r="HQ931" s="264"/>
      <c r="HR931" s="264"/>
      <c r="HS931" s="264"/>
      <c r="HT931" s="264"/>
      <c r="HU931" s="264"/>
      <c r="HV931" s="264"/>
      <c r="HW931" s="264"/>
      <c r="HX931" s="264"/>
      <c r="HY931" s="264"/>
      <c r="HZ931" s="264"/>
      <c r="IA931" s="264"/>
      <c r="IB931" s="264"/>
      <c r="IC931" s="264"/>
      <c r="ID931" s="264"/>
      <c r="IE931" s="264"/>
      <c r="IF931" s="264"/>
      <c r="IG931" s="264"/>
      <c r="IH931" s="264"/>
      <c r="II931" s="264"/>
      <c r="IJ931" s="264"/>
      <c r="IK931" s="264"/>
      <c r="IL931" s="264"/>
      <c r="IM931" s="264"/>
      <c r="IN931" s="264"/>
      <c r="IO931" s="264"/>
      <c r="IP931" s="264"/>
      <c r="IQ931" s="264"/>
      <c r="IR931" s="264"/>
      <c r="IS931" s="264"/>
      <c r="IT931" s="264"/>
      <c r="IU931" s="264"/>
      <c r="IV931" s="264"/>
      <c r="IW931" s="264"/>
      <c r="IX931" s="264"/>
      <c r="IY931" s="264"/>
      <c r="IZ931" s="264"/>
      <c r="JA931" s="264"/>
      <c r="JB931" s="264"/>
      <c r="JC931" s="264"/>
      <c r="JD931" s="264"/>
      <c r="JE931" s="264"/>
      <c r="JF931" s="264"/>
      <c r="JG931" s="264"/>
      <c r="JH931" s="264"/>
      <c r="JI931" s="264"/>
      <c r="JJ931" s="264"/>
      <c r="JK931" s="264"/>
      <c r="JL931" s="264"/>
      <c r="JM931" s="265"/>
      <c r="JN931" s="265"/>
    </row>
    <row r="932" s="201" customFormat="true" ht="24" hidden="false" customHeight="true" outlineLevel="0" collapsed="false">
      <c r="A932" s="249" t="n">
        <v>900</v>
      </c>
      <c r="B932" s="379" t="s">
        <v>1487</v>
      </c>
      <c r="C932" s="379" t="s">
        <v>1488</v>
      </c>
      <c r="D932" s="315" t="s">
        <v>471</v>
      </c>
      <c r="E932" s="315" t="s">
        <v>507</v>
      </c>
      <c r="F932" s="316" t="n">
        <v>1</v>
      </c>
      <c r="G932" s="380" t="n">
        <v>543644</v>
      </c>
      <c r="H932" s="304" t="n">
        <v>0.2</v>
      </c>
      <c r="I932" s="380" t="n">
        <v>543644</v>
      </c>
      <c r="J932" s="303" t="n">
        <f aca="false">ROUND(I932+F932*G932*H932,2)</f>
        <v>652372.8</v>
      </c>
      <c r="K932" s="375" t="s">
        <v>1414</v>
      </c>
      <c r="L932" s="318" t="n">
        <f aca="false">EDATE(K932,M932)-1</f>
        <v>49064</v>
      </c>
      <c r="M932" s="319" t="n">
        <v>120</v>
      </c>
      <c r="N932" s="303" t="n">
        <f aca="false">ROUND(G932/M932,2)*F932</f>
        <v>4530.37</v>
      </c>
      <c r="O932" s="346"/>
      <c r="P932" s="346"/>
      <c r="Q932" s="376" t="n">
        <v>1</v>
      </c>
      <c r="R932" s="380" t="n">
        <v>543644</v>
      </c>
      <c r="S932" s="377" t="n">
        <f aca="false">H932</f>
        <v>0.2</v>
      </c>
      <c r="T932" s="380" t="n">
        <v>543644</v>
      </c>
      <c r="U932" s="346" t="n">
        <f aca="false">ROUND(T932+Q932*R932*S932,2)</f>
        <v>652372.8</v>
      </c>
      <c r="V932" s="375" t="n">
        <v>45413</v>
      </c>
      <c r="W932" s="378" t="n">
        <f aca="false">EDATE(V932,X932)-1</f>
        <v>49064</v>
      </c>
      <c r="X932" s="347" t="n">
        <v>120</v>
      </c>
      <c r="Y932" s="346" t="n">
        <f aca="false">ROUND((R932-Z932)/X932,2)*Q932</f>
        <v>4530.37</v>
      </c>
      <c r="Z932" s="254"/>
      <c r="AA932" s="254"/>
      <c r="AB932" s="254"/>
      <c r="AC932" s="254"/>
      <c r="AD932" s="254"/>
      <c r="AE932" s="254"/>
      <c r="AF932" s="254"/>
      <c r="AG932" s="254"/>
      <c r="AH932" s="254"/>
      <c r="AI932" s="254"/>
      <c r="AJ932" s="254"/>
      <c r="AK932" s="254"/>
      <c r="AL932" s="254"/>
      <c r="AM932" s="254"/>
      <c r="AN932" s="254"/>
      <c r="AO932" s="254"/>
      <c r="AP932" s="254"/>
      <c r="AQ932" s="254"/>
      <c r="AR932" s="254"/>
      <c r="AS932" s="254"/>
      <c r="AT932" s="254"/>
      <c r="AU932" s="254"/>
      <c r="AV932" s="254"/>
      <c r="AW932" s="254"/>
      <c r="AX932" s="254"/>
      <c r="AY932" s="254"/>
      <c r="AZ932" s="254"/>
      <c r="BA932" s="254"/>
      <c r="BB932" s="254"/>
      <c r="BC932" s="254"/>
      <c r="BD932" s="254"/>
      <c r="BE932" s="254"/>
      <c r="BF932" s="254"/>
      <c r="BG932" s="254"/>
      <c r="BH932" s="254"/>
      <c r="BI932" s="254"/>
      <c r="BJ932" s="254"/>
      <c r="BK932" s="254"/>
      <c r="BL932" s="254"/>
      <c r="BM932" s="254"/>
      <c r="BN932" s="254"/>
      <c r="BO932" s="254"/>
      <c r="BP932" s="254"/>
      <c r="BQ932" s="254"/>
      <c r="BR932" s="254"/>
      <c r="BS932" s="254"/>
      <c r="BT932" s="254"/>
      <c r="BU932" s="254"/>
      <c r="BV932" s="254"/>
      <c r="BW932" s="254"/>
      <c r="BX932" s="254"/>
      <c r="BY932" s="254"/>
      <c r="BZ932" s="254"/>
      <c r="CA932" s="256"/>
      <c r="CB932" s="254"/>
      <c r="CC932" s="254"/>
      <c r="CD932" s="254"/>
      <c r="CE932" s="254"/>
      <c r="CF932" s="254"/>
      <c r="CG932" s="254"/>
      <c r="CH932" s="254"/>
      <c r="CI932" s="254" t="e">
        <f aca="false">#N/A</f>
        <v>#N/A</v>
      </c>
      <c r="CJ932" s="254"/>
      <c r="CK932" s="254"/>
      <c r="CL932" s="254"/>
      <c r="CM932" s="312"/>
      <c r="CN932" s="257"/>
      <c r="CO932" s="254"/>
      <c r="CP932" s="254"/>
      <c r="CQ932" s="254"/>
      <c r="CR932" s="254"/>
      <c r="CS932" s="254"/>
      <c r="CT932" s="260"/>
      <c r="CU932" s="260"/>
      <c r="CV932" s="260"/>
      <c r="CW932" s="261"/>
      <c r="CX932" s="261"/>
      <c r="CY932" s="261"/>
      <c r="CZ932" s="261"/>
      <c r="DA932" s="261"/>
      <c r="DB932" s="261"/>
      <c r="DC932" s="261"/>
      <c r="DD932" s="261"/>
      <c r="DE932" s="261"/>
      <c r="DF932" s="261"/>
      <c r="DG932" s="261"/>
      <c r="DH932" s="261"/>
      <c r="DI932" s="260"/>
      <c r="DJ932" s="260"/>
      <c r="DK932" s="260"/>
      <c r="DL932" s="260"/>
      <c r="DM932" s="261"/>
      <c r="DN932" s="261"/>
      <c r="DO932" s="261"/>
      <c r="DP932" s="261"/>
      <c r="DQ932" s="261"/>
      <c r="DR932" s="261"/>
      <c r="DS932" s="261"/>
      <c r="DT932" s="261"/>
      <c r="DU932" s="261"/>
      <c r="DV932" s="261"/>
      <c r="DW932" s="261"/>
      <c r="DX932" s="261"/>
      <c r="DY932" s="260"/>
      <c r="DZ932" s="260" t="n">
        <f aca="false">G932+AY932+BA932+BC932+BE932+BG932+BI932+BK932+BM932+BO932+BQ932+BY932</f>
        <v>543644</v>
      </c>
      <c r="EA932" s="260"/>
      <c r="EB932" s="260"/>
      <c r="EC932" s="261"/>
      <c r="ED932" s="261"/>
      <c r="EE932" s="261"/>
      <c r="EF932" s="261"/>
      <c r="EG932" s="261"/>
      <c r="EH932" s="261" t="n">
        <f aca="false">IF(AND(EH$5&gt;$V932,EH$6&lt;=$W932),$Y932,IF(AND(MONTH(EH$6)=MONTH($W932),YEAR(EH$6)=YEAR($W932)),$T932-$X932*$Y932+$Y932,0))</f>
        <v>4530.37</v>
      </c>
      <c r="EI932" s="261" t="n">
        <f aca="false">IF(AND(EI$5&gt;$V932,EI$6&lt;=$W932),$Y932,IF(AND(MONTH(EI$6)=MONTH($W932),YEAR(EI$6)=YEAR($W932)),$T932-$X932*$Y932+$Y932,0))</f>
        <v>4530.37</v>
      </c>
      <c r="EJ932" s="261" t="n">
        <f aca="false">IF(AND(EJ$5&gt;$V932,EJ$6&lt;=$W932),$Y932,IF(AND(MONTH(EJ$6)=MONTH($W932),YEAR(EJ$6)=YEAR($W932)),$T932-$X932*$Y932+$Y932,0))</f>
        <v>4530.37</v>
      </c>
      <c r="EK932" s="261" t="n">
        <f aca="false">IF(AND(EK$5&gt;$V932,EK$6&lt;=$W932),$Y932,IF(AND(MONTH(EK$6)=MONTH($W932),YEAR(EK$6)=YEAR($W932)),$T932-$X932*$Y932+$Y932,0))</f>
        <v>4530.37</v>
      </c>
      <c r="EL932" s="266" t="n">
        <v>4530.37</v>
      </c>
      <c r="EM932" s="263" t="n">
        <v>4530.37</v>
      </c>
      <c r="EN932" s="261" t="n">
        <v>4530.37</v>
      </c>
      <c r="EO932" s="260" t="n">
        <f aca="false">EC932+ED932+EE932+EF932+EG932+EH932+EI932+EJ932+EK932+EL932+EM932+EN932</f>
        <v>31712.59</v>
      </c>
      <c r="EP932" s="260" t="n">
        <f aca="false">T932+AQ932+AS932+AU932+AW932+AY932+BA932+BC932+BE932+BG932+BI932+BK932+BM932+BO932+BQ932+BS932+BU932+BW932+BY932+CA932+CC932+CE932+CG932</f>
        <v>543644</v>
      </c>
      <c r="EQ932" s="260" t="n">
        <f aca="false">EA932+EO932</f>
        <v>31712.59</v>
      </c>
      <c r="ER932" s="260" t="n">
        <f aca="false">EP932-EQ932</f>
        <v>511931.41</v>
      </c>
      <c r="ES932" s="262" t="n">
        <f aca="false">EN932</f>
        <v>4530.37</v>
      </c>
      <c r="ET932" s="262" t="n">
        <f aca="false">ES932</f>
        <v>4530.37</v>
      </c>
      <c r="EU932" s="262" t="n">
        <f aca="false">ET932</f>
        <v>4530.37</v>
      </c>
      <c r="EV932" s="262" t="n">
        <f aca="false">EU932</f>
        <v>4530.37</v>
      </c>
      <c r="EW932" s="262" t="n">
        <f aca="false">EV932</f>
        <v>4530.37</v>
      </c>
      <c r="EX932" s="262" t="n">
        <f aca="false">EW932</f>
        <v>4530.37</v>
      </c>
      <c r="EY932" s="262" t="n">
        <f aca="false">EX932</f>
        <v>4530.37</v>
      </c>
      <c r="EZ932" s="262" t="n">
        <f aca="false">EY932</f>
        <v>4530.37</v>
      </c>
      <c r="FA932" s="262" t="n">
        <f aca="false">EZ932</f>
        <v>4530.37</v>
      </c>
      <c r="FB932" s="262" t="n">
        <f aca="false">FA932</f>
        <v>4530.37</v>
      </c>
      <c r="FC932" s="262" t="n">
        <f aca="false">FB932</f>
        <v>4530.37</v>
      </c>
      <c r="FD932" s="262" t="n">
        <f aca="false">FC932</f>
        <v>4530.37</v>
      </c>
      <c r="FE932" s="260" t="n">
        <f aca="false">ES932+ET932+EU932+EV932+EW932+EX932+EY932+EZ932+FA932+FB932+FC932+FD932</f>
        <v>54364.44</v>
      </c>
      <c r="FF932" s="260" t="n">
        <f aca="false">EP932</f>
        <v>543644</v>
      </c>
      <c r="FG932" s="260" t="n">
        <f aca="false">EQ932+FE932</f>
        <v>86077.03</v>
      </c>
      <c r="FH932" s="260" t="n">
        <f aca="false">FF932-FG932</f>
        <v>457566.97</v>
      </c>
      <c r="FI932" s="261" t="n">
        <f aca="false">FD932</f>
        <v>4530.37</v>
      </c>
      <c r="FJ932" s="261" t="n">
        <f aca="false">FI932</f>
        <v>4530.37</v>
      </c>
      <c r="FK932" s="261" t="n">
        <f aca="false">FJ932</f>
        <v>4530.37</v>
      </c>
      <c r="FL932" s="261" t="n">
        <f aca="false">FK932</f>
        <v>4530.37</v>
      </c>
      <c r="FM932" s="261" t="n">
        <f aca="false">FL932</f>
        <v>4530.37</v>
      </c>
      <c r="FN932" s="261" t="n">
        <f aca="false">FM932</f>
        <v>4530.37</v>
      </c>
      <c r="FO932" s="261" t="n">
        <f aca="false">FN932</f>
        <v>4530.37</v>
      </c>
      <c r="FP932" s="261" t="n">
        <f aca="false">FO932</f>
        <v>4530.37</v>
      </c>
      <c r="FQ932" s="261" t="n">
        <f aca="false">FP932</f>
        <v>4530.37</v>
      </c>
      <c r="FR932" s="261" t="n">
        <f aca="false">FQ932</f>
        <v>4530.37</v>
      </c>
      <c r="FS932" s="261" t="n">
        <f aca="false">FR932</f>
        <v>4530.37</v>
      </c>
      <c r="FT932" s="261" t="n">
        <f aca="false">FS932</f>
        <v>4530.37</v>
      </c>
      <c r="FU932" s="260" t="n">
        <f aca="false">FI932+FJ932+FK932+FL932+FM932+FN932+FO932+FP932+FQ932+FR932+FS932+FT932</f>
        <v>54364.44</v>
      </c>
      <c r="FV932" s="260" t="n">
        <f aca="false">FF932</f>
        <v>543644</v>
      </c>
      <c r="FW932" s="260" t="n">
        <f aca="false">FG932+FU932</f>
        <v>140441.47</v>
      </c>
      <c r="FX932" s="260" t="n">
        <f aca="false">FV932-FW932</f>
        <v>403202.53</v>
      </c>
      <c r="FY932" s="261" t="n">
        <f aca="false">FT932</f>
        <v>4530.37</v>
      </c>
      <c r="FZ932" s="261" t="n">
        <f aca="false">FY932</f>
        <v>4530.37</v>
      </c>
      <c r="GA932" s="261" t="n">
        <f aca="false">FZ932</f>
        <v>4530.37</v>
      </c>
      <c r="GB932" s="261" t="n">
        <f aca="false">GA932</f>
        <v>4530.37</v>
      </c>
      <c r="GC932" s="261" t="n">
        <f aca="false">GB932</f>
        <v>4530.37</v>
      </c>
      <c r="GD932" s="261" t="n">
        <f aca="false">GC932</f>
        <v>4530.37</v>
      </c>
      <c r="GE932" s="261" t="n">
        <f aca="false">GD932</f>
        <v>4530.37</v>
      </c>
      <c r="GF932" s="261" t="n">
        <f aca="false">GE932</f>
        <v>4530.37</v>
      </c>
      <c r="GG932" s="261" t="n">
        <f aca="false">GF932</f>
        <v>4530.37</v>
      </c>
      <c r="GH932" s="261" t="n">
        <f aca="false">GG932</f>
        <v>4530.37</v>
      </c>
      <c r="GI932" s="261" t="n">
        <f aca="false">GH932</f>
        <v>4530.37</v>
      </c>
      <c r="GJ932" s="261" t="n">
        <f aca="false">GI932</f>
        <v>4530.37</v>
      </c>
      <c r="GK932" s="260" t="n">
        <f aca="false">FY932+FZ932+GA932+GB932+GC932+GD932+GE932+GF932+GG932+GH932+GI932+GJ932</f>
        <v>54364.44</v>
      </c>
      <c r="GL932" s="260" t="n">
        <f aca="false">FV932</f>
        <v>543644</v>
      </c>
      <c r="GM932" s="260" t="n">
        <f aca="false">FW932+GK932</f>
        <v>194805.91</v>
      </c>
      <c r="GN932" s="260" t="n">
        <f aca="false">GL932-GM932</f>
        <v>348838.09</v>
      </c>
      <c r="GO932" s="261" t="n">
        <f aca="false">GJ932</f>
        <v>4530.37</v>
      </c>
      <c r="GP932" s="261" t="n">
        <f aca="false">GO932</f>
        <v>4530.37</v>
      </c>
      <c r="GQ932" s="261" t="n">
        <f aca="false">GP932</f>
        <v>4530.37</v>
      </c>
      <c r="GR932" s="261" t="n">
        <f aca="false">GQ932</f>
        <v>4530.37</v>
      </c>
      <c r="GS932" s="261" t="n">
        <f aca="false">GR932</f>
        <v>4530.37</v>
      </c>
      <c r="GT932" s="261" t="n">
        <f aca="false">GS932</f>
        <v>4530.37</v>
      </c>
      <c r="GU932" s="261" t="n">
        <f aca="false">GT932</f>
        <v>4530.37</v>
      </c>
      <c r="GV932" s="261" t="n">
        <f aca="false">GU932</f>
        <v>4530.37</v>
      </c>
      <c r="GW932" s="261" t="n">
        <f aca="false">GV932</f>
        <v>4530.37</v>
      </c>
      <c r="GX932" s="261" t="n">
        <f aca="false">GW932</f>
        <v>4530.37</v>
      </c>
      <c r="GY932" s="261" t="n">
        <f aca="false">GX932</f>
        <v>4530.37</v>
      </c>
      <c r="GZ932" s="261" t="n">
        <f aca="false">GY932</f>
        <v>4530.37</v>
      </c>
      <c r="HA932" s="260" t="n">
        <f aca="false">GO932+GP932+GQ932+GR932+GS932+GT932+GU932+GV932+GW932+GX932+GY932+GZ932</f>
        <v>54364.44</v>
      </c>
      <c r="HB932" s="260" t="n">
        <f aca="false">GL932</f>
        <v>543644</v>
      </c>
      <c r="HC932" s="260" t="n">
        <f aca="false">GM932+HA932</f>
        <v>249170.35</v>
      </c>
      <c r="HD932" s="260" t="n">
        <f aca="false">HB932-HC932</f>
        <v>294473.65</v>
      </c>
      <c r="HE932" s="264" t="n">
        <f aca="false">GO932-GJ932</f>
        <v>0</v>
      </c>
      <c r="HF932" s="264"/>
      <c r="HG932" s="264"/>
      <c r="HH932" s="264"/>
      <c r="HI932" s="264"/>
      <c r="HJ932" s="264"/>
      <c r="HK932" s="264"/>
      <c r="HL932" s="264"/>
      <c r="HM932" s="264"/>
      <c r="HN932" s="264"/>
      <c r="HO932" s="264"/>
      <c r="HP932" s="264"/>
      <c r="HQ932" s="264"/>
      <c r="HR932" s="264"/>
      <c r="HS932" s="264"/>
      <c r="HT932" s="264"/>
      <c r="HU932" s="264"/>
      <c r="HV932" s="264"/>
      <c r="HW932" s="264"/>
      <c r="HX932" s="264"/>
      <c r="HY932" s="264"/>
      <c r="HZ932" s="264"/>
      <c r="IA932" s="264"/>
      <c r="IB932" s="264"/>
      <c r="IC932" s="264"/>
      <c r="ID932" s="264"/>
      <c r="IE932" s="264"/>
      <c r="IF932" s="264"/>
      <c r="IG932" s="264"/>
      <c r="IH932" s="264"/>
      <c r="II932" s="264"/>
      <c r="IJ932" s="264"/>
      <c r="IK932" s="264"/>
      <c r="IL932" s="264"/>
      <c r="IM932" s="264"/>
      <c r="IN932" s="264"/>
      <c r="IO932" s="264"/>
      <c r="IP932" s="264"/>
      <c r="IQ932" s="264"/>
      <c r="IR932" s="264"/>
      <c r="IS932" s="264"/>
      <c r="IT932" s="264"/>
      <c r="IU932" s="264"/>
      <c r="IV932" s="264"/>
      <c r="IW932" s="264"/>
      <c r="IX932" s="264"/>
      <c r="IY932" s="264"/>
      <c r="IZ932" s="264"/>
      <c r="JA932" s="264"/>
      <c r="JB932" s="264"/>
      <c r="JC932" s="264"/>
      <c r="JD932" s="264"/>
      <c r="JE932" s="264"/>
      <c r="JF932" s="264"/>
      <c r="JG932" s="264"/>
      <c r="JH932" s="264"/>
      <c r="JI932" s="264"/>
      <c r="JJ932" s="264"/>
      <c r="JK932" s="264"/>
      <c r="JL932" s="264"/>
      <c r="JM932" s="265"/>
      <c r="JN932" s="265"/>
    </row>
    <row r="933" s="201" customFormat="true" ht="24" hidden="false" customHeight="true" outlineLevel="0" collapsed="false">
      <c r="A933" s="249" t="n">
        <v>901</v>
      </c>
      <c r="B933" s="379" t="s">
        <v>1489</v>
      </c>
      <c r="C933" s="379" t="s">
        <v>1490</v>
      </c>
      <c r="D933" s="315" t="s">
        <v>471</v>
      </c>
      <c r="E933" s="315" t="s">
        <v>507</v>
      </c>
      <c r="F933" s="316" t="n">
        <v>1</v>
      </c>
      <c r="G933" s="380" t="n">
        <v>543644</v>
      </c>
      <c r="H933" s="304" t="n">
        <v>0.2</v>
      </c>
      <c r="I933" s="380" t="n">
        <v>543644</v>
      </c>
      <c r="J933" s="303" t="n">
        <f aca="false">ROUND(I933+F933*G933*H933,2)</f>
        <v>652372.8</v>
      </c>
      <c r="K933" s="375" t="s">
        <v>1414</v>
      </c>
      <c r="L933" s="318" t="n">
        <f aca="false">EDATE(K933,M933)-1</f>
        <v>49064</v>
      </c>
      <c r="M933" s="319" t="n">
        <v>120</v>
      </c>
      <c r="N933" s="303" t="n">
        <f aca="false">ROUND(G933/M933,2)*F933</f>
        <v>4530.37</v>
      </c>
      <c r="O933" s="346"/>
      <c r="P933" s="346"/>
      <c r="Q933" s="376" t="n">
        <v>1</v>
      </c>
      <c r="R933" s="380" t="n">
        <v>543644</v>
      </c>
      <c r="S933" s="377" t="n">
        <f aca="false">H933</f>
        <v>0.2</v>
      </c>
      <c r="T933" s="380" t="n">
        <v>543644</v>
      </c>
      <c r="U933" s="346" t="n">
        <f aca="false">ROUND(T933+Q933*R933*S933,2)</f>
        <v>652372.8</v>
      </c>
      <c r="V933" s="375" t="n">
        <v>45413</v>
      </c>
      <c r="W933" s="378" t="n">
        <f aca="false">EDATE(V933,X933)-1</f>
        <v>49064</v>
      </c>
      <c r="X933" s="347" t="n">
        <v>120</v>
      </c>
      <c r="Y933" s="346" t="n">
        <f aca="false">ROUND((R933-Z933)/X933,2)*Q933</f>
        <v>4530.37</v>
      </c>
      <c r="Z933" s="254"/>
      <c r="AA933" s="254"/>
      <c r="AB933" s="254"/>
      <c r="AC933" s="254"/>
      <c r="AD933" s="254"/>
      <c r="AE933" s="254"/>
      <c r="AF933" s="254"/>
      <c r="AG933" s="254"/>
      <c r="AH933" s="254"/>
      <c r="AI933" s="254"/>
      <c r="AJ933" s="254"/>
      <c r="AK933" s="254"/>
      <c r="AL933" s="254"/>
      <c r="AM933" s="254"/>
      <c r="AN933" s="254"/>
      <c r="AO933" s="254"/>
      <c r="AP933" s="254"/>
      <c r="AQ933" s="254"/>
      <c r="AR933" s="254"/>
      <c r="AS933" s="254"/>
      <c r="AT933" s="254"/>
      <c r="AU933" s="254"/>
      <c r="AV933" s="254"/>
      <c r="AW933" s="254"/>
      <c r="AX933" s="254"/>
      <c r="AY933" s="254"/>
      <c r="AZ933" s="254"/>
      <c r="BA933" s="254"/>
      <c r="BB933" s="254"/>
      <c r="BC933" s="254"/>
      <c r="BD933" s="254"/>
      <c r="BE933" s="254"/>
      <c r="BF933" s="254"/>
      <c r="BG933" s="254"/>
      <c r="BH933" s="254"/>
      <c r="BI933" s="254"/>
      <c r="BJ933" s="254"/>
      <c r="BK933" s="254"/>
      <c r="BL933" s="254"/>
      <c r="BM933" s="254"/>
      <c r="BN933" s="254"/>
      <c r="BO933" s="254"/>
      <c r="BP933" s="254"/>
      <c r="BQ933" s="254"/>
      <c r="BR933" s="254"/>
      <c r="BS933" s="254"/>
      <c r="BT933" s="254"/>
      <c r="BU933" s="254"/>
      <c r="BV933" s="254"/>
      <c r="BW933" s="254"/>
      <c r="BX933" s="254"/>
      <c r="BY933" s="254"/>
      <c r="BZ933" s="254"/>
      <c r="CA933" s="256"/>
      <c r="CB933" s="254"/>
      <c r="CC933" s="254"/>
      <c r="CD933" s="254"/>
      <c r="CE933" s="254"/>
      <c r="CF933" s="254"/>
      <c r="CG933" s="254"/>
      <c r="CH933" s="254"/>
      <c r="CI933" s="254" t="e">
        <f aca="false">#N/A</f>
        <v>#N/A</v>
      </c>
      <c r="CJ933" s="254"/>
      <c r="CK933" s="254"/>
      <c r="CL933" s="254"/>
      <c r="CM933" s="312"/>
      <c r="CN933" s="257"/>
      <c r="CO933" s="254"/>
      <c r="CP933" s="254"/>
      <c r="CQ933" s="254"/>
      <c r="CR933" s="254"/>
      <c r="CS933" s="254"/>
      <c r="CT933" s="260"/>
      <c r="CU933" s="260"/>
      <c r="CV933" s="260"/>
      <c r="CW933" s="261"/>
      <c r="CX933" s="261"/>
      <c r="CY933" s="261"/>
      <c r="CZ933" s="261"/>
      <c r="DA933" s="261"/>
      <c r="DB933" s="261"/>
      <c r="DC933" s="261"/>
      <c r="DD933" s="261"/>
      <c r="DE933" s="261"/>
      <c r="DF933" s="261"/>
      <c r="DG933" s="261"/>
      <c r="DH933" s="261"/>
      <c r="DI933" s="260"/>
      <c r="DJ933" s="260"/>
      <c r="DK933" s="260"/>
      <c r="DL933" s="260"/>
      <c r="DM933" s="261"/>
      <c r="DN933" s="261"/>
      <c r="DO933" s="261"/>
      <c r="DP933" s="261"/>
      <c r="DQ933" s="261"/>
      <c r="DR933" s="261"/>
      <c r="DS933" s="261"/>
      <c r="DT933" s="261"/>
      <c r="DU933" s="261"/>
      <c r="DV933" s="261"/>
      <c r="DW933" s="261"/>
      <c r="DX933" s="261"/>
      <c r="DY933" s="260"/>
      <c r="DZ933" s="260" t="n">
        <f aca="false">G933+AY933+BA933+BC933+BE933+BG933+BI933+BK933+BM933+BO933+BQ933+BY933</f>
        <v>543644</v>
      </c>
      <c r="EA933" s="260"/>
      <c r="EB933" s="260"/>
      <c r="EC933" s="261"/>
      <c r="ED933" s="261"/>
      <c r="EE933" s="261"/>
      <c r="EF933" s="261"/>
      <c r="EG933" s="261"/>
      <c r="EH933" s="261" t="n">
        <f aca="false">IF(AND(EH$5&gt;$V933,EH$6&lt;=$W933),$Y933,IF(AND(MONTH(EH$6)=MONTH($W933),YEAR(EH$6)=YEAR($W933)),$T933-$X933*$Y933+$Y933,0))</f>
        <v>4530.37</v>
      </c>
      <c r="EI933" s="261" t="n">
        <f aca="false">IF(AND(EI$5&gt;$V933,EI$6&lt;=$W933),$Y933,IF(AND(MONTH(EI$6)=MONTH($W933),YEAR(EI$6)=YEAR($W933)),$T933-$X933*$Y933+$Y933,0))</f>
        <v>4530.37</v>
      </c>
      <c r="EJ933" s="261" t="n">
        <f aca="false">IF(AND(EJ$5&gt;$V933,EJ$6&lt;=$W933),$Y933,IF(AND(MONTH(EJ$6)=MONTH($W933),YEAR(EJ$6)=YEAR($W933)),$T933-$X933*$Y933+$Y933,0))</f>
        <v>4530.37</v>
      </c>
      <c r="EK933" s="261" t="n">
        <f aca="false">IF(AND(EK$5&gt;$V933,EK$6&lt;=$W933),$Y933,IF(AND(MONTH(EK$6)=MONTH($W933),YEAR(EK$6)=YEAR($W933)),$T933-$X933*$Y933+$Y933,0))</f>
        <v>4530.37</v>
      </c>
      <c r="EL933" s="266" t="n">
        <v>4530.37</v>
      </c>
      <c r="EM933" s="263" t="n">
        <v>4530.37</v>
      </c>
      <c r="EN933" s="261" t="n">
        <v>4530.37</v>
      </c>
      <c r="EO933" s="260" t="n">
        <f aca="false">EC933+ED933+EE933+EF933+EG933+EH933+EI933+EJ933+EK933+EL933+EM933+EN933</f>
        <v>31712.59</v>
      </c>
      <c r="EP933" s="260" t="n">
        <f aca="false">T933+AQ933+AS933+AU933+AW933+AY933+BA933+BC933+BE933+BG933+BI933+BK933+BM933+BO933+BQ933+BS933+BU933+BW933+BY933+CA933+CC933+CE933+CG933</f>
        <v>543644</v>
      </c>
      <c r="EQ933" s="260" t="n">
        <f aca="false">EA933+EO933</f>
        <v>31712.59</v>
      </c>
      <c r="ER933" s="260" t="n">
        <f aca="false">EP933-EQ933</f>
        <v>511931.41</v>
      </c>
      <c r="ES933" s="262" t="n">
        <f aca="false">EN933</f>
        <v>4530.37</v>
      </c>
      <c r="ET933" s="262" t="n">
        <f aca="false">ES933</f>
        <v>4530.37</v>
      </c>
      <c r="EU933" s="262" t="n">
        <f aca="false">ET933</f>
        <v>4530.37</v>
      </c>
      <c r="EV933" s="262" t="n">
        <f aca="false">EU933</f>
        <v>4530.37</v>
      </c>
      <c r="EW933" s="262" t="n">
        <f aca="false">EV933</f>
        <v>4530.37</v>
      </c>
      <c r="EX933" s="262" t="n">
        <f aca="false">EW933</f>
        <v>4530.37</v>
      </c>
      <c r="EY933" s="262" t="n">
        <f aca="false">EX933</f>
        <v>4530.37</v>
      </c>
      <c r="EZ933" s="262" t="n">
        <f aca="false">EY933</f>
        <v>4530.37</v>
      </c>
      <c r="FA933" s="262" t="n">
        <f aca="false">EZ933</f>
        <v>4530.37</v>
      </c>
      <c r="FB933" s="262" t="n">
        <f aca="false">FA933</f>
        <v>4530.37</v>
      </c>
      <c r="FC933" s="262" t="n">
        <f aca="false">FB933</f>
        <v>4530.37</v>
      </c>
      <c r="FD933" s="262" t="n">
        <f aca="false">FC933</f>
        <v>4530.37</v>
      </c>
      <c r="FE933" s="260" t="n">
        <f aca="false">ES933+ET933+EU933+EV933+EW933+EX933+EY933+EZ933+FA933+FB933+FC933+FD933</f>
        <v>54364.44</v>
      </c>
      <c r="FF933" s="260" t="n">
        <f aca="false">EP933</f>
        <v>543644</v>
      </c>
      <c r="FG933" s="260" t="n">
        <f aca="false">EQ933+FE933</f>
        <v>86077.03</v>
      </c>
      <c r="FH933" s="260" t="n">
        <f aca="false">FF933-FG933</f>
        <v>457566.97</v>
      </c>
      <c r="FI933" s="261" t="n">
        <f aca="false">FD933</f>
        <v>4530.37</v>
      </c>
      <c r="FJ933" s="261" t="n">
        <f aca="false">FI933</f>
        <v>4530.37</v>
      </c>
      <c r="FK933" s="261" t="n">
        <f aca="false">FJ933</f>
        <v>4530.37</v>
      </c>
      <c r="FL933" s="261" t="n">
        <f aca="false">FK933</f>
        <v>4530.37</v>
      </c>
      <c r="FM933" s="261" t="n">
        <f aca="false">FL933</f>
        <v>4530.37</v>
      </c>
      <c r="FN933" s="261" t="n">
        <f aca="false">FM933</f>
        <v>4530.37</v>
      </c>
      <c r="FO933" s="261" t="n">
        <f aca="false">FN933</f>
        <v>4530.37</v>
      </c>
      <c r="FP933" s="261" t="n">
        <f aca="false">FO933</f>
        <v>4530.37</v>
      </c>
      <c r="FQ933" s="261" t="n">
        <f aca="false">FP933</f>
        <v>4530.37</v>
      </c>
      <c r="FR933" s="261" t="n">
        <f aca="false">FQ933</f>
        <v>4530.37</v>
      </c>
      <c r="FS933" s="261" t="n">
        <f aca="false">FR933</f>
        <v>4530.37</v>
      </c>
      <c r="FT933" s="261" t="n">
        <f aca="false">FS933</f>
        <v>4530.37</v>
      </c>
      <c r="FU933" s="260" t="n">
        <f aca="false">FI933+FJ933+FK933+FL933+FM933+FN933+FO933+FP933+FQ933+FR933+FS933+FT933</f>
        <v>54364.44</v>
      </c>
      <c r="FV933" s="260" t="n">
        <f aca="false">FF933</f>
        <v>543644</v>
      </c>
      <c r="FW933" s="260" t="n">
        <f aca="false">FG933+FU933</f>
        <v>140441.47</v>
      </c>
      <c r="FX933" s="260" t="n">
        <f aca="false">FV933-FW933</f>
        <v>403202.53</v>
      </c>
      <c r="FY933" s="261" t="n">
        <f aca="false">FT933</f>
        <v>4530.37</v>
      </c>
      <c r="FZ933" s="261" t="n">
        <f aca="false">FY933</f>
        <v>4530.37</v>
      </c>
      <c r="GA933" s="261" t="n">
        <f aca="false">FZ933</f>
        <v>4530.37</v>
      </c>
      <c r="GB933" s="261" t="n">
        <f aca="false">GA933</f>
        <v>4530.37</v>
      </c>
      <c r="GC933" s="261" t="n">
        <f aca="false">GB933</f>
        <v>4530.37</v>
      </c>
      <c r="GD933" s="261" t="n">
        <f aca="false">GC933</f>
        <v>4530.37</v>
      </c>
      <c r="GE933" s="261" t="n">
        <f aca="false">GD933</f>
        <v>4530.37</v>
      </c>
      <c r="GF933" s="261" t="n">
        <f aca="false">GE933</f>
        <v>4530.37</v>
      </c>
      <c r="GG933" s="261" t="n">
        <f aca="false">GF933</f>
        <v>4530.37</v>
      </c>
      <c r="GH933" s="261" t="n">
        <f aca="false">GG933</f>
        <v>4530.37</v>
      </c>
      <c r="GI933" s="261" t="n">
        <f aca="false">GH933</f>
        <v>4530.37</v>
      </c>
      <c r="GJ933" s="261" t="n">
        <f aca="false">GI933</f>
        <v>4530.37</v>
      </c>
      <c r="GK933" s="260" t="n">
        <f aca="false">FY933+FZ933+GA933+GB933+GC933+GD933+GE933+GF933+GG933+GH933+GI933+GJ933</f>
        <v>54364.44</v>
      </c>
      <c r="GL933" s="260" t="n">
        <f aca="false">FV933</f>
        <v>543644</v>
      </c>
      <c r="GM933" s="260" t="n">
        <f aca="false">FW933+GK933</f>
        <v>194805.91</v>
      </c>
      <c r="GN933" s="260" t="n">
        <f aca="false">GL933-GM933</f>
        <v>348838.09</v>
      </c>
      <c r="GO933" s="261" t="n">
        <f aca="false">GJ933</f>
        <v>4530.37</v>
      </c>
      <c r="GP933" s="261" t="n">
        <f aca="false">GO933</f>
        <v>4530.37</v>
      </c>
      <c r="GQ933" s="261" t="n">
        <f aca="false">GP933</f>
        <v>4530.37</v>
      </c>
      <c r="GR933" s="261" t="n">
        <f aca="false">GQ933</f>
        <v>4530.37</v>
      </c>
      <c r="GS933" s="261" t="n">
        <f aca="false">GR933</f>
        <v>4530.37</v>
      </c>
      <c r="GT933" s="261" t="n">
        <f aca="false">GS933</f>
        <v>4530.37</v>
      </c>
      <c r="GU933" s="261" t="n">
        <f aca="false">GT933</f>
        <v>4530.37</v>
      </c>
      <c r="GV933" s="261" t="n">
        <f aca="false">GU933</f>
        <v>4530.37</v>
      </c>
      <c r="GW933" s="261" t="n">
        <f aca="false">GV933</f>
        <v>4530.37</v>
      </c>
      <c r="GX933" s="261" t="n">
        <f aca="false">GW933</f>
        <v>4530.37</v>
      </c>
      <c r="GY933" s="261" t="n">
        <f aca="false">GX933</f>
        <v>4530.37</v>
      </c>
      <c r="GZ933" s="261" t="n">
        <f aca="false">GY933</f>
        <v>4530.37</v>
      </c>
      <c r="HA933" s="260" t="n">
        <f aca="false">GO933+GP933+GQ933+GR933+GS933+GT933+GU933+GV933+GW933+GX933+GY933+GZ933</f>
        <v>54364.44</v>
      </c>
      <c r="HB933" s="260" t="n">
        <f aca="false">GL933</f>
        <v>543644</v>
      </c>
      <c r="HC933" s="260" t="n">
        <f aca="false">GM933+HA933</f>
        <v>249170.35</v>
      </c>
      <c r="HD933" s="260" t="n">
        <f aca="false">HB933-HC933</f>
        <v>294473.65</v>
      </c>
      <c r="HE933" s="264" t="n">
        <f aca="false">GO933-GJ933</f>
        <v>0</v>
      </c>
      <c r="HF933" s="264"/>
      <c r="HG933" s="264"/>
      <c r="HH933" s="264"/>
      <c r="HI933" s="264"/>
      <c r="HJ933" s="264"/>
      <c r="HK933" s="264"/>
      <c r="HL933" s="264"/>
      <c r="HM933" s="264"/>
      <c r="HN933" s="264"/>
      <c r="HO933" s="264"/>
      <c r="HP933" s="264"/>
      <c r="HQ933" s="264"/>
      <c r="HR933" s="264"/>
      <c r="HS933" s="264"/>
      <c r="HT933" s="264"/>
      <c r="HU933" s="264"/>
      <c r="HV933" s="264"/>
      <c r="HW933" s="264"/>
      <c r="HX933" s="264"/>
      <c r="HY933" s="264"/>
      <c r="HZ933" s="264"/>
      <c r="IA933" s="264"/>
      <c r="IB933" s="264"/>
      <c r="IC933" s="264"/>
      <c r="ID933" s="264"/>
      <c r="IE933" s="264"/>
      <c r="IF933" s="264"/>
      <c r="IG933" s="264"/>
      <c r="IH933" s="264"/>
      <c r="II933" s="264"/>
      <c r="IJ933" s="264"/>
      <c r="IK933" s="264"/>
      <c r="IL933" s="264"/>
      <c r="IM933" s="264"/>
      <c r="IN933" s="264"/>
      <c r="IO933" s="264"/>
      <c r="IP933" s="264"/>
      <c r="IQ933" s="264"/>
      <c r="IR933" s="264"/>
      <c r="IS933" s="264"/>
      <c r="IT933" s="264"/>
      <c r="IU933" s="264"/>
      <c r="IV933" s="264"/>
      <c r="IW933" s="264"/>
      <c r="IX933" s="264"/>
      <c r="IY933" s="264"/>
      <c r="IZ933" s="264"/>
      <c r="JA933" s="264"/>
      <c r="JB933" s="264"/>
      <c r="JC933" s="264"/>
      <c r="JD933" s="264"/>
      <c r="JE933" s="264"/>
      <c r="JF933" s="264"/>
      <c r="JG933" s="264"/>
      <c r="JH933" s="264"/>
      <c r="JI933" s="264"/>
      <c r="JJ933" s="264"/>
      <c r="JK933" s="264"/>
      <c r="JL933" s="264"/>
      <c r="JM933" s="265"/>
      <c r="JN933" s="265"/>
    </row>
    <row r="934" s="201" customFormat="true" ht="24" hidden="false" customHeight="true" outlineLevel="0" collapsed="false">
      <c r="A934" s="249" t="n">
        <v>902</v>
      </c>
      <c r="B934" s="379" t="s">
        <v>1491</v>
      </c>
      <c r="C934" s="379" t="s">
        <v>1492</v>
      </c>
      <c r="D934" s="315" t="s">
        <v>471</v>
      </c>
      <c r="E934" s="315" t="s">
        <v>507</v>
      </c>
      <c r="F934" s="316" t="n">
        <v>1</v>
      </c>
      <c r="G934" s="380" t="n">
        <v>543644</v>
      </c>
      <c r="H934" s="304" t="n">
        <v>0.2</v>
      </c>
      <c r="I934" s="380" t="n">
        <v>543644</v>
      </c>
      <c r="J934" s="303" t="n">
        <f aca="false">ROUND(I934+F934*G934*H934,2)</f>
        <v>652372.8</v>
      </c>
      <c r="K934" s="375" t="s">
        <v>1414</v>
      </c>
      <c r="L934" s="318" t="n">
        <f aca="false">EDATE(K934,M934)-1</f>
        <v>49064</v>
      </c>
      <c r="M934" s="319" t="n">
        <v>120</v>
      </c>
      <c r="N934" s="303" t="n">
        <f aca="false">ROUND(G934/M934,2)*F934</f>
        <v>4530.37</v>
      </c>
      <c r="O934" s="346"/>
      <c r="P934" s="346"/>
      <c r="Q934" s="376" t="n">
        <v>1</v>
      </c>
      <c r="R934" s="380" t="n">
        <v>543644</v>
      </c>
      <c r="S934" s="377" t="n">
        <f aca="false">H934</f>
        <v>0.2</v>
      </c>
      <c r="T934" s="380" t="n">
        <v>543644</v>
      </c>
      <c r="U934" s="346" t="n">
        <f aca="false">ROUND(T934+Q934*R934*S934,2)</f>
        <v>652372.8</v>
      </c>
      <c r="V934" s="375" t="n">
        <v>45413</v>
      </c>
      <c r="W934" s="378" t="n">
        <f aca="false">EDATE(V934,X934)-1</f>
        <v>49064</v>
      </c>
      <c r="X934" s="347" t="n">
        <v>120</v>
      </c>
      <c r="Y934" s="346" t="n">
        <f aca="false">ROUND((R934-Z934)/X934,2)*Q934</f>
        <v>4530.37</v>
      </c>
      <c r="Z934" s="254"/>
      <c r="AA934" s="254"/>
      <c r="AB934" s="254"/>
      <c r="AC934" s="254"/>
      <c r="AD934" s="254"/>
      <c r="AE934" s="254"/>
      <c r="AF934" s="254"/>
      <c r="AG934" s="254"/>
      <c r="AH934" s="254"/>
      <c r="AI934" s="254"/>
      <c r="AJ934" s="254"/>
      <c r="AK934" s="254"/>
      <c r="AL934" s="254"/>
      <c r="AM934" s="254"/>
      <c r="AN934" s="254"/>
      <c r="AO934" s="254"/>
      <c r="AP934" s="254"/>
      <c r="AQ934" s="254"/>
      <c r="AR934" s="254"/>
      <c r="AS934" s="254"/>
      <c r="AT934" s="254"/>
      <c r="AU934" s="254"/>
      <c r="AV934" s="254"/>
      <c r="AW934" s="254"/>
      <c r="AX934" s="254"/>
      <c r="AY934" s="254"/>
      <c r="AZ934" s="254"/>
      <c r="BA934" s="254"/>
      <c r="BB934" s="254"/>
      <c r="BC934" s="254"/>
      <c r="BD934" s="254"/>
      <c r="BE934" s="254"/>
      <c r="BF934" s="254"/>
      <c r="BG934" s="254"/>
      <c r="BH934" s="254"/>
      <c r="BI934" s="254"/>
      <c r="BJ934" s="254"/>
      <c r="BK934" s="254"/>
      <c r="BL934" s="254"/>
      <c r="BM934" s="254"/>
      <c r="BN934" s="254"/>
      <c r="BO934" s="254"/>
      <c r="BP934" s="254"/>
      <c r="BQ934" s="254"/>
      <c r="BR934" s="254"/>
      <c r="BS934" s="254"/>
      <c r="BT934" s="254"/>
      <c r="BU934" s="254"/>
      <c r="BV934" s="254"/>
      <c r="BW934" s="254"/>
      <c r="BX934" s="254"/>
      <c r="BY934" s="254"/>
      <c r="BZ934" s="254"/>
      <c r="CA934" s="256"/>
      <c r="CB934" s="254"/>
      <c r="CC934" s="254"/>
      <c r="CD934" s="254"/>
      <c r="CE934" s="254"/>
      <c r="CF934" s="254"/>
      <c r="CG934" s="254"/>
      <c r="CH934" s="254"/>
      <c r="CI934" s="254" t="e">
        <f aca="false">#N/A</f>
        <v>#N/A</v>
      </c>
      <c r="CJ934" s="254"/>
      <c r="CK934" s="254"/>
      <c r="CL934" s="254"/>
      <c r="CM934" s="312"/>
      <c r="CN934" s="257"/>
      <c r="CO934" s="254"/>
      <c r="CP934" s="254"/>
      <c r="CQ934" s="254"/>
      <c r="CR934" s="254"/>
      <c r="CS934" s="254"/>
      <c r="CT934" s="260"/>
      <c r="CU934" s="260"/>
      <c r="CV934" s="260"/>
      <c r="CW934" s="261"/>
      <c r="CX934" s="261"/>
      <c r="CY934" s="261"/>
      <c r="CZ934" s="261"/>
      <c r="DA934" s="261"/>
      <c r="DB934" s="261"/>
      <c r="DC934" s="261"/>
      <c r="DD934" s="261"/>
      <c r="DE934" s="261"/>
      <c r="DF934" s="261"/>
      <c r="DG934" s="261"/>
      <c r="DH934" s="261"/>
      <c r="DI934" s="260"/>
      <c r="DJ934" s="260"/>
      <c r="DK934" s="260"/>
      <c r="DL934" s="260"/>
      <c r="DM934" s="261"/>
      <c r="DN934" s="261"/>
      <c r="DO934" s="261"/>
      <c r="DP934" s="261"/>
      <c r="DQ934" s="261"/>
      <c r="DR934" s="261"/>
      <c r="DS934" s="261"/>
      <c r="DT934" s="261"/>
      <c r="DU934" s="379"/>
      <c r="DV934" s="261"/>
      <c r="DW934" s="261"/>
      <c r="DX934" s="261"/>
      <c r="DY934" s="260"/>
      <c r="DZ934" s="260" t="n">
        <f aca="false">G934+AY934+BA934+BC934+BE934+BG934+BI934+BK934+BM934+BO934+BQ934+BY934</f>
        <v>543644</v>
      </c>
      <c r="EA934" s="260"/>
      <c r="EB934" s="260"/>
      <c r="EC934" s="261"/>
      <c r="ED934" s="261"/>
      <c r="EE934" s="261"/>
      <c r="EF934" s="261"/>
      <c r="EG934" s="261"/>
      <c r="EH934" s="261" t="n">
        <f aca="false">IF(AND(EH$5&gt;$V934,EH$6&lt;=$W934),$Y934,IF(AND(MONTH(EH$6)=MONTH($W934),YEAR(EH$6)=YEAR($W934)),$T934-$X934*$Y934+$Y934,0))</f>
        <v>4530.37</v>
      </c>
      <c r="EI934" s="261" t="n">
        <f aca="false">IF(AND(EI$5&gt;$V934,EI$6&lt;=$W934),$Y934,IF(AND(MONTH(EI$6)=MONTH($W934),YEAR(EI$6)=YEAR($W934)),$T934-$X934*$Y934+$Y934,0))</f>
        <v>4530.37</v>
      </c>
      <c r="EJ934" s="261" t="n">
        <f aca="false">IF(AND(EJ$5&gt;$V934,EJ$6&lt;=$W934),$Y934,IF(AND(MONTH(EJ$6)=MONTH($W934),YEAR(EJ$6)=YEAR($W934)),$T934-$X934*$Y934+$Y934,0))</f>
        <v>4530.37</v>
      </c>
      <c r="EK934" s="261" t="n">
        <f aca="false">IF(AND(EK$5&gt;$V934,EK$6&lt;=$W934),$Y934,IF(AND(MONTH(EK$6)=MONTH($W934),YEAR(EK$6)=YEAR($W934)),$T934-$X934*$Y934+$Y934,0))</f>
        <v>4530.37</v>
      </c>
      <c r="EL934" s="266" t="n">
        <v>4530.37</v>
      </c>
      <c r="EM934" s="263" t="n">
        <v>4530.37</v>
      </c>
      <c r="EN934" s="261" t="n">
        <v>4530.37</v>
      </c>
      <c r="EO934" s="260" t="n">
        <f aca="false">EC934+ED934+EE934+EF934+EG934+EH934+EI934+EJ934+EK934+EL934+EM934+EN934</f>
        <v>31712.59</v>
      </c>
      <c r="EP934" s="260" t="n">
        <f aca="false">T934+AQ934+AS934+AU934+AW934+AY934+BA934+BC934+BE934+BG934+BI934+BK934+BM934+BO934+BQ934+BS934+BU934+BW934+BY934+CA934+CC934+CE934+CG934</f>
        <v>543644</v>
      </c>
      <c r="EQ934" s="260" t="n">
        <f aca="false">EA934+EO934</f>
        <v>31712.59</v>
      </c>
      <c r="ER934" s="260" t="n">
        <f aca="false">EP934-EQ934</f>
        <v>511931.41</v>
      </c>
      <c r="ES934" s="262" t="n">
        <f aca="false">EN934</f>
        <v>4530.37</v>
      </c>
      <c r="ET934" s="262" t="n">
        <f aca="false">ES934</f>
        <v>4530.37</v>
      </c>
      <c r="EU934" s="262" t="n">
        <f aca="false">ET934</f>
        <v>4530.37</v>
      </c>
      <c r="EV934" s="262" t="n">
        <f aca="false">EU934</f>
        <v>4530.37</v>
      </c>
      <c r="EW934" s="262" t="n">
        <f aca="false">EV934</f>
        <v>4530.37</v>
      </c>
      <c r="EX934" s="262" t="n">
        <f aca="false">EW934</f>
        <v>4530.37</v>
      </c>
      <c r="EY934" s="262" t="n">
        <f aca="false">EX934</f>
        <v>4530.37</v>
      </c>
      <c r="EZ934" s="262" t="n">
        <f aca="false">EY934</f>
        <v>4530.37</v>
      </c>
      <c r="FA934" s="262" t="n">
        <f aca="false">EZ934</f>
        <v>4530.37</v>
      </c>
      <c r="FB934" s="262" t="n">
        <f aca="false">FA934</f>
        <v>4530.37</v>
      </c>
      <c r="FC934" s="262" t="n">
        <f aca="false">FB934</f>
        <v>4530.37</v>
      </c>
      <c r="FD934" s="262" t="n">
        <f aca="false">FC934</f>
        <v>4530.37</v>
      </c>
      <c r="FE934" s="260" t="n">
        <f aca="false">ES934+ET934+EU934+EV934+EW934+EX934+EY934+EZ934+FA934+FB934+FC934+FD934</f>
        <v>54364.44</v>
      </c>
      <c r="FF934" s="260" t="n">
        <f aca="false">EP934</f>
        <v>543644</v>
      </c>
      <c r="FG934" s="260" t="n">
        <f aca="false">EQ934+FE934</f>
        <v>86077.03</v>
      </c>
      <c r="FH934" s="260" t="n">
        <f aca="false">FF934-FG934</f>
        <v>457566.97</v>
      </c>
      <c r="FI934" s="261" t="n">
        <f aca="false">FD934</f>
        <v>4530.37</v>
      </c>
      <c r="FJ934" s="261" t="n">
        <f aca="false">FI934</f>
        <v>4530.37</v>
      </c>
      <c r="FK934" s="261" t="n">
        <f aca="false">FJ934</f>
        <v>4530.37</v>
      </c>
      <c r="FL934" s="261" t="n">
        <f aca="false">FK934</f>
        <v>4530.37</v>
      </c>
      <c r="FM934" s="261" t="n">
        <f aca="false">FL934</f>
        <v>4530.37</v>
      </c>
      <c r="FN934" s="261" t="n">
        <f aca="false">FM934</f>
        <v>4530.37</v>
      </c>
      <c r="FO934" s="261" t="n">
        <f aca="false">FN934</f>
        <v>4530.37</v>
      </c>
      <c r="FP934" s="261" t="n">
        <f aca="false">FO934</f>
        <v>4530.37</v>
      </c>
      <c r="FQ934" s="261" t="n">
        <f aca="false">FP934</f>
        <v>4530.37</v>
      </c>
      <c r="FR934" s="261" t="n">
        <f aca="false">FQ934</f>
        <v>4530.37</v>
      </c>
      <c r="FS934" s="261" t="n">
        <f aca="false">FR934</f>
        <v>4530.37</v>
      </c>
      <c r="FT934" s="261" t="n">
        <f aca="false">FS934</f>
        <v>4530.37</v>
      </c>
      <c r="FU934" s="260" t="n">
        <f aca="false">FI934+FJ934+FK934+FL934+FM934+FN934+FO934+FP934+FQ934+FR934+FS934+FT934</f>
        <v>54364.44</v>
      </c>
      <c r="FV934" s="260" t="n">
        <f aca="false">FF934</f>
        <v>543644</v>
      </c>
      <c r="FW934" s="260" t="n">
        <f aca="false">FG934+FU934</f>
        <v>140441.47</v>
      </c>
      <c r="FX934" s="260" t="n">
        <f aca="false">FV934-FW934</f>
        <v>403202.53</v>
      </c>
      <c r="FY934" s="261" t="n">
        <f aca="false">FT934</f>
        <v>4530.37</v>
      </c>
      <c r="FZ934" s="261" t="n">
        <f aca="false">FY934</f>
        <v>4530.37</v>
      </c>
      <c r="GA934" s="261" t="n">
        <f aca="false">FZ934</f>
        <v>4530.37</v>
      </c>
      <c r="GB934" s="261" t="n">
        <f aca="false">GA934</f>
        <v>4530.37</v>
      </c>
      <c r="GC934" s="261" t="n">
        <f aca="false">GB934</f>
        <v>4530.37</v>
      </c>
      <c r="GD934" s="261" t="n">
        <f aca="false">GC934</f>
        <v>4530.37</v>
      </c>
      <c r="GE934" s="261" t="n">
        <f aca="false">GD934</f>
        <v>4530.37</v>
      </c>
      <c r="GF934" s="261" t="n">
        <f aca="false">GE934</f>
        <v>4530.37</v>
      </c>
      <c r="GG934" s="261" t="n">
        <f aca="false">GF934</f>
        <v>4530.37</v>
      </c>
      <c r="GH934" s="261" t="n">
        <f aca="false">GG934</f>
        <v>4530.37</v>
      </c>
      <c r="GI934" s="261" t="n">
        <f aca="false">GH934</f>
        <v>4530.37</v>
      </c>
      <c r="GJ934" s="261" t="n">
        <f aca="false">GI934</f>
        <v>4530.37</v>
      </c>
      <c r="GK934" s="260" t="n">
        <f aca="false">FY934+FZ934+GA934+GB934+GC934+GD934+GE934+GF934+GG934+GH934+GI934+GJ934</f>
        <v>54364.44</v>
      </c>
      <c r="GL934" s="260" t="n">
        <f aca="false">FV934</f>
        <v>543644</v>
      </c>
      <c r="GM934" s="260" t="n">
        <f aca="false">FW934+GK934</f>
        <v>194805.91</v>
      </c>
      <c r="GN934" s="260" t="n">
        <f aca="false">GL934-GM934</f>
        <v>348838.09</v>
      </c>
      <c r="GO934" s="261" t="n">
        <f aca="false">GJ934</f>
        <v>4530.37</v>
      </c>
      <c r="GP934" s="261" t="n">
        <f aca="false">GO934</f>
        <v>4530.37</v>
      </c>
      <c r="GQ934" s="261" t="n">
        <f aca="false">GP934</f>
        <v>4530.37</v>
      </c>
      <c r="GR934" s="261" t="n">
        <f aca="false">GQ934</f>
        <v>4530.37</v>
      </c>
      <c r="GS934" s="261" t="n">
        <f aca="false">GR934</f>
        <v>4530.37</v>
      </c>
      <c r="GT934" s="261" t="n">
        <f aca="false">GS934</f>
        <v>4530.37</v>
      </c>
      <c r="GU934" s="261" t="n">
        <f aca="false">GT934</f>
        <v>4530.37</v>
      </c>
      <c r="GV934" s="261" t="n">
        <f aca="false">GU934</f>
        <v>4530.37</v>
      </c>
      <c r="GW934" s="261" t="n">
        <f aca="false">GV934</f>
        <v>4530.37</v>
      </c>
      <c r="GX934" s="261" t="n">
        <f aca="false">GW934</f>
        <v>4530.37</v>
      </c>
      <c r="GY934" s="261" t="n">
        <f aca="false">GX934</f>
        <v>4530.37</v>
      </c>
      <c r="GZ934" s="261" t="n">
        <f aca="false">GY934</f>
        <v>4530.37</v>
      </c>
      <c r="HA934" s="260" t="n">
        <f aca="false">GO934+GP934+GQ934+GR934+GS934+GT934+GU934+GV934+GW934+GX934+GY934+GZ934</f>
        <v>54364.44</v>
      </c>
      <c r="HB934" s="260" t="n">
        <f aca="false">GL934</f>
        <v>543644</v>
      </c>
      <c r="HC934" s="260" t="n">
        <f aca="false">GM934+HA934</f>
        <v>249170.35</v>
      </c>
      <c r="HD934" s="260" t="n">
        <f aca="false">HB934-HC934</f>
        <v>294473.65</v>
      </c>
      <c r="HE934" s="264" t="n">
        <f aca="false">GO934-GJ934</f>
        <v>0</v>
      </c>
      <c r="HF934" s="264"/>
      <c r="HG934" s="264"/>
      <c r="HH934" s="264"/>
      <c r="HI934" s="264"/>
      <c r="HJ934" s="264"/>
      <c r="HK934" s="264"/>
      <c r="HL934" s="264"/>
      <c r="HM934" s="264"/>
      <c r="HN934" s="264"/>
      <c r="HO934" s="264"/>
      <c r="HP934" s="264"/>
      <c r="HQ934" s="264"/>
      <c r="HR934" s="264"/>
      <c r="HS934" s="264"/>
      <c r="HT934" s="264"/>
      <c r="HU934" s="264"/>
      <c r="HV934" s="264"/>
      <c r="HW934" s="264"/>
      <c r="HX934" s="264"/>
      <c r="HY934" s="264"/>
      <c r="HZ934" s="264"/>
      <c r="IA934" s="264"/>
      <c r="IB934" s="264"/>
      <c r="IC934" s="264"/>
      <c r="ID934" s="264"/>
      <c r="IE934" s="264"/>
      <c r="IF934" s="264"/>
      <c r="IG934" s="264"/>
      <c r="IH934" s="264"/>
      <c r="II934" s="264"/>
      <c r="IJ934" s="264"/>
      <c r="IK934" s="264"/>
      <c r="IL934" s="264"/>
      <c r="IM934" s="264"/>
      <c r="IN934" s="264"/>
      <c r="IO934" s="264"/>
      <c r="IP934" s="264"/>
      <c r="IQ934" s="264"/>
      <c r="IR934" s="264"/>
      <c r="IS934" s="264"/>
      <c r="IT934" s="264"/>
      <c r="IU934" s="264"/>
      <c r="IV934" s="264"/>
      <c r="IW934" s="264"/>
      <c r="IX934" s="264"/>
      <c r="IY934" s="264"/>
      <c r="IZ934" s="264"/>
      <c r="JA934" s="264"/>
      <c r="JB934" s="264"/>
      <c r="JC934" s="264"/>
      <c r="JD934" s="264"/>
      <c r="JE934" s="264"/>
      <c r="JF934" s="264"/>
      <c r="JG934" s="264"/>
      <c r="JH934" s="264"/>
      <c r="JI934" s="264"/>
      <c r="JJ934" s="264"/>
      <c r="JK934" s="264"/>
      <c r="JL934" s="264"/>
      <c r="JM934" s="265"/>
      <c r="JN934" s="265"/>
    </row>
    <row r="935" s="201" customFormat="true" ht="24" hidden="false" customHeight="true" outlineLevel="0" collapsed="false">
      <c r="A935" s="249" t="n">
        <v>903</v>
      </c>
      <c r="B935" s="379" t="s">
        <v>1493</v>
      </c>
      <c r="C935" s="379" t="s">
        <v>1494</v>
      </c>
      <c r="D935" s="315" t="s">
        <v>471</v>
      </c>
      <c r="E935" s="315" t="s">
        <v>507</v>
      </c>
      <c r="F935" s="316" t="n">
        <v>1</v>
      </c>
      <c r="G935" s="380" t="n">
        <v>543644</v>
      </c>
      <c r="H935" s="304" t="n">
        <v>0.2</v>
      </c>
      <c r="I935" s="380" t="n">
        <v>543644</v>
      </c>
      <c r="J935" s="303" t="n">
        <f aca="false">ROUND(I935+F935*G935*H935,2)</f>
        <v>652372.8</v>
      </c>
      <c r="K935" s="375" t="s">
        <v>1414</v>
      </c>
      <c r="L935" s="318" t="n">
        <f aca="false">EDATE(K935,M935)-1</f>
        <v>49064</v>
      </c>
      <c r="M935" s="319" t="n">
        <v>120</v>
      </c>
      <c r="N935" s="303" t="n">
        <f aca="false">ROUND(G935/M935,2)*F935</f>
        <v>4530.37</v>
      </c>
      <c r="O935" s="346"/>
      <c r="P935" s="346"/>
      <c r="Q935" s="376" t="n">
        <v>1</v>
      </c>
      <c r="R935" s="380" t="n">
        <v>543644</v>
      </c>
      <c r="S935" s="377" t="n">
        <f aca="false">H935</f>
        <v>0.2</v>
      </c>
      <c r="T935" s="380" t="n">
        <v>543644</v>
      </c>
      <c r="U935" s="346" t="n">
        <f aca="false">ROUND(T935+Q935*R935*S935,2)</f>
        <v>652372.8</v>
      </c>
      <c r="V935" s="375" t="n">
        <v>45413</v>
      </c>
      <c r="W935" s="378" t="n">
        <f aca="false">EDATE(V935,X935)-1</f>
        <v>49064</v>
      </c>
      <c r="X935" s="347" t="n">
        <v>120</v>
      </c>
      <c r="Y935" s="346" t="n">
        <f aca="false">ROUND((R935-Z935)/X935,2)*Q935</f>
        <v>4530.37</v>
      </c>
      <c r="Z935" s="254"/>
      <c r="AA935" s="254"/>
      <c r="AB935" s="254"/>
      <c r="AC935" s="254"/>
      <c r="AD935" s="254"/>
      <c r="AE935" s="254"/>
      <c r="AF935" s="254"/>
      <c r="AG935" s="254"/>
      <c r="AH935" s="254"/>
      <c r="AI935" s="254"/>
      <c r="AJ935" s="254"/>
      <c r="AK935" s="254"/>
      <c r="AL935" s="254"/>
      <c r="AM935" s="254"/>
      <c r="AN935" s="254"/>
      <c r="AO935" s="254"/>
      <c r="AP935" s="254"/>
      <c r="AQ935" s="254"/>
      <c r="AR935" s="254"/>
      <c r="AS935" s="254"/>
      <c r="AT935" s="254"/>
      <c r="AU935" s="254"/>
      <c r="AV935" s="254"/>
      <c r="AW935" s="254"/>
      <c r="AX935" s="254"/>
      <c r="AY935" s="254"/>
      <c r="AZ935" s="254"/>
      <c r="BA935" s="254"/>
      <c r="BB935" s="254"/>
      <c r="BC935" s="254"/>
      <c r="BD935" s="254"/>
      <c r="BE935" s="254"/>
      <c r="BF935" s="254"/>
      <c r="BG935" s="254"/>
      <c r="BH935" s="254"/>
      <c r="BI935" s="254"/>
      <c r="BJ935" s="254"/>
      <c r="BK935" s="254"/>
      <c r="BL935" s="254"/>
      <c r="BM935" s="254"/>
      <c r="BN935" s="254"/>
      <c r="BO935" s="254"/>
      <c r="BP935" s="254"/>
      <c r="BQ935" s="254"/>
      <c r="BR935" s="254"/>
      <c r="BS935" s="254"/>
      <c r="BT935" s="254"/>
      <c r="BU935" s="254"/>
      <c r="BV935" s="254"/>
      <c r="BW935" s="254"/>
      <c r="BX935" s="254"/>
      <c r="BY935" s="254"/>
      <c r="BZ935" s="254"/>
      <c r="CA935" s="256"/>
      <c r="CB935" s="254"/>
      <c r="CC935" s="254"/>
      <c r="CD935" s="254"/>
      <c r="CE935" s="254"/>
      <c r="CF935" s="254"/>
      <c r="CG935" s="254"/>
      <c r="CH935" s="254"/>
      <c r="CI935" s="254" t="e">
        <f aca="false">#N/A</f>
        <v>#N/A</v>
      </c>
      <c r="CJ935" s="254"/>
      <c r="CK935" s="254"/>
      <c r="CL935" s="254"/>
      <c r="CM935" s="312"/>
      <c r="CN935" s="257"/>
      <c r="CO935" s="254"/>
      <c r="CP935" s="254"/>
      <c r="CQ935" s="254"/>
      <c r="CR935" s="254"/>
      <c r="CS935" s="254"/>
      <c r="CT935" s="260"/>
      <c r="CU935" s="260"/>
      <c r="CV935" s="260"/>
      <c r="CW935" s="261"/>
      <c r="CX935" s="261"/>
      <c r="CY935" s="261"/>
      <c r="CZ935" s="261"/>
      <c r="DA935" s="261"/>
      <c r="DB935" s="261"/>
      <c r="DC935" s="261"/>
      <c r="DD935" s="261"/>
      <c r="DE935" s="261"/>
      <c r="DF935" s="261"/>
      <c r="DG935" s="261"/>
      <c r="DH935" s="261"/>
      <c r="DI935" s="260"/>
      <c r="DJ935" s="260"/>
      <c r="DK935" s="260"/>
      <c r="DL935" s="260"/>
      <c r="DM935" s="261"/>
      <c r="DN935" s="261"/>
      <c r="DO935" s="261"/>
      <c r="DP935" s="261"/>
      <c r="DQ935" s="261"/>
      <c r="DR935" s="261"/>
      <c r="DS935" s="261"/>
      <c r="DT935" s="261"/>
      <c r="DU935" s="379"/>
      <c r="DV935" s="261"/>
      <c r="DW935" s="261"/>
      <c r="DX935" s="261"/>
      <c r="DY935" s="260"/>
      <c r="DZ935" s="260" t="n">
        <f aca="false">G935+AY935+BA935+BC935+BE935+BG935+BI935+BK935+BM935+BO935+BQ935+BY935</f>
        <v>543644</v>
      </c>
      <c r="EA935" s="260"/>
      <c r="EB935" s="260"/>
      <c r="EC935" s="261"/>
      <c r="ED935" s="261"/>
      <c r="EE935" s="261"/>
      <c r="EF935" s="261"/>
      <c r="EG935" s="261"/>
      <c r="EH935" s="261" t="n">
        <f aca="false">IF(AND(EH$5&gt;$V935,EH$6&lt;=$W935),$Y935,IF(AND(MONTH(EH$6)=MONTH($W935),YEAR(EH$6)=YEAR($W935)),$T935-$X935*$Y935+$Y935,0))</f>
        <v>4530.37</v>
      </c>
      <c r="EI935" s="261" t="n">
        <f aca="false">IF(AND(EI$5&gt;$V935,EI$6&lt;=$W935),$Y935,IF(AND(MONTH(EI$6)=MONTH($W935),YEAR(EI$6)=YEAR($W935)),$T935-$X935*$Y935+$Y935,0))</f>
        <v>4530.37</v>
      </c>
      <c r="EJ935" s="261" t="n">
        <f aca="false">IF(AND(EJ$5&gt;$V935,EJ$6&lt;=$W935),$Y935,IF(AND(MONTH(EJ$6)=MONTH($W935),YEAR(EJ$6)=YEAR($W935)),$T935-$X935*$Y935+$Y935,0))</f>
        <v>4530.37</v>
      </c>
      <c r="EK935" s="261" t="n">
        <f aca="false">IF(AND(EK$5&gt;$V935,EK$6&lt;=$W935),$Y935,IF(AND(MONTH(EK$6)=MONTH($W935),YEAR(EK$6)=YEAR($W935)),$T935-$X935*$Y935+$Y935,0))</f>
        <v>4530.37</v>
      </c>
      <c r="EL935" s="266" t="n">
        <v>4530.37</v>
      </c>
      <c r="EM935" s="263" t="n">
        <v>4530.37</v>
      </c>
      <c r="EN935" s="261" t="n">
        <v>4530.37</v>
      </c>
      <c r="EO935" s="260" t="n">
        <f aca="false">EC935+ED935+EE935+EF935+EG935+EH935+EI935+EJ935+EK935+EL935+EM935+EN935</f>
        <v>31712.59</v>
      </c>
      <c r="EP935" s="260" t="n">
        <f aca="false">T935+AQ935+AS935+AU935+AW935+AY935+BA935+BC935+BE935+BG935+BI935+BK935+BM935+BO935+BQ935+BS935+BU935+BW935+BY935+CA935+CC935+CE935+CG935</f>
        <v>543644</v>
      </c>
      <c r="EQ935" s="260" t="n">
        <f aca="false">EA935+EO935</f>
        <v>31712.59</v>
      </c>
      <c r="ER935" s="260" t="n">
        <f aca="false">EP935-EQ935</f>
        <v>511931.41</v>
      </c>
      <c r="ES935" s="262" t="n">
        <f aca="false">EN935</f>
        <v>4530.37</v>
      </c>
      <c r="ET935" s="262" t="n">
        <f aca="false">ES935</f>
        <v>4530.37</v>
      </c>
      <c r="EU935" s="262" t="n">
        <f aca="false">ET935</f>
        <v>4530.37</v>
      </c>
      <c r="EV935" s="262" t="n">
        <f aca="false">EU935</f>
        <v>4530.37</v>
      </c>
      <c r="EW935" s="262" t="n">
        <f aca="false">EV935</f>
        <v>4530.37</v>
      </c>
      <c r="EX935" s="262" t="n">
        <f aca="false">EW935</f>
        <v>4530.37</v>
      </c>
      <c r="EY935" s="262" t="n">
        <f aca="false">EX935</f>
        <v>4530.37</v>
      </c>
      <c r="EZ935" s="262" t="n">
        <f aca="false">EY935</f>
        <v>4530.37</v>
      </c>
      <c r="FA935" s="262" t="n">
        <f aca="false">EZ935</f>
        <v>4530.37</v>
      </c>
      <c r="FB935" s="262" t="n">
        <f aca="false">FA935</f>
        <v>4530.37</v>
      </c>
      <c r="FC935" s="262" t="n">
        <f aca="false">FB935</f>
        <v>4530.37</v>
      </c>
      <c r="FD935" s="262" t="n">
        <f aca="false">FC935</f>
        <v>4530.37</v>
      </c>
      <c r="FE935" s="260" t="n">
        <f aca="false">ES935+ET935+EU935+EV935+EW935+EX935+EY935+EZ935+FA935+FB935+FC935+FD935</f>
        <v>54364.44</v>
      </c>
      <c r="FF935" s="260" t="n">
        <f aca="false">EP935</f>
        <v>543644</v>
      </c>
      <c r="FG935" s="260" t="n">
        <f aca="false">EQ935+FE935</f>
        <v>86077.03</v>
      </c>
      <c r="FH935" s="260" t="n">
        <f aca="false">FF935-FG935</f>
        <v>457566.97</v>
      </c>
      <c r="FI935" s="261" t="n">
        <f aca="false">FD935</f>
        <v>4530.37</v>
      </c>
      <c r="FJ935" s="261" t="n">
        <f aca="false">FI935</f>
        <v>4530.37</v>
      </c>
      <c r="FK935" s="261" t="n">
        <f aca="false">FJ935</f>
        <v>4530.37</v>
      </c>
      <c r="FL935" s="261" t="n">
        <f aca="false">FK935</f>
        <v>4530.37</v>
      </c>
      <c r="FM935" s="261" t="n">
        <f aca="false">FL935</f>
        <v>4530.37</v>
      </c>
      <c r="FN935" s="261" t="n">
        <f aca="false">FM935</f>
        <v>4530.37</v>
      </c>
      <c r="FO935" s="261" t="n">
        <f aca="false">FN935</f>
        <v>4530.37</v>
      </c>
      <c r="FP935" s="261" t="n">
        <f aca="false">FO935</f>
        <v>4530.37</v>
      </c>
      <c r="FQ935" s="261" t="n">
        <f aca="false">FP935</f>
        <v>4530.37</v>
      </c>
      <c r="FR935" s="261" t="n">
        <f aca="false">FQ935</f>
        <v>4530.37</v>
      </c>
      <c r="FS935" s="261" t="n">
        <f aca="false">FR935</f>
        <v>4530.37</v>
      </c>
      <c r="FT935" s="261" t="n">
        <f aca="false">FS935</f>
        <v>4530.37</v>
      </c>
      <c r="FU935" s="260" t="n">
        <f aca="false">FI935+FJ935+FK935+FL935+FM935+FN935+FO935+FP935+FQ935+FR935+FS935+FT935</f>
        <v>54364.44</v>
      </c>
      <c r="FV935" s="260" t="n">
        <f aca="false">FF935</f>
        <v>543644</v>
      </c>
      <c r="FW935" s="260" t="n">
        <f aca="false">FG935+FU935</f>
        <v>140441.47</v>
      </c>
      <c r="FX935" s="260" t="n">
        <f aca="false">FV935-FW935</f>
        <v>403202.53</v>
      </c>
      <c r="FY935" s="261" t="n">
        <f aca="false">FT935</f>
        <v>4530.37</v>
      </c>
      <c r="FZ935" s="261" t="n">
        <f aca="false">FY935</f>
        <v>4530.37</v>
      </c>
      <c r="GA935" s="261" t="n">
        <f aca="false">FZ935</f>
        <v>4530.37</v>
      </c>
      <c r="GB935" s="261" t="n">
        <f aca="false">GA935</f>
        <v>4530.37</v>
      </c>
      <c r="GC935" s="261" t="n">
        <f aca="false">GB935</f>
        <v>4530.37</v>
      </c>
      <c r="GD935" s="261" t="n">
        <f aca="false">GC935</f>
        <v>4530.37</v>
      </c>
      <c r="GE935" s="261" t="n">
        <f aca="false">GD935</f>
        <v>4530.37</v>
      </c>
      <c r="GF935" s="261" t="n">
        <f aca="false">GE935</f>
        <v>4530.37</v>
      </c>
      <c r="GG935" s="261" t="n">
        <f aca="false">GF935</f>
        <v>4530.37</v>
      </c>
      <c r="GH935" s="261" t="n">
        <f aca="false">GG935</f>
        <v>4530.37</v>
      </c>
      <c r="GI935" s="261" t="n">
        <f aca="false">GH935</f>
        <v>4530.37</v>
      </c>
      <c r="GJ935" s="261" t="n">
        <f aca="false">GI935</f>
        <v>4530.37</v>
      </c>
      <c r="GK935" s="260" t="n">
        <f aca="false">FY935+FZ935+GA935+GB935+GC935+GD935+GE935+GF935+GG935+GH935+GI935+GJ935</f>
        <v>54364.44</v>
      </c>
      <c r="GL935" s="260" t="n">
        <f aca="false">FV935</f>
        <v>543644</v>
      </c>
      <c r="GM935" s="260" t="n">
        <f aca="false">FW935+GK935</f>
        <v>194805.91</v>
      </c>
      <c r="GN935" s="260" t="n">
        <f aca="false">GL935-GM935</f>
        <v>348838.09</v>
      </c>
      <c r="GO935" s="261" t="n">
        <f aca="false">GJ935</f>
        <v>4530.37</v>
      </c>
      <c r="GP935" s="261" t="n">
        <f aca="false">GO935</f>
        <v>4530.37</v>
      </c>
      <c r="GQ935" s="261" t="n">
        <f aca="false">GP935</f>
        <v>4530.37</v>
      </c>
      <c r="GR935" s="261" t="n">
        <f aca="false">GQ935</f>
        <v>4530.37</v>
      </c>
      <c r="GS935" s="261" t="n">
        <f aca="false">GR935</f>
        <v>4530.37</v>
      </c>
      <c r="GT935" s="261" t="n">
        <f aca="false">GS935</f>
        <v>4530.37</v>
      </c>
      <c r="GU935" s="261" t="n">
        <f aca="false">GT935</f>
        <v>4530.37</v>
      </c>
      <c r="GV935" s="261" t="n">
        <f aca="false">GU935</f>
        <v>4530.37</v>
      </c>
      <c r="GW935" s="261" t="n">
        <f aca="false">GV935</f>
        <v>4530.37</v>
      </c>
      <c r="GX935" s="261" t="n">
        <f aca="false">GW935</f>
        <v>4530.37</v>
      </c>
      <c r="GY935" s="261" t="n">
        <f aca="false">GX935</f>
        <v>4530.37</v>
      </c>
      <c r="GZ935" s="261" t="n">
        <f aca="false">GY935</f>
        <v>4530.37</v>
      </c>
      <c r="HA935" s="260" t="n">
        <f aca="false">GO935+GP935+GQ935+GR935+GS935+GT935+GU935+GV935+GW935+GX935+GY935+GZ935</f>
        <v>54364.44</v>
      </c>
      <c r="HB935" s="260" t="n">
        <f aca="false">GL935</f>
        <v>543644</v>
      </c>
      <c r="HC935" s="260" t="n">
        <f aca="false">GM935+HA935</f>
        <v>249170.35</v>
      </c>
      <c r="HD935" s="260" t="n">
        <f aca="false">HB935-HC935</f>
        <v>294473.65</v>
      </c>
      <c r="HE935" s="264" t="n">
        <f aca="false">GO935-GJ935</f>
        <v>0</v>
      </c>
      <c r="HF935" s="264"/>
      <c r="HG935" s="264"/>
      <c r="HH935" s="264"/>
      <c r="HI935" s="264"/>
      <c r="HJ935" s="264"/>
      <c r="HK935" s="264"/>
      <c r="HL935" s="264"/>
      <c r="HM935" s="264"/>
      <c r="HN935" s="264"/>
      <c r="HO935" s="264"/>
      <c r="HP935" s="264"/>
      <c r="HQ935" s="264"/>
      <c r="HR935" s="264"/>
      <c r="HS935" s="264"/>
      <c r="HT935" s="264"/>
      <c r="HU935" s="264"/>
      <c r="HV935" s="264"/>
      <c r="HW935" s="264"/>
      <c r="HX935" s="264"/>
      <c r="HY935" s="264"/>
      <c r="HZ935" s="264"/>
      <c r="IA935" s="264"/>
      <c r="IB935" s="264"/>
      <c r="IC935" s="264"/>
      <c r="ID935" s="264"/>
      <c r="IE935" s="264"/>
      <c r="IF935" s="264"/>
      <c r="IG935" s="264"/>
      <c r="IH935" s="264"/>
      <c r="II935" s="264"/>
      <c r="IJ935" s="264"/>
      <c r="IK935" s="264"/>
      <c r="IL935" s="264"/>
      <c r="IM935" s="264"/>
      <c r="IN935" s="264"/>
      <c r="IO935" s="264"/>
      <c r="IP935" s="264"/>
      <c r="IQ935" s="264"/>
      <c r="IR935" s="264"/>
      <c r="IS935" s="264"/>
      <c r="IT935" s="264"/>
      <c r="IU935" s="264"/>
      <c r="IV935" s="264"/>
      <c r="IW935" s="264"/>
      <c r="IX935" s="264"/>
      <c r="IY935" s="264"/>
      <c r="IZ935" s="264"/>
      <c r="JA935" s="264"/>
      <c r="JB935" s="264"/>
      <c r="JC935" s="264"/>
      <c r="JD935" s="264"/>
      <c r="JE935" s="264"/>
      <c r="JF935" s="264"/>
      <c r="JG935" s="264"/>
      <c r="JH935" s="264"/>
      <c r="JI935" s="264"/>
      <c r="JJ935" s="264"/>
      <c r="JK935" s="264"/>
      <c r="JL935" s="264"/>
      <c r="JM935" s="265"/>
      <c r="JN935" s="265"/>
    </row>
    <row r="936" s="201" customFormat="true" ht="24" hidden="false" customHeight="true" outlineLevel="0" collapsed="false">
      <c r="A936" s="249" t="n">
        <v>904</v>
      </c>
      <c r="B936" s="379" t="s">
        <v>1495</v>
      </c>
      <c r="C936" s="379" t="s">
        <v>1496</v>
      </c>
      <c r="D936" s="315" t="s">
        <v>471</v>
      </c>
      <c r="E936" s="315" t="s">
        <v>507</v>
      </c>
      <c r="F936" s="316" t="n">
        <v>1</v>
      </c>
      <c r="G936" s="380" t="n">
        <v>543644</v>
      </c>
      <c r="H936" s="304" t="n">
        <v>0.2</v>
      </c>
      <c r="I936" s="380" t="n">
        <v>543644</v>
      </c>
      <c r="J936" s="303" t="n">
        <f aca="false">ROUND(I936+F936*G936*H936,2)</f>
        <v>652372.8</v>
      </c>
      <c r="K936" s="375" t="s">
        <v>1414</v>
      </c>
      <c r="L936" s="318" t="n">
        <f aca="false">EDATE(K936,M936)-1</f>
        <v>49064</v>
      </c>
      <c r="M936" s="319" t="n">
        <v>120</v>
      </c>
      <c r="N936" s="303" t="n">
        <f aca="false">ROUND(G936/M936,2)*F936</f>
        <v>4530.37</v>
      </c>
      <c r="O936" s="346"/>
      <c r="P936" s="346"/>
      <c r="Q936" s="376" t="n">
        <v>1</v>
      </c>
      <c r="R936" s="380" t="n">
        <v>543644</v>
      </c>
      <c r="S936" s="377" t="n">
        <f aca="false">H936</f>
        <v>0.2</v>
      </c>
      <c r="T936" s="380" t="n">
        <v>543644</v>
      </c>
      <c r="U936" s="346" t="n">
        <f aca="false">ROUND(T936+Q936*R936*S936,2)</f>
        <v>652372.8</v>
      </c>
      <c r="V936" s="375" t="n">
        <v>45413</v>
      </c>
      <c r="W936" s="378" t="n">
        <f aca="false">EDATE(V936,X936)-1</f>
        <v>49064</v>
      </c>
      <c r="X936" s="347" t="n">
        <v>120</v>
      </c>
      <c r="Y936" s="346" t="n">
        <f aca="false">ROUND((R936-Z936)/X936,2)*Q936</f>
        <v>4530.37</v>
      </c>
      <c r="Z936" s="254"/>
      <c r="AA936" s="254"/>
      <c r="AB936" s="254"/>
      <c r="AC936" s="254"/>
      <c r="AD936" s="254"/>
      <c r="AE936" s="254"/>
      <c r="AF936" s="254"/>
      <c r="AG936" s="254"/>
      <c r="AH936" s="254"/>
      <c r="AI936" s="254"/>
      <c r="AJ936" s="254"/>
      <c r="AK936" s="254"/>
      <c r="AL936" s="254"/>
      <c r="AM936" s="254"/>
      <c r="AN936" s="254"/>
      <c r="AO936" s="254"/>
      <c r="AP936" s="254"/>
      <c r="AQ936" s="254"/>
      <c r="AR936" s="254"/>
      <c r="AS936" s="254"/>
      <c r="AT936" s="254"/>
      <c r="AU936" s="254"/>
      <c r="AV936" s="254"/>
      <c r="AW936" s="254"/>
      <c r="AX936" s="254"/>
      <c r="AY936" s="254"/>
      <c r="AZ936" s="254"/>
      <c r="BA936" s="254"/>
      <c r="BB936" s="254"/>
      <c r="BC936" s="254"/>
      <c r="BD936" s="254"/>
      <c r="BE936" s="254"/>
      <c r="BF936" s="254"/>
      <c r="BG936" s="254"/>
      <c r="BH936" s="254"/>
      <c r="BI936" s="254"/>
      <c r="BJ936" s="254"/>
      <c r="BK936" s="254"/>
      <c r="BL936" s="254"/>
      <c r="BM936" s="254"/>
      <c r="BN936" s="254"/>
      <c r="BO936" s="254"/>
      <c r="BP936" s="254"/>
      <c r="BQ936" s="254"/>
      <c r="BR936" s="254"/>
      <c r="BS936" s="254"/>
      <c r="BT936" s="254"/>
      <c r="BU936" s="254"/>
      <c r="BV936" s="254"/>
      <c r="BW936" s="254"/>
      <c r="BX936" s="254"/>
      <c r="BY936" s="254"/>
      <c r="BZ936" s="254"/>
      <c r="CA936" s="256"/>
      <c r="CB936" s="254"/>
      <c r="CC936" s="254"/>
      <c r="CD936" s="254"/>
      <c r="CE936" s="254"/>
      <c r="CF936" s="254"/>
      <c r="CG936" s="254"/>
      <c r="CH936" s="254"/>
      <c r="CI936" s="254" t="e">
        <f aca="false">#N/A</f>
        <v>#N/A</v>
      </c>
      <c r="CJ936" s="254"/>
      <c r="CK936" s="254"/>
      <c r="CL936" s="254"/>
      <c r="CM936" s="312"/>
      <c r="CN936" s="257"/>
      <c r="CO936" s="254"/>
      <c r="CP936" s="254"/>
      <c r="CQ936" s="254"/>
      <c r="CR936" s="254"/>
      <c r="CS936" s="254"/>
      <c r="CT936" s="260"/>
      <c r="CU936" s="260"/>
      <c r="CV936" s="260"/>
      <c r="CW936" s="261"/>
      <c r="CX936" s="261"/>
      <c r="CY936" s="261"/>
      <c r="CZ936" s="261"/>
      <c r="DA936" s="261"/>
      <c r="DB936" s="261"/>
      <c r="DC936" s="261"/>
      <c r="DD936" s="261"/>
      <c r="DE936" s="261"/>
      <c r="DF936" s="261"/>
      <c r="DG936" s="261"/>
      <c r="DH936" s="261"/>
      <c r="DI936" s="260"/>
      <c r="DJ936" s="260"/>
      <c r="DK936" s="260"/>
      <c r="DL936" s="260"/>
      <c r="DM936" s="261"/>
      <c r="DN936" s="261"/>
      <c r="DO936" s="261"/>
      <c r="DP936" s="261"/>
      <c r="DQ936" s="261"/>
      <c r="DR936" s="261"/>
      <c r="DS936" s="261"/>
      <c r="DT936" s="261"/>
      <c r="DU936" s="379"/>
      <c r="DV936" s="261"/>
      <c r="DW936" s="261"/>
      <c r="DX936" s="261"/>
      <c r="DY936" s="260"/>
      <c r="DZ936" s="260" t="n">
        <f aca="false">G936+AY936+BA936+BC936+BE936+BG936+BI936+BK936+BM936+BO936+BQ936+BY936</f>
        <v>543644</v>
      </c>
      <c r="EA936" s="260"/>
      <c r="EB936" s="260"/>
      <c r="EC936" s="261"/>
      <c r="ED936" s="261"/>
      <c r="EE936" s="261"/>
      <c r="EF936" s="261"/>
      <c r="EG936" s="261"/>
      <c r="EH936" s="261" t="n">
        <f aca="false">IF(AND(EH$5&gt;$V936,EH$6&lt;=$W936),$Y936,IF(AND(MONTH(EH$6)=MONTH($W936),YEAR(EH$6)=YEAR($W936)),$T936-$X936*$Y936+$Y936,0))</f>
        <v>4530.37</v>
      </c>
      <c r="EI936" s="261" t="n">
        <f aca="false">IF(AND(EI$5&gt;$V936,EI$6&lt;=$W936),$Y936,IF(AND(MONTH(EI$6)=MONTH($W936),YEAR(EI$6)=YEAR($W936)),$T936-$X936*$Y936+$Y936,0))</f>
        <v>4530.37</v>
      </c>
      <c r="EJ936" s="261" t="n">
        <f aca="false">IF(AND(EJ$5&gt;$V936,EJ$6&lt;=$W936),$Y936,IF(AND(MONTH(EJ$6)=MONTH($W936),YEAR(EJ$6)=YEAR($W936)),$T936-$X936*$Y936+$Y936,0))</f>
        <v>4530.37</v>
      </c>
      <c r="EK936" s="261" t="n">
        <f aca="false">IF(AND(EK$5&gt;$V936,EK$6&lt;=$W936),$Y936,IF(AND(MONTH(EK$6)=MONTH($W936),YEAR(EK$6)=YEAR($W936)),$T936-$X936*$Y936+$Y936,0))</f>
        <v>4530.37</v>
      </c>
      <c r="EL936" s="266" t="n">
        <v>4530.37</v>
      </c>
      <c r="EM936" s="263" t="n">
        <v>4530.37</v>
      </c>
      <c r="EN936" s="261" t="n">
        <v>4530.37</v>
      </c>
      <c r="EO936" s="260" t="n">
        <f aca="false">EC936+ED936+EE936+EF936+EG936+EH936+EI936+EJ936+EK936+EL936+EM936+EN936</f>
        <v>31712.59</v>
      </c>
      <c r="EP936" s="260" t="n">
        <f aca="false">T936+AQ936+AS936+AU936+AW936+AY936+BA936+BC936+BE936+BG936+BI936+BK936+BM936+BO936+BQ936+BS936+BU936+BW936+BY936+CA936+CC936+CE936+CG936</f>
        <v>543644</v>
      </c>
      <c r="EQ936" s="260" t="n">
        <f aca="false">EA936+EO936</f>
        <v>31712.59</v>
      </c>
      <c r="ER936" s="260" t="n">
        <f aca="false">EP936-EQ936</f>
        <v>511931.41</v>
      </c>
      <c r="ES936" s="262" t="n">
        <f aca="false">EN936</f>
        <v>4530.37</v>
      </c>
      <c r="ET936" s="262" t="n">
        <f aca="false">ES936</f>
        <v>4530.37</v>
      </c>
      <c r="EU936" s="262" t="n">
        <f aca="false">ET936</f>
        <v>4530.37</v>
      </c>
      <c r="EV936" s="262" t="n">
        <f aca="false">EU936</f>
        <v>4530.37</v>
      </c>
      <c r="EW936" s="262" t="n">
        <f aca="false">EV936</f>
        <v>4530.37</v>
      </c>
      <c r="EX936" s="262" t="n">
        <f aca="false">EW936</f>
        <v>4530.37</v>
      </c>
      <c r="EY936" s="262" t="n">
        <f aca="false">EX936</f>
        <v>4530.37</v>
      </c>
      <c r="EZ936" s="262" t="n">
        <f aca="false">EY936</f>
        <v>4530.37</v>
      </c>
      <c r="FA936" s="262" t="n">
        <f aca="false">EZ936</f>
        <v>4530.37</v>
      </c>
      <c r="FB936" s="262" t="n">
        <f aca="false">FA936</f>
        <v>4530.37</v>
      </c>
      <c r="FC936" s="262" t="n">
        <f aca="false">FB936</f>
        <v>4530.37</v>
      </c>
      <c r="FD936" s="262" t="n">
        <f aca="false">FC936</f>
        <v>4530.37</v>
      </c>
      <c r="FE936" s="260" t="n">
        <f aca="false">ES936+ET936+EU936+EV936+EW936+EX936+EY936+EZ936+FA936+FB936+FC936+FD936</f>
        <v>54364.44</v>
      </c>
      <c r="FF936" s="260" t="n">
        <f aca="false">EP936</f>
        <v>543644</v>
      </c>
      <c r="FG936" s="260" t="n">
        <f aca="false">EQ936+FE936</f>
        <v>86077.03</v>
      </c>
      <c r="FH936" s="260" t="n">
        <f aca="false">FF936-FG936</f>
        <v>457566.97</v>
      </c>
      <c r="FI936" s="261" t="n">
        <f aca="false">FD936</f>
        <v>4530.37</v>
      </c>
      <c r="FJ936" s="261" t="n">
        <f aca="false">FI936</f>
        <v>4530.37</v>
      </c>
      <c r="FK936" s="261" t="n">
        <f aca="false">FJ936</f>
        <v>4530.37</v>
      </c>
      <c r="FL936" s="261" t="n">
        <f aca="false">FK936</f>
        <v>4530.37</v>
      </c>
      <c r="FM936" s="261" t="n">
        <f aca="false">FL936</f>
        <v>4530.37</v>
      </c>
      <c r="FN936" s="261" t="n">
        <f aca="false">FM936</f>
        <v>4530.37</v>
      </c>
      <c r="FO936" s="261" t="n">
        <f aca="false">FN936</f>
        <v>4530.37</v>
      </c>
      <c r="FP936" s="261" t="n">
        <f aca="false">FO936</f>
        <v>4530.37</v>
      </c>
      <c r="FQ936" s="261" t="n">
        <f aca="false">FP936</f>
        <v>4530.37</v>
      </c>
      <c r="FR936" s="261" t="n">
        <f aca="false">FQ936</f>
        <v>4530.37</v>
      </c>
      <c r="FS936" s="261" t="n">
        <f aca="false">FR936</f>
        <v>4530.37</v>
      </c>
      <c r="FT936" s="261" t="n">
        <f aca="false">FS936</f>
        <v>4530.37</v>
      </c>
      <c r="FU936" s="260" t="n">
        <f aca="false">FI936+FJ936+FK936+FL936+FM936+FN936+FO936+FP936+FQ936+FR936+FS936+FT936</f>
        <v>54364.44</v>
      </c>
      <c r="FV936" s="260" t="n">
        <f aca="false">FF936</f>
        <v>543644</v>
      </c>
      <c r="FW936" s="260" t="n">
        <f aca="false">FG936+FU936</f>
        <v>140441.47</v>
      </c>
      <c r="FX936" s="260" t="n">
        <f aca="false">FV936-FW936</f>
        <v>403202.53</v>
      </c>
      <c r="FY936" s="261" t="n">
        <f aca="false">FT936</f>
        <v>4530.37</v>
      </c>
      <c r="FZ936" s="261" t="n">
        <f aca="false">FY936</f>
        <v>4530.37</v>
      </c>
      <c r="GA936" s="261" t="n">
        <f aca="false">FZ936</f>
        <v>4530.37</v>
      </c>
      <c r="GB936" s="261" t="n">
        <f aca="false">GA936</f>
        <v>4530.37</v>
      </c>
      <c r="GC936" s="261" t="n">
        <f aca="false">GB936</f>
        <v>4530.37</v>
      </c>
      <c r="GD936" s="261" t="n">
        <f aca="false">GC936</f>
        <v>4530.37</v>
      </c>
      <c r="GE936" s="261" t="n">
        <f aca="false">GD936</f>
        <v>4530.37</v>
      </c>
      <c r="GF936" s="261" t="n">
        <f aca="false">GE936</f>
        <v>4530.37</v>
      </c>
      <c r="GG936" s="261" t="n">
        <f aca="false">GF936</f>
        <v>4530.37</v>
      </c>
      <c r="GH936" s="261" t="n">
        <f aca="false">GG936</f>
        <v>4530.37</v>
      </c>
      <c r="GI936" s="261" t="n">
        <f aca="false">GH936</f>
        <v>4530.37</v>
      </c>
      <c r="GJ936" s="261" t="n">
        <f aca="false">GI936</f>
        <v>4530.37</v>
      </c>
      <c r="GK936" s="260" t="n">
        <f aca="false">FY936+FZ936+GA936+GB936+GC936+GD936+GE936+GF936+GG936+GH936+GI936+GJ936</f>
        <v>54364.44</v>
      </c>
      <c r="GL936" s="260" t="n">
        <f aca="false">FV936</f>
        <v>543644</v>
      </c>
      <c r="GM936" s="260" t="n">
        <f aca="false">FW936+GK936</f>
        <v>194805.91</v>
      </c>
      <c r="GN936" s="260" t="n">
        <f aca="false">GL936-GM936</f>
        <v>348838.09</v>
      </c>
      <c r="GO936" s="261" t="n">
        <f aca="false">GJ936</f>
        <v>4530.37</v>
      </c>
      <c r="GP936" s="261" t="n">
        <f aca="false">GO936</f>
        <v>4530.37</v>
      </c>
      <c r="GQ936" s="261" t="n">
        <f aca="false">GP936</f>
        <v>4530.37</v>
      </c>
      <c r="GR936" s="261" t="n">
        <f aca="false">GQ936</f>
        <v>4530.37</v>
      </c>
      <c r="GS936" s="261" t="n">
        <f aca="false">GR936</f>
        <v>4530.37</v>
      </c>
      <c r="GT936" s="261" t="n">
        <f aca="false">GS936</f>
        <v>4530.37</v>
      </c>
      <c r="GU936" s="261" t="n">
        <f aca="false">GT936</f>
        <v>4530.37</v>
      </c>
      <c r="GV936" s="261" t="n">
        <f aca="false">GU936</f>
        <v>4530.37</v>
      </c>
      <c r="GW936" s="261" t="n">
        <f aca="false">GV936</f>
        <v>4530.37</v>
      </c>
      <c r="GX936" s="261" t="n">
        <f aca="false">GW936</f>
        <v>4530.37</v>
      </c>
      <c r="GY936" s="261" t="n">
        <f aca="false">GX936</f>
        <v>4530.37</v>
      </c>
      <c r="GZ936" s="261" t="n">
        <f aca="false">GY936</f>
        <v>4530.37</v>
      </c>
      <c r="HA936" s="260" t="n">
        <f aca="false">GO936+GP936+GQ936+GR936+GS936+GT936+GU936+GV936+GW936+GX936+GY936+GZ936</f>
        <v>54364.44</v>
      </c>
      <c r="HB936" s="260" t="n">
        <f aca="false">GL936</f>
        <v>543644</v>
      </c>
      <c r="HC936" s="260" t="n">
        <f aca="false">GM936+HA936</f>
        <v>249170.35</v>
      </c>
      <c r="HD936" s="260" t="n">
        <f aca="false">HB936-HC936</f>
        <v>294473.65</v>
      </c>
      <c r="HE936" s="264" t="n">
        <f aca="false">GO936-GJ936</f>
        <v>0</v>
      </c>
      <c r="HF936" s="264"/>
      <c r="HG936" s="264"/>
      <c r="HH936" s="264"/>
      <c r="HI936" s="264"/>
      <c r="HJ936" s="264"/>
      <c r="HK936" s="264"/>
      <c r="HL936" s="264"/>
      <c r="HM936" s="264"/>
      <c r="HN936" s="264"/>
      <c r="HO936" s="264"/>
      <c r="HP936" s="264"/>
      <c r="HQ936" s="264"/>
      <c r="HR936" s="264"/>
      <c r="HS936" s="264"/>
      <c r="HT936" s="264"/>
      <c r="HU936" s="264"/>
      <c r="HV936" s="264"/>
      <c r="HW936" s="264"/>
      <c r="HX936" s="264"/>
      <c r="HY936" s="264"/>
      <c r="HZ936" s="264"/>
      <c r="IA936" s="264"/>
      <c r="IB936" s="264"/>
      <c r="IC936" s="264"/>
      <c r="ID936" s="264"/>
      <c r="IE936" s="264"/>
      <c r="IF936" s="264"/>
      <c r="IG936" s="264"/>
      <c r="IH936" s="264"/>
      <c r="II936" s="264"/>
      <c r="IJ936" s="264"/>
      <c r="IK936" s="264"/>
      <c r="IL936" s="264"/>
      <c r="IM936" s="264"/>
      <c r="IN936" s="264"/>
      <c r="IO936" s="264"/>
      <c r="IP936" s="264"/>
      <c r="IQ936" s="264"/>
      <c r="IR936" s="264"/>
      <c r="IS936" s="264"/>
      <c r="IT936" s="264"/>
      <c r="IU936" s="264"/>
      <c r="IV936" s="264"/>
      <c r="IW936" s="264"/>
      <c r="IX936" s="264"/>
      <c r="IY936" s="264"/>
      <c r="IZ936" s="264"/>
      <c r="JA936" s="264"/>
      <c r="JB936" s="264"/>
      <c r="JC936" s="264"/>
      <c r="JD936" s="264"/>
      <c r="JE936" s="264"/>
      <c r="JF936" s="264"/>
      <c r="JG936" s="264"/>
      <c r="JH936" s="264"/>
      <c r="JI936" s="264"/>
      <c r="JJ936" s="264"/>
      <c r="JK936" s="264"/>
      <c r="JL936" s="264"/>
      <c r="JM936" s="265"/>
      <c r="JN936" s="265"/>
    </row>
    <row r="937" s="201" customFormat="true" ht="24" hidden="false" customHeight="true" outlineLevel="0" collapsed="false">
      <c r="A937" s="249" t="n">
        <v>905</v>
      </c>
      <c r="B937" s="379" t="s">
        <v>1497</v>
      </c>
      <c r="C937" s="379" t="s">
        <v>1498</v>
      </c>
      <c r="D937" s="315" t="s">
        <v>471</v>
      </c>
      <c r="E937" s="315" t="s">
        <v>507</v>
      </c>
      <c r="F937" s="316" t="n">
        <v>1</v>
      </c>
      <c r="G937" s="380" t="n">
        <v>543644</v>
      </c>
      <c r="H937" s="304" t="n">
        <v>0.2</v>
      </c>
      <c r="I937" s="380" t="n">
        <v>543644</v>
      </c>
      <c r="J937" s="303" t="n">
        <f aca="false">ROUND(I937+F937*G937*H937,2)</f>
        <v>652372.8</v>
      </c>
      <c r="K937" s="375" t="s">
        <v>1414</v>
      </c>
      <c r="L937" s="318" t="n">
        <f aca="false">EDATE(K937,M937)-1</f>
        <v>49064</v>
      </c>
      <c r="M937" s="319" t="n">
        <v>120</v>
      </c>
      <c r="N937" s="303" t="n">
        <f aca="false">ROUND(G937/M937,2)*F937</f>
        <v>4530.37</v>
      </c>
      <c r="O937" s="346"/>
      <c r="P937" s="346"/>
      <c r="Q937" s="376" t="n">
        <v>1</v>
      </c>
      <c r="R937" s="380" t="n">
        <v>543644</v>
      </c>
      <c r="S937" s="377" t="n">
        <f aca="false">H937</f>
        <v>0.2</v>
      </c>
      <c r="T937" s="380" t="n">
        <v>543644</v>
      </c>
      <c r="U937" s="346" t="n">
        <f aca="false">ROUND(T937+Q937*R937*S937,2)</f>
        <v>652372.8</v>
      </c>
      <c r="V937" s="375" t="n">
        <v>45413</v>
      </c>
      <c r="W937" s="378" t="n">
        <f aca="false">EDATE(V937,X937)-1</f>
        <v>49064</v>
      </c>
      <c r="X937" s="347" t="n">
        <v>120</v>
      </c>
      <c r="Y937" s="346" t="n">
        <f aca="false">ROUND((R937-Z937)/X937,2)*Q937</f>
        <v>4530.37</v>
      </c>
      <c r="Z937" s="254"/>
      <c r="AA937" s="254"/>
      <c r="AB937" s="254"/>
      <c r="AC937" s="254"/>
      <c r="AD937" s="254"/>
      <c r="AE937" s="254"/>
      <c r="AF937" s="254"/>
      <c r="AG937" s="254"/>
      <c r="AH937" s="254"/>
      <c r="AI937" s="254"/>
      <c r="AJ937" s="254"/>
      <c r="AK937" s="254"/>
      <c r="AL937" s="254"/>
      <c r="AM937" s="254"/>
      <c r="AN937" s="254"/>
      <c r="AO937" s="254"/>
      <c r="AP937" s="254"/>
      <c r="AQ937" s="254"/>
      <c r="AR937" s="254"/>
      <c r="AS937" s="254"/>
      <c r="AT937" s="254"/>
      <c r="AU937" s="254"/>
      <c r="AV937" s="254"/>
      <c r="AW937" s="254"/>
      <c r="AX937" s="254"/>
      <c r="AY937" s="254"/>
      <c r="AZ937" s="254"/>
      <c r="BA937" s="254"/>
      <c r="BB937" s="254"/>
      <c r="BC937" s="254"/>
      <c r="BD937" s="254"/>
      <c r="BE937" s="254"/>
      <c r="BF937" s="254"/>
      <c r="BG937" s="254"/>
      <c r="BH937" s="254"/>
      <c r="BI937" s="254"/>
      <c r="BJ937" s="254"/>
      <c r="BK937" s="254"/>
      <c r="BL937" s="254"/>
      <c r="BM937" s="254"/>
      <c r="BN937" s="254"/>
      <c r="BO937" s="254"/>
      <c r="BP937" s="254"/>
      <c r="BQ937" s="254"/>
      <c r="BR937" s="254"/>
      <c r="BS937" s="254"/>
      <c r="BT937" s="254"/>
      <c r="BU937" s="254"/>
      <c r="BV937" s="254"/>
      <c r="BW937" s="254"/>
      <c r="BX937" s="254"/>
      <c r="BY937" s="254"/>
      <c r="BZ937" s="254"/>
      <c r="CA937" s="256"/>
      <c r="CB937" s="254"/>
      <c r="CC937" s="254"/>
      <c r="CD937" s="254"/>
      <c r="CE937" s="254"/>
      <c r="CF937" s="254"/>
      <c r="CG937" s="254"/>
      <c r="CH937" s="254"/>
      <c r="CI937" s="254" t="e">
        <f aca="false">#N/A</f>
        <v>#N/A</v>
      </c>
      <c r="CJ937" s="254"/>
      <c r="CK937" s="254"/>
      <c r="CL937" s="254"/>
      <c r="CM937" s="312"/>
      <c r="CN937" s="257"/>
      <c r="CO937" s="254"/>
      <c r="CP937" s="254"/>
      <c r="CQ937" s="254"/>
      <c r="CR937" s="254"/>
      <c r="CS937" s="254"/>
      <c r="CT937" s="260"/>
      <c r="CU937" s="260"/>
      <c r="CV937" s="260"/>
      <c r="CW937" s="261"/>
      <c r="CX937" s="261"/>
      <c r="CY937" s="261"/>
      <c r="CZ937" s="261"/>
      <c r="DA937" s="261"/>
      <c r="DB937" s="261"/>
      <c r="DC937" s="261"/>
      <c r="DD937" s="261"/>
      <c r="DE937" s="261"/>
      <c r="DF937" s="261"/>
      <c r="DG937" s="261"/>
      <c r="DH937" s="261"/>
      <c r="DI937" s="260"/>
      <c r="DJ937" s="260"/>
      <c r="DK937" s="260"/>
      <c r="DL937" s="260"/>
      <c r="DM937" s="261"/>
      <c r="DN937" s="261"/>
      <c r="DO937" s="261"/>
      <c r="DP937" s="261"/>
      <c r="DQ937" s="261"/>
      <c r="DR937" s="261"/>
      <c r="DS937" s="261"/>
      <c r="DT937" s="261"/>
      <c r="DU937" s="379"/>
      <c r="DV937" s="261"/>
      <c r="DW937" s="261"/>
      <c r="DX937" s="261"/>
      <c r="DY937" s="260"/>
      <c r="DZ937" s="260" t="n">
        <f aca="false">G937+AY937+BA937+BC937+BE937+BG937+BI937+BK937+BM937+BO937+BQ937+BY937</f>
        <v>543644</v>
      </c>
      <c r="EA937" s="260"/>
      <c r="EB937" s="260"/>
      <c r="EC937" s="261"/>
      <c r="ED937" s="261"/>
      <c r="EE937" s="261"/>
      <c r="EF937" s="261"/>
      <c r="EG937" s="261"/>
      <c r="EH937" s="261" t="n">
        <f aca="false">IF(AND(EH$5&gt;$V937,EH$6&lt;=$W937),$Y937,IF(AND(MONTH(EH$6)=MONTH($W937),YEAR(EH$6)=YEAR($W937)),$T937-$X937*$Y937+$Y937,0))</f>
        <v>4530.37</v>
      </c>
      <c r="EI937" s="261" t="n">
        <f aca="false">IF(AND(EI$5&gt;$V937,EI$6&lt;=$W937),$Y937,IF(AND(MONTH(EI$6)=MONTH($W937),YEAR(EI$6)=YEAR($W937)),$T937-$X937*$Y937+$Y937,0))</f>
        <v>4530.37</v>
      </c>
      <c r="EJ937" s="261" t="n">
        <f aca="false">IF(AND(EJ$5&gt;$V937,EJ$6&lt;=$W937),$Y937,IF(AND(MONTH(EJ$6)=MONTH($W937),YEAR(EJ$6)=YEAR($W937)),$T937-$X937*$Y937+$Y937,0))</f>
        <v>4530.37</v>
      </c>
      <c r="EK937" s="261" t="n">
        <f aca="false">IF(AND(EK$5&gt;$V937,EK$6&lt;=$W937),$Y937,IF(AND(MONTH(EK$6)=MONTH($W937),YEAR(EK$6)=YEAR($W937)),$T937-$X937*$Y937+$Y937,0))</f>
        <v>4530.37</v>
      </c>
      <c r="EL937" s="266" t="n">
        <v>4530.37</v>
      </c>
      <c r="EM937" s="263" t="n">
        <v>4530.37</v>
      </c>
      <c r="EN937" s="261" t="n">
        <v>4530.37</v>
      </c>
      <c r="EO937" s="260" t="n">
        <f aca="false">EC937+ED937+EE937+EF937+EG937+EH937+EI937+EJ937+EK937+EL937+EM937+EN937</f>
        <v>31712.59</v>
      </c>
      <c r="EP937" s="260" t="n">
        <f aca="false">T937+AQ937+AS937+AU937+AW937+AY937+BA937+BC937+BE937+BG937+BI937+BK937+BM937+BO937+BQ937+BS937+BU937+BW937+BY937+CA937+CC937+CE937+CG937</f>
        <v>543644</v>
      </c>
      <c r="EQ937" s="260" t="n">
        <f aca="false">EA937+EO937</f>
        <v>31712.59</v>
      </c>
      <c r="ER937" s="260" t="n">
        <f aca="false">EP937-EQ937</f>
        <v>511931.41</v>
      </c>
      <c r="ES937" s="262" t="n">
        <f aca="false">EN937</f>
        <v>4530.37</v>
      </c>
      <c r="ET937" s="262" t="n">
        <f aca="false">ES937</f>
        <v>4530.37</v>
      </c>
      <c r="EU937" s="262" t="n">
        <f aca="false">ET937</f>
        <v>4530.37</v>
      </c>
      <c r="EV937" s="262" t="n">
        <f aca="false">EU937</f>
        <v>4530.37</v>
      </c>
      <c r="EW937" s="262" t="n">
        <f aca="false">EV937</f>
        <v>4530.37</v>
      </c>
      <c r="EX937" s="262" t="n">
        <f aca="false">EW937</f>
        <v>4530.37</v>
      </c>
      <c r="EY937" s="262" t="n">
        <f aca="false">EX937</f>
        <v>4530.37</v>
      </c>
      <c r="EZ937" s="262" t="n">
        <f aca="false">EY937</f>
        <v>4530.37</v>
      </c>
      <c r="FA937" s="262" t="n">
        <f aca="false">EZ937</f>
        <v>4530.37</v>
      </c>
      <c r="FB937" s="262" t="n">
        <f aca="false">FA937</f>
        <v>4530.37</v>
      </c>
      <c r="FC937" s="262" t="n">
        <f aca="false">FB937</f>
        <v>4530.37</v>
      </c>
      <c r="FD937" s="262" t="n">
        <f aca="false">FC937</f>
        <v>4530.37</v>
      </c>
      <c r="FE937" s="260" t="n">
        <f aca="false">ES937+ET937+EU937+EV937+EW937+EX937+EY937+EZ937+FA937+FB937+FC937+FD937</f>
        <v>54364.44</v>
      </c>
      <c r="FF937" s="260" t="n">
        <f aca="false">EP937</f>
        <v>543644</v>
      </c>
      <c r="FG937" s="260" t="n">
        <f aca="false">EQ937+FE937</f>
        <v>86077.03</v>
      </c>
      <c r="FH937" s="260" t="n">
        <f aca="false">FF937-FG937</f>
        <v>457566.97</v>
      </c>
      <c r="FI937" s="261" t="n">
        <f aca="false">FD937</f>
        <v>4530.37</v>
      </c>
      <c r="FJ937" s="261" t="n">
        <f aca="false">FI937</f>
        <v>4530.37</v>
      </c>
      <c r="FK937" s="261" t="n">
        <f aca="false">FJ937</f>
        <v>4530.37</v>
      </c>
      <c r="FL937" s="261" t="n">
        <f aca="false">FK937</f>
        <v>4530.37</v>
      </c>
      <c r="FM937" s="261" t="n">
        <f aca="false">FL937</f>
        <v>4530.37</v>
      </c>
      <c r="FN937" s="261" t="n">
        <f aca="false">FM937</f>
        <v>4530.37</v>
      </c>
      <c r="FO937" s="261" t="n">
        <f aca="false">FN937</f>
        <v>4530.37</v>
      </c>
      <c r="FP937" s="261" t="n">
        <f aca="false">FO937</f>
        <v>4530.37</v>
      </c>
      <c r="FQ937" s="261" t="n">
        <f aca="false">FP937</f>
        <v>4530.37</v>
      </c>
      <c r="FR937" s="261" t="n">
        <f aca="false">FQ937</f>
        <v>4530.37</v>
      </c>
      <c r="FS937" s="261" t="n">
        <f aca="false">FR937</f>
        <v>4530.37</v>
      </c>
      <c r="FT937" s="261" t="n">
        <f aca="false">FS937</f>
        <v>4530.37</v>
      </c>
      <c r="FU937" s="260" t="n">
        <f aca="false">FI937+FJ937+FK937+FL937+FM937+FN937+FO937+FP937+FQ937+FR937+FS937+FT937</f>
        <v>54364.44</v>
      </c>
      <c r="FV937" s="260" t="n">
        <f aca="false">FF937</f>
        <v>543644</v>
      </c>
      <c r="FW937" s="260" t="n">
        <f aca="false">FG937+FU937</f>
        <v>140441.47</v>
      </c>
      <c r="FX937" s="260" t="n">
        <f aca="false">FV937-FW937</f>
        <v>403202.53</v>
      </c>
      <c r="FY937" s="261" t="n">
        <f aca="false">FT937</f>
        <v>4530.37</v>
      </c>
      <c r="FZ937" s="261" t="n">
        <f aca="false">FY937</f>
        <v>4530.37</v>
      </c>
      <c r="GA937" s="261" t="n">
        <f aca="false">FZ937</f>
        <v>4530.37</v>
      </c>
      <c r="GB937" s="261" t="n">
        <f aca="false">GA937</f>
        <v>4530.37</v>
      </c>
      <c r="GC937" s="261" t="n">
        <f aca="false">GB937</f>
        <v>4530.37</v>
      </c>
      <c r="GD937" s="261" t="n">
        <f aca="false">GC937</f>
        <v>4530.37</v>
      </c>
      <c r="GE937" s="261" t="n">
        <f aca="false">GD937</f>
        <v>4530.37</v>
      </c>
      <c r="GF937" s="261" t="n">
        <f aca="false">GE937</f>
        <v>4530.37</v>
      </c>
      <c r="GG937" s="261" t="n">
        <f aca="false">GF937</f>
        <v>4530.37</v>
      </c>
      <c r="GH937" s="261" t="n">
        <f aca="false">GG937</f>
        <v>4530.37</v>
      </c>
      <c r="GI937" s="261" t="n">
        <f aca="false">GH937</f>
        <v>4530.37</v>
      </c>
      <c r="GJ937" s="261" t="n">
        <f aca="false">GI937</f>
        <v>4530.37</v>
      </c>
      <c r="GK937" s="260" t="n">
        <f aca="false">FY937+FZ937+GA937+GB937+GC937+GD937+GE937+GF937+GG937+GH937+GI937+GJ937</f>
        <v>54364.44</v>
      </c>
      <c r="GL937" s="260" t="n">
        <f aca="false">FV937</f>
        <v>543644</v>
      </c>
      <c r="GM937" s="260" t="n">
        <f aca="false">FW937+GK937</f>
        <v>194805.91</v>
      </c>
      <c r="GN937" s="260" t="n">
        <f aca="false">GL937-GM937</f>
        <v>348838.09</v>
      </c>
      <c r="GO937" s="261" t="n">
        <f aca="false">GJ937</f>
        <v>4530.37</v>
      </c>
      <c r="GP937" s="261" t="n">
        <f aca="false">GO937</f>
        <v>4530.37</v>
      </c>
      <c r="GQ937" s="261" t="n">
        <f aca="false">GP937</f>
        <v>4530.37</v>
      </c>
      <c r="GR937" s="261" t="n">
        <f aca="false">GQ937</f>
        <v>4530.37</v>
      </c>
      <c r="GS937" s="261" t="n">
        <f aca="false">GR937</f>
        <v>4530.37</v>
      </c>
      <c r="GT937" s="261" t="n">
        <f aca="false">GS937</f>
        <v>4530.37</v>
      </c>
      <c r="GU937" s="261" t="n">
        <f aca="false">GT937</f>
        <v>4530.37</v>
      </c>
      <c r="GV937" s="261" t="n">
        <f aca="false">GU937</f>
        <v>4530.37</v>
      </c>
      <c r="GW937" s="261" t="n">
        <f aca="false">GV937</f>
        <v>4530.37</v>
      </c>
      <c r="GX937" s="261" t="n">
        <f aca="false">GW937</f>
        <v>4530.37</v>
      </c>
      <c r="GY937" s="261" t="n">
        <f aca="false">GX937</f>
        <v>4530.37</v>
      </c>
      <c r="GZ937" s="261" t="n">
        <f aca="false">GY937</f>
        <v>4530.37</v>
      </c>
      <c r="HA937" s="260" t="n">
        <f aca="false">GO937+GP937+GQ937+GR937+GS937+GT937+GU937+GV937+GW937+GX937+GY937+GZ937</f>
        <v>54364.44</v>
      </c>
      <c r="HB937" s="260" t="n">
        <f aca="false">GL937</f>
        <v>543644</v>
      </c>
      <c r="HC937" s="260" t="n">
        <f aca="false">GM937+HA937</f>
        <v>249170.35</v>
      </c>
      <c r="HD937" s="260" t="n">
        <f aca="false">HB937-HC937</f>
        <v>294473.65</v>
      </c>
      <c r="HE937" s="264" t="n">
        <f aca="false">GO937-GJ937</f>
        <v>0</v>
      </c>
      <c r="HF937" s="264"/>
      <c r="HG937" s="264"/>
      <c r="HH937" s="264"/>
      <c r="HI937" s="264"/>
      <c r="HJ937" s="264"/>
      <c r="HK937" s="264"/>
      <c r="HL937" s="264"/>
      <c r="HM937" s="264"/>
      <c r="HN937" s="264"/>
      <c r="HO937" s="264"/>
      <c r="HP937" s="264"/>
      <c r="HQ937" s="264"/>
      <c r="HR937" s="264"/>
      <c r="HS937" s="264"/>
      <c r="HT937" s="264"/>
      <c r="HU937" s="264"/>
      <c r="HV937" s="264"/>
      <c r="HW937" s="264"/>
      <c r="HX937" s="264"/>
      <c r="HY937" s="264"/>
      <c r="HZ937" s="264"/>
      <c r="IA937" s="264"/>
      <c r="IB937" s="264"/>
      <c r="IC937" s="264"/>
      <c r="ID937" s="264"/>
      <c r="IE937" s="264"/>
      <c r="IF937" s="264"/>
      <c r="IG937" s="264"/>
      <c r="IH937" s="264"/>
      <c r="II937" s="264"/>
      <c r="IJ937" s="264"/>
      <c r="IK937" s="264"/>
      <c r="IL937" s="264"/>
      <c r="IM937" s="264"/>
      <c r="IN937" s="264"/>
      <c r="IO937" s="264"/>
      <c r="IP937" s="264"/>
      <c r="IQ937" s="264"/>
      <c r="IR937" s="264"/>
      <c r="IS937" s="264"/>
      <c r="IT937" s="264"/>
      <c r="IU937" s="264"/>
      <c r="IV937" s="264"/>
      <c r="IW937" s="264"/>
      <c r="IX937" s="264"/>
      <c r="IY937" s="264"/>
      <c r="IZ937" s="264"/>
      <c r="JA937" s="264"/>
      <c r="JB937" s="264"/>
      <c r="JC937" s="264"/>
      <c r="JD937" s="264"/>
      <c r="JE937" s="264"/>
      <c r="JF937" s="264"/>
      <c r="JG937" s="264"/>
      <c r="JH937" s="264"/>
      <c r="JI937" s="264"/>
      <c r="JJ937" s="264"/>
      <c r="JK937" s="264"/>
      <c r="JL937" s="264"/>
      <c r="JM937" s="265"/>
      <c r="JN937" s="265"/>
    </row>
    <row r="938" s="201" customFormat="true" ht="24" hidden="false" customHeight="true" outlineLevel="0" collapsed="false">
      <c r="A938" s="249" t="n">
        <v>906</v>
      </c>
      <c r="B938" s="379" t="s">
        <v>1499</v>
      </c>
      <c r="C938" s="379" t="s">
        <v>1500</v>
      </c>
      <c r="D938" s="315" t="s">
        <v>471</v>
      </c>
      <c r="E938" s="315" t="s">
        <v>507</v>
      </c>
      <c r="F938" s="316" t="n">
        <v>1</v>
      </c>
      <c r="G938" s="380" t="n">
        <v>543644</v>
      </c>
      <c r="H938" s="304" t="n">
        <v>0.2</v>
      </c>
      <c r="I938" s="380" t="n">
        <v>543644</v>
      </c>
      <c r="J938" s="303" t="n">
        <f aca="false">ROUND(I938+F938*G938*H938,2)</f>
        <v>652372.8</v>
      </c>
      <c r="K938" s="375" t="s">
        <v>1414</v>
      </c>
      <c r="L938" s="318" t="n">
        <f aca="false">EDATE(K938,M938)-1</f>
        <v>49064</v>
      </c>
      <c r="M938" s="319" t="n">
        <v>120</v>
      </c>
      <c r="N938" s="303" t="n">
        <f aca="false">ROUND(G938/M938,2)*F938</f>
        <v>4530.37</v>
      </c>
      <c r="O938" s="346"/>
      <c r="P938" s="346"/>
      <c r="Q938" s="376" t="n">
        <v>1</v>
      </c>
      <c r="R938" s="380" t="n">
        <v>543644</v>
      </c>
      <c r="S938" s="377" t="n">
        <f aca="false">H938</f>
        <v>0.2</v>
      </c>
      <c r="T938" s="380" t="n">
        <v>543644</v>
      </c>
      <c r="U938" s="346" t="n">
        <f aca="false">ROUND(T938+Q938*R938*S938,2)</f>
        <v>652372.8</v>
      </c>
      <c r="V938" s="375" t="n">
        <v>45413</v>
      </c>
      <c r="W938" s="378" t="n">
        <f aca="false">EDATE(V938,X938)-1</f>
        <v>49064</v>
      </c>
      <c r="X938" s="347" t="n">
        <v>120</v>
      </c>
      <c r="Y938" s="346" t="n">
        <f aca="false">ROUND((R938-Z938)/X938,2)*Q938</f>
        <v>4530.37</v>
      </c>
      <c r="Z938" s="254"/>
      <c r="AA938" s="254"/>
      <c r="AB938" s="254"/>
      <c r="AC938" s="254"/>
      <c r="AD938" s="254"/>
      <c r="AE938" s="254"/>
      <c r="AF938" s="254"/>
      <c r="AG938" s="254"/>
      <c r="AH938" s="254"/>
      <c r="AI938" s="254"/>
      <c r="AJ938" s="254"/>
      <c r="AK938" s="254"/>
      <c r="AL938" s="254"/>
      <c r="AM938" s="254"/>
      <c r="AN938" s="254"/>
      <c r="AO938" s="254"/>
      <c r="AP938" s="254"/>
      <c r="AQ938" s="254"/>
      <c r="AR938" s="254"/>
      <c r="AS938" s="254"/>
      <c r="AT938" s="254"/>
      <c r="AU938" s="254"/>
      <c r="AV938" s="254"/>
      <c r="AW938" s="254"/>
      <c r="AX938" s="254"/>
      <c r="AY938" s="254"/>
      <c r="AZ938" s="254"/>
      <c r="BA938" s="254"/>
      <c r="BB938" s="254"/>
      <c r="BC938" s="254"/>
      <c r="BD938" s="254"/>
      <c r="BE938" s="254"/>
      <c r="BF938" s="254"/>
      <c r="BG938" s="254"/>
      <c r="BH938" s="254"/>
      <c r="BI938" s="254"/>
      <c r="BJ938" s="254"/>
      <c r="BK938" s="254"/>
      <c r="BL938" s="254"/>
      <c r="BM938" s="254"/>
      <c r="BN938" s="254"/>
      <c r="BO938" s="254"/>
      <c r="BP938" s="254"/>
      <c r="BQ938" s="254"/>
      <c r="BR938" s="254"/>
      <c r="BS938" s="254"/>
      <c r="BT938" s="254"/>
      <c r="BU938" s="254"/>
      <c r="BV938" s="254"/>
      <c r="BW938" s="254"/>
      <c r="BX938" s="254"/>
      <c r="BY938" s="254"/>
      <c r="BZ938" s="254"/>
      <c r="CA938" s="256"/>
      <c r="CB938" s="254"/>
      <c r="CC938" s="254"/>
      <c r="CD938" s="254"/>
      <c r="CE938" s="254"/>
      <c r="CF938" s="254"/>
      <c r="CG938" s="254"/>
      <c r="CH938" s="254"/>
      <c r="CI938" s="254" t="e">
        <f aca="false">#N/A</f>
        <v>#N/A</v>
      </c>
      <c r="CJ938" s="254"/>
      <c r="CK938" s="254"/>
      <c r="CL938" s="254"/>
      <c r="CM938" s="312"/>
      <c r="CN938" s="257"/>
      <c r="CO938" s="254"/>
      <c r="CP938" s="254"/>
      <c r="CQ938" s="254"/>
      <c r="CR938" s="254"/>
      <c r="CS938" s="254"/>
      <c r="CT938" s="260"/>
      <c r="CU938" s="260"/>
      <c r="CV938" s="260"/>
      <c r="CW938" s="261"/>
      <c r="CX938" s="261"/>
      <c r="CY938" s="261"/>
      <c r="CZ938" s="261"/>
      <c r="DA938" s="261"/>
      <c r="DB938" s="261"/>
      <c r="DC938" s="261"/>
      <c r="DD938" s="261"/>
      <c r="DE938" s="261"/>
      <c r="DF938" s="261"/>
      <c r="DG938" s="261"/>
      <c r="DH938" s="261"/>
      <c r="DI938" s="260"/>
      <c r="DJ938" s="260"/>
      <c r="DK938" s="260"/>
      <c r="DL938" s="260"/>
      <c r="DM938" s="261"/>
      <c r="DN938" s="261"/>
      <c r="DO938" s="261"/>
      <c r="DP938" s="261"/>
      <c r="DQ938" s="261"/>
      <c r="DR938" s="261"/>
      <c r="DS938" s="261"/>
      <c r="DT938" s="261"/>
      <c r="DU938" s="261"/>
      <c r="DV938" s="261"/>
      <c r="DW938" s="261"/>
      <c r="DX938" s="261"/>
      <c r="DY938" s="260"/>
      <c r="DZ938" s="260" t="n">
        <f aca="false">G938+AY938+BA938+BC938+BE938+BG938+BI938+BK938+BM938+BO938+BQ938+BY938</f>
        <v>543644</v>
      </c>
      <c r="EA938" s="260"/>
      <c r="EB938" s="260"/>
      <c r="EC938" s="261"/>
      <c r="ED938" s="261"/>
      <c r="EE938" s="261"/>
      <c r="EF938" s="261"/>
      <c r="EG938" s="261"/>
      <c r="EH938" s="261" t="n">
        <f aca="false">IF(AND(EH$5&gt;$V938,EH$6&lt;=$W938),$Y938,IF(AND(MONTH(EH$6)=MONTH($W938),YEAR(EH$6)=YEAR($W938)),$T938-$X938*$Y938+$Y938,0))</f>
        <v>4530.37</v>
      </c>
      <c r="EI938" s="261" t="n">
        <f aca="false">IF(AND(EI$5&gt;$V938,EI$6&lt;=$W938),$Y938,IF(AND(MONTH(EI$6)=MONTH($W938),YEAR(EI$6)=YEAR($W938)),$T938-$X938*$Y938+$Y938,0))</f>
        <v>4530.37</v>
      </c>
      <c r="EJ938" s="261" t="n">
        <f aca="false">IF(AND(EJ$5&gt;$V938,EJ$6&lt;=$W938),$Y938,IF(AND(MONTH(EJ$6)=MONTH($W938),YEAR(EJ$6)=YEAR($W938)),$T938-$X938*$Y938+$Y938,0))</f>
        <v>4530.37</v>
      </c>
      <c r="EK938" s="261" t="n">
        <f aca="false">IF(AND(EK$5&gt;$V938,EK$6&lt;=$W938),$Y938,IF(AND(MONTH(EK$6)=MONTH($W938),YEAR(EK$6)=YEAR($W938)),$T938-$X938*$Y938+$Y938,0))</f>
        <v>4530.37</v>
      </c>
      <c r="EL938" s="266" t="n">
        <v>4530.37</v>
      </c>
      <c r="EM938" s="263" t="n">
        <v>4530.37</v>
      </c>
      <c r="EN938" s="261" t="n">
        <v>4530.37</v>
      </c>
      <c r="EO938" s="260" t="n">
        <f aca="false">EC938+ED938+EE938+EF938+EG938+EH938+EI938+EJ938+EK938+EL938+EM938+EN938</f>
        <v>31712.59</v>
      </c>
      <c r="EP938" s="260" t="n">
        <f aca="false">T938+AQ938+AS938+AU938+AW938+AY938+BA938+BC938+BE938+BG938+BI938+BK938+BM938+BO938+BQ938+BS938+BU938+BW938+BY938+CA938+CC938+CE938+CG938</f>
        <v>543644</v>
      </c>
      <c r="EQ938" s="260" t="n">
        <f aca="false">EA938+EO938</f>
        <v>31712.59</v>
      </c>
      <c r="ER938" s="260" t="n">
        <f aca="false">EP938-EQ938</f>
        <v>511931.41</v>
      </c>
      <c r="ES938" s="262" t="n">
        <f aca="false">EN938</f>
        <v>4530.37</v>
      </c>
      <c r="ET938" s="262" t="n">
        <f aca="false">ES938</f>
        <v>4530.37</v>
      </c>
      <c r="EU938" s="262" t="n">
        <f aca="false">ET938</f>
        <v>4530.37</v>
      </c>
      <c r="EV938" s="262" t="n">
        <f aca="false">EU938</f>
        <v>4530.37</v>
      </c>
      <c r="EW938" s="262" t="n">
        <f aca="false">EV938</f>
        <v>4530.37</v>
      </c>
      <c r="EX938" s="262" t="n">
        <f aca="false">EW938</f>
        <v>4530.37</v>
      </c>
      <c r="EY938" s="262" t="n">
        <f aca="false">EX938</f>
        <v>4530.37</v>
      </c>
      <c r="EZ938" s="262" t="n">
        <f aca="false">EY938</f>
        <v>4530.37</v>
      </c>
      <c r="FA938" s="262" t="n">
        <f aca="false">EZ938</f>
        <v>4530.37</v>
      </c>
      <c r="FB938" s="262" t="n">
        <f aca="false">FA938</f>
        <v>4530.37</v>
      </c>
      <c r="FC938" s="262" t="n">
        <f aca="false">FB938</f>
        <v>4530.37</v>
      </c>
      <c r="FD938" s="262" t="n">
        <f aca="false">FC938</f>
        <v>4530.37</v>
      </c>
      <c r="FE938" s="260" t="n">
        <f aca="false">ES938+ET938+EU938+EV938+EW938+EX938+EY938+EZ938+FA938+FB938+FC938+FD938</f>
        <v>54364.44</v>
      </c>
      <c r="FF938" s="260" t="n">
        <f aca="false">EP938</f>
        <v>543644</v>
      </c>
      <c r="FG938" s="260" t="n">
        <f aca="false">EQ938+FE938</f>
        <v>86077.03</v>
      </c>
      <c r="FH938" s="260" t="n">
        <f aca="false">FF938-FG938</f>
        <v>457566.97</v>
      </c>
      <c r="FI938" s="261" t="n">
        <f aca="false">FD938</f>
        <v>4530.37</v>
      </c>
      <c r="FJ938" s="261" t="n">
        <f aca="false">FI938</f>
        <v>4530.37</v>
      </c>
      <c r="FK938" s="261" t="n">
        <f aca="false">FJ938</f>
        <v>4530.37</v>
      </c>
      <c r="FL938" s="261" t="n">
        <f aca="false">FK938</f>
        <v>4530.37</v>
      </c>
      <c r="FM938" s="261" t="n">
        <f aca="false">FL938</f>
        <v>4530.37</v>
      </c>
      <c r="FN938" s="261" t="n">
        <f aca="false">FM938</f>
        <v>4530.37</v>
      </c>
      <c r="FO938" s="261" t="n">
        <f aca="false">FN938</f>
        <v>4530.37</v>
      </c>
      <c r="FP938" s="261" t="n">
        <f aca="false">FO938</f>
        <v>4530.37</v>
      </c>
      <c r="FQ938" s="261" t="n">
        <f aca="false">FP938</f>
        <v>4530.37</v>
      </c>
      <c r="FR938" s="261" t="n">
        <f aca="false">FQ938</f>
        <v>4530.37</v>
      </c>
      <c r="FS938" s="261" t="n">
        <f aca="false">FR938</f>
        <v>4530.37</v>
      </c>
      <c r="FT938" s="261" t="n">
        <f aca="false">FS938</f>
        <v>4530.37</v>
      </c>
      <c r="FU938" s="260" t="n">
        <f aca="false">FI938+FJ938+FK938+FL938+FM938+FN938+FO938+FP938+FQ938+FR938+FS938+FT938</f>
        <v>54364.44</v>
      </c>
      <c r="FV938" s="260" t="n">
        <f aca="false">FF938</f>
        <v>543644</v>
      </c>
      <c r="FW938" s="260" t="n">
        <f aca="false">FG938+FU938</f>
        <v>140441.47</v>
      </c>
      <c r="FX938" s="260" t="n">
        <f aca="false">FV938-FW938</f>
        <v>403202.53</v>
      </c>
      <c r="FY938" s="261" t="n">
        <f aca="false">FT938</f>
        <v>4530.37</v>
      </c>
      <c r="FZ938" s="261" t="n">
        <f aca="false">FY938</f>
        <v>4530.37</v>
      </c>
      <c r="GA938" s="261" t="n">
        <f aca="false">FZ938</f>
        <v>4530.37</v>
      </c>
      <c r="GB938" s="261" t="n">
        <f aca="false">GA938</f>
        <v>4530.37</v>
      </c>
      <c r="GC938" s="261" t="n">
        <f aca="false">GB938</f>
        <v>4530.37</v>
      </c>
      <c r="GD938" s="261" t="n">
        <f aca="false">GC938</f>
        <v>4530.37</v>
      </c>
      <c r="GE938" s="261" t="n">
        <f aca="false">GD938</f>
        <v>4530.37</v>
      </c>
      <c r="GF938" s="261" t="n">
        <f aca="false">GE938</f>
        <v>4530.37</v>
      </c>
      <c r="GG938" s="261" t="n">
        <f aca="false">GF938</f>
        <v>4530.37</v>
      </c>
      <c r="GH938" s="261" t="n">
        <f aca="false">GG938</f>
        <v>4530.37</v>
      </c>
      <c r="GI938" s="261" t="n">
        <f aca="false">GH938</f>
        <v>4530.37</v>
      </c>
      <c r="GJ938" s="261" t="n">
        <f aca="false">GI938</f>
        <v>4530.37</v>
      </c>
      <c r="GK938" s="260" t="n">
        <f aca="false">FY938+FZ938+GA938+GB938+GC938+GD938+GE938+GF938+GG938+GH938+GI938+GJ938</f>
        <v>54364.44</v>
      </c>
      <c r="GL938" s="260" t="n">
        <f aca="false">FV938</f>
        <v>543644</v>
      </c>
      <c r="GM938" s="260" t="n">
        <f aca="false">FW938+GK938</f>
        <v>194805.91</v>
      </c>
      <c r="GN938" s="260" t="n">
        <f aca="false">GL938-GM938</f>
        <v>348838.09</v>
      </c>
      <c r="GO938" s="261" t="n">
        <f aca="false">GJ938</f>
        <v>4530.37</v>
      </c>
      <c r="GP938" s="261" t="n">
        <f aca="false">GO938</f>
        <v>4530.37</v>
      </c>
      <c r="GQ938" s="261" t="n">
        <f aca="false">GP938</f>
        <v>4530.37</v>
      </c>
      <c r="GR938" s="261" t="n">
        <f aca="false">GQ938</f>
        <v>4530.37</v>
      </c>
      <c r="GS938" s="261" t="n">
        <f aca="false">GR938</f>
        <v>4530.37</v>
      </c>
      <c r="GT938" s="261" t="n">
        <f aca="false">GS938</f>
        <v>4530.37</v>
      </c>
      <c r="GU938" s="261" t="n">
        <f aca="false">GT938</f>
        <v>4530.37</v>
      </c>
      <c r="GV938" s="261" t="n">
        <f aca="false">GU938</f>
        <v>4530.37</v>
      </c>
      <c r="GW938" s="261" t="n">
        <f aca="false">GV938</f>
        <v>4530.37</v>
      </c>
      <c r="GX938" s="261" t="n">
        <f aca="false">GW938</f>
        <v>4530.37</v>
      </c>
      <c r="GY938" s="261" t="n">
        <f aca="false">GX938</f>
        <v>4530.37</v>
      </c>
      <c r="GZ938" s="261" t="n">
        <f aca="false">GY938</f>
        <v>4530.37</v>
      </c>
      <c r="HA938" s="260" t="n">
        <f aca="false">GO938+GP938+GQ938+GR938+GS938+GT938+GU938+GV938+GW938+GX938+GY938+GZ938</f>
        <v>54364.44</v>
      </c>
      <c r="HB938" s="260" t="n">
        <f aca="false">GL938</f>
        <v>543644</v>
      </c>
      <c r="HC938" s="260" t="n">
        <f aca="false">GM938+HA938</f>
        <v>249170.35</v>
      </c>
      <c r="HD938" s="260" t="n">
        <f aca="false">HB938-HC938</f>
        <v>294473.65</v>
      </c>
      <c r="HE938" s="264" t="n">
        <f aca="false">GO938-GJ938</f>
        <v>0</v>
      </c>
      <c r="HF938" s="264"/>
      <c r="HG938" s="264"/>
      <c r="HH938" s="264"/>
      <c r="HI938" s="264"/>
      <c r="HJ938" s="264"/>
      <c r="HK938" s="264"/>
      <c r="HL938" s="264"/>
      <c r="HM938" s="264"/>
      <c r="HN938" s="264"/>
      <c r="HO938" s="264"/>
      <c r="HP938" s="264"/>
      <c r="HQ938" s="264"/>
      <c r="HR938" s="264"/>
      <c r="HS938" s="264"/>
      <c r="HT938" s="264"/>
      <c r="HU938" s="264"/>
      <c r="HV938" s="264"/>
      <c r="HW938" s="264"/>
      <c r="HX938" s="264"/>
      <c r="HY938" s="264"/>
      <c r="HZ938" s="264"/>
      <c r="IA938" s="264"/>
      <c r="IB938" s="264"/>
      <c r="IC938" s="264"/>
      <c r="ID938" s="264"/>
      <c r="IE938" s="264"/>
      <c r="IF938" s="264"/>
      <c r="IG938" s="264"/>
      <c r="IH938" s="264"/>
      <c r="II938" s="264"/>
      <c r="IJ938" s="264"/>
      <c r="IK938" s="264"/>
      <c r="IL938" s="264"/>
      <c r="IM938" s="264"/>
      <c r="IN938" s="264"/>
      <c r="IO938" s="264"/>
      <c r="IP938" s="264"/>
      <c r="IQ938" s="264"/>
      <c r="IR938" s="264"/>
      <c r="IS938" s="264"/>
      <c r="IT938" s="264"/>
      <c r="IU938" s="264"/>
      <c r="IV938" s="264"/>
      <c r="IW938" s="264"/>
      <c r="IX938" s="264"/>
      <c r="IY938" s="264"/>
      <c r="IZ938" s="264"/>
      <c r="JA938" s="264"/>
      <c r="JB938" s="264"/>
      <c r="JC938" s="264"/>
      <c r="JD938" s="264"/>
      <c r="JE938" s="264"/>
      <c r="JF938" s="264"/>
      <c r="JG938" s="264"/>
      <c r="JH938" s="264"/>
      <c r="JI938" s="264"/>
      <c r="JJ938" s="264"/>
      <c r="JK938" s="264"/>
      <c r="JL938" s="264"/>
      <c r="JM938" s="265"/>
      <c r="JN938" s="265"/>
    </row>
    <row r="939" s="201" customFormat="true" ht="24" hidden="false" customHeight="true" outlineLevel="0" collapsed="false">
      <c r="A939" s="249" t="n">
        <v>907</v>
      </c>
      <c r="B939" s="379" t="s">
        <v>1501</v>
      </c>
      <c r="C939" s="379" t="s">
        <v>1502</v>
      </c>
      <c r="D939" s="315" t="s">
        <v>471</v>
      </c>
      <c r="E939" s="315" t="s">
        <v>633</v>
      </c>
      <c r="F939" s="316" t="n">
        <v>1</v>
      </c>
      <c r="G939" s="380" t="n">
        <v>730228.63</v>
      </c>
      <c r="H939" s="304" t="n">
        <v>0.2</v>
      </c>
      <c r="I939" s="380" t="n">
        <v>730228.63</v>
      </c>
      <c r="J939" s="303" t="n">
        <f aca="false">ROUND(I939+F939*G939*H939,2)</f>
        <v>876274.36</v>
      </c>
      <c r="K939" s="375" t="s">
        <v>1503</v>
      </c>
      <c r="L939" s="318" t="n">
        <f aca="false">EDATE(K939,M939)-1</f>
        <v>49087</v>
      </c>
      <c r="M939" s="319" t="n">
        <v>120</v>
      </c>
      <c r="N939" s="303" t="n">
        <f aca="false">ROUND(G939/M939,2)*F939</f>
        <v>6085.24</v>
      </c>
      <c r="O939" s="346"/>
      <c r="P939" s="346"/>
      <c r="Q939" s="376" t="n">
        <v>1</v>
      </c>
      <c r="R939" s="380" t="n">
        <v>730228.63</v>
      </c>
      <c r="S939" s="377" t="n">
        <f aca="false">H939</f>
        <v>0.2</v>
      </c>
      <c r="T939" s="380" t="n">
        <v>730228.63</v>
      </c>
      <c r="U939" s="346" t="n">
        <f aca="false">ROUND(T939+Q939*R939*S939,2)</f>
        <v>876274.36</v>
      </c>
      <c r="V939" s="375" t="n">
        <v>45436</v>
      </c>
      <c r="W939" s="378" t="n">
        <f aca="false">EDATE(V939,X939)-1</f>
        <v>49087</v>
      </c>
      <c r="X939" s="347" t="n">
        <v>120</v>
      </c>
      <c r="Y939" s="346" t="n">
        <f aca="false">ROUND((R939-Z939)/X939,2)*Q939</f>
        <v>6085.24</v>
      </c>
      <c r="Z939" s="254"/>
      <c r="AA939" s="254"/>
      <c r="AB939" s="254"/>
      <c r="AC939" s="254"/>
      <c r="AD939" s="254"/>
      <c r="AE939" s="254"/>
      <c r="AF939" s="254"/>
      <c r="AG939" s="254"/>
      <c r="AH939" s="254"/>
      <c r="AI939" s="254"/>
      <c r="AJ939" s="254"/>
      <c r="AK939" s="254"/>
      <c r="AL939" s="254"/>
      <c r="AM939" s="254"/>
      <c r="AN939" s="254"/>
      <c r="AO939" s="254"/>
      <c r="AP939" s="254"/>
      <c r="AQ939" s="254"/>
      <c r="AR939" s="254"/>
      <c r="AS939" s="254"/>
      <c r="AT939" s="254"/>
      <c r="AU939" s="254"/>
      <c r="AV939" s="254"/>
      <c r="AW939" s="254"/>
      <c r="AX939" s="254"/>
      <c r="AY939" s="254"/>
      <c r="AZ939" s="254"/>
      <c r="BA939" s="254"/>
      <c r="BB939" s="254"/>
      <c r="BC939" s="254"/>
      <c r="BD939" s="254"/>
      <c r="BE939" s="254"/>
      <c r="BF939" s="254"/>
      <c r="BG939" s="254"/>
      <c r="BH939" s="254"/>
      <c r="BI939" s="254"/>
      <c r="BJ939" s="254"/>
      <c r="BK939" s="254"/>
      <c r="BL939" s="254"/>
      <c r="BM939" s="254"/>
      <c r="BN939" s="254"/>
      <c r="BO939" s="254"/>
      <c r="BP939" s="254"/>
      <c r="BQ939" s="254"/>
      <c r="BR939" s="254"/>
      <c r="BS939" s="254"/>
      <c r="BT939" s="254"/>
      <c r="BU939" s="254"/>
      <c r="BV939" s="254"/>
      <c r="BW939" s="254"/>
      <c r="BX939" s="254"/>
      <c r="BY939" s="254"/>
      <c r="BZ939" s="254"/>
      <c r="CA939" s="256"/>
      <c r="CB939" s="254"/>
      <c r="CC939" s="254"/>
      <c r="CD939" s="254"/>
      <c r="CE939" s="254"/>
      <c r="CF939" s="254"/>
      <c r="CG939" s="254"/>
      <c r="CH939" s="254"/>
      <c r="CI939" s="254" t="e">
        <f aca="false">#N/A</f>
        <v>#N/A</v>
      </c>
      <c r="CJ939" s="254"/>
      <c r="CK939" s="254"/>
      <c r="CL939" s="254"/>
      <c r="CM939" s="312"/>
      <c r="CN939" s="257"/>
      <c r="CO939" s="254"/>
      <c r="CP939" s="254"/>
      <c r="CQ939" s="254"/>
      <c r="CR939" s="254"/>
      <c r="CS939" s="254"/>
      <c r="CT939" s="260"/>
      <c r="CU939" s="260"/>
      <c r="CV939" s="260"/>
      <c r="CW939" s="261"/>
      <c r="CX939" s="261"/>
      <c r="CY939" s="261"/>
      <c r="CZ939" s="261"/>
      <c r="DA939" s="261"/>
      <c r="DB939" s="261"/>
      <c r="DC939" s="261"/>
      <c r="DD939" s="261"/>
      <c r="DE939" s="261"/>
      <c r="DF939" s="261"/>
      <c r="DG939" s="261"/>
      <c r="DH939" s="261"/>
      <c r="DI939" s="260"/>
      <c r="DJ939" s="260"/>
      <c r="DK939" s="260"/>
      <c r="DL939" s="260"/>
      <c r="DM939" s="261"/>
      <c r="DN939" s="261"/>
      <c r="DO939" s="261"/>
      <c r="DP939" s="261"/>
      <c r="DQ939" s="261"/>
      <c r="DR939" s="261"/>
      <c r="DS939" s="261"/>
      <c r="DT939" s="261"/>
      <c r="DU939" s="261"/>
      <c r="DV939" s="261"/>
      <c r="DW939" s="261"/>
      <c r="DX939" s="261"/>
      <c r="DY939" s="260"/>
      <c r="DZ939" s="260" t="n">
        <f aca="false">G939+AY939+BA939+BC939+BE939+BG939+BI939+BK939+BM939+BO939+BQ939+BY939</f>
        <v>730228.63</v>
      </c>
      <c r="EA939" s="260"/>
      <c r="EB939" s="260"/>
      <c r="EC939" s="261"/>
      <c r="ED939" s="261"/>
      <c r="EE939" s="261"/>
      <c r="EF939" s="261"/>
      <c r="EG939" s="261"/>
      <c r="EH939" s="261" t="n">
        <f aca="false">IF(AND(EH$5&gt;$V939,EH$6&lt;=$W939),$Y939,IF(AND(MONTH(EH$6)=MONTH($W939),YEAR(EH$6)=YEAR($W939)),$T939-$X939*$Y939+$Y939,0))</f>
        <v>6085.24</v>
      </c>
      <c r="EI939" s="261" t="n">
        <f aca="false">IF(AND(EI$5&gt;$V939,EI$6&lt;=$W939),$Y939,IF(AND(MONTH(EI$6)=MONTH($W939),YEAR(EI$6)=YEAR($W939)),$T939-$X939*$Y939+$Y939,0))</f>
        <v>6085.24</v>
      </c>
      <c r="EJ939" s="261" t="n">
        <f aca="false">IF(AND(EJ$5&gt;$V939,EJ$6&lt;=$W939),$Y939,IF(AND(MONTH(EJ$6)=MONTH($W939),YEAR(EJ$6)=YEAR($W939)),$T939-$X939*$Y939+$Y939,0))</f>
        <v>6085.24</v>
      </c>
      <c r="EK939" s="261" t="n">
        <f aca="false">IF(AND(EK$5&gt;$V939,EK$6&lt;=$W939),$Y939,IF(AND(MONTH(EK$6)=MONTH($W939),YEAR(EK$6)=YEAR($W939)),$T939-$X939*$Y939+$Y939,0))</f>
        <v>6085.24</v>
      </c>
      <c r="EL939" s="266" t="n">
        <v>6085.24</v>
      </c>
      <c r="EM939" s="263" t="n">
        <v>6085.24</v>
      </c>
      <c r="EN939" s="261" t="n">
        <v>6085.24</v>
      </c>
      <c r="EO939" s="260" t="n">
        <f aca="false">EC939+ED939+EE939+EF939+EG939+EH939+EI939+EJ939+EK939+EL939+EM939+EN939</f>
        <v>42596.68</v>
      </c>
      <c r="EP939" s="260" t="n">
        <f aca="false">T939+AQ939+AS939+AU939+AW939+AY939+BA939+BC939+BE939+BG939+BI939+BK939+BM939+BO939+BQ939+BS939+BU939+BW939+BY939+CA939+CC939+CE939+CG939</f>
        <v>730228.63</v>
      </c>
      <c r="EQ939" s="260" t="n">
        <f aca="false">EA939+EO939</f>
        <v>42596.68</v>
      </c>
      <c r="ER939" s="260" t="n">
        <f aca="false">EP939-EQ939</f>
        <v>687631.95</v>
      </c>
      <c r="ES939" s="262" t="n">
        <f aca="false">EN939</f>
        <v>6085.24</v>
      </c>
      <c r="ET939" s="262" t="n">
        <f aca="false">ES939</f>
        <v>6085.24</v>
      </c>
      <c r="EU939" s="262" t="n">
        <f aca="false">ET939</f>
        <v>6085.24</v>
      </c>
      <c r="EV939" s="262" t="n">
        <f aca="false">EU939</f>
        <v>6085.24</v>
      </c>
      <c r="EW939" s="262" t="n">
        <f aca="false">EV939</f>
        <v>6085.24</v>
      </c>
      <c r="EX939" s="262" t="n">
        <f aca="false">EW939</f>
        <v>6085.24</v>
      </c>
      <c r="EY939" s="262" t="n">
        <f aca="false">EX939</f>
        <v>6085.24</v>
      </c>
      <c r="EZ939" s="262" t="n">
        <f aca="false">EY939</f>
        <v>6085.24</v>
      </c>
      <c r="FA939" s="262" t="n">
        <f aca="false">EZ939</f>
        <v>6085.24</v>
      </c>
      <c r="FB939" s="262" t="n">
        <f aca="false">FA939</f>
        <v>6085.24</v>
      </c>
      <c r="FC939" s="262" t="n">
        <f aca="false">FB939</f>
        <v>6085.24</v>
      </c>
      <c r="FD939" s="262" t="n">
        <f aca="false">FC939</f>
        <v>6085.24</v>
      </c>
      <c r="FE939" s="260" t="n">
        <f aca="false">ES939+ET939+EU939+EV939+EW939+EX939+EY939+EZ939+FA939+FB939+FC939+FD939</f>
        <v>73022.88</v>
      </c>
      <c r="FF939" s="260" t="n">
        <f aca="false">EP939</f>
        <v>730228.63</v>
      </c>
      <c r="FG939" s="260" t="n">
        <f aca="false">EQ939+FE939</f>
        <v>115619.56</v>
      </c>
      <c r="FH939" s="260" t="n">
        <f aca="false">FF939-FG939</f>
        <v>614609.07</v>
      </c>
      <c r="FI939" s="261" t="n">
        <f aca="false">FD939</f>
        <v>6085.24</v>
      </c>
      <c r="FJ939" s="261" t="n">
        <f aca="false">FI939</f>
        <v>6085.24</v>
      </c>
      <c r="FK939" s="261" t="n">
        <f aca="false">FJ939</f>
        <v>6085.24</v>
      </c>
      <c r="FL939" s="261" t="n">
        <f aca="false">FK939</f>
        <v>6085.24</v>
      </c>
      <c r="FM939" s="261" t="n">
        <f aca="false">FL939</f>
        <v>6085.24</v>
      </c>
      <c r="FN939" s="261" t="n">
        <f aca="false">FM939</f>
        <v>6085.24</v>
      </c>
      <c r="FO939" s="261" t="n">
        <f aca="false">FN939</f>
        <v>6085.24</v>
      </c>
      <c r="FP939" s="261" t="n">
        <f aca="false">FO939</f>
        <v>6085.24</v>
      </c>
      <c r="FQ939" s="261" t="n">
        <f aca="false">FP939</f>
        <v>6085.24</v>
      </c>
      <c r="FR939" s="261" t="n">
        <f aca="false">FQ939</f>
        <v>6085.24</v>
      </c>
      <c r="FS939" s="261" t="n">
        <f aca="false">FR939</f>
        <v>6085.24</v>
      </c>
      <c r="FT939" s="261" t="n">
        <f aca="false">FS939</f>
        <v>6085.24</v>
      </c>
      <c r="FU939" s="260" t="n">
        <f aca="false">FI939+FJ939+FK939+FL939+FM939+FN939+FO939+FP939+FQ939+FR939+FS939+FT939</f>
        <v>73022.88</v>
      </c>
      <c r="FV939" s="260" t="n">
        <f aca="false">FF939</f>
        <v>730228.63</v>
      </c>
      <c r="FW939" s="260" t="n">
        <f aca="false">FG939+FU939</f>
        <v>188642.44</v>
      </c>
      <c r="FX939" s="260" t="n">
        <f aca="false">FV939-FW939</f>
        <v>541586.19</v>
      </c>
      <c r="FY939" s="261" t="n">
        <f aca="false">FT939</f>
        <v>6085.24</v>
      </c>
      <c r="FZ939" s="261" t="n">
        <f aca="false">FY939</f>
        <v>6085.24</v>
      </c>
      <c r="GA939" s="261" t="n">
        <f aca="false">FZ939</f>
        <v>6085.24</v>
      </c>
      <c r="GB939" s="261" t="n">
        <f aca="false">GA939</f>
        <v>6085.24</v>
      </c>
      <c r="GC939" s="261" t="n">
        <f aca="false">GB939</f>
        <v>6085.24</v>
      </c>
      <c r="GD939" s="261" t="n">
        <f aca="false">GC939</f>
        <v>6085.24</v>
      </c>
      <c r="GE939" s="261" t="n">
        <f aca="false">GD939</f>
        <v>6085.24</v>
      </c>
      <c r="GF939" s="261" t="n">
        <f aca="false">GE939</f>
        <v>6085.24</v>
      </c>
      <c r="GG939" s="261" t="n">
        <f aca="false">GF939</f>
        <v>6085.24</v>
      </c>
      <c r="GH939" s="261" t="n">
        <f aca="false">GG939</f>
        <v>6085.24</v>
      </c>
      <c r="GI939" s="261" t="n">
        <f aca="false">GH939</f>
        <v>6085.24</v>
      </c>
      <c r="GJ939" s="261" t="n">
        <f aca="false">GI939</f>
        <v>6085.24</v>
      </c>
      <c r="GK939" s="260" t="n">
        <f aca="false">FY939+FZ939+GA939+GB939+GC939+GD939+GE939+GF939+GG939+GH939+GI939+GJ939</f>
        <v>73022.88</v>
      </c>
      <c r="GL939" s="260" t="n">
        <f aca="false">FV939</f>
        <v>730228.63</v>
      </c>
      <c r="GM939" s="260" t="n">
        <f aca="false">FW939+GK939</f>
        <v>261665.32</v>
      </c>
      <c r="GN939" s="260" t="n">
        <f aca="false">GL939-GM939</f>
        <v>468563.31</v>
      </c>
      <c r="GO939" s="261" t="n">
        <f aca="false">GJ939</f>
        <v>6085.24</v>
      </c>
      <c r="GP939" s="261" t="n">
        <f aca="false">GO939</f>
        <v>6085.24</v>
      </c>
      <c r="GQ939" s="261" t="n">
        <f aca="false">GP939</f>
        <v>6085.24</v>
      </c>
      <c r="GR939" s="261" t="n">
        <f aca="false">GQ939</f>
        <v>6085.24</v>
      </c>
      <c r="GS939" s="261" t="n">
        <f aca="false">GR939</f>
        <v>6085.24</v>
      </c>
      <c r="GT939" s="261" t="n">
        <f aca="false">GS939</f>
        <v>6085.24</v>
      </c>
      <c r="GU939" s="261" t="n">
        <f aca="false">GT939</f>
        <v>6085.24</v>
      </c>
      <c r="GV939" s="261" t="n">
        <f aca="false">GU939</f>
        <v>6085.24</v>
      </c>
      <c r="GW939" s="261" t="n">
        <f aca="false">GV939</f>
        <v>6085.24</v>
      </c>
      <c r="GX939" s="261" t="n">
        <f aca="false">GW939</f>
        <v>6085.24</v>
      </c>
      <c r="GY939" s="261" t="n">
        <f aca="false">GX939</f>
        <v>6085.24</v>
      </c>
      <c r="GZ939" s="261" t="n">
        <f aca="false">GY939</f>
        <v>6085.24</v>
      </c>
      <c r="HA939" s="260" t="n">
        <f aca="false">GO939+GP939+GQ939+GR939+GS939+GT939+GU939+GV939+GW939+GX939+GY939+GZ939</f>
        <v>73022.88</v>
      </c>
      <c r="HB939" s="260" t="n">
        <f aca="false">GL939</f>
        <v>730228.63</v>
      </c>
      <c r="HC939" s="260" t="n">
        <f aca="false">GM939+HA939</f>
        <v>334688.2</v>
      </c>
      <c r="HD939" s="260" t="n">
        <f aca="false">HB939-HC939</f>
        <v>395540.43</v>
      </c>
      <c r="HE939" s="264" t="n">
        <f aca="false">GO939-GJ939</f>
        <v>0</v>
      </c>
      <c r="HF939" s="264"/>
      <c r="HG939" s="264"/>
      <c r="HH939" s="264"/>
      <c r="HI939" s="264"/>
      <c r="HJ939" s="264"/>
      <c r="HK939" s="264"/>
      <c r="HL939" s="264"/>
      <c r="HM939" s="264"/>
      <c r="HN939" s="264"/>
      <c r="HO939" s="264"/>
      <c r="HP939" s="264"/>
      <c r="HQ939" s="264"/>
      <c r="HR939" s="264"/>
      <c r="HS939" s="264"/>
      <c r="HT939" s="264"/>
      <c r="HU939" s="264"/>
      <c r="HV939" s="264"/>
      <c r="HW939" s="264"/>
      <c r="HX939" s="264"/>
      <c r="HY939" s="264"/>
      <c r="HZ939" s="264"/>
      <c r="IA939" s="264"/>
      <c r="IB939" s="264"/>
      <c r="IC939" s="264"/>
      <c r="ID939" s="264"/>
      <c r="IE939" s="264"/>
      <c r="IF939" s="264"/>
      <c r="IG939" s="264"/>
      <c r="IH939" s="264"/>
      <c r="II939" s="264"/>
      <c r="IJ939" s="264"/>
      <c r="IK939" s="264"/>
      <c r="IL939" s="264"/>
      <c r="IM939" s="264"/>
      <c r="IN939" s="264"/>
      <c r="IO939" s="264"/>
      <c r="IP939" s="264"/>
      <c r="IQ939" s="264"/>
      <c r="IR939" s="264"/>
      <c r="IS939" s="264"/>
      <c r="IT939" s="264"/>
      <c r="IU939" s="264"/>
      <c r="IV939" s="264"/>
      <c r="IW939" s="264"/>
      <c r="IX939" s="264"/>
      <c r="IY939" s="264"/>
      <c r="IZ939" s="264"/>
      <c r="JA939" s="264"/>
      <c r="JB939" s="264"/>
      <c r="JC939" s="264"/>
      <c r="JD939" s="264"/>
      <c r="JE939" s="264"/>
      <c r="JF939" s="264"/>
      <c r="JG939" s="264"/>
      <c r="JH939" s="264"/>
      <c r="JI939" s="264"/>
      <c r="JJ939" s="264"/>
      <c r="JK939" s="264"/>
      <c r="JL939" s="264"/>
      <c r="JM939" s="265"/>
      <c r="JN939" s="265"/>
    </row>
    <row r="940" s="201" customFormat="true" ht="24" hidden="false" customHeight="true" outlineLevel="0" collapsed="false">
      <c r="A940" s="249" t="n">
        <v>908</v>
      </c>
      <c r="B940" s="379" t="s">
        <v>1504</v>
      </c>
      <c r="C940" s="379" t="s">
        <v>1505</v>
      </c>
      <c r="D940" s="315" t="s">
        <v>471</v>
      </c>
      <c r="E940" s="315" t="s">
        <v>633</v>
      </c>
      <c r="F940" s="316" t="n">
        <v>1</v>
      </c>
      <c r="G940" s="380" t="n">
        <v>861266.3</v>
      </c>
      <c r="H940" s="304" t="n">
        <v>0.2</v>
      </c>
      <c r="I940" s="380" t="n">
        <v>861266.3</v>
      </c>
      <c r="J940" s="303" t="n">
        <f aca="false">ROUND(I940+F940*G940*H940,2)</f>
        <v>1033519.56</v>
      </c>
      <c r="K940" s="375" t="s">
        <v>1503</v>
      </c>
      <c r="L940" s="318" t="n">
        <f aca="false">EDATE(K940,M940)-1</f>
        <v>49087</v>
      </c>
      <c r="M940" s="319" t="n">
        <v>120</v>
      </c>
      <c r="N940" s="303" t="n">
        <f aca="false">ROUND(G940/M940,2)*F940</f>
        <v>7177.22</v>
      </c>
      <c r="O940" s="346"/>
      <c r="P940" s="346"/>
      <c r="Q940" s="376" t="n">
        <v>1</v>
      </c>
      <c r="R940" s="380" t="n">
        <v>861266.3</v>
      </c>
      <c r="S940" s="377" t="n">
        <f aca="false">H940</f>
        <v>0.2</v>
      </c>
      <c r="T940" s="380" t="n">
        <v>861266.3</v>
      </c>
      <c r="U940" s="346" t="n">
        <f aca="false">ROUND(T940+Q940*R940*S940,2)</f>
        <v>1033519.56</v>
      </c>
      <c r="V940" s="375" t="n">
        <v>45436</v>
      </c>
      <c r="W940" s="378" t="n">
        <f aca="false">EDATE(V940,X940)-1</f>
        <v>49087</v>
      </c>
      <c r="X940" s="347" t="n">
        <v>120</v>
      </c>
      <c r="Y940" s="346" t="n">
        <f aca="false">ROUND((R940-Z940)/X940,2)*Q940</f>
        <v>7177.22</v>
      </c>
      <c r="Z940" s="254"/>
      <c r="AA940" s="254"/>
      <c r="AB940" s="254"/>
      <c r="AC940" s="254"/>
      <c r="AD940" s="254"/>
      <c r="AE940" s="254"/>
      <c r="AF940" s="254"/>
      <c r="AG940" s="254"/>
      <c r="AH940" s="254"/>
      <c r="AI940" s="254"/>
      <c r="AJ940" s="254"/>
      <c r="AK940" s="254"/>
      <c r="AL940" s="254"/>
      <c r="AM940" s="254"/>
      <c r="AN940" s="254"/>
      <c r="AO940" s="254"/>
      <c r="AP940" s="254"/>
      <c r="AQ940" s="254"/>
      <c r="AR940" s="254"/>
      <c r="AS940" s="254"/>
      <c r="AT940" s="254"/>
      <c r="AU940" s="254"/>
      <c r="AV940" s="254"/>
      <c r="AW940" s="254"/>
      <c r="AX940" s="254"/>
      <c r="AY940" s="254"/>
      <c r="AZ940" s="254"/>
      <c r="BA940" s="254"/>
      <c r="BB940" s="254"/>
      <c r="BC940" s="254"/>
      <c r="BD940" s="254"/>
      <c r="BE940" s="254"/>
      <c r="BF940" s="254"/>
      <c r="BG940" s="254"/>
      <c r="BH940" s="254"/>
      <c r="BI940" s="254"/>
      <c r="BJ940" s="254"/>
      <c r="BK940" s="254"/>
      <c r="BL940" s="254"/>
      <c r="BM940" s="254"/>
      <c r="BN940" s="254"/>
      <c r="BO940" s="254"/>
      <c r="BP940" s="254"/>
      <c r="BQ940" s="254"/>
      <c r="BR940" s="254"/>
      <c r="BS940" s="254"/>
      <c r="BT940" s="254"/>
      <c r="BU940" s="254"/>
      <c r="BV940" s="254"/>
      <c r="BW940" s="254"/>
      <c r="BX940" s="254"/>
      <c r="BY940" s="254"/>
      <c r="BZ940" s="254"/>
      <c r="CA940" s="273" t="n">
        <v>74005.39</v>
      </c>
      <c r="CB940" s="302" t="n">
        <f aca="false">ROUND((T940-Y940*2+CA940)/118,2)</f>
        <v>7804.38</v>
      </c>
      <c r="CC940" s="302"/>
      <c r="CD940" s="302"/>
      <c r="CE940" s="302"/>
      <c r="CF940" s="302"/>
      <c r="CG940" s="302"/>
      <c r="CH940" s="302"/>
      <c r="CI940" s="302" t="e">
        <f aca="false">#N/A</f>
        <v>#N/A</v>
      </c>
      <c r="CJ940" s="302"/>
      <c r="CK940" s="254"/>
      <c r="CL940" s="254"/>
      <c r="CM940" s="312"/>
      <c r="CN940" s="257"/>
      <c r="CO940" s="254"/>
      <c r="CP940" s="254"/>
      <c r="CQ940" s="254"/>
      <c r="CR940" s="254"/>
      <c r="CS940" s="254"/>
      <c r="CT940" s="260"/>
      <c r="CU940" s="260"/>
      <c r="CV940" s="260"/>
      <c r="CW940" s="261"/>
      <c r="CX940" s="261"/>
      <c r="CY940" s="261"/>
      <c r="CZ940" s="261"/>
      <c r="DA940" s="261"/>
      <c r="DB940" s="261"/>
      <c r="DC940" s="261"/>
      <c r="DD940" s="261"/>
      <c r="DE940" s="261"/>
      <c r="DF940" s="261"/>
      <c r="DG940" s="261"/>
      <c r="DH940" s="261"/>
      <c r="DI940" s="260"/>
      <c r="DJ940" s="260"/>
      <c r="DK940" s="260"/>
      <c r="DL940" s="260"/>
      <c r="DM940" s="261"/>
      <c r="DN940" s="261"/>
      <c r="DO940" s="261"/>
      <c r="DP940" s="261"/>
      <c r="DQ940" s="261"/>
      <c r="DR940" s="261"/>
      <c r="DS940" s="261"/>
      <c r="DT940" s="261"/>
      <c r="DU940" s="261"/>
      <c r="DV940" s="261"/>
      <c r="DW940" s="261"/>
      <c r="DX940" s="261"/>
      <c r="DY940" s="260"/>
      <c r="DZ940" s="260" t="n">
        <f aca="false">G940+AY940+BA940+BC940+BE940+BG940+BI940+BK940+BM940+BO940+BQ940+BY940</f>
        <v>861266.3</v>
      </c>
      <c r="EA940" s="260"/>
      <c r="EB940" s="260"/>
      <c r="EC940" s="261"/>
      <c r="ED940" s="261"/>
      <c r="EE940" s="261"/>
      <c r="EF940" s="261"/>
      <c r="EG940" s="261"/>
      <c r="EH940" s="261" t="n">
        <f aca="false">IF(AND(EH$5&gt;$V940,EH$6&lt;=$W940),$Y940,IF(AND(MONTH(EH$6)=MONTH($W940),YEAR(EH$6)=YEAR($W940)),$T940-$X940*$Y940+$Y940,0))</f>
        <v>7177.22</v>
      </c>
      <c r="EI940" s="261" t="n">
        <f aca="false">IF(AND(EI$5&gt;$V940,EI$6&lt;=$W940),$Y940,IF(AND(MONTH(EI$6)=MONTH($W940),YEAR(EI$6)=YEAR($W940)),$T940-$X940*$Y940+$Y940,0))</f>
        <v>7177.22</v>
      </c>
      <c r="EJ940" s="277" t="n">
        <f aca="false">IF(AND(EJ$5&gt;$V940,EJ$6&lt;=$W940),$CB940,IF(AND(MONTH(EJ$6)=MONTH($W940),YEAR(EJ$6)=YEAR($W940)),$T940-$X940*$CB940+$CB940,0))</f>
        <v>7804.38</v>
      </c>
      <c r="EK940" s="277" t="n">
        <f aca="false">IF(AND(EK$5&gt;$V940,EK$6&lt;=$W940),$CB940,IF(AND(MONTH(EK$6)=MONTH($W940),YEAR(EK$6)=YEAR($W940)),$T940-$X940*$CB940+$CB940,0))</f>
        <v>7804.38</v>
      </c>
      <c r="EL940" s="266" t="n">
        <v>7804.38</v>
      </c>
      <c r="EM940" s="278" t="n">
        <v>7804.38</v>
      </c>
      <c r="EN940" s="277" t="n">
        <v>7804.38</v>
      </c>
      <c r="EO940" s="260" t="n">
        <f aca="false">EC940+ED940+EE940+EF940+EG940+EH940+EI940+EJ940+EK940+EL940+EM940+EN940</f>
        <v>53376.34</v>
      </c>
      <c r="EP940" s="260" t="n">
        <f aca="false">T940+AQ940+AS940+AU940+AW940+AY940+BA940+BC940+BE940+BG940+BI940+BK940+BM940+BO940+BQ940+BS940+BU940+BW940+BY940+CA940+CC940+CE940+CG940</f>
        <v>935271.69</v>
      </c>
      <c r="EQ940" s="260" t="n">
        <f aca="false">EA940+EO940</f>
        <v>53376.34</v>
      </c>
      <c r="ER940" s="260" t="n">
        <f aca="false">EP940-EQ940</f>
        <v>881895.35</v>
      </c>
      <c r="ES940" s="262" t="n">
        <f aca="false">EN940</f>
        <v>7804.38</v>
      </c>
      <c r="ET940" s="262" t="n">
        <f aca="false">ES940</f>
        <v>7804.38</v>
      </c>
      <c r="EU940" s="262" t="n">
        <f aca="false">ET940</f>
        <v>7804.38</v>
      </c>
      <c r="EV940" s="262" t="n">
        <f aca="false">EU940</f>
        <v>7804.38</v>
      </c>
      <c r="EW940" s="262" t="n">
        <f aca="false">EV940</f>
        <v>7804.38</v>
      </c>
      <c r="EX940" s="262" t="n">
        <f aca="false">EW940</f>
        <v>7804.38</v>
      </c>
      <c r="EY940" s="262" t="n">
        <f aca="false">EX940</f>
        <v>7804.38</v>
      </c>
      <c r="EZ940" s="262" t="n">
        <f aca="false">EY940</f>
        <v>7804.38</v>
      </c>
      <c r="FA940" s="262" t="n">
        <f aca="false">EZ940</f>
        <v>7804.38</v>
      </c>
      <c r="FB940" s="262" t="n">
        <f aca="false">FA940</f>
        <v>7804.38</v>
      </c>
      <c r="FC940" s="262" t="n">
        <f aca="false">FB940</f>
        <v>7804.38</v>
      </c>
      <c r="FD940" s="262" t="n">
        <f aca="false">FC940</f>
        <v>7804.38</v>
      </c>
      <c r="FE940" s="260" t="n">
        <f aca="false">ES940+ET940+EU940+EV940+EW940+EX940+EY940+EZ940+FA940+FB940+FC940+FD940</f>
        <v>93652.56</v>
      </c>
      <c r="FF940" s="260" t="n">
        <f aca="false">EP940</f>
        <v>935271.69</v>
      </c>
      <c r="FG940" s="260" t="n">
        <f aca="false">EQ940+FE940</f>
        <v>147028.9</v>
      </c>
      <c r="FH940" s="260" t="n">
        <f aca="false">FF940-FG940</f>
        <v>788242.79</v>
      </c>
      <c r="FI940" s="261" t="n">
        <f aca="false">FD940</f>
        <v>7804.38</v>
      </c>
      <c r="FJ940" s="261" t="n">
        <f aca="false">FI940</f>
        <v>7804.38</v>
      </c>
      <c r="FK940" s="261" t="n">
        <f aca="false">FJ940</f>
        <v>7804.38</v>
      </c>
      <c r="FL940" s="261" t="n">
        <f aca="false">FK940</f>
        <v>7804.38</v>
      </c>
      <c r="FM940" s="261" t="n">
        <f aca="false">FL940</f>
        <v>7804.38</v>
      </c>
      <c r="FN940" s="261" t="n">
        <f aca="false">FM940</f>
        <v>7804.38</v>
      </c>
      <c r="FO940" s="261" t="n">
        <f aca="false">FN940</f>
        <v>7804.38</v>
      </c>
      <c r="FP940" s="261" t="n">
        <f aca="false">FO940</f>
        <v>7804.38</v>
      </c>
      <c r="FQ940" s="261" t="n">
        <f aca="false">FP940</f>
        <v>7804.38</v>
      </c>
      <c r="FR940" s="261" t="n">
        <f aca="false">FQ940</f>
        <v>7804.38</v>
      </c>
      <c r="FS940" s="261" t="n">
        <f aca="false">FR940</f>
        <v>7804.38</v>
      </c>
      <c r="FT940" s="261" t="n">
        <f aca="false">FS940</f>
        <v>7804.38</v>
      </c>
      <c r="FU940" s="260" t="n">
        <f aca="false">FI940+FJ940+FK940+FL940+FM940+FN940+FO940+FP940+FQ940+FR940+FS940+FT940</f>
        <v>93652.56</v>
      </c>
      <c r="FV940" s="260" t="n">
        <f aca="false">FF940</f>
        <v>935271.69</v>
      </c>
      <c r="FW940" s="260" t="n">
        <f aca="false">FG940+FU940</f>
        <v>240681.46</v>
      </c>
      <c r="FX940" s="260" t="n">
        <f aca="false">FV940-FW940</f>
        <v>694590.23</v>
      </c>
      <c r="FY940" s="261" t="n">
        <f aca="false">FT940</f>
        <v>7804.38</v>
      </c>
      <c r="FZ940" s="261" t="n">
        <f aca="false">FY940</f>
        <v>7804.38</v>
      </c>
      <c r="GA940" s="261" t="n">
        <f aca="false">FZ940</f>
        <v>7804.38</v>
      </c>
      <c r="GB940" s="261" t="n">
        <f aca="false">GA940</f>
        <v>7804.38</v>
      </c>
      <c r="GC940" s="261" t="n">
        <f aca="false">GB940</f>
        <v>7804.38</v>
      </c>
      <c r="GD940" s="261" t="n">
        <f aca="false">GC940</f>
        <v>7804.38</v>
      </c>
      <c r="GE940" s="261" t="n">
        <f aca="false">GD940</f>
        <v>7804.38</v>
      </c>
      <c r="GF940" s="261" t="n">
        <f aca="false">GE940</f>
        <v>7804.38</v>
      </c>
      <c r="GG940" s="261" t="n">
        <f aca="false">GF940</f>
        <v>7804.38</v>
      </c>
      <c r="GH940" s="261" t="n">
        <f aca="false">GG940</f>
        <v>7804.38</v>
      </c>
      <c r="GI940" s="261" t="n">
        <f aca="false">GH940</f>
        <v>7804.38</v>
      </c>
      <c r="GJ940" s="261" t="n">
        <f aca="false">GI940</f>
        <v>7804.38</v>
      </c>
      <c r="GK940" s="260" t="n">
        <f aca="false">FY940+FZ940+GA940+GB940+GC940+GD940+GE940+GF940+GG940+GH940+GI940+GJ940</f>
        <v>93652.56</v>
      </c>
      <c r="GL940" s="260" t="n">
        <f aca="false">FV940</f>
        <v>935271.69</v>
      </c>
      <c r="GM940" s="260" t="n">
        <f aca="false">FW940+GK940</f>
        <v>334334.02</v>
      </c>
      <c r="GN940" s="260" t="n">
        <f aca="false">GL940-GM940</f>
        <v>600937.67</v>
      </c>
      <c r="GO940" s="261" t="n">
        <f aca="false">GJ940</f>
        <v>7804.38</v>
      </c>
      <c r="GP940" s="261" t="n">
        <f aca="false">GO940</f>
        <v>7804.38</v>
      </c>
      <c r="GQ940" s="261" t="n">
        <f aca="false">GP940</f>
        <v>7804.38</v>
      </c>
      <c r="GR940" s="261" t="n">
        <f aca="false">GQ940</f>
        <v>7804.38</v>
      </c>
      <c r="GS940" s="261" t="n">
        <f aca="false">GR940</f>
        <v>7804.38</v>
      </c>
      <c r="GT940" s="261" t="n">
        <f aca="false">GS940</f>
        <v>7804.38</v>
      </c>
      <c r="GU940" s="261" t="n">
        <f aca="false">GT940</f>
        <v>7804.38</v>
      </c>
      <c r="GV940" s="261" t="n">
        <f aca="false">GU940</f>
        <v>7804.38</v>
      </c>
      <c r="GW940" s="261" t="n">
        <f aca="false">GV940</f>
        <v>7804.38</v>
      </c>
      <c r="GX940" s="261" t="n">
        <f aca="false">GW940</f>
        <v>7804.38</v>
      </c>
      <c r="GY940" s="261" t="n">
        <f aca="false">GX940</f>
        <v>7804.38</v>
      </c>
      <c r="GZ940" s="261" t="n">
        <f aca="false">GY940</f>
        <v>7804.38</v>
      </c>
      <c r="HA940" s="260" t="n">
        <f aca="false">GO940+GP940+GQ940+GR940+GS940+GT940+GU940+GV940+GW940+GX940+GY940+GZ940</f>
        <v>93652.56</v>
      </c>
      <c r="HB940" s="260" t="n">
        <f aca="false">GL940</f>
        <v>935271.69</v>
      </c>
      <c r="HC940" s="260" t="n">
        <f aca="false">GM940+HA940</f>
        <v>427986.58</v>
      </c>
      <c r="HD940" s="260" t="n">
        <f aca="false">HB940-HC940</f>
        <v>507285.11</v>
      </c>
      <c r="HE940" s="264" t="n">
        <f aca="false">GO940-GJ940</f>
        <v>0</v>
      </c>
      <c r="HF940" s="264"/>
      <c r="HG940" s="264"/>
      <c r="HH940" s="264"/>
      <c r="HI940" s="264"/>
      <c r="HJ940" s="264"/>
      <c r="HK940" s="264"/>
      <c r="HL940" s="264"/>
      <c r="HM940" s="264"/>
      <c r="HN940" s="264"/>
      <c r="HO940" s="264"/>
      <c r="HP940" s="264"/>
      <c r="HQ940" s="264"/>
      <c r="HR940" s="264"/>
      <c r="HS940" s="264"/>
      <c r="HT940" s="264"/>
      <c r="HU940" s="264"/>
      <c r="HV940" s="264"/>
      <c r="HW940" s="264"/>
      <c r="HX940" s="264"/>
      <c r="HY940" s="264"/>
      <c r="HZ940" s="264"/>
      <c r="IA940" s="264"/>
      <c r="IB940" s="264"/>
      <c r="IC940" s="264"/>
      <c r="ID940" s="264"/>
      <c r="IE940" s="264"/>
      <c r="IF940" s="264"/>
      <c r="IG940" s="264"/>
      <c r="IH940" s="264"/>
      <c r="II940" s="264"/>
      <c r="IJ940" s="264"/>
      <c r="IK940" s="264"/>
      <c r="IL940" s="264"/>
      <c r="IM940" s="264"/>
      <c r="IN940" s="264"/>
      <c r="IO940" s="264"/>
      <c r="IP940" s="264"/>
      <c r="IQ940" s="264"/>
      <c r="IR940" s="264"/>
      <c r="IS940" s="264"/>
      <c r="IT940" s="264"/>
      <c r="IU940" s="264"/>
      <c r="IV940" s="264"/>
      <c r="IW940" s="264"/>
      <c r="IX940" s="264"/>
      <c r="IY940" s="264"/>
      <c r="IZ940" s="264"/>
      <c r="JA940" s="264"/>
      <c r="JB940" s="264"/>
      <c r="JC940" s="264"/>
      <c r="JD940" s="264"/>
      <c r="JE940" s="264"/>
      <c r="JF940" s="264"/>
      <c r="JG940" s="264"/>
      <c r="JH940" s="264"/>
      <c r="JI940" s="264"/>
      <c r="JJ940" s="264"/>
      <c r="JK940" s="264"/>
      <c r="JL940" s="264"/>
      <c r="JM940" s="265"/>
      <c r="JN940" s="265"/>
    </row>
    <row r="941" s="201" customFormat="true" ht="24" hidden="false" customHeight="true" outlineLevel="0" collapsed="false">
      <c r="A941" s="249" t="n">
        <v>909</v>
      </c>
      <c r="B941" s="379" t="s">
        <v>1506</v>
      </c>
      <c r="C941" s="379" t="s">
        <v>1507</v>
      </c>
      <c r="D941" s="315" t="s">
        <v>471</v>
      </c>
      <c r="E941" s="315" t="s">
        <v>633</v>
      </c>
      <c r="F941" s="316" t="n">
        <v>1</v>
      </c>
      <c r="G941" s="380" t="n">
        <v>957159.92</v>
      </c>
      <c r="H941" s="304" t="n">
        <v>0.2</v>
      </c>
      <c r="I941" s="380" t="n">
        <v>957159.92</v>
      </c>
      <c r="J941" s="303" t="n">
        <f aca="false">ROUND(I941+F941*G941*H941,2)</f>
        <v>1148591.9</v>
      </c>
      <c r="K941" s="375" t="s">
        <v>1411</v>
      </c>
      <c r="L941" s="318" t="n">
        <f aca="false">EDATE(K941,M941)-1</f>
        <v>49094</v>
      </c>
      <c r="M941" s="319" t="n">
        <v>120</v>
      </c>
      <c r="N941" s="303" t="n">
        <f aca="false">ROUND(G941/M941,2)*F941</f>
        <v>7976.33</v>
      </c>
      <c r="O941" s="346"/>
      <c r="P941" s="346"/>
      <c r="Q941" s="376" t="n">
        <v>1</v>
      </c>
      <c r="R941" s="380" t="n">
        <v>957159.92</v>
      </c>
      <c r="S941" s="377" t="n">
        <f aca="false">H941</f>
        <v>0.2</v>
      </c>
      <c r="T941" s="380" t="n">
        <v>957159.92</v>
      </c>
      <c r="U941" s="346" t="n">
        <f aca="false">ROUND(T941+Q941*R941*S941,2)</f>
        <v>1148591.9</v>
      </c>
      <c r="V941" s="375" t="n">
        <v>45443</v>
      </c>
      <c r="W941" s="378" t="n">
        <f aca="false">EDATE(V941,X941)-1</f>
        <v>49094</v>
      </c>
      <c r="X941" s="347" t="n">
        <v>120</v>
      </c>
      <c r="Y941" s="346" t="n">
        <f aca="false">ROUND((R941-Z941)/X941,2)*Q941</f>
        <v>7976.33</v>
      </c>
      <c r="Z941" s="254"/>
      <c r="AA941" s="254"/>
      <c r="AB941" s="254"/>
      <c r="AC941" s="254"/>
      <c r="AD941" s="254"/>
      <c r="AE941" s="254"/>
      <c r="AF941" s="254"/>
      <c r="AG941" s="254"/>
      <c r="AH941" s="254"/>
      <c r="AI941" s="254"/>
      <c r="AJ941" s="254"/>
      <c r="AK941" s="254"/>
      <c r="AL941" s="254"/>
      <c r="AM941" s="254"/>
      <c r="AN941" s="254"/>
      <c r="AO941" s="254"/>
      <c r="AP941" s="254"/>
      <c r="AQ941" s="254"/>
      <c r="AR941" s="254"/>
      <c r="AS941" s="254"/>
      <c r="AT941" s="254"/>
      <c r="AU941" s="254"/>
      <c r="AV941" s="254"/>
      <c r="AW941" s="254"/>
      <c r="AX941" s="254"/>
      <c r="AY941" s="254"/>
      <c r="AZ941" s="254"/>
      <c r="BA941" s="254"/>
      <c r="BB941" s="254"/>
      <c r="BC941" s="254"/>
      <c r="BD941" s="254"/>
      <c r="BE941" s="254"/>
      <c r="BF941" s="254"/>
      <c r="BG941" s="254"/>
      <c r="BH941" s="254"/>
      <c r="BI941" s="254"/>
      <c r="BJ941" s="254"/>
      <c r="BK941" s="254"/>
      <c r="BL941" s="254"/>
      <c r="BM941" s="254"/>
      <c r="BN941" s="254"/>
      <c r="BO941" s="254"/>
      <c r="BP941" s="254"/>
      <c r="BQ941" s="254"/>
      <c r="BR941" s="254"/>
      <c r="BS941" s="254"/>
      <c r="BT941" s="254"/>
      <c r="BU941" s="254"/>
      <c r="BV941" s="254"/>
      <c r="BW941" s="254"/>
      <c r="BX941" s="254"/>
      <c r="BY941" s="254"/>
      <c r="BZ941" s="254"/>
      <c r="CA941" s="273" t="n">
        <v>12334.23</v>
      </c>
      <c r="CB941" s="302" t="n">
        <f aca="false">ROUND((T941-Y941*2+CA941)/118,2)</f>
        <v>8080.86</v>
      </c>
      <c r="CC941" s="302"/>
      <c r="CD941" s="302"/>
      <c r="CE941" s="302"/>
      <c r="CF941" s="302"/>
      <c r="CG941" s="302"/>
      <c r="CH941" s="302"/>
      <c r="CI941" s="302" t="e">
        <f aca="false">#N/A</f>
        <v>#N/A</v>
      </c>
      <c r="CJ941" s="302"/>
      <c r="CK941" s="254"/>
      <c r="CL941" s="254"/>
      <c r="CM941" s="312"/>
      <c r="CN941" s="257"/>
      <c r="CO941" s="254"/>
      <c r="CP941" s="254"/>
      <c r="CQ941" s="254"/>
      <c r="CR941" s="254"/>
      <c r="CS941" s="254"/>
      <c r="CT941" s="260"/>
      <c r="CU941" s="260"/>
      <c r="CV941" s="260"/>
      <c r="CW941" s="261"/>
      <c r="CX941" s="261"/>
      <c r="CY941" s="261"/>
      <c r="CZ941" s="261"/>
      <c r="DA941" s="261"/>
      <c r="DB941" s="261"/>
      <c r="DC941" s="261"/>
      <c r="DD941" s="261"/>
      <c r="DE941" s="261"/>
      <c r="DF941" s="261"/>
      <c r="DG941" s="261"/>
      <c r="DH941" s="261"/>
      <c r="DI941" s="260"/>
      <c r="DJ941" s="260"/>
      <c r="DK941" s="260"/>
      <c r="DL941" s="260"/>
      <c r="DM941" s="261"/>
      <c r="DN941" s="261"/>
      <c r="DO941" s="261"/>
      <c r="DP941" s="261"/>
      <c r="DQ941" s="261"/>
      <c r="DR941" s="261"/>
      <c r="DS941" s="261"/>
      <c r="DT941" s="261"/>
      <c r="DU941" s="261"/>
      <c r="DV941" s="261"/>
      <c r="DW941" s="261"/>
      <c r="DX941" s="261"/>
      <c r="DY941" s="260"/>
      <c r="DZ941" s="260" t="n">
        <f aca="false">G941+AY941+BA941+BC941+BE941+BG941+BI941+BK941+BM941+BO941+BQ941+BY941</f>
        <v>957159.92</v>
      </c>
      <c r="EA941" s="260"/>
      <c r="EB941" s="260"/>
      <c r="EC941" s="261"/>
      <c r="ED941" s="261"/>
      <c r="EE941" s="261"/>
      <c r="EF941" s="261"/>
      <c r="EG941" s="261"/>
      <c r="EH941" s="261" t="n">
        <f aca="false">IF(AND(EH$5&gt;$V941,EH$6&lt;=$W941),$Y941,IF(AND(MONTH(EH$6)=MONTH($W941),YEAR(EH$6)=YEAR($W941)),$T941-$X941*$Y941+$Y941,0))</f>
        <v>7976.33</v>
      </c>
      <c r="EI941" s="261" t="n">
        <f aca="false">IF(AND(EI$5&gt;$V941,EI$6&lt;=$W941),$Y941,IF(AND(MONTH(EI$6)=MONTH($W941),YEAR(EI$6)=YEAR($W941)),$T941-$X941*$Y941+$Y941,0))</f>
        <v>7976.33</v>
      </c>
      <c r="EJ941" s="277" t="n">
        <f aca="false">IF(AND(EJ$5&gt;$V941,EJ$6&lt;=$W941),$CB941,IF(AND(MONTH(EJ$6)=MONTH($W941),YEAR(EJ$6)=YEAR($W941)),$T941-$X941*$CB941+$CB941,0))</f>
        <v>8080.86</v>
      </c>
      <c r="EK941" s="277" t="n">
        <f aca="false">IF(AND(EK$5&gt;$V941,EK$6&lt;=$W941),$CB941,IF(AND(MONTH(EK$6)=MONTH($W941),YEAR(EK$6)=YEAR($W941)),$T941-$X941*$CB941+$CB941,0))</f>
        <v>8080.86</v>
      </c>
      <c r="EL941" s="266" t="n">
        <v>8080.86</v>
      </c>
      <c r="EM941" s="278" t="n">
        <v>8080.86</v>
      </c>
      <c r="EN941" s="277" t="n">
        <v>8080.86</v>
      </c>
      <c r="EO941" s="260" t="n">
        <f aca="false">EC941+ED941+EE941+EF941+EG941+EH941+EI941+EJ941+EK941+EL941+EM941+EN941</f>
        <v>56356.96</v>
      </c>
      <c r="EP941" s="260" t="n">
        <f aca="false">T941+AQ941+AS941+AU941+AW941+AY941+BA941+BC941+BE941+BG941+BI941+BK941+BM941+BO941+BQ941+BS941+BU941+BW941+BY941+CA941+CC941+CE941+CG941</f>
        <v>969494.15</v>
      </c>
      <c r="EQ941" s="260" t="n">
        <f aca="false">EA941+EO941</f>
        <v>56356.96</v>
      </c>
      <c r="ER941" s="260" t="n">
        <f aca="false">EP941-EQ941</f>
        <v>913137.19</v>
      </c>
      <c r="ES941" s="262" t="n">
        <f aca="false">EN941</f>
        <v>8080.86</v>
      </c>
      <c r="ET941" s="262" t="n">
        <f aca="false">ES941</f>
        <v>8080.86</v>
      </c>
      <c r="EU941" s="262" t="n">
        <f aca="false">ET941</f>
        <v>8080.86</v>
      </c>
      <c r="EV941" s="262" t="n">
        <f aca="false">EU941</f>
        <v>8080.86</v>
      </c>
      <c r="EW941" s="262" t="n">
        <f aca="false">EV941</f>
        <v>8080.86</v>
      </c>
      <c r="EX941" s="262" t="n">
        <f aca="false">EW941</f>
        <v>8080.86</v>
      </c>
      <c r="EY941" s="262" t="n">
        <f aca="false">EX941</f>
        <v>8080.86</v>
      </c>
      <c r="EZ941" s="262" t="n">
        <f aca="false">EY941</f>
        <v>8080.86</v>
      </c>
      <c r="FA941" s="262" t="n">
        <f aca="false">EZ941</f>
        <v>8080.86</v>
      </c>
      <c r="FB941" s="262" t="n">
        <f aca="false">FA941</f>
        <v>8080.86</v>
      </c>
      <c r="FC941" s="262" t="n">
        <f aca="false">FB941</f>
        <v>8080.86</v>
      </c>
      <c r="FD941" s="262" t="n">
        <f aca="false">FC941</f>
        <v>8080.86</v>
      </c>
      <c r="FE941" s="260" t="n">
        <f aca="false">ES941+ET941+EU941+EV941+EW941+EX941+EY941+EZ941+FA941+FB941+FC941+FD941</f>
        <v>96970.32</v>
      </c>
      <c r="FF941" s="260" t="n">
        <f aca="false">EP941</f>
        <v>969494.15</v>
      </c>
      <c r="FG941" s="260" t="n">
        <f aca="false">EQ941+FE941</f>
        <v>153327.28</v>
      </c>
      <c r="FH941" s="260" t="n">
        <f aca="false">FF941-FG941</f>
        <v>816166.87</v>
      </c>
      <c r="FI941" s="261" t="n">
        <f aca="false">FD941</f>
        <v>8080.86</v>
      </c>
      <c r="FJ941" s="261" t="n">
        <f aca="false">FI941</f>
        <v>8080.86</v>
      </c>
      <c r="FK941" s="261" t="n">
        <f aca="false">FJ941</f>
        <v>8080.86</v>
      </c>
      <c r="FL941" s="261" t="n">
        <f aca="false">FK941</f>
        <v>8080.86</v>
      </c>
      <c r="FM941" s="261" t="n">
        <f aca="false">FL941</f>
        <v>8080.86</v>
      </c>
      <c r="FN941" s="261" t="n">
        <f aca="false">FM941</f>
        <v>8080.86</v>
      </c>
      <c r="FO941" s="261" t="n">
        <f aca="false">FN941</f>
        <v>8080.86</v>
      </c>
      <c r="FP941" s="261" t="n">
        <f aca="false">FO941</f>
        <v>8080.86</v>
      </c>
      <c r="FQ941" s="261" t="n">
        <f aca="false">FP941</f>
        <v>8080.86</v>
      </c>
      <c r="FR941" s="261" t="n">
        <f aca="false">FQ941</f>
        <v>8080.86</v>
      </c>
      <c r="FS941" s="261" t="n">
        <f aca="false">FR941</f>
        <v>8080.86</v>
      </c>
      <c r="FT941" s="261" t="n">
        <f aca="false">FS941</f>
        <v>8080.86</v>
      </c>
      <c r="FU941" s="260" t="n">
        <f aca="false">FI941+FJ941+FK941+FL941+FM941+FN941+FO941+FP941+FQ941+FR941+FS941+FT941</f>
        <v>96970.32</v>
      </c>
      <c r="FV941" s="260" t="n">
        <f aca="false">FF941</f>
        <v>969494.15</v>
      </c>
      <c r="FW941" s="260" t="n">
        <f aca="false">FG941+FU941</f>
        <v>250297.6</v>
      </c>
      <c r="FX941" s="260" t="n">
        <f aca="false">FV941-FW941</f>
        <v>719196.55</v>
      </c>
      <c r="FY941" s="261" t="n">
        <f aca="false">FT941</f>
        <v>8080.86</v>
      </c>
      <c r="FZ941" s="261" t="n">
        <f aca="false">FY941</f>
        <v>8080.86</v>
      </c>
      <c r="GA941" s="261" t="n">
        <f aca="false">FZ941</f>
        <v>8080.86</v>
      </c>
      <c r="GB941" s="261" t="n">
        <f aca="false">GA941</f>
        <v>8080.86</v>
      </c>
      <c r="GC941" s="261" t="n">
        <f aca="false">GB941</f>
        <v>8080.86</v>
      </c>
      <c r="GD941" s="261" t="n">
        <f aca="false">GC941</f>
        <v>8080.86</v>
      </c>
      <c r="GE941" s="261" t="n">
        <f aca="false">GD941</f>
        <v>8080.86</v>
      </c>
      <c r="GF941" s="261" t="n">
        <f aca="false">GE941</f>
        <v>8080.86</v>
      </c>
      <c r="GG941" s="261" t="n">
        <f aca="false">GF941</f>
        <v>8080.86</v>
      </c>
      <c r="GH941" s="261" t="n">
        <f aca="false">GG941</f>
        <v>8080.86</v>
      </c>
      <c r="GI941" s="261" t="n">
        <f aca="false">GH941</f>
        <v>8080.86</v>
      </c>
      <c r="GJ941" s="261" t="n">
        <f aca="false">GI941</f>
        <v>8080.86</v>
      </c>
      <c r="GK941" s="260" t="n">
        <f aca="false">FY941+FZ941+GA941+GB941+GC941+GD941+GE941+GF941+GG941+GH941+GI941+GJ941</f>
        <v>96970.32</v>
      </c>
      <c r="GL941" s="260" t="n">
        <f aca="false">FV941</f>
        <v>969494.15</v>
      </c>
      <c r="GM941" s="260" t="n">
        <f aca="false">FW941+GK941</f>
        <v>347267.92</v>
      </c>
      <c r="GN941" s="260" t="n">
        <f aca="false">GL941-GM941</f>
        <v>622226.23</v>
      </c>
      <c r="GO941" s="261" t="n">
        <f aca="false">GJ941</f>
        <v>8080.86</v>
      </c>
      <c r="GP941" s="261" t="n">
        <f aca="false">GO941</f>
        <v>8080.86</v>
      </c>
      <c r="GQ941" s="261" t="n">
        <f aca="false">GP941</f>
        <v>8080.86</v>
      </c>
      <c r="GR941" s="261" t="n">
        <f aca="false">GQ941</f>
        <v>8080.86</v>
      </c>
      <c r="GS941" s="261" t="n">
        <f aca="false">GR941</f>
        <v>8080.86</v>
      </c>
      <c r="GT941" s="261" t="n">
        <f aca="false">GS941</f>
        <v>8080.86</v>
      </c>
      <c r="GU941" s="261" t="n">
        <f aca="false">GT941</f>
        <v>8080.86</v>
      </c>
      <c r="GV941" s="261" t="n">
        <f aca="false">GU941</f>
        <v>8080.86</v>
      </c>
      <c r="GW941" s="261" t="n">
        <f aca="false">GV941</f>
        <v>8080.86</v>
      </c>
      <c r="GX941" s="261" t="n">
        <f aca="false">GW941</f>
        <v>8080.86</v>
      </c>
      <c r="GY941" s="261" t="n">
        <f aca="false">GX941</f>
        <v>8080.86</v>
      </c>
      <c r="GZ941" s="261" t="n">
        <f aca="false">GY941</f>
        <v>8080.86</v>
      </c>
      <c r="HA941" s="260" t="n">
        <f aca="false">GO941+GP941+GQ941+GR941+GS941+GT941+GU941+GV941+GW941+GX941+GY941+GZ941</f>
        <v>96970.32</v>
      </c>
      <c r="HB941" s="260" t="n">
        <f aca="false">GL941</f>
        <v>969494.15</v>
      </c>
      <c r="HC941" s="260" t="n">
        <f aca="false">GM941+HA941</f>
        <v>444238.24</v>
      </c>
      <c r="HD941" s="260" t="n">
        <f aca="false">HB941-HC941</f>
        <v>525255.91</v>
      </c>
      <c r="HE941" s="264" t="n">
        <f aca="false">GO941-GJ941</f>
        <v>0</v>
      </c>
      <c r="HF941" s="264"/>
      <c r="HG941" s="264"/>
      <c r="HH941" s="264"/>
      <c r="HI941" s="264"/>
      <c r="HJ941" s="264"/>
      <c r="HK941" s="264"/>
      <c r="HL941" s="264"/>
      <c r="HM941" s="264"/>
      <c r="HN941" s="264"/>
      <c r="HO941" s="264"/>
      <c r="HP941" s="264"/>
      <c r="HQ941" s="264"/>
      <c r="HR941" s="264"/>
      <c r="HS941" s="264"/>
      <c r="HT941" s="264"/>
      <c r="HU941" s="264"/>
      <c r="HV941" s="264"/>
      <c r="HW941" s="264"/>
      <c r="HX941" s="264"/>
      <c r="HY941" s="264"/>
      <c r="HZ941" s="264"/>
      <c r="IA941" s="264"/>
      <c r="IB941" s="264"/>
      <c r="IC941" s="264"/>
      <c r="ID941" s="264"/>
      <c r="IE941" s="264"/>
      <c r="IF941" s="264"/>
      <c r="IG941" s="264"/>
      <c r="IH941" s="264"/>
      <c r="II941" s="264"/>
      <c r="IJ941" s="264"/>
      <c r="IK941" s="264"/>
      <c r="IL941" s="264"/>
      <c r="IM941" s="264"/>
      <c r="IN941" s="264"/>
      <c r="IO941" s="264"/>
      <c r="IP941" s="264"/>
      <c r="IQ941" s="264"/>
      <c r="IR941" s="264"/>
      <c r="IS941" s="264"/>
      <c r="IT941" s="264"/>
      <c r="IU941" s="264"/>
      <c r="IV941" s="264"/>
      <c r="IW941" s="264"/>
      <c r="IX941" s="264"/>
      <c r="IY941" s="264"/>
      <c r="IZ941" s="264"/>
      <c r="JA941" s="264"/>
      <c r="JB941" s="264"/>
      <c r="JC941" s="264"/>
      <c r="JD941" s="264"/>
      <c r="JE941" s="264"/>
      <c r="JF941" s="264"/>
      <c r="JG941" s="264"/>
      <c r="JH941" s="264"/>
      <c r="JI941" s="264"/>
      <c r="JJ941" s="264"/>
      <c r="JK941" s="264"/>
      <c r="JL941" s="264"/>
      <c r="JM941" s="265"/>
      <c r="JN941" s="265"/>
    </row>
    <row r="942" s="201" customFormat="true" ht="24" hidden="false" customHeight="true" outlineLevel="0" collapsed="false">
      <c r="A942" s="249" t="n">
        <v>910</v>
      </c>
      <c r="B942" s="379" t="s">
        <v>1508</v>
      </c>
      <c r="C942" s="379" t="s">
        <v>1509</v>
      </c>
      <c r="D942" s="315" t="s">
        <v>471</v>
      </c>
      <c r="E942" s="315" t="s">
        <v>633</v>
      </c>
      <c r="F942" s="316" t="n">
        <v>1</v>
      </c>
      <c r="G942" s="380" t="n">
        <v>1341682.95</v>
      </c>
      <c r="H942" s="304" t="n">
        <v>0.2</v>
      </c>
      <c r="I942" s="380" t="n">
        <v>1341682.95</v>
      </c>
      <c r="J942" s="303" t="n">
        <f aca="false">ROUND(I942+F942*G942*H942,2)</f>
        <v>1610019.54</v>
      </c>
      <c r="K942" s="375" t="s">
        <v>1411</v>
      </c>
      <c r="L942" s="318" t="n">
        <f aca="false">EDATE(K942,M942)-1</f>
        <v>49094</v>
      </c>
      <c r="M942" s="319" t="n">
        <v>120</v>
      </c>
      <c r="N942" s="303" t="n">
        <f aca="false">ROUND(G942/M942,2)*F942</f>
        <v>11180.69</v>
      </c>
      <c r="O942" s="346"/>
      <c r="P942" s="346"/>
      <c r="Q942" s="376" t="n">
        <v>1</v>
      </c>
      <c r="R942" s="380" t="n">
        <v>1341682.95</v>
      </c>
      <c r="S942" s="377" t="n">
        <f aca="false">H942</f>
        <v>0.2</v>
      </c>
      <c r="T942" s="380" t="n">
        <v>1341682.95</v>
      </c>
      <c r="U942" s="346" t="n">
        <f aca="false">ROUND(T942+Q942*R942*S942,2)</f>
        <v>1610019.54</v>
      </c>
      <c r="V942" s="375" t="n">
        <v>45443</v>
      </c>
      <c r="W942" s="378" t="n">
        <f aca="false">EDATE(V942,X942)-1</f>
        <v>49094</v>
      </c>
      <c r="X942" s="347" t="n">
        <v>120</v>
      </c>
      <c r="Y942" s="346" t="n">
        <f aca="false">ROUND((R942-Z942)/X942,2)*Q942</f>
        <v>11180.69</v>
      </c>
      <c r="Z942" s="254"/>
      <c r="AA942" s="254"/>
      <c r="AB942" s="254"/>
      <c r="AC942" s="254"/>
      <c r="AD942" s="254"/>
      <c r="AE942" s="254"/>
      <c r="AF942" s="254"/>
      <c r="AG942" s="254"/>
      <c r="AH942" s="254"/>
      <c r="AI942" s="254"/>
      <c r="AJ942" s="254"/>
      <c r="AK942" s="254"/>
      <c r="AL942" s="254"/>
      <c r="AM942" s="254"/>
      <c r="AN942" s="254"/>
      <c r="AO942" s="254"/>
      <c r="AP942" s="254"/>
      <c r="AQ942" s="254"/>
      <c r="AR942" s="254"/>
      <c r="AS942" s="254"/>
      <c r="AT942" s="254"/>
      <c r="AU942" s="254"/>
      <c r="AV942" s="254"/>
      <c r="AW942" s="254"/>
      <c r="AX942" s="254"/>
      <c r="AY942" s="254"/>
      <c r="AZ942" s="254"/>
      <c r="BA942" s="254"/>
      <c r="BB942" s="254"/>
      <c r="BC942" s="254"/>
      <c r="BD942" s="254"/>
      <c r="BE942" s="254"/>
      <c r="BF942" s="254"/>
      <c r="BG942" s="254"/>
      <c r="BH942" s="254"/>
      <c r="BI942" s="254"/>
      <c r="BJ942" s="254"/>
      <c r="BK942" s="254"/>
      <c r="BL942" s="254"/>
      <c r="BM942" s="254"/>
      <c r="BN942" s="254"/>
      <c r="BO942" s="254"/>
      <c r="BP942" s="254"/>
      <c r="BQ942" s="254"/>
      <c r="BR942" s="254"/>
      <c r="BS942" s="254"/>
      <c r="BT942" s="254"/>
      <c r="BU942" s="254"/>
      <c r="BV942" s="254"/>
      <c r="BW942" s="254"/>
      <c r="BX942" s="254"/>
      <c r="BY942" s="254"/>
      <c r="BZ942" s="254"/>
      <c r="CA942" s="256"/>
      <c r="CB942" s="254"/>
      <c r="CC942" s="254"/>
      <c r="CD942" s="254"/>
      <c r="CE942" s="254"/>
      <c r="CF942" s="254"/>
      <c r="CG942" s="254"/>
      <c r="CH942" s="254"/>
      <c r="CI942" s="254" t="e">
        <f aca="false">#N/A</f>
        <v>#N/A</v>
      </c>
      <c r="CJ942" s="254"/>
      <c r="CK942" s="254"/>
      <c r="CL942" s="254"/>
      <c r="CM942" s="312"/>
      <c r="CN942" s="257"/>
      <c r="CO942" s="254"/>
      <c r="CP942" s="254"/>
      <c r="CQ942" s="254"/>
      <c r="CR942" s="254"/>
      <c r="CS942" s="254"/>
      <c r="CT942" s="260"/>
      <c r="CU942" s="260"/>
      <c r="CV942" s="260"/>
      <c r="CW942" s="261"/>
      <c r="CX942" s="261"/>
      <c r="CY942" s="261"/>
      <c r="CZ942" s="261"/>
      <c r="DA942" s="261"/>
      <c r="DB942" s="261"/>
      <c r="DC942" s="261"/>
      <c r="DD942" s="261"/>
      <c r="DE942" s="261"/>
      <c r="DF942" s="261"/>
      <c r="DG942" s="261"/>
      <c r="DH942" s="261"/>
      <c r="DI942" s="260"/>
      <c r="DJ942" s="260"/>
      <c r="DK942" s="260"/>
      <c r="DL942" s="260"/>
      <c r="DM942" s="261"/>
      <c r="DN942" s="261"/>
      <c r="DO942" s="261"/>
      <c r="DP942" s="261"/>
      <c r="DQ942" s="261"/>
      <c r="DR942" s="261"/>
      <c r="DS942" s="261"/>
      <c r="DT942" s="261"/>
      <c r="DU942" s="261"/>
      <c r="DV942" s="261"/>
      <c r="DW942" s="261"/>
      <c r="DX942" s="261"/>
      <c r="DY942" s="260"/>
      <c r="DZ942" s="260" t="n">
        <f aca="false">G942+AY942+BA942+BC942+BE942+BG942+BI942+BK942+BM942+BO942+BQ942+BY942</f>
        <v>1341682.95</v>
      </c>
      <c r="EA942" s="260"/>
      <c r="EB942" s="260"/>
      <c r="EC942" s="261"/>
      <c r="ED942" s="261"/>
      <c r="EE942" s="261"/>
      <c r="EF942" s="261"/>
      <c r="EG942" s="261"/>
      <c r="EH942" s="261" t="n">
        <f aca="false">IF(AND(EH$5&gt;$V942,EH$6&lt;=$W942),$Y942,IF(AND(MONTH(EH$6)=MONTH($W942),YEAR(EH$6)=YEAR($W942)),$T942-$X942*$Y942+$Y942,0))</f>
        <v>11180.69</v>
      </c>
      <c r="EI942" s="261" t="n">
        <f aca="false">IF(AND(EI$5&gt;$V942,EI$6&lt;=$W942),$Y942,IF(AND(MONTH(EI$6)=MONTH($W942),YEAR(EI$6)=YEAR($W942)),$T942-$X942*$Y942+$Y942,0))</f>
        <v>11180.69</v>
      </c>
      <c r="EJ942" s="261" t="n">
        <f aca="false">IF(AND(EJ$5&gt;$V942,EJ$6&lt;=$W942),$Y942,IF(AND(MONTH(EJ$6)=MONTH($W942),YEAR(EJ$6)=YEAR($W942)),$T942-$X942*$Y942+$Y942,0))</f>
        <v>11180.69</v>
      </c>
      <c r="EK942" s="261" t="n">
        <f aca="false">IF(AND(EK$5&gt;$V942,EK$6&lt;=$W942),$Y942,IF(AND(MONTH(EK$6)=MONTH($W942),YEAR(EK$6)=YEAR($W942)),$T942-$X942*$Y942+$Y942,0))</f>
        <v>11180.69</v>
      </c>
      <c r="EL942" s="266" t="n">
        <v>11180.69</v>
      </c>
      <c r="EM942" s="263" t="n">
        <v>11180.69</v>
      </c>
      <c r="EN942" s="261" t="n">
        <v>11180.69</v>
      </c>
      <c r="EO942" s="260" t="n">
        <f aca="false">EC942+ED942+EE942+EF942+EG942+EH942+EI942+EJ942+EK942+EL942+EM942+EN942</f>
        <v>78264.83</v>
      </c>
      <c r="EP942" s="260" t="n">
        <f aca="false">T942+AQ942+AS942+AU942+AW942+AY942+BA942+BC942+BE942+BG942+BI942+BK942+BM942+BO942+BQ942+BS942+BU942+BW942+BY942+CA942+CC942+CE942+CG942</f>
        <v>1341682.95</v>
      </c>
      <c r="EQ942" s="260" t="n">
        <f aca="false">EA942+EO942</f>
        <v>78264.83</v>
      </c>
      <c r="ER942" s="260" t="n">
        <f aca="false">EP942-EQ942</f>
        <v>1263418.12</v>
      </c>
      <c r="ES942" s="262" t="n">
        <f aca="false">EN942</f>
        <v>11180.69</v>
      </c>
      <c r="ET942" s="262" t="n">
        <f aca="false">ES942</f>
        <v>11180.69</v>
      </c>
      <c r="EU942" s="262" t="n">
        <f aca="false">ET942</f>
        <v>11180.69</v>
      </c>
      <c r="EV942" s="262" t="n">
        <f aca="false">EU942</f>
        <v>11180.69</v>
      </c>
      <c r="EW942" s="262" t="n">
        <f aca="false">EV942</f>
        <v>11180.69</v>
      </c>
      <c r="EX942" s="262" t="n">
        <f aca="false">EW942</f>
        <v>11180.69</v>
      </c>
      <c r="EY942" s="262" t="n">
        <f aca="false">EX942</f>
        <v>11180.69</v>
      </c>
      <c r="EZ942" s="262" t="n">
        <f aca="false">EY942</f>
        <v>11180.69</v>
      </c>
      <c r="FA942" s="262" t="n">
        <f aca="false">EZ942</f>
        <v>11180.69</v>
      </c>
      <c r="FB942" s="262" t="n">
        <f aca="false">FA942</f>
        <v>11180.69</v>
      </c>
      <c r="FC942" s="262" t="n">
        <f aca="false">FB942</f>
        <v>11180.69</v>
      </c>
      <c r="FD942" s="262" t="n">
        <f aca="false">FC942</f>
        <v>11180.69</v>
      </c>
      <c r="FE942" s="260" t="n">
        <f aca="false">ES942+ET942+EU942+EV942+EW942+EX942+EY942+EZ942+FA942+FB942+FC942+FD942</f>
        <v>134168.28</v>
      </c>
      <c r="FF942" s="260" t="n">
        <f aca="false">EP942</f>
        <v>1341682.95</v>
      </c>
      <c r="FG942" s="260" t="n">
        <f aca="false">EQ942+FE942</f>
        <v>212433.11</v>
      </c>
      <c r="FH942" s="260" t="n">
        <f aca="false">FF942-FG942</f>
        <v>1129249.84</v>
      </c>
      <c r="FI942" s="261" t="n">
        <f aca="false">FD942</f>
        <v>11180.69</v>
      </c>
      <c r="FJ942" s="261" t="n">
        <f aca="false">FI942</f>
        <v>11180.69</v>
      </c>
      <c r="FK942" s="261" t="n">
        <f aca="false">FJ942</f>
        <v>11180.69</v>
      </c>
      <c r="FL942" s="261" t="n">
        <f aca="false">FK942</f>
        <v>11180.69</v>
      </c>
      <c r="FM942" s="261" t="n">
        <f aca="false">FL942</f>
        <v>11180.69</v>
      </c>
      <c r="FN942" s="261" t="n">
        <f aca="false">FM942</f>
        <v>11180.69</v>
      </c>
      <c r="FO942" s="261" t="n">
        <f aca="false">FN942</f>
        <v>11180.69</v>
      </c>
      <c r="FP942" s="261" t="n">
        <f aca="false">FO942</f>
        <v>11180.69</v>
      </c>
      <c r="FQ942" s="261" t="n">
        <f aca="false">FP942</f>
        <v>11180.69</v>
      </c>
      <c r="FR942" s="261" t="n">
        <f aca="false">FQ942</f>
        <v>11180.69</v>
      </c>
      <c r="FS942" s="261" t="n">
        <f aca="false">FR942</f>
        <v>11180.69</v>
      </c>
      <c r="FT942" s="261" t="n">
        <f aca="false">FS942</f>
        <v>11180.69</v>
      </c>
      <c r="FU942" s="260" t="n">
        <f aca="false">FI942+FJ942+FK942+FL942+FM942+FN942+FO942+FP942+FQ942+FR942+FS942+FT942</f>
        <v>134168.28</v>
      </c>
      <c r="FV942" s="260" t="n">
        <f aca="false">FF942</f>
        <v>1341682.95</v>
      </c>
      <c r="FW942" s="260" t="n">
        <f aca="false">FG942+FU942</f>
        <v>346601.39</v>
      </c>
      <c r="FX942" s="260" t="n">
        <f aca="false">FV942-FW942</f>
        <v>995081.56</v>
      </c>
      <c r="FY942" s="261" t="n">
        <f aca="false">FT942</f>
        <v>11180.69</v>
      </c>
      <c r="FZ942" s="261" t="n">
        <f aca="false">FY942</f>
        <v>11180.69</v>
      </c>
      <c r="GA942" s="261" t="n">
        <f aca="false">FZ942</f>
        <v>11180.69</v>
      </c>
      <c r="GB942" s="261" t="n">
        <f aca="false">GA942</f>
        <v>11180.69</v>
      </c>
      <c r="GC942" s="261" t="n">
        <f aca="false">GB942</f>
        <v>11180.69</v>
      </c>
      <c r="GD942" s="261" t="n">
        <f aca="false">GC942</f>
        <v>11180.69</v>
      </c>
      <c r="GE942" s="261" t="n">
        <f aca="false">GD942</f>
        <v>11180.69</v>
      </c>
      <c r="GF942" s="261" t="n">
        <f aca="false">GE942</f>
        <v>11180.69</v>
      </c>
      <c r="GG942" s="261" t="n">
        <f aca="false">GF942</f>
        <v>11180.69</v>
      </c>
      <c r="GH942" s="261" t="n">
        <f aca="false">GG942</f>
        <v>11180.69</v>
      </c>
      <c r="GI942" s="261" t="n">
        <f aca="false">GH942</f>
        <v>11180.69</v>
      </c>
      <c r="GJ942" s="261" t="n">
        <f aca="false">GI942</f>
        <v>11180.69</v>
      </c>
      <c r="GK942" s="260" t="n">
        <f aca="false">FY942+FZ942+GA942+GB942+GC942+GD942+GE942+GF942+GG942+GH942+GI942+GJ942</f>
        <v>134168.28</v>
      </c>
      <c r="GL942" s="260" t="n">
        <f aca="false">FV942</f>
        <v>1341682.95</v>
      </c>
      <c r="GM942" s="260" t="n">
        <f aca="false">FW942+GK942</f>
        <v>480769.67</v>
      </c>
      <c r="GN942" s="260" t="n">
        <f aca="false">GL942-GM942</f>
        <v>860913.28</v>
      </c>
      <c r="GO942" s="261" t="n">
        <f aca="false">GJ942</f>
        <v>11180.69</v>
      </c>
      <c r="GP942" s="261" t="n">
        <f aca="false">GO942</f>
        <v>11180.69</v>
      </c>
      <c r="GQ942" s="261" t="n">
        <f aca="false">GP942</f>
        <v>11180.69</v>
      </c>
      <c r="GR942" s="261" t="n">
        <f aca="false">GQ942</f>
        <v>11180.69</v>
      </c>
      <c r="GS942" s="261" t="n">
        <f aca="false">GR942</f>
        <v>11180.69</v>
      </c>
      <c r="GT942" s="261" t="n">
        <f aca="false">GS942</f>
        <v>11180.69</v>
      </c>
      <c r="GU942" s="261" t="n">
        <f aca="false">GT942</f>
        <v>11180.69</v>
      </c>
      <c r="GV942" s="261" t="n">
        <f aca="false">GU942</f>
        <v>11180.69</v>
      </c>
      <c r="GW942" s="261" t="n">
        <f aca="false">GV942</f>
        <v>11180.69</v>
      </c>
      <c r="GX942" s="261" t="n">
        <f aca="false">GW942</f>
        <v>11180.69</v>
      </c>
      <c r="GY942" s="261" t="n">
        <f aca="false">GX942</f>
        <v>11180.69</v>
      </c>
      <c r="GZ942" s="261" t="n">
        <f aca="false">GY942</f>
        <v>11180.69</v>
      </c>
      <c r="HA942" s="260" t="n">
        <f aca="false">GO942+GP942+GQ942+GR942+GS942+GT942+GU942+GV942+GW942+GX942+GY942+GZ942</f>
        <v>134168.28</v>
      </c>
      <c r="HB942" s="260" t="n">
        <f aca="false">GL942</f>
        <v>1341682.95</v>
      </c>
      <c r="HC942" s="260" t="n">
        <f aca="false">GM942+HA942</f>
        <v>614937.95</v>
      </c>
      <c r="HD942" s="260" t="n">
        <f aca="false">HB942-HC942</f>
        <v>726745</v>
      </c>
      <c r="HE942" s="264" t="n">
        <f aca="false">GO942-GJ942</f>
        <v>0</v>
      </c>
      <c r="HF942" s="264"/>
      <c r="HG942" s="264"/>
      <c r="HH942" s="264"/>
      <c r="HI942" s="264"/>
      <c r="HJ942" s="264"/>
      <c r="HK942" s="264"/>
      <c r="HL942" s="264"/>
      <c r="HM942" s="264"/>
      <c r="HN942" s="264"/>
      <c r="HO942" s="264"/>
      <c r="HP942" s="264"/>
      <c r="HQ942" s="264"/>
      <c r="HR942" s="264"/>
      <c r="HS942" s="264"/>
      <c r="HT942" s="264"/>
      <c r="HU942" s="264"/>
      <c r="HV942" s="264"/>
      <c r="HW942" s="264"/>
      <c r="HX942" s="264"/>
      <c r="HY942" s="264"/>
      <c r="HZ942" s="264"/>
      <c r="IA942" s="264"/>
      <c r="IB942" s="264"/>
      <c r="IC942" s="264"/>
      <c r="ID942" s="264"/>
      <c r="IE942" s="264"/>
      <c r="IF942" s="264"/>
      <c r="IG942" s="264"/>
      <c r="IH942" s="264"/>
      <c r="II942" s="264"/>
      <c r="IJ942" s="264"/>
      <c r="IK942" s="264"/>
      <c r="IL942" s="264"/>
      <c r="IM942" s="264"/>
      <c r="IN942" s="264"/>
      <c r="IO942" s="264"/>
      <c r="IP942" s="264"/>
      <c r="IQ942" s="264"/>
      <c r="IR942" s="264"/>
      <c r="IS942" s="264"/>
      <c r="IT942" s="264"/>
      <c r="IU942" s="264"/>
      <c r="IV942" s="264"/>
      <c r="IW942" s="264"/>
      <c r="IX942" s="264"/>
      <c r="IY942" s="264"/>
      <c r="IZ942" s="264"/>
      <c r="JA942" s="264"/>
      <c r="JB942" s="264"/>
      <c r="JC942" s="264"/>
      <c r="JD942" s="264"/>
      <c r="JE942" s="264"/>
      <c r="JF942" s="264"/>
      <c r="JG942" s="264"/>
      <c r="JH942" s="264"/>
      <c r="JI942" s="264"/>
      <c r="JJ942" s="264"/>
      <c r="JK942" s="264"/>
      <c r="JL942" s="264"/>
      <c r="JM942" s="265"/>
      <c r="JN942" s="265"/>
    </row>
    <row r="943" s="201" customFormat="true" ht="24" hidden="false" customHeight="true" outlineLevel="0" collapsed="false">
      <c r="A943" s="249" t="n">
        <v>911</v>
      </c>
      <c r="B943" s="379" t="s">
        <v>1510</v>
      </c>
      <c r="C943" s="379" t="s">
        <v>1511</v>
      </c>
      <c r="D943" s="315" t="s">
        <v>471</v>
      </c>
      <c r="E943" s="315" t="s">
        <v>633</v>
      </c>
      <c r="F943" s="316" t="n">
        <v>1</v>
      </c>
      <c r="G943" s="380" t="n">
        <v>1943686.48</v>
      </c>
      <c r="H943" s="304" t="n">
        <v>0.2</v>
      </c>
      <c r="I943" s="380" t="n">
        <v>1943686.48</v>
      </c>
      <c r="J943" s="303" t="n">
        <f aca="false">ROUND(I943+F943*G943*H943,2)</f>
        <v>2332423.78</v>
      </c>
      <c r="K943" s="375" t="s">
        <v>1411</v>
      </c>
      <c r="L943" s="318" t="n">
        <f aca="false">EDATE(K943,M943)-1</f>
        <v>49094</v>
      </c>
      <c r="M943" s="319" t="n">
        <v>120</v>
      </c>
      <c r="N943" s="303" t="n">
        <f aca="false">ROUND(G943/M943,2)*F943</f>
        <v>16197.39</v>
      </c>
      <c r="O943" s="346"/>
      <c r="P943" s="346"/>
      <c r="Q943" s="376" t="n">
        <v>1</v>
      </c>
      <c r="R943" s="380" t="n">
        <v>1943686.48</v>
      </c>
      <c r="S943" s="377" t="n">
        <f aca="false">H943</f>
        <v>0.2</v>
      </c>
      <c r="T943" s="380" t="n">
        <v>1943686.48</v>
      </c>
      <c r="U943" s="346" t="n">
        <f aca="false">ROUND(T943+Q943*R943*S943,2)</f>
        <v>2332423.78</v>
      </c>
      <c r="V943" s="375" t="n">
        <v>45443</v>
      </c>
      <c r="W943" s="378" t="n">
        <f aca="false">EDATE(V943,X943)-1</f>
        <v>49094</v>
      </c>
      <c r="X943" s="347" t="n">
        <v>120</v>
      </c>
      <c r="Y943" s="346" t="n">
        <f aca="false">ROUND((R943-Z943)/X943,2)*Q943</f>
        <v>16197.39</v>
      </c>
      <c r="Z943" s="254"/>
      <c r="AA943" s="254"/>
      <c r="AB943" s="254"/>
      <c r="AC943" s="254"/>
      <c r="AD943" s="254"/>
      <c r="AE943" s="254"/>
      <c r="AF943" s="254"/>
      <c r="AG943" s="254"/>
      <c r="AH943" s="254"/>
      <c r="AI943" s="254"/>
      <c r="AJ943" s="254"/>
      <c r="AK943" s="254"/>
      <c r="AL943" s="254"/>
      <c r="AM943" s="254"/>
      <c r="AN943" s="254"/>
      <c r="AO943" s="254"/>
      <c r="AP943" s="254"/>
      <c r="AQ943" s="254"/>
      <c r="AR943" s="254"/>
      <c r="AS943" s="254"/>
      <c r="AT943" s="254"/>
      <c r="AU943" s="254"/>
      <c r="AV943" s="254"/>
      <c r="AW943" s="254"/>
      <c r="AX943" s="254"/>
      <c r="AY943" s="254"/>
      <c r="AZ943" s="254"/>
      <c r="BA943" s="254"/>
      <c r="BB943" s="254"/>
      <c r="BC943" s="254"/>
      <c r="BD943" s="254"/>
      <c r="BE943" s="254"/>
      <c r="BF943" s="254"/>
      <c r="BG943" s="254"/>
      <c r="BH943" s="254"/>
      <c r="BI943" s="254"/>
      <c r="BJ943" s="254"/>
      <c r="BK943" s="254"/>
      <c r="BL943" s="254"/>
      <c r="BM943" s="254"/>
      <c r="BN943" s="254"/>
      <c r="BO943" s="254"/>
      <c r="BP943" s="254"/>
      <c r="BQ943" s="254"/>
      <c r="BR943" s="254"/>
      <c r="BS943" s="254"/>
      <c r="BT943" s="254"/>
      <c r="BU943" s="254"/>
      <c r="BV943" s="254"/>
      <c r="BW943" s="254"/>
      <c r="BX943" s="254"/>
      <c r="BY943" s="254"/>
      <c r="BZ943" s="254"/>
      <c r="CA943" s="256"/>
      <c r="CB943" s="254"/>
      <c r="CC943" s="254" t="n">
        <v>66577.59</v>
      </c>
      <c r="CD943" s="254" t="n">
        <v>16771.33</v>
      </c>
      <c r="CE943" s="254"/>
      <c r="CF943" s="254"/>
      <c r="CG943" s="254"/>
      <c r="CH943" s="254"/>
      <c r="CI943" s="254" t="e">
        <f aca="false">#N/A</f>
        <v>#N/A</v>
      </c>
      <c r="CJ943" s="254"/>
      <c r="CK943" s="254"/>
      <c r="CL943" s="254"/>
      <c r="CM943" s="312"/>
      <c r="CN943" s="257"/>
      <c r="CO943" s="254"/>
      <c r="CP943" s="254"/>
      <c r="CQ943" s="254"/>
      <c r="CR943" s="254"/>
      <c r="CS943" s="254"/>
      <c r="CT943" s="260"/>
      <c r="CU943" s="260"/>
      <c r="CV943" s="260"/>
      <c r="CW943" s="261"/>
      <c r="CX943" s="261"/>
      <c r="CY943" s="261"/>
      <c r="CZ943" s="261"/>
      <c r="DA943" s="261"/>
      <c r="DB943" s="261"/>
      <c r="DC943" s="261"/>
      <c r="DD943" s="261"/>
      <c r="DE943" s="261"/>
      <c r="DF943" s="261"/>
      <c r="DG943" s="261"/>
      <c r="DH943" s="261"/>
      <c r="DI943" s="260"/>
      <c r="DJ943" s="260"/>
      <c r="DK943" s="260"/>
      <c r="DL943" s="260"/>
      <c r="DM943" s="261"/>
      <c r="DN943" s="261"/>
      <c r="DO943" s="261"/>
      <c r="DP943" s="261"/>
      <c r="DQ943" s="261"/>
      <c r="DR943" s="261"/>
      <c r="DS943" s="261"/>
      <c r="DT943" s="261"/>
      <c r="DU943" s="261"/>
      <c r="DV943" s="261"/>
      <c r="DW943" s="261"/>
      <c r="DX943" s="261"/>
      <c r="DY943" s="260"/>
      <c r="DZ943" s="260" t="n">
        <f aca="false">G943+AY943+BA943+BC943+BE943+BG943+BI943+BK943+BM943+BO943+BQ943+BY943</f>
        <v>1943686.48</v>
      </c>
      <c r="EA943" s="260"/>
      <c r="EB943" s="260"/>
      <c r="EC943" s="261"/>
      <c r="ED943" s="261"/>
      <c r="EE943" s="261"/>
      <c r="EF943" s="261"/>
      <c r="EG943" s="261"/>
      <c r="EH943" s="261" t="n">
        <f aca="false">IF(AND(EH$5&gt;$V943,EH$6&lt;=$W943),$Y943,IF(AND(MONTH(EH$6)=MONTH($W943),YEAR(EH$6)=YEAR($W943)),$T943-$X943*$Y943+$Y943,0))</f>
        <v>16197.39</v>
      </c>
      <c r="EI943" s="261" t="n">
        <f aca="false">IF(AND(EI$5&gt;$V943,EI$6&lt;=$W943),$Y943,IF(AND(MONTH(EI$6)=MONTH($W943),YEAR(EI$6)=YEAR($W943)),$T943-$X943*$Y943+$Y943,0))</f>
        <v>16197.39</v>
      </c>
      <c r="EJ943" s="261" t="n">
        <f aca="false">IF(AND(EJ$5&gt;$V943,EJ$6&lt;=$W943),$Y943,IF(AND(MONTH(EJ$6)=MONTH($W943),YEAR(EJ$6)=YEAR($W943)),$T943-$X943*$Y943+$Y943,0))</f>
        <v>16197.39</v>
      </c>
      <c r="EK943" s="261" t="n">
        <f aca="false">IF(AND(EK$5&gt;$V943,EK$6&lt;=$W943),$Y943,IF(AND(MONTH(EK$6)=MONTH($W943),YEAR(EK$6)=YEAR($W943)),$T943-$X943*$Y943+$Y943,0))</f>
        <v>16197.39</v>
      </c>
      <c r="EL943" s="266" t="n">
        <v>16771.33</v>
      </c>
      <c r="EM943" s="263" t="n">
        <v>16771.33</v>
      </c>
      <c r="EN943" s="261" t="n">
        <v>16771.33</v>
      </c>
      <c r="EO943" s="260" t="n">
        <f aca="false">EC943+ED943+EE943+EF943+EG943+EH943+EI943+EJ943+EK943+EL943+EM943+EN943</f>
        <v>115103.55</v>
      </c>
      <c r="EP943" s="260" t="n">
        <f aca="false">T943+AQ943+AS943+AU943+AW943+AY943+BA943+BC943+BE943+BG943+BI943+BK943+BM943+BO943+BQ943+BS943+BU943+BW943+BY943+CA943+CC943+CE943+CG943</f>
        <v>2010264.07</v>
      </c>
      <c r="EQ943" s="260" t="n">
        <f aca="false">EA943+EO943</f>
        <v>115103.55</v>
      </c>
      <c r="ER943" s="260" t="n">
        <f aca="false">EP943-EQ943</f>
        <v>1895160.52</v>
      </c>
      <c r="ES943" s="262" t="n">
        <f aca="false">EN943</f>
        <v>16771.33</v>
      </c>
      <c r="ET943" s="262" t="n">
        <f aca="false">ES943</f>
        <v>16771.33</v>
      </c>
      <c r="EU943" s="262" t="n">
        <f aca="false">ET943</f>
        <v>16771.33</v>
      </c>
      <c r="EV943" s="262" t="n">
        <f aca="false">EU943</f>
        <v>16771.33</v>
      </c>
      <c r="EW943" s="262" t="n">
        <f aca="false">EV943</f>
        <v>16771.33</v>
      </c>
      <c r="EX943" s="262" t="n">
        <f aca="false">EW943</f>
        <v>16771.33</v>
      </c>
      <c r="EY943" s="262" t="n">
        <f aca="false">EX943</f>
        <v>16771.33</v>
      </c>
      <c r="EZ943" s="262" t="n">
        <f aca="false">EY943</f>
        <v>16771.33</v>
      </c>
      <c r="FA943" s="262" t="n">
        <f aca="false">EZ943</f>
        <v>16771.33</v>
      </c>
      <c r="FB943" s="262" t="n">
        <f aca="false">FA943</f>
        <v>16771.33</v>
      </c>
      <c r="FC943" s="262" t="n">
        <f aca="false">FB943</f>
        <v>16771.33</v>
      </c>
      <c r="FD943" s="262" t="n">
        <f aca="false">FC943</f>
        <v>16771.33</v>
      </c>
      <c r="FE943" s="260" t="n">
        <f aca="false">ES943+ET943+EU943+EV943+EW943+EX943+EY943+EZ943+FA943+FB943+FC943+FD943</f>
        <v>201255.96</v>
      </c>
      <c r="FF943" s="260" t="n">
        <f aca="false">EP943</f>
        <v>2010264.07</v>
      </c>
      <c r="FG943" s="260" t="n">
        <f aca="false">EQ943+FE943</f>
        <v>316359.51</v>
      </c>
      <c r="FH943" s="260" t="n">
        <f aca="false">FF943-FG943</f>
        <v>1693904.56</v>
      </c>
      <c r="FI943" s="261" t="n">
        <f aca="false">FD943</f>
        <v>16771.33</v>
      </c>
      <c r="FJ943" s="261" t="n">
        <f aca="false">FI943</f>
        <v>16771.33</v>
      </c>
      <c r="FK943" s="261" t="n">
        <f aca="false">FJ943</f>
        <v>16771.33</v>
      </c>
      <c r="FL943" s="261" t="n">
        <f aca="false">FK943</f>
        <v>16771.33</v>
      </c>
      <c r="FM943" s="261" t="n">
        <f aca="false">FL943</f>
        <v>16771.33</v>
      </c>
      <c r="FN943" s="261" t="n">
        <f aca="false">FM943</f>
        <v>16771.33</v>
      </c>
      <c r="FO943" s="261" t="n">
        <f aca="false">FN943</f>
        <v>16771.33</v>
      </c>
      <c r="FP943" s="261" t="n">
        <f aca="false">FO943</f>
        <v>16771.33</v>
      </c>
      <c r="FQ943" s="261" t="n">
        <f aca="false">FP943</f>
        <v>16771.33</v>
      </c>
      <c r="FR943" s="261" t="n">
        <f aca="false">FQ943</f>
        <v>16771.33</v>
      </c>
      <c r="FS943" s="261" t="n">
        <f aca="false">FR943</f>
        <v>16771.33</v>
      </c>
      <c r="FT943" s="261" t="n">
        <f aca="false">FS943</f>
        <v>16771.33</v>
      </c>
      <c r="FU943" s="260" t="n">
        <f aca="false">FI943+FJ943+FK943+FL943+FM943+FN943+FO943+FP943+FQ943+FR943+FS943+FT943</f>
        <v>201255.96</v>
      </c>
      <c r="FV943" s="260" t="n">
        <f aca="false">FF943</f>
        <v>2010264.07</v>
      </c>
      <c r="FW943" s="260" t="n">
        <f aca="false">FG943+FU943</f>
        <v>517615.47</v>
      </c>
      <c r="FX943" s="260" t="n">
        <f aca="false">FV943-FW943</f>
        <v>1492648.6</v>
      </c>
      <c r="FY943" s="261" t="n">
        <f aca="false">FT943</f>
        <v>16771.33</v>
      </c>
      <c r="FZ943" s="261" t="n">
        <f aca="false">FY943</f>
        <v>16771.33</v>
      </c>
      <c r="GA943" s="261" t="n">
        <f aca="false">FZ943</f>
        <v>16771.33</v>
      </c>
      <c r="GB943" s="261" t="n">
        <f aca="false">GA943</f>
        <v>16771.33</v>
      </c>
      <c r="GC943" s="261" t="n">
        <f aca="false">GB943</f>
        <v>16771.33</v>
      </c>
      <c r="GD943" s="261" t="n">
        <f aca="false">GC943</f>
        <v>16771.33</v>
      </c>
      <c r="GE943" s="261" t="n">
        <f aca="false">GD943</f>
        <v>16771.33</v>
      </c>
      <c r="GF943" s="261" t="n">
        <f aca="false">GE943</f>
        <v>16771.33</v>
      </c>
      <c r="GG943" s="261" t="n">
        <f aca="false">GF943</f>
        <v>16771.33</v>
      </c>
      <c r="GH943" s="261" t="n">
        <f aca="false">GG943</f>
        <v>16771.33</v>
      </c>
      <c r="GI943" s="261" t="n">
        <f aca="false">GH943</f>
        <v>16771.33</v>
      </c>
      <c r="GJ943" s="261" t="n">
        <f aca="false">GI943</f>
        <v>16771.33</v>
      </c>
      <c r="GK943" s="260" t="n">
        <f aca="false">FY943+FZ943+GA943+GB943+GC943+GD943+GE943+GF943+GG943+GH943+GI943+GJ943</f>
        <v>201255.96</v>
      </c>
      <c r="GL943" s="260" t="n">
        <f aca="false">FV943</f>
        <v>2010264.07</v>
      </c>
      <c r="GM943" s="260" t="n">
        <f aca="false">FW943+GK943</f>
        <v>718871.43</v>
      </c>
      <c r="GN943" s="260" t="n">
        <f aca="false">GL943-GM943</f>
        <v>1291392.64</v>
      </c>
      <c r="GO943" s="261" t="n">
        <f aca="false">GJ943</f>
        <v>16771.33</v>
      </c>
      <c r="GP943" s="261" t="n">
        <f aca="false">GO943</f>
        <v>16771.33</v>
      </c>
      <c r="GQ943" s="261" t="n">
        <f aca="false">GP943</f>
        <v>16771.33</v>
      </c>
      <c r="GR943" s="261" t="n">
        <f aca="false">GQ943</f>
        <v>16771.33</v>
      </c>
      <c r="GS943" s="261" t="n">
        <f aca="false">GR943</f>
        <v>16771.33</v>
      </c>
      <c r="GT943" s="261" t="n">
        <f aca="false">GS943</f>
        <v>16771.33</v>
      </c>
      <c r="GU943" s="261" t="n">
        <f aca="false">GT943</f>
        <v>16771.33</v>
      </c>
      <c r="GV943" s="261" t="n">
        <f aca="false">GU943</f>
        <v>16771.33</v>
      </c>
      <c r="GW943" s="261" t="n">
        <f aca="false">GV943</f>
        <v>16771.33</v>
      </c>
      <c r="GX943" s="261" t="n">
        <f aca="false">GW943</f>
        <v>16771.33</v>
      </c>
      <c r="GY943" s="261" t="n">
        <f aca="false">GX943</f>
        <v>16771.33</v>
      </c>
      <c r="GZ943" s="261" t="n">
        <f aca="false">GY943</f>
        <v>16771.33</v>
      </c>
      <c r="HA943" s="260" t="n">
        <f aca="false">GO943+GP943+GQ943+GR943+GS943+GT943+GU943+GV943+GW943+GX943+GY943+GZ943</f>
        <v>201255.96</v>
      </c>
      <c r="HB943" s="260" t="n">
        <f aca="false">GL943</f>
        <v>2010264.07</v>
      </c>
      <c r="HC943" s="260" t="n">
        <f aca="false">GM943+HA943</f>
        <v>920127.39</v>
      </c>
      <c r="HD943" s="260" t="n">
        <f aca="false">HB943-HC943</f>
        <v>1090136.68</v>
      </c>
      <c r="HE943" s="264" t="n">
        <f aca="false">GO943-GJ943</f>
        <v>0</v>
      </c>
      <c r="HF943" s="264"/>
      <c r="HG943" s="264"/>
      <c r="HH943" s="264"/>
      <c r="HI943" s="264"/>
      <c r="HJ943" s="264"/>
      <c r="HK943" s="264"/>
      <c r="HL943" s="264"/>
      <c r="HM943" s="264"/>
      <c r="HN943" s="264"/>
      <c r="HO943" s="264"/>
      <c r="HP943" s="264"/>
      <c r="HQ943" s="264"/>
      <c r="HR943" s="264"/>
      <c r="HS943" s="264"/>
      <c r="HT943" s="264"/>
      <c r="HU943" s="264"/>
      <c r="HV943" s="264"/>
      <c r="HW943" s="264"/>
      <c r="HX943" s="264"/>
      <c r="HY943" s="264"/>
      <c r="HZ943" s="264"/>
      <c r="IA943" s="264"/>
      <c r="IB943" s="264"/>
      <c r="IC943" s="264"/>
      <c r="ID943" s="264"/>
      <c r="IE943" s="264"/>
      <c r="IF943" s="264"/>
      <c r="IG943" s="264"/>
      <c r="IH943" s="264"/>
      <c r="II943" s="264"/>
      <c r="IJ943" s="264"/>
      <c r="IK943" s="264"/>
      <c r="IL943" s="264"/>
      <c r="IM943" s="264"/>
      <c r="IN943" s="264"/>
      <c r="IO943" s="264"/>
      <c r="IP943" s="264"/>
      <c r="IQ943" s="264"/>
      <c r="IR943" s="264"/>
      <c r="IS943" s="264"/>
      <c r="IT943" s="264"/>
      <c r="IU943" s="264"/>
      <c r="IV943" s="264"/>
      <c r="IW943" s="264"/>
      <c r="IX943" s="264"/>
      <c r="IY943" s="264"/>
      <c r="IZ943" s="264"/>
      <c r="JA943" s="264"/>
      <c r="JB943" s="264"/>
      <c r="JC943" s="264"/>
      <c r="JD943" s="264"/>
      <c r="JE943" s="264"/>
      <c r="JF943" s="264"/>
      <c r="JG943" s="264"/>
      <c r="JH943" s="264"/>
      <c r="JI943" s="264"/>
      <c r="JJ943" s="264"/>
      <c r="JK943" s="264"/>
      <c r="JL943" s="264"/>
      <c r="JM943" s="265"/>
      <c r="JN943" s="265"/>
    </row>
    <row r="944" s="201" customFormat="true" ht="24" hidden="false" customHeight="true" outlineLevel="0" collapsed="false">
      <c r="A944" s="249" t="n">
        <v>912</v>
      </c>
      <c r="B944" s="379" t="s">
        <v>1512</v>
      </c>
      <c r="C944" s="379" t="s">
        <v>1513</v>
      </c>
      <c r="D944" s="315" t="s">
        <v>471</v>
      </c>
      <c r="E944" s="315" t="s">
        <v>633</v>
      </c>
      <c r="F944" s="316" t="n">
        <v>1</v>
      </c>
      <c r="G944" s="380" t="n">
        <v>2245417.69</v>
      </c>
      <c r="H944" s="304" t="n">
        <v>0.2</v>
      </c>
      <c r="I944" s="380" t="n">
        <v>2245417.69</v>
      </c>
      <c r="J944" s="303" t="n">
        <f aca="false">ROUND(I944+F944*G944*H944,2)</f>
        <v>2694501.23</v>
      </c>
      <c r="K944" s="375" t="s">
        <v>1411</v>
      </c>
      <c r="L944" s="318" t="n">
        <f aca="false">EDATE(K944,M944)-1</f>
        <v>49094</v>
      </c>
      <c r="M944" s="319" t="n">
        <v>120</v>
      </c>
      <c r="N944" s="303" t="n">
        <f aca="false">ROUND(G944/M944,2)*F944</f>
        <v>18711.81</v>
      </c>
      <c r="O944" s="346"/>
      <c r="P944" s="346"/>
      <c r="Q944" s="376" t="n">
        <v>1</v>
      </c>
      <c r="R944" s="380" t="n">
        <v>2245417.69</v>
      </c>
      <c r="S944" s="377" t="n">
        <f aca="false">H944</f>
        <v>0.2</v>
      </c>
      <c r="T944" s="380" t="n">
        <v>2245417.69</v>
      </c>
      <c r="U944" s="346" t="n">
        <f aca="false">ROUND(T944+Q944*R944*S944,2)</f>
        <v>2694501.23</v>
      </c>
      <c r="V944" s="375" t="n">
        <v>45443</v>
      </c>
      <c r="W944" s="378" t="n">
        <f aca="false">EDATE(V944,X944)-1</f>
        <v>49094</v>
      </c>
      <c r="X944" s="347" t="n">
        <v>120</v>
      </c>
      <c r="Y944" s="346" t="n">
        <f aca="false">ROUND((R944-Z944)/X944,2)*Q944</f>
        <v>18711.81</v>
      </c>
      <c r="Z944" s="254"/>
      <c r="AA944" s="254"/>
      <c r="AB944" s="254"/>
      <c r="AC944" s="254"/>
      <c r="AD944" s="254"/>
      <c r="AE944" s="254"/>
      <c r="AF944" s="254"/>
      <c r="AG944" s="254"/>
      <c r="AH944" s="254"/>
      <c r="AI944" s="254"/>
      <c r="AJ944" s="254"/>
      <c r="AK944" s="254"/>
      <c r="AL944" s="254"/>
      <c r="AM944" s="254"/>
      <c r="AN944" s="254"/>
      <c r="AO944" s="254"/>
      <c r="AP944" s="254"/>
      <c r="AQ944" s="254"/>
      <c r="AR944" s="254"/>
      <c r="AS944" s="254"/>
      <c r="AT944" s="254"/>
      <c r="AU944" s="254"/>
      <c r="AV944" s="254"/>
      <c r="AW944" s="254"/>
      <c r="AX944" s="254"/>
      <c r="AY944" s="254"/>
      <c r="AZ944" s="254"/>
      <c r="BA944" s="254"/>
      <c r="BB944" s="254"/>
      <c r="BC944" s="254"/>
      <c r="BD944" s="254"/>
      <c r="BE944" s="254"/>
      <c r="BF944" s="254"/>
      <c r="BG944" s="254"/>
      <c r="BH944" s="254"/>
      <c r="BI944" s="254"/>
      <c r="BJ944" s="254"/>
      <c r="BK944" s="254"/>
      <c r="BL944" s="254"/>
      <c r="BM944" s="254"/>
      <c r="BN944" s="254"/>
      <c r="BO944" s="254"/>
      <c r="BP944" s="254"/>
      <c r="BQ944" s="254"/>
      <c r="BR944" s="254"/>
      <c r="BS944" s="254"/>
      <c r="BT944" s="254"/>
      <c r="BU944" s="254"/>
      <c r="BV944" s="254"/>
      <c r="BW944" s="254"/>
      <c r="BX944" s="254"/>
      <c r="BY944" s="254"/>
      <c r="BZ944" s="254"/>
      <c r="CA944" s="256"/>
      <c r="CB944" s="254"/>
      <c r="CC944" s="254"/>
      <c r="CD944" s="254"/>
      <c r="CE944" s="254"/>
      <c r="CF944" s="254"/>
      <c r="CG944" s="254"/>
      <c r="CH944" s="254"/>
      <c r="CI944" s="254" t="e">
        <f aca="false">#N/A</f>
        <v>#N/A</v>
      </c>
      <c r="CJ944" s="254"/>
      <c r="CK944" s="254"/>
      <c r="CL944" s="254"/>
      <c r="CM944" s="312"/>
      <c r="CN944" s="257"/>
      <c r="CO944" s="254"/>
      <c r="CP944" s="254"/>
      <c r="CQ944" s="254"/>
      <c r="CR944" s="254"/>
      <c r="CS944" s="254"/>
      <c r="CT944" s="260"/>
      <c r="CU944" s="260"/>
      <c r="CV944" s="260"/>
      <c r="CW944" s="261"/>
      <c r="CX944" s="261"/>
      <c r="CY944" s="261"/>
      <c r="CZ944" s="261"/>
      <c r="DA944" s="261"/>
      <c r="DB944" s="261"/>
      <c r="DC944" s="261"/>
      <c r="DD944" s="261"/>
      <c r="DE944" s="261"/>
      <c r="DF944" s="261"/>
      <c r="DG944" s="261"/>
      <c r="DH944" s="261"/>
      <c r="DI944" s="260"/>
      <c r="DJ944" s="260"/>
      <c r="DK944" s="260"/>
      <c r="DL944" s="260"/>
      <c r="DM944" s="261"/>
      <c r="DN944" s="261"/>
      <c r="DO944" s="261"/>
      <c r="DP944" s="261"/>
      <c r="DQ944" s="261"/>
      <c r="DR944" s="261"/>
      <c r="DS944" s="261"/>
      <c r="DT944" s="261"/>
      <c r="DU944" s="261"/>
      <c r="DV944" s="261"/>
      <c r="DW944" s="261"/>
      <c r="DX944" s="261"/>
      <c r="DY944" s="260"/>
      <c r="DZ944" s="260" t="n">
        <f aca="false">G944+AY944+BA944+BC944+BE944+BG944+BI944+BK944+BM944+BO944+BQ944+BY944</f>
        <v>2245417.69</v>
      </c>
      <c r="EA944" s="260"/>
      <c r="EB944" s="260"/>
      <c r="EC944" s="261"/>
      <c r="ED944" s="261"/>
      <c r="EE944" s="261"/>
      <c r="EF944" s="261"/>
      <c r="EG944" s="261"/>
      <c r="EH944" s="261" t="n">
        <f aca="false">IF(AND(EH$5&gt;$V944,EH$6&lt;=$W944),$Y944,IF(AND(MONTH(EH$6)=MONTH($W944),YEAR(EH$6)=YEAR($W944)),$T944-$X944*$Y944+$Y944,0))</f>
        <v>18711.81</v>
      </c>
      <c r="EI944" s="261" t="n">
        <f aca="false">IF(AND(EI$5&gt;$V944,EI$6&lt;=$W944),$Y944,IF(AND(MONTH(EI$6)=MONTH($W944),YEAR(EI$6)=YEAR($W944)),$T944-$X944*$Y944+$Y944,0))</f>
        <v>18711.81</v>
      </c>
      <c r="EJ944" s="261" t="n">
        <f aca="false">IF(AND(EJ$5&gt;$V944,EJ$6&lt;=$W944),$Y944,IF(AND(MONTH(EJ$6)=MONTH($W944),YEAR(EJ$6)=YEAR($W944)),$T944-$X944*$Y944+$Y944,0))</f>
        <v>18711.81</v>
      </c>
      <c r="EK944" s="261" t="n">
        <f aca="false">IF(AND(EK$5&gt;$V944,EK$6&lt;=$W944),$Y944,IF(AND(MONTH(EK$6)=MONTH($W944),YEAR(EK$6)=YEAR($W944)),$T944-$X944*$Y944+$Y944,0))</f>
        <v>18711.81</v>
      </c>
      <c r="EL944" s="266" t="n">
        <v>18711.81</v>
      </c>
      <c r="EM944" s="263" t="n">
        <v>18711.81</v>
      </c>
      <c r="EN944" s="261" t="n">
        <v>18711.81</v>
      </c>
      <c r="EO944" s="260" t="n">
        <f aca="false">EC944+ED944+EE944+EF944+EG944+EH944+EI944+EJ944+EK944+EL944+EM944+EN944</f>
        <v>130982.67</v>
      </c>
      <c r="EP944" s="260" t="n">
        <f aca="false">T944+AQ944+AS944+AU944+AW944+AY944+BA944+BC944+BE944+BG944+BI944+BK944+BM944+BO944+BQ944+BS944+BU944+BW944+BY944+CA944+CC944+CE944+CG944</f>
        <v>2245417.69</v>
      </c>
      <c r="EQ944" s="260" t="n">
        <f aca="false">EA944+EO944</f>
        <v>130982.67</v>
      </c>
      <c r="ER944" s="260" t="n">
        <f aca="false">EP944-EQ944</f>
        <v>2114435.02</v>
      </c>
      <c r="ES944" s="262" t="n">
        <f aca="false">EN944</f>
        <v>18711.81</v>
      </c>
      <c r="ET944" s="262" t="n">
        <f aca="false">ES944</f>
        <v>18711.81</v>
      </c>
      <c r="EU944" s="262" t="n">
        <f aca="false">ET944</f>
        <v>18711.81</v>
      </c>
      <c r="EV944" s="262" t="n">
        <f aca="false">EU944</f>
        <v>18711.81</v>
      </c>
      <c r="EW944" s="262" t="n">
        <f aca="false">EV944</f>
        <v>18711.81</v>
      </c>
      <c r="EX944" s="262" t="n">
        <f aca="false">EW944</f>
        <v>18711.81</v>
      </c>
      <c r="EY944" s="262" t="n">
        <f aca="false">EX944</f>
        <v>18711.81</v>
      </c>
      <c r="EZ944" s="262" t="n">
        <f aca="false">EY944</f>
        <v>18711.81</v>
      </c>
      <c r="FA944" s="262" t="n">
        <f aca="false">EZ944</f>
        <v>18711.81</v>
      </c>
      <c r="FB944" s="262" t="n">
        <f aca="false">FA944</f>
        <v>18711.81</v>
      </c>
      <c r="FC944" s="262" t="n">
        <f aca="false">FB944</f>
        <v>18711.81</v>
      </c>
      <c r="FD944" s="262" t="n">
        <f aca="false">FC944</f>
        <v>18711.81</v>
      </c>
      <c r="FE944" s="260" t="n">
        <f aca="false">ES944+ET944+EU944+EV944+EW944+EX944+EY944+EZ944+FA944+FB944+FC944+FD944</f>
        <v>224541.72</v>
      </c>
      <c r="FF944" s="260" t="n">
        <f aca="false">EP944</f>
        <v>2245417.69</v>
      </c>
      <c r="FG944" s="260" t="n">
        <f aca="false">EQ944+FE944</f>
        <v>355524.39</v>
      </c>
      <c r="FH944" s="260" t="n">
        <f aca="false">FF944-FG944</f>
        <v>1889893.3</v>
      </c>
      <c r="FI944" s="261" t="n">
        <f aca="false">FD944</f>
        <v>18711.81</v>
      </c>
      <c r="FJ944" s="261" t="n">
        <f aca="false">FI944</f>
        <v>18711.81</v>
      </c>
      <c r="FK944" s="261" t="n">
        <f aca="false">FJ944</f>
        <v>18711.81</v>
      </c>
      <c r="FL944" s="261" t="n">
        <f aca="false">FK944</f>
        <v>18711.81</v>
      </c>
      <c r="FM944" s="261" t="n">
        <f aca="false">FL944</f>
        <v>18711.81</v>
      </c>
      <c r="FN944" s="261" t="n">
        <f aca="false">FM944</f>
        <v>18711.81</v>
      </c>
      <c r="FO944" s="261" t="n">
        <f aca="false">FN944</f>
        <v>18711.81</v>
      </c>
      <c r="FP944" s="261" t="n">
        <f aca="false">FO944</f>
        <v>18711.81</v>
      </c>
      <c r="FQ944" s="261" t="n">
        <f aca="false">FP944</f>
        <v>18711.81</v>
      </c>
      <c r="FR944" s="261" t="n">
        <f aca="false">FQ944</f>
        <v>18711.81</v>
      </c>
      <c r="FS944" s="261" t="n">
        <f aca="false">FR944</f>
        <v>18711.81</v>
      </c>
      <c r="FT944" s="261" t="n">
        <f aca="false">FS944</f>
        <v>18711.81</v>
      </c>
      <c r="FU944" s="260" t="n">
        <f aca="false">FI944+FJ944+FK944+FL944+FM944+FN944+FO944+FP944+FQ944+FR944+FS944+FT944</f>
        <v>224541.72</v>
      </c>
      <c r="FV944" s="260" t="n">
        <f aca="false">FF944</f>
        <v>2245417.69</v>
      </c>
      <c r="FW944" s="260" t="n">
        <f aca="false">FG944+FU944</f>
        <v>580066.11</v>
      </c>
      <c r="FX944" s="260" t="n">
        <f aca="false">FV944-FW944</f>
        <v>1665351.58</v>
      </c>
      <c r="FY944" s="261" t="n">
        <f aca="false">FT944</f>
        <v>18711.81</v>
      </c>
      <c r="FZ944" s="261" t="n">
        <f aca="false">FY944</f>
        <v>18711.81</v>
      </c>
      <c r="GA944" s="261" t="n">
        <f aca="false">FZ944</f>
        <v>18711.81</v>
      </c>
      <c r="GB944" s="261" t="n">
        <f aca="false">GA944</f>
        <v>18711.81</v>
      </c>
      <c r="GC944" s="261" t="n">
        <f aca="false">GB944</f>
        <v>18711.81</v>
      </c>
      <c r="GD944" s="261" t="n">
        <f aca="false">GC944</f>
        <v>18711.81</v>
      </c>
      <c r="GE944" s="261" t="n">
        <f aca="false">GD944</f>
        <v>18711.81</v>
      </c>
      <c r="GF944" s="261" t="n">
        <f aca="false">GE944</f>
        <v>18711.81</v>
      </c>
      <c r="GG944" s="261" t="n">
        <f aca="false">GF944</f>
        <v>18711.81</v>
      </c>
      <c r="GH944" s="261" t="n">
        <f aca="false">GG944</f>
        <v>18711.81</v>
      </c>
      <c r="GI944" s="261" t="n">
        <f aca="false">GH944</f>
        <v>18711.81</v>
      </c>
      <c r="GJ944" s="261" t="n">
        <f aca="false">GI944</f>
        <v>18711.81</v>
      </c>
      <c r="GK944" s="260" t="n">
        <f aca="false">FY944+FZ944+GA944+GB944+GC944+GD944+GE944+GF944+GG944+GH944+GI944+GJ944</f>
        <v>224541.72</v>
      </c>
      <c r="GL944" s="260" t="n">
        <f aca="false">FV944</f>
        <v>2245417.69</v>
      </c>
      <c r="GM944" s="260" t="n">
        <f aca="false">FW944+GK944</f>
        <v>804607.83</v>
      </c>
      <c r="GN944" s="260" t="n">
        <f aca="false">GL944-GM944</f>
        <v>1440809.86</v>
      </c>
      <c r="GO944" s="261" t="n">
        <f aca="false">GJ944</f>
        <v>18711.81</v>
      </c>
      <c r="GP944" s="261" t="n">
        <f aca="false">GO944</f>
        <v>18711.81</v>
      </c>
      <c r="GQ944" s="261" t="n">
        <f aca="false">GP944</f>
        <v>18711.81</v>
      </c>
      <c r="GR944" s="261" t="n">
        <f aca="false">GQ944</f>
        <v>18711.81</v>
      </c>
      <c r="GS944" s="261" t="n">
        <f aca="false">GR944</f>
        <v>18711.81</v>
      </c>
      <c r="GT944" s="261" t="n">
        <f aca="false">GS944</f>
        <v>18711.81</v>
      </c>
      <c r="GU944" s="261" t="n">
        <f aca="false">GT944</f>
        <v>18711.81</v>
      </c>
      <c r="GV944" s="261" t="n">
        <f aca="false">GU944</f>
        <v>18711.81</v>
      </c>
      <c r="GW944" s="261" t="n">
        <f aca="false">GV944</f>
        <v>18711.81</v>
      </c>
      <c r="GX944" s="261" t="n">
        <f aca="false">GW944</f>
        <v>18711.81</v>
      </c>
      <c r="GY944" s="261" t="n">
        <f aca="false">GX944</f>
        <v>18711.81</v>
      </c>
      <c r="GZ944" s="261" t="n">
        <f aca="false">GY944</f>
        <v>18711.81</v>
      </c>
      <c r="HA944" s="260" t="n">
        <f aca="false">GO944+GP944+GQ944+GR944+GS944+GT944+GU944+GV944+GW944+GX944+GY944+GZ944</f>
        <v>224541.72</v>
      </c>
      <c r="HB944" s="260" t="n">
        <f aca="false">GL944</f>
        <v>2245417.69</v>
      </c>
      <c r="HC944" s="260" t="n">
        <f aca="false">GM944+HA944</f>
        <v>1029149.55</v>
      </c>
      <c r="HD944" s="260" t="n">
        <f aca="false">HB944-HC944</f>
        <v>1216268.14</v>
      </c>
      <c r="HE944" s="264" t="n">
        <f aca="false">GO944-GJ944</f>
        <v>0</v>
      </c>
      <c r="HF944" s="264"/>
      <c r="HG944" s="264"/>
      <c r="HH944" s="264"/>
      <c r="HI944" s="264"/>
      <c r="HJ944" s="264"/>
      <c r="HK944" s="264"/>
      <c r="HL944" s="264"/>
      <c r="HM944" s="264"/>
      <c r="HN944" s="264"/>
      <c r="HO944" s="264"/>
      <c r="HP944" s="264"/>
      <c r="HQ944" s="264"/>
      <c r="HR944" s="264"/>
      <c r="HS944" s="264"/>
      <c r="HT944" s="264"/>
      <c r="HU944" s="264"/>
      <c r="HV944" s="264"/>
      <c r="HW944" s="264"/>
      <c r="HX944" s="264"/>
      <c r="HY944" s="264"/>
      <c r="HZ944" s="264"/>
      <c r="IA944" s="264"/>
      <c r="IB944" s="264"/>
      <c r="IC944" s="264"/>
      <c r="ID944" s="264"/>
      <c r="IE944" s="264"/>
      <c r="IF944" s="264"/>
      <c r="IG944" s="264"/>
      <c r="IH944" s="264"/>
      <c r="II944" s="264"/>
      <c r="IJ944" s="264"/>
      <c r="IK944" s="264"/>
      <c r="IL944" s="264"/>
      <c r="IM944" s="264"/>
      <c r="IN944" s="264"/>
      <c r="IO944" s="264"/>
      <c r="IP944" s="264"/>
      <c r="IQ944" s="264"/>
      <c r="IR944" s="264"/>
      <c r="IS944" s="264"/>
      <c r="IT944" s="264"/>
      <c r="IU944" s="264"/>
      <c r="IV944" s="264"/>
      <c r="IW944" s="264"/>
      <c r="IX944" s="264"/>
      <c r="IY944" s="264"/>
      <c r="IZ944" s="264"/>
      <c r="JA944" s="264"/>
      <c r="JB944" s="264"/>
      <c r="JC944" s="264"/>
      <c r="JD944" s="264"/>
      <c r="JE944" s="264"/>
      <c r="JF944" s="264"/>
      <c r="JG944" s="264"/>
      <c r="JH944" s="264"/>
      <c r="JI944" s="264"/>
      <c r="JJ944" s="264"/>
      <c r="JK944" s="264"/>
      <c r="JL944" s="264"/>
      <c r="JM944" s="265"/>
      <c r="JN944" s="265"/>
    </row>
    <row r="945" s="201" customFormat="true" ht="24" hidden="false" customHeight="true" outlineLevel="0" collapsed="false">
      <c r="A945" s="249" t="n">
        <v>913</v>
      </c>
      <c r="B945" s="379" t="s">
        <v>1514</v>
      </c>
      <c r="C945" s="379" t="s">
        <v>1515</v>
      </c>
      <c r="D945" s="315" t="s">
        <v>471</v>
      </c>
      <c r="E945" s="315" t="s">
        <v>633</v>
      </c>
      <c r="F945" s="316" t="n">
        <v>1</v>
      </c>
      <c r="G945" s="380" t="n">
        <v>2317083.3</v>
      </c>
      <c r="H945" s="304" t="n">
        <v>0.2</v>
      </c>
      <c r="I945" s="380" t="n">
        <v>2317083.3</v>
      </c>
      <c r="J945" s="303" t="n">
        <f aca="false">ROUND(I945+F945*G945*H945,2)</f>
        <v>2780499.96</v>
      </c>
      <c r="K945" s="375" t="s">
        <v>1503</v>
      </c>
      <c r="L945" s="318" t="n">
        <f aca="false">EDATE(K945,M945)-1</f>
        <v>49087</v>
      </c>
      <c r="M945" s="319" t="n">
        <v>120</v>
      </c>
      <c r="N945" s="303" t="n">
        <f aca="false">ROUND(G945/M945,2)*F945</f>
        <v>19309.03</v>
      </c>
      <c r="O945" s="346"/>
      <c r="P945" s="346"/>
      <c r="Q945" s="376" t="n">
        <v>1</v>
      </c>
      <c r="R945" s="380" t="n">
        <v>2317083.3</v>
      </c>
      <c r="S945" s="377" t="n">
        <f aca="false">H945</f>
        <v>0.2</v>
      </c>
      <c r="T945" s="380" t="n">
        <v>2317083.3</v>
      </c>
      <c r="U945" s="346" t="n">
        <f aca="false">ROUND(T945+Q945*R945*S945,2)</f>
        <v>2780499.96</v>
      </c>
      <c r="V945" s="375" t="n">
        <v>45436</v>
      </c>
      <c r="W945" s="378" t="n">
        <f aca="false">EDATE(V945,X945)-1</f>
        <v>49087</v>
      </c>
      <c r="X945" s="347" t="n">
        <v>120</v>
      </c>
      <c r="Y945" s="346" t="n">
        <f aca="false">ROUND((R945-Z945)/X945,2)*Q945</f>
        <v>19309.03</v>
      </c>
      <c r="Z945" s="254"/>
      <c r="AA945" s="254"/>
      <c r="AB945" s="254"/>
      <c r="AC945" s="254"/>
      <c r="AD945" s="254"/>
      <c r="AE945" s="254"/>
      <c r="AF945" s="254"/>
      <c r="AG945" s="254"/>
      <c r="AH945" s="254"/>
      <c r="AI945" s="254"/>
      <c r="AJ945" s="254"/>
      <c r="AK945" s="254"/>
      <c r="AL945" s="254"/>
      <c r="AM945" s="254"/>
      <c r="AN945" s="254"/>
      <c r="AO945" s="254"/>
      <c r="AP945" s="254"/>
      <c r="AQ945" s="254"/>
      <c r="AR945" s="254"/>
      <c r="AS945" s="254"/>
      <c r="AT945" s="254"/>
      <c r="AU945" s="254"/>
      <c r="AV945" s="254"/>
      <c r="AW945" s="254"/>
      <c r="AX945" s="254"/>
      <c r="AY945" s="254"/>
      <c r="AZ945" s="254"/>
      <c r="BA945" s="254"/>
      <c r="BB945" s="254"/>
      <c r="BC945" s="254"/>
      <c r="BD945" s="254"/>
      <c r="BE945" s="254"/>
      <c r="BF945" s="254"/>
      <c r="BG945" s="254"/>
      <c r="BH945" s="254"/>
      <c r="BI945" s="254"/>
      <c r="BJ945" s="254"/>
      <c r="BK945" s="254"/>
      <c r="BL945" s="254"/>
      <c r="BM945" s="254"/>
      <c r="BN945" s="254"/>
      <c r="BO945" s="254"/>
      <c r="BP945" s="254"/>
      <c r="BQ945" s="254"/>
      <c r="BR945" s="254"/>
      <c r="BS945" s="254"/>
      <c r="BT945" s="254"/>
      <c r="BU945" s="254"/>
      <c r="BV945" s="254"/>
      <c r="BW945" s="254"/>
      <c r="BX945" s="254"/>
      <c r="BY945" s="254"/>
      <c r="BZ945" s="254"/>
      <c r="CA945" s="256"/>
      <c r="CB945" s="254"/>
      <c r="CC945" s="254"/>
      <c r="CD945" s="254"/>
      <c r="CE945" s="254"/>
      <c r="CF945" s="254"/>
      <c r="CG945" s="254"/>
      <c r="CH945" s="254"/>
      <c r="CI945" s="254" t="e">
        <f aca="false">#N/A</f>
        <v>#N/A</v>
      </c>
      <c r="CJ945" s="254"/>
      <c r="CK945" s="254"/>
      <c r="CL945" s="254"/>
      <c r="CM945" s="312"/>
      <c r="CN945" s="257"/>
      <c r="CO945" s="254"/>
      <c r="CP945" s="254"/>
      <c r="CQ945" s="254"/>
      <c r="CR945" s="254"/>
      <c r="CS945" s="254"/>
      <c r="CT945" s="260"/>
      <c r="CU945" s="260"/>
      <c r="CV945" s="260"/>
      <c r="CW945" s="261"/>
      <c r="CX945" s="261"/>
      <c r="CY945" s="261"/>
      <c r="CZ945" s="261"/>
      <c r="DA945" s="261"/>
      <c r="DB945" s="261"/>
      <c r="DC945" s="261"/>
      <c r="DD945" s="261"/>
      <c r="DE945" s="261"/>
      <c r="DF945" s="261"/>
      <c r="DG945" s="261"/>
      <c r="DH945" s="261"/>
      <c r="DI945" s="260"/>
      <c r="DJ945" s="260"/>
      <c r="DK945" s="260"/>
      <c r="DL945" s="260"/>
      <c r="DM945" s="261"/>
      <c r="DN945" s="261"/>
      <c r="DO945" s="261"/>
      <c r="DP945" s="261"/>
      <c r="DQ945" s="261"/>
      <c r="DR945" s="261"/>
      <c r="DS945" s="261"/>
      <c r="DT945" s="261"/>
      <c r="DU945" s="261"/>
      <c r="DV945" s="261"/>
      <c r="DW945" s="261"/>
      <c r="DX945" s="261"/>
      <c r="DY945" s="260"/>
      <c r="DZ945" s="260" t="n">
        <f aca="false">G945+AY945+BA945+BC945+BE945+BG945+BI945+BK945+BM945+BO945+BQ945+BY945</f>
        <v>2317083.3</v>
      </c>
      <c r="EA945" s="260"/>
      <c r="EB945" s="260"/>
      <c r="EC945" s="261"/>
      <c r="ED945" s="261"/>
      <c r="EE945" s="261"/>
      <c r="EF945" s="261"/>
      <c r="EG945" s="261"/>
      <c r="EH945" s="261" t="n">
        <f aca="false">IF(AND(EH$5&gt;$V945,EH$6&lt;=$W945),$Y945,IF(AND(MONTH(EH$6)=MONTH($W945),YEAR(EH$6)=YEAR($W945)),$T945-$X945*$Y945+$Y945,0))</f>
        <v>19309.03</v>
      </c>
      <c r="EI945" s="261" t="n">
        <f aca="false">IF(AND(EI$5&gt;$V945,EI$6&lt;=$W945),$Y945,IF(AND(MONTH(EI$6)=MONTH($W945),YEAR(EI$6)=YEAR($W945)),$T945-$X945*$Y945+$Y945,0))</f>
        <v>19309.03</v>
      </c>
      <c r="EJ945" s="261" t="n">
        <f aca="false">IF(AND(EJ$5&gt;$V945,EJ$6&lt;=$W945),$Y945,IF(AND(MONTH(EJ$6)=MONTH($W945),YEAR(EJ$6)=YEAR($W945)),$T945-$X945*$Y945+$Y945,0))</f>
        <v>19309.03</v>
      </c>
      <c r="EK945" s="261" t="n">
        <f aca="false">IF(AND(EK$5&gt;$V945,EK$6&lt;=$W945),$Y945,IF(AND(MONTH(EK$6)=MONTH($W945),YEAR(EK$6)=YEAR($W945)),$T945-$X945*$Y945+$Y945,0))</f>
        <v>19309.03</v>
      </c>
      <c r="EL945" s="266" t="n">
        <v>19309.03</v>
      </c>
      <c r="EM945" s="263" t="n">
        <v>19309.03</v>
      </c>
      <c r="EN945" s="261" t="n">
        <v>19309.03</v>
      </c>
      <c r="EO945" s="260" t="n">
        <f aca="false">EC945+ED945+EE945+EF945+EG945+EH945+EI945+EJ945+EK945+EL945+EM945+EN945</f>
        <v>135163.21</v>
      </c>
      <c r="EP945" s="260" t="n">
        <f aca="false">T945+AQ945+AS945+AU945+AW945+AY945+BA945+BC945+BE945+BG945+BI945+BK945+BM945+BO945+BQ945+BS945+BU945+BW945+BY945+CA945+CC945+CE945+CG945</f>
        <v>2317083.3</v>
      </c>
      <c r="EQ945" s="260" t="n">
        <f aca="false">EA945+EO945</f>
        <v>135163.21</v>
      </c>
      <c r="ER945" s="260" t="n">
        <f aca="false">EP945-EQ945</f>
        <v>2181920.09</v>
      </c>
      <c r="ES945" s="262" t="n">
        <f aca="false">EN945</f>
        <v>19309.03</v>
      </c>
      <c r="ET945" s="262" t="n">
        <f aca="false">ES945</f>
        <v>19309.03</v>
      </c>
      <c r="EU945" s="262" t="n">
        <f aca="false">ET945</f>
        <v>19309.03</v>
      </c>
      <c r="EV945" s="262" t="n">
        <f aca="false">EU945</f>
        <v>19309.03</v>
      </c>
      <c r="EW945" s="262" t="n">
        <f aca="false">EV945</f>
        <v>19309.03</v>
      </c>
      <c r="EX945" s="262" t="n">
        <f aca="false">EW945</f>
        <v>19309.03</v>
      </c>
      <c r="EY945" s="262" t="n">
        <f aca="false">EX945</f>
        <v>19309.03</v>
      </c>
      <c r="EZ945" s="262" t="n">
        <f aca="false">EY945</f>
        <v>19309.03</v>
      </c>
      <c r="FA945" s="262" t="n">
        <f aca="false">EZ945</f>
        <v>19309.03</v>
      </c>
      <c r="FB945" s="262" t="n">
        <f aca="false">FA945</f>
        <v>19309.03</v>
      </c>
      <c r="FC945" s="262" t="n">
        <f aca="false">FB945</f>
        <v>19309.03</v>
      </c>
      <c r="FD945" s="262" t="n">
        <f aca="false">FC945</f>
        <v>19309.03</v>
      </c>
      <c r="FE945" s="260" t="n">
        <f aca="false">ES945+ET945+EU945+EV945+EW945+EX945+EY945+EZ945+FA945+FB945+FC945+FD945</f>
        <v>231708.36</v>
      </c>
      <c r="FF945" s="260" t="n">
        <f aca="false">EP945</f>
        <v>2317083.3</v>
      </c>
      <c r="FG945" s="260" t="n">
        <f aca="false">EQ945+FE945</f>
        <v>366871.57</v>
      </c>
      <c r="FH945" s="260" t="n">
        <f aca="false">FF945-FG945</f>
        <v>1950211.73</v>
      </c>
      <c r="FI945" s="261" t="n">
        <f aca="false">FD945</f>
        <v>19309.03</v>
      </c>
      <c r="FJ945" s="261" t="n">
        <f aca="false">FI945</f>
        <v>19309.03</v>
      </c>
      <c r="FK945" s="261" t="n">
        <f aca="false">FJ945</f>
        <v>19309.03</v>
      </c>
      <c r="FL945" s="261" t="n">
        <f aca="false">FK945</f>
        <v>19309.03</v>
      </c>
      <c r="FM945" s="261" t="n">
        <f aca="false">FL945</f>
        <v>19309.03</v>
      </c>
      <c r="FN945" s="261" t="n">
        <f aca="false">FM945</f>
        <v>19309.03</v>
      </c>
      <c r="FO945" s="261" t="n">
        <f aca="false">FN945</f>
        <v>19309.03</v>
      </c>
      <c r="FP945" s="261" t="n">
        <f aca="false">FO945</f>
        <v>19309.03</v>
      </c>
      <c r="FQ945" s="261" t="n">
        <f aca="false">FP945</f>
        <v>19309.03</v>
      </c>
      <c r="FR945" s="261" t="n">
        <f aca="false">FQ945</f>
        <v>19309.03</v>
      </c>
      <c r="FS945" s="261" t="n">
        <f aca="false">FR945</f>
        <v>19309.03</v>
      </c>
      <c r="FT945" s="261" t="n">
        <f aca="false">FS945</f>
        <v>19309.03</v>
      </c>
      <c r="FU945" s="260" t="n">
        <f aca="false">FI945+FJ945+FK945+FL945+FM945+FN945+FO945+FP945+FQ945+FR945+FS945+FT945</f>
        <v>231708.36</v>
      </c>
      <c r="FV945" s="260" t="n">
        <f aca="false">FF945</f>
        <v>2317083.3</v>
      </c>
      <c r="FW945" s="260" t="n">
        <f aca="false">FG945+FU945</f>
        <v>598579.93</v>
      </c>
      <c r="FX945" s="260" t="n">
        <f aca="false">FV945-FW945</f>
        <v>1718503.37</v>
      </c>
      <c r="FY945" s="261" t="n">
        <f aca="false">FT945</f>
        <v>19309.03</v>
      </c>
      <c r="FZ945" s="261" t="n">
        <f aca="false">FY945</f>
        <v>19309.03</v>
      </c>
      <c r="GA945" s="261" t="n">
        <f aca="false">FZ945</f>
        <v>19309.03</v>
      </c>
      <c r="GB945" s="261" t="n">
        <f aca="false">GA945</f>
        <v>19309.03</v>
      </c>
      <c r="GC945" s="261" t="n">
        <f aca="false">GB945</f>
        <v>19309.03</v>
      </c>
      <c r="GD945" s="261" t="n">
        <f aca="false">GC945</f>
        <v>19309.03</v>
      </c>
      <c r="GE945" s="261" t="n">
        <f aca="false">GD945</f>
        <v>19309.03</v>
      </c>
      <c r="GF945" s="261" t="n">
        <f aca="false">GE945</f>
        <v>19309.03</v>
      </c>
      <c r="GG945" s="261" t="n">
        <f aca="false">GF945</f>
        <v>19309.03</v>
      </c>
      <c r="GH945" s="261" t="n">
        <f aca="false">GG945</f>
        <v>19309.03</v>
      </c>
      <c r="GI945" s="261" t="n">
        <f aca="false">GH945</f>
        <v>19309.03</v>
      </c>
      <c r="GJ945" s="261" t="n">
        <f aca="false">GI945</f>
        <v>19309.03</v>
      </c>
      <c r="GK945" s="260" t="n">
        <f aca="false">FY945+FZ945+GA945+GB945+GC945+GD945+GE945+GF945+GG945+GH945+GI945+GJ945</f>
        <v>231708.36</v>
      </c>
      <c r="GL945" s="260" t="n">
        <f aca="false">FV945</f>
        <v>2317083.3</v>
      </c>
      <c r="GM945" s="260" t="n">
        <f aca="false">FW945+GK945</f>
        <v>830288.29</v>
      </c>
      <c r="GN945" s="260" t="n">
        <f aca="false">GL945-GM945</f>
        <v>1486795.01</v>
      </c>
      <c r="GO945" s="261" t="n">
        <f aca="false">GJ945</f>
        <v>19309.03</v>
      </c>
      <c r="GP945" s="261" t="n">
        <f aca="false">GO945</f>
        <v>19309.03</v>
      </c>
      <c r="GQ945" s="261" t="n">
        <f aca="false">GP945</f>
        <v>19309.03</v>
      </c>
      <c r="GR945" s="261" t="n">
        <f aca="false">GQ945</f>
        <v>19309.03</v>
      </c>
      <c r="GS945" s="261" t="n">
        <f aca="false">GR945</f>
        <v>19309.03</v>
      </c>
      <c r="GT945" s="261" t="n">
        <f aca="false">GS945</f>
        <v>19309.03</v>
      </c>
      <c r="GU945" s="261" t="n">
        <f aca="false">GT945</f>
        <v>19309.03</v>
      </c>
      <c r="GV945" s="261" t="n">
        <f aca="false">GU945</f>
        <v>19309.03</v>
      </c>
      <c r="GW945" s="261" t="n">
        <f aca="false">GV945</f>
        <v>19309.03</v>
      </c>
      <c r="GX945" s="261" t="n">
        <f aca="false">GW945</f>
        <v>19309.03</v>
      </c>
      <c r="GY945" s="261" t="n">
        <f aca="false">GX945</f>
        <v>19309.03</v>
      </c>
      <c r="GZ945" s="261" t="n">
        <f aca="false">GY945</f>
        <v>19309.03</v>
      </c>
      <c r="HA945" s="260" t="n">
        <f aca="false">GO945+GP945+GQ945+GR945+GS945+GT945+GU945+GV945+GW945+GX945+GY945+GZ945</f>
        <v>231708.36</v>
      </c>
      <c r="HB945" s="260" t="n">
        <f aca="false">GL945</f>
        <v>2317083.3</v>
      </c>
      <c r="HC945" s="260" t="n">
        <f aca="false">GM945+HA945</f>
        <v>1061996.65</v>
      </c>
      <c r="HD945" s="260" t="n">
        <f aca="false">HB945-HC945</f>
        <v>1255086.65</v>
      </c>
      <c r="HE945" s="264" t="n">
        <f aca="false">GO945-GJ945</f>
        <v>0</v>
      </c>
      <c r="HF945" s="264"/>
      <c r="HG945" s="264"/>
      <c r="HH945" s="264"/>
      <c r="HI945" s="264"/>
      <c r="HJ945" s="264"/>
      <c r="HK945" s="264"/>
      <c r="HL945" s="264"/>
      <c r="HM945" s="264"/>
      <c r="HN945" s="264"/>
      <c r="HO945" s="264"/>
      <c r="HP945" s="264"/>
      <c r="HQ945" s="264"/>
      <c r="HR945" s="264"/>
      <c r="HS945" s="264"/>
      <c r="HT945" s="264"/>
      <c r="HU945" s="264"/>
      <c r="HV945" s="264"/>
      <c r="HW945" s="264"/>
      <c r="HX945" s="264"/>
      <c r="HY945" s="264"/>
      <c r="HZ945" s="264"/>
      <c r="IA945" s="264"/>
      <c r="IB945" s="264"/>
      <c r="IC945" s="264"/>
      <c r="ID945" s="264"/>
      <c r="IE945" s="264"/>
      <c r="IF945" s="264"/>
      <c r="IG945" s="264"/>
      <c r="IH945" s="264"/>
      <c r="II945" s="264"/>
      <c r="IJ945" s="264"/>
      <c r="IK945" s="264"/>
      <c r="IL945" s="264"/>
      <c r="IM945" s="264"/>
      <c r="IN945" s="264"/>
      <c r="IO945" s="264"/>
      <c r="IP945" s="264"/>
      <c r="IQ945" s="264"/>
      <c r="IR945" s="264"/>
      <c r="IS945" s="264"/>
      <c r="IT945" s="264"/>
      <c r="IU945" s="264"/>
      <c r="IV945" s="264"/>
      <c r="IW945" s="264"/>
      <c r="IX945" s="264"/>
      <c r="IY945" s="264"/>
      <c r="IZ945" s="264"/>
      <c r="JA945" s="264"/>
      <c r="JB945" s="264"/>
      <c r="JC945" s="264"/>
      <c r="JD945" s="264"/>
      <c r="JE945" s="264"/>
      <c r="JF945" s="264"/>
      <c r="JG945" s="264"/>
      <c r="JH945" s="264"/>
      <c r="JI945" s="264"/>
      <c r="JJ945" s="264"/>
      <c r="JK945" s="264"/>
      <c r="JL945" s="264"/>
      <c r="JM945" s="265"/>
      <c r="JN945" s="265"/>
    </row>
    <row r="946" s="201" customFormat="true" ht="24" hidden="false" customHeight="true" outlineLevel="0" collapsed="false">
      <c r="A946" s="249" t="n">
        <v>914</v>
      </c>
      <c r="B946" s="379" t="s">
        <v>1516</v>
      </c>
      <c r="C946" s="379" t="s">
        <v>1517</v>
      </c>
      <c r="D946" s="315" t="s">
        <v>471</v>
      </c>
      <c r="E946" s="315" t="s">
        <v>633</v>
      </c>
      <c r="F946" s="380" t="n">
        <v>1</v>
      </c>
      <c r="G946" s="380" t="n">
        <v>1834353.72</v>
      </c>
      <c r="H946" s="304" t="n">
        <v>0.2</v>
      </c>
      <c r="I946" s="380" t="n">
        <v>1834353.72</v>
      </c>
      <c r="J946" s="303" t="n">
        <f aca="false">ROUND(I946+F946*G946*H946,2)</f>
        <v>2201224.46</v>
      </c>
      <c r="K946" s="375" t="s">
        <v>1518</v>
      </c>
      <c r="L946" s="318" t="n">
        <f aca="false">EDATE(K946,M946)-1</f>
        <v>49122</v>
      </c>
      <c r="M946" s="319" t="n">
        <v>120</v>
      </c>
      <c r="N946" s="303" t="n">
        <f aca="false">ROUND(G946/M946,2)*F946</f>
        <v>15286.28</v>
      </c>
      <c r="O946" s="346"/>
      <c r="P946" s="346"/>
      <c r="Q946" s="376" t="n">
        <v>1</v>
      </c>
      <c r="R946" s="380" t="n">
        <v>1834353.72</v>
      </c>
      <c r="S946" s="377" t="n">
        <f aca="false">H946</f>
        <v>0.2</v>
      </c>
      <c r="T946" s="380" t="n">
        <v>1834353.72</v>
      </c>
      <c r="U946" s="346" t="n">
        <f aca="false">ROUND(T946+Q946*R946*S946,2)</f>
        <v>2201224.46</v>
      </c>
      <c r="V946" s="375" t="n">
        <v>45471</v>
      </c>
      <c r="W946" s="378" t="n">
        <f aca="false">EDATE(V946,X946)-1</f>
        <v>49122</v>
      </c>
      <c r="X946" s="347" t="n">
        <v>120</v>
      </c>
      <c r="Y946" s="346" t="n">
        <f aca="false">ROUND((R946-Z946)/X946,2)*Q946</f>
        <v>15286.28</v>
      </c>
      <c r="Z946" s="254"/>
      <c r="AA946" s="254"/>
      <c r="AB946" s="254"/>
      <c r="AC946" s="254"/>
      <c r="AD946" s="254"/>
      <c r="AE946" s="254"/>
      <c r="AF946" s="254"/>
      <c r="AG946" s="254"/>
      <c r="AH946" s="254"/>
      <c r="AI946" s="254"/>
      <c r="AJ946" s="254"/>
      <c r="AK946" s="254"/>
      <c r="AL946" s="254"/>
      <c r="AM946" s="254"/>
      <c r="AN946" s="254"/>
      <c r="AO946" s="254"/>
      <c r="AP946" s="254"/>
      <c r="AQ946" s="254"/>
      <c r="AR946" s="254"/>
      <c r="AS946" s="254"/>
      <c r="AT946" s="254"/>
      <c r="AU946" s="254"/>
      <c r="AV946" s="254"/>
      <c r="AW946" s="254"/>
      <c r="AX946" s="254"/>
      <c r="AY946" s="254"/>
      <c r="AZ946" s="254"/>
      <c r="BA946" s="254"/>
      <c r="BB946" s="254"/>
      <c r="BC946" s="254"/>
      <c r="BD946" s="254"/>
      <c r="BE946" s="254"/>
      <c r="BF946" s="254"/>
      <c r="BG946" s="254"/>
      <c r="BH946" s="254"/>
      <c r="BI946" s="254"/>
      <c r="BJ946" s="254"/>
      <c r="BK946" s="254"/>
      <c r="BL946" s="254"/>
      <c r="BM946" s="254"/>
      <c r="BN946" s="254"/>
      <c r="BO946" s="254"/>
      <c r="BP946" s="254"/>
      <c r="BQ946" s="254"/>
      <c r="BR946" s="254"/>
      <c r="BS946" s="254"/>
      <c r="BT946" s="254"/>
      <c r="BU946" s="254"/>
      <c r="BV946" s="254"/>
      <c r="BW946" s="254"/>
      <c r="BX946" s="254"/>
      <c r="BY946" s="254"/>
      <c r="BZ946" s="254"/>
      <c r="CA946" s="273" t="n">
        <v>24668.46</v>
      </c>
      <c r="CB946" s="302" t="n">
        <f aca="false">ROUND((T946-Y946*1+CA946)/119,2)</f>
        <v>15493.58</v>
      </c>
      <c r="CC946" s="302"/>
      <c r="CD946" s="302"/>
      <c r="CE946" s="302"/>
      <c r="CF946" s="302"/>
      <c r="CG946" s="302"/>
      <c r="CH946" s="302"/>
      <c r="CI946" s="302" t="e">
        <f aca="false">#N/A</f>
        <v>#N/A</v>
      </c>
      <c r="CJ946" s="302"/>
      <c r="CK946" s="254"/>
      <c r="CL946" s="254"/>
      <c r="CM946" s="312"/>
      <c r="CN946" s="257"/>
      <c r="CO946" s="254"/>
      <c r="CP946" s="254"/>
      <c r="CQ946" s="254"/>
      <c r="CR946" s="254"/>
      <c r="CS946" s="254"/>
      <c r="CT946" s="260"/>
      <c r="CU946" s="260"/>
      <c r="CV946" s="260"/>
      <c r="CW946" s="261"/>
      <c r="CX946" s="261"/>
      <c r="CY946" s="261"/>
      <c r="CZ946" s="261"/>
      <c r="DA946" s="261"/>
      <c r="DB946" s="261"/>
      <c r="DC946" s="261"/>
      <c r="DD946" s="261"/>
      <c r="DE946" s="261"/>
      <c r="DF946" s="261"/>
      <c r="DG946" s="261"/>
      <c r="DH946" s="261"/>
      <c r="DI946" s="260"/>
      <c r="DJ946" s="260"/>
      <c r="DK946" s="260"/>
      <c r="DL946" s="260"/>
      <c r="DM946" s="261"/>
      <c r="DN946" s="261"/>
      <c r="DO946" s="261"/>
      <c r="DP946" s="261"/>
      <c r="DQ946" s="261"/>
      <c r="DR946" s="261"/>
      <c r="DS946" s="261"/>
      <c r="DT946" s="261"/>
      <c r="DU946" s="261"/>
      <c r="DV946" s="261"/>
      <c r="DW946" s="261"/>
      <c r="DX946" s="261"/>
      <c r="DY946" s="260"/>
      <c r="DZ946" s="260" t="n">
        <f aca="false">G946+AY946+BA946+BC946+BE946+BG946+BI946+BK946+BM946+BO946+BQ946+BY946</f>
        <v>1834353.72</v>
      </c>
      <c r="EA946" s="260"/>
      <c r="EB946" s="260"/>
      <c r="EC946" s="261"/>
      <c r="ED946" s="261"/>
      <c r="EE946" s="261"/>
      <c r="EF946" s="261"/>
      <c r="EG946" s="261"/>
      <c r="EH946" s="261"/>
      <c r="EI946" s="261" t="n">
        <f aca="false">IF(AND(EI$5&gt;$V946,EI$6&lt;=$W946),$Y946,IF(AND(MONTH(EI$6)=MONTH($W946),YEAR(EI$6)=YEAR($W946)),$T946-$X946*$Y946+$Y946,0))</f>
        <v>15286.28</v>
      </c>
      <c r="EJ946" s="277" t="n">
        <f aca="false">IF(AND(EJ$5&gt;$V946,EJ$6&lt;=$W946),$CB946,IF(AND(MONTH(EJ$6)=MONTH($W946),YEAR(EJ$6)=YEAR($W946)),$T946-$X946*$CB946+$CB946,0))</f>
        <v>15493.58</v>
      </c>
      <c r="EK946" s="277" t="n">
        <f aca="false">IF(AND(EK$5&gt;$V946,EK$6&lt;=$W946),$CB946,IF(AND(MONTH(EK$6)=MONTH($W946),YEAR(EK$6)=YEAR($W946)),$T946-$X946*$CB946+$CB946,0))</f>
        <v>15493.58</v>
      </c>
      <c r="EL946" s="266" t="n">
        <v>15493.58</v>
      </c>
      <c r="EM946" s="278" t="n">
        <v>15493.58</v>
      </c>
      <c r="EN946" s="277" t="n">
        <v>15493.58</v>
      </c>
      <c r="EO946" s="260" t="n">
        <f aca="false">EC946+ED946+EE946+EF946+EG946+EH946+EI946+EJ946+EK946+EL946+EM946+EN946</f>
        <v>92754.18</v>
      </c>
      <c r="EP946" s="260" t="n">
        <f aca="false">T946+AQ946+AS946+AU946+AW946+AY946+BA946+BC946+BE946+BG946+BI946+BK946+BM946+BO946+BQ946+BS946+BU946+BW946+BY946+CA946+CC946+CE946+CG946</f>
        <v>1859022.18</v>
      </c>
      <c r="EQ946" s="260" t="n">
        <f aca="false">EA946+EO946</f>
        <v>92754.18</v>
      </c>
      <c r="ER946" s="260" t="n">
        <f aca="false">EP946-EQ946</f>
        <v>1766268</v>
      </c>
      <c r="ES946" s="262" t="n">
        <f aca="false">EN946</f>
        <v>15493.58</v>
      </c>
      <c r="ET946" s="262" t="n">
        <f aca="false">ES946</f>
        <v>15493.58</v>
      </c>
      <c r="EU946" s="262" t="n">
        <f aca="false">ET946</f>
        <v>15493.58</v>
      </c>
      <c r="EV946" s="262" t="n">
        <f aca="false">EU946</f>
        <v>15493.58</v>
      </c>
      <c r="EW946" s="262" t="n">
        <f aca="false">EV946</f>
        <v>15493.58</v>
      </c>
      <c r="EX946" s="262" t="n">
        <f aca="false">EW946</f>
        <v>15493.58</v>
      </c>
      <c r="EY946" s="262" t="n">
        <f aca="false">EX946</f>
        <v>15493.58</v>
      </c>
      <c r="EZ946" s="262" t="n">
        <f aca="false">EY946</f>
        <v>15493.58</v>
      </c>
      <c r="FA946" s="262" t="n">
        <f aca="false">EZ946</f>
        <v>15493.58</v>
      </c>
      <c r="FB946" s="262" t="n">
        <f aca="false">FA946</f>
        <v>15493.58</v>
      </c>
      <c r="FC946" s="262" t="n">
        <f aca="false">FB946</f>
        <v>15493.58</v>
      </c>
      <c r="FD946" s="262" t="n">
        <f aca="false">FC946</f>
        <v>15493.58</v>
      </c>
      <c r="FE946" s="260" t="n">
        <f aca="false">ES946+ET946+EU946+EV946+EW946+EX946+EY946+EZ946+FA946+FB946+FC946+FD946</f>
        <v>185922.96</v>
      </c>
      <c r="FF946" s="260" t="n">
        <f aca="false">EP946</f>
        <v>1859022.18</v>
      </c>
      <c r="FG946" s="260" t="n">
        <f aca="false">EQ946+FE946</f>
        <v>278677.14</v>
      </c>
      <c r="FH946" s="260" t="n">
        <f aca="false">FF946-FG946</f>
        <v>1580345.04</v>
      </c>
      <c r="FI946" s="261" t="n">
        <f aca="false">FD946</f>
        <v>15493.58</v>
      </c>
      <c r="FJ946" s="261" t="n">
        <f aca="false">FI946</f>
        <v>15493.58</v>
      </c>
      <c r="FK946" s="261" t="n">
        <f aca="false">FJ946</f>
        <v>15493.58</v>
      </c>
      <c r="FL946" s="261" t="n">
        <f aca="false">FK946</f>
        <v>15493.58</v>
      </c>
      <c r="FM946" s="261" t="n">
        <f aca="false">FL946</f>
        <v>15493.58</v>
      </c>
      <c r="FN946" s="261" t="n">
        <f aca="false">FM946</f>
        <v>15493.58</v>
      </c>
      <c r="FO946" s="261" t="n">
        <f aca="false">FN946</f>
        <v>15493.58</v>
      </c>
      <c r="FP946" s="261" t="n">
        <f aca="false">FO946</f>
        <v>15493.58</v>
      </c>
      <c r="FQ946" s="261" t="n">
        <f aca="false">FP946</f>
        <v>15493.58</v>
      </c>
      <c r="FR946" s="261" t="n">
        <f aca="false">FQ946</f>
        <v>15493.58</v>
      </c>
      <c r="FS946" s="261" t="n">
        <f aca="false">FR946</f>
        <v>15493.58</v>
      </c>
      <c r="FT946" s="261" t="n">
        <f aca="false">FS946</f>
        <v>15493.58</v>
      </c>
      <c r="FU946" s="260" t="n">
        <f aca="false">FI946+FJ946+FK946+FL946+FM946+FN946+FO946+FP946+FQ946+FR946+FS946+FT946</f>
        <v>185922.96</v>
      </c>
      <c r="FV946" s="260" t="n">
        <f aca="false">FF946</f>
        <v>1859022.18</v>
      </c>
      <c r="FW946" s="260" t="n">
        <f aca="false">FG946+FU946</f>
        <v>464600.1</v>
      </c>
      <c r="FX946" s="260" t="n">
        <f aca="false">FV946-FW946</f>
        <v>1394422.08</v>
      </c>
      <c r="FY946" s="261" t="n">
        <f aca="false">FT946</f>
        <v>15493.58</v>
      </c>
      <c r="FZ946" s="261" t="n">
        <f aca="false">FY946</f>
        <v>15493.58</v>
      </c>
      <c r="GA946" s="261" t="n">
        <f aca="false">FZ946</f>
        <v>15493.58</v>
      </c>
      <c r="GB946" s="261" t="n">
        <f aca="false">GA946</f>
        <v>15493.58</v>
      </c>
      <c r="GC946" s="261" t="n">
        <f aca="false">GB946</f>
        <v>15493.58</v>
      </c>
      <c r="GD946" s="261" t="n">
        <f aca="false">GC946</f>
        <v>15493.58</v>
      </c>
      <c r="GE946" s="261" t="n">
        <f aca="false">GD946</f>
        <v>15493.58</v>
      </c>
      <c r="GF946" s="261" t="n">
        <f aca="false">GE946</f>
        <v>15493.58</v>
      </c>
      <c r="GG946" s="261" t="n">
        <f aca="false">GF946</f>
        <v>15493.58</v>
      </c>
      <c r="GH946" s="261" t="n">
        <f aca="false">GG946</f>
        <v>15493.58</v>
      </c>
      <c r="GI946" s="261" t="n">
        <f aca="false">GH946</f>
        <v>15493.58</v>
      </c>
      <c r="GJ946" s="261" t="n">
        <f aca="false">GI946</f>
        <v>15493.58</v>
      </c>
      <c r="GK946" s="260" t="n">
        <f aca="false">FY946+FZ946+GA946+GB946+GC946+GD946+GE946+GF946+GG946+GH946+GI946+GJ946</f>
        <v>185922.96</v>
      </c>
      <c r="GL946" s="260" t="n">
        <f aca="false">FV946</f>
        <v>1859022.18</v>
      </c>
      <c r="GM946" s="260" t="n">
        <f aca="false">FW946+GK946</f>
        <v>650523.06</v>
      </c>
      <c r="GN946" s="260" t="n">
        <f aca="false">GL946-GM946</f>
        <v>1208499.12</v>
      </c>
      <c r="GO946" s="261" t="n">
        <f aca="false">GJ946</f>
        <v>15493.58</v>
      </c>
      <c r="GP946" s="261" t="n">
        <f aca="false">GO946</f>
        <v>15493.58</v>
      </c>
      <c r="GQ946" s="261" t="n">
        <f aca="false">GP946</f>
        <v>15493.58</v>
      </c>
      <c r="GR946" s="261" t="n">
        <f aca="false">GQ946</f>
        <v>15493.58</v>
      </c>
      <c r="GS946" s="261" t="n">
        <f aca="false">GR946</f>
        <v>15493.58</v>
      </c>
      <c r="GT946" s="261" t="n">
        <f aca="false">GS946</f>
        <v>15493.58</v>
      </c>
      <c r="GU946" s="261" t="n">
        <f aca="false">GT946</f>
        <v>15493.58</v>
      </c>
      <c r="GV946" s="261" t="n">
        <f aca="false">GU946</f>
        <v>15493.58</v>
      </c>
      <c r="GW946" s="261" t="n">
        <f aca="false">GV946</f>
        <v>15493.58</v>
      </c>
      <c r="GX946" s="261" t="n">
        <f aca="false">GW946</f>
        <v>15493.58</v>
      </c>
      <c r="GY946" s="261" t="n">
        <f aca="false">GX946</f>
        <v>15493.58</v>
      </c>
      <c r="GZ946" s="261" t="n">
        <f aca="false">GY946</f>
        <v>15493.58</v>
      </c>
      <c r="HA946" s="260" t="n">
        <f aca="false">GO946+GP946+GQ946+GR946+GS946+GT946+GU946+GV946+GW946+GX946+GY946+GZ946</f>
        <v>185922.96</v>
      </c>
      <c r="HB946" s="260" t="n">
        <f aca="false">GL946</f>
        <v>1859022.18</v>
      </c>
      <c r="HC946" s="260" t="n">
        <f aca="false">GM946+HA946</f>
        <v>836446.02</v>
      </c>
      <c r="HD946" s="260" t="n">
        <f aca="false">HB946-HC946</f>
        <v>1022576.16</v>
      </c>
      <c r="HE946" s="264" t="n">
        <f aca="false">GO946-GJ946</f>
        <v>0</v>
      </c>
      <c r="HF946" s="264"/>
      <c r="HG946" s="264"/>
      <c r="HH946" s="264"/>
      <c r="HI946" s="264"/>
      <c r="HJ946" s="264"/>
      <c r="HK946" s="264"/>
      <c r="HL946" s="264"/>
      <c r="HM946" s="264"/>
      <c r="HN946" s="264"/>
      <c r="HO946" s="264"/>
      <c r="HP946" s="264"/>
      <c r="HQ946" s="264"/>
      <c r="HR946" s="264"/>
      <c r="HS946" s="264"/>
      <c r="HT946" s="264"/>
      <c r="HU946" s="264"/>
      <c r="HV946" s="264"/>
      <c r="HW946" s="264"/>
      <c r="HX946" s="264"/>
      <c r="HY946" s="264"/>
      <c r="HZ946" s="264"/>
      <c r="IA946" s="264"/>
      <c r="IB946" s="264"/>
      <c r="IC946" s="264"/>
      <c r="ID946" s="264"/>
      <c r="IE946" s="264"/>
      <c r="IF946" s="264"/>
      <c r="IG946" s="264"/>
      <c r="IH946" s="264"/>
      <c r="II946" s="264"/>
      <c r="IJ946" s="264"/>
      <c r="IK946" s="264"/>
      <c r="IL946" s="264"/>
      <c r="IM946" s="264"/>
      <c r="IN946" s="264"/>
      <c r="IO946" s="264"/>
      <c r="IP946" s="264"/>
      <c r="IQ946" s="264"/>
      <c r="IR946" s="264"/>
      <c r="IS946" s="264"/>
      <c r="IT946" s="264"/>
      <c r="IU946" s="264"/>
      <c r="IV946" s="264"/>
      <c r="IW946" s="264"/>
      <c r="IX946" s="264"/>
      <c r="IY946" s="264"/>
      <c r="IZ946" s="264"/>
      <c r="JA946" s="264"/>
      <c r="JB946" s="264"/>
      <c r="JC946" s="264"/>
      <c r="JD946" s="264"/>
      <c r="JE946" s="264"/>
      <c r="JF946" s="264"/>
      <c r="JG946" s="264"/>
      <c r="JH946" s="264"/>
      <c r="JI946" s="264"/>
      <c r="JJ946" s="264"/>
      <c r="JK946" s="264"/>
      <c r="JL946" s="264"/>
      <c r="JM946" s="265"/>
      <c r="JN946" s="265"/>
    </row>
    <row r="947" s="201" customFormat="true" ht="24" hidden="false" customHeight="true" outlineLevel="0" collapsed="false">
      <c r="A947" s="249" t="n">
        <v>915</v>
      </c>
      <c r="B947" s="379" t="s">
        <v>1519</v>
      </c>
      <c r="C947" s="379" t="s">
        <v>1520</v>
      </c>
      <c r="D947" s="315" t="s">
        <v>471</v>
      </c>
      <c r="E947" s="315" t="s">
        <v>633</v>
      </c>
      <c r="F947" s="380" t="n">
        <v>1</v>
      </c>
      <c r="G947" s="380" t="n">
        <v>1762278.25</v>
      </c>
      <c r="H947" s="304" t="n">
        <v>0.2</v>
      </c>
      <c r="I947" s="380" t="n">
        <v>1762278.25</v>
      </c>
      <c r="J947" s="303" t="n">
        <f aca="false">ROUND(I947+F947*G947*H947,2)</f>
        <v>2114733.9</v>
      </c>
      <c r="K947" s="375" t="s">
        <v>1518</v>
      </c>
      <c r="L947" s="318" t="n">
        <f aca="false">EDATE(K947,M947)-1</f>
        <v>49122</v>
      </c>
      <c r="M947" s="319" t="n">
        <v>120</v>
      </c>
      <c r="N947" s="303" t="n">
        <f aca="false">ROUND(G947/M947,2)*F947</f>
        <v>14685.65</v>
      </c>
      <c r="O947" s="346"/>
      <c r="P947" s="346"/>
      <c r="Q947" s="376" t="n">
        <v>1</v>
      </c>
      <c r="R947" s="380" t="n">
        <v>1762278.25</v>
      </c>
      <c r="S947" s="377" t="n">
        <f aca="false">H947</f>
        <v>0.2</v>
      </c>
      <c r="T947" s="380" t="n">
        <v>1762278.25</v>
      </c>
      <c r="U947" s="346" t="n">
        <f aca="false">ROUND(T947+Q947*R947*S947,2)</f>
        <v>2114733.9</v>
      </c>
      <c r="V947" s="375" t="n">
        <v>45472</v>
      </c>
      <c r="W947" s="378" t="n">
        <f aca="false">EDATE(V947,X947)-1</f>
        <v>49123</v>
      </c>
      <c r="X947" s="347" t="n">
        <v>120</v>
      </c>
      <c r="Y947" s="346" t="n">
        <f aca="false">ROUND((R947-Z947)/X947,2)*Q947</f>
        <v>14685.65</v>
      </c>
      <c r="Z947" s="254"/>
      <c r="AA947" s="254"/>
      <c r="AB947" s="254"/>
      <c r="AC947" s="254"/>
      <c r="AD947" s="254"/>
      <c r="AE947" s="254"/>
      <c r="AF947" s="254"/>
      <c r="AG947" s="254"/>
      <c r="AH947" s="254"/>
      <c r="AI947" s="254"/>
      <c r="AJ947" s="254"/>
      <c r="AK947" s="254"/>
      <c r="AL947" s="254"/>
      <c r="AM947" s="254"/>
      <c r="AN947" s="254"/>
      <c r="AO947" s="254"/>
      <c r="AP947" s="254"/>
      <c r="AQ947" s="254"/>
      <c r="AR947" s="254"/>
      <c r="AS947" s="254"/>
      <c r="AT947" s="254"/>
      <c r="AU947" s="254"/>
      <c r="AV947" s="254"/>
      <c r="AW947" s="254"/>
      <c r="AX947" s="254"/>
      <c r="AY947" s="254"/>
      <c r="AZ947" s="254"/>
      <c r="BA947" s="254"/>
      <c r="BB947" s="254"/>
      <c r="BC947" s="254"/>
      <c r="BD947" s="254"/>
      <c r="BE947" s="254"/>
      <c r="BF947" s="254"/>
      <c r="BG947" s="254"/>
      <c r="BH947" s="254"/>
      <c r="BI947" s="254"/>
      <c r="BJ947" s="254"/>
      <c r="BK947" s="254"/>
      <c r="BL947" s="254"/>
      <c r="BM947" s="254"/>
      <c r="BN947" s="254"/>
      <c r="BO947" s="254"/>
      <c r="BP947" s="254"/>
      <c r="BQ947" s="254"/>
      <c r="BR947" s="254"/>
      <c r="BS947" s="254"/>
      <c r="BT947" s="254"/>
      <c r="BU947" s="254"/>
      <c r="BV947" s="254"/>
      <c r="BW947" s="254"/>
      <c r="BX947" s="254"/>
      <c r="BY947" s="254"/>
      <c r="BZ947" s="254"/>
      <c r="CA947" s="273" t="n">
        <v>24668.46</v>
      </c>
      <c r="CB947" s="302" t="n">
        <f aca="false">ROUND((T947-Y947*1+CA947)/119,2)</f>
        <v>14892.95</v>
      </c>
      <c r="CC947" s="302"/>
      <c r="CD947" s="302"/>
      <c r="CE947" s="302"/>
      <c r="CF947" s="302"/>
      <c r="CG947" s="302"/>
      <c r="CH947" s="302"/>
      <c r="CI947" s="302" t="n">
        <v>86339.62</v>
      </c>
      <c r="CJ947" s="302"/>
      <c r="CK947" s="254"/>
      <c r="CL947" s="254"/>
      <c r="CM947" s="312"/>
      <c r="CN947" s="257"/>
      <c r="CO947" s="254"/>
      <c r="CP947" s="254"/>
      <c r="CQ947" s="254"/>
      <c r="CR947" s="254"/>
      <c r="CS947" s="254"/>
      <c r="CT947" s="260"/>
      <c r="CU947" s="260"/>
      <c r="CV947" s="260"/>
      <c r="CW947" s="261"/>
      <c r="CX947" s="261"/>
      <c r="CY947" s="261"/>
      <c r="CZ947" s="261"/>
      <c r="DA947" s="261"/>
      <c r="DB947" s="261"/>
      <c r="DC947" s="261"/>
      <c r="DD947" s="261"/>
      <c r="DE947" s="261"/>
      <c r="DF947" s="261"/>
      <c r="DG947" s="261"/>
      <c r="DH947" s="261"/>
      <c r="DI947" s="260"/>
      <c r="DJ947" s="260"/>
      <c r="DK947" s="260"/>
      <c r="DL947" s="260"/>
      <c r="DM947" s="261"/>
      <c r="DN947" s="261"/>
      <c r="DO947" s="261"/>
      <c r="DP947" s="261"/>
      <c r="DQ947" s="261"/>
      <c r="DR947" s="261"/>
      <c r="DS947" s="261"/>
      <c r="DT947" s="261"/>
      <c r="DU947" s="261"/>
      <c r="DV947" s="261"/>
      <c r="DW947" s="261"/>
      <c r="DX947" s="261"/>
      <c r="DY947" s="260"/>
      <c r="DZ947" s="260" t="n">
        <f aca="false">G947+AY947+BA947+BC947+BE947+BG947+BI947+BK947+BM947+BO947+BQ947+BY947</f>
        <v>1762278.25</v>
      </c>
      <c r="EA947" s="260"/>
      <c r="EB947" s="260"/>
      <c r="EC947" s="261"/>
      <c r="ED947" s="261"/>
      <c r="EE947" s="261"/>
      <c r="EF947" s="261"/>
      <c r="EG947" s="261"/>
      <c r="EH947" s="261"/>
      <c r="EI947" s="261" t="n">
        <f aca="false">IF(AND(EI$5&gt;$V947,EI$6&lt;=$W947),$Y947,IF(AND(MONTH(EI$6)=MONTH($W947),YEAR(EI$6)=YEAR($W947)),$T947-$X947*$Y947+$Y947,0))</f>
        <v>14685.65</v>
      </c>
      <c r="EJ947" s="277" t="n">
        <f aca="false">IF(AND(EJ$5&gt;$V947,EJ$6&lt;=$W947),$CB947,IF(AND(MONTH(EJ$6)=MONTH($W947),YEAR(EJ$6)=YEAR($W947)),$T947-$X947*$CB947+$CB947,0))</f>
        <v>14892.95</v>
      </c>
      <c r="EK947" s="277" t="n">
        <f aca="false">IF(AND(EK$5&gt;$V947,EK$6&lt;=$W947),$CB947,IF(AND(MONTH(EK$6)=MONTH($W947),YEAR(EK$6)=YEAR($W947)),$T947-$X947*$CB947+$CB947,0))</f>
        <v>14892.95</v>
      </c>
      <c r="EL947" s="266" t="n">
        <v>14892.95</v>
      </c>
      <c r="EM947" s="278" t="n">
        <v>14892.95</v>
      </c>
      <c r="EN947" s="277" t="n">
        <v>14892.95</v>
      </c>
      <c r="EO947" s="260" t="n">
        <f aca="false">EC947+ED947+EE947+EF947+EG947+EH947+EI947+EJ947+EK947+EL947+EM947+EN947</f>
        <v>89150.4</v>
      </c>
      <c r="EP947" s="260" t="n">
        <f aca="false">T947+AQ947+AS947+AU947+AW947+AY947+BA947+BC947+BE947+BG947+BI947+BK947+BM947+BO947+BQ947+BS947+BU947+BW947+BY947+CA947+CC947+CE947+CG947+CI947</f>
        <v>1873286.33</v>
      </c>
      <c r="EQ947" s="260" t="n">
        <f aca="false">EA947+EO947</f>
        <v>89150.4</v>
      </c>
      <c r="ER947" s="260" t="n">
        <f aca="false">EP947-EQ947</f>
        <v>1784135.93</v>
      </c>
      <c r="ES947" s="262" t="n">
        <f aca="false">EN947</f>
        <v>14892.95</v>
      </c>
      <c r="ET947" s="262" t="n">
        <f aca="false">ES947</f>
        <v>14892.95</v>
      </c>
      <c r="EU947" s="262" t="n">
        <f aca="false">ET947</f>
        <v>14892.95</v>
      </c>
      <c r="EV947" s="262" t="n">
        <f aca="false">EU947</f>
        <v>14892.95</v>
      </c>
      <c r="EW947" s="262" t="n">
        <f aca="false">EV947</f>
        <v>14892.95</v>
      </c>
      <c r="EX947" s="262" t="n">
        <f aca="false">EW947</f>
        <v>14892.95</v>
      </c>
      <c r="EY947" s="262" t="n">
        <f aca="false">EX947</f>
        <v>14892.95</v>
      </c>
      <c r="EZ947" s="262" t="n">
        <f aca="false">EY947</f>
        <v>14892.95</v>
      </c>
      <c r="FA947" s="262" t="n">
        <f aca="false">EZ947</f>
        <v>14892.95</v>
      </c>
      <c r="FB947" s="262" t="n">
        <f aca="false">FA947</f>
        <v>14892.95</v>
      </c>
      <c r="FC947" s="262" t="n">
        <f aca="false">FB947</f>
        <v>14892.95</v>
      </c>
      <c r="FD947" s="262" t="n">
        <f aca="false">FC947</f>
        <v>14892.95</v>
      </c>
      <c r="FE947" s="260" t="n">
        <f aca="false">ES947+ET947+EU947+EV947+EW947+EX947+EY947+EZ947+FA947+FB947+FC947+FD947</f>
        <v>178715.4</v>
      </c>
      <c r="FF947" s="260" t="n">
        <f aca="false">EP947</f>
        <v>1873286.33</v>
      </c>
      <c r="FG947" s="260" t="n">
        <f aca="false">EQ947+FE947</f>
        <v>267865.8</v>
      </c>
      <c r="FH947" s="260" t="n">
        <f aca="false">FF947-FG947</f>
        <v>1605420.53</v>
      </c>
      <c r="FI947" s="261" t="n">
        <f aca="false">FD947</f>
        <v>14892.95</v>
      </c>
      <c r="FJ947" s="261" t="n">
        <f aca="false">FI947</f>
        <v>14892.95</v>
      </c>
      <c r="FK947" s="261" t="n">
        <f aca="false">FJ947</f>
        <v>14892.95</v>
      </c>
      <c r="FL947" s="261" t="n">
        <f aca="false">FK947</f>
        <v>14892.95</v>
      </c>
      <c r="FM947" s="261" t="n">
        <f aca="false">FL947</f>
        <v>14892.95</v>
      </c>
      <c r="FN947" s="261" t="n">
        <f aca="false">FM947</f>
        <v>14892.95</v>
      </c>
      <c r="FO947" s="261" t="n">
        <f aca="false">FN947</f>
        <v>14892.95</v>
      </c>
      <c r="FP947" s="261" t="n">
        <f aca="false">FO947</f>
        <v>14892.95</v>
      </c>
      <c r="FQ947" s="261" t="n">
        <f aca="false">FP947</f>
        <v>14892.95</v>
      </c>
      <c r="FR947" s="261" t="n">
        <f aca="false">FQ947</f>
        <v>14892.95</v>
      </c>
      <c r="FS947" s="261" t="n">
        <f aca="false">FR947</f>
        <v>14892.95</v>
      </c>
      <c r="FT947" s="261" t="n">
        <f aca="false">FS947</f>
        <v>14892.95</v>
      </c>
      <c r="FU947" s="260" t="n">
        <f aca="false">FI947+FJ947+FK947+FL947+FM947+FN947+FO947+FP947+FQ947+FR947+FS947+FT947</f>
        <v>178715.4</v>
      </c>
      <c r="FV947" s="260" t="n">
        <f aca="false">FF947</f>
        <v>1873286.33</v>
      </c>
      <c r="FW947" s="260" t="n">
        <f aca="false">FG947+FU947</f>
        <v>446581.2</v>
      </c>
      <c r="FX947" s="260" t="n">
        <f aca="false">FV947-FW947</f>
        <v>1426705.13</v>
      </c>
      <c r="FY947" s="261" t="n">
        <f aca="false">FT947</f>
        <v>14892.95</v>
      </c>
      <c r="FZ947" s="261" t="n">
        <f aca="false">FY947</f>
        <v>14892.95</v>
      </c>
      <c r="GA947" s="261" t="n">
        <f aca="false">FZ947</f>
        <v>14892.95</v>
      </c>
      <c r="GB947" s="261" t="n">
        <f aca="false">GA947</f>
        <v>14892.95</v>
      </c>
      <c r="GC947" s="261" t="n">
        <f aca="false">GB947</f>
        <v>14892.95</v>
      </c>
      <c r="GD947" s="261" t="n">
        <f aca="false">GC947</f>
        <v>14892.95</v>
      </c>
      <c r="GE947" s="261" t="n">
        <f aca="false">GD947</f>
        <v>14892.95</v>
      </c>
      <c r="GF947" s="261" t="n">
        <f aca="false">GE947</f>
        <v>14892.95</v>
      </c>
      <c r="GG947" s="261" t="n">
        <f aca="false">GF947</f>
        <v>14892.95</v>
      </c>
      <c r="GH947" s="261" t="n">
        <f aca="false">GG947</f>
        <v>14892.95</v>
      </c>
      <c r="GI947" s="261" t="n">
        <f aca="false">GH947</f>
        <v>14892.95</v>
      </c>
      <c r="GJ947" s="261" t="n">
        <f aca="false">GI947</f>
        <v>14892.95</v>
      </c>
      <c r="GK947" s="260" t="n">
        <f aca="false">FY947+FZ947+GA947+GB947+GC947+GD947+GE947+GF947+GG947+GH947+GI947+GJ947</f>
        <v>178715.4</v>
      </c>
      <c r="GL947" s="260" t="n">
        <f aca="false">FV947</f>
        <v>1873286.33</v>
      </c>
      <c r="GM947" s="260" t="n">
        <f aca="false">FW947+GK947</f>
        <v>625296.6</v>
      </c>
      <c r="GN947" s="260" t="n">
        <f aca="false">GL947-GM947</f>
        <v>1247989.73</v>
      </c>
      <c r="GO947" s="261" t="n">
        <f aca="false">GJ947</f>
        <v>14892.95</v>
      </c>
      <c r="GP947" s="261" t="n">
        <f aca="false">GO947</f>
        <v>14892.95</v>
      </c>
      <c r="GQ947" s="261" t="n">
        <f aca="false">GP947</f>
        <v>14892.95</v>
      </c>
      <c r="GR947" s="261" t="n">
        <f aca="false">GQ947</f>
        <v>14892.95</v>
      </c>
      <c r="GS947" s="261" t="n">
        <f aca="false">GR947</f>
        <v>14892.95</v>
      </c>
      <c r="GT947" s="261" t="n">
        <f aca="false">GS947</f>
        <v>14892.95</v>
      </c>
      <c r="GU947" s="261" t="n">
        <f aca="false">GT947</f>
        <v>14892.95</v>
      </c>
      <c r="GV947" s="261" t="n">
        <f aca="false">GU947</f>
        <v>14892.95</v>
      </c>
      <c r="GW947" s="261" t="n">
        <f aca="false">GV947</f>
        <v>14892.95</v>
      </c>
      <c r="GX947" s="261" t="n">
        <f aca="false">GW947</f>
        <v>14892.95</v>
      </c>
      <c r="GY947" s="261" t="n">
        <f aca="false">GX947</f>
        <v>14892.95</v>
      </c>
      <c r="GZ947" s="261" t="n">
        <f aca="false">GY947</f>
        <v>14892.95</v>
      </c>
      <c r="HA947" s="260" t="n">
        <f aca="false">GO947+GP947+GQ947+GR947+GS947+GT947+GU947+GV947+GW947+GX947+GY947+GZ947</f>
        <v>178715.4</v>
      </c>
      <c r="HB947" s="260" t="n">
        <f aca="false">GL947</f>
        <v>1873286.33</v>
      </c>
      <c r="HC947" s="260" t="n">
        <f aca="false">GM947+HA947</f>
        <v>804012</v>
      </c>
      <c r="HD947" s="260" t="n">
        <f aca="false">HB947-HC947</f>
        <v>1069274.33</v>
      </c>
      <c r="HE947" s="264" t="n">
        <f aca="false">GO947-GJ947</f>
        <v>0</v>
      </c>
      <c r="HF947" s="264"/>
      <c r="HG947" s="264"/>
      <c r="HH947" s="264"/>
      <c r="HI947" s="264"/>
      <c r="HJ947" s="264"/>
      <c r="HK947" s="264"/>
      <c r="HL947" s="264"/>
      <c r="HM947" s="264"/>
      <c r="HN947" s="264"/>
      <c r="HO947" s="264"/>
      <c r="HP947" s="264"/>
      <c r="HQ947" s="264"/>
      <c r="HR947" s="264"/>
      <c r="HS947" s="264"/>
      <c r="HT947" s="264"/>
      <c r="HU947" s="264"/>
      <c r="HV947" s="264"/>
      <c r="HW947" s="264"/>
      <c r="HX947" s="264"/>
      <c r="HY947" s="264"/>
      <c r="HZ947" s="264"/>
      <c r="IA947" s="264"/>
      <c r="IB947" s="264"/>
      <c r="IC947" s="264"/>
      <c r="ID947" s="264"/>
      <c r="IE947" s="264"/>
      <c r="IF947" s="264"/>
      <c r="IG947" s="264"/>
      <c r="IH947" s="264"/>
      <c r="II947" s="264"/>
      <c r="IJ947" s="264"/>
      <c r="IK947" s="264"/>
      <c r="IL947" s="264"/>
      <c r="IM947" s="264"/>
      <c r="IN947" s="264"/>
      <c r="IO947" s="264"/>
      <c r="IP947" s="264"/>
      <c r="IQ947" s="264"/>
      <c r="IR947" s="264"/>
      <c r="IS947" s="264"/>
      <c r="IT947" s="264"/>
      <c r="IU947" s="264"/>
      <c r="IV947" s="264"/>
      <c r="IW947" s="264"/>
      <c r="IX947" s="264"/>
      <c r="IY947" s="264"/>
      <c r="IZ947" s="264"/>
      <c r="JA947" s="264"/>
      <c r="JB947" s="264"/>
      <c r="JC947" s="264"/>
      <c r="JD947" s="264"/>
      <c r="JE947" s="264"/>
      <c r="JF947" s="264"/>
      <c r="JG947" s="264"/>
      <c r="JH947" s="264"/>
      <c r="JI947" s="264"/>
      <c r="JJ947" s="264"/>
      <c r="JK947" s="264"/>
      <c r="JL947" s="264"/>
      <c r="JM947" s="265"/>
      <c r="JN947" s="265"/>
    </row>
    <row r="948" s="201" customFormat="true" ht="24" hidden="false" customHeight="true" outlineLevel="0" collapsed="false">
      <c r="A948" s="249" t="n">
        <v>916</v>
      </c>
      <c r="B948" s="379" t="s">
        <v>1521</v>
      </c>
      <c r="C948" s="379" t="s">
        <v>1522</v>
      </c>
      <c r="D948" s="315" t="s">
        <v>471</v>
      </c>
      <c r="E948" s="315" t="s">
        <v>633</v>
      </c>
      <c r="F948" s="380" t="n">
        <v>1</v>
      </c>
      <c r="G948" s="380" t="n">
        <v>3115995.74</v>
      </c>
      <c r="H948" s="304" t="n">
        <v>0.2</v>
      </c>
      <c r="I948" s="380" t="n">
        <v>3115995.74</v>
      </c>
      <c r="J948" s="303" t="n">
        <f aca="false">ROUND(I948+F948*G948*H948,2)</f>
        <v>3739194.89</v>
      </c>
      <c r="K948" s="375" t="s">
        <v>1518</v>
      </c>
      <c r="L948" s="318" t="n">
        <f aca="false">EDATE(K948,M948)-1</f>
        <v>49122</v>
      </c>
      <c r="M948" s="319" t="n">
        <v>120</v>
      </c>
      <c r="N948" s="303" t="n">
        <f aca="false">ROUND(G948/M948,2)*F948</f>
        <v>25966.63</v>
      </c>
      <c r="O948" s="346"/>
      <c r="P948" s="346"/>
      <c r="Q948" s="376" t="n">
        <v>1</v>
      </c>
      <c r="R948" s="380" t="n">
        <v>3115995.74</v>
      </c>
      <c r="S948" s="377" t="n">
        <f aca="false">H948</f>
        <v>0.2</v>
      </c>
      <c r="T948" s="380" t="n">
        <v>3115995.74</v>
      </c>
      <c r="U948" s="346" t="n">
        <f aca="false">ROUND(T948+Q948*R948*S948,2)</f>
        <v>3739194.89</v>
      </c>
      <c r="V948" s="375" t="n">
        <v>45473</v>
      </c>
      <c r="W948" s="378" t="n">
        <f aca="false">EDATE(V948,X948)-1</f>
        <v>49124</v>
      </c>
      <c r="X948" s="347" t="n">
        <v>120</v>
      </c>
      <c r="Y948" s="346" t="n">
        <f aca="false">ROUND((R948-Z948)/X948,2)*Q948</f>
        <v>25966.63</v>
      </c>
      <c r="Z948" s="254"/>
      <c r="AA948" s="254"/>
      <c r="AB948" s="254"/>
      <c r="AC948" s="254"/>
      <c r="AD948" s="254"/>
      <c r="AE948" s="254"/>
      <c r="AF948" s="254"/>
      <c r="AG948" s="254"/>
      <c r="AH948" s="254"/>
      <c r="AI948" s="254"/>
      <c r="AJ948" s="254"/>
      <c r="AK948" s="254"/>
      <c r="AL948" s="254"/>
      <c r="AM948" s="254"/>
      <c r="AN948" s="254"/>
      <c r="AO948" s="254"/>
      <c r="AP948" s="254"/>
      <c r="AQ948" s="254"/>
      <c r="AR948" s="254"/>
      <c r="AS948" s="254"/>
      <c r="AT948" s="254"/>
      <c r="AU948" s="254"/>
      <c r="AV948" s="254"/>
      <c r="AW948" s="254"/>
      <c r="AX948" s="254"/>
      <c r="AY948" s="254"/>
      <c r="AZ948" s="254"/>
      <c r="BA948" s="254"/>
      <c r="BB948" s="254"/>
      <c r="BC948" s="254"/>
      <c r="BD948" s="254"/>
      <c r="BE948" s="254"/>
      <c r="BF948" s="254"/>
      <c r="BG948" s="254"/>
      <c r="BH948" s="254"/>
      <c r="BI948" s="254"/>
      <c r="BJ948" s="254"/>
      <c r="BK948" s="254"/>
      <c r="BL948" s="254"/>
      <c r="BM948" s="254"/>
      <c r="BN948" s="254"/>
      <c r="BO948" s="254"/>
      <c r="BP948" s="254"/>
      <c r="BQ948" s="254"/>
      <c r="BR948" s="254"/>
      <c r="BS948" s="254"/>
      <c r="BT948" s="254"/>
      <c r="BU948" s="254"/>
      <c r="BV948" s="254"/>
      <c r="BW948" s="254"/>
      <c r="BX948" s="254"/>
      <c r="BY948" s="254"/>
      <c r="BZ948" s="254"/>
      <c r="CA948" s="254"/>
      <c r="CB948" s="254"/>
      <c r="CC948" s="254"/>
      <c r="CD948" s="254"/>
      <c r="CE948" s="254"/>
      <c r="CF948" s="254"/>
      <c r="CG948" s="254"/>
      <c r="CH948" s="254"/>
      <c r="CI948" s="254" t="e">
        <f aca="false">#N/A</f>
        <v>#N/A</v>
      </c>
      <c r="CJ948" s="254"/>
      <c r="CK948" s="254"/>
      <c r="CL948" s="254"/>
      <c r="CM948" s="312"/>
      <c r="CN948" s="257"/>
      <c r="CO948" s="254"/>
      <c r="CP948" s="254"/>
      <c r="CQ948" s="254"/>
      <c r="CR948" s="254"/>
      <c r="CS948" s="254"/>
      <c r="CT948" s="260"/>
      <c r="CU948" s="260"/>
      <c r="CV948" s="260"/>
      <c r="CW948" s="261"/>
      <c r="CX948" s="261"/>
      <c r="CY948" s="261"/>
      <c r="CZ948" s="261"/>
      <c r="DA948" s="261"/>
      <c r="DB948" s="261"/>
      <c r="DC948" s="261"/>
      <c r="DD948" s="261"/>
      <c r="DE948" s="261"/>
      <c r="DF948" s="261"/>
      <c r="DG948" s="261"/>
      <c r="DH948" s="261"/>
      <c r="DI948" s="260"/>
      <c r="DJ948" s="260"/>
      <c r="DK948" s="260"/>
      <c r="DL948" s="260"/>
      <c r="DM948" s="261"/>
      <c r="DN948" s="261"/>
      <c r="DO948" s="261"/>
      <c r="DP948" s="261"/>
      <c r="DQ948" s="261"/>
      <c r="DR948" s="261"/>
      <c r="DS948" s="261"/>
      <c r="DT948" s="261"/>
      <c r="DU948" s="261"/>
      <c r="DV948" s="261"/>
      <c r="DW948" s="261"/>
      <c r="DX948" s="261"/>
      <c r="DY948" s="260"/>
      <c r="DZ948" s="260" t="n">
        <f aca="false">G948+AY948+BA948+BC948+BE948+BG948+BI948+BK948+BM948+BO948+BQ948+BY948</f>
        <v>3115995.74</v>
      </c>
      <c r="EA948" s="260"/>
      <c r="EB948" s="260"/>
      <c r="EC948" s="261"/>
      <c r="ED948" s="261"/>
      <c r="EE948" s="261"/>
      <c r="EF948" s="261"/>
      <c r="EG948" s="261"/>
      <c r="EH948" s="261"/>
      <c r="EI948" s="261" t="n">
        <f aca="false">IF(AND(EI$5&gt;$V948,EI$6&lt;=$W948),$Y948,IF(AND(MONTH(EI$6)=MONTH($W948),YEAR(EI$6)=YEAR($W948)),$T948-$X948*$Y948+$Y948,0))</f>
        <v>25966.63</v>
      </c>
      <c r="EJ948" s="261" t="n">
        <f aca="false">IF(AND(EJ$5&gt;$V948,EJ$6&lt;=$W948),$Y948,IF(AND(MONTH(EJ$6)=MONTH($W948),YEAR(EJ$6)=YEAR($W948)),$T948-$X948*$Y948+$Y948,0))</f>
        <v>25966.63</v>
      </c>
      <c r="EK948" s="261" t="n">
        <f aca="false">IF(AND(EK$5&gt;$V948,EK$6&lt;=$W948),$Y948,IF(AND(MONTH(EK$6)=MONTH($W948),YEAR(EK$6)=YEAR($W948)),$T948-$X948*$Y948+$Y948,0))</f>
        <v>25966.63</v>
      </c>
      <c r="EL948" s="266" t="n">
        <v>25966.63</v>
      </c>
      <c r="EM948" s="263" t="n">
        <v>25966.63</v>
      </c>
      <c r="EN948" s="261" t="n">
        <v>25966.63</v>
      </c>
      <c r="EO948" s="260" t="n">
        <f aca="false">EC948+ED948+EE948+EF948+EG948+EH948+EI948+EJ948+EK948+EL948+EM948+EN948</f>
        <v>155799.78</v>
      </c>
      <c r="EP948" s="260" t="n">
        <f aca="false">T948+AQ948+AS948+AU948+AW948+AY948+BA948+BC948+BE948+BG948+BI948+BK948+BM948+BO948+BQ948+BS948+BU948+BW948+BY948+CA948+CC948+CE948+CG948</f>
        <v>3115995.74</v>
      </c>
      <c r="EQ948" s="260" t="n">
        <f aca="false">EA948+EO948</f>
        <v>155799.78</v>
      </c>
      <c r="ER948" s="260" t="n">
        <f aca="false">EP948-EQ948</f>
        <v>2960195.96</v>
      </c>
      <c r="ES948" s="262" t="n">
        <f aca="false">EN948</f>
        <v>25966.63</v>
      </c>
      <c r="ET948" s="262" t="n">
        <f aca="false">ES948</f>
        <v>25966.63</v>
      </c>
      <c r="EU948" s="262" t="n">
        <f aca="false">ET948</f>
        <v>25966.63</v>
      </c>
      <c r="EV948" s="262" t="n">
        <f aca="false">EU948</f>
        <v>25966.63</v>
      </c>
      <c r="EW948" s="262" t="n">
        <f aca="false">EV948</f>
        <v>25966.63</v>
      </c>
      <c r="EX948" s="262" t="n">
        <f aca="false">EW948</f>
        <v>25966.63</v>
      </c>
      <c r="EY948" s="262" t="n">
        <f aca="false">EX948</f>
        <v>25966.63</v>
      </c>
      <c r="EZ948" s="262" t="n">
        <f aca="false">EY948</f>
        <v>25966.63</v>
      </c>
      <c r="FA948" s="262" t="n">
        <f aca="false">EZ948</f>
        <v>25966.63</v>
      </c>
      <c r="FB948" s="262" t="n">
        <f aca="false">FA948</f>
        <v>25966.63</v>
      </c>
      <c r="FC948" s="262" t="n">
        <f aca="false">FB948</f>
        <v>25966.63</v>
      </c>
      <c r="FD948" s="262" t="n">
        <f aca="false">FC948</f>
        <v>25966.63</v>
      </c>
      <c r="FE948" s="260" t="n">
        <f aca="false">ES948+ET948+EU948+EV948+EW948+EX948+EY948+EZ948+FA948+FB948+FC948+FD948</f>
        <v>311599.56</v>
      </c>
      <c r="FF948" s="260" t="n">
        <f aca="false">EP948</f>
        <v>3115995.74</v>
      </c>
      <c r="FG948" s="260" t="n">
        <f aca="false">EQ948+FE948</f>
        <v>467399.34</v>
      </c>
      <c r="FH948" s="260" t="n">
        <f aca="false">FF948-FG948</f>
        <v>2648596.4</v>
      </c>
      <c r="FI948" s="261" t="n">
        <f aca="false">FD948</f>
        <v>25966.63</v>
      </c>
      <c r="FJ948" s="261" t="n">
        <f aca="false">FI948</f>
        <v>25966.63</v>
      </c>
      <c r="FK948" s="261" t="n">
        <f aca="false">FJ948</f>
        <v>25966.63</v>
      </c>
      <c r="FL948" s="261" t="n">
        <f aca="false">FK948</f>
        <v>25966.63</v>
      </c>
      <c r="FM948" s="261" t="n">
        <f aca="false">FL948</f>
        <v>25966.63</v>
      </c>
      <c r="FN948" s="261" t="n">
        <f aca="false">FM948</f>
        <v>25966.63</v>
      </c>
      <c r="FO948" s="261" t="n">
        <f aca="false">FN948</f>
        <v>25966.63</v>
      </c>
      <c r="FP948" s="261" t="n">
        <f aca="false">FO948</f>
        <v>25966.63</v>
      </c>
      <c r="FQ948" s="261" t="n">
        <f aca="false">FP948</f>
        <v>25966.63</v>
      </c>
      <c r="FR948" s="261" t="n">
        <f aca="false">FQ948</f>
        <v>25966.63</v>
      </c>
      <c r="FS948" s="261" t="n">
        <f aca="false">FR948</f>
        <v>25966.63</v>
      </c>
      <c r="FT948" s="261" t="n">
        <f aca="false">FS948</f>
        <v>25966.63</v>
      </c>
      <c r="FU948" s="260" t="n">
        <f aca="false">FI948+FJ948+FK948+FL948+FM948+FN948+FO948+FP948+FQ948+FR948+FS948+FT948</f>
        <v>311599.56</v>
      </c>
      <c r="FV948" s="260" t="n">
        <f aca="false">FF948</f>
        <v>3115995.74</v>
      </c>
      <c r="FW948" s="260" t="n">
        <f aca="false">FG948+FU948</f>
        <v>778998.9</v>
      </c>
      <c r="FX948" s="260" t="n">
        <f aca="false">FV948-FW948</f>
        <v>2336996.84</v>
      </c>
      <c r="FY948" s="261" t="n">
        <f aca="false">FT948</f>
        <v>25966.63</v>
      </c>
      <c r="FZ948" s="261" t="n">
        <f aca="false">FY948</f>
        <v>25966.63</v>
      </c>
      <c r="GA948" s="261" t="n">
        <f aca="false">FZ948</f>
        <v>25966.63</v>
      </c>
      <c r="GB948" s="261" t="n">
        <f aca="false">GA948</f>
        <v>25966.63</v>
      </c>
      <c r="GC948" s="261" t="n">
        <f aca="false">GB948</f>
        <v>25966.63</v>
      </c>
      <c r="GD948" s="261" t="n">
        <f aca="false">GC948</f>
        <v>25966.63</v>
      </c>
      <c r="GE948" s="261" t="n">
        <f aca="false">GD948</f>
        <v>25966.63</v>
      </c>
      <c r="GF948" s="261" t="n">
        <f aca="false">GE948</f>
        <v>25966.63</v>
      </c>
      <c r="GG948" s="261" t="n">
        <f aca="false">GF948</f>
        <v>25966.63</v>
      </c>
      <c r="GH948" s="261" t="n">
        <f aca="false">GG948</f>
        <v>25966.63</v>
      </c>
      <c r="GI948" s="261" t="n">
        <f aca="false">GH948</f>
        <v>25966.63</v>
      </c>
      <c r="GJ948" s="261" t="n">
        <f aca="false">GI948</f>
        <v>25966.63</v>
      </c>
      <c r="GK948" s="260" t="n">
        <f aca="false">FY948+FZ948+GA948+GB948+GC948+GD948+GE948+GF948+GG948+GH948+GI948+GJ948</f>
        <v>311599.56</v>
      </c>
      <c r="GL948" s="260" t="n">
        <f aca="false">FV948</f>
        <v>3115995.74</v>
      </c>
      <c r="GM948" s="260" t="n">
        <f aca="false">FW948+GK948</f>
        <v>1090598.46</v>
      </c>
      <c r="GN948" s="260" t="n">
        <f aca="false">GL948-GM948</f>
        <v>2025397.28</v>
      </c>
      <c r="GO948" s="261" t="n">
        <f aca="false">GJ948</f>
        <v>25966.63</v>
      </c>
      <c r="GP948" s="261" t="n">
        <f aca="false">GO948</f>
        <v>25966.63</v>
      </c>
      <c r="GQ948" s="261" t="n">
        <f aca="false">GP948</f>
        <v>25966.63</v>
      </c>
      <c r="GR948" s="261" t="n">
        <f aca="false">GQ948</f>
        <v>25966.63</v>
      </c>
      <c r="GS948" s="261" t="n">
        <f aca="false">GR948</f>
        <v>25966.63</v>
      </c>
      <c r="GT948" s="261" t="n">
        <f aca="false">GS948</f>
        <v>25966.63</v>
      </c>
      <c r="GU948" s="261" t="n">
        <f aca="false">GT948</f>
        <v>25966.63</v>
      </c>
      <c r="GV948" s="261" t="n">
        <f aca="false">GU948</f>
        <v>25966.63</v>
      </c>
      <c r="GW948" s="261" t="n">
        <f aca="false">GV948</f>
        <v>25966.63</v>
      </c>
      <c r="GX948" s="261" t="n">
        <f aca="false">GW948</f>
        <v>25966.63</v>
      </c>
      <c r="GY948" s="261" t="n">
        <f aca="false">GX948</f>
        <v>25966.63</v>
      </c>
      <c r="GZ948" s="261" t="n">
        <f aca="false">GY948</f>
        <v>25966.63</v>
      </c>
      <c r="HA948" s="260" t="n">
        <f aca="false">GO948+GP948+GQ948+GR948+GS948+GT948+GU948+GV948+GW948+GX948+GY948+GZ948</f>
        <v>311599.56</v>
      </c>
      <c r="HB948" s="260" t="n">
        <f aca="false">GL948</f>
        <v>3115995.74</v>
      </c>
      <c r="HC948" s="260" t="n">
        <f aca="false">GM948+HA948</f>
        <v>1402198.02</v>
      </c>
      <c r="HD948" s="260" t="n">
        <f aca="false">HB948-HC948</f>
        <v>1713797.72</v>
      </c>
      <c r="HE948" s="264" t="n">
        <f aca="false">GO948-GJ948</f>
        <v>0</v>
      </c>
      <c r="HF948" s="264"/>
      <c r="HG948" s="264"/>
      <c r="HH948" s="264"/>
      <c r="HI948" s="264"/>
      <c r="HJ948" s="264"/>
      <c r="HK948" s="264"/>
      <c r="HL948" s="264"/>
      <c r="HM948" s="264"/>
      <c r="HN948" s="264"/>
      <c r="HO948" s="264"/>
      <c r="HP948" s="264"/>
      <c r="HQ948" s="264"/>
      <c r="HR948" s="264"/>
      <c r="HS948" s="264"/>
      <c r="HT948" s="264"/>
      <c r="HU948" s="264"/>
      <c r="HV948" s="264"/>
      <c r="HW948" s="264"/>
      <c r="HX948" s="264"/>
      <c r="HY948" s="264"/>
      <c r="HZ948" s="264"/>
      <c r="IA948" s="264"/>
      <c r="IB948" s="264"/>
      <c r="IC948" s="264"/>
      <c r="ID948" s="264"/>
      <c r="IE948" s="264"/>
      <c r="IF948" s="264"/>
      <c r="IG948" s="264"/>
      <c r="IH948" s="264"/>
      <c r="II948" s="264"/>
      <c r="IJ948" s="264"/>
      <c r="IK948" s="264"/>
      <c r="IL948" s="264"/>
      <c r="IM948" s="264"/>
      <c r="IN948" s="264"/>
      <c r="IO948" s="264"/>
      <c r="IP948" s="264"/>
      <c r="IQ948" s="264"/>
      <c r="IR948" s="264"/>
      <c r="IS948" s="264"/>
      <c r="IT948" s="264"/>
      <c r="IU948" s="264"/>
      <c r="IV948" s="264"/>
      <c r="IW948" s="264"/>
      <c r="IX948" s="264"/>
      <c r="IY948" s="264"/>
      <c r="IZ948" s="264"/>
      <c r="JA948" s="264"/>
      <c r="JB948" s="264"/>
      <c r="JC948" s="264"/>
      <c r="JD948" s="264"/>
      <c r="JE948" s="264"/>
      <c r="JF948" s="264"/>
      <c r="JG948" s="264"/>
      <c r="JH948" s="264"/>
      <c r="JI948" s="264"/>
      <c r="JJ948" s="264"/>
      <c r="JK948" s="264"/>
      <c r="JL948" s="264"/>
      <c r="JM948" s="265"/>
      <c r="JN948" s="265"/>
    </row>
    <row r="949" s="201" customFormat="true" ht="24" hidden="false" customHeight="true" outlineLevel="0" collapsed="false">
      <c r="A949" s="249" t="n">
        <v>917</v>
      </c>
      <c r="B949" s="379" t="s">
        <v>1523</v>
      </c>
      <c r="C949" s="379" t="s">
        <v>1524</v>
      </c>
      <c r="D949" s="315" t="s">
        <v>471</v>
      </c>
      <c r="E949" s="315" t="s">
        <v>633</v>
      </c>
      <c r="F949" s="380" t="n">
        <v>1</v>
      </c>
      <c r="G949" s="380" t="n">
        <v>1288179.33</v>
      </c>
      <c r="H949" s="304" t="n">
        <v>0.2</v>
      </c>
      <c r="I949" s="380" t="n">
        <v>1288179.33</v>
      </c>
      <c r="J949" s="303" t="n">
        <f aca="false">ROUND(I949+F949*G949*H949,2)</f>
        <v>1545815.2</v>
      </c>
      <c r="K949" s="375" t="s">
        <v>1518</v>
      </c>
      <c r="L949" s="318" t="n">
        <f aca="false">EDATE(K949,M949)-1</f>
        <v>49122</v>
      </c>
      <c r="M949" s="319" t="n">
        <v>120</v>
      </c>
      <c r="N949" s="303" t="n">
        <f aca="false">ROUND(G949/M949,2)*F949</f>
        <v>10734.83</v>
      </c>
      <c r="O949" s="346"/>
      <c r="P949" s="346"/>
      <c r="Q949" s="376" t="n">
        <v>1</v>
      </c>
      <c r="R949" s="380" t="n">
        <v>1288179.33</v>
      </c>
      <c r="S949" s="377" t="n">
        <f aca="false">H949</f>
        <v>0.2</v>
      </c>
      <c r="T949" s="380" t="n">
        <v>1288179.33</v>
      </c>
      <c r="U949" s="346" t="n">
        <f aca="false">ROUND(T949+Q949*R949*S949,2)</f>
        <v>1545815.2</v>
      </c>
      <c r="V949" s="375" t="n">
        <v>45471</v>
      </c>
      <c r="W949" s="378" t="n">
        <f aca="false">EDATE(V949,X949)-1</f>
        <v>49122</v>
      </c>
      <c r="X949" s="347" t="n">
        <v>120</v>
      </c>
      <c r="Y949" s="346" t="n">
        <f aca="false">ROUND((R949-Z949)/X949,2)*Q949</f>
        <v>10734.83</v>
      </c>
      <c r="Z949" s="254"/>
      <c r="AA949" s="254"/>
      <c r="AB949" s="254"/>
      <c r="AC949" s="254"/>
      <c r="AD949" s="254"/>
      <c r="AE949" s="254"/>
      <c r="AF949" s="254"/>
      <c r="AG949" s="254"/>
      <c r="AH949" s="254"/>
      <c r="AI949" s="254"/>
      <c r="AJ949" s="254"/>
      <c r="AK949" s="254"/>
      <c r="AL949" s="254"/>
      <c r="AM949" s="254"/>
      <c r="AN949" s="254"/>
      <c r="AO949" s="254"/>
      <c r="AP949" s="254"/>
      <c r="AQ949" s="254"/>
      <c r="AR949" s="254"/>
      <c r="AS949" s="254"/>
      <c r="AT949" s="254"/>
      <c r="AU949" s="254"/>
      <c r="AV949" s="254"/>
      <c r="AW949" s="254"/>
      <c r="AX949" s="254"/>
      <c r="AY949" s="254"/>
      <c r="AZ949" s="254"/>
      <c r="BA949" s="254"/>
      <c r="BB949" s="254"/>
      <c r="BC949" s="254"/>
      <c r="BD949" s="254"/>
      <c r="BE949" s="254"/>
      <c r="BF949" s="254"/>
      <c r="BG949" s="254"/>
      <c r="BH949" s="254"/>
      <c r="BI949" s="254"/>
      <c r="BJ949" s="254"/>
      <c r="BK949" s="254"/>
      <c r="BL949" s="254"/>
      <c r="BM949" s="254"/>
      <c r="BN949" s="254"/>
      <c r="BO949" s="254"/>
      <c r="BP949" s="254"/>
      <c r="BQ949" s="254"/>
      <c r="BR949" s="254"/>
      <c r="BS949" s="254"/>
      <c r="BT949" s="254"/>
      <c r="BU949" s="254"/>
      <c r="BV949" s="254"/>
      <c r="BW949" s="254"/>
      <c r="BX949" s="254"/>
      <c r="BY949" s="254"/>
      <c r="BZ949" s="254"/>
      <c r="CA949" s="254"/>
      <c r="CB949" s="254"/>
      <c r="CC949" s="254"/>
      <c r="CD949" s="254"/>
      <c r="CE949" s="254"/>
      <c r="CF949" s="254"/>
      <c r="CG949" s="254"/>
      <c r="CH949" s="254"/>
      <c r="CI949" s="254" t="e">
        <f aca="false">#N/A</f>
        <v>#N/A</v>
      </c>
      <c r="CJ949" s="254"/>
      <c r="CK949" s="254"/>
      <c r="CL949" s="254"/>
      <c r="CM949" s="312"/>
      <c r="CN949" s="257"/>
      <c r="CO949" s="254"/>
      <c r="CP949" s="254"/>
      <c r="CQ949" s="254"/>
      <c r="CR949" s="254"/>
      <c r="CS949" s="254"/>
      <c r="CT949" s="260"/>
      <c r="CU949" s="260"/>
      <c r="CV949" s="260"/>
      <c r="CW949" s="261"/>
      <c r="CX949" s="261"/>
      <c r="CY949" s="261"/>
      <c r="CZ949" s="261"/>
      <c r="DA949" s="261"/>
      <c r="DB949" s="261"/>
      <c r="DC949" s="261"/>
      <c r="DD949" s="261"/>
      <c r="DE949" s="261"/>
      <c r="DF949" s="261"/>
      <c r="DG949" s="261"/>
      <c r="DH949" s="261"/>
      <c r="DI949" s="260"/>
      <c r="DJ949" s="260"/>
      <c r="DK949" s="260"/>
      <c r="DL949" s="260"/>
      <c r="DM949" s="261"/>
      <c r="DN949" s="261"/>
      <c r="DO949" s="261"/>
      <c r="DP949" s="261"/>
      <c r="DQ949" s="261"/>
      <c r="DR949" s="261"/>
      <c r="DS949" s="261"/>
      <c r="DT949" s="261"/>
      <c r="DU949" s="261"/>
      <c r="DV949" s="261"/>
      <c r="DW949" s="261"/>
      <c r="DX949" s="261"/>
      <c r="DY949" s="260"/>
      <c r="DZ949" s="260" t="n">
        <f aca="false">G949+AY949+BA949+BC949+BE949+BG949+BI949+BK949+BM949+BO949+BQ949+BY949</f>
        <v>1288179.33</v>
      </c>
      <c r="EA949" s="260"/>
      <c r="EB949" s="260"/>
      <c r="EC949" s="261"/>
      <c r="ED949" s="261"/>
      <c r="EE949" s="261"/>
      <c r="EF949" s="261"/>
      <c r="EG949" s="261"/>
      <c r="EH949" s="261"/>
      <c r="EI949" s="261" t="n">
        <f aca="false">IF(AND(EI$5&gt;$V949,EI$6&lt;=$W949),$Y949,IF(AND(MONTH(EI$6)=MONTH($W949),YEAR(EI$6)=YEAR($W949)),$T949-$X949*$Y949+$Y949,0))</f>
        <v>10734.83</v>
      </c>
      <c r="EJ949" s="261" t="n">
        <f aca="false">IF(AND(EJ$5&gt;$V949,EJ$6&lt;=$W949),$Y949,IF(AND(MONTH(EJ$6)=MONTH($W949),YEAR(EJ$6)=YEAR($W949)),$T949-$X949*$Y949+$Y949,0))</f>
        <v>10734.83</v>
      </c>
      <c r="EK949" s="261" t="n">
        <f aca="false">IF(AND(EK$5&gt;$V949,EK$6&lt;=$W949),$Y949,IF(AND(MONTH(EK$6)=MONTH($W949),YEAR(EK$6)=YEAR($W949)),$T949-$X949*$Y949+$Y949,0))</f>
        <v>10734.83</v>
      </c>
      <c r="EL949" s="266" t="n">
        <v>10734.83</v>
      </c>
      <c r="EM949" s="263" t="n">
        <v>10734.83</v>
      </c>
      <c r="EN949" s="261" t="n">
        <v>10734.83</v>
      </c>
      <c r="EO949" s="260" t="n">
        <f aca="false">EC949+ED949+EE949+EF949+EG949+EH949+EI949+EJ949+EK949+EL949+EM949+EN949</f>
        <v>64408.98</v>
      </c>
      <c r="EP949" s="260" t="n">
        <f aca="false">T949+AQ949+AS949+AU949+AW949+AY949+BA949+BC949+BE949+BG949+BI949+BK949+BM949+BO949+BQ949+BS949+BU949+BW949+BY949+CA949+CC949+CE949+CG949</f>
        <v>1288179.33</v>
      </c>
      <c r="EQ949" s="260" t="n">
        <f aca="false">EA949+EO949</f>
        <v>64408.98</v>
      </c>
      <c r="ER949" s="260" t="n">
        <f aca="false">EP949-EQ949</f>
        <v>1223770.35</v>
      </c>
      <c r="ES949" s="262" t="n">
        <f aca="false">EN949</f>
        <v>10734.83</v>
      </c>
      <c r="ET949" s="262" t="n">
        <f aca="false">ES949</f>
        <v>10734.83</v>
      </c>
      <c r="EU949" s="262" t="n">
        <f aca="false">ET949</f>
        <v>10734.83</v>
      </c>
      <c r="EV949" s="262" t="n">
        <f aca="false">EU949</f>
        <v>10734.83</v>
      </c>
      <c r="EW949" s="262" t="n">
        <f aca="false">EV949</f>
        <v>10734.83</v>
      </c>
      <c r="EX949" s="262" t="n">
        <f aca="false">EW949</f>
        <v>10734.83</v>
      </c>
      <c r="EY949" s="262" t="n">
        <f aca="false">EX949</f>
        <v>10734.83</v>
      </c>
      <c r="EZ949" s="262" t="n">
        <f aca="false">EY949</f>
        <v>10734.83</v>
      </c>
      <c r="FA949" s="262" t="n">
        <f aca="false">EZ949</f>
        <v>10734.83</v>
      </c>
      <c r="FB949" s="262" t="n">
        <f aca="false">FA949</f>
        <v>10734.83</v>
      </c>
      <c r="FC949" s="262" t="n">
        <f aca="false">FB949</f>
        <v>10734.83</v>
      </c>
      <c r="FD949" s="262" t="n">
        <f aca="false">FC949</f>
        <v>10734.83</v>
      </c>
      <c r="FE949" s="260" t="n">
        <f aca="false">ES949+ET949+EU949+EV949+EW949+EX949+EY949+EZ949+FA949+FB949+FC949+FD949</f>
        <v>128817.96</v>
      </c>
      <c r="FF949" s="260" t="n">
        <f aca="false">EP949</f>
        <v>1288179.33</v>
      </c>
      <c r="FG949" s="260" t="n">
        <f aca="false">EQ949+FE949</f>
        <v>193226.94</v>
      </c>
      <c r="FH949" s="260" t="n">
        <f aca="false">FF949-FG949</f>
        <v>1094952.39</v>
      </c>
      <c r="FI949" s="261" t="n">
        <f aca="false">FD949</f>
        <v>10734.83</v>
      </c>
      <c r="FJ949" s="261" t="n">
        <f aca="false">FI949</f>
        <v>10734.83</v>
      </c>
      <c r="FK949" s="261" t="n">
        <f aca="false">FJ949</f>
        <v>10734.83</v>
      </c>
      <c r="FL949" s="261" t="n">
        <f aca="false">FK949</f>
        <v>10734.83</v>
      </c>
      <c r="FM949" s="261" t="n">
        <f aca="false">FL949</f>
        <v>10734.83</v>
      </c>
      <c r="FN949" s="261" t="n">
        <f aca="false">FM949</f>
        <v>10734.83</v>
      </c>
      <c r="FO949" s="261" t="n">
        <f aca="false">FN949</f>
        <v>10734.83</v>
      </c>
      <c r="FP949" s="261" t="n">
        <f aca="false">FO949</f>
        <v>10734.83</v>
      </c>
      <c r="FQ949" s="261" t="n">
        <f aca="false">FP949</f>
        <v>10734.83</v>
      </c>
      <c r="FR949" s="261" t="n">
        <f aca="false">FQ949</f>
        <v>10734.83</v>
      </c>
      <c r="FS949" s="261" t="n">
        <f aca="false">FR949</f>
        <v>10734.83</v>
      </c>
      <c r="FT949" s="261" t="n">
        <f aca="false">FS949</f>
        <v>10734.83</v>
      </c>
      <c r="FU949" s="260" t="n">
        <f aca="false">FI949+FJ949+FK949+FL949+FM949+FN949+FO949+FP949+FQ949+FR949+FS949+FT949</f>
        <v>128817.96</v>
      </c>
      <c r="FV949" s="260" t="n">
        <f aca="false">FF949</f>
        <v>1288179.33</v>
      </c>
      <c r="FW949" s="260" t="n">
        <f aca="false">FG949+FU949</f>
        <v>322044.9</v>
      </c>
      <c r="FX949" s="260" t="n">
        <f aca="false">FV949-FW949</f>
        <v>966134.43</v>
      </c>
      <c r="FY949" s="261" t="n">
        <f aca="false">FT949</f>
        <v>10734.83</v>
      </c>
      <c r="FZ949" s="261" t="n">
        <f aca="false">FY949</f>
        <v>10734.83</v>
      </c>
      <c r="GA949" s="261" t="n">
        <f aca="false">FZ949</f>
        <v>10734.83</v>
      </c>
      <c r="GB949" s="261" t="n">
        <f aca="false">GA949</f>
        <v>10734.83</v>
      </c>
      <c r="GC949" s="261" t="n">
        <f aca="false">GB949</f>
        <v>10734.83</v>
      </c>
      <c r="GD949" s="261" t="n">
        <f aca="false">GC949</f>
        <v>10734.83</v>
      </c>
      <c r="GE949" s="261" t="n">
        <f aca="false">GD949</f>
        <v>10734.83</v>
      </c>
      <c r="GF949" s="261" t="n">
        <f aca="false">GE949</f>
        <v>10734.83</v>
      </c>
      <c r="GG949" s="261" t="n">
        <f aca="false">GF949</f>
        <v>10734.83</v>
      </c>
      <c r="GH949" s="261" t="n">
        <f aca="false">GG949</f>
        <v>10734.83</v>
      </c>
      <c r="GI949" s="261" t="n">
        <f aca="false">GH949</f>
        <v>10734.83</v>
      </c>
      <c r="GJ949" s="261" t="n">
        <f aca="false">GI949</f>
        <v>10734.83</v>
      </c>
      <c r="GK949" s="260" t="n">
        <f aca="false">FY949+FZ949+GA949+GB949+GC949+GD949+GE949+GF949+GG949+GH949+GI949+GJ949</f>
        <v>128817.96</v>
      </c>
      <c r="GL949" s="260" t="n">
        <f aca="false">FV949</f>
        <v>1288179.33</v>
      </c>
      <c r="GM949" s="260" t="n">
        <f aca="false">FW949+GK949</f>
        <v>450862.86</v>
      </c>
      <c r="GN949" s="260" t="n">
        <f aca="false">GL949-GM949</f>
        <v>837316.47</v>
      </c>
      <c r="GO949" s="261" t="n">
        <f aca="false">GJ949</f>
        <v>10734.83</v>
      </c>
      <c r="GP949" s="261" t="n">
        <f aca="false">GO949</f>
        <v>10734.83</v>
      </c>
      <c r="GQ949" s="261" t="n">
        <f aca="false">GP949</f>
        <v>10734.83</v>
      </c>
      <c r="GR949" s="261" t="n">
        <f aca="false">GQ949</f>
        <v>10734.83</v>
      </c>
      <c r="GS949" s="261" t="n">
        <f aca="false">GR949</f>
        <v>10734.83</v>
      </c>
      <c r="GT949" s="261" t="n">
        <f aca="false">GS949</f>
        <v>10734.83</v>
      </c>
      <c r="GU949" s="261" t="n">
        <f aca="false">GT949</f>
        <v>10734.83</v>
      </c>
      <c r="GV949" s="261" t="n">
        <f aca="false">GU949</f>
        <v>10734.83</v>
      </c>
      <c r="GW949" s="261" t="n">
        <f aca="false">GV949</f>
        <v>10734.83</v>
      </c>
      <c r="GX949" s="261" t="n">
        <f aca="false">GW949</f>
        <v>10734.83</v>
      </c>
      <c r="GY949" s="261" t="n">
        <f aca="false">GX949</f>
        <v>10734.83</v>
      </c>
      <c r="GZ949" s="261" t="n">
        <f aca="false">GY949</f>
        <v>10734.83</v>
      </c>
      <c r="HA949" s="260" t="n">
        <f aca="false">GO949+GP949+GQ949+GR949+GS949+GT949+GU949+GV949+GW949+GX949+GY949+GZ949</f>
        <v>128817.96</v>
      </c>
      <c r="HB949" s="260" t="n">
        <f aca="false">GL949</f>
        <v>1288179.33</v>
      </c>
      <c r="HC949" s="260" t="n">
        <f aca="false">GM949+HA949</f>
        <v>579680.82</v>
      </c>
      <c r="HD949" s="260" t="n">
        <f aca="false">HB949-HC949</f>
        <v>708498.51</v>
      </c>
      <c r="HE949" s="264" t="n">
        <f aca="false">GO949-GJ949</f>
        <v>0</v>
      </c>
      <c r="HF949" s="264"/>
      <c r="HG949" s="264"/>
      <c r="HH949" s="264"/>
      <c r="HI949" s="264"/>
      <c r="HJ949" s="264"/>
      <c r="HK949" s="264"/>
      <c r="HL949" s="264"/>
      <c r="HM949" s="264"/>
      <c r="HN949" s="264"/>
      <c r="HO949" s="264"/>
      <c r="HP949" s="264"/>
      <c r="HQ949" s="264"/>
      <c r="HR949" s="264"/>
      <c r="HS949" s="264"/>
      <c r="HT949" s="264"/>
      <c r="HU949" s="264"/>
      <c r="HV949" s="264"/>
      <c r="HW949" s="264"/>
      <c r="HX949" s="264"/>
      <c r="HY949" s="264"/>
      <c r="HZ949" s="264"/>
      <c r="IA949" s="264"/>
      <c r="IB949" s="264"/>
      <c r="IC949" s="264"/>
      <c r="ID949" s="264"/>
      <c r="IE949" s="264"/>
      <c r="IF949" s="264"/>
      <c r="IG949" s="264"/>
      <c r="IH949" s="264"/>
      <c r="II949" s="264"/>
      <c r="IJ949" s="264"/>
      <c r="IK949" s="264"/>
      <c r="IL949" s="264"/>
      <c r="IM949" s="264"/>
      <c r="IN949" s="264"/>
      <c r="IO949" s="264"/>
      <c r="IP949" s="264"/>
      <c r="IQ949" s="264"/>
      <c r="IR949" s="264"/>
      <c r="IS949" s="264"/>
      <c r="IT949" s="264"/>
      <c r="IU949" s="264"/>
      <c r="IV949" s="264"/>
      <c r="IW949" s="264"/>
      <c r="IX949" s="264"/>
      <c r="IY949" s="264"/>
      <c r="IZ949" s="264"/>
      <c r="JA949" s="264"/>
      <c r="JB949" s="264"/>
      <c r="JC949" s="264"/>
      <c r="JD949" s="264"/>
      <c r="JE949" s="264"/>
      <c r="JF949" s="264"/>
      <c r="JG949" s="264"/>
      <c r="JH949" s="264"/>
      <c r="JI949" s="264"/>
      <c r="JJ949" s="264"/>
      <c r="JK949" s="264"/>
      <c r="JL949" s="264"/>
      <c r="JM949" s="265"/>
      <c r="JN949" s="265"/>
    </row>
    <row r="950" s="201" customFormat="true" ht="24" hidden="false" customHeight="true" outlineLevel="0" collapsed="false">
      <c r="A950" s="249" t="n">
        <v>918</v>
      </c>
      <c r="B950" s="379" t="s">
        <v>1525</v>
      </c>
      <c r="C950" s="379" t="s">
        <v>1526</v>
      </c>
      <c r="D950" s="315" t="s">
        <v>471</v>
      </c>
      <c r="E950" s="315" t="s">
        <v>633</v>
      </c>
      <c r="F950" s="380" t="n">
        <v>1</v>
      </c>
      <c r="G950" s="380" t="n">
        <v>789607.1</v>
      </c>
      <c r="H950" s="304" t="n">
        <v>0.2</v>
      </c>
      <c r="I950" s="380" t="n">
        <v>789607.1</v>
      </c>
      <c r="J950" s="303" t="n">
        <f aca="false">ROUND(I950+F950*G950*H950,2)</f>
        <v>947528.52</v>
      </c>
      <c r="K950" s="375" t="s">
        <v>1527</v>
      </c>
      <c r="L950" s="318" t="n">
        <f aca="false">EDATE(K950,M950)-1</f>
        <v>49155</v>
      </c>
      <c r="M950" s="319" t="n">
        <v>120</v>
      </c>
      <c r="N950" s="303" t="n">
        <f aca="false">ROUND(G950/M950,2)*F950</f>
        <v>6580.06</v>
      </c>
      <c r="O950" s="346"/>
      <c r="P950" s="346"/>
      <c r="Q950" s="376" t="n">
        <v>1</v>
      </c>
      <c r="R950" s="380" t="n">
        <v>789607.1</v>
      </c>
      <c r="S950" s="377" t="n">
        <f aca="false">H950</f>
        <v>0.2</v>
      </c>
      <c r="T950" s="380" t="n">
        <v>789607.1</v>
      </c>
      <c r="U950" s="346" t="n">
        <f aca="false">ROUND(T950+Q950*R950*S950,2)</f>
        <v>947528.52</v>
      </c>
      <c r="V950" s="375" t="n">
        <v>45503</v>
      </c>
      <c r="W950" s="378" t="n">
        <f aca="false">EDATE(V950,X950)-1</f>
        <v>49154</v>
      </c>
      <c r="X950" s="347" t="n">
        <v>120</v>
      </c>
      <c r="Y950" s="346" t="n">
        <f aca="false">ROUND((R950-Z950)/X950,2)*Q950</f>
        <v>6580.06</v>
      </c>
      <c r="Z950" s="254"/>
      <c r="AA950" s="254"/>
      <c r="AB950" s="254"/>
      <c r="AC950" s="254"/>
      <c r="AD950" s="254"/>
      <c r="AE950" s="254"/>
      <c r="AF950" s="254"/>
      <c r="AG950" s="254"/>
      <c r="AH950" s="254"/>
      <c r="AI950" s="254"/>
      <c r="AJ950" s="254"/>
      <c r="AK950" s="254"/>
      <c r="AL950" s="254"/>
      <c r="AM950" s="254"/>
      <c r="AN950" s="254"/>
      <c r="AO950" s="254"/>
      <c r="AP950" s="254"/>
      <c r="AQ950" s="254"/>
      <c r="AR950" s="254"/>
      <c r="AS950" s="254"/>
      <c r="AT950" s="254"/>
      <c r="AU950" s="254"/>
      <c r="AV950" s="254"/>
      <c r="AW950" s="254"/>
      <c r="AX950" s="254"/>
      <c r="AY950" s="254"/>
      <c r="AZ950" s="254"/>
      <c r="BA950" s="254"/>
      <c r="BB950" s="254"/>
      <c r="BC950" s="254"/>
      <c r="BD950" s="254"/>
      <c r="BE950" s="254"/>
      <c r="BF950" s="254"/>
      <c r="BG950" s="254"/>
      <c r="BH950" s="254"/>
      <c r="BI950" s="254"/>
      <c r="BJ950" s="254"/>
      <c r="BK950" s="254"/>
      <c r="BL950" s="254"/>
      <c r="BM950" s="254"/>
      <c r="BN950" s="254"/>
      <c r="BO950" s="254"/>
      <c r="BP950" s="254"/>
      <c r="BQ950" s="254"/>
      <c r="BR950" s="254"/>
      <c r="BS950" s="254"/>
      <c r="BT950" s="254"/>
      <c r="BU950" s="254"/>
      <c r="BV950" s="254"/>
      <c r="BW950" s="254"/>
      <c r="BX950" s="254"/>
      <c r="BY950" s="254"/>
      <c r="BZ950" s="254"/>
      <c r="CA950" s="254"/>
      <c r="CB950" s="254"/>
      <c r="CC950" s="254" t="n">
        <v>12334.23</v>
      </c>
      <c r="CD950" s="254" t="n">
        <v>6684.59</v>
      </c>
      <c r="CE950" s="254"/>
      <c r="CF950" s="254"/>
      <c r="CG950" s="254"/>
      <c r="CH950" s="254"/>
      <c r="CI950" s="254" t="e">
        <f aca="false">#N/A</f>
        <v>#N/A</v>
      </c>
      <c r="CJ950" s="254"/>
      <c r="CK950" s="254"/>
      <c r="CL950" s="254"/>
      <c r="CM950" s="312"/>
      <c r="CN950" s="257"/>
      <c r="CO950" s="254"/>
      <c r="CP950" s="254"/>
      <c r="CQ950" s="254"/>
      <c r="CR950" s="254"/>
      <c r="CS950" s="254"/>
      <c r="CT950" s="260"/>
      <c r="CU950" s="260"/>
      <c r="CV950" s="260"/>
      <c r="CW950" s="261"/>
      <c r="CX950" s="261"/>
      <c r="CY950" s="261"/>
      <c r="CZ950" s="261"/>
      <c r="DA950" s="261"/>
      <c r="DB950" s="261"/>
      <c r="DC950" s="261"/>
      <c r="DD950" s="261"/>
      <c r="DE950" s="261"/>
      <c r="DF950" s="261"/>
      <c r="DG950" s="261"/>
      <c r="DH950" s="261"/>
      <c r="DI950" s="260"/>
      <c r="DJ950" s="260"/>
      <c r="DK950" s="260"/>
      <c r="DL950" s="260"/>
      <c r="DM950" s="261"/>
      <c r="DN950" s="261"/>
      <c r="DO950" s="261"/>
      <c r="DP950" s="261"/>
      <c r="DQ950" s="261"/>
      <c r="DR950" s="261"/>
      <c r="DS950" s="261"/>
      <c r="DT950" s="261"/>
      <c r="DU950" s="261"/>
      <c r="DV950" s="261"/>
      <c r="DW950" s="261"/>
      <c r="DX950" s="261"/>
      <c r="DY950" s="260"/>
      <c r="DZ950" s="260"/>
      <c r="EA950" s="260"/>
      <c r="EB950" s="260"/>
      <c r="EC950" s="261"/>
      <c r="ED950" s="261"/>
      <c r="EE950" s="261"/>
      <c r="EF950" s="261"/>
      <c r="EG950" s="261"/>
      <c r="EH950" s="261"/>
      <c r="EI950" s="261" t="n">
        <f aca="false">IF(AND(EI$5&gt;$V950,EI$6&lt;=$W950),$Y950,IF(AND(MONTH(EI$6)=MONTH($W950),YEAR(EI$6)=YEAR($W950)),$T950-$X950*$Y950+$Y950,0))</f>
        <v>0</v>
      </c>
      <c r="EJ950" s="261" t="n">
        <f aca="false">IF(AND(EJ$5&gt;$V950,EJ$6&lt;=$W950),$Y950,IF(AND(MONTH(EJ$6)=MONTH($W950),YEAR(EJ$6)=YEAR($W950)),$T950-$X950*$Y950+$Y950,0))</f>
        <v>6580.06</v>
      </c>
      <c r="EK950" s="261" t="n">
        <f aca="false">IF(AND(EK$5&gt;$V950,EK$6&lt;=$W950),$Y950,IF(AND(MONTH(EK$6)=MONTH($W950),YEAR(EK$6)=YEAR($W950)),$T950-$X950*$Y950+$Y950,0))</f>
        <v>6580.06</v>
      </c>
      <c r="EL950" s="266" t="n">
        <v>6684.59</v>
      </c>
      <c r="EM950" s="263" t="n">
        <v>6684.59</v>
      </c>
      <c r="EN950" s="261" t="n">
        <v>6684.59</v>
      </c>
      <c r="EO950" s="260" t="n">
        <f aca="false">EC950+ED950+EE950+EF950+EG950+EH950+EI950+EJ950+EK950+EL950+EM950+EN950</f>
        <v>33213.89</v>
      </c>
      <c r="EP950" s="260" t="n">
        <f aca="false">T950+AQ950+AS950+AU950+AW950+AY950+BA950+BC950+BE950+BG950+BI950+BK950+BM950+BO950+BQ950+BS950+BU950+BW950+BY950+CA950+CC950+CE950+CG950</f>
        <v>801941.33</v>
      </c>
      <c r="EQ950" s="260" t="n">
        <f aca="false">EA950+EO950</f>
        <v>33213.89</v>
      </c>
      <c r="ER950" s="260" t="n">
        <f aca="false">EP950-EQ950</f>
        <v>768727.44</v>
      </c>
      <c r="ES950" s="262" t="n">
        <f aca="false">EN950</f>
        <v>6684.59</v>
      </c>
      <c r="ET950" s="262" t="n">
        <f aca="false">ES950</f>
        <v>6684.59</v>
      </c>
      <c r="EU950" s="262" t="n">
        <f aca="false">ET950</f>
        <v>6684.59</v>
      </c>
      <c r="EV950" s="262" t="n">
        <f aca="false">EU950</f>
        <v>6684.59</v>
      </c>
      <c r="EW950" s="262" t="n">
        <f aca="false">EV950</f>
        <v>6684.59</v>
      </c>
      <c r="EX950" s="262" t="n">
        <f aca="false">EW950</f>
        <v>6684.59</v>
      </c>
      <c r="EY950" s="262" t="n">
        <f aca="false">EX950</f>
        <v>6684.59</v>
      </c>
      <c r="EZ950" s="262" t="n">
        <f aca="false">EY950</f>
        <v>6684.59</v>
      </c>
      <c r="FA950" s="262" t="n">
        <f aca="false">EZ950</f>
        <v>6684.59</v>
      </c>
      <c r="FB950" s="262" t="n">
        <f aca="false">FA950</f>
        <v>6684.59</v>
      </c>
      <c r="FC950" s="262" t="n">
        <f aca="false">FB950</f>
        <v>6684.59</v>
      </c>
      <c r="FD950" s="262" t="n">
        <f aca="false">FC950</f>
        <v>6684.59</v>
      </c>
      <c r="FE950" s="260" t="n">
        <f aca="false">ES950+ET950+EU950+EV950+EW950+EX950+EY950+EZ950+FA950+FB950+FC950+FD950</f>
        <v>80215.08</v>
      </c>
      <c r="FF950" s="260" t="n">
        <f aca="false">EP950</f>
        <v>801941.33</v>
      </c>
      <c r="FG950" s="260" t="n">
        <f aca="false">EQ950+FE950</f>
        <v>113428.97</v>
      </c>
      <c r="FH950" s="260" t="n">
        <f aca="false">FF950-FG950</f>
        <v>688512.36</v>
      </c>
      <c r="FI950" s="261" t="n">
        <f aca="false">FD950</f>
        <v>6684.59</v>
      </c>
      <c r="FJ950" s="261" t="n">
        <f aca="false">FI950</f>
        <v>6684.59</v>
      </c>
      <c r="FK950" s="261" t="n">
        <f aca="false">FJ950</f>
        <v>6684.59</v>
      </c>
      <c r="FL950" s="261" t="n">
        <f aca="false">FK950</f>
        <v>6684.59</v>
      </c>
      <c r="FM950" s="261" t="n">
        <f aca="false">FL950</f>
        <v>6684.59</v>
      </c>
      <c r="FN950" s="261" t="n">
        <f aca="false">FM950</f>
        <v>6684.59</v>
      </c>
      <c r="FO950" s="261" t="n">
        <f aca="false">FN950</f>
        <v>6684.59</v>
      </c>
      <c r="FP950" s="261" t="n">
        <f aca="false">FO950</f>
        <v>6684.59</v>
      </c>
      <c r="FQ950" s="261" t="n">
        <f aca="false">FP950</f>
        <v>6684.59</v>
      </c>
      <c r="FR950" s="261" t="n">
        <f aca="false">FQ950</f>
        <v>6684.59</v>
      </c>
      <c r="FS950" s="261" t="n">
        <f aca="false">FR950</f>
        <v>6684.59</v>
      </c>
      <c r="FT950" s="261" t="n">
        <f aca="false">FS950</f>
        <v>6684.59</v>
      </c>
      <c r="FU950" s="260" t="n">
        <f aca="false">FI950+FJ950+FK950+FL950+FM950+FN950+FO950+FP950+FQ950+FR950+FS950+FT950</f>
        <v>80215.08</v>
      </c>
      <c r="FV950" s="260" t="n">
        <f aca="false">FF950</f>
        <v>801941.33</v>
      </c>
      <c r="FW950" s="260" t="n">
        <f aca="false">FG950+FU950</f>
        <v>193644.05</v>
      </c>
      <c r="FX950" s="260" t="n">
        <f aca="false">FV950-FW950</f>
        <v>608297.28</v>
      </c>
      <c r="FY950" s="261" t="n">
        <f aca="false">FT950</f>
        <v>6684.59</v>
      </c>
      <c r="FZ950" s="261" t="n">
        <f aca="false">FY950</f>
        <v>6684.59</v>
      </c>
      <c r="GA950" s="261" t="n">
        <f aca="false">FZ950</f>
        <v>6684.59</v>
      </c>
      <c r="GB950" s="261" t="n">
        <f aca="false">GA950</f>
        <v>6684.59</v>
      </c>
      <c r="GC950" s="261" t="n">
        <f aca="false">GB950</f>
        <v>6684.59</v>
      </c>
      <c r="GD950" s="261" t="n">
        <f aca="false">GC950</f>
        <v>6684.59</v>
      </c>
      <c r="GE950" s="261" t="n">
        <f aca="false">GD950</f>
        <v>6684.59</v>
      </c>
      <c r="GF950" s="261" t="n">
        <f aca="false">GE950</f>
        <v>6684.59</v>
      </c>
      <c r="GG950" s="261" t="n">
        <f aca="false">GF950</f>
        <v>6684.59</v>
      </c>
      <c r="GH950" s="261" t="n">
        <f aca="false">GG950</f>
        <v>6684.59</v>
      </c>
      <c r="GI950" s="261" t="n">
        <f aca="false">GH950</f>
        <v>6684.59</v>
      </c>
      <c r="GJ950" s="261" t="n">
        <f aca="false">GI950</f>
        <v>6684.59</v>
      </c>
      <c r="GK950" s="260" t="n">
        <f aca="false">FY950+FZ950+GA950+GB950+GC950+GD950+GE950+GF950+GG950+GH950+GI950+GJ950</f>
        <v>80215.08</v>
      </c>
      <c r="GL950" s="260" t="n">
        <f aca="false">FV950</f>
        <v>801941.33</v>
      </c>
      <c r="GM950" s="260" t="n">
        <f aca="false">FW950+GK950</f>
        <v>273859.13</v>
      </c>
      <c r="GN950" s="260" t="n">
        <f aca="false">GL950-GM950</f>
        <v>528082.2</v>
      </c>
      <c r="GO950" s="261" t="n">
        <f aca="false">GJ950</f>
        <v>6684.59</v>
      </c>
      <c r="GP950" s="261" t="n">
        <f aca="false">GO950</f>
        <v>6684.59</v>
      </c>
      <c r="GQ950" s="261" t="n">
        <f aca="false">GP950</f>
        <v>6684.59</v>
      </c>
      <c r="GR950" s="261" t="n">
        <f aca="false">GQ950</f>
        <v>6684.59</v>
      </c>
      <c r="GS950" s="261" t="n">
        <f aca="false">GR950</f>
        <v>6684.59</v>
      </c>
      <c r="GT950" s="261" t="n">
        <f aca="false">GS950</f>
        <v>6684.59</v>
      </c>
      <c r="GU950" s="261" t="n">
        <f aca="false">GT950</f>
        <v>6684.59</v>
      </c>
      <c r="GV950" s="261" t="n">
        <f aca="false">GU950</f>
        <v>6684.59</v>
      </c>
      <c r="GW950" s="261" t="n">
        <f aca="false">GV950</f>
        <v>6684.59</v>
      </c>
      <c r="GX950" s="261" t="n">
        <f aca="false">GW950</f>
        <v>6684.59</v>
      </c>
      <c r="GY950" s="261" t="n">
        <f aca="false">GX950</f>
        <v>6684.59</v>
      </c>
      <c r="GZ950" s="261" t="n">
        <f aca="false">GY950</f>
        <v>6684.59</v>
      </c>
      <c r="HA950" s="260" t="n">
        <f aca="false">GO950+GP950+GQ950+GR950+GS950+GT950+GU950+GV950+GW950+GX950+GY950+GZ950</f>
        <v>80215.08</v>
      </c>
      <c r="HB950" s="260" t="n">
        <f aca="false">GL950</f>
        <v>801941.33</v>
      </c>
      <c r="HC950" s="260" t="n">
        <f aca="false">GM950+HA950</f>
        <v>354074.21</v>
      </c>
      <c r="HD950" s="260" t="n">
        <f aca="false">HB950-HC950</f>
        <v>447867.12</v>
      </c>
      <c r="HE950" s="264" t="n">
        <f aca="false">GO950-GJ950</f>
        <v>0</v>
      </c>
      <c r="HF950" s="264"/>
      <c r="HG950" s="264"/>
      <c r="HH950" s="264"/>
      <c r="HI950" s="264"/>
      <c r="HJ950" s="264"/>
      <c r="HK950" s="264"/>
      <c r="HL950" s="264"/>
      <c r="HM950" s="264"/>
      <c r="HN950" s="264"/>
      <c r="HO950" s="264"/>
      <c r="HP950" s="264"/>
      <c r="HQ950" s="264"/>
      <c r="HR950" s="264"/>
      <c r="HS950" s="264"/>
      <c r="HT950" s="264"/>
      <c r="HU950" s="264"/>
      <c r="HV950" s="264"/>
      <c r="HW950" s="264"/>
      <c r="HX950" s="264"/>
      <c r="HY950" s="264"/>
      <c r="HZ950" s="264"/>
      <c r="IA950" s="264"/>
      <c r="IB950" s="264"/>
      <c r="IC950" s="264"/>
      <c r="ID950" s="264"/>
      <c r="IE950" s="264"/>
      <c r="IF950" s="264"/>
      <c r="IG950" s="264"/>
      <c r="IH950" s="264"/>
      <c r="II950" s="264"/>
      <c r="IJ950" s="264"/>
      <c r="IK950" s="264"/>
      <c r="IL950" s="264"/>
      <c r="IM950" s="264"/>
      <c r="IN950" s="264"/>
      <c r="IO950" s="264"/>
      <c r="IP950" s="264"/>
      <c r="IQ950" s="264"/>
      <c r="IR950" s="264"/>
      <c r="IS950" s="264"/>
      <c r="IT950" s="264"/>
      <c r="IU950" s="264"/>
      <c r="IV950" s="264"/>
      <c r="IW950" s="264"/>
      <c r="IX950" s="264"/>
      <c r="IY950" s="264"/>
      <c r="IZ950" s="264"/>
      <c r="JA950" s="264"/>
      <c r="JB950" s="264"/>
      <c r="JC950" s="264"/>
      <c r="JD950" s="264"/>
      <c r="JE950" s="264"/>
      <c r="JF950" s="264"/>
      <c r="JG950" s="264"/>
      <c r="JH950" s="264"/>
      <c r="JI950" s="264"/>
      <c r="JJ950" s="264"/>
      <c r="JK950" s="264"/>
      <c r="JL950" s="264"/>
      <c r="JM950" s="265"/>
      <c r="JN950" s="265"/>
    </row>
    <row r="951" s="201" customFormat="true" ht="24" hidden="false" customHeight="true" outlineLevel="0" collapsed="false">
      <c r="A951" s="249" t="n">
        <v>919</v>
      </c>
      <c r="B951" s="379" t="s">
        <v>1528</v>
      </c>
      <c r="C951" s="379" t="s">
        <v>1529</v>
      </c>
      <c r="D951" s="315" t="s">
        <v>471</v>
      </c>
      <c r="E951" s="315" t="s">
        <v>633</v>
      </c>
      <c r="F951" s="380" t="n">
        <v>1</v>
      </c>
      <c r="G951" s="380" t="n">
        <v>873248.58</v>
      </c>
      <c r="H951" s="304" t="n">
        <v>0.2</v>
      </c>
      <c r="I951" s="380" t="n">
        <v>873248.58</v>
      </c>
      <c r="J951" s="303" t="n">
        <f aca="false">ROUND(I951+F951*G951*H951,2)</f>
        <v>1047898.3</v>
      </c>
      <c r="K951" s="375" t="s">
        <v>1527</v>
      </c>
      <c r="L951" s="318" t="n">
        <f aca="false">EDATE(K951,M951)-1</f>
        <v>49155</v>
      </c>
      <c r="M951" s="319" t="n">
        <v>120</v>
      </c>
      <c r="N951" s="303" t="n">
        <f aca="false">ROUND(G951/M951,2)*F951</f>
        <v>7277.07</v>
      </c>
      <c r="O951" s="346"/>
      <c r="P951" s="346"/>
      <c r="Q951" s="376" t="n">
        <v>1</v>
      </c>
      <c r="R951" s="380" t="n">
        <v>873248.58</v>
      </c>
      <c r="S951" s="377" t="n">
        <f aca="false">H951</f>
        <v>0.2</v>
      </c>
      <c r="T951" s="380" t="n">
        <v>873248.58</v>
      </c>
      <c r="U951" s="346" t="n">
        <f aca="false">ROUND(T951+Q951*R951*S951,2)</f>
        <v>1047898.3</v>
      </c>
      <c r="V951" s="375" t="n">
        <v>45503</v>
      </c>
      <c r="W951" s="378" t="n">
        <f aca="false">EDATE(V951,X951)-1</f>
        <v>49154</v>
      </c>
      <c r="X951" s="347" t="n">
        <v>120</v>
      </c>
      <c r="Y951" s="346" t="n">
        <f aca="false">ROUND((R951-Z951)/X951,2)*Q951</f>
        <v>7277.07</v>
      </c>
      <c r="Z951" s="254"/>
      <c r="AA951" s="254"/>
      <c r="AB951" s="254"/>
      <c r="AC951" s="254"/>
      <c r="AD951" s="254"/>
      <c r="AE951" s="254"/>
      <c r="AF951" s="254"/>
      <c r="AG951" s="254"/>
      <c r="AH951" s="254"/>
      <c r="AI951" s="254"/>
      <c r="AJ951" s="254"/>
      <c r="AK951" s="254"/>
      <c r="AL951" s="254"/>
      <c r="AM951" s="254"/>
      <c r="AN951" s="254"/>
      <c r="AO951" s="254"/>
      <c r="AP951" s="254"/>
      <c r="AQ951" s="254"/>
      <c r="AR951" s="254"/>
      <c r="AS951" s="254"/>
      <c r="AT951" s="254"/>
      <c r="AU951" s="254"/>
      <c r="AV951" s="254"/>
      <c r="AW951" s="254"/>
      <c r="AX951" s="254"/>
      <c r="AY951" s="254"/>
      <c r="AZ951" s="254"/>
      <c r="BA951" s="254"/>
      <c r="BB951" s="254"/>
      <c r="BC951" s="254"/>
      <c r="BD951" s="254"/>
      <c r="BE951" s="254"/>
      <c r="BF951" s="254"/>
      <c r="BG951" s="254"/>
      <c r="BH951" s="254"/>
      <c r="BI951" s="254"/>
      <c r="BJ951" s="254"/>
      <c r="BK951" s="254"/>
      <c r="BL951" s="254"/>
      <c r="BM951" s="254"/>
      <c r="BN951" s="254"/>
      <c r="BO951" s="254"/>
      <c r="BP951" s="254"/>
      <c r="BQ951" s="254"/>
      <c r="BR951" s="254"/>
      <c r="BS951" s="254"/>
      <c r="BT951" s="254"/>
      <c r="BU951" s="254"/>
      <c r="BV951" s="254"/>
      <c r="BW951" s="254"/>
      <c r="BX951" s="254"/>
      <c r="BY951" s="254"/>
      <c r="BZ951" s="254"/>
      <c r="CA951" s="254"/>
      <c r="CB951" s="254"/>
      <c r="CC951" s="254"/>
      <c r="CD951" s="254"/>
      <c r="CE951" s="254"/>
      <c r="CF951" s="254"/>
      <c r="CG951" s="254"/>
      <c r="CH951" s="254"/>
      <c r="CI951" s="254" t="e">
        <f aca="false">#N/A</f>
        <v>#N/A</v>
      </c>
      <c r="CJ951" s="254"/>
      <c r="CK951" s="254"/>
      <c r="CL951" s="254"/>
      <c r="CM951" s="312"/>
      <c r="CN951" s="257"/>
      <c r="CO951" s="254"/>
      <c r="CP951" s="254"/>
      <c r="CQ951" s="254"/>
      <c r="CR951" s="254"/>
      <c r="CS951" s="254"/>
      <c r="CT951" s="260"/>
      <c r="CU951" s="260"/>
      <c r="CV951" s="260"/>
      <c r="CW951" s="261"/>
      <c r="CX951" s="261"/>
      <c r="CY951" s="261"/>
      <c r="CZ951" s="261"/>
      <c r="DA951" s="261"/>
      <c r="DB951" s="261"/>
      <c r="DC951" s="261"/>
      <c r="DD951" s="261"/>
      <c r="DE951" s="261"/>
      <c r="DF951" s="261"/>
      <c r="DG951" s="261"/>
      <c r="DH951" s="261"/>
      <c r="DI951" s="260"/>
      <c r="DJ951" s="260"/>
      <c r="DK951" s="260"/>
      <c r="DL951" s="260"/>
      <c r="DM951" s="261"/>
      <c r="DN951" s="261"/>
      <c r="DO951" s="261"/>
      <c r="DP951" s="261"/>
      <c r="DQ951" s="261"/>
      <c r="DR951" s="261"/>
      <c r="DS951" s="261"/>
      <c r="DT951" s="261"/>
      <c r="DU951" s="261"/>
      <c r="DV951" s="261"/>
      <c r="DW951" s="261"/>
      <c r="DX951" s="261"/>
      <c r="DY951" s="260"/>
      <c r="DZ951" s="260"/>
      <c r="EA951" s="260"/>
      <c r="EB951" s="260"/>
      <c r="EC951" s="261"/>
      <c r="ED951" s="261"/>
      <c r="EE951" s="261"/>
      <c r="EF951" s="261"/>
      <c r="EG951" s="261"/>
      <c r="EH951" s="261"/>
      <c r="EI951" s="261"/>
      <c r="EJ951" s="261" t="n">
        <f aca="false">IF(AND(EJ$5&gt;$V951,EJ$6&lt;=$W951),$Y951,IF(AND(MONTH(EJ$6)=MONTH($W951),YEAR(EJ$6)=YEAR($W951)),$T951-$X951*$Y951+$Y951,0))</f>
        <v>7277.07</v>
      </c>
      <c r="EK951" s="261" t="n">
        <f aca="false">IF(AND(EK$5&gt;$V951,EK$6&lt;=$W951),$Y951,IF(AND(MONTH(EK$6)=MONTH($W951),YEAR(EK$6)=YEAR($W951)),$T951-$X951*$Y951+$Y951,0))</f>
        <v>7277.07</v>
      </c>
      <c r="EL951" s="266" t="n">
        <v>7277.07</v>
      </c>
      <c r="EM951" s="263" t="n">
        <v>7277.07</v>
      </c>
      <c r="EN951" s="261" t="n">
        <v>7277.07</v>
      </c>
      <c r="EO951" s="260" t="n">
        <f aca="false">EC951+ED951+EE951+EF951+EG951+EH951+EI951+EJ951+EK951+EL951+EM951+EN951</f>
        <v>36385.35</v>
      </c>
      <c r="EP951" s="260" t="n">
        <f aca="false">T951+AQ951+AS951+AU951+AW951+AY951+BA951+BC951+BE951+BG951+BI951+BK951+BM951+BO951+BQ951+BS951+BU951+BW951+BY951+CA951+CC951+CE951+CG951</f>
        <v>873248.58</v>
      </c>
      <c r="EQ951" s="260" t="n">
        <f aca="false">EA951+EO951</f>
        <v>36385.35</v>
      </c>
      <c r="ER951" s="260" t="n">
        <f aca="false">EP951-EQ951</f>
        <v>836863.23</v>
      </c>
      <c r="ES951" s="262" t="n">
        <f aca="false">EN951</f>
        <v>7277.07</v>
      </c>
      <c r="ET951" s="262" t="n">
        <f aca="false">ES951</f>
        <v>7277.07</v>
      </c>
      <c r="EU951" s="262" t="n">
        <f aca="false">ET951</f>
        <v>7277.07</v>
      </c>
      <c r="EV951" s="262" t="n">
        <f aca="false">EU951</f>
        <v>7277.07</v>
      </c>
      <c r="EW951" s="262" t="n">
        <f aca="false">EV951</f>
        <v>7277.07</v>
      </c>
      <c r="EX951" s="262" t="n">
        <f aca="false">EW951</f>
        <v>7277.07</v>
      </c>
      <c r="EY951" s="262" t="n">
        <f aca="false">EX951</f>
        <v>7277.07</v>
      </c>
      <c r="EZ951" s="262" t="n">
        <f aca="false">EY951</f>
        <v>7277.07</v>
      </c>
      <c r="FA951" s="262" t="n">
        <f aca="false">EZ951</f>
        <v>7277.07</v>
      </c>
      <c r="FB951" s="262" t="n">
        <f aca="false">FA951</f>
        <v>7277.07</v>
      </c>
      <c r="FC951" s="262" t="n">
        <f aca="false">FB951</f>
        <v>7277.07</v>
      </c>
      <c r="FD951" s="262" t="n">
        <f aca="false">FC951</f>
        <v>7277.07</v>
      </c>
      <c r="FE951" s="260" t="n">
        <f aca="false">ES951+ET951+EU951+EV951+EW951+EX951+EY951+EZ951+FA951+FB951+FC951+FD951</f>
        <v>87324.84</v>
      </c>
      <c r="FF951" s="260" t="n">
        <f aca="false">EP951</f>
        <v>873248.58</v>
      </c>
      <c r="FG951" s="260" t="n">
        <f aca="false">EQ951+FE951</f>
        <v>123710.19</v>
      </c>
      <c r="FH951" s="260" t="n">
        <f aca="false">FF951-FG951</f>
        <v>749538.39</v>
      </c>
      <c r="FI951" s="261" t="n">
        <f aca="false">FD951</f>
        <v>7277.07</v>
      </c>
      <c r="FJ951" s="261" t="n">
        <f aca="false">FI951</f>
        <v>7277.07</v>
      </c>
      <c r="FK951" s="261" t="n">
        <f aca="false">FJ951</f>
        <v>7277.07</v>
      </c>
      <c r="FL951" s="261" t="n">
        <f aca="false">FK951</f>
        <v>7277.07</v>
      </c>
      <c r="FM951" s="261" t="n">
        <f aca="false">FL951</f>
        <v>7277.07</v>
      </c>
      <c r="FN951" s="261" t="n">
        <f aca="false">FM951</f>
        <v>7277.07</v>
      </c>
      <c r="FO951" s="261" t="n">
        <f aca="false">FN951</f>
        <v>7277.07</v>
      </c>
      <c r="FP951" s="261" t="n">
        <f aca="false">FO951</f>
        <v>7277.07</v>
      </c>
      <c r="FQ951" s="261" t="n">
        <f aca="false">FP951</f>
        <v>7277.07</v>
      </c>
      <c r="FR951" s="261" t="n">
        <f aca="false">FQ951</f>
        <v>7277.07</v>
      </c>
      <c r="FS951" s="261" t="n">
        <f aca="false">FR951</f>
        <v>7277.07</v>
      </c>
      <c r="FT951" s="261" t="n">
        <f aca="false">FS951</f>
        <v>7277.07</v>
      </c>
      <c r="FU951" s="260" t="n">
        <f aca="false">FI951+FJ951+FK951+FL951+FM951+FN951+FO951+FP951+FQ951+FR951+FS951+FT951</f>
        <v>87324.84</v>
      </c>
      <c r="FV951" s="260" t="n">
        <f aca="false">FF951</f>
        <v>873248.58</v>
      </c>
      <c r="FW951" s="260" t="n">
        <f aca="false">FG951+FU951</f>
        <v>211035.03</v>
      </c>
      <c r="FX951" s="260" t="n">
        <f aca="false">FV951-FW951</f>
        <v>662213.55</v>
      </c>
      <c r="FY951" s="261" t="n">
        <f aca="false">FT951</f>
        <v>7277.07</v>
      </c>
      <c r="FZ951" s="261" t="n">
        <f aca="false">FY951</f>
        <v>7277.07</v>
      </c>
      <c r="GA951" s="261" t="n">
        <f aca="false">FZ951</f>
        <v>7277.07</v>
      </c>
      <c r="GB951" s="261" t="n">
        <f aca="false">GA951</f>
        <v>7277.07</v>
      </c>
      <c r="GC951" s="261" t="n">
        <f aca="false">GB951</f>
        <v>7277.07</v>
      </c>
      <c r="GD951" s="261" t="n">
        <f aca="false">GC951</f>
        <v>7277.07</v>
      </c>
      <c r="GE951" s="261" t="n">
        <f aca="false">GD951</f>
        <v>7277.07</v>
      </c>
      <c r="GF951" s="261" t="n">
        <f aca="false">GE951</f>
        <v>7277.07</v>
      </c>
      <c r="GG951" s="261" t="n">
        <f aca="false">GF951</f>
        <v>7277.07</v>
      </c>
      <c r="GH951" s="261" t="n">
        <f aca="false">GG951</f>
        <v>7277.07</v>
      </c>
      <c r="GI951" s="261" t="n">
        <f aca="false">GH951</f>
        <v>7277.07</v>
      </c>
      <c r="GJ951" s="261" t="n">
        <f aca="false">GI951</f>
        <v>7277.07</v>
      </c>
      <c r="GK951" s="260" t="n">
        <f aca="false">FY951+FZ951+GA951+GB951+GC951+GD951+GE951+GF951+GG951+GH951+GI951+GJ951</f>
        <v>87324.84</v>
      </c>
      <c r="GL951" s="260" t="n">
        <f aca="false">FV951</f>
        <v>873248.58</v>
      </c>
      <c r="GM951" s="260" t="n">
        <f aca="false">FW951+GK951</f>
        <v>298359.87</v>
      </c>
      <c r="GN951" s="260" t="n">
        <f aca="false">GL951-GM951</f>
        <v>574888.71</v>
      </c>
      <c r="GO951" s="261" t="n">
        <f aca="false">GJ951</f>
        <v>7277.07</v>
      </c>
      <c r="GP951" s="261" t="n">
        <f aca="false">GO951</f>
        <v>7277.07</v>
      </c>
      <c r="GQ951" s="261" t="n">
        <f aca="false">GP951</f>
        <v>7277.07</v>
      </c>
      <c r="GR951" s="261" t="n">
        <f aca="false">GQ951</f>
        <v>7277.07</v>
      </c>
      <c r="GS951" s="261" t="n">
        <f aca="false">GR951</f>
        <v>7277.07</v>
      </c>
      <c r="GT951" s="261" t="n">
        <f aca="false">GS951</f>
        <v>7277.07</v>
      </c>
      <c r="GU951" s="261" t="n">
        <f aca="false">GT951</f>
        <v>7277.07</v>
      </c>
      <c r="GV951" s="261" t="n">
        <f aca="false">GU951</f>
        <v>7277.07</v>
      </c>
      <c r="GW951" s="261" t="n">
        <f aca="false">GV951</f>
        <v>7277.07</v>
      </c>
      <c r="GX951" s="261" t="n">
        <f aca="false">GW951</f>
        <v>7277.07</v>
      </c>
      <c r="GY951" s="261" t="n">
        <f aca="false">GX951</f>
        <v>7277.07</v>
      </c>
      <c r="GZ951" s="261" t="n">
        <f aca="false">GY951</f>
        <v>7277.07</v>
      </c>
      <c r="HA951" s="260" t="n">
        <f aca="false">GO951+GP951+GQ951+GR951+GS951+GT951+GU951+GV951+GW951+GX951+GY951+GZ951</f>
        <v>87324.84</v>
      </c>
      <c r="HB951" s="260" t="n">
        <f aca="false">GL951</f>
        <v>873248.58</v>
      </c>
      <c r="HC951" s="260" t="n">
        <f aca="false">GM951+HA951</f>
        <v>385684.71</v>
      </c>
      <c r="HD951" s="260" t="n">
        <f aca="false">HB951-HC951</f>
        <v>487563.87</v>
      </c>
      <c r="HE951" s="264" t="n">
        <f aca="false">GO951-GJ951</f>
        <v>0</v>
      </c>
      <c r="HF951" s="264"/>
      <c r="HG951" s="264"/>
      <c r="HH951" s="264"/>
      <c r="HI951" s="264"/>
      <c r="HJ951" s="264"/>
      <c r="HK951" s="264"/>
      <c r="HL951" s="264"/>
      <c r="HM951" s="264"/>
      <c r="HN951" s="264"/>
      <c r="HO951" s="264"/>
      <c r="HP951" s="264"/>
      <c r="HQ951" s="264"/>
      <c r="HR951" s="264"/>
      <c r="HS951" s="264"/>
      <c r="HT951" s="264"/>
      <c r="HU951" s="264"/>
      <c r="HV951" s="264"/>
      <c r="HW951" s="264"/>
      <c r="HX951" s="264"/>
      <c r="HY951" s="264"/>
      <c r="HZ951" s="264"/>
      <c r="IA951" s="264"/>
      <c r="IB951" s="264"/>
      <c r="IC951" s="264"/>
      <c r="ID951" s="264"/>
      <c r="IE951" s="264"/>
      <c r="IF951" s="264"/>
      <c r="IG951" s="264"/>
      <c r="IH951" s="264"/>
      <c r="II951" s="264"/>
      <c r="IJ951" s="264"/>
      <c r="IK951" s="264"/>
      <c r="IL951" s="264"/>
      <c r="IM951" s="264"/>
      <c r="IN951" s="264"/>
      <c r="IO951" s="264"/>
      <c r="IP951" s="264"/>
      <c r="IQ951" s="264"/>
      <c r="IR951" s="264"/>
      <c r="IS951" s="264"/>
      <c r="IT951" s="264"/>
      <c r="IU951" s="264"/>
      <c r="IV951" s="264"/>
      <c r="IW951" s="264"/>
      <c r="IX951" s="264"/>
      <c r="IY951" s="264"/>
      <c r="IZ951" s="264"/>
      <c r="JA951" s="264"/>
      <c r="JB951" s="264"/>
      <c r="JC951" s="264"/>
      <c r="JD951" s="264"/>
      <c r="JE951" s="264"/>
      <c r="JF951" s="264"/>
      <c r="JG951" s="264"/>
      <c r="JH951" s="264"/>
      <c r="JI951" s="264"/>
      <c r="JJ951" s="264"/>
      <c r="JK951" s="264"/>
      <c r="JL951" s="264"/>
      <c r="JM951" s="265"/>
      <c r="JN951" s="265"/>
    </row>
    <row r="952" s="201" customFormat="true" ht="24" hidden="false" customHeight="true" outlineLevel="0" collapsed="false">
      <c r="A952" s="249" t="n">
        <v>920</v>
      </c>
      <c r="B952" s="379" t="s">
        <v>1530</v>
      </c>
      <c r="C952" s="379" t="s">
        <v>1531</v>
      </c>
      <c r="D952" s="315" t="s">
        <v>471</v>
      </c>
      <c r="E952" s="315" t="s">
        <v>633</v>
      </c>
      <c r="F952" s="380" t="n">
        <v>1</v>
      </c>
      <c r="G952" s="380" t="n">
        <v>2077230.72</v>
      </c>
      <c r="H952" s="304" t="n">
        <v>0.2</v>
      </c>
      <c r="I952" s="380" t="n">
        <v>2077230.72</v>
      </c>
      <c r="J952" s="303" t="n">
        <f aca="false">ROUND(I952+F952*G952*H952,2)</f>
        <v>2492676.86</v>
      </c>
      <c r="K952" s="375" t="s">
        <v>1527</v>
      </c>
      <c r="L952" s="318" t="n">
        <f aca="false">EDATE(K952,M952)-1</f>
        <v>49155</v>
      </c>
      <c r="M952" s="319" t="n">
        <v>120</v>
      </c>
      <c r="N952" s="303" t="n">
        <f aca="false">ROUND(G952/M952,2)*F952</f>
        <v>17310.26</v>
      </c>
      <c r="O952" s="346"/>
      <c r="P952" s="346"/>
      <c r="Q952" s="376" t="n">
        <v>1</v>
      </c>
      <c r="R952" s="380" t="n">
        <v>2077230.72</v>
      </c>
      <c r="S952" s="377" t="n">
        <f aca="false">H952</f>
        <v>0.2</v>
      </c>
      <c r="T952" s="380" t="n">
        <v>2077230.72</v>
      </c>
      <c r="U952" s="346" t="n">
        <f aca="false">ROUND(T952+Q952*R952*S952,2)</f>
        <v>2492676.86</v>
      </c>
      <c r="V952" s="375" t="n">
        <v>45503</v>
      </c>
      <c r="W952" s="378" t="n">
        <f aca="false">EDATE(V952,X952)-1</f>
        <v>49154</v>
      </c>
      <c r="X952" s="347" t="n">
        <v>120</v>
      </c>
      <c r="Y952" s="346" t="n">
        <f aca="false">ROUND((R952-Z952)/X952,2)*Q952</f>
        <v>17310.26</v>
      </c>
      <c r="Z952" s="254"/>
      <c r="AA952" s="254"/>
      <c r="AB952" s="254"/>
      <c r="AC952" s="254"/>
      <c r="AD952" s="254"/>
      <c r="AE952" s="254"/>
      <c r="AF952" s="254"/>
      <c r="AG952" s="254"/>
      <c r="AH952" s="254"/>
      <c r="AI952" s="254"/>
      <c r="AJ952" s="254"/>
      <c r="AK952" s="254"/>
      <c r="AL952" s="254"/>
      <c r="AM952" s="254"/>
      <c r="AN952" s="254"/>
      <c r="AO952" s="254"/>
      <c r="AP952" s="254"/>
      <c r="AQ952" s="254"/>
      <c r="AR952" s="254"/>
      <c r="AS952" s="254"/>
      <c r="AT952" s="254"/>
      <c r="AU952" s="254"/>
      <c r="AV952" s="254"/>
      <c r="AW952" s="254"/>
      <c r="AX952" s="254"/>
      <c r="AY952" s="254"/>
      <c r="AZ952" s="254"/>
      <c r="BA952" s="254"/>
      <c r="BB952" s="254"/>
      <c r="BC952" s="254"/>
      <c r="BD952" s="254"/>
      <c r="BE952" s="254"/>
      <c r="BF952" s="254"/>
      <c r="BG952" s="254"/>
      <c r="BH952" s="254"/>
      <c r="BI952" s="254"/>
      <c r="BJ952" s="254"/>
      <c r="BK952" s="254"/>
      <c r="BL952" s="254"/>
      <c r="BM952" s="254"/>
      <c r="BN952" s="254"/>
      <c r="BO952" s="254"/>
      <c r="BP952" s="254"/>
      <c r="BQ952" s="254"/>
      <c r="BR952" s="254"/>
      <c r="BS952" s="254"/>
      <c r="BT952" s="254"/>
      <c r="BU952" s="254"/>
      <c r="BV952" s="254"/>
      <c r="BW952" s="254"/>
      <c r="BX952" s="254"/>
      <c r="BY952" s="254"/>
      <c r="BZ952" s="254"/>
      <c r="CA952" s="254"/>
      <c r="CB952" s="254"/>
      <c r="CC952" s="254" t="n">
        <v>98673.86</v>
      </c>
      <c r="CD952" s="254" t="n">
        <v>18146.48</v>
      </c>
      <c r="CE952" s="254"/>
      <c r="CF952" s="254"/>
      <c r="CG952" s="254"/>
      <c r="CH952" s="254"/>
      <c r="CI952" s="254" t="n">
        <v>12334.23</v>
      </c>
      <c r="CJ952" s="254"/>
      <c r="CK952" s="254"/>
      <c r="CL952" s="254"/>
      <c r="CM952" s="312"/>
      <c r="CN952" s="257"/>
      <c r="CO952" s="254"/>
      <c r="CP952" s="254"/>
      <c r="CQ952" s="254"/>
      <c r="CR952" s="254"/>
      <c r="CS952" s="254"/>
      <c r="CT952" s="260"/>
      <c r="CU952" s="260"/>
      <c r="CV952" s="260"/>
      <c r="CW952" s="261"/>
      <c r="CX952" s="261"/>
      <c r="CY952" s="261"/>
      <c r="CZ952" s="261"/>
      <c r="DA952" s="261"/>
      <c r="DB952" s="261"/>
      <c r="DC952" s="261"/>
      <c r="DD952" s="261"/>
      <c r="DE952" s="261"/>
      <c r="DF952" s="261"/>
      <c r="DG952" s="261"/>
      <c r="DH952" s="261"/>
      <c r="DI952" s="260"/>
      <c r="DJ952" s="260"/>
      <c r="DK952" s="260"/>
      <c r="DL952" s="260"/>
      <c r="DM952" s="261"/>
      <c r="DN952" s="261"/>
      <c r="DO952" s="261"/>
      <c r="DP952" s="261"/>
      <c r="DQ952" s="261"/>
      <c r="DR952" s="261"/>
      <c r="DS952" s="261"/>
      <c r="DT952" s="261"/>
      <c r="DU952" s="261"/>
      <c r="DV952" s="261"/>
      <c r="DW952" s="261"/>
      <c r="DX952" s="261"/>
      <c r="DY952" s="260"/>
      <c r="DZ952" s="260"/>
      <c r="EA952" s="260"/>
      <c r="EB952" s="260"/>
      <c r="EC952" s="261"/>
      <c r="ED952" s="261"/>
      <c r="EE952" s="261"/>
      <c r="EF952" s="261"/>
      <c r="EG952" s="261"/>
      <c r="EH952" s="261"/>
      <c r="EI952" s="261"/>
      <c r="EJ952" s="261" t="n">
        <f aca="false">IF(AND(EJ$5&gt;$V952,EJ$6&lt;=$W952),$Y952,IF(AND(MONTH(EJ$6)=MONTH($W952),YEAR(EJ$6)=YEAR($W952)),$T952-$X952*$Y952+$Y952,0))</f>
        <v>17310.26</v>
      </c>
      <c r="EK952" s="261" t="n">
        <f aca="false">IF(AND(EK$5&gt;$V952,EK$6&lt;=$W952),$Y952,IF(AND(MONTH(EK$6)=MONTH($W952),YEAR(EK$6)=YEAR($W952)),$T952-$X952*$Y952+$Y952,0))</f>
        <v>17310.26</v>
      </c>
      <c r="EL952" s="266" t="n">
        <v>18146.48</v>
      </c>
      <c r="EM952" s="263" t="n">
        <v>18146.48</v>
      </c>
      <c r="EN952" s="261" t="n">
        <v>18146.47</v>
      </c>
      <c r="EO952" s="260" t="n">
        <f aca="false">EC952+ED952+EE952+EF952+EG952+EH952+EI952+EJ952+EK952+EL952+EM952+EN952</f>
        <v>89059.95</v>
      </c>
      <c r="EP952" s="260" t="n">
        <f aca="false">T952+AQ952+AS952+AU952+AW952+AY952+BA952+BC952+BE952+BG952+BI952+BK952+BM952+BO952+BQ952+BS952+BU952+BW952+BY952+CA952+CC952+CE952+CG952+CI952</f>
        <v>2188238.81</v>
      </c>
      <c r="EQ952" s="260" t="n">
        <f aca="false">EA952+EO952</f>
        <v>89059.95</v>
      </c>
      <c r="ER952" s="260" t="n">
        <f aca="false">EP952-EQ952</f>
        <v>2099178.86</v>
      </c>
      <c r="ES952" s="262" t="n">
        <f aca="false">EN952</f>
        <v>18146.47</v>
      </c>
      <c r="ET952" s="262" t="n">
        <f aca="false">ES952</f>
        <v>18146.47</v>
      </c>
      <c r="EU952" s="262" t="n">
        <f aca="false">ET952</f>
        <v>18146.47</v>
      </c>
      <c r="EV952" s="262" t="n">
        <f aca="false">EU952</f>
        <v>18146.47</v>
      </c>
      <c r="EW952" s="262" t="n">
        <f aca="false">EV952</f>
        <v>18146.47</v>
      </c>
      <c r="EX952" s="262" t="n">
        <f aca="false">EW952</f>
        <v>18146.47</v>
      </c>
      <c r="EY952" s="262" t="n">
        <f aca="false">EX952</f>
        <v>18146.47</v>
      </c>
      <c r="EZ952" s="262" t="n">
        <f aca="false">EY952</f>
        <v>18146.47</v>
      </c>
      <c r="FA952" s="262" t="n">
        <f aca="false">EZ952</f>
        <v>18146.47</v>
      </c>
      <c r="FB952" s="262" t="n">
        <f aca="false">FA952</f>
        <v>18146.47</v>
      </c>
      <c r="FC952" s="262" t="n">
        <f aca="false">FB952</f>
        <v>18146.47</v>
      </c>
      <c r="FD952" s="262" t="n">
        <f aca="false">FC952</f>
        <v>18146.47</v>
      </c>
      <c r="FE952" s="260" t="n">
        <f aca="false">ES952+ET952+EU952+EV952+EW952+EX952+EY952+EZ952+FA952+FB952+FC952+FD952</f>
        <v>217757.64</v>
      </c>
      <c r="FF952" s="260" t="n">
        <f aca="false">EP952</f>
        <v>2188238.81</v>
      </c>
      <c r="FG952" s="260" t="n">
        <f aca="false">EQ952+FE952</f>
        <v>306817.59</v>
      </c>
      <c r="FH952" s="260" t="n">
        <f aca="false">FF952-FG952</f>
        <v>1881421.22</v>
      </c>
      <c r="FI952" s="261" t="n">
        <f aca="false">FD952</f>
        <v>18146.47</v>
      </c>
      <c r="FJ952" s="261" t="n">
        <f aca="false">FI952</f>
        <v>18146.47</v>
      </c>
      <c r="FK952" s="261" t="n">
        <f aca="false">FJ952</f>
        <v>18146.47</v>
      </c>
      <c r="FL952" s="261" t="n">
        <f aca="false">FK952</f>
        <v>18146.47</v>
      </c>
      <c r="FM952" s="261" t="n">
        <f aca="false">FL952</f>
        <v>18146.47</v>
      </c>
      <c r="FN952" s="261" t="n">
        <f aca="false">FM952</f>
        <v>18146.47</v>
      </c>
      <c r="FO952" s="261" t="n">
        <f aca="false">FN952</f>
        <v>18146.47</v>
      </c>
      <c r="FP952" s="261" t="n">
        <f aca="false">FO952</f>
        <v>18146.47</v>
      </c>
      <c r="FQ952" s="261" t="n">
        <f aca="false">FP952</f>
        <v>18146.47</v>
      </c>
      <c r="FR952" s="261" t="n">
        <f aca="false">FQ952</f>
        <v>18146.47</v>
      </c>
      <c r="FS952" s="261" t="n">
        <f aca="false">FR952</f>
        <v>18146.47</v>
      </c>
      <c r="FT952" s="261" t="n">
        <f aca="false">FS952</f>
        <v>18146.47</v>
      </c>
      <c r="FU952" s="260" t="n">
        <f aca="false">FI952+FJ952+FK952+FL952+FM952+FN952+FO952+FP952+FQ952+FR952+FS952+FT952</f>
        <v>217757.64</v>
      </c>
      <c r="FV952" s="260" t="n">
        <f aca="false">FF952</f>
        <v>2188238.81</v>
      </c>
      <c r="FW952" s="260" t="n">
        <f aca="false">FG952+FU952</f>
        <v>524575.23</v>
      </c>
      <c r="FX952" s="260" t="n">
        <f aca="false">FV952-FW952</f>
        <v>1663663.58</v>
      </c>
      <c r="FY952" s="261" t="n">
        <f aca="false">FT952</f>
        <v>18146.47</v>
      </c>
      <c r="FZ952" s="261" t="n">
        <f aca="false">FY952</f>
        <v>18146.47</v>
      </c>
      <c r="GA952" s="261" t="n">
        <f aca="false">FZ952</f>
        <v>18146.47</v>
      </c>
      <c r="GB952" s="261" t="n">
        <f aca="false">GA952</f>
        <v>18146.47</v>
      </c>
      <c r="GC952" s="261" t="n">
        <f aca="false">GB952</f>
        <v>18146.47</v>
      </c>
      <c r="GD952" s="261" t="n">
        <f aca="false">GC952</f>
        <v>18146.47</v>
      </c>
      <c r="GE952" s="261" t="n">
        <f aca="false">GD952</f>
        <v>18146.47</v>
      </c>
      <c r="GF952" s="261" t="n">
        <f aca="false">GE952</f>
        <v>18146.47</v>
      </c>
      <c r="GG952" s="261" t="n">
        <f aca="false">GF952</f>
        <v>18146.47</v>
      </c>
      <c r="GH952" s="261" t="n">
        <f aca="false">GG952</f>
        <v>18146.47</v>
      </c>
      <c r="GI952" s="261" t="n">
        <f aca="false">GH952</f>
        <v>18146.47</v>
      </c>
      <c r="GJ952" s="261" t="n">
        <f aca="false">GI952</f>
        <v>18146.47</v>
      </c>
      <c r="GK952" s="260" t="n">
        <f aca="false">FY952+FZ952+GA952+GB952+GC952+GD952+GE952+GF952+GG952+GH952+GI952+GJ952</f>
        <v>217757.64</v>
      </c>
      <c r="GL952" s="260" t="n">
        <f aca="false">FV952</f>
        <v>2188238.81</v>
      </c>
      <c r="GM952" s="260" t="n">
        <f aca="false">FW952+GK952</f>
        <v>742332.87</v>
      </c>
      <c r="GN952" s="260" t="n">
        <f aca="false">GL952-GM952</f>
        <v>1445905.94</v>
      </c>
      <c r="GO952" s="261" t="n">
        <f aca="false">GJ952</f>
        <v>18146.47</v>
      </c>
      <c r="GP952" s="261" t="n">
        <f aca="false">GO952</f>
        <v>18146.47</v>
      </c>
      <c r="GQ952" s="261" t="n">
        <f aca="false">GP952</f>
        <v>18146.47</v>
      </c>
      <c r="GR952" s="261" t="n">
        <f aca="false">GQ952</f>
        <v>18146.47</v>
      </c>
      <c r="GS952" s="261" t="n">
        <f aca="false">GR952</f>
        <v>18146.47</v>
      </c>
      <c r="GT952" s="261" t="n">
        <f aca="false">GS952</f>
        <v>18146.47</v>
      </c>
      <c r="GU952" s="261" t="n">
        <f aca="false">GT952</f>
        <v>18146.47</v>
      </c>
      <c r="GV952" s="261" t="n">
        <f aca="false">GU952</f>
        <v>18146.47</v>
      </c>
      <c r="GW952" s="261" t="n">
        <f aca="false">GV952</f>
        <v>18146.47</v>
      </c>
      <c r="GX952" s="261" t="n">
        <f aca="false">GW952</f>
        <v>18146.47</v>
      </c>
      <c r="GY952" s="261" t="n">
        <f aca="false">GX952</f>
        <v>18146.47</v>
      </c>
      <c r="GZ952" s="261" t="n">
        <f aca="false">GY952</f>
        <v>18146.47</v>
      </c>
      <c r="HA952" s="260" t="n">
        <f aca="false">GO952+GP952+GQ952+GR952+GS952+GT952+GU952+GV952+GW952+GX952+GY952+GZ952</f>
        <v>217757.64</v>
      </c>
      <c r="HB952" s="260" t="n">
        <f aca="false">GL952</f>
        <v>2188238.81</v>
      </c>
      <c r="HC952" s="260" t="n">
        <f aca="false">GM952+HA952</f>
        <v>960090.51</v>
      </c>
      <c r="HD952" s="260" t="n">
        <f aca="false">HB952-HC952</f>
        <v>1228148.3</v>
      </c>
      <c r="HE952" s="264" t="n">
        <f aca="false">GO952-GJ952</f>
        <v>0</v>
      </c>
      <c r="HF952" s="264"/>
      <c r="HG952" s="264"/>
      <c r="HH952" s="264"/>
      <c r="HI952" s="264"/>
      <c r="HJ952" s="264"/>
      <c r="HK952" s="264"/>
      <c r="HL952" s="264"/>
      <c r="HM952" s="264"/>
      <c r="HN952" s="264"/>
      <c r="HO952" s="264"/>
      <c r="HP952" s="264"/>
      <c r="HQ952" s="264"/>
      <c r="HR952" s="264"/>
      <c r="HS952" s="264"/>
      <c r="HT952" s="264"/>
      <c r="HU952" s="264"/>
      <c r="HV952" s="264"/>
      <c r="HW952" s="264"/>
      <c r="HX952" s="264"/>
      <c r="HY952" s="264"/>
      <c r="HZ952" s="264"/>
      <c r="IA952" s="264"/>
      <c r="IB952" s="264"/>
      <c r="IC952" s="264"/>
      <c r="ID952" s="264"/>
      <c r="IE952" s="264"/>
      <c r="IF952" s="264"/>
      <c r="IG952" s="264"/>
      <c r="IH952" s="264"/>
      <c r="II952" s="264"/>
      <c r="IJ952" s="264"/>
      <c r="IK952" s="264"/>
      <c r="IL952" s="264"/>
      <c r="IM952" s="264"/>
      <c r="IN952" s="264"/>
      <c r="IO952" s="264"/>
      <c r="IP952" s="264"/>
      <c r="IQ952" s="264"/>
      <c r="IR952" s="264"/>
      <c r="IS952" s="264"/>
      <c r="IT952" s="264"/>
      <c r="IU952" s="264"/>
      <c r="IV952" s="264"/>
      <c r="IW952" s="264"/>
      <c r="IX952" s="264"/>
      <c r="IY952" s="264"/>
      <c r="IZ952" s="264"/>
      <c r="JA952" s="264"/>
      <c r="JB952" s="264"/>
      <c r="JC952" s="264"/>
      <c r="JD952" s="264"/>
      <c r="JE952" s="264"/>
      <c r="JF952" s="264"/>
      <c r="JG952" s="264"/>
      <c r="JH952" s="264"/>
      <c r="JI952" s="264"/>
      <c r="JJ952" s="264"/>
      <c r="JK952" s="264"/>
      <c r="JL952" s="264"/>
      <c r="JM952" s="265"/>
      <c r="JN952" s="265"/>
    </row>
    <row r="953" s="201" customFormat="true" ht="24" hidden="false" customHeight="true" outlineLevel="0" collapsed="false">
      <c r="A953" s="249" t="n">
        <v>921</v>
      </c>
      <c r="B953" s="379" t="s">
        <v>1532</v>
      </c>
      <c r="C953" s="379" t="s">
        <v>1533</v>
      </c>
      <c r="D953" s="315" t="s">
        <v>471</v>
      </c>
      <c r="E953" s="315" t="s">
        <v>633</v>
      </c>
      <c r="F953" s="380" t="n">
        <v>1</v>
      </c>
      <c r="G953" s="380" t="n">
        <v>1286927.84</v>
      </c>
      <c r="H953" s="304" t="n">
        <v>0.2</v>
      </c>
      <c r="I953" s="380" t="n">
        <v>1286927.84</v>
      </c>
      <c r="J953" s="303" t="n">
        <f aca="false">ROUND(I953+F953*G953*H953,2)</f>
        <v>1544313.41</v>
      </c>
      <c r="K953" s="375" t="s">
        <v>1527</v>
      </c>
      <c r="L953" s="318" t="n">
        <f aca="false">EDATE(K953,M953)-1</f>
        <v>49155</v>
      </c>
      <c r="M953" s="319" t="n">
        <v>120</v>
      </c>
      <c r="N953" s="303" t="n">
        <f aca="false">ROUND(G953/M953,2)*F953</f>
        <v>10724.4</v>
      </c>
      <c r="O953" s="346"/>
      <c r="P953" s="346"/>
      <c r="Q953" s="376" t="n">
        <v>1</v>
      </c>
      <c r="R953" s="380" t="n">
        <v>1286927.84</v>
      </c>
      <c r="S953" s="377" t="n">
        <f aca="false">H953</f>
        <v>0.2</v>
      </c>
      <c r="T953" s="380" t="n">
        <v>1286927.84</v>
      </c>
      <c r="U953" s="346" t="n">
        <f aca="false">ROUND(T953+Q953*R953*S953,2)</f>
        <v>1544313.41</v>
      </c>
      <c r="V953" s="375" t="n">
        <v>45503</v>
      </c>
      <c r="W953" s="378" t="n">
        <f aca="false">EDATE(V953,X953)-1</f>
        <v>49154</v>
      </c>
      <c r="X953" s="347" t="n">
        <v>120</v>
      </c>
      <c r="Y953" s="346" t="n">
        <f aca="false">ROUND((R953-Z953)/X953,2)*Q953</f>
        <v>10724.4</v>
      </c>
      <c r="Z953" s="254"/>
      <c r="AA953" s="254"/>
      <c r="AB953" s="254"/>
      <c r="AC953" s="254"/>
      <c r="AD953" s="254"/>
      <c r="AE953" s="254"/>
      <c r="AF953" s="254"/>
      <c r="AG953" s="254"/>
      <c r="AH953" s="254"/>
      <c r="AI953" s="254"/>
      <c r="AJ953" s="254"/>
      <c r="AK953" s="254"/>
      <c r="AL953" s="254"/>
      <c r="AM953" s="254"/>
      <c r="AN953" s="254"/>
      <c r="AO953" s="254"/>
      <c r="AP953" s="254"/>
      <c r="AQ953" s="254"/>
      <c r="AR953" s="254"/>
      <c r="AS953" s="254"/>
      <c r="AT953" s="254"/>
      <c r="AU953" s="254"/>
      <c r="AV953" s="254"/>
      <c r="AW953" s="254"/>
      <c r="AX953" s="254"/>
      <c r="AY953" s="254"/>
      <c r="AZ953" s="254"/>
      <c r="BA953" s="254"/>
      <c r="BB953" s="254"/>
      <c r="BC953" s="254"/>
      <c r="BD953" s="254"/>
      <c r="BE953" s="254"/>
      <c r="BF953" s="254"/>
      <c r="BG953" s="254"/>
      <c r="BH953" s="254"/>
      <c r="BI953" s="254"/>
      <c r="BJ953" s="254"/>
      <c r="BK953" s="254"/>
      <c r="BL953" s="254"/>
      <c r="BM953" s="254"/>
      <c r="BN953" s="254"/>
      <c r="BO953" s="254"/>
      <c r="BP953" s="254"/>
      <c r="BQ953" s="254"/>
      <c r="BR953" s="254"/>
      <c r="BS953" s="254"/>
      <c r="BT953" s="254"/>
      <c r="BU953" s="254"/>
      <c r="BV953" s="254"/>
      <c r="BW953" s="254"/>
      <c r="BX953" s="254"/>
      <c r="BY953" s="254"/>
      <c r="BZ953" s="254"/>
      <c r="CA953" s="254"/>
      <c r="CB953" s="254"/>
      <c r="CC953" s="254" t="n">
        <v>24668.46</v>
      </c>
      <c r="CD953" s="254" t="n">
        <v>10933.45</v>
      </c>
      <c r="CE953" s="254"/>
      <c r="CF953" s="254"/>
      <c r="CG953" s="254"/>
      <c r="CH953" s="254"/>
      <c r="CI953" s="254" t="e">
        <f aca="false">#N/A</f>
        <v>#N/A</v>
      </c>
      <c r="CJ953" s="254"/>
      <c r="CK953" s="254"/>
      <c r="CL953" s="254"/>
      <c r="CM953" s="312"/>
      <c r="CN953" s="257"/>
      <c r="CO953" s="254"/>
      <c r="CP953" s="254"/>
      <c r="CQ953" s="254"/>
      <c r="CR953" s="254"/>
      <c r="CS953" s="254"/>
      <c r="CT953" s="260"/>
      <c r="CU953" s="260"/>
      <c r="CV953" s="260"/>
      <c r="CW953" s="261"/>
      <c r="CX953" s="261"/>
      <c r="CY953" s="261"/>
      <c r="CZ953" s="261"/>
      <c r="DA953" s="261"/>
      <c r="DB953" s="261"/>
      <c r="DC953" s="261"/>
      <c r="DD953" s="261"/>
      <c r="DE953" s="261"/>
      <c r="DF953" s="261"/>
      <c r="DG953" s="261"/>
      <c r="DH953" s="261"/>
      <c r="DI953" s="260"/>
      <c r="DJ953" s="260"/>
      <c r="DK953" s="260"/>
      <c r="DL953" s="260"/>
      <c r="DM953" s="261"/>
      <c r="DN953" s="261"/>
      <c r="DO953" s="261"/>
      <c r="DP953" s="261"/>
      <c r="DQ953" s="261"/>
      <c r="DR953" s="261"/>
      <c r="DS953" s="261"/>
      <c r="DT953" s="261"/>
      <c r="DU953" s="261"/>
      <c r="DV953" s="261"/>
      <c r="DW953" s="261"/>
      <c r="DX953" s="261"/>
      <c r="DY953" s="260"/>
      <c r="DZ953" s="260"/>
      <c r="EA953" s="260"/>
      <c r="EB953" s="260"/>
      <c r="EC953" s="261"/>
      <c r="ED953" s="261"/>
      <c r="EE953" s="261"/>
      <c r="EF953" s="261"/>
      <c r="EG953" s="261"/>
      <c r="EH953" s="261"/>
      <c r="EI953" s="261"/>
      <c r="EJ953" s="261" t="n">
        <f aca="false">IF(AND(EJ$5&gt;$V953,EJ$6&lt;=$W953),$Y953,IF(AND(MONTH(EJ$6)=MONTH($W953),YEAR(EJ$6)=YEAR($W953)),$T953-$X953*$Y953+$Y953,0))</f>
        <v>10724.4</v>
      </c>
      <c r="EK953" s="261" t="n">
        <f aca="false">IF(AND(EK$5&gt;$V953,EK$6&lt;=$W953),$Y953,IF(AND(MONTH(EK$6)=MONTH($W953),YEAR(EK$6)=YEAR($W953)),$T953-$X953*$Y953+$Y953,0))</f>
        <v>10724.4</v>
      </c>
      <c r="EL953" s="266" t="n">
        <v>10933.45</v>
      </c>
      <c r="EM953" s="263" t="n">
        <v>10933.45</v>
      </c>
      <c r="EN953" s="261" t="n">
        <v>10933.45</v>
      </c>
      <c r="EO953" s="260" t="n">
        <f aca="false">EC953+ED953+EE953+EF953+EG953+EH953+EI953+EJ953+EK953+EL953+EM953+EN953</f>
        <v>54249.15</v>
      </c>
      <c r="EP953" s="260" t="n">
        <f aca="false">T953+AQ953+AS953+AU953+AW953+AY953+BA953+BC953+BE953+BG953+BI953+BK953+BM953+BO953+BQ953+BS953+BU953+BW953+BY953+CA953+CC953+CE953+CG953</f>
        <v>1311596.3</v>
      </c>
      <c r="EQ953" s="260" t="n">
        <f aca="false">EA953+EO953</f>
        <v>54249.15</v>
      </c>
      <c r="ER953" s="260" t="n">
        <f aca="false">EP953-EQ953</f>
        <v>1257347.15</v>
      </c>
      <c r="ES953" s="262" t="n">
        <f aca="false">EN953</f>
        <v>10933.45</v>
      </c>
      <c r="ET953" s="262" t="n">
        <f aca="false">ES953</f>
        <v>10933.45</v>
      </c>
      <c r="EU953" s="262" t="n">
        <f aca="false">ET953</f>
        <v>10933.45</v>
      </c>
      <c r="EV953" s="262" t="n">
        <f aca="false">EU953</f>
        <v>10933.45</v>
      </c>
      <c r="EW953" s="262" t="n">
        <f aca="false">EV953</f>
        <v>10933.45</v>
      </c>
      <c r="EX953" s="262" t="n">
        <f aca="false">EW953</f>
        <v>10933.45</v>
      </c>
      <c r="EY953" s="262" t="n">
        <f aca="false">EX953</f>
        <v>10933.45</v>
      </c>
      <c r="EZ953" s="262" t="n">
        <f aca="false">EY953</f>
        <v>10933.45</v>
      </c>
      <c r="FA953" s="262" t="n">
        <f aca="false">EZ953</f>
        <v>10933.45</v>
      </c>
      <c r="FB953" s="262" t="n">
        <f aca="false">FA953</f>
        <v>10933.45</v>
      </c>
      <c r="FC953" s="262" t="n">
        <f aca="false">FB953</f>
        <v>10933.45</v>
      </c>
      <c r="FD953" s="262" t="n">
        <f aca="false">FC953</f>
        <v>10933.45</v>
      </c>
      <c r="FE953" s="260" t="n">
        <f aca="false">ES953+ET953+EU953+EV953+EW953+EX953+EY953+EZ953+FA953+FB953+FC953+FD953</f>
        <v>131201.4</v>
      </c>
      <c r="FF953" s="260" t="n">
        <f aca="false">EP953</f>
        <v>1311596.3</v>
      </c>
      <c r="FG953" s="260" t="n">
        <f aca="false">EQ953+FE953</f>
        <v>185450.55</v>
      </c>
      <c r="FH953" s="260" t="n">
        <f aca="false">FF953-FG953</f>
        <v>1126145.75</v>
      </c>
      <c r="FI953" s="261" t="n">
        <f aca="false">FD953</f>
        <v>10933.45</v>
      </c>
      <c r="FJ953" s="261" t="n">
        <f aca="false">FI953</f>
        <v>10933.45</v>
      </c>
      <c r="FK953" s="261" t="n">
        <f aca="false">FJ953</f>
        <v>10933.45</v>
      </c>
      <c r="FL953" s="261" t="n">
        <f aca="false">FK953</f>
        <v>10933.45</v>
      </c>
      <c r="FM953" s="261" t="n">
        <f aca="false">FL953</f>
        <v>10933.45</v>
      </c>
      <c r="FN953" s="261" t="n">
        <f aca="false">FM953</f>
        <v>10933.45</v>
      </c>
      <c r="FO953" s="261" t="n">
        <f aca="false">FN953</f>
        <v>10933.45</v>
      </c>
      <c r="FP953" s="261" t="n">
        <f aca="false">FO953</f>
        <v>10933.45</v>
      </c>
      <c r="FQ953" s="261" t="n">
        <f aca="false">FP953</f>
        <v>10933.45</v>
      </c>
      <c r="FR953" s="261" t="n">
        <f aca="false">FQ953</f>
        <v>10933.45</v>
      </c>
      <c r="FS953" s="261" t="n">
        <f aca="false">FR953</f>
        <v>10933.45</v>
      </c>
      <c r="FT953" s="261" t="n">
        <f aca="false">FS953</f>
        <v>10933.45</v>
      </c>
      <c r="FU953" s="260" t="n">
        <f aca="false">FI953+FJ953+FK953+FL953+FM953+FN953+FO953+FP953+FQ953+FR953+FS953+FT953</f>
        <v>131201.4</v>
      </c>
      <c r="FV953" s="260" t="n">
        <f aca="false">FF953</f>
        <v>1311596.3</v>
      </c>
      <c r="FW953" s="260" t="n">
        <f aca="false">FG953+FU953</f>
        <v>316651.95</v>
      </c>
      <c r="FX953" s="260" t="n">
        <f aca="false">FV953-FW953</f>
        <v>994944.35</v>
      </c>
      <c r="FY953" s="261" t="n">
        <f aca="false">FT953</f>
        <v>10933.45</v>
      </c>
      <c r="FZ953" s="261" t="n">
        <f aca="false">FY953</f>
        <v>10933.45</v>
      </c>
      <c r="GA953" s="261" t="n">
        <f aca="false">FZ953</f>
        <v>10933.45</v>
      </c>
      <c r="GB953" s="261" t="n">
        <f aca="false">GA953</f>
        <v>10933.45</v>
      </c>
      <c r="GC953" s="261" t="n">
        <f aca="false">GB953</f>
        <v>10933.45</v>
      </c>
      <c r="GD953" s="261" t="n">
        <f aca="false">GC953</f>
        <v>10933.45</v>
      </c>
      <c r="GE953" s="261" t="n">
        <f aca="false">GD953</f>
        <v>10933.45</v>
      </c>
      <c r="GF953" s="261" t="n">
        <f aca="false">GE953</f>
        <v>10933.45</v>
      </c>
      <c r="GG953" s="261" t="n">
        <f aca="false">GF953</f>
        <v>10933.45</v>
      </c>
      <c r="GH953" s="261" t="n">
        <f aca="false">GG953</f>
        <v>10933.45</v>
      </c>
      <c r="GI953" s="261" t="n">
        <f aca="false">GH953</f>
        <v>10933.45</v>
      </c>
      <c r="GJ953" s="261" t="n">
        <f aca="false">GI953</f>
        <v>10933.45</v>
      </c>
      <c r="GK953" s="260" t="n">
        <f aca="false">FY953+FZ953+GA953+GB953+GC953+GD953+GE953+GF953+GG953+GH953+GI953+GJ953</f>
        <v>131201.4</v>
      </c>
      <c r="GL953" s="260" t="n">
        <f aca="false">FV953</f>
        <v>1311596.3</v>
      </c>
      <c r="GM953" s="260" t="n">
        <f aca="false">FW953+GK953</f>
        <v>447853.35</v>
      </c>
      <c r="GN953" s="260" t="n">
        <f aca="false">GL953-GM953</f>
        <v>863742.95</v>
      </c>
      <c r="GO953" s="261" t="n">
        <f aca="false">GJ953</f>
        <v>10933.45</v>
      </c>
      <c r="GP953" s="261" t="n">
        <f aca="false">GO953</f>
        <v>10933.45</v>
      </c>
      <c r="GQ953" s="261" t="n">
        <f aca="false">GP953</f>
        <v>10933.45</v>
      </c>
      <c r="GR953" s="261" t="n">
        <f aca="false">GQ953</f>
        <v>10933.45</v>
      </c>
      <c r="GS953" s="261" t="n">
        <f aca="false">GR953</f>
        <v>10933.45</v>
      </c>
      <c r="GT953" s="261" t="n">
        <f aca="false">GS953</f>
        <v>10933.45</v>
      </c>
      <c r="GU953" s="261" t="n">
        <f aca="false">GT953</f>
        <v>10933.45</v>
      </c>
      <c r="GV953" s="261" t="n">
        <f aca="false">GU953</f>
        <v>10933.45</v>
      </c>
      <c r="GW953" s="261" t="n">
        <f aca="false">GV953</f>
        <v>10933.45</v>
      </c>
      <c r="GX953" s="261" t="n">
        <f aca="false">GW953</f>
        <v>10933.45</v>
      </c>
      <c r="GY953" s="261" t="n">
        <f aca="false">GX953</f>
        <v>10933.45</v>
      </c>
      <c r="GZ953" s="261" t="n">
        <f aca="false">GY953</f>
        <v>10933.45</v>
      </c>
      <c r="HA953" s="260" t="n">
        <f aca="false">GO953+GP953+GQ953+GR953+GS953+GT953+GU953+GV953+GW953+GX953+GY953+GZ953</f>
        <v>131201.4</v>
      </c>
      <c r="HB953" s="260" t="n">
        <f aca="false">GL953</f>
        <v>1311596.3</v>
      </c>
      <c r="HC953" s="260" t="n">
        <f aca="false">GM953+HA953</f>
        <v>579054.75</v>
      </c>
      <c r="HD953" s="260" t="n">
        <f aca="false">HB953-HC953</f>
        <v>732541.55</v>
      </c>
      <c r="HE953" s="264" t="n">
        <f aca="false">GO953-GJ953</f>
        <v>0</v>
      </c>
      <c r="HF953" s="264"/>
      <c r="HG953" s="264"/>
      <c r="HH953" s="264"/>
      <c r="HI953" s="264"/>
      <c r="HJ953" s="264"/>
      <c r="HK953" s="264"/>
      <c r="HL953" s="264"/>
      <c r="HM953" s="264"/>
      <c r="HN953" s="264"/>
      <c r="HO953" s="264"/>
      <c r="HP953" s="264"/>
      <c r="HQ953" s="264"/>
      <c r="HR953" s="264"/>
      <c r="HS953" s="264"/>
      <c r="HT953" s="264"/>
      <c r="HU953" s="264"/>
      <c r="HV953" s="264"/>
      <c r="HW953" s="264"/>
      <c r="HX953" s="264"/>
      <c r="HY953" s="264"/>
      <c r="HZ953" s="264"/>
      <c r="IA953" s="264"/>
      <c r="IB953" s="264"/>
      <c r="IC953" s="264"/>
      <c r="ID953" s="264"/>
      <c r="IE953" s="264"/>
      <c r="IF953" s="264"/>
      <c r="IG953" s="264"/>
      <c r="IH953" s="264"/>
      <c r="II953" s="264"/>
      <c r="IJ953" s="264"/>
      <c r="IK953" s="264"/>
      <c r="IL953" s="264"/>
      <c r="IM953" s="264"/>
      <c r="IN953" s="264"/>
      <c r="IO953" s="264"/>
      <c r="IP953" s="264"/>
      <c r="IQ953" s="264"/>
      <c r="IR953" s="264"/>
      <c r="IS953" s="264"/>
      <c r="IT953" s="264"/>
      <c r="IU953" s="264"/>
      <c r="IV953" s="264"/>
      <c r="IW953" s="264"/>
      <c r="IX953" s="264"/>
      <c r="IY953" s="264"/>
      <c r="IZ953" s="264"/>
      <c r="JA953" s="264"/>
      <c r="JB953" s="264"/>
      <c r="JC953" s="264"/>
      <c r="JD953" s="264"/>
      <c r="JE953" s="264"/>
      <c r="JF953" s="264"/>
      <c r="JG953" s="264"/>
      <c r="JH953" s="264"/>
      <c r="JI953" s="264"/>
      <c r="JJ953" s="264"/>
      <c r="JK953" s="264"/>
      <c r="JL953" s="264"/>
      <c r="JM953" s="265"/>
      <c r="JN953" s="265"/>
    </row>
    <row r="954" s="201" customFormat="true" ht="24" hidden="false" customHeight="true" outlineLevel="0" collapsed="false">
      <c r="A954" s="249" t="n">
        <v>922</v>
      </c>
      <c r="B954" s="379" t="s">
        <v>1534</v>
      </c>
      <c r="C954" s="379" t="s">
        <v>1535</v>
      </c>
      <c r="D954" s="315" t="s">
        <v>471</v>
      </c>
      <c r="E954" s="315" t="s">
        <v>633</v>
      </c>
      <c r="F954" s="380" t="n">
        <v>1</v>
      </c>
      <c r="G954" s="380" t="n">
        <v>1775435.49</v>
      </c>
      <c r="H954" s="304" t="n">
        <v>0.2</v>
      </c>
      <c r="I954" s="380" t="n">
        <v>1775435.49</v>
      </c>
      <c r="J954" s="303" t="n">
        <f aca="false">ROUND(I954+F954*G954*H954,2)</f>
        <v>2130522.59</v>
      </c>
      <c r="K954" s="375" t="s">
        <v>1527</v>
      </c>
      <c r="L954" s="318" t="n">
        <f aca="false">EDATE(K954,M954)-1</f>
        <v>49155</v>
      </c>
      <c r="M954" s="319" t="n">
        <v>120</v>
      </c>
      <c r="N954" s="303" t="n">
        <f aca="false">ROUND(G954/M954,2)*F954</f>
        <v>14795.3</v>
      </c>
      <c r="O954" s="346"/>
      <c r="P954" s="346"/>
      <c r="Q954" s="376" t="n">
        <v>1</v>
      </c>
      <c r="R954" s="380" t="n">
        <v>1775435.49</v>
      </c>
      <c r="S954" s="377" t="n">
        <f aca="false">H954</f>
        <v>0.2</v>
      </c>
      <c r="T954" s="380" t="n">
        <v>1775435.49</v>
      </c>
      <c r="U954" s="346" t="n">
        <f aca="false">ROUND(T954+Q954*R954*S954,2)</f>
        <v>2130522.59</v>
      </c>
      <c r="V954" s="375" t="n">
        <v>45503</v>
      </c>
      <c r="W954" s="378" t="n">
        <f aca="false">EDATE(V954,X954)-1</f>
        <v>49154</v>
      </c>
      <c r="X954" s="347" t="n">
        <v>120</v>
      </c>
      <c r="Y954" s="346" t="n">
        <f aca="false">ROUND((R954-Z954)/X954,2)*Q954</f>
        <v>14795.3</v>
      </c>
      <c r="Z954" s="254"/>
      <c r="AA954" s="254"/>
      <c r="AB954" s="254"/>
      <c r="AC954" s="254"/>
      <c r="AD954" s="254"/>
      <c r="AE954" s="254"/>
      <c r="AF954" s="254"/>
      <c r="AG954" s="254"/>
      <c r="AH954" s="254"/>
      <c r="AI954" s="254"/>
      <c r="AJ954" s="254"/>
      <c r="AK954" s="254"/>
      <c r="AL954" s="254"/>
      <c r="AM954" s="254"/>
      <c r="AN954" s="254"/>
      <c r="AO954" s="254"/>
      <c r="AP954" s="254"/>
      <c r="AQ954" s="254"/>
      <c r="AR954" s="254"/>
      <c r="AS954" s="254"/>
      <c r="AT954" s="254"/>
      <c r="AU954" s="254"/>
      <c r="AV954" s="254"/>
      <c r="AW954" s="254"/>
      <c r="AX954" s="254"/>
      <c r="AY954" s="254"/>
      <c r="AZ954" s="254"/>
      <c r="BA954" s="254"/>
      <c r="BB954" s="254"/>
      <c r="BC954" s="254"/>
      <c r="BD954" s="254"/>
      <c r="BE954" s="254"/>
      <c r="BF954" s="254"/>
      <c r="BG954" s="254"/>
      <c r="BH954" s="254"/>
      <c r="BI954" s="254"/>
      <c r="BJ954" s="254"/>
      <c r="BK954" s="254"/>
      <c r="BL954" s="254"/>
      <c r="BM954" s="254"/>
      <c r="BN954" s="254"/>
      <c r="BO954" s="254"/>
      <c r="BP954" s="254"/>
      <c r="BQ954" s="254"/>
      <c r="BR954" s="254"/>
      <c r="BS954" s="254"/>
      <c r="BT954" s="254"/>
      <c r="BU954" s="254"/>
      <c r="BV954" s="254"/>
      <c r="BW954" s="254"/>
      <c r="BX954" s="254"/>
      <c r="BY954" s="254"/>
      <c r="BZ954" s="254"/>
      <c r="CA954" s="254"/>
      <c r="CB954" s="254"/>
      <c r="CC954" s="254"/>
      <c r="CD954" s="254"/>
      <c r="CE954" s="254"/>
      <c r="CF954" s="254"/>
      <c r="CG954" s="254"/>
      <c r="CH954" s="254"/>
      <c r="CI954" s="254" t="n">
        <v>123342.32</v>
      </c>
      <c r="CJ954" s="254"/>
      <c r="CK954" s="254"/>
      <c r="CL954" s="254"/>
      <c r="CM954" s="312"/>
      <c r="CN954" s="257"/>
      <c r="CO954" s="254"/>
      <c r="CP954" s="254"/>
      <c r="CQ954" s="254"/>
      <c r="CR954" s="254"/>
      <c r="CS954" s="254"/>
      <c r="CT954" s="260"/>
      <c r="CU954" s="260"/>
      <c r="CV954" s="260"/>
      <c r="CW954" s="261"/>
      <c r="CX954" s="261"/>
      <c r="CY954" s="261"/>
      <c r="CZ954" s="261"/>
      <c r="DA954" s="261"/>
      <c r="DB954" s="261"/>
      <c r="DC954" s="261"/>
      <c r="DD954" s="261"/>
      <c r="DE954" s="261"/>
      <c r="DF954" s="261"/>
      <c r="DG954" s="261"/>
      <c r="DH954" s="261"/>
      <c r="DI954" s="260"/>
      <c r="DJ954" s="260"/>
      <c r="DK954" s="260"/>
      <c r="DL954" s="260"/>
      <c r="DM954" s="261"/>
      <c r="DN954" s="261"/>
      <c r="DO954" s="261"/>
      <c r="DP954" s="261"/>
      <c r="DQ954" s="261"/>
      <c r="DR954" s="261"/>
      <c r="DS954" s="261"/>
      <c r="DT954" s="261"/>
      <c r="DU954" s="261"/>
      <c r="DV954" s="261"/>
      <c r="DW954" s="261"/>
      <c r="DX954" s="261"/>
      <c r="DY954" s="260"/>
      <c r="DZ954" s="260"/>
      <c r="EA954" s="260"/>
      <c r="EB954" s="260"/>
      <c r="EC954" s="261"/>
      <c r="ED954" s="261"/>
      <c r="EE954" s="261"/>
      <c r="EF954" s="261"/>
      <c r="EG954" s="261"/>
      <c r="EH954" s="261"/>
      <c r="EI954" s="261"/>
      <c r="EJ954" s="261" t="n">
        <f aca="false">IF(AND(EJ$5&gt;$V954,EJ$6&lt;=$W954),$Y954,IF(AND(MONTH(EJ$6)=MONTH($W954),YEAR(EJ$6)=YEAR($W954)),$T954-$X954*$Y954+$Y954,0))</f>
        <v>14795.3</v>
      </c>
      <c r="EK954" s="261" t="n">
        <f aca="false">IF(AND(EK$5&gt;$V954,EK$6&lt;=$W954),$Y954,IF(AND(MONTH(EK$6)=MONTH($W954),YEAR(EK$6)=YEAR($W954)),$T954-$X954*$Y954+$Y954,0))</f>
        <v>14795.3</v>
      </c>
      <c r="EL954" s="266" t="n">
        <v>14795.3</v>
      </c>
      <c r="EM954" s="263" t="n">
        <v>14795.3</v>
      </c>
      <c r="EN954" s="261" t="n">
        <v>14795.3</v>
      </c>
      <c r="EO954" s="260" t="n">
        <f aca="false">EC954+ED954+EE954+EF954+EG954+EH954+EI954+EJ954+EK954+EL954+EM954+EN954</f>
        <v>73976.5</v>
      </c>
      <c r="EP954" s="260" t="n">
        <f aca="false">T954+AQ954+AS954+AU954+AW954+AY954+BA954+BC954+BE954+BG954+BI954+BK954+BM954+BO954+BQ954+BS954+BU954+BW954+BY954+CA954+CC954+CE954+CG954+CI954</f>
        <v>1898777.81</v>
      </c>
      <c r="EQ954" s="260" t="n">
        <f aca="false">EA954+EO954</f>
        <v>73976.5</v>
      </c>
      <c r="ER954" s="260" t="n">
        <f aca="false">EP954-EQ954</f>
        <v>1824801.31</v>
      </c>
      <c r="ES954" s="262" t="n">
        <f aca="false">EN954</f>
        <v>14795.3</v>
      </c>
      <c r="ET954" s="262" t="n">
        <f aca="false">ES954</f>
        <v>14795.3</v>
      </c>
      <c r="EU954" s="262" t="n">
        <f aca="false">ET954</f>
        <v>14795.3</v>
      </c>
      <c r="EV954" s="262" t="n">
        <f aca="false">EU954</f>
        <v>14795.3</v>
      </c>
      <c r="EW954" s="262" t="n">
        <f aca="false">EV954</f>
        <v>14795.3</v>
      </c>
      <c r="EX954" s="262" t="n">
        <f aca="false">EW954</f>
        <v>14795.3</v>
      </c>
      <c r="EY954" s="262" t="n">
        <f aca="false">EX954</f>
        <v>14795.3</v>
      </c>
      <c r="EZ954" s="262" t="n">
        <f aca="false">EY954</f>
        <v>14795.3</v>
      </c>
      <c r="FA954" s="262" t="n">
        <f aca="false">EZ954</f>
        <v>14795.3</v>
      </c>
      <c r="FB954" s="262" t="n">
        <f aca="false">FA954</f>
        <v>14795.3</v>
      </c>
      <c r="FC954" s="262" t="n">
        <f aca="false">FB954</f>
        <v>14795.3</v>
      </c>
      <c r="FD954" s="262" t="n">
        <f aca="false">FC954</f>
        <v>14795.3</v>
      </c>
      <c r="FE954" s="260" t="n">
        <f aca="false">ES954+ET954+EU954+EV954+EW954+EX954+EY954+EZ954+FA954+FB954+FC954+FD954</f>
        <v>177543.6</v>
      </c>
      <c r="FF954" s="260" t="n">
        <f aca="false">EP954</f>
        <v>1898777.81</v>
      </c>
      <c r="FG954" s="260" t="n">
        <f aca="false">EQ954+FE954</f>
        <v>251520.1</v>
      </c>
      <c r="FH954" s="260" t="n">
        <f aca="false">FF954-FG954</f>
        <v>1647257.71</v>
      </c>
      <c r="FI954" s="261" t="n">
        <f aca="false">FD954</f>
        <v>14795.3</v>
      </c>
      <c r="FJ954" s="261" t="n">
        <f aca="false">FI954</f>
        <v>14795.3</v>
      </c>
      <c r="FK954" s="261" t="n">
        <f aca="false">FJ954</f>
        <v>14795.3</v>
      </c>
      <c r="FL954" s="261" t="n">
        <f aca="false">FK954</f>
        <v>14795.3</v>
      </c>
      <c r="FM954" s="261" t="n">
        <f aca="false">FL954</f>
        <v>14795.3</v>
      </c>
      <c r="FN954" s="261" t="n">
        <f aca="false">FM954</f>
        <v>14795.3</v>
      </c>
      <c r="FO954" s="261" t="n">
        <f aca="false">FN954</f>
        <v>14795.3</v>
      </c>
      <c r="FP954" s="261" t="n">
        <f aca="false">FO954</f>
        <v>14795.3</v>
      </c>
      <c r="FQ954" s="261" t="n">
        <f aca="false">FP954</f>
        <v>14795.3</v>
      </c>
      <c r="FR954" s="261" t="n">
        <f aca="false">FQ954</f>
        <v>14795.3</v>
      </c>
      <c r="FS954" s="261" t="n">
        <f aca="false">FR954</f>
        <v>14795.3</v>
      </c>
      <c r="FT954" s="261" t="n">
        <f aca="false">FS954</f>
        <v>14795.3</v>
      </c>
      <c r="FU954" s="260" t="n">
        <f aca="false">FI954+FJ954+FK954+FL954+FM954+FN954+FO954+FP954+FQ954+FR954+FS954+FT954</f>
        <v>177543.6</v>
      </c>
      <c r="FV954" s="260" t="n">
        <f aca="false">FF954</f>
        <v>1898777.81</v>
      </c>
      <c r="FW954" s="260" t="n">
        <f aca="false">FG954+FU954</f>
        <v>429063.7</v>
      </c>
      <c r="FX954" s="260" t="n">
        <f aca="false">FV954-FW954</f>
        <v>1469714.11</v>
      </c>
      <c r="FY954" s="261" t="n">
        <f aca="false">FT954</f>
        <v>14795.3</v>
      </c>
      <c r="FZ954" s="261" t="n">
        <f aca="false">FY954</f>
        <v>14795.3</v>
      </c>
      <c r="GA954" s="261" t="n">
        <f aca="false">FZ954</f>
        <v>14795.3</v>
      </c>
      <c r="GB954" s="261" t="n">
        <f aca="false">GA954</f>
        <v>14795.3</v>
      </c>
      <c r="GC954" s="261" t="n">
        <f aca="false">GB954</f>
        <v>14795.3</v>
      </c>
      <c r="GD954" s="261" t="n">
        <f aca="false">GC954</f>
        <v>14795.3</v>
      </c>
      <c r="GE954" s="261" t="n">
        <f aca="false">GD954</f>
        <v>14795.3</v>
      </c>
      <c r="GF954" s="261" t="n">
        <f aca="false">GE954</f>
        <v>14795.3</v>
      </c>
      <c r="GG954" s="261" t="n">
        <f aca="false">GF954</f>
        <v>14795.3</v>
      </c>
      <c r="GH954" s="261" t="n">
        <f aca="false">GG954</f>
        <v>14795.3</v>
      </c>
      <c r="GI954" s="261" t="n">
        <f aca="false">GH954</f>
        <v>14795.3</v>
      </c>
      <c r="GJ954" s="261" t="n">
        <f aca="false">GI954</f>
        <v>14795.3</v>
      </c>
      <c r="GK954" s="260" t="n">
        <f aca="false">FY954+FZ954+GA954+GB954+GC954+GD954+GE954+GF954+GG954+GH954+GI954+GJ954</f>
        <v>177543.6</v>
      </c>
      <c r="GL954" s="260" t="n">
        <f aca="false">FV954</f>
        <v>1898777.81</v>
      </c>
      <c r="GM954" s="260" t="n">
        <f aca="false">FW954+GK954</f>
        <v>606607.3</v>
      </c>
      <c r="GN954" s="260" t="n">
        <f aca="false">GL954-GM954</f>
        <v>1292170.51</v>
      </c>
      <c r="GO954" s="261" t="n">
        <f aca="false">GJ954</f>
        <v>14795.3</v>
      </c>
      <c r="GP954" s="261" t="n">
        <f aca="false">GO954</f>
        <v>14795.3</v>
      </c>
      <c r="GQ954" s="261" t="n">
        <f aca="false">GP954</f>
        <v>14795.3</v>
      </c>
      <c r="GR954" s="261" t="n">
        <f aca="false">GQ954</f>
        <v>14795.3</v>
      </c>
      <c r="GS954" s="261" t="n">
        <f aca="false">GR954</f>
        <v>14795.3</v>
      </c>
      <c r="GT954" s="261" t="n">
        <f aca="false">GS954</f>
        <v>14795.3</v>
      </c>
      <c r="GU954" s="261" t="n">
        <f aca="false">GT954</f>
        <v>14795.3</v>
      </c>
      <c r="GV954" s="261" t="n">
        <f aca="false">GU954</f>
        <v>14795.3</v>
      </c>
      <c r="GW954" s="261" t="n">
        <f aca="false">GV954</f>
        <v>14795.3</v>
      </c>
      <c r="GX954" s="261" t="n">
        <f aca="false">GW954</f>
        <v>14795.3</v>
      </c>
      <c r="GY954" s="261" t="n">
        <f aca="false">GX954</f>
        <v>14795.3</v>
      </c>
      <c r="GZ954" s="261" t="n">
        <f aca="false">GY954</f>
        <v>14795.3</v>
      </c>
      <c r="HA954" s="260" t="n">
        <f aca="false">GO954+GP954+GQ954+GR954+GS954+GT954+GU954+GV954+GW954+GX954+GY954+GZ954</f>
        <v>177543.6</v>
      </c>
      <c r="HB954" s="260" t="n">
        <f aca="false">GL954</f>
        <v>1898777.81</v>
      </c>
      <c r="HC954" s="260" t="n">
        <f aca="false">GM954+HA954</f>
        <v>784150.9</v>
      </c>
      <c r="HD954" s="260" t="n">
        <f aca="false">HB954-HC954</f>
        <v>1114626.91</v>
      </c>
      <c r="HE954" s="264" t="n">
        <f aca="false">GO954-GJ954</f>
        <v>0</v>
      </c>
      <c r="HF954" s="264"/>
      <c r="HG954" s="264"/>
      <c r="HH954" s="264"/>
      <c r="HI954" s="264"/>
      <c r="HJ954" s="264"/>
      <c r="HK954" s="264"/>
      <c r="HL954" s="264"/>
      <c r="HM954" s="264"/>
      <c r="HN954" s="264"/>
      <c r="HO954" s="264"/>
      <c r="HP954" s="264"/>
      <c r="HQ954" s="264"/>
      <c r="HR954" s="264"/>
      <c r="HS954" s="264"/>
      <c r="HT954" s="264"/>
      <c r="HU954" s="264"/>
      <c r="HV954" s="264"/>
      <c r="HW954" s="264"/>
      <c r="HX954" s="264"/>
      <c r="HY954" s="264"/>
      <c r="HZ954" s="264"/>
      <c r="IA954" s="264"/>
      <c r="IB954" s="264"/>
      <c r="IC954" s="264"/>
      <c r="ID954" s="264"/>
      <c r="IE954" s="264"/>
      <c r="IF954" s="264"/>
      <c r="IG954" s="264"/>
      <c r="IH954" s="264"/>
      <c r="II954" s="264"/>
      <c r="IJ954" s="264"/>
      <c r="IK954" s="264"/>
      <c r="IL954" s="264"/>
      <c r="IM954" s="264"/>
      <c r="IN954" s="264"/>
      <c r="IO954" s="264"/>
      <c r="IP954" s="264"/>
      <c r="IQ954" s="264"/>
      <c r="IR954" s="264"/>
      <c r="IS954" s="264"/>
      <c r="IT954" s="264"/>
      <c r="IU954" s="264"/>
      <c r="IV954" s="264"/>
      <c r="IW954" s="264"/>
      <c r="IX954" s="264"/>
      <c r="IY954" s="264"/>
      <c r="IZ954" s="264"/>
      <c r="JA954" s="264"/>
      <c r="JB954" s="264"/>
      <c r="JC954" s="264"/>
      <c r="JD954" s="264"/>
      <c r="JE954" s="264"/>
      <c r="JF954" s="264"/>
      <c r="JG954" s="264"/>
      <c r="JH954" s="264"/>
      <c r="JI954" s="264"/>
      <c r="JJ954" s="264"/>
      <c r="JK954" s="264"/>
      <c r="JL954" s="264"/>
      <c r="JM954" s="265"/>
      <c r="JN954" s="265"/>
    </row>
    <row r="955" s="201" customFormat="true" ht="24" hidden="false" customHeight="true" outlineLevel="0" collapsed="false">
      <c r="A955" s="249" t="n">
        <v>923</v>
      </c>
      <c r="B955" s="379" t="s">
        <v>1536</v>
      </c>
      <c r="C955" s="379" t="s">
        <v>1537</v>
      </c>
      <c r="D955" s="315" t="s">
        <v>471</v>
      </c>
      <c r="E955" s="315" t="s">
        <v>633</v>
      </c>
      <c r="F955" s="380" t="n">
        <v>1</v>
      </c>
      <c r="G955" s="380" t="n">
        <v>1097964.12</v>
      </c>
      <c r="H955" s="304" t="n">
        <v>0.2</v>
      </c>
      <c r="I955" s="380" t="n">
        <v>1097964.12</v>
      </c>
      <c r="J955" s="303" t="n">
        <f aca="false">ROUND(I955+F955*G955*H955,2)</f>
        <v>1317556.94</v>
      </c>
      <c r="K955" s="375" t="s">
        <v>1527</v>
      </c>
      <c r="L955" s="318" t="n">
        <f aca="false">EDATE(K955,M955)-1</f>
        <v>49155</v>
      </c>
      <c r="M955" s="319" t="n">
        <v>120</v>
      </c>
      <c r="N955" s="303" t="n">
        <f aca="false">ROUND(G955/M955,2)*F955</f>
        <v>9149.7</v>
      </c>
      <c r="O955" s="346"/>
      <c r="P955" s="346"/>
      <c r="Q955" s="376" t="n">
        <v>1</v>
      </c>
      <c r="R955" s="380" t="n">
        <v>1097964.12</v>
      </c>
      <c r="S955" s="377" t="n">
        <f aca="false">H955</f>
        <v>0.2</v>
      </c>
      <c r="T955" s="380" t="n">
        <v>1097964.12</v>
      </c>
      <c r="U955" s="346" t="n">
        <f aca="false">ROUND(T955+Q955*R955*S955,2)</f>
        <v>1317556.94</v>
      </c>
      <c r="V955" s="375" t="n">
        <v>45503</v>
      </c>
      <c r="W955" s="378" t="n">
        <f aca="false">EDATE(V955,X955)-1</f>
        <v>49154</v>
      </c>
      <c r="X955" s="347" t="n">
        <v>120</v>
      </c>
      <c r="Y955" s="346" t="n">
        <f aca="false">ROUND((R955-Z955)/X955,2)*Q955</f>
        <v>9149.7</v>
      </c>
      <c r="Z955" s="254"/>
      <c r="AA955" s="254"/>
      <c r="AB955" s="254"/>
      <c r="AC955" s="254"/>
      <c r="AD955" s="254"/>
      <c r="AE955" s="254"/>
      <c r="AF955" s="254"/>
      <c r="AG955" s="254"/>
      <c r="AH955" s="254"/>
      <c r="AI955" s="254"/>
      <c r="AJ955" s="254"/>
      <c r="AK955" s="254"/>
      <c r="AL955" s="254"/>
      <c r="AM955" s="254"/>
      <c r="AN955" s="254"/>
      <c r="AO955" s="254"/>
      <c r="AP955" s="254"/>
      <c r="AQ955" s="254"/>
      <c r="AR955" s="254"/>
      <c r="AS955" s="254"/>
      <c r="AT955" s="254"/>
      <c r="AU955" s="254"/>
      <c r="AV955" s="254"/>
      <c r="AW955" s="254"/>
      <c r="AX955" s="254"/>
      <c r="AY955" s="254"/>
      <c r="AZ955" s="254"/>
      <c r="BA955" s="254"/>
      <c r="BB955" s="254"/>
      <c r="BC955" s="254"/>
      <c r="BD955" s="254"/>
      <c r="BE955" s="254"/>
      <c r="BF955" s="254"/>
      <c r="BG955" s="254"/>
      <c r="BH955" s="254"/>
      <c r="BI955" s="254"/>
      <c r="BJ955" s="254"/>
      <c r="BK955" s="254"/>
      <c r="BL955" s="254"/>
      <c r="BM955" s="254"/>
      <c r="BN955" s="254"/>
      <c r="BO955" s="254"/>
      <c r="BP955" s="254"/>
      <c r="BQ955" s="254"/>
      <c r="BR955" s="254"/>
      <c r="BS955" s="254"/>
      <c r="BT955" s="254"/>
      <c r="BU955" s="254"/>
      <c r="BV955" s="254"/>
      <c r="BW955" s="254"/>
      <c r="BX955" s="254"/>
      <c r="BY955" s="254"/>
      <c r="BZ955" s="254"/>
      <c r="CA955" s="254"/>
      <c r="CB955" s="254"/>
      <c r="CC955" s="254"/>
      <c r="CD955" s="254"/>
      <c r="CE955" s="254"/>
      <c r="CF955" s="254"/>
      <c r="CG955" s="254"/>
      <c r="CH955" s="254"/>
      <c r="CI955" s="254" t="e">
        <f aca="false">#N/A</f>
        <v>#N/A</v>
      </c>
      <c r="CJ955" s="254"/>
      <c r="CK955" s="254"/>
      <c r="CL955" s="254"/>
      <c r="CM955" s="312"/>
      <c r="CN955" s="257"/>
      <c r="CO955" s="254"/>
      <c r="CP955" s="254"/>
      <c r="CQ955" s="254"/>
      <c r="CR955" s="254"/>
      <c r="CS955" s="254"/>
      <c r="CT955" s="260"/>
      <c r="CU955" s="260"/>
      <c r="CV955" s="260"/>
      <c r="CW955" s="261"/>
      <c r="CX955" s="261"/>
      <c r="CY955" s="261"/>
      <c r="CZ955" s="261"/>
      <c r="DA955" s="261"/>
      <c r="DB955" s="261"/>
      <c r="DC955" s="261"/>
      <c r="DD955" s="261"/>
      <c r="DE955" s="261"/>
      <c r="DF955" s="261"/>
      <c r="DG955" s="261"/>
      <c r="DH955" s="261"/>
      <c r="DI955" s="260"/>
      <c r="DJ955" s="260"/>
      <c r="DK955" s="260"/>
      <c r="DL955" s="260"/>
      <c r="DM955" s="261"/>
      <c r="DN955" s="261"/>
      <c r="DO955" s="261"/>
      <c r="DP955" s="261"/>
      <c r="DQ955" s="261"/>
      <c r="DR955" s="261"/>
      <c r="DS955" s="261"/>
      <c r="DT955" s="261"/>
      <c r="DU955" s="261"/>
      <c r="DV955" s="261"/>
      <c r="DW955" s="261"/>
      <c r="DX955" s="261"/>
      <c r="DY955" s="260"/>
      <c r="DZ955" s="260"/>
      <c r="EA955" s="260"/>
      <c r="EB955" s="260"/>
      <c r="EC955" s="261"/>
      <c r="ED955" s="261"/>
      <c r="EE955" s="261"/>
      <c r="EF955" s="261"/>
      <c r="EG955" s="261"/>
      <c r="EH955" s="261"/>
      <c r="EI955" s="261"/>
      <c r="EJ955" s="261" t="n">
        <f aca="false">IF(AND(EJ$5&gt;$V955,EJ$6&lt;=$W955),$Y955,IF(AND(MONTH(EJ$6)=MONTH($W955),YEAR(EJ$6)=YEAR($W955)),$T955-$X955*$Y955+$Y955,0))</f>
        <v>9149.7</v>
      </c>
      <c r="EK955" s="261" t="n">
        <f aca="false">IF(AND(EK$5&gt;$V955,EK$6&lt;=$W955),$Y955,IF(AND(MONTH(EK$6)=MONTH($W955),YEAR(EK$6)=YEAR($W955)),$T955-$X955*$Y955+$Y955,0))</f>
        <v>9149.7</v>
      </c>
      <c r="EL955" s="266" t="n">
        <v>9149.7</v>
      </c>
      <c r="EM955" s="263" t="n">
        <v>9149.7</v>
      </c>
      <c r="EN955" s="261" t="n">
        <v>9149.7</v>
      </c>
      <c r="EO955" s="260" t="n">
        <f aca="false">EC955+ED955+EE955+EF955+EG955+EH955+EI955+EJ955+EK955+EL955+EM955+EN955</f>
        <v>45748.5</v>
      </c>
      <c r="EP955" s="260" t="n">
        <f aca="false">T955+AQ955+AS955+AU955+AW955+AY955+BA955+BC955+BE955+BG955+BI955+BK955+BM955+BO955+BQ955+BS955+BU955+BW955+BY955+CA955+CC955+CE955+CG955</f>
        <v>1097964.12</v>
      </c>
      <c r="EQ955" s="260" t="n">
        <f aca="false">EA955+EO955</f>
        <v>45748.5</v>
      </c>
      <c r="ER955" s="260" t="n">
        <f aca="false">EP955-EQ955</f>
        <v>1052215.62</v>
      </c>
      <c r="ES955" s="262" t="n">
        <f aca="false">EN955</f>
        <v>9149.7</v>
      </c>
      <c r="ET955" s="262" t="n">
        <f aca="false">ES955</f>
        <v>9149.7</v>
      </c>
      <c r="EU955" s="262" t="n">
        <f aca="false">ET955</f>
        <v>9149.7</v>
      </c>
      <c r="EV955" s="262" t="n">
        <f aca="false">EU955</f>
        <v>9149.7</v>
      </c>
      <c r="EW955" s="262" t="n">
        <f aca="false">EV955</f>
        <v>9149.7</v>
      </c>
      <c r="EX955" s="262" t="n">
        <f aca="false">EW955</f>
        <v>9149.7</v>
      </c>
      <c r="EY955" s="262" t="n">
        <f aca="false">EX955</f>
        <v>9149.7</v>
      </c>
      <c r="EZ955" s="262" t="n">
        <f aca="false">EY955</f>
        <v>9149.7</v>
      </c>
      <c r="FA955" s="262" t="n">
        <f aca="false">EZ955</f>
        <v>9149.7</v>
      </c>
      <c r="FB955" s="262" t="n">
        <f aca="false">FA955</f>
        <v>9149.7</v>
      </c>
      <c r="FC955" s="262" t="n">
        <f aca="false">FB955</f>
        <v>9149.7</v>
      </c>
      <c r="FD955" s="262" t="n">
        <f aca="false">FC955</f>
        <v>9149.7</v>
      </c>
      <c r="FE955" s="260" t="n">
        <f aca="false">ES955+ET955+EU955+EV955+EW955+EX955+EY955+EZ955+FA955+FB955+FC955+FD955</f>
        <v>109796.4</v>
      </c>
      <c r="FF955" s="260" t="n">
        <f aca="false">EP955</f>
        <v>1097964.12</v>
      </c>
      <c r="FG955" s="260" t="n">
        <f aca="false">EQ955+FE955</f>
        <v>155544.9</v>
      </c>
      <c r="FH955" s="260" t="n">
        <f aca="false">FF955-FG955</f>
        <v>942419.22</v>
      </c>
      <c r="FI955" s="261" t="n">
        <f aca="false">FD955</f>
        <v>9149.7</v>
      </c>
      <c r="FJ955" s="261" t="n">
        <f aca="false">FI955</f>
        <v>9149.7</v>
      </c>
      <c r="FK955" s="261" t="n">
        <f aca="false">FJ955</f>
        <v>9149.7</v>
      </c>
      <c r="FL955" s="261" t="n">
        <f aca="false">FK955</f>
        <v>9149.7</v>
      </c>
      <c r="FM955" s="261" t="n">
        <f aca="false">FL955</f>
        <v>9149.7</v>
      </c>
      <c r="FN955" s="261" t="n">
        <f aca="false">FM955</f>
        <v>9149.7</v>
      </c>
      <c r="FO955" s="261" t="n">
        <f aca="false">FN955</f>
        <v>9149.7</v>
      </c>
      <c r="FP955" s="261" t="n">
        <f aca="false">FO955</f>
        <v>9149.7</v>
      </c>
      <c r="FQ955" s="261" t="n">
        <f aca="false">FP955</f>
        <v>9149.7</v>
      </c>
      <c r="FR955" s="261" t="n">
        <f aca="false">FQ955</f>
        <v>9149.7</v>
      </c>
      <c r="FS955" s="261" t="n">
        <f aca="false">FR955</f>
        <v>9149.7</v>
      </c>
      <c r="FT955" s="261" t="n">
        <f aca="false">FS955</f>
        <v>9149.7</v>
      </c>
      <c r="FU955" s="260" t="n">
        <f aca="false">FI955+FJ955+FK955+FL955+FM955+FN955+FO955+FP955+FQ955+FR955+FS955+FT955</f>
        <v>109796.4</v>
      </c>
      <c r="FV955" s="260" t="n">
        <f aca="false">FF955</f>
        <v>1097964.12</v>
      </c>
      <c r="FW955" s="260" t="n">
        <f aca="false">FG955+FU955</f>
        <v>265341.3</v>
      </c>
      <c r="FX955" s="260" t="n">
        <f aca="false">FV955-FW955</f>
        <v>832622.82</v>
      </c>
      <c r="FY955" s="261" t="n">
        <f aca="false">FT955</f>
        <v>9149.7</v>
      </c>
      <c r="FZ955" s="261" t="n">
        <f aca="false">FY955</f>
        <v>9149.7</v>
      </c>
      <c r="GA955" s="261" t="n">
        <f aca="false">FZ955</f>
        <v>9149.7</v>
      </c>
      <c r="GB955" s="261" t="n">
        <f aca="false">GA955</f>
        <v>9149.7</v>
      </c>
      <c r="GC955" s="261" t="n">
        <f aca="false">GB955</f>
        <v>9149.7</v>
      </c>
      <c r="GD955" s="261" t="n">
        <f aca="false">GC955</f>
        <v>9149.7</v>
      </c>
      <c r="GE955" s="261" t="n">
        <f aca="false">GD955</f>
        <v>9149.7</v>
      </c>
      <c r="GF955" s="261" t="n">
        <f aca="false">GE955</f>
        <v>9149.7</v>
      </c>
      <c r="GG955" s="261" t="n">
        <f aca="false">GF955</f>
        <v>9149.7</v>
      </c>
      <c r="GH955" s="261" t="n">
        <f aca="false">GG955</f>
        <v>9149.7</v>
      </c>
      <c r="GI955" s="261" t="n">
        <f aca="false">GH955</f>
        <v>9149.7</v>
      </c>
      <c r="GJ955" s="261" t="n">
        <f aca="false">GI955</f>
        <v>9149.7</v>
      </c>
      <c r="GK955" s="260" t="n">
        <f aca="false">FY955+FZ955+GA955+GB955+GC955+GD955+GE955+GF955+GG955+GH955+GI955+GJ955</f>
        <v>109796.4</v>
      </c>
      <c r="GL955" s="260" t="n">
        <f aca="false">FV955</f>
        <v>1097964.12</v>
      </c>
      <c r="GM955" s="260" t="n">
        <f aca="false">FW955+GK955</f>
        <v>375137.7</v>
      </c>
      <c r="GN955" s="260" t="n">
        <f aca="false">GL955-GM955</f>
        <v>722826.42</v>
      </c>
      <c r="GO955" s="261" t="n">
        <f aca="false">GJ955</f>
        <v>9149.7</v>
      </c>
      <c r="GP955" s="261" t="n">
        <f aca="false">GO955</f>
        <v>9149.7</v>
      </c>
      <c r="GQ955" s="261" t="n">
        <f aca="false">GP955</f>
        <v>9149.7</v>
      </c>
      <c r="GR955" s="261" t="n">
        <f aca="false">GQ955</f>
        <v>9149.7</v>
      </c>
      <c r="GS955" s="261" t="n">
        <f aca="false">GR955</f>
        <v>9149.7</v>
      </c>
      <c r="GT955" s="261" t="n">
        <f aca="false">GS955</f>
        <v>9149.7</v>
      </c>
      <c r="GU955" s="261" t="n">
        <f aca="false">GT955</f>
        <v>9149.7</v>
      </c>
      <c r="GV955" s="261" t="n">
        <f aca="false">GU955</f>
        <v>9149.7</v>
      </c>
      <c r="GW955" s="261" t="n">
        <f aca="false">GV955</f>
        <v>9149.7</v>
      </c>
      <c r="GX955" s="261" t="n">
        <f aca="false">GW955</f>
        <v>9149.7</v>
      </c>
      <c r="GY955" s="261" t="n">
        <f aca="false">GX955</f>
        <v>9149.7</v>
      </c>
      <c r="GZ955" s="261" t="n">
        <f aca="false">GY955</f>
        <v>9149.7</v>
      </c>
      <c r="HA955" s="260" t="n">
        <f aca="false">GO955+GP955+GQ955+GR955+GS955+GT955+GU955+GV955+GW955+GX955+GY955+GZ955</f>
        <v>109796.4</v>
      </c>
      <c r="HB955" s="260" t="n">
        <f aca="false">GL955</f>
        <v>1097964.12</v>
      </c>
      <c r="HC955" s="260" t="n">
        <f aca="false">GM955+HA955</f>
        <v>484934.1</v>
      </c>
      <c r="HD955" s="260" t="n">
        <f aca="false">HB955-HC955</f>
        <v>613030.02</v>
      </c>
      <c r="HE955" s="264" t="n">
        <f aca="false">GO955-GJ955</f>
        <v>0</v>
      </c>
      <c r="HF955" s="264"/>
      <c r="HG955" s="264"/>
      <c r="HH955" s="264"/>
      <c r="HI955" s="264"/>
      <c r="HJ955" s="264"/>
      <c r="HK955" s="264"/>
      <c r="HL955" s="264"/>
      <c r="HM955" s="264"/>
      <c r="HN955" s="264"/>
      <c r="HO955" s="264"/>
      <c r="HP955" s="264"/>
      <c r="HQ955" s="264"/>
      <c r="HR955" s="264"/>
      <c r="HS955" s="264"/>
      <c r="HT955" s="264"/>
      <c r="HU955" s="264"/>
      <c r="HV955" s="264"/>
      <c r="HW955" s="264"/>
      <c r="HX955" s="264"/>
      <c r="HY955" s="264"/>
      <c r="HZ955" s="264"/>
      <c r="IA955" s="264"/>
      <c r="IB955" s="264"/>
      <c r="IC955" s="264"/>
      <c r="ID955" s="264"/>
      <c r="IE955" s="264"/>
      <c r="IF955" s="264"/>
      <c r="IG955" s="264"/>
      <c r="IH955" s="264"/>
      <c r="II955" s="264"/>
      <c r="IJ955" s="264"/>
      <c r="IK955" s="264"/>
      <c r="IL955" s="264"/>
      <c r="IM955" s="264"/>
      <c r="IN955" s="264"/>
      <c r="IO955" s="264"/>
      <c r="IP955" s="264"/>
      <c r="IQ955" s="264"/>
      <c r="IR955" s="264"/>
      <c r="IS955" s="264"/>
      <c r="IT955" s="264"/>
      <c r="IU955" s="264"/>
      <c r="IV955" s="264"/>
      <c r="IW955" s="264"/>
      <c r="IX955" s="264"/>
      <c r="IY955" s="264"/>
      <c r="IZ955" s="264"/>
      <c r="JA955" s="264"/>
      <c r="JB955" s="264"/>
      <c r="JC955" s="264"/>
      <c r="JD955" s="264"/>
      <c r="JE955" s="264"/>
      <c r="JF955" s="264"/>
      <c r="JG955" s="264"/>
      <c r="JH955" s="264"/>
      <c r="JI955" s="264"/>
      <c r="JJ955" s="264"/>
      <c r="JK955" s="264"/>
      <c r="JL955" s="264"/>
      <c r="JM955" s="265"/>
      <c r="JN955" s="265"/>
    </row>
    <row r="956" s="201" customFormat="true" ht="24" hidden="false" customHeight="true" outlineLevel="0" collapsed="false">
      <c r="A956" s="249" t="n">
        <v>924</v>
      </c>
      <c r="B956" s="379" t="s">
        <v>1538</v>
      </c>
      <c r="C956" s="379" t="s">
        <v>1539</v>
      </c>
      <c r="D956" s="315" t="s">
        <v>471</v>
      </c>
      <c r="E956" s="315" t="s">
        <v>633</v>
      </c>
      <c r="F956" s="380" t="n">
        <v>1</v>
      </c>
      <c r="G956" s="380" t="n">
        <v>3735280.62</v>
      </c>
      <c r="H956" s="304" t="n">
        <v>0.2</v>
      </c>
      <c r="I956" s="380" t="n">
        <v>3735280.62</v>
      </c>
      <c r="J956" s="303" t="n">
        <f aca="false">ROUND(I956+F956*G956*H956,2)</f>
        <v>4482336.74</v>
      </c>
      <c r="K956" s="375" t="s">
        <v>1527</v>
      </c>
      <c r="L956" s="318" t="n">
        <f aca="false">EDATE(K956,M956)-1</f>
        <v>49155</v>
      </c>
      <c r="M956" s="319" t="n">
        <v>120</v>
      </c>
      <c r="N956" s="303" t="n">
        <f aca="false">ROUND(G956/M956,2)*F956</f>
        <v>31127.34</v>
      </c>
      <c r="O956" s="346"/>
      <c r="P956" s="346"/>
      <c r="Q956" s="376" t="n">
        <v>1</v>
      </c>
      <c r="R956" s="380" t="n">
        <v>3735280.62</v>
      </c>
      <c r="S956" s="377" t="n">
        <f aca="false">H956</f>
        <v>0.2</v>
      </c>
      <c r="T956" s="380" t="n">
        <v>3735280.62</v>
      </c>
      <c r="U956" s="346" t="n">
        <f aca="false">ROUND(T956+Q956*R956*S956,2)</f>
        <v>4482336.74</v>
      </c>
      <c r="V956" s="375" t="n">
        <v>45503</v>
      </c>
      <c r="W956" s="378" t="n">
        <f aca="false">EDATE(V956,X956)-1</f>
        <v>49154</v>
      </c>
      <c r="X956" s="347" t="n">
        <v>120</v>
      </c>
      <c r="Y956" s="346" t="n">
        <f aca="false">ROUND((R956-Z956)/X956,2)*Q956</f>
        <v>31127.34</v>
      </c>
      <c r="Z956" s="254"/>
      <c r="AA956" s="254"/>
      <c r="AB956" s="254"/>
      <c r="AC956" s="254"/>
      <c r="AD956" s="254"/>
      <c r="AE956" s="254"/>
      <c r="AF956" s="254"/>
      <c r="AG956" s="254"/>
      <c r="AH956" s="254"/>
      <c r="AI956" s="254"/>
      <c r="AJ956" s="254"/>
      <c r="AK956" s="254"/>
      <c r="AL956" s="254"/>
      <c r="AM956" s="254"/>
      <c r="AN956" s="254"/>
      <c r="AO956" s="254"/>
      <c r="AP956" s="254"/>
      <c r="AQ956" s="254"/>
      <c r="AR956" s="254"/>
      <c r="AS956" s="254"/>
      <c r="AT956" s="254"/>
      <c r="AU956" s="254"/>
      <c r="AV956" s="254"/>
      <c r="AW956" s="254"/>
      <c r="AX956" s="254"/>
      <c r="AY956" s="254"/>
      <c r="AZ956" s="254"/>
      <c r="BA956" s="254"/>
      <c r="BB956" s="254"/>
      <c r="BC956" s="254"/>
      <c r="BD956" s="254"/>
      <c r="BE956" s="254"/>
      <c r="BF956" s="254"/>
      <c r="BG956" s="254"/>
      <c r="BH956" s="254"/>
      <c r="BI956" s="254"/>
      <c r="BJ956" s="254"/>
      <c r="BK956" s="254"/>
      <c r="BL956" s="254"/>
      <c r="BM956" s="254"/>
      <c r="BN956" s="254"/>
      <c r="BO956" s="254"/>
      <c r="BP956" s="254"/>
      <c r="BQ956" s="254"/>
      <c r="BR956" s="254"/>
      <c r="BS956" s="254"/>
      <c r="BT956" s="254"/>
      <c r="BU956" s="254"/>
      <c r="BV956" s="254"/>
      <c r="BW956" s="254"/>
      <c r="BX956" s="254"/>
      <c r="BY956" s="254"/>
      <c r="BZ956" s="254"/>
      <c r="CA956" s="254"/>
      <c r="CB956" s="254"/>
      <c r="CC956" s="254" t="n">
        <v>12334.23</v>
      </c>
      <c r="CD956" s="254" t="n">
        <v>31231.87</v>
      </c>
      <c r="CE956" s="254"/>
      <c r="CF956" s="254"/>
      <c r="CG956" s="254"/>
      <c r="CH956" s="254"/>
      <c r="CI956" s="254" t="e">
        <f aca="false">#N/A</f>
        <v>#N/A</v>
      </c>
      <c r="CJ956" s="254"/>
      <c r="CK956" s="254"/>
      <c r="CL956" s="254"/>
      <c r="CM956" s="312"/>
      <c r="CN956" s="257"/>
      <c r="CO956" s="254"/>
      <c r="CP956" s="254"/>
      <c r="CQ956" s="254"/>
      <c r="CR956" s="254"/>
      <c r="CS956" s="254"/>
      <c r="CT956" s="260"/>
      <c r="CU956" s="260"/>
      <c r="CV956" s="260"/>
      <c r="CW956" s="261"/>
      <c r="CX956" s="261"/>
      <c r="CY956" s="261"/>
      <c r="CZ956" s="261"/>
      <c r="DA956" s="261"/>
      <c r="DB956" s="261"/>
      <c r="DC956" s="261"/>
      <c r="DD956" s="261"/>
      <c r="DE956" s="261"/>
      <c r="DF956" s="261"/>
      <c r="DG956" s="261"/>
      <c r="DH956" s="261"/>
      <c r="DI956" s="260"/>
      <c r="DJ956" s="260"/>
      <c r="DK956" s="260"/>
      <c r="DL956" s="260"/>
      <c r="DM956" s="261"/>
      <c r="DN956" s="261"/>
      <c r="DO956" s="261"/>
      <c r="DP956" s="261"/>
      <c r="DQ956" s="261"/>
      <c r="DR956" s="261"/>
      <c r="DS956" s="261"/>
      <c r="DT956" s="261"/>
      <c r="DU956" s="261"/>
      <c r="DV956" s="261"/>
      <c r="DW956" s="261"/>
      <c r="DX956" s="261"/>
      <c r="DY956" s="260"/>
      <c r="DZ956" s="260"/>
      <c r="EA956" s="260"/>
      <c r="EB956" s="260"/>
      <c r="EC956" s="261"/>
      <c r="ED956" s="261"/>
      <c r="EE956" s="261"/>
      <c r="EF956" s="261"/>
      <c r="EG956" s="261"/>
      <c r="EH956" s="261"/>
      <c r="EI956" s="261"/>
      <c r="EJ956" s="261" t="n">
        <f aca="false">IF(AND(EJ$5&gt;$V956,EJ$6&lt;=$W956),$Y956,IF(AND(MONTH(EJ$6)=MONTH($W956),YEAR(EJ$6)=YEAR($W956)),$T956-$X956*$Y956+$Y956,0))</f>
        <v>31127.34</v>
      </c>
      <c r="EK956" s="261" t="n">
        <f aca="false">IF(AND(EK$5&gt;$V956,EK$6&lt;=$W956),$Y956,IF(AND(MONTH(EK$6)=MONTH($W956),YEAR(EK$6)=YEAR($W956)),$T956-$X956*$Y956+$Y956,0))</f>
        <v>31127.34</v>
      </c>
      <c r="EL956" s="266" t="n">
        <v>31231.87</v>
      </c>
      <c r="EM956" s="263" t="n">
        <v>31231.87</v>
      </c>
      <c r="EN956" s="261" t="n">
        <v>31231.87</v>
      </c>
      <c r="EO956" s="260" t="n">
        <f aca="false">EC956+ED956+EE956+EF956+EG956+EH956+EI956+EJ956+EK956+EL956+EM956+EN956</f>
        <v>155950.29</v>
      </c>
      <c r="EP956" s="260" t="n">
        <f aca="false">T956+AQ956+AS956+AU956+AW956+AY956+BA956+BC956+BE956+BG956+BI956+BK956+BM956+BO956+BQ956+BS956+BU956+BW956+BY956+CA956+CC956+CE956+CG956</f>
        <v>3747614.85</v>
      </c>
      <c r="EQ956" s="260" t="n">
        <f aca="false">EA956+EO956</f>
        <v>155950.29</v>
      </c>
      <c r="ER956" s="260" t="n">
        <f aca="false">EP956-EQ956</f>
        <v>3591664.56</v>
      </c>
      <c r="ES956" s="262" t="n">
        <f aca="false">EN956</f>
        <v>31231.87</v>
      </c>
      <c r="ET956" s="262" t="n">
        <f aca="false">ES956</f>
        <v>31231.87</v>
      </c>
      <c r="EU956" s="262" t="n">
        <f aca="false">ET956</f>
        <v>31231.87</v>
      </c>
      <c r="EV956" s="262" t="n">
        <f aca="false">EU956</f>
        <v>31231.87</v>
      </c>
      <c r="EW956" s="262" t="n">
        <f aca="false">EV956</f>
        <v>31231.87</v>
      </c>
      <c r="EX956" s="262" t="n">
        <f aca="false">EW956</f>
        <v>31231.87</v>
      </c>
      <c r="EY956" s="262" t="n">
        <f aca="false">EX956</f>
        <v>31231.87</v>
      </c>
      <c r="EZ956" s="262" t="n">
        <f aca="false">EY956</f>
        <v>31231.87</v>
      </c>
      <c r="FA956" s="262" t="n">
        <f aca="false">EZ956</f>
        <v>31231.87</v>
      </c>
      <c r="FB956" s="262" t="n">
        <f aca="false">FA956</f>
        <v>31231.87</v>
      </c>
      <c r="FC956" s="262" t="n">
        <f aca="false">FB956</f>
        <v>31231.87</v>
      </c>
      <c r="FD956" s="262" t="n">
        <f aca="false">FC956</f>
        <v>31231.87</v>
      </c>
      <c r="FE956" s="260" t="n">
        <f aca="false">ES956+ET956+EU956+EV956+EW956+EX956+EY956+EZ956+FA956+FB956+FC956+FD956</f>
        <v>374782.44</v>
      </c>
      <c r="FF956" s="260" t="n">
        <f aca="false">EP956</f>
        <v>3747614.85</v>
      </c>
      <c r="FG956" s="260" t="n">
        <f aca="false">EQ956+FE956</f>
        <v>530732.73</v>
      </c>
      <c r="FH956" s="260" t="n">
        <f aca="false">FF956-FG956</f>
        <v>3216882.12</v>
      </c>
      <c r="FI956" s="261" t="n">
        <f aca="false">FD956</f>
        <v>31231.87</v>
      </c>
      <c r="FJ956" s="261" t="n">
        <f aca="false">FI956</f>
        <v>31231.87</v>
      </c>
      <c r="FK956" s="261" t="n">
        <f aca="false">FJ956</f>
        <v>31231.87</v>
      </c>
      <c r="FL956" s="261" t="n">
        <f aca="false">FK956</f>
        <v>31231.87</v>
      </c>
      <c r="FM956" s="261" t="n">
        <f aca="false">FL956</f>
        <v>31231.87</v>
      </c>
      <c r="FN956" s="261" t="n">
        <f aca="false">FM956</f>
        <v>31231.87</v>
      </c>
      <c r="FO956" s="261" t="n">
        <f aca="false">FN956</f>
        <v>31231.87</v>
      </c>
      <c r="FP956" s="261" t="n">
        <f aca="false">FO956</f>
        <v>31231.87</v>
      </c>
      <c r="FQ956" s="261" t="n">
        <f aca="false">FP956</f>
        <v>31231.87</v>
      </c>
      <c r="FR956" s="261" t="n">
        <f aca="false">FQ956</f>
        <v>31231.87</v>
      </c>
      <c r="FS956" s="261" t="n">
        <f aca="false">FR956</f>
        <v>31231.87</v>
      </c>
      <c r="FT956" s="261" t="n">
        <f aca="false">FS956</f>
        <v>31231.87</v>
      </c>
      <c r="FU956" s="260" t="n">
        <f aca="false">FI956+FJ956+FK956+FL956+FM956+FN956+FO956+FP956+FQ956+FR956+FS956+FT956</f>
        <v>374782.44</v>
      </c>
      <c r="FV956" s="260" t="n">
        <f aca="false">FF956</f>
        <v>3747614.85</v>
      </c>
      <c r="FW956" s="260" t="n">
        <f aca="false">FG956+FU956</f>
        <v>905515.17</v>
      </c>
      <c r="FX956" s="260" t="n">
        <f aca="false">FV956-FW956</f>
        <v>2842099.68</v>
      </c>
      <c r="FY956" s="261" t="n">
        <f aca="false">FT956</f>
        <v>31231.87</v>
      </c>
      <c r="FZ956" s="261" t="n">
        <f aca="false">FY956</f>
        <v>31231.87</v>
      </c>
      <c r="GA956" s="261" t="n">
        <f aca="false">FZ956</f>
        <v>31231.87</v>
      </c>
      <c r="GB956" s="261" t="n">
        <f aca="false">GA956</f>
        <v>31231.87</v>
      </c>
      <c r="GC956" s="261" t="n">
        <f aca="false">GB956</f>
        <v>31231.87</v>
      </c>
      <c r="GD956" s="261" t="n">
        <f aca="false">GC956</f>
        <v>31231.87</v>
      </c>
      <c r="GE956" s="261" t="n">
        <f aca="false">GD956</f>
        <v>31231.87</v>
      </c>
      <c r="GF956" s="261" t="n">
        <f aca="false">GE956</f>
        <v>31231.87</v>
      </c>
      <c r="GG956" s="261" t="n">
        <f aca="false">GF956</f>
        <v>31231.87</v>
      </c>
      <c r="GH956" s="261" t="n">
        <f aca="false">GG956</f>
        <v>31231.87</v>
      </c>
      <c r="GI956" s="261" t="n">
        <f aca="false">GH956</f>
        <v>31231.87</v>
      </c>
      <c r="GJ956" s="261" t="n">
        <f aca="false">GI956</f>
        <v>31231.87</v>
      </c>
      <c r="GK956" s="260" t="n">
        <f aca="false">FY956+FZ956+GA956+GB956+GC956+GD956+GE956+GF956+GG956+GH956+GI956+GJ956</f>
        <v>374782.44</v>
      </c>
      <c r="GL956" s="260" t="n">
        <f aca="false">FV956</f>
        <v>3747614.85</v>
      </c>
      <c r="GM956" s="260" t="n">
        <f aca="false">FW956+GK956</f>
        <v>1280297.61</v>
      </c>
      <c r="GN956" s="260" t="n">
        <f aca="false">GL956-GM956</f>
        <v>2467317.24</v>
      </c>
      <c r="GO956" s="261" t="n">
        <f aca="false">GJ956</f>
        <v>31231.87</v>
      </c>
      <c r="GP956" s="261" t="n">
        <f aca="false">GO956</f>
        <v>31231.87</v>
      </c>
      <c r="GQ956" s="261" t="n">
        <f aca="false">GP956</f>
        <v>31231.87</v>
      </c>
      <c r="GR956" s="261" t="n">
        <f aca="false">GQ956</f>
        <v>31231.87</v>
      </c>
      <c r="GS956" s="261" t="n">
        <f aca="false">GR956</f>
        <v>31231.87</v>
      </c>
      <c r="GT956" s="261" t="n">
        <f aca="false">GS956</f>
        <v>31231.87</v>
      </c>
      <c r="GU956" s="261" t="n">
        <f aca="false">GT956</f>
        <v>31231.87</v>
      </c>
      <c r="GV956" s="261" t="n">
        <f aca="false">GU956</f>
        <v>31231.87</v>
      </c>
      <c r="GW956" s="261" t="n">
        <f aca="false">GV956</f>
        <v>31231.87</v>
      </c>
      <c r="GX956" s="261" t="n">
        <f aca="false">GW956</f>
        <v>31231.87</v>
      </c>
      <c r="GY956" s="261" t="n">
        <f aca="false">GX956</f>
        <v>31231.87</v>
      </c>
      <c r="GZ956" s="261" t="n">
        <f aca="false">GY956</f>
        <v>31231.87</v>
      </c>
      <c r="HA956" s="260" t="n">
        <f aca="false">GO956+GP956+GQ956+GR956+GS956+GT956+GU956+GV956+GW956+GX956+GY956+GZ956</f>
        <v>374782.44</v>
      </c>
      <c r="HB956" s="260" t="n">
        <f aca="false">GL956</f>
        <v>3747614.85</v>
      </c>
      <c r="HC956" s="260" t="n">
        <f aca="false">GM956+HA956</f>
        <v>1655080.05</v>
      </c>
      <c r="HD956" s="260" t="n">
        <f aca="false">HB956-HC956</f>
        <v>2092534.8</v>
      </c>
      <c r="HE956" s="264" t="n">
        <f aca="false">GO956-GJ956</f>
        <v>0</v>
      </c>
      <c r="HF956" s="264"/>
      <c r="HG956" s="264"/>
      <c r="HH956" s="264"/>
      <c r="HI956" s="264"/>
      <c r="HJ956" s="264"/>
      <c r="HK956" s="264"/>
      <c r="HL956" s="264"/>
      <c r="HM956" s="264"/>
      <c r="HN956" s="264"/>
      <c r="HO956" s="264"/>
      <c r="HP956" s="264"/>
      <c r="HQ956" s="264"/>
      <c r="HR956" s="264"/>
      <c r="HS956" s="264"/>
      <c r="HT956" s="264"/>
      <c r="HU956" s="264"/>
      <c r="HV956" s="264"/>
      <c r="HW956" s="264"/>
      <c r="HX956" s="264"/>
      <c r="HY956" s="264"/>
      <c r="HZ956" s="264"/>
      <c r="IA956" s="264"/>
      <c r="IB956" s="264"/>
      <c r="IC956" s="264"/>
      <c r="ID956" s="264"/>
      <c r="IE956" s="264"/>
      <c r="IF956" s="264"/>
      <c r="IG956" s="264"/>
      <c r="IH956" s="264"/>
      <c r="II956" s="264"/>
      <c r="IJ956" s="264"/>
      <c r="IK956" s="264"/>
      <c r="IL956" s="264"/>
      <c r="IM956" s="264"/>
      <c r="IN956" s="264"/>
      <c r="IO956" s="264"/>
      <c r="IP956" s="264"/>
      <c r="IQ956" s="264"/>
      <c r="IR956" s="264"/>
      <c r="IS956" s="264"/>
      <c r="IT956" s="264"/>
      <c r="IU956" s="264"/>
      <c r="IV956" s="264"/>
      <c r="IW956" s="264"/>
      <c r="IX956" s="264"/>
      <c r="IY956" s="264"/>
      <c r="IZ956" s="264"/>
      <c r="JA956" s="264"/>
      <c r="JB956" s="264"/>
      <c r="JC956" s="264"/>
      <c r="JD956" s="264"/>
      <c r="JE956" s="264"/>
      <c r="JF956" s="264"/>
      <c r="JG956" s="264"/>
      <c r="JH956" s="264"/>
      <c r="JI956" s="264"/>
      <c r="JJ956" s="264"/>
      <c r="JK956" s="264"/>
      <c r="JL956" s="264"/>
      <c r="JM956" s="265"/>
      <c r="JN956" s="265"/>
    </row>
    <row r="957" s="201" customFormat="true" ht="24" hidden="false" customHeight="true" outlineLevel="0" collapsed="false">
      <c r="A957" s="249" t="n">
        <v>925</v>
      </c>
      <c r="B957" s="379" t="s">
        <v>1540</v>
      </c>
      <c r="C957" s="379" t="s">
        <v>1541</v>
      </c>
      <c r="D957" s="315" t="s">
        <v>471</v>
      </c>
      <c r="E957" s="315" t="s">
        <v>633</v>
      </c>
      <c r="F957" s="380" t="n">
        <v>1</v>
      </c>
      <c r="G957" s="380" t="n">
        <v>2755166.02</v>
      </c>
      <c r="H957" s="304" t="n">
        <v>0.2</v>
      </c>
      <c r="I957" s="380" t="n">
        <v>2755166.02</v>
      </c>
      <c r="J957" s="303" t="n">
        <f aca="false">ROUND(I957+F957*G957*H957,2)</f>
        <v>3306199.22</v>
      </c>
      <c r="K957" s="375" t="s">
        <v>1527</v>
      </c>
      <c r="L957" s="318" t="n">
        <f aca="false">EDATE(K957,M957)-1</f>
        <v>49155</v>
      </c>
      <c r="M957" s="319" t="n">
        <v>120</v>
      </c>
      <c r="N957" s="303" t="n">
        <f aca="false">ROUND(G957/M957,2)*F957</f>
        <v>22959.72</v>
      </c>
      <c r="O957" s="346"/>
      <c r="P957" s="346"/>
      <c r="Q957" s="376" t="n">
        <v>1</v>
      </c>
      <c r="R957" s="380" t="n">
        <v>2755166.02</v>
      </c>
      <c r="S957" s="377" t="n">
        <f aca="false">H957</f>
        <v>0.2</v>
      </c>
      <c r="T957" s="380" t="n">
        <v>2755166.02</v>
      </c>
      <c r="U957" s="346" t="n">
        <f aca="false">ROUND(T957+Q957*R957*S957,2)</f>
        <v>3306199.22</v>
      </c>
      <c r="V957" s="375" t="n">
        <v>45503</v>
      </c>
      <c r="W957" s="378" t="n">
        <f aca="false">EDATE(V957,X957)-1</f>
        <v>49154</v>
      </c>
      <c r="X957" s="347" t="n">
        <v>120</v>
      </c>
      <c r="Y957" s="346" t="n">
        <f aca="false">ROUND((R957-Z957)/X957,2)*Q957</f>
        <v>22959.72</v>
      </c>
      <c r="Z957" s="254"/>
      <c r="AA957" s="254"/>
      <c r="AB957" s="254"/>
      <c r="AC957" s="254"/>
      <c r="AD957" s="254"/>
      <c r="AE957" s="254"/>
      <c r="AF957" s="254"/>
      <c r="AG957" s="254"/>
      <c r="AH957" s="254"/>
      <c r="AI957" s="254"/>
      <c r="AJ957" s="254"/>
      <c r="AK957" s="254"/>
      <c r="AL957" s="254"/>
      <c r="AM957" s="254"/>
      <c r="AN957" s="254"/>
      <c r="AO957" s="254"/>
      <c r="AP957" s="254"/>
      <c r="AQ957" s="254"/>
      <c r="AR957" s="254"/>
      <c r="AS957" s="254"/>
      <c r="AT957" s="254"/>
      <c r="AU957" s="254"/>
      <c r="AV957" s="254"/>
      <c r="AW957" s="254"/>
      <c r="AX957" s="254"/>
      <c r="AY957" s="254"/>
      <c r="AZ957" s="254"/>
      <c r="BA957" s="254"/>
      <c r="BB957" s="254"/>
      <c r="BC957" s="254"/>
      <c r="BD957" s="254"/>
      <c r="BE957" s="254"/>
      <c r="BF957" s="254"/>
      <c r="BG957" s="254"/>
      <c r="BH957" s="254"/>
      <c r="BI957" s="254"/>
      <c r="BJ957" s="254"/>
      <c r="BK957" s="254"/>
      <c r="BL957" s="254"/>
      <c r="BM957" s="254"/>
      <c r="BN957" s="254"/>
      <c r="BO957" s="254"/>
      <c r="BP957" s="254"/>
      <c r="BQ957" s="254"/>
      <c r="BR957" s="254"/>
      <c r="BS957" s="254"/>
      <c r="BT957" s="254"/>
      <c r="BU957" s="254"/>
      <c r="BV957" s="254"/>
      <c r="BW957" s="254"/>
      <c r="BX957" s="254"/>
      <c r="BY957" s="254"/>
      <c r="BZ957" s="254"/>
      <c r="CA957" s="254"/>
      <c r="CB957" s="254"/>
      <c r="CC957" s="254"/>
      <c r="CD957" s="254"/>
      <c r="CE957" s="254"/>
      <c r="CF957" s="254"/>
      <c r="CG957" s="254"/>
      <c r="CH957" s="254"/>
      <c r="CI957" s="254" t="e">
        <f aca="false">#N/A</f>
        <v>#N/A</v>
      </c>
      <c r="CJ957" s="254"/>
      <c r="CK957" s="254"/>
      <c r="CL957" s="254"/>
      <c r="CM957" s="312"/>
      <c r="CN957" s="257"/>
      <c r="CO957" s="254"/>
      <c r="CP957" s="254"/>
      <c r="CQ957" s="254"/>
      <c r="CR957" s="254"/>
      <c r="CS957" s="254"/>
      <c r="CT957" s="260"/>
      <c r="CU957" s="260"/>
      <c r="CV957" s="260"/>
      <c r="CW957" s="261"/>
      <c r="CX957" s="261"/>
      <c r="CY957" s="261"/>
      <c r="CZ957" s="261"/>
      <c r="DA957" s="261"/>
      <c r="DB957" s="261"/>
      <c r="DC957" s="261"/>
      <c r="DD957" s="261"/>
      <c r="DE957" s="261"/>
      <c r="DF957" s="261"/>
      <c r="DG957" s="261"/>
      <c r="DH957" s="261"/>
      <c r="DI957" s="260"/>
      <c r="DJ957" s="260"/>
      <c r="DK957" s="260"/>
      <c r="DL957" s="260"/>
      <c r="DM957" s="261"/>
      <c r="DN957" s="261"/>
      <c r="DO957" s="261"/>
      <c r="DP957" s="261"/>
      <c r="DQ957" s="261"/>
      <c r="DR957" s="261"/>
      <c r="DS957" s="261"/>
      <c r="DT957" s="261"/>
      <c r="DU957" s="261"/>
      <c r="DV957" s="261"/>
      <c r="DW957" s="261"/>
      <c r="DX957" s="261"/>
      <c r="DY957" s="260"/>
      <c r="DZ957" s="260"/>
      <c r="EA957" s="260"/>
      <c r="EB957" s="260"/>
      <c r="EC957" s="261"/>
      <c r="ED957" s="261"/>
      <c r="EE957" s="261"/>
      <c r="EF957" s="261"/>
      <c r="EG957" s="261"/>
      <c r="EH957" s="261"/>
      <c r="EI957" s="261"/>
      <c r="EJ957" s="261" t="n">
        <f aca="false">IF(AND(EJ$5&gt;$V957,EJ$6&lt;=$W957),$Y957,IF(AND(MONTH(EJ$6)=MONTH($W957),YEAR(EJ$6)=YEAR($W957)),$T957-$X957*$Y957+$Y957,0))</f>
        <v>22959.72</v>
      </c>
      <c r="EK957" s="261" t="n">
        <f aca="false">IF(AND(EK$5&gt;$V957,EK$6&lt;=$W957),$Y957,IF(AND(MONTH(EK$6)=MONTH($W957),YEAR(EK$6)=YEAR($W957)),$T957-$X957*$Y957+$Y957,0))</f>
        <v>22959.72</v>
      </c>
      <c r="EL957" s="266" t="n">
        <v>22959.72</v>
      </c>
      <c r="EM957" s="263" t="n">
        <v>22959.72</v>
      </c>
      <c r="EN957" s="261" t="n">
        <v>22959.72</v>
      </c>
      <c r="EO957" s="260" t="n">
        <f aca="false">EC957+ED957+EE957+EF957+EG957+EH957+EI957+EJ957+EK957+EL957+EM957+EN957</f>
        <v>114798.6</v>
      </c>
      <c r="EP957" s="260" t="n">
        <f aca="false">T957+AQ957+AS957+AU957+AW957+AY957+BA957+BC957+BE957+BG957+BI957+BK957+BM957+BO957+BQ957+BS957+BU957+BW957+BY957+CA957+CC957+CE957+CG957</f>
        <v>2755166.02</v>
      </c>
      <c r="EQ957" s="260" t="n">
        <f aca="false">EA957+EO957</f>
        <v>114798.6</v>
      </c>
      <c r="ER957" s="260" t="n">
        <f aca="false">EP957-EQ957</f>
        <v>2640367.42</v>
      </c>
      <c r="ES957" s="262" t="n">
        <f aca="false">EN957</f>
        <v>22959.72</v>
      </c>
      <c r="ET957" s="262" t="n">
        <f aca="false">ES957</f>
        <v>22959.72</v>
      </c>
      <c r="EU957" s="262" t="n">
        <f aca="false">ET957</f>
        <v>22959.72</v>
      </c>
      <c r="EV957" s="262" t="n">
        <f aca="false">EU957</f>
        <v>22959.72</v>
      </c>
      <c r="EW957" s="262" t="n">
        <f aca="false">EV957</f>
        <v>22959.72</v>
      </c>
      <c r="EX957" s="262" t="n">
        <f aca="false">EW957</f>
        <v>22959.72</v>
      </c>
      <c r="EY957" s="262" t="n">
        <f aca="false">EX957</f>
        <v>22959.72</v>
      </c>
      <c r="EZ957" s="262" t="n">
        <f aca="false">EY957</f>
        <v>22959.72</v>
      </c>
      <c r="FA957" s="262" t="n">
        <f aca="false">EZ957</f>
        <v>22959.72</v>
      </c>
      <c r="FB957" s="262" t="n">
        <f aca="false">FA957</f>
        <v>22959.72</v>
      </c>
      <c r="FC957" s="262" t="n">
        <f aca="false">FB957</f>
        <v>22959.72</v>
      </c>
      <c r="FD957" s="262" t="n">
        <f aca="false">FC957</f>
        <v>22959.72</v>
      </c>
      <c r="FE957" s="260" t="n">
        <f aca="false">ES957+ET957+EU957+EV957+EW957+EX957+EY957+EZ957+FA957+FB957+FC957+FD957</f>
        <v>275516.64</v>
      </c>
      <c r="FF957" s="260" t="n">
        <f aca="false">EP957</f>
        <v>2755166.02</v>
      </c>
      <c r="FG957" s="260" t="n">
        <f aca="false">EQ957+FE957</f>
        <v>390315.24</v>
      </c>
      <c r="FH957" s="260" t="n">
        <f aca="false">FF957-FG957</f>
        <v>2364850.78</v>
      </c>
      <c r="FI957" s="261" t="n">
        <f aca="false">FD957</f>
        <v>22959.72</v>
      </c>
      <c r="FJ957" s="261" t="n">
        <f aca="false">FI957</f>
        <v>22959.72</v>
      </c>
      <c r="FK957" s="261" t="n">
        <f aca="false">FJ957</f>
        <v>22959.72</v>
      </c>
      <c r="FL957" s="261" t="n">
        <f aca="false">FK957</f>
        <v>22959.72</v>
      </c>
      <c r="FM957" s="261" t="n">
        <f aca="false">FL957</f>
        <v>22959.72</v>
      </c>
      <c r="FN957" s="261" t="n">
        <f aca="false">FM957</f>
        <v>22959.72</v>
      </c>
      <c r="FO957" s="261" t="n">
        <f aca="false">FN957</f>
        <v>22959.72</v>
      </c>
      <c r="FP957" s="261" t="n">
        <f aca="false">FO957</f>
        <v>22959.72</v>
      </c>
      <c r="FQ957" s="261" t="n">
        <f aca="false">FP957</f>
        <v>22959.72</v>
      </c>
      <c r="FR957" s="261" t="n">
        <f aca="false">FQ957</f>
        <v>22959.72</v>
      </c>
      <c r="FS957" s="261" t="n">
        <f aca="false">FR957</f>
        <v>22959.72</v>
      </c>
      <c r="FT957" s="261" t="n">
        <f aca="false">FS957</f>
        <v>22959.72</v>
      </c>
      <c r="FU957" s="260" t="n">
        <f aca="false">FI957+FJ957+FK957+FL957+FM957+FN957+FO957+FP957+FQ957+FR957+FS957+FT957</f>
        <v>275516.64</v>
      </c>
      <c r="FV957" s="260" t="n">
        <f aca="false">FF957</f>
        <v>2755166.02</v>
      </c>
      <c r="FW957" s="260" t="n">
        <f aca="false">FG957+FU957</f>
        <v>665831.88</v>
      </c>
      <c r="FX957" s="260" t="n">
        <f aca="false">FV957-FW957</f>
        <v>2089334.14</v>
      </c>
      <c r="FY957" s="261" t="n">
        <f aca="false">FT957</f>
        <v>22959.72</v>
      </c>
      <c r="FZ957" s="261" t="n">
        <f aca="false">FY957</f>
        <v>22959.72</v>
      </c>
      <c r="GA957" s="261" t="n">
        <f aca="false">FZ957</f>
        <v>22959.72</v>
      </c>
      <c r="GB957" s="261" t="n">
        <f aca="false">GA957</f>
        <v>22959.72</v>
      </c>
      <c r="GC957" s="261" t="n">
        <f aca="false">GB957</f>
        <v>22959.72</v>
      </c>
      <c r="GD957" s="261" t="n">
        <f aca="false">GC957</f>
        <v>22959.72</v>
      </c>
      <c r="GE957" s="261" t="n">
        <f aca="false">GD957</f>
        <v>22959.72</v>
      </c>
      <c r="GF957" s="261" t="n">
        <f aca="false">GE957</f>
        <v>22959.72</v>
      </c>
      <c r="GG957" s="261" t="n">
        <f aca="false">GF957</f>
        <v>22959.72</v>
      </c>
      <c r="GH957" s="261" t="n">
        <f aca="false">GG957</f>
        <v>22959.72</v>
      </c>
      <c r="GI957" s="261" t="n">
        <f aca="false">GH957</f>
        <v>22959.72</v>
      </c>
      <c r="GJ957" s="261" t="n">
        <f aca="false">GI957</f>
        <v>22959.72</v>
      </c>
      <c r="GK957" s="260" t="n">
        <f aca="false">FY957+FZ957+GA957+GB957+GC957+GD957+GE957+GF957+GG957+GH957+GI957+GJ957</f>
        <v>275516.64</v>
      </c>
      <c r="GL957" s="260" t="n">
        <f aca="false">FV957</f>
        <v>2755166.02</v>
      </c>
      <c r="GM957" s="260" t="n">
        <f aca="false">FW957+GK957</f>
        <v>941348.52</v>
      </c>
      <c r="GN957" s="260" t="n">
        <f aca="false">GL957-GM957</f>
        <v>1813817.5</v>
      </c>
      <c r="GO957" s="261" t="n">
        <f aca="false">GJ957</f>
        <v>22959.72</v>
      </c>
      <c r="GP957" s="261" t="n">
        <f aca="false">GO957</f>
        <v>22959.72</v>
      </c>
      <c r="GQ957" s="261" t="n">
        <f aca="false">GP957</f>
        <v>22959.72</v>
      </c>
      <c r="GR957" s="261" t="n">
        <f aca="false">GQ957</f>
        <v>22959.72</v>
      </c>
      <c r="GS957" s="261" t="n">
        <f aca="false">GR957</f>
        <v>22959.72</v>
      </c>
      <c r="GT957" s="261" t="n">
        <f aca="false">GS957</f>
        <v>22959.72</v>
      </c>
      <c r="GU957" s="261" t="n">
        <f aca="false">GT957</f>
        <v>22959.72</v>
      </c>
      <c r="GV957" s="261" t="n">
        <f aca="false">GU957</f>
        <v>22959.72</v>
      </c>
      <c r="GW957" s="261" t="n">
        <f aca="false">GV957</f>
        <v>22959.72</v>
      </c>
      <c r="GX957" s="261" t="n">
        <f aca="false">GW957</f>
        <v>22959.72</v>
      </c>
      <c r="GY957" s="261" t="n">
        <f aca="false">GX957</f>
        <v>22959.72</v>
      </c>
      <c r="GZ957" s="261" t="n">
        <f aca="false">GY957</f>
        <v>22959.72</v>
      </c>
      <c r="HA957" s="260" t="n">
        <f aca="false">GO957+GP957+GQ957+GR957+GS957+GT957+GU957+GV957+GW957+GX957+GY957+GZ957</f>
        <v>275516.64</v>
      </c>
      <c r="HB957" s="260" t="n">
        <f aca="false">GL957</f>
        <v>2755166.02</v>
      </c>
      <c r="HC957" s="260" t="n">
        <f aca="false">GM957+HA957</f>
        <v>1216865.16</v>
      </c>
      <c r="HD957" s="260" t="n">
        <f aca="false">HB957-HC957</f>
        <v>1538300.86</v>
      </c>
      <c r="HE957" s="264" t="n">
        <f aca="false">GO957-GJ957</f>
        <v>0</v>
      </c>
      <c r="HF957" s="264"/>
      <c r="HG957" s="264"/>
      <c r="HH957" s="264"/>
      <c r="HI957" s="264"/>
      <c r="HJ957" s="264"/>
      <c r="HK957" s="264"/>
      <c r="HL957" s="264"/>
      <c r="HM957" s="264"/>
      <c r="HN957" s="264"/>
      <c r="HO957" s="264"/>
      <c r="HP957" s="264"/>
      <c r="HQ957" s="264"/>
      <c r="HR957" s="264"/>
      <c r="HS957" s="264"/>
      <c r="HT957" s="264"/>
      <c r="HU957" s="264"/>
      <c r="HV957" s="264"/>
      <c r="HW957" s="264"/>
      <c r="HX957" s="264"/>
      <c r="HY957" s="264"/>
      <c r="HZ957" s="264"/>
      <c r="IA957" s="264"/>
      <c r="IB957" s="264"/>
      <c r="IC957" s="264"/>
      <c r="ID957" s="264"/>
      <c r="IE957" s="264"/>
      <c r="IF957" s="264"/>
      <c r="IG957" s="264"/>
      <c r="IH957" s="264"/>
      <c r="II957" s="264"/>
      <c r="IJ957" s="264"/>
      <c r="IK957" s="264"/>
      <c r="IL957" s="264"/>
      <c r="IM957" s="264"/>
      <c r="IN957" s="264"/>
      <c r="IO957" s="264"/>
      <c r="IP957" s="264"/>
      <c r="IQ957" s="264"/>
      <c r="IR957" s="264"/>
      <c r="IS957" s="264"/>
      <c r="IT957" s="264"/>
      <c r="IU957" s="264"/>
      <c r="IV957" s="264"/>
      <c r="IW957" s="264"/>
      <c r="IX957" s="264"/>
      <c r="IY957" s="264"/>
      <c r="IZ957" s="264"/>
      <c r="JA957" s="264"/>
      <c r="JB957" s="264"/>
      <c r="JC957" s="264"/>
      <c r="JD957" s="264"/>
      <c r="JE957" s="264"/>
      <c r="JF957" s="264"/>
      <c r="JG957" s="264"/>
      <c r="JH957" s="264"/>
      <c r="JI957" s="264"/>
      <c r="JJ957" s="264"/>
      <c r="JK957" s="264"/>
      <c r="JL957" s="264"/>
      <c r="JM957" s="265"/>
      <c r="JN957" s="265"/>
    </row>
    <row r="958" s="201" customFormat="true" ht="24" hidden="false" customHeight="true" outlineLevel="0" collapsed="false">
      <c r="A958" s="249" t="n">
        <v>926</v>
      </c>
      <c r="B958" s="379" t="s">
        <v>1542</v>
      </c>
      <c r="C958" s="379" t="s">
        <v>1543</v>
      </c>
      <c r="D958" s="315" t="s">
        <v>471</v>
      </c>
      <c r="E958" s="315" t="s">
        <v>633</v>
      </c>
      <c r="F958" s="380" t="n">
        <v>1</v>
      </c>
      <c r="G958" s="380" t="n">
        <v>884189.38</v>
      </c>
      <c r="H958" s="304" t="n">
        <v>0.2</v>
      </c>
      <c r="I958" s="380" t="n">
        <v>884189.38</v>
      </c>
      <c r="J958" s="303" t="n">
        <f aca="false">ROUND(I958+F958*G958*H958,2)</f>
        <v>1061027.26</v>
      </c>
      <c r="K958" s="375" t="s">
        <v>1527</v>
      </c>
      <c r="L958" s="318" t="n">
        <f aca="false">EDATE(K958,M958)-1</f>
        <v>49155</v>
      </c>
      <c r="M958" s="319" t="n">
        <v>120</v>
      </c>
      <c r="N958" s="303" t="n">
        <f aca="false">ROUND(G958/M958,2)*F958</f>
        <v>7368.24</v>
      </c>
      <c r="O958" s="346"/>
      <c r="P958" s="346"/>
      <c r="Q958" s="376" t="n">
        <v>1</v>
      </c>
      <c r="R958" s="380" t="n">
        <v>884189.38</v>
      </c>
      <c r="S958" s="377" t="n">
        <f aca="false">H958</f>
        <v>0.2</v>
      </c>
      <c r="T958" s="380" t="n">
        <v>884189.38</v>
      </c>
      <c r="U958" s="346" t="n">
        <f aca="false">ROUND(T958+Q958*R958*S958,2)</f>
        <v>1061027.26</v>
      </c>
      <c r="V958" s="375" t="n">
        <v>45503</v>
      </c>
      <c r="W958" s="378" t="n">
        <f aca="false">EDATE(V958,X958)-1</f>
        <v>49154</v>
      </c>
      <c r="X958" s="347" t="n">
        <v>120</v>
      </c>
      <c r="Y958" s="346" t="n">
        <f aca="false">ROUND((R958-Z958)/X958,2)*Q958</f>
        <v>7368.24</v>
      </c>
      <c r="Z958" s="254"/>
      <c r="AA958" s="254"/>
      <c r="AB958" s="254"/>
      <c r="AC958" s="254"/>
      <c r="AD958" s="254"/>
      <c r="AE958" s="254"/>
      <c r="AF958" s="254"/>
      <c r="AG958" s="254"/>
      <c r="AH958" s="254"/>
      <c r="AI958" s="254"/>
      <c r="AJ958" s="254"/>
      <c r="AK958" s="254"/>
      <c r="AL958" s="254"/>
      <c r="AM958" s="254"/>
      <c r="AN958" s="254"/>
      <c r="AO958" s="254"/>
      <c r="AP958" s="254"/>
      <c r="AQ958" s="254"/>
      <c r="AR958" s="254"/>
      <c r="AS958" s="254"/>
      <c r="AT958" s="254"/>
      <c r="AU958" s="254"/>
      <c r="AV958" s="254"/>
      <c r="AW958" s="254"/>
      <c r="AX958" s="254"/>
      <c r="AY958" s="254"/>
      <c r="AZ958" s="254"/>
      <c r="BA958" s="254"/>
      <c r="BB958" s="254"/>
      <c r="BC958" s="254"/>
      <c r="BD958" s="254"/>
      <c r="BE958" s="254"/>
      <c r="BF958" s="254"/>
      <c r="BG958" s="254"/>
      <c r="BH958" s="254"/>
      <c r="BI958" s="254"/>
      <c r="BJ958" s="254"/>
      <c r="BK958" s="254"/>
      <c r="BL958" s="254"/>
      <c r="BM958" s="254"/>
      <c r="BN958" s="254"/>
      <c r="BO958" s="254"/>
      <c r="BP958" s="254"/>
      <c r="BQ958" s="254"/>
      <c r="BR958" s="254"/>
      <c r="BS958" s="254"/>
      <c r="BT958" s="254"/>
      <c r="BU958" s="254"/>
      <c r="BV958" s="254"/>
      <c r="BW958" s="254"/>
      <c r="BX958" s="254"/>
      <c r="BY958" s="254"/>
      <c r="BZ958" s="254"/>
      <c r="CA958" s="254"/>
      <c r="CB958" s="254"/>
      <c r="CC958" s="254"/>
      <c r="CD958" s="254"/>
      <c r="CE958" s="254"/>
      <c r="CF958" s="254"/>
      <c r="CG958" s="254"/>
      <c r="CH958" s="254"/>
      <c r="CI958" s="254" t="n">
        <v>12334.23</v>
      </c>
      <c r="CJ958" s="254"/>
      <c r="CK958" s="254"/>
      <c r="CL958" s="254"/>
      <c r="CM958" s="312"/>
      <c r="CN958" s="257"/>
      <c r="CO958" s="254"/>
      <c r="CP958" s="254"/>
      <c r="CQ958" s="254"/>
      <c r="CR958" s="254"/>
      <c r="CS958" s="254"/>
      <c r="CT958" s="260"/>
      <c r="CU958" s="260"/>
      <c r="CV958" s="260"/>
      <c r="CW958" s="261"/>
      <c r="CX958" s="261"/>
      <c r="CY958" s="261"/>
      <c r="CZ958" s="261"/>
      <c r="DA958" s="261"/>
      <c r="DB958" s="261"/>
      <c r="DC958" s="261"/>
      <c r="DD958" s="261"/>
      <c r="DE958" s="261"/>
      <c r="DF958" s="261"/>
      <c r="DG958" s="261"/>
      <c r="DH958" s="261"/>
      <c r="DI958" s="260"/>
      <c r="DJ958" s="260"/>
      <c r="DK958" s="260"/>
      <c r="DL958" s="260"/>
      <c r="DM958" s="261"/>
      <c r="DN958" s="261"/>
      <c r="DO958" s="261"/>
      <c r="DP958" s="261"/>
      <c r="DQ958" s="261"/>
      <c r="DR958" s="261"/>
      <c r="DS958" s="261"/>
      <c r="DT958" s="261"/>
      <c r="DU958" s="261"/>
      <c r="DV958" s="261"/>
      <c r="DW958" s="261"/>
      <c r="DX958" s="261"/>
      <c r="DY958" s="260"/>
      <c r="DZ958" s="260"/>
      <c r="EA958" s="260"/>
      <c r="EB958" s="260"/>
      <c r="EC958" s="261"/>
      <c r="ED958" s="261"/>
      <c r="EE958" s="261"/>
      <c r="EF958" s="261"/>
      <c r="EG958" s="261"/>
      <c r="EH958" s="261"/>
      <c r="EI958" s="261"/>
      <c r="EJ958" s="261" t="n">
        <f aca="false">IF(AND(EJ$5&gt;$V958,EJ$6&lt;=$W958),$Y958,IF(AND(MONTH(EJ$6)=MONTH($W958),YEAR(EJ$6)=YEAR($W958)),$T958-$X958*$Y958+$Y958,0))</f>
        <v>7368.24</v>
      </c>
      <c r="EK958" s="261" t="n">
        <f aca="false">IF(AND(EK$5&gt;$V958,EK$6&lt;=$W958),$Y958,IF(AND(MONTH(EK$6)=MONTH($W958),YEAR(EK$6)=YEAR($W958)),$T958-$X958*$Y958+$Y958,0))</f>
        <v>7368.24</v>
      </c>
      <c r="EL958" s="266" t="n">
        <v>7368.24</v>
      </c>
      <c r="EM958" s="263" t="n">
        <v>7368.24</v>
      </c>
      <c r="EN958" s="261" t="n">
        <v>7368.24</v>
      </c>
      <c r="EO958" s="260" t="n">
        <f aca="false">EC958+ED958+EE958+EF958+EG958+EH958+EI958+EJ958+EK958+EL958+EM958+EN958</f>
        <v>36841.2</v>
      </c>
      <c r="EP958" s="260" t="n">
        <f aca="false">T958+AQ958+AS958+AU958+AW958+AY958+BA958+BC958+BE958+BG958+BI958+BK958+BM958+BO958+BQ958+BS958+BU958+BW958+BY958+CA958+CC958+CE958+CG958+CI958</f>
        <v>896523.61</v>
      </c>
      <c r="EQ958" s="260" t="n">
        <f aca="false">EA958+EO958</f>
        <v>36841.2</v>
      </c>
      <c r="ER958" s="260" t="n">
        <f aca="false">EP958-EQ958</f>
        <v>859682.41</v>
      </c>
      <c r="ES958" s="262" t="n">
        <f aca="false">EN958</f>
        <v>7368.24</v>
      </c>
      <c r="ET958" s="262" t="n">
        <f aca="false">ES958</f>
        <v>7368.24</v>
      </c>
      <c r="EU958" s="262" t="n">
        <f aca="false">ET958</f>
        <v>7368.24</v>
      </c>
      <c r="EV958" s="262" t="n">
        <f aca="false">EU958</f>
        <v>7368.24</v>
      </c>
      <c r="EW958" s="262" t="n">
        <f aca="false">EV958</f>
        <v>7368.24</v>
      </c>
      <c r="EX958" s="262" t="n">
        <f aca="false">EW958</f>
        <v>7368.24</v>
      </c>
      <c r="EY958" s="262" t="n">
        <f aca="false">EX958</f>
        <v>7368.24</v>
      </c>
      <c r="EZ958" s="262" t="n">
        <f aca="false">EY958</f>
        <v>7368.24</v>
      </c>
      <c r="FA958" s="262" t="n">
        <f aca="false">EZ958</f>
        <v>7368.24</v>
      </c>
      <c r="FB958" s="262" t="n">
        <f aca="false">FA958</f>
        <v>7368.24</v>
      </c>
      <c r="FC958" s="262" t="n">
        <f aca="false">FB958</f>
        <v>7368.24</v>
      </c>
      <c r="FD958" s="262" t="n">
        <f aca="false">FC958</f>
        <v>7368.24</v>
      </c>
      <c r="FE958" s="260" t="n">
        <f aca="false">ES958+ET958+EU958+EV958+EW958+EX958+EY958+EZ958+FA958+FB958+FC958+FD958</f>
        <v>88418.88</v>
      </c>
      <c r="FF958" s="260" t="n">
        <f aca="false">EP958</f>
        <v>896523.61</v>
      </c>
      <c r="FG958" s="260" t="n">
        <f aca="false">EQ958+FE958</f>
        <v>125260.08</v>
      </c>
      <c r="FH958" s="260" t="n">
        <f aca="false">FF958-FG958</f>
        <v>771263.53</v>
      </c>
      <c r="FI958" s="261" t="n">
        <f aca="false">FD958</f>
        <v>7368.24</v>
      </c>
      <c r="FJ958" s="261" t="n">
        <f aca="false">FI958</f>
        <v>7368.24</v>
      </c>
      <c r="FK958" s="261" t="n">
        <f aca="false">FJ958</f>
        <v>7368.24</v>
      </c>
      <c r="FL958" s="261" t="n">
        <f aca="false">FK958</f>
        <v>7368.24</v>
      </c>
      <c r="FM958" s="261" t="n">
        <f aca="false">FL958</f>
        <v>7368.24</v>
      </c>
      <c r="FN958" s="261" t="n">
        <f aca="false">FM958</f>
        <v>7368.24</v>
      </c>
      <c r="FO958" s="261" t="n">
        <f aca="false">FN958</f>
        <v>7368.24</v>
      </c>
      <c r="FP958" s="261" t="n">
        <f aca="false">FO958</f>
        <v>7368.24</v>
      </c>
      <c r="FQ958" s="261" t="n">
        <f aca="false">FP958</f>
        <v>7368.24</v>
      </c>
      <c r="FR958" s="261" t="n">
        <f aca="false">FQ958</f>
        <v>7368.24</v>
      </c>
      <c r="FS958" s="261" t="n">
        <f aca="false">FR958</f>
        <v>7368.24</v>
      </c>
      <c r="FT958" s="261" t="n">
        <f aca="false">FS958</f>
        <v>7368.24</v>
      </c>
      <c r="FU958" s="260" t="n">
        <f aca="false">FI958+FJ958+FK958+FL958+FM958+FN958+FO958+FP958+FQ958+FR958+FS958+FT958</f>
        <v>88418.88</v>
      </c>
      <c r="FV958" s="260" t="n">
        <f aca="false">FF958</f>
        <v>896523.61</v>
      </c>
      <c r="FW958" s="260" t="n">
        <f aca="false">FG958+FU958</f>
        <v>213678.96</v>
      </c>
      <c r="FX958" s="260" t="n">
        <f aca="false">FV958-FW958</f>
        <v>682844.65</v>
      </c>
      <c r="FY958" s="261" t="n">
        <f aca="false">FT958</f>
        <v>7368.24</v>
      </c>
      <c r="FZ958" s="261" t="n">
        <f aca="false">FY958</f>
        <v>7368.24</v>
      </c>
      <c r="GA958" s="261" t="n">
        <f aca="false">FZ958</f>
        <v>7368.24</v>
      </c>
      <c r="GB958" s="261" t="n">
        <f aca="false">GA958</f>
        <v>7368.24</v>
      </c>
      <c r="GC958" s="261" t="n">
        <f aca="false">GB958</f>
        <v>7368.24</v>
      </c>
      <c r="GD958" s="261" t="n">
        <f aca="false">GC958</f>
        <v>7368.24</v>
      </c>
      <c r="GE958" s="261" t="n">
        <f aca="false">GD958</f>
        <v>7368.24</v>
      </c>
      <c r="GF958" s="261" t="n">
        <f aca="false">GE958</f>
        <v>7368.24</v>
      </c>
      <c r="GG958" s="261" t="n">
        <f aca="false">GF958</f>
        <v>7368.24</v>
      </c>
      <c r="GH958" s="261" t="n">
        <f aca="false">GG958</f>
        <v>7368.24</v>
      </c>
      <c r="GI958" s="261" t="n">
        <f aca="false">GH958</f>
        <v>7368.24</v>
      </c>
      <c r="GJ958" s="261" t="n">
        <f aca="false">GI958</f>
        <v>7368.24</v>
      </c>
      <c r="GK958" s="260" t="n">
        <f aca="false">FY958+FZ958+GA958+GB958+GC958+GD958+GE958+GF958+GG958+GH958+GI958+GJ958</f>
        <v>88418.88</v>
      </c>
      <c r="GL958" s="260" t="n">
        <f aca="false">FV958</f>
        <v>896523.61</v>
      </c>
      <c r="GM958" s="260" t="n">
        <f aca="false">FW958+GK958</f>
        <v>302097.84</v>
      </c>
      <c r="GN958" s="260" t="n">
        <f aca="false">GL958-GM958</f>
        <v>594425.77</v>
      </c>
      <c r="GO958" s="261" t="n">
        <f aca="false">GJ958</f>
        <v>7368.24</v>
      </c>
      <c r="GP958" s="261" t="n">
        <f aca="false">GO958</f>
        <v>7368.24</v>
      </c>
      <c r="GQ958" s="261" t="n">
        <f aca="false">GP958</f>
        <v>7368.24</v>
      </c>
      <c r="GR958" s="261" t="n">
        <f aca="false">GQ958</f>
        <v>7368.24</v>
      </c>
      <c r="GS958" s="261" t="n">
        <f aca="false">GR958</f>
        <v>7368.24</v>
      </c>
      <c r="GT958" s="261" t="n">
        <f aca="false">GS958</f>
        <v>7368.24</v>
      </c>
      <c r="GU958" s="261" t="n">
        <f aca="false">GT958</f>
        <v>7368.24</v>
      </c>
      <c r="GV958" s="261" t="n">
        <f aca="false">GU958</f>
        <v>7368.24</v>
      </c>
      <c r="GW958" s="261" t="n">
        <f aca="false">GV958</f>
        <v>7368.24</v>
      </c>
      <c r="GX958" s="261" t="n">
        <f aca="false">GW958</f>
        <v>7368.24</v>
      </c>
      <c r="GY958" s="261" t="n">
        <f aca="false">GX958</f>
        <v>7368.24</v>
      </c>
      <c r="GZ958" s="261" t="n">
        <f aca="false">GY958</f>
        <v>7368.24</v>
      </c>
      <c r="HA958" s="260" t="n">
        <f aca="false">GO958+GP958+GQ958+GR958+GS958+GT958+GU958+GV958+GW958+GX958+GY958+GZ958</f>
        <v>88418.88</v>
      </c>
      <c r="HB958" s="260" t="n">
        <f aca="false">GL958</f>
        <v>896523.61</v>
      </c>
      <c r="HC958" s="260" t="n">
        <f aca="false">GM958+HA958</f>
        <v>390516.72</v>
      </c>
      <c r="HD958" s="260" t="n">
        <f aca="false">HB958-HC958</f>
        <v>506006.89</v>
      </c>
      <c r="HE958" s="264" t="n">
        <f aca="false">GO958-GJ958</f>
        <v>0</v>
      </c>
      <c r="HF958" s="264"/>
      <c r="HG958" s="264"/>
      <c r="HH958" s="264"/>
      <c r="HI958" s="264"/>
      <c r="HJ958" s="264"/>
      <c r="HK958" s="264"/>
      <c r="HL958" s="264"/>
      <c r="HM958" s="264"/>
      <c r="HN958" s="264"/>
      <c r="HO958" s="264"/>
      <c r="HP958" s="264"/>
      <c r="HQ958" s="264"/>
      <c r="HR958" s="264"/>
      <c r="HS958" s="264"/>
      <c r="HT958" s="264"/>
      <c r="HU958" s="264"/>
      <c r="HV958" s="264"/>
      <c r="HW958" s="264"/>
      <c r="HX958" s="264"/>
      <c r="HY958" s="264"/>
      <c r="HZ958" s="264"/>
      <c r="IA958" s="264"/>
      <c r="IB958" s="264"/>
      <c r="IC958" s="264"/>
      <c r="ID958" s="264"/>
      <c r="IE958" s="264"/>
      <c r="IF958" s="264"/>
      <c r="IG958" s="264"/>
      <c r="IH958" s="264"/>
      <c r="II958" s="264"/>
      <c r="IJ958" s="264"/>
      <c r="IK958" s="264"/>
      <c r="IL958" s="264"/>
      <c r="IM958" s="264"/>
      <c r="IN958" s="264"/>
      <c r="IO958" s="264"/>
      <c r="IP958" s="264"/>
      <c r="IQ958" s="264"/>
      <c r="IR958" s="264"/>
      <c r="IS958" s="264"/>
      <c r="IT958" s="264"/>
      <c r="IU958" s="264"/>
      <c r="IV958" s="264"/>
      <c r="IW958" s="264"/>
      <c r="IX958" s="264"/>
      <c r="IY958" s="264"/>
      <c r="IZ958" s="264"/>
      <c r="JA958" s="264"/>
      <c r="JB958" s="264"/>
      <c r="JC958" s="264"/>
      <c r="JD958" s="264"/>
      <c r="JE958" s="264"/>
      <c r="JF958" s="264"/>
      <c r="JG958" s="264"/>
      <c r="JH958" s="264"/>
      <c r="JI958" s="264"/>
      <c r="JJ958" s="264"/>
      <c r="JK958" s="264"/>
      <c r="JL958" s="264"/>
      <c r="JM958" s="265"/>
      <c r="JN958" s="265"/>
    </row>
    <row r="959" s="201" customFormat="true" ht="24" hidden="false" customHeight="true" outlineLevel="0" collapsed="false">
      <c r="A959" s="249" t="n">
        <v>927</v>
      </c>
      <c r="B959" s="379" t="s">
        <v>1544</v>
      </c>
      <c r="C959" s="379" t="s">
        <v>1545</v>
      </c>
      <c r="D959" s="315" t="s">
        <v>471</v>
      </c>
      <c r="E959" s="315" t="s">
        <v>633</v>
      </c>
      <c r="F959" s="380" t="n">
        <v>1</v>
      </c>
      <c r="G959" s="380" t="n">
        <v>1734964.62</v>
      </c>
      <c r="H959" s="304" t="n">
        <v>0.2</v>
      </c>
      <c r="I959" s="380" t="n">
        <v>1734964.62</v>
      </c>
      <c r="J959" s="303" t="n">
        <f aca="false">ROUND(I959+F959*G959*H959,2)</f>
        <v>2081957.54</v>
      </c>
      <c r="K959" s="375" t="s">
        <v>1527</v>
      </c>
      <c r="L959" s="318" t="n">
        <f aca="false">EDATE(K959,M959)-1</f>
        <v>49155</v>
      </c>
      <c r="M959" s="319" t="n">
        <v>120</v>
      </c>
      <c r="N959" s="303" t="n">
        <f aca="false">ROUND(G959/M959,2)*F959</f>
        <v>14458.04</v>
      </c>
      <c r="O959" s="346"/>
      <c r="P959" s="346"/>
      <c r="Q959" s="376" t="n">
        <v>1</v>
      </c>
      <c r="R959" s="380" t="n">
        <v>1734964.62</v>
      </c>
      <c r="S959" s="377" t="n">
        <f aca="false">H959</f>
        <v>0.2</v>
      </c>
      <c r="T959" s="380" t="n">
        <v>1734964.62</v>
      </c>
      <c r="U959" s="346" t="n">
        <f aca="false">ROUND(T959+Q959*R959*S959,2)</f>
        <v>2081957.54</v>
      </c>
      <c r="V959" s="375" t="n">
        <v>45503</v>
      </c>
      <c r="W959" s="378" t="n">
        <f aca="false">EDATE(V959,X959)-1</f>
        <v>49154</v>
      </c>
      <c r="X959" s="347" t="n">
        <v>120</v>
      </c>
      <c r="Y959" s="346" t="n">
        <f aca="false">ROUND((R959-Z959)/X959,2)*Q959</f>
        <v>14458.04</v>
      </c>
      <c r="Z959" s="254"/>
      <c r="AA959" s="254"/>
      <c r="AB959" s="254"/>
      <c r="AC959" s="254"/>
      <c r="AD959" s="254"/>
      <c r="AE959" s="254"/>
      <c r="AF959" s="254"/>
      <c r="AG959" s="254"/>
      <c r="AH959" s="254"/>
      <c r="AI959" s="254"/>
      <c r="AJ959" s="254"/>
      <c r="AK959" s="254"/>
      <c r="AL959" s="254"/>
      <c r="AM959" s="254"/>
      <c r="AN959" s="254"/>
      <c r="AO959" s="254"/>
      <c r="AP959" s="254"/>
      <c r="AQ959" s="254"/>
      <c r="AR959" s="254"/>
      <c r="AS959" s="254"/>
      <c r="AT959" s="254"/>
      <c r="AU959" s="254"/>
      <c r="AV959" s="254"/>
      <c r="AW959" s="254"/>
      <c r="AX959" s="254"/>
      <c r="AY959" s="254"/>
      <c r="AZ959" s="254"/>
      <c r="BA959" s="254"/>
      <c r="BB959" s="254"/>
      <c r="BC959" s="254"/>
      <c r="BD959" s="254"/>
      <c r="BE959" s="254"/>
      <c r="BF959" s="254"/>
      <c r="BG959" s="254"/>
      <c r="BH959" s="254"/>
      <c r="BI959" s="254"/>
      <c r="BJ959" s="254"/>
      <c r="BK959" s="254"/>
      <c r="BL959" s="254"/>
      <c r="BM959" s="254"/>
      <c r="BN959" s="254"/>
      <c r="BO959" s="254"/>
      <c r="BP959" s="254"/>
      <c r="BQ959" s="254"/>
      <c r="BR959" s="254"/>
      <c r="BS959" s="254"/>
      <c r="BT959" s="254"/>
      <c r="BU959" s="254"/>
      <c r="BV959" s="254"/>
      <c r="BW959" s="254"/>
      <c r="BX959" s="254"/>
      <c r="BY959" s="254"/>
      <c r="BZ959" s="254"/>
      <c r="CA959" s="254"/>
      <c r="CB959" s="254"/>
      <c r="CC959" s="254" t="n">
        <v>37002.7</v>
      </c>
      <c r="CD959" s="254" t="n">
        <v>14771.62</v>
      </c>
      <c r="CE959" s="254"/>
      <c r="CF959" s="254"/>
      <c r="CG959" s="254"/>
      <c r="CH959" s="254"/>
      <c r="CI959" s="254" t="e">
        <f aca="false">#N/A</f>
        <v>#N/A</v>
      </c>
      <c r="CJ959" s="254"/>
      <c r="CK959" s="254"/>
      <c r="CL959" s="254"/>
      <c r="CM959" s="312"/>
      <c r="CN959" s="257"/>
      <c r="CO959" s="254"/>
      <c r="CP959" s="254"/>
      <c r="CQ959" s="254"/>
      <c r="CR959" s="254"/>
      <c r="CS959" s="254"/>
      <c r="CT959" s="260"/>
      <c r="CU959" s="260"/>
      <c r="CV959" s="260"/>
      <c r="CW959" s="261"/>
      <c r="CX959" s="261"/>
      <c r="CY959" s="261"/>
      <c r="CZ959" s="261"/>
      <c r="DA959" s="261"/>
      <c r="DB959" s="261"/>
      <c r="DC959" s="261"/>
      <c r="DD959" s="261"/>
      <c r="DE959" s="261"/>
      <c r="DF959" s="261"/>
      <c r="DG959" s="261"/>
      <c r="DH959" s="261"/>
      <c r="DI959" s="260"/>
      <c r="DJ959" s="260"/>
      <c r="DK959" s="260"/>
      <c r="DL959" s="260"/>
      <c r="DM959" s="261"/>
      <c r="DN959" s="261"/>
      <c r="DO959" s="261"/>
      <c r="DP959" s="261"/>
      <c r="DQ959" s="261"/>
      <c r="DR959" s="261"/>
      <c r="DS959" s="261"/>
      <c r="DT959" s="261"/>
      <c r="DU959" s="261"/>
      <c r="DV959" s="261"/>
      <c r="DW959" s="261"/>
      <c r="DX959" s="261"/>
      <c r="DY959" s="260"/>
      <c r="DZ959" s="260"/>
      <c r="EA959" s="260"/>
      <c r="EB959" s="260"/>
      <c r="EC959" s="261"/>
      <c r="ED959" s="261"/>
      <c r="EE959" s="261"/>
      <c r="EF959" s="261"/>
      <c r="EG959" s="261"/>
      <c r="EH959" s="261"/>
      <c r="EI959" s="261"/>
      <c r="EJ959" s="261" t="n">
        <f aca="false">IF(AND(EJ$5&gt;$V959,EJ$6&lt;=$W959),$Y959,IF(AND(MONTH(EJ$6)=MONTH($W959),YEAR(EJ$6)=YEAR($W959)),$T959-$X959*$Y959+$Y959,0))</f>
        <v>14458.04</v>
      </c>
      <c r="EK959" s="261" t="n">
        <f aca="false">IF(AND(EK$5&gt;$V959,EK$6&lt;=$W959),$Y959,IF(AND(MONTH(EK$6)=MONTH($W959),YEAR(EK$6)=YEAR($W959)),$T959-$X959*$Y959+$Y959,0))</f>
        <v>14458.04</v>
      </c>
      <c r="EL959" s="266" t="n">
        <v>14771.62</v>
      </c>
      <c r="EM959" s="263" t="n">
        <v>14771.62</v>
      </c>
      <c r="EN959" s="261" t="n">
        <v>14771.62</v>
      </c>
      <c r="EO959" s="260" t="n">
        <f aca="false">EC959+ED959+EE959+EF959+EG959+EH959+EI959+EJ959+EK959+EL959+EM959+EN959</f>
        <v>73230.94</v>
      </c>
      <c r="EP959" s="260" t="n">
        <f aca="false">T959+AQ959+AS959+AU959+AW959+AY959+BA959+BC959+BE959+BG959+BI959+BK959+BM959+BO959+BQ959+BS959+BU959+BW959+BY959+CA959+CC959+CE959+CG959</f>
        <v>1771967.32</v>
      </c>
      <c r="EQ959" s="260" t="n">
        <f aca="false">EA959+EO959</f>
        <v>73230.94</v>
      </c>
      <c r="ER959" s="260" t="n">
        <f aca="false">EP959-EQ959</f>
        <v>1698736.38</v>
      </c>
      <c r="ES959" s="262" t="n">
        <f aca="false">EN959</f>
        <v>14771.62</v>
      </c>
      <c r="ET959" s="262" t="n">
        <f aca="false">ES959</f>
        <v>14771.62</v>
      </c>
      <c r="EU959" s="262" t="n">
        <f aca="false">ET959</f>
        <v>14771.62</v>
      </c>
      <c r="EV959" s="262" t="n">
        <f aca="false">EU959</f>
        <v>14771.62</v>
      </c>
      <c r="EW959" s="262" t="n">
        <f aca="false">EV959</f>
        <v>14771.62</v>
      </c>
      <c r="EX959" s="262" t="n">
        <f aca="false">EW959</f>
        <v>14771.62</v>
      </c>
      <c r="EY959" s="262" t="n">
        <f aca="false">EX959</f>
        <v>14771.62</v>
      </c>
      <c r="EZ959" s="262" t="n">
        <f aca="false">EY959</f>
        <v>14771.62</v>
      </c>
      <c r="FA959" s="262" t="n">
        <f aca="false">EZ959</f>
        <v>14771.62</v>
      </c>
      <c r="FB959" s="262" t="n">
        <f aca="false">FA959</f>
        <v>14771.62</v>
      </c>
      <c r="FC959" s="262" t="n">
        <f aca="false">FB959</f>
        <v>14771.62</v>
      </c>
      <c r="FD959" s="262" t="n">
        <f aca="false">FC959</f>
        <v>14771.62</v>
      </c>
      <c r="FE959" s="260" t="n">
        <f aca="false">ES959+ET959+EU959+EV959+EW959+EX959+EY959+EZ959+FA959+FB959+FC959+FD959</f>
        <v>177259.44</v>
      </c>
      <c r="FF959" s="260" t="n">
        <f aca="false">EP959</f>
        <v>1771967.32</v>
      </c>
      <c r="FG959" s="260" t="n">
        <f aca="false">EQ959+FE959</f>
        <v>250490.38</v>
      </c>
      <c r="FH959" s="260" t="n">
        <f aca="false">FF959-FG959</f>
        <v>1521476.94</v>
      </c>
      <c r="FI959" s="261" t="n">
        <f aca="false">FD959</f>
        <v>14771.62</v>
      </c>
      <c r="FJ959" s="261" t="n">
        <f aca="false">FI959</f>
        <v>14771.62</v>
      </c>
      <c r="FK959" s="261" t="n">
        <f aca="false">FJ959</f>
        <v>14771.62</v>
      </c>
      <c r="FL959" s="261" t="n">
        <f aca="false">FK959</f>
        <v>14771.62</v>
      </c>
      <c r="FM959" s="261" t="n">
        <f aca="false">FL959</f>
        <v>14771.62</v>
      </c>
      <c r="FN959" s="261" t="n">
        <f aca="false">FM959</f>
        <v>14771.62</v>
      </c>
      <c r="FO959" s="261" t="n">
        <f aca="false">FN959</f>
        <v>14771.62</v>
      </c>
      <c r="FP959" s="261" t="n">
        <f aca="false">FO959</f>
        <v>14771.62</v>
      </c>
      <c r="FQ959" s="261" t="n">
        <f aca="false">FP959</f>
        <v>14771.62</v>
      </c>
      <c r="FR959" s="261" t="n">
        <f aca="false">FQ959</f>
        <v>14771.62</v>
      </c>
      <c r="FS959" s="261" t="n">
        <f aca="false">FR959</f>
        <v>14771.62</v>
      </c>
      <c r="FT959" s="261" t="n">
        <f aca="false">FS959</f>
        <v>14771.62</v>
      </c>
      <c r="FU959" s="260" t="n">
        <f aca="false">FI959+FJ959+FK959+FL959+FM959+FN959+FO959+FP959+FQ959+FR959+FS959+FT959</f>
        <v>177259.44</v>
      </c>
      <c r="FV959" s="260" t="n">
        <f aca="false">FF959</f>
        <v>1771967.32</v>
      </c>
      <c r="FW959" s="260" t="n">
        <f aca="false">FG959+FU959</f>
        <v>427749.82</v>
      </c>
      <c r="FX959" s="260" t="n">
        <f aca="false">FV959-FW959</f>
        <v>1344217.5</v>
      </c>
      <c r="FY959" s="261" t="n">
        <f aca="false">FT959</f>
        <v>14771.62</v>
      </c>
      <c r="FZ959" s="261" t="n">
        <f aca="false">FY959</f>
        <v>14771.62</v>
      </c>
      <c r="GA959" s="261" t="n">
        <f aca="false">FZ959</f>
        <v>14771.62</v>
      </c>
      <c r="GB959" s="261" t="n">
        <f aca="false">GA959</f>
        <v>14771.62</v>
      </c>
      <c r="GC959" s="261" t="n">
        <f aca="false">GB959</f>
        <v>14771.62</v>
      </c>
      <c r="GD959" s="261" t="n">
        <f aca="false">GC959</f>
        <v>14771.62</v>
      </c>
      <c r="GE959" s="261" t="n">
        <f aca="false">GD959</f>
        <v>14771.62</v>
      </c>
      <c r="GF959" s="261" t="n">
        <f aca="false">GE959</f>
        <v>14771.62</v>
      </c>
      <c r="GG959" s="261" t="n">
        <f aca="false">GF959</f>
        <v>14771.62</v>
      </c>
      <c r="GH959" s="261" t="n">
        <f aca="false">GG959</f>
        <v>14771.62</v>
      </c>
      <c r="GI959" s="261" t="n">
        <f aca="false">GH959</f>
        <v>14771.62</v>
      </c>
      <c r="GJ959" s="261" t="n">
        <f aca="false">GI959</f>
        <v>14771.62</v>
      </c>
      <c r="GK959" s="260" t="n">
        <f aca="false">FY959+FZ959+GA959+GB959+GC959+GD959+GE959+GF959+GG959+GH959+GI959+GJ959</f>
        <v>177259.44</v>
      </c>
      <c r="GL959" s="260" t="n">
        <f aca="false">FV959</f>
        <v>1771967.32</v>
      </c>
      <c r="GM959" s="260" t="n">
        <f aca="false">FW959+GK959</f>
        <v>605009.26</v>
      </c>
      <c r="GN959" s="260" t="n">
        <f aca="false">GL959-GM959</f>
        <v>1166958.06</v>
      </c>
      <c r="GO959" s="261" t="n">
        <f aca="false">GJ959</f>
        <v>14771.62</v>
      </c>
      <c r="GP959" s="261" t="n">
        <f aca="false">GO959</f>
        <v>14771.62</v>
      </c>
      <c r="GQ959" s="261" t="n">
        <f aca="false">GP959</f>
        <v>14771.62</v>
      </c>
      <c r="GR959" s="261" t="n">
        <f aca="false">GQ959</f>
        <v>14771.62</v>
      </c>
      <c r="GS959" s="261" t="n">
        <f aca="false">GR959</f>
        <v>14771.62</v>
      </c>
      <c r="GT959" s="261" t="n">
        <f aca="false">GS959</f>
        <v>14771.62</v>
      </c>
      <c r="GU959" s="261" t="n">
        <f aca="false">GT959</f>
        <v>14771.62</v>
      </c>
      <c r="GV959" s="261" t="n">
        <f aca="false">GU959</f>
        <v>14771.62</v>
      </c>
      <c r="GW959" s="261" t="n">
        <f aca="false">GV959</f>
        <v>14771.62</v>
      </c>
      <c r="GX959" s="261" t="n">
        <f aca="false">GW959</f>
        <v>14771.62</v>
      </c>
      <c r="GY959" s="261" t="n">
        <f aca="false">GX959</f>
        <v>14771.62</v>
      </c>
      <c r="GZ959" s="261" t="n">
        <f aca="false">GY959</f>
        <v>14771.62</v>
      </c>
      <c r="HA959" s="260" t="n">
        <f aca="false">GO959+GP959+GQ959+GR959+GS959+GT959+GU959+GV959+GW959+GX959+GY959+GZ959</f>
        <v>177259.44</v>
      </c>
      <c r="HB959" s="260" t="n">
        <f aca="false">GL959</f>
        <v>1771967.32</v>
      </c>
      <c r="HC959" s="260" t="n">
        <f aca="false">GM959+HA959</f>
        <v>782268.7</v>
      </c>
      <c r="HD959" s="260" t="n">
        <f aca="false">HB959-HC959</f>
        <v>989698.62</v>
      </c>
      <c r="HE959" s="264" t="n">
        <f aca="false">GO959-GJ959</f>
        <v>0</v>
      </c>
      <c r="HF959" s="264"/>
      <c r="HG959" s="264"/>
      <c r="HH959" s="264"/>
      <c r="HI959" s="264"/>
      <c r="HJ959" s="264"/>
      <c r="HK959" s="264"/>
      <c r="HL959" s="264"/>
      <c r="HM959" s="264"/>
      <c r="HN959" s="264"/>
      <c r="HO959" s="264"/>
      <c r="HP959" s="264"/>
      <c r="HQ959" s="264"/>
      <c r="HR959" s="264"/>
      <c r="HS959" s="264"/>
      <c r="HT959" s="264"/>
      <c r="HU959" s="264"/>
      <c r="HV959" s="264"/>
      <c r="HW959" s="264"/>
      <c r="HX959" s="264"/>
      <c r="HY959" s="264"/>
      <c r="HZ959" s="264"/>
      <c r="IA959" s="264"/>
      <c r="IB959" s="264"/>
      <c r="IC959" s="264"/>
      <c r="ID959" s="264"/>
      <c r="IE959" s="264"/>
      <c r="IF959" s="264"/>
      <c r="IG959" s="264"/>
      <c r="IH959" s="264"/>
      <c r="II959" s="264"/>
      <c r="IJ959" s="264"/>
      <c r="IK959" s="264"/>
      <c r="IL959" s="264"/>
      <c r="IM959" s="264"/>
      <c r="IN959" s="264"/>
      <c r="IO959" s="264"/>
      <c r="IP959" s="264"/>
      <c r="IQ959" s="264"/>
      <c r="IR959" s="264"/>
      <c r="IS959" s="264"/>
      <c r="IT959" s="264"/>
      <c r="IU959" s="264"/>
      <c r="IV959" s="264"/>
      <c r="IW959" s="264"/>
      <c r="IX959" s="264"/>
      <c r="IY959" s="264"/>
      <c r="IZ959" s="264"/>
      <c r="JA959" s="264"/>
      <c r="JB959" s="264"/>
      <c r="JC959" s="264"/>
      <c r="JD959" s="264"/>
      <c r="JE959" s="264"/>
      <c r="JF959" s="264"/>
      <c r="JG959" s="264"/>
      <c r="JH959" s="264"/>
      <c r="JI959" s="264"/>
      <c r="JJ959" s="264"/>
      <c r="JK959" s="264"/>
      <c r="JL959" s="264"/>
      <c r="JM959" s="265"/>
      <c r="JN959" s="265"/>
    </row>
    <row r="960" s="201" customFormat="true" ht="24" hidden="false" customHeight="true" outlineLevel="0" collapsed="false">
      <c r="A960" s="249" t="n">
        <v>928</v>
      </c>
      <c r="B960" s="379" t="s">
        <v>1546</v>
      </c>
      <c r="C960" s="379" t="s">
        <v>1547</v>
      </c>
      <c r="D960" s="315" t="s">
        <v>471</v>
      </c>
      <c r="E960" s="315" t="s">
        <v>633</v>
      </c>
      <c r="F960" s="380" t="n">
        <v>1</v>
      </c>
      <c r="G960" s="380" t="n">
        <v>2430765.64</v>
      </c>
      <c r="H960" s="304" t="n">
        <v>0.2</v>
      </c>
      <c r="I960" s="380" t="n">
        <v>2430765.64</v>
      </c>
      <c r="J960" s="303" t="n">
        <f aca="false">ROUND(I960+F960*G960*H960,2)</f>
        <v>2916918.77</v>
      </c>
      <c r="K960" s="375" t="s">
        <v>1548</v>
      </c>
      <c r="L960" s="318" t="n">
        <f aca="false">EDATE(K960,M960)-1</f>
        <v>49185</v>
      </c>
      <c r="M960" s="319" t="n">
        <v>120</v>
      </c>
      <c r="N960" s="303" t="n">
        <f aca="false">ROUND(G960/M960,2)*F960</f>
        <v>20256.38</v>
      </c>
      <c r="O960" s="346"/>
      <c r="P960" s="346"/>
      <c r="Q960" s="376" t="n">
        <v>1</v>
      </c>
      <c r="R960" s="380" t="n">
        <v>2430765.64</v>
      </c>
      <c r="S960" s="377" t="n">
        <f aca="false">H960</f>
        <v>0.2</v>
      </c>
      <c r="T960" s="380" t="n">
        <v>2430765.64</v>
      </c>
      <c r="U960" s="346" t="n">
        <f aca="false">ROUND(T960+Q960*R960*S960,2)</f>
        <v>2916918.77</v>
      </c>
      <c r="V960" s="375" t="n">
        <v>45534</v>
      </c>
      <c r="W960" s="378" t="n">
        <f aca="false">EDATE(V960,X960)-1</f>
        <v>49185</v>
      </c>
      <c r="X960" s="347" t="n">
        <v>120</v>
      </c>
      <c r="Y960" s="346" t="n">
        <f aca="false">ROUND((R960-Z960)/X960,2)*Q960</f>
        <v>20256.38</v>
      </c>
      <c r="Z960" s="254"/>
      <c r="AA960" s="254"/>
      <c r="AB960" s="254"/>
      <c r="AC960" s="254"/>
      <c r="AD960" s="254"/>
      <c r="AE960" s="254"/>
      <c r="AF960" s="254"/>
      <c r="AG960" s="254"/>
      <c r="AH960" s="254"/>
      <c r="AI960" s="254"/>
      <c r="AJ960" s="254"/>
      <c r="AK960" s="254"/>
      <c r="AL960" s="254"/>
      <c r="AM960" s="254"/>
      <c r="AN960" s="254"/>
      <c r="AO960" s="254"/>
      <c r="AP960" s="254"/>
      <c r="AQ960" s="254"/>
      <c r="AR960" s="254"/>
      <c r="AS960" s="254"/>
      <c r="AT960" s="254"/>
      <c r="AU960" s="254"/>
      <c r="AV960" s="254"/>
      <c r="AW960" s="254"/>
      <c r="AX960" s="254"/>
      <c r="AY960" s="254"/>
      <c r="AZ960" s="254"/>
      <c r="BA960" s="254"/>
      <c r="BB960" s="254"/>
      <c r="BC960" s="254"/>
      <c r="BD960" s="254"/>
      <c r="BE960" s="254"/>
      <c r="BF960" s="254"/>
      <c r="BG960" s="254"/>
      <c r="BH960" s="254"/>
      <c r="BI960" s="254"/>
      <c r="BJ960" s="254"/>
      <c r="BK960" s="254"/>
      <c r="BL960" s="254"/>
      <c r="BM960" s="254"/>
      <c r="BN960" s="254"/>
      <c r="BO960" s="254"/>
      <c r="BP960" s="254"/>
      <c r="BQ960" s="254"/>
      <c r="BR960" s="254"/>
      <c r="BS960" s="254"/>
      <c r="BT960" s="254"/>
      <c r="BU960" s="254"/>
      <c r="BV960" s="254"/>
      <c r="BW960" s="254"/>
      <c r="BX960" s="254"/>
      <c r="BY960" s="254"/>
      <c r="BZ960" s="254"/>
      <c r="CA960" s="254"/>
      <c r="CB960" s="254"/>
      <c r="CC960" s="254"/>
      <c r="CD960" s="254"/>
      <c r="CE960" s="254"/>
      <c r="CF960" s="254"/>
      <c r="CG960" s="254"/>
      <c r="CH960" s="254"/>
      <c r="CI960" s="254" t="e">
        <f aca="false">#N/A</f>
        <v>#N/A</v>
      </c>
      <c r="CJ960" s="254"/>
      <c r="CK960" s="254"/>
      <c r="CL960" s="254"/>
      <c r="CM960" s="312"/>
      <c r="CN960" s="257"/>
      <c r="CO960" s="254"/>
      <c r="CP960" s="254"/>
      <c r="CQ960" s="254"/>
      <c r="CR960" s="254"/>
      <c r="CS960" s="254"/>
      <c r="CT960" s="261"/>
      <c r="CU960" s="261"/>
      <c r="CV960" s="261"/>
      <c r="CW960" s="261"/>
      <c r="CX960" s="261"/>
      <c r="CY960" s="261"/>
      <c r="CZ960" s="261"/>
      <c r="DA960" s="261"/>
      <c r="DB960" s="261"/>
      <c r="DC960" s="261"/>
      <c r="DD960" s="261"/>
      <c r="DE960" s="261"/>
      <c r="DF960" s="261"/>
      <c r="DG960" s="261"/>
      <c r="DH960" s="261"/>
      <c r="DI960" s="261"/>
      <c r="DJ960" s="261"/>
      <c r="DK960" s="261"/>
      <c r="DL960" s="261"/>
      <c r="DM960" s="261"/>
      <c r="DN960" s="261"/>
      <c r="DO960" s="261"/>
      <c r="DP960" s="261"/>
      <c r="DQ960" s="261"/>
      <c r="DR960" s="261"/>
      <c r="DS960" s="261"/>
      <c r="DT960" s="261"/>
      <c r="DU960" s="261"/>
      <c r="DV960" s="261"/>
      <c r="DW960" s="261"/>
      <c r="DX960" s="261"/>
      <c r="DY960" s="261"/>
      <c r="DZ960" s="261"/>
      <c r="EA960" s="261"/>
      <c r="EB960" s="261"/>
      <c r="EC960" s="261"/>
      <c r="ED960" s="261"/>
      <c r="EE960" s="261"/>
      <c r="EF960" s="261"/>
      <c r="EG960" s="261"/>
      <c r="EH960" s="261"/>
      <c r="EI960" s="261"/>
      <c r="EJ960" s="261"/>
      <c r="EK960" s="261" t="n">
        <f aca="false">IF(AND(EK$5&gt;$V960,EK$6&lt;=$W960),$Y960,IF(AND(MONTH(EK$6)=MONTH($W960),YEAR(EK$6)=YEAR($W960)),$T960-$X960*$Y960+$Y960,0))</f>
        <v>20256.38</v>
      </c>
      <c r="EL960" s="266" t="n">
        <v>20256.38</v>
      </c>
      <c r="EM960" s="263" t="n">
        <v>20256.38</v>
      </c>
      <c r="EN960" s="261" t="n">
        <v>20256.38</v>
      </c>
      <c r="EO960" s="260" t="n">
        <f aca="false">EC960+ED960+EE960+EF960+EG960+EH960+EI960+EJ960+EK960+EL960+EM960+EN960</f>
        <v>81025.52</v>
      </c>
      <c r="EP960" s="260" t="n">
        <f aca="false">T960+AQ960+AS960+AU960+AW960+AY960+BA960+BC960+BE960+BG960+BI960+BK960+BM960+BO960+BQ960+BS960+BU960+BW960+BY960+CA960+CC960+CE960+CG960</f>
        <v>2430765.64</v>
      </c>
      <c r="EQ960" s="260" t="n">
        <f aca="false">EA960+EO960</f>
        <v>81025.52</v>
      </c>
      <c r="ER960" s="260" t="n">
        <f aca="false">EP960-EQ960</f>
        <v>2349740.12</v>
      </c>
      <c r="ES960" s="262" t="n">
        <f aca="false">EN960</f>
        <v>20256.38</v>
      </c>
      <c r="ET960" s="262" t="n">
        <f aca="false">ES960</f>
        <v>20256.38</v>
      </c>
      <c r="EU960" s="262" t="n">
        <f aca="false">ET960</f>
        <v>20256.38</v>
      </c>
      <c r="EV960" s="262" t="n">
        <f aca="false">EU960</f>
        <v>20256.38</v>
      </c>
      <c r="EW960" s="262" t="n">
        <f aca="false">EV960</f>
        <v>20256.38</v>
      </c>
      <c r="EX960" s="262" t="n">
        <f aca="false">EW960</f>
        <v>20256.38</v>
      </c>
      <c r="EY960" s="262" t="n">
        <f aca="false">EX960</f>
        <v>20256.38</v>
      </c>
      <c r="EZ960" s="262" t="n">
        <f aca="false">EY960</f>
        <v>20256.38</v>
      </c>
      <c r="FA960" s="262" t="n">
        <f aca="false">EZ960</f>
        <v>20256.38</v>
      </c>
      <c r="FB960" s="262" t="n">
        <f aca="false">FA960</f>
        <v>20256.38</v>
      </c>
      <c r="FC960" s="262" t="n">
        <f aca="false">FB960</f>
        <v>20256.38</v>
      </c>
      <c r="FD960" s="262" t="n">
        <f aca="false">FC960</f>
        <v>20256.38</v>
      </c>
      <c r="FE960" s="260" t="n">
        <f aca="false">ES960+ET960+EU960+EV960+EW960+EX960+EY960+EZ960+FA960+FB960+FC960+FD960</f>
        <v>243076.56</v>
      </c>
      <c r="FF960" s="260" t="n">
        <f aca="false">EP960</f>
        <v>2430765.64</v>
      </c>
      <c r="FG960" s="260" t="n">
        <f aca="false">EQ960+FE960</f>
        <v>324102.08</v>
      </c>
      <c r="FH960" s="260" t="n">
        <f aca="false">FF960-FG960</f>
        <v>2106663.56</v>
      </c>
      <c r="FI960" s="261" t="n">
        <f aca="false">FD960</f>
        <v>20256.38</v>
      </c>
      <c r="FJ960" s="261" t="n">
        <f aca="false">FI960</f>
        <v>20256.38</v>
      </c>
      <c r="FK960" s="261" t="n">
        <f aca="false">FJ960</f>
        <v>20256.38</v>
      </c>
      <c r="FL960" s="261" t="n">
        <f aca="false">FK960</f>
        <v>20256.38</v>
      </c>
      <c r="FM960" s="261" t="n">
        <f aca="false">FL960</f>
        <v>20256.38</v>
      </c>
      <c r="FN960" s="261" t="n">
        <f aca="false">FM960</f>
        <v>20256.38</v>
      </c>
      <c r="FO960" s="261" t="n">
        <f aca="false">FN960</f>
        <v>20256.38</v>
      </c>
      <c r="FP960" s="261" t="n">
        <f aca="false">FO960</f>
        <v>20256.38</v>
      </c>
      <c r="FQ960" s="261" t="n">
        <f aca="false">FP960</f>
        <v>20256.38</v>
      </c>
      <c r="FR960" s="261" t="n">
        <f aca="false">FQ960</f>
        <v>20256.38</v>
      </c>
      <c r="FS960" s="261" t="n">
        <f aca="false">FR960</f>
        <v>20256.38</v>
      </c>
      <c r="FT960" s="261" t="n">
        <f aca="false">FS960</f>
        <v>20256.38</v>
      </c>
      <c r="FU960" s="260" t="n">
        <f aca="false">FI960+FJ960+FK960+FL960+FM960+FN960+FO960+FP960+FQ960+FR960+FS960+FT960</f>
        <v>243076.56</v>
      </c>
      <c r="FV960" s="260" t="n">
        <f aca="false">FF960</f>
        <v>2430765.64</v>
      </c>
      <c r="FW960" s="260" t="n">
        <f aca="false">FG960+FU960</f>
        <v>567178.64</v>
      </c>
      <c r="FX960" s="260" t="n">
        <f aca="false">FV960-FW960</f>
        <v>1863587</v>
      </c>
      <c r="FY960" s="261" t="n">
        <f aca="false">FT960</f>
        <v>20256.38</v>
      </c>
      <c r="FZ960" s="261" t="n">
        <f aca="false">FY960</f>
        <v>20256.38</v>
      </c>
      <c r="GA960" s="261" t="n">
        <f aca="false">FZ960</f>
        <v>20256.38</v>
      </c>
      <c r="GB960" s="261" t="n">
        <f aca="false">GA960</f>
        <v>20256.38</v>
      </c>
      <c r="GC960" s="261" t="n">
        <f aca="false">GB960</f>
        <v>20256.38</v>
      </c>
      <c r="GD960" s="261" t="n">
        <f aca="false">GC960</f>
        <v>20256.38</v>
      </c>
      <c r="GE960" s="261" t="n">
        <f aca="false">GD960</f>
        <v>20256.38</v>
      </c>
      <c r="GF960" s="261" t="n">
        <f aca="false">GE960</f>
        <v>20256.38</v>
      </c>
      <c r="GG960" s="261" t="n">
        <f aca="false">GF960</f>
        <v>20256.38</v>
      </c>
      <c r="GH960" s="261" t="n">
        <f aca="false">GG960</f>
        <v>20256.38</v>
      </c>
      <c r="GI960" s="261" t="n">
        <f aca="false">GH960</f>
        <v>20256.38</v>
      </c>
      <c r="GJ960" s="261" t="n">
        <f aca="false">GI960</f>
        <v>20256.38</v>
      </c>
      <c r="GK960" s="260" t="n">
        <f aca="false">FY960+FZ960+GA960+GB960+GC960+GD960+GE960+GF960+GG960+GH960+GI960+GJ960</f>
        <v>243076.56</v>
      </c>
      <c r="GL960" s="260" t="n">
        <f aca="false">FV960</f>
        <v>2430765.64</v>
      </c>
      <c r="GM960" s="260" t="n">
        <f aca="false">FW960+GK960</f>
        <v>810255.2</v>
      </c>
      <c r="GN960" s="260" t="n">
        <f aca="false">GL960-GM960</f>
        <v>1620510.44</v>
      </c>
      <c r="GO960" s="261" t="n">
        <f aca="false">GJ960</f>
        <v>20256.38</v>
      </c>
      <c r="GP960" s="261" t="n">
        <f aca="false">GO960</f>
        <v>20256.38</v>
      </c>
      <c r="GQ960" s="261" t="n">
        <f aca="false">GP960</f>
        <v>20256.38</v>
      </c>
      <c r="GR960" s="261" t="n">
        <f aca="false">GQ960</f>
        <v>20256.38</v>
      </c>
      <c r="GS960" s="261" t="n">
        <f aca="false">GR960</f>
        <v>20256.38</v>
      </c>
      <c r="GT960" s="261" t="n">
        <f aca="false">GS960</f>
        <v>20256.38</v>
      </c>
      <c r="GU960" s="261" t="n">
        <f aca="false">GT960</f>
        <v>20256.38</v>
      </c>
      <c r="GV960" s="261" t="n">
        <f aca="false">GU960</f>
        <v>20256.38</v>
      </c>
      <c r="GW960" s="261" t="n">
        <f aca="false">GV960</f>
        <v>20256.38</v>
      </c>
      <c r="GX960" s="261" t="n">
        <f aca="false">GW960</f>
        <v>20256.38</v>
      </c>
      <c r="GY960" s="261" t="n">
        <f aca="false">GX960</f>
        <v>20256.38</v>
      </c>
      <c r="GZ960" s="261" t="n">
        <f aca="false">GY960</f>
        <v>20256.38</v>
      </c>
      <c r="HA960" s="260" t="n">
        <f aca="false">GO960+GP960+GQ960+GR960+GS960+GT960+GU960+GV960+GW960+GX960+GY960+GZ960</f>
        <v>243076.56</v>
      </c>
      <c r="HB960" s="260" t="n">
        <f aca="false">GL960</f>
        <v>2430765.64</v>
      </c>
      <c r="HC960" s="260" t="n">
        <f aca="false">GM960+HA960</f>
        <v>1053331.76</v>
      </c>
      <c r="HD960" s="260" t="n">
        <f aca="false">HB960-HC960</f>
        <v>1377433.88</v>
      </c>
      <c r="HE960" s="264" t="n">
        <f aca="false">GO960-GJ960</f>
        <v>0</v>
      </c>
      <c r="HF960" s="264"/>
      <c r="HG960" s="264"/>
      <c r="HH960" s="264"/>
      <c r="HI960" s="264"/>
      <c r="HJ960" s="264"/>
      <c r="HK960" s="264"/>
      <c r="HL960" s="264"/>
      <c r="HM960" s="264"/>
      <c r="HN960" s="264"/>
      <c r="HO960" s="264"/>
      <c r="HP960" s="264"/>
      <c r="HQ960" s="264"/>
      <c r="HR960" s="264"/>
      <c r="HS960" s="264"/>
      <c r="HT960" s="264"/>
      <c r="HU960" s="264"/>
      <c r="HV960" s="264"/>
      <c r="HW960" s="264"/>
      <c r="HX960" s="264"/>
      <c r="HY960" s="264"/>
      <c r="HZ960" s="264"/>
      <c r="IA960" s="264"/>
      <c r="IB960" s="264"/>
      <c r="IC960" s="264"/>
      <c r="ID960" s="264"/>
      <c r="IE960" s="264"/>
      <c r="IF960" s="264"/>
      <c r="IG960" s="264"/>
      <c r="IH960" s="264"/>
      <c r="II960" s="264"/>
      <c r="IJ960" s="264"/>
      <c r="IK960" s="264"/>
      <c r="IL960" s="264"/>
      <c r="IM960" s="264"/>
      <c r="IN960" s="264"/>
      <c r="IO960" s="264"/>
      <c r="IP960" s="264"/>
      <c r="IQ960" s="264"/>
      <c r="IR960" s="264"/>
      <c r="IS960" s="264"/>
      <c r="IT960" s="264"/>
      <c r="IU960" s="264"/>
      <c r="IV960" s="264"/>
      <c r="IW960" s="264"/>
      <c r="IX960" s="264"/>
      <c r="IY960" s="264"/>
      <c r="IZ960" s="264"/>
      <c r="JA960" s="264"/>
      <c r="JB960" s="264"/>
      <c r="JC960" s="264"/>
      <c r="JD960" s="264"/>
      <c r="JE960" s="264"/>
      <c r="JF960" s="264"/>
      <c r="JG960" s="264"/>
      <c r="JH960" s="264"/>
      <c r="JI960" s="264"/>
      <c r="JJ960" s="264"/>
      <c r="JK960" s="264"/>
      <c r="JL960" s="264"/>
      <c r="JM960" s="265"/>
      <c r="JN960" s="265"/>
    </row>
    <row r="961" s="201" customFormat="true" ht="24" hidden="false" customHeight="true" outlineLevel="0" collapsed="false">
      <c r="A961" s="249" t="n">
        <v>929</v>
      </c>
      <c r="B961" s="379" t="s">
        <v>1549</v>
      </c>
      <c r="C961" s="379" t="s">
        <v>1550</v>
      </c>
      <c r="D961" s="315" t="s">
        <v>471</v>
      </c>
      <c r="E961" s="315" t="s">
        <v>633</v>
      </c>
      <c r="F961" s="380" t="n">
        <v>1</v>
      </c>
      <c r="G961" s="380" t="n">
        <v>1822984.45</v>
      </c>
      <c r="H961" s="304" t="n">
        <v>0.2</v>
      </c>
      <c r="I961" s="380" t="n">
        <v>1822984.45</v>
      </c>
      <c r="J961" s="303" t="n">
        <f aca="false">ROUND(I961+F961*G961*H961,2)</f>
        <v>2187581.34</v>
      </c>
      <c r="K961" s="375" t="s">
        <v>1548</v>
      </c>
      <c r="L961" s="318" t="n">
        <f aca="false">EDATE(K961,M961)-1</f>
        <v>49185</v>
      </c>
      <c r="M961" s="319" t="n">
        <v>120</v>
      </c>
      <c r="N961" s="303" t="n">
        <f aca="false">ROUND(G961/M961,2)*F961</f>
        <v>15191.54</v>
      </c>
      <c r="O961" s="346"/>
      <c r="P961" s="346"/>
      <c r="Q961" s="376" t="n">
        <v>1</v>
      </c>
      <c r="R961" s="380" t="n">
        <v>1822984.45</v>
      </c>
      <c r="S961" s="377" t="n">
        <f aca="false">H961</f>
        <v>0.2</v>
      </c>
      <c r="T961" s="380" t="n">
        <v>1822984.45</v>
      </c>
      <c r="U961" s="346" t="n">
        <f aca="false">ROUND(T961+Q961*R961*S961,2)</f>
        <v>2187581.34</v>
      </c>
      <c r="V961" s="375" t="n">
        <v>45534</v>
      </c>
      <c r="W961" s="378" t="n">
        <f aca="false">EDATE(V961,X961)-1</f>
        <v>49185</v>
      </c>
      <c r="X961" s="347" t="n">
        <v>120</v>
      </c>
      <c r="Y961" s="346" t="n">
        <f aca="false">ROUND((R961-Z961)/X961,2)*Q961</f>
        <v>15191.54</v>
      </c>
      <c r="Z961" s="254"/>
      <c r="AA961" s="254"/>
      <c r="AB961" s="254"/>
      <c r="AC961" s="254"/>
      <c r="AD961" s="254"/>
      <c r="AE961" s="254"/>
      <c r="AF961" s="254"/>
      <c r="AG961" s="254"/>
      <c r="AH961" s="254"/>
      <c r="AI961" s="254"/>
      <c r="AJ961" s="254"/>
      <c r="AK961" s="254"/>
      <c r="AL961" s="254"/>
      <c r="AM961" s="254"/>
      <c r="AN961" s="254"/>
      <c r="AO961" s="254"/>
      <c r="AP961" s="254"/>
      <c r="AQ961" s="254"/>
      <c r="AR961" s="254"/>
      <c r="AS961" s="254"/>
      <c r="AT961" s="254"/>
      <c r="AU961" s="254"/>
      <c r="AV961" s="254"/>
      <c r="AW961" s="254"/>
      <c r="AX961" s="254"/>
      <c r="AY961" s="254"/>
      <c r="AZ961" s="254"/>
      <c r="BA961" s="254"/>
      <c r="BB961" s="254"/>
      <c r="BC961" s="254"/>
      <c r="BD961" s="254"/>
      <c r="BE961" s="254"/>
      <c r="BF961" s="254"/>
      <c r="BG961" s="254"/>
      <c r="BH961" s="254"/>
      <c r="BI961" s="254"/>
      <c r="BJ961" s="254"/>
      <c r="BK961" s="254"/>
      <c r="BL961" s="254"/>
      <c r="BM961" s="254"/>
      <c r="BN961" s="254"/>
      <c r="BO961" s="254"/>
      <c r="BP961" s="254"/>
      <c r="BQ961" s="254"/>
      <c r="BR961" s="254"/>
      <c r="BS961" s="254"/>
      <c r="BT961" s="254"/>
      <c r="BU961" s="254"/>
      <c r="BV961" s="254"/>
      <c r="BW961" s="254"/>
      <c r="BX961" s="254"/>
      <c r="BY961" s="254"/>
      <c r="BZ961" s="254"/>
      <c r="CA961" s="254"/>
      <c r="CB961" s="254"/>
      <c r="CC961" s="254"/>
      <c r="CD961" s="254"/>
      <c r="CE961" s="254"/>
      <c r="CF961" s="254"/>
      <c r="CG961" s="254"/>
      <c r="CH961" s="254"/>
      <c r="CI961" s="254" t="e">
        <f aca="false">#N/A</f>
        <v>#N/A</v>
      </c>
      <c r="CJ961" s="254"/>
      <c r="CK961" s="254"/>
      <c r="CL961" s="254"/>
      <c r="CM961" s="312"/>
      <c r="CN961" s="257"/>
      <c r="CO961" s="254"/>
      <c r="CP961" s="254"/>
      <c r="CQ961" s="254"/>
      <c r="CR961" s="254"/>
      <c r="CS961" s="254"/>
      <c r="CT961" s="261"/>
      <c r="CU961" s="261"/>
      <c r="CV961" s="261"/>
      <c r="CW961" s="261"/>
      <c r="CX961" s="261"/>
      <c r="CY961" s="261"/>
      <c r="CZ961" s="261"/>
      <c r="DA961" s="261"/>
      <c r="DB961" s="261"/>
      <c r="DC961" s="261"/>
      <c r="DD961" s="261"/>
      <c r="DE961" s="261"/>
      <c r="DF961" s="261"/>
      <c r="DG961" s="261"/>
      <c r="DH961" s="261"/>
      <c r="DI961" s="261"/>
      <c r="DJ961" s="261"/>
      <c r="DK961" s="261"/>
      <c r="DL961" s="261"/>
      <c r="DM961" s="261"/>
      <c r="DN961" s="261"/>
      <c r="DO961" s="261"/>
      <c r="DP961" s="261"/>
      <c r="DQ961" s="261"/>
      <c r="DR961" s="261"/>
      <c r="DS961" s="261"/>
      <c r="DT961" s="261"/>
      <c r="DU961" s="261"/>
      <c r="DV961" s="261"/>
      <c r="DW961" s="261"/>
      <c r="DX961" s="261"/>
      <c r="DY961" s="261"/>
      <c r="DZ961" s="261"/>
      <c r="EA961" s="261"/>
      <c r="EB961" s="261"/>
      <c r="EC961" s="261"/>
      <c r="ED961" s="261"/>
      <c r="EE961" s="261"/>
      <c r="EF961" s="261"/>
      <c r="EG961" s="261"/>
      <c r="EH961" s="261"/>
      <c r="EI961" s="261"/>
      <c r="EJ961" s="261"/>
      <c r="EK961" s="261" t="n">
        <f aca="false">IF(AND(EK$5&gt;$V961,EK$6&lt;=$W961),$Y961,IF(AND(MONTH(EK$6)=MONTH($W961),YEAR(EK$6)=YEAR($W961)),$T961-$X961*$Y961+$Y961,0))</f>
        <v>15191.54</v>
      </c>
      <c r="EL961" s="266" t="n">
        <v>15191.54</v>
      </c>
      <c r="EM961" s="263" t="n">
        <v>15191.54</v>
      </c>
      <c r="EN961" s="261" t="n">
        <v>15191.54</v>
      </c>
      <c r="EO961" s="260" t="n">
        <f aca="false">EC961+ED961+EE961+EF961+EG961+EH961+EI961+EJ961+EK961+EL961+EM961+EN961</f>
        <v>60766.16</v>
      </c>
      <c r="EP961" s="260" t="n">
        <f aca="false">T961+AQ961+AS961+AU961+AW961+AY961+BA961+BC961+BE961+BG961+BI961+BK961+BM961+BO961+BQ961+BS961+BU961+BW961+BY961+CA961+CC961+CE961+CG961</f>
        <v>1822984.45</v>
      </c>
      <c r="EQ961" s="260" t="n">
        <f aca="false">EA961+EO961</f>
        <v>60766.16</v>
      </c>
      <c r="ER961" s="260" t="n">
        <f aca="false">EP961-EQ961</f>
        <v>1762218.29</v>
      </c>
      <c r="ES961" s="262" t="n">
        <f aca="false">EN961</f>
        <v>15191.54</v>
      </c>
      <c r="ET961" s="262" t="n">
        <f aca="false">ES961</f>
        <v>15191.54</v>
      </c>
      <c r="EU961" s="262" t="n">
        <f aca="false">ET961</f>
        <v>15191.54</v>
      </c>
      <c r="EV961" s="262" t="n">
        <f aca="false">EU961</f>
        <v>15191.54</v>
      </c>
      <c r="EW961" s="262" t="n">
        <f aca="false">EV961</f>
        <v>15191.54</v>
      </c>
      <c r="EX961" s="262" t="n">
        <f aca="false">EW961</f>
        <v>15191.54</v>
      </c>
      <c r="EY961" s="262" t="n">
        <f aca="false">EX961</f>
        <v>15191.54</v>
      </c>
      <c r="EZ961" s="262" t="n">
        <f aca="false">EY961</f>
        <v>15191.54</v>
      </c>
      <c r="FA961" s="262" t="n">
        <f aca="false">EZ961</f>
        <v>15191.54</v>
      </c>
      <c r="FB961" s="262" t="n">
        <f aca="false">FA961</f>
        <v>15191.54</v>
      </c>
      <c r="FC961" s="262" t="n">
        <f aca="false">FB961</f>
        <v>15191.54</v>
      </c>
      <c r="FD961" s="262" t="n">
        <f aca="false">FC961</f>
        <v>15191.54</v>
      </c>
      <c r="FE961" s="260" t="n">
        <f aca="false">ES961+ET961+EU961+EV961+EW961+EX961+EY961+EZ961+FA961+FB961+FC961+FD961</f>
        <v>182298.48</v>
      </c>
      <c r="FF961" s="260" t="n">
        <f aca="false">EP961</f>
        <v>1822984.45</v>
      </c>
      <c r="FG961" s="260" t="n">
        <f aca="false">EQ961+FE961</f>
        <v>243064.64</v>
      </c>
      <c r="FH961" s="260" t="n">
        <f aca="false">FF961-FG961</f>
        <v>1579919.81</v>
      </c>
      <c r="FI961" s="261" t="n">
        <f aca="false">FD961</f>
        <v>15191.54</v>
      </c>
      <c r="FJ961" s="261" t="n">
        <f aca="false">FI961</f>
        <v>15191.54</v>
      </c>
      <c r="FK961" s="261" t="n">
        <f aca="false">FJ961</f>
        <v>15191.54</v>
      </c>
      <c r="FL961" s="261" t="n">
        <f aca="false">FK961</f>
        <v>15191.54</v>
      </c>
      <c r="FM961" s="261" t="n">
        <f aca="false">FL961</f>
        <v>15191.54</v>
      </c>
      <c r="FN961" s="261" t="n">
        <f aca="false">FM961</f>
        <v>15191.54</v>
      </c>
      <c r="FO961" s="261" t="n">
        <f aca="false">FN961</f>
        <v>15191.54</v>
      </c>
      <c r="FP961" s="261" t="n">
        <f aca="false">FO961</f>
        <v>15191.54</v>
      </c>
      <c r="FQ961" s="261" t="n">
        <f aca="false">FP961</f>
        <v>15191.54</v>
      </c>
      <c r="FR961" s="261" t="n">
        <f aca="false">FQ961</f>
        <v>15191.54</v>
      </c>
      <c r="FS961" s="261" t="n">
        <f aca="false">FR961</f>
        <v>15191.54</v>
      </c>
      <c r="FT961" s="261" t="n">
        <f aca="false">FS961</f>
        <v>15191.54</v>
      </c>
      <c r="FU961" s="260" t="n">
        <f aca="false">FI961+FJ961+FK961+FL961+FM961+FN961+FO961+FP961+FQ961+FR961+FS961+FT961</f>
        <v>182298.48</v>
      </c>
      <c r="FV961" s="260" t="n">
        <f aca="false">FF961</f>
        <v>1822984.45</v>
      </c>
      <c r="FW961" s="260" t="n">
        <f aca="false">FG961+FU961</f>
        <v>425363.12</v>
      </c>
      <c r="FX961" s="260" t="n">
        <f aca="false">FV961-FW961</f>
        <v>1397621.33</v>
      </c>
      <c r="FY961" s="261" t="n">
        <f aca="false">FT961</f>
        <v>15191.54</v>
      </c>
      <c r="FZ961" s="261" t="n">
        <f aca="false">FY961</f>
        <v>15191.54</v>
      </c>
      <c r="GA961" s="261" t="n">
        <f aca="false">FZ961</f>
        <v>15191.54</v>
      </c>
      <c r="GB961" s="261" t="n">
        <f aca="false">GA961</f>
        <v>15191.54</v>
      </c>
      <c r="GC961" s="261" t="n">
        <f aca="false">GB961</f>
        <v>15191.54</v>
      </c>
      <c r="GD961" s="261" t="n">
        <f aca="false">GC961</f>
        <v>15191.54</v>
      </c>
      <c r="GE961" s="261" t="n">
        <f aca="false">GD961</f>
        <v>15191.54</v>
      </c>
      <c r="GF961" s="261" t="n">
        <f aca="false">GE961</f>
        <v>15191.54</v>
      </c>
      <c r="GG961" s="261" t="n">
        <f aca="false">GF961</f>
        <v>15191.54</v>
      </c>
      <c r="GH961" s="261" t="n">
        <f aca="false">GG961</f>
        <v>15191.54</v>
      </c>
      <c r="GI961" s="261" t="n">
        <f aca="false">GH961</f>
        <v>15191.54</v>
      </c>
      <c r="GJ961" s="261" t="n">
        <f aca="false">GI961</f>
        <v>15191.54</v>
      </c>
      <c r="GK961" s="260" t="n">
        <f aca="false">FY961+FZ961+GA961+GB961+GC961+GD961+GE961+GF961+GG961+GH961+GI961+GJ961</f>
        <v>182298.48</v>
      </c>
      <c r="GL961" s="260" t="n">
        <f aca="false">FV961</f>
        <v>1822984.45</v>
      </c>
      <c r="GM961" s="260" t="n">
        <f aca="false">FW961+GK961</f>
        <v>607661.6</v>
      </c>
      <c r="GN961" s="260" t="n">
        <f aca="false">GL961-GM961</f>
        <v>1215322.85</v>
      </c>
      <c r="GO961" s="261" t="n">
        <f aca="false">GJ961</f>
        <v>15191.54</v>
      </c>
      <c r="GP961" s="261" t="n">
        <f aca="false">GO961</f>
        <v>15191.54</v>
      </c>
      <c r="GQ961" s="261" t="n">
        <f aca="false">GP961</f>
        <v>15191.54</v>
      </c>
      <c r="GR961" s="261" t="n">
        <f aca="false">GQ961</f>
        <v>15191.54</v>
      </c>
      <c r="GS961" s="261" t="n">
        <f aca="false">GR961</f>
        <v>15191.54</v>
      </c>
      <c r="GT961" s="261" t="n">
        <f aca="false">GS961</f>
        <v>15191.54</v>
      </c>
      <c r="GU961" s="261" t="n">
        <f aca="false">GT961</f>
        <v>15191.54</v>
      </c>
      <c r="GV961" s="261" t="n">
        <f aca="false">GU961</f>
        <v>15191.54</v>
      </c>
      <c r="GW961" s="261" t="n">
        <f aca="false">GV961</f>
        <v>15191.54</v>
      </c>
      <c r="GX961" s="261" t="n">
        <f aca="false">GW961</f>
        <v>15191.54</v>
      </c>
      <c r="GY961" s="261" t="n">
        <f aca="false">GX961</f>
        <v>15191.54</v>
      </c>
      <c r="GZ961" s="261" t="n">
        <f aca="false">GY961</f>
        <v>15191.54</v>
      </c>
      <c r="HA961" s="260" t="n">
        <f aca="false">GO961+GP961+GQ961+GR961+GS961+GT961+GU961+GV961+GW961+GX961+GY961+GZ961</f>
        <v>182298.48</v>
      </c>
      <c r="HB961" s="260" t="n">
        <f aca="false">GL961</f>
        <v>1822984.45</v>
      </c>
      <c r="HC961" s="260" t="n">
        <f aca="false">GM961+HA961</f>
        <v>789960.08</v>
      </c>
      <c r="HD961" s="260" t="n">
        <f aca="false">HB961-HC961</f>
        <v>1033024.37</v>
      </c>
      <c r="HE961" s="264" t="n">
        <f aca="false">GO961-GJ961</f>
        <v>0</v>
      </c>
      <c r="HF961" s="264"/>
      <c r="HG961" s="264"/>
      <c r="HH961" s="264"/>
      <c r="HI961" s="264"/>
      <c r="HJ961" s="264"/>
      <c r="HK961" s="264"/>
      <c r="HL961" s="264"/>
      <c r="HM961" s="264"/>
      <c r="HN961" s="264"/>
      <c r="HO961" s="264"/>
      <c r="HP961" s="264"/>
      <c r="HQ961" s="264"/>
      <c r="HR961" s="264"/>
      <c r="HS961" s="264"/>
      <c r="HT961" s="264"/>
      <c r="HU961" s="264"/>
      <c r="HV961" s="264"/>
      <c r="HW961" s="264"/>
      <c r="HX961" s="264"/>
      <c r="HY961" s="264"/>
      <c r="HZ961" s="264"/>
      <c r="IA961" s="264"/>
      <c r="IB961" s="264"/>
      <c r="IC961" s="264"/>
      <c r="ID961" s="264"/>
      <c r="IE961" s="264"/>
      <c r="IF961" s="264"/>
      <c r="IG961" s="264"/>
      <c r="IH961" s="264"/>
      <c r="II961" s="264"/>
      <c r="IJ961" s="264"/>
      <c r="IK961" s="264"/>
      <c r="IL961" s="264"/>
      <c r="IM961" s="264"/>
      <c r="IN961" s="264"/>
      <c r="IO961" s="264"/>
      <c r="IP961" s="264"/>
      <c r="IQ961" s="264"/>
      <c r="IR961" s="264"/>
      <c r="IS961" s="264"/>
      <c r="IT961" s="264"/>
      <c r="IU961" s="264"/>
      <c r="IV961" s="264"/>
      <c r="IW961" s="264"/>
      <c r="IX961" s="264"/>
      <c r="IY961" s="264"/>
      <c r="IZ961" s="264"/>
      <c r="JA961" s="264"/>
      <c r="JB961" s="264"/>
      <c r="JC961" s="264"/>
      <c r="JD961" s="264"/>
      <c r="JE961" s="264"/>
      <c r="JF961" s="264"/>
      <c r="JG961" s="264"/>
      <c r="JH961" s="264"/>
      <c r="JI961" s="264"/>
      <c r="JJ961" s="264"/>
      <c r="JK961" s="264"/>
      <c r="JL961" s="264"/>
      <c r="JM961" s="265"/>
      <c r="JN961" s="265"/>
    </row>
    <row r="962" s="201" customFormat="true" ht="24" hidden="false" customHeight="true" outlineLevel="0" collapsed="false">
      <c r="A962" s="249" t="n">
        <v>930</v>
      </c>
      <c r="B962" s="379" t="s">
        <v>1551</v>
      </c>
      <c r="C962" s="379" t="s">
        <v>1552</v>
      </c>
      <c r="D962" s="315" t="s">
        <v>471</v>
      </c>
      <c r="E962" s="315" t="s">
        <v>633</v>
      </c>
      <c r="F962" s="380" t="n">
        <v>1</v>
      </c>
      <c r="G962" s="380" t="n">
        <v>1405408.53</v>
      </c>
      <c r="H962" s="304" t="n">
        <v>0.2</v>
      </c>
      <c r="I962" s="380" t="n">
        <v>1405408.53</v>
      </c>
      <c r="J962" s="303" t="n">
        <f aca="false">ROUND(I962+F962*G962*H962,2)</f>
        <v>1686490.24</v>
      </c>
      <c r="K962" s="375" t="s">
        <v>1548</v>
      </c>
      <c r="L962" s="318" t="n">
        <f aca="false">EDATE(K962,M962)-1</f>
        <v>49185</v>
      </c>
      <c r="M962" s="319" t="n">
        <v>120</v>
      </c>
      <c r="N962" s="303" t="n">
        <f aca="false">ROUND(G962/M962,2)*F962</f>
        <v>11711.74</v>
      </c>
      <c r="O962" s="346"/>
      <c r="P962" s="346"/>
      <c r="Q962" s="376" t="n">
        <v>1</v>
      </c>
      <c r="R962" s="380" t="n">
        <v>1405408.53</v>
      </c>
      <c r="S962" s="377" t="n">
        <f aca="false">H962</f>
        <v>0.2</v>
      </c>
      <c r="T962" s="380" t="n">
        <v>1405408.53</v>
      </c>
      <c r="U962" s="346" t="n">
        <f aca="false">ROUND(T962+Q962*R962*S962,2)</f>
        <v>1686490.24</v>
      </c>
      <c r="V962" s="375" t="n">
        <v>45534</v>
      </c>
      <c r="W962" s="378" t="n">
        <f aca="false">EDATE(V962,X962)-1</f>
        <v>49185</v>
      </c>
      <c r="X962" s="347" t="n">
        <v>120</v>
      </c>
      <c r="Y962" s="346" t="n">
        <f aca="false">ROUND((R962-Z962)/X962,2)*Q962</f>
        <v>11711.74</v>
      </c>
      <c r="Z962" s="254"/>
      <c r="AA962" s="254"/>
      <c r="AB962" s="254"/>
      <c r="AC962" s="254"/>
      <c r="AD962" s="254"/>
      <c r="AE962" s="254"/>
      <c r="AF962" s="254"/>
      <c r="AG962" s="254"/>
      <c r="AH962" s="254"/>
      <c r="AI962" s="254"/>
      <c r="AJ962" s="254"/>
      <c r="AK962" s="254"/>
      <c r="AL962" s="254"/>
      <c r="AM962" s="254"/>
      <c r="AN962" s="254"/>
      <c r="AO962" s="254"/>
      <c r="AP962" s="254"/>
      <c r="AQ962" s="254"/>
      <c r="AR962" s="254"/>
      <c r="AS962" s="254"/>
      <c r="AT962" s="254"/>
      <c r="AU962" s="254"/>
      <c r="AV962" s="254"/>
      <c r="AW962" s="254"/>
      <c r="AX962" s="254"/>
      <c r="AY962" s="254"/>
      <c r="AZ962" s="254"/>
      <c r="BA962" s="254"/>
      <c r="BB962" s="254"/>
      <c r="BC962" s="254"/>
      <c r="BD962" s="254"/>
      <c r="BE962" s="254"/>
      <c r="BF962" s="254"/>
      <c r="BG962" s="254"/>
      <c r="BH962" s="254"/>
      <c r="BI962" s="254"/>
      <c r="BJ962" s="254"/>
      <c r="BK962" s="254"/>
      <c r="BL962" s="254"/>
      <c r="BM962" s="254"/>
      <c r="BN962" s="254"/>
      <c r="BO962" s="254"/>
      <c r="BP962" s="254"/>
      <c r="BQ962" s="254"/>
      <c r="BR962" s="254"/>
      <c r="BS962" s="254"/>
      <c r="BT962" s="254"/>
      <c r="BU962" s="254"/>
      <c r="BV962" s="254"/>
      <c r="BW962" s="254"/>
      <c r="BX962" s="254"/>
      <c r="BY962" s="254"/>
      <c r="BZ962" s="254"/>
      <c r="CA962" s="254"/>
      <c r="CB962" s="254"/>
      <c r="CC962" s="254" t="n">
        <v>49336.93</v>
      </c>
      <c r="CD962" s="254" t="n">
        <v>12126.33</v>
      </c>
      <c r="CE962" s="254"/>
      <c r="CF962" s="254"/>
      <c r="CG962" s="254"/>
      <c r="CH962" s="254"/>
      <c r="CI962" s="254" t="n">
        <v>135676.55</v>
      </c>
      <c r="CJ962" s="254"/>
      <c r="CK962" s="254"/>
      <c r="CL962" s="254"/>
      <c r="CM962" s="312"/>
      <c r="CN962" s="257"/>
      <c r="CO962" s="254"/>
      <c r="CP962" s="254"/>
      <c r="CQ962" s="254"/>
      <c r="CR962" s="254"/>
      <c r="CS962" s="254"/>
      <c r="CT962" s="261"/>
      <c r="CU962" s="261"/>
      <c r="CV962" s="261"/>
      <c r="CW962" s="261"/>
      <c r="CX962" s="261"/>
      <c r="CY962" s="261"/>
      <c r="CZ962" s="261"/>
      <c r="DA962" s="261"/>
      <c r="DB962" s="261"/>
      <c r="DC962" s="261"/>
      <c r="DD962" s="261"/>
      <c r="DE962" s="261"/>
      <c r="DF962" s="261"/>
      <c r="DG962" s="261"/>
      <c r="DH962" s="261"/>
      <c r="DI962" s="261"/>
      <c r="DJ962" s="261"/>
      <c r="DK962" s="261"/>
      <c r="DL962" s="261"/>
      <c r="DM962" s="261"/>
      <c r="DN962" s="261"/>
      <c r="DO962" s="261"/>
      <c r="DP962" s="261"/>
      <c r="DQ962" s="261"/>
      <c r="DR962" s="261"/>
      <c r="DS962" s="261"/>
      <c r="DT962" s="261"/>
      <c r="DU962" s="261"/>
      <c r="DV962" s="261"/>
      <c r="DW962" s="261"/>
      <c r="DX962" s="261"/>
      <c r="DY962" s="261"/>
      <c r="DZ962" s="261"/>
      <c r="EA962" s="261"/>
      <c r="EB962" s="261"/>
      <c r="EC962" s="261"/>
      <c r="ED962" s="261"/>
      <c r="EE962" s="261"/>
      <c r="EF962" s="261"/>
      <c r="EG962" s="261"/>
      <c r="EH962" s="261"/>
      <c r="EI962" s="261"/>
      <c r="EJ962" s="261"/>
      <c r="EK962" s="261" t="n">
        <f aca="false">IF(AND(EK$5&gt;$V962,EK$6&lt;=$W962),$Y962,IF(AND(MONTH(EK$6)=MONTH($W962),YEAR(EK$6)=YEAR($W962)),$T962-$X962*$Y962+$Y962,0))</f>
        <v>11711.74</v>
      </c>
      <c r="EL962" s="266" t="n">
        <v>12126.33</v>
      </c>
      <c r="EM962" s="263" t="n">
        <v>12126.33</v>
      </c>
      <c r="EN962" s="261" t="n">
        <v>12126.33</v>
      </c>
      <c r="EO962" s="260" t="n">
        <f aca="false">EC962+ED962+EE962+EF962+EG962+EH962+EI962+EJ962+EK962+EL962+EM962+EN962</f>
        <v>48090.73</v>
      </c>
      <c r="EP962" s="260" t="n">
        <f aca="false">T962+AQ962+AS962+AU962+AW962+AY962+BA962+BC962+BE962+BG962+BI962+BK962+BM962+BO962+BQ962+BS962+BU962+BW962+BY962+CA962+CC962+CE962+CG962+CI962</f>
        <v>1590422.01</v>
      </c>
      <c r="EQ962" s="260" t="n">
        <f aca="false">EA962+EO962</f>
        <v>48090.73</v>
      </c>
      <c r="ER962" s="260" t="n">
        <f aca="false">EP962-EQ962</f>
        <v>1542331.28</v>
      </c>
      <c r="ES962" s="262" t="n">
        <f aca="false">EN962</f>
        <v>12126.33</v>
      </c>
      <c r="ET962" s="262" t="n">
        <f aca="false">ES962</f>
        <v>12126.33</v>
      </c>
      <c r="EU962" s="262" t="n">
        <f aca="false">ET962</f>
        <v>12126.33</v>
      </c>
      <c r="EV962" s="262" t="n">
        <f aca="false">EU962</f>
        <v>12126.33</v>
      </c>
      <c r="EW962" s="262" t="n">
        <f aca="false">EV962</f>
        <v>12126.33</v>
      </c>
      <c r="EX962" s="262" t="n">
        <f aca="false">EW962</f>
        <v>12126.33</v>
      </c>
      <c r="EY962" s="262" t="n">
        <f aca="false">EX962</f>
        <v>12126.33</v>
      </c>
      <c r="EZ962" s="262" t="n">
        <f aca="false">EY962</f>
        <v>12126.33</v>
      </c>
      <c r="FA962" s="262" t="n">
        <f aca="false">EZ962</f>
        <v>12126.33</v>
      </c>
      <c r="FB962" s="262" t="n">
        <f aca="false">FA962</f>
        <v>12126.33</v>
      </c>
      <c r="FC962" s="262" t="n">
        <f aca="false">FB962</f>
        <v>12126.33</v>
      </c>
      <c r="FD962" s="262" t="n">
        <f aca="false">FC962</f>
        <v>12126.33</v>
      </c>
      <c r="FE962" s="260" t="n">
        <f aca="false">ES962+ET962+EU962+EV962+EW962+EX962+EY962+EZ962+FA962+FB962+FC962+FD962</f>
        <v>145515.96</v>
      </c>
      <c r="FF962" s="260" t="n">
        <f aca="false">EP962</f>
        <v>1590422.01</v>
      </c>
      <c r="FG962" s="260" t="n">
        <f aca="false">EQ962+FE962</f>
        <v>193606.69</v>
      </c>
      <c r="FH962" s="260" t="n">
        <f aca="false">FF962-FG962</f>
        <v>1396815.32</v>
      </c>
      <c r="FI962" s="261" t="n">
        <f aca="false">FD962</f>
        <v>12126.33</v>
      </c>
      <c r="FJ962" s="261" t="n">
        <f aca="false">FI962</f>
        <v>12126.33</v>
      </c>
      <c r="FK962" s="261" t="n">
        <f aca="false">FJ962</f>
        <v>12126.33</v>
      </c>
      <c r="FL962" s="261" t="n">
        <f aca="false">FK962</f>
        <v>12126.33</v>
      </c>
      <c r="FM962" s="261" t="n">
        <f aca="false">FL962</f>
        <v>12126.33</v>
      </c>
      <c r="FN962" s="261" t="n">
        <f aca="false">FM962</f>
        <v>12126.33</v>
      </c>
      <c r="FO962" s="261" t="n">
        <f aca="false">FN962</f>
        <v>12126.33</v>
      </c>
      <c r="FP962" s="261" t="n">
        <f aca="false">FO962</f>
        <v>12126.33</v>
      </c>
      <c r="FQ962" s="261" t="n">
        <f aca="false">FP962</f>
        <v>12126.33</v>
      </c>
      <c r="FR962" s="261" t="n">
        <f aca="false">FQ962</f>
        <v>12126.33</v>
      </c>
      <c r="FS962" s="261" t="n">
        <f aca="false">FR962</f>
        <v>12126.33</v>
      </c>
      <c r="FT962" s="261" t="n">
        <f aca="false">FS962</f>
        <v>12126.33</v>
      </c>
      <c r="FU962" s="260" t="n">
        <f aca="false">FI962+FJ962+FK962+FL962+FM962+FN962+FO962+FP962+FQ962+FR962+FS962+FT962</f>
        <v>145515.96</v>
      </c>
      <c r="FV962" s="260" t="n">
        <f aca="false">FF962</f>
        <v>1590422.01</v>
      </c>
      <c r="FW962" s="260" t="n">
        <f aca="false">FG962+FU962</f>
        <v>339122.65</v>
      </c>
      <c r="FX962" s="260" t="n">
        <f aca="false">FV962-FW962</f>
        <v>1251299.36</v>
      </c>
      <c r="FY962" s="261" t="n">
        <f aca="false">FT962</f>
        <v>12126.33</v>
      </c>
      <c r="FZ962" s="261" t="n">
        <f aca="false">FY962</f>
        <v>12126.33</v>
      </c>
      <c r="GA962" s="261" t="n">
        <f aca="false">FZ962</f>
        <v>12126.33</v>
      </c>
      <c r="GB962" s="261" t="n">
        <f aca="false">GA962</f>
        <v>12126.33</v>
      </c>
      <c r="GC962" s="261" t="n">
        <f aca="false">GB962</f>
        <v>12126.33</v>
      </c>
      <c r="GD962" s="261" t="n">
        <f aca="false">GC962</f>
        <v>12126.33</v>
      </c>
      <c r="GE962" s="261" t="n">
        <f aca="false">GD962</f>
        <v>12126.33</v>
      </c>
      <c r="GF962" s="261" t="n">
        <f aca="false">GE962</f>
        <v>12126.33</v>
      </c>
      <c r="GG962" s="261" t="n">
        <f aca="false">GF962</f>
        <v>12126.33</v>
      </c>
      <c r="GH962" s="261" t="n">
        <f aca="false">GG962</f>
        <v>12126.33</v>
      </c>
      <c r="GI962" s="261" t="n">
        <f aca="false">GH962</f>
        <v>12126.33</v>
      </c>
      <c r="GJ962" s="261" t="n">
        <f aca="false">GI962</f>
        <v>12126.33</v>
      </c>
      <c r="GK962" s="260" t="n">
        <f aca="false">FY962+FZ962+GA962+GB962+GC962+GD962+GE962+GF962+GG962+GH962+GI962+GJ962</f>
        <v>145515.96</v>
      </c>
      <c r="GL962" s="260" t="n">
        <f aca="false">FV962</f>
        <v>1590422.01</v>
      </c>
      <c r="GM962" s="260" t="n">
        <f aca="false">FW962+GK962</f>
        <v>484638.61</v>
      </c>
      <c r="GN962" s="260" t="n">
        <f aca="false">GL962-GM962</f>
        <v>1105783.4</v>
      </c>
      <c r="GO962" s="261" t="n">
        <f aca="false">GJ962</f>
        <v>12126.33</v>
      </c>
      <c r="GP962" s="261" t="n">
        <f aca="false">GO962</f>
        <v>12126.33</v>
      </c>
      <c r="GQ962" s="261" t="n">
        <f aca="false">GP962</f>
        <v>12126.33</v>
      </c>
      <c r="GR962" s="261" t="n">
        <f aca="false">GQ962</f>
        <v>12126.33</v>
      </c>
      <c r="GS962" s="261" t="n">
        <f aca="false">GR962</f>
        <v>12126.33</v>
      </c>
      <c r="GT962" s="261" t="n">
        <f aca="false">GS962</f>
        <v>12126.33</v>
      </c>
      <c r="GU962" s="261" t="n">
        <f aca="false">GT962</f>
        <v>12126.33</v>
      </c>
      <c r="GV962" s="261" t="n">
        <f aca="false">GU962</f>
        <v>12126.33</v>
      </c>
      <c r="GW962" s="261" t="n">
        <f aca="false">GV962</f>
        <v>12126.33</v>
      </c>
      <c r="GX962" s="261" t="n">
        <f aca="false">GW962</f>
        <v>12126.33</v>
      </c>
      <c r="GY962" s="261" t="n">
        <f aca="false">GX962</f>
        <v>12126.33</v>
      </c>
      <c r="GZ962" s="261" t="n">
        <f aca="false">GY962</f>
        <v>12126.33</v>
      </c>
      <c r="HA962" s="260" t="n">
        <f aca="false">GO962+GP962+GQ962+GR962+GS962+GT962+GU962+GV962+GW962+GX962+GY962+GZ962</f>
        <v>145515.96</v>
      </c>
      <c r="HB962" s="260" t="n">
        <f aca="false">GL962</f>
        <v>1590422.01</v>
      </c>
      <c r="HC962" s="260" t="n">
        <f aca="false">GM962+HA962</f>
        <v>630154.57</v>
      </c>
      <c r="HD962" s="260" t="n">
        <f aca="false">HB962-HC962</f>
        <v>960267.44</v>
      </c>
      <c r="HE962" s="264" t="n">
        <f aca="false">GO962-GJ962</f>
        <v>0</v>
      </c>
      <c r="HF962" s="264"/>
      <c r="HG962" s="264"/>
      <c r="HH962" s="264"/>
      <c r="HI962" s="264"/>
      <c r="HJ962" s="264"/>
      <c r="HK962" s="264"/>
      <c r="HL962" s="264"/>
      <c r="HM962" s="264"/>
      <c r="HN962" s="264"/>
      <c r="HO962" s="264"/>
      <c r="HP962" s="264"/>
      <c r="HQ962" s="264"/>
      <c r="HR962" s="264"/>
      <c r="HS962" s="264"/>
      <c r="HT962" s="264"/>
      <c r="HU962" s="264"/>
      <c r="HV962" s="264"/>
      <c r="HW962" s="264"/>
      <c r="HX962" s="264"/>
      <c r="HY962" s="264"/>
      <c r="HZ962" s="264"/>
      <c r="IA962" s="264"/>
      <c r="IB962" s="264"/>
      <c r="IC962" s="264"/>
      <c r="ID962" s="264"/>
      <c r="IE962" s="264"/>
      <c r="IF962" s="264"/>
      <c r="IG962" s="264"/>
      <c r="IH962" s="264"/>
      <c r="II962" s="264"/>
      <c r="IJ962" s="264"/>
      <c r="IK962" s="264"/>
      <c r="IL962" s="264"/>
      <c r="IM962" s="264"/>
      <c r="IN962" s="264"/>
      <c r="IO962" s="264"/>
      <c r="IP962" s="264"/>
      <c r="IQ962" s="264"/>
      <c r="IR962" s="264"/>
      <c r="IS962" s="264"/>
      <c r="IT962" s="264"/>
      <c r="IU962" s="264"/>
      <c r="IV962" s="264"/>
      <c r="IW962" s="264"/>
      <c r="IX962" s="264"/>
      <c r="IY962" s="264"/>
      <c r="IZ962" s="264"/>
      <c r="JA962" s="264"/>
      <c r="JB962" s="264"/>
      <c r="JC962" s="264"/>
      <c r="JD962" s="264"/>
      <c r="JE962" s="264"/>
      <c r="JF962" s="264"/>
      <c r="JG962" s="264"/>
      <c r="JH962" s="264"/>
      <c r="JI962" s="264"/>
      <c r="JJ962" s="264"/>
      <c r="JK962" s="264"/>
      <c r="JL962" s="264"/>
      <c r="JM962" s="265"/>
      <c r="JN962" s="265"/>
    </row>
    <row r="963" s="201" customFormat="true" ht="24" hidden="false" customHeight="true" outlineLevel="0" collapsed="false">
      <c r="A963" s="249" t="n">
        <v>931</v>
      </c>
      <c r="B963" s="379" t="s">
        <v>1553</v>
      </c>
      <c r="C963" s="379" t="s">
        <v>1554</v>
      </c>
      <c r="D963" s="315" t="s">
        <v>471</v>
      </c>
      <c r="E963" s="315" t="s">
        <v>633</v>
      </c>
      <c r="F963" s="380" t="n">
        <v>1</v>
      </c>
      <c r="G963" s="380" t="n">
        <v>1206216.81</v>
      </c>
      <c r="H963" s="304" t="n">
        <v>0.2</v>
      </c>
      <c r="I963" s="380" t="n">
        <v>1206216.81</v>
      </c>
      <c r="J963" s="303" t="n">
        <f aca="false">ROUND(I963+F963*G963*H963,2)</f>
        <v>1447460.17</v>
      </c>
      <c r="K963" s="375" t="s">
        <v>1548</v>
      </c>
      <c r="L963" s="318" t="n">
        <f aca="false">EDATE(K963,M963)-1</f>
        <v>49185</v>
      </c>
      <c r="M963" s="319" t="n">
        <v>120</v>
      </c>
      <c r="N963" s="303" t="n">
        <f aca="false">ROUND(G963/M963,2)*F963</f>
        <v>10051.81</v>
      </c>
      <c r="O963" s="346"/>
      <c r="P963" s="346"/>
      <c r="Q963" s="376" t="n">
        <v>1</v>
      </c>
      <c r="R963" s="380" t="n">
        <v>1206216.81</v>
      </c>
      <c r="S963" s="377" t="n">
        <f aca="false">H963</f>
        <v>0.2</v>
      </c>
      <c r="T963" s="380" t="n">
        <v>1206216.81</v>
      </c>
      <c r="U963" s="346" t="n">
        <f aca="false">ROUND(T963+Q963*R963*S963,2)</f>
        <v>1447460.17</v>
      </c>
      <c r="V963" s="375" t="n">
        <v>45534</v>
      </c>
      <c r="W963" s="378" t="n">
        <f aca="false">EDATE(V963,X963)-1</f>
        <v>49185</v>
      </c>
      <c r="X963" s="347" t="n">
        <v>120</v>
      </c>
      <c r="Y963" s="346" t="n">
        <f aca="false">ROUND((R963-Z963)/X963,2)*Q963</f>
        <v>10051.81</v>
      </c>
      <c r="Z963" s="254"/>
      <c r="AA963" s="254"/>
      <c r="AB963" s="254"/>
      <c r="AC963" s="254"/>
      <c r="AD963" s="254"/>
      <c r="AE963" s="254"/>
      <c r="AF963" s="254"/>
      <c r="AG963" s="254"/>
      <c r="AH963" s="254"/>
      <c r="AI963" s="254"/>
      <c r="AJ963" s="254"/>
      <c r="AK963" s="254"/>
      <c r="AL963" s="254"/>
      <c r="AM963" s="254"/>
      <c r="AN963" s="254"/>
      <c r="AO963" s="254"/>
      <c r="AP963" s="254"/>
      <c r="AQ963" s="254"/>
      <c r="AR963" s="254"/>
      <c r="AS963" s="254"/>
      <c r="AT963" s="254"/>
      <c r="AU963" s="254"/>
      <c r="AV963" s="254"/>
      <c r="AW963" s="254"/>
      <c r="AX963" s="254"/>
      <c r="AY963" s="254"/>
      <c r="AZ963" s="254"/>
      <c r="BA963" s="254"/>
      <c r="BB963" s="254"/>
      <c r="BC963" s="254"/>
      <c r="BD963" s="254"/>
      <c r="BE963" s="254"/>
      <c r="BF963" s="254"/>
      <c r="BG963" s="254"/>
      <c r="BH963" s="254"/>
      <c r="BI963" s="254"/>
      <c r="BJ963" s="254"/>
      <c r="BK963" s="254"/>
      <c r="BL963" s="254"/>
      <c r="BM963" s="254"/>
      <c r="BN963" s="254"/>
      <c r="BO963" s="254"/>
      <c r="BP963" s="254"/>
      <c r="BQ963" s="254"/>
      <c r="BR963" s="254"/>
      <c r="BS963" s="254"/>
      <c r="BT963" s="254"/>
      <c r="BU963" s="254"/>
      <c r="BV963" s="254"/>
      <c r="BW963" s="254"/>
      <c r="BX963" s="254"/>
      <c r="BY963" s="254"/>
      <c r="BZ963" s="254"/>
      <c r="CA963" s="254"/>
      <c r="CB963" s="254"/>
      <c r="CC963" s="254" t="n">
        <v>37002.7</v>
      </c>
      <c r="CD963" s="254" t="n">
        <v>10362.75</v>
      </c>
      <c r="CE963" s="254"/>
      <c r="CF963" s="254"/>
      <c r="CG963" s="254"/>
      <c r="CH963" s="254"/>
      <c r="CI963" s="254" t="n">
        <v>37002.7</v>
      </c>
      <c r="CJ963" s="254"/>
      <c r="CK963" s="254"/>
      <c r="CL963" s="254"/>
      <c r="CM963" s="312"/>
      <c r="CN963" s="257"/>
      <c r="CO963" s="254"/>
      <c r="CP963" s="254"/>
      <c r="CQ963" s="254"/>
      <c r="CR963" s="254"/>
      <c r="CS963" s="254"/>
      <c r="CT963" s="261"/>
      <c r="CU963" s="261"/>
      <c r="CV963" s="261"/>
      <c r="CW963" s="261"/>
      <c r="CX963" s="261"/>
      <c r="CY963" s="261"/>
      <c r="CZ963" s="261"/>
      <c r="DA963" s="261"/>
      <c r="DB963" s="261"/>
      <c r="DC963" s="261"/>
      <c r="DD963" s="261"/>
      <c r="DE963" s="261"/>
      <c r="DF963" s="261"/>
      <c r="DG963" s="261"/>
      <c r="DH963" s="261"/>
      <c r="DI963" s="261"/>
      <c r="DJ963" s="261"/>
      <c r="DK963" s="261"/>
      <c r="DL963" s="261"/>
      <c r="DM963" s="261"/>
      <c r="DN963" s="261"/>
      <c r="DO963" s="261"/>
      <c r="DP963" s="261"/>
      <c r="DQ963" s="261"/>
      <c r="DR963" s="261"/>
      <c r="DS963" s="261"/>
      <c r="DT963" s="261"/>
      <c r="DU963" s="261"/>
      <c r="DV963" s="261"/>
      <c r="DW963" s="261"/>
      <c r="DX963" s="261"/>
      <c r="DY963" s="261"/>
      <c r="DZ963" s="261"/>
      <c r="EA963" s="261"/>
      <c r="EB963" s="261"/>
      <c r="EC963" s="261"/>
      <c r="ED963" s="261"/>
      <c r="EE963" s="261"/>
      <c r="EF963" s="261"/>
      <c r="EG963" s="261"/>
      <c r="EH963" s="261"/>
      <c r="EI963" s="261"/>
      <c r="EJ963" s="261"/>
      <c r="EK963" s="261" t="n">
        <f aca="false">IF(AND(EK$5&gt;$V963,EK$6&lt;=$W963),$Y963,IF(AND(MONTH(EK$6)=MONTH($W963),YEAR(EK$6)=YEAR($W963)),$T963-$X963*$Y963+$Y963,0))</f>
        <v>10051.81</v>
      </c>
      <c r="EL963" s="266" t="n">
        <v>10362.75</v>
      </c>
      <c r="EM963" s="263" t="n">
        <v>10362.75</v>
      </c>
      <c r="EN963" s="261" t="n">
        <v>10362.75</v>
      </c>
      <c r="EO963" s="260" t="n">
        <f aca="false">EC963+ED963+EE963+EF963+EG963+EH963+EI963+EJ963+EK963+EL963+EM963+EN963</f>
        <v>41140.06</v>
      </c>
      <c r="EP963" s="260" t="n">
        <f aca="false">T963+AQ963+AS963+AU963+AW963+AY963+BA963+BC963+BE963+BG963+BI963+BK963+BM963+BO963+BQ963+BS963+BU963+BW963+BY963+CA963+CC963+CE963+CG963+CI963</f>
        <v>1280222.21</v>
      </c>
      <c r="EQ963" s="260" t="n">
        <f aca="false">EA963+EO963</f>
        <v>41140.06</v>
      </c>
      <c r="ER963" s="260" t="n">
        <f aca="false">EP963-EQ963</f>
        <v>1239082.15</v>
      </c>
      <c r="ES963" s="262" t="n">
        <f aca="false">EN963</f>
        <v>10362.75</v>
      </c>
      <c r="ET963" s="262" t="n">
        <f aca="false">ES963</f>
        <v>10362.75</v>
      </c>
      <c r="EU963" s="262" t="n">
        <f aca="false">ET963</f>
        <v>10362.75</v>
      </c>
      <c r="EV963" s="262" t="n">
        <f aca="false">EU963</f>
        <v>10362.75</v>
      </c>
      <c r="EW963" s="262" t="n">
        <f aca="false">EV963</f>
        <v>10362.75</v>
      </c>
      <c r="EX963" s="262" t="n">
        <f aca="false">EW963</f>
        <v>10362.75</v>
      </c>
      <c r="EY963" s="262" t="n">
        <f aca="false">EX963</f>
        <v>10362.75</v>
      </c>
      <c r="EZ963" s="262" t="n">
        <f aca="false">EY963</f>
        <v>10362.75</v>
      </c>
      <c r="FA963" s="262" t="n">
        <f aca="false">EZ963</f>
        <v>10362.75</v>
      </c>
      <c r="FB963" s="262" t="n">
        <f aca="false">FA963</f>
        <v>10362.75</v>
      </c>
      <c r="FC963" s="262" t="n">
        <f aca="false">FB963</f>
        <v>10362.75</v>
      </c>
      <c r="FD963" s="262" t="n">
        <f aca="false">FC963</f>
        <v>10362.75</v>
      </c>
      <c r="FE963" s="260" t="n">
        <f aca="false">ES963+ET963+EU963+EV963+EW963+EX963+EY963+EZ963+FA963+FB963+FC963+FD963</f>
        <v>124353</v>
      </c>
      <c r="FF963" s="260" t="n">
        <f aca="false">EP963</f>
        <v>1280222.21</v>
      </c>
      <c r="FG963" s="260" t="n">
        <f aca="false">EQ963+FE963</f>
        <v>165493.06</v>
      </c>
      <c r="FH963" s="260" t="n">
        <f aca="false">FF963-FG963</f>
        <v>1114729.15</v>
      </c>
      <c r="FI963" s="261" t="n">
        <f aca="false">FD963</f>
        <v>10362.75</v>
      </c>
      <c r="FJ963" s="261" t="n">
        <f aca="false">FI963</f>
        <v>10362.75</v>
      </c>
      <c r="FK963" s="261" t="n">
        <f aca="false">FJ963</f>
        <v>10362.75</v>
      </c>
      <c r="FL963" s="261" t="n">
        <f aca="false">FK963</f>
        <v>10362.75</v>
      </c>
      <c r="FM963" s="261" t="n">
        <f aca="false">FL963</f>
        <v>10362.75</v>
      </c>
      <c r="FN963" s="261" t="n">
        <f aca="false">FM963</f>
        <v>10362.75</v>
      </c>
      <c r="FO963" s="261" t="n">
        <f aca="false">FN963</f>
        <v>10362.75</v>
      </c>
      <c r="FP963" s="261" t="n">
        <f aca="false">FO963</f>
        <v>10362.75</v>
      </c>
      <c r="FQ963" s="261" t="n">
        <f aca="false">FP963</f>
        <v>10362.75</v>
      </c>
      <c r="FR963" s="261" t="n">
        <f aca="false">FQ963</f>
        <v>10362.75</v>
      </c>
      <c r="FS963" s="261" t="n">
        <f aca="false">FR963</f>
        <v>10362.75</v>
      </c>
      <c r="FT963" s="261" t="n">
        <f aca="false">FS963</f>
        <v>10362.75</v>
      </c>
      <c r="FU963" s="260" t="n">
        <f aca="false">FI963+FJ963+FK963+FL963+FM963+FN963+FO963+FP963+FQ963+FR963+FS963+FT963</f>
        <v>124353</v>
      </c>
      <c r="FV963" s="260" t="n">
        <f aca="false">FF963</f>
        <v>1280222.21</v>
      </c>
      <c r="FW963" s="260" t="n">
        <f aca="false">FG963+FU963</f>
        <v>289846.06</v>
      </c>
      <c r="FX963" s="260" t="n">
        <f aca="false">FV963-FW963</f>
        <v>990376.15</v>
      </c>
      <c r="FY963" s="261" t="n">
        <f aca="false">FT963</f>
        <v>10362.75</v>
      </c>
      <c r="FZ963" s="261" t="n">
        <f aca="false">FY963</f>
        <v>10362.75</v>
      </c>
      <c r="GA963" s="261" t="n">
        <f aca="false">FZ963</f>
        <v>10362.75</v>
      </c>
      <c r="GB963" s="261" t="n">
        <f aca="false">GA963</f>
        <v>10362.75</v>
      </c>
      <c r="GC963" s="261" t="n">
        <f aca="false">GB963</f>
        <v>10362.75</v>
      </c>
      <c r="GD963" s="261" t="n">
        <f aca="false">GC963</f>
        <v>10362.75</v>
      </c>
      <c r="GE963" s="261" t="n">
        <f aca="false">GD963</f>
        <v>10362.75</v>
      </c>
      <c r="GF963" s="261" t="n">
        <f aca="false">GE963</f>
        <v>10362.75</v>
      </c>
      <c r="GG963" s="261" t="n">
        <f aca="false">GF963</f>
        <v>10362.75</v>
      </c>
      <c r="GH963" s="261" t="n">
        <f aca="false">GG963</f>
        <v>10362.75</v>
      </c>
      <c r="GI963" s="261" t="n">
        <f aca="false">GH963</f>
        <v>10362.75</v>
      </c>
      <c r="GJ963" s="261" t="n">
        <f aca="false">GI963</f>
        <v>10362.75</v>
      </c>
      <c r="GK963" s="260" t="n">
        <f aca="false">FY963+FZ963+GA963+GB963+GC963+GD963+GE963+GF963+GG963+GH963+GI963+GJ963</f>
        <v>124353</v>
      </c>
      <c r="GL963" s="260" t="n">
        <f aca="false">FV963</f>
        <v>1280222.21</v>
      </c>
      <c r="GM963" s="260" t="n">
        <f aca="false">FW963+GK963</f>
        <v>414199.06</v>
      </c>
      <c r="GN963" s="260" t="n">
        <f aca="false">GL963-GM963</f>
        <v>866023.15</v>
      </c>
      <c r="GO963" s="261" t="n">
        <f aca="false">GJ963</f>
        <v>10362.75</v>
      </c>
      <c r="GP963" s="261" t="n">
        <f aca="false">GO963</f>
        <v>10362.75</v>
      </c>
      <c r="GQ963" s="261" t="n">
        <f aca="false">GP963</f>
        <v>10362.75</v>
      </c>
      <c r="GR963" s="261" t="n">
        <f aca="false">GQ963</f>
        <v>10362.75</v>
      </c>
      <c r="GS963" s="261" t="n">
        <f aca="false">GR963</f>
        <v>10362.75</v>
      </c>
      <c r="GT963" s="261" t="n">
        <f aca="false">GS963</f>
        <v>10362.75</v>
      </c>
      <c r="GU963" s="261" t="n">
        <f aca="false">GT963</f>
        <v>10362.75</v>
      </c>
      <c r="GV963" s="261" t="n">
        <f aca="false">GU963</f>
        <v>10362.75</v>
      </c>
      <c r="GW963" s="261" t="n">
        <f aca="false">GV963</f>
        <v>10362.75</v>
      </c>
      <c r="GX963" s="261" t="n">
        <f aca="false">GW963</f>
        <v>10362.75</v>
      </c>
      <c r="GY963" s="261" t="n">
        <f aca="false">GX963</f>
        <v>10362.75</v>
      </c>
      <c r="GZ963" s="261" t="n">
        <f aca="false">GY963</f>
        <v>10362.75</v>
      </c>
      <c r="HA963" s="260" t="n">
        <f aca="false">GO963+GP963+GQ963+GR963+GS963+GT963+GU963+GV963+GW963+GX963+GY963+GZ963</f>
        <v>124353</v>
      </c>
      <c r="HB963" s="260" t="n">
        <f aca="false">GL963</f>
        <v>1280222.21</v>
      </c>
      <c r="HC963" s="260" t="n">
        <f aca="false">GM963+HA963</f>
        <v>538552.06</v>
      </c>
      <c r="HD963" s="260" t="n">
        <f aca="false">HB963-HC963</f>
        <v>741670.15</v>
      </c>
      <c r="HE963" s="264" t="n">
        <f aca="false">GO963-GJ963</f>
        <v>0</v>
      </c>
      <c r="HF963" s="264"/>
      <c r="HG963" s="264"/>
      <c r="HH963" s="264"/>
      <c r="HI963" s="264"/>
      <c r="HJ963" s="264"/>
      <c r="HK963" s="264"/>
      <c r="HL963" s="264"/>
      <c r="HM963" s="264"/>
      <c r="HN963" s="264"/>
      <c r="HO963" s="264"/>
      <c r="HP963" s="264"/>
      <c r="HQ963" s="264"/>
      <c r="HR963" s="264"/>
      <c r="HS963" s="264"/>
      <c r="HT963" s="264"/>
      <c r="HU963" s="264"/>
      <c r="HV963" s="264"/>
      <c r="HW963" s="264"/>
      <c r="HX963" s="264"/>
      <c r="HY963" s="264"/>
      <c r="HZ963" s="264"/>
      <c r="IA963" s="264"/>
      <c r="IB963" s="264"/>
      <c r="IC963" s="264"/>
      <c r="ID963" s="264"/>
      <c r="IE963" s="264"/>
      <c r="IF963" s="264"/>
      <c r="IG963" s="264"/>
      <c r="IH963" s="264"/>
      <c r="II963" s="264"/>
      <c r="IJ963" s="264"/>
      <c r="IK963" s="264"/>
      <c r="IL963" s="264"/>
      <c r="IM963" s="264"/>
      <c r="IN963" s="264"/>
      <c r="IO963" s="264"/>
      <c r="IP963" s="264"/>
      <c r="IQ963" s="264"/>
      <c r="IR963" s="264"/>
      <c r="IS963" s="264"/>
      <c r="IT963" s="264"/>
      <c r="IU963" s="264"/>
      <c r="IV963" s="264"/>
      <c r="IW963" s="264"/>
      <c r="IX963" s="264"/>
      <c r="IY963" s="264"/>
      <c r="IZ963" s="264"/>
      <c r="JA963" s="264"/>
      <c r="JB963" s="264"/>
      <c r="JC963" s="264"/>
      <c r="JD963" s="264"/>
      <c r="JE963" s="264"/>
      <c r="JF963" s="264"/>
      <c r="JG963" s="264"/>
      <c r="JH963" s="264"/>
      <c r="JI963" s="264"/>
      <c r="JJ963" s="264"/>
      <c r="JK963" s="264"/>
      <c r="JL963" s="264"/>
      <c r="JM963" s="265"/>
      <c r="JN963" s="265"/>
    </row>
    <row r="964" s="201" customFormat="true" ht="24" hidden="false" customHeight="true" outlineLevel="0" collapsed="false">
      <c r="A964" s="249" t="n">
        <v>932</v>
      </c>
      <c r="B964" s="379" t="s">
        <v>1555</v>
      </c>
      <c r="C964" s="379" t="s">
        <v>1556</v>
      </c>
      <c r="D964" s="315" t="s">
        <v>471</v>
      </c>
      <c r="E964" s="315" t="s">
        <v>633</v>
      </c>
      <c r="F964" s="380" t="n">
        <v>1</v>
      </c>
      <c r="G964" s="380" t="n">
        <v>1294094.93</v>
      </c>
      <c r="H964" s="304" t="n">
        <v>0.2</v>
      </c>
      <c r="I964" s="380" t="n">
        <v>1294094.93</v>
      </c>
      <c r="J964" s="303" t="n">
        <f aca="false">ROUND(I964+F964*G964*H964,2)</f>
        <v>1552913.92</v>
      </c>
      <c r="K964" s="375" t="s">
        <v>1548</v>
      </c>
      <c r="L964" s="318" t="n">
        <f aca="false">EDATE(K964,M964)-1</f>
        <v>49185</v>
      </c>
      <c r="M964" s="319" t="n">
        <v>120</v>
      </c>
      <c r="N964" s="303" t="n">
        <f aca="false">ROUND(G964/M964,2)*F964</f>
        <v>10784.12</v>
      </c>
      <c r="O964" s="346"/>
      <c r="P964" s="346"/>
      <c r="Q964" s="376" t="n">
        <v>1</v>
      </c>
      <c r="R964" s="380" t="n">
        <v>1294094.93</v>
      </c>
      <c r="S964" s="377" t="n">
        <f aca="false">H964</f>
        <v>0.2</v>
      </c>
      <c r="T964" s="380" t="n">
        <v>1294094.93</v>
      </c>
      <c r="U964" s="346" t="n">
        <f aca="false">ROUND(T964+Q964*R964*S964,2)</f>
        <v>1552913.92</v>
      </c>
      <c r="V964" s="375" t="n">
        <v>45534</v>
      </c>
      <c r="W964" s="378" t="n">
        <f aca="false">EDATE(V964,X964)-1</f>
        <v>49185</v>
      </c>
      <c r="X964" s="347" t="n">
        <v>120</v>
      </c>
      <c r="Y964" s="346" t="n">
        <f aca="false">ROUND((R964-Z964)/X964,2)*Q964</f>
        <v>10784.12</v>
      </c>
      <c r="Z964" s="254"/>
      <c r="AA964" s="254"/>
      <c r="AB964" s="254"/>
      <c r="AC964" s="254"/>
      <c r="AD964" s="254"/>
      <c r="AE964" s="254"/>
      <c r="AF964" s="254"/>
      <c r="AG964" s="254"/>
      <c r="AH964" s="254"/>
      <c r="AI964" s="254"/>
      <c r="AJ964" s="254"/>
      <c r="AK964" s="254"/>
      <c r="AL964" s="254"/>
      <c r="AM964" s="254"/>
      <c r="AN964" s="254"/>
      <c r="AO964" s="254"/>
      <c r="AP964" s="254"/>
      <c r="AQ964" s="254"/>
      <c r="AR964" s="254"/>
      <c r="AS964" s="254"/>
      <c r="AT964" s="254"/>
      <c r="AU964" s="254"/>
      <c r="AV964" s="254"/>
      <c r="AW964" s="254"/>
      <c r="AX964" s="254"/>
      <c r="AY964" s="254"/>
      <c r="AZ964" s="254"/>
      <c r="BA964" s="254"/>
      <c r="BB964" s="254"/>
      <c r="BC964" s="254"/>
      <c r="BD964" s="254"/>
      <c r="BE964" s="254"/>
      <c r="BF964" s="254"/>
      <c r="BG964" s="254"/>
      <c r="BH964" s="254"/>
      <c r="BI964" s="254"/>
      <c r="BJ964" s="254"/>
      <c r="BK964" s="254"/>
      <c r="BL964" s="254"/>
      <c r="BM964" s="254"/>
      <c r="BN964" s="254"/>
      <c r="BO964" s="254"/>
      <c r="BP964" s="254"/>
      <c r="BQ964" s="254"/>
      <c r="BR964" s="254"/>
      <c r="BS964" s="254"/>
      <c r="BT964" s="254"/>
      <c r="BU964" s="254"/>
      <c r="BV964" s="254"/>
      <c r="BW964" s="254"/>
      <c r="BX964" s="254"/>
      <c r="BY964" s="254"/>
      <c r="BZ964" s="254"/>
      <c r="CA964" s="254"/>
      <c r="CB964" s="254"/>
      <c r="CC964" s="254" t="n">
        <v>24668.46</v>
      </c>
      <c r="CD964" s="254" t="n">
        <v>10991.42</v>
      </c>
      <c r="CE964" s="254"/>
      <c r="CF964" s="254"/>
      <c r="CG964" s="254"/>
      <c r="CH964" s="254"/>
      <c r="CI964" s="254" t="n">
        <v>185013.48</v>
      </c>
      <c r="CJ964" s="254"/>
      <c r="CK964" s="254"/>
      <c r="CL964" s="254"/>
      <c r="CM964" s="312"/>
      <c r="CN964" s="257"/>
      <c r="CO964" s="254"/>
      <c r="CP964" s="254"/>
      <c r="CQ964" s="254"/>
      <c r="CR964" s="254"/>
      <c r="CS964" s="254"/>
      <c r="CT964" s="261"/>
      <c r="CU964" s="261"/>
      <c r="CV964" s="261"/>
      <c r="CW964" s="261"/>
      <c r="CX964" s="261"/>
      <c r="CY964" s="261"/>
      <c r="CZ964" s="261"/>
      <c r="DA964" s="261"/>
      <c r="DB964" s="261"/>
      <c r="DC964" s="261"/>
      <c r="DD964" s="261"/>
      <c r="DE964" s="261"/>
      <c r="DF964" s="261"/>
      <c r="DG964" s="261"/>
      <c r="DH964" s="261"/>
      <c r="DI964" s="261"/>
      <c r="DJ964" s="261"/>
      <c r="DK964" s="261"/>
      <c r="DL964" s="261"/>
      <c r="DM964" s="261"/>
      <c r="DN964" s="261"/>
      <c r="DO964" s="261"/>
      <c r="DP964" s="261"/>
      <c r="DQ964" s="261"/>
      <c r="DR964" s="261"/>
      <c r="DS964" s="261"/>
      <c r="DT964" s="261"/>
      <c r="DU964" s="261"/>
      <c r="DV964" s="261"/>
      <c r="DW964" s="261"/>
      <c r="DX964" s="261"/>
      <c r="DY964" s="261"/>
      <c r="DZ964" s="261"/>
      <c r="EA964" s="261"/>
      <c r="EB964" s="261"/>
      <c r="EC964" s="261"/>
      <c r="ED964" s="261"/>
      <c r="EE964" s="261"/>
      <c r="EF964" s="261"/>
      <c r="EG964" s="261"/>
      <c r="EH964" s="261"/>
      <c r="EI964" s="261"/>
      <c r="EJ964" s="261"/>
      <c r="EK964" s="261" t="n">
        <f aca="false">IF(AND(EK$5&gt;$V964,EK$6&lt;=$W964),$Y964,IF(AND(MONTH(EK$6)=MONTH($W964),YEAR(EK$6)=YEAR($W964)),$T964-$X964*$Y964+$Y964,0))</f>
        <v>10784.12</v>
      </c>
      <c r="EL964" s="266" t="n">
        <v>10991.42</v>
      </c>
      <c r="EM964" s="263" t="n">
        <v>10991.42</v>
      </c>
      <c r="EN964" s="261" t="n">
        <v>10991.42</v>
      </c>
      <c r="EO964" s="260" t="n">
        <f aca="false">EC964+ED964+EE964+EF964+EG964+EH964+EI964+EJ964+EK964+EL964+EM964+EN964</f>
        <v>43758.38</v>
      </c>
      <c r="EP964" s="260" t="n">
        <f aca="false">T964+AQ964+AS964+AU964+AW964+AY964+BA964+BC964+BE964+BG964+BI964+BK964+BM964+BO964+BQ964+BS964+BU964+BW964+BY964+CA964+CC964+CE964+CG964+CI964</f>
        <v>1503776.87</v>
      </c>
      <c r="EQ964" s="260" t="n">
        <f aca="false">EA964+EO964</f>
        <v>43758.38</v>
      </c>
      <c r="ER964" s="260" t="n">
        <f aca="false">EP964-EQ964</f>
        <v>1460018.49</v>
      </c>
      <c r="ES964" s="262" t="n">
        <f aca="false">EN964</f>
        <v>10991.42</v>
      </c>
      <c r="ET964" s="262" t="n">
        <f aca="false">ES964</f>
        <v>10991.42</v>
      </c>
      <c r="EU964" s="262" t="n">
        <f aca="false">ET964</f>
        <v>10991.42</v>
      </c>
      <c r="EV964" s="262" t="n">
        <f aca="false">EU964</f>
        <v>10991.42</v>
      </c>
      <c r="EW964" s="262" t="n">
        <f aca="false">EV964</f>
        <v>10991.42</v>
      </c>
      <c r="EX964" s="262" t="n">
        <f aca="false">EW964</f>
        <v>10991.42</v>
      </c>
      <c r="EY964" s="262" t="n">
        <f aca="false">EX964</f>
        <v>10991.42</v>
      </c>
      <c r="EZ964" s="262" t="n">
        <f aca="false">EY964</f>
        <v>10991.42</v>
      </c>
      <c r="FA964" s="262" t="n">
        <f aca="false">EZ964</f>
        <v>10991.42</v>
      </c>
      <c r="FB964" s="262" t="n">
        <f aca="false">FA964</f>
        <v>10991.42</v>
      </c>
      <c r="FC964" s="262" t="n">
        <f aca="false">FB964</f>
        <v>10991.42</v>
      </c>
      <c r="FD964" s="262" t="n">
        <f aca="false">FC964</f>
        <v>10991.42</v>
      </c>
      <c r="FE964" s="260" t="n">
        <f aca="false">ES964+ET964+EU964+EV964+EW964+EX964+EY964+EZ964+FA964+FB964+FC964+FD964</f>
        <v>131897.04</v>
      </c>
      <c r="FF964" s="260" t="n">
        <f aca="false">EP964</f>
        <v>1503776.87</v>
      </c>
      <c r="FG964" s="260" t="n">
        <f aca="false">EQ964+FE964</f>
        <v>175655.42</v>
      </c>
      <c r="FH964" s="260" t="n">
        <f aca="false">FF964-FG964</f>
        <v>1328121.45</v>
      </c>
      <c r="FI964" s="261" t="n">
        <f aca="false">FD964</f>
        <v>10991.42</v>
      </c>
      <c r="FJ964" s="261" t="n">
        <f aca="false">FI964</f>
        <v>10991.42</v>
      </c>
      <c r="FK964" s="261" t="n">
        <f aca="false">FJ964</f>
        <v>10991.42</v>
      </c>
      <c r="FL964" s="261" t="n">
        <f aca="false">FK964</f>
        <v>10991.42</v>
      </c>
      <c r="FM964" s="261" t="n">
        <f aca="false">FL964</f>
        <v>10991.42</v>
      </c>
      <c r="FN964" s="261" t="n">
        <f aca="false">FM964</f>
        <v>10991.42</v>
      </c>
      <c r="FO964" s="261" t="n">
        <f aca="false">FN964</f>
        <v>10991.42</v>
      </c>
      <c r="FP964" s="261" t="n">
        <f aca="false">FO964</f>
        <v>10991.42</v>
      </c>
      <c r="FQ964" s="261" t="n">
        <f aca="false">FP964</f>
        <v>10991.42</v>
      </c>
      <c r="FR964" s="261" t="n">
        <f aca="false">FQ964</f>
        <v>10991.42</v>
      </c>
      <c r="FS964" s="261" t="n">
        <f aca="false">FR964</f>
        <v>10991.42</v>
      </c>
      <c r="FT964" s="261" t="n">
        <f aca="false">FS964</f>
        <v>10991.42</v>
      </c>
      <c r="FU964" s="260" t="n">
        <f aca="false">FI964+FJ964+FK964+FL964+FM964+FN964+FO964+FP964+FQ964+FR964+FS964+FT964</f>
        <v>131897.04</v>
      </c>
      <c r="FV964" s="260" t="n">
        <f aca="false">FF964</f>
        <v>1503776.87</v>
      </c>
      <c r="FW964" s="260" t="n">
        <f aca="false">FG964+FU964</f>
        <v>307552.46</v>
      </c>
      <c r="FX964" s="260" t="n">
        <f aca="false">FV964-FW964</f>
        <v>1196224.41</v>
      </c>
      <c r="FY964" s="261" t="n">
        <f aca="false">FT964</f>
        <v>10991.42</v>
      </c>
      <c r="FZ964" s="261" t="n">
        <f aca="false">FY964</f>
        <v>10991.42</v>
      </c>
      <c r="GA964" s="261" t="n">
        <f aca="false">FZ964</f>
        <v>10991.42</v>
      </c>
      <c r="GB964" s="261" t="n">
        <f aca="false">GA964</f>
        <v>10991.42</v>
      </c>
      <c r="GC964" s="261" t="n">
        <f aca="false">GB964</f>
        <v>10991.42</v>
      </c>
      <c r="GD964" s="261" t="n">
        <f aca="false">GC964</f>
        <v>10991.42</v>
      </c>
      <c r="GE964" s="261" t="n">
        <f aca="false">GD964</f>
        <v>10991.42</v>
      </c>
      <c r="GF964" s="261" t="n">
        <f aca="false">GE964</f>
        <v>10991.42</v>
      </c>
      <c r="GG964" s="261" t="n">
        <f aca="false">GF964</f>
        <v>10991.42</v>
      </c>
      <c r="GH964" s="261" t="n">
        <f aca="false">GG964</f>
        <v>10991.42</v>
      </c>
      <c r="GI964" s="261" t="n">
        <f aca="false">GH964</f>
        <v>10991.42</v>
      </c>
      <c r="GJ964" s="261" t="n">
        <f aca="false">GI964</f>
        <v>10991.42</v>
      </c>
      <c r="GK964" s="260" t="n">
        <f aca="false">FY964+FZ964+GA964+GB964+GC964+GD964+GE964+GF964+GG964+GH964+GI964+GJ964</f>
        <v>131897.04</v>
      </c>
      <c r="GL964" s="260" t="n">
        <f aca="false">FV964</f>
        <v>1503776.87</v>
      </c>
      <c r="GM964" s="260" t="n">
        <f aca="false">FW964+GK964</f>
        <v>439449.5</v>
      </c>
      <c r="GN964" s="260" t="n">
        <f aca="false">GL964-GM964</f>
        <v>1064327.37</v>
      </c>
      <c r="GO964" s="261" t="n">
        <f aca="false">GJ964</f>
        <v>10991.42</v>
      </c>
      <c r="GP964" s="261" t="n">
        <f aca="false">GO964</f>
        <v>10991.42</v>
      </c>
      <c r="GQ964" s="261" t="n">
        <f aca="false">GP964</f>
        <v>10991.42</v>
      </c>
      <c r="GR964" s="261" t="n">
        <f aca="false">GQ964</f>
        <v>10991.42</v>
      </c>
      <c r="GS964" s="261" t="n">
        <f aca="false">GR964</f>
        <v>10991.42</v>
      </c>
      <c r="GT964" s="261" t="n">
        <f aca="false">GS964</f>
        <v>10991.42</v>
      </c>
      <c r="GU964" s="261" t="n">
        <f aca="false">GT964</f>
        <v>10991.42</v>
      </c>
      <c r="GV964" s="261" t="n">
        <f aca="false">GU964</f>
        <v>10991.42</v>
      </c>
      <c r="GW964" s="261" t="n">
        <f aca="false">GV964</f>
        <v>10991.42</v>
      </c>
      <c r="GX964" s="261" t="n">
        <f aca="false">GW964</f>
        <v>10991.42</v>
      </c>
      <c r="GY964" s="261" t="n">
        <f aca="false">GX964</f>
        <v>10991.42</v>
      </c>
      <c r="GZ964" s="261" t="n">
        <f aca="false">GY964</f>
        <v>10991.42</v>
      </c>
      <c r="HA964" s="260" t="n">
        <f aca="false">GO964+GP964+GQ964+GR964+GS964+GT964+GU964+GV964+GW964+GX964+GY964+GZ964</f>
        <v>131897.04</v>
      </c>
      <c r="HB964" s="260" t="n">
        <f aca="false">GL964</f>
        <v>1503776.87</v>
      </c>
      <c r="HC964" s="260" t="n">
        <f aca="false">GM964+HA964</f>
        <v>571346.54</v>
      </c>
      <c r="HD964" s="260" t="n">
        <f aca="false">HB964-HC964</f>
        <v>932430.33</v>
      </c>
      <c r="HE964" s="264" t="n">
        <f aca="false">GO964-GJ964</f>
        <v>0</v>
      </c>
      <c r="HF964" s="264"/>
      <c r="HG964" s="264"/>
      <c r="HH964" s="264"/>
      <c r="HI964" s="264"/>
      <c r="HJ964" s="264"/>
      <c r="HK964" s="264"/>
      <c r="HL964" s="264"/>
      <c r="HM964" s="264"/>
      <c r="HN964" s="264"/>
      <c r="HO964" s="264"/>
      <c r="HP964" s="264"/>
      <c r="HQ964" s="264"/>
      <c r="HR964" s="264"/>
      <c r="HS964" s="264"/>
      <c r="HT964" s="264"/>
      <c r="HU964" s="264"/>
      <c r="HV964" s="264"/>
      <c r="HW964" s="264"/>
      <c r="HX964" s="264"/>
      <c r="HY964" s="264"/>
      <c r="HZ964" s="264"/>
      <c r="IA964" s="264"/>
      <c r="IB964" s="264"/>
      <c r="IC964" s="264"/>
      <c r="ID964" s="264"/>
      <c r="IE964" s="264"/>
      <c r="IF964" s="264"/>
      <c r="IG964" s="264"/>
      <c r="IH964" s="264"/>
      <c r="II964" s="264"/>
      <c r="IJ964" s="264"/>
      <c r="IK964" s="264"/>
      <c r="IL964" s="264"/>
      <c r="IM964" s="264"/>
      <c r="IN964" s="264"/>
      <c r="IO964" s="264"/>
      <c r="IP964" s="264"/>
      <c r="IQ964" s="264"/>
      <c r="IR964" s="264"/>
      <c r="IS964" s="264"/>
      <c r="IT964" s="264"/>
      <c r="IU964" s="264"/>
      <c r="IV964" s="264"/>
      <c r="IW964" s="264"/>
      <c r="IX964" s="264"/>
      <c r="IY964" s="264"/>
      <c r="IZ964" s="264"/>
      <c r="JA964" s="264"/>
      <c r="JB964" s="264"/>
      <c r="JC964" s="264"/>
      <c r="JD964" s="264"/>
      <c r="JE964" s="264"/>
      <c r="JF964" s="264"/>
      <c r="JG964" s="264"/>
      <c r="JH964" s="264"/>
      <c r="JI964" s="264"/>
      <c r="JJ964" s="264"/>
      <c r="JK964" s="264"/>
      <c r="JL964" s="264"/>
      <c r="JM964" s="265"/>
      <c r="JN964" s="265"/>
    </row>
    <row r="965" s="201" customFormat="true" ht="24" hidden="false" customHeight="true" outlineLevel="0" collapsed="false">
      <c r="A965" s="249" t="n">
        <v>933</v>
      </c>
      <c r="B965" s="379" t="s">
        <v>1557</v>
      </c>
      <c r="C965" s="379" t="s">
        <v>1558</v>
      </c>
      <c r="D965" s="315" t="s">
        <v>471</v>
      </c>
      <c r="E965" s="315" t="s">
        <v>633</v>
      </c>
      <c r="F965" s="380" t="n">
        <v>1</v>
      </c>
      <c r="G965" s="380" t="n">
        <v>1110780.41</v>
      </c>
      <c r="H965" s="304" t="n">
        <v>0.2</v>
      </c>
      <c r="I965" s="380" t="n">
        <v>1110780.41</v>
      </c>
      <c r="J965" s="303" t="n">
        <f aca="false">ROUND(I965+F965*G965*H965,2)</f>
        <v>1332936.49</v>
      </c>
      <c r="K965" s="375" t="s">
        <v>1548</v>
      </c>
      <c r="L965" s="318" t="n">
        <f aca="false">EDATE(K965,M965)-1</f>
        <v>49185</v>
      </c>
      <c r="M965" s="319" t="n">
        <v>120</v>
      </c>
      <c r="N965" s="303" t="n">
        <f aca="false">ROUND(G965/M965,2)*F965</f>
        <v>9256.5</v>
      </c>
      <c r="O965" s="346"/>
      <c r="P965" s="346"/>
      <c r="Q965" s="376" t="n">
        <v>1</v>
      </c>
      <c r="R965" s="380" t="n">
        <v>1110780.41</v>
      </c>
      <c r="S965" s="377" t="n">
        <f aca="false">H965</f>
        <v>0.2</v>
      </c>
      <c r="T965" s="380" t="n">
        <v>1110780.41</v>
      </c>
      <c r="U965" s="346" t="n">
        <f aca="false">ROUND(T965+Q965*R965*S965,2)</f>
        <v>1332936.49</v>
      </c>
      <c r="V965" s="375" t="n">
        <v>45534</v>
      </c>
      <c r="W965" s="378" t="n">
        <f aca="false">EDATE(V965,X965)-1</f>
        <v>49185</v>
      </c>
      <c r="X965" s="347" t="n">
        <v>120</v>
      </c>
      <c r="Y965" s="346" t="n">
        <f aca="false">ROUND((R965-Z965)/X965,2)*Q965</f>
        <v>9256.5</v>
      </c>
      <c r="Z965" s="254"/>
      <c r="AA965" s="254"/>
      <c r="AB965" s="254"/>
      <c r="AC965" s="254"/>
      <c r="AD965" s="254"/>
      <c r="AE965" s="254"/>
      <c r="AF965" s="254"/>
      <c r="AG965" s="254"/>
      <c r="AH965" s="254"/>
      <c r="AI965" s="254"/>
      <c r="AJ965" s="254"/>
      <c r="AK965" s="254"/>
      <c r="AL965" s="254"/>
      <c r="AM965" s="254"/>
      <c r="AN965" s="254"/>
      <c r="AO965" s="254"/>
      <c r="AP965" s="254"/>
      <c r="AQ965" s="254"/>
      <c r="AR965" s="254"/>
      <c r="AS965" s="254"/>
      <c r="AT965" s="254"/>
      <c r="AU965" s="254"/>
      <c r="AV965" s="254"/>
      <c r="AW965" s="254"/>
      <c r="AX965" s="254"/>
      <c r="AY965" s="254"/>
      <c r="AZ965" s="254"/>
      <c r="BA965" s="254"/>
      <c r="BB965" s="254"/>
      <c r="BC965" s="254"/>
      <c r="BD965" s="254"/>
      <c r="BE965" s="254"/>
      <c r="BF965" s="254"/>
      <c r="BG965" s="254"/>
      <c r="BH965" s="254"/>
      <c r="BI965" s="254"/>
      <c r="BJ965" s="254"/>
      <c r="BK965" s="254"/>
      <c r="BL965" s="254"/>
      <c r="BM965" s="254"/>
      <c r="BN965" s="254"/>
      <c r="BO965" s="254"/>
      <c r="BP965" s="254"/>
      <c r="BQ965" s="254"/>
      <c r="BR965" s="254"/>
      <c r="BS965" s="254"/>
      <c r="BT965" s="254"/>
      <c r="BU965" s="254"/>
      <c r="BV965" s="254"/>
      <c r="BW965" s="254"/>
      <c r="BX965" s="254"/>
      <c r="BY965" s="254"/>
      <c r="BZ965" s="254"/>
      <c r="CA965" s="254"/>
      <c r="CB965" s="254"/>
      <c r="CC965" s="254"/>
      <c r="CD965" s="254"/>
      <c r="CE965" s="254"/>
      <c r="CF965" s="254"/>
      <c r="CG965" s="254"/>
      <c r="CH965" s="254"/>
      <c r="CI965" s="254" t="n">
        <v>61671.16</v>
      </c>
      <c r="CJ965" s="254"/>
      <c r="CK965" s="254"/>
      <c r="CL965" s="254"/>
      <c r="CM965" s="312"/>
      <c r="CN965" s="257"/>
      <c r="CO965" s="254"/>
      <c r="CP965" s="254"/>
      <c r="CQ965" s="254"/>
      <c r="CR965" s="254"/>
      <c r="CS965" s="254"/>
      <c r="CT965" s="261"/>
      <c r="CU965" s="261"/>
      <c r="CV965" s="261"/>
      <c r="CW965" s="261"/>
      <c r="CX965" s="261"/>
      <c r="CY965" s="261"/>
      <c r="CZ965" s="261"/>
      <c r="DA965" s="261"/>
      <c r="DB965" s="261"/>
      <c r="DC965" s="261"/>
      <c r="DD965" s="261"/>
      <c r="DE965" s="261"/>
      <c r="DF965" s="261"/>
      <c r="DG965" s="261"/>
      <c r="DH965" s="261"/>
      <c r="DI965" s="261"/>
      <c r="DJ965" s="261"/>
      <c r="DK965" s="261"/>
      <c r="DL965" s="261"/>
      <c r="DM965" s="261"/>
      <c r="DN965" s="261"/>
      <c r="DO965" s="261"/>
      <c r="DP965" s="261"/>
      <c r="DQ965" s="261"/>
      <c r="DR965" s="261"/>
      <c r="DS965" s="261"/>
      <c r="DT965" s="261"/>
      <c r="DU965" s="261"/>
      <c r="DV965" s="261"/>
      <c r="DW965" s="261"/>
      <c r="DX965" s="261"/>
      <c r="DY965" s="261"/>
      <c r="DZ965" s="261"/>
      <c r="EA965" s="261"/>
      <c r="EB965" s="261"/>
      <c r="EC965" s="261"/>
      <c r="ED965" s="261"/>
      <c r="EE965" s="261"/>
      <c r="EF965" s="261"/>
      <c r="EG965" s="261"/>
      <c r="EH965" s="261"/>
      <c r="EI965" s="261"/>
      <c r="EJ965" s="261"/>
      <c r="EK965" s="261" t="n">
        <f aca="false">IF(AND(EK$5&gt;$V965,EK$6&lt;=$W965),$Y965,IF(AND(MONTH(EK$6)=MONTH($W965),YEAR(EK$6)=YEAR($W965)),$T965-$X965*$Y965+$Y965,0))</f>
        <v>9256.5</v>
      </c>
      <c r="EL965" s="266" t="n">
        <v>9256.5</v>
      </c>
      <c r="EM965" s="263" t="n">
        <v>9256.5</v>
      </c>
      <c r="EN965" s="261" t="n">
        <v>9256.5</v>
      </c>
      <c r="EO965" s="260" t="n">
        <f aca="false">EC965+ED965+EE965+EF965+EG965+EH965+EI965+EJ965+EK965+EL965+EM965+EN965</f>
        <v>37026</v>
      </c>
      <c r="EP965" s="260" t="n">
        <f aca="false">T965+AQ965+AS965+AU965+AW965+AY965+BA965+BC965+BE965+BG965+BI965+BK965+BM965+BO965+BQ965+BS965+BU965+BW965+BY965+CA965+CC965+CE965+CG965+CI965</f>
        <v>1172451.57</v>
      </c>
      <c r="EQ965" s="260" t="n">
        <f aca="false">EA965+EO965</f>
        <v>37026</v>
      </c>
      <c r="ER965" s="260" t="n">
        <f aca="false">EP965-EQ965</f>
        <v>1135425.57</v>
      </c>
      <c r="ES965" s="262" t="n">
        <f aca="false">EN965</f>
        <v>9256.5</v>
      </c>
      <c r="ET965" s="262" t="n">
        <f aca="false">ES965</f>
        <v>9256.5</v>
      </c>
      <c r="EU965" s="262" t="n">
        <f aca="false">ET965</f>
        <v>9256.5</v>
      </c>
      <c r="EV965" s="262" t="n">
        <f aca="false">EU965</f>
        <v>9256.5</v>
      </c>
      <c r="EW965" s="262" t="n">
        <f aca="false">EV965</f>
        <v>9256.5</v>
      </c>
      <c r="EX965" s="262" t="n">
        <f aca="false">EW965</f>
        <v>9256.5</v>
      </c>
      <c r="EY965" s="262" t="n">
        <f aca="false">EX965</f>
        <v>9256.5</v>
      </c>
      <c r="EZ965" s="262" t="n">
        <f aca="false">EY965</f>
        <v>9256.5</v>
      </c>
      <c r="FA965" s="262" t="n">
        <f aca="false">EZ965</f>
        <v>9256.5</v>
      </c>
      <c r="FB965" s="262" t="n">
        <f aca="false">FA965</f>
        <v>9256.5</v>
      </c>
      <c r="FC965" s="262" t="n">
        <f aca="false">FB965</f>
        <v>9256.5</v>
      </c>
      <c r="FD965" s="262" t="n">
        <f aca="false">FC965</f>
        <v>9256.5</v>
      </c>
      <c r="FE965" s="260" t="n">
        <f aca="false">ES965+ET965+EU965+EV965+EW965+EX965+EY965+EZ965+FA965+FB965+FC965+FD965</f>
        <v>111078</v>
      </c>
      <c r="FF965" s="260" t="n">
        <f aca="false">EP965</f>
        <v>1172451.57</v>
      </c>
      <c r="FG965" s="260" t="n">
        <f aca="false">EQ965+FE965</f>
        <v>148104</v>
      </c>
      <c r="FH965" s="260" t="n">
        <f aca="false">FF965-FG965</f>
        <v>1024347.57</v>
      </c>
      <c r="FI965" s="261" t="n">
        <f aca="false">FD965</f>
        <v>9256.5</v>
      </c>
      <c r="FJ965" s="261" t="n">
        <f aca="false">FI965</f>
        <v>9256.5</v>
      </c>
      <c r="FK965" s="261" t="n">
        <f aca="false">FJ965</f>
        <v>9256.5</v>
      </c>
      <c r="FL965" s="261" t="n">
        <f aca="false">FK965</f>
        <v>9256.5</v>
      </c>
      <c r="FM965" s="261" t="n">
        <f aca="false">FL965</f>
        <v>9256.5</v>
      </c>
      <c r="FN965" s="261" t="n">
        <f aca="false">FM965</f>
        <v>9256.5</v>
      </c>
      <c r="FO965" s="261" t="n">
        <f aca="false">FN965</f>
        <v>9256.5</v>
      </c>
      <c r="FP965" s="261" t="n">
        <f aca="false">FO965</f>
        <v>9256.5</v>
      </c>
      <c r="FQ965" s="261" t="n">
        <f aca="false">FP965</f>
        <v>9256.5</v>
      </c>
      <c r="FR965" s="261" t="n">
        <f aca="false">FQ965</f>
        <v>9256.5</v>
      </c>
      <c r="FS965" s="261" t="n">
        <f aca="false">FR965</f>
        <v>9256.5</v>
      </c>
      <c r="FT965" s="261" t="n">
        <f aca="false">FS965</f>
        <v>9256.5</v>
      </c>
      <c r="FU965" s="260" t="n">
        <f aca="false">FI965+FJ965+FK965+FL965+FM965+FN965+FO965+FP965+FQ965+FR965+FS965+FT965</f>
        <v>111078</v>
      </c>
      <c r="FV965" s="260" t="n">
        <f aca="false">FF965</f>
        <v>1172451.57</v>
      </c>
      <c r="FW965" s="260" t="n">
        <f aca="false">FG965+FU965</f>
        <v>259182</v>
      </c>
      <c r="FX965" s="260" t="n">
        <f aca="false">FV965-FW965</f>
        <v>913269.57</v>
      </c>
      <c r="FY965" s="261" t="n">
        <f aca="false">FT965</f>
        <v>9256.5</v>
      </c>
      <c r="FZ965" s="261" t="n">
        <f aca="false">FY965</f>
        <v>9256.5</v>
      </c>
      <c r="GA965" s="261" t="n">
        <f aca="false">FZ965</f>
        <v>9256.5</v>
      </c>
      <c r="GB965" s="261" t="n">
        <f aca="false">GA965</f>
        <v>9256.5</v>
      </c>
      <c r="GC965" s="261" t="n">
        <f aca="false">GB965</f>
        <v>9256.5</v>
      </c>
      <c r="GD965" s="261" t="n">
        <f aca="false">GC965</f>
        <v>9256.5</v>
      </c>
      <c r="GE965" s="261" t="n">
        <f aca="false">GD965</f>
        <v>9256.5</v>
      </c>
      <c r="GF965" s="261" t="n">
        <f aca="false">GE965</f>
        <v>9256.5</v>
      </c>
      <c r="GG965" s="261" t="n">
        <f aca="false">GF965</f>
        <v>9256.5</v>
      </c>
      <c r="GH965" s="261" t="n">
        <f aca="false">GG965</f>
        <v>9256.5</v>
      </c>
      <c r="GI965" s="261" t="n">
        <f aca="false">GH965</f>
        <v>9256.5</v>
      </c>
      <c r="GJ965" s="261" t="n">
        <f aca="false">GI965</f>
        <v>9256.5</v>
      </c>
      <c r="GK965" s="260" t="n">
        <f aca="false">FY965+FZ965+GA965+GB965+GC965+GD965+GE965+GF965+GG965+GH965+GI965+GJ965</f>
        <v>111078</v>
      </c>
      <c r="GL965" s="260" t="n">
        <f aca="false">FV965</f>
        <v>1172451.57</v>
      </c>
      <c r="GM965" s="260" t="n">
        <f aca="false">FW965+GK965</f>
        <v>370260</v>
      </c>
      <c r="GN965" s="260" t="n">
        <f aca="false">GL965-GM965</f>
        <v>802191.57</v>
      </c>
      <c r="GO965" s="261" t="n">
        <f aca="false">GJ965</f>
        <v>9256.5</v>
      </c>
      <c r="GP965" s="261" t="n">
        <f aca="false">GO965</f>
        <v>9256.5</v>
      </c>
      <c r="GQ965" s="261" t="n">
        <f aca="false">GP965</f>
        <v>9256.5</v>
      </c>
      <c r="GR965" s="261" t="n">
        <f aca="false">GQ965</f>
        <v>9256.5</v>
      </c>
      <c r="GS965" s="261" t="n">
        <f aca="false">GR965</f>
        <v>9256.5</v>
      </c>
      <c r="GT965" s="261" t="n">
        <f aca="false">GS965</f>
        <v>9256.5</v>
      </c>
      <c r="GU965" s="261" t="n">
        <f aca="false">GT965</f>
        <v>9256.5</v>
      </c>
      <c r="GV965" s="261" t="n">
        <f aca="false">GU965</f>
        <v>9256.5</v>
      </c>
      <c r="GW965" s="261" t="n">
        <f aca="false">GV965</f>
        <v>9256.5</v>
      </c>
      <c r="GX965" s="261" t="n">
        <f aca="false">GW965</f>
        <v>9256.5</v>
      </c>
      <c r="GY965" s="261" t="n">
        <f aca="false">GX965</f>
        <v>9256.5</v>
      </c>
      <c r="GZ965" s="261" t="n">
        <f aca="false">GY965</f>
        <v>9256.5</v>
      </c>
      <c r="HA965" s="260" t="n">
        <f aca="false">GO965+GP965+GQ965+GR965+GS965+GT965+GU965+GV965+GW965+GX965+GY965+GZ965</f>
        <v>111078</v>
      </c>
      <c r="HB965" s="260" t="n">
        <f aca="false">GL965</f>
        <v>1172451.57</v>
      </c>
      <c r="HC965" s="260" t="n">
        <f aca="false">GM965+HA965</f>
        <v>481338</v>
      </c>
      <c r="HD965" s="260" t="n">
        <f aca="false">HB965-HC965</f>
        <v>691113.57</v>
      </c>
      <c r="HE965" s="264" t="n">
        <f aca="false">GO965-GJ965</f>
        <v>0</v>
      </c>
      <c r="HF965" s="264"/>
      <c r="HG965" s="264"/>
      <c r="HH965" s="264"/>
      <c r="HI965" s="264"/>
      <c r="HJ965" s="264"/>
      <c r="HK965" s="264"/>
      <c r="HL965" s="264"/>
      <c r="HM965" s="264"/>
      <c r="HN965" s="264"/>
      <c r="HO965" s="264"/>
      <c r="HP965" s="264"/>
      <c r="HQ965" s="264"/>
      <c r="HR965" s="264"/>
      <c r="HS965" s="264"/>
      <c r="HT965" s="264"/>
      <c r="HU965" s="264"/>
      <c r="HV965" s="264"/>
      <c r="HW965" s="264"/>
      <c r="HX965" s="264"/>
      <c r="HY965" s="264"/>
      <c r="HZ965" s="264"/>
      <c r="IA965" s="264"/>
      <c r="IB965" s="264"/>
      <c r="IC965" s="264"/>
      <c r="ID965" s="264"/>
      <c r="IE965" s="264"/>
      <c r="IF965" s="264"/>
      <c r="IG965" s="264"/>
      <c r="IH965" s="264"/>
      <c r="II965" s="264"/>
      <c r="IJ965" s="264"/>
      <c r="IK965" s="264"/>
      <c r="IL965" s="264"/>
      <c r="IM965" s="264"/>
      <c r="IN965" s="264"/>
      <c r="IO965" s="264"/>
      <c r="IP965" s="264"/>
      <c r="IQ965" s="264"/>
      <c r="IR965" s="264"/>
      <c r="IS965" s="264"/>
      <c r="IT965" s="264"/>
      <c r="IU965" s="264"/>
      <c r="IV965" s="264"/>
      <c r="IW965" s="264"/>
      <c r="IX965" s="264"/>
      <c r="IY965" s="264"/>
      <c r="IZ965" s="264"/>
      <c r="JA965" s="264"/>
      <c r="JB965" s="264"/>
      <c r="JC965" s="264"/>
      <c r="JD965" s="264"/>
      <c r="JE965" s="264"/>
      <c r="JF965" s="264"/>
      <c r="JG965" s="264"/>
      <c r="JH965" s="264"/>
      <c r="JI965" s="264"/>
      <c r="JJ965" s="264"/>
      <c r="JK965" s="264"/>
      <c r="JL965" s="264"/>
      <c r="JM965" s="265"/>
      <c r="JN965" s="265"/>
    </row>
    <row r="966" s="201" customFormat="true" ht="24" hidden="false" customHeight="true" outlineLevel="0" collapsed="false">
      <c r="A966" s="249" t="n">
        <v>934</v>
      </c>
      <c r="B966" s="379" t="s">
        <v>1559</v>
      </c>
      <c r="C966" s="379" t="s">
        <v>1560</v>
      </c>
      <c r="D966" s="315" t="s">
        <v>471</v>
      </c>
      <c r="E966" s="315" t="s">
        <v>633</v>
      </c>
      <c r="F966" s="380" t="n">
        <v>1</v>
      </c>
      <c r="G966" s="380" t="n">
        <v>1119646.46</v>
      </c>
      <c r="H966" s="304" t="n">
        <v>0.2</v>
      </c>
      <c r="I966" s="380" t="n">
        <v>1119646.46</v>
      </c>
      <c r="J966" s="303" t="n">
        <f aca="false">ROUND(I966+F966*G966*H966,2)</f>
        <v>1343575.75</v>
      </c>
      <c r="K966" s="375" t="s">
        <v>1548</v>
      </c>
      <c r="L966" s="318" t="n">
        <f aca="false">EDATE(K966,M966)-1</f>
        <v>49185</v>
      </c>
      <c r="M966" s="319" t="n">
        <v>120</v>
      </c>
      <c r="N966" s="303" t="n">
        <f aca="false">ROUND(G966/M966,2)*F966</f>
        <v>9330.39</v>
      </c>
      <c r="O966" s="346"/>
      <c r="P966" s="346"/>
      <c r="Q966" s="376" t="n">
        <v>1</v>
      </c>
      <c r="R966" s="380" t="n">
        <v>1119646.46</v>
      </c>
      <c r="S966" s="377" t="n">
        <f aca="false">H966</f>
        <v>0.2</v>
      </c>
      <c r="T966" s="380" t="n">
        <v>1119646.46</v>
      </c>
      <c r="U966" s="346" t="n">
        <f aca="false">ROUND(T966+Q966*R966*S966,2)</f>
        <v>1343575.75</v>
      </c>
      <c r="V966" s="375" t="n">
        <v>45534</v>
      </c>
      <c r="W966" s="378" t="n">
        <f aca="false">EDATE(V966,X966)-1</f>
        <v>49185</v>
      </c>
      <c r="X966" s="347" t="n">
        <v>120</v>
      </c>
      <c r="Y966" s="346" t="n">
        <f aca="false">ROUND((R966-Z966)/X966,2)*Q966</f>
        <v>9330.39</v>
      </c>
      <c r="Z966" s="254"/>
      <c r="AA966" s="254"/>
      <c r="AB966" s="254"/>
      <c r="AC966" s="254"/>
      <c r="AD966" s="254"/>
      <c r="AE966" s="254"/>
      <c r="AF966" s="254"/>
      <c r="AG966" s="254"/>
      <c r="AH966" s="254"/>
      <c r="AI966" s="254"/>
      <c r="AJ966" s="254"/>
      <c r="AK966" s="254"/>
      <c r="AL966" s="254"/>
      <c r="AM966" s="254"/>
      <c r="AN966" s="254"/>
      <c r="AO966" s="254"/>
      <c r="AP966" s="254"/>
      <c r="AQ966" s="254"/>
      <c r="AR966" s="254"/>
      <c r="AS966" s="254"/>
      <c r="AT966" s="254"/>
      <c r="AU966" s="254"/>
      <c r="AV966" s="254"/>
      <c r="AW966" s="254"/>
      <c r="AX966" s="254"/>
      <c r="AY966" s="254"/>
      <c r="AZ966" s="254"/>
      <c r="BA966" s="254"/>
      <c r="BB966" s="254"/>
      <c r="BC966" s="254"/>
      <c r="BD966" s="254"/>
      <c r="BE966" s="254"/>
      <c r="BF966" s="254"/>
      <c r="BG966" s="254"/>
      <c r="BH966" s="254"/>
      <c r="BI966" s="254"/>
      <c r="BJ966" s="254"/>
      <c r="BK966" s="254"/>
      <c r="BL966" s="254"/>
      <c r="BM966" s="254"/>
      <c r="BN966" s="254"/>
      <c r="BO966" s="254"/>
      <c r="BP966" s="254"/>
      <c r="BQ966" s="254"/>
      <c r="BR966" s="254"/>
      <c r="BS966" s="254"/>
      <c r="BT966" s="254"/>
      <c r="BU966" s="254"/>
      <c r="BV966" s="254"/>
      <c r="BW966" s="254"/>
      <c r="BX966" s="254"/>
      <c r="BY966" s="254"/>
      <c r="BZ966" s="254"/>
      <c r="CA966" s="254"/>
      <c r="CB966" s="254"/>
      <c r="CC966" s="254" t="n">
        <v>37002.7</v>
      </c>
      <c r="CD966" s="254" t="n">
        <v>9641.33</v>
      </c>
      <c r="CE966" s="254"/>
      <c r="CF966" s="254"/>
      <c r="CG966" s="254"/>
      <c r="CH966" s="254"/>
      <c r="CI966" s="273" t="n">
        <v>12334.23</v>
      </c>
      <c r="CJ966" s="254"/>
      <c r="CK966" s="254"/>
      <c r="CL966" s="254"/>
      <c r="CM966" s="312"/>
      <c r="CN966" s="257"/>
      <c r="CO966" s="254"/>
      <c r="CP966" s="254"/>
      <c r="CQ966" s="254"/>
      <c r="CR966" s="254"/>
      <c r="CS966" s="254"/>
      <c r="CT966" s="261"/>
      <c r="CU966" s="261"/>
      <c r="CV966" s="261"/>
      <c r="CW966" s="261"/>
      <c r="CX966" s="261"/>
      <c r="CY966" s="261"/>
      <c r="CZ966" s="261"/>
      <c r="DA966" s="261"/>
      <c r="DB966" s="261"/>
      <c r="DC966" s="261"/>
      <c r="DD966" s="261"/>
      <c r="DE966" s="261"/>
      <c r="DF966" s="261"/>
      <c r="DG966" s="261"/>
      <c r="DH966" s="261"/>
      <c r="DI966" s="261"/>
      <c r="DJ966" s="261"/>
      <c r="DK966" s="261"/>
      <c r="DL966" s="261"/>
      <c r="DM966" s="261"/>
      <c r="DN966" s="261"/>
      <c r="DO966" s="261"/>
      <c r="DP966" s="261"/>
      <c r="DQ966" s="261"/>
      <c r="DR966" s="261"/>
      <c r="DS966" s="261"/>
      <c r="DT966" s="261"/>
      <c r="DU966" s="261"/>
      <c r="DV966" s="261"/>
      <c r="DW966" s="261"/>
      <c r="DX966" s="261"/>
      <c r="DY966" s="261"/>
      <c r="DZ966" s="261"/>
      <c r="EA966" s="261"/>
      <c r="EB966" s="261"/>
      <c r="EC966" s="261"/>
      <c r="ED966" s="261"/>
      <c r="EE966" s="261"/>
      <c r="EF966" s="261"/>
      <c r="EG966" s="261"/>
      <c r="EH966" s="261"/>
      <c r="EI966" s="261"/>
      <c r="EJ966" s="261"/>
      <c r="EK966" s="261" t="n">
        <f aca="false">IF(AND(EK$5&gt;$V966,EK$6&lt;=$W966),$Y966,IF(AND(MONTH(EK$6)=MONTH($W966),YEAR(EK$6)=YEAR($W966)),$T966-$X966*$Y966+$Y966,0))</f>
        <v>9330.39</v>
      </c>
      <c r="EL966" s="266" t="n">
        <v>9641.33</v>
      </c>
      <c r="EM966" s="263" t="n">
        <v>9641.33</v>
      </c>
      <c r="EN966" s="261" t="n">
        <v>9641.33</v>
      </c>
      <c r="EO966" s="260" t="n">
        <f aca="false">EC966+ED966+EE966+EF966+EG966+EH966+EI966+EJ966+EK966+EL966+EM966+EN966</f>
        <v>38254.38</v>
      </c>
      <c r="EP966" s="381" t="n">
        <f aca="false">T966+AQ966+AS966+AU966+AW966+AY966+BA966+BC966+BE966+BG966+BI966+BK966+BM966+BO966+BQ966+BS966+BU966+BW966+BY966+CA966+CC966+CE966+CG966+CI966</f>
        <v>1168983.39</v>
      </c>
      <c r="EQ966" s="260" t="n">
        <f aca="false">EA966+EO966</f>
        <v>38254.38</v>
      </c>
      <c r="ER966" s="260" t="n">
        <f aca="false">EP966-EQ966</f>
        <v>1130729.01</v>
      </c>
      <c r="ES966" s="262" t="n">
        <f aca="false">EN966</f>
        <v>9641.33</v>
      </c>
      <c r="ET966" s="262" t="n">
        <f aca="false">ES966</f>
        <v>9641.33</v>
      </c>
      <c r="EU966" s="262" t="n">
        <f aca="false">ET966</f>
        <v>9641.33</v>
      </c>
      <c r="EV966" s="262" t="n">
        <f aca="false">EU966</f>
        <v>9641.33</v>
      </c>
      <c r="EW966" s="262" t="n">
        <f aca="false">EV966</f>
        <v>9641.33</v>
      </c>
      <c r="EX966" s="262" t="n">
        <f aca="false">EW966</f>
        <v>9641.33</v>
      </c>
      <c r="EY966" s="262" t="n">
        <f aca="false">EX966</f>
        <v>9641.33</v>
      </c>
      <c r="EZ966" s="262" t="n">
        <f aca="false">EY966</f>
        <v>9641.33</v>
      </c>
      <c r="FA966" s="262" t="n">
        <f aca="false">EZ966</f>
        <v>9641.33</v>
      </c>
      <c r="FB966" s="262" t="n">
        <f aca="false">FA966</f>
        <v>9641.33</v>
      </c>
      <c r="FC966" s="262" t="n">
        <f aca="false">FB966</f>
        <v>9641.33</v>
      </c>
      <c r="FD966" s="262" t="n">
        <f aca="false">FC966</f>
        <v>9641.33</v>
      </c>
      <c r="FE966" s="260" t="n">
        <f aca="false">ES966+ET966+EU966+EV966+EW966+EX966+EY966+EZ966+FA966+FB966+FC966+FD966</f>
        <v>115695.96</v>
      </c>
      <c r="FF966" s="260" t="n">
        <f aca="false">EP966</f>
        <v>1168983.39</v>
      </c>
      <c r="FG966" s="260" t="n">
        <f aca="false">EQ966+FE966</f>
        <v>153950.34</v>
      </c>
      <c r="FH966" s="260" t="n">
        <f aca="false">FF966-FG966</f>
        <v>1015033.05</v>
      </c>
      <c r="FI966" s="261" t="n">
        <f aca="false">FD966</f>
        <v>9641.33</v>
      </c>
      <c r="FJ966" s="261" t="n">
        <f aca="false">FI966</f>
        <v>9641.33</v>
      </c>
      <c r="FK966" s="261" t="n">
        <f aca="false">FJ966</f>
        <v>9641.33</v>
      </c>
      <c r="FL966" s="261" t="n">
        <f aca="false">FK966</f>
        <v>9641.33</v>
      </c>
      <c r="FM966" s="261" t="n">
        <f aca="false">FL966</f>
        <v>9641.33</v>
      </c>
      <c r="FN966" s="261" t="n">
        <f aca="false">FM966</f>
        <v>9641.33</v>
      </c>
      <c r="FO966" s="261" t="n">
        <f aca="false">FN966</f>
        <v>9641.33</v>
      </c>
      <c r="FP966" s="261" t="n">
        <f aca="false">FO966</f>
        <v>9641.33</v>
      </c>
      <c r="FQ966" s="261" t="n">
        <f aca="false">FP966</f>
        <v>9641.33</v>
      </c>
      <c r="FR966" s="261" t="n">
        <f aca="false">FQ966</f>
        <v>9641.33</v>
      </c>
      <c r="FS966" s="261" t="n">
        <f aca="false">FR966</f>
        <v>9641.33</v>
      </c>
      <c r="FT966" s="261" t="n">
        <f aca="false">FS966</f>
        <v>9641.33</v>
      </c>
      <c r="FU966" s="260" t="n">
        <f aca="false">FI966+FJ966+FK966+FL966+FM966+FN966+FO966+FP966+FQ966+FR966+FS966+FT966</f>
        <v>115695.96</v>
      </c>
      <c r="FV966" s="260" t="n">
        <f aca="false">FF966</f>
        <v>1168983.39</v>
      </c>
      <c r="FW966" s="260" t="n">
        <f aca="false">FG966+FU966</f>
        <v>269646.3</v>
      </c>
      <c r="FX966" s="260" t="n">
        <f aca="false">FV966-FW966</f>
        <v>899337.09</v>
      </c>
      <c r="FY966" s="261" t="n">
        <f aca="false">FT966</f>
        <v>9641.33</v>
      </c>
      <c r="FZ966" s="261" t="n">
        <f aca="false">FY966</f>
        <v>9641.33</v>
      </c>
      <c r="GA966" s="261" t="n">
        <f aca="false">FZ966</f>
        <v>9641.33</v>
      </c>
      <c r="GB966" s="261" t="n">
        <f aca="false">GA966</f>
        <v>9641.33</v>
      </c>
      <c r="GC966" s="261" t="n">
        <f aca="false">GB966</f>
        <v>9641.33</v>
      </c>
      <c r="GD966" s="261" t="n">
        <f aca="false">GC966</f>
        <v>9641.33</v>
      </c>
      <c r="GE966" s="261" t="n">
        <f aca="false">GD966</f>
        <v>9641.33</v>
      </c>
      <c r="GF966" s="261" t="n">
        <f aca="false">GE966</f>
        <v>9641.33</v>
      </c>
      <c r="GG966" s="261" t="n">
        <f aca="false">GF966</f>
        <v>9641.33</v>
      </c>
      <c r="GH966" s="261" t="n">
        <f aca="false">GG966</f>
        <v>9641.33</v>
      </c>
      <c r="GI966" s="261" t="n">
        <f aca="false">GH966</f>
        <v>9641.33</v>
      </c>
      <c r="GJ966" s="261" t="n">
        <f aca="false">GI966</f>
        <v>9641.33</v>
      </c>
      <c r="GK966" s="260" t="n">
        <f aca="false">FY966+FZ966+GA966+GB966+GC966+GD966+GE966+GF966+GG966+GH966+GI966+GJ966</f>
        <v>115695.96</v>
      </c>
      <c r="GL966" s="260" t="n">
        <f aca="false">FV966</f>
        <v>1168983.39</v>
      </c>
      <c r="GM966" s="260" t="n">
        <f aca="false">FW966+GK966</f>
        <v>385342.26</v>
      </c>
      <c r="GN966" s="260" t="n">
        <f aca="false">GL966-GM966</f>
        <v>783641.13</v>
      </c>
      <c r="GO966" s="261" t="n">
        <f aca="false">GJ966</f>
        <v>9641.33</v>
      </c>
      <c r="GP966" s="261" t="n">
        <f aca="false">GO966</f>
        <v>9641.33</v>
      </c>
      <c r="GQ966" s="261" t="n">
        <f aca="false">GP966</f>
        <v>9641.33</v>
      </c>
      <c r="GR966" s="261" t="n">
        <f aca="false">GQ966</f>
        <v>9641.33</v>
      </c>
      <c r="GS966" s="261" t="n">
        <f aca="false">GR966</f>
        <v>9641.33</v>
      </c>
      <c r="GT966" s="261" t="n">
        <f aca="false">GS966</f>
        <v>9641.33</v>
      </c>
      <c r="GU966" s="261" t="n">
        <f aca="false">GT966</f>
        <v>9641.33</v>
      </c>
      <c r="GV966" s="261" t="n">
        <f aca="false">GU966</f>
        <v>9641.33</v>
      </c>
      <c r="GW966" s="261" t="n">
        <f aca="false">GV966</f>
        <v>9641.33</v>
      </c>
      <c r="GX966" s="261" t="n">
        <f aca="false">GW966</f>
        <v>9641.33</v>
      </c>
      <c r="GY966" s="261" t="n">
        <f aca="false">GX966</f>
        <v>9641.33</v>
      </c>
      <c r="GZ966" s="261" t="n">
        <f aca="false">GY966</f>
        <v>9641.33</v>
      </c>
      <c r="HA966" s="260" t="n">
        <f aca="false">GO966+GP966+GQ966+GR966+GS966+GT966+GU966+GV966+GW966+GX966+GY966+GZ966</f>
        <v>115695.96</v>
      </c>
      <c r="HB966" s="260" t="n">
        <f aca="false">GL966</f>
        <v>1168983.39</v>
      </c>
      <c r="HC966" s="260" t="n">
        <f aca="false">GM966+HA966</f>
        <v>501038.22</v>
      </c>
      <c r="HD966" s="260" t="n">
        <f aca="false">HB966-HC966</f>
        <v>667945.17</v>
      </c>
      <c r="HE966" s="264" t="n">
        <f aca="false">GO966-GJ966</f>
        <v>0</v>
      </c>
      <c r="HF966" s="264"/>
      <c r="HG966" s="264"/>
      <c r="HH966" s="264"/>
      <c r="HI966" s="264"/>
      <c r="HJ966" s="264"/>
      <c r="HK966" s="264"/>
      <c r="HL966" s="264"/>
      <c r="HM966" s="264"/>
      <c r="HN966" s="264"/>
      <c r="HO966" s="264"/>
      <c r="HP966" s="264"/>
      <c r="HQ966" s="264"/>
      <c r="HR966" s="264"/>
      <c r="HS966" s="264"/>
      <c r="HT966" s="264"/>
      <c r="HU966" s="264"/>
      <c r="HV966" s="264"/>
      <c r="HW966" s="264"/>
      <c r="HX966" s="264"/>
      <c r="HY966" s="264"/>
      <c r="HZ966" s="264"/>
      <c r="IA966" s="264"/>
      <c r="IB966" s="264"/>
      <c r="IC966" s="264"/>
      <c r="ID966" s="264"/>
      <c r="IE966" s="264"/>
      <c r="IF966" s="264"/>
      <c r="IG966" s="264"/>
      <c r="IH966" s="264"/>
      <c r="II966" s="264"/>
      <c r="IJ966" s="264"/>
      <c r="IK966" s="264"/>
      <c r="IL966" s="264"/>
      <c r="IM966" s="264"/>
      <c r="IN966" s="264"/>
      <c r="IO966" s="264"/>
      <c r="IP966" s="264"/>
      <c r="IQ966" s="264"/>
      <c r="IR966" s="264"/>
      <c r="IS966" s="264"/>
      <c r="IT966" s="264"/>
      <c r="IU966" s="264"/>
      <c r="IV966" s="264"/>
      <c r="IW966" s="264"/>
      <c r="IX966" s="264"/>
      <c r="IY966" s="264"/>
      <c r="IZ966" s="264"/>
      <c r="JA966" s="264"/>
      <c r="JB966" s="264"/>
      <c r="JC966" s="264"/>
      <c r="JD966" s="264"/>
      <c r="JE966" s="264"/>
      <c r="JF966" s="264"/>
      <c r="JG966" s="264"/>
      <c r="JH966" s="264"/>
      <c r="JI966" s="264"/>
      <c r="JJ966" s="264"/>
      <c r="JK966" s="264"/>
      <c r="JL966" s="264"/>
      <c r="JM966" s="265"/>
      <c r="JN966" s="265"/>
    </row>
    <row r="967" s="201" customFormat="true" ht="24" hidden="false" customHeight="true" outlineLevel="0" collapsed="false">
      <c r="A967" s="249" t="n">
        <v>935</v>
      </c>
      <c r="B967" s="379" t="s">
        <v>1561</v>
      </c>
      <c r="C967" s="379" t="s">
        <v>1562</v>
      </c>
      <c r="D967" s="315" t="s">
        <v>471</v>
      </c>
      <c r="E967" s="315" t="s">
        <v>633</v>
      </c>
      <c r="F967" s="380" t="n">
        <v>1</v>
      </c>
      <c r="G967" s="380" t="n">
        <v>860627.58</v>
      </c>
      <c r="H967" s="304" t="n">
        <v>0.2</v>
      </c>
      <c r="I967" s="380" t="n">
        <v>860627.58</v>
      </c>
      <c r="J967" s="303" t="n">
        <f aca="false">ROUND(I967+F967*G967*H967,2)</f>
        <v>1032753.1</v>
      </c>
      <c r="K967" s="375" t="s">
        <v>1548</v>
      </c>
      <c r="L967" s="318" t="n">
        <f aca="false">EDATE(K967,M967)-1</f>
        <v>49185</v>
      </c>
      <c r="M967" s="319" t="n">
        <v>120</v>
      </c>
      <c r="N967" s="303" t="n">
        <f aca="false">ROUND(G967/M967,2)*F967</f>
        <v>7171.9</v>
      </c>
      <c r="O967" s="346"/>
      <c r="P967" s="346"/>
      <c r="Q967" s="376" t="n">
        <v>1</v>
      </c>
      <c r="R967" s="380" t="n">
        <v>860627.58</v>
      </c>
      <c r="S967" s="377" t="n">
        <f aca="false">H967</f>
        <v>0.2</v>
      </c>
      <c r="T967" s="380" t="n">
        <v>860627.58</v>
      </c>
      <c r="U967" s="346" t="n">
        <f aca="false">ROUND(T967+Q967*R967*S967,2)</f>
        <v>1032753.1</v>
      </c>
      <c r="V967" s="375" t="n">
        <v>45534</v>
      </c>
      <c r="W967" s="378" t="n">
        <f aca="false">EDATE(V967,X967)-1</f>
        <v>49185</v>
      </c>
      <c r="X967" s="347" t="n">
        <v>120</v>
      </c>
      <c r="Y967" s="346" t="n">
        <f aca="false">ROUND((R967-Z967)/X967,2)*Q967</f>
        <v>7171.9</v>
      </c>
      <c r="Z967" s="254"/>
      <c r="AA967" s="254"/>
      <c r="AB967" s="254"/>
      <c r="AC967" s="254"/>
      <c r="AD967" s="254"/>
      <c r="AE967" s="254"/>
      <c r="AF967" s="254"/>
      <c r="AG967" s="254"/>
      <c r="AH967" s="254"/>
      <c r="AI967" s="254"/>
      <c r="AJ967" s="254"/>
      <c r="AK967" s="254"/>
      <c r="AL967" s="254"/>
      <c r="AM967" s="254"/>
      <c r="AN967" s="254"/>
      <c r="AO967" s="254"/>
      <c r="AP967" s="254"/>
      <c r="AQ967" s="254"/>
      <c r="AR967" s="254"/>
      <c r="AS967" s="254"/>
      <c r="AT967" s="254"/>
      <c r="AU967" s="254"/>
      <c r="AV967" s="254"/>
      <c r="AW967" s="254"/>
      <c r="AX967" s="254"/>
      <c r="AY967" s="254"/>
      <c r="AZ967" s="254"/>
      <c r="BA967" s="254"/>
      <c r="BB967" s="254"/>
      <c r="BC967" s="254"/>
      <c r="BD967" s="254"/>
      <c r="BE967" s="254"/>
      <c r="BF967" s="254"/>
      <c r="BG967" s="254"/>
      <c r="BH967" s="254"/>
      <c r="BI967" s="254"/>
      <c r="BJ967" s="254"/>
      <c r="BK967" s="254"/>
      <c r="BL967" s="254"/>
      <c r="BM967" s="254"/>
      <c r="BN967" s="254"/>
      <c r="BO967" s="254"/>
      <c r="BP967" s="254"/>
      <c r="BQ967" s="254"/>
      <c r="BR967" s="254"/>
      <c r="BS967" s="254"/>
      <c r="BT967" s="254"/>
      <c r="BU967" s="254"/>
      <c r="BV967" s="254"/>
      <c r="BW967" s="254"/>
      <c r="BX967" s="254"/>
      <c r="BY967" s="254"/>
      <c r="BZ967" s="254"/>
      <c r="CA967" s="254"/>
      <c r="CB967" s="254"/>
      <c r="CC967" s="254"/>
      <c r="CD967" s="254"/>
      <c r="CE967" s="254"/>
      <c r="CF967" s="254"/>
      <c r="CG967" s="254"/>
      <c r="CH967" s="254"/>
      <c r="CI967" s="254" t="n">
        <v>111008.09</v>
      </c>
      <c r="CJ967" s="254"/>
      <c r="CK967" s="254"/>
      <c r="CL967" s="254"/>
      <c r="CM967" s="312"/>
      <c r="CN967" s="257"/>
      <c r="CO967" s="254"/>
      <c r="CP967" s="254"/>
      <c r="CQ967" s="254"/>
      <c r="CR967" s="254"/>
      <c r="CS967" s="254"/>
      <c r="CT967" s="261"/>
      <c r="CU967" s="261"/>
      <c r="CV967" s="261"/>
      <c r="CW967" s="261"/>
      <c r="CX967" s="261"/>
      <c r="CY967" s="261"/>
      <c r="CZ967" s="261"/>
      <c r="DA967" s="261"/>
      <c r="DB967" s="261"/>
      <c r="DC967" s="261"/>
      <c r="DD967" s="261"/>
      <c r="DE967" s="261"/>
      <c r="DF967" s="261"/>
      <c r="DG967" s="261"/>
      <c r="DH967" s="261"/>
      <c r="DI967" s="261"/>
      <c r="DJ967" s="261"/>
      <c r="DK967" s="261"/>
      <c r="DL967" s="261"/>
      <c r="DM967" s="261"/>
      <c r="DN967" s="261"/>
      <c r="DO967" s="261"/>
      <c r="DP967" s="261"/>
      <c r="DQ967" s="261"/>
      <c r="DR967" s="261"/>
      <c r="DS967" s="261"/>
      <c r="DT967" s="261"/>
      <c r="DU967" s="261"/>
      <c r="DV967" s="261"/>
      <c r="DW967" s="261"/>
      <c r="DX967" s="261"/>
      <c r="DY967" s="261"/>
      <c r="DZ967" s="261"/>
      <c r="EA967" s="261"/>
      <c r="EB967" s="261"/>
      <c r="EC967" s="261"/>
      <c r="ED967" s="261"/>
      <c r="EE967" s="261"/>
      <c r="EF967" s="261"/>
      <c r="EG967" s="261"/>
      <c r="EH967" s="261"/>
      <c r="EI967" s="261"/>
      <c r="EJ967" s="261"/>
      <c r="EK967" s="261" t="n">
        <f aca="false">IF(AND(EK$5&gt;$V967,EK$6&lt;=$W967),$Y967,IF(AND(MONTH(EK$6)=MONTH($W967),YEAR(EK$6)=YEAR($W967)),$T967-$X967*$Y967+$Y967,0))</f>
        <v>7171.9</v>
      </c>
      <c r="EL967" s="266" t="n">
        <v>7171.9</v>
      </c>
      <c r="EM967" s="263" t="n">
        <v>7171.9</v>
      </c>
      <c r="EN967" s="261" t="n">
        <v>7171.9</v>
      </c>
      <c r="EO967" s="260" t="n">
        <f aca="false">EC967+ED967+EE967+EF967+EG967+EH967+EI967+EJ967+EK967+EL967+EM967+EN967</f>
        <v>28687.6</v>
      </c>
      <c r="EP967" s="260" t="n">
        <f aca="false">T967+AQ967+AS967+AU967+AW967+AY967+BA967+BC967+BE967+BG967+BI967+BK967+BM967+BO967+BQ967+BS967+BU967+BW967+BY967+CA967+CC967+CE967+CG967+CI967</f>
        <v>971635.67</v>
      </c>
      <c r="EQ967" s="260" t="n">
        <f aca="false">EA967+EO967</f>
        <v>28687.6</v>
      </c>
      <c r="ER967" s="260" t="n">
        <f aca="false">EP967-EQ967</f>
        <v>942948.07</v>
      </c>
      <c r="ES967" s="262" t="n">
        <f aca="false">EN967</f>
        <v>7171.9</v>
      </c>
      <c r="ET967" s="262" t="n">
        <f aca="false">ES967</f>
        <v>7171.9</v>
      </c>
      <c r="EU967" s="262" t="n">
        <f aca="false">ET967</f>
        <v>7171.9</v>
      </c>
      <c r="EV967" s="262" t="n">
        <f aca="false">EU967</f>
        <v>7171.9</v>
      </c>
      <c r="EW967" s="262" t="n">
        <f aca="false">EV967</f>
        <v>7171.9</v>
      </c>
      <c r="EX967" s="262" t="n">
        <f aca="false">EW967</f>
        <v>7171.9</v>
      </c>
      <c r="EY967" s="262" t="n">
        <f aca="false">EX967</f>
        <v>7171.9</v>
      </c>
      <c r="EZ967" s="262" t="n">
        <f aca="false">EY967</f>
        <v>7171.9</v>
      </c>
      <c r="FA967" s="262" t="n">
        <f aca="false">EZ967</f>
        <v>7171.9</v>
      </c>
      <c r="FB967" s="262" t="n">
        <f aca="false">FA967</f>
        <v>7171.9</v>
      </c>
      <c r="FC967" s="262" t="n">
        <f aca="false">FB967</f>
        <v>7171.9</v>
      </c>
      <c r="FD967" s="262" t="n">
        <f aca="false">FC967</f>
        <v>7171.9</v>
      </c>
      <c r="FE967" s="260" t="n">
        <f aca="false">ES967+ET967+EU967+EV967+EW967+EX967+EY967+EZ967+FA967+FB967+FC967+FD967</f>
        <v>86062.8</v>
      </c>
      <c r="FF967" s="260" t="n">
        <f aca="false">EP967</f>
        <v>971635.67</v>
      </c>
      <c r="FG967" s="260" t="n">
        <f aca="false">EQ967+FE967</f>
        <v>114750.4</v>
      </c>
      <c r="FH967" s="260" t="n">
        <f aca="false">FF967-FG967</f>
        <v>856885.27</v>
      </c>
      <c r="FI967" s="261" t="n">
        <f aca="false">FD967</f>
        <v>7171.9</v>
      </c>
      <c r="FJ967" s="261" t="n">
        <f aca="false">FI967</f>
        <v>7171.9</v>
      </c>
      <c r="FK967" s="261" t="n">
        <f aca="false">FJ967</f>
        <v>7171.9</v>
      </c>
      <c r="FL967" s="261" t="n">
        <f aca="false">FK967</f>
        <v>7171.9</v>
      </c>
      <c r="FM967" s="261" t="n">
        <f aca="false">FL967</f>
        <v>7171.9</v>
      </c>
      <c r="FN967" s="261" t="n">
        <f aca="false">FM967</f>
        <v>7171.9</v>
      </c>
      <c r="FO967" s="261" t="n">
        <f aca="false">FN967</f>
        <v>7171.9</v>
      </c>
      <c r="FP967" s="261" t="n">
        <f aca="false">FO967</f>
        <v>7171.9</v>
      </c>
      <c r="FQ967" s="261" t="n">
        <f aca="false">FP967</f>
        <v>7171.9</v>
      </c>
      <c r="FR967" s="261" t="n">
        <f aca="false">FQ967</f>
        <v>7171.9</v>
      </c>
      <c r="FS967" s="261" t="n">
        <f aca="false">FR967</f>
        <v>7171.9</v>
      </c>
      <c r="FT967" s="261" t="n">
        <f aca="false">FS967</f>
        <v>7171.9</v>
      </c>
      <c r="FU967" s="260" t="n">
        <f aca="false">FI967+FJ967+FK967+FL967+FM967+FN967+FO967+FP967+FQ967+FR967+FS967+FT967</f>
        <v>86062.8</v>
      </c>
      <c r="FV967" s="260" t="n">
        <f aca="false">FF967</f>
        <v>971635.67</v>
      </c>
      <c r="FW967" s="260" t="n">
        <f aca="false">FG967+FU967</f>
        <v>200813.2</v>
      </c>
      <c r="FX967" s="260" t="n">
        <f aca="false">FV967-FW967</f>
        <v>770822.47</v>
      </c>
      <c r="FY967" s="261" t="n">
        <f aca="false">FT967</f>
        <v>7171.9</v>
      </c>
      <c r="FZ967" s="261" t="n">
        <f aca="false">FY967</f>
        <v>7171.9</v>
      </c>
      <c r="GA967" s="261" t="n">
        <f aca="false">FZ967</f>
        <v>7171.9</v>
      </c>
      <c r="GB967" s="261" t="n">
        <f aca="false">GA967</f>
        <v>7171.9</v>
      </c>
      <c r="GC967" s="261" t="n">
        <f aca="false">GB967</f>
        <v>7171.9</v>
      </c>
      <c r="GD967" s="261" t="n">
        <f aca="false">GC967</f>
        <v>7171.9</v>
      </c>
      <c r="GE967" s="261" t="n">
        <f aca="false">GD967</f>
        <v>7171.9</v>
      </c>
      <c r="GF967" s="261" t="n">
        <f aca="false">GE967</f>
        <v>7171.9</v>
      </c>
      <c r="GG967" s="261" t="n">
        <f aca="false">GF967</f>
        <v>7171.9</v>
      </c>
      <c r="GH967" s="261" t="n">
        <f aca="false">GG967</f>
        <v>7171.9</v>
      </c>
      <c r="GI967" s="261" t="n">
        <f aca="false">GH967</f>
        <v>7171.9</v>
      </c>
      <c r="GJ967" s="261" t="n">
        <f aca="false">GI967</f>
        <v>7171.9</v>
      </c>
      <c r="GK967" s="260" t="n">
        <f aca="false">FY967+FZ967+GA967+GB967+GC967+GD967+GE967+GF967+GG967+GH967+GI967+GJ967</f>
        <v>86062.8</v>
      </c>
      <c r="GL967" s="260" t="n">
        <f aca="false">FV967</f>
        <v>971635.67</v>
      </c>
      <c r="GM967" s="260" t="n">
        <f aca="false">FW967+GK967</f>
        <v>286876</v>
      </c>
      <c r="GN967" s="260" t="n">
        <f aca="false">GL967-GM967</f>
        <v>684759.67</v>
      </c>
      <c r="GO967" s="261" t="n">
        <f aca="false">GJ967</f>
        <v>7171.9</v>
      </c>
      <c r="GP967" s="261" t="n">
        <f aca="false">GO967</f>
        <v>7171.9</v>
      </c>
      <c r="GQ967" s="261" t="n">
        <f aca="false">GP967</f>
        <v>7171.9</v>
      </c>
      <c r="GR967" s="261" t="n">
        <f aca="false">GQ967</f>
        <v>7171.9</v>
      </c>
      <c r="GS967" s="261" t="n">
        <f aca="false">GR967</f>
        <v>7171.9</v>
      </c>
      <c r="GT967" s="261" t="n">
        <f aca="false">GS967</f>
        <v>7171.9</v>
      </c>
      <c r="GU967" s="261" t="n">
        <f aca="false">GT967</f>
        <v>7171.9</v>
      </c>
      <c r="GV967" s="261" t="n">
        <f aca="false">GU967</f>
        <v>7171.9</v>
      </c>
      <c r="GW967" s="261" t="n">
        <f aca="false">GV967</f>
        <v>7171.9</v>
      </c>
      <c r="GX967" s="261" t="n">
        <f aca="false">GW967</f>
        <v>7171.9</v>
      </c>
      <c r="GY967" s="261" t="n">
        <f aca="false">GX967</f>
        <v>7171.9</v>
      </c>
      <c r="GZ967" s="261" t="n">
        <f aca="false">GY967</f>
        <v>7171.9</v>
      </c>
      <c r="HA967" s="260" t="n">
        <f aca="false">GO967+GP967+GQ967+GR967+GS967+GT967+GU967+GV967+GW967+GX967+GY967+GZ967</f>
        <v>86062.8</v>
      </c>
      <c r="HB967" s="260" t="n">
        <f aca="false">GL967</f>
        <v>971635.67</v>
      </c>
      <c r="HC967" s="260" t="n">
        <f aca="false">GM967+HA967</f>
        <v>372938.8</v>
      </c>
      <c r="HD967" s="260" t="n">
        <f aca="false">HB967-HC967</f>
        <v>598696.87</v>
      </c>
      <c r="HE967" s="264" t="n">
        <f aca="false">GO967-GJ967</f>
        <v>0</v>
      </c>
      <c r="HF967" s="264"/>
      <c r="HG967" s="264"/>
      <c r="HH967" s="264"/>
      <c r="HI967" s="264"/>
      <c r="HJ967" s="264"/>
      <c r="HK967" s="264"/>
      <c r="HL967" s="264"/>
      <c r="HM967" s="264"/>
      <c r="HN967" s="264"/>
      <c r="HO967" s="264"/>
      <c r="HP967" s="264"/>
      <c r="HQ967" s="264"/>
      <c r="HR967" s="264"/>
      <c r="HS967" s="264"/>
      <c r="HT967" s="264"/>
      <c r="HU967" s="264"/>
      <c r="HV967" s="264"/>
      <c r="HW967" s="264"/>
      <c r="HX967" s="264"/>
      <c r="HY967" s="264"/>
      <c r="HZ967" s="264"/>
      <c r="IA967" s="264"/>
      <c r="IB967" s="264"/>
      <c r="IC967" s="264"/>
      <c r="ID967" s="264"/>
      <c r="IE967" s="264"/>
      <c r="IF967" s="264"/>
      <c r="IG967" s="264"/>
      <c r="IH967" s="264"/>
      <c r="II967" s="264"/>
      <c r="IJ967" s="264"/>
      <c r="IK967" s="264"/>
      <c r="IL967" s="264"/>
      <c r="IM967" s="264"/>
      <c r="IN967" s="264"/>
      <c r="IO967" s="264"/>
      <c r="IP967" s="264"/>
      <c r="IQ967" s="264"/>
      <c r="IR967" s="264"/>
      <c r="IS967" s="264"/>
      <c r="IT967" s="264"/>
      <c r="IU967" s="264"/>
      <c r="IV967" s="264"/>
      <c r="IW967" s="264"/>
      <c r="IX967" s="264"/>
      <c r="IY967" s="264"/>
      <c r="IZ967" s="264"/>
      <c r="JA967" s="264"/>
      <c r="JB967" s="264"/>
      <c r="JC967" s="264"/>
      <c r="JD967" s="264"/>
      <c r="JE967" s="264"/>
      <c r="JF967" s="264"/>
      <c r="JG967" s="264"/>
      <c r="JH967" s="264"/>
      <c r="JI967" s="264"/>
      <c r="JJ967" s="264"/>
      <c r="JK967" s="264"/>
      <c r="JL967" s="264"/>
      <c r="JM967" s="265"/>
      <c r="JN967" s="265"/>
    </row>
    <row r="968" s="201" customFormat="true" ht="24" hidden="false" customHeight="true" outlineLevel="0" collapsed="false">
      <c r="A968" s="249" t="n">
        <v>936</v>
      </c>
      <c r="B968" s="379" t="s">
        <v>1563</v>
      </c>
      <c r="C968" s="379" t="s">
        <v>1564</v>
      </c>
      <c r="D968" s="315" t="s">
        <v>471</v>
      </c>
      <c r="E968" s="315" t="s">
        <v>633</v>
      </c>
      <c r="F968" s="380" t="n">
        <v>1</v>
      </c>
      <c r="G968" s="380" t="n">
        <v>2351370.71</v>
      </c>
      <c r="H968" s="304" t="n">
        <v>0.2</v>
      </c>
      <c r="I968" s="380" t="n">
        <v>2351370.71</v>
      </c>
      <c r="J968" s="303" t="n">
        <f aca="false">ROUND(I968+F968*G968*H968,2)</f>
        <v>2821644.85</v>
      </c>
      <c r="K968" s="375" t="s">
        <v>1548</v>
      </c>
      <c r="L968" s="318" t="n">
        <f aca="false">EDATE(K968,M968)-1</f>
        <v>49185</v>
      </c>
      <c r="M968" s="319" t="n">
        <v>120</v>
      </c>
      <c r="N968" s="303" t="n">
        <f aca="false">ROUND(G968/M968,2)*F968</f>
        <v>19594.76</v>
      </c>
      <c r="O968" s="346"/>
      <c r="P968" s="346"/>
      <c r="Q968" s="376" t="n">
        <v>1</v>
      </c>
      <c r="R968" s="380" t="n">
        <v>2351370.71</v>
      </c>
      <c r="S968" s="377" t="n">
        <f aca="false">H968</f>
        <v>0.2</v>
      </c>
      <c r="T968" s="380" t="n">
        <v>2351370.71</v>
      </c>
      <c r="U968" s="346" t="n">
        <f aca="false">ROUND(T968+Q968*R968*S968,2)</f>
        <v>2821644.85</v>
      </c>
      <c r="V968" s="375" t="n">
        <v>45534</v>
      </c>
      <c r="W968" s="378" t="n">
        <f aca="false">EDATE(V968,X968)-1</f>
        <v>49185</v>
      </c>
      <c r="X968" s="347" t="n">
        <v>120</v>
      </c>
      <c r="Y968" s="346" t="n">
        <f aca="false">ROUND((R968-Z968)/X968,2)*Q968</f>
        <v>19594.76</v>
      </c>
      <c r="Z968" s="254"/>
      <c r="AA968" s="254"/>
      <c r="AB968" s="254"/>
      <c r="AC968" s="254"/>
      <c r="AD968" s="254"/>
      <c r="AE968" s="254"/>
      <c r="AF968" s="254"/>
      <c r="AG968" s="254"/>
      <c r="AH968" s="254"/>
      <c r="AI968" s="254"/>
      <c r="AJ968" s="254"/>
      <c r="AK968" s="254"/>
      <c r="AL968" s="254"/>
      <c r="AM968" s="254"/>
      <c r="AN968" s="254"/>
      <c r="AO968" s="254"/>
      <c r="AP968" s="254"/>
      <c r="AQ968" s="254"/>
      <c r="AR968" s="254"/>
      <c r="AS968" s="254"/>
      <c r="AT968" s="254"/>
      <c r="AU968" s="254"/>
      <c r="AV968" s="254"/>
      <c r="AW968" s="254"/>
      <c r="AX968" s="254"/>
      <c r="AY968" s="254"/>
      <c r="AZ968" s="254"/>
      <c r="BA968" s="254"/>
      <c r="BB968" s="254"/>
      <c r="BC968" s="254"/>
      <c r="BD968" s="254"/>
      <c r="BE968" s="254"/>
      <c r="BF968" s="254"/>
      <c r="BG968" s="254"/>
      <c r="BH968" s="254"/>
      <c r="BI968" s="254"/>
      <c r="BJ968" s="254"/>
      <c r="BK968" s="254"/>
      <c r="BL968" s="254"/>
      <c r="BM968" s="254"/>
      <c r="BN968" s="254"/>
      <c r="BO968" s="254"/>
      <c r="BP968" s="254"/>
      <c r="BQ968" s="254"/>
      <c r="BR968" s="254"/>
      <c r="BS968" s="254"/>
      <c r="BT968" s="254"/>
      <c r="BU968" s="254"/>
      <c r="BV968" s="254"/>
      <c r="BW968" s="254"/>
      <c r="BX968" s="254"/>
      <c r="BY968" s="254"/>
      <c r="BZ968" s="254"/>
      <c r="CA968" s="254"/>
      <c r="CB968" s="254"/>
      <c r="CC968" s="254" t="n">
        <v>49336.93</v>
      </c>
      <c r="CD968" s="254" t="n">
        <v>20009.35</v>
      </c>
      <c r="CE968" s="254"/>
      <c r="CF968" s="254"/>
      <c r="CG968" s="254"/>
      <c r="CH968" s="254"/>
      <c r="CI968" s="254" t="n">
        <v>160345.02</v>
      </c>
      <c r="CJ968" s="254"/>
      <c r="CK968" s="254"/>
      <c r="CL968" s="254"/>
      <c r="CM968" s="312"/>
      <c r="CN968" s="257"/>
      <c r="CO968" s="254"/>
      <c r="CP968" s="254"/>
      <c r="CQ968" s="254"/>
      <c r="CR968" s="254"/>
      <c r="CS968" s="254"/>
      <c r="CT968" s="261"/>
      <c r="CU968" s="261"/>
      <c r="CV968" s="261"/>
      <c r="CW968" s="261"/>
      <c r="CX968" s="261"/>
      <c r="CY968" s="261"/>
      <c r="CZ968" s="261"/>
      <c r="DA968" s="261"/>
      <c r="DB968" s="261"/>
      <c r="DC968" s="261"/>
      <c r="DD968" s="261"/>
      <c r="DE968" s="261"/>
      <c r="DF968" s="261"/>
      <c r="DG968" s="261"/>
      <c r="DH968" s="261"/>
      <c r="DI968" s="261"/>
      <c r="DJ968" s="261"/>
      <c r="DK968" s="261"/>
      <c r="DL968" s="261"/>
      <c r="DM968" s="261"/>
      <c r="DN968" s="261"/>
      <c r="DO968" s="261"/>
      <c r="DP968" s="261"/>
      <c r="DQ968" s="261"/>
      <c r="DR968" s="261"/>
      <c r="DS968" s="261"/>
      <c r="DT968" s="261"/>
      <c r="DU968" s="261"/>
      <c r="DV968" s="261"/>
      <c r="DW968" s="261"/>
      <c r="DX968" s="261"/>
      <c r="DY968" s="261"/>
      <c r="DZ968" s="261"/>
      <c r="EA968" s="261"/>
      <c r="EB968" s="261"/>
      <c r="EC968" s="261"/>
      <c r="ED968" s="261"/>
      <c r="EE968" s="261"/>
      <c r="EF968" s="261"/>
      <c r="EG968" s="261"/>
      <c r="EH968" s="261"/>
      <c r="EI968" s="261"/>
      <c r="EJ968" s="261"/>
      <c r="EK968" s="261" t="n">
        <f aca="false">IF(AND(EK$5&gt;$V968,EK$6&lt;=$W968),$Y968,IF(AND(MONTH(EK$6)=MONTH($W968),YEAR(EK$6)=YEAR($W968)),$T968-$X968*$Y968+$Y968,0))</f>
        <v>19594.76</v>
      </c>
      <c r="EL968" s="266" t="n">
        <v>20009.35</v>
      </c>
      <c r="EM968" s="263" t="n">
        <v>20009.35</v>
      </c>
      <c r="EN968" s="261" t="n">
        <v>20009.35</v>
      </c>
      <c r="EO968" s="260" t="n">
        <f aca="false">EC968+ED968+EE968+EF968+EG968+EH968+EI968+EJ968+EK968+EL968+EM968+EN968</f>
        <v>79622.81</v>
      </c>
      <c r="EP968" s="260" t="n">
        <f aca="false">T968+AQ968+AS968+AU968+AW968+AY968+BA968+BC968+BE968+BG968+BI968+BK968+BM968+BO968+BQ968+BS968+BU968+BW968+BY968+CA968+CC968+CE968+CG968+CI968</f>
        <v>2561052.66</v>
      </c>
      <c r="EQ968" s="260" t="n">
        <f aca="false">EA968+EO968</f>
        <v>79622.81</v>
      </c>
      <c r="ER968" s="260" t="n">
        <f aca="false">EP968-EQ968</f>
        <v>2481429.85</v>
      </c>
      <c r="ES968" s="262" t="n">
        <f aca="false">EN968</f>
        <v>20009.35</v>
      </c>
      <c r="ET968" s="262" t="n">
        <f aca="false">ES968</f>
        <v>20009.35</v>
      </c>
      <c r="EU968" s="262" t="n">
        <f aca="false">ET968</f>
        <v>20009.35</v>
      </c>
      <c r="EV968" s="262" t="n">
        <f aca="false">EU968</f>
        <v>20009.35</v>
      </c>
      <c r="EW968" s="262" t="n">
        <f aca="false">EV968</f>
        <v>20009.35</v>
      </c>
      <c r="EX968" s="262" t="n">
        <f aca="false">EW968</f>
        <v>20009.35</v>
      </c>
      <c r="EY968" s="262" t="n">
        <f aca="false">EX968</f>
        <v>20009.35</v>
      </c>
      <c r="EZ968" s="262" t="n">
        <f aca="false">EY968</f>
        <v>20009.35</v>
      </c>
      <c r="FA968" s="262" t="n">
        <f aca="false">EZ968</f>
        <v>20009.35</v>
      </c>
      <c r="FB968" s="262" t="n">
        <f aca="false">FA968</f>
        <v>20009.35</v>
      </c>
      <c r="FC968" s="262" t="n">
        <f aca="false">FB968</f>
        <v>20009.35</v>
      </c>
      <c r="FD968" s="262" t="n">
        <f aca="false">FC968</f>
        <v>20009.35</v>
      </c>
      <c r="FE968" s="260" t="n">
        <f aca="false">ES968+ET968+EU968+EV968+EW968+EX968+EY968+EZ968+FA968+FB968+FC968+FD968</f>
        <v>240112.2</v>
      </c>
      <c r="FF968" s="260" t="n">
        <f aca="false">EP968</f>
        <v>2561052.66</v>
      </c>
      <c r="FG968" s="260" t="n">
        <f aca="false">EQ968+FE968</f>
        <v>319735.01</v>
      </c>
      <c r="FH968" s="260" t="n">
        <f aca="false">FF968-FG968</f>
        <v>2241317.65</v>
      </c>
      <c r="FI968" s="261" t="n">
        <f aca="false">FD968</f>
        <v>20009.35</v>
      </c>
      <c r="FJ968" s="261" t="n">
        <f aca="false">FI968</f>
        <v>20009.35</v>
      </c>
      <c r="FK968" s="261" t="n">
        <f aca="false">FJ968</f>
        <v>20009.35</v>
      </c>
      <c r="FL968" s="261" t="n">
        <f aca="false">FK968</f>
        <v>20009.35</v>
      </c>
      <c r="FM968" s="261" t="n">
        <f aca="false">FL968</f>
        <v>20009.35</v>
      </c>
      <c r="FN968" s="261" t="n">
        <f aca="false">FM968</f>
        <v>20009.35</v>
      </c>
      <c r="FO968" s="261" t="n">
        <f aca="false">FN968</f>
        <v>20009.35</v>
      </c>
      <c r="FP968" s="261" t="n">
        <f aca="false">FO968</f>
        <v>20009.35</v>
      </c>
      <c r="FQ968" s="261" t="n">
        <f aca="false">FP968</f>
        <v>20009.35</v>
      </c>
      <c r="FR968" s="261" t="n">
        <f aca="false">FQ968</f>
        <v>20009.35</v>
      </c>
      <c r="FS968" s="261" t="n">
        <f aca="false">FR968</f>
        <v>20009.35</v>
      </c>
      <c r="FT968" s="261" t="n">
        <f aca="false">FS968</f>
        <v>20009.35</v>
      </c>
      <c r="FU968" s="260" t="n">
        <f aca="false">FI968+FJ968+FK968+FL968+FM968+FN968+FO968+FP968+FQ968+FR968+FS968+FT968</f>
        <v>240112.2</v>
      </c>
      <c r="FV968" s="260" t="n">
        <f aca="false">FF968</f>
        <v>2561052.66</v>
      </c>
      <c r="FW968" s="260" t="n">
        <f aca="false">FG968+FU968</f>
        <v>559847.21</v>
      </c>
      <c r="FX968" s="260" t="n">
        <f aca="false">FV968-FW968</f>
        <v>2001205.45</v>
      </c>
      <c r="FY968" s="261" t="n">
        <f aca="false">FT968</f>
        <v>20009.35</v>
      </c>
      <c r="FZ968" s="261" t="n">
        <f aca="false">FY968</f>
        <v>20009.35</v>
      </c>
      <c r="GA968" s="261" t="n">
        <f aca="false">FZ968</f>
        <v>20009.35</v>
      </c>
      <c r="GB968" s="261" t="n">
        <f aca="false">GA968</f>
        <v>20009.35</v>
      </c>
      <c r="GC968" s="261" t="n">
        <f aca="false">GB968</f>
        <v>20009.35</v>
      </c>
      <c r="GD968" s="261" t="n">
        <f aca="false">GC968</f>
        <v>20009.35</v>
      </c>
      <c r="GE968" s="261" t="n">
        <f aca="false">GD968</f>
        <v>20009.35</v>
      </c>
      <c r="GF968" s="261" t="n">
        <f aca="false">GE968</f>
        <v>20009.35</v>
      </c>
      <c r="GG968" s="261" t="n">
        <f aca="false">GF968</f>
        <v>20009.35</v>
      </c>
      <c r="GH968" s="261" t="n">
        <f aca="false">GG968</f>
        <v>20009.35</v>
      </c>
      <c r="GI968" s="261" t="n">
        <f aca="false">GH968</f>
        <v>20009.35</v>
      </c>
      <c r="GJ968" s="261" t="n">
        <f aca="false">GI968</f>
        <v>20009.35</v>
      </c>
      <c r="GK968" s="260" t="n">
        <f aca="false">FY968+FZ968+GA968+GB968+GC968+GD968+GE968+GF968+GG968+GH968+GI968+GJ968</f>
        <v>240112.2</v>
      </c>
      <c r="GL968" s="260" t="n">
        <f aca="false">FV968</f>
        <v>2561052.66</v>
      </c>
      <c r="GM968" s="260" t="n">
        <f aca="false">FW968+GK968</f>
        <v>799959.41</v>
      </c>
      <c r="GN968" s="260" t="n">
        <f aca="false">GL968-GM968</f>
        <v>1761093.25</v>
      </c>
      <c r="GO968" s="261" t="n">
        <f aca="false">GJ968</f>
        <v>20009.35</v>
      </c>
      <c r="GP968" s="261" t="n">
        <f aca="false">GO968</f>
        <v>20009.35</v>
      </c>
      <c r="GQ968" s="261" t="n">
        <f aca="false">GP968</f>
        <v>20009.35</v>
      </c>
      <c r="GR968" s="261" t="n">
        <f aca="false">GQ968</f>
        <v>20009.35</v>
      </c>
      <c r="GS968" s="261" t="n">
        <f aca="false">GR968</f>
        <v>20009.35</v>
      </c>
      <c r="GT968" s="261" t="n">
        <f aca="false">GS968</f>
        <v>20009.35</v>
      </c>
      <c r="GU968" s="261" t="n">
        <f aca="false">GT968</f>
        <v>20009.35</v>
      </c>
      <c r="GV968" s="261" t="n">
        <f aca="false">GU968</f>
        <v>20009.35</v>
      </c>
      <c r="GW968" s="261" t="n">
        <f aca="false">GV968</f>
        <v>20009.35</v>
      </c>
      <c r="GX968" s="261" t="n">
        <f aca="false">GW968</f>
        <v>20009.35</v>
      </c>
      <c r="GY968" s="261" t="n">
        <f aca="false">GX968</f>
        <v>20009.35</v>
      </c>
      <c r="GZ968" s="261" t="n">
        <f aca="false">GY968</f>
        <v>20009.35</v>
      </c>
      <c r="HA968" s="260" t="n">
        <f aca="false">GO968+GP968+GQ968+GR968+GS968+GT968+GU968+GV968+GW968+GX968+GY968+GZ968</f>
        <v>240112.2</v>
      </c>
      <c r="HB968" s="260" t="n">
        <f aca="false">GL968</f>
        <v>2561052.66</v>
      </c>
      <c r="HC968" s="260" t="n">
        <f aca="false">GM968+HA968</f>
        <v>1040071.61</v>
      </c>
      <c r="HD968" s="260" t="n">
        <f aca="false">HB968-HC968</f>
        <v>1520981.05</v>
      </c>
      <c r="HE968" s="264" t="n">
        <f aca="false">GO968-GJ968</f>
        <v>0</v>
      </c>
      <c r="HF968" s="264"/>
      <c r="HG968" s="264"/>
      <c r="HH968" s="264"/>
      <c r="HI968" s="264"/>
      <c r="HJ968" s="264"/>
      <c r="HK968" s="264"/>
      <c r="HL968" s="264"/>
      <c r="HM968" s="264"/>
      <c r="HN968" s="264"/>
      <c r="HO968" s="264"/>
      <c r="HP968" s="264"/>
      <c r="HQ968" s="264"/>
      <c r="HR968" s="264"/>
      <c r="HS968" s="264"/>
      <c r="HT968" s="264"/>
      <c r="HU968" s="264"/>
      <c r="HV968" s="264"/>
      <c r="HW968" s="264"/>
      <c r="HX968" s="264"/>
      <c r="HY968" s="264"/>
      <c r="HZ968" s="264"/>
      <c r="IA968" s="264"/>
      <c r="IB968" s="264"/>
      <c r="IC968" s="264"/>
      <c r="ID968" s="264"/>
      <c r="IE968" s="264"/>
      <c r="IF968" s="264"/>
      <c r="IG968" s="264"/>
      <c r="IH968" s="264"/>
      <c r="II968" s="264"/>
      <c r="IJ968" s="264"/>
      <c r="IK968" s="264"/>
      <c r="IL968" s="264"/>
      <c r="IM968" s="264"/>
      <c r="IN968" s="264"/>
      <c r="IO968" s="264"/>
      <c r="IP968" s="264"/>
      <c r="IQ968" s="264"/>
      <c r="IR968" s="264"/>
      <c r="IS968" s="264"/>
      <c r="IT968" s="264"/>
      <c r="IU968" s="264"/>
      <c r="IV968" s="264"/>
      <c r="IW968" s="264"/>
      <c r="IX968" s="264"/>
      <c r="IY968" s="264"/>
      <c r="IZ968" s="264"/>
      <c r="JA968" s="264"/>
      <c r="JB968" s="264"/>
      <c r="JC968" s="264"/>
      <c r="JD968" s="264"/>
      <c r="JE968" s="264"/>
      <c r="JF968" s="264"/>
      <c r="JG968" s="264"/>
      <c r="JH968" s="264"/>
      <c r="JI968" s="264"/>
      <c r="JJ968" s="264"/>
      <c r="JK968" s="264"/>
      <c r="JL968" s="264"/>
      <c r="JM968" s="265"/>
      <c r="JN968" s="265"/>
    </row>
    <row r="969" s="201" customFormat="true" ht="24" hidden="false" customHeight="true" outlineLevel="0" collapsed="false">
      <c r="A969" s="249" t="n">
        <v>937</v>
      </c>
      <c r="B969" s="379" t="s">
        <v>1565</v>
      </c>
      <c r="C969" s="379" t="s">
        <v>1566</v>
      </c>
      <c r="D969" s="315" t="s">
        <v>471</v>
      </c>
      <c r="E969" s="315" t="s">
        <v>633</v>
      </c>
      <c r="F969" s="380" t="n">
        <v>1</v>
      </c>
      <c r="G969" s="380" t="n">
        <v>1595989.12</v>
      </c>
      <c r="H969" s="304" t="n">
        <v>0.2</v>
      </c>
      <c r="I969" s="380" t="n">
        <v>1595989.12</v>
      </c>
      <c r="J969" s="303" t="n">
        <f aca="false">ROUND(I969+F969*G969*H969,2)</f>
        <v>1915186.94</v>
      </c>
      <c r="K969" s="375" t="n">
        <v>45565</v>
      </c>
      <c r="L969" s="318" t="n">
        <f aca="false">EDATE(K969,M969)-1</f>
        <v>49216</v>
      </c>
      <c r="M969" s="319" t="n">
        <v>120</v>
      </c>
      <c r="N969" s="303"/>
      <c r="O969" s="346"/>
      <c r="P969" s="346"/>
      <c r="Q969" s="376" t="n">
        <v>1</v>
      </c>
      <c r="R969" s="380" t="n">
        <v>1595989.12</v>
      </c>
      <c r="S969" s="377" t="n">
        <f aca="false">H969</f>
        <v>0.2</v>
      </c>
      <c r="T969" s="380" t="n">
        <v>1595989.12</v>
      </c>
      <c r="U969" s="346" t="n">
        <f aca="false">ROUND(T969+Q969*R969*S969,2)</f>
        <v>1915186.94</v>
      </c>
      <c r="V969" s="375"/>
      <c r="W969" s="378"/>
      <c r="X969" s="347"/>
      <c r="Y969" s="346"/>
      <c r="Z969" s="254"/>
      <c r="AA969" s="254"/>
      <c r="AB969" s="254"/>
      <c r="AC969" s="254"/>
      <c r="AD969" s="254"/>
      <c r="AE969" s="254"/>
      <c r="AF969" s="254"/>
      <c r="AG969" s="254"/>
      <c r="AH969" s="254"/>
      <c r="AI969" s="254"/>
      <c r="AJ969" s="254"/>
      <c r="AK969" s="254"/>
      <c r="AL969" s="254"/>
      <c r="AM969" s="254"/>
      <c r="AN969" s="254"/>
      <c r="AO969" s="254"/>
      <c r="AP969" s="254"/>
      <c r="AQ969" s="254"/>
      <c r="AR969" s="254"/>
      <c r="AS969" s="254"/>
      <c r="AT969" s="254"/>
      <c r="AU969" s="254"/>
      <c r="AV969" s="254"/>
      <c r="AW969" s="254"/>
      <c r="AX969" s="254"/>
      <c r="AY969" s="254"/>
      <c r="AZ969" s="254"/>
      <c r="BA969" s="254"/>
      <c r="BB969" s="254"/>
      <c r="BC969" s="254"/>
      <c r="BD969" s="254"/>
      <c r="BE969" s="254"/>
      <c r="BF969" s="254"/>
      <c r="BG969" s="254"/>
      <c r="BH969" s="254"/>
      <c r="BI969" s="254"/>
      <c r="BJ969" s="254"/>
      <c r="BK969" s="254"/>
      <c r="BL969" s="254"/>
      <c r="BM969" s="254"/>
      <c r="BN969" s="254"/>
      <c r="BO969" s="254"/>
      <c r="BP969" s="254"/>
      <c r="BQ969" s="254"/>
      <c r="BR969" s="254"/>
      <c r="BS969" s="254"/>
      <c r="BT969" s="254"/>
      <c r="BU969" s="254"/>
      <c r="BV969" s="254"/>
      <c r="BW969" s="254"/>
      <c r="BX969" s="254"/>
      <c r="BY969" s="254"/>
      <c r="BZ969" s="254"/>
      <c r="CA969" s="254"/>
      <c r="CB969" s="254"/>
      <c r="CC969" s="254"/>
      <c r="CD969" s="254"/>
      <c r="CE969" s="254"/>
      <c r="CF969" s="254"/>
      <c r="CG969" s="254"/>
      <c r="CH969" s="254"/>
      <c r="CI969" s="254" t="n">
        <v>111008.09</v>
      </c>
      <c r="CJ969" s="254"/>
      <c r="CK969" s="254"/>
      <c r="CL969" s="254"/>
      <c r="CM969" s="312"/>
      <c r="CN969" s="257"/>
      <c r="CO969" s="254"/>
      <c r="CP969" s="254"/>
      <c r="CQ969" s="254"/>
      <c r="CR969" s="254"/>
      <c r="CS969" s="254"/>
      <c r="CT969" s="261"/>
      <c r="CU969" s="261"/>
      <c r="CV969" s="261"/>
      <c r="CW969" s="261"/>
      <c r="CX969" s="261"/>
      <c r="CY969" s="261"/>
      <c r="CZ969" s="261"/>
      <c r="DA969" s="261"/>
      <c r="DB969" s="261"/>
      <c r="DC969" s="261"/>
      <c r="DD969" s="261"/>
      <c r="DE969" s="261"/>
      <c r="DF969" s="261"/>
      <c r="DG969" s="261"/>
      <c r="DH969" s="261"/>
      <c r="DI969" s="261"/>
      <c r="DJ969" s="261"/>
      <c r="DK969" s="261"/>
      <c r="DL969" s="261"/>
      <c r="DM969" s="261"/>
      <c r="DN969" s="261"/>
      <c r="DO969" s="261"/>
      <c r="DP969" s="261"/>
      <c r="DQ969" s="261"/>
      <c r="DR969" s="261"/>
      <c r="DS969" s="261"/>
      <c r="DT969" s="261"/>
      <c r="DU969" s="261"/>
      <c r="DV969" s="261"/>
      <c r="DW969" s="261"/>
      <c r="DX969" s="261"/>
      <c r="DY969" s="261"/>
      <c r="DZ969" s="261"/>
      <c r="EA969" s="261"/>
      <c r="EB969" s="261"/>
      <c r="EC969" s="261"/>
      <c r="ED969" s="261"/>
      <c r="EE969" s="261"/>
      <c r="EF969" s="261"/>
      <c r="EG969" s="261"/>
      <c r="EH969" s="261"/>
      <c r="EI969" s="261"/>
      <c r="EJ969" s="261"/>
      <c r="EK969" s="261"/>
      <c r="EL969" s="266" t="n">
        <v>13299.91</v>
      </c>
      <c r="EM969" s="263" t="n">
        <v>13299.91</v>
      </c>
      <c r="EN969" s="261" t="n">
        <v>13299.91</v>
      </c>
      <c r="EO969" s="260" t="n">
        <f aca="false">EC969+ED969+EE969+EF969+EG969+EH969+EI969+EJ969+EK969+EL969+EM969+EN969</f>
        <v>39899.73</v>
      </c>
      <c r="EP969" s="260" t="n">
        <f aca="false">T969+AQ969+AS969+AU969+AW969+AY969+BA969+BC969+BE969+BG969+BI969+BK969+BM969+BO969+BQ969+BS969+BU969+BW969+BY969+CA969+CC969+CE969+CG969+CI969</f>
        <v>1706997.21</v>
      </c>
      <c r="EQ969" s="260" t="n">
        <f aca="false">EA969+EO969</f>
        <v>39899.73</v>
      </c>
      <c r="ER969" s="260" t="n">
        <f aca="false">EP969-EQ969</f>
        <v>1667097.48</v>
      </c>
      <c r="ES969" s="262" t="n">
        <f aca="false">EN969</f>
        <v>13299.91</v>
      </c>
      <c r="ET969" s="262" t="n">
        <f aca="false">ES969</f>
        <v>13299.91</v>
      </c>
      <c r="EU969" s="262" t="n">
        <f aca="false">ET969</f>
        <v>13299.91</v>
      </c>
      <c r="EV969" s="262" t="n">
        <f aca="false">EU969</f>
        <v>13299.91</v>
      </c>
      <c r="EW969" s="262" t="n">
        <f aca="false">EV969</f>
        <v>13299.91</v>
      </c>
      <c r="EX969" s="262" t="n">
        <f aca="false">EW969</f>
        <v>13299.91</v>
      </c>
      <c r="EY969" s="262" t="n">
        <f aca="false">EX969</f>
        <v>13299.91</v>
      </c>
      <c r="EZ969" s="262" t="n">
        <f aca="false">EY969</f>
        <v>13299.91</v>
      </c>
      <c r="FA969" s="262" t="n">
        <f aca="false">EZ969</f>
        <v>13299.91</v>
      </c>
      <c r="FB969" s="262" t="n">
        <f aca="false">FA969</f>
        <v>13299.91</v>
      </c>
      <c r="FC969" s="262" t="n">
        <f aca="false">FB969</f>
        <v>13299.91</v>
      </c>
      <c r="FD969" s="262" t="n">
        <f aca="false">FC969</f>
        <v>13299.91</v>
      </c>
      <c r="FE969" s="260" t="n">
        <f aca="false">ES969+ET969+EU969+EV969+EW969+EX969+EY969+EZ969+FA969+FB969+FC969+FD969</f>
        <v>159598.92</v>
      </c>
      <c r="FF969" s="260" t="n">
        <f aca="false">EP969</f>
        <v>1706997.21</v>
      </c>
      <c r="FG969" s="260" t="n">
        <f aca="false">EQ969+FE969</f>
        <v>199498.65</v>
      </c>
      <c r="FH969" s="260" t="n">
        <f aca="false">FF969-FG969</f>
        <v>1507498.56</v>
      </c>
      <c r="FI969" s="261" t="n">
        <f aca="false">FD969</f>
        <v>13299.91</v>
      </c>
      <c r="FJ969" s="261" t="n">
        <f aca="false">FI969</f>
        <v>13299.91</v>
      </c>
      <c r="FK969" s="261" t="n">
        <f aca="false">FJ969</f>
        <v>13299.91</v>
      </c>
      <c r="FL969" s="261" t="n">
        <f aca="false">FK969</f>
        <v>13299.91</v>
      </c>
      <c r="FM969" s="261" t="n">
        <f aca="false">FL969</f>
        <v>13299.91</v>
      </c>
      <c r="FN969" s="261" t="n">
        <f aca="false">FM969</f>
        <v>13299.91</v>
      </c>
      <c r="FO969" s="261" t="n">
        <f aca="false">FN969</f>
        <v>13299.91</v>
      </c>
      <c r="FP969" s="261" t="n">
        <f aca="false">FO969</f>
        <v>13299.91</v>
      </c>
      <c r="FQ969" s="261" t="n">
        <f aca="false">FP969</f>
        <v>13299.91</v>
      </c>
      <c r="FR969" s="261" t="n">
        <f aca="false">FQ969</f>
        <v>13299.91</v>
      </c>
      <c r="FS969" s="261" t="n">
        <f aca="false">FR969</f>
        <v>13299.91</v>
      </c>
      <c r="FT969" s="261" t="n">
        <f aca="false">FS969</f>
        <v>13299.91</v>
      </c>
      <c r="FU969" s="260" t="n">
        <f aca="false">FI969+FJ969+FK969+FL969+FM969+FN969+FO969+FP969+FQ969+FR969+FS969+FT969</f>
        <v>159598.92</v>
      </c>
      <c r="FV969" s="260" t="n">
        <f aca="false">FF969</f>
        <v>1706997.21</v>
      </c>
      <c r="FW969" s="260" t="n">
        <f aca="false">FG969+FU969</f>
        <v>359097.57</v>
      </c>
      <c r="FX969" s="260" t="n">
        <f aca="false">FV969-FW969</f>
        <v>1347899.64</v>
      </c>
      <c r="FY969" s="261" t="n">
        <f aca="false">FT969</f>
        <v>13299.91</v>
      </c>
      <c r="FZ969" s="261" t="n">
        <f aca="false">FY969</f>
        <v>13299.91</v>
      </c>
      <c r="GA969" s="261" t="n">
        <f aca="false">FZ969</f>
        <v>13299.91</v>
      </c>
      <c r="GB969" s="261" t="n">
        <f aca="false">GA969</f>
        <v>13299.91</v>
      </c>
      <c r="GC969" s="261" t="n">
        <f aca="false">GB969</f>
        <v>13299.91</v>
      </c>
      <c r="GD969" s="261" t="n">
        <f aca="false">GC969</f>
        <v>13299.91</v>
      </c>
      <c r="GE969" s="261" t="n">
        <f aca="false">GD969</f>
        <v>13299.91</v>
      </c>
      <c r="GF969" s="261" t="n">
        <f aca="false">GE969</f>
        <v>13299.91</v>
      </c>
      <c r="GG969" s="261" t="n">
        <f aca="false">GF969</f>
        <v>13299.91</v>
      </c>
      <c r="GH969" s="261" t="n">
        <f aca="false">GG969</f>
        <v>13299.91</v>
      </c>
      <c r="GI969" s="261" t="n">
        <f aca="false">GH969</f>
        <v>13299.91</v>
      </c>
      <c r="GJ969" s="261" t="n">
        <f aca="false">GI969</f>
        <v>13299.91</v>
      </c>
      <c r="GK969" s="260" t="n">
        <f aca="false">FY969+FZ969+GA969+GB969+GC969+GD969+GE969+GF969+GG969+GH969+GI969+GJ969</f>
        <v>159598.92</v>
      </c>
      <c r="GL969" s="260" t="n">
        <f aca="false">FV969</f>
        <v>1706997.21</v>
      </c>
      <c r="GM969" s="260" t="n">
        <f aca="false">FW969+GK969</f>
        <v>518696.49</v>
      </c>
      <c r="GN969" s="260" t="n">
        <f aca="false">GL969-GM969</f>
        <v>1188300.72</v>
      </c>
      <c r="GO969" s="261" t="n">
        <f aca="false">GJ969</f>
        <v>13299.91</v>
      </c>
      <c r="GP969" s="261" t="n">
        <f aca="false">GO969</f>
        <v>13299.91</v>
      </c>
      <c r="GQ969" s="261" t="n">
        <f aca="false">GP969</f>
        <v>13299.91</v>
      </c>
      <c r="GR969" s="261" t="n">
        <f aca="false">GQ969</f>
        <v>13299.91</v>
      </c>
      <c r="GS969" s="261" t="n">
        <f aca="false">GR969</f>
        <v>13299.91</v>
      </c>
      <c r="GT969" s="261" t="n">
        <f aca="false">GS969</f>
        <v>13299.91</v>
      </c>
      <c r="GU969" s="261" t="n">
        <f aca="false">GT969</f>
        <v>13299.91</v>
      </c>
      <c r="GV969" s="261" t="n">
        <f aca="false">GU969</f>
        <v>13299.91</v>
      </c>
      <c r="GW969" s="261" t="n">
        <f aca="false">GV969</f>
        <v>13299.91</v>
      </c>
      <c r="GX969" s="261" t="n">
        <f aca="false">GW969</f>
        <v>13299.91</v>
      </c>
      <c r="GY969" s="261" t="n">
        <f aca="false">GX969</f>
        <v>13299.91</v>
      </c>
      <c r="GZ969" s="261" t="n">
        <f aca="false">GY969</f>
        <v>13299.91</v>
      </c>
      <c r="HA969" s="260" t="n">
        <f aca="false">GO969+GP969+GQ969+GR969+GS969+GT969+GU969+GV969+GW969+GX969+GY969+GZ969</f>
        <v>159598.92</v>
      </c>
      <c r="HB969" s="260" t="n">
        <f aca="false">GL969</f>
        <v>1706997.21</v>
      </c>
      <c r="HC969" s="260" t="n">
        <f aca="false">GM969+HA969</f>
        <v>678295.41</v>
      </c>
      <c r="HD969" s="260" t="n">
        <f aca="false">HB969-HC969</f>
        <v>1028701.8</v>
      </c>
      <c r="HE969" s="264" t="n">
        <f aca="false">GO969-GJ969</f>
        <v>0</v>
      </c>
      <c r="HF969" s="264"/>
      <c r="HG969" s="264"/>
      <c r="HH969" s="264"/>
      <c r="HI969" s="264"/>
      <c r="HJ969" s="264"/>
      <c r="HK969" s="264"/>
      <c r="HL969" s="264"/>
      <c r="HM969" s="264"/>
      <c r="HN969" s="264"/>
      <c r="HO969" s="264"/>
      <c r="HP969" s="264"/>
      <c r="HQ969" s="264"/>
      <c r="HR969" s="264"/>
      <c r="HS969" s="264"/>
      <c r="HT969" s="264"/>
      <c r="HU969" s="264"/>
      <c r="HV969" s="264"/>
      <c r="HW969" s="264"/>
      <c r="HX969" s="264"/>
      <c r="HY969" s="264"/>
      <c r="HZ969" s="264"/>
      <c r="IA969" s="264"/>
      <c r="IB969" s="264"/>
      <c r="IC969" s="264"/>
      <c r="ID969" s="264"/>
      <c r="IE969" s="264"/>
      <c r="IF969" s="264"/>
      <c r="IG969" s="264"/>
      <c r="IH969" s="264"/>
      <c r="II969" s="264"/>
      <c r="IJ969" s="264"/>
      <c r="IK969" s="264"/>
      <c r="IL969" s="264"/>
      <c r="IM969" s="264"/>
      <c r="IN969" s="264"/>
      <c r="IO969" s="264"/>
      <c r="IP969" s="264"/>
      <c r="IQ969" s="264"/>
      <c r="IR969" s="264"/>
      <c r="IS969" s="264"/>
      <c r="IT969" s="264"/>
      <c r="IU969" s="264"/>
      <c r="IV969" s="264"/>
      <c r="IW969" s="264"/>
      <c r="IX969" s="264"/>
      <c r="IY969" s="264"/>
      <c r="IZ969" s="264"/>
      <c r="JA969" s="264"/>
      <c r="JB969" s="264"/>
      <c r="JC969" s="264"/>
      <c r="JD969" s="264"/>
      <c r="JE969" s="264"/>
      <c r="JF969" s="264"/>
      <c r="JG969" s="264"/>
      <c r="JH969" s="264"/>
      <c r="JI969" s="264"/>
      <c r="JJ969" s="264"/>
      <c r="JK969" s="264"/>
      <c r="JL969" s="264"/>
      <c r="JM969" s="265"/>
      <c r="JN969" s="265"/>
    </row>
    <row r="970" s="201" customFormat="true" ht="24" hidden="false" customHeight="true" outlineLevel="0" collapsed="false">
      <c r="A970" s="249" t="n">
        <v>938</v>
      </c>
      <c r="B970" s="379" t="s">
        <v>1567</v>
      </c>
      <c r="C970" s="379" t="s">
        <v>1568</v>
      </c>
      <c r="D970" s="315" t="s">
        <v>471</v>
      </c>
      <c r="E970" s="315" t="s">
        <v>633</v>
      </c>
      <c r="F970" s="380" t="n">
        <v>1</v>
      </c>
      <c r="G970" s="380" t="n">
        <v>1602703.63</v>
      </c>
      <c r="H970" s="304" t="n">
        <v>0.2</v>
      </c>
      <c r="I970" s="380" t="n">
        <v>1602703.63</v>
      </c>
      <c r="J970" s="303" t="n">
        <f aca="false">ROUND(I970+F970*G970*H970,2)</f>
        <v>1923244.36</v>
      </c>
      <c r="K970" s="375" t="n">
        <v>45565</v>
      </c>
      <c r="L970" s="318" t="n">
        <f aca="false">EDATE(K970,M970)-1</f>
        <v>49216</v>
      </c>
      <c r="M970" s="319" t="n">
        <v>120</v>
      </c>
      <c r="N970" s="303"/>
      <c r="O970" s="346"/>
      <c r="P970" s="346"/>
      <c r="Q970" s="376" t="n">
        <v>1</v>
      </c>
      <c r="R970" s="380" t="n">
        <v>1602703.63</v>
      </c>
      <c r="S970" s="377" t="n">
        <f aca="false">H970</f>
        <v>0.2</v>
      </c>
      <c r="T970" s="380" t="n">
        <v>1602703.63</v>
      </c>
      <c r="U970" s="346" t="n">
        <f aca="false">ROUND(T970+Q970*R970*S970,2)</f>
        <v>1923244.36</v>
      </c>
      <c r="V970" s="375"/>
      <c r="W970" s="378"/>
      <c r="X970" s="347"/>
      <c r="Y970" s="346"/>
      <c r="Z970" s="254"/>
      <c r="AA970" s="254"/>
      <c r="AB970" s="254"/>
      <c r="AC970" s="254"/>
      <c r="AD970" s="254"/>
      <c r="AE970" s="254"/>
      <c r="AF970" s="254"/>
      <c r="AG970" s="254"/>
      <c r="AH970" s="254"/>
      <c r="AI970" s="254"/>
      <c r="AJ970" s="254"/>
      <c r="AK970" s="254"/>
      <c r="AL970" s="254"/>
      <c r="AM970" s="254"/>
      <c r="AN970" s="254"/>
      <c r="AO970" s="254"/>
      <c r="AP970" s="254"/>
      <c r="AQ970" s="254"/>
      <c r="AR970" s="254"/>
      <c r="AS970" s="254"/>
      <c r="AT970" s="254"/>
      <c r="AU970" s="254"/>
      <c r="AV970" s="254"/>
      <c r="AW970" s="254"/>
      <c r="AX970" s="254"/>
      <c r="AY970" s="254"/>
      <c r="AZ970" s="254"/>
      <c r="BA970" s="254"/>
      <c r="BB970" s="254"/>
      <c r="BC970" s="254"/>
      <c r="BD970" s="254"/>
      <c r="BE970" s="254"/>
      <c r="BF970" s="254"/>
      <c r="BG970" s="254"/>
      <c r="BH970" s="254"/>
      <c r="BI970" s="254"/>
      <c r="BJ970" s="254"/>
      <c r="BK970" s="254"/>
      <c r="BL970" s="254"/>
      <c r="BM970" s="254"/>
      <c r="BN970" s="254"/>
      <c r="BO970" s="254"/>
      <c r="BP970" s="254"/>
      <c r="BQ970" s="254"/>
      <c r="BR970" s="254"/>
      <c r="BS970" s="254"/>
      <c r="BT970" s="254"/>
      <c r="BU970" s="254"/>
      <c r="BV970" s="254"/>
      <c r="BW970" s="254"/>
      <c r="BX970" s="254"/>
      <c r="BY970" s="254"/>
      <c r="BZ970" s="254"/>
      <c r="CA970" s="254"/>
      <c r="CB970" s="254"/>
      <c r="CC970" s="254"/>
      <c r="CD970" s="254"/>
      <c r="CE970" s="254"/>
      <c r="CF970" s="254"/>
      <c r="CG970" s="254"/>
      <c r="CH970" s="254"/>
      <c r="CI970" s="254" t="n">
        <v>61671.16</v>
      </c>
      <c r="CJ970" s="254"/>
      <c r="CK970" s="254"/>
      <c r="CL970" s="254"/>
      <c r="CM970" s="312"/>
      <c r="CN970" s="257"/>
      <c r="CO970" s="254"/>
      <c r="CP970" s="254"/>
      <c r="CQ970" s="254"/>
      <c r="CR970" s="254"/>
      <c r="CS970" s="254"/>
      <c r="CT970" s="261"/>
      <c r="CU970" s="261"/>
      <c r="CV970" s="261"/>
      <c r="CW970" s="261"/>
      <c r="CX970" s="261"/>
      <c r="CY970" s="261"/>
      <c r="CZ970" s="261"/>
      <c r="DA970" s="261"/>
      <c r="DB970" s="261"/>
      <c r="DC970" s="261"/>
      <c r="DD970" s="261"/>
      <c r="DE970" s="261"/>
      <c r="DF970" s="261"/>
      <c r="DG970" s="261"/>
      <c r="DH970" s="261"/>
      <c r="DI970" s="261"/>
      <c r="DJ970" s="261"/>
      <c r="DK970" s="261"/>
      <c r="DL970" s="261"/>
      <c r="DM970" s="261"/>
      <c r="DN970" s="261"/>
      <c r="DO970" s="261"/>
      <c r="DP970" s="261"/>
      <c r="DQ970" s="261"/>
      <c r="DR970" s="261"/>
      <c r="DS970" s="261"/>
      <c r="DT970" s="261"/>
      <c r="DU970" s="261"/>
      <c r="DV970" s="261"/>
      <c r="DW970" s="261"/>
      <c r="DX970" s="261"/>
      <c r="DY970" s="261"/>
      <c r="DZ970" s="261"/>
      <c r="EA970" s="261"/>
      <c r="EB970" s="261"/>
      <c r="EC970" s="261"/>
      <c r="ED970" s="261"/>
      <c r="EE970" s="261"/>
      <c r="EF970" s="261"/>
      <c r="EG970" s="261"/>
      <c r="EH970" s="261"/>
      <c r="EI970" s="261"/>
      <c r="EJ970" s="261"/>
      <c r="EK970" s="261"/>
      <c r="EL970" s="266" t="n">
        <v>13355.86</v>
      </c>
      <c r="EM970" s="263" t="n">
        <v>13355.86</v>
      </c>
      <c r="EN970" s="261" t="n">
        <v>13355.86</v>
      </c>
      <c r="EO970" s="260" t="n">
        <f aca="false">EC970+ED970+EE970+EF970+EG970+EH970+EI970+EJ970+EK970+EL970+EM970+EN970</f>
        <v>40067.58</v>
      </c>
      <c r="EP970" s="260" t="n">
        <f aca="false">T970+AQ970+AS970+AU970+AW970+AY970+BA970+BC970+BE970+BG970+BI970+BK970+BM970+BO970+BQ970+BS970+BU970+BW970+BY970+CA970+CC970+CE970+CG970+CI970</f>
        <v>1664374.79</v>
      </c>
      <c r="EQ970" s="260" t="n">
        <f aca="false">EA970+EO970</f>
        <v>40067.58</v>
      </c>
      <c r="ER970" s="260" t="n">
        <f aca="false">EP970-EQ970</f>
        <v>1624307.21</v>
      </c>
      <c r="ES970" s="262" t="n">
        <f aca="false">EN970</f>
        <v>13355.86</v>
      </c>
      <c r="ET970" s="262" t="n">
        <f aca="false">ES970</f>
        <v>13355.86</v>
      </c>
      <c r="EU970" s="262" t="n">
        <f aca="false">ET970</f>
        <v>13355.86</v>
      </c>
      <c r="EV970" s="262" t="n">
        <f aca="false">EU970</f>
        <v>13355.86</v>
      </c>
      <c r="EW970" s="262" t="n">
        <f aca="false">EV970</f>
        <v>13355.86</v>
      </c>
      <c r="EX970" s="262" t="n">
        <f aca="false">EW970</f>
        <v>13355.86</v>
      </c>
      <c r="EY970" s="262" t="n">
        <f aca="false">EX970</f>
        <v>13355.86</v>
      </c>
      <c r="EZ970" s="262" t="n">
        <f aca="false">EY970</f>
        <v>13355.86</v>
      </c>
      <c r="FA970" s="262" t="n">
        <f aca="false">EZ970</f>
        <v>13355.86</v>
      </c>
      <c r="FB970" s="262" t="n">
        <f aca="false">FA970</f>
        <v>13355.86</v>
      </c>
      <c r="FC970" s="262" t="n">
        <f aca="false">FB970</f>
        <v>13355.86</v>
      </c>
      <c r="FD970" s="262" t="n">
        <f aca="false">FC970</f>
        <v>13355.86</v>
      </c>
      <c r="FE970" s="260" t="n">
        <f aca="false">ES970+ET970+EU970+EV970+EW970+EX970+EY970+EZ970+FA970+FB970+FC970+FD970</f>
        <v>160270.32</v>
      </c>
      <c r="FF970" s="260" t="n">
        <f aca="false">EP970</f>
        <v>1664374.79</v>
      </c>
      <c r="FG970" s="260" t="n">
        <f aca="false">EQ970+FE970</f>
        <v>200337.9</v>
      </c>
      <c r="FH970" s="260" t="n">
        <f aca="false">FF970-FG970</f>
        <v>1464036.89</v>
      </c>
      <c r="FI970" s="261" t="n">
        <f aca="false">FD970</f>
        <v>13355.86</v>
      </c>
      <c r="FJ970" s="261" t="n">
        <f aca="false">FI970</f>
        <v>13355.86</v>
      </c>
      <c r="FK970" s="261" t="n">
        <f aca="false">FJ970</f>
        <v>13355.86</v>
      </c>
      <c r="FL970" s="261" t="n">
        <f aca="false">FK970</f>
        <v>13355.86</v>
      </c>
      <c r="FM970" s="261" t="n">
        <f aca="false">FL970</f>
        <v>13355.86</v>
      </c>
      <c r="FN970" s="261" t="n">
        <f aca="false">FM970</f>
        <v>13355.86</v>
      </c>
      <c r="FO970" s="261" t="n">
        <f aca="false">FN970</f>
        <v>13355.86</v>
      </c>
      <c r="FP970" s="261" t="n">
        <f aca="false">FO970</f>
        <v>13355.86</v>
      </c>
      <c r="FQ970" s="261" t="n">
        <f aca="false">FP970</f>
        <v>13355.86</v>
      </c>
      <c r="FR970" s="261" t="n">
        <f aca="false">FQ970</f>
        <v>13355.86</v>
      </c>
      <c r="FS970" s="261" t="n">
        <f aca="false">FR970</f>
        <v>13355.86</v>
      </c>
      <c r="FT970" s="261" t="n">
        <f aca="false">FS970</f>
        <v>13355.86</v>
      </c>
      <c r="FU970" s="260" t="n">
        <f aca="false">FI970+FJ970+FK970+FL970+FM970+FN970+FO970+FP970+FQ970+FR970+FS970+FT970</f>
        <v>160270.32</v>
      </c>
      <c r="FV970" s="260" t="n">
        <f aca="false">FF970</f>
        <v>1664374.79</v>
      </c>
      <c r="FW970" s="260" t="n">
        <f aca="false">FG970+FU970</f>
        <v>360608.22</v>
      </c>
      <c r="FX970" s="260" t="n">
        <f aca="false">FV970-FW970</f>
        <v>1303766.57</v>
      </c>
      <c r="FY970" s="261" t="n">
        <f aca="false">FT970</f>
        <v>13355.86</v>
      </c>
      <c r="FZ970" s="261" t="n">
        <f aca="false">FY970</f>
        <v>13355.86</v>
      </c>
      <c r="GA970" s="261" t="n">
        <f aca="false">FZ970</f>
        <v>13355.86</v>
      </c>
      <c r="GB970" s="261" t="n">
        <f aca="false">GA970</f>
        <v>13355.86</v>
      </c>
      <c r="GC970" s="261" t="n">
        <f aca="false">GB970</f>
        <v>13355.86</v>
      </c>
      <c r="GD970" s="261" t="n">
        <f aca="false">GC970</f>
        <v>13355.86</v>
      </c>
      <c r="GE970" s="261" t="n">
        <f aca="false">GD970</f>
        <v>13355.86</v>
      </c>
      <c r="GF970" s="261" t="n">
        <f aca="false">GE970</f>
        <v>13355.86</v>
      </c>
      <c r="GG970" s="261" t="n">
        <f aca="false">GF970</f>
        <v>13355.86</v>
      </c>
      <c r="GH970" s="261" t="n">
        <f aca="false">GG970</f>
        <v>13355.86</v>
      </c>
      <c r="GI970" s="261" t="n">
        <f aca="false">GH970</f>
        <v>13355.86</v>
      </c>
      <c r="GJ970" s="261" t="n">
        <f aca="false">GI970</f>
        <v>13355.86</v>
      </c>
      <c r="GK970" s="260" t="n">
        <f aca="false">FY970+FZ970+GA970+GB970+GC970+GD970+GE970+GF970+GG970+GH970+GI970+GJ970</f>
        <v>160270.32</v>
      </c>
      <c r="GL970" s="260" t="n">
        <f aca="false">FV970</f>
        <v>1664374.79</v>
      </c>
      <c r="GM970" s="260" t="n">
        <f aca="false">FW970+GK970</f>
        <v>520878.54</v>
      </c>
      <c r="GN970" s="260" t="n">
        <f aca="false">GL970-GM970</f>
        <v>1143496.25</v>
      </c>
      <c r="GO970" s="261" t="n">
        <f aca="false">GJ970</f>
        <v>13355.86</v>
      </c>
      <c r="GP970" s="261" t="n">
        <f aca="false">GO970</f>
        <v>13355.86</v>
      </c>
      <c r="GQ970" s="261" t="n">
        <f aca="false">GP970</f>
        <v>13355.86</v>
      </c>
      <c r="GR970" s="261" t="n">
        <f aca="false">GQ970</f>
        <v>13355.86</v>
      </c>
      <c r="GS970" s="261" t="n">
        <f aca="false">GR970</f>
        <v>13355.86</v>
      </c>
      <c r="GT970" s="261" t="n">
        <f aca="false">GS970</f>
        <v>13355.86</v>
      </c>
      <c r="GU970" s="261" t="n">
        <f aca="false">GT970</f>
        <v>13355.86</v>
      </c>
      <c r="GV970" s="261" t="n">
        <f aca="false">GU970</f>
        <v>13355.86</v>
      </c>
      <c r="GW970" s="261" t="n">
        <f aca="false">GV970</f>
        <v>13355.86</v>
      </c>
      <c r="GX970" s="261" t="n">
        <f aca="false">GW970</f>
        <v>13355.86</v>
      </c>
      <c r="GY970" s="261" t="n">
        <f aca="false">GX970</f>
        <v>13355.86</v>
      </c>
      <c r="GZ970" s="261" t="n">
        <f aca="false">GY970</f>
        <v>13355.86</v>
      </c>
      <c r="HA970" s="260" t="n">
        <f aca="false">GO970+GP970+GQ970+GR970+GS970+GT970+GU970+GV970+GW970+GX970+GY970+GZ970</f>
        <v>160270.32</v>
      </c>
      <c r="HB970" s="260" t="n">
        <f aca="false">GL970</f>
        <v>1664374.79</v>
      </c>
      <c r="HC970" s="260" t="n">
        <f aca="false">GM970+HA970</f>
        <v>681148.86</v>
      </c>
      <c r="HD970" s="260" t="n">
        <f aca="false">HB970-HC970</f>
        <v>983225.93</v>
      </c>
      <c r="HE970" s="264" t="n">
        <f aca="false">GO970-GJ970</f>
        <v>0</v>
      </c>
      <c r="HF970" s="264"/>
      <c r="HG970" s="264"/>
      <c r="HH970" s="264"/>
      <c r="HI970" s="264"/>
      <c r="HJ970" s="264"/>
      <c r="HK970" s="264"/>
      <c r="HL970" s="264"/>
      <c r="HM970" s="264"/>
      <c r="HN970" s="264"/>
      <c r="HO970" s="264"/>
      <c r="HP970" s="264"/>
      <c r="HQ970" s="264"/>
      <c r="HR970" s="264"/>
      <c r="HS970" s="264"/>
      <c r="HT970" s="264"/>
      <c r="HU970" s="264"/>
      <c r="HV970" s="264"/>
      <c r="HW970" s="264"/>
      <c r="HX970" s="264"/>
      <c r="HY970" s="264"/>
      <c r="HZ970" s="264"/>
      <c r="IA970" s="264"/>
      <c r="IB970" s="264"/>
      <c r="IC970" s="264"/>
      <c r="ID970" s="264"/>
      <c r="IE970" s="264"/>
      <c r="IF970" s="264"/>
      <c r="IG970" s="264"/>
      <c r="IH970" s="264"/>
      <c r="II970" s="264"/>
      <c r="IJ970" s="264"/>
      <c r="IK970" s="264"/>
      <c r="IL970" s="264"/>
      <c r="IM970" s="264"/>
      <c r="IN970" s="264"/>
      <c r="IO970" s="264"/>
      <c r="IP970" s="264"/>
      <c r="IQ970" s="264"/>
      <c r="IR970" s="264"/>
      <c r="IS970" s="264"/>
      <c r="IT970" s="264"/>
      <c r="IU970" s="264"/>
      <c r="IV970" s="264"/>
      <c r="IW970" s="264"/>
      <c r="IX970" s="264"/>
      <c r="IY970" s="264"/>
      <c r="IZ970" s="264"/>
      <c r="JA970" s="264"/>
      <c r="JB970" s="264"/>
      <c r="JC970" s="264"/>
      <c r="JD970" s="264"/>
      <c r="JE970" s="264"/>
      <c r="JF970" s="264"/>
      <c r="JG970" s="264"/>
      <c r="JH970" s="264"/>
      <c r="JI970" s="264"/>
      <c r="JJ970" s="264"/>
      <c r="JK970" s="264"/>
      <c r="JL970" s="264"/>
      <c r="JM970" s="265"/>
      <c r="JN970" s="265"/>
    </row>
    <row r="971" s="201" customFormat="true" ht="24" hidden="false" customHeight="true" outlineLevel="0" collapsed="false">
      <c r="A971" s="249" t="n">
        <v>939</v>
      </c>
      <c r="B971" s="379" t="s">
        <v>1569</v>
      </c>
      <c r="C971" s="379" t="s">
        <v>1570</v>
      </c>
      <c r="D971" s="315" t="s">
        <v>471</v>
      </c>
      <c r="E971" s="315" t="s">
        <v>633</v>
      </c>
      <c r="F971" s="380" t="n">
        <v>1</v>
      </c>
      <c r="G971" s="380" t="n">
        <v>2860760.09</v>
      </c>
      <c r="H971" s="304" t="n">
        <v>0.2</v>
      </c>
      <c r="I971" s="380" t="n">
        <v>2860760.09</v>
      </c>
      <c r="J971" s="303" t="n">
        <f aca="false">ROUND(I971+F971*G971*H971,2)</f>
        <v>3432912.11</v>
      </c>
      <c r="K971" s="375" t="n">
        <v>45565</v>
      </c>
      <c r="L971" s="318" t="n">
        <f aca="false">EDATE(K971,M971)-1</f>
        <v>49216</v>
      </c>
      <c r="M971" s="319" t="n">
        <v>120</v>
      </c>
      <c r="N971" s="303"/>
      <c r="O971" s="346"/>
      <c r="P971" s="346"/>
      <c r="Q971" s="376" t="n">
        <v>1</v>
      </c>
      <c r="R971" s="380" t="n">
        <v>2860760.09</v>
      </c>
      <c r="S971" s="377" t="n">
        <f aca="false">H971</f>
        <v>0.2</v>
      </c>
      <c r="T971" s="380" t="n">
        <v>2860760.09</v>
      </c>
      <c r="U971" s="346" t="n">
        <f aca="false">ROUND(T971+Q971*R971*S971,2)</f>
        <v>3432912.11</v>
      </c>
      <c r="V971" s="375"/>
      <c r="W971" s="378"/>
      <c r="X971" s="347"/>
      <c r="Y971" s="346"/>
      <c r="Z971" s="254"/>
      <c r="AA971" s="254"/>
      <c r="AB971" s="254"/>
      <c r="AC971" s="254"/>
      <c r="AD971" s="254"/>
      <c r="AE971" s="254"/>
      <c r="AF971" s="254"/>
      <c r="AG971" s="254"/>
      <c r="AH971" s="254"/>
      <c r="AI971" s="254"/>
      <c r="AJ971" s="254"/>
      <c r="AK971" s="254"/>
      <c r="AL971" s="254"/>
      <c r="AM971" s="254"/>
      <c r="AN971" s="254"/>
      <c r="AO971" s="254"/>
      <c r="AP971" s="254"/>
      <c r="AQ971" s="254"/>
      <c r="AR971" s="254"/>
      <c r="AS971" s="254"/>
      <c r="AT971" s="254"/>
      <c r="AU971" s="254"/>
      <c r="AV971" s="254"/>
      <c r="AW971" s="254"/>
      <c r="AX971" s="254"/>
      <c r="AY971" s="254"/>
      <c r="AZ971" s="254"/>
      <c r="BA971" s="254"/>
      <c r="BB971" s="254"/>
      <c r="BC971" s="254"/>
      <c r="BD971" s="254"/>
      <c r="BE971" s="254"/>
      <c r="BF971" s="254"/>
      <c r="BG971" s="254"/>
      <c r="BH971" s="254"/>
      <c r="BI971" s="254"/>
      <c r="BJ971" s="254"/>
      <c r="BK971" s="254"/>
      <c r="BL971" s="254"/>
      <c r="BM971" s="254"/>
      <c r="BN971" s="254"/>
      <c r="BO971" s="254"/>
      <c r="BP971" s="254"/>
      <c r="BQ971" s="254"/>
      <c r="BR971" s="254"/>
      <c r="BS971" s="254"/>
      <c r="BT971" s="254"/>
      <c r="BU971" s="254"/>
      <c r="BV971" s="254"/>
      <c r="BW971" s="254"/>
      <c r="BX971" s="254"/>
      <c r="BY971" s="254"/>
      <c r="BZ971" s="254"/>
      <c r="CA971" s="254"/>
      <c r="CB971" s="254"/>
      <c r="CC971" s="254"/>
      <c r="CD971" s="254"/>
      <c r="CE971" s="254"/>
      <c r="CF971" s="254"/>
      <c r="CG971" s="254"/>
      <c r="CH971" s="254"/>
      <c r="CI971" s="254" t="e">
        <f aca="false">#N/A</f>
        <v>#N/A</v>
      </c>
      <c r="CJ971" s="254"/>
      <c r="CK971" s="254"/>
      <c r="CL971" s="254"/>
      <c r="CM971" s="312"/>
      <c r="CN971" s="257"/>
      <c r="CO971" s="254"/>
      <c r="CP971" s="254"/>
      <c r="CQ971" s="254"/>
      <c r="CR971" s="254"/>
      <c r="CS971" s="254"/>
      <c r="CT971" s="261"/>
      <c r="CU971" s="261"/>
      <c r="CV971" s="261"/>
      <c r="CW971" s="261"/>
      <c r="CX971" s="261"/>
      <c r="CY971" s="261"/>
      <c r="CZ971" s="261"/>
      <c r="DA971" s="261"/>
      <c r="DB971" s="261"/>
      <c r="DC971" s="261"/>
      <c r="DD971" s="261"/>
      <c r="DE971" s="261"/>
      <c r="DF971" s="261"/>
      <c r="DG971" s="261"/>
      <c r="DH971" s="261"/>
      <c r="DI971" s="261"/>
      <c r="DJ971" s="261"/>
      <c r="DK971" s="261"/>
      <c r="DL971" s="261"/>
      <c r="DM971" s="261"/>
      <c r="DN971" s="261"/>
      <c r="DO971" s="261"/>
      <c r="DP971" s="261"/>
      <c r="DQ971" s="261"/>
      <c r="DR971" s="261"/>
      <c r="DS971" s="261"/>
      <c r="DT971" s="261"/>
      <c r="DU971" s="261"/>
      <c r="DV971" s="261"/>
      <c r="DW971" s="261"/>
      <c r="DX971" s="261"/>
      <c r="DY971" s="261"/>
      <c r="DZ971" s="261"/>
      <c r="EA971" s="261"/>
      <c r="EB971" s="261"/>
      <c r="EC971" s="261"/>
      <c r="ED971" s="261"/>
      <c r="EE971" s="261"/>
      <c r="EF971" s="261"/>
      <c r="EG971" s="261"/>
      <c r="EH971" s="261"/>
      <c r="EI971" s="261"/>
      <c r="EJ971" s="261"/>
      <c r="EK971" s="261"/>
      <c r="EL971" s="266" t="n">
        <v>23839.67</v>
      </c>
      <c r="EM971" s="263" t="n">
        <v>23839.67</v>
      </c>
      <c r="EN971" s="261" t="n">
        <v>23839.67</v>
      </c>
      <c r="EO971" s="260" t="n">
        <f aca="false">EC971+ED971+EE971+EF971+EG971+EH971+EI971+EJ971+EK971+EL971+EM971+EN971</f>
        <v>71519.01</v>
      </c>
      <c r="EP971" s="260" t="n">
        <f aca="false">T971+AQ971+AS971+AU971+AW971+AY971+BA971+BC971+BE971+BG971+BI971+BK971+BM971+BO971+BQ971+BS971+BU971+BW971+BY971+CA971+CC971+CE971+CG971</f>
        <v>2860760.09</v>
      </c>
      <c r="EQ971" s="260" t="n">
        <f aca="false">EA971+EO971</f>
        <v>71519.01</v>
      </c>
      <c r="ER971" s="260" t="n">
        <f aca="false">EP971-EQ971</f>
        <v>2789241.08</v>
      </c>
      <c r="ES971" s="262" t="n">
        <f aca="false">EN971</f>
        <v>23839.67</v>
      </c>
      <c r="ET971" s="262" t="n">
        <f aca="false">ES971</f>
        <v>23839.67</v>
      </c>
      <c r="EU971" s="262" t="n">
        <f aca="false">ET971</f>
        <v>23839.67</v>
      </c>
      <c r="EV971" s="262" t="n">
        <f aca="false">EU971</f>
        <v>23839.67</v>
      </c>
      <c r="EW971" s="262" t="n">
        <f aca="false">EV971</f>
        <v>23839.67</v>
      </c>
      <c r="EX971" s="262" t="n">
        <f aca="false">EW971</f>
        <v>23839.67</v>
      </c>
      <c r="EY971" s="262" t="n">
        <f aca="false">EX971</f>
        <v>23839.67</v>
      </c>
      <c r="EZ971" s="262" t="n">
        <f aca="false">EY971</f>
        <v>23839.67</v>
      </c>
      <c r="FA971" s="262" t="n">
        <f aca="false">EZ971</f>
        <v>23839.67</v>
      </c>
      <c r="FB971" s="262" t="n">
        <f aca="false">FA971</f>
        <v>23839.67</v>
      </c>
      <c r="FC971" s="262" t="n">
        <f aca="false">FB971</f>
        <v>23839.67</v>
      </c>
      <c r="FD971" s="262" t="n">
        <f aca="false">FC971</f>
        <v>23839.67</v>
      </c>
      <c r="FE971" s="260" t="n">
        <f aca="false">ES971+ET971+EU971+EV971+EW971+EX971+EY971+EZ971+FA971+FB971+FC971+FD971</f>
        <v>286076.04</v>
      </c>
      <c r="FF971" s="260" t="n">
        <f aca="false">EP971</f>
        <v>2860760.09</v>
      </c>
      <c r="FG971" s="260" t="n">
        <f aca="false">EQ971+FE971</f>
        <v>357595.05</v>
      </c>
      <c r="FH971" s="260" t="n">
        <f aca="false">FF971-FG971</f>
        <v>2503165.04</v>
      </c>
      <c r="FI971" s="261" t="n">
        <f aca="false">FD971</f>
        <v>23839.67</v>
      </c>
      <c r="FJ971" s="261" t="n">
        <f aca="false">FI971</f>
        <v>23839.67</v>
      </c>
      <c r="FK971" s="261" t="n">
        <f aca="false">FJ971</f>
        <v>23839.67</v>
      </c>
      <c r="FL971" s="261" t="n">
        <f aca="false">FK971</f>
        <v>23839.67</v>
      </c>
      <c r="FM971" s="261" t="n">
        <f aca="false">FL971</f>
        <v>23839.67</v>
      </c>
      <c r="FN971" s="261" t="n">
        <f aca="false">FM971</f>
        <v>23839.67</v>
      </c>
      <c r="FO971" s="261" t="n">
        <f aca="false">FN971</f>
        <v>23839.67</v>
      </c>
      <c r="FP971" s="261" t="n">
        <f aca="false">FO971</f>
        <v>23839.67</v>
      </c>
      <c r="FQ971" s="261" t="n">
        <f aca="false">FP971</f>
        <v>23839.67</v>
      </c>
      <c r="FR971" s="261" t="n">
        <f aca="false">FQ971</f>
        <v>23839.67</v>
      </c>
      <c r="FS971" s="261" t="n">
        <f aca="false">FR971</f>
        <v>23839.67</v>
      </c>
      <c r="FT971" s="261" t="n">
        <f aca="false">FS971</f>
        <v>23839.67</v>
      </c>
      <c r="FU971" s="260" t="n">
        <f aca="false">FI971+FJ971+FK971+FL971+FM971+FN971+FO971+FP971+FQ971+FR971+FS971+FT971</f>
        <v>286076.04</v>
      </c>
      <c r="FV971" s="260" t="n">
        <f aca="false">FF971</f>
        <v>2860760.09</v>
      </c>
      <c r="FW971" s="260" t="n">
        <f aca="false">FG971+FU971</f>
        <v>643671.09</v>
      </c>
      <c r="FX971" s="260" t="n">
        <f aca="false">FV971-FW971</f>
        <v>2217089</v>
      </c>
      <c r="FY971" s="261" t="n">
        <f aca="false">FT971</f>
        <v>23839.67</v>
      </c>
      <c r="FZ971" s="261" t="n">
        <f aca="false">FY971</f>
        <v>23839.67</v>
      </c>
      <c r="GA971" s="261" t="n">
        <f aca="false">FZ971</f>
        <v>23839.67</v>
      </c>
      <c r="GB971" s="261" t="n">
        <f aca="false">GA971</f>
        <v>23839.67</v>
      </c>
      <c r="GC971" s="261" t="n">
        <f aca="false">GB971</f>
        <v>23839.67</v>
      </c>
      <c r="GD971" s="261" t="n">
        <f aca="false">GC971</f>
        <v>23839.67</v>
      </c>
      <c r="GE971" s="261" t="n">
        <f aca="false">GD971</f>
        <v>23839.67</v>
      </c>
      <c r="GF971" s="261" t="n">
        <f aca="false">GE971</f>
        <v>23839.67</v>
      </c>
      <c r="GG971" s="261" t="n">
        <f aca="false">GF971</f>
        <v>23839.67</v>
      </c>
      <c r="GH971" s="261" t="n">
        <f aca="false">GG971</f>
        <v>23839.67</v>
      </c>
      <c r="GI971" s="261" t="n">
        <f aca="false">GH971</f>
        <v>23839.67</v>
      </c>
      <c r="GJ971" s="261" t="n">
        <f aca="false">GI971</f>
        <v>23839.67</v>
      </c>
      <c r="GK971" s="260" t="n">
        <f aca="false">FY971+FZ971+GA971+GB971+GC971+GD971+GE971+GF971+GG971+GH971+GI971+GJ971</f>
        <v>286076.04</v>
      </c>
      <c r="GL971" s="260" t="n">
        <f aca="false">FV971</f>
        <v>2860760.09</v>
      </c>
      <c r="GM971" s="260" t="n">
        <f aca="false">FW971+GK971</f>
        <v>929747.13</v>
      </c>
      <c r="GN971" s="260" t="n">
        <f aca="false">GL971-GM971</f>
        <v>1931012.96</v>
      </c>
      <c r="GO971" s="261" t="n">
        <f aca="false">GJ971</f>
        <v>23839.67</v>
      </c>
      <c r="GP971" s="261" t="n">
        <f aca="false">GO971</f>
        <v>23839.67</v>
      </c>
      <c r="GQ971" s="261" t="n">
        <f aca="false">GP971</f>
        <v>23839.67</v>
      </c>
      <c r="GR971" s="261" t="n">
        <f aca="false">GQ971</f>
        <v>23839.67</v>
      </c>
      <c r="GS971" s="261" t="n">
        <f aca="false">GR971</f>
        <v>23839.67</v>
      </c>
      <c r="GT971" s="261" t="n">
        <f aca="false">GS971</f>
        <v>23839.67</v>
      </c>
      <c r="GU971" s="261" t="n">
        <f aca="false">GT971</f>
        <v>23839.67</v>
      </c>
      <c r="GV971" s="261" t="n">
        <f aca="false">GU971</f>
        <v>23839.67</v>
      </c>
      <c r="GW971" s="261" t="n">
        <f aca="false">GV971</f>
        <v>23839.67</v>
      </c>
      <c r="GX971" s="261" t="n">
        <f aca="false">GW971</f>
        <v>23839.67</v>
      </c>
      <c r="GY971" s="261" t="n">
        <f aca="false">GX971</f>
        <v>23839.67</v>
      </c>
      <c r="GZ971" s="261" t="n">
        <f aca="false">GY971</f>
        <v>23839.67</v>
      </c>
      <c r="HA971" s="260" t="n">
        <f aca="false">GO971+GP971+GQ971+GR971+GS971+GT971+GU971+GV971+GW971+GX971+GY971+GZ971</f>
        <v>286076.04</v>
      </c>
      <c r="HB971" s="260" t="n">
        <f aca="false">GL971</f>
        <v>2860760.09</v>
      </c>
      <c r="HC971" s="260" t="n">
        <f aca="false">GM971+HA971</f>
        <v>1215823.17</v>
      </c>
      <c r="HD971" s="260" t="n">
        <f aca="false">HB971-HC971</f>
        <v>1644936.92</v>
      </c>
      <c r="HE971" s="264" t="n">
        <f aca="false">GO971-GJ971</f>
        <v>0</v>
      </c>
      <c r="HF971" s="264"/>
      <c r="HG971" s="264"/>
      <c r="HH971" s="264"/>
      <c r="HI971" s="264"/>
      <c r="HJ971" s="264"/>
      <c r="HK971" s="264"/>
      <c r="HL971" s="264"/>
      <c r="HM971" s="264"/>
      <c r="HN971" s="264"/>
      <c r="HO971" s="264"/>
      <c r="HP971" s="264"/>
      <c r="HQ971" s="264"/>
      <c r="HR971" s="264"/>
      <c r="HS971" s="264"/>
      <c r="HT971" s="264"/>
      <c r="HU971" s="264"/>
      <c r="HV971" s="264"/>
      <c r="HW971" s="264"/>
      <c r="HX971" s="264"/>
      <c r="HY971" s="264"/>
      <c r="HZ971" s="264"/>
      <c r="IA971" s="264"/>
      <c r="IB971" s="264"/>
      <c r="IC971" s="264"/>
      <c r="ID971" s="264"/>
      <c r="IE971" s="264"/>
      <c r="IF971" s="264"/>
      <c r="IG971" s="264"/>
      <c r="IH971" s="264"/>
      <c r="II971" s="264"/>
      <c r="IJ971" s="264"/>
      <c r="IK971" s="264"/>
      <c r="IL971" s="264"/>
      <c r="IM971" s="264"/>
      <c r="IN971" s="264"/>
      <c r="IO971" s="264"/>
      <c r="IP971" s="264"/>
      <c r="IQ971" s="264"/>
      <c r="IR971" s="264"/>
      <c r="IS971" s="264"/>
      <c r="IT971" s="264"/>
      <c r="IU971" s="264"/>
      <c r="IV971" s="264"/>
      <c r="IW971" s="264"/>
      <c r="IX971" s="264"/>
      <c r="IY971" s="264"/>
      <c r="IZ971" s="264"/>
      <c r="JA971" s="264"/>
      <c r="JB971" s="264"/>
      <c r="JC971" s="264"/>
      <c r="JD971" s="264"/>
      <c r="JE971" s="264"/>
      <c r="JF971" s="264"/>
      <c r="JG971" s="264"/>
      <c r="JH971" s="264"/>
      <c r="JI971" s="264"/>
      <c r="JJ971" s="264"/>
      <c r="JK971" s="264"/>
      <c r="JL971" s="264"/>
      <c r="JM971" s="265"/>
      <c r="JN971" s="265"/>
    </row>
    <row r="972" s="201" customFormat="true" ht="24" hidden="false" customHeight="true" outlineLevel="0" collapsed="false">
      <c r="A972" s="249" t="n">
        <v>940</v>
      </c>
      <c r="B972" s="379" t="s">
        <v>1571</v>
      </c>
      <c r="C972" s="379" t="s">
        <v>1572</v>
      </c>
      <c r="D972" s="315" t="s">
        <v>471</v>
      </c>
      <c r="E972" s="315" t="s">
        <v>633</v>
      </c>
      <c r="F972" s="380" t="n">
        <v>1</v>
      </c>
      <c r="G972" s="380" t="n">
        <v>2029939.28</v>
      </c>
      <c r="H972" s="304" t="n">
        <v>0.2</v>
      </c>
      <c r="I972" s="380" t="n">
        <v>2029939.28</v>
      </c>
      <c r="J972" s="303" t="n">
        <f aca="false">ROUND(I972+F972*G972*H972,2)</f>
        <v>2435927.14</v>
      </c>
      <c r="K972" s="375" t="n">
        <v>45565</v>
      </c>
      <c r="L972" s="318" t="n">
        <f aca="false">EDATE(K972,M972)-1</f>
        <v>49216</v>
      </c>
      <c r="M972" s="319" t="n">
        <v>120</v>
      </c>
      <c r="N972" s="303"/>
      <c r="O972" s="346"/>
      <c r="P972" s="346"/>
      <c r="Q972" s="376" t="n">
        <v>1</v>
      </c>
      <c r="R972" s="380" t="n">
        <v>2029939.28</v>
      </c>
      <c r="S972" s="377" t="n">
        <f aca="false">H972</f>
        <v>0.2</v>
      </c>
      <c r="T972" s="380" t="n">
        <v>2029939.28</v>
      </c>
      <c r="U972" s="346" t="n">
        <f aca="false">ROUND(T972+Q972*R972*S972,2)</f>
        <v>2435927.14</v>
      </c>
      <c r="V972" s="375"/>
      <c r="W972" s="378"/>
      <c r="X972" s="347"/>
      <c r="Y972" s="346"/>
      <c r="Z972" s="254"/>
      <c r="AA972" s="254"/>
      <c r="AB972" s="254"/>
      <c r="AC972" s="254"/>
      <c r="AD972" s="254"/>
      <c r="AE972" s="254"/>
      <c r="AF972" s="254"/>
      <c r="AG972" s="254"/>
      <c r="AH972" s="254"/>
      <c r="AI972" s="254"/>
      <c r="AJ972" s="254"/>
      <c r="AK972" s="254"/>
      <c r="AL972" s="254"/>
      <c r="AM972" s="254"/>
      <c r="AN972" s="254"/>
      <c r="AO972" s="254"/>
      <c r="AP972" s="254"/>
      <c r="AQ972" s="254"/>
      <c r="AR972" s="254"/>
      <c r="AS972" s="254"/>
      <c r="AT972" s="254"/>
      <c r="AU972" s="254"/>
      <c r="AV972" s="254"/>
      <c r="AW972" s="254"/>
      <c r="AX972" s="254"/>
      <c r="AY972" s="254"/>
      <c r="AZ972" s="254"/>
      <c r="BA972" s="254"/>
      <c r="BB972" s="254"/>
      <c r="BC972" s="254"/>
      <c r="BD972" s="254"/>
      <c r="BE972" s="254"/>
      <c r="BF972" s="254"/>
      <c r="BG972" s="254"/>
      <c r="BH972" s="254"/>
      <c r="BI972" s="254"/>
      <c r="BJ972" s="254"/>
      <c r="BK972" s="254"/>
      <c r="BL972" s="254"/>
      <c r="BM972" s="254"/>
      <c r="BN972" s="254"/>
      <c r="BO972" s="254"/>
      <c r="BP972" s="254"/>
      <c r="BQ972" s="254"/>
      <c r="BR972" s="254"/>
      <c r="BS972" s="254"/>
      <c r="BT972" s="254"/>
      <c r="BU972" s="254"/>
      <c r="BV972" s="254"/>
      <c r="BW972" s="254"/>
      <c r="BX972" s="254"/>
      <c r="BY972" s="254"/>
      <c r="BZ972" s="254"/>
      <c r="CA972" s="254"/>
      <c r="CB972" s="254"/>
      <c r="CC972" s="254"/>
      <c r="CD972" s="254"/>
      <c r="CE972" s="254"/>
      <c r="CF972" s="254"/>
      <c r="CG972" s="254"/>
      <c r="CH972" s="254"/>
      <c r="CI972" s="254" t="n">
        <v>86339.62</v>
      </c>
      <c r="CJ972" s="254"/>
      <c r="CK972" s="254"/>
      <c r="CL972" s="254"/>
      <c r="CM972" s="312"/>
      <c r="CN972" s="257"/>
      <c r="CO972" s="254"/>
      <c r="CP972" s="254"/>
      <c r="CQ972" s="254"/>
      <c r="CR972" s="254"/>
      <c r="CS972" s="254"/>
      <c r="CT972" s="261"/>
      <c r="CU972" s="261"/>
      <c r="CV972" s="261"/>
      <c r="CW972" s="261"/>
      <c r="CX972" s="261"/>
      <c r="CY972" s="261"/>
      <c r="CZ972" s="261"/>
      <c r="DA972" s="261"/>
      <c r="DB972" s="261"/>
      <c r="DC972" s="261"/>
      <c r="DD972" s="261"/>
      <c r="DE972" s="261"/>
      <c r="DF972" s="261"/>
      <c r="DG972" s="261"/>
      <c r="DH972" s="261"/>
      <c r="DI972" s="261"/>
      <c r="DJ972" s="261"/>
      <c r="DK972" s="261"/>
      <c r="DL972" s="261"/>
      <c r="DM972" s="261"/>
      <c r="DN972" s="261"/>
      <c r="DO972" s="261"/>
      <c r="DP972" s="261"/>
      <c r="DQ972" s="261"/>
      <c r="DR972" s="261"/>
      <c r="DS972" s="261"/>
      <c r="DT972" s="261"/>
      <c r="DU972" s="261"/>
      <c r="DV972" s="261"/>
      <c r="DW972" s="261"/>
      <c r="DX972" s="261"/>
      <c r="DY972" s="261"/>
      <c r="DZ972" s="261"/>
      <c r="EA972" s="261"/>
      <c r="EB972" s="261"/>
      <c r="EC972" s="261"/>
      <c r="ED972" s="261"/>
      <c r="EE972" s="261"/>
      <c r="EF972" s="261"/>
      <c r="EG972" s="261"/>
      <c r="EH972" s="261"/>
      <c r="EI972" s="261"/>
      <c r="EJ972" s="261"/>
      <c r="EK972" s="261"/>
      <c r="EL972" s="266" t="n">
        <v>16916.16</v>
      </c>
      <c r="EM972" s="263" t="n">
        <v>16916.16</v>
      </c>
      <c r="EN972" s="261" t="n">
        <v>16916.16</v>
      </c>
      <c r="EO972" s="260" t="n">
        <f aca="false">EC972+ED972+EE972+EF972+EG972+EH972+EI972+EJ972+EK972+EL972+EM972+EN972</f>
        <v>50748.48</v>
      </c>
      <c r="EP972" s="260" t="n">
        <f aca="false">T972+AQ972+AS972+AU972+AW972+AY972+BA972+BC972+BE972+BG972+BI972+BK972+BM972+BO972+BQ972+BS972+BU972+BW972+BY972+CA972+CC972+CE972+CG972+CI972</f>
        <v>2116278.9</v>
      </c>
      <c r="EQ972" s="260" t="n">
        <f aca="false">EA972+EO972</f>
        <v>50748.48</v>
      </c>
      <c r="ER972" s="260" t="n">
        <f aca="false">EP972-EQ972</f>
        <v>2065530.42</v>
      </c>
      <c r="ES972" s="262" t="n">
        <f aca="false">EN972</f>
        <v>16916.16</v>
      </c>
      <c r="ET972" s="262" t="n">
        <f aca="false">ES972</f>
        <v>16916.16</v>
      </c>
      <c r="EU972" s="262" t="n">
        <f aca="false">ET972</f>
        <v>16916.16</v>
      </c>
      <c r="EV972" s="262" t="n">
        <f aca="false">EU972</f>
        <v>16916.16</v>
      </c>
      <c r="EW972" s="262" t="n">
        <f aca="false">EV972</f>
        <v>16916.16</v>
      </c>
      <c r="EX972" s="262" t="n">
        <f aca="false">EW972</f>
        <v>16916.16</v>
      </c>
      <c r="EY972" s="262" t="n">
        <f aca="false">EX972</f>
        <v>16916.16</v>
      </c>
      <c r="EZ972" s="262" t="n">
        <f aca="false">EY972</f>
        <v>16916.16</v>
      </c>
      <c r="FA972" s="262" t="n">
        <f aca="false">EZ972</f>
        <v>16916.16</v>
      </c>
      <c r="FB972" s="262" t="n">
        <f aca="false">FA972</f>
        <v>16916.16</v>
      </c>
      <c r="FC972" s="262" t="n">
        <f aca="false">FB972</f>
        <v>16916.16</v>
      </c>
      <c r="FD972" s="262" t="n">
        <f aca="false">FC972</f>
        <v>16916.16</v>
      </c>
      <c r="FE972" s="260" t="n">
        <f aca="false">ES972+ET972+EU972+EV972+EW972+EX972+EY972+EZ972+FA972+FB972+FC972+FD972</f>
        <v>202993.92</v>
      </c>
      <c r="FF972" s="260" t="n">
        <f aca="false">EP972</f>
        <v>2116278.9</v>
      </c>
      <c r="FG972" s="260" t="n">
        <f aca="false">EQ972+FE972</f>
        <v>253742.4</v>
      </c>
      <c r="FH972" s="260" t="n">
        <f aca="false">FF972-FG972</f>
        <v>1862536.5</v>
      </c>
      <c r="FI972" s="261" t="n">
        <f aca="false">FD972</f>
        <v>16916.16</v>
      </c>
      <c r="FJ972" s="261" t="n">
        <f aca="false">FI972</f>
        <v>16916.16</v>
      </c>
      <c r="FK972" s="261" t="n">
        <f aca="false">FJ972</f>
        <v>16916.16</v>
      </c>
      <c r="FL972" s="261" t="n">
        <f aca="false">FK972</f>
        <v>16916.16</v>
      </c>
      <c r="FM972" s="261" t="n">
        <f aca="false">FL972</f>
        <v>16916.16</v>
      </c>
      <c r="FN972" s="261" t="n">
        <f aca="false">FM972</f>
        <v>16916.16</v>
      </c>
      <c r="FO972" s="261" t="n">
        <f aca="false">FN972</f>
        <v>16916.16</v>
      </c>
      <c r="FP972" s="261" t="n">
        <f aca="false">FO972</f>
        <v>16916.16</v>
      </c>
      <c r="FQ972" s="261" t="n">
        <f aca="false">FP972</f>
        <v>16916.16</v>
      </c>
      <c r="FR972" s="261" t="n">
        <f aca="false">FQ972</f>
        <v>16916.16</v>
      </c>
      <c r="FS972" s="261" t="n">
        <f aca="false">FR972</f>
        <v>16916.16</v>
      </c>
      <c r="FT972" s="261" t="n">
        <f aca="false">FS972</f>
        <v>16916.16</v>
      </c>
      <c r="FU972" s="260" t="n">
        <f aca="false">FI972+FJ972+FK972+FL972+FM972+FN972+FO972+FP972+FQ972+FR972+FS972+FT972</f>
        <v>202993.92</v>
      </c>
      <c r="FV972" s="260" t="n">
        <f aca="false">FF972</f>
        <v>2116278.9</v>
      </c>
      <c r="FW972" s="260" t="n">
        <f aca="false">FG972+FU972</f>
        <v>456736.32</v>
      </c>
      <c r="FX972" s="260" t="n">
        <f aca="false">FV972-FW972</f>
        <v>1659542.58</v>
      </c>
      <c r="FY972" s="261" t="n">
        <f aca="false">FT972</f>
        <v>16916.16</v>
      </c>
      <c r="FZ972" s="261" t="n">
        <f aca="false">FY972</f>
        <v>16916.16</v>
      </c>
      <c r="GA972" s="261" t="n">
        <f aca="false">FZ972</f>
        <v>16916.16</v>
      </c>
      <c r="GB972" s="261" t="n">
        <f aca="false">GA972</f>
        <v>16916.16</v>
      </c>
      <c r="GC972" s="261" t="n">
        <f aca="false">GB972</f>
        <v>16916.16</v>
      </c>
      <c r="GD972" s="261" t="n">
        <f aca="false">GC972</f>
        <v>16916.16</v>
      </c>
      <c r="GE972" s="261" t="n">
        <f aca="false">GD972</f>
        <v>16916.16</v>
      </c>
      <c r="GF972" s="261" t="n">
        <f aca="false">GE972</f>
        <v>16916.16</v>
      </c>
      <c r="GG972" s="261" t="n">
        <f aca="false">GF972</f>
        <v>16916.16</v>
      </c>
      <c r="GH972" s="261" t="n">
        <f aca="false">GG972</f>
        <v>16916.16</v>
      </c>
      <c r="GI972" s="261" t="n">
        <f aca="false">GH972</f>
        <v>16916.16</v>
      </c>
      <c r="GJ972" s="261" t="n">
        <f aca="false">GI972</f>
        <v>16916.16</v>
      </c>
      <c r="GK972" s="260" t="n">
        <f aca="false">FY972+FZ972+GA972+GB972+GC972+GD972+GE972+GF972+GG972+GH972+GI972+GJ972</f>
        <v>202993.92</v>
      </c>
      <c r="GL972" s="260" t="n">
        <f aca="false">FV972</f>
        <v>2116278.9</v>
      </c>
      <c r="GM972" s="260" t="n">
        <f aca="false">FW972+GK972</f>
        <v>659730.24</v>
      </c>
      <c r="GN972" s="260" t="n">
        <f aca="false">GL972-GM972</f>
        <v>1456548.66</v>
      </c>
      <c r="GO972" s="261" t="n">
        <f aca="false">GJ972</f>
        <v>16916.16</v>
      </c>
      <c r="GP972" s="261" t="n">
        <f aca="false">GO972</f>
        <v>16916.16</v>
      </c>
      <c r="GQ972" s="261" t="n">
        <f aca="false">GP972</f>
        <v>16916.16</v>
      </c>
      <c r="GR972" s="261" t="n">
        <f aca="false">GQ972</f>
        <v>16916.16</v>
      </c>
      <c r="GS972" s="261" t="n">
        <f aca="false">GR972</f>
        <v>16916.16</v>
      </c>
      <c r="GT972" s="261" t="n">
        <f aca="false">GS972</f>
        <v>16916.16</v>
      </c>
      <c r="GU972" s="261" t="n">
        <f aca="false">GT972</f>
        <v>16916.16</v>
      </c>
      <c r="GV972" s="261" t="n">
        <f aca="false">GU972</f>
        <v>16916.16</v>
      </c>
      <c r="GW972" s="261" t="n">
        <f aca="false">GV972</f>
        <v>16916.16</v>
      </c>
      <c r="GX972" s="261" t="n">
        <f aca="false">GW972</f>
        <v>16916.16</v>
      </c>
      <c r="GY972" s="261" t="n">
        <f aca="false">GX972</f>
        <v>16916.16</v>
      </c>
      <c r="GZ972" s="261" t="n">
        <f aca="false">GY972</f>
        <v>16916.16</v>
      </c>
      <c r="HA972" s="260" t="n">
        <f aca="false">GO972+GP972+GQ972+GR972+GS972+GT972+GU972+GV972+GW972+GX972+GY972+GZ972</f>
        <v>202993.92</v>
      </c>
      <c r="HB972" s="260" t="n">
        <f aca="false">GL972</f>
        <v>2116278.9</v>
      </c>
      <c r="HC972" s="260" t="n">
        <f aca="false">GM972+HA972</f>
        <v>862724.16</v>
      </c>
      <c r="HD972" s="260" t="n">
        <f aca="false">HB972-HC972</f>
        <v>1253554.74</v>
      </c>
      <c r="HE972" s="264" t="n">
        <f aca="false">GO972-GJ972</f>
        <v>0</v>
      </c>
      <c r="HF972" s="264"/>
      <c r="HG972" s="264"/>
      <c r="HH972" s="264"/>
      <c r="HI972" s="264"/>
      <c r="HJ972" s="264"/>
      <c r="HK972" s="264"/>
      <c r="HL972" s="264"/>
      <c r="HM972" s="264"/>
      <c r="HN972" s="264"/>
      <c r="HO972" s="264"/>
      <c r="HP972" s="264"/>
      <c r="HQ972" s="264"/>
      <c r="HR972" s="264"/>
      <c r="HS972" s="264"/>
      <c r="HT972" s="264"/>
      <c r="HU972" s="264"/>
      <c r="HV972" s="264"/>
      <c r="HW972" s="264"/>
      <c r="HX972" s="264"/>
      <c r="HY972" s="264"/>
      <c r="HZ972" s="264"/>
      <c r="IA972" s="264"/>
      <c r="IB972" s="264"/>
      <c r="IC972" s="264"/>
      <c r="ID972" s="264"/>
      <c r="IE972" s="264"/>
      <c r="IF972" s="264"/>
      <c r="IG972" s="264"/>
      <c r="IH972" s="264"/>
      <c r="II972" s="264"/>
      <c r="IJ972" s="264"/>
      <c r="IK972" s="264"/>
      <c r="IL972" s="264"/>
      <c r="IM972" s="264"/>
      <c r="IN972" s="264"/>
      <c r="IO972" s="264"/>
      <c r="IP972" s="264"/>
      <c r="IQ972" s="264"/>
      <c r="IR972" s="264"/>
      <c r="IS972" s="264"/>
      <c r="IT972" s="264"/>
      <c r="IU972" s="264"/>
      <c r="IV972" s="264"/>
      <c r="IW972" s="264"/>
      <c r="IX972" s="264"/>
      <c r="IY972" s="264"/>
      <c r="IZ972" s="264"/>
      <c r="JA972" s="264"/>
      <c r="JB972" s="264"/>
      <c r="JC972" s="264"/>
      <c r="JD972" s="264"/>
      <c r="JE972" s="264"/>
      <c r="JF972" s="264"/>
      <c r="JG972" s="264"/>
      <c r="JH972" s="264"/>
      <c r="JI972" s="264"/>
      <c r="JJ972" s="264"/>
      <c r="JK972" s="264"/>
      <c r="JL972" s="264"/>
      <c r="JM972" s="265"/>
      <c r="JN972" s="265"/>
    </row>
    <row r="973" s="201" customFormat="true" ht="24" hidden="false" customHeight="true" outlineLevel="0" collapsed="false">
      <c r="A973" s="249" t="n">
        <v>941</v>
      </c>
      <c r="B973" s="379" t="s">
        <v>1573</v>
      </c>
      <c r="C973" s="379" t="s">
        <v>1574</v>
      </c>
      <c r="D973" s="315" t="s">
        <v>471</v>
      </c>
      <c r="E973" s="315" t="s">
        <v>633</v>
      </c>
      <c r="F973" s="380" t="n">
        <v>1</v>
      </c>
      <c r="G973" s="380" t="n">
        <v>1541032.47</v>
      </c>
      <c r="H973" s="304" t="n">
        <v>0.2</v>
      </c>
      <c r="I973" s="380" t="n">
        <v>1541032.47</v>
      </c>
      <c r="J973" s="303" t="n">
        <f aca="false">ROUND(I973+F973*G973*H973,2)</f>
        <v>1849238.96</v>
      </c>
      <c r="K973" s="375" t="n">
        <v>45565</v>
      </c>
      <c r="L973" s="318" t="n">
        <f aca="false">EDATE(K973,M973)-1</f>
        <v>49216</v>
      </c>
      <c r="M973" s="319" t="n">
        <v>120</v>
      </c>
      <c r="N973" s="303"/>
      <c r="O973" s="346"/>
      <c r="P973" s="346"/>
      <c r="Q973" s="376" t="n">
        <v>1</v>
      </c>
      <c r="R973" s="380" t="n">
        <v>1541032.47</v>
      </c>
      <c r="S973" s="377" t="n">
        <f aca="false">H973</f>
        <v>0.2</v>
      </c>
      <c r="T973" s="380" t="n">
        <v>1541032.47</v>
      </c>
      <c r="U973" s="346" t="n">
        <f aca="false">ROUND(T973+Q973*R973*S973,2)</f>
        <v>1849238.96</v>
      </c>
      <c r="V973" s="375"/>
      <c r="W973" s="378"/>
      <c r="X973" s="347"/>
      <c r="Y973" s="346"/>
      <c r="Z973" s="254"/>
      <c r="AA973" s="254"/>
      <c r="AB973" s="254"/>
      <c r="AC973" s="254"/>
      <c r="AD973" s="254"/>
      <c r="AE973" s="254"/>
      <c r="AF973" s="254"/>
      <c r="AG973" s="254"/>
      <c r="AH973" s="254"/>
      <c r="AI973" s="254"/>
      <c r="AJ973" s="254"/>
      <c r="AK973" s="254"/>
      <c r="AL973" s="254"/>
      <c r="AM973" s="254"/>
      <c r="AN973" s="254"/>
      <c r="AO973" s="254"/>
      <c r="AP973" s="254"/>
      <c r="AQ973" s="254"/>
      <c r="AR973" s="254"/>
      <c r="AS973" s="254"/>
      <c r="AT973" s="254"/>
      <c r="AU973" s="254"/>
      <c r="AV973" s="254"/>
      <c r="AW973" s="254"/>
      <c r="AX973" s="254"/>
      <c r="AY973" s="254"/>
      <c r="AZ973" s="254"/>
      <c r="BA973" s="254"/>
      <c r="BB973" s="254"/>
      <c r="BC973" s="254"/>
      <c r="BD973" s="254"/>
      <c r="BE973" s="254"/>
      <c r="BF973" s="254"/>
      <c r="BG973" s="254"/>
      <c r="BH973" s="254"/>
      <c r="BI973" s="254"/>
      <c r="BJ973" s="254"/>
      <c r="BK973" s="254"/>
      <c r="BL973" s="254"/>
      <c r="BM973" s="254"/>
      <c r="BN973" s="254"/>
      <c r="BO973" s="254"/>
      <c r="BP973" s="254"/>
      <c r="BQ973" s="254"/>
      <c r="BR973" s="254"/>
      <c r="BS973" s="254"/>
      <c r="BT973" s="254"/>
      <c r="BU973" s="254"/>
      <c r="BV973" s="254"/>
      <c r="BW973" s="254"/>
      <c r="BX973" s="254"/>
      <c r="BY973" s="254"/>
      <c r="BZ973" s="254"/>
      <c r="CA973" s="254"/>
      <c r="CB973" s="254"/>
      <c r="CC973" s="254"/>
      <c r="CD973" s="254"/>
      <c r="CE973" s="254"/>
      <c r="CF973" s="254"/>
      <c r="CG973" s="254"/>
      <c r="CH973" s="254"/>
      <c r="CI973" s="254" t="n">
        <v>37002.7</v>
      </c>
      <c r="CJ973" s="254"/>
      <c r="CK973" s="254"/>
      <c r="CL973" s="254"/>
      <c r="CM973" s="312"/>
      <c r="CN973" s="257"/>
      <c r="CO973" s="254"/>
      <c r="CP973" s="254"/>
      <c r="CQ973" s="254"/>
      <c r="CR973" s="254"/>
      <c r="CS973" s="254"/>
      <c r="CT973" s="261"/>
      <c r="CU973" s="261"/>
      <c r="CV973" s="261"/>
      <c r="CW973" s="261"/>
      <c r="CX973" s="261"/>
      <c r="CY973" s="261"/>
      <c r="CZ973" s="261"/>
      <c r="DA973" s="261"/>
      <c r="DB973" s="261"/>
      <c r="DC973" s="261"/>
      <c r="DD973" s="261"/>
      <c r="DE973" s="261"/>
      <c r="DF973" s="261"/>
      <c r="DG973" s="261"/>
      <c r="DH973" s="261"/>
      <c r="DI973" s="261"/>
      <c r="DJ973" s="261"/>
      <c r="DK973" s="261"/>
      <c r="DL973" s="261"/>
      <c r="DM973" s="261"/>
      <c r="DN973" s="261"/>
      <c r="DO973" s="261"/>
      <c r="DP973" s="261"/>
      <c r="DQ973" s="261"/>
      <c r="DR973" s="261"/>
      <c r="DS973" s="261"/>
      <c r="DT973" s="261"/>
      <c r="DU973" s="261"/>
      <c r="DV973" s="261"/>
      <c r="DW973" s="261"/>
      <c r="DX973" s="261"/>
      <c r="DY973" s="261"/>
      <c r="DZ973" s="261"/>
      <c r="EA973" s="261"/>
      <c r="EB973" s="261"/>
      <c r="EC973" s="261"/>
      <c r="ED973" s="261"/>
      <c r="EE973" s="261"/>
      <c r="EF973" s="261"/>
      <c r="EG973" s="261"/>
      <c r="EH973" s="261"/>
      <c r="EI973" s="261"/>
      <c r="EJ973" s="261"/>
      <c r="EK973" s="261"/>
      <c r="EL973" s="266" t="n">
        <v>12841.94</v>
      </c>
      <c r="EM973" s="263" t="n">
        <v>12841.94</v>
      </c>
      <c r="EN973" s="261" t="n">
        <v>12841.94</v>
      </c>
      <c r="EO973" s="260" t="n">
        <f aca="false">EC973+ED973+EE973+EF973+EG973+EH973+EI973+EJ973+EK973+EL973+EM973+EN973</f>
        <v>38525.82</v>
      </c>
      <c r="EP973" s="260" t="n">
        <f aca="false">T973+AQ973+AS973+AU973+AW973+AY973+BA973+BC973+BE973+BG973+BI973+BK973+BM973+BO973+BQ973+BS973+BU973+BW973+BY973+CA973+CC973+CE973+CG973+CI973</f>
        <v>1578035.17</v>
      </c>
      <c r="EQ973" s="260" t="n">
        <f aca="false">EA973+EO973</f>
        <v>38525.82</v>
      </c>
      <c r="ER973" s="260" t="n">
        <f aca="false">EP973-EQ973</f>
        <v>1539509.35</v>
      </c>
      <c r="ES973" s="262" t="n">
        <f aca="false">EN973</f>
        <v>12841.94</v>
      </c>
      <c r="ET973" s="262" t="n">
        <f aca="false">ES973</f>
        <v>12841.94</v>
      </c>
      <c r="EU973" s="262" t="n">
        <f aca="false">ET973</f>
        <v>12841.94</v>
      </c>
      <c r="EV973" s="262" t="n">
        <f aca="false">EU973</f>
        <v>12841.94</v>
      </c>
      <c r="EW973" s="262" t="n">
        <f aca="false">EV973</f>
        <v>12841.94</v>
      </c>
      <c r="EX973" s="262" t="n">
        <f aca="false">EW973</f>
        <v>12841.94</v>
      </c>
      <c r="EY973" s="262" t="n">
        <f aca="false">EX973</f>
        <v>12841.94</v>
      </c>
      <c r="EZ973" s="262" t="n">
        <f aca="false">EY973</f>
        <v>12841.94</v>
      </c>
      <c r="FA973" s="262" t="n">
        <f aca="false">EZ973</f>
        <v>12841.94</v>
      </c>
      <c r="FB973" s="262" t="n">
        <f aca="false">FA973</f>
        <v>12841.94</v>
      </c>
      <c r="FC973" s="262" t="n">
        <f aca="false">FB973</f>
        <v>12841.94</v>
      </c>
      <c r="FD973" s="262" t="n">
        <f aca="false">FC973</f>
        <v>12841.94</v>
      </c>
      <c r="FE973" s="260" t="n">
        <f aca="false">ES973+ET973+EU973+EV973+EW973+EX973+EY973+EZ973+FA973+FB973+FC973+FD973</f>
        <v>154103.28</v>
      </c>
      <c r="FF973" s="260" t="n">
        <f aca="false">EP973</f>
        <v>1578035.17</v>
      </c>
      <c r="FG973" s="260" t="n">
        <f aca="false">EQ973+FE973</f>
        <v>192629.1</v>
      </c>
      <c r="FH973" s="260" t="n">
        <f aca="false">FF973-FG973</f>
        <v>1385406.07</v>
      </c>
      <c r="FI973" s="261" t="n">
        <f aca="false">FD973</f>
        <v>12841.94</v>
      </c>
      <c r="FJ973" s="261" t="n">
        <f aca="false">FI973</f>
        <v>12841.94</v>
      </c>
      <c r="FK973" s="261" t="n">
        <f aca="false">FJ973</f>
        <v>12841.94</v>
      </c>
      <c r="FL973" s="261" t="n">
        <f aca="false">FK973</f>
        <v>12841.94</v>
      </c>
      <c r="FM973" s="261" t="n">
        <f aca="false">FL973</f>
        <v>12841.94</v>
      </c>
      <c r="FN973" s="261" t="n">
        <f aca="false">FM973</f>
        <v>12841.94</v>
      </c>
      <c r="FO973" s="261" t="n">
        <f aca="false">FN973</f>
        <v>12841.94</v>
      </c>
      <c r="FP973" s="261" t="n">
        <f aca="false">FO973</f>
        <v>12841.94</v>
      </c>
      <c r="FQ973" s="261" t="n">
        <f aca="false">FP973</f>
        <v>12841.94</v>
      </c>
      <c r="FR973" s="261" t="n">
        <f aca="false">FQ973</f>
        <v>12841.94</v>
      </c>
      <c r="FS973" s="261" t="n">
        <f aca="false">FR973</f>
        <v>12841.94</v>
      </c>
      <c r="FT973" s="261" t="n">
        <f aca="false">FS973</f>
        <v>12841.94</v>
      </c>
      <c r="FU973" s="260" t="n">
        <f aca="false">FI973+FJ973+FK973+FL973+FM973+FN973+FO973+FP973+FQ973+FR973+FS973+FT973</f>
        <v>154103.28</v>
      </c>
      <c r="FV973" s="260" t="n">
        <f aca="false">FF973</f>
        <v>1578035.17</v>
      </c>
      <c r="FW973" s="260" t="n">
        <f aca="false">FG973+FU973</f>
        <v>346732.38</v>
      </c>
      <c r="FX973" s="260" t="n">
        <f aca="false">FV973-FW973</f>
        <v>1231302.79</v>
      </c>
      <c r="FY973" s="261" t="n">
        <f aca="false">FT973</f>
        <v>12841.94</v>
      </c>
      <c r="FZ973" s="261" t="n">
        <f aca="false">FY973</f>
        <v>12841.94</v>
      </c>
      <c r="GA973" s="261" t="n">
        <f aca="false">FZ973</f>
        <v>12841.94</v>
      </c>
      <c r="GB973" s="261" t="n">
        <f aca="false">GA973</f>
        <v>12841.94</v>
      </c>
      <c r="GC973" s="261" t="n">
        <f aca="false">GB973</f>
        <v>12841.94</v>
      </c>
      <c r="GD973" s="261" t="n">
        <f aca="false">GC973</f>
        <v>12841.94</v>
      </c>
      <c r="GE973" s="261" t="n">
        <f aca="false">GD973</f>
        <v>12841.94</v>
      </c>
      <c r="GF973" s="261" t="n">
        <f aca="false">GE973</f>
        <v>12841.94</v>
      </c>
      <c r="GG973" s="261" t="n">
        <f aca="false">GF973</f>
        <v>12841.94</v>
      </c>
      <c r="GH973" s="261" t="n">
        <f aca="false">GG973</f>
        <v>12841.94</v>
      </c>
      <c r="GI973" s="261" t="n">
        <f aca="false">GH973</f>
        <v>12841.94</v>
      </c>
      <c r="GJ973" s="261" t="n">
        <f aca="false">GI973</f>
        <v>12841.94</v>
      </c>
      <c r="GK973" s="260" t="n">
        <f aca="false">FY973+FZ973+GA973+GB973+GC973+GD973+GE973+GF973+GG973+GH973+GI973+GJ973</f>
        <v>154103.28</v>
      </c>
      <c r="GL973" s="260" t="n">
        <f aca="false">FV973</f>
        <v>1578035.17</v>
      </c>
      <c r="GM973" s="260" t="n">
        <f aca="false">FW973+GK973</f>
        <v>500835.66</v>
      </c>
      <c r="GN973" s="260" t="n">
        <f aca="false">GL973-GM973</f>
        <v>1077199.51</v>
      </c>
      <c r="GO973" s="261" t="n">
        <f aca="false">GJ973</f>
        <v>12841.94</v>
      </c>
      <c r="GP973" s="261" t="n">
        <f aca="false">GO973</f>
        <v>12841.94</v>
      </c>
      <c r="GQ973" s="261" t="n">
        <f aca="false">GP973</f>
        <v>12841.94</v>
      </c>
      <c r="GR973" s="261" t="n">
        <f aca="false">GQ973</f>
        <v>12841.94</v>
      </c>
      <c r="GS973" s="261" t="n">
        <f aca="false">GR973</f>
        <v>12841.94</v>
      </c>
      <c r="GT973" s="261" t="n">
        <f aca="false">GS973</f>
        <v>12841.94</v>
      </c>
      <c r="GU973" s="261" t="n">
        <f aca="false">GT973</f>
        <v>12841.94</v>
      </c>
      <c r="GV973" s="261" t="n">
        <f aca="false">GU973</f>
        <v>12841.94</v>
      </c>
      <c r="GW973" s="261" t="n">
        <f aca="false">GV973</f>
        <v>12841.94</v>
      </c>
      <c r="GX973" s="261" t="n">
        <f aca="false">GW973</f>
        <v>12841.94</v>
      </c>
      <c r="GY973" s="261" t="n">
        <f aca="false">GX973</f>
        <v>12841.94</v>
      </c>
      <c r="GZ973" s="261" t="n">
        <f aca="false">GY973</f>
        <v>12841.94</v>
      </c>
      <c r="HA973" s="260" t="n">
        <f aca="false">GO973+GP973+GQ973+GR973+GS973+GT973+GU973+GV973+GW973+GX973+GY973+GZ973</f>
        <v>154103.28</v>
      </c>
      <c r="HB973" s="260" t="n">
        <f aca="false">GL973</f>
        <v>1578035.17</v>
      </c>
      <c r="HC973" s="260" t="n">
        <f aca="false">GM973+HA973</f>
        <v>654938.94</v>
      </c>
      <c r="HD973" s="260" t="n">
        <f aca="false">HB973-HC973</f>
        <v>923096.23</v>
      </c>
      <c r="HE973" s="264" t="n">
        <f aca="false">GO973-GJ973</f>
        <v>0</v>
      </c>
      <c r="HF973" s="264"/>
      <c r="HG973" s="264"/>
      <c r="HH973" s="264"/>
      <c r="HI973" s="264"/>
      <c r="HJ973" s="264"/>
      <c r="HK973" s="264"/>
      <c r="HL973" s="264"/>
      <c r="HM973" s="264"/>
      <c r="HN973" s="264"/>
      <c r="HO973" s="264"/>
      <c r="HP973" s="264"/>
      <c r="HQ973" s="264"/>
      <c r="HR973" s="264"/>
      <c r="HS973" s="264"/>
      <c r="HT973" s="264"/>
      <c r="HU973" s="264"/>
      <c r="HV973" s="264"/>
      <c r="HW973" s="264"/>
      <c r="HX973" s="264"/>
      <c r="HY973" s="264"/>
      <c r="HZ973" s="264"/>
      <c r="IA973" s="264"/>
      <c r="IB973" s="264"/>
      <c r="IC973" s="264"/>
      <c r="ID973" s="264"/>
      <c r="IE973" s="264"/>
      <c r="IF973" s="264"/>
      <c r="IG973" s="264"/>
      <c r="IH973" s="264"/>
      <c r="II973" s="264"/>
      <c r="IJ973" s="264"/>
      <c r="IK973" s="264"/>
      <c r="IL973" s="264"/>
      <c r="IM973" s="264"/>
      <c r="IN973" s="264"/>
      <c r="IO973" s="264"/>
      <c r="IP973" s="264"/>
      <c r="IQ973" s="264"/>
      <c r="IR973" s="264"/>
      <c r="IS973" s="264"/>
      <c r="IT973" s="264"/>
      <c r="IU973" s="264"/>
      <c r="IV973" s="264"/>
      <c r="IW973" s="264"/>
      <c r="IX973" s="264"/>
      <c r="IY973" s="264"/>
      <c r="IZ973" s="264"/>
      <c r="JA973" s="264"/>
      <c r="JB973" s="264"/>
      <c r="JC973" s="264"/>
      <c r="JD973" s="264"/>
      <c r="JE973" s="264"/>
      <c r="JF973" s="264"/>
      <c r="JG973" s="264"/>
      <c r="JH973" s="264"/>
      <c r="JI973" s="264"/>
      <c r="JJ973" s="264"/>
      <c r="JK973" s="264"/>
      <c r="JL973" s="264"/>
      <c r="JM973" s="265"/>
      <c r="JN973" s="265"/>
    </row>
    <row r="974" s="201" customFormat="true" ht="24" hidden="false" customHeight="true" outlineLevel="0" collapsed="false">
      <c r="A974" s="249" t="n">
        <v>942</v>
      </c>
      <c r="B974" s="379" t="s">
        <v>1575</v>
      </c>
      <c r="C974" s="379" t="s">
        <v>1576</v>
      </c>
      <c r="D974" s="315" t="s">
        <v>471</v>
      </c>
      <c r="E974" s="315" t="s">
        <v>633</v>
      </c>
      <c r="F974" s="380" t="n">
        <v>1</v>
      </c>
      <c r="G974" s="380" t="n">
        <v>1101914.36</v>
      </c>
      <c r="H974" s="304" t="n">
        <v>0.2</v>
      </c>
      <c r="I974" s="380" t="n">
        <v>1101914.36</v>
      </c>
      <c r="J974" s="303" t="n">
        <f aca="false">ROUND(I974+F974*G974*H974,2)</f>
        <v>1322297.23</v>
      </c>
      <c r="K974" s="375" t="n">
        <v>45565</v>
      </c>
      <c r="L974" s="318" t="n">
        <f aca="false">EDATE(K974,M974)-1</f>
        <v>49216</v>
      </c>
      <c r="M974" s="319" t="n">
        <v>120</v>
      </c>
      <c r="N974" s="303"/>
      <c r="O974" s="346"/>
      <c r="P974" s="346"/>
      <c r="Q974" s="376" t="n">
        <v>1</v>
      </c>
      <c r="R974" s="380" t="n">
        <v>1101914.36</v>
      </c>
      <c r="S974" s="377" t="n">
        <f aca="false">H974</f>
        <v>0.2</v>
      </c>
      <c r="T974" s="380" t="n">
        <v>1101914.36</v>
      </c>
      <c r="U974" s="346" t="n">
        <f aca="false">ROUND(T974+Q974*R974*S974,2)</f>
        <v>1322297.23</v>
      </c>
      <c r="V974" s="375"/>
      <c r="W974" s="378"/>
      <c r="X974" s="347"/>
      <c r="Y974" s="346"/>
      <c r="Z974" s="254"/>
      <c r="AA974" s="254"/>
      <c r="AB974" s="254"/>
      <c r="AC974" s="254"/>
      <c r="AD974" s="254"/>
      <c r="AE974" s="254"/>
      <c r="AF974" s="254"/>
      <c r="AG974" s="254"/>
      <c r="AH974" s="254"/>
      <c r="AI974" s="254"/>
      <c r="AJ974" s="254"/>
      <c r="AK974" s="254"/>
      <c r="AL974" s="254"/>
      <c r="AM974" s="254"/>
      <c r="AN974" s="254"/>
      <c r="AO974" s="254"/>
      <c r="AP974" s="254"/>
      <c r="AQ974" s="254"/>
      <c r="AR974" s="254"/>
      <c r="AS974" s="254"/>
      <c r="AT974" s="254"/>
      <c r="AU974" s="254"/>
      <c r="AV974" s="254"/>
      <c r="AW974" s="254"/>
      <c r="AX974" s="254"/>
      <c r="AY974" s="254"/>
      <c r="AZ974" s="254"/>
      <c r="BA974" s="254"/>
      <c r="BB974" s="254"/>
      <c r="BC974" s="254"/>
      <c r="BD974" s="254"/>
      <c r="BE974" s="254"/>
      <c r="BF974" s="254"/>
      <c r="BG974" s="254"/>
      <c r="BH974" s="254"/>
      <c r="BI974" s="254"/>
      <c r="BJ974" s="254"/>
      <c r="BK974" s="254"/>
      <c r="BL974" s="254"/>
      <c r="BM974" s="254"/>
      <c r="BN974" s="254"/>
      <c r="BO974" s="254"/>
      <c r="BP974" s="254"/>
      <c r="BQ974" s="254"/>
      <c r="BR974" s="254"/>
      <c r="BS974" s="254"/>
      <c r="BT974" s="254"/>
      <c r="BU974" s="254"/>
      <c r="BV974" s="254"/>
      <c r="BW974" s="254"/>
      <c r="BX974" s="254"/>
      <c r="BY974" s="254"/>
      <c r="BZ974" s="254"/>
      <c r="CA974" s="254"/>
      <c r="CB974" s="254"/>
      <c r="CC974" s="254"/>
      <c r="CD974" s="254"/>
      <c r="CE974" s="254"/>
      <c r="CF974" s="254"/>
      <c r="CG974" s="254"/>
      <c r="CH974" s="254"/>
      <c r="CI974" s="254" t="e">
        <f aca="false">#N/A</f>
        <v>#N/A</v>
      </c>
      <c r="CJ974" s="254"/>
      <c r="CK974" s="254"/>
      <c r="CL974" s="254"/>
      <c r="CM974" s="312"/>
      <c r="CN974" s="257"/>
      <c r="CO974" s="254"/>
      <c r="CP974" s="254"/>
      <c r="CQ974" s="254"/>
      <c r="CR974" s="254"/>
      <c r="CS974" s="254"/>
      <c r="CT974" s="261"/>
      <c r="CU974" s="261"/>
      <c r="CV974" s="261"/>
      <c r="CW974" s="261"/>
      <c r="CX974" s="261"/>
      <c r="CY974" s="261"/>
      <c r="CZ974" s="261"/>
      <c r="DA974" s="261"/>
      <c r="DB974" s="261"/>
      <c r="DC974" s="261"/>
      <c r="DD974" s="261"/>
      <c r="DE974" s="261"/>
      <c r="DF974" s="261"/>
      <c r="DG974" s="261"/>
      <c r="DH974" s="261"/>
      <c r="DI974" s="261"/>
      <c r="DJ974" s="261"/>
      <c r="DK974" s="261"/>
      <c r="DL974" s="261"/>
      <c r="DM974" s="261"/>
      <c r="DN974" s="261"/>
      <c r="DO974" s="261"/>
      <c r="DP974" s="261"/>
      <c r="DQ974" s="261"/>
      <c r="DR974" s="261"/>
      <c r="DS974" s="261"/>
      <c r="DT974" s="261"/>
      <c r="DU974" s="261"/>
      <c r="DV974" s="261"/>
      <c r="DW974" s="261"/>
      <c r="DX974" s="261"/>
      <c r="DY974" s="261"/>
      <c r="DZ974" s="261"/>
      <c r="EA974" s="261"/>
      <c r="EB974" s="261"/>
      <c r="EC974" s="261"/>
      <c r="ED974" s="261"/>
      <c r="EE974" s="261"/>
      <c r="EF974" s="261"/>
      <c r="EG974" s="261"/>
      <c r="EH974" s="261"/>
      <c r="EI974" s="261"/>
      <c r="EJ974" s="261"/>
      <c r="EK974" s="261"/>
      <c r="EL974" s="266" t="n">
        <v>9182.62</v>
      </c>
      <c r="EM974" s="263" t="n">
        <v>9182.62</v>
      </c>
      <c r="EN974" s="261" t="n">
        <v>9182.62</v>
      </c>
      <c r="EO974" s="260" t="n">
        <f aca="false">EC974+ED974+EE974+EF974+EG974+EH974+EI974+EJ974+EK974+EL974+EM974+EN974</f>
        <v>27547.86</v>
      </c>
      <c r="EP974" s="260" t="n">
        <f aca="false">T974+AQ974+AS974+AU974+AW974+AY974+BA974+BC974+BE974+BG974+BI974+BK974+BM974+BO974+BQ974+BS974+BU974+BW974+BY974+CA974+CC974+CE974+CG974</f>
        <v>1101914.36</v>
      </c>
      <c r="EQ974" s="260" t="n">
        <f aca="false">EA974+EO974</f>
        <v>27547.86</v>
      </c>
      <c r="ER974" s="260" t="n">
        <f aca="false">EP974-EQ974</f>
        <v>1074366.5</v>
      </c>
      <c r="ES974" s="262" t="n">
        <f aca="false">EN974</f>
        <v>9182.62</v>
      </c>
      <c r="ET974" s="262" t="n">
        <f aca="false">ES974</f>
        <v>9182.62</v>
      </c>
      <c r="EU974" s="262" t="n">
        <f aca="false">ET974</f>
        <v>9182.62</v>
      </c>
      <c r="EV974" s="262" t="n">
        <f aca="false">EU974</f>
        <v>9182.62</v>
      </c>
      <c r="EW974" s="262" t="n">
        <f aca="false">EV974</f>
        <v>9182.62</v>
      </c>
      <c r="EX974" s="262" t="n">
        <f aca="false">EW974</f>
        <v>9182.62</v>
      </c>
      <c r="EY974" s="262" t="n">
        <f aca="false">EX974</f>
        <v>9182.62</v>
      </c>
      <c r="EZ974" s="262" t="n">
        <f aca="false">EY974</f>
        <v>9182.62</v>
      </c>
      <c r="FA974" s="262" t="n">
        <f aca="false">EZ974</f>
        <v>9182.62</v>
      </c>
      <c r="FB974" s="262" t="n">
        <f aca="false">FA974</f>
        <v>9182.62</v>
      </c>
      <c r="FC974" s="262" t="n">
        <f aca="false">FB974</f>
        <v>9182.62</v>
      </c>
      <c r="FD974" s="262" t="n">
        <f aca="false">FC974</f>
        <v>9182.62</v>
      </c>
      <c r="FE974" s="260" t="n">
        <f aca="false">ES974+ET974+EU974+EV974+EW974+EX974+EY974+EZ974+FA974+FB974+FC974+FD974</f>
        <v>110191.44</v>
      </c>
      <c r="FF974" s="260" t="n">
        <f aca="false">EP974</f>
        <v>1101914.36</v>
      </c>
      <c r="FG974" s="260" t="n">
        <f aca="false">EQ974+FE974</f>
        <v>137739.3</v>
      </c>
      <c r="FH974" s="260" t="n">
        <f aca="false">FF974-FG974</f>
        <v>964175.06</v>
      </c>
      <c r="FI974" s="261" t="n">
        <f aca="false">FD974</f>
        <v>9182.62</v>
      </c>
      <c r="FJ974" s="261" t="n">
        <f aca="false">FI974</f>
        <v>9182.62</v>
      </c>
      <c r="FK974" s="261" t="n">
        <f aca="false">FJ974</f>
        <v>9182.62</v>
      </c>
      <c r="FL974" s="261" t="n">
        <f aca="false">FK974</f>
        <v>9182.62</v>
      </c>
      <c r="FM974" s="261" t="n">
        <f aca="false">FL974</f>
        <v>9182.62</v>
      </c>
      <c r="FN974" s="261" t="n">
        <f aca="false">FM974</f>
        <v>9182.62</v>
      </c>
      <c r="FO974" s="261" t="n">
        <f aca="false">FN974</f>
        <v>9182.62</v>
      </c>
      <c r="FP974" s="261" t="n">
        <f aca="false">FO974</f>
        <v>9182.62</v>
      </c>
      <c r="FQ974" s="261" t="n">
        <f aca="false">FP974</f>
        <v>9182.62</v>
      </c>
      <c r="FR974" s="261" t="n">
        <f aca="false">FQ974</f>
        <v>9182.62</v>
      </c>
      <c r="FS974" s="261" t="n">
        <f aca="false">FR974</f>
        <v>9182.62</v>
      </c>
      <c r="FT974" s="261" t="n">
        <f aca="false">FS974</f>
        <v>9182.62</v>
      </c>
      <c r="FU974" s="260" t="n">
        <f aca="false">FI974+FJ974+FK974+FL974+FM974+FN974+FO974+FP974+FQ974+FR974+FS974+FT974</f>
        <v>110191.44</v>
      </c>
      <c r="FV974" s="260" t="n">
        <f aca="false">FF974</f>
        <v>1101914.36</v>
      </c>
      <c r="FW974" s="260" t="n">
        <f aca="false">FG974+FU974</f>
        <v>247930.74</v>
      </c>
      <c r="FX974" s="260" t="n">
        <f aca="false">FV974-FW974</f>
        <v>853983.62</v>
      </c>
      <c r="FY974" s="261" t="n">
        <f aca="false">FT974</f>
        <v>9182.62</v>
      </c>
      <c r="FZ974" s="261" t="n">
        <f aca="false">FY974</f>
        <v>9182.62</v>
      </c>
      <c r="GA974" s="261" t="n">
        <f aca="false">FZ974</f>
        <v>9182.62</v>
      </c>
      <c r="GB974" s="261" t="n">
        <f aca="false">GA974</f>
        <v>9182.62</v>
      </c>
      <c r="GC974" s="261" t="n">
        <f aca="false">GB974</f>
        <v>9182.62</v>
      </c>
      <c r="GD974" s="261" t="n">
        <f aca="false">GC974</f>
        <v>9182.62</v>
      </c>
      <c r="GE974" s="261" t="n">
        <f aca="false">GD974</f>
        <v>9182.62</v>
      </c>
      <c r="GF974" s="261" t="n">
        <f aca="false">GE974</f>
        <v>9182.62</v>
      </c>
      <c r="GG974" s="261" t="n">
        <f aca="false">GF974</f>
        <v>9182.62</v>
      </c>
      <c r="GH974" s="261" t="n">
        <f aca="false">GG974</f>
        <v>9182.62</v>
      </c>
      <c r="GI974" s="261" t="n">
        <f aca="false">GH974</f>
        <v>9182.62</v>
      </c>
      <c r="GJ974" s="261" t="n">
        <f aca="false">GI974</f>
        <v>9182.62</v>
      </c>
      <c r="GK974" s="260" t="n">
        <f aca="false">FY974+FZ974+GA974+GB974+GC974+GD974+GE974+GF974+GG974+GH974+GI974+GJ974</f>
        <v>110191.44</v>
      </c>
      <c r="GL974" s="260" t="n">
        <f aca="false">FV974</f>
        <v>1101914.36</v>
      </c>
      <c r="GM974" s="260" t="n">
        <f aca="false">FW974+GK974</f>
        <v>358122.18</v>
      </c>
      <c r="GN974" s="260" t="n">
        <f aca="false">GL974-GM974</f>
        <v>743792.18</v>
      </c>
      <c r="GO974" s="261" t="n">
        <f aca="false">GJ974</f>
        <v>9182.62</v>
      </c>
      <c r="GP974" s="261" t="n">
        <f aca="false">GO974</f>
        <v>9182.62</v>
      </c>
      <c r="GQ974" s="261" t="n">
        <f aca="false">GP974</f>
        <v>9182.62</v>
      </c>
      <c r="GR974" s="261" t="n">
        <f aca="false">GQ974</f>
        <v>9182.62</v>
      </c>
      <c r="GS974" s="261" t="n">
        <f aca="false">GR974</f>
        <v>9182.62</v>
      </c>
      <c r="GT974" s="261" t="n">
        <f aca="false">GS974</f>
        <v>9182.62</v>
      </c>
      <c r="GU974" s="261" t="n">
        <f aca="false">GT974</f>
        <v>9182.62</v>
      </c>
      <c r="GV974" s="261" t="n">
        <f aca="false">GU974</f>
        <v>9182.62</v>
      </c>
      <c r="GW974" s="261" t="n">
        <f aca="false">GV974</f>
        <v>9182.62</v>
      </c>
      <c r="GX974" s="261" t="n">
        <f aca="false">GW974</f>
        <v>9182.62</v>
      </c>
      <c r="GY974" s="261" t="n">
        <f aca="false">GX974</f>
        <v>9182.62</v>
      </c>
      <c r="GZ974" s="261" t="n">
        <f aca="false">GY974</f>
        <v>9182.62</v>
      </c>
      <c r="HA974" s="260" t="n">
        <f aca="false">GO974+GP974+GQ974+GR974+GS974+GT974+GU974+GV974+GW974+GX974+GY974+GZ974</f>
        <v>110191.44</v>
      </c>
      <c r="HB974" s="260" t="n">
        <f aca="false">GL974</f>
        <v>1101914.36</v>
      </c>
      <c r="HC974" s="260" t="n">
        <f aca="false">GM974+HA974</f>
        <v>468313.62</v>
      </c>
      <c r="HD974" s="260" t="n">
        <f aca="false">HB974-HC974</f>
        <v>633600.74</v>
      </c>
      <c r="HE974" s="264" t="n">
        <f aca="false">GO974-GJ974</f>
        <v>0</v>
      </c>
      <c r="HF974" s="264"/>
      <c r="HG974" s="264"/>
      <c r="HH974" s="264"/>
      <c r="HI974" s="264"/>
      <c r="HJ974" s="264"/>
      <c r="HK974" s="264"/>
      <c r="HL974" s="264"/>
      <c r="HM974" s="264"/>
      <c r="HN974" s="264"/>
      <c r="HO974" s="264"/>
      <c r="HP974" s="264"/>
      <c r="HQ974" s="264"/>
      <c r="HR974" s="264"/>
      <c r="HS974" s="264"/>
      <c r="HT974" s="264"/>
      <c r="HU974" s="264"/>
      <c r="HV974" s="264"/>
      <c r="HW974" s="264"/>
      <c r="HX974" s="264"/>
      <c r="HY974" s="264"/>
      <c r="HZ974" s="264"/>
      <c r="IA974" s="264"/>
      <c r="IB974" s="264"/>
      <c r="IC974" s="264"/>
      <c r="ID974" s="264"/>
      <c r="IE974" s="264"/>
      <c r="IF974" s="264"/>
      <c r="IG974" s="264"/>
      <c r="IH974" s="264"/>
      <c r="II974" s="264"/>
      <c r="IJ974" s="264"/>
      <c r="IK974" s="264"/>
      <c r="IL974" s="264"/>
      <c r="IM974" s="264"/>
      <c r="IN974" s="264"/>
      <c r="IO974" s="264"/>
      <c r="IP974" s="264"/>
      <c r="IQ974" s="264"/>
      <c r="IR974" s="264"/>
      <c r="IS974" s="264"/>
      <c r="IT974" s="264"/>
      <c r="IU974" s="264"/>
      <c r="IV974" s="264"/>
      <c r="IW974" s="264"/>
      <c r="IX974" s="264"/>
      <c r="IY974" s="264"/>
      <c r="IZ974" s="264"/>
      <c r="JA974" s="264"/>
      <c r="JB974" s="264"/>
      <c r="JC974" s="264"/>
      <c r="JD974" s="264"/>
      <c r="JE974" s="264"/>
      <c r="JF974" s="264"/>
      <c r="JG974" s="264"/>
      <c r="JH974" s="264"/>
      <c r="JI974" s="264"/>
      <c r="JJ974" s="264"/>
      <c r="JK974" s="264"/>
      <c r="JL974" s="264"/>
      <c r="JM974" s="265"/>
      <c r="JN974" s="265"/>
    </row>
    <row r="975" s="201" customFormat="true" ht="24" hidden="false" customHeight="true" outlineLevel="0" collapsed="false">
      <c r="A975" s="249" t="n">
        <v>943</v>
      </c>
      <c r="B975" s="379" t="s">
        <v>1577</v>
      </c>
      <c r="C975" s="379" t="s">
        <v>1578</v>
      </c>
      <c r="D975" s="315" t="s">
        <v>471</v>
      </c>
      <c r="E975" s="315" t="s">
        <v>633</v>
      </c>
      <c r="F975" s="380" t="n">
        <v>1</v>
      </c>
      <c r="G975" s="380" t="n">
        <v>1261525.38</v>
      </c>
      <c r="H975" s="304" t="n">
        <v>0.2</v>
      </c>
      <c r="I975" s="380" t="n">
        <v>1261525.38</v>
      </c>
      <c r="J975" s="303" t="n">
        <f aca="false">ROUND(I975+F975*G975*H975,2)</f>
        <v>1513830.46</v>
      </c>
      <c r="K975" s="375" t="n">
        <v>45565</v>
      </c>
      <c r="L975" s="318" t="n">
        <f aca="false">EDATE(K975,M975)-1</f>
        <v>49216</v>
      </c>
      <c r="M975" s="319" t="n">
        <v>120</v>
      </c>
      <c r="N975" s="303"/>
      <c r="O975" s="346"/>
      <c r="P975" s="346"/>
      <c r="Q975" s="376" t="n">
        <v>1</v>
      </c>
      <c r="R975" s="380" t="n">
        <v>1261525.38</v>
      </c>
      <c r="S975" s="377" t="n">
        <f aca="false">H975</f>
        <v>0.2</v>
      </c>
      <c r="T975" s="380" t="n">
        <v>1261525.38</v>
      </c>
      <c r="U975" s="346" t="n">
        <f aca="false">ROUND(T975+Q975*R975*S975,2)</f>
        <v>1513830.46</v>
      </c>
      <c r="V975" s="375"/>
      <c r="W975" s="378"/>
      <c r="X975" s="347"/>
      <c r="Y975" s="346"/>
      <c r="Z975" s="254"/>
      <c r="AA975" s="254"/>
      <c r="AB975" s="254"/>
      <c r="AC975" s="254"/>
      <c r="AD975" s="254"/>
      <c r="AE975" s="254"/>
      <c r="AF975" s="254"/>
      <c r="AG975" s="254"/>
      <c r="AH975" s="254"/>
      <c r="AI975" s="254"/>
      <c r="AJ975" s="254"/>
      <c r="AK975" s="254"/>
      <c r="AL975" s="254"/>
      <c r="AM975" s="254"/>
      <c r="AN975" s="254"/>
      <c r="AO975" s="254"/>
      <c r="AP975" s="254"/>
      <c r="AQ975" s="254"/>
      <c r="AR975" s="254"/>
      <c r="AS975" s="254"/>
      <c r="AT975" s="254"/>
      <c r="AU975" s="254"/>
      <c r="AV975" s="254"/>
      <c r="AW975" s="254"/>
      <c r="AX975" s="254"/>
      <c r="AY975" s="254"/>
      <c r="AZ975" s="254"/>
      <c r="BA975" s="254"/>
      <c r="BB975" s="254"/>
      <c r="BC975" s="254"/>
      <c r="BD975" s="254"/>
      <c r="BE975" s="254"/>
      <c r="BF975" s="254"/>
      <c r="BG975" s="254"/>
      <c r="BH975" s="254"/>
      <c r="BI975" s="254"/>
      <c r="BJ975" s="254"/>
      <c r="BK975" s="254"/>
      <c r="BL975" s="254"/>
      <c r="BM975" s="254"/>
      <c r="BN975" s="254"/>
      <c r="BO975" s="254"/>
      <c r="BP975" s="254"/>
      <c r="BQ975" s="254"/>
      <c r="BR975" s="254"/>
      <c r="BS975" s="254"/>
      <c r="BT975" s="254"/>
      <c r="BU975" s="254"/>
      <c r="BV975" s="254"/>
      <c r="BW975" s="254"/>
      <c r="BX975" s="254"/>
      <c r="BY975" s="254"/>
      <c r="BZ975" s="254"/>
      <c r="CA975" s="254"/>
      <c r="CB975" s="254"/>
      <c r="CC975" s="254"/>
      <c r="CD975" s="254"/>
      <c r="CE975" s="254"/>
      <c r="CF975" s="254"/>
      <c r="CG975" s="254"/>
      <c r="CH975" s="254"/>
      <c r="CI975" s="254" t="n">
        <v>61671.16</v>
      </c>
      <c r="CJ975" s="254"/>
      <c r="CK975" s="254"/>
      <c r="CL975" s="254"/>
      <c r="CM975" s="312"/>
      <c r="CN975" s="257"/>
      <c r="CO975" s="254"/>
      <c r="CP975" s="254"/>
      <c r="CQ975" s="254"/>
      <c r="CR975" s="254"/>
      <c r="CS975" s="254"/>
      <c r="CT975" s="261"/>
      <c r="CU975" s="261"/>
      <c r="CV975" s="261"/>
      <c r="CW975" s="261"/>
      <c r="CX975" s="261"/>
      <c r="CY975" s="261"/>
      <c r="CZ975" s="261"/>
      <c r="DA975" s="261"/>
      <c r="DB975" s="261"/>
      <c r="DC975" s="261"/>
      <c r="DD975" s="261"/>
      <c r="DE975" s="261"/>
      <c r="DF975" s="261"/>
      <c r="DG975" s="261"/>
      <c r="DH975" s="261"/>
      <c r="DI975" s="261"/>
      <c r="DJ975" s="261"/>
      <c r="DK975" s="261"/>
      <c r="DL975" s="261"/>
      <c r="DM975" s="261"/>
      <c r="DN975" s="261"/>
      <c r="DO975" s="261"/>
      <c r="DP975" s="261"/>
      <c r="DQ975" s="261"/>
      <c r="DR975" s="261"/>
      <c r="DS975" s="261"/>
      <c r="DT975" s="261"/>
      <c r="DU975" s="261"/>
      <c r="DV975" s="261"/>
      <c r="DW975" s="261"/>
      <c r="DX975" s="261"/>
      <c r="DY975" s="261"/>
      <c r="DZ975" s="261"/>
      <c r="EA975" s="261"/>
      <c r="EB975" s="261"/>
      <c r="EC975" s="261"/>
      <c r="ED975" s="261"/>
      <c r="EE975" s="261"/>
      <c r="EF975" s="261"/>
      <c r="EG975" s="261"/>
      <c r="EH975" s="261"/>
      <c r="EI975" s="261"/>
      <c r="EJ975" s="261"/>
      <c r="EK975" s="261"/>
      <c r="EL975" s="266" t="n">
        <v>10512.71</v>
      </c>
      <c r="EM975" s="263" t="n">
        <v>10512.71</v>
      </c>
      <c r="EN975" s="261" t="n">
        <v>10512.71</v>
      </c>
      <c r="EO975" s="260" t="n">
        <f aca="false">EC975+ED975+EE975+EF975+EG975+EH975+EI975+EJ975+EK975+EL975+EM975+EN975</f>
        <v>31538.13</v>
      </c>
      <c r="EP975" s="260" t="n">
        <f aca="false">T975+AQ975+AS975+AU975+AW975+AY975+BA975+BC975+BE975+BG975+BI975+BK975+BM975+BO975+BQ975+BS975+BU975+BW975+BY975+CA975+CC975+CE975+CG975+CI975</f>
        <v>1323196.54</v>
      </c>
      <c r="EQ975" s="260" t="n">
        <f aca="false">EA975+EO975</f>
        <v>31538.13</v>
      </c>
      <c r="ER975" s="260" t="n">
        <f aca="false">EP975-EQ975</f>
        <v>1291658.41</v>
      </c>
      <c r="ES975" s="262" t="n">
        <f aca="false">EN975</f>
        <v>10512.71</v>
      </c>
      <c r="ET975" s="262" t="n">
        <f aca="false">ES975</f>
        <v>10512.71</v>
      </c>
      <c r="EU975" s="262" t="n">
        <f aca="false">ET975</f>
        <v>10512.71</v>
      </c>
      <c r="EV975" s="262" t="n">
        <f aca="false">EU975</f>
        <v>10512.71</v>
      </c>
      <c r="EW975" s="262" t="n">
        <f aca="false">EV975</f>
        <v>10512.71</v>
      </c>
      <c r="EX975" s="262" t="n">
        <f aca="false">EW975</f>
        <v>10512.71</v>
      </c>
      <c r="EY975" s="262" t="n">
        <f aca="false">EX975</f>
        <v>10512.71</v>
      </c>
      <c r="EZ975" s="262" t="n">
        <f aca="false">EY975</f>
        <v>10512.71</v>
      </c>
      <c r="FA975" s="262" t="n">
        <f aca="false">EZ975</f>
        <v>10512.71</v>
      </c>
      <c r="FB975" s="262" t="n">
        <f aca="false">FA975</f>
        <v>10512.71</v>
      </c>
      <c r="FC975" s="262" t="n">
        <f aca="false">FB975</f>
        <v>10512.71</v>
      </c>
      <c r="FD975" s="262" t="n">
        <f aca="false">FC975</f>
        <v>10512.71</v>
      </c>
      <c r="FE975" s="260" t="n">
        <f aca="false">ES975+ET975+EU975+EV975+EW975+EX975+EY975+EZ975+FA975+FB975+FC975+FD975</f>
        <v>126152.52</v>
      </c>
      <c r="FF975" s="260" t="n">
        <f aca="false">EP975</f>
        <v>1323196.54</v>
      </c>
      <c r="FG975" s="260" t="n">
        <f aca="false">EQ975+FE975</f>
        <v>157690.65</v>
      </c>
      <c r="FH975" s="260" t="n">
        <f aca="false">FF975-FG975</f>
        <v>1165505.89</v>
      </c>
      <c r="FI975" s="261" t="n">
        <f aca="false">FD975</f>
        <v>10512.71</v>
      </c>
      <c r="FJ975" s="261" t="n">
        <f aca="false">FI975</f>
        <v>10512.71</v>
      </c>
      <c r="FK975" s="261" t="n">
        <f aca="false">FJ975</f>
        <v>10512.71</v>
      </c>
      <c r="FL975" s="261" t="n">
        <f aca="false">FK975</f>
        <v>10512.71</v>
      </c>
      <c r="FM975" s="261" t="n">
        <f aca="false">FL975</f>
        <v>10512.71</v>
      </c>
      <c r="FN975" s="261" t="n">
        <f aca="false">FM975</f>
        <v>10512.71</v>
      </c>
      <c r="FO975" s="261" t="n">
        <f aca="false">FN975</f>
        <v>10512.71</v>
      </c>
      <c r="FP975" s="261" t="n">
        <f aca="false">FO975</f>
        <v>10512.71</v>
      </c>
      <c r="FQ975" s="261" t="n">
        <f aca="false">FP975</f>
        <v>10512.71</v>
      </c>
      <c r="FR975" s="261" t="n">
        <f aca="false">FQ975</f>
        <v>10512.71</v>
      </c>
      <c r="FS975" s="261" t="n">
        <f aca="false">FR975</f>
        <v>10512.71</v>
      </c>
      <c r="FT975" s="261" t="n">
        <f aca="false">FS975</f>
        <v>10512.71</v>
      </c>
      <c r="FU975" s="260" t="n">
        <f aca="false">FI975+FJ975+FK975+FL975+FM975+FN975+FO975+FP975+FQ975+FR975+FS975+FT975</f>
        <v>126152.52</v>
      </c>
      <c r="FV975" s="260" t="n">
        <f aca="false">FF975</f>
        <v>1323196.54</v>
      </c>
      <c r="FW975" s="260" t="n">
        <f aca="false">FG975+FU975</f>
        <v>283843.17</v>
      </c>
      <c r="FX975" s="260" t="n">
        <f aca="false">FV975-FW975</f>
        <v>1039353.37</v>
      </c>
      <c r="FY975" s="261" t="n">
        <f aca="false">FT975</f>
        <v>10512.71</v>
      </c>
      <c r="FZ975" s="261" t="n">
        <f aca="false">FY975</f>
        <v>10512.71</v>
      </c>
      <c r="GA975" s="261" t="n">
        <f aca="false">FZ975</f>
        <v>10512.71</v>
      </c>
      <c r="GB975" s="261" t="n">
        <f aca="false">GA975</f>
        <v>10512.71</v>
      </c>
      <c r="GC975" s="261" t="n">
        <f aca="false">GB975</f>
        <v>10512.71</v>
      </c>
      <c r="GD975" s="261" t="n">
        <f aca="false">GC975</f>
        <v>10512.71</v>
      </c>
      <c r="GE975" s="261" t="n">
        <f aca="false">GD975</f>
        <v>10512.71</v>
      </c>
      <c r="GF975" s="261" t="n">
        <f aca="false">GE975</f>
        <v>10512.71</v>
      </c>
      <c r="GG975" s="261" t="n">
        <f aca="false">GF975</f>
        <v>10512.71</v>
      </c>
      <c r="GH975" s="261" t="n">
        <f aca="false">GG975</f>
        <v>10512.71</v>
      </c>
      <c r="GI975" s="261" t="n">
        <f aca="false">GH975</f>
        <v>10512.71</v>
      </c>
      <c r="GJ975" s="261" t="n">
        <f aca="false">GI975</f>
        <v>10512.71</v>
      </c>
      <c r="GK975" s="260" t="n">
        <f aca="false">FY975+FZ975+GA975+GB975+GC975+GD975+GE975+GF975+GG975+GH975+GI975+GJ975</f>
        <v>126152.52</v>
      </c>
      <c r="GL975" s="260" t="n">
        <f aca="false">FV975</f>
        <v>1323196.54</v>
      </c>
      <c r="GM975" s="260" t="n">
        <f aca="false">FW975+GK975</f>
        <v>409995.69</v>
      </c>
      <c r="GN975" s="260" t="n">
        <f aca="false">GL975-GM975</f>
        <v>913200.85</v>
      </c>
      <c r="GO975" s="261" t="n">
        <f aca="false">GJ975</f>
        <v>10512.71</v>
      </c>
      <c r="GP975" s="261" t="n">
        <f aca="false">GO975</f>
        <v>10512.71</v>
      </c>
      <c r="GQ975" s="261" t="n">
        <f aca="false">GP975</f>
        <v>10512.71</v>
      </c>
      <c r="GR975" s="261" t="n">
        <f aca="false">GQ975</f>
        <v>10512.71</v>
      </c>
      <c r="GS975" s="261" t="n">
        <f aca="false">GR975</f>
        <v>10512.71</v>
      </c>
      <c r="GT975" s="261" t="n">
        <f aca="false">GS975</f>
        <v>10512.71</v>
      </c>
      <c r="GU975" s="261" t="n">
        <f aca="false">GT975</f>
        <v>10512.71</v>
      </c>
      <c r="GV975" s="261" t="n">
        <f aca="false">GU975</f>
        <v>10512.71</v>
      </c>
      <c r="GW975" s="261" t="n">
        <f aca="false">GV975</f>
        <v>10512.71</v>
      </c>
      <c r="GX975" s="261" t="n">
        <f aca="false">GW975</f>
        <v>10512.71</v>
      </c>
      <c r="GY975" s="261" t="n">
        <f aca="false">GX975</f>
        <v>10512.71</v>
      </c>
      <c r="GZ975" s="261" t="n">
        <f aca="false">GY975</f>
        <v>10512.71</v>
      </c>
      <c r="HA975" s="260" t="n">
        <f aca="false">GO975+GP975+GQ975+GR975+GS975+GT975+GU975+GV975+GW975+GX975+GY975+GZ975</f>
        <v>126152.52</v>
      </c>
      <c r="HB975" s="260" t="n">
        <f aca="false">GL975</f>
        <v>1323196.54</v>
      </c>
      <c r="HC975" s="260" t="n">
        <f aca="false">GM975+HA975</f>
        <v>536148.21</v>
      </c>
      <c r="HD975" s="260" t="n">
        <f aca="false">HB975-HC975</f>
        <v>787048.33</v>
      </c>
      <c r="HE975" s="264" t="n">
        <f aca="false">GO975-GJ975</f>
        <v>0</v>
      </c>
      <c r="HF975" s="264"/>
      <c r="HG975" s="264"/>
      <c r="HH975" s="264"/>
      <c r="HI975" s="264"/>
      <c r="HJ975" s="264"/>
      <c r="HK975" s="264"/>
      <c r="HL975" s="264"/>
      <c r="HM975" s="264"/>
      <c r="HN975" s="264"/>
      <c r="HO975" s="264"/>
      <c r="HP975" s="264"/>
      <c r="HQ975" s="264"/>
      <c r="HR975" s="264"/>
      <c r="HS975" s="264"/>
      <c r="HT975" s="264"/>
      <c r="HU975" s="264"/>
      <c r="HV975" s="264"/>
      <c r="HW975" s="264"/>
      <c r="HX975" s="264"/>
      <c r="HY975" s="264"/>
      <c r="HZ975" s="264"/>
      <c r="IA975" s="264"/>
      <c r="IB975" s="264"/>
      <c r="IC975" s="264"/>
      <c r="ID975" s="264"/>
      <c r="IE975" s="264"/>
      <c r="IF975" s="264"/>
      <c r="IG975" s="264"/>
      <c r="IH975" s="264"/>
      <c r="II975" s="264"/>
      <c r="IJ975" s="264"/>
      <c r="IK975" s="264"/>
      <c r="IL975" s="264"/>
      <c r="IM975" s="264"/>
      <c r="IN975" s="264"/>
      <c r="IO975" s="264"/>
      <c r="IP975" s="264"/>
      <c r="IQ975" s="264"/>
      <c r="IR975" s="264"/>
      <c r="IS975" s="264"/>
      <c r="IT975" s="264"/>
      <c r="IU975" s="264"/>
      <c r="IV975" s="264"/>
      <c r="IW975" s="264"/>
      <c r="IX975" s="264"/>
      <c r="IY975" s="264"/>
      <c r="IZ975" s="264"/>
      <c r="JA975" s="264"/>
      <c r="JB975" s="264"/>
      <c r="JC975" s="264"/>
      <c r="JD975" s="264"/>
      <c r="JE975" s="264"/>
      <c r="JF975" s="264"/>
      <c r="JG975" s="264"/>
      <c r="JH975" s="264"/>
      <c r="JI975" s="264"/>
      <c r="JJ975" s="264"/>
      <c r="JK975" s="264"/>
      <c r="JL975" s="264"/>
      <c r="JM975" s="265"/>
      <c r="JN975" s="265"/>
    </row>
    <row r="976" s="201" customFormat="true" ht="24" hidden="false" customHeight="true" outlineLevel="0" collapsed="false">
      <c r="A976" s="249" t="n">
        <v>944</v>
      </c>
      <c r="B976" s="379" t="s">
        <v>1579</v>
      </c>
      <c r="C976" s="379" t="s">
        <v>1580</v>
      </c>
      <c r="D976" s="315" t="s">
        <v>471</v>
      </c>
      <c r="E976" s="315" t="s">
        <v>633</v>
      </c>
      <c r="F976" s="380" t="n">
        <v>1</v>
      </c>
      <c r="G976" s="380" t="n">
        <v>688235.1</v>
      </c>
      <c r="H976" s="304" t="n">
        <v>0.2</v>
      </c>
      <c r="I976" s="380" t="n">
        <v>688235.1</v>
      </c>
      <c r="J976" s="303" t="n">
        <f aca="false">ROUND(I976+F976*G976*H976,2)</f>
        <v>825882.12</v>
      </c>
      <c r="K976" s="375" t="n">
        <v>45565</v>
      </c>
      <c r="L976" s="318" t="n">
        <f aca="false">EDATE(K976,M976)-1</f>
        <v>49216</v>
      </c>
      <c r="M976" s="319" t="n">
        <v>120</v>
      </c>
      <c r="N976" s="303"/>
      <c r="O976" s="346"/>
      <c r="P976" s="346"/>
      <c r="Q976" s="376" t="n">
        <v>1</v>
      </c>
      <c r="R976" s="380" t="n">
        <v>688235.1</v>
      </c>
      <c r="S976" s="377" t="n">
        <f aca="false">H976</f>
        <v>0.2</v>
      </c>
      <c r="T976" s="380" t="n">
        <v>688235.1</v>
      </c>
      <c r="U976" s="346" t="n">
        <f aca="false">ROUND(T976+Q976*R976*S976,2)</f>
        <v>825882.12</v>
      </c>
      <c r="V976" s="375"/>
      <c r="W976" s="378"/>
      <c r="X976" s="347"/>
      <c r="Y976" s="346"/>
      <c r="Z976" s="254"/>
      <c r="AA976" s="254"/>
      <c r="AB976" s="254"/>
      <c r="AC976" s="254"/>
      <c r="AD976" s="254"/>
      <c r="AE976" s="254"/>
      <c r="AF976" s="254"/>
      <c r="AG976" s="254"/>
      <c r="AH976" s="254"/>
      <c r="AI976" s="254"/>
      <c r="AJ976" s="254"/>
      <c r="AK976" s="254"/>
      <c r="AL976" s="254"/>
      <c r="AM976" s="254"/>
      <c r="AN976" s="254"/>
      <c r="AO976" s="254"/>
      <c r="AP976" s="254"/>
      <c r="AQ976" s="254"/>
      <c r="AR976" s="254"/>
      <c r="AS976" s="254"/>
      <c r="AT976" s="254"/>
      <c r="AU976" s="254"/>
      <c r="AV976" s="254"/>
      <c r="AW976" s="254"/>
      <c r="AX976" s="254"/>
      <c r="AY976" s="254"/>
      <c r="AZ976" s="254"/>
      <c r="BA976" s="254"/>
      <c r="BB976" s="254"/>
      <c r="BC976" s="254"/>
      <c r="BD976" s="254"/>
      <c r="BE976" s="254"/>
      <c r="BF976" s="254"/>
      <c r="BG976" s="254"/>
      <c r="BH976" s="254"/>
      <c r="BI976" s="254"/>
      <c r="BJ976" s="254"/>
      <c r="BK976" s="254"/>
      <c r="BL976" s="254"/>
      <c r="BM976" s="254"/>
      <c r="BN976" s="254"/>
      <c r="BO976" s="254"/>
      <c r="BP976" s="254"/>
      <c r="BQ976" s="254"/>
      <c r="BR976" s="254"/>
      <c r="BS976" s="254"/>
      <c r="BT976" s="254"/>
      <c r="BU976" s="254"/>
      <c r="BV976" s="254"/>
      <c r="BW976" s="254"/>
      <c r="BX976" s="254"/>
      <c r="BY976" s="254"/>
      <c r="BZ976" s="254"/>
      <c r="CA976" s="254"/>
      <c r="CB976" s="254"/>
      <c r="CC976" s="254"/>
      <c r="CD976" s="254"/>
      <c r="CE976" s="254"/>
      <c r="CF976" s="254"/>
      <c r="CG976" s="254"/>
      <c r="CH976" s="254"/>
      <c r="CI976" s="254" t="n">
        <v>37002.7</v>
      </c>
      <c r="CJ976" s="254"/>
      <c r="CK976" s="254"/>
      <c r="CL976" s="254"/>
      <c r="CM976" s="312"/>
      <c r="CN976" s="257"/>
      <c r="CO976" s="254"/>
      <c r="CP976" s="254"/>
      <c r="CQ976" s="254"/>
      <c r="CR976" s="254"/>
      <c r="CS976" s="254"/>
      <c r="CT976" s="261"/>
      <c r="CU976" s="261"/>
      <c r="CV976" s="261"/>
      <c r="CW976" s="261"/>
      <c r="CX976" s="261"/>
      <c r="CY976" s="261"/>
      <c r="CZ976" s="261"/>
      <c r="DA976" s="261"/>
      <c r="DB976" s="261"/>
      <c r="DC976" s="261"/>
      <c r="DD976" s="261"/>
      <c r="DE976" s="261"/>
      <c r="DF976" s="261"/>
      <c r="DG976" s="261"/>
      <c r="DH976" s="261"/>
      <c r="DI976" s="261"/>
      <c r="DJ976" s="261"/>
      <c r="DK976" s="261"/>
      <c r="DL976" s="261"/>
      <c r="DM976" s="261"/>
      <c r="DN976" s="261"/>
      <c r="DO976" s="261"/>
      <c r="DP976" s="261"/>
      <c r="DQ976" s="261"/>
      <c r="DR976" s="261"/>
      <c r="DS976" s="261"/>
      <c r="DT976" s="261"/>
      <c r="DU976" s="261"/>
      <c r="DV976" s="261"/>
      <c r="DW976" s="261"/>
      <c r="DX976" s="261"/>
      <c r="DY976" s="261"/>
      <c r="DZ976" s="261"/>
      <c r="EA976" s="261"/>
      <c r="EB976" s="261"/>
      <c r="EC976" s="261"/>
      <c r="ED976" s="261"/>
      <c r="EE976" s="261"/>
      <c r="EF976" s="261"/>
      <c r="EG976" s="261"/>
      <c r="EH976" s="261"/>
      <c r="EI976" s="261"/>
      <c r="EJ976" s="261"/>
      <c r="EK976" s="261"/>
      <c r="EL976" s="266" t="n">
        <v>5735.29</v>
      </c>
      <c r="EM976" s="263" t="n">
        <v>5735.29</v>
      </c>
      <c r="EN976" s="261" t="n">
        <v>5735.29</v>
      </c>
      <c r="EO976" s="260" t="n">
        <f aca="false">EC976+ED976+EE976+EF976+EG976+EH976+EI976+EJ976+EK976+EL976+EM976+EN976</f>
        <v>17205.87</v>
      </c>
      <c r="EP976" s="260" t="n">
        <f aca="false">T976+AQ976+AS976+AU976+AW976+AY976+BA976+BC976+BE976+BG976+BI976+BK976+BM976+BO976+BQ976+BS976+BU976+BW976+BY976+CA976+CC976+CE976+CG976+CI976</f>
        <v>725237.8</v>
      </c>
      <c r="EQ976" s="260" t="n">
        <f aca="false">EA976+EO976</f>
        <v>17205.87</v>
      </c>
      <c r="ER976" s="260" t="n">
        <f aca="false">EP976-EQ976</f>
        <v>708031.93</v>
      </c>
      <c r="ES976" s="262" t="n">
        <f aca="false">EN976</f>
        <v>5735.29</v>
      </c>
      <c r="ET976" s="262" t="n">
        <f aca="false">ES976</f>
        <v>5735.29</v>
      </c>
      <c r="EU976" s="262" t="n">
        <f aca="false">ET976</f>
        <v>5735.29</v>
      </c>
      <c r="EV976" s="262" t="n">
        <f aca="false">EU976</f>
        <v>5735.29</v>
      </c>
      <c r="EW976" s="262" t="n">
        <f aca="false">EV976</f>
        <v>5735.29</v>
      </c>
      <c r="EX976" s="262" t="n">
        <f aca="false">EW976</f>
        <v>5735.29</v>
      </c>
      <c r="EY976" s="262" t="n">
        <f aca="false">EX976</f>
        <v>5735.29</v>
      </c>
      <c r="EZ976" s="262" t="n">
        <f aca="false">EY976</f>
        <v>5735.29</v>
      </c>
      <c r="FA976" s="262" t="n">
        <f aca="false">EZ976</f>
        <v>5735.29</v>
      </c>
      <c r="FB976" s="262" t="n">
        <f aca="false">FA976</f>
        <v>5735.29</v>
      </c>
      <c r="FC976" s="262" t="n">
        <f aca="false">FB976</f>
        <v>5735.29</v>
      </c>
      <c r="FD976" s="262" t="n">
        <f aca="false">FC976</f>
        <v>5735.29</v>
      </c>
      <c r="FE976" s="260" t="n">
        <f aca="false">ES976+ET976+EU976+EV976+EW976+EX976+EY976+EZ976+FA976+FB976+FC976+FD976</f>
        <v>68823.48</v>
      </c>
      <c r="FF976" s="260" t="n">
        <f aca="false">EP976</f>
        <v>725237.8</v>
      </c>
      <c r="FG976" s="260" t="n">
        <f aca="false">EQ976+FE976</f>
        <v>86029.35</v>
      </c>
      <c r="FH976" s="260" t="n">
        <f aca="false">FF976-FG976</f>
        <v>639208.45</v>
      </c>
      <c r="FI976" s="261" t="n">
        <f aca="false">FD976</f>
        <v>5735.29</v>
      </c>
      <c r="FJ976" s="261" t="n">
        <f aca="false">FI976</f>
        <v>5735.29</v>
      </c>
      <c r="FK976" s="261" t="n">
        <f aca="false">FJ976</f>
        <v>5735.29</v>
      </c>
      <c r="FL976" s="261" t="n">
        <f aca="false">FK976</f>
        <v>5735.29</v>
      </c>
      <c r="FM976" s="261" t="n">
        <f aca="false">FL976</f>
        <v>5735.29</v>
      </c>
      <c r="FN976" s="261" t="n">
        <f aca="false">FM976</f>
        <v>5735.29</v>
      </c>
      <c r="FO976" s="261" t="n">
        <f aca="false">FN976</f>
        <v>5735.29</v>
      </c>
      <c r="FP976" s="261" t="n">
        <f aca="false">FO976</f>
        <v>5735.29</v>
      </c>
      <c r="FQ976" s="261" t="n">
        <f aca="false">FP976</f>
        <v>5735.29</v>
      </c>
      <c r="FR976" s="261" t="n">
        <f aca="false">FQ976</f>
        <v>5735.29</v>
      </c>
      <c r="FS976" s="261" t="n">
        <f aca="false">FR976</f>
        <v>5735.29</v>
      </c>
      <c r="FT976" s="261" t="n">
        <f aca="false">FS976</f>
        <v>5735.29</v>
      </c>
      <c r="FU976" s="260" t="n">
        <f aca="false">FI976+FJ976+FK976+FL976+FM976+FN976+FO976+FP976+FQ976+FR976+FS976+FT976</f>
        <v>68823.48</v>
      </c>
      <c r="FV976" s="260" t="n">
        <f aca="false">FF976</f>
        <v>725237.8</v>
      </c>
      <c r="FW976" s="260" t="n">
        <f aca="false">FG976+FU976</f>
        <v>154852.83</v>
      </c>
      <c r="FX976" s="260" t="n">
        <f aca="false">FV976-FW976</f>
        <v>570384.97</v>
      </c>
      <c r="FY976" s="261" t="n">
        <f aca="false">FT976</f>
        <v>5735.29</v>
      </c>
      <c r="FZ976" s="261" t="n">
        <f aca="false">FY976</f>
        <v>5735.29</v>
      </c>
      <c r="GA976" s="261" t="n">
        <f aca="false">FZ976</f>
        <v>5735.29</v>
      </c>
      <c r="GB976" s="261" t="n">
        <f aca="false">GA976</f>
        <v>5735.29</v>
      </c>
      <c r="GC976" s="261" t="n">
        <f aca="false">GB976</f>
        <v>5735.29</v>
      </c>
      <c r="GD976" s="261" t="n">
        <f aca="false">GC976</f>
        <v>5735.29</v>
      </c>
      <c r="GE976" s="261" t="n">
        <f aca="false">GD976</f>
        <v>5735.29</v>
      </c>
      <c r="GF976" s="261" t="n">
        <f aca="false">GE976</f>
        <v>5735.29</v>
      </c>
      <c r="GG976" s="261" t="n">
        <f aca="false">GF976</f>
        <v>5735.29</v>
      </c>
      <c r="GH976" s="261" t="n">
        <f aca="false">GG976</f>
        <v>5735.29</v>
      </c>
      <c r="GI976" s="261" t="n">
        <f aca="false">GH976</f>
        <v>5735.29</v>
      </c>
      <c r="GJ976" s="261" t="n">
        <f aca="false">GI976</f>
        <v>5735.29</v>
      </c>
      <c r="GK976" s="260" t="n">
        <f aca="false">FY976+FZ976+GA976+GB976+GC976+GD976+GE976+GF976+GG976+GH976+GI976+GJ976</f>
        <v>68823.48</v>
      </c>
      <c r="GL976" s="260" t="n">
        <f aca="false">FV976</f>
        <v>725237.8</v>
      </c>
      <c r="GM976" s="260" t="n">
        <f aca="false">FW976+GK976</f>
        <v>223676.31</v>
      </c>
      <c r="GN976" s="260" t="n">
        <f aca="false">GL976-GM976</f>
        <v>501561.49</v>
      </c>
      <c r="GO976" s="261" t="n">
        <f aca="false">GJ976</f>
        <v>5735.29</v>
      </c>
      <c r="GP976" s="261" t="n">
        <f aca="false">GO976</f>
        <v>5735.29</v>
      </c>
      <c r="GQ976" s="261" t="n">
        <f aca="false">GP976</f>
        <v>5735.29</v>
      </c>
      <c r="GR976" s="261" t="n">
        <f aca="false">GQ976</f>
        <v>5735.29</v>
      </c>
      <c r="GS976" s="261" t="n">
        <f aca="false">GR976</f>
        <v>5735.29</v>
      </c>
      <c r="GT976" s="261" t="n">
        <f aca="false">GS976</f>
        <v>5735.29</v>
      </c>
      <c r="GU976" s="261" t="n">
        <f aca="false">GT976</f>
        <v>5735.29</v>
      </c>
      <c r="GV976" s="261" t="n">
        <f aca="false">GU976</f>
        <v>5735.29</v>
      </c>
      <c r="GW976" s="261" t="n">
        <f aca="false">GV976</f>
        <v>5735.29</v>
      </c>
      <c r="GX976" s="261" t="n">
        <f aca="false">GW976</f>
        <v>5735.29</v>
      </c>
      <c r="GY976" s="261" t="n">
        <f aca="false">GX976</f>
        <v>5735.29</v>
      </c>
      <c r="GZ976" s="261" t="n">
        <f aca="false">GY976</f>
        <v>5735.29</v>
      </c>
      <c r="HA976" s="260" t="n">
        <f aca="false">GO976+GP976+GQ976+GR976+GS976+GT976+GU976+GV976+GW976+GX976+GY976+GZ976</f>
        <v>68823.48</v>
      </c>
      <c r="HB976" s="260" t="n">
        <f aca="false">GL976</f>
        <v>725237.8</v>
      </c>
      <c r="HC976" s="260" t="n">
        <f aca="false">GM976+HA976</f>
        <v>292499.79</v>
      </c>
      <c r="HD976" s="260" t="n">
        <f aca="false">HB976-HC976</f>
        <v>432738.01</v>
      </c>
      <c r="HE976" s="264" t="n">
        <f aca="false">GO976-GJ976</f>
        <v>0</v>
      </c>
      <c r="HF976" s="264"/>
      <c r="HG976" s="264"/>
      <c r="HH976" s="264"/>
      <c r="HI976" s="264"/>
      <c r="HJ976" s="264"/>
      <c r="HK976" s="264"/>
      <c r="HL976" s="264"/>
      <c r="HM976" s="264"/>
      <c r="HN976" s="264"/>
      <c r="HO976" s="264"/>
      <c r="HP976" s="264"/>
      <c r="HQ976" s="264"/>
      <c r="HR976" s="264"/>
      <c r="HS976" s="264"/>
      <c r="HT976" s="264"/>
      <c r="HU976" s="264"/>
      <c r="HV976" s="264"/>
      <c r="HW976" s="264"/>
      <c r="HX976" s="264"/>
      <c r="HY976" s="264"/>
      <c r="HZ976" s="264"/>
      <c r="IA976" s="264"/>
      <c r="IB976" s="264"/>
      <c r="IC976" s="264"/>
      <c r="ID976" s="264"/>
      <c r="IE976" s="264"/>
      <c r="IF976" s="264"/>
      <c r="IG976" s="264"/>
      <c r="IH976" s="264"/>
      <c r="II976" s="264"/>
      <c r="IJ976" s="264"/>
      <c r="IK976" s="264"/>
      <c r="IL976" s="264"/>
      <c r="IM976" s="264"/>
      <c r="IN976" s="264"/>
      <c r="IO976" s="264"/>
      <c r="IP976" s="264"/>
      <c r="IQ976" s="264"/>
      <c r="IR976" s="264"/>
      <c r="IS976" s="264"/>
      <c r="IT976" s="264"/>
      <c r="IU976" s="264"/>
      <c r="IV976" s="264"/>
      <c r="IW976" s="264"/>
      <c r="IX976" s="264"/>
      <c r="IY976" s="264"/>
      <c r="IZ976" s="264"/>
      <c r="JA976" s="264"/>
      <c r="JB976" s="264"/>
      <c r="JC976" s="264"/>
      <c r="JD976" s="264"/>
      <c r="JE976" s="264"/>
      <c r="JF976" s="264"/>
      <c r="JG976" s="264"/>
      <c r="JH976" s="264"/>
      <c r="JI976" s="264"/>
      <c r="JJ976" s="264"/>
      <c r="JK976" s="264"/>
      <c r="JL976" s="264"/>
      <c r="JM976" s="265"/>
      <c r="JN976" s="265"/>
    </row>
    <row r="977" s="201" customFormat="true" ht="24" hidden="false" customHeight="true" outlineLevel="0" collapsed="false">
      <c r="A977" s="249" t="n">
        <v>945</v>
      </c>
      <c r="B977" s="379" t="s">
        <v>1581</v>
      </c>
      <c r="C977" s="379" t="s">
        <v>1582</v>
      </c>
      <c r="D977" s="315" t="s">
        <v>471</v>
      </c>
      <c r="E977" s="315" t="s">
        <v>633</v>
      </c>
      <c r="F977" s="380" t="n">
        <v>1</v>
      </c>
      <c r="G977" s="380" t="n">
        <v>2282833.69</v>
      </c>
      <c r="H977" s="304" t="n">
        <v>0.2</v>
      </c>
      <c r="I977" s="380" t="n">
        <v>2282833.69</v>
      </c>
      <c r="J977" s="303" t="n">
        <f aca="false">ROUND(I977+F977*G977*H977,2)</f>
        <v>2739400.43</v>
      </c>
      <c r="K977" s="375" t="n">
        <v>45565</v>
      </c>
      <c r="L977" s="318" t="n">
        <f aca="false">EDATE(K977,M977)-1</f>
        <v>49216</v>
      </c>
      <c r="M977" s="319" t="n">
        <v>120</v>
      </c>
      <c r="N977" s="303"/>
      <c r="O977" s="346"/>
      <c r="P977" s="346"/>
      <c r="Q977" s="376" t="n">
        <v>1</v>
      </c>
      <c r="R977" s="380" t="n">
        <v>2282833.69</v>
      </c>
      <c r="S977" s="377" t="n">
        <f aca="false">H977</f>
        <v>0.2</v>
      </c>
      <c r="T977" s="380" t="n">
        <v>2282833.69</v>
      </c>
      <c r="U977" s="346" t="n">
        <f aca="false">ROUND(T977+Q977*R977*S977,2)</f>
        <v>2739400.43</v>
      </c>
      <c r="V977" s="375"/>
      <c r="W977" s="378"/>
      <c r="X977" s="347"/>
      <c r="Y977" s="346"/>
      <c r="Z977" s="254"/>
      <c r="AA977" s="254"/>
      <c r="AB977" s="254"/>
      <c r="AC977" s="254"/>
      <c r="AD977" s="254"/>
      <c r="AE977" s="254"/>
      <c r="AF977" s="254"/>
      <c r="AG977" s="254"/>
      <c r="AH977" s="254"/>
      <c r="AI977" s="254"/>
      <c r="AJ977" s="254"/>
      <c r="AK977" s="254"/>
      <c r="AL977" s="254"/>
      <c r="AM977" s="254"/>
      <c r="AN977" s="254"/>
      <c r="AO977" s="254"/>
      <c r="AP977" s="254"/>
      <c r="AQ977" s="254"/>
      <c r="AR977" s="254"/>
      <c r="AS977" s="254"/>
      <c r="AT977" s="254"/>
      <c r="AU977" s="254"/>
      <c r="AV977" s="254"/>
      <c r="AW977" s="254"/>
      <c r="AX977" s="254"/>
      <c r="AY977" s="254"/>
      <c r="AZ977" s="254"/>
      <c r="BA977" s="254"/>
      <c r="BB977" s="254"/>
      <c r="BC977" s="254"/>
      <c r="BD977" s="254"/>
      <c r="BE977" s="254"/>
      <c r="BF977" s="254"/>
      <c r="BG977" s="254"/>
      <c r="BH977" s="254"/>
      <c r="BI977" s="254"/>
      <c r="BJ977" s="254"/>
      <c r="BK977" s="254"/>
      <c r="BL977" s="254"/>
      <c r="BM977" s="254"/>
      <c r="BN977" s="254"/>
      <c r="BO977" s="254"/>
      <c r="BP977" s="254"/>
      <c r="BQ977" s="254"/>
      <c r="BR977" s="254"/>
      <c r="BS977" s="254"/>
      <c r="BT977" s="254"/>
      <c r="BU977" s="254"/>
      <c r="BV977" s="254"/>
      <c r="BW977" s="254"/>
      <c r="BX977" s="254"/>
      <c r="BY977" s="254"/>
      <c r="BZ977" s="254"/>
      <c r="CA977" s="254"/>
      <c r="CB977" s="254"/>
      <c r="CC977" s="254"/>
      <c r="CD977" s="254"/>
      <c r="CE977" s="254"/>
      <c r="CF977" s="254"/>
      <c r="CG977" s="254"/>
      <c r="CH977" s="254"/>
      <c r="CI977" s="254" t="n">
        <v>382361.19</v>
      </c>
      <c r="CJ977" s="254"/>
      <c r="CK977" s="254"/>
      <c r="CL977" s="254"/>
      <c r="CM977" s="312"/>
      <c r="CN977" s="257"/>
      <c r="CO977" s="254"/>
      <c r="CP977" s="254"/>
      <c r="CQ977" s="254"/>
      <c r="CR977" s="254"/>
      <c r="CS977" s="254"/>
      <c r="CT977" s="261"/>
      <c r="CU977" s="261"/>
      <c r="CV977" s="261"/>
      <c r="CW977" s="261"/>
      <c r="CX977" s="261"/>
      <c r="CY977" s="261"/>
      <c r="CZ977" s="261"/>
      <c r="DA977" s="261"/>
      <c r="DB977" s="261"/>
      <c r="DC977" s="261"/>
      <c r="DD977" s="261"/>
      <c r="DE977" s="261"/>
      <c r="DF977" s="261"/>
      <c r="DG977" s="261"/>
      <c r="DH977" s="261"/>
      <c r="DI977" s="261"/>
      <c r="DJ977" s="261"/>
      <c r="DK977" s="261"/>
      <c r="DL977" s="261"/>
      <c r="DM977" s="261"/>
      <c r="DN977" s="261"/>
      <c r="DO977" s="261"/>
      <c r="DP977" s="261"/>
      <c r="DQ977" s="261"/>
      <c r="DR977" s="261"/>
      <c r="DS977" s="261"/>
      <c r="DT977" s="261"/>
      <c r="DU977" s="261"/>
      <c r="DV977" s="261"/>
      <c r="DW977" s="261"/>
      <c r="DX977" s="261"/>
      <c r="DY977" s="261"/>
      <c r="DZ977" s="261"/>
      <c r="EA977" s="261"/>
      <c r="EB977" s="261"/>
      <c r="EC977" s="261"/>
      <c r="ED977" s="261"/>
      <c r="EE977" s="261"/>
      <c r="EF977" s="261"/>
      <c r="EG977" s="261"/>
      <c r="EH977" s="261"/>
      <c r="EI977" s="261"/>
      <c r="EJ977" s="261"/>
      <c r="EK977" s="261"/>
      <c r="EL977" s="266" t="n">
        <v>19023.61</v>
      </c>
      <c r="EM977" s="263" t="n">
        <v>19023.61</v>
      </c>
      <c r="EN977" s="261" t="n">
        <v>19023.61</v>
      </c>
      <c r="EO977" s="260" t="n">
        <f aca="false">EC977+ED977+EE977+EF977+EG977+EH977+EI977+EJ977+EK977+EL977+EM977+EN977</f>
        <v>57070.83</v>
      </c>
      <c r="EP977" s="260" t="n">
        <f aca="false">T977+AQ977+AS977+AU977+AW977+AY977+BA977+BC977+BE977+BG977+BI977+BK977+BM977+BO977+BQ977+BS977+BU977+BW977+BY977+CA977+CC977+CE977+CG977+CI977</f>
        <v>2665194.88</v>
      </c>
      <c r="EQ977" s="260" t="n">
        <f aca="false">EA977+EO977</f>
        <v>57070.83</v>
      </c>
      <c r="ER977" s="260" t="n">
        <f aca="false">EP977-EQ977</f>
        <v>2608124.05</v>
      </c>
      <c r="ES977" s="262" t="n">
        <f aca="false">EN977</f>
        <v>19023.61</v>
      </c>
      <c r="ET977" s="262" t="n">
        <f aca="false">ES977</f>
        <v>19023.61</v>
      </c>
      <c r="EU977" s="262" t="n">
        <f aca="false">ET977</f>
        <v>19023.61</v>
      </c>
      <c r="EV977" s="262" t="n">
        <f aca="false">EU977</f>
        <v>19023.61</v>
      </c>
      <c r="EW977" s="262" t="n">
        <f aca="false">EV977</f>
        <v>19023.61</v>
      </c>
      <c r="EX977" s="262" t="n">
        <f aca="false">EW977</f>
        <v>19023.61</v>
      </c>
      <c r="EY977" s="262" t="n">
        <f aca="false">EX977</f>
        <v>19023.61</v>
      </c>
      <c r="EZ977" s="262" t="n">
        <f aca="false">EY977</f>
        <v>19023.61</v>
      </c>
      <c r="FA977" s="262" t="n">
        <f aca="false">EZ977</f>
        <v>19023.61</v>
      </c>
      <c r="FB977" s="262" t="n">
        <f aca="false">FA977</f>
        <v>19023.61</v>
      </c>
      <c r="FC977" s="262" t="n">
        <f aca="false">FB977</f>
        <v>19023.61</v>
      </c>
      <c r="FD977" s="262" t="n">
        <f aca="false">FC977</f>
        <v>19023.61</v>
      </c>
      <c r="FE977" s="260" t="n">
        <f aca="false">ES977+ET977+EU977+EV977+EW977+EX977+EY977+EZ977+FA977+FB977+FC977+FD977</f>
        <v>228283.32</v>
      </c>
      <c r="FF977" s="260" t="n">
        <f aca="false">EP977</f>
        <v>2665194.88</v>
      </c>
      <c r="FG977" s="260" t="n">
        <f aca="false">EQ977+FE977</f>
        <v>285354.15</v>
      </c>
      <c r="FH977" s="260" t="n">
        <f aca="false">FF977-FG977</f>
        <v>2379840.73</v>
      </c>
      <c r="FI977" s="261" t="n">
        <f aca="false">FD977</f>
        <v>19023.61</v>
      </c>
      <c r="FJ977" s="261" t="n">
        <f aca="false">FI977</f>
        <v>19023.61</v>
      </c>
      <c r="FK977" s="261" t="n">
        <f aca="false">FJ977</f>
        <v>19023.61</v>
      </c>
      <c r="FL977" s="261" t="n">
        <f aca="false">FK977</f>
        <v>19023.61</v>
      </c>
      <c r="FM977" s="261" t="n">
        <f aca="false">FL977</f>
        <v>19023.61</v>
      </c>
      <c r="FN977" s="261" t="n">
        <f aca="false">FM977</f>
        <v>19023.61</v>
      </c>
      <c r="FO977" s="261" t="n">
        <f aca="false">FN977</f>
        <v>19023.61</v>
      </c>
      <c r="FP977" s="261" t="n">
        <f aca="false">FO977</f>
        <v>19023.61</v>
      </c>
      <c r="FQ977" s="261" t="n">
        <f aca="false">FP977</f>
        <v>19023.61</v>
      </c>
      <c r="FR977" s="261" t="n">
        <f aca="false">FQ977</f>
        <v>19023.61</v>
      </c>
      <c r="FS977" s="261" t="n">
        <f aca="false">FR977</f>
        <v>19023.61</v>
      </c>
      <c r="FT977" s="261" t="n">
        <f aca="false">FS977</f>
        <v>19023.61</v>
      </c>
      <c r="FU977" s="260" t="n">
        <f aca="false">FI977+FJ977+FK977+FL977+FM977+FN977+FO977+FP977+FQ977+FR977+FS977+FT977</f>
        <v>228283.32</v>
      </c>
      <c r="FV977" s="260" t="n">
        <f aca="false">FF977</f>
        <v>2665194.88</v>
      </c>
      <c r="FW977" s="260" t="n">
        <f aca="false">FG977+FU977</f>
        <v>513637.47</v>
      </c>
      <c r="FX977" s="260" t="n">
        <f aca="false">FV977-FW977</f>
        <v>2151557.41</v>
      </c>
      <c r="FY977" s="261" t="n">
        <f aca="false">FT977</f>
        <v>19023.61</v>
      </c>
      <c r="FZ977" s="261" t="n">
        <f aca="false">FY977</f>
        <v>19023.61</v>
      </c>
      <c r="GA977" s="261" t="n">
        <f aca="false">FZ977</f>
        <v>19023.61</v>
      </c>
      <c r="GB977" s="261" t="n">
        <f aca="false">GA977</f>
        <v>19023.61</v>
      </c>
      <c r="GC977" s="261" t="n">
        <f aca="false">GB977</f>
        <v>19023.61</v>
      </c>
      <c r="GD977" s="261" t="n">
        <f aca="false">GC977</f>
        <v>19023.61</v>
      </c>
      <c r="GE977" s="261" t="n">
        <f aca="false">GD977</f>
        <v>19023.61</v>
      </c>
      <c r="GF977" s="261" t="n">
        <f aca="false">GE977</f>
        <v>19023.61</v>
      </c>
      <c r="GG977" s="261" t="n">
        <f aca="false">GF977</f>
        <v>19023.61</v>
      </c>
      <c r="GH977" s="261" t="n">
        <f aca="false">GG977</f>
        <v>19023.61</v>
      </c>
      <c r="GI977" s="261" t="n">
        <f aca="false">GH977</f>
        <v>19023.61</v>
      </c>
      <c r="GJ977" s="261" t="n">
        <f aca="false">GI977</f>
        <v>19023.61</v>
      </c>
      <c r="GK977" s="260" t="n">
        <f aca="false">FY977+FZ977+GA977+GB977+GC977+GD977+GE977+GF977+GG977+GH977+GI977+GJ977</f>
        <v>228283.32</v>
      </c>
      <c r="GL977" s="260" t="n">
        <f aca="false">FV977</f>
        <v>2665194.88</v>
      </c>
      <c r="GM977" s="260" t="n">
        <f aca="false">FW977+GK977</f>
        <v>741920.79</v>
      </c>
      <c r="GN977" s="260" t="n">
        <f aca="false">GL977-GM977</f>
        <v>1923274.09</v>
      </c>
      <c r="GO977" s="261" t="n">
        <f aca="false">GJ977</f>
        <v>19023.61</v>
      </c>
      <c r="GP977" s="261" t="n">
        <f aca="false">GO977</f>
        <v>19023.61</v>
      </c>
      <c r="GQ977" s="261" t="n">
        <f aca="false">GP977</f>
        <v>19023.61</v>
      </c>
      <c r="GR977" s="261" t="n">
        <f aca="false">GQ977</f>
        <v>19023.61</v>
      </c>
      <c r="GS977" s="261" t="n">
        <f aca="false">GR977</f>
        <v>19023.61</v>
      </c>
      <c r="GT977" s="261" t="n">
        <f aca="false">GS977</f>
        <v>19023.61</v>
      </c>
      <c r="GU977" s="261" t="n">
        <f aca="false">GT977</f>
        <v>19023.61</v>
      </c>
      <c r="GV977" s="261" t="n">
        <f aca="false">GU977</f>
        <v>19023.61</v>
      </c>
      <c r="GW977" s="261" t="n">
        <f aca="false">GV977</f>
        <v>19023.61</v>
      </c>
      <c r="GX977" s="261" t="n">
        <f aca="false">GW977</f>
        <v>19023.61</v>
      </c>
      <c r="GY977" s="261" t="n">
        <f aca="false">GX977</f>
        <v>19023.61</v>
      </c>
      <c r="GZ977" s="261" t="n">
        <f aca="false">GY977</f>
        <v>19023.61</v>
      </c>
      <c r="HA977" s="260" t="n">
        <f aca="false">GO977+GP977+GQ977+GR977+GS977+GT977+GU977+GV977+GW977+GX977+GY977+GZ977</f>
        <v>228283.32</v>
      </c>
      <c r="HB977" s="260" t="n">
        <f aca="false">GL977</f>
        <v>2665194.88</v>
      </c>
      <c r="HC977" s="260" t="n">
        <f aca="false">GM977+HA977</f>
        <v>970204.11</v>
      </c>
      <c r="HD977" s="260" t="n">
        <f aca="false">HB977-HC977</f>
        <v>1694990.77</v>
      </c>
      <c r="HE977" s="264" t="n">
        <f aca="false">GO977-GJ977</f>
        <v>0</v>
      </c>
      <c r="HF977" s="264"/>
      <c r="HG977" s="264"/>
      <c r="HH977" s="264"/>
      <c r="HI977" s="264"/>
      <c r="HJ977" s="264"/>
      <c r="HK977" s="264"/>
      <c r="HL977" s="264"/>
      <c r="HM977" s="264"/>
      <c r="HN977" s="264"/>
      <c r="HO977" s="264"/>
      <c r="HP977" s="264"/>
      <c r="HQ977" s="264"/>
      <c r="HR977" s="264"/>
      <c r="HS977" s="264"/>
      <c r="HT977" s="264"/>
      <c r="HU977" s="264"/>
      <c r="HV977" s="264"/>
      <c r="HW977" s="264"/>
      <c r="HX977" s="264"/>
      <c r="HY977" s="264"/>
      <c r="HZ977" s="264"/>
      <c r="IA977" s="264"/>
      <c r="IB977" s="264"/>
      <c r="IC977" s="264"/>
      <c r="ID977" s="264"/>
      <c r="IE977" s="264"/>
      <c r="IF977" s="264"/>
      <c r="IG977" s="264"/>
      <c r="IH977" s="264"/>
      <c r="II977" s="264"/>
      <c r="IJ977" s="264"/>
      <c r="IK977" s="264"/>
      <c r="IL977" s="264"/>
      <c r="IM977" s="264"/>
      <c r="IN977" s="264"/>
      <c r="IO977" s="264"/>
      <c r="IP977" s="264"/>
      <c r="IQ977" s="264"/>
      <c r="IR977" s="264"/>
      <c r="IS977" s="264"/>
      <c r="IT977" s="264"/>
      <c r="IU977" s="264"/>
      <c r="IV977" s="264"/>
      <c r="IW977" s="264"/>
      <c r="IX977" s="264"/>
      <c r="IY977" s="264"/>
      <c r="IZ977" s="264"/>
      <c r="JA977" s="264"/>
      <c r="JB977" s="264"/>
      <c r="JC977" s="264"/>
      <c r="JD977" s="264"/>
      <c r="JE977" s="264"/>
      <c r="JF977" s="264"/>
      <c r="JG977" s="264"/>
      <c r="JH977" s="264"/>
      <c r="JI977" s="264"/>
      <c r="JJ977" s="264"/>
      <c r="JK977" s="264"/>
      <c r="JL977" s="264"/>
      <c r="JM977" s="265"/>
      <c r="JN977" s="265"/>
    </row>
    <row r="978" s="201" customFormat="true" ht="24" hidden="false" customHeight="true" outlineLevel="0" collapsed="false">
      <c r="A978" s="249" t="n">
        <v>946</v>
      </c>
      <c r="B978" s="379" t="s">
        <v>1583</v>
      </c>
      <c r="C978" s="379" t="s">
        <v>1584</v>
      </c>
      <c r="D978" s="315" t="s">
        <v>471</v>
      </c>
      <c r="E978" s="315" t="s">
        <v>633</v>
      </c>
      <c r="F978" s="380" t="n">
        <v>1</v>
      </c>
      <c r="G978" s="380" t="n">
        <v>1128799.27</v>
      </c>
      <c r="H978" s="304" t="n">
        <v>0.2</v>
      </c>
      <c r="I978" s="380" t="n">
        <v>1128799.27</v>
      </c>
      <c r="J978" s="303" t="n">
        <f aca="false">ROUND(I978+F978*G978*H978,2)</f>
        <v>1354559.12</v>
      </c>
      <c r="K978" s="375" t="n">
        <v>45565</v>
      </c>
      <c r="L978" s="318" t="n">
        <f aca="false">EDATE(K978,M978)-1</f>
        <v>49216</v>
      </c>
      <c r="M978" s="319" t="n">
        <v>120</v>
      </c>
      <c r="N978" s="303"/>
      <c r="O978" s="346"/>
      <c r="P978" s="346"/>
      <c r="Q978" s="376" t="n">
        <v>1</v>
      </c>
      <c r="R978" s="380" t="n">
        <v>1128799.27</v>
      </c>
      <c r="S978" s="377" t="n">
        <f aca="false">H978</f>
        <v>0.2</v>
      </c>
      <c r="T978" s="380" t="n">
        <v>1128799.27</v>
      </c>
      <c r="U978" s="346" t="n">
        <f aca="false">ROUND(T978+Q978*R978*S978,2)</f>
        <v>1354559.12</v>
      </c>
      <c r="V978" s="375"/>
      <c r="W978" s="378"/>
      <c r="X978" s="347"/>
      <c r="Y978" s="346"/>
      <c r="Z978" s="254"/>
      <c r="AA978" s="254"/>
      <c r="AB978" s="254"/>
      <c r="AC978" s="254"/>
      <c r="AD978" s="254"/>
      <c r="AE978" s="254"/>
      <c r="AF978" s="254"/>
      <c r="AG978" s="254"/>
      <c r="AH978" s="254"/>
      <c r="AI978" s="254"/>
      <c r="AJ978" s="254"/>
      <c r="AK978" s="254"/>
      <c r="AL978" s="254"/>
      <c r="AM978" s="254"/>
      <c r="AN978" s="254"/>
      <c r="AO978" s="254"/>
      <c r="AP978" s="254"/>
      <c r="AQ978" s="254"/>
      <c r="AR978" s="254"/>
      <c r="AS978" s="254"/>
      <c r="AT978" s="254"/>
      <c r="AU978" s="254"/>
      <c r="AV978" s="254"/>
      <c r="AW978" s="254"/>
      <c r="AX978" s="254"/>
      <c r="AY978" s="254"/>
      <c r="AZ978" s="254"/>
      <c r="BA978" s="254"/>
      <c r="BB978" s="254"/>
      <c r="BC978" s="254"/>
      <c r="BD978" s="254"/>
      <c r="BE978" s="254"/>
      <c r="BF978" s="254"/>
      <c r="BG978" s="254"/>
      <c r="BH978" s="254"/>
      <c r="BI978" s="254"/>
      <c r="BJ978" s="254"/>
      <c r="BK978" s="254"/>
      <c r="BL978" s="254"/>
      <c r="BM978" s="254"/>
      <c r="BN978" s="254"/>
      <c r="BO978" s="254"/>
      <c r="BP978" s="254"/>
      <c r="BQ978" s="254"/>
      <c r="BR978" s="254"/>
      <c r="BS978" s="254"/>
      <c r="BT978" s="254"/>
      <c r="BU978" s="254"/>
      <c r="BV978" s="254"/>
      <c r="BW978" s="254"/>
      <c r="BX978" s="254"/>
      <c r="BY978" s="254"/>
      <c r="BZ978" s="254"/>
      <c r="CA978" s="254"/>
      <c r="CB978" s="254"/>
      <c r="CC978" s="254"/>
      <c r="CD978" s="254"/>
      <c r="CE978" s="254"/>
      <c r="CF978" s="254"/>
      <c r="CG978" s="254"/>
      <c r="CH978" s="254"/>
      <c r="CI978" s="254" t="e">
        <f aca="false">#N/A</f>
        <v>#N/A</v>
      </c>
      <c r="CJ978" s="254"/>
      <c r="CK978" s="254"/>
      <c r="CL978" s="254"/>
      <c r="CM978" s="312"/>
      <c r="CN978" s="257"/>
      <c r="CO978" s="254"/>
      <c r="CP978" s="254"/>
      <c r="CQ978" s="254"/>
      <c r="CR978" s="254"/>
      <c r="CS978" s="254"/>
      <c r="CT978" s="261"/>
      <c r="CU978" s="261"/>
      <c r="CV978" s="261"/>
      <c r="CW978" s="261"/>
      <c r="CX978" s="261"/>
      <c r="CY978" s="261"/>
      <c r="CZ978" s="261"/>
      <c r="DA978" s="261"/>
      <c r="DB978" s="261"/>
      <c r="DC978" s="261"/>
      <c r="DD978" s="261"/>
      <c r="DE978" s="261"/>
      <c r="DF978" s="261"/>
      <c r="DG978" s="261"/>
      <c r="DH978" s="261"/>
      <c r="DI978" s="261"/>
      <c r="DJ978" s="261"/>
      <c r="DK978" s="261"/>
      <c r="DL978" s="261"/>
      <c r="DM978" s="261"/>
      <c r="DN978" s="261"/>
      <c r="DO978" s="261"/>
      <c r="DP978" s="261"/>
      <c r="DQ978" s="261"/>
      <c r="DR978" s="261"/>
      <c r="DS978" s="261"/>
      <c r="DT978" s="261"/>
      <c r="DU978" s="261"/>
      <c r="DV978" s="261"/>
      <c r="DW978" s="261"/>
      <c r="DX978" s="261"/>
      <c r="DY978" s="261"/>
      <c r="DZ978" s="261"/>
      <c r="EA978" s="261"/>
      <c r="EB978" s="261"/>
      <c r="EC978" s="261"/>
      <c r="ED978" s="261"/>
      <c r="EE978" s="261"/>
      <c r="EF978" s="261"/>
      <c r="EG978" s="261"/>
      <c r="EH978" s="261"/>
      <c r="EI978" s="261"/>
      <c r="EJ978" s="261"/>
      <c r="EK978" s="261"/>
      <c r="EL978" s="266" t="n">
        <v>9406.66</v>
      </c>
      <c r="EM978" s="263" t="n">
        <v>9406.66</v>
      </c>
      <c r="EN978" s="261" t="n">
        <v>9406.66</v>
      </c>
      <c r="EO978" s="260" t="n">
        <f aca="false">EC978+ED978+EE978+EF978+EG978+EH978+EI978+EJ978+EK978+EL978+EM978+EN978</f>
        <v>28219.98</v>
      </c>
      <c r="EP978" s="260" t="n">
        <f aca="false">T978+AQ978+AS978+AU978+AW978+AY978+BA978+BC978+BE978+BG978+BI978+BK978+BM978+BO978+BQ978+BS978+BU978+BW978+BY978+CA978+CC978+CE978+CG978</f>
        <v>1128799.27</v>
      </c>
      <c r="EQ978" s="260" t="n">
        <f aca="false">EA978+EO978</f>
        <v>28219.98</v>
      </c>
      <c r="ER978" s="260" t="n">
        <f aca="false">EP978-EQ978</f>
        <v>1100579.29</v>
      </c>
      <c r="ES978" s="262" t="n">
        <f aca="false">EN978</f>
        <v>9406.66</v>
      </c>
      <c r="ET978" s="262" t="n">
        <f aca="false">ES978</f>
        <v>9406.66</v>
      </c>
      <c r="EU978" s="262" t="n">
        <f aca="false">ET978</f>
        <v>9406.66</v>
      </c>
      <c r="EV978" s="262" t="n">
        <f aca="false">EU978</f>
        <v>9406.66</v>
      </c>
      <c r="EW978" s="262" t="n">
        <f aca="false">EV978</f>
        <v>9406.66</v>
      </c>
      <c r="EX978" s="262" t="n">
        <f aca="false">EW978</f>
        <v>9406.66</v>
      </c>
      <c r="EY978" s="262" t="n">
        <f aca="false">EX978</f>
        <v>9406.66</v>
      </c>
      <c r="EZ978" s="262" t="n">
        <f aca="false">EY978</f>
        <v>9406.66</v>
      </c>
      <c r="FA978" s="262" t="n">
        <f aca="false">EZ978</f>
        <v>9406.66</v>
      </c>
      <c r="FB978" s="262" t="n">
        <f aca="false">FA978</f>
        <v>9406.66</v>
      </c>
      <c r="FC978" s="262" t="n">
        <f aca="false">FB978</f>
        <v>9406.66</v>
      </c>
      <c r="FD978" s="262" t="n">
        <f aca="false">FC978</f>
        <v>9406.66</v>
      </c>
      <c r="FE978" s="260" t="n">
        <f aca="false">ES978+ET978+EU978+EV978+EW978+EX978+EY978+EZ978+FA978+FB978+FC978+FD978</f>
        <v>112879.92</v>
      </c>
      <c r="FF978" s="260" t="n">
        <f aca="false">EP978</f>
        <v>1128799.27</v>
      </c>
      <c r="FG978" s="260" t="n">
        <f aca="false">EQ978+FE978</f>
        <v>141099.9</v>
      </c>
      <c r="FH978" s="260" t="n">
        <f aca="false">FF978-FG978</f>
        <v>987699.37</v>
      </c>
      <c r="FI978" s="261" t="n">
        <f aca="false">FD978</f>
        <v>9406.66</v>
      </c>
      <c r="FJ978" s="261" t="n">
        <f aca="false">FI978</f>
        <v>9406.66</v>
      </c>
      <c r="FK978" s="261" t="n">
        <f aca="false">FJ978</f>
        <v>9406.66</v>
      </c>
      <c r="FL978" s="261" t="n">
        <f aca="false">FK978</f>
        <v>9406.66</v>
      </c>
      <c r="FM978" s="261" t="n">
        <f aca="false">FL978</f>
        <v>9406.66</v>
      </c>
      <c r="FN978" s="261" t="n">
        <f aca="false">FM978</f>
        <v>9406.66</v>
      </c>
      <c r="FO978" s="261" t="n">
        <f aca="false">FN978</f>
        <v>9406.66</v>
      </c>
      <c r="FP978" s="261" t="n">
        <f aca="false">FO978</f>
        <v>9406.66</v>
      </c>
      <c r="FQ978" s="261" t="n">
        <f aca="false">FP978</f>
        <v>9406.66</v>
      </c>
      <c r="FR978" s="261" t="n">
        <f aca="false">FQ978</f>
        <v>9406.66</v>
      </c>
      <c r="FS978" s="261" t="n">
        <f aca="false">FR978</f>
        <v>9406.66</v>
      </c>
      <c r="FT978" s="261" t="n">
        <f aca="false">FS978</f>
        <v>9406.66</v>
      </c>
      <c r="FU978" s="260" t="n">
        <f aca="false">FI978+FJ978+FK978+FL978+FM978+FN978+FO978+FP978+FQ978+FR978+FS978+FT978</f>
        <v>112879.92</v>
      </c>
      <c r="FV978" s="260" t="n">
        <f aca="false">FF978</f>
        <v>1128799.27</v>
      </c>
      <c r="FW978" s="260" t="n">
        <f aca="false">FG978+FU978</f>
        <v>253979.82</v>
      </c>
      <c r="FX978" s="260" t="n">
        <f aca="false">FV978-FW978</f>
        <v>874819.45</v>
      </c>
      <c r="FY978" s="261" t="n">
        <f aca="false">FT978</f>
        <v>9406.66</v>
      </c>
      <c r="FZ978" s="261" t="n">
        <f aca="false">FY978</f>
        <v>9406.66</v>
      </c>
      <c r="GA978" s="261" t="n">
        <f aca="false">FZ978</f>
        <v>9406.66</v>
      </c>
      <c r="GB978" s="261" t="n">
        <f aca="false">GA978</f>
        <v>9406.66</v>
      </c>
      <c r="GC978" s="261" t="n">
        <f aca="false">GB978</f>
        <v>9406.66</v>
      </c>
      <c r="GD978" s="261" t="n">
        <f aca="false">GC978</f>
        <v>9406.66</v>
      </c>
      <c r="GE978" s="261" t="n">
        <f aca="false">GD978</f>
        <v>9406.66</v>
      </c>
      <c r="GF978" s="261" t="n">
        <f aca="false">GE978</f>
        <v>9406.66</v>
      </c>
      <c r="GG978" s="261" t="n">
        <f aca="false">GF978</f>
        <v>9406.66</v>
      </c>
      <c r="GH978" s="261" t="n">
        <f aca="false">GG978</f>
        <v>9406.66</v>
      </c>
      <c r="GI978" s="261" t="n">
        <f aca="false">GH978</f>
        <v>9406.66</v>
      </c>
      <c r="GJ978" s="261" t="n">
        <f aca="false">GI978</f>
        <v>9406.66</v>
      </c>
      <c r="GK978" s="260" t="n">
        <f aca="false">FY978+FZ978+GA978+GB978+GC978+GD978+GE978+GF978+GG978+GH978+GI978+GJ978</f>
        <v>112879.92</v>
      </c>
      <c r="GL978" s="260" t="n">
        <f aca="false">FV978</f>
        <v>1128799.27</v>
      </c>
      <c r="GM978" s="260" t="n">
        <f aca="false">FW978+GK978</f>
        <v>366859.74</v>
      </c>
      <c r="GN978" s="260" t="n">
        <f aca="false">GL978-GM978</f>
        <v>761939.53</v>
      </c>
      <c r="GO978" s="261" t="n">
        <f aca="false">GJ978</f>
        <v>9406.66</v>
      </c>
      <c r="GP978" s="261" t="n">
        <f aca="false">GO978</f>
        <v>9406.66</v>
      </c>
      <c r="GQ978" s="261" t="n">
        <f aca="false">GP978</f>
        <v>9406.66</v>
      </c>
      <c r="GR978" s="261" t="n">
        <f aca="false">GQ978</f>
        <v>9406.66</v>
      </c>
      <c r="GS978" s="261" t="n">
        <f aca="false">GR978</f>
        <v>9406.66</v>
      </c>
      <c r="GT978" s="261" t="n">
        <f aca="false">GS978</f>
        <v>9406.66</v>
      </c>
      <c r="GU978" s="261" t="n">
        <f aca="false">GT978</f>
        <v>9406.66</v>
      </c>
      <c r="GV978" s="261" t="n">
        <f aca="false">GU978</f>
        <v>9406.66</v>
      </c>
      <c r="GW978" s="261" t="n">
        <f aca="false">GV978</f>
        <v>9406.66</v>
      </c>
      <c r="GX978" s="261" t="n">
        <f aca="false">GW978</f>
        <v>9406.66</v>
      </c>
      <c r="GY978" s="261" t="n">
        <f aca="false">GX978</f>
        <v>9406.66</v>
      </c>
      <c r="GZ978" s="261" t="n">
        <f aca="false">GY978</f>
        <v>9406.66</v>
      </c>
      <c r="HA978" s="260" t="n">
        <f aca="false">GO978+GP978+GQ978+GR978+GS978+GT978+GU978+GV978+GW978+GX978+GY978+GZ978</f>
        <v>112879.92</v>
      </c>
      <c r="HB978" s="260" t="n">
        <f aca="false">GL978</f>
        <v>1128799.27</v>
      </c>
      <c r="HC978" s="260" t="n">
        <f aca="false">GM978+HA978</f>
        <v>479739.66</v>
      </c>
      <c r="HD978" s="260" t="n">
        <f aca="false">HB978-HC978</f>
        <v>649059.61</v>
      </c>
      <c r="HE978" s="264" t="n">
        <f aca="false">GO978-GJ978</f>
        <v>0</v>
      </c>
      <c r="HF978" s="264"/>
      <c r="HG978" s="264"/>
      <c r="HH978" s="264"/>
      <c r="HI978" s="264"/>
      <c r="HJ978" s="264"/>
      <c r="HK978" s="264"/>
      <c r="HL978" s="264"/>
      <c r="HM978" s="264"/>
      <c r="HN978" s="264"/>
      <c r="HO978" s="264"/>
      <c r="HP978" s="264"/>
      <c r="HQ978" s="264"/>
      <c r="HR978" s="264"/>
      <c r="HS978" s="264"/>
      <c r="HT978" s="264"/>
      <c r="HU978" s="264"/>
      <c r="HV978" s="264"/>
      <c r="HW978" s="264"/>
      <c r="HX978" s="264"/>
      <c r="HY978" s="264"/>
      <c r="HZ978" s="264"/>
      <c r="IA978" s="264"/>
      <c r="IB978" s="264"/>
      <c r="IC978" s="264"/>
      <c r="ID978" s="264"/>
      <c r="IE978" s="264"/>
      <c r="IF978" s="264"/>
      <c r="IG978" s="264"/>
      <c r="IH978" s="264"/>
      <c r="II978" s="264"/>
      <c r="IJ978" s="264"/>
      <c r="IK978" s="264"/>
      <c r="IL978" s="264"/>
      <c r="IM978" s="264"/>
      <c r="IN978" s="264"/>
      <c r="IO978" s="264"/>
      <c r="IP978" s="264"/>
      <c r="IQ978" s="264"/>
      <c r="IR978" s="264"/>
      <c r="IS978" s="264"/>
      <c r="IT978" s="264"/>
      <c r="IU978" s="264"/>
      <c r="IV978" s="264"/>
      <c r="IW978" s="264"/>
      <c r="IX978" s="264"/>
      <c r="IY978" s="264"/>
      <c r="IZ978" s="264"/>
      <c r="JA978" s="264"/>
      <c r="JB978" s="264"/>
      <c r="JC978" s="264"/>
      <c r="JD978" s="264"/>
      <c r="JE978" s="264"/>
      <c r="JF978" s="264"/>
      <c r="JG978" s="264"/>
      <c r="JH978" s="264"/>
      <c r="JI978" s="264"/>
      <c r="JJ978" s="264"/>
      <c r="JK978" s="264"/>
      <c r="JL978" s="264"/>
      <c r="JM978" s="265"/>
      <c r="JN978" s="265"/>
    </row>
    <row r="979" s="201" customFormat="true" ht="24" hidden="false" customHeight="true" outlineLevel="0" collapsed="false">
      <c r="A979" s="249" t="n">
        <v>947</v>
      </c>
      <c r="B979" s="379" t="s">
        <v>1585</v>
      </c>
      <c r="C979" s="379" t="s">
        <v>1586</v>
      </c>
      <c r="D979" s="315" t="s">
        <v>471</v>
      </c>
      <c r="E979" s="315" t="s">
        <v>633</v>
      </c>
      <c r="F979" s="380" t="n">
        <v>1</v>
      </c>
      <c r="G979" s="380" t="n">
        <v>3284339.43</v>
      </c>
      <c r="H979" s="304" t="n">
        <v>0.2</v>
      </c>
      <c r="I979" s="380" t="n">
        <v>3284339.43</v>
      </c>
      <c r="J979" s="303" t="n">
        <f aca="false">ROUND(I979+F979*G979*H979,2)</f>
        <v>3941207.32</v>
      </c>
      <c r="K979" s="375" t="n">
        <v>45565</v>
      </c>
      <c r="L979" s="318" t="n">
        <f aca="false">EDATE(K979,M979)-1</f>
        <v>49216</v>
      </c>
      <c r="M979" s="319" t="n">
        <v>120</v>
      </c>
      <c r="N979" s="303"/>
      <c r="O979" s="346"/>
      <c r="P979" s="346"/>
      <c r="Q979" s="376" t="n">
        <v>1</v>
      </c>
      <c r="R979" s="380" t="n">
        <v>3284339.43</v>
      </c>
      <c r="S979" s="377" t="n">
        <f aca="false">H979</f>
        <v>0.2</v>
      </c>
      <c r="T979" s="380" t="n">
        <v>3284339.43</v>
      </c>
      <c r="U979" s="346" t="n">
        <f aca="false">ROUND(T979+Q979*R979*S979,2)</f>
        <v>3941207.32</v>
      </c>
      <c r="V979" s="375"/>
      <c r="W979" s="378"/>
      <c r="X979" s="347"/>
      <c r="Y979" s="346"/>
      <c r="Z979" s="254"/>
      <c r="AA979" s="254"/>
      <c r="AB979" s="254"/>
      <c r="AC979" s="254"/>
      <c r="AD979" s="254"/>
      <c r="AE979" s="254"/>
      <c r="AF979" s="254"/>
      <c r="AG979" s="254"/>
      <c r="AH979" s="254"/>
      <c r="AI979" s="254"/>
      <c r="AJ979" s="254"/>
      <c r="AK979" s="254"/>
      <c r="AL979" s="254"/>
      <c r="AM979" s="254"/>
      <c r="AN979" s="254"/>
      <c r="AO979" s="254"/>
      <c r="AP979" s="254"/>
      <c r="AQ979" s="254"/>
      <c r="AR979" s="254"/>
      <c r="AS979" s="254"/>
      <c r="AT979" s="254"/>
      <c r="AU979" s="254"/>
      <c r="AV979" s="254"/>
      <c r="AW979" s="254"/>
      <c r="AX979" s="254"/>
      <c r="AY979" s="254"/>
      <c r="AZ979" s="254"/>
      <c r="BA979" s="254"/>
      <c r="BB979" s="254"/>
      <c r="BC979" s="254"/>
      <c r="BD979" s="254"/>
      <c r="BE979" s="254"/>
      <c r="BF979" s="254"/>
      <c r="BG979" s="254"/>
      <c r="BH979" s="254"/>
      <c r="BI979" s="254"/>
      <c r="BJ979" s="254"/>
      <c r="BK979" s="254"/>
      <c r="BL979" s="254"/>
      <c r="BM979" s="254"/>
      <c r="BN979" s="254"/>
      <c r="BO979" s="254"/>
      <c r="BP979" s="254"/>
      <c r="BQ979" s="254"/>
      <c r="BR979" s="254"/>
      <c r="BS979" s="254"/>
      <c r="BT979" s="254"/>
      <c r="BU979" s="254"/>
      <c r="BV979" s="254"/>
      <c r="BW979" s="254"/>
      <c r="BX979" s="254"/>
      <c r="BY979" s="254"/>
      <c r="BZ979" s="254"/>
      <c r="CA979" s="254"/>
      <c r="CB979" s="254"/>
      <c r="CC979" s="254"/>
      <c r="CD979" s="254"/>
      <c r="CE979" s="254"/>
      <c r="CF979" s="254"/>
      <c r="CG979" s="254"/>
      <c r="CH979" s="254"/>
      <c r="CI979" s="254" t="e">
        <f aca="false">#N/A</f>
        <v>#N/A</v>
      </c>
      <c r="CJ979" s="254"/>
      <c r="CK979" s="254"/>
      <c r="CL979" s="254"/>
      <c r="CM979" s="312"/>
      <c r="CN979" s="257"/>
      <c r="CO979" s="254"/>
      <c r="CP979" s="254"/>
      <c r="CQ979" s="254"/>
      <c r="CR979" s="254"/>
      <c r="CS979" s="254"/>
      <c r="CT979" s="261"/>
      <c r="CU979" s="261"/>
      <c r="CV979" s="261"/>
      <c r="CW979" s="261"/>
      <c r="CX979" s="261"/>
      <c r="CY979" s="261"/>
      <c r="CZ979" s="261"/>
      <c r="DA979" s="261"/>
      <c r="DB979" s="261"/>
      <c r="DC979" s="261"/>
      <c r="DD979" s="261"/>
      <c r="DE979" s="261"/>
      <c r="DF979" s="261"/>
      <c r="DG979" s="261"/>
      <c r="DH979" s="261"/>
      <c r="DI979" s="261"/>
      <c r="DJ979" s="261"/>
      <c r="DK979" s="261"/>
      <c r="DL979" s="261"/>
      <c r="DM979" s="261"/>
      <c r="DN979" s="261"/>
      <c r="DO979" s="261"/>
      <c r="DP979" s="261"/>
      <c r="DQ979" s="261"/>
      <c r="DR979" s="261"/>
      <c r="DS979" s="261"/>
      <c r="DT979" s="261"/>
      <c r="DU979" s="261"/>
      <c r="DV979" s="261"/>
      <c r="DW979" s="261"/>
      <c r="DX979" s="261"/>
      <c r="DY979" s="261"/>
      <c r="DZ979" s="261"/>
      <c r="EA979" s="261"/>
      <c r="EB979" s="261"/>
      <c r="EC979" s="261"/>
      <c r="ED979" s="261"/>
      <c r="EE979" s="261"/>
      <c r="EF979" s="261"/>
      <c r="EG979" s="261"/>
      <c r="EH979" s="261"/>
      <c r="EI979" s="261"/>
      <c r="EJ979" s="261"/>
      <c r="EK979" s="261"/>
      <c r="EL979" s="254" t="n">
        <v>27369.5</v>
      </c>
      <c r="EM979" s="263" t="n">
        <v>27369.5</v>
      </c>
      <c r="EN979" s="261" t="n">
        <v>27369.5</v>
      </c>
      <c r="EO979" s="260" t="n">
        <f aca="false">EC979+ED979+EE979+EF979+EG979+EH979+EI979+EJ979+EK979+EL979+EM979+EN979</f>
        <v>82108.5</v>
      </c>
      <c r="EP979" s="260" t="n">
        <f aca="false">T979+AQ979+AS979+AU979+AW979+AY979+BA979+BC979+BE979+BG979+BI979+BK979+BM979+BO979+BQ979+BS979+BU979+BW979+BY979+CA979+CC979+CE979+CG979</f>
        <v>3284339.43</v>
      </c>
      <c r="EQ979" s="260" t="n">
        <f aca="false">EA979+EO979</f>
        <v>82108.5</v>
      </c>
      <c r="ER979" s="260" t="n">
        <f aca="false">EP979-EQ979</f>
        <v>3202230.93</v>
      </c>
      <c r="ES979" s="262" t="n">
        <f aca="false">EN979</f>
        <v>27369.5</v>
      </c>
      <c r="ET979" s="262" t="n">
        <f aca="false">ES979</f>
        <v>27369.5</v>
      </c>
      <c r="EU979" s="262" t="n">
        <f aca="false">ET979</f>
        <v>27369.5</v>
      </c>
      <c r="EV979" s="262" t="n">
        <f aca="false">EU979</f>
        <v>27369.5</v>
      </c>
      <c r="EW979" s="262" t="n">
        <f aca="false">EV979</f>
        <v>27369.5</v>
      </c>
      <c r="EX979" s="262" t="n">
        <f aca="false">EW979</f>
        <v>27369.5</v>
      </c>
      <c r="EY979" s="262" t="n">
        <f aca="false">EX979</f>
        <v>27369.5</v>
      </c>
      <c r="EZ979" s="262" t="n">
        <f aca="false">EY979</f>
        <v>27369.5</v>
      </c>
      <c r="FA979" s="262" t="n">
        <f aca="false">EZ979</f>
        <v>27369.5</v>
      </c>
      <c r="FB979" s="262" t="n">
        <f aca="false">FA979</f>
        <v>27369.5</v>
      </c>
      <c r="FC979" s="262" t="n">
        <f aca="false">FB979</f>
        <v>27369.5</v>
      </c>
      <c r="FD979" s="262" t="n">
        <f aca="false">FC979</f>
        <v>27369.5</v>
      </c>
      <c r="FE979" s="260" t="n">
        <f aca="false">ES979+ET979+EU979+EV979+EW979+EX979+EY979+EZ979+FA979+FB979+FC979+FD979</f>
        <v>328434</v>
      </c>
      <c r="FF979" s="260" t="n">
        <f aca="false">EP979</f>
        <v>3284339.43</v>
      </c>
      <c r="FG979" s="260" t="n">
        <f aca="false">EQ979+FE979</f>
        <v>410542.5</v>
      </c>
      <c r="FH979" s="260" t="n">
        <f aca="false">FF979-FG979</f>
        <v>2873796.93</v>
      </c>
      <c r="FI979" s="261" t="n">
        <f aca="false">FD979</f>
        <v>27369.5</v>
      </c>
      <c r="FJ979" s="261" t="n">
        <f aca="false">FI979</f>
        <v>27369.5</v>
      </c>
      <c r="FK979" s="261" t="n">
        <f aca="false">FJ979</f>
        <v>27369.5</v>
      </c>
      <c r="FL979" s="261" t="n">
        <f aca="false">FK979</f>
        <v>27369.5</v>
      </c>
      <c r="FM979" s="261" t="n">
        <f aca="false">FL979</f>
        <v>27369.5</v>
      </c>
      <c r="FN979" s="261" t="n">
        <f aca="false">FM979</f>
        <v>27369.5</v>
      </c>
      <c r="FO979" s="261" t="n">
        <f aca="false">FN979</f>
        <v>27369.5</v>
      </c>
      <c r="FP979" s="261" t="n">
        <f aca="false">FO979</f>
        <v>27369.5</v>
      </c>
      <c r="FQ979" s="261" t="n">
        <f aca="false">FP979</f>
        <v>27369.5</v>
      </c>
      <c r="FR979" s="261" t="n">
        <f aca="false">FQ979</f>
        <v>27369.5</v>
      </c>
      <c r="FS979" s="261" t="n">
        <f aca="false">FR979</f>
        <v>27369.5</v>
      </c>
      <c r="FT979" s="261" t="n">
        <f aca="false">FS979</f>
        <v>27369.5</v>
      </c>
      <c r="FU979" s="260" t="n">
        <f aca="false">FI979+FJ979+FK979+FL979+FM979+FN979+FO979+FP979+FQ979+FR979+FS979+FT979</f>
        <v>328434</v>
      </c>
      <c r="FV979" s="260" t="n">
        <f aca="false">FF979</f>
        <v>3284339.43</v>
      </c>
      <c r="FW979" s="260" t="n">
        <f aca="false">FG979+FU979</f>
        <v>738976.5</v>
      </c>
      <c r="FX979" s="260" t="n">
        <f aca="false">FV979-FW979</f>
        <v>2545362.93</v>
      </c>
      <c r="FY979" s="261" t="n">
        <f aca="false">FT979</f>
        <v>27369.5</v>
      </c>
      <c r="FZ979" s="261" t="n">
        <f aca="false">FY979</f>
        <v>27369.5</v>
      </c>
      <c r="GA979" s="261" t="n">
        <f aca="false">FZ979</f>
        <v>27369.5</v>
      </c>
      <c r="GB979" s="261" t="n">
        <f aca="false">GA979</f>
        <v>27369.5</v>
      </c>
      <c r="GC979" s="261" t="n">
        <f aca="false">GB979</f>
        <v>27369.5</v>
      </c>
      <c r="GD979" s="261" t="n">
        <f aca="false">GC979</f>
        <v>27369.5</v>
      </c>
      <c r="GE979" s="261" t="n">
        <f aca="false">GD979</f>
        <v>27369.5</v>
      </c>
      <c r="GF979" s="261" t="n">
        <f aca="false">GE979</f>
        <v>27369.5</v>
      </c>
      <c r="GG979" s="261" t="n">
        <f aca="false">GF979</f>
        <v>27369.5</v>
      </c>
      <c r="GH979" s="261" t="n">
        <f aca="false">GG979</f>
        <v>27369.5</v>
      </c>
      <c r="GI979" s="261" t="n">
        <f aca="false">GH979</f>
        <v>27369.5</v>
      </c>
      <c r="GJ979" s="261" t="n">
        <f aca="false">GI979</f>
        <v>27369.5</v>
      </c>
      <c r="GK979" s="260" t="n">
        <f aca="false">FY979+FZ979+GA979+GB979+GC979+GD979+GE979+GF979+GG979+GH979+GI979+GJ979</f>
        <v>328434</v>
      </c>
      <c r="GL979" s="260" t="n">
        <f aca="false">FV979</f>
        <v>3284339.43</v>
      </c>
      <c r="GM979" s="260" t="n">
        <f aca="false">FW979+GK979</f>
        <v>1067410.5</v>
      </c>
      <c r="GN979" s="260" t="n">
        <f aca="false">GL979-GM979</f>
        <v>2216928.93</v>
      </c>
      <c r="GO979" s="261" t="n">
        <f aca="false">GJ979</f>
        <v>27369.5</v>
      </c>
      <c r="GP979" s="261" t="n">
        <f aca="false">GO979</f>
        <v>27369.5</v>
      </c>
      <c r="GQ979" s="261" t="n">
        <f aca="false">GP979</f>
        <v>27369.5</v>
      </c>
      <c r="GR979" s="261" t="n">
        <f aca="false">GQ979</f>
        <v>27369.5</v>
      </c>
      <c r="GS979" s="261" t="n">
        <f aca="false">GR979</f>
        <v>27369.5</v>
      </c>
      <c r="GT979" s="261" t="n">
        <f aca="false">GS979</f>
        <v>27369.5</v>
      </c>
      <c r="GU979" s="261" t="n">
        <f aca="false">GT979</f>
        <v>27369.5</v>
      </c>
      <c r="GV979" s="261" t="n">
        <f aca="false">GU979</f>
        <v>27369.5</v>
      </c>
      <c r="GW979" s="261" t="n">
        <f aca="false">GV979</f>
        <v>27369.5</v>
      </c>
      <c r="GX979" s="261" t="n">
        <f aca="false">GW979</f>
        <v>27369.5</v>
      </c>
      <c r="GY979" s="261" t="n">
        <f aca="false">GX979</f>
        <v>27369.5</v>
      </c>
      <c r="GZ979" s="261" t="n">
        <f aca="false">GY979</f>
        <v>27369.5</v>
      </c>
      <c r="HA979" s="260" t="n">
        <f aca="false">GO979+GP979+GQ979+GR979+GS979+GT979+GU979+GV979+GW979+GX979+GY979+GZ979</f>
        <v>328434</v>
      </c>
      <c r="HB979" s="260" t="n">
        <f aca="false">GL979</f>
        <v>3284339.43</v>
      </c>
      <c r="HC979" s="260" t="n">
        <f aca="false">GM979+HA979</f>
        <v>1395844.5</v>
      </c>
      <c r="HD979" s="260" t="n">
        <f aca="false">HB979-HC979</f>
        <v>1888494.93</v>
      </c>
      <c r="HE979" s="264" t="n">
        <f aca="false">GO979-GJ979</f>
        <v>0</v>
      </c>
      <c r="HF979" s="264"/>
      <c r="HG979" s="264"/>
      <c r="HH979" s="264"/>
      <c r="HI979" s="264"/>
      <c r="HJ979" s="264"/>
      <c r="HK979" s="264"/>
      <c r="HL979" s="264"/>
      <c r="HM979" s="264"/>
      <c r="HN979" s="264"/>
      <c r="HO979" s="264"/>
      <c r="HP979" s="264"/>
      <c r="HQ979" s="264"/>
      <c r="HR979" s="264"/>
      <c r="HS979" s="264"/>
      <c r="HT979" s="264"/>
      <c r="HU979" s="264"/>
      <c r="HV979" s="264"/>
      <c r="HW979" s="264"/>
      <c r="HX979" s="264"/>
      <c r="HY979" s="264"/>
      <c r="HZ979" s="264"/>
      <c r="IA979" s="264"/>
      <c r="IB979" s="264"/>
      <c r="IC979" s="264"/>
      <c r="ID979" s="264"/>
      <c r="IE979" s="264"/>
      <c r="IF979" s="264"/>
      <c r="IG979" s="264"/>
      <c r="IH979" s="264"/>
      <c r="II979" s="264"/>
      <c r="IJ979" s="264"/>
      <c r="IK979" s="264"/>
      <c r="IL979" s="264"/>
      <c r="IM979" s="264"/>
      <c r="IN979" s="264"/>
      <c r="IO979" s="264"/>
      <c r="IP979" s="264"/>
      <c r="IQ979" s="264"/>
      <c r="IR979" s="264"/>
      <c r="IS979" s="264"/>
      <c r="IT979" s="264"/>
      <c r="IU979" s="264"/>
      <c r="IV979" s="264"/>
      <c r="IW979" s="264"/>
      <c r="IX979" s="264"/>
      <c r="IY979" s="264"/>
      <c r="IZ979" s="264"/>
      <c r="JA979" s="264"/>
      <c r="JB979" s="264"/>
      <c r="JC979" s="264"/>
      <c r="JD979" s="264"/>
      <c r="JE979" s="264"/>
      <c r="JF979" s="264"/>
      <c r="JG979" s="264"/>
      <c r="JH979" s="264"/>
      <c r="JI979" s="264"/>
      <c r="JJ979" s="264"/>
      <c r="JK979" s="264"/>
      <c r="JL979" s="264"/>
      <c r="JM979" s="265"/>
      <c r="JN979" s="265"/>
    </row>
    <row r="980" s="201" customFormat="true" ht="24" hidden="false" customHeight="true" outlineLevel="0" collapsed="false">
      <c r="A980" s="249" t="n">
        <v>948</v>
      </c>
      <c r="B980" s="379" t="s">
        <v>1587</v>
      </c>
      <c r="C980" s="379" t="s">
        <v>1588</v>
      </c>
      <c r="D980" s="315" t="s">
        <v>471</v>
      </c>
      <c r="E980" s="315" t="s">
        <v>633</v>
      </c>
      <c r="F980" s="380" t="n">
        <v>1</v>
      </c>
      <c r="G980" s="380" t="n">
        <v>1550610.58</v>
      </c>
      <c r="H980" s="304" t="n">
        <v>0.2</v>
      </c>
      <c r="I980" s="380" t="n">
        <v>1550610.58</v>
      </c>
      <c r="J980" s="303" t="n">
        <f aca="false">ROUND(I980+F980*G980*H980,2)</f>
        <v>1860732.7</v>
      </c>
      <c r="K980" s="375" t="n">
        <v>45565</v>
      </c>
      <c r="L980" s="318" t="n">
        <f aca="false">EDATE(K980,M980)-1</f>
        <v>49216</v>
      </c>
      <c r="M980" s="319" t="n">
        <v>120</v>
      </c>
      <c r="N980" s="303"/>
      <c r="O980" s="346"/>
      <c r="P980" s="346"/>
      <c r="Q980" s="376" t="n">
        <v>1</v>
      </c>
      <c r="R980" s="380" t="n">
        <v>1550610.58</v>
      </c>
      <c r="S980" s="377" t="n">
        <f aca="false">H980</f>
        <v>0.2</v>
      </c>
      <c r="T980" s="380" t="n">
        <v>1550610.58</v>
      </c>
      <c r="U980" s="346" t="n">
        <f aca="false">ROUND(T980+Q980*R980*S980,2)</f>
        <v>1860732.7</v>
      </c>
      <c r="V980" s="375"/>
      <c r="W980" s="378"/>
      <c r="X980" s="347"/>
      <c r="Y980" s="346"/>
      <c r="Z980" s="254"/>
      <c r="AA980" s="254"/>
      <c r="AB980" s="254"/>
      <c r="AC980" s="254"/>
      <c r="AD980" s="254"/>
      <c r="AE980" s="254"/>
      <c r="AF980" s="254"/>
      <c r="AG980" s="254"/>
      <c r="AH980" s="254"/>
      <c r="AI980" s="254"/>
      <c r="AJ980" s="254"/>
      <c r="AK980" s="254"/>
      <c r="AL980" s="254"/>
      <c r="AM980" s="254"/>
      <c r="AN980" s="254"/>
      <c r="AO980" s="254"/>
      <c r="AP980" s="254"/>
      <c r="AQ980" s="254"/>
      <c r="AR980" s="254"/>
      <c r="AS980" s="254"/>
      <c r="AT980" s="254"/>
      <c r="AU980" s="254"/>
      <c r="AV980" s="254"/>
      <c r="AW980" s="254"/>
      <c r="AX980" s="254"/>
      <c r="AY980" s="254"/>
      <c r="AZ980" s="254"/>
      <c r="BA980" s="254"/>
      <c r="BB980" s="254"/>
      <c r="BC980" s="254"/>
      <c r="BD980" s="254"/>
      <c r="BE980" s="254"/>
      <c r="BF980" s="254"/>
      <c r="BG980" s="254"/>
      <c r="BH980" s="254"/>
      <c r="BI980" s="254"/>
      <c r="BJ980" s="254"/>
      <c r="BK980" s="254"/>
      <c r="BL980" s="254"/>
      <c r="BM980" s="254"/>
      <c r="BN980" s="254"/>
      <c r="BO980" s="254"/>
      <c r="BP980" s="254"/>
      <c r="BQ980" s="254"/>
      <c r="BR980" s="254"/>
      <c r="BS980" s="254"/>
      <c r="BT980" s="254"/>
      <c r="BU980" s="254"/>
      <c r="BV980" s="254"/>
      <c r="BW980" s="254"/>
      <c r="BX980" s="254"/>
      <c r="BY980" s="254"/>
      <c r="BZ980" s="254"/>
      <c r="CA980" s="254"/>
      <c r="CB980" s="254"/>
      <c r="CC980" s="254"/>
      <c r="CD980" s="254"/>
      <c r="CE980" s="254" t="n">
        <v>386599.77</v>
      </c>
      <c r="CF980" s="325" t="n">
        <v>16170.49</v>
      </c>
      <c r="CG980" s="326"/>
      <c r="CH980" s="326"/>
      <c r="CI980" s="326" t="e">
        <f aca="false">#N/A</f>
        <v>#N/A</v>
      </c>
      <c r="CJ980" s="326"/>
      <c r="CK980" s="254"/>
      <c r="CL980" s="254"/>
      <c r="CM980" s="312"/>
      <c r="CN980" s="257"/>
      <c r="CO980" s="254"/>
      <c r="CP980" s="254"/>
      <c r="CQ980" s="254"/>
      <c r="CR980" s="254"/>
      <c r="CS980" s="254"/>
      <c r="CT980" s="261"/>
      <c r="CU980" s="261"/>
      <c r="CV980" s="261"/>
      <c r="CW980" s="261"/>
      <c r="CX980" s="261"/>
      <c r="CY980" s="261"/>
      <c r="CZ980" s="261"/>
      <c r="DA980" s="261"/>
      <c r="DB980" s="261"/>
      <c r="DC980" s="261"/>
      <c r="DD980" s="261"/>
      <c r="DE980" s="261"/>
      <c r="DF980" s="261"/>
      <c r="DG980" s="261"/>
      <c r="DH980" s="261"/>
      <c r="DI980" s="261"/>
      <c r="DJ980" s="261"/>
      <c r="DK980" s="261"/>
      <c r="DL980" s="261"/>
      <c r="DM980" s="261"/>
      <c r="DN980" s="261"/>
      <c r="DO980" s="261"/>
      <c r="DP980" s="261"/>
      <c r="DQ980" s="261"/>
      <c r="DR980" s="261"/>
      <c r="DS980" s="261"/>
      <c r="DT980" s="261"/>
      <c r="DU980" s="261"/>
      <c r="DV980" s="261"/>
      <c r="DW980" s="261"/>
      <c r="DX980" s="261"/>
      <c r="DY980" s="261"/>
      <c r="DZ980" s="261"/>
      <c r="EA980" s="261"/>
      <c r="EB980" s="261"/>
      <c r="EC980" s="261"/>
      <c r="ED980" s="261"/>
      <c r="EE980" s="261"/>
      <c r="EF980" s="261"/>
      <c r="EG980" s="261"/>
      <c r="EH980" s="261"/>
      <c r="EI980" s="261"/>
      <c r="EJ980" s="261"/>
      <c r="EK980" s="261"/>
      <c r="EL980" s="254" t="n">
        <v>12921.75</v>
      </c>
      <c r="EM980" s="263" t="n">
        <v>16170.49</v>
      </c>
      <c r="EN980" s="261" t="n">
        <v>16170.49</v>
      </c>
      <c r="EO980" s="260" t="n">
        <f aca="false">EC980+ED980+EE980+EF980+EG980+EH980+EI980+EJ980+EK980+EL980+EM980+EN980</f>
        <v>45262.73</v>
      </c>
      <c r="EP980" s="260" t="n">
        <f aca="false">T980+AQ980+AS980+AU980+AW980+AY980+BA980+BC980+BE980+BG980+BI980+BK980+BM980+BO980+BQ980+BS980+BU980+BW980+BY980+CA980+CC980+CE980+CG980</f>
        <v>1937210.35</v>
      </c>
      <c r="EQ980" s="260" t="n">
        <f aca="false">EA980+EO980</f>
        <v>45262.73</v>
      </c>
      <c r="ER980" s="260" t="n">
        <f aca="false">EP980-EQ980</f>
        <v>1891947.62</v>
      </c>
      <c r="ES980" s="262" t="n">
        <f aca="false">EN980</f>
        <v>16170.49</v>
      </c>
      <c r="ET980" s="262" t="n">
        <f aca="false">ES980</f>
        <v>16170.49</v>
      </c>
      <c r="EU980" s="262" t="n">
        <f aca="false">ET980</f>
        <v>16170.49</v>
      </c>
      <c r="EV980" s="262" t="n">
        <f aca="false">EU980</f>
        <v>16170.49</v>
      </c>
      <c r="EW980" s="262" t="n">
        <f aca="false">EV980</f>
        <v>16170.49</v>
      </c>
      <c r="EX980" s="262" t="n">
        <f aca="false">EW980</f>
        <v>16170.49</v>
      </c>
      <c r="EY980" s="262" t="n">
        <f aca="false">EX980</f>
        <v>16170.49</v>
      </c>
      <c r="EZ980" s="262" t="n">
        <f aca="false">EY980</f>
        <v>16170.49</v>
      </c>
      <c r="FA980" s="262" t="n">
        <f aca="false">EZ980</f>
        <v>16170.49</v>
      </c>
      <c r="FB980" s="262" t="n">
        <f aca="false">FA980</f>
        <v>16170.49</v>
      </c>
      <c r="FC980" s="262" t="n">
        <f aca="false">FB980</f>
        <v>16170.49</v>
      </c>
      <c r="FD980" s="262" t="n">
        <f aca="false">FC980</f>
        <v>16170.49</v>
      </c>
      <c r="FE980" s="260" t="n">
        <f aca="false">ES980+ET980+EU980+EV980+EW980+EX980+EY980+EZ980+FA980+FB980+FC980+FD980</f>
        <v>194045.88</v>
      </c>
      <c r="FF980" s="260" t="n">
        <f aca="false">EP980</f>
        <v>1937210.35</v>
      </c>
      <c r="FG980" s="260" t="n">
        <f aca="false">EQ980+FE980</f>
        <v>239308.61</v>
      </c>
      <c r="FH980" s="260" t="n">
        <f aca="false">FF980-FG980</f>
        <v>1697901.74</v>
      </c>
      <c r="FI980" s="261" t="n">
        <f aca="false">FD980</f>
        <v>16170.49</v>
      </c>
      <c r="FJ980" s="261" t="n">
        <f aca="false">FI980</f>
        <v>16170.49</v>
      </c>
      <c r="FK980" s="261" t="n">
        <f aca="false">FJ980</f>
        <v>16170.49</v>
      </c>
      <c r="FL980" s="261" t="n">
        <f aca="false">FK980</f>
        <v>16170.49</v>
      </c>
      <c r="FM980" s="261" t="n">
        <f aca="false">FL980</f>
        <v>16170.49</v>
      </c>
      <c r="FN980" s="261" t="n">
        <f aca="false">FM980</f>
        <v>16170.49</v>
      </c>
      <c r="FO980" s="261" t="n">
        <f aca="false">FN980</f>
        <v>16170.49</v>
      </c>
      <c r="FP980" s="261" t="n">
        <f aca="false">FO980</f>
        <v>16170.49</v>
      </c>
      <c r="FQ980" s="261" t="n">
        <f aca="false">FP980</f>
        <v>16170.49</v>
      </c>
      <c r="FR980" s="261" t="n">
        <f aca="false">FQ980</f>
        <v>16170.49</v>
      </c>
      <c r="FS980" s="261" t="n">
        <f aca="false">FR980</f>
        <v>16170.49</v>
      </c>
      <c r="FT980" s="261" t="n">
        <f aca="false">FS980</f>
        <v>16170.49</v>
      </c>
      <c r="FU980" s="260" t="n">
        <f aca="false">FI980+FJ980+FK980+FL980+FM980+FN980+FO980+FP980+FQ980+FR980+FS980+FT980</f>
        <v>194045.88</v>
      </c>
      <c r="FV980" s="260" t="n">
        <f aca="false">FF980</f>
        <v>1937210.35</v>
      </c>
      <c r="FW980" s="260" t="n">
        <f aca="false">FG980+FU980</f>
        <v>433354.49</v>
      </c>
      <c r="FX980" s="260" t="n">
        <f aca="false">FV980-FW980</f>
        <v>1503855.86</v>
      </c>
      <c r="FY980" s="261" t="n">
        <f aca="false">FT980</f>
        <v>16170.49</v>
      </c>
      <c r="FZ980" s="261" t="n">
        <f aca="false">FY980</f>
        <v>16170.49</v>
      </c>
      <c r="GA980" s="261" t="n">
        <f aca="false">FZ980</f>
        <v>16170.49</v>
      </c>
      <c r="GB980" s="261" t="n">
        <f aca="false">GA980</f>
        <v>16170.49</v>
      </c>
      <c r="GC980" s="261" t="n">
        <f aca="false">GB980</f>
        <v>16170.49</v>
      </c>
      <c r="GD980" s="261" t="n">
        <f aca="false">GC980</f>
        <v>16170.49</v>
      </c>
      <c r="GE980" s="261" t="n">
        <f aca="false">GD980</f>
        <v>16170.49</v>
      </c>
      <c r="GF980" s="261" t="n">
        <f aca="false">GE980</f>
        <v>16170.49</v>
      </c>
      <c r="GG980" s="261" t="n">
        <f aca="false">GF980</f>
        <v>16170.49</v>
      </c>
      <c r="GH980" s="261" t="n">
        <f aca="false">GG980</f>
        <v>16170.49</v>
      </c>
      <c r="GI980" s="261" t="n">
        <f aca="false">GH980</f>
        <v>16170.49</v>
      </c>
      <c r="GJ980" s="261" t="n">
        <f aca="false">GI980</f>
        <v>16170.49</v>
      </c>
      <c r="GK980" s="260" t="n">
        <f aca="false">FY980+FZ980+GA980+GB980+GC980+GD980+GE980+GF980+GG980+GH980+GI980+GJ980</f>
        <v>194045.88</v>
      </c>
      <c r="GL980" s="260" t="n">
        <f aca="false">FV980</f>
        <v>1937210.35</v>
      </c>
      <c r="GM980" s="260" t="n">
        <f aca="false">FW980+GK980</f>
        <v>627400.37</v>
      </c>
      <c r="GN980" s="260" t="n">
        <f aca="false">GL980-GM980</f>
        <v>1309809.98</v>
      </c>
      <c r="GO980" s="261" t="n">
        <f aca="false">GJ980</f>
        <v>16170.49</v>
      </c>
      <c r="GP980" s="261" t="n">
        <f aca="false">GO980</f>
        <v>16170.49</v>
      </c>
      <c r="GQ980" s="261" t="n">
        <f aca="false">GP980</f>
        <v>16170.49</v>
      </c>
      <c r="GR980" s="261" t="n">
        <f aca="false">GQ980</f>
        <v>16170.49</v>
      </c>
      <c r="GS980" s="261" t="n">
        <f aca="false">GR980</f>
        <v>16170.49</v>
      </c>
      <c r="GT980" s="261" t="n">
        <f aca="false">GS980</f>
        <v>16170.49</v>
      </c>
      <c r="GU980" s="261" t="n">
        <f aca="false">GT980</f>
        <v>16170.49</v>
      </c>
      <c r="GV980" s="261" t="n">
        <f aca="false">GU980</f>
        <v>16170.49</v>
      </c>
      <c r="GW980" s="261" t="n">
        <f aca="false">GV980</f>
        <v>16170.49</v>
      </c>
      <c r="GX980" s="261" t="n">
        <f aca="false">GW980</f>
        <v>16170.49</v>
      </c>
      <c r="GY980" s="261" t="n">
        <f aca="false">GX980</f>
        <v>16170.49</v>
      </c>
      <c r="GZ980" s="261" t="n">
        <f aca="false">GY980</f>
        <v>16170.49</v>
      </c>
      <c r="HA980" s="260" t="n">
        <f aca="false">GO980+GP980+GQ980+GR980+GS980+GT980+GU980+GV980+GW980+GX980+GY980+GZ980</f>
        <v>194045.88</v>
      </c>
      <c r="HB980" s="260" t="n">
        <f aca="false">GL980</f>
        <v>1937210.35</v>
      </c>
      <c r="HC980" s="260" t="n">
        <f aca="false">GM980+HA980</f>
        <v>821446.25</v>
      </c>
      <c r="HD980" s="260" t="n">
        <f aca="false">HB980-HC980</f>
        <v>1115764.1</v>
      </c>
      <c r="HE980" s="264" t="n">
        <f aca="false">GO980-GJ980</f>
        <v>0</v>
      </c>
      <c r="HF980" s="264"/>
      <c r="HG980" s="264"/>
      <c r="HH980" s="264"/>
      <c r="HI980" s="264"/>
      <c r="HJ980" s="264"/>
      <c r="HK980" s="264"/>
      <c r="HL980" s="264"/>
      <c r="HM980" s="264"/>
      <c r="HN980" s="264"/>
      <c r="HO980" s="264"/>
      <c r="HP980" s="264"/>
      <c r="HQ980" s="264"/>
      <c r="HR980" s="264"/>
      <c r="HS980" s="264"/>
      <c r="HT980" s="264"/>
      <c r="HU980" s="264"/>
      <c r="HV980" s="264"/>
      <c r="HW980" s="264"/>
      <c r="HX980" s="264"/>
      <c r="HY980" s="264"/>
      <c r="HZ980" s="264"/>
      <c r="IA980" s="264"/>
      <c r="IB980" s="264"/>
      <c r="IC980" s="264"/>
      <c r="ID980" s="264"/>
      <c r="IE980" s="264"/>
      <c r="IF980" s="264"/>
      <c r="IG980" s="264"/>
      <c r="IH980" s="264"/>
      <c r="II980" s="264"/>
      <c r="IJ980" s="264"/>
      <c r="IK980" s="264"/>
      <c r="IL980" s="264"/>
      <c r="IM980" s="264"/>
      <c r="IN980" s="264"/>
      <c r="IO980" s="264"/>
      <c r="IP980" s="264"/>
      <c r="IQ980" s="264"/>
      <c r="IR980" s="264"/>
      <c r="IS980" s="264"/>
      <c r="IT980" s="264"/>
      <c r="IU980" s="264"/>
      <c r="IV980" s="264"/>
      <c r="IW980" s="264"/>
      <c r="IX980" s="264"/>
      <c r="IY980" s="264"/>
      <c r="IZ980" s="264"/>
      <c r="JA980" s="264"/>
      <c r="JB980" s="264"/>
      <c r="JC980" s="264"/>
      <c r="JD980" s="264"/>
      <c r="JE980" s="264"/>
      <c r="JF980" s="264"/>
      <c r="JG980" s="264"/>
      <c r="JH980" s="264"/>
      <c r="JI980" s="264"/>
      <c r="JJ980" s="264"/>
      <c r="JK980" s="264"/>
      <c r="JL980" s="264"/>
      <c r="JM980" s="265"/>
      <c r="JN980" s="265"/>
    </row>
    <row r="981" s="201" customFormat="true" ht="24" hidden="false" customHeight="true" outlineLevel="0" collapsed="false">
      <c r="A981" s="249" t="n">
        <v>949</v>
      </c>
      <c r="B981" s="382" t="s">
        <v>1589</v>
      </c>
      <c r="C981" s="382" t="s">
        <v>1590</v>
      </c>
      <c r="D981" s="315" t="s">
        <v>471</v>
      </c>
      <c r="E981" s="315" t="s">
        <v>633</v>
      </c>
      <c r="F981" s="380" t="n">
        <v>1</v>
      </c>
      <c r="G981" s="380" t="n">
        <v>1447272.85</v>
      </c>
      <c r="H981" s="304" t="n">
        <v>0.2</v>
      </c>
      <c r="I981" s="380" t="n">
        <v>1447272.85</v>
      </c>
      <c r="J981" s="303" t="n">
        <f aca="false">ROUND(I981+F981*G981*H981,2)</f>
        <v>1736727.42</v>
      </c>
      <c r="K981" s="375" t="n">
        <v>45596</v>
      </c>
      <c r="L981" s="318" t="n">
        <f aca="false">EDATE(K981,M981)-1</f>
        <v>49247</v>
      </c>
      <c r="M981" s="319" t="n">
        <v>120</v>
      </c>
      <c r="N981" s="303"/>
      <c r="O981" s="346"/>
      <c r="P981" s="346"/>
      <c r="Q981" s="376" t="n">
        <v>1</v>
      </c>
      <c r="R981" s="380" t="n">
        <v>1447272.85</v>
      </c>
      <c r="S981" s="377" t="n">
        <f aca="false">H981</f>
        <v>0.2</v>
      </c>
      <c r="T981" s="383" t="n">
        <v>1447272.85</v>
      </c>
      <c r="U981" s="346" t="n">
        <f aca="false">ROUND(T981+Q981*R981*S981,2)</f>
        <v>1736727.42</v>
      </c>
      <c r="V981" s="375"/>
      <c r="W981" s="378"/>
      <c r="X981" s="347"/>
      <c r="Y981" s="346"/>
      <c r="Z981" s="254"/>
      <c r="AA981" s="254"/>
      <c r="AB981" s="254"/>
      <c r="AC981" s="254"/>
      <c r="AD981" s="254"/>
      <c r="AE981" s="254"/>
      <c r="AF981" s="254"/>
      <c r="AG981" s="254"/>
      <c r="AH981" s="254"/>
      <c r="AI981" s="254"/>
      <c r="AJ981" s="254"/>
      <c r="AK981" s="254"/>
      <c r="AL981" s="254"/>
      <c r="AM981" s="254"/>
      <c r="AN981" s="254"/>
      <c r="AO981" s="254"/>
      <c r="AP981" s="254"/>
      <c r="AQ981" s="254"/>
      <c r="AR981" s="254"/>
      <c r="AS981" s="254"/>
      <c r="AT981" s="254"/>
      <c r="AU981" s="254"/>
      <c r="AV981" s="254"/>
      <c r="AW981" s="254"/>
      <c r="AX981" s="254"/>
      <c r="AY981" s="254"/>
      <c r="AZ981" s="254"/>
      <c r="BA981" s="254"/>
      <c r="BB981" s="254"/>
      <c r="BC981" s="254"/>
      <c r="BD981" s="254"/>
      <c r="BE981" s="254"/>
      <c r="BF981" s="254"/>
      <c r="BG981" s="254"/>
      <c r="BH981" s="254"/>
      <c r="BI981" s="254"/>
      <c r="BJ981" s="254"/>
      <c r="BK981" s="254"/>
      <c r="BL981" s="254"/>
      <c r="BM981" s="254"/>
      <c r="BN981" s="254"/>
      <c r="BO981" s="254"/>
      <c r="BP981" s="254"/>
      <c r="BQ981" s="254"/>
      <c r="BR981" s="254"/>
      <c r="BS981" s="254"/>
      <c r="BT981" s="254"/>
      <c r="BU981" s="254"/>
      <c r="BV981" s="254"/>
      <c r="BW981" s="254"/>
      <c r="BX981" s="254"/>
      <c r="BY981" s="254"/>
      <c r="BZ981" s="254"/>
      <c r="CA981" s="254"/>
      <c r="CB981" s="254"/>
      <c r="CC981" s="254"/>
      <c r="CD981" s="254"/>
      <c r="CE981" s="254"/>
      <c r="CF981" s="254"/>
      <c r="CG981" s="254"/>
      <c r="CH981" s="254"/>
      <c r="CI981" s="254" t="e">
        <f aca="false">#N/A</f>
        <v>#N/A</v>
      </c>
      <c r="CJ981" s="254"/>
      <c r="CK981" s="254"/>
      <c r="CL981" s="254"/>
      <c r="CM981" s="312"/>
      <c r="CN981" s="257"/>
      <c r="CO981" s="254"/>
      <c r="CP981" s="254"/>
      <c r="CQ981" s="254"/>
      <c r="CR981" s="254"/>
      <c r="CS981" s="254"/>
      <c r="CT981" s="261"/>
      <c r="CU981" s="261"/>
      <c r="CV981" s="261"/>
      <c r="CW981" s="261"/>
      <c r="CX981" s="261"/>
      <c r="CY981" s="261"/>
      <c r="CZ981" s="261"/>
      <c r="DA981" s="261"/>
      <c r="DB981" s="261"/>
      <c r="DC981" s="261"/>
      <c r="DD981" s="261"/>
      <c r="DE981" s="261"/>
      <c r="DF981" s="261"/>
      <c r="DG981" s="261"/>
      <c r="DH981" s="261"/>
      <c r="DI981" s="261"/>
      <c r="DJ981" s="261"/>
      <c r="DK981" s="261"/>
      <c r="DL981" s="261"/>
      <c r="DM981" s="261"/>
      <c r="DN981" s="261"/>
      <c r="DO981" s="261"/>
      <c r="DP981" s="261"/>
      <c r="DQ981" s="261"/>
      <c r="DR981" s="261"/>
      <c r="DS981" s="261"/>
      <c r="DT981" s="261"/>
      <c r="DU981" s="261"/>
      <c r="DV981" s="261"/>
      <c r="DW981" s="261"/>
      <c r="DX981" s="261"/>
      <c r="DY981" s="261"/>
      <c r="DZ981" s="261"/>
      <c r="EA981" s="261"/>
      <c r="EB981" s="261"/>
      <c r="EC981" s="261"/>
      <c r="ED981" s="261"/>
      <c r="EE981" s="261"/>
      <c r="EF981" s="261"/>
      <c r="EG981" s="261"/>
      <c r="EH981" s="261"/>
      <c r="EI981" s="261"/>
      <c r="EJ981" s="261"/>
      <c r="EK981" s="261"/>
      <c r="EL981" s="254" t="n">
        <v>0</v>
      </c>
      <c r="EM981" s="263" t="n">
        <v>12060.61</v>
      </c>
      <c r="EN981" s="261" t="n">
        <v>12060.61</v>
      </c>
      <c r="EO981" s="260" t="n">
        <f aca="false">EC981+ED981+EE981+EF981+EG981+EH981+EI981+EJ981+EK981+EL981+EM981+EN981</f>
        <v>24121.22</v>
      </c>
      <c r="EP981" s="260" t="n">
        <f aca="false">T981+AQ981+AS981+AU981+AW981+AY981+BA981+BC981+BE981+BG981+BI981+BK981+BM981+BO981+BQ981+BS981+BU981+BW981+BY981+CA981+CC981+CE981+CG981</f>
        <v>1447272.85</v>
      </c>
      <c r="EQ981" s="260" t="n">
        <f aca="false">EA981+EO981</f>
        <v>24121.22</v>
      </c>
      <c r="ER981" s="260" t="n">
        <f aca="false">EP981-EQ981</f>
        <v>1423151.63</v>
      </c>
      <c r="ES981" s="262" t="n">
        <f aca="false">EN981</f>
        <v>12060.61</v>
      </c>
      <c r="ET981" s="262" t="n">
        <f aca="false">ES981</f>
        <v>12060.61</v>
      </c>
      <c r="EU981" s="262" t="n">
        <f aca="false">ET981</f>
        <v>12060.61</v>
      </c>
      <c r="EV981" s="262" t="n">
        <f aca="false">EU981</f>
        <v>12060.61</v>
      </c>
      <c r="EW981" s="262" t="n">
        <f aca="false">EV981</f>
        <v>12060.61</v>
      </c>
      <c r="EX981" s="262" t="n">
        <f aca="false">EW981</f>
        <v>12060.61</v>
      </c>
      <c r="EY981" s="262" t="n">
        <f aca="false">EX981</f>
        <v>12060.61</v>
      </c>
      <c r="EZ981" s="262" t="n">
        <f aca="false">EY981</f>
        <v>12060.61</v>
      </c>
      <c r="FA981" s="262" t="n">
        <f aca="false">EZ981</f>
        <v>12060.61</v>
      </c>
      <c r="FB981" s="262" t="n">
        <f aca="false">FA981</f>
        <v>12060.61</v>
      </c>
      <c r="FC981" s="262" t="n">
        <f aca="false">FB981</f>
        <v>12060.61</v>
      </c>
      <c r="FD981" s="262" t="n">
        <f aca="false">FC981</f>
        <v>12060.61</v>
      </c>
      <c r="FE981" s="260" t="n">
        <f aca="false">ES981+ET981+EU981+EV981+EW981+EX981+EY981+EZ981+FA981+FB981+FC981+FD981</f>
        <v>144727.32</v>
      </c>
      <c r="FF981" s="260" t="n">
        <f aca="false">EP981</f>
        <v>1447272.85</v>
      </c>
      <c r="FG981" s="260" t="n">
        <f aca="false">EQ981+FE981</f>
        <v>168848.54</v>
      </c>
      <c r="FH981" s="260" t="n">
        <f aca="false">FF981-FG981</f>
        <v>1278424.31</v>
      </c>
      <c r="FI981" s="261" t="n">
        <f aca="false">FD981</f>
        <v>12060.61</v>
      </c>
      <c r="FJ981" s="261" t="n">
        <f aca="false">FI981</f>
        <v>12060.61</v>
      </c>
      <c r="FK981" s="261" t="n">
        <f aca="false">FJ981</f>
        <v>12060.61</v>
      </c>
      <c r="FL981" s="261" t="n">
        <f aca="false">FK981</f>
        <v>12060.61</v>
      </c>
      <c r="FM981" s="261" t="n">
        <f aca="false">FL981</f>
        <v>12060.61</v>
      </c>
      <c r="FN981" s="261" t="n">
        <f aca="false">FM981</f>
        <v>12060.61</v>
      </c>
      <c r="FO981" s="261" t="n">
        <f aca="false">FN981</f>
        <v>12060.61</v>
      </c>
      <c r="FP981" s="261" t="n">
        <f aca="false">FO981</f>
        <v>12060.61</v>
      </c>
      <c r="FQ981" s="261" t="n">
        <f aca="false">FP981</f>
        <v>12060.61</v>
      </c>
      <c r="FR981" s="261" t="n">
        <f aca="false">FQ981</f>
        <v>12060.61</v>
      </c>
      <c r="FS981" s="261" t="n">
        <f aca="false">FR981</f>
        <v>12060.61</v>
      </c>
      <c r="FT981" s="261" t="n">
        <f aca="false">FS981</f>
        <v>12060.61</v>
      </c>
      <c r="FU981" s="260" t="n">
        <f aca="false">FI981+FJ981+FK981+FL981+FM981+FN981+FO981+FP981+FQ981+FR981+FS981+FT981</f>
        <v>144727.32</v>
      </c>
      <c r="FV981" s="260" t="n">
        <f aca="false">FF981</f>
        <v>1447272.85</v>
      </c>
      <c r="FW981" s="260" t="n">
        <f aca="false">FG981+FU981</f>
        <v>313575.86</v>
      </c>
      <c r="FX981" s="260" t="n">
        <f aca="false">FV981-FW981</f>
        <v>1133696.99</v>
      </c>
      <c r="FY981" s="261" t="n">
        <f aca="false">FT981</f>
        <v>12060.61</v>
      </c>
      <c r="FZ981" s="261" t="n">
        <f aca="false">FY981</f>
        <v>12060.61</v>
      </c>
      <c r="GA981" s="261" t="n">
        <f aca="false">FZ981</f>
        <v>12060.61</v>
      </c>
      <c r="GB981" s="261" t="n">
        <f aca="false">GA981</f>
        <v>12060.61</v>
      </c>
      <c r="GC981" s="261" t="n">
        <f aca="false">GB981</f>
        <v>12060.61</v>
      </c>
      <c r="GD981" s="261" t="n">
        <f aca="false">GC981</f>
        <v>12060.61</v>
      </c>
      <c r="GE981" s="261" t="n">
        <f aca="false">GD981</f>
        <v>12060.61</v>
      </c>
      <c r="GF981" s="261" t="n">
        <f aca="false">GE981</f>
        <v>12060.61</v>
      </c>
      <c r="GG981" s="261" t="n">
        <f aca="false">GF981</f>
        <v>12060.61</v>
      </c>
      <c r="GH981" s="261" t="n">
        <f aca="false">GG981</f>
        <v>12060.61</v>
      </c>
      <c r="GI981" s="261" t="n">
        <f aca="false">GH981</f>
        <v>12060.61</v>
      </c>
      <c r="GJ981" s="261" t="n">
        <f aca="false">GI981</f>
        <v>12060.61</v>
      </c>
      <c r="GK981" s="260" t="n">
        <f aca="false">FY981+FZ981+GA981+GB981+GC981+GD981+GE981+GF981+GG981+GH981+GI981+GJ981</f>
        <v>144727.32</v>
      </c>
      <c r="GL981" s="260" t="n">
        <f aca="false">FV981</f>
        <v>1447272.85</v>
      </c>
      <c r="GM981" s="260" t="n">
        <f aca="false">FW981+GK981</f>
        <v>458303.18</v>
      </c>
      <c r="GN981" s="260" t="n">
        <f aca="false">GL981-GM981</f>
        <v>988969.67</v>
      </c>
      <c r="GO981" s="261" t="n">
        <f aca="false">GJ981</f>
        <v>12060.61</v>
      </c>
      <c r="GP981" s="261" t="n">
        <f aca="false">GO981</f>
        <v>12060.61</v>
      </c>
      <c r="GQ981" s="261" t="n">
        <f aca="false">GP981</f>
        <v>12060.61</v>
      </c>
      <c r="GR981" s="261" t="n">
        <f aca="false">GQ981</f>
        <v>12060.61</v>
      </c>
      <c r="GS981" s="261" t="n">
        <f aca="false">GR981</f>
        <v>12060.61</v>
      </c>
      <c r="GT981" s="261" t="n">
        <f aca="false">GS981</f>
        <v>12060.61</v>
      </c>
      <c r="GU981" s="261" t="n">
        <f aca="false">GT981</f>
        <v>12060.61</v>
      </c>
      <c r="GV981" s="261" t="n">
        <f aca="false">GU981</f>
        <v>12060.61</v>
      </c>
      <c r="GW981" s="261" t="n">
        <f aca="false">GV981</f>
        <v>12060.61</v>
      </c>
      <c r="GX981" s="261" t="n">
        <f aca="false">GW981</f>
        <v>12060.61</v>
      </c>
      <c r="GY981" s="261" t="n">
        <f aca="false">GX981</f>
        <v>12060.61</v>
      </c>
      <c r="GZ981" s="261" t="n">
        <f aca="false">GY981</f>
        <v>12060.61</v>
      </c>
      <c r="HA981" s="260" t="n">
        <f aca="false">GO981+GP981+GQ981+GR981+GS981+GT981+GU981+GV981+GW981+GX981+GY981+GZ981</f>
        <v>144727.32</v>
      </c>
      <c r="HB981" s="260" t="n">
        <f aca="false">GL981</f>
        <v>1447272.85</v>
      </c>
      <c r="HC981" s="260" t="n">
        <f aca="false">GM981+HA981</f>
        <v>603030.5</v>
      </c>
      <c r="HD981" s="260" t="n">
        <f aca="false">HB981-HC981</f>
        <v>844242.35</v>
      </c>
      <c r="HE981" s="264" t="n">
        <f aca="false">GO981-GJ981</f>
        <v>0</v>
      </c>
      <c r="HF981" s="264"/>
      <c r="HG981" s="264"/>
      <c r="HH981" s="264"/>
      <c r="HI981" s="264"/>
      <c r="HJ981" s="264"/>
      <c r="HK981" s="264"/>
      <c r="HL981" s="264"/>
      <c r="HM981" s="264"/>
      <c r="HN981" s="264"/>
      <c r="HO981" s="264"/>
      <c r="HP981" s="264"/>
      <c r="HQ981" s="264"/>
      <c r="HR981" s="264"/>
      <c r="HS981" s="264"/>
      <c r="HT981" s="264"/>
      <c r="HU981" s="264"/>
      <c r="HV981" s="264"/>
      <c r="HW981" s="264"/>
      <c r="HX981" s="264"/>
      <c r="HY981" s="264"/>
      <c r="HZ981" s="264"/>
      <c r="IA981" s="264"/>
      <c r="IB981" s="264"/>
      <c r="IC981" s="264"/>
      <c r="ID981" s="264"/>
      <c r="IE981" s="264"/>
      <c r="IF981" s="264"/>
      <c r="IG981" s="264"/>
      <c r="IH981" s="264"/>
      <c r="II981" s="264"/>
      <c r="IJ981" s="264"/>
      <c r="IK981" s="264"/>
      <c r="IL981" s="264"/>
      <c r="IM981" s="264"/>
      <c r="IN981" s="264"/>
      <c r="IO981" s="264"/>
      <c r="IP981" s="264"/>
      <c r="IQ981" s="264"/>
      <c r="IR981" s="264"/>
      <c r="IS981" s="264"/>
      <c r="IT981" s="264"/>
      <c r="IU981" s="264"/>
      <c r="IV981" s="264"/>
      <c r="IW981" s="264"/>
      <c r="IX981" s="264"/>
      <c r="IY981" s="264"/>
      <c r="IZ981" s="264"/>
      <c r="JA981" s="264"/>
      <c r="JB981" s="264"/>
      <c r="JC981" s="264"/>
      <c r="JD981" s="264"/>
      <c r="JE981" s="264"/>
      <c r="JF981" s="264"/>
      <c r="JG981" s="264"/>
      <c r="JH981" s="264"/>
      <c r="JI981" s="264"/>
      <c r="JJ981" s="264"/>
      <c r="JK981" s="264"/>
      <c r="JL981" s="264"/>
      <c r="JM981" s="265"/>
      <c r="JN981" s="265"/>
    </row>
    <row r="982" s="201" customFormat="true" ht="24" hidden="false" customHeight="true" outlineLevel="0" collapsed="false">
      <c r="A982" s="249" t="n">
        <v>950</v>
      </c>
      <c r="B982" s="382" t="s">
        <v>1591</v>
      </c>
      <c r="C982" s="382" t="s">
        <v>1592</v>
      </c>
      <c r="D982" s="315" t="s">
        <v>471</v>
      </c>
      <c r="E982" s="315" t="s">
        <v>633</v>
      </c>
      <c r="F982" s="380" t="n">
        <v>1</v>
      </c>
      <c r="G982" s="380" t="n">
        <v>1082930.53</v>
      </c>
      <c r="H982" s="304" t="n">
        <v>0.2</v>
      </c>
      <c r="I982" s="380" t="n">
        <v>1082930.53</v>
      </c>
      <c r="J982" s="303" t="n">
        <f aca="false">ROUND(I982+F982*G982*H982,2)</f>
        <v>1299516.64</v>
      </c>
      <c r="K982" s="375" t="n">
        <v>45596</v>
      </c>
      <c r="L982" s="318" t="n">
        <f aca="false">EDATE(K982,M982)-1</f>
        <v>49247</v>
      </c>
      <c r="M982" s="319" t="n">
        <v>120</v>
      </c>
      <c r="N982" s="303"/>
      <c r="O982" s="346"/>
      <c r="P982" s="346"/>
      <c r="Q982" s="376" t="n">
        <v>1</v>
      </c>
      <c r="R982" s="380" t="n">
        <v>1082930.53</v>
      </c>
      <c r="S982" s="377" t="n">
        <f aca="false">H982</f>
        <v>0.2</v>
      </c>
      <c r="T982" s="383" t="n">
        <v>1082930.53</v>
      </c>
      <c r="U982" s="346" t="n">
        <f aca="false">ROUND(T982+Q982*R982*S982,2)</f>
        <v>1299516.64</v>
      </c>
      <c r="V982" s="375"/>
      <c r="W982" s="378"/>
      <c r="X982" s="347"/>
      <c r="Y982" s="346"/>
      <c r="Z982" s="254"/>
      <c r="AA982" s="254"/>
      <c r="AB982" s="254"/>
      <c r="AC982" s="254"/>
      <c r="AD982" s="254"/>
      <c r="AE982" s="254"/>
      <c r="AF982" s="254"/>
      <c r="AG982" s="254"/>
      <c r="AH982" s="254"/>
      <c r="AI982" s="254"/>
      <c r="AJ982" s="254"/>
      <c r="AK982" s="254"/>
      <c r="AL982" s="254"/>
      <c r="AM982" s="254"/>
      <c r="AN982" s="254"/>
      <c r="AO982" s="254"/>
      <c r="AP982" s="254"/>
      <c r="AQ982" s="254"/>
      <c r="AR982" s="254"/>
      <c r="AS982" s="254"/>
      <c r="AT982" s="254"/>
      <c r="AU982" s="254"/>
      <c r="AV982" s="254"/>
      <c r="AW982" s="254"/>
      <c r="AX982" s="254"/>
      <c r="AY982" s="254"/>
      <c r="AZ982" s="254"/>
      <c r="BA982" s="254"/>
      <c r="BB982" s="254"/>
      <c r="BC982" s="254"/>
      <c r="BD982" s="254"/>
      <c r="BE982" s="254"/>
      <c r="BF982" s="254"/>
      <c r="BG982" s="254"/>
      <c r="BH982" s="254"/>
      <c r="BI982" s="254"/>
      <c r="BJ982" s="254"/>
      <c r="BK982" s="254"/>
      <c r="BL982" s="254"/>
      <c r="BM982" s="254"/>
      <c r="BN982" s="254"/>
      <c r="BO982" s="254"/>
      <c r="BP982" s="254"/>
      <c r="BQ982" s="254"/>
      <c r="BR982" s="254"/>
      <c r="BS982" s="254"/>
      <c r="BT982" s="254"/>
      <c r="BU982" s="254"/>
      <c r="BV982" s="254"/>
      <c r="BW982" s="254"/>
      <c r="BX982" s="254"/>
      <c r="BY982" s="254"/>
      <c r="BZ982" s="254"/>
      <c r="CA982" s="254"/>
      <c r="CB982" s="254"/>
      <c r="CC982" s="254"/>
      <c r="CD982" s="254"/>
      <c r="CE982" s="254"/>
      <c r="CF982" s="254"/>
      <c r="CG982" s="254"/>
      <c r="CH982" s="254"/>
      <c r="CI982" s="254" t="n">
        <v>246684.64</v>
      </c>
      <c r="CJ982" s="254"/>
      <c r="CK982" s="254"/>
      <c r="CL982" s="254"/>
      <c r="CM982" s="312"/>
      <c r="CN982" s="257"/>
      <c r="CO982" s="254"/>
      <c r="CP982" s="254"/>
      <c r="CQ982" s="254"/>
      <c r="CR982" s="254"/>
      <c r="CS982" s="254"/>
      <c r="CT982" s="261"/>
      <c r="CU982" s="261"/>
      <c r="CV982" s="261"/>
      <c r="CW982" s="261"/>
      <c r="CX982" s="261"/>
      <c r="CY982" s="261"/>
      <c r="CZ982" s="261"/>
      <c r="DA982" s="261"/>
      <c r="DB982" s="261"/>
      <c r="DC982" s="261"/>
      <c r="DD982" s="261"/>
      <c r="DE982" s="261"/>
      <c r="DF982" s="261"/>
      <c r="DG982" s="261"/>
      <c r="DH982" s="261"/>
      <c r="DI982" s="261"/>
      <c r="DJ982" s="261"/>
      <c r="DK982" s="261"/>
      <c r="DL982" s="261"/>
      <c r="DM982" s="261"/>
      <c r="DN982" s="261"/>
      <c r="DO982" s="261"/>
      <c r="DP982" s="261"/>
      <c r="DQ982" s="261"/>
      <c r="DR982" s="261"/>
      <c r="DS982" s="261"/>
      <c r="DT982" s="261"/>
      <c r="DU982" s="261"/>
      <c r="DV982" s="261"/>
      <c r="DW982" s="261"/>
      <c r="DX982" s="261"/>
      <c r="DY982" s="261"/>
      <c r="DZ982" s="261"/>
      <c r="EA982" s="261"/>
      <c r="EB982" s="261"/>
      <c r="EC982" s="261"/>
      <c r="ED982" s="261"/>
      <c r="EE982" s="261"/>
      <c r="EF982" s="261"/>
      <c r="EG982" s="261"/>
      <c r="EH982" s="261"/>
      <c r="EI982" s="261"/>
      <c r="EJ982" s="261"/>
      <c r="EK982" s="261"/>
      <c r="EL982" s="254" t="n">
        <v>0</v>
      </c>
      <c r="EM982" s="263" t="n">
        <v>9024.42</v>
      </c>
      <c r="EN982" s="261" t="n">
        <v>9024.42</v>
      </c>
      <c r="EO982" s="260" t="n">
        <f aca="false">EC982+ED982+EE982+EF982+EG982+EH982+EI982+EJ982+EK982+EL982+EM982+EN982</f>
        <v>18048.84</v>
      </c>
      <c r="EP982" s="260" t="n">
        <f aca="false">T982+AQ982+AS982+AU982+AW982+AY982+BA982+BC982+BE982+BG982+BI982+BK982+BM982+BO982+BQ982+BS982+BU982+BW982+BY982+CA982+CC982+CE982+CG982+CI982</f>
        <v>1329615.17</v>
      </c>
      <c r="EQ982" s="260" t="n">
        <f aca="false">EA982+EO982</f>
        <v>18048.84</v>
      </c>
      <c r="ER982" s="260" t="n">
        <f aca="false">EP982-EQ982</f>
        <v>1311566.33</v>
      </c>
      <c r="ES982" s="262" t="n">
        <f aca="false">EN982</f>
        <v>9024.42</v>
      </c>
      <c r="ET982" s="262" t="n">
        <f aca="false">ES982</f>
        <v>9024.42</v>
      </c>
      <c r="EU982" s="262" t="n">
        <f aca="false">ET982</f>
        <v>9024.42</v>
      </c>
      <c r="EV982" s="262" t="n">
        <f aca="false">EU982</f>
        <v>9024.42</v>
      </c>
      <c r="EW982" s="262" t="n">
        <f aca="false">EV982</f>
        <v>9024.42</v>
      </c>
      <c r="EX982" s="262" t="n">
        <f aca="false">EW982</f>
        <v>9024.42</v>
      </c>
      <c r="EY982" s="262" t="n">
        <f aca="false">EX982</f>
        <v>9024.42</v>
      </c>
      <c r="EZ982" s="262" t="n">
        <f aca="false">EY982</f>
        <v>9024.42</v>
      </c>
      <c r="FA982" s="262" t="n">
        <f aca="false">EZ982</f>
        <v>9024.42</v>
      </c>
      <c r="FB982" s="262" t="n">
        <f aca="false">FA982</f>
        <v>9024.42</v>
      </c>
      <c r="FC982" s="262" t="n">
        <f aca="false">FB982</f>
        <v>9024.42</v>
      </c>
      <c r="FD982" s="262" t="n">
        <f aca="false">FC982</f>
        <v>9024.42</v>
      </c>
      <c r="FE982" s="260" t="n">
        <f aca="false">ES982+ET982+EU982+EV982+EW982+EX982+EY982+EZ982+FA982+FB982+FC982+FD982</f>
        <v>108293.04</v>
      </c>
      <c r="FF982" s="260" t="n">
        <f aca="false">EP982</f>
        <v>1329615.17</v>
      </c>
      <c r="FG982" s="260" t="n">
        <f aca="false">EQ982+FE982</f>
        <v>126341.88</v>
      </c>
      <c r="FH982" s="260" t="n">
        <f aca="false">FF982-FG982</f>
        <v>1203273.29</v>
      </c>
      <c r="FI982" s="261" t="n">
        <f aca="false">FD982</f>
        <v>9024.42</v>
      </c>
      <c r="FJ982" s="261" t="n">
        <f aca="false">FI982</f>
        <v>9024.42</v>
      </c>
      <c r="FK982" s="261" t="n">
        <f aca="false">FJ982</f>
        <v>9024.42</v>
      </c>
      <c r="FL982" s="261" t="n">
        <f aca="false">FK982</f>
        <v>9024.42</v>
      </c>
      <c r="FM982" s="261" t="n">
        <f aca="false">FL982</f>
        <v>9024.42</v>
      </c>
      <c r="FN982" s="261" t="n">
        <f aca="false">FM982</f>
        <v>9024.42</v>
      </c>
      <c r="FO982" s="261" t="n">
        <f aca="false">FN982</f>
        <v>9024.42</v>
      </c>
      <c r="FP982" s="261" t="n">
        <f aca="false">FO982</f>
        <v>9024.42</v>
      </c>
      <c r="FQ982" s="261" t="n">
        <f aca="false">FP982</f>
        <v>9024.42</v>
      </c>
      <c r="FR982" s="261" t="n">
        <f aca="false">FQ982</f>
        <v>9024.42</v>
      </c>
      <c r="FS982" s="261" t="n">
        <f aca="false">FR982</f>
        <v>9024.42</v>
      </c>
      <c r="FT982" s="261" t="n">
        <f aca="false">FS982</f>
        <v>9024.42</v>
      </c>
      <c r="FU982" s="260" t="n">
        <f aca="false">FI982+FJ982+FK982+FL982+FM982+FN982+FO982+FP982+FQ982+FR982+FS982+FT982</f>
        <v>108293.04</v>
      </c>
      <c r="FV982" s="260" t="n">
        <f aca="false">FF982</f>
        <v>1329615.17</v>
      </c>
      <c r="FW982" s="260" t="n">
        <f aca="false">FG982+FU982</f>
        <v>234634.92</v>
      </c>
      <c r="FX982" s="260" t="n">
        <f aca="false">FV982-FW982</f>
        <v>1094980.25</v>
      </c>
      <c r="FY982" s="261" t="n">
        <f aca="false">FT982</f>
        <v>9024.42</v>
      </c>
      <c r="FZ982" s="261" t="n">
        <f aca="false">FY982</f>
        <v>9024.42</v>
      </c>
      <c r="GA982" s="261" t="n">
        <f aca="false">FZ982</f>
        <v>9024.42</v>
      </c>
      <c r="GB982" s="261" t="n">
        <f aca="false">GA982</f>
        <v>9024.42</v>
      </c>
      <c r="GC982" s="261" t="n">
        <f aca="false">GB982</f>
        <v>9024.42</v>
      </c>
      <c r="GD982" s="261" t="n">
        <f aca="false">GC982</f>
        <v>9024.42</v>
      </c>
      <c r="GE982" s="261" t="n">
        <f aca="false">GD982</f>
        <v>9024.42</v>
      </c>
      <c r="GF982" s="261" t="n">
        <f aca="false">GE982</f>
        <v>9024.42</v>
      </c>
      <c r="GG982" s="261" t="n">
        <f aca="false">GF982</f>
        <v>9024.42</v>
      </c>
      <c r="GH982" s="261" t="n">
        <f aca="false">GG982</f>
        <v>9024.42</v>
      </c>
      <c r="GI982" s="261" t="n">
        <f aca="false">GH982</f>
        <v>9024.42</v>
      </c>
      <c r="GJ982" s="261" t="n">
        <f aca="false">GI982</f>
        <v>9024.42</v>
      </c>
      <c r="GK982" s="260" t="n">
        <f aca="false">FY982+FZ982+GA982+GB982+GC982+GD982+GE982+GF982+GG982+GH982+GI982+GJ982</f>
        <v>108293.04</v>
      </c>
      <c r="GL982" s="260" t="n">
        <f aca="false">FV982</f>
        <v>1329615.17</v>
      </c>
      <c r="GM982" s="260" t="n">
        <f aca="false">FW982+GK982</f>
        <v>342927.96</v>
      </c>
      <c r="GN982" s="260" t="n">
        <f aca="false">GL982-GM982</f>
        <v>986687.21</v>
      </c>
      <c r="GO982" s="261" t="n">
        <f aca="false">GJ982</f>
        <v>9024.42</v>
      </c>
      <c r="GP982" s="261" t="n">
        <f aca="false">GO982</f>
        <v>9024.42</v>
      </c>
      <c r="GQ982" s="261" t="n">
        <f aca="false">GP982</f>
        <v>9024.42</v>
      </c>
      <c r="GR982" s="261" t="n">
        <f aca="false">GQ982</f>
        <v>9024.42</v>
      </c>
      <c r="GS982" s="261" t="n">
        <f aca="false">GR982</f>
        <v>9024.42</v>
      </c>
      <c r="GT982" s="261" t="n">
        <f aca="false">GS982</f>
        <v>9024.42</v>
      </c>
      <c r="GU982" s="261" t="n">
        <f aca="false">GT982</f>
        <v>9024.42</v>
      </c>
      <c r="GV982" s="261" t="n">
        <f aca="false">GU982</f>
        <v>9024.42</v>
      </c>
      <c r="GW982" s="261" t="n">
        <f aca="false">GV982</f>
        <v>9024.42</v>
      </c>
      <c r="GX982" s="261" t="n">
        <f aca="false">GW982</f>
        <v>9024.42</v>
      </c>
      <c r="GY982" s="261" t="n">
        <f aca="false">GX982</f>
        <v>9024.42</v>
      </c>
      <c r="GZ982" s="261" t="n">
        <f aca="false">GY982</f>
        <v>9024.42</v>
      </c>
      <c r="HA982" s="260" t="n">
        <f aca="false">GO982+GP982+GQ982+GR982+GS982+GT982+GU982+GV982+GW982+GX982+GY982+GZ982</f>
        <v>108293.04</v>
      </c>
      <c r="HB982" s="260" t="n">
        <f aca="false">GL982</f>
        <v>1329615.17</v>
      </c>
      <c r="HC982" s="260" t="n">
        <f aca="false">GM982+HA982</f>
        <v>451221</v>
      </c>
      <c r="HD982" s="260" t="n">
        <f aca="false">HB982-HC982</f>
        <v>878394.17</v>
      </c>
      <c r="HE982" s="264" t="n">
        <f aca="false">GO982-GJ982</f>
        <v>0</v>
      </c>
      <c r="HF982" s="264"/>
      <c r="HG982" s="264"/>
      <c r="HH982" s="264"/>
      <c r="HI982" s="264"/>
      <c r="HJ982" s="264"/>
      <c r="HK982" s="264"/>
      <c r="HL982" s="264"/>
      <c r="HM982" s="264"/>
      <c r="HN982" s="264"/>
      <c r="HO982" s="264"/>
      <c r="HP982" s="264"/>
      <c r="HQ982" s="264"/>
      <c r="HR982" s="264"/>
      <c r="HS982" s="264"/>
      <c r="HT982" s="264"/>
      <c r="HU982" s="264"/>
      <c r="HV982" s="264"/>
      <c r="HW982" s="264"/>
      <c r="HX982" s="264"/>
      <c r="HY982" s="264"/>
      <c r="HZ982" s="264"/>
      <c r="IA982" s="264"/>
      <c r="IB982" s="264"/>
      <c r="IC982" s="264"/>
      <c r="ID982" s="264"/>
      <c r="IE982" s="264"/>
      <c r="IF982" s="264"/>
      <c r="IG982" s="264"/>
      <c r="IH982" s="264"/>
      <c r="II982" s="264"/>
      <c r="IJ982" s="264"/>
      <c r="IK982" s="264"/>
      <c r="IL982" s="264"/>
      <c r="IM982" s="264"/>
      <c r="IN982" s="264"/>
      <c r="IO982" s="264"/>
      <c r="IP982" s="264"/>
      <c r="IQ982" s="264"/>
      <c r="IR982" s="264"/>
      <c r="IS982" s="264"/>
      <c r="IT982" s="264"/>
      <c r="IU982" s="264"/>
      <c r="IV982" s="264"/>
      <c r="IW982" s="264"/>
      <c r="IX982" s="264"/>
      <c r="IY982" s="264"/>
      <c r="IZ982" s="264"/>
      <c r="JA982" s="264"/>
      <c r="JB982" s="264"/>
      <c r="JC982" s="264"/>
      <c r="JD982" s="264"/>
      <c r="JE982" s="264"/>
      <c r="JF982" s="264"/>
      <c r="JG982" s="264"/>
      <c r="JH982" s="264"/>
      <c r="JI982" s="264"/>
      <c r="JJ982" s="264"/>
      <c r="JK982" s="264"/>
      <c r="JL982" s="264"/>
      <c r="JM982" s="265"/>
      <c r="JN982" s="265"/>
    </row>
    <row r="983" s="201" customFormat="true" ht="24" hidden="false" customHeight="true" outlineLevel="0" collapsed="false">
      <c r="A983" s="249" t="n">
        <v>951</v>
      </c>
      <c r="B983" s="382" t="s">
        <v>1593</v>
      </c>
      <c r="C983" s="382" t="s">
        <v>1594</v>
      </c>
      <c r="D983" s="315" t="s">
        <v>471</v>
      </c>
      <c r="E983" s="315" t="s">
        <v>633</v>
      </c>
      <c r="F983" s="380" t="n">
        <v>1</v>
      </c>
      <c r="G983" s="380" t="n">
        <v>1654290.88</v>
      </c>
      <c r="H983" s="304" t="n">
        <v>0.2</v>
      </c>
      <c r="I983" s="380" t="n">
        <v>1654290.88</v>
      </c>
      <c r="J983" s="303" t="n">
        <f aca="false">ROUND(I983+F983*G983*H983,2)</f>
        <v>1985149.06</v>
      </c>
      <c r="K983" s="375" t="n">
        <v>45596</v>
      </c>
      <c r="L983" s="318" t="n">
        <f aca="false">EDATE(K983,M983)-1</f>
        <v>49247</v>
      </c>
      <c r="M983" s="319" t="n">
        <v>120</v>
      </c>
      <c r="N983" s="303"/>
      <c r="O983" s="346"/>
      <c r="P983" s="346"/>
      <c r="Q983" s="376" t="n">
        <v>1</v>
      </c>
      <c r="R983" s="380" t="n">
        <v>1654290.88</v>
      </c>
      <c r="S983" s="377" t="n">
        <f aca="false">H983</f>
        <v>0.2</v>
      </c>
      <c r="T983" s="383" t="n">
        <v>1654290.88</v>
      </c>
      <c r="U983" s="346" t="n">
        <f aca="false">ROUND(T983+Q983*R983*S983,2)</f>
        <v>1985149.06</v>
      </c>
      <c r="V983" s="375"/>
      <c r="W983" s="378"/>
      <c r="X983" s="347"/>
      <c r="Y983" s="346"/>
      <c r="Z983" s="254"/>
      <c r="AA983" s="254"/>
      <c r="AB983" s="254"/>
      <c r="AC983" s="254"/>
      <c r="AD983" s="254"/>
      <c r="AE983" s="254"/>
      <c r="AF983" s="254"/>
      <c r="AG983" s="254"/>
      <c r="AH983" s="254"/>
      <c r="AI983" s="254"/>
      <c r="AJ983" s="254"/>
      <c r="AK983" s="254"/>
      <c r="AL983" s="254"/>
      <c r="AM983" s="254"/>
      <c r="AN983" s="254"/>
      <c r="AO983" s="254"/>
      <c r="AP983" s="254"/>
      <c r="AQ983" s="254"/>
      <c r="AR983" s="254"/>
      <c r="AS983" s="254"/>
      <c r="AT983" s="254"/>
      <c r="AU983" s="254"/>
      <c r="AV983" s="254"/>
      <c r="AW983" s="254"/>
      <c r="AX983" s="254"/>
      <c r="AY983" s="254"/>
      <c r="AZ983" s="254"/>
      <c r="BA983" s="254"/>
      <c r="BB983" s="254"/>
      <c r="BC983" s="254"/>
      <c r="BD983" s="254"/>
      <c r="BE983" s="254"/>
      <c r="BF983" s="254"/>
      <c r="BG983" s="254"/>
      <c r="BH983" s="254"/>
      <c r="BI983" s="254"/>
      <c r="BJ983" s="254"/>
      <c r="BK983" s="254"/>
      <c r="BL983" s="254"/>
      <c r="BM983" s="254"/>
      <c r="BN983" s="254"/>
      <c r="BO983" s="254"/>
      <c r="BP983" s="254"/>
      <c r="BQ983" s="254"/>
      <c r="BR983" s="254"/>
      <c r="BS983" s="254"/>
      <c r="BT983" s="254"/>
      <c r="BU983" s="254"/>
      <c r="BV983" s="254"/>
      <c r="BW983" s="254"/>
      <c r="BX983" s="254"/>
      <c r="BY983" s="254"/>
      <c r="BZ983" s="254"/>
      <c r="CA983" s="254"/>
      <c r="CB983" s="254"/>
      <c r="CC983" s="254"/>
      <c r="CD983" s="254"/>
      <c r="CE983" s="254"/>
      <c r="CF983" s="254"/>
      <c r="CG983" s="254"/>
      <c r="CH983" s="254"/>
      <c r="CI983" s="254" t="n">
        <v>370026.96</v>
      </c>
      <c r="CJ983" s="254"/>
      <c r="CK983" s="254"/>
      <c r="CL983" s="254"/>
      <c r="CM983" s="312"/>
      <c r="CN983" s="257"/>
      <c r="CO983" s="254"/>
      <c r="CP983" s="254"/>
      <c r="CQ983" s="254"/>
      <c r="CR983" s="254"/>
      <c r="CS983" s="254"/>
      <c r="CT983" s="261"/>
      <c r="CU983" s="261"/>
      <c r="CV983" s="261"/>
      <c r="CW983" s="261"/>
      <c r="CX983" s="261"/>
      <c r="CY983" s="261"/>
      <c r="CZ983" s="261"/>
      <c r="DA983" s="261"/>
      <c r="DB983" s="261"/>
      <c r="DC983" s="261"/>
      <c r="DD983" s="261"/>
      <c r="DE983" s="261"/>
      <c r="DF983" s="261"/>
      <c r="DG983" s="261"/>
      <c r="DH983" s="261"/>
      <c r="DI983" s="261"/>
      <c r="DJ983" s="261"/>
      <c r="DK983" s="261"/>
      <c r="DL983" s="261"/>
      <c r="DM983" s="261"/>
      <c r="DN983" s="261"/>
      <c r="DO983" s="261"/>
      <c r="DP983" s="261"/>
      <c r="DQ983" s="261"/>
      <c r="DR983" s="261"/>
      <c r="DS983" s="261"/>
      <c r="DT983" s="261"/>
      <c r="DU983" s="261"/>
      <c r="DV983" s="261"/>
      <c r="DW983" s="261"/>
      <c r="DX983" s="261"/>
      <c r="DY983" s="261"/>
      <c r="DZ983" s="261"/>
      <c r="EA983" s="261"/>
      <c r="EB983" s="261"/>
      <c r="EC983" s="261"/>
      <c r="ED983" s="261"/>
      <c r="EE983" s="261"/>
      <c r="EF983" s="261"/>
      <c r="EG983" s="261"/>
      <c r="EH983" s="261"/>
      <c r="EI983" s="261"/>
      <c r="EJ983" s="261"/>
      <c r="EK983" s="261"/>
      <c r="EL983" s="254" t="n">
        <v>0</v>
      </c>
      <c r="EM983" s="263" t="n">
        <v>13785.76</v>
      </c>
      <c r="EN983" s="261" t="n">
        <v>13785.76</v>
      </c>
      <c r="EO983" s="260" t="n">
        <f aca="false">EC983+ED983+EE983+EF983+EG983+EH983+EI983+EJ983+EK983+EL983+EM983+EN983</f>
        <v>27571.52</v>
      </c>
      <c r="EP983" s="260" t="n">
        <f aca="false">T983+AQ983+AS983+AU983+AW983+AY983+BA983+BC983+BE983+BG983+BI983+BK983+BM983+BO983+BQ983+BS983+BU983+BW983+BY983+CA983+CC983+CE983+CG983+CI983</f>
        <v>2024317.84</v>
      </c>
      <c r="EQ983" s="260" t="n">
        <f aca="false">EA983+EO983</f>
        <v>27571.52</v>
      </c>
      <c r="ER983" s="260" t="n">
        <f aca="false">EP983-EQ983</f>
        <v>1996746.32</v>
      </c>
      <c r="ES983" s="262" t="n">
        <f aca="false">EN983</f>
        <v>13785.76</v>
      </c>
      <c r="ET983" s="262" t="n">
        <f aca="false">ES983</f>
        <v>13785.76</v>
      </c>
      <c r="EU983" s="262" t="n">
        <f aca="false">ET983</f>
        <v>13785.76</v>
      </c>
      <c r="EV983" s="262" t="n">
        <f aca="false">EU983</f>
        <v>13785.76</v>
      </c>
      <c r="EW983" s="262" t="n">
        <f aca="false">EV983</f>
        <v>13785.76</v>
      </c>
      <c r="EX983" s="262" t="n">
        <f aca="false">EW983</f>
        <v>13785.76</v>
      </c>
      <c r="EY983" s="262" t="n">
        <f aca="false">EX983</f>
        <v>13785.76</v>
      </c>
      <c r="EZ983" s="262" t="n">
        <f aca="false">EY983</f>
        <v>13785.76</v>
      </c>
      <c r="FA983" s="262" t="n">
        <f aca="false">EZ983</f>
        <v>13785.76</v>
      </c>
      <c r="FB983" s="262" t="n">
        <f aca="false">FA983</f>
        <v>13785.76</v>
      </c>
      <c r="FC983" s="262" t="n">
        <f aca="false">FB983</f>
        <v>13785.76</v>
      </c>
      <c r="FD983" s="262" t="n">
        <f aca="false">FC983</f>
        <v>13785.76</v>
      </c>
      <c r="FE983" s="260" t="n">
        <f aca="false">ES983+ET983+EU983+EV983+EW983+EX983+EY983+EZ983+FA983+FB983+FC983+FD983</f>
        <v>165429.12</v>
      </c>
      <c r="FF983" s="260" t="n">
        <f aca="false">EP983</f>
        <v>2024317.84</v>
      </c>
      <c r="FG983" s="260" t="n">
        <f aca="false">EQ983+FE983</f>
        <v>193000.64</v>
      </c>
      <c r="FH983" s="260" t="n">
        <f aca="false">FF983-FG983</f>
        <v>1831317.2</v>
      </c>
      <c r="FI983" s="261" t="n">
        <f aca="false">FD983</f>
        <v>13785.76</v>
      </c>
      <c r="FJ983" s="261" t="n">
        <f aca="false">FI983</f>
        <v>13785.76</v>
      </c>
      <c r="FK983" s="261" t="n">
        <f aca="false">FJ983</f>
        <v>13785.76</v>
      </c>
      <c r="FL983" s="261" t="n">
        <f aca="false">FK983</f>
        <v>13785.76</v>
      </c>
      <c r="FM983" s="261" t="n">
        <f aca="false">FL983</f>
        <v>13785.76</v>
      </c>
      <c r="FN983" s="261" t="n">
        <f aca="false">FM983</f>
        <v>13785.76</v>
      </c>
      <c r="FO983" s="261" t="n">
        <f aca="false">FN983</f>
        <v>13785.76</v>
      </c>
      <c r="FP983" s="261" t="n">
        <f aca="false">FO983</f>
        <v>13785.76</v>
      </c>
      <c r="FQ983" s="261" t="n">
        <f aca="false">FP983</f>
        <v>13785.76</v>
      </c>
      <c r="FR983" s="261" t="n">
        <f aca="false">FQ983</f>
        <v>13785.76</v>
      </c>
      <c r="FS983" s="261" t="n">
        <f aca="false">FR983</f>
        <v>13785.76</v>
      </c>
      <c r="FT983" s="261" t="n">
        <f aca="false">FS983</f>
        <v>13785.76</v>
      </c>
      <c r="FU983" s="260" t="n">
        <f aca="false">FI983+FJ983+FK983+FL983+FM983+FN983+FO983+FP983+FQ983+FR983+FS983+FT983</f>
        <v>165429.12</v>
      </c>
      <c r="FV983" s="260" t="n">
        <f aca="false">FF983</f>
        <v>2024317.84</v>
      </c>
      <c r="FW983" s="260" t="n">
        <f aca="false">FG983+FU983</f>
        <v>358429.76</v>
      </c>
      <c r="FX983" s="260" t="n">
        <f aca="false">FV983-FW983</f>
        <v>1665888.08</v>
      </c>
      <c r="FY983" s="261" t="n">
        <f aca="false">FT983</f>
        <v>13785.76</v>
      </c>
      <c r="FZ983" s="261" t="n">
        <f aca="false">FY983</f>
        <v>13785.76</v>
      </c>
      <c r="GA983" s="261" t="n">
        <f aca="false">FZ983</f>
        <v>13785.76</v>
      </c>
      <c r="GB983" s="261" t="n">
        <f aca="false">GA983</f>
        <v>13785.76</v>
      </c>
      <c r="GC983" s="261" t="n">
        <f aca="false">GB983</f>
        <v>13785.76</v>
      </c>
      <c r="GD983" s="261" t="n">
        <f aca="false">GC983</f>
        <v>13785.76</v>
      </c>
      <c r="GE983" s="261" t="n">
        <f aca="false">GD983</f>
        <v>13785.76</v>
      </c>
      <c r="GF983" s="261" t="n">
        <f aca="false">GE983</f>
        <v>13785.76</v>
      </c>
      <c r="GG983" s="261" t="n">
        <f aca="false">GF983</f>
        <v>13785.76</v>
      </c>
      <c r="GH983" s="261" t="n">
        <f aca="false">GG983</f>
        <v>13785.76</v>
      </c>
      <c r="GI983" s="261" t="n">
        <f aca="false">GH983</f>
        <v>13785.76</v>
      </c>
      <c r="GJ983" s="261" t="n">
        <f aca="false">GI983</f>
        <v>13785.76</v>
      </c>
      <c r="GK983" s="260" t="n">
        <f aca="false">FY983+FZ983+GA983+GB983+GC983+GD983+GE983+GF983+GG983+GH983+GI983+GJ983</f>
        <v>165429.12</v>
      </c>
      <c r="GL983" s="260" t="n">
        <f aca="false">FV983</f>
        <v>2024317.84</v>
      </c>
      <c r="GM983" s="260" t="n">
        <f aca="false">FW983+GK983</f>
        <v>523858.88</v>
      </c>
      <c r="GN983" s="260" t="n">
        <f aca="false">GL983-GM983</f>
        <v>1500458.96</v>
      </c>
      <c r="GO983" s="261" t="n">
        <f aca="false">GJ983</f>
        <v>13785.76</v>
      </c>
      <c r="GP983" s="261" t="n">
        <f aca="false">GO983</f>
        <v>13785.76</v>
      </c>
      <c r="GQ983" s="261" t="n">
        <f aca="false">GP983</f>
        <v>13785.76</v>
      </c>
      <c r="GR983" s="261" t="n">
        <f aca="false">GQ983</f>
        <v>13785.76</v>
      </c>
      <c r="GS983" s="261" t="n">
        <f aca="false">GR983</f>
        <v>13785.76</v>
      </c>
      <c r="GT983" s="261" t="n">
        <f aca="false">GS983</f>
        <v>13785.76</v>
      </c>
      <c r="GU983" s="261" t="n">
        <f aca="false">GT983</f>
        <v>13785.76</v>
      </c>
      <c r="GV983" s="261" t="n">
        <f aca="false">GU983</f>
        <v>13785.76</v>
      </c>
      <c r="GW983" s="261" t="n">
        <f aca="false">GV983</f>
        <v>13785.76</v>
      </c>
      <c r="GX983" s="261" t="n">
        <f aca="false">GW983</f>
        <v>13785.76</v>
      </c>
      <c r="GY983" s="261" t="n">
        <f aca="false">GX983</f>
        <v>13785.76</v>
      </c>
      <c r="GZ983" s="261" t="n">
        <f aca="false">GY983</f>
        <v>13785.76</v>
      </c>
      <c r="HA983" s="260" t="n">
        <f aca="false">GO983+GP983+GQ983+GR983+GS983+GT983+GU983+GV983+GW983+GX983+GY983+GZ983</f>
        <v>165429.12</v>
      </c>
      <c r="HB983" s="260" t="n">
        <f aca="false">GL983</f>
        <v>2024317.84</v>
      </c>
      <c r="HC983" s="260" t="n">
        <f aca="false">GM983+HA983</f>
        <v>689288</v>
      </c>
      <c r="HD983" s="260" t="n">
        <f aca="false">HB983-HC983</f>
        <v>1335029.84</v>
      </c>
      <c r="HE983" s="264" t="n">
        <f aca="false">GO983-GJ983</f>
        <v>0</v>
      </c>
      <c r="HF983" s="264"/>
      <c r="HG983" s="264"/>
      <c r="HH983" s="264"/>
      <c r="HI983" s="264"/>
      <c r="HJ983" s="264"/>
      <c r="HK983" s="264"/>
      <c r="HL983" s="264"/>
      <c r="HM983" s="264"/>
      <c r="HN983" s="264"/>
      <c r="HO983" s="264"/>
      <c r="HP983" s="264"/>
      <c r="HQ983" s="264"/>
      <c r="HR983" s="264"/>
      <c r="HS983" s="264"/>
      <c r="HT983" s="264"/>
      <c r="HU983" s="264"/>
      <c r="HV983" s="264"/>
      <c r="HW983" s="264"/>
      <c r="HX983" s="264"/>
      <c r="HY983" s="264"/>
      <c r="HZ983" s="264"/>
      <c r="IA983" s="264"/>
      <c r="IB983" s="264"/>
      <c r="IC983" s="264"/>
      <c r="ID983" s="264"/>
      <c r="IE983" s="264"/>
      <c r="IF983" s="264"/>
      <c r="IG983" s="264"/>
      <c r="IH983" s="264"/>
      <c r="II983" s="264"/>
      <c r="IJ983" s="264"/>
      <c r="IK983" s="264"/>
      <c r="IL983" s="264"/>
      <c r="IM983" s="264"/>
      <c r="IN983" s="264"/>
      <c r="IO983" s="264"/>
      <c r="IP983" s="264"/>
      <c r="IQ983" s="264"/>
      <c r="IR983" s="264"/>
      <c r="IS983" s="264"/>
      <c r="IT983" s="264"/>
      <c r="IU983" s="264"/>
      <c r="IV983" s="264"/>
      <c r="IW983" s="264"/>
      <c r="IX983" s="264"/>
      <c r="IY983" s="264"/>
      <c r="IZ983" s="264"/>
      <c r="JA983" s="264"/>
      <c r="JB983" s="264"/>
      <c r="JC983" s="264"/>
      <c r="JD983" s="264"/>
      <c r="JE983" s="264"/>
      <c r="JF983" s="264"/>
      <c r="JG983" s="264"/>
      <c r="JH983" s="264"/>
      <c r="JI983" s="264"/>
      <c r="JJ983" s="264"/>
      <c r="JK983" s="264"/>
      <c r="JL983" s="264"/>
      <c r="JM983" s="265"/>
      <c r="JN983" s="265"/>
    </row>
    <row r="984" s="201" customFormat="true" ht="24" hidden="false" customHeight="true" outlineLevel="0" collapsed="false">
      <c r="A984" s="249" t="n">
        <v>952</v>
      </c>
      <c r="B984" s="382" t="s">
        <v>1595</v>
      </c>
      <c r="C984" s="382" t="s">
        <v>1596</v>
      </c>
      <c r="D984" s="315" t="s">
        <v>471</v>
      </c>
      <c r="E984" s="315" t="s">
        <v>633</v>
      </c>
      <c r="F984" s="380" t="n">
        <v>1</v>
      </c>
      <c r="G984" s="380" t="n">
        <v>2023744.31</v>
      </c>
      <c r="H984" s="304" t="n">
        <v>0.2</v>
      </c>
      <c r="I984" s="380" t="n">
        <v>2023744.31</v>
      </c>
      <c r="J984" s="303" t="n">
        <f aca="false">ROUND(I984+F984*G984*H984,2)</f>
        <v>2428493.17</v>
      </c>
      <c r="K984" s="375" t="n">
        <v>45596</v>
      </c>
      <c r="L984" s="318" t="n">
        <f aca="false">EDATE(K984,M984)-1</f>
        <v>49247</v>
      </c>
      <c r="M984" s="319" t="n">
        <v>120</v>
      </c>
      <c r="N984" s="303"/>
      <c r="O984" s="346"/>
      <c r="P984" s="346"/>
      <c r="Q984" s="376" t="n">
        <v>1</v>
      </c>
      <c r="R984" s="380" t="n">
        <v>2023744.31</v>
      </c>
      <c r="S984" s="377" t="n">
        <f aca="false">H984</f>
        <v>0.2</v>
      </c>
      <c r="T984" s="383" t="n">
        <v>2023744.31</v>
      </c>
      <c r="U984" s="346" t="n">
        <f aca="false">ROUND(T984+Q984*R984*S984,2)</f>
        <v>2428493.17</v>
      </c>
      <c r="V984" s="375"/>
      <c r="W984" s="378"/>
      <c r="X984" s="347"/>
      <c r="Y984" s="346"/>
      <c r="Z984" s="254"/>
      <c r="AA984" s="254"/>
      <c r="AB984" s="254"/>
      <c r="AC984" s="254"/>
      <c r="AD984" s="254"/>
      <c r="AE984" s="254"/>
      <c r="AF984" s="254"/>
      <c r="AG984" s="254"/>
      <c r="AH984" s="254"/>
      <c r="AI984" s="254"/>
      <c r="AJ984" s="254"/>
      <c r="AK984" s="254"/>
      <c r="AL984" s="254"/>
      <c r="AM984" s="254"/>
      <c r="AN984" s="254"/>
      <c r="AO984" s="254"/>
      <c r="AP984" s="254"/>
      <c r="AQ984" s="254"/>
      <c r="AR984" s="254"/>
      <c r="AS984" s="254"/>
      <c r="AT984" s="254"/>
      <c r="AU984" s="254"/>
      <c r="AV984" s="254"/>
      <c r="AW984" s="254"/>
      <c r="AX984" s="254"/>
      <c r="AY984" s="254"/>
      <c r="AZ984" s="254"/>
      <c r="BA984" s="254"/>
      <c r="BB984" s="254"/>
      <c r="BC984" s="254"/>
      <c r="BD984" s="254"/>
      <c r="BE984" s="254"/>
      <c r="BF984" s="254"/>
      <c r="BG984" s="254"/>
      <c r="BH984" s="254"/>
      <c r="BI984" s="254"/>
      <c r="BJ984" s="254"/>
      <c r="BK984" s="254"/>
      <c r="BL984" s="254"/>
      <c r="BM984" s="254"/>
      <c r="BN984" s="254"/>
      <c r="BO984" s="254"/>
      <c r="BP984" s="254"/>
      <c r="BQ984" s="254"/>
      <c r="BR984" s="254"/>
      <c r="BS984" s="254"/>
      <c r="BT984" s="254"/>
      <c r="BU984" s="254"/>
      <c r="BV984" s="254"/>
      <c r="BW984" s="254"/>
      <c r="BX984" s="254"/>
      <c r="BY984" s="254"/>
      <c r="BZ984" s="254"/>
      <c r="CA984" s="254"/>
      <c r="CB984" s="254"/>
      <c r="CC984" s="254"/>
      <c r="CD984" s="254"/>
      <c r="CE984" s="254"/>
      <c r="CF984" s="254"/>
      <c r="CG984" s="254"/>
      <c r="CH984" s="254"/>
      <c r="CI984" s="254" t="n">
        <v>49336.93</v>
      </c>
      <c r="CJ984" s="254"/>
      <c r="CK984" s="254"/>
      <c r="CL984" s="254"/>
      <c r="CM984" s="312"/>
      <c r="CN984" s="257"/>
      <c r="CO984" s="254"/>
      <c r="CP984" s="254"/>
      <c r="CQ984" s="254"/>
      <c r="CR984" s="254"/>
      <c r="CS984" s="254"/>
      <c r="CT984" s="261"/>
      <c r="CU984" s="261"/>
      <c r="CV984" s="261"/>
      <c r="CW984" s="261"/>
      <c r="CX984" s="261"/>
      <c r="CY984" s="261"/>
      <c r="CZ984" s="261"/>
      <c r="DA984" s="261"/>
      <c r="DB984" s="261"/>
      <c r="DC984" s="261"/>
      <c r="DD984" s="261"/>
      <c r="DE984" s="261"/>
      <c r="DF984" s="261"/>
      <c r="DG984" s="261"/>
      <c r="DH984" s="261"/>
      <c r="DI984" s="261"/>
      <c r="DJ984" s="261"/>
      <c r="DK984" s="261"/>
      <c r="DL984" s="261"/>
      <c r="DM984" s="261"/>
      <c r="DN984" s="261"/>
      <c r="DO984" s="261"/>
      <c r="DP984" s="261"/>
      <c r="DQ984" s="261"/>
      <c r="DR984" s="261"/>
      <c r="DS984" s="261"/>
      <c r="DT984" s="261"/>
      <c r="DU984" s="261"/>
      <c r="DV984" s="261"/>
      <c r="DW984" s="261"/>
      <c r="DX984" s="261"/>
      <c r="DY984" s="261"/>
      <c r="DZ984" s="261"/>
      <c r="EA984" s="261"/>
      <c r="EB984" s="261"/>
      <c r="EC984" s="261"/>
      <c r="ED984" s="261"/>
      <c r="EE984" s="261"/>
      <c r="EF984" s="261"/>
      <c r="EG984" s="261"/>
      <c r="EH984" s="261"/>
      <c r="EI984" s="261"/>
      <c r="EJ984" s="261"/>
      <c r="EK984" s="261"/>
      <c r="EL984" s="254" t="n">
        <v>0</v>
      </c>
      <c r="EM984" s="263" t="n">
        <v>16864.54</v>
      </c>
      <c r="EN984" s="261" t="n">
        <v>16864.54</v>
      </c>
      <c r="EO984" s="260" t="n">
        <f aca="false">EC984+ED984+EE984+EF984+EG984+EH984+EI984+EJ984+EK984+EL984+EM984+EN984</f>
        <v>33729.08</v>
      </c>
      <c r="EP984" s="260" t="n">
        <f aca="false">T984+AQ984+AS984+AU984+AW984+AY984+BA984+BC984+BE984+BG984+BI984+BK984+BM984+BO984+BQ984+BS984+BU984+BW984+BY984+CA984+CC984+CE984+CG984+CI984</f>
        <v>2073081.24</v>
      </c>
      <c r="EQ984" s="260" t="n">
        <f aca="false">EA984+EO984</f>
        <v>33729.08</v>
      </c>
      <c r="ER984" s="260" t="n">
        <f aca="false">EP984-EQ984</f>
        <v>2039352.16</v>
      </c>
      <c r="ES984" s="262" t="n">
        <f aca="false">EN984</f>
        <v>16864.54</v>
      </c>
      <c r="ET984" s="262" t="n">
        <f aca="false">ES984</f>
        <v>16864.54</v>
      </c>
      <c r="EU984" s="262" t="n">
        <f aca="false">ET984</f>
        <v>16864.54</v>
      </c>
      <c r="EV984" s="262" t="n">
        <f aca="false">EU984</f>
        <v>16864.54</v>
      </c>
      <c r="EW984" s="262" t="n">
        <f aca="false">EV984</f>
        <v>16864.54</v>
      </c>
      <c r="EX984" s="262" t="n">
        <f aca="false">EW984</f>
        <v>16864.54</v>
      </c>
      <c r="EY984" s="262" t="n">
        <f aca="false">EX984</f>
        <v>16864.54</v>
      </c>
      <c r="EZ984" s="262" t="n">
        <f aca="false">EY984</f>
        <v>16864.54</v>
      </c>
      <c r="FA984" s="262" t="n">
        <f aca="false">EZ984</f>
        <v>16864.54</v>
      </c>
      <c r="FB984" s="262" t="n">
        <f aca="false">FA984</f>
        <v>16864.54</v>
      </c>
      <c r="FC984" s="262" t="n">
        <f aca="false">FB984</f>
        <v>16864.54</v>
      </c>
      <c r="FD984" s="262" t="n">
        <f aca="false">FC984</f>
        <v>16864.54</v>
      </c>
      <c r="FE984" s="260" t="n">
        <f aca="false">ES984+ET984+EU984+EV984+EW984+EX984+EY984+EZ984+FA984+FB984+FC984+FD984</f>
        <v>202374.48</v>
      </c>
      <c r="FF984" s="260" t="n">
        <f aca="false">EP984</f>
        <v>2073081.24</v>
      </c>
      <c r="FG984" s="260" t="n">
        <f aca="false">EQ984+FE984</f>
        <v>236103.56</v>
      </c>
      <c r="FH984" s="260" t="n">
        <f aca="false">FF984-FG984</f>
        <v>1836977.68</v>
      </c>
      <c r="FI984" s="261" t="n">
        <f aca="false">FD984</f>
        <v>16864.54</v>
      </c>
      <c r="FJ984" s="261" t="n">
        <f aca="false">FI984</f>
        <v>16864.54</v>
      </c>
      <c r="FK984" s="261" t="n">
        <f aca="false">FJ984</f>
        <v>16864.54</v>
      </c>
      <c r="FL984" s="261" t="n">
        <f aca="false">FK984</f>
        <v>16864.54</v>
      </c>
      <c r="FM984" s="261" t="n">
        <f aca="false">FL984</f>
        <v>16864.54</v>
      </c>
      <c r="FN984" s="261" t="n">
        <f aca="false">FM984</f>
        <v>16864.54</v>
      </c>
      <c r="FO984" s="261" t="n">
        <f aca="false">FN984</f>
        <v>16864.54</v>
      </c>
      <c r="FP984" s="261" t="n">
        <f aca="false">FO984</f>
        <v>16864.54</v>
      </c>
      <c r="FQ984" s="261" t="n">
        <f aca="false">FP984</f>
        <v>16864.54</v>
      </c>
      <c r="FR984" s="261" t="n">
        <f aca="false">FQ984</f>
        <v>16864.54</v>
      </c>
      <c r="FS984" s="261" t="n">
        <f aca="false">FR984</f>
        <v>16864.54</v>
      </c>
      <c r="FT984" s="261" t="n">
        <f aca="false">FS984</f>
        <v>16864.54</v>
      </c>
      <c r="FU984" s="260" t="n">
        <f aca="false">FI984+FJ984+FK984+FL984+FM984+FN984+FO984+FP984+FQ984+FR984+FS984+FT984</f>
        <v>202374.48</v>
      </c>
      <c r="FV984" s="260" t="n">
        <f aca="false">FF984</f>
        <v>2073081.24</v>
      </c>
      <c r="FW984" s="260" t="n">
        <f aca="false">FG984+FU984</f>
        <v>438478.04</v>
      </c>
      <c r="FX984" s="260" t="n">
        <f aca="false">FV984-FW984</f>
        <v>1634603.2</v>
      </c>
      <c r="FY984" s="261" t="n">
        <f aca="false">FT984</f>
        <v>16864.54</v>
      </c>
      <c r="FZ984" s="261" t="n">
        <f aca="false">FY984</f>
        <v>16864.54</v>
      </c>
      <c r="GA984" s="261" t="n">
        <f aca="false">FZ984</f>
        <v>16864.54</v>
      </c>
      <c r="GB984" s="261" t="n">
        <f aca="false">GA984</f>
        <v>16864.54</v>
      </c>
      <c r="GC984" s="261" t="n">
        <f aca="false">GB984</f>
        <v>16864.54</v>
      </c>
      <c r="GD984" s="261" t="n">
        <f aca="false">GC984</f>
        <v>16864.54</v>
      </c>
      <c r="GE984" s="261" t="n">
        <f aca="false">GD984</f>
        <v>16864.54</v>
      </c>
      <c r="GF984" s="261" t="n">
        <f aca="false">GE984</f>
        <v>16864.54</v>
      </c>
      <c r="GG984" s="261" t="n">
        <f aca="false">GF984</f>
        <v>16864.54</v>
      </c>
      <c r="GH984" s="261" t="n">
        <f aca="false">GG984</f>
        <v>16864.54</v>
      </c>
      <c r="GI984" s="261" t="n">
        <f aca="false">GH984</f>
        <v>16864.54</v>
      </c>
      <c r="GJ984" s="261" t="n">
        <f aca="false">GI984</f>
        <v>16864.54</v>
      </c>
      <c r="GK984" s="260" t="n">
        <f aca="false">FY984+FZ984+GA984+GB984+GC984+GD984+GE984+GF984+GG984+GH984+GI984+GJ984</f>
        <v>202374.48</v>
      </c>
      <c r="GL984" s="260" t="n">
        <f aca="false">FV984</f>
        <v>2073081.24</v>
      </c>
      <c r="GM984" s="260" t="n">
        <f aca="false">FW984+GK984</f>
        <v>640852.52</v>
      </c>
      <c r="GN984" s="260" t="n">
        <f aca="false">GL984-GM984</f>
        <v>1432228.72</v>
      </c>
      <c r="GO984" s="261" t="n">
        <f aca="false">GJ984</f>
        <v>16864.54</v>
      </c>
      <c r="GP984" s="261" t="n">
        <f aca="false">GO984</f>
        <v>16864.54</v>
      </c>
      <c r="GQ984" s="261" t="n">
        <f aca="false">GP984</f>
        <v>16864.54</v>
      </c>
      <c r="GR984" s="261" t="n">
        <f aca="false">GQ984</f>
        <v>16864.54</v>
      </c>
      <c r="GS984" s="261" t="n">
        <f aca="false">GR984</f>
        <v>16864.54</v>
      </c>
      <c r="GT984" s="261" t="n">
        <f aca="false">GS984</f>
        <v>16864.54</v>
      </c>
      <c r="GU984" s="261" t="n">
        <f aca="false">GT984</f>
        <v>16864.54</v>
      </c>
      <c r="GV984" s="261" t="n">
        <f aca="false">GU984</f>
        <v>16864.54</v>
      </c>
      <c r="GW984" s="261" t="n">
        <f aca="false">GV984</f>
        <v>16864.54</v>
      </c>
      <c r="GX984" s="261" t="n">
        <f aca="false">GW984</f>
        <v>16864.54</v>
      </c>
      <c r="GY984" s="261" t="n">
        <f aca="false">GX984</f>
        <v>16864.54</v>
      </c>
      <c r="GZ984" s="261" t="n">
        <f aca="false">GY984</f>
        <v>16864.54</v>
      </c>
      <c r="HA984" s="260" t="n">
        <f aca="false">GO984+GP984+GQ984+GR984+GS984+GT984+GU984+GV984+GW984+GX984+GY984+GZ984</f>
        <v>202374.48</v>
      </c>
      <c r="HB984" s="260" t="n">
        <f aca="false">GL984</f>
        <v>2073081.24</v>
      </c>
      <c r="HC984" s="260" t="n">
        <f aca="false">GM984+HA984</f>
        <v>843227</v>
      </c>
      <c r="HD984" s="260" t="n">
        <f aca="false">HB984-HC984</f>
        <v>1229854.24</v>
      </c>
      <c r="HE984" s="264" t="n">
        <f aca="false">GO984-GJ984</f>
        <v>0</v>
      </c>
      <c r="HF984" s="264"/>
      <c r="HG984" s="264"/>
      <c r="HH984" s="264"/>
      <c r="HI984" s="264"/>
      <c r="HJ984" s="264"/>
      <c r="HK984" s="264"/>
      <c r="HL984" s="264"/>
      <c r="HM984" s="264"/>
      <c r="HN984" s="264"/>
      <c r="HO984" s="264"/>
      <c r="HP984" s="264"/>
      <c r="HQ984" s="264"/>
      <c r="HR984" s="264"/>
      <c r="HS984" s="264"/>
      <c r="HT984" s="264"/>
      <c r="HU984" s="264"/>
      <c r="HV984" s="264"/>
      <c r="HW984" s="264"/>
      <c r="HX984" s="264"/>
      <c r="HY984" s="264"/>
      <c r="HZ984" s="264"/>
      <c r="IA984" s="264"/>
      <c r="IB984" s="264"/>
      <c r="IC984" s="264"/>
      <c r="ID984" s="264"/>
      <c r="IE984" s="264"/>
      <c r="IF984" s="264"/>
      <c r="IG984" s="264"/>
      <c r="IH984" s="264"/>
      <c r="II984" s="264"/>
      <c r="IJ984" s="264"/>
      <c r="IK984" s="264"/>
      <c r="IL984" s="264"/>
      <c r="IM984" s="264"/>
      <c r="IN984" s="264"/>
      <c r="IO984" s="264"/>
      <c r="IP984" s="264"/>
      <c r="IQ984" s="264"/>
      <c r="IR984" s="264"/>
      <c r="IS984" s="264"/>
      <c r="IT984" s="264"/>
      <c r="IU984" s="264"/>
      <c r="IV984" s="264"/>
      <c r="IW984" s="264"/>
      <c r="IX984" s="264"/>
      <c r="IY984" s="264"/>
      <c r="IZ984" s="264"/>
      <c r="JA984" s="264"/>
      <c r="JB984" s="264"/>
      <c r="JC984" s="264"/>
      <c r="JD984" s="264"/>
      <c r="JE984" s="264"/>
      <c r="JF984" s="264"/>
      <c r="JG984" s="264"/>
      <c r="JH984" s="264"/>
      <c r="JI984" s="264"/>
      <c r="JJ984" s="264"/>
      <c r="JK984" s="264"/>
      <c r="JL984" s="264"/>
      <c r="JM984" s="265"/>
      <c r="JN984" s="265"/>
    </row>
    <row r="985" s="201" customFormat="true" ht="24" hidden="false" customHeight="true" outlineLevel="0" collapsed="false">
      <c r="A985" s="249" t="n">
        <v>953</v>
      </c>
      <c r="B985" s="382" t="s">
        <v>1597</v>
      </c>
      <c r="C985" s="382" t="s">
        <v>1598</v>
      </c>
      <c r="D985" s="315" t="s">
        <v>471</v>
      </c>
      <c r="E985" s="315" t="s">
        <v>633</v>
      </c>
      <c r="F985" s="380" t="n">
        <v>1</v>
      </c>
      <c r="G985" s="380" t="n">
        <v>1414934.03</v>
      </c>
      <c r="H985" s="304" t="n">
        <v>0.2</v>
      </c>
      <c r="I985" s="380" t="n">
        <v>1414934.03</v>
      </c>
      <c r="J985" s="303" t="n">
        <f aca="false">ROUND(I985+F985*G985*H985,2)</f>
        <v>1697920.84</v>
      </c>
      <c r="K985" s="375" t="n">
        <v>45596</v>
      </c>
      <c r="L985" s="318" t="n">
        <f aca="false">EDATE(K985,M985)-1</f>
        <v>49247</v>
      </c>
      <c r="M985" s="319" t="n">
        <v>120</v>
      </c>
      <c r="N985" s="303"/>
      <c r="O985" s="346"/>
      <c r="P985" s="346"/>
      <c r="Q985" s="376" t="n">
        <v>1</v>
      </c>
      <c r="R985" s="380" t="n">
        <v>1414934.03</v>
      </c>
      <c r="S985" s="377" t="n">
        <f aca="false">H985</f>
        <v>0.2</v>
      </c>
      <c r="T985" s="383" t="n">
        <v>1414934.03</v>
      </c>
      <c r="U985" s="346" t="n">
        <f aca="false">ROUND(T985+Q985*R985*S985,2)</f>
        <v>1697920.84</v>
      </c>
      <c r="V985" s="375"/>
      <c r="W985" s="378"/>
      <c r="X985" s="347"/>
      <c r="Y985" s="346"/>
      <c r="Z985" s="254"/>
      <c r="AA985" s="254"/>
      <c r="AB985" s="254"/>
      <c r="AC985" s="254"/>
      <c r="AD985" s="254"/>
      <c r="AE985" s="254"/>
      <c r="AF985" s="254"/>
      <c r="AG985" s="254"/>
      <c r="AH985" s="254"/>
      <c r="AI985" s="254"/>
      <c r="AJ985" s="254"/>
      <c r="AK985" s="254"/>
      <c r="AL985" s="254"/>
      <c r="AM985" s="254"/>
      <c r="AN985" s="254"/>
      <c r="AO985" s="254"/>
      <c r="AP985" s="254"/>
      <c r="AQ985" s="254"/>
      <c r="AR985" s="254"/>
      <c r="AS985" s="254"/>
      <c r="AT985" s="254"/>
      <c r="AU985" s="254"/>
      <c r="AV985" s="254"/>
      <c r="AW985" s="254"/>
      <c r="AX985" s="254"/>
      <c r="AY985" s="254"/>
      <c r="AZ985" s="254"/>
      <c r="BA985" s="254"/>
      <c r="BB985" s="254"/>
      <c r="BC985" s="254"/>
      <c r="BD985" s="254"/>
      <c r="BE985" s="254"/>
      <c r="BF985" s="254"/>
      <c r="BG985" s="254"/>
      <c r="BH985" s="254"/>
      <c r="BI985" s="254"/>
      <c r="BJ985" s="254"/>
      <c r="BK985" s="254"/>
      <c r="BL985" s="254"/>
      <c r="BM985" s="254"/>
      <c r="BN985" s="254"/>
      <c r="BO985" s="254"/>
      <c r="BP985" s="254"/>
      <c r="BQ985" s="254"/>
      <c r="BR985" s="254"/>
      <c r="BS985" s="254"/>
      <c r="BT985" s="254"/>
      <c r="BU985" s="254"/>
      <c r="BV985" s="254"/>
      <c r="BW985" s="254"/>
      <c r="BX985" s="254"/>
      <c r="BY985" s="254"/>
      <c r="BZ985" s="254"/>
      <c r="CA985" s="254"/>
      <c r="CB985" s="254"/>
      <c r="CC985" s="254"/>
      <c r="CD985" s="254"/>
      <c r="CE985" s="254"/>
      <c r="CF985" s="254"/>
      <c r="CG985" s="254"/>
      <c r="CH985" s="254"/>
      <c r="CI985" s="254" t="e">
        <f aca="false">#N/A</f>
        <v>#N/A</v>
      </c>
      <c r="CJ985" s="254"/>
      <c r="CK985" s="254"/>
      <c r="CL985" s="254"/>
      <c r="CM985" s="312"/>
      <c r="CN985" s="257"/>
      <c r="CO985" s="254"/>
      <c r="CP985" s="254"/>
      <c r="CQ985" s="254"/>
      <c r="CR985" s="254"/>
      <c r="CS985" s="254"/>
      <c r="CT985" s="261"/>
      <c r="CU985" s="261"/>
      <c r="CV985" s="261"/>
      <c r="CW985" s="261"/>
      <c r="CX985" s="261"/>
      <c r="CY985" s="261"/>
      <c r="CZ985" s="261"/>
      <c r="DA985" s="261"/>
      <c r="DB985" s="261"/>
      <c r="DC985" s="261"/>
      <c r="DD985" s="261"/>
      <c r="DE985" s="261"/>
      <c r="DF985" s="261"/>
      <c r="DG985" s="261"/>
      <c r="DH985" s="261"/>
      <c r="DI985" s="261"/>
      <c r="DJ985" s="261"/>
      <c r="DK985" s="261"/>
      <c r="DL985" s="261"/>
      <c r="DM985" s="261"/>
      <c r="DN985" s="261"/>
      <c r="DO985" s="261"/>
      <c r="DP985" s="261"/>
      <c r="DQ985" s="261"/>
      <c r="DR985" s="261"/>
      <c r="DS985" s="261"/>
      <c r="DT985" s="261"/>
      <c r="DU985" s="261"/>
      <c r="DV985" s="261"/>
      <c r="DW985" s="261"/>
      <c r="DX985" s="261"/>
      <c r="DY985" s="261"/>
      <c r="DZ985" s="261"/>
      <c r="EA985" s="261"/>
      <c r="EB985" s="261"/>
      <c r="EC985" s="261"/>
      <c r="ED985" s="261"/>
      <c r="EE985" s="261"/>
      <c r="EF985" s="261"/>
      <c r="EG985" s="261"/>
      <c r="EH985" s="261"/>
      <c r="EI985" s="261"/>
      <c r="EJ985" s="261"/>
      <c r="EK985" s="261"/>
      <c r="EL985" s="254" t="n">
        <v>0</v>
      </c>
      <c r="EM985" s="263" t="n">
        <v>11791.12</v>
      </c>
      <c r="EN985" s="261" t="n">
        <v>11791.12</v>
      </c>
      <c r="EO985" s="260" t="n">
        <f aca="false">EC985+ED985+EE985+EF985+EG985+EH985+EI985+EJ985+EK985+EL985+EM985+EN985</f>
        <v>23582.24</v>
      </c>
      <c r="EP985" s="260" t="n">
        <f aca="false">T985+AQ985+AS985+AU985+AW985+AY985+BA985+BC985+BE985+BG985+BI985+BK985+BM985+BO985+BQ985+BS985+BU985+BW985+BY985+CA985+CC985+CE985+CG985</f>
        <v>1414934.03</v>
      </c>
      <c r="EQ985" s="260" t="n">
        <f aca="false">EA985+EO985</f>
        <v>23582.24</v>
      </c>
      <c r="ER985" s="260" t="n">
        <f aca="false">EP985-EQ985</f>
        <v>1391351.79</v>
      </c>
      <c r="ES985" s="262" t="n">
        <f aca="false">EN985</f>
        <v>11791.12</v>
      </c>
      <c r="ET985" s="262" t="n">
        <f aca="false">ES985</f>
        <v>11791.12</v>
      </c>
      <c r="EU985" s="262" t="n">
        <f aca="false">ET985</f>
        <v>11791.12</v>
      </c>
      <c r="EV985" s="262" t="n">
        <f aca="false">EU985</f>
        <v>11791.12</v>
      </c>
      <c r="EW985" s="262" t="n">
        <f aca="false">EV985</f>
        <v>11791.12</v>
      </c>
      <c r="EX985" s="262" t="n">
        <f aca="false">EW985</f>
        <v>11791.12</v>
      </c>
      <c r="EY985" s="262" t="n">
        <f aca="false">EX985</f>
        <v>11791.12</v>
      </c>
      <c r="EZ985" s="262" t="n">
        <f aca="false">EY985</f>
        <v>11791.12</v>
      </c>
      <c r="FA985" s="262" t="n">
        <f aca="false">EZ985</f>
        <v>11791.12</v>
      </c>
      <c r="FB985" s="262" t="n">
        <f aca="false">FA985</f>
        <v>11791.12</v>
      </c>
      <c r="FC985" s="262" t="n">
        <f aca="false">FB985</f>
        <v>11791.12</v>
      </c>
      <c r="FD985" s="262" t="n">
        <f aca="false">FC985</f>
        <v>11791.12</v>
      </c>
      <c r="FE985" s="260" t="n">
        <f aca="false">ES985+ET985+EU985+EV985+EW985+EX985+EY985+EZ985+FA985+FB985+FC985+FD985</f>
        <v>141493.44</v>
      </c>
      <c r="FF985" s="260" t="n">
        <f aca="false">EP985</f>
        <v>1414934.03</v>
      </c>
      <c r="FG985" s="260" t="n">
        <f aca="false">EQ985+FE985</f>
        <v>165075.68</v>
      </c>
      <c r="FH985" s="260" t="n">
        <f aca="false">FF985-FG985</f>
        <v>1249858.35</v>
      </c>
      <c r="FI985" s="261" t="n">
        <f aca="false">FD985</f>
        <v>11791.12</v>
      </c>
      <c r="FJ985" s="261" t="n">
        <f aca="false">FI985</f>
        <v>11791.12</v>
      </c>
      <c r="FK985" s="261" t="n">
        <f aca="false">FJ985</f>
        <v>11791.12</v>
      </c>
      <c r="FL985" s="261" t="n">
        <f aca="false">FK985</f>
        <v>11791.12</v>
      </c>
      <c r="FM985" s="261" t="n">
        <f aca="false">FL985</f>
        <v>11791.12</v>
      </c>
      <c r="FN985" s="261" t="n">
        <f aca="false">FM985</f>
        <v>11791.12</v>
      </c>
      <c r="FO985" s="261" t="n">
        <f aca="false">FN985</f>
        <v>11791.12</v>
      </c>
      <c r="FP985" s="261" t="n">
        <f aca="false">FO985</f>
        <v>11791.12</v>
      </c>
      <c r="FQ985" s="261" t="n">
        <f aca="false">FP985</f>
        <v>11791.12</v>
      </c>
      <c r="FR985" s="261" t="n">
        <f aca="false">FQ985</f>
        <v>11791.12</v>
      </c>
      <c r="FS985" s="261" t="n">
        <f aca="false">FR985</f>
        <v>11791.12</v>
      </c>
      <c r="FT985" s="261" t="n">
        <f aca="false">FS985</f>
        <v>11791.12</v>
      </c>
      <c r="FU985" s="260" t="n">
        <f aca="false">FI985+FJ985+FK985+FL985+FM985+FN985+FO985+FP985+FQ985+FR985+FS985+FT985</f>
        <v>141493.44</v>
      </c>
      <c r="FV985" s="260" t="n">
        <f aca="false">FF985</f>
        <v>1414934.03</v>
      </c>
      <c r="FW985" s="260" t="n">
        <f aca="false">FG985+FU985</f>
        <v>306569.12</v>
      </c>
      <c r="FX985" s="260" t="n">
        <f aca="false">FV985-FW985</f>
        <v>1108364.91</v>
      </c>
      <c r="FY985" s="261" t="n">
        <f aca="false">FT985</f>
        <v>11791.12</v>
      </c>
      <c r="FZ985" s="261" t="n">
        <f aca="false">FY985</f>
        <v>11791.12</v>
      </c>
      <c r="GA985" s="261" t="n">
        <f aca="false">FZ985</f>
        <v>11791.12</v>
      </c>
      <c r="GB985" s="261" t="n">
        <f aca="false">GA985</f>
        <v>11791.12</v>
      </c>
      <c r="GC985" s="261" t="n">
        <f aca="false">GB985</f>
        <v>11791.12</v>
      </c>
      <c r="GD985" s="261" t="n">
        <f aca="false">GC985</f>
        <v>11791.12</v>
      </c>
      <c r="GE985" s="261" t="n">
        <f aca="false">GD985</f>
        <v>11791.12</v>
      </c>
      <c r="GF985" s="261" t="n">
        <f aca="false">GE985</f>
        <v>11791.12</v>
      </c>
      <c r="GG985" s="261" t="n">
        <f aca="false">GF985</f>
        <v>11791.12</v>
      </c>
      <c r="GH985" s="261" t="n">
        <f aca="false">GG985</f>
        <v>11791.12</v>
      </c>
      <c r="GI985" s="261" t="n">
        <f aca="false">GH985</f>
        <v>11791.12</v>
      </c>
      <c r="GJ985" s="261" t="n">
        <f aca="false">GI985</f>
        <v>11791.12</v>
      </c>
      <c r="GK985" s="260" t="n">
        <f aca="false">FY985+FZ985+GA985+GB985+GC985+GD985+GE985+GF985+GG985+GH985+GI985+GJ985</f>
        <v>141493.44</v>
      </c>
      <c r="GL985" s="260" t="n">
        <f aca="false">FV985</f>
        <v>1414934.03</v>
      </c>
      <c r="GM985" s="260" t="n">
        <f aca="false">FW985+GK985</f>
        <v>448062.56</v>
      </c>
      <c r="GN985" s="260" t="n">
        <f aca="false">GL985-GM985</f>
        <v>966871.47</v>
      </c>
      <c r="GO985" s="261" t="n">
        <f aca="false">GJ985</f>
        <v>11791.12</v>
      </c>
      <c r="GP985" s="261" t="n">
        <f aca="false">GO985</f>
        <v>11791.12</v>
      </c>
      <c r="GQ985" s="261" t="n">
        <f aca="false">GP985</f>
        <v>11791.12</v>
      </c>
      <c r="GR985" s="261" t="n">
        <f aca="false">GQ985</f>
        <v>11791.12</v>
      </c>
      <c r="GS985" s="261" t="n">
        <f aca="false">GR985</f>
        <v>11791.12</v>
      </c>
      <c r="GT985" s="261" t="n">
        <f aca="false">GS985</f>
        <v>11791.12</v>
      </c>
      <c r="GU985" s="261" t="n">
        <f aca="false">GT985</f>
        <v>11791.12</v>
      </c>
      <c r="GV985" s="261" t="n">
        <f aca="false">GU985</f>
        <v>11791.12</v>
      </c>
      <c r="GW985" s="261" t="n">
        <f aca="false">GV985</f>
        <v>11791.12</v>
      </c>
      <c r="GX985" s="261" t="n">
        <f aca="false">GW985</f>
        <v>11791.12</v>
      </c>
      <c r="GY985" s="261" t="n">
        <f aca="false">GX985</f>
        <v>11791.12</v>
      </c>
      <c r="GZ985" s="261" t="n">
        <f aca="false">GY985</f>
        <v>11791.12</v>
      </c>
      <c r="HA985" s="260" t="n">
        <f aca="false">GO985+GP985+GQ985+GR985+GS985+GT985+GU985+GV985+GW985+GX985+GY985+GZ985</f>
        <v>141493.44</v>
      </c>
      <c r="HB985" s="260" t="n">
        <f aca="false">GL985</f>
        <v>1414934.03</v>
      </c>
      <c r="HC985" s="260" t="n">
        <f aca="false">GM985+HA985</f>
        <v>589556</v>
      </c>
      <c r="HD985" s="260" t="n">
        <f aca="false">HB985-HC985</f>
        <v>825378.03</v>
      </c>
      <c r="HE985" s="264" t="n">
        <f aca="false">GO985-GJ985</f>
        <v>0</v>
      </c>
      <c r="HF985" s="264"/>
      <c r="HG985" s="264"/>
      <c r="HH985" s="264"/>
      <c r="HI985" s="264"/>
      <c r="HJ985" s="264"/>
      <c r="HK985" s="264"/>
      <c r="HL985" s="264"/>
      <c r="HM985" s="264"/>
      <c r="HN985" s="264"/>
      <c r="HO985" s="264"/>
      <c r="HP985" s="264"/>
      <c r="HQ985" s="264"/>
      <c r="HR985" s="264"/>
      <c r="HS985" s="264"/>
      <c r="HT985" s="264"/>
      <c r="HU985" s="264"/>
      <c r="HV985" s="264"/>
      <c r="HW985" s="264"/>
      <c r="HX985" s="264"/>
      <c r="HY985" s="264"/>
      <c r="HZ985" s="264"/>
      <c r="IA985" s="264"/>
      <c r="IB985" s="264"/>
      <c r="IC985" s="264"/>
      <c r="ID985" s="264"/>
      <c r="IE985" s="264"/>
      <c r="IF985" s="264"/>
      <c r="IG985" s="264"/>
      <c r="IH985" s="264"/>
      <c r="II985" s="264"/>
      <c r="IJ985" s="264"/>
      <c r="IK985" s="264"/>
      <c r="IL985" s="264"/>
      <c r="IM985" s="264"/>
      <c r="IN985" s="264"/>
      <c r="IO985" s="264"/>
      <c r="IP985" s="264"/>
      <c r="IQ985" s="264"/>
      <c r="IR985" s="264"/>
      <c r="IS985" s="264"/>
      <c r="IT985" s="264"/>
      <c r="IU985" s="264"/>
      <c r="IV985" s="264"/>
      <c r="IW985" s="264"/>
      <c r="IX985" s="264"/>
      <c r="IY985" s="264"/>
      <c r="IZ985" s="264"/>
      <c r="JA985" s="264"/>
      <c r="JB985" s="264"/>
      <c r="JC985" s="264"/>
      <c r="JD985" s="264"/>
      <c r="JE985" s="264"/>
      <c r="JF985" s="264"/>
      <c r="JG985" s="264"/>
      <c r="JH985" s="264"/>
      <c r="JI985" s="264"/>
      <c r="JJ985" s="264"/>
      <c r="JK985" s="264"/>
      <c r="JL985" s="264"/>
      <c r="JM985" s="265"/>
      <c r="JN985" s="265"/>
    </row>
    <row r="986" s="201" customFormat="true" ht="24" hidden="false" customHeight="true" outlineLevel="0" collapsed="false">
      <c r="A986" s="249" t="n">
        <v>954</v>
      </c>
      <c r="B986" s="382" t="s">
        <v>1599</v>
      </c>
      <c r="C986" s="382" t="s">
        <v>1600</v>
      </c>
      <c r="D986" s="315" t="s">
        <v>471</v>
      </c>
      <c r="E986" s="315" t="s">
        <v>633</v>
      </c>
      <c r="F986" s="380" t="n">
        <v>1</v>
      </c>
      <c r="G986" s="380" t="n">
        <v>1126582.82</v>
      </c>
      <c r="H986" s="304" t="n">
        <v>0.2</v>
      </c>
      <c r="I986" s="380" t="n">
        <v>1126582.82</v>
      </c>
      <c r="J986" s="303" t="n">
        <f aca="false">ROUND(I986+F986*G986*H986,2)</f>
        <v>1351899.38</v>
      </c>
      <c r="K986" s="375" t="n">
        <v>45596</v>
      </c>
      <c r="L986" s="318" t="n">
        <f aca="false">EDATE(K986,M986)-1</f>
        <v>49247</v>
      </c>
      <c r="M986" s="319" t="n">
        <v>120</v>
      </c>
      <c r="N986" s="303"/>
      <c r="O986" s="346"/>
      <c r="P986" s="346"/>
      <c r="Q986" s="376" t="n">
        <v>1</v>
      </c>
      <c r="R986" s="380" t="n">
        <v>1126582.82</v>
      </c>
      <c r="S986" s="377" t="n">
        <f aca="false">H986</f>
        <v>0.2</v>
      </c>
      <c r="T986" s="383" t="n">
        <v>1126582.82</v>
      </c>
      <c r="U986" s="346" t="n">
        <f aca="false">ROUND(T986+Q986*R986*S986,2)</f>
        <v>1351899.38</v>
      </c>
      <c r="V986" s="375"/>
      <c r="W986" s="378"/>
      <c r="X986" s="347"/>
      <c r="Y986" s="346"/>
      <c r="Z986" s="254"/>
      <c r="AA986" s="254"/>
      <c r="AB986" s="254"/>
      <c r="AC986" s="254"/>
      <c r="AD986" s="254"/>
      <c r="AE986" s="254"/>
      <c r="AF986" s="254"/>
      <c r="AG986" s="254"/>
      <c r="AH986" s="254"/>
      <c r="AI986" s="254"/>
      <c r="AJ986" s="254"/>
      <c r="AK986" s="254"/>
      <c r="AL986" s="254"/>
      <c r="AM986" s="254"/>
      <c r="AN986" s="254"/>
      <c r="AO986" s="254"/>
      <c r="AP986" s="254"/>
      <c r="AQ986" s="254"/>
      <c r="AR986" s="254"/>
      <c r="AS986" s="254"/>
      <c r="AT986" s="254"/>
      <c r="AU986" s="254"/>
      <c r="AV986" s="254"/>
      <c r="AW986" s="254"/>
      <c r="AX986" s="254"/>
      <c r="AY986" s="254"/>
      <c r="AZ986" s="254"/>
      <c r="BA986" s="254"/>
      <c r="BB986" s="254"/>
      <c r="BC986" s="254"/>
      <c r="BD986" s="254"/>
      <c r="BE986" s="254"/>
      <c r="BF986" s="254"/>
      <c r="BG986" s="254"/>
      <c r="BH986" s="254"/>
      <c r="BI986" s="254"/>
      <c r="BJ986" s="254"/>
      <c r="BK986" s="254"/>
      <c r="BL986" s="254"/>
      <c r="BM986" s="254"/>
      <c r="BN986" s="254"/>
      <c r="BO986" s="254"/>
      <c r="BP986" s="254"/>
      <c r="BQ986" s="254"/>
      <c r="BR986" s="254"/>
      <c r="BS986" s="254"/>
      <c r="BT986" s="254"/>
      <c r="BU986" s="254"/>
      <c r="BV986" s="254"/>
      <c r="BW986" s="254"/>
      <c r="BX986" s="254"/>
      <c r="BY986" s="254"/>
      <c r="BZ986" s="254"/>
      <c r="CA986" s="254"/>
      <c r="CB986" s="254"/>
      <c r="CC986" s="254"/>
      <c r="CD986" s="254"/>
      <c r="CE986" s="254"/>
      <c r="CF986" s="254"/>
      <c r="CG986" s="254"/>
      <c r="CH986" s="254"/>
      <c r="CI986" s="254" t="e">
        <f aca="false">#N/A</f>
        <v>#N/A</v>
      </c>
      <c r="CJ986" s="254"/>
      <c r="CK986" s="254"/>
      <c r="CL986" s="254"/>
      <c r="CM986" s="312"/>
      <c r="CN986" s="257"/>
      <c r="CO986" s="254"/>
      <c r="CP986" s="254"/>
      <c r="CQ986" s="254"/>
      <c r="CR986" s="254"/>
      <c r="CS986" s="254"/>
      <c r="CT986" s="261"/>
      <c r="CU986" s="261"/>
      <c r="CV986" s="261"/>
      <c r="CW986" s="261"/>
      <c r="CX986" s="261"/>
      <c r="CY986" s="261"/>
      <c r="CZ986" s="261"/>
      <c r="DA986" s="261"/>
      <c r="DB986" s="261"/>
      <c r="DC986" s="261"/>
      <c r="DD986" s="261"/>
      <c r="DE986" s="261"/>
      <c r="DF986" s="261"/>
      <c r="DG986" s="261"/>
      <c r="DH986" s="261"/>
      <c r="DI986" s="261"/>
      <c r="DJ986" s="261"/>
      <c r="DK986" s="261"/>
      <c r="DL986" s="261"/>
      <c r="DM986" s="261"/>
      <c r="DN986" s="261"/>
      <c r="DO986" s="261"/>
      <c r="DP986" s="261"/>
      <c r="DQ986" s="261"/>
      <c r="DR986" s="261"/>
      <c r="DS986" s="261"/>
      <c r="DT986" s="261"/>
      <c r="DU986" s="261"/>
      <c r="DV986" s="261"/>
      <c r="DW986" s="261"/>
      <c r="DX986" s="261"/>
      <c r="DY986" s="261"/>
      <c r="DZ986" s="261"/>
      <c r="EA986" s="261"/>
      <c r="EB986" s="261"/>
      <c r="EC986" s="261"/>
      <c r="ED986" s="261"/>
      <c r="EE986" s="261"/>
      <c r="EF986" s="261"/>
      <c r="EG986" s="261"/>
      <c r="EH986" s="261"/>
      <c r="EI986" s="261"/>
      <c r="EJ986" s="261"/>
      <c r="EK986" s="261"/>
      <c r="EL986" s="254" t="n">
        <v>0</v>
      </c>
      <c r="EM986" s="263" t="n">
        <v>9388.19</v>
      </c>
      <c r="EN986" s="261" t="n">
        <v>9388.19</v>
      </c>
      <c r="EO986" s="260" t="n">
        <f aca="false">EC986+ED986+EE986+EF986+EG986+EH986+EI986+EJ986+EK986+EL986+EM986+EN986</f>
        <v>18776.38</v>
      </c>
      <c r="EP986" s="260" t="n">
        <f aca="false">T986+AQ986+AS986+AU986+AW986+AY986+BA986+BC986+BE986+BG986+BI986+BK986+BM986+BO986+BQ986+BS986+BU986+BW986+BY986+CA986+CC986+CE986+CG986</f>
        <v>1126582.82</v>
      </c>
      <c r="EQ986" s="260" t="n">
        <f aca="false">EA986+EO986</f>
        <v>18776.38</v>
      </c>
      <c r="ER986" s="260" t="n">
        <f aca="false">EP986-EQ986</f>
        <v>1107806.44</v>
      </c>
      <c r="ES986" s="262" t="n">
        <f aca="false">EN986</f>
        <v>9388.19</v>
      </c>
      <c r="ET986" s="262" t="n">
        <f aca="false">ES986</f>
        <v>9388.19</v>
      </c>
      <c r="EU986" s="262" t="n">
        <f aca="false">ET986</f>
        <v>9388.19</v>
      </c>
      <c r="EV986" s="262" t="n">
        <f aca="false">EU986</f>
        <v>9388.19</v>
      </c>
      <c r="EW986" s="262" t="n">
        <f aca="false">EV986</f>
        <v>9388.19</v>
      </c>
      <c r="EX986" s="262" t="n">
        <f aca="false">EW986</f>
        <v>9388.19</v>
      </c>
      <c r="EY986" s="262" t="n">
        <f aca="false">EX986</f>
        <v>9388.19</v>
      </c>
      <c r="EZ986" s="262" t="n">
        <f aca="false">EY986</f>
        <v>9388.19</v>
      </c>
      <c r="FA986" s="262" t="n">
        <f aca="false">EZ986</f>
        <v>9388.19</v>
      </c>
      <c r="FB986" s="262" t="n">
        <f aca="false">FA986</f>
        <v>9388.19</v>
      </c>
      <c r="FC986" s="262" t="n">
        <f aca="false">FB986</f>
        <v>9388.19</v>
      </c>
      <c r="FD986" s="262" t="n">
        <f aca="false">FC986</f>
        <v>9388.19</v>
      </c>
      <c r="FE986" s="260" t="n">
        <f aca="false">ES986+ET986+EU986+EV986+EW986+EX986+EY986+EZ986+FA986+FB986+FC986+FD986</f>
        <v>112658.28</v>
      </c>
      <c r="FF986" s="260" t="n">
        <f aca="false">EP986</f>
        <v>1126582.82</v>
      </c>
      <c r="FG986" s="260" t="n">
        <f aca="false">EQ986+FE986</f>
        <v>131434.66</v>
      </c>
      <c r="FH986" s="260" t="n">
        <f aca="false">FF986-FG986</f>
        <v>995148.16</v>
      </c>
      <c r="FI986" s="261" t="n">
        <f aca="false">FD986</f>
        <v>9388.19</v>
      </c>
      <c r="FJ986" s="261" t="n">
        <f aca="false">FI986</f>
        <v>9388.19</v>
      </c>
      <c r="FK986" s="261" t="n">
        <f aca="false">FJ986</f>
        <v>9388.19</v>
      </c>
      <c r="FL986" s="261" t="n">
        <f aca="false">FK986</f>
        <v>9388.19</v>
      </c>
      <c r="FM986" s="261" t="n">
        <f aca="false">FL986</f>
        <v>9388.19</v>
      </c>
      <c r="FN986" s="261" t="n">
        <f aca="false">FM986</f>
        <v>9388.19</v>
      </c>
      <c r="FO986" s="261" t="n">
        <f aca="false">FN986</f>
        <v>9388.19</v>
      </c>
      <c r="FP986" s="261" t="n">
        <f aca="false">FO986</f>
        <v>9388.19</v>
      </c>
      <c r="FQ986" s="261" t="n">
        <f aca="false">FP986</f>
        <v>9388.19</v>
      </c>
      <c r="FR986" s="261" t="n">
        <f aca="false">FQ986</f>
        <v>9388.19</v>
      </c>
      <c r="FS986" s="261" t="n">
        <f aca="false">FR986</f>
        <v>9388.19</v>
      </c>
      <c r="FT986" s="261" t="n">
        <f aca="false">FS986</f>
        <v>9388.19</v>
      </c>
      <c r="FU986" s="260" t="n">
        <f aca="false">FI986+FJ986+FK986+FL986+FM986+FN986+FO986+FP986+FQ986+FR986+FS986+FT986</f>
        <v>112658.28</v>
      </c>
      <c r="FV986" s="260" t="n">
        <f aca="false">FF986</f>
        <v>1126582.82</v>
      </c>
      <c r="FW986" s="260" t="n">
        <f aca="false">FG986+FU986</f>
        <v>244092.94</v>
      </c>
      <c r="FX986" s="260" t="n">
        <f aca="false">FV986-FW986</f>
        <v>882489.88</v>
      </c>
      <c r="FY986" s="261" t="n">
        <f aca="false">FT986</f>
        <v>9388.19</v>
      </c>
      <c r="FZ986" s="261" t="n">
        <f aca="false">FY986</f>
        <v>9388.19</v>
      </c>
      <c r="GA986" s="261" t="n">
        <f aca="false">FZ986</f>
        <v>9388.19</v>
      </c>
      <c r="GB986" s="261" t="n">
        <f aca="false">GA986</f>
        <v>9388.19</v>
      </c>
      <c r="GC986" s="261" t="n">
        <f aca="false">GB986</f>
        <v>9388.19</v>
      </c>
      <c r="GD986" s="261" t="n">
        <f aca="false">GC986</f>
        <v>9388.19</v>
      </c>
      <c r="GE986" s="261" t="n">
        <f aca="false">GD986</f>
        <v>9388.19</v>
      </c>
      <c r="GF986" s="261" t="n">
        <f aca="false">GE986</f>
        <v>9388.19</v>
      </c>
      <c r="GG986" s="261" t="n">
        <f aca="false">GF986</f>
        <v>9388.19</v>
      </c>
      <c r="GH986" s="261" t="n">
        <f aca="false">GG986</f>
        <v>9388.19</v>
      </c>
      <c r="GI986" s="261" t="n">
        <f aca="false">GH986</f>
        <v>9388.19</v>
      </c>
      <c r="GJ986" s="261" t="n">
        <f aca="false">GI986</f>
        <v>9388.19</v>
      </c>
      <c r="GK986" s="260" t="n">
        <f aca="false">FY986+FZ986+GA986+GB986+GC986+GD986+GE986+GF986+GG986+GH986+GI986+GJ986</f>
        <v>112658.28</v>
      </c>
      <c r="GL986" s="260" t="n">
        <f aca="false">FV986</f>
        <v>1126582.82</v>
      </c>
      <c r="GM986" s="260" t="n">
        <f aca="false">FW986+GK986</f>
        <v>356751.22</v>
      </c>
      <c r="GN986" s="260" t="n">
        <f aca="false">GL986-GM986</f>
        <v>769831.6</v>
      </c>
      <c r="GO986" s="261" t="n">
        <f aca="false">GJ986</f>
        <v>9388.19</v>
      </c>
      <c r="GP986" s="261" t="n">
        <f aca="false">GO986</f>
        <v>9388.19</v>
      </c>
      <c r="GQ986" s="261" t="n">
        <f aca="false">GP986</f>
        <v>9388.19</v>
      </c>
      <c r="GR986" s="261" t="n">
        <f aca="false">GQ986</f>
        <v>9388.19</v>
      </c>
      <c r="GS986" s="261" t="n">
        <f aca="false">GR986</f>
        <v>9388.19</v>
      </c>
      <c r="GT986" s="261" t="n">
        <f aca="false">GS986</f>
        <v>9388.19</v>
      </c>
      <c r="GU986" s="261" t="n">
        <f aca="false">GT986</f>
        <v>9388.19</v>
      </c>
      <c r="GV986" s="261" t="n">
        <f aca="false">GU986</f>
        <v>9388.19</v>
      </c>
      <c r="GW986" s="261" t="n">
        <f aca="false">GV986</f>
        <v>9388.19</v>
      </c>
      <c r="GX986" s="261" t="n">
        <f aca="false">GW986</f>
        <v>9388.19</v>
      </c>
      <c r="GY986" s="261" t="n">
        <f aca="false">GX986</f>
        <v>9388.19</v>
      </c>
      <c r="GZ986" s="261" t="n">
        <f aca="false">GY986</f>
        <v>9388.19</v>
      </c>
      <c r="HA986" s="260" t="n">
        <f aca="false">GO986+GP986+GQ986+GR986+GS986+GT986+GU986+GV986+GW986+GX986+GY986+GZ986</f>
        <v>112658.28</v>
      </c>
      <c r="HB986" s="260" t="n">
        <f aca="false">GL986</f>
        <v>1126582.82</v>
      </c>
      <c r="HC986" s="260" t="n">
        <f aca="false">GM986+HA986</f>
        <v>469409.5</v>
      </c>
      <c r="HD986" s="260" t="n">
        <f aca="false">HB986-HC986</f>
        <v>657173.32</v>
      </c>
      <c r="HE986" s="264" t="n">
        <f aca="false">GO986-GJ986</f>
        <v>0</v>
      </c>
      <c r="HF986" s="264"/>
      <c r="HG986" s="264"/>
      <c r="HH986" s="264"/>
      <c r="HI986" s="264"/>
      <c r="HJ986" s="264"/>
      <c r="HK986" s="264"/>
      <c r="HL986" s="264"/>
      <c r="HM986" s="264"/>
      <c r="HN986" s="264"/>
      <c r="HO986" s="264"/>
      <c r="HP986" s="264"/>
      <c r="HQ986" s="264"/>
      <c r="HR986" s="264"/>
      <c r="HS986" s="264"/>
      <c r="HT986" s="264"/>
      <c r="HU986" s="264"/>
      <c r="HV986" s="264"/>
      <c r="HW986" s="264"/>
      <c r="HX986" s="264"/>
      <c r="HY986" s="264"/>
      <c r="HZ986" s="264"/>
      <c r="IA986" s="264"/>
      <c r="IB986" s="264"/>
      <c r="IC986" s="264"/>
      <c r="ID986" s="264"/>
      <c r="IE986" s="264"/>
      <c r="IF986" s="264"/>
      <c r="IG986" s="264"/>
      <c r="IH986" s="264"/>
      <c r="II986" s="264"/>
      <c r="IJ986" s="264"/>
      <c r="IK986" s="264"/>
      <c r="IL986" s="264"/>
      <c r="IM986" s="264"/>
      <c r="IN986" s="264"/>
      <c r="IO986" s="264"/>
      <c r="IP986" s="264"/>
      <c r="IQ986" s="264"/>
      <c r="IR986" s="264"/>
      <c r="IS986" s="264"/>
      <c r="IT986" s="264"/>
      <c r="IU986" s="264"/>
      <c r="IV986" s="264"/>
      <c r="IW986" s="264"/>
      <c r="IX986" s="264"/>
      <c r="IY986" s="264"/>
      <c r="IZ986" s="264"/>
      <c r="JA986" s="264"/>
      <c r="JB986" s="264"/>
      <c r="JC986" s="264"/>
      <c r="JD986" s="264"/>
      <c r="JE986" s="264"/>
      <c r="JF986" s="264"/>
      <c r="JG986" s="264"/>
      <c r="JH986" s="264"/>
      <c r="JI986" s="264"/>
      <c r="JJ986" s="264"/>
      <c r="JK986" s="264"/>
      <c r="JL986" s="264"/>
      <c r="JM986" s="265"/>
      <c r="JN986" s="265"/>
    </row>
    <row r="987" s="201" customFormat="true" ht="24" hidden="false" customHeight="true" outlineLevel="0" collapsed="false">
      <c r="A987" s="249" t="n">
        <v>955</v>
      </c>
      <c r="B987" s="382" t="s">
        <v>1601</v>
      </c>
      <c r="C987" s="382" t="s">
        <v>1602</v>
      </c>
      <c r="D987" s="315" t="s">
        <v>471</v>
      </c>
      <c r="E987" s="315" t="s">
        <v>633</v>
      </c>
      <c r="F987" s="380" t="n">
        <v>1</v>
      </c>
      <c r="G987" s="380" t="n">
        <v>1415954.79</v>
      </c>
      <c r="H987" s="304" t="n">
        <v>0.2</v>
      </c>
      <c r="I987" s="380" t="n">
        <v>1415954.79</v>
      </c>
      <c r="J987" s="303" t="n">
        <f aca="false">ROUND(I987+F987*G987*H987,2)</f>
        <v>1699145.75</v>
      </c>
      <c r="K987" s="375" t="n">
        <v>45596</v>
      </c>
      <c r="L987" s="318" t="n">
        <f aca="false">EDATE(K987,M987)-1</f>
        <v>49247</v>
      </c>
      <c r="M987" s="319" t="n">
        <v>120</v>
      </c>
      <c r="N987" s="303"/>
      <c r="O987" s="346"/>
      <c r="P987" s="346"/>
      <c r="Q987" s="376" t="n">
        <v>1</v>
      </c>
      <c r="R987" s="380" t="n">
        <v>1415954.79</v>
      </c>
      <c r="S987" s="377" t="n">
        <f aca="false">H987</f>
        <v>0.2</v>
      </c>
      <c r="T987" s="383" t="n">
        <v>1415954.79</v>
      </c>
      <c r="U987" s="346" t="n">
        <f aca="false">ROUND(T987+Q987*R987*S987,2)</f>
        <v>1699145.75</v>
      </c>
      <c r="V987" s="375"/>
      <c r="W987" s="378"/>
      <c r="X987" s="347"/>
      <c r="Y987" s="346"/>
      <c r="Z987" s="254"/>
      <c r="AA987" s="254"/>
      <c r="AB987" s="254"/>
      <c r="AC987" s="254"/>
      <c r="AD987" s="254"/>
      <c r="AE987" s="254"/>
      <c r="AF987" s="254"/>
      <c r="AG987" s="254"/>
      <c r="AH987" s="254"/>
      <c r="AI987" s="254"/>
      <c r="AJ987" s="254"/>
      <c r="AK987" s="254"/>
      <c r="AL987" s="254"/>
      <c r="AM987" s="254"/>
      <c r="AN987" s="254"/>
      <c r="AO987" s="254"/>
      <c r="AP987" s="254"/>
      <c r="AQ987" s="254"/>
      <c r="AR987" s="254"/>
      <c r="AS987" s="254"/>
      <c r="AT987" s="254"/>
      <c r="AU987" s="254"/>
      <c r="AV987" s="254"/>
      <c r="AW987" s="254"/>
      <c r="AX987" s="254"/>
      <c r="AY987" s="254"/>
      <c r="AZ987" s="254"/>
      <c r="BA987" s="254"/>
      <c r="BB987" s="254"/>
      <c r="BC987" s="254"/>
      <c r="BD987" s="254"/>
      <c r="BE987" s="254"/>
      <c r="BF987" s="254"/>
      <c r="BG987" s="254"/>
      <c r="BH987" s="254"/>
      <c r="BI987" s="254"/>
      <c r="BJ987" s="254"/>
      <c r="BK987" s="254"/>
      <c r="BL987" s="254"/>
      <c r="BM987" s="254"/>
      <c r="BN987" s="254"/>
      <c r="BO987" s="254"/>
      <c r="BP987" s="254"/>
      <c r="BQ987" s="254"/>
      <c r="BR987" s="254"/>
      <c r="BS987" s="254"/>
      <c r="BT987" s="254"/>
      <c r="BU987" s="254"/>
      <c r="BV987" s="254"/>
      <c r="BW987" s="254"/>
      <c r="BX987" s="254"/>
      <c r="BY987" s="254"/>
      <c r="BZ987" s="254"/>
      <c r="CA987" s="254"/>
      <c r="CB987" s="254"/>
      <c r="CC987" s="254"/>
      <c r="CD987" s="254"/>
      <c r="CE987" s="254"/>
      <c r="CF987" s="254"/>
      <c r="CG987" s="254"/>
      <c r="CH987" s="254"/>
      <c r="CI987" s="254" t="e">
        <f aca="false">#N/A</f>
        <v>#N/A</v>
      </c>
      <c r="CJ987" s="254"/>
      <c r="CK987" s="254"/>
      <c r="CL987" s="254"/>
      <c r="CM987" s="312"/>
      <c r="CN987" s="257"/>
      <c r="CO987" s="254"/>
      <c r="CP987" s="254"/>
      <c r="CQ987" s="254"/>
      <c r="CR987" s="254"/>
      <c r="CS987" s="254"/>
      <c r="CT987" s="261"/>
      <c r="CU987" s="261"/>
      <c r="CV987" s="261"/>
      <c r="CW987" s="261"/>
      <c r="CX987" s="261"/>
      <c r="CY987" s="261"/>
      <c r="CZ987" s="261"/>
      <c r="DA987" s="261"/>
      <c r="DB987" s="261"/>
      <c r="DC987" s="261"/>
      <c r="DD987" s="261"/>
      <c r="DE987" s="261"/>
      <c r="DF987" s="261"/>
      <c r="DG987" s="261"/>
      <c r="DH987" s="261"/>
      <c r="DI987" s="261"/>
      <c r="DJ987" s="261"/>
      <c r="DK987" s="261"/>
      <c r="DL987" s="261"/>
      <c r="DM987" s="261"/>
      <c r="DN987" s="261"/>
      <c r="DO987" s="261"/>
      <c r="DP987" s="261"/>
      <c r="DQ987" s="261"/>
      <c r="DR987" s="261"/>
      <c r="DS987" s="261"/>
      <c r="DT987" s="261"/>
      <c r="DU987" s="261"/>
      <c r="DV987" s="261"/>
      <c r="DW987" s="261"/>
      <c r="DX987" s="261"/>
      <c r="DY987" s="261"/>
      <c r="DZ987" s="261"/>
      <c r="EA987" s="261"/>
      <c r="EB987" s="261"/>
      <c r="EC987" s="261"/>
      <c r="ED987" s="261"/>
      <c r="EE987" s="261"/>
      <c r="EF987" s="261"/>
      <c r="EG987" s="261"/>
      <c r="EH987" s="261"/>
      <c r="EI987" s="261"/>
      <c r="EJ987" s="261"/>
      <c r="EK987" s="261"/>
      <c r="EL987" s="254" t="n">
        <v>0</v>
      </c>
      <c r="EM987" s="263" t="n">
        <v>11799.62</v>
      </c>
      <c r="EN987" s="261" t="n">
        <v>11799.62</v>
      </c>
      <c r="EO987" s="260" t="n">
        <f aca="false">EC987+ED987+EE987+EF987+EG987+EH987+EI987+EJ987+EK987+EL987+EM987+EN987</f>
        <v>23599.24</v>
      </c>
      <c r="EP987" s="260" t="n">
        <f aca="false">T987+AQ987+AS987+AU987+AW987+AY987+BA987+BC987+BE987+BG987+BI987+BK987+BM987+BO987+BQ987+BS987+BU987+BW987+BY987+CA987+CC987+CE987+CG987</f>
        <v>1415954.79</v>
      </c>
      <c r="EQ987" s="260" t="n">
        <f aca="false">EA987+EO987</f>
        <v>23599.24</v>
      </c>
      <c r="ER987" s="260" t="n">
        <f aca="false">EP987-EQ987</f>
        <v>1392355.55</v>
      </c>
      <c r="ES987" s="262" t="n">
        <f aca="false">EN987</f>
        <v>11799.62</v>
      </c>
      <c r="ET987" s="262" t="n">
        <f aca="false">ES987</f>
        <v>11799.62</v>
      </c>
      <c r="EU987" s="262" t="n">
        <f aca="false">ET987</f>
        <v>11799.62</v>
      </c>
      <c r="EV987" s="262" t="n">
        <f aca="false">EU987</f>
        <v>11799.62</v>
      </c>
      <c r="EW987" s="262" t="n">
        <f aca="false">EV987</f>
        <v>11799.62</v>
      </c>
      <c r="EX987" s="262" t="n">
        <f aca="false">EW987</f>
        <v>11799.62</v>
      </c>
      <c r="EY987" s="262" t="n">
        <f aca="false">EX987</f>
        <v>11799.62</v>
      </c>
      <c r="EZ987" s="262" t="n">
        <f aca="false">EY987</f>
        <v>11799.62</v>
      </c>
      <c r="FA987" s="262" t="n">
        <f aca="false">EZ987</f>
        <v>11799.62</v>
      </c>
      <c r="FB987" s="262" t="n">
        <f aca="false">FA987</f>
        <v>11799.62</v>
      </c>
      <c r="FC987" s="262" t="n">
        <f aca="false">FB987</f>
        <v>11799.62</v>
      </c>
      <c r="FD987" s="262" t="n">
        <f aca="false">FC987</f>
        <v>11799.62</v>
      </c>
      <c r="FE987" s="260" t="n">
        <f aca="false">ES987+ET987+EU987+EV987+EW987+EX987+EY987+EZ987+FA987+FB987+FC987+FD987</f>
        <v>141595.44</v>
      </c>
      <c r="FF987" s="260" t="n">
        <f aca="false">EP987</f>
        <v>1415954.79</v>
      </c>
      <c r="FG987" s="260" t="n">
        <f aca="false">EQ987+FE987</f>
        <v>165194.68</v>
      </c>
      <c r="FH987" s="260" t="n">
        <f aca="false">FF987-FG987</f>
        <v>1250760.11</v>
      </c>
      <c r="FI987" s="261" t="n">
        <f aca="false">FD987</f>
        <v>11799.62</v>
      </c>
      <c r="FJ987" s="261" t="n">
        <f aca="false">FI987</f>
        <v>11799.62</v>
      </c>
      <c r="FK987" s="261" t="n">
        <f aca="false">FJ987</f>
        <v>11799.62</v>
      </c>
      <c r="FL987" s="261" t="n">
        <f aca="false">FK987</f>
        <v>11799.62</v>
      </c>
      <c r="FM987" s="261" t="n">
        <f aca="false">FL987</f>
        <v>11799.62</v>
      </c>
      <c r="FN987" s="261" t="n">
        <f aca="false">FM987</f>
        <v>11799.62</v>
      </c>
      <c r="FO987" s="261" t="n">
        <f aca="false">FN987</f>
        <v>11799.62</v>
      </c>
      <c r="FP987" s="261" t="n">
        <f aca="false">FO987</f>
        <v>11799.62</v>
      </c>
      <c r="FQ987" s="261" t="n">
        <f aca="false">FP987</f>
        <v>11799.62</v>
      </c>
      <c r="FR987" s="261" t="n">
        <f aca="false">FQ987</f>
        <v>11799.62</v>
      </c>
      <c r="FS987" s="261" t="n">
        <f aca="false">FR987</f>
        <v>11799.62</v>
      </c>
      <c r="FT987" s="261" t="n">
        <f aca="false">FS987</f>
        <v>11799.62</v>
      </c>
      <c r="FU987" s="260" t="n">
        <f aca="false">FI987+FJ987+FK987+FL987+FM987+FN987+FO987+FP987+FQ987+FR987+FS987+FT987</f>
        <v>141595.44</v>
      </c>
      <c r="FV987" s="260" t="n">
        <f aca="false">FF987</f>
        <v>1415954.79</v>
      </c>
      <c r="FW987" s="260" t="n">
        <f aca="false">FG987+FU987</f>
        <v>306790.12</v>
      </c>
      <c r="FX987" s="260" t="n">
        <f aca="false">FV987-FW987</f>
        <v>1109164.67</v>
      </c>
      <c r="FY987" s="261" t="n">
        <f aca="false">FT987</f>
        <v>11799.62</v>
      </c>
      <c r="FZ987" s="261" t="n">
        <f aca="false">FY987</f>
        <v>11799.62</v>
      </c>
      <c r="GA987" s="261" t="n">
        <f aca="false">FZ987</f>
        <v>11799.62</v>
      </c>
      <c r="GB987" s="261" t="n">
        <f aca="false">GA987</f>
        <v>11799.62</v>
      </c>
      <c r="GC987" s="261" t="n">
        <f aca="false">GB987</f>
        <v>11799.62</v>
      </c>
      <c r="GD987" s="261" t="n">
        <f aca="false">GC987</f>
        <v>11799.62</v>
      </c>
      <c r="GE987" s="261" t="n">
        <f aca="false">GD987</f>
        <v>11799.62</v>
      </c>
      <c r="GF987" s="261" t="n">
        <f aca="false">GE987</f>
        <v>11799.62</v>
      </c>
      <c r="GG987" s="261" t="n">
        <f aca="false">GF987</f>
        <v>11799.62</v>
      </c>
      <c r="GH987" s="261" t="n">
        <f aca="false">GG987</f>
        <v>11799.62</v>
      </c>
      <c r="GI987" s="261" t="n">
        <f aca="false">GH987</f>
        <v>11799.62</v>
      </c>
      <c r="GJ987" s="261" t="n">
        <f aca="false">GI987</f>
        <v>11799.62</v>
      </c>
      <c r="GK987" s="260" t="n">
        <f aca="false">FY987+FZ987+GA987+GB987+GC987+GD987+GE987+GF987+GG987+GH987+GI987+GJ987</f>
        <v>141595.44</v>
      </c>
      <c r="GL987" s="260" t="n">
        <f aca="false">FV987</f>
        <v>1415954.79</v>
      </c>
      <c r="GM987" s="260" t="n">
        <f aca="false">FW987+GK987</f>
        <v>448385.56</v>
      </c>
      <c r="GN987" s="260" t="n">
        <f aca="false">GL987-GM987</f>
        <v>967569.23</v>
      </c>
      <c r="GO987" s="261" t="n">
        <f aca="false">GJ987</f>
        <v>11799.62</v>
      </c>
      <c r="GP987" s="261" t="n">
        <f aca="false">GO987</f>
        <v>11799.62</v>
      </c>
      <c r="GQ987" s="261" t="n">
        <f aca="false">GP987</f>
        <v>11799.62</v>
      </c>
      <c r="GR987" s="261" t="n">
        <f aca="false">GQ987</f>
        <v>11799.62</v>
      </c>
      <c r="GS987" s="261" t="n">
        <f aca="false">GR987</f>
        <v>11799.62</v>
      </c>
      <c r="GT987" s="261" t="n">
        <f aca="false">GS987</f>
        <v>11799.62</v>
      </c>
      <c r="GU987" s="261" t="n">
        <f aca="false">GT987</f>
        <v>11799.62</v>
      </c>
      <c r="GV987" s="261" t="n">
        <f aca="false">GU987</f>
        <v>11799.62</v>
      </c>
      <c r="GW987" s="261" t="n">
        <f aca="false">GV987</f>
        <v>11799.62</v>
      </c>
      <c r="GX987" s="261" t="n">
        <f aca="false">GW987</f>
        <v>11799.62</v>
      </c>
      <c r="GY987" s="261" t="n">
        <f aca="false">GX987</f>
        <v>11799.62</v>
      </c>
      <c r="GZ987" s="261" t="n">
        <f aca="false">GY987</f>
        <v>11799.62</v>
      </c>
      <c r="HA987" s="260" t="n">
        <f aca="false">GO987+GP987+GQ987+GR987+GS987+GT987+GU987+GV987+GW987+GX987+GY987+GZ987</f>
        <v>141595.44</v>
      </c>
      <c r="HB987" s="260" t="n">
        <f aca="false">GL987</f>
        <v>1415954.79</v>
      </c>
      <c r="HC987" s="260" t="n">
        <f aca="false">GM987+HA987</f>
        <v>589981</v>
      </c>
      <c r="HD987" s="260" t="n">
        <f aca="false">HB987-HC987</f>
        <v>825973.79</v>
      </c>
      <c r="HE987" s="264" t="n">
        <f aca="false">GO987-GJ987</f>
        <v>0</v>
      </c>
      <c r="HF987" s="264"/>
      <c r="HG987" s="264"/>
      <c r="HH987" s="264"/>
      <c r="HI987" s="264"/>
      <c r="HJ987" s="264"/>
      <c r="HK987" s="264"/>
      <c r="HL987" s="264"/>
      <c r="HM987" s="264"/>
      <c r="HN987" s="264"/>
      <c r="HO987" s="264"/>
      <c r="HP987" s="264"/>
      <c r="HQ987" s="264"/>
      <c r="HR987" s="264"/>
      <c r="HS987" s="264"/>
      <c r="HT987" s="264"/>
      <c r="HU987" s="264"/>
      <c r="HV987" s="264"/>
      <c r="HW987" s="264"/>
      <c r="HX987" s="264"/>
      <c r="HY987" s="264"/>
      <c r="HZ987" s="264"/>
      <c r="IA987" s="264"/>
      <c r="IB987" s="264"/>
      <c r="IC987" s="264"/>
      <c r="ID987" s="264"/>
      <c r="IE987" s="264"/>
      <c r="IF987" s="264"/>
      <c r="IG987" s="264"/>
      <c r="IH987" s="264"/>
      <c r="II987" s="264"/>
      <c r="IJ987" s="264"/>
      <c r="IK987" s="264"/>
      <c r="IL987" s="264"/>
      <c r="IM987" s="264"/>
      <c r="IN987" s="264"/>
      <c r="IO987" s="264"/>
      <c r="IP987" s="264"/>
      <c r="IQ987" s="264"/>
      <c r="IR987" s="264"/>
      <c r="IS987" s="264"/>
      <c r="IT987" s="264"/>
      <c r="IU987" s="264"/>
      <c r="IV987" s="264"/>
      <c r="IW987" s="264"/>
      <c r="IX987" s="264"/>
      <c r="IY987" s="264"/>
      <c r="IZ987" s="264"/>
      <c r="JA987" s="264"/>
      <c r="JB987" s="264"/>
      <c r="JC987" s="264"/>
      <c r="JD987" s="264"/>
      <c r="JE987" s="264"/>
      <c r="JF987" s="264"/>
      <c r="JG987" s="264"/>
      <c r="JH987" s="264"/>
      <c r="JI987" s="264"/>
      <c r="JJ987" s="264"/>
      <c r="JK987" s="264"/>
      <c r="JL987" s="264"/>
      <c r="JM987" s="265"/>
      <c r="JN987" s="265"/>
    </row>
    <row r="988" s="201" customFormat="true" ht="24" hidden="false" customHeight="true" outlineLevel="0" collapsed="false">
      <c r="A988" s="249" t="n">
        <v>956</v>
      </c>
      <c r="B988" s="382" t="s">
        <v>1603</v>
      </c>
      <c r="C988" s="382" t="s">
        <v>1604</v>
      </c>
      <c r="D988" s="315" t="s">
        <v>471</v>
      </c>
      <c r="E988" s="315" t="s">
        <v>633</v>
      </c>
      <c r="F988" s="380" t="n">
        <v>1</v>
      </c>
      <c r="G988" s="380" t="n">
        <v>1246456.96</v>
      </c>
      <c r="H988" s="304" t="n">
        <v>0.2</v>
      </c>
      <c r="I988" s="380" t="n">
        <v>1246456.96</v>
      </c>
      <c r="J988" s="303" t="n">
        <f aca="false">ROUND(I988+F988*G988*H988,2)</f>
        <v>1495748.35</v>
      </c>
      <c r="K988" s="375" t="n">
        <v>45596</v>
      </c>
      <c r="L988" s="318" t="n">
        <f aca="false">EDATE(K988,M988)-1</f>
        <v>49247</v>
      </c>
      <c r="M988" s="319" t="n">
        <v>120</v>
      </c>
      <c r="N988" s="303"/>
      <c r="O988" s="346"/>
      <c r="P988" s="346"/>
      <c r="Q988" s="376" t="n">
        <v>1</v>
      </c>
      <c r="R988" s="380" t="n">
        <v>1246456.96</v>
      </c>
      <c r="S988" s="377" t="n">
        <f aca="false">H988</f>
        <v>0.2</v>
      </c>
      <c r="T988" s="383" t="n">
        <v>1246456.96</v>
      </c>
      <c r="U988" s="346" t="n">
        <f aca="false">ROUND(T988+Q988*R988*S988,2)</f>
        <v>1495748.35</v>
      </c>
      <c r="V988" s="375"/>
      <c r="W988" s="378"/>
      <c r="X988" s="347"/>
      <c r="Y988" s="346"/>
      <c r="Z988" s="254"/>
      <c r="AA988" s="254"/>
      <c r="AB988" s="254"/>
      <c r="AC988" s="254"/>
      <c r="AD988" s="254"/>
      <c r="AE988" s="254"/>
      <c r="AF988" s="254"/>
      <c r="AG988" s="254"/>
      <c r="AH988" s="254"/>
      <c r="AI988" s="254"/>
      <c r="AJ988" s="254"/>
      <c r="AK988" s="254"/>
      <c r="AL988" s="254"/>
      <c r="AM988" s="254"/>
      <c r="AN988" s="254"/>
      <c r="AO988" s="254"/>
      <c r="AP988" s="254"/>
      <c r="AQ988" s="254"/>
      <c r="AR988" s="254"/>
      <c r="AS988" s="254"/>
      <c r="AT988" s="254"/>
      <c r="AU988" s="254"/>
      <c r="AV988" s="254"/>
      <c r="AW988" s="254"/>
      <c r="AX988" s="254"/>
      <c r="AY988" s="254"/>
      <c r="AZ988" s="254"/>
      <c r="BA988" s="254"/>
      <c r="BB988" s="254"/>
      <c r="BC988" s="254"/>
      <c r="BD988" s="254"/>
      <c r="BE988" s="254"/>
      <c r="BF988" s="254"/>
      <c r="BG988" s="254"/>
      <c r="BH988" s="254"/>
      <c r="BI988" s="254"/>
      <c r="BJ988" s="254"/>
      <c r="BK988" s="254"/>
      <c r="BL988" s="254"/>
      <c r="BM988" s="254"/>
      <c r="BN988" s="254"/>
      <c r="BO988" s="254"/>
      <c r="BP988" s="254"/>
      <c r="BQ988" s="254"/>
      <c r="BR988" s="254"/>
      <c r="BS988" s="254"/>
      <c r="BT988" s="254"/>
      <c r="BU988" s="254"/>
      <c r="BV988" s="254"/>
      <c r="BW988" s="254"/>
      <c r="BX988" s="254"/>
      <c r="BY988" s="254"/>
      <c r="BZ988" s="254"/>
      <c r="CA988" s="254"/>
      <c r="CB988" s="254"/>
      <c r="CC988" s="254"/>
      <c r="CD988" s="254"/>
      <c r="CE988" s="254"/>
      <c r="CF988" s="254"/>
      <c r="CG988" s="254"/>
      <c r="CH988" s="254"/>
      <c r="CI988" s="254" t="e">
        <f aca="false">#N/A</f>
        <v>#N/A</v>
      </c>
      <c r="CJ988" s="254"/>
      <c r="CK988" s="254"/>
      <c r="CL988" s="254"/>
      <c r="CM988" s="312"/>
      <c r="CN988" s="257"/>
      <c r="CO988" s="254"/>
      <c r="CP988" s="254"/>
      <c r="CQ988" s="254"/>
      <c r="CR988" s="254"/>
      <c r="CS988" s="254"/>
      <c r="CT988" s="261"/>
      <c r="CU988" s="261"/>
      <c r="CV988" s="261"/>
      <c r="CW988" s="261"/>
      <c r="CX988" s="261"/>
      <c r="CY988" s="261"/>
      <c r="CZ988" s="261"/>
      <c r="DA988" s="261"/>
      <c r="DB988" s="261"/>
      <c r="DC988" s="261"/>
      <c r="DD988" s="261"/>
      <c r="DE988" s="261"/>
      <c r="DF988" s="261"/>
      <c r="DG988" s="261"/>
      <c r="DH988" s="261"/>
      <c r="DI988" s="261"/>
      <c r="DJ988" s="261"/>
      <c r="DK988" s="261"/>
      <c r="DL988" s="261"/>
      <c r="DM988" s="261"/>
      <c r="DN988" s="261"/>
      <c r="DO988" s="261"/>
      <c r="DP988" s="261"/>
      <c r="DQ988" s="261"/>
      <c r="DR988" s="261"/>
      <c r="DS988" s="261"/>
      <c r="DT988" s="261"/>
      <c r="DU988" s="261"/>
      <c r="DV988" s="261"/>
      <c r="DW988" s="261"/>
      <c r="DX988" s="261"/>
      <c r="DY988" s="261"/>
      <c r="DZ988" s="261"/>
      <c r="EA988" s="261"/>
      <c r="EB988" s="261"/>
      <c r="EC988" s="261"/>
      <c r="ED988" s="261"/>
      <c r="EE988" s="261"/>
      <c r="EF988" s="261"/>
      <c r="EG988" s="261"/>
      <c r="EH988" s="261"/>
      <c r="EI988" s="261"/>
      <c r="EJ988" s="261"/>
      <c r="EK988" s="261"/>
      <c r="EL988" s="254" t="n">
        <v>0</v>
      </c>
      <c r="EM988" s="263" t="n">
        <v>10387.14</v>
      </c>
      <c r="EN988" s="261" t="n">
        <v>10387.14</v>
      </c>
      <c r="EO988" s="260" t="n">
        <f aca="false">EC988+ED988+EE988+EF988+EG988+EH988+EI988+EJ988+EK988+EL988+EM988+EN988</f>
        <v>20774.28</v>
      </c>
      <c r="EP988" s="260" t="n">
        <f aca="false">T988+AQ988+AS988+AU988+AW988+AY988+BA988+BC988+BE988+BG988+BI988+BK988+BM988+BO988+BQ988+BS988+BU988+BW988+BY988+CA988+CC988+CE988+CG988</f>
        <v>1246456.96</v>
      </c>
      <c r="EQ988" s="260" t="n">
        <f aca="false">EA988+EO988</f>
        <v>20774.28</v>
      </c>
      <c r="ER988" s="260" t="n">
        <f aca="false">EP988-EQ988</f>
        <v>1225682.68</v>
      </c>
      <c r="ES988" s="262" t="n">
        <f aca="false">EN988</f>
        <v>10387.14</v>
      </c>
      <c r="ET988" s="262" t="n">
        <f aca="false">ES988</f>
        <v>10387.14</v>
      </c>
      <c r="EU988" s="262" t="n">
        <f aca="false">ET988</f>
        <v>10387.14</v>
      </c>
      <c r="EV988" s="262" t="n">
        <f aca="false">EU988</f>
        <v>10387.14</v>
      </c>
      <c r="EW988" s="262" t="n">
        <f aca="false">EV988</f>
        <v>10387.14</v>
      </c>
      <c r="EX988" s="262" t="n">
        <f aca="false">EW988</f>
        <v>10387.14</v>
      </c>
      <c r="EY988" s="262" t="n">
        <f aca="false">EX988</f>
        <v>10387.14</v>
      </c>
      <c r="EZ988" s="262" t="n">
        <f aca="false">EY988</f>
        <v>10387.14</v>
      </c>
      <c r="FA988" s="262" t="n">
        <f aca="false">EZ988</f>
        <v>10387.14</v>
      </c>
      <c r="FB988" s="262" t="n">
        <f aca="false">FA988</f>
        <v>10387.14</v>
      </c>
      <c r="FC988" s="262" t="n">
        <f aca="false">FB988</f>
        <v>10387.14</v>
      </c>
      <c r="FD988" s="262" t="n">
        <f aca="false">FC988</f>
        <v>10387.14</v>
      </c>
      <c r="FE988" s="260" t="n">
        <f aca="false">ES988+ET988+EU988+EV988+EW988+EX988+EY988+EZ988+FA988+FB988+FC988+FD988</f>
        <v>124645.68</v>
      </c>
      <c r="FF988" s="260" t="n">
        <f aca="false">EP988</f>
        <v>1246456.96</v>
      </c>
      <c r="FG988" s="260" t="n">
        <f aca="false">EQ988+FE988</f>
        <v>145419.96</v>
      </c>
      <c r="FH988" s="260" t="n">
        <f aca="false">FF988-FG988</f>
        <v>1101037</v>
      </c>
      <c r="FI988" s="261" t="n">
        <f aca="false">FD988</f>
        <v>10387.14</v>
      </c>
      <c r="FJ988" s="261" t="n">
        <f aca="false">FI988</f>
        <v>10387.14</v>
      </c>
      <c r="FK988" s="261" t="n">
        <f aca="false">FJ988</f>
        <v>10387.14</v>
      </c>
      <c r="FL988" s="261" t="n">
        <f aca="false">FK988</f>
        <v>10387.14</v>
      </c>
      <c r="FM988" s="261" t="n">
        <f aca="false">FL988</f>
        <v>10387.14</v>
      </c>
      <c r="FN988" s="261" t="n">
        <f aca="false">FM988</f>
        <v>10387.14</v>
      </c>
      <c r="FO988" s="261" t="n">
        <f aca="false">FN988</f>
        <v>10387.14</v>
      </c>
      <c r="FP988" s="261" t="n">
        <f aca="false">FO988</f>
        <v>10387.14</v>
      </c>
      <c r="FQ988" s="261" t="n">
        <f aca="false">FP988</f>
        <v>10387.14</v>
      </c>
      <c r="FR988" s="261" t="n">
        <f aca="false">FQ988</f>
        <v>10387.14</v>
      </c>
      <c r="FS988" s="261" t="n">
        <f aca="false">FR988</f>
        <v>10387.14</v>
      </c>
      <c r="FT988" s="261" t="n">
        <f aca="false">FS988</f>
        <v>10387.14</v>
      </c>
      <c r="FU988" s="260" t="n">
        <f aca="false">FI988+FJ988+FK988+FL988+FM988+FN988+FO988+FP988+FQ988+FR988+FS988+FT988</f>
        <v>124645.68</v>
      </c>
      <c r="FV988" s="260" t="n">
        <f aca="false">FF988</f>
        <v>1246456.96</v>
      </c>
      <c r="FW988" s="260" t="n">
        <f aca="false">FG988+FU988</f>
        <v>270065.64</v>
      </c>
      <c r="FX988" s="260" t="n">
        <f aca="false">FV988-FW988</f>
        <v>976391.32</v>
      </c>
      <c r="FY988" s="261" t="n">
        <f aca="false">FT988</f>
        <v>10387.14</v>
      </c>
      <c r="FZ988" s="261" t="n">
        <f aca="false">FY988</f>
        <v>10387.14</v>
      </c>
      <c r="GA988" s="261" t="n">
        <f aca="false">FZ988</f>
        <v>10387.14</v>
      </c>
      <c r="GB988" s="261" t="n">
        <f aca="false">GA988</f>
        <v>10387.14</v>
      </c>
      <c r="GC988" s="261" t="n">
        <f aca="false">GB988</f>
        <v>10387.14</v>
      </c>
      <c r="GD988" s="261" t="n">
        <f aca="false">GC988</f>
        <v>10387.14</v>
      </c>
      <c r="GE988" s="261" t="n">
        <f aca="false">GD988</f>
        <v>10387.14</v>
      </c>
      <c r="GF988" s="261" t="n">
        <f aca="false">GE988</f>
        <v>10387.14</v>
      </c>
      <c r="GG988" s="261" t="n">
        <f aca="false">GF988</f>
        <v>10387.14</v>
      </c>
      <c r="GH988" s="261" t="n">
        <f aca="false">GG988</f>
        <v>10387.14</v>
      </c>
      <c r="GI988" s="261" t="n">
        <f aca="false">GH988</f>
        <v>10387.14</v>
      </c>
      <c r="GJ988" s="261" t="n">
        <f aca="false">GI988</f>
        <v>10387.14</v>
      </c>
      <c r="GK988" s="260" t="n">
        <f aca="false">FY988+FZ988+GA988+GB988+GC988+GD988+GE988+GF988+GG988+GH988+GI988+GJ988</f>
        <v>124645.68</v>
      </c>
      <c r="GL988" s="260" t="n">
        <f aca="false">FV988</f>
        <v>1246456.96</v>
      </c>
      <c r="GM988" s="260" t="n">
        <f aca="false">FW988+GK988</f>
        <v>394711.32</v>
      </c>
      <c r="GN988" s="260" t="n">
        <f aca="false">GL988-GM988</f>
        <v>851745.64</v>
      </c>
      <c r="GO988" s="261" t="n">
        <f aca="false">GJ988</f>
        <v>10387.14</v>
      </c>
      <c r="GP988" s="261" t="n">
        <f aca="false">GO988</f>
        <v>10387.14</v>
      </c>
      <c r="GQ988" s="261" t="n">
        <f aca="false">GP988</f>
        <v>10387.14</v>
      </c>
      <c r="GR988" s="261" t="n">
        <f aca="false">GQ988</f>
        <v>10387.14</v>
      </c>
      <c r="GS988" s="261" t="n">
        <f aca="false">GR988</f>
        <v>10387.14</v>
      </c>
      <c r="GT988" s="261" t="n">
        <f aca="false">GS988</f>
        <v>10387.14</v>
      </c>
      <c r="GU988" s="261" t="n">
        <f aca="false">GT988</f>
        <v>10387.14</v>
      </c>
      <c r="GV988" s="261" t="n">
        <f aca="false">GU988</f>
        <v>10387.14</v>
      </c>
      <c r="GW988" s="261" t="n">
        <f aca="false">GV988</f>
        <v>10387.14</v>
      </c>
      <c r="GX988" s="261" t="n">
        <f aca="false">GW988</f>
        <v>10387.14</v>
      </c>
      <c r="GY988" s="261" t="n">
        <f aca="false">GX988</f>
        <v>10387.14</v>
      </c>
      <c r="GZ988" s="261" t="n">
        <f aca="false">GY988</f>
        <v>10387.14</v>
      </c>
      <c r="HA988" s="260" t="n">
        <f aca="false">GO988+GP988+GQ988+GR988+GS988+GT988+GU988+GV988+GW988+GX988+GY988+GZ988</f>
        <v>124645.68</v>
      </c>
      <c r="HB988" s="260" t="n">
        <f aca="false">GL988</f>
        <v>1246456.96</v>
      </c>
      <c r="HC988" s="260" t="n">
        <f aca="false">GM988+HA988</f>
        <v>519357</v>
      </c>
      <c r="HD988" s="260" t="n">
        <f aca="false">HB988-HC988</f>
        <v>727099.96</v>
      </c>
      <c r="HE988" s="264" t="n">
        <f aca="false">GO988-GJ988</f>
        <v>0</v>
      </c>
      <c r="HF988" s="264"/>
      <c r="HG988" s="264"/>
      <c r="HH988" s="264"/>
      <c r="HI988" s="264"/>
      <c r="HJ988" s="264"/>
      <c r="HK988" s="264"/>
      <c r="HL988" s="264"/>
      <c r="HM988" s="264"/>
      <c r="HN988" s="264"/>
      <c r="HO988" s="264"/>
      <c r="HP988" s="264"/>
      <c r="HQ988" s="264"/>
      <c r="HR988" s="264"/>
      <c r="HS988" s="264"/>
      <c r="HT988" s="264"/>
      <c r="HU988" s="264"/>
      <c r="HV988" s="264"/>
      <c r="HW988" s="264"/>
      <c r="HX988" s="264"/>
      <c r="HY988" s="264"/>
      <c r="HZ988" s="264"/>
      <c r="IA988" s="264"/>
      <c r="IB988" s="264"/>
      <c r="IC988" s="264"/>
      <c r="ID988" s="264"/>
      <c r="IE988" s="264"/>
      <c r="IF988" s="264"/>
      <c r="IG988" s="264"/>
      <c r="IH988" s="264"/>
      <c r="II988" s="264"/>
      <c r="IJ988" s="264"/>
      <c r="IK988" s="264"/>
      <c r="IL988" s="264"/>
      <c r="IM988" s="264"/>
      <c r="IN988" s="264"/>
      <c r="IO988" s="264"/>
      <c r="IP988" s="264"/>
      <c r="IQ988" s="264"/>
      <c r="IR988" s="264"/>
      <c r="IS988" s="264"/>
      <c r="IT988" s="264"/>
      <c r="IU988" s="264"/>
      <c r="IV988" s="264"/>
      <c r="IW988" s="264"/>
      <c r="IX988" s="264"/>
      <c r="IY988" s="264"/>
      <c r="IZ988" s="264"/>
      <c r="JA988" s="264"/>
      <c r="JB988" s="264"/>
      <c r="JC988" s="264"/>
      <c r="JD988" s="264"/>
      <c r="JE988" s="264"/>
      <c r="JF988" s="264"/>
      <c r="JG988" s="264"/>
      <c r="JH988" s="264"/>
      <c r="JI988" s="264"/>
      <c r="JJ988" s="264"/>
      <c r="JK988" s="264"/>
      <c r="JL988" s="264"/>
      <c r="JM988" s="265"/>
      <c r="JN988" s="265"/>
    </row>
    <row r="989" s="201" customFormat="true" ht="24" hidden="false" customHeight="true" outlineLevel="0" collapsed="false">
      <c r="A989" s="249" t="n">
        <v>957</v>
      </c>
      <c r="B989" s="382" t="s">
        <v>1605</v>
      </c>
      <c r="C989" s="382" t="s">
        <v>1606</v>
      </c>
      <c r="D989" s="315" t="s">
        <v>471</v>
      </c>
      <c r="E989" s="315" t="s">
        <v>633</v>
      </c>
      <c r="F989" s="380" t="n">
        <v>1</v>
      </c>
      <c r="G989" s="380" t="n">
        <v>2060747</v>
      </c>
      <c r="H989" s="304" t="n">
        <v>0.2</v>
      </c>
      <c r="I989" s="380" t="n">
        <v>2060747</v>
      </c>
      <c r="J989" s="303" t="n">
        <f aca="false">ROUND(I989+F989*G989*H989,2)</f>
        <v>2472896.4</v>
      </c>
      <c r="K989" s="375" t="n">
        <v>45596</v>
      </c>
      <c r="L989" s="318" t="n">
        <f aca="false">EDATE(K989,M989)-1</f>
        <v>49247</v>
      </c>
      <c r="M989" s="319" t="n">
        <v>120</v>
      </c>
      <c r="N989" s="303"/>
      <c r="O989" s="346"/>
      <c r="P989" s="346"/>
      <c r="Q989" s="376" t="n">
        <v>1</v>
      </c>
      <c r="R989" s="380" t="n">
        <v>2060747</v>
      </c>
      <c r="S989" s="377" t="n">
        <f aca="false">H989</f>
        <v>0.2</v>
      </c>
      <c r="T989" s="383" t="n">
        <v>2060747</v>
      </c>
      <c r="U989" s="346" t="n">
        <f aca="false">ROUND(T989+Q989*R989*S989,2)</f>
        <v>2472896.4</v>
      </c>
      <c r="V989" s="375"/>
      <c r="W989" s="378"/>
      <c r="X989" s="347"/>
      <c r="Y989" s="346"/>
      <c r="Z989" s="254"/>
      <c r="AA989" s="254"/>
      <c r="AB989" s="254"/>
      <c r="AC989" s="254"/>
      <c r="AD989" s="254"/>
      <c r="AE989" s="254"/>
      <c r="AF989" s="254"/>
      <c r="AG989" s="254"/>
      <c r="AH989" s="254"/>
      <c r="AI989" s="254"/>
      <c r="AJ989" s="254"/>
      <c r="AK989" s="254"/>
      <c r="AL989" s="254"/>
      <c r="AM989" s="254"/>
      <c r="AN989" s="254"/>
      <c r="AO989" s="254"/>
      <c r="AP989" s="254"/>
      <c r="AQ989" s="254"/>
      <c r="AR989" s="254"/>
      <c r="AS989" s="254"/>
      <c r="AT989" s="254"/>
      <c r="AU989" s="254"/>
      <c r="AV989" s="254"/>
      <c r="AW989" s="254"/>
      <c r="AX989" s="254"/>
      <c r="AY989" s="254"/>
      <c r="AZ989" s="254"/>
      <c r="BA989" s="254"/>
      <c r="BB989" s="254"/>
      <c r="BC989" s="254"/>
      <c r="BD989" s="254"/>
      <c r="BE989" s="254"/>
      <c r="BF989" s="254"/>
      <c r="BG989" s="254"/>
      <c r="BH989" s="254"/>
      <c r="BI989" s="254"/>
      <c r="BJ989" s="254"/>
      <c r="BK989" s="254"/>
      <c r="BL989" s="254"/>
      <c r="BM989" s="254"/>
      <c r="BN989" s="254"/>
      <c r="BO989" s="254"/>
      <c r="BP989" s="254"/>
      <c r="BQ989" s="254"/>
      <c r="BR989" s="254"/>
      <c r="BS989" s="254"/>
      <c r="BT989" s="254"/>
      <c r="BU989" s="254"/>
      <c r="BV989" s="254"/>
      <c r="BW989" s="254"/>
      <c r="BX989" s="254"/>
      <c r="BY989" s="254"/>
      <c r="BZ989" s="254"/>
      <c r="CA989" s="254"/>
      <c r="CB989" s="254"/>
      <c r="CC989" s="254"/>
      <c r="CD989" s="254"/>
      <c r="CE989" s="254"/>
      <c r="CF989" s="254"/>
      <c r="CG989" s="254"/>
      <c r="CH989" s="254"/>
      <c r="CI989" s="254" t="n">
        <v>37002.7</v>
      </c>
      <c r="CJ989" s="254"/>
      <c r="CK989" s="254"/>
      <c r="CL989" s="254"/>
      <c r="CM989" s="312"/>
      <c r="CN989" s="257"/>
      <c r="CO989" s="254"/>
      <c r="CP989" s="254"/>
      <c r="CQ989" s="254"/>
      <c r="CR989" s="254"/>
      <c r="CS989" s="254"/>
      <c r="CT989" s="261"/>
      <c r="CU989" s="261"/>
      <c r="CV989" s="261"/>
      <c r="CW989" s="261"/>
      <c r="CX989" s="261"/>
      <c r="CY989" s="261"/>
      <c r="CZ989" s="261"/>
      <c r="DA989" s="261"/>
      <c r="DB989" s="261"/>
      <c r="DC989" s="261"/>
      <c r="DD989" s="261"/>
      <c r="DE989" s="261"/>
      <c r="DF989" s="261"/>
      <c r="DG989" s="261"/>
      <c r="DH989" s="261"/>
      <c r="DI989" s="261"/>
      <c r="DJ989" s="261"/>
      <c r="DK989" s="261"/>
      <c r="DL989" s="261"/>
      <c r="DM989" s="261"/>
      <c r="DN989" s="261"/>
      <c r="DO989" s="261"/>
      <c r="DP989" s="261"/>
      <c r="DQ989" s="261"/>
      <c r="DR989" s="261"/>
      <c r="DS989" s="261"/>
      <c r="DT989" s="261"/>
      <c r="DU989" s="261"/>
      <c r="DV989" s="261"/>
      <c r="DW989" s="261"/>
      <c r="DX989" s="261"/>
      <c r="DY989" s="261"/>
      <c r="DZ989" s="261"/>
      <c r="EA989" s="261"/>
      <c r="EB989" s="261"/>
      <c r="EC989" s="261"/>
      <c r="ED989" s="261"/>
      <c r="EE989" s="261"/>
      <c r="EF989" s="261"/>
      <c r="EG989" s="261"/>
      <c r="EH989" s="261"/>
      <c r="EI989" s="261"/>
      <c r="EJ989" s="261"/>
      <c r="EK989" s="261"/>
      <c r="EL989" s="254" t="n">
        <v>0</v>
      </c>
      <c r="EM989" s="263" t="n">
        <v>17172.89</v>
      </c>
      <c r="EN989" s="261" t="n">
        <v>17172.89</v>
      </c>
      <c r="EO989" s="260" t="n">
        <f aca="false">EC989+ED989+EE989+EF989+EG989+EH989+EI989+EJ989+EK989+EL989+EM989+EN989</f>
        <v>34345.78</v>
      </c>
      <c r="EP989" s="260" t="n">
        <f aca="false">T989+AQ989+AS989+AU989+AW989+AY989+BA989+BC989+BE989+BG989+BI989+BK989+BM989+BO989+BQ989+BS989+BU989+BW989+BY989+CA989+CC989+CE989+CG989+CI989</f>
        <v>2097749.7</v>
      </c>
      <c r="EQ989" s="260" t="n">
        <f aca="false">EA989+EO989</f>
        <v>34345.78</v>
      </c>
      <c r="ER989" s="260" t="n">
        <f aca="false">EP989-EQ989</f>
        <v>2063403.92</v>
      </c>
      <c r="ES989" s="262" t="n">
        <f aca="false">EN989</f>
        <v>17172.89</v>
      </c>
      <c r="ET989" s="262" t="n">
        <f aca="false">ES989</f>
        <v>17172.89</v>
      </c>
      <c r="EU989" s="262" t="n">
        <f aca="false">ET989</f>
        <v>17172.89</v>
      </c>
      <c r="EV989" s="262" t="n">
        <f aca="false">EU989</f>
        <v>17172.89</v>
      </c>
      <c r="EW989" s="262" t="n">
        <f aca="false">EV989</f>
        <v>17172.89</v>
      </c>
      <c r="EX989" s="262" t="n">
        <f aca="false">EW989</f>
        <v>17172.89</v>
      </c>
      <c r="EY989" s="262" t="n">
        <f aca="false">EX989</f>
        <v>17172.89</v>
      </c>
      <c r="EZ989" s="262" t="n">
        <f aca="false">EY989</f>
        <v>17172.89</v>
      </c>
      <c r="FA989" s="262" t="n">
        <f aca="false">EZ989</f>
        <v>17172.89</v>
      </c>
      <c r="FB989" s="262" t="n">
        <f aca="false">FA989</f>
        <v>17172.89</v>
      </c>
      <c r="FC989" s="262" t="n">
        <f aca="false">FB989</f>
        <v>17172.89</v>
      </c>
      <c r="FD989" s="262" t="n">
        <f aca="false">FC989</f>
        <v>17172.89</v>
      </c>
      <c r="FE989" s="260" t="n">
        <f aca="false">ES989+ET989+EU989+EV989+EW989+EX989+EY989+EZ989+FA989+FB989+FC989+FD989</f>
        <v>206074.68</v>
      </c>
      <c r="FF989" s="260" t="n">
        <f aca="false">EP989</f>
        <v>2097749.7</v>
      </c>
      <c r="FG989" s="260" t="n">
        <f aca="false">EQ989+FE989</f>
        <v>240420.46</v>
      </c>
      <c r="FH989" s="260" t="n">
        <f aca="false">FF989-FG989</f>
        <v>1857329.24</v>
      </c>
      <c r="FI989" s="261" t="n">
        <f aca="false">FD989</f>
        <v>17172.89</v>
      </c>
      <c r="FJ989" s="261" t="n">
        <f aca="false">FI989</f>
        <v>17172.89</v>
      </c>
      <c r="FK989" s="261" t="n">
        <f aca="false">FJ989</f>
        <v>17172.89</v>
      </c>
      <c r="FL989" s="261" t="n">
        <f aca="false">FK989</f>
        <v>17172.89</v>
      </c>
      <c r="FM989" s="261" t="n">
        <f aca="false">FL989</f>
        <v>17172.89</v>
      </c>
      <c r="FN989" s="261" t="n">
        <f aca="false">FM989</f>
        <v>17172.89</v>
      </c>
      <c r="FO989" s="261" t="n">
        <f aca="false">FN989</f>
        <v>17172.89</v>
      </c>
      <c r="FP989" s="261" t="n">
        <f aca="false">FO989</f>
        <v>17172.89</v>
      </c>
      <c r="FQ989" s="261" t="n">
        <f aca="false">FP989</f>
        <v>17172.89</v>
      </c>
      <c r="FR989" s="261" t="n">
        <f aca="false">FQ989</f>
        <v>17172.89</v>
      </c>
      <c r="FS989" s="261" t="n">
        <f aca="false">FR989</f>
        <v>17172.89</v>
      </c>
      <c r="FT989" s="261" t="n">
        <f aca="false">FS989</f>
        <v>17172.89</v>
      </c>
      <c r="FU989" s="260" t="n">
        <f aca="false">FI989+FJ989+FK989+FL989+FM989+FN989+FO989+FP989+FQ989+FR989+FS989+FT989</f>
        <v>206074.68</v>
      </c>
      <c r="FV989" s="260" t="n">
        <f aca="false">FF989</f>
        <v>2097749.7</v>
      </c>
      <c r="FW989" s="260" t="n">
        <f aca="false">FG989+FU989</f>
        <v>446495.14</v>
      </c>
      <c r="FX989" s="260" t="n">
        <f aca="false">FV989-FW989</f>
        <v>1651254.56</v>
      </c>
      <c r="FY989" s="261" t="n">
        <f aca="false">FT989</f>
        <v>17172.89</v>
      </c>
      <c r="FZ989" s="261" t="n">
        <f aca="false">FY989</f>
        <v>17172.89</v>
      </c>
      <c r="GA989" s="261" t="n">
        <f aca="false">FZ989</f>
        <v>17172.89</v>
      </c>
      <c r="GB989" s="261" t="n">
        <f aca="false">GA989</f>
        <v>17172.89</v>
      </c>
      <c r="GC989" s="261" t="n">
        <f aca="false">GB989</f>
        <v>17172.89</v>
      </c>
      <c r="GD989" s="261" t="n">
        <f aca="false">GC989</f>
        <v>17172.89</v>
      </c>
      <c r="GE989" s="261" t="n">
        <f aca="false">GD989</f>
        <v>17172.89</v>
      </c>
      <c r="GF989" s="261" t="n">
        <f aca="false">GE989</f>
        <v>17172.89</v>
      </c>
      <c r="GG989" s="261" t="n">
        <f aca="false">GF989</f>
        <v>17172.89</v>
      </c>
      <c r="GH989" s="261" t="n">
        <f aca="false">GG989</f>
        <v>17172.89</v>
      </c>
      <c r="GI989" s="261" t="n">
        <f aca="false">GH989</f>
        <v>17172.89</v>
      </c>
      <c r="GJ989" s="261" t="n">
        <f aca="false">GI989</f>
        <v>17172.89</v>
      </c>
      <c r="GK989" s="260" t="n">
        <f aca="false">FY989+FZ989+GA989+GB989+GC989+GD989+GE989+GF989+GG989+GH989+GI989+GJ989</f>
        <v>206074.68</v>
      </c>
      <c r="GL989" s="260" t="n">
        <f aca="false">FV989</f>
        <v>2097749.7</v>
      </c>
      <c r="GM989" s="260" t="n">
        <f aca="false">FW989+GK989</f>
        <v>652569.82</v>
      </c>
      <c r="GN989" s="260" t="n">
        <f aca="false">GL989-GM989</f>
        <v>1445179.88</v>
      </c>
      <c r="GO989" s="261" t="n">
        <f aca="false">GJ989</f>
        <v>17172.89</v>
      </c>
      <c r="GP989" s="261" t="n">
        <f aca="false">GO989</f>
        <v>17172.89</v>
      </c>
      <c r="GQ989" s="261" t="n">
        <f aca="false">GP989</f>
        <v>17172.89</v>
      </c>
      <c r="GR989" s="261" t="n">
        <f aca="false">GQ989</f>
        <v>17172.89</v>
      </c>
      <c r="GS989" s="261" t="n">
        <f aca="false">GR989</f>
        <v>17172.89</v>
      </c>
      <c r="GT989" s="261" t="n">
        <f aca="false">GS989</f>
        <v>17172.89</v>
      </c>
      <c r="GU989" s="261" t="n">
        <f aca="false">GT989</f>
        <v>17172.89</v>
      </c>
      <c r="GV989" s="261" t="n">
        <f aca="false">GU989</f>
        <v>17172.89</v>
      </c>
      <c r="GW989" s="261" t="n">
        <f aca="false">GV989</f>
        <v>17172.89</v>
      </c>
      <c r="GX989" s="261" t="n">
        <f aca="false">GW989</f>
        <v>17172.89</v>
      </c>
      <c r="GY989" s="261" t="n">
        <f aca="false">GX989</f>
        <v>17172.89</v>
      </c>
      <c r="GZ989" s="261" t="n">
        <f aca="false">GY989</f>
        <v>17172.89</v>
      </c>
      <c r="HA989" s="260" t="n">
        <f aca="false">GO989+GP989+GQ989+GR989+GS989+GT989+GU989+GV989+GW989+GX989+GY989+GZ989</f>
        <v>206074.68</v>
      </c>
      <c r="HB989" s="260" t="n">
        <f aca="false">GL989</f>
        <v>2097749.7</v>
      </c>
      <c r="HC989" s="260" t="n">
        <f aca="false">GM989+HA989</f>
        <v>858644.5</v>
      </c>
      <c r="HD989" s="260" t="n">
        <f aca="false">HB989-HC989</f>
        <v>1239105.2</v>
      </c>
      <c r="HE989" s="264" t="n">
        <f aca="false">GO989-GJ989</f>
        <v>0</v>
      </c>
      <c r="HF989" s="264"/>
      <c r="HG989" s="264"/>
      <c r="HH989" s="264"/>
      <c r="HI989" s="264"/>
      <c r="HJ989" s="264"/>
      <c r="HK989" s="264"/>
      <c r="HL989" s="264"/>
      <c r="HM989" s="264"/>
      <c r="HN989" s="264"/>
      <c r="HO989" s="264"/>
      <c r="HP989" s="264"/>
      <c r="HQ989" s="264"/>
      <c r="HR989" s="264"/>
      <c r="HS989" s="264"/>
      <c r="HT989" s="264"/>
      <c r="HU989" s="264"/>
      <c r="HV989" s="264"/>
      <c r="HW989" s="264"/>
      <c r="HX989" s="264"/>
      <c r="HY989" s="264"/>
      <c r="HZ989" s="264"/>
      <c r="IA989" s="264"/>
      <c r="IB989" s="264"/>
      <c r="IC989" s="264"/>
      <c r="ID989" s="264"/>
      <c r="IE989" s="264"/>
      <c r="IF989" s="264"/>
      <c r="IG989" s="264"/>
      <c r="IH989" s="264"/>
      <c r="II989" s="264"/>
      <c r="IJ989" s="264"/>
      <c r="IK989" s="264"/>
      <c r="IL989" s="264"/>
      <c r="IM989" s="264"/>
      <c r="IN989" s="264"/>
      <c r="IO989" s="264"/>
      <c r="IP989" s="264"/>
      <c r="IQ989" s="264"/>
      <c r="IR989" s="264"/>
      <c r="IS989" s="264"/>
      <c r="IT989" s="264"/>
      <c r="IU989" s="264"/>
      <c r="IV989" s="264"/>
      <c r="IW989" s="264"/>
      <c r="IX989" s="264"/>
      <c r="IY989" s="264"/>
      <c r="IZ989" s="264"/>
      <c r="JA989" s="264"/>
      <c r="JB989" s="264"/>
      <c r="JC989" s="264"/>
      <c r="JD989" s="264"/>
      <c r="JE989" s="264"/>
      <c r="JF989" s="264"/>
      <c r="JG989" s="264"/>
      <c r="JH989" s="264"/>
      <c r="JI989" s="264"/>
      <c r="JJ989" s="264"/>
      <c r="JK989" s="264"/>
      <c r="JL989" s="264"/>
      <c r="JM989" s="265"/>
      <c r="JN989" s="265"/>
    </row>
    <row r="990" s="201" customFormat="true" ht="24" hidden="false" customHeight="true" outlineLevel="0" collapsed="false">
      <c r="A990" s="249" t="n">
        <v>958</v>
      </c>
      <c r="B990" s="382" t="s">
        <v>1607</v>
      </c>
      <c r="C990" s="382" t="s">
        <v>1608</v>
      </c>
      <c r="D990" s="315" t="s">
        <v>471</v>
      </c>
      <c r="E990" s="315" t="s">
        <v>633</v>
      </c>
      <c r="F990" s="380" t="n">
        <v>1</v>
      </c>
      <c r="G990" s="380" t="n">
        <v>1151251.28</v>
      </c>
      <c r="H990" s="304" t="n">
        <v>0.2</v>
      </c>
      <c r="I990" s="380" t="n">
        <v>1151251.28</v>
      </c>
      <c r="J990" s="303" t="n">
        <f aca="false">ROUND(I990+F990*G990*H990,2)</f>
        <v>1381501.54</v>
      </c>
      <c r="K990" s="375" t="n">
        <v>45596</v>
      </c>
      <c r="L990" s="318" t="n">
        <f aca="false">EDATE(K990,M990)-1</f>
        <v>49247</v>
      </c>
      <c r="M990" s="319" t="n">
        <v>120</v>
      </c>
      <c r="N990" s="303"/>
      <c r="O990" s="346"/>
      <c r="P990" s="346"/>
      <c r="Q990" s="376" t="n">
        <v>1</v>
      </c>
      <c r="R990" s="380" t="n">
        <v>1151251.28</v>
      </c>
      <c r="S990" s="377" t="n">
        <f aca="false">H990</f>
        <v>0.2</v>
      </c>
      <c r="T990" s="383" t="n">
        <v>1151251.28</v>
      </c>
      <c r="U990" s="346" t="n">
        <f aca="false">ROUND(T990+Q990*R990*S990,2)</f>
        <v>1381501.54</v>
      </c>
      <c r="V990" s="375"/>
      <c r="W990" s="378"/>
      <c r="X990" s="347"/>
      <c r="Y990" s="346"/>
      <c r="Z990" s="254"/>
      <c r="AA990" s="254"/>
      <c r="AB990" s="254"/>
      <c r="AC990" s="254"/>
      <c r="AD990" s="254"/>
      <c r="AE990" s="254"/>
      <c r="AF990" s="254"/>
      <c r="AG990" s="254"/>
      <c r="AH990" s="254"/>
      <c r="AI990" s="254"/>
      <c r="AJ990" s="254"/>
      <c r="AK990" s="254"/>
      <c r="AL990" s="254"/>
      <c r="AM990" s="254"/>
      <c r="AN990" s="254"/>
      <c r="AO990" s="254"/>
      <c r="AP990" s="254"/>
      <c r="AQ990" s="254"/>
      <c r="AR990" s="254"/>
      <c r="AS990" s="254"/>
      <c r="AT990" s="254"/>
      <c r="AU990" s="254"/>
      <c r="AV990" s="254"/>
      <c r="AW990" s="254"/>
      <c r="AX990" s="254"/>
      <c r="AY990" s="254"/>
      <c r="AZ990" s="254"/>
      <c r="BA990" s="254"/>
      <c r="BB990" s="254"/>
      <c r="BC990" s="254"/>
      <c r="BD990" s="254"/>
      <c r="BE990" s="254"/>
      <c r="BF990" s="254"/>
      <c r="BG990" s="254"/>
      <c r="BH990" s="254"/>
      <c r="BI990" s="254"/>
      <c r="BJ990" s="254"/>
      <c r="BK990" s="254"/>
      <c r="BL990" s="254"/>
      <c r="BM990" s="254"/>
      <c r="BN990" s="254"/>
      <c r="BO990" s="254"/>
      <c r="BP990" s="254"/>
      <c r="BQ990" s="254"/>
      <c r="BR990" s="254"/>
      <c r="BS990" s="254"/>
      <c r="BT990" s="254"/>
      <c r="BU990" s="254"/>
      <c r="BV990" s="254"/>
      <c r="BW990" s="254"/>
      <c r="BX990" s="254"/>
      <c r="BY990" s="254"/>
      <c r="BZ990" s="254"/>
      <c r="CA990" s="254"/>
      <c r="CB990" s="254"/>
      <c r="CC990" s="254"/>
      <c r="CD990" s="254"/>
      <c r="CE990" s="254"/>
      <c r="CF990" s="254"/>
      <c r="CG990" s="254"/>
      <c r="CH990" s="254"/>
      <c r="CI990" s="254" t="e">
        <f aca="false">#N/A</f>
        <v>#N/A</v>
      </c>
      <c r="CJ990" s="254"/>
      <c r="CK990" s="254"/>
      <c r="CL990" s="254"/>
      <c r="CM990" s="312"/>
      <c r="CN990" s="257"/>
      <c r="CO990" s="254"/>
      <c r="CP990" s="254"/>
      <c r="CQ990" s="254"/>
      <c r="CR990" s="254"/>
      <c r="CS990" s="254"/>
      <c r="CT990" s="261"/>
      <c r="CU990" s="261"/>
      <c r="CV990" s="261"/>
      <c r="CW990" s="261"/>
      <c r="CX990" s="261"/>
      <c r="CY990" s="261"/>
      <c r="CZ990" s="261"/>
      <c r="DA990" s="261"/>
      <c r="DB990" s="261"/>
      <c r="DC990" s="261"/>
      <c r="DD990" s="261"/>
      <c r="DE990" s="261"/>
      <c r="DF990" s="261"/>
      <c r="DG990" s="261"/>
      <c r="DH990" s="261"/>
      <c r="DI990" s="261"/>
      <c r="DJ990" s="261"/>
      <c r="DK990" s="261"/>
      <c r="DL990" s="261"/>
      <c r="DM990" s="261"/>
      <c r="DN990" s="261"/>
      <c r="DO990" s="261"/>
      <c r="DP990" s="261"/>
      <c r="DQ990" s="261"/>
      <c r="DR990" s="261"/>
      <c r="DS990" s="261"/>
      <c r="DT990" s="261"/>
      <c r="DU990" s="261"/>
      <c r="DV990" s="261"/>
      <c r="DW990" s="261"/>
      <c r="DX990" s="261"/>
      <c r="DY990" s="261"/>
      <c r="DZ990" s="261"/>
      <c r="EA990" s="261"/>
      <c r="EB990" s="261"/>
      <c r="EC990" s="261"/>
      <c r="ED990" s="261"/>
      <c r="EE990" s="261"/>
      <c r="EF990" s="261"/>
      <c r="EG990" s="261"/>
      <c r="EH990" s="261"/>
      <c r="EI990" s="261"/>
      <c r="EJ990" s="261"/>
      <c r="EK990" s="261"/>
      <c r="EL990" s="254" t="n">
        <v>0</v>
      </c>
      <c r="EM990" s="263" t="n">
        <v>9593.76</v>
      </c>
      <c r="EN990" s="261" t="n">
        <v>9593.76</v>
      </c>
      <c r="EO990" s="260" t="n">
        <f aca="false">EC990+ED990+EE990+EF990+EG990+EH990+EI990+EJ990+EK990+EL990+EM990+EN990</f>
        <v>19187.52</v>
      </c>
      <c r="EP990" s="260" t="n">
        <f aca="false">T990+AQ990+AS990+AU990+AW990+AY990+BA990+BC990+BE990+BG990+BI990+BK990+BM990+BO990+BQ990+BS990+BU990+BW990+BY990+CA990+CC990+CE990+CG990</f>
        <v>1151251.28</v>
      </c>
      <c r="EQ990" s="260" t="n">
        <f aca="false">EA990+EO990</f>
        <v>19187.52</v>
      </c>
      <c r="ER990" s="260" t="n">
        <f aca="false">EP990-EQ990</f>
        <v>1132063.76</v>
      </c>
      <c r="ES990" s="262" t="n">
        <f aca="false">EN990</f>
        <v>9593.76</v>
      </c>
      <c r="ET990" s="262" t="n">
        <f aca="false">ES990</f>
        <v>9593.76</v>
      </c>
      <c r="EU990" s="262" t="n">
        <f aca="false">ET990</f>
        <v>9593.76</v>
      </c>
      <c r="EV990" s="262" t="n">
        <f aca="false">EU990</f>
        <v>9593.76</v>
      </c>
      <c r="EW990" s="262" t="n">
        <f aca="false">EV990</f>
        <v>9593.76</v>
      </c>
      <c r="EX990" s="262" t="n">
        <f aca="false">EW990</f>
        <v>9593.76</v>
      </c>
      <c r="EY990" s="262" t="n">
        <f aca="false">EX990</f>
        <v>9593.76</v>
      </c>
      <c r="EZ990" s="262" t="n">
        <f aca="false">EY990</f>
        <v>9593.76</v>
      </c>
      <c r="FA990" s="262" t="n">
        <f aca="false">EZ990</f>
        <v>9593.76</v>
      </c>
      <c r="FB990" s="262" t="n">
        <f aca="false">FA990</f>
        <v>9593.76</v>
      </c>
      <c r="FC990" s="262" t="n">
        <f aca="false">FB990</f>
        <v>9593.76</v>
      </c>
      <c r="FD990" s="262" t="n">
        <f aca="false">FC990</f>
        <v>9593.76</v>
      </c>
      <c r="FE990" s="260" t="n">
        <f aca="false">ES990+ET990+EU990+EV990+EW990+EX990+EY990+EZ990+FA990+FB990+FC990+FD990</f>
        <v>115125.12</v>
      </c>
      <c r="FF990" s="260" t="n">
        <f aca="false">EP990</f>
        <v>1151251.28</v>
      </c>
      <c r="FG990" s="260" t="n">
        <f aca="false">EQ990+FE990</f>
        <v>134312.64</v>
      </c>
      <c r="FH990" s="260" t="n">
        <f aca="false">FF990-FG990</f>
        <v>1016938.64</v>
      </c>
      <c r="FI990" s="261" t="n">
        <f aca="false">FD990</f>
        <v>9593.76</v>
      </c>
      <c r="FJ990" s="261" t="n">
        <f aca="false">FI990</f>
        <v>9593.76</v>
      </c>
      <c r="FK990" s="261" t="n">
        <f aca="false">FJ990</f>
        <v>9593.76</v>
      </c>
      <c r="FL990" s="261" t="n">
        <f aca="false">FK990</f>
        <v>9593.76</v>
      </c>
      <c r="FM990" s="261" t="n">
        <f aca="false">FL990</f>
        <v>9593.76</v>
      </c>
      <c r="FN990" s="261" t="n">
        <f aca="false">FM990</f>
        <v>9593.76</v>
      </c>
      <c r="FO990" s="261" t="n">
        <f aca="false">FN990</f>
        <v>9593.76</v>
      </c>
      <c r="FP990" s="261" t="n">
        <f aca="false">FO990</f>
        <v>9593.76</v>
      </c>
      <c r="FQ990" s="261" t="n">
        <f aca="false">FP990</f>
        <v>9593.76</v>
      </c>
      <c r="FR990" s="261" t="n">
        <f aca="false">FQ990</f>
        <v>9593.76</v>
      </c>
      <c r="FS990" s="261" t="n">
        <f aca="false">FR990</f>
        <v>9593.76</v>
      </c>
      <c r="FT990" s="261" t="n">
        <f aca="false">FS990</f>
        <v>9593.76</v>
      </c>
      <c r="FU990" s="260" t="n">
        <f aca="false">FI990+FJ990+FK990+FL990+FM990+FN990+FO990+FP990+FQ990+FR990+FS990+FT990</f>
        <v>115125.12</v>
      </c>
      <c r="FV990" s="260" t="n">
        <f aca="false">FF990</f>
        <v>1151251.28</v>
      </c>
      <c r="FW990" s="260" t="n">
        <f aca="false">FG990+FU990</f>
        <v>249437.76</v>
      </c>
      <c r="FX990" s="260" t="n">
        <f aca="false">FV990-FW990</f>
        <v>901813.52</v>
      </c>
      <c r="FY990" s="261" t="n">
        <f aca="false">FT990</f>
        <v>9593.76</v>
      </c>
      <c r="FZ990" s="261" t="n">
        <f aca="false">FY990</f>
        <v>9593.76</v>
      </c>
      <c r="GA990" s="261" t="n">
        <f aca="false">FZ990</f>
        <v>9593.76</v>
      </c>
      <c r="GB990" s="261" t="n">
        <f aca="false">GA990</f>
        <v>9593.76</v>
      </c>
      <c r="GC990" s="261" t="n">
        <f aca="false">GB990</f>
        <v>9593.76</v>
      </c>
      <c r="GD990" s="261" t="n">
        <f aca="false">GC990</f>
        <v>9593.76</v>
      </c>
      <c r="GE990" s="261" t="n">
        <f aca="false">GD990</f>
        <v>9593.76</v>
      </c>
      <c r="GF990" s="261" t="n">
        <f aca="false">GE990</f>
        <v>9593.76</v>
      </c>
      <c r="GG990" s="261" t="n">
        <f aca="false">GF990</f>
        <v>9593.76</v>
      </c>
      <c r="GH990" s="261" t="n">
        <f aca="false">GG990</f>
        <v>9593.76</v>
      </c>
      <c r="GI990" s="261" t="n">
        <f aca="false">GH990</f>
        <v>9593.76</v>
      </c>
      <c r="GJ990" s="261" t="n">
        <f aca="false">GI990</f>
        <v>9593.76</v>
      </c>
      <c r="GK990" s="260" t="n">
        <f aca="false">FY990+FZ990+GA990+GB990+GC990+GD990+GE990+GF990+GG990+GH990+GI990+GJ990</f>
        <v>115125.12</v>
      </c>
      <c r="GL990" s="260" t="n">
        <f aca="false">FV990</f>
        <v>1151251.28</v>
      </c>
      <c r="GM990" s="260" t="n">
        <f aca="false">FW990+GK990</f>
        <v>364562.88</v>
      </c>
      <c r="GN990" s="260" t="n">
        <f aca="false">GL990-GM990</f>
        <v>786688.4</v>
      </c>
      <c r="GO990" s="261" t="n">
        <f aca="false">GJ990</f>
        <v>9593.76</v>
      </c>
      <c r="GP990" s="261" t="n">
        <f aca="false">GO990</f>
        <v>9593.76</v>
      </c>
      <c r="GQ990" s="261" t="n">
        <f aca="false">GP990</f>
        <v>9593.76</v>
      </c>
      <c r="GR990" s="261" t="n">
        <f aca="false">GQ990</f>
        <v>9593.76</v>
      </c>
      <c r="GS990" s="261" t="n">
        <f aca="false">GR990</f>
        <v>9593.76</v>
      </c>
      <c r="GT990" s="261" t="n">
        <f aca="false">GS990</f>
        <v>9593.76</v>
      </c>
      <c r="GU990" s="261" t="n">
        <f aca="false">GT990</f>
        <v>9593.76</v>
      </c>
      <c r="GV990" s="261" t="n">
        <f aca="false">GU990</f>
        <v>9593.76</v>
      </c>
      <c r="GW990" s="261" t="n">
        <f aca="false">GV990</f>
        <v>9593.76</v>
      </c>
      <c r="GX990" s="261" t="n">
        <f aca="false">GW990</f>
        <v>9593.76</v>
      </c>
      <c r="GY990" s="261" t="n">
        <f aca="false">GX990</f>
        <v>9593.76</v>
      </c>
      <c r="GZ990" s="261" t="n">
        <f aca="false">GY990</f>
        <v>9593.76</v>
      </c>
      <c r="HA990" s="260" t="n">
        <f aca="false">GO990+GP990+GQ990+GR990+GS990+GT990+GU990+GV990+GW990+GX990+GY990+GZ990</f>
        <v>115125.12</v>
      </c>
      <c r="HB990" s="260" t="n">
        <f aca="false">GL990</f>
        <v>1151251.28</v>
      </c>
      <c r="HC990" s="260" t="n">
        <f aca="false">GM990+HA990</f>
        <v>479688</v>
      </c>
      <c r="HD990" s="260" t="n">
        <f aca="false">HB990-HC990</f>
        <v>671563.28</v>
      </c>
      <c r="HE990" s="264" t="n">
        <f aca="false">GO990-GJ990</f>
        <v>0</v>
      </c>
      <c r="HF990" s="264"/>
      <c r="HG990" s="264"/>
      <c r="HH990" s="264"/>
      <c r="HI990" s="264"/>
      <c r="HJ990" s="264"/>
      <c r="HK990" s="264"/>
      <c r="HL990" s="264"/>
      <c r="HM990" s="264"/>
      <c r="HN990" s="264"/>
      <c r="HO990" s="264"/>
      <c r="HP990" s="264"/>
      <c r="HQ990" s="264"/>
      <c r="HR990" s="264"/>
      <c r="HS990" s="264"/>
      <c r="HT990" s="264"/>
      <c r="HU990" s="264"/>
      <c r="HV990" s="264"/>
      <c r="HW990" s="264"/>
      <c r="HX990" s="264"/>
      <c r="HY990" s="264"/>
      <c r="HZ990" s="264"/>
      <c r="IA990" s="264"/>
      <c r="IB990" s="264"/>
      <c r="IC990" s="264"/>
      <c r="ID990" s="264"/>
      <c r="IE990" s="264"/>
      <c r="IF990" s="264"/>
      <c r="IG990" s="264"/>
      <c r="IH990" s="264"/>
      <c r="II990" s="264"/>
      <c r="IJ990" s="264"/>
      <c r="IK990" s="264"/>
      <c r="IL990" s="264"/>
      <c r="IM990" s="264"/>
      <c r="IN990" s="264"/>
      <c r="IO990" s="264"/>
      <c r="IP990" s="264"/>
      <c r="IQ990" s="264"/>
      <c r="IR990" s="264"/>
      <c r="IS990" s="264"/>
      <c r="IT990" s="264"/>
      <c r="IU990" s="264"/>
      <c r="IV990" s="264"/>
      <c r="IW990" s="264"/>
      <c r="IX990" s="264"/>
      <c r="IY990" s="264"/>
      <c r="IZ990" s="264"/>
      <c r="JA990" s="264"/>
      <c r="JB990" s="264"/>
      <c r="JC990" s="264"/>
      <c r="JD990" s="264"/>
      <c r="JE990" s="264"/>
      <c r="JF990" s="264"/>
      <c r="JG990" s="264"/>
      <c r="JH990" s="264"/>
      <c r="JI990" s="264"/>
      <c r="JJ990" s="264"/>
      <c r="JK990" s="264"/>
      <c r="JL990" s="264"/>
      <c r="JM990" s="265"/>
      <c r="JN990" s="265"/>
    </row>
    <row r="991" s="201" customFormat="true" ht="24" hidden="false" customHeight="true" outlineLevel="0" collapsed="false">
      <c r="A991" s="249" t="n">
        <v>959</v>
      </c>
      <c r="B991" s="382" t="s">
        <v>1609</v>
      </c>
      <c r="C991" s="382" t="s">
        <v>1610</v>
      </c>
      <c r="D991" s="315" t="s">
        <v>471</v>
      </c>
      <c r="E991" s="315" t="s">
        <v>633</v>
      </c>
      <c r="F991" s="380" t="n">
        <v>1</v>
      </c>
      <c r="G991" s="380" t="n">
        <v>868269.43</v>
      </c>
      <c r="H991" s="304" t="n">
        <v>0.2</v>
      </c>
      <c r="I991" s="380" t="n">
        <v>868269.43</v>
      </c>
      <c r="J991" s="303" t="n">
        <f aca="false">ROUND(I991+F991*G991*H991,2)</f>
        <v>1041923.32</v>
      </c>
      <c r="K991" s="375" t="n">
        <v>45596</v>
      </c>
      <c r="L991" s="318" t="n">
        <f aca="false">EDATE(K991,M991)-1</f>
        <v>49247</v>
      </c>
      <c r="M991" s="319" t="n">
        <v>120</v>
      </c>
      <c r="N991" s="303"/>
      <c r="O991" s="346"/>
      <c r="P991" s="346"/>
      <c r="Q991" s="376" t="n">
        <v>1</v>
      </c>
      <c r="R991" s="380" t="n">
        <v>868269.43</v>
      </c>
      <c r="S991" s="377" t="n">
        <f aca="false">H991</f>
        <v>0.2</v>
      </c>
      <c r="T991" s="383" t="n">
        <v>868269.43</v>
      </c>
      <c r="U991" s="346" t="n">
        <f aca="false">ROUND(T991+Q991*R991*S991,2)</f>
        <v>1041923.32</v>
      </c>
      <c r="V991" s="375"/>
      <c r="W991" s="378"/>
      <c r="X991" s="347"/>
      <c r="Y991" s="346"/>
      <c r="Z991" s="254"/>
      <c r="AA991" s="254"/>
      <c r="AB991" s="254"/>
      <c r="AC991" s="254"/>
      <c r="AD991" s="254"/>
      <c r="AE991" s="254"/>
      <c r="AF991" s="254"/>
      <c r="AG991" s="254"/>
      <c r="AH991" s="254"/>
      <c r="AI991" s="254"/>
      <c r="AJ991" s="254"/>
      <c r="AK991" s="254"/>
      <c r="AL991" s="254"/>
      <c r="AM991" s="254"/>
      <c r="AN991" s="254"/>
      <c r="AO991" s="254"/>
      <c r="AP991" s="254"/>
      <c r="AQ991" s="254"/>
      <c r="AR991" s="254"/>
      <c r="AS991" s="254"/>
      <c r="AT991" s="254"/>
      <c r="AU991" s="254"/>
      <c r="AV991" s="254"/>
      <c r="AW991" s="254"/>
      <c r="AX991" s="254"/>
      <c r="AY991" s="254"/>
      <c r="AZ991" s="254"/>
      <c r="BA991" s="254"/>
      <c r="BB991" s="254"/>
      <c r="BC991" s="254"/>
      <c r="BD991" s="254"/>
      <c r="BE991" s="254"/>
      <c r="BF991" s="254"/>
      <c r="BG991" s="254"/>
      <c r="BH991" s="254"/>
      <c r="BI991" s="254"/>
      <c r="BJ991" s="254"/>
      <c r="BK991" s="254"/>
      <c r="BL991" s="254"/>
      <c r="BM991" s="254"/>
      <c r="BN991" s="254"/>
      <c r="BO991" s="254"/>
      <c r="BP991" s="254"/>
      <c r="BQ991" s="254"/>
      <c r="BR991" s="254"/>
      <c r="BS991" s="254"/>
      <c r="BT991" s="254"/>
      <c r="BU991" s="254"/>
      <c r="BV991" s="254"/>
      <c r="BW991" s="254"/>
      <c r="BX991" s="254"/>
      <c r="BY991" s="254"/>
      <c r="BZ991" s="254"/>
      <c r="CA991" s="254"/>
      <c r="CB991" s="254"/>
      <c r="CC991" s="254"/>
      <c r="CD991" s="254"/>
      <c r="CE991" s="254"/>
      <c r="CF991" s="254"/>
      <c r="CG991" s="254"/>
      <c r="CH991" s="254"/>
      <c r="CI991" s="254" t="e">
        <f aca="false">#N/A</f>
        <v>#N/A</v>
      </c>
      <c r="CJ991" s="254"/>
      <c r="CK991" s="254"/>
      <c r="CL991" s="254"/>
      <c r="CM991" s="312"/>
      <c r="CN991" s="257"/>
      <c r="CO991" s="254"/>
      <c r="CP991" s="254"/>
      <c r="CQ991" s="254"/>
      <c r="CR991" s="254"/>
      <c r="CS991" s="254"/>
      <c r="CT991" s="261"/>
      <c r="CU991" s="261"/>
      <c r="CV991" s="261"/>
      <c r="CW991" s="261"/>
      <c r="CX991" s="261"/>
      <c r="CY991" s="261"/>
      <c r="CZ991" s="261"/>
      <c r="DA991" s="261"/>
      <c r="DB991" s="261"/>
      <c r="DC991" s="261"/>
      <c r="DD991" s="261"/>
      <c r="DE991" s="261"/>
      <c r="DF991" s="261"/>
      <c r="DG991" s="261"/>
      <c r="DH991" s="261"/>
      <c r="DI991" s="261"/>
      <c r="DJ991" s="261"/>
      <c r="DK991" s="261"/>
      <c r="DL991" s="261"/>
      <c r="DM991" s="261"/>
      <c r="DN991" s="261"/>
      <c r="DO991" s="261"/>
      <c r="DP991" s="261"/>
      <c r="DQ991" s="261"/>
      <c r="DR991" s="261"/>
      <c r="DS991" s="261"/>
      <c r="DT991" s="261"/>
      <c r="DU991" s="261"/>
      <c r="DV991" s="261"/>
      <c r="DW991" s="261"/>
      <c r="DX991" s="261"/>
      <c r="DY991" s="261"/>
      <c r="DZ991" s="261"/>
      <c r="EA991" s="261"/>
      <c r="EB991" s="261"/>
      <c r="EC991" s="261"/>
      <c r="ED991" s="261"/>
      <c r="EE991" s="261"/>
      <c r="EF991" s="261"/>
      <c r="EG991" s="261"/>
      <c r="EH991" s="261"/>
      <c r="EI991" s="261"/>
      <c r="EJ991" s="261"/>
      <c r="EK991" s="261"/>
      <c r="EL991" s="254" t="n">
        <v>0</v>
      </c>
      <c r="EM991" s="263" t="n">
        <v>7235.58</v>
      </c>
      <c r="EN991" s="261" t="n">
        <v>7235.58</v>
      </c>
      <c r="EO991" s="260" t="n">
        <f aca="false">EC991+ED991+EE991+EF991+EG991+EH991+EI991+EJ991+EK991+EL991+EM991+EN991</f>
        <v>14471.16</v>
      </c>
      <c r="EP991" s="260" t="n">
        <f aca="false">T991+AQ991+AS991+AU991+AW991+AY991+BA991+BC991+BE991+BG991+BI991+BK991+BM991+BO991+BQ991+BS991+BU991+BW991+BY991+CA991+CC991+CE991+CG991</f>
        <v>868269.43</v>
      </c>
      <c r="EQ991" s="260" t="n">
        <f aca="false">EA991+EO991</f>
        <v>14471.16</v>
      </c>
      <c r="ER991" s="260" t="n">
        <f aca="false">EP991-EQ991</f>
        <v>853798.27</v>
      </c>
      <c r="ES991" s="262" t="n">
        <f aca="false">EN991</f>
        <v>7235.58</v>
      </c>
      <c r="ET991" s="262" t="n">
        <f aca="false">ES991</f>
        <v>7235.58</v>
      </c>
      <c r="EU991" s="262" t="n">
        <f aca="false">ET991</f>
        <v>7235.58</v>
      </c>
      <c r="EV991" s="262" t="n">
        <f aca="false">EU991</f>
        <v>7235.58</v>
      </c>
      <c r="EW991" s="262" t="n">
        <f aca="false">EV991</f>
        <v>7235.58</v>
      </c>
      <c r="EX991" s="262" t="n">
        <f aca="false">EW991</f>
        <v>7235.58</v>
      </c>
      <c r="EY991" s="262" t="n">
        <f aca="false">EX991</f>
        <v>7235.58</v>
      </c>
      <c r="EZ991" s="262" t="n">
        <f aca="false">EY991</f>
        <v>7235.58</v>
      </c>
      <c r="FA991" s="262" t="n">
        <f aca="false">EZ991</f>
        <v>7235.58</v>
      </c>
      <c r="FB991" s="262" t="n">
        <f aca="false">FA991</f>
        <v>7235.58</v>
      </c>
      <c r="FC991" s="262" t="n">
        <f aca="false">FB991</f>
        <v>7235.58</v>
      </c>
      <c r="FD991" s="262" t="n">
        <f aca="false">FC991</f>
        <v>7235.58</v>
      </c>
      <c r="FE991" s="260" t="n">
        <f aca="false">ES991+ET991+EU991+EV991+EW991+EX991+EY991+EZ991+FA991+FB991+FC991+FD991</f>
        <v>86826.96</v>
      </c>
      <c r="FF991" s="260" t="n">
        <f aca="false">EP991</f>
        <v>868269.43</v>
      </c>
      <c r="FG991" s="260" t="n">
        <f aca="false">EQ991+FE991</f>
        <v>101298.12</v>
      </c>
      <c r="FH991" s="260" t="n">
        <f aca="false">FF991-FG991</f>
        <v>766971.31</v>
      </c>
      <c r="FI991" s="261" t="n">
        <f aca="false">FD991</f>
        <v>7235.58</v>
      </c>
      <c r="FJ991" s="261" t="n">
        <f aca="false">FI991</f>
        <v>7235.58</v>
      </c>
      <c r="FK991" s="261" t="n">
        <f aca="false">FJ991</f>
        <v>7235.58</v>
      </c>
      <c r="FL991" s="261" t="n">
        <f aca="false">FK991</f>
        <v>7235.58</v>
      </c>
      <c r="FM991" s="261" t="n">
        <f aca="false">FL991</f>
        <v>7235.58</v>
      </c>
      <c r="FN991" s="261" t="n">
        <f aca="false">FM991</f>
        <v>7235.58</v>
      </c>
      <c r="FO991" s="261" t="n">
        <f aca="false">FN991</f>
        <v>7235.58</v>
      </c>
      <c r="FP991" s="261" t="n">
        <f aca="false">FO991</f>
        <v>7235.58</v>
      </c>
      <c r="FQ991" s="261" t="n">
        <f aca="false">FP991</f>
        <v>7235.58</v>
      </c>
      <c r="FR991" s="261" t="n">
        <f aca="false">FQ991</f>
        <v>7235.58</v>
      </c>
      <c r="FS991" s="261" t="n">
        <f aca="false">FR991</f>
        <v>7235.58</v>
      </c>
      <c r="FT991" s="261" t="n">
        <f aca="false">FS991</f>
        <v>7235.58</v>
      </c>
      <c r="FU991" s="260" t="n">
        <f aca="false">FI991+FJ991+FK991+FL991+FM991+FN991+FO991+FP991+FQ991+FR991+FS991+FT991</f>
        <v>86826.96</v>
      </c>
      <c r="FV991" s="260" t="n">
        <f aca="false">FF991</f>
        <v>868269.43</v>
      </c>
      <c r="FW991" s="260" t="n">
        <f aca="false">FG991+FU991</f>
        <v>188125.08</v>
      </c>
      <c r="FX991" s="260" t="n">
        <f aca="false">FV991-FW991</f>
        <v>680144.35</v>
      </c>
      <c r="FY991" s="261" t="n">
        <f aca="false">FT991</f>
        <v>7235.58</v>
      </c>
      <c r="FZ991" s="261" t="n">
        <f aca="false">FY991</f>
        <v>7235.58</v>
      </c>
      <c r="GA991" s="261" t="n">
        <f aca="false">FZ991</f>
        <v>7235.58</v>
      </c>
      <c r="GB991" s="261" t="n">
        <f aca="false">GA991</f>
        <v>7235.58</v>
      </c>
      <c r="GC991" s="261" t="n">
        <f aca="false">GB991</f>
        <v>7235.58</v>
      </c>
      <c r="GD991" s="261" t="n">
        <f aca="false">GC991</f>
        <v>7235.58</v>
      </c>
      <c r="GE991" s="261" t="n">
        <f aca="false">GD991</f>
        <v>7235.58</v>
      </c>
      <c r="GF991" s="261" t="n">
        <f aca="false">GE991</f>
        <v>7235.58</v>
      </c>
      <c r="GG991" s="261" t="n">
        <f aca="false">GF991</f>
        <v>7235.58</v>
      </c>
      <c r="GH991" s="261" t="n">
        <f aca="false">GG991</f>
        <v>7235.58</v>
      </c>
      <c r="GI991" s="261" t="n">
        <f aca="false">GH991</f>
        <v>7235.58</v>
      </c>
      <c r="GJ991" s="261" t="n">
        <f aca="false">GI991</f>
        <v>7235.58</v>
      </c>
      <c r="GK991" s="260" t="n">
        <f aca="false">FY991+FZ991+GA991+GB991+GC991+GD991+GE991+GF991+GG991+GH991+GI991+GJ991</f>
        <v>86826.96</v>
      </c>
      <c r="GL991" s="260" t="n">
        <f aca="false">FV991</f>
        <v>868269.43</v>
      </c>
      <c r="GM991" s="260" t="n">
        <f aca="false">FW991+GK991</f>
        <v>274952.04</v>
      </c>
      <c r="GN991" s="260" t="n">
        <f aca="false">GL991-GM991</f>
        <v>593317.39</v>
      </c>
      <c r="GO991" s="261" t="n">
        <f aca="false">GJ991</f>
        <v>7235.58</v>
      </c>
      <c r="GP991" s="261" t="n">
        <f aca="false">GO991</f>
        <v>7235.58</v>
      </c>
      <c r="GQ991" s="261" t="n">
        <f aca="false">GP991</f>
        <v>7235.58</v>
      </c>
      <c r="GR991" s="261" t="n">
        <f aca="false">GQ991</f>
        <v>7235.58</v>
      </c>
      <c r="GS991" s="261" t="n">
        <f aca="false">GR991</f>
        <v>7235.58</v>
      </c>
      <c r="GT991" s="261" t="n">
        <f aca="false">GS991</f>
        <v>7235.58</v>
      </c>
      <c r="GU991" s="261" t="n">
        <f aca="false">GT991</f>
        <v>7235.58</v>
      </c>
      <c r="GV991" s="261" t="n">
        <f aca="false">GU991</f>
        <v>7235.58</v>
      </c>
      <c r="GW991" s="261" t="n">
        <f aca="false">GV991</f>
        <v>7235.58</v>
      </c>
      <c r="GX991" s="261" t="n">
        <f aca="false">GW991</f>
        <v>7235.58</v>
      </c>
      <c r="GY991" s="261" t="n">
        <f aca="false">GX991</f>
        <v>7235.58</v>
      </c>
      <c r="GZ991" s="261" t="n">
        <f aca="false">GY991</f>
        <v>7235.58</v>
      </c>
      <c r="HA991" s="260" t="n">
        <f aca="false">GO991+GP991+GQ991+GR991+GS991+GT991+GU991+GV991+GW991+GX991+GY991+GZ991</f>
        <v>86826.96</v>
      </c>
      <c r="HB991" s="260" t="n">
        <f aca="false">GL991</f>
        <v>868269.43</v>
      </c>
      <c r="HC991" s="260" t="n">
        <f aca="false">GM991+HA991</f>
        <v>361779</v>
      </c>
      <c r="HD991" s="260" t="n">
        <f aca="false">HB991-HC991</f>
        <v>506490.43</v>
      </c>
      <c r="HE991" s="264" t="n">
        <f aca="false">GO991-GJ991</f>
        <v>0</v>
      </c>
      <c r="HF991" s="264"/>
      <c r="HG991" s="264"/>
      <c r="HH991" s="264"/>
      <c r="HI991" s="264"/>
      <c r="HJ991" s="264"/>
      <c r="HK991" s="264"/>
      <c r="HL991" s="264"/>
      <c r="HM991" s="264"/>
      <c r="HN991" s="264"/>
      <c r="HO991" s="264"/>
      <c r="HP991" s="264"/>
      <c r="HQ991" s="264"/>
      <c r="HR991" s="264"/>
      <c r="HS991" s="264"/>
      <c r="HT991" s="264"/>
      <c r="HU991" s="264"/>
      <c r="HV991" s="264"/>
      <c r="HW991" s="264"/>
      <c r="HX991" s="264"/>
      <c r="HY991" s="264"/>
      <c r="HZ991" s="264"/>
      <c r="IA991" s="264"/>
      <c r="IB991" s="264"/>
      <c r="IC991" s="264"/>
      <c r="ID991" s="264"/>
      <c r="IE991" s="264"/>
      <c r="IF991" s="264"/>
      <c r="IG991" s="264"/>
      <c r="IH991" s="264"/>
      <c r="II991" s="264"/>
      <c r="IJ991" s="264"/>
      <c r="IK991" s="264"/>
      <c r="IL991" s="264"/>
      <c r="IM991" s="264"/>
      <c r="IN991" s="264"/>
      <c r="IO991" s="264"/>
      <c r="IP991" s="264"/>
      <c r="IQ991" s="264"/>
      <c r="IR991" s="264"/>
      <c r="IS991" s="264"/>
      <c r="IT991" s="264"/>
      <c r="IU991" s="264"/>
      <c r="IV991" s="264"/>
      <c r="IW991" s="264"/>
      <c r="IX991" s="264"/>
      <c r="IY991" s="264"/>
      <c r="IZ991" s="264"/>
      <c r="JA991" s="264"/>
      <c r="JB991" s="264"/>
      <c r="JC991" s="264"/>
      <c r="JD991" s="264"/>
      <c r="JE991" s="264"/>
      <c r="JF991" s="264"/>
      <c r="JG991" s="264"/>
      <c r="JH991" s="264"/>
      <c r="JI991" s="264"/>
      <c r="JJ991" s="264"/>
      <c r="JK991" s="264"/>
      <c r="JL991" s="264"/>
      <c r="JM991" s="265"/>
      <c r="JN991" s="265"/>
    </row>
    <row r="992" s="201" customFormat="true" ht="24" hidden="false" customHeight="true" outlineLevel="0" collapsed="false">
      <c r="A992" s="249" t="n">
        <v>960</v>
      </c>
      <c r="B992" s="382" t="s">
        <v>1611</v>
      </c>
      <c r="C992" s="382" t="s">
        <v>1612</v>
      </c>
      <c r="D992" s="315" t="s">
        <v>471</v>
      </c>
      <c r="E992" s="315" t="s">
        <v>633</v>
      </c>
      <c r="F992" s="380" t="n">
        <v>1</v>
      </c>
      <c r="G992" s="380" t="n">
        <v>1698713.56</v>
      </c>
      <c r="H992" s="304" t="n">
        <v>0.2</v>
      </c>
      <c r="I992" s="380" t="n">
        <v>1698713.56</v>
      </c>
      <c r="J992" s="303" t="n">
        <f aca="false">ROUND(I992+F992*G992*H992,2)</f>
        <v>2038456.27</v>
      </c>
      <c r="K992" s="375" t="n">
        <v>45596</v>
      </c>
      <c r="L992" s="318" t="n">
        <f aca="false">EDATE(K992,M992)-1</f>
        <v>49247</v>
      </c>
      <c r="M992" s="319" t="n">
        <v>120</v>
      </c>
      <c r="N992" s="303"/>
      <c r="O992" s="346"/>
      <c r="P992" s="346"/>
      <c r="Q992" s="376" t="n">
        <v>1</v>
      </c>
      <c r="R992" s="380" t="n">
        <v>1698713.56</v>
      </c>
      <c r="S992" s="377" t="n">
        <f aca="false">H992</f>
        <v>0.2</v>
      </c>
      <c r="T992" s="383" t="n">
        <v>1698713.56</v>
      </c>
      <c r="U992" s="346" t="n">
        <f aca="false">ROUND(T992+Q992*R992*S992,2)</f>
        <v>2038456.27</v>
      </c>
      <c r="V992" s="375"/>
      <c r="W992" s="378"/>
      <c r="X992" s="347"/>
      <c r="Y992" s="346"/>
      <c r="Z992" s="254"/>
      <c r="AA992" s="254"/>
      <c r="AB992" s="254"/>
      <c r="AC992" s="254"/>
      <c r="AD992" s="254"/>
      <c r="AE992" s="254"/>
      <c r="AF992" s="254"/>
      <c r="AG992" s="254"/>
      <c r="AH992" s="254"/>
      <c r="AI992" s="254"/>
      <c r="AJ992" s="254"/>
      <c r="AK992" s="254"/>
      <c r="AL992" s="254"/>
      <c r="AM992" s="254"/>
      <c r="AN992" s="254"/>
      <c r="AO992" s="254"/>
      <c r="AP992" s="254"/>
      <c r="AQ992" s="254"/>
      <c r="AR992" s="254"/>
      <c r="AS992" s="254"/>
      <c r="AT992" s="254"/>
      <c r="AU992" s="254"/>
      <c r="AV992" s="254"/>
      <c r="AW992" s="254"/>
      <c r="AX992" s="254"/>
      <c r="AY992" s="254"/>
      <c r="AZ992" s="254"/>
      <c r="BA992" s="254"/>
      <c r="BB992" s="254"/>
      <c r="BC992" s="254"/>
      <c r="BD992" s="254"/>
      <c r="BE992" s="254"/>
      <c r="BF992" s="254"/>
      <c r="BG992" s="254"/>
      <c r="BH992" s="254"/>
      <c r="BI992" s="254"/>
      <c r="BJ992" s="254"/>
      <c r="BK992" s="254"/>
      <c r="BL992" s="254"/>
      <c r="BM992" s="254"/>
      <c r="BN992" s="254"/>
      <c r="BO992" s="254"/>
      <c r="BP992" s="254"/>
      <c r="BQ992" s="254"/>
      <c r="BR992" s="254"/>
      <c r="BS992" s="254"/>
      <c r="BT992" s="254"/>
      <c r="BU992" s="254"/>
      <c r="BV992" s="254"/>
      <c r="BW992" s="254"/>
      <c r="BX992" s="254"/>
      <c r="BY992" s="254"/>
      <c r="BZ992" s="254"/>
      <c r="CA992" s="254"/>
      <c r="CB992" s="254"/>
      <c r="CC992" s="254"/>
      <c r="CD992" s="254"/>
      <c r="CE992" s="254"/>
      <c r="CF992" s="254"/>
      <c r="CG992" s="254"/>
      <c r="CH992" s="254"/>
      <c r="CI992" s="254" t="e">
        <f aca="false">#N/A</f>
        <v>#N/A</v>
      </c>
      <c r="CJ992" s="254"/>
      <c r="CK992" s="254"/>
      <c r="CL992" s="254"/>
      <c r="CM992" s="312"/>
      <c r="CN992" s="257"/>
      <c r="CO992" s="254"/>
      <c r="CP992" s="254"/>
      <c r="CQ992" s="254"/>
      <c r="CR992" s="254"/>
      <c r="CS992" s="254"/>
      <c r="CT992" s="261"/>
      <c r="CU992" s="261"/>
      <c r="CV992" s="261"/>
      <c r="CW992" s="261"/>
      <c r="CX992" s="261"/>
      <c r="CY992" s="261"/>
      <c r="CZ992" s="261"/>
      <c r="DA992" s="261"/>
      <c r="DB992" s="261"/>
      <c r="DC992" s="261"/>
      <c r="DD992" s="261"/>
      <c r="DE992" s="261"/>
      <c r="DF992" s="261"/>
      <c r="DG992" s="261"/>
      <c r="DH992" s="261"/>
      <c r="DI992" s="261"/>
      <c r="DJ992" s="261"/>
      <c r="DK992" s="261"/>
      <c r="DL992" s="261"/>
      <c r="DM992" s="261"/>
      <c r="DN992" s="261"/>
      <c r="DO992" s="261"/>
      <c r="DP992" s="261"/>
      <c r="DQ992" s="261"/>
      <c r="DR992" s="261"/>
      <c r="DS992" s="261"/>
      <c r="DT992" s="261"/>
      <c r="DU992" s="261"/>
      <c r="DV992" s="261"/>
      <c r="DW992" s="261"/>
      <c r="DX992" s="261"/>
      <c r="DY992" s="261"/>
      <c r="DZ992" s="261"/>
      <c r="EA992" s="261"/>
      <c r="EB992" s="261"/>
      <c r="EC992" s="261"/>
      <c r="ED992" s="261"/>
      <c r="EE992" s="261"/>
      <c r="EF992" s="261"/>
      <c r="EG992" s="261"/>
      <c r="EH992" s="261"/>
      <c r="EI992" s="261"/>
      <c r="EJ992" s="261"/>
      <c r="EK992" s="261"/>
      <c r="EL992" s="254" t="n">
        <v>0</v>
      </c>
      <c r="EM992" s="263" t="n">
        <v>14155.95</v>
      </c>
      <c r="EN992" s="261" t="n">
        <v>14155.95</v>
      </c>
      <c r="EO992" s="260" t="n">
        <f aca="false">EC992+ED992+EE992+EF992+EG992+EH992+EI992+EJ992+EK992+EL992+EM992+EN992</f>
        <v>28311.9</v>
      </c>
      <c r="EP992" s="260" t="n">
        <f aca="false">T992+AQ992+AS992+AU992+AW992+AY992+BA992+BC992+BE992+BG992+BI992+BK992+BM992+BO992+BQ992+BS992+BU992+BW992+BY992+CA992+CC992+CE992+CG992</f>
        <v>1698713.56</v>
      </c>
      <c r="EQ992" s="260" t="n">
        <f aca="false">EA992+EO992</f>
        <v>28311.9</v>
      </c>
      <c r="ER992" s="260" t="n">
        <f aca="false">EP992-EQ992</f>
        <v>1670401.66</v>
      </c>
      <c r="ES992" s="262" t="n">
        <f aca="false">EN992</f>
        <v>14155.95</v>
      </c>
      <c r="ET992" s="262" t="n">
        <f aca="false">ES992</f>
        <v>14155.95</v>
      </c>
      <c r="EU992" s="262" t="n">
        <f aca="false">ET992</f>
        <v>14155.95</v>
      </c>
      <c r="EV992" s="262" t="n">
        <f aca="false">EU992</f>
        <v>14155.95</v>
      </c>
      <c r="EW992" s="262" t="n">
        <f aca="false">EV992</f>
        <v>14155.95</v>
      </c>
      <c r="EX992" s="262" t="n">
        <f aca="false">EW992</f>
        <v>14155.95</v>
      </c>
      <c r="EY992" s="262" t="n">
        <f aca="false">EX992</f>
        <v>14155.95</v>
      </c>
      <c r="EZ992" s="262" t="n">
        <f aca="false">EY992</f>
        <v>14155.95</v>
      </c>
      <c r="FA992" s="262" t="n">
        <f aca="false">EZ992</f>
        <v>14155.95</v>
      </c>
      <c r="FB992" s="262" t="n">
        <f aca="false">FA992</f>
        <v>14155.95</v>
      </c>
      <c r="FC992" s="262" t="n">
        <f aca="false">FB992</f>
        <v>14155.95</v>
      </c>
      <c r="FD992" s="262" t="n">
        <f aca="false">FC992</f>
        <v>14155.95</v>
      </c>
      <c r="FE992" s="260" t="n">
        <f aca="false">ES992+ET992+EU992+EV992+EW992+EX992+EY992+EZ992+FA992+FB992+FC992+FD992</f>
        <v>169871.4</v>
      </c>
      <c r="FF992" s="260" t="n">
        <f aca="false">EP992</f>
        <v>1698713.56</v>
      </c>
      <c r="FG992" s="260" t="n">
        <f aca="false">EQ992+FE992</f>
        <v>198183.3</v>
      </c>
      <c r="FH992" s="260" t="n">
        <f aca="false">FF992-FG992</f>
        <v>1500530.26</v>
      </c>
      <c r="FI992" s="261" t="n">
        <f aca="false">FD992</f>
        <v>14155.95</v>
      </c>
      <c r="FJ992" s="261" t="n">
        <f aca="false">FI992</f>
        <v>14155.95</v>
      </c>
      <c r="FK992" s="261" t="n">
        <f aca="false">FJ992</f>
        <v>14155.95</v>
      </c>
      <c r="FL992" s="261" t="n">
        <f aca="false">FK992</f>
        <v>14155.95</v>
      </c>
      <c r="FM992" s="261" t="n">
        <f aca="false">FL992</f>
        <v>14155.95</v>
      </c>
      <c r="FN992" s="261" t="n">
        <f aca="false">FM992</f>
        <v>14155.95</v>
      </c>
      <c r="FO992" s="261" t="n">
        <f aca="false">FN992</f>
        <v>14155.95</v>
      </c>
      <c r="FP992" s="261" t="n">
        <f aca="false">FO992</f>
        <v>14155.95</v>
      </c>
      <c r="FQ992" s="261" t="n">
        <f aca="false">FP992</f>
        <v>14155.95</v>
      </c>
      <c r="FR992" s="261" t="n">
        <f aca="false">FQ992</f>
        <v>14155.95</v>
      </c>
      <c r="FS992" s="261" t="n">
        <f aca="false">FR992</f>
        <v>14155.95</v>
      </c>
      <c r="FT992" s="261" t="n">
        <f aca="false">FS992</f>
        <v>14155.95</v>
      </c>
      <c r="FU992" s="260" t="n">
        <f aca="false">FI992+FJ992+FK992+FL992+FM992+FN992+FO992+FP992+FQ992+FR992+FS992+FT992</f>
        <v>169871.4</v>
      </c>
      <c r="FV992" s="260" t="n">
        <f aca="false">FF992</f>
        <v>1698713.56</v>
      </c>
      <c r="FW992" s="260" t="n">
        <f aca="false">FG992+FU992</f>
        <v>368054.7</v>
      </c>
      <c r="FX992" s="260" t="n">
        <f aca="false">FV992-FW992</f>
        <v>1330658.86</v>
      </c>
      <c r="FY992" s="261" t="n">
        <f aca="false">FT992</f>
        <v>14155.95</v>
      </c>
      <c r="FZ992" s="261" t="n">
        <f aca="false">FY992</f>
        <v>14155.95</v>
      </c>
      <c r="GA992" s="261" t="n">
        <f aca="false">FZ992</f>
        <v>14155.95</v>
      </c>
      <c r="GB992" s="261" t="n">
        <f aca="false">GA992</f>
        <v>14155.95</v>
      </c>
      <c r="GC992" s="261" t="n">
        <f aca="false">GB992</f>
        <v>14155.95</v>
      </c>
      <c r="GD992" s="261" t="n">
        <f aca="false">GC992</f>
        <v>14155.95</v>
      </c>
      <c r="GE992" s="261" t="n">
        <f aca="false">GD992</f>
        <v>14155.95</v>
      </c>
      <c r="GF992" s="261" t="n">
        <f aca="false">GE992</f>
        <v>14155.95</v>
      </c>
      <c r="GG992" s="261" t="n">
        <f aca="false">GF992</f>
        <v>14155.95</v>
      </c>
      <c r="GH992" s="261" t="n">
        <f aca="false">GG992</f>
        <v>14155.95</v>
      </c>
      <c r="GI992" s="261" t="n">
        <f aca="false">GH992</f>
        <v>14155.95</v>
      </c>
      <c r="GJ992" s="261" t="n">
        <f aca="false">GI992</f>
        <v>14155.95</v>
      </c>
      <c r="GK992" s="260" t="n">
        <f aca="false">FY992+FZ992+GA992+GB992+GC992+GD992+GE992+GF992+GG992+GH992+GI992+GJ992</f>
        <v>169871.4</v>
      </c>
      <c r="GL992" s="260" t="n">
        <f aca="false">FV992</f>
        <v>1698713.56</v>
      </c>
      <c r="GM992" s="260" t="n">
        <f aca="false">FW992+GK992</f>
        <v>537926.1</v>
      </c>
      <c r="GN992" s="260" t="n">
        <f aca="false">GL992-GM992</f>
        <v>1160787.46</v>
      </c>
      <c r="GO992" s="261" t="n">
        <f aca="false">GJ992</f>
        <v>14155.95</v>
      </c>
      <c r="GP992" s="261" t="n">
        <f aca="false">GO992</f>
        <v>14155.95</v>
      </c>
      <c r="GQ992" s="261" t="n">
        <f aca="false">GP992</f>
        <v>14155.95</v>
      </c>
      <c r="GR992" s="261" t="n">
        <f aca="false">GQ992</f>
        <v>14155.95</v>
      </c>
      <c r="GS992" s="261" t="n">
        <f aca="false">GR992</f>
        <v>14155.95</v>
      </c>
      <c r="GT992" s="261" t="n">
        <f aca="false">GS992</f>
        <v>14155.95</v>
      </c>
      <c r="GU992" s="261" t="n">
        <f aca="false">GT992</f>
        <v>14155.95</v>
      </c>
      <c r="GV992" s="261" t="n">
        <f aca="false">GU992</f>
        <v>14155.95</v>
      </c>
      <c r="GW992" s="261" t="n">
        <f aca="false">GV992</f>
        <v>14155.95</v>
      </c>
      <c r="GX992" s="261" t="n">
        <f aca="false">GW992</f>
        <v>14155.95</v>
      </c>
      <c r="GY992" s="261" t="n">
        <f aca="false">GX992</f>
        <v>14155.95</v>
      </c>
      <c r="GZ992" s="261" t="n">
        <f aca="false">GY992</f>
        <v>14155.95</v>
      </c>
      <c r="HA992" s="260" t="n">
        <f aca="false">GO992+GP992+GQ992+GR992+GS992+GT992+GU992+GV992+GW992+GX992+GY992+GZ992</f>
        <v>169871.4</v>
      </c>
      <c r="HB992" s="260" t="n">
        <f aca="false">GL992</f>
        <v>1698713.56</v>
      </c>
      <c r="HC992" s="260" t="n">
        <f aca="false">GM992+HA992</f>
        <v>707797.5</v>
      </c>
      <c r="HD992" s="260" t="n">
        <f aca="false">HB992-HC992</f>
        <v>990916.06</v>
      </c>
      <c r="HE992" s="264" t="n">
        <f aca="false">GO992-GJ992</f>
        <v>0</v>
      </c>
      <c r="HF992" s="264"/>
      <c r="HG992" s="264"/>
      <c r="HH992" s="264"/>
      <c r="HI992" s="264"/>
      <c r="HJ992" s="264"/>
      <c r="HK992" s="264"/>
      <c r="HL992" s="264"/>
      <c r="HM992" s="264"/>
      <c r="HN992" s="264"/>
      <c r="HO992" s="264"/>
      <c r="HP992" s="264"/>
      <c r="HQ992" s="264"/>
      <c r="HR992" s="264"/>
      <c r="HS992" s="264"/>
      <c r="HT992" s="264"/>
      <c r="HU992" s="264"/>
      <c r="HV992" s="264"/>
      <c r="HW992" s="264"/>
      <c r="HX992" s="264"/>
      <c r="HY992" s="264"/>
      <c r="HZ992" s="264"/>
      <c r="IA992" s="264"/>
      <c r="IB992" s="264"/>
      <c r="IC992" s="264"/>
      <c r="ID992" s="264"/>
      <c r="IE992" s="264"/>
      <c r="IF992" s="264"/>
      <c r="IG992" s="264"/>
      <c r="IH992" s="264"/>
      <c r="II992" s="264"/>
      <c r="IJ992" s="264"/>
      <c r="IK992" s="264"/>
      <c r="IL992" s="264"/>
      <c r="IM992" s="264"/>
      <c r="IN992" s="264"/>
      <c r="IO992" s="264"/>
      <c r="IP992" s="264"/>
      <c r="IQ992" s="264"/>
      <c r="IR992" s="264"/>
      <c r="IS992" s="264"/>
      <c r="IT992" s="264"/>
      <c r="IU992" s="264"/>
      <c r="IV992" s="264"/>
      <c r="IW992" s="264"/>
      <c r="IX992" s="264"/>
      <c r="IY992" s="264"/>
      <c r="IZ992" s="264"/>
      <c r="JA992" s="264"/>
      <c r="JB992" s="264"/>
      <c r="JC992" s="264"/>
      <c r="JD992" s="264"/>
      <c r="JE992" s="264"/>
      <c r="JF992" s="264"/>
      <c r="JG992" s="264"/>
      <c r="JH992" s="264"/>
      <c r="JI992" s="264"/>
      <c r="JJ992" s="264"/>
      <c r="JK992" s="264"/>
      <c r="JL992" s="264"/>
      <c r="JM992" s="265"/>
      <c r="JN992" s="265"/>
    </row>
    <row r="993" s="201" customFormat="true" ht="24" hidden="false" customHeight="true" outlineLevel="0" collapsed="false">
      <c r="A993" s="249" t="n">
        <v>961</v>
      </c>
      <c r="B993" s="382" t="s">
        <v>1613</v>
      </c>
      <c r="C993" s="382" t="s">
        <v>1614</v>
      </c>
      <c r="D993" s="315" t="s">
        <v>471</v>
      </c>
      <c r="E993" s="315" t="s">
        <v>633</v>
      </c>
      <c r="F993" s="380" t="n">
        <v>1</v>
      </c>
      <c r="G993" s="380" t="n">
        <v>1471941.32</v>
      </c>
      <c r="H993" s="304" t="n">
        <v>0.2</v>
      </c>
      <c r="I993" s="380" t="n">
        <v>1471941.32</v>
      </c>
      <c r="J993" s="303" t="n">
        <f aca="false">ROUND(I993+F993*G993*H993,2)</f>
        <v>1766329.58</v>
      </c>
      <c r="K993" s="375" t="n">
        <v>45596</v>
      </c>
      <c r="L993" s="318" t="n">
        <f aca="false">EDATE(K993,M993)-1</f>
        <v>49247</v>
      </c>
      <c r="M993" s="319" t="n">
        <v>120</v>
      </c>
      <c r="N993" s="303"/>
      <c r="O993" s="346"/>
      <c r="P993" s="346"/>
      <c r="Q993" s="376" t="n">
        <v>1</v>
      </c>
      <c r="R993" s="380" t="n">
        <v>1471941.32</v>
      </c>
      <c r="S993" s="377" t="n">
        <f aca="false">H993</f>
        <v>0.2</v>
      </c>
      <c r="T993" s="383" t="n">
        <v>1471941.32</v>
      </c>
      <c r="U993" s="346" t="n">
        <f aca="false">ROUND(T993+Q993*R993*S993,2)</f>
        <v>1766329.58</v>
      </c>
      <c r="V993" s="375"/>
      <c r="W993" s="378"/>
      <c r="X993" s="347"/>
      <c r="Y993" s="346"/>
      <c r="Z993" s="254"/>
      <c r="AA993" s="254"/>
      <c r="AB993" s="254"/>
      <c r="AC993" s="254"/>
      <c r="AD993" s="254"/>
      <c r="AE993" s="254"/>
      <c r="AF993" s="254"/>
      <c r="AG993" s="254"/>
      <c r="AH993" s="254"/>
      <c r="AI993" s="254"/>
      <c r="AJ993" s="254"/>
      <c r="AK993" s="254"/>
      <c r="AL993" s="254"/>
      <c r="AM993" s="254"/>
      <c r="AN993" s="254"/>
      <c r="AO993" s="254"/>
      <c r="AP993" s="254"/>
      <c r="AQ993" s="254"/>
      <c r="AR993" s="254"/>
      <c r="AS993" s="254"/>
      <c r="AT993" s="254"/>
      <c r="AU993" s="254"/>
      <c r="AV993" s="254"/>
      <c r="AW993" s="254"/>
      <c r="AX993" s="254"/>
      <c r="AY993" s="254"/>
      <c r="AZ993" s="254"/>
      <c r="BA993" s="254"/>
      <c r="BB993" s="254"/>
      <c r="BC993" s="254"/>
      <c r="BD993" s="254"/>
      <c r="BE993" s="254"/>
      <c r="BF993" s="254"/>
      <c r="BG993" s="254"/>
      <c r="BH993" s="254"/>
      <c r="BI993" s="254"/>
      <c r="BJ993" s="254"/>
      <c r="BK993" s="254"/>
      <c r="BL993" s="254"/>
      <c r="BM993" s="254"/>
      <c r="BN993" s="254"/>
      <c r="BO993" s="254"/>
      <c r="BP993" s="254"/>
      <c r="BQ993" s="254"/>
      <c r="BR993" s="254"/>
      <c r="BS993" s="254"/>
      <c r="BT993" s="254"/>
      <c r="BU993" s="254"/>
      <c r="BV993" s="254"/>
      <c r="BW993" s="254"/>
      <c r="BX993" s="254"/>
      <c r="BY993" s="254"/>
      <c r="BZ993" s="254"/>
      <c r="CA993" s="254"/>
      <c r="CB993" s="254"/>
      <c r="CC993" s="254"/>
      <c r="CD993" s="254"/>
      <c r="CE993" s="254"/>
      <c r="CF993" s="254"/>
      <c r="CG993" s="254"/>
      <c r="CH993" s="254"/>
      <c r="CI993" s="254" t="e">
        <f aca="false">#N/A</f>
        <v>#N/A</v>
      </c>
      <c r="CJ993" s="254"/>
      <c r="CK993" s="254"/>
      <c r="CL993" s="254"/>
      <c r="CM993" s="312"/>
      <c r="CN993" s="257"/>
      <c r="CO993" s="254"/>
      <c r="CP993" s="254"/>
      <c r="CQ993" s="254"/>
      <c r="CR993" s="254"/>
      <c r="CS993" s="254"/>
      <c r="CT993" s="261"/>
      <c r="CU993" s="261"/>
      <c r="CV993" s="261"/>
      <c r="CW993" s="261"/>
      <c r="CX993" s="261"/>
      <c r="CY993" s="261"/>
      <c r="CZ993" s="261"/>
      <c r="DA993" s="261"/>
      <c r="DB993" s="261"/>
      <c r="DC993" s="261"/>
      <c r="DD993" s="261"/>
      <c r="DE993" s="261"/>
      <c r="DF993" s="261"/>
      <c r="DG993" s="261"/>
      <c r="DH993" s="261"/>
      <c r="DI993" s="261"/>
      <c r="DJ993" s="261"/>
      <c r="DK993" s="261"/>
      <c r="DL993" s="261"/>
      <c r="DM993" s="261"/>
      <c r="DN993" s="261"/>
      <c r="DO993" s="261"/>
      <c r="DP993" s="261"/>
      <c r="DQ993" s="261"/>
      <c r="DR993" s="261"/>
      <c r="DS993" s="261"/>
      <c r="DT993" s="261"/>
      <c r="DU993" s="261"/>
      <c r="DV993" s="261"/>
      <c r="DW993" s="261"/>
      <c r="DX993" s="261"/>
      <c r="DY993" s="261"/>
      <c r="DZ993" s="261"/>
      <c r="EA993" s="261"/>
      <c r="EB993" s="261"/>
      <c r="EC993" s="261"/>
      <c r="ED993" s="261"/>
      <c r="EE993" s="261"/>
      <c r="EF993" s="261"/>
      <c r="EG993" s="261"/>
      <c r="EH993" s="261"/>
      <c r="EI993" s="261"/>
      <c r="EJ993" s="261"/>
      <c r="EK993" s="261"/>
      <c r="EL993" s="254" t="n">
        <v>0</v>
      </c>
      <c r="EM993" s="263" t="n">
        <v>12266.18</v>
      </c>
      <c r="EN993" s="261" t="n">
        <v>12266.18</v>
      </c>
      <c r="EO993" s="260" t="n">
        <f aca="false">EC993+ED993+EE993+EF993+EG993+EH993+EI993+EJ993+EK993+EL993+EM993+EN993</f>
        <v>24532.36</v>
      </c>
      <c r="EP993" s="260" t="n">
        <f aca="false">T993+AQ993+AS993+AU993+AW993+AY993+BA993+BC993+BE993+BG993+BI993+BK993+BM993+BO993+BQ993+BS993+BU993+BW993+BY993+CA993+CC993+CE993+CG993</f>
        <v>1471941.32</v>
      </c>
      <c r="EQ993" s="260" t="n">
        <f aca="false">EA993+EO993</f>
        <v>24532.36</v>
      </c>
      <c r="ER993" s="260" t="n">
        <f aca="false">EP993-EQ993</f>
        <v>1447408.96</v>
      </c>
      <c r="ES993" s="262" t="n">
        <f aca="false">EN993</f>
        <v>12266.18</v>
      </c>
      <c r="ET993" s="262" t="n">
        <f aca="false">ES993</f>
        <v>12266.18</v>
      </c>
      <c r="EU993" s="262" t="n">
        <f aca="false">ET993</f>
        <v>12266.18</v>
      </c>
      <c r="EV993" s="262" t="n">
        <f aca="false">EU993</f>
        <v>12266.18</v>
      </c>
      <c r="EW993" s="262" t="n">
        <f aca="false">EV993</f>
        <v>12266.18</v>
      </c>
      <c r="EX993" s="262" t="n">
        <f aca="false">EW993</f>
        <v>12266.18</v>
      </c>
      <c r="EY993" s="262" t="n">
        <f aca="false">EX993</f>
        <v>12266.18</v>
      </c>
      <c r="EZ993" s="262" t="n">
        <f aca="false">EY993</f>
        <v>12266.18</v>
      </c>
      <c r="FA993" s="262" t="n">
        <f aca="false">EZ993</f>
        <v>12266.18</v>
      </c>
      <c r="FB993" s="262" t="n">
        <f aca="false">FA993</f>
        <v>12266.18</v>
      </c>
      <c r="FC993" s="262" t="n">
        <f aca="false">FB993</f>
        <v>12266.18</v>
      </c>
      <c r="FD993" s="262" t="n">
        <f aca="false">FC993</f>
        <v>12266.18</v>
      </c>
      <c r="FE993" s="260" t="n">
        <f aca="false">ES993+ET993+EU993+EV993+EW993+EX993+EY993+EZ993+FA993+FB993+FC993+FD993</f>
        <v>147194.16</v>
      </c>
      <c r="FF993" s="260" t="n">
        <f aca="false">EP993</f>
        <v>1471941.32</v>
      </c>
      <c r="FG993" s="260" t="n">
        <f aca="false">EQ993+FE993</f>
        <v>171726.52</v>
      </c>
      <c r="FH993" s="260" t="n">
        <f aca="false">FF993-FG993</f>
        <v>1300214.8</v>
      </c>
      <c r="FI993" s="261" t="n">
        <f aca="false">FD993</f>
        <v>12266.18</v>
      </c>
      <c r="FJ993" s="261" t="n">
        <f aca="false">FI993</f>
        <v>12266.18</v>
      </c>
      <c r="FK993" s="261" t="n">
        <f aca="false">FJ993</f>
        <v>12266.18</v>
      </c>
      <c r="FL993" s="261" t="n">
        <f aca="false">FK993</f>
        <v>12266.18</v>
      </c>
      <c r="FM993" s="261" t="n">
        <f aca="false">FL993</f>
        <v>12266.18</v>
      </c>
      <c r="FN993" s="261" t="n">
        <f aca="false">FM993</f>
        <v>12266.18</v>
      </c>
      <c r="FO993" s="261" t="n">
        <f aca="false">FN993</f>
        <v>12266.18</v>
      </c>
      <c r="FP993" s="261" t="n">
        <f aca="false">FO993</f>
        <v>12266.18</v>
      </c>
      <c r="FQ993" s="261" t="n">
        <f aca="false">FP993</f>
        <v>12266.18</v>
      </c>
      <c r="FR993" s="261" t="n">
        <f aca="false">FQ993</f>
        <v>12266.18</v>
      </c>
      <c r="FS993" s="261" t="n">
        <f aca="false">FR993</f>
        <v>12266.18</v>
      </c>
      <c r="FT993" s="261" t="n">
        <f aca="false">FS993</f>
        <v>12266.18</v>
      </c>
      <c r="FU993" s="260" t="n">
        <f aca="false">FI993+FJ993+FK993+FL993+FM993+FN993+FO993+FP993+FQ993+FR993+FS993+FT993</f>
        <v>147194.16</v>
      </c>
      <c r="FV993" s="260" t="n">
        <f aca="false">FF993</f>
        <v>1471941.32</v>
      </c>
      <c r="FW993" s="260" t="n">
        <f aca="false">FG993+FU993</f>
        <v>318920.68</v>
      </c>
      <c r="FX993" s="260" t="n">
        <f aca="false">FV993-FW993</f>
        <v>1153020.64</v>
      </c>
      <c r="FY993" s="261" t="n">
        <f aca="false">FT993</f>
        <v>12266.18</v>
      </c>
      <c r="FZ993" s="261" t="n">
        <f aca="false">FY993</f>
        <v>12266.18</v>
      </c>
      <c r="GA993" s="261" t="n">
        <f aca="false">FZ993</f>
        <v>12266.18</v>
      </c>
      <c r="GB993" s="261" t="n">
        <f aca="false">GA993</f>
        <v>12266.18</v>
      </c>
      <c r="GC993" s="261" t="n">
        <f aca="false">GB993</f>
        <v>12266.18</v>
      </c>
      <c r="GD993" s="261" t="n">
        <f aca="false">GC993</f>
        <v>12266.18</v>
      </c>
      <c r="GE993" s="261" t="n">
        <f aca="false">GD993</f>
        <v>12266.18</v>
      </c>
      <c r="GF993" s="261" t="n">
        <f aca="false">GE993</f>
        <v>12266.18</v>
      </c>
      <c r="GG993" s="261" t="n">
        <f aca="false">GF993</f>
        <v>12266.18</v>
      </c>
      <c r="GH993" s="261" t="n">
        <f aca="false">GG993</f>
        <v>12266.18</v>
      </c>
      <c r="GI993" s="261" t="n">
        <f aca="false">GH993</f>
        <v>12266.18</v>
      </c>
      <c r="GJ993" s="261" t="n">
        <f aca="false">GI993</f>
        <v>12266.18</v>
      </c>
      <c r="GK993" s="260" t="n">
        <f aca="false">FY993+FZ993+GA993+GB993+GC993+GD993+GE993+GF993+GG993+GH993+GI993+GJ993</f>
        <v>147194.16</v>
      </c>
      <c r="GL993" s="260" t="n">
        <f aca="false">FV993</f>
        <v>1471941.32</v>
      </c>
      <c r="GM993" s="260" t="n">
        <f aca="false">FW993+GK993</f>
        <v>466114.84</v>
      </c>
      <c r="GN993" s="260" t="n">
        <f aca="false">GL993-GM993</f>
        <v>1005826.48</v>
      </c>
      <c r="GO993" s="261" t="n">
        <f aca="false">GJ993</f>
        <v>12266.18</v>
      </c>
      <c r="GP993" s="261" t="n">
        <f aca="false">GO993</f>
        <v>12266.18</v>
      </c>
      <c r="GQ993" s="261" t="n">
        <f aca="false">GP993</f>
        <v>12266.18</v>
      </c>
      <c r="GR993" s="261" t="n">
        <f aca="false">GQ993</f>
        <v>12266.18</v>
      </c>
      <c r="GS993" s="261" t="n">
        <f aca="false">GR993</f>
        <v>12266.18</v>
      </c>
      <c r="GT993" s="261" t="n">
        <f aca="false">GS993</f>
        <v>12266.18</v>
      </c>
      <c r="GU993" s="261" t="n">
        <f aca="false">GT993</f>
        <v>12266.18</v>
      </c>
      <c r="GV993" s="261" t="n">
        <f aca="false">GU993</f>
        <v>12266.18</v>
      </c>
      <c r="GW993" s="261" t="n">
        <f aca="false">GV993</f>
        <v>12266.18</v>
      </c>
      <c r="GX993" s="261" t="n">
        <f aca="false">GW993</f>
        <v>12266.18</v>
      </c>
      <c r="GY993" s="261" t="n">
        <f aca="false">GX993</f>
        <v>12266.18</v>
      </c>
      <c r="GZ993" s="261" t="n">
        <f aca="false">GY993</f>
        <v>12266.18</v>
      </c>
      <c r="HA993" s="260" t="n">
        <f aca="false">GO993+GP993+GQ993+GR993+GS993+GT993+GU993+GV993+GW993+GX993+GY993+GZ993</f>
        <v>147194.16</v>
      </c>
      <c r="HB993" s="260" t="n">
        <f aca="false">GL993</f>
        <v>1471941.32</v>
      </c>
      <c r="HC993" s="260" t="n">
        <f aca="false">GM993+HA993</f>
        <v>613309</v>
      </c>
      <c r="HD993" s="260" t="n">
        <f aca="false">HB993-HC993</f>
        <v>858632.32</v>
      </c>
      <c r="HE993" s="264" t="n">
        <f aca="false">GO993-GJ993</f>
        <v>0</v>
      </c>
      <c r="HF993" s="264"/>
      <c r="HG993" s="264"/>
      <c r="HH993" s="264"/>
      <c r="HI993" s="264"/>
      <c r="HJ993" s="264"/>
      <c r="HK993" s="264"/>
      <c r="HL993" s="264"/>
      <c r="HM993" s="264"/>
      <c r="HN993" s="264"/>
      <c r="HO993" s="264"/>
      <c r="HP993" s="264"/>
      <c r="HQ993" s="264"/>
      <c r="HR993" s="264"/>
      <c r="HS993" s="264"/>
      <c r="HT993" s="264"/>
      <c r="HU993" s="264"/>
      <c r="HV993" s="264"/>
      <c r="HW993" s="264"/>
      <c r="HX993" s="264"/>
      <c r="HY993" s="264"/>
      <c r="HZ993" s="264"/>
      <c r="IA993" s="264"/>
      <c r="IB993" s="264"/>
      <c r="IC993" s="264"/>
      <c r="ID993" s="264"/>
      <c r="IE993" s="264"/>
      <c r="IF993" s="264"/>
      <c r="IG993" s="264"/>
      <c r="IH993" s="264"/>
      <c r="II993" s="264"/>
      <c r="IJ993" s="264"/>
      <c r="IK993" s="264"/>
      <c r="IL993" s="264"/>
      <c r="IM993" s="264"/>
      <c r="IN993" s="264"/>
      <c r="IO993" s="264"/>
      <c r="IP993" s="264"/>
      <c r="IQ993" s="264"/>
      <c r="IR993" s="264"/>
      <c r="IS993" s="264"/>
      <c r="IT993" s="264"/>
      <c r="IU993" s="264"/>
      <c r="IV993" s="264"/>
      <c r="IW993" s="264"/>
      <c r="IX993" s="264"/>
      <c r="IY993" s="264"/>
      <c r="IZ993" s="264"/>
      <c r="JA993" s="264"/>
      <c r="JB993" s="264"/>
      <c r="JC993" s="264"/>
      <c r="JD993" s="264"/>
      <c r="JE993" s="264"/>
      <c r="JF993" s="264"/>
      <c r="JG993" s="264"/>
      <c r="JH993" s="264"/>
      <c r="JI993" s="264"/>
      <c r="JJ993" s="264"/>
      <c r="JK993" s="264"/>
      <c r="JL993" s="264"/>
      <c r="JM993" s="265"/>
      <c r="JN993" s="265"/>
    </row>
    <row r="994" s="201" customFormat="true" ht="24" hidden="false" customHeight="true" outlineLevel="0" collapsed="false">
      <c r="A994" s="249" t="n">
        <v>962</v>
      </c>
      <c r="B994" s="382" t="s">
        <v>1615</v>
      </c>
      <c r="C994" s="382" t="s">
        <v>1616</v>
      </c>
      <c r="D994" s="315" t="s">
        <v>585</v>
      </c>
      <c r="E994" s="382" t="s">
        <v>472</v>
      </c>
      <c r="F994" s="380" t="n">
        <v>1</v>
      </c>
      <c r="G994" s="380" t="n">
        <v>123954</v>
      </c>
      <c r="H994" s="304" t="n">
        <v>0.2</v>
      </c>
      <c r="I994" s="380" t="n">
        <v>123954</v>
      </c>
      <c r="J994" s="303" t="n">
        <f aca="false">ROUND(I994+F994*G994*H994,2)</f>
        <v>148744.8</v>
      </c>
      <c r="K994" s="375" t="n">
        <v>45611</v>
      </c>
      <c r="L994" s="318" t="n">
        <f aca="false">EDATE(K994,M994)-1</f>
        <v>46705</v>
      </c>
      <c r="M994" s="319" t="n">
        <v>36</v>
      </c>
      <c r="N994" s="303"/>
      <c r="O994" s="346"/>
      <c r="P994" s="346"/>
      <c r="Q994" s="376" t="n">
        <v>1</v>
      </c>
      <c r="R994" s="380" t="n">
        <v>123954</v>
      </c>
      <c r="S994" s="377" t="n">
        <f aca="false">H994</f>
        <v>0.2</v>
      </c>
      <c r="T994" s="380" t="n">
        <v>123954</v>
      </c>
      <c r="U994" s="346" t="n">
        <f aca="false">ROUND(T994+Q994*R994*S994,2)</f>
        <v>148744.8</v>
      </c>
      <c r="V994" s="375"/>
      <c r="W994" s="378"/>
      <c r="X994" s="347"/>
      <c r="Y994" s="346"/>
      <c r="Z994" s="254"/>
      <c r="AA994" s="254"/>
      <c r="AB994" s="254"/>
      <c r="AC994" s="254"/>
      <c r="AD994" s="254"/>
      <c r="AE994" s="254"/>
      <c r="AF994" s="254"/>
      <c r="AG994" s="254"/>
      <c r="AH994" s="254"/>
      <c r="AI994" s="254"/>
      <c r="AJ994" s="254"/>
      <c r="AK994" s="254"/>
      <c r="AL994" s="254"/>
      <c r="AM994" s="254"/>
      <c r="AN994" s="254"/>
      <c r="AO994" s="254"/>
      <c r="AP994" s="254"/>
      <c r="AQ994" s="254"/>
      <c r="AR994" s="254"/>
      <c r="AS994" s="254"/>
      <c r="AT994" s="254"/>
      <c r="AU994" s="254"/>
      <c r="AV994" s="254"/>
      <c r="AW994" s="254"/>
      <c r="AX994" s="254"/>
      <c r="AY994" s="254"/>
      <c r="AZ994" s="254"/>
      <c r="BA994" s="254"/>
      <c r="BB994" s="254"/>
      <c r="BC994" s="254"/>
      <c r="BD994" s="254"/>
      <c r="BE994" s="254"/>
      <c r="BF994" s="254"/>
      <c r="BG994" s="254"/>
      <c r="BH994" s="254"/>
      <c r="BI994" s="254"/>
      <c r="BJ994" s="254"/>
      <c r="BK994" s="254"/>
      <c r="BL994" s="254"/>
      <c r="BM994" s="254"/>
      <c r="BN994" s="254"/>
      <c r="BO994" s="254"/>
      <c r="BP994" s="254"/>
      <c r="BQ994" s="254"/>
      <c r="BR994" s="254"/>
      <c r="BS994" s="254"/>
      <c r="BT994" s="254"/>
      <c r="BU994" s="254"/>
      <c r="BV994" s="254"/>
      <c r="BW994" s="254"/>
      <c r="BX994" s="254"/>
      <c r="BY994" s="254"/>
      <c r="BZ994" s="254"/>
      <c r="CA994" s="254"/>
      <c r="CB994" s="254"/>
      <c r="CC994" s="254"/>
      <c r="CD994" s="254"/>
      <c r="CE994" s="254"/>
      <c r="CF994" s="254"/>
      <c r="CG994" s="254"/>
      <c r="CH994" s="254"/>
      <c r="CI994" s="254" t="e">
        <f aca="false">#N/A</f>
        <v>#N/A</v>
      </c>
      <c r="CJ994" s="254"/>
      <c r="CK994" s="254"/>
      <c r="CL994" s="254"/>
      <c r="CM994" s="312"/>
      <c r="CN994" s="257"/>
      <c r="CO994" s="254"/>
      <c r="CP994" s="254"/>
      <c r="CQ994" s="254"/>
      <c r="CR994" s="254"/>
      <c r="CS994" s="254"/>
      <c r="CT994" s="261"/>
      <c r="CU994" s="261"/>
      <c r="CV994" s="261"/>
      <c r="CW994" s="261"/>
      <c r="CX994" s="261"/>
      <c r="CY994" s="261"/>
      <c r="CZ994" s="261"/>
      <c r="DA994" s="261"/>
      <c r="DB994" s="261"/>
      <c r="DC994" s="261"/>
      <c r="DD994" s="261"/>
      <c r="DE994" s="261"/>
      <c r="DF994" s="261"/>
      <c r="DG994" s="261"/>
      <c r="DH994" s="261"/>
      <c r="DI994" s="261"/>
      <c r="DJ994" s="261"/>
      <c r="DK994" s="261"/>
      <c r="DL994" s="261"/>
      <c r="DM994" s="261"/>
      <c r="DN994" s="261"/>
      <c r="DO994" s="261"/>
      <c r="DP994" s="261"/>
      <c r="DQ994" s="261"/>
      <c r="DR994" s="261"/>
      <c r="DS994" s="261"/>
      <c r="DT994" s="261"/>
      <c r="DU994" s="261"/>
      <c r="DV994" s="261"/>
      <c r="DW994" s="261"/>
      <c r="DX994" s="261"/>
      <c r="DY994" s="261"/>
      <c r="DZ994" s="261"/>
      <c r="EA994" s="261"/>
      <c r="EB994" s="261"/>
      <c r="EC994" s="261"/>
      <c r="ED994" s="261"/>
      <c r="EE994" s="261"/>
      <c r="EF994" s="261"/>
      <c r="EG994" s="261"/>
      <c r="EH994" s="261"/>
      <c r="EI994" s="261"/>
      <c r="EJ994" s="261"/>
      <c r="EK994" s="261"/>
      <c r="EL994" s="254"/>
      <c r="EM994" s="263" t="n">
        <v>0</v>
      </c>
      <c r="EN994" s="261" t="n">
        <v>3443.17</v>
      </c>
      <c r="EO994" s="260" t="n">
        <f aca="false">EC994+ED994+EE994+EF994+EG994+EH994+EI994+EJ994+EK994+EL994+EM994+EN994</f>
        <v>3443.17</v>
      </c>
      <c r="EP994" s="260" t="n">
        <f aca="false">T994+AQ994+AS994+AU994+AW994+AY994+BA994+BC994+BE994+BG994+BI994+BK994+BM994+BO994+BQ994+BS994+BU994+BW994+BY994+CA994+CC994+CE994+CG994</f>
        <v>123954</v>
      </c>
      <c r="EQ994" s="260" t="n">
        <f aca="false">EA994+EO994</f>
        <v>3443.17</v>
      </c>
      <c r="ER994" s="260" t="n">
        <f aca="false">EP994-EQ994</f>
        <v>120510.83</v>
      </c>
      <c r="ES994" s="262" t="n">
        <f aca="false">EN994</f>
        <v>3443.17</v>
      </c>
      <c r="ET994" s="262" t="n">
        <f aca="false">ES994</f>
        <v>3443.17</v>
      </c>
      <c r="EU994" s="262" t="n">
        <f aca="false">ET994</f>
        <v>3443.17</v>
      </c>
      <c r="EV994" s="262" t="n">
        <f aca="false">EU994</f>
        <v>3443.17</v>
      </c>
      <c r="EW994" s="262" t="n">
        <f aca="false">EV994</f>
        <v>3443.17</v>
      </c>
      <c r="EX994" s="262" t="n">
        <f aca="false">EW994</f>
        <v>3443.17</v>
      </c>
      <c r="EY994" s="262" t="n">
        <f aca="false">EX994</f>
        <v>3443.17</v>
      </c>
      <c r="EZ994" s="262" t="n">
        <f aca="false">EY994</f>
        <v>3443.17</v>
      </c>
      <c r="FA994" s="262" t="n">
        <f aca="false">EZ994</f>
        <v>3443.17</v>
      </c>
      <c r="FB994" s="262" t="n">
        <f aca="false">FA994</f>
        <v>3443.17</v>
      </c>
      <c r="FC994" s="262" t="n">
        <f aca="false">FB994</f>
        <v>3443.17</v>
      </c>
      <c r="FD994" s="262" t="n">
        <f aca="false">FC994</f>
        <v>3443.17</v>
      </c>
      <c r="FE994" s="260" t="n">
        <f aca="false">ES994+ET994+EU994+EV994+EW994+EX994+EY994+EZ994+FA994+FB994+FC994+FD994</f>
        <v>41318.04</v>
      </c>
      <c r="FF994" s="260" t="n">
        <f aca="false">EP994</f>
        <v>123954</v>
      </c>
      <c r="FG994" s="260" t="n">
        <f aca="false">EQ994+FE994</f>
        <v>44761.21</v>
      </c>
      <c r="FH994" s="260" t="n">
        <f aca="false">FF994-FG994</f>
        <v>79192.79</v>
      </c>
      <c r="FI994" s="261" t="n">
        <f aca="false">FD994</f>
        <v>3443.17</v>
      </c>
      <c r="FJ994" s="261" t="n">
        <f aca="false">FI994</f>
        <v>3443.17</v>
      </c>
      <c r="FK994" s="261" t="n">
        <f aca="false">FJ994</f>
        <v>3443.17</v>
      </c>
      <c r="FL994" s="261" t="n">
        <f aca="false">FK994</f>
        <v>3443.17</v>
      </c>
      <c r="FM994" s="261" t="n">
        <f aca="false">FL994</f>
        <v>3443.17</v>
      </c>
      <c r="FN994" s="261" t="n">
        <f aca="false">FM994</f>
        <v>3443.17</v>
      </c>
      <c r="FO994" s="261" t="n">
        <f aca="false">FN994</f>
        <v>3443.17</v>
      </c>
      <c r="FP994" s="261" t="n">
        <f aca="false">FO994</f>
        <v>3443.17</v>
      </c>
      <c r="FQ994" s="261" t="n">
        <f aca="false">FP994</f>
        <v>3443.17</v>
      </c>
      <c r="FR994" s="261" t="n">
        <f aca="false">FQ994</f>
        <v>3443.17</v>
      </c>
      <c r="FS994" s="261" t="n">
        <f aca="false">FR994</f>
        <v>3443.17</v>
      </c>
      <c r="FT994" s="261" t="n">
        <f aca="false">FS994</f>
        <v>3443.17</v>
      </c>
      <c r="FU994" s="260" t="n">
        <f aca="false">FI994+FJ994+FK994+FL994+FM994+FN994+FO994+FP994+FQ994+FR994+FS994+FT994</f>
        <v>41318.04</v>
      </c>
      <c r="FV994" s="260" t="n">
        <f aca="false">FF994</f>
        <v>123954</v>
      </c>
      <c r="FW994" s="260" t="n">
        <f aca="false">FG994+FU994</f>
        <v>86079.25</v>
      </c>
      <c r="FX994" s="260" t="n">
        <f aca="false">FV994-FW994</f>
        <v>37874.75</v>
      </c>
      <c r="FY994" s="261" t="n">
        <f aca="false">FT994</f>
        <v>3443.17</v>
      </c>
      <c r="FZ994" s="261" t="n">
        <f aca="false">FY994</f>
        <v>3443.17</v>
      </c>
      <c r="GA994" s="261" t="n">
        <f aca="false">FZ994</f>
        <v>3443.17</v>
      </c>
      <c r="GB994" s="261" t="n">
        <f aca="false">GA994</f>
        <v>3443.17</v>
      </c>
      <c r="GC994" s="261" t="n">
        <f aca="false">GB994</f>
        <v>3443.17</v>
      </c>
      <c r="GD994" s="261" t="n">
        <f aca="false">GC994</f>
        <v>3443.17</v>
      </c>
      <c r="GE994" s="261" t="n">
        <f aca="false">GD994</f>
        <v>3443.17</v>
      </c>
      <c r="GF994" s="261" t="n">
        <f aca="false">GE994</f>
        <v>3443.17</v>
      </c>
      <c r="GG994" s="261" t="n">
        <f aca="false">GF994</f>
        <v>3443.17</v>
      </c>
      <c r="GH994" s="261" t="n">
        <f aca="false">GG994</f>
        <v>3443.17</v>
      </c>
      <c r="GI994" s="261" t="n">
        <v>3443.05000000005</v>
      </c>
      <c r="GJ994" s="261"/>
      <c r="GK994" s="260" t="n">
        <f aca="false">FY994+FZ994+GA994+GB994+GC994+GD994+GE994+GF994+GG994+GH994+GI994+GJ994</f>
        <v>37874.75</v>
      </c>
      <c r="GL994" s="260" t="n">
        <f aca="false">FV994</f>
        <v>123954</v>
      </c>
      <c r="GM994" s="260" t="n">
        <f aca="false">FW994+GK994</f>
        <v>123954</v>
      </c>
      <c r="GN994" s="260" t="n">
        <f aca="false">GL994-GM994</f>
        <v>0</v>
      </c>
      <c r="GO994" s="261" t="n">
        <f aca="false">GJ994</f>
        <v>0</v>
      </c>
      <c r="GP994" s="261" t="n">
        <f aca="false">GO994</f>
        <v>0</v>
      </c>
      <c r="GQ994" s="261" t="n">
        <f aca="false">GP994</f>
        <v>0</v>
      </c>
      <c r="GR994" s="261" t="n">
        <f aca="false">GQ994</f>
        <v>0</v>
      </c>
      <c r="GS994" s="261" t="n">
        <f aca="false">GR994</f>
        <v>0</v>
      </c>
      <c r="GT994" s="261" t="n">
        <f aca="false">GS994</f>
        <v>0</v>
      </c>
      <c r="GU994" s="261" t="n">
        <f aca="false">GT994</f>
        <v>0</v>
      </c>
      <c r="GV994" s="261" t="n">
        <f aca="false">GU994</f>
        <v>0</v>
      </c>
      <c r="GW994" s="261" t="n">
        <f aca="false">GV994</f>
        <v>0</v>
      </c>
      <c r="GX994" s="261" t="n">
        <f aca="false">GW994</f>
        <v>0</v>
      </c>
      <c r="GY994" s="261"/>
      <c r="GZ994" s="261"/>
      <c r="HA994" s="260" t="n">
        <f aca="false">GO994+GP994+GQ994+GR994+GS994+GT994+GU994+GV994+GW994+GX994+GY994+GZ994</f>
        <v>0</v>
      </c>
      <c r="HB994" s="260" t="n">
        <f aca="false">GL994</f>
        <v>123954</v>
      </c>
      <c r="HC994" s="260" t="n">
        <f aca="false">GM994+HA994</f>
        <v>123954</v>
      </c>
      <c r="HD994" s="260" t="n">
        <f aca="false">HB994-HC994</f>
        <v>0</v>
      </c>
      <c r="HE994" s="264" t="n">
        <f aca="false">GO994-GJ994</f>
        <v>0</v>
      </c>
      <c r="HF994" s="264"/>
      <c r="HG994" s="264"/>
      <c r="HH994" s="264"/>
      <c r="HI994" s="264"/>
      <c r="HJ994" s="264"/>
      <c r="HK994" s="264"/>
      <c r="HL994" s="264"/>
      <c r="HM994" s="264"/>
      <c r="HN994" s="264"/>
      <c r="HO994" s="264"/>
      <c r="HP994" s="264"/>
      <c r="HQ994" s="264"/>
      <c r="HR994" s="264"/>
      <c r="HS994" s="264"/>
      <c r="HT994" s="264"/>
      <c r="HU994" s="264"/>
      <c r="HV994" s="264"/>
      <c r="HW994" s="264"/>
      <c r="HX994" s="264"/>
      <c r="HY994" s="264"/>
      <c r="HZ994" s="264"/>
      <c r="IA994" s="264"/>
      <c r="IB994" s="264"/>
      <c r="IC994" s="264"/>
      <c r="ID994" s="264"/>
      <c r="IE994" s="264"/>
      <c r="IF994" s="264"/>
      <c r="IG994" s="264"/>
      <c r="IH994" s="264"/>
      <c r="II994" s="264"/>
      <c r="IJ994" s="264"/>
      <c r="IK994" s="264"/>
      <c r="IL994" s="264"/>
      <c r="IM994" s="264"/>
      <c r="IN994" s="264"/>
      <c r="IO994" s="264"/>
      <c r="IP994" s="264"/>
      <c r="IQ994" s="264"/>
      <c r="IR994" s="264"/>
      <c r="IS994" s="264"/>
      <c r="IT994" s="264"/>
      <c r="IU994" s="264"/>
      <c r="IV994" s="264"/>
      <c r="IW994" s="264"/>
      <c r="IX994" s="264"/>
      <c r="IY994" s="264"/>
      <c r="IZ994" s="264"/>
      <c r="JA994" s="264"/>
      <c r="JB994" s="264"/>
      <c r="JC994" s="264"/>
      <c r="JD994" s="264"/>
      <c r="JE994" s="264"/>
      <c r="JF994" s="264"/>
      <c r="JG994" s="264"/>
      <c r="JH994" s="264"/>
      <c r="JI994" s="264"/>
      <c r="JJ994" s="264"/>
      <c r="JK994" s="264"/>
      <c r="JL994" s="264"/>
      <c r="JM994" s="265"/>
      <c r="JN994" s="265"/>
    </row>
    <row r="995" s="201" customFormat="true" ht="24" hidden="false" customHeight="true" outlineLevel="0" collapsed="false">
      <c r="A995" s="249" t="n">
        <v>963</v>
      </c>
      <c r="B995" s="382" t="s">
        <v>1615</v>
      </c>
      <c r="C995" s="382" t="s">
        <v>1617</v>
      </c>
      <c r="D995" s="315" t="s">
        <v>585</v>
      </c>
      <c r="E995" s="382" t="s">
        <v>472</v>
      </c>
      <c r="F995" s="380" t="n">
        <v>1</v>
      </c>
      <c r="G995" s="380" t="n">
        <v>123954</v>
      </c>
      <c r="H995" s="304" t="n">
        <v>0.2</v>
      </c>
      <c r="I995" s="380" t="n">
        <v>123954</v>
      </c>
      <c r="J995" s="303" t="n">
        <f aca="false">ROUND(I995+F995*G995*H995,2)</f>
        <v>148744.8</v>
      </c>
      <c r="K995" s="375" t="n">
        <v>45611</v>
      </c>
      <c r="L995" s="318" t="n">
        <f aca="false">EDATE(K995,M995)-1</f>
        <v>46705</v>
      </c>
      <c r="M995" s="319" t="n">
        <v>36</v>
      </c>
      <c r="N995" s="303"/>
      <c r="O995" s="346"/>
      <c r="P995" s="346"/>
      <c r="Q995" s="376" t="n">
        <v>1</v>
      </c>
      <c r="R995" s="380" t="n">
        <v>123954</v>
      </c>
      <c r="S995" s="377" t="n">
        <f aca="false">H995</f>
        <v>0.2</v>
      </c>
      <c r="T995" s="380" t="n">
        <v>123954</v>
      </c>
      <c r="U995" s="346" t="n">
        <f aca="false">ROUND(T995+Q995*R995*S995,2)</f>
        <v>148744.8</v>
      </c>
      <c r="V995" s="375"/>
      <c r="W995" s="378"/>
      <c r="X995" s="347"/>
      <c r="Y995" s="346"/>
      <c r="Z995" s="254"/>
      <c r="AA995" s="254"/>
      <c r="AB995" s="254"/>
      <c r="AC995" s="254"/>
      <c r="AD995" s="254"/>
      <c r="AE995" s="254"/>
      <c r="AF995" s="254"/>
      <c r="AG995" s="254"/>
      <c r="AH995" s="254"/>
      <c r="AI995" s="254"/>
      <c r="AJ995" s="254"/>
      <c r="AK995" s="254"/>
      <c r="AL995" s="254"/>
      <c r="AM995" s="254"/>
      <c r="AN995" s="254"/>
      <c r="AO995" s="254"/>
      <c r="AP995" s="254"/>
      <c r="AQ995" s="254"/>
      <c r="AR995" s="254"/>
      <c r="AS995" s="254"/>
      <c r="AT995" s="254"/>
      <c r="AU995" s="254"/>
      <c r="AV995" s="254"/>
      <c r="AW995" s="254"/>
      <c r="AX995" s="254"/>
      <c r="AY995" s="254"/>
      <c r="AZ995" s="254"/>
      <c r="BA995" s="254"/>
      <c r="BB995" s="254"/>
      <c r="BC995" s="254"/>
      <c r="BD995" s="254"/>
      <c r="BE995" s="254"/>
      <c r="BF995" s="254"/>
      <c r="BG995" s="254"/>
      <c r="BH995" s="254"/>
      <c r="BI995" s="254"/>
      <c r="BJ995" s="254"/>
      <c r="BK995" s="254"/>
      <c r="BL995" s="254"/>
      <c r="BM995" s="254"/>
      <c r="BN995" s="254"/>
      <c r="BO995" s="254"/>
      <c r="BP995" s="254"/>
      <c r="BQ995" s="254"/>
      <c r="BR995" s="254"/>
      <c r="BS995" s="254"/>
      <c r="BT995" s="254"/>
      <c r="BU995" s="254"/>
      <c r="BV995" s="254"/>
      <c r="BW995" s="254"/>
      <c r="BX995" s="254"/>
      <c r="BY995" s="254"/>
      <c r="BZ995" s="254"/>
      <c r="CA995" s="254"/>
      <c r="CB995" s="254"/>
      <c r="CC995" s="254"/>
      <c r="CD995" s="254"/>
      <c r="CE995" s="254"/>
      <c r="CF995" s="254"/>
      <c r="CG995" s="254"/>
      <c r="CH995" s="254"/>
      <c r="CI995" s="254" t="e">
        <f aca="false">#N/A</f>
        <v>#N/A</v>
      </c>
      <c r="CJ995" s="254"/>
      <c r="CK995" s="254"/>
      <c r="CL995" s="254"/>
      <c r="CM995" s="312"/>
      <c r="CN995" s="257"/>
      <c r="CO995" s="254"/>
      <c r="CP995" s="254"/>
      <c r="CQ995" s="254"/>
      <c r="CR995" s="254"/>
      <c r="CS995" s="254"/>
      <c r="CT995" s="261"/>
      <c r="CU995" s="261"/>
      <c r="CV995" s="261"/>
      <c r="CW995" s="261"/>
      <c r="CX995" s="261"/>
      <c r="CY995" s="261"/>
      <c r="CZ995" s="261"/>
      <c r="DA995" s="261"/>
      <c r="DB995" s="261"/>
      <c r="DC995" s="261"/>
      <c r="DD995" s="261"/>
      <c r="DE995" s="261"/>
      <c r="DF995" s="261"/>
      <c r="DG995" s="261"/>
      <c r="DH995" s="261"/>
      <c r="DI995" s="261"/>
      <c r="DJ995" s="261"/>
      <c r="DK995" s="261"/>
      <c r="DL995" s="261"/>
      <c r="DM995" s="261"/>
      <c r="DN995" s="261"/>
      <c r="DO995" s="261"/>
      <c r="DP995" s="261"/>
      <c r="DQ995" s="261"/>
      <c r="DR995" s="261"/>
      <c r="DS995" s="261"/>
      <c r="DT995" s="261"/>
      <c r="DU995" s="261"/>
      <c r="DV995" s="261"/>
      <c r="DW995" s="261"/>
      <c r="DX995" s="261"/>
      <c r="DY995" s="261"/>
      <c r="DZ995" s="261"/>
      <c r="EA995" s="261"/>
      <c r="EB995" s="261"/>
      <c r="EC995" s="261"/>
      <c r="ED995" s="261"/>
      <c r="EE995" s="261"/>
      <c r="EF995" s="261"/>
      <c r="EG995" s="261"/>
      <c r="EH995" s="261"/>
      <c r="EI995" s="261"/>
      <c r="EJ995" s="261"/>
      <c r="EK995" s="261"/>
      <c r="EL995" s="254"/>
      <c r="EM995" s="263" t="n">
        <v>0</v>
      </c>
      <c r="EN995" s="261" t="n">
        <v>3443.17</v>
      </c>
      <c r="EO995" s="260" t="n">
        <f aca="false">EC995+ED995+EE995+EF995+EG995+EH995+EI995+EJ995+EK995+EL995+EM995+EN995</f>
        <v>3443.17</v>
      </c>
      <c r="EP995" s="260" t="n">
        <f aca="false">T995+AQ995+AS995+AU995+AW995+AY995+BA995+BC995+BE995+BG995+BI995+BK995+BM995+BO995+BQ995+BS995+BU995+BW995+BY995+CA995+CC995+CE995+CG995</f>
        <v>123954</v>
      </c>
      <c r="EQ995" s="260" t="n">
        <f aca="false">EA995+EO995</f>
        <v>3443.17</v>
      </c>
      <c r="ER995" s="260" t="n">
        <f aca="false">EP995-EQ995</f>
        <v>120510.83</v>
      </c>
      <c r="ES995" s="262" t="n">
        <f aca="false">EN995</f>
        <v>3443.17</v>
      </c>
      <c r="ET995" s="262" t="n">
        <f aca="false">ES995</f>
        <v>3443.17</v>
      </c>
      <c r="EU995" s="262" t="n">
        <f aca="false">ET995</f>
        <v>3443.17</v>
      </c>
      <c r="EV995" s="262" t="n">
        <f aca="false">EU995</f>
        <v>3443.17</v>
      </c>
      <c r="EW995" s="262" t="n">
        <f aca="false">EV995</f>
        <v>3443.17</v>
      </c>
      <c r="EX995" s="262" t="n">
        <f aca="false">EW995</f>
        <v>3443.17</v>
      </c>
      <c r="EY995" s="262" t="n">
        <f aca="false">EX995</f>
        <v>3443.17</v>
      </c>
      <c r="EZ995" s="262" t="n">
        <f aca="false">EY995</f>
        <v>3443.17</v>
      </c>
      <c r="FA995" s="262" t="n">
        <f aca="false">EZ995</f>
        <v>3443.17</v>
      </c>
      <c r="FB995" s="262" t="n">
        <f aca="false">FA995</f>
        <v>3443.17</v>
      </c>
      <c r="FC995" s="262" t="n">
        <f aca="false">FB995</f>
        <v>3443.17</v>
      </c>
      <c r="FD995" s="262" t="n">
        <f aca="false">FC995</f>
        <v>3443.17</v>
      </c>
      <c r="FE995" s="260" t="n">
        <f aca="false">ES995+ET995+EU995+EV995+EW995+EX995+EY995+EZ995+FA995+FB995+FC995+FD995</f>
        <v>41318.04</v>
      </c>
      <c r="FF995" s="260" t="n">
        <f aca="false">EP995</f>
        <v>123954</v>
      </c>
      <c r="FG995" s="260" t="n">
        <f aca="false">EQ995+FE995</f>
        <v>44761.21</v>
      </c>
      <c r="FH995" s="260" t="n">
        <f aca="false">FF995-FG995</f>
        <v>79192.79</v>
      </c>
      <c r="FI995" s="261" t="n">
        <f aca="false">FD995</f>
        <v>3443.17</v>
      </c>
      <c r="FJ995" s="261" t="n">
        <f aca="false">FI995</f>
        <v>3443.17</v>
      </c>
      <c r="FK995" s="261" t="n">
        <f aca="false">FJ995</f>
        <v>3443.17</v>
      </c>
      <c r="FL995" s="261" t="n">
        <f aca="false">FK995</f>
        <v>3443.17</v>
      </c>
      <c r="FM995" s="261" t="n">
        <f aca="false">FL995</f>
        <v>3443.17</v>
      </c>
      <c r="FN995" s="261" t="n">
        <f aca="false">FM995</f>
        <v>3443.17</v>
      </c>
      <c r="FO995" s="261" t="n">
        <f aca="false">FN995</f>
        <v>3443.17</v>
      </c>
      <c r="FP995" s="261" t="n">
        <f aca="false">FO995</f>
        <v>3443.17</v>
      </c>
      <c r="FQ995" s="261" t="n">
        <f aca="false">FP995</f>
        <v>3443.17</v>
      </c>
      <c r="FR995" s="261" t="n">
        <f aca="false">FQ995</f>
        <v>3443.17</v>
      </c>
      <c r="FS995" s="261" t="n">
        <f aca="false">FR995</f>
        <v>3443.17</v>
      </c>
      <c r="FT995" s="261" t="n">
        <f aca="false">FS995</f>
        <v>3443.17</v>
      </c>
      <c r="FU995" s="260" t="n">
        <f aca="false">FI995+FJ995+FK995+FL995+FM995+FN995+FO995+FP995+FQ995+FR995+FS995+FT995</f>
        <v>41318.04</v>
      </c>
      <c r="FV995" s="260" t="n">
        <f aca="false">FF995</f>
        <v>123954</v>
      </c>
      <c r="FW995" s="260" t="n">
        <f aca="false">FG995+FU995</f>
        <v>86079.25</v>
      </c>
      <c r="FX995" s="260" t="n">
        <f aca="false">FV995-FW995</f>
        <v>37874.75</v>
      </c>
      <c r="FY995" s="261" t="n">
        <f aca="false">FT995</f>
        <v>3443.17</v>
      </c>
      <c r="FZ995" s="261" t="n">
        <f aca="false">FY995</f>
        <v>3443.17</v>
      </c>
      <c r="GA995" s="261" t="n">
        <f aca="false">FZ995</f>
        <v>3443.17</v>
      </c>
      <c r="GB995" s="261" t="n">
        <f aca="false">GA995</f>
        <v>3443.17</v>
      </c>
      <c r="GC995" s="261" t="n">
        <f aca="false">GB995</f>
        <v>3443.17</v>
      </c>
      <c r="GD995" s="261" t="n">
        <f aca="false">GC995</f>
        <v>3443.17</v>
      </c>
      <c r="GE995" s="261" t="n">
        <f aca="false">GD995</f>
        <v>3443.17</v>
      </c>
      <c r="GF995" s="261" t="n">
        <f aca="false">GE995</f>
        <v>3443.17</v>
      </c>
      <c r="GG995" s="261" t="n">
        <f aca="false">GF995</f>
        <v>3443.17</v>
      </c>
      <c r="GH995" s="261" t="n">
        <f aca="false">GG995</f>
        <v>3443.17</v>
      </c>
      <c r="GI995" s="261" t="n">
        <v>3443.05000000005</v>
      </c>
      <c r="GJ995" s="261"/>
      <c r="GK995" s="260" t="n">
        <f aca="false">FY995+FZ995+GA995+GB995+GC995+GD995+GE995+GF995+GG995+GH995+GI995+GJ995</f>
        <v>37874.75</v>
      </c>
      <c r="GL995" s="260" t="n">
        <f aca="false">FV995</f>
        <v>123954</v>
      </c>
      <c r="GM995" s="260" t="n">
        <f aca="false">FW995+GK995</f>
        <v>123954</v>
      </c>
      <c r="GN995" s="260" t="n">
        <f aca="false">GL995-GM995</f>
        <v>0</v>
      </c>
      <c r="GO995" s="261" t="n">
        <f aca="false">GJ995</f>
        <v>0</v>
      </c>
      <c r="GP995" s="261" t="n">
        <f aca="false">GO995</f>
        <v>0</v>
      </c>
      <c r="GQ995" s="261" t="n">
        <f aca="false">GP995</f>
        <v>0</v>
      </c>
      <c r="GR995" s="261" t="n">
        <f aca="false">GQ995</f>
        <v>0</v>
      </c>
      <c r="GS995" s="261" t="n">
        <f aca="false">GR995</f>
        <v>0</v>
      </c>
      <c r="GT995" s="261" t="n">
        <f aca="false">GS995</f>
        <v>0</v>
      </c>
      <c r="GU995" s="261" t="n">
        <f aca="false">GT995</f>
        <v>0</v>
      </c>
      <c r="GV995" s="261" t="n">
        <f aca="false">GU995</f>
        <v>0</v>
      </c>
      <c r="GW995" s="261" t="n">
        <f aca="false">GV995</f>
        <v>0</v>
      </c>
      <c r="GX995" s="261" t="n">
        <f aca="false">GW995</f>
        <v>0</v>
      </c>
      <c r="GY995" s="261"/>
      <c r="GZ995" s="261"/>
      <c r="HA995" s="260" t="n">
        <f aca="false">GO995+GP995+GQ995+GR995+GS995+GT995+GU995+GV995+GW995+GX995+GY995+GZ995</f>
        <v>0</v>
      </c>
      <c r="HB995" s="260" t="n">
        <f aca="false">GL995</f>
        <v>123954</v>
      </c>
      <c r="HC995" s="260" t="n">
        <f aca="false">GM995+HA995</f>
        <v>123954</v>
      </c>
      <c r="HD995" s="260" t="n">
        <f aca="false">HB995-HC995</f>
        <v>0</v>
      </c>
      <c r="HE995" s="264" t="n">
        <f aca="false">GO995-GJ995</f>
        <v>0</v>
      </c>
      <c r="HF995" s="264"/>
      <c r="HG995" s="264"/>
      <c r="HH995" s="264"/>
      <c r="HI995" s="264"/>
      <c r="HJ995" s="264"/>
      <c r="HK995" s="264"/>
      <c r="HL995" s="264"/>
      <c r="HM995" s="264"/>
      <c r="HN995" s="264"/>
      <c r="HO995" s="264"/>
      <c r="HP995" s="264"/>
      <c r="HQ995" s="264"/>
      <c r="HR995" s="264"/>
      <c r="HS995" s="264"/>
      <c r="HT995" s="264"/>
      <c r="HU995" s="264"/>
      <c r="HV995" s="264"/>
      <c r="HW995" s="264"/>
      <c r="HX995" s="264"/>
      <c r="HY995" s="264"/>
      <c r="HZ995" s="264"/>
      <c r="IA995" s="264"/>
      <c r="IB995" s="264"/>
      <c r="IC995" s="264"/>
      <c r="ID995" s="264"/>
      <c r="IE995" s="264"/>
      <c r="IF995" s="264"/>
      <c r="IG995" s="264"/>
      <c r="IH995" s="264"/>
      <c r="II995" s="264"/>
      <c r="IJ995" s="264"/>
      <c r="IK995" s="264"/>
      <c r="IL995" s="264"/>
      <c r="IM995" s="264"/>
      <c r="IN995" s="264"/>
      <c r="IO995" s="264"/>
      <c r="IP995" s="264"/>
      <c r="IQ995" s="264"/>
      <c r="IR995" s="264"/>
      <c r="IS995" s="264"/>
      <c r="IT995" s="264"/>
      <c r="IU995" s="264"/>
      <c r="IV995" s="264"/>
      <c r="IW995" s="264"/>
      <c r="IX995" s="264"/>
      <c r="IY995" s="264"/>
      <c r="IZ995" s="264"/>
      <c r="JA995" s="264"/>
      <c r="JB995" s="264"/>
      <c r="JC995" s="264"/>
      <c r="JD995" s="264"/>
      <c r="JE995" s="264"/>
      <c r="JF995" s="264"/>
      <c r="JG995" s="264"/>
      <c r="JH995" s="264"/>
      <c r="JI995" s="264"/>
      <c r="JJ995" s="264"/>
      <c r="JK995" s="264"/>
      <c r="JL995" s="264"/>
      <c r="JM995" s="265"/>
      <c r="JN995" s="265"/>
    </row>
    <row r="996" s="201" customFormat="true" ht="24" hidden="false" customHeight="true" outlineLevel="0" collapsed="false">
      <c r="A996" s="249" t="n">
        <v>964</v>
      </c>
      <c r="B996" s="382" t="s">
        <v>1615</v>
      </c>
      <c r="C996" s="382" t="s">
        <v>1618</v>
      </c>
      <c r="D996" s="315" t="s">
        <v>585</v>
      </c>
      <c r="E996" s="382" t="s">
        <v>472</v>
      </c>
      <c r="F996" s="380" t="n">
        <v>1</v>
      </c>
      <c r="G996" s="380" t="n">
        <v>123954</v>
      </c>
      <c r="H996" s="304" t="n">
        <v>0.2</v>
      </c>
      <c r="I996" s="380" t="n">
        <v>123954</v>
      </c>
      <c r="J996" s="303" t="n">
        <f aca="false">ROUND(I996+F996*G996*H996,2)</f>
        <v>148744.8</v>
      </c>
      <c r="K996" s="375" t="n">
        <v>45611</v>
      </c>
      <c r="L996" s="318" t="n">
        <f aca="false">EDATE(K996,M996)-1</f>
        <v>46705</v>
      </c>
      <c r="M996" s="319" t="n">
        <v>36</v>
      </c>
      <c r="N996" s="303"/>
      <c r="O996" s="346"/>
      <c r="P996" s="346"/>
      <c r="Q996" s="376" t="n">
        <v>1</v>
      </c>
      <c r="R996" s="380" t="n">
        <v>123954</v>
      </c>
      <c r="S996" s="377" t="n">
        <f aca="false">H996</f>
        <v>0.2</v>
      </c>
      <c r="T996" s="380" t="n">
        <v>123954</v>
      </c>
      <c r="U996" s="346" t="n">
        <f aca="false">ROUND(T996+Q996*R996*S996,2)</f>
        <v>148744.8</v>
      </c>
      <c r="V996" s="375"/>
      <c r="W996" s="378"/>
      <c r="X996" s="347"/>
      <c r="Y996" s="346"/>
      <c r="Z996" s="254"/>
      <c r="AA996" s="254"/>
      <c r="AB996" s="254"/>
      <c r="AC996" s="254"/>
      <c r="AD996" s="254"/>
      <c r="AE996" s="254"/>
      <c r="AF996" s="254"/>
      <c r="AG996" s="254"/>
      <c r="AH996" s="254"/>
      <c r="AI996" s="254"/>
      <c r="AJ996" s="254"/>
      <c r="AK996" s="254"/>
      <c r="AL996" s="254"/>
      <c r="AM996" s="254"/>
      <c r="AN996" s="254"/>
      <c r="AO996" s="254"/>
      <c r="AP996" s="254"/>
      <c r="AQ996" s="254"/>
      <c r="AR996" s="254"/>
      <c r="AS996" s="254"/>
      <c r="AT996" s="254"/>
      <c r="AU996" s="254"/>
      <c r="AV996" s="254"/>
      <c r="AW996" s="254"/>
      <c r="AX996" s="254"/>
      <c r="AY996" s="254"/>
      <c r="AZ996" s="254"/>
      <c r="BA996" s="254"/>
      <c r="BB996" s="254"/>
      <c r="BC996" s="254"/>
      <c r="BD996" s="254"/>
      <c r="BE996" s="254"/>
      <c r="BF996" s="254"/>
      <c r="BG996" s="254"/>
      <c r="BH996" s="254"/>
      <c r="BI996" s="254"/>
      <c r="BJ996" s="254"/>
      <c r="BK996" s="254"/>
      <c r="BL996" s="254"/>
      <c r="BM996" s="254"/>
      <c r="BN996" s="254"/>
      <c r="BO996" s="254"/>
      <c r="BP996" s="254"/>
      <c r="BQ996" s="254"/>
      <c r="BR996" s="254"/>
      <c r="BS996" s="254"/>
      <c r="BT996" s="254"/>
      <c r="BU996" s="254"/>
      <c r="BV996" s="254"/>
      <c r="BW996" s="254"/>
      <c r="BX996" s="254"/>
      <c r="BY996" s="254"/>
      <c r="BZ996" s="254"/>
      <c r="CA996" s="254"/>
      <c r="CB996" s="254"/>
      <c r="CC996" s="254"/>
      <c r="CD996" s="254"/>
      <c r="CE996" s="254"/>
      <c r="CF996" s="254"/>
      <c r="CG996" s="254"/>
      <c r="CH996" s="254"/>
      <c r="CI996" s="254" t="e">
        <f aca="false">#N/A</f>
        <v>#N/A</v>
      </c>
      <c r="CJ996" s="254"/>
      <c r="CK996" s="254"/>
      <c r="CL996" s="254"/>
      <c r="CM996" s="312"/>
      <c r="CN996" s="257"/>
      <c r="CO996" s="254"/>
      <c r="CP996" s="254"/>
      <c r="CQ996" s="254"/>
      <c r="CR996" s="254"/>
      <c r="CS996" s="254"/>
      <c r="CT996" s="261"/>
      <c r="CU996" s="261"/>
      <c r="CV996" s="261"/>
      <c r="CW996" s="261"/>
      <c r="CX996" s="261"/>
      <c r="CY996" s="261"/>
      <c r="CZ996" s="261"/>
      <c r="DA996" s="261"/>
      <c r="DB996" s="261"/>
      <c r="DC996" s="261"/>
      <c r="DD996" s="261"/>
      <c r="DE996" s="261"/>
      <c r="DF996" s="261"/>
      <c r="DG996" s="261"/>
      <c r="DH996" s="261"/>
      <c r="DI996" s="261"/>
      <c r="DJ996" s="261"/>
      <c r="DK996" s="261"/>
      <c r="DL996" s="261"/>
      <c r="DM996" s="261"/>
      <c r="DN996" s="261"/>
      <c r="DO996" s="261"/>
      <c r="DP996" s="261"/>
      <c r="DQ996" s="261"/>
      <c r="DR996" s="261"/>
      <c r="DS996" s="261"/>
      <c r="DT996" s="261"/>
      <c r="DU996" s="261"/>
      <c r="DV996" s="261"/>
      <c r="DW996" s="261"/>
      <c r="DX996" s="261"/>
      <c r="DY996" s="261"/>
      <c r="DZ996" s="261"/>
      <c r="EA996" s="261"/>
      <c r="EB996" s="261"/>
      <c r="EC996" s="261"/>
      <c r="ED996" s="261"/>
      <c r="EE996" s="261"/>
      <c r="EF996" s="261"/>
      <c r="EG996" s="261"/>
      <c r="EH996" s="261"/>
      <c r="EI996" s="261"/>
      <c r="EJ996" s="261"/>
      <c r="EK996" s="261"/>
      <c r="EL996" s="254"/>
      <c r="EM996" s="263" t="n">
        <v>0</v>
      </c>
      <c r="EN996" s="261" t="n">
        <v>3443.17</v>
      </c>
      <c r="EO996" s="260" t="n">
        <f aca="false">EC996+ED996+EE996+EF996+EG996+EH996+EI996+EJ996+EK996+EL996+EM996+EN996</f>
        <v>3443.17</v>
      </c>
      <c r="EP996" s="260" t="n">
        <f aca="false">T996+AQ996+AS996+AU996+AW996+AY996+BA996+BC996+BE996+BG996+BI996+BK996+BM996+BO996+BQ996+BS996+BU996+BW996+BY996+CA996+CC996+CE996+CG996</f>
        <v>123954</v>
      </c>
      <c r="EQ996" s="260" t="n">
        <f aca="false">EA996+EO996</f>
        <v>3443.17</v>
      </c>
      <c r="ER996" s="260" t="n">
        <f aca="false">EP996-EQ996</f>
        <v>120510.83</v>
      </c>
      <c r="ES996" s="262" t="n">
        <f aca="false">EN996</f>
        <v>3443.17</v>
      </c>
      <c r="ET996" s="262" t="n">
        <f aca="false">ES996</f>
        <v>3443.17</v>
      </c>
      <c r="EU996" s="262" t="n">
        <f aca="false">ET996</f>
        <v>3443.17</v>
      </c>
      <c r="EV996" s="262" t="n">
        <f aca="false">EU996</f>
        <v>3443.17</v>
      </c>
      <c r="EW996" s="262" t="n">
        <f aca="false">EV996</f>
        <v>3443.17</v>
      </c>
      <c r="EX996" s="262" t="n">
        <f aca="false">EW996</f>
        <v>3443.17</v>
      </c>
      <c r="EY996" s="262" t="n">
        <f aca="false">EX996</f>
        <v>3443.17</v>
      </c>
      <c r="EZ996" s="262" t="n">
        <f aca="false">EY996</f>
        <v>3443.17</v>
      </c>
      <c r="FA996" s="262" t="n">
        <f aca="false">EZ996</f>
        <v>3443.17</v>
      </c>
      <c r="FB996" s="262" t="n">
        <f aca="false">FA996</f>
        <v>3443.17</v>
      </c>
      <c r="FC996" s="262" t="n">
        <f aca="false">FB996</f>
        <v>3443.17</v>
      </c>
      <c r="FD996" s="262" t="n">
        <f aca="false">FC996</f>
        <v>3443.17</v>
      </c>
      <c r="FE996" s="260" t="n">
        <f aca="false">ES996+ET996+EU996+EV996+EW996+EX996+EY996+EZ996+FA996+FB996+FC996+FD996</f>
        <v>41318.04</v>
      </c>
      <c r="FF996" s="260" t="n">
        <f aca="false">EP996</f>
        <v>123954</v>
      </c>
      <c r="FG996" s="260" t="n">
        <f aca="false">EQ996+FE996</f>
        <v>44761.21</v>
      </c>
      <c r="FH996" s="260" t="n">
        <f aca="false">FF996-FG996</f>
        <v>79192.79</v>
      </c>
      <c r="FI996" s="261" t="n">
        <f aca="false">FD996</f>
        <v>3443.17</v>
      </c>
      <c r="FJ996" s="261" t="n">
        <f aca="false">FI996</f>
        <v>3443.17</v>
      </c>
      <c r="FK996" s="261" t="n">
        <f aca="false">FJ996</f>
        <v>3443.17</v>
      </c>
      <c r="FL996" s="261" t="n">
        <f aca="false">FK996</f>
        <v>3443.17</v>
      </c>
      <c r="FM996" s="261" t="n">
        <f aca="false">FL996</f>
        <v>3443.17</v>
      </c>
      <c r="FN996" s="261" t="n">
        <f aca="false">FM996</f>
        <v>3443.17</v>
      </c>
      <c r="FO996" s="261" t="n">
        <f aca="false">FN996</f>
        <v>3443.17</v>
      </c>
      <c r="FP996" s="261" t="n">
        <f aca="false">FO996</f>
        <v>3443.17</v>
      </c>
      <c r="FQ996" s="261" t="n">
        <f aca="false">FP996</f>
        <v>3443.17</v>
      </c>
      <c r="FR996" s="261" t="n">
        <f aca="false">FQ996</f>
        <v>3443.17</v>
      </c>
      <c r="FS996" s="261" t="n">
        <f aca="false">FR996</f>
        <v>3443.17</v>
      </c>
      <c r="FT996" s="261" t="n">
        <f aca="false">FS996</f>
        <v>3443.17</v>
      </c>
      <c r="FU996" s="260" t="n">
        <f aca="false">FI996+FJ996+FK996+FL996+FM996+FN996+FO996+FP996+FQ996+FR996+FS996+FT996</f>
        <v>41318.04</v>
      </c>
      <c r="FV996" s="260" t="n">
        <f aca="false">FF996</f>
        <v>123954</v>
      </c>
      <c r="FW996" s="260" t="n">
        <f aca="false">FG996+FU996</f>
        <v>86079.25</v>
      </c>
      <c r="FX996" s="260" t="n">
        <f aca="false">FV996-FW996</f>
        <v>37874.75</v>
      </c>
      <c r="FY996" s="261" t="n">
        <f aca="false">FT996</f>
        <v>3443.17</v>
      </c>
      <c r="FZ996" s="261" t="n">
        <f aca="false">FY996</f>
        <v>3443.17</v>
      </c>
      <c r="GA996" s="261" t="n">
        <f aca="false">FZ996</f>
        <v>3443.17</v>
      </c>
      <c r="GB996" s="261" t="n">
        <f aca="false">GA996</f>
        <v>3443.17</v>
      </c>
      <c r="GC996" s="261" t="n">
        <f aca="false">GB996</f>
        <v>3443.17</v>
      </c>
      <c r="GD996" s="261" t="n">
        <f aca="false">GC996</f>
        <v>3443.17</v>
      </c>
      <c r="GE996" s="261" t="n">
        <f aca="false">GD996</f>
        <v>3443.17</v>
      </c>
      <c r="GF996" s="261" t="n">
        <f aca="false">GE996</f>
        <v>3443.17</v>
      </c>
      <c r="GG996" s="261" t="n">
        <f aca="false">GF996</f>
        <v>3443.17</v>
      </c>
      <c r="GH996" s="261" t="n">
        <f aca="false">GG996</f>
        <v>3443.17</v>
      </c>
      <c r="GI996" s="261" t="n">
        <v>3443.05000000005</v>
      </c>
      <c r="GJ996" s="261"/>
      <c r="GK996" s="260" t="n">
        <f aca="false">FY996+FZ996+GA996+GB996+GC996+GD996+GE996+GF996+GG996+GH996+GI996+GJ996</f>
        <v>37874.75</v>
      </c>
      <c r="GL996" s="260" t="n">
        <f aca="false">FV996</f>
        <v>123954</v>
      </c>
      <c r="GM996" s="260" t="n">
        <f aca="false">FW996+GK996</f>
        <v>123954</v>
      </c>
      <c r="GN996" s="260" t="n">
        <f aca="false">GL996-GM996</f>
        <v>0</v>
      </c>
      <c r="GO996" s="261" t="n">
        <f aca="false">GJ996</f>
        <v>0</v>
      </c>
      <c r="GP996" s="261" t="n">
        <f aca="false">GO996</f>
        <v>0</v>
      </c>
      <c r="GQ996" s="261" t="n">
        <f aca="false">GP996</f>
        <v>0</v>
      </c>
      <c r="GR996" s="261" t="n">
        <f aca="false">GQ996</f>
        <v>0</v>
      </c>
      <c r="GS996" s="261" t="n">
        <f aca="false">GR996</f>
        <v>0</v>
      </c>
      <c r="GT996" s="261" t="n">
        <f aca="false">GS996</f>
        <v>0</v>
      </c>
      <c r="GU996" s="261" t="n">
        <f aca="false">GT996</f>
        <v>0</v>
      </c>
      <c r="GV996" s="261" t="n">
        <f aca="false">GU996</f>
        <v>0</v>
      </c>
      <c r="GW996" s="261" t="n">
        <f aca="false">GV996</f>
        <v>0</v>
      </c>
      <c r="GX996" s="261" t="n">
        <f aca="false">GW996</f>
        <v>0</v>
      </c>
      <c r="GY996" s="261"/>
      <c r="GZ996" s="261"/>
      <c r="HA996" s="260" t="n">
        <f aca="false">GO996+GP996+GQ996+GR996+GS996+GT996+GU996+GV996+GW996+GX996+GY996+GZ996</f>
        <v>0</v>
      </c>
      <c r="HB996" s="260" t="n">
        <f aca="false">GL996</f>
        <v>123954</v>
      </c>
      <c r="HC996" s="260" t="n">
        <f aca="false">GM996+HA996</f>
        <v>123954</v>
      </c>
      <c r="HD996" s="260" t="n">
        <f aca="false">HB996-HC996</f>
        <v>0</v>
      </c>
      <c r="HE996" s="264" t="n">
        <f aca="false">GO996-GJ996</f>
        <v>0</v>
      </c>
      <c r="HF996" s="264"/>
      <c r="HG996" s="264"/>
      <c r="HH996" s="264"/>
      <c r="HI996" s="264"/>
      <c r="HJ996" s="264"/>
      <c r="HK996" s="264"/>
      <c r="HL996" s="264"/>
      <c r="HM996" s="264"/>
      <c r="HN996" s="264"/>
      <c r="HO996" s="264"/>
      <c r="HP996" s="264"/>
      <c r="HQ996" s="264"/>
      <c r="HR996" s="264"/>
      <c r="HS996" s="264"/>
      <c r="HT996" s="264"/>
      <c r="HU996" s="264"/>
      <c r="HV996" s="264"/>
      <c r="HW996" s="264"/>
      <c r="HX996" s="264"/>
      <c r="HY996" s="264"/>
      <c r="HZ996" s="264"/>
      <c r="IA996" s="264"/>
      <c r="IB996" s="264"/>
      <c r="IC996" s="264"/>
      <c r="ID996" s="264"/>
      <c r="IE996" s="264"/>
      <c r="IF996" s="264"/>
      <c r="IG996" s="264"/>
      <c r="IH996" s="264"/>
      <c r="II996" s="264"/>
      <c r="IJ996" s="264"/>
      <c r="IK996" s="264"/>
      <c r="IL996" s="264"/>
      <c r="IM996" s="264"/>
      <c r="IN996" s="264"/>
      <c r="IO996" s="264"/>
      <c r="IP996" s="264"/>
      <c r="IQ996" s="264"/>
      <c r="IR996" s="264"/>
      <c r="IS996" s="264"/>
      <c r="IT996" s="264"/>
      <c r="IU996" s="264"/>
      <c r="IV996" s="264"/>
      <c r="IW996" s="264"/>
      <c r="IX996" s="264"/>
      <c r="IY996" s="264"/>
      <c r="IZ996" s="264"/>
      <c r="JA996" s="264"/>
      <c r="JB996" s="264"/>
      <c r="JC996" s="264"/>
      <c r="JD996" s="264"/>
      <c r="JE996" s="264"/>
      <c r="JF996" s="264"/>
      <c r="JG996" s="264"/>
      <c r="JH996" s="264"/>
      <c r="JI996" s="264"/>
      <c r="JJ996" s="264"/>
      <c r="JK996" s="264"/>
      <c r="JL996" s="264"/>
      <c r="JM996" s="265"/>
      <c r="JN996" s="265"/>
    </row>
    <row r="997" s="201" customFormat="true" ht="24" hidden="false" customHeight="true" outlineLevel="0" collapsed="false">
      <c r="A997" s="249" t="n">
        <v>965</v>
      </c>
      <c r="B997" s="382" t="s">
        <v>1615</v>
      </c>
      <c r="C997" s="382" t="s">
        <v>1619</v>
      </c>
      <c r="D997" s="315" t="s">
        <v>585</v>
      </c>
      <c r="E997" s="382" t="s">
        <v>472</v>
      </c>
      <c r="F997" s="380" t="n">
        <v>1</v>
      </c>
      <c r="G997" s="380" t="n">
        <v>123954</v>
      </c>
      <c r="H997" s="304" t="n">
        <v>0.2</v>
      </c>
      <c r="I997" s="380" t="n">
        <v>123954</v>
      </c>
      <c r="J997" s="303" t="n">
        <f aca="false">ROUND(I997+F997*G997*H997,2)</f>
        <v>148744.8</v>
      </c>
      <c r="K997" s="375" t="n">
        <v>45611</v>
      </c>
      <c r="L997" s="318" t="n">
        <f aca="false">EDATE(K997,M997)-1</f>
        <v>46705</v>
      </c>
      <c r="M997" s="319" t="n">
        <v>36</v>
      </c>
      <c r="N997" s="303"/>
      <c r="O997" s="346"/>
      <c r="P997" s="346"/>
      <c r="Q997" s="376" t="n">
        <v>1</v>
      </c>
      <c r="R997" s="380" t="n">
        <v>123954</v>
      </c>
      <c r="S997" s="377" t="n">
        <f aca="false">H997</f>
        <v>0.2</v>
      </c>
      <c r="T997" s="380" t="n">
        <v>123954</v>
      </c>
      <c r="U997" s="346" t="n">
        <f aca="false">ROUND(T997+Q997*R997*S997,2)</f>
        <v>148744.8</v>
      </c>
      <c r="V997" s="375"/>
      <c r="W997" s="378"/>
      <c r="X997" s="347"/>
      <c r="Y997" s="346"/>
      <c r="Z997" s="254"/>
      <c r="AA997" s="254"/>
      <c r="AB997" s="254"/>
      <c r="AC997" s="254"/>
      <c r="AD997" s="254"/>
      <c r="AE997" s="254"/>
      <c r="AF997" s="254"/>
      <c r="AG997" s="254"/>
      <c r="AH997" s="254"/>
      <c r="AI997" s="254"/>
      <c r="AJ997" s="254"/>
      <c r="AK997" s="254"/>
      <c r="AL997" s="254"/>
      <c r="AM997" s="254"/>
      <c r="AN997" s="254"/>
      <c r="AO997" s="254"/>
      <c r="AP997" s="254"/>
      <c r="AQ997" s="254"/>
      <c r="AR997" s="254"/>
      <c r="AS997" s="254"/>
      <c r="AT997" s="254"/>
      <c r="AU997" s="254"/>
      <c r="AV997" s="254"/>
      <c r="AW997" s="254"/>
      <c r="AX997" s="254"/>
      <c r="AY997" s="254"/>
      <c r="AZ997" s="254"/>
      <c r="BA997" s="254"/>
      <c r="BB997" s="254"/>
      <c r="BC997" s="254"/>
      <c r="BD997" s="254"/>
      <c r="BE997" s="254"/>
      <c r="BF997" s="254"/>
      <c r="BG997" s="254"/>
      <c r="BH997" s="254"/>
      <c r="BI997" s="254"/>
      <c r="BJ997" s="254"/>
      <c r="BK997" s="254"/>
      <c r="BL997" s="254"/>
      <c r="BM997" s="254"/>
      <c r="BN997" s="254"/>
      <c r="BO997" s="254"/>
      <c r="BP997" s="254"/>
      <c r="BQ997" s="254"/>
      <c r="BR997" s="254"/>
      <c r="BS997" s="254"/>
      <c r="BT997" s="254"/>
      <c r="BU997" s="254"/>
      <c r="BV997" s="254"/>
      <c r="BW997" s="254"/>
      <c r="BX997" s="254"/>
      <c r="BY997" s="254"/>
      <c r="BZ997" s="254"/>
      <c r="CA997" s="254"/>
      <c r="CB997" s="254"/>
      <c r="CC997" s="254"/>
      <c r="CD997" s="254"/>
      <c r="CE997" s="254"/>
      <c r="CF997" s="254"/>
      <c r="CG997" s="254"/>
      <c r="CH997" s="254"/>
      <c r="CI997" s="254" t="e">
        <f aca="false">#N/A</f>
        <v>#N/A</v>
      </c>
      <c r="CJ997" s="254"/>
      <c r="CK997" s="254"/>
      <c r="CL997" s="254"/>
      <c r="CM997" s="312"/>
      <c r="CN997" s="257"/>
      <c r="CO997" s="254"/>
      <c r="CP997" s="254"/>
      <c r="CQ997" s="254"/>
      <c r="CR997" s="254"/>
      <c r="CS997" s="254"/>
      <c r="CT997" s="261"/>
      <c r="CU997" s="261"/>
      <c r="CV997" s="261"/>
      <c r="CW997" s="261"/>
      <c r="CX997" s="261"/>
      <c r="CY997" s="261"/>
      <c r="CZ997" s="261"/>
      <c r="DA997" s="261"/>
      <c r="DB997" s="261"/>
      <c r="DC997" s="261"/>
      <c r="DD997" s="261"/>
      <c r="DE997" s="261"/>
      <c r="DF997" s="261"/>
      <c r="DG997" s="261"/>
      <c r="DH997" s="261"/>
      <c r="DI997" s="261"/>
      <c r="DJ997" s="261"/>
      <c r="DK997" s="261"/>
      <c r="DL997" s="261"/>
      <c r="DM997" s="261"/>
      <c r="DN997" s="261"/>
      <c r="DO997" s="261"/>
      <c r="DP997" s="261"/>
      <c r="DQ997" s="261"/>
      <c r="DR997" s="261"/>
      <c r="DS997" s="261"/>
      <c r="DT997" s="261"/>
      <c r="DU997" s="261"/>
      <c r="DV997" s="261"/>
      <c r="DW997" s="261"/>
      <c r="DX997" s="261"/>
      <c r="DY997" s="261"/>
      <c r="DZ997" s="261"/>
      <c r="EA997" s="261"/>
      <c r="EB997" s="261"/>
      <c r="EC997" s="261"/>
      <c r="ED997" s="261"/>
      <c r="EE997" s="261"/>
      <c r="EF997" s="261"/>
      <c r="EG997" s="261"/>
      <c r="EH997" s="261"/>
      <c r="EI997" s="261"/>
      <c r="EJ997" s="261"/>
      <c r="EK997" s="261"/>
      <c r="EL997" s="254"/>
      <c r="EM997" s="263" t="n">
        <v>0</v>
      </c>
      <c r="EN997" s="261" t="n">
        <v>3443.17</v>
      </c>
      <c r="EO997" s="260" t="n">
        <f aca="false">EC997+ED997+EE997+EF997+EG997+EH997+EI997+EJ997+EK997+EL997+EM997+EN997</f>
        <v>3443.17</v>
      </c>
      <c r="EP997" s="260" t="n">
        <f aca="false">T997+AQ997+AS997+AU997+AW997+AY997+BA997+BC997+BE997+BG997+BI997+BK997+BM997+BO997+BQ997+BS997+BU997+BW997+BY997+CA997+CC997+CE997+CG997</f>
        <v>123954</v>
      </c>
      <c r="EQ997" s="260" t="n">
        <f aca="false">EA997+EO997</f>
        <v>3443.17</v>
      </c>
      <c r="ER997" s="260" t="n">
        <f aca="false">EP997-EQ997</f>
        <v>120510.83</v>
      </c>
      <c r="ES997" s="262" t="n">
        <f aca="false">EN997</f>
        <v>3443.17</v>
      </c>
      <c r="ET997" s="262" t="n">
        <f aca="false">ES997</f>
        <v>3443.17</v>
      </c>
      <c r="EU997" s="262" t="n">
        <f aca="false">ET997</f>
        <v>3443.17</v>
      </c>
      <c r="EV997" s="262" t="n">
        <f aca="false">EU997</f>
        <v>3443.17</v>
      </c>
      <c r="EW997" s="262" t="n">
        <f aca="false">EV997</f>
        <v>3443.17</v>
      </c>
      <c r="EX997" s="262" t="n">
        <f aca="false">EW997</f>
        <v>3443.17</v>
      </c>
      <c r="EY997" s="262" t="n">
        <f aca="false">EX997</f>
        <v>3443.17</v>
      </c>
      <c r="EZ997" s="262" t="n">
        <f aca="false">EY997</f>
        <v>3443.17</v>
      </c>
      <c r="FA997" s="262" t="n">
        <f aca="false">EZ997</f>
        <v>3443.17</v>
      </c>
      <c r="FB997" s="262" t="n">
        <f aca="false">FA997</f>
        <v>3443.17</v>
      </c>
      <c r="FC997" s="262" t="n">
        <f aca="false">FB997</f>
        <v>3443.17</v>
      </c>
      <c r="FD997" s="262" t="n">
        <f aca="false">FC997</f>
        <v>3443.17</v>
      </c>
      <c r="FE997" s="260" t="n">
        <f aca="false">ES997+ET997+EU997+EV997+EW997+EX997+EY997+EZ997+FA997+FB997+FC997+FD997</f>
        <v>41318.04</v>
      </c>
      <c r="FF997" s="260" t="n">
        <f aca="false">EP997</f>
        <v>123954</v>
      </c>
      <c r="FG997" s="260" t="n">
        <f aca="false">EQ997+FE997</f>
        <v>44761.21</v>
      </c>
      <c r="FH997" s="260" t="n">
        <f aca="false">FF997-FG997</f>
        <v>79192.79</v>
      </c>
      <c r="FI997" s="261" t="n">
        <f aca="false">FD997</f>
        <v>3443.17</v>
      </c>
      <c r="FJ997" s="261" t="n">
        <f aca="false">FI997</f>
        <v>3443.17</v>
      </c>
      <c r="FK997" s="261" t="n">
        <f aca="false">FJ997</f>
        <v>3443.17</v>
      </c>
      <c r="FL997" s="261" t="n">
        <f aca="false">FK997</f>
        <v>3443.17</v>
      </c>
      <c r="FM997" s="261" t="n">
        <f aca="false">FL997</f>
        <v>3443.17</v>
      </c>
      <c r="FN997" s="261" t="n">
        <f aca="false">FM997</f>
        <v>3443.17</v>
      </c>
      <c r="FO997" s="261" t="n">
        <f aca="false">FN997</f>
        <v>3443.17</v>
      </c>
      <c r="FP997" s="261" t="n">
        <f aca="false">FO997</f>
        <v>3443.17</v>
      </c>
      <c r="FQ997" s="261" t="n">
        <f aca="false">FP997</f>
        <v>3443.17</v>
      </c>
      <c r="FR997" s="261" t="n">
        <f aca="false">FQ997</f>
        <v>3443.17</v>
      </c>
      <c r="FS997" s="261" t="n">
        <f aca="false">FR997</f>
        <v>3443.17</v>
      </c>
      <c r="FT997" s="261" t="n">
        <f aca="false">FS997</f>
        <v>3443.17</v>
      </c>
      <c r="FU997" s="260" t="n">
        <f aca="false">FI997+FJ997+FK997+FL997+FM997+FN997+FO997+FP997+FQ997+FR997+FS997+FT997</f>
        <v>41318.04</v>
      </c>
      <c r="FV997" s="260" t="n">
        <f aca="false">FF997</f>
        <v>123954</v>
      </c>
      <c r="FW997" s="260" t="n">
        <f aca="false">FG997+FU997</f>
        <v>86079.25</v>
      </c>
      <c r="FX997" s="260" t="n">
        <f aca="false">FV997-FW997</f>
        <v>37874.75</v>
      </c>
      <c r="FY997" s="261" t="n">
        <f aca="false">FT997</f>
        <v>3443.17</v>
      </c>
      <c r="FZ997" s="261" t="n">
        <f aca="false">FY997</f>
        <v>3443.17</v>
      </c>
      <c r="GA997" s="261" t="n">
        <f aca="false">FZ997</f>
        <v>3443.17</v>
      </c>
      <c r="GB997" s="261" t="n">
        <f aca="false">GA997</f>
        <v>3443.17</v>
      </c>
      <c r="GC997" s="261" t="n">
        <f aca="false">GB997</f>
        <v>3443.17</v>
      </c>
      <c r="GD997" s="261" t="n">
        <f aca="false">GC997</f>
        <v>3443.17</v>
      </c>
      <c r="GE997" s="261" t="n">
        <f aca="false">GD997</f>
        <v>3443.17</v>
      </c>
      <c r="GF997" s="261" t="n">
        <f aca="false">GE997</f>
        <v>3443.17</v>
      </c>
      <c r="GG997" s="261" t="n">
        <f aca="false">GF997</f>
        <v>3443.17</v>
      </c>
      <c r="GH997" s="261" t="n">
        <f aca="false">GG997</f>
        <v>3443.17</v>
      </c>
      <c r="GI997" s="261" t="n">
        <v>3443.05000000005</v>
      </c>
      <c r="GJ997" s="261"/>
      <c r="GK997" s="260" t="n">
        <f aca="false">FY997+FZ997+GA997+GB997+GC997+GD997+GE997+GF997+GG997+GH997+GI997+GJ997</f>
        <v>37874.75</v>
      </c>
      <c r="GL997" s="260" t="n">
        <f aca="false">FV997</f>
        <v>123954</v>
      </c>
      <c r="GM997" s="260" t="n">
        <f aca="false">FW997+GK997</f>
        <v>123954</v>
      </c>
      <c r="GN997" s="260" t="n">
        <f aca="false">GL997-GM997</f>
        <v>0</v>
      </c>
      <c r="GO997" s="261" t="n">
        <f aca="false">GJ997</f>
        <v>0</v>
      </c>
      <c r="GP997" s="261" t="n">
        <f aca="false">GO997</f>
        <v>0</v>
      </c>
      <c r="GQ997" s="261" t="n">
        <f aca="false">GP997</f>
        <v>0</v>
      </c>
      <c r="GR997" s="261" t="n">
        <f aca="false">GQ997</f>
        <v>0</v>
      </c>
      <c r="GS997" s="261" t="n">
        <f aca="false">GR997</f>
        <v>0</v>
      </c>
      <c r="GT997" s="261" t="n">
        <f aca="false">GS997</f>
        <v>0</v>
      </c>
      <c r="GU997" s="261" t="n">
        <f aca="false">GT997</f>
        <v>0</v>
      </c>
      <c r="GV997" s="261" t="n">
        <f aca="false">GU997</f>
        <v>0</v>
      </c>
      <c r="GW997" s="261" t="n">
        <f aca="false">GV997</f>
        <v>0</v>
      </c>
      <c r="GX997" s="261" t="n">
        <f aca="false">GW997</f>
        <v>0</v>
      </c>
      <c r="GY997" s="261"/>
      <c r="GZ997" s="261"/>
      <c r="HA997" s="260" t="n">
        <f aca="false">GO997+GP997+GQ997+GR997+GS997+GT997+GU997+GV997+GW997+GX997+GY997+GZ997</f>
        <v>0</v>
      </c>
      <c r="HB997" s="260" t="n">
        <f aca="false">GL997</f>
        <v>123954</v>
      </c>
      <c r="HC997" s="260" t="n">
        <f aca="false">GM997+HA997</f>
        <v>123954</v>
      </c>
      <c r="HD997" s="260" t="n">
        <f aca="false">HB997-HC997</f>
        <v>0</v>
      </c>
      <c r="HE997" s="264" t="n">
        <f aca="false">GO997-GJ997</f>
        <v>0</v>
      </c>
      <c r="HF997" s="264"/>
      <c r="HG997" s="264"/>
      <c r="HH997" s="264"/>
      <c r="HI997" s="264"/>
      <c r="HJ997" s="264"/>
      <c r="HK997" s="264"/>
      <c r="HL997" s="264"/>
      <c r="HM997" s="264"/>
      <c r="HN997" s="264"/>
      <c r="HO997" s="264"/>
      <c r="HP997" s="264"/>
      <c r="HQ997" s="264"/>
      <c r="HR997" s="264"/>
      <c r="HS997" s="264"/>
      <c r="HT997" s="264"/>
      <c r="HU997" s="264"/>
      <c r="HV997" s="264"/>
      <c r="HW997" s="264"/>
      <c r="HX997" s="264"/>
      <c r="HY997" s="264"/>
      <c r="HZ997" s="264"/>
      <c r="IA997" s="264"/>
      <c r="IB997" s="264"/>
      <c r="IC997" s="264"/>
      <c r="ID997" s="264"/>
      <c r="IE997" s="264"/>
      <c r="IF997" s="264"/>
      <c r="IG997" s="264"/>
      <c r="IH997" s="264"/>
      <c r="II997" s="264"/>
      <c r="IJ997" s="264"/>
      <c r="IK997" s="264"/>
      <c r="IL997" s="264"/>
      <c r="IM997" s="264"/>
      <c r="IN997" s="264"/>
      <c r="IO997" s="264"/>
      <c r="IP997" s="264"/>
      <c r="IQ997" s="264"/>
      <c r="IR997" s="264"/>
      <c r="IS997" s="264"/>
      <c r="IT997" s="264"/>
      <c r="IU997" s="264"/>
      <c r="IV997" s="264"/>
      <c r="IW997" s="264"/>
      <c r="IX997" s="264"/>
      <c r="IY997" s="264"/>
      <c r="IZ997" s="264"/>
      <c r="JA997" s="264"/>
      <c r="JB997" s="264"/>
      <c r="JC997" s="264"/>
      <c r="JD997" s="264"/>
      <c r="JE997" s="264"/>
      <c r="JF997" s="264"/>
      <c r="JG997" s="264"/>
      <c r="JH997" s="264"/>
      <c r="JI997" s="264"/>
      <c r="JJ997" s="264"/>
      <c r="JK997" s="264"/>
      <c r="JL997" s="264"/>
      <c r="JM997" s="265"/>
      <c r="JN997" s="265"/>
    </row>
    <row r="998" s="201" customFormat="true" ht="24" hidden="false" customHeight="true" outlineLevel="0" collapsed="false">
      <c r="A998" s="249" t="n">
        <v>966</v>
      </c>
      <c r="B998" s="382" t="s">
        <v>1615</v>
      </c>
      <c r="C998" s="382" t="s">
        <v>1620</v>
      </c>
      <c r="D998" s="315" t="s">
        <v>585</v>
      </c>
      <c r="E998" s="382" t="s">
        <v>472</v>
      </c>
      <c r="F998" s="380" t="n">
        <v>1</v>
      </c>
      <c r="G998" s="380" t="n">
        <v>123954</v>
      </c>
      <c r="H998" s="304" t="n">
        <v>0.2</v>
      </c>
      <c r="I998" s="380" t="n">
        <v>123954</v>
      </c>
      <c r="J998" s="303" t="n">
        <f aca="false">ROUND(I998+F998*G998*H998,2)</f>
        <v>148744.8</v>
      </c>
      <c r="K998" s="375" t="n">
        <v>45611</v>
      </c>
      <c r="L998" s="318" t="n">
        <f aca="false">EDATE(K998,M998)-1</f>
        <v>46705</v>
      </c>
      <c r="M998" s="319" t="n">
        <v>36</v>
      </c>
      <c r="N998" s="303"/>
      <c r="O998" s="346"/>
      <c r="P998" s="346"/>
      <c r="Q998" s="376" t="n">
        <v>1</v>
      </c>
      <c r="R998" s="380" t="n">
        <v>123954</v>
      </c>
      <c r="S998" s="377" t="n">
        <f aca="false">H998</f>
        <v>0.2</v>
      </c>
      <c r="T998" s="380" t="n">
        <v>123954</v>
      </c>
      <c r="U998" s="346" t="n">
        <f aca="false">ROUND(T998+Q998*R998*S998,2)</f>
        <v>148744.8</v>
      </c>
      <c r="V998" s="375"/>
      <c r="W998" s="378"/>
      <c r="X998" s="347"/>
      <c r="Y998" s="346"/>
      <c r="Z998" s="254"/>
      <c r="AA998" s="254"/>
      <c r="AB998" s="254"/>
      <c r="AC998" s="254"/>
      <c r="AD998" s="254"/>
      <c r="AE998" s="254"/>
      <c r="AF998" s="254"/>
      <c r="AG998" s="254"/>
      <c r="AH998" s="254"/>
      <c r="AI998" s="254"/>
      <c r="AJ998" s="254"/>
      <c r="AK998" s="254"/>
      <c r="AL998" s="254"/>
      <c r="AM998" s="254"/>
      <c r="AN998" s="254"/>
      <c r="AO998" s="254"/>
      <c r="AP998" s="254"/>
      <c r="AQ998" s="254"/>
      <c r="AR998" s="254"/>
      <c r="AS998" s="254"/>
      <c r="AT998" s="254"/>
      <c r="AU998" s="254"/>
      <c r="AV998" s="254"/>
      <c r="AW998" s="254"/>
      <c r="AX998" s="254"/>
      <c r="AY998" s="254"/>
      <c r="AZ998" s="254"/>
      <c r="BA998" s="254"/>
      <c r="BB998" s="254"/>
      <c r="BC998" s="254"/>
      <c r="BD998" s="254"/>
      <c r="BE998" s="254"/>
      <c r="BF998" s="254"/>
      <c r="BG998" s="254"/>
      <c r="BH998" s="254"/>
      <c r="BI998" s="254"/>
      <c r="BJ998" s="254"/>
      <c r="BK998" s="254"/>
      <c r="BL998" s="254"/>
      <c r="BM998" s="254"/>
      <c r="BN998" s="254"/>
      <c r="BO998" s="254"/>
      <c r="BP998" s="254"/>
      <c r="BQ998" s="254"/>
      <c r="BR998" s="254"/>
      <c r="BS998" s="254"/>
      <c r="BT998" s="254"/>
      <c r="BU998" s="254"/>
      <c r="BV998" s="254"/>
      <c r="BW998" s="254"/>
      <c r="BX998" s="254"/>
      <c r="BY998" s="254"/>
      <c r="BZ998" s="254"/>
      <c r="CA998" s="254"/>
      <c r="CB998" s="254"/>
      <c r="CC998" s="254"/>
      <c r="CD998" s="254"/>
      <c r="CE998" s="254"/>
      <c r="CF998" s="254"/>
      <c r="CG998" s="254"/>
      <c r="CH998" s="254"/>
      <c r="CI998" s="254" t="e">
        <f aca="false">#N/A</f>
        <v>#N/A</v>
      </c>
      <c r="CJ998" s="254"/>
      <c r="CK998" s="254"/>
      <c r="CL998" s="254"/>
      <c r="CM998" s="312"/>
      <c r="CN998" s="257"/>
      <c r="CO998" s="254"/>
      <c r="CP998" s="254"/>
      <c r="CQ998" s="254"/>
      <c r="CR998" s="254"/>
      <c r="CS998" s="254"/>
      <c r="CT998" s="261"/>
      <c r="CU998" s="261"/>
      <c r="CV998" s="261"/>
      <c r="CW998" s="261"/>
      <c r="CX998" s="261"/>
      <c r="CY998" s="261"/>
      <c r="CZ998" s="261"/>
      <c r="DA998" s="261"/>
      <c r="DB998" s="261"/>
      <c r="DC998" s="261"/>
      <c r="DD998" s="261"/>
      <c r="DE998" s="261"/>
      <c r="DF998" s="261"/>
      <c r="DG998" s="261"/>
      <c r="DH998" s="261"/>
      <c r="DI998" s="261"/>
      <c r="DJ998" s="261"/>
      <c r="DK998" s="261"/>
      <c r="DL998" s="261"/>
      <c r="DM998" s="261"/>
      <c r="DN998" s="261"/>
      <c r="DO998" s="261"/>
      <c r="DP998" s="261"/>
      <c r="DQ998" s="261"/>
      <c r="DR998" s="261"/>
      <c r="DS998" s="261"/>
      <c r="DT998" s="261"/>
      <c r="DU998" s="261"/>
      <c r="DV998" s="261"/>
      <c r="DW998" s="261"/>
      <c r="DX998" s="261"/>
      <c r="DY998" s="261"/>
      <c r="DZ998" s="261"/>
      <c r="EA998" s="261"/>
      <c r="EB998" s="261"/>
      <c r="EC998" s="261"/>
      <c r="ED998" s="261"/>
      <c r="EE998" s="261"/>
      <c r="EF998" s="261"/>
      <c r="EG998" s="261"/>
      <c r="EH998" s="261"/>
      <c r="EI998" s="261"/>
      <c r="EJ998" s="261"/>
      <c r="EK998" s="261"/>
      <c r="EL998" s="254"/>
      <c r="EM998" s="263" t="n">
        <v>0</v>
      </c>
      <c r="EN998" s="261" t="n">
        <v>3443.17</v>
      </c>
      <c r="EO998" s="260" t="n">
        <f aca="false">EC998+ED998+EE998+EF998+EG998+EH998+EI998+EJ998+EK998+EL998+EM998+EN998</f>
        <v>3443.17</v>
      </c>
      <c r="EP998" s="260" t="n">
        <f aca="false">T998+AQ998+AS998+AU998+AW998+AY998+BA998+BC998+BE998+BG998+BI998+BK998+BM998+BO998+BQ998+BS998+BU998+BW998+BY998+CA998+CC998+CE998+CG998</f>
        <v>123954</v>
      </c>
      <c r="EQ998" s="260" t="n">
        <f aca="false">EA998+EO998</f>
        <v>3443.17</v>
      </c>
      <c r="ER998" s="260" t="n">
        <f aca="false">EP998-EQ998</f>
        <v>120510.83</v>
      </c>
      <c r="ES998" s="262" t="n">
        <f aca="false">EN998</f>
        <v>3443.17</v>
      </c>
      <c r="ET998" s="262" t="n">
        <f aca="false">ES998</f>
        <v>3443.17</v>
      </c>
      <c r="EU998" s="262" t="n">
        <f aca="false">ET998</f>
        <v>3443.17</v>
      </c>
      <c r="EV998" s="262" t="n">
        <f aca="false">EU998</f>
        <v>3443.17</v>
      </c>
      <c r="EW998" s="262" t="n">
        <f aca="false">EV998</f>
        <v>3443.17</v>
      </c>
      <c r="EX998" s="262" t="n">
        <f aca="false">EW998</f>
        <v>3443.17</v>
      </c>
      <c r="EY998" s="262" t="n">
        <f aca="false">EX998</f>
        <v>3443.17</v>
      </c>
      <c r="EZ998" s="262" t="n">
        <f aca="false">EY998</f>
        <v>3443.17</v>
      </c>
      <c r="FA998" s="262" t="n">
        <f aca="false">EZ998</f>
        <v>3443.17</v>
      </c>
      <c r="FB998" s="262" t="n">
        <f aca="false">FA998</f>
        <v>3443.17</v>
      </c>
      <c r="FC998" s="262" t="n">
        <f aca="false">FB998</f>
        <v>3443.17</v>
      </c>
      <c r="FD998" s="262" t="n">
        <f aca="false">FC998</f>
        <v>3443.17</v>
      </c>
      <c r="FE998" s="260" t="n">
        <f aca="false">ES998+ET998+EU998+EV998+EW998+EX998+EY998+EZ998+FA998+FB998+FC998+FD998</f>
        <v>41318.04</v>
      </c>
      <c r="FF998" s="260" t="n">
        <f aca="false">EP998</f>
        <v>123954</v>
      </c>
      <c r="FG998" s="260" t="n">
        <f aca="false">EQ998+FE998</f>
        <v>44761.21</v>
      </c>
      <c r="FH998" s="260" t="n">
        <f aca="false">FF998-FG998</f>
        <v>79192.79</v>
      </c>
      <c r="FI998" s="261" t="n">
        <f aca="false">FD998</f>
        <v>3443.17</v>
      </c>
      <c r="FJ998" s="261" t="n">
        <f aca="false">FI998</f>
        <v>3443.17</v>
      </c>
      <c r="FK998" s="261" t="n">
        <f aca="false">FJ998</f>
        <v>3443.17</v>
      </c>
      <c r="FL998" s="261" t="n">
        <f aca="false">FK998</f>
        <v>3443.17</v>
      </c>
      <c r="FM998" s="261" t="n">
        <f aca="false">FL998</f>
        <v>3443.17</v>
      </c>
      <c r="FN998" s="261" t="n">
        <f aca="false">FM998</f>
        <v>3443.17</v>
      </c>
      <c r="FO998" s="261" t="n">
        <f aca="false">FN998</f>
        <v>3443.17</v>
      </c>
      <c r="FP998" s="261" t="n">
        <f aca="false">FO998</f>
        <v>3443.17</v>
      </c>
      <c r="FQ998" s="261" t="n">
        <f aca="false">FP998</f>
        <v>3443.17</v>
      </c>
      <c r="FR998" s="261" t="n">
        <f aca="false">FQ998</f>
        <v>3443.17</v>
      </c>
      <c r="FS998" s="261" t="n">
        <f aca="false">FR998</f>
        <v>3443.17</v>
      </c>
      <c r="FT998" s="261" t="n">
        <f aca="false">FS998</f>
        <v>3443.17</v>
      </c>
      <c r="FU998" s="260" t="n">
        <f aca="false">FI998+FJ998+FK998+FL998+FM998+FN998+FO998+FP998+FQ998+FR998+FS998+FT998</f>
        <v>41318.04</v>
      </c>
      <c r="FV998" s="260" t="n">
        <f aca="false">FF998</f>
        <v>123954</v>
      </c>
      <c r="FW998" s="260" t="n">
        <f aca="false">FG998+FU998</f>
        <v>86079.25</v>
      </c>
      <c r="FX998" s="260" t="n">
        <f aca="false">FV998-FW998</f>
        <v>37874.75</v>
      </c>
      <c r="FY998" s="261" t="n">
        <f aca="false">FT998</f>
        <v>3443.17</v>
      </c>
      <c r="FZ998" s="261" t="n">
        <f aca="false">FY998</f>
        <v>3443.17</v>
      </c>
      <c r="GA998" s="261" t="n">
        <f aca="false">FZ998</f>
        <v>3443.17</v>
      </c>
      <c r="GB998" s="261" t="n">
        <f aca="false">GA998</f>
        <v>3443.17</v>
      </c>
      <c r="GC998" s="261" t="n">
        <f aca="false">GB998</f>
        <v>3443.17</v>
      </c>
      <c r="GD998" s="261" t="n">
        <f aca="false">GC998</f>
        <v>3443.17</v>
      </c>
      <c r="GE998" s="261" t="n">
        <f aca="false">GD998</f>
        <v>3443.17</v>
      </c>
      <c r="GF998" s="261" t="n">
        <f aca="false">GE998</f>
        <v>3443.17</v>
      </c>
      <c r="GG998" s="261" t="n">
        <f aca="false">GF998</f>
        <v>3443.17</v>
      </c>
      <c r="GH998" s="261" t="n">
        <f aca="false">GG998</f>
        <v>3443.17</v>
      </c>
      <c r="GI998" s="261" t="n">
        <v>3443.05000000005</v>
      </c>
      <c r="GJ998" s="261"/>
      <c r="GK998" s="260" t="n">
        <f aca="false">FY998+FZ998+GA998+GB998+GC998+GD998+GE998+GF998+GG998+GH998+GI998+GJ998</f>
        <v>37874.75</v>
      </c>
      <c r="GL998" s="260" t="n">
        <f aca="false">FV998</f>
        <v>123954</v>
      </c>
      <c r="GM998" s="260" t="n">
        <f aca="false">FW998+GK998</f>
        <v>123954</v>
      </c>
      <c r="GN998" s="260" t="n">
        <f aca="false">GL998-GM998</f>
        <v>0</v>
      </c>
      <c r="GO998" s="261" t="n">
        <f aca="false">GJ998</f>
        <v>0</v>
      </c>
      <c r="GP998" s="261" t="n">
        <f aca="false">GO998</f>
        <v>0</v>
      </c>
      <c r="GQ998" s="261" t="n">
        <f aca="false">GP998</f>
        <v>0</v>
      </c>
      <c r="GR998" s="261" t="n">
        <f aca="false">GQ998</f>
        <v>0</v>
      </c>
      <c r="GS998" s="261" t="n">
        <f aca="false">GR998</f>
        <v>0</v>
      </c>
      <c r="GT998" s="261" t="n">
        <f aca="false">GS998</f>
        <v>0</v>
      </c>
      <c r="GU998" s="261" t="n">
        <f aca="false">GT998</f>
        <v>0</v>
      </c>
      <c r="GV998" s="261" t="n">
        <f aca="false">GU998</f>
        <v>0</v>
      </c>
      <c r="GW998" s="261" t="n">
        <f aca="false">GV998</f>
        <v>0</v>
      </c>
      <c r="GX998" s="261" t="n">
        <f aca="false">GW998</f>
        <v>0</v>
      </c>
      <c r="GY998" s="261"/>
      <c r="GZ998" s="261"/>
      <c r="HA998" s="260" t="n">
        <f aca="false">GO998+GP998+GQ998+GR998+GS998+GT998+GU998+GV998+GW998+GX998+GY998+GZ998</f>
        <v>0</v>
      </c>
      <c r="HB998" s="260" t="n">
        <f aca="false">GL998</f>
        <v>123954</v>
      </c>
      <c r="HC998" s="260" t="n">
        <f aca="false">GM998+HA998</f>
        <v>123954</v>
      </c>
      <c r="HD998" s="260" t="n">
        <f aca="false">HB998-HC998</f>
        <v>0</v>
      </c>
      <c r="HE998" s="264" t="n">
        <f aca="false">GO998-GJ998</f>
        <v>0</v>
      </c>
      <c r="HF998" s="264"/>
      <c r="HG998" s="264"/>
      <c r="HH998" s="264"/>
      <c r="HI998" s="264"/>
      <c r="HJ998" s="264"/>
      <c r="HK998" s="264"/>
      <c r="HL998" s="264"/>
      <c r="HM998" s="264"/>
      <c r="HN998" s="264"/>
      <c r="HO998" s="264"/>
      <c r="HP998" s="264"/>
      <c r="HQ998" s="264"/>
      <c r="HR998" s="264"/>
      <c r="HS998" s="264"/>
      <c r="HT998" s="264"/>
      <c r="HU998" s="264"/>
      <c r="HV998" s="264"/>
      <c r="HW998" s="264"/>
      <c r="HX998" s="264"/>
      <c r="HY998" s="264"/>
      <c r="HZ998" s="264"/>
      <c r="IA998" s="264"/>
      <c r="IB998" s="264"/>
      <c r="IC998" s="264"/>
      <c r="ID998" s="264"/>
      <c r="IE998" s="264"/>
      <c r="IF998" s="264"/>
      <c r="IG998" s="264"/>
      <c r="IH998" s="264"/>
      <c r="II998" s="264"/>
      <c r="IJ998" s="264"/>
      <c r="IK998" s="264"/>
      <c r="IL998" s="264"/>
      <c r="IM998" s="264"/>
      <c r="IN998" s="264"/>
      <c r="IO998" s="264"/>
      <c r="IP998" s="264"/>
      <c r="IQ998" s="264"/>
      <c r="IR998" s="264"/>
      <c r="IS998" s="264"/>
      <c r="IT998" s="264"/>
      <c r="IU998" s="264"/>
      <c r="IV998" s="264"/>
      <c r="IW998" s="264"/>
      <c r="IX998" s="264"/>
      <c r="IY998" s="264"/>
      <c r="IZ998" s="264"/>
      <c r="JA998" s="264"/>
      <c r="JB998" s="264"/>
      <c r="JC998" s="264"/>
      <c r="JD998" s="264"/>
      <c r="JE998" s="264"/>
      <c r="JF998" s="264"/>
      <c r="JG998" s="264"/>
      <c r="JH998" s="264"/>
      <c r="JI998" s="264"/>
      <c r="JJ998" s="264"/>
      <c r="JK998" s="264"/>
      <c r="JL998" s="264"/>
      <c r="JM998" s="265"/>
      <c r="JN998" s="265"/>
    </row>
    <row r="999" s="201" customFormat="true" ht="24" hidden="false" customHeight="true" outlineLevel="0" collapsed="false">
      <c r="A999" s="249" t="n">
        <v>967</v>
      </c>
      <c r="B999" s="382" t="s">
        <v>1615</v>
      </c>
      <c r="C999" s="382" t="s">
        <v>1621</v>
      </c>
      <c r="D999" s="315" t="s">
        <v>585</v>
      </c>
      <c r="E999" s="382" t="s">
        <v>472</v>
      </c>
      <c r="F999" s="380" t="n">
        <v>1</v>
      </c>
      <c r="G999" s="380" t="n">
        <v>123954</v>
      </c>
      <c r="H999" s="304" t="n">
        <v>0.2</v>
      </c>
      <c r="I999" s="380" t="n">
        <v>123954</v>
      </c>
      <c r="J999" s="303" t="n">
        <f aca="false">ROUND(I999+F999*G999*H999,2)</f>
        <v>148744.8</v>
      </c>
      <c r="K999" s="375" t="n">
        <v>45611</v>
      </c>
      <c r="L999" s="318" t="n">
        <f aca="false">EDATE(K999,M999)-1</f>
        <v>46705</v>
      </c>
      <c r="M999" s="319" t="n">
        <v>36</v>
      </c>
      <c r="N999" s="303"/>
      <c r="O999" s="346"/>
      <c r="P999" s="346"/>
      <c r="Q999" s="376" t="n">
        <v>1</v>
      </c>
      <c r="R999" s="380" t="n">
        <v>123954</v>
      </c>
      <c r="S999" s="377" t="n">
        <f aca="false">H999</f>
        <v>0.2</v>
      </c>
      <c r="T999" s="380" t="n">
        <v>123954</v>
      </c>
      <c r="U999" s="346" t="n">
        <f aca="false">ROUND(T999+Q999*R999*S999,2)</f>
        <v>148744.8</v>
      </c>
      <c r="V999" s="375"/>
      <c r="W999" s="378"/>
      <c r="X999" s="347"/>
      <c r="Y999" s="346"/>
      <c r="Z999" s="254"/>
      <c r="AA999" s="254"/>
      <c r="AB999" s="254"/>
      <c r="AC999" s="254"/>
      <c r="AD999" s="254"/>
      <c r="AE999" s="254"/>
      <c r="AF999" s="254"/>
      <c r="AG999" s="254"/>
      <c r="AH999" s="254"/>
      <c r="AI999" s="254"/>
      <c r="AJ999" s="254"/>
      <c r="AK999" s="254"/>
      <c r="AL999" s="254"/>
      <c r="AM999" s="254"/>
      <c r="AN999" s="254"/>
      <c r="AO999" s="254"/>
      <c r="AP999" s="254"/>
      <c r="AQ999" s="254"/>
      <c r="AR999" s="254"/>
      <c r="AS999" s="254"/>
      <c r="AT999" s="254"/>
      <c r="AU999" s="254"/>
      <c r="AV999" s="254"/>
      <c r="AW999" s="254"/>
      <c r="AX999" s="254"/>
      <c r="AY999" s="254"/>
      <c r="AZ999" s="254"/>
      <c r="BA999" s="254"/>
      <c r="BB999" s="254"/>
      <c r="BC999" s="254"/>
      <c r="BD999" s="254"/>
      <c r="BE999" s="254"/>
      <c r="BF999" s="254"/>
      <c r="BG999" s="254"/>
      <c r="BH999" s="254"/>
      <c r="BI999" s="254"/>
      <c r="BJ999" s="254"/>
      <c r="BK999" s="254"/>
      <c r="BL999" s="254"/>
      <c r="BM999" s="254"/>
      <c r="BN999" s="254"/>
      <c r="BO999" s="254"/>
      <c r="BP999" s="254"/>
      <c r="BQ999" s="254"/>
      <c r="BR999" s="254"/>
      <c r="BS999" s="254"/>
      <c r="BT999" s="254"/>
      <c r="BU999" s="254"/>
      <c r="BV999" s="254"/>
      <c r="BW999" s="254"/>
      <c r="BX999" s="254"/>
      <c r="BY999" s="254"/>
      <c r="BZ999" s="254"/>
      <c r="CA999" s="254"/>
      <c r="CB999" s="254"/>
      <c r="CC999" s="254"/>
      <c r="CD999" s="254"/>
      <c r="CE999" s="254"/>
      <c r="CF999" s="254"/>
      <c r="CG999" s="254"/>
      <c r="CH999" s="254"/>
      <c r="CI999" s="254" t="e">
        <f aca="false">#N/A</f>
        <v>#N/A</v>
      </c>
      <c r="CJ999" s="254"/>
      <c r="CK999" s="254"/>
      <c r="CL999" s="254"/>
      <c r="CM999" s="312"/>
      <c r="CN999" s="257"/>
      <c r="CO999" s="254"/>
      <c r="CP999" s="254"/>
      <c r="CQ999" s="254"/>
      <c r="CR999" s="254"/>
      <c r="CS999" s="254"/>
      <c r="CT999" s="261"/>
      <c r="CU999" s="261"/>
      <c r="CV999" s="261"/>
      <c r="CW999" s="261"/>
      <c r="CX999" s="261"/>
      <c r="CY999" s="261"/>
      <c r="CZ999" s="261"/>
      <c r="DA999" s="261"/>
      <c r="DB999" s="261"/>
      <c r="DC999" s="261"/>
      <c r="DD999" s="261"/>
      <c r="DE999" s="261"/>
      <c r="DF999" s="261"/>
      <c r="DG999" s="261"/>
      <c r="DH999" s="261"/>
      <c r="DI999" s="261"/>
      <c r="DJ999" s="261"/>
      <c r="DK999" s="261"/>
      <c r="DL999" s="261"/>
      <c r="DM999" s="261"/>
      <c r="DN999" s="261"/>
      <c r="DO999" s="261"/>
      <c r="DP999" s="261"/>
      <c r="DQ999" s="261"/>
      <c r="DR999" s="261"/>
      <c r="DS999" s="261"/>
      <c r="DT999" s="261"/>
      <c r="DU999" s="261"/>
      <c r="DV999" s="261"/>
      <c r="DW999" s="261"/>
      <c r="DX999" s="261"/>
      <c r="DY999" s="261"/>
      <c r="DZ999" s="261"/>
      <c r="EA999" s="261"/>
      <c r="EB999" s="261"/>
      <c r="EC999" s="261"/>
      <c r="ED999" s="261"/>
      <c r="EE999" s="261"/>
      <c r="EF999" s="261"/>
      <c r="EG999" s="261"/>
      <c r="EH999" s="261"/>
      <c r="EI999" s="261"/>
      <c r="EJ999" s="261"/>
      <c r="EK999" s="261"/>
      <c r="EL999" s="254"/>
      <c r="EM999" s="263" t="n">
        <v>0</v>
      </c>
      <c r="EN999" s="261" t="n">
        <v>3443.17</v>
      </c>
      <c r="EO999" s="260" t="n">
        <f aca="false">EC999+ED999+EE999+EF999+EG999+EH999+EI999+EJ999+EK999+EL999+EM999+EN999</f>
        <v>3443.17</v>
      </c>
      <c r="EP999" s="260" t="n">
        <f aca="false">T999+AQ999+AS999+AU999+AW999+AY999+BA999+BC999+BE999+BG999+BI999+BK999+BM999+BO999+BQ999+BS999+BU999+BW999+BY999+CA999+CC999+CE999+CG999</f>
        <v>123954</v>
      </c>
      <c r="EQ999" s="260" t="n">
        <f aca="false">EA999+EO999</f>
        <v>3443.17</v>
      </c>
      <c r="ER999" s="260" t="n">
        <f aca="false">EP999-EQ999</f>
        <v>120510.83</v>
      </c>
      <c r="ES999" s="262" t="n">
        <f aca="false">EN999</f>
        <v>3443.17</v>
      </c>
      <c r="ET999" s="262" t="n">
        <f aca="false">ES999</f>
        <v>3443.17</v>
      </c>
      <c r="EU999" s="262" t="n">
        <f aca="false">ET999</f>
        <v>3443.17</v>
      </c>
      <c r="EV999" s="262" t="n">
        <f aca="false">EU999</f>
        <v>3443.17</v>
      </c>
      <c r="EW999" s="262" t="n">
        <f aca="false">EV999</f>
        <v>3443.17</v>
      </c>
      <c r="EX999" s="262" t="n">
        <f aca="false">EW999</f>
        <v>3443.17</v>
      </c>
      <c r="EY999" s="262" t="n">
        <f aca="false">EX999</f>
        <v>3443.17</v>
      </c>
      <c r="EZ999" s="262" t="n">
        <f aca="false">EY999</f>
        <v>3443.17</v>
      </c>
      <c r="FA999" s="262" t="n">
        <f aca="false">EZ999</f>
        <v>3443.17</v>
      </c>
      <c r="FB999" s="262" t="n">
        <f aca="false">FA999</f>
        <v>3443.17</v>
      </c>
      <c r="FC999" s="262" t="n">
        <f aca="false">FB999</f>
        <v>3443.17</v>
      </c>
      <c r="FD999" s="262" t="n">
        <f aca="false">FC999</f>
        <v>3443.17</v>
      </c>
      <c r="FE999" s="260" t="n">
        <f aca="false">ES999+ET999+EU999+EV999+EW999+EX999+EY999+EZ999+FA999+FB999+FC999+FD999</f>
        <v>41318.04</v>
      </c>
      <c r="FF999" s="260" t="n">
        <f aca="false">EP999</f>
        <v>123954</v>
      </c>
      <c r="FG999" s="260" t="n">
        <f aca="false">EQ999+FE999</f>
        <v>44761.21</v>
      </c>
      <c r="FH999" s="260" t="n">
        <f aca="false">FF999-FG999</f>
        <v>79192.79</v>
      </c>
      <c r="FI999" s="261" t="n">
        <f aca="false">FD999</f>
        <v>3443.17</v>
      </c>
      <c r="FJ999" s="261" t="n">
        <f aca="false">FI999</f>
        <v>3443.17</v>
      </c>
      <c r="FK999" s="261" t="n">
        <f aca="false">FJ999</f>
        <v>3443.17</v>
      </c>
      <c r="FL999" s="261" t="n">
        <f aca="false">FK999</f>
        <v>3443.17</v>
      </c>
      <c r="FM999" s="261" t="n">
        <f aca="false">FL999</f>
        <v>3443.17</v>
      </c>
      <c r="FN999" s="261" t="n">
        <f aca="false">FM999</f>
        <v>3443.17</v>
      </c>
      <c r="FO999" s="261" t="n">
        <f aca="false">FN999</f>
        <v>3443.17</v>
      </c>
      <c r="FP999" s="261" t="n">
        <f aca="false">FO999</f>
        <v>3443.17</v>
      </c>
      <c r="FQ999" s="261" t="n">
        <f aca="false">FP999</f>
        <v>3443.17</v>
      </c>
      <c r="FR999" s="261" t="n">
        <f aca="false">FQ999</f>
        <v>3443.17</v>
      </c>
      <c r="FS999" s="261" t="n">
        <f aca="false">FR999</f>
        <v>3443.17</v>
      </c>
      <c r="FT999" s="261" t="n">
        <f aca="false">FS999</f>
        <v>3443.17</v>
      </c>
      <c r="FU999" s="260" t="n">
        <f aca="false">FI999+FJ999+FK999+FL999+FM999+FN999+FO999+FP999+FQ999+FR999+FS999+FT999</f>
        <v>41318.04</v>
      </c>
      <c r="FV999" s="260" t="n">
        <f aca="false">FF999</f>
        <v>123954</v>
      </c>
      <c r="FW999" s="260" t="n">
        <f aca="false">FG999+FU999</f>
        <v>86079.25</v>
      </c>
      <c r="FX999" s="260" t="n">
        <f aca="false">FV999-FW999</f>
        <v>37874.75</v>
      </c>
      <c r="FY999" s="261" t="n">
        <f aca="false">FT999</f>
        <v>3443.17</v>
      </c>
      <c r="FZ999" s="261" t="n">
        <f aca="false">FY999</f>
        <v>3443.17</v>
      </c>
      <c r="GA999" s="261" t="n">
        <f aca="false">FZ999</f>
        <v>3443.17</v>
      </c>
      <c r="GB999" s="261" t="n">
        <f aca="false">GA999</f>
        <v>3443.17</v>
      </c>
      <c r="GC999" s="261" t="n">
        <f aca="false">GB999</f>
        <v>3443.17</v>
      </c>
      <c r="GD999" s="261" t="n">
        <f aca="false">GC999</f>
        <v>3443.17</v>
      </c>
      <c r="GE999" s="261" t="n">
        <f aca="false">GD999</f>
        <v>3443.17</v>
      </c>
      <c r="GF999" s="261" t="n">
        <f aca="false">GE999</f>
        <v>3443.17</v>
      </c>
      <c r="GG999" s="261" t="n">
        <f aca="false">GF999</f>
        <v>3443.17</v>
      </c>
      <c r="GH999" s="261" t="n">
        <f aca="false">GG999</f>
        <v>3443.17</v>
      </c>
      <c r="GI999" s="261" t="n">
        <v>3443.05000000005</v>
      </c>
      <c r="GJ999" s="261"/>
      <c r="GK999" s="260" t="n">
        <f aca="false">FY999+FZ999+GA999+GB999+GC999+GD999+GE999+GF999+GG999+GH999+GI999+GJ999</f>
        <v>37874.75</v>
      </c>
      <c r="GL999" s="260" t="n">
        <f aca="false">FV999</f>
        <v>123954</v>
      </c>
      <c r="GM999" s="260" t="n">
        <f aca="false">FW999+GK999</f>
        <v>123954</v>
      </c>
      <c r="GN999" s="260" t="n">
        <f aca="false">GL999-GM999</f>
        <v>0</v>
      </c>
      <c r="GO999" s="261" t="n">
        <f aca="false">GJ999</f>
        <v>0</v>
      </c>
      <c r="GP999" s="261" t="n">
        <f aca="false">GO999</f>
        <v>0</v>
      </c>
      <c r="GQ999" s="261" t="n">
        <f aca="false">GP999</f>
        <v>0</v>
      </c>
      <c r="GR999" s="261" t="n">
        <f aca="false">GQ999</f>
        <v>0</v>
      </c>
      <c r="GS999" s="261" t="n">
        <f aca="false">GR999</f>
        <v>0</v>
      </c>
      <c r="GT999" s="261" t="n">
        <f aca="false">GS999</f>
        <v>0</v>
      </c>
      <c r="GU999" s="261" t="n">
        <f aca="false">GT999</f>
        <v>0</v>
      </c>
      <c r="GV999" s="261" t="n">
        <f aca="false">GU999</f>
        <v>0</v>
      </c>
      <c r="GW999" s="261" t="n">
        <f aca="false">GV999</f>
        <v>0</v>
      </c>
      <c r="GX999" s="261" t="n">
        <f aca="false">GW999</f>
        <v>0</v>
      </c>
      <c r="GY999" s="261"/>
      <c r="GZ999" s="261"/>
      <c r="HA999" s="260" t="n">
        <f aca="false">GO999+GP999+GQ999+GR999+GS999+GT999+GU999+GV999+GW999+GX999+GY999+GZ999</f>
        <v>0</v>
      </c>
      <c r="HB999" s="260" t="n">
        <f aca="false">GL999</f>
        <v>123954</v>
      </c>
      <c r="HC999" s="260" t="n">
        <f aca="false">GM999+HA999</f>
        <v>123954</v>
      </c>
      <c r="HD999" s="260" t="n">
        <f aca="false">HB999-HC999</f>
        <v>0</v>
      </c>
      <c r="HE999" s="264" t="n">
        <f aca="false">GO999-GJ999</f>
        <v>0</v>
      </c>
      <c r="HF999" s="264"/>
      <c r="HG999" s="264"/>
      <c r="HH999" s="264"/>
      <c r="HI999" s="264"/>
      <c r="HJ999" s="264"/>
      <c r="HK999" s="264"/>
      <c r="HL999" s="264"/>
      <c r="HM999" s="264"/>
      <c r="HN999" s="264"/>
      <c r="HO999" s="264"/>
      <c r="HP999" s="264"/>
      <c r="HQ999" s="264"/>
      <c r="HR999" s="264"/>
      <c r="HS999" s="264"/>
      <c r="HT999" s="264"/>
      <c r="HU999" s="264"/>
      <c r="HV999" s="264"/>
      <c r="HW999" s="264"/>
      <c r="HX999" s="264"/>
      <c r="HY999" s="264"/>
      <c r="HZ999" s="264"/>
      <c r="IA999" s="264"/>
      <c r="IB999" s="264"/>
      <c r="IC999" s="264"/>
      <c r="ID999" s="264"/>
      <c r="IE999" s="264"/>
      <c r="IF999" s="264"/>
      <c r="IG999" s="264"/>
      <c r="IH999" s="264"/>
      <c r="II999" s="264"/>
      <c r="IJ999" s="264"/>
      <c r="IK999" s="264"/>
      <c r="IL999" s="264"/>
      <c r="IM999" s="264"/>
      <c r="IN999" s="264"/>
      <c r="IO999" s="264"/>
      <c r="IP999" s="264"/>
      <c r="IQ999" s="264"/>
      <c r="IR999" s="264"/>
      <c r="IS999" s="264"/>
      <c r="IT999" s="264"/>
      <c r="IU999" s="264"/>
      <c r="IV999" s="264"/>
      <c r="IW999" s="264"/>
      <c r="IX999" s="264"/>
      <c r="IY999" s="264"/>
      <c r="IZ999" s="264"/>
      <c r="JA999" s="264"/>
      <c r="JB999" s="264"/>
      <c r="JC999" s="264"/>
      <c r="JD999" s="264"/>
      <c r="JE999" s="264"/>
      <c r="JF999" s="264"/>
      <c r="JG999" s="264"/>
      <c r="JH999" s="264"/>
      <c r="JI999" s="264"/>
      <c r="JJ999" s="264"/>
      <c r="JK999" s="264"/>
      <c r="JL999" s="264"/>
      <c r="JM999" s="265"/>
      <c r="JN999" s="265"/>
    </row>
    <row r="1000" s="201" customFormat="true" ht="24" hidden="false" customHeight="true" outlineLevel="0" collapsed="false">
      <c r="A1000" s="249" t="n">
        <v>968</v>
      </c>
      <c r="B1000" s="382" t="s">
        <v>1615</v>
      </c>
      <c r="C1000" s="382" t="s">
        <v>1622</v>
      </c>
      <c r="D1000" s="315" t="s">
        <v>585</v>
      </c>
      <c r="E1000" s="382" t="s">
        <v>472</v>
      </c>
      <c r="F1000" s="380" t="n">
        <v>1</v>
      </c>
      <c r="G1000" s="380" t="n">
        <v>123954</v>
      </c>
      <c r="H1000" s="304" t="n">
        <v>0.2</v>
      </c>
      <c r="I1000" s="380" t="n">
        <v>123954</v>
      </c>
      <c r="J1000" s="303" t="n">
        <f aca="false">ROUND(I1000+F1000*G1000*H1000,2)</f>
        <v>148744.8</v>
      </c>
      <c r="K1000" s="375" t="n">
        <v>45611</v>
      </c>
      <c r="L1000" s="318" t="n">
        <f aca="false">EDATE(K1000,M1000)-1</f>
        <v>46705</v>
      </c>
      <c r="M1000" s="319" t="n">
        <v>36</v>
      </c>
      <c r="N1000" s="303"/>
      <c r="O1000" s="346"/>
      <c r="P1000" s="346"/>
      <c r="Q1000" s="376" t="n">
        <v>1</v>
      </c>
      <c r="R1000" s="380" t="n">
        <v>123954</v>
      </c>
      <c r="S1000" s="377" t="n">
        <f aca="false">H1000</f>
        <v>0.2</v>
      </c>
      <c r="T1000" s="380" t="n">
        <v>123954</v>
      </c>
      <c r="U1000" s="346" t="n">
        <f aca="false">ROUND(T1000+Q1000*R1000*S1000,2)</f>
        <v>148744.8</v>
      </c>
      <c r="V1000" s="375"/>
      <c r="W1000" s="378"/>
      <c r="X1000" s="347"/>
      <c r="Y1000" s="346"/>
      <c r="Z1000" s="254"/>
      <c r="AA1000" s="254"/>
      <c r="AB1000" s="254"/>
      <c r="AC1000" s="254"/>
      <c r="AD1000" s="254"/>
      <c r="AE1000" s="254"/>
      <c r="AF1000" s="254"/>
      <c r="AG1000" s="254"/>
      <c r="AH1000" s="254"/>
      <c r="AI1000" s="254"/>
      <c r="AJ1000" s="254"/>
      <c r="AK1000" s="254"/>
      <c r="AL1000" s="254"/>
      <c r="AM1000" s="254"/>
      <c r="AN1000" s="254"/>
      <c r="AO1000" s="254"/>
      <c r="AP1000" s="254"/>
      <c r="AQ1000" s="254"/>
      <c r="AR1000" s="254"/>
      <c r="AS1000" s="254"/>
      <c r="AT1000" s="254"/>
      <c r="AU1000" s="254"/>
      <c r="AV1000" s="254"/>
      <c r="AW1000" s="254"/>
      <c r="AX1000" s="254"/>
      <c r="AY1000" s="254"/>
      <c r="AZ1000" s="254"/>
      <c r="BA1000" s="254"/>
      <c r="BB1000" s="254"/>
      <c r="BC1000" s="254"/>
      <c r="BD1000" s="254"/>
      <c r="BE1000" s="254"/>
      <c r="BF1000" s="254"/>
      <c r="BG1000" s="254"/>
      <c r="BH1000" s="254"/>
      <c r="BI1000" s="254"/>
      <c r="BJ1000" s="254"/>
      <c r="BK1000" s="254"/>
      <c r="BL1000" s="254"/>
      <c r="BM1000" s="254"/>
      <c r="BN1000" s="254"/>
      <c r="BO1000" s="254"/>
      <c r="BP1000" s="254"/>
      <c r="BQ1000" s="254"/>
      <c r="BR1000" s="254"/>
      <c r="BS1000" s="254"/>
      <c r="BT1000" s="254"/>
      <c r="BU1000" s="254"/>
      <c r="BV1000" s="254"/>
      <c r="BW1000" s="254"/>
      <c r="BX1000" s="254"/>
      <c r="BY1000" s="254"/>
      <c r="BZ1000" s="254"/>
      <c r="CA1000" s="254"/>
      <c r="CB1000" s="254"/>
      <c r="CC1000" s="254"/>
      <c r="CD1000" s="254"/>
      <c r="CE1000" s="254"/>
      <c r="CF1000" s="254"/>
      <c r="CG1000" s="254"/>
      <c r="CH1000" s="254"/>
      <c r="CI1000" s="254" t="e">
        <f aca="false">#N/A</f>
        <v>#N/A</v>
      </c>
      <c r="CJ1000" s="254"/>
      <c r="CK1000" s="254"/>
      <c r="CL1000" s="254"/>
      <c r="CM1000" s="312"/>
      <c r="CN1000" s="257"/>
      <c r="CO1000" s="254"/>
      <c r="CP1000" s="254"/>
      <c r="CQ1000" s="254"/>
      <c r="CR1000" s="254"/>
      <c r="CS1000" s="254"/>
      <c r="CT1000" s="261"/>
      <c r="CU1000" s="261"/>
      <c r="CV1000" s="261"/>
      <c r="CW1000" s="261"/>
      <c r="CX1000" s="261"/>
      <c r="CY1000" s="261"/>
      <c r="CZ1000" s="261"/>
      <c r="DA1000" s="261"/>
      <c r="DB1000" s="261"/>
      <c r="DC1000" s="261"/>
      <c r="DD1000" s="261"/>
      <c r="DE1000" s="261"/>
      <c r="DF1000" s="261"/>
      <c r="DG1000" s="261"/>
      <c r="DH1000" s="261"/>
      <c r="DI1000" s="261"/>
      <c r="DJ1000" s="261"/>
      <c r="DK1000" s="261"/>
      <c r="DL1000" s="261"/>
      <c r="DM1000" s="261"/>
      <c r="DN1000" s="261"/>
      <c r="DO1000" s="261"/>
      <c r="DP1000" s="261"/>
      <c r="DQ1000" s="261"/>
      <c r="DR1000" s="261"/>
      <c r="DS1000" s="261"/>
      <c r="DT1000" s="261"/>
      <c r="DU1000" s="261"/>
      <c r="DV1000" s="261"/>
      <c r="DW1000" s="261"/>
      <c r="DX1000" s="261"/>
      <c r="DY1000" s="261"/>
      <c r="DZ1000" s="261"/>
      <c r="EA1000" s="261"/>
      <c r="EB1000" s="261"/>
      <c r="EC1000" s="261"/>
      <c r="ED1000" s="261"/>
      <c r="EE1000" s="261"/>
      <c r="EF1000" s="261"/>
      <c r="EG1000" s="261"/>
      <c r="EH1000" s="261"/>
      <c r="EI1000" s="261"/>
      <c r="EJ1000" s="261"/>
      <c r="EK1000" s="261"/>
      <c r="EL1000" s="254"/>
      <c r="EM1000" s="263" t="n">
        <v>0</v>
      </c>
      <c r="EN1000" s="261" t="n">
        <v>3443.17</v>
      </c>
      <c r="EO1000" s="260" t="n">
        <f aca="false">EC1000+ED1000+EE1000+EF1000+EG1000+EH1000+EI1000+EJ1000+EK1000+EL1000+EM1000+EN1000</f>
        <v>3443.17</v>
      </c>
      <c r="EP1000" s="260" t="n">
        <f aca="false">T1000+AQ1000+AS1000+AU1000+AW1000+AY1000+BA1000+BC1000+BE1000+BG1000+BI1000+BK1000+BM1000+BO1000+BQ1000+BS1000+BU1000+BW1000+BY1000+CA1000+CC1000+CE1000+CG1000</f>
        <v>123954</v>
      </c>
      <c r="EQ1000" s="260" t="n">
        <f aca="false">EA1000+EO1000</f>
        <v>3443.17</v>
      </c>
      <c r="ER1000" s="260" t="n">
        <f aca="false">EP1000-EQ1000</f>
        <v>120510.83</v>
      </c>
      <c r="ES1000" s="262" t="n">
        <f aca="false">EN1000</f>
        <v>3443.17</v>
      </c>
      <c r="ET1000" s="262" t="n">
        <f aca="false">ES1000</f>
        <v>3443.17</v>
      </c>
      <c r="EU1000" s="262" t="n">
        <f aca="false">ET1000</f>
        <v>3443.17</v>
      </c>
      <c r="EV1000" s="262" t="n">
        <f aca="false">EU1000</f>
        <v>3443.17</v>
      </c>
      <c r="EW1000" s="262" t="n">
        <f aca="false">EV1000</f>
        <v>3443.17</v>
      </c>
      <c r="EX1000" s="262" t="n">
        <f aca="false">EW1000</f>
        <v>3443.17</v>
      </c>
      <c r="EY1000" s="262" t="n">
        <f aca="false">EX1000</f>
        <v>3443.17</v>
      </c>
      <c r="EZ1000" s="262" t="n">
        <f aca="false">EY1000</f>
        <v>3443.17</v>
      </c>
      <c r="FA1000" s="262" t="n">
        <f aca="false">EZ1000</f>
        <v>3443.17</v>
      </c>
      <c r="FB1000" s="262" t="n">
        <f aca="false">FA1000</f>
        <v>3443.17</v>
      </c>
      <c r="FC1000" s="262" t="n">
        <f aca="false">FB1000</f>
        <v>3443.17</v>
      </c>
      <c r="FD1000" s="262" t="n">
        <f aca="false">FC1000</f>
        <v>3443.17</v>
      </c>
      <c r="FE1000" s="260" t="n">
        <f aca="false">ES1000+ET1000+EU1000+EV1000+EW1000+EX1000+EY1000+EZ1000+FA1000+FB1000+FC1000+FD1000</f>
        <v>41318.04</v>
      </c>
      <c r="FF1000" s="260" t="n">
        <f aca="false">EP1000</f>
        <v>123954</v>
      </c>
      <c r="FG1000" s="260" t="n">
        <f aca="false">EQ1000+FE1000</f>
        <v>44761.21</v>
      </c>
      <c r="FH1000" s="260" t="n">
        <f aca="false">FF1000-FG1000</f>
        <v>79192.79</v>
      </c>
      <c r="FI1000" s="261" t="n">
        <f aca="false">FD1000</f>
        <v>3443.17</v>
      </c>
      <c r="FJ1000" s="261" t="n">
        <f aca="false">FI1000</f>
        <v>3443.17</v>
      </c>
      <c r="FK1000" s="261" t="n">
        <f aca="false">FJ1000</f>
        <v>3443.17</v>
      </c>
      <c r="FL1000" s="261" t="n">
        <f aca="false">FK1000</f>
        <v>3443.17</v>
      </c>
      <c r="FM1000" s="261" t="n">
        <f aca="false">FL1000</f>
        <v>3443.17</v>
      </c>
      <c r="FN1000" s="261" t="n">
        <f aca="false">FM1000</f>
        <v>3443.17</v>
      </c>
      <c r="FO1000" s="261" t="n">
        <f aca="false">FN1000</f>
        <v>3443.17</v>
      </c>
      <c r="FP1000" s="261" t="n">
        <f aca="false">FO1000</f>
        <v>3443.17</v>
      </c>
      <c r="FQ1000" s="261" t="n">
        <f aca="false">FP1000</f>
        <v>3443.17</v>
      </c>
      <c r="FR1000" s="261" t="n">
        <f aca="false">FQ1000</f>
        <v>3443.17</v>
      </c>
      <c r="FS1000" s="261" t="n">
        <f aca="false">FR1000</f>
        <v>3443.17</v>
      </c>
      <c r="FT1000" s="261" t="n">
        <f aca="false">FS1000</f>
        <v>3443.17</v>
      </c>
      <c r="FU1000" s="260" t="n">
        <f aca="false">FI1000+FJ1000+FK1000+FL1000+FM1000+FN1000+FO1000+FP1000+FQ1000+FR1000+FS1000+FT1000</f>
        <v>41318.04</v>
      </c>
      <c r="FV1000" s="260" t="n">
        <f aca="false">FF1000</f>
        <v>123954</v>
      </c>
      <c r="FW1000" s="260" t="n">
        <f aca="false">FG1000+FU1000</f>
        <v>86079.25</v>
      </c>
      <c r="FX1000" s="260" t="n">
        <f aca="false">FV1000-FW1000</f>
        <v>37874.75</v>
      </c>
      <c r="FY1000" s="261" t="n">
        <f aca="false">FT1000</f>
        <v>3443.17</v>
      </c>
      <c r="FZ1000" s="261" t="n">
        <f aca="false">FY1000</f>
        <v>3443.17</v>
      </c>
      <c r="GA1000" s="261" t="n">
        <f aca="false">FZ1000</f>
        <v>3443.17</v>
      </c>
      <c r="GB1000" s="261" t="n">
        <f aca="false">GA1000</f>
        <v>3443.17</v>
      </c>
      <c r="GC1000" s="261" t="n">
        <f aca="false">GB1000</f>
        <v>3443.17</v>
      </c>
      <c r="GD1000" s="261" t="n">
        <f aca="false">GC1000</f>
        <v>3443.17</v>
      </c>
      <c r="GE1000" s="261" t="n">
        <f aca="false">GD1000</f>
        <v>3443.17</v>
      </c>
      <c r="GF1000" s="261" t="n">
        <f aca="false">GE1000</f>
        <v>3443.17</v>
      </c>
      <c r="GG1000" s="261" t="n">
        <f aca="false">GF1000</f>
        <v>3443.17</v>
      </c>
      <c r="GH1000" s="261" t="n">
        <f aca="false">GG1000</f>
        <v>3443.17</v>
      </c>
      <c r="GI1000" s="261" t="n">
        <v>3443.05000000005</v>
      </c>
      <c r="GJ1000" s="261"/>
      <c r="GK1000" s="260" t="n">
        <f aca="false">FY1000+FZ1000+GA1000+GB1000+GC1000+GD1000+GE1000+GF1000+GG1000+GH1000+GI1000+GJ1000</f>
        <v>37874.75</v>
      </c>
      <c r="GL1000" s="260" t="n">
        <f aca="false">FV1000</f>
        <v>123954</v>
      </c>
      <c r="GM1000" s="260" t="n">
        <f aca="false">FW1000+GK1000</f>
        <v>123954</v>
      </c>
      <c r="GN1000" s="260" t="n">
        <f aca="false">GL1000-GM1000</f>
        <v>0</v>
      </c>
      <c r="GO1000" s="261" t="n">
        <f aca="false">GJ1000</f>
        <v>0</v>
      </c>
      <c r="GP1000" s="261" t="n">
        <f aca="false">GO1000</f>
        <v>0</v>
      </c>
      <c r="GQ1000" s="261" t="n">
        <f aca="false">GP1000</f>
        <v>0</v>
      </c>
      <c r="GR1000" s="261" t="n">
        <f aca="false">GQ1000</f>
        <v>0</v>
      </c>
      <c r="GS1000" s="261" t="n">
        <f aca="false">GR1000</f>
        <v>0</v>
      </c>
      <c r="GT1000" s="261" t="n">
        <f aca="false">GS1000</f>
        <v>0</v>
      </c>
      <c r="GU1000" s="261" t="n">
        <f aca="false">GT1000</f>
        <v>0</v>
      </c>
      <c r="GV1000" s="261" t="n">
        <f aca="false">GU1000</f>
        <v>0</v>
      </c>
      <c r="GW1000" s="261" t="n">
        <f aca="false">GV1000</f>
        <v>0</v>
      </c>
      <c r="GX1000" s="261" t="n">
        <f aca="false">GW1000</f>
        <v>0</v>
      </c>
      <c r="GY1000" s="261"/>
      <c r="GZ1000" s="261"/>
      <c r="HA1000" s="260" t="n">
        <f aca="false">GO1000+GP1000+GQ1000+GR1000+GS1000+GT1000+GU1000+GV1000+GW1000+GX1000+GY1000+GZ1000</f>
        <v>0</v>
      </c>
      <c r="HB1000" s="260" t="n">
        <f aca="false">GL1000</f>
        <v>123954</v>
      </c>
      <c r="HC1000" s="260" t="n">
        <f aca="false">GM1000+HA1000</f>
        <v>123954</v>
      </c>
      <c r="HD1000" s="260" t="n">
        <f aca="false">HB1000-HC1000</f>
        <v>0</v>
      </c>
      <c r="HE1000" s="264" t="n">
        <f aca="false">GO1000-GJ1000</f>
        <v>0</v>
      </c>
      <c r="HF1000" s="264"/>
      <c r="HG1000" s="264"/>
      <c r="HH1000" s="264"/>
      <c r="HI1000" s="264"/>
      <c r="HJ1000" s="264"/>
      <c r="HK1000" s="264"/>
      <c r="HL1000" s="264"/>
      <c r="HM1000" s="264"/>
      <c r="HN1000" s="264"/>
      <c r="HO1000" s="264"/>
      <c r="HP1000" s="264"/>
      <c r="HQ1000" s="264"/>
      <c r="HR1000" s="264"/>
      <c r="HS1000" s="264"/>
      <c r="HT1000" s="264"/>
      <c r="HU1000" s="264"/>
      <c r="HV1000" s="264"/>
      <c r="HW1000" s="264"/>
      <c r="HX1000" s="264"/>
      <c r="HY1000" s="264"/>
      <c r="HZ1000" s="264"/>
      <c r="IA1000" s="264"/>
      <c r="IB1000" s="264"/>
      <c r="IC1000" s="264"/>
      <c r="ID1000" s="264"/>
      <c r="IE1000" s="264"/>
      <c r="IF1000" s="264"/>
      <c r="IG1000" s="264"/>
      <c r="IH1000" s="264"/>
      <c r="II1000" s="264"/>
      <c r="IJ1000" s="264"/>
      <c r="IK1000" s="264"/>
      <c r="IL1000" s="264"/>
      <c r="IM1000" s="264"/>
      <c r="IN1000" s="264"/>
      <c r="IO1000" s="264"/>
      <c r="IP1000" s="264"/>
      <c r="IQ1000" s="264"/>
      <c r="IR1000" s="264"/>
      <c r="IS1000" s="264"/>
      <c r="IT1000" s="264"/>
      <c r="IU1000" s="264"/>
      <c r="IV1000" s="264"/>
      <c r="IW1000" s="264"/>
      <c r="IX1000" s="264"/>
      <c r="IY1000" s="264"/>
      <c r="IZ1000" s="264"/>
      <c r="JA1000" s="264"/>
      <c r="JB1000" s="264"/>
      <c r="JC1000" s="264"/>
      <c r="JD1000" s="264"/>
      <c r="JE1000" s="264"/>
      <c r="JF1000" s="264"/>
      <c r="JG1000" s="264"/>
      <c r="JH1000" s="264"/>
      <c r="JI1000" s="264"/>
      <c r="JJ1000" s="264"/>
      <c r="JK1000" s="264"/>
      <c r="JL1000" s="264"/>
      <c r="JM1000" s="265"/>
      <c r="JN1000" s="265"/>
    </row>
    <row r="1001" s="201" customFormat="true" ht="24" hidden="false" customHeight="true" outlineLevel="0" collapsed="false">
      <c r="A1001" s="249" t="n">
        <v>969</v>
      </c>
      <c r="B1001" s="382" t="s">
        <v>1615</v>
      </c>
      <c r="C1001" s="382" t="s">
        <v>1623</v>
      </c>
      <c r="D1001" s="315" t="s">
        <v>585</v>
      </c>
      <c r="E1001" s="382" t="s">
        <v>472</v>
      </c>
      <c r="F1001" s="380" t="n">
        <v>1</v>
      </c>
      <c r="G1001" s="380" t="n">
        <v>123954</v>
      </c>
      <c r="H1001" s="304" t="n">
        <v>0.2</v>
      </c>
      <c r="I1001" s="380" t="n">
        <v>123954</v>
      </c>
      <c r="J1001" s="303" t="n">
        <f aca="false">ROUND(I1001+F1001*G1001*H1001,2)</f>
        <v>148744.8</v>
      </c>
      <c r="K1001" s="375" t="n">
        <v>45611</v>
      </c>
      <c r="L1001" s="318" t="n">
        <f aca="false">EDATE(K1001,M1001)-1</f>
        <v>46705</v>
      </c>
      <c r="M1001" s="319" t="n">
        <v>36</v>
      </c>
      <c r="N1001" s="303"/>
      <c r="O1001" s="346"/>
      <c r="P1001" s="346"/>
      <c r="Q1001" s="376" t="n">
        <v>1</v>
      </c>
      <c r="R1001" s="380" t="n">
        <v>123954</v>
      </c>
      <c r="S1001" s="377" t="n">
        <f aca="false">H1001</f>
        <v>0.2</v>
      </c>
      <c r="T1001" s="380" t="n">
        <v>123954</v>
      </c>
      <c r="U1001" s="346" t="n">
        <f aca="false">ROUND(T1001+Q1001*R1001*S1001,2)</f>
        <v>148744.8</v>
      </c>
      <c r="V1001" s="375"/>
      <c r="W1001" s="378"/>
      <c r="X1001" s="347"/>
      <c r="Y1001" s="346"/>
      <c r="Z1001" s="254"/>
      <c r="AA1001" s="254"/>
      <c r="AB1001" s="254"/>
      <c r="AC1001" s="254"/>
      <c r="AD1001" s="254"/>
      <c r="AE1001" s="254"/>
      <c r="AF1001" s="254"/>
      <c r="AG1001" s="254"/>
      <c r="AH1001" s="254"/>
      <c r="AI1001" s="254"/>
      <c r="AJ1001" s="254"/>
      <c r="AK1001" s="254"/>
      <c r="AL1001" s="254"/>
      <c r="AM1001" s="254"/>
      <c r="AN1001" s="254"/>
      <c r="AO1001" s="254"/>
      <c r="AP1001" s="254"/>
      <c r="AQ1001" s="254"/>
      <c r="AR1001" s="254"/>
      <c r="AS1001" s="254"/>
      <c r="AT1001" s="254"/>
      <c r="AU1001" s="254"/>
      <c r="AV1001" s="254"/>
      <c r="AW1001" s="254"/>
      <c r="AX1001" s="254"/>
      <c r="AY1001" s="254"/>
      <c r="AZ1001" s="254"/>
      <c r="BA1001" s="254"/>
      <c r="BB1001" s="254"/>
      <c r="BC1001" s="254"/>
      <c r="BD1001" s="254"/>
      <c r="BE1001" s="254"/>
      <c r="BF1001" s="254"/>
      <c r="BG1001" s="254"/>
      <c r="BH1001" s="254"/>
      <c r="BI1001" s="254"/>
      <c r="BJ1001" s="254"/>
      <c r="BK1001" s="254"/>
      <c r="BL1001" s="254"/>
      <c r="BM1001" s="254"/>
      <c r="BN1001" s="254"/>
      <c r="BO1001" s="254"/>
      <c r="BP1001" s="254"/>
      <c r="BQ1001" s="254"/>
      <c r="BR1001" s="254"/>
      <c r="BS1001" s="254"/>
      <c r="BT1001" s="254"/>
      <c r="BU1001" s="254"/>
      <c r="BV1001" s="254"/>
      <c r="BW1001" s="254"/>
      <c r="BX1001" s="254"/>
      <c r="BY1001" s="254"/>
      <c r="BZ1001" s="254"/>
      <c r="CA1001" s="254"/>
      <c r="CB1001" s="254"/>
      <c r="CC1001" s="254"/>
      <c r="CD1001" s="254"/>
      <c r="CE1001" s="254"/>
      <c r="CF1001" s="254"/>
      <c r="CG1001" s="254"/>
      <c r="CH1001" s="254"/>
      <c r="CI1001" s="254" t="e">
        <f aca="false">#N/A</f>
        <v>#N/A</v>
      </c>
      <c r="CJ1001" s="254"/>
      <c r="CK1001" s="254"/>
      <c r="CL1001" s="254"/>
      <c r="CM1001" s="312"/>
      <c r="CN1001" s="257"/>
      <c r="CO1001" s="254"/>
      <c r="CP1001" s="254"/>
      <c r="CQ1001" s="254"/>
      <c r="CR1001" s="254"/>
      <c r="CS1001" s="254"/>
      <c r="CT1001" s="261"/>
      <c r="CU1001" s="261"/>
      <c r="CV1001" s="261"/>
      <c r="CW1001" s="261"/>
      <c r="CX1001" s="261"/>
      <c r="CY1001" s="261"/>
      <c r="CZ1001" s="261"/>
      <c r="DA1001" s="261"/>
      <c r="DB1001" s="261"/>
      <c r="DC1001" s="261"/>
      <c r="DD1001" s="261"/>
      <c r="DE1001" s="261"/>
      <c r="DF1001" s="261"/>
      <c r="DG1001" s="261"/>
      <c r="DH1001" s="261"/>
      <c r="DI1001" s="261"/>
      <c r="DJ1001" s="261"/>
      <c r="DK1001" s="261"/>
      <c r="DL1001" s="261"/>
      <c r="DM1001" s="261"/>
      <c r="DN1001" s="261"/>
      <c r="DO1001" s="261"/>
      <c r="DP1001" s="261"/>
      <c r="DQ1001" s="261"/>
      <c r="DR1001" s="261"/>
      <c r="DS1001" s="261"/>
      <c r="DT1001" s="261"/>
      <c r="DU1001" s="261"/>
      <c r="DV1001" s="261"/>
      <c r="DW1001" s="261"/>
      <c r="DX1001" s="261"/>
      <c r="DY1001" s="261"/>
      <c r="DZ1001" s="261"/>
      <c r="EA1001" s="261"/>
      <c r="EB1001" s="261"/>
      <c r="EC1001" s="261"/>
      <c r="ED1001" s="261"/>
      <c r="EE1001" s="261"/>
      <c r="EF1001" s="261"/>
      <c r="EG1001" s="261"/>
      <c r="EH1001" s="261"/>
      <c r="EI1001" s="261"/>
      <c r="EJ1001" s="261"/>
      <c r="EK1001" s="261"/>
      <c r="EL1001" s="254"/>
      <c r="EM1001" s="263" t="n">
        <v>0</v>
      </c>
      <c r="EN1001" s="261" t="n">
        <v>3443.17</v>
      </c>
      <c r="EO1001" s="260" t="n">
        <f aca="false">EC1001+ED1001+EE1001+EF1001+EG1001+EH1001+EI1001+EJ1001+EK1001+EL1001+EM1001+EN1001</f>
        <v>3443.17</v>
      </c>
      <c r="EP1001" s="260" t="n">
        <f aca="false">T1001+AQ1001+AS1001+AU1001+AW1001+AY1001+BA1001+BC1001+BE1001+BG1001+BI1001+BK1001+BM1001+BO1001+BQ1001+BS1001+BU1001+BW1001+BY1001+CA1001+CC1001+CE1001+CG1001</f>
        <v>123954</v>
      </c>
      <c r="EQ1001" s="260" t="n">
        <f aca="false">EA1001+EO1001</f>
        <v>3443.17</v>
      </c>
      <c r="ER1001" s="260" t="n">
        <f aca="false">EP1001-EQ1001</f>
        <v>120510.83</v>
      </c>
      <c r="ES1001" s="262" t="n">
        <f aca="false">EN1001</f>
        <v>3443.17</v>
      </c>
      <c r="ET1001" s="262" t="n">
        <f aca="false">ES1001</f>
        <v>3443.17</v>
      </c>
      <c r="EU1001" s="262" t="n">
        <f aca="false">ET1001</f>
        <v>3443.17</v>
      </c>
      <c r="EV1001" s="262" t="n">
        <f aca="false">EU1001</f>
        <v>3443.17</v>
      </c>
      <c r="EW1001" s="262" t="n">
        <f aca="false">EV1001</f>
        <v>3443.17</v>
      </c>
      <c r="EX1001" s="262" t="n">
        <f aca="false">EW1001</f>
        <v>3443.17</v>
      </c>
      <c r="EY1001" s="262" t="n">
        <f aca="false">EX1001</f>
        <v>3443.17</v>
      </c>
      <c r="EZ1001" s="262" t="n">
        <f aca="false">EY1001</f>
        <v>3443.17</v>
      </c>
      <c r="FA1001" s="262" t="n">
        <f aca="false">EZ1001</f>
        <v>3443.17</v>
      </c>
      <c r="FB1001" s="262" t="n">
        <f aca="false">FA1001</f>
        <v>3443.17</v>
      </c>
      <c r="FC1001" s="262" t="n">
        <f aca="false">FB1001</f>
        <v>3443.17</v>
      </c>
      <c r="FD1001" s="262" t="n">
        <f aca="false">FC1001</f>
        <v>3443.17</v>
      </c>
      <c r="FE1001" s="260" t="n">
        <f aca="false">ES1001+ET1001+EU1001+EV1001+EW1001+EX1001+EY1001+EZ1001+FA1001+FB1001+FC1001+FD1001</f>
        <v>41318.04</v>
      </c>
      <c r="FF1001" s="260" t="n">
        <f aca="false">EP1001</f>
        <v>123954</v>
      </c>
      <c r="FG1001" s="260" t="n">
        <f aca="false">EQ1001+FE1001</f>
        <v>44761.21</v>
      </c>
      <c r="FH1001" s="260" t="n">
        <f aca="false">FF1001-FG1001</f>
        <v>79192.79</v>
      </c>
      <c r="FI1001" s="261" t="n">
        <f aca="false">FD1001</f>
        <v>3443.17</v>
      </c>
      <c r="FJ1001" s="261" t="n">
        <f aca="false">FI1001</f>
        <v>3443.17</v>
      </c>
      <c r="FK1001" s="261" t="n">
        <f aca="false">FJ1001</f>
        <v>3443.17</v>
      </c>
      <c r="FL1001" s="261" t="n">
        <f aca="false">FK1001</f>
        <v>3443.17</v>
      </c>
      <c r="FM1001" s="261" t="n">
        <f aca="false">FL1001</f>
        <v>3443.17</v>
      </c>
      <c r="FN1001" s="261" t="n">
        <f aca="false">FM1001</f>
        <v>3443.17</v>
      </c>
      <c r="FO1001" s="261" t="n">
        <f aca="false">FN1001</f>
        <v>3443.17</v>
      </c>
      <c r="FP1001" s="261" t="n">
        <f aca="false">FO1001</f>
        <v>3443.17</v>
      </c>
      <c r="FQ1001" s="261" t="n">
        <f aca="false">FP1001</f>
        <v>3443.17</v>
      </c>
      <c r="FR1001" s="261" t="n">
        <f aca="false">FQ1001</f>
        <v>3443.17</v>
      </c>
      <c r="FS1001" s="261" t="n">
        <f aca="false">FR1001</f>
        <v>3443.17</v>
      </c>
      <c r="FT1001" s="261" t="n">
        <f aca="false">FS1001</f>
        <v>3443.17</v>
      </c>
      <c r="FU1001" s="260" t="n">
        <f aca="false">FI1001+FJ1001+FK1001+FL1001+FM1001+FN1001+FO1001+FP1001+FQ1001+FR1001+FS1001+FT1001</f>
        <v>41318.04</v>
      </c>
      <c r="FV1001" s="260" t="n">
        <f aca="false">FF1001</f>
        <v>123954</v>
      </c>
      <c r="FW1001" s="260" t="n">
        <f aca="false">FG1001+FU1001</f>
        <v>86079.25</v>
      </c>
      <c r="FX1001" s="260" t="n">
        <f aca="false">FV1001-FW1001</f>
        <v>37874.75</v>
      </c>
      <c r="FY1001" s="261" t="n">
        <f aca="false">FT1001</f>
        <v>3443.17</v>
      </c>
      <c r="FZ1001" s="261" t="n">
        <f aca="false">FY1001</f>
        <v>3443.17</v>
      </c>
      <c r="GA1001" s="261" t="n">
        <f aca="false">FZ1001</f>
        <v>3443.17</v>
      </c>
      <c r="GB1001" s="261" t="n">
        <f aca="false">GA1001</f>
        <v>3443.17</v>
      </c>
      <c r="GC1001" s="261" t="n">
        <f aca="false">GB1001</f>
        <v>3443.17</v>
      </c>
      <c r="GD1001" s="261" t="n">
        <f aca="false">GC1001</f>
        <v>3443.17</v>
      </c>
      <c r="GE1001" s="261" t="n">
        <f aca="false">GD1001</f>
        <v>3443.17</v>
      </c>
      <c r="GF1001" s="261" t="n">
        <f aca="false">GE1001</f>
        <v>3443.17</v>
      </c>
      <c r="GG1001" s="261" t="n">
        <f aca="false">GF1001</f>
        <v>3443.17</v>
      </c>
      <c r="GH1001" s="261" t="n">
        <f aca="false">GG1001</f>
        <v>3443.17</v>
      </c>
      <c r="GI1001" s="261" t="n">
        <v>3443.05000000005</v>
      </c>
      <c r="GJ1001" s="261"/>
      <c r="GK1001" s="260" t="n">
        <f aca="false">FY1001+FZ1001+GA1001+GB1001+GC1001+GD1001+GE1001+GF1001+GG1001+GH1001+GI1001+GJ1001</f>
        <v>37874.75</v>
      </c>
      <c r="GL1001" s="260" t="n">
        <f aca="false">FV1001</f>
        <v>123954</v>
      </c>
      <c r="GM1001" s="260" t="n">
        <f aca="false">FW1001+GK1001</f>
        <v>123954</v>
      </c>
      <c r="GN1001" s="260" t="n">
        <f aca="false">GL1001-GM1001</f>
        <v>0</v>
      </c>
      <c r="GO1001" s="261" t="n">
        <f aca="false">GJ1001</f>
        <v>0</v>
      </c>
      <c r="GP1001" s="261" t="n">
        <f aca="false">GO1001</f>
        <v>0</v>
      </c>
      <c r="GQ1001" s="261" t="n">
        <f aca="false">GP1001</f>
        <v>0</v>
      </c>
      <c r="GR1001" s="261" t="n">
        <f aca="false">GQ1001</f>
        <v>0</v>
      </c>
      <c r="GS1001" s="261" t="n">
        <f aca="false">GR1001</f>
        <v>0</v>
      </c>
      <c r="GT1001" s="261" t="n">
        <f aca="false">GS1001</f>
        <v>0</v>
      </c>
      <c r="GU1001" s="261" t="n">
        <f aca="false">GT1001</f>
        <v>0</v>
      </c>
      <c r="GV1001" s="261" t="n">
        <f aca="false">GU1001</f>
        <v>0</v>
      </c>
      <c r="GW1001" s="261" t="n">
        <f aca="false">GV1001</f>
        <v>0</v>
      </c>
      <c r="GX1001" s="261" t="n">
        <f aca="false">GW1001</f>
        <v>0</v>
      </c>
      <c r="GY1001" s="261"/>
      <c r="GZ1001" s="261"/>
      <c r="HA1001" s="260" t="n">
        <f aca="false">GO1001+GP1001+GQ1001+GR1001+GS1001+GT1001+GU1001+GV1001+GW1001+GX1001+GY1001+GZ1001</f>
        <v>0</v>
      </c>
      <c r="HB1001" s="260" t="n">
        <f aca="false">GL1001</f>
        <v>123954</v>
      </c>
      <c r="HC1001" s="260" t="n">
        <f aca="false">GM1001+HA1001</f>
        <v>123954</v>
      </c>
      <c r="HD1001" s="260" t="n">
        <f aca="false">HB1001-HC1001</f>
        <v>0</v>
      </c>
      <c r="HE1001" s="264" t="n">
        <f aca="false">GO1001-GJ1001</f>
        <v>0</v>
      </c>
      <c r="HF1001" s="264"/>
      <c r="HG1001" s="264"/>
      <c r="HH1001" s="264"/>
      <c r="HI1001" s="264"/>
      <c r="HJ1001" s="264"/>
      <c r="HK1001" s="264"/>
      <c r="HL1001" s="264"/>
      <c r="HM1001" s="264"/>
      <c r="HN1001" s="264"/>
      <c r="HO1001" s="264"/>
      <c r="HP1001" s="264"/>
      <c r="HQ1001" s="264"/>
      <c r="HR1001" s="264"/>
      <c r="HS1001" s="264"/>
      <c r="HT1001" s="264"/>
      <c r="HU1001" s="264"/>
      <c r="HV1001" s="264"/>
      <c r="HW1001" s="264"/>
      <c r="HX1001" s="264"/>
      <c r="HY1001" s="264"/>
      <c r="HZ1001" s="264"/>
      <c r="IA1001" s="264"/>
      <c r="IB1001" s="264"/>
      <c r="IC1001" s="264"/>
      <c r="ID1001" s="264"/>
      <c r="IE1001" s="264"/>
      <c r="IF1001" s="264"/>
      <c r="IG1001" s="264"/>
      <c r="IH1001" s="264"/>
      <c r="II1001" s="264"/>
      <c r="IJ1001" s="264"/>
      <c r="IK1001" s="264"/>
      <c r="IL1001" s="264"/>
      <c r="IM1001" s="264"/>
      <c r="IN1001" s="264"/>
      <c r="IO1001" s="264"/>
      <c r="IP1001" s="264"/>
      <c r="IQ1001" s="264"/>
      <c r="IR1001" s="264"/>
      <c r="IS1001" s="264"/>
      <c r="IT1001" s="264"/>
      <c r="IU1001" s="264"/>
      <c r="IV1001" s="264"/>
      <c r="IW1001" s="264"/>
      <c r="IX1001" s="264"/>
      <c r="IY1001" s="264"/>
      <c r="IZ1001" s="264"/>
      <c r="JA1001" s="264"/>
      <c r="JB1001" s="264"/>
      <c r="JC1001" s="264"/>
      <c r="JD1001" s="264"/>
      <c r="JE1001" s="264"/>
      <c r="JF1001" s="264"/>
      <c r="JG1001" s="264"/>
      <c r="JH1001" s="264"/>
      <c r="JI1001" s="264"/>
      <c r="JJ1001" s="264"/>
      <c r="JK1001" s="264"/>
      <c r="JL1001" s="264"/>
      <c r="JM1001" s="265"/>
      <c r="JN1001" s="265"/>
    </row>
    <row r="1002" s="201" customFormat="true" ht="24" hidden="false" customHeight="true" outlineLevel="0" collapsed="false">
      <c r="A1002" s="249" t="n">
        <v>970</v>
      </c>
      <c r="B1002" s="382" t="s">
        <v>1615</v>
      </c>
      <c r="C1002" s="382" t="s">
        <v>1624</v>
      </c>
      <c r="D1002" s="315" t="s">
        <v>585</v>
      </c>
      <c r="E1002" s="382" t="s">
        <v>472</v>
      </c>
      <c r="F1002" s="380" t="n">
        <v>1</v>
      </c>
      <c r="G1002" s="380" t="n">
        <v>123954</v>
      </c>
      <c r="H1002" s="304" t="n">
        <v>0.2</v>
      </c>
      <c r="I1002" s="380" t="n">
        <v>123954</v>
      </c>
      <c r="J1002" s="303" t="n">
        <f aca="false">ROUND(I1002+F1002*G1002*H1002,2)</f>
        <v>148744.8</v>
      </c>
      <c r="K1002" s="375" t="n">
        <v>45611</v>
      </c>
      <c r="L1002" s="318" t="n">
        <f aca="false">EDATE(K1002,M1002)-1</f>
        <v>46705</v>
      </c>
      <c r="M1002" s="319" t="n">
        <v>36</v>
      </c>
      <c r="N1002" s="303"/>
      <c r="O1002" s="346"/>
      <c r="P1002" s="346"/>
      <c r="Q1002" s="376" t="n">
        <v>1</v>
      </c>
      <c r="R1002" s="380" t="n">
        <v>123954</v>
      </c>
      <c r="S1002" s="377" t="n">
        <f aca="false">H1002</f>
        <v>0.2</v>
      </c>
      <c r="T1002" s="380" t="n">
        <v>123954</v>
      </c>
      <c r="U1002" s="346" t="n">
        <f aca="false">ROUND(T1002+Q1002*R1002*S1002,2)</f>
        <v>148744.8</v>
      </c>
      <c r="V1002" s="375"/>
      <c r="W1002" s="378"/>
      <c r="X1002" s="347"/>
      <c r="Y1002" s="346"/>
      <c r="Z1002" s="254"/>
      <c r="AA1002" s="254"/>
      <c r="AB1002" s="254"/>
      <c r="AC1002" s="254"/>
      <c r="AD1002" s="254"/>
      <c r="AE1002" s="254"/>
      <c r="AF1002" s="254"/>
      <c r="AG1002" s="254"/>
      <c r="AH1002" s="254"/>
      <c r="AI1002" s="254"/>
      <c r="AJ1002" s="254"/>
      <c r="AK1002" s="254"/>
      <c r="AL1002" s="254"/>
      <c r="AM1002" s="254"/>
      <c r="AN1002" s="254"/>
      <c r="AO1002" s="254"/>
      <c r="AP1002" s="254"/>
      <c r="AQ1002" s="254"/>
      <c r="AR1002" s="254"/>
      <c r="AS1002" s="254"/>
      <c r="AT1002" s="254"/>
      <c r="AU1002" s="254"/>
      <c r="AV1002" s="254"/>
      <c r="AW1002" s="254"/>
      <c r="AX1002" s="254"/>
      <c r="AY1002" s="254"/>
      <c r="AZ1002" s="254"/>
      <c r="BA1002" s="254"/>
      <c r="BB1002" s="254"/>
      <c r="BC1002" s="254"/>
      <c r="BD1002" s="254"/>
      <c r="BE1002" s="254"/>
      <c r="BF1002" s="254"/>
      <c r="BG1002" s="254"/>
      <c r="BH1002" s="254"/>
      <c r="BI1002" s="254"/>
      <c r="BJ1002" s="254"/>
      <c r="BK1002" s="254"/>
      <c r="BL1002" s="254"/>
      <c r="BM1002" s="254"/>
      <c r="BN1002" s="254"/>
      <c r="BO1002" s="254"/>
      <c r="BP1002" s="254"/>
      <c r="BQ1002" s="254"/>
      <c r="BR1002" s="254"/>
      <c r="BS1002" s="254"/>
      <c r="BT1002" s="254"/>
      <c r="BU1002" s="254"/>
      <c r="BV1002" s="254"/>
      <c r="BW1002" s="254"/>
      <c r="BX1002" s="254"/>
      <c r="BY1002" s="254"/>
      <c r="BZ1002" s="254"/>
      <c r="CA1002" s="254"/>
      <c r="CB1002" s="254"/>
      <c r="CC1002" s="254"/>
      <c r="CD1002" s="254"/>
      <c r="CE1002" s="254"/>
      <c r="CF1002" s="254"/>
      <c r="CG1002" s="254"/>
      <c r="CH1002" s="254"/>
      <c r="CI1002" s="254" t="e">
        <f aca="false">#N/A</f>
        <v>#N/A</v>
      </c>
      <c r="CJ1002" s="254"/>
      <c r="CK1002" s="254"/>
      <c r="CL1002" s="254"/>
      <c r="CM1002" s="312"/>
      <c r="CN1002" s="257"/>
      <c r="CO1002" s="254"/>
      <c r="CP1002" s="254"/>
      <c r="CQ1002" s="254"/>
      <c r="CR1002" s="254"/>
      <c r="CS1002" s="254"/>
      <c r="CT1002" s="261"/>
      <c r="CU1002" s="261"/>
      <c r="CV1002" s="261"/>
      <c r="CW1002" s="261"/>
      <c r="CX1002" s="261"/>
      <c r="CY1002" s="261"/>
      <c r="CZ1002" s="261"/>
      <c r="DA1002" s="261"/>
      <c r="DB1002" s="261"/>
      <c r="DC1002" s="261"/>
      <c r="DD1002" s="261"/>
      <c r="DE1002" s="261"/>
      <c r="DF1002" s="261"/>
      <c r="DG1002" s="261"/>
      <c r="DH1002" s="261"/>
      <c r="DI1002" s="261"/>
      <c r="DJ1002" s="261"/>
      <c r="DK1002" s="261"/>
      <c r="DL1002" s="261"/>
      <c r="DM1002" s="261"/>
      <c r="DN1002" s="261"/>
      <c r="DO1002" s="261"/>
      <c r="DP1002" s="261"/>
      <c r="DQ1002" s="261"/>
      <c r="DR1002" s="261"/>
      <c r="DS1002" s="261"/>
      <c r="DT1002" s="261"/>
      <c r="DU1002" s="261"/>
      <c r="DV1002" s="261"/>
      <c r="DW1002" s="261"/>
      <c r="DX1002" s="261"/>
      <c r="DY1002" s="261"/>
      <c r="DZ1002" s="261"/>
      <c r="EA1002" s="261"/>
      <c r="EB1002" s="261"/>
      <c r="EC1002" s="261"/>
      <c r="ED1002" s="261"/>
      <c r="EE1002" s="261"/>
      <c r="EF1002" s="261"/>
      <c r="EG1002" s="261"/>
      <c r="EH1002" s="261"/>
      <c r="EI1002" s="261"/>
      <c r="EJ1002" s="261"/>
      <c r="EK1002" s="261"/>
      <c r="EL1002" s="254"/>
      <c r="EM1002" s="263" t="n">
        <v>0</v>
      </c>
      <c r="EN1002" s="261" t="n">
        <v>3443.17</v>
      </c>
      <c r="EO1002" s="260" t="n">
        <f aca="false">EC1002+ED1002+EE1002+EF1002+EG1002+EH1002+EI1002+EJ1002+EK1002+EL1002+EM1002+EN1002</f>
        <v>3443.17</v>
      </c>
      <c r="EP1002" s="260" t="n">
        <f aca="false">T1002+AQ1002+AS1002+AU1002+AW1002+AY1002+BA1002+BC1002+BE1002+BG1002+BI1002+BK1002+BM1002+BO1002+BQ1002+BS1002+BU1002+BW1002+BY1002+CA1002+CC1002+CE1002+CG1002</f>
        <v>123954</v>
      </c>
      <c r="EQ1002" s="260" t="n">
        <f aca="false">EA1002+EO1002</f>
        <v>3443.17</v>
      </c>
      <c r="ER1002" s="260" t="n">
        <f aca="false">EP1002-EQ1002</f>
        <v>120510.83</v>
      </c>
      <c r="ES1002" s="262" t="n">
        <f aca="false">EN1002</f>
        <v>3443.17</v>
      </c>
      <c r="ET1002" s="262" t="n">
        <f aca="false">ES1002</f>
        <v>3443.17</v>
      </c>
      <c r="EU1002" s="262" t="n">
        <f aca="false">ET1002</f>
        <v>3443.17</v>
      </c>
      <c r="EV1002" s="262" t="n">
        <f aca="false">EU1002</f>
        <v>3443.17</v>
      </c>
      <c r="EW1002" s="262" t="n">
        <f aca="false">EV1002</f>
        <v>3443.17</v>
      </c>
      <c r="EX1002" s="262" t="n">
        <f aca="false">EW1002</f>
        <v>3443.17</v>
      </c>
      <c r="EY1002" s="262" t="n">
        <f aca="false">EX1002</f>
        <v>3443.17</v>
      </c>
      <c r="EZ1002" s="262" t="n">
        <f aca="false">EY1002</f>
        <v>3443.17</v>
      </c>
      <c r="FA1002" s="262" t="n">
        <f aca="false">EZ1002</f>
        <v>3443.17</v>
      </c>
      <c r="FB1002" s="262" t="n">
        <f aca="false">FA1002</f>
        <v>3443.17</v>
      </c>
      <c r="FC1002" s="262" t="n">
        <f aca="false">FB1002</f>
        <v>3443.17</v>
      </c>
      <c r="FD1002" s="262" t="n">
        <f aca="false">FC1002</f>
        <v>3443.17</v>
      </c>
      <c r="FE1002" s="260" t="n">
        <f aca="false">ES1002+ET1002+EU1002+EV1002+EW1002+EX1002+EY1002+EZ1002+FA1002+FB1002+FC1002+FD1002</f>
        <v>41318.04</v>
      </c>
      <c r="FF1002" s="260" t="n">
        <f aca="false">EP1002</f>
        <v>123954</v>
      </c>
      <c r="FG1002" s="260" t="n">
        <f aca="false">EQ1002+FE1002</f>
        <v>44761.21</v>
      </c>
      <c r="FH1002" s="260" t="n">
        <f aca="false">FF1002-FG1002</f>
        <v>79192.79</v>
      </c>
      <c r="FI1002" s="261" t="n">
        <f aca="false">FD1002</f>
        <v>3443.17</v>
      </c>
      <c r="FJ1002" s="261" t="n">
        <f aca="false">FI1002</f>
        <v>3443.17</v>
      </c>
      <c r="FK1002" s="261" t="n">
        <f aca="false">FJ1002</f>
        <v>3443.17</v>
      </c>
      <c r="FL1002" s="261" t="n">
        <f aca="false">FK1002</f>
        <v>3443.17</v>
      </c>
      <c r="FM1002" s="261" t="n">
        <f aca="false">FL1002</f>
        <v>3443.17</v>
      </c>
      <c r="FN1002" s="261" t="n">
        <f aca="false">FM1002</f>
        <v>3443.17</v>
      </c>
      <c r="FO1002" s="261" t="n">
        <f aca="false">FN1002</f>
        <v>3443.17</v>
      </c>
      <c r="FP1002" s="261" t="n">
        <f aca="false">FO1002</f>
        <v>3443.17</v>
      </c>
      <c r="FQ1002" s="261" t="n">
        <f aca="false">FP1002</f>
        <v>3443.17</v>
      </c>
      <c r="FR1002" s="261" t="n">
        <f aca="false">FQ1002</f>
        <v>3443.17</v>
      </c>
      <c r="FS1002" s="261" t="n">
        <f aca="false">FR1002</f>
        <v>3443.17</v>
      </c>
      <c r="FT1002" s="261" t="n">
        <f aca="false">FS1002</f>
        <v>3443.17</v>
      </c>
      <c r="FU1002" s="260" t="n">
        <f aca="false">FI1002+FJ1002+FK1002+FL1002+FM1002+FN1002+FO1002+FP1002+FQ1002+FR1002+FS1002+FT1002</f>
        <v>41318.04</v>
      </c>
      <c r="FV1002" s="260" t="n">
        <f aca="false">FF1002</f>
        <v>123954</v>
      </c>
      <c r="FW1002" s="260" t="n">
        <f aca="false">FG1002+FU1002</f>
        <v>86079.25</v>
      </c>
      <c r="FX1002" s="260" t="n">
        <f aca="false">FV1002-FW1002</f>
        <v>37874.75</v>
      </c>
      <c r="FY1002" s="261" t="n">
        <f aca="false">FT1002</f>
        <v>3443.17</v>
      </c>
      <c r="FZ1002" s="261" t="n">
        <f aca="false">FY1002</f>
        <v>3443.17</v>
      </c>
      <c r="GA1002" s="261" t="n">
        <f aca="false">FZ1002</f>
        <v>3443.17</v>
      </c>
      <c r="GB1002" s="261" t="n">
        <f aca="false">GA1002</f>
        <v>3443.17</v>
      </c>
      <c r="GC1002" s="261" t="n">
        <f aca="false">GB1002</f>
        <v>3443.17</v>
      </c>
      <c r="GD1002" s="261" t="n">
        <f aca="false">GC1002</f>
        <v>3443.17</v>
      </c>
      <c r="GE1002" s="261" t="n">
        <f aca="false">GD1002</f>
        <v>3443.17</v>
      </c>
      <c r="GF1002" s="261" t="n">
        <f aca="false">GE1002</f>
        <v>3443.17</v>
      </c>
      <c r="GG1002" s="261" t="n">
        <f aca="false">GF1002</f>
        <v>3443.17</v>
      </c>
      <c r="GH1002" s="261" t="n">
        <f aca="false">GG1002</f>
        <v>3443.17</v>
      </c>
      <c r="GI1002" s="261" t="n">
        <v>3443.05000000005</v>
      </c>
      <c r="GJ1002" s="261"/>
      <c r="GK1002" s="260" t="n">
        <f aca="false">FY1002+FZ1002+GA1002+GB1002+GC1002+GD1002+GE1002+GF1002+GG1002+GH1002+GI1002+GJ1002</f>
        <v>37874.75</v>
      </c>
      <c r="GL1002" s="260" t="n">
        <f aca="false">FV1002</f>
        <v>123954</v>
      </c>
      <c r="GM1002" s="260" t="n">
        <f aca="false">FW1002+GK1002</f>
        <v>123954</v>
      </c>
      <c r="GN1002" s="260" t="n">
        <f aca="false">GL1002-GM1002</f>
        <v>0</v>
      </c>
      <c r="GO1002" s="261" t="n">
        <f aca="false">GJ1002</f>
        <v>0</v>
      </c>
      <c r="GP1002" s="261" t="n">
        <f aca="false">GO1002</f>
        <v>0</v>
      </c>
      <c r="GQ1002" s="261" t="n">
        <f aca="false">GP1002</f>
        <v>0</v>
      </c>
      <c r="GR1002" s="261" t="n">
        <f aca="false">GQ1002</f>
        <v>0</v>
      </c>
      <c r="GS1002" s="261" t="n">
        <f aca="false">GR1002</f>
        <v>0</v>
      </c>
      <c r="GT1002" s="261" t="n">
        <f aca="false">GS1002</f>
        <v>0</v>
      </c>
      <c r="GU1002" s="261" t="n">
        <f aca="false">GT1002</f>
        <v>0</v>
      </c>
      <c r="GV1002" s="261" t="n">
        <f aca="false">GU1002</f>
        <v>0</v>
      </c>
      <c r="GW1002" s="261" t="n">
        <f aca="false">GV1002</f>
        <v>0</v>
      </c>
      <c r="GX1002" s="261" t="n">
        <f aca="false">GW1002</f>
        <v>0</v>
      </c>
      <c r="GY1002" s="261"/>
      <c r="GZ1002" s="261"/>
      <c r="HA1002" s="260" t="n">
        <f aca="false">GO1002+GP1002+GQ1002+GR1002+GS1002+GT1002+GU1002+GV1002+GW1002+GX1002+GY1002+GZ1002</f>
        <v>0</v>
      </c>
      <c r="HB1002" s="260" t="n">
        <f aca="false">GL1002</f>
        <v>123954</v>
      </c>
      <c r="HC1002" s="260" t="n">
        <f aca="false">GM1002+HA1002</f>
        <v>123954</v>
      </c>
      <c r="HD1002" s="260" t="n">
        <f aca="false">HB1002-HC1002</f>
        <v>0</v>
      </c>
      <c r="HE1002" s="264" t="n">
        <f aca="false">GO1002-GJ1002</f>
        <v>0</v>
      </c>
      <c r="HF1002" s="264"/>
      <c r="HG1002" s="264"/>
      <c r="HH1002" s="264"/>
      <c r="HI1002" s="264"/>
      <c r="HJ1002" s="264"/>
      <c r="HK1002" s="264"/>
      <c r="HL1002" s="264"/>
      <c r="HM1002" s="264"/>
      <c r="HN1002" s="264"/>
      <c r="HO1002" s="264"/>
      <c r="HP1002" s="264"/>
      <c r="HQ1002" s="264"/>
      <c r="HR1002" s="264"/>
      <c r="HS1002" s="264"/>
      <c r="HT1002" s="264"/>
      <c r="HU1002" s="264"/>
      <c r="HV1002" s="264"/>
      <c r="HW1002" s="264"/>
      <c r="HX1002" s="264"/>
      <c r="HY1002" s="264"/>
      <c r="HZ1002" s="264"/>
      <c r="IA1002" s="264"/>
      <c r="IB1002" s="264"/>
      <c r="IC1002" s="264"/>
      <c r="ID1002" s="264"/>
      <c r="IE1002" s="264"/>
      <c r="IF1002" s="264"/>
      <c r="IG1002" s="264"/>
      <c r="IH1002" s="264"/>
      <c r="II1002" s="264"/>
      <c r="IJ1002" s="264"/>
      <c r="IK1002" s="264"/>
      <c r="IL1002" s="264"/>
      <c r="IM1002" s="264"/>
      <c r="IN1002" s="264"/>
      <c r="IO1002" s="264"/>
      <c r="IP1002" s="264"/>
      <c r="IQ1002" s="264"/>
      <c r="IR1002" s="264"/>
      <c r="IS1002" s="264"/>
      <c r="IT1002" s="264"/>
      <c r="IU1002" s="264"/>
      <c r="IV1002" s="264"/>
      <c r="IW1002" s="264"/>
      <c r="IX1002" s="264"/>
      <c r="IY1002" s="264"/>
      <c r="IZ1002" s="264"/>
      <c r="JA1002" s="264"/>
      <c r="JB1002" s="264"/>
      <c r="JC1002" s="264"/>
      <c r="JD1002" s="264"/>
      <c r="JE1002" s="264"/>
      <c r="JF1002" s="264"/>
      <c r="JG1002" s="264"/>
      <c r="JH1002" s="264"/>
      <c r="JI1002" s="264"/>
      <c r="JJ1002" s="264"/>
      <c r="JK1002" s="264"/>
      <c r="JL1002" s="264"/>
      <c r="JM1002" s="265"/>
      <c r="JN1002" s="265"/>
    </row>
    <row r="1003" s="201" customFormat="true" ht="24" hidden="false" customHeight="true" outlineLevel="0" collapsed="false">
      <c r="A1003" s="249" t="n">
        <v>971</v>
      </c>
      <c r="B1003" s="382" t="s">
        <v>1615</v>
      </c>
      <c r="C1003" s="382" t="s">
        <v>1625</v>
      </c>
      <c r="D1003" s="315" t="s">
        <v>585</v>
      </c>
      <c r="E1003" s="382" t="s">
        <v>472</v>
      </c>
      <c r="F1003" s="380" t="n">
        <v>1</v>
      </c>
      <c r="G1003" s="380" t="n">
        <v>123954</v>
      </c>
      <c r="H1003" s="304" t="n">
        <v>0.2</v>
      </c>
      <c r="I1003" s="380" t="n">
        <v>123954</v>
      </c>
      <c r="J1003" s="303" t="n">
        <f aca="false">ROUND(I1003+F1003*G1003*H1003,2)</f>
        <v>148744.8</v>
      </c>
      <c r="K1003" s="375" t="n">
        <v>45611</v>
      </c>
      <c r="L1003" s="318" t="n">
        <f aca="false">EDATE(K1003,M1003)-1</f>
        <v>46705</v>
      </c>
      <c r="M1003" s="319" t="n">
        <v>36</v>
      </c>
      <c r="N1003" s="303"/>
      <c r="O1003" s="346"/>
      <c r="P1003" s="346"/>
      <c r="Q1003" s="376" t="n">
        <v>1</v>
      </c>
      <c r="R1003" s="380" t="n">
        <v>123954</v>
      </c>
      <c r="S1003" s="377" t="n">
        <f aca="false">H1003</f>
        <v>0.2</v>
      </c>
      <c r="T1003" s="380" t="n">
        <v>123954</v>
      </c>
      <c r="U1003" s="346" t="n">
        <f aca="false">ROUND(T1003+Q1003*R1003*S1003,2)</f>
        <v>148744.8</v>
      </c>
      <c r="V1003" s="375"/>
      <c r="W1003" s="378"/>
      <c r="X1003" s="347"/>
      <c r="Y1003" s="346"/>
      <c r="Z1003" s="254"/>
      <c r="AA1003" s="254"/>
      <c r="AB1003" s="254"/>
      <c r="AC1003" s="254"/>
      <c r="AD1003" s="254"/>
      <c r="AE1003" s="254"/>
      <c r="AF1003" s="254"/>
      <c r="AG1003" s="254"/>
      <c r="AH1003" s="254"/>
      <c r="AI1003" s="254"/>
      <c r="AJ1003" s="254"/>
      <c r="AK1003" s="254"/>
      <c r="AL1003" s="254"/>
      <c r="AM1003" s="254"/>
      <c r="AN1003" s="254"/>
      <c r="AO1003" s="254"/>
      <c r="AP1003" s="254"/>
      <c r="AQ1003" s="254"/>
      <c r="AR1003" s="254"/>
      <c r="AS1003" s="254"/>
      <c r="AT1003" s="254"/>
      <c r="AU1003" s="254"/>
      <c r="AV1003" s="254"/>
      <c r="AW1003" s="254"/>
      <c r="AX1003" s="254"/>
      <c r="AY1003" s="254"/>
      <c r="AZ1003" s="254"/>
      <c r="BA1003" s="254"/>
      <c r="BB1003" s="254"/>
      <c r="BC1003" s="254"/>
      <c r="BD1003" s="254"/>
      <c r="BE1003" s="254"/>
      <c r="BF1003" s="254"/>
      <c r="BG1003" s="254"/>
      <c r="BH1003" s="254"/>
      <c r="BI1003" s="254"/>
      <c r="BJ1003" s="254"/>
      <c r="BK1003" s="254"/>
      <c r="BL1003" s="254"/>
      <c r="BM1003" s="254"/>
      <c r="BN1003" s="254"/>
      <c r="BO1003" s="254"/>
      <c r="BP1003" s="254"/>
      <c r="BQ1003" s="254"/>
      <c r="BR1003" s="254"/>
      <c r="BS1003" s="254"/>
      <c r="BT1003" s="254"/>
      <c r="BU1003" s="254"/>
      <c r="BV1003" s="254"/>
      <c r="BW1003" s="254"/>
      <c r="BX1003" s="254"/>
      <c r="BY1003" s="254"/>
      <c r="BZ1003" s="254"/>
      <c r="CA1003" s="254"/>
      <c r="CB1003" s="254"/>
      <c r="CC1003" s="254"/>
      <c r="CD1003" s="254"/>
      <c r="CE1003" s="254"/>
      <c r="CF1003" s="254"/>
      <c r="CG1003" s="254"/>
      <c r="CH1003" s="254"/>
      <c r="CI1003" s="254" t="e">
        <f aca="false">#N/A</f>
        <v>#N/A</v>
      </c>
      <c r="CJ1003" s="254"/>
      <c r="CK1003" s="254"/>
      <c r="CL1003" s="254"/>
      <c r="CM1003" s="312"/>
      <c r="CN1003" s="257"/>
      <c r="CO1003" s="254"/>
      <c r="CP1003" s="254"/>
      <c r="CQ1003" s="254"/>
      <c r="CR1003" s="254"/>
      <c r="CS1003" s="254"/>
      <c r="CT1003" s="261"/>
      <c r="CU1003" s="261"/>
      <c r="CV1003" s="261"/>
      <c r="CW1003" s="261"/>
      <c r="CX1003" s="261"/>
      <c r="CY1003" s="261"/>
      <c r="CZ1003" s="261"/>
      <c r="DA1003" s="261"/>
      <c r="DB1003" s="261"/>
      <c r="DC1003" s="261"/>
      <c r="DD1003" s="261"/>
      <c r="DE1003" s="261"/>
      <c r="DF1003" s="261"/>
      <c r="DG1003" s="261"/>
      <c r="DH1003" s="261"/>
      <c r="DI1003" s="261"/>
      <c r="DJ1003" s="261"/>
      <c r="DK1003" s="261"/>
      <c r="DL1003" s="261"/>
      <c r="DM1003" s="261"/>
      <c r="DN1003" s="261"/>
      <c r="DO1003" s="261"/>
      <c r="DP1003" s="261"/>
      <c r="DQ1003" s="261"/>
      <c r="DR1003" s="261"/>
      <c r="DS1003" s="261"/>
      <c r="DT1003" s="261"/>
      <c r="DU1003" s="261"/>
      <c r="DV1003" s="261"/>
      <c r="DW1003" s="261"/>
      <c r="DX1003" s="261"/>
      <c r="DY1003" s="261"/>
      <c r="DZ1003" s="261"/>
      <c r="EA1003" s="261"/>
      <c r="EB1003" s="261"/>
      <c r="EC1003" s="261"/>
      <c r="ED1003" s="261"/>
      <c r="EE1003" s="261"/>
      <c r="EF1003" s="261"/>
      <c r="EG1003" s="261"/>
      <c r="EH1003" s="261"/>
      <c r="EI1003" s="261"/>
      <c r="EJ1003" s="261"/>
      <c r="EK1003" s="261"/>
      <c r="EL1003" s="254"/>
      <c r="EM1003" s="263" t="n">
        <v>0</v>
      </c>
      <c r="EN1003" s="261" t="n">
        <v>3443.17</v>
      </c>
      <c r="EO1003" s="260" t="n">
        <f aca="false">EC1003+ED1003+EE1003+EF1003+EG1003+EH1003+EI1003+EJ1003+EK1003+EL1003+EM1003+EN1003</f>
        <v>3443.17</v>
      </c>
      <c r="EP1003" s="260" t="n">
        <f aca="false">T1003+AQ1003+AS1003+AU1003+AW1003+AY1003+BA1003+BC1003+BE1003+BG1003+BI1003+BK1003+BM1003+BO1003+BQ1003+BS1003+BU1003+BW1003+BY1003+CA1003+CC1003+CE1003+CG1003</f>
        <v>123954</v>
      </c>
      <c r="EQ1003" s="260" t="n">
        <f aca="false">EA1003+EO1003</f>
        <v>3443.17</v>
      </c>
      <c r="ER1003" s="260" t="n">
        <f aca="false">EP1003-EQ1003</f>
        <v>120510.83</v>
      </c>
      <c r="ES1003" s="262" t="n">
        <f aca="false">EN1003</f>
        <v>3443.17</v>
      </c>
      <c r="ET1003" s="262" t="n">
        <f aca="false">ES1003</f>
        <v>3443.17</v>
      </c>
      <c r="EU1003" s="262" t="n">
        <f aca="false">ET1003</f>
        <v>3443.17</v>
      </c>
      <c r="EV1003" s="262" t="n">
        <f aca="false">EU1003</f>
        <v>3443.17</v>
      </c>
      <c r="EW1003" s="262" t="n">
        <f aca="false">EV1003</f>
        <v>3443.17</v>
      </c>
      <c r="EX1003" s="262" t="n">
        <f aca="false">EW1003</f>
        <v>3443.17</v>
      </c>
      <c r="EY1003" s="262" t="n">
        <f aca="false">EX1003</f>
        <v>3443.17</v>
      </c>
      <c r="EZ1003" s="262" t="n">
        <f aca="false">EY1003</f>
        <v>3443.17</v>
      </c>
      <c r="FA1003" s="262" t="n">
        <f aca="false">EZ1003</f>
        <v>3443.17</v>
      </c>
      <c r="FB1003" s="262" t="n">
        <f aca="false">FA1003</f>
        <v>3443.17</v>
      </c>
      <c r="FC1003" s="262" t="n">
        <f aca="false">FB1003</f>
        <v>3443.17</v>
      </c>
      <c r="FD1003" s="262" t="n">
        <f aca="false">FC1003</f>
        <v>3443.17</v>
      </c>
      <c r="FE1003" s="260" t="n">
        <f aca="false">ES1003+ET1003+EU1003+EV1003+EW1003+EX1003+EY1003+EZ1003+FA1003+FB1003+FC1003+FD1003</f>
        <v>41318.04</v>
      </c>
      <c r="FF1003" s="260" t="n">
        <f aca="false">EP1003</f>
        <v>123954</v>
      </c>
      <c r="FG1003" s="260" t="n">
        <f aca="false">EQ1003+FE1003</f>
        <v>44761.21</v>
      </c>
      <c r="FH1003" s="260" t="n">
        <f aca="false">FF1003-FG1003</f>
        <v>79192.79</v>
      </c>
      <c r="FI1003" s="261" t="n">
        <f aca="false">FD1003</f>
        <v>3443.17</v>
      </c>
      <c r="FJ1003" s="261" t="n">
        <f aca="false">FI1003</f>
        <v>3443.17</v>
      </c>
      <c r="FK1003" s="261" t="n">
        <f aca="false">FJ1003</f>
        <v>3443.17</v>
      </c>
      <c r="FL1003" s="261" t="n">
        <f aca="false">FK1003</f>
        <v>3443.17</v>
      </c>
      <c r="FM1003" s="261" t="n">
        <f aca="false">FL1003</f>
        <v>3443.17</v>
      </c>
      <c r="FN1003" s="261" t="n">
        <f aca="false">FM1003</f>
        <v>3443.17</v>
      </c>
      <c r="FO1003" s="261" t="n">
        <f aca="false">FN1003</f>
        <v>3443.17</v>
      </c>
      <c r="FP1003" s="261" t="n">
        <f aca="false">FO1003</f>
        <v>3443.17</v>
      </c>
      <c r="FQ1003" s="261" t="n">
        <f aca="false">FP1003</f>
        <v>3443.17</v>
      </c>
      <c r="FR1003" s="261" t="n">
        <f aca="false">FQ1003</f>
        <v>3443.17</v>
      </c>
      <c r="FS1003" s="261" t="n">
        <f aca="false">FR1003</f>
        <v>3443.17</v>
      </c>
      <c r="FT1003" s="261" t="n">
        <f aca="false">FS1003</f>
        <v>3443.17</v>
      </c>
      <c r="FU1003" s="260" t="n">
        <f aca="false">FI1003+FJ1003+FK1003+FL1003+FM1003+FN1003+FO1003+FP1003+FQ1003+FR1003+FS1003+FT1003</f>
        <v>41318.04</v>
      </c>
      <c r="FV1003" s="260" t="n">
        <f aca="false">FF1003</f>
        <v>123954</v>
      </c>
      <c r="FW1003" s="260" t="n">
        <f aca="false">FG1003+FU1003</f>
        <v>86079.25</v>
      </c>
      <c r="FX1003" s="260" t="n">
        <f aca="false">FV1003-FW1003</f>
        <v>37874.75</v>
      </c>
      <c r="FY1003" s="261" t="n">
        <f aca="false">FT1003</f>
        <v>3443.17</v>
      </c>
      <c r="FZ1003" s="261" t="n">
        <f aca="false">FY1003</f>
        <v>3443.17</v>
      </c>
      <c r="GA1003" s="261" t="n">
        <f aca="false">FZ1003</f>
        <v>3443.17</v>
      </c>
      <c r="GB1003" s="261" t="n">
        <f aca="false">GA1003</f>
        <v>3443.17</v>
      </c>
      <c r="GC1003" s="261" t="n">
        <f aca="false">GB1003</f>
        <v>3443.17</v>
      </c>
      <c r="GD1003" s="261" t="n">
        <f aca="false">GC1003</f>
        <v>3443.17</v>
      </c>
      <c r="GE1003" s="261" t="n">
        <f aca="false">GD1003</f>
        <v>3443.17</v>
      </c>
      <c r="GF1003" s="261" t="n">
        <f aca="false">GE1003</f>
        <v>3443.17</v>
      </c>
      <c r="GG1003" s="261" t="n">
        <f aca="false">GF1003</f>
        <v>3443.17</v>
      </c>
      <c r="GH1003" s="261" t="n">
        <f aca="false">GG1003</f>
        <v>3443.17</v>
      </c>
      <c r="GI1003" s="261" t="n">
        <v>3443.05000000005</v>
      </c>
      <c r="GJ1003" s="261"/>
      <c r="GK1003" s="260" t="n">
        <f aca="false">FY1003+FZ1003+GA1003+GB1003+GC1003+GD1003+GE1003+GF1003+GG1003+GH1003+GI1003+GJ1003</f>
        <v>37874.75</v>
      </c>
      <c r="GL1003" s="260" t="n">
        <f aca="false">FV1003</f>
        <v>123954</v>
      </c>
      <c r="GM1003" s="260" t="n">
        <f aca="false">FW1003+GK1003</f>
        <v>123954</v>
      </c>
      <c r="GN1003" s="260" t="n">
        <f aca="false">GL1003-GM1003</f>
        <v>0</v>
      </c>
      <c r="GO1003" s="261" t="n">
        <f aca="false">GJ1003</f>
        <v>0</v>
      </c>
      <c r="GP1003" s="261" t="n">
        <f aca="false">GO1003</f>
        <v>0</v>
      </c>
      <c r="GQ1003" s="261" t="n">
        <f aca="false">GP1003</f>
        <v>0</v>
      </c>
      <c r="GR1003" s="261" t="n">
        <f aca="false">GQ1003</f>
        <v>0</v>
      </c>
      <c r="GS1003" s="261" t="n">
        <f aca="false">GR1003</f>
        <v>0</v>
      </c>
      <c r="GT1003" s="261" t="n">
        <f aca="false">GS1003</f>
        <v>0</v>
      </c>
      <c r="GU1003" s="261" t="n">
        <f aca="false">GT1003</f>
        <v>0</v>
      </c>
      <c r="GV1003" s="261" t="n">
        <f aca="false">GU1003</f>
        <v>0</v>
      </c>
      <c r="GW1003" s="261" t="n">
        <f aca="false">GV1003</f>
        <v>0</v>
      </c>
      <c r="GX1003" s="261" t="n">
        <f aca="false">GW1003</f>
        <v>0</v>
      </c>
      <c r="GY1003" s="261"/>
      <c r="GZ1003" s="261"/>
      <c r="HA1003" s="260" t="n">
        <f aca="false">GO1003+GP1003+GQ1003+GR1003+GS1003+GT1003+GU1003+GV1003+GW1003+GX1003+GY1003+GZ1003</f>
        <v>0</v>
      </c>
      <c r="HB1003" s="260" t="n">
        <f aca="false">GL1003</f>
        <v>123954</v>
      </c>
      <c r="HC1003" s="260" t="n">
        <f aca="false">GM1003+HA1003</f>
        <v>123954</v>
      </c>
      <c r="HD1003" s="260" t="n">
        <f aca="false">HB1003-HC1003</f>
        <v>0</v>
      </c>
      <c r="HE1003" s="264" t="n">
        <f aca="false">GO1003-GJ1003</f>
        <v>0</v>
      </c>
      <c r="HF1003" s="264"/>
      <c r="HG1003" s="264"/>
      <c r="HH1003" s="264"/>
      <c r="HI1003" s="264"/>
      <c r="HJ1003" s="264"/>
      <c r="HK1003" s="264"/>
      <c r="HL1003" s="264"/>
      <c r="HM1003" s="264"/>
      <c r="HN1003" s="264"/>
      <c r="HO1003" s="264"/>
      <c r="HP1003" s="264"/>
      <c r="HQ1003" s="264"/>
      <c r="HR1003" s="264"/>
      <c r="HS1003" s="264"/>
      <c r="HT1003" s="264"/>
      <c r="HU1003" s="264"/>
      <c r="HV1003" s="264"/>
      <c r="HW1003" s="264"/>
      <c r="HX1003" s="264"/>
      <c r="HY1003" s="264"/>
      <c r="HZ1003" s="264"/>
      <c r="IA1003" s="264"/>
      <c r="IB1003" s="264"/>
      <c r="IC1003" s="264"/>
      <c r="ID1003" s="264"/>
      <c r="IE1003" s="264"/>
      <c r="IF1003" s="264"/>
      <c r="IG1003" s="264"/>
      <c r="IH1003" s="264"/>
      <c r="II1003" s="264"/>
      <c r="IJ1003" s="264"/>
      <c r="IK1003" s="264"/>
      <c r="IL1003" s="264"/>
      <c r="IM1003" s="264"/>
      <c r="IN1003" s="264"/>
      <c r="IO1003" s="264"/>
      <c r="IP1003" s="264"/>
      <c r="IQ1003" s="264"/>
      <c r="IR1003" s="264"/>
      <c r="IS1003" s="264"/>
      <c r="IT1003" s="264"/>
      <c r="IU1003" s="264"/>
      <c r="IV1003" s="264"/>
      <c r="IW1003" s="264"/>
      <c r="IX1003" s="264"/>
      <c r="IY1003" s="264"/>
      <c r="IZ1003" s="264"/>
      <c r="JA1003" s="264"/>
      <c r="JB1003" s="264"/>
      <c r="JC1003" s="264"/>
      <c r="JD1003" s="264"/>
      <c r="JE1003" s="264"/>
      <c r="JF1003" s="264"/>
      <c r="JG1003" s="264"/>
      <c r="JH1003" s="264"/>
      <c r="JI1003" s="264"/>
      <c r="JJ1003" s="264"/>
      <c r="JK1003" s="264"/>
      <c r="JL1003" s="264"/>
      <c r="JM1003" s="265"/>
      <c r="JN1003" s="265"/>
    </row>
    <row r="1004" s="201" customFormat="true" ht="24" hidden="false" customHeight="true" outlineLevel="0" collapsed="false">
      <c r="A1004" s="249" t="n">
        <v>972</v>
      </c>
      <c r="B1004" s="382" t="s">
        <v>1615</v>
      </c>
      <c r="C1004" s="382" t="s">
        <v>1626</v>
      </c>
      <c r="D1004" s="315" t="s">
        <v>585</v>
      </c>
      <c r="E1004" s="382" t="s">
        <v>472</v>
      </c>
      <c r="F1004" s="380" t="n">
        <v>1</v>
      </c>
      <c r="G1004" s="380" t="n">
        <v>123954</v>
      </c>
      <c r="H1004" s="304" t="n">
        <v>0.2</v>
      </c>
      <c r="I1004" s="380" t="n">
        <v>123954</v>
      </c>
      <c r="J1004" s="303" t="n">
        <f aca="false">ROUND(I1004+F1004*G1004*H1004,2)</f>
        <v>148744.8</v>
      </c>
      <c r="K1004" s="375" t="n">
        <v>45611</v>
      </c>
      <c r="L1004" s="318" t="n">
        <f aca="false">EDATE(K1004,M1004)-1</f>
        <v>46705</v>
      </c>
      <c r="M1004" s="319" t="n">
        <v>36</v>
      </c>
      <c r="N1004" s="303"/>
      <c r="O1004" s="346"/>
      <c r="P1004" s="346"/>
      <c r="Q1004" s="376" t="n">
        <v>1</v>
      </c>
      <c r="R1004" s="380" t="n">
        <v>123954</v>
      </c>
      <c r="S1004" s="377" t="n">
        <f aca="false">H1004</f>
        <v>0.2</v>
      </c>
      <c r="T1004" s="380" t="n">
        <v>123954</v>
      </c>
      <c r="U1004" s="346" t="n">
        <f aca="false">ROUND(T1004+Q1004*R1004*S1004,2)</f>
        <v>148744.8</v>
      </c>
      <c r="V1004" s="375"/>
      <c r="W1004" s="378"/>
      <c r="X1004" s="347"/>
      <c r="Y1004" s="346"/>
      <c r="Z1004" s="254"/>
      <c r="AA1004" s="254"/>
      <c r="AB1004" s="254"/>
      <c r="AC1004" s="254"/>
      <c r="AD1004" s="254"/>
      <c r="AE1004" s="254"/>
      <c r="AF1004" s="254"/>
      <c r="AG1004" s="254"/>
      <c r="AH1004" s="254"/>
      <c r="AI1004" s="254"/>
      <c r="AJ1004" s="254"/>
      <c r="AK1004" s="254"/>
      <c r="AL1004" s="254"/>
      <c r="AM1004" s="254"/>
      <c r="AN1004" s="254"/>
      <c r="AO1004" s="254"/>
      <c r="AP1004" s="254"/>
      <c r="AQ1004" s="254"/>
      <c r="AR1004" s="254"/>
      <c r="AS1004" s="254"/>
      <c r="AT1004" s="254"/>
      <c r="AU1004" s="254"/>
      <c r="AV1004" s="254"/>
      <c r="AW1004" s="254"/>
      <c r="AX1004" s="254"/>
      <c r="AY1004" s="254"/>
      <c r="AZ1004" s="254"/>
      <c r="BA1004" s="254"/>
      <c r="BB1004" s="254"/>
      <c r="BC1004" s="254"/>
      <c r="BD1004" s="254"/>
      <c r="BE1004" s="254"/>
      <c r="BF1004" s="254"/>
      <c r="BG1004" s="254"/>
      <c r="BH1004" s="254"/>
      <c r="BI1004" s="254"/>
      <c r="BJ1004" s="254"/>
      <c r="BK1004" s="254"/>
      <c r="BL1004" s="254"/>
      <c r="BM1004" s="254"/>
      <c r="BN1004" s="254"/>
      <c r="BO1004" s="254"/>
      <c r="BP1004" s="254"/>
      <c r="BQ1004" s="254"/>
      <c r="BR1004" s="254"/>
      <c r="BS1004" s="254"/>
      <c r="BT1004" s="254"/>
      <c r="BU1004" s="254"/>
      <c r="BV1004" s="254"/>
      <c r="BW1004" s="254"/>
      <c r="BX1004" s="254"/>
      <c r="BY1004" s="254"/>
      <c r="BZ1004" s="254"/>
      <c r="CA1004" s="254"/>
      <c r="CB1004" s="254"/>
      <c r="CC1004" s="254"/>
      <c r="CD1004" s="254"/>
      <c r="CE1004" s="254"/>
      <c r="CF1004" s="254"/>
      <c r="CG1004" s="254"/>
      <c r="CH1004" s="254"/>
      <c r="CI1004" s="254" t="e">
        <f aca="false">#N/A</f>
        <v>#N/A</v>
      </c>
      <c r="CJ1004" s="254"/>
      <c r="CK1004" s="254"/>
      <c r="CL1004" s="254"/>
      <c r="CM1004" s="312"/>
      <c r="CN1004" s="257"/>
      <c r="CO1004" s="254"/>
      <c r="CP1004" s="254"/>
      <c r="CQ1004" s="254"/>
      <c r="CR1004" s="254"/>
      <c r="CS1004" s="254"/>
      <c r="CT1004" s="261"/>
      <c r="CU1004" s="261"/>
      <c r="CV1004" s="261"/>
      <c r="CW1004" s="261"/>
      <c r="CX1004" s="261"/>
      <c r="CY1004" s="261"/>
      <c r="CZ1004" s="261"/>
      <c r="DA1004" s="261"/>
      <c r="DB1004" s="261"/>
      <c r="DC1004" s="261"/>
      <c r="DD1004" s="261"/>
      <c r="DE1004" s="261"/>
      <c r="DF1004" s="261"/>
      <c r="DG1004" s="261"/>
      <c r="DH1004" s="261"/>
      <c r="DI1004" s="261"/>
      <c r="DJ1004" s="261"/>
      <c r="DK1004" s="261"/>
      <c r="DL1004" s="261"/>
      <c r="DM1004" s="261"/>
      <c r="DN1004" s="261"/>
      <c r="DO1004" s="261"/>
      <c r="DP1004" s="261"/>
      <c r="DQ1004" s="261"/>
      <c r="DR1004" s="261"/>
      <c r="DS1004" s="261"/>
      <c r="DT1004" s="261"/>
      <c r="DU1004" s="261"/>
      <c r="DV1004" s="261"/>
      <c r="DW1004" s="261"/>
      <c r="DX1004" s="261"/>
      <c r="DY1004" s="261"/>
      <c r="DZ1004" s="261"/>
      <c r="EA1004" s="261"/>
      <c r="EB1004" s="261"/>
      <c r="EC1004" s="261"/>
      <c r="ED1004" s="261"/>
      <c r="EE1004" s="261"/>
      <c r="EF1004" s="261"/>
      <c r="EG1004" s="261"/>
      <c r="EH1004" s="261"/>
      <c r="EI1004" s="261"/>
      <c r="EJ1004" s="261"/>
      <c r="EK1004" s="261"/>
      <c r="EL1004" s="254"/>
      <c r="EM1004" s="263" t="n">
        <v>0</v>
      </c>
      <c r="EN1004" s="261" t="n">
        <v>3443.17</v>
      </c>
      <c r="EO1004" s="260" t="n">
        <f aca="false">EC1004+ED1004+EE1004+EF1004+EG1004+EH1004+EI1004+EJ1004+EK1004+EL1004+EM1004+EN1004</f>
        <v>3443.17</v>
      </c>
      <c r="EP1004" s="260" t="n">
        <f aca="false">T1004+AQ1004+AS1004+AU1004+AW1004+AY1004+BA1004+BC1004+BE1004+BG1004+BI1004+BK1004+BM1004+BO1004+BQ1004+BS1004+BU1004+BW1004+BY1004+CA1004+CC1004+CE1004+CG1004</f>
        <v>123954</v>
      </c>
      <c r="EQ1004" s="260" t="n">
        <f aca="false">EA1004+EO1004</f>
        <v>3443.17</v>
      </c>
      <c r="ER1004" s="260" t="n">
        <f aca="false">EP1004-EQ1004</f>
        <v>120510.83</v>
      </c>
      <c r="ES1004" s="262" t="n">
        <f aca="false">EN1004</f>
        <v>3443.17</v>
      </c>
      <c r="ET1004" s="262" t="n">
        <f aca="false">ES1004</f>
        <v>3443.17</v>
      </c>
      <c r="EU1004" s="262" t="n">
        <f aca="false">ET1004</f>
        <v>3443.17</v>
      </c>
      <c r="EV1004" s="262" t="n">
        <f aca="false">EU1004</f>
        <v>3443.17</v>
      </c>
      <c r="EW1004" s="262" t="n">
        <f aca="false">EV1004</f>
        <v>3443.17</v>
      </c>
      <c r="EX1004" s="262" t="n">
        <f aca="false">EW1004</f>
        <v>3443.17</v>
      </c>
      <c r="EY1004" s="262" t="n">
        <f aca="false">EX1004</f>
        <v>3443.17</v>
      </c>
      <c r="EZ1004" s="262" t="n">
        <f aca="false">EY1004</f>
        <v>3443.17</v>
      </c>
      <c r="FA1004" s="262" t="n">
        <f aca="false">EZ1004</f>
        <v>3443.17</v>
      </c>
      <c r="FB1004" s="262" t="n">
        <f aca="false">FA1004</f>
        <v>3443.17</v>
      </c>
      <c r="FC1004" s="262" t="n">
        <f aca="false">FB1004</f>
        <v>3443.17</v>
      </c>
      <c r="FD1004" s="262" t="n">
        <f aca="false">FC1004</f>
        <v>3443.17</v>
      </c>
      <c r="FE1004" s="260" t="n">
        <f aca="false">ES1004+ET1004+EU1004+EV1004+EW1004+EX1004+EY1004+EZ1004+FA1004+FB1004+FC1004+FD1004</f>
        <v>41318.04</v>
      </c>
      <c r="FF1004" s="260" t="n">
        <f aca="false">EP1004</f>
        <v>123954</v>
      </c>
      <c r="FG1004" s="260" t="n">
        <f aca="false">EQ1004+FE1004</f>
        <v>44761.21</v>
      </c>
      <c r="FH1004" s="260" t="n">
        <f aca="false">FF1004-FG1004</f>
        <v>79192.79</v>
      </c>
      <c r="FI1004" s="261" t="n">
        <f aca="false">FD1004</f>
        <v>3443.17</v>
      </c>
      <c r="FJ1004" s="261" t="n">
        <f aca="false">FI1004</f>
        <v>3443.17</v>
      </c>
      <c r="FK1004" s="261" t="n">
        <f aca="false">FJ1004</f>
        <v>3443.17</v>
      </c>
      <c r="FL1004" s="261" t="n">
        <f aca="false">FK1004</f>
        <v>3443.17</v>
      </c>
      <c r="FM1004" s="261" t="n">
        <f aca="false">FL1004</f>
        <v>3443.17</v>
      </c>
      <c r="FN1004" s="261" t="n">
        <f aca="false">FM1004</f>
        <v>3443.17</v>
      </c>
      <c r="FO1004" s="261" t="n">
        <f aca="false">FN1004</f>
        <v>3443.17</v>
      </c>
      <c r="FP1004" s="261" t="n">
        <f aca="false">FO1004</f>
        <v>3443.17</v>
      </c>
      <c r="FQ1004" s="261" t="n">
        <f aca="false">FP1004</f>
        <v>3443.17</v>
      </c>
      <c r="FR1004" s="261" t="n">
        <f aca="false">FQ1004</f>
        <v>3443.17</v>
      </c>
      <c r="FS1004" s="261" t="n">
        <f aca="false">FR1004</f>
        <v>3443.17</v>
      </c>
      <c r="FT1004" s="261" t="n">
        <f aca="false">FS1004</f>
        <v>3443.17</v>
      </c>
      <c r="FU1004" s="260" t="n">
        <f aca="false">FI1004+FJ1004+FK1004+FL1004+FM1004+FN1004+FO1004+FP1004+FQ1004+FR1004+FS1004+FT1004</f>
        <v>41318.04</v>
      </c>
      <c r="FV1004" s="260" t="n">
        <f aca="false">FF1004</f>
        <v>123954</v>
      </c>
      <c r="FW1004" s="260" t="n">
        <f aca="false">FG1004+FU1004</f>
        <v>86079.25</v>
      </c>
      <c r="FX1004" s="260" t="n">
        <f aca="false">FV1004-FW1004</f>
        <v>37874.75</v>
      </c>
      <c r="FY1004" s="261" t="n">
        <f aca="false">FT1004</f>
        <v>3443.17</v>
      </c>
      <c r="FZ1004" s="261" t="n">
        <f aca="false">FY1004</f>
        <v>3443.17</v>
      </c>
      <c r="GA1004" s="261" t="n">
        <f aca="false">FZ1004</f>
        <v>3443.17</v>
      </c>
      <c r="GB1004" s="261" t="n">
        <f aca="false">GA1004</f>
        <v>3443.17</v>
      </c>
      <c r="GC1004" s="261" t="n">
        <f aca="false">GB1004</f>
        <v>3443.17</v>
      </c>
      <c r="GD1004" s="261" t="n">
        <f aca="false">GC1004</f>
        <v>3443.17</v>
      </c>
      <c r="GE1004" s="261" t="n">
        <f aca="false">GD1004</f>
        <v>3443.17</v>
      </c>
      <c r="GF1004" s="261" t="n">
        <f aca="false">GE1004</f>
        <v>3443.17</v>
      </c>
      <c r="GG1004" s="261" t="n">
        <f aca="false">GF1004</f>
        <v>3443.17</v>
      </c>
      <c r="GH1004" s="261" t="n">
        <f aca="false">GG1004</f>
        <v>3443.17</v>
      </c>
      <c r="GI1004" s="261" t="n">
        <v>3443.05000000005</v>
      </c>
      <c r="GJ1004" s="261"/>
      <c r="GK1004" s="260" t="n">
        <f aca="false">FY1004+FZ1004+GA1004+GB1004+GC1004+GD1004+GE1004+GF1004+GG1004+GH1004+GI1004+GJ1004</f>
        <v>37874.75</v>
      </c>
      <c r="GL1004" s="260" t="n">
        <f aca="false">FV1004</f>
        <v>123954</v>
      </c>
      <c r="GM1004" s="260" t="n">
        <f aca="false">FW1004+GK1004</f>
        <v>123954</v>
      </c>
      <c r="GN1004" s="260" t="n">
        <f aca="false">GL1004-GM1004</f>
        <v>0</v>
      </c>
      <c r="GO1004" s="261" t="n">
        <f aca="false">GJ1004</f>
        <v>0</v>
      </c>
      <c r="GP1004" s="261" t="n">
        <f aca="false">GO1004</f>
        <v>0</v>
      </c>
      <c r="GQ1004" s="261" t="n">
        <f aca="false">GP1004</f>
        <v>0</v>
      </c>
      <c r="GR1004" s="261" t="n">
        <f aca="false">GQ1004</f>
        <v>0</v>
      </c>
      <c r="GS1004" s="261" t="n">
        <f aca="false">GR1004</f>
        <v>0</v>
      </c>
      <c r="GT1004" s="261" t="n">
        <f aca="false">GS1004</f>
        <v>0</v>
      </c>
      <c r="GU1004" s="261" t="n">
        <f aca="false">GT1004</f>
        <v>0</v>
      </c>
      <c r="GV1004" s="261" t="n">
        <f aca="false">GU1004</f>
        <v>0</v>
      </c>
      <c r="GW1004" s="261" t="n">
        <f aca="false">GV1004</f>
        <v>0</v>
      </c>
      <c r="GX1004" s="261" t="n">
        <f aca="false">GW1004</f>
        <v>0</v>
      </c>
      <c r="GY1004" s="261"/>
      <c r="GZ1004" s="261"/>
      <c r="HA1004" s="260" t="n">
        <f aca="false">GO1004+GP1004+GQ1004+GR1004+GS1004+GT1004+GU1004+GV1004+GW1004+GX1004+GY1004+GZ1004</f>
        <v>0</v>
      </c>
      <c r="HB1004" s="260" t="n">
        <f aca="false">GL1004</f>
        <v>123954</v>
      </c>
      <c r="HC1004" s="260" t="n">
        <f aca="false">GM1004+HA1004</f>
        <v>123954</v>
      </c>
      <c r="HD1004" s="260" t="n">
        <f aca="false">HB1004-HC1004</f>
        <v>0</v>
      </c>
      <c r="HE1004" s="264" t="n">
        <f aca="false">GO1004-GJ1004</f>
        <v>0</v>
      </c>
      <c r="HF1004" s="264"/>
      <c r="HG1004" s="264"/>
      <c r="HH1004" s="264"/>
      <c r="HI1004" s="264"/>
      <c r="HJ1004" s="264"/>
      <c r="HK1004" s="264"/>
      <c r="HL1004" s="264"/>
      <c r="HM1004" s="264"/>
      <c r="HN1004" s="264"/>
      <c r="HO1004" s="264"/>
      <c r="HP1004" s="264"/>
      <c r="HQ1004" s="264"/>
      <c r="HR1004" s="264"/>
      <c r="HS1004" s="264"/>
      <c r="HT1004" s="264"/>
      <c r="HU1004" s="264"/>
      <c r="HV1004" s="264"/>
      <c r="HW1004" s="264"/>
      <c r="HX1004" s="264"/>
      <c r="HY1004" s="264"/>
      <c r="HZ1004" s="264"/>
      <c r="IA1004" s="264"/>
      <c r="IB1004" s="264"/>
      <c r="IC1004" s="264"/>
      <c r="ID1004" s="264"/>
      <c r="IE1004" s="264"/>
      <c r="IF1004" s="264"/>
      <c r="IG1004" s="264"/>
      <c r="IH1004" s="264"/>
      <c r="II1004" s="264"/>
      <c r="IJ1004" s="264"/>
      <c r="IK1004" s="264"/>
      <c r="IL1004" s="264"/>
      <c r="IM1004" s="264"/>
      <c r="IN1004" s="264"/>
      <c r="IO1004" s="264"/>
      <c r="IP1004" s="264"/>
      <c r="IQ1004" s="264"/>
      <c r="IR1004" s="264"/>
      <c r="IS1004" s="264"/>
      <c r="IT1004" s="264"/>
      <c r="IU1004" s="264"/>
      <c r="IV1004" s="264"/>
      <c r="IW1004" s="264"/>
      <c r="IX1004" s="264"/>
      <c r="IY1004" s="264"/>
      <c r="IZ1004" s="264"/>
      <c r="JA1004" s="264"/>
      <c r="JB1004" s="264"/>
      <c r="JC1004" s="264"/>
      <c r="JD1004" s="264"/>
      <c r="JE1004" s="264"/>
      <c r="JF1004" s="264"/>
      <c r="JG1004" s="264"/>
      <c r="JH1004" s="264"/>
      <c r="JI1004" s="264"/>
      <c r="JJ1004" s="264"/>
      <c r="JK1004" s="264"/>
      <c r="JL1004" s="264"/>
      <c r="JM1004" s="265"/>
      <c r="JN1004" s="265"/>
    </row>
    <row r="1005" s="201" customFormat="true" ht="24" hidden="false" customHeight="true" outlineLevel="0" collapsed="false">
      <c r="A1005" s="249" t="n">
        <v>973</v>
      </c>
      <c r="B1005" s="382" t="s">
        <v>1615</v>
      </c>
      <c r="C1005" s="382" t="s">
        <v>1627</v>
      </c>
      <c r="D1005" s="315" t="s">
        <v>585</v>
      </c>
      <c r="E1005" s="382" t="s">
        <v>472</v>
      </c>
      <c r="F1005" s="380" t="n">
        <v>1</v>
      </c>
      <c r="G1005" s="380" t="n">
        <v>123954</v>
      </c>
      <c r="H1005" s="304" t="n">
        <v>0.2</v>
      </c>
      <c r="I1005" s="380" t="n">
        <v>123954</v>
      </c>
      <c r="J1005" s="303" t="n">
        <f aca="false">ROUND(I1005+F1005*G1005*H1005,2)</f>
        <v>148744.8</v>
      </c>
      <c r="K1005" s="375" t="n">
        <v>45611</v>
      </c>
      <c r="L1005" s="318" t="n">
        <f aca="false">EDATE(K1005,M1005)-1</f>
        <v>46705</v>
      </c>
      <c r="M1005" s="319" t="n">
        <v>36</v>
      </c>
      <c r="N1005" s="303"/>
      <c r="O1005" s="346"/>
      <c r="P1005" s="346"/>
      <c r="Q1005" s="376" t="n">
        <v>1</v>
      </c>
      <c r="R1005" s="380" t="n">
        <v>123954</v>
      </c>
      <c r="S1005" s="377" t="n">
        <f aca="false">H1005</f>
        <v>0.2</v>
      </c>
      <c r="T1005" s="380" t="n">
        <v>123954</v>
      </c>
      <c r="U1005" s="346" t="n">
        <f aca="false">ROUND(T1005+Q1005*R1005*S1005,2)</f>
        <v>148744.8</v>
      </c>
      <c r="V1005" s="375"/>
      <c r="W1005" s="378"/>
      <c r="X1005" s="347"/>
      <c r="Y1005" s="346"/>
      <c r="Z1005" s="254"/>
      <c r="AA1005" s="254"/>
      <c r="AB1005" s="254"/>
      <c r="AC1005" s="254"/>
      <c r="AD1005" s="254"/>
      <c r="AE1005" s="254"/>
      <c r="AF1005" s="254"/>
      <c r="AG1005" s="254"/>
      <c r="AH1005" s="254"/>
      <c r="AI1005" s="254"/>
      <c r="AJ1005" s="254"/>
      <c r="AK1005" s="254"/>
      <c r="AL1005" s="254"/>
      <c r="AM1005" s="254"/>
      <c r="AN1005" s="254"/>
      <c r="AO1005" s="254"/>
      <c r="AP1005" s="254"/>
      <c r="AQ1005" s="254"/>
      <c r="AR1005" s="254"/>
      <c r="AS1005" s="254"/>
      <c r="AT1005" s="254"/>
      <c r="AU1005" s="254"/>
      <c r="AV1005" s="254"/>
      <c r="AW1005" s="254"/>
      <c r="AX1005" s="254"/>
      <c r="AY1005" s="254"/>
      <c r="AZ1005" s="254"/>
      <c r="BA1005" s="254"/>
      <c r="BB1005" s="254"/>
      <c r="BC1005" s="254"/>
      <c r="BD1005" s="254"/>
      <c r="BE1005" s="254"/>
      <c r="BF1005" s="254"/>
      <c r="BG1005" s="254"/>
      <c r="BH1005" s="254"/>
      <c r="BI1005" s="254"/>
      <c r="BJ1005" s="254"/>
      <c r="BK1005" s="254"/>
      <c r="BL1005" s="254"/>
      <c r="BM1005" s="254"/>
      <c r="BN1005" s="254"/>
      <c r="BO1005" s="254"/>
      <c r="BP1005" s="254"/>
      <c r="BQ1005" s="254"/>
      <c r="BR1005" s="254"/>
      <c r="BS1005" s="254"/>
      <c r="BT1005" s="254"/>
      <c r="BU1005" s="254"/>
      <c r="BV1005" s="254"/>
      <c r="BW1005" s="254"/>
      <c r="BX1005" s="254"/>
      <c r="BY1005" s="254"/>
      <c r="BZ1005" s="254"/>
      <c r="CA1005" s="254"/>
      <c r="CB1005" s="254"/>
      <c r="CC1005" s="254"/>
      <c r="CD1005" s="254"/>
      <c r="CE1005" s="254"/>
      <c r="CF1005" s="254"/>
      <c r="CG1005" s="254"/>
      <c r="CH1005" s="254"/>
      <c r="CI1005" s="254" t="e">
        <f aca="false">#N/A</f>
        <v>#N/A</v>
      </c>
      <c r="CJ1005" s="254"/>
      <c r="CK1005" s="254"/>
      <c r="CL1005" s="254"/>
      <c r="CM1005" s="312"/>
      <c r="CN1005" s="257"/>
      <c r="CO1005" s="254"/>
      <c r="CP1005" s="254"/>
      <c r="CQ1005" s="254"/>
      <c r="CR1005" s="254"/>
      <c r="CS1005" s="254"/>
      <c r="CT1005" s="261"/>
      <c r="CU1005" s="261"/>
      <c r="CV1005" s="261"/>
      <c r="CW1005" s="261"/>
      <c r="CX1005" s="261"/>
      <c r="CY1005" s="261"/>
      <c r="CZ1005" s="261"/>
      <c r="DA1005" s="261"/>
      <c r="DB1005" s="261"/>
      <c r="DC1005" s="261"/>
      <c r="DD1005" s="261"/>
      <c r="DE1005" s="261"/>
      <c r="DF1005" s="261"/>
      <c r="DG1005" s="261"/>
      <c r="DH1005" s="261"/>
      <c r="DI1005" s="261"/>
      <c r="DJ1005" s="261"/>
      <c r="DK1005" s="261"/>
      <c r="DL1005" s="261"/>
      <c r="DM1005" s="261"/>
      <c r="DN1005" s="261"/>
      <c r="DO1005" s="261"/>
      <c r="DP1005" s="261"/>
      <c r="DQ1005" s="261"/>
      <c r="DR1005" s="261"/>
      <c r="DS1005" s="261"/>
      <c r="DT1005" s="261"/>
      <c r="DU1005" s="261"/>
      <c r="DV1005" s="261"/>
      <c r="DW1005" s="261"/>
      <c r="DX1005" s="261"/>
      <c r="DY1005" s="261"/>
      <c r="DZ1005" s="261"/>
      <c r="EA1005" s="261"/>
      <c r="EB1005" s="261"/>
      <c r="EC1005" s="261"/>
      <c r="ED1005" s="261"/>
      <c r="EE1005" s="261"/>
      <c r="EF1005" s="261"/>
      <c r="EG1005" s="261"/>
      <c r="EH1005" s="261"/>
      <c r="EI1005" s="261"/>
      <c r="EJ1005" s="261"/>
      <c r="EK1005" s="261"/>
      <c r="EL1005" s="254"/>
      <c r="EM1005" s="263" t="n">
        <v>0</v>
      </c>
      <c r="EN1005" s="261" t="n">
        <v>3443.17</v>
      </c>
      <c r="EO1005" s="260" t="n">
        <f aca="false">EC1005+ED1005+EE1005+EF1005+EG1005+EH1005+EI1005+EJ1005+EK1005+EL1005+EM1005+EN1005</f>
        <v>3443.17</v>
      </c>
      <c r="EP1005" s="260" t="n">
        <f aca="false">T1005+AQ1005+AS1005+AU1005+AW1005+AY1005+BA1005+BC1005+BE1005+BG1005+BI1005+BK1005+BM1005+BO1005+BQ1005+BS1005+BU1005+BW1005+BY1005+CA1005+CC1005+CE1005+CG1005</f>
        <v>123954</v>
      </c>
      <c r="EQ1005" s="260" t="n">
        <f aca="false">EA1005+EO1005</f>
        <v>3443.17</v>
      </c>
      <c r="ER1005" s="260" t="n">
        <f aca="false">EP1005-EQ1005</f>
        <v>120510.83</v>
      </c>
      <c r="ES1005" s="262" t="n">
        <f aca="false">EN1005</f>
        <v>3443.17</v>
      </c>
      <c r="ET1005" s="262" t="n">
        <f aca="false">ES1005</f>
        <v>3443.17</v>
      </c>
      <c r="EU1005" s="262" t="n">
        <f aca="false">ET1005</f>
        <v>3443.17</v>
      </c>
      <c r="EV1005" s="262" t="n">
        <f aca="false">EU1005</f>
        <v>3443.17</v>
      </c>
      <c r="EW1005" s="262" t="n">
        <f aca="false">EV1005</f>
        <v>3443.17</v>
      </c>
      <c r="EX1005" s="262" t="n">
        <f aca="false">EW1005</f>
        <v>3443.17</v>
      </c>
      <c r="EY1005" s="262" t="n">
        <f aca="false">EX1005</f>
        <v>3443.17</v>
      </c>
      <c r="EZ1005" s="262" t="n">
        <f aca="false">EY1005</f>
        <v>3443.17</v>
      </c>
      <c r="FA1005" s="262" t="n">
        <f aca="false">EZ1005</f>
        <v>3443.17</v>
      </c>
      <c r="FB1005" s="262" t="n">
        <f aca="false">FA1005</f>
        <v>3443.17</v>
      </c>
      <c r="FC1005" s="262" t="n">
        <f aca="false">FB1005</f>
        <v>3443.17</v>
      </c>
      <c r="FD1005" s="262" t="n">
        <f aca="false">FC1005</f>
        <v>3443.17</v>
      </c>
      <c r="FE1005" s="260" t="n">
        <f aca="false">ES1005+ET1005+EU1005+EV1005+EW1005+EX1005+EY1005+EZ1005+FA1005+FB1005+FC1005+FD1005</f>
        <v>41318.04</v>
      </c>
      <c r="FF1005" s="260" t="n">
        <f aca="false">EP1005</f>
        <v>123954</v>
      </c>
      <c r="FG1005" s="260" t="n">
        <f aca="false">EQ1005+FE1005</f>
        <v>44761.21</v>
      </c>
      <c r="FH1005" s="260" t="n">
        <f aca="false">FF1005-FG1005</f>
        <v>79192.79</v>
      </c>
      <c r="FI1005" s="261" t="n">
        <f aca="false">FD1005</f>
        <v>3443.17</v>
      </c>
      <c r="FJ1005" s="261" t="n">
        <f aca="false">FI1005</f>
        <v>3443.17</v>
      </c>
      <c r="FK1005" s="261" t="n">
        <f aca="false">FJ1005</f>
        <v>3443.17</v>
      </c>
      <c r="FL1005" s="261" t="n">
        <f aca="false">FK1005</f>
        <v>3443.17</v>
      </c>
      <c r="FM1005" s="261" t="n">
        <f aca="false">FL1005</f>
        <v>3443.17</v>
      </c>
      <c r="FN1005" s="261" t="n">
        <f aca="false">FM1005</f>
        <v>3443.17</v>
      </c>
      <c r="FO1005" s="261" t="n">
        <f aca="false">FN1005</f>
        <v>3443.17</v>
      </c>
      <c r="FP1005" s="261" t="n">
        <f aca="false">FO1005</f>
        <v>3443.17</v>
      </c>
      <c r="FQ1005" s="261" t="n">
        <f aca="false">FP1005</f>
        <v>3443.17</v>
      </c>
      <c r="FR1005" s="261" t="n">
        <f aca="false">FQ1005</f>
        <v>3443.17</v>
      </c>
      <c r="FS1005" s="261" t="n">
        <f aca="false">FR1005</f>
        <v>3443.17</v>
      </c>
      <c r="FT1005" s="261" t="n">
        <f aca="false">FS1005</f>
        <v>3443.17</v>
      </c>
      <c r="FU1005" s="260" t="n">
        <f aca="false">FI1005+FJ1005+FK1005+FL1005+FM1005+FN1005+FO1005+FP1005+FQ1005+FR1005+FS1005+FT1005</f>
        <v>41318.04</v>
      </c>
      <c r="FV1005" s="260" t="n">
        <f aca="false">FF1005</f>
        <v>123954</v>
      </c>
      <c r="FW1005" s="260" t="n">
        <f aca="false">FG1005+FU1005</f>
        <v>86079.25</v>
      </c>
      <c r="FX1005" s="260" t="n">
        <f aca="false">FV1005-FW1005</f>
        <v>37874.75</v>
      </c>
      <c r="FY1005" s="261" t="n">
        <f aca="false">FT1005</f>
        <v>3443.17</v>
      </c>
      <c r="FZ1005" s="261" t="n">
        <f aca="false">FY1005</f>
        <v>3443.17</v>
      </c>
      <c r="GA1005" s="261" t="n">
        <f aca="false">FZ1005</f>
        <v>3443.17</v>
      </c>
      <c r="GB1005" s="261" t="n">
        <f aca="false">GA1005</f>
        <v>3443.17</v>
      </c>
      <c r="GC1005" s="261" t="n">
        <f aca="false">GB1005</f>
        <v>3443.17</v>
      </c>
      <c r="GD1005" s="261" t="n">
        <f aca="false">GC1005</f>
        <v>3443.17</v>
      </c>
      <c r="GE1005" s="261" t="n">
        <f aca="false">GD1005</f>
        <v>3443.17</v>
      </c>
      <c r="GF1005" s="261" t="n">
        <f aca="false">GE1005</f>
        <v>3443.17</v>
      </c>
      <c r="GG1005" s="261" t="n">
        <f aca="false">GF1005</f>
        <v>3443.17</v>
      </c>
      <c r="GH1005" s="261" t="n">
        <f aca="false">GG1005</f>
        <v>3443.17</v>
      </c>
      <c r="GI1005" s="261" t="n">
        <v>3443.05000000005</v>
      </c>
      <c r="GJ1005" s="261"/>
      <c r="GK1005" s="260" t="n">
        <f aca="false">FY1005+FZ1005+GA1005+GB1005+GC1005+GD1005+GE1005+GF1005+GG1005+GH1005+GI1005+GJ1005</f>
        <v>37874.75</v>
      </c>
      <c r="GL1005" s="260" t="n">
        <f aca="false">FV1005</f>
        <v>123954</v>
      </c>
      <c r="GM1005" s="260" t="n">
        <f aca="false">FW1005+GK1005</f>
        <v>123954</v>
      </c>
      <c r="GN1005" s="260" t="n">
        <f aca="false">GL1005-GM1005</f>
        <v>0</v>
      </c>
      <c r="GO1005" s="261" t="n">
        <f aca="false">GJ1005</f>
        <v>0</v>
      </c>
      <c r="GP1005" s="261" t="n">
        <f aca="false">GO1005</f>
        <v>0</v>
      </c>
      <c r="GQ1005" s="261" t="n">
        <f aca="false">GP1005</f>
        <v>0</v>
      </c>
      <c r="GR1005" s="261" t="n">
        <f aca="false">GQ1005</f>
        <v>0</v>
      </c>
      <c r="GS1005" s="261" t="n">
        <f aca="false">GR1005</f>
        <v>0</v>
      </c>
      <c r="GT1005" s="261" t="n">
        <f aca="false">GS1005</f>
        <v>0</v>
      </c>
      <c r="GU1005" s="261" t="n">
        <f aca="false">GT1005</f>
        <v>0</v>
      </c>
      <c r="GV1005" s="261" t="n">
        <f aca="false">GU1005</f>
        <v>0</v>
      </c>
      <c r="GW1005" s="261" t="n">
        <f aca="false">GV1005</f>
        <v>0</v>
      </c>
      <c r="GX1005" s="261" t="n">
        <f aca="false">GW1005</f>
        <v>0</v>
      </c>
      <c r="GY1005" s="261"/>
      <c r="GZ1005" s="261"/>
      <c r="HA1005" s="260" t="n">
        <f aca="false">GO1005+GP1005+GQ1005+GR1005+GS1005+GT1005+GU1005+GV1005+GW1005+GX1005+GY1005+GZ1005</f>
        <v>0</v>
      </c>
      <c r="HB1005" s="260" t="n">
        <f aca="false">GL1005</f>
        <v>123954</v>
      </c>
      <c r="HC1005" s="260" t="n">
        <f aca="false">GM1005+HA1005</f>
        <v>123954</v>
      </c>
      <c r="HD1005" s="260" t="n">
        <f aca="false">HB1005-HC1005</f>
        <v>0</v>
      </c>
      <c r="HE1005" s="264" t="n">
        <f aca="false">GO1005-GJ1005</f>
        <v>0</v>
      </c>
      <c r="HF1005" s="264"/>
      <c r="HG1005" s="264"/>
      <c r="HH1005" s="264"/>
      <c r="HI1005" s="264"/>
      <c r="HJ1005" s="264"/>
      <c r="HK1005" s="264"/>
      <c r="HL1005" s="264"/>
      <c r="HM1005" s="264"/>
      <c r="HN1005" s="264"/>
      <c r="HO1005" s="264"/>
      <c r="HP1005" s="264"/>
      <c r="HQ1005" s="264"/>
      <c r="HR1005" s="264"/>
      <c r="HS1005" s="264"/>
      <c r="HT1005" s="264"/>
      <c r="HU1005" s="264"/>
      <c r="HV1005" s="264"/>
      <c r="HW1005" s="264"/>
      <c r="HX1005" s="264"/>
      <c r="HY1005" s="264"/>
      <c r="HZ1005" s="264"/>
      <c r="IA1005" s="264"/>
      <c r="IB1005" s="264"/>
      <c r="IC1005" s="264"/>
      <c r="ID1005" s="264"/>
      <c r="IE1005" s="264"/>
      <c r="IF1005" s="264"/>
      <c r="IG1005" s="264"/>
      <c r="IH1005" s="264"/>
      <c r="II1005" s="264"/>
      <c r="IJ1005" s="264"/>
      <c r="IK1005" s="264"/>
      <c r="IL1005" s="264"/>
      <c r="IM1005" s="264"/>
      <c r="IN1005" s="264"/>
      <c r="IO1005" s="264"/>
      <c r="IP1005" s="264"/>
      <c r="IQ1005" s="264"/>
      <c r="IR1005" s="264"/>
      <c r="IS1005" s="264"/>
      <c r="IT1005" s="264"/>
      <c r="IU1005" s="264"/>
      <c r="IV1005" s="264"/>
      <c r="IW1005" s="264"/>
      <c r="IX1005" s="264"/>
      <c r="IY1005" s="264"/>
      <c r="IZ1005" s="264"/>
      <c r="JA1005" s="264"/>
      <c r="JB1005" s="264"/>
      <c r="JC1005" s="264"/>
      <c r="JD1005" s="264"/>
      <c r="JE1005" s="264"/>
      <c r="JF1005" s="264"/>
      <c r="JG1005" s="264"/>
      <c r="JH1005" s="264"/>
      <c r="JI1005" s="264"/>
      <c r="JJ1005" s="264"/>
      <c r="JK1005" s="264"/>
      <c r="JL1005" s="264"/>
      <c r="JM1005" s="265"/>
      <c r="JN1005" s="265"/>
    </row>
    <row r="1006" s="201" customFormat="true" ht="24" hidden="false" customHeight="true" outlineLevel="0" collapsed="false">
      <c r="A1006" s="249" t="n">
        <v>974</v>
      </c>
      <c r="B1006" s="382" t="s">
        <v>1615</v>
      </c>
      <c r="C1006" s="382" t="s">
        <v>1628</v>
      </c>
      <c r="D1006" s="315" t="s">
        <v>585</v>
      </c>
      <c r="E1006" s="382" t="s">
        <v>472</v>
      </c>
      <c r="F1006" s="380" t="n">
        <v>1</v>
      </c>
      <c r="G1006" s="380" t="n">
        <v>123954</v>
      </c>
      <c r="H1006" s="304" t="n">
        <v>0.2</v>
      </c>
      <c r="I1006" s="380" t="n">
        <v>123954</v>
      </c>
      <c r="J1006" s="303" t="n">
        <f aca="false">ROUND(I1006+F1006*G1006*H1006,2)</f>
        <v>148744.8</v>
      </c>
      <c r="K1006" s="375" t="n">
        <v>45611</v>
      </c>
      <c r="L1006" s="318" t="n">
        <f aca="false">EDATE(K1006,M1006)-1</f>
        <v>46705</v>
      </c>
      <c r="M1006" s="319" t="n">
        <v>36</v>
      </c>
      <c r="N1006" s="303"/>
      <c r="O1006" s="346"/>
      <c r="P1006" s="346"/>
      <c r="Q1006" s="376" t="n">
        <v>1</v>
      </c>
      <c r="R1006" s="380" t="n">
        <v>123954</v>
      </c>
      <c r="S1006" s="377" t="n">
        <f aca="false">H1006</f>
        <v>0.2</v>
      </c>
      <c r="T1006" s="380" t="n">
        <v>123954</v>
      </c>
      <c r="U1006" s="346" t="n">
        <f aca="false">ROUND(T1006+Q1006*R1006*S1006,2)</f>
        <v>148744.8</v>
      </c>
      <c r="V1006" s="375"/>
      <c r="W1006" s="378"/>
      <c r="X1006" s="347"/>
      <c r="Y1006" s="346"/>
      <c r="Z1006" s="254"/>
      <c r="AA1006" s="254"/>
      <c r="AB1006" s="254"/>
      <c r="AC1006" s="254"/>
      <c r="AD1006" s="254"/>
      <c r="AE1006" s="254"/>
      <c r="AF1006" s="254"/>
      <c r="AG1006" s="254"/>
      <c r="AH1006" s="254"/>
      <c r="AI1006" s="254"/>
      <c r="AJ1006" s="254"/>
      <c r="AK1006" s="254"/>
      <c r="AL1006" s="254"/>
      <c r="AM1006" s="254"/>
      <c r="AN1006" s="254"/>
      <c r="AO1006" s="254"/>
      <c r="AP1006" s="254"/>
      <c r="AQ1006" s="254"/>
      <c r="AR1006" s="254"/>
      <c r="AS1006" s="254"/>
      <c r="AT1006" s="254"/>
      <c r="AU1006" s="254"/>
      <c r="AV1006" s="254"/>
      <c r="AW1006" s="254"/>
      <c r="AX1006" s="254"/>
      <c r="AY1006" s="254"/>
      <c r="AZ1006" s="254"/>
      <c r="BA1006" s="254"/>
      <c r="BB1006" s="254"/>
      <c r="BC1006" s="254"/>
      <c r="BD1006" s="254"/>
      <c r="BE1006" s="254"/>
      <c r="BF1006" s="254"/>
      <c r="BG1006" s="254"/>
      <c r="BH1006" s="254"/>
      <c r="BI1006" s="254"/>
      <c r="BJ1006" s="254"/>
      <c r="BK1006" s="254"/>
      <c r="BL1006" s="254"/>
      <c r="BM1006" s="254"/>
      <c r="BN1006" s="254"/>
      <c r="BO1006" s="254"/>
      <c r="BP1006" s="254"/>
      <c r="BQ1006" s="254"/>
      <c r="BR1006" s="254"/>
      <c r="BS1006" s="254"/>
      <c r="BT1006" s="254"/>
      <c r="BU1006" s="254"/>
      <c r="BV1006" s="254"/>
      <c r="BW1006" s="254"/>
      <c r="BX1006" s="254"/>
      <c r="BY1006" s="254"/>
      <c r="BZ1006" s="254"/>
      <c r="CA1006" s="254"/>
      <c r="CB1006" s="254"/>
      <c r="CC1006" s="254"/>
      <c r="CD1006" s="254"/>
      <c r="CE1006" s="254"/>
      <c r="CF1006" s="254"/>
      <c r="CG1006" s="254"/>
      <c r="CH1006" s="254"/>
      <c r="CI1006" s="254" t="e">
        <f aca="false">#N/A</f>
        <v>#N/A</v>
      </c>
      <c r="CJ1006" s="254"/>
      <c r="CK1006" s="254"/>
      <c r="CL1006" s="254"/>
      <c r="CM1006" s="312"/>
      <c r="CN1006" s="257"/>
      <c r="CO1006" s="254"/>
      <c r="CP1006" s="254"/>
      <c r="CQ1006" s="254"/>
      <c r="CR1006" s="254"/>
      <c r="CS1006" s="254"/>
      <c r="CT1006" s="261"/>
      <c r="CU1006" s="261"/>
      <c r="CV1006" s="261"/>
      <c r="CW1006" s="261"/>
      <c r="CX1006" s="261"/>
      <c r="CY1006" s="261"/>
      <c r="CZ1006" s="261"/>
      <c r="DA1006" s="261"/>
      <c r="DB1006" s="261"/>
      <c r="DC1006" s="261"/>
      <c r="DD1006" s="261"/>
      <c r="DE1006" s="261"/>
      <c r="DF1006" s="261"/>
      <c r="DG1006" s="261"/>
      <c r="DH1006" s="261"/>
      <c r="DI1006" s="261"/>
      <c r="DJ1006" s="261"/>
      <c r="DK1006" s="261"/>
      <c r="DL1006" s="261"/>
      <c r="DM1006" s="261"/>
      <c r="DN1006" s="261"/>
      <c r="DO1006" s="261"/>
      <c r="DP1006" s="261"/>
      <c r="DQ1006" s="261"/>
      <c r="DR1006" s="261"/>
      <c r="DS1006" s="261"/>
      <c r="DT1006" s="261"/>
      <c r="DU1006" s="261"/>
      <c r="DV1006" s="261"/>
      <c r="DW1006" s="261"/>
      <c r="DX1006" s="261"/>
      <c r="DY1006" s="261"/>
      <c r="DZ1006" s="261"/>
      <c r="EA1006" s="261"/>
      <c r="EB1006" s="261"/>
      <c r="EC1006" s="261"/>
      <c r="ED1006" s="261"/>
      <c r="EE1006" s="261"/>
      <c r="EF1006" s="261"/>
      <c r="EG1006" s="261"/>
      <c r="EH1006" s="261"/>
      <c r="EI1006" s="261"/>
      <c r="EJ1006" s="261"/>
      <c r="EK1006" s="261"/>
      <c r="EL1006" s="254"/>
      <c r="EM1006" s="263" t="n">
        <v>0</v>
      </c>
      <c r="EN1006" s="261" t="n">
        <v>3443.17</v>
      </c>
      <c r="EO1006" s="260" t="n">
        <f aca="false">EC1006+ED1006+EE1006+EF1006+EG1006+EH1006+EI1006+EJ1006+EK1006+EL1006+EM1006+EN1006</f>
        <v>3443.17</v>
      </c>
      <c r="EP1006" s="260" t="n">
        <f aca="false">T1006+AQ1006+AS1006+AU1006+AW1006+AY1006+BA1006+BC1006+BE1006+BG1006+BI1006+BK1006+BM1006+BO1006+BQ1006+BS1006+BU1006+BW1006+BY1006+CA1006+CC1006+CE1006+CG1006</f>
        <v>123954</v>
      </c>
      <c r="EQ1006" s="260" t="n">
        <f aca="false">EA1006+EO1006</f>
        <v>3443.17</v>
      </c>
      <c r="ER1006" s="260" t="n">
        <f aca="false">EP1006-EQ1006</f>
        <v>120510.83</v>
      </c>
      <c r="ES1006" s="262" t="n">
        <f aca="false">EN1006</f>
        <v>3443.17</v>
      </c>
      <c r="ET1006" s="262" t="n">
        <f aca="false">ES1006</f>
        <v>3443.17</v>
      </c>
      <c r="EU1006" s="262" t="n">
        <f aca="false">ET1006</f>
        <v>3443.17</v>
      </c>
      <c r="EV1006" s="262" t="n">
        <f aca="false">EU1006</f>
        <v>3443.17</v>
      </c>
      <c r="EW1006" s="262" t="n">
        <f aca="false">EV1006</f>
        <v>3443.17</v>
      </c>
      <c r="EX1006" s="262" t="n">
        <f aca="false">EW1006</f>
        <v>3443.17</v>
      </c>
      <c r="EY1006" s="262" t="n">
        <f aca="false">EX1006</f>
        <v>3443.17</v>
      </c>
      <c r="EZ1006" s="262" t="n">
        <f aca="false">EY1006</f>
        <v>3443.17</v>
      </c>
      <c r="FA1006" s="262" t="n">
        <f aca="false">EZ1006</f>
        <v>3443.17</v>
      </c>
      <c r="FB1006" s="262" t="n">
        <f aca="false">FA1006</f>
        <v>3443.17</v>
      </c>
      <c r="FC1006" s="262" t="n">
        <f aca="false">FB1006</f>
        <v>3443.17</v>
      </c>
      <c r="FD1006" s="262" t="n">
        <f aca="false">FC1006</f>
        <v>3443.17</v>
      </c>
      <c r="FE1006" s="260" t="n">
        <f aca="false">ES1006+ET1006+EU1006+EV1006+EW1006+EX1006+EY1006+EZ1006+FA1006+FB1006+FC1006+FD1006</f>
        <v>41318.04</v>
      </c>
      <c r="FF1006" s="260" t="n">
        <f aca="false">EP1006</f>
        <v>123954</v>
      </c>
      <c r="FG1006" s="260" t="n">
        <f aca="false">EQ1006+FE1006</f>
        <v>44761.21</v>
      </c>
      <c r="FH1006" s="260" t="n">
        <f aca="false">FF1006-FG1006</f>
        <v>79192.79</v>
      </c>
      <c r="FI1006" s="261" t="n">
        <f aca="false">FD1006</f>
        <v>3443.17</v>
      </c>
      <c r="FJ1006" s="261" t="n">
        <f aca="false">FI1006</f>
        <v>3443.17</v>
      </c>
      <c r="FK1006" s="261" t="n">
        <f aca="false">FJ1006</f>
        <v>3443.17</v>
      </c>
      <c r="FL1006" s="261" t="n">
        <f aca="false">FK1006</f>
        <v>3443.17</v>
      </c>
      <c r="FM1006" s="261" t="n">
        <f aca="false">FL1006</f>
        <v>3443.17</v>
      </c>
      <c r="FN1006" s="261" t="n">
        <f aca="false">FM1006</f>
        <v>3443.17</v>
      </c>
      <c r="FO1006" s="261" t="n">
        <f aca="false">FN1006</f>
        <v>3443.17</v>
      </c>
      <c r="FP1006" s="261" t="n">
        <f aca="false">FO1006</f>
        <v>3443.17</v>
      </c>
      <c r="FQ1006" s="261" t="n">
        <f aca="false">FP1006</f>
        <v>3443.17</v>
      </c>
      <c r="FR1006" s="261" t="n">
        <f aca="false">FQ1006</f>
        <v>3443.17</v>
      </c>
      <c r="FS1006" s="261" t="n">
        <f aca="false">FR1006</f>
        <v>3443.17</v>
      </c>
      <c r="FT1006" s="261" t="n">
        <f aca="false">FS1006</f>
        <v>3443.17</v>
      </c>
      <c r="FU1006" s="260" t="n">
        <f aca="false">FI1006+FJ1006+FK1006+FL1006+FM1006+FN1006+FO1006+FP1006+FQ1006+FR1006+FS1006+FT1006</f>
        <v>41318.04</v>
      </c>
      <c r="FV1006" s="260" t="n">
        <f aca="false">FF1006</f>
        <v>123954</v>
      </c>
      <c r="FW1006" s="260" t="n">
        <f aca="false">FG1006+FU1006</f>
        <v>86079.25</v>
      </c>
      <c r="FX1006" s="260" t="n">
        <f aca="false">FV1006-FW1006</f>
        <v>37874.75</v>
      </c>
      <c r="FY1006" s="261" t="n">
        <f aca="false">FT1006</f>
        <v>3443.17</v>
      </c>
      <c r="FZ1006" s="261" t="n">
        <f aca="false">FY1006</f>
        <v>3443.17</v>
      </c>
      <c r="GA1006" s="261" t="n">
        <f aca="false">FZ1006</f>
        <v>3443.17</v>
      </c>
      <c r="GB1006" s="261" t="n">
        <f aca="false">GA1006</f>
        <v>3443.17</v>
      </c>
      <c r="GC1006" s="261" t="n">
        <f aca="false">GB1006</f>
        <v>3443.17</v>
      </c>
      <c r="GD1006" s="261" t="n">
        <f aca="false">GC1006</f>
        <v>3443.17</v>
      </c>
      <c r="GE1006" s="261" t="n">
        <f aca="false">GD1006</f>
        <v>3443.17</v>
      </c>
      <c r="GF1006" s="261" t="n">
        <f aca="false">GE1006</f>
        <v>3443.17</v>
      </c>
      <c r="GG1006" s="261" t="n">
        <f aca="false">GF1006</f>
        <v>3443.17</v>
      </c>
      <c r="GH1006" s="261" t="n">
        <f aca="false">GG1006</f>
        <v>3443.17</v>
      </c>
      <c r="GI1006" s="261" t="n">
        <v>3443.05000000005</v>
      </c>
      <c r="GJ1006" s="261"/>
      <c r="GK1006" s="260" t="n">
        <f aca="false">FY1006+FZ1006+GA1006+GB1006+GC1006+GD1006+GE1006+GF1006+GG1006+GH1006+GI1006+GJ1006</f>
        <v>37874.75</v>
      </c>
      <c r="GL1006" s="260" t="n">
        <f aca="false">FV1006</f>
        <v>123954</v>
      </c>
      <c r="GM1006" s="260" t="n">
        <f aca="false">FW1006+GK1006</f>
        <v>123954</v>
      </c>
      <c r="GN1006" s="260" t="n">
        <f aca="false">GL1006-GM1006</f>
        <v>0</v>
      </c>
      <c r="GO1006" s="261" t="n">
        <f aca="false">GJ1006</f>
        <v>0</v>
      </c>
      <c r="GP1006" s="261" t="n">
        <f aca="false">GO1006</f>
        <v>0</v>
      </c>
      <c r="GQ1006" s="261" t="n">
        <f aca="false">GP1006</f>
        <v>0</v>
      </c>
      <c r="GR1006" s="261" t="n">
        <f aca="false">GQ1006</f>
        <v>0</v>
      </c>
      <c r="GS1006" s="261" t="n">
        <f aca="false">GR1006</f>
        <v>0</v>
      </c>
      <c r="GT1006" s="261" t="n">
        <f aca="false">GS1006</f>
        <v>0</v>
      </c>
      <c r="GU1006" s="261" t="n">
        <f aca="false">GT1006</f>
        <v>0</v>
      </c>
      <c r="GV1006" s="261" t="n">
        <f aca="false">GU1006</f>
        <v>0</v>
      </c>
      <c r="GW1006" s="261" t="n">
        <f aca="false">GV1006</f>
        <v>0</v>
      </c>
      <c r="GX1006" s="261" t="n">
        <f aca="false">GW1006</f>
        <v>0</v>
      </c>
      <c r="GY1006" s="261"/>
      <c r="GZ1006" s="261"/>
      <c r="HA1006" s="260" t="n">
        <f aca="false">GO1006+GP1006+GQ1006+GR1006+GS1006+GT1006+GU1006+GV1006+GW1006+GX1006+GY1006+GZ1006</f>
        <v>0</v>
      </c>
      <c r="HB1006" s="260" t="n">
        <f aca="false">GL1006</f>
        <v>123954</v>
      </c>
      <c r="HC1006" s="260" t="n">
        <f aca="false">GM1006+HA1006</f>
        <v>123954</v>
      </c>
      <c r="HD1006" s="260" t="n">
        <f aca="false">HB1006-HC1006</f>
        <v>0</v>
      </c>
      <c r="HE1006" s="264" t="n">
        <f aca="false">GO1006-GJ1006</f>
        <v>0</v>
      </c>
      <c r="HF1006" s="264"/>
      <c r="HG1006" s="264"/>
      <c r="HH1006" s="264"/>
      <c r="HI1006" s="264"/>
      <c r="HJ1006" s="264"/>
      <c r="HK1006" s="264"/>
      <c r="HL1006" s="264"/>
      <c r="HM1006" s="264"/>
      <c r="HN1006" s="264"/>
      <c r="HO1006" s="264"/>
      <c r="HP1006" s="264"/>
      <c r="HQ1006" s="264"/>
      <c r="HR1006" s="264"/>
      <c r="HS1006" s="264"/>
      <c r="HT1006" s="264"/>
      <c r="HU1006" s="264"/>
      <c r="HV1006" s="264"/>
      <c r="HW1006" s="264"/>
      <c r="HX1006" s="264"/>
      <c r="HY1006" s="264"/>
      <c r="HZ1006" s="264"/>
      <c r="IA1006" s="264"/>
      <c r="IB1006" s="264"/>
      <c r="IC1006" s="264"/>
      <c r="ID1006" s="264"/>
      <c r="IE1006" s="264"/>
      <c r="IF1006" s="264"/>
      <c r="IG1006" s="264"/>
      <c r="IH1006" s="264"/>
      <c r="II1006" s="264"/>
      <c r="IJ1006" s="264"/>
      <c r="IK1006" s="264"/>
      <c r="IL1006" s="264"/>
      <c r="IM1006" s="264"/>
      <c r="IN1006" s="264"/>
      <c r="IO1006" s="264"/>
      <c r="IP1006" s="264"/>
      <c r="IQ1006" s="264"/>
      <c r="IR1006" s="264"/>
      <c r="IS1006" s="264"/>
      <c r="IT1006" s="264"/>
      <c r="IU1006" s="264"/>
      <c r="IV1006" s="264"/>
      <c r="IW1006" s="264"/>
      <c r="IX1006" s="264"/>
      <c r="IY1006" s="264"/>
      <c r="IZ1006" s="264"/>
      <c r="JA1006" s="264"/>
      <c r="JB1006" s="264"/>
      <c r="JC1006" s="264"/>
      <c r="JD1006" s="264"/>
      <c r="JE1006" s="264"/>
      <c r="JF1006" s="264"/>
      <c r="JG1006" s="264"/>
      <c r="JH1006" s="264"/>
      <c r="JI1006" s="264"/>
      <c r="JJ1006" s="264"/>
      <c r="JK1006" s="264"/>
      <c r="JL1006" s="264"/>
      <c r="JM1006" s="265"/>
      <c r="JN1006" s="265"/>
    </row>
    <row r="1007" s="201" customFormat="true" ht="24" hidden="false" customHeight="true" outlineLevel="0" collapsed="false">
      <c r="A1007" s="249" t="n">
        <v>975</v>
      </c>
      <c r="B1007" s="382" t="s">
        <v>1615</v>
      </c>
      <c r="C1007" s="382" t="s">
        <v>1629</v>
      </c>
      <c r="D1007" s="315" t="s">
        <v>585</v>
      </c>
      <c r="E1007" s="382" t="s">
        <v>472</v>
      </c>
      <c r="F1007" s="380" t="n">
        <v>1</v>
      </c>
      <c r="G1007" s="380" t="n">
        <v>123954</v>
      </c>
      <c r="H1007" s="304" t="n">
        <v>0.2</v>
      </c>
      <c r="I1007" s="380" t="n">
        <v>123954</v>
      </c>
      <c r="J1007" s="303" t="n">
        <f aca="false">ROUND(I1007+F1007*G1007*H1007,2)</f>
        <v>148744.8</v>
      </c>
      <c r="K1007" s="375" t="n">
        <v>45611</v>
      </c>
      <c r="L1007" s="318" t="n">
        <f aca="false">EDATE(K1007,M1007)-1</f>
        <v>46705</v>
      </c>
      <c r="M1007" s="319" t="n">
        <v>36</v>
      </c>
      <c r="N1007" s="303"/>
      <c r="O1007" s="346"/>
      <c r="P1007" s="346"/>
      <c r="Q1007" s="376" t="n">
        <v>1</v>
      </c>
      <c r="R1007" s="380" t="n">
        <v>123954</v>
      </c>
      <c r="S1007" s="377" t="n">
        <f aca="false">H1007</f>
        <v>0.2</v>
      </c>
      <c r="T1007" s="380" t="n">
        <v>123954</v>
      </c>
      <c r="U1007" s="346" t="n">
        <f aca="false">ROUND(T1007+Q1007*R1007*S1007,2)</f>
        <v>148744.8</v>
      </c>
      <c r="V1007" s="375"/>
      <c r="W1007" s="378"/>
      <c r="X1007" s="347"/>
      <c r="Y1007" s="346"/>
      <c r="Z1007" s="254"/>
      <c r="AA1007" s="254"/>
      <c r="AB1007" s="254"/>
      <c r="AC1007" s="254"/>
      <c r="AD1007" s="254"/>
      <c r="AE1007" s="254"/>
      <c r="AF1007" s="254"/>
      <c r="AG1007" s="254"/>
      <c r="AH1007" s="254"/>
      <c r="AI1007" s="254"/>
      <c r="AJ1007" s="254"/>
      <c r="AK1007" s="254"/>
      <c r="AL1007" s="254"/>
      <c r="AM1007" s="254"/>
      <c r="AN1007" s="254"/>
      <c r="AO1007" s="254"/>
      <c r="AP1007" s="254"/>
      <c r="AQ1007" s="254"/>
      <c r="AR1007" s="254"/>
      <c r="AS1007" s="254"/>
      <c r="AT1007" s="254"/>
      <c r="AU1007" s="254"/>
      <c r="AV1007" s="254"/>
      <c r="AW1007" s="254"/>
      <c r="AX1007" s="254"/>
      <c r="AY1007" s="254"/>
      <c r="AZ1007" s="254"/>
      <c r="BA1007" s="254"/>
      <c r="BB1007" s="254"/>
      <c r="BC1007" s="254"/>
      <c r="BD1007" s="254"/>
      <c r="BE1007" s="254"/>
      <c r="BF1007" s="254"/>
      <c r="BG1007" s="254"/>
      <c r="BH1007" s="254"/>
      <c r="BI1007" s="254"/>
      <c r="BJ1007" s="254"/>
      <c r="BK1007" s="254"/>
      <c r="BL1007" s="254"/>
      <c r="BM1007" s="254"/>
      <c r="BN1007" s="254"/>
      <c r="BO1007" s="254"/>
      <c r="BP1007" s="254"/>
      <c r="BQ1007" s="254"/>
      <c r="BR1007" s="254"/>
      <c r="BS1007" s="254"/>
      <c r="BT1007" s="254"/>
      <c r="BU1007" s="254"/>
      <c r="BV1007" s="254"/>
      <c r="BW1007" s="254"/>
      <c r="BX1007" s="254"/>
      <c r="BY1007" s="254"/>
      <c r="BZ1007" s="254"/>
      <c r="CA1007" s="254"/>
      <c r="CB1007" s="254"/>
      <c r="CC1007" s="254"/>
      <c r="CD1007" s="254"/>
      <c r="CE1007" s="254"/>
      <c r="CF1007" s="254"/>
      <c r="CG1007" s="254"/>
      <c r="CH1007" s="254"/>
      <c r="CI1007" s="254" t="e">
        <f aca="false">#N/A</f>
        <v>#N/A</v>
      </c>
      <c r="CJ1007" s="254"/>
      <c r="CK1007" s="254"/>
      <c r="CL1007" s="254"/>
      <c r="CM1007" s="312"/>
      <c r="CN1007" s="257"/>
      <c r="CO1007" s="254"/>
      <c r="CP1007" s="254"/>
      <c r="CQ1007" s="254"/>
      <c r="CR1007" s="254"/>
      <c r="CS1007" s="254"/>
      <c r="CT1007" s="261"/>
      <c r="CU1007" s="261"/>
      <c r="CV1007" s="261"/>
      <c r="CW1007" s="261"/>
      <c r="CX1007" s="261"/>
      <c r="CY1007" s="261"/>
      <c r="CZ1007" s="261"/>
      <c r="DA1007" s="261"/>
      <c r="DB1007" s="261"/>
      <c r="DC1007" s="261"/>
      <c r="DD1007" s="261"/>
      <c r="DE1007" s="261"/>
      <c r="DF1007" s="261"/>
      <c r="DG1007" s="261"/>
      <c r="DH1007" s="261"/>
      <c r="DI1007" s="261"/>
      <c r="DJ1007" s="261"/>
      <c r="DK1007" s="261"/>
      <c r="DL1007" s="261"/>
      <c r="DM1007" s="261"/>
      <c r="DN1007" s="261"/>
      <c r="DO1007" s="261"/>
      <c r="DP1007" s="261"/>
      <c r="DQ1007" s="261"/>
      <c r="DR1007" s="261"/>
      <c r="DS1007" s="261"/>
      <c r="DT1007" s="261"/>
      <c r="DU1007" s="261"/>
      <c r="DV1007" s="261"/>
      <c r="DW1007" s="261"/>
      <c r="DX1007" s="261"/>
      <c r="DY1007" s="261"/>
      <c r="DZ1007" s="261"/>
      <c r="EA1007" s="261"/>
      <c r="EB1007" s="261"/>
      <c r="EC1007" s="261"/>
      <c r="ED1007" s="261"/>
      <c r="EE1007" s="261"/>
      <c r="EF1007" s="261"/>
      <c r="EG1007" s="261"/>
      <c r="EH1007" s="261"/>
      <c r="EI1007" s="261"/>
      <c r="EJ1007" s="261"/>
      <c r="EK1007" s="261"/>
      <c r="EL1007" s="254"/>
      <c r="EM1007" s="263" t="n">
        <v>0</v>
      </c>
      <c r="EN1007" s="261" t="n">
        <v>3443.17</v>
      </c>
      <c r="EO1007" s="260" t="n">
        <f aca="false">EC1007+ED1007+EE1007+EF1007+EG1007+EH1007+EI1007+EJ1007+EK1007+EL1007+EM1007+EN1007</f>
        <v>3443.17</v>
      </c>
      <c r="EP1007" s="260" t="n">
        <f aca="false">T1007+AQ1007+AS1007+AU1007+AW1007+AY1007+BA1007+BC1007+BE1007+BG1007+BI1007+BK1007+BM1007+BO1007+BQ1007+BS1007+BU1007+BW1007+BY1007+CA1007+CC1007+CE1007+CG1007</f>
        <v>123954</v>
      </c>
      <c r="EQ1007" s="260" t="n">
        <f aca="false">EA1007+EO1007</f>
        <v>3443.17</v>
      </c>
      <c r="ER1007" s="260" t="n">
        <f aca="false">EP1007-EQ1007</f>
        <v>120510.83</v>
      </c>
      <c r="ES1007" s="262" t="n">
        <f aca="false">EN1007</f>
        <v>3443.17</v>
      </c>
      <c r="ET1007" s="262" t="n">
        <f aca="false">ES1007</f>
        <v>3443.17</v>
      </c>
      <c r="EU1007" s="262" t="n">
        <f aca="false">ET1007</f>
        <v>3443.17</v>
      </c>
      <c r="EV1007" s="262" t="n">
        <f aca="false">EU1007</f>
        <v>3443.17</v>
      </c>
      <c r="EW1007" s="262" t="n">
        <f aca="false">EV1007</f>
        <v>3443.17</v>
      </c>
      <c r="EX1007" s="262" t="n">
        <f aca="false">EW1007</f>
        <v>3443.17</v>
      </c>
      <c r="EY1007" s="262" t="n">
        <f aca="false">EX1007</f>
        <v>3443.17</v>
      </c>
      <c r="EZ1007" s="262" t="n">
        <f aca="false">EY1007</f>
        <v>3443.17</v>
      </c>
      <c r="FA1007" s="262" t="n">
        <f aca="false">EZ1007</f>
        <v>3443.17</v>
      </c>
      <c r="FB1007" s="262" t="n">
        <f aca="false">FA1007</f>
        <v>3443.17</v>
      </c>
      <c r="FC1007" s="262" t="n">
        <f aca="false">FB1007</f>
        <v>3443.17</v>
      </c>
      <c r="FD1007" s="262" t="n">
        <f aca="false">FC1007</f>
        <v>3443.17</v>
      </c>
      <c r="FE1007" s="260" t="n">
        <f aca="false">ES1007+ET1007+EU1007+EV1007+EW1007+EX1007+EY1007+EZ1007+FA1007+FB1007+FC1007+FD1007</f>
        <v>41318.04</v>
      </c>
      <c r="FF1007" s="260" t="n">
        <f aca="false">EP1007</f>
        <v>123954</v>
      </c>
      <c r="FG1007" s="260" t="n">
        <f aca="false">EQ1007+FE1007</f>
        <v>44761.21</v>
      </c>
      <c r="FH1007" s="260" t="n">
        <f aca="false">FF1007-FG1007</f>
        <v>79192.79</v>
      </c>
      <c r="FI1007" s="261" t="n">
        <f aca="false">FD1007</f>
        <v>3443.17</v>
      </c>
      <c r="FJ1007" s="261" t="n">
        <f aca="false">FI1007</f>
        <v>3443.17</v>
      </c>
      <c r="FK1007" s="261" t="n">
        <f aca="false">FJ1007</f>
        <v>3443.17</v>
      </c>
      <c r="FL1007" s="261" t="n">
        <f aca="false">FK1007</f>
        <v>3443.17</v>
      </c>
      <c r="FM1007" s="261" t="n">
        <f aca="false">FL1007</f>
        <v>3443.17</v>
      </c>
      <c r="FN1007" s="261" t="n">
        <f aca="false">FM1007</f>
        <v>3443.17</v>
      </c>
      <c r="FO1007" s="261" t="n">
        <f aca="false">FN1007</f>
        <v>3443.17</v>
      </c>
      <c r="FP1007" s="261" t="n">
        <f aca="false">FO1007</f>
        <v>3443.17</v>
      </c>
      <c r="FQ1007" s="261" t="n">
        <f aca="false">FP1007</f>
        <v>3443.17</v>
      </c>
      <c r="FR1007" s="261" t="n">
        <f aca="false">FQ1007</f>
        <v>3443.17</v>
      </c>
      <c r="FS1007" s="261" t="n">
        <f aca="false">FR1007</f>
        <v>3443.17</v>
      </c>
      <c r="FT1007" s="261" t="n">
        <f aca="false">FS1007</f>
        <v>3443.17</v>
      </c>
      <c r="FU1007" s="260" t="n">
        <f aca="false">FI1007+FJ1007+FK1007+FL1007+FM1007+FN1007+FO1007+FP1007+FQ1007+FR1007+FS1007+FT1007</f>
        <v>41318.04</v>
      </c>
      <c r="FV1007" s="260" t="n">
        <f aca="false">FF1007</f>
        <v>123954</v>
      </c>
      <c r="FW1007" s="260" t="n">
        <f aca="false">FG1007+FU1007</f>
        <v>86079.25</v>
      </c>
      <c r="FX1007" s="260" t="n">
        <f aca="false">FV1007-FW1007</f>
        <v>37874.75</v>
      </c>
      <c r="FY1007" s="261" t="n">
        <f aca="false">FT1007</f>
        <v>3443.17</v>
      </c>
      <c r="FZ1007" s="261" t="n">
        <f aca="false">FY1007</f>
        <v>3443.17</v>
      </c>
      <c r="GA1007" s="261" t="n">
        <f aca="false">FZ1007</f>
        <v>3443.17</v>
      </c>
      <c r="GB1007" s="261" t="n">
        <f aca="false">GA1007</f>
        <v>3443.17</v>
      </c>
      <c r="GC1007" s="261" t="n">
        <f aca="false">GB1007</f>
        <v>3443.17</v>
      </c>
      <c r="GD1007" s="261" t="n">
        <f aca="false">GC1007</f>
        <v>3443.17</v>
      </c>
      <c r="GE1007" s="261" t="n">
        <f aca="false">GD1007</f>
        <v>3443.17</v>
      </c>
      <c r="GF1007" s="261" t="n">
        <f aca="false">GE1007</f>
        <v>3443.17</v>
      </c>
      <c r="GG1007" s="261" t="n">
        <f aca="false">GF1007</f>
        <v>3443.17</v>
      </c>
      <c r="GH1007" s="261" t="n">
        <f aca="false">GG1007</f>
        <v>3443.17</v>
      </c>
      <c r="GI1007" s="261" t="n">
        <v>3443.05000000005</v>
      </c>
      <c r="GJ1007" s="261"/>
      <c r="GK1007" s="260" t="n">
        <f aca="false">FY1007+FZ1007+GA1007+GB1007+GC1007+GD1007+GE1007+GF1007+GG1007+GH1007+GI1007+GJ1007</f>
        <v>37874.75</v>
      </c>
      <c r="GL1007" s="260" t="n">
        <f aca="false">FV1007</f>
        <v>123954</v>
      </c>
      <c r="GM1007" s="260" t="n">
        <f aca="false">FW1007+GK1007</f>
        <v>123954</v>
      </c>
      <c r="GN1007" s="260" t="n">
        <f aca="false">GL1007-GM1007</f>
        <v>0</v>
      </c>
      <c r="GO1007" s="261" t="n">
        <f aca="false">GJ1007</f>
        <v>0</v>
      </c>
      <c r="GP1007" s="261" t="n">
        <f aca="false">GO1007</f>
        <v>0</v>
      </c>
      <c r="GQ1007" s="261" t="n">
        <f aca="false">GP1007</f>
        <v>0</v>
      </c>
      <c r="GR1007" s="261" t="n">
        <f aca="false">GQ1007</f>
        <v>0</v>
      </c>
      <c r="GS1007" s="261" t="n">
        <f aca="false">GR1007</f>
        <v>0</v>
      </c>
      <c r="GT1007" s="261" t="n">
        <f aca="false">GS1007</f>
        <v>0</v>
      </c>
      <c r="GU1007" s="261" t="n">
        <f aca="false">GT1007</f>
        <v>0</v>
      </c>
      <c r="GV1007" s="261" t="n">
        <f aca="false">GU1007</f>
        <v>0</v>
      </c>
      <c r="GW1007" s="261" t="n">
        <f aca="false">GV1007</f>
        <v>0</v>
      </c>
      <c r="GX1007" s="261" t="n">
        <f aca="false">GW1007</f>
        <v>0</v>
      </c>
      <c r="GY1007" s="261"/>
      <c r="GZ1007" s="261"/>
      <c r="HA1007" s="260" t="n">
        <f aca="false">GO1007+GP1007+GQ1007+GR1007+GS1007+GT1007+GU1007+GV1007+GW1007+GX1007+GY1007+GZ1007</f>
        <v>0</v>
      </c>
      <c r="HB1007" s="260" t="n">
        <f aca="false">GL1007</f>
        <v>123954</v>
      </c>
      <c r="HC1007" s="260" t="n">
        <f aca="false">GM1007+HA1007</f>
        <v>123954</v>
      </c>
      <c r="HD1007" s="260" t="n">
        <f aca="false">HB1007-HC1007</f>
        <v>0</v>
      </c>
      <c r="HE1007" s="264" t="n">
        <f aca="false">GO1007-GJ1007</f>
        <v>0</v>
      </c>
      <c r="HF1007" s="264"/>
      <c r="HG1007" s="264"/>
      <c r="HH1007" s="264"/>
      <c r="HI1007" s="264"/>
      <c r="HJ1007" s="264"/>
      <c r="HK1007" s="264"/>
      <c r="HL1007" s="264"/>
      <c r="HM1007" s="264"/>
      <c r="HN1007" s="264"/>
      <c r="HO1007" s="264"/>
      <c r="HP1007" s="264"/>
      <c r="HQ1007" s="264"/>
      <c r="HR1007" s="264"/>
      <c r="HS1007" s="264"/>
      <c r="HT1007" s="264"/>
      <c r="HU1007" s="264"/>
      <c r="HV1007" s="264"/>
      <c r="HW1007" s="264"/>
      <c r="HX1007" s="264"/>
      <c r="HY1007" s="264"/>
      <c r="HZ1007" s="264"/>
      <c r="IA1007" s="264"/>
      <c r="IB1007" s="264"/>
      <c r="IC1007" s="264"/>
      <c r="ID1007" s="264"/>
      <c r="IE1007" s="264"/>
      <c r="IF1007" s="264"/>
      <c r="IG1007" s="264"/>
      <c r="IH1007" s="264"/>
      <c r="II1007" s="264"/>
      <c r="IJ1007" s="264"/>
      <c r="IK1007" s="264"/>
      <c r="IL1007" s="264"/>
      <c r="IM1007" s="264"/>
      <c r="IN1007" s="264"/>
      <c r="IO1007" s="264"/>
      <c r="IP1007" s="264"/>
      <c r="IQ1007" s="264"/>
      <c r="IR1007" s="264"/>
      <c r="IS1007" s="264"/>
      <c r="IT1007" s="264"/>
      <c r="IU1007" s="264"/>
      <c r="IV1007" s="264"/>
      <c r="IW1007" s="264"/>
      <c r="IX1007" s="264"/>
      <c r="IY1007" s="264"/>
      <c r="IZ1007" s="264"/>
      <c r="JA1007" s="264"/>
      <c r="JB1007" s="264"/>
      <c r="JC1007" s="264"/>
      <c r="JD1007" s="264"/>
      <c r="JE1007" s="264"/>
      <c r="JF1007" s="264"/>
      <c r="JG1007" s="264"/>
      <c r="JH1007" s="264"/>
      <c r="JI1007" s="264"/>
      <c r="JJ1007" s="264"/>
      <c r="JK1007" s="264"/>
      <c r="JL1007" s="264"/>
      <c r="JM1007" s="265"/>
      <c r="JN1007" s="265"/>
    </row>
    <row r="1008" s="201" customFormat="true" ht="24" hidden="false" customHeight="true" outlineLevel="0" collapsed="false">
      <c r="A1008" s="249" t="n">
        <v>976</v>
      </c>
      <c r="B1008" s="382" t="s">
        <v>1615</v>
      </c>
      <c r="C1008" s="382" t="s">
        <v>1630</v>
      </c>
      <c r="D1008" s="315" t="s">
        <v>585</v>
      </c>
      <c r="E1008" s="382" t="s">
        <v>472</v>
      </c>
      <c r="F1008" s="380" t="n">
        <v>1</v>
      </c>
      <c r="G1008" s="380" t="n">
        <v>123954</v>
      </c>
      <c r="H1008" s="304" t="n">
        <v>0.2</v>
      </c>
      <c r="I1008" s="380" t="n">
        <v>123954</v>
      </c>
      <c r="J1008" s="303" t="n">
        <f aca="false">ROUND(I1008+F1008*G1008*H1008,2)</f>
        <v>148744.8</v>
      </c>
      <c r="K1008" s="375" t="n">
        <v>45611</v>
      </c>
      <c r="L1008" s="318" t="n">
        <f aca="false">EDATE(K1008,M1008)-1</f>
        <v>46705</v>
      </c>
      <c r="M1008" s="319" t="n">
        <v>36</v>
      </c>
      <c r="N1008" s="303"/>
      <c r="O1008" s="346"/>
      <c r="P1008" s="346"/>
      <c r="Q1008" s="376" t="n">
        <v>1</v>
      </c>
      <c r="R1008" s="380" t="n">
        <v>123954</v>
      </c>
      <c r="S1008" s="377" t="n">
        <f aca="false">H1008</f>
        <v>0.2</v>
      </c>
      <c r="T1008" s="380" t="n">
        <v>123954</v>
      </c>
      <c r="U1008" s="346" t="n">
        <f aca="false">ROUND(T1008+Q1008*R1008*S1008,2)</f>
        <v>148744.8</v>
      </c>
      <c r="V1008" s="375"/>
      <c r="W1008" s="378"/>
      <c r="X1008" s="347"/>
      <c r="Y1008" s="346"/>
      <c r="Z1008" s="254"/>
      <c r="AA1008" s="254"/>
      <c r="AB1008" s="254"/>
      <c r="AC1008" s="254"/>
      <c r="AD1008" s="254"/>
      <c r="AE1008" s="254"/>
      <c r="AF1008" s="254"/>
      <c r="AG1008" s="254"/>
      <c r="AH1008" s="254"/>
      <c r="AI1008" s="254"/>
      <c r="AJ1008" s="254"/>
      <c r="AK1008" s="254"/>
      <c r="AL1008" s="254"/>
      <c r="AM1008" s="254"/>
      <c r="AN1008" s="254"/>
      <c r="AO1008" s="254"/>
      <c r="AP1008" s="254"/>
      <c r="AQ1008" s="254"/>
      <c r="AR1008" s="254"/>
      <c r="AS1008" s="254"/>
      <c r="AT1008" s="254"/>
      <c r="AU1008" s="254"/>
      <c r="AV1008" s="254"/>
      <c r="AW1008" s="254"/>
      <c r="AX1008" s="254"/>
      <c r="AY1008" s="254"/>
      <c r="AZ1008" s="254"/>
      <c r="BA1008" s="254"/>
      <c r="BB1008" s="254"/>
      <c r="BC1008" s="254"/>
      <c r="BD1008" s="254"/>
      <c r="BE1008" s="254"/>
      <c r="BF1008" s="254"/>
      <c r="BG1008" s="254"/>
      <c r="BH1008" s="254"/>
      <c r="BI1008" s="254"/>
      <c r="BJ1008" s="254"/>
      <c r="BK1008" s="254"/>
      <c r="BL1008" s="254"/>
      <c r="BM1008" s="254"/>
      <c r="BN1008" s="254"/>
      <c r="BO1008" s="254"/>
      <c r="BP1008" s="254"/>
      <c r="BQ1008" s="254"/>
      <c r="BR1008" s="254"/>
      <c r="BS1008" s="254"/>
      <c r="BT1008" s="254"/>
      <c r="BU1008" s="254"/>
      <c r="BV1008" s="254"/>
      <c r="BW1008" s="254"/>
      <c r="BX1008" s="254"/>
      <c r="BY1008" s="254"/>
      <c r="BZ1008" s="254"/>
      <c r="CA1008" s="254"/>
      <c r="CB1008" s="254"/>
      <c r="CC1008" s="254"/>
      <c r="CD1008" s="254"/>
      <c r="CE1008" s="254"/>
      <c r="CF1008" s="254"/>
      <c r="CG1008" s="254"/>
      <c r="CH1008" s="254"/>
      <c r="CI1008" s="254" t="e">
        <f aca="false">#N/A</f>
        <v>#N/A</v>
      </c>
      <c r="CJ1008" s="254"/>
      <c r="CK1008" s="254"/>
      <c r="CL1008" s="254"/>
      <c r="CM1008" s="312"/>
      <c r="CN1008" s="257"/>
      <c r="CO1008" s="254"/>
      <c r="CP1008" s="254"/>
      <c r="CQ1008" s="254"/>
      <c r="CR1008" s="254"/>
      <c r="CS1008" s="254"/>
      <c r="CT1008" s="261"/>
      <c r="CU1008" s="261"/>
      <c r="CV1008" s="261"/>
      <c r="CW1008" s="261"/>
      <c r="CX1008" s="261"/>
      <c r="CY1008" s="261"/>
      <c r="CZ1008" s="261"/>
      <c r="DA1008" s="261"/>
      <c r="DB1008" s="261"/>
      <c r="DC1008" s="261"/>
      <c r="DD1008" s="261"/>
      <c r="DE1008" s="261"/>
      <c r="DF1008" s="261"/>
      <c r="DG1008" s="261"/>
      <c r="DH1008" s="261"/>
      <c r="DI1008" s="261"/>
      <c r="DJ1008" s="261"/>
      <c r="DK1008" s="261"/>
      <c r="DL1008" s="261"/>
      <c r="DM1008" s="261"/>
      <c r="DN1008" s="261"/>
      <c r="DO1008" s="261"/>
      <c r="DP1008" s="261"/>
      <c r="DQ1008" s="261"/>
      <c r="DR1008" s="261"/>
      <c r="DS1008" s="261"/>
      <c r="DT1008" s="261"/>
      <c r="DU1008" s="261"/>
      <c r="DV1008" s="261"/>
      <c r="DW1008" s="261"/>
      <c r="DX1008" s="261"/>
      <c r="DY1008" s="261"/>
      <c r="DZ1008" s="261"/>
      <c r="EA1008" s="261"/>
      <c r="EB1008" s="261"/>
      <c r="EC1008" s="261"/>
      <c r="ED1008" s="261"/>
      <c r="EE1008" s="261"/>
      <c r="EF1008" s="261"/>
      <c r="EG1008" s="261"/>
      <c r="EH1008" s="261"/>
      <c r="EI1008" s="261"/>
      <c r="EJ1008" s="261"/>
      <c r="EK1008" s="261"/>
      <c r="EL1008" s="254"/>
      <c r="EM1008" s="263" t="n">
        <v>0</v>
      </c>
      <c r="EN1008" s="261" t="n">
        <v>3443.17</v>
      </c>
      <c r="EO1008" s="260" t="n">
        <f aca="false">EC1008+ED1008+EE1008+EF1008+EG1008+EH1008+EI1008+EJ1008+EK1008+EL1008+EM1008+EN1008</f>
        <v>3443.17</v>
      </c>
      <c r="EP1008" s="260" t="n">
        <f aca="false">T1008+AQ1008+AS1008+AU1008+AW1008+AY1008+BA1008+BC1008+BE1008+BG1008+BI1008+BK1008+BM1008+BO1008+BQ1008+BS1008+BU1008+BW1008+BY1008+CA1008+CC1008+CE1008+CG1008</f>
        <v>123954</v>
      </c>
      <c r="EQ1008" s="260" t="n">
        <f aca="false">EA1008+EO1008</f>
        <v>3443.17</v>
      </c>
      <c r="ER1008" s="260" t="n">
        <f aca="false">EP1008-EQ1008</f>
        <v>120510.83</v>
      </c>
      <c r="ES1008" s="262" t="n">
        <f aca="false">EN1008</f>
        <v>3443.17</v>
      </c>
      <c r="ET1008" s="262" t="n">
        <f aca="false">ES1008</f>
        <v>3443.17</v>
      </c>
      <c r="EU1008" s="262" t="n">
        <f aca="false">ET1008</f>
        <v>3443.17</v>
      </c>
      <c r="EV1008" s="262" t="n">
        <f aca="false">EU1008</f>
        <v>3443.17</v>
      </c>
      <c r="EW1008" s="262" t="n">
        <f aca="false">EV1008</f>
        <v>3443.17</v>
      </c>
      <c r="EX1008" s="262" t="n">
        <f aca="false">EW1008</f>
        <v>3443.17</v>
      </c>
      <c r="EY1008" s="262" t="n">
        <f aca="false">EX1008</f>
        <v>3443.17</v>
      </c>
      <c r="EZ1008" s="262" t="n">
        <f aca="false">EY1008</f>
        <v>3443.17</v>
      </c>
      <c r="FA1008" s="262" t="n">
        <f aca="false">EZ1008</f>
        <v>3443.17</v>
      </c>
      <c r="FB1008" s="262" t="n">
        <f aca="false">FA1008</f>
        <v>3443.17</v>
      </c>
      <c r="FC1008" s="262" t="n">
        <f aca="false">FB1008</f>
        <v>3443.17</v>
      </c>
      <c r="FD1008" s="262" t="n">
        <f aca="false">FC1008</f>
        <v>3443.17</v>
      </c>
      <c r="FE1008" s="260" t="n">
        <f aca="false">ES1008+ET1008+EU1008+EV1008+EW1008+EX1008+EY1008+EZ1008+FA1008+FB1008+FC1008+FD1008</f>
        <v>41318.04</v>
      </c>
      <c r="FF1008" s="260" t="n">
        <f aca="false">EP1008</f>
        <v>123954</v>
      </c>
      <c r="FG1008" s="260" t="n">
        <f aca="false">EQ1008+FE1008</f>
        <v>44761.21</v>
      </c>
      <c r="FH1008" s="260" t="n">
        <f aca="false">FF1008-FG1008</f>
        <v>79192.79</v>
      </c>
      <c r="FI1008" s="261" t="n">
        <f aca="false">FD1008</f>
        <v>3443.17</v>
      </c>
      <c r="FJ1008" s="261" t="n">
        <f aca="false">FI1008</f>
        <v>3443.17</v>
      </c>
      <c r="FK1008" s="261" t="n">
        <f aca="false">FJ1008</f>
        <v>3443.17</v>
      </c>
      <c r="FL1008" s="261" t="n">
        <f aca="false">FK1008</f>
        <v>3443.17</v>
      </c>
      <c r="FM1008" s="261" t="n">
        <f aca="false">FL1008</f>
        <v>3443.17</v>
      </c>
      <c r="FN1008" s="261" t="n">
        <f aca="false">FM1008</f>
        <v>3443.17</v>
      </c>
      <c r="FO1008" s="261" t="n">
        <f aca="false">FN1008</f>
        <v>3443.17</v>
      </c>
      <c r="FP1008" s="261" t="n">
        <f aca="false">FO1008</f>
        <v>3443.17</v>
      </c>
      <c r="FQ1008" s="261" t="n">
        <f aca="false">FP1008</f>
        <v>3443.17</v>
      </c>
      <c r="FR1008" s="261" t="n">
        <f aca="false">FQ1008</f>
        <v>3443.17</v>
      </c>
      <c r="FS1008" s="261" t="n">
        <f aca="false">FR1008</f>
        <v>3443.17</v>
      </c>
      <c r="FT1008" s="261" t="n">
        <f aca="false">FS1008</f>
        <v>3443.17</v>
      </c>
      <c r="FU1008" s="260" t="n">
        <f aca="false">FI1008+FJ1008+FK1008+FL1008+FM1008+FN1008+FO1008+FP1008+FQ1008+FR1008+FS1008+FT1008</f>
        <v>41318.04</v>
      </c>
      <c r="FV1008" s="260" t="n">
        <f aca="false">FF1008</f>
        <v>123954</v>
      </c>
      <c r="FW1008" s="260" t="n">
        <f aca="false">FG1008+FU1008</f>
        <v>86079.25</v>
      </c>
      <c r="FX1008" s="260" t="n">
        <f aca="false">FV1008-FW1008</f>
        <v>37874.75</v>
      </c>
      <c r="FY1008" s="261" t="n">
        <f aca="false">FT1008</f>
        <v>3443.17</v>
      </c>
      <c r="FZ1008" s="261" t="n">
        <f aca="false">FY1008</f>
        <v>3443.17</v>
      </c>
      <c r="GA1008" s="261" t="n">
        <f aca="false">FZ1008</f>
        <v>3443.17</v>
      </c>
      <c r="GB1008" s="261" t="n">
        <f aca="false">GA1008</f>
        <v>3443.17</v>
      </c>
      <c r="GC1008" s="261" t="n">
        <f aca="false">GB1008</f>
        <v>3443.17</v>
      </c>
      <c r="GD1008" s="261" t="n">
        <f aca="false">GC1008</f>
        <v>3443.17</v>
      </c>
      <c r="GE1008" s="261" t="n">
        <f aca="false">GD1008</f>
        <v>3443.17</v>
      </c>
      <c r="GF1008" s="261" t="n">
        <f aca="false">GE1008</f>
        <v>3443.17</v>
      </c>
      <c r="GG1008" s="261" t="n">
        <f aca="false">GF1008</f>
        <v>3443.17</v>
      </c>
      <c r="GH1008" s="261" t="n">
        <f aca="false">GG1008</f>
        <v>3443.17</v>
      </c>
      <c r="GI1008" s="261" t="n">
        <v>3443.05000000005</v>
      </c>
      <c r="GJ1008" s="261"/>
      <c r="GK1008" s="260" t="n">
        <f aca="false">FY1008+FZ1008+GA1008+GB1008+GC1008+GD1008+GE1008+GF1008+GG1008+GH1008+GI1008+GJ1008</f>
        <v>37874.75</v>
      </c>
      <c r="GL1008" s="260" t="n">
        <f aca="false">FV1008</f>
        <v>123954</v>
      </c>
      <c r="GM1008" s="260" t="n">
        <f aca="false">FW1008+GK1008</f>
        <v>123954</v>
      </c>
      <c r="GN1008" s="260" t="n">
        <f aca="false">GL1008-GM1008</f>
        <v>0</v>
      </c>
      <c r="GO1008" s="261" t="n">
        <f aca="false">GJ1008</f>
        <v>0</v>
      </c>
      <c r="GP1008" s="261" t="n">
        <f aca="false">GO1008</f>
        <v>0</v>
      </c>
      <c r="GQ1008" s="261" t="n">
        <f aca="false">GP1008</f>
        <v>0</v>
      </c>
      <c r="GR1008" s="261" t="n">
        <f aca="false">GQ1008</f>
        <v>0</v>
      </c>
      <c r="GS1008" s="261" t="n">
        <f aca="false">GR1008</f>
        <v>0</v>
      </c>
      <c r="GT1008" s="261" t="n">
        <f aca="false">GS1008</f>
        <v>0</v>
      </c>
      <c r="GU1008" s="261" t="n">
        <f aca="false">GT1008</f>
        <v>0</v>
      </c>
      <c r="GV1008" s="261" t="n">
        <f aca="false">GU1008</f>
        <v>0</v>
      </c>
      <c r="GW1008" s="261" t="n">
        <f aca="false">GV1008</f>
        <v>0</v>
      </c>
      <c r="GX1008" s="261" t="n">
        <f aca="false">GW1008</f>
        <v>0</v>
      </c>
      <c r="GY1008" s="261"/>
      <c r="GZ1008" s="261"/>
      <c r="HA1008" s="260" t="n">
        <f aca="false">GO1008+GP1008+GQ1008+GR1008+GS1008+GT1008+GU1008+GV1008+GW1008+GX1008+GY1008+GZ1008</f>
        <v>0</v>
      </c>
      <c r="HB1008" s="260" t="n">
        <f aca="false">GL1008</f>
        <v>123954</v>
      </c>
      <c r="HC1008" s="260" t="n">
        <f aca="false">GM1008+HA1008</f>
        <v>123954</v>
      </c>
      <c r="HD1008" s="260" t="n">
        <f aca="false">HB1008-HC1008</f>
        <v>0</v>
      </c>
      <c r="HE1008" s="264" t="n">
        <f aca="false">GO1008-GJ1008</f>
        <v>0</v>
      </c>
      <c r="HF1008" s="264"/>
      <c r="HG1008" s="264"/>
      <c r="HH1008" s="264"/>
      <c r="HI1008" s="264"/>
      <c r="HJ1008" s="264"/>
      <c r="HK1008" s="264"/>
      <c r="HL1008" s="264"/>
      <c r="HM1008" s="264"/>
      <c r="HN1008" s="264"/>
      <c r="HO1008" s="264"/>
      <c r="HP1008" s="264"/>
      <c r="HQ1008" s="264"/>
      <c r="HR1008" s="264"/>
      <c r="HS1008" s="264"/>
      <c r="HT1008" s="264"/>
      <c r="HU1008" s="264"/>
      <c r="HV1008" s="264"/>
      <c r="HW1008" s="264"/>
      <c r="HX1008" s="264"/>
      <c r="HY1008" s="264"/>
      <c r="HZ1008" s="264"/>
      <c r="IA1008" s="264"/>
      <c r="IB1008" s="264"/>
      <c r="IC1008" s="264"/>
      <c r="ID1008" s="264"/>
      <c r="IE1008" s="264"/>
      <c r="IF1008" s="264"/>
      <c r="IG1008" s="264"/>
      <c r="IH1008" s="264"/>
      <c r="II1008" s="264"/>
      <c r="IJ1008" s="264"/>
      <c r="IK1008" s="264"/>
      <c r="IL1008" s="264"/>
      <c r="IM1008" s="264"/>
      <c r="IN1008" s="264"/>
      <c r="IO1008" s="264"/>
      <c r="IP1008" s="264"/>
      <c r="IQ1008" s="264"/>
      <c r="IR1008" s="264"/>
      <c r="IS1008" s="264"/>
      <c r="IT1008" s="264"/>
      <c r="IU1008" s="264"/>
      <c r="IV1008" s="264"/>
      <c r="IW1008" s="264"/>
      <c r="IX1008" s="264"/>
      <c r="IY1008" s="264"/>
      <c r="IZ1008" s="264"/>
      <c r="JA1008" s="264"/>
      <c r="JB1008" s="264"/>
      <c r="JC1008" s="264"/>
      <c r="JD1008" s="264"/>
      <c r="JE1008" s="264"/>
      <c r="JF1008" s="264"/>
      <c r="JG1008" s="264"/>
      <c r="JH1008" s="264"/>
      <c r="JI1008" s="264"/>
      <c r="JJ1008" s="264"/>
      <c r="JK1008" s="264"/>
      <c r="JL1008" s="264"/>
      <c r="JM1008" s="265"/>
      <c r="JN1008" s="265"/>
    </row>
    <row r="1009" s="201" customFormat="true" ht="24" hidden="false" customHeight="true" outlineLevel="0" collapsed="false">
      <c r="A1009" s="249" t="n">
        <v>977</v>
      </c>
      <c r="B1009" s="382" t="s">
        <v>1615</v>
      </c>
      <c r="C1009" s="382" t="s">
        <v>1631</v>
      </c>
      <c r="D1009" s="315" t="s">
        <v>585</v>
      </c>
      <c r="E1009" s="382" t="s">
        <v>472</v>
      </c>
      <c r="F1009" s="380" t="n">
        <v>1</v>
      </c>
      <c r="G1009" s="380" t="n">
        <v>123954</v>
      </c>
      <c r="H1009" s="304" t="n">
        <v>0.2</v>
      </c>
      <c r="I1009" s="380" t="n">
        <v>123954</v>
      </c>
      <c r="J1009" s="303" t="n">
        <f aca="false">ROUND(I1009+F1009*G1009*H1009,2)</f>
        <v>148744.8</v>
      </c>
      <c r="K1009" s="375" t="n">
        <v>45611</v>
      </c>
      <c r="L1009" s="318" t="n">
        <f aca="false">EDATE(K1009,M1009)-1</f>
        <v>46705</v>
      </c>
      <c r="M1009" s="319" t="n">
        <v>36</v>
      </c>
      <c r="N1009" s="303"/>
      <c r="O1009" s="346"/>
      <c r="P1009" s="346"/>
      <c r="Q1009" s="376" t="n">
        <v>1</v>
      </c>
      <c r="R1009" s="380" t="n">
        <v>123954</v>
      </c>
      <c r="S1009" s="377" t="n">
        <f aca="false">H1009</f>
        <v>0.2</v>
      </c>
      <c r="T1009" s="380" t="n">
        <v>123954</v>
      </c>
      <c r="U1009" s="346" t="n">
        <f aca="false">ROUND(T1009+Q1009*R1009*S1009,2)</f>
        <v>148744.8</v>
      </c>
      <c r="V1009" s="375"/>
      <c r="W1009" s="378"/>
      <c r="X1009" s="347"/>
      <c r="Y1009" s="346"/>
      <c r="Z1009" s="254"/>
      <c r="AA1009" s="254"/>
      <c r="AB1009" s="254"/>
      <c r="AC1009" s="254"/>
      <c r="AD1009" s="254"/>
      <c r="AE1009" s="254"/>
      <c r="AF1009" s="254"/>
      <c r="AG1009" s="254"/>
      <c r="AH1009" s="254"/>
      <c r="AI1009" s="254"/>
      <c r="AJ1009" s="254"/>
      <c r="AK1009" s="254"/>
      <c r="AL1009" s="254"/>
      <c r="AM1009" s="254"/>
      <c r="AN1009" s="254"/>
      <c r="AO1009" s="254"/>
      <c r="AP1009" s="254"/>
      <c r="AQ1009" s="254"/>
      <c r="AR1009" s="254"/>
      <c r="AS1009" s="254"/>
      <c r="AT1009" s="254"/>
      <c r="AU1009" s="254"/>
      <c r="AV1009" s="254"/>
      <c r="AW1009" s="254"/>
      <c r="AX1009" s="254"/>
      <c r="AY1009" s="254"/>
      <c r="AZ1009" s="254"/>
      <c r="BA1009" s="254"/>
      <c r="BB1009" s="254"/>
      <c r="BC1009" s="254"/>
      <c r="BD1009" s="254"/>
      <c r="BE1009" s="254"/>
      <c r="BF1009" s="254"/>
      <c r="BG1009" s="254"/>
      <c r="BH1009" s="254"/>
      <c r="BI1009" s="254"/>
      <c r="BJ1009" s="254"/>
      <c r="BK1009" s="254"/>
      <c r="BL1009" s="254"/>
      <c r="BM1009" s="254"/>
      <c r="BN1009" s="254"/>
      <c r="BO1009" s="254"/>
      <c r="BP1009" s="254"/>
      <c r="BQ1009" s="254"/>
      <c r="BR1009" s="254"/>
      <c r="BS1009" s="254"/>
      <c r="BT1009" s="254"/>
      <c r="BU1009" s="254"/>
      <c r="BV1009" s="254"/>
      <c r="BW1009" s="254"/>
      <c r="BX1009" s="254"/>
      <c r="BY1009" s="254"/>
      <c r="BZ1009" s="254"/>
      <c r="CA1009" s="254"/>
      <c r="CB1009" s="254"/>
      <c r="CC1009" s="254"/>
      <c r="CD1009" s="254"/>
      <c r="CE1009" s="254"/>
      <c r="CF1009" s="254"/>
      <c r="CG1009" s="254"/>
      <c r="CH1009" s="254"/>
      <c r="CI1009" s="254" t="e">
        <f aca="false">#N/A</f>
        <v>#N/A</v>
      </c>
      <c r="CJ1009" s="254"/>
      <c r="CK1009" s="254"/>
      <c r="CL1009" s="254"/>
      <c r="CM1009" s="312"/>
      <c r="CN1009" s="257"/>
      <c r="CO1009" s="254"/>
      <c r="CP1009" s="254"/>
      <c r="CQ1009" s="254"/>
      <c r="CR1009" s="254"/>
      <c r="CS1009" s="254"/>
      <c r="CT1009" s="261"/>
      <c r="CU1009" s="261"/>
      <c r="CV1009" s="261"/>
      <c r="CW1009" s="261"/>
      <c r="CX1009" s="261"/>
      <c r="CY1009" s="261"/>
      <c r="CZ1009" s="261"/>
      <c r="DA1009" s="261"/>
      <c r="DB1009" s="261"/>
      <c r="DC1009" s="261"/>
      <c r="DD1009" s="261"/>
      <c r="DE1009" s="261"/>
      <c r="DF1009" s="261"/>
      <c r="DG1009" s="261"/>
      <c r="DH1009" s="261"/>
      <c r="DI1009" s="261"/>
      <c r="DJ1009" s="261"/>
      <c r="DK1009" s="261"/>
      <c r="DL1009" s="261"/>
      <c r="DM1009" s="261"/>
      <c r="DN1009" s="261"/>
      <c r="DO1009" s="261"/>
      <c r="DP1009" s="261"/>
      <c r="DQ1009" s="261"/>
      <c r="DR1009" s="261"/>
      <c r="DS1009" s="261"/>
      <c r="DT1009" s="261"/>
      <c r="DU1009" s="261"/>
      <c r="DV1009" s="261"/>
      <c r="DW1009" s="261"/>
      <c r="DX1009" s="261"/>
      <c r="DY1009" s="261"/>
      <c r="DZ1009" s="261"/>
      <c r="EA1009" s="261"/>
      <c r="EB1009" s="261"/>
      <c r="EC1009" s="261"/>
      <c r="ED1009" s="261"/>
      <c r="EE1009" s="261"/>
      <c r="EF1009" s="261"/>
      <c r="EG1009" s="261"/>
      <c r="EH1009" s="261"/>
      <c r="EI1009" s="261"/>
      <c r="EJ1009" s="261"/>
      <c r="EK1009" s="261"/>
      <c r="EL1009" s="254"/>
      <c r="EM1009" s="263" t="n">
        <v>0</v>
      </c>
      <c r="EN1009" s="261" t="n">
        <v>3443.17</v>
      </c>
      <c r="EO1009" s="260" t="n">
        <f aca="false">EC1009+ED1009+EE1009+EF1009+EG1009+EH1009+EI1009+EJ1009+EK1009+EL1009+EM1009+EN1009</f>
        <v>3443.17</v>
      </c>
      <c r="EP1009" s="260" t="n">
        <f aca="false">T1009+AQ1009+AS1009+AU1009+AW1009+AY1009+BA1009+BC1009+BE1009+BG1009+BI1009+BK1009+BM1009+BO1009+BQ1009+BS1009+BU1009+BW1009+BY1009+CA1009+CC1009+CE1009+CG1009</f>
        <v>123954</v>
      </c>
      <c r="EQ1009" s="260" t="n">
        <f aca="false">EA1009+EO1009</f>
        <v>3443.17</v>
      </c>
      <c r="ER1009" s="260" t="n">
        <f aca="false">EP1009-EQ1009</f>
        <v>120510.83</v>
      </c>
      <c r="ES1009" s="262" t="n">
        <f aca="false">EN1009</f>
        <v>3443.17</v>
      </c>
      <c r="ET1009" s="262" t="n">
        <f aca="false">ES1009</f>
        <v>3443.17</v>
      </c>
      <c r="EU1009" s="262" t="n">
        <f aca="false">ET1009</f>
        <v>3443.17</v>
      </c>
      <c r="EV1009" s="262" t="n">
        <f aca="false">EU1009</f>
        <v>3443.17</v>
      </c>
      <c r="EW1009" s="262" t="n">
        <f aca="false">EV1009</f>
        <v>3443.17</v>
      </c>
      <c r="EX1009" s="262" t="n">
        <f aca="false">EW1009</f>
        <v>3443.17</v>
      </c>
      <c r="EY1009" s="262" t="n">
        <f aca="false">EX1009</f>
        <v>3443.17</v>
      </c>
      <c r="EZ1009" s="262" t="n">
        <f aca="false">EY1009</f>
        <v>3443.17</v>
      </c>
      <c r="FA1009" s="262" t="n">
        <f aca="false">EZ1009</f>
        <v>3443.17</v>
      </c>
      <c r="FB1009" s="262" t="n">
        <f aca="false">FA1009</f>
        <v>3443.17</v>
      </c>
      <c r="FC1009" s="262" t="n">
        <f aca="false">FB1009</f>
        <v>3443.17</v>
      </c>
      <c r="FD1009" s="262" t="n">
        <f aca="false">FC1009</f>
        <v>3443.17</v>
      </c>
      <c r="FE1009" s="260" t="n">
        <f aca="false">ES1009+ET1009+EU1009+EV1009+EW1009+EX1009+EY1009+EZ1009+FA1009+FB1009+FC1009+FD1009</f>
        <v>41318.04</v>
      </c>
      <c r="FF1009" s="260" t="n">
        <f aca="false">EP1009</f>
        <v>123954</v>
      </c>
      <c r="FG1009" s="260" t="n">
        <f aca="false">EQ1009+FE1009</f>
        <v>44761.21</v>
      </c>
      <c r="FH1009" s="260" t="n">
        <f aca="false">FF1009-FG1009</f>
        <v>79192.79</v>
      </c>
      <c r="FI1009" s="261" t="n">
        <f aca="false">FD1009</f>
        <v>3443.17</v>
      </c>
      <c r="FJ1009" s="261" t="n">
        <f aca="false">FI1009</f>
        <v>3443.17</v>
      </c>
      <c r="FK1009" s="261" t="n">
        <f aca="false">FJ1009</f>
        <v>3443.17</v>
      </c>
      <c r="FL1009" s="261" t="n">
        <f aca="false">FK1009</f>
        <v>3443.17</v>
      </c>
      <c r="FM1009" s="261" t="n">
        <f aca="false">FL1009</f>
        <v>3443.17</v>
      </c>
      <c r="FN1009" s="261" t="n">
        <f aca="false">FM1009</f>
        <v>3443.17</v>
      </c>
      <c r="FO1009" s="261" t="n">
        <f aca="false">FN1009</f>
        <v>3443.17</v>
      </c>
      <c r="FP1009" s="261" t="n">
        <f aca="false">FO1009</f>
        <v>3443.17</v>
      </c>
      <c r="FQ1009" s="261" t="n">
        <f aca="false">FP1009</f>
        <v>3443.17</v>
      </c>
      <c r="FR1009" s="261" t="n">
        <f aca="false">FQ1009</f>
        <v>3443.17</v>
      </c>
      <c r="FS1009" s="261" t="n">
        <f aca="false">FR1009</f>
        <v>3443.17</v>
      </c>
      <c r="FT1009" s="261" t="n">
        <f aca="false">FS1009</f>
        <v>3443.17</v>
      </c>
      <c r="FU1009" s="260" t="n">
        <f aca="false">FI1009+FJ1009+FK1009+FL1009+FM1009+FN1009+FO1009+FP1009+FQ1009+FR1009+FS1009+FT1009</f>
        <v>41318.04</v>
      </c>
      <c r="FV1009" s="260" t="n">
        <f aca="false">FF1009</f>
        <v>123954</v>
      </c>
      <c r="FW1009" s="260" t="n">
        <f aca="false">FG1009+FU1009</f>
        <v>86079.25</v>
      </c>
      <c r="FX1009" s="260" t="n">
        <f aca="false">FV1009-FW1009</f>
        <v>37874.75</v>
      </c>
      <c r="FY1009" s="261" t="n">
        <f aca="false">FT1009</f>
        <v>3443.17</v>
      </c>
      <c r="FZ1009" s="261" t="n">
        <f aca="false">FY1009</f>
        <v>3443.17</v>
      </c>
      <c r="GA1009" s="261" t="n">
        <f aca="false">FZ1009</f>
        <v>3443.17</v>
      </c>
      <c r="GB1009" s="261" t="n">
        <f aca="false">GA1009</f>
        <v>3443.17</v>
      </c>
      <c r="GC1009" s="261" t="n">
        <f aca="false">GB1009</f>
        <v>3443.17</v>
      </c>
      <c r="GD1009" s="261" t="n">
        <f aca="false">GC1009</f>
        <v>3443.17</v>
      </c>
      <c r="GE1009" s="261" t="n">
        <f aca="false">GD1009</f>
        <v>3443.17</v>
      </c>
      <c r="GF1009" s="261" t="n">
        <f aca="false">GE1009</f>
        <v>3443.17</v>
      </c>
      <c r="GG1009" s="261" t="n">
        <f aca="false">GF1009</f>
        <v>3443.17</v>
      </c>
      <c r="GH1009" s="261" t="n">
        <f aca="false">GG1009</f>
        <v>3443.17</v>
      </c>
      <c r="GI1009" s="261" t="n">
        <v>3443.05000000005</v>
      </c>
      <c r="GJ1009" s="261"/>
      <c r="GK1009" s="260" t="n">
        <f aca="false">FY1009+FZ1009+GA1009+GB1009+GC1009+GD1009+GE1009+GF1009+GG1009+GH1009+GI1009+GJ1009</f>
        <v>37874.75</v>
      </c>
      <c r="GL1009" s="260" t="n">
        <f aca="false">FV1009</f>
        <v>123954</v>
      </c>
      <c r="GM1009" s="260" t="n">
        <f aca="false">FW1009+GK1009</f>
        <v>123954</v>
      </c>
      <c r="GN1009" s="260" t="n">
        <f aca="false">GL1009-GM1009</f>
        <v>0</v>
      </c>
      <c r="GO1009" s="261" t="n">
        <f aca="false">GJ1009</f>
        <v>0</v>
      </c>
      <c r="GP1009" s="261" t="n">
        <f aca="false">GO1009</f>
        <v>0</v>
      </c>
      <c r="GQ1009" s="261" t="n">
        <f aca="false">GP1009</f>
        <v>0</v>
      </c>
      <c r="GR1009" s="261" t="n">
        <f aca="false">GQ1009</f>
        <v>0</v>
      </c>
      <c r="GS1009" s="261" t="n">
        <f aca="false">GR1009</f>
        <v>0</v>
      </c>
      <c r="GT1009" s="261" t="n">
        <f aca="false">GS1009</f>
        <v>0</v>
      </c>
      <c r="GU1009" s="261" t="n">
        <f aca="false">GT1009</f>
        <v>0</v>
      </c>
      <c r="GV1009" s="261" t="n">
        <f aca="false">GU1009</f>
        <v>0</v>
      </c>
      <c r="GW1009" s="261" t="n">
        <f aca="false">GV1009</f>
        <v>0</v>
      </c>
      <c r="GX1009" s="261" t="n">
        <f aca="false">GW1009</f>
        <v>0</v>
      </c>
      <c r="GY1009" s="261"/>
      <c r="GZ1009" s="261"/>
      <c r="HA1009" s="260" t="n">
        <f aca="false">GO1009+GP1009+GQ1009+GR1009+GS1009+GT1009+GU1009+GV1009+GW1009+GX1009+GY1009+GZ1009</f>
        <v>0</v>
      </c>
      <c r="HB1009" s="260" t="n">
        <f aca="false">GL1009</f>
        <v>123954</v>
      </c>
      <c r="HC1009" s="260" t="n">
        <f aca="false">GM1009+HA1009</f>
        <v>123954</v>
      </c>
      <c r="HD1009" s="260" t="n">
        <f aca="false">HB1009-HC1009</f>
        <v>0</v>
      </c>
      <c r="HE1009" s="264" t="n">
        <f aca="false">GO1009-GJ1009</f>
        <v>0</v>
      </c>
      <c r="HF1009" s="264"/>
      <c r="HG1009" s="264"/>
      <c r="HH1009" s="264"/>
      <c r="HI1009" s="264"/>
      <c r="HJ1009" s="264"/>
      <c r="HK1009" s="264"/>
      <c r="HL1009" s="264"/>
      <c r="HM1009" s="264"/>
      <c r="HN1009" s="264"/>
      <c r="HO1009" s="264"/>
      <c r="HP1009" s="264"/>
      <c r="HQ1009" s="264"/>
      <c r="HR1009" s="264"/>
      <c r="HS1009" s="264"/>
      <c r="HT1009" s="264"/>
      <c r="HU1009" s="264"/>
      <c r="HV1009" s="264"/>
      <c r="HW1009" s="264"/>
      <c r="HX1009" s="264"/>
      <c r="HY1009" s="264"/>
      <c r="HZ1009" s="264"/>
      <c r="IA1009" s="264"/>
      <c r="IB1009" s="264"/>
      <c r="IC1009" s="264"/>
      <c r="ID1009" s="264"/>
      <c r="IE1009" s="264"/>
      <c r="IF1009" s="264"/>
      <c r="IG1009" s="264"/>
      <c r="IH1009" s="264"/>
      <c r="II1009" s="264"/>
      <c r="IJ1009" s="264"/>
      <c r="IK1009" s="264"/>
      <c r="IL1009" s="264"/>
      <c r="IM1009" s="264"/>
      <c r="IN1009" s="264"/>
      <c r="IO1009" s="264"/>
      <c r="IP1009" s="264"/>
      <c r="IQ1009" s="264"/>
      <c r="IR1009" s="264"/>
      <c r="IS1009" s="264"/>
      <c r="IT1009" s="264"/>
      <c r="IU1009" s="264"/>
      <c r="IV1009" s="264"/>
      <c r="IW1009" s="264"/>
      <c r="IX1009" s="264"/>
      <c r="IY1009" s="264"/>
      <c r="IZ1009" s="264"/>
      <c r="JA1009" s="264"/>
      <c r="JB1009" s="264"/>
      <c r="JC1009" s="264"/>
      <c r="JD1009" s="264"/>
      <c r="JE1009" s="264"/>
      <c r="JF1009" s="264"/>
      <c r="JG1009" s="264"/>
      <c r="JH1009" s="264"/>
      <c r="JI1009" s="264"/>
      <c r="JJ1009" s="264"/>
      <c r="JK1009" s="264"/>
      <c r="JL1009" s="264"/>
      <c r="JM1009" s="265"/>
      <c r="JN1009" s="265"/>
    </row>
    <row r="1010" s="201" customFormat="true" ht="24" hidden="false" customHeight="true" outlineLevel="0" collapsed="false">
      <c r="A1010" s="249" t="n">
        <v>978</v>
      </c>
      <c r="B1010" s="382" t="s">
        <v>1615</v>
      </c>
      <c r="C1010" s="382" t="s">
        <v>1632</v>
      </c>
      <c r="D1010" s="315" t="s">
        <v>585</v>
      </c>
      <c r="E1010" s="382" t="s">
        <v>472</v>
      </c>
      <c r="F1010" s="380" t="n">
        <v>1</v>
      </c>
      <c r="G1010" s="380" t="n">
        <v>123954</v>
      </c>
      <c r="H1010" s="304" t="n">
        <v>0.2</v>
      </c>
      <c r="I1010" s="380" t="n">
        <v>123954</v>
      </c>
      <c r="J1010" s="303" t="n">
        <f aca="false">ROUND(I1010+F1010*G1010*H1010,2)</f>
        <v>148744.8</v>
      </c>
      <c r="K1010" s="375" t="n">
        <v>45611</v>
      </c>
      <c r="L1010" s="318" t="n">
        <f aca="false">EDATE(K1010,M1010)-1</f>
        <v>46705</v>
      </c>
      <c r="M1010" s="319" t="n">
        <v>36</v>
      </c>
      <c r="N1010" s="303"/>
      <c r="O1010" s="346"/>
      <c r="P1010" s="346"/>
      <c r="Q1010" s="376" t="n">
        <v>1</v>
      </c>
      <c r="R1010" s="380" t="n">
        <v>123954</v>
      </c>
      <c r="S1010" s="377" t="n">
        <f aca="false">H1010</f>
        <v>0.2</v>
      </c>
      <c r="T1010" s="380" t="n">
        <v>123954</v>
      </c>
      <c r="U1010" s="346" t="n">
        <f aca="false">ROUND(T1010+Q1010*R1010*S1010,2)</f>
        <v>148744.8</v>
      </c>
      <c r="V1010" s="375"/>
      <c r="W1010" s="378"/>
      <c r="X1010" s="347"/>
      <c r="Y1010" s="346"/>
      <c r="Z1010" s="254"/>
      <c r="AA1010" s="254"/>
      <c r="AB1010" s="254"/>
      <c r="AC1010" s="254"/>
      <c r="AD1010" s="254"/>
      <c r="AE1010" s="254"/>
      <c r="AF1010" s="254"/>
      <c r="AG1010" s="254"/>
      <c r="AH1010" s="254"/>
      <c r="AI1010" s="254"/>
      <c r="AJ1010" s="254"/>
      <c r="AK1010" s="254"/>
      <c r="AL1010" s="254"/>
      <c r="AM1010" s="254"/>
      <c r="AN1010" s="254"/>
      <c r="AO1010" s="254"/>
      <c r="AP1010" s="254"/>
      <c r="AQ1010" s="254"/>
      <c r="AR1010" s="254"/>
      <c r="AS1010" s="254"/>
      <c r="AT1010" s="254"/>
      <c r="AU1010" s="254"/>
      <c r="AV1010" s="254"/>
      <c r="AW1010" s="254"/>
      <c r="AX1010" s="254"/>
      <c r="AY1010" s="254"/>
      <c r="AZ1010" s="254"/>
      <c r="BA1010" s="254"/>
      <c r="BB1010" s="254"/>
      <c r="BC1010" s="254"/>
      <c r="BD1010" s="254"/>
      <c r="BE1010" s="254"/>
      <c r="BF1010" s="254"/>
      <c r="BG1010" s="254"/>
      <c r="BH1010" s="254"/>
      <c r="BI1010" s="254"/>
      <c r="BJ1010" s="254"/>
      <c r="BK1010" s="254"/>
      <c r="BL1010" s="254"/>
      <c r="BM1010" s="254"/>
      <c r="BN1010" s="254"/>
      <c r="BO1010" s="254"/>
      <c r="BP1010" s="254"/>
      <c r="BQ1010" s="254"/>
      <c r="BR1010" s="254"/>
      <c r="BS1010" s="254"/>
      <c r="BT1010" s="254"/>
      <c r="BU1010" s="254"/>
      <c r="BV1010" s="254"/>
      <c r="BW1010" s="254"/>
      <c r="BX1010" s="254"/>
      <c r="BY1010" s="254"/>
      <c r="BZ1010" s="254"/>
      <c r="CA1010" s="254"/>
      <c r="CB1010" s="254"/>
      <c r="CC1010" s="254"/>
      <c r="CD1010" s="254"/>
      <c r="CE1010" s="254"/>
      <c r="CF1010" s="254"/>
      <c r="CG1010" s="254"/>
      <c r="CH1010" s="254"/>
      <c r="CI1010" s="254" t="e">
        <f aca="false">#N/A</f>
        <v>#N/A</v>
      </c>
      <c r="CJ1010" s="254"/>
      <c r="CK1010" s="254"/>
      <c r="CL1010" s="254"/>
      <c r="CM1010" s="312"/>
      <c r="CN1010" s="257"/>
      <c r="CO1010" s="254"/>
      <c r="CP1010" s="254"/>
      <c r="CQ1010" s="254"/>
      <c r="CR1010" s="254"/>
      <c r="CS1010" s="254"/>
      <c r="CT1010" s="261"/>
      <c r="CU1010" s="261"/>
      <c r="CV1010" s="261"/>
      <c r="CW1010" s="261"/>
      <c r="CX1010" s="261"/>
      <c r="CY1010" s="261"/>
      <c r="CZ1010" s="261"/>
      <c r="DA1010" s="261"/>
      <c r="DB1010" s="261"/>
      <c r="DC1010" s="261"/>
      <c r="DD1010" s="261"/>
      <c r="DE1010" s="261"/>
      <c r="DF1010" s="261"/>
      <c r="DG1010" s="261"/>
      <c r="DH1010" s="261"/>
      <c r="DI1010" s="261"/>
      <c r="DJ1010" s="261"/>
      <c r="DK1010" s="261"/>
      <c r="DL1010" s="261"/>
      <c r="DM1010" s="261"/>
      <c r="DN1010" s="261"/>
      <c r="DO1010" s="261"/>
      <c r="DP1010" s="261"/>
      <c r="DQ1010" s="261"/>
      <c r="DR1010" s="261"/>
      <c r="DS1010" s="261"/>
      <c r="DT1010" s="261"/>
      <c r="DU1010" s="261"/>
      <c r="DV1010" s="261"/>
      <c r="DW1010" s="261"/>
      <c r="DX1010" s="261"/>
      <c r="DY1010" s="261"/>
      <c r="DZ1010" s="261"/>
      <c r="EA1010" s="261"/>
      <c r="EB1010" s="261"/>
      <c r="EC1010" s="261"/>
      <c r="ED1010" s="261"/>
      <c r="EE1010" s="261"/>
      <c r="EF1010" s="261"/>
      <c r="EG1010" s="261"/>
      <c r="EH1010" s="261"/>
      <c r="EI1010" s="261"/>
      <c r="EJ1010" s="261"/>
      <c r="EK1010" s="261"/>
      <c r="EL1010" s="254"/>
      <c r="EM1010" s="263" t="n">
        <v>0</v>
      </c>
      <c r="EN1010" s="261" t="n">
        <v>3443.17</v>
      </c>
      <c r="EO1010" s="260" t="n">
        <f aca="false">EC1010+ED1010+EE1010+EF1010+EG1010+EH1010+EI1010+EJ1010+EK1010+EL1010+EM1010+EN1010</f>
        <v>3443.17</v>
      </c>
      <c r="EP1010" s="260" t="n">
        <f aca="false">T1010+AQ1010+AS1010+AU1010+AW1010+AY1010+BA1010+BC1010+BE1010+BG1010+BI1010+BK1010+BM1010+BO1010+BQ1010+BS1010+BU1010+BW1010+BY1010+CA1010+CC1010+CE1010+CG1010</f>
        <v>123954</v>
      </c>
      <c r="EQ1010" s="260" t="n">
        <f aca="false">EA1010+EO1010</f>
        <v>3443.17</v>
      </c>
      <c r="ER1010" s="260" t="n">
        <f aca="false">EP1010-EQ1010</f>
        <v>120510.83</v>
      </c>
      <c r="ES1010" s="262" t="n">
        <f aca="false">EN1010</f>
        <v>3443.17</v>
      </c>
      <c r="ET1010" s="262" t="n">
        <f aca="false">ES1010</f>
        <v>3443.17</v>
      </c>
      <c r="EU1010" s="262" t="n">
        <f aca="false">ET1010</f>
        <v>3443.17</v>
      </c>
      <c r="EV1010" s="262" t="n">
        <f aca="false">EU1010</f>
        <v>3443.17</v>
      </c>
      <c r="EW1010" s="262" t="n">
        <f aca="false">EV1010</f>
        <v>3443.17</v>
      </c>
      <c r="EX1010" s="262" t="n">
        <f aca="false">EW1010</f>
        <v>3443.17</v>
      </c>
      <c r="EY1010" s="262" t="n">
        <f aca="false">EX1010</f>
        <v>3443.17</v>
      </c>
      <c r="EZ1010" s="262" t="n">
        <f aca="false">EY1010</f>
        <v>3443.17</v>
      </c>
      <c r="FA1010" s="262" t="n">
        <f aca="false">EZ1010</f>
        <v>3443.17</v>
      </c>
      <c r="FB1010" s="262" t="n">
        <f aca="false">FA1010</f>
        <v>3443.17</v>
      </c>
      <c r="FC1010" s="262" t="n">
        <f aca="false">FB1010</f>
        <v>3443.17</v>
      </c>
      <c r="FD1010" s="262" t="n">
        <f aca="false">FC1010</f>
        <v>3443.17</v>
      </c>
      <c r="FE1010" s="260" t="n">
        <f aca="false">ES1010+ET1010+EU1010+EV1010+EW1010+EX1010+EY1010+EZ1010+FA1010+FB1010+FC1010+FD1010</f>
        <v>41318.04</v>
      </c>
      <c r="FF1010" s="260" t="n">
        <f aca="false">EP1010</f>
        <v>123954</v>
      </c>
      <c r="FG1010" s="260" t="n">
        <f aca="false">EQ1010+FE1010</f>
        <v>44761.21</v>
      </c>
      <c r="FH1010" s="260" t="n">
        <f aca="false">FF1010-FG1010</f>
        <v>79192.79</v>
      </c>
      <c r="FI1010" s="261" t="n">
        <f aca="false">FD1010</f>
        <v>3443.17</v>
      </c>
      <c r="FJ1010" s="261" t="n">
        <f aca="false">FI1010</f>
        <v>3443.17</v>
      </c>
      <c r="FK1010" s="261" t="n">
        <f aca="false">FJ1010</f>
        <v>3443.17</v>
      </c>
      <c r="FL1010" s="261" t="n">
        <f aca="false">FK1010</f>
        <v>3443.17</v>
      </c>
      <c r="FM1010" s="261" t="n">
        <f aca="false">FL1010</f>
        <v>3443.17</v>
      </c>
      <c r="FN1010" s="261" t="n">
        <f aca="false">FM1010</f>
        <v>3443.17</v>
      </c>
      <c r="FO1010" s="261" t="n">
        <f aca="false">FN1010</f>
        <v>3443.17</v>
      </c>
      <c r="FP1010" s="261" t="n">
        <f aca="false">FO1010</f>
        <v>3443.17</v>
      </c>
      <c r="FQ1010" s="261" t="n">
        <f aca="false">FP1010</f>
        <v>3443.17</v>
      </c>
      <c r="FR1010" s="261" t="n">
        <f aca="false">FQ1010</f>
        <v>3443.17</v>
      </c>
      <c r="FS1010" s="261" t="n">
        <f aca="false">FR1010</f>
        <v>3443.17</v>
      </c>
      <c r="FT1010" s="261" t="n">
        <f aca="false">FS1010</f>
        <v>3443.17</v>
      </c>
      <c r="FU1010" s="260" t="n">
        <f aca="false">FI1010+FJ1010+FK1010+FL1010+FM1010+FN1010+FO1010+FP1010+FQ1010+FR1010+FS1010+FT1010</f>
        <v>41318.04</v>
      </c>
      <c r="FV1010" s="260" t="n">
        <f aca="false">FF1010</f>
        <v>123954</v>
      </c>
      <c r="FW1010" s="260" t="n">
        <f aca="false">FG1010+FU1010</f>
        <v>86079.25</v>
      </c>
      <c r="FX1010" s="260" t="n">
        <f aca="false">FV1010-FW1010</f>
        <v>37874.75</v>
      </c>
      <c r="FY1010" s="261" t="n">
        <f aca="false">FT1010</f>
        <v>3443.17</v>
      </c>
      <c r="FZ1010" s="261" t="n">
        <f aca="false">FY1010</f>
        <v>3443.17</v>
      </c>
      <c r="GA1010" s="261" t="n">
        <f aca="false">FZ1010</f>
        <v>3443.17</v>
      </c>
      <c r="GB1010" s="261" t="n">
        <f aca="false">GA1010</f>
        <v>3443.17</v>
      </c>
      <c r="GC1010" s="261" t="n">
        <f aca="false">GB1010</f>
        <v>3443.17</v>
      </c>
      <c r="GD1010" s="261" t="n">
        <f aca="false">GC1010</f>
        <v>3443.17</v>
      </c>
      <c r="GE1010" s="261" t="n">
        <f aca="false">GD1010</f>
        <v>3443.17</v>
      </c>
      <c r="GF1010" s="261" t="n">
        <f aca="false">GE1010</f>
        <v>3443.17</v>
      </c>
      <c r="GG1010" s="261" t="n">
        <f aca="false">GF1010</f>
        <v>3443.17</v>
      </c>
      <c r="GH1010" s="261" t="n">
        <f aca="false">GG1010</f>
        <v>3443.17</v>
      </c>
      <c r="GI1010" s="261" t="n">
        <v>3443.05000000005</v>
      </c>
      <c r="GJ1010" s="261"/>
      <c r="GK1010" s="260" t="n">
        <f aca="false">FY1010+FZ1010+GA1010+GB1010+GC1010+GD1010+GE1010+GF1010+GG1010+GH1010+GI1010+GJ1010</f>
        <v>37874.75</v>
      </c>
      <c r="GL1010" s="260" t="n">
        <f aca="false">FV1010</f>
        <v>123954</v>
      </c>
      <c r="GM1010" s="260" t="n">
        <f aca="false">FW1010+GK1010</f>
        <v>123954</v>
      </c>
      <c r="GN1010" s="260" t="n">
        <f aca="false">GL1010-GM1010</f>
        <v>0</v>
      </c>
      <c r="GO1010" s="261" t="n">
        <f aca="false">GJ1010</f>
        <v>0</v>
      </c>
      <c r="GP1010" s="261" t="n">
        <f aca="false">GO1010</f>
        <v>0</v>
      </c>
      <c r="GQ1010" s="261" t="n">
        <f aca="false">GP1010</f>
        <v>0</v>
      </c>
      <c r="GR1010" s="261" t="n">
        <f aca="false">GQ1010</f>
        <v>0</v>
      </c>
      <c r="GS1010" s="261" t="n">
        <f aca="false">GR1010</f>
        <v>0</v>
      </c>
      <c r="GT1010" s="261" t="n">
        <f aca="false">GS1010</f>
        <v>0</v>
      </c>
      <c r="GU1010" s="261" t="n">
        <f aca="false">GT1010</f>
        <v>0</v>
      </c>
      <c r="GV1010" s="261" t="n">
        <f aca="false">GU1010</f>
        <v>0</v>
      </c>
      <c r="GW1010" s="261" t="n">
        <f aca="false">GV1010</f>
        <v>0</v>
      </c>
      <c r="GX1010" s="261" t="n">
        <f aca="false">GW1010</f>
        <v>0</v>
      </c>
      <c r="GY1010" s="261"/>
      <c r="GZ1010" s="261"/>
      <c r="HA1010" s="260" t="n">
        <f aca="false">GO1010+GP1010+GQ1010+GR1010+GS1010+GT1010+GU1010+GV1010+GW1010+GX1010+GY1010+GZ1010</f>
        <v>0</v>
      </c>
      <c r="HB1010" s="260" t="n">
        <f aca="false">GL1010</f>
        <v>123954</v>
      </c>
      <c r="HC1010" s="260" t="n">
        <f aca="false">GM1010+HA1010</f>
        <v>123954</v>
      </c>
      <c r="HD1010" s="260" t="n">
        <f aca="false">HB1010-HC1010</f>
        <v>0</v>
      </c>
      <c r="HE1010" s="264" t="n">
        <f aca="false">GO1010-GJ1010</f>
        <v>0</v>
      </c>
      <c r="HF1010" s="264"/>
      <c r="HG1010" s="264"/>
      <c r="HH1010" s="264"/>
      <c r="HI1010" s="264"/>
      <c r="HJ1010" s="264"/>
      <c r="HK1010" s="264"/>
      <c r="HL1010" s="264"/>
      <c r="HM1010" s="264"/>
      <c r="HN1010" s="264"/>
      <c r="HO1010" s="264"/>
      <c r="HP1010" s="264"/>
      <c r="HQ1010" s="264"/>
      <c r="HR1010" s="264"/>
      <c r="HS1010" s="264"/>
      <c r="HT1010" s="264"/>
      <c r="HU1010" s="264"/>
      <c r="HV1010" s="264"/>
      <c r="HW1010" s="264"/>
      <c r="HX1010" s="264"/>
      <c r="HY1010" s="264"/>
      <c r="HZ1010" s="264"/>
      <c r="IA1010" s="264"/>
      <c r="IB1010" s="264"/>
      <c r="IC1010" s="264"/>
      <c r="ID1010" s="264"/>
      <c r="IE1010" s="264"/>
      <c r="IF1010" s="264"/>
      <c r="IG1010" s="264"/>
      <c r="IH1010" s="264"/>
      <c r="II1010" s="264"/>
      <c r="IJ1010" s="264"/>
      <c r="IK1010" s="264"/>
      <c r="IL1010" s="264"/>
      <c r="IM1010" s="264"/>
      <c r="IN1010" s="264"/>
      <c r="IO1010" s="264"/>
      <c r="IP1010" s="264"/>
      <c r="IQ1010" s="264"/>
      <c r="IR1010" s="264"/>
      <c r="IS1010" s="264"/>
      <c r="IT1010" s="264"/>
      <c r="IU1010" s="264"/>
      <c r="IV1010" s="264"/>
      <c r="IW1010" s="264"/>
      <c r="IX1010" s="264"/>
      <c r="IY1010" s="264"/>
      <c r="IZ1010" s="264"/>
      <c r="JA1010" s="264"/>
      <c r="JB1010" s="264"/>
      <c r="JC1010" s="264"/>
      <c r="JD1010" s="264"/>
      <c r="JE1010" s="264"/>
      <c r="JF1010" s="264"/>
      <c r="JG1010" s="264"/>
      <c r="JH1010" s="264"/>
      <c r="JI1010" s="264"/>
      <c r="JJ1010" s="264"/>
      <c r="JK1010" s="264"/>
      <c r="JL1010" s="264"/>
      <c r="JM1010" s="265"/>
      <c r="JN1010" s="265"/>
    </row>
    <row r="1011" s="201" customFormat="true" ht="24" hidden="false" customHeight="true" outlineLevel="0" collapsed="false">
      <c r="A1011" s="249" t="n">
        <v>979</v>
      </c>
      <c r="B1011" s="382" t="s">
        <v>1615</v>
      </c>
      <c r="C1011" s="382" t="s">
        <v>1633</v>
      </c>
      <c r="D1011" s="315" t="s">
        <v>585</v>
      </c>
      <c r="E1011" s="382" t="s">
        <v>472</v>
      </c>
      <c r="F1011" s="380" t="n">
        <v>1</v>
      </c>
      <c r="G1011" s="380" t="n">
        <v>123954</v>
      </c>
      <c r="H1011" s="304" t="n">
        <v>0.2</v>
      </c>
      <c r="I1011" s="380" t="n">
        <v>123954</v>
      </c>
      <c r="J1011" s="303" t="n">
        <f aca="false">ROUND(I1011+F1011*G1011*H1011,2)</f>
        <v>148744.8</v>
      </c>
      <c r="K1011" s="375" t="n">
        <v>45611</v>
      </c>
      <c r="L1011" s="318" t="n">
        <f aca="false">EDATE(K1011,M1011)-1</f>
        <v>46705</v>
      </c>
      <c r="M1011" s="319" t="n">
        <v>36</v>
      </c>
      <c r="N1011" s="303"/>
      <c r="O1011" s="346"/>
      <c r="P1011" s="346"/>
      <c r="Q1011" s="376" t="n">
        <v>1</v>
      </c>
      <c r="R1011" s="380" t="n">
        <v>123954</v>
      </c>
      <c r="S1011" s="377" t="n">
        <f aca="false">H1011</f>
        <v>0.2</v>
      </c>
      <c r="T1011" s="380" t="n">
        <v>123954</v>
      </c>
      <c r="U1011" s="346" t="n">
        <f aca="false">ROUND(T1011+Q1011*R1011*S1011,2)</f>
        <v>148744.8</v>
      </c>
      <c r="V1011" s="375"/>
      <c r="W1011" s="378"/>
      <c r="X1011" s="347"/>
      <c r="Y1011" s="346"/>
      <c r="Z1011" s="254"/>
      <c r="AA1011" s="254"/>
      <c r="AB1011" s="254"/>
      <c r="AC1011" s="254"/>
      <c r="AD1011" s="254"/>
      <c r="AE1011" s="254"/>
      <c r="AF1011" s="254"/>
      <c r="AG1011" s="254"/>
      <c r="AH1011" s="254"/>
      <c r="AI1011" s="254"/>
      <c r="AJ1011" s="254"/>
      <c r="AK1011" s="254"/>
      <c r="AL1011" s="254"/>
      <c r="AM1011" s="254"/>
      <c r="AN1011" s="254"/>
      <c r="AO1011" s="254"/>
      <c r="AP1011" s="254"/>
      <c r="AQ1011" s="254"/>
      <c r="AR1011" s="254"/>
      <c r="AS1011" s="254"/>
      <c r="AT1011" s="254"/>
      <c r="AU1011" s="254"/>
      <c r="AV1011" s="254"/>
      <c r="AW1011" s="254"/>
      <c r="AX1011" s="254"/>
      <c r="AY1011" s="254"/>
      <c r="AZ1011" s="254"/>
      <c r="BA1011" s="254"/>
      <c r="BB1011" s="254"/>
      <c r="BC1011" s="254"/>
      <c r="BD1011" s="254"/>
      <c r="BE1011" s="254"/>
      <c r="BF1011" s="254"/>
      <c r="BG1011" s="254"/>
      <c r="BH1011" s="254"/>
      <c r="BI1011" s="254"/>
      <c r="BJ1011" s="254"/>
      <c r="BK1011" s="254"/>
      <c r="BL1011" s="254"/>
      <c r="BM1011" s="254"/>
      <c r="BN1011" s="254"/>
      <c r="BO1011" s="254"/>
      <c r="BP1011" s="254"/>
      <c r="BQ1011" s="254"/>
      <c r="BR1011" s="254"/>
      <c r="BS1011" s="254"/>
      <c r="BT1011" s="254"/>
      <c r="BU1011" s="254"/>
      <c r="BV1011" s="254"/>
      <c r="BW1011" s="254"/>
      <c r="BX1011" s="254"/>
      <c r="BY1011" s="254"/>
      <c r="BZ1011" s="254"/>
      <c r="CA1011" s="254"/>
      <c r="CB1011" s="254"/>
      <c r="CC1011" s="254"/>
      <c r="CD1011" s="254"/>
      <c r="CE1011" s="254"/>
      <c r="CF1011" s="254"/>
      <c r="CG1011" s="254"/>
      <c r="CH1011" s="254"/>
      <c r="CI1011" s="254" t="e">
        <f aca="false">#N/A</f>
        <v>#N/A</v>
      </c>
      <c r="CJ1011" s="254"/>
      <c r="CK1011" s="254"/>
      <c r="CL1011" s="254"/>
      <c r="CM1011" s="312"/>
      <c r="CN1011" s="257"/>
      <c r="CO1011" s="254"/>
      <c r="CP1011" s="254"/>
      <c r="CQ1011" s="254"/>
      <c r="CR1011" s="254"/>
      <c r="CS1011" s="254"/>
      <c r="CT1011" s="261"/>
      <c r="CU1011" s="261"/>
      <c r="CV1011" s="261"/>
      <c r="CW1011" s="261"/>
      <c r="CX1011" s="261"/>
      <c r="CY1011" s="261"/>
      <c r="CZ1011" s="261"/>
      <c r="DA1011" s="261"/>
      <c r="DB1011" s="261"/>
      <c r="DC1011" s="261"/>
      <c r="DD1011" s="261"/>
      <c r="DE1011" s="261"/>
      <c r="DF1011" s="261"/>
      <c r="DG1011" s="261"/>
      <c r="DH1011" s="261"/>
      <c r="DI1011" s="261"/>
      <c r="DJ1011" s="261"/>
      <c r="DK1011" s="261"/>
      <c r="DL1011" s="261"/>
      <c r="DM1011" s="261"/>
      <c r="DN1011" s="261"/>
      <c r="DO1011" s="261"/>
      <c r="DP1011" s="261"/>
      <c r="DQ1011" s="261"/>
      <c r="DR1011" s="261"/>
      <c r="DS1011" s="261"/>
      <c r="DT1011" s="261"/>
      <c r="DU1011" s="261"/>
      <c r="DV1011" s="261"/>
      <c r="DW1011" s="261"/>
      <c r="DX1011" s="261"/>
      <c r="DY1011" s="261"/>
      <c r="DZ1011" s="261"/>
      <c r="EA1011" s="261"/>
      <c r="EB1011" s="261"/>
      <c r="EC1011" s="261"/>
      <c r="ED1011" s="261"/>
      <c r="EE1011" s="261"/>
      <c r="EF1011" s="261"/>
      <c r="EG1011" s="261"/>
      <c r="EH1011" s="261"/>
      <c r="EI1011" s="261"/>
      <c r="EJ1011" s="261"/>
      <c r="EK1011" s="261"/>
      <c r="EL1011" s="254"/>
      <c r="EM1011" s="263" t="n">
        <v>0</v>
      </c>
      <c r="EN1011" s="261" t="n">
        <v>3443.17</v>
      </c>
      <c r="EO1011" s="260" t="n">
        <f aca="false">EC1011+ED1011+EE1011+EF1011+EG1011+EH1011+EI1011+EJ1011+EK1011+EL1011+EM1011+EN1011</f>
        <v>3443.17</v>
      </c>
      <c r="EP1011" s="260" t="n">
        <f aca="false">T1011+AQ1011+AS1011+AU1011+AW1011+AY1011+BA1011+BC1011+BE1011+BG1011+BI1011+BK1011+BM1011+BO1011+BQ1011+BS1011+BU1011+BW1011+BY1011+CA1011+CC1011+CE1011+CG1011</f>
        <v>123954</v>
      </c>
      <c r="EQ1011" s="260" t="n">
        <f aca="false">EA1011+EO1011</f>
        <v>3443.17</v>
      </c>
      <c r="ER1011" s="260" t="n">
        <f aca="false">EP1011-EQ1011</f>
        <v>120510.83</v>
      </c>
      <c r="ES1011" s="262" t="n">
        <f aca="false">EN1011</f>
        <v>3443.17</v>
      </c>
      <c r="ET1011" s="262" t="n">
        <f aca="false">ES1011</f>
        <v>3443.17</v>
      </c>
      <c r="EU1011" s="262" t="n">
        <f aca="false">ET1011</f>
        <v>3443.17</v>
      </c>
      <c r="EV1011" s="262" t="n">
        <f aca="false">EU1011</f>
        <v>3443.17</v>
      </c>
      <c r="EW1011" s="262" t="n">
        <f aca="false">EV1011</f>
        <v>3443.17</v>
      </c>
      <c r="EX1011" s="262" t="n">
        <f aca="false">EW1011</f>
        <v>3443.17</v>
      </c>
      <c r="EY1011" s="262" t="n">
        <f aca="false">EX1011</f>
        <v>3443.17</v>
      </c>
      <c r="EZ1011" s="262" t="n">
        <f aca="false">EY1011</f>
        <v>3443.17</v>
      </c>
      <c r="FA1011" s="262" t="n">
        <f aca="false">EZ1011</f>
        <v>3443.17</v>
      </c>
      <c r="FB1011" s="262" t="n">
        <f aca="false">FA1011</f>
        <v>3443.17</v>
      </c>
      <c r="FC1011" s="262" t="n">
        <f aca="false">FB1011</f>
        <v>3443.17</v>
      </c>
      <c r="FD1011" s="262" t="n">
        <f aca="false">FC1011</f>
        <v>3443.17</v>
      </c>
      <c r="FE1011" s="260" t="n">
        <f aca="false">ES1011+ET1011+EU1011+EV1011+EW1011+EX1011+EY1011+EZ1011+FA1011+FB1011+FC1011+FD1011</f>
        <v>41318.04</v>
      </c>
      <c r="FF1011" s="260" t="n">
        <f aca="false">EP1011</f>
        <v>123954</v>
      </c>
      <c r="FG1011" s="260" t="n">
        <f aca="false">EQ1011+FE1011</f>
        <v>44761.21</v>
      </c>
      <c r="FH1011" s="260" t="n">
        <f aca="false">FF1011-FG1011</f>
        <v>79192.79</v>
      </c>
      <c r="FI1011" s="261" t="n">
        <f aca="false">FD1011</f>
        <v>3443.17</v>
      </c>
      <c r="FJ1011" s="261" t="n">
        <f aca="false">FI1011</f>
        <v>3443.17</v>
      </c>
      <c r="FK1011" s="261" t="n">
        <f aca="false">FJ1011</f>
        <v>3443.17</v>
      </c>
      <c r="FL1011" s="261" t="n">
        <f aca="false">FK1011</f>
        <v>3443.17</v>
      </c>
      <c r="FM1011" s="261" t="n">
        <f aca="false">FL1011</f>
        <v>3443.17</v>
      </c>
      <c r="FN1011" s="261" t="n">
        <f aca="false">FM1011</f>
        <v>3443.17</v>
      </c>
      <c r="FO1011" s="261" t="n">
        <f aca="false">FN1011</f>
        <v>3443.17</v>
      </c>
      <c r="FP1011" s="261" t="n">
        <f aca="false">FO1011</f>
        <v>3443.17</v>
      </c>
      <c r="FQ1011" s="261" t="n">
        <f aca="false">FP1011</f>
        <v>3443.17</v>
      </c>
      <c r="FR1011" s="261" t="n">
        <f aca="false">FQ1011</f>
        <v>3443.17</v>
      </c>
      <c r="FS1011" s="261" t="n">
        <f aca="false">FR1011</f>
        <v>3443.17</v>
      </c>
      <c r="FT1011" s="261" t="n">
        <f aca="false">FS1011</f>
        <v>3443.17</v>
      </c>
      <c r="FU1011" s="260" t="n">
        <f aca="false">FI1011+FJ1011+FK1011+FL1011+FM1011+FN1011+FO1011+FP1011+FQ1011+FR1011+FS1011+FT1011</f>
        <v>41318.04</v>
      </c>
      <c r="FV1011" s="260" t="n">
        <f aca="false">FF1011</f>
        <v>123954</v>
      </c>
      <c r="FW1011" s="260" t="n">
        <f aca="false">FG1011+FU1011</f>
        <v>86079.25</v>
      </c>
      <c r="FX1011" s="260" t="n">
        <f aca="false">FV1011-FW1011</f>
        <v>37874.75</v>
      </c>
      <c r="FY1011" s="261" t="n">
        <f aca="false">FT1011</f>
        <v>3443.17</v>
      </c>
      <c r="FZ1011" s="261" t="n">
        <f aca="false">FY1011</f>
        <v>3443.17</v>
      </c>
      <c r="GA1011" s="261" t="n">
        <f aca="false">FZ1011</f>
        <v>3443.17</v>
      </c>
      <c r="GB1011" s="261" t="n">
        <f aca="false">GA1011</f>
        <v>3443.17</v>
      </c>
      <c r="GC1011" s="261" t="n">
        <f aca="false">GB1011</f>
        <v>3443.17</v>
      </c>
      <c r="GD1011" s="261" t="n">
        <f aca="false">GC1011</f>
        <v>3443.17</v>
      </c>
      <c r="GE1011" s="261" t="n">
        <f aca="false">GD1011</f>
        <v>3443.17</v>
      </c>
      <c r="GF1011" s="261" t="n">
        <f aca="false">GE1011</f>
        <v>3443.17</v>
      </c>
      <c r="GG1011" s="261" t="n">
        <f aca="false">GF1011</f>
        <v>3443.17</v>
      </c>
      <c r="GH1011" s="261" t="n">
        <f aca="false">GG1011</f>
        <v>3443.17</v>
      </c>
      <c r="GI1011" s="261" t="n">
        <v>3443.05000000005</v>
      </c>
      <c r="GJ1011" s="261"/>
      <c r="GK1011" s="260" t="n">
        <f aca="false">FY1011+FZ1011+GA1011+GB1011+GC1011+GD1011+GE1011+GF1011+GG1011+GH1011+GI1011+GJ1011</f>
        <v>37874.75</v>
      </c>
      <c r="GL1011" s="260" t="n">
        <f aca="false">FV1011</f>
        <v>123954</v>
      </c>
      <c r="GM1011" s="260" t="n">
        <f aca="false">FW1011+GK1011</f>
        <v>123954</v>
      </c>
      <c r="GN1011" s="260" t="n">
        <f aca="false">GL1011-GM1011</f>
        <v>0</v>
      </c>
      <c r="GO1011" s="261" t="n">
        <f aca="false">GJ1011</f>
        <v>0</v>
      </c>
      <c r="GP1011" s="261" t="n">
        <f aca="false">GO1011</f>
        <v>0</v>
      </c>
      <c r="GQ1011" s="261" t="n">
        <f aca="false">GP1011</f>
        <v>0</v>
      </c>
      <c r="GR1011" s="261" t="n">
        <f aca="false">GQ1011</f>
        <v>0</v>
      </c>
      <c r="GS1011" s="261" t="n">
        <f aca="false">GR1011</f>
        <v>0</v>
      </c>
      <c r="GT1011" s="261" t="n">
        <f aca="false">GS1011</f>
        <v>0</v>
      </c>
      <c r="GU1011" s="261" t="n">
        <f aca="false">GT1011</f>
        <v>0</v>
      </c>
      <c r="GV1011" s="261" t="n">
        <f aca="false">GU1011</f>
        <v>0</v>
      </c>
      <c r="GW1011" s="261" t="n">
        <f aca="false">GV1011</f>
        <v>0</v>
      </c>
      <c r="GX1011" s="261" t="n">
        <f aca="false">GW1011</f>
        <v>0</v>
      </c>
      <c r="GY1011" s="261"/>
      <c r="GZ1011" s="261"/>
      <c r="HA1011" s="260" t="n">
        <f aca="false">GO1011+GP1011+GQ1011+GR1011+GS1011+GT1011+GU1011+GV1011+GW1011+GX1011+GY1011+GZ1011</f>
        <v>0</v>
      </c>
      <c r="HB1011" s="260" t="n">
        <f aca="false">GL1011</f>
        <v>123954</v>
      </c>
      <c r="HC1011" s="260" t="n">
        <f aca="false">GM1011+HA1011</f>
        <v>123954</v>
      </c>
      <c r="HD1011" s="260" t="n">
        <f aca="false">HB1011-HC1011</f>
        <v>0</v>
      </c>
      <c r="HE1011" s="264" t="n">
        <f aca="false">GO1011-GJ1011</f>
        <v>0</v>
      </c>
      <c r="HF1011" s="264"/>
      <c r="HG1011" s="264"/>
      <c r="HH1011" s="264"/>
      <c r="HI1011" s="264"/>
      <c r="HJ1011" s="264"/>
      <c r="HK1011" s="264"/>
      <c r="HL1011" s="264"/>
      <c r="HM1011" s="264"/>
      <c r="HN1011" s="264"/>
      <c r="HO1011" s="264"/>
      <c r="HP1011" s="264"/>
      <c r="HQ1011" s="264"/>
      <c r="HR1011" s="264"/>
      <c r="HS1011" s="264"/>
      <c r="HT1011" s="264"/>
      <c r="HU1011" s="264"/>
      <c r="HV1011" s="264"/>
      <c r="HW1011" s="264"/>
      <c r="HX1011" s="264"/>
      <c r="HY1011" s="264"/>
      <c r="HZ1011" s="264"/>
      <c r="IA1011" s="264"/>
      <c r="IB1011" s="264"/>
      <c r="IC1011" s="264"/>
      <c r="ID1011" s="264"/>
      <c r="IE1011" s="264"/>
      <c r="IF1011" s="264"/>
      <c r="IG1011" s="264"/>
      <c r="IH1011" s="264"/>
      <c r="II1011" s="264"/>
      <c r="IJ1011" s="264"/>
      <c r="IK1011" s="264"/>
      <c r="IL1011" s="264"/>
      <c r="IM1011" s="264"/>
      <c r="IN1011" s="264"/>
      <c r="IO1011" s="264"/>
      <c r="IP1011" s="264"/>
      <c r="IQ1011" s="264"/>
      <c r="IR1011" s="264"/>
      <c r="IS1011" s="264"/>
      <c r="IT1011" s="264"/>
      <c r="IU1011" s="264"/>
      <c r="IV1011" s="264"/>
      <c r="IW1011" s="264"/>
      <c r="IX1011" s="264"/>
      <c r="IY1011" s="264"/>
      <c r="IZ1011" s="264"/>
      <c r="JA1011" s="264"/>
      <c r="JB1011" s="264"/>
      <c r="JC1011" s="264"/>
      <c r="JD1011" s="264"/>
      <c r="JE1011" s="264"/>
      <c r="JF1011" s="264"/>
      <c r="JG1011" s="264"/>
      <c r="JH1011" s="264"/>
      <c r="JI1011" s="264"/>
      <c r="JJ1011" s="264"/>
      <c r="JK1011" s="264"/>
      <c r="JL1011" s="264"/>
      <c r="JM1011" s="265"/>
      <c r="JN1011" s="265"/>
    </row>
    <row r="1012" s="201" customFormat="true" ht="24" hidden="false" customHeight="true" outlineLevel="0" collapsed="false">
      <c r="A1012" s="249" t="n">
        <v>980</v>
      </c>
      <c r="B1012" s="382" t="s">
        <v>1615</v>
      </c>
      <c r="C1012" s="382" t="s">
        <v>1634</v>
      </c>
      <c r="D1012" s="315" t="s">
        <v>585</v>
      </c>
      <c r="E1012" s="382" t="s">
        <v>472</v>
      </c>
      <c r="F1012" s="380" t="n">
        <v>1</v>
      </c>
      <c r="G1012" s="380" t="n">
        <v>123954</v>
      </c>
      <c r="H1012" s="304" t="n">
        <v>0.2</v>
      </c>
      <c r="I1012" s="380" t="n">
        <v>123954</v>
      </c>
      <c r="J1012" s="303" t="n">
        <f aca="false">ROUND(I1012+F1012*G1012*H1012,2)</f>
        <v>148744.8</v>
      </c>
      <c r="K1012" s="375" t="n">
        <v>45611</v>
      </c>
      <c r="L1012" s="318" t="n">
        <f aca="false">EDATE(K1012,M1012)-1</f>
        <v>46705</v>
      </c>
      <c r="M1012" s="319" t="n">
        <v>36</v>
      </c>
      <c r="N1012" s="303"/>
      <c r="O1012" s="346"/>
      <c r="P1012" s="346"/>
      <c r="Q1012" s="376" t="n">
        <v>1</v>
      </c>
      <c r="R1012" s="380" t="n">
        <v>123954</v>
      </c>
      <c r="S1012" s="377" t="n">
        <f aca="false">H1012</f>
        <v>0.2</v>
      </c>
      <c r="T1012" s="380" t="n">
        <v>123954</v>
      </c>
      <c r="U1012" s="346" t="n">
        <f aca="false">ROUND(T1012+Q1012*R1012*S1012,2)</f>
        <v>148744.8</v>
      </c>
      <c r="V1012" s="375"/>
      <c r="W1012" s="378"/>
      <c r="X1012" s="347"/>
      <c r="Y1012" s="346"/>
      <c r="Z1012" s="254"/>
      <c r="AA1012" s="254"/>
      <c r="AB1012" s="254"/>
      <c r="AC1012" s="254"/>
      <c r="AD1012" s="254"/>
      <c r="AE1012" s="254"/>
      <c r="AF1012" s="254"/>
      <c r="AG1012" s="254"/>
      <c r="AH1012" s="254"/>
      <c r="AI1012" s="254"/>
      <c r="AJ1012" s="254"/>
      <c r="AK1012" s="254"/>
      <c r="AL1012" s="254"/>
      <c r="AM1012" s="254"/>
      <c r="AN1012" s="254"/>
      <c r="AO1012" s="254"/>
      <c r="AP1012" s="254"/>
      <c r="AQ1012" s="254"/>
      <c r="AR1012" s="254"/>
      <c r="AS1012" s="254"/>
      <c r="AT1012" s="254"/>
      <c r="AU1012" s="254"/>
      <c r="AV1012" s="254"/>
      <c r="AW1012" s="254"/>
      <c r="AX1012" s="254"/>
      <c r="AY1012" s="254"/>
      <c r="AZ1012" s="254"/>
      <c r="BA1012" s="254"/>
      <c r="BB1012" s="254"/>
      <c r="BC1012" s="254"/>
      <c r="BD1012" s="254"/>
      <c r="BE1012" s="254"/>
      <c r="BF1012" s="254"/>
      <c r="BG1012" s="254"/>
      <c r="BH1012" s="254"/>
      <c r="BI1012" s="254"/>
      <c r="BJ1012" s="254"/>
      <c r="BK1012" s="254"/>
      <c r="BL1012" s="254"/>
      <c r="BM1012" s="254"/>
      <c r="BN1012" s="254"/>
      <c r="BO1012" s="254"/>
      <c r="BP1012" s="254"/>
      <c r="BQ1012" s="254"/>
      <c r="BR1012" s="254"/>
      <c r="BS1012" s="254"/>
      <c r="BT1012" s="254"/>
      <c r="BU1012" s="254"/>
      <c r="BV1012" s="254"/>
      <c r="BW1012" s="254"/>
      <c r="BX1012" s="254"/>
      <c r="BY1012" s="254"/>
      <c r="BZ1012" s="254"/>
      <c r="CA1012" s="254"/>
      <c r="CB1012" s="254"/>
      <c r="CC1012" s="254"/>
      <c r="CD1012" s="254"/>
      <c r="CE1012" s="254"/>
      <c r="CF1012" s="254"/>
      <c r="CG1012" s="254"/>
      <c r="CH1012" s="254"/>
      <c r="CI1012" s="254" t="e">
        <f aca="false">#N/A</f>
        <v>#N/A</v>
      </c>
      <c r="CJ1012" s="254"/>
      <c r="CK1012" s="254"/>
      <c r="CL1012" s="254"/>
      <c r="CM1012" s="312"/>
      <c r="CN1012" s="257"/>
      <c r="CO1012" s="254"/>
      <c r="CP1012" s="254"/>
      <c r="CQ1012" s="254"/>
      <c r="CR1012" s="254"/>
      <c r="CS1012" s="254"/>
      <c r="CT1012" s="261"/>
      <c r="CU1012" s="261"/>
      <c r="CV1012" s="261"/>
      <c r="CW1012" s="261"/>
      <c r="CX1012" s="261"/>
      <c r="CY1012" s="261"/>
      <c r="CZ1012" s="261"/>
      <c r="DA1012" s="261"/>
      <c r="DB1012" s="261"/>
      <c r="DC1012" s="261"/>
      <c r="DD1012" s="261"/>
      <c r="DE1012" s="261"/>
      <c r="DF1012" s="261"/>
      <c r="DG1012" s="261"/>
      <c r="DH1012" s="261"/>
      <c r="DI1012" s="261"/>
      <c r="DJ1012" s="261"/>
      <c r="DK1012" s="261"/>
      <c r="DL1012" s="261"/>
      <c r="DM1012" s="261"/>
      <c r="DN1012" s="261"/>
      <c r="DO1012" s="261"/>
      <c r="DP1012" s="261"/>
      <c r="DQ1012" s="261"/>
      <c r="DR1012" s="261"/>
      <c r="DS1012" s="261"/>
      <c r="DT1012" s="261"/>
      <c r="DU1012" s="261"/>
      <c r="DV1012" s="261"/>
      <c r="DW1012" s="261"/>
      <c r="DX1012" s="261"/>
      <c r="DY1012" s="261"/>
      <c r="DZ1012" s="261"/>
      <c r="EA1012" s="261"/>
      <c r="EB1012" s="261"/>
      <c r="EC1012" s="261"/>
      <c r="ED1012" s="261"/>
      <c r="EE1012" s="261"/>
      <c r="EF1012" s="261"/>
      <c r="EG1012" s="261"/>
      <c r="EH1012" s="261"/>
      <c r="EI1012" s="261"/>
      <c r="EJ1012" s="261"/>
      <c r="EK1012" s="261"/>
      <c r="EL1012" s="254"/>
      <c r="EM1012" s="263" t="n">
        <v>0</v>
      </c>
      <c r="EN1012" s="261" t="n">
        <v>3443.17</v>
      </c>
      <c r="EO1012" s="260" t="n">
        <f aca="false">EC1012+ED1012+EE1012+EF1012+EG1012+EH1012+EI1012+EJ1012+EK1012+EL1012+EM1012+EN1012</f>
        <v>3443.17</v>
      </c>
      <c r="EP1012" s="260" t="n">
        <f aca="false">T1012+AQ1012+AS1012+AU1012+AW1012+AY1012+BA1012+BC1012+BE1012+BG1012+BI1012+BK1012+BM1012+BO1012+BQ1012+BS1012+BU1012+BW1012+BY1012+CA1012+CC1012+CE1012+CG1012</f>
        <v>123954</v>
      </c>
      <c r="EQ1012" s="260" t="n">
        <f aca="false">EA1012+EO1012</f>
        <v>3443.17</v>
      </c>
      <c r="ER1012" s="260" t="n">
        <f aca="false">EP1012-EQ1012</f>
        <v>120510.83</v>
      </c>
      <c r="ES1012" s="262" t="n">
        <f aca="false">EN1012</f>
        <v>3443.17</v>
      </c>
      <c r="ET1012" s="262" t="n">
        <f aca="false">ES1012</f>
        <v>3443.17</v>
      </c>
      <c r="EU1012" s="262" t="n">
        <f aca="false">ET1012</f>
        <v>3443.17</v>
      </c>
      <c r="EV1012" s="262" t="n">
        <f aca="false">EU1012</f>
        <v>3443.17</v>
      </c>
      <c r="EW1012" s="262" t="n">
        <f aca="false">EV1012</f>
        <v>3443.17</v>
      </c>
      <c r="EX1012" s="262" t="n">
        <f aca="false">EW1012</f>
        <v>3443.17</v>
      </c>
      <c r="EY1012" s="262" t="n">
        <f aca="false">EX1012</f>
        <v>3443.17</v>
      </c>
      <c r="EZ1012" s="262" t="n">
        <f aca="false">EY1012</f>
        <v>3443.17</v>
      </c>
      <c r="FA1012" s="262" t="n">
        <f aca="false">EZ1012</f>
        <v>3443.17</v>
      </c>
      <c r="FB1012" s="262" t="n">
        <f aca="false">FA1012</f>
        <v>3443.17</v>
      </c>
      <c r="FC1012" s="262" t="n">
        <f aca="false">FB1012</f>
        <v>3443.17</v>
      </c>
      <c r="FD1012" s="262" t="n">
        <f aca="false">FC1012</f>
        <v>3443.17</v>
      </c>
      <c r="FE1012" s="260" t="n">
        <f aca="false">ES1012+ET1012+EU1012+EV1012+EW1012+EX1012+EY1012+EZ1012+FA1012+FB1012+FC1012+FD1012</f>
        <v>41318.04</v>
      </c>
      <c r="FF1012" s="260" t="n">
        <f aca="false">EP1012</f>
        <v>123954</v>
      </c>
      <c r="FG1012" s="260" t="n">
        <f aca="false">EQ1012+FE1012</f>
        <v>44761.21</v>
      </c>
      <c r="FH1012" s="260" t="n">
        <f aca="false">FF1012-FG1012</f>
        <v>79192.79</v>
      </c>
      <c r="FI1012" s="261" t="n">
        <f aca="false">FD1012</f>
        <v>3443.17</v>
      </c>
      <c r="FJ1012" s="261" t="n">
        <f aca="false">FI1012</f>
        <v>3443.17</v>
      </c>
      <c r="FK1012" s="261" t="n">
        <f aca="false">FJ1012</f>
        <v>3443.17</v>
      </c>
      <c r="FL1012" s="261" t="n">
        <f aca="false">FK1012</f>
        <v>3443.17</v>
      </c>
      <c r="FM1012" s="261" t="n">
        <f aca="false">FL1012</f>
        <v>3443.17</v>
      </c>
      <c r="FN1012" s="261" t="n">
        <f aca="false">FM1012</f>
        <v>3443.17</v>
      </c>
      <c r="FO1012" s="261" t="n">
        <f aca="false">FN1012</f>
        <v>3443.17</v>
      </c>
      <c r="FP1012" s="261" t="n">
        <f aca="false">FO1012</f>
        <v>3443.17</v>
      </c>
      <c r="FQ1012" s="261" t="n">
        <f aca="false">FP1012</f>
        <v>3443.17</v>
      </c>
      <c r="FR1012" s="261" t="n">
        <f aca="false">FQ1012</f>
        <v>3443.17</v>
      </c>
      <c r="FS1012" s="261" t="n">
        <f aca="false">FR1012</f>
        <v>3443.17</v>
      </c>
      <c r="FT1012" s="261" t="n">
        <f aca="false">FS1012</f>
        <v>3443.17</v>
      </c>
      <c r="FU1012" s="260" t="n">
        <f aca="false">FI1012+FJ1012+FK1012+FL1012+FM1012+FN1012+FO1012+FP1012+FQ1012+FR1012+FS1012+FT1012</f>
        <v>41318.04</v>
      </c>
      <c r="FV1012" s="260" t="n">
        <f aca="false">FF1012</f>
        <v>123954</v>
      </c>
      <c r="FW1012" s="260" t="n">
        <f aca="false">FG1012+FU1012</f>
        <v>86079.25</v>
      </c>
      <c r="FX1012" s="260" t="n">
        <f aca="false">FV1012-FW1012</f>
        <v>37874.75</v>
      </c>
      <c r="FY1012" s="261" t="n">
        <f aca="false">FT1012</f>
        <v>3443.17</v>
      </c>
      <c r="FZ1012" s="261" t="n">
        <f aca="false">FY1012</f>
        <v>3443.17</v>
      </c>
      <c r="GA1012" s="261" t="n">
        <f aca="false">FZ1012</f>
        <v>3443.17</v>
      </c>
      <c r="GB1012" s="261" t="n">
        <f aca="false">GA1012</f>
        <v>3443.17</v>
      </c>
      <c r="GC1012" s="261" t="n">
        <f aca="false">GB1012</f>
        <v>3443.17</v>
      </c>
      <c r="GD1012" s="261" t="n">
        <f aca="false">GC1012</f>
        <v>3443.17</v>
      </c>
      <c r="GE1012" s="261" t="n">
        <f aca="false">GD1012</f>
        <v>3443.17</v>
      </c>
      <c r="GF1012" s="261" t="n">
        <f aca="false">GE1012</f>
        <v>3443.17</v>
      </c>
      <c r="GG1012" s="261" t="n">
        <f aca="false">GF1012</f>
        <v>3443.17</v>
      </c>
      <c r="GH1012" s="261" t="n">
        <f aca="false">GG1012</f>
        <v>3443.17</v>
      </c>
      <c r="GI1012" s="261" t="n">
        <v>3443.05000000005</v>
      </c>
      <c r="GJ1012" s="261"/>
      <c r="GK1012" s="260" t="n">
        <f aca="false">FY1012+FZ1012+GA1012+GB1012+GC1012+GD1012+GE1012+GF1012+GG1012+GH1012+GI1012+GJ1012</f>
        <v>37874.75</v>
      </c>
      <c r="GL1012" s="260" t="n">
        <f aca="false">FV1012</f>
        <v>123954</v>
      </c>
      <c r="GM1012" s="260" t="n">
        <f aca="false">FW1012+GK1012</f>
        <v>123954</v>
      </c>
      <c r="GN1012" s="260" t="n">
        <f aca="false">GL1012-GM1012</f>
        <v>0</v>
      </c>
      <c r="GO1012" s="261" t="n">
        <f aca="false">GJ1012</f>
        <v>0</v>
      </c>
      <c r="GP1012" s="261" t="n">
        <f aca="false">GO1012</f>
        <v>0</v>
      </c>
      <c r="GQ1012" s="261" t="n">
        <f aca="false">GP1012</f>
        <v>0</v>
      </c>
      <c r="GR1012" s="261" t="n">
        <f aca="false">GQ1012</f>
        <v>0</v>
      </c>
      <c r="GS1012" s="261" t="n">
        <f aca="false">GR1012</f>
        <v>0</v>
      </c>
      <c r="GT1012" s="261" t="n">
        <f aca="false">GS1012</f>
        <v>0</v>
      </c>
      <c r="GU1012" s="261" t="n">
        <f aca="false">GT1012</f>
        <v>0</v>
      </c>
      <c r="GV1012" s="261" t="n">
        <f aca="false">GU1012</f>
        <v>0</v>
      </c>
      <c r="GW1012" s="261" t="n">
        <f aca="false">GV1012</f>
        <v>0</v>
      </c>
      <c r="GX1012" s="261" t="n">
        <f aca="false">GW1012</f>
        <v>0</v>
      </c>
      <c r="GY1012" s="261"/>
      <c r="GZ1012" s="261"/>
      <c r="HA1012" s="260" t="n">
        <f aca="false">GO1012+GP1012+GQ1012+GR1012+GS1012+GT1012+GU1012+GV1012+GW1012+GX1012+GY1012+GZ1012</f>
        <v>0</v>
      </c>
      <c r="HB1012" s="260" t="n">
        <f aca="false">GL1012</f>
        <v>123954</v>
      </c>
      <c r="HC1012" s="260" t="n">
        <f aca="false">GM1012+HA1012</f>
        <v>123954</v>
      </c>
      <c r="HD1012" s="260" t="n">
        <f aca="false">HB1012-HC1012</f>
        <v>0</v>
      </c>
      <c r="HE1012" s="264" t="n">
        <f aca="false">GO1012-GJ1012</f>
        <v>0</v>
      </c>
      <c r="HF1012" s="264"/>
      <c r="HG1012" s="264"/>
      <c r="HH1012" s="264"/>
      <c r="HI1012" s="264"/>
      <c r="HJ1012" s="264"/>
      <c r="HK1012" s="264"/>
      <c r="HL1012" s="264"/>
      <c r="HM1012" s="264"/>
      <c r="HN1012" s="264"/>
      <c r="HO1012" s="264"/>
      <c r="HP1012" s="264"/>
      <c r="HQ1012" s="264"/>
      <c r="HR1012" s="264"/>
      <c r="HS1012" s="264"/>
      <c r="HT1012" s="264"/>
      <c r="HU1012" s="264"/>
      <c r="HV1012" s="264"/>
      <c r="HW1012" s="264"/>
      <c r="HX1012" s="264"/>
      <c r="HY1012" s="264"/>
      <c r="HZ1012" s="264"/>
      <c r="IA1012" s="264"/>
      <c r="IB1012" s="264"/>
      <c r="IC1012" s="264"/>
      <c r="ID1012" s="264"/>
      <c r="IE1012" s="264"/>
      <c r="IF1012" s="264"/>
      <c r="IG1012" s="264"/>
      <c r="IH1012" s="264"/>
      <c r="II1012" s="264"/>
      <c r="IJ1012" s="264"/>
      <c r="IK1012" s="264"/>
      <c r="IL1012" s="264"/>
      <c r="IM1012" s="264"/>
      <c r="IN1012" s="264"/>
      <c r="IO1012" s="264"/>
      <c r="IP1012" s="264"/>
      <c r="IQ1012" s="264"/>
      <c r="IR1012" s="264"/>
      <c r="IS1012" s="264"/>
      <c r="IT1012" s="264"/>
      <c r="IU1012" s="264"/>
      <c r="IV1012" s="264"/>
      <c r="IW1012" s="264"/>
      <c r="IX1012" s="264"/>
      <c r="IY1012" s="264"/>
      <c r="IZ1012" s="264"/>
      <c r="JA1012" s="264"/>
      <c r="JB1012" s="264"/>
      <c r="JC1012" s="264"/>
      <c r="JD1012" s="264"/>
      <c r="JE1012" s="264"/>
      <c r="JF1012" s="264"/>
      <c r="JG1012" s="264"/>
      <c r="JH1012" s="264"/>
      <c r="JI1012" s="264"/>
      <c r="JJ1012" s="264"/>
      <c r="JK1012" s="264"/>
      <c r="JL1012" s="264"/>
      <c r="JM1012" s="265"/>
      <c r="JN1012" s="265"/>
    </row>
    <row r="1013" s="201" customFormat="true" ht="24" hidden="false" customHeight="true" outlineLevel="0" collapsed="false">
      <c r="A1013" s="249" t="n">
        <v>981</v>
      </c>
      <c r="B1013" s="382" t="s">
        <v>1615</v>
      </c>
      <c r="C1013" s="382" t="s">
        <v>1635</v>
      </c>
      <c r="D1013" s="315" t="s">
        <v>585</v>
      </c>
      <c r="E1013" s="382" t="s">
        <v>472</v>
      </c>
      <c r="F1013" s="380" t="n">
        <v>1</v>
      </c>
      <c r="G1013" s="380" t="n">
        <v>123954</v>
      </c>
      <c r="H1013" s="304" t="n">
        <v>0.2</v>
      </c>
      <c r="I1013" s="380" t="n">
        <v>123954</v>
      </c>
      <c r="J1013" s="303" t="n">
        <f aca="false">ROUND(I1013+F1013*G1013*H1013,2)</f>
        <v>148744.8</v>
      </c>
      <c r="K1013" s="375" t="n">
        <v>45611</v>
      </c>
      <c r="L1013" s="318" t="n">
        <f aca="false">EDATE(K1013,M1013)-1</f>
        <v>46705</v>
      </c>
      <c r="M1013" s="319" t="n">
        <v>36</v>
      </c>
      <c r="N1013" s="303"/>
      <c r="O1013" s="346"/>
      <c r="P1013" s="346"/>
      <c r="Q1013" s="376" t="n">
        <v>1</v>
      </c>
      <c r="R1013" s="380" t="n">
        <v>123954</v>
      </c>
      <c r="S1013" s="377" t="n">
        <f aca="false">H1013</f>
        <v>0.2</v>
      </c>
      <c r="T1013" s="380" t="n">
        <v>123954</v>
      </c>
      <c r="U1013" s="346" t="n">
        <f aca="false">ROUND(T1013+Q1013*R1013*S1013,2)</f>
        <v>148744.8</v>
      </c>
      <c r="V1013" s="375"/>
      <c r="W1013" s="378"/>
      <c r="X1013" s="347"/>
      <c r="Y1013" s="346"/>
      <c r="Z1013" s="254"/>
      <c r="AA1013" s="254"/>
      <c r="AB1013" s="254"/>
      <c r="AC1013" s="254"/>
      <c r="AD1013" s="254"/>
      <c r="AE1013" s="254"/>
      <c r="AF1013" s="254"/>
      <c r="AG1013" s="254"/>
      <c r="AH1013" s="254"/>
      <c r="AI1013" s="254"/>
      <c r="AJ1013" s="254"/>
      <c r="AK1013" s="254"/>
      <c r="AL1013" s="254"/>
      <c r="AM1013" s="254"/>
      <c r="AN1013" s="254"/>
      <c r="AO1013" s="254"/>
      <c r="AP1013" s="254"/>
      <c r="AQ1013" s="254"/>
      <c r="AR1013" s="254"/>
      <c r="AS1013" s="254"/>
      <c r="AT1013" s="254"/>
      <c r="AU1013" s="254"/>
      <c r="AV1013" s="254"/>
      <c r="AW1013" s="254"/>
      <c r="AX1013" s="254"/>
      <c r="AY1013" s="254"/>
      <c r="AZ1013" s="254"/>
      <c r="BA1013" s="254"/>
      <c r="BB1013" s="254"/>
      <c r="BC1013" s="254"/>
      <c r="BD1013" s="254"/>
      <c r="BE1013" s="254"/>
      <c r="BF1013" s="254"/>
      <c r="BG1013" s="254"/>
      <c r="BH1013" s="254"/>
      <c r="BI1013" s="254"/>
      <c r="BJ1013" s="254"/>
      <c r="BK1013" s="254"/>
      <c r="BL1013" s="254"/>
      <c r="BM1013" s="254"/>
      <c r="BN1013" s="254"/>
      <c r="BO1013" s="254"/>
      <c r="BP1013" s="254"/>
      <c r="BQ1013" s="254"/>
      <c r="BR1013" s="254"/>
      <c r="BS1013" s="254"/>
      <c r="BT1013" s="254"/>
      <c r="BU1013" s="254"/>
      <c r="BV1013" s="254"/>
      <c r="BW1013" s="254"/>
      <c r="BX1013" s="254"/>
      <c r="BY1013" s="254"/>
      <c r="BZ1013" s="254"/>
      <c r="CA1013" s="254"/>
      <c r="CB1013" s="254"/>
      <c r="CC1013" s="254"/>
      <c r="CD1013" s="254"/>
      <c r="CE1013" s="254"/>
      <c r="CF1013" s="254"/>
      <c r="CG1013" s="254"/>
      <c r="CH1013" s="254"/>
      <c r="CI1013" s="254" t="e">
        <f aca="false">#N/A</f>
        <v>#N/A</v>
      </c>
      <c r="CJ1013" s="254"/>
      <c r="CK1013" s="254"/>
      <c r="CL1013" s="254"/>
      <c r="CM1013" s="312"/>
      <c r="CN1013" s="257"/>
      <c r="CO1013" s="254"/>
      <c r="CP1013" s="254"/>
      <c r="CQ1013" s="254"/>
      <c r="CR1013" s="254"/>
      <c r="CS1013" s="254"/>
      <c r="CT1013" s="261"/>
      <c r="CU1013" s="261"/>
      <c r="CV1013" s="261"/>
      <c r="CW1013" s="261"/>
      <c r="CX1013" s="261"/>
      <c r="CY1013" s="261"/>
      <c r="CZ1013" s="261"/>
      <c r="DA1013" s="261"/>
      <c r="DB1013" s="261"/>
      <c r="DC1013" s="261"/>
      <c r="DD1013" s="261"/>
      <c r="DE1013" s="261"/>
      <c r="DF1013" s="261"/>
      <c r="DG1013" s="261"/>
      <c r="DH1013" s="261"/>
      <c r="DI1013" s="261"/>
      <c r="DJ1013" s="261"/>
      <c r="DK1013" s="261"/>
      <c r="DL1013" s="261"/>
      <c r="DM1013" s="261"/>
      <c r="DN1013" s="261"/>
      <c r="DO1013" s="261"/>
      <c r="DP1013" s="261"/>
      <c r="DQ1013" s="261"/>
      <c r="DR1013" s="261"/>
      <c r="DS1013" s="261"/>
      <c r="DT1013" s="261"/>
      <c r="DU1013" s="261"/>
      <c r="DV1013" s="261"/>
      <c r="DW1013" s="261"/>
      <c r="DX1013" s="261"/>
      <c r="DY1013" s="261"/>
      <c r="DZ1013" s="261"/>
      <c r="EA1013" s="261"/>
      <c r="EB1013" s="261"/>
      <c r="EC1013" s="261"/>
      <c r="ED1013" s="261"/>
      <c r="EE1013" s="261"/>
      <c r="EF1013" s="261"/>
      <c r="EG1013" s="261"/>
      <c r="EH1013" s="261"/>
      <c r="EI1013" s="261"/>
      <c r="EJ1013" s="261"/>
      <c r="EK1013" s="261"/>
      <c r="EL1013" s="254"/>
      <c r="EM1013" s="263" t="n">
        <v>0</v>
      </c>
      <c r="EN1013" s="261" t="n">
        <v>3443.17</v>
      </c>
      <c r="EO1013" s="260" t="n">
        <f aca="false">EC1013+ED1013+EE1013+EF1013+EG1013+EH1013+EI1013+EJ1013+EK1013+EL1013+EM1013+EN1013</f>
        <v>3443.17</v>
      </c>
      <c r="EP1013" s="260" t="n">
        <f aca="false">T1013+AQ1013+AS1013+AU1013+AW1013+AY1013+BA1013+BC1013+BE1013+BG1013+BI1013+BK1013+BM1013+BO1013+BQ1013+BS1013+BU1013+BW1013+BY1013+CA1013+CC1013+CE1013+CG1013</f>
        <v>123954</v>
      </c>
      <c r="EQ1013" s="260" t="n">
        <f aca="false">EA1013+EO1013</f>
        <v>3443.17</v>
      </c>
      <c r="ER1013" s="260" t="n">
        <f aca="false">EP1013-EQ1013</f>
        <v>120510.83</v>
      </c>
      <c r="ES1013" s="262" t="n">
        <f aca="false">EN1013</f>
        <v>3443.17</v>
      </c>
      <c r="ET1013" s="262" t="n">
        <f aca="false">ES1013</f>
        <v>3443.17</v>
      </c>
      <c r="EU1013" s="262" t="n">
        <f aca="false">ET1013</f>
        <v>3443.17</v>
      </c>
      <c r="EV1013" s="262" t="n">
        <f aca="false">EU1013</f>
        <v>3443.17</v>
      </c>
      <c r="EW1013" s="262" t="n">
        <f aca="false">EV1013</f>
        <v>3443.17</v>
      </c>
      <c r="EX1013" s="262" t="n">
        <f aca="false">EW1013</f>
        <v>3443.17</v>
      </c>
      <c r="EY1013" s="262" t="n">
        <f aca="false">EX1013</f>
        <v>3443.17</v>
      </c>
      <c r="EZ1013" s="262" t="n">
        <f aca="false">EY1013</f>
        <v>3443.17</v>
      </c>
      <c r="FA1013" s="262" t="n">
        <f aca="false">EZ1013</f>
        <v>3443.17</v>
      </c>
      <c r="FB1013" s="262" t="n">
        <f aca="false">FA1013</f>
        <v>3443.17</v>
      </c>
      <c r="FC1013" s="262" t="n">
        <f aca="false">FB1013</f>
        <v>3443.17</v>
      </c>
      <c r="FD1013" s="262" t="n">
        <f aca="false">FC1013</f>
        <v>3443.17</v>
      </c>
      <c r="FE1013" s="260" t="n">
        <f aca="false">ES1013+ET1013+EU1013+EV1013+EW1013+EX1013+EY1013+EZ1013+FA1013+FB1013+FC1013+FD1013</f>
        <v>41318.04</v>
      </c>
      <c r="FF1013" s="260" t="n">
        <f aca="false">EP1013</f>
        <v>123954</v>
      </c>
      <c r="FG1013" s="260" t="n">
        <f aca="false">EQ1013+FE1013</f>
        <v>44761.21</v>
      </c>
      <c r="FH1013" s="260" t="n">
        <f aca="false">FF1013-FG1013</f>
        <v>79192.79</v>
      </c>
      <c r="FI1013" s="261" t="n">
        <f aca="false">FD1013</f>
        <v>3443.17</v>
      </c>
      <c r="FJ1013" s="261" t="n">
        <f aca="false">FI1013</f>
        <v>3443.17</v>
      </c>
      <c r="FK1013" s="261" t="n">
        <f aca="false">FJ1013</f>
        <v>3443.17</v>
      </c>
      <c r="FL1013" s="261" t="n">
        <f aca="false">FK1013</f>
        <v>3443.17</v>
      </c>
      <c r="FM1013" s="261" t="n">
        <f aca="false">FL1013</f>
        <v>3443.17</v>
      </c>
      <c r="FN1013" s="261" t="n">
        <f aca="false">FM1013</f>
        <v>3443.17</v>
      </c>
      <c r="FO1013" s="261" t="n">
        <f aca="false">FN1013</f>
        <v>3443.17</v>
      </c>
      <c r="FP1013" s="261" t="n">
        <f aca="false">FO1013</f>
        <v>3443.17</v>
      </c>
      <c r="FQ1013" s="261" t="n">
        <f aca="false">FP1013</f>
        <v>3443.17</v>
      </c>
      <c r="FR1013" s="261" t="n">
        <f aca="false">FQ1013</f>
        <v>3443.17</v>
      </c>
      <c r="FS1013" s="261" t="n">
        <f aca="false">FR1013</f>
        <v>3443.17</v>
      </c>
      <c r="FT1013" s="261" t="n">
        <f aca="false">FS1013</f>
        <v>3443.17</v>
      </c>
      <c r="FU1013" s="260" t="n">
        <f aca="false">FI1013+FJ1013+FK1013+FL1013+FM1013+FN1013+FO1013+FP1013+FQ1013+FR1013+FS1013+FT1013</f>
        <v>41318.04</v>
      </c>
      <c r="FV1013" s="260" t="n">
        <f aca="false">FF1013</f>
        <v>123954</v>
      </c>
      <c r="FW1013" s="260" t="n">
        <f aca="false">FG1013+FU1013</f>
        <v>86079.25</v>
      </c>
      <c r="FX1013" s="260" t="n">
        <f aca="false">FV1013-FW1013</f>
        <v>37874.75</v>
      </c>
      <c r="FY1013" s="261" t="n">
        <f aca="false">FT1013</f>
        <v>3443.17</v>
      </c>
      <c r="FZ1013" s="261" t="n">
        <f aca="false">FY1013</f>
        <v>3443.17</v>
      </c>
      <c r="GA1013" s="261" t="n">
        <f aca="false">FZ1013</f>
        <v>3443.17</v>
      </c>
      <c r="GB1013" s="261" t="n">
        <f aca="false">GA1013</f>
        <v>3443.17</v>
      </c>
      <c r="GC1013" s="261" t="n">
        <f aca="false">GB1013</f>
        <v>3443.17</v>
      </c>
      <c r="GD1013" s="261" t="n">
        <f aca="false">GC1013</f>
        <v>3443.17</v>
      </c>
      <c r="GE1013" s="261" t="n">
        <f aca="false">GD1013</f>
        <v>3443.17</v>
      </c>
      <c r="GF1013" s="261" t="n">
        <f aca="false">GE1013</f>
        <v>3443.17</v>
      </c>
      <c r="GG1013" s="261" t="n">
        <f aca="false">GF1013</f>
        <v>3443.17</v>
      </c>
      <c r="GH1013" s="261" t="n">
        <f aca="false">GG1013</f>
        <v>3443.17</v>
      </c>
      <c r="GI1013" s="261" t="n">
        <v>3443.05000000005</v>
      </c>
      <c r="GJ1013" s="261"/>
      <c r="GK1013" s="260" t="n">
        <f aca="false">FY1013+FZ1013+GA1013+GB1013+GC1013+GD1013+GE1013+GF1013+GG1013+GH1013+GI1013+GJ1013</f>
        <v>37874.75</v>
      </c>
      <c r="GL1013" s="260" t="n">
        <f aca="false">FV1013</f>
        <v>123954</v>
      </c>
      <c r="GM1013" s="260" t="n">
        <f aca="false">FW1013+GK1013</f>
        <v>123954</v>
      </c>
      <c r="GN1013" s="260" t="n">
        <f aca="false">GL1013-GM1013</f>
        <v>0</v>
      </c>
      <c r="GO1013" s="261" t="n">
        <f aca="false">GJ1013</f>
        <v>0</v>
      </c>
      <c r="GP1013" s="261" t="n">
        <f aca="false">GO1013</f>
        <v>0</v>
      </c>
      <c r="GQ1013" s="261" t="n">
        <f aca="false">GP1013</f>
        <v>0</v>
      </c>
      <c r="GR1013" s="261" t="n">
        <f aca="false">GQ1013</f>
        <v>0</v>
      </c>
      <c r="GS1013" s="261" t="n">
        <f aca="false">GR1013</f>
        <v>0</v>
      </c>
      <c r="GT1013" s="261" t="n">
        <f aca="false">GS1013</f>
        <v>0</v>
      </c>
      <c r="GU1013" s="261" t="n">
        <f aca="false">GT1013</f>
        <v>0</v>
      </c>
      <c r="GV1013" s="261" t="n">
        <f aca="false">GU1013</f>
        <v>0</v>
      </c>
      <c r="GW1013" s="261" t="n">
        <f aca="false">GV1013</f>
        <v>0</v>
      </c>
      <c r="GX1013" s="261" t="n">
        <f aca="false">GW1013</f>
        <v>0</v>
      </c>
      <c r="GY1013" s="261"/>
      <c r="GZ1013" s="261"/>
      <c r="HA1013" s="260" t="n">
        <f aca="false">GO1013+GP1013+GQ1013+GR1013+GS1013+GT1013+GU1013+GV1013+GW1013+GX1013+GY1013+GZ1013</f>
        <v>0</v>
      </c>
      <c r="HB1013" s="260" t="n">
        <f aca="false">GL1013</f>
        <v>123954</v>
      </c>
      <c r="HC1013" s="260" t="n">
        <f aca="false">GM1013+HA1013</f>
        <v>123954</v>
      </c>
      <c r="HD1013" s="260" t="n">
        <f aca="false">HB1013-HC1013</f>
        <v>0</v>
      </c>
      <c r="HE1013" s="264" t="n">
        <f aca="false">GO1013-GJ1013</f>
        <v>0</v>
      </c>
      <c r="HF1013" s="264"/>
      <c r="HG1013" s="264"/>
      <c r="HH1013" s="264"/>
      <c r="HI1013" s="264"/>
      <c r="HJ1013" s="264"/>
      <c r="HK1013" s="264"/>
      <c r="HL1013" s="264"/>
      <c r="HM1013" s="264"/>
      <c r="HN1013" s="264"/>
      <c r="HO1013" s="264"/>
      <c r="HP1013" s="264"/>
      <c r="HQ1013" s="264"/>
      <c r="HR1013" s="264"/>
      <c r="HS1013" s="264"/>
      <c r="HT1013" s="264"/>
      <c r="HU1013" s="264"/>
      <c r="HV1013" s="264"/>
      <c r="HW1013" s="264"/>
      <c r="HX1013" s="264"/>
      <c r="HY1013" s="264"/>
      <c r="HZ1013" s="264"/>
      <c r="IA1013" s="264"/>
      <c r="IB1013" s="264"/>
      <c r="IC1013" s="264"/>
      <c r="ID1013" s="264"/>
      <c r="IE1013" s="264"/>
      <c r="IF1013" s="264"/>
      <c r="IG1013" s="264"/>
      <c r="IH1013" s="264"/>
      <c r="II1013" s="264"/>
      <c r="IJ1013" s="264"/>
      <c r="IK1013" s="264"/>
      <c r="IL1013" s="264"/>
      <c r="IM1013" s="264"/>
      <c r="IN1013" s="264"/>
      <c r="IO1013" s="264"/>
      <c r="IP1013" s="264"/>
      <c r="IQ1013" s="264"/>
      <c r="IR1013" s="264"/>
      <c r="IS1013" s="264"/>
      <c r="IT1013" s="264"/>
      <c r="IU1013" s="264"/>
      <c r="IV1013" s="264"/>
      <c r="IW1013" s="264"/>
      <c r="IX1013" s="264"/>
      <c r="IY1013" s="264"/>
      <c r="IZ1013" s="264"/>
      <c r="JA1013" s="264"/>
      <c r="JB1013" s="264"/>
      <c r="JC1013" s="264"/>
      <c r="JD1013" s="264"/>
      <c r="JE1013" s="264"/>
      <c r="JF1013" s="264"/>
      <c r="JG1013" s="264"/>
      <c r="JH1013" s="264"/>
      <c r="JI1013" s="264"/>
      <c r="JJ1013" s="264"/>
      <c r="JK1013" s="264"/>
      <c r="JL1013" s="264"/>
      <c r="JM1013" s="265"/>
      <c r="JN1013" s="265"/>
    </row>
    <row r="1014" s="201" customFormat="true" ht="24" hidden="false" customHeight="true" outlineLevel="0" collapsed="false">
      <c r="A1014" s="249" t="n">
        <v>982</v>
      </c>
      <c r="B1014" s="382" t="s">
        <v>1615</v>
      </c>
      <c r="C1014" s="382" t="s">
        <v>1636</v>
      </c>
      <c r="D1014" s="315" t="s">
        <v>585</v>
      </c>
      <c r="E1014" s="382" t="s">
        <v>472</v>
      </c>
      <c r="F1014" s="380" t="n">
        <v>1</v>
      </c>
      <c r="G1014" s="380" t="n">
        <v>123954</v>
      </c>
      <c r="H1014" s="304" t="n">
        <v>0.2</v>
      </c>
      <c r="I1014" s="380" t="n">
        <v>123954</v>
      </c>
      <c r="J1014" s="303" t="n">
        <f aca="false">ROUND(I1014+F1014*G1014*H1014,2)</f>
        <v>148744.8</v>
      </c>
      <c r="K1014" s="375" t="n">
        <v>45611</v>
      </c>
      <c r="L1014" s="318" t="n">
        <f aca="false">EDATE(K1014,M1014)-1</f>
        <v>46705</v>
      </c>
      <c r="M1014" s="319" t="n">
        <v>36</v>
      </c>
      <c r="N1014" s="303"/>
      <c r="O1014" s="346"/>
      <c r="P1014" s="346"/>
      <c r="Q1014" s="376" t="n">
        <v>1</v>
      </c>
      <c r="R1014" s="380" t="n">
        <v>123954</v>
      </c>
      <c r="S1014" s="377" t="n">
        <f aca="false">H1014</f>
        <v>0.2</v>
      </c>
      <c r="T1014" s="380" t="n">
        <v>123954</v>
      </c>
      <c r="U1014" s="346" t="n">
        <f aca="false">ROUND(T1014+Q1014*R1014*S1014,2)</f>
        <v>148744.8</v>
      </c>
      <c r="V1014" s="375"/>
      <c r="W1014" s="378"/>
      <c r="X1014" s="347"/>
      <c r="Y1014" s="346"/>
      <c r="Z1014" s="254"/>
      <c r="AA1014" s="254"/>
      <c r="AB1014" s="254"/>
      <c r="AC1014" s="254"/>
      <c r="AD1014" s="254"/>
      <c r="AE1014" s="254"/>
      <c r="AF1014" s="254"/>
      <c r="AG1014" s="254"/>
      <c r="AH1014" s="254"/>
      <c r="AI1014" s="254"/>
      <c r="AJ1014" s="254"/>
      <c r="AK1014" s="254"/>
      <c r="AL1014" s="254"/>
      <c r="AM1014" s="254"/>
      <c r="AN1014" s="254"/>
      <c r="AO1014" s="254"/>
      <c r="AP1014" s="254"/>
      <c r="AQ1014" s="254"/>
      <c r="AR1014" s="254"/>
      <c r="AS1014" s="254"/>
      <c r="AT1014" s="254"/>
      <c r="AU1014" s="254"/>
      <c r="AV1014" s="254"/>
      <c r="AW1014" s="254"/>
      <c r="AX1014" s="254"/>
      <c r="AY1014" s="254"/>
      <c r="AZ1014" s="254"/>
      <c r="BA1014" s="254"/>
      <c r="BB1014" s="254"/>
      <c r="BC1014" s="254"/>
      <c r="BD1014" s="254"/>
      <c r="BE1014" s="254"/>
      <c r="BF1014" s="254"/>
      <c r="BG1014" s="254"/>
      <c r="BH1014" s="254"/>
      <c r="BI1014" s="254"/>
      <c r="BJ1014" s="254"/>
      <c r="BK1014" s="254"/>
      <c r="BL1014" s="254"/>
      <c r="BM1014" s="254"/>
      <c r="BN1014" s="254"/>
      <c r="BO1014" s="254"/>
      <c r="BP1014" s="254"/>
      <c r="BQ1014" s="254"/>
      <c r="BR1014" s="254"/>
      <c r="BS1014" s="254"/>
      <c r="BT1014" s="254"/>
      <c r="BU1014" s="254"/>
      <c r="BV1014" s="254"/>
      <c r="BW1014" s="254"/>
      <c r="BX1014" s="254"/>
      <c r="BY1014" s="254"/>
      <c r="BZ1014" s="254"/>
      <c r="CA1014" s="254"/>
      <c r="CB1014" s="254"/>
      <c r="CC1014" s="254"/>
      <c r="CD1014" s="254"/>
      <c r="CE1014" s="254"/>
      <c r="CF1014" s="254"/>
      <c r="CG1014" s="254"/>
      <c r="CH1014" s="254"/>
      <c r="CI1014" s="254" t="e">
        <f aca="false">#N/A</f>
        <v>#N/A</v>
      </c>
      <c r="CJ1014" s="254"/>
      <c r="CK1014" s="254"/>
      <c r="CL1014" s="254"/>
      <c r="CM1014" s="312"/>
      <c r="CN1014" s="257"/>
      <c r="CO1014" s="254"/>
      <c r="CP1014" s="254"/>
      <c r="CQ1014" s="254"/>
      <c r="CR1014" s="254"/>
      <c r="CS1014" s="254"/>
      <c r="CT1014" s="261"/>
      <c r="CU1014" s="261"/>
      <c r="CV1014" s="261"/>
      <c r="CW1014" s="261"/>
      <c r="CX1014" s="261"/>
      <c r="CY1014" s="261"/>
      <c r="CZ1014" s="261"/>
      <c r="DA1014" s="261"/>
      <c r="DB1014" s="261"/>
      <c r="DC1014" s="261"/>
      <c r="DD1014" s="261"/>
      <c r="DE1014" s="261"/>
      <c r="DF1014" s="261"/>
      <c r="DG1014" s="261"/>
      <c r="DH1014" s="261"/>
      <c r="DI1014" s="261"/>
      <c r="DJ1014" s="261"/>
      <c r="DK1014" s="261"/>
      <c r="DL1014" s="261"/>
      <c r="DM1014" s="261"/>
      <c r="DN1014" s="261"/>
      <c r="DO1014" s="261"/>
      <c r="DP1014" s="261"/>
      <c r="DQ1014" s="261"/>
      <c r="DR1014" s="261"/>
      <c r="DS1014" s="261"/>
      <c r="DT1014" s="261"/>
      <c r="DU1014" s="261"/>
      <c r="DV1014" s="261"/>
      <c r="DW1014" s="261"/>
      <c r="DX1014" s="261"/>
      <c r="DY1014" s="261"/>
      <c r="DZ1014" s="261"/>
      <c r="EA1014" s="261"/>
      <c r="EB1014" s="261"/>
      <c r="EC1014" s="261"/>
      <c r="ED1014" s="261"/>
      <c r="EE1014" s="261"/>
      <c r="EF1014" s="261"/>
      <c r="EG1014" s="261"/>
      <c r="EH1014" s="261"/>
      <c r="EI1014" s="261"/>
      <c r="EJ1014" s="261"/>
      <c r="EK1014" s="261"/>
      <c r="EL1014" s="254"/>
      <c r="EM1014" s="263" t="n">
        <v>0</v>
      </c>
      <c r="EN1014" s="261" t="n">
        <v>3443.17</v>
      </c>
      <c r="EO1014" s="260" t="n">
        <f aca="false">EC1014+ED1014+EE1014+EF1014+EG1014+EH1014+EI1014+EJ1014+EK1014+EL1014+EM1014+EN1014</f>
        <v>3443.17</v>
      </c>
      <c r="EP1014" s="260" t="n">
        <f aca="false">T1014+AQ1014+AS1014+AU1014+AW1014+AY1014+BA1014+BC1014+BE1014+BG1014+BI1014+BK1014+BM1014+BO1014+BQ1014+BS1014+BU1014+BW1014+BY1014+CA1014+CC1014+CE1014+CG1014</f>
        <v>123954</v>
      </c>
      <c r="EQ1014" s="260" t="n">
        <f aca="false">EA1014+EO1014</f>
        <v>3443.17</v>
      </c>
      <c r="ER1014" s="260" t="n">
        <f aca="false">EP1014-EQ1014</f>
        <v>120510.83</v>
      </c>
      <c r="ES1014" s="262" t="n">
        <f aca="false">EN1014</f>
        <v>3443.17</v>
      </c>
      <c r="ET1014" s="262" t="n">
        <f aca="false">ES1014</f>
        <v>3443.17</v>
      </c>
      <c r="EU1014" s="262" t="n">
        <f aca="false">ET1014</f>
        <v>3443.17</v>
      </c>
      <c r="EV1014" s="262" t="n">
        <f aca="false">EU1014</f>
        <v>3443.17</v>
      </c>
      <c r="EW1014" s="262" t="n">
        <f aca="false">EV1014</f>
        <v>3443.17</v>
      </c>
      <c r="EX1014" s="262" t="n">
        <f aca="false">EW1014</f>
        <v>3443.17</v>
      </c>
      <c r="EY1014" s="262" t="n">
        <f aca="false">EX1014</f>
        <v>3443.17</v>
      </c>
      <c r="EZ1014" s="262" t="n">
        <f aca="false">EY1014</f>
        <v>3443.17</v>
      </c>
      <c r="FA1014" s="262" t="n">
        <f aca="false">EZ1014</f>
        <v>3443.17</v>
      </c>
      <c r="FB1014" s="262" t="n">
        <f aca="false">FA1014</f>
        <v>3443.17</v>
      </c>
      <c r="FC1014" s="262" t="n">
        <f aca="false">FB1014</f>
        <v>3443.17</v>
      </c>
      <c r="FD1014" s="262" t="n">
        <f aca="false">FC1014</f>
        <v>3443.17</v>
      </c>
      <c r="FE1014" s="260" t="n">
        <f aca="false">ES1014+ET1014+EU1014+EV1014+EW1014+EX1014+EY1014+EZ1014+FA1014+FB1014+FC1014+FD1014</f>
        <v>41318.04</v>
      </c>
      <c r="FF1014" s="260" t="n">
        <f aca="false">EP1014</f>
        <v>123954</v>
      </c>
      <c r="FG1014" s="260" t="n">
        <f aca="false">EQ1014+FE1014</f>
        <v>44761.21</v>
      </c>
      <c r="FH1014" s="260" t="n">
        <f aca="false">FF1014-FG1014</f>
        <v>79192.79</v>
      </c>
      <c r="FI1014" s="261" t="n">
        <f aca="false">FD1014</f>
        <v>3443.17</v>
      </c>
      <c r="FJ1014" s="261" t="n">
        <f aca="false">FI1014</f>
        <v>3443.17</v>
      </c>
      <c r="FK1014" s="261" t="n">
        <f aca="false">FJ1014</f>
        <v>3443.17</v>
      </c>
      <c r="FL1014" s="261" t="n">
        <f aca="false">FK1014</f>
        <v>3443.17</v>
      </c>
      <c r="FM1014" s="261" t="n">
        <f aca="false">FL1014</f>
        <v>3443.17</v>
      </c>
      <c r="FN1014" s="261" t="n">
        <f aca="false">FM1014</f>
        <v>3443.17</v>
      </c>
      <c r="FO1014" s="261" t="n">
        <f aca="false">FN1014</f>
        <v>3443.17</v>
      </c>
      <c r="FP1014" s="261" t="n">
        <f aca="false">FO1014</f>
        <v>3443.17</v>
      </c>
      <c r="FQ1014" s="261" t="n">
        <f aca="false">FP1014</f>
        <v>3443.17</v>
      </c>
      <c r="FR1014" s="261" t="n">
        <f aca="false">FQ1014</f>
        <v>3443.17</v>
      </c>
      <c r="FS1014" s="261" t="n">
        <f aca="false">FR1014</f>
        <v>3443.17</v>
      </c>
      <c r="FT1014" s="261" t="n">
        <f aca="false">FS1014</f>
        <v>3443.17</v>
      </c>
      <c r="FU1014" s="260" t="n">
        <f aca="false">FI1014+FJ1014+FK1014+FL1014+FM1014+FN1014+FO1014+FP1014+FQ1014+FR1014+FS1014+FT1014</f>
        <v>41318.04</v>
      </c>
      <c r="FV1014" s="260" t="n">
        <f aca="false">FF1014</f>
        <v>123954</v>
      </c>
      <c r="FW1014" s="260" t="n">
        <f aca="false">FG1014+FU1014</f>
        <v>86079.25</v>
      </c>
      <c r="FX1014" s="260" t="n">
        <f aca="false">FV1014-FW1014</f>
        <v>37874.75</v>
      </c>
      <c r="FY1014" s="261" t="n">
        <f aca="false">FT1014</f>
        <v>3443.17</v>
      </c>
      <c r="FZ1014" s="261" t="n">
        <f aca="false">FY1014</f>
        <v>3443.17</v>
      </c>
      <c r="GA1014" s="261" t="n">
        <f aca="false">FZ1014</f>
        <v>3443.17</v>
      </c>
      <c r="GB1014" s="261" t="n">
        <f aca="false">GA1014</f>
        <v>3443.17</v>
      </c>
      <c r="GC1014" s="261" t="n">
        <f aca="false">GB1014</f>
        <v>3443.17</v>
      </c>
      <c r="GD1014" s="261" t="n">
        <f aca="false">GC1014</f>
        <v>3443.17</v>
      </c>
      <c r="GE1014" s="261" t="n">
        <f aca="false">GD1014</f>
        <v>3443.17</v>
      </c>
      <c r="GF1014" s="261" t="n">
        <f aca="false">GE1014</f>
        <v>3443.17</v>
      </c>
      <c r="GG1014" s="261" t="n">
        <f aca="false">GF1014</f>
        <v>3443.17</v>
      </c>
      <c r="GH1014" s="261" t="n">
        <f aca="false">GG1014</f>
        <v>3443.17</v>
      </c>
      <c r="GI1014" s="261" t="n">
        <v>3443.05000000005</v>
      </c>
      <c r="GJ1014" s="261"/>
      <c r="GK1014" s="260" t="n">
        <f aca="false">FY1014+FZ1014+GA1014+GB1014+GC1014+GD1014+GE1014+GF1014+GG1014+GH1014+GI1014+GJ1014</f>
        <v>37874.75</v>
      </c>
      <c r="GL1014" s="260" t="n">
        <f aca="false">FV1014</f>
        <v>123954</v>
      </c>
      <c r="GM1014" s="260" t="n">
        <f aca="false">FW1014+GK1014</f>
        <v>123954</v>
      </c>
      <c r="GN1014" s="260" t="n">
        <f aca="false">GL1014-GM1014</f>
        <v>0</v>
      </c>
      <c r="GO1014" s="261" t="n">
        <f aca="false">GJ1014</f>
        <v>0</v>
      </c>
      <c r="GP1014" s="261" t="n">
        <f aca="false">GO1014</f>
        <v>0</v>
      </c>
      <c r="GQ1014" s="261" t="n">
        <f aca="false">GP1014</f>
        <v>0</v>
      </c>
      <c r="GR1014" s="261" t="n">
        <f aca="false">GQ1014</f>
        <v>0</v>
      </c>
      <c r="GS1014" s="261" t="n">
        <f aca="false">GR1014</f>
        <v>0</v>
      </c>
      <c r="GT1014" s="261" t="n">
        <f aca="false">GS1014</f>
        <v>0</v>
      </c>
      <c r="GU1014" s="261" t="n">
        <f aca="false">GT1014</f>
        <v>0</v>
      </c>
      <c r="GV1014" s="261" t="n">
        <f aca="false">GU1014</f>
        <v>0</v>
      </c>
      <c r="GW1014" s="261" t="n">
        <f aca="false">GV1014</f>
        <v>0</v>
      </c>
      <c r="GX1014" s="261" t="n">
        <f aca="false">GW1014</f>
        <v>0</v>
      </c>
      <c r="GY1014" s="261"/>
      <c r="GZ1014" s="261"/>
      <c r="HA1014" s="260" t="n">
        <f aca="false">GO1014+GP1014+GQ1014+GR1014+GS1014+GT1014+GU1014+GV1014+GW1014+GX1014+GY1014+GZ1014</f>
        <v>0</v>
      </c>
      <c r="HB1014" s="260" t="n">
        <f aca="false">GL1014</f>
        <v>123954</v>
      </c>
      <c r="HC1014" s="260" t="n">
        <f aca="false">GM1014+HA1014</f>
        <v>123954</v>
      </c>
      <c r="HD1014" s="260" t="n">
        <f aca="false">HB1014-HC1014</f>
        <v>0</v>
      </c>
      <c r="HE1014" s="264" t="n">
        <f aca="false">GO1014-GJ1014</f>
        <v>0</v>
      </c>
      <c r="HF1014" s="264"/>
      <c r="HG1014" s="264"/>
      <c r="HH1014" s="264"/>
      <c r="HI1014" s="264"/>
      <c r="HJ1014" s="264"/>
      <c r="HK1014" s="264"/>
      <c r="HL1014" s="264"/>
      <c r="HM1014" s="264"/>
      <c r="HN1014" s="264"/>
      <c r="HO1014" s="264"/>
      <c r="HP1014" s="264"/>
      <c r="HQ1014" s="264"/>
      <c r="HR1014" s="264"/>
      <c r="HS1014" s="264"/>
      <c r="HT1014" s="264"/>
      <c r="HU1014" s="264"/>
      <c r="HV1014" s="264"/>
      <c r="HW1014" s="264"/>
      <c r="HX1014" s="264"/>
      <c r="HY1014" s="264"/>
      <c r="HZ1014" s="264"/>
      <c r="IA1014" s="264"/>
      <c r="IB1014" s="264"/>
      <c r="IC1014" s="264"/>
      <c r="ID1014" s="264"/>
      <c r="IE1014" s="264"/>
      <c r="IF1014" s="264"/>
      <c r="IG1014" s="264"/>
      <c r="IH1014" s="264"/>
      <c r="II1014" s="264"/>
      <c r="IJ1014" s="264"/>
      <c r="IK1014" s="264"/>
      <c r="IL1014" s="264"/>
      <c r="IM1014" s="264"/>
      <c r="IN1014" s="264"/>
      <c r="IO1014" s="264"/>
      <c r="IP1014" s="264"/>
      <c r="IQ1014" s="264"/>
      <c r="IR1014" s="264"/>
      <c r="IS1014" s="264"/>
      <c r="IT1014" s="264"/>
      <c r="IU1014" s="264"/>
      <c r="IV1014" s="264"/>
      <c r="IW1014" s="264"/>
      <c r="IX1014" s="264"/>
      <c r="IY1014" s="264"/>
      <c r="IZ1014" s="264"/>
      <c r="JA1014" s="264"/>
      <c r="JB1014" s="264"/>
      <c r="JC1014" s="264"/>
      <c r="JD1014" s="264"/>
      <c r="JE1014" s="264"/>
      <c r="JF1014" s="264"/>
      <c r="JG1014" s="264"/>
      <c r="JH1014" s="264"/>
      <c r="JI1014" s="264"/>
      <c r="JJ1014" s="264"/>
      <c r="JK1014" s="264"/>
      <c r="JL1014" s="264"/>
      <c r="JM1014" s="265"/>
      <c r="JN1014" s="265"/>
    </row>
    <row r="1015" s="201" customFormat="true" ht="24" hidden="false" customHeight="true" outlineLevel="0" collapsed="false">
      <c r="A1015" s="249" t="n">
        <v>983</v>
      </c>
      <c r="B1015" s="382" t="s">
        <v>1615</v>
      </c>
      <c r="C1015" s="382" t="s">
        <v>1637</v>
      </c>
      <c r="D1015" s="315" t="s">
        <v>585</v>
      </c>
      <c r="E1015" s="382" t="s">
        <v>472</v>
      </c>
      <c r="F1015" s="380" t="n">
        <v>1</v>
      </c>
      <c r="G1015" s="380" t="n">
        <v>123954</v>
      </c>
      <c r="H1015" s="304" t="n">
        <v>0.2</v>
      </c>
      <c r="I1015" s="380" t="n">
        <v>123954</v>
      </c>
      <c r="J1015" s="303" t="n">
        <f aca="false">ROUND(I1015+F1015*G1015*H1015,2)</f>
        <v>148744.8</v>
      </c>
      <c r="K1015" s="375" t="n">
        <v>45611</v>
      </c>
      <c r="L1015" s="318" t="n">
        <f aca="false">EDATE(K1015,M1015)-1</f>
        <v>46705</v>
      </c>
      <c r="M1015" s="319" t="n">
        <v>36</v>
      </c>
      <c r="N1015" s="303"/>
      <c r="O1015" s="346"/>
      <c r="P1015" s="346"/>
      <c r="Q1015" s="376" t="n">
        <v>1</v>
      </c>
      <c r="R1015" s="380" t="n">
        <v>123954</v>
      </c>
      <c r="S1015" s="377" t="n">
        <f aca="false">H1015</f>
        <v>0.2</v>
      </c>
      <c r="T1015" s="380" t="n">
        <v>123954</v>
      </c>
      <c r="U1015" s="346" t="n">
        <f aca="false">ROUND(T1015+Q1015*R1015*S1015,2)</f>
        <v>148744.8</v>
      </c>
      <c r="V1015" s="375"/>
      <c r="W1015" s="378"/>
      <c r="X1015" s="347"/>
      <c r="Y1015" s="346"/>
      <c r="Z1015" s="254"/>
      <c r="AA1015" s="254"/>
      <c r="AB1015" s="254"/>
      <c r="AC1015" s="254"/>
      <c r="AD1015" s="254"/>
      <c r="AE1015" s="254"/>
      <c r="AF1015" s="254"/>
      <c r="AG1015" s="254"/>
      <c r="AH1015" s="254"/>
      <c r="AI1015" s="254"/>
      <c r="AJ1015" s="254"/>
      <c r="AK1015" s="254"/>
      <c r="AL1015" s="254"/>
      <c r="AM1015" s="254"/>
      <c r="AN1015" s="254"/>
      <c r="AO1015" s="254"/>
      <c r="AP1015" s="254"/>
      <c r="AQ1015" s="254"/>
      <c r="AR1015" s="254"/>
      <c r="AS1015" s="254"/>
      <c r="AT1015" s="254"/>
      <c r="AU1015" s="254"/>
      <c r="AV1015" s="254"/>
      <c r="AW1015" s="254"/>
      <c r="AX1015" s="254"/>
      <c r="AY1015" s="254"/>
      <c r="AZ1015" s="254"/>
      <c r="BA1015" s="254"/>
      <c r="BB1015" s="254"/>
      <c r="BC1015" s="254"/>
      <c r="BD1015" s="254"/>
      <c r="BE1015" s="254"/>
      <c r="BF1015" s="254"/>
      <c r="BG1015" s="254"/>
      <c r="BH1015" s="254"/>
      <c r="BI1015" s="254"/>
      <c r="BJ1015" s="254"/>
      <c r="BK1015" s="254"/>
      <c r="BL1015" s="254"/>
      <c r="BM1015" s="254"/>
      <c r="BN1015" s="254"/>
      <c r="BO1015" s="254"/>
      <c r="BP1015" s="254"/>
      <c r="BQ1015" s="254"/>
      <c r="BR1015" s="254"/>
      <c r="BS1015" s="254"/>
      <c r="BT1015" s="254"/>
      <c r="BU1015" s="254"/>
      <c r="BV1015" s="254"/>
      <c r="BW1015" s="254"/>
      <c r="BX1015" s="254"/>
      <c r="BY1015" s="254"/>
      <c r="BZ1015" s="254"/>
      <c r="CA1015" s="254"/>
      <c r="CB1015" s="254"/>
      <c r="CC1015" s="254"/>
      <c r="CD1015" s="254"/>
      <c r="CE1015" s="254"/>
      <c r="CF1015" s="254"/>
      <c r="CG1015" s="254"/>
      <c r="CH1015" s="254"/>
      <c r="CI1015" s="254" t="e">
        <f aca="false">#N/A</f>
        <v>#N/A</v>
      </c>
      <c r="CJ1015" s="254"/>
      <c r="CK1015" s="254"/>
      <c r="CL1015" s="254"/>
      <c r="CM1015" s="312"/>
      <c r="CN1015" s="257"/>
      <c r="CO1015" s="254"/>
      <c r="CP1015" s="254"/>
      <c r="CQ1015" s="254"/>
      <c r="CR1015" s="254"/>
      <c r="CS1015" s="254"/>
      <c r="CT1015" s="261"/>
      <c r="CU1015" s="261"/>
      <c r="CV1015" s="261"/>
      <c r="CW1015" s="261"/>
      <c r="CX1015" s="261"/>
      <c r="CY1015" s="261"/>
      <c r="CZ1015" s="261"/>
      <c r="DA1015" s="261"/>
      <c r="DB1015" s="261"/>
      <c r="DC1015" s="261"/>
      <c r="DD1015" s="261"/>
      <c r="DE1015" s="261"/>
      <c r="DF1015" s="261"/>
      <c r="DG1015" s="261"/>
      <c r="DH1015" s="261"/>
      <c r="DI1015" s="261"/>
      <c r="DJ1015" s="261"/>
      <c r="DK1015" s="261"/>
      <c r="DL1015" s="261"/>
      <c r="DM1015" s="261"/>
      <c r="DN1015" s="261"/>
      <c r="DO1015" s="261"/>
      <c r="DP1015" s="261"/>
      <c r="DQ1015" s="261"/>
      <c r="DR1015" s="261"/>
      <c r="DS1015" s="261"/>
      <c r="DT1015" s="261"/>
      <c r="DU1015" s="261"/>
      <c r="DV1015" s="261"/>
      <c r="DW1015" s="261"/>
      <c r="DX1015" s="261"/>
      <c r="DY1015" s="261"/>
      <c r="DZ1015" s="261"/>
      <c r="EA1015" s="261"/>
      <c r="EB1015" s="261"/>
      <c r="EC1015" s="261"/>
      <c r="ED1015" s="261"/>
      <c r="EE1015" s="261"/>
      <c r="EF1015" s="261"/>
      <c r="EG1015" s="261"/>
      <c r="EH1015" s="261"/>
      <c r="EI1015" s="261"/>
      <c r="EJ1015" s="261"/>
      <c r="EK1015" s="261"/>
      <c r="EL1015" s="254"/>
      <c r="EM1015" s="263" t="n">
        <v>0</v>
      </c>
      <c r="EN1015" s="261" t="n">
        <v>3443.17</v>
      </c>
      <c r="EO1015" s="260" t="n">
        <f aca="false">EC1015+ED1015+EE1015+EF1015+EG1015+EH1015+EI1015+EJ1015+EK1015+EL1015+EM1015+EN1015</f>
        <v>3443.17</v>
      </c>
      <c r="EP1015" s="260" t="n">
        <f aca="false">T1015+AQ1015+AS1015+AU1015+AW1015+AY1015+BA1015+BC1015+BE1015+BG1015+BI1015+BK1015+BM1015+BO1015+BQ1015+BS1015+BU1015+BW1015+BY1015+CA1015+CC1015+CE1015+CG1015</f>
        <v>123954</v>
      </c>
      <c r="EQ1015" s="260" t="n">
        <f aca="false">EA1015+EO1015</f>
        <v>3443.17</v>
      </c>
      <c r="ER1015" s="260" t="n">
        <f aca="false">EP1015-EQ1015</f>
        <v>120510.83</v>
      </c>
      <c r="ES1015" s="262" t="n">
        <f aca="false">EN1015</f>
        <v>3443.17</v>
      </c>
      <c r="ET1015" s="262" t="n">
        <f aca="false">ES1015</f>
        <v>3443.17</v>
      </c>
      <c r="EU1015" s="262" t="n">
        <f aca="false">ET1015</f>
        <v>3443.17</v>
      </c>
      <c r="EV1015" s="262" t="n">
        <f aca="false">EU1015</f>
        <v>3443.17</v>
      </c>
      <c r="EW1015" s="262" t="n">
        <f aca="false">EV1015</f>
        <v>3443.17</v>
      </c>
      <c r="EX1015" s="262" t="n">
        <f aca="false">EW1015</f>
        <v>3443.17</v>
      </c>
      <c r="EY1015" s="262" t="n">
        <f aca="false">EX1015</f>
        <v>3443.17</v>
      </c>
      <c r="EZ1015" s="262" t="n">
        <f aca="false">EY1015</f>
        <v>3443.17</v>
      </c>
      <c r="FA1015" s="262" t="n">
        <f aca="false">EZ1015</f>
        <v>3443.17</v>
      </c>
      <c r="FB1015" s="262" t="n">
        <f aca="false">FA1015</f>
        <v>3443.17</v>
      </c>
      <c r="FC1015" s="262" t="n">
        <f aca="false">FB1015</f>
        <v>3443.17</v>
      </c>
      <c r="FD1015" s="262" t="n">
        <f aca="false">FC1015</f>
        <v>3443.17</v>
      </c>
      <c r="FE1015" s="260" t="n">
        <f aca="false">ES1015+ET1015+EU1015+EV1015+EW1015+EX1015+EY1015+EZ1015+FA1015+FB1015+FC1015+FD1015</f>
        <v>41318.04</v>
      </c>
      <c r="FF1015" s="260" t="n">
        <f aca="false">EP1015</f>
        <v>123954</v>
      </c>
      <c r="FG1015" s="260" t="n">
        <f aca="false">EQ1015+FE1015</f>
        <v>44761.21</v>
      </c>
      <c r="FH1015" s="260" t="n">
        <f aca="false">FF1015-FG1015</f>
        <v>79192.79</v>
      </c>
      <c r="FI1015" s="261" t="n">
        <f aca="false">FD1015</f>
        <v>3443.17</v>
      </c>
      <c r="FJ1015" s="261" t="n">
        <f aca="false">FI1015</f>
        <v>3443.17</v>
      </c>
      <c r="FK1015" s="261" t="n">
        <f aca="false">FJ1015</f>
        <v>3443.17</v>
      </c>
      <c r="FL1015" s="261" t="n">
        <f aca="false">FK1015</f>
        <v>3443.17</v>
      </c>
      <c r="FM1015" s="261" t="n">
        <f aca="false">FL1015</f>
        <v>3443.17</v>
      </c>
      <c r="FN1015" s="261" t="n">
        <f aca="false">FM1015</f>
        <v>3443.17</v>
      </c>
      <c r="FO1015" s="261" t="n">
        <f aca="false">FN1015</f>
        <v>3443.17</v>
      </c>
      <c r="FP1015" s="261" t="n">
        <f aca="false">FO1015</f>
        <v>3443.17</v>
      </c>
      <c r="FQ1015" s="261" t="n">
        <f aca="false">FP1015</f>
        <v>3443.17</v>
      </c>
      <c r="FR1015" s="261" t="n">
        <f aca="false">FQ1015</f>
        <v>3443.17</v>
      </c>
      <c r="FS1015" s="261" t="n">
        <f aca="false">FR1015</f>
        <v>3443.17</v>
      </c>
      <c r="FT1015" s="261" t="n">
        <f aca="false">FS1015</f>
        <v>3443.17</v>
      </c>
      <c r="FU1015" s="260" t="n">
        <f aca="false">FI1015+FJ1015+FK1015+FL1015+FM1015+FN1015+FO1015+FP1015+FQ1015+FR1015+FS1015+FT1015</f>
        <v>41318.04</v>
      </c>
      <c r="FV1015" s="260" t="n">
        <f aca="false">FF1015</f>
        <v>123954</v>
      </c>
      <c r="FW1015" s="260" t="n">
        <f aca="false">FG1015+FU1015</f>
        <v>86079.25</v>
      </c>
      <c r="FX1015" s="260" t="n">
        <f aca="false">FV1015-FW1015</f>
        <v>37874.75</v>
      </c>
      <c r="FY1015" s="261" t="n">
        <f aca="false">FT1015</f>
        <v>3443.17</v>
      </c>
      <c r="FZ1015" s="261" t="n">
        <f aca="false">FY1015</f>
        <v>3443.17</v>
      </c>
      <c r="GA1015" s="261" t="n">
        <f aca="false">FZ1015</f>
        <v>3443.17</v>
      </c>
      <c r="GB1015" s="261" t="n">
        <f aca="false">GA1015</f>
        <v>3443.17</v>
      </c>
      <c r="GC1015" s="261" t="n">
        <f aca="false">GB1015</f>
        <v>3443.17</v>
      </c>
      <c r="GD1015" s="261" t="n">
        <f aca="false">GC1015</f>
        <v>3443.17</v>
      </c>
      <c r="GE1015" s="261" t="n">
        <f aca="false">GD1015</f>
        <v>3443.17</v>
      </c>
      <c r="GF1015" s="261" t="n">
        <f aca="false">GE1015</f>
        <v>3443.17</v>
      </c>
      <c r="GG1015" s="261" t="n">
        <f aca="false">GF1015</f>
        <v>3443.17</v>
      </c>
      <c r="GH1015" s="261" t="n">
        <f aca="false">GG1015</f>
        <v>3443.17</v>
      </c>
      <c r="GI1015" s="261" t="n">
        <v>3443.05000000005</v>
      </c>
      <c r="GJ1015" s="261"/>
      <c r="GK1015" s="260" t="n">
        <f aca="false">FY1015+FZ1015+GA1015+GB1015+GC1015+GD1015+GE1015+GF1015+GG1015+GH1015+GI1015+GJ1015</f>
        <v>37874.75</v>
      </c>
      <c r="GL1015" s="260" t="n">
        <f aca="false">FV1015</f>
        <v>123954</v>
      </c>
      <c r="GM1015" s="260" t="n">
        <f aca="false">FW1015+GK1015</f>
        <v>123954</v>
      </c>
      <c r="GN1015" s="260" t="n">
        <f aca="false">GL1015-GM1015</f>
        <v>0</v>
      </c>
      <c r="GO1015" s="261" t="n">
        <f aca="false">GJ1015</f>
        <v>0</v>
      </c>
      <c r="GP1015" s="261" t="n">
        <f aca="false">GO1015</f>
        <v>0</v>
      </c>
      <c r="GQ1015" s="261" t="n">
        <f aca="false">GP1015</f>
        <v>0</v>
      </c>
      <c r="GR1015" s="261" t="n">
        <f aca="false">GQ1015</f>
        <v>0</v>
      </c>
      <c r="GS1015" s="261" t="n">
        <f aca="false">GR1015</f>
        <v>0</v>
      </c>
      <c r="GT1015" s="261" t="n">
        <f aca="false">GS1015</f>
        <v>0</v>
      </c>
      <c r="GU1015" s="261" t="n">
        <f aca="false">GT1015</f>
        <v>0</v>
      </c>
      <c r="GV1015" s="261" t="n">
        <f aca="false">GU1015</f>
        <v>0</v>
      </c>
      <c r="GW1015" s="261" t="n">
        <f aca="false">GV1015</f>
        <v>0</v>
      </c>
      <c r="GX1015" s="261" t="n">
        <f aca="false">GW1015</f>
        <v>0</v>
      </c>
      <c r="GY1015" s="261"/>
      <c r="GZ1015" s="261"/>
      <c r="HA1015" s="260" t="n">
        <f aca="false">GO1015+GP1015+GQ1015+GR1015+GS1015+GT1015+GU1015+GV1015+GW1015+GX1015+GY1015+GZ1015</f>
        <v>0</v>
      </c>
      <c r="HB1015" s="260" t="n">
        <f aca="false">GL1015</f>
        <v>123954</v>
      </c>
      <c r="HC1015" s="260" t="n">
        <f aca="false">GM1015+HA1015</f>
        <v>123954</v>
      </c>
      <c r="HD1015" s="260" t="n">
        <f aca="false">HB1015-HC1015</f>
        <v>0</v>
      </c>
      <c r="HE1015" s="264" t="n">
        <f aca="false">GO1015-GJ1015</f>
        <v>0</v>
      </c>
      <c r="HF1015" s="264"/>
      <c r="HG1015" s="264"/>
      <c r="HH1015" s="264"/>
      <c r="HI1015" s="264"/>
      <c r="HJ1015" s="264"/>
      <c r="HK1015" s="264"/>
      <c r="HL1015" s="264"/>
      <c r="HM1015" s="264"/>
      <c r="HN1015" s="264"/>
      <c r="HO1015" s="264"/>
      <c r="HP1015" s="264"/>
      <c r="HQ1015" s="264"/>
      <c r="HR1015" s="264"/>
      <c r="HS1015" s="264"/>
      <c r="HT1015" s="264"/>
      <c r="HU1015" s="264"/>
      <c r="HV1015" s="264"/>
      <c r="HW1015" s="264"/>
      <c r="HX1015" s="264"/>
      <c r="HY1015" s="264"/>
      <c r="HZ1015" s="264"/>
      <c r="IA1015" s="264"/>
      <c r="IB1015" s="264"/>
      <c r="IC1015" s="264"/>
      <c r="ID1015" s="264"/>
      <c r="IE1015" s="264"/>
      <c r="IF1015" s="264"/>
      <c r="IG1015" s="264"/>
      <c r="IH1015" s="264"/>
      <c r="II1015" s="264"/>
      <c r="IJ1015" s="264"/>
      <c r="IK1015" s="264"/>
      <c r="IL1015" s="264"/>
      <c r="IM1015" s="264"/>
      <c r="IN1015" s="264"/>
      <c r="IO1015" s="264"/>
      <c r="IP1015" s="264"/>
      <c r="IQ1015" s="264"/>
      <c r="IR1015" s="264"/>
      <c r="IS1015" s="264"/>
      <c r="IT1015" s="264"/>
      <c r="IU1015" s="264"/>
      <c r="IV1015" s="264"/>
      <c r="IW1015" s="264"/>
      <c r="IX1015" s="264"/>
      <c r="IY1015" s="264"/>
      <c r="IZ1015" s="264"/>
      <c r="JA1015" s="264"/>
      <c r="JB1015" s="264"/>
      <c r="JC1015" s="264"/>
      <c r="JD1015" s="264"/>
      <c r="JE1015" s="264"/>
      <c r="JF1015" s="264"/>
      <c r="JG1015" s="264"/>
      <c r="JH1015" s="264"/>
      <c r="JI1015" s="264"/>
      <c r="JJ1015" s="264"/>
      <c r="JK1015" s="264"/>
      <c r="JL1015" s="264"/>
      <c r="JM1015" s="265"/>
      <c r="JN1015" s="265"/>
    </row>
    <row r="1016" s="201" customFormat="true" ht="24" hidden="false" customHeight="true" outlineLevel="0" collapsed="false">
      <c r="A1016" s="249" t="n">
        <v>984</v>
      </c>
      <c r="B1016" s="382" t="s">
        <v>1615</v>
      </c>
      <c r="C1016" s="382" t="s">
        <v>1638</v>
      </c>
      <c r="D1016" s="315" t="s">
        <v>585</v>
      </c>
      <c r="E1016" s="382" t="s">
        <v>472</v>
      </c>
      <c r="F1016" s="380" t="n">
        <v>1</v>
      </c>
      <c r="G1016" s="380" t="n">
        <v>123954</v>
      </c>
      <c r="H1016" s="304" t="n">
        <v>0.2</v>
      </c>
      <c r="I1016" s="380" t="n">
        <v>123954</v>
      </c>
      <c r="J1016" s="303" t="n">
        <f aca="false">ROUND(I1016+F1016*G1016*H1016,2)</f>
        <v>148744.8</v>
      </c>
      <c r="K1016" s="375" t="n">
        <v>45611</v>
      </c>
      <c r="L1016" s="318" t="n">
        <f aca="false">EDATE(K1016,M1016)-1</f>
        <v>46705</v>
      </c>
      <c r="M1016" s="319" t="n">
        <v>36</v>
      </c>
      <c r="N1016" s="303"/>
      <c r="O1016" s="346"/>
      <c r="P1016" s="346"/>
      <c r="Q1016" s="376" t="n">
        <v>1</v>
      </c>
      <c r="R1016" s="380" t="n">
        <v>123954</v>
      </c>
      <c r="S1016" s="377" t="n">
        <f aca="false">H1016</f>
        <v>0.2</v>
      </c>
      <c r="T1016" s="380" t="n">
        <v>123954</v>
      </c>
      <c r="U1016" s="346" t="n">
        <f aca="false">ROUND(T1016+Q1016*R1016*S1016,2)</f>
        <v>148744.8</v>
      </c>
      <c r="V1016" s="375"/>
      <c r="W1016" s="378"/>
      <c r="X1016" s="347"/>
      <c r="Y1016" s="346"/>
      <c r="Z1016" s="254"/>
      <c r="AA1016" s="254"/>
      <c r="AB1016" s="254"/>
      <c r="AC1016" s="254"/>
      <c r="AD1016" s="254"/>
      <c r="AE1016" s="254"/>
      <c r="AF1016" s="254"/>
      <c r="AG1016" s="254"/>
      <c r="AH1016" s="254"/>
      <c r="AI1016" s="254"/>
      <c r="AJ1016" s="254"/>
      <c r="AK1016" s="254"/>
      <c r="AL1016" s="254"/>
      <c r="AM1016" s="254"/>
      <c r="AN1016" s="254"/>
      <c r="AO1016" s="254"/>
      <c r="AP1016" s="254"/>
      <c r="AQ1016" s="254"/>
      <c r="AR1016" s="254"/>
      <c r="AS1016" s="254"/>
      <c r="AT1016" s="254"/>
      <c r="AU1016" s="254"/>
      <c r="AV1016" s="254"/>
      <c r="AW1016" s="254"/>
      <c r="AX1016" s="254"/>
      <c r="AY1016" s="254"/>
      <c r="AZ1016" s="254"/>
      <c r="BA1016" s="254"/>
      <c r="BB1016" s="254"/>
      <c r="BC1016" s="254"/>
      <c r="BD1016" s="254"/>
      <c r="BE1016" s="254"/>
      <c r="BF1016" s="254"/>
      <c r="BG1016" s="254"/>
      <c r="BH1016" s="254"/>
      <c r="BI1016" s="254"/>
      <c r="BJ1016" s="254"/>
      <c r="BK1016" s="254"/>
      <c r="BL1016" s="254"/>
      <c r="BM1016" s="254"/>
      <c r="BN1016" s="254"/>
      <c r="BO1016" s="254"/>
      <c r="BP1016" s="254"/>
      <c r="BQ1016" s="254"/>
      <c r="BR1016" s="254"/>
      <c r="BS1016" s="254"/>
      <c r="BT1016" s="254"/>
      <c r="BU1016" s="254"/>
      <c r="BV1016" s="254"/>
      <c r="BW1016" s="254"/>
      <c r="BX1016" s="254"/>
      <c r="BY1016" s="254"/>
      <c r="BZ1016" s="254"/>
      <c r="CA1016" s="254"/>
      <c r="CB1016" s="254"/>
      <c r="CC1016" s="254"/>
      <c r="CD1016" s="254"/>
      <c r="CE1016" s="254"/>
      <c r="CF1016" s="254"/>
      <c r="CG1016" s="254"/>
      <c r="CH1016" s="254"/>
      <c r="CI1016" s="254" t="e">
        <f aca="false">#N/A</f>
        <v>#N/A</v>
      </c>
      <c r="CJ1016" s="254"/>
      <c r="CK1016" s="254"/>
      <c r="CL1016" s="254"/>
      <c r="CM1016" s="312"/>
      <c r="CN1016" s="257"/>
      <c r="CO1016" s="254"/>
      <c r="CP1016" s="254"/>
      <c r="CQ1016" s="254"/>
      <c r="CR1016" s="254"/>
      <c r="CS1016" s="254"/>
      <c r="CT1016" s="261"/>
      <c r="CU1016" s="261"/>
      <c r="CV1016" s="261"/>
      <c r="CW1016" s="261"/>
      <c r="CX1016" s="261"/>
      <c r="CY1016" s="261"/>
      <c r="CZ1016" s="261"/>
      <c r="DA1016" s="261"/>
      <c r="DB1016" s="261"/>
      <c r="DC1016" s="261"/>
      <c r="DD1016" s="261"/>
      <c r="DE1016" s="261"/>
      <c r="DF1016" s="261"/>
      <c r="DG1016" s="261"/>
      <c r="DH1016" s="261"/>
      <c r="DI1016" s="261"/>
      <c r="DJ1016" s="261"/>
      <c r="DK1016" s="261"/>
      <c r="DL1016" s="261"/>
      <c r="DM1016" s="261"/>
      <c r="DN1016" s="261"/>
      <c r="DO1016" s="261"/>
      <c r="DP1016" s="261"/>
      <c r="DQ1016" s="261"/>
      <c r="DR1016" s="261"/>
      <c r="DS1016" s="261"/>
      <c r="DT1016" s="261"/>
      <c r="DU1016" s="261"/>
      <c r="DV1016" s="261"/>
      <c r="DW1016" s="261"/>
      <c r="DX1016" s="261"/>
      <c r="DY1016" s="261"/>
      <c r="DZ1016" s="261"/>
      <c r="EA1016" s="261"/>
      <c r="EB1016" s="261"/>
      <c r="EC1016" s="261"/>
      <c r="ED1016" s="261"/>
      <c r="EE1016" s="261"/>
      <c r="EF1016" s="261"/>
      <c r="EG1016" s="261"/>
      <c r="EH1016" s="261"/>
      <c r="EI1016" s="261"/>
      <c r="EJ1016" s="261"/>
      <c r="EK1016" s="261"/>
      <c r="EL1016" s="254"/>
      <c r="EM1016" s="263" t="n">
        <v>0</v>
      </c>
      <c r="EN1016" s="261" t="n">
        <v>3443.17</v>
      </c>
      <c r="EO1016" s="260" t="n">
        <f aca="false">EC1016+ED1016+EE1016+EF1016+EG1016+EH1016+EI1016+EJ1016+EK1016+EL1016+EM1016+EN1016</f>
        <v>3443.17</v>
      </c>
      <c r="EP1016" s="260" t="n">
        <f aca="false">T1016+AQ1016+AS1016+AU1016+AW1016+AY1016+BA1016+BC1016+BE1016+BG1016+BI1016+BK1016+BM1016+BO1016+BQ1016+BS1016+BU1016+BW1016+BY1016+CA1016+CC1016+CE1016+CG1016</f>
        <v>123954</v>
      </c>
      <c r="EQ1016" s="260" t="n">
        <f aca="false">EA1016+EO1016</f>
        <v>3443.17</v>
      </c>
      <c r="ER1016" s="260" t="n">
        <f aca="false">EP1016-EQ1016</f>
        <v>120510.83</v>
      </c>
      <c r="ES1016" s="262" t="n">
        <f aca="false">EN1016</f>
        <v>3443.17</v>
      </c>
      <c r="ET1016" s="262" t="n">
        <f aca="false">ES1016</f>
        <v>3443.17</v>
      </c>
      <c r="EU1016" s="262" t="n">
        <f aca="false">ET1016</f>
        <v>3443.17</v>
      </c>
      <c r="EV1016" s="262" t="n">
        <f aca="false">EU1016</f>
        <v>3443.17</v>
      </c>
      <c r="EW1016" s="262" t="n">
        <f aca="false">EV1016</f>
        <v>3443.17</v>
      </c>
      <c r="EX1016" s="262" t="n">
        <f aca="false">EW1016</f>
        <v>3443.17</v>
      </c>
      <c r="EY1016" s="262" t="n">
        <f aca="false">EX1016</f>
        <v>3443.17</v>
      </c>
      <c r="EZ1016" s="262" t="n">
        <f aca="false">EY1016</f>
        <v>3443.17</v>
      </c>
      <c r="FA1016" s="262" t="n">
        <f aca="false">EZ1016</f>
        <v>3443.17</v>
      </c>
      <c r="FB1016" s="262" t="n">
        <f aca="false">FA1016</f>
        <v>3443.17</v>
      </c>
      <c r="FC1016" s="262" t="n">
        <f aca="false">FB1016</f>
        <v>3443.17</v>
      </c>
      <c r="FD1016" s="262" t="n">
        <f aca="false">FC1016</f>
        <v>3443.17</v>
      </c>
      <c r="FE1016" s="260" t="n">
        <f aca="false">ES1016+ET1016+EU1016+EV1016+EW1016+EX1016+EY1016+EZ1016+FA1016+FB1016+FC1016+FD1016</f>
        <v>41318.04</v>
      </c>
      <c r="FF1016" s="260" t="n">
        <f aca="false">EP1016</f>
        <v>123954</v>
      </c>
      <c r="FG1016" s="260" t="n">
        <f aca="false">EQ1016+FE1016</f>
        <v>44761.21</v>
      </c>
      <c r="FH1016" s="260" t="n">
        <f aca="false">FF1016-FG1016</f>
        <v>79192.79</v>
      </c>
      <c r="FI1016" s="261" t="n">
        <f aca="false">FD1016</f>
        <v>3443.17</v>
      </c>
      <c r="FJ1016" s="261" t="n">
        <f aca="false">FI1016</f>
        <v>3443.17</v>
      </c>
      <c r="FK1016" s="261" t="n">
        <f aca="false">FJ1016</f>
        <v>3443.17</v>
      </c>
      <c r="FL1016" s="261" t="n">
        <f aca="false">FK1016</f>
        <v>3443.17</v>
      </c>
      <c r="FM1016" s="261" t="n">
        <f aca="false">FL1016</f>
        <v>3443.17</v>
      </c>
      <c r="FN1016" s="261" t="n">
        <f aca="false">FM1016</f>
        <v>3443.17</v>
      </c>
      <c r="FO1016" s="261" t="n">
        <f aca="false">FN1016</f>
        <v>3443.17</v>
      </c>
      <c r="FP1016" s="261" t="n">
        <f aca="false">FO1016</f>
        <v>3443.17</v>
      </c>
      <c r="FQ1016" s="261" t="n">
        <f aca="false">FP1016</f>
        <v>3443.17</v>
      </c>
      <c r="FR1016" s="261" t="n">
        <f aca="false">FQ1016</f>
        <v>3443.17</v>
      </c>
      <c r="FS1016" s="261" t="n">
        <f aca="false">FR1016</f>
        <v>3443.17</v>
      </c>
      <c r="FT1016" s="261" t="n">
        <f aca="false">FS1016</f>
        <v>3443.17</v>
      </c>
      <c r="FU1016" s="260" t="n">
        <f aca="false">FI1016+FJ1016+FK1016+FL1016+FM1016+FN1016+FO1016+FP1016+FQ1016+FR1016+FS1016+FT1016</f>
        <v>41318.04</v>
      </c>
      <c r="FV1016" s="260" t="n">
        <f aca="false">FF1016</f>
        <v>123954</v>
      </c>
      <c r="FW1016" s="260" t="n">
        <f aca="false">FG1016+FU1016</f>
        <v>86079.25</v>
      </c>
      <c r="FX1016" s="260" t="n">
        <f aca="false">FV1016-FW1016</f>
        <v>37874.75</v>
      </c>
      <c r="FY1016" s="261" t="n">
        <f aca="false">FT1016</f>
        <v>3443.17</v>
      </c>
      <c r="FZ1016" s="261" t="n">
        <f aca="false">FY1016</f>
        <v>3443.17</v>
      </c>
      <c r="GA1016" s="261" t="n">
        <f aca="false">FZ1016</f>
        <v>3443.17</v>
      </c>
      <c r="GB1016" s="261" t="n">
        <f aca="false">GA1016</f>
        <v>3443.17</v>
      </c>
      <c r="GC1016" s="261" t="n">
        <f aca="false">GB1016</f>
        <v>3443.17</v>
      </c>
      <c r="GD1016" s="261" t="n">
        <f aca="false">GC1016</f>
        <v>3443.17</v>
      </c>
      <c r="GE1016" s="261" t="n">
        <f aca="false">GD1016</f>
        <v>3443.17</v>
      </c>
      <c r="GF1016" s="261" t="n">
        <f aca="false">GE1016</f>
        <v>3443.17</v>
      </c>
      <c r="GG1016" s="261" t="n">
        <f aca="false">GF1016</f>
        <v>3443.17</v>
      </c>
      <c r="GH1016" s="261" t="n">
        <f aca="false">GG1016</f>
        <v>3443.17</v>
      </c>
      <c r="GI1016" s="261" t="n">
        <v>3443.05000000005</v>
      </c>
      <c r="GJ1016" s="261"/>
      <c r="GK1016" s="260" t="n">
        <f aca="false">FY1016+FZ1016+GA1016+GB1016+GC1016+GD1016+GE1016+GF1016+GG1016+GH1016+GI1016+GJ1016</f>
        <v>37874.75</v>
      </c>
      <c r="GL1016" s="260" t="n">
        <f aca="false">FV1016</f>
        <v>123954</v>
      </c>
      <c r="GM1016" s="260" t="n">
        <f aca="false">FW1016+GK1016</f>
        <v>123954</v>
      </c>
      <c r="GN1016" s="260" t="n">
        <f aca="false">GL1016-GM1016</f>
        <v>0</v>
      </c>
      <c r="GO1016" s="261" t="n">
        <f aca="false">GJ1016</f>
        <v>0</v>
      </c>
      <c r="GP1016" s="261" t="n">
        <f aca="false">GO1016</f>
        <v>0</v>
      </c>
      <c r="GQ1016" s="261" t="n">
        <f aca="false">GP1016</f>
        <v>0</v>
      </c>
      <c r="GR1016" s="261" t="n">
        <f aca="false">GQ1016</f>
        <v>0</v>
      </c>
      <c r="GS1016" s="261" t="n">
        <f aca="false">GR1016</f>
        <v>0</v>
      </c>
      <c r="GT1016" s="261" t="n">
        <f aca="false">GS1016</f>
        <v>0</v>
      </c>
      <c r="GU1016" s="261" t="n">
        <f aca="false">GT1016</f>
        <v>0</v>
      </c>
      <c r="GV1016" s="261" t="n">
        <f aca="false">GU1016</f>
        <v>0</v>
      </c>
      <c r="GW1016" s="261" t="n">
        <f aca="false">GV1016</f>
        <v>0</v>
      </c>
      <c r="GX1016" s="261" t="n">
        <f aca="false">GW1016</f>
        <v>0</v>
      </c>
      <c r="GY1016" s="261"/>
      <c r="GZ1016" s="261"/>
      <c r="HA1016" s="260" t="n">
        <f aca="false">GO1016+GP1016+GQ1016+GR1016+GS1016+GT1016+GU1016+GV1016+GW1016+GX1016+GY1016+GZ1016</f>
        <v>0</v>
      </c>
      <c r="HB1016" s="260" t="n">
        <f aca="false">GL1016</f>
        <v>123954</v>
      </c>
      <c r="HC1016" s="260" t="n">
        <f aca="false">GM1016+HA1016</f>
        <v>123954</v>
      </c>
      <c r="HD1016" s="260" t="n">
        <f aca="false">HB1016-HC1016</f>
        <v>0</v>
      </c>
      <c r="HE1016" s="264" t="n">
        <f aca="false">GO1016-GJ1016</f>
        <v>0</v>
      </c>
      <c r="HF1016" s="264"/>
      <c r="HG1016" s="264"/>
      <c r="HH1016" s="264"/>
      <c r="HI1016" s="264"/>
      <c r="HJ1016" s="264"/>
      <c r="HK1016" s="264"/>
      <c r="HL1016" s="264"/>
      <c r="HM1016" s="264"/>
      <c r="HN1016" s="264"/>
      <c r="HO1016" s="264"/>
      <c r="HP1016" s="264"/>
      <c r="HQ1016" s="264"/>
      <c r="HR1016" s="264"/>
      <c r="HS1016" s="264"/>
      <c r="HT1016" s="264"/>
      <c r="HU1016" s="264"/>
      <c r="HV1016" s="264"/>
      <c r="HW1016" s="264"/>
      <c r="HX1016" s="264"/>
      <c r="HY1016" s="264"/>
      <c r="HZ1016" s="264"/>
      <c r="IA1016" s="264"/>
      <c r="IB1016" s="264"/>
      <c r="IC1016" s="264"/>
      <c r="ID1016" s="264"/>
      <c r="IE1016" s="264"/>
      <c r="IF1016" s="264"/>
      <c r="IG1016" s="264"/>
      <c r="IH1016" s="264"/>
      <c r="II1016" s="264"/>
      <c r="IJ1016" s="264"/>
      <c r="IK1016" s="264"/>
      <c r="IL1016" s="264"/>
      <c r="IM1016" s="264"/>
      <c r="IN1016" s="264"/>
      <c r="IO1016" s="264"/>
      <c r="IP1016" s="264"/>
      <c r="IQ1016" s="264"/>
      <c r="IR1016" s="264"/>
      <c r="IS1016" s="264"/>
      <c r="IT1016" s="264"/>
      <c r="IU1016" s="264"/>
      <c r="IV1016" s="264"/>
      <c r="IW1016" s="264"/>
      <c r="IX1016" s="264"/>
      <c r="IY1016" s="264"/>
      <c r="IZ1016" s="264"/>
      <c r="JA1016" s="264"/>
      <c r="JB1016" s="264"/>
      <c r="JC1016" s="264"/>
      <c r="JD1016" s="264"/>
      <c r="JE1016" s="264"/>
      <c r="JF1016" s="264"/>
      <c r="JG1016" s="264"/>
      <c r="JH1016" s="264"/>
      <c r="JI1016" s="264"/>
      <c r="JJ1016" s="264"/>
      <c r="JK1016" s="264"/>
      <c r="JL1016" s="264"/>
      <c r="JM1016" s="265"/>
      <c r="JN1016" s="265"/>
    </row>
    <row r="1017" s="201" customFormat="true" ht="24" hidden="false" customHeight="true" outlineLevel="0" collapsed="false">
      <c r="A1017" s="249" t="n">
        <v>985</v>
      </c>
      <c r="B1017" s="382" t="s">
        <v>1615</v>
      </c>
      <c r="C1017" s="382" t="s">
        <v>1639</v>
      </c>
      <c r="D1017" s="315" t="s">
        <v>585</v>
      </c>
      <c r="E1017" s="382" t="s">
        <v>472</v>
      </c>
      <c r="F1017" s="380" t="n">
        <v>1</v>
      </c>
      <c r="G1017" s="380" t="n">
        <v>123954</v>
      </c>
      <c r="H1017" s="304" t="n">
        <v>0.2</v>
      </c>
      <c r="I1017" s="380" t="n">
        <v>123954</v>
      </c>
      <c r="J1017" s="303" t="n">
        <f aca="false">ROUND(I1017+F1017*G1017*H1017,2)</f>
        <v>148744.8</v>
      </c>
      <c r="K1017" s="375" t="n">
        <v>45611</v>
      </c>
      <c r="L1017" s="318" t="n">
        <f aca="false">EDATE(K1017,M1017)-1</f>
        <v>46705</v>
      </c>
      <c r="M1017" s="319" t="n">
        <v>36</v>
      </c>
      <c r="N1017" s="303"/>
      <c r="O1017" s="346"/>
      <c r="P1017" s="346"/>
      <c r="Q1017" s="376" t="n">
        <v>1</v>
      </c>
      <c r="R1017" s="380" t="n">
        <v>123954</v>
      </c>
      <c r="S1017" s="377" t="n">
        <f aca="false">H1017</f>
        <v>0.2</v>
      </c>
      <c r="T1017" s="380" t="n">
        <v>123954</v>
      </c>
      <c r="U1017" s="346" t="n">
        <f aca="false">ROUND(T1017+Q1017*R1017*S1017,2)</f>
        <v>148744.8</v>
      </c>
      <c r="V1017" s="375"/>
      <c r="W1017" s="378"/>
      <c r="X1017" s="347"/>
      <c r="Y1017" s="346"/>
      <c r="Z1017" s="254"/>
      <c r="AA1017" s="254"/>
      <c r="AB1017" s="254"/>
      <c r="AC1017" s="254"/>
      <c r="AD1017" s="254"/>
      <c r="AE1017" s="254"/>
      <c r="AF1017" s="254"/>
      <c r="AG1017" s="254"/>
      <c r="AH1017" s="254"/>
      <c r="AI1017" s="254"/>
      <c r="AJ1017" s="254"/>
      <c r="AK1017" s="254"/>
      <c r="AL1017" s="254"/>
      <c r="AM1017" s="254"/>
      <c r="AN1017" s="254"/>
      <c r="AO1017" s="254"/>
      <c r="AP1017" s="254"/>
      <c r="AQ1017" s="254"/>
      <c r="AR1017" s="254"/>
      <c r="AS1017" s="254"/>
      <c r="AT1017" s="254"/>
      <c r="AU1017" s="254"/>
      <c r="AV1017" s="254"/>
      <c r="AW1017" s="254"/>
      <c r="AX1017" s="254"/>
      <c r="AY1017" s="254"/>
      <c r="AZ1017" s="254"/>
      <c r="BA1017" s="254"/>
      <c r="BB1017" s="254"/>
      <c r="BC1017" s="254"/>
      <c r="BD1017" s="254"/>
      <c r="BE1017" s="254"/>
      <c r="BF1017" s="254"/>
      <c r="BG1017" s="254"/>
      <c r="BH1017" s="254"/>
      <c r="BI1017" s="254"/>
      <c r="BJ1017" s="254"/>
      <c r="BK1017" s="254"/>
      <c r="BL1017" s="254"/>
      <c r="BM1017" s="254"/>
      <c r="BN1017" s="254"/>
      <c r="BO1017" s="254"/>
      <c r="BP1017" s="254"/>
      <c r="BQ1017" s="254"/>
      <c r="BR1017" s="254"/>
      <c r="BS1017" s="254"/>
      <c r="BT1017" s="254"/>
      <c r="BU1017" s="254"/>
      <c r="BV1017" s="254"/>
      <c r="BW1017" s="254"/>
      <c r="BX1017" s="254"/>
      <c r="BY1017" s="254"/>
      <c r="BZ1017" s="254"/>
      <c r="CA1017" s="254"/>
      <c r="CB1017" s="254"/>
      <c r="CC1017" s="254"/>
      <c r="CD1017" s="254"/>
      <c r="CE1017" s="254"/>
      <c r="CF1017" s="254"/>
      <c r="CG1017" s="254"/>
      <c r="CH1017" s="254"/>
      <c r="CI1017" s="254" t="e">
        <f aca="false">#N/A</f>
        <v>#N/A</v>
      </c>
      <c r="CJ1017" s="254"/>
      <c r="CK1017" s="254"/>
      <c r="CL1017" s="254"/>
      <c r="CM1017" s="312"/>
      <c r="CN1017" s="257"/>
      <c r="CO1017" s="254"/>
      <c r="CP1017" s="254"/>
      <c r="CQ1017" s="254"/>
      <c r="CR1017" s="254"/>
      <c r="CS1017" s="254"/>
      <c r="CT1017" s="261"/>
      <c r="CU1017" s="261"/>
      <c r="CV1017" s="261"/>
      <c r="CW1017" s="261"/>
      <c r="CX1017" s="261"/>
      <c r="CY1017" s="261"/>
      <c r="CZ1017" s="261"/>
      <c r="DA1017" s="261"/>
      <c r="DB1017" s="261"/>
      <c r="DC1017" s="261"/>
      <c r="DD1017" s="261"/>
      <c r="DE1017" s="261"/>
      <c r="DF1017" s="261"/>
      <c r="DG1017" s="261"/>
      <c r="DH1017" s="261"/>
      <c r="DI1017" s="261"/>
      <c r="DJ1017" s="261"/>
      <c r="DK1017" s="261"/>
      <c r="DL1017" s="261"/>
      <c r="DM1017" s="261"/>
      <c r="DN1017" s="261"/>
      <c r="DO1017" s="261"/>
      <c r="DP1017" s="261"/>
      <c r="DQ1017" s="261"/>
      <c r="DR1017" s="261"/>
      <c r="DS1017" s="261"/>
      <c r="DT1017" s="261"/>
      <c r="DU1017" s="261"/>
      <c r="DV1017" s="261"/>
      <c r="DW1017" s="261"/>
      <c r="DX1017" s="261"/>
      <c r="DY1017" s="261"/>
      <c r="DZ1017" s="261"/>
      <c r="EA1017" s="261"/>
      <c r="EB1017" s="261"/>
      <c r="EC1017" s="261"/>
      <c r="ED1017" s="261"/>
      <c r="EE1017" s="261"/>
      <c r="EF1017" s="261"/>
      <c r="EG1017" s="261"/>
      <c r="EH1017" s="261"/>
      <c r="EI1017" s="261"/>
      <c r="EJ1017" s="261"/>
      <c r="EK1017" s="261"/>
      <c r="EL1017" s="254"/>
      <c r="EM1017" s="263" t="n">
        <v>0</v>
      </c>
      <c r="EN1017" s="261" t="n">
        <v>3443.17</v>
      </c>
      <c r="EO1017" s="260" t="n">
        <f aca="false">EC1017+ED1017+EE1017+EF1017+EG1017+EH1017+EI1017+EJ1017+EK1017+EL1017+EM1017+EN1017</f>
        <v>3443.17</v>
      </c>
      <c r="EP1017" s="260" t="n">
        <f aca="false">T1017+AQ1017+AS1017+AU1017+AW1017+AY1017+BA1017+BC1017+BE1017+BG1017+BI1017+BK1017+BM1017+BO1017+BQ1017+BS1017+BU1017+BW1017+BY1017+CA1017+CC1017+CE1017+CG1017</f>
        <v>123954</v>
      </c>
      <c r="EQ1017" s="260" t="n">
        <f aca="false">EA1017+EO1017</f>
        <v>3443.17</v>
      </c>
      <c r="ER1017" s="260" t="n">
        <f aca="false">EP1017-EQ1017</f>
        <v>120510.83</v>
      </c>
      <c r="ES1017" s="262" t="n">
        <f aca="false">EN1017</f>
        <v>3443.17</v>
      </c>
      <c r="ET1017" s="262" t="n">
        <f aca="false">ES1017</f>
        <v>3443.17</v>
      </c>
      <c r="EU1017" s="262" t="n">
        <f aca="false">ET1017</f>
        <v>3443.17</v>
      </c>
      <c r="EV1017" s="262" t="n">
        <f aca="false">EU1017</f>
        <v>3443.17</v>
      </c>
      <c r="EW1017" s="262" t="n">
        <f aca="false">EV1017</f>
        <v>3443.17</v>
      </c>
      <c r="EX1017" s="262" t="n">
        <f aca="false">EW1017</f>
        <v>3443.17</v>
      </c>
      <c r="EY1017" s="262" t="n">
        <f aca="false">EX1017</f>
        <v>3443.17</v>
      </c>
      <c r="EZ1017" s="262" t="n">
        <f aca="false">EY1017</f>
        <v>3443.17</v>
      </c>
      <c r="FA1017" s="262" t="n">
        <f aca="false">EZ1017</f>
        <v>3443.17</v>
      </c>
      <c r="FB1017" s="262" t="n">
        <f aca="false">FA1017</f>
        <v>3443.17</v>
      </c>
      <c r="FC1017" s="262" t="n">
        <f aca="false">FB1017</f>
        <v>3443.17</v>
      </c>
      <c r="FD1017" s="262" t="n">
        <f aca="false">FC1017</f>
        <v>3443.17</v>
      </c>
      <c r="FE1017" s="260" t="n">
        <f aca="false">ES1017+ET1017+EU1017+EV1017+EW1017+EX1017+EY1017+EZ1017+FA1017+FB1017+FC1017+FD1017</f>
        <v>41318.04</v>
      </c>
      <c r="FF1017" s="260" t="n">
        <f aca="false">EP1017</f>
        <v>123954</v>
      </c>
      <c r="FG1017" s="260" t="n">
        <f aca="false">EQ1017+FE1017</f>
        <v>44761.21</v>
      </c>
      <c r="FH1017" s="260" t="n">
        <f aca="false">FF1017-FG1017</f>
        <v>79192.79</v>
      </c>
      <c r="FI1017" s="261" t="n">
        <f aca="false">FD1017</f>
        <v>3443.17</v>
      </c>
      <c r="FJ1017" s="261" t="n">
        <f aca="false">FI1017</f>
        <v>3443.17</v>
      </c>
      <c r="FK1017" s="261" t="n">
        <f aca="false">FJ1017</f>
        <v>3443.17</v>
      </c>
      <c r="FL1017" s="261" t="n">
        <f aca="false">FK1017</f>
        <v>3443.17</v>
      </c>
      <c r="FM1017" s="261" t="n">
        <f aca="false">FL1017</f>
        <v>3443.17</v>
      </c>
      <c r="FN1017" s="261" t="n">
        <f aca="false">FM1017</f>
        <v>3443.17</v>
      </c>
      <c r="FO1017" s="261" t="n">
        <f aca="false">FN1017</f>
        <v>3443.17</v>
      </c>
      <c r="FP1017" s="261" t="n">
        <f aca="false">FO1017</f>
        <v>3443.17</v>
      </c>
      <c r="FQ1017" s="261" t="n">
        <f aca="false">FP1017</f>
        <v>3443.17</v>
      </c>
      <c r="FR1017" s="261" t="n">
        <f aca="false">FQ1017</f>
        <v>3443.17</v>
      </c>
      <c r="FS1017" s="261" t="n">
        <f aca="false">FR1017</f>
        <v>3443.17</v>
      </c>
      <c r="FT1017" s="261" t="n">
        <f aca="false">FS1017</f>
        <v>3443.17</v>
      </c>
      <c r="FU1017" s="260" t="n">
        <f aca="false">FI1017+FJ1017+FK1017+FL1017+FM1017+FN1017+FO1017+FP1017+FQ1017+FR1017+FS1017+FT1017</f>
        <v>41318.04</v>
      </c>
      <c r="FV1017" s="260" t="n">
        <f aca="false">FF1017</f>
        <v>123954</v>
      </c>
      <c r="FW1017" s="260" t="n">
        <f aca="false">FG1017+FU1017</f>
        <v>86079.25</v>
      </c>
      <c r="FX1017" s="260" t="n">
        <f aca="false">FV1017-FW1017</f>
        <v>37874.75</v>
      </c>
      <c r="FY1017" s="261" t="n">
        <f aca="false">FT1017</f>
        <v>3443.17</v>
      </c>
      <c r="FZ1017" s="261" t="n">
        <f aca="false">FY1017</f>
        <v>3443.17</v>
      </c>
      <c r="GA1017" s="261" t="n">
        <f aca="false">FZ1017</f>
        <v>3443.17</v>
      </c>
      <c r="GB1017" s="261" t="n">
        <f aca="false">GA1017</f>
        <v>3443.17</v>
      </c>
      <c r="GC1017" s="261" t="n">
        <f aca="false">GB1017</f>
        <v>3443.17</v>
      </c>
      <c r="GD1017" s="261" t="n">
        <f aca="false">GC1017</f>
        <v>3443.17</v>
      </c>
      <c r="GE1017" s="261" t="n">
        <f aca="false">GD1017</f>
        <v>3443.17</v>
      </c>
      <c r="GF1017" s="261" t="n">
        <f aca="false">GE1017</f>
        <v>3443.17</v>
      </c>
      <c r="GG1017" s="261" t="n">
        <f aca="false">GF1017</f>
        <v>3443.17</v>
      </c>
      <c r="GH1017" s="261" t="n">
        <f aca="false">GG1017</f>
        <v>3443.17</v>
      </c>
      <c r="GI1017" s="261" t="n">
        <v>3443.05000000005</v>
      </c>
      <c r="GJ1017" s="261"/>
      <c r="GK1017" s="260" t="n">
        <f aca="false">FY1017+FZ1017+GA1017+GB1017+GC1017+GD1017+GE1017+GF1017+GG1017+GH1017+GI1017+GJ1017</f>
        <v>37874.75</v>
      </c>
      <c r="GL1017" s="260" t="n">
        <f aca="false">FV1017</f>
        <v>123954</v>
      </c>
      <c r="GM1017" s="260" t="n">
        <f aca="false">FW1017+GK1017</f>
        <v>123954</v>
      </c>
      <c r="GN1017" s="260" t="n">
        <f aca="false">GL1017-GM1017</f>
        <v>0</v>
      </c>
      <c r="GO1017" s="261" t="n">
        <f aca="false">GJ1017</f>
        <v>0</v>
      </c>
      <c r="GP1017" s="261" t="n">
        <f aca="false">GO1017</f>
        <v>0</v>
      </c>
      <c r="GQ1017" s="261" t="n">
        <f aca="false">GP1017</f>
        <v>0</v>
      </c>
      <c r="GR1017" s="261" t="n">
        <f aca="false">GQ1017</f>
        <v>0</v>
      </c>
      <c r="GS1017" s="261" t="n">
        <f aca="false">GR1017</f>
        <v>0</v>
      </c>
      <c r="GT1017" s="261" t="n">
        <f aca="false">GS1017</f>
        <v>0</v>
      </c>
      <c r="GU1017" s="261" t="n">
        <f aca="false">GT1017</f>
        <v>0</v>
      </c>
      <c r="GV1017" s="261" t="n">
        <f aca="false">GU1017</f>
        <v>0</v>
      </c>
      <c r="GW1017" s="261" t="n">
        <f aca="false">GV1017</f>
        <v>0</v>
      </c>
      <c r="GX1017" s="261" t="n">
        <f aca="false">GW1017</f>
        <v>0</v>
      </c>
      <c r="GY1017" s="261"/>
      <c r="GZ1017" s="261"/>
      <c r="HA1017" s="260" t="n">
        <f aca="false">GO1017+GP1017+GQ1017+GR1017+GS1017+GT1017+GU1017+GV1017+GW1017+GX1017+GY1017+GZ1017</f>
        <v>0</v>
      </c>
      <c r="HB1017" s="260" t="n">
        <f aca="false">GL1017</f>
        <v>123954</v>
      </c>
      <c r="HC1017" s="260" t="n">
        <f aca="false">GM1017+HA1017</f>
        <v>123954</v>
      </c>
      <c r="HD1017" s="260" t="n">
        <f aca="false">HB1017-HC1017</f>
        <v>0</v>
      </c>
      <c r="HE1017" s="264" t="n">
        <f aca="false">GO1017-GJ1017</f>
        <v>0</v>
      </c>
      <c r="HF1017" s="264"/>
      <c r="HG1017" s="264"/>
      <c r="HH1017" s="264"/>
      <c r="HI1017" s="264"/>
      <c r="HJ1017" s="264"/>
      <c r="HK1017" s="264"/>
      <c r="HL1017" s="264"/>
      <c r="HM1017" s="264"/>
      <c r="HN1017" s="264"/>
      <c r="HO1017" s="264"/>
      <c r="HP1017" s="264"/>
      <c r="HQ1017" s="264"/>
      <c r="HR1017" s="264"/>
      <c r="HS1017" s="264"/>
      <c r="HT1017" s="264"/>
      <c r="HU1017" s="264"/>
      <c r="HV1017" s="264"/>
      <c r="HW1017" s="264"/>
      <c r="HX1017" s="264"/>
      <c r="HY1017" s="264"/>
      <c r="HZ1017" s="264"/>
      <c r="IA1017" s="264"/>
      <c r="IB1017" s="264"/>
      <c r="IC1017" s="264"/>
      <c r="ID1017" s="264"/>
      <c r="IE1017" s="264"/>
      <c r="IF1017" s="264"/>
      <c r="IG1017" s="264"/>
      <c r="IH1017" s="264"/>
      <c r="II1017" s="264"/>
      <c r="IJ1017" s="264"/>
      <c r="IK1017" s="264"/>
      <c r="IL1017" s="264"/>
      <c r="IM1017" s="264"/>
      <c r="IN1017" s="264"/>
      <c r="IO1017" s="264"/>
      <c r="IP1017" s="264"/>
      <c r="IQ1017" s="264"/>
      <c r="IR1017" s="264"/>
      <c r="IS1017" s="264"/>
      <c r="IT1017" s="264"/>
      <c r="IU1017" s="264"/>
      <c r="IV1017" s="264"/>
      <c r="IW1017" s="264"/>
      <c r="IX1017" s="264"/>
      <c r="IY1017" s="264"/>
      <c r="IZ1017" s="264"/>
      <c r="JA1017" s="264"/>
      <c r="JB1017" s="264"/>
      <c r="JC1017" s="264"/>
      <c r="JD1017" s="264"/>
      <c r="JE1017" s="264"/>
      <c r="JF1017" s="264"/>
      <c r="JG1017" s="264"/>
      <c r="JH1017" s="264"/>
      <c r="JI1017" s="264"/>
      <c r="JJ1017" s="264"/>
      <c r="JK1017" s="264"/>
      <c r="JL1017" s="264"/>
      <c r="JM1017" s="265"/>
      <c r="JN1017" s="265"/>
    </row>
    <row r="1018" s="201" customFormat="true" ht="24" hidden="false" customHeight="true" outlineLevel="0" collapsed="false">
      <c r="A1018" s="249" t="n">
        <v>986</v>
      </c>
      <c r="B1018" s="382" t="s">
        <v>1615</v>
      </c>
      <c r="C1018" s="382" t="s">
        <v>1640</v>
      </c>
      <c r="D1018" s="315" t="s">
        <v>585</v>
      </c>
      <c r="E1018" s="382" t="s">
        <v>472</v>
      </c>
      <c r="F1018" s="380" t="n">
        <v>1</v>
      </c>
      <c r="G1018" s="380" t="n">
        <v>123954</v>
      </c>
      <c r="H1018" s="304" t="n">
        <v>0.2</v>
      </c>
      <c r="I1018" s="380" t="n">
        <v>123954</v>
      </c>
      <c r="J1018" s="303" t="n">
        <f aca="false">ROUND(I1018+F1018*G1018*H1018,2)</f>
        <v>148744.8</v>
      </c>
      <c r="K1018" s="375" t="n">
        <v>45611</v>
      </c>
      <c r="L1018" s="318" t="n">
        <f aca="false">EDATE(K1018,M1018)-1</f>
        <v>46705</v>
      </c>
      <c r="M1018" s="319" t="n">
        <v>36</v>
      </c>
      <c r="N1018" s="303"/>
      <c r="O1018" s="346"/>
      <c r="P1018" s="346"/>
      <c r="Q1018" s="376" t="n">
        <v>1</v>
      </c>
      <c r="R1018" s="380" t="n">
        <v>123954</v>
      </c>
      <c r="S1018" s="377" t="n">
        <f aca="false">H1018</f>
        <v>0.2</v>
      </c>
      <c r="T1018" s="380" t="n">
        <v>123954</v>
      </c>
      <c r="U1018" s="346" t="n">
        <f aca="false">ROUND(T1018+Q1018*R1018*S1018,2)</f>
        <v>148744.8</v>
      </c>
      <c r="V1018" s="375"/>
      <c r="W1018" s="378"/>
      <c r="X1018" s="347"/>
      <c r="Y1018" s="346"/>
      <c r="Z1018" s="254"/>
      <c r="AA1018" s="254"/>
      <c r="AB1018" s="254"/>
      <c r="AC1018" s="254"/>
      <c r="AD1018" s="254"/>
      <c r="AE1018" s="254"/>
      <c r="AF1018" s="254"/>
      <c r="AG1018" s="254"/>
      <c r="AH1018" s="254"/>
      <c r="AI1018" s="254"/>
      <c r="AJ1018" s="254"/>
      <c r="AK1018" s="254"/>
      <c r="AL1018" s="254"/>
      <c r="AM1018" s="254"/>
      <c r="AN1018" s="254"/>
      <c r="AO1018" s="254"/>
      <c r="AP1018" s="254"/>
      <c r="AQ1018" s="254"/>
      <c r="AR1018" s="254"/>
      <c r="AS1018" s="254"/>
      <c r="AT1018" s="254"/>
      <c r="AU1018" s="254"/>
      <c r="AV1018" s="254"/>
      <c r="AW1018" s="254"/>
      <c r="AX1018" s="254"/>
      <c r="AY1018" s="254"/>
      <c r="AZ1018" s="254"/>
      <c r="BA1018" s="254"/>
      <c r="BB1018" s="254"/>
      <c r="BC1018" s="254"/>
      <c r="BD1018" s="254"/>
      <c r="BE1018" s="254"/>
      <c r="BF1018" s="254"/>
      <c r="BG1018" s="254"/>
      <c r="BH1018" s="254"/>
      <c r="BI1018" s="254"/>
      <c r="BJ1018" s="254"/>
      <c r="BK1018" s="254"/>
      <c r="BL1018" s="254"/>
      <c r="BM1018" s="254"/>
      <c r="BN1018" s="254"/>
      <c r="BO1018" s="254"/>
      <c r="BP1018" s="254"/>
      <c r="BQ1018" s="254"/>
      <c r="BR1018" s="254"/>
      <c r="BS1018" s="254"/>
      <c r="BT1018" s="254"/>
      <c r="BU1018" s="254"/>
      <c r="BV1018" s="254"/>
      <c r="BW1018" s="254"/>
      <c r="BX1018" s="254"/>
      <c r="BY1018" s="254"/>
      <c r="BZ1018" s="254"/>
      <c r="CA1018" s="254"/>
      <c r="CB1018" s="254"/>
      <c r="CC1018" s="254"/>
      <c r="CD1018" s="254"/>
      <c r="CE1018" s="254"/>
      <c r="CF1018" s="254"/>
      <c r="CG1018" s="254"/>
      <c r="CH1018" s="254"/>
      <c r="CI1018" s="254" t="e">
        <f aca="false">#N/A</f>
        <v>#N/A</v>
      </c>
      <c r="CJ1018" s="254"/>
      <c r="CK1018" s="254"/>
      <c r="CL1018" s="254"/>
      <c r="CM1018" s="312"/>
      <c r="CN1018" s="257"/>
      <c r="CO1018" s="254"/>
      <c r="CP1018" s="254"/>
      <c r="CQ1018" s="254"/>
      <c r="CR1018" s="254"/>
      <c r="CS1018" s="254"/>
      <c r="CT1018" s="261"/>
      <c r="CU1018" s="261"/>
      <c r="CV1018" s="261"/>
      <c r="CW1018" s="261"/>
      <c r="CX1018" s="261"/>
      <c r="CY1018" s="261"/>
      <c r="CZ1018" s="261"/>
      <c r="DA1018" s="261"/>
      <c r="DB1018" s="261"/>
      <c r="DC1018" s="261"/>
      <c r="DD1018" s="261"/>
      <c r="DE1018" s="261"/>
      <c r="DF1018" s="261"/>
      <c r="DG1018" s="261"/>
      <c r="DH1018" s="261"/>
      <c r="DI1018" s="261"/>
      <c r="DJ1018" s="261"/>
      <c r="DK1018" s="261"/>
      <c r="DL1018" s="261"/>
      <c r="DM1018" s="261"/>
      <c r="DN1018" s="261"/>
      <c r="DO1018" s="261"/>
      <c r="DP1018" s="261"/>
      <c r="DQ1018" s="261"/>
      <c r="DR1018" s="261"/>
      <c r="DS1018" s="261"/>
      <c r="DT1018" s="261"/>
      <c r="DU1018" s="261"/>
      <c r="DV1018" s="261"/>
      <c r="DW1018" s="261"/>
      <c r="DX1018" s="261"/>
      <c r="DY1018" s="261"/>
      <c r="DZ1018" s="261"/>
      <c r="EA1018" s="261"/>
      <c r="EB1018" s="261"/>
      <c r="EC1018" s="261"/>
      <c r="ED1018" s="261"/>
      <c r="EE1018" s="261"/>
      <c r="EF1018" s="261"/>
      <c r="EG1018" s="261"/>
      <c r="EH1018" s="261"/>
      <c r="EI1018" s="261"/>
      <c r="EJ1018" s="261"/>
      <c r="EK1018" s="261"/>
      <c r="EL1018" s="254"/>
      <c r="EM1018" s="263" t="n">
        <v>0</v>
      </c>
      <c r="EN1018" s="261" t="n">
        <v>3443.17</v>
      </c>
      <c r="EO1018" s="260" t="n">
        <f aca="false">EC1018+ED1018+EE1018+EF1018+EG1018+EH1018+EI1018+EJ1018+EK1018+EL1018+EM1018+EN1018</f>
        <v>3443.17</v>
      </c>
      <c r="EP1018" s="260" t="n">
        <f aca="false">T1018+AQ1018+AS1018+AU1018+AW1018+AY1018+BA1018+BC1018+BE1018+BG1018+BI1018+BK1018+BM1018+BO1018+BQ1018+BS1018+BU1018+BW1018+BY1018+CA1018+CC1018+CE1018+CG1018</f>
        <v>123954</v>
      </c>
      <c r="EQ1018" s="260" t="n">
        <f aca="false">EA1018+EO1018</f>
        <v>3443.17</v>
      </c>
      <c r="ER1018" s="260" t="n">
        <f aca="false">EP1018-EQ1018</f>
        <v>120510.83</v>
      </c>
      <c r="ES1018" s="262" t="n">
        <f aca="false">EN1018</f>
        <v>3443.17</v>
      </c>
      <c r="ET1018" s="262" t="n">
        <f aca="false">ES1018</f>
        <v>3443.17</v>
      </c>
      <c r="EU1018" s="262" t="n">
        <f aca="false">ET1018</f>
        <v>3443.17</v>
      </c>
      <c r="EV1018" s="262" t="n">
        <f aca="false">EU1018</f>
        <v>3443.17</v>
      </c>
      <c r="EW1018" s="262" t="n">
        <f aca="false">EV1018</f>
        <v>3443.17</v>
      </c>
      <c r="EX1018" s="262" t="n">
        <f aca="false">EW1018</f>
        <v>3443.17</v>
      </c>
      <c r="EY1018" s="262" t="n">
        <f aca="false">EX1018</f>
        <v>3443.17</v>
      </c>
      <c r="EZ1018" s="262" t="n">
        <f aca="false">EY1018</f>
        <v>3443.17</v>
      </c>
      <c r="FA1018" s="262" t="n">
        <f aca="false">EZ1018</f>
        <v>3443.17</v>
      </c>
      <c r="FB1018" s="262" t="n">
        <f aca="false">FA1018</f>
        <v>3443.17</v>
      </c>
      <c r="FC1018" s="262" t="n">
        <f aca="false">FB1018</f>
        <v>3443.17</v>
      </c>
      <c r="FD1018" s="262" t="n">
        <f aca="false">FC1018</f>
        <v>3443.17</v>
      </c>
      <c r="FE1018" s="260" t="n">
        <f aca="false">ES1018+ET1018+EU1018+EV1018+EW1018+EX1018+EY1018+EZ1018+FA1018+FB1018+FC1018+FD1018</f>
        <v>41318.04</v>
      </c>
      <c r="FF1018" s="260" t="n">
        <f aca="false">EP1018</f>
        <v>123954</v>
      </c>
      <c r="FG1018" s="260" t="n">
        <f aca="false">EQ1018+FE1018</f>
        <v>44761.21</v>
      </c>
      <c r="FH1018" s="260" t="n">
        <f aca="false">FF1018-FG1018</f>
        <v>79192.79</v>
      </c>
      <c r="FI1018" s="261" t="n">
        <f aca="false">FD1018</f>
        <v>3443.17</v>
      </c>
      <c r="FJ1018" s="261" t="n">
        <f aca="false">FI1018</f>
        <v>3443.17</v>
      </c>
      <c r="FK1018" s="261" t="n">
        <f aca="false">FJ1018</f>
        <v>3443.17</v>
      </c>
      <c r="FL1018" s="261" t="n">
        <f aca="false">FK1018</f>
        <v>3443.17</v>
      </c>
      <c r="FM1018" s="261" t="n">
        <f aca="false">FL1018</f>
        <v>3443.17</v>
      </c>
      <c r="FN1018" s="261" t="n">
        <f aca="false">FM1018</f>
        <v>3443.17</v>
      </c>
      <c r="FO1018" s="261" t="n">
        <f aca="false">FN1018</f>
        <v>3443.17</v>
      </c>
      <c r="FP1018" s="261" t="n">
        <f aca="false">FO1018</f>
        <v>3443.17</v>
      </c>
      <c r="FQ1018" s="261" t="n">
        <f aca="false">FP1018</f>
        <v>3443.17</v>
      </c>
      <c r="FR1018" s="261" t="n">
        <f aca="false">FQ1018</f>
        <v>3443.17</v>
      </c>
      <c r="FS1018" s="261" t="n">
        <f aca="false">FR1018</f>
        <v>3443.17</v>
      </c>
      <c r="FT1018" s="261" t="n">
        <f aca="false">FS1018</f>
        <v>3443.17</v>
      </c>
      <c r="FU1018" s="260" t="n">
        <f aca="false">FI1018+FJ1018+FK1018+FL1018+FM1018+FN1018+FO1018+FP1018+FQ1018+FR1018+FS1018+FT1018</f>
        <v>41318.04</v>
      </c>
      <c r="FV1018" s="260" t="n">
        <f aca="false">FF1018</f>
        <v>123954</v>
      </c>
      <c r="FW1018" s="260" t="n">
        <f aca="false">FG1018+FU1018</f>
        <v>86079.25</v>
      </c>
      <c r="FX1018" s="260" t="n">
        <f aca="false">FV1018-FW1018</f>
        <v>37874.75</v>
      </c>
      <c r="FY1018" s="261" t="n">
        <f aca="false">FT1018</f>
        <v>3443.17</v>
      </c>
      <c r="FZ1018" s="261" t="n">
        <f aca="false">FY1018</f>
        <v>3443.17</v>
      </c>
      <c r="GA1018" s="261" t="n">
        <f aca="false">FZ1018</f>
        <v>3443.17</v>
      </c>
      <c r="GB1018" s="261" t="n">
        <f aca="false">GA1018</f>
        <v>3443.17</v>
      </c>
      <c r="GC1018" s="261" t="n">
        <f aca="false">GB1018</f>
        <v>3443.17</v>
      </c>
      <c r="GD1018" s="261" t="n">
        <f aca="false">GC1018</f>
        <v>3443.17</v>
      </c>
      <c r="GE1018" s="261" t="n">
        <f aca="false">GD1018</f>
        <v>3443.17</v>
      </c>
      <c r="GF1018" s="261" t="n">
        <f aca="false">GE1018</f>
        <v>3443.17</v>
      </c>
      <c r="GG1018" s="261" t="n">
        <f aca="false">GF1018</f>
        <v>3443.17</v>
      </c>
      <c r="GH1018" s="261" t="n">
        <f aca="false">GG1018</f>
        <v>3443.17</v>
      </c>
      <c r="GI1018" s="261" t="n">
        <v>3443.05000000005</v>
      </c>
      <c r="GJ1018" s="261"/>
      <c r="GK1018" s="260" t="n">
        <f aca="false">FY1018+FZ1018+GA1018+GB1018+GC1018+GD1018+GE1018+GF1018+GG1018+GH1018+GI1018+GJ1018</f>
        <v>37874.75</v>
      </c>
      <c r="GL1018" s="260" t="n">
        <f aca="false">FV1018</f>
        <v>123954</v>
      </c>
      <c r="GM1018" s="260" t="n">
        <f aca="false">FW1018+GK1018</f>
        <v>123954</v>
      </c>
      <c r="GN1018" s="260" t="n">
        <f aca="false">GL1018-GM1018</f>
        <v>0</v>
      </c>
      <c r="GO1018" s="261" t="n">
        <f aca="false">GJ1018</f>
        <v>0</v>
      </c>
      <c r="GP1018" s="261" t="n">
        <f aca="false">GO1018</f>
        <v>0</v>
      </c>
      <c r="GQ1018" s="261" t="n">
        <f aca="false">GP1018</f>
        <v>0</v>
      </c>
      <c r="GR1018" s="261" t="n">
        <f aca="false">GQ1018</f>
        <v>0</v>
      </c>
      <c r="GS1018" s="261" t="n">
        <f aca="false">GR1018</f>
        <v>0</v>
      </c>
      <c r="GT1018" s="261" t="n">
        <f aca="false">GS1018</f>
        <v>0</v>
      </c>
      <c r="GU1018" s="261" t="n">
        <f aca="false">GT1018</f>
        <v>0</v>
      </c>
      <c r="GV1018" s="261" t="n">
        <f aca="false">GU1018</f>
        <v>0</v>
      </c>
      <c r="GW1018" s="261" t="n">
        <f aca="false">GV1018</f>
        <v>0</v>
      </c>
      <c r="GX1018" s="261" t="n">
        <f aca="false">GW1018</f>
        <v>0</v>
      </c>
      <c r="GY1018" s="261"/>
      <c r="GZ1018" s="261"/>
      <c r="HA1018" s="260" t="n">
        <f aca="false">GO1018+GP1018+GQ1018+GR1018+GS1018+GT1018+GU1018+GV1018+GW1018+GX1018+GY1018+GZ1018</f>
        <v>0</v>
      </c>
      <c r="HB1018" s="260" t="n">
        <f aca="false">GL1018</f>
        <v>123954</v>
      </c>
      <c r="HC1018" s="260" t="n">
        <f aca="false">GM1018+HA1018</f>
        <v>123954</v>
      </c>
      <c r="HD1018" s="260" t="n">
        <f aca="false">HB1018-HC1018</f>
        <v>0</v>
      </c>
      <c r="HE1018" s="264" t="n">
        <f aca="false">GO1018-GJ1018</f>
        <v>0</v>
      </c>
      <c r="HF1018" s="264"/>
      <c r="HG1018" s="264"/>
      <c r="HH1018" s="264"/>
      <c r="HI1018" s="264"/>
      <c r="HJ1018" s="264"/>
      <c r="HK1018" s="264"/>
      <c r="HL1018" s="264"/>
      <c r="HM1018" s="264"/>
      <c r="HN1018" s="264"/>
      <c r="HO1018" s="264"/>
      <c r="HP1018" s="264"/>
      <c r="HQ1018" s="264"/>
      <c r="HR1018" s="264"/>
      <c r="HS1018" s="264"/>
      <c r="HT1018" s="264"/>
      <c r="HU1018" s="264"/>
      <c r="HV1018" s="264"/>
      <c r="HW1018" s="264"/>
      <c r="HX1018" s="264"/>
      <c r="HY1018" s="264"/>
      <c r="HZ1018" s="264"/>
      <c r="IA1018" s="264"/>
      <c r="IB1018" s="264"/>
      <c r="IC1018" s="264"/>
      <c r="ID1018" s="264"/>
      <c r="IE1018" s="264"/>
      <c r="IF1018" s="264"/>
      <c r="IG1018" s="264"/>
      <c r="IH1018" s="264"/>
      <c r="II1018" s="264"/>
      <c r="IJ1018" s="264"/>
      <c r="IK1018" s="264"/>
      <c r="IL1018" s="264"/>
      <c r="IM1018" s="264"/>
      <c r="IN1018" s="264"/>
      <c r="IO1018" s="264"/>
      <c r="IP1018" s="264"/>
      <c r="IQ1018" s="264"/>
      <c r="IR1018" s="264"/>
      <c r="IS1018" s="264"/>
      <c r="IT1018" s="264"/>
      <c r="IU1018" s="264"/>
      <c r="IV1018" s="264"/>
      <c r="IW1018" s="264"/>
      <c r="IX1018" s="264"/>
      <c r="IY1018" s="264"/>
      <c r="IZ1018" s="264"/>
      <c r="JA1018" s="264"/>
      <c r="JB1018" s="264"/>
      <c r="JC1018" s="264"/>
      <c r="JD1018" s="264"/>
      <c r="JE1018" s="264"/>
      <c r="JF1018" s="264"/>
      <c r="JG1018" s="264"/>
      <c r="JH1018" s="264"/>
      <c r="JI1018" s="264"/>
      <c r="JJ1018" s="264"/>
      <c r="JK1018" s="264"/>
      <c r="JL1018" s="264"/>
      <c r="JM1018" s="265"/>
      <c r="JN1018" s="265"/>
    </row>
    <row r="1019" s="201" customFormat="true" ht="24" hidden="false" customHeight="true" outlineLevel="0" collapsed="false">
      <c r="A1019" s="249" t="n">
        <v>987</v>
      </c>
      <c r="B1019" s="382" t="s">
        <v>1615</v>
      </c>
      <c r="C1019" s="382" t="s">
        <v>1641</v>
      </c>
      <c r="D1019" s="315" t="s">
        <v>585</v>
      </c>
      <c r="E1019" s="382" t="s">
        <v>472</v>
      </c>
      <c r="F1019" s="380" t="n">
        <v>1</v>
      </c>
      <c r="G1019" s="380" t="n">
        <v>123954</v>
      </c>
      <c r="H1019" s="304" t="n">
        <v>0.2</v>
      </c>
      <c r="I1019" s="380" t="n">
        <v>123954</v>
      </c>
      <c r="J1019" s="303" t="n">
        <f aca="false">ROUND(I1019+F1019*G1019*H1019,2)</f>
        <v>148744.8</v>
      </c>
      <c r="K1019" s="375" t="n">
        <v>45611</v>
      </c>
      <c r="L1019" s="318" t="n">
        <f aca="false">EDATE(K1019,M1019)-1</f>
        <v>46705</v>
      </c>
      <c r="M1019" s="319" t="n">
        <v>36</v>
      </c>
      <c r="N1019" s="303"/>
      <c r="O1019" s="346"/>
      <c r="P1019" s="346"/>
      <c r="Q1019" s="376" t="n">
        <v>1</v>
      </c>
      <c r="R1019" s="380" t="n">
        <v>123954</v>
      </c>
      <c r="S1019" s="377" t="n">
        <f aca="false">H1019</f>
        <v>0.2</v>
      </c>
      <c r="T1019" s="380" t="n">
        <v>123954</v>
      </c>
      <c r="U1019" s="346" t="n">
        <f aca="false">ROUND(T1019+Q1019*R1019*S1019,2)</f>
        <v>148744.8</v>
      </c>
      <c r="V1019" s="375"/>
      <c r="W1019" s="378"/>
      <c r="X1019" s="347"/>
      <c r="Y1019" s="346"/>
      <c r="Z1019" s="254"/>
      <c r="AA1019" s="254"/>
      <c r="AB1019" s="254"/>
      <c r="AC1019" s="254"/>
      <c r="AD1019" s="254"/>
      <c r="AE1019" s="254"/>
      <c r="AF1019" s="254"/>
      <c r="AG1019" s="254"/>
      <c r="AH1019" s="254"/>
      <c r="AI1019" s="254"/>
      <c r="AJ1019" s="254"/>
      <c r="AK1019" s="254"/>
      <c r="AL1019" s="254"/>
      <c r="AM1019" s="254"/>
      <c r="AN1019" s="254"/>
      <c r="AO1019" s="254"/>
      <c r="AP1019" s="254"/>
      <c r="AQ1019" s="254"/>
      <c r="AR1019" s="254"/>
      <c r="AS1019" s="254"/>
      <c r="AT1019" s="254"/>
      <c r="AU1019" s="254"/>
      <c r="AV1019" s="254"/>
      <c r="AW1019" s="254"/>
      <c r="AX1019" s="254"/>
      <c r="AY1019" s="254"/>
      <c r="AZ1019" s="254"/>
      <c r="BA1019" s="254"/>
      <c r="BB1019" s="254"/>
      <c r="BC1019" s="254"/>
      <c r="BD1019" s="254"/>
      <c r="BE1019" s="254"/>
      <c r="BF1019" s="254"/>
      <c r="BG1019" s="254"/>
      <c r="BH1019" s="254"/>
      <c r="BI1019" s="254"/>
      <c r="BJ1019" s="254"/>
      <c r="BK1019" s="254"/>
      <c r="BL1019" s="254"/>
      <c r="BM1019" s="254"/>
      <c r="BN1019" s="254"/>
      <c r="BO1019" s="254"/>
      <c r="BP1019" s="254"/>
      <c r="BQ1019" s="254"/>
      <c r="BR1019" s="254"/>
      <c r="BS1019" s="254"/>
      <c r="BT1019" s="254"/>
      <c r="BU1019" s="254"/>
      <c r="BV1019" s="254"/>
      <c r="BW1019" s="254"/>
      <c r="BX1019" s="254"/>
      <c r="BY1019" s="254"/>
      <c r="BZ1019" s="254"/>
      <c r="CA1019" s="254"/>
      <c r="CB1019" s="254"/>
      <c r="CC1019" s="254"/>
      <c r="CD1019" s="254"/>
      <c r="CE1019" s="254"/>
      <c r="CF1019" s="254"/>
      <c r="CG1019" s="254"/>
      <c r="CH1019" s="254"/>
      <c r="CI1019" s="254" t="e">
        <f aca="false">#N/A</f>
        <v>#N/A</v>
      </c>
      <c r="CJ1019" s="254"/>
      <c r="CK1019" s="254"/>
      <c r="CL1019" s="254"/>
      <c r="CM1019" s="312"/>
      <c r="CN1019" s="257"/>
      <c r="CO1019" s="254"/>
      <c r="CP1019" s="254"/>
      <c r="CQ1019" s="254"/>
      <c r="CR1019" s="254"/>
      <c r="CS1019" s="254"/>
      <c r="CT1019" s="261"/>
      <c r="CU1019" s="261"/>
      <c r="CV1019" s="261"/>
      <c r="CW1019" s="261"/>
      <c r="CX1019" s="261"/>
      <c r="CY1019" s="261"/>
      <c r="CZ1019" s="261"/>
      <c r="DA1019" s="261"/>
      <c r="DB1019" s="261"/>
      <c r="DC1019" s="261"/>
      <c r="DD1019" s="261"/>
      <c r="DE1019" s="261"/>
      <c r="DF1019" s="261"/>
      <c r="DG1019" s="261"/>
      <c r="DH1019" s="261"/>
      <c r="DI1019" s="261"/>
      <c r="DJ1019" s="261"/>
      <c r="DK1019" s="261"/>
      <c r="DL1019" s="261"/>
      <c r="DM1019" s="261"/>
      <c r="DN1019" s="261"/>
      <c r="DO1019" s="261"/>
      <c r="DP1019" s="261"/>
      <c r="DQ1019" s="261"/>
      <c r="DR1019" s="261"/>
      <c r="DS1019" s="261"/>
      <c r="DT1019" s="261"/>
      <c r="DU1019" s="261"/>
      <c r="DV1019" s="261"/>
      <c r="DW1019" s="261"/>
      <c r="DX1019" s="261"/>
      <c r="DY1019" s="261"/>
      <c r="DZ1019" s="261"/>
      <c r="EA1019" s="261"/>
      <c r="EB1019" s="261"/>
      <c r="EC1019" s="261"/>
      <c r="ED1019" s="261"/>
      <c r="EE1019" s="261"/>
      <c r="EF1019" s="261"/>
      <c r="EG1019" s="261"/>
      <c r="EH1019" s="261"/>
      <c r="EI1019" s="261"/>
      <c r="EJ1019" s="261"/>
      <c r="EK1019" s="261"/>
      <c r="EL1019" s="254"/>
      <c r="EM1019" s="263" t="n">
        <v>0</v>
      </c>
      <c r="EN1019" s="261" t="n">
        <v>3443.17</v>
      </c>
      <c r="EO1019" s="260" t="n">
        <f aca="false">EC1019+ED1019+EE1019+EF1019+EG1019+EH1019+EI1019+EJ1019+EK1019+EL1019+EM1019+EN1019</f>
        <v>3443.17</v>
      </c>
      <c r="EP1019" s="260" t="n">
        <f aca="false">T1019+AQ1019+AS1019+AU1019+AW1019+AY1019+BA1019+BC1019+BE1019+BG1019+BI1019+BK1019+BM1019+BO1019+BQ1019+BS1019+BU1019+BW1019+BY1019+CA1019+CC1019+CE1019+CG1019</f>
        <v>123954</v>
      </c>
      <c r="EQ1019" s="260" t="n">
        <f aca="false">EA1019+EO1019</f>
        <v>3443.17</v>
      </c>
      <c r="ER1019" s="260" t="n">
        <f aca="false">EP1019-EQ1019</f>
        <v>120510.83</v>
      </c>
      <c r="ES1019" s="262" t="n">
        <f aca="false">EN1019</f>
        <v>3443.17</v>
      </c>
      <c r="ET1019" s="262" t="n">
        <f aca="false">ES1019</f>
        <v>3443.17</v>
      </c>
      <c r="EU1019" s="262" t="n">
        <f aca="false">ET1019</f>
        <v>3443.17</v>
      </c>
      <c r="EV1019" s="262" t="n">
        <f aca="false">EU1019</f>
        <v>3443.17</v>
      </c>
      <c r="EW1019" s="262" t="n">
        <f aca="false">EV1019</f>
        <v>3443.17</v>
      </c>
      <c r="EX1019" s="262" t="n">
        <f aca="false">EW1019</f>
        <v>3443.17</v>
      </c>
      <c r="EY1019" s="262" t="n">
        <f aca="false">EX1019</f>
        <v>3443.17</v>
      </c>
      <c r="EZ1019" s="262" t="n">
        <f aca="false">EY1019</f>
        <v>3443.17</v>
      </c>
      <c r="FA1019" s="262" t="n">
        <f aca="false">EZ1019</f>
        <v>3443.17</v>
      </c>
      <c r="FB1019" s="262" t="n">
        <f aca="false">FA1019</f>
        <v>3443.17</v>
      </c>
      <c r="FC1019" s="262" t="n">
        <f aca="false">FB1019</f>
        <v>3443.17</v>
      </c>
      <c r="FD1019" s="262" t="n">
        <f aca="false">FC1019</f>
        <v>3443.17</v>
      </c>
      <c r="FE1019" s="260" t="n">
        <f aca="false">ES1019+ET1019+EU1019+EV1019+EW1019+EX1019+EY1019+EZ1019+FA1019+FB1019+FC1019+FD1019</f>
        <v>41318.04</v>
      </c>
      <c r="FF1019" s="260" t="n">
        <f aca="false">EP1019</f>
        <v>123954</v>
      </c>
      <c r="FG1019" s="260" t="n">
        <f aca="false">EQ1019+FE1019</f>
        <v>44761.21</v>
      </c>
      <c r="FH1019" s="260" t="n">
        <f aca="false">FF1019-FG1019</f>
        <v>79192.79</v>
      </c>
      <c r="FI1019" s="261" t="n">
        <f aca="false">FD1019</f>
        <v>3443.17</v>
      </c>
      <c r="FJ1019" s="261" t="n">
        <f aca="false">FI1019</f>
        <v>3443.17</v>
      </c>
      <c r="FK1019" s="261" t="n">
        <f aca="false">FJ1019</f>
        <v>3443.17</v>
      </c>
      <c r="FL1019" s="261" t="n">
        <f aca="false">FK1019</f>
        <v>3443.17</v>
      </c>
      <c r="FM1019" s="261" t="n">
        <f aca="false">FL1019</f>
        <v>3443.17</v>
      </c>
      <c r="FN1019" s="261" t="n">
        <f aca="false">FM1019</f>
        <v>3443.17</v>
      </c>
      <c r="FO1019" s="261" t="n">
        <f aca="false">FN1019</f>
        <v>3443.17</v>
      </c>
      <c r="FP1019" s="261" t="n">
        <f aca="false">FO1019</f>
        <v>3443.17</v>
      </c>
      <c r="FQ1019" s="261" t="n">
        <f aca="false">FP1019</f>
        <v>3443.17</v>
      </c>
      <c r="FR1019" s="261" t="n">
        <f aca="false">FQ1019</f>
        <v>3443.17</v>
      </c>
      <c r="FS1019" s="261" t="n">
        <f aca="false">FR1019</f>
        <v>3443.17</v>
      </c>
      <c r="FT1019" s="261" t="n">
        <f aca="false">FS1019</f>
        <v>3443.17</v>
      </c>
      <c r="FU1019" s="260" t="n">
        <f aca="false">FI1019+FJ1019+FK1019+FL1019+FM1019+FN1019+FO1019+FP1019+FQ1019+FR1019+FS1019+FT1019</f>
        <v>41318.04</v>
      </c>
      <c r="FV1019" s="260" t="n">
        <f aca="false">FF1019</f>
        <v>123954</v>
      </c>
      <c r="FW1019" s="260" t="n">
        <f aca="false">FG1019+FU1019</f>
        <v>86079.25</v>
      </c>
      <c r="FX1019" s="260" t="n">
        <f aca="false">FV1019-FW1019</f>
        <v>37874.75</v>
      </c>
      <c r="FY1019" s="261" t="n">
        <f aca="false">FT1019</f>
        <v>3443.17</v>
      </c>
      <c r="FZ1019" s="261" t="n">
        <f aca="false">FY1019</f>
        <v>3443.17</v>
      </c>
      <c r="GA1019" s="261" t="n">
        <f aca="false">FZ1019</f>
        <v>3443.17</v>
      </c>
      <c r="GB1019" s="261" t="n">
        <f aca="false">GA1019</f>
        <v>3443.17</v>
      </c>
      <c r="GC1019" s="261" t="n">
        <f aca="false">GB1019</f>
        <v>3443.17</v>
      </c>
      <c r="GD1019" s="261" t="n">
        <f aca="false">GC1019</f>
        <v>3443.17</v>
      </c>
      <c r="GE1019" s="261" t="n">
        <f aca="false">GD1019</f>
        <v>3443.17</v>
      </c>
      <c r="GF1019" s="261" t="n">
        <f aca="false">GE1019</f>
        <v>3443.17</v>
      </c>
      <c r="GG1019" s="261" t="n">
        <f aca="false">GF1019</f>
        <v>3443.17</v>
      </c>
      <c r="GH1019" s="261" t="n">
        <f aca="false">GG1019</f>
        <v>3443.17</v>
      </c>
      <c r="GI1019" s="261" t="n">
        <v>3443.05000000005</v>
      </c>
      <c r="GJ1019" s="261"/>
      <c r="GK1019" s="260" t="n">
        <f aca="false">FY1019+FZ1019+GA1019+GB1019+GC1019+GD1019+GE1019+GF1019+GG1019+GH1019+GI1019+GJ1019</f>
        <v>37874.75</v>
      </c>
      <c r="GL1019" s="260" t="n">
        <f aca="false">FV1019</f>
        <v>123954</v>
      </c>
      <c r="GM1019" s="260" t="n">
        <f aca="false">FW1019+GK1019</f>
        <v>123954</v>
      </c>
      <c r="GN1019" s="260" t="n">
        <f aca="false">GL1019-GM1019</f>
        <v>0</v>
      </c>
      <c r="GO1019" s="261" t="n">
        <f aca="false">GJ1019</f>
        <v>0</v>
      </c>
      <c r="GP1019" s="261" t="n">
        <f aca="false">GO1019</f>
        <v>0</v>
      </c>
      <c r="GQ1019" s="261" t="n">
        <f aca="false">GP1019</f>
        <v>0</v>
      </c>
      <c r="GR1019" s="261" t="n">
        <f aca="false">GQ1019</f>
        <v>0</v>
      </c>
      <c r="GS1019" s="261" t="n">
        <f aca="false">GR1019</f>
        <v>0</v>
      </c>
      <c r="GT1019" s="261" t="n">
        <f aca="false">GS1019</f>
        <v>0</v>
      </c>
      <c r="GU1019" s="261" t="n">
        <f aca="false">GT1019</f>
        <v>0</v>
      </c>
      <c r="GV1019" s="261" t="n">
        <f aca="false">GU1019</f>
        <v>0</v>
      </c>
      <c r="GW1019" s="261" t="n">
        <f aca="false">GV1019</f>
        <v>0</v>
      </c>
      <c r="GX1019" s="261" t="n">
        <f aca="false">GW1019</f>
        <v>0</v>
      </c>
      <c r="GY1019" s="261"/>
      <c r="GZ1019" s="261"/>
      <c r="HA1019" s="260" t="n">
        <f aca="false">GO1019+GP1019+GQ1019+GR1019+GS1019+GT1019+GU1019+GV1019+GW1019+GX1019+GY1019+GZ1019</f>
        <v>0</v>
      </c>
      <c r="HB1019" s="260" t="n">
        <f aca="false">GL1019</f>
        <v>123954</v>
      </c>
      <c r="HC1019" s="260" t="n">
        <f aca="false">GM1019+HA1019</f>
        <v>123954</v>
      </c>
      <c r="HD1019" s="260" t="n">
        <f aca="false">HB1019-HC1019</f>
        <v>0</v>
      </c>
      <c r="HE1019" s="264" t="n">
        <f aca="false">GO1019-GJ1019</f>
        <v>0</v>
      </c>
      <c r="HF1019" s="264"/>
      <c r="HG1019" s="264"/>
      <c r="HH1019" s="264"/>
      <c r="HI1019" s="264"/>
      <c r="HJ1019" s="264"/>
      <c r="HK1019" s="264"/>
      <c r="HL1019" s="264"/>
      <c r="HM1019" s="264"/>
      <c r="HN1019" s="264"/>
      <c r="HO1019" s="264"/>
      <c r="HP1019" s="264"/>
      <c r="HQ1019" s="264"/>
      <c r="HR1019" s="264"/>
      <c r="HS1019" s="264"/>
      <c r="HT1019" s="264"/>
      <c r="HU1019" s="264"/>
      <c r="HV1019" s="264"/>
      <c r="HW1019" s="264"/>
      <c r="HX1019" s="264"/>
      <c r="HY1019" s="264"/>
      <c r="HZ1019" s="264"/>
      <c r="IA1019" s="264"/>
      <c r="IB1019" s="264"/>
      <c r="IC1019" s="264"/>
      <c r="ID1019" s="264"/>
      <c r="IE1019" s="264"/>
      <c r="IF1019" s="264"/>
      <c r="IG1019" s="264"/>
      <c r="IH1019" s="264"/>
      <c r="II1019" s="264"/>
      <c r="IJ1019" s="264"/>
      <c r="IK1019" s="264"/>
      <c r="IL1019" s="264"/>
      <c r="IM1019" s="264"/>
      <c r="IN1019" s="264"/>
      <c r="IO1019" s="264"/>
      <c r="IP1019" s="264"/>
      <c r="IQ1019" s="264"/>
      <c r="IR1019" s="264"/>
      <c r="IS1019" s="264"/>
      <c r="IT1019" s="264"/>
      <c r="IU1019" s="264"/>
      <c r="IV1019" s="264"/>
      <c r="IW1019" s="264"/>
      <c r="IX1019" s="264"/>
      <c r="IY1019" s="264"/>
      <c r="IZ1019" s="264"/>
      <c r="JA1019" s="264"/>
      <c r="JB1019" s="264"/>
      <c r="JC1019" s="264"/>
      <c r="JD1019" s="264"/>
      <c r="JE1019" s="264"/>
      <c r="JF1019" s="264"/>
      <c r="JG1019" s="264"/>
      <c r="JH1019" s="264"/>
      <c r="JI1019" s="264"/>
      <c r="JJ1019" s="264"/>
      <c r="JK1019" s="264"/>
      <c r="JL1019" s="264"/>
      <c r="JM1019" s="265"/>
      <c r="JN1019" s="265"/>
    </row>
    <row r="1020" s="201" customFormat="true" ht="24" hidden="false" customHeight="true" outlineLevel="0" collapsed="false">
      <c r="A1020" s="249" t="n">
        <v>988</v>
      </c>
      <c r="B1020" s="382" t="s">
        <v>1615</v>
      </c>
      <c r="C1020" s="382" t="s">
        <v>1642</v>
      </c>
      <c r="D1020" s="315" t="s">
        <v>585</v>
      </c>
      <c r="E1020" s="382" t="s">
        <v>472</v>
      </c>
      <c r="F1020" s="380" t="n">
        <v>1</v>
      </c>
      <c r="G1020" s="380" t="n">
        <v>123954</v>
      </c>
      <c r="H1020" s="304" t="n">
        <v>0.2</v>
      </c>
      <c r="I1020" s="380" t="n">
        <v>123954</v>
      </c>
      <c r="J1020" s="303" t="n">
        <f aca="false">ROUND(I1020+F1020*G1020*H1020,2)</f>
        <v>148744.8</v>
      </c>
      <c r="K1020" s="375" t="n">
        <v>45611</v>
      </c>
      <c r="L1020" s="318" t="n">
        <f aca="false">EDATE(K1020,M1020)-1</f>
        <v>46705</v>
      </c>
      <c r="M1020" s="319" t="n">
        <v>36</v>
      </c>
      <c r="N1020" s="303"/>
      <c r="O1020" s="346"/>
      <c r="P1020" s="346"/>
      <c r="Q1020" s="376" t="n">
        <v>1</v>
      </c>
      <c r="R1020" s="380" t="n">
        <v>123954</v>
      </c>
      <c r="S1020" s="377" t="n">
        <f aca="false">H1020</f>
        <v>0.2</v>
      </c>
      <c r="T1020" s="380" t="n">
        <v>123954</v>
      </c>
      <c r="U1020" s="346" t="n">
        <f aca="false">ROUND(T1020+Q1020*R1020*S1020,2)</f>
        <v>148744.8</v>
      </c>
      <c r="V1020" s="375"/>
      <c r="W1020" s="378"/>
      <c r="X1020" s="347"/>
      <c r="Y1020" s="346"/>
      <c r="Z1020" s="254"/>
      <c r="AA1020" s="254"/>
      <c r="AB1020" s="254"/>
      <c r="AC1020" s="254"/>
      <c r="AD1020" s="254"/>
      <c r="AE1020" s="254"/>
      <c r="AF1020" s="254"/>
      <c r="AG1020" s="254"/>
      <c r="AH1020" s="254"/>
      <c r="AI1020" s="254"/>
      <c r="AJ1020" s="254"/>
      <c r="AK1020" s="254"/>
      <c r="AL1020" s="254"/>
      <c r="AM1020" s="254"/>
      <c r="AN1020" s="254"/>
      <c r="AO1020" s="254"/>
      <c r="AP1020" s="254"/>
      <c r="AQ1020" s="254"/>
      <c r="AR1020" s="254"/>
      <c r="AS1020" s="254"/>
      <c r="AT1020" s="254"/>
      <c r="AU1020" s="254"/>
      <c r="AV1020" s="254"/>
      <c r="AW1020" s="254"/>
      <c r="AX1020" s="254"/>
      <c r="AY1020" s="254"/>
      <c r="AZ1020" s="254"/>
      <c r="BA1020" s="254"/>
      <c r="BB1020" s="254"/>
      <c r="BC1020" s="254"/>
      <c r="BD1020" s="254"/>
      <c r="BE1020" s="254"/>
      <c r="BF1020" s="254"/>
      <c r="BG1020" s="254"/>
      <c r="BH1020" s="254"/>
      <c r="BI1020" s="254"/>
      <c r="BJ1020" s="254"/>
      <c r="BK1020" s="254"/>
      <c r="BL1020" s="254"/>
      <c r="BM1020" s="254"/>
      <c r="BN1020" s="254"/>
      <c r="BO1020" s="254"/>
      <c r="BP1020" s="254"/>
      <c r="BQ1020" s="254"/>
      <c r="BR1020" s="254"/>
      <c r="BS1020" s="254"/>
      <c r="BT1020" s="254"/>
      <c r="BU1020" s="254"/>
      <c r="BV1020" s="254"/>
      <c r="BW1020" s="254"/>
      <c r="BX1020" s="254"/>
      <c r="BY1020" s="254"/>
      <c r="BZ1020" s="254"/>
      <c r="CA1020" s="254"/>
      <c r="CB1020" s="254"/>
      <c r="CC1020" s="254"/>
      <c r="CD1020" s="254"/>
      <c r="CE1020" s="254"/>
      <c r="CF1020" s="254"/>
      <c r="CG1020" s="254"/>
      <c r="CH1020" s="254"/>
      <c r="CI1020" s="254" t="e">
        <f aca="false">#N/A</f>
        <v>#N/A</v>
      </c>
      <c r="CJ1020" s="254"/>
      <c r="CK1020" s="254"/>
      <c r="CL1020" s="254"/>
      <c r="CM1020" s="312"/>
      <c r="CN1020" s="257"/>
      <c r="CO1020" s="254"/>
      <c r="CP1020" s="254"/>
      <c r="CQ1020" s="254"/>
      <c r="CR1020" s="254"/>
      <c r="CS1020" s="254"/>
      <c r="CT1020" s="261"/>
      <c r="CU1020" s="261"/>
      <c r="CV1020" s="261"/>
      <c r="CW1020" s="261"/>
      <c r="CX1020" s="261"/>
      <c r="CY1020" s="261"/>
      <c r="CZ1020" s="261"/>
      <c r="DA1020" s="261"/>
      <c r="DB1020" s="261"/>
      <c r="DC1020" s="261"/>
      <c r="DD1020" s="261"/>
      <c r="DE1020" s="261"/>
      <c r="DF1020" s="261"/>
      <c r="DG1020" s="261"/>
      <c r="DH1020" s="261"/>
      <c r="DI1020" s="261"/>
      <c r="DJ1020" s="261"/>
      <c r="DK1020" s="261"/>
      <c r="DL1020" s="261"/>
      <c r="DM1020" s="261"/>
      <c r="DN1020" s="261"/>
      <c r="DO1020" s="261"/>
      <c r="DP1020" s="261"/>
      <c r="DQ1020" s="261"/>
      <c r="DR1020" s="261"/>
      <c r="DS1020" s="261"/>
      <c r="DT1020" s="261"/>
      <c r="DU1020" s="261"/>
      <c r="DV1020" s="261"/>
      <c r="DW1020" s="261"/>
      <c r="DX1020" s="261"/>
      <c r="DY1020" s="261"/>
      <c r="DZ1020" s="261"/>
      <c r="EA1020" s="261"/>
      <c r="EB1020" s="261"/>
      <c r="EC1020" s="261"/>
      <c r="ED1020" s="261"/>
      <c r="EE1020" s="261"/>
      <c r="EF1020" s="261"/>
      <c r="EG1020" s="261"/>
      <c r="EH1020" s="261"/>
      <c r="EI1020" s="261"/>
      <c r="EJ1020" s="261"/>
      <c r="EK1020" s="261"/>
      <c r="EL1020" s="254"/>
      <c r="EM1020" s="263" t="n">
        <v>0</v>
      </c>
      <c r="EN1020" s="261" t="n">
        <v>3443.17</v>
      </c>
      <c r="EO1020" s="260" t="n">
        <f aca="false">EC1020+ED1020+EE1020+EF1020+EG1020+EH1020+EI1020+EJ1020+EK1020+EL1020+EM1020+EN1020</f>
        <v>3443.17</v>
      </c>
      <c r="EP1020" s="260" t="n">
        <f aca="false">T1020+AQ1020+AS1020+AU1020+AW1020+AY1020+BA1020+BC1020+BE1020+BG1020+BI1020+BK1020+BM1020+BO1020+BQ1020+BS1020+BU1020+BW1020+BY1020+CA1020+CC1020+CE1020+CG1020</f>
        <v>123954</v>
      </c>
      <c r="EQ1020" s="260" t="n">
        <f aca="false">EA1020+EO1020</f>
        <v>3443.17</v>
      </c>
      <c r="ER1020" s="260" t="n">
        <f aca="false">EP1020-EQ1020</f>
        <v>120510.83</v>
      </c>
      <c r="ES1020" s="262" t="n">
        <f aca="false">EN1020</f>
        <v>3443.17</v>
      </c>
      <c r="ET1020" s="262" t="n">
        <f aca="false">ES1020</f>
        <v>3443.17</v>
      </c>
      <c r="EU1020" s="262" t="n">
        <f aca="false">ET1020</f>
        <v>3443.17</v>
      </c>
      <c r="EV1020" s="262" t="n">
        <f aca="false">EU1020</f>
        <v>3443.17</v>
      </c>
      <c r="EW1020" s="262" t="n">
        <f aca="false">EV1020</f>
        <v>3443.17</v>
      </c>
      <c r="EX1020" s="262" t="n">
        <f aca="false">EW1020</f>
        <v>3443.17</v>
      </c>
      <c r="EY1020" s="262" t="n">
        <f aca="false">EX1020</f>
        <v>3443.17</v>
      </c>
      <c r="EZ1020" s="262" t="n">
        <f aca="false">EY1020</f>
        <v>3443.17</v>
      </c>
      <c r="FA1020" s="262" t="n">
        <f aca="false">EZ1020</f>
        <v>3443.17</v>
      </c>
      <c r="FB1020" s="262" t="n">
        <f aca="false">FA1020</f>
        <v>3443.17</v>
      </c>
      <c r="FC1020" s="262" t="n">
        <f aca="false">FB1020</f>
        <v>3443.17</v>
      </c>
      <c r="FD1020" s="262" t="n">
        <f aca="false">FC1020</f>
        <v>3443.17</v>
      </c>
      <c r="FE1020" s="260" t="n">
        <f aca="false">ES1020+ET1020+EU1020+EV1020+EW1020+EX1020+EY1020+EZ1020+FA1020+FB1020+FC1020+FD1020</f>
        <v>41318.04</v>
      </c>
      <c r="FF1020" s="260" t="n">
        <f aca="false">EP1020</f>
        <v>123954</v>
      </c>
      <c r="FG1020" s="260" t="n">
        <f aca="false">EQ1020+FE1020</f>
        <v>44761.21</v>
      </c>
      <c r="FH1020" s="260" t="n">
        <f aca="false">FF1020-FG1020</f>
        <v>79192.79</v>
      </c>
      <c r="FI1020" s="261" t="n">
        <f aca="false">FD1020</f>
        <v>3443.17</v>
      </c>
      <c r="FJ1020" s="261" t="n">
        <f aca="false">FI1020</f>
        <v>3443.17</v>
      </c>
      <c r="FK1020" s="261" t="n">
        <f aca="false">FJ1020</f>
        <v>3443.17</v>
      </c>
      <c r="FL1020" s="261" t="n">
        <f aca="false">FK1020</f>
        <v>3443.17</v>
      </c>
      <c r="FM1020" s="261" t="n">
        <f aca="false">FL1020</f>
        <v>3443.17</v>
      </c>
      <c r="FN1020" s="261" t="n">
        <f aca="false">FM1020</f>
        <v>3443.17</v>
      </c>
      <c r="FO1020" s="261" t="n">
        <f aca="false">FN1020</f>
        <v>3443.17</v>
      </c>
      <c r="FP1020" s="261" t="n">
        <f aca="false">FO1020</f>
        <v>3443.17</v>
      </c>
      <c r="FQ1020" s="261" t="n">
        <f aca="false">FP1020</f>
        <v>3443.17</v>
      </c>
      <c r="FR1020" s="261" t="n">
        <f aca="false">FQ1020</f>
        <v>3443.17</v>
      </c>
      <c r="FS1020" s="261" t="n">
        <f aca="false">FR1020</f>
        <v>3443.17</v>
      </c>
      <c r="FT1020" s="261" t="n">
        <f aca="false">FS1020</f>
        <v>3443.17</v>
      </c>
      <c r="FU1020" s="260" t="n">
        <f aca="false">FI1020+FJ1020+FK1020+FL1020+FM1020+FN1020+FO1020+FP1020+FQ1020+FR1020+FS1020+FT1020</f>
        <v>41318.04</v>
      </c>
      <c r="FV1020" s="260" t="n">
        <f aca="false">FF1020</f>
        <v>123954</v>
      </c>
      <c r="FW1020" s="260" t="n">
        <f aca="false">FG1020+FU1020</f>
        <v>86079.25</v>
      </c>
      <c r="FX1020" s="260" t="n">
        <f aca="false">FV1020-FW1020</f>
        <v>37874.75</v>
      </c>
      <c r="FY1020" s="261" t="n">
        <f aca="false">FT1020</f>
        <v>3443.17</v>
      </c>
      <c r="FZ1020" s="261" t="n">
        <f aca="false">FY1020</f>
        <v>3443.17</v>
      </c>
      <c r="GA1020" s="261" t="n">
        <f aca="false">FZ1020</f>
        <v>3443.17</v>
      </c>
      <c r="GB1020" s="261" t="n">
        <f aca="false">GA1020</f>
        <v>3443.17</v>
      </c>
      <c r="GC1020" s="261" t="n">
        <f aca="false">GB1020</f>
        <v>3443.17</v>
      </c>
      <c r="GD1020" s="261" t="n">
        <f aca="false">GC1020</f>
        <v>3443.17</v>
      </c>
      <c r="GE1020" s="261" t="n">
        <f aca="false">GD1020</f>
        <v>3443.17</v>
      </c>
      <c r="GF1020" s="261" t="n">
        <f aca="false">GE1020</f>
        <v>3443.17</v>
      </c>
      <c r="GG1020" s="261" t="n">
        <f aca="false">GF1020</f>
        <v>3443.17</v>
      </c>
      <c r="GH1020" s="261" t="n">
        <f aca="false">GG1020</f>
        <v>3443.17</v>
      </c>
      <c r="GI1020" s="261" t="n">
        <v>3443.05000000005</v>
      </c>
      <c r="GJ1020" s="261"/>
      <c r="GK1020" s="260" t="n">
        <f aca="false">FY1020+FZ1020+GA1020+GB1020+GC1020+GD1020+GE1020+GF1020+GG1020+GH1020+GI1020+GJ1020</f>
        <v>37874.75</v>
      </c>
      <c r="GL1020" s="260" t="n">
        <f aca="false">FV1020</f>
        <v>123954</v>
      </c>
      <c r="GM1020" s="260" t="n">
        <f aca="false">FW1020+GK1020</f>
        <v>123954</v>
      </c>
      <c r="GN1020" s="260" t="n">
        <f aca="false">GL1020-GM1020</f>
        <v>0</v>
      </c>
      <c r="GO1020" s="261" t="n">
        <f aca="false">GJ1020</f>
        <v>0</v>
      </c>
      <c r="GP1020" s="261" t="n">
        <f aca="false">GO1020</f>
        <v>0</v>
      </c>
      <c r="GQ1020" s="261" t="n">
        <f aca="false">GP1020</f>
        <v>0</v>
      </c>
      <c r="GR1020" s="261" t="n">
        <f aca="false">GQ1020</f>
        <v>0</v>
      </c>
      <c r="GS1020" s="261" t="n">
        <f aca="false">GR1020</f>
        <v>0</v>
      </c>
      <c r="GT1020" s="261" t="n">
        <f aca="false">GS1020</f>
        <v>0</v>
      </c>
      <c r="GU1020" s="261" t="n">
        <f aca="false">GT1020</f>
        <v>0</v>
      </c>
      <c r="GV1020" s="261" t="n">
        <f aca="false">GU1020</f>
        <v>0</v>
      </c>
      <c r="GW1020" s="261" t="n">
        <f aca="false">GV1020</f>
        <v>0</v>
      </c>
      <c r="GX1020" s="261" t="n">
        <f aca="false">GW1020</f>
        <v>0</v>
      </c>
      <c r="GY1020" s="261"/>
      <c r="GZ1020" s="261"/>
      <c r="HA1020" s="260" t="n">
        <f aca="false">GO1020+GP1020+GQ1020+GR1020+GS1020+GT1020+GU1020+GV1020+GW1020+GX1020+GY1020+GZ1020</f>
        <v>0</v>
      </c>
      <c r="HB1020" s="260" t="n">
        <f aca="false">GL1020</f>
        <v>123954</v>
      </c>
      <c r="HC1020" s="260" t="n">
        <f aca="false">GM1020+HA1020</f>
        <v>123954</v>
      </c>
      <c r="HD1020" s="260" t="n">
        <f aca="false">HB1020-HC1020</f>
        <v>0</v>
      </c>
      <c r="HE1020" s="264" t="n">
        <f aca="false">GO1020-GJ1020</f>
        <v>0</v>
      </c>
      <c r="HF1020" s="264"/>
      <c r="HG1020" s="264"/>
      <c r="HH1020" s="264"/>
      <c r="HI1020" s="264"/>
      <c r="HJ1020" s="264"/>
      <c r="HK1020" s="264"/>
      <c r="HL1020" s="264"/>
      <c r="HM1020" s="264"/>
      <c r="HN1020" s="264"/>
      <c r="HO1020" s="264"/>
      <c r="HP1020" s="264"/>
      <c r="HQ1020" s="264"/>
      <c r="HR1020" s="264"/>
      <c r="HS1020" s="264"/>
      <c r="HT1020" s="264"/>
      <c r="HU1020" s="264"/>
      <c r="HV1020" s="264"/>
      <c r="HW1020" s="264"/>
      <c r="HX1020" s="264"/>
      <c r="HY1020" s="264"/>
      <c r="HZ1020" s="264"/>
      <c r="IA1020" s="264"/>
      <c r="IB1020" s="264"/>
      <c r="IC1020" s="264"/>
      <c r="ID1020" s="264"/>
      <c r="IE1020" s="264"/>
      <c r="IF1020" s="264"/>
      <c r="IG1020" s="264"/>
      <c r="IH1020" s="264"/>
      <c r="II1020" s="264"/>
      <c r="IJ1020" s="264"/>
      <c r="IK1020" s="264"/>
      <c r="IL1020" s="264"/>
      <c r="IM1020" s="264"/>
      <c r="IN1020" s="264"/>
      <c r="IO1020" s="264"/>
      <c r="IP1020" s="264"/>
      <c r="IQ1020" s="264"/>
      <c r="IR1020" s="264"/>
      <c r="IS1020" s="264"/>
      <c r="IT1020" s="264"/>
      <c r="IU1020" s="264"/>
      <c r="IV1020" s="264"/>
      <c r="IW1020" s="264"/>
      <c r="IX1020" s="264"/>
      <c r="IY1020" s="264"/>
      <c r="IZ1020" s="264"/>
      <c r="JA1020" s="264"/>
      <c r="JB1020" s="264"/>
      <c r="JC1020" s="264"/>
      <c r="JD1020" s="264"/>
      <c r="JE1020" s="264"/>
      <c r="JF1020" s="264"/>
      <c r="JG1020" s="264"/>
      <c r="JH1020" s="264"/>
      <c r="JI1020" s="264"/>
      <c r="JJ1020" s="264"/>
      <c r="JK1020" s="264"/>
      <c r="JL1020" s="264"/>
      <c r="JM1020" s="265"/>
      <c r="JN1020" s="265"/>
    </row>
    <row r="1021" s="201" customFormat="true" ht="24" hidden="false" customHeight="true" outlineLevel="0" collapsed="false">
      <c r="A1021" s="249" t="n">
        <v>989</v>
      </c>
      <c r="B1021" s="382" t="s">
        <v>1615</v>
      </c>
      <c r="C1021" s="382" t="s">
        <v>1643</v>
      </c>
      <c r="D1021" s="315" t="s">
        <v>585</v>
      </c>
      <c r="E1021" s="382" t="s">
        <v>472</v>
      </c>
      <c r="F1021" s="380" t="n">
        <v>1</v>
      </c>
      <c r="G1021" s="380" t="n">
        <v>123954</v>
      </c>
      <c r="H1021" s="304" t="n">
        <v>0.2</v>
      </c>
      <c r="I1021" s="380" t="n">
        <v>123954</v>
      </c>
      <c r="J1021" s="303" t="n">
        <f aca="false">ROUND(I1021+F1021*G1021*H1021,2)</f>
        <v>148744.8</v>
      </c>
      <c r="K1021" s="375" t="n">
        <v>45611</v>
      </c>
      <c r="L1021" s="318" t="n">
        <f aca="false">EDATE(K1021,M1021)-1</f>
        <v>46705</v>
      </c>
      <c r="M1021" s="319" t="n">
        <v>36</v>
      </c>
      <c r="N1021" s="303"/>
      <c r="O1021" s="346"/>
      <c r="P1021" s="346"/>
      <c r="Q1021" s="376" t="n">
        <v>1</v>
      </c>
      <c r="R1021" s="380" t="n">
        <v>123954</v>
      </c>
      <c r="S1021" s="377" t="n">
        <f aca="false">H1021</f>
        <v>0.2</v>
      </c>
      <c r="T1021" s="380" t="n">
        <v>123954</v>
      </c>
      <c r="U1021" s="346" t="n">
        <f aca="false">ROUND(T1021+Q1021*R1021*S1021,2)</f>
        <v>148744.8</v>
      </c>
      <c r="V1021" s="375"/>
      <c r="W1021" s="378"/>
      <c r="X1021" s="347"/>
      <c r="Y1021" s="346"/>
      <c r="Z1021" s="254"/>
      <c r="AA1021" s="254"/>
      <c r="AB1021" s="254"/>
      <c r="AC1021" s="254"/>
      <c r="AD1021" s="254"/>
      <c r="AE1021" s="254"/>
      <c r="AF1021" s="254"/>
      <c r="AG1021" s="254"/>
      <c r="AH1021" s="254"/>
      <c r="AI1021" s="254"/>
      <c r="AJ1021" s="254"/>
      <c r="AK1021" s="254"/>
      <c r="AL1021" s="254"/>
      <c r="AM1021" s="254"/>
      <c r="AN1021" s="254"/>
      <c r="AO1021" s="254"/>
      <c r="AP1021" s="254"/>
      <c r="AQ1021" s="254"/>
      <c r="AR1021" s="254"/>
      <c r="AS1021" s="254"/>
      <c r="AT1021" s="254"/>
      <c r="AU1021" s="254"/>
      <c r="AV1021" s="254"/>
      <c r="AW1021" s="254"/>
      <c r="AX1021" s="254"/>
      <c r="AY1021" s="254"/>
      <c r="AZ1021" s="254"/>
      <c r="BA1021" s="254"/>
      <c r="BB1021" s="254"/>
      <c r="BC1021" s="254"/>
      <c r="BD1021" s="254"/>
      <c r="BE1021" s="254"/>
      <c r="BF1021" s="254"/>
      <c r="BG1021" s="254"/>
      <c r="BH1021" s="254"/>
      <c r="BI1021" s="254"/>
      <c r="BJ1021" s="254"/>
      <c r="BK1021" s="254"/>
      <c r="BL1021" s="254"/>
      <c r="BM1021" s="254"/>
      <c r="BN1021" s="254"/>
      <c r="BO1021" s="254"/>
      <c r="BP1021" s="254"/>
      <c r="BQ1021" s="254"/>
      <c r="BR1021" s="254"/>
      <c r="BS1021" s="254"/>
      <c r="BT1021" s="254"/>
      <c r="BU1021" s="254"/>
      <c r="BV1021" s="254"/>
      <c r="BW1021" s="254"/>
      <c r="BX1021" s="254"/>
      <c r="BY1021" s="254"/>
      <c r="BZ1021" s="254"/>
      <c r="CA1021" s="254"/>
      <c r="CB1021" s="254"/>
      <c r="CC1021" s="254"/>
      <c r="CD1021" s="254"/>
      <c r="CE1021" s="254"/>
      <c r="CF1021" s="254"/>
      <c r="CG1021" s="254"/>
      <c r="CH1021" s="254"/>
      <c r="CI1021" s="254" t="e">
        <f aca="false">#N/A</f>
        <v>#N/A</v>
      </c>
      <c r="CJ1021" s="254"/>
      <c r="CK1021" s="254"/>
      <c r="CL1021" s="254"/>
      <c r="CM1021" s="312"/>
      <c r="CN1021" s="257"/>
      <c r="CO1021" s="254"/>
      <c r="CP1021" s="254"/>
      <c r="CQ1021" s="254"/>
      <c r="CR1021" s="254"/>
      <c r="CS1021" s="254"/>
      <c r="CT1021" s="261"/>
      <c r="CU1021" s="261"/>
      <c r="CV1021" s="261"/>
      <c r="CW1021" s="261"/>
      <c r="CX1021" s="261"/>
      <c r="CY1021" s="261"/>
      <c r="CZ1021" s="261"/>
      <c r="DA1021" s="261"/>
      <c r="DB1021" s="261"/>
      <c r="DC1021" s="261"/>
      <c r="DD1021" s="261"/>
      <c r="DE1021" s="261"/>
      <c r="DF1021" s="261"/>
      <c r="DG1021" s="261"/>
      <c r="DH1021" s="261"/>
      <c r="DI1021" s="261"/>
      <c r="DJ1021" s="261"/>
      <c r="DK1021" s="261"/>
      <c r="DL1021" s="261"/>
      <c r="DM1021" s="261"/>
      <c r="DN1021" s="261"/>
      <c r="DO1021" s="261"/>
      <c r="DP1021" s="261"/>
      <c r="DQ1021" s="261"/>
      <c r="DR1021" s="261"/>
      <c r="DS1021" s="261"/>
      <c r="DT1021" s="261"/>
      <c r="DU1021" s="261"/>
      <c r="DV1021" s="261"/>
      <c r="DW1021" s="261"/>
      <c r="DX1021" s="261"/>
      <c r="DY1021" s="261"/>
      <c r="DZ1021" s="261"/>
      <c r="EA1021" s="261"/>
      <c r="EB1021" s="261"/>
      <c r="EC1021" s="261"/>
      <c r="ED1021" s="261"/>
      <c r="EE1021" s="261"/>
      <c r="EF1021" s="261"/>
      <c r="EG1021" s="261"/>
      <c r="EH1021" s="261"/>
      <c r="EI1021" s="261"/>
      <c r="EJ1021" s="261"/>
      <c r="EK1021" s="261"/>
      <c r="EL1021" s="254"/>
      <c r="EM1021" s="263" t="n">
        <v>0</v>
      </c>
      <c r="EN1021" s="261" t="n">
        <v>3443.17</v>
      </c>
      <c r="EO1021" s="260" t="n">
        <f aca="false">EC1021+ED1021+EE1021+EF1021+EG1021+EH1021+EI1021+EJ1021+EK1021+EL1021+EM1021+EN1021</f>
        <v>3443.17</v>
      </c>
      <c r="EP1021" s="260" t="n">
        <f aca="false">T1021+AQ1021+AS1021+AU1021+AW1021+AY1021+BA1021+BC1021+BE1021+BG1021+BI1021+BK1021+BM1021+BO1021+BQ1021+BS1021+BU1021+BW1021+BY1021+CA1021+CC1021+CE1021+CG1021</f>
        <v>123954</v>
      </c>
      <c r="EQ1021" s="260" t="n">
        <f aca="false">EA1021+EO1021</f>
        <v>3443.17</v>
      </c>
      <c r="ER1021" s="260" t="n">
        <f aca="false">EP1021-EQ1021</f>
        <v>120510.83</v>
      </c>
      <c r="ES1021" s="262" t="n">
        <f aca="false">EN1021</f>
        <v>3443.17</v>
      </c>
      <c r="ET1021" s="262" t="n">
        <f aca="false">ES1021</f>
        <v>3443.17</v>
      </c>
      <c r="EU1021" s="262" t="n">
        <f aca="false">ET1021</f>
        <v>3443.17</v>
      </c>
      <c r="EV1021" s="262" t="n">
        <f aca="false">EU1021</f>
        <v>3443.17</v>
      </c>
      <c r="EW1021" s="262" t="n">
        <f aca="false">EV1021</f>
        <v>3443.17</v>
      </c>
      <c r="EX1021" s="262" t="n">
        <f aca="false">EW1021</f>
        <v>3443.17</v>
      </c>
      <c r="EY1021" s="262" t="n">
        <f aca="false">EX1021</f>
        <v>3443.17</v>
      </c>
      <c r="EZ1021" s="262" t="n">
        <f aca="false">EY1021</f>
        <v>3443.17</v>
      </c>
      <c r="FA1021" s="262" t="n">
        <f aca="false">EZ1021</f>
        <v>3443.17</v>
      </c>
      <c r="FB1021" s="262" t="n">
        <f aca="false">FA1021</f>
        <v>3443.17</v>
      </c>
      <c r="FC1021" s="262" t="n">
        <f aca="false">FB1021</f>
        <v>3443.17</v>
      </c>
      <c r="FD1021" s="262" t="n">
        <f aca="false">FC1021</f>
        <v>3443.17</v>
      </c>
      <c r="FE1021" s="260" t="n">
        <f aca="false">ES1021+ET1021+EU1021+EV1021+EW1021+EX1021+EY1021+EZ1021+FA1021+FB1021+FC1021+FD1021</f>
        <v>41318.04</v>
      </c>
      <c r="FF1021" s="260" t="n">
        <f aca="false">EP1021</f>
        <v>123954</v>
      </c>
      <c r="FG1021" s="260" t="n">
        <f aca="false">EQ1021+FE1021</f>
        <v>44761.21</v>
      </c>
      <c r="FH1021" s="260" t="n">
        <f aca="false">FF1021-FG1021</f>
        <v>79192.79</v>
      </c>
      <c r="FI1021" s="261" t="n">
        <f aca="false">FD1021</f>
        <v>3443.17</v>
      </c>
      <c r="FJ1021" s="261" t="n">
        <f aca="false">FI1021</f>
        <v>3443.17</v>
      </c>
      <c r="FK1021" s="261" t="n">
        <f aca="false">FJ1021</f>
        <v>3443.17</v>
      </c>
      <c r="FL1021" s="261" t="n">
        <f aca="false">FK1021</f>
        <v>3443.17</v>
      </c>
      <c r="FM1021" s="261" t="n">
        <f aca="false">FL1021</f>
        <v>3443.17</v>
      </c>
      <c r="FN1021" s="261" t="n">
        <f aca="false">FM1021</f>
        <v>3443.17</v>
      </c>
      <c r="FO1021" s="261" t="n">
        <f aca="false">FN1021</f>
        <v>3443.17</v>
      </c>
      <c r="FP1021" s="261" t="n">
        <f aca="false">FO1021</f>
        <v>3443.17</v>
      </c>
      <c r="FQ1021" s="261" t="n">
        <f aca="false">FP1021</f>
        <v>3443.17</v>
      </c>
      <c r="FR1021" s="261" t="n">
        <f aca="false">FQ1021</f>
        <v>3443.17</v>
      </c>
      <c r="FS1021" s="261" t="n">
        <f aca="false">FR1021</f>
        <v>3443.17</v>
      </c>
      <c r="FT1021" s="261" t="n">
        <f aca="false">FS1021</f>
        <v>3443.17</v>
      </c>
      <c r="FU1021" s="260" t="n">
        <f aca="false">FI1021+FJ1021+FK1021+FL1021+FM1021+FN1021+FO1021+FP1021+FQ1021+FR1021+FS1021+FT1021</f>
        <v>41318.04</v>
      </c>
      <c r="FV1021" s="260" t="n">
        <f aca="false">FF1021</f>
        <v>123954</v>
      </c>
      <c r="FW1021" s="260" t="n">
        <f aca="false">FG1021+FU1021</f>
        <v>86079.25</v>
      </c>
      <c r="FX1021" s="260" t="n">
        <f aca="false">FV1021-FW1021</f>
        <v>37874.75</v>
      </c>
      <c r="FY1021" s="261" t="n">
        <f aca="false">FT1021</f>
        <v>3443.17</v>
      </c>
      <c r="FZ1021" s="261" t="n">
        <f aca="false">FY1021</f>
        <v>3443.17</v>
      </c>
      <c r="GA1021" s="261" t="n">
        <f aca="false">FZ1021</f>
        <v>3443.17</v>
      </c>
      <c r="GB1021" s="261" t="n">
        <f aca="false">GA1021</f>
        <v>3443.17</v>
      </c>
      <c r="GC1021" s="261" t="n">
        <f aca="false">GB1021</f>
        <v>3443.17</v>
      </c>
      <c r="GD1021" s="261" t="n">
        <f aca="false">GC1021</f>
        <v>3443.17</v>
      </c>
      <c r="GE1021" s="261" t="n">
        <f aca="false">GD1021</f>
        <v>3443.17</v>
      </c>
      <c r="GF1021" s="261" t="n">
        <f aca="false">GE1021</f>
        <v>3443.17</v>
      </c>
      <c r="GG1021" s="261" t="n">
        <f aca="false">GF1021</f>
        <v>3443.17</v>
      </c>
      <c r="GH1021" s="261" t="n">
        <f aca="false">GG1021</f>
        <v>3443.17</v>
      </c>
      <c r="GI1021" s="261" t="n">
        <v>3443.05000000005</v>
      </c>
      <c r="GJ1021" s="261"/>
      <c r="GK1021" s="260" t="n">
        <f aca="false">FY1021+FZ1021+GA1021+GB1021+GC1021+GD1021+GE1021+GF1021+GG1021+GH1021+GI1021+GJ1021</f>
        <v>37874.75</v>
      </c>
      <c r="GL1021" s="260" t="n">
        <f aca="false">FV1021</f>
        <v>123954</v>
      </c>
      <c r="GM1021" s="260" t="n">
        <f aca="false">FW1021+GK1021</f>
        <v>123954</v>
      </c>
      <c r="GN1021" s="260" t="n">
        <f aca="false">GL1021-GM1021</f>
        <v>0</v>
      </c>
      <c r="GO1021" s="261" t="n">
        <f aca="false">GJ1021</f>
        <v>0</v>
      </c>
      <c r="GP1021" s="261" t="n">
        <f aca="false">GO1021</f>
        <v>0</v>
      </c>
      <c r="GQ1021" s="261" t="n">
        <f aca="false">GP1021</f>
        <v>0</v>
      </c>
      <c r="GR1021" s="261" t="n">
        <f aca="false">GQ1021</f>
        <v>0</v>
      </c>
      <c r="GS1021" s="261" t="n">
        <f aca="false">GR1021</f>
        <v>0</v>
      </c>
      <c r="GT1021" s="261" t="n">
        <f aca="false">GS1021</f>
        <v>0</v>
      </c>
      <c r="GU1021" s="261" t="n">
        <f aca="false">GT1021</f>
        <v>0</v>
      </c>
      <c r="GV1021" s="261" t="n">
        <f aca="false">GU1021</f>
        <v>0</v>
      </c>
      <c r="GW1021" s="261" t="n">
        <f aca="false">GV1021</f>
        <v>0</v>
      </c>
      <c r="GX1021" s="261" t="n">
        <f aca="false">GW1021</f>
        <v>0</v>
      </c>
      <c r="GY1021" s="261"/>
      <c r="GZ1021" s="261"/>
      <c r="HA1021" s="260" t="n">
        <f aca="false">GO1021+GP1021+GQ1021+GR1021+GS1021+GT1021+GU1021+GV1021+GW1021+GX1021+GY1021+GZ1021</f>
        <v>0</v>
      </c>
      <c r="HB1021" s="260" t="n">
        <f aca="false">GL1021</f>
        <v>123954</v>
      </c>
      <c r="HC1021" s="260" t="n">
        <f aca="false">GM1021+HA1021</f>
        <v>123954</v>
      </c>
      <c r="HD1021" s="260" t="n">
        <f aca="false">HB1021-HC1021</f>
        <v>0</v>
      </c>
      <c r="HE1021" s="264" t="n">
        <f aca="false">GO1021-GJ1021</f>
        <v>0</v>
      </c>
      <c r="HF1021" s="264"/>
      <c r="HG1021" s="264"/>
      <c r="HH1021" s="264"/>
      <c r="HI1021" s="264"/>
      <c r="HJ1021" s="264"/>
      <c r="HK1021" s="264"/>
      <c r="HL1021" s="264"/>
      <c r="HM1021" s="264"/>
      <c r="HN1021" s="264"/>
      <c r="HO1021" s="264"/>
      <c r="HP1021" s="264"/>
      <c r="HQ1021" s="264"/>
      <c r="HR1021" s="264"/>
      <c r="HS1021" s="264"/>
      <c r="HT1021" s="264"/>
      <c r="HU1021" s="264"/>
      <c r="HV1021" s="264"/>
      <c r="HW1021" s="264"/>
      <c r="HX1021" s="264"/>
      <c r="HY1021" s="264"/>
      <c r="HZ1021" s="264"/>
      <c r="IA1021" s="264"/>
      <c r="IB1021" s="264"/>
      <c r="IC1021" s="264"/>
      <c r="ID1021" s="264"/>
      <c r="IE1021" s="264"/>
      <c r="IF1021" s="264"/>
      <c r="IG1021" s="264"/>
      <c r="IH1021" s="264"/>
      <c r="II1021" s="264"/>
      <c r="IJ1021" s="264"/>
      <c r="IK1021" s="264"/>
      <c r="IL1021" s="264"/>
      <c r="IM1021" s="264"/>
      <c r="IN1021" s="264"/>
      <c r="IO1021" s="264"/>
      <c r="IP1021" s="264"/>
      <c r="IQ1021" s="264"/>
      <c r="IR1021" s="264"/>
      <c r="IS1021" s="264"/>
      <c r="IT1021" s="264"/>
      <c r="IU1021" s="264"/>
      <c r="IV1021" s="264"/>
      <c r="IW1021" s="264"/>
      <c r="IX1021" s="264"/>
      <c r="IY1021" s="264"/>
      <c r="IZ1021" s="264"/>
      <c r="JA1021" s="264"/>
      <c r="JB1021" s="264"/>
      <c r="JC1021" s="264"/>
      <c r="JD1021" s="264"/>
      <c r="JE1021" s="264"/>
      <c r="JF1021" s="264"/>
      <c r="JG1021" s="264"/>
      <c r="JH1021" s="264"/>
      <c r="JI1021" s="264"/>
      <c r="JJ1021" s="264"/>
      <c r="JK1021" s="264"/>
      <c r="JL1021" s="264"/>
      <c r="JM1021" s="265"/>
      <c r="JN1021" s="265"/>
    </row>
    <row r="1022" s="201" customFormat="true" ht="24" hidden="false" customHeight="true" outlineLevel="0" collapsed="false">
      <c r="A1022" s="249" t="n">
        <v>990</v>
      </c>
      <c r="B1022" s="382" t="s">
        <v>1615</v>
      </c>
      <c r="C1022" s="382" t="s">
        <v>1644</v>
      </c>
      <c r="D1022" s="315" t="s">
        <v>585</v>
      </c>
      <c r="E1022" s="382" t="s">
        <v>472</v>
      </c>
      <c r="F1022" s="380" t="n">
        <v>1</v>
      </c>
      <c r="G1022" s="380" t="n">
        <v>123954</v>
      </c>
      <c r="H1022" s="304" t="n">
        <v>0.2</v>
      </c>
      <c r="I1022" s="380" t="n">
        <v>123954</v>
      </c>
      <c r="J1022" s="303" t="n">
        <f aca="false">ROUND(I1022+F1022*G1022*H1022,2)</f>
        <v>148744.8</v>
      </c>
      <c r="K1022" s="375" t="n">
        <v>45611</v>
      </c>
      <c r="L1022" s="318" t="n">
        <f aca="false">EDATE(K1022,M1022)-1</f>
        <v>46705</v>
      </c>
      <c r="M1022" s="319" t="n">
        <v>36</v>
      </c>
      <c r="N1022" s="303"/>
      <c r="O1022" s="346"/>
      <c r="P1022" s="346"/>
      <c r="Q1022" s="376" t="n">
        <v>1</v>
      </c>
      <c r="R1022" s="380" t="n">
        <v>123954</v>
      </c>
      <c r="S1022" s="377" t="n">
        <f aca="false">H1022</f>
        <v>0.2</v>
      </c>
      <c r="T1022" s="380" t="n">
        <v>123954</v>
      </c>
      <c r="U1022" s="346" t="n">
        <f aca="false">ROUND(T1022+Q1022*R1022*S1022,2)</f>
        <v>148744.8</v>
      </c>
      <c r="V1022" s="375"/>
      <c r="W1022" s="378"/>
      <c r="X1022" s="347"/>
      <c r="Y1022" s="346"/>
      <c r="Z1022" s="254"/>
      <c r="AA1022" s="254"/>
      <c r="AB1022" s="254"/>
      <c r="AC1022" s="254"/>
      <c r="AD1022" s="254"/>
      <c r="AE1022" s="254"/>
      <c r="AF1022" s="254"/>
      <c r="AG1022" s="254"/>
      <c r="AH1022" s="254"/>
      <c r="AI1022" s="254"/>
      <c r="AJ1022" s="254"/>
      <c r="AK1022" s="254"/>
      <c r="AL1022" s="254"/>
      <c r="AM1022" s="254"/>
      <c r="AN1022" s="254"/>
      <c r="AO1022" s="254"/>
      <c r="AP1022" s="254"/>
      <c r="AQ1022" s="254"/>
      <c r="AR1022" s="254"/>
      <c r="AS1022" s="254"/>
      <c r="AT1022" s="254"/>
      <c r="AU1022" s="254"/>
      <c r="AV1022" s="254"/>
      <c r="AW1022" s="254"/>
      <c r="AX1022" s="254"/>
      <c r="AY1022" s="254"/>
      <c r="AZ1022" s="254"/>
      <c r="BA1022" s="254"/>
      <c r="BB1022" s="254"/>
      <c r="BC1022" s="254"/>
      <c r="BD1022" s="254"/>
      <c r="BE1022" s="254"/>
      <c r="BF1022" s="254"/>
      <c r="BG1022" s="254"/>
      <c r="BH1022" s="254"/>
      <c r="BI1022" s="254"/>
      <c r="BJ1022" s="254"/>
      <c r="BK1022" s="254"/>
      <c r="BL1022" s="254"/>
      <c r="BM1022" s="254"/>
      <c r="BN1022" s="254"/>
      <c r="BO1022" s="254"/>
      <c r="BP1022" s="254"/>
      <c r="BQ1022" s="254"/>
      <c r="BR1022" s="254"/>
      <c r="BS1022" s="254"/>
      <c r="BT1022" s="254"/>
      <c r="BU1022" s="254"/>
      <c r="BV1022" s="254"/>
      <c r="BW1022" s="254"/>
      <c r="BX1022" s="254"/>
      <c r="BY1022" s="254"/>
      <c r="BZ1022" s="254"/>
      <c r="CA1022" s="254"/>
      <c r="CB1022" s="254"/>
      <c r="CC1022" s="254"/>
      <c r="CD1022" s="254"/>
      <c r="CE1022" s="254"/>
      <c r="CF1022" s="254"/>
      <c r="CG1022" s="254"/>
      <c r="CH1022" s="254"/>
      <c r="CI1022" s="254" t="e">
        <f aca="false">#N/A</f>
        <v>#N/A</v>
      </c>
      <c r="CJ1022" s="254"/>
      <c r="CK1022" s="254"/>
      <c r="CL1022" s="254"/>
      <c r="CM1022" s="312"/>
      <c r="CN1022" s="257"/>
      <c r="CO1022" s="254"/>
      <c r="CP1022" s="254"/>
      <c r="CQ1022" s="254"/>
      <c r="CR1022" s="254"/>
      <c r="CS1022" s="254"/>
      <c r="CT1022" s="261"/>
      <c r="CU1022" s="261"/>
      <c r="CV1022" s="261"/>
      <c r="CW1022" s="261"/>
      <c r="CX1022" s="261"/>
      <c r="CY1022" s="261"/>
      <c r="CZ1022" s="261"/>
      <c r="DA1022" s="261"/>
      <c r="DB1022" s="261"/>
      <c r="DC1022" s="261"/>
      <c r="DD1022" s="261"/>
      <c r="DE1022" s="261"/>
      <c r="DF1022" s="261"/>
      <c r="DG1022" s="261"/>
      <c r="DH1022" s="261"/>
      <c r="DI1022" s="261"/>
      <c r="DJ1022" s="261"/>
      <c r="DK1022" s="261"/>
      <c r="DL1022" s="261"/>
      <c r="DM1022" s="261"/>
      <c r="DN1022" s="261"/>
      <c r="DO1022" s="261"/>
      <c r="DP1022" s="261"/>
      <c r="DQ1022" s="261"/>
      <c r="DR1022" s="261"/>
      <c r="DS1022" s="261"/>
      <c r="DT1022" s="261"/>
      <c r="DU1022" s="261"/>
      <c r="DV1022" s="261"/>
      <c r="DW1022" s="261"/>
      <c r="DX1022" s="261"/>
      <c r="DY1022" s="261"/>
      <c r="DZ1022" s="261"/>
      <c r="EA1022" s="261"/>
      <c r="EB1022" s="261"/>
      <c r="EC1022" s="261"/>
      <c r="ED1022" s="261"/>
      <c r="EE1022" s="261"/>
      <c r="EF1022" s="261"/>
      <c r="EG1022" s="261"/>
      <c r="EH1022" s="261"/>
      <c r="EI1022" s="261"/>
      <c r="EJ1022" s="261"/>
      <c r="EK1022" s="261"/>
      <c r="EL1022" s="254"/>
      <c r="EM1022" s="263" t="n">
        <v>0</v>
      </c>
      <c r="EN1022" s="261" t="n">
        <v>3443.17</v>
      </c>
      <c r="EO1022" s="260" t="n">
        <f aca="false">EC1022+ED1022+EE1022+EF1022+EG1022+EH1022+EI1022+EJ1022+EK1022+EL1022+EM1022+EN1022</f>
        <v>3443.17</v>
      </c>
      <c r="EP1022" s="260" t="n">
        <f aca="false">T1022+AQ1022+AS1022+AU1022+AW1022+AY1022+BA1022+BC1022+BE1022+BG1022+BI1022+BK1022+BM1022+BO1022+BQ1022+BS1022+BU1022+BW1022+BY1022+CA1022+CC1022+CE1022+CG1022</f>
        <v>123954</v>
      </c>
      <c r="EQ1022" s="260" t="n">
        <f aca="false">EA1022+EO1022</f>
        <v>3443.17</v>
      </c>
      <c r="ER1022" s="260" t="n">
        <f aca="false">EP1022-EQ1022</f>
        <v>120510.83</v>
      </c>
      <c r="ES1022" s="262" t="n">
        <f aca="false">EN1022</f>
        <v>3443.17</v>
      </c>
      <c r="ET1022" s="262" t="n">
        <f aca="false">ES1022</f>
        <v>3443.17</v>
      </c>
      <c r="EU1022" s="262" t="n">
        <f aca="false">ET1022</f>
        <v>3443.17</v>
      </c>
      <c r="EV1022" s="262" t="n">
        <f aca="false">EU1022</f>
        <v>3443.17</v>
      </c>
      <c r="EW1022" s="262" t="n">
        <f aca="false">EV1022</f>
        <v>3443.17</v>
      </c>
      <c r="EX1022" s="262" t="n">
        <f aca="false">EW1022</f>
        <v>3443.17</v>
      </c>
      <c r="EY1022" s="262" t="n">
        <f aca="false">EX1022</f>
        <v>3443.17</v>
      </c>
      <c r="EZ1022" s="262" t="n">
        <f aca="false">EY1022</f>
        <v>3443.17</v>
      </c>
      <c r="FA1022" s="262" t="n">
        <f aca="false">EZ1022</f>
        <v>3443.17</v>
      </c>
      <c r="FB1022" s="262" t="n">
        <f aca="false">FA1022</f>
        <v>3443.17</v>
      </c>
      <c r="FC1022" s="262" t="n">
        <f aca="false">FB1022</f>
        <v>3443.17</v>
      </c>
      <c r="FD1022" s="262" t="n">
        <f aca="false">FC1022</f>
        <v>3443.17</v>
      </c>
      <c r="FE1022" s="260" t="n">
        <f aca="false">ES1022+ET1022+EU1022+EV1022+EW1022+EX1022+EY1022+EZ1022+FA1022+FB1022+FC1022+FD1022</f>
        <v>41318.04</v>
      </c>
      <c r="FF1022" s="260" t="n">
        <f aca="false">EP1022</f>
        <v>123954</v>
      </c>
      <c r="FG1022" s="260" t="n">
        <f aca="false">EQ1022+FE1022</f>
        <v>44761.21</v>
      </c>
      <c r="FH1022" s="260" t="n">
        <f aca="false">FF1022-FG1022</f>
        <v>79192.79</v>
      </c>
      <c r="FI1022" s="261" t="n">
        <f aca="false">FD1022</f>
        <v>3443.17</v>
      </c>
      <c r="FJ1022" s="261" t="n">
        <f aca="false">FI1022</f>
        <v>3443.17</v>
      </c>
      <c r="FK1022" s="261" t="n">
        <f aca="false">FJ1022</f>
        <v>3443.17</v>
      </c>
      <c r="FL1022" s="261" t="n">
        <f aca="false">FK1022</f>
        <v>3443.17</v>
      </c>
      <c r="FM1022" s="261" t="n">
        <f aca="false">FL1022</f>
        <v>3443.17</v>
      </c>
      <c r="FN1022" s="261" t="n">
        <f aca="false">FM1022</f>
        <v>3443.17</v>
      </c>
      <c r="FO1022" s="261" t="n">
        <f aca="false">FN1022</f>
        <v>3443.17</v>
      </c>
      <c r="FP1022" s="261" t="n">
        <f aca="false">FO1022</f>
        <v>3443.17</v>
      </c>
      <c r="FQ1022" s="261" t="n">
        <f aca="false">FP1022</f>
        <v>3443.17</v>
      </c>
      <c r="FR1022" s="261" t="n">
        <f aca="false">FQ1022</f>
        <v>3443.17</v>
      </c>
      <c r="FS1022" s="261" t="n">
        <f aca="false">FR1022</f>
        <v>3443.17</v>
      </c>
      <c r="FT1022" s="261" t="n">
        <f aca="false">FS1022</f>
        <v>3443.17</v>
      </c>
      <c r="FU1022" s="260" t="n">
        <f aca="false">FI1022+FJ1022+FK1022+FL1022+FM1022+FN1022+FO1022+FP1022+FQ1022+FR1022+FS1022+FT1022</f>
        <v>41318.04</v>
      </c>
      <c r="FV1022" s="260" t="n">
        <f aca="false">FF1022</f>
        <v>123954</v>
      </c>
      <c r="FW1022" s="260" t="n">
        <f aca="false">FG1022+FU1022</f>
        <v>86079.25</v>
      </c>
      <c r="FX1022" s="260" t="n">
        <f aca="false">FV1022-FW1022</f>
        <v>37874.75</v>
      </c>
      <c r="FY1022" s="261" t="n">
        <f aca="false">FT1022</f>
        <v>3443.17</v>
      </c>
      <c r="FZ1022" s="261" t="n">
        <f aca="false">FY1022</f>
        <v>3443.17</v>
      </c>
      <c r="GA1022" s="261" t="n">
        <f aca="false">FZ1022</f>
        <v>3443.17</v>
      </c>
      <c r="GB1022" s="261" t="n">
        <f aca="false">GA1022</f>
        <v>3443.17</v>
      </c>
      <c r="GC1022" s="261" t="n">
        <f aca="false">GB1022</f>
        <v>3443.17</v>
      </c>
      <c r="GD1022" s="261" t="n">
        <f aca="false">GC1022</f>
        <v>3443.17</v>
      </c>
      <c r="GE1022" s="261" t="n">
        <f aca="false">GD1022</f>
        <v>3443.17</v>
      </c>
      <c r="GF1022" s="261" t="n">
        <f aca="false">GE1022</f>
        <v>3443.17</v>
      </c>
      <c r="GG1022" s="261" t="n">
        <f aca="false">GF1022</f>
        <v>3443.17</v>
      </c>
      <c r="GH1022" s="261" t="n">
        <f aca="false">GG1022</f>
        <v>3443.17</v>
      </c>
      <c r="GI1022" s="261" t="n">
        <v>3443.05000000005</v>
      </c>
      <c r="GJ1022" s="261"/>
      <c r="GK1022" s="260" t="n">
        <f aca="false">FY1022+FZ1022+GA1022+GB1022+GC1022+GD1022+GE1022+GF1022+GG1022+GH1022+GI1022+GJ1022</f>
        <v>37874.75</v>
      </c>
      <c r="GL1022" s="260" t="n">
        <f aca="false">FV1022</f>
        <v>123954</v>
      </c>
      <c r="GM1022" s="260" t="n">
        <f aca="false">FW1022+GK1022</f>
        <v>123954</v>
      </c>
      <c r="GN1022" s="260" t="n">
        <f aca="false">GL1022-GM1022</f>
        <v>0</v>
      </c>
      <c r="GO1022" s="261" t="n">
        <f aca="false">GJ1022</f>
        <v>0</v>
      </c>
      <c r="GP1022" s="261" t="n">
        <f aca="false">GO1022</f>
        <v>0</v>
      </c>
      <c r="GQ1022" s="261" t="n">
        <f aca="false">GP1022</f>
        <v>0</v>
      </c>
      <c r="GR1022" s="261" t="n">
        <f aca="false">GQ1022</f>
        <v>0</v>
      </c>
      <c r="GS1022" s="261" t="n">
        <f aca="false">GR1022</f>
        <v>0</v>
      </c>
      <c r="GT1022" s="261" t="n">
        <f aca="false">GS1022</f>
        <v>0</v>
      </c>
      <c r="GU1022" s="261" t="n">
        <f aca="false">GT1022</f>
        <v>0</v>
      </c>
      <c r="GV1022" s="261" t="n">
        <f aca="false">GU1022</f>
        <v>0</v>
      </c>
      <c r="GW1022" s="261" t="n">
        <f aca="false">GV1022</f>
        <v>0</v>
      </c>
      <c r="GX1022" s="261" t="n">
        <f aca="false">GW1022</f>
        <v>0</v>
      </c>
      <c r="GY1022" s="261"/>
      <c r="GZ1022" s="261"/>
      <c r="HA1022" s="260" t="n">
        <f aca="false">GO1022+GP1022+GQ1022+GR1022+GS1022+GT1022+GU1022+GV1022+GW1022+GX1022+GY1022+GZ1022</f>
        <v>0</v>
      </c>
      <c r="HB1022" s="260" t="n">
        <f aca="false">GL1022</f>
        <v>123954</v>
      </c>
      <c r="HC1022" s="260" t="n">
        <f aca="false">GM1022+HA1022</f>
        <v>123954</v>
      </c>
      <c r="HD1022" s="260" t="n">
        <f aca="false">HB1022-HC1022</f>
        <v>0</v>
      </c>
      <c r="HE1022" s="264" t="n">
        <f aca="false">GO1022-GJ1022</f>
        <v>0</v>
      </c>
      <c r="HF1022" s="264"/>
      <c r="HG1022" s="264"/>
      <c r="HH1022" s="264"/>
      <c r="HI1022" s="264"/>
      <c r="HJ1022" s="264"/>
      <c r="HK1022" s="264"/>
      <c r="HL1022" s="264"/>
      <c r="HM1022" s="264"/>
      <c r="HN1022" s="264"/>
      <c r="HO1022" s="264"/>
      <c r="HP1022" s="264"/>
      <c r="HQ1022" s="264"/>
      <c r="HR1022" s="264"/>
      <c r="HS1022" s="264"/>
      <c r="HT1022" s="264"/>
      <c r="HU1022" s="264"/>
      <c r="HV1022" s="264"/>
      <c r="HW1022" s="264"/>
      <c r="HX1022" s="264"/>
      <c r="HY1022" s="264"/>
      <c r="HZ1022" s="264"/>
      <c r="IA1022" s="264"/>
      <c r="IB1022" s="264"/>
      <c r="IC1022" s="264"/>
      <c r="ID1022" s="264"/>
      <c r="IE1022" s="264"/>
      <c r="IF1022" s="264"/>
      <c r="IG1022" s="264"/>
      <c r="IH1022" s="264"/>
      <c r="II1022" s="264"/>
      <c r="IJ1022" s="264"/>
      <c r="IK1022" s="264"/>
      <c r="IL1022" s="264"/>
      <c r="IM1022" s="264"/>
      <c r="IN1022" s="264"/>
      <c r="IO1022" s="264"/>
      <c r="IP1022" s="264"/>
      <c r="IQ1022" s="264"/>
      <c r="IR1022" s="264"/>
      <c r="IS1022" s="264"/>
      <c r="IT1022" s="264"/>
      <c r="IU1022" s="264"/>
      <c r="IV1022" s="264"/>
      <c r="IW1022" s="264"/>
      <c r="IX1022" s="264"/>
      <c r="IY1022" s="264"/>
      <c r="IZ1022" s="264"/>
      <c r="JA1022" s="264"/>
      <c r="JB1022" s="264"/>
      <c r="JC1022" s="264"/>
      <c r="JD1022" s="264"/>
      <c r="JE1022" s="264"/>
      <c r="JF1022" s="264"/>
      <c r="JG1022" s="264"/>
      <c r="JH1022" s="264"/>
      <c r="JI1022" s="264"/>
      <c r="JJ1022" s="264"/>
      <c r="JK1022" s="264"/>
      <c r="JL1022" s="264"/>
      <c r="JM1022" s="265"/>
      <c r="JN1022" s="265"/>
    </row>
    <row r="1023" s="201" customFormat="true" ht="24" hidden="false" customHeight="true" outlineLevel="0" collapsed="false">
      <c r="A1023" s="249" t="n">
        <v>991</v>
      </c>
      <c r="B1023" s="382" t="s">
        <v>1615</v>
      </c>
      <c r="C1023" s="382" t="s">
        <v>1645</v>
      </c>
      <c r="D1023" s="315" t="s">
        <v>585</v>
      </c>
      <c r="E1023" s="382" t="s">
        <v>472</v>
      </c>
      <c r="F1023" s="380" t="n">
        <v>1</v>
      </c>
      <c r="G1023" s="380" t="n">
        <v>123954</v>
      </c>
      <c r="H1023" s="304" t="n">
        <v>0.2</v>
      </c>
      <c r="I1023" s="380" t="n">
        <v>123954</v>
      </c>
      <c r="J1023" s="303" t="n">
        <f aca="false">ROUND(I1023+F1023*G1023*H1023,2)</f>
        <v>148744.8</v>
      </c>
      <c r="K1023" s="375" t="n">
        <v>45611</v>
      </c>
      <c r="L1023" s="318" t="n">
        <f aca="false">EDATE(K1023,M1023)-1</f>
        <v>46705</v>
      </c>
      <c r="M1023" s="319" t="n">
        <v>36</v>
      </c>
      <c r="N1023" s="303"/>
      <c r="O1023" s="346"/>
      <c r="P1023" s="346"/>
      <c r="Q1023" s="376" t="n">
        <v>1</v>
      </c>
      <c r="R1023" s="380" t="n">
        <v>123954</v>
      </c>
      <c r="S1023" s="377" t="n">
        <f aca="false">H1023</f>
        <v>0.2</v>
      </c>
      <c r="T1023" s="380" t="n">
        <v>123954</v>
      </c>
      <c r="U1023" s="346" t="n">
        <f aca="false">ROUND(T1023+Q1023*R1023*S1023,2)</f>
        <v>148744.8</v>
      </c>
      <c r="V1023" s="375"/>
      <c r="W1023" s="378"/>
      <c r="X1023" s="347"/>
      <c r="Y1023" s="346"/>
      <c r="Z1023" s="254"/>
      <c r="AA1023" s="254"/>
      <c r="AB1023" s="254"/>
      <c r="AC1023" s="254"/>
      <c r="AD1023" s="254"/>
      <c r="AE1023" s="254"/>
      <c r="AF1023" s="254"/>
      <c r="AG1023" s="254"/>
      <c r="AH1023" s="254"/>
      <c r="AI1023" s="254"/>
      <c r="AJ1023" s="254"/>
      <c r="AK1023" s="254"/>
      <c r="AL1023" s="254"/>
      <c r="AM1023" s="254"/>
      <c r="AN1023" s="254"/>
      <c r="AO1023" s="254"/>
      <c r="AP1023" s="254"/>
      <c r="AQ1023" s="254"/>
      <c r="AR1023" s="254"/>
      <c r="AS1023" s="254"/>
      <c r="AT1023" s="254"/>
      <c r="AU1023" s="254"/>
      <c r="AV1023" s="254"/>
      <c r="AW1023" s="254"/>
      <c r="AX1023" s="254"/>
      <c r="AY1023" s="254"/>
      <c r="AZ1023" s="254"/>
      <c r="BA1023" s="254"/>
      <c r="BB1023" s="254"/>
      <c r="BC1023" s="254"/>
      <c r="BD1023" s="254"/>
      <c r="BE1023" s="254"/>
      <c r="BF1023" s="254"/>
      <c r="BG1023" s="254"/>
      <c r="BH1023" s="254"/>
      <c r="BI1023" s="254"/>
      <c r="BJ1023" s="254"/>
      <c r="BK1023" s="254"/>
      <c r="BL1023" s="254"/>
      <c r="BM1023" s="254"/>
      <c r="BN1023" s="254"/>
      <c r="BO1023" s="254"/>
      <c r="BP1023" s="254"/>
      <c r="BQ1023" s="254"/>
      <c r="BR1023" s="254"/>
      <c r="BS1023" s="254"/>
      <c r="BT1023" s="254"/>
      <c r="BU1023" s="254"/>
      <c r="BV1023" s="254"/>
      <c r="BW1023" s="254"/>
      <c r="BX1023" s="254"/>
      <c r="BY1023" s="254"/>
      <c r="BZ1023" s="254"/>
      <c r="CA1023" s="254"/>
      <c r="CB1023" s="254"/>
      <c r="CC1023" s="254"/>
      <c r="CD1023" s="254"/>
      <c r="CE1023" s="254"/>
      <c r="CF1023" s="254"/>
      <c r="CG1023" s="254"/>
      <c r="CH1023" s="254"/>
      <c r="CI1023" s="254" t="e">
        <f aca="false">#N/A</f>
        <v>#N/A</v>
      </c>
      <c r="CJ1023" s="254"/>
      <c r="CK1023" s="254"/>
      <c r="CL1023" s="254"/>
      <c r="CM1023" s="312"/>
      <c r="CN1023" s="257"/>
      <c r="CO1023" s="254"/>
      <c r="CP1023" s="254"/>
      <c r="CQ1023" s="254"/>
      <c r="CR1023" s="254"/>
      <c r="CS1023" s="254"/>
      <c r="CT1023" s="261"/>
      <c r="CU1023" s="261"/>
      <c r="CV1023" s="261"/>
      <c r="CW1023" s="261"/>
      <c r="CX1023" s="261"/>
      <c r="CY1023" s="261"/>
      <c r="CZ1023" s="261"/>
      <c r="DA1023" s="261"/>
      <c r="DB1023" s="261"/>
      <c r="DC1023" s="261"/>
      <c r="DD1023" s="261"/>
      <c r="DE1023" s="261"/>
      <c r="DF1023" s="261"/>
      <c r="DG1023" s="261"/>
      <c r="DH1023" s="261"/>
      <c r="DI1023" s="261"/>
      <c r="DJ1023" s="261"/>
      <c r="DK1023" s="261"/>
      <c r="DL1023" s="261"/>
      <c r="DM1023" s="261"/>
      <c r="DN1023" s="261"/>
      <c r="DO1023" s="261"/>
      <c r="DP1023" s="261"/>
      <c r="DQ1023" s="261"/>
      <c r="DR1023" s="261"/>
      <c r="DS1023" s="261"/>
      <c r="DT1023" s="261"/>
      <c r="DU1023" s="261"/>
      <c r="DV1023" s="261"/>
      <c r="DW1023" s="261"/>
      <c r="DX1023" s="261"/>
      <c r="DY1023" s="261"/>
      <c r="DZ1023" s="261"/>
      <c r="EA1023" s="261"/>
      <c r="EB1023" s="261"/>
      <c r="EC1023" s="261"/>
      <c r="ED1023" s="261"/>
      <c r="EE1023" s="261"/>
      <c r="EF1023" s="261"/>
      <c r="EG1023" s="261"/>
      <c r="EH1023" s="261"/>
      <c r="EI1023" s="261"/>
      <c r="EJ1023" s="261"/>
      <c r="EK1023" s="261"/>
      <c r="EL1023" s="254"/>
      <c r="EM1023" s="263" t="n">
        <v>0</v>
      </c>
      <c r="EN1023" s="261" t="n">
        <v>3443.17</v>
      </c>
      <c r="EO1023" s="260" t="n">
        <f aca="false">EC1023+ED1023+EE1023+EF1023+EG1023+EH1023+EI1023+EJ1023+EK1023+EL1023+EM1023+EN1023</f>
        <v>3443.17</v>
      </c>
      <c r="EP1023" s="260" t="n">
        <f aca="false">T1023+AQ1023+AS1023+AU1023+AW1023+AY1023+BA1023+BC1023+BE1023+BG1023+BI1023+BK1023+BM1023+BO1023+BQ1023+BS1023+BU1023+BW1023+BY1023+CA1023+CC1023+CE1023+CG1023</f>
        <v>123954</v>
      </c>
      <c r="EQ1023" s="260" t="n">
        <f aca="false">EA1023+EO1023</f>
        <v>3443.17</v>
      </c>
      <c r="ER1023" s="260" t="n">
        <f aca="false">EP1023-EQ1023</f>
        <v>120510.83</v>
      </c>
      <c r="ES1023" s="262" t="n">
        <f aca="false">EN1023</f>
        <v>3443.17</v>
      </c>
      <c r="ET1023" s="262" t="n">
        <f aca="false">ES1023</f>
        <v>3443.17</v>
      </c>
      <c r="EU1023" s="262" t="n">
        <f aca="false">ET1023</f>
        <v>3443.17</v>
      </c>
      <c r="EV1023" s="262" t="n">
        <f aca="false">EU1023</f>
        <v>3443.17</v>
      </c>
      <c r="EW1023" s="262" t="n">
        <f aca="false">EV1023</f>
        <v>3443.17</v>
      </c>
      <c r="EX1023" s="262" t="n">
        <f aca="false">EW1023</f>
        <v>3443.17</v>
      </c>
      <c r="EY1023" s="262" t="n">
        <f aca="false">EX1023</f>
        <v>3443.17</v>
      </c>
      <c r="EZ1023" s="262" t="n">
        <f aca="false">EY1023</f>
        <v>3443.17</v>
      </c>
      <c r="FA1023" s="262" t="n">
        <f aca="false">EZ1023</f>
        <v>3443.17</v>
      </c>
      <c r="FB1023" s="262" t="n">
        <f aca="false">FA1023</f>
        <v>3443.17</v>
      </c>
      <c r="FC1023" s="262" t="n">
        <f aca="false">FB1023</f>
        <v>3443.17</v>
      </c>
      <c r="FD1023" s="262" t="n">
        <f aca="false">FC1023</f>
        <v>3443.17</v>
      </c>
      <c r="FE1023" s="260" t="n">
        <f aca="false">ES1023+ET1023+EU1023+EV1023+EW1023+EX1023+EY1023+EZ1023+FA1023+FB1023+FC1023+FD1023</f>
        <v>41318.04</v>
      </c>
      <c r="FF1023" s="260" t="n">
        <f aca="false">EP1023</f>
        <v>123954</v>
      </c>
      <c r="FG1023" s="260" t="n">
        <f aca="false">EQ1023+FE1023</f>
        <v>44761.21</v>
      </c>
      <c r="FH1023" s="260" t="n">
        <f aca="false">FF1023-FG1023</f>
        <v>79192.79</v>
      </c>
      <c r="FI1023" s="261" t="n">
        <f aca="false">FD1023</f>
        <v>3443.17</v>
      </c>
      <c r="FJ1023" s="261" t="n">
        <f aca="false">FI1023</f>
        <v>3443.17</v>
      </c>
      <c r="FK1023" s="261" t="n">
        <f aca="false">FJ1023</f>
        <v>3443.17</v>
      </c>
      <c r="FL1023" s="261" t="n">
        <f aca="false">FK1023</f>
        <v>3443.17</v>
      </c>
      <c r="FM1023" s="261" t="n">
        <f aca="false">FL1023</f>
        <v>3443.17</v>
      </c>
      <c r="FN1023" s="261" t="n">
        <f aca="false">FM1023</f>
        <v>3443.17</v>
      </c>
      <c r="FO1023" s="261" t="n">
        <f aca="false">FN1023</f>
        <v>3443.17</v>
      </c>
      <c r="FP1023" s="261" t="n">
        <f aca="false">FO1023</f>
        <v>3443.17</v>
      </c>
      <c r="FQ1023" s="261" t="n">
        <f aca="false">FP1023</f>
        <v>3443.17</v>
      </c>
      <c r="FR1023" s="261" t="n">
        <f aca="false">FQ1023</f>
        <v>3443.17</v>
      </c>
      <c r="FS1023" s="261" t="n">
        <f aca="false">FR1023</f>
        <v>3443.17</v>
      </c>
      <c r="FT1023" s="261" t="n">
        <f aca="false">FS1023</f>
        <v>3443.17</v>
      </c>
      <c r="FU1023" s="260" t="n">
        <f aca="false">FI1023+FJ1023+FK1023+FL1023+FM1023+FN1023+FO1023+FP1023+FQ1023+FR1023+FS1023+FT1023</f>
        <v>41318.04</v>
      </c>
      <c r="FV1023" s="260" t="n">
        <f aca="false">FF1023</f>
        <v>123954</v>
      </c>
      <c r="FW1023" s="260" t="n">
        <f aca="false">FG1023+FU1023</f>
        <v>86079.25</v>
      </c>
      <c r="FX1023" s="260" t="n">
        <f aca="false">FV1023-FW1023</f>
        <v>37874.75</v>
      </c>
      <c r="FY1023" s="261" t="n">
        <f aca="false">FT1023</f>
        <v>3443.17</v>
      </c>
      <c r="FZ1023" s="261" t="n">
        <f aca="false">FY1023</f>
        <v>3443.17</v>
      </c>
      <c r="GA1023" s="261" t="n">
        <f aca="false">FZ1023</f>
        <v>3443.17</v>
      </c>
      <c r="GB1023" s="261" t="n">
        <f aca="false">GA1023</f>
        <v>3443.17</v>
      </c>
      <c r="GC1023" s="261" t="n">
        <f aca="false">GB1023</f>
        <v>3443.17</v>
      </c>
      <c r="GD1023" s="261" t="n">
        <f aca="false">GC1023</f>
        <v>3443.17</v>
      </c>
      <c r="GE1023" s="261" t="n">
        <f aca="false">GD1023</f>
        <v>3443.17</v>
      </c>
      <c r="GF1023" s="261" t="n">
        <f aca="false">GE1023</f>
        <v>3443.17</v>
      </c>
      <c r="GG1023" s="261" t="n">
        <f aca="false">GF1023</f>
        <v>3443.17</v>
      </c>
      <c r="GH1023" s="261" t="n">
        <f aca="false">GG1023</f>
        <v>3443.17</v>
      </c>
      <c r="GI1023" s="261" t="n">
        <v>3443.05000000005</v>
      </c>
      <c r="GJ1023" s="261"/>
      <c r="GK1023" s="260" t="n">
        <f aca="false">FY1023+FZ1023+GA1023+GB1023+GC1023+GD1023+GE1023+GF1023+GG1023+GH1023+GI1023+GJ1023</f>
        <v>37874.75</v>
      </c>
      <c r="GL1023" s="260" t="n">
        <f aca="false">FV1023</f>
        <v>123954</v>
      </c>
      <c r="GM1023" s="260" t="n">
        <f aca="false">FW1023+GK1023</f>
        <v>123954</v>
      </c>
      <c r="GN1023" s="260" t="n">
        <f aca="false">GL1023-GM1023</f>
        <v>0</v>
      </c>
      <c r="GO1023" s="261" t="n">
        <f aca="false">GJ1023</f>
        <v>0</v>
      </c>
      <c r="GP1023" s="261" t="n">
        <f aca="false">GO1023</f>
        <v>0</v>
      </c>
      <c r="GQ1023" s="261" t="n">
        <f aca="false">GP1023</f>
        <v>0</v>
      </c>
      <c r="GR1023" s="261" t="n">
        <f aca="false">GQ1023</f>
        <v>0</v>
      </c>
      <c r="GS1023" s="261" t="n">
        <f aca="false">GR1023</f>
        <v>0</v>
      </c>
      <c r="GT1023" s="261" t="n">
        <f aca="false">GS1023</f>
        <v>0</v>
      </c>
      <c r="GU1023" s="261" t="n">
        <f aca="false">GT1023</f>
        <v>0</v>
      </c>
      <c r="GV1023" s="261" t="n">
        <f aca="false">GU1023</f>
        <v>0</v>
      </c>
      <c r="GW1023" s="261" t="n">
        <f aca="false">GV1023</f>
        <v>0</v>
      </c>
      <c r="GX1023" s="261" t="n">
        <f aca="false">GW1023</f>
        <v>0</v>
      </c>
      <c r="GY1023" s="261"/>
      <c r="GZ1023" s="261"/>
      <c r="HA1023" s="260" t="n">
        <f aca="false">GO1023+GP1023+GQ1023+GR1023+GS1023+GT1023+GU1023+GV1023+GW1023+GX1023+GY1023+GZ1023</f>
        <v>0</v>
      </c>
      <c r="HB1023" s="260" t="n">
        <f aca="false">GL1023</f>
        <v>123954</v>
      </c>
      <c r="HC1023" s="260" t="n">
        <f aca="false">GM1023+HA1023</f>
        <v>123954</v>
      </c>
      <c r="HD1023" s="260" t="n">
        <f aca="false">HB1023-HC1023</f>
        <v>0</v>
      </c>
      <c r="HE1023" s="264" t="n">
        <f aca="false">GO1023-GJ1023</f>
        <v>0</v>
      </c>
      <c r="HF1023" s="264"/>
      <c r="HG1023" s="264"/>
      <c r="HH1023" s="264"/>
      <c r="HI1023" s="264"/>
      <c r="HJ1023" s="264"/>
      <c r="HK1023" s="264"/>
      <c r="HL1023" s="264"/>
      <c r="HM1023" s="264"/>
      <c r="HN1023" s="264"/>
      <c r="HO1023" s="264"/>
      <c r="HP1023" s="264"/>
      <c r="HQ1023" s="264"/>
      <c r="HR1023" s="264"/>
      <c r="HS1023" s="264"/>
      <c r="HT1023" s="264"/>
      <c r="HU1023" s="264"/>
      <c r="HV1023" s="264"/>
      <c r="HW1023" s="264"/>
      <c r="HX1023" s="264"/>
      <c r="HY1023" s="264"/>
      <c r="HZ1023" s="264"/>
      <c r="IA1023" s="264"/>
      <c r="IB1023" s="264"/>
      <c r="IC1023" s="264"/>
      <c r="ID1023" s="264"/>
      <c r="IE1023" s="264"/>
      <c r="IF1023" s="264"/>
      <c r="IG1023" s="264"/>
      <c r="IH1023" s="264"/>
      <c r="II1023" s="264"/>
      <c r="IJ1023" s="264"/>
      <c r="IK1023" s="264"/>
      <c r="IL1023" s="264"/>
      <c r="IM1023" s="264"/>
      <c r="IN1023" s="264"/>
      <c r="IO1023" s="264"/>
      <c r="IP1023" s="264"/>
      <c r="IQ1023" s="264"/>
      <c r="IR1023" s="264"/>
      <c r="IS1023" s="264"/>
      <c r="IT1023" s="264"/>
      <c r="IU1023" s="264"/>
      <c r="IV1023" s="264"/>
      <c r="IW1023" s="264"/>
      <c r="IX1023" s="264"/>
      <c r="IY1023" s="264"/>
      <c r="IZ1023" s="264"/>
      <c r="JA1023" s="264"/>
      <c r="JB1023" s="264"/>
      <c r="JC1023" s="264"/>
      <c r="JD1023" s="264"/>
      <c r="JE1023" s="264"/>
      <c r="JF1023" s="264"/>
      <c r="JG1023" s="264"/>
      <c r="JH1023" s="264"/>
      <c r="JI1023" s="264"/>
      <c r="JJ1023" s="264"/>
      <c r="JK1023" s="264"/>
      <c r="JL1023" s="264"/>
      <c r="JM1023" s="265"/>
      <c r="JN1023" s="265"/>
    </row>
    <row r="1024" s="201" customFormat="true" ht="24" hidden="false" customHeight="true" outlineLevel="0" collapsed="false">
      <c r="A1024" s="249" t="n">
        <v>992</v>
      </c>
      <c r="B1024" s="382" t="s">
        <v>1615</v>
      </c>
      <c r="C1024" s="382" t="s">
        <v>1646</v>
      </c>
      <c r="D1024" s="315" t="s">
        <v>585</v>
      </c>
      <c r="E1024" s="382" t="s">
        <v>472</v>
      </c>
      <c r="F1024" s="380" t="n">
        <v>1</v>
      </c>
      <c r="G1024" s="380" t="n">
        <v>123954</v>
      </c>
      <c r="H1024" s="304" t="n">
        <v>0.2</v>
      </c>
      <c r="I1024" s="380" t="n">
        <v>123954</v>
      </c>
      <c r="J1024" s="303" t="n">
        <f aca="false">ROUND(I1024+F1024*G1024*H1024,2)</f>
        <v>148744.8</v>
      </c>
      <c r="K1024" s="375" t="n">
        <v>45611</v>
      </c>
      <c r="L1024" s="318" t="n">
        <f aca="false">EDATE(K1024,M1024)-1</f>
        <v>46705</v>
      </c>
      <c r="M1024" s="319" t="n">
        <v>36</v>
      </c>
      <c r="N1024" s="303"/>
      <c r="O1024" s="346"/>
      <c r="P1024" s="346"/>
      <c r="Q1024" s="376" t="n">
        <v>1</v>
      </c>
      <c r="R1024" s="380" t="n">
        <v>123954</v>
      </c>
      <c r="S1024" s="377" t="n">
        <f aca="false">H1024</f>
        <v>0.2</v>
      </c>
      <c r="T1024" s="380" t="n">
        <v>123954</v>
      </c>
      <c r="U1024" s="346" t="n">
        <f aca="false">ROUND(T1024+Q1024*R1024*S1024,2)</f>
        <v>148744.8</v>
      </c>
      <c r="V1024" s="375"/>
      <c r="W1024" s="378"/>
      <c r="X1024" s="347"/>
      <c r="Y1024" s="346"/>
      <c r="Z1024" s="254"/>
      <c r="AA1024" s="254"/>
      <c r="AB1024" s="254"/>
      <c r="AC1024" s="254"/>
      <c r="AD1024" s="254"/>
      <c r="AE1024" s="254"/>
      <c r="AF1024" s="254"/>
      <c r="AG1024" s="254"/>
      <c r="AH1024" s="254"/>
      <c r="AI1024" s="254"/>
      <c r="AJ1024" s="254"/>
      <c r="AK1024" s="254"/>
      <c r="AL1024" s="254"/>
      <c r="AM1024" s="254"/>
      <c r="AN1024" s="254"/>
      <c r="AO1024" s="254"/>
      <c r="AP1024" s="254"/>
      <c r="AQ1024" s="254"/>
      <c r="AR1024" s="254"/>
      <c r="AS1024" s="254"/>
      <c r="AT1024" s="254"/>
      <c r="AU1024" s="254"/>
      <c r="AV1024" s="254"/>
      <c r="AW1024" s="254"/>
      <c r="AX1024" s="254"/>
      <c r="AY1024" s="254"/>
      <c r="AZ1024" s="254"/>
      <c r="BA1024" s="254"/>
      <c r="BB1024" s="254"/>
      <c r="BC1024" s="254"/>
      <c r="BD1024" s="254"/>
      <c r="BE1024" s="254"/>
      <c r="BF1024" s="254"/>
      <c r="BG1024" s="254"/>
      <c r="BH1024" s="254"/>
      <c r="BI1024" s="254"/>
      <c r="BJ1024" s="254"/>
      <c r="BK1024" s="254"/>
      <c r="BL1024" s="254"/>
      <c r="BM1024" s="254"/>
      <c r="BN1024" s="254"/>
      <c r="BO1024" s="254"/>
      <c r="BP1024" s="254"/>
      <c r="BQ1024" s="254"/>
      <c r="BR1024" s="254"/>
      <c r="BS1024" s="254"/>
      <c r="BT1024" s="254"/>
      <c r="BU1024" s="254"/>
      <c r="BV1024" s="254"/>
      <c r="BW1024" s="254"/>
      <c r="BX1024" s="254"/>
      <c r="BY1024" s="254"/>
      <c r="BZ1024" s="254"/>
      <c r="CA1024" s="254"/>
      <c r="CB1024" s="254"/>
      <c r="CC1024" s="254"/>
      <c r="CD1024" s="254"/>
      <c r="CE1024" s="254"/>
      <c r="CF1024" s="254"/>
      <c r="CG1024" s="254"/>
      <c r="CH1024" s="254"/>
      <c r="CI1024" s="254" t="e">
        <f aca="false">#N/A</f>
        <v>#N/A</v>
      </c>
      <c r="CJ1024" s="254"/>
      <c r="CK1024" s="254"/>
      <c r="CL1024" s="254"/>
      <c r="CM1024" s="312"/>
      <c r="CN1024" s="257"/>
      <c r="CO1024" s="254"/>
      <c r="CP1024" s="254"/>
      <c r="CQ1024" s="254"/>
      <c r="CR1024" s="254"/>
      <c r="CS1024" s="254"/>
      <c r="CT1024" s="261"/>
      <c r="CU1024" s="261"/>
      <c r="CV1024" s="261"/>
      <c r="CW1024" s="261"/>
      <c r="CX1024" s="261"/>
      <c r="CY1024" s="261"/>
      <c r="CZ1024" s="261"/>
      <c r="DA1024" s="261"/>
      <c r="DB1024" s="261"/>
      <c r="DC1024" s="261"/>
      <c r="DD1024" s="261"/>
      <c r="DE1024" s="261"/>
      <c r="DF1024" s="261"/>
      <c r="DG1024" s="261"/>
      <c r="DH1024" s="261"/>
      <c r="DI1024" s="261"/>
      <c r="DJ1024" s="261"/>
      <c r="DK1024" s="261"/>
      <c r="DL1024" s="261"/>
      <c r="DM1024" s="261"/>
      <c r="DN1024" s="261"/>
      <c r="DO1024" s="261"/>
      <c r="DP1024" s="261"/>
      <c r="DQ1024" s="261"/>
      <c r="DR1024" s="261"/>
      <c r="DS1024" s="261"/>
      <c r="DT1024" s="261"/>
      <c r="DU1024" s="261"/>
      <c r="DV1024" s="261"/>
      <c r="DW1024" s="261"/>
      <c r="DX1024" s="261"/>
      <c r="DY1024" s="261"/>
      <c r="DZ1024" s="261"/>
      <c r="EA1024" s="261"/>
      <c r="EB1024" s="261"/>
      <c r="EC1024" s="261"/>
      <c r="ED1024" s="261"/>
      <c r="EE1024" s="261"/>
      <c r="EF1024" s="261"/>
      <c r="EG1024" s="261"/>
      <c r="EH1024" s="261"/>
      <c r="EI1024" s="261"/>
      <c r="EJ1024" s="261"/>
      <c r="EK1024" s="261"/>
      <c r="EL1024" s="254"/>
      <c r="EM1024" s="263" t="n">
        <v>0</v>
      </c>
      <c r="EN1024" s="261" t="n">
        <v>3443.17</v>
      </c>
      <c r="EO1024" s="260" t="n">
        <f aca="false">EC1024+ED1024+EE1024+EF1024+EG1024+EH1024+EI1024+EJ1024+EK1024+EL1024+EM1024+EN1024</f>
        <v>3443.17</v>
      </c>
      <c r="EP1024" s="260" t="n">
        <f aca="false">T1024+AQ1024+AS1024+AU1024+AW1024+AY1024+BA1024+BC1024+BE1024+BG1024+BI1024+BK1024+BM1024+BO1024+BQ1024+BS1024+BU1024+BW1024+BY1024+CA1024+CC1024+CE1024+CG1024</f>
        <v>123954</v>
      </c>
      <c r="EQ1024" s="260" t="n">
        <f aca="false">EA1024+EO1024</f>
        <v>3443.17</v>
      </c>
      <c r="ER1024" s="260" t="n">
        <f aca="false">EP1024-EQ1024</f>
        <v>120510.83</v>
      </c>
      <c r="ES1024" s="262" t="n">
        <f aca="false">EN1024</f>
        <v>3443.17</v>
      </c>
      <c r="ET1024" s="262" t="n">
        <f aca="false">ES1024</f>
        <v>3443.17</v>
      </c>
      <c r="EU1024" s="262" t="n">
        <f aca="false">ET1024</f>
        <v>3443.17</v>
      </c>
      <c r="EV1024" s="262" t="n">
        <f aca="false">EU1024</f>
        <v>3443.17</v>
      </c>
      <c r="EW1024" s="262" t="n">
        <f aca="false">EV1024</f>
        <v>3443.17</v>
      </c>
      <c r="EX1024" s="262" t="n">
        <f aca="false">EW1024</f>
        <v>3443.17</v>
      </c>
      <c r="EY1024" s="262" t="n">
        <f aca="false">EX1024</f>
        <v>3443.17</v>
      </c>
      <c r="EZ1024" s="262" t="n">
        <f aca="false">EY1024</f>
        <v>3443.17</v>
      </c>
      <c r="FA1024" s="262" t="n">
        <f aca="false">EZ1024</f>
        <v>3443.17</v>
      </c>
      <c r="FB1024" s="262" t="n">
        <f aca="false">FA1024</f>
        <v>3443.17</v>
      </c>
      <c r="FC1024" s="262" t="n">
        <f aca="false">FB1024</f>
        <v>3443.17</v>
      </c>
      <c r="FD1024" s="262" t="n">
        <f aca="false">FC1024</f>
        <v>3443.17</v>
      </c>
      <c r="FE1024" s="260" t="n">
        <f aca="false">ES1024+ET1024+EU1024+EV1024+EW1024+EX1024+EY1024+EZ1024+FA1024+FB1024+FC1024+FD1024</f>
        <v>41318.04</v>
      </c>
      <c r="FF1024" s="260" t="n">
        <f aca="false">EP1024</f>
        <v>123954</v>
      </c>
      <c r="FG1024" s="260" t="n">
        <f aca="false">EQ1024+FE1024</f>
        <v>44761.21</v>
      </c>
      <c r="FH1024" s="260" t="n">
        <f aca="false">FF1024-FG1024</f>
        <v>79192.79</v>
      </c>
      <c r="FI1024" s="261" t="n">
        <f aca="false">FD1024</f>
        <v>3443.17</v>
      </c>
      <c r="FJ1024" s="261" t="n">
        <f aca="false">FI1024</f>
        <v>3443.17</v>
      </c>
      <c r="FK1024" s="261" t="n">
        <f aca="false">FJ1024</f>
        <v>3443.17</v>
      </c>
      <c r="FL1024" s="261" t="n">
        <f aca="false">FK1024</f>
        <v>3443.17</v>
      </c>
      <c r="FM1024" s="261" t="n">
        <f aca="false">FL1024</f>
        <v>3443.17</v>
      </c>
      <c r="FN1024" s="261" t="n">
        <f aca="false">FM1024</f>
        <v>3443.17</v>
      </c>
      <c r="FO1024" s="261" t="n">
        <f aca="false">FN1024</f>
        <v>3443.17</v>
      </c>
      <c r="FP1024" s="261" t="n">
        <f aca="false">FO1024</f>
        <v>3443.17</v>
      </c>
      <c r="FQ1024" s="261" t="n">
        <f aca="false">FP1024</f>
        <v>3443.17</v>
      </c>
      <c r="FR1024" s="261" t="n">
        <f aca="false">FQ1024</f>
        <v>3443.17</v>
      </c>
      <c r="FS1024" s="261" t="n">
        <f aca="false">FR1024</f>
        <v>3443.17</v>
      </c>
      <c r="FT1024" s="261" t="n">
        <f aca="false">FS1024</f>
        <v>3443.17</v>
      </c>
      <c r="FU1024" s="260" t="n">
        <f aca="false">FI1024+FJ1024+FK1024+FL1024+FM1024+FN1024+FO1024+FP1024+FQ1024+FR1024+FS1024+FT1024</f>
        <v>41318.04</v>
      </c>
      <c r="FV1024" s="260" t="n">
        <f aca="false">FF1024</f>
        <v>123954</v>
      </c>
      <c r="FW1024" s="260" t="n">
        <f aca="false">FG1024+FU1024</f>
        <v>86079.25</v>
      </c>
      <c r="FX1024" s="260" t="n">
        <f aca="false">FV1024-FW1024</f>
        <v>37874.75</v>
      </c>
      <c r="FY1024" s="261" t="n">
        <f aca="false">FT1024</f>
        <v>3443.17</v>
      </c>
      <c r="FZ1024" s="261" t="n">
        <f aca="false">FY1024</f>
        <v>3443.17</v>
      </c>
      <c r="GA1024" s="261" t="n">
        <f aca="false">FZ1024</f>
        <v>3443.17</v>
      </c>
      <c r="GB1024" s="261" t="n">
        <f aca="false">GA1024</f>
        <v>3443.17</v>
      </c>
      <c r="GC1024" s="261" t="n">
        <f aca="false">GB1024</f>
        <v>3443.17</v>
      </c>
      <c r="GD1024" s="261" t="n">
        <f aca="false">GC1024</f>
        <v>3443.17</v>
      </c>
      <c r="GE1024" s="261" t="n">
        <f aca="false">GD1024</f>
        <v>3443.17</v>
      </c>
      <c r="GF1024" s="261" t="n">
        <f aca="false">GE1024</f>
        <v>3443.17</v>
      </c>
      <c r="GG1024" s="261" t="n">
        <f aca="false">GF1024</f>
        <v>3443.17</v>
      </c>
      <c r="GH1024" s="261" t="n">
        <f aca="false">GG1024</f>
        <v>3443.17</v>
      </c>
      <c r="GI1024" s="261" t="n">
        <v>3443.05000000005</v>
      </c>
      <c r="GJ1024" s="261"/>
      <c r="GK1024" s="260" t="n">
        <f aca="false">FY1024+FZ1024+GA1024+GB1024+GC1024+GD1024+GE1024+GF1024+GG1024+GH1024+GI1024+GJ1024</f>
        <v>37874.75</v>
      </c>
      <c r="GL1024" s="260" t="n">
        <f aca="false">FV1024</f>
        <v>123954</v>
      </c>
      <c r="GM1024" s="260" t="n">
        <f aca="false">FW1024+GK1024</f>
        <v>123954</v>
      </c>
      <c r="GN1024" s="260" t="n">
        <f aca="false">GL1024-GM1024</f>
        <v>0</v>
      </c>
      <c r="GO1024" s="261" t="n">
        <f aca="false">GJ1024</f>
        <v>0</v>
      </c>
      <c r="GP1024" s="261" t="n">
        <f aca="false">GO1024</f>
        <v>0</v>
      </c>
      <c r="GQ1024" s="261" t="n">
        <f aca="false">GP1024</f>
        <v>0</v>
      </c>
      <c r="GR1024" s="261" t="n">
        <f aca="false">GQ1024</f>
        <v>0</v>
      </c>
      <c r="GS1024" s="261" t="n">
        <f aca="false">GR1024</f>
        <v>0</v>
      </c>
      <c r="GT1024" s="261" t="n">
        <f aca="false">GS1024</f>
        <v>0</v>
      </c>
      <c r="GU1024" s="261" t="n">
        <f aca="false">GT1024</f>
        <v>0</v>
      </c>
      <c r="GV1024" s="261" t="n">
        <f aca="false">GU1024</f>
        <v>0</v>
      </c>
      <c r="GW1024" s="261" t="n">
        <f aca="false">GV1024</f>
        <v>0</v>
      </c>
      <c r="GX1024" s="261" t="n">
        <f aca="false">GW1024</f>
        <v>0</v>
      </c>
      <c r="GY1024" s="261"/>
      <c r="GZ1024" s="261"/>
      <c r="HA1024" s="260" t="n">
        <f aca="false">GO1024+GP1024+GQ1024+GR1024+GS1024+GT1024+GU1024+GV1024+GW1024+GX1024+GY1024+GZ1024</f>
        <v>0</v>
      </c>
      <c r="HB1024" s="260" t="n">
        <f aca="false">GL1024</f>
        <v>123954</v>
      </c>
      <c r="HC1024" s="260" t="n">
        <f aca="false">GM1024+HA1024</f>
        <v>123954</v>
      </c>
      <c r="HD1024" s="260" t="n">
        <f aca="false">HB1024-HC1024</f>
        <v>0</v>
      </c>
      <c r="HE1024" s="264" t="n">
        <f aca="false">GO1024-GJ1024</f>
        <v>0</v>
      </c>
      <c r="HF1024" s="264"/>
      <c r="HG1024" s="264"/>
      <c r="HH1024" s="264"/>
      <c r="HI1024" s="264"/>
      <c r="HJ1024" s="264"/>
      <c r="HK1024" s="264"/>
      <c r="HL1024" s="264"/>
      <c r="HM1024" s="264"/>
      <c r="HN1024" s="264"/>
      <c r="HO1024" s="264"/>
      <c r="HP1024" s="264"/>
      <c r="HQ1024" s="264"/>
      <c r="HR1024" s="264"/>
      <c r="HS1024" s="264"/>
      <c r="HT1024" s="264"/>
      <c r="HU1024" s="264"/>
      <c r="HV1024" s="264"/>
      <c r="HW1024" s="264"/>
      <c r="HX1024" s="264"/>
      <c r="HY1024" s="264"/>
      <c r="HZ1024" s="264"/>
      <c r="IA1024" s="264"/>
      <c r="IB1024" s="264"/>
      <c r="IC1024" s="264"/>
      <c r="ID1024" s="264"/>
      <c r="IE1024" s="264"/>
      <c r="IF1024" s="264"/>
      <c r="IG1024" s="264"/>
      <c r="IH1024" s="264"/>
      <c r="II1024" s="264"/>
      <c r="IJ1024" s="264"/>
      <c r="IK1024" s="264"/>
      <c r="IL1024" s="264"/>
      <c r="IM1024" s="264"/>
      <c r="IN1024" s="264"/>
      <c r="IO1024" s="264"/>
      <c r="IP1024" s="264"/>
      <c r="IQ1024" s="264"/>
      <c r="IR1024" s="264"/>
      <c r="IS1024" s="264"/>
      <c r="IT1024" s="264"/>
      <c r="IU1024" s="264"/>
      <c r="IV1024" s="264"/>
      <c r="IW1024" s="264"/>
      <c r="IX1024" s="264"/>
      <c r="IY1024" s="264"/>
      <c r="IZ1024" s="264"/>
      <c r="JA1024" s="264"/>
      <c r="JB1024" s="264"/>
      <c r="JC1024" s="264"/>
      <c r="JD1024" s="264"/>
      <c r="JE1024" s="264"/>
      <c r="JF1024" s="264"/>
      <c r="JG1024" s="264"/>
      <c r="JH1024" s="264"/>
      <c r="JI1024" s="264"/>
      <c r="JJ1024" s="264"/>
      <c r="JK1024" s="264"/>
      <c r="JL1024" s="264"/>
      <c r="JM1024" s="265"/>
      <c r="JN1024" s="265"/>
    </row>
    <row r="1025" s="201" customFormat="true" ht="24" hidden="false" customHeight="true" outlineLevel="0" collapsed="false">
      <c r="A1025" s="249" t="n">
        <v>993</v>
      </c>
      <c r="B1025" s="382" t="s">
        <v>1615</v>
      </c>
      <c r="C1025" s="382" t="s">
        <v>1647</v>
      </c>
      <c r="D1025" s="315" t="s">
        <v>585</v>
      </c>
      <c r="E1025" s="382" t="s">
        <v>472</v>
      </c>
      <c r="F1025" s="380" t="n">
        <v>1</v>
      </c>
      <c r="G1025" s="380" t="n">
        <v>123954</v>
      </c>
      <c r="H1025" s="304" t="n">
        <v>0.2</v>
      </c>
      <c r="I1025" s="380" t="n">
        <v>123954</v>
      </c>
      <c r="J1025" s="303" t="n">
        <f aca="false">ROUND(I1025+F1025*G1025*H1025,2)</f>
        <v>148744.8</v>
      </c>
      <c r="K1025" s="375" t="n">
        <v>45611</v>
      </c>
      <c r="L1025" s="318" t="n">
        <f aca="false">EDATE(K1025,M1025)-1</f>
        <v>46705</v>
      </c>
      <c r="M1025" s="319" t="n">
        <v>36</v>
      </c>
      <c r="N1025" s="303"/>
      <c r="O1025" s="346"/>
      <c r="P1025" s="346"/>
      <c r="Q1025" s="376" t="n">
        <v>1</v>
      </c>
      <c r="R1025" s="380" t="n">
        <v>123954</v>
      </c>
      <c r="S1025" s="377" t="n">
        <f aca="false">H1025</f>
        <v>0.2</v>
      </c>
      <c r="T1025" s="380" t="n">
        <v>123954</v>
      </c>
      <c r="U1025" s="346" t="n">
        <f aca="false">ROUND(T1025+Q1025*R1025*S1025,2)</f>
        <v>148744.8</v>
      </c>
      <c r="V1025" s="375"/>
      <c r="W1025" s="378"/>
      <c r="X1025" s="347"/>
      <c r="Y1025" s="346"/>
      <c r="Z1025" s="254"/>
      <c r="AA1025" s="254"/>
      <c r="AB1025" s="254"/>
      <c r="AC1025" s="254"/>
      <c r="AD1025" s="254"/>
      <c r="AE1025" s="254"/>
      <c r="AF1025" s="254"/>
      <c r="AG1025" s="254"/>
      <c r="AH1025" s="254"/>
      <c r="AI1025" s="254"/>
      <c r="AJ1025" s="254"/>
      <c r="AK1025" s="254"/>
      <c r="AL1025" s="254"/>
      <c r="AM1025" s="254"/>
      <c r="AN1025" s="254"/>
      <c r="AO1025" s="254"/>
      <c r="AP1025" s="254"/>
      <c r="AQ1025" s="254"/>
      <c r="AR1025" s="254"/>
      <c r="AS1025" s="254"/>
      <c r="AT1025" s="254"/>
      <c r="AU1025" s="254"/>
      <c r="AV1025" s="254"/>
      <c r="AW1025" s="254"/>
      <c r="AX1025" s="254"/>
      <c r="AY1025" s="254"/>
      <c r="AZ1025" s="254"/>
      <c r="BA1025" s="254"/>
      <c r="BB1025" s="254"/>
      <c r="BC1025" s="254"/>
      <c r="BD1025" s="254"/>
      <c r="BE1025" s="254"/>
      <c r="BF1025" s="254"/>
      <c r="BG1025" s="254"/>
      <c r="BH1025" s="254"/>
      <c r="BI1025" s="254"/>
      <c r="BJ1025" s="254"/>
      <c r="BK1025" s="254"/>
      <c r="BL1025" s="254"/>
      <c r="BM1025" s="254"/>
      <c r="BN1025" s="254"/>
      <c r="BO1025" s="254"/>
      <c r="BP1025" s="254"/>
      <c r="BQ1025" s="254"/>
      <c r="BR1025" s="254"/>
      <c r="BS1025" s="254"/>
      <c r="BT1025" s="254"/>
      <c r="BU1025" s="254"/>
      <c r="BV1025" s="254"/>
      <c r="BW1025" s="254"/>
      <c r="BX1025" s="254"/>
      <c r="BY1025" s="254"/>
      <c r="BZ1025" s="254"/>
      <c r="CA1025" s="254"/>
      <c r="CB1025" s="254"/>
      <c r="CC1025" s="254"/>
      <c r="CD1025" s="254"/>
      <c r="CE1025" s="254"/>
      <c r="CF1025" s="254"/>
      <c r="CG1025" s="254"/>
      <c r="CH1025" s="254"/>
      <c r="CI1025" s="254" t="e">
        <f aca="false">#N/A</f>
        <v>#N/A</v>
      </c>
      <c r="CJ1025" s="254"/>
      <c r="CK1025" s="254"/>
      <c r="CL1025" s="254"/>
      <c r="CM1025" s="312"/>
      <c r="CN1025" s="257"/>
      <c r="CO1025" s="254"/>
      <c r="CP1025" s="254"/>
      <c r="CQ1025" s="254"/>
      <c r="CR1025" s="254"/>
      <c r="CS1025" s="254"/>
      <c r="CT1025" s="261"/>
      <c r="CU1025" s="261"/>
      <c r="CV1025" s="261"/>
      <c r="CW1025" s="261"/>
      <c r="CX1025" s="261"/>
      <c r="CY1025" s="261"/>
      <c r="CZ1025" s="261"/>
      <c r="DA1025" s="261"/>
      <c r="DB1025" s="261"/>
      <c r="DC1025" s="261"/>
      <c r="DD1025" s="261"/>
      <c r="DE1025" s="261"/>
      <c r="DF1025" s="261"/>
      <c r="DG1025" s="261"/>
      <c r="DH1025" s="261"/>
      <c r="DI1025" s="261"/>
      <c r="DJ1025" s="261"/>
      <c r="DK1025" s="261"/>
      <c r="DL1025" s="261"/>
      <c r="DM1025" s="261"/>
      <c r="DN1025" s="261"/>
      <c r="DO1025" s="261"/>
      <c r="DP1025" s="261"/>
      <c r="DQ1025" s="261"/>
      <c r="DR1025" s="261"/>
      <c r="DS1025" s="261"/>
      <c r="DT1025" s="261"/>
      <c r="DU1025" s="261"/>
      <c r="DV1025" s="261"/>
      <c r="DW1025" s="261"/>
      <c r="DX1025" s="261"/>
      <c r="DY1025" s="261"/>
      <c r="DZ1025" s="261"/>
      <c r="EA1025" s="261"/>
      <c r="EB1025" s="261"/>
      <c r="EC1025" s="261"/>
      <c r="ED1025" s="261"/>
      <c r="EE1025" s="261"/>
      <c r="EF1025" s="261"/>
      <c r="EG1025" s="261"/>
      <c r="EH1025" s="261"/>
      <c r="EI1025" s="261"/>
      <c r="EJ1025" s="261"/>
      <c r="EK1025" s="261"/>
      <c r="EL1025" s="254"/>
      <c r="EM1025" s="263" t="n">
        <v>0</v>
      </c>
      <c r="EN1025" s="261" t="n">
        <v>3443.17</v>
      </c>
      <c r="EO1025" s="260" t="n">
        <f aca="false">EC1025+ED1025+EE1025+EF1025+EG1025+EH1025+EI1025+EJ1025+EK1025+EL1025+EM1025+EN1025</f>
        <v>3443.17</v>
      </c>
      <c r="EP1025" s="260" t="n">
        <f aca="false">T1025+AQ1025+AS1025+AU1025+AW1025+AY1025+BA1025+BC1025+BE1025+BG1025+BI1025+BK1025+BM1025+BO1025+BQ1025+BS1025+BU1025+BW1025+BY1025+CA1025+CC1025+CE1025+CG1025</f>
        <v>123954</v>
      </c>
      <c r="EQ1025" s="260" t="n">
        <f aca="false">EA1025+EO1025</f>
        <v>3443.17</v>
      </c>
      <c r="ER1025" s="260" t="n">
        <f aca="false">EP1025-EQ1025</f>
        <v>120510.83</v>
      </c>
      <c r="ES1025" s="262" t="n">
        <f aca="false">EN1025</f>
        <v>3443.17</v>
      </c>
      <c r="ET1025" s="262" t="n">
        <f aca="false">ES1025</f>
        <v>3443.17</v>
      </c>
      <c r="EU1025" s="262" t="n">
        <f aca="false">ET1025</f>
        <v>3443.17</v>
      </c>
      <c r="EV1025" s="262" t="n">
        <f aca="false">EU1025</f>
        <v>3443.17</v>
      </c>
      <c r="EW1025" s="262" t="n">
        <f aca="false">EV1025</f>
        <v>3443.17</v>
      </c>
      <c r="EX1025" s="262" t="n">
        <f aca="false">EW1025</f>
        <v>3443.17</v>
      </c>
      <c r="EY1025" s="262" t="n">
        <f aca="false">EX1025</f>
        <v>3443.17</v>
      </c>
      <c r="EZ1025" s="262" t="n">
        <f aca="false">EY1025</f>
        <v>3443.17</v>
      </c>
      <c r="FA1025" s="262" t="n">
        <f aca="false">EZ1025</f>
        <v>3443.17</v>
      </c>
      <c r="FB1025" s="262" t="n">
        <f aca="false">FA1025</f>
        <v>3443.17</v>
      </c>
      <c r="FC1025" s="262" t="n">
        <f aca="false">FB1025</f>
        <v>3443.17</v>
      </c>
      <c r="FD1025" s="262" t="n">
        <f aca="false">FC1025</f>
        <v>3443.17</v>
      </c>
      <c r="FE1025" s="260" t="n">
        <f aca="false">ES1025+ET1025+EU1025+EV1025+EW1025+EX1025+EY1025+EZ1025+FA1025+FB1025+FC1025+FD1025</f>
        <v>41318.04</v>
      </c>
      <c r="FF1025" s="260" t="n">
        <f aca="false">EP1025</f>
        <v>123954</v>
      </c>
      <c r="FG1025" s="260" t="n">
        <f aca="false">EQ1025+FE1025</f>
        <v>44761.21</v>
      </c>
      <c r="FH1025" s="260" t="n">
        <f aca="false">FF1025-FG1025</f>
        <v>79192.79</v>
      </c>
      <c r="FI1025" s="261" t="n">
        <f aca="false">FD1025</f>
        <v>3443.17</v>
      </c>
      <c r="FJ1025" s="261" t="n">
        <f aca="false">FI1025</f>
        <v>3443.17</v>
      </c>
      <c r="FK1025" s="261" t="n">
        <f aca="false">FJ1025</f>
        <v>3443.17</v>
      </c>
      <c r="FL1025" s="261" t="n">
        <f aca="false">FK1025</f>
        <v>3443.17</v>
      </c>
      <c r="FM1025" s="261" t="n">
        <f aca="false">FL1025</f>
        <v>3443.17</v>
      </c>
      <c r="FN1025" s="261" t="n">
        <f aca="false">FM1025</f>
        <v>3443.17</v>
      </c>
      <c r="FO1025" s="261" t="n">
        <f aca="false">FN1025</f>
        <v>3443.17</v>
      </c>
      <c r="FP1025" s="261" t="n">
        <f aca="false">FO1025</f>
        <v>3443.17</v>
      </c>
      <c r="FQ1025" s="261" t="n">
        <f aca="false">FP1025</f>
        <v>3443.17</v>
      </c>
      <c r="FR1025" s="261" t="n">
        <f aca="false">FQ1025</f>
        <v>3443.17</v>
      </c>
      <c r="FS1025" s="261" t="n">
        <f aca="false">FR1025</f>
        <v>3443.17</v>
      </c>
      <c r="FT1025" s="261" t="n">
        <f aca="false">FS1025</f>
        <v>3443.17</v>
      </c>
      <c r="FU1025" s="260" t="n">
        <f aca="false">FI1025+FJ1025+FK1025+FL1025+FM1025+FN1025+FO1025+FP1025+FQ1025+FR1025+FS1025+FT1025</f>
        <v>41318.04</v>
      </c>
      <c r="FV1025" s="260" t="n">
        <f aca="false">FF1025</f>
        <v>123954</v>
      </c>
      <c r="FW1025" s="260" t="n">
        <f aca="false">FG1025+FU1025</f>
        <v>86079.25</v>
      </c>
      <c r="FX1025" s="260" t="n">
        <f aca="false">FV1025-FW1025</f>
        <v>37874.75</v>
      </c>
      <c r="FY1025" s="261" t="n">
        <f aca="false">FT1025</f>
        <v>3443.17</v>
      </c>
      <c r="FZ1025" s="261" t="n">
        <f aca="false">FY1025</f>
        <v>3443.17</v>
      </c>
      <c r="GA1025" s="261" t="n">
        <f aca="false">FZ1025</f>
        <v>3443.17</v>
      </c>
      <c r="GB1025" s="261" t="n">
        <f aca="false">GA1025</f>
        <v>3443.17</v>
      </c>
      <c r="GC1025" s="261" t="n">
        <f aca="false">GB1025</f>
        <v>3443.17</v>
      </c>
      <c r="GD1025" s="261" t="n">
        <f aca="false">GC1025</f>
        <v>3443.17</v>
      </c>
      <c r="GE1025" s="261" t="n">
        <f aca="false">GD1025</f>
        <v>3443.17</v>
      </c>
      <c r="GF1025" s="261" t="n">
        <f aca="false">GE1025</f>
        <v>3443.17</v>
      </c>
      <c r="GG1025" s="261" t="n">
        <f aca="false">GF1025</f>
        <v>3443.17</v>
      </c>
      <c r="GH1025" s="261" t="n">
        <f aca="false">GG1025</f>
        <v>3443.17</v>
      </c>
      <c r="GI1025" s="261" t="n">
        <v>3443.05000000005</v>
      </c>
      <c r="GJ1025" s="261"/>
      <c r="GK1025" s="260" t="n">
        <f aca="false">FY1025+FZ1025+GA1025+GB1025+GC1025+GD1025+GE1025+GF1025+GG1025+GH1025+GI1025+GJ1025</f>
        <v>37874.75</v>
      </c>
      <c r="GL1025" s="260" t="n">
        <f aca="false">FV1025</f>
        <v>123954</v>
      </c>
      <c r="GM1025" s="260" t="n">
        <f aca="false">FW1025+GK1025</f>
        <v>123954</v>
      </c>
      <c r="GN1025" s="260" t="n">
        <f aca="false">GL1025-GM1025</f>
        <v>0</v>
      </c>
      <c r="GO1025" s="261" t="n">
        <f aca="false">GJ1025</f>
        <v>0</v>
      </c>
      <c r="GP1025" s="261" t="n">
        <f aca="false">GO1025</f>
        <v>0</v>
      </c>
      <c r="GQ1025" s="261" t="n">
        <f aca="false">GP1025</f>
        <v>0</v>
      </c>
      <c r="GR1025" s="261" t="n">
        <f aca="false">GQ1025</f>
        <v>0</v>
      </c>
      <c r="GS1025" s="261" t="n">
        <f aca="false">GR1025</f>
        <v>0</v>
      </c>
      <c r="GT1025" s="261" t="n">
        <f aca="false">GS1025</f>
        <v>0</v>
      </c>
      <c r="GU1025" s="261" t="n">
        <f aca="false">GT1025</f>
        <v>0</v>
      </c>
      <c r="GV1025" s="261" t="n">
        <f aca="false">GU1025</f>
        <v>0</v>
      </c>
      <c r="GW1025" s="261" t="n">
        <f aca="false">GV1025</f>
        <v>0</v>
      </c>
      <c r="GX1025" s="261" t="n">
        <f aca="false">GW1025</f>
        <v>0</v>
      </c>
      <c r="GY1025" s="261"/>
      <c r="GZ1025" s="261"/>
      <c r="HA1025" s="260" t="n">
        <f aca="false">GO1025+GP1025+GQ1025+GR1025+GS1025+GT1025+GU1025+GV1025+GW1025+GX1025+GY1025+GZ1025</f>
        <v>0</v>
      </c>
      <c r="HB1025" s="260" t="n">
        <f aca="false">GL1025</f>
        <v>123954</v>
      </c>
      <c r="HC1025" s="260" t="n">
        <f aca="false">GM1025+HA1025</f>
        <v>123954</v>
      </c>
      <c r="HD1025" s="260" t="n">
        <f aca="false">HB1025-HC1025</f>
        <v>0</v>
      </c>
      <c r="HE1025" s="264" t="n">
        <f aca="false">GO1025-GJ1025</f>
        <v>0</v>
      </c>
      <c r="HF1025" s="264"/>
      <c r="HG1025" s="264"/>
      <c r="HH1025" s="264"/>
      <c r="HI1025" s="264"/>
      <c r="HJ1025" s="264"/>
      <c r="HK1025" s="264"/>
      <c r="HL1025" s="264"/>
      <c r="HM1025" s="264"/>
      <c r="HN1025" s="264"/>
      <c r="HO1025" s="264"/>
      <c r="HP1025" s="264"/>
      <c r="HQ1025" s="264"/>
      <c r="HR1025" s="264"/>
      <c r="HS1025" s="264"/>
      <c r="HT1025" s="264"/>
      <c r="HU1025" s="264"/>
      <c r="HV1025" s="264"/>
      <c r="HW1025" s="264"/>
      <c r="HX1025" s="264"/>
      <c r="HY1025" s="264"/>
      <c r="HZ1025" s="264"/>
      <c r="IA1025" s="264"/>
      <c r="IB1025" s="264"/>
      <c r="IC1025" s="264"/>
      <c r="ID1025" s="264"/>
      <c r="IE1025" s="264"/>
      <c r="IF1025" s="264"/>
      <c r="IG1025" s="264"/>
      <c r="IH1025" s="264"/>
      <c r="II1025" s="264"/>
      <c r="IJ1025" s="264"/>
      <c r="IK1025" s="264"/>
      <c r="IL1025" s="264"/>
      <c r="IM1025" s="264"/>
      <c r="IN1025" s="264"/>
      <c r="IO1025" s="264"/>
      <c r="IP1025" s="264"/>
      <c r="IQ1025" s="264"/>
      <c r="IR1025" s="264"/>
      <c r="IS1025" s="264"/>
      <c r="IT1025" s="264"/>
      <c r="IU1025" s="264"/>
      <c r="IV1025" s="264"/>
      <c r="IW1025" s="264"/>
      <c r="IX1025" s="264"/>
      <c r="IY1025" s="264"/>
      <c r="IZ1025" s="264"/>
      <c r="JA1025" s="264"/>
      <c r="JB1025" s="264"/>
      <c r="JC1025" s="264"/>
      <c r="JD1025" s="264"/>
      <c r="JE1025" s="264"/>
      <c r="JF1025" s="264"/>
      <c r="JG1025" s="264"/>
      <c r="JH1025" s="264"/>
      <c r="JI1025" s="264"/>
      <c r="JJ1025" s="264"/>
      <c r="JK1025" s="264"/>
      <c r="JL1025" s="264"/>
      <c r="JM1025" s="265"/>
      <c r="JN1025" s="265"/>
    </row>
    <row r="1026" s="201" customFormat="true" ht="24" hidden="false" customHeight="true" outlineLevel="0" collapsed="false">
      <c r="A1026" s="249" t="n">
        <v>994</v>
      </c>
      <c r="B1026" s="382" t="s">
        <v>1615</v>
      </c>
      <c r="C1026" s="382" t="s">
        <v>1648</v>
      </c>
      <c r="D1026" s="315" t="s">
        <v>585</v>
      </c>
      <c r="E1026" s="382" t="s">
        <v>472</v>
      </c>
      <c r="F1026" s="380" t="n">
        <v>1</v>
      </c>
      <c r="G1026" s="380" t="n">
        <v>123954</v>
      </c>
      <c r="H1026" s="304" t="n">
        <v>0.2</v>
      </c>
      <c r="I1026" s="380" t="n">
        <v>123954</v>
      </c>
      <c r="J1026" s="303" t="n">
        <f aca="false">ROUND(I1026+F1026*G1026*H1026,2)</f>
        <v>148744.8</v>
      </c>
      <c r="K1026" s="375" t="n">
        <v>45611</v>
      </c>
      <c r="L1026" s="318" t="n">
        <f aca="false">EDATE(K1026,M1026)-1</f>
        <v>46705</v>
      </c>
      <c r="M1026" s="319" t="n">
        <v>36</v>
      </c>
      <c r="N1026" s="303"/>
      <c r="O1026" s="346"/>
      <c r="P1026" s="346"/>
      <c r="Q1026" s="376" t="n">
        <v>1</v>
      </c>
      <c r="R1026" s="380" t="n">
        <v>123954</v>
      </c>
      <c r="S1026" s="377" t="n">
        <f aca="false">H1026</f>
        <v>0.2</v>
      </c>
      <c r="T1026" s="380" t="n">
        <v>123954</v>
      </c>
      <c r="U1026" s="346" t="n">
        <f aca="false">ROUND(T1026+Q1026*R1026*S1026,2)</f>
        <v>148744.8</v>
      </c>
      <c r="V1026" s="375"/>
      <c r="W1026" s="378"/>
      <c r="X1026" s="347"/>
      <c r="Y1026" s="346"/>
      <c r="Z1026" s="254"/>
      <c r="AA1026" s="254"/>
      <c r="AB1026" s="254"/>
      <c r="AC1026" s="254"/>
      <c r="AD1026" s="254"/>
      <c r="AE1026" s="254"/>
      <c r="AF1026" s="254"/>
      <c r="AG1026" s="254"/>
      <c r="AH1026" s="254"/>
      <c r="AI1026" s="254"/>
      <c r="AJ1026" s="254"/>
      <c r="AK1026" s="254"/>
      <c r="AL1026" s="254"/>
      <c r="AM1026" s="254"/>
      <c r="AN1026" s="254"/>
      <c r="AO1026" s="254"/>
      <c r="AP1026" s="254"/>
      <c r="AQ1026" s="254"/>
      <c r="AR1026" s="254"/>
      <c r="AS1026" s="254"/>
      <c r="AT1026" s="254"/>
      <c r="AU1026" s="254"/>
      <c r="AV1026" s="254"/>
      <c r="AW1026" s="254"/>
      <c r="AX1026" s="254"/>
      <c r="AY1026" s="254"/>
      <c r="AZ1026" s="254"/>
      <c r="BA1026" s="254"/>
      <c r="BB1026" s="254"/>
      <c r="BC1026" s="254"/>
      <c r="BD1026" s="254"/>
      <c r="BE1026" s="254"/>
      <c r="BF1026" s="254"/>
      <c r="BG1026" s="254"/>
      <c r="BH1026" s="254"/>
      <c r="BI1026" s="254"/>
      <c r="BJ1026" s="254"/>
      <c r="BK1026" s="254"/>
      <c r="BL1026" s="254"/>
      <c r="BM1026" s="254"/>
      <c r="BN1026" s="254"/>
      <c r="BO1026" s="254"/>
      <c r="BP1026" s="254"/>
      <c r="BQ1026" s="254"/>
      <c r="BR1026" s="254"/>
      <c r="BS1026" s="254"/>
      <c r="BT1026" s="254"/>
      <c r="BU1026" s="254"/>
      <c r="BV1026" s="254"/>
      <c r="BW1026" s="254"/>
      <c r="BX1026" s="254"/>
      <c r="BY1026" s="254"/>
      <c r="BZ1026" s="254"/>
      <c r="CA1026" s="254"/>
      <c r="CB1026" s="254"/>
      <c r="CC1026" s="254"/>
      <c r="CD1026" s="254"/>
      <c r="CE1026" s="254"/>
      <c r="CF1026" s="254"/>
      <c r="CG1026" s="254"/>
      <c r="CH1026" s="254"/>
      <c r="CI1026" s="254" t="e">
        <f aca="false">#N/A</f>
        <v>#N/A</v>
      </c>
      <c r="CJ1026" s="254"/>
      <c r="CK1026" s="254"/>
      <c r="CL1026" s="254"/>
      <c r="CM1026" s="312"/>
      <c r="CN1026" s="257"/>
      <c r="CO1026" s="254"/>
      <c r="CP1026" s="254"/>
      <c r="CQ1026" s="254"/>
      <c r="CR1026" s="254"/>
      <c r="CS1026" s="254"/>
      <c r="CT1026" s="261"/>
      <c r="CU1026" s="261"/>
      <c r="CV1026" s="261"/>
      <c r="CW1026" s="261"/>
      <c r="CX1026" s="261"/>
      <c r="CY1026" s="261"/>
      <c r="CZ1026" s="261"/>
      <c r="DA1026" s="261"/>
      <c r="DB1026" s="261"/>
      <c r="DC1026" s="261"/>
      <c r="DD1026" s="261"/>
      <c r="DE1026" s="261"/>
      <c r="DF1026" s="261"/>
      <c r="DG1026" s="261"/>
      <c r="DH1026" s="261"/>
      <c r="DI1026" s="261"/>
      <c r="DJ1026" s="261"/>
      <c r="DK1026" s="261"/>
      <c r="DL1026" s="261"/>
      <c r="DM1026" s="261"/>
      <c r="DN1026" s="261"/>
      <c r="DO1026" s="261"/>
      <c r="DP1026" s="261"/>
      <c r="DQ1026" s="261"/>
      <c r="DR1026" s="261"/>
      <c r="DS1026" s="261"/>
      <c r="DT1026" s="261"/>
      <c r="DU1026" s="261"/>
      <c r="DV1026" s="261"/>
      <c r="DW1026" s="261"/>
      <c r="DX1026" s="261"/>
      <c r="DY1026" s="261"/>
      <c r="DZ1026" s="261"/>
      <c r="EA1026" s="261"/>
      <c r="EB1026" s="261"/>
      <c r="EC1026" s="261"/>
      <c r="ED1026" s="261"/>
      <c r="EE1026" s="261"/>
      <c r="EF1026" s="261"/>
      <c r="EG1026" s="261"/>
      <c r="EH1026" s="261"/>
      <c r="EI1026" s="261"/>
      <c r="EJ1026" s="261"/>
      <c r="EK1026" s="261"/>
      <c r="EL1026" s="254"/>
      <c r="EM1026" s="263" t="n">
        <v>0</v>
      </c>
      <c r="EN1026" s="261" t="n">
        <v>3443.17</v>
      </c>
      <c r="EO1026" s="260" t="n">
        <f aca="false">EC1026+ED1026+EE1026+EF1026+EG1026+EH1026+EI1026+EJ1026+EK1026+EL1026+EM1026+EN1026</f>
        <v>3443.17</v>
      </c>
      <c r="EP1026" s="260" t="n">
        <f aca="false">T1026+AQ1026+AS1026+AU1026+AW1026+AY1026+BA1026+BC1026+BE1026+BG1026+BI1026+BK1026+BM1026+BO1026+BQ1026+BS1026+BU1026+BW1026+BY1026+CA1026+CC1026+CE1026+CG1026</f>
        <v>123954</v>
      </c>
      <c r="EQ1026" s="260" t="n">
        <f aca="false">EA1026+EO1026</f>
        <v>3443.17</v>
      </c>
      <c r="ER1026" s="260" t="n">
        <f aca="false">EP1026-EQ1026</f>
        <v>120510.83</v>
      </c>
      <c r="ES1026" s="262" t="n">
        <f aca="false">EN1026</f>
        <v>3443.17</v>
      </c>
      <c r="ET1026" s="262" t="n">
        <f aca="false">ES1026</f>
        <v>3443.17</v>
      </c>
      <c r="EU1026" s="262" t="n">
        <f aca="false">ET1026</f>
        <v>3443.17</v>
      </c>
      <c r="EV1026" s="262" t="n">
        <f aca="false">EU1026</f>
        <v>3443.17</v>
      </c>
      <c r="EW1026" s="262" t="n">
        <f aca="false">EV1026</f>
        <v>3443.17</v>
      </c>
      <c r="EX1026" s="262" t="n">
        <f aca="false">EW1026</f>
        <v>3443.17</v>
      </c>
      <c r="EY1026" s="262" t="n">
        <f aca="false">EX1026</f>
        <v>3443.17</v>
      </c>
      <c r="EZ1026" s="262" t="n">
        <f aca="false">EY1026</f>
        <v>3443.17</v>
      </c>
      <c r="FA1026" s="262" t="n">
        <f aca="false">EZ1026</f>
        <v>3443.17</v>
      </c>
      <c r="FB1026" s="262" t="n">
        <f aca="false">FA1026</f>
        <v>3443.17</v>
      </c>
      <c r="FC1026" s="262" t="n">
        <f aca="false">FB1026</f>
        <v>3443.17</v>
      </c>
      <c r="FD1026" s="262" t="n">
        <f aca="false">FC1026</f>
        <v>3443.17</v>
      </c>
      <c r="FE1026" s="260" t="n">
        <f aca="false">ES1026+ET1026+EU1026+EV1026+EW1026+EX1026+EY1026+EZ1026+FA1026+FB1026+FC1026+FD1026</f>
        <v>41318.04</v>
      </c>
      <c r="FF1026" s="260" t="n">
        <f aca="false">EP1026</f>
        <v>123954</v>
      </c>
      <c r="FG1026" s="260" t="n">
        <f aca="false">EQ1026+FE1026</f>
        <v>44761.21</v>
      </c>
      <c r="FH1026" s="260" t="n">
        <f aca="false">FF1026-FG1026</f>
        <v>79192.79</v>
      </c>
      <c r="FI1026" s="261" t="n">
        <f aca="false">FD1026</f>
        <v>3443.17</v>
      </c>
      <c r="FJ1026" s="261" t="n">
        <f aca="false">FI1026</f>
        <v>3443.17</v>
      </c>
      <c r="FK1026" s="261" t="n">
        <f aca="false">FJ1026</f>
        <v>3443.17</v>
      </c>
      <c r="FL1026" s="261" t="n">
        <f aca="false">FK1026</f>
        <v>3443.17</v>
      </c>
      <c r="FM1026" s="261" t="n">
        <f aca="false">FL1026</f>
        <v>3443.17</v>
      </c>
      <c r="FN1026" s="261" t="n">
        <f aca="false">FM1026</f>
        <v>3443.17</v>
      </c>
      <c r="FO1026" s="261" t="n">
        <f aca="false">FN1026</f>
        <v>3443.17</v>
      </c>
      <c r="FP1026" s="261" t="n">
        <f aca="false">FO1026</f>
        <v>3443.17</v>
      </c>
      <c r="FQ1026" s="261" t="n">
        <f aca="false">FP1026</f>
        <v>3443.17</v>
      </c>
      <c r="FR1026" s="261" t="n">
        <f aca="false">FQ1026</f>
        <v>3443.17</v>
      </c>
      <c r="FS1026" s="261" t="n">
        <f aca="false">FR1026</f>
        <v>3443.17</v>
      </c>
      <c r="FT1026" s="261" t="n">
        <f aca="false">FS1026</f>
        <v>3443.17</v>
      </c>
      <c r="FU1026" s="260" t="n">
        <f aca="false">FI1026+FJ1026+FK1026+FL1026+FM1026+FN1026+FO1026+FP1026+FQ1026+FR1026+FS1026+FT1026</f>
        <v>41318.04</v>
      </c>
      <c r="FV1026" s="260" t="n">
        <f aca="false">FF1026</f>
        <v>123954</v>
      </c>
      <c r="FW1026" s="260" t="n">
        <f aca="false">FG1026+FU1026</f>
        <v>86079.25</v>
      </c>
      <c r="FX1026" s="260" t="n">
        <f aca="false">FV1026-FW1026</f>
        <v>37874.75</v>
      </c>
      <c r="FY1026" s="261" t="n">
        <f aca="false">FT1026</f>
        <v>3443.17</v>
      </c>
      <c r="FZ1026" s="261" t="n">
        <f aca="false">FY1026</f>
        <v>3443.17</v>
      </c>
      <c r="GA1026" s="261" t="n">
        <f aca="false">FZ1026</f>
        <v>3443.17</v>
      </c>
      <c r="GB1026" s="261" t="n">
        <f aca="false">GA1026</f>
        <v>3443.17</v>
      </c>
      <c r="GC1026" s="261" t="n">
        <f aca="false">GB1026</f>
        <v>3443.17</v>
      </c>
      <c r="GD1026" s="261" t="n">
        <f aca="false">GC1026</f>
        <v>3443.17</v>
      </c>
      <c r="GE1026" s="261" t="n">
        <f aca="false">GD1026</f>
        <v>3443.17</v>
      </c>
      <c r="GF1026" s="261" t="n">
        <f aca="false">GE1026</f>
        <v>3443.17</v>
      </c>
      <c r="GG1026" s="261" t="n">
        <f aca="false">GF1026</f>
        <v>3443.17</v>
      </c>
      <c r="GH1026" s="261" t="n">
        <f aca="false">GG1026</f>
        <v>3443.17</v>
      </c>
      <c r="GI1026" s="261" t="n">
        <v>3443.05000000005</v>
      </c>
      <c r="GJ1026" s="261"/>
      <c r="GK1026" s="260" t="n">
        <f aca="false">FY1026+FZ1026+GA1026+GB1026+GC1026+GD1026+GE1026+GF1026+GG1026+GH1026+GI1026+GJ1026</f>
        <v>37874.75</v>
      </c>
      <c r="GL1026" s="260" t="n">
        <f aca="false">FV1026</f>
        <v>123954</v>
      </c>
      <c r="GM1026" s="260" t="n">
        <f aca="false">FW1026+GK1026</f>
        <v>123954</v>
      </c>
      <c r="GN1026" s="260" t="n">
        <f aca="false">GL1026-GM1026</f>
        <v>0</v>
      </c>
      <c r="GO1026" s="261" t="n">
        <f aca="false">GJ1026</f>
        <v>0</v>
      </c>
      <c r="GP1026" s="261" t="n">
        <f aca="false">GO1026</f>
        <v>0</v>
      </c>
      <c r="GQ1026" s="261" t="n">
        <f aca="false">GP1026</f>
        <v>0</v>
      </c>
      <c r="GR1026" s="261" t="n">
        <f aca="false">GQ1026</f>
        <v>0</v>
      </c>
      <c r="GS1026" s="261" t="n">
        <f aca="false">GR1026</f>
        <v>0</v>
      </c>
      <c r="GT1026" s="261" t="n">
        <f aca="false">GS1026</f>
        <v>0</v>
      </c>
      <c r="GU1026" s="261" t="n">
        <f aca="false">GT1026</f>
        <v>0</v>
      </c>
      <c r="GV1026" s="261" t="n">
        <f aca="false">GU1026</f>
        <v>0</v>
      </c>
      <c r="GW1026" s="261" t="n">
        <f aca="false">GV1026</f>
        <v>0</v>
      </c>
      <c r="GX1026" s="261" t="n">
        <f aca="false">GW1026</f>
        <v>0</v>
      </c>
      <c r="GY1026" s="261"/>
      <c r="GZ1026" s="261"/>
      <c r="HA1026" s="260" t="n">
        <f aca="false">GO1026+GP1026+GQ1026+GR1026+GS1026+GT1026+GU1026+GV1026+GW1026+GX1026+GY1026+GZ1026</f>
        <v>0</v>
      </c>
      <c r="HB1026" s="260" t="n">
        <f aca="false">GL1026</f>
        <v>123954</v>
      </c>
      <c r="HC1026" s="260" t="n">
        <f aca="false">GM1026+HA1026</f>
        <v>123954</v>
      </c>
      <c r="HD1026" s="260" t="n">
        <f aca="false">HB1026-HC1026</f>
        <v>0</v>
      </c>
      <c r="HE1026" s="264" t="n">
        <f aca="false">GO1026-GJ1026</f>
        <v>0</v>
      </c>
      <c r="HF1026" s="264"/>
      <c r="HG1026" s="264"/>
      <c r="HH1026" s="264"/>
      <c r="HI1026" s="264"/>
      <c r="HJ1026" s="264"/>
      <c r="HK1026" s="264"/>
      <c r="HL1026" s="264"/>
      <c r="HM1026" s="264"/>
      <c r="HN1026" s="264"/>
      <c r="HO1026" s="264"/>
      <c r="HP1026" s="264"/>
      <c r="HQ1026" s="264"/>
      <c r="HR1026" s="264"/>
      <c r="HS1026" s="264"/>
      <c r="HT1026" s="264"/>
      <c r="HU1026" s="264"/>
      <c r="HV1026" s="264"/>
      <c r="HW1026" s="264"/>
      <c r="HX1026" s="264"/>
      <c r="HY1026" s="264"/>
      <c r="HZ1026" s="264"/>
      <c r="IA1026" s="264"/>
      <c r="IB1026" s="264"/>
      <c r="IC1026" s="264"/>
      <c r="ID1026" s="264"/>
      <c r="IE1026" s="264"/>
      <c r="IF1026" s="264"/>
      <c r="IG1026" s="264"/>
      <c r="IH1026" s="264"/>
      <c r="II1026" s="264"/>
      <c r="IJ1026" s="264"/>
      <c r="IK1026" s="264"/>
      <c r="IL1026" s="264"/>
      <c r="IM1026" s="264"/>
      <c r="IN1026" s="264"/>
      <c r="IO1026" s="264"/>
      <c r="IP1026" s="264"/>
      <c r="IQ1026" s="264"/>
      <c r="IR1026" s="264"/>
      <c r="IS1026" s="264"/>
      <c r="IT1026" s="264"/>
      <c r="IU1026" s="264"/>
      <c r="IV1026" s="264"/>
      <c r="IW1026" s="264"/>
      <c r="IX1026" s="264"/>
      <c r="IY1026" s="264"/>
      <c r="IZ1026" s="264"/>
      <c r="JA1026" s="264"/>
      <c r="JB1026" s="264"/>
      <c r="JC1026" s="264"/>
      <c r="JD1026" s="264"/>
      <c r="JE1026" s="264"/>
      <c r="JF1026" s="264"/>
      <c r="JG1026" s="264"/>
      <c r="JH1026" s="264"/>
      <c r="JI1026" s="264"/>
      <c r="JJ1026" s="264"/>
      <c r="JK1026" s="264"/>
      <c r="JL1026" s="264"/>
      <c r="JM1026" s="265"/>
      <c r="JN1026" s="265"/>
    </row>
    <row r="1027" s="201" customFormat="true" ht="24" hidden="false" customHeight="true" outlineLevel="0" collapsed="false">
      <c r="A1027" s="249" t="n">
        <v>995</v>
      </c>
      <c r="B1027" s="382" t="s">
        <v>1615</v>
      </c>
      <c r="C1027" s="382" t="s">
        <v>1649</v>
      </c>
      <c r="D1027" s="315" t="s">
        <v>585</v>
      </c>
      <c r="E1027" s="382" t="s">
        <v>472</v>
      </c>
      <c r="F1027" s="380" t="n">
        <v>1</v>
      </c>
      <c r="G1027" s="380" t="n">
        <v>123954</v>
      </c>
      <c r="H1027" s="304" t="n">
        <v>0.2</v>
      </c>
      <c r="I1027" s="380" t="n">
        <v>123954</v>
      </c>
      <c r="J1027" s="303" t="n">
        <f aca="false">ROUND(I1027+F1027*G1027*H1027,2)</f>
        <v>148744.8</v>
      </c>
      <c r="K1027" s="375" t="n">
        <v>45611</v>
      </c>
      <c r="L1027" s="318" t="n">
        <f aca="false">EDATE(K1027,M1027)-1</f>
        <v>46705</v>
      </c>
      <c r="M1027" s="319" t="n">
        <v>36</v>
      </c>
      <c r="N1027" s="303"/>
      <c r="O1027" s="346"/>
      <c r="P1027" s="346"/>
      <c r="Q1027" s="376" t="n">
        <v>1</v>
      </c>
      <c r="R1027" s="380" t="n">
        <v>123954</v>
      </c>
      <c r="S1027" s="377" t="n">
        <f aca="false">H1027</f>
        <v>0.2</v>
      </c>
      <c r="T1027" s="380" t="n">
        <v>123954</v>
      </c>
      <c r="U1027" s="346" t="n">
        <f aca="false">ROUND(T1027+Q1027*R1027*S1027,2)</f>
        <v>148744.8</v>
      </c>
      <c r="V1027" s="375"/>
      <c r="W1027" s="378"/>
      <c r="X1027" s="347"/>
      <c r="Y1027" s="346"/>
      <c r="Z1027" s="254"/>
      <c r="AA1027" s="254"/>
      <c r="AB1027" s="254"/>
      <c r="AC1027" s="254"/>
      <c r="AD1027" s="254"/>
      <c r="AE1027" s="254"/>
      <c r="AF1027" s="254"/>
      <c r="AG1027" s="254"/>
      <c r="AH1027" s="254"/>
      <c r="AI1027" s="254"/>
      <c r="AJ1027" s="254"/>
      <c r="AK1027" s="254"/>
      <c r="AL1027" s="254"/>
      <c r="AM1027" s="254"/>
      <c r="AN1027" s="254"/>
      <c r="AO1027" s="254"/>
      <c r="AP1027" s="254"/>
      <c r="AQ1027" s="254"/>
      <c r="AR1027" s="254"/>
      <c r="AS1027" s="254"/>
      <c r="AT1027" s="254"/>
      <c r="AU1027" s="254"/>
      <c r="AV1027" s="254"/>
      <c r="AW1027" s="254"/>
      <c r="AX1027" s="254"/>
      <c r="AY1027" s="254"/>
      <c r="AZ1027" s="254"/>
      <c r="BA1027" s="254"/>
      <c r="BB1027" s="254"/>
      <c r="BC1027" s="254"/>
      <c r="BD1027" s="254"/>
      <c r="BE1027" s="254"/>
      <c r="BF1027" s="254"/>
      <c r="BG1027" s="254"/>
      <c r="BH1027" s="254"/>
      <c r="BI1027" s="254"/>
      <c r="BJ1027" s="254"/>
      <c r="BK1027" s="254"/>
      <c r="BL1027" s="254"/>
      <c r="BM1027" s="254"/>
      <c r="BN1027" s="254"/>
      <c r="BO1027" s="254"/>
      <c r="BP1027" s="254"/>
      <c r="BQ1027" s="254"/>
      <c r="BR1027" s="254"/>
      <c r="BS1027" s="254"/>
      <c r="BT1027" s="254"/>
      <c r="BU1027" s="254"/>
      <c r="BV1027" s="254"/>
      <c r="BW1027" s="254"/>
      <c r="BX1027" s="254"/>
      <c r="BY1027" s="254"/>
      <c r="BZ1027" s="254"/>
      <c r="CA1027" s="254"/>
      <c r="CB1027" s="254"/>
      <c r="CC1027" s="254"/>
      <c r="CD1027" s="254"/>
      <c r="CE1027" s="254"/>
      <c r="CF1027" s="254"/>
      <c r="CG1027" s="254"/>
      <c r="CH1027" s="254"/>
      <c r="CI1027" s="254" t="e">
        <f aca="false">#N/A</f>
        <v>#N/A</v>
      </c>
      <c r="CJ1027" s="254"/>
      <c r="CK1027" s="254"/>
      <c r="CL1027" s="254"/>
      <c r="CM1027" s="312"/>
      <c r="CN1027" s="257"/>
      <c r="CO1027" s="254"/>
      <c r="CP1027" s="254"/>
      <c r="CQ1027" s="254"/>
      <c r="CR1027" s="254"/>
      <c r="CS1027" s="254"/>
      <c r="CT1027" s="261"/>
      <c r="CU1027" s="261"/>
      <c r="CV1027" s="261"/>
      <c r="CW1027" s="261"/>
      <c r="CX1027" s="261"/>
      <c r="CY1027" s="261"/>
      <c r="CZ1027" s="261"/>
      <c r="DA1027" s="261"/>
      <c r="DB1027" s="261"/>
      <c r="DC1027" s="261"/>
      <c r="DD1027" s="261"/>
      <c r="DE1027" s="261"/>
      <c r="DF1027" s="261"/>
      <c r="DG1027" s="261"/>
      <c r="DH1027" s="261"/>
      <c r="DI1027" s="261"/>
      <c r="DJ1027" s="261"/>
      <c r="DK1027" s="261"/>
      <c r="DL1027" s="261"/>
      <c r="DM1027" s="261"/>
      <c r="DN1027" s="261"/>
      <c r="DO1027" s="261"/>
      <c r="DP1027" s="261"/>
      <c r="DQ1027" s="261"/>
      <c r="DR1027" s="261"/>
      <c r="DS1027" s="261"/>
      <c r="DT1027" s="261"/>
      <c r="DU1027" s="261"/>
      <c r="DV1027" s="261"/>
      <c r="DW1027" s="261"/>
      <c r="DX1027" s="261"/>
      <c r="DY1027" s="261"/>
      <c r="DZ1027" s="261"/>
      <c r="EA1027" s="261"/>
      <c r="EB1027" s="261"/>
      <c r="EC1027" s="261"/>
      <c r="ED1027" s="261"/>
      <c r="EE1027" s="261"/>
      <c r="EF1027" s="261"/>
      <c r="EG1027" s="261"/>
      <c r="EH1027" s="261"/>
      <c r="EI1027" s="261"/>
      <c r="EJ1027" s="261"/>
      <c r="EK1027" s="261"/>
      <c r="EL1027" s="254"/>
      <c r="EM1027" s="263" t="n">
        <v>0</v>
      </c>
      <c r="EN1027" s="261" t="n">
        <v>3443.17</v>
      </c>
      <c r="EO1027" s="260" t="n">
        <f aca="false">EC1027+ED1027+EE1027+EF1027+EG1027+EH1027+EI1027+EJ1027+EK1027+EL1027+EM1027+EN1027</f>
        <v>3443.17</v>
      </c>
      <c r="EP1027" s="260" t="n">
        <f aca="false">T1027+AQ1027+AS1027+AU1027+AW1027+AY1027+BA1027+BC1027+BE1027+BG1027+BI1027+BK1027+BM1027+BO1027+BQ1027+BS1027+BU1027+BW1027+BY1027+CA1027+CC1027+CE1027+CG1027</f>
        <v>123954</v>
      </c>
      <c r="EQ1027" s="260" t="n">
        <f aca="false">EA1027+EO1027</f>
        <v>3443.17</v>
      </c>
      <c r="ER1027" s="260" t="n">
        <f aca="false">EP1027-EQ1027</f>
        <v>120510.83</v>
      </c>
      <c r="ES1027" s="262" t="n">
        <f aca="false">EN1027</f>
        <v>3443.17</v>
      </c>
      <c r="ET1027" s="262" t="n">
        <f aca="false">ES1027</f>
        <v>3443.17</v>
      </c>
      <c r="EU1027" s="262" t="n">
        <f aca="false">ET1027</f>
        <v>3443.17</v>
      </c>
      <c r="EV1027" s="262" t="n">
        <f aca="false">EU1027</f>
        <v>3443.17</v>
      </c>
      <c r="EW1027" s="262" t="n">
        <f aca="false">EV1027</f>
        <v>3443.17</v>
      </c>
      <c r="EX1027" s="262" t="n">
        <f aca="false">EW1027</f>
        <v>3443.17</v>
      </c>
      <c r="EY1027" s="262" t="n">
        <f aca="false">EX1027</f>
        <v>3443.17</v>
      </c>
      <c r="EZ1027" s="262" t="n">
        <f aca="false">EY1027</f>
        <v>3443.17</v>
      </c>
      <c r="FA1027" s="262" t="n">
        <f aca="false">EZ1027</f>
        <v>3443.17</v>
      </c>
      <c r="FB1027" s="262" t="n">
        <f aca="false">FA1027</f>
        <v>3443.17</v>
      </c>
      <c r="FC1027" s="262" t="n">
        <f aca="false">FB1027</f>
        <v>3443.17</v>
      </c>
      <c r="FD1027" s="262" t="n">
        <f aca="false">FC1027</f>
        <v>3443.17</v>
      </c>
      <c r="FE1027" s="260" t="n">
        <f aca="false">ES1027+ET1027+EU1027+EV1027+EW1027+EX1027+EY1027+EZ1027+FA1027+FB1027+FC1027+FD1027</f>
        <v>41318.04</v>
      </c>
      <c r="FF1027" s="260" t="n">
        <f aca="false">EP1027</f>
        <v>123954</v>
      </c>
      <c r="FG1027" s="260" t="n">
        <f aca="false">EQ1027+FE1027</f>
        <v>44761.21</v>
      </c>
      <c r="FH1027" s="260" t="n">
        <f aca="false">FF1027-FG1027</f>
        <v>79192.79</v>
      </c>
      <c r="FI1027" s="261" t="n">
        <f aca="false">FD1027</f>
        <v>3443.17</v>
      </c>
      <c r="FJ1027" s="261" t="n">
        <f aca="false">FI1027</f>
        <v>3443.17</v>
      </c>
      <c r="FK1027" s="261" t="n">
        <f aca="false">FJ1027</f>
        <v>3443.17</v>
      </c>
      <c r="FL1027" s="261" t="n">
        <f aca="false">FK1027</f>
        <v>3443.17</v>
      </c>
      <c r="FM1027" s="261" t="n">
        <f aca="false">FL1027</f>
        <v>3443.17</v>
      </c>
      <c r="FN1027" s="261" t="n">
        <f aca="false">FM1027</f>
        <v>3443.17</v>
      </c>
      <c r="FO1027" s="261" t="n">
        <f aca="false">FN1027</f>
        <v>3443.17</v>
      </c>
      <c r="FP1027" s="261" t="n">
        <f aca="false">FO1027</f>
        <v>3443.17</v>
      </c>
      <c r="FQ1027" s="261" t="n">
        <f aca="false">FP1027</f>
        <v>3443.17</v>
      </c>
      <c r="FR1027" s="261" t="n">
        <f aca="false">FQ1027</f>
        <v>3443.17</v>
      </c>
      <c r="FS1027" s="261" t="n">
        <f aca="false">FR1027</f>
        <v>3443.17</v>
      </c>
      <c r="FT1027" s="261" t="n">
        <f aca="false">FS1027</f>
        <v>3443.17</v>
      </c>
      <c r="FU1027" s="260" t="n">
        <f aca="false">FI1027+FJ1027+FK1027+FL1027+FM1027+FN1027+FO1027+FP1027+FQ1027+FR1027+FS1027+FT1027</f>
        <v>41318.04</v>
      </c>
      <c r="FV1027" s="260" t="n">
        <f aca="false">FF1027</f>
        <v>123954</v>
      </c>
      <c r="FW1027" s="260" t="n">
        <f aca="false">FG1027+FU1027</f>
        <v>86079.25</v>
      </c>
      <c r="FX1027" s="260" t="n">
        <f aca="false">FV1027-FW1027</f>
        <v>37874.75</v>
      </c>
      <c r="FY1027" s="261" t="n">
        <f aca="false">FT1027</f>
        <v>3443.17</v>
      </c>
      <c r="FZ1027" s="261" t="n">
        <f aca="false">FY1027</f>
        <v>3443.17</v>
      </c>
      <c r="GA1027" s="261" t="n">
        <f aca="false">FZ1027</f>
        <v>3443.17</v>
      </c>
      <c r="GB1027" s="261" t="n">
        <f aca="false">GA1027</f>
        <v>3443.17</v>
      </c>
      <c r="GC1027" s="261" t="n">
        <f aca="false">GB1027</f>
        <v>3443.17</v>
      </c>
      <c r="GD1027" s="261" t="n">
        <f aca="false">GC1027</f>
        <v>3443.17</v>
      </c>
      <c r="GE1027" s="261" t="n">
        <f aca="false">GD1027</f>
        <v>3443.17</v>
      </c>
      <c r="GF1027" s="261" t="n">
        <f aca="false">GE1027</f>
        <v>3443.17</v>
      </c>
      <c r="GG1027" s="261" t="n">
        <f aca="false">GF1027</f>
        <v>3443.17</v>
      </c>
      <c r="GH1027" s="261" t="n">
        <f aca="false">GG1027</f>
        <v>3443.17</v>
      </c>
      <c r="GI1027" s="261" t="n">
        <v>3443.05000000005</v>
      </c>
      <c r="GJ1027" s="261"/>
      <c r="GK1027" s="260" t="n">
        <f aca="false">FY1027+FZ1027+GA1027+GB1027+GC1027+GD1027+GE1027+GF1027+GG1027+GH1027+GI1027+GJ1027</f>
        <v>37874.75</v>
      </c>
      <c r="GL1027" s="260" t="n">
        <f aca="false">FV1027</f>
        <v>123954</v>
      </c>
      <c r="GM1027" s="260" t="n">
        <f aca="false">FW1027+GK1027</f>
        <v>123954</v>
      </c>
      <c r="GN1027" s="260" t="n">
        <f aca="false">GL1027-GM1027</f>
        <v>0</v>
      </c>
      <c r="GO1027" s="261" t="n">
        <f aca="false">GJ1027</f>
        <v>0</v>
      </c>
      <c r="GP1027" s="261" t="n">
        <f aca="false">GO1027</f>
        <v>0</v>
      </c>
      <c r="GQ1027" s="261" t="n">
        <f aca="false">GP1027</f>
        <v>0</v>
      </c>
      <c r="GR1027" s="261" t="n">
        <f aca="false">GQ1027</f>
        <v>0</v>
      </c>
      <c r="GS1027" s="261" t="n">
        <f aca="false">GR1027</f>
        <v>0</v>
      </c>
      <c r="GT1027" s="261" t="n">
        <f aca="false">GS1027</f>
        <v>0</v>
      </c>
      <c r="GU1027" s="261" t="n">
        <f aca="false">GT1027</f>
        <v>0</v>
      </c>
      <c r="GV1027" s="261" t="n">
        <f aca="false">GU1027</f>
        <v>0</v>
      </c>
      <c r="GW1027" s="261" t="n">
        <f aca="false">GV1027</f>
        <v>0</v>
      </c>
      <c r="GX1027" s="261" t="n">
        <f aca="false">GW1027</f>
        <v>0</v>
      </c>
      <c r="GY1027" s="261"/>
      <c r="GZ1027" s="261"/>
      <c r="HA1027" s="260" t="n">
        <f aca="false">GO1027+GP1027+GQ1027+GR1027+GS1027+GT1027+GU1027+GV1027+GW1027+GX1027+GY1027+GZ1027</f>
        <v>0</v>
      </c>
      <c r="HB1027" s="260" t="n">
        <f aca="false">GL1027</f>
        <v>123954</v>
      </c>
      <c r="HC1027" s="260" t="n">
        <f aca="false">GM1027+HA1027</f>
        <v>123954</v>
      </c>
      <c r="HD1027" s="260" t="n">
        <f aca="false">HB1027-HC1027</f>
        <v>0</v>
      </c>
      <c r="HE1027" s="264" t="n">
        <f aca="false">GO1027-GJ1027</f>
        <v>0</v>
      </c>
      <c r="HF1027" s="264"/>
      <c r="HG1027" s="264"/>
      <c r="HH1027" s="264"/>
      <c r="HI1027" s="264"/>
      <c r="HJ1027" s="264"/>
      <c r="HK1027" s="264"/>
      <c r="HL1027" s="264"/>
      <c r="HM1027" s="264"/>
      <c r="HN1027" s="264"/>
      <c r="HO1027" s="264"/>
      <c r="HP1027" s="264"/>
      <c r="HQ1027" s="264"/>
      <c r="HR1027" s="264"/>
      <c r="HS1027" s="264"/>
      <c r="HT1027" s="264"/>
      <c r="HU1027" s="264"/>
      <c r="HV1027" s="264"/>
      <c r="HW1027" s="264"/>
      <c r="HX1027" s="264"/>
      <c r="HY1027" s="264"/>
      <c r="HZ1027" s="264"/>
      <c r="IA1027" s="264"/>
      <c r="IB1027" s="264"/>
      <c r="IC1027" s="264"/>
      <c r="ID1027" s="264"/>
      <c r="IE1027" s="264"/>
      <c r="IF1027" s="264"/>
      <c r="IG1027" s="264"/>
      <c r="IH1027" s="264"/>
      <c r="II1027" s="264"/>
      <c r="IJ1027" s="264"/>
      <c r="IK1027" s="264"/>
      <c r="IL1027" s="264"/>
      <c r="IM1027" s="264"/>
      <c r="IN1027" s="264"/>
      <c r="IO1027" s="264"/>
      <c r="IP1027" s="264"/>
      <c r="IQ1027" s="264"/>
      <c r="IR1027" s="264"/>
      <c r="IS1027" s="264"/>
      <c r="IT1027" s="264"/>
      <c r="IU1027" s="264"/>
      <c r="IV1027" s="264"/>
      <c r="IW1027" s="264"/>
      <c r="IX1027" s="264"/>
      <c r="IY1027" s="264"/>
      <c r="IZ1027" s="264"/>
      <c r="JA1027" s="264"/>
      <c r="JB1027" s="264"/>
      <c r="JC1027" s="264"/>
      <c r="JD1027" s="264"/>
      <c r="JE1027" s="264"/>
      <c r="JF1027" s="264"/>
      <c r="JG1027" s="264"/>
      <c r="JH1027" s="264"/>
      <c r="JI1027" s="264"/>
      <c r="JJ1027" s="264"/>
      <c r="JK1027" s="264"/>
      <c r="JL1027" s="264"/>
      <c r="JM1027" s="265"/>
      <c r="JN1027" s="265"/>
    </row>
    <row r="1028" s="201" customFormat="true" ht="24" hidden="false" customHeight="true" outlineLevel="0" collapsed="false">
      <c r="A1028" s="249" t="n">
        <v>996</v>
      </c>
      <c r="B1028" s="382" t="s">
        <v>1615</v>
      </c>
      <c r="C1028" s="382" t="s">
        <v>1650</v>
      </c>
      <c r="D1028" s="315" t="s">
        <v>585</v>
      </c>
      <c r="E1028" s="382" t="s">
        <v>472</v>
      </c>
      <c r="F1028" s="380" t="n">
        <v>1</v>
      </c>
      <c r="G1028" s="380" t="n">
        <v>123954</v>
      </c>
      <c r="H1028" s="304" t="n">
        <v>0.2</v>
      </c>
      <c r="I1028" s="380" t="n">
        <v>123954</v>
      </c>
      <c r="J1028" s="303" t="n">
        <f aca="false">ROUND(I1028+F1028*G1028*H1028,2)</f>
        <v>148744.8</v>
      </c>
      <c r="K1028" s="375" t="n">
        <v>45611</v>
      </c>
      <c r="L1028" s="318" t="n">
        <f aca="false">EDATE(K1028,M1028)-1</f>
        <v>46705</v>
      </c>
      <c r="M1028" s="319" t="n">
        <v>36</v>
      </c>
      <c r="N1028" s="303"/>
      <c r="O1028" s="346"/>
      <c r="P1028" s="346"/>
      <c r="Q1028" s="376" t="n">
        <v>1</v>
      </c>
      <c r="R1028" s="380" t="n">
        <v>123954</v>
      </c>
      <c r="S1028" s="377" t="n">
        <f aca="false">H1028</f>
        <v>0.2</v>
      </c>
      <c r="T1028" s="380" t="n">
        <v>123954</v>
      </c>
      <c r="U1028" s="346" t="n">
        <f aca="false">ROUND(T1028+Q1028*R1028*S1028,2)</f>
        <v>148744.8</v>
      </c>
      <c r="V1028" s="375"/>
      <c r="W1028" s="378"/>
      <c r="X1028" s="347"/>
      <c r="Y1028" s="346"/>
      <c r="Z1028" s="254"/>
      <c r="AA1028" s="254"/>
      <c r="AB1028" s="254"/>
      <c r="AC1028" s="254"/>
      <c r="AD1028" s="254"/>
      <c r="AE1028" s="254"/>
      <c r="AF1028" s="254"/>
      <c r="AG1028" s="254"/>
      <c r="AH1028" s="254"/>
      <c r="AI1028" s="254"/>
      <c r="AJ1028" s="254"/>
      <c r="AK1028" s="254"/>
      <c r="AL1028" s="254"/>
      <c r="AM1028" s="254"/>
      <c r="AN1028" s="254"/>
      <c r="AO1028" s="254"/>
      <c r="AP1028" s="254"/>
      <c r="AQ1028" s="254"/>
      <c r="AR1028" s="254"/>
      <c r="AS1028" s="254"/>
      <c r="AT1028" s="254"/>
      <c r="AU1028" s="254"/>
      <c r="AV1028" s="254"/>
      <c r="AW1028" s="254"/>
      <c r="AX1028" s="254"/>
      <c r="AY1028" s="254"/>
      <c r="AZ1028" s="254"/>
      <c r="BA1028" s="254"/>
      <c r="BB1028" s="254"/>
      <c r="BC1028" s="254"/>
      <c r="BD1028" s="254"/>
      <c r="BE1028" s="254"/>
      <c r="BF1028" s="254"/>
      <c r="BG1028" s="254"/>
      <c r="BH1028" s="254"/>
      <c r="BI1028" s="254"/>
      <c r="BJ1028" s="254"/>
      <c r="BK1028" s="254"/>
      <c r="BL1028" s="254"/>
      <c r="BM1028" s="254"/>
      <c r="BN1028" s="254"/>
      <c r="BO1028" s="254"/>
      <c r="BP1028" s="254"/>
      <c r="BQ1028" s="254"/>
      <c r="BR1028" s="254"/>
      <c r="BS1028" s="254"/>
      <c r="BT1028" s="254"/>
      <c r="BU1028" s="254"/>
      <c r="BV1028" s="254"/>
      <c r="BW1028" s="254"/>
      <c r="BX1028" s="254"/>
      <c r="BY1028" s="254"/>
      <c r="BZ1028" s="254"/>
      <c r="CA1028" s="254"/>
      <c r="CB1028" s="254"/>
      <c r="CC1028" s="254"/>
      <c r="CD1028" s="254"/>
      <c r="CE1028" s="254"/>
      <c r="CF1028" s="254"/>
      <c r="CG1028" s="254"/>
      <c r="CH1028" s="254"/>
      <c r="CI1028" s="254" t="e">
        <f aca="false">#N/A</f>
        <v>#N/A</v>
      </c>
      <c r="CJ1028" s="254"/>
      <c r="CK1028" s="254"/>
      <c r="CL1028" s="254"/>
      <c r="CM1028" s="312"/>
      <c r="CN1028" s="257"/>
      <c r="CO1028" s="254"/>
      <c r="CP1028" s="254"/>
      <c r="CQ1028" s="254"/>
      <c r="CR1028" s="254"/>
      <c r="CS1028" s="254"/>
      <c r="CT1028" s="261"/>
      <c r="CU1028" s="261"/>
      <c r="CV1028" s="261"/>
      <c r="CW1028" s="261"/>
      <c r="CX1028" s="261"/>
      <c r="CY1028" s="261"/>
      <c r="CZ1028" s="261"/>
      <c r="DA1028" s="261"/>
      <c r="DB1028" s="261"/>
      <c r="DC1028" s="261"/>
      <c r="DD1028" s="261"/>
      <c r="DE1028" s="261"/>
      <c r="DF1028" s="261"/>
      <c r="DG1028" s="261"/>
      <c r="DH1028" s="261"/>
      <c r="DI1028" s="261"/>
      <c r="DJ1028" s="261"/>
      <c r="DK1028" s="261"/>
      <c r="DL1028" s="261"/>
      <c r="DM1028" s="261"/>
      <c r="DN1028" s="261"/>
      <c r="DO1028" s="261"/>
      <c r="DP1028" s="261"/>
      <c r="DQ1028" s="261"/>
      <c r="DR1028" s="261"/>
      <c r="DS1028" s="261"/>
      <c r="DT1028" s="261"/>
      <c r="DU1028" s="261"/>
      <c r="DV1028" s="261"/>
      <c r="DW1028" s="261"/>
      <c r="DX1028" s="261"/>
      <c r="DY1028" s="261"/>
      <c r="DZ1028" s="261"/>
      <c r="EA1028" s="261"/>
      <c r="EB1028" s="261"/>
      <c r="EC1028" s="261"/>
      <c r="ED1028" s="261"/>
      <c r="EE1028" s="261"/>
      <c r="EF1028" s="261"/>
      <c r="EG1028" s="261"/>
      <c r="EH1028" s="261"/>
      <c r="EI1028" s="261"/>
      <c r="EJ1028" s="261"/>
      <c r="EK1028" s="261"/>
      <c r="EL1028" s="254"/>
      <c r="EM1028" s="263" t="n">
        <v>0</v>
      </c>
      <c r="EN1028" s="261" t="n">
        <v>3443.17</v>
      </c>
      <c r="EO1028" s="260" t="n">
        <f aca="false">EC1028+ED1028+EE1028+EF1028+EG1028+EH1028+EI1028+EJ1028+EK1028+EL1028+EM1028+EN1028</f>
        <v>3443.17</v>
      </c>
      <c r="EP1028" s="260" t="n">
        <f aca="false">T1028+AQ1028+AS1028+AU1028+AW1028+AY1028+BA1028+BC1028+BE1028+BG1028+BI1028+BK1028+BM1028+BO1028+BQ1028+BS1028+BU1028+BW1028+BY1028+CA1028+CC1028+CE1028+CG1028</f>
        <v>123954</v>
      </c>
      <c r="EQ1028" s="260" t="n">
        <f aca="false">EA1028+EO1028</f>
        <v>3443.17</v>
      </c>
      <c r="ER1028" s="260" t="n">
        <f aca="false">EP1028-EQ1028</f>
        <v>120510.83</v>
      </c>
      <c r="ES1028" s="262" t="n">
        <f aca="false">EN1028</f>
        <v>3443.17</v>
      </c>
      <c r="ET1028" s="262" t="n">
        <f aca="false">ES1028</f>
        <v>3443.17</v>
      </c>
      <c r="EU1028" s="262" t="n">
        <f aca="false">ET1028</f>
        <v>3443.17</v>
      </c>
      <c r="EV1028" s="262" t="n">
        <f aca="false">EU1028</f>
        <v>3443.17</v>
      </c>
      <c r="EW1028" s="262" t="n">
        <f aca="false">EV1028</f>
        <v>3443.17</v>
      </c>
      <c r="EX1028" s="262" t="n">
        <f aca="false">EW1028</f>
        <v>3443.17</v>
      </c>
      <c r="EY1028" s="262" t="n">
        <f aca="false">EX1028</f>
        <v>3443.17</v>
      </c>
      <c r="EZ1028" s="262" t="n">
        <f aca="false">EY1028</f>
        <v>3443.17</v>
      </c>
      <c r="FA1028" s="262" t="n">
        <f aca="false">EZ1028</f>
        <v>3443.17</v>
      </c>
      <c r="FB1028" s="262" t="n">
        <f aca="false">FA1028</f>
        <v>3443.17</v>
      </c>
      <c r="FC1028" s="262" t="n">
        <f aca="false">FB1028</f>
        <v>3443.17</v>
      </c>
      <c r="FD1028" s="262" t="n">
        <f aca="false">FC1028</f>
        <v>3443.17</v>
      </c>
      <c r="FE1028" s="260" t="n">
        <f aca="false">ES1028+ET1028+EU1028+EV1028+EW1028+EX1028+EY1028+EZ1028+FA1028+FB1028+FC1028+FD1028</f>
        <v>41318.04</v>
      </c>
      <c r="FF1028" s="260" t="n">
        <f aca="false">EP1028</f>
        <v>123954</v>
      </c>
      <c r="FG1028" s="260" t="n">
        <f aca="false">EQ1028+FE1028</f>
        <v>44761.21</v>
      </c>
      <c r="FH1028" s="260" t="n">
        <f aca="false">FF1028-FG1028</f>
        <v>79192.79</v>
      </c>
      <c r="FI1028" s="261" t="n">
        <f aca="false">FD1028</f>
        <v>3443.17</v>
      </c>
      <c r="FJ1028" s="261" t="n">
        <f aca="false">FI1028</f>
        <v>3443.17</v>
      </c>
      <c r="FK1028" s="261" t="n">
        <f aca="false">FJ1028</f>
        <v>3443.17</v>
      </c>
      <c r="FL1028" s="261" t="n">
        <f aca="false">FK1028</f>
        <v>3443.17</v>
      </c>
      <c r="FM1028" s="261" t="n">
        <f aca="false">FL1028</f>
        <v>3443.17</v>
      </c>
      <c r="FN1028" s="261" t="n">
        <f aca="false">FM1028</f>
        <v>3443.17</v>
      </c>
      <c r="FO1028" s="261" t="n">
        <f aca="false">FN1028</f>
        <v>3443.17</v>
      </c>
      <c r="FP1028" s="261" t="n">
        <f aca="false">FO1028</f>
        <v>3443.17</v>
      </c>
      <c r="FQ1028" s="261" t="n">
        <f aca="false">FP1028</f>
        <v>3443.17</v>
      </c>
      <c r="FR1028" s="261" t="n">
        <f aca="false">FQ1028</f>
        <v>3443.17</v>
      </c>
      <c r="FS1028" s="261" t="n">
        <f aca="false">FR1028</f>
        <v>3443.17</v>
      </c>
      <c r="FT1028" s="261" t="n">
        <f aca="false">FS1028</f>
        <v>3443.17</v>
      </c>
      <c r="FU1028" s="260" t="n">
        <f aca="false">FI1028+FJ1028+FK1028+FL1028+FM1028+FN1028+FO1028+FP1028+FQ1028+FR1028+FS1028+FT1028</f>
        <v>41318.04</v>
      </c>
      <c r="FV1028" s="260" t="n">
        <f aca="false">FF1028</f>
        <v>123954</v>
      </c>
      <c r="FW1028" s="260" t="n">
        <f aca="false">FG1028+FU1028</f>
        <v>86079.25</v>
      </c>
      <c r="FX1028" s="260" t="n">
        <f aca="false">FV1028-FW1028</f>
        <v>37874.75</v>
      </c>
      <c r="FY1028" s="261" t="n">
        <f aca="false">FT1028</f>
        <v>3443.17</v>
      </c>
      <c r="FZ1028" s="261" t="n">
        <f aca="false">FY1028</f>
        <v>3443.17</v>
      </c>
      <c r="GA1028" s="261" t="n">
        <f aca="false">FZ1028</f>
        <v>3443.17</v>
      </c>
      <c r="GB1028" s="261" t="n">
        <f aca="false">GA1028</f>
        <v>3443.17</v>
      </c>
      <c r="GC1028" s="261" t="n">
        <f aca="false">GB1028</f>
        <v>3443.17</v>
      </c>
      <c r="GD1028" s="261" t="n">
        <f aca="false">GC1028</f>
        <v>3443.17</v>
      </c>
      <c r="GE1028" s="261" t="n">
        <f aca="false">GD1028</f>
        <v>3443.17</v>
      </c>
      <c r="GF1028" s="261" t="n">
        <f aca="false">GE1028</f>
        <v>3443.17</v>
      </c>
      <c r="GG1028" s="261" t="n">
        <f aca="false">GF1028</f>
        <v>3443.17</v>
      </c>
      <c r="GH1028" s="261" t="n">
        <f aca="false">GG1028</f>
        <v>3443.17</v>
      </c>
      <c r="GI1028" s="261" t="n">
        <v>3443.05000000005</v>
      </c>
      <c r="GJ1028" s="261"/>
      <c r="GK1028" s="260" t="n">
        <f aca="false">FY1028+FZ1028+GA1028+GB1028+GC1028+GD1028+GE1028+GF1028+GG1028+GH1028+GI1028+GJ1028</f>
        <v>37874.75</v>
      </c>
      <c r="GL1028" s="260" t="n">
        <f aca="false">FV1028</f>
        <v>123954</v>
      </c>
      <c r="GM1028" s="260" t="n">
        <f aca="false">FW1028+GK1028</f>
        <v>123954</v>
      </c>
      <c r="GN1028" s="260" t="n">
        <f aca="false">GL1028-GM1028</f>
        <v>0</v>
      </c>
      <c r="GO1028" s="261" t="n">
        <f aca="false">GJ1028</f>
        <v>0</v>
      </c>
      <c r="GP1028" s="261" t="n">
        <f aca="false">GO1028</f>
        <v>0</v>
      </c>
      <c r="GQ1028" s="261" t="n">
        <f aca="false">GP1028</f>
        <v>0</v>
      </c>
      <c r="GR1028" s="261" t="n">
        <f aca="false">GQ1028</f>
        <v>0</v>
      </c>
      <c r="GS1028" s="261" t="n">
        <f aca="false">GR1028</f>
        <v>0</v>
      </c>
      <c r="GT1028" s="261" t="n">
        <f aca="false">GS1028</f>
        <v>0</v>
      </c>
      <c r="GU1028" s="261" t="n">
        <f aca="false">GT1028</f>
        <v>0</v>
      </c>
      <c r="GV1028" s="261" t="n">
        <f aca="false">GU1028</f>
        <v>0</v>
      </c>
      <c r="GW1028" s="261" t="n">
        <f aca="false">GV1028</f>
        <v>0</v>
      </c>
      <c r="GX1028" s="261" t="n">
        <f aca="false">GW1028</f>
        <v>0</v>
      </c>
      <c r="GY1028" s="261"/>
      <c r="GZ1028" s="261"/>
      <c r="HA1028" s="260" t="n">
        <f aca="false">GO1028+GP1028+GQ1028+GR1028+GS1028+GT1028+GU1028+GV1028+GW1028+GX1028+GY1028+GZ1028</f>
        <v>0</v>
      </c>
      <c r="HB1028" s="260" t="n">
        <f aca="false">GL1028</f>
        <v>123954</v>
      </c>
      <c r="HC1028" s="260" t="n">
        <f aca="false">GM1028+HA1028</f>
        <v>123954</v>
      </c>
      <c r="HD1028" s="260" t="n">
        <f aca="false">HB1028-HC1028</f>
        <v>0</v>
      </c>
      <c r="HE1028" s="264" t="n">
        <f aca="false">GO1028-GJ1028</f>
        <v>0</v>
      </c>
      <c r="HF1028" s="264"/>
      <c r="HG1028" s="264"/>
      <c r="HH1028" s="264"/>
      <c r="HI1028" s="264"/>
      <c r="HJ1028" s="264"/>
      <c r="HK1028" s="264"/>
      <c r="HL1028" s="264"/>
      <c r="HM1028" s="264"/>
      <c r="HN1028" s="264"/>
      <c r="HO1028" s="264"/>
      <c r="HP1028" s="264"/>
      <c r="HQ1028" s="264"/>
      <c r="HR1028" s="264"/>
      <c r="HS1028" s="264"/>
      <c r="HT1028" s="264"/>
      <c r="HU1028" s="264"/>
      <c r="HV1028" s="264"/>
      <c r="HW1028" s="264"/>
      <c r="HX1028" s="264"/>
      <c r="HY1028" s="264"/>
      <c r="HZ1028" s="264"/>
      <c r="IA1028" s="264"/>
      <c r="IB1028" s="264"/>
      <c r="IC1028" s="264"/>
      <c r="ID1028" s="264"/>
      <c r="IE1028" s="264"/>
      <c r="IF1028" s="264"/>
      <c r="IG1028" s="264"/>
      <c r="IH1028" s="264"/>
      <c r="II1028" s="264"/>
      <c r="IJ1028" s="264"/>
      <c r="IK1028" s="264"/>
      <c r="IL1028" s="264"/>
      <c r="IM1028" s="264"/>
      <c r="IN1028" s="264"/>
      <c r="IO1028" s="264"/>
      <c r="IP1028" s="264"/>
      <c r="IQ1028" s="264"/>
      <c r="IR1028" s="264"/>
      <c r="IS1028" s="264"/>
      <c r="IT1028" s="264"/>
      <c r="IU1028" s="264"/>
      <c r="IV1028" s="264"/>
      <c r="IW1028" s="264"/>
      <c r="IX1028" s="264"/>
      <c r="IY1028" s="264"/>
      <c r="IZ1028" s="264"/>
      <c r="JA1028" s="264"/>
      <c r="JB1028" s="264"/>
      <c r="JC1028" s="264"/>
      <c r="JD1028" s="264"/>
      <c r="JE1028" s="264"/>
      <c r="JF1028" s="264"/>
      <c r="JG1028" s="264"/>
      <c r="JH1028" s="264"/>
      <c r="JI1028" s="264"/>
      <c r="JJ1028" s="264"/>
      <c r="JK1028" s="264"/>
      <c r="JL1028" s="264"/>
      <c r="JM1028" s="265"/>
      <c r="JN1028" s="265"/>
    </row>
    <row r="1029" s="201" customFormat="true" ht="24" hidden="false" customHeight="true" outlineLevel="0" collapsed="false">
      <c r="A1029" s="249" t="n">
        <v>997</v>
      </c>
      <c r="B1029" s="382" t="s">
        <v>1615</v>
      </c>
      <c r="C1029" s="382" t="s">
        <v>1651</v>
      </c>
      <c r="D1029" s="315" t="s">
        <v>585</v>
      </c>
      <c r="E1029" s="382" t="s">
        <v>472</v>
      </c>
      <c r="F1029" s="380" t="n">
        <v>1</v>
      </c>
      <c r="G1029" s="380" t="n">
        <v>123954</v>
      </c>
      <c r="H1029" s="304" t="n">
        <v>0.2</v>
      </c>
      <c r="I1029" s="380" t="n">
        <v>123954</v>
      </c>
      <c r="J1029" s="303" t="n">
        <f aca="false">ROUND(I1029+F1029*G1029*H1029,2)</f>
        <v>148744.8</v>
      </c>
      <c r="K1029" s="375" t="n">
        <v>45611</v>
      </c>
      <c r="L1029" s="318" t="n">
        <f aca="false">EDATE(K1029,M1029)-1</f>
        <v>46705</v>
      </c>
      <c r="M1029" s="319" t="n">
        <v>36</v>
      </c>
      <c r="N1029" s="303"/>
      <c r="O1029" s="346"/>
      <c r="P1029" s="346"/>
      <c r="Q1029" s="376" t="n">
        <v>1</v>
      </c>
      <c r="R1029" s="380" t="n">
        <v>123954</v>
      </c>
      <c r="S1029" s="377" t="n">
        <f aca="false">H1029</f>
        <v>0.2</v>
      </c>
      <c r="T1029" s="380" t="n">
        <v>123954</v>
      </c>
      <c r="U1029" s="346" t="n">
        <f aca="false">ROUND(T1029+Q1029*R1029*S1029,2)</f>
        <v>148744.8</v>
      </c>
      <c r="V1029" s="375"/>
      <c r="W1029" s="378"/>
      <c r="X1029" s="347"/>
      <c r="Y1029" s="346"/>
      <c r="Z1029" s="254"/>
      <c r="AA1029" s="254"/>
      <c r="AB1029" s="254"/>
      <c r="AC1029" s="254"/>
      <c r="AD1029" s="254"/>
      <c r="AE1029" s="254"/>
      <c r="AF1029" s="254"/>
      <c r="AG1029" s="254"/>
      <c r="AH1029" s="254"/>
      <c r="AI1029" s="254"/>
      <c r="AJ1029" s="254"/>
      <c r="AK1029" s="254"/>
      <c r="AL1029" s="254"/>
      <c r="AM1029" s="254"/>
      <c r="AN1029" s="254"/>
      <c r="AO1029" s="254"/>
      <c r="AP1029" s="254"/>
      <c r="AQ1029" s="254"/>
      <c r="AR1029" s="254"/>
      <c r="AS1029" s="254"/>
      <c r="AT1029" s="254"/>
      <c r="AU1029" s="254"/>
      <c r="AV1029" s="254"/>
      <c r="AW1029" s="254"/>
      <c r="AX1029" s="254"/>
      <c r="AY1029" s="254"/>
      <c r="AZ1029" s="254"/>
      <c r="BA1029" s="254"/>
      <c r="BB1029" s="254"/>
      <c r="BC1029" s="254"/>
      <c r="BD1029" s="254"/>
      <c r="BE1029" s="254"/>
      <c r="BF1029" s="254"/>
      <c r="BG1029" s="254"/>
      <c r="BH1029" s="254"/>
      <c r="BI1029" s="254"/>
      <c r="BJ1029" s="254"/>
      <c r="BK1029" s="254"/>
      <c r="BL1029" s="254"/>
      <c r="BM1029" s="254"/>
      <c r="BN1029" s="254"/>
      <c r="BO1029" s="254"/>
      <c r="BP1029" s="254"/>
      <c r="BQ1029" s="254"/>
      <c r="BR1029" s="254"/>
      <c r="BS1029" s="254"/>
      <c r="BT1029" s="254"/>
      <c r="BU1029" s="254"/>
      <c r="BV1029" s="254"/>
      <c r="BW1029" s="254"/>
      <c r="BX1029" s="254"/>
      <c r="BY1029" s="254"/>
      <c r="BZ1029" s="254"/>
      <c r="CA1029" s="254"/>
      <c r="CB1029" s="254"/>
      <c r="CC1029" s="254"/>
      <c r="CD1029" s="254"/>
      <c r="CE1029" s="254"/>
      <c r="CF1029" s="254"/>
      <c r="CG1029" s="254"/>
      <c r="CH1029" s="254"/>
      <c r="CI1029" s="254" t="e">
        <f aca="false">#N/A</f>
        <v>#N/A</v>
      </c>
      <c r="CJ1029" s="254"/>
      <c r="CK1029" s="254"/>
      <c r="CL1029" s="254"/>
      <c r="CM1029" s="312"/>
      <c r="CN1029" s="257"/>
      <c r="CO1029" s="254"/>
      <c r="CP1029" s="254"/>
      <c r="CQ1029" s="254"/>
      <c r="CR1029" s="254"/>
      <c r="CS1029" s="254"/>
      <c r="CT1029" s="261"/>
      <c r="CU1029" s="261"/>
      <c r="CV1029" s="261"/>
      <c r="CW1029" s="261"/>
      <c r="CX1029" s="261"/>
      <c r="CY1029" s="261"/>
      <c r="CZ1029" s="261"/>
      <c r="DA1029" s="261"/>
      <c r="DB1029" s="261"/>
      <c r="DC1029" s="261"/>
      <c r="DD1029" s="261"/>
      <c r="DE1029" s="261"/>
      <c r="DF1029" s="261"/>
      <c r="DG1029" s="261"/>
      <c r="DH1029" s="261"/>
      <c r="DI1029" s="261"/>
      <c r="DJ1029" s="261"/>
      <c r="DK1029" s="261"/>
      <c r="DL1029" s="261"/>
      <c r="DM1029" s="261"/>
      <c r="DN1029" s="261"/>
      <c r="DO1029" s="261"/>
      <c r="DP1029" s="261"/>
      <c r="DQ1029" s="261"/>
      <c r="DR1029" s="261"/>
      <c r="DS1029" s="261"/>
      <c r="DT1029" s="261"/>
      <c r="DU1029" s="261"/>
      <c r="DV1029" s="261"/>
      <c r="DW1029" s="261"/>
      <c r="DX1029" s="261"/>
      <c r="DY1029" s="261"/>
      <c r="DZ1029" s="261"/>
      <c r="EA1029" s="261"/>
      <c r="EB1029" s="261"/>
      <c r="EC1029" s="261"/>
      <c r="ED1029" s="261"/>
      <c r="EE1029" s="261"/>
      <c r="EF1029" s="261"/>
      <c r="EG1029" s="261"/>
      <c r="EH1029" s="261"/>
      <c r="EI1029" s="261"/>
      <c r="EJ1029" s="261"/>
      <c r="EK1029" s="261"/>
      <c r="EL1029" s="254"/>
      <c r="EM1029" s="263" t="n">
        <v>0</v>
      </c>
      <c r="EN1029" s="261" t="n">
        <v>3443.17</v>
      </c>
      <c r="EO1029" s="260" t="n">
        <f aca="false">EC1029+ED1029+EE1029+EF1029+EG1029+EH1029+EI1029+EJ1029+EK1029+EL1029+EM1029+EN1029</f>
        <v>3443.17</v>
      </c>
      <c r="EP1029" s="260" t="n">
        <f aca="false">T1029+AQ1029+AS1029+AU1029+AW1029+AY1029+BA1029+BC1029+BE1029+BG1029+BI1029+BK1029+BM1029+BO1029+BQ1029+BS1029+BU1029+BW1029+BY1029+CA1029+CC1029+CE1029+CG1029</f>
        <v>123954</v>
      </c>
      <c r="EQ1029" s="260" t="n">
        <f aca="false">EA1029+EO1029</f>
        <v>3443.17</v>
      </c>
      <c r="ER1029" s="260" t="n">
        <f aca="false">EP1029-EQ1029</f>
        <v>120510.83</v>
      </c>
      <c r="ES1029" s="262" t="n">
        <f aca="false">EN1029</f>
        <v>3443.17</v>
      </c>
      <c r="ET1029" s="262" t="n">
        <f aca="false">ES1029</f>
        <v>3443.17</v>
      </c>
      <c r="EU1029" s="262" t="n">
        <f aca="false">ET1029</f>
        <v>3443.17</v>
      </c>
      <c r="EV1029" s="262" t="n">
        <f aca="false">EU1029</f>
        <v>3443.17</v>
      </c>
      <c r="EW1029" s="262" t="n">
        <f aca="false">EV1029</f>
        <v>3443.17</v>
      </c>
      <c r="EX1029" s="262" t="n">
        <f aca="false">EW1029</f>
        <v>3443.17</v>
      </c>
      <c r="EY1029" s="262" t="n">
        <f aca="false">EX1029</f>
        <v>3443.17</v>
      </c>
      <c r="EZ1029" s="262" t="n">
        <f aca="false">EY1029</f>
        <v>3443.17</v>
      </c>
      <c r="FA1029" s="262" t="n">
        <f aca="false">EZ1029</f>
        <v>3443.17</v>
      </c>
      <c r="FB1029" s="262" t="n">
        <f aca="false">FA1029</f>
        <v>3443.17</v>
      </c>
      <c r="FC1029" s="262" t="n">
        <f aca="false">FB1029</f>
        <v>3443.17</v>
      </c>
      <c r="FD1029" s="262" t="n">
        <f aca="false">FC1029</f>
        <v>3443.17</v>
      </c>
      <c r="FE1029" s="260" t="n">
        <f aca="false">ES1029+ET1029+EU1029+EV1029+EW1029+EX1029+EY1029+EZ1029+FA1029+FB1029+FC1029+FD1029</f>
        <v>41318.04</v>
      </c>
      <c r="FF1029" s="260" t="n">
        <f aca="false">EP1029</f>
        <v>123954</v>
      </c>
      <c r="FG1029" s="260" t="n">
        <f aca="false">EQ1029+FE1029</f>
        <v>44761.21</v>
      </c>
      <c r="FH1029" s="260" t="n">
        <f aca="false">FF1029-FG1029</f>
        <v>79192.79</v>
      </c>
      <c r="FI1029" s="261" t="n">
        <f aca="false">FD1029</f>
        <v>3443.17</v>
      </c>
      <c r="FJ1029" s="261" t="n">
        <f aca="false">FI1029</f>
        <v>3443.17</v>
      </c>
      <c r="FK1029" s="261" t="n">
        <f aca="false">FJ1029</f>
        <v>3443.17</v>
      </c>
      <c r="FL1029" s="261" t="n">
        <f aca="false">FK1029</f>
        <v>3443.17</v>
      </c>
      <c r="FM1029" s="261" t="n">
        <f aca="false">FL1029</f>
        <v>3443.17</v>
      </c>
      <c r="FN1029" s="261" t="n">
        <f aca="false">FM1029</f>
        <v>3443.17</v>
      </c>
      <c r="FO1029" s="261" t="n">
        <f aca="false">FN1029</f>
        <v>3443.17</v>
      </c>
      <c r="FP1029" s="261" t="n">
        <f aca="false">FO1029</f>
        <v>3443.17</v>
      </c>
      <c r="FQ1029" s="261" t="n">
        <f aca="false">FP1029</f>
        <v>3443.17</v>
      </c>
      <c r="FR1029" s="261" t="n">
        <f aca="false">FQ1029</f>
        <v>3443.17</v>
      </c>
      <c r="FS1029" s="261" t="n">
        <f aca="false">FR1029</f>
        <v>3443.17</v>
      </c>
      <c r="FT1029" s="261" t="n">
        <f aca="false">FS1029</f>
        <v>3443.17</v>
      </c>
      <c r="FU1029" s="260" t="n">
        <f aca="false">FI1029+FJ1029+FK1029+FL1029+FM1029+FN1029+FO1029+FP1029+FQ1029+FR1029+FS1029+FT1029</f>
        <v>41318.04</v>
      </c>
      <c r="FV1029" s="260" t="n">
        <f aca="false">FF1029</f>
        <v>123954</v>
      </c>
      <c r="FW1029" s="260" t="n">
        <f aca="false">FG1029+FU1029</f>
        <v>86079.25</v>
      </c>
      <c r="FX1029" s="260" t="n">
        <f aca="false">FV1029-FW1029</f>
        <v>37874.75</v>
      </c>
      <c r="FY1029" s="261" t="n">
        <f aca="false">FT1029</f>
        <v>3443.17</v>
      </c>
      <c r="FZ1029" s="261" t="n">
        <f aca="false">FY1029</f>
        <v>3443.17</v>
      </c>
      <c r="GA1029" s="261" t="n">
        <f aca="false">FZ1029</f>
        <v>3443.17</v>
      </c>
      <c r="GB1029" s="261" t="n">
        <f aca="false">GA1029</f>
        <v>3443.17</v>
      </c>
      <c r="GC1029" s="261" t="n">
        <f aca="false">GB1029</f>
        <v>3443.17</v>
      </c>
      <c r="GD1029" s="261" t="n">
        <f aca="false">GC1029</f>
        <v>3443.17</v>
      </c>
      <c r="GE1029" s="261" t="n">
        <f aca="false">GD1029</f>
        <v>3443.17</v>
      </c>
      <c r="GF1029" s="261" t="n">
        <f aca="false">GE1029</f>
        <v>3443.17</v>
      </c>
      <c r="GG1029" s="261" t="n">
        <f aca="false">GF1029</f>
        <v>3443.17</v>
      </c>
      <c r="GH1029" s="261" t="n">
        <f aca="false">GG1029</f>
        <v>3443.17</v>
      </c>
      <c r="GI1029" s="261" t="n">
        <v>3443.05000000005</v>
      </c>
      <c r="GJ1029" s="261"/>
      <c r="GK1029" s="260" t="n">
        <f aca="false">FY1029+FZ1029+GA1029+GB1029+GC1029+GD1029+GE1029+GF1029+GG1029+GH1029+GI1029+GJ1029</f>
        <v>37874.75</v>
      </c>
      <c r="GL1029" s="260" t="n">
        <f aca="false">FV1029</f>
        <v>123954</v>
      </c>
      <c r="GM1029" s="260" t="n">
        <f aca="false">FW1029+GK1029</f>
        <v>123954</v>
      </c>
      <c r="GN1029" s="260" t="n">
        <f aca="false">GL1029-GM1029</f>
        <v>0</v>
      </c>
      <c r="GO1029" s="261" t="n">
        <f aca="false">GJ1029</f>
        <v>0</v>
      </c>
      <c r="GP1029" s="261" t="n">
        <f aca="false">GO1029</f>
        <v>0</v>
      </c>
      <c r="GQ1029" s="261" t="n">
        <f aca="false">GP1029</f>
        <v>0</v>
      </c>
      <c r="GR1029" s="261" t="n">
        <f aca="false">GQ1029</f>
        <v>0</v>
      </c>
      <c r="GS1029" s="261" t="n">
        <f aca="false">GR1029</f>
        <v>0</v>
      </c>
      <c r="GT1029" s="261" t="n">
        <f aca="false">GS1029</f>
        <v>0</v>
      </c>
      <c r="GU1029" s="261" t="n">
        <f aca="false">GT1029</f>
        <v>0</v>
      </c>
      <c r="GV1029" s="261" t="n">
        <f aca="false">GU1029</f>
        <v>0</v>
      </c>
      <c r="GW1029" s="261" t="n">
        <f aca="false">GV1029</f>
        <v>0</v>
      </c>
      <c r="GX1029" s="261" t="n">
        <f aca="false">GW1029</f>
        <v>0</v>
      </c>
      <c r="GY1029" s="261"/>
      <c r="GZ1029" s="261"/>
      <c r="HA1029" s="260" t="n">
        <f aca="false">GO1029+GP1029+GQ1029+GR1029+GS1029+GT1029+GU1029+GV1029+GW1029+GX1029+GY1029+GZ1029</f>
        <v>0</v>
      </c>
      <c r="HB1029" s="260" t="n">
        <f aca="false">GL1029</f>
        <v>123954</v>
      </c>
      <c r="HC1029" s="260" t="n">
        <f aca="false">GM1029+HA1029</f>
        <v>123954</v>
      </c>
      <c r="HD1029" s="260" t="n">
        <f aca="false">HB1029-HC1029</f>
        <v>0</v>
      </c>
      <c r="HE1029" s="264" t="n">
        <f aca="false">GO1029-GJ1029</f>
        <v>0</v>
      </c>
      <c r="HF1029" s="264"/>
      <c r="HG1029" s="264"/>
      <c r="HH1029" s="264"/>
      <c r="HI1029" s="264"/>
      <c r="HJ1029" s="264"/>
      <c r="HK1029" s="264"/>
      <c r="HL1029" s="264"/>
      <c r="HM1029" s="264"/>
      <c r="HN1029" s="264"/>
      <c r="HO1029" s="264"/>
      <c r="HP1029" s="264"/>
      <c r="HQ1029" s="264"/>
      <c r="HR1029" s="264"/>
      <c r="HS1029" s="264"/>
      <c r="HT1029" s="264"/>
      <c r="HU1029" s="264"/>
      <c r="HV1029" s="264"/>
      <c r="HW1029" s="264"/>
      <c r="HX1029" s="264"/>
      <c r="HY1029" s="264"/>
      <c r="HZ1029" s="264"/>
      <c r="IA1029" s="264"/>
      <c r="IB1029" s="264"/>
      <c r="IC1029" s="264"/>
      <c r="ID1029" s="264"/>
      <c r="IE1029" s="264"/>
      <c r="IF1029" s="264"/>
      <c r="IG1029" s="264"/>
      <c r="IH1029" s="264"/>
      <c r="II1029" s="264"/>
      <c r="IJ1029" s="264"/>
      <c r="IK1029" s="264"/>
      <c r="IL1029" s="264"/>
      <c r="IM1029" s="264"/>
      <c r="IN1029" s="264"/>
      <c r="IO1029" s="264"/>
      <c r="IP1029" s="264"/>
      <c r="IQ1029" s="264"/>
      <c r="IR1029" s="264"/>
      <c r="IS1029" s="264"/>
      <c r="IT1029" s="264"/>
      <c r="IU1029" s="264"/>
      <c r="IV1029" s="264"/>
      <c r="IW1029" s="264"/>
      <c r="IX1029" s="264"/>
      <c r="IY1029" s="264"/>
      <c r="IZ1029" s="264"/>
      <c r="JA1029" s="264"/>
      <c r="JB1029" s="264"/>
      <c r="JC1029" s="264"/>
      <c r="JD1029" s="264"/>
      <c r="JE1029" s="264"/>
      <c r="JF1029" s="264"/>
      <c r="JG1029" s="264"/>
      <c r="JH1029" s="264"/>
      <c r="JI1029" s="264"/>
      <c r="JJ1029" s="264"/>
      <c r="JK1029" s="264"/>
      <c r="JL1029" s="264"/>
      <c r="JM1029" s="265"/>
      <c r="JN1029" s="265"/>
    </row>
    <row r="1030" s="201" customFormat="true" ht="24" hidden="false" customHeight="true" outlineLevel="0" collapsed="false">
      <c r="A1030" s="249" t="n">
        <v>998</v>
      </c>
      <c r="B1030" s="382" t="s">
        <v>1615</v>
      </c>
      <c r="C1030" s="382" t="s">
        <v>1652</v>
      </c>
      <c r="D1030" s="315" t="s">
        <v>585</v>
      </c>
      <c r="E1030" s="382" t="s">
        <v>472</v>
      </c>
      <c r="F1030" s="380" t="n">
        <v>1</v>
      </c>
      <c r="G1030" s="380" t="n">
        <v>123954</v>
      </c>
      <c r="H1030" s="304" t="n">
        <v>0.2</v>
      </c>
      <c r="I1030" s="380" t="n">
        <v>123954</v>
      </c>
      <c r="J1030" s="303" t="n">
        <f aca="false">ROUND(I1030+F1030*G1030*H1030,2)</f>
        <v>148744.8</v>
      </c>
      <c r="K1030" s="375" t="n">
        <v>45611</v>
      </c>
      <c r="L1030" s="318" t="n">
        <f aca="false">EDATE(K1030,M1030)-1</f>
        <v>46705</v>
      </c>
      <c r="M1030" s="319" t="n">
        <v>36</v>
      </c>
      <c r="N1030" s="303"/>
      <c r="O1030" s="346"/>
      <c r="P1030" s="346"/>
      <c r="Q1030" s="376" t="n">
        <v>1</v>
      </c>
      <c r="R1030" s="380" t="n">
        <v>123954</v>
      </c>
      <c r="S1030" s="377" t="n">
        <f aca="false">H1030</f>
        <v>0.2</v>
      </c>
      <c r="T1030" s="380" t="n">
        <v>123954</v>
      </c>
      <c r="U1030" s="346" t="n">
        <f aca="false">ROUND(T1030+Q1030*R1030*S1030,2)</f>
        <v>148744.8</v>
      </c>
      <c r="V1030" s="375"/>
      <c r="W1030" s="378"/>
      <c r="X1030" s="347"/>
      <c r="Y1030" s="346"/>
      <c r="Z1030" s="254"/>
      <c r="AA1030" s="254"/>
      <c r="AB1030" s="254"/>
      <c r="AC1030" s="254"/>
      <c r="AD1030" s="254"/>
      <c r="AE1030" s="254"/>
      <c r="AF1030" s="254"/>
      <c r="AG1030" s="254"/>
      <c r="AH1030" s="254"/>
      <c r="AI1030" s="254"/>
      <c r="AJ1030" s="254"/>
      <c r="AK1030" s="254"/>
      <c r="AL1030" s="254"/>
      <c r="AM1030" s="254"/>
      <c r="AN1030" s="254"/>
      <c r="AO1030" s="254"/>
      <c r="AP1030" s="254"/>
      <c r="AQ1030" s="254"/>
      <c r="AR1030" s="254"/>
      <c r="AS1030" s="254"/>
      <c r="AT1030" s="254"/>
      <c r="AU1030" s="254"/>
      <c r="AV1030" s="254"/>
      <c r="AW1030" s="254"/>
      <c r="AX1030" s="254"/>
      <c r="AY1030" s="254"/>
      <c r="AZ1030" s="254"/>
      <c r="BA1030" s="254"/>
      <c r="BB1030" s="254"/>
      <c r="BC1030" s="254"/>
      <c r="BD1030" s="254"/>
      <c r="BE1030" s="254"/>
      <c r="BF1030" s="254"/>
      <c r="BG1030" s="254"/>
      <c r="BH1030" s="254"/>
      <c r="BI1030" s="254"/>
      <c r="BJ1030" s="254"/>
      <c r="BK1030" s="254"/>
      <c r="BL1030" s="254"/>
      <c r="BM1030" s="254"/>
      <c r="BN1030" s="254"/>
      <c r="BO1030" s="254"/>
      <c r="BP1030" s="254"/>
      <c r="BQ1030" s="254"/>
      <c r="BR1030" s="254"/>
      <c r="BS1030" s="254"/>
      <c r="BT1030" s="254"/>
      <c r="BU1030" s="254"/>
      <c r="BV1030" s="254"/>
      <c r="BW1030" s="254"/>
      <c r="BX1030" s="254"/>
      <c r="BY1030" s="254"/>
      <c r="BZ1030" s="254"/>
      <c r="CA1030" s="254"/>
      <c r="CB1030" s="254"/>
      <c r="CC1030" s="254"/>
      <c r="CD1030" s="254"/>
      <c r="CE1030" s="254"/>
      <c r="CF1030" s="254"/>
      <c r="CG1030" s="254"/>
      <c r="CH1030" s="254"/>
      <c r="CI1030" s="254" t="e">
        <f aca="false">#N/A</f>
        <v>#N/A</v>
      </c>
      <c r="CJ1030" s="254"/>
      <c r="CK1030" s="254"/>
      <c r="CL1030" s="254"/>
      <c r="CM1030" s="312"/>
      <c r="CN1030" s="257"/>
      <c r="CO1030" s="254"/>
      <c r="CP1030" s="254"/>
      <c r="CQ1030" s="254"/>
      <c r="CR1030" s="254"/>
      <c r="CS1030" s="254"/>
      <c r="CT1030" s="261"/>
      <c r="CU1030" s="261"/>
      <c r="CV1030" s="261"/>
      <c r="CW1030" s="261"/>
      <c r="CX1030" s="261"/>
      <c r="CY1030" s="261"/>
      <c r="CZ1030" s="261"/>
      <c r="DA1030" s="261"/>
      <c r="DB1030" s="261"/>
      <c r="DC1030" s="261"/>
      <c r="DD1030" s="261"/>
      <c r="DE1030" s="261"/>
      <c r="DF1030" s="261"/>
      <c r="DG1030" s="261"/>
      <c r="DH1030" s="261"/>
      <c r="DI1030" s="261"/>
      <c r="DJ1030" s="261"/>
      <c r="DK1030" s="261"/>
      <c r="DL1030" s="261"/>
      <c r="DM1030" s="261"/>
      <c r="DN1030" s="261"/>
      <c r="DO1030" s="261"/>
      <c r="DP1030" s="261"/>
      <c r="DQ1030" s="261"/>
      <c r="DR1030" s="261"/>
      <c r="DS1030" s="261"/>
      <c r="DT1030" s="261"/>
      <c r="DU1030" s="261"/>
      <c r="DV1030" s="261"/>
      <c r="DW1030" s="261"/>
      <c r="DX1030" s="261"/>
      <c r="DY1030" s="261"/>
      <c r="DZ1030" s="261"/>
      <c r="EA1030" s="261"/>
      <c r="EB1030" s="261"/>
      <c r="EC1030" s="261"/>
      <c r="ED1030" s="261"/>
      <c r="EE1030" s="261"/>
      <c r="EF1030" s="261"/>
      <c r="EG1030" s="261"/>
      <c r="EH1030" s="261"/>
      <c r="EI1030" s="261"/>
      <c r="EJ1030" s="261"/>
      <c r="EK1030" s="261"/>
      <c r="EL1030" s="254"/>
      <c r="EM1030" s="263" t="n">
        <v>0</v>
      </c>
      <c r="EN1030" s="261" t="n">
        <v>3443.17</v>
      </c>
      <c r="EO1030" s="260" t="n">
        <f aca="false">EC1030+ED1030+EE1030+EF1030+EG1030+EH1030+EI1030+EJ1030+EK1030+EL1030+EM1030+EN1030</f>
        <v>3443.17</v>
      </c>
      <c r="EP1030" s="260" t="n">
        <f aca="false">T1030+AQ1030+AS1030+AU1030+AW1030+AY1030+BA1030+BC1030+BE1030+BG1030+BI1030+BK1030+BM1030+BO1030+BQ1030+BS1030+BU1030+BW1030+BY1030+CA1030+CC1030+CE1030+CG1030</f>
        <v>123954</v>
      </c>
      <c r="EQ1030" s="260" t="n">
        <f aca="false">EA1030+EO1030</f>
        <v>3443.17</v>
      </c>
      <c r="ER1030" s="260" t="n">
        <f aca="false">EP1030-EQ1030</f>
        <v>120510.83</v>
      </c>
      <c r="ES1030" s="262" t="n">
        <f aca="false">EN1030</f>
        <v>3443.17</v>
      </c>
      <c r="ET1030" s="262" t="n">
        <f aca="false">ES1030</f>
        <v>3443.17</v>
      </c>
      <c r="EU1030" s="262" t="n">
        <f aca="false">ET1030</f>
        <v>3443.17</v>
      </c>
      <c r="EV1030" s="262" t="n">
        <f aca="false">EU1030</f>
        <v>3443.17</v>
      </c>
      <c r="EW1030" s="262" t="n">
        <f aca="false">EV1030</f>
        <v>3443.17</v>
      </c>
      <c r="EX1030" s="262" t="n">
        <f aca="false">EW1030</f>
        <v>3443.17</v>
      </c>
      <c r="EY1030" s="262" t="n">
        <f aca="false">EX1030</f>
        <v>3443.17</v>
      </c>
      <c r="EZ1030" s="262" t="n">
        <f aca="false">EY1030</f>
        <v>3443.17</v>
      </c>
      <c r="FA1030" s="262" t="n">
        <f aca="false">EZ1030</f>
        <v>3443.17</v>
      </c>
      <c r="FB1030" s="262" t="n">
        <f aca="false">FA1030</f>
        <v>3443.17</v>
      </c>
      <c r="FC1030" s="262" t="n">
        <f aca="false">FB1030</f>
        <v>3443.17</v>
      </c>
      <c r="FD1030" s="262" t="n">
        <f aca="false">FC1030</f>
        <v>3443.17</v>
      </c>
      <c r="FE1030" s="260" t="n">
        <f aca="false">ES1030+ET1030+EU1030+EV1030+EW1030+EX1030+EY1030+EZ1030+FA1030+FB1030+FC1030+FD1030</f>
        <v>41318.04</v>
      </c>
      <c r="FF1030" s="260" t="n">
        <f aca="false">EP1030</f>
        <v>123954</v>
      </c>
      <c r="FG1030" s="260" t="n">
        <f aca="false">EQ1030+FE1030</f>
        <v>44761.21</v>
      </c>
      <c r="FH1030" s="260" t="n">
        <f aca="false">FF1030-FG1030</f>
        <v>79192.79</v>
      </c>
      <c r="FI1030" s="261" t="n">
        <f aca="false">FD1030</f>
        <v>3443.17</v>
      </c>
      <c r="FJ1030" s="261" t="n">
        <f aca="false">FI1030</f>
        <v>3443.17</v>
      </c>
      <c r="FK1030" s="261" t="n">
        <f aca="false">FJ1030</f>
        <v>3443.17</v>
      </c>
      <c r="FL1030" s="261" t="n">
        <f aca="false">FK1030</f>
        <v>3443.17</v>
      </c>
      <c r="FM1030" s="261" t="n">
        <f aca="false">FL1030</f>
        <v>3443.17</v>
      </c>
      <c r="FN1030" s="261" t="n">
        <f aca="false">FM1030</f>
        <v>3443.17</v>
      </c>
      <c r="FO1030" s="261" t="n">
        <f aca="false">FN1030</f>
        <v>3443.17</v>
      </c>
      <c r="FP1030" s="261" t="n">
        <f aca="false">FO1030</f>
        <v>3443.17</v>
      </c>
      <c r="FQ1030" s="261" t="n">
        <f aca="false">FP1030</f>
        <v>3443.17</v>
      </c>
      <c r="FR1030" s="261" t="n">
        <f aca="false">FQ1030</f>
        <v>3443.17</v>
      </c>
      <c r="FS1030" s="261" t="n">
        <f aca="false">FR1030</f>
        <v>3443.17</v>
      </c>
      <c r="FT1030" s="261" t="n">
        <f aca="false">FS1030</f>
        <v>3443.17</v>
      </c>
      <c r="FU1030" s="260" t="n">
        <f aca="false">FI1030+FJ1030+FK1030+FL1030+FM1030+FN1030+FO1030+FP1030+FQ1030+FR1030+FS1030+FT1030</f>
        <v>41318.04</v>
      </c>
      <c r="FV1030" s="260" t="n">
        <f aca="false">FF1030</f>
        <v>123954</v>
      </c>
      <c r="FW1030" s="260" t="n">
        <f aca="false">FG1030+FU1030</f>
        <v>86079.25</v>
      </c>
      <c r="FX1030" s="260" t="n">
        <f aca="false">FV1030-FW1030</f>
        <v>37874.75</v>
      </c>
      <c r="FY1030" s="261" t="n">
        <f aca="false">FT1030</f>
        <v>3443.17</v>
      </c>
      <c r="FZ1030" s="261" t="n">
        <f aca="false">FY1030</f>
        <v>3443.17</v>
      </c>
      <c r="GA1030" s="261" t="n">
        <f aca="false">FZ1030</f>
        <v>3443.17</v>
      </c>
      <c r="GB1030" s="261" t="n">
        <f aca="false">GA1030</f>
        <v>3443.17</v>
      </c>
      <c r="GC1030" s="261" t="n">
        <f aca="false">GB1030</f>
        <v>3443.17</v>
      </c>
      <c r="GD1030" s="261" t="n">
        <f aca="false">GC1030</f>
        <v>3443.17</v>
      </c>
      <c r="GE1030" s="261" t="n">
        <f aca="false">GD1030</f>
        <v>3443.17</v>
      </c>
      <c r="GF1030" s="261" t="n">
        <f aca="false">GE1030</f>
        <v>3443.17</v>
      </c>
      <c r="GG1030" s="261" t="n">
        <f aca="false">GF1030</f>
        <v>3443.17</v>
      </c>
      <c r="GH1030" s="261" t="n">
        <f aca="false">GG1030</f>
        <v>3443.17</v>
      </c>
      <c r="GI1030" s="261" t="n">
        <v>3443.05000000005</v>
      </c>
      <c r="GJ1030" s="261"/>
      <c r="GK1030" s="260" t="n">
        <f aca="false">FY1030+FZ1030+GA1030+GB1030+GC1030+GD1030+GE1030+GF1030+GG1030+GH1030+GI1030+GJ1030</f>
        <v>37874.75</v>
      </c>
      <c r="GL1030" s="260" t="n">
        <f aca="false">FV1030</f>
        <v>123954</v>
      </c>
      <c r="GM1030" s="260" t="n">
        <f aca="false">FW1030+GK1030</f>
        <v>123954</v>
      </c>
      <c r="GN1030" s="260" t="n">
        <f aca="false">GL1030-GM1030</f>
        <v>0</v>
      </c>
      <c r="GO1030" s="261" t="n">
        <f aca="false">GJ1030</f>
        <v>0</v>
      </c>
      <c r="GP1030" s="261" t="n">
        <f aca="false">GO1030</f>
        <v>0</v>
      </c>
      <c r="GQ1030" s="261" t="n">
        <f aca="false">GP1030</f>
        <v>0</v>
      </c>
      <c r="GR1030" s="261" t="n">
        <f aca="false">GQ1030</f>
        <v>0</v>
      </c>
      <c r="GS1030" s="261" t="n">
        <f aca="false">GR1030</f>
        <v>0</v>
      </c>
      <c r="GT1030" s="261" t="n">
        <f aca="false">GS1030</f>
        <v>0</v>
      </c>
      <c r="GU1030" s="261" t="n">
        <f aca="false">GT1030</f>
        <v>0</v>
      </c>
      <c r="GV1030" s="261" t="n">
        <f aca="false">GU1030</f>
        <v>0</v>
      </c>
      <c r="GW1030" s="261" t="n">
        <f aca="false">GV1030</f>
        <v>0</v>
      </c>
      <c r="GX1030" s="261" t="n">
        <f aca="false">GW1030</f>
        <v>0</v>
      </c>
      <c r="GY1030" s="261"/>
      <c r="GZ1030" s="261"/>
      <c r="HA1030" s="260" t="n">
        <f aca="false">GO1030+GP1030+GQ1030+GR1030+GS1030+GT1030+GU1030+GV1030+GW1030+GX1030+GY1030+GZ1030</f>
        <v>0</v>
      </c>
      <c r="HB1030" s="260" t="n">
        <f aca="false">GL1030</f>
        <v>123954</v>
      </c>
      <c r="HC1030" s="260" t="n">
        <f aca="false">GM1030+HA1030</f>
        <v>123954</v>
      </c>
      <c r="HD1030" s="260" t="n">
        <f aca="false">HB1030-HC1030</f>
        <v>0</v>
      </c>
      <c r="HE1030" s="264" t="n">
        <f aca="false">GO1030-GJ1030</f>
        <v>0</v>
      </c>
      <c r="HF1030" s="264"/>
      <c r="HG1030" s="264"/>
      <c r="HH1030" s="264"/>
      <c r="HI1030" s="264"/>
      <c r="HJ1030" s="264"/>
      <c r="HK1030" s="264"/>
      <c r="HL1030" s="264"/>
      <c r="HM1030" s="264"/>
      <c r="HN1030" s="264"/>
      <c r="HO1030" s="264"/>
      <c r="HP1030" s="264"/>
      <c r="HQ1030" s="264"/>
      <c r="HR1030" s="264"/>
      <c r="HS1030" s="264"/>
      <c r="HT1030" s="264"/>
      <c r="HU1030" s="264"/>
      <c r="HV1030" s="264"/>
      <c r="HW1030" s="264"/>
      <c r="HX1030" s="264"/>
      <c r="HY1030" s="264"/>
      <c r="HZ1030" s="264"/>
      <c r="IA1030" s="264"/>
      <c r="IB1030" s="264"/>
      <c r="IC1030" s="264"/>
      <c r="ID1030" s="264"/>
      <c r="IE1030" s="264"/>
      <c r="IF1030" s="264"/>
      <c r="IG1030" s="264"/>
      <c r="IH1030" s="264"/>
      <c r="II1030" s="264"/>
      <c r="IJ1030" s="264"/>
      <c r="IK1030" s="264"/>
      <c r="IL1030" s="264"/>
      <c r="IM1030" s="264"/>
      <c r="IN1030" s="264"/>
      <c r="IO1030" s="264"/>
      <c r="IP1030" s="264"/>
      <c r="IQ1030" s="264"/>
      <c r="IR1030" s="264"/>
      <c r="IS1030" s="264"/>
      <c r="IT1030" s="264"/>
      <c r="IU1030" s="264"/>
      <c r="IV1030" s="264"/>
      <c r="IW1030" s="264"/>
      <c r="IX1030" s="264"/>
      <c r="IY1030" s="264"/>
      <c r="IZ1030" s="264"/>
      <c r="JA1030" s="264"/>
      <c r="JB1030" s="264"/>
      <c r="JC1030" s="264"/>
      <c r="JD1030" s="264"/>
      <c r="JE1030" s="264"/>
      <c r="JF1030" s="264"/>
      <c r="JG1030" s="264"/>
      <c r="JH1030" s="264"/>
      <c r="JI1030" s="264"/>
      <c r="JJ1030" s="264"/>
      <c r="JK1030" s="264"/>
      <c r="JL1030" s="264"/>
      <c r="JM1030" s="265"/>
      <c r="JN1030" s="265"/>
    </row>
    <row r="1031" s="201" customFormat="true" ht="24" hidden="false" customHeight="true" outlineLevel="0" collapsed="false">
      <c r="A1031" s="249" t="n">
        <v>999</v>
      </c>
      <c r="B1031" s="382" t="s">
        <v>1615</v>
      </c>
      <c r="C1031" s="382" t="s">
        <v>1653</v>
      </c>
      <c r="D1031" s="315" t="s">
        <v>585</v>
      </c>
      <c r="E1031" s="382" t="s">
        <v>472</v>
      </c>
      <c r="F1031" s="380" t="n">
        <v>1</v>
      </c>
      <c r="G1031" s="380" t="n">
        <v>123954</v>
      </c>
      <c r="H1031" s="304" t="n">
        <v>0.2</v>
      </c>
      <c r="I1031" s="380" t="n">
        <v>123954</v>
      </c>
      <c r="J1031" s="303" t="n">
        <f aca="false">ROUND(I1031+F1031*G1031*H1031,2)</f>
        <v>148744.8</v>
      </c>
      <c r="K1031" s="375" t="n">
        <v>45611</v>
      </c>
      <c r="L1031" s="318" t="n">
        <f aca="false">EDATE(K1031,M1031)-1</f>
        <v>46705</v>
      </c>
      <c r="M1031" s="319" t="n">
        <v>36</v>
      </c>
      <c r="N1031" s="303"/>
      <c r="O1031" s="346"/>
      <c r="P1031" s="346"/>
      <c r="Q1031" s="376" t="n">
        <v>1</v>
      </c>
      <c r="R1031" s="380" t="n">
        <v>123954</v>
      </c>
      <c r="S1031" s="377" t="n">
        <f aca="false">H1031</f>
        <v>0.2</v>
      </c>
      <c r="T1031" s="380" t="n">
        <v>123954</v>
      </c>
      <c r="U1031" s="346" t="n">
        <f aca="false">ROUND(T1031+Q1031*R1031*S1031,2)</f>
        <v>148744.8</v>
      </c>
      <c r="V1031" s="375"/>
      <c r="W1031" s="378"/>
      <c r="X1031" s="347"/>
      <c r="Y1031" s="346"/>
      <c r="Z1031" s="254"/>
      <c r="AA1031" s="254"/>
      <c r="AB1031" s="254"/>
      <c r="AC1031" s="254"/>
      <c r="AD1031" s="254"/>
      <c r="AE1031" s="254"/>
      <c r="AF1031" s="254"/>
      <c r="AG1031" s="254"/>
      <c r="AH1031" s="254"/>
      <c r="AI1031" s="254"/>
      <c r="AJ1031" s="254"/>
      <c r="AK1031" s="254"/>
      <c r="AL1031" s="254"/>
      <c r="AM1031" s="254"/>
      <c r="AN1031" s="254"/>
      <c r="AO1031" s="254"/>
      <c r="AP1031" s="254"/>
      <c r="AQ1031" s="254"/>
      <c r="AR1031" s="254"/>
      <c r="AS1031" s="254"/>
      <c r="AT1031" s="254"/>
      <c r="AU1031" s="254"/>
      <c r="AV1031" s="254"/>
      <c r="AW1031" s="254"/>
      <c r="AX1031" s="254"/>
      <c r="AY1031" s="254"/>
      <c r="AZ1031" s="254"/>
      <c r="BA1031" s="254"/>
      <c r="BB1031" s="254"/>
      <c r="BC1031" s="254"/>
      <c r="BD1031" s="254"/>
      <c r="BE1031" s="254"/>
      <c r="BF1031" s="254"/>
      <c r="BG1031" s="254"/>
      <c r="BH1031" s="254"/>
      <c r="BI1031" s="254"/>
      <c r="BJ1031" s="254"/>
      <c r="BK1031" s="254"/>
      <c r="BL1031" s="254"/>
      <c r="BM1031" s="254"/>
      <c r="BN1031" s="254"/>
      <c r="BO1031" s="254"/>
      <c r="BP1031" s="254"/>
      <c r="BQ1031" s="254"/>
      <c r="BR1031" s="254"/>
      <c r="BS1031" s="254"/>
      <c r="BT1031" s="254"/>
      <c r="BU1031" s="254"/>
      <c r="BV1031" s="254"/>
      <c r="BW1031" s="254"/>
      <c r="BX1031" s="254"/>
      <c r="BY1031" s="254"/>
      <c r="BZ1031" s="254"/>
      <c r="CA1031" s="254"/>
      <c r="CB1031" s="254"/>
      <c r="CC1031" s="254"/>
      <c r="CD1031" s="254"/>
      <c r="CE1031" s="254"/>
      <c r="CF1031" s="254"/>
      <c r="CG1031" s="254"/>
      <c r="CH1031" s="254"/>
      <c r="CI1031" s="254" t="e">
        <f aca="false">#N/A</f>
        <v>#N/A</v>
      </c>
      <c r="CJ1031" s="254"/>
      <c r="CK1031" s="254"/>
      <c r="CL1031" s="254"/>
      <c r="CM1031" s="312"/>
      <c r="CN1031" s="257"/>
      <c r="CO1031" s="254"/>
      <c r="CP1031" s="254"/>
      <c r="CQ1031" s="254"/>
      <c r="CR1031" s="254"/>
      <c r="CS1031" s="254"/>
      <c r="CT1031" s="261"/>
      <c r="CU1031" s="261"/>
      <c r="CV1031" s="261"/>
      <c r="CW1031" s="261"/>
      <c r="CX1031" s="261"/>
      <c r="CY1031" s="261"/>
      <c r="CZ1031" s="261"/>
      <c r="DA1031" s="261"/>
      <c r="DB1031" s="261"/>
      <c r="DC1031" s="261"/>
      <c r="DD1031" s="261"/>
      <c r="DE1031" s="261"/>
      <c r="DF1031" s="261"/>
      <c r="DG1031" s="261"/>
      <c r="DH1031" s="261"/>
      <c r="DI1031" s="261"/>
      <c r="DJ1031" s="261"/>
      <c r="DK1031" s="261"/>
      <c r="DL1031" s="261"/>
      <c r="DM1031" s="261"/>
      <c r="DN1031" s="261"/>
      <c r="DO1031" s="261"/>
      <c r="DP1031" s="261"/>
      <c r="DQ1031" s="261"/>
      <c r="DR1031" s="261"/>
      <c r="DS1031" s="261"/>
      <c r="DT1031" s="261"/>
      <c r="DU1031" s="261"/>
      <c r="DV1031" s="261"/>
      <c r="DW1031" s="261"/>
      <c r="DX1031" s="261"/>
      <c r="DY1031" s="261"/>
      <c r="DZ1031" s="261"/>
      <c r="EA1031" s="261"/>
      <c r="EB1031" s="261"/>
      <c r="EC1031" s="261"/>
      <c r="ED1031" s="261"/>
      <c r="EE1031" s="261"/>
      <c r="EF1031" s="261"/>
      <c r="EG1031" s="261"/>
      <c r="EH1031" s="261"/>
      <c r="EI1031" s="261"/>
      <c r="EJ1031" s="261"/>
      <c r="EK1031" s="261"/>
      <c r="EL1031" s="254"/>
      <c r="EM1031" s="263" t="n">
        <v>0</v>
      </c>
      <c r="EN1031" s="261" t="n">
        <v>3443.17</v>
      </c>
      <c r="EO1031" s="260" t="n">
        <f aca="false">EC1031+ED1031+EE1031+EF1031+EG1031+EH1031+EI1031+EJ1031+EK1031+EL1031+EM1031+EN1031</f>
        <v>3443.17</v>
      </c>
      <c r="EP1031" s="260" t="n">
        <f aca="false">T1031+AQ1031+AS1031+AU1031+AW1031+AY1031+BA1031+BC1031+BE1031+BG1031+BI1031+BK1031+BM1031+BO1031+BQ1031+BS1031+BU1031+BW1031+BY1031+CA1031+CC1031+CE1031+CG1031</f>
        <v>123954</v>
      </c>
      <c r="EQ1031" s="260" t="n">
        <f aca="false">EA1031+EO1031</f>
        <v>3443.17</v>
      </c>
      <c r="ER1031" s="260" t="n">
        <f aca="false">EP1031-EQ1031</f>
        <v>120510.83</v>
      </c>
      <c r="ES1031" s="262" t="n">
        <f aca="false">EN1031</f>
        <v>3443.17</v>
      </c>
      <c r="ET1031" s="262" t="n">
        <f aca="false">ES1031</f>
        <v>3443.17</v>
      </c>
      <c r="EU1031" s="262" t="n">
        <f aca="false">ET1031</f>
        <v>3443.17</v>
      </c>
      <c r="EV1031" s="262" t="n">
        <f aca="false">EU1031</f>
        <v>3443.17</v>
      </c>
      <c r="EW1031" s="262" t="n">
        <f aca="false">EV1031</f>
        <v>3443.17</v>
      </c>
      <c r="EX1031" s="262" t="n">
        <f aca="false">EW1031</f>
        <v>3443.17</v>
      </c>
      <c r="EY1031" s="262" t="n">
        <f aca="false">EX1031</f>
        <v>3443.17</v>
      </c>
      <c r="EZ1031" s="262" t="n">
        <f aca="false">EY1031</f>
        <v>3443.17</v>
      </c>
      <c r="FA1031" s="262" t="n">
        <f aca="false">EZ1031</f>
        <v>3443.17</v>
      </c>
      <c r="FB1031" s="262" t="n">
        <f aca="false">FA1031</f>
        <v>3443.17</v>
      </c>
      <c r="FC1031" s="262" t="n">
        <f aca="false">FB1031</f>
        <v>3443.17</v>
      </c>
      <c r="FD1031" s="262" t="n">
        <f aca="false">FC1031</f>
        <v>3443.17</v>
      </c>
      <c r="FE1031" s="260" t="n">
        <f aca="false">ES1031+ET1031+EU1031+EV1031+EW1031+EX1031+EY1031+EZ1031+FA1031+FB1031+FC1031+FD1031</f>
        <v>41318.04</v>
      </c>
      <c r="FF1031" s="260" t="n">
        <f aca="false">EP1031</f>
        <v>123954</v>
      </c>
      <c r="FG1031" s="260" t="n">
        <f aca="false">EQ1031+FE1031</f>
        <v>44761.21</v>
      </c>
      <c r="FH1031" s="260" t="n">
        <f aca="false">FF1031-FG1031</f>
        <v>79192.79</v>
      </c>
      <c r="FI1031" s="261" t="n">
        <f aca="false">FD1031</f>
        <v>3443.17</v>
      </c>
      <c r="FJ1031" s="261" t="n">
        <f aca="false">FI1031</f>
        <v>3443.17</v>
      </c>
      <c r="FK1031" s="261" t="n">
        <f aca="false">FJ1031</f>
        <v>3443.17</v>
      </c>
      <c r="FL1031" s="261" t="n">
        <f aca="false">FK1031</f>
        <v>3443.17</v>
      </c>
      <c r="FM1031" s="261" t="n">
        <f aca="false">FL1031</f>
        <v>3443.17</v>
      </c>
      <c r="FN1031" s="261" t="n">
        <f aca="false">FM1031</f>
        <v>3443.17</v>
      </c>
      <c r="FO1031" s="261" t="n">
        <f aca="false">FN1031</f>
        <v>3443.17</v>
      </c>
      <c r="FP1031" s="261" t="n">
        <f aca="false">FO1031</f>
        <v>3443.17</v>
      </c>
      <c r="FQ1031" s="261" t="n">
        <f aca="false">FP1031</f>
        <v>3443.17</v>
      </c>
      <c r="FR1031" s="261" t="n">
        <f aca="false">FQ1031</f>
        <v>3443.17</v>
      </c>
      <c r="FS1031" s="261" t="n">
        <f aca="false">FR1031</f>
        <v>3443.17</v>
      </c>
      <c r="FT1031" s="261" t="n">
        <f aca="false">FS1031</f>
        <v>3443.17</v>
      </c>
      <c r="FU1031" s="260" t="n">
        <f aca="false">FI1031+FJ1031+FK1031+FL1031+FM1031+FN1031+FO1031+FP1031+FQ1031+FR1031+FS1031+FT1031</f>
        <v>41318.04</v>
      </c>
      <c r="FV1031" s="260" t="n">
        <f aca="false">FF1031</f>
        <v>123954</v>
      </c>
      <c r="FW1031" s="260" t="n">
        <f aca="false">FG1031+FU1031</f>
        <v>86079.25</v>
      </c>
      <c r="FX1031" s="260" t="n">
        <f aca="false">FV1031-FW1031</f>
        <v>37874.75</v>
      </c>
      <c r="FY1031" s="261" t="n">
        <f aca="false">FT1031</f>
        <v>3443.17</v>
      </c>
      <c r="FZ1031" s="261" t="n">
        <f aca="false">FY1031</f>
        <v>3443.17</v>
      </c>
      <c r="GA1031" s="261" t="n">
        <f aca="false">FZ1031</f>
        <v>3443.17</v>
      </c>
      <c r="GB1031" s="261" t="n">
        <f aca="false">GA1031</f>
        <v>3443.17</v>
      </c>
      <c r="GC1031" s="261" t="n">
        <f aca="false">GB1031</f>
        <v>3443.17</v>
      </c>
      <c r="GD1031" s="261" t="n">
        <f aca="false">GC1031</f>
        <v>3443.17</v>
      </c>
      <c r="GE1031" s="261" t="n">
        <f aca="false">GD1031</f>
        <v>3443.17</v>
      </c>
      <c r="GF1031" s="261" t="n">
        <f aca="false">GE1031</f>
        <v>3443.17</v>
      </c>
      <c r="GG1031" s="261" t="n">
        <f aca="false">GF1031</f>
        <v>3443.17</v>
      </c>
      <c r="GH1031" s="261" t="n">
        <f aca="false">GG1031</f>
        <v>3443.17</v>
      </c>
      <c r="GI1031" s="261" t="n">
        <v>3443.05000000005</v>
      </c>
      <c r="GJ1031" s="261"/>
      <c r="GK1031" s="260" t="n">
        <f aca="false">FY1031+FZ1031+GA1031+GB1031+GC1031+GD1031+GE1031+GF1031+GG1031+GH1031+GI1031+GJ1031</f>
        <v>37874.75</v>
      </c>
      <c r="GL1031" s="260" t="n">
        <f aca="false">FV1031</f>
        <v>123954</v>
      </c>
      <c r="GM1031" s="260" t="n">
        <f aca="false">FW1031+GK1031</f>
        <v>123954</v>
      </c>
      <c r="GN1031" s="260" t="n">
        <f aca="false">GL1031-GM1031</f>
        <v>0</v>
      </c>
      <c r="GO1031" s="261" t="n">
        <f aca="false">GJ1031</f>
        <v>0</v>
      </c>
      <c r="GP1031" s="261" t="n">
        <f aca="false">GO1031</f>
        <v>0</v>
      </c>
      <c r="GQ1031" s="261" t="n">
        <f aca="false">GP1031</f>
        <v>0</v>
      </c>
      <c r="GR1031" s="261" t="n">
        <f aca="false">GQ1031</f>
        <v>0</v>
      </c>
      <c r="GS1031" s="261" t="n">
        <f aca="false">GR1031</f>
        <v>0</v>
      </c>
      <c r="GT1031" s="261" t="n">
        <f aca="false">GS1031</f>
        <v>0</v>
      </c>
      <c r="GU1031" s="261" t="n">
        <f aca="false">GT1031</f>
        <v>0</v>
      </c>
      <c r="GV1031" s="261" t="n">
        <f aca="false">GU1031</f>
        <v>0</v>
      </c>
      <c r="GW1031" s="261" t="n">
        <f aca="false">GV1031</f>
        <v>0</v>
      </c>
      <c r="GX1031" s="261" t="n">
        <f aca="false">GW1031</f>
        <v>0</v>
      </c>
      <c r="GY1031" s="261"/>
      <c r="GZ1031" s="261"/>
      <c r="HA1031" s="260" t="n">
        <f aca="false">GO1031+GP1031+GQ1031+GR1031+GS1031+GT1031+GU1031+GV1031+GW1031+GX1031+GY1031+GZ1031</f>
        <v>0</v>
      </c>
      <c r="HB1031" s="260" t="n">
        <f aca="false">GL1031</f>
        <v>123954</v>
      </c>
      <c r="HC1031" s="260" t="n">
        <f aca="false">GM1031+HA1031</f>
        <v>123954</v>
      </c>
      <c r="HD1031" s="260" t="n">
        <f aca="false">HB1031-HC1031</f>
        <v>0</v>
      </c>
      <c r="HE1031" s="264" t="n">
        <f aca="false">GO1031-GJ1031</f>
        <v>0</v>
      </c>
      <c r="HF1031" s="264"/>
      <c r="HG1031" s="264"/>
      <c r="HH1031" s="264"/>
      <c r="HI1031" s="264"/>
      <c r="HJ1031" s="264"/>
      <c r="HK1031" s="264"/>
      <c r="HL1031" s="264"/>
      <c r="HM1031" s="264"/>
      <c r="HN1031" s="264"/>
      <c r="HO1031" s="264"/>
      <c r="HP1031" s="264"/>
      <c r="HQ1031" s="264"/>
      <c r="HR1031" s="264"/>
      <c r="HS1031" s="264"/>
      <c r="HT1031" s="264"/>
      <c r="HU1031" s="264"/>
      <c r="HV1031" s="264"/>
      <c r="HW1031" s="264"/>
      <c r="HX1031" s="264"/>
      <c r="HY1031" s="264"/>
      <c r="HZ1031" s="264"/>
      <c r="IA1031" s="264"/>
      <c r="IB1031" s="264"/>
      <c r="IC1031" s="264"/>
      <c r="ID1031" s="264"/>
      <c r="IE1031" s="264"/>
      <c r="IF1031" s="264"/>
      <c r="IG1031" s="264"/>
      <c r="IH1031" s="264"/>
      <c r="II1031" s="264"/>
      <c r="IJ1031" s="264"/>
      <c r="IK1031" s="264"/>
      <c r="IL1031" s="264"/>
      <c r="IM1031" s="264"/>
      <c r="IN1031" s="264"/>
      <c r="IO1031" s="264"/>
      <c r="IP1031" s="264"/>
      <c r="IQ1031" s="264"/>
      <c r="IR1031" s="264"/>
      <c r="IS1031" s="264"/>
      <c r="IT1031" s="264"/>
      <c r="IU1031" s="264"/>
      <c r="IV1031" s="264"/>
      <c r="IW1031" s="264"/>
      <c r="IX1031" s="264"/>
      <c r="IY1031" s="264"/>
      <c r="IZ1031" s="264"/>
      <c r="JA1031" s="264"/>
      <c r="JB1031" s="264"/>
      <c r="JC1031" s="264"/>
      <c r="JD1031" s="264"/>
      <c r="JE1031" s="264"/>
      <c r="JF1031" s="264"/>
      <c r="JG1031" s="264"/>
      <c r="JH1031" s="264"/>
      <c r="JI1031" s="264"/>
      <c r="JJ1031" s="264"/>
      <c r="JK1031" s="264"/>
      <c r="JL1031" s="264"/>
      <c r="JM1031" s="265"/>
      <c r="JN1031" s="265"/>
    </row>
    <row r="1032" s="201" customFormat="true" ht="24" hidden="false" customHeight="true" outlineLevel="0" collapsed="false">
      <c r="A1032" s="249" t="n">
        <v>1000</v>
      </c>
      <c r="B1032" s="382" t="s">
        <v>1615</v>
      </c>
      <c r="C1032" s="382" t="s">
        <v>1654</v>
      </c>
      <c r="D1032" s="315" t="s">
        <v>585</v>
      </c>
      <c r="E1032" s="382" t="s">
        <v>472</v>
      </c>
      <c r="F1032" s="380" t="n">
        <v>1</v>
      </c>
      <c r="G1032" s="380" t="n">
        <v>123954</v>
      </c>
      <c r="H1032" s="304" t="n">
        <v>0.2</v>
      </c>
      <c r="I1032" s="380" t="n">
        <v>123954</v>
      </c>
      <c r="J1032" s="303" t="n">
        <f aca="false">ROUND(I1032+F1032*G1032*H1032,2)</f>
        <v>148744.8</v>
      </c>
      <c r="K1032" s="375" t="n">
        <v>45611</v>
      </c>
      <c r="L1032" s="318" t="n">
        <f aca="false">EDATE(K1032,M1032)-1</f>
        <v>46705</v>
      </c>
      <c r="M1032" s="319" t="n">
        <v>36</v>
      </c>
      <c r="N1032" s="303"/>
      <c r="O1032" s="346"/>
      <c r="P1032" s="346"/>
      <c r="Q1032" s="376" t="n">
        <v>1</v>
      </c>
      <c r="R1032" s="380" t="n">
        <v>123954</v>
      </c>
      <c r="S1032" s="377" t="n">
        <f aca="false">H1032</f>
        <v>0.2</v>
      </c>
      <c r="T1032" s="380" t="n">
        <v>123954</v>
      </c>
      <c r="U1032" s="346" t="n">
        <f aca="false">ROUND(T1032+Q1032*R1032*S1032,2)</f>
        <v>148744.8</v>
      </c>
      <c r="V1032" s="375"/>
      <c r="W1032" s="378"/>
      <c r="X1032" s="347"/>
      <c r="Y1032" s="346"/>
      <c r="Z1032" s="254"/>
      <c r="AA1032" s="254"/>
      <c r="AB1032" s="254"/>
      <c r="AC1032" s="254"/>
      <c r="AD1032" s="254"/>
      <c r="AE1032" s="254"/>
      <c r="AF1032" s="254"/>
      <c r="AG1032" s="254"/>
      <c r="AH1032" s="254"/>
      <c r="AI1032" s="254"/>
      <c r="AJ1032" s="254"/>
      <c r="AK1032" s="254"/>
      <c r="AL1032" s="254"/>
      <c r="AM1032" s="254"/>
      <c r="AN1032" s="254"/>
      <c r="AO1032" s="254"/>
      <c r="AP1032" s="254"/>
      <c r="AQ1032" s="254"/>
      <c r="AR1032" s="254"/>
      <c r="AS1032" s="254"/>
      <c r="AT1032" s="254"/>
      <c r="AU1032" s="254"/>
      <c r="AV1032" s="254"/>
      <c r="AW1032" s="254"/>
      <c r="AX1032" s="254"/>
      <c r="AY1032" s="254"/>
      <c r="AZ1032" s="254"/>
      <c r="BA1032" s="254"/>
      <c r="BB1032" s="254"/>
      <c r="BC1032" s="254"/>
      <c r="BD1032" s="254"/>
      <c r="BE1032" s="254"/>
      <c r="BF1032" s="254"/>
      <c r="BG1032" s="254"/>
      <c r="BH1032" s="254"/>
      <c r="BI1032" s="254"/>
      <c r="BJ1032" s="254"/>
      <c r="BK1032" s="254"/>
      <c r="BL1032" s="254"/>
      <c r="BM1032" s="254"/>
      <c r="BN1032" s="254"/>
      <c r="BO1032" s="254"/>
      <c r="BP1032" s="254"/>
      <c r="BQ1032" s="254"/>
      <c r="BR1032" s="254"/>
      <c r="BS1032" s="254"/>
      <c r="BT1032" s="254"/>
      <c r="BU1032" s="254"/>
      <c r="BV1032" s="254"/>
      <c r="BW1032" s="254"/>
      <c r="BX1032" s="254"/>
      <c r="BY1032" s="254"/>
      <c r="BZ1032" s="254"/>
      <c r="CA1032" s="254"/>
      <c r="CB1032" s="254"/>
      <c r="CC1032" s="254"/>
      <c r="CD1032" s="254"/>
      <c r="CE1032" s="254"/>
      <c r="CF1032" s="254"/>
      <c r="CG1032" s="254"/>
      <c r="CH1032" s="254"/>
      <c r="CI1032" s="254" t="e">
        <f aca="false">#N/A</f>
        <v>#N/A</v>
      </c>
      <c r="CJ1032" s="254"/>
      <c r="CK1032" s="254"/>
      <c r="CL1032" s="254"/>
      <c r="CM1032" s="312"/>
      <c r="CN1032" s="257"/>
      <c r="CO1032" s="254"/>
      <c r="CP1032" s="254"/>
      <c r="CQ1032" s="254"/>
      <c r="CR1032" s="254"/>
      <c r="CS1032" s="254"/>
      <c r="CT1032" s="261"/>
      <c r="CU1032" s="261"/>
      <c r="CV1032" s="261"/>
      <c r="CW1032" s="261"/>
      <c r="CX1032" s="261"/>
      <c r="CY1032" s="261"/>
      <c r="CZ1032" s="261"/>
      <c r="DA1032" s="261"/>
      <c r="DB1032" s="261"/>
      <c r="DC1032" s="261"/>
      <c r="DD1032" s="261"/>
      <c r="DE1032" s="261"/>
      <c r="DF1032" s="261"/>
      <c r="DG1032" s="261"/>
      <c r="DH1032" s="261"/>
      <c r="DI1032" s="261"/>
      <c r="DJ1032" s="261"/>
      <c r="DK1032" s="261"/>
      <c r="DL1032" s="261"/>
      <c r="DM1032" s="261"/>
      <c r="DN1032" s="261"/>
      <c r="DO1032" s="261"/>
      <c r="DP1032" s="261"/>
      <c r="DQ1032" s="261"/>
      <c r="DR1032" s="261"/>
      <c r="DS1032" s="261"/>
      <c r="DT1032" s="261"/>
      <c r="DU1032" s="261"/>
      <c r="DV1032" s="261"/>
      <c r="DW1032" s="261"/>
      <c r="DX1032" s="261"/>
      <c r="DY1032" s="261"/>
      <c r="DZ1032" s="261"/>
      <c r="EA1032" s="261"/>
      <c r="EB1032" s="261"/>
      <c r="EC1032" s="261"/>
      <c r="ED1032" s="261"/>
      <c r="EE1032" s="261"/>
      <c r="EF1032" s="261"/>
      <c r="EG1032" s="261"/>
      <c r="EH1032" s="261"/>
      <c r="EI1032" s="261"/>
      <c r="EJ1032" s="261"/>
      <c r="EK1032" s="261"/>
      <c r="EL1032" s="254"/>
      <c r="EM1032" s="263" t="n">
        <v>0</v>
      </c>
      <c r="EN1032" s="261" t="n">
        <v>3443.17</v>
      </c>
      <c r="EO1032" s="260" t="n">
        <f aca="false">EC1032+ED1032+EE1032+EF1032+EG1032+EH1032+EI1032+EJ1032+EK1032+EL1032+EM1032+EN1032</f>
        <v>3443.17</v>
      </c>
      <c r="EP1032" s="260" t="n">
        <f aca="false">T1032+AQ1032+AS1032+AU1032+AW1032+AY1032+BA1032+BC1032+BE1032+BG1032+BI1032+BK1032+BM1032+BO1032+BQ1032+BS1032+BU1032+BW1032+BY1032+CA1032+CC1032+CE1032+CG1032</f>
        <v>123954</v>
      </c>
      <c r="EQ1032" s="260" t="n">
        <f aca="false">EA1032+EO1032</f>
        <v>3443.17</v>
      </c>
      <c r="ER1032" s="260" t="n">
        <f aca="false">EP1032-EQ1032</f>
        <v>120510.83</v>
      </c>
      <c r="ES1032" s="262" t="n">
        <f aca="false">EN1032</f>
        <v>3443.17</v>
      </c>
      <c r="ET1032" s="262" t="n">
        <f aca="false">ES1032</f>
        <v>3443.17</v>
      </c>
      <c r="EU1032" s="262" t="n">
        <f aca="false">ET1032</f>
        <v>3443.17</v>
      </c>
      <c r="EV1032" s="262" t="n">
        <f aca="false">EU1032</f>
        <v>3443.17</v>
      </c>
      <c r="EW1032" s="262" t="n">
        <f aca="false">EV1032</f>
        <v>3443.17</v>
      </c>
      <c r="EX1032" s="262" t="n">
        <f aca="false">EW1032</f>
        <v>3443.17</v>
      </c>
      <c r="EY1032" s="262" t="n">
        <f aca="false">EX1032</f>
        <v>3443.17</v>
      </c>
      <c r="EZ1032" s="262" t="n">
        <f aca="false">EY1032</f>
        <v>3443.17</v>
      </c>
      <c r="FA1032" s="262" t="n">
        <f aca="false">EZ1032</f>
        <v>3443.17</v>
      </c>
      <c r="FB1032" s="262" t="n">
        <f aca="false">FA1032</f>
        <v>3443.17</v>
      </c>
      <c r="FC1032" s="262" t="n">
        <f aca="false">FB1032</f>
        <v>3443.17</v>
      </c>
      <c r="FD1032" s="262" t="n">
        <f aca="false">FC1032</f>
        <v>3443.17</v>
      </c>
      <c r="FE1032" s="260" t="n">
        <f aca="false">ES1032+ET1032+EU1032+EV1032+EW1032+EX1032+EY1032+EZ1032+FA1032+FB1032+FC1032+FD1032</f>
        <v>41318.04</v>
      </c>
      <c r="FF1032" s="260" t="n">
        <f aca="false">EP1032</f>
        <v>123954</v>
      </c>
      <c r="FG1032" s="260" t="n">
        <f aca="false">EQ1032+FE1032</f>
        <v>44761.21</v>
      </c>
      <c r="FH1032" s="260" t="n">
        <f aca="false">FF1032-FG1032</f>
        <v>79192.79</v>
      </c>
      <c r="FI1032" s="261" t="n">
        <f aca="false">FD1032</f>
        <v>3443.17</v>
      </c>
      <c r="FJ1032" s="261" t="n">
        <f aca="false">FI1032</f>
        <v>3443.17</v>
      </c>
      <c r="FK1032" s="261" t="n">
        <f aca="false">FJ1032</f>
        <v>3443.17</v>
      </c>
      <c r="FL1032" s="261" t="n">
        <f aca="false">FK1032</f>
        <v>3443.17</v>
      </c>
      <c r="FM1032" s="261" t="n">
        <f aca="false">FL1032</f>
        <v>3443.17</v>
      </c>
      <c r="FN1032" s="261" t="n">
        <f aca="false">FM1032</f>
        <v>3443.17</v>
      </c>
      <c r="FO1032" s="261" t="n">
        <f aca="false">FN1032</f>
        <v>3443.17</v>
      </c>
      <c r="FP1032" s="261" t="n">
        <f aca="false">FO1032</f>
        <v>3443.17</v>
      </c>
      <c r="FQ1032" s="261" t="n">
        <f aca="false">FP1032</f>
        <v>3443.17</v>
      </c>
      <c r="FR1032" s="261" t="n">
        <f aca="false">FQ1032</f>
        <v>3443.17</v>
      </c>
      <c r="FS1032" s="261" t="n">
        <f aca="false">FR1032</f>
        <v>3443.17</v>
      </c>
      <c r="FT1032" s="261" t="n">
        <f aca="false">FS1032</f>
        <v>3443.17</v>
      </c>
      <c r="FU1032" s="260" t="n">
        <f aca="false">FI1032+FJ1032+FK1032+FL1032+FM1032+FN1032+FO1032+FP1032+FQ1032+FR1032+FS1032+FT1032</f>
        <v>41318.04</v>
      </c>
      <c r="FV1032" s="260" t="n">
        <f aca="false">FF1032</f>
        <v>123954</v>
      </c>
      <c r="FW1032" s="260" t="n">
        <f aca="false">FG1032+FU1032</f>
        <v>86079.25</v>
      </c>
      <c r="FX1032" s="260" t="n">
        <f aca="false">FV1032-FW1032</f>
        <v>37874.75</v>
      </c>
      <c r="FY1032" s="261" t="n">
        <f aca="false">FT1032</f>
        <v>3443.17</v>
      </c>
      <c r="FZ1032" s="261" t="n">
        <f aca="false">FY1032</f>
        <v>3443.17</v>
      </c>
      <c r="GA1032" s="261" t="n">
        <f aca="false">FZ1032</f>
        <v>3443.17</v>
      </c>
      <c r="GB1032" s="261" t="n">
        <f aca="false">GA1032</f>
        <v>3443.17</v>
      </c>
      <c r="GC1032" s="261" t="n">
        <f aca="false">GB1032</f>
        <v>3443.17</v>
      </c>
      <c r="GD1032" s="261" t="n">
        <f aca="false">GC1032</f>
        <v>3443.17</v>
      </c>
      <c r="GE1032" s="261" t="n">
        <f aca="false">GD1032</f>
        <v>3443.17</v>
      </c>
      <c r="GF1032" s="261" t="n">
        <f aca="false">GE1032</f>
        <v>3443.17</v>
      </c>
      <c r="GG1032" s="261" t="n">
        <f aca="false">GF1032</f>
        <v>3443.17</v>
      </c>
      <c r="GH1032" s="261" t="n">
        <f aca="false">GG1032</f>
        <v>3443.17</v>
      </c>
      <c r="GI1032" s="261" t="n">
        <v>3443.05000000005</v>
      </c>
      <c r="GJ1032" s="261"/>
      <c r="GK1032" s="260" t="n">
        <f aca="false">FY1032+FZ1032+GA1032+GB1032+GC1032+GD1032+GE1032+GF1032+GG1032+GH1032+GI1032+GJ1032</f>
        <v>37874.75</v>
      </c>
      <c r="GL1032" s="260" t="n">
        <f aca="false">FV1032</f>
        <v>123954</v>
      </c>
      <c r="GM1032" s="260" t="n">
        <f aca="false">FW1032+GK1032</f>
        <v>123954</v>
      </c>
      <c r="GN1032" s="260" t="n">
        <f aca="false">GL1032-GM1032</f>
        <v>0</v>
      </c>
      <c r="GO1032" s="261" t="n">
        <f aca="false">GJ1032</f>
        <v>0</v>
      </c>
      <c r="GP1032" s="261" t="n">
        <f aca="false">GO1032</f>
        <v>0</v>
      </c>
      <c r="GQ1032" s="261" t="n">
        <f aca="false">GP1032</f>
        <v>0</v>
      </c>
      <c r="GR1032" s="261" t="n">
        <f aca="false">GQ1032</f>
        <v>0</v>
      </c>
      <c r="GS1032" s="261" t="n">
        <f aca="false">GR1032</f>
        <v>0</v>
      </c>
      <c r="GT1032" s="261" t="n">
        <f aca="false">GS1032</f>
        <v>0</v>
      </c>
      <c r="GU1032" s="261" t="n">
        <f aca="false">GT1032</f>
        <v>0</v>
      </c>
      <c r="GV1032" s="261" t="n">
        <f aca="false">GU1032</f>
        <v>0</v>
      </c>
      <c r="GW1032" s="261" t="n">
        <f aca="false">GV1032</f>
        <v>0</v>
      </c>
      <c r="GX1032" s="261" t="n">
        <f aca="false">GW1032</f>
        <v>0</v>
      </c>
      <c r="GY1032" s="261"/>
      <c r="GZ1032" s="261"/>
      <c r="HA1032" s="260" t="n">
        <f aca="false">GO1032+GP1032+GQ1032+GR1032+GS1032+GT1032+GU1032+GV1032+GW1032+GX1032+GY1032+GZ1032</f>
        <v>0</v>
      </c>
      <c r="HB1032" s="260" t="n">
        <f aca="false">GL1032</f>
        <v>123954</v>
      </c>
      <c r="HC1032" s="260" t="n">
        <f aca="false">GM1032+HA1032</f>
        <v>123954</v>
      </c>
      <c r="HD1032" s="260" t="n">
        <f aca="false">HB1032-HC1032</f>
        <v>0</v>
      </c>
      <c r="HE1032" s="264" t="n">
        <f aca="false">GO1032-GJ1032</f>
        <v>0</v>
      </c>
      <c r="HF1032" s="264"/>
      <c r="HG1032" s="264"/>
      <c r="HH1032" s="264"/>
      <c r="HI1032" s="264"/>
      <c r="HJ1032" s="264"/>
      <c r="HK1032" s="264"/>
      <c r="HL1032" s="264"/>
      <c r="HM1032" s="264"/>
      <c r="HN1032" s="264"/>
      <c r="HO1032" s="264"/>
      <c r="HP1032" s="264"/>
      <c r="HQ1032" s="264"/>
      <c r="HR1032" s="264"/>
      <c r="HS1032" s="264"/>
      <c r="HT1032" s="264"/>
      <c r="HU1032" s="264"/>
      <c r="HV1032" s="264"/>
      <c r="HW1032" s="264"/>
      <c r="HX1032" s="264"/>
      <c r="HY1032" s="264"/>
      <c r="HZ1032" s="264"/>
      <c r="IA1032" s="264"/>
      <c r="IB1032" s="264"/>
      <c r="IC1032" s="264"/>
      <c r="ID1032" s="264"/>
      <c r="IE1032" s="264"/>
      <c r="IF1032" s="264"/>
      <c r="IG1032" s="264"/>
      <c r="IH1032" s="264"/>
      <c r="II1032" s="264"/>
      <c r="IJ1032" s="264"/>
      <c r="IK1032" s="264"/>
      <c r="IL1032" s="264"/>
      <c r="IM1032" s="264"/>
      <c r="IN1032" s="264"/>
      <c r="IO1032" s="264"/>
      <c r="IP1032" s="264"/>
      <c r="IQ1032" s="264"/>
      <c r="IR1032" s="264"/>
      <c r="IS1032" s="264"/>
      <c r="IT1032" s="264"/>
      <c r="IU1032" s="264"/>
      <c r="IV1032" s="264"/>
      <c r="IW1032" s="264"/>
      <c r="IX1032" s="264"/>
      <c r="IY1032" s="264"/>
      <c r="IZ1032" s="264"/>
      <c r="JA1032" s="264"/>
      <c r="JB1032" s="264"/>
      <c r="JC1032" s="264"/>
      <c r="JD1032" s="264"/>
      <c r="JE1032" s="264"/>
      <c r="JF1032" s="264"/>
      <c r="JG1032" s="264"/>
      <c r="JH1032" s="264"/>
      <c r="JI1032" s="264"/>
      <c r="JJ1032" s="264"/>
      <c r="JK1032" s="264"/>
      <c r="JL1032" s="264"/>
      <c r="JM1032" s="265"/>
      <c r="JN1032" s="265"/>
    </row>
    <row r="1033" s="201" customFormat="true" ht="24" hidden="false" customHeight="true" outlineLevel="0" collapsed="false">
      <c r="A1033" s="249" t="n">
        <v>1001</v>
      </c>
      <c r="B1033" s="382" t="s">
        <v>1615</v>
      </c>
      <c r="C1033" s="382" t="s">
        <v>1655</v>
      </c>
      <c r="D1033" s="315" t="s">
        <v>585</v>
      </c>
      <c r="E1033" s="382" t="s">
        <v>472</v>
      </c>
      <c r="F1033" s="380" t="n">
        <v>1</v>
      </c>
      <c r="G1033" s="380" t="n">
        <v>123954</v>
      </c>
      <c r="H1033" s="304" t="n">
        <v>0.2</v>
      </c>
      <c r="I1033" s="380" t="n">
        <v>123954</v>
      </c>
      <c r="J1033" s="303" t="n">
        <f aca="false">ROUND(I1033+F1033*G1033*H1033,2)</f>
        <v>148744.8</v>
      </c>
      <c r="K1033" s="375" t="n">
        <v>45611</v>
      </c>
      <c r="L1033" s="318" t="n">
        <f aca="false">EDATE(K1033,M1033)-1</f>
        <v>46705</v>
      </c>
      <c r="M1033" s="319" t="n">
        <v>36</v>
      </c>
      <c r="N1033" s="303"/>
      <c r="O1033" s="346"/>
      <c r="P1033" s="346"/>
      <c r="Q1033" s="376" t="n">
        <v>1</v>
      </c>
      <c r="R1033" s="380" t="n">
        <v>123954</v>
      </c>
      <c r="S1033" s="377" t="n">
        <f aca="false">H1033</f>
        <v>0.2</v>
      </c>
      <c r="T1033" s="380" t="n">
        <v>123954</v>
      </c>
      <c r="U1033" s="346" t="n">
        <f aca="false">ROUND(T1033+Q1033*R1033*S1033,2)</f>
        <v>148744.8</v>
      </c>
      <c r="V1033" s="375"/>
      <c r="W1033" s="378"/>
      <c r="X1033" s="347"/>
      <c r="Y1033" s="346"/>
      <c r="Z1033" s="254"/>
      <c r="AA1033" s="254"/>
      <c r="AB1033" s="254"/>
      <c r="AC1033" s="254"/>
      <c r="AD1033" s="254"/>
      <c r="AE1033" s="254"/>
      <c r="AF1033" s="254"/>
      <c r="AG1033" s="254"/>
      <c r="AH1033" s="254"/>
      <c r="AI1033" s="254"/>
      <c r="AJ1033" s="254"/>
      <c r="AK1033" s="254"/>
      <c r="AL1033" s="254"/>
      <c r="AM1033" s="254"/>
      <c r="AN1033" s="254"/>
      <c r="AO1033" s="254"/>
      <c r="AP1033" s="254"/>
      <c r="AQ1033" s="254"/>
      <c r="AR1033" s="254"/>
      <c r="AS1033" s="254"/>
      <c r="AT1033" s="254"/>
      <c r="AU1033" s="254"/>
      <c r="AV1033" s="254"/>
      <c r="AW1033" s="254"/>
      <c r="AX1033" s="254"/>
      <c r="AY1033" s="254"/>
      <c r="AZ1033" s="254"/>
      <c r="BA1033" s="254"/>
      <c r="BB1033" s="254"/>
      <c r="BC1033" s="254"/>
      <c r="BD1033" s="254"/>
      <c r="BE1033" s="254"/>
      <c r="BF1033" s="254"/>
      <c r="BG1033" s="254"/>
      <c r="BH1033" s="254"/>
      <c r="BI1033" s="254"/>
      <c r="BJ1033" s="254"/>
      <c r="BK1033" s="254"/>
      <c r="BL1033" s="254"/>
      <c r="BM1033" s="254"/>
      <c r="BN1033" s="254"/>
      <c r="BO1033" s="254"/>
      <c r="BP1033" s="254"/>
      <c r="BQ1033" s="254"/>
      <c r="BR1033" s="254"/>
      <c r="BS1033" s="254"/>
      <c r="BT1033" s="254"/>
      <c r="BU1033" s="254"/>
      <c r="BV1033" s="254"/>
      <c r="BW1033" s="254"/>
      <c r="BX1033" s="254"/>
      <c r="BY1033" s="254"/>
      <c r="BZ1033" s="254"/>
      <c r="CA1033" s="254"/>
      <c r="CB1033" s="254"/>
      <c r="CC1033" s="254"/>
      <c r="CD1033" s="254"/>
      <c r="CE1033" s="254"/>
      <c r="CF1033" s="254"/>
      <c r="CG1033" s="254"/>
      <c r="CH1033" s="254"/>
      <c r="CI1033" s="254" t="e">
        <f aca="false">#N/A</f>
        <v>#N/A</v>
      </c>
      <c r="CJ1033" s="254"/>
      <c r="CK1033" s="254"/>
      <c r="CL1033" s="254"/>
      <c r="CM1033" s="312"/>
      <c r="CN1033" s="257"/>
      <c r="CO1033" s="254"/>
      <c r="CP1033" s="254"/>
      <c r="CQ1033" s="254"/>
      <c r="CR1033" s="254"/>
      <c r="CS1033" s="254"/>
      <c r="CT1033" s="261"/>
      <c r="CU1033" s="261"/>
      <c r="CV1033" s="261"/>
      <c r="CW1033" s="261"/>
      <c r="CX1033" s="261"/>
      <c r="CY1033" s="261"/>
      <c r="CZ1033" s="261"/>
      <c r="DA1033" s="261"/>
      <c r="DB1033" s="261"/>
      <c r="DC1033" s="261"/>
      <c r="DD1033" s="261"/>
      <c r="DE1033" s="261"/>
      <c r="DF1033" s="261"/>
      <c r="DG1033" s="261"/>
      <c r="DH1033" s="261"/>
      <c r="DI1033" s="261"/>
      <c r="DJ1033" s="261"/>
      <c r="DK1033" s="261"/>
      <c r="DL1033" s="261"/>
      <c r="DM1033" s="261"/>
      <c r="DN1033" s="261"/>
      <c r="DO1033" s="261"/>
      <c r="DP1033" s="261"/>
      <c r="DQ1033" s="261"/>
      <c r="DR1033" s="261"/>
      <c r="DS1033" s="261"/>
      <c r="DT1033" s="261"/>
      <c r="DU1033" s="261"/>
      <c r="DV1033" s="261"/>
      <c r="DW1033" s="261"/>
      <c r="DX1033" s="261"/>
      <c r="DY1033" s="261"/>
      <c r="DZ1033" s="261"/>
      <c r="EA1033" s="261"/>
      <c r="EB1033" s="261"/>
      <c r="EC1033" s="261"/>
      <c r="ED1033" s="261"/>
      <c r="EE1033" s="261"/>
      <c r="EF1033" s="261"/>
      <c r="EG1033" s="261"/>
      <c r="EH1033" s="261"/>
      <c r="EI1033" s="261"/>
      <c r="EJ1033" s="261"/>
      <c r="EK1033" s="261"/>
      <c r="EL1033" s="254"/>
      <c r="EM1033" s="263" t="n">
        <v>0</v>
      </c>
      <c r="EN1033" s="261" t="n">
        <v>3443.17</v>
      </c>
      <c r="EO1033" s="260" t="n">
        <f aca="false">EC1033+ED1033+EE1033+EF1033+EG1033+EH1033+EI1033+EJ1033+EK1033+EL1033+EM1033+EN1033</f>
        <v>3443.17</v>
      </c>
      <c r="EP1033" s="260" t="n">
        <f aca="false">T1033+AQ1033+AS1033+AU1033+AW1033+AY1033+BA1033+BC1033+BE1033+BG1033+BI1033+BK1033+BM1033+BO1033+BQ1033+BS1033+BU1033+BW1033+BY1033+CA1033+CC1033+CE1033+CG1033</f>
        <v>123954</v>
      </c>
      <c r="EQ1033" s="260" t="n">
        <f aca="false">EA1033+EO1033</f>
        <v>3443.17</v>
      </c>
      <c r="ER1033" s="260" t="n">
        <f aca="false">EP1033-EQ1033</f>
        <v>120510.83</v>
      </c>
      <c r="ES1033" s="262" t="n">
        <f aca="false">EN1033</f>
        <v>3443.17</v>
      </c>
      <c r="ET1033" s="262" t="n">
        <f aca="false">ES1033</f>
        <v>3443.17</v>
      </c>
      <c r="EU1033" s="262" t="n">
        <f aca="false">ET1033</f>
        <v>3443.17</v>
      </c>
      <c r="EV1033" s="262" t="n">
        <f aca="false">EU1033</f>
        <v>3443.17</v>
      </c>
      <c r="EW1033" s="262" t="n">
        <f aca="false">EV1033</f>
        <v>3443.17</v>
      </c>
      <c r="EX1033" s="262" t="n">
        <f aca="false">EW1033</f>
        <v>3443.17</v>
      </c>
      <c r="EY1033" s="262" t="n">
        <f aca="false">EX1033</f>
        <v>3443.17</v>
      </c>
      <c r="EZ1033" s="262" t="n">
        <f aca="false">EY1033</f>
        <v>3443.17</v>
      </c>
      <c r="FA1033" s="262" t="n">
        <f aca="false">EZ1033</f>
        <v>3443.17</v>
      </c>
      <c r="FB1033" s="262" t="n">
        <f aca="false">FA1033</f>
        <v>3443.17</v>
      </c>
      <c r="FC1033" s="262" t="n">
        <f aca="false">FB1033</f>
        <v>3443.17</v>
      </c>
      <c r="FD1033" s="262" t="n">
        <f aca="false">FC1033</f>
        <v>3443.17</v>
      </c>
      <c r="FE1033" s="260" t="n">
        <f aca="false">ES1033+ET1033+EU1033+EV1033+EW1033+EX1033+EY1033+EZ1033+FA1033+FB1033+FC1033+FD1033</f>
        <v>41318.04</v>
      </c>
      <c r="FF1033" s="260" t="n">
        <f aca="false">EP1033</f>
        <v>123954</v>
      </c>
      <c r="FG1033" s="260" t="n">
        <f aca="false">EQ1033+FE1033</f>
        <v>44761.21</v>
      </c>
      <c r="FH1033" s="260" t="n">
        <f aca="false">FF1033-FG1033</f>
        <v>79192.79</v>
      </c>
      <c r="FI1033" s="261" t="n">
        <f aca="false">FD1033</f>
        <v>3443.17</v>
      </c>
      <c r="FJ1033" s="261" t="n">
        <f aca="false">FI1033</f>
        <v>3443.17</v>
      </c>
      <c r="FK1033" s="261" t="n">
        <f aca="false">FJ1033</f>
        <v>3443.17</v>
      </c>
      <c r="FL1033" s="261" t="n">
        <f aca="false">FK1033</f>
        <v>3443.17</v>
      </c>
      <c r="FM1033" s="261" t="n">
        <f aca="false">FL1033</f>
        <v>3443.17</v>
      </c>
      <c r="FN1033" s="261" t="n">
        <f aca="false">FM1033</f>
        <v>3443.17</v>
      </c>
      <c r="FO1033" s="261" t="n">
        <f aca="false">FN1033</f>
        <v>3443.17</v>
      </c>
      <c r="FP1033" s="261" t="n">
        <f aca="false">FO1033</f>
        <v>3443.17</v>
      </c>
      <c r="FQ1033" s="261" t="n">
        <f aca="false">FP1033</f>
        <v>3443.17</v>
      </c>
      <c r="FR1033" s="261" t="n">
        <f aca="false">FQ1033</f>
        <v>3443.17</v>
      </c>
      <c r="FS1033" s="261" t="n">
        <f aca="false">FR1033</f>
        <v>3443.17</v>
      </c>
      <c r="FT1033" s="261" t="n">
        <f aca="false">FS1033</f>
        <v>3443.17</v>
      </c>
      <c r="FU1033" s="260" t="n">
        <f aca="false">FI1033+FJ1033+FK1033+FL1033+FM1033+FN1033+FO1033+FP1033+FQ1033+FR1033+FS1033+FT1033</f>
        <v>41318.04</v>
      </c>
      <c r="FV1033" s="260" t="n">
        <f aca="false">FF1033</f>
        <v>123954</v>
      </c>
      <c r="FW1033" s="260" t="n">
        <f aca="false">FG1033+FU1033</f>
        <v>86079.25</v>
      </c>
      <c r="FX1033" s="260" t="n">
        <f aca="false">FV1033-FW1033</f>
        <v>37874.75</v>
      </c>
      <c r="FY1033" s="261" t="n">
        <f aca="false">FT1033</f>
        <v>3443.17</v>
      </c>
      <c r="FZ1033" s="261" t="n">
        <f aca="false">FY1033</f>
        <v>3443.17</v>
      </c>
      <c r="GA1033" s="261" t="n">
        <f aca="false">FZ1033</f>
        <v>3443.17</v>
      </c>
      <c r="GB1033" s="261" t="n">
        <f aca="false">GA1033</f>
        <v>3443.17</v>
      </c>
      <c r="GC1033" s="261" t="n">
        <f aca="false">GB1033</f>
        <v>3443.17</v>
      </c>
      <c r="GD1033" s="261" t="n">
        <f aca="false">GC1033</f>
        <v>3443.17</v>
      </c>
      <c r="GE1033" s="261" t="n">
        <f aca="false">GD1033</f>
        <v>3443.17</v>
      </c>
      <c r="GF1033" s="261" t="n">
        <f aca="false">GE1033</f>
        <v>3443.17</v>
      </c>
      <c r="GG1033" s="261" t="n">
        <f aca="false">GF1033</f>
        <v>3443.17</v>
      </c>
      <c r="GH1033" s="261" t="n">
        <f aca="false">GG1033</f>
        <v>3443.17</v>
      </c>
      <c r="GI1033" s="261" t="n">
        <v>3443.05000000005</v>
      </c>
      <c r="GJ1033" s="261"/>
      <c r="GK1033" s="260" t="n">
        <f aca="false">FY1033+FZ1033+GA1033+GB1033+GC1033+GD1033+GE1033+GF1033+GG1033+GH1033+GI1033+GJ1033</f>
        <v>37874.75</v>
      </c>
      <c r="GL1033" s="260" t="n">
        <f aca="false">FV1033</f>
        <v>123954</v>
      </c>
      <c r="GM1033" s="260" t="n">
        <f aca="false">FW1033+GK1033</f>
        <v>123954</v>
      </c>
      <c r="GN1033" s="260" t="n">
        <f aca="false">GL1033-GM1033</f>
        <v>0</v>
      </c>
      <c r="GO1033" s="261" t="n">
        <f aca="false">GJ1033</f>
        <v>0</v>
      </c>
      <c r="GP1033" s="261" t="n">
        <f aca="false">GO1033</f>
        <v>0</v>
      </c>
      <c r="GQ1033" s="261" t="n">
        <f aca="false">GP1033</f>
        <v>0</v>
      </c>
      <c r="GR1033" s="261" t="n">
        <f aca="false">GQ1033</f>
        <v>0</v>
      </c>
      <c r="GS1033" s="261" t="n">
        <f aca="false">GR1033</f>
        <v>0</v>
      </c>
      <c r="GT1033" s="261" t="n">
        <f aca="false">GS1033</f>
        <v>0</v>
      </c>
      <c r="GU1033" s="261" t="n">
        <f aca="false">GT1033</f>
        <v>0</v>
      </c>
      <c r="GV1033" s="261" t="n">
        <f aca="false">GU1033</f>
        <v>0</v>
      </c>
      <c r="GW1033" s="261" t="n">
        <f aca="false">GV1033</f>
        <v>0</v>
      </c>
      <c r="GX1033" s="261" t="n">
        <f aca="false">GW1033</f>
        <v>0</v>
      </c>
      <c r="GY1033" s="261"/>
      <c r="GZ1033" s="261"/>
      <c r="HA1033" s="260" t="n">
        <f aca="false">GO1033+GP1033+GQ1033+GR1033+GS1033+GT1033+GU1033+GV1033+GW1033+GX1033+GY1033+GZ1033</f>
        <v>0</v>
      </c>
      <c r="HB1033" s="260" t="n">
        <f aca="false">GL1033</f>
        <v>123954</v>
      </c>
      <c r="HC1033" s="260" t="n">
        <f aca="false">GM1033+HA1033</f>
        <v>123954</v>
      </c>
      <c r="HD1033" s="260" t="n">
        <f aca="false">HB1033-HC1033</f>
        <v>0</v>
      </c>
      <c r="HE1033" s="264" t="n">
        <f aca="false">GO1033-GJ1033</f>
        <v>0</v>
      </c>
      <c r="HF1033" s="264"/>
      <c r="HG1033" s="264"/>
      <c r="HH1033" s="264"/>
      <c r="HI1033" s="264"/>
      <c r="HJ1033" s="264"/>
      <c r="HK1033" s="264"/>
      <c r="HL1033" s="264"/>
      <c r="HM1033" s="264"/>
      <c r="HN1033" s="264"/>
      <c r="HO1033" s="264"/>
      <c r="HP1033" s="264"/>
      <c r="HQ1033" s="264"/>
      <c r="HR1033" s="264"/>
      <c r="HS1033" s="264"/>
      <c r="HT1033" s="264"/>
      <c r="HU1033" s="264"/>
      <c r="HV1033" s="264"/>
      <c r="HW1033" s="264"/>
      <c r="HX1033" s="264"/>
      <c r="HY1033" s="264"/>
      <c r="HZ1033" s="264"/>
      <c r="IA1033" s="264"/>
      <c r="IB1033" s="264"/>
      <c r="IC1033" s="264"/>
      <c r="ID1033" s="264"/>
      <c r="IE1033" s="264"/>
      <c r="IF1033" s="264"/>
      <c r="IG1033" s="264"/>
      <c r="IH1033" s="264"/>
      <c r="II1033" s="264"/>
      <c r="IJ1033" s="264"/>
      <c r="IK1033" s="264"/>
      <c r="IL1033" s="264"/>
      <c r="IM1033" s="264"/>
      <c r="IN1033" s="264"/>
      <c r="IO1033" s="264"/>
      <c r="IP1033" s="264"/>
      <c r="IQ1033" s="264"/>
      <c r="IR1033" s="264"/>
      <c r="IS1033" s="264"/>
      <c r="IT1033" s="264"/>
      <c r="IU1033" s="264"/>
      <c r="IV1033" s="264"/>
      <c r="IW1033" s="264"/>
      <c r="IX1033" s="264"/>
      <c r="IY1033" s="264"/>
      <c r="IZ1033" s="264"/>
      <c r="JA1033" s="264"/>
      <c r="JB1033" s="264"/>
      <c r="JC1033" s="264"/>
      <c r="JD1033" s="264"/>
      <c r="JE1033" s="264"/>
      <c r="JF1033" s="264"/>
      <c r="JG1033" s="264"/>
      <c r="JH1033" s="264"/>
      <c r="JI1033" s="264"/>
      <c r="JJ1033" s="264"/>
      <c r="JK1033" s="264"/>
      <c r="JL1033" s="264"/>
      <c r="JM1033" s="265"/>
      <c r="JN1033" s="265"/>
    </row>
    <row r="1034" s="201" customFormat="true" ht="24" hidden="false" customHeight="true" outlineLevel="0" collapsed="false">
      <c r="A1034" s="249" t="n">
        <v>1002</v>
      </c>
      <c r="B1034" s="382" t="s">
        <v>1615</v>
      </c>
      <c r="C1034" s="382" t="s">
        <v>1656</v>
      </c>
      <c r="D1034" s="315" t="s">
        <v>585</v>
      </c>
      <c r="E1034" s="382" t="s">
        <v>472</v>
      </c>
      <c r="F1034" s="380" t="n">
        <v>1</v>
      </c>
      <c r="G1034" s="380" t="n">
        <v>123954</v>
      </c>
      <c r="H1034" s="304" t="n">
        <v>0.2</v>
      </c>
      <c r="I1034" s="380" t="n">
        <v>123954</v>
      </c>
      <c r="J1034" s="303" t="n">
        <f aca="false">ROUND(I1034+F1034*G1034*H1034,2)</f>
        <v>148744.8</v>
      </c>
      <c r="K1034" s="375" t="n">
        <v>45611</v>
      </c>
      <c r="L1034" s="318" t="n">
        <f aca="false">EDATE(K1034,M1034)-1</f>
        <v>46705</v>
      </c>
      <c r="M1034" s="319" t="n">
        <v>36</v>
      </c>
      <c r="N1034" s="303"/>
      <c r="O1034" s="346"/>
      <c r="P1034" s="346"/>
      <c r="Q1034" s="376" t="n">
        <v>1</v>
      </c>
      <c r="R1034" s="380" t="n">
        <v>123954</v>
      </c>
      <c r="S1034" s="377" t="n">
        <f aca="false">H1034</f>
        <v>0.2</v>
      </c>
      <c r="T1034" s="380" t="n">
        <v>123954</v>
      </c>
      <c r="U1034" s="346" t="n">
        <f aca="false">ROUND(T1034+Q1034*R1034*S1034,2)</f>
        <v>148744.8</v>
      </c>
      <c r="V1034" s="375"/>
      <c r="W1034" s="378"/>
      <c r="X1034" s="347"/>
      <c r="Y1034" s="346"/>
      <c r="Z1034" s="254"/>
      <c r="AA1034" s="254"/>
      <c r="AB1034" s="254"/>
      <c r="AC1034" s="254"/>
      <c r="AD1034" s="254"/>
      <c r="AE1034" s="254"/>
      <c r="AF1034" s="254"/>
      <c r="AG1034" s="254"/>
      <c r="AH1034" s="254"/>
      <c r="AI1034" s="254"/>
      <c r="AJ1034" s="254"/>
      <c r="AK1034" s="254"/>
      <c r="AL1034" s="254"/>
      <c r="AM1034" s="254"/>
      <c r="AN1034" s="254"/>
      <c r="AO1034" s="254"/>
      <c r="AP1034" s="254"/>
      <c r="AQ1034" s="254"/>
      <c r="AR1034" s="254"/>
      <c r="AS1034" s="254"/>
      <c r="AT1034" s="254"/>
      <c r="AU1034" s="254"/>
      <c r="AV1034" s="254"/>
      <c r="AW1034" s="254"/>
      <c r="AX1034" s="254"/>
      <c r="AY1034" s="254"/>
      <c r="AZ1034" s="254"/>
      <c r="BA1034" s="254"/>
      <c r="BB1034" s="254"/>
      <c r="BC1034" s="254"/>
      <c r="BD1034" s="254"/>
      <c r="BE1034" s="254"/>
      <c r="BF1034" s="254"/>
      <c r="BG1034" s="254"/>
      <c r="BH1034" s="254"/>
      <c r="BI1034" s="254"/>
      <c r="BJ1034" s="254"/>
      <c r="BK1034" s="254"/>
      <c r="BL1034" s="254"/>
      <c r="BM1034" s="254"/>
      <c r="BN1034" s="254"/>
      <c r="BO1034" s="254"/>
      <c r="BP1034" s="254"/>
      <c r="BQ1034" s="254"/>
      <c r="BR1034" s="254"/>
      <c r="BS1034" s="254"/>
      <c r="BT1034" s="254"/>
      <c r="BU1034" s="254"/>
      <c r="BV1034" s="254"/>
      <c r="BW1034" s="254"/>
      <c r="BX1034" s="254"/>
      <c r="BY1034" s="254"/>
      <c r="BZ1034" s="254"/>
      <c r="CA1034" s="254"/>
      <c r="CB1034" s="254"/>
      <c r="CC1034" s="254"/>
      <c r="CD1034" s="254"/>
      <c r="CE1034" s="254"/>
      <c r="CF1034" s="254"/>
      <c r="CG1034" s="254"/>
      <c r="CH1034" s="254"/>
      <c r="CI1034" s="254" t="e">
        <f aca="false">#N/A</f>
        <v>#N/A</v>
      </c>
      <c r="CJ1034" s="254"/>
      <c r="CK1034" s="254"/>
      <c r="CL1034" s="254"/>
      <c r="CM1034" s="312"/>
      <c r="CN1034" s="257"/>
      <c r="CO1034" s="254"/>
      <c r="CP1034" s="254"/>
      <c r="CQ1034" s="254"/>
      <c r="CR1034" s="254"/>
      <c r="CS1034" s="254"/>
      <c r="CT1034" s="261"/>
      <c r="CU1034" s="261"/>
      <c r="CV1034" s="261"/>
      <c r="CW1034" s="261"/>
      <c r="CX1034" s="261"/>
      <c r="CY1034" s="261"/>
      <c r="CZ1034" s="261"/>
      <c r="DA1034" s="261"/>
      <c r="DB1034" s="261"/>
      <c r="DC1034" s="261"/>
      <c r="DD1034" s="261"/>
      <c r="DE1034" s="261"/>
      <c r="DF1034" s="261"/>
      <c r="DG1034" s="261"/>
      <c r="DH1034" s="261"/>
      <c r="DI1034" s="261"/>
      <c r="DJ1034" s="261"/>
      <c r="DK1034" s="261"/>
      <c r="DL1034" s="261"/>
      <c r="DM1034" s="261"/>
      <c r="DN1034" s="261"/>
      <c r="DO1034" s="261"/>
      <c r="DP1034" s="261"/>
      <c r="DQ1034" s="261"/>
      <c r="DR1034" s="261"/>
      <c r="DS1034" s="261"/>
      <c r="DT1034" s="261"/>
      <c r="DU1034" s="261"/>
      <c r="DV1034" s="261"/>
      <c r="DW1034" s="261"/>
      <c r="DX1034" s="261"/>
      <c r="DY1034" s="261"/>
      <c r="DZ1034" s="261"/>
      <c r="EA1034" s="261"/>
      <c r="EB1034" s="261"/>
      <c r="EC1034" s="261"/>
      <c r="ED1034" s="261"/>
      <c r="EE1034" s="261"/>
      <c r="EF1034" s="261"/>
      <c r="EG1034" s="261"/>
      <c r="EH1034" s="261"/>
      <c r="EI1034" s="261"/>
      <c r="EJ1034" s="261"/>
      <c r="EK1034" s="261"/>
      <c r="EL1034" s="254"/>
      <c r="EM1034" s="263" t="n">
        <v>0</v>
      </c>
      <c r="EN1034" s="261" t="n">
        <v>3443.17</v>
      </c>
      <c r="EO1034" s="260" t="n">
        <f aca="false">EC1034+ED1034+EE1034+EF1034+EG1034+EH1034+EI1034+EJ1034+EK1034+EL1034+EM1034+EN1034</f>
        <v>3443.17</v>
      </c>
      <c r="EP1034" s="260" t="n">
        <f aca="false">T1034+AQ1034+AS1034+AU1034+AW1034+AY1034+BA1034+BC1034+BE1034+BG1034+BI1034+BK1034+BM1034+BO1034+BQ1034+BS1034+BU1034+BW1034+BY1034+CA1034+CC1034+CE1034+CG1034</f>
        <v>123954</v>
      </c>
      <c r="EQ1034" s="260" t="n">
        <f aca="false">EA1034+EO1034</f>
        <v>3443.17</v>
      </c>
      <c r="ER1034" s="260" t="n">
        <f aca="false">EP1034-EQ1034</f>
        <v>120510.83</v>
      </c>
      <c r="ES1034" s="262" t="n">
        <f aca="false">EN1034</f>
        <v>3443.17</v>
      </c>
      <c r="ET1034" s="262" t="n">
        <f aca="false">ES1034</f>
        <v>3443.17</v>
      </c>
      <c r="EU1034" s="262" t="n">
        <f aca="false">ET1034</f>
        <v>3443.17</v>
      </c>
      <c r="EV1034" s="262" t="n">
        <f aca="false">EU1034</f>
        <v>3443.17</v>
      </c>
      <c r="EW1034" s="262" t="n">
        <f aca="false">EV1034</f>
        <v>3443.17</v>
      </c>
      <c r="EX1034" s="262" t="n">
        <f aca="false">EW1034</f>
        <v>3443.17</v>
      </c>
      <c r="EY1034" s="262" t="n">
        <f aca="false">EX1034</f>
        <v>3443.17</v>
      </c>
      <c r="EZ1034" s="262" t="n">
        <f aca="false">EY1034</f>
        <v>3443.17</v>
      </c>
      <c r="FA1034" s="262" t="n">
        <f aca="false">EZ1034</f>
        <v>3443.17</v>
      </c>
      <c r="FB1034" s="262" t="n">
        <f aca="false">FA1034</f>
        <v>3443.17</v>
      </c>
      <c r="FC1034" s="262" t="n">
        <f aca="false">FB1034</f>
        <v>3443.17</v>
      </c>
      <c r="FD1034" s="262" t="n">
        <f aca="false">FC1034</f>
        <v>3443.17</v>
      </c>
      <c r="FE1034" s="260" t="n">
        <f aca="false">ES1034+ET1034+EU1034+EV1034+EW1034+EX1034+EY1034+EZ1034+FA1034+FB1034+FC1034+FD1034</f>
        <v>41318.04</v>
      </c>
      <c r="FF1034" s="260" t="n">
        <f aca="false">EP1034</f>
        <v>123954</v>
      </c>
      <c r="FG1034" s="260" t="n">
        <f aca="false">EQ1034+FE1034</f>
        <v>44761.21</v>
      </c>
      <c r="FH1034" s="260" t="n">
        <f aca="false">FF1034-FG1034</f>
        <v>79192.79</v>
      </c>
      <c r="FI1034" s="261" t="n">
        <f aca="false">FD1034</f>
        <v>3443.17</v>
      </c>
      <c r="FJ1034" s="261" t="n">
        <f aca="false">FI1034</f>
        <v>3443.17</v>
      </c>
      <c r="FK1034" s="261" t="n">
        <f aca="false">FJ1034</f>
        <v>3443.17</v>
      </c>
      <c r="FL1034" s="261" t="n">
        <f aca="false">FK1034</f>
        <v>3443.17</v>
      </c>
      <c r="FM1034" s="261" t="n">
        <f aca="false">FL1034</f>
        <v>3443.17</v>
      </c>
      <c r="FN1034" s="261" t="n">
        <f aca="false">FM1034</f>
        <v>3443.17</v>
      </c>
      <c r="FO1034" s="261" t="n">
        <f aca="false">FN1034</f>
        <v>3443.17</v>
      </c>
      <c r="FP1034" s="261" t="n">
        <f aca="false">FO1034</f>
        <v>3443.17</v>
      </c>
      <c r="FQ1034" s="261" t="n">
        <f aca="false">FP1034</f>
        <v>3443.17</v>
      </c>
      <c r="FR1034" s="261" t="n">
        <f aca="false">FQ1034</f>
        <v>3443.17</v>
      </c>
      <c r="FS1034" s="261" t="n">
        <f aca="false">FR1034</f>
        <v>3443.17</v>
      </c>
      <c r="FT1034" s="261" t="n">
        <f aca="false">FS1034</f>
        <v>3443.17</v>
      </c>
      <c r="FU1034" s="260" t="n">
        <f aca="false">FI1034+FJ1034+FK1034+FL1034+FM1034+FN1034+FO1034+FP1034+FQ1034+FR1034+FS1034+FT1034</f>
        <v>41318.04</v>
      </c>
      <c r="FV1034" s="260" t="n">
        <f aca="false">FF1034</f>
        <v>123954</v>
      </c>
      <c r="FW1034" s="260" t="n">
        <f aca="false">FG1034+FU1034</f>
        <v>86079.25</v>
      </c>
      <c r="FX1034" s="260" t="n">
        <f aca="false">FV1034-FW1034</f>
        <v>37874.75</v>
      </c>
      <c r="FY1034" s="261" t="n">
        <f aca="false">FT1034</f>
        <v>3443.17</v>
      </c>
      <c r="FZ1034" s="261" t="n">
        <f aca="false">FY1034</f>
        <v>3443.17</v>
      </c>
      <c r="GA1034" s="261" t="n">
        <f aca="false">FZ1034</f>
        <v>3443.17</v>
      </c>
      <c r="GB1034" s="261" t="n">
        <f aca="false">GA1034</f>
        <v>3443.17</v>
      </c>
      <c r="GC1034" s="261" t="n">
        <f aca="false">GB1034</f>
        <v>3443.17</v>
      </c>
      <c r="GD1034" s="261" t="n">
        <f aca="false">GC1034</f>
        <v>3443.17</v>
      </c>
      <c r="GE1034" s="261" t="n">
        <f aca="false">GD1034</f>
        <v>3443.17</v>
      </c>
      <c r="GF1034" s="261" t="n">
        <f aca="false">GE1034</f>
        <v>3443.17</v>
      </c>
      <c r="GG1034" s="261" t="n">
        <f aca="false">GF1034</f>
        <v>3443.17</v>
      </c>
      <c r="GH1034" s="261" t="n">
        <f aca="false">GG1034</f>
        <v>3443.17</v>
      </c>
      <c r="GI1034" s="261" t="n">
        <v>3443.05000000005</v>
      </c>
      <c r="GJ1034" s="261"/>
      <c r="GK1034" s="260" t="n">
        <f aca="false">FY1034+FZ1034+GA1034+GB1034+GC1034+GD1034+GE1034+GF1034+GG1034+GH1034+GI1034+GJ1034</f>
        <v>37874.75</v>
      </c>
      <c r="GL1034" s="260" t="n">
        <f aca="false">FV1034</f>
        <v>123954</v>
      </c>
      <c r="GM1034" s="260" t="n">
        <f aca="false">FW1034+GK1034</f>
        <v>123954</v>
      </c>
      <c r="GN1034" s="260" t="n">
        <f aca="false">GL1034-GM1034</f>
        <v>0</v>
      </c>
      <c r="GO1034" s="261" t="n">
        <f aca="false">GJ1034</f>
        <v>0</v>
      </c>
      <c r="GP1034" s="261" t="n">
        <f aca="false">GO1034</f>
        <v>0</v>
      </c>
      <c r="GQ1034" s="261" t="n">
        <f aca="false">GP1034</f>
        <v>0</v>
      </c>
      <c r="GR1034" s="261" t="n">
        <f aca="false">GQ1034</f>
        <v>0</v>
      </c>
      <c r="GS1034" s="261" t="n">
        <f aca="false">GR1034</f>
        <v>0</v>
      </c>
      <c r="GT1034" s="261" t="n">
        <f aca="false">GS1034</f>
        <v>0</v>
      </c>
      <c r="GU1034" s="261" t="n">
        <f aca="false">GT1034</f>
        <v>0</v>
      </c>
      <c r="GV1034" s="261" t="n">
        <f aca="false">GU1034</f>
        <v>0</v>
      </c>
      <c r="GW1034" s="261" t="n">
        <f aca="false">GV1034</f>
        <v>0</v>
      </c>
      <c r="GX1034" s="261" t="n">
        <f aca="false">GW1034</f>
        <v>0</v>
      </c>
      <c r="GY1034" s="261"/>
      <c r="GZ1034" s="261"/>
      <c r="HA1034" s="260" t="n">
        <f aca="false">GO1034+GP1034+GQ1034+GR1034+GS1034+GT1034+GU1034+GV1034+GW1034+GX1034+GY1034+GZ1034</f>
        <v>0</v>
      </c>
      <c r="HB1034" s="260" t="n">
        <f aca="false">GL1034</f>
        <v>123954</v>
      </c>
      <c r="HC1034" s="260" t="n">
        <f aca="false">GM1034+HA1034</f>
        <v>123954</v>
      </c>
      <c r="HD1034" s="260" t="n">
        <f aca="false">HB1034-HC1034</f>
        <v>0</v>
      </c>
      <c r="HE1034" s="264" t="n">
        <f aca="false">GO1034-GJ1034</f>
        <v>0</v>
      </c>
      <c r="HF1034" s="264"/>
      <c r="HG1034" s="264"/>
      <c r="HH1034" s="264"/>
      <c r="HI1034" s="264"/>
      <c r="HJ1034" s="264"/>
      <c r="HK1034" s="264"/>
      <c r="HL1034" s="264"/>
      <c r="HM1034" s="264"/>
      <c r="HN1034" s="264"/>
      <c r="HO1034" s="264"/>
      <c r="HP1034" s="264"/>
      <c r="HQ1034" s="264"/>
      <c r="HR1034" s="264"/>
      <c r="HS1034" s="264"/>
      <c r="HT1034" s="264"/>
      <c r="HU1034" s="264"/>
      <c r="HV1034" s="264"/>
      <c r="HW1034" s="264"/>
      <c r="HX1034" s="264"/>
      <c r="HY1034" s="264"/>
      <c r="HZ1034" s="264"/>
      <c r="IA1034" s="264"/>
      <c r="IB1034" s="264"/>
      <c r="IC1034" s="264"/>
      <c r="ID1034" s="264"/>
      <c r="IE1034" s="264"/>
      <c r="IF1034" s="264"/>
      <c r="IG1034" s="264"/>
      <c r="IH1034" s="264"/>
      <c r="II1034" s="264"/>
      <c r="IJ1034" s="264"/>
      <c r="IK1034" s="264"/>
      <c r="IL1034" s="264"/>
      <c r="IM1034" s="264"/>
      <c r="IN1034" s="264"/>
      <c r="IO1034" s="264"/>
      <c r="IP1034" s="264"/>
      <c r="IQ1034" s="264"/>
      <c r="IR1034" s="264"/>
      <c r="IS1034" s="264"/>
      <c r="IT1034" s="264"/>
      <c r="IU1034" s="264"/>
      <c r="IV1034" s="264"/>
      <c r="IW1034" s="264"/>
      <c r="IX1034" s="264"/>
      <c r="IY1034" s="264"/>
      <c r="IZ1034" s="264"/>
      <c r="JA1034" s="264"/>
      <c r="JB1034" s="264"/>
      <c r="JC1034" s="264"/>
      <c r="JD1034" s="264"/>
      <c r="JE1034" s="264"/>
      <c r="JF1034" s="264"/>
      <c r="JG1034" s="264"/>
      <c r="JH1034" s="264"/>
      <c r="JI1034" s="264"/>
      <c r="JJ1034" s="264"/>
      <c r="JK1034" s="264"/>
      <c r="JL1034" s="264"/>
      <c r="JM1034" s="265"/>
      <c r="JN1034" s="265"/>
    </row>
    <row r="1035" s="201" customFormat="true" ht="24" hidden="false" customHeight="true" outlineLevel="0" collapsed="false">
      <c r="A1035" s="249" t="n">
        <v>1003</v>
      </c>
      <c r="B1035" s="382" t="s">
        <v>1615</v>
      </c>
      <c r="C1035" s="382" t="s">
        <v>1657</v>
      </c>
      <c r="D1035" s="315" t="s">
        <v>585</v>
      </c>
      <c r="E1035" s="382" t="s">
        <v>472</v>
      </c>
      <c r="F1035" s="380" t="n">
        <v>1</v>
      </c>
      <c r="G1035" s="380" t="n">
        <v>123954</v>
      </c>
      <c r="H1035" s="304" t="n">
        <v>0.2</v>
      </c>
      <c r="I1035" s="380" t="n">
        <v>123954</v>
      </c>
      <c r="J1035" s="303" t="n">
        <f aca="false">ROUND(I1035+F1035*G1035*H1035,2)</f>
        <v>148744.8</v>
      </c>
      <c r="K1035" s="375" t="n">
        <v>45611</v>
      </c>
      <c r="L1035" s="318" t="n">
        <f aca="false">EDATE(K1035,M1035)-1</f>
        <v>46705</v>
      </c>
      <c r="M1035" s="319" t="n">
        <v>36</v>
      </c>
      <c r="N1035" s="303"/>
      <c r="O1035" s="346"/>
      <c r="P1035" s="346"/>
      <c r="Q1035" s="376" t="n">
        <v>1</v>
      </c>
      <c r="R1035" s="380" t="n">
        <v>123954</v>
      </c>
      <c r="S1035" s="377" t="n">
        <f aca="false">H1035</f>
        <v>0.2</v>
      </c>
      <c r="T1035" s="380" t="n">
        <v>123954</v>
      </c>
      <c r="U1035" s="346" t="n">
        <f aca="false">ROUND(T1035+Q1035*R1035*S1035,2)</f>
        <v>148744.8</v>
      </c>
      <c r="V1035" s="375"/>
      <c r="W1035" s="378"/>
      <c r="X1035" s="347"/>
      <c r="Y1035" s="346"/>
      <c r="Z1035" s="254"/>
      <c r="AA1035" s="254"/>
      <c r="AB1035" s="254"/>
      <c r="AC1035" s="254"/>
      <c r="AD1035" s="254"/>
      <c r="AE1035" s="254"/>
      <c r="AF1035" s="254"/>
      <c r="AG1035" s="254"/>
      <c r="AH1035" s="254"/>
      <c r="AI1035" s="254"/>
      <c r="AJ1035" s="254"/>
      <c r="AK1035" s="254"/>
      <c r="AL1035" s="254"/>
      <c r="AM1035" s="254"/>
      <c r="AN1035" s="254"/>
      <c r="AO1035" s="254"/>
      <c r="AP1035" s="254"/>
      <c r="AQ1035" s="254"/>
      <c r="AR1035" s="254"/>
      <c r="AS1035" s="254"/>
      <c r="AT1035" s="254"/>
      <c r="AU1035" s="254"/>
      <c r="AV1035" s="254"/>
      <c r="AW1035" s="254"/>
      <c r="AX1035" s="254"/>
      <c r="AY1035" s="254"/>
      <c r="AZ1035" s="254"/>
      <c r="BA1035" s="254"/>
      <c r="BB1035" s="254"/>
      <c r="BC1035" s="254"/>
      <c r="BD1035" s="254"/>
      <c r="BE1035" s="254"/>
      <c r="BF1035" s="254"/>
      <c r="BG1035" s="254"/>
      <c r="BH1035" s="254"/>
      <c r="BI1035" s="254"/>
      <c r="BJ1035" s="254"/>
      <c r="BK1035" s="254"/>
      <c r="BL1035" s="254"/>
      <c r="BM1035" s="254"/>
      <c r="BN1035" s="254"/>
      <c r="BO1035" s="254"/>
      <c r="BP1035" s="254"/>
      <c r="BQ1035" s="254"/>
      <c r="BR1035" s="254"/>
      <c r="BS1035" s="254"/>
      <c r="BT1035" s="254"/>
      <c r="BU1035" s="254"/>
      <c r="BV1035" s="254"/>
      <c r="BW1035" s="254"/>
      <c r="BX1035" s="254"/>
      <c r="BY1035" s="254"/>
      <c r="BZ1035" s="254"/>
      <c r="CA1035" s="254"/>
      <c r="CB1035" s="254"/>
      <c r="CC1035" s="254"/>
      <c r="CD1035" s="254"/>
      <c r="CE1035" s="254"/>
      <c r="CF1035" s="254"/>
      <c r="CG1035" s="254"/>
      <c r="CH1035" s="254"/>
      <c r="CI1035" s="254" t="e">
        <f aca="false">#N/A</f>
        <v>#N/A</v>
      </c>
      <c r="CJ1035" s="254"/>
      <c r="CK1035" s="254"/>
      <c r="CL1035" s="254"/>
      <c r="CM1035" s="312"/>
      <c r="CN1035" s="257"/>
      <c r="CO1035" s="254"/>
      <c r="CP1035" s="254"/>
      <c r="CQ1035" s="254"/>
      <c r="CR1035" s="254"/>
      <c r="CS1035" s="254"/>
      <c r="CT1035" s="261"/>
      <c r="CU1035" s="261"/>
      <c r="CV1035" s="261"/>
      <c r="CW1035" s="261"/>
      <c r="CX1035" s="261"/>
      <c r="CY1035" s="261"/>
      <c r="CZ1035" s="261"/>
      <c r="DA1035" s="261"/>
      <c r="DB1035" s="261"/>
      <c r="DC1035" s="261"/>
      <c r="DD1035" s="261"/>
      <c r="DE1035" s="261"/>
      <c r="DF1035" s="261"/>
      <c r="DG1035" s="261"/>
      <c r="DH1035" s="261"/>
      <c r="DI1035" s="261"/>
      <c r="DJ1035" s="261"/>
      <c r="DK1035" s="261"/>
      <c r="DL1035" s="261"/>
      <c r="DM1035" s="261"/>
      <c r="DN1035" s="261"/>
      <c r="DO1035" s="261"/>
      <c r="DP1035" s="261"/>
      <c r="DQ1035" s="261"/>
      <c r="DR1035" s="261"/>
      <c r="DS1035" s="261"/>
      <c r="DT1035" s="261"/>
      <c r="DU1035" s="261"/>
      <c r="DV1035" s="261"/>
      <c r="DW1035" s="261"/>
      <c r="DX1035" s="261"/>
      <c r="DY1035" s="261"/>
      <c r="DZ1035" s="261"/>
      <c r="EA1035" s="261"/>
      <c r="EB1035" s="261"/>
      <c r="EC1035" s="261"/>
      <c r="ED1035" s="261"/>
      <c r="EE1035" s="261"/>
      <c r="EF1035" s="261"/>
      <c r="EG1035" s="261"/>
      <c r="EH1035" s="261"/>
      <c r="EI1035" s="261"/>
      <c r="EJ1035" s="261"/>
      <c r="EK1035" s="261"/>
      <c r="EL1035" s="254"/>
      <c r="EM1035" s="263" t="n">
        <v>0</v>
      </c>
      <c r="EN1035" s="261" t="n">
        <v>3443.17</v>
      </c>
      <c r="EO1035" s="260" t="n">
        <f aca="false">EC1035+ED1035+EE1035+EF1035+EG1035+EH1035+EI1035+EJ1035+EK1035+EL1035+EM1035+EN1035</f>
        <v>3443.17</v>
      </c>
      <c r="EP1035" s="260" t="n">
        <f aca="false">T1035+AQ1035+AS1035+AU1035+AW1035+AY1035+BA1035+BC1035+BE1035+BG1035+BI1035+BK1035+BM1035+BO1035+BQ1035+BS1035+BU1035+BW1035+BY1035+CA1035+CC1035+CE1035+CG1035</f>
        <v>123954</v>
      </c>
      <c r="EQ1035" s="260" t="n">
        <f aca="false">EA1035+EO1035</f>
        <v>3443.17</v>
      </c>
      <c r="ER1035" s="260" t="n">
        <f aca="false">EP1035-EQ1035</f>
        <v>120510.83</v>
      </c>
      <c r="ES1035" s="262" t="n">
        <f aca="false">EN1035</f>
        <v>3443.17</v>
      </c>
      <c r="ET1035" s="262" t="n">
        <f aca="false">ES1035</f>
        <v>3443.17</v>
      </c>
      <c r="EU1035" s="262" t="n">
        <f aca="false">ET1035</f>
        <v>3443.17</v>
      </c>
      <c r="EV1035" s="262" t="n">
        <f aca="false">EU1035</f>
        <v>3443.17</v>
      </c>
      <c r="EW1035" s="262" t="n">
        <f aca="false">EV1035</f>
        <v>3443.17</v>
      </c>
      <c r="EX1035" s="262" t="n">
        <f aca="false">EW1035</f>
        <v>3443.17</v>
      </c>
      <c r="EY1035" s="262" t="n">
        <f aca="false">EX1035</f>
        <v>3443.17</v>
      </c>
      <c r="EZ1035" s="262" t="n">
        <f aca="false">EY1035</f>
        <v>3443.17</v>
      </c>
      <c r="FA1035" s="262" t="n">
        <f aca="false">EZ1035</f>
        <v>3443.17</v>
      </c>
      <c r="FB1035" s="262" t="n">
        <f aca="false">FA1035</f>
        <v>3443.17</v>
      </c>
      <c r="FC1035" s="262" t="n">
        <f aca="false">FB1035</f>
        <v>3443.17</v>
      </c>
      <c r="FD1035" s="262" t="n">
        <f aca="false">FC1035</f>
        <v>3443.17</v>
      </c>
      <c r="FE1035" s="260" t="n">
        <f aca="false">ES1035+ET1035+EU1035+EV1035+EW1035+EX1035+EY1035+EZ1035+FA1035+FB1035+FC1035+FD1035</f>
        <v>41318.04</v>
      </c>
      <c r="FF1035" s="260" t="n">
        <f aca="false">EP1035</f>
        <v>123954</v>
      </c>
      <c r="FG1035" s="260" t="n">
        <f aca="false">EQ1035+FE1035</f>
        <v>44761.21</v>
      </c>
      <c r="FH1035" s="260" t="n">
        <f aca="false">FF1035-FG1035</f>
        <v>79192.79</v>
      </c>
      <c r="FI1035" s="261" t="n">
        <f aca="false">FD1035</f>
        <v>3443.17</v>
      </c>
      <c r="FJ1035" s="261" t="n">
        <f aca="false">FI1035</f>
        <v>3443.17</v>
      </c>
      <c r="FK1035" s="261" t="n">
        <f aca="false">FJ1035</f>
        <v>3443.17</v>
      </c>
      <c r="FL1035" s="261" t="n">
        <f aca="false">FK1035</f>
        <v>3443.17</v>
      </c>
      <c r="FM1035" s="261" t="n">
        <f aca="false">FL1035</f>
        <v>3443.17</v>
      </c>
      <c r="FN1035" s="261" t="n">
        <f aca="false">FM1035</f>
        <v>3443.17</v>
      </c>
      <c r="FO1035" s="261" t="n">
        <f aca="false">FN1035</f>
        <v>3443.17</v>
      </c>
      <c r="FP1035" s="261" t="n">
        <f aca="false">FO1035</f>
        <v>3443.17</v>
      </c>
      <c r="FQ1035" s="261" t="n">
        <f aca="false">FP1035</f>
        <v>3443.17</v>
      </c>
      <c r="FR1035" s="261" t="n">
        <f aca="false">FQ1035</f>
        <v>3443.17</v>
      </c>
      <c r="FS1035" s="261" t="n">
        <f aca="false">FR1035</f>
        <v>3443.17</v>
      </c>
      <c r="FT1035" s="261" t="n">
        <f aca="false">FS1035</f>
        <v>3443.17</v>
      </c>
      <c r="FU1035" s="260" t="n">
        <f aca="false">FI1035+FJ1035+FK1035+FL1035+FM1035+FN1035+FO1035+FP1035+FQ1035+FR1035+FS1035+FT1035</f>
        <v>41318.04</v>
      </c>
      <c r="FV1035" s="260" t="n">
        <f aca="false">FF1035</f>
        <v>123954</v>
      </c>
      <c r="FW1035" s="260" t="n">
        <f aca="false">FG1035+FU1035</f>
        <v>86079.25</v>
      </c>
      <c r="FX1035" s="260" t="n">
        <f aca="false">FV1035-FW1035</f>
        <v>37874.75</v>
      </c>
      <c r="FY1035" s="261" t="n">
        <f aca="false">FT1035</f>
        <v>3443.17</v>
      </c>
      <c r="FZ1035" s="261" t="n">
        <f aca="false">FY1035</f>
        <v>3443.17</v>
      </c>
      <c r="GA1035" s="261" t="n">
        <f aca="false">FZ1035</f>
        <v>3443.17</v>
      </c>
      <c r="GB1035" s="261" t="n">
        <f aca="false">GA1035</f>
        <v>3443.17</v>
      </c>
      <c r="GC1035" s="261" t="n">
        <f aca="false">GB1035</f>
        <v>3443.17</v>
      </c>
      <c r="GD1035" s="261" t="n">
        <f aca="false">GC1035</f>
        <v>3443.17</v>
      </c>
      <c r="GE1035" s="261" t="n">
        <f aca="false">GD1035</f>
        <v>3443.17</v>
      </c>
      <c r="GF1035" s="261" t="n">
        <f aca="false">GE1035</f>
        <v>3443.17</v>
      </c>
      <c r="GG1035" s="261" t="n">
        <f aca="false">GF1035</f>
        <v>3443.17</v>
      </c>
      <c r="GH1035" s="261" t="n">
        <f aca="false">GG1035</f>
        <v>3443.17</v>
      </c>
      <c r="GI1035" s="261" t="n">
        <v>3443.05000000005</v>
      </c>
      <c r="GJ1035" s="261"/>
      <c r="GK1035" s="260" t="n">
        <f aca="false">FY1035+FZ1035+GA1035+GB1035+GC1035+GD1035+GE1035+GF1035+GG1035+GH1035+GI1035+GJ1035</f>
        <v>37874.75</v>
      </c>
      <c r="GL1035" s="260" t="n">
        <f aca="false">FV1035</f>
        <v>123954</v>
      </c>
      <c r="GM1035" s="260" t="n">
        <f aca="false">FW1035+GK1035</f>
        <v>123954</v>
      </c>
      <c r="GN1035" s="260" t="n">
        <f aca="false">GL1035-GM1035</f>
        <v>0</v>
      </c>
      <c r="GO1035" s="261" t="n">
        <f aca="false">GJ1035</f>
        <v>0</v>
      </c>
      <c r="GP1035" s="261" t="n">
        <f aca="false">GO1035</f>
        <v>0</v>
      </c>
      <c r="GQ1035" s="261" t="n">
        <f aca="false">GP1035</f>
        <v>0</v>
      </c>
      <c r="GR1035" s="261" t="n">
        <f aca="false">GQ1035</f>
        <v>0</v>
      </c>
      <c r="GS1035" s="261" t="n">
        <f aca="false">GR1035</f>
        <v>0</v>
      </c>
      <c r="GT1035" s="261" t="n">
        <f aca="false">GS1035</f>
        <v>0</v>
      </c>
      <c r="GU1035" s="261" t="n">
        <f aca="false">GT1035</f>
        <v>0</v>
      </c>
      <c r="GV1035" s="261" t="n">
        <f aca="false">GU1035</f>
        <v>0</v>
      </c>
      <c r="GW1035" s="261" t="n">
        <f aca="false">GV1035</f>
        <v>0</v>
      </c>
      <c r="GX1035" s="261" t="n">
        <f aca="false">GW1035</f>
        <v>0</v>
      </c>
      <c r="GY1035" s="261"/>
      <c r="GZ1035" s="261"/>
      <c r="HA1035" s="260" t="n">
        <f aca="false">GO1035+GP1035+GQ1035+GR1035+GS1035+GT1035+GU1035+GV1035+GW1035+GX1035+GY1035+GZ1035</f>
        <v>0</v>
      </c>
      <c r="HB1035" s="260" t="n">
        <f aca="false">GL1035</f>
        <v>123954</v>
      </c>
      <c r="HC1035" s="260" t="n">
        <f aca="false">GM1035+HA1035</f>
        <v>123954</v>
      </c>
      <c r="HD1035" s="260" t="n">
        <f aca="false">HB1035-HC1035</f>
        <v>0</v>
      </c>
      <c r="HE1035" s="264" t="n">
        <f aca="false">GO1035-GJ1035</f>
        <v>0</v>
      </c>
      <c r="HF1035" s="264"/>
      <c r="HG1035" s="264"/>
      <c r="HH1035" s="264"/>
      <c r="HI1035" s="264"/>
      <c r="HJ1035" s="264"/>
      <c r="HK1035" s="264"/>
      <c r="HL1035" s="264"/>
      <c r="HM1035" s="264"/>
      <c r="HN1035" s="264"/>
      <c r="HO1035" s="264"/>
      <c r="HP1035" s="264"/>
      <c r="HQ1035" s="264"/>
      <c r="HR1035" s="264"/>
      <c r="HS1035" s="264"/>
      <c r="HT1035" s="264"/>
      <c r="HU1035" s="264"/>
      <c r="HV1035" s="264"/>
      <c r="HW1035" s="264"/>
      <c r="HX1035" s="264"/>
      <c r="HY1035" s="264"/>
      <c r="HZ1035" s="264"/>
      <c r="IA1035" s="264"/>
      <c r="IB1035" s="264"/>
      <c r="IC1035" s="264"/>
      <c r="ID1035" s="264"/>
      <c r="IE1035" s="264"/>
      <c r="IF1035" s="264"/>
      <c r="IG1035" s="264"/>
      <c r="IH1035" s="264"/>
      <c r="II1035" s="264"/>
      <c r="IJ1035" s="264"/>
      <c r="IK1035" s="264"/>
      <c r="IL1035" s="264"/>
      <c r="IM1035" s="264"/>
      <c r="IN1035" s="264"/>
      <c r="IO1035" s="264"/>
      <c r="IP1035" s="264"/>
      <c r="IQ1035" s="264"/>
      <c r="IR1035" s="264"/>
      <c r="IS1035" s="264"/>
      <c r="IT1035" s="264"/>
      <c r="IU1035" s="264"/>
      <c r="IV1035" s="264"/>
      <c r="IW1035" s="264"/>
      <c r="IX1035" s="264"/>
      <c r="IY1035" s="264"/>
      <c r="IZ1035" s="264"/>
      <c r="JA1035" s="264"/>
      <c r="JB1035" s="264"/>
      <c r="JC1035" s="264"/>
      <c r="JD1035" s="264"/>
      <c r="JE1035" s="264"/>
      <c r="JF1035" s="264"/>
      <c r="JG1035" s="264"/>
      <c r="JH1035" s="264"/>
      <c r="JI1035" s="264"/>
      <c r="JJ1035" s="264"/>
      <c r="JK1035" s="264"/>
      <c r="JL1035" s="264"/>
      <c r="JM1035" s="265"/>
      <c r="JN1035" s="265"/>
    </row>
    <row r="1036" s="201" customFormat="true" ht="24" hidden="false" customHeight="true" outlineLevel="0" collapsed="false">
      <c r="A1036" s="249" t="n">
        <v>1004</v>
      </c>
      <c r="B1036" s="382" t="s">
        <v>1615</v>
      </c>
      <c r="C1036" s="382" t="s">
        <v>1658</v>
      </c>
      <c r="D1036" s="315" t="s">
        <v>585</v>
      </c>
      <c r="E1036" s="382" t="s">
        <v>472</v>
      </c>
      <c r="F1036" s="380" t="n">
        <v>1</v>
      </c>
      <c r="G1036" s="380" t="n">
        <v>123954</v>
      </c>
      <c r="H1036" s="304" t="n">
        <v>0.2</v>
      </c>
      <c r="I1036" s="380" t="n">
        <v>123954</v>
      </c>
      <c r="J1036" s="303" t="n">
        <f aca="false">ROUND(I1036+F1036*G1036*H1036,2)</f>
        <v>148744.8</v>
      </c>
      <c r="K1036" s="375" t="n">
        <v>45611</v>
      </c>
      <c r="L1036" s="318" t="n">
        <f aca="false">EDATE(K1036,M1036)-1</f>
        <v>46705</v>
      </c>
      <c r="M1036" s="319" t="n">
        <v>36</v>
      </c>
      <c r="N1036" s="303"/>
      <c r="O1036" s="346"/>
      <c r="P1036" s="346"/>
      <c r="Q1036" s="376" t="n">
        <v>1</v>
      </c>
      <c r="R1036" s="380" t="n">
        <v>123954</v>
      </c>
      <c r="S1036" s="377" t="n">
        <f aca="false">H1036</f>
        <v>0.2</v>
      </c>
      <c r="T1036" s="380" t="n">
        <v>123954</v>
      </c>
      <c r="U1036" s="346" t="n">
        <f aca="false">ROUND(T1036+Q1036*R1036*S1036,2)</f>
        <v>148744.8</v>
      </c>
      <c r="V1036" s="375"/>
      <c r="W1036" s="378"/>
      <c r="X1036" s="347"/>
      <c r="Y1036" s="346"/>
      <c r="Z1036" s="254"/>
      <c r="AA1036" s="254"/>
      <c r="AB1036" s="254"/>
      <c r="AC1036" s="254"/>
      <c r="AD1036" s="254"/>
      <c r="AE1036" s="254"/>
      <c r="AF1036" s="254"/>
      <c r="AG1036" s="254"/>
      <c r="AH1036" s="254"/>
      <c r="AI1036" s="254"/>
      <c r="AJ1036" s="254"/>
      <c r="AK1036" s="254"/>
      <c r="AL1036" s="254"/>
      <c r="AM1036" s="254"/>
      <c r="AN1036" s="254"/>
      <c r="AO1036" s="254"/>
      <c r="AP1036" s="254"/>
      <c r="AQ1036" s="254"/>
      <c r="AR1036" s="254"/>
      <c r="AS1036" s="254"/>
      <c r="AT1036" s="254"/>
      <c r="AU1036" s="254"/>
      <c r="AV1036" s="254"/>
      <c r="AW1036" s="254"/>
      <c r="AX1036" s="254"/>
      <c r="AY1036" s="254"/>
      <c r="AZ1036" s="254"/>
      <c r="BA1036" s="254"/>
      <c r="BB1036" s="254"/>
      <c r="BC1036" s="254"/>
      <c r="BD1036" s="254"/>
      <c r="BE1036" s="254"/>
      <c r="BF1036" s="254"/>
      <c r="BG1036" s="254"/>
      <c r="BH1036" s="254"/>
      <c r="BI1036" s="254"/>
      <c r="BJ1036" s="254"/>
      <c r="BK1036" s="254"/>
      <c r="BL1036" s="254"/>
      <c r="BM1036" s="254"/>
      <c r="BN1036" s="254"/>
      <c r="BO1036" s="254"/>
      <c r="BP1036" s="254"/>
      <c r="BQ1036" s="254"/>
      <c r="BR1036" s="254"/>
      <c r="BS1036" s="254"/>
      <c r="BT1036" s="254"/>
      <c r="BU1036" s="254"/>
      <c r="BV1036" s="254"/>
      <c r="BW1036" s="254"/>
      <c r="BX1036" s="254"/>
      <c r="BY1036" s="254"/>
      <c r="BZ1036" s="254"/>
      <c r="CA1036" s="254"/>
      <c r="CB1036" s="254"/>
      <c r="CC1036" s="254"/>
      <c r="CD1036" s="254"/>
      <c r="CE1036" s="254"/>
      <c r="CF1036" s="254"/>
      <c r="CG1036" s="254"/>
      <c r="CH1036" s="254"/>
      <c r="CI1036" s="254" t="e">
        <f aca="false">#N/A</f>
        <v>#N/A</v>
      </c>
      <c r="CJ1036" s="254"/>
      <c r="CK1036" s="254"/>
      <c r="CL1036" s="254"/>
      <c r="CM1036" s="312"/>
      <c r="CN1036" s="257"/>
      <c r="CO1036" s="254"/>
      <c r="CP1036" s="254"/>
      <c r="CQ1036" s="254"/>
      <c r="CR1036" s="254"/>
      <c r="CS1036" s="254"/>
      <c r="CT1036" s="261"/>
      <c r="CU1036" s="261"/>
      <c r="CV1036" s="261"/>
      <c r="CW1036" s="261"/>
      <c r="CX1036" s="261"/>
      <c r="CY1036" s="261"/>
      <c r="CZ1036" s="261"/>
      <c r="DA1036" s="261"/>
      <c r="DB1036" s="261"/>
      <c r="DC1036" s="261"/>
      <c r="DD1036" s="261"/>
      <c r="DE1036" s="261"/>
      <c r="DF1036" s="261"/>
      <c r="DG1036" s="261"/>
      <c r="DH1036" s="261"/>
      <c r="DI1036" s="261"/>
      <c r="DJ1036" s="261"/>
      <c r="DK1036" s="261"/>
      <c r="DL1036" s="261"/>
      <c r="DM1036" s="261"/>
      <c r="DN1036" s="261"/>
      <c r="DO1036" s="261"/>
      <c r="DP1036" s="261"/>
      <c r="DQ1036" s="261"/>
      <c r="DR1036" s="261"/>
      <c r="DS1036" s="261"/>
      <c r="DT1036" s="261"/>
      <c r="DU1036" s="261"/>
      <c r="DV1036" s="261"/>
      <c r="DW1036" s="261"/>
      <c r="DX1036" s="261"/>
      <c r="DY1036" s="261"/>
      <c r="DZ1036" s="261"/>
      <c r="EA1036" s="261"/>
      <c r="EB1036" s="261"/>
      <c r="EC1036" s="261"/>
      <c r="ED1036" s="261"/>
      <c r="EE1036" s="261"/>
      <c r="EF1036" s="261"/>
      <c r="EG1036" s="261"/>
      <c r="EH1036" s="261"/>
      <c r="EI1036" s="261"/>
      <c r="EJ1036" s="261"/>
      <c r="EK1036" s="261"/>
      <c r="EL1036" s="254"/>
      <c r="EM1036" s="263" t="n">
        <v>0</v>
      </c>
      <c r="EN1036" s="261" t="n">
        <v>3443.17</v>
      </c>
      <c r="EO1036" s="260" t="n">
        <f aca="false">EC1036+ED1036+EE1036+EF1036+EG1036+EH1036+EI1036+EJ1036+EK1036+EL1036+EM1036+EN1036</f>
        <v>3443.17</v>
      </c>
      <c r="EP1036" s="260" t="n">
        <f aca="false">T1036+AQ1036+AS1036+AU1036+AW1036+AY1036+BA1036+BC1036+BE1036+BG1036+BI1036+BK1036+BM1036+BO1036+BQ1036+BS1036+BU1036+BW1036+BY1036+CA1036+CC1036+CE1036+CG1036</f>
        <v>123954</v>
      </c>
      <c r="EQ1036" s="260" t="n">
        <f aca="false">EA1036+EO1036</f>
        <v>3443.17</v>
      </c>
      <c r="ER1036" s="260" t="n">
        <f aca="false">EP1036-EQ1036</f>
        <v>120510.83</v>
      </c>
      <c r="ES1036" s="262" t="n">
        <f aca="false">EN1036</f>
        <v>3443.17</v>
      </c>
      <c r="ET1036" s="262" t="n">
        <f aca="false">ES1036</f>
        <v>3443.17</v>
      </c>
      <c r="EU1036" s="262" t="n">
        <f aca="false">ET1036</f>
        <v>3443.17</v>
      </c>
      <c r="EV1036" s="262" t="n">
        <f aca="false">EU1036</f>
        <v>3443.17</v>
      </c>
      <c r="EW1036" s="262" t="n">
        <f aca="false">EV1036</f>
        <v>3443.17</v>
      </c>
      <c r="EX1036" s="262" t="n">
        <f aca="false">EW1036</f>
        <v>3443.17</v>
      </c>
      <c r="EY1036" s="262" t="n">
        <f aca="false">EX1036</f>
        <v>3443.17</v>
      </c>
      <c r="EZ1036" s="262" t="n">
        <f aca="false">EY1036</f>
        <v>3443.17</v>
      </c>
      <c r="FA1036" s="262" t="n">
        <f aca="false">EZ1036</f>
        <v>3443.17</v>
      </c>
      <c r="FB1036" s="262" t="n">
        <f aca="false">FA1036</f>
        <v>3443.17</v>
      </c>
      <c r="FC1036" s="262" t="n">
        <f aca="false">FB1036</f>
        <v>3443.17</v>
      </c>
      <c r="FD1036" s="262" t="n">
        <f aca="false">FC1036</f>
        <v>3443.17</v>
      </c>
      <c r="FE1036" s="260" t="n">
        <f aca="false">ES1036+ET1036+EU1036+EV1036+EW1036+EX1036+EY1036+EZ1036+FA1036+FB1036+FC1036+FD1036</f>
        <v>41318.04</v>
      </c>
      <c r="FF1036" s="260" t="n">
        <f aca="false">EP1036</f>
        <v>123954</v>
      </c>
      <c r="FG1036" s="260" t="n">
        <f aca="false">EQ1036+FE1036</f>
        <v>44761.21</v>
      </c>
      <c r="FH1036" s="260" t="n">
        <f aca="false">FF1036-FG1036</f>
        <v>79192.79</v>
      </c>
      <c r="FI1036" s="261" t="n">
        <f aca="false">FD1036</f>
        <v>3443.17</v>
      </c>
      <c r="FJ1036" s="261" t="n">
        <f aca="false">FI1036</f>
        <v>3443.17</v>
      </c>
      <c r="FK1036" s="261" t="n">
        <f aca="false">FJ1036</f>
        <v>3443.17</v>
      </c>
      <c r="FL1036" s="261" t="n">
        <f aca="false">FK1036</f>
        <v>3443.17</v>
      </c>
      <c r="FM1036" s="261" t="n">
        <f aca="false">FL1036</f>
        <v>3443.17</v>
      </c>
      <c r="FN1036" s="261" t="n">
        <f aca="false">FM1036</f>
        <v>3443.17</v>
      </c>
      <c r="FO1036" s="261" t="n">
        <f aca="false">FN1036</f>
        <v>3443.17</v>
      </c>
      <c r="FP1036" s="261" t="n">
        <f aca="false">FO1036</f>
        <v>3443.17</v>
      </c>
      <c r="FQ1036" s="261" t="n">
        <f aca="false">FP1036</f>
        <v>3443.17</v>
      </c>
      <c r="FR1036" s="261" t="n">
        <f aca="false">FQ1036</f>
        <v>3443.17</v>
      </c>
      <c r="FS1036" s="261" t="n">
        <f aca="false">FR1036</f>
        <v>3443.17</v>
      </c>
      <c r="FT1036" s="261" t="n">
        <f aca="false">FS1036</f>
        <v>3443.17</v>
      </c>
      <c r="FU1036" s="260" t="n">
        <f aca="false">FI1036+FJ1036+FK1036+FL1036+FM1036+FN1036+FO1036+FP1036+FQ1036+FR1036+FS1036+FT1036</f>
        <v>41318.04</v>
      </c>
      <c r="FV1036" s="260" t="n">
        <f aca="false">FF1036</f>
        <v>123954</v>
      </c>
      <c r="FW1036" s="260" t="n">
        <f aca="false">FG1036+FU1036</f>
        <v>86079.25</v>
      </c>
      <c r="FX1036" s="260" t="n">
        <f aca="false">FV1036-FW1036</f>
        <v>37874.75</v>
      </c>
      <c r="FY1036" s="261" t="n">
        <f aca="false">FT1036</f>
        <v>3443.17</v>
      </c>
      <c r="FZ1036" s="261" t="n">
        <f aca="false">FY1036</f>
        <v>3443.17</v>
      </c>
      <c r="GA1036" s="261" t="n">
        <f aca="false">FZ1036</f>
        <v>3443.17</v>
      </c>
      <c r="GB1036" s="261" t="n">
        <f aca="false">GA1036</f>
        <v>3443.17</v>
      </c>
      <c r="GC1036" s="261" t="n">
        <f aca="false">GB1036</f>
        <v>3443.17</v>
      </c>
      <c r="GD1036" s="261" t="n">
        <f aca="false">GC1036</f>
        <v>3443.17</v>
      </c>
      <c r="GE1036" s="261" t="n">
        <f aca="false">GD1036</f>
        <v>3443.17</v>
      </c>
      <c r="GF1036" s="261" t="n">
        <f aca="false">GE1036</f>
        <v>3443.17</v>
      </c>
      <c r="GG1036" s="261" t="n">
        <f aca="false">GF1036</f>
        <v>3443.17</v>
      </c>
      <c r="GH1036" s="261" t="n">
        <f aca="false">GG1036</f>
        <v>3443.17</v>
      </c>
      <c r="GI1036" s="261" t="n">
        <v>3443.05000000005</v>
      </c>
      <c r="GJ1036" s="261"/>
      <c r="GK1036" s="260" t="n">
        <f aca="false">FY1036+FZ1036+GA1036+GB1036+GC1036+GD1036+GE1036+GF1036+GG1036+GH1036+GI1036+GJ1036</f>
        <v>37874.75</v>
      </c>
      <c r="GL1036" s="260" t="n">
        <f aca="false">FV1036</f>
        <v>123954</v>
      </c>
      <c r="GM1036" s="260" t="n">
        <f aca="false">FW1036+GK1036</f>
        <v>123954</v>
      </c>
      <c r="GN1036" s="260" t="n">
        <f aca="false">GL1036-GM1036</f>
        <v>0</v>
      </c>
      <c r="GO1036" s="261" t="n">
        <f aca="false">GJ1036</f>
        <v>0</v>
      </c>
      <c r="GP1036" s="261" t="n">
        <f aca="false">GO1036</f>
        <v>0</v>
      </c>
      <c r="GQ1036" s="261" t="n">
        <f aca="false">GP1036</f>
        <v>0</v>
      </c>
      <c r="GR1036" s="261" t="n">
        <f aca="false">GQ1036</f>
        <v>0</v>
      </c>
      <c r="GS1036" s="261" t="n">
        <f aca="false">GR1036</f>
        <v>0</v>
      </c>
      <c r="GT1036" s="261" t="n">
        <f aca="false">GS1036</f>
        <v>0</v>
      </c>
      <c r="GU1036" s="261" t="n">
        <f aca="false">GT1036</f>
        <v>0</v>
      </c>
      <c r="GV1036" s="261" t="n">
        <f aca="false">GU1036</f>
        <v>0</v>
      </c>
      <c r="GW1036" s="261" t="n">
        <f aca="false">GV1036</f>
        <v>0</v>
      </c>
      <c r="GX1036" s="261" t="n">
        <f aca="false">GW1036</f>
        <v>0</v>
      </c>
      <c r="GY1036" s="261"/>
      <c r="GZ1036" s="261"/>
      <c r="HA1036" s="260" t="n">
        <f aca="false">GO1036+GP1036+GQ1036+GR1036+GS1036+GT1036+GU1036+GV1036+GW1036+GX1036+GY1036+GZ1036</f>
        <v>0</v>
      </c>
      <c r="HB1036" s="260" t="n">
        <f aca="false">GL1036</f>
        <v>123954</v>
      </c>
      <c r="HC1036" s="260" t="n">
        <f aca="false">GM1036+HA1036</f>
        <v>123954</v>
      </c>
      <c r="HD1036" s="260" t="n">
        <f aca="false">HB1036-HC1036</f>
        <v>0</v>
      </c>
      <c r="HE1036" s="264" t="n">
        <f aca="false">GO1036-GJ1036</f>
        <v>0</v>
      </c>
      <c r="HF1036" s="264"/>
      <c r="HG1036" s="264"/>
      <c r="HH1036" s="264"/>
      <c r="HI1036" s="264"/>
      <c r="HJ1036" s="264"/>
      <c r="HK1036" s="264"/>
      <c r="HL1036" s="264"/>
      <c r="HM1036" s="264"/>
      <c r="HN1036" s="264"/>
      <c r="HO1036" s="264"/>
      <c r="HP1036" s="264"/>
      <c r="HQ1036" s="264"/>
      <c r="HR1036" s="264"/>
      <c r="HS1036" s="264"/>
      <c r="HT1036" s="264"/>
      <c r="HU1036" s="264"/>
      <c r="HV1036" s="264"/>
      <c r="HW1036" s="264"/>
      <c r="HX1036" s="264"/>
      <c r="HY1036" s="264"/>
      <c r="HZ1036" s="264"/>
      <c r="IA1036" s="264"/>
      <c r="IB1036" s="264"/>
      <c r="IC1036" s="264"/>
      <c r="ID1036" s="264"/>
      <c r="IE1036" s="264"/>
      <c r="IF1036" s="264"/>
      <c r="IG1036" s="264"/>
      <c r="IH1036" s="264"/>
      <c r="II1036" s="264"/>
      <c r="IJ1036" s="264"/>
      <c r="IK1036" s="264"/>
      <c r="IL1036" s="264"/>
      <c r="IM1036" s="264"/>
      <c r="IN1036" s="264"/>
      <c r="IO1036" s="264"/>
      <c r="IP1036" s="264"/>
      <c r="IQ1036" s="264"/>
      <c r="IR1036" s="264"/>
      <c r="IS1036" s="264"/>
      <c r="IT1036" s="264"/>
      <c r="IU1036" s="264"/>
      <c r="IV1036" s="264"/>
      <c r="IW1036" s="264"/>
      <c r="IX1036" s="264"/>
      <c r="IY1036" s="264"/>
      <c r="IZ1036" s="264"/>
      <c r="JA1036" s="264"/>
      <c r="JB1036" s="264"/>
      <c r="JC1036" s="264"/>
      <c r="JD1036" s="264"/>
      <c r="JE1036" s="264"/>
      <c r="JF1036" s="264"/>
      <c r="JG1036" s="264"/>
      <c r="JH1036" s="264"/>
      <c r="JI1036" s="264"/>
      <c r="JJ1036" s="264"/>
      <c r="JK1036" s="264"/>
      <c r="JL1036" s="264"/>
      <c r="JM1036" s="265"/>
      <c r="JN1036" s="265"/>
    </row>
    <row r="1037" s="201" customFormat="true" ht="24" hidden="false" customHeight="true" outlineLevel="0" collapsed="false">
      <c r="A1037" s="249" t="n">
        <v>1005</v>
      </c>
      <c r="B1037" s="382" t="s">
        <v>1615</v>
      </c>
      <c r="C1037" s="382" t="s">
        <v>1659</v>
      </c>
      <c r="D1037" s="315" t="s">
        <v>585</v>
      </c>
      <c r="E1037" s="382" t="s">
        <v>472</v>
      </c>
      <c r="F1037" s="380" t="n">
        <v>1</v>
      </c>
      <c r="G1037" s="380" t="n">
        <v>123954</v>
      </c>
      <c r="H1037" s="304" t="n">
        <v>0.2</v>
      </c>
      <c r="I1037" s="380" t="n">
        <v>123954</v>
      </c>
      <c r="J1037" s="303" t="n">
        <f aca="false">ROUND(I1037+F1037*G1037*H1037,2)</f>
        <v>148744.8</v>
      </c>
      <c r="K1037" s="375" t="n">
        <v>45611</v>
      </c>
      <c r="L1037" s="318" t="n">
        <f aca="false">EDATE(K1037,M1037)-1</f>
        <v>46705</v>
      </c>
      <c r="M1037" s="319" t="n">
        <v>36</v>
      </c>
      <c r="N1037" s="303"/>
      <c r="O1037" s="346"/>
      <c r="P1037" s="346"/>
      <c r="Q1037" s="376" t="n">
        <v>1</v>
      </c>
      <c r="R1037" s="380" t="n">
        <v>123954</v>
      </c>
      <c r="S1037" s="377" t="n">
        <f aca="false">H1037</f>
        <v>0.2</v>
      </c>
      <c r="T1037" s="380" t="n">
        <v>123954</v>
      </c>
      <c r="U1037" s="346" t="n">
        <f aca="false">ROUND(T1037+Q1037*R1037*S1037,2)</f>
        <v>148744.8</v>
      </c>
      <c r="V1037" s="375"/>
      <c r="W1037" s="378"/>
      <c r="X1037" s="347"/>
      <c r="Y1037" s="346"/>
      <c r="Z1037" s="254"/>
      <c r="AA1037" s="254"/>
      <c r="AB1037" s="254"/>
      <c r="AC1037" s="254"/>
      <c r="AD1037" s="254"/>
      <c r="AE1037" s="254"/>
      <c r="AF1037" s="254"/>
      <c r="AG1037" s="254"/>
      <c r="AH1037" s="254"/>
      <c r="AI1037" s="254"/>
      <c r="AJ1037" s="254"/>
      <c r="AK1037" s="254"/>
      <c r="AL1037" s="254"/>
      <c r="AM1037" s="254"/>
      <c r="AN1037" s="254"/>
      <c r="AO1037" s="254"/>
      <c r="AP1037" s="254"/>
      <c r="AQ1037" s="254"/>
      <c r="AR1037" s="254"/>
      <c r="AS1037" s="254"/>
      <c r="AT1037" s="254"/>
      <c r="AU1037" s="254"/>
      <c r="AV1037" s="254"/>
      <c r="AW1037" s="254"/>
      <c r="AX1037" s="254"/>
      <c r="AY1037" s="254"/>
      <c r="AZ1037" s="254"/>
      <c r="BA1037" s="254"/>
      <c r="BB1037" s="254"/>
      <c r="BC1037" s="254"/>
      <c r="BD1037" s="254"/>
      <c r="BE1037" s="254"/>
      <c r="BF1037" s="254"/>
      <c r="BG1037" s="254"/>
      <c r="BH1037" s="254"/>
      <c r="BI1037" s="254"/>
      <c r="BJ1037" s="254"/>
      <c r="BK1037" s="254"/>
      <c r="BL1037" s="254"/>
      <c r="BM1037" s="254"/>
      <c r="BN1037" s="254"/>
      <c r="BO1037" s="254"/>
      <c r="BP1037" s="254"/>
      <c r="BQ1037" s="254"/>
      <c r="BR1037" s="254"/>
      <c r="BS1037" s="254"/>
      <c r="BT1037" s="254"/>
      <c r="BU1037" s="254"/>
      <c r="BV1037" s="254"/>
      <c r="BW1037" s="254"/>
      <c r="BX1037" s="254"/>
      <c r="BY1037" s="254"/>
      <c r="BZ1037" s="254"/>
      <c r="CA1037" s="254"/>
      <c r="CB1037" s="254"/>
      <c r="CC1037" s="254"/>
      <c r="CD1037" s="254"/>
      <c r="CE1037" s="254"/>
      <c r="CF1037" s="254"/>
      <c r="CG1037" s="254"/>
      <c r="CH1037" s="254"/>
      <c r="CI1037" s="254" t="e">
        <f aca="false">#N/A</f>
        <v>#N/A</v>
      </c>
      <c r="CJ1037" s="254"/>
      <c r="CK1037" s="254"/>
      <c r="CL1037" s="254"/>
      <c r="CM1037" s="312"/>
      <c r="CN1037" s="257"/>
      <c r="CO1037" s="254"/>
      <c r="CP1037" s="254"/>
      <c r="CQ1037" s="254"/>
      <c r="CR1037" s="254"/>
      <c r="CS1037" s="254"/>
      <c r="CT1037" s="261"/>
      <c r="CU1037" s="261"/>
      <c r="CV1037" s="261"/>
      <c r="CW1037" s="261"/>
      <c r="CX1037" s="261"/>
      <c r="CY1037" s="261"/>
      <c r="CZ1037" s="261"/>
      <c r="DA1037" s="261"/>
      <c r="DB1037" s="261"/>
      <c r="DC1037" s="261"/>
      <c r="DD1037" s="261"/>
      <c r="DE1037" s="261"/>
      <c r="DF1037" s="261"/>
      <c r="DG1037" s="261"/>
      <c r="DH1037" s="261"/>
      <c r="DI1037" s="261"/>
      <c r="DJ1037" s="261"/>
      <c r="DK1037" s="261"/>
      <c r="DL1037" s="261"/>
      <c r="DM1037" s="261"/>
      <c r="DN1037" s="261"/>
      <c r="DO1037" s="261"/>
      <c r="DP1037" s="261"/>
      <c r="DQ1037" s="261"/>
      <c r="DR1037" s="261"/>
      <c r="DS1037" s="261"/>
      <c r="DT1037" s="261"/>
      <c r="DU1037" s="261"/>
      <c r="DV1037" s="261"/>
      <c r="DW1037" s="261"/>
      <c r="DX1037" s="261"/>
      <c r="DY1037" s="261"/>
      <c r="DZ1037" s="261"/>
      <c r="EA1037" s="261"/>
      <c r="EB1037" s="261"/>
      <c r="EC1037" s="261"/>
      <c r="ED1037" s="261"/>
      <c r="EE1037" s="261"/>
      <c r="EF1037" s="261"/>
      <c r="EG1037" s="261"/>
      <c r="EH1037" s="261"/>
      <c r="EI1037" s="261"/>
      <c r="EJ1037" s="261"/>
      <c r="EK1037" s="261"/>
      <c r="EL1037" s="254"/>
      <c r="EM1037" s="263" t="n">
        <v>0</v>
      </c>
      <c r="EN1037" s="261" t="n">
        <v>3443.17</v>
      </c>
      <c r="EO1037" s="260" t="n">
        <f aca="false">EC1037+ED1037+EE1037+EF1037+EG1037+EH1037+EI1037+EJ1037+EK1037+EL1037+EM1037+EN1037</f>
        <v>3443.17</v>
      </c>
      <c r="EP1037" s="260" t="n">
        <f aca="false">T1037+AQ1037+AS1037+AU1037+AW1037+AY1037+BA1037+BC1037+BE1037+BG1037+BI1037+BK1037+BM1037+BO1037+BQ1037+BS1037+BU1037+BW1037+BY1037+CA1037+CC1037+CE1037+CG1037</f>
        <v>123954</v>
      </c>
      <c r="EQ1037" s="260" t="n">
        <f aca="false">EA1037+EO1037</f>
        <v>3443.17</v>
      </c>
      <c r="ER1037" s="260" t="n">
        <f aca="false">EP1037-EQ1037</f>
        <v>120510.83</v>
      </c>
      <c r="ES1037" s="262" t="n">
        <f aca="false">EN1037</f>
        <v>3443.17</v>
      </c>
      <c r="ET1037" s="262" t="n">
        <f aca="false">ES1037</f>
        <v>3443.17</v>
      </c>
      <c r="EU1037" s="262" t="n">
        <f aca="false">ET1037</f>
        <v>3443.17</v>
      </c>
      <c r="EV1037" s="262" t="n">
        <f aca="false">EU1037</f>
        <v>3443.17</v>
      </c>
      <c r="EW1037" s="262" t="n">
        <f aca="false">EV1037</f>
        <v>3443.17</v>
      </c>
      <c r="EX1037" s="262" t="n">
        <f aca="false">EW1037</f>
        <v>3443.17</v>
      </c>
      <c r="EY1037" s="262" t="n">
        <f aca="false">EX1037</f>
        <v>3443.17</v>
      </c>
      <c r="EZ1037" s="262" t="n">
        <f aca="false">EY1037</f>
        <v>3443.17</v>
      </c>
      <c r="FA1037" s="262" t="n">
        <f aca="false">EZ1037</f>
        <v>3443.17</v>
      </c>
      <c r="FB1037" s="262" t="n">
        <f aca="false">FA1037</f>
        <v>3443.17</v>
      </c>
      <c r="FC1037" s="262" t="n">
        <f aca="false">FB1037</f>
        <v>3443.17</v>
      </c>
      <c r="FD1037" s="262" t="n">
        <f aca="false">FC1037</f>
        <v>3443.17</v>
      </c>
      <c r="FE1037" s="260" t="n">
        <f aca="false">ES1037+ET1037+EU1037+EV1037+EW1037+EX1037+EY1037+EZ1037+FA1037+FB1037+FC1037+FD1037</f>
        <v>41318.04</v>
      </c>
      <c r="FF1037" s="260" t="n">
        <f aca="false">EP1037</f>
        <v>123954</v>
      </c>
      <c r="FG1037" s="260" t="n">
        <f aca="false">EQ1037+FE1037</f>
        <v>44761.21</v>
      </c>
      <c r="FH1037" s="260" t="n">
        <f aca="false">FF1037-FG1037</f>
        <v>79192.79</v>
      </c>
      <c r="FI1037" s="261" t="n">
        <f aca="false">FD1037</f>
        <v>3443.17</v>
      </c>
      <c r="FJ1037" s="261" t="n">
        <f aca="false">FI1037</f>
        <v>3443.17</v>
      </c>
      <c r="FK1037" s="261" t="n">
        <f aca="false">FJ1037</f>
        <v>3443.17</v>
      </c>
      <c r="FL1037" s="261" t="n">
        <f aca="false">FK1037</f>
        <v>3443.17</v>
      </c>
      <c r="FM1037" s="261" t="n">
        <f aca="false">FL1037</f>
        <v>3443.17</v>
      </c>
      <c r="FN1037" s="261" t="n">
        <f aca="false">FM1037</f>
        <v>3443.17</v>
      </c>
      <c r="FO1037" s="261" t="n">
        <f aca="false">FN1037</f>
        <v>3443.17</v>
      </c>
      <c r="FP1037" s="261" t="n">
        <f aca="false">FO1037</f>
        <v>3443.17</v>
      </c>
      <c r="FQ1037" s="261" t="n">
        <f aca="false">FP1037</f>
        <v>3443.17</v>
      </c>
      <c r="FR1037" s="261" t="n">
        <f aca="false">FQ1037</f>
        <v>3443.17</v>
      </c>
      <c r="FS1037" s="261" t="n">
        <f aca="false">FR1037</f>
        <v>3443.17</v>
      </c>
      <c r="FT1037" s="261" t="n">
        <f aca="false">FS1037</f>
        <v>3443.17</v>
      </c>
      <c r="FU1037" s="260" t="n">
        <f aca="false">FI1037+FJ1037+FK1037+FL1037+FM1037+FN1037+FO1037+FP1037+FQ1037+FR1037+FS1037+FT1037</f>
        <v>41318.04</v>
      </c>
      <c r="FV1037" s="260" t="n">
        <f aca="false">FF1037</f>
        <v>123954</v>
      </c>
      <c r="FW1037" s="260" t="n">
        <f aca="false">FG1037+FU1037</f>
        <v>86079.25</v>
      </c>
      <c r="FX1037" s="260" t="n">
        <f aca="false">FV1037-FW1037</f>
        <v>37874.75</v>
      </c>
      <c r="FY1037" s="261" t="n">
        <f aca="false">FT1037</f>
        <v>3443.17</v>
      </c>
      <c r="FZ1037" s="261" t="n">
        <f aca="false">FY1037</f>
        <v>3443.17</v>
      </c>
      <c r="GA1037" s="261" t="n">
        <f aca="false">FZ1037</f>
        <v>3443.17</v>
      </c>
      <c r="GB1037" s="261" t="n">
        <f aca="false">GA1037</f>
        <v>3443.17</v>
      </c>
      <c r="GC1037" s="261" t="n">
        <f aca="false">GB1037</f>
        <v>3443.17</v>
      </c>
      <c r="GD1037" s="261" t="n">
        <f aca="false">GC1037</f>
        <v>3443.17</v>
      </c>
      <c r="GE1037" s="261" t="n">
        <f aca="false">GD1037</f>
        <v>3443.17</v>
      </c>
      <c r="GF1037" s="261" t="n">
        <f aca="false">GE1037</f>
        <v>3443.17</v>
      </c>
      <c r="GG1037" s="261" t="n">
        <f aca="false">GF1037</f>
        <v>3443.17</v>
      </c>
      <c r="GH1037" s="261" t="n">
        <f aca="false">GG1037</f>
        <v>3443.17</v>
      </c>
      <c r="GI1037" s="261" t="n">
        <v>3443.05000000005</v>
      </c>
      <c r="GJ1037" s="261"/>
      <c r="GK1037" s="260" t="n">
        <f aca="false">FY1037+FZ1037+GA1037+GB1037+GC1037+GD1037+GE1037+GF1037+GG1037+GH1037+GI1037+GJ1037</f>
        <v>37874.75</v>
      </c>
      <c r="GL1037" s="260" t="n">
        <f aca="false">FV1037</f>
        <v>123954</v>
      </c>
      <c r="GM1037" s="260" t="n">
        <f aca="false">FW1037+GK1037</f>
        <v>123954</v>
      </c>
      <c r="GN1037" s="260" t="n">
        <f aca="false">GL1037-GM1037</f>
        <v>0</v>
      </c>
      <c r="GO1037" s="261" t="n">
        <f aca="false">GJ1037</f>
        <v>0</v>
      </c>
      <c r="GP1037" s="261" t="n">
        <f aca="false">GO1037</f>
        <v>0</v>
      </c>
      <c r="GQ1037" s="261" t="n">
        <f aca="false">GP1037</f>
        <v>0</v>
      </c>
      <c r="GR1037" s="261" t="n">
        <f aca="false">GQ1037</f>
        <v>0</v>
      </c>
      <c r="GS1037" s="261" t="n">
        <f aca="false">GR1037</f>
        <v>0</v>
      </c>
      <c r="GT1037" s="261" t="n">
        <f aca="false">GS1037</f>
        <v>0</v>
      </c>
      <c r="GU1037" s="261" t="n">
        <f aca="false">GT1037</f>
        <v>0</v>
      </c>
      <c r="GV1037" s="261" t="n">
        <f aca="false">GU1037</f>
        <v>0</v>
      </c>
      <c r="GW1037" s="261" t="n">
        <f aca="false">GV1037</f>
        <v>0</v>
      </c>
      <c r="GX1037" s="261" t="n">
        <f aca="false">GW1037</f>
        <v>0</v>
      </c>
      <c r="GY1037" s="261"/>
      <c r="GZ1037" s="261"/>
      <c r="HA1037" s="260" t="n">
        <f aca="false">GO1037+GP1037+GQ1037+GR1037+GS1037+GT1037+GU1037+GV1037+GW1037+GX1037+GY1037+GZ1037</f>
        <v>0</v>
      </c>
      <c r="HB1037" s="260" t="n">
        <f aca="false">GL1037</f>
        <v>123954</v>
      </c>
      <c r="HC1037" s="260" t="n">
        <f aca="false">GM1037+HA1037</f>
        <v>123954</v>
      </c>
      <c r="HD1037" s="260" t="n">
        <f aca="false">HB1037-HC1037</f>
        <v>0</v>
      </c>
      <c r="HE1037" s="264" t="n">
        <f aca="false">GO1037-GJ1037</f>
        <v>0</v>
      </c>
      <c r="HF1037" s="264"/>
      <c r="HG1037" s="264"/>
      <c r="HH1037" s="264"/>
      <c r="HI1037" s="264"/>
      <c r="HJ1037" s="264"/>
      <c r="HK1037" s="264"/>
      <c r="HL1037" s="264"/>
      <c r="HM1037" s="264"/>
      <c r="HN1037" s="264"/>
      <c r="HO1037" s="264"/>
      <c r="HP1037" s="264"/>
      <c r="HQ1037" s="264"/>
      <c r="HR1037" s="264"/>
      <c r="HS1037" s="264"/>
      <c r="HT1037" s="264"/>
      <c r="HU1037" s="264"/>
      <c r="HV1037" s="264"/>
      <c r="HW1037" s="264"/>
      <c r="HX1037" s="264"/>
      <c r="HY1037" s="264"/>
      <c r="HZ1037" s="264"/>
      <c r="IA1037" s="264"/>
      <c r="IB1037" s="264"/>
      <c r="IC1037" s="264"/>
      <c r="ID1037" s="264"/>
      <c r="IE1037" s="264"/>
      <c r="IF1037" s="264"/>
      <c r="IG1037" s="264"/>
      <c r="IH1037" s="264"/>
      <c r="II1037" s="264"/>
      <c r="IJ1037" s="264"/>
      <c r="IK1037" s="264"/>
      <c r="IL1037" s="264"/>
      <c r="IM1037" s="264"/>
      <c r="IN1037" s="264"/>
      <c r="IO1037" s="264"/>
      <c r="IP1037" s="264"/>
      <c r="IQ1037" s="264"/>
      <c r="IR1037" s="264"/>
      <c r="IS1037" s="264"/>
      <c r="IT1037" s="264"/>
      <c r="IU1037" s="264"/>
      <c r="IV1037" s="264"/>
      <c r="IW1037" s="264"/>
      <c r="IX1037" s="264"/>
      <c r="IY1037" s="264"/>
      <c r="IZ1037" s="264"/>
      <c r="JA1037" s="264"/>
      <c r="JB1037" s="264"/>
      <c r="JC1037" s="264"/>
      <c r="JD1037" s="264"/>
      <c r="JE1037" s="264"/>
      <c r="JF1037" s="264"/>
      <c r="JG1037" s="264"/>
      <c r="JH1037" s="264"/>
      <c r="JI1037" s="264"/>
      <c r="JJ1037" s="264"/>
      <c r="JK1037" s="264"/>
      <c r="JL1037" s="264"/>
      <c r="JM1037" s="265"/>
      <c r="JN1037" s="265"/>
    </row>
    <row r="1038" s="201" customFormat="true" ht="24" hidden="false" customHeight="true" outlineLevel="0" collapsed="false">
      <c r="A1038" s="249" t="n">
        <v>1006</v>
      </c>
      <c r="B1038" s="382" t="s">
        <v>1615</v>
      </c>
      <c r="C1038" s="382" t="s">
        <v>1660</v>
      </c>
      <c r="D1038" s="315" t="s">
        <v>585</v>
      </c>
      <c r="E1038" s="382" t="s">
        <v>472</v>
      </c>
      <c r="F1038" s="380" t="n">
        <v>1</v>
      </c>
      <c r="G1038" s="380" t="n">
        <v>123954</v>
      </c>
      <c r="H1038" s="304" t="n">
        <v>0.2</v>
      </c>
      <c r="I1038" s="380" t="n">
        <v>123954</v>
      </c>
      <c r="J1038" s="303" t="n">
        <f aca="false">ROUND(I1038+F1038*G1038*H1038,2)</f>
        <v>148744.8</v>
      </c>
      <c r="K1038" s="375" t="n">
        <v>45611</v>
      </c>
      <c r="L1038" s="318" t="n">
        <f aca="false">EDATE(K1038,M1038)-1</f>
        <v>46705</v>
      </c>
      <c r="M1038" s="319" t="n">
        <v>36</v>
      </c>
      <c r="N1038" s="303"/>
      <c r="O1038" s="346"/>
      <c r="P1038" s="346"/>
      <c r="Q1038" s="376" t="n">
        <v>1</v>
      </c>
      <c r="R1038" s="380" t="n">
        <v>123954</v>
      </c>
      <c r="S1038" s="377" t="n">
        <f aca="false">H1038</f>
        <v>0.2</v>
      </c>
      <c r="T1038" s="380" t="n">
        <v>123954</v>
      </c>
      <c r="U1038" s="346" t="n">
        <f aca="false">ROUND(T1038+Q1038*R1038*S1038,2)</f>
        <v>148744.8</v>
      </c>
      <c r="V1038" s="375"/>
      <c r="W1038" s="378"/>
      <c r="X1038" s="347"/>
      <c r="Y1038" s="346"/>
      <c r="Z1038" s="254"/>
      <c r="AA1038" s="254"/>
      <c r="AB1038" s="254"/>
      <c r="AC1038" s="254"/>
      <c r="AD1038" s="254"/>
      <c r="AE1038" s="254"/>
      <c r="AF1038" s="254"/>
      <c r="AG1038" s="254"/>
      <c r="AH1038" s="254"/>
      <c r="AI1038" s="254"/>
      <c r="AJ1038" s="254"/>
      <c r="AK1038" s="254"/>
      <c r="AL1038" s="254"/>
      <c r="AM1038" s="254"/>
      <c r="AN1038" s="254"/>
      <c r="AO1038" s="254"/>
      <c r="AP1038" s="254"/>
      <c r="AQ1038" s="254"/>
      <c r="AR1038" s="254"/>
      <c r="AS1038" s="254"/>
      <c r="AT1038" s="254"/>
      <c r="AU1038" s="254"/>
      <c r="AV1038" s="254"/>
      <c r="AW1038" s="254"/>
      <c r="AX1038" s="254"/>
      <c r="AY1038" s="254"/>
      <c r="AZ1038" s="254"/>
      <c r="BA1038" s="254"/>
      <c r="BB1038" s="254"/>
      <c r="BC1038" s="254"/>
      <c r="BD1038" s="254"/>
      <c r="BE1038" s="254"/>
      <c r="BF1038" s="254"/>
      <c r="BG1038" s="254"/>
      <c r="BH1038" s="254"/>
      <c r="BI1038" s="254"/>
      <c r="BJ1038" s="254"/>
      <c r="BK1038" s="254"/>
      <c r="BL1038" s="254"/>
      <c r="BM1038" s="254"/>
      <c r="BN1038" s="254"/>
      <c r="BO1038" s="254"/>
      <c r="BP1038" s="254"/>
      <c r="BQ1038" s="254"/>
      <c r="BR1038" s="254"/>
      <c r="BS1038" s="254"/>
      <c r="BT1038" s="254"/>
      <c r="BU1038" s="254"/>
      <c r="BV1038" s="254"/>
      <c r="BW1038" s="254"/>
      <c r="BX1038" s="254"/>
      <c r="BY1038" s="254"/>
      <c r="BZ1038" s="254"/>
      <c r="CA1038" s="254"/>
      <c r="CB1038" s="254"/>
      <c r="CC1038" s="254"/>
      <c r="CD1038" s="254"/>
      <c r="CE1038" s="254"/>
      <c r="CF1038" s="254"/>
      <c r="CG1038" s="254"/>
      <c r="CH1038" s="254"/>
      <c r="CI1038" s="254" t="e">
        <f aca="false">#N/A</f>
        <v>#N/A</v>
      </c>
      <c r="CJ1038" s="254"/>
      <c r="CK1038" s="254"/>
      <c r="CL1038" s="254"/>
      <c r="CM1038" s="312"/>
      <c r="CN1038" s="257"/>
      <c r="CO1038" s="254"/>
      <c r="CP1038" s="254"/>
      <c r="CQ1038" s="254"/>
      <c r="CR1038" s="254"/>
      <c r="CS1038" s="254"/>
      <c r="CT1038" s="261"/>
      <c r="CU1038" s="261"/>
      <c r="CV1038" s="261"/>
      <c r="CW1038" s="261"/>
      <c r="CX1038" s="261"/>
      <c r="CY1038" s="261"/>
      <c r="CZ1038" s="261"/>
      <c r="DA1038" s="261"/>
      <c r="DB1038" s="261"/>
      <c r="DC1038" s="261"/>
      <c r="DD1038" s="261"/>
      <c r="DE1038" s="261"/>
      <c r="DF1038" s="261"/>
      <c r="DG1038" s="261"/>
      <c r="DH1038" s="261"/>
      <c r="DI1038" s="261"/>
      <c r="DJ1038" s="261"/>
      <c r="DK1038" s="261"/>
      <c r="DL1038" s="261"/>
      <c r="DM1038" s="261"/>
      <c r="DN1038" s="261"/>
      <c r="DO1038" s="261"/>
      <c r="DP1038" s="261"/>
      <c r="DQ1038" s="261"/>
      <c r="DR1038" s="261"/>
      <c r="DS1038" s="261"/>
      <c r="DT1038" s="261"/>
      <c r="DU1038" s="261"/>
      <c r="DV1038" s="261"/>
      <c r="DW1038" s="261"/>
      <c r="DX1038" s="261"/>
      <c r="DY1038" s="261"/>
      <c r="DZ1038" s="261"/>
      <c r="EA1038" s="261"/>
      <c r="EB1038" s="261"/>
      <c r="EC1038" s="261"/>
      <c r="ED1038" s="261"/>
      <c r="EE1038" s="261"/>
      <c r="EF1038" s="261"/>
      <c r="EG1038" s="261"/>
      <c r="EH1038" s="261"/>
      <c r="EI1038" s="261"/>
      <c r="EJ1038" s="261"/>
      <c r="EK1038" s="261"/>
      <c r="EL1038" s="254"/>
      <c r="EM1038" s="263" t="n">
        <v>0</v>
      </c>
      <c r="EN1038" s="261" t="n">
        <v>3443.17</v>
      </c>
      <c r="EO1038" s="260" t="n">
        <f aca="false">EC1038+ED1038+EE1038+EF1038+EG1038+EH1038+EI1038+EJ1038+EK1038+EL1038+EM1038+EN1038</f>
        <v>3443.17</v>
      </c>
      <c r="EP1038" s="260" t="n">
        <f aca="false">T1038+AQ1038+AS1038+AU1038+AW1038+AY1038+BA1038+BC1038+BE1038+BG1038+BI1038+BK1038+BM1038+BO1038+BQ1038+BS1038+BU1038+BW1038+BY1038+CA1038+CC1038+CE1038+CG1038</f>
        <v>123954</v>
      </c>
      <c r="EQ1038" s="260" t="n">
        <f aca="false">EA1038+EO1038</f>
        <v>3443.17</v>
      </c>
      <c r="ER1038" s="260" t="n">
        <f aca="false">EP1038-EQ1038</f>
        <v>120510.83</v>
      </c>
      <c r="ES1038" s="262" t="n">
        <f aca="false">EN1038</f>
        <v>3443.17</v>
      </c>
      <c r="ET1038" s="262" t="n">
        <f aca="false">ES1038</f>
        <v>3443.17</v>
      </c>
      <c r="EU1038" s="262" t="n">
        <f aca="false">ET1038</f>
        <v>3443.17</v>
      </c>
      <c r="EV1038" s="262" t="n">
        <f aca="false">EU1038</f>
        <v>3443.17</v>
      </c>
      <c r="EW1038" s="262" t="n">
        <f aca="false">EV1038</f>
        <v>3443.17</v>
      </c>
      <c r="EX1038" s="262" t="n">
        <f aca="false">EW1038</f>
        <v>3443.17</v>
      </c>
      <c r="EY1038" s="262" t="n">
        <f aca="false">EX1038</f>
        <v>3443.17</v>
      </c>
      <c r="EZ1038" s="262" t="n">
        <f aca="false">EY1038</f>
        <v>3443.17</v>
      </c>
      <c r="FA1038" s="262" t="n">
        <f aca="false">EZ1038</f>
        <v>3443.17</v>
      </c>
      <c r="FB1038" s="262" t="n">
        <f aca="false">FA1038</f>
        <v>3443.17</v>
      </c>
      <c r="FC1038" s="262" t="n">
        <f aca="false">FB1038</f>
        <v>3443.17</v>
      </c>
      <c r="FD1038" s="262" t="n">
        <f aca="false">FC1038</f>
        <v>3443.17</v>
      </c>
      <c r="FE1038" s="260" t="n">
        <f aca="false">ES1038+ET1038+EU1038+EV1038+EW1038+EX1038+EY1038+EZ1038+FA1038+FB1038+FC1038+FD1038</f>
        <v>41318.04</v>
      </c>
      <c r="FF1038" s="260" t="n">
        <f aca="false">EP1038</f>
        <v>123954</v>
      </c>
      <c r="FG1038" s="260" t="n">
        <f aca="false">EQ1038+FE1038</f>
        <v>44761.21</v>
      </c>
      <c r="FH1038" s="260" t="n">
        <f aca="false">FF1038-FG1038</f>
        <v>79192.79</v>
      </c>
      <c r="FI1038" s="261" t="n">
        <f aca="false">FD1038</f>
        <v>3443.17</v>
      </c>
      <c r="FJ1038" s="261" t="n">
        <f aca="false">FI1038</f>
        <v>3443.17</v>
      </c>
      <c r="FK1038" s="261" t="n">
        <f aca="false">FJ1038</f>
        <v>3443.17</v>
      </c>
      <c r="FL1038" s="261" t="n">
        <f aca="false">FK1038</f>
        <v>3443.17</v>
      </c>
      <c r="FM1038" s="261" t="n">
        <f aca="false">FL1038</f>
        <v>3443.17</v>
      </c>
      <c r="FN1038" s="261" t="n">
        <f aca="false">FM1038</f>
        <v>3443.17</v>
      </c>
      <c r="FO1038" s="261" t="n">
        <f aca="false">FN1038</f>
        <v>3443.17</v>
      </c>
      <c r="FP1038" s="261" t="n">
        <f aca="false">FO1038</f>
        <v>3443.17</v>
      </c>
      <c r="FQ1038" s="261" t="n">
        <f aca="false">FP1038</f>
        <v>3443.17</v>
      </c>
      <c r="FR1038" s="261" t="n">
        <f aca="false">FQ1038</f>
        <v>3443.17</v>
      </c>
      <c r="FS1038" s="261" t="n">
        <f aca="false">FR1038</f>
        <v>3443.17</v>
      </c>
      <c r="FT1038" s="261" t="n">
        <f aca="false">FS1038</f>
        <v>3443.17</v>
      </c>
      <c r="FU1038" s="260" t="n">
        <f aca="false">FI1038+FJ1038+FK1038+FL1038+FM1038+FN1038+FO1038+FP1038+FQ1038+FR1038+FS1038+FT1038</f>
        <v>41318.04</v>
      </c>
      <c r="FV1038" s="260" t="n">
        <f aca="false">FF1038</f>
        <v>123954</v>
      </c>
      <c r="FW1038" s="260" t="n">
        <f aca="false">FG1038+FU1038</f>
        <v>86079.25</v>
      </c>
      <c r="FX1038" s="260" t="n">
        <f aca="false">FV1038-FW1038</f>
        <v>37874.75</v>
      </c>
      <c r="FY1038" s="261" t="n">
        <f aca="false">FT1038</f>
        <v>3443.17</v>
      </c>
      <c r="FZ1038" s="261" t="n">
        <f aca="false">FY1038</f>
        <v>3443.17</v>
      </c>
      <c r="GA1038" s="261" t="n">
        <f aca="false">FZ1038</f>
        <v>3443.17</v>
      </c>
      <c r="GB1038" s="261" t="n">
        <f aca="false">GA1038</f>
        <v>3443.17</v>
      </c>
      <c r="GC1038" s="261" t="n">
        <f aca="false">GB1038</f>
        <v>3443.17</v>
      </c>
      <c r="GD1038" s="261" t="n">
        <f aca="false">GC1038</f>
        <v>3443.17</v>
      </c>
      <c r="GE1038" s="261" t="n">
        <f aca="false">GD1038</f>
        <v>3443.17</v>
      </c>
      <c r="GF1038" s="261" t="n">
        <f aca="false">GE1038</f>
        <v>3443.17</v>
      </c>
      <c r="GG1038" s="261" t="n">
        <f aca="false">GF1038</f>
        <v>3443.17</v>
      </c>
      <c r="GH1038" s="261" t="n">
        <f aca="false">GG1038</f>
        <v>3443.17</v>
      </c>
      <c r="GI1038" s="261" t="n">
        <v>3443.05000000005</v>
      </c>
      <c r="GJ1038" s="261"/>
      <c r="GK1038" s="260" t="n">
        <f aca="false">FY1038+FZ1038+GA1038+GB1038+GC1038+GD1038+GE1038+GF1038+GG1038+GH1038+GI1038+GJ1038</f>
        <v>37874.75</v>
      </c>
      <c r="GL1038" s="260" t="n">
        <f aca="false">FV1038</f>
        <v>123954</v>
      </c>
      <c r="GM1038" s="260" t="n">
        <f aca="false">FW1038+GK1038</f>
        <v>123954</v>
      </c>
      <c r="GN1038" s="260" t="n">
        <f aca="false">GL1038-GM1038</f>
        <v>0</v>
      </c>
      <c r="GO1038" s="261" t="n">
        <f aca="false">GJ1038</f>
        <v>0</v>
      </c>
      <c r="GP1038" s="261" t="n">
        <f aca="false">GO1038</f>
        <v>0</v>
      </c>
      <c r="GQ1038" s="261" t="n">
        <f aca="false">GP1038</f>
        <v>0</v>
      </c>
      <c r="GR1038" s="261" t="n">
        <f aca="false">GQ1038</f>
        <v>0</v>
      </c>
      <c r="GS1038" s="261" t="n">
        <f aca="false">GR1038</f>
        <v>0</v>
      </c>
      <c r="GT1038" s="261" t="n">
        <f aca="false">GS1038</f>
        <v>0</v>
      </c>
      <c r="GU1038" s="261" t="n">
        <f aca="false">GT1038</f>
        <v>0</v>
      </c>
      <c r="GV1038" s="261" t="n">
        <f aca="false">GU1038</f>
        <v>0</v>
      </c>
      <c r="GW1038" s="261" t="n">
        <f aca="false">GV1038</f>
        <v>0</v>
      </c>
      <c r="GX1038" s="261" t="n">
        <f aca="false">GW1038</f>
        <v>0</v>
      </c>
      <c r="GY1038" s="261"/>
      <c r="GZ1038" s="261"/>
      <c r="HA1038" s="260" t="n">
        <f aca="false">GO1038+GP1038+GQ1038+GR1038+GS1038+GT1038+GU1038+GV1038+GW1038+GX1038+GY1038+GZ1038</f>
        <v>0</v>
      </c>
      <c r="HB1038" s="260" t="n">
        <f aca="false">GL1038</f>
        <v>123954</v>
      </c>
      <c r="HC1038" s="260" t="n">
        <f aca="false">GM1038+HA1038</f>
        <v>123954</v>
      </c>
      <c r="HD1038" s="260" t="n">
        <f aca="false">HB1038-HC1038</f>
        <v>0</v>
      </c>
      <c r="HE1038" s="264" t="n">
        <f aca="false">GO1038-GJ1038</f>
        <v>0</v>
      </c>
      <c r="HF1038" s="264"/>
      <c r="HG1038" s="264"/>
      <c r="HH1038" s="264"/>
      <c r="HI1038" s="264"/>
      <c r="HJ1038" s="264"/>
      <c r="HK1038" s="264"/>
      <c r="HL1038" s="264"/>
      <c r="HM1038" s="264"/>
      <c r="HN1038" s="264"/>
      <c r="HO1038" s="264"/>
      <c r="HP1038" s="264"/>
      <c r="HQ1038" s="264"/>
      <c r="HR1038" s="264"/>
      <c r="HS1038" s="264"/>
      <c r="HT1038" s="264"/>
      <c r="HU1038" s="264"/>
      <c r="HV1038" s="264"/>
      <c r="HW1038" s="264"/>
      <c r="HX1038" s="264"/>
      <c r="HY1038" s="264"/>
      <c r="HZ1038" s="264"/>
      <c r="IA1038" s="264"/>
      <c r="IB1038" s="264"/>
      <c r="IC1038" s="264"/>
      <c r="ID1038" s="264"/>
      <c r="IE1038" s="264"/>
      <c r="IF1038" s="264"/>
      <c r="IG1038" s="264"/>
      <c r="IH1038" s="264"/>
      <c r="II1038" s="264"/>
      <c r="IJ1038" s="264"/>
      <c r="IK1038" s="264"/>
      <c r="IL1038" s="264"/>
      <c r="IM1038" s="264"/>
      <c r="IN1038" s="264"/>
      <c r="IO1038" s="264"/>
      <c r="IP1038" s="264"/>
      <c r="IQ1038" s="264"/>
      <c r="IR1038" s="264"/>
      <c r="IS1038" s="264"/>
      <c r="IT1038" s="264"/>
      <c r="IU1038" s="264"/>
      <c r="IV1038" s="264"/>
      <c r="IW1038" s="264"/>
      <c r="IX1038" s="264"/>
      <c r="IY1038" s="264"/>
      <c r="IZ1038" s="264"/>
      <c r="JA1038" s="264"/>
      <c r="JB1038" s="264"/>
      <c r="JC1038" s="264"/>
      <c r="JD1038" s="264"/>
      <c r="JE1038" s="264"/>
      <c r="JF1038" s="264"/>
      <c r="JG1038" s="264"/>
      <c r="JH1038" s="264"/>
      <c r="JI1038" s="264"/>
      <c r="JJ1038" s="264"/>
      <c r="JK1038" s="264"/>
      <c r="JL1038" s="264"/>
      <c r="JM1038" s="265"/>
      <c r="JN1038" s="265"/>
    </row>
    <row r="1039" s="201" customFormat="true" ht="24" hidden="false" customHeight="true" outlineLevel="0" collapsed="false">
      <c r="A1039" s="249" t="n">
        <v>1007</v>
      </c>
      <c r="B1039" s="382" t="s">
        <v>1615</v>
      </c>
      <c r="C1039" s="382" t="s">
        <v>1661</v>
      </c>
      <c r="D1039" s="315" t="s">
        <v>585</v>
      </c>
      <c r="E1039" s="382" t="s">
        <v>472</v>
      </c>
      <c r="F1039" s="380" t="n">
        <v>1</v>
      </c>
      <c r="G1039" s="380" t="n">
        <v>123954</v>
      </c>
      <c r="H1039" s="304" t="n">
        <v>0.2</v>
      </c>
      <c r="I1039" s="380" t="n">
        <v>123954</v>
      </c>
      <c r="J1039" s="303" t="n">
        <f aca="false">ROUND(I1039+F1039*G1039*H1039,2)</f>
        <v>148744.8</v>
      </c>
      <c r="K1039" s="375" t="n">
        <v>45611</v>
      </c>
      <c r="L1039" s="318" t="n">
        <f aca="false">EDATE(K1039,M1039)-1</f>
        <v>46705</v>
      </c>
      <c r="M1039" s="319" t="n">
        <v>36</v>
      </c>
      <c r="N1039" s="303"/>
      <c r="O1039" s="346"/>
      <c r="P1039" s="346"/>
      <c r="Q1039" s="376" t="n">
        <v>1</v>
      </c>
      <c r="R1039" s="380" t="n">
        <v>123954</v>
      </c>
      <c r="S1039" s="377" t="n">
        <f aca="false">H1039</f>
        <v>0.2</v>
      </c>
      <c r="T1039" s="380" t="n">
        <v>123954</v>
      </c>
      <c r="U1039" s="346" t="n">
        <f aca="false">ROUND(T1039+Q1039*R1039*S1039,2)</f>
        <v>148744.8</v>
      </c>
      <c r="V1039" s="375"/>
      <c r="W1039" s="378"/>
      <c r="X1039" s="347"/>
      <c r="Y1039" s="346"/>
      <c r="Z1039" s="254"/>
      <c r="AA1039" s="254"/>
      <c r="AB1039" s="254"/>
      <c r="AC1039" s="254"/>
      <c r="AD1039" s="254"/>
      <c r="AE1039" s="254"/>
      <c r="AF1039" s="254"/>
      <c r="AG1039" s="254"/>
      <c r="AH1039" s="254"/>
      <c r="AI1039" s="254"/>
      <c r="AJ1039" s="254"/>
      <c r="AK1039" s="254"/>
      <c r="AL1039" s="254"/>
      <c r="AM1039" s="254"/>
      <c r="AN1039" s="254"/>
      <c r="AO1039" s="254"/>
      <c r="AP1039" s="254"/>
      <c r="AQ1039" s="254"/>
      <c r="AR1039" s="254"/>
      <c r="AS1039" s="254"/>
      <c r="AT1039" s="254"/>
      <c r="AU1039" s="254"/>
      <c r="AV1039" s="254"/>
      <c r="AW1039" s="254"/>
      <c r="AX1039" s="254"/>
      <c r="AY1039" s="254"/>
      <c r="AZ1039" s="254"/>
      <c r="BA1039" s="254"/>
      <c r="BB1039" s="254"/>
      <c r="BC1039" s="254"/>
      <c r="BD1039" s="254"/>
      <c r="BE1039" s="254"/>
      <c r="BF1039" s="254"/>
      <c r="BG1039" s="254"/>
      <c r="BH1039" s="254"/>
      <c r="BI1039" s="254"/>
      <c r="BJ1039" s="254"/>
      <c r="BK1039" s="254"/>
      <c r="BL1039" s="254"/>
      <c r="BM1039" s="254"/>
      <c r="BN1039" s="254"/>
      <c r="BO1039" s="254"/>
      <c r="BP1039" s="254"/>
      <c r="BQ1039" s="254"/>
      <c r="BR1039" s="254"/>
      <c r="BS1039" s="254"/>
      <c r="BT1039" s="254"/>
      <c r="BU1039" s="254"/>
      <c r="BV1039" s="254"/>
      <c r="BW1039" s="254"/>
      <c r="BX1039" s="254"/>
      <c r="BY1039" s="254"/>
      <c r="BZ1039" s="254"/>
      <c r="CA1039" s="254"/>
      <c r="CB1039" s="254"/>
      <c r="CC1039" s="254"/>
      <c r="CD1039" s="254"/>
      <c r="CE1039" s="254"/>
      <c r="CF1039" s="254"/>
      <c r="CG1039" s="254"/>
      <c r="CH1039" s="254"/>
      <c r="CI1039" s="254" t="e">
        <f aca="false">#N/A</f>
        <v>#N/A</v>
      </c>
      <c r="CJ1039" s="254"/>
      <c r="CK1039" s="254"/>
      <c r="CL1039" s="254"/>
      <c r="CM1039" s="312"/>
      <c r="CN1039" s="257"/>
      <c r="CO1039" s="254"/>
      <c r="CP1039" s="254"/>
      <c r="CQ1039" s="254"/>
      <c r="CR1039" s="254"/>
      <c r="CS1039" s="254"/>
      <c r="CT1039" s="261"/>
      <c r="CU1039" s="261"/>
      <c r="CV1039" s="261"/>
      <c r="CW1039" s="261"/>
      <c r="CX1039" s="261"/>
      <c r="CY1039" s="261"/>
      <c r="CZ1039" s="261"/>
      <c r="DA1039" s="261"/>
      <c r="DB1039" s="261"/>
      <c r="DC1039" s="261"/>
      <c r="DD1039" s="261"/>
      <c r="DE1039" s="261"/>
      <c r="DF1039" s="261"/>
      <c r="DG1039" s="261"/>
      <c r="DH1039" s="261"/>
      <c r="DI1039" s="261"/>
      <c r="DJ1039" s="261"/>
      <c r="DK1039" s="261"/>
      <c r="DL1039" s="261"/>
      <c r="DM1039" s="261"/>
      <c r="DN1039" s="261"/>
      <c r="DO1039" s="261"/>
      <c r="DP1039" s="261"/>
      <c r="DQ1039" s="261"/>
      <c r="DR1039" s="261"/>
      <c r="DS1039" s="261"/>
      <c r="DT1039" s="261"/>
      <c r="DU1039" s="261"/>
      <c r="DV1039" s="261"/>
      <c r="DW1039" s="261"/>
      <c r="DX1039" s="261"/>
      <c r="DY1039" s="261"/>
      <c r="DZ1039" s="261"/>
      <c r="EA1039" s="261"/>
      <c r="EB1039" s="261"/>
      <c r="EC1039" s="261"/>
      <c r="ED1039" s="261"/>
      <c r="EE1039" s="261"/>
      <c r="EF1039" s="261"/>
      <c r="EG1039" s="261"/>
      <c r="EH1039" s="261"/>
      <c r="EI1039" s="261"/>
      <c r="EJ1039" s="261"/>
      <c r="EK1039" s="261"/>
      <c r="EL1039" s="254"/>
      <c r="EM1039" s="263" t="n">
        <v>0</v>
      </c>
      <c r="EN1039" s="261" t="n">
        <v>3443.17</v>
      </c>
      <c r="EO1039" s="260" t="n">
        <f aca="false">EC1039+ED1039+EE1039+EF1039+EG1039+EH1039+EI1039+EJ1039+EK1039+EL1039+EM1039+EN1039</f>
        <v>3443.17</v>
      </c>
      <c r="EP1039" s="260" t="n">
        <f aca="false">T1039+AQ1039+AS1039+AU1039+AW1039+AY1039+BA1039+BC1039+BE1039+BG1039+BI1039+BK1039+BM1039+BO1039+BQ1039+BS1039+BU1039+BW1039+BY1039+CA1039+CC1039+CE1039+CG1039</f>
        <v>123954</v>
      </c>
      <c r="EQ1039" s="260" t="n">
        <f aca="false">EA1039+EO1039</f>
        <v>3443.17</v>
      </c>
      <c r="ER1039" s="260" t="n">
        <f aca="false">EP1039-EQ1039</f>
        <v>120510.83</v>
      </c>
      <c r="ES1039" s="262" t="n">
        <f aca="false">EN1039</f>
        <v>3443.17</v>
      </c>
      <c r="ET1039" s="262" t="n">
        <f aca="false">ES1039</f>
        <v>3443.17</v>
      </c>
      <c r="EU1039" s="262" t="n">
        <f aca="false">ET1039</f>
        <v>3443.17</v>
      </c>
      <c r="EV1039" s="262" t="n">
        <f aca="false">EU1039</f>
        <v>3443.17</v>
      </c>
      <c r="EW1039" s="262" t="n">
        <f aca="false">EV1039</f>
        <v>3443.17</v>
      </c>
      <c r="EX1039" s="262" t="n">
        <f aca="false">EW1039</f>
        <v>3443.17</v>
      </c>
      <c r="EY1039" s="262" t="n">
        <f aca="false">EX1039</f>
        <v>3443.17</v>
      </c>
      <c r="EZ1039" s="262" t="n">
        <f aca="false">EY1039</f>
        <v>3443.17</v>
      </c>
      <c r="FA1039" s="262" t="n">
        <f aca="false">EZ1039</f>
        <v>3443.17</v>
      </c>
      <c r="FB1039" s="262" t="n">
        <f aca="false">FA1039</f>
        <v>3443.17</v>
      </c>
      <c r="FC1039" s="262" t="n">
        <f aca="false">FB1039</f>
        <v>3443.17</v>
      </c>
      <c r="FD1039" s="262" t="n">
        <f aca="false">FC1039</f>
        <v>3443.17</v>
      </c>
      <c r="FE1039" s="260" t="n">
        <f aca="false">ES1039+ET1039+EU1039+EV1039+EW1039+EX1039+EY1039+EZ1039+FA1039+FB1039+FC1039+FD1039</f>
        <v>41318.04</v>
      </c>
      <c r="FF1039" s="260" t="n">
        <f aca="false">EP1039</f>
        <v>123954</v>
      </c>
      <c r="FG1039" s="260" t="n">
        <f aca="false">EQ1039+FE1039</f>
        <v>44761.21</v>
      </c>
      <c r="FH1039" s="260" t="n">
        <f aca="false">FF1039-FG1039</f>
        <v>79192.79</v>
      </c>
      <c r="FI1039" s="261" t="n">
        <f aca="false">FD1039</f>
        <v>3443.17</v>
      </c>
      <c r="FJ1039" s="261" t="n">
        <f aca="false">FI1039</f>
        <v>3443.17</v>
      </c>
      <c r="FK1039" s="261" t="n">
        <f aca="false">FJ1039</f>
        <v>3443.17</v>
      </c>
      <c r="FL1039" s="261" t="n">
        <f aca="false">FK1039</f>
        <v>3443.17</v>
      </c>
      <c r="FM1039" s="261" t="n">
        <f aca="false">FL1039</f>
        <v>3443.17</v>
      </c>
      <c r="FN1039" s="261" t="n">
        <f aca="false">FM1039</f>
        <v>3443.17</v>
      </c>
      <c r="FO1039" s="261" t="n">
        <f aca="false">FN1039</f>
        <v>3443.17</v>
      </c>
      <c r="FP1039" s="261" t="n">
        <f aca="false">FO1039</f>
        <v>3443.17</v>
      </c>
      <c r="FQ1039" s="261" t="n">
        <f aca="false">FP1039</f>
        <v>3443.17</v>
      </c>
      <c r="FR1039" s="261" t="n">
        <f aca="false">FQ1039</f>
        <v>3443.17</v>
      </c>
      <c r="FS1039" s="261" t="n">
        <f aca="false">FR1039</f>
        <v>3443.17</v>
      </c>
      <c r="FT1039" s="261" t="n">
        <f aca="false">FS1039</f>
        <v>3443.17</v>
      </c>
      <c r="FU1039" s="260" t="n">
        <f aca="false">FI1039+FJ1039+FK1039+FL1039+FM1039+FN1039+FO1039+FP1039+FQ1039+FR1039+FS1039+FT1039</f>
        <v>41318.04</v>
      </c>
      <c r="FV1039" s="260" t="n">
        <f aca="false">FF1039</f>
        <v>123954</v>
      </c>
      <c r="FW1039" s="260" t="n">
        <f aca="false">FG1039+FU1039</f>
        <v>86079.25</v>
      </c>
      <c r="FX1039" s="260" t="n">
        <f aca="false">FV1039-FW1039</f>
        <v>37874.75</v>
      </c>
      <c r="FY1039" s="261" t="n">
        <f aca="false">FT1039</f>
        <v>3443.17</v>
      </c>
      <c r="FZ1039" s="261" t="n">
        <f aca="false">FY1039</f>
        <v>3443.17</v>
      </c>
      <c r="GA1039" s="261" t="n">
        <f aca="false">FZ1039</f>
        <v>3443.17</v>
      </c>
      <c r="GB1039" s="261" t="n">
        <f aca="false">GA1039</f>
        <v>3443.17</v>
      </c>
      <c r="GC1039" s="261" t="n">
        <f aca="false">GB1039</f>
        <v>3443.17</v>
      </c>
      <c r="GD1039" s="261" t="n">
        <f aca="false">GC1039</f>
        <v>3443.17</v>
      </c>
      <c r="GE1039" s="261" t="n">
        <f aca="false">GD1039</f>
        <v>3443.17</v>
      </c>
      <c r="GF1039" s="261" t="n">
        <f aca="false">GE1039</f>
        <v>3443.17</v>
      </c>
      <c r="GG1039" s="261" t="n">
        <f aca="false">GF1039</f>
        <v>3443.17</v>
      </c>
      <c r="GH1039" s="261" t="n">
        <f aca="false">GG1039</f>
        <v>3443.17</v>
      </c>
      <c r="GI1039" s="261" t="n">
        <v>3443.05000000005</v>
      </c>
      <c r="GJ1039" s="261"/>
      <c r="GK1039" s="260" t="n">
        <f aca="false">FY1039+FZ1039+GA1039+GB1039+GC1039+GD1039+GE1039+GF1039+GG1039+GH1039+GI1039+GJ1039</f>
        <v>37874.75</v>
      </c>
      <c r="GL1039" s="260" t="n">
        <f aca="false">FV1039</f>
        <v>123954</v>
      </c>
      <c r="GM1039" s="260" t="n">
        <f aca="false">FW1039+GK1039</f>
        <v>123954</v>
      </c>
      <c r="GN1039" s="260" t="n">
        <f aca="false">GL1039-GM1039</f>
        <v>0</v>
      </c>
      <c r="GO1039" s="261" t="n">
        <f aca="false">GJ1039</f>
        <v>0</v>
      </c>
      <c r="GP1039" s="261" t="n">
        <f aca="false">GO1039</f>
        <v>0</v>
      </c>
      <c r="GQ1039" s="261" t="n">
        <f aca="false">GP1039</f>
        <v>0</v>
      </c>
      <c r="GR1039" s="261" t="n">
        <f aca="false">GQ1039</f>
        <v>0</v>
      </c>
      <c r="GS1039" s="261" t="n">
        <f aca="false">GR1039</f>
        <v>0</v>
      </c>
      <c r="GT1039" s="261" t="n">
        <f aca="false">GS1039</f>
        <v>0</v>
      </c>
      <c r="GU1039" s="261" t="n">
        <f aca="false">GT1039</f>
        <v>0</v>
      </c>
      <c r="GV1039" s="261" t="n">
        <f aca="false">GU1039</f>
        <v>0</v>
      </c>
      <c r="GW1039" s="261" t="n">
        <f aca="false">GV1039</f>
        <v>0</v>
      </c>
      <c r="GX1039" s="261" t="n">
        <f aca="false">GW1039</f>
        <v>0</v>
      </c>
      <c r="GY1039" s="261"/>
      <c r="GZ1039" s="261"/>
      <c r="HA1039" s="260" t="n">
        <f aca="false">GO1039+GP1039+GQ1039+GR1039+GS1039+GT1039+GU1039+GV1039+GW1039+GX1039+GY1039+GZ1039</f>
        <v>0</v>
      </c>
      <c r="HB1039" s="260" t="n">
        <f aca="false">GL1039</f>
        <v>123954</v>
      </c>
      <c r="HC1039" s="260" t="n">
        <f aca="false">GM1039+HA1039</f>
        <v>123954</v>
      </c>
      <c r="HD1039" s="260" t="n">
        <f aca="false">HB1039-HC1039</f>
        <v>0</v>
      </c>
      <c r="HE1039" s="264" t="n">
        <f aca="false">GO1039-GJ1039</f>
        <v>0</v>
      </c>
      <c r="HF1039" s="264"/>
      <c r="HG1039" s="264"/>
      <c r="HH1039" s="264"/>
      <c r="HI1039" s="264"/>
      <c r="HJ1039" s="264"/>
      <c r="HK1039" s="264"/>
      <c r="HL1039" s="264"/>
      <c r="HM1039" s="264"/>
      <c r="HN1039" s="264"/>
      <c r="HO1039" s="264"/>
      <c r="HP1039" s="264"/>
      <c r="HQ1039" s="264"/>
      <c r="HR1039" s="264"/>
      <c r="HS1039" s="264"/>
      <c r="HT1039" s="264"/>
      <c r="HU1039" s="264"/>
      <c r="HV1039" s="264"/>
      <c r="HW1039" s="264"/>
      <c r="HX1039" s="264"/>
      <c r="HY1039" s="264"/>
      <c r="HZ1039" s="264"/>
      <c r="IA1039" s="264"/>
      <c r="IB1039" s="264"/>
      <c r="IC1039" s="264"/>
      <c r="ID1039" s="264"/>
      <c r="IE1039" s="264"/>
      <c r="IF1039" s="264"/>
      <c r="IG1039" s="264"/>
      <c r="IH1039" s="264"/>
      <c r="II1039" s="264"/>
      <c r="IJ1039" s="264"/>
      <c r="IK1039" s="264"/>
      <c r="IL1039" s="264"/>
      <c r="IM1039" s="264"/>
      <c r="IN1039" s="264"/>
      <c r="IO1039" s="264"/>
      <c r="IP1039" s="264"/>
      <c r="IQ1039" s="264"/>
      <c r="IR1039" s="264"/>
      <c r="IS1039" s="264"/>
      <c r="IT1039" s="264"/>
      <c r="IU1039" s="264"/>
      <c r="IV1039" s="264"/>
      <c r="IW1039" s="264"/>
      <c r="IX1039" s="264"/>
      <c r="IY1039" s="264"/>
      <c r="IZ1039" s="264"/>
      <c r="JA1039" s="264"/>
      <c r="JB1039" s="264"/>
      <c r="JC1039" s="264"/>
      <c r="JD1039" s="264"/>
      <c r="JE1039" s="264"/>
      <c r="JF1039" s="264"/>
      <c r="JG1039" s="264"/>
      <c r="JH1039" s="264"/>
      <c r="JI1039" s="264"/>
      <c r="JJ1039" s="264"/>
      <c r="JK1039" s="264"/>
      <c r="JL1039" s="264"/>
      <c r="JM1039" s="265"/>
      <c r="JN1039" s="265"/>
    </row>
    <row r="1040" s="201" customFormat="true" ht="24" hidden="false" customHeight="true" outlineLevel="0" collapsed="false">
      <c r="A1040" s="249" t="n">
        <v>1008</v>
      </c>
      <c r="B1040" s="382" t="s">
        <v>1615</v>
      </c>
      <c r="C1040" s="382" t="s">
        <v>1662</v>
      </c>
      <c r="D1040" s="315" t="s">
        <v>585</v>
      </c>
      <c r="E1040" s="382" t="s">
        <v>472</v>
      </c>
      <c r="F1040" s="380" t="n">
        <v>1</v>
      </c>
      <c r="G1040" s="380" t="n">
        <v>123954</v>
      </c>
      <c r="H1040" s="304" t="n">
        <v>0.2</v>
      </c>
      <c r="I1040" s="380" t="n">
        <v>123954</v>
      </c>
      <c r="J1040" s="303" t="n">
        <f aca="false">ROUND(I1040+F1040*G1040*H1040,2)</f>
        <v>148744.8</v>
      </c>
      <c r="K1040" s="375" t="n">
        <v>45611</v>
      </c>
      <c r="L1040" s="318" t="n">
        <f aca="false">EDATE(K1040,M1040)-1</f>
        <v>46705</v>
      </c>
      <c r="M1040" s="319" t="n">
        <v>36</v>
      </c>
      <c r="N1040" s="303"/>
      <c r="O1040" s="346"/>
      <c r="P1040" s="346"/>
      <c r="Q1040" s="376" t="n">
        <v>1</v>
      </c>
      <c r="R1040" s="380" t="n">
        <v>123954</v>
      </c>
      <c r="S1040" s="377" t="n">
        <f aca="false">H1040</f>
        <v>0.2</v>
      </c>
      <c r="T1040" s="380" t="n">
        <v>123954</v>
      </c>
      <c r="U1040" s="346" t="n">
        <f aca="false">ROUND(T1040+Q1040*R1040*S1040,2)</f>
        <v>148744.8</v>
      </c>
      <c r="V1040" s="375"/>
      <c r="W1040" s="378"/>
      <c r="X1040" s="347"/>
      <c r="Y1040" s="346"/>
      <c r="Z1040" s="254"/>
      <c r="AA1040" s="254"/>
      <c r="AB1040" s="254"/>
      <c r="AC1040" s="254"/>
      <c r="AD1040" s="254"/>
      <c r="AE1040" s="254"/>
      <c r="AF1040" s="254"/>
      <c r="AG1040" s="254"/>
      <c r="AH1040" s="254"/>
      <c r="AI1040" s="254"/>
      <c r="AJ1040" s="254"/>
      <c r="AK1040" s="254"/>
      <c r="AL1040" s="254"/>
      <c r="AM1040" s="254"/>
      <c r="AN1040" s="254"/>
      <c r="AO1040" s="254"/>
      <c r="AP1040" s="254"/>
      <c r="AQ1040" s="254"/>
      <c r="AR1040" s="254"/>
      <c r="AS1040" s="254"/>
      <c r="AT1040" s="254"/>
      <c r="AU1040" s="254"/>
      <c r="AV1040" s="254"/>
      <c r="AW1040" s="254"/>
      <c r="AX1040" s="254"/>
      <c r="AY1040" s="254"/>
      <c r="AZ1040" s="254"/>
      <c r="BA1040" s="254"/>
      <c r="BB1040" s="254"/>
      <c r="BC1040" s="254"/>
      <c r="BD1040" s="254"/>
      <c r="BE1040" s="254"/>
      <c r="BF1040" s="254"/>
      <c r="BG1040" s="254"/>
      <c r="BH1040" s="254"/>
      <c r="BI1040" s="254"/>
      <c r="BJ1040" s="254"/>
      <c r="BK1040" s="254"/>
      <c r="BL1040" s="254"/>
      <c r="BM1040" s="254"/>
      <c r="BN1040" s="254"/>
      <c r="BO1040" s="254"/>
      <c r="BP1040" s="254"/>
      <c r="BQ1040" s="254"/>
      <c r="BR1040" s="254"/>
      <c r="BS1040" s="254"/>
      <c r="BT1040" s="254"/>
      <c r="BU1040" s="254"/>
      <c r="BV1040" s="254"/>
      <c r="BW1040" s="254"/>
      <c r="BX1040" s="254"/>
      <c r="BY1040" s="254"/>
      <c r="BZ1040" s="254"/>
      <c r="CA1040" s="254"/>
      <c r="CB1040" s="254"/>
      <c r="CC1040" s="254"/>
      <c r="CD1040" s="254"/>
      <c r="CE1040" s="254"/>
      <c r="CF1040" s="254"/>
      <c r="CG1040" s="254"/>
      <c r="CH1040" s="254"/>
      <c r="CI1040" s="254" t="e">
        <f aca="false">#N/A</f>
        <v>#N/A</v>
      </c>
      <c r="CJ1040" s="254"/>
      <c r="CK1040" s="254"/>
      <c r="CL1040" s="254"/>
      <c r="CM1040" s="312"/>
      <c r="CN1040" s="257"/>
      <c r="CO1040" s="254"/>
      <c r="CP1040" s="254"/>
      <c r="CQ1040" s="254"/>
      <c r="CR1040" s="254"/>
      <c r="CS1040" s="254"/>
      <c r="CT1040" s="261"/>
      <c r="CU1040" s="261"/>
      <c r="CV1040" s="261"/>
      <c r="CW1040" s="261"/>
      <c r="CX1040" s="261"/>
      <c r="CY1040" s="261"/>
      <c r="CZ1040" s="261"/>
      <c r="DA1040" s="261"/>
      <c r="DB1040" s="261"/>
      <c r="DC1040" s="261"/>
      <c r="DD1040" s="261"/>
      <c r="DE1040" s="261"/>
      <c r="DF1040" s="261"/>
      <c r="DG1040" s="261"/>
      <c r="DH1040" s="261"/>
      <c r="DI1040" s="261"/>
      <c r="DJ1040" s="261"/>
      <c r="DK1040" s="261"/>
      <c r="DL1040" s="261"/>
      <c r="DM1040" s="261"/>
      <c r="DN1040" s="261"/>
      <c r="DO1040" s="261"/>
      <c r="DP1040" s="261"/>
      <c r="DQ1040" s="261"/>
      <c r="DR1040" s="261"/>
      <c r="DS1040" s="261"/>
      <c r="DT1040" s="261"/>
      <c r="DU1040" s="261"/>
      <c r="DV1040" s="261"/>
      <c r="DW1040" s="261"/>
      <c r="DX1040" s="261"/>
      <c r="DY1040" s="261"/>
      <c r="DZ1040" s="261"/>
      <c r="EA1040" s="261"/>
      <c r="EB1040" s="261"/>
      <c r="EC1040" s="261"/>
      <c r="ED1040" s="261"/>
      <c r="EE1040" s="261"/>
      <c r="EF1040" s="261"/>
      <c r="EG1040" s="261"/>
      <c r="EH1040" s="261"/>
      <c r="EI1040" s="261"/>
      <c r="EJ1040" s="261"/>
      <c r="EK1040" s="261"/>
      <c r="EL1040" s="254"/>
      <c r="EM1040" s="263" t="n">
        <v>0</v>
      </c>
      <c r="EN1040" s="261" t="n">
        <v>3443.17</v>
      </c>
      <c r="EO1040" s="260" t="n">
        <f aca="false">EC1040+ED1040+EE1040+EF1040+EG1040+EH1040+EI1040+EJ1040+EK1040+EL1040+EM1040+EN1040</f>
        <v>3443.17</v>
      </c>
      <c r="EP1040" s="260" t="n">
        <f aca="false">T1040+AQ1040+AS1040+AU1040+AW1040+AY1040+BA1040+BC1040+BE1040+BG1040+BI1040+BK1040+BM1040+BO1040+BQ1040+BS1040+BU1040+BW1040+BY1040+CA1040+CC1040+CE1040+CG1040</f>
        <v>123954</v>
      </c>
      <c r="EQ1040" s="260" t="n">
        <f aca="false">EA1040+EO1040</f>
        <v>3443.17</v>
      </c>
      <c r="ER1040" s="260" t="n">
        <f aca="false">EP1040-EQ1040</f>
        <v>120510.83</v>
      </c>
      <c r="ES1040" s="262" t="n">
        <f aca="false">EN1040</f>
        <v>3443.17</v>
      </c>
      <c r="ET1040" s="262" t="n">
        <f aca="false">ES1040</f>
        <v>3443.17</v>
      </c>
      <c r="EU1040" s="262" t="n">
        <f aca="false">ET1040</f>
        <v>3443.17</v>
      </c>
      <c r="EV1040" s="262" t="n">
        <f aca="false">EU1040</f>
        <v>3443.17</v>
      </c>
      <c r="EW1040" s="262" t="n">
        <f aca="false">EV1040</f>
        <v>3443.17</v>
      </c>
      <c r="EX1040" s="262" t="n">
        <f aca="false">EW1040</f>
        <v>3443.17</v>
      </c>
      <c r="EY1040" s="262" t="n">
        <f aca="false">EX1040</f>
        <v>3443.17</v>
      </c>
      <c r="EZ1040" s="262" t="n">
        <f aca="false">EY1040</f>
        <v>3443.17</v>
      </c>
      <c r="FA1040" s="262" t="n">
        <f aca="false">EZ1040</f>
        <v>3443.17</v>
      </c>
      <c r="FB1040" s="262" t="n">
        <f aca="false">FA1040</f>
        <v>3443.17</v>
      </c>
      <c r="FC1040" s="262" t="n">
        <f aca="false">FB1040</f>
        <v>3443.17</v>
      </c>
      <c r="FD1040" s="262" t="n">
        <f aca="false">FC1040</f>
        <v>3443.17</v>
      </c>
      <c r="FE1040" s="260" t="n">
        <f aca="false">ES1040+ET1040+EU1040+EV1040+EW1040+EX1040+EY1040+EZ1040+FA1040+FB1040+FC1040+FD1040</f>
        <v>41318.04</v>
      </c>
      <c r="FF1040" s="260" t="n">
        <f aca="false">EP1040</f>
        <v>123954</v>
      </c>
      <c r="FG1040" s="260" t="n">
        <f aca="false">EQ1040+FE1040</f>
        <v>44761.21</v>
      </c>
      <c r="FH1040" s="260" t="n">
        <f aca="false">FF1040-FG1040</f>
        <v>79192.79</v>
      </c>
      <c r="FI1040" s="261" t="n">
        <f aca="false">FD1040</f>
        <v>3443.17</v>
      </c>
      <c r="FJ1040" s="261" t="n">
        <f aca="false">FI1040</f>
        <v>3443.17</v>
      </c>
      <c r="FK1040" s="261" t="n">
        <f aca="false">FJ1040</f>
        <v>3443.17</v>
      </c>
      <c r="FL1040" s="261" t="n">
        <f aca="false">FK1040</f>
        <v>3443.17</v>
      </c>
      <c r="FM1040" s="261" t="n">
        <f aca="false">FL1040</f>
        <v>3443.17</v>
      </c>
      <c r="FN1040" s="261" t="n">
        <f aca="false">FM1040</f>
        <v>3443.17</v>
      </c>
      <c r="FO1040" s="261" t="n">
        <f aca="false">FN1040</f>
        <v>3443.17</v>
      </c>
      <c r="FP1040" s="261" t="n">
        <f aca="false">FO1040</f>
        <v>3443.17</v>
      </c>
      <c r="FQ1040" s="261" t="n">
        <f aca="false">FP1040</f>
        <v>3443.17</v>
      </c>
      <c r="FR1040" s="261" t="n">
        <f aca="false">FQ1040</f>
        <v>3443.17</v>
      </c>
      <c r="FS1040" s="261" t="n">
        <f aca="false">FR1040</f>
        <v>3443.17</v>
      </c>
      <c r="FT1040" s="261" t="n">
        <f aca="false">FS1040</f>
        <v>3443.17</v>
      </c>
      <c r="FU1040" s="260" t="n">
        <f aca="false">FI1040+FJ1040+FK1040+FL1040+FM1040+FN1040+FO1040+FP1040+FQ1040+FR1040+FS1040+FT1040</f>
        <v>41318.04</v>
      </c>
      <c r="FV1040" s="260" t="n">
        <f aca="false">FF1040</f>
        <v>123954</v>
      </c>
      <c r="FW1040" s="260" t="n">
        <f aca="false">FG1040+FU1040</f>
        <v>86079.25</v>
      </c>
      <c r="FX1040" s="260" t="n">
        <f aca="false">FV1040-FW1040</f>
        <v>37874.75</v>
      </c>
      <c r="FY1040" s="261" t="n">
        <f aca="false">FT1040</f>
        <v>3443.17</v>
      </c>
      <c r="FZ1040" s="261" t="n">
        <f aca="false">FY1040</f>
        <v>3443.17</v>
      </c>
      <c r="GA1040" s="261" t="n">
        <f aca="false">FZ1040</f>
        <v>3443.17</v>
      </c>
      <c r="GB1040" s="261" t="n">
        <f aca="false">GA1040</f>
        <v>3443.17</v>
      </c>
      <c r="GC1040" s="261" t="n">
        <f aca="false">GB1040</f>
        <v>3443.17</v>
      </c>
      <c r="GD1040" s="261" t="n">
        <f aca="false">GC1040</f>
        <v>3443.17</v>
      </c>
      <c r="GE1040" s="261" t="n">
        <f aca="false">GD1040</f>
        <v>3443.17</v>
      </c>
      <c r="GF1040" s="261" t="n">
        <f aca="false">GE1040</f>
        <v>3443.17</v>
      </c>
      <c r="GG1040" s="261" t="n">
        <f aca="false">GF1040</f>
        <v>3443.17</v>
      </c>
      <c r="GH1040" s="261" t="n">
        <f aca="false">GG1040</f>
        <v>3443.17</v>
      </c>
      <c r="GI1040" s="261" t="n">
        <v>3443.05000000005</v>
      </c>
      <c r="GJ1040" s="261"/>
      <c r="GK1040" s="260" t="n">
        <f aca="false">FY1040+FZ1040+GA1040+GB1040+GC1040+GD1040+GE1040+GF1040+GG1040+GH1040+GI1040+GJ1040</f>
        <v>37874.75</v>
      </c>
      <c r="GL1040" s="260" t="n">
        <f aca="false">FV1040</f>
        <v>123954</v>
      </c>
      <c r="GM1040" s="260" t="n">
        <f aca="false">FW1040+GK1040</f>
        <v>123954</v>
      </c>
      <c r="GN1040" s="260" t="n">
        <f aca="false">GL1040-GM1040</f>
        <v>0</v>
      </c>
      <c r="GO1040" s="261" t="n">
        <f aca="false">GJ1040</f>
        <v>0</v>
      </c>
      <c r="GP1040" s="261" t="n">
        <f aca="false">GO1040</f>
        <v>0</v>
      </c>
      <c r="GQ1040" s="261" t="n">
        <f aca="false">GP1040</f>
        <v>0</v>
      </c>
      <c r="GR1040" s="261" t="n">
        <f aca="false">GQ1040</f>
        <v>0</v>
      </c>
      <c r="GS1040" s="261" t="n">
        <f aca="false">GR1040</f>
        <v>0</v>
      </c>
      <c r="GT1040" s="261" t="n">
        <f aca="false">GS1040</f>
        <v>0</v>
      </c>
      <c r="GU1040" s="261" t="n">
        <f aca="false">GT1040</f>
        <v>0</v>
      </c>
      <c r="GV1040" s="261" t="n">
        <f aca="false">GU1040</f>
        <v>0</v>
      </c>
      <c r="GW1040" s="261" t="n">
        <f aca="false">GV1040</f>
        <v>0</v>
      </c>
      <c r="GX1040" s="261" t="n">
        <f aca="false">GW1040</f>
        <v>0</v>
      </c>
      <c r="GY1040" s="261"/>
      <c r="GZ1040" s="261"/>
      <c r="HA1040" s="260" t="n">
        <f aca="false">GO1040+GP1040+GQ1040+GR1040+GS1040+GT1040+GU1040+GV1040+GW1040+GX1040+GY1040+GZ1040</f>
        <v>0</v>
      </c>
      <c r="HB1040" s="260" t="n">
        <f aca="false">GL1040</f>
        <v>123954</v>
      </c>
      <c r="HC1040" s="260" t="n">
        <f aca="false">GM1040+HA1040</f>
        <v>123954</v>
      </c>
      <c r="HD1040" s="260" t="n">
        <f aca="false">HB1040-HC1040</f>
        <v>0</v>
      </c>
      <c r="HE1040" s="264" t="n">
        <f aca="false">GO1040-GJ1040</f>
        <v>0</v>
      </c>
      <c r="HF1040" s="264"/>
      <c r="HG1040" s="264"/>
      <c r="HH1040" s="264"/>
      <c r="HI1040" s="264"/>
      <c r="HJ1040" s="264"/>
      <c r="HK1040" s="264"/>
      <c r="HL1040" s="264"/>
      <c r="HM1040" s="264"/>
      <c r="HN1040" s="264"/>
      <c r="HO1040" s="264"/>
      <c r="HP1040" s="264"/>
      <c r="HQ1040" s="264"/>
      <c r="HR1040" s="264"/>
      <c r="HS1040" s="264"/>
      <c r="HT1040" s="264"/>
      <c r="HU1040" s="264"/>
      <c r="HV1040" s="264"/>
      <c r="HW1040" s="264"/>
      <c r="HX1040" s="264"/>
      <c r="HY1040" s="264"/>
      <c r="HZ1040" s="264"/>
      <c r="IA1040" s="264"/>
      <c r="IB1040" s="264"/>
      <c r="IC1040" s="264"/>
      <c r="ID1040" s="264"/>
      <c r="IE1040" s="264"/>
      <c r="IF1040" s="264"/>
      <c r="IG1040" s="264"/>
      <c r="IH1040" s="264"/>
      <c r="II1040" s="264"/>
      <c r="IJ1040" s="264"/>
      <c r="IK1040" s="264"/>
      <c r="IL1040" s="264"/>
      <c r="IM1040" s="264"/>
      <c r="IN1040" s="264"/>
      <c r="IO1040" s="264"/>
      <c r="IP1040" s="264"/>
      <c r="IQ1040" s="264"/>
      <c r="IR1040" s="264"/>
      <c r="IS1040" s="264"/>
      <c r="IT1040" s="264"/>
      <c r="IU1040" s="264"/>
      <c r="IV1040" s="264"/>
      <c r="IW1040" s="264"/>
      <c r="IX1040" s="264"/>
      <c r="IY1040" s="264"/>
      <c r="IZ1040" s="264"/>
      <c r="JA1040" s="264"/>
      <c r="JB1040" s="264"/>
      <c r="JC1040" s="264"/>
      <c r="JD1040" s="264"/>
      <c r="JE1040" s="264"/>
      <c r="JF1040" s="264"/>
      <c r="JG1040" s="264"/>
      <c r="JH1040" s="264"/>
      <c r="JI1040" s="264"/>
      <c r="JJ1040" s="264"/>
      <c r="JK1040" s="264"/>
      <c r="JL1040" s="264"/>
      <c r="JM1040" s="265"/>
      <c r="JN1040" s="265"/>
    </row>
    <row r="1041" s="201" customFormat="true" ht="24" hidden="false" customHeight="true" outlineLevel="0" collapsed="false">
      <c r="A1041" s="249" t="n">
        <v>1009</v>
      </c>
      <c r="B1041" s="382" t="s">
        <v>1615</v>
      </c>
      <c r="C1041" s="382" t="s">
        <v>1663</v>
      </c>
      <c r="D1041" s="315" t="s">
        <v>585</v>
      </c>
      <c r="E1041" s="382" t="s">
        <v>472</v>
      </c>
      <c r="F1041" s="380" t="n">
        <v>1</v>
      </c>
      <c r="G1041" s="380" t="n">
        <v>123954</v>
      </c>
      <c r="H1041" s="304" t="n">
        <v>0.2</v>
      </c>
      <c r="I1041" s="380" t="n">
        <v>123954</v>
      </c>
      <c r="J1041" s="303" t="n">
        <f aca="false">ROUND(I1041+F1041*G1041*H1041,2)</f>
        <v>148744.8</v>
      </c>
      <c r="K1041" s="375" t="n">
        <v>45611</v>
      </c>
      <c r="L1041" s="318" t="n">
        <f aca="false">EDATE(K1041,M1041)-1</f>
        <v>46705</v>
      </c>
      <c r="M1041" s="319" t="n">
        <v>36</v>
      </c>
      <c r="N1041" s="303"/>
      <c r="O1041" s="346"/>
      <c r="P1041" s="346"/>
      <c r="Q1041" s="376" t="n">
        <v>1</v>
      </c>
      <c r="R1041" s="380" t="n">
        <v>123954</v>
      </c>
      <c r="S1041" s="377" t="n">
        <f aca="false">H1041</f>
        <v>0.2</v>
      </c>
      <c r="T1041" s="380" t="n">
        <v>123954</v>
      </c>
      <c r="U1041" s="346" t="n">
        <f aca="false">ROUND(T1041+Q1041*R1041*S1041,2)</f>
        <v>148744.8</v>
      </c>
      <c r="V1041" s="375"/>
      <c r="W1041" s="378"/>
      <c r="X1041" s="347"/>
      <c r="Y1041" s="346"/>
      <c r="Z1041" s="254"/>
      <c r="AA1041" s="254"/>
      <c r="AB1041" s="254"/>
      <c r="AC1041" s="254"/>
      <c r="AD1041" s="254"/>
      <c r="AE1041" s="254"/>
      <c r="AF1041" s="254"/>
      <c r="AG1041" s="254"/>
      <c r="AH1041" s="254"/>
      <c r="AI1041" s="254"/>
      <c r="AJ1041" s="254"/>
      <c r="AK1041" s="254"/>
      <c r="AL1041" s="254"/>
      <c r="AM1041" s="254"/>
      <c r="AN1041" s="254"/>
      <c r="AO1041" s="254"/>
      <c r="AP1041" s="254"/>
      <c r="AQ1041" s="254"/>
      <c r="AR1041" s="254"/>
      <c r="AS1041" s="254"/>
      <c r="AT1041" s="254"/>
      <c r="AU1041" s="254"/>
      <c r="AV1041" s="254"/>
      <c r="AW1041" s="254"/>
      <c r="AX1041" s="254"/>
      <c r="AY1041" s="254"/>
      <c r="AZ1041" s="254"/>
      <c r="BA1041" s="254"/>
      <c r="BB1041" s="254"/>
      <c r="BC1041" s="254"/>
      <c r="BD1041" s="254"/>
      <c r="BE1041" s="254"/>
      <c r="BF1041" s="254"/>
      <c r="BG1041" s="254"/>
      <c r="BH1041" s="254"/>
      <c r="BI1041" s="254"/>
      <c r="BJ1041" s="254"/>
      <c r="BK1041" s="254"/>
      <c r="BL1041" s="254"/>
      <c r="BM1041" s="254"/>
      <c r="BN1041" s="254"/>
      <c r="BO1041" s="254"/>
      <c r="BP1041" s="254"/>
      <c r="BQ1041" s="254"/>
      <c r="BR1041" s="254"/>
      <c r="BS1041" s="254"/>
      <c r="BT1041" s="254"/>
      <c r="BU1041" s="254"/>
      <c r="BV1041" s="254"/>
      <c r="BW1041" s="254"/>
      <c r="BX1041" s="254"/>
      <c r="BY1041" s="254"/>
      <c r="BZ1041" s="254"/>
      <c r="CA1041" s="254"/>
      <c r="CB1041" s="254"/>
      <c r="CC1041" s="254"/>
      <c r="CD1041" s="254"/>
      <c r="CE1041" s="254"/>
      <c r="CF1041" s="254"/>
      <c r="CG1041" s="254"/>
      <c r="CH1041" s="254"/>
      <c r="CI1041" s="254" t="e">
        <f aca="false">#N/A</f>
        <v>#N/A</v>
      </c>
      <c r="CJ1041" s="254"/>
      <c r="CK1041" s="254"/>
      <c r="CL1041" s="254"/>
      <c r="CM1041" s="312"/>
      <c r="CN1041" s="257"/>
      <c r="CO1041" s="254"/>
      <c r="CP1041" s="254"/>
      <c r="CQ1041" s="254"/>
      <c r="CR1041" s="254"/>
      <c r="CS1041" s="254"/>
      <c r="CT1041" s="261"/>
      <c r="CU1041" s="261"/>
      <c r="CV1041" s="261"/>
      <c r="CW1041" s="261"/>
      <c r="CX1041" s="261"/>
      <c r="CY1041" s="261"/>
      <c r="CZ1041" s="261"/>
      <c r="DA1041" s="261"/>
      <c r="DB1041" s="261"/>
      <c r="DC1041" s="261"/>
      <c r="DD1041" s="261"/>
      <c r="DE1041" s="261"/>
      <c r="DF1041" s="261"/>
      <c r="DG1041" s="261"/>
      <c r="DH1041" s="261"/>
      <c r="DI1041" s="261"/>
      <c r="DJ1041" s="261"/>
      <c r="DK1041" s="261"/>
      <c r="DL1041" s="261"/>
      <c r="DM1041" s="261"/>
      <c r="DN1041" s="261"/>
      <c r="DO1041" s="261"/>
      <c r="DP1041" s="261"/>
      <c r="DQ1041" s="261"/>
      <c r="DR1041" s="261"/>
      <c r="DS1041" s="261"/>
      <c r="DT1041" s="261"/>
      <c r="DU1041" s="261"/>
      <c r="DV1041" s="261"/>
      <c r="DW1041" s="261"/>
      <c r="DX1041" s="261"/>
      <c r="DY1041" s="261"/>
      <c r="DZ1041" s="261"/>
      <c r="EA1041" s="261"/>
      <c r="EB1041" s="261"/>
      <c r="EC1041" s="261"/>
      <c r="ED1041" s="261"/>
      <c r="EE1041" s="261"/>
      <c r="EF1041" s="261"/>
      <c r="EG1041" s="261"/>
      <c r="EH1041" s="261"/>
      <c r="EI1041" s="261"/>
      <c r="EJ1041" s="261"/>
      <c r="EK1041" s="261"/>
      <c r="EL1041" s="254"/>
      <c r="EM1041" s="263" t="n">
        <v>0</v>
      </c>
      <c r="EN1041" s="261" t="n">
        <v>3443.17</v>
      </c>
      <c r="EO1041" s="260" t="n">
        <f aca="false">EC1041+ED1041+EE1041+EF1041+EG1041+EH1041+EI1041+EJ1041+EK1041+EL1041+EM1041+EN1041</f>
        <v>3443.17</v>
      </c>
      <c r="EP1041" s="260" t="n">
        <f aca="false">T1041+AQ1041+AS1041+AU1041+AW1041+AY1041+BA1041+BC1041+BE1041+BG1041+BI1041+BK1041+BM1041+BO1041+BQ1041+BS1041+BU1041+BW1041+BY1041+CA1041+CC1041+CE1041+CG1041</f>
        <v>123954</v>
      </c>
      <c r="EQ1041" s="260" t="n">
        <f aca="false">EA1041+EO1041</f>
        <v>3443.17</v>
      </c>
      <c r="ER1041" s="260" t="n">
        <f aca="false">EP1041-EQ1041</f>
        <v>120510.83</v>
      </c>
      <c r="ES1041" s="262" t="n">
        <f aca="false">EN1041</f>
        <v>3443.17</v>
      </c>
      <c r="ET1041" s="262" t="n">
        <f aca="false">ES1041</f>
        <v>3443.17</v>
      </c>
      <c r="EU1041" s="262" t="n">
        <f aca="false">ET1041</f>
        <v>3443.17</v>
      </c>
      <c r="EV1041" s="262" t="n">
        <f aca="false">EU1041</f>
        <v>3443.17</v>
      </c>
      <c r="EW1041" s="262" t="n">
        <f aca="false">EV1041</f>
        <v>3443.17</v>
      </c>
      <c r="EX1041" s="262" t="n">
        <f aca="false">EW1041</f>
        <v>3443.17</v>
      </c>
      <c r="EY1041" s="262" t="n">
        <f aca="false">EX1041</f>
        <v>3443.17</v>
      </c>
      <c r="EZ1041" s="262" t="n">
        <f aca="false">EY1041</f>
        <v>3443.17</v>
      </c>
      <c r="FA1041" s="262" t="n">
        <f aca="false">EZ1041</f>
        <v>3443.17</v>
      </c>
      <c r="FB1041" s="262" t="n">
        <f aca="false">FA1041</f>
        <v>3443.17</v>
      </c>
      <c r="FC1041" s="262" t="n">
        <f aca="false">FB1041</f>
        <v>3443.17</v>
      </c>
      <c r="FD1041" s="262" t="n">
        <f aca="false">FC1041</f>
        <v>3443.17</v>
      </c>
      <c r="FE1041" s="260" t="n">
        <f aca="false">ES1041+ET1041+EU1041+EV1041+EW1041+EX1041+EY1041+EZ1041+FA1041+FB1041+FC1041+FD1041</f>
        <v>41318.04</v>
      </c>
      <c r="FF1041" s="260" t="n">
        <f aca="false">EP1041</f>
        <v>123954</v>
      </c>
      <c r="FG1041" s="260" t="n">
        <f aca="false">EQ1041+FE1041</f>
        <v>44761.21</v>
      </c>
      <c r="FH1041" s="260" t="n">
        <f aca="false">FF1041-FG1041</f>
        <v>79192.79</v>
      </c>
      <c r="FI1041" s="261" t="n">
        <f aca="false">FD1041</f>
        <v>3443.17</v>
      </c>
      <c r="FJ1041" s="261" t="n">
        <f aca="false">FI1041</f>
        <v>3443.17</v>
      </c>
      <c r="FK1041" s="261" t="n">
        <f aca="false">FJ1041</f>
        <v>3443.17</v>
      </c>
      <c r="FL1041" s="261" t="n">
        <f aca="false">FK1041</f>
        <v>3443.17</v>
      </c>
      <c r="FM1041" s="261" t="n">
        <f aca="false">FL1041</f>
        <v>3443.17</v>
      </c>
      <c r="FN1041" s="261" t="n">
        <f aca="false">FM1041</f>
        <v>3443.17</v>
      </c>
      <c r="FO1041" s="261" t="n">
        <f aca="false">FN1041</f>
        <v>3443.17</v>
      </c>
      <c r="FP1041" s="261" t="n">
        <f aca="false">FO1041</f>
        <v>3443.17</v>
      </c>
      <c r="FQ1041" s="261" t="n">
        <f aca="false">FP1041</f>
        <v>3443.17</v>
      </c>
      <c r="FR1041" s="261" t="n">
        <f aca="false">FQ1041</f>
        <v>3443.17</v>
      </c>
      <c r="FS1041" s="261" t="n">
        <f aca="false">FR1041</f>
        <v>3443.17</v>
      </c>
      <c r="FT1041" s="261" t="n">
        <f aca="false">FS1041</f>
        <v>3443.17</v>
      </c>
      <c r="FU1041" s="260" t="n">
        <f aca="false">FI1041+FJ1041+FK1041+FL1041+FM1041+FN1041+FO1041+FP1041+FQ1041+FR1041+FS1041+FT1041</f>
        <v>41318.04</v>
      </c>
      <c r="FV1041" s="260" t="n">
        <f aca="false">FF1041</f>
        <v>123954</v>
      </c>
      <c r="FW1041" s="260" t="n">
        <f aca="false">FG1041+FU1041</f>
        <v>86079.25</v>
      </c>
      <c r="FX1041" s="260" t="n">
        <f aca="false">FV1041-FW1041</f>
        <v>37874.75</v>
      </c>
      <c r="FY1041" s="261" t="n">
        <f aca="false">FT1041</f>
        <v>3443.17</v>
      </c>
      <c r="FZ1041" s="261" t="n">
        <f aca="false">FY1041</f>
        <v>3443.17</v>
      </c>
      <c r="GA1041" s="261" t="n">
        <f aca="false">FZ1041</f>
        <v>3443.17</v>
      </c>
      <c r="GB1041" s="261" t="n">
        <f aca="false">GA1041</f>
        <v>3443.17</v>
      </c>
      <c r="GC1041" s="261" t="n">
        <f aca="false">GB1041</f>
        <v>3443.17</v>
      </c>
      <c r="GD1041" s="261" t="n">
        <f aca="false">GC1041</f>
        <v>3443.17</v>
      </c>
      <c r="GE1041" s="261" t="n">
        <f aca="false">GD1041</f>
        <v>3443.17</v>
      </c>
      <c r="GF1041" s="261" t="n">
        <f aca="false">GE1041</f>
        <v>3443.17</v>
      </c>
      <c r="GG1041" s="261" t="n">
        <f aca="false">GF1041</f>
        <v>3443.17</v>
      </c>
      <c r="GH1041" s="261" t="n">
        <f aca="false">GG1041</f>
        <v>3443.17</v>
      </c>
      <c r="GI1041" s="261" t="n">
        <v>3443.05000000005</v>
      </c>
      <c r="GJ1041" s="261"/>
      <c r="GK1041" s="260" t="n">
        <f aca="false">FY1041+FZ1041+GA1041+GB1041+GC1041+GD1041+GE1041+GF1041+GG1041+GH1041+GI1041+GJ1041</f>
        <v>37874.75</v>
      </c>
      <c r="GL1041" s="260" t="n">
        <f aca="false">FV1041</f>
        <v>123954</v>
      </c>
      <c r="GM1041" s="260" t="n">
        <f aca="false">FW1041+GK1041</f>
        <v>123954</v>
      </c>
      <c r="GN1041" s="260" t="n">
        <f aca="false">GL1041-GM1041</f>
        <v>0</v>
      </c>
      <c r="GO1041" s="261" t="n">
        <f aca="false">GJ1041</f>
        <v>0</v>
      </c>
      <c r="GP1041" s="261" t="n">
        <f aca="false">GO1041</f>
        <v>0</v>
      </c>
      <c r="GQ1041" s="261" t="n">
        <f aca="false">GP1041</f>
        <v>0</v>
      </c>
      <c r="GR1041" s="261" t="n">
        <f aca="false">GQ1041</f>
        <v>0</v>
      </c>
      <c r="GS1041" s="261" t="n">
        <f aca="false">GR1041</f>
        <v>0</v>
      </c>
      <c r="GT1041" s="261" t="n">
        <f aca="false">GS1041</f>
        <v>0</v>
      </c>
      <c r="GU1041" s="261" t="n">
        <f aca="false">GT1041</f>
        <v>0</v>
      </c>
      <c r="GV1041" s="261" t="n">
        <f aca="false">GU1041</f>
        <v>0</v>
      </c>
      <c r="GW1041" s="261" t="n">
        <f aca="false">GV1041</f>
        <v>0</v>
      </c>
      <c r="GX1041" s="261" t="n">
        <f aca="false">GW1041</f>
        <v>0</v>
      </c>
      <c r="GY1041" s="261"/>
      <c r="GZ1041" s="261"/>
      <c r="HA1041" s="260" t="n">
        <f aca="false">GO1041+GP1041+GQ1041+GR1041+GS1041+GT1041+GU1041+GV1041+GW1041+GX1041+GY1041+GZ1041</f>
        <v>0</v>
      </c>
      <c r="HB1041" s="260" t="n">
        <f aca="false">GL1041</f>
        <v>123954</v>
      </c>
      <c r="HC1041" s="260" t="n">
        <f aca="false">GM1041+HA1041</f>
        <v>123954</v>
      </c>
      <c r="HD1041" s="260" t="n">
        <f aca="false">HB1041-HC1041</f>
        <v>0</v>
      </c>
      <c r="HE1041" s="264" t="n">
        <f aca="false">GO1041-GJ1041</f>
        <v>0</v>
      </c>
      <c r="HF1041" s="264"/>
      <c r="HG1041" s="264"/>
      <c r="HH1041" s="264"/>
      <c r="HI1041" s="264"/>
      <c r="HJ1041" s="264"/>
      <c r="HK1041" s="264"/>
      <c r="HL1041" s="264"/>
      <c r="HM1041" s="264"/>
      <c r="HN1041" s="264"/>
      <c r="HO1041" s="264"/>
      <c r="HP1041" s="264"/>
      <c r="HQ1041" s="264"/>
      <c r="HR1041" s="264"/>
      <c r="HS1041" s="264"/>
      <c r="HT1041" s="264"/>
      <c r="HU1041" s="264"/>
      <c r="HV1041" s="264"/>
      <c r="HW1041" s="264"/>
      <c r="HX1041" s="264"/>
      <c r="HY1041" s="264"/>
      <c r="HZ1041" s="264"/>
      <c r="IA1041" s="264"/>
      <c r="IB1041" s="264"/>
      <c r="IC1041" s="264"/>
      <c r="ID1041" s="264"/>
      <c r="IE1041" s="264"/>
      <c r="IF1041" s="264"/>
      <c r="IG1041" s="264"/>
      <c r="IH1041" s="264"/>
      <c r="II1041" s="264"/>
      <c r="IJ1041" s="264"/>
      <c r="IK1041" s="264"/>
      <c r="IL1041" s="264"/>
      <c r="IM1041" s="264"/>
      <c r="IN1041" s="264"/>
      <c r="IO1041" s="264"/>
      <c r="IP1041" s="264"/>
      <c r="IQ1041" s="264"/>
      <c r="IR1041" s="264"/>
      <c r="IS1041" s="264"/>
      <c r="IT1041" s="264"/>
      <c r="IU1041" s="264"/>
      <c r="IV1041" s="264"/>
      <c r="IW1041" s="264"/>
      <c r="IX1041" s="264"/>
      <c r="IY1041" s="264"/>
      <c r="IZ1041" s="264"/>
      <c r="JA1041" s="264"/>
      <c r="JB1041" s="264"/>
      <c r="JC1041" s="264"/>
      <c r="JD1041" s="264"/>
      <c r="JE1041" s="264"/>
      <c r="JF1041" s="264"/>
      <c r="JG1041" s="264"/>
      <c r="JH1041" s="264"/>
      <c r="JI1041" s="264"/>
      <c r="JJ1041" s="264"/>
      <c r="JK1041" s="264"/>
      <c r="JL1041" s="264"/>
      <c r="JM1041" s="265"/>
      <c r="JN1041" s="265"/>
    </row>
    <row r="1042" s="201" customFormat="true" ht="24" hidden="false" customHeight="true" outlineLevel="0" collapsed="false">
      <c r="A1042" s="249" t="n">
        <v>1010</v>
      </c>
      <c r="B1042" s="382" t="s">
        <v>1615</v>
      </c>
      <c r="C1042" s="382" t="s">
        <v>1664</v>
      </c>
      <c r="D1042" s="315" t="s">
        <v>585</v>
      </c>
      <c r="E1042" s="382" t="s">
        <v>472</v>
      </c>
      <c r="F1042" s="380" t="n">
        <v>1</v>
      </c>
      <c r="G1042" s="380" t="n">
        <v>123954</v>
      </c>
      <c r="H1042" s="304" t="n">
        <v>0.2</v>
      </c>
      <c r="I1042" s="380" t="n">
        <v>123954</v>
      </c>
      <c r="J1042" s="303" t="n">
        <f aca="false">ROUND(I1042+F1042*G1042*H1042,2)</f>
        <v>148744.8</v>
      </c>
      <c r="K1042" s="375" t="n">
        <v>45611</v>
      </c>
      <c r="L1042" s="318" t="n">
        <f aca="false">EDATE(K1042,M1042)-1</f>
        <v>46705</v>
      </c>
      <c r="M1042" s="319" t="n">
        <v>36</v>
      </c>
      <c r="N1042" s="303"/>
      <c r="O1042" s="346"/>
      <c r="P1042" s="346"/>
      <c r="Q1042" s="376" t="n">
        <v>1</v>
      </c>
      <c r="R1042" s="380" t="n">
        <v>123954</v>
      </c>
      <c r="S1042" s="377" t="n">
        <f aca="false">H1042</f>
        <v>0.2</v>
      </c>
      <c r="T1042" s="380" t="n">
        <v>123954</v>
      </c>
      <c r="U1042" s="346" t="n">
        <f aca="false">ROUND(T1042+Q1042*R1042*S1042,2)</f>
        <v>148744.8</v>
      </c>
      <c r="V1042" s="375"/>
      <c r="W1042" s="378"/>
      <c r="X1042" s="347"/>
      <c r="Y1042" s="346"/>
      <c r="Z1042" s="254"/>
      <c r="AA1042" s="254"/>
      <c r="AB1042" s="254"/>
      <c r="AC1042" s="254"/>
      <c r="AD1042" s="254"/>
      <c r="AE1042" s="254"/>
      <c r="AF1042" s="254"/>
      <c r="AG1042" s="254"/>
      <c r="AH1042" s="254"/>
      <c r="AI1042" s="254"/>
      <c r="AJ1042" s="254"/>
      <c r="AK1042" s="254"/>
      <c r="AL1042" s="254"/>
      <c r="AM1042" s="254"/>
      <c r="AN1042" s="254"/>
      <c r="AO1042" s="254"/>
      <c r="AP1042" s="254"/>
      <c r="AQ1042" s="254"/>
      <c r="AR1042" s="254"/>
      <c r="AS1042" s="254"/>
      <c r="AT1042" s="254"/>
      <c r="AU1042" s="254"/>
      <c r="AV1042" s="254"/>
      <c r="AW1042" s="254"/>
      <c r="AX1042" s="254"/>
      <c r="AY1042" s="254"/>
      <c r="AZ1042" s="254"/>
      <c r="BA1042" s="254"/>
      <c r="BB1042" s="254"/>
      <c r="BC1042" s="254"/>
      <c r="BD1042" s="254"/>
      <c r="BE1042" s="254"/>
      <c r="BF1042" s="254"/>
      <c r="BG1042" s="254"/>
      <c r="BH1042" s="254"/>
      <c r="BI1042" s="254"/>
      <c r="BJ1042" s="254"/>
      <c r="BK1042" s="254"/>
      <c r="BL1042" s="254"/>
      <c r="BM1042" s="254"/>
      <c r="BN1042" s="254"/>
      <c r="BO1042" s="254"/>
      <c r="BP1042" s="254"/>
      <c r="BQ1042" s="254"/>
      <c r="BR1042" s="254"/>
      <c r="BS1042" s="254"/>
      <c r="BT1042" s="254"/>
      <c r="BU1042" s="254"/>
      <c r="BV1042" s="254"/>
      <c r="BW1042" s="254"/>
      <c r="BX1042" s="254"/>
      <c r="BY1042" s="254"/>
      <c r="BZ1042" s="254"/>
      <c r="CA1042" s="254"/>
      <c r="CB1042" s="254"/>
      <c r="CC1042" s="254"/>
      <c r="CD1042" s="254"/>
      <c r="CE1042" s="254"/>
      <c r="CF1042" s="254"/>
      <c r="CG1042" s="254"/>
      <c r="CH1042" s="254"/>
      <c r="CI1042" s="254" t="e">
        <f aca="false">#N/A</f>
        <v>#N/A</v>
      </c>
      <c r="CJ1042" s="254"/>
      <c r="CK1042" s="254"/>
      <c r="CL1042" s="254"/>
      <c r="CM1042" s="312"/>
      <c r="CN1042" s="257"/>
      <c r="CO1042" s="254"/>
      <c r="CP1042" s="254"/>
      <c r="CQ1042" s="254"/>
      <c r="CR1042" s="254"/>
      <c r="CS1042" s="254"/>
      <c r="CT1042" s="261"/>
      <c r="CU1042" s="261"/>
      <c r="CV1042" s="261"/>
      <c r="CW1042" s="261"/>
      <c r="CX1042" s="261"/>
      <c r="CY1042" s="261"/>
      <c r="CZ1042" s="261"/>
      <c r="DA1042" s="261"/>
      <c r="DB1042" s="261"/>
      <c r="DC1042" s="261"/>
      <c r="DD1042" s="261"/>
      <c r="DE1042" s="261"/>
      <c r="DF1042" s="261"/>
      <c r="DG1042" s="261"/>
      <c r="DH1042" s="261"/>
      <c r="DI1042" s="261"/>
      <c r="DJ1042" s="261"/>
      <c r="DK1042" s="261"/>
      <c r="DL1042" s="261"/>
      <c r="DM1042" s="261"/>
      <c r="DN1042" s="261"/>
      <c r="DO1042" s="261"/>
      <c r="DP1042" s="261"/>
      <c r="DQ1042" s="261"/>
      <c r="DR1042" s="261"/>
      <c r="DS1042" s="261"/>
      <c r="DT1042" s="261"/>
      <c r="DU1042" s="261"/>
      <c r="DV1042" s="261"/>
      <c r="DW1042" s="261"/>
      <c r="DX1042" s="261"/>
      <c r="DY1042" s="261"/>
      <c r="DZ1042" s="261"/>
      <c r="EA1042" s="261"/>
      <c r="EB1042" s="261"/>
      <c r="EC1042" s="261"/>
      <c r="ED1042" s="261"/>
      <c r="EE1042" s="261"/>
      <c r="EF1042" s="261"/>
      <c r="EG1042" s="261"/>
      <c r="EH1042" s="261"/>
      <c r="EI1042" s="261"/>
      <c r="EJ1042" s="261"/>
      <c r="EK1042" s="261"/>
      <c r="EL1042" s="254"/>
      <c r="EM1042" s="263" t="n">
        <v>0</v>
      </c>
      <c r="EN1042" s="261" t="n">
        <v>3443.17</v>
      </c>
      <c r="EO1042" s="260" t="n">
        <f aca="false">EC1042+ED1042+EE1042+EF1042+EG1042+EH1042+EI1042+EJ1042+EK1042+EL1042+EM1042+EN1042</f>
        <v>3443.17</v>
      </c>
      <c r="EP1042" s="260" t="n">
        <f aca="false">T1042+AQ1042+AS1042+AU1042+AW1042+AY1042+BA1042+BC1042+BE1042+BG1042+BI1042+BK1042+BM1042+BO1042+BQ1042+BS1042+BU1042+BW1042+BY1042+CA1042+CC1042+CE1042+CG1042</f>
        <v>123954</v>
      </c>
      <c r="EQ1042" s="260" t="n">
        <f aca="false">EA1042+EO1042</f>
        <v>3443.17</v>
      </c>
      <c r="ER1042" s="260" t="n">
        <f aca="false">EP1042-EQ1042</f>
        <v>120510.83</v>
      </c>
      <c r="ES1042" s="262" t="n">
        <f aca="false">EN1042</f>
        <v>3443.17</v>
      </c>
      <c r="ET1042" s="262" t="n">
        <f aca="false">ES1042</f>
        <v>3443.17</v>
      </c>
      <c r="EU1042" s="262" t="n">
        <f aca="false">ET1042</f>
        <v>3443.17</v>
      </c>
      <c r="EV1042" s="262" t="n">
        <f aca="false">EU1042</f>
        <v>3443.17</v>
      </c>
      <c r="EW1042" s="262" t="n">
        <f aca="false">EV1042</f>
        <v>3443.17</v>
      </c>
      <c r="EX1042" s="262" t="n">
        <f aca="false">EW1042</f>
        <v>3443.17</v>
      </c>
      <c r="EY1042" s="262" t="n">
        <f aca="false">EX1042</f>
        <v>3443.17</v>
      </c>
      <c r="EZ1042" s="262" t="n">
        <f aca="false">EY1042</f>
        <v>3443.17</v>
      </c>
      <c r="FA1042" s="262" t="n">
        <f aca="false">EZ1042</f>
        <v>3443.17</v>
      </c>
      <c r="FB1042" s="262" t="n">
        <f aca="false">FA1042</f>
        <v>3443.17</v>
      </c>
      <c r="FC1042" s="262" t="n">
        <f aca="false">FB1042</f>
        <v>3443.17</v>
      </c>
      <c r="FD1042" s="262" t="n">
        <f aca="false">FC1042</f>
        <v>3443.17</v>
      </c>
      <c r="FE1042" s="260" t="n">
        <f aca="false">ES1042+ET1042+EU1042+EV1042+EW1042+EX1042+EY1042+EZ1042+FA1042+FB1042+FC1042+FD1042</f>
        <v>41318.04</v>
      </c>
      <c r="FF1042" s="260" t="n">
        <f aca="false">EP1042</f>
        <v>123954</v>
      </c>
      <c r="FG1042" s="260" t="n">
        <f aca="false">EQ1042+FE1042</f>
        <v>44761.21</v>
      </c>
      <c r="FH1042" s="260" t="n">
        <f aca="false">FF1042-FG1042</f>
        <v>79192.79</v>
      </c>
      <c r="FI1042" s="261" t="n">
        <f aca="false">FD1042</f>
        <v>3443.17</v>
      </c>
      <c r="FJ1042" s="261" t="n">
        <f aca="false">FI1042</f>
        <v>3443.17</v>
      </c>
      <c r="FK1042" s="261" t="n">
        <f aca="false">FJ1042</f>
        <v>3443.17</v>
      </c>
      <c r="FL1042" s="261" t="n">
        <f aca="false">FK1042</f>
        <v>3443.17</v>
      </c>
      <c r="FM1042" s="261" t="n">
        <f aca="false">FL1042</f>
        <v>3443.17</v>
      </c>
      <c r="FN1042" s="261" t="n">
        <f aca="false">FM1042</f>
        <v>3443.17</v>
      </c>
      <c r="FO1042" s="261" t="n">
        <f aca="false">FN1042</f>
        <v>3443.17</v>
      </c>
      <c r="FP1042" s="261" t="n">
        <f aca="false">FO1042</f>
        <v>3443.17</v>
      </c>
      <c r="FQ1042" s="261" t="n">
        <f aca="false">FP1042</f>
        <v>3443.17</v>
      </c>
      <c r="FR1042" s="261" t="n">
        <f aca="false">FQ1042</f>
        <v>3443.17</v>
      </c>
      <c r="FS1042" s="261" t="n">
        <f aca="false">FR1042</f>
        <v>3443.17</v>
      </c>
      <c r="FT1042" s="261" t="n">
        <f aca="false">FS1042</f>
        <v>3443.17</v>
      </c>
      <c r="FU1042" s="260" t="n">
        <f aca="false">FI1042+FJ1042+FK1042+FL1042+FM1042+FN1042+FO1042+FP1042+FQ1042+FR1042+FS1042+FT1042</f>
        <v>41318.04</v>
      </c>
      <c r="FV1042" s="260" t="n">
        <f aca="false">FF1042</f>
        <v>123954</v>
      </c>
      <c r="FW1042" s="260" t="n">
        <f aca="false">FG1042+FU1042</f>
        <v>86079.25</v>
      </c>
      <c r="FX1042" s="260" t="n">
        <f aca="false">FV1042-FW1042</f>
        <v>37874.75</v>
      </c>
      <c r="FY1042" s="261" t="n">
        <f aca="false">FT1042</f>
        <v>3443.17</v>
      </c>
      <c r="FZ1042" s="261" t="n">
        <f aca="false">FY1042</f>
        <v>3443.17</v>
      </c>
      <c r="GA1042" s="261" t="n">
        <f aca="false">FZ1042</f>
        <v>3443.17</v>
      </c>
      <c r="GB1042" s="261" t="n">
        <f aca="false">GA1042</f>
        <v>3443.17</v>
      </c>
      <c r="GC1042" s="261" t="n">
        <f aca="false">GB1042</f>
        <v>3443.17</v>
      </c>
      <c r="GD1042" s="261" t="n">
        <f aca="false">GC1042</f>
        <v>3443.17</v>
      </c>
      <c r="GE1042" s="261" t="n">
        <f aca="false">GD1042</f>
        <v>3443.17</v>
      </c>
      <c r="GF1042" s="261" t="n">
        <f aca="false">GE1042</f>
        <v>3443.17</v>
      </c>
      <c r="GG1042" s="261" t="n">
        <f aca="false">GF1042</f>
        <v>3443.17</v>
      </c>
      <c r="GH1042" s="261" t="n">
        <f aca="false">GG1042</f>
        <v>3443.17</v>
      </c>
      <c r="GI1042" s="261" t="n">
        <v>3443.05000000005</v>
      </c>
      <c r="GJ1042" s="261"/>
      <c r="GK1042" s="260" t="n">
        <f aca="false">FY1042+FZ1042+GA1042+GB1042+GC1042+GD1042+GE1042+GF1042+GG1042+GH1042+GI1042+GJ1042</f>
        <v>37874.75</v>
      </c>
      <c r="GL1042" s="260" t="n">
        <f aca="false">FV1042</f>
        <v>123954</v>
      </c>
      <c r="GM1042" s="260" t="n">
        <f aca="false">FW1042+GK1042</f>
        <v>123954</v>
      </c>
      <c r="GN1042" s="260" t="n">
        <f aca="false">GL1042-GM1042</f>
        <v>0</v>
      </c>
      <c r="GO1042" s="261" t="n">
        <f aca="false">GJ1042</f>
        <v>0</v>
      </c>
      <c r="GP1042" s="261" t="n">
        <f aca="false">GO1042</f>
        <v>0</v>
      </c>
      <c r="GQ1042" s="261" t="n">
        <f aca="false">GP1042</f>
        <v>0</v>
      </c>
      <c r="GR1042" s="261" t="n">
        <f aca="false">GQ1042</f>
        <v>0</v>
      </c>
      <c r="GS1042" s="261" t="n">
        <f aca="false">GR1042</f>
        <v>0</v>
      </c>
      <c r="GT1042" s="261" t="n">
        <f aca="false">GS1042</f>
        <v>0</v>
      </c>
      <c r="GU1042" s="261" t="n">
        <f aca="false">GT1042</f>
        <v>0</v>
      </c>
      <c r="GV1042" s="261" t="n">
        <f aca="false">GU1042</f>
        <v>0</v>
      </c>
      <c r="GW1042" s="261" t="n">
        <f aca="false">GV1042</f>
        <v>0</v>
      </c>
      <c r="GX1042" s="261" t="n">
        <f aca="false">GW1042</f>
        <v>0</v>
      </c>
      <c r="GY1042" s="261"/>
      <c r="GZ1042" s="261"/>
      <c r="HA1042" s="260" t="n">
        <f aca="false">GO1042+GP1042+GQ1042+GR1042+GS1042+GT1042+GU1042+GV1042+GW1042+GX1042+GY1042+GZ1042</f>
        <v>0</v>
      </c>
      <c r="HB1042" s="260" t="n">
        <f aca="false">GL1042</f>
        <v>123954</v>
      </c>
      <c r="HC1042" s="260" t="n">
        <f aca="false">GM1042+HA1042</f>
        <v>123954</v>
      </c>
      <c r="HD1042" s="260" t="n">
        <f aca="false">HB1042-HC1042</f>
        <v>0</v>
      </c>
      <c r="HE1042" s="264" t="n">
        <f aca="false">GO1042-GJ1042</f>
        <v>0</v>
      </c>
      <c r="HF1042" s="264"/>
      <c r="HG1042" s="264"/>
      <c r="HH1042" s="264"/>
      <c r="HI1042" s="264"/>
      <c r="HJ1042" s="264"/>
      <c r="HK1042" s="264"/>
      <c r="HL1042" s="264"/>
      <c r="HM1042" s="264"/>
      <c r="HN1042" s="264"/>
      <c r="HO1042" s="264"/>
      <c r="HP1042" s="264"/>
      <c r="HQ1042" s="264"/>
      <c r="HR1042" s="264"/>
      <c r="HS1042" s="264"/>
      <c r="HT1042" s="264"/>
      <c r="HU1042" s="264"/>
      <c r="HV1042" s="264"/>
      <c r="HW1042" s="264"/>
      <c r="HX1042" s="264"/>
      <c r="HY1042" s="264"/>
      <c r="HZ1042" s="264"/>
      <c r="IA1042" s="264"/>
      <c r="IB1042" s="264"/>
      <c r="IC1042" s="264"/>
      <c r="ID1042" s="264"/>
      <c r="IE1042" s="264"/>
      <c r="IF1042" s="264"/>
      <c r="IG1042" s="264"/>
      <c r="IH1042" s="264"/>
      <c r="II1042" s="264"/>
      <c r="IJ1042" s="264"/>
      <c r="IK1042" s="264"/>
      <c r="IL1042" s="264"/>
      <c r="IM1042" s="264"/>
      <c r="IN1042" s="264"/>
      <c r="IO1042" s="264"/>
      <c r="IP1042" s="264"/>
      <c r="IQ1042" s="264"/>
      <c r="IR1042" s="264"/>
      <c r="IS1042" s="264"/>
      <c r="IT1042" s="264"/>
      <c r="IU1042" s="264"/>
      <c r="IV1042" s="264"/>
      <c r="IW1042" s="264"/>
      <c r="IX1042" s="264"/>
      <c r="IY1042" s="264"/>
      <c r="IZ1042" s="264"/>
      <c r="JA1042" s="264"/>
      <c r="JB1042" s="264"/>
      <c r="JC1042" s="264"/>
      <c r="JD1042" s="264"/>
      <c r="JE1042" s="264"/>
      <c r="JF1042" s="264"/>
      <c r="JG1042" s="264"/>
      <c r="JH1042" s="264"/>
      <c r="JI1042" s="264"/>
      <c r="JJ1042" s="264"/>
      <c r="JK1042" s="264"/>
      <c r="JL1042" s="264"/>
      <c r="JM1042" s="265"/>
      <c r="JN1042" s="265"/>
    </row>
    <row r="1043" s="201" customFormat="true" ht="24" hidden="false" customHeight="true" outlineLevel="0" collapsed="false">
      <c r="A1043" s="249" t="n">
        <v>1011</v>
      </c>
      <c r="B1043" s="382" t="s">
        <v>1615</v>
      </c>
      <c r="C1043" s="382" t="s">
        <v>1665</v>
      </c>
      <c r="D1043" s="315" t="s">
        <v>585</v>
      </c>
      <c r="E1043" s="382" t="s">
        <v>472</v>
      </c>
      <c r="F1043" s="380" t="n">
        <v>1</v>
      </c>
      <c r="G1043" s="380" t="n">
        <v>123954</v>
      </c>
      <c r="H1043" s="304" t="n">
        <v>0.2</v>
      </c>
      <c r="I1043" s="380" t="n">
        <v>123954</v>
      </c>
      <c r="J1043" s="303" t="n">
        <f aca="false">ROUND(I1043+F1043*G1043*H1043,2)</f>
        <v>148744.8</v>
      </c>
      <c r="K1043" s="375" t="n">
        <v>45611</v>
      </c>
      <c r="L1043" s="318" t="n">
        <f aca="false">EDATE(K1043,M1043)-1</f>
        <v>46705</v>
      </c>
      <c r="M1043" s="319" t="n">
        <v>36</v>
      </c>
      <c r="N1043" s="303"/>
      <c r="O1043" s="346"/>
      <c r="P1043" s="346"/>
      <c r="Q1043" s="376" t="n">
        <v>1</v>
      </c>
      <c r="R1043" s="380" t="n">
        <v>123954</v>
      </c>
      <c r="S1043" s="377" t="n">
        <f aca="false">H1043</f>
        <v>0.2</v>
      </c>
      <c r="T1043" s="380" t="n">
        <v>123954</v>
      </c>
      <c r="U1043" s="346" t="n">
        <f aca="false">ROUND(T1043+Q1043*R1043*S1043,2)</f>
        <v>148744.8</v>
      </c>
      <c r="V1043" s="375"/>
      <c r="W1043" s="378"/>
      <c r="X1043" s="347"/>
      <c r="Y1043" s="346"/>
      <c r="Z1043" s="254"/>
      <c r="AA1043" s="254"/>
      <c r="AB1043" s="254"/>
      <c r="AC1043" s="254"/>
      <c r="AD1043" s="254"/>
      <c r="AE1043" s="254"/>
      <c r="AF1043" s="254"/>
      <c r="AG1043" s="254"/>
      <c r="AH1043" s="254"/>
      <c r="AI1043" s="254"/>
      <c r="AJ1043" s="254"/>
      <c r="AK1043" s="254"/>
      <c r="AL1043" s="254"/>
      <c r="AM1043" s="254"/>
      <c r="AN1043" s="254"/>
      <c r="AO1043" s="254"/>
      <c r="AP1043" s="254"/>
      <c r="AQ1043" s="254"/>
      <c r="AR1043" s="254"/>
      <c r="AS1043" s="254"/>
      <c r="AT1043" s="254"/>
      <c r="AU1043" s="254"/>
      <c r="AV1043" s="254"/>
      <c r="AW1043" s="254"/>
      <c r="AX1043" s="254"/>
      <c r="AY1043" s="254"/>
      <c r="AZ1043" s="254"/>
      <c r="BA1043" s="254"/>
      <c r="BB1043" s="254"/>
      <c r="BC1043" s="254"/>
      <c r="BD1043" s="254"/>
      <c r="BE1043" s="254"/>
      <c r="BF1043" s="254"/>
      <c r="BG1043" s="254"/>
      <c r="BH1043" s="254"/>
      <c r="BI1043" s="254"/>
      <c r="BJ1043" s="254"/>
      <c r="BK1043" s="254"/>
      <c r="BL1043" s="254"/>
      <c r="BM1043" s="254"/>
      <c r="BN1043" s="254"/>
      <c r="BO1043" s="254"/>
      <c r="BP1043" s="254"/>
      <c r="BQ1043" s="254"/>
      <c r="BR1043" s="254"/>
      <c r="BS1043" s="254"/>
      <c r="BT1043" s="254"/>
      <c r="BU1043" s="254"/>
      <c r="BV1043" s="254"/>
      <c r="BW1043" s="254"/>
      <c r="BX1043" s="254"/>
      <c r="BY1043" s="254"/>
      <c r="BZ1043" s="254"/>
      <c r="CA1043" s="254"/>
      <c r="CB1043" s="254"/>
      <c r="CC1043" s="254"/>
      <c r="CD1043" s="254"/>
      <c r="CE1043" s="254"/>
      <c r="CF1043" s="254"/>
      <c r="CG1043" s="254"/>
      <c r="CH1043" s="254"/>
      <c r="CI1043" s="254" t="e">
        <f aca="false">#N/A</f>
        <v>#N/A</v>
      </c>
      <c r="CJ1043" s="254"/>
      <c r="CK1043" s="254"/>
      <c r="CL1043" s="254"/>
      <c r="CM1043" s="312"/>
      <c r="CN1043" s="257"/>
      <c r="CO1043" s="254"/>
      <c r="CP1043" s="254"/>
      <c r="CQ1043" s="254"/>
      <c r="CR1043" s="254"/>
      <c r="CS1043" s="254"/>
      <c r="CT1043" s="261"/>
      <c r="CU1043" s="261"/>
      <c r="CV1043" s="261"/>
      <c r="CW1043" s="261"/>
      <c r="CX1043" s="261"/>
      <c r="CY1043" s="261"/>
      <c r="CZ1043" s="261"/>
      <c r="DA1043" s="261"/>
      <c r="DB1043" s="261"/>
      <c r="DC1043" s="261"/>
      <c r="DD1043" s="261"/>
      <c r="DE1043" s="261"/>
      <c r="DF1043" s="261"/>
      <c r="DG1043" s="261"/>
      <c r="DH1043" s="261"/>
      <c r="DI1043" s="261"/>
      <c r="DJ1043" s="261"/>
      <c r="DK1043" s="261"/>
      <c r="DL1043" s="261"/>
      <c r="DM1043" s="261"/>
      <c r="DN1043" s="261"/>
      <c r="DO1043" s="261"/>
      <c r="DP1043" s="261"/>
      <c r="DQ1043" s="261"/>
      <c r="DR1043" s="261"/>
      <c r="DS1043" s="261"/>
      <c r="DT1043" s="261"/>
      <c r="DU1043" s="261"/>
      <c r="DV1043" s="261"/>
      <c r="DW1043" s="261"/>
      <c r="DX1043" s="261"/>
      <c r="DY1043" s="261"/>
      <c r="DZ1043" s="261"/>
      <c r="EA1043" s="261"/>
      <c r="EB1043" s="261"/>
      <c r="EC1043" s="261"/>
      <c r="ED1043" s="261"/>
      <c r="EE1043" s="261"/>
      <c r="EF1043" s="261"/>
      <c r="EG1043" s="261"/>
      <c r="EH1043" s="261"/>
      <c r="EI1043" s="261"/>
      <c r="EJ1043" s="261"/>
      <c r="EK1043" s="261"/>
      <c r="EL1043" s="254"/>
      <c r="EM1043" s="263" t="n">
        <v>0</v>
      </c>
      <c r="EN1043" s="261" t="n">
        <v>3443.17</v>
      </c>
      <c r="EO1043" s="260" t="n">
        <f aca="false">EC1043+ED1043+EE1043+EF1043+EG1043+EH1043+EI1043+EJ1043+EK1043+EL1043+EM1043+EN1043</f>
        <v>3443.17</v>
      </c>
      <c r="EP1043" s="260" t="n">
        <f aca="false">T1043+AQ1043+AS1043+AU1043+AW1043+AY1043+BA1043+BC1043+BE1043+BG1043+BI1043+BK1043+BM1043+BO1043+BQ1043+BS1043+BU1043+BW1043+BY1043+CA1043+CC1043+CE1043+CG1043</f>
        <v>123954</v>
      </c>
      <c r="EQ1043" s="260" t="n">
        <f aca="false">EA1043+EO1043</f>
        <v>3443.17</v>
      </c>
      <c r="ER1043" s="260" t="n">
        <f aca="false">EP1043-EQ1043</f>
        <v>120510.83</v>
      </c>
      <c r="ES1043" s="262" t="n">
        <f aca="false">EN1043</f>
        <v>3443.17</v>
      </c>
      <c r="ET1043" s="262" t="n">
        <f aca="false">ES1043</f>
        <v>3443.17</v>
      </c>
      <c r="EU1043" s="262" t="n">
        <f aca="false">ET1043</f>
        <v>3443.17</v>
      </c>
      <c r="EV1043" s="262" t="n">
        <f aca="false">EU1043</f>
        <v>3443.17</v>
      </c>
      <c r="EW1043" s="262" t="n">
        <f aca="false">EV1043</f>
        <v>3443.17</v>
      </c>
      <c r="EX1043" s="262" t="n">
        <f aca="false">EW1043</f>
        <v>3443.17</v>
      </c>
      <c r="EY1043" s="262" t="n">
        <f aca="false">EX1043</f>
        <v>3443.17</v>
      </c>
      <c r="EZ1043" s="262" t="n">
        <f aca="false">EY1043</f>
        <v>3443.17</v>
      </c>
      <c r="FA1043" s="262" t="n">
        <f aca="false">EZ1043</f>
        <v>3443.17</v>
      </c>
      <c r="FB1043" s="262" t="n">
        <f aca="false">FA1043</f>
        <v>3443.17</v>
      </c>
      <c r="FC1043" s="262" t="n">
        <f aca="false">FB1043</f>
        <v>3443.17</v>
      </c>
      <c r="FD1043" s="262" t="n">
        <f aca="false">FC1043</f>
        <v>3443.17</v>
      </c>
      <c r="FE1043" s="260" t="n">
        <f aca="false">ES1043+ET1043+EU1043+EV1043+EW1043+EX1043+EY1043+EZ1043+FA1043+FB1043+FC1043+FD1043</f>
        <v>41318.04</v>
      </c>
      <c r="FF1043" s="260" t="n">
        <f aca="false">EP1043</f>
        <v>123954</v>
      </c>
      <c r="FG1043" s="260" t="n">
        <f aca="false">EQ1043+FE1043</f>
        <v>44761.21</v>
      </c>
      <c r="FH1043" s="260" t="n">
        <f aca="false">FF1043-FG1043</f>
        <v>79192.79</v>
      </c>
      <c r="FI1043" s="261" t="n">
        <f aca="false">FD1043</f>
        <v>3443.17</v>
      </c>
      <c r="FJ1043" s="261" t="n">
        <f aca="false">FI1043</f>
        <v>3443.17</v>
      </c>
      <c r="FK1043" s="261" t="n">
        <f aca="false">FJ1043</f>
        <v>3443.17</v>
      </c>
      <c r="FL1043" s="261" t="n">
        <f aca="false">FK1043</f>
        <v>3443.17</v>
      </c>
      <c r="FM1043" s="261" t="n">
        <f aca="false">FL1043</f>
        <v>3443.17</v>
      </c>
      <c r="FN1043" s="261" t="n">
        <f aca="false">FM1043</f>
        <v>3443.17</v>
      </c>
      <c r="FO1043" s="261" t="n">
        <f aca="false">FN1043</f>
        <v>3443.17</v>
      </c>
      <c r="FP1043" s="261" t="n">
        <f aca="false">FO1043</f>
        <v>3443.17</v>
      </c>
      <c r="FQ1043" s="261" t="n">
        <f aca="false">FP1043</f>
        <v>3443.17</v>
      </c>
      <c r="FR1043" s="261" t="n">
        <f aca="false">FQ1043</f>
        <v>3443.17</v>
      </c>
      <c r="FS1043" s="261" t="n">
        <f aca="false">FR1043</f>
        <v>3443.17</v>
      </c>
      <c r="FT1043" s="261" t="n">
        <f aca="false">FS1043</f>
        <v>3443.17</v>
      </c>
      <c r="FU1043" s="260" t="n">
        <f aca="false">FI1043+FJ1043+FK1043+FL1043+FM1043+FN1043+FO1043+FP1043+FQ1043+FR1043+FS1043+FT1043</f>
        <v>41318.04</v>
      </c>
      <c r="FV1043" s="260" t="n">
        <f aca="false">FF1043</f>
        <v>123954</v>
      </c>
      <c r="FW1043" s="260" t="n">
        <f aca="false">FG1043+FU1043</f>
        <v>86079.25</v>
      </c>
      <c r="FX1043" s="260" t="n">
        <f aca="false">FV1043-FW1043</f>
        <v>37874.75</v>
      </c>
      <c r="FY1043" s="261" t="n">
        <f aca="false">FT1043</f>
        <v>3443.17</v>
      </c>
      <c r="FZ1043" s="261" t="n">
        <f aca="false">FY1043</f>
        <v>3443.17</v>
      </c>
      <c r="GA1043" s="261" t="n">
        <f aca="false">FZ1043</f>
        <v>3443.17</v>
      </c>
      <c r="GB1043" s="261" t="n">
        <f aca="false">GA1043</f>
        <v>3443.17</v>
      </c>
      <c r="GC1043" s="261" t="n">
        <f aca="false">GB1043</f>
        <v>3443.17</v>
      </c>
      <c r="GD1043" s="261" t="n">
        <f aca="false">GC1043</f>
        <v>3443.17</v>
      </c>
      <c r="GE1043" s="261" t="n">
        <f aca="false">GD1043</f>
        <v>3443.17</v>
      </c>
      <c r="GF1043" s="261" t="n">
        <f aca="false">GE1043</f>
        <v>3443.17</v>
      </c>
      <c r="GG1043" s="261" t="n">
        <f aca="false">GF1043</f>
        <v>3443.17</v>
      </c>
      <c r="GH1043" s="261" t="n">
        <f aca="false">GG1043</f>
        <v>3443.17</v>
      </c>
      <c r="GI1043" s="261" t="n">
        <v>3443.05000000005</v>
      </c>
      <c r="GJ1043" s="261"/>
      <c r="GK1043" s="260" t="n">
        <f aca="false">FY1043+FZ1043+GA1043+GB1043+GC1043+GD1043+GE1043+GF1043+GG1043+GH1043+GI1043+GJ1043</f>
        <v>37874.75</v>
      </c>
      <c r="GL1043" s="260" t="n">
        <f aca="false">FV1043</f>
        <v>123954</v>
      </c>
      <c r="GM1043" s="260" t="n">
        <f aca="false">FW1043+GK1043</f>
        <v>123954</v>
      </c>
      <c r="GN1043" s="260" t="n">
        <f aca="false">GL1043-GM1043</f>
        <v>0</v>
      </c>
      <c r="GO1043" s="261" t="n">
        <f aca="false">GJ1043</f>
        <v>0</v>
      </c>
      <c r="GP1043" s="261" t="n">
        <f aca="false">GO1043</f>
        <v>0</v>
      </c>
      <c r="GQ1043" s="261" t="n">
        <f aca="false">GP1043</f>
        <v>0</v>
      </c>
      <c r="GR1043" s="261" t="n">
        <f aca="false">GQ1043</f>
        <v>0</v>
      </c>
      <c r="GS1043" s="261" t="n">
        <f aca="false">GR1043</f>
        <v>0</v>
      </c>
      <c r="GT1043" s="261" t="n">
        <f aca="false">GS1043</f>
        <v>0</v>
      </c>
      <c r="GU1043" s="261" t="n">
        <f aca="false">GT1043</f>
        <v>0</v>
      </c>
      <c r="GV1043" s="261" t="n">
        <f aca="false">GU1043</f>
        <v>0</v>
      </c>
      <c r="GW1043" s="261" t="n">
        <f aca="false">GV1043</f>
        <v>0</v>
      </c>
      <c r="GX1043" s="261" t="n">
        <f aca="false">GW1043</f>
        <v>0</v>
      </c>
      <c r="GY1043" s="261"/>
      <c r="GZ1043" s="261"/>
      <c r="HA1043" s="260" t="n">
        <f aca="false">GO1043+GP1043+GQ1043+GR1043+GS1043+GT1043+GU1043+GV1043+GW1043+GX1043+GY1043+GZ1043</f>
        <v>0</v>
      </c>
      <c r="HB1043" s="260" t="n">
        <f aca="false">GL1043</f>
        <v>123954</v>
      </c>
      <c r="HC1043" s="260" t="n">
        <f aca="false">GM1043+HA1043</f>
        <v>123954</v>
      </c>
      <c r="HD1043" s="260" t="n">
        <f aca="false">HB1043-HC1043</f>
        <v>0</v>
      </c>
      <c r="HE1043" s="264" t="n">
        <f aca="false">GO1043-GJ1043</f>
        <v>0</v>
      </c>
      <c r="HF1043" s="264"/>
      <c r="HG1043" s="264"/>
      <c r="HH1043" s="264"/>
      <c r="HI1043" s="264"/>
      <c r="HJ1043" s="264"/>
      <c r="HK1043" s="264"/>
      <c r="HL1043" s="264"/>
      <c r="HM1043" s="264"/>
      <c r="HN1043" s="264"/>
      <c r="HO1043" s="264"/>
      <c r="HP1043" s="264"/>
      <c r="HQ1043" s="264"/>
      <c r="HR1043" s="264"/>
      <c r="HS1043" s="264"/>
      <c r="HT1043" s="264"/>
      <c r="HU1043" s="264"/>
      <c r="HV1043" s="264"/>
      <c r="HW1043" s="264"/>
      <c r="HX1043" s="264"/>
      <c r="HY1043" s="264"/>
      <c r="HZ1043" s="264"/>
      <c r="IA1043" s="264"/>
      <c r="IB1043" s="264"/>
      <c r="IC1043" s="264"/>
      <c r="ID1043" s="264"/>
      <c r="IE1043" s="264"/>
      <c r="IF1043" s="264"/>
      <c r="IG1043" s="264"/>
      <c r="IH1043" s="264"/>
      <c r="II1043" s="264"/>
      <c r="IJ1043" s="264"/>
      <c r="IK1043" s="264"/>
      <c r="IL1043" s="264"/>
      <c r="IM1043" s="264"/>
      <c r="IN1043" s="264"/>
      <c r="IO1043" s="264"/>
      <c r="IP1043" s="264"/>
      <c r="IQ1043" s="264"/>
      <c r="IR1043" s="264"/>
      <c r="IS1043" s="264"/>
      <c r="IT1043" s="264"/>
      <c r="IU1043" s="264"/>
      <c r="IV1043" s="264"/>
      <c r="IW1043" s="264"/>
      <c r="IX1043" s="264"/>
      <c r="IY1043" s="264"/>
      <c r="IZ1043" s="264"/>
      <c r="JA1043" s="264"/>
      <c r="JB1043" s="264"/>
      <c r="JC1043" s="264"/>
      <c r="JD1043" s="264"/>
      <c r="JE1043" s="264"/>
      <c r="JF1043" s="264"/>
      <c r="JG1043" s="264"/>
      <c r="JH1043" s="264"/>
      <c r="JI1043" s="264"/>
      <c r="JJ1043" s="264"/>
      <c r="JK1043" s="264"/>
      <c r="JL1043" s="264"/>
      <c r="JM1043" s="265"/>
      <c r="JN1043" s="265"/>
    </row>
    <row r="1044" s="201" customFormat="true" ht="24" hidden="false" customHeight="true" outlineLevel="0" collapsed="false">
      <c r="A1044" s="249" t="n">
        <v>1012</v>
      </c>
      <c r="B1044" s="382" t="s">
        <v>1666</v>
      </c>
      <c r="C1044" s="382" t="s">
        <v>1667</v>
      </c>
      <c r="D1044" s="315" t="s">
        <v>585</v>
      </c>
      <c r="E1044" s="382" t="s">
        <v>475</v>
      </c>
      <c r="F1044" s="380" t="n">
        <v>1</v>
      </c>
      <c r="G1044" s="325" t="n">
        <v>144380</v>
      </c>
      <c r="H1044" s="304" t="n">
        <v>0.2</v>
      </c>
      <c r="I1044" s="325" t="n">
        <v>144380</v>
      </c>
      <c r="J1044" s="303" t="n">
        <f aca="false">ROUND(I1044+F1044*G1044*H1044,2)</f>
        <v>173256</v>
      </c>
      <c r="K1044" s="375" t="n">
        <v>45616</v>
      </c>
      <c r="L1044" s="318" t="n">
        <f aca="false">EDATE(K1044,M1044)-1</f>
        <v>47441</v>
      </c>
      <c r="M1044" s="319" t="n">
        <v>60</v>
      </c>
      <c r="N1044" s="303"/>
      <c r="O1044" s="346"/>
      <c r="P1044" s="346"/>
      <c r="Q1044" s="376" t="n">
        <v>1</v>
      </c>
      <c r="R1044" s="380" t="n">
        <v>144380</v>
      </c>
      <c r="S1044" s="377" t="n">
        <f aca="false">H1044</f>
        <v>0.2</v>
      </c>
      <c r="T1044" s="380" t="n">
        <v>144380</v>
      </c>
      <c r="U1044" s="346" t="n">
        <f aca="false">ROUND(T1044+Q1044*R1044*S1044,2)</f>
        <v>173256</v>
      </c>
      <c r="V1044" s="375"/>
      <c r="W1044" s="378"/>
      <c r="X1044" s="347"/>
      <c r="Y1044" s="346"/>
      <c r="Z1044" s="254"/>
      <c r="AA1044" s="254"/>
      <c r="AB1044" s="254"/>
      <c r="AC1044" s="254"/>
      <c r="AD1044" s="254"/>
      <c r="AE1044" s="254"/>
      <c r="AF1044" s="254"/>
      <c r="AG1044" s="254"/>
      <c r="AH1044" s="254"/>
      <c r="AI1044" s="254"/>
      <c r="AJ1044" s="254"/>
      <c r="AK1044" s="254"/>
      <c r="AL1044" s="254"/>
      <c r="AM1044" s="254"/>
      <c r="AN1044" s="254"/>
      <c r="AO1044" s="254"/>
      <c r="AP1044" s="254"/>
      <c r="AQ1044" s="254"/>
      <c r="AR1044" s="254"/>
      <c r="AS1044" s="254"/>
      <c r="AT1044" s="254"/>
      <c r="AU1044" s="254"/>
      <c r="AV1044" s="254"/>
      <c r="AW1044" s="254"/>
      <c r="AX1044" s="254"/>
      <c r="AY1044" s="254"/>
      <c r="AZ1044" s="254"/>
      <c r="BA1044" s="254"/>
      <c r="BB1044" s="254"/>
      <c r="BC1044" s="254"/>
      <c r="BD1044" s="254"/>
      <c r="BE1044" s="254"/>
      <c r="BF1044" s="254"/>
      <c r="BG1044" s="254"/>
      <c r="BH1044" s="254"/>
      <c r="BI1044" s="254"/>
      <c r="BJ1044" s="254"/>
      <c r="BK1044" s="254"/>
      <c r="BL1044" s="254"/>
      <c r="BM1044" s="254"/>
      <c r="BN1044" s="254"/>
      <c r="BO1044" s="254"/>
      <c r="BP1044" s="254"/>
      <c r="BQ1044" s="254"/>
      <c r="BR1044" s="254"/>
      <c r="BS1044" s="254"/>
      <c r="BT1044" s="254"/>
      <c r="BU1044" s="254"/>
      <c r="BV1044" s="254"/>
      <c r="BW1044" s="254"/>
      <c r="BX1044" s="254"/>
      <c r="BY1044" s="254"/>
      <c r="BZ1044" s="254"/>
      <c r="CA1044" s="254"/>
      <c r="CB1044" s="254"/>
      <c r="CC1044" s="254"/>
      <c r="CD1044" s="254"/>
      <c r="CE1044" s="254"/>
      <c r="CF1044" s="254"/>
      <c r="CG1044" s="254"/>
      <c r="CH1044" s="254"/>
      <c r="CI1044" s="254" t="e">
        <f aca="false">#N/A</f>
        <v>#N/A</v>
      </c>
      <c r="CJ1044" s="254"/>
      <c r="CK1044" s="254"/>
      <c r="CL1044" s="254"/>
      <c r="CM1044" s="312"/>
      <c r="CN1044" s="257"/>
      <c r="CO1044" s="254"/>
      <c r="CP1044" s="254"/>
      <c r="CQ1044" s="254"/>
      <c r="CR1044" s="254"/>
      <c r="CS1044" s="254"/>
      <c r="CT1044" s="261"/>
      <c r="CU1044" s="261"/>
      <c r="CV1044" s="261"/>
      <c r="CW1044" s="261"/>
      <c r="CX1044" s="261"/>
      <c r="CY1044" s="261"/>
      <c r="CZ1044" s="261"/>
      <c r="DA1044" s="261"/>
      <c r="DB1044" s="261"/>
      <c r="DC1044" s="261"/>
      <c r="DD1044" s="261"/>
      <c r="DE1044" s="261"/>
      <c r="DF1044" s="261"/>
      <c r="DG1044" s="261"/>
      <c r="DH1044" s="261"/>
      <c r="DI1044" s="261"/>
      <c r="DJ1044" s="261"/>
      <c r="DK1044" s="261"/>
      <c r="DL1044" s="261"/>
      <c r="DM1044" s="261"/>
      <c r="DN1044" s="261"/>
      <c r="DO1044" s="261"/>
      <c r="DP1044" s="261"/>
      <c r="DQ1044" s="261"/>
      <c r="DR1044" s="261"/>
      <c r="DS1044" s="261"/>
      <c r="DT1044" s="261"/>
      <c r="DU1044" s="261"/>
      <c r="DV1044" s="261"/>
      <c r="DW1044" s="261"/>
      <c r="DX1044" s="261"/>
      <c r="DY1044" s="261"/>
      <c r="DZ1044" s="261"/>
      <c r="EA1044" s="261"/>
      <c r="EB1044" s="261"/>
      <c r="EC1044" s="261"/>
      <c r="ED1044" s="261"/>
      <c r="EE1044" s="261"/>
      <c r="EF1044" s="261"/>
      <c r="EG1044" s="261"/>
      <c r="EH1044" s="261"/>
      <c r="EI1044" s="261"/>
      <c r="EJ1044" s="261"/>
      <c r="EK1044" s="261"/>
      <c r="EL1044" s="254"/>
      <c r="EM1044" s="263" t="n">
        <v>0</v>
      </c>
      <c r="EN1044" s="261" t="n">
        <v>2406.33</v>
      </c>
      <c r="EO1044" s="260" t="n">
        <f aca="false">EC1044+ED1044+EE1044+EF1044+EG1044+EH1044+EI1044+EJ1044+EK1044+EL1044+EM1044+EN1044</f>
        <v>2406.33</v>
      </c>
      <c r="EP1044" s="260" t="n">
        <f aca="false">T1044+AQ1044+AS1044+AU1044+AW1044+AY1044+BA1044+BC1044+BE1044+BG1044+BI1044+BK1044+BM1044+BO1044+BQ1044+BS1044+BU1044+BW1044+BY1044+CA1044+CC1044+CE1044+CG1044</f>
        <v>144380</v>
      </c>
      <c r="EQ1044" s="260" t="n">
        <f aca="false">EA1044+EO1044</f>
        <v>2406.33</v>
      </c>
      <c r="ER1044" s="260" t="n">
        <f aca="false">EP1044-EQ1044</f>
        <v>141973.67</v>
      </c>
      <c r="ES1044" s="262" t="n">
        <f aca="false">EN1044</f>
        <v>2406.33</v>
      </c>
      <c r="ET1044" s="262" t="n">
        <f aca="false">ES1044</f>
        <v>2406.33</v>
      </c>
      <c r="EU1044" s="262" t="n">
        <f aca="false">ET1044</f>
        <v>2406.33</v>
      </c>
      <c r="EV1044" s="262" t="n">
        <f aca="false">EU1044</f>
        <v>2406.33</v>
      </c>
      <c r="EW1044" s="262" t="n">
        <f aca="false">EV1044</f>
        <v>2406.33</v>
      </c>
      <c r="EX1044" s="262" t="n">
        <f aca="false">EW1044</f>
        <v>2406.33</v>
      </c>
      <c r="EY1044" s="262" t="n">
        <f aca="false">EX1044</f>
        <v>2406.33</v>
      </c>
      <c r="EZ1044" s="262" t="n">
        <f aca="false">EY1044</f>
        <v>2406.33</v>
      </c>
      <c r="FA1044" s="262" t="n">
        <f aca="false">EZ1044</f>
        <v>2406.33</v>
      </c>
      <c r="FB1044" s="262" t="n">
        <f aca="false">FA1044</f>
        <v>2406.33</v>
      </c>
      <c r="FC1044" s="262" t="n">
        <f aca="false">FB1044</f>
        <v>2406.33</v>
      </c>
      <c r="FD1044" s="262" t="n">
        <f aca="false">FC1044</f>
        <v>2406.33</v>
      </c>
      <c r="FE1044" s="260" t="n">
        <f aca="false">ES1044+ET1044+EU1044+EV1044+EW1044+EX1044+EY1044+EZ1044+FA1044+FB1044+FC1044+FD1044</f>
        <v>28875.96</v>
      </c>
      <c r="FF1044" s="260" t="n">
        <f aca="false">EP1044</f>
        <v>144380</v>
      </c>
      <c r="FG1044" s="260" t="n">
        <f aca="false">EQ1044+FE1044</f>
        <v>31282.29</v>
      </c>
      <c r="FH1044" s="260" t="n">
        <f aca="false">FF1044-FG1044</f>
        <v>113097.71</v>
      </c>
      <c r="FI1044" s="261" t="n">
        <f aca="false">FD1044</f>
        <v>2406.33</v>
      </c>
      <c r="FJ1044" s="261" t="n">
        <f aca="false">FI1044</f>
        <v>2406.33</v>
      </c>
      <c r="FK1044" s="261" t="n">
        <f aca="false">FJ1044</f>
        <v>2406.33</v>
      </c>
      <c r="FL1044" s="261" t="n">
        <f aca="false">FK1044</f>
        <v>2406.33</v>
      </c>
      <c r="FM1044" s="261" t="n">
        <f aca="false">FL1044</f>
        <v>2406.33</v>
      </c>
      <c r="FN1044" s="261" t="n">
        <f aca="false">FM1044</f>
        <v>2406.33</v>
      </c>
      <c r="FO1044" s="261" t="n">
        <f aca="false">FN1044</f>
        <v>2406.33</v>
      </c>
      <c r="FP1044" s="261" t="n">
        <f aca="false">FO1044</f>
        <v>2406.33</v>
      </c>
      <c r="FQ1044" s="261" t="n">
        <f aca="false">FP1044</f>
        <v>2406.33</v>
      </c>
      <c r="FR1044" s="261" t="n">
        <f aca="false">FQ1044</f>
        <v>2406.33</v>
      </c>
      <c r="FS1044" s="261" t="n">
        <f aca="false">FR1044</f>
        <v>2406.33</v>
      </c>
      <c r="FT1044" s="261" t="n">
        <f aca="false">FS1044</f>
        <v>2406.33</v>
      </c>
      <c r="FU1044" s="260" t="n">
        <f aca="false">FI1044+FJ1044+FK1044+FL1044+FM1044+FN1044+FO1044+FP1044+FQ1044+FR1044+FS1044+FT1044</f>
        <v>28875.96</v>
      </c>
      <c r="FV1044" s="260" t="n">
        <f aca="false">FF1044</f>
        <v>144380</v>
      </c>
      <c r="FW1044" s="260" t="n">
        <f aca="false">FG1044+FU1044</f>
        <v>60158.25</v>
      </c>
      <c r="FX1044" s="260" t="n">
        <f aca="false">FV1044-FW1044</f>
        <v>84221.75</v>
      </c>
      <c r="FY1044" s="261" t="n">
        <f aca="false">FT1044</f>
        <v>2406.33</v>
      </c>
      <c r="FZ1044" s="261" t="n">
        <f aca="false">FY1044</f>
        <v>2406.33</v>
      </c>
      <c r="GA1044" s="261" t="n">
        <f aca="false">FZ1044</f>
        <v>2406.33</v>
      </c>
      <c r="GB1044" s="261" t="n">
        <f aca="false">GA1044</f>
        <v>2406.33</v>
      </c>
      <c r="GC1044" s="261" t="n">
        <f aca="false">GB1044</f>
        <v>2406.33</v>
      </c>
      <c r="GD1044" s="261" t="n">
        <f aca="false">GC1044</f>
        <v>2406.33</v>
      </c>
      <c r="GE1044" s="261" t="n">
        <f aca="false">GD1044</f>
        <v>2406.33</v>
      </c>
      <c r="GF1044" s="261" t="n">
        <f aca="false">GE1044</f>
        <v>2406.33</v>
      </c>
      <c r="GG1044" s="261" t="n">
        <f aca="false">GF1044</f>
        <v>2406.33</v>
      </c>
      <c r="GH1044" s="261" t="n">
        <f aca="false">GG1044</f>
        <v>2406.33</v>
      </c>
      <c r="GI1044" s="261" t="n">
        <f aca="false">GH1044</f>
        <v>2406.33</v>
      </c>
      <c r="GJ1044" s="261" t="n">
        <f aca="false">GI1044</f>
        <v>2406.33</v>
      </c>
      <c r="GK1044" s="260" t="n">
        <f aca="false">FY1044+FZ1044+GA1044+GB1044+GC1044+GD1044+GE1044+GF1044+GG1044+GH1044+GI1044+GJ1044</f>
        <v>28875.96</v>
      </c>
      <c r="GL1044" s="260" t="n">
        <f aca="false">FV1044</f>
        <v>144380</v>
      </c>
      <c r="GM1044" s="260" t="n">
        <f aca="false">FW1044+GK1044</f>
        <v>89034.21</v>
      </c>
      <c r="GN1044" s="260" t="n">
        <f aca="false">GL1044-GM1044</f>
        <v>55345.79</v>
      </c>
      <c r="GO1044" s="261" t="n">
        <f aca="false">GJ1044</f>
        <v>2406.33</v>
      </c>
      <c r="GP1044" s="261" t="n">
        <f aca="false">GO1044</f>
        <v>2406.33</v>
      </c>
      <c r="GQ1044" s="261" t="n">
        <f aca="false">GP1044</f>
        <v>2406.33</v>
      </c>
      <c r="GR1044" s="261" t="n">
        <f aca="false">GQ1044</f>
        <v>2406.33</v>
      </c>
      <c r="GS1044" s="261" t="n">
        <f aca="false">GR1044</f>
        <v>2406.33</v>
      </c>
      <c r="GT1044" s="261" t="n">
        <f aca="false">GS1044</f>
        <v>2406.33</v>
      </c>
      <c r="GU1044" s="261" t="n">
        <f aca="false">GT1044</f>
        <v>2406.33</v>
      </c>
      <c r="GV1044" s="261" t="n">
        <f aca="false">GU1044</f>
        <v>2406.33</v>
      </c>
      <c r="GW1044" s="261" t="n">
        <f aca="false">GV1044</f>
        <v>2406.33</v>
      </c>
      <c r="GX1044" s="261" t="n">
        <f aca="false">GW1044</f>
        <v>2406.33</v>
      </c>
      <c r="GY1044" s="261" t="n">
        <f aca="false">GX1044</f>
        <v>2406.33</v>
      </c>
      <c r="GZ1044" s="261" t="n">
        <f aca="false">GY1044</f>
        <v>2406.33</v>
      </c>
      <c r="HA1044" s="260" t="n">
        <f aca="false">GO1044+GP1044+GQ1044+GR1044+GS1044+GT1044+GU1044+GV1044+GW1044+GX1044+GY1044+GZ1044</f>
        <v>28875.96</v>
      </c>
      <c r="HB1044" s="260" t="n">
        <f aca="false">GL1044</f>
        <v>144380</v>
      </c>
      <c r="HC1044" s="260" t="n">
        <f aca="false">GM1044+HA1044</f>
        <v>117910.17</v>
      </c>
      <c r="HD1044" s="260" t="n">
        <f aca="false">HB1044-HC1044</f>
        <v>26469.83</v>
      </c>
      <c r="HE1044" s="264" t="n">
        <f aca="false">GO1044-GJ1044</f>
        <v>0</v>
      </c>
      <c r="HF1044" s="264"/>
      <c r="HG1044" s="264"/>
      <c r="HH1044" s="264"/>
      <c r="HI1044" s="264"/>
      <c r="HJ1044" s="264"/>
      <c r="HK1044" s="264"/>
      <c r="HL1044" s="264"/>
      <c r="HM1044" s="264"/>
      <c r="HN1044" s="264"/>
      <c r="HO1044" s="264"/>
      <c r="HP1044" s="264"/>
      <c r="HQ1044" s="264"/>
      <c r="HR1044" s="264"/>
      <c r="HS1044" s="264"/>
      <c r="HT1044" s="264"/>
      <c r="HU1044" s="264"/>
      <c r="HV1044" s="264"/>
      <c r="HW1044" s="264"/>
      <c r="HX1044" s="264"/>
      <c r="HY1044" s="264"/>
      <c r="HZ1044" s="264"/>
      <c r="IA1044" s="264"/>
      <c r="IB1044" s="264"/>
      <c r="IC1044" s="264"/>
      <c r="ID1044" s="264"/>
      <c r="IE1044" s="264"/>
      <c r="IF1044" s="264"/>
      <c r="IG1044" s="264"/>
      <c r="IH1044" s="264"/>
      <c r="II1044" s="264"/>
      <c r="IJ1044" s="264"/>
      <c r="IK1044" s="264"/>
      <c r="IL1044" s="264"/>
      <c r="IM1044" s="264"/>
      <c r="IN1044" s="264"/>
      <c r="IO1044" s="264"/>
      <c r="IP1044" s="264"/>
      <c r="IQ1044" s="264"/>
      <c r="IR1044" s="264"/>
      <c r="IS1044" s="264"/>
      <c r="IT1044" s="264"/>
      <c r="IU1044" s="264"/>
      <c r="IV1044" s="264"/>
      <c r="IW1044" s="264"/>
      <c r="IX1044" s="264"/>
      <c r="IY1044" s="264"/>
      <c r="IZ1044" s="264"/>
      <c r="JA1044" s="264"/>
      <c r="JB1044" s="264"/>
      <c r="JC1044" s="264"/>
      <c r="JD1044" s="264"/>
      <c r="JE1044" s="264"/>
      <c r="JF1044" s="264"/>
      <c r="JG1044" s="264"/>
      <c r="JH1044" s="264"/>
      <c r="JI1044" s="264"/>
      <c r="JJ1044" s="264"/>
      <c r="JK1044" s="264"/>
      <c r="JL1044" s="264"/>
      <c r="JM1044" s="265"/>
      <c r="JN1044" s="265"/>
    </row>
    <row r="1045" s="201" customFormat="true" ht="24" hidden="false" customHeight="true" outlineLevel="0" collapsed="false">
      <c r="A1045" s="249" t="n">
        <v>1013</v>
      </c>
      <c r="B1045" s="382" t="s">
        <v>1666</v>
      </c>
      <c r="C1045" s="382" t="s">
        <v>1668</v>
      </c>
      <c r="D1045" s="315" t="s">
        <v>585</v>
      </c>
      <c r="E1045" s="382" t="s">
        <v>475</v>
      </c>
      <c r="F1045" s="380" t="n">
        <v>1</v>
      </c>
      <c r="G1045" s="325" t="n">
        <v>144380</v>
      </c>
      <c r="H1045" s="304" t="n">
        <v>0.2</v>
      </c>
      <c r="I1045" s="325" t="n">
        <v>144380</v>
      </c>
      <c r="J1045" s="303" t="n">
        <f aca="false">ROUND(I1045+F1045*G1045*H1045,2)</f>
        <v>173256</v>
      </c>
      <c r="K1045" s="375" t="n">
        <v>45616</v>
      </c>
      <c r="L1045" s="318" t="n">
        <f aca="false">EDATE(K1045,M1045)-1</f>
        <v>47441</v>
      </c>
      <c r="M1045" s="319" t="n">
        <v>60</v>
      </c>
      <c r="N1045" s="303"/>
      <c r="O1045" s="346"/>
      <c r="P1045" s="346"/>
      <c r="Q1045" s="376" t="n">
        <v>1</v>
      </c>
      <c r="R1045" s="380" t="n">
        <v>144380</v>
      </c>
      <c r="S1045" s="377" t="n">
        <f aca="false">H1045</f>
        <v>0.2</v>
      </c>
      <c r="T1045" s="380" t="n">
        <v>144380</v>
      </c>
      <c r="U1045" s="346" t="n">
        <f aca="false">ROUND(T1045+Q1045*R1045*S1045,2)</f>
        <v>173256</v>
      </c>
      <c r="V1045" s="375"/>
      <c r="W1045" s="378"/>
      <c r="X1045" s="347"/>
      <c r="Y1045" s="346"/>
      <c r="Z1045" s="254"/>
      <c r="AA1045" s="254"/>
      <c r="AB1045" s="254"/>
      <c r="AC1045" s="254"/>
      <c r="AD1045" s="254"/>
      <c r="AE1045" s="254"/>
      <c r="AF1045" s="254"/>
      <c r="AG1045" s="254"/>
      <c r="AH1045" s="254"/>
      <c r="AI1045" s="254"/>
      <c r="AJ1045" s="254"/>
      <c r="AK1045" s="254"/>
      <c r="AL1045" s="254"/>
      <c r="AM1045" s="254"/>
      <c r="AN1045" s="254"/>
      <c r="AO1045" s="254"/>
      <c r="AP1045" s="254"/>
      <c r="AQ1045" s="254"/>
      <c r="AR1045" s="254"/>
      <c r="AS1045" s="254"/>
      <c r="AT1045" s="254"/>
      <c r="AU1045" s="254"/>
      <c r="AV1045" s="254"/>
      <c r="AW1045" s="254"/>
      <c r="AX1045" s="254"/>
      <c r="AY1045" s="254"/>
      <c r="AZ1045" s="254"/>
      <c r="BA1045" s="254"/>
      <c r="BB1045" s="254"/>
      <c r="BC1045" s="254"/>
      <c r="BD1045" s="254"/>
      <c r="BE1045" s="254"/>
      <c r="BF1045" s="254"/>
      <c r="BG1045" s="254"/>
      <c r="BH1045" s="254"/>
      <c r="BI1045" s="254"/>
      <c r="BJ1045" s="254"/>
      <c r="BK1045" s="254"/>
      <c r="BL1045" s="254"/>
      <c r="BM1045" s="254"/>
      <c r="BN1045" s="254"/>
      <c r="BO1045" s="254"/>
      <c r="BP1045" s="254"/>
      <c r="BQ1045" s="254"/>
      <c r="BR1045" s="254"/>
      <c r="BS1045" s="254"/>
      <c r="BT1045" s="254"/>
      <c r="BU1045" s="254"/>
      <c r="BV1045" s="254"/>
      <c r="BW1045" s="254"/>
      <c r="BX1045" s="254"/>
      <c r="BY1045" s="254"/>
      <c r="BZ1045" s="254"/>
      <c r="CA1045" s="254"/>
      <c r="CB1045" s="254"/>
      <c r="CC1045" s="254"/>
      <c r="CD1045" s="254"/>
      <c r="CE1045" s="254"/>
      <c r="CF1045" s="254"/>
      <c r="CG1045" s="254"/>
      <c r="CH1045" s="254"/>
      <c r="CI1045" s="254" t="e">
        <f aca="false">#N/A</f>
        <v>#N/A</v>
      </c>
      <c r="CJ1045" s="254"/>
      <c r="CK1045" s="254"/>
      <c r="CL1045" s="254"/>
      <c r="CM1045" s="312"/>
      <c r="CN1045" s="257"/>
      <c r="CO1045" s="254"/>
      <c r="CP1045" s="254"/>
      <c r="CQ1045" s="254"/>
      <c r="CR1045" s="254"/>
      <c r="CS1045" s="254"/>
      <c r="CT1045" s="261"/>
      <c r="CU1045" s="261"/>
      <c r="CV1045" s="261"/>
      <c r="CW1045" s="261"/>
      <c r="CX1045" s="261"/>
      <c r="CY1045" s="261"/>
      <c r="CZ1045" s="261"/>
      <c r="DA1045" s="261"/>
      <c r="DB1045" s="261"/>
      <c r="DC1045" s="261"/>
      <c r="DD1045" s="261"/>
      <c r="DE1045" s="261"/>
      <c r="DF1045" s="261"/>
      <c r="DG1045" s="261"/>
      <c r="DH1045" s="261"/>
      <c r="DI1045" s="261"/>
      <c r="DJ1045" s="261"/>
      <c r="DK1045" s="261"/>
      <c r="DL1045" s="261"/>
      <c r="DM1045" s="261"/>
      <c r="DN1045" s="261"/>
      <c r="DO1045" s="261"/>
      <c r="DP1045" s="261"/>
      <c r="DQ1045" s="261"/>
      <c r="DR1045" s="261"/>
      <c r="DS1045" s="261"/>
      <c r="DT1045" s="261"/>
      <c r="DU1045" s="261"/>
      <c r="DV1045" s="261"/>
      <c r="DW1045" s="261"/>
      <c r="DX1045" s="261"/>
      <c r="DY1045" s="261"/>
      <c r="DZ1045" s="261"/>
      <c r="EA1045" s="261"/>
      <c r="EB1045" s="261"/>
      <c r="EC1045" s="261"/>
      <c r="ED1045" s="261"/>
      <c r="EE1045" s="261"/>
      <c r="EF1045" s="261"/>
      <c r="EG1045" s="261"/>
      <c r="EH1045" s="261"/>
      <c r="EI1045" s="261"/>
      <c r="EJ1045" s="261"/>
      <c r="EK1045" s="261"/>
      <c r="EL1045" s="254"/>
      <c r="EM1045" s="263" t="n">
        <v>0</v>
      </c>
      <c r="EN1045" s="261" t="n">
        <v>2406.33</v>
      </c>
      <c r="EO1045" s="260" t="n">
        <f aca="false">EC1045+ED1045+EE1045+EF1045+EG1045+EH1045+EI1045+EJ1045+EK1045+EL1045+EM1045+EN1045</f>
        <v>2406.33</v>
      </c>
      <c r="EP1045" s="260" t="n">
        <f aca="false">T1045+AQ1045+AS1045+AU1045+AW1045+AY1045+BA1045+BC1045+BE1045+BG1045+BI1045+BK1045+BM1045+BO1045+BQ1045+BS1045+BU1045+BW1045+BY1045+CA1045+CC1045+CE1045+CG1045</f>
        <v>144380</v>
      </c>
      <c r="EQ1045" s="260" t="n">
        <f aca="false">EA1045+EO1045</f>
        <v>2406.33</v>
      </c>
      <c r="ER1045" s="260" t="n">
        <f aca="false">EP1045-EQ1045</f>
        <v>141973.67</v>
      </c>
      <c r="ES1045" s="262" t="n">
        <f aca="false">EN1045</f>
        <v>2406.33</v>
      </c>
      <c r="ET1045" s="262" t="n">
        <f aca="false">ES1045</f>
        <v>2406.33</v>
      </c>
      <c r="EU1045" s="262" t="n">
        <f aca="false">ET1045</f>
        <v>2406.33</v>
      </c>
      <c r="EV1045" s="262" t="n">
        <f aca="false">EU1045</f>
        <v>2406.33</v>
      </c>
      <c r="EW1045" s="262" t="n">
        <f aca="false">EV1045</f>
        <v>2406.33</v>
      </c>
      <c r="EX1045" s="262" t="n">
        <f aca="false">EW1045</f>
        <v>2406.33</v>
      </c>
      <c r="EY1045" s="262" t="n">
        <f aca="false">EX1045</f>
        <v>2406.33</v>
      </c>
      <c r="EZ1045" s="262" t="n">
        <f aca="false">EY1045</f>
        <v>2406.33</v>
      </c>
      <c r="FA1045" s="262" t="n">
        <f aca="false">EZ1045</f>
        <v>2406.33</v>
      </c>
      <c r="FB1045" s="262" t="n">
        <f aca="false">FA1045</f>
        <v>2406.33</v>
      </c>
      <c r="FC1045" s="262" t="n">
        <f aca="false">FB1045</f>
        <v>2406.33</v>
      </c>
      <c r="FD1045" s="262" t="n">
        <f aca="false">FC1045</f>
        <v>2406.33</v>
      </c>
      <c r="FE1045" s="260" t="n">
        <f aca="false">ES1045+ET1045+EU1045+EV1045+EW1045+EX1045+EY1045+EZ1045+FA1045+FB1045+FC1045+FD1045</f>
        <v>28875.96</v>
      </c>
      <c r="FF1045" s="260" t="n">
        <f aca="false">EP1045</f>
        <v>144380</v>
      </c>
      <c r="FG1045" s="260" t="n">
        <f aca="false">EQ1045+FE1045</f>
        <v>31282.29</v>
      </c>
      <c r="FH1045" s="260" t="n">
        <f aca="false">FF1045-FG1045</f>
        <v>113097.71</v>
      </c>
      <c r="FI1045" s="261" t="n">
        <f aca="false">FD1045</f>
        <v>2406.33</v>
      </c>
      <c r="FJ1045" s="261" t="n">
        <f aca="false">FI1045</f>
        <v>2406.33</v>
      </c>
      <c r="FK1045" s="261" t="n">
        <f aca="false">FJ1045</f>
        <v>2406.33</v>
      </c>
      <c r="FL1045" s="261" t="n">
        <f aca="false">FK1045</f>
        <v>2406.33</v>
      </c>
      <c r="FM1045" s="261" t="n">
        <f aca="false">FL1045</f>
        <v>2406.33</v>
      </c>
      <c r="FN1045" s="261" t="n">
        <f aca="false">FM1045</f>
        <v>2406.33</v>
      </c>
      <c r="FO1045" s="261" t="n">
        <f aca="false">FN1045</f>
        <v>2406.33</v>
      </c>
      <c r="FP1045" s="261" t="n">
        <f aca="false">FO1045</f>
        <v>2406.33</v>
      </c>
      <c r="FQ1045" s="261" t="n">
        <f aca="false">FP1045</f>
        <v>2406.33</v>
      </c>
      <c r="FR1045" s="261" t="n">
        <f aca="false">FQ1045</f>
        <v>2406.33</v>
      </c>
      <c r="FS1045" s="261" t="n">
        <f aca="false">FR1045</f>
        <v>2406.33</v>
      </c>
      <c r="FT1045" s="261" t="n">
        <f aca="false">FS1045</f>
        <v>2406.33</v>
      </c>
      <c r="FU1045" s="260" t="n">
        <f aca="false">FI1045+FJ1045+FK1045+FL1045+FM1045+FN1045+FO1045+FP1045+FQ1045+FR1045+FS1045+FT1045</f>
        <v>28875.96</v>
      </c>
      <c r="FV1045" s="260" t="n">
        <f aca="false">FF1045</f>
        <v>144380</v>
      </c>
      <c r="FW1045" s="260" t="n">
        <f aca="false">FG1045+FU1045</f>
        <v>60158.25</v>
      </c>
      <c r="FX1045" s="260" t="n">
        <f aca="false">FV1045-FW1045</f>
        <v>84221.75</v>
      </c>
      <c r="FY1045" s="261" t="n">
        <f aca="false">FT1045</f>
        <v>2406.33</v>
      </c>
      <c r="FZ1045" s="261" t="n">
        <f aca="false">FY1045</f>
        <v>2406.33</v>
      </c>
      <c r="GA1045" s="261" t="n">
        <f aca="false">FZ1045</f>
        <v>2406.33</v>
      </c>
      <c r="GB1045" s="261" t="n">
        <f aca="false">GA1045</f>
        <v>2406.33</v>
      </c>
      <c r="GC1045" s="261" t="n">
        <f aca="false">GB1045</f>
        <v>2406.33</v>
      </c>
      <c r="GD1045" s="261" t="n">
        <f aca="false">GC1045</f>
        <v>2406.33</v>
      </c>
      <c r="GE1045" s="261" t="n">
        <f aca="false">GD1045</f>
        <v>2406.33</v>
      </c>
      <c r="GF1045" s="261" t="n">
        <f aca="false">GE1045</f>
        <v>2406.33</v>
      </c>
      <c r="GG1045" s="261" t="n">
        <f aca="false">GF1045</f>
        <v>2406.33</v>
      </c>
      <c r="GH1045" s="261" t="n">
        <f aca="false">GG1045</f>
        <v>2406.33</v>
      </c>
      <c r="GI1045" s="261" t="n">
        <f aca="false">GH1045</f>
        <v>2406.33</v>
      </c>
      <c r="GJ1045" s="261" t="n">
        <f aca="false">GI1045</f>
        <v>2406.33</v>
      </c>
      <c r="GK1045" s="260" t="n">
        <f aca="false">FY1045+FZ1045+GA1045+GB1045+GC1045+GD1045+GE1045+GF1045+GG1045+GH1045+GI1045+GJ1045</f>
        <v>28875.96</v>
      </c>
      <c r="GL1045" s="260" t="n">
        <f aca="false">FV1045</f>
        <v>144380</v>
      </c>
      <c r="GM1045" s="260" t="n">
        <f aca="false">FW1045+GK1045</f>
        <v>89034.21</v>
      </c>
      <c r="GN1045" s="260" t="n">
        <f aca="false">GL1045-GM1045</f>
        <v>55345.79</v>
      </c>
      <c r="GO1045" s="261" t="n">
        <f aca="false">GJ1045</f>
        <v>2406.33</v>
      </c>
      <c r="GP1045" s="261" t="n">
        <f aca="false">GO1045</f>
        <v>2406.33</v>
      </c>
      <c r="GQ1045" s="261" t="n">
        <f aca="false">GP1045</f>
        <v>2406.33</v>
      </c>
      <c r="GR1045" s="261" t="n">
        <f aca="false">GQ1045</f>
        <v>2406.33</v>
      </c>
      <c r="GS1045" s="261" t="n">
        <f aca="false">GR1045</f>
        <v>2406.33</v>
      </c>
      <c r="GT1045" s="261" t="n">
        <f aca="false">GS1045</f>
        <v>2406.33</v>
      </c>
      <c r="GU1045" s="261" t="n">
        <f aca="false">GT1045</f>
        <v>2406.33</v>
      </c>
      <c r="GV1045" s="261" t="n">
        <f aca="false">GU1045</f>
        <v>2406.33</v>
      </c>
      <c r="GW1045" s="261" t="n">
        <f aca="false">GV1045</f>
        <v>2406.33</v>
      </c>
      <c r="GX1045" s="261" t="n">
        <f aca="false">GW1045</f>
        <v>2406.33</v>
      </c>
      <c r="GY1045" s="261" t="n">
        <f aca="false">GX1045</f>
        <v>2406.33</v>
      </c>
      <c r="GZ1045" s="261" t="n">
        <f aca="false">GY1045</f>
        <v>2406.33</v>
      </c>
      <c r="HA1045" s="260" t="n">
        <f aca="false">GO1045+GP1045+GQ1045+GR1045+GS1045+GT1045+GU1045+GV1045+GW1045+GX1045+GY1045+GZ1045</f>
        <v>28875.96</v>
      </c>
      <c r="HB1045" s="260" t="n">
        <f aca="false">GL1045</f>
        <v>144380</v>
      </c>
      <c r="HC1045" s="260" t="n">
        <f aca="false">GM1045+HA1045</f>
        <v>117910.17</v>
      </c>
      <c r="HD1045" s="260" t="n">
        <f aca="false">HB1045-HC1045</f>
        <v>26469.83</v>
      </c>
      <c r="HE1045" s="264" t="n">
        <f aca="false">GO1045-GJ1045</f>
        <v>0</v>
      </c>
      <c r="HF1045" s="264"/>
      <c r="HG1045" s="264"/>
      <c r="HH1045" s="264"/>
      <c r="HI1045" s="264"/>
      <c r="HJ1045" s="264"/>
      <c r="HK1045" s="264"/>
      <c r="HL1045" s="264"/>
      <c r="HM1045" s="264"/>
      <c r="HN1045" s="264"/>
      <c r="HO1045" s="264"/>
      <c r="HP1045" s="264"/>
      <c r="HQ1045" s="264"/>
      <c r="HR1045" s="264"/>
      <c r="HS1045" s="264"/>
      <c r="HT1045" s="264"/>
      <c r="HU1045" s="264"/>
      <c r="HV1045" s="264"/>
      <c r="HW1045" s="264"/>
      <c r="HX1045" s="264"/>
      <c r="HY1045" s="264"/>
      <c r="HZ1045" s="264"/>
      <c r="IA1045" s="264"/>
      <c r="IB1045" s="264"/>
      <c r="IC1045" s="264"/>
      <c r="ID1045" s="264"/>
      <c r="IE1045" s="264"/>
      <c r="IF1045" s="264"/>
      <c r="IG1045" s="264"/>
      <c r="IH1045" s="264"/>
      <c r="II1045" s="264"/>
      <c r="IJ1045" s="264"/>
      <c r="IK1045" s="264"/>
      <c r="IL1045" s="264"/>
      <c r="IM1045" s="264"/>
      <c r="IN1045" s="264"/>
      <c r="IO1045" s="264"/>
      <c r="IP1045" s="264"/>
      <c r="IQ1045" s="264"/>
      <c r="IR1045" s="264"/>
      <c r="IS1045" s="264"/>
      <c r="IT1045" s="264"/>
      <c r="IU1045" s="264"/>
      <c r="IV1045" s="264"/>
      <c r="IW1045" s="264"/>
      <c r="IX1045" s="264"/>
      <c r="IY1045" s="264"/>
      <c r="IZ1045" s="264"/>
      <c r="JA1045" s="264"/>
      <c r="JB1045" s="264"/>
      <c r="JC1045" s="264"/>
      <c r="JD1045" s="264"/>
      <c r="JE1045" s="264"/>
      <c r="JF1045" s="264"/>
      <c r="JG1045" s="264"/>
      <c r="JH1045" s="264"/>
      <c r="JI1045" s="264"/>
      <c r="JJ1045" s="264"/>
      <c r="JK1045" s="264"/>
      <c r="JL1045" s="264"/>
      <c r="JM1045" s="265"/>
      <c r="JN1045" s="265"/>
    </row>
    <row r="1046" s="201" customFormat="true" ht="24" hidden="false" customHeight="true" outlineLevel="0" collapsed="false">
      <c r="A1046" s="249" t="n">
        <v>1014</v>
      </c>
      <c r="B1046" s="382" t="s">
        <v>1669</v>
      </c>
      <c r="C1046" s="382" t="s">
        <v>1670</v>
      </c>
      <c r="D1046" s="315" t="s">
        <v>474</v>
      </c>
      <c r="E1046" s="382" t="s">
        <v>475</v>
      </c>
      <c r="F1046" s="380" t="n">
        <v>1</v>
      </c>
      <c r="G1046" s="325" t="n">
        <v>2701316.73</v>
      </c>
      <c r="H1046" s="304" t="n">
        <v>0.2</v>
      </c>
      <c r="I1046" s="325" t="n">
        <v>2701316.73</v>
      </c>
      <c r="J1046" s="303" t="n">
        <f aca="false">ROUND(I1046+F1046*G1046*H1046,2)</f>
        <v>3241580.08</v>
      </c>
      <c r="K1046" s="375" t="n">
        <v>45623</v>
      </c>
      <c r="L1046" s="318" t="n">
        <f aca="false">EDATE(K1046,M1046)-1</f>
        <v>47448</v>
      </c>
      <c r="M1046" s="319" t="n">
        <v>60</v>
      </c>
      <c r="N1046" s="303"/>
      <c r="O1046" s="346"/>
      <c r="P1046" s="346"/>
      <c r="Q1046" s="376" t="n">
        <v>1</v>
      </c>
      <c r="R1046" s="380" t="n">
        <v>2701316.73</v>
      </c>
      <c r="S1046" s="377" t="n">
        <f aca="false">H1046</f>
        <v>0.2</v>
      </c>
      <c r="T1046" s="380" t="n">
        <v>2701316.73</v>
      </c>
      <c r="U1046" s="346" t="n">
        <f aca="false">ROUND(T1046+Q1046*R1046*S1046,2)</f>
        <v>3241580.08</v>
      </c>
      <c r="V1046" s="375"/>
      <c r="W1046" s="378"/>
      <c r="X1046" s="347"/>
      <c r="Y1046" s="346"/>
      <c r="Z1046" s="254"/>
      <c r="AA1046" s="254"/>
      <c r="AB1046" s="254"/>
      <c r="AC1046" s="254"/>
      <c r="AD1046" s="254"/>
      <c r="AE1046" s="254"/>
      <c r="AF1046" s="254"/>
      <c r="AG1046" s="254"/>
      <c r="AH1046" s="254"/>
      <c r="AI1046" s="254"/>
      <c r="AJ1046" s="254"/>
      <c r="AK1046" s="254"/>
      <c r="AL1046" s="254"/>
      <c r="AM1046" s="254"/>
      <c r="AN1046" s="254"/>
      <c r="AO1046" s="254"/>
      <c r="AP1046" s="254"/>
      <c r="AQ1046" s="254"/>
      <c r="AR1046" s="254"/>
      <c r="AS1046" s="254"/>
      <c r="AT1046" s="254"/>
      <c r="AU1046" s="254"/>
      <c r="AV1046" s="254"/>
      <c r="AW1046" s="254"/>
      <c r="AX1046" s="254"/>
      <c r="AY1046" s="254"/>
      <c r="AZ1046" s="254"/>
      <c r="BA1046" s="254"/>
      <c r="BB1046" s="254"/>
      <c r="BC1046" s="254"/>
      <c r="BD1046" s="254"/>
      <c r="BE1046" s="254"/>
      <c r="BF1046" s="254"/>
      <c r="BG1046" s="254"/>
      <c r="BH1046" s="254"/>
      <c r="BI1046" s="254"/>
      <c r="BJ1046" s="254"/>
      <c r="BK1046" s="254"/>
      <c r="BL1046" s="254"/>
      <c r="BM1046" s="254"/>
      <c r="BN1046" s="254"/>
      <c r="BO1046" s="254"/>
      <c r="BP1046" s="254"/>
      <c r="BQ1046" s="254"/>
      <c r="BR1046" s="254"/>
      <c r="BS1046" s="254"/>
      <c r="BT1046" s="254"/>
      <c r="BU1046" s="254"/>
      <c r="BV1046" s="254"/>
      <c r="BW1046" s="254"/>
      <c r="BX1046" s="254"/>
      <c r="BY1046" s="254"/>
      <c r="BZ1046" s="254"/>
      <c r="CA1046" s="254"/>
      <c r="CB1046" s="254"/>
      <c r="CC1046" s="254"/>
      <c r="CD1046" s="254"/>
      <c r="CE1046" s="254"/>
      <c r="CF1046" s="254"/>
      <c r="CG1046" s="254"/>
      <c r="CH1046" s="254"/>
      <c r="CI1046" s="254" t="e">
        <f aca="false">#N/A</f>
        <v>#N/A</v>
      </c>
      <c r="CJ1046" s="254"/>
      <c r="CK1046" s="254"/>
      <c r="CL1046" s="254"/>
      <c r="CM1046" s="312"/>
      <c r="CN1046" s="257"/>
      <c r="CO1046" s="254"/>
      <c r="CP1046" s="254"/>
      <c r="CQ1046" s="254"/>
      <c r="CR1046" s="254"/>
      <c r="CS1046" s="254"/>
      <c r="CT1046" s="261"/>
      <c r="CU1046" s="261"/>
      <c r="CV1046" s="261"/>
      <c r="CW1046" s="261"/>
      <c r="CX1046" s="261"/>
      <c r="CY1046" s="261"/>
      <c r="CZ1046" s="261"/>
      <c r="DA1046" s="261"/>
      <c r="DB1046" s="261"/>
      <c r="DC1046" s="261"/>
      <c r="DD1046" s="261"/>
      <c r="DE1046" s="261"/>
      <c r="DF1046" s="261"/>
      <c r="DG1046" s="261"/>
      <c r="DH1046" s="261"/>
      <c r="DI1046" s="261"/>
      <c r="DJ1046" s="261"/>
      <c r="DK1046" s="261"/>
      <c r="DL1046" s="261"/>
      <c r="DM1046" s="261"/>
      <c r="DN1046" s="261"/>
      <c r="DO1046" s="261"/>
      <c r="DP1046" s="261"/>
      <c r="DQ1046" s="261"/>
      <c r="DR1046" s="261"/>
      <c r="DS1046" s="261"/>
      <c r="DT1046" s="261"/>
      <c r="DU1046" s="261"/>
      <c r="DV1046" s="261"/>
      <c r="DW1046" s="261"/>
      <c r="DX1046" s="261"/>
      <c r="DY1046" s="261"/>
      <c r="DZ1046" s="261"/>
      <c r="EA1046" s="261"/>
      <c r="EB1046" s="261"/>
      <c r="EC1046" s="261"/>
      <c r="ED1046" s="261"/>
      <c r="EE1046" s="261"/>
      <c r="EF1046" s="261"/>
      <c r="EG1046" s="261"/>
      <c r="EH1046" s="261"/>
      <c r="EI1046" s="261"/>
      <c r="EJ1046" s="261"/>
      <c r="EK1046" s="261"/>
      <c r="EL1046" s="254"/>
      <c r="EM1046" s="263" t="n">
        <v>0</v>
      </c>
      <c r="EN1046" s="261" t="n">
        <v>20021.95</v>
      </c>
      <c r="EO1046" s="260" t="n">
        <f aca="false">EC1046+ED1046+EE1046+EF1046+EG1046+EH1046+EI1046+EJ1046+EK1046+EL1046+EM1046+EN1046</f>
        <v>20021.95</v>
      </c>
      <c r="EP1046" s="260" t="n">
        <f aca="false">T1046+AQ1046+AS1046+AU1046+AW1046+AY1046+BA1046+BC1046+BE1046+BG1046+BI1046+BK1046+BM1046+BO1046+BQ1046+BS1046+BU1046+BW1046+BY1046+CA1046+CC1046+CE1046+CG1046</f>
        <v>2701316.73</v>
      </c>
      <c r="EQ1046" s="260" t="n">
        <f aca="false">EA1046+EO1046</f>
        <v>20021.95</v>
      </c>
      <c r="ER1046" s="260" t="n">
        <f aca="false">EP1046-EQ1046</f>
        <v>2681294.78</v>
      </c>
      <c r="ES1046" s="262" t="n">
        <f aca="false">EN1046</f>
        <v>20021.95</v>
      </c>
      <c r="ET1046" s="262" t="n">
        <f aca="false">ES1046</f>
        <v>20021.95</v>
      </c>
      <c r="EU1046" s="262" t="n">
        <f aca="false">ET1046</f>
        <v>20021.95</v>
      </c>
      <c r="EV1046" s="262" t="n">
        <f aca="false">EU1046</f>
        <v>20021.95</v>
      </c>
      <c r="EW1046" s="262" t="n">
        <f aca="false">EV1046</f>
        <v>20021.95</v>
      </c>
      <c r="EX1046" s="262" t="n">
        <f aca="false">EW1046</f>
        <v>20021.95</v>
      </c>
      <c r="EY1046" s="262" t="n">
        <f aca="false">EX1046</f>
        <v>20021.95</v>
      </c>
      <c r="EZ1046" s="262" t="n">
        <f aca="false">EY1046</f>
        <v>20021.95</v>
      </c>
      <c r="FA1046" s="262" t="n">
        <f aca="false">EZ1046</f>
        <v>20021.95</v>
      </c>
      <c r="FB1046" s="262" t="n">
        <f aca="false">FA1046</f>
        <v>20021.95</v>
      </c>
      <c r="FC1046" s="262" t="n">
        <f aca="false">FB1046</f>
        <v>20021.95</v>
      </c>
      <c r="FD1046" s="262" t="n">
        <f aca="false">FC1046</f>
        <v>20021.95</v>
      </c>
      <c r="FE1046" s="260" t="n">
        <f aca="false">ES1046+ET1046+EU1046+EV1046+EW1046+EX1046+EY1046+EZ1046+FA1046+FB1046+FC1046+FD1046</f>
        <v>240263.4</v>
      </c>
      <c r="FF1046" s="260" t="n">
        <f aca="false">EP1046</f>
        <v>2701316.73</v>
      </c>
      <c r="FG1046" s="260" t="n">
        <f aca="false">EQ1046+FE1046</f>
        <v>260285.35</v>
      </c>
      <c r="FH1046" s="260" t="n">
        <f aca="false">FF1046-FG1046</f>
        <v>2441031.38</v>
      </c>
      <c r="FI1046" s="261" t="n">
        <f aca="false">FD1046</f>
        <v>20021.95</v>
      </c>
      <c r="FJ1046" s="261" t="n">
        <f aca="false">FI1046</f>
        <v>20021.95</v>
      </c>
      <c r="FK1046" s="261" t="n">
        <f aca="false">FJ1046</f>
        <v>20021.95</v>
      </c>
      <c r="FL1046" s="261" t="n">
        <f aca="false">FK1046</f>
        <v>20021.95</v>
      </c>
      <c r="FM1046" s="261" t="n">
        <f aca="false">FL1046</f>
        <v>20021.95</v>
      </c>
      <c r="FN1046" s="261" t="n">
        <f aca="false">FM1046</f>
        <v>20021.95</v>
      </c>
      <c r="FO1046" s="261" t="n">
        <f aca="false">FN1046</f>
        <v>20021.95</v>
      </c>
      <c r="FP1046" s="261" t="n">
        <f aca="false">FO1046</f>
        <v>20021.95</v>
      </c>
      <c r="FQ1046" s="261" t="n">
        <f aca="false">FP1046</f>
        <v>20021.95</v>
      </c>
      <c r="FR1046" s="261" t="n">
        <f aca="false">FQ1046</f>
        <v>20021.95</v>
      </c>
      <c r="FS1046" s="261" t="n">
        <f aca="false">FR1046</f>
        <v>20021.95</v>
      </c>
      <c r="FT1046" s="261" t="n">
        <f aca="false">FS1046</f>
        <v>20021.95</v>
      </c>
      <c r="FU1046" s="260" t="n">
        <f aca="false">FI1046+FJ1046+FK1046+FL1046+FM1046+FN1046+FO1046+FP1046+FQ1046+FR1046+FS1046+FT1046</f>
        <v>240263.4</v>
      </c>
      <c r="FV1046" s="260" t="n">
        <f aca="false">FF1046</f>
        <v>2701316.73</v>
      </c>
      <c r="FW1046" s="260" t="n">
        <f aca="false">FG1046+FU1046</f>
        <v>500548.75</v>
      </c>
      <c r="FX1046" s="260" t="n">
        <f aca="false">FV1046-FW1046</f>
        <v>2200767.98</v>
      </c>
      <c r="FY1046" s="261" t="n">
        <f aca="false">FT1046</f>
        <v>20021.95</v>
      </c>
      <c r="FZ1046" s="261" t="n">
        <f aca="false">FY1046</f>
        <v>20021.95</v>
      </c>
      <c r="GA1046" s="261" t="n">
        <f aca="false">FZ1046</f>
        <v>20021.95</v>
      </c>
      <c r="GB1046" s="261" t="n">
        <f aca="false">GA1046</f>
        <v>20021.95</v>
      </c>
      <c r="GC1046" s="261" t="n">
        <f aca="false">GB1046</f>
        <v>20021.95</v>
      </c>
      <c r="GD1046" s="261" t="n">
        <f aca="false">GC1046</f>
        <v>20021.95</v>
      </c>
      <c r="GE1046" s="261" t="n">
        <f aca="false">GD1046</f>
        <v>20021.95</v>
      </c>
      <c r="GF1046" s="261" t="n">
        <f aca="false">GE1046</f>
        <v>20021.95</v>
      </c>
      <c r="GG1046" s="261" t="n">
        <f aca="false">GF1046</f>
        <v>20021.95</v>
      </c>
      <c r="GH1046" s="261" t="n">
        <f aca="false">GG1046</f>
        <v>20021.95</v>
      </c>
      <c r="GI1046" s="261" t="n">
        <f aca="false">GH1046</f>
        <v>20021.95</v>
      </c>
      <c r="GJ1046" s="261" t="n">
        <f aca="false">GI1046</f>
        <v>20021.95</v>
      </c>
      <c r="GK1046" s="260" t="n">
        <f aca="false">FY1046+FZ1046+GA1046+GB1046+GC1046+GD1046+GE1046+GF1046+GG1046+GH1046+GI1046+GJ1046</f>
        <v>240263.4</v>
      </c>
      <c r="GL1046" s="260" t="n">
        <f aca="false">FV1046</f>
        <v>2701316.73</v>
      </c>
      <c r="GM1046" s="260" t="n">
        <f aca="false">FW1046+GK1046</f>
        <v>740812.15</v>
      </c>
      <c r="GN1046" s="260" t="n">
        <f aca="false">GL1046-GM1046</f>
        <v>1960504.58</v>
      </c>
      <c r="GO1046" s="261" t="n">
        <f aca="false">GJ1046</f>
        <v>20021.95</v>
      </c>
      <c r="GP1046" s="261" t="n">
        <f aca="false">GO1046</f>
        <v>20021.95</v>
      </c>
      <c r="GQ1046" s="261" t="n">
        <f aca="false">GP1046</f>
        <v>20021.95</v>
      </c>
      <c r="GR1046" s="261" t="n">
        <f aca="false">GQ1046</f>
        <v>20021.95</v>
      </c>
      <c r="GS1046" s="261" t="n">
        <f aca="false">GR1046</f>
        <v>20021.95</v>
      </c>
      <c r="GT1046" s="261" t="n">
        <f aca="false">GS1046</f>
        <v>20021.95</v>
      </c>
      <c r="GU1046" s="261" t="n">
        <f aca="false">GT1046</f>
        <v>20021.95</v>
      </c>
      <c r="GV1046" s="261" t="n">
        <f aca="false">GU1046</f>
        <v>20021.95</v>
      </c>
      <c r="GW1046" s="261" t="n">
        <f aca="false">GV1046</f>
        <v>20021.95</v>
      </c>
      <c r="GX1046" s="261" t="n">
        <f aca="false">GW1046</f>
        <v>20021.95</v>
      </c>
      <c r="GY1046" s="261" t="n">
        <f aca="false">GX1046</f>
        <v>20021.95</v>
      </c>
      <c r="GZ1046" s="261" t="n">
        <f aca="false">GY1046</f>
        <v>20021.95</v>
      </c>
      <c r="HA1046" s="260" t="n">
        <f aca="false">GO1046+GP1046+GQ1046+GR1046+GS1046+GT1046+GU1046+GV1046+GW1046+GX1046+GY1046+GZ1046</f>
        <v>240263.4</v>
      </c>
      <c r="HB1046" s="260" t="n">
        <f aca="false">GL1046</f>
        <v>2701316.73</v>
      </c>
      <c r="HC1046" s="260" t="n">
        <f aca="false">GM1046+HA1046</f>
        <v>981075.55</v>
      </c>
      <c r="HD1046" s="260" t="n">
        <f aca="false">HB1046-HC1046</f>
        <v>1720241.18</v>
      </c>
      <c r="HE1046" s="264" t="n">
        <f aca="false">GO1046-GJ1046</f>
        <v>0</v>
      </c>
      <c r="HF1046" s="264"/>
      <c r="HG1046" s="264"/>
      <c r="HH1046" s="264"/>
      <c r="HI1046" s="264"/>
      <c r="HJ1046" s="264"/>
      <c r="HK1046" s="264"/>
      <c r="HL1046" s="264"/>
      <c r="HM1046" s="264"/>
      <c r="HN1046" s="264"/>
      <c r="HO1046" s="264"/>
      <c r="HP1046" s="264"/>
      <c r="HQ1046" s="264"/>
      <c r="HR1046" s="264"/>
      <c r="HS1046" s="264"/>
      <c r="HT1046" s="264"/>
      <c r="HU1046" s="264"/>
      <c r="HV1046" s="264"/>
      <c r="HW1046" s="264"/>
      <c r="HX1046" s="264"/>
      <c r="HY1046" s="264"/>
      <c r="HZ1046" s="264"/>
      <c r="IA1046" s="264"/>
      <c r="IB1046" s="264"/>
      <c r="IC1046" s="264"/>
      <c r="ID1046" s="264"/>
      <c r="IE1046" s="264"/>
      <c r="IF1046" s="264"/>
      <c r="IG1046" s="264"/>
      <c r="IH1046" s="264"/>
      <c r="II1046" s="264"/>
      <c r="IJ1046" s="264"/>
      <c r="IK1046" s="264"/>
      <c r="IL1046" s="264"/>
      <c r="IM1046" s="264"/>
      <c r="IN1046" s="264"/>
      <c r="IO1046" s="264"/>
      <c r="IP1046" s="264"/>
      <c r="IQ1046" s="264"/>
      <c r="IR1046" s="264"/>
      <c r="IS1046" s="264"/>
      <c r="IT1046" s="264"/>
      <c r="IU1046" s="264"/>
      <c r="IV1046" s="264"/>
      <c r="IW1046" s="264"/>
      <c r="IX1046" s="264"/>
      <c r="IY1046" s="264"/>
      <c r="IZ1046" s="264"/>
      <c r="JA1046" s="264"/>
      <c r="JB1046" s="264"/>
      <c r="JC1046" s="264"/>
      <c r="JD1046" s="264"/>
      <c r="JE1046" s="264"/>
      <c r="JF1046" s="264"/>
      <c r="JG1046" s="264"/>
      <c r="JH1046" s="264"/>
      <c r="JI1046" s="264"/>
      <c r="JJ1046" s="264"/>
      <c r="JK1046" s="264"/>
      <c r="JL1046" s="264"/>
      <c r="JM1046" s="265"/>
      <c r="JN1046" s="265"/>
    </row>
    <row r="1047" s="201" customFormat="true" ht="24" hidden="false" customHeight="true" outlineLevel="0" collapsed="false">
      <c r="A1047" s="249" t="n">
        <v>1015</v>
      </c>
      <c r="B1047" s="382" t="s">
        <v>1671</v>
      </c>
      <c r="C1047" s="382" t="s">
        <v>1672</v>
      </c>
      <c r="D1047" s="315" t="s">
        <v>471</v>
      </c>
      <c r="E1047" s="382" t="s">
        <v>633</v>
      </c>
      <c r="F1047" s="380" t="n">
        <v>1</v>
      </c>
      <c r="G1047" s="325" t="n">
        <v>1345247.57</v>
      </c>
      <c r="H1047" s="304" t="n">
        <v>0.2</v>
      </c>
      <c r="I1047" s="325" t="n">
        <v>1345247.57</v>
      </c>
      <c r="J1047" s="303" t="n">
        <f aca="false">ROUND(I1047+F1047*G1047*H1047,2)</f>
        <v>1614297.08</v>
      </c>
      <c r="K1047" s="375" t="n">
        <v>45625</v>
      </c>
      <c r="L1047" s="318" t="n">
        <f aca="false">EDATE(K1047,M1047)-1</f>
        <v>49276</v>
      </c>
      <c r="M1047" s="319" t="n">
        <v>120</v>
      </c>
      <c r="N1047" s="303"/>
      <c r="O1047" s="346"/>
      <c r="P1047" s="346"/>
      <c r="Q1047" s="376" t="n">
        <v>1</v>
      </c>
      <c r="R1047" s="380" t="n">
        <v>1345247.57</v>
      </c>
      <c r="S1047" s="377" t="n">
        <f aca="false">H1047</f>
        <v>0.2</v>
      </c>
      <c r="T1047" s="380" t="n">
        <v>1345247.57</v>
      </c>
      <c r="U1047" s="346" t="n">
        <f aca="false">ROUND(T1047+Q1047*R1047*S1047,2)</f>
        <v>1614297.08</v>
      </c>
      <c r="V1047" s="375"/>
      <c r="W1047" s="378"/>
      <c r="X1047" s="347"/>
      <c r="Y1047" s="346"/>
      <c r="Z1047" s="254"/>
      <c r="AA1047" s="254"/>
      <c r="AB1047" s="254"/>
      <c r="AC1047" s="254"/>
      <c r="AD1047" s="254"/>
      <c r="AE1047" s="254"/>
      <c r="AF1047" s="254"/>
      <c r="AG1047" s="254"/>
      <c r="AH1047" s="254"/>
      <c r="AI1047" s="254"/>
      <c r="AJ1047" s="254"/>
      <c r="AK1047" s="254"/>
      <c r="AL1047" s="254"/>
      <c r="AM1047" s="254"/>
      <c r="AN1047" s="254"/>
      <c r="AO1047" s="254"/>
      <c r="AP1047" s="254"/>
      <c r="AQ1047" s="254"/>
      <c r="AR1047" s="254"/>
      <c r="AS1047" s="254"/>
      <c r="AT1047" s="254"/>
      <c r="AU1047" s="254"/>
      <c r="AV1047" s="254"/>
      <c r="AW1047" s="254"/>
      <c r="AX1047" s="254"/>
      <c r="AY1047" s="254"/>
      <c r="AZ1047" s="254"/>
      <c r="BA1047" s="254"/>
      <c r="BB1047" s="254"/>
      <c r="BC1047" s="254"/>
      <c r="BD1047" s="254"/>
      <c r="BE1047" s="254"/>
      <c r="BF1047" s="254"/>
      <c r="BG1047" s="254"/>
      <c r="BH1047" s="254"/>
      <c r="BI1047" s="254"/>
      <c r="BJ1047" s="254"/>
      <c r="BK1047" s="254"/>
      <c r="BL1047" s="254"/>
      <c r="BM1047" s="254"/>
      <c r="BN1047" s="254"/>
      <c r="BO1047" s="254"/>
      <c r="BP1047" s="254"/>
      <c r="BQ1047" s="254"/>
      <c r="BR1047" s="254"/>
      <c r="BS1047" s="254"/>
      <c r="BT1047" s="254"/>
      <c r="BU1047" s="254"/>
      <c r="BV1047" s="254"/>
      <c r="BW1047" s="254"/>
      <c r="BX1047" s="254"/>
      <c r="BY1047" s="254"/>
      <c r="BZ1047" s="254"/>
      <c r="CA1047" s="254"/>
      <c r="CB1047" s="254"/>
      <c r="CC1047" s="254"/>
      <c r="CD1047" s="254"/>
      <c r="CE1047" s="254"/>
      <c r="CF1047" s="254"/>
      <c r="CG1047" s="254"/>
      <c r="CH1047" s="254"/>
      <c r="CI1047" s="254" t="e">
        <f aca="false">#N/A</f>
        <v>#N/A</v>
      </c>
      <c r="CJ1047" s="254"/>
      <c r="CK1047" s="254"/>
      <c r="CL1047" s="254"/>
      <c r="CM1047" s="312"/>
      <c r="CN1047" s="257"/>
      <c r="CO1047" s="254"/>
      <c r="CP1047" s="254"/>
      <c r="CQ1047" s="254"/>
      <c r="CR1047" s="254"/>
      <c r="CS1047" s="254"/>
      <c r="CT1047" s="261"/>
      <c r="CU1047" s="261"/>
      <c r="CV1047" s="261"/>
      <c r="CW1047" s="261"/>
      <c r="CX1047" s="261"/>
      <c r="CY1047" s="261"/>
      <c r="CZ1047" s="261"/>
      <c r="DA1047" s="261"/>
      <c r="DB1047" s="261"/>
      <c r="DC1047" s="261"/>
      <c r="DD1047" s="261"/>
      <c r="DE1047" s="261"/>
      <c r="DF1047" s="261"/>
      <c r="DG1047" s="261"/>
      <c r="DH1047" s="261"/>
      <c r="DI1047" s="261"/>
      <c r="DJ1047" s="261"/>
      <c r="DK1047" s="261"/>
      <c r="DL1047" s="261"/>
      <c r="DM1047" s="261"/>
      <c r="DN1047" s="261"/>
      <c r="DO1047" s="261"/>
      <c r="DP1047" s="261"/>
      <c r="DQ1047" s="261"/>
      <c r="DR1047" s="261"/>
      <c r="DS1047" s="261"/>
      <c r="DT1047" s="261"/>
      <c r="DU1047" s="261"/>
      <c r="DV1047" s="261"/>
      <c r="DW1047" s="261"/>
      <c r="DX1047" s="261"/>
      <c r="DY1047" s="261"/>
      <c r="DZ1047" s="261"/>
      <c r="EA1047" s="261"/>
      <c r="EB1047" s="261"/>
      <c r="EC1047" s="261"/>
      <c r="ED1047" s="261"/>
      <c r="EE1047" s="261"/>
      <c r="EF1047" s="261"/>
      <c r="EG1047" s="261"/>
      <c r="EH1047" s="261"/>
      <c r="EI1047" s="261"/>
      <c r="EJ1047" s="261"/>
      <c r="EK1047" s="261"/>
      <c r="EL1047" s="254"/>
      <c r="EM1047" s="261" t="n">
        <v>0</v>
      </c>
      <c r="EN1047" s="261" t="n">
        <v>11210.4</v>
      </c>
      <c r="EO1047" s="260" t="n">
        <f aca="false">EC1047+ED1047+EE1047+EF1047+EG1047+EH1047+EI1047+EJ1047+EK1047+EL1047+EM1047+EN1047</f>
        <v>11210.4</v>
      </c>
      <c r="EP1047" s="260" t="n">
        <f aca="false">T1047+AQ1047+AS1047+AU1047+AW1047+AY1047+BA1047+BC1047+BE1047+BG1047+BI1047+BK1047+BM1047+BO1047+BQ1047+BS1047+BU1047+BW1047+BY1047+CA1047+CC1047+CE1047+CG1047</f>
        <v>1345247.57</v>
      </c>
      <c r="EQ1047" s="260" t="n">
        <f aca="false">EA1047+EO1047</f>
        <v>11210.4</v>
      </c>
      <c r="ER1047" s="260" t="n">
        <f aca="false">EP1047-EQ1047</f>
        <v>1334037.17</v>
      </c>
      <c r="ES1047" s="262" t="n">
        <f aca="false">EN1047</f>
        <v>11210.4</v>
      </c>
      <c r="ET1047" s="262" t="n">
        <f aca="false">ES1047</f>
        <v>11210.4</v>
      </c>
      <c r="EU1047" s="262" t="n">
        <f aca="false">ET1047</f>
        <v>11210.4</v>
      </c>
      <c r="EV1047" s="262" t="n">
        <f aca="false">EU1047</f>
        <v>11210.4</v>
      </c>
      <c r="EW1047" s="262" t="n">
        <f aca="false">EV1047</f>
        <v>11210.4</v>
      </c>
      <c r="EX1047" s="262" t="n">
        <f aca="false">EW1047</f>
        <v>11210.4</v>
      </c>
      <c r="EY1047" s="262" t="n">
        <f aca="false">EX1047</f>
        <v>11210.4</v>
      </c>
      <c r="EZ1047" s="262" t="n">
        <f aca="false">EY1047</f>
        <v>11210.4</v>
      </c>
      <c r="FA1047" s="262" t="n">
        <f aca="false">EZ1047</f>
        <v>11210.4</v>
      </c>
      <c r="FB1047" s="262" t="n">
        <f aca="false">FA1047</f>
        <v>11210.4</v>
      </c>
      <c r="FC1047" s="262" t="n">
        <f aca="false">FB1047</f>
        <v>11210.4</v>
      </c>
      <c r="FD1047" s="262" t="n">
        <f aca="false">FC1047</f>
        <v>11210.4</v>
      </c>
      <c r="FE1047" s="260" t="n">
        <f aca="false">ES1047+ET1047+EU1047+EV1047+EW1047+EX1047+EY1047+EZ1047+FA1047+FB1047+FC1047+FD1047</f>
        <v>134524.8</v>
      </c>
      <c r="FF1047" s="260" t="n">
        <f aca="false">EP1047</f>
        <v>1345247.57</v>
      </c>
      <c r="FG1047" s="260" t="n">
        <f aca="false">EQ1047+FE1047</f>
        <v>145735.2</v>
      </c>
      <c r="FH1047" s="260" t="n">
        <f aca="false">FF1047-FG1047</f>
        <v>1199512.37</v>
      </c>
      <c r="FI1047" s="261" t="n">
        <f aca="false">FD1047</f>
        <v>11210.4</v>
      </c>
      <c r="FJ1047" s="261" t="n">
        <f aca="false">FI1047</f>
        <v>11210.4</v>
      </c>
      <c r="FK1047" s="261" t="n">
        <f aca="false">FJ1047</f>
        <v>11210.4</v>
      </c>
      <c r="FL1047" s="261" t="n">
        <f aca="false">FK1047</f>
        <v>11210.4</v>
      </c>
      <c r="FM1047" s="261" t="n">
        <f aca="false">FL1047</f>
        <v>11210.4</v>
      </c>
      <c r="FN1047" s="261" t="n">
        <f aca="false">FM1047</f>
        <v>11210.4</v>
      </c>
      <c r="FO1047" s="261" t="n">
        <f aca="false">FN1047</f>
        <v>11210.4</v>
      </c>
      <c r="FP1047" s="261" t="n">
        <f aca="false">FO1047</f>
        <v>11210.4</v>
      </c>
      <c r="FQ1047" s="261" t="n">
        <f aca="false">FP1047</f>
        <v>11210.4</v>
      </c>
      <c r="FR1047" s="261" t="n">
        <f aca="false">FQ1047</f>
        <v>11210.4</v>
      </c>
      <c r="FS1047" s="261" t="n">
        <f aca="false">FR1047</f>
        <v>11210.4</v>
      </c>
      <c r="FT1047" s="261" t="n">
        <f aca="false">FS1047</f>
        <v>11210.4</v>
      </c>
      <c r="FU1047" s="260" t="n">
        <f aca="false">FI1047+FJ1047+FK1047+FL1047+FM1047+FN1047+FO1047+FP1047+FQ1047+FR1047+FS1047+FT1047</f>
        <v>134524.8</v>
      </c>
      <c r="FV1047" s="260" t="n">
        <f aca="false">FF1047</f>
        <v>1345247.57</v>
      </c>
      <c r="FW1047" s="260" t="n">
        <f aca="false">FG1047+FU1047</f>
        <v>280260</v>
      </c>
      <c r="FX1047" s="260" t="n">
        <f aca="false">FV1047-FW1047</f>
        <v>1064987.57</v>
      </c>
      <c r="FY1047" s="261" t="n">
        <f aca="false">FT1047</f>
        <v>11210.4</v>
      </c>
      <c r="FZ1047" s="261" t="n">
        <f aca="false">FY1047</f>
        <v>11210.4</v>
      </c>
      <c r="GA1047" s="261" t="n">
        <f aca="false">FZ1047</f>
        <v>11210.4</v>
      </c>
      <c r="GB1047" s="261" t="n">
        <f aca="false">GA1047</f>
        <v>11210.4</v>
      </c>
      <c r="GC1047" s="261" t="n">
        <f aca="false">GB1047</f>
        <v>11210.4</v>
      </c>
      <c r="GD1047" s="261" t="n">
        <f aca="false">GC1047</f>
        <v>11210.4</v>
      </c>
      <c r="GE1047" s="261" t="n">
        <f aca="false">GD1047</f>
        <v>11210.4</v>
      </c>
      <c r="GF1047" s="261" t="n">
        <f aca="false">GE1047</f>
        <v>11210.4</v>
      </c>
      <c r="GG1047" s="261" t="n">
        <f aca="false">GF1047</f>
        <v>11210.4</v>
      </c>
      <c r="GH1047" s="261" t="n">
        <f aca="false">GG1047</f>
        <v>11210.4</v>
      </c>
      <c r="GI1047" s="261" t="n">
        <f aca="false">GH1047</f>
        <v>11210.4</v>
      </c>
      <c r="GJ1047" s="261" t="n">
        <f aca="false">GI1047</f>
        <v>11210.4</v>
      </c>
      <c r="GK1047" s="260" t="n">
        <f aca="false">FY1047+FZ1047+GA1047+GB1047+GC1047+GD1047+GE1047+GF1047+GG1047+GH1047+GI1047+GJ1047</f>
        <v>134524.8</v>
      </c>
      <c r="GL1047" s="260" t="n">
        <f aca="false">FV1047</f>
        <v>1345247.57</v>
      </c>
      <c r="GM1047" s="260" t="n">
        <f aca="false">FW1047+GK1047</f>
        <v>414784.8</v>
      </c>
      <c r="GN1047" s="260" t="n">
        <f aca="false">GL1047-GM1047</f>
        <v>930462.77</v>
      </c>
      <c r="GO1047" s="261" t="n">
        <f aca="false">GJ1047</f>
        <v>11210.4</v>
      </c>
      <c r="GP1047" s="261" t="n">
        <f aca="false">GO1047</f>
        <v>11210.4</v>
      </c>
      <c r="GQ1047" s="261" t="n">
        <f aca="false">GP1047</f>
        <v>11210.4</v>
      </c>
      <c r="GR1047" s="261" t="n">
        <f aca="false">GQ1047</f>
        <v>11210.4</v>
      </c>
      <c r="GS1047" s="261" t="n">
        <f aca="false">GR1047</f>
        <v>11210.4</v>
      </c>
      <c r="GT1047" s="261" t="n">
        <f aca="false">GS1047</f>
        <v>11210.4</v>
      </c>
      <c r="GU1047" s="261" t="n">
        <f aca="false">GT1047</f>
        <v>11210.4</v>
      </c>
      <c r="GV1047" s="261" t="n">
        <f aca="false">GU1047</f>
        <v>11210.4</v>
      </c>
      <c r="GW1047" s="261" t="n">
        <f aca="false">GV1047</f>
        <v>11210.4</v>
      </c>
      <c r="GX1047" s="261" t="n">
        <f aca="false">GW1047</f>
        <v>11210.4</v>
      </c>
      <c r="GY1047" s="261" t="n">
        <f aca="false">GX1047</f>
        <v>11210.4</v>
      </c>
      <c r="GZ1047" s="261" t="n">
        <f aca="false">GY1047</f>
        <v>11210.4</v>
      </c>
      <c r="HA1047" s="260" t="n">
        <f aca="false">GO1047+GP1047+GQ1047+GR1047+GS1047+GT1047+GU1047+GV1047+GW1047+GX1047+GY1047+GZ1047</f>
        <v>134524.8</v>
      </c>
      <c r="HB1047" s="260" t="n">
        <f aca="false">GL1047</f>
        <v>1345247.57</v>
      </c>
      <c r="HC1047" s="260" t="n">
        <f aca="false">GM1047+HA1047</f>
        <v>549309.6</v>
      </c>
      <c r="HD1047" s="260" t="n">
        <f aca="false">HB1047-HC1047</f>
        <v>795937.97</v>
      </c>
      <c r="HE1047" s="264" t="n">
        <f aca="false">GO1047-GJ1047</f>
        <v>0</v>
      </c>
      <c r="HF1047" s="264"/>
      <c r="HG1047" s="264"/>
      <c r="HH1047" s="264"/>
      <c r="HI1047" s="264"/>
      <c r="HJ1047" s="264"/>
      <c r="HK1047" s="264"/>
      <c r="HL1047" s="264"/>
      <c r="HM1047" s="264"/>
      <c r="HN1047" s="264"/>
      <c r="HO1047" s="264"/>
      <c r="HP1047" s="264"/>
      <c r="HQ1047" s="264"/>
      <c r="HR1047" s="264"/>
      <c r="HS1047" s="264"/>
      <c r="HT1047" s="264"/>
      <c r="HU1047" s="264"/>
      <c r="HV1047" s="264"/>
      <c r="HW1047" s="264"/>
      <c r="HX1047" s="264"/>
      <c r="HY1047" s="264"/>
      <c r="HZ1047" s="264"/>
      <c r="IA1047" s="264"/>
      <c r="IB1047" s="264"/>
      <c r="IC1047" s="264"/>
      <c r="ID1047" s="264"/>
      <c r="IE1047" s="264"/>
      <c r="IF1047" s="264"/>
      <c r="IG1047" s="264"/>
      <c r="IH1047" s="264"/>
      <c r="II1047" s="264"/>
      <c r="IJ1047" s="264"/>
      <c r="IK1047" s="264"/>
      <c r="IL1047" s="264"/>
      <c r="IM1047" s="264"/>
      <c r="IN1047" s="264"/>
      <c r="IO1047" s="264"/>
      <c r="IP1047" s="264"/>
      <c r="IQ1047" s="264"/>
      <c r="IR1047" s="264"/>
      <c r="IS1047" s="264"/>
      <c r="IT1047" s="264"/>
      <c r="IU1047" s="264"/>
      <c r="IV1047" s="264"/>
      <c r="IW1047" s="264"/>
      <c r="IX1047" s="264"/>
      <c r="IY1047" s="264"/>
      <c r="IZ1047" s="264"/>
      <c r="JA1047" s="264"/>
      <c r="JB1047" s="264"/>
      <c r="JC1047" s="264"/>
      <c r="JD1047" s="264"/>
      <c r="JE1047" s="264"/>
      <c r="JF1047" s="264"/>
      <c r="JG1047" s="264"/>
      <c r="JH1047" s="264"/>
      <c r="JI1047" s="264"/>
      <c r="JJ1047" s="264"/>
      <c r="JK1047" s="264"/>
      <c r="JL1047" s="264"/>
      <c r="JM1047" s="265"/>
      <c r="JN1047" s="265"/>
    </row>
    <row r="1048" s="201" customFormat="true" ht="24" hidden="false" customHeight="true" outlineLevel="0" collapsed="false">
      <c r="A1048" s="249" t="n">
        <v>1016</v>
      </c>
      <c r="B1048" s="382" t="s">
        <v>1673</v>
      </c>
      <c r="C1048" s="382" t="s">
        <v>1674</v>
      </c>
      <c r="D1048" s="315" t="s">
        <v>471</v>
      </c>
      <c r="E1048" s="382" t="s">
        <v>633</v>
      </c>
      <c r="F1048" s="380" t="n">
        <v>1</v>
      </c>
      <c r="G1048" s="325" t="n">
        <v>1704592.77</v>
      </c>
      <c r="H1048" s="304" t="n">
        <v>0.2</v>
      </c>
      <c r="I1048" s="325" t="n">
        <v>1704592.77</v>
      </c>
      <c r="J1048" s="303" t="n">
        <f aca="false">ROUND(I1048+F1048*G1048*H1048,2)</f>
        <v>2045511.32</v>
      </c>
      <c r="K1048" s="375" t="n">
        <v>45625</v>
      </c>
      <c r="L1048" s="318" t="n">
        <f aca="false">EDATE(K1048,M1048)-1</f>
        <v>49276</v>
      </c>
      <c r="M1048" s="319" t="n">
        <v>120</v>
      </c>
      <c r="N1048" s="303"/>
      <c r="O1048" s="346"/>
      <c r="P1048" s="346"/>
      <c r="Q1048" s="376" t="n">
        <v>1</v>
      </c>
      <c r="R1048" s="380" t="n">
        <v>1704592.77</v>
      </c>
      <c r="S1048" s="377" t="n">
        <f aca="false">H1048</f>
        <v>0.2</v>
      </c>
      <c r="T1048" s="380" t="n">
        <v>1704592.77</v>
      </c>
      <c r="U1048" s="346" t="n">
        <f aca="false">ROUND(T1048+Q1048*R1048*S1048,2)</f>
        <v>2045511.32</v>
      </c>
      <c r="V1048" s="375"/>
      <c r="W1048" s="378"/>
      <c r="X1048" s="347"/>
      <c r="Y1048" s="346"/>
      <c r="Z1048" s="254"/>
      <c r="AA1048" s="254"/>
      <c r="AB1048" s="254"/>
      <c r="AC1048" s="254"/>
      <c r="AD1048" s="254"/>
      <c r="AE1048" s="254"/>
      <c r="AF1048" s="254"/>
      <c r="AG1048" s="254"/>
      <c r="AH1048" s="254"/>
      <c r="AI1048" s="254"/>
      <c r="AJ1048" s="254"/>
      <c r="AK1048" s="254"/>
      <c r="AL1048" s="254"/>
      <c r="AM1048" s="254"/>
      <c r="AN1048" s="254"/>
      <c r="AO1048" s="254"/>
      <c r="AP1048" s="254"/>
      <c r="AQ1048" s="254"/>
      <c r="AR1048" s="254"/>
      <c r="AS1048" s="254"/>
      <c r="AT1048" s="254"/>
      <c r="AU1048" s="254"/>
      <c r="AV1048" s="254"/>
      <c r="AW1048" s="254"/>
      <c r="AX1048" s="254"/>
      <c r="AY1048" s="254"/>
      <c r="AZ1048" s="254"/>
      <c r="BA1048" s="254"/>
      <c r="BB1048" s="254"/>
      <c r="BC1048" s="254"/>
      <c r="BD1048" s="254"/>
      <c r="BE1048" s="254"/>
      <c r="BF1048" s="254"/>
      <c r="BG1048" s="254"/>
      <c r="BH1048" s="254"/>
      <c r="BI1048" s="254"/>
      <c r="BJ1048" s="254"/>
      <c r="BK1048" s="254"/>
      <c r="BL1048" s="254"/>
      <c r="BM1048" s="254"/>
      <c r="BN1048" s="254"/>
      <c r="BO1048" s="254"/>
      <c r="BP1048" s="254"/>
      <c r="BQ1048" s="254"/>
      <c r="BR1048" s="254"/>
      <c r="BS1048" s="254"/>
      <c r="BT1048" s="254"/>
      <c r="BU1048" s="254"/>
      <c r="BV1048" s="254"/>
      <c r="BW1048" s="254"/>
      <c r="BX1048" s="254"/>
      <c r="BY1048" s="254"/>
      <c r="BZ1048" s="254"/>
      <c r="CA1048" s="254"/>
      <c r="CB1048" s="254"/>
      <c r="CC1048" s="254"/>
      <c r="CD1048" s="254"/>
      <c r="CE1048" s="254"/>
      <c r="CF1048" s="254"/>
      <c r="CG1048" s="254"/>
      <c r="CH1048" s="254"/>
      <c r="CI1048" s="254" t="e">
        <f aca="false">#N/A</f>
        <v>#N/A</v>
      </c>
      <c r="CJ1048" s="254"/>
      <c r="CK1048" s="254"/>
      <c r="CL1048" s="254"/>
      <c r="CM1048" s="312"/>
      <c r="CN1048" s="257"/>
      <c r="CO1048" s="254"/>
      <c r="CP1048" s="254"/>
      <c r="CQ1048" s="254"/>
      <c r="CR1048" s="254"/>
      <c r="CS1048" s="254"/>
      <c r="CT1048" s="261"/>
      <c r="CU1048" s="261"/>
      <c r="CV1048" s="261"/>
      <c r="CW1048" s="261"/>
      <c r="CX1048" s="261"/>
      <c r="CY1048" s="261"/>
      <c r="CZ1048" s="261"/>
      <c r="DA1048" s="261"/>
      <c r="DB1048" s="261"/>
      <c r="DC1048" s="261"/>
      <c r="DD1048" s="261"/>
      <c r="DE1048" s="261"/>
      <c r="DF1048" s="261"/>
      <c r="DG1048" s="261"/>
      <c r="DH1048" s="261"/>
      <c r="DI1048" s="261"/>
      <c r="DJ1048" s="261"/>
      <c r="DK1048" s="261"/>
      <c r="DL1048" s="261"/>
      <c r="DM1048" s="261"/>
      <c r="DN1048" s="261"/>
      <c r="DO1048" s="261"/>
      <c r="DP1048" s="261"/>
      <c r="DQ1048" s="261"/>
      <c r="DR1048" s="261"/>
      <c r="DS1048" s="261"/>
      <c r="DT1048" s="261"/>
      <c r="DU1048" s="261"/>
      <c r="DV1048" s="261"/>
      <c r="DW1048" s="261"/>
      <c r="DX1048" s="261"/>
      <c r="DY1048" s="261"/>
      <c r="DZ1048" s="261"/>
      <c r="EA1048" s="261"/>
      <c r="EB1048" s="261"/>
      <c r="EC1048" s="261"/>
      <c r="ED1048" s="261"/>
      <c r="EE1048" s="261"/>
      <c r="EF1048" s="261"/>
      <c r="EG1048" s="261"/>
      <c r="EH1048" s="261"/>
      <c r="EI1048" s="261"/>
      <c r="EJ1048" s="261"/>
      <c r="EK1048" s="261"/>
      <c r="EL1048" s="254"/>
      <c r="EM1048" s="261" t="n">
        <v>0</v>
      </c>
      <c r="EN1048" s="261" t="n">
        <v>14204.94</v>
      </c>
      <c r="EO1048" s="260" t="n">
        <f aca="false">EC1048+ED1048+EE1048+EF1048+EG1048+EH1048+EI1048+EJ1048+EK1048+EL1048+EM1048+EN1048</f>
        <v>14204.94</v>
      </c>
      <c r="EP1048" s="260" t="n">
        <f aca="false">T1048+AQ1048+AS1048+AU1048+AW1048+AY1048+BA1048+BC1048+BE1048+BG1048+BI1048+BK1048+BM1048+BO1048+BQ1048+BS1048+BU1048+BW1048+BY1048+CA1048+CC1048+CE1048+CG1048</f>
        <v>1704592.77</v>
      </c>
      <c r="EQ1048" s="260" t="n">
        <f aca="false">EA1048+EO1048</f>
        <v>14204.94</v>
      </c>
      <c r="ER1048" s="260" t="n">
        <f aca="false">EP1048-EQ1048</f>
        <v>1690387.83</v>
      </c>
      <c r="ES1048" s="262" t="n">
        <f aca="false">EN1048</f>
        <v>14204.94</v>
      </c>
      <c r="ET1048" s="262" t="n">
        <f aca="false">ES1048</f>
        <v>14204.94</v>
      </c>
      <c r="EU1048" s="262" t="n">
        <f aca="false">ET1048</f>
        <v>14204.94</v>
      </c>
      <c r="EV1048" s="262" t="n">
        <f aca="false">EU1048</f>
        <v>14204.94</v>
      </c>
      <c r="EW1048" s="262" t="n">
        <f aca="false">EV1048</f>
        <v>14204.94</v>
      </c>
      <c r="EX1048" s="262" t="n">
        <f aca="false">EW1048</f>
        <v>14204.94</v>
      </c>
      <c r="EY1048" s="262" t="n">
        <f aca="false">EX1048</f>
        <v>14204.94</v>
      </c>
      <c r="EZ1048" s="262" t="n">
        <f aca="false">EY1048</f>
        <v>14204.94</v>
      </c>
      <c r="FA1048" s="262" t="n">
        <f aca="false">EZ1048</f>
        <v>14204.94</v>
      </c>
      <c r="FB1048" s="262" t="n">
        <f aca="false">FA1048</f>
        <v>14204.94</v>
      </c>
      <c r="FC1048" s="262" t="n">
        <f aca="false">FB1048</f>
        <v>14204.94</v>
      </c>
      <c r="FD1048" s="262" t="n">
        <f aca="false">FC1048</f>
        <v>14204.94</v>
      </c>
      <c r="FE1048" s="260" t="n">
        <f aca="false">ES1048+ET1048+EU1048+EV1048+EW1048+EX1048+EY1048+EZ1048+FA1048+FB1048+FC1048+FD1048</f>
        <v>170459.28</v>
      </c>
      <c r="FF1048" s="260" t="n">
        <f aca="false">EP1048</f>
        <v>1704592.77</v>
      </c>
      <c r="FG1048" s="260" t="n">
        <f aca="false">EQ1048+FE1048</f>
        <v>184664.22</v>
      </c>
      <c r="FH1048" s="260" t="n">
        <f aca="false">FF1048-FG1048</f>
        <v>1519928.55</v>
      </c>
      <c r="FI1048" s="261" t="n">
        <f aca="false">FD1048</f>
        <v>14204.94</v>
      </c>
      <c r="FJ1048" s="261" t="n">
        <f aca="false">FI1048</f>
        <v>14204.94</v>
      </c>
      <c r="FK1048" s="261" t="n">
        <f aca="false">FJ1048</f>
        <v>14204.94</v>
      </c>
      <c r="FL1048" s="261" t="n">
        <f aca="false">FK1048</f>
        <v>14204.94</v>
      </c>
      <c r="FM1048" s="261" t="n">
        <f aca="false">FL1048</f>
        <v>14204.94</v>
      </c>
      <c r="FN1048" s="261" t="n">
        <f aca="false">FM1048</f>
        <v>14204.94</v>
      </c>
      <c r="FO1048" s="261" t="n">
        <f aca="false">FN1048</f>
        <v>14204.94</v>
      </c>
      <c r="FP1048" s="261" t="n">
        <f aca="false">FO1048</f>
        <v>14204.94</v>
      </c>
      <c r="FQ1048" s="261" t="n">
        <f aca="false">FP1048</f>
        <v>14204.94</v>
      </c>
      <c r="FR1048" s="261" t="n">
        <f aca="false">FQ1048</f>
        <v>14204.94</v>
      </c>
      <c r="FS1048" s="261" t="n">
        <f aca="false">FR1048</f>
        <v>14204.94</v>
      </c>
      <c r="FT1048" s="261" t="n">
        <f aca="false">FS1048</f>
        <v>14204.94</v>
      </c>
      <c r="FU1048" s="260" t="n">
        <f aca="false">FI1048+FJ1048+FK1048+FL1048+FM1048+FN1048+FO1048+FP1048+FQ1048+FR1048+FS1048+FT1048</f>
        <v>170459.28</v>
      </c>
      <c r="FV1048" s="260" t="n">
        <f aca="false">FF1048</f>
        <v>1704592.77</v>
      </c>
      <c r="FW1048" s="260" t="n">
        <f aca="false">FG1048+FU1048</f>
        <v>355123.5</v>
      </c>
      <c r="FX1048" s="260" t="n">
        <f aca="false">FV1048-FW1048</f>
        <v>1349469.27</v>
      </c>
      <c r="FY1048" s="261" t="n">
        <f aca="false">FT1048</f>
        <v>14204.94</v>
      </c>
      <c r="FZ1048" s="261" t="n">
        <f aca="false">FY1048</f>
        <v>14204.94</v>
      </c>
      <c r="GA1048" s="261" t="n">
        <f aca="false">FZ1048</f>
        <v>14204.94</v>
      </c>
      <c r="GB1048" s="261" t="n">
        <f aca="false">GA1048</f>
        <v>14204.94</v>
      </c>
      <c r="GC1048" s="261" t="n">
        <f aca="false">GB1048</f>
        <v>14204.94</v>
      </c>
      <c r="GD1048" s="261" t="n">
        <f aca="false">GC1048</f>
        <v>14204.94</v>
      </c>
      <c r="GE1048" s="261" t="n">
        <f aca="false">GD1048</f>
        <v>14204.94</v>
      </c>
      <c r="GF1048" s="261" t="n">
        <f aca="false">GE1048</f>
        <v>14204.94</v>
      </c>
      <c r="GG1048" s="261" t="n">
        <f aca="false">GF1048</f>
        <v>14204.94</v>
      </c>
      <c r="GH1048" s="261" t="n">
        <f aca="false">GG1048</f>
        <v>14204.94</v>
      </c>
      <c r="GI1048" s="261" t="n">
        <f aca="false">GH1048</f>
        <v>14204.94</v>
      </c>
      <c r="GJ1048" s="261" t="n">
        <f aca="false">GI1048</f>
        <v>14204.94</v>
      </c>
      <c r="GK1048" s="260" t="n">
        <f aca="false">FY1048+FZ1048+GA1048+GB1048+GC1048+GD1048+GE1048+GF1048+GG1048+GH1048+GI1048+GJ1048</f>
        <v>170459.28</v>
      </c>
      <c r="GL1048" s="260" t="n">
        <f aca="false">FV1048</f>
        <v>1704592.77</v>
      </c>
      <c r="GM1048" s="260" t="n">
        <f aca="false">FW1048+GK1048</f>
        <v>525582.78</v>
      </c>
      <c r="GN1048" s="260" t="n">
        <f aca="false">GL1048-GM1048</f>
        <v>1179009.99</v>
      </c>
      <c r="GO1048" s="261" t="n">
        <f aca="false">GJ1048</f>
        <v>14204.94</v>
      </c>
      <c r="GP1048" s="261" t="n">
        <f aca="false">GO1048</f>
        <v>14204.94</v>
      </c>
      <c r="GQ1048" s="261" t="n">
        <f aca="false">GP1048</f>
        <v>14204.94</v>
      </c>
      <c r="GR1048" s="261" t="n">
        <f aca="false">GQ1048</f>
        <v>14204.94</v>
      </c>
      <c r="GS1048" s="261" t="n">
        <f aca="false">GR1048</f>
        <v>14204.94</v>
      </c>
      <c r="GT1048" s="261" t="n">
        <f aca="false">GS1048</f>
        <v>14204.94</v>
      </c>
      <c r="GU1048" s="261" t="n">
        <f aca="false">GT1048</f>
        <v>14204.94</v>
      </c>
      <c r="GV1048" s="261" t="n">
        <f aca="false">GU1048</f>
        <v>14204.94</v>
      </c>
      <c r="GW1048" s="261" t="n">
        <f aca="false">GV1048</f>
        <v>14204.94</v>
      </c>
      <c r="GX1048" s="261" t="n">
        <f aca="false">GW1048</f>
        <v>14204.94</v>
      </c>
      <c r="GY1048" s="261" t="n">
        <f aca="false">GX1048</f>
        <v>14204.94</v>
      </c>
      <c r="GZ1048" s="261" t="n">
        <f aca="false">GY1048</f>
        <v>14204.94</v>
      </c>
      <c r="HA1048" s="260" t="n">
        <f aca="false">GO1048+GP1048+GQ1048+GR1048+GS1048+GT1048+GU1048+GV1048+GW1048+GX1048+GY1048+GZ1048</f>
        <v>170459.28</v>
      </c>
      <c r="HB1048" s="260" t="n">
        <f aca="false">GL1048</f>
        <v>1704592.77</v>
      </c>
      <c r="HC1048" s="260" t="n">
        <f aca="false">GM1048+HA1048</f>
        <v>696042.06</v>
      </c>
      <c r="HD1048" s="260" t="n">
        <f aca="false">HB1048-HC1048</f>
        <v>1008550.71</v>
      </c>
      <c r="HE1048" s="264" t="n">
        <f aca="false">GO1048-GJ1048</f>
        <v>0</v>
      </c>
      <c r="HF1048" s="264"/>
      <c r="HG1048" s="264"/>
      <c r="HH1048" s="264"/>
      <c r="HI1048" s="264"/>
      <c r="HJ1048" s="264"/>
      <c r="HK1048" s="264"/>
      <c r="HL1048" s="264"/>
      <c r="HM1048" s="264"/>
      <c r="HN1048" s="264"/>
      <c r="HO1048" s="264"/>
      <c r="HP1048" s="264"/>
      <c r="HQ1048" s="264"/>
      <c r="HR1048" s="264"/>
      <c r="HS1048" s="264"/>
      <c r="HT1048" s="264"/>
      <c r="HU1048" s="264"/>
      <c r="HV1048" s="264"/>
      <c r="HW1048" s="264"/>
      <c r="HX1048" s="264"/>
      <c r="HY1048" s="264"/>
      <c r="HZ1048" s="264"/>
      <c r="IA1048" s="264"/>
      <c r="IB1048" s="264"/>
      <c r="IC1048" s="264"/>
      <c r="ID1048" s="264"/>
      <c r="IE1048" s="264"/>
      <c r="IF1048" s="264"/>
      <c r="IG1048" s="264"/>
      <c r="IH1048" s="264"/>
      <c r="II1048" s="264"/>
      <c r="IJ1048" s="264"/>
      <c r="IK1048" s="264"/>
      <c r="IL1048" s="264"/>
      <c r="IM1048" s="264"/>
      <c r="IN1048" s="264"/>
      <c r="IO1048" s="264"/>
      <c r="IP1048" s="264"/>
      <c r="IQ1048" s="264"/>
      <c r="IR1048" s="264"/>
      <c r="IS1048" s="264"/>
      <c r="IT1048" s="264"/>
      <c r="IU1048" s="264"/>
      <c r="IV1048" s="264"/>
      <c r="IW1048" s="264"/>
      <c r="IX1048" s="264"/>
      <c r="IY1048" s="264"/>
      <c r="IZ1048" s="264"/>
      <c r="JA1048" s="264"/>
      <c r="JB1048" s="264"/>
      <c r="JC1048" s="264"/>
      <c r="JD1048" s="264"/>
      <c r="JE1048" s="264"/>
      <c r="JF1048" s="264"/>
      <c r="JG1048" s="264"/>
      <c r="JH1048" s="264"/>
      <c r="JI1048" s="264"/>
      <c r="JJ1048" s="264"/>
      <c r="JK1048" s="264"/>
      <c r="JL1048" s="264"/>
      <c r="JM1048" s="265"/>
      <c r="JN1048" s="265"/>
    </row>
    <row r="1049" s="201" customFormat="true" ht="24" hidden="false" customHeight="true" outlineLevel="0" collapsed="false">
      <c r="A1049" s="249" t="n">
        <v>1017</v>
      </c>
      <c r="B1049" s="382" t="s">
        <v>1675</v>
      </c>
      <c r="C1049" s="382" t="s">
        <v>1676</v>
      </c>
      <c r="D1049" s="315" t="s">
        <v>471</v>
      </c>
      <c r="E1049" s="382" t="s">
        <v>633</v>
      </c>
      <c r="F1049" s="380" t="n">
        <v>1</v>
      </c>
      <c r="G1049" s="325" t="n">
        <v>898882.01</v>
      </c>
      <c r="H1049" s="304" t="n">
        <v>0.2</v>
      </c>
      <c r="I1049" s="325" t="n">
        <v>898882.01</v>
      </c>
      <c r="J1049" s="303" t="n">
        <f aca="false">ROUND(I1049+F1049*G1049*H1049,2)</f>
        <v>1078658.41</v>
      </c>
      <c r="K1049" s="375" t="n">
        <v>45625</v>
      </c>
      <c r="L1049" s="318" t="n">
        <f aca="false">EDATE(K1049,M1049)-1</f>
        <v>49276</v>
      </c>
      <c r="M1049" s="319" t="n">
        <v>120</v>
      </c>
      <c r="N1049" s="303"/>
      <c r="O1049" s="346"/>
      <c r="P1049" s="346"/>
      <c r="Q1049" s="376" t="n">
        <v>1</v>
      </c>
      <c r="R1049" s="380" t="n">
        <v>898882.01</v>
      </c>
      <c r="S1049" s="377" t="n">
        <f aca="false">H1049</f>
        <v>0.2</v>
      </c>
      <c r="T1049" s="380" t="n">
        <v>898882.01</v>
      </c>
      <c r="U1049" s="346" t="n">
        <f aca="false">ROUND(T1049+Q1049*R1049*S1049,2)</f>
        <v>1078658.41</v>
      </c>
      <c r="V1049" s="375"/>
      <c r="W1049" s="378"/>
      <c r="X1049" s="347"/>
      <c r="Y1049" s="346"/>
      <c r="Z1049" s="254"/>
      <c r="AA1049" s="254"/>
      <c r="AB1049" s="254"/>
      <c r="AC1049" s="254"/>
      <c r="AD1049" s="254"/>
      <c r="AE1049" s="254"/>
      <c r="AF1049" s="254"/>
      <c r="AG1049" s="254"/>
      <c r="AH1049" s="254"/>
      <c r="AI1049" s="254"/>
      <c r="AJ1049" s="254"/>
      <c r="AK1049" s="254"/>
      <c r="AL1049" s="254"/>
      <c r="AM1049" s="254"/>
      <c r="AN1049" s="254"/>
      <c r="AO1049" s="254"/>
      <c r="AP1049" s="254"/>
      <c r="AQ1049" s="254"/>
      <c r="AR1049" s="254"/>
      <c r="AS1049" s="254"/>
      <c r="AT1049" s="254"/>
      <c r="AU1049" s="254"/>
      <c r="AV1049" s="254"/>
      <c r="AW1049" s="254"/>
      <c r="AX1049" s="254"/>
      <c r="AY1049" s="254"/>
      <c r="AZ1049" s="254"/>
      <c r="BA1049" s="254"/>
      <c r="BB1049" s="254"/>
      <c r="BC1049" s="254"/>
      <c r="BD1049" s="254"/>
      <c r="BE1049" s="254"/>
      <c r="BF1049" s="254"/>
      <c r="BG1049" s="254"/>
      <c r="BH1049" s="254"/>
      <c r="BI1049" s="254"/>
      <c r="BJ1049" s="254"/>
      <c r="BK1049" s="254"/>
      <c r="BL1049" s="254"/>
      <c r="BM1049" s="254"/>
      <c r="BN1049" s="254"/>
      <c r="BO1049" s="254"/>
      <c r="BP1049" s="254"/>
      <c r="BQ1049" s="254"/>
      <c r="BR1049" s="254"/>
      <c r="BS1049" s="254"/>
      <c r="BT1049" s="254"/>
      <c r="BU1049" s="254"/>
      <c r="BV1049" s="254"/>
      <c r="BW1049" s="254"/>
      <c r="BX1049" s="254"/>
      <c r="BY1049" s="254"/>
      <c r="BZ1049" s="254"/>
      <c r="CA1049" s="254"/>
      <c r="CB1049" s="254"/>
      <c r="CC1049" s="254"/>
      <c r="CD1049" s="254"/>
      <c r="CE1049" s="254"/>
      <c r="CF1049" s="254"/>
      <c r="CG1049" s="254"/>
      <c r="CH1049" s="254"/>
      <c r="CI1049" s="254" t="e">
        <f aca="false">#N/A</f>
        <v>#N/A</v>
      </c>
      <c r="CJ1049" s="254"/>
      <c r="CK1049" s="254"/>
      <c r="CL1049" s="254"/>
      <c r="CM1049" s="312"/>
      <c r="CN1049" s="257"/>
      <c r="CO1049" s="254"/>
      <c r="CP1049" s="254"/>
      <c r="CQ1049" s="254"/>
      <c r="CR1049" s="254"/>
      <c r="CS1049" s="254"/>
      <c r="CT1049" s="261"/>
      <c r="CU1049" s="261"/>
      <c r="CV1049" s="261"/>
      <c r="CW1049" s="261"/>
      <c r="CX1049" s="261"/>
      <c r="CY1049" s="261"/>
      <c r="CZ1049" s="261"/>
      <c r="DA1049" s="261"/>
      <c r="DB1049" s="261"/>
      <c r="DC1049" s="261"/>
      <c r="DD1049" s="261"/>
      <c r="DE1049" s="261"/>
      <c r="DF1049" s="261"/>
      <c r="DG1049" s="261"/>
      <c r="DH1049" s="261"/>
      <c r="DI1049" s="261"/>
      <c r="DJ1049" s="261"/>
      <c r="DK1049" s="261"/>
      <c r="DL1049" s="261"/>
      <c r="DM1049" s="261"/>
      <c r="DN1049" s="261"/>
      <c r="DO1049" s="261"/>
      <c r="DP1049" s="261"/>
      <c r="DQ1049" s="261"/>
      <c r="DR1049" s="261"/>
      <c r="DS1049" s="261"/>
      <c r="DT1049" s="261"/>
      <c r="DU1049" s="261"/>
      <c r="DV1049" s="261"/>
      <c r="DW1049" s="261"/>
      <c r="DX1049" s="261"/>
      <c r="DY1049" s="261"/>
      <c r="DZ1049" s="261"/>
      <c r="EA1049" s="261"/>
      <c r="EB1049" s="261"/>
      <c r="EC1049" s="261"/>
      <c r="ED1049" s="261"/>
      <c r="EE1049" s="261"/>
      <c r="EF1049" s="261"/>
      <c r="EG1049" s="261"/>
      <c r="EH1049" s="261"/>
      <c r="EI1049" s="261"/>
      <c r="EJ1049" s="261"/>
      <c r="EK1049" s="261"/>
      <c r="EL1049" s="254"/>
      <c r="EM1049" s="261" t="n">
        <v>0</v>
      </c>
      <c r="EN1049" s="261" t="n">
        <v>7490.68</v>
      </c>
      <c r="EO1049" s="260" t="n">
        <f aca="false">EC1049+ED1049+EE1049+EF1049+EG1049+EH1049+EI1049+EJ1049+EK1049+EL1049+EM1049+EN1049</f>
        <v>7490.68</v>
      </c>
      <c r="EP1049" s="260" t="n">
        <f aca="false">T1049+AQ1049+AS1049+AU1049+AW1049+AY1049+BA1049+BC1049+BE1049+BG1049+BI1049+BK1049+BM1049+BO1049+BQ1049+BS1049+BU1049+BW1049+BY1049+CA1049+CC1049+CE1049+CG1049</f>
        <v>898882.01</v>
      </c>
      <c r="EQ1049" s="260" t="n">
        <f aca="false">EA1049+EO1049</f>
        <v>7490.68</v>
      </c>
      <c r="ER1049" s="260" t="n">
        <f aca="false">EP1049-EQ1049</f>
        <v>891391.33</v>
      </c>
      <c r="ES1049" s="262" t="n">
        <f aca="false">EN1049</f>
        <v>7490.68</v>
      </c>
      <c r="ET1049" s="262" t="n">
        <f aca="false">ES1049</f>
        <v>7490.68</v>
      </c>
      <c r="EU1049" s="262" t="n">
        <f aca="false">ET1049</f>
        <v>7490.68</v>
      </c>
      <c r="EV1049" s="262" t="n">
        <f aca="false">EU1049</f>
        <v>7490.68</v>
      </c>
      <c r="EW1049" s="262" t="n">
        <f aca="false">EV1049</f>
        <v>7490.68</v>
      </c>
      <c r="EX1049" s="262" t="n">
        <f aca="false">EW1049</f>
        <v>7490.68</v>
      </c>
      <c r="EY1049" s="262" t="n">
        <f aca="false">EX1049</f>
        <v>7490.68</v>
      </c>
      <c r="EZ1049" s="262" t="n">
        <f aca="false">EY1049</f>
        <v>7490.68</v>
      </c>
      <c r="FA1049" s="262" t="n">
        <f aca="false">EZ1049</f>
        <v>7490.68</v>
      </c>
      <c r="FB1049" s="262" t="n">
        <f aca="false">FA1049</f>
        <v>7490.68</v>
      </c>
      <c r="FC1049" s="262" t="n">
        <f aca="false">FB1049</f>
        <v>7490.68</v>
      </c>
      <c r="FD1049" s="262" t="n">
        <f aca="false">FC1049</f>
        <v>7490.68</v>
      </c>
      <c r="FE1049" s="260" t="n">
        <f aca="false">ES1049+ET1049+EU1049+EV1049+EW1049+EX1049+EY1049+EZ1049+FA1049+FB1049+FC1049+FD1049</f>
        <v>89888.16</v>
      </c>
      <c r="FF1049" s="260" t="n">
        <f aca="false">EP1049</f>
        <v>898882.01</v>
      </c>
      <c r="FG1049" s="260" t="n">
        <f aca="false">EQ1049+FE1049</f>
        <v>97378.84</v>
      </c>
      <c r="FH1049" s="260" t="n">
        <f aca="false">FF1049-FG1049</f>
        <v>801503.17</v>
      </c>
      <c r="FI1049" s="261" t="n">
        <f aca="false">FD1049</f>
        <v>7490.68</v>
      </c>
      <c r="FJ1049" s="261" t="n">
        <f aca="false">FI1049</f>
        <v>7490.68</v>
      </c>
      <c r="FK1049" s="261" t="n">
        <f aca="false">FJ1049</f>
        <v>7490.68</v>
      </c>
      <c r="FL1049" s="261" t="n">
        <f aca="false">FK1049</f>
        <v>7490.68</v>
      </c>
      <c r="FM1049" s="261" t="n">
        <f aca="false">FL1049</f>
        <v>7490.68</v>
      </c>
      <c r="FN1049" s="261" t="n">
        <f aca="false">FM1049</f>
        <v>7490.68</v>
      </c>
      <c r="FO1049" s="261" t="n">
        <f aca="false">FN1049</f>
        <v>7490.68</v>
      </c>
      <c r="FP1049" s="261" t="n">
        <f aca="false">FO1049</f>
        <v>7490.68</v>
      </c>
      <c r="FQ1049" s="261" t="n">
        <f aca="false">FP1049</f>
        <v>7490.68</v>
      </c>
      <c r="FR1049" s="261" t="n">
        <f aca="false">FQ1049</f>
        <v>7490.68</v>
      </c>
      <c r="FS1049" s="261" t="n">
        <f aca="false">FR1049</f>
        <v>7490.68</v>
      </c>
      <c r="FT1049" s="261" t="n">
        <f aca="false">FS1049</f>
        <v>7490.68</v>
      </c>
      <c r="FU1049" s="260" t="n">
        <f aca="false">FI1049+FJ1049+FK1049+FL1049+FM1049+FN1049+FO1049+FP1049+FQ1049+FR1049+FS1049+FT1049</f>
        <v>89888.16</v>
      </c>
      <c r="FV1049" s="260" t="n">
        <f aca="false">FF1049</f>
        <v>898882.01</v>
      </c>
      <c r="FW1049" s="260" t="n">
        <f aca="false">FG1049+FU1049</f>
        <v>187267</v>
      </c>
      <c r="FX1049" s="260" t="n">
        <f aca="false">FV1049-FW1049</f>
        <v>711615.01</v>
      </c>
      <c r="FY1049" s="261" t="n">
        <f aca="false">FT1049</f>
        <v>7490.68</v>
      </c>
      <c r="FZ1049" s="261" t="n">
        <f aca="false">FY1049</f>
        <v>7490.68</v>
      </c>
      <c r="GA1049" s="261" t="n">
        <f aca="false">FZ1049</f>
        <v>7490.68</v>
      </c>
      <c r="GB1049" s="261" t="n">
        <f aca="false">GA1049</f>
        <v>7490.68</v>
      </c>
      <c r="GC1049" s="261" t="n">
        <f aca="false">GB1049</f>
        <v>7490.68</v>
      </c>
      <c r="GD1049" s="261" t="n">
        <f aca="false">GC1049</f>
        <v>7490.68</v>
      </c>
      <c r="GE1049" s="261" t="n">
        <f aca="false">GD1049</f>
        <v>7490.68</v>
      </c>
      <c r="GF1049" s="261" t="n">
        <f aca="false">GE1049</f>
        <v>7490.68</v>
      </c>
      <c r="GG1049" s="261" t="n">
        <f aca="false">GF1049</f>
        <v>7490.68</v>
      </c>
      <c r="GH1049" s="261" t="n">
        <f aca="false">GG1049</f>
        <v>7490.68</v>
      </c>
      <c r="GI1049" s="261" t="n">
        <f aca="false">GH1049</f>
        <v>7490.68</v>
      </c>
      <c r="GJ1049" s="261" t="n">
        <f aca="false">GI1049</f>
        <v>7490.68</v>
      </c>
      <c r="GK1049" s="260" t="n">
        <f aca="false">FY1049+FZ1049+GA1049+GB1049+GC1049+GD1049+GE1049+GF1049+GG1049+GH1049+GI1049+GJ1049</f>
        <v>89888.16</v>
      </c>
      <c r="GL1049" s="260" t="n">
        <f aca="false">FV1049</f>
        <v>898882.01</v>
      </c>
      <c r="GM1049" s="260" t="n">
        <f aca="false">FW1049+GK1049</f>
        <v>277155.16</v>
      </c>
      <c r="GN1049" s="260" t="n">
        <f aca="false">GL1049-GM1049</f>
        <v>621726.85</v>
      </c>
      <c r="GO1049" s="261" t="n">
        <f aca="false">GJ1049</f>
        <v>7490.68</v>
      </c>
      <c r="GP1049" s="261" t="n">
        <f aca="false">GO1049</f>
        <v>7490.68</v>
      </c>
      <c r="GQ1049" s="261" t="n">
        <f aca="false">GP1049</f>
        <v>7490.68</v>
      </c>
      <c r="GR1049" s="261" t="n">
        <f aca="false">GQ1049</f>
        <v>7490.68</v>
      </c>
      <c r="GS1049" s="261" t="n">
        <f aca="false">GR1049</f>
        <v>7490.68</v>
      </c>
      <c r="GT1049" s="261" t="n">
        <f aca="false">GS1049</f>
        <v>7490.68</v>
      </c>
      <c r="GU1049" s="261" t="n">
        <f aca="false">GT1049</f>
        <v>7490.68</v>
      </c>
      <c r="GV1049" s="261" t="n">
        <f aca="false">GU1049</f>
        <v>7490.68</v>
      </c>
      <c r="GW1049" s="261" t="n">
        <f aca="false">GV1049</f>
        <v>7490.68</v>
      </c>
      <c r="GX1049" s="261" t="n">
        <f aca="false">GW1049</f>
        <v>7490.68</v>
      </c>
      <c r="GY1049" s="261" t="n">
        <f aca="false">GX1049</f>
        <v>7490.68</v>
      </c>
      <c r="GZ1049" s="261" t="n">
        <f aca="false">GY1049</f>
        <v>7490.68</v>
      </c>
      <c r="HA1049" s="260" t="n">
        <f aca="false">GO1049+GP1049+GQ1049+GR1049+GS1049+GT1049+GU1049+GV1049+GW1049+GX1049+GY1049+GZ1049</f>
        <v>89888.16</v>
      </c>
      <c r="HB1049" s="260" t="n">
        <f aca="false">GL1049</f>
        <v>898882.01</v>
      </c>
      <c r="HC1049" s="260" t="n">
        <f aca="false">GM1049+HA1049</f>
        <v>367043.32</v>
      </c>
      <c r="HD1049" s="260" t="n">
        <f aca="false">HB1049-HC1049</f>
        <v>531838.69</v>
      </c>
      <c r="HE1049" s="264" t="n">
        <f aca="false">GO1049-GJ1049</f>
        <v>0</v>
      </c>
      <c r="HF1049" s="264"/>
      <c r="HG1049" s="264"/>
      <c r="HH1049" s="264"/>
      <c r="HI1049" s="264"/>
      <c r="HJ1049" s="264"/>
      <c r="HK1049" s="264"/>
      <c r="HL1049" s="264"/>
      <c r="HM1049" s="264"/>
      <c r="HN1049" s="264"/>
      <c r="HO1049" s="264"/>
      <c r="HP1049" s="264"/>
      <c r="HQ1049" s="264"/>
      <c r="HR1049" s="264"/>
      <c r="HS1049" s="264"/>
      <c r="HT1049" s="264"/>
      <c r="HU1049" s="264"/>
      <c r="HV1049" s="264"/>
      <c r="HW1049" s="264"/>
      <c r="HX1049" s="264"/>
      <c r="HY1049" s="264"/>
      <c r="HZ1049" s="264"/>
      <c r="IA1049" s="264"/>
      <c r="IB1049" s="264"/>
      <c r="IC1049" s="264"/>
      <c r="ID1049" s="264"/>
      <c r="IE1049" s="264"/>
      <c r="IF1049" s="264"/>
      <c r="IG1049" s="264"/>
      <c r="IH1049" s="264"/>
      <c r="II1049" s="264"/>
      <c r="IJ1049" s="264"/>
      <c r="IK1049" s="264"/>
      <c r="IL1049" s="264"/>
      <c r="IM1049" s="264"/>
      <c r="IN1049" s="264"/>
      <c r="IO1049" s="264"/>
      <c r="IP1049" s="264"/>
      <c r="IQ1049" s="264"/>
      <c r="IR1049" s="264"/>
      <c r="IS1049" s="264"/>
      <c r="IT1049" s="264"/>
      <c r="IU1049" s="264"/>
      <c r="IV1049" s="264"/>
      <c r="IW1049" s="264"/>
      <c r="IX1049" s="264"/>
      <c r="IY1049" s="264"/>
      <c r="IZ1049" s="264"/>
      <c r="JA1049" s="264"/>
      <c r="JB1049" s="264"/>
      <c r="JC1049" s="264"/>
      <c r="JD1049" s="264"/>
      <c r="JE1049" s="264"/>
      <c r="JF1049" s="264"/>
      <c r="JG1049" s="264"/>
      <c r="JH1049" s="264"/>
      <c r="JI1049" s="264"/>
      <c r="JJ1049" s="264"/>
      <c r="JK1049" s="264"/>
      <c r="JL1049" s="264"/>
      <c r="JM1049" s="265"/>
      <c r="JN1049" s="265"/>
    </row>
    <row r="1050" s="201" customFormat="true" ht="24" hidden="false" customHeight="true" outlineLevel="0" collapsed="false">
      <c r="A1050" s="249" t="n">
        <v>1018</v>
      </c>
      <c r="B1050" s="382" t="s">
        <v>1677</v>
      </c>
      <c r="C1050" s="382" t="s">
        <v>1678</v>
      </c>
      <c r="D1050" s="315" t="s">
        <v>471</v>
      </c>
      <c r="E1050" s="382" t="s">
        <v>633</v>
      </c>
      <c r="F1050" s="380" t="n">
        <v>1</v>
      </c>
      <c r="G1050" s="325" t="n">
        <v>679082.29</v>
      </c>
      <c r="H1050" s="304" t="n">
        <v>0.2</v>
      </c>
      <c r="I1050" s="325" t="n">
        <v>679082.29</v>
      </c>
      <c r="J1050" s="303" t="n">
        <f aca="false">ROUND(I1050+F1050*G1050*H1050,2)</f>
        <v>814898.75</v>
      </c>
      <c r="K1050" s="375" t="n">
        <v>45625</v>
      </c>
      <c r="L1050" s="318" t="n">
        <f aca="false">EDATE(K1050,M1050)-1</f>
        <v>49276</v>
      </c>
      <c r="M1050" s="319" t="n">
        <v>120</v>
      </c>
      <c r="N1050" s="303"/>
      <c r="O1050" s="346"/>
      <c r="P1050" s="346"/>
      <c r="Q1050" s="376" t="n">
        <v>1</v>
      </c>
      <c r="R1050" s="380" t="n">
        <v>679082.29</v>
      </c>
      <c r="S1050" s="377" t="n">
        <f aca="false">H1050</f>
        <v>0.2</v>
      </c>
      <c r="T1050" s="380" t="n">
        <v>679082.29</v>
      </c>
      <c r="U1050" s="346" t="n">
        <f aca="false">ROUND(T1050+Q1050*R1050*S1050,2)</f>
        <v>814898.75</v>
      </c>
      <c r="V1050" s="375"/>
      <c r="W1050" s="378"/>
      <c r="X1050" s="347"/>
      <c r="Y1050" s="346"/>
      <c r="Z1050" s="254"/>
      <c r="AA1050" s="254"/>
      <c r="AB1050" s="254"/>
      <c r="AC1050" s="254"/>
      <c r="AD1050" s="254"/>
      <c r="AE1050" s="254"/>
      <c r="AF1050" s="254"/>
      <c r="AG1050" s="254"/>
      <c r="AH1050" s="254"/>
      <c r="AI1050" s="254"/>
      <c r="AJ1050" s="254"/>
      <c r="AK1050" s="254"/>
      <c r="AL1050" s="254"/>
      <c r="AM1050" s="254"/>
      <c r="AN1050" s="254"/>
      <c r="AO1050" s="254"/>
      <c r="AP1050" s="254"/>
      <c r="AQ1050" s="254"/>
      <c r="AR1050" s="254"/>
      <c r="AS1050" s="254"/>
      <c r="AT1050" s="254"/>
      <c r="AU1050" s="254"/>
      <c r="AV1050" s="254"/>
      <c r="AW1050" s="254"/>
      <c r="AX1050" s="254"/>
      <c r="AY1050" s="254"/>
      <c r="AZ1050" s="254"/>
      <c r="BA1050" s="254"/>
      <c r="BB1050" s="254"/>
      <c r="BC1050" s="254"/>
      <c r="BD1050" s="254"/>
      <c r="BE1050" s="254"/>
      <c r="BF1050" s="254"/>
      <c r="BG1050" s="254"/>
      <c r="BH1050" s="254"/>
      <c r="BI1050" s="254"/>
      <c r="BJ1050" s="254"/>
      <c r="BK1050" s="254"/>
      <c r="BL1050" s="254"/>
      <c r="BM1050" s="254"/>
      <c r="BN1050" s="254"/>
      <c r="BO1050" s="254"/>
      <c r="BP1050" s="254"/>
      <c r="BQ1050" s="254"/>
      <c r="BR1050" s="254"/>
      <c r="BS1050" s="254"/>
      <c r="BT1050" s="254"/>
      <c r="BU1050" s="254"/>
      <c r="BV1050" s="254"/>
      <c r="BW1050" s="254"/>
      <c r="BX1050" s="254"/>
      <c r="BY1050" s="254"/>
      <c r="BZ1050" s="254"/>
      <c r="CA1050" s="254"/>
      <c r="CB1050" s="254"/>
      <c r="CC1050" s="254"/>
      <c r="CD1050" s="254"/>
      <c r="CE1050" s="254"/>
      <c r="CF1050" s="254"/>
      <c r="CG1050" s="254"/>
      <c r="CH1050" s="254"/>
      <c r="CI1050" s="254" t="n">
        <v>12334.23</v>
      </c>
      <c r="CJ1050" s="254"/>
      <c r="CK1050" s="254"/>
      <c r="CL1050" s="254"/>
      <c r="CM1050" s="312"/>
      <c r="CN1050" s="257"/>
      <c r="CO1050" s="254"/>
      <c r="CP1050" s="254"/>
      <c r="CQ1050" s="254"/>
      <c r="CR1050" s="254"/>
      <c r="CS1050" s="254"/>
      <c r="CT1050" s="261"/>
      <c r="CU1050" s="261"/>
      <c r="CV1050" s="261"/>
      <c r="CW1050" s="261"/>
      <c r="CX1050" s="261"/>
      <c r="CY1050" s="261"/>
      <c r="CZ1050" s="261"/>
      <c r="DA1050" s="261"/>
      <c r="DB1050" s="261"/>
      <c r="DC1050" s="261"/>
      <c r="DD1050" s="261"/>
      <c r="DE1050" s="261"/>
      <c r="DF1050" s="261"/>
      <c r="DG1050" s="261"/>
      <c r="DH1050" s="261"/>
      <c r="DI1050" s="261"/>
      <c r="DJ1050" s="261"/>
      <c r="DK1050" s="261"/>
      <c r="DL1050" s="261"/>
      <c r="DM1050" s="261"/>
      <c r="DN1050" s="261"/>
      <c r="DO1050" s="261"/>
      <c r="DP1050" s="261"/>
      <c r="DQ1050" s="261"/>
      <c r="DR1050" s="261"/>
      <c r="DS1050" s="261"/>
      <c r="DT1050" s="261"/>
      <c r="DU1050" s="261"/>
      <c r="DV1050" s="261"/>
      <c r="DW1050" s="261"/>
      <c r="DX1050" s="261"/>
      <c r="DY1050" s="261"/>
      <c r="DZ1050" s="261"/>
      <c r="EA1050" s="261"/>
      <c r="EB1050" s="261"/>
      <c r="EC1050" s="261"/>
      <c r="ED1050" s="261"/>
      <c r="EE1050" s="261"/>
      <c r="EF1050" s="261"/>
      <c r="EG1050" s="261"/>
      <c r="EH1050" s="261"/>
      <c r="EI1050" s="261"/>
      <c r="EJ1050" s="261"/>
      <c r="EK1050" s="261"/>
      <c r="EL1050" s="254"/>
      <c r="EM1050" s="261" t="n">
        <v>0</v>
      </c>
      <c r="EN1050" s="261" t="n">
        <v>5659.02</v>
      </c>
      <c r="EO1050" s="260" t="n">
        <f aca="false">EC1050+ED1050+EE1050+EF1050+EG1050+EH1050+EI1050+EJ1050+EK1050+EL1050+EM1050+EN1050</f>
        <v>5659.02</v>
      </c>
      <c r="EP1050" s="260" t="n">
        <f aca="false">T1050+AQ1050+AS1050+AU1050+AW1050+AY1050+BA1050+BC1050+BE1050+BG1050+BI1050+BK1050+BM1050+BO1050+BQ1050+BS1050+BU1050+BW1050+BY1050+CA1050+CC1050+CE1050+CG1050+CI1050</f>
        <v>691416.52</v>
      </c>
      <c r="EQ1050" s="260" t="n">
        <f aca="false">EA1050+EO1050</f>
        <v>5659.02</v>
      </c>
      <c r="ER1050" s="260" t="n">
        <f aca="false">EP1050-EQ1050</f>
        <v>685757.5</v>
      </c>
      <c r="ES1050" s="262" t="n">
        <f aca="false">EN1050</f>
        <v>5659.02</v>
      </c>
      <c r="ET1050" s="262" t="n">
        <f aca="false">ES1050</f>
        <v>5659.02</v>
      </c>
      <c r="EU1050" s="262" t="n">
        <f aca="false">ET1050</f>
        <v>5659.02</v>
      </c>
      <c r="EV1050" s="262" t="n">
        <f aca="false">EU1050</f>
        <v>5659.02</v>
      </c>
      <c r="EW1050" s="262" t="n">
        <f aca="false">EV1050</f>
        <v>5659.02</v>
      </c>
      <c r="EX1050" s="262" t="n">
        <f aca="false">EW1050</f>
        <v>5659.02</v>
      </c>
      <c r="EY1050" s="262" t="n">
        <f aca="false">EX1050</f>
        <v>5659.02</v>
      </c>
      <c r="EZ1050" s="262" t="n">
        <f aca="false">EY1050</f>
        <v>5659.02</v>
      </c>
      <c r="FA1050" s="262" t="n">
        <f aca="false">EZ1050</f>
        <v>5659.02</v>
      </c>
      <c r="FB1050" s="262" t="n">
        <f aca="false">FA1050</f>
        <v>5659.02</v>
      </c>
      <c r="FC1050" s="262" t="n">
        <f aca="false">FB1050</f>
        <v>5659.02</v>
      </c>
      <c r="FD1050" s="262" t="n">
        <f aca="false">FC1050</f>
        <v>5659.02</v>
      </c>
      <c r="FE1050" s="260" t="n">
        <f aca="false">ES1050+ET1050+EU1050+EV1050+EW1050+EX1050+EY1050+EZ1050+FA1050+FB1050+FC1050+FD1050</f>
        <v>67908.24</v>
      </c>
      <c r="FF1050" s="260" t="n">
        <f aca="false">EP1050</f>
        <v>691416.52</v>
      </c>
      <c r="FG1050" s="260" t="n">
        <f aca="false">EQ1050+FE1050</f>
        <v>73567.26</v>
      </c>
      <c r="FH1050" s="260" t="n">
        <f aca="false">FF1050-FG1050</f>
        <v>617849.26</v>
      </c>
      <c r="FI1050" s="261" t="n">
        <f aca="false">FD1050</f>
        <v>5659.02</v>
      </c>
      <c r="FJ1050" s="261" t="n">
        <f aca="false">FI1050</f>
        <v>5659.02</v>
      </c>
      <c r="FK1050" s="261" t="n">
        <f aca="false">FJ1050</f>
        <v>5659.02</v>
      </c>
      <c r="FL1050" s="261" t="n">
        <f aca="false">FK1050</f>
        <v>5659.02</v>
      </c>
      <c r="FM1050" s="261" t="n">
        <f aca="false">FL1050</f>
        <v>5659.02</v>
      </c>
      <c r="FN1050" s="261" t="n">
        <f aca="false">FM1050</f>
        <v>5659.02</v>
      </c>
      <c r="FO1050" s="261" t="n">
        <f aca="false">FN1050</f>
        <v>5659.02</v>
      </c>
      <c r="FP1050" s="261" t="n">
        <f aca="false">FO1050</f>
        <v>5659.02</v>
      </c>
      <c r="FQ1050" s="261" t="n">
        <f aca="false">FP1050</f>
        <v>5659.02</v>
      </c>
      <c r="FR1050" s="261" t="n">
        <f aca="false">FQ1050</f>
        <v>5659.02</v>
      </c>
      <c r="FS1050" s="261" t="n">
        <f aca="false">FR1050</f>
        <v>5659.02</v>
      </c>
      <c r="FT1050" s="261" t="n">
        <f aca="false">FS1050</f>
        <v>5659.02</v>
      </c>
      <c r="FU1050" s="260" t="n">
        <f aca="false">FI1050+FJ1050+FK1050+FL1050+FM1050+FN1050+FO1050+FP1050+FQ1050+FR1050+FS1050+FT1050</f>
        <v>67908.24</v>
      </c>
      <c r="FV1050" s="260" t="n">
        <f aca="false">FF1050</f>
        <v>691416.52</v>
      </c>
      <c r="FW1050" s="260" t="n">
        <f aca="false">FG1050+FU1050</f>
        <v>141475.5</v>
      </c>
      <c r="FX1050" s="260" t="n">
        <f aca="false">FV1050-FW1050</f>
        <v>549941.02</v>
      </c>
      <c r="FY1050" s="261" t="n">
        <f aca="false">FT1050</f>
        <v>5659.02</v>
      </c>
      <c r="FZ1050" s="261" t="n">
        <f aca="false">FY1050</f>
        <v>5659.02</v>
      </c>
      <c r="GA1050" s="261" t="n">
        <f aca="false">FZ1050</f>
        <v>5659.02</v>
      </c>
      <c r="GB1050" s="261" t="n">
        <f aca="false">GA1050</f>
        <v>5659.02</v>
      </c>
      <c r="GC1050" s="261" t="n">
        <f aca="false">GB1050</f>
        <v>5659.02</v>
      </c>
      <c r="GD1050" s="261" t="n">
        <f aca="false">GC1050</f>
        <v>5659.02</v>
      </c>
      <c r="GE1050" s="261" t="n">
        <f aca="false">GD1050</f>
        <v>5659.02</v>
      </c>
      <c r="GF1050" s="261" t="n">
        <f aca="false">GE1050</f>
        <v>5659.02</v>
      </c>
      <c r="GG1050" s="261" t="n">
        <f aca="false">GF1050</f>
        <v>5659.02</v>
      </c>
      <c r="GH1050" s="261" t="n">
        <f aca="false">GG1050</f>
        <v>5659.02</v>
      </c>
      <c r="GI1050" s="261" t="n">
        <f aca="false">GH1050</f>
        <v>5659.02</v>
      </c>
      <c r="GJ1050" s="261" t="n">
        <f aca="false">GI1050</f>
        <v>5659.02</v>
      </c>
      <c r="GK1050" s="260" t="n">
        <f aca="false">FY1050+FZ1050+GA1050+GB1050+GC1050+GD1050+GE1050+GF1050+GG1050+GH1050+GI1050+GJ1050</f>
        <v>67908.24</v>
      </c>
      <c r="GL1050" s="260" t="n">
        <f aca="false">FV1050</f>
        <v>691416.52</v>
      </c>
      <c r="GM1050" s="260" t="n">
        <f aca="false">FW1050+GK1050</f>
        <v>209383.74</v>
      </c>
      <c r="GN1050" s="260" t="n">
        <f aca="false">GL1050-GM1050</f>
        <v>482032.78</v>
      </c>
      <c r="GO1050" s="261" t="n">
        <f aca="false">GJ1050</f>
        <v>5659.02</v>
      </c>
      <c r="GP1050" s="261" t="n">
        <f aca="false">GO1050</f>
        <v>5659.02</v>
      </c>
      <c r="GQ1050" s="261" t="n">
        <f aca="false">GP1050</f>
        <v>5659.02</v>
      </c>
      <c r="GR1050" s="261" t="n">
        <f aca="false">GQ1050</f>
        <v>5659.02</v>
      </c>
      <c r="GS1050" s="261" t="n">
        <f aca="false">GR1050</f>
        <v>5659.02</v>
      </c>
      <c r="GT1050" s="261" t="n">
        <f aca="false">GS1050</f>
        <v>5659.02</v>
      </c>
      <c r="GU1050" s="261" t="n">
        <f aca="false">GT1050</f>
        <v>5659.02</v>
      </c>
      <c r="GV1050" s="261" t="n">
        <f aca="false">GU1050</f>
        <v>5659.02</v>
      </c>
      <c r="GW1050" s="261" t="n">
        <f aca="false">GV1050</f>
        <v>5659.02</v>
      </c>
      <c r="GX1050" s="261" t="n">
        <f aca="false">GW1050</f>
        <v>5659.02</v>
      </c>
      <c r="GY1050" s="261" t="n">
        <f aca="false">GX1050</f>
        <v>5659.02</v>
      </c>
      <c r="GZ1050" s="261" t="n">
        <f aca="false">GY1050</f>
        <v>5659.02</v>
      </c>
      <c r="HA1050" s="260" t="n">
        <f aca="false">GO1050+GP1050+GQ1050+GR1050+GS1050+GT1050+GU1050+GV1050+GW1050+GX1050+GY1050+GZ1050</f>
        <v>67908.24</v>
      </c>
      <c r="HB1050" s="260" t="n">
        <f aca="false">GL1050</f>
        <v>691416.52</v>
      </c>
      <c r="HC1050" s="260" t="n">
        <f aca="false">GM1050+HA1050</f>
        <v>277291.98</v>
      </c>
      <c r="HD1050" s="260" t="n">
        <f aca="false">HB1050-HC1050</f>
        <v>414124.54</v>
      </c>
      <c r="HE1050" s="264" t="n">
        <f aca="false">GO1050-GJ1050</f>
        <v>0</v>
      </c>
      <c r="HF1050" s="264"/>
      <c r="HG1050" s="264"/>
      <c r="HH1050" s="264"/>
      <c r="HI1050" s="264"/>
      <c r="HJ1050" s="264"/>
      <c r="HK1050" s="264"/>
      <c r="HL1050" s="264"/>
      <c r="HM1050" s="264"/>
      <c r="HN1050" s="264"/>
      <c r="HO1050" s="264"/>
      <c r="HP1050" s="264"/>
      <c r="HQ1050" s="264"/>
      <c r="HR1050" s="264"/>
      <c r="HS1050" s="264"/>
      <c r="HT1050" s="264"/>
      <c r="HU1050" s="264"/>
      <c r="HV1050" s="264"/>
      <c r="HW1050" s="264"/>
      <c r="HX1050" s="264"/>
      <c r="HY1050" s="264"/>
      <c r="HZ1050" s="264"/>
      <c r="IA1050" s="264"/>
      <c r="IB1050" s="264"/>
      <c r="IC1050" s="264"/>
      <c r="ID1050" s="264"/>
      <c r="IE1050" s="264"/>
      <c r="IF1050" s="264"/>
      <c r="IG1050" s="264"/>
      <c r="IH1050" s="264"/>
      <c r="II1050" s="264"/>
      <c r="IJ1050" s="264"/>
      <c r="IK1050" s="264"/>
      <c r="IL1050" s="264"/>
      <c r="IM1050" s="264"/>
      <c r="IN1050" s="264"/>
      <c r="IO1050" s="264"/>
      <c r="IP1050" s="264"/>
      <c r="IQ1050" s="264"/>
      <c r="IR1050" s="264"/>
      <c r="IS1050" s="264"/>
      <c r="IT1050" s="264"/>
      <c r="IU1050" s="264"/>
      <c r="IV1050" s="264"/>
      <c r="IW1050" s="264"/>
      <c r="IX1050" s="264"/>
      <c r="IY1050" s="264"/>
      <c r="IZ1050" s="264"/>
      <c r="JA1050" s="264"/>
      <c r="JB1050" s="264"/>
      <c r="JC1050" s="264"/>
      <c r="JD1050" s="264"/>
      <c r="JE1050" s="264"/>
      <c r="JF1050" s="264"/>
      <c r="JG1050" s="264"/>
      <c r="JH1050" s="264"/>
      <c r="JI1050" s="264"/>
      <c r="JJ1050" s="264"/>
      <c r="JK1050" s="264"/>
      <c r="JL1050" s="264"/>
      <c r="JM1050" s="265"/>
      <c r="JN1050" s="265"/>
    </row>
    <row r="1051" s="201" customFormat="true" ht="24" hidden="false" customHeight="true" outlineLevel="0" collapsed="false">
      <c r="A1051" s="249" t="n">
        <v>1019</v>
      </c>
      <c r="B1051" s="382" t="s">
        <v>1679</v>
      </c>
      <c r="C1051" s="382" t="s">
        <v>1680</v>
      </c>
      <c r="D1051" s="315" t="s">
        <v>471</v>
      </c>
      <c r="E1051" s="382" t="s">
        <v>633</v>
      </c>
      <c r="F1051" s="380" t="n">
        <v>1</v>
      </c>
      <c r="G1051" s="325" t="n">
        <v>873524.8</v>
      </c>
      <c r="H1051" s="304" t="n">
        <v>0.2</v>
      </c>
      <c r="I1051" s="325" t="n">
        <v>873524.8</v>
      </c>
      <c r="J1051" s="303" t="n">
        <f aca="false">ROUND(I1051+F1051*G1051*H1051,2)</f>
        <v>1048229.76</v>
      </c>
      <c r="K1051" s="375" t="n">
        <v>45625</v>
      </c>
      <c r="L1051" s="318" t="n">
        <f aca="false">EDATE(K1051,M1051)-1</f>
        <v>49276</v>
      </c>
      <c r="M1051" s="319" t="n">
        <v>120</v>
      </c>
      <c r="N1051" s="303"/>
      <c r="O1051" s="346"/>
      <c r="P1051" s="346"/>
      <c r="Q1051" s="376" t="n">
        <v>1</v>
      </c>
      <c r="R1051" s="380" t="n">
        <v>873524.8</v>
      </c>
      <c r="S1051" s="377" t="n">
        <f aca="false">H1051</f>
        <v>0.2</v>
      </c>
      <c r="T1051" s="380" t="n">
        <v>873524.8</v>
      </c>
      <c r="U1051" s="346" t="n">
        <f aca="false">ROUND(T1051+Q1051*R1051*S1051,2)</f>
        <v>1048229.76</v>
      </c>
      <c r="V1051" s="375"/>
      <c r="W1051" s="378"/>
      <c r="X1051" s="347"/>
      <c r="Y1051" s="346"/>
      <c r="Z1051" s="254"/>
      <c r="AA1051" s="254"/>
      <c r="AB1051" s="254"/>
      <c r="AC1051" s="254"/>
      <c r="AD1051" s="254"/>
      <c r="AE1051" s="254"/>
      <c r="AF1051" s="254"/>
      <c r="AG1051" s="254"/>
      <c r="AH1051" s="254"/>
      <c r="AI1051" s="254"/>
      <c r="AJ1051" s="254"/>
      <c r="AK1051" s="254"/>
      <c r="AL1051" s="254"/>
      <c r="AM1051" s="254"/>
      <c r="AN1051" s="254"/>
      <c r="AO1051" s="254"/>
      <c r="AP1051" s="254"/>
      <c r="AQ1051" s="254"/>
      <c r="AR1051" s="254"/>
      <c r="AS1051" s="254"/>
      <c r="AT1051" s="254"/>
      <c r="AU1051" s="254"/>
      <c r="AV1051" s="254"/>
      <c r="AW1051" s="254"/>
      <c r="AX1051" s="254"/>
      <c r="AY1051" s="254"/>
      <c r="AZ1051" s="254"/>
      <c r="BA1051" s="254"/>
      <c r="BB1051" s="254"/>
      <c r="BC1051" s="254"/>
      <c r="BD1051" s="254"/>
      <c r="BE1051" s="254"/>
      <c r="BF1051" s="254"/>
      <c r="BG1051" s="254"/>
      <c r="BH1051" s="254"/>
      <c r="BI1051" s="254"/>
      <c r="BJ1051" s="254"/>
      <c r="BK1051" s="254"/>
      <c r="BL1051" s="254"/>
      <c r="BM1051" s="254"/>
      <c r="BN1051" s="254"/>
      <c r="BO1051" s="254"/>
      <c r="BP1051" s="254"/>
      <c r="BQ1051" s="254"/>
      <c r="BR1051" s="254"/>
      <c r="BS1051" s="254"/>
      <c r="BT1051" s="254"/>
      <c r="BU1051" s="254"/>
      <c r="BV1051" s="254"/>
      <c r="BW1051" s="254"/>
      <c r="BX1051" s="254"/>
      <c r="BY1051" s="254"/>
      <c r="BZ1051" s="254"/>
      <c r="CA1051" s="254"/>
      <c r="CB1051" s="254"/>
      <c r="CC1051" s="254"/>
      <c r="CD1051" s="254"/>
      <c r="CE1051" s="254"/>
      <c r="CF1051" s="254"/>
      <c r="CG1051" s="254"/>
      <c r="CH1051" s="254"/>
      <c r="CI1051" s="254" t="e">
        <f aca="false">#N/A</f>
        <v>#N/A</v>
      </c>
      <c r="CJ1051" s="254"/>
      <c r="CK1051" s="254"/>
      <c r="CL1051" s="254"/>
      <c r="CM1051" s="312"/>
      <c r="CN1051" s="257"/>
      <c r="CO1051" s="254"/>
      <c r="CP1051" s="254"/>
      <c r="CQ1051" s="254"/>
      <c r="CR1051" s="254"/>
      <c r="CS1051" s="254"/>
      <c r="CT1051" s="261"/>
      <c r="CU1051" s="261"/>
      <c r="CV1051" s="261"/>
      <c r="CW1051" s="261"/>
      <c r="CX1051" s="261"/>
      <c r="CY1051" s="261"/>
      <c r="CZ1051" s="261"/>
      <c r="DA1051" s="261"/>
      <c r="DB1051" s="261"/>
      <c r="DC1051" s="261"/>
      <c r="DD1051" s="261"/>
      <c r="DE1051" s="261"/>
      <c r="DF1051" s="261"/>
      <c r="DG1051" s="261"/>
      <c r="DH1051" s="261"/>
      <c r="DI1051" s="261"/>
      <c r="DJ1051" s="261"/>
      <c r="DK1051" s="261"/>
      <c r="DL1051" s="261"/>
      <c r="DM1051" s="261"/>
      <c r="DN1051" s="261"/>
      <c r="DO1051" s="261"/>
      <c r="DP1051" s="261"/>
      <c r="DQ1051" s="261"/>
      <c r="DR1051" s="261"/>
      <c r="DS1051" s="261"/>
      <c r="DT1051" s="261"/>
      <c r="DU1051" s="261"/>
      <c r="DV1051" s="261"/>
      <c r="DW1051" s="261"/>
      <c r="DX1051" s="261"/>
      <c r="DY1051" s="261"/>
      <c r="DZ1051" s="261"/>
      <c r="EA1051" s="261"/>
      <c r="EB1051" s="261"/>
      <c r="EC1051" s="261"/>
      <c r="ED1051" s="261"/>
      <c r="EE1051" s="261"/>
      <c r="EF1051" s="261"/>
      <c r="EG1051" s="261"/>
      <c r="EH1051" s="261"/>
      <c r="EI1051" s="261"/>
      <c r="EJ1051" s="261"/>
      <c r="EK1051" s="261"/>
      <c r="EL1051" s="254"/>
      <c r="EM1051" s="261" t="n">
        <v>0</v>
      </c>
      <c r="EN1051" s="261" t="n">
        <v>7279.37</v>
      </c>
      <c r="EO1051" s="260" t="n">
        <f aca="false">EC1051+ED1051+EE1051+EF1051+EG1051+EH1051+EI1051+EJ1051+EK1051+EL1051+EM1051+EN1051</f>
        <v>7279.37</v>
      </c>
      <c r="EP1051" s="260" t="n">
        <f aca="false">T1051+AQ1051+AS1051+AU1051+AW1051+AY1051+BA1051+BC1051+BE1051+BG1051+BI1051+BK1051+BM1051+BO1051+BQ1051+BS1051+BU1051+BW1051+BY1051+CA1051+CC1051+CE1051+CG1051</f>
        <v>873524.8</v>
      </c>
      <c r="EQ1051" s="260" t="n">
        <f aca="false">EA1051+EO1051</f>
        <v>7279.37</v>
      </c>
      <c r="ER1051" s="260" t="n">
        <f aca="false">EP1051-EQ1051</f>
        <v>866245.43</v>
      </c>
      <c r="ES1051" s="262" t="n">
        <f aca="false">EN1051</f>
        <v>7279.37</v>
      </c>
      <c r="ET1051" s="262" t="n">
        <f aca="false">ES1051</f>
        <v>7279.37</v>
      </c>
      <c r="EU1051" s="262" t="n">
        <f aca="false">ET1051</f>
        <v>7279.37</v>
      </c>
      <c r="EV1051" s="262" t="n">
        <f aca="false">EU1051</f>
        <v>7279.37</v>
      </c>
      <c r="EW1051" s="262" t="n">
        <f aca="false">EV1051</f>
        <v>7279.37</v>
      </c>
      <c r="EX1051" s="262" t="n">
        <f aca="false">EW1051</f>
        <v>7279.37</v>
      </c>
      <c r="EY1051" s="262" t="n">
        <f aca="false">EX1051</f>
        <v>7279.37</v>
      </c>
      <c r="EZ1051" s="262" t="n">
        <f aca="false">EY1051</f>
        <v>7279.37</v>
      </c>
      <c r="FA1051" s="262" t="n">
        <f aca="false">EZ1051</f>
        <v>7279.37</v>
      </c>
      <c r="FB1051" s="262" t="n">
        <f aca="false">FA1051</f>
        <v>7279.37</v>
      </c>
      <c r="FC1051" s="262" t="n">
        <f aca="false">FB1051</f>
        <v>7279.37</v>
      </c>
      <c r="FD1051" s="262" t="n">
        <f aca="false">FC1051</f>
        <v>7279.37</v>
      </c>
      <c r="FE1051" s="260" t="n">
        <f aca="false">ES1051+ET1051+EU1051+EV1051+EW1051+EX1051+EY1051+EZ1051+FA1051+FB1051+FC1051+FD1051</f>
        <v>87352.44</v>
      </c>
      <c r="FF1051" s="260" t="n">
        <f aca="false">EP1051</f>
        <v>873524.8</v>
      </c>
      <c r="FG1051" s="260" t="n">
        <f aca="false">EQ1051+FE1051</f>
        <v>94631.81</v>
      </c>
      <c r="FH1051" s="260" t="n">
        <f aca="false">FF1051-FG1051</f>
        <v>778892.99</v>
      </c>
      <c r="FI1051" s="261" t="n">
        <f aca="false">FD1051</f>
        <v>7279.37</v>
      </c>
      <c r="FJ1051" s="261" t="n">
        <f aca="false">FI1051</f>
        <v>7279.37</v>
      </c>
      <c r="FK1051" s="261" t="n">
        <f aca="false">FJ1051</f>
        <v>7279.37</v>
      </c>
      <c r="FL1051" s="261" t="n">
        <f aca="false">FK1051</f>
        <v>7279.37</v>
      </c>
      <c r="FM1051" s="261" t="n">
        <f aca="false">FL1051</f>
        <v>7279.37</v>
      </c>
      <c r="FN1051" s="261" t="n">
        <f aca="false">FM1051</f>
        <v>7279.37</v>
      </c>
      <c r="FO1051" s="261" t="n">
        <f aca="false">FN1051</f>
        <v>7279.37</v>
      </c>
      <c r="FP1051" s="261" t="n">
        <f aca="false">FO1051</f>
        <v>7279.37</v>
      </c>
      <c r="FQ1051" s="261" t="n">
        <f aca="false">FP1051</f>
        <v>7279.37</v>
      </c>
      <c r="FR1051" s="261" t="n">
        <f aca="false">FQ1051</f>
        <v>7279.37</v>
      </c>
      <c r="FS1051" s="261" t="n">
        <f aca="false">FR1051</f>
        <v>7279.37</v>
      </c>
      <c r="FT1051" s="261" t="n">
        <f aca="false">FS1051</f>
        <v>7279.37</v>
      </c>
      <c r="FU1051" s="260" t="n">
        <f aca="false">FI1051+FJ1051+FK1051+FL1051+FM1051+FN1051+FO1051+FP1051+FQ1051+FR1051+FS1051+FT1051</f>
        <v>87352.44</v>
      </c>
      <c r="FV1051" s="260" t="n">
        <f aca="false">FF1051</f>
        <v>873524.8</v>
      </c>
      <c r="FW1051" s="260" t="n">
        <f aca="false">FG1051+FU1051</f>
        <v>181984.25</v>
      </c>
      <c r="FX1051" s="260" t="n">
        <f aca="false">FV1051-FW1051</f>
        <v>691540.55</v>
      </c>
      <c r="FY1051" s="261" t="n">
        <f aca="false">FT1051</f>
        <v>7279.37</v>
      </c>
      <c r="FZ1051" s="261" t="n">
        <f aca="false">FY1051</f>
        <v>7279.37</v>
      </c>
      <c r="GA1051" s="261" t="n">
        <f aca="false">FZ1051</f>
        <v>7279.37</v>
      </c>
      <c r="GB1051" s="261" t="n">
        <f aca="false">GA1051</f>
        <v>7279.37</v>
      </c>
      <c r="GC1051" s="261" t="n">
        <f aca="false">GB1051</f>
        <v>7279.37</v>
      </c>
      <c r="GD1051" s="261" t="n">
        <f aca="false">GC1051</f>
        <v>7279.37</v>
      </c>
      <c r="GE1051" s="261" t="n">
        <f aca="false">GD1051</f>
        <v>7279.37</v>
      </c>
      <c r="GF1051" s="261" t="n">
        <f aca="false">GE1051</f>
        <v>7279.37</v>
      </c>
      <c r="GG1051" s="261" t="n">
        <f aca="false">GF1051</f>
        <v>7279.37</v>
      </c>
      <c r="GH1051" s="261" t="n">
        <f aca="false">GG1051</f>
        <v>7279.37</v>
      </c>
      <c r="GI1051" s="261" t="n">
        <f aca="false">GH1051</f>
        <v>7279.37</v>
      </c>
      <c r="GJ1051" s="261" t="n">
        <f aca="false">GI1051</f>
        <v>7279.37</v>
      </c>
      <c r="GK1051" s="260" t="n">
        <f aca="false">FY1051+FZ1051+GA1051+GB1051+GC1051+GD1051+GE1051+GF1051+GG1051+GH1051+GI1051+GJ1051</f>
        <v>87352.44</v>
      </c>
      <c r="GL1051" s="260" t="n">
        <f aca="false">FV1051</f>
        <v>873524.8</v>
      </c>
      <c r="GM1051" s="260" t="n">
        <f aca="false">FW1051+GK1051</f>
        <v>269336.69</v>
      </c>
      <c r="GN1051" s="260" t="n">
        <f aca="false">GL1051-GM1051</f>
        <v>604188.11</v>
      </c>
      <c r="GO1051" s="261" t="n">
        <f aca="false">GJ1051</f>
        <v>7279.37</v>
      </c>
      <c r="GP1051" s="261" t="n">
        <f aca="false">GO1051</f>
        <v>7279.37</v>
      </c>
      <c r="GQ1051" s="261" t="n">
        <f aca="false">GP1051</f>
        <v>7279.37</v>
      </c>
      <c r="GR1051" s="261" t="n">
        <f aca="false">GQ1051</f>
        <v>7279.37</v>
      </c>
      <c r="GS1051" s="261" t="n">
        <f aca="false">GR1051</f>
        <v>7279.37</v>
      </c>
      <c r="GT1051" s="261" t="n">
        <f aca="false">GS1051</f>
        <v>7279.37</v>
      </c>
      <c r="GU1051" s="261" t="n">
        <f aca="false">GT1051</f>
        <v>7279.37</v>
      </c>
      <c r="GV1051" s="261" t="n">
        <f aca="false">GU1051</f>
        <v>7279.37</v>
      </c>
      <c r="GW1051" s="261" t="n">
        <f aca="false">GV1051</f>
        <v>7279.37</v>
      </c>
      <c r="GX1051" s="261" t="n">
        <f aca="false">GW1051</f>
        <v>7279.37</v>
      </c>
      <c r="GY1051" s="261" t="n">
        <f aca="false">GX1051</f>
        <v>7279.37</v>
      </c>
      <c r="GZ1051" s="261" t="n">
        <f aca="false">GY1051</f>
        <v>7279.37</v>
      </c>
      <c r="HA1051" s="260" t="n">
        <f aca="false">GO1051+GP1051+GQ1051+GR1051+GS1051+GT1051+GU1051+GV1051+GW1051+GX1051+GY1051+GZ1051</f>
        <v>87352.44</v>
      </c>
      <c r="HB1051" s="260" t="n">
        <f aca="false">GL1051</f>
        <v>873524.8</v>
      </c>
      <c r="HC1051" s="260" t="n">
        <f aca="false">GM1051+HA1051</f>
        <v>356689.13</v>
      </c>
      <c r="HD1051" s="260" t="n">
        <f aca="false">HB1051-HC1051</f>
        <v>516835.67</v>
      </c>
      <c r="HE1051" s="264" t="n">
        <f aca="false">GO1051-GJ1051</f>
        <v>0</v>
      </c>
      <c r="HF1051" s="264"/>
      <c r="HG1051" s="264"/>
      <c r="HH1051" s="264"/>
      <c r="HI1051" s="264"/>
      <c r="HJ1051" s="264"/>
      <c r="HK1051" s="264"/>
      <c r="HL1051" s="264"/>
      <c r="HM1051" s="264"/>
      <c r="HN1051" s="264"/>
      <c r="HO1051" s="264"/>
      <c r="HP1051" s="264"/>
      <c r="HQ1051" s="264"/>
      <c r="HR1051" s="264"/>
      <c r="HS1051" s="264"/>
      <c r="HT1051" s="264"/>
      <c r="HU1051" s="264"/>
      <c r="HV1051" s="264"/>
      <c r="HW1051" s="264"/>
      <c r="HX1051" s="264"/>
      <c r="HY1051" s="264"/>
      <c r="HZ1051" s="264"/>
      <c r="IA1051" s="264"/>
      <c r="IB1051" s="264"/>
      <c r="IC1051" s="264"/>
      <c r="ID1051" s="264"/>
      <c r="IE1051" s="264"/>
      <c r="IF1051" s="264"/>
      <c r="IG1051" s="264"/>
      <c r="IH1051" s="264"/>
      <c r="II1051" s="264"/>
      <c r="IJ1051" s="264"/>
      <c r="IK1051" s="264"/>
      <c r="IL1051" s="264"/>
      <c r="IM1051" s="264"/>
      <c r="IN1051" s="264"/>
      <c r="IO1051" s="264"/>
      <c r="IP1051" s="264"/>
      <c r="IQ1051" s="264"/>
      <c r="IR1051" s="264"/>
      <c r="IS1051" s="264"/>
      <c r="IT1051" s="264"/>
      <c r="IU1051" s="264"/>
      <c r="IV1051" s="264"/>
      <c r="IW1051" s="264"/>
      <c r="IX1051" s="264"/>
      <c r="IY1051" s="264"/>
      <c r="IZ1051" s="264"/>
      <c r="JA1051" s="264"/>
      <c r="JB1051" s="264"/>
      <c r="JC1051" s="264"/>
      <c r="JD1051" s="264"/>
      <c r="JE1051" s="264"/>
      <c r="JF1051" s="264"/>
      <c r="JG1051" s="264"/>
      <c r="JH1051" s="264"/>
      <c r="JI1051" s="264"/>
      <c r="JJ1051" s="264"/>
      <c r="JK1051" s="264"/>
      <c r="JL1051" s="264"/>
      <c r="JM1051" s="265"/>
      <c r="JN1051" s="265"/>
    </row>
    <row r="1052" s="201" customFormat="true" ht="24" hidden="false" customHeight="true" outlineLevel="0" collapsed="false">
      <c r="A1052" s="249" t="n">
        <v>1020</v>
      </c>
      <c r="B1052" s="382" t="s">
        <v>1681</v>
      </c>
      <c r="C1052" s="382" t="s">
        <v>1682</v>
      </c>
      <c r="D1052" s="315" t="s">
        <v>471</v>
      </c>
      <c r="E1052" s="382" t="s">
        <v>633</v>
      </c>
      <c r="F1052" s="380" t="n">
        <v>1</v>
      </c>
      <c r="G1052" s="325" t="n">
        <v>1984811.93</v>
      </c>
      <c r="H1052" s="304" t="n">
        <v>0.2</v>
      </c>
      <c r="I1052" s="325" t="n">
        <v>1984811.93</v>
      </c>
      <c r="J1052" s="303" t="n">
        <f aca="false">ROUND(I1052+F1052*G1052*H1052,2)</f>
        <v>2381774.32</v>
      </c>
      <c r="K1052" s="375" t="n">
        <v>45625</v>
      </c>
      <c r="L1052" s="318" t="n">
        <f aca="false">EDATE(K1052,M1052)-1</f>
        <v>49276</v>
      </c>
      <c r="M1052" s="319" t="n">
        <v>120</v>
      </c>
      <c r="N1052" s="303"/>
      <c r="O1052" s="346"/>
      <c r="P1052" s="346"/>
      <c r="Q1052" s="376" t="n">
        <v>1</v>
      </c>
      <c r="R1052" s="380" t="n">
        <v>1984811.93</v>
      </c>
      <c r="S1052" s="377" t="n">
        <f aca="false">H1052</f>
        <v>0.2</v>
      </c>
      <c r="T1052" s="380" t="n">
        <v>1984811.93</v>
      </c>
      <c r="U1052" s="346" t="n">
        <f aca="false">ROUND(T1052+Q1052*R1052*S1052,2)</f>
        <v>2381774.32</v>
      </c>
      <c r="V1052" s="375"/>
      <c r="W1052" s="378"/>
      <c r="X1052" s="347"/>
      <c r="Y1052" s="346"/>
      <c r="Z1052" s="254"/>
      <c r="AA1052" s="254"/>
      <c r="AB1052" s="254"/>
      <c r="AC1052" s="254"/>
      <c r="AD1052" s="254"/>
      <c r="AE1052" s="254"/>
      <c r="AF1052" s="254"/>
      <c r="AG1052" s="254"/>
      <c r="AH1052" s="254"/>
      <c r="AI1052" s="254"/>
      <c r="AJ1052" s="254"/>
      <c r="AK1052" s="254"/>
      <c r="AL1052" s="254"/>
      <c r="AM1052" s="254"/>
      <c r="AN1052" s="254"/>
      <c r="AO1052" s="254"/>
      <c r="AP1052" s="254"/>
      <c r="AQ1052" s="254"/>
      <c r="AR1052" s="254"/>
      <c r="AS1052" s="254"/>
      <c r="AT1052" s="254"/>
      <c r="AU1052" s="254"/>
      <c r="AV1052" s="254"/>
      <c r="AW1052" s="254"/>
      <c r="AX1052" s="254"/>
      <c r="AY1052" s="254"/>
      <c r="AZ1052" s="254"/>
      <c r="BA1052" s="254"/>
      <c r="BB1052" s="254"/>
      <c r="BC1052" s="254"/>
      <c r="BD1052" s="254"/>
      <c r="BE1052" s="254"/>
      <c r="BF1052" s="254"/>
      <c r="BG1052" s="254"/>
      <c r="BH1052" s="254"/>
      <c r="BI1052" s="254"/>
      <c r="BJ1052" s="254"/>
      <c r="BK1052" s="254"/>
      <c r="BL1052" s="254"/>
      <c r="BM1052" s="254"/>
      <c r="BN1052" s="254"/>
      <c r="BO1052" s="254"/>
      <c r="BP1052" s="254"/>
      <c r="BQ1052" s="254"/>
      <c r="BR1052" s="254"/>
      <c r="BS1052" s="254"/>
      <c r="BT1052" s="254"/>
      <c r="BU1052" s="254"/>
      <c r="BV1052" s="254"/>
      <c r="BW1052" s="254"/>
      <c r="BX1052" s="254"/>
      <c r="BY1052" s="254"/>
      <c r="BZ1052" s="254"/>
      <c r="CA1052" s="254"/>
      <c r="CB1052" s="254"/>
      <c r="CC1052" s="254"/>
      <c r="CD1052" s="254"/>
      <c r="CE1052" s="254"/>
      <c r="CF1052" s="254"/>
      <c r="CG1052" s="254"/>
      <c r="CH1052" s="254"/>
      <c r="CI1052" s="254" t="e">
        <f aca="false">#N/A</f>
        <v>#N/A</v>
      </c>
      <c r="CJ1052" s="254"/>
      <c r="CK1052" s="254"/>
      <c r="CL1052" s="254"/>
      <c r="CM1052" s="312"/>
      <c r="CN1052" s="257"/>
      <c r="CO1052" s="254"/>
      <c r="CP1052" s="254"/>
      <c r="CQ1052" s="254"/>
      <c r="CR1052" s="254"/>
      <c r="CS1052" s="254"/>
      <c r="CT1052" s="261"/>
      <c r="CU1052" s="261"/>
      <c r="CV1052" s="261"/>
      <c r="CW1052" s="261"/>
      <c r="CX1052" s="261"/>
      <c r="CY1052" s="261"/>
      <c r="CZ1052" s="261"/>
      <c r="DA1052" s="261"/>
      <c r="DB1052" s="261"/>
      <c r="DC1052" s="261"/>
      <c r="DD1052" s="261"/>
      <c r="DE1052" s="261"/>
      <c r="DF1052" s="261"/>
      <c r="DG1052" s="261"/>
      <c r="DH1052" s="261"/>
      <c r="DI1052" s="261"/>
      <c r="DJ1052" s="261"/>
      <c r="DK1052" s="261"/>
      <c r="DL1052" s="261"/>
      <c r="DM1052" s="261"/>
      <c r="DN1052" s="261"/>
      <c r="DO1052" s="261"/>
      <c r="DP1052" s="261"/>
      <c r="DQ1052" s="261"/>
      <c r="DR1052" s="261"/>
      <c r="DS1052" s="261"/>
      <c r="DT1052" s="261"/>
      <c r="DU1052" s="261"/>
      <c r="DV1052" s="261"/>
      <c r="DW1052" s="261"/>
      <c r="DX1052" s="261"/>
      <c r="DY1052" s="261"/>
      <c r="DZ1052" s="261"/>
      <c r="EA1052" s="261"/>
      <c r="EB1052" s="261"/>
      <c r="EC1052" s="261"/>
      <c r="ED1052" s="261"/>
      <c r="EE1052" s="261"/>
      <c r="EF1052" s="261"/>
      <c r="EG1052" s="261"/>
      <c r="EH1052" s="261"/>
      <c r="EI1052" s="261"/>
      <c r="EJ1052" s="261"/>
      <c r="EK1052" s="261"/>
      <c r="EL1052" s="254"/>
      <c r="EM1052" s="261" t="n">
        <v>0</v>
      </c>
      <c r="EN1052" s="261" t="n">
        <v>16540.1</v>
      </c>
      <c r="EO1052" s="260" t="n">
        <f aca="false">EC1052+ED1052+EE1052+EF1052+EG1052+EH1052+EI1052+EJ1052+EK1052+EL1052+EM1052+EN1052</f>
        <v>16540.1</v>
      </c>
      <c r="EP1052" s="260" t="n">
        <f aca="false">T1052+AQ1052+AS1052+AU1052+AW1052+AY1052+BA1052+BC1052+BE1052+BG1052+BI1052+BK1052+BM1052+BO1052+BQ1052+BS1052+BU1052+BW1052+BY1052+CA1052+CC1052+CE1052+CG1052</f>
        <v>1984811.93</v>
      </c>
      <c r="EQ1052" s="260" t="n">
        <f aca="false">EA1052+EO1052</f>
        <v>16540.1</v>
      </c>
      <c r="ER1052" s="260" t="n">
        <f aca="false">EP1052-EQ1052</f>
        <v>1968271.83</v>
      </c>
      <c r="ES1052" s="262" t="n">
        <f aca="false">EN1052</f>
        <v>16540.1</v>
      </c>
      <c r="ET1052" s="262" t="n">
        <f aca="false">ES1052</f>
        <v>16540.1</v>
      </c>
      <c r="EU1052" s="262" t="n">
        <f aca="false">ET1052</f>
        <v>16540.1</v>
      </c>
      <c r="EV1052" s="262" t="n">
        <f aca="false">EU1052</f>
        <v>16540.1</v>
      </c>
      <c r="EW1052" s="262" t="n">
        <f aca="false">EV1052</f>
        <v>16540.1</v>
      </c>
      <c r="EX1052" s="262" t="n">
        <f aca="false">EW1052</f>
        <v>16540.1</v>
      </c>
      <c r="EY1052" s="262" t="n">
        <f aca="false">EX1052</f>
        <v>16540.1</v>
      </c>
      <c r="EZ1052" s="262" t="n">
        <f aca="false">EY1052</f>
        <v>16540.1</v>
      </c>
      <c r="FA1052" s="262" t="n">
        <f aca="false">EZ1052</f>
        <v>16540.1</v>
      </c>
      <c r="FB1052" s="262" t="n">
        <f aca="false">FA1052</f>
        <v>16540.1</v>
      </c>
      <c r="FC1052" s="262" t="n">
        <f aca="false">FB1052</f>
        <v>16540.1</v>
      </c>
      <c r="FD1052" s="262" t="n">
        <f aca="false">FC1052</f>
        <v>16540.1</v>
      </c>
      <c r="FE1052" s="260" t="n">
        <f aca="false">ES1052+ET1052+EU1052+EV1052+EW1052+EX1052+EY1052+EZ1052+FA1052+FB1052+FC1052+FD1052</f>
        <v>198481.2</v>
      </c>
      <c r="FF1052" s="260" t="n">
        <f aca="false">EP1052</f>
        <v>1984811.93</v>
      </c>
      <c r="FG1052" s="260" t="n">
        <f aca="false">EQ1052+FE1052</f>
        <v>215021.3</v>
      </c>
      <c r="FH1052" s="260" t="n">
        <f aca="false">FF1052-FG1052</f>
        <v>1769790.63</v>
      </c>
      <c r="FI1052" s="261" t="n">
        <f aca="false">FD1052</f>
        <v>16540.1</v>
      </c>
      <c r="FJ1052" s="261" t="n">
        <f aca="false">FI1052</f>
        <v>16540.1</v>
      </c>
      <c r="FK1052" s="261" t="n">
        <f aca="false">FJ1052</f>
        <v>16540.1</v>
      </c>
      <c r="FL1052" s="261" t="n">
        <f aca="false">FK1052</f>
        <v>16540.1</v>
      </c>
      <c r="FM1052" s="261" t="n">
        <f aca="false">FL1052</f>
        <v>16540.1</v>
      </c>
      <c r="FN1052" s="261" t="n">
        <f aca="false">FM1052</f>
        <v>16540.1</v>
      </c>
      <c r="FO1052" s="261" t="n">
        <f aca="false">FN1052</f>
        <v>16540.1</v>
      </c>
      <c r="FP1052" s="261" t="n">
        <f aca="false">FO1052</f>
        <v>16540.1</v>
      </c>
      <c r="FQ1052" s="261" t="n">
        <f aca="false">FP1052</f>
        <v>16540.1</v>
      </c>
      <c r="FR1052" s="261" t="n">
        <f aca="false">FQ1052</f>
        <v>16540.1</v>
      </c>
      <c r="FS1052" s="261" t="n">
        <f aca="false">FR1052</f>
        <v>16540.1</v>
      </c>
      <c r="FT1052" s="261" t="n">
        <f aca="false">FS1052</f>
        <v>16540.1</v>
      </c>
      <c r="FU1052" s="260" t="n">
        <f aca="false">FI1052+FJ1052+FK1052+FL1052+FM1052+FN1052+FO1052+FP1052+FQ1052+FR1052+FS1052+FT1052</f>
        <v>198481.2</v>
      </c>
      <c r="FV1052" s="260" t="n">
        <f aca="false">FF1052</f>
        <v>1984811.93</v>
      </c>
      <c r="FW1052" s="260" t="n">
        <f aca="false">FG1052+FU1052</f>
        <v>413502.5</v>
      </c>
      <c r="FX1052" s="260" t="n">
        <f aca="false">FV1052-FW1052</f>
        <v>1571309.43</v>
      </c>
      <c r="FY1052" s="261" t="n">
        <f aca="false">FT1052</f>
        <v>16540.1</v>
      </c>
      <c r="FZ1052" s="261" t="n">
        <f aca="false">FY1052</f>
        <v>16540.1</v>
      </c>
      <c r="GA1052" s="261" t="n">
        <f aca="false">FZ1052</f>
        <v>16540.1</v>
      </c>
      <c r="GB1052" s="261" t="n">
        <f aca="false">GA1052</f>
        <v>16540.1</v>
      </c>
      <c r="GC1052" s="261" t="n">
        <f aca="false">GB1052</f>
        <v>16540.1</v>
      </c>
      <c r="GD1052" s="261" t="n">
        <f aca="false">GC1052</f>
        <v>16540.1</v>
      </c>
      <c r="GE1052" s="261" t="n">
        <f aca="false">GD1052</f>
        <v>16540.1</v>
      </c>
      <c r="GF1052" s="261" t="n">
        <f aca="false">GE1052</f>
        <v>16540.1</v>
      </c>
      <c r="GG1052" s="261" t="n">
        <f aca="false">GF1052</f>
        <v>16540.1</v>
      </c>
      <c r="GH1052" s="261" t="n">
        <f aca="false">GG1052</f>
        <v>16540.1</v>
      </c>
      <c r="GI1052" s="261" t="n">
        <f aca="false">GH1052</f>
        <v>16540.1</v>
      </c>
      <c r="GJ1052" s="261" t="n">
        <f aca="false">GI1052</f>
        <v>16540.1</v>
      </c>
      <c r="GK1052" s="260" t="n">
        <f aca="false">FY1052+FZ1052+GA1052+GB1052+GC1052+GD1052+GE1052+GF1052+GG1052+GH1052+GI1052+GJ1052</f>
        <v>198481.2</v>
      </c>
      <c r="GL1052" s="260" t="n">
        <f aca="false">FV1052</f>
        <v>1984811.93</v>
      </c>
      <c r="GM1052" s="260" t="n">
        <f aca="false">FW1052+GK1052</f>
        <v>611983.7</v>
      </c>
      <c r="GN1052" s="260" t="n">
        <f aca="false">GL1052-GM1052</f>
        <v>1372828.23</v>
      </c>
      <c r="GO1052" s="261" t="n">
        <f aca="false">GJ1052</f>
        <v>16540.1</v>
      </c>
      <c r="GP1052" s="261" t="n">
        <f aca="false">GO1052</f>
        <v>16540.1</v>
      </c>
      <c r="GQ1052" s="261" t="n">
        <f aca="false">GP1052</f>
        <v>16540.1</v>
      </c>
      <c r="GR1052" s="261" t="n">
        <f aca="false">GQ1052</f>
        <v>16540.1</v>
      </c>
      <c r="GS1052" s="261" t="n">
        <f aca="false">GR1052</f>
        <v>16540.1</v>
      </c>
      <c r="GT1052" s="261" t="n">
        <f aca="false">GS1052</f>
        <v>16540.1</v>
      </c>
      <c r="GU1052" s="261" t="n">
        <f aca="false">GT1052</f>
        <v>16540.1</v>
      </c>
      <c r="GV1052" s="261" t="n">
        <f aca="false">GU1052</f>
        <v>16540.1</v>
      </c>
      <c r="GW1052" s="261" t="n">
        <f aca="false">GV1052</f>
        <v>16540.1</v>
      </c>
      <c r="GX1052" s="261" t="n">
        <f aca="false">GW1052</f>
        <v>16540.1</v>
      </c>
      <c r="GY1052" s="261" t="n">
        <f aca="false">GX1052</f>
        <v>16540.1</v>
      </c>
      <c r="GZ1052" s="261" t="n">
        <f aca="false">GY1052</f>
        <v>16540.1</v>
      </c>
      <c r="HA1052" s="260" t="n">
        <f aca="false">GO1052+GP1052+GQ1052+GR1052+GS1052+GT1052+GU1052+GV1052+GW1052+GX1052+GY1052+GZ1052</f>
        <v>198481.2</v>
      </c>
      <c r="HB1052" s="260" t="n">
        <f aca="false">GL1052</f>
        <v>1984811.93</v>
      </c>
      <c r="HC1052" s="260" t="n">
        <f aca="false">GM1052+HA1052</f>
        <v>810464.9</v>
      </c>
      <c r="HD1052" s="260" t="n">
        <f aca="false">HB1052-HC1052</f>
        <v>1174347.03</v>
      </c>
      <c r="HE1052" s="264" t="n">
        <f aca="false">GO1052-GJ1052</f>
        <v>0</v>
      </c>
      <c r="HF1052" s="264"/>
      <c r="HG1052" s="264"/>
      <c r="HH1052" s="264"/>
      <c r="HI1052" s="264"/>
      <c r="HJ1052" s="264"/>
      <c r="HK1052" s="264"/>
      <c r="HL1052" s="264"/>
      <c r="HM1052" s="264"/>
      <c r="HN1052" s="264"/>
      <c r="HO1052" s="264"/>
      <c r="HP1052" s="264"/>
      <c r="HQ1052" s="264"/>
      <c r="HR1052" s="264"/>
      <c r="HS1052" s="264"/>
      <c r="HT1052" s="264"/>
      <c r="HU1052" s="264"/>
      <c r="HV1052" s="264"/>
      <c r="HW1052" s="264"/>
      <c r="HX1052" s="264"/>
      <c r="HY1052" s="264"/>
      <c r="HZ1052" s="264"/>
      <c r="IA1052" s="264"/>
      <c r="IB1052" s="264"/>
      <c r="IC1052" s="264"/>
      <c r="ID1052" s="264"/>
      <c r="IE1052" s="264"/>
      <c r="IF1052" s="264"/>
      <c r="IG1052" s="264"/>
      <c r="IH1052" s="264"/>
      <c r="II1052" s="264"/>
      <c r="IJ1052" s="264"/>
      <c r="IK1052" s="264"/>
      <c r="IL1052" s="264"/>
      <c r="IM1052" s="264"/>
      <c r="IN1052" s="264"/>
      <c r="IO1052" s="264"/>
      <c r="IP1052" s="264"/>
      <c r="IQ1052" s="264"/>
      <c r="IR1052" s="264"/>
      <c r="IS1052" s="264"/>
      <c r="IT1052" s="264"/>
      <c r="IU1052" s="264"/>
      <c r="IV1052" s="264"/>
      <c r="IW1052" s="264"/>
      <c r="IX1052" s="264"/>
      <c r="IY1052" s="264"/>
      <c r="IZ1052" s="264"/>
      <c r="JA1052" s="264"/>
      <c r="JB1052" s="264"/>
      <c r="JC1052" s="264"/>
      <c r="JD1052" s="264"/>
      <c r="JE1052" s="264"/>
      <c r="JF1052" s="264"/>
      <c r="JG1052" s="264"/>
      <c r="JH1052" s="264"/>
      <c r="JI1052" s="264"/>
      <c r="JJ1052" s="264"/>
      <c r="JK1052" s="264"/>
      <c r="JL1052" s="264"/>
      <c r="JM1052" s="265"/>
      <c r="JN1052" s="265"/>
    </row>
    <row r="1053" s="201" customFormat="true" ht="24" hidden="false" customHeight="true" outlineLevel="0" collapsed="false">
      <c r="A1053" s="249" t="n">
        <v>1021</v>
      </c>
      <c r="B1053" s="382" t="s">
        <v>1683</v>
      </c>
      <c r="C1053" s="382" t="s">
        <v>1684</v>
      </c>
      <c r="D1053" s="315" t="s">
        <v>471</v>
      </c>
      <c r="E1053" s="382" t="s">
        <v>633</v>
      </c>
      <c r="F1053" s="380" t="n">
        <v>1</v>
      </c>
      <c r="G1053" s="325" t="n">
        <v>987438.09</v>
      </c>
      <c r="H1053" s="304" t="n">
        <v>0.2</v>
      </c>
      <c r="I1053" s="325" t="n">
        <v>987438.09</v>
      </c>
      <c r="J1053" s="303" t="n">
        <f aca="false">ROUND(I1053+F1053*G1053*H1053,2)</f>
        <v>1184925.71</v>
      </c>
      <c r="K1053" s="375" t="n">
        <v>45625</v>
      </c>
      <c r="L1053" s="318" t="n">
        <f aca="false">EDATE(K1053,M1053)-1</f>
        <v>49276</v>
      </c>
      <c r="M1053" s="319" t="n">
        <v>120</v>
      </c>
      <c r="N1053" s="303"/>
      <c r="O1053" s="346"/>
      <c r="P1053" s="346"/>
      <c r="Q1053" s="376" t="n">
        <v>1</v>
      </c>
      <c r="R1053" s="380" t="n">
        <v>987438.09</v>
      </c>
      <c r="S1053" s="377" t="n">
        <f aca="false">H1053</f>
        <v>0.2</v>
      </c>
      <c r="T1053" s="380" t="n">
        <v>987438.09</v>
      </c>
      <c r="U1053" s="346" t="n">
        <f aca="false">ROUND(T1053+Q1053*R1053*S1053,2)</f>
        <v>1184925.71</v>
      </c>
      <c r="V1053" s="375"/>
      <c r="W1053" s="378"/>
      <c r="X1053" s="347"/>
      <c r="Y1053" s="346"/>
      <c r="Z1053" s="254"/>
      <c r="AA1053" s="254"/>
      <c r="AB1053" s="254"/>
      <c r="AC1053" s="254"/>
      <c r="AD1053" s="254"/>
      <c r="AE1053" s="254"/>
      <c r="AF1053" s="254"/>
      <c r="AG1053" s="254"/>
      <c r="AH1053" s="254"/>
      <c r="AI1053" s="254"/>
      <c r="AJ1053" s="254"/>
      <c r="AK1053" s="254"/>
      <c r="AL1053" s="254"/>
      <c r="AM1053" s="254"/>
      <c r="AN1053" s="254"/>
      <c r="AO1053" s="254"/>
      <c r="AP1053" s="254"/>
      <c r="AQ1053" s="254"/>
      <c r="AR1053" s="254"/>
      <c r="AS1053" s="254"/>
      <c r="AT1053" s="254"/>
      <c r="AU1053" s="254"/>
      <c r="AV1053" s="254"/>
      <c r="AW1053" s="254"/>
      <c r="AX1053" s="254"/>
      <c r="AY1053" s="254"/>
      <c r="AZ1053" s="254"/>
      <c r="BA1053" s="254"/>
      <c r="BB1053" s="254"/>
      <c r="BC1053" s="254"/>
      <c r="BD1053" s="254"/>
      <c r="BE1053" s="254"/>
      <c r="BF1053" s="254"/>
      <c r="BG1053" s="254"/>
      <c r="BH1053" s="254"/>
      <c r="BI1053" s="254"/>
      <c r="BJ1053" s="254"/>
      <c r="BK1053" s="254"/>
      <c r="BL1053" s="254"/>
      <c r="BM1053" s="254"/>
      <c r="BN1053" s="254"/>
      <c r="BO1053" s="254"/>
      <c r="BP1053" s="254"/>
      <c r="BQ1053" s="254"/>
      <c r="BR1053" s="254"/>
      <c r="BS1053" s="254"/>
      <c r="BT1053" s="254"/>
      <c r="BU1053" s="254"/>
      <c r="BV1053" s="254"/>
      <c r="BW1053" s="254"/>
      <c r="BX1053" s="254"/>
      <c r="BY1053" s="254"/>
      <c r="BZ1053" s="254"/>
      <c r="CA1053" s="254"/>
      <c r="CB1053" s="254"/>
      <c r="CC1053" s="254"/>
      <c r="CD1053" s="254"/>
      <c r="CE1053" s="254"/>
      <c r="CF1053" s="254"/>
      <c r="CG1053" s="254"/>
      <c r="CH1053" s="254"/>
      <c r="CI1053" s="254" t="e">
        <f aca="false">#N/A</f>
        <v>#N/A</v>
      </c>
      <c r="CJ1053" s="254"/>
      <c r="CK1053" s="254"/>
      <c r="CL1053" s="254"/>
      <c r="CM1053" s="312"/>
      <c r="CN1053" s="257"/>
      <c r="CO1053" s="254"/>
      <c r="CP1053" s="254"/>
      <c r="CQ1053" s="254"/>
      <c r="CR1053" s="254"/>
      <c r="CS1053" s="254"/>
      <c r="CT1053" s="261"/>
      <c r="CU1053" s="261"/>
      <c r="CV1053" s="261"/>
      <c r="CW1053" s="261"/>
      <c r="CX1053" s="261"/>
      <c r="CY1053" s="261"/>
      <c r="CZ1053" s="261"/>
      <c r="DA1053" s="261"/>
      <c r="DB1053" s="261"/>
      <c r="DC1053" s="261"/>
      <c r="DD1053" s="261"/>
      <c r="DE1053" s="261"/>
      <c r="DF1053" s="261"/>
      <c r="DG1053" s="261"/>
      <c r="DH1053" s="261"/>
      <c r="DI1053" s="261"/>
      <c r="DJ1053" s="261"/>
      <c r="DK1053" s="261"/>
      <c r="DL1053" s="261"/>
      <c r="DM1053" s="261"/>
      <c r="DN1053" s="261"/>
      <c r="DO1053" s="261"/>
      <c r="DP1053" s="261"/>
      <c r="DQ1053" s="261"/>
      <c r="DR1053" s="261"/>
      <c r="DS1053" s="261"/>
      <c r="DT1053" s="261"/>
      <c r="DU1053" s="261"/>
      <c r="DV1053" s="261"/>
      <c r="DW1053" s="261"/>
      <c r="DX1053" s="261"/>
      <c r="DY1053" s="261"/>
      <c r="DZ1053" s="261"/>
      <c r="EA1053" s="261"/>
      <c r="EB1053" s="261"/>
      <c r="EC1053" s="261"/>
      <c r="ED1053" s="261"/>
      <c r="EE1053" s="261"/>
      <c r="EF1053" s="261"/>
      <c r="EG1053" s="261"/>
      <c r="EH1053" s="261"/>
      <c r="EI1053" s="261"/>
      <c r="EJ1053" s="261"/>
      <c r="EK1053" s="261"/>
      <c r="EL1053" s="254"/>
      <c r="EM1053" s="261" t="n">
        <v>0</v>
      </c>
      <c r="EN1053" s="261" t="n">
        <v>8228.65</v>
      </c>
      <c r="EO1053" s="260" t="n">
        <f aca="false">EC1053+ED1053+EE1053+EF1053+EG1053+EH1053+EI1053+EJ1053+EK1053+EL1053+EM1053+EN1053</f>
        <v>8228.65</v>
      </c>
      <c r="EP1053" s="260" t="n">
        <f aca="false">T1053+AQ1053+AS1053+AU1053+AW1053+AY1053+BA1053+BC1053+BE1053+BG1053+BI1053+BK1053+BM1053+BO1053+BQ1053+BS1053+BU1053+BW1053+BY1053+CA1053+CC1053+CE1053+CG1053</f>
        <v>987438.09</v>
      </c>
      <c r="EQ1053" s="260" t="n">
        <f aca="false">EA1053+EO1053</f>
        <v>8228.65</v>
      </c>
      <c r="ER1053" s="260" t="n">
        <f aca="false">EP1053-EQ1053</f>
        <v>979209.44</v>
      </c>
      <c r="ES1053" s="262" t="n">
        <f aca="false">EN1053</f>
        <v>8228.65</v>
      </c>
      <c r="ET1053" s="262" t="n">
        <f aca="false">ES1053</f>
        <v>8228.65</v>
      </c>
      <c r="EU1053" s="262" t="n">
        <f aca="false">ET1053</f>
        <v>8228.65</v>
      </c>
      <c r="EV1053" s="262" t="n">
        <f aca="false">EU1053</f>
        <v>8228.65</v>
      </c>
      <c r="EW1053" s="262" t="n">
        <f aca="false">EV1053</f>
        <v>8228.65</v>
      </c>
      <c r="EX1053" s="262" t="n">
        <f aca="false">EW1053</f>
        <v>8228.65</v>
      </c>
      <c r="EY1053" s="262" t="n">
        <f aca="false">EX1053</f>
        <v>8228.65</v>
      </c>
      <c r="EZ1053" s="262" t="n">
        <f aca="false">EY1053</f>
        <v>8228.65</v>
      </c>
      <c r="FA1053" s="262" t="n">
        <f aca="false">EZ1053</f>
        <v>8228.65</v>
      </c>
      <c r="FB1053" s="262" t="n">
        <f aca="false">FA1053</f>
        <v>8228.65</v>
      </c>
      <c r="FC1053" s="262" t="n">
        <f aca="false">FB1053</f>
        <v>8228.65</v>
      </c>
      <c r="FD1053" s="262" t="n">
        <f aca="false">FC1053</f>
        <v>8228.65</v>
      </c>
      <c r="FE1053" s="260" t="n">
        <f aca="false">ES1053+ET1053+EU1053+EV1053+EW1053+EX1053+EY1053+EZ1053+FA1053+FB1053+FC1053+FD1053</f>
        <v>98743.8</v>
      </c>
      <c r="FF1053" s="260" t="n">
        <f aca="false">EP1053</f>
        <v>987438.09</v>
      </c>
      <c r="FG1053" s="260" t="n">
        <f aca="false">EQ1053+FE1053</f>
        <v>106972.45</v>
      </c>
      <c r="FH1053" s="260" t="n">
        <f aca="false">FF1053-FG1053</f>
        <v>880465.64</v>
      </c>
      <c r="FI1053" s="261" t="n">
        <f aca="false">FD1053</f>
        <v>8228.65</v>
      </c>
      <c r="FJ1053" s="261" t="n">
        <f aca="false">FI1053</f>
        <v>8228.65</v>
      </c>
      <c r="FK1053" s="261" t="n">
        <f aca="false">FJ1053</f>
        <v>8228.65</v>
      </c>
      <c r="FL1053" s="261" t="n">
        <f aca="false">FK1053</f>
        <v>8228.65</v>
      </c>
      <c r="FM1053" s="261" t="n">
        <f aca="false">FL1053</f>
        <v>8228.65</v>
      </c>
      <c r="FN1053" s="261" t="n">
        <f aca="false">FM1053</f>
        <v>8228.65</v>
      </c>
      <c r="FO1053" s="261" t="n">
        <f aca="false">FN1053</f>
        <v>8228.65</v>
      </c>
      <c r="FP1053" s="261" t="n">
        <f aca="false">FO1053</f>
        <v>8228.65</v>
      </c>
      <c r="FQ1053" s="261" t="n">
        <f aca="false">FP1053</f>
        <v>8228.65</v>
      </c>
      <c r="FR1053" s="261" t="n">
        <f aca="false">FQ1053</f>
        <v>8228.65</v>
      </c>
      <c r="FS1053" s="261" t="n">
        <f aca="false">FR1053</f>
        <v>8228.65</v>
      </c>
      <c r="FT1053" s="261" t="n">
        <f aca="false">FS1053</f>
        <v>8228.65</v>
      </c>
      <c r="FU1053" s="260" t="n">
        <f aca="false">FI1053+FJ1053+FK1053+FL1053+FM1053+FN1053+FO1053+FP1053+FQ1053+FR1053+FS1053+FT1053</f>
        <v>98743.8</v>
      </c>
      <c r="FV1053" s="260" t="n">
        <f aca="false">FF1053</f>
        <v>987438.09</v>
      </c>
      <c r="FW1053" s="260" t="n">
        <f aca="false">FG1053+FU1053</f>
        <v>205716.25</v>
      </c>
      <c r="FX1053" s="260" t="n">
        <f aca="false">FV1053-FW1053</f>
        <v>781721.84</v>
      </c>
      <c r="FY1053" s="261" t="n">
        <f aca="false">FT1053</f>
        <v>8228.65</v>
      </c>
      <c r="FZ1053" s="261" t="n">
        <f aca="false">FY1053</f>
        <v>8228.65</v>
      </c>
      <c r="GA1053" s="261" t="n">
        <f aca="false">FZ1053</f>
        <v>8228.65</v>
      </c>
      <c r="GB1053" s="261" t="n">
        <f aca="false">GA1053</f>
        <v>8228.65</v>
      </c>
      <c r="GC1053" s="261" t="n">
        <f aca="false">GB1053</f>
        <v>8228.65</v>
      </c>
      <c r="GD1053" s="261" t="n">
        <f aca="false">GC1053</f>
        <v>8228.65</v>
      </c>
      <c r="GE1053" s="261" t="n">
        <f aca="false">GD1053</f>
        <v>8228.65</v>
      </c>
      <c r="GF1053" s="261" t="n">
        <f aca="false">GE1053</f>
        <v>8228.65</v>
      </c>
      <c r="GG1053" s="261" t="n">
        <f aca="false">GF1053</f>
        <v>8228.65</v>
      </c>
      <c r="GH1053" s="261" t="n">
        <f aca="false">GG1053</f>
        <v>8228.65</v>
      </c>
      <c r="GI1053" s="261" t="n">
        <f aca="false">GH1053</f>
        <v>8228.65</v>
      </c>
      <c r="GJ1053" s="261" t="n">
        <f aca="false">GI1053</f>
        <v>8228.65</v>
      </c>
      <c r="GK1053" s="260" t="n">
        <f aca="false">FY1053+FZ1053+GA1053+GB1053+GC1053+GD1053+GE1053+GF1053+GG1053+GH1053+GI1053+GJ1053</f>
        <v>98743.8</v>
      </c>
      <c r="GL1053" s="260" t="n">
        <f aca="false">FV1053</f>
        <v>987438.09</v>
      </c>
      <c r="GM1053" s="260" t="n">
        <f aca="false">FW1053+GK1053</f>
        <v>304460.05</v>
      </c>
      <c r="GN1053" s="260" t="n">
        <f aca="false">GL1053-GM1053</f>
        <v>682978.04</v>
      </c>
      <c r="GO1053" s="261" t="n">
        <f aca="false">GJ1053</f>
        <v>8228.65</v>
      </c>
      <c r="GP1053" s="261" t="n">
        <f aca="false">GO1053</f>
        <v>8228.65</v>
      </c>
      <c r="GQ1053" s="261" t="n">
        <f aca="false">GP1053</f>
        <v>8228.65</v>
      </c>
      <c r="GR1053" s="261" t="n">
        <f aca="false">GQ1053</f>
        <v>8228.65</v>
      </c>
      <c r="GS1053" s="261" t="n">
        <f aca="false">GR1053</f>
        <v>8228.65</v>
      </c>
      <c r="GT1053" s="261" t="n">
        <f aca="false">GS1053</f>
        <v>8228.65</v>
      </c>
      <c r="GU1053" s="261" t="n">
        <f aca="false">GT1053</f>
        <v>8228.65</v>
      </c>
      <c r="GV1053" s="261" t="n">
        <f aca="false">GU1053</f>
        <v>8228.65</v>
      </c>
      <c r="GW1053" s="261" t="n">
        <f aca="false">GV1053</f>
        <v>8228.65</v>
      </c>
      <c r="GX1053" s="261" t="n">
        <f aca="false">GW1053</f>
        <v>8228.65</v>
      </c>
      <c r="GY1053" s="261" t="n">
        <f aca="false">GX1053</f>
        <v>8228.65</v>
      </c>
      <c r="GZ1053" s="261" t="n">
        <f aca="false">GY1053</f>
        <v>8228.65</v>
      </c>
      <c r="HA1053" s="260" t="n">
        <f aca="false">GO1053+GP1053+GQ1053+GR1053+GS1053+GT1053+GU1053+GV1053+GW1053+GX1053+GY1053+GZ1053</f>
        <v>98743.8</v>
      </c>
      <c r="HB1053" s="260" t="n">
        <f aca="false">GL1053</f>
        <v>987438.09</v>
      </c>
      <c r="HC1053" s="260" t="n">
        <f aca="false">GM1053+HA1053</f>
        <v>403203.85</v>
      </c>
      <c r="HD1053" s="260" t="n">
        <f aca="false">HB1053-HC1053</f>
        <v>584234.24</v>
      </c>
      <c r="HE1053" s="264" t="n">
        <f aca="false">GO1053-GJ1053</f>
        <v>0</v>
      </c>
      <c r="HF1053" s="264"/>
      <c r="HG1053" s="264"/>
      <c r="HH1053" s="264"/>
      <c r="HI1053" s="264"/>
      <c r="HJ1053" s="264"/>
      <c r="HK1053" s="264"/>
      <c r="HL1053" s="264"/>
      <c r="HM1053" s="264"/>
      <c r="HN1053" s="264"/>
      <c r="HO1053" s="264"/>
      <c r="HP1053" s="264"/>
      <c r="HQ1053" s="264"/>
      <c r="HR1053" s="264"/>
      <c r="HS1053" s="264"/>
      <c r="HT1053" s="264"/>
      <c r="HU1053" s="264"/>
      <c r="HV1053" s="264"/>
      <c r="HW1053" s="264"/>
      <c r="HX1053" s="264"/>
      <c r="HY1053" s="264"/>
      <c r="HZ1053" s="264"/>
      <c r="IA1053" s="264"/>
      <c r="IB1053" s="264"/>
      <c r="IC1053" s="264"/>
      <c r="ID1053" s="264"/>
      <c r="IE1053" s="264"/>
      <c r="IF1053" s="264"/>
      <c r="IG1053" s="264"/>
      <c r="IH1053" s="264"/>
      <c r="II1053" s="264"/>
      <c r="IJ1053" s="264"/>
      <c r="IK1053" s="264"/>
      <c r="IL1053" s="264"/>
      <c r="IM1053" s="264"/>
      <c r="IN1053" s="264"/>
      <c r="IO1053" s="264"/>
      <c r="IP1053" s="264"/>
      <c r="IQ1053" s="264"/>
      <c r="IR1053" s="264"/>
      <c r="IS1053" s="264"/>
      <c r="IT1053" s="264"/>
      <c r="IU1053" s="264"/>
      <c r="IV1053" s="264"/>
      <c r="IW1053" s="264"/>
      <c r="IX1053" s="264"/>
      <c r="IY1053" s="264"/>
      <c r="IZ1053" s="264"/>
      <c r="JA1053" s="264"/>
      <c r="JB1053" s="264"/>
      <c r="JC1053" s="264"/>
      <c r="JD1053" s="264"/>
      <c r="JE1053" s="264"/>
      <c r="JF1053" s="264"/>
      <c r="JG1053" s="264"/>
      <c r="JH1053" s="264"/>
      <c r="JI1053" s="264"/>
      <c r="JJ1053" s="264"/>
      <c r="JK1053" s="264"/>
      <c r="JL1053" s="264"/>
      <c r="JM1053" s="265"/>
      <c r="JN1053" s="265"/>
    </row>
    <row r="1054" s="201" customFormat="true" ht="24" hidden="false" customHeight="true" outlineLevel="0" collapsed="false">
      <c r="A1054" s="249" t="n">
        <v>1022</v>
      </c>
      <c r="B1054" s="382" t="s">
        <v>1685</v>
      </c>
      <c r="C1054" s="382" t="s">
        <v>1686</v>
      </c>
      <c r="D1054" s="315" t="s">
        <v>471</v>
      </c>
      <c r="E1054" s="382" t="s">
        <v>633</v>
      </c>
      <c r="F1054" s="380" t="n">
        <v>1</v>
      </c>
      <c r="G1054" s="325" t="n">
        <v>1210547.83</v>
      </c>
      <c r="H1054" s="304" t="n">
        <v>0.2</v>
      </c>
      <c r="I1054" s="325" t="n">
        <v>1210547.83</v>
      </c>
      <c r="J1054" s="303" t="n">
        <f aca="false">ROUND(I1054+F1054*G1054*H1054,2)</f>
        <v>1452657.4</v>
      </c>
      <c r="K1054" s="375" t="n">
        <v>45625</v>
      </c>
      <c r="L1054" s="318" t="n">
        <f aca="false">EDATE(K1054,M1054)-1</f>
        <v>49276</v>
      </c>
      <c r="M1054" s="319" t="n">
        <v>120</v>
      </c>
      <c r="N1054" s="303"/>
      <c r="O1054" s="346"/>
      <c r="P1054" s="346"/>
      <c r="Q1054" s="376" t="n">
        <v>1</v>
      </c>
      <c r="R1054" s="380" t="n">
        <v>1210547.83</v>
      </c>
      <c r="S1054" s="377" t="n">
        <f aca="false">H1054</f>
        <v>0.2</v>
      </c>
      <c r="T1054" s="380" t="n">
        <v>1210547.83</v>
      </c>
      <c r="U1054" s="346" t="n">
        <f aca="false">ROUND(T1054+Q1054*R1054*S1054,2)</f>
        <v>1452657.4</v>
      </c>
      <c r="V1054" s="375"/>
      <c r="W1054" s="378"/>
      <c r="X1054" s="347"/>
      <c r="Y1054" s="346"/>
      <c r="Z1054" s="254"/>
      <c r="AA1054" s="254"/>
      <c r="AB1054" s="254"/>
      <c r="AC1054" s="254"/>
      <c r="AD1054" s="254"/>
      <c r="AE1054" s="254"/>
      <c r="AF1054" s="254"/>
      <c r="AG1054" s="254"/>
      <c r="AH1054" s="254"/>
      <c r="AI1054" s="254"/>
      <c r="AJ1054" s="254"/>
      <c r="AK1054" s="254"/>
      <c r="AL1054" s="254"/>
      <c r="AM1054" s="254"/>
      <c r="AN1054" s="254"/>
      <c r="AO1054" s="254"/>
      <c r="AP1054" s="254"/>
      <c r="AQ1054" s="254"/>
      <c r="AR1054" s="254"/>
      <c r="AS1054" s="254"/>
      <c r="AT1054" s="254"/>
      <c r="AU1054" s="254"/>
      <c r="AV1054" s="254"/>
      <c r="AW1054" s="254"/>
      <c r="AX1054" s="254"/>
      <c r="AY1054" s="254"/>
      <c r="AZ1054" s="254"/>
      <c r="BA1054" s="254"/>
      <c r="BB1054" s="254"/>
      <c r="BC1054" s="254"/>
      <c r="BD1054" s="254"/>
      <c r="BE1054" s="254"/>
      <c r="BF1054" s="254"/>
      <c r="BG1054" s="254"/>
      <c r="BH1054" s="254"/>
      <c r="BI1054" s="254"/>
      <c r="BJ1054" s="254"/>
      <c r="BK1054" s="254"/>
      <c r="BL1054" s="254"/>
      <c r="BM1054" s="254"/>
      <c r="BN1054" s="254"/>
      <c r="BO1054" s="254"/>
      <c r="BP1054" s="254"/>
      <c r="BQ1054" s="254"/>
      <c r="BR1054" s="254"/>
      <c r="BS1054" s="254"/>
      <c r="BT1054" s="254"/>
      <c r="BU1054" s="254"/>
      <c r="BV1054" s="254"/>
      <c r="BW1054" s="254"/>
      <c r="BX1054" s="254"/>
      <c r="BY1054" s="254"/>
      <c r="BZ1054" s="254"/>
      <c r="CA1054" s="254"/>
      <c r="CB1054" s="254"/>
      <c r="CC1054" s="254"/>
      <c r="CD1054" s="254"/>
      <c r="CE1054" s="254"/>
      <c r="CF1054" s="254"/>
      <c r="CG1054" s="254"/>
      <c r="CH1054" s="254"/>
      <c r="CI1054" s="254" t="e">
        <f aca="false">#N/A</f>
        <v>#N/A</v>
      </c>
      <c r="CJ1054" s="254"/>
      <c r="CK1054" s="254"/>
      <c r="CL1054" s="254"/>
      <c r="CM1054" s="312"/>
      <c r="CN1054" s="257"/>
      <c r="CO1054" s="254"/>
      <c r="CP1054" s="254"/>
      <c r="CQ1054" s="254"/>
      <c r="CR1054" s="254"/>
      <c r="CS1054" s="254"/>
      <c r="CT1054" s="261"/>
      <c r="CU1054" s="261"/>
      <c r="CV1054" s="261"/>
      <c r="CW1054" s="261"/>
      <c r="CX1054" s="261"/>
      <c r="CY1054" s="261"/>
      <c r="CZ1054" s="261"/>
      <c r="DA1054" s="261"/>
      <c r="DB1054" s="261"/>
      <c r="DC1054" s="261"/>
      <c r="DD1054" s="261"/>
      <c r="DE1054" s="261"/>
      <c r="DF1054" s="261"/>
      <c r="DG1054" s="261"/>
      <c r="DH1054" s="261"/>
      <c r="DI1054" s="261"/>
      <c r="DJ1054" s="261"/>
      <c r="DK1054" s="261"/>
      <c r="DL1054" s="261"/>
      <c r="DM1054" s="261"/>
      <c r="DN1054" s="261"/>
      <c r="DO1054" s="261"/>
      <c r="DP1054" s="261"/>
      <c r="DQ1054" s="261"/>
      <c r="DR1054" s="261"/>
      <c r="DS1054" s="261"/>
      <c r="DT1054" s="261"/>
      <c r="DU1054" s="261"/>
      <c r="DV1054" s="261"/>
      <c r="DW1054" s="261"/>
      <c r="DX1054" s="261"/>
      <c r="DY1054" s="261"/>
      <c r="DZ1054" s="261"/>
      <c r="EA1054" s="261"/>
      <c r="EB1054" s="261"/>
      <c r="EC1054" s="261"/>
      <c r="ED1054" s="261"/>
      <c r="EE1054" s="261"/>
      <c r="EF1054" s="261"/>
      <c r="EG1054" s="261"/>
      <c r="EH1054" s="261"/>
      <c r="EI1054" s="261"/>
      <c r="EJ1054" s="261"/>
      <c r="EK1054" s="261"/>
      <c r="EL1054" s="254"/>
      <c r="EM1054" s="261" t="n">
        <v>0</v>
      </c>
      <c r="EN1054" s="261" t="n">
        <v>10087.9</v>
      </c>
      <c r="EO1054" s="260" t="n">
        <f aca="false">EC1054+ED1054+EE1054+EF1054+EG1054+EH1054+EI1054+EJ1054+EK1054+EL1054+EM1054+EN1054</f>
        <v>10087.9</v>
      </c>
      <c r="EP1054" s="260" t="n">
        <f aca="false">T1054+AQ1054+AS1054+AU1054+AW1054+AY1054+BA1054+BC1054+BE1054+BG1054+BI1054+BK1054+BM1054+BO1054+BQ1054+BS1054+BU1054+BW1054+BY1054+CA1054+CC1054+CE1054+CG1054</f>
        <v>1210547.83</v>
      </c>
      <c r="EQ1054" s="260" t="n">
        <f aca="false">EA1054+EO1054</f>
        <v>10087.9</v>
      </c>
      <c r="ER1054" s="260" t="n">
        <f aca="false">EP1054-EQ1054</f>
        <v>1200459.93</v>
      </c>
      <c r="ES1054" s="262" t="n">
        <f aca="false">EN1054</f>
        <v>10087.9</v>
      </c>
      <c r="ET1054" s="262" t="n">
        <f aca="false">ES1054</f>
        <v>10087.9</v>
      </c>
      <c r="EU1054" s="262" t="n">
        <f aca="false">ET1054</f>
        <v>10087.9</v>
      </c>
      <c r="EV1054" s="262" t="n">
        <f aca="false">EU1054</f>
        <v>10087.9</v>
      </c>
      <c r="EW1054" s="262" t="n">
        <f aca="false">EV1054</f>
        <v>10087.9</v>
      </c>
      <c r="EX1054" s="262" t="n">
        <f aca="false">EW1054</f>
        <v>10087.9</v>
      </c>
      <c r="EY1054" s="262" t="n">
        <f aca="false">EX1054</f>
        <v>10087.9</v>
      </c>
      <c r="EZ1054" s="262" t="n">
        <f aca="false">EY1054</f>
        <v>10087.9</v>
      </c>
      <c r="FA1054" s="262" t="n">
        <f aca="false">EZ1054</f>
        <v>10087.9</v>
      </c>
      <c r="FB1054" s="262" t="n">
        <f aca="false">FA1054</f>
        <v>10087.9</v>
      </c>
      <c r="FC1054" s="262" t="n">
        <f aca="false">FB1054</f>
        <v>10087.9</v>
      </c>
      <c r="FD1054" s="262" t="n">
        <f aca="false">FC1054</f>
        <v>10087.9</v>
      </c>
      <c r="FE1054" s="260" t="n">
        <f aca="false">ES1054+ET1054+EU1054+EV1054+EW1054+EX1054+EY1054+EZ1054+FA1054+FB1054+FC1054+FD1054</f>
        <v>121054.8</v>
      </c>
      <c r="FF1054" s="260" t="n">
        <f aca="false">EP1054</f>
        <v>1210547.83</v>
      </c>
      <c r="FG1054" s="260" t="n">
        <f aca="false">EQ1054+FE1054</f>
        <v>131142.7</v>
      </c>
      <c r="FH1054" s="260" t="n">
        <f aca="false">FF1054-FG1054</f>
        <v>1079405.13</v>
      </c>
      <c r="FI1054" s="261" t="n">
        <f aca="false">FD1054</f>
        <v>10087.9</v>
      </c>
      <c r="FJ1054" s="261" t="n">
        <f aca="false">FI1054</f>
        <v>10087.9</v>
      </c>
      <c r="FK1054" s="261" t="n">
        <f aca="false">FJ1054</f>
        <v>10087.9</v>
      </c>
      <c r="FL1054" s="261" t="n">
        <f aca="false">FK1054</f>
        <v>10087.9</v>
      </c>
      <c r="FM1054" s="261" t="n">
        <f aca="false">FL1054</f>
        <v>10087.9</v>
      </c>
      <c r="FN1054" s="261" t="n">
        <f aca="false">FM1054</f>
        <v>10087.9</v>
      </c>
      <c r="FO1054" s="261" t="n">
        <f aca="false">FN1054</f>
        <v>10087.9</v>
      </c>
      <c r="FP1054" s="261" t="n">
        <f aca="false">FO1054</f>
        <v>10087.9</v>
      </c>
      <c r="FQ1054" s="261" t="n">
        <f aca="false">FP1054</f>
        <v>10087.9</v>
      </c>
      <c r="FR1054" s="261" t="n">
        <f aca="false">FQ1054</f>
        <v>10087.9</v>
      </c>
      <c r="FS1054" s="261" t="n">
        <f aca="false">FR1054</f>
        <v>10087.9</v>
      </c>
      <c r="FT1054" s="261" t="n">
        <f aca="false">FS1054</f>
        <v>10087.9</v>
      </c>
      <c r="FU1054" s="260" t="n">
        <f aca="false">FI1054+FJ1054+FK1054+FL1054+FM1054+FN1054+FO1054+FP1054+FQ1054+FR1054+FS1054+FT1054</f>
        <v>121054.8</v>
      </c>
      <c r="FV1054" s="260" t="n">
        <f aca="false">FF1054</f>
        <v>1210547.83</v>
      </c>
      <c r="FW1054" s="260" t="n">
        <f aca="false">FG1054+FU1054</f>
        <v>252197.5</v>
      </c>
      <c r="FX1054" s="260" t="n">
        <f aca="false">FV1054-FW1054</f>
        <v>958350.33</v>
      </c>
      <c r="FY1054" s="261" t="n">
        <f aca="false">FT1054</f>
        <v>10087.9</v>
      </c>
      <c r="FZ1054" s="261" t="n">
        <f aca="false">FY1054</f>
        <v>10087.9</v>
      </c>
      <c r="GA1054" s="261" t="n">
        <f aca="false">FZ1054</f>
        <v>10087.9</v>
      </c>
      <c r="GB1054" s="261" t="n">
        <f aca="false">GA1054</f>
        <v>10087.9</v>
      </c>
      <c r="GC1054" s="261" t="n">
        <f aca="false">GB1054</f>
        <v>10087.9</v>
      </c>
      <c r="GD1054" s="261" t="n">
        <f aca="false">GC1054</f>
        <v>10087.9</v>
      </c>
      <c r="GE1054" s="261" t="n">
        <f aca="false">GD1054</f>
        <v>10087.9</v>
      </c>
      <c r="GF1054" s="261" t="n">
        <f aca="false">GE1054</f>
        <v>10087.9</v>
      </c>
      <c r="GG1054" s="261" t="n">
        <f aca="false">GF1054</f>
        <v>10087.9</v>
      </c>
      <c r="GH1054" s="261" t="n">
        <f aca="false">GG1054</f>
        <v>10087.9</v>
      </c>
      <c r="GI1054" s="261" t="n">
        <f aca="false">GH1054</f>
        <v>10087.9</v>
      </c>
      <c r="GJ1054" s="261" t="n">
        <f aca="false">GI1054</f>
        <v>10087.9</v>
      </c>
      <c r="GK1054" s="260" t="n">
        <f aca="false">FY1054+FZ1054+GA1054+GB1054+GC1054+GD1054+GE1054+GF1054+GG1054+GH1054+GI1054+GJ1054</f>
        <v>121054.8</v>
      </c>
      <c r="GL1054" s="260" t="n">
        <f aca="false">FV1054</f>
        <v>1210547.83</v>
      </c>
      <c r="GM1054" s="260" t="n">
        <f aca="false">FW1054+GK1054</f>
        <v>373252.3</v>
      </c>
      <c r="GN1054" s="260" t="n">
        <f aca="false">GL1054-GM1054</f>
        <v>837295.53</v>
      </c>
      <c r="GO1054" s="261" t="n">
        <f aca="false">GJ1054</f>
        <v>10087.9</v>
      </c>
      <c r="GP1054" s="261" t="n">
        <f aca="false">GO1054</f>
        <v>10087.9</v>
      </c>
      <c r="GQ1054" s="261" t="n">
        <f aca="false">GP1054</f>
        <v>10087.9</v>
      </c>
      <c r="GR1054" s="261" t="n">
        <f aca="false">GQ1054</f>
        <v>10087.9</v>
      </c>
      <c r="GS1054" s="261" t="n">
        <f aca="false">GR1054</f>
        <v>10087.9</v>
      </c>
      <c r="GT1054" s="261" t="n">
        <f aca="false">GS1054</f>
        <v>10087.9</v>
      </c>
      <c r="GU1054" s="261" t="n">
        <f aca="false">GT1054</f>
        <v>10087.9</v>
      </c>
      <c r="GV1054" s="261" t="n">
        <f aca="false">GU1054</f>
        <v>10087.9</v>
      </c>
      <c r="GW1054" s="261" t="n">
        <f aca="false">GV1054</f>
        <v>10087.9</v>
      </c>
      <c r="GX1054" s="261" t="n">
        <f aca="false">GW1054</f>
        <v>10087.9</v>
      </c>
      <c r="GY1054" s="261" t="n">
        <f aca="false">GX1054</f>
        <v>10087.9</v>
      </c>
      <c r="GZ1054" s="261" t="n">
        <f aca="false">GY1054</f>
        <v>10087.9</v>
      </c>
      <c r="HA1054" s="260" t="n">
        <f aca="false">GO1054+GP1054+GQ1054+GR1054+GS1054+GT1054+GU1054+GV1054+GW1054+GX1054+GY1054+GZ1054</f>
        <v>121054.8</v>
      </c>
      <c r="HB1054" s="260" t="n">
        <f aca="false">GL1054</f>
        <v>1210547.83</v>
      </c>
      <c r="HC1054" s="260" t="n">
        <f aca="false">GM1054+HA1054</f>
        <v>494307.1</v>
      </c>
      <c r="HD1054" s="260" t="n">
        <f aca="false">HB1054-HC1054</f>
        <v>716240.73</v>
      </c>
      <c r="HE1054" s="264" t="n">
        <f aca="false">GO1054-GJ1054</f>
        <v>0</v>
      </c>
      <c r="HF1054" s="264"/>
      <c r="HG1054" s="264"/>
      <c r="HH1054" s="264"/>
      <c r="HI1054" s="264"/>
      <c r="HJ1054" s="264"/>
      <c r="HK1054" s="264"/>
      <c r="HL1054" s="264"/>
      <c r="HM1054" s="264"/>
      <c r="HN1054" s="264"/>
      <c r="HO1054" s="264"/>
      <c r="HP1054" s="264"/>
      <c r="HQ1054" s="264"/>
      <c r="HR1054" s="264"/>
      <c r="HS1054" s="264"/>
      <c r="HT1054" s="264"/>
      <c r="HU1054" s="264"/>
      <c r="HV1054" s="264"/>
      <c r="HW1054" s="264"/>
      <c r="HX1054" s="264"/>
      <c r="HY1054" s="264"/>
      <c r="HZ1054" s="264"/>
      <c r="IA1054" s="264"/>
      <c r="IB1054" s="264"/>
      <c r="IC1054" s="264"/>
      <c r="ID1054" s="264"/>
      <c r="IE1054" s="264"/>
      <c r="IF1054" s="264"/>
      <c r="IG1054" s="264"/>
      <c r="IH1054" s="264"/>
      <c r="II1054" s="264"/>
      <c r="IJ1054" s="264"/>
      <c r="IK1054" s="264"/>
      <c r="IL1054" s="264"/>
      <c r="IM1054" s="264"/>
      <c r="IN1054" s="264"/>
      <c r="IO1054" s="264"/>
      <c r="IP1054" s="264"/>
      <c r="IQ1054" s="264"/>
      <c r="IR1054" s="264"/>
      <c r="IS1054" s="264"/>
      <c r="IT1054" s="264"/>
      <c r="IU1054" s="264"/>
      <c r="IV1054" s="264"/>
      <c r="IW1054" s="264"/>
      <c r="IX1054" s="264"/>
      <c r="IY1054" s="264"/>
      <c r="IZ1054" s="264"/>
      <c r="JA1054" s="264"/>
      <c r="JB1054" s="264"/>
      <c r="JC1054" s="264"/>
      <c r="JD1054" s="264"/>
      <c r="JE1054" s="264"/>
      <c r="JF1054" s="264"/>
      <c r="JG1054" s="264"/>
      <c r="JH1054" s="264"/>
      <c r="JI1054" s="264"/>
      <c r="JJ1054" s="264"/>
      <c r="JK1054" s="264"/>
      <c r="JL1054" s="264"/>
      <c r="JM1054" s="265"/>
      <c r="JN1054" s="265"/>
    </row>
    <row r="1055" s="201" customFormat="true" ht="24" hidden="false" customHeight="true" outlineLevel="0" collapsed="false">
      <c r="A1055" s="249" t="n">
        <v>1023</v>
      </c>
      <c r="B1055" s="382" t="s">
        <v>1687</v>
      </c>
      <c r="C1055" s="382" t="s">
        <v>1688</v>
      </c>
      <c r="D1055" s="315" t="s">
        <v>471</v>
      </c>
      <c r="E1055" s="382" t="s">
        <v>633</v>
      </c>
      <c r="F1055" s="380" t="n">
        <v>1</v>
      </c>
      <c r="G1055" s="325" t="n">
        <v>1441588.22</v>
      </c>
      <c r="H1055" s="304" t="n">
        <v>0.2</v>
      </c>
      <c r="I1055" s="325" t="n">
        <v>1441588.22</v>
      </c>
      <c r="J1055" s="303" t="n">
        <f aca="false">ROUND(I1055+F1055*G1055*H1055,2)</f>
        <v>1729905.86</v>
      </c>
      <c r="K1055" s="375" t="n">
        <v>45625</v>
      </c>
      <c r="L1055" s="318" t="n">
        <f aca="false">EDATE(K1055,M1055)-1</f>
        <v>49276</v>
      </c>
      <c r="M1055" s="319" t="n">
        <v>120</v>
      </c>
      <c r="N1055" s="303"/>
      <c r="O1055" s="346"/>
      <c r="P1055" s="346"/>
      <c r="Q1055" s="376" t="n">
        <v>1</v>
      </c>
      <c r="R1055" s="380" t="n">
        <v>1441588.22</v>
      </c>
      <c r="S1055" s="377" t="n">
        <f aca="false">H1055</f>
        <v>0.2</v>
      </c>
      <c r="T1055" s="380" t="n">
        <v>1441588.22</v>
      </c>
      <c r="U1055" s="346" t="n">
        <f aca="false">ROUND(T1055+Q1055*R1055*S1055,2)</f>
        <v>1729905.86</v>
      </c>
      <c r="V1055" s="375"/>
      <c r="W1055" s="378"/>
      <c r="X1055" s="347"/>
      <c r="Y1055" s="346"/>
      <c r="Z1055" s="254"/>
      <c r="AA1055" s="254"/>
      <c r="AB1055" s="254"/>
      <c r="AC1055" s="254"/>
      <c r="AD1055" s="254"/>
      <c r="AE1055" s="254"/>
      <c r="AF1055" s="254"/>
      <c r="AG1055" s="254"/>
      <c r="AH1055" s="254"/>
      <c r="AI1055" s="254"/>
      <c r="AJ1055" s="254"/>
      <c r="AK1055" s="254"/>
      <c r="AL1055" s="254"/>
      <c r="AM1055" s="254"/>
      <c r="AN1055" s="254"/>
      <c r="AO1055" s="254"/>
      <c r="AP1055" s="254"/>
      <c r="AQ1055" s="254"/>
      <c r="AR1055" s="254"/>
      <c r="AS1055" s="254"/>
      <c r="AT1055" s="254"/>
      <c r="AU1055" s="254"/>
      <c r="AV1055" s="254"/>
      <c r="AW1055" s="254"/>
      <c r="AX1055" s="254"/>
      <c r="AY1055" s="254"/>
      <c r="AZ1055" s="254"/>
      <c r="BA1055" s="254"/>
      <c r="BB1055" s="254"/>
      <c r="BC1055" s="254"/>
      <c r="BD1055" s="254"/>
      <c r="BE1055" s="254"/>
      <c r="BF1055" s="254"/>
      <c r="BG1055" s="254"/>
      <c r="BH1055" s="254"/>
      <c r="BI1055" s="254"/>
      <c r="BJ1055" s="254"/>
      <c r="BK1055" s="254"/>
      <c r="BL1055" s="254"/>
      <c r="BM1055" s="254"/>
      <c r="BN1055" s="254"/>
      <c r="BO1055" s="254"/>
      <c r="BP1055" s="254"/>
      <c r="BQ1055" s="254"/>
      <c r="BR1055" s="254"/>
      <c r="BS1055" s="254"/>
      <c r="BT1055" s="254"/>
      <c r="BU1055" s="254"/>
      <c r="BV1055" s="254"/>
      <c r="BW1055" s="254"/>
      <c r="BX1055" s="254"/>
      <c r="BY1055" s="254"/>
      <c r="BZ1055" s="254"/>
      <c r="CA1055" s="254"/>
      <c r="CB1055" s="254"/>
      <c r="CC1055" s="254"/>
      <c r="CD1055" s="254"/>
      <c r="CE1055" s="254"/>
      <c r="CF1055" s="254"/>
      <c r="CG1055" s="254"/>
      <c r="CH1055" s="254"/>
      <c r="CI1055" s="254" t="e">
        <f aca="false">#N/A</f>
        <v>#N/A</v>
      </c>
      <c r="CJ1055" s="254"/>
      <c r="CK1055" s="254"/>
      <c r="CL1055" s="254"/>
      <c r="CM1055" s="312"/>
      <c r="CN1055" s="257"/>
      <c r="CO1055" s="254"/>
      <c r="CP1055" s="254"/>
      <c r="CQ1055" s="254"/>
      <c r="CR1055" s="254"/>
      <c r="CS1055" s="254"/>
      <c r="CT1055" s="261"/>
      <c r="CU1055" s="261"/>
      <c r="CV1055" s="261"/>
      <c r="CW1055" s="261"/>
      <c r="CX1055" s="261"/>
      <c r="CY1055" s="261"/>
      <c r="CZ1055" s="261"/>
      <c r="DA1055" s="261"/>
      <c r="DB1055" s="261"/>
      <c r="DC1055" s="261"/>
      <c r="DD1055" s="261"/>
      <c r="DE1055" s="261"/>
      <c r="DF1055" s="261"/>
      <c r="DG1055" s="261"/>
      <c r="DH1055" s="261"/>
      <c r="DI1055" s="261"/>
      <c r="DJ1055" s="261"/>
      <c r="DK1055" s="261"/>
      <c r="DL1055" s="261"/>
      <c r="DM1055" s="261"/>
      <c r="DN1055" s="261"/>
      <c r="DO1055" s="261"/>
      <c r="DP1055" s="261"/>
      <c r="DQ1055" s="261"/>
      <c r="DR1055" s="261"/>
      <c r="DS1055" s="261"/>
      <c r="DT1055" s="261"/>
      <c r="DU1055" s="261"/>
      <c r="DV1055" s="261"/>
      <c r="DW1055" s="261"/>
      <c r="DX1055" s="261"/>
      <c r="DY1055" s="261"/>
      <c r="DZ1055" s="261"/>
      <c r="EA1055" s="261"/>
      <c r="EB1055" s="261"/>
      <c r="EC1055" s="261"/>
      <c r="ED1055" s="261"/>
      <c r="EE1055" s="261"/>
      <c r="EF1055" s="261"/>
      <c r="EG1055" s="261"/>
      <c r="EH1055" s="261"/>
      <c r="EI1055" s="261"/>
      <c r="EJ1055" s="261"/>
      <c r="EK1055" s="261"/>
      <c r="EL1055" s="254"/>
      <c r="EM1055" s="261" t="n">
        <v>0</v>
      </c>
      <c r="EN1055" s="261" t="n">
        <v>12013.24</v>
      </c>
      <c r="EO1055" s="260" t="n">
        <f aca="false">EC1055+ED1055+EE1055+EF1055+EG1055+EH1055+EI1055+EJ1055+EK1055+EL1055+EM1055+EN1055</f>
        <v>12013.24</v>
      </c>
      <c r="EP1055" s="260" t="n">
        <f aca="false">T1055+AQ1055+AS1055+AU1055+AW1055+AY1055+BA1055+BC1055+BE1055+BG1055+BI1055+BK1055+BM1055+BO1055+BQ1055+BS1055+BU1055+BW1055+BY1055+CA1055+CC1055+CE1055+CG1055</f>
        <v>1441588.22</v>
      </c>
      <c r="EQ1055" s="260" t="n">
        <f aca="false">EA1055+EO1055</f>
        <v>12013.24</v>
      </c>
      <c r="ER1055" s="260" t="n">
        <f aca="false">EP1055-EQ1055</f>
        <v>1429574.98</v>
      </c>
      <c r="ES1055" s="262" t="n">
        <f aca="false">EN1055</f>
        <v>12013.24</v>
      </c>
      <c r="ET1055" s="262" t="n">
        <f aca="false">ES1055</f>
        <v>12013.24</v>
      </c>
      <c r="EU1055" s="262" t="n">
        <f aca="false">ET1055</f>
        <v>12013.24</v>
      </c>
      <c r="EV1055" s="262" t="n">
        <f aca="false">EU1055</f>
        <v>12013.24</v>
      </c>
      <c r="EW1055" s="262" t="n">
        <f aca="false">EV1055</f>
        <v>12013.24</v>
      </c>
      <c r="EX1055" s="262" t="n">
        <f aca="false">EW1055</f>
        <v>12013.24</v>
      </c>
      <c r="EY1055" s="262" t="n">
        <f aca="false">EX1055</f>
        <v>12013.24</v>
      </c>
      <c r="EZ1055" s="262" t="n">
        <f aca="false">EY1055</f>
        <v>12013.24</v>
      </c>
      <c r="FA1055" s="262" t="n">
        <f aca="false">EZ1055</f>
        <v>12013.24</v>
      </c>
      <c r="FB1055" s="262" t="n">
        <f aca="false">FA1055</f>
        <v>12013.24</v>
      </c>
      <c r="FC1055" s="262" t="n">
        <f aca="false">FB1055</f>
        <v>12013.24</v>
      </c>
      <c r="FD1055" s="262" t="n">
        <f aca="false">FC1055</f>
        <v>12013.24</v>
      </c>
      <c r="FE1055" s="260" t="n">
        <f aca="false">ES1055+ET1055+EU1055+EV1055+EW1055+EX1055+EY1055+EZ1055+FA1055+FB1055+FC1055+FD1055</f>
        <v>144158.88</v>
      </c>
      <c r="FF1055" s="260" t="n">
        <f aca="false">EP1055</f>
        <v>1441588.22</v>
      </c>
      <c r="FG1055" s="260" t="n">
        <f aca="false">EQ1055+FE1055</f>
        <v>156172.12</v>
      </c>
      <c r="FH1055" s="260" t="n">
        <f aca="false">FF1055-FG1055</f>
        <v>1285416.1</v>
      </c>
      <c r="FI1055" s="261" t="n">
        <f aca="false">FD1055</f>
        <v>12013.24</v>
      </c>
      <c r="FJ1055" s="261" t="n">
        <f aca="false">FI1055</f>
        <v>12013.24</v>
      </c>
      <c r="FK1055" s="261" t="n">
        <f aca="false">FJ1055</f>
        <v>12013.24</v>
      </c>
      <c r="FL1055" s="261" t="n">
        <f aca="false">FK1055</f>
        <v>12013.24</v>
      </c>
      <c r="FM1055" s="261" t="n">
        <f aca="false">FL1055</f>
        <v>12013.24</v>
      </c>
      <c r="FN1055" s="261" t="n">
        <f aca="false">FM1055</f>
        <v>12013.24</v>
      </c>
      <c r="FO1055" s="261" t="n">
        <f aca="false">FN1055</f>
        <v>12013.24</v>
      </c>
      <c r="FP1055" s="261" t="n">
        <f aca="false">FO1055</f>
        <v>12013.24</v>
      </c>
      <c r="FQ1055" s="261" t="n">
        <f aca="false">FP1055</f>
        <v>12013.24</v>
      </c>
      <c r="FR1055" s="261" t="n">
        <f aca="false">FQ1055</f>
        <v>12013.24</v>
      </c>
      <c r="FS1055" s="261" t="n">
        <f aca="false">FR1055</f>
        <v>12013.24</v>
      </c>
      <c r="FT1055" s="261" t="n">
        <f aca="false">FS1055</f>
        <v>12013.24</v>
      </c>
      <c r="FU1055" s="260" t="n">
        <f aca="false">FI1055+FJ1055+FK1055+FL1055+FM1055+FN1055+FO1055+FP1055+FQ1055+FR1055+FS1055+FT1055</f>
        <v>144158.88</v>
      </c>
      <c r="FV1055" s="260" t="n">
        <f aca="false">FF1055</f>
        <v>1441588.22</v>
      </c>
      <c r="FW1055" s="260" t="n">
        <f aca="false">FG1055+FU1055</f>
        <v>300331</v>
      </c>
      <c r="FX1055" s="260" t="n">
        <f aca="false">FV1055-FW1055</f>
        <v>1141257.22</v>
      </c>
      <c r="FY1055" s="261" t="n">
        <f aca="false">FT1055</f>
        <v>12013.24</v>
      </c>
      <c r="FZ1055" s="261" t="n">
        <f aca="false">FY1055</f>
        <v>12013.24</v>
      </c>
      <c r="GA1055" s="261" t="n">
        <f aca="false">FZ1055</f>
        <v>12013.24</v>
      </c>
      <c r="GB1055" s="261" t="n">
        <f aca="false">GA1055</f>
        <v>12013.24</v>
      </c>
      <c r="GC1055" s="261" t="n">
        <f aca="false">GB1055</f>
        <v>12013.24</v>
      </c>
      <c r="GD1055" s="261" t="n">
        <f aca="false">GC1055</f>
        <v>12013.24</v>
      </c>
      <c r="GE1055" s="261" t="n">
        <f aca="false">GD1055</f>
        <v>12013.24</v>
      </c>
      <c r="GF1055" s="261" t="n">
        <f aca="false">GE1055</f>
        <v>12013.24</v>
      </c>
      <c r="GG1055" s="261" t="n">
        <f aca="false">GF1055</f>
        <v>12013.24</v>
      </c>
      <c r="GH1055" s="261" t="n">
        <f aca="false">GG1055</f>
        <v>12013.24</v>
      </c>
      <c r="GI1055" s="261" t="n">
        <f aca="false">GH1055</f>
        <v>12013.24</v>
      </c>
      <c r="GJ1055" s="261" t="n">
        <f aca="false">GI1055</f>
        <v>12013.24</v>
      </c>
      <c r="GK1055" s="260" t="n">
        <f aca="false">FY1055+FZ1055+GA1055+GB1055+GC1055+GD1055+GE1055+GF1055+GG1055+GH1055+GI1055+GJ1055</f>
        <v>144158.88</v>
      </c>
      <c r="GL1055" s="260" t="n">
        <f aca="false">FV1055</f>
        <v>1441588.22</v>
      </c>
      <c r="GM1055" s="260" t="n">
        <f aca="false">FW1055+GK1055</f>
        <v>444489.88</v>
      </c>
      <c r="GN1055" s="260" t="n">
        <f aca="false">GL1055-GM1055</f>
        <v>997098.34</v>
      </c>
      <c r="GO1055" s="261" t="n">
        <f aca="false">GJ1055</f>
        <v>12013.24</v>
      </c>
      <c r="GP1055" s="261" t="n">
        <f aca="false">GO1055</f>
        <v>12013.24</v>
      </c>
      <c r="GQ1055" s="261" t="n">
        <f aca="false">GP1055</f>
        <v>12013.24</v>
      </c>
      <c r="GR1055" s="261" t="n">
        <f aca="false">GQ1055</f>
        <v>12013.24</v>
      </c>
      <c r="GS1055" s="261" t="n">
        <f aca="false">GR1055</f>
        <v>12013.24</v>
      </c>
      <c r="GT1055" s="261" t="n">
        <f aca="false">GS1055</f>
        <v>12013.24</v>
      </c>
      <c r="GU1055" s="261" t="n">
        <f aca="false">GT1055</f>
        <v>12013.24</v>
      </c>
      <c r="GV1055" s="261" t="n">
        <f aca="false">GU1055</f>
        <v>12013.24</v>
      </c>
      <c r="GW1055" s="261" t="n">
        <f aca="false">GV1055</f>
        <v>12013.24</v>
      </c>
      <c r="GX1055" s="261" t="n">
        <f aca="false">GW1055</f>
        <v>12013.24</v>
      </c>
      <c r="GY1055" s="261" t="n">
        <f aca="false">GX1055</f>
        <v>12013.24</v>
      </c>
      <c r="GZ1055" s="261" t="n">
        <f aca="false">GY1055</f>
        <v>12013.24</v>
      </c>
      <c r="HA1055" s="260" t="n">
        <f aca="false">GO1055+GP1055+GQ1055+GR1055+GS1055+GT1055+GU1055+GV1055+GW1055+GX1055+GY1055+GZ1055</f>
        <v>144158.88</v>
      </c>
      <c r="HB1055" s="260" t="n">
        <f aca="false">GL1055</f>
        <v>1441588.22</v>
      </c>
      <c r="HC1055" s="260" t="n">
        <f aca="false">GM1055+HA1055</f>
        <v>588648.76</v>
      </c>
      <c r="HD1055" s="260" t="n">
        <f aca="false">HB1055-HC1055</f>
        <v>852939.46</v>
      </c>
      <c r="HE1055" s="264" t="n">
        <f aca="false">GO1055-GJ1055</f>
        <v>0</v>
      </c>
      <c r="HF1055" s="264"/>
      <c r="HG1055" s="264"/>
      <c r="HH1055" s="264"/>
      <c r="HI1055" s="264"/>
      <c r="HJ1055" s="264"/>
      <c r="HK1055" s="264"/>
      <c r="HL1055" s="264"/>
      <c r="HM1055" s="264"/>
      <c r="HN1055" s="264"/>
      <c r="HO1055" s="264"/>
      <c r="HP1055" s="264"/>
      <c r="HQ1055" s="264"/>
      <c r="HR1055" s="264"/>
      <c r="HS1055" s="264"/>
      <c r="HT1055" s="264"/>
      <c r="HU1055" s="264"/>
      <c r="HV1055" s="264"/>
      <c r="HW1055" s="264"/>
      <c r="HX1055" s="264"/>
      <c r="HY1055" s="264"/>
      <c r="HZ1055" s="264"/>
      <c r="IA1055" s="264"/>
      <c r="IB1055" s="264"/>
      <c r="IC1055" s="264"/>
      <c r="ID1055" s="264"/>
      <c r="IE1055" s="264"/>
      <c r="IF1055" s="264"/>
      <c r="IG1055" s="264"/>
      <c r="IH1055" s="264"/>
      <c r="II1055" s="264"/>
      <c r="IJ1055" s="264"/>
      <c r="IK1055" s="264"/>
      <c r="IL1055" s="264"/>
      <c r="IM1055" s="264"/>
      <c r="IN1055" s="264"/>
      <c r="IO1055" s="264"/>
      <c r="IP1055" s="264"/>
      <c r="IQ1055" s="264"/>
      <c r="IR1055" s="264"/>
      <c r="IS1055" s="264"/>
      <c r="IT1055" s="264"/>
      <c r="IU1055" s="264"/>
      <c r="IV1055" s="264"/>
      <c r="IW1055" s="264"/>
      <c r="IX1055" s="264"/>
      <c r="IY1055" s="264"/>
      <c r="IZ1055" s="264"/>
      <c r="JA1055" s="264"/>
      <c r="JB1055" s="264"/>
      <c r="JC1055" s="264"/>
      <c r="JD1055" s="264"/>
      <c r="JE1055" s="264"/>
      <c r="JF1055" s="264"/>
      <c r="JG1055" s="264"/>
      <c r="JH1055" s="264"/>
      <c r="JI1055" s="264"/>
      <c r="JJ1055" s="264"/>
      <c r="JK1055" s="264"/>
      <c r="JL1055" s="264"/>
      <c r="JM1055" s="265"/>
      <c r="JN1055" s="265"/>
    </row>
    <row r="1056" s="201" customFormat="true" ht="24" hidden="false" customHeight="true" outlineLevel="0" collapsed="false">
      <c r="A1056" s="249" t="n">
        <v>1024</v>
      </c>
      <c r="B1056" s="382" t="s">
        <v>1689</v>
      </c>
      <c r="C1056" s="382" t="s">
        <v>1690</v>
      </c>
      <c r="D1056" s="315" t="s">
        <v>471</v>
      </c>
      <c r="E1056" s="382" t="s">
        <v>633</v>
      </c>
      <c r="F1056" s="380" t="n">
        <v>1</v>
      </c>
      <c r="G1056" s="325" t="n">
        <v>1147783.1</v>
      </c>
      <c r="H1056" s="304" t="n">
        <v>0.2</v>
      </c>
      <c r="I1056" s="325" t="n">
        <v>1147783.1</v>
      </c>
      <c r="J1056" s="303" t="n">
        <f aca="false">ROUND(I1056+F1056*G1056*H1056,2)</f>
        <v>1377339.72</v>
      </c>
      <c r="K1056" s="375" t="n">
        <v>45625</v>
      </c>
      <c r="L1056" s="318" t="n">
        <f aca="false">EDATE(K1056,M1056)-1</f>
        <v>49276</v>
      </c>
      <c r="M1056" s="319" t="n">
        <v>120</v>
      </c>
      <c r="N1056" s="303"/>
      <c r="O1056" s="346"/>
      <c r="P1056" s="346"/>
      <c r="Q1056" s="376" t="n">
        <v>1</v>
      </c>
      <c r="R1056" s="380" t="n">
        <v>1147783.1</v>
      </c>
      <c r="S1056" s="377" t="n">
        <f aca="false">H1056</f>
        <v>0.2</v>
      </c>
      <c r="T1056" s="380" t="n">
        <v>1147783.1</v>
      </c>
      <c r="U1056" s="346" t="n">
        <f aca="false">ROUND(T1056+Q1056*R1056*S1056,2)</f>
        <v>1377339.72</v>
      </c>
      <c r="V1056" s="375"/>
      <c r="W1056" s="378"/>
      <c r="X1056" s="347"/>
      <c r="Y1056" s="346"/>
      <c r="Z1056" s="254"/>
      <c r="AA1056" s="254"/>
      <c r="AB1056" s="254"/>
      <c r="AC1056" s="254"/>
      <c r="AD1056" s="254"/>
      <c r="AE1056" s="254"/>
      <c r="AF1056" s="254"/>
      <c r="AG1056" s="254"/>
      <c r="AH1056" s="254"/>
      <c r="AI1056" s="254"/>
      <c r="AJ1056" s="254"/>
      <c r="AK1056" s="254"/>
      <c r="AL1056" s="254"/>
      <c r="AM1056" s="254"/>
      <c r="AN1056" s="254"/>
      <c r="AO1056" s="254"/>
      <c r="AP1056" s="254"/>
      <c r="AQ1056" s="254"/>
      <c r="AR1056" s="254"/>
      <c r="AS1056" s="254"/>
      <c r="AT1056" s="254"/>
      <c r="AU1056" s="254"/>
      <c r="AV1056" s="254"/>
      <c r="AW1056" s="254"/>
      <c r="AX1056" s="254"/>
      <c r="AY1056" s="254"/>
      <c r="AZ1056" s="254"/>
      <c r="BA1056" s="254"/>
      <c r="BB1056" s="254"/>
      <c r="BC1056" s="254"/>
      <c r="BD1056" s="254"/>
      <c r="BE1056" s="254"/>
      <c r="BF1056" s="254"/>
      <c r="BG1056" s="254"/>
      <c r="BH1056" s="254"/>
      <c r="BI1056" s="254"/>
      <c r="BJ1056" s="254"/>
      <c r="BK1056" s="254"/>
      <c r="BL1056" s="254"/>
      <c r="BM1056" s="254"/>
      <c r="BN1056" s="254"/>
      <c r="BO1056" s="254"/>
      <c r="BP1056" s="254"/>
      <c r="BQ1056" s="254"/>
      <c r="BR1056" s="254"/>
      <c r="BS1056" s="254"/>
      <c r="BT1056" s="254"/>
      <c r="BU1056" s="254"/>
      <c r="BV1056" s="254"/>
      <c r="BW1056" s="254"/>
      <c r="BX1056" s="254"/>
      <c r="BY1056" s="254"/>
      <c r="BZ1056" s="254"/>
      <c r="CA1056" s="254"/>
      <c r="CB1056" s="254"/>
      <c r="CC1056" s="254"/>
      <c r="CD1056" s="254"/>
      <c r="CE1056" s="254"/>
      <c r="CF1056" s="254"/>
      <c r="CG1056" s="254"/>
      <c r="CH1056" s="254"/>
      <c r="CI1056" s="254" t="e">
        <f aca="false">#N/A</f>
        <v>#N/A</v>
      </c>
      <c r="CJ1056" s="254"/>
      <c r="CK1056" s="254"/>
      <c r="CL1056" s="254"/>
      <c r="CM1056" s="312"/>
      <c r="CN1056" s="257"/>
      <c r="CO1056" s="254"/>
      <c r="CP1056" s="254"/>
      <c r="CQ1056" s="254"/>
      <c r="CR1056" s="254"/>
      <c r="CS1056" s="254"/>
      <c r="CT1056" s="261"/>
      <c r="CU1056" s="261"/>
      <c r="CV1056" s="261"/>
      <c r="CW1056" s="261"/>
      <c r="CX1056" s="261"/>
      <c r="CY1056" s="261"/>
      <c r="CZ1056" s="261"/>
      <c r="DA1056" s="261"/>
      <c r="DB1056" s="261"/>
      <c r="DC1056" s="261"/>
      <c r="DD1056" s="261"/>
      <c r="DE1056" s="261"/>
      <c r="DF1056" s="261"/>
      <c r="DG1056" s="261"/>
      <c r="DH1056" s="261"/>
      <c r="DI1056" s="261"/>
      <c r="DJ1056" s="261"/>
      <c r="DK1056" s="261"/>
      <c r="DL1056" s="261"/>
      <c r="DM1056" s="261"/>
      <c r="DN1056" s="261"/>
      <c r="DO1056" s="261"/>
      <c r="DP1056" s="261"/>
      <c r="DQ1056" s="261"/>
      <c r="DR1056" s="261"/>
      <c r="DS1056" s="261"/>
      <c r="DT1056" s="261"/>
      <c r="DU1056" s="261"/>
      <c r="DV1056" s="261"/>
      <c r="DW1056" s="261"/>
      <c r="DX1056" s="261"/>
      <c r="DY1056" s="261"/>
      <c r="DZ1056" s="261"/>
      <c r="EA1056" s="261"/>
      <c r="EB1056" s="261"/>
      <c r="EC1056" s="261"/>
      <c r="ED1056" s="261"/>
      <c r="EE1056" s="261"/>
      <c r="EF1056" s="261"/>
      <c r="EG1056" s="261"/>
      <c r="EH1056" s="261"/>
      <c r="EI1056" s="261"/>
      <c r="EJ1056" s="261"/>
      <c r="EK1056" s="261"/>
      <c r="EL1056" s="254"/>
      <c r="EM1056" s="261" t="n">
        <v>0</v>
      </c>
      <c r="EN1056" s="261" t="n">
        <v>9564.86</v>
      </c>
      <c r="EO1056" s="260" t="n">
        <f aca="false">EC1056+ED1056+EE1056+EF1056+EG1056+EH1056+EI1056+EJ1056+EK1056+EL1056+EM1056+EN1056</f>
        <v>9564.86</v>
      </c>
      <c r="EP1056" s="260" t="n">
        <f aca="false">T1056+AQ1056+AS1056+AU1056+AW1056+AY1056+BA1056+BC1056+BE1056+BG1056+BI1056+BK1056+BM1056+BO1056+BQ1056+BS1056+BU1056+BW1056+BY1056+CA1056+CC1056+CE1056+CG1056</f>
        <v>1147783.1</v>
      </c>
      <c r="EQ1056" s="260" t="n">
        <f aca="false">EA1056+EO1056</f>
        <v>9564.86</v>
      </c>
      <c r="ER1056" s="260" t="n">
        <f aca="false">EP1056-EQ1056</f>
        <v>1138218.24</v>
      </c>
      <c r="ES1056" s="262" t="n">
        <f aca="false">EN1056</f>
        <v>9564.86</v>
      </c>
      <c r="ET1056" s="262" t="n">
        <f aca="false">ES1056</f>
        <v>9564.86</v>
      </c>
      <c r="EU1056" s="262" t="n">
        <f aca="false">ET1056</f>
        <v>9564.86</v>
      </c>
      <c r="EV1056" s="262" t="n">
        <f aca="false">EU1056</f>
        <v>9564.86</v>
      </c>
      <c r="EW1056" s="262" t="n">
        <f aca="false">EV1056</f>
        <v>9564.86</v>
      </c>
      <c r="EX1056" s="262" t="n">
        <f aca="false">EW1056</f>
        <v>9564.86</v>
      </c>
      <c r="EY1056" s="262" t="n">
        <f aca="false">EX1056</f>
        <v>9564.86</v>
      </c>
      <c r="EZ1056" s="262" t="n">
        <f aca="false">EY1056</f>
        <v>9564.86</v>
      </c>
      <c r="FA1056" s="262" t="n">
        <f aca="false">EZ1056</f>
        <v>9564.86</v>
      </c>
      <c r="FB1056" s="262" t="n">
        <f aca="false">FA1056</f>
        <v>9564.86</v>
      </c>
      <c r="FC1056" s="262" t="n">
        <f aca="false">FB1056</f>
        <v>9564.86</v>
      </c>
      <c r="FD1056" s="262" t="n">
        <f aca="false">FC1056</f>
        <v>9564.86</v>
      </c>
      <c r="FE1056" s="260" t="n">
        <f aca="false">ES1056+ET1056+EU1056+EV1056+EW1056+EX1056+EY1056+EZ1056+FA1056+FB1056+FC1056+FD1056</f>
        <v>114778.32</v>
      </c>
      <c r="FF1056" s="260" t="n">
        <f aca="false">EP1056</f>
        <v>1147783.1</v>
      </c>
      <c r="FG1056" s="260" t="n">
        <f aca="false">EQ1056+FE1056</f>
        <v>124343.18</v>
      </c>
      <c r="FH1056" s="260" t="n">
        <f aca="false">FF1056-FG1056</f>
        <v>1023439.92</v>
      </c>
      <c r="FI1056" s="261" t="n">
        <f aca="false">FD1056</f>
        <v>9564.86</v>
      </c>
      <c r="FJ1056" s="261" t="n">
        <f aca="false">FI1056</f>
        <v>9564.86</v>
      </c>
      <c r="FK1056" s="261" t="n">
        <f aca="false">FJ1056</f>
        <v>9564.86</v>
      </c>
      <c r="FL1056" s="261" t="n">
        <f aca="false">FK1056</f>
        <v>9564.86</v>
      </c>
      <c r="FM1056" s="261" t="n">
        <f aca="false">FL1056</f>
        <v>9564.86</v>
      </c>
      <c r="FN1056" s="261" t="n">
        <f aca="false">FM1056</f>
        <v>9564.86</v>
      </c>
      <c r="FO1056" s="261" t="n">
        <f aca="false">FN1056</f>
        <v>9564.86</v>
      </c>
      <c r="FP1056" s="261" t="n">
        <f aca="false">FO1056</f>
        <v>9564.86</v>
      </c>
      <c r="FQ1056" s="261" t="n">
        <f aca="false">FP1056</f>
        <v>9564.86</v>
      </c>
      <c r="FR1056" s="261" t="n">
        <f aca="false">FQ1056</f>
        <v>9564.86</v>
      </c>
      <c r="FS1056" s="261" t="n">
        <f aca="false">FR1056</f>
        <v>9564.86</v>
      </c>
      <c r="FT1056" s="261" t="n">
        <f aca="false">FS1056</f>
        <v>9564.86</v>
      </c>
      <c r="FU1056" s="260" t="n">
        <f aca="false">FI1056+FJ1056+FK1056+FL1056+FM1056+FN1056+FO1056+FP1056+FQ1056+FR1056+FS1056+FT1056</f>
        <v>114778.32</v>
      </c>
      <c r="FV1056" s="260" t="n">
        <f aca="false">FF1056</f>
        <v>1147783.1</v>
      </c>
      <c r="FW1056" s="260" t="n">
        <f aca="false">FG1056+FU1056</f>
        <v>239121.5</v>
      </c>
      <c r="FX1056" s="260" t="n">
        <f aca="false">FV1056-FW1056</f>
        <v>908661.6</v>
      </c>
      <c r="FY1056" s="261" t="n">
        <f aca="false">FT1056</f>
        <v>9564.86</v>
      </c>
      <c r="FZ1056" s="261" t="n">
        <f aca="false">FY1056</f>
        <v>9564.86</v>
      </c>
      <c r="GA1056" s="261" t="n">
        <f aca="false">FZ1056</f>
        <v>9564.86</v>
      </c>
      <c r="GB1056" s="261" t="n">
        <f aca="false">GA1056</f>
        <v>9564.86</v>
      </c>
      <c r="GC1056" s="261" t="n">
        <f aca="false">GB1056</f>
        <v>9564.86</v>
      </c>
      <c r="GD1056" s="261" t="n">
        <f aca="false">GC1056</f>
        <v>9564.86</v>
      </c>
      <c r="GE1056" s="261" t="n">
        <f aca="false">GD1056</f>
        <v>9564.86</v>
      </c>
      <c r="GF1056" s="261" t="n">
        <f aca="false">GE1056</f>
        <v>9564.86</v>
      </c>
      <c r="GG1056" s="261" t="n">
        <f aca="false">GF1056</f>
        <v>9564.86</v>
      </c>
      <c r="GH1056" s="261" t="n">
        <f aca="false">GG1056</f>
        <v>9564.86</v>
      </c>
      <c r="GI1056" s="261" t="n">
        <f aca="false">GH1056</f>
        <v>9564.86</v>
      </c>
      <c r="GJ1056" s="261" t="n">
        <f aca="false">GI1056</f>
        <v>9564.86</v>
      </c>
      <c r="GK1056" s="260" t="n">
        <f aca="false">FY1056+FZ1056+GA1056+GB1056+GC1056+GD1056+GE1056+GF1056+GG1056+GH1056+GI1056+GJ1056</f>
        <v>114778.32</v>
      </c>
      <c r="GL1056" s="260" t="n">
        <f aca="false">FV1056</f>
        <v>1147783.1</v>
      </c>
      <c r="GM1056" s="260" t="n">
        <f aca="false">FW1056+GK1056</f>
        <v>353899.82</v>
      </c>
      <c r="GN1056" s="260" t="n">
        <f aca="false">GL1056-GM1056</f>
        <v>793883.28</v>
      </c>
      <c r="GO1056" s="261" t="n">
        <f aca="false">GJ1056</f>
        <v>9564.86</v>
      </c>
      <c r="GP1056" s="261" t="n">
        <f aca="false">GO1056</f>
        <v>9564.86</v>
      </c>
      <c r="GQ1056" s="261" t="n">
        <f aca="false">GP1056</f>
        <v>9564.86</v>
      </c>
      <c r="GR1056" s="261" t="n">
        <f aca="false">GQ1056</f>
        <v>9564.86</v>
      </c>
      <c r="GS1056" s="261" t="n">
        <f aca="false">GR1056</f>
        <v>9564.86</v>
      </c>
      <c r="GT1056" s="261" t="n">
        <f aca="false">GS1056</f>
        <v>9564.86</v>
      </c>
      <c r="GU1056" s="261" t="n">
        <f aca="false">GT1056</f>
        <v>9564.86</v>
      </c>
      <c r="GV1056" s="261" t="n">
        <f aca="false">GU1056</f>
        <v>9564.86</v>
      </c>
      <c r="GW1056" s="261" t="n">
        <f aca="false">GV1056</f>
        <v>9564.86</v>
      </c>
      <c r="GX1056" s="261" t="n">
        <f aca="false">GW1056</f>
        <v>9564.86</v>
      </c>
      <c r="GY1056" s="261" t="n">
        <f aca="false">GX1056</f>
        <v>9564.86</v>
      </c>
      <c r="GZ1056" s="261" t="n">
        <f aca="false">GY1056</f>
        <v>9564.86</v>
      </c>
      <c r="HA1056" s="260" t="n">
        <f aca="false">GO1056+GP1056+GQ1056+GR1056+GS1056+GT1056+GU1056+GV1056+GW1056+GX1056+GY1056+GZ1056</f>
        <v>114778.32</v>
      </c>
      <c r="HB1056" s="260" t="n">
        <f aca="false">GL1056</f>
        <v>1147783.1</v>
      </c>
      <c r="HC1056" s="260" t="n">
        <f aca="false">GM1056+HA1056</f>
        <v>468678.14</v>
      </c>
      <c r="HD1056" s="260" t="n">
        <f aca="false">HB1056-HC1056</f>
        <v>679104.96</v>
      </c>
      <c r="HE1056" s="264" t="n">
        <f aca="false">GO1056-GJ1056</f>
        <v>0</v>
      </c>
      <c r="HF1056" s="264"/>
      <c r="HG1056" s="264"/>
      <c r="HH1056" s="264"/>
      <c r="HI1056" s="264"/>
      <c r="HJ1056" s="264"/>
      <c r="HK1056" s="264"/>
      <c r="HL1056" s="264"/>
      <c r="HM1056" s="264"/>
      <c r="HN1056" s="264"/>
      <c r="HO1056" s="264"/>
      <c r="HP1056" s="264"/>
      <c r="HQ1056" s="264"/>
      <c r="HR1056" s="264"/>
      <c r="HS1056" s="264"/>
      <c r="HT1056" s="264"/>
      <c r="HU1056" s="264"/>
      <c r="HV1056" s="264"/>
      <c r="HW1056" s="264"/>
      <c r="HX1056" s="264"/>
      <c r="HY1056" s="264"/>
      <c r="HZ1056" s="264"/>
      <c r="IA1056" s="264"/>
      <c r="IB1056" s="264"/>
      <c r="IC1056" s="264"/>
      <c r="ID1056" s="264"/>
      <c r="IE1056" s="264"/>
      <c r="IF1056" s="264"/>
      <c r="IG1056" s="264"/>
      <c r="IH1056" s="264"/>
      <c r="II1056" s="264"/>
      <c r="IJ1056" s="264"/>
      <c r="IK1056" s="264"/>
      <c r="IL1056" s="264"/>
      <c r="IM1056" s="264"/>
      <c r="IN1056" s="264"/>
      <c r="IO1056" s="264"/>
      <c r="IP1056" s="264"/>
      <c r="IQ1056" s="264"/>
      <c r="IR1056" s="264"/>
      <c r="IS1056" s="264"/>
      <c r="IT1056" s="264"/>
      <c r="IU1056" s="264"/>
      <c r="IV1056" s="264"/>
      <c r="IW1056" s="264"/>
      <c r="IX1056" s="264"/>
      <c r="IY1056" s="264"/>
      <c r="IZ1056" s="264"/>
      <c r="JA1056" s="264"/>
      <c r="JB1056" s="264"/>
      <c r="JC1056" s="264"/>
      <c r="JD1056" s="264"/>
      <c r="JE1056" s="264"/>
      <c r="JF1056" s="264"/>
      <c r="JG1056" s="264"/>
      <c r="JH1056" s="264"/>
      <c r="JI1056" s="264"/>
      <c r="JJ1056" s="264"/>
      <c r="JK1056" s="264"/>
      <c r="JL1056" s="264"/>
      <c r="JM1056" s="265"/>
      <c r="JN1056" s="265"/>
    </row>
    <row r="1057" s="201" customFormat="true" ht="24" hidden="false" customHeight="true" outlineLevel="0" collapsed="false">
      <c r="A1057" s="249" t="n">
        <v>1025</v>
      </c>
      <c r="B1057" s="382" t="s">
        <v>1691</v>
      </c>
      <c r="C1057" s="382" t="s">
        <v>1692</v>
      </c>
      <c r="D1057" s="315" t="s">
        <v>471</v>
      </c>
      <c r="E1057" s="382" t="s">
        <v>633</v>
      </c>
      <c r="F1057" s="380" t="n">
        <v>1</v>
      </c>
      <c r="G1057" s="325" t="n">
        <v>897917.05</v>
      </c>
      <c r="H1057" s="304" t="n">
        <v>0.2</v>
      </c>
      <c r="I1057" s="325" t="n">
        <v>897917.05</v>
      </c>
      <c r="J1057" s="303" t="n">
        <f aca="false">ROUND(I1057+F1057*G1057*H1057,2)</f>
        <v>1077500.46</v>
      </c>
      <c r="K1057" s="375" t="n">
        <v>45625</v>
      </c>
      <c r="L1057" s="318" t="n">
        <f aca="false">EDATE(K1057,M1057)-1</f>
        <v>49276</v>
      </c>
      <c r="M1057" s="319" t="n">
        <v>120</v>
      </c>
      <c r="N1057" s="303"/>
      <c r="O1057" s="346"/>
      <c r="P1057" s="346"/>
      <c r="Q1057" s="376" t="n">
        <v>1</v>
      </c>
      <c r="R1057" s="380" t="n">
        <v>897917.05</v>
      </c>
      <c r="S1057" s="377" t="n">
        <f aca="false">H1057</f>
        <v>0.2</v>
      </c>
      <c r="T1057" s="380" t="n">
        <v>897917.05</v>
      </c>
      <c r="U1057" s="346" t="n">
        <f aca="false">ROUND(T1057+Q1057*R1057*S1057,2)</f>
        <v>1077500.46</v>
      </c>
      <c r="V1057" s="375"/>
      <c r="W1057" s="378"/>
      <c r="X1057" s="347"/>
      <c r="Y1057" s="346"/>
      <c r="Z1057" s="254"/>
      <c r="AA1057" s="254"/>
      <c r="AB1057" s="254"/>
      <c r="AC1057" s="254"/>
      <c r="AD1057" s="254"/>
      <c r="AE1057" s="254"/>
      <c r="AF1057" s="254"/>
      <c r="AG1057" s="254"/>
      <c r="AH1057" s="254"/>
      <c r="AI1057" s="254"/>
      <c r="AJ1057" s="254"/>
      <c r="AK1057" s="254"/>
      <c r="AL1057" s="254"/>
      <c r="AM1057" s="254"/>
      <c r="AN1057" s="254"/>
      <c r="AO1057" s="254"/>
      <c r="AP1057" s="254"/>
      <c r="AQ1057" s="254"/>
      <c r="AR1057" s="254"/>
      <c r="AS1057" s="254"/>
      <c r="AT1057" s="254"/>
      <c r="AU1057" s="254"/>
      <c r="AV1057" s="254"/>
      <c r="AW1057" s="254"/>
      <c r="AX1057" s="254"/>
      <c r="AY1057" s="254"/>
      <c r="AZ1057" s="254"/>
      <c r="BA1057" s="254"/>
      <c r="BB1057" s="254"/>
      <c r="BC1057" s="254"/>
      <c r="BD1057" s="254"/>
      <c r="BE1057" s="254"/>
      <c r="BF1057" s="254"/>
      <c r="BG1057" s="254"/>
      <c r="BH1057" s="254"/>
      <c r="BI1057" s="254"/>
      <c r="BJ1057" s="254"/>
      <c r="BK1057" s="254"/>
      <c r="BL1057" s="254"/>
      <c r="BM1057" s="254"/>
      <c r="BN1057" s="254"/>
      <c r="BO1057" s="254"/>
      <c r="BP1057" s="254"/>
      <c r="BQ1057" s="254"/>
      <c r="BR1057" s="254"/>
      <c r="BS1057" s="254"/>
      <c r="BT1057" s="254"/>
      <c r="BU1057" s="254"/>
      <c r="BV1057" s="254"/>
      <c r="BW1057" s="254"/>
      <c r="BX1057" s="254"/>
      <c r="BY1057" s="254"/>
      <c r="BZ1057" s="254"/>
      <c r="CA1057" s="254"/>
      <c r="CB1057" s="254"/>
      <c r="CC1057" s="254"/>
      <c r="CD1057" s="254"/>
      <c r="CE1057" s="254"/>
      <c r="CF1057" s="254"/>
      <c r="CG1057" s="254"/>
      <c r="CH1057" s="254"/>
      <c r="CI1057" s="254" t="e">
        <f aca="false">#N/A</f>
        <v>#N/A</v>
      </c>
      <c r="CJ1057" s="254"/>
      <c r="CK1057" s="254"/>
      <c r="CL1057" s="254"/>
      <c r="CM1057" s="312"/>
      <c r="CN1057" s="257"/>
      <c r="CO1057" s="254"/>
      <c r="CP1057" s="254"/>
      <c r="CQ1057" s="254"/>
      <c r="CR1057" s="254"/>
      <c r="CS1057" s="254"/>
      <c r="CT1057" s="261"/>
      <c r="CU1057" s="261"/>
      <c r="CV1057" s="261"/>
      <c r="CW1057" s="261"/>
      <c r="CX1057" s="261"/>
      <c r="CY1057" s="261"/>
      <c r="CZ1057" s="261"/>
      <c r="DA1057" s="261"/>
      <c r="DB1057" s="261"/>
      <c r="DC1057" s="261"/>
      <c r="DD1057" s="261"/>
      <c r="DE1057" s="261"/>
      <c r="DF1057" s="261"/>
      <c r="DG1057" s="261"/>
      <c r="DH1057" s="261"/>
      <c r="DI1057" s="261"/>
      <c r="DJ1057" s="261"/>
      <c r="DK1057" s="261"/>
      <c r="DL1057" s="261"/>
      <c r="DM1057" s="261"/>
      <c r="DN1057" s="261"/>
      <c r="DO1057" s="261"/>
      <c r="DP1057" s="261"/>
      <c r="DQ1057" s="261"/>
      <c r="DR1057" s="261"/>
      <c r="DS1057" s="261"/>
      <c r="DT1057" s="261"/>
      <c r="DU1057" s="261"/>
      <c r="DV1057" s="261"/>
      <c r="DW1057" s="261"/>
      <c r="DX1057" s="261"/>
      <c r="DY1057" s="261"/>
      <c r="DZ1057" s="261"/>
      <c r="EA1057" s="261"/>
      <c r="EB1057" s="261"/>
      <c r="EC1057" s="261"/>
      <c r="ED1057" s="261"/>
      <c r="EE1057" s="261"/>
      <c r="EF1057" s="261"/>
      <c r="EG1057" s="261"/>
      <c r="EH1057" s="261"/>
      <c r="EI1057" s="261"/>
      <c r="EJ1057" s="261"/>
      <c r="EK1057" s="261"/>
      <c r="EL1057" s="254"/>
      <c r="EM1057" s="261" t="n">
        <v>0</v>
      </c>
      <c r="EN1057" s="261" t="n">
        <v>7482.64</v>
      </c>
      <c r="EO1057" s="260" t="n">
        <f aca="false">EC1057+ED1057+EE1057+EF1057+EG1057+EH1057+EI1057+EJ1057+EK1057+EL1057+EM1057+EN1057</f>
        <v>7482.64</v>
      </c>
      <c r="EP1057" s="260" t="n">
        <f aca="false">T1057+AQ1057+AS1057+AU1057+AW1057+AY1057+BA1057+BC1057+BE1057+BG1057+BI1057+BK1057+BM1057+BO1057+BQ1057+BS1057+BU1057+BW1057+BY1057+CA1057+CC1057+CE1057+CG1057</f>
        <v>897917.05</v>
      </c>
      <c r="EQ1057" s="260" t="n">
        <f aca="false">EA1057+EO1057</f>
        <v>7482.64</v>
      </c>
      <c r="ER1057" s="260" t="n">
        <f aca="false">EP1057-EQ1057</f>
        <v>890434.41</v>
      </c>
      <c r="ES1057" s="262" t="n">
        <f aca="false">EN1057</f>
        <v>7482.64</v>
      </c>
      <c r="ET1057" s="262" t="n">
        <f aca="false">ES1057</f>
        <v>7482.64</v>
      </c>
      <c r="EU1057" s="262" t="n">
        <f aca="false">ET1057</f>
        <v>7482.64</v>
      </c>
      <c r="EV1057" s="262" t="n">
        <f aca="false">EU1057</f>
        <v>7482.64</v>
      </c>
      <c r="EW1057" s="262" t="n">
        <f aca="false">EV1057</f>
        <v>7482.64</v>
      </c>
      <c r="EX1057" s="262" t="n">
        <f aca="false">EW1057</f>
        <v>7482.64</v>
      </c>
      <c r="EY1057" s="262" t="n">
        <f aca="false">EX1057</f>
        <v>7482.64</v>
      </c>
      <c r="EZ1057" s="262" t="n">
        <f aca="false">EY1057</f>
        <v>7482.64</v>
      </c>
      <c r="FA1057" s="262" t="n">
        <f aca="false">EZ1057</f>
        <v>7482.64</v>
      </c>
      <c r="FB1057" s="262" t="n">
        <f aca="false">FA1057</f>
        <v>7482.64</v>
      </c>
      <c r="FC1057" s="262" t="n">
        <f aca="false">FB1057</f>
        <v>7482.64</v>
      </c>
      <c r="FD1057" s="262" t="n">
        <f aca="false">FC1057</f>
        <v>7482.64</v>
      </c>
      <c r="FE1057" s="260" t="n">
        <f aca="false">ES1057+ET1057+EU1057+EV1057+EW1057+EX1057+EY1057+EZ1057+FA1057+FB1057+FC1057+FD1057</f>
        <v>89791.68</v>
      </c>
      <c r="FF1057" s="260" t="n">
        <f aca="false">EP1057</f>
        <v>897917.05</v>
      </c>
      <c r="FG1057" s="260" t="n">
        <f aca="false">EQ1057+FE1057</f>
        <v>97274.32</v>
      </c>
      <c r="FH1057" s="260" t="n">
        <f aca="false">FF1057-FG1057</f>
        <v>800642.73</v>
      </c>
      <c r="FI1057" s="261" t="n">
        <f aca="false">FD1057</f>
        <v>7482.64</v>
      </c>
      <c r="FJ1057" s="261" t="n">
        <f aca="false">FI1057</f>
        <v>7482.64</v>
      </c>
      <c r="FK1057" s="261" t="n">
        <f aca="false">FJ1057</f>
        <v>7482.64</v>
      </c>
      <c r="FL1057" s="261" t="n">
        <f aca="false">FK1057</f>
        <v>7482.64</v>
      </c>
      <c r="FM1057" s="261" t="n">
        <f aca="false">FL1057</f>
        <v>7482.64</v>
      </c>
      <c r="FN1057" s="261" t="n">
        <f aca="false">FM1057</f>
        <v>7482.64</v>
      </c>
      <c r="FO1057" s="261" t="n">
        <f aca="false">FN1057</f>
        <v>7482.64</v>
      </c>
      <c r="FP1057" s="261" t="n">
        <f aca="false">FO1057</f>
        <v>7482.64</v>
      </c>
      <c r="FQ1057" s="261" t="n">
        <f aca="false">FP1057</f>
        <v>7482.64</v>
      </c>
      <c r="FR1057" s="261" t="n">
        <f aca="false">FQ1057</f>
        <v>7482.64</v>
      </c>
      <c r="FS1057" s="261" t="n">
        <f aca="false">FR1057</f>
        <v>7482.64</v>
      </c>
      <c r="FT1057" s="261" t="n">
        <f aca="false">FS1057</f>
        <v>7482.64</v>
      </c>
      <c r="FU1057" s="260" t="n">
        <f aca="false">FI1057+FJ1057+FK1057+FL1057+FM1057+FN1057+FO1057+FP1057+FQ1057+FR1057+FS1057+FT1057</f>
        <v>89791.68</v>
      </c>
      <c r="FV1057" s="260" t="n">
        <f aca="false">FF1057</f>
        <v>897917.05</v>
      </c>
      <c r="FW1057" s="260" t="n">
        <f aca="false">FG1057+FU1057</f>
        <v>187066</v>
      </c>
      <c r="FX1057" s="260" t="n">
        <f aca="false">FV1057-FW1057</f>
        <v>710851.05</v>
      </c>
      <c r="FY1057" s="261" t="n">
        <f aca="false">FT1057</f>
        <v>7482.64</v>
      </c>
      <c r="FZ1057" s="261" t="n">
        <f aca="false">FY1057</f>
        <v>7482.64</v>
      </c>
      <c r="GA1057" s="261" t="n">
        <f aca="false">FZ1057</f>
        <v>7482.64</v>
      </c>
      <c r="GB1057" s="261" t="n">
        <f aca="false">GA1057</f>
        <v>7482.64</v>
      </c>
      <c r="GC1057" s="261" t="n">
        <f aca="false">GB1057</f>
        <v>7482.64</v>
      </c>
      <c r="GD1057" s="261" t="n">
        <f aca="false">GC1057</f>
        <v>7482.64</v>
      </c>
      <c r="GE1057" s="261" t="n">
        <f aca="false">GD1057</f>
        <v>7482.64</v>
      </c>
      <c r="GF1057" s="261" t="n">
        <f aca="false">GE1057</f>
        <v>7482.64</v>
      </c>
      <c r="GG1057" s="261" t="n">
        <f aca="false">GF1057</f>
        <v>7482.64</v>
      </c>
      <c r="GH1057" s="261" t="n">
        <f aca="false">GG1057</f>
        <v>7482.64</v>
      </c>
      <c r="GI1057" s="261" t="n">
        <f aca="false">GH1057</f>
        <v>7482.64</v>
      </c>
      <c r="GJ1057" s="261" t="n">
        <f aca="false">GI1057</f>
        <v>7482.64</v>
      </c>
      <c r="GK1057" s="260" t="n">
        <f aca="false">FY1057+FZ1057+GA1057+GB1057+GC1057+GD1057+GE1057+GF1057+GG1057+GH1057+GI1057+GJ1057</f>
        <v>89791.68</v>
      </c>
      <c r="GL1057" s="260" t="n">
        <f aca="false">FV1057</f>
        <v>897917.05</v>
      </c>
      <c r="GM1057" s="260" t="n">
        <f aca="false">FW1057+GK1057</f>
        <v>276857.68</v>
      </c>
      <c r="GN1057" s="260" t="n">
        <f aca="false">GL1057-GM1057</f>
        <v>621059.37</v>
      </c>
      <c r="GO1057" s="261" t="n">
        <f aca="false">GJ1057</f>
        <v>7482.64</v>
      </c>
      <c r="GP1057" s="261" t="n">
        <f aca="false">GO1057</f>
        <v>7482.64</v>
      </c>
      <c r="GQ1057" s="261" t="n">
        <f aca="false">GP1057</f>
        <v>7482.64</v>
      </c>
      <c r="GR1057" s="261" t="n">
        <f aca="false">GQ1057</f>
        <v>7482.64</v>
      </c>
      <c r="GS1057" s="261" t="n">
        <f aca="false">GR1057</f>
        <v>7482.64</v>
      </c>
      <c r="GT1057" s="261" t="n">
        <f aca="false">GS1057</f>
        <v>7482.64</v>
      </c>
      <c r="GU1057" s="261" t="n">
        <f aca="false">GT1057</f>
        <v>7482.64</v>
      </c>
      <c r="GV1057" s="261" t="n">
        <f aca="false">GU1057</f>
        <v>7482.64</v>
      </c>
      <c r="GW1057" s="261" t="n">
        <f aca="false">GV1057</f>
        <v>7482.64</v>
      </c>
      <c r="GX1057" s="261" t="n">
        <f aca="false">GW1057</f>
        <v>7482.64</v>
      </c>
      <c r="GY1057" s="261" t="n">
        <f aca="false">GX1057</f>
        <v>7482.64</v>
      </c>
      <c r="GZ1057" s="261" t="n">
        <f aca="false">GY1057</f>
        <v>7482.64</v>
      </c>
      <c r="HA1057" s="260" t="n">
        <f aca="false">GO1057+GP1057+GQ1057+GR1057+GS1057+GT1057+GU1057+GV1057+GW1057+GX1057+GY1057+GZ1057</f>
        <v>89791.68</v>
      </c>
      <c r="HB1057" s="260" t="n">
        <f aca="false">GL1057</f>
        <v>897917.05</v>
      </c>
      <c r="HC1057" s="260" t="n">
        <f aca="false">GM1057+HA1057</f>
        <v>366649.36</v>
      </c>
      <c r="HD1057" s="260" t="n">
        <f aca="false">HB1057-HC1057</f>
        <v>531267.69</v>
      </c>
      <c r="HE1057" s="264" t="n">
        <f aca="false">GO1057-GJ1057</f>
        <v>0</v>
      </c>
      <c r="HF1057" s="264"/>
      <c r="HG1057" s="264"/>
      <c r="HH1057" s="264"/>
      <c r="HI1057" s="264"/>
      <c r="HJ1057" s="264"/>
      <c r="HK1057" s="264"/>
      <c r="HL1057" s="264"/>
      <c r="HM1057" s="264"/>
      <c r="HN1057" s="264"/>
      <c r="HO1057" s="264"/>
      <c r="HP1057" s="264"/>
      <c r="HQ1057" s="264"/>
      <c r="HR1057" s="264"/>
      <c r="HS1057" s="264"/>
      <c r="HT1057" s="264"/>
      <c r="HU1057" s="264"/>
      <c r="HV1057" s="264"/>
      <c r="HW1057" s="264"/>
      <c r="HX1057" s="264"/>
      <c r="HY1057" s="264"/>
      <c r="HZ1057" s="264"/>
      <c r="IA1057" s="264"/>
      <c r="IB1057" s="264"/>
      <c r="IC1057" s="264"/>
      <c r="ID1057" s="264"/>
      <c r="IE1057" s="264"/>
      <c r="IF1057" s="264"/>
      <c r="IG1057" s="264"/>
      <c r="IH1057" s="264"/>
      <c r="II1057" s="264"/>
      <c r="IJ1057" s="264"/>
      <c r="IK1057" s="264"/>
      <c r="IL1057" s="264"/>
      <c r="IM1057" s="264"/>
      <c r="IN1057" s="264"/>
      <c r="IO1057" s="264"/>
      <c r="IP1057" s="264"/>
      <c r="IQ1057" s="264"/>
      <c r="IR1057" s="264"/>
      <c r="IS1057" s="264"/>
      <c r="IT1057" s="264"/>
      <c r="IU1057" s="264"/>
      <c r="IV1057" s="264"/>
      <c r="IW1057" s="264"/>
      <c r="IX1057" s="264"/>
      <c r="IY1057" s="264"/>
      <c r="IZ1057" s="264"/>
      <c r="JA1057" s="264"/>
      <c r="JB1057" s="264"/>
      <c r="JC1057" s="264"/>
      <c r="JD1057" s="264"/>
      <c r="JE1057" s="264"/>
      <c r="JF1057" s="264"/>
      <c r="JG1057" s="264"/>
      <c r="JH1057" s="264"/>
      <c r="JI1057" s="264"/>
      <c r="JJ1057" s="264"/>
      <c r="JK1057" s="264"/>
      <c r="JL1057" s="264"/>
      <c r="JM1057" s="265"/>
      <c r="JN1057" s="265"/>
    </row>
    <row r="1058" s="201" customFormat="true" ht="24" hidden="false" customHeight="true" outlineLevel="0" collapsed="false">
      <c r="A1058" s="249" t="n">
        <v>1026</v>
      </c>
      <c r="B1058" s="382" t="s">
        <v>1693</v>
      </c>
      <c r="C1058" s="382" t="s">
        <v>1694</v>
      </c>
      <c r="D1058" s="315" t="s">
        <v>471</v>
      </c>
      <c r="E1058" s="382" t="s">
        <v>633</v>
      </c>
      <c r="F1058" s="380" t="n">
        <v>1</v>
      </c>
      <c r="G1058" s="325" t="n">
        <v>1320462.35</v>
      </c>
      <c r="H1058" s="304" t="n">
        <v>0.2</v>
      </c>
      <c r="I1058" s="325" t="n">
        <v>1320462.35</v>
      </c>
      <c r="J1058" s="303" t="n">
        <f aca="false">ROUND(I1058+F1058*G1058*H1058,2)</f>
        <v>1584554.82</v>
      </c>
      <c r="K1058" s="375" t="n">
        <v>45625</v>
      </c>
      <c r="L1058" s="318" t="n">
        <f aca="false">EDATE(K1058,M1058)-1</f>
        <v>49276</v>
      </c>
      <c r="M1058" s="319" t="n">
        <v>120</v>
      </c>
      <c r="N1058" s="303"/>
      <c r="O1058" s="346"/>
      <c r="P1058" s="346"/>
      <c r="Q1058" s="376" t="n">
        <v>1</v>
      </c>
      <c r="R1058" s="380" t="n">
        <v>1320462.35</v>
      </c>
      <c r="S1058" s="377" t="n">
        <f aca="false">H1058</f>
        <v>0.2</v>
      </c>
      <c r="T1058" s="380" t="n">
        <v>1320462.35</v>
      </c>
      <c r="U1058" s="346" t="n">
        <f aca="false">ROUND(T1058+Q1058*R1058*S1058,2)</f>
        <v>1584554.82</v>
      </c>
      <c r="V1058" s="375"/>
      <c r="W1058" s="378"/>
      <c r="X1058" s="347"/>
      <c r="Y1058" s="346"/>
      <c r="Z1058" s="254"/>
      <c r="AA1058" s="254"/>
      <c r="AB1058" s="254"/>
      <c r="AC1058" s="254"/>
      <c r="AD1058" s="254"/>
      <c r="AE1058" s="254"/>
      <c r="AF1058" s="254"/>
      <c r="AG1058" s="254"/>
      <c r="AH1058" s="254"/>
      <c r="AI1058" s="254"/>
      <c r="AJ1058" s="254"/>
      <c r="AK1058" s="254"/>
      <c r="AL1058" s="254"/>
      <c r="AM1058" s="254"/>
      <c r="AN1058" s="254"/>
      <c r="AO1058" s="254"/>
      <c r="AP1058" s="254"/>
      <c r="AQ1058" s="254"/>
      <c r="AR1058" s="254"/>
      <c r="AS1058" s="254"/>
      <c r="AT1058" s="254"/>
      <c r="AU1058" s="254"/>
      <c r="AV1058" s="254"/>
      <c r="AW1058" s="254"/>
      <c r="AX1058" s="254"/>
      <c r="AY1058" s="254"/>
      <c r="AZ1058" s="254"/>
      <c r="BA1058" s="254"/>
      <c r="BB1058" s="254"/>
      <c r="BC1058" s="254"/>
      <c r="BD1058" s="254"/>
      <c r="BE1058" s="254"/>
      <c r="BF1058" s="254"/>
      <c r="BG1058" s="254"/>
      <c r="BH1058" s="254"/>
      <c r="BI1058" s="254"/>
      <c r="BJ1058" s="254"/>
      <c r="BK1058" s="254"/>
      <c r="BL1058" s="254"/>
      <c r="BM1058" s="254"/>
      <c r="BN1058" s="254"/>
      <c r="BO1058" s="254"/>
      <c r="BP1058" s="254"/>
      <c r="BQ1058" s="254"/>
      <c r="BR1058" s="254"/>
      <c r="BS1058" s="254"/>
      <c r="BT1058" s="254"/>
      <c r="BU1058" s="254"/>
      <c r="BV1058" s="254"/>
      <c r="BW1058" s="254"/>
      <c r="BX1058" s="254"/>
      <c r="BY1058" s="254"/>
      <c r="BZ1058" s="254"/>
      <c r="CA1058" s="254"/>
      <c r="CB1058" s="254"/>
      <c r="CC1058" s="254"/>
      <c r="CD1058" s="254"/>
      <c r="CE1058" s="254"/>
      <c r="CF1058" s="254"/>
      <c r="CG1058" s="254"/>
      <c r="CH1058" s="254"/>
      <c r="CI1058" s="254" t="n">
        <v>24668.46</v>
      </c>
      <c r="CJ1058" s="254"/>
      <c r="CK1058" s="254"/>
      <c r="CL1058" s="254"/>
      <c r="CM1058" s="312"/>
      <c r="CN1058" s="257"/>
      <c r="CO1058" s="254"/>
      <c r="CP1058" s="254"/>
      <c r="CQ1058" s="254"/>
      <c r="CR1058" s="254"/>
      <c r="CS1058" s="254"/>
      <c r="CT1058" s="261"/>
      <c r="CU1058" s="261"/>
      <c r="CV1058" s="261"/>
      <c r="CW1058" s="261"/>
      <c r="CX1058" s="261"/>
      <c r="CY1058" s="261"/>
      <c r="CZ1058" s="261"/>
      <c r="DA1058" s="261"/>
      <c r="DB1058" s="261"/>
      <c r="DC1058" s="261"/>
      <c r="DD1058" s="261"/>
      <c r="DE1058" s="261"/>
      <c r="DF1058" s="261"/>
      <c r="DG1058" s="261"/>
      <c r="DH1058" s="261"/>
      <c r="DI1058" s="261"/>
      <c r="DJ1058" s="261"/>
      <c r="DK1058" s="261"/>
      <c r="DL1058" s="261"/>
      <c r="DM1058" s="261"/>
      <c r="DN1058" s="261"/>
      <c r="DO1058" s="261"/>
      <c r="DP1058" s="261"/>
      <c r="DQ1058" s="261"/>
      <c r="DR1058" s="261"/>
      <c r="DS1058" s="261"/>
      <c r="DT1058" s="261"/>
      <c r="DU1058" s="261"/>
      <c r="DV1058" s="261"/>
      <c r="DW1058" s="261"/>
      <c r="DX1058" s="261"/>
      <c r="DY1058" s="261"/>
      <c r="DZ1058" s="261"/>
      <c r="EA1058" s="261"/>
      <c r="EB1058" s="261"/>
      <c r="EC1058" s="261"/>
      <c r="ED1058" s="261"/>
      <c r="EE1058" s="261"/>
      <c r="EF1058" s="261"/>
      <c r="EG1058" s="261"/>
      <c r="EH1058" s="261"/>
      <c r="EI1058" s="261"/>
      <c r="EJ1058" s="261"/>
      <c r="EK1058" s="261"/>
      <c r="EL1058" s="254"/>
      <c r="EM1058" s="261" t="n">
        <v>0</v>
      </c>
      <c r="EN1058" s="261" t="n">
        <v>11003.85</v>
      </c>
      <c r="EO1058" s="260" t="n">
        <f aca="false">EC1058+ED1058+EE1058+EF1058+EG1058+EH1058+EI1058+EJ1058+EK1058+EL1058+EM1058+EN1058</f>
        <v>11003.85</v>
      </c>
      <c r="EP1058" s="260" t="n">
        <f aca="false">T1058+AQ1058+AS1058+AU1058+AW1058+AY1058+BA1058+BC1058+BE1058+BG1058+BI1058+BK1058+BM1058+BO1058+BQ1058+BS1058+BU1058+BW1058+BY1058+CA1058+CC1058+CE1058+CG1058+CI1058</f>
        <v>1345130.81</v>
      </c>
      <c r="EQ1058" s="260" t="n">
        <f aca="false">EA1058+EO1058</f>
        <v>11003.85</v>
      </c>
      <c r="ER1058" s="260" t="n">
        <f aca="false">EP1058-EQ1058</f>
        <v>1334126.96</v>
      </c>
      <c r="ES1058" s="262" t="n">
        <f aca="false">EN1058</f>
        <v>11003.85</v>
      </c>
      <c r="ET1058" s="262" t="n">
        <f aca="false">ES1058</f>
        <v>11003.85</v>
      </c>
      <c r="EU1058" s="262" t="n">
        <f aca="false">ET1058</f>
        <v>11003.85</v>
      </c>
      <c r="EV1058" s="262" t="n">
        <f aca="false">EU1058</f>
        <v>11003.85</v>
      </c>
      <c r="EW1058" s="262" t="n">
        <f aca="false">EV1058</f>
        <v>11003.85</v>
      </c>
      <c r="EX1058" s="262" t="n">
        <f aca="false">EW1058</f>
        <v>11003.85</v>
      </c>
      <c r="EY1058" s="262" t="n">
        <f aca="false">EX1058</f>
        <v>11003.85</v>
      </c>
      <c r="EZ1058" s="262" t="n">
        <f aca="false">EY1058</f>
        <v>11003.85</v>
      </c>
      <c r="FA1058" s="262" t="n">
        <f aca="false">EZ1058</f>
        <v>11003.85</v>
      </c>
      <c r="FB1058" s="262" t="n">
        <f aca="false">FA1058</f>
        <v>11003.85</v>
      </c>
      <c r="FC1058" s="262" t="n">
        <f aca="false">FB1058</f>
        <v>11003.85</v>
      </c>
      <c r="FD1058" s="262" t="n">
        <f aca="false">FC1058</f>
        <v>11003.85</v>
      </c>
      <c r="FE1058" s="260" t="n">
        <f aca="false">ES1058+ET1058+EU1058+EV1058+EW1058+EX1058+EY1058+EZ1058+FA1058+FB1058+FC1058+FD1058</f>
        <v>132046.2</v>
      </c>
      <c r="FF1058" s="260" t="n">
        <f aca="false">EP1058</f>
        <v>1345130.81</v>
      </c>
      <c r="FG1058" s="260" t="n">
        <f aca="false">EQ1058+FE1058</f>
        <v>143050.05</v>
      </c>
      <c r="FH1058" s="260" t="n">
        <f aca="false">FF1058-FG1058</f>
        <v>1202080.76</v>
      </c>
      <c r="FI1058" s="261" t="n">
        <f aca="false">FD1058</f>
        <v>11003.85</v>
      </c>
      <c r="FJ1058" s="261" t="n">
        <f aca="false">FI1058</f>
        <v>11003.85</v>
      </c>
      <c r="FK1058" s="261" t="n">
        <f aca="false">FJ1058</f>
        <v>11003.85</v>
      </c>
      <c r="FL1058" s="261" t="n">
        <f aca="false">FK1058</f>
        <v>11003.85</v>
      </c>
      <c r="FM1058" s="261" t="n">
        <f aca="false">FL1058</f>
        <v>11003.85</v>
      </c>
      <c r="FN1058" s="261" t="n">
        <f aca="false">FM1058</f>
        <v>11003.85</v>
      </c>
      <c r="FO1058" s="261" t="n">
        <f aca="false">FN1058</f>
        <v>11003.85</v>
      </c>
      <c r="FP1058" s="261" t="n">
        <f aca="false">FO1058</f>
        <v>11003.85</v>
      </c>
      <c r="FQ1058" s="261" t="n">
        <f aca="false">FP1058</f>
        <v>11003.85</v>
      </c>
      <c r="FR1058" s="261" t="n">
        <f aca="false">FQ1058</f>
        <v>11003.85</v>
      </c>
      <c r="FS1058" s="261" t="n">
        <f aca="false">FR1058</f>
        <v>11003.85</v>
      </c>
      <c r="FT1058" s="261" t="n">
        <f aca="false">FS1058</f>
        <v>11003.85</v>
      </c>
      <c r="FU1058" s="260" t="n">
        <f aca="false">FI1058+FJ1058+FK1058+FL1058+FM1058+FN1058+FO1058+FP1058+FQ1058+FR1058+FS1058+FT1058</f>
        <v>132046.2</v>
      </c>
      <c r="FV1058" s="260" t="n">
        <f aca="false">FF1058</f>
        <v>1345130.81</v>
      </c>
      <c r="FW1058" s="260" t="n">
        <f aca="false">FG1058+FU1058</f>
        <v>275096.25</v>
      </c>
      <c r="FX1058" s="260" t="n">
        <f aca="false">FV1058-FW1058</f>
        <v>1070034.56</v>
      </c>
      <c r="FY1058" s="261" t="n">
        <f aca="false">FT1058</f>
        <v>11003.85</v>
      </c>
      <c r="FZ1058" s="261" t="n">
        <f aca="false">FY1058</f>
        <v>11003.85</v>
      </c>
      <c r="GA1058" s="261" t="n">
        <f aca="false">FZ1058</f>
        <v>11003.85</v>
      </c>
      <c r="GB1058" s="261" t="n">
        <f aca="false">GA1058</f>
        <v>11003.85</v>
      </c>
      <c r="GC1058" s="261" t="n">
        <f aca="false">GB1058</f>
        <v>11003.85</v>
      </c>
      <c r="GD1058" s="261" t="n">
        <f aca="false">GC1058</f>
        <v>11003.85</v>
      </c>
      <c r="GE1058" s="261" t="n">
        <f aca="false">GD1058</f>
        <v>11003.85</v>
      </c>
      <c r="GF1058" s="261" t="n">
        <f aca="false">GE1058</f>
        <v>11003.85</v>
      </c>
      <c r="GG1058" s="261" t="n">
        <f aca="false">GF1058</f>
        <v>11003.85</v>
      </c>
      <c r="GH1058" s="261" t="n">
        <f aca="false">GG1058</f>
        <v>11003.85</v>
      </c>
      <c r="GI1058" s="261" t="n">
        <f aca="false">GH1058</f>
        <v>11003.85</v>
      </c>
      <c r="GJ1058" s="261" t="n">
        <f aca="false">GI1058</f>
        <v>11003.85</v>
      </c>
      <c r="GK1058" s="260" t="n">
        <f aca="false">FY1058+FZ1058+GA1058+GB1058+GC1058+GD1058+GE1058+GF1058+GG1058+GH1058+GI1058+GJ1058</f>
        <v>132046.2</v>
      </c>
      <c r="GL1058" s="260" t="n">
        <f aca="false">FV1058</f>
        <v>1345130.81</v>
      </c>
      <c r="GM1058" s="260" t="n">
        <f aca="false">FW1058+GK1058</f>
        <v>407142.45</v>
      </c>
      <c r="GN1058" s="260" t="n">
        <f aca="false">GL1058-GM1058</f>
        <v>937988.36</v>
      </c>
      <c r="GO1058" s="261" t="n">
        <f aca="false">GJ1058</f>
        <v>11003.85</v>
      </c>
      <c r="GP1058" s="261" t="n">
        <f aca="false">GO1058</f>
        <v>11003.85</v>
      </c>
      <c r="GQ1058" s="261" t="n">
        <f aca="false">GP1058</f>
        <v>11003.85</v>
      </c>
      <c r="GR1058" s="261" t="n">
        <f aca="false">GQ1058</f>
        <v>11003.85</v>
      </c>
      <c r="GS1058" s="261" t="n">
        <f aca="false">GR1058</f>
        <v>11003.85</v>
      </c>
      <c r="GT1058" s="261" t="n">
        <f aca="false">GS1058</f>
        <v>11003.85</v>
      </c>
      <c r="GU1058" s="261" t="n">
        <f aca="false">GT1058</f>
        <v>11003.85</v>
      </c>
      <c r="GV1058" s="261" t="n">
        <f aca="false">GU1058</f>
        <v>11003.85</v>
      </c>
      <c r="GW1058" s="261" t="n">
        <f aca="false">GV1058</f>
        <v>11003.85</v>
      </c>
      <c r="GX1058" s="261" t="n">
        <f aca="false">GW1058</f>
        <v>11003.85</v>
      </c>
      <c r="GY1058" s="261" t="n">
        <f aca="false">GX1058</f>
        <v>11003.85</v>
      </c>
      <c r="GZ1058" s="261" t="n">
        <f aca="false">GY1058</f>
        <v>11003.85</v>
      </c>
      <c r="HA1058" s="260" t="n">
        <f aca="false">GO1058+GP1058+GQ1058+GR1058+GS1058+GT1058+GU1058+GV1058+GW1058+GX1058+GY1058+GZ1058</f>
        <v>132046.2</v>
      </c>
      <c r="HB1058" s="260" t="n">
        <f aca="false">GL1058</f>
        <v>1345130.81</v>
      </c>
      <c r="HC1058" s="260" t="n">
        <f aca="false">GM1058+HA1058</f>
        <v>539188.65</v>
      </c>
      <c r="HD1058" s="260" t="n">
        <f aca="false">HB1058-HC1058</f>
        <v>805942.16</v>
      </c>
      <c r="HE1058" s="264" t="n">
        <f aca="false">GO1058-GJ1058</f>
        <v>0</v>
      </c>
      <c r="HF1058" s="264"/>
      <c r="HG1058" s="264"/>
      <c r="HH1058" s="264"/>
      <c r="HI1058" s="264"/>
      <c r="HJ1058" s="264"/>
      <c r="HK1058" s="264"/>
      <c r="HL1058" s="264"/>
      <c r="HM1058" s="264"/>
      <c r="HN1058" s="264"/>
      <c r="HO1058" s="264"/>
      <c r="HP1058" s="264"/>
      <c r="HQ1058" s="264"/>
      <c r="HR1058" s="264"/>
      <c r="HS1058" s="264"/>
      <c r="HT1058" s="264"/>
      <c r="HU1058" s="264"/>
      <c r="HV1058" s="264"/>
      <c r="HW1058" s="264"/>
      <c r="HX1058" s="264"/>
      <c r="HY1058" s="264"/>
      <c r="HZ1058" s="264"/>
      <c r="IA1058" s="264"/>
      <c r="IB1058" s="264"/>
      <c r="IC1058" s="264"/>
      <c r="ID1058" s="264"/>
      <c r="IE1058" s="264"/>
      <c r="IF1058" s="264"/>
      <c r="IG1058" s="264"/>
      <c r="IH1058" s="264"/>
      <c r="II1058" s="264"/>
      <c r="IJ1058" s="264"/>
      <c r="IK1058" s="264"/>
      <c r="IL1058" s="264"/>
      <c r="IM1058" s="264"/>
      <c r="IN1058" s="264"/>
      <c r="IO1058" s="264"/>
      <c r="IP1058" s="264"/>
      <c r="IQ1058" s="264"/>
      <c r="IR1058" s="264"/>
      <c r="IS1058" s="264"/>
      <c r="IT1058" s="264"/>
      <c r="IU1058" s="264"/>
      <c r="IV1058" s="264"/>
      <c r="IW1058" s="264"/>
      <c r="IX1058" s="264"/>
      <c r="IY1058" s="264"/>
      <c r="IZ1058" s="264"/>
      <c r="JA1058" s="264"/>
      <c r="JB1058" s="264"/>
      <c r="JC1058" s="264"/>
      <c r="JD1058" s="264"/>
      <c r="JE1058" s="264"/>
      <c r="JF1058" s="264"/>
      <c r="JG1058" s="264"/>
      <c r="JH1058" s="264"/>
      <c r="JI1058" s="264"/>
      <c r="JJ1058" s="264"/>
      <c r="JK1058" s="264"/>
      <c r="JL1058" s="264"/>
      <c r="JM1058" s="265"/>
      <c r="JN1058" s="265"/>
    </row>
    <row r="1059" s="201" customFormat="true" ht="24" hidden="false" customHeight="true" outlineLevel="0" collapsed="false">
      <c r="A1059" s="249" t="n">
        <v>1027</v>
      </c>
      <c r="B1059" s="382" t="s">
        <v>1695</v>
      </c>
      <c r="C1059" s="382" t="s">
        <v>1696</v>
      </c>
      <c r="D1059" s="315" t="s">
        <v>471</v>
      </c>
      <c r="E1059" s="382" t="s">
        <v>633</v>
      </c>
      <c r="F1059" s="380" t="n">
        <v>1</v>
      </c>
      <c r="G1059" s="325" t="n">
        <v>1010660.49</v>
      </c>
      <c r="H1059" s="304" t="n">
        <v>0.2</v>
      </c>
      <c r="I1059" s="325" t="n">
        <v>1010660.49</v>
      </c>
      <c r="J1059" s="303" t="n">
        <f aca="false">ROUND(I1059+F1059*G1059*H1059,2)</f>
        <v>1212792.59</v>
      </c>
      <c r="K1059" s="375" t="n">
        <v>45625</v>
      </c>
      <c r="L1059" s="318" t="n">
        <f aca="false">EDATE(K1059,M1059)-1</f>
        <v>49276</v>
      </c>
      <c r="M1059" s="319" t="n">
        <v>120</v>
      </c>
      <c r="N1059" s="303"/>
      <c r="O1059" s="346"/>
      <c r="P1059" s="346"/>
      <c r="Q1059" s="376" t="n">
        <v>1</v>
      </c>
      <c r="R1059" s="380" t="n">
        <v>1010660.49</v>
      </c>
      <c r="S1059" s="377" t="n">
        <f aca="false">H1059</f>
        <v>0.2</v>
      </c>
      <c r="T1059" s="380" t="n">
        <v>1010660.49</v>
      </c>
      <c r="U1059" s="346" t="n">
        <f aca="false">ROUND(T1059+Q1059*R1059*S1059,2)</f>
        <v>1212792.59</v>
      </c>
      <c r="V1059" s="375"/>
      <c r="W1059" s="378"/>
      <c r="X1059" s="347"/>
      <c r="Y1059" s="346"/>
      <c r="Z1059" s="254"/>
      <c r="AA1059" s="254"/>
      <c r="AB1059" s="254"/>
      <c r="AC1059" s="254"/>
      <c r="AD1059" s="254"/>
      <c r="AE1059" s="254"/>
      <c r="AF1059" s="254"/>
      <c r="AG1059" s="254"/>
      <c r="AH1059" s="254"/>
      <c r="AI1059" s="254"/>
      <c r="AJ1059" s="254"/>
      <c r="AK1059" s="254"/>
      <c r="AL1059" s="254"/>
      <c r="AM1059" s="254"/>
      <c r="AN1059" s="254"/>
      <c r="AO1059" s="254"/>
      <c r="AP1059" s="254"/>
      <c r="AQ1059" s="254"/>
      <c r="AR1059" s="254"/>
      <c r="AS1059" s="254"/>
      <c r="AT1059" s="254"/>
      <c r="AU1059" s="254"/>
      <c r="AV1059" s="254"/>
      <c r="AW1059" s="254"/>
      <c r="AX1059" s="254"/>
      <c r="AY1059" s="254"/>
      <c r="AZ1059" s="254"/>
      <c r="BA1059" s="254"/>
      <c r="BB1059" s="254"/>
      <c r="BC1059" s="254"/>
      <c r="BD1059" s="254"/>
      <c r="BE1059" s="254"/>
      <c r="BF1059" s="254"/>
      <c r="BG1059" s="254"/>
      <c r="BH1059" s="254"/>
      <c r="BI1059" s="254"/>
      <c r="BJ1059" s="254"/>
      <c r="BK1059" s="254"/>
      <c r="BL1059" s="254"/>
      <c r="BM1059" s="254"/>
      <c r="BN1059" s="254"/>
      <c r="BO1059" s="254"/>
      <c r="BP1059" s="254"/>
      <c r="BQ1059" s="254"/>
      <c r="BR1059" s="254"/>
      <c r="BS1059" s="254"/>
      <c r="BT1059" s="254"/>
      <c r="BU1059" s="254"/>
      <c r="BV1059" s="254"/>
      <c r="BW1059" s="254"/>
      <c r="BX1059" s="254"/>
      <c r="BY1059" s="254"/>
      <c r="BZ1059" s="254"/>
      <c r="CA1059" s="254"/>
      <c r="CB1059" s="254"/>
      <c r="CC1059" s="254"/>
      <c r="CD1059" s="254"/>
      <c r="CE1059" s="254"/>
      <c r="CF1059" s="254"/>
      <c r="CG1059" s="254"/>
      <c r="CH1059" s="254"/>
      <c r="CI1059" s="254" t="e">
        <f aca="false">#N/A</f>
        <v>#N/A</v>
      </c>
      <c r="CJ1059" s="254"/>
      <c r="CK1059" s="254"/>
      <c r="CL1059" s="254"/>
      <c r="CM1059" s="312"/>
      <c r="CN1059" s="257"/>
      <c r="CO1059" s="254"/>
      <c r="CP1059" s="254"/>
      <c r="CQ1059" s="254"/>
      <c r="CR1059" s="254"/>
      <c r="CS1059" s="254"/>
      <c r="CT1059" s="261"/>
      <c r="CU1059" s="261"/>
      <c r="CV1059" s="261"/>
      <c r="CW1059" s="261"/>
      <c r="CX1059" s="261"/>
      <c r="CY1059" s="261"/>
      <c r="CZ1059" s="261"/>
      <c r="DA1059" s="261"/>
      <c r="DB1059" s="261"/>
      <c r="DC1059" s="261"/>
      <c r="DD1059" s="261"/>
      <c r="DE1059" s="261"/>
      <c r="DF1059" s="261"/>
      <c r="DG1059" s="261"/>
      <c r="DH1059" s="261"/>
      <c r="DI1059" s="261"/>
      <c r="DJ1059" s="261"/>
      <c r="DK1059" s="261"/>
      <c r="DL1059" s="261"/>
      <c r="DM1059" s="261"/>
      <c r="DN1059" s="261"/>
      <c r="DO1059" s="261"/>
      <c r="DP1059" s="261"/>
      <c r="DQ1059" s="261"/>
      <c r="DR1059" s="261"/>
      <c r="DS1059" s="261"/>
      <c r="DT1059" s="261"/>
      <c r="DU1059" s="261"/>
      <c r="DV1059" s="261"/>
      <c r="DW1059" s="261"/>
      <c r="DX1059" s="261"/>
      <c r="DY1059" s="261"/>
      <c r="DZ1059" s="261"/>
      <c r="EA1059" s="261"/>
      <c r="EB1059" s="261"/>
      <c r="EC1059" s="261"/>
      <c r="ED1059" s="261"/>
      <c r="EE1059" s="261"/>
      <c r="EF1059" s="261"/>
      <c r="EG1059" s="261"/>
      <c r="EH1059" s="261"/>
      <c r="EI1059" s="261"/>
      <c r="EJ1059" s="261"/>
      <c r="EK1059" s="261"/>
      <c r="EL1059" s="254"/>
      <c r="EM1059" s="261" t="n">
        <v>0</v>
      </c>
      <c r="EN1059" s="261" t="n">
        <v>8422.17</v>
      </c>
      <c r="EO1059" s="260" t="n">
        <f aca="false">EC1059+ED1059+EE1059+EF1059+EG1059+EH1059+EI1059+EJ1059+EK1059+EL1059+EM1059+EN1059</f>
        <v>8422.17</v>
      </c>
      <c r="EP1059" s="260" t="n">
        <f aca="false">T1059+AQ1059+AS1059+AU1059+AW1059+AY1059+BA1059+BC1059+BE1059+BG1059+BI1059+BK1059+BM1059+BO1059+BQ1059+BS1059+BU1059+BW1059+BY1059+CA1059+CC1059+CE1059+CG1059</f>
        <v>1010660.49</v>
      </c>
      <c r="EQ1059" s="260" t="n">
        <f aca="false">EA1059+EO1059</f>
        <v>8422.17</v>
      </c>
      <c r="ER1059" s="260" t="n">
        <f aca="false">EP1059-EQ1059</f>
        <v>1002238.32</v>
      </c>
      <c r="ES1059" s="262" t="n">
        <f aca="false">EN1059</f>
        <v>8422.17</v>
      </c>
      <c r="ET1059" s="262" t="n">
        <f aca="false">ES1059</f>
        <v>8422.17</v>
      </c>
      <c r="EU1059" s="262" t="n">
        <f aca="false">ET1059</f>
        <v>8422.17</v>
      </c>
      <c r="EV1059" s="262" t="n">
        <f aca="false">EU1059</f>
        <v>8422.17</v>
      </c>
      <c r="EW1059" s="262" t="n">
        <f aca="false">EV1059</f>
        <v>8422.17</v>
      </c>
      <c r="EX1059" s="262" t="n">
        <f aca="false">EW1059</f>
        <v>8422.17</v>
      </c>
      <c r="EY1059" s="262" t="n">
        <f aca="false">EX1059</f>
        <v>8422.17</v>
      </c>
      <c r="EZ1059" s="262" t="n">
        <f aca="false">EY1059</f>
        <v>8422.17</v>
      </c>
      <c r="FA1059" s="262" t="n">
        <f aca="false">EZ1059</f>
        <v>8422.17</v>
      </c>
      <c r="FB1059" s="262" t="n">
        <f aca="false">FA1059</f>
        <v>8422.17</v>
      </c>
      <c r="FC1059" s="262" t="n">
        <f aca="false">FB1059</f>
        <v>8422.17</v>
      </c>
      <c r="FD1059" s="262" t="n">
        <f aca="false">FC1059</f>
        <v>8422.17</v>
      </c>
      <c r="FE1059" s="260" t="n">
        <f aca="false">ES1059+ET1059+EU1059+EV1059+EW1059+EX1059+EY1059+EZ1059+FA1059+FB1059+FC1059+FD1059</f>
        <v>101066.04</v>
      </c>
      <c r="FF1059" s="260" t="n">
        <f aca="false">EP1059</f>
        <v>1010660.49</v>
      </c>
      <c r="FG1059" s="260" t="n">
        <f aca="false">EQ1059+FE1059</f>
        <v>109488.21</v>
      </c>
      <c r="FH1059" s="260" t="n">
        <f aca="false">FF1059-FG1059</f>
        <v>901172.28</v>
      </c>
      <c r="FI1059" s="261" t="n">
        <f aca="false">FD1059</f>
        <v>8422.17</v>
      </c>
      <c r="FJ1059" s="261" t="n">
        <f aca="false">FI1059</f>
        <v>8422.17</v>
      </c>
      <c r="FK1059" s="261" t="n">
        <f aca="false">FJ1059</f>
        <v>8422.17</v>
      </c>
      <c r="FL1059" s="261" t="n">
        <f aca="false">FK1059</f>
        <v>8422.17</v>
      </c>
      <c r="FM1059" s="261" t="n">
        <f aca="false">FL1059</f>
        <v>8422.17</v>
      </c>
      <c r="FN1059" s="261" t="n">
        <f aca="false">FM1059</f>
        <v>8422.17</v>
      </c>
      <c r="FO1059" s="261" t="n">
        <f aca="false">FN1059</f>
        <v>8422.17</v>
      </c>
      <c r="FP1059" s="261" t="n">
        <f aca="false">FO1059</f>
        <v>8422.17</v>
      </c>
      <c r="FQ1059" s="261" t="n">
        <f aca="false">FP1059</f>
        <v>8422.17</v>
      </c>
      <c r="FR1059" s="261" t="n">
        <f aca="false">FQ1059</f>
        <v>8422.17</v>
      </c>
      <c r="FS1059" s="261" t="n">
        <f aca="false">FR1059</f>
        <v>8422.17</v>
      </c>
      <c r="FT1059" s="261" t="n">
        <f aca="false">FS1059</f>
        <v>8422.17</v>
      </c>
      <c r="FU1059" s="260" t="n">
        <f aca="false">FI1059+FJ1059+FK1059+FL1059+FM1059+FN1059+FO1059+FP1059+FQ1059+FR1059+FS1059+FT1059</f>
        <v>101066.04</v>
      </c>
      <c r="FV1059" s="260" t="n">
        <f aca="false">FF1059</f>
        <v>1010660.49</v>
      </c>
      <c r="FW1059" s="260" t="n">
        <f aca="false">FG1059+FU1059</f>
        <v>210554.25</v>
      </c>
      <c r="FX1059" s="260" t="n">
        <f aca="false">FV1059-FW1059</f>
        <v>800106.24</v>
      </c>
      <c r="FY1059" s="261" t="n">
        <f aca="false">FT1059</f>
        <v>8422.17</v>
      </c>
      <c r="FZ1059" s="261" t="n">
        <f aca="false">FY1059</f>
        <v>8422.17</v>
      </c>
      <c r="GA1059" s="261" t="n">
        <f aca="false">FZ1059</f>
        <v>8422.17</v>
      </c>
      <c r="GB1059" s="261" t="n">
        <f aca="false">GA1059</f>
        <v>8422.17</v>
      </c>
      <c r="GC1059" s="261" t="n">
        <f aca="false">GB1059</f>
        <v>8422.17</v>
      </c>
      <c r="GD1059" s="261" t="n">
        <f aca="false">GC1059</f>
        <v>8422.17</v>
      </c>
      <c r="GE1059" s="261" t="n">
        <f aca="false">GD1059</f>
        <v>8422.17</v>
      </c>
      <c r="GF1059" s="261" t="n">
        <f aca="false">GE1059</f>
        <v>8422.17</v>
      </c>
      <c r="GG1059" s="261" t="n">
        <f aca="false">GF1059</f>
        <v>8422.17</v>
      </c>
      <c r="GH1059" s="261" t="n">
        <f aca="false">GG1059</f>
        <v>8422.17</v>
      </c>
      <c r="GI1059" s="261" t="n">
        <f aca="false">GH1059</f>
        <v>8422.17</v>
      </c>
      <c r="GJ1059" s="261" t="n">
        <f aca="false">GI1059</f>
        <v>8422.17</v>
      </c>
      <c r="GK1059" s="260" t="n">
        <f aca="false">FY1059+FZ1059+GA1059+GB1059+GC1059+GD1059+GE1059+GF1059+GG1059+GH1059+GI1059+GJ1059</f>
        <v>101066.04</v>
      </c>
      <c r="GL1059" s="260" t="n">
        <f aca="false">FV1059</f>
        <v>1010660.49</v>
      </c>
      <c r="GM1059" s="260" t="n">
        <f aca="false">FW1059+GK1059</f>
        <v>311620.29</v>
      </c>
      <c r="GN1059" s="260" t="n">
        <f aca="false">GL1059-GM1059</f>
        <v>699040.2</v>
      </c>
      <c r="GO1059" s="261" t="n">
        <f aca="false">GJ1059</f>
        <v>8422.17</v>
      </c>
      <c r="GP1059" s="261" t="n">
        <f aca="false">GO1059</f>
        <v>8422.17</v>
      </c>
      <c r="GQ1059" s="261" t="n">
        <f aca="false">GP1059</f>
        <v>8422.17</v>
      </c>
      <c r="GR1059" s="261" t="n">
        <f aca="false">GQ1059</f>
        <v>8422.17</v>
      </c>
      <c r="GS1059" s="261" t="n">
        <f aca="false">GR1059</f>
        <v>8422.17</v>
      </c>
      <c r="GT1059" s="261" t="n">
        <f aca="false">GS1059</f>
        <v>8422.17</v>
      </c>
      <c r="GU1059" s="261" t="n">
        <f aca="false">GT1059</f>
        <v>8422.17</v>
      </c>
      <c r="GV1059" s="261" t="n">
        <f aca="false">GU1059</f>
        <v>8422.17</v>
      </c>
      <c r="GW1059" s="261" t="n">
        <f aca="false">GV1059</f>
        <v>8422.17</v>
      </c>
      <c r="GX1059" s="261" t="n">
        <f aca="false">GW1059</f>
        <v>8422.17</v>
      </c>
      <c r="GY1059" s="261" t="n">
        <f aca="false">GX1059</f>
        <v>8422.17</v>
      </c>
      <c r="GZ1059" s="261" t="n">
        <f aca="false">GY1059</f>
        <v>8422.17</v>
      </c>
      <c r="HA1059" s="260" t="n">
        <f aca="false">GO1059+GP1059+GQ1059+GR1059+GS1059+GT1059+GU1059+GV1059+GW1059+GX1059+GY1059+GZ1059</f>
        <v>101066.04</v>
      </c>
      <c r="HB1059" s="260" t="n">
        <f aca="false">GL1059</f>
        <v>1010660.49</v>
      </c>
      <c r="HC1059" s="260" t="n">
        <f aca="false">GM1059+HA1059</f>
        <v>412686.33</v>
      </c>
      <c r="HD1059" s="260" t="n">
        <f aca="false">HB1059-HC1059</f>
        <v>597974.16</v>
      </c>
      <c r="HE1059" s="264" t="n">
        <f aca="false">GO1059-GJ1059</f>
        <v>0</v>
      </c>
      <c r="HF1059" s="264"/>
      <c r="HG1059" s="264"/>
      <c r="HH1059" s="264"/>
      <c r="HI1059" s="264"/>
      <c r="HJ1059" s="264"/>
      <c r="HK1059" s="264"/>
      <c r="HL1059" s="264"/>
      <c r="HM1059" s="264"/>
      <c r="HN1059" s="264"/>
      <c r="HO1059" s="264"/>
      <c r="HP1059" s="264"/>
      <c r="HQ1059" s="264"/>
      <c r="HR1059" s="264"/>
      <c r="HS1059" s="264"/>
      <c r="HT1059" s="264"/>
      <c r="HU1059" s="264"/>
      <c r="HV1059" s="264"/>
      <c r="HW1059" s="264"/>
      <c r="HX1059" s="264"/>
      <c r="HY1059" s="264"/>
      <c r="HZ1059" s="264"/>
      <c r="IA1059" s="264"/>
      <c r="IB1059" s="264"/>
      <c r="IC1059" s="264"/>
      <c r="ID1059" s="264"/>
      <c r="IE1059" s="264"/>
      <c r="IF1059" s="264"/>
      <c r="IG1059" s="264"/>
      <c r="IH1059" s="264"/>
      <c r="II1059" s="264"/>
      <c r="IJ1059" s="264"/>
      <c r="IK1059" s="264"/>
      <c r="IL1059" s="264"/>
      <c r="IM1059" s="264"/>
      <c r="IN1059" s="264"/>
      <c r="IO1059" s="264"/>
      <c r="IP1059" s="264"/>
      <c r="IQ1059" s="264"/>
      <c r="IR1059" s="264"/>
      <c r="IS1059" s="264"/>
      <c r="IT1059" s="264"/>
      <c r="IU1059" s="264"/>
      <c r="IV1059" s="264"/>
      <c r="IW1059" s="264"/>
      <c r="IX1059" s="264"/>
      <c r="IY1059" s="264"/>
      <c r="IZ1059" s="264"/>
      <c r="JA1059" s="264"/>
      <c r="JB1059" s="264"/>
      <c r="JC1059" s="264"/>
      <c r="JD1059" s="264"/>
      <c r="JE1059" s="264"/>
      <c r="JF1059" s="264"/>
      <c r="JG1059" s="264"/>
      <c r="JH1059" s="264"/>
      <c r="JI1059" s="264"/>
      <c r="JJ1059" s="264"/>
      <c r="JK1059" s="264"/>
      <c r="JL1059" s="264"/>
      <c r="JM1059" s="265"/>
      <c r="JN1059" s="265"/>
    </row>
    <row r="1060" s="201" customFormat="true" ht="24" hidden="false" customHeight="true" outlineLevel="0" collapsed="false">
      <c r="A1060" s="249" t="n">
        <v>1028</v>
      </c>
      <c r="B1060" s="382" t="s">
        <v>1697</v>
      </c>
      <c r="C1060" s="382" t="s">
        <v>1698</v>
      </c>
      <c r="D1060" s="315" t="s">
        <v>471</v>
      </c>
      <c r="E1060" s="382" t="s">
        <v>633</v>
      </c>
      <c r="F1060" s="380" t="n">
        <v>1</v>
      </c>
      <c r="G1060" s="325" t="n">
        <v>1239807.36</v>
      </c>
      <c r="H1060" s="304" t="n">
        <v>0.2</v>
      </c>
      <c r="I1060" s="325" t="n">
        <v>1239807.36</v>
      </c>
      <c r="J1060" s="303" t="n">
        <f aca="false">ROUND(I1060+F1060*G1060*H1060,2)</f>
        <v>1487768.83</v>
      </c>
      <c r="K1060" s="375" t="n">
        <v>45625</v>
      </c>
      <c r="L1060" s="318" t="n">
        <f aca="false">EDATE(K1060,M1060)-1</f>
        <v>49276</v>
      </c>
      <c r="M1060" s="319" t="n">
        <v>120</v>
      </c>
      <c r="N1060" s="303"/>
      <c r="O1060" s="346"/>
      <c r="P1060" s="346"/>
      <c r="Q1060" s="376" t="n">
        <v>1</v>
      </c>
      <c r="R1060" s="380" t="n">
        <v>1239807.36</v>
      </c>
      <c r="S1060" s="377" t="n">
        <f aca="false">H1060</f>
        <v>0.2</v>
      </c>
      <c r="T1060" s="380" t="n">
        <v>1239807.36</v>
      </c>
      <c r="U1060" s="346" t="n">
        <f aca="false">ROUND(T1060+Q1060*R1060*S1060,2)</f>
        <v>1487768.83</v>
      </c>
      <c r="V1060" s="375"/>
      <c r="W1060" s="378"/>
      <c r="X1060" s="347"/>
      <c r="Y1060" s="346"/>
      <c r="Z1060" s="254"/>
      <c r="AA1060" s="254"/>
      <c r="AB1060" s="254"/>
      <c r="AC1060" s="254"/>
      <c r="AD1060" s="254"/>
      <c r="AE1060" s="254"/>
      <c r="AF1060" s="254"/>
      <c r="AG1060" s="254"/>
      <c r="AH1060" s="254"/>
      <c r="AI1060" s="254"/>
      <c r="AJ1060" s="254"/>
      <c r="AK1060" s="254"/>
      <c r="AL1060" s="254"/>
      <c r="AM1060" s="254"/>
      <c r="AN1060" s="254"/>
      <c r="AO1060" s="254"/>
      <c r="AP1060" s="254"/>
      <c r="AQ1060" s="254"/>
      <c r="AR1060" s="254"/>
      <c r="AS1060" s="254"/>
      <c r="AT1060" s="254"/>
      <c r="AU1060" s="254"/>
      <c r="AV1060" s="254"/>
      <c r="AW1060" s="254"/>
      <c r="AX1060" s="254"/>
      <c r="AY1060" s="254"/>
      <c r="AZ1060" s="254"/>
      <c r="BA1060" s="254"/>
      <c r="BB1060" s="254"/>
      <c r="BC1060" s="254"/>
      <c r="BD1060" s="254"/>
      <c r="BE1060" s="254"/>
      <c r="BF1060" s="254"/>
      <c r="BG1060" s="254"/>
      <c r="BH1060" s="254"/>
      <c r="BI1060" s="254"/>
      <c r="BJ1060" s="254"/>
      <c r="BK1060" s="254"/>
      <c r="BL1060" s="254"/>
      <c r="BM1060" s="254"/>
      <c r="BN1060" s="254"/>
      <c r="BO1060" s="254"/>
      <c r="BP1060" s="254"/>
      <c r="BQ1060" s="254"/>
      <c r="BR1060" s="254"/>
      <c r="BS1060" s="254"/>
      <c r="BT1060" s="254"/>
      <c r="BU1060" s="254"/>
      <c r="BV1060" s="254"/>
      <c r="BW1060" s="254"/>
      <c r="BX1060" s="254"/>
      <c r="BY1060" s="254"/>
      <c r="BZ1060" s="254"/>
      <c r="CA1060" s="254"/>
      <c r="CB1060" s="254"/>
      <c r="CC1060" s="254"/>
      <c r="CD1060" s="254"/>
      <c r="CE1060" s="254"/>
      <c r="CF1060" s="254"/>
      <c r="CG1060" s="254"/>
      <c r="CH1060" s="254"/>
      <c r="CI1060" s="254" t="e">
        <f aca="false">#N/A</f>
        <v>#N/A</v>
      </c>
      <c r="CJ1060" s="254"/>
      <c r="CK1060" s="254"/>
      <c r="CL1060" s="254"/>
      <c r="CM1060" s="312"/>
      <c r="CN1060" s="257"/>
      <c r="CO1060" s="254"/>
      <c r="CP1060" s="254"/>
      <c r="CQ1060" s="254"/>
      <c r="CR1060" s="254"/>
      <c r="CS1060" s="254"/>
      <c r="CT1060" s="261"/>
      <c r="CU1060" s="261"/>
      <c r="CV1060" s="261"/>
      <c r="CW1060" s="261"/>
      <c r="CX1060" s="261"/>
      <c r="CY1060" s="261"/>
      <c r="CZ1060" s="261"/>
      <c r="DA1060" s="261"/>
      <c r="DB1060" s="261"/>
      <c r="DC1060" s="261"/>
      <c r="DD1060" s="261"/>
      <c r="DE1060" s="261"/>
      <c r="DF1060" s="261"/>
      <c r="DG1060" s="261"/>
      <c r="DH1060" s="261"/>
      <c r="DI1060" s="261"/>
      <c r="DJ1060" s="261"/>
      <c r="DK1060" s="261"/>
      <c r="DL1060" s="261"/>
      <c r="DM1060" s="261"/>
      <c r="DN1060" s="261"/>
      <c r="DO1060" s="261"/>
      <c r="DP1060" s="261"/>
      <c r="DQ1060" s="261"/>
      <c r="DR1060" s="261"/>
      <c r="DS1060" s="261"/>
      <c r="DT1060" s="261"/>
      <c r="DU1060" s="261"/>
      <c r="DV1060" s="261"/>
      <c r="DW1060" s="261"/>
      <c r="DX1060" s="261"/>
      <c r="DY1060" s="261"/>
      <c r="DZ1060" s="261"/>
      <c r="EA1060" s="261"/>
      <c r="EB1060" s="261"/>
      <c r="EC1060" s="261"/>
      <c r="ED1060" s="261"/>
      <c r="EE1060" s="261"/>
      <c r="EF1060" s="261"/>
      <c r="EG1060" s="261"/>
      <c r="EH1060" s="261"/>
      <c r="EI1060" s="261"/>
      <c r="EJ1060" s="261"/>
      <c r="EK1060" s="261"/>
      <c r="EL1060" s="254"/>
      <c r="EM1060" s="261" t="n">
        <v>0</v>
      </c>
      <c r="EN1060" s="261" t="n">
        <v>10331.73</v>
      </c>
      <c r="EO1060" s="260" t="n">
        <f aca="false">EC1060+ED1060+EE1060+EF1060+EG1060+EH1060+EI1060+EJ1060+EK1060+EL1060+EM1060+EN1060</f>
        <v>10331.73</v>
      </c>
      <c r="EP1060" s="260" t="n">
        <f aca="false">T1060+AQ1060+AS1060+AU1060+AW1060+AY1060+BA1060+BC1060+BE1060+BG1060+BI1060+BK1060+BM1060+BO1060+BQ1060+BS1060+BU1060+BW1060+BY1060+CA1060+CC1060+CE1060+CG1060</f>
        <v>1239807.36</v>
      </c>
      <c r="EQ1060" s="260" t="n">
        <f aca="false">EA1060+EO1060</f>
        <v>10331.73</v>
      </c>
      <c r="ER1060" s="260" t="n">
        <f aca="false">EP1060-EQ1060</f>
        <v>1229475.63</v>
      </c>
      <c r="ES1060" s="262" t="n">
        <f aca="false">EN1060</f>
        <v>10331.73</v>
      </c>
      <c r="ET1060" s="262" t="n">
        <f aca="false">ES1060</f>
        <v>10331.73</v>
      </c>
      <c r="EU1060" s="262" t="n">
        <f aca="false">ET1060</f>
        <v>10331.73</v>
      </c>
      <c r="EV1060" s="262" t="n">
        <f aca="false">EU1060</f>
        <v>10331.73</v>
      </c>
      <c r="EW1060" s="262" t="n">
        <f aca="false">EV1060</f>
        <v>10331.73</v>
      </c>
      <c r="EX1060" s="262" t="n">
        <f aca="false">EW1060</f>
        <v>10331.73</v>
      </c>
      <c r="EY1060" s="262" t="n">
        <f aca="false">EX1060</f>
        <v>10331.73</v>
      </c>
      <c r="EZ1060" s="262" t="n">
        <f aca="false">EY1060</f>
        <v>10331.73</v>
      </c>
      <c r="FA1060" s="262" t="n">
        <f aca="false">EZ1060</f>
        <v>10331.73</v>
      </c>
      <c r="FB1060" s="262" t="n">
        <f aca="false">FA1060</f>
        <v>10331.73</v>
      </c>
      <c r="FC1060" s="262" t="n">
        <f aca="false">FB1060</f>
        <v>10331.73</v>
      </c>
      <c r="FD1060" s="262" t="n">
        <f aca="false">FC1060</f>
        <v>10331.73</v>
      </c>
      <c r="FE1060" s="260" t="n">
        <f aca="false">ES1060+ET1060+EU1060+EV1060+EW1060+EX1060+EY1060+EZ1060+FA1060+FB1060+FC1060+FD1060</f>
        <v>123980.76</v>
      </c>
      <c r="FF1060" s="260" t="n">
        <f aca="false">EP1060</f>
        <v>1239807.36</v>
      </c>
      <c r="FG1060" s="260" t="n">
        <f aca="false">EQ1060+FE1060</f>
        <v>134312.49</v>
      </c>
      <c r="FH1060" s="260" t="n">
        <f aca="false">FF1060-FG1060</f>
        <v>1105494.87</v>
      </c>
      <c r="FI1060" s="261" t="n">
        <f aca="false">FD1060</f>
        <v>10331.73</v>
      </c>
      <c r="FJ1060" s="261" t="n">
        <f aca="false">FI1060</f>
        <v>10331.73</v>
      </c>
      <c r="FK1060" s="261" t="n">
        <f aca="false">FJ1060</f>
        <v>10331.73</v>
      </c>
      <c r="FL1060" s="261" t="n">
        <f aca="false">FK1060</f>
        <v>10331.73</v>
      </c>
      <c r="FM1060" s="261" t="n">
        <f aca="false">FL1060</f>
        <v>10331.73</v>
      </c>
      <c r="FN1060" s="261" t="n">
        <f aca="false">FM1060</f>
        <v>10331.73</v>
      </c>
      <c r="FO1060" s="261" t="n">
        <f aca="false">FN1060</f>
        <v>10331.73</v>
      </c>
      <c r="FP1060" s="261" t="n">
        <f aca="false">FO1060</f>
        <v>10331.73</v>
      </c>
      <c r="FQ1060" s="261" t="n">
        <f aca="false">FP1060</f>
        <v>10331.73</v>
      </c>
      <c r="FR1060" s="261" t="n">
        <f aca="false">FQ1060</f>
        <v>10331.73</v>
      </c>
      <c r="FS1060" s="261" t="n">
        <f aca="false">FR1060</f>
        <v>10331.73</v>
      </c>
      <c r="FT1060" s="261" t="n">
        <f aca="false">FS1060</f>
        <v>10331.73</v>
      </c>
      <c r="FU1060" s="260" t="n">
        <f aca="false">FI1060+FJ1060+FK1060+FL1060+FM1060+FN1060+FO1060+FP1060+FQ1060+FR1060+FS1060+FT1060</f>
        <v>123980.76</v>
      </c>
      <c r="FV1060" s="260" t="n">
        <f aca="false">FF1060</f>
        <v>1239807.36</v>
      </c>
      <c r="FW1060" s="260" t="n">
        <f aca="false">FG1060+FU1060</f>
        <v>258293.25</v>
      </c>
      <c r="FX1060" s="260" t="n">
        <f aca="false">FV1060-FW1060</f>
        <v>981514.11</v>
      </c>
      <c r="FY1060" s="261" t="n">
        <f aca="false">FT1060</f>
        <v>10331.73</v>
      </c>
      <c r="FZ1060" s="261" t="n">
        <f aca="false">FY1060</f>
        <v>10331.73</v>
      </c>
      <c r="GA1060" s="261" t="n">
        <f aca="false">FZ1060</f>
        <v>10331.73</v>
      </c>
      <c r="GB1060" s="261" t="n">
        <f aca="false">GA1060</f>
        <v>10331.73</v>
      </c>
      <c r="GC1060" s="261" t="n">
        <f aca="false">GB1060</f>
        <v>10331.73</v>
      </c>
      <c r="GD1060" s="261" t="n">
        <f aca="false">GC1060</f>
        <v>10331.73</v>
      </c>
      <c r="GE1060" s="261" t="n">
        <f aca="false">GD1060</f>
        <v>10331.73</v>
      </c>
      <c r="GF1060" s="261" t="n">
        <f aca="false">GE1060</f>
        <v>10331.73</v>
      </c>
      <c r="GG1060" s="261" t="n">
        <f aca="false">GF1060</f>
        <v>10331.73</v>
      </c>
      <c r="GH1060" s="261" t="n">
        <f aca="false">GG1060</f>
        <v>10331.73</v>
      </c>
      <c r="GI1060" s="261" t="n">
        <f aca="false">GH1060</f>
        <v>10331.73</v>
      </c>
      <c r="GJ1060" s="261" t="n">
        <f aca="false">GI1060</f>
        <v>10331.73</v>
      </c>
      <c r="GK1060" s="260" t="n">
        <f aca="false">FY1060+FZ1060+GA1060+GB1060+GC1060+GD1060+GE1060+GF1060+GG1060+GH1060+GI1060+GJ1060</f>
        <v>123980.76</v>
      </c>
      <c r="GL1060" s="260" t="n">
        <f aca="false">FV1060</f>
        <v>1239807.36</v>
      </c>
      <c r="GM1060" s="260" t="n">
        <f aca="false">FW1060+GK1060</f>
        <v>382274.01</v>
      </c>
      <c r="GN1060" s="260" t="n">
        <f aca="false">GL1060-GM1060</f>
        <v>857533.35</v>
      </c>
      <c r="GO1060" s="261" t="n">
        <f aca="false">GJ1060</f>
        <v>10331.73</v>
      </c>
      <c r="GP1060" s="261" t="n">
        <f aca="false">GO1060</f>
        <v>10331.73</v>
      </c>
      <c r="GQ1060" s="261" t="n">
        <f aca="false">GP1060</f>
        <v>10331.73</v>
      </c>
      <c r="GR1060" s="261" t="n">
        <f aca="false">GQ1060</f>
        <v>10331.73</v>
      </c>
      <c r="GS1060" s="261" t="n">
        <f aca="false">GR1060</f>
        <v>10331.73</v>
      </c>
      <c r="GT1060" s="261" t="n">
        <f aca="false">GS1060</f>
        <v>10331.73</v>
      </c>
      <c r="GU1060" s="261" t="n">
        <f aca="false">GT1060</f>
        <v>10331.73</v>
      </c>
      <c r="GV1060" s="261" t="n">
        <f aca="false">GU1060</f>
        <v>10331.73</v>
      </c>
      <c r="GW1060" s="261" t="n">
        <f aca="false">GV1060</f>
        <v>10331.73</v>
      </c>
      <c r="GX1060" s="261" t="n">
        <f aca="false">GW1060</f>
        <v>10331.73</v>
      </c>
      <c r="GY1060" s="261" t="n">
        <f aca="false">GX1060</f>
        <v>10331.73</v>
      </c>
      <c r="GZ1060" s="261" t="n">
        <f aca="false">GY1060</f>
        <v>10331.73</v>
      </c>
      <c r="HA1060" s="260" t="n">
        <f aca="false">GO1060+GP1060+GQ1060+GR1060+GS1060+GT1060+GU1060+GV1060+GW1060+GX1060+GY1060+GZ1060</f>
        <v>123980.76</v>
      </c>
      <c r="HB1060" s="260" t="n">
        <f aca="false">GL1060</f>
        <v>1239807.36</v>
      </c>
      <c r="HC1060" s="260" t="n">
        <f aca="false">GM1060+HA1060</f>
        <v>506254.77</v>
      </c>
      <c r="HD1060" s="260" t="n">
        <f aca="false">HB1060-HC1060</f>
        <v>733552.59</v>
      </c>
      <c r="HE1060" s="264" t="n">
        <f aca="false">GO1060-GJ1060</f>
        <v>0</v>
      </c>
      <c r="HF1060" s="264"/>
      <c r="HG1060" s="264"/>
      <c r="HH1060" s="264"/>
      <c r="HI1060" s="264"/>
      <c r="HJ1060" s="264"/>
      <c r="HK1060" s="264"/>
      <c r="HL1060" s="264"/>
      <c r="HM1060" s="264"/>
      <c r="HN1060" s="264"/>
      <c r="HO1060" s="264"/>
      <c r="HP1060" s="264"/>
      <c r="HQ1060" s="264"/>
      <c r="HR1060" s="264"/>
      <c r="HS1060" s="264"/>
      <c r="HT1060" s="264"/>
      <c r="HU1060" s="264"/>
      <c r="HV1060" s="264"/>
      <c r="HW1060" s="264"/>
      <c r="HX1060" s="264"/>
      <c r="HY1060" s="264"/>
      <c r="HZ1060" s="264"/>
      <c r="IA1060" s="264"/>
      <c r="IB1060" s="264"/>
      <c r="IC1060" s="264"/>
      <c r="ID1060" s="264"/>
      <c r="IE1060" s="264"/>
      <c r="IF1060" s="264"/>
      <c r="IG1060" s="264"/>
      <c r="IH1060" s="264"/>
      <c r="II1060" s="264"/>
      <c r="IJ1060" s="264"/>
      <c r="IK1060" s="264"/>
      <c r="IL1060" s="264"/>
      <c r="IM1060" s="264"/>
      <c r="IN1060" s="264"/>
      <c r="IO1060" s="264"/>
      <c r="IP1060" s="264"/>
      <c r="IQ1060" s="264"/>
      <c r="IR1060" s="264"/>
      <c r="IS1060" s="264"/>
      <c r="IT1060" s="264"/>
      <c r="IU1060" s="264"/>
      <c r="IV1060" s="264"/>
      <c r="IW1060" s="264"/>
      <c r="IX1060" s="264"/>
      <c r="IY1060" s="264"/>
      <c r="IZ1060" s="264"/>
      <c r="JA1060" s="264"/>
      <c r="JB1060" s="264"/>
      <c r="JC1060" s="264"/>
      <c r="JD1060" s="264"/>
      <c r="JE1060" s="264"/>
      <c r="JF1060" s="264"/>
      <c r="JG1060" s="264"/>
      <c r="JH1060" s="264"/>
      <c r="JI1060" s="264"/>
      <c r="JJ1060" s="264"/>
      <c r="JK1060" s="264"/>
      <c r="JL1060" s="264"/>
      <c r="JM1060" s="265"/>
      <c r="JN1060" s="265"/>
    </row>
    <row r="1061" s="201" customFormat="true" ht="24" hidden="false" customHeight="true" outlineLevel="0" collapsed="false">
      <c r="A1061" s="249" t="n">
        <v>1029</v>
      </c>
      <c r="B1061" s="382" t="s">
        <v>1699</v>
      </c>
      <c r="C1061" s="382" t="s">
        <v>1700</v>
      </c>
      <c r="D1061" s="315" t="s">
        <v>471</v>
      </c>
      <c r="E1061" s="382" t="s">
        <v>633</v>
      </c>
      <c r="F1061" s="380" t="n">
        <v>1</v>
      </c>
      <c r="G1061" s="325" t="n">
        <v>1108563.95</v>
      </c>
      <c r="H1061" s="304" t="n">
        <v>0.2</v>
      </c>
      <c r="I1061" s="325" t="n">
        <v>1108563.95</v>
      </c>
      <c r="J1061" s="303" t="n">
        <f aca="false">ROUND(I1061+F1061*G1061*H1061,2)</f>
        <v>1330276.74</v>
      </c>
      <c r="K1061" s="375" t="n">
        <v>45625</v>
      </c>
      <c r="L1061" s="318" t="n">
        <f aca="false">EDATE(K1061,M1061)-1</f>
        <v>49276</v>
      </c>
      <c r="M1061" s="319" t="n">
        <v>120</v>
      </c>
      <c r="N1061" s="303"/>
      <c r="O1061" s="346"/>
      <c r="P1061" s="346"/>
      <c r="Q1061" s="376" t="n">
        <v>1</v>
      </c>
      <c r="R1061" s="380" t="n">
        <v>1108563.95</v>
      </c>
      <c r="S1061" s="377" t="n">
        <f aca="false">H1061</f>
        <v>0.2</v>
      </c>
      <c r="T1061" s="380" t="n">
        <v>1108563.95</v>
      </c>
      <c r="U1061" s="346" t="n">
        <f aca="false">ROUND(T1061+Q1061*R1061*S1061,2)</f>
        <v>1330276.74</v>
      </c>
      <c r="V1061" s="375"/>
      <c r="W1061" s="378"/>
      <c r="X1061" s="347"/>
      <c r="Y1061" s="346"/>
      <c r="Z1061" s="254"/>
      <c r="AA1061" s="254"/>
      <c r="AB1061" s="254"/>
      <c r="AC1061" s="254"/>
      <c r="AD1061" s="254"/>
      <c r="AE1061" s="254"/>
      <c r="AF1061" s="254"/>
      <c r="AG1061" s="254"/>
      <c r="AH1061" s="254"/>
      <c r="AI1061" s="254"/>
      <c r="AJ1061" s="254"/>
      <c r="AK1061" s="254"/>
      <c r="AL1061" s="254"/>
      <c r="AM1061" s="254"/>
      <c r="AN1061" s="254"/>
      <c r="AO1061" s="254"/>
      <c r="AP1061" s="254"/>
      <c r="AQ1061" s="254"/>
      <c r="AR1061" s="254"/>
      <c r="AS1061" s="254"/>
      <c r="AT1061" s="254"/>
      <c r="AU1061" s="254"/>
      <c r="AV1061" s="254"/>
      <c r="AW1061" s="254"/>
      <c r="AX1061" s="254"/>
      <c r="AY1061" s="254"/>
      <c r="AZ1061" s="254"/>
      <c r="BA1061" s="254"/>
      <c r="BB1061" s="254"/>
      <c r="BC1061" s="254"/>
      <c r="BD1061" s="254"/>
      <c r="BE1061" s="254"/>
      <c r="BF1061" s="254"/>
      <c r="BG1061" s="254"/>
      <c r="BH1061" s="254"/>
      <c r="BI1061" s="254"/>
      <c r="BJ1061" s="254"/>
      <c r="BK1061" s="254"/>
      <c r="BL1061" s="254"/>
      <c r="BM1061" s="254"/>
      <c r="BN1061" s="254"/>
      <c r="BO1061" s="254"/>
      <c r="BP1061" s="254"/>
      <c r="BQ1061" s="254"/>
      <c r="BR1061" s="254"/>
      <c r="BS1061" s="254"/>
      <c r="BT1061" s="254"/>
      <c r="BU1061" s="254"/>
      <c r="BV1061" s="254"/>
      <c r="BW1061" s="254"/>
      <c r="BX1061" s="254"/>
      <c r="BY1061" s="254"/>
      <c r="BZ1061" s="254"/>
      <c r="CA1061" s="254"/>
      <c r="CB1061" s="254"/>
      <c r="CC1061" s="254"/>
      <c r="CD1061" s="254"/>
      <c r="CE1061" s="254"/>
      <c r="CF1061" s="254"/>
      <c r="CG1061" s="254"/>
      <c r="CH1061" s="254"/>
      <c r="CI1061" s="254" t="e">
        <f aca="false">#N/A</f>
        <v>#N/A</v>
      </c>
      <c r="CJ1061" s="254"/>
      <c r="CK1061" s="254"/>
      <c r="CL1061" s="254"/>
      <c r="CM1061" s="312"/>
      <c r="CN1061" s="257"/>
      <c r="CO1061" s="254"/>
      <c r="CP1061" s="254"/>
      <c r="CQ1061" s="254"/>
      <c r="CR1061" s="254"/>
      <c r="CS1061" s="254"/>
      <c r="CT1061" s="261"/>
      <c r="CU1061" s="261"/>
      <c r="CV1061" s="261"/>
      <c r="CW1061" s="261"/>
      <c r="CX1061" s="261"/>
      <c r="CY1061" s="261"/>
      <c r="CZ1061" s="261"/>
      <c r="DA1061" s="261"/>
      <c r="DB1061" s="261"/>
      <c r="DC1061" s="261"/>
      <c r="DD1061" s="261"/>
      <c r="DE1061" s="261"/>
      <c r="DF1061" s="261"/>
      <c r="DG1061" s="261"/>
      <c r="DH1061" s="261"/>
      <c r="DI1061" s="261"/>
      <c r="DJ1061" s="261"/>
      <c r="DK1061" s="261"/>
      <c r="DL1061" s="261"/>
      <c r="DM1061" s="261"/>
      <c r="DN1061" s="261"/>
      <c r="DO1061" s="261"/>
      <c r="DP1061" s="261"/>
      <c r="DQ1061" s="261"/>
      <c r="DR1061" s="261"/>
      <c r="DS1061" s="261"/>
      <c r="DT1061" s="261"/>
      <c r="DU1061" s="261"/>
      <c r="DV1061" s="261"/>
      <c r="DW1061" s="261"/>
      <c r="DX1061" s="261"/>
      <c r="DY1061" s="261"/>
      <c r="DZ1061" s="261"/>
      <c r="EA1061" s="261"/>
      <c r="EB1061" s="261"/>
      <c r="EC1061" s="261"/>
      <c r="ED1061" s="261"/>
      <c r="EE1061" s="261"/>
      <c r="EF1061" s="261"/>
      <c r="EG1061" s="261"/>
      <c r="EH1061" s="261"/>
      <c r="EI1061" s="261"/>
      <c r="EJ1061" s="261"/>
      <c r="EK1061" s="261"/>
      <c r="EL1061" s="254"/>
      <c r="EM1061" s="261" t="n">
        <v>0</v>
      </c>
      <c r="EN1061" s="261" t="n">
        <v>9238.03</v>
      </c>
      <c r="EO1061" s="260" t="n">
        <f aca="false">EC1061+ED1061+EE1061+EF1061+EG1061+EH1061+EI1061+EJ1061+EK1061+EL1061+EM1061+EN1061</f>
        <v>9238.03</v>
      </c>
      <c r="EP1061" s="260" t="n">
        <f aca="false">T1061+AQ1061+AS1061+AU1061+AW1061+AY1061+BA1061+BC1061+BE1061+BG1061+BI1061+BK1061+BM1061+BO1061+BQ1061+BS1061+BU1061+BW1061+BY1061+CA1061+CC1061+CE1061+CG1061</f>
        <v>1108563.95</v>
      </c>
      <c r="EQ1061" s="260" t="n">
        <f aca="false">EA1061+EO1061</f>
        <v>9238.03</v>
      </c>
      <c r="ER1061" s="260" t="n">
        <f aca="false">EP1061-EQ1061</f>
        <v>1099325.92</v>
      </c>
      <c r="ES1061" s="262" t="n">
        <f aca="false">EN1061</f>
        <v>9238.03</v>
      </c>
      <c r="ET1061" s="262" t="n">
        <f aca="false">ES1061</f>
        <v>9238.03</v>
      </c>
      <c r="EU1061" s="262" t="n">
        <f aca="false">ET1061</f>
        <v>9238.03</v>
      </c>
      <c r="EV1061" s="262" t="n">
        <f aca="false">EU1061</f>
        <v>9238.03</v>
      </c>
      <c r="EW1061" s="262" t="n">
        <f aca="false">EV1061</f>
        <v>9238.03</v>
      </c>
      <c r="EX1061" s="262" t="n">
        <f aca="false">EW1061</f>
        <v>9238.03</v>
      </c>
      <c r="EY1061" s="262" t="n">
        <f aca="false">EX1061</f>
        <v>9238.03</v>
      </c>
      <c r="EZ1061" s="262" t="n">
        <f aca="false">EY1061</f>
        <v>9238.03</v>
      </c>
      <c r="FA1061" s="262" t="n">
        <f aca="false">EZ1061</f>
        <v>9238.03</v>
      </c>
      <c r="FB1061" s="262" t="n">
        <f aca="false">FA1061</f>
        <v>9238.03</v>
      </c>
      <c r="FC1061" s="262" t="n">
        <f aca="false">FB1061</f>
        <v>9238.03</v>
      </c>
      <c r="FD1061" s="262" t="n">
        <f aca="false">FC1061</f>
        <v>9238.03</v>
      </c>
      <c r="FE1061" s="260" t="n">
        <f aca="false">ES1061+ET1061+EU1061+EV1061+EW1061+EX1061+EY1061+EZ1061+FA1061+FB1061+FC1061+FD1061</f>
        <v>110856.36</v>
      </c>
      <c r="FF1061" s="260" t="n">
        <f aca="false">EP1061</f>
        <v>1108563.95</v>
      </c>
      <c r="FG1061" s="260" t="n">
        <f aca="false">EQ1061+FE1061</f>
        <v>120094.39</v>
      </c>
      <c r="FH1061" s="260" t="n">
        <f aca="false">FF1061-FG1061</f>
        <v>988469.56</v>
      </c>
      <c r="FI1061" s="261" t="n">
        <f aca="false">FD1061</f>
        <v>9238.03</v>
      </c>
      <c r="FJ1061" s="261" t="n">
        <f aca="false">FI1061</f>
        <v>9238.03</v>
      </c>
      <c r="FK1061" s="261" t="n">
        <f aca="false">FJ1061</f>
        <v>9238.03</v>
      </c>
      <c r="FL1061" s="261" t="n">
        <f aca="false">FK1061</f>
        <v>9238.03</v>
      </c>
      <c r="FM1061" s="261" t="n">
        <f aca="false">FL1061</f>
        <v>9238.03</v>
      </c>
      <c r="FN1061" s="261" t="n">
        <f aca="false">FM1061</f>
        <v>9238.03</v>
      </c>
      <c r="FO1061" s="261" t="n">
        <f aca="false">FN1061</f>
        <v>9238.03</v>
      </c>
      <c r="FP1061" s="261" t="n">
        <f aca="false">FO1061</f>
        <v>9238.03</v>
      </c>
      <c r="FQ1061" s="261" t="n">
        <f aca="false">FP1061</f>
        <v>9238.03</v>
      </c>
      <c r="FR1061" s="261" t="n">
        <f aca="false">FQ1061</f>
        <v>9238.03</v>
      </c>
      <c r="FS1061" s="261" t="n">
        <f aca="false">FR1061</f>
        <v>9238.03</v>
      </c>
      <c r="FT1061" s="261" t="n">
        <f aca="false">FS1061</f>
        <v>9238.03</v>
      </c>
      <c r="FU1061" s="260" t="n">
        <f aca="false">FI1061+FJ1061+FK1061+FL1061+FM1061+FN1061+FO1061+FP1061+FQ1061+FR1061+FS1061+FT1061</f>
        <v>110856.36</v>
      </c>
      <c r="FV1061" s="260" t="n">
        <f aca="false">FF1061</f>
        <v>1108563.95</v>
      </c>
      <c r="FW1061" s="260" t="n">
        <f aca="false">FG1061+FU1061</f>
        <v>230950.75</v>
      </c>
      <c r="FX1061" s="260" t="n">
        <f aca="false">FV1061-FW1061</f>
        <v>877613.2</v>
      </c>
      <c r="FY1061" s="261" t="n">
        <f aca="false">FT1061</f>
        <v>9238.03</v>
      </c>
      <c r="FZ1061" s="261" t="n">
        <f aca="false">FY1061</f>
        <v>9238.03</v>
      </c>
      <c r="GA1061" s="261" t="n">
        <f aca="false">FZ1061</f>
        <v>9238.03</v>
      </c>
      <c r="GB1061" s="261" t="n">
        <f aca="false">GA1061</f>
        <v>9238.03</v>
      </c>
      <c r="GC1061" s="261" t="n">
        <f aca="false">GB1061</f>
        <v>9238.03</v>
      </c>
      <c r="GD1061" s="261" t="n">
        <f aca="false">GC1061</f>
        <v>9238.03</v>
      </c>
      <c r="GE1061" s="261" t="n">
        <f aca="false">GD1061</f>
        <v>9238.03</v>
      </c>
      <c r="GF1061" s="261" t="n">
        <f aca="false">GE1061</f>
        <v>9238.03</v>
      </c>
      <c r="GG1061" s="261" t="n">
        <f aca="false">GF1061</f>
        <v>9238.03</v>
      </c>
      <c r="GH1061" s="261" t="n">
        <f aca="false">GG1061</f>
        <v>9238.03</v>
      </c>
      <c r="GI1061" s="261" t="n">
        <f aca="false">GH1061</f>
        <v>9238.03</v>
      </c>
      <c r="GJ1061" s="261" t="n">
        <f aca="false">GI1061</f>
        <v>9238.03</v>
      </c>
      <c r="GK1061" s="260" t="n">
        <f aca="false">FY1061+FZ1061+GA1061+GB1061+GC1061+GD1061+GE1061+GF1061+GG1061+GH1061+GI1061+GJ1061</f>
        <v>110856.36</v>
      </c>
      <c r="GL1061" s="260" t="n">
        <f aca="false">FV1061</f>
        <v>1108563.95</v>
      </c>
      <c r="GM1061" s="260" t="n">
        <f aca="false">FW1061+GK1061</f>
        <v>341807.11</v>
      </c>
      <c r="GN1061" s="260" t="n">
        <f aca="false">GL1061-GM1061</f>
        <v>766756.84</v>
      </c>
      <c r="GO1061" s="261" t="n">
        <f aca="false">GJ1061</f>
        <v>9238.03</v>
      </c>
      <c r="GP1061" s="261" t="n">
        <f aca="false">GO1061</f>
        <v>9238.03</v>
      </c>
      <c r="GQ1061" s="261" t="n">
        <f aca="false">GP1061</f>
        <v>9238.03</v>
      </c>
      <c r="GR1061" s="261" t="n">
        <f aca="false">GQ1061</f>
        <v>9238.03</v>
      </c>
      <c r="GS1061" s="261" t="n">
        <f aca="false">GR1061</f>
        <v>9238.03</v>
      </c>
      <c r="GT1061" s="261" t="n">
        <f aca="false">GS1061</f>
        <v>9238.03</v>
      </c>
      <c r="GU1061" s="261" t="n">
        <f aca="false">GT1061</f>
        <v>9238.03</v>
      </c>
      <c r="GV1061" s="261" t="n">
        <f aca="false">GU1061</f>
        <v>9238.03</v>
      </c>
      <c r="GW1061" s="261" t="n">
        <f aca="false">GV1061</f>
        <v>9238.03</v>
      </c>
      <c r="GX1061" s="261" t="n">
        <f aca="false">GW1061</f>
        <v>9238.03</v>
      </c>
      <c r="GY1061" s="261" t="n">
        <f aca="false">GX1061</f>
        <v>9238.03</v>
      </c>
      <c r="GZ1061" s="261" t="n">
        <f aca="false">GY1061</f>
        <v>9238.03</v>
      </c>
      <c r="HA1061" s="260" t="n">
        <f aca="false">GO1061+GP1061+GQ1061+GR1061+GS1061+GT1061+GU1061+GV1061+GW1061+GX1061+GY1061+GZ1061</f>
        <v>110856.36</v>
      </c>
      <c r="HB1061" s="260" t="n">
        <f aca="false">GL1061</f>
        <v>1108563.95</v>
      </c>
      <c r="HC1061" s="260" t="n">
        <f aca="false">GM1061+HA1061</f>
        <v>452663.47</v>
      </c>
      <c r="HD1061" s="260" t="n">
        <f aca="false">HB1061-HC1061</f>
        <v>655900.48</v>
      </c>
      <c r="HE1061" s="264" t="n">
        <f aca="false">GO1061-GJ1061</f>
        <v>0</v>
      </c>
      <c r="HF1061" s="264"/>
      <c r="HG1061" s="264"/>
      <c r="HH1061" s="264"/>
      <c r="HI1061" s="264"/>
      <c r="HJ1061" s="264"/>
      <c r="HK1061" s="264"/>
      <c r="HL1061" s="264"/>
      <c r="HM1061" s="264"/>
      <c r="HN1061" s="264"/>
      <c r="HO1061" s="264"/>
      <c r="HP1061" s="264"/>
      <c r="HQ1061" s="264"/>
      <c r="HR1061" s="264"/>
      <c r="HS1061" s="264"/>
      <c r="HT1061" s="264"/>
      <c r="HU1061" s="264"/>
      <c r="HV1061" s="264"/>
      <c r="HW1061" s="264"/>
      <c r="HX1061" s="264"/>
      <c r="HY1061" s="264"/>
      <c r="HZ1061" s="264"/>
      <c r="IA1061" s="264"/>
      <c r="IB1061" s="264"/>
      <c r="IC1061" s="264"/>
      <c r="ID1061" s="264"/>
      <c r="IE1061" s="264"/>
      <c r="IF1061" s="264"/>
      <c r="IG1061" s="264"/>
      <c r="IH1061" s="264"/>
      <c r="II1061" s="264"/>
      <c r="IJ1061" s="264"/>
      <c r="IK1061" s="264"/>
      <c r="IL1061" s="264"/>
      <c r="IM1061" s="264"/>
      <c r="IN1061" s="264"/>
      <c r="IO1061" s="264"/>
      <c r="IP1061" s="264"/>
      <c r="IQ1061" s="264"/>
      <c r="IR1061" s="264"/>
      <c r="IS1061" s="264"/>
      <c r="IT1061" s="264"/>
      <c r="IU1061" s="264"/>
      <c r="IV1061" s="264"/>
      <c r="IW1061" s="264"/>
      <c r="IX1061" s="264"/>
      <c r="IY1061" s="264"/>
      <c r="IZ1061" s="264"/>
      <c r="JA1061" s="264"/>
      <c r="JB1061" s="264"/>
      <c r="JC1061" s="264"/>
      <c r="JD1061" s="264"/>
      <c r="JE1061" s="264"/>
      <c r="JF1061" s="264"/>
      <c r="JG1061" s="264"/>
      <c r="JH1061" s="264"/>
      <c r="JI1061" s="264"/>
      <c r="JJ1061" s="264"/>
      <c r="JK1061" s="264"/>
      <c r="JL1061" s="264"/>
      <c r="JM1061" s="265"/>
      <c r="JN1061" s="265"/>
    </row>
    <row r="1062" s="201" customFormat="true" ht="24" hidden="false" customHeight="true" outlineLevel="0" collapsed="false">
      <c r="A1062" s="249" t="n">
        <v>1030</v>
      </c>
      <c r="B1062" s="382" t="s">
        <v>1701</v>
      </c>
      <c r="C1062" s="382" t="s">
        <v>1702</v>
      </c>
      <c r="D1062" s="315" t="s">
        <v>471</v>
      </c>
      <c r="E1062" s="382" t="s">
        <v>633</v>
      </c>
      <c r="F1062" s="380" t="n">
        <v>1</v>
      </c>
      <c r="G1062" s="325" t="n">
        <v>1898725.19</v>
      </c>
      <c r="H1062" s="304" t="n">
        <v>0.2</v>
      </c>
      <c r="I1062" s="325" t="n">
        <v>1898725.19</v>
      </c>
      <c r="J1062" s="303" t="n">
        <f aca="false">ROUND(I1062+F1062*G1062*H1062,2)</f>
        <v>2278470.23</v>
      </c>
      <c r="K1062" s="375" t="n">
        <v>45625</v>
      </c>
      <c r="L1062" s="318" t="n">
        <f aca="false">EDATE(K1062,M1062)-1</f>
        <v>49276</v>
      </c>
      <c r="M1062" s="319" t="n">
        <v>120</v>
      </c>
      <c r="N1062" s="303"/>
      <c r="O1062" s="346"/>
      <c r="P1062" s="346"/>
      <c r="Q1062" s="376" t="n">
        <v>1</v>
      </c>
      <c r="R1062" s="380" t="n">
        <v>1898725.19</v>
      </c>
      <c r="S1062" s="377" t="n">
        <f aca="false">H1062</f>
        <v>0.2</v>
      </c>
      <c r="T1062" s="380" t="n">
        <v>1898725.19</v>
      </c>
      <c r="U1062" s="346" t="n">
        <f aca="false">ROUND(T1062+Q1062*R1062*S1062,2)</f>
        <v>2278470.23</v>
      </c>
      <c r="V1062" s="375"/>
      <c r="W1062" s="378"/>
      <c r="X1062" s="347"/>
      <c r="Y1062" s="346"/>
      <c r="Z1062" s="254"/>
      <c r="AA1062" s="254"/>
      <c r="AB1062" s="254"/>
      <c r="AC1062" s="254"/>
      <c r="AD1062" s="254"/>
      <c r="AE1062" s="254"/>
      <c r="AF1062" s="254"/>
      <c r="AG1062" s="254"/>
      <c r="AH1062" s="254"/>
      <c r="AI1062" s="254"/>
      <c r="AJ1062" s="254"/>
      <c r="AK1062" s="254"/>
      <c r="AL1062" s="254"/>
      <c r="AM1062" s="254"/>
      <c r="AN1062" s="254"/>
      <c r="AO1062" s="254"/>
      <c r="AP1062" s="254"/>
      <c r="AQ1062" s="254"/>
      <c r="AR1062" s="254"/>
      <c r="AS1062" s="254"/>
      <c r="AT1062" s="254"/>
      <c r="AU1062" s="254"/>
      <c r="AV1062" s="254"/>
      <c r="AW1062" s="254"/>
      <c r="AX1062" s="254"/>
      <c r="AY1062" s="254"/>
      <c r="AZ1062" s="254"/>
      <c r="BA1062" s="254"/>
      <c r="BB1062" s="254"/>
      <c r="BC1062" s="254"/>
      <c r="BD1062" s="254"/>
      <c r="BE1062" s="254"/>
      <c r="BF1062" s="254"/>
      <c r="BG1062" s="254"/>
      <c r="BH1062" s="254"/>
      <c r="BI1062" s="254"/>
      <c r="BJ1062" s="254"/>
      <c r="BK1062" s="254"/>
      <c r="BL1062" s="254"/>
      <c r="BM1062" s="254"/>
      <c r="BN1062" s="254"/>
      <c r="BO1062" s="254"/>
      <c r="BP1062" s="254"/>
      <c r="BQ1062" s="254"/>
      <c r="BR1062" s="254"/>
      <c r="BS1062" s="254"/>
      <c r="BT1062" s="254"/>
      <c r="BU1062" s="254"/>
      <c r="BV1062" s="254"/>
      <c r="BW1062" s="254"/>
      <c r="BX1062" s="254"/>
      <c r="BY1062" s="254"/>
      <c r="BZ1062" s="254"/>
      <c r="CA1062" s="254"/>
      <c r="CB1062" s="254"/>
      <c r="CC1062" s="254"/>
      <c r="CD1062" s="254"/>
      <c r="CE1062" s="254"/>
      <c r="CF1062" s="254"/>
      <c r="CG1062" s="254"/>
      <c r="CH1062" s="254"/>
      <c r="CI1062" s="254" t="e">
        <f aca="false">#N/A</f>
        <v>#N/A</v>
      </c>
      <c r="CJ1062" s="254"/>
      <c r="CK1062" s="254"/>
      <c r="CL1062" s="254"/>
      <c r="CM1062" s="312"/>
      <c r="CN1062" s="257"/>
      <c r="CO1062" s="254"/>
      <c r="CP1062" s="254"/>
      <c r="CQ1062" s="254"/>
      <c r="CR1062" s="254"/>
      <c r="CS1062" s="254"/>
      <c r="CT1062" s="261"/>
      <c r="CU1062" s="261"/>
      <c r="CV1062" s="261"/>
      <c r="CW1062" s="261"/>
      <c r="CX1062" s="261"/>
      <c r="CY1062" s="261"/>
      <c r="CZ1062" s="261"/>
      <c r="DA1062" s="261"/>
      <c r="DB1062" s="261"/>
      <c r="DC1062" s="261"/>
      <c r="DD1062" s="261"/>
      <c r="DE1062" s="261"/>
      <c r="DF1062" s="261"/>
      <c r="DG1062" s="261"/>
      <c r="DH1062" s="261"/>
      <c r="DI1062" s="261"/>
      <c r="DJ1062" s="261"/>
      <c r="DK1062" s="261"/>
      <c r="DL1062" s="261"/>
      <c r="DM1062" s="261"/>
      <c r="DN1062" s="261"/>
      <c r="DO1062" s="261"/>
      <c r="DP1062" s="261"/>
      <c r="DQ1062" s="261"/>
      <c r="DR1062" s="261"/>
      <c r="DS1062" s="261"/>
      <c r="DT1062" s="261"/>
      <c r="DU1062" s="261"/>
      <c r="DV1062" s="261"/>
      <c r="DW1062" s="261"/>
      <c r="DX1062" s="261"/>
      <c r="DY1062" s="261"/>
      <c r="DZ1062" s="261"/>
      <c r="EA1062" s="261"/>
      <c r="EB1062" s="261"/>
      <c r="EC1062" s="261"/>
      <c r="ED1062" s="261"/>
      <c r="EE1062" s="261"/>
      <c r="EF1062" s="261"/>
      <c r="EG1062" s="261"/>
      <c r="EH1062" s="261"/>
      <c r="EI1062" s="261"/>
      <c r="EJ1062" s="261"/>
      <c r="EK1062" s="261"/>
      <c r="EL1062" s="254"/>
      <c r="EM1062" s="261" t="n">
        <v>0</v>
      </c>
      <c r="EN1062" s="261" t="n">
        <v>15822.71</v>
      </c>
      <c r="EO1062" s="260" t="n">
        <f aca="false">EC1062+ED1062+EE1062+EF1062+EG1062+EH1062+EI1062+EJ1062+EK1062+EL1062+EM1062+EN1062</f>
        <v>15822.71</v>
      </c>
      <c r="EP1062" s="260" t="n">
        <f aca="false">T1062+AQ1062+AS1062+AU1062+AW1062+AY1062+BA1062+BC1062+BE1062+BG1062+BI1062+BK1062+BM1062+BO1062+BQ1062+BS1062+BU1062+BW1062+BY1062+CA1062+CC1062+CE1062+CG1062</f>
        <v>1898725.19</v>
      </c>
      <c r="EQ1062" s="260" t="n">
        <f aca="false">EA1062+EO1062</f>
        <v>15822.71</v>
      </c>
      <c r="ER1062" s="260" t="n">
        <f aca="false">EP1062-EQ1062</f>
        <v>1882902.48</v>
      </c>
      <c r="ES1062" s="262" t="n">
        <f aca="false">EN1062</f>
        <v>15822.71</v>
      </c>
      <c r="ET1062" s="262" t="n">
        <f aca="false">ES1062</f>
        <v>15822.71</v>
      </c>
      <c r="EU1062" s="262" t="n">
        <f aca="false">ET1062</f>
        <v>15822.71</v>
      </c>
      <c r="EV1062" s="262" t="n">
        <f aca="false">EU1062</f>
        <v>15822.71</v>
      </c>
      <c r="EW1062" s="262" t="n">
        <f aca="false">EV1062</f>
        <v>15822.71</v>
      </c>
      <c r="EX1062" s="262" t="n">
        <f aca="false">EW1062</f>
        <v>15822.71</v>
      </c>
      <c r="EY1062" s="262" t="n">
        <f aca="false">EX1062</f>
        <v>15822.71</v>
      </c>
      <c r="EZ1062" s="262" t="n">
        <f aca="false">EY1062</f>
        <v>15822.71</v>
      </c>
      <c r="FA1062" s="262" t="n">
        <f aca="false">EZ1062</f>
        <v>15822.71</v>
      </c>
      <c r="FB1062" s="262" t="n">
        <f aca="false">FA1062</f>
        <v>15822.71</v>
      </c>
      <c r="FC1062" s="262" t="n">
        <f aca="false">FB1062</f>
        <v>15822.71</v>
      </c>
      <c r="FD1062" s="262" t="n">
        <f aca="false">FC1062</f>
        <v>15822.71</v>
      </c>
      <c r="FE1062" s="260" t="n">
        <f aca="false">ES1062+ET1062+EU1062+EV1062+EW1062+EX1062+EY1062+EZ1062+FA1062+FB1062+FC1062+FD1062</f>
        <v>189872.52</v>
      </c>
      <c r="FF1062" s="260" t="n">
        <f aca="false">EP1062</f>
        <v>1898725.19</v>
      </c>
      <c r="FG1062" s="260" t="n">
        <f aca="false">EQ1062+FE1062</f>
        <v>205695.23</v>
      </c>
      <c r="FH1062" s="260" t="n">
        <f aca="false">FF1062-FG1062</f>
        <v>1693029.96</v>
      </c>
      <c r="FI1062" s="261" t="n">
        <f aca="false">FD1062</f>
        <v>15822.71</v>
      </c>
      <c r="FJ1062" s="261" t="n">
        <f aca="false">FI1062</f>
        <v>15822.71</v>
      </c>
      <c r="FK1062" s="261" t="n">
        <f aca="false">FJ1062</f>
        <v>15822.71</v>
      </c>
      <c r="FL1062" s="261" t="n">
        <f aca="false">FK1062</f>
        <v>15822.71</v>
      </c>
      <c r="FM1062" s="261" t="n">
        <f aca="false">FL1062</f>
        <v>15822.71</v>
      </c>
      <c r="FN1062" s="261" t="n">
        <f aca="false">FM1062</f>
        <v>15822.71</v>
      </c>
      <c r="FO1062" s="261" t="n">
        <f aca="false">FN1062</f>
        <v>15822.71</v>
      </c>
      <c r="FP1062" s="261" t="n">
        <f aca="false">FO1062</f>
        <v>15822.71</v>
      </c>
      <c r="FQ1062" s="261" t="n">
        <f aca="false">FP1062</f>
        <v>15822.71</v>
      </c>
      <c r="FR1062" s="261" t="n">
        <f aca="false">FQ1062</f>
        <v>15822.71</v>
      </c>
      <c r="FS1062" s="261" t="n">
        <f aca="false">FR1062</f>
        <v>15822.71</v>
      </c>
      <c r="FT1062" s="261" t="n">
        <f aca="false">FS1062</f>
        <v>15822.71</v>
      </c>
      <c r="FU1062" s="260" t="n">
        <f aca="false">FI1062+FJ1062+FK1062+FL1062+FM1062+FN1062+FO1062+FP1062+FQ1062+FR1062+FS1062+FT1062</f>
        <v>189872.52</v>
      </c>
      <c r="FV1062" s="260" t="n">
        <f aca="false">FF1062</f>
        <v>1898725.19</v>
      </c>
      <c r="FW1062" s="260" t="n">
        <f aca="false">FG1062+FU1062</f>
        <v>395567.75</v>
      </c>
      <c r="FX1062" s="260" t="n">
        <f aca="false">FV1062-FW1062</f>
        <v>1503157.44</v>
      </c>
      <c r="FY1062" s="261" t="n">
        <f aca="false">FT1062</f>
        <v>15822.71</v>
      </c>
      <c r="FZ1062" s="261" t="n">
        <f aca="false">FY1062</f>
        <v>15822.71</v>
      </c>
      <c r="GA1062" s="261" t="n">
        <f aca="false">FZ1062</f>
        <v>15822.71</v>
      </c>
      <c r="GB1062" s="261" t="n">
        <f aca="false">GA1062</f>
        <v>15822.71</v>
      </c>
      <c r="GC1062" s="261" t="n">
        <f aca="false">GB1062</f>
        <v>15822.71</v>
      </c>
      <c r="GD1062" s="261" t="n">
        <f aca="false">GC1062</f>
        <v>15822.71</v>
      </c>
      <c r="GE1062" s="261" t="n">
        <f aca="false">GD1062</f>
        <v>15822.71</v>
      </c>
      <c r="GF1062" s="261" t="n">
        <f aca="false">GE1062</f>
        <v>15822.71</v>
      </c>
      <c r="GG1062" s="261" t="n">
        <f aca="false">GF1062</f>
        <v>15822.71</v>
      </c>
      <c r="GH1062" s="261" t="n">
        <f aca="false">GG1062</f>
        <v>15822.71</v>
      </c>
      <c r="GI1062" s="261" t="n">
        <f aca="false">GH1062</f>
        <v>15822.71</v>
      </c>
      <c r="GJ1062" s="261" t="n">
        <f aca="false">GI1062</f>
        <v>15822.71</v>
      </c>
      <c r="GK1062" s="260" t="n">
        <f aca="false">FY1062+FZ1062+GA1062+GB1062+GC1062+GD1062+GE1062+GF1062+GG1062+GH1062+GI1062+GJ1062</f>
        <v>189872.52</v>
      </c>
      <c r="GL1062" s="260" t="n">
        <f aca="false">FV1062</f>
        <v>1898725.19</v>
      </c>
      <c r="GM1062" s="260" t="n">
        <f aca="false">FW1062+GK1062</f>
        <v>585440.27</v>
      </c>
      <c r="GN1062" s="260" t="n">
        <f aca="false">GL1062-GM1062</f>
        <v>1313284.92</v>
      </c>
      <c r="GO1062" s="261" t="n">
        <f aca="false">GJ1062</f>
        <v>15822.71</v>
      </c>
      <c r="GP1062" s="261" t="n">
        <f aca="false">GO1062</f>
        <v>15822.71</v>
      </c>
      <c r="GQ1062" s="261" t="n">
        <f aca="false">GP1062</f>
        <v>15822.71</v>
      </c>
      <c r="GR1062" s="261" t="n">
        <f aca="false">GQ1062</f>
        <v>15822.71</v>
      </c>
      <c r="GS1062" s="261" t="n">
        <f aca="false">GR1062</f>
        <v>15822.71</v>
      </c>
      <c r="GT1062" s="261" t="n">
        <f aca="false">GS1062</f>
        <v>15822.71</v>
      </c>
      <c r="GU1062" s="261" t="n">
        <f aca="false">GT1062</f>
        <v>15822.71</v>
      </c>
      <c r="GV1062" s="261" t="n">
        <f aca="false">GU1062</f>
        <v>15822.71</v>
      </c>
      <c r="GW1062" s="261" t="n">
        <f aca="false">GV1062</f>
        <v>15822.71</v>
      </c>
      <c r="GX1062" s="261" t="n">
        <f aca="false">GW1062</f>
        <v>15822.71</v>
      </c>
      <c r="GY1062" s="261" t="n">
        <f aca="false">GX1062</f>
        <v>15822.71</v>
      </c>
      <c r="GZ1062" s="261" t="n">
        <f aca="false">GY1062</f>
        <v>15822.71</v>
      </c>
      <c r="HA1062" s="260" t="n">
        <f aca="false">GO1062+GP1062+GQ1062+GR1062+GS1062+GT1062+GU1062+GV1062+GW1062+GX1062+GY1062+GZ1062</f>
        <v>189872.52</v>
      </c>
      <c r="HB1062" s="260" t="n">
        <f aca="false">GL1062</f>
        <v>1898725.19</v>
      </c>
      <c r="HC1062" s="260" t="n">
        <f aca="false">GM1062+HA1062</f>
        <v>775312.79</v>
      </c>
      <c r="HD1062" s="260" t="n">
        <f aca="false">HB1062-HC1062</f>
        <v>1123412.4</v>
      </c>
      <c r="HE1062" s="264" t="n">
        <f aca="false">GO1062-GJ1062</f>
        <v>0</v>
      </c>
      <c r="HF1062" s="264"/>
      <c r="HG1062" s="264"/>
      <c r="HH1062" s="264"/>
      <c r="HI1062" s="264"/>
      <c r="HJ1062" s="264"/>
      <c r="HK1062" s="264"/>
      <c r="HL1062" s="264"/>
      <c r="HM1062" s="264"/>
      <c r="HN1062" s="264"/>
      <c r="HO1062" s="264"/>
      <c r="HP1062" s="264"/>
      <c r="HQ1062" s="264"/>
      <c r="HR1062" s="264"/>
      <c r="HS1062" s="264"/>
      <c r="HT1062" s="264"/>
      <c r="HU1062" s="264"/>
      <c r="HV1062" s="264"/>
      <c r="HW1062" s="264"/>
      <c r="HX1062" s="264"/>
      <c r="HY1062" s="264"/>
      <c r="HZ1062" s="264"/>
      <c r="IA1062" s="264"/>
      <c r="IB1062" s="264"/>
      <c r="IC1062" s="264"/>
      <c r="ID1062" s="264"/>
      <c r="IE1062" s="264"/>
      <c r="IF1062" s="264"/>
      <c r="IG1062" s="264"/>
      <c r="IH1062" s="264"/>
      <c r="II1062" s="264"/>
      <c r="IJ1062" s="264"/>
      <c r="IK1062" s="264"/>
      <c r="IL1062" s="264"/>
      <c r="IM1062" s="264"/>
      <c r="IN1062" s="264"/>
      <c r="IO1062" s="264"/>
      <c r="IP1062" s="264"/>
      <c r="IQ1062" s="264"/>
      <c r="IR1062" s="264"/>
      <c r="IS1062" s="264"/>
      <c r="IT1062" s="264"/>
      <c r="IU1062" s="264"/>
      <c r="IV1062" s="264"/>
      <c r="IW1062" s="264"/>
      <c r="IX1062" s="264"/>
      <c r="IY1062" s="264"/>
      <c r="IZ1062" s="264"/>
      <c r="JA1062" s="264"/>
      <c r="JB1062" s="264"/>
      <c r="JC1062" s="264"/>
      <c r="JD1062" s="264"/>
      <c r="JE1062" s="264"/>
      <c r="JF1062" s="264"/>
      <c r="JG1062" s="264"/>
      <c r="JH1062" s="264"/>
      <c r="JI1062" s="264"/>
      <c r="JJ1062" s="264"/>
      <c r="JK1062" s="264"/>
      <c r="JL1062" s="264"/>
      <c r="JM1062" s="265"/>
      <c r="JN1062" s="265"/>
    </row>
    <row r="1063" s="201" customFormat="true" ht="24" hidden="false" customHeight="true" outlineLevel="0" collapsed="false">
      <c r="A1063" s="249" t="n">
        <v>1031</v>
      </c>
      <c r="B1063" s="382" t="s">
        <v>1703</v>
      </c>
      <c r="C1063" s="382" t="s">
        <v>1704</v>
      </c>
      <c r="D1063" s="315" t="s">
        <v>471</v>
      </c>
      <c r="E1063" s="382" t="s">
        <v>633</v>
      </c>
      <c r="F1063" s="380" t="n">
        <v>1</v>
      </c>
      <c r="G1063" s="325" t="n">
        <v>849545.08</v>
      </c>
      <c r="H1063" s="304" t="n">
        <v>0.2</v>
      </c>
      <c r="I1063" s="325" t="n">
        <v>849545.08</v>
      </c>
      <c r="J1063" s="303" t="n">
        <f aca="false">ROUND(I1063+F1063*G1063*H1063,2)</f>
        <v>1019454.1</v>
      </c>
      <c r="K1063" s="375" t="n">
        <v>45625</v>
      </c>
      <c r="L1063" s="318" t="n">
        <f aca="false">EDATE(K1063,M1063)-1</f>
        <v>49276</v>
      </c>
      <c r="M1063" s="319" t="n">
        <v>120</v>
      </c>
      <c r="N1063" s="303"/>
      <c r="O1063" s="346"/>
      <c r="P1063" s="346"/>
      <c r="Q1063" s="376" t="n">
        <v>1</v>
      </c>
      <c r="R1063" s="380" t="n">
        <v>849545.08</v>
      </c>
      <c r="S1063" s="377" t="n">
        <f aca="false">H1063</f>
        <v>0.2</v>
      </c>
      <c r="T1063" s="380" t="n">
        <v>849545.08</v>
      </c>
      <c r="U1063" s="346" t="n">
        <f aca="false">ROUND(T1063+Q1063*R1063*S1063,2)</f>
        <v>1019454.1</v>
      </c>
      <c r="V1063" s="375"/>
      <c r="W1063" s="378"/>
      <c r="X1063" s="347"/>
      <c r="Y1063" s="346"/>
      <c r="Z1063" s="254"/>
      <c r="AA1063" s="254"/>
      <c r="AB1063" s="254"/>
      <c r="AC1063" s="254"/>
      <c r="AD1063" s="254"/>
      <c r="AE1063" s="254"/>
      <c r="AF1063" s="254"/>
      <c r="AG1063" s="254"/>
      <c r="AH1063" s="254"/>
      <c r="AI1063" s="254"/>
      <c r="AJ1063" s="254"/>
      <c r="AK1063" s="254"/>
      <c r="AL1063" s="254"/>
      <c r="AM1063" s="254"/>
      <c r="AN1063" s="254"/>
      <c r="AO1063" s="254"/>
      <c r="AP1063" s="254"/>
      <c r="AQ1063" s="254"/>
      <c r="AR1063" s="254"/>
      <c r="AS1063" s="254"/>
      <c r="AT1063" s="254"/>
      <c r="AU1063" s="254"/>
      <c r="AV1063" s="254"/>
      <c r="AW1063" s="254"/>
      <c r="AX1063" s="254"/>
      <c r="AY1063" s="254"/>
      <c r="AZ1063" s="254"/>
      <c r="BA1063" s="254"/>
      <c r="BB1063" s="254"/>
      <c r="BC1063" s="254"/>
      <c r="BD1063" s="254"/>
      <c r="BE1063" s="254"/>
      <c r="BF1063" s="254"/>
      <c r="BG1063" s="254"/>
      <c r="BH1063" s="254"/>
      <c r="BI1063" s="254"/>
      <c r="BJ1063" s="254"/>
      <c r="BK1063" s="254"/>
      <c r="BL1063" s="254"/>
      <c r="BM1063" s="254"/>
      <c r="BN1063" s="254"/>
      <c r="BO1063" s="254"/>
      <c r="BP1063" s="254"/>
      <c r="BQ1063" s="254"/>
      <c r="BR1063" s="254"/>
      <c r="BS1063" s="254"/>
      <c r="BT1063" s="254"/>
      <c r="BU1063" s="254"/>
      <c r="BV1063" s="254"/>
      <c r="BW1063" s="254"/>
      <c r="BX1063" s="254"/>
      <c r="BY1063" s="254"/>
      <c r="BZ1063" s="254"/>
      <c r="CA1063" s="254"/>
      <c r="CB1063" s="254"/>
      <c r="CC1063" s="254"/>
      <c r="CD1063" s="254"/>
      <c r="CE1063" s="254"/>
      <c r="CF1063" s="254"/>
      <c r="CG1063" s="254"/>
      <c r="CH1063" s="254"/>
      <c r="CI1063" s="254" t="e">
        <f aca="false">#N/A</f>
        <v>#N/A</v>
      </c>
      <c r="CJ1063" s="254"/>
      <c r="CK1063" s="254"/>
      <c r="CL1063" s="254"/>
      <c r="CM1063" s="312"/>
      <c r="CN1063" s="257"/>
      <c r="CO1063" s="254"/>
      <c r="CP1063" s="254"/>
      <c r="CQ1063" s="254"/>
      <c r="CR1063" s="254"/>
      <c r="CS1063" s="254"/>
      <c r="CT1063" s="261"/>
      <c r="CU1063" s="261"/>
      <c r="CV1063" s="261"/>
      <c r="CW1063" s="261"/>
      <c r="CX1063" s="261"/>
      <c r="CY1063" s="261"/>
      <c r="CZ1063" s="261"/>
      <c r="DA1063" s="261"/>
      <c r="DB1063" s="261"/>
      <c r="DC1063" s="261"/>
      <c r="DD1063" s="261"/>
      <c r="DE1063" s="261"/>
      <c r="DF1063" s="261"/>
      <c r="DG1063" s="261"/>
      <c r="DH1063" s="261"/>
      <c r="DI1063" s="261"/>
      <c r="DJ1063" s="261"/>
      <c r="DK1063" s="261"/>
      <c r="DL1063" s="261"/>
      <c r="DM1063" s="261"/>
      <c r="DN1063" s="261"/>
      <c r="DO1063" s="261"/>
      <c r="DP1063" s="261"/>
      <c r="DQ1063" s="261"/>
      <c r="DR1063" s="261"/>
      <c r="DS1063" s="261"/>
      <c r="DT1063" s="261"/>
      <c r="DU1063" s="261"/>
      <c r="DV1063" s="261"/>
      <c r="DW1063" s="261"/>
      <c r="DX1063" s="261"/>
      <c r="DY1063" s="261"/>
      <c r="DZ1063" s="261"/>
      <c r="EA1063" s="261"/>
      <c r="EB1063" s="261"/>
      <c r="EC1063" s="261"/>
      <c r="ED1063" s="261"/>
      <c r="EE1063" s="261"/>
      <c r="EF1063" s="261"/>
      <c r="EG1063" s="261"/>
      <c r="EH1063" s="261"/>
      <c r="EI1063" s="261"/>
      <c r="EJ1063" s="261"/>
      <c r="EK1063" s="261"/>
      <c r="EL1063" s="254"/>
      <c r="EM1063" s="261" t="n">
        <v>0</v>
      </c>
      <c r="EN1063" s="261" t="n">
        <v>7079.54</v>
      </c>
      <c r="EO1063" s="260" t="n">
        <f aca="false">EC1063+ED1063+EE1063+EF1063+EG1063+EH1063+EI1063+EJ1063+EK1063+EL1063+EM1063+EN1063</f>
        <v>7079.54</v>
      </c>
      <c r="EP1063" s="260" t="n">
        <f aca="false">T1063+AQ1063+AS1063+AU1063+AW1063+AY1063+BA1063+BC1063+BE1063+BG1063+BI1063+BK1063+BM1063+BO1063+BQ1063+BS1063+BU1063+BW1063+BY1063+CA1063+CC1063+CE1063+CG1063</f>
        <v>849545.08</v>
      </c>
      <c r="EQ1063" s="260" t="n">
        <f aca="false">EA1063+EO1063</f>
        <v>7079.54</v>
      </c>
      <c r="ER1063" s="260" t="n">
        <f aca="false">EP1063-EQ1063</f>
        <v>842465.54</v>
      </c>
      <c r="ES1063" s="262" t="n">
        <f aca="false">EN1063</f>
        <v>7079.54</v>
      </c>
      <c r="ET1063" s="262" t="n">
        <f aca="false">ES1063</f>
        <v>7079.54</v>
      </c>
      <c r="EU1063" s="262" t="n">
        <f aca="false">ET1063</f>
        <v>7079.54</v>
      </c>
      <c r="EV1063" s="262" t="n">
        <f aca="false">EU1063</f>
        <v>7079.54</v>
      </c>
      <c r="EW1063" s="262" t="n">
        <f aca="false">EV1063</f>
        <v>7079.54</v>
      </c>
      <c r="EX1063" s="262" t="n">
        <f aca="false">EW1063</f>
        <v>7079.54</v>
      </c>
      <c r="EY1063" s="262" t="n">
        <f aca="false">EX1063</f>
        <v>7079.54</v>
      </c>
      <c r="EZ1063" s="262" t="n">
        <f aca="false">EY1063</f>
        <v>7079.54</v>
      </c>
      <c r="FA1063" s="262" t="n">
        <f aca="false">EZ1063</f>
        <v>7079.54</v>
      </c>
      <c r="FB1063" s="262" t="n">
        <f aca="false">FA1063</f>
        <v>7079.54</v>
      </c>
      <c r="FC1063" s="262" t="n">
        <f aca="false">FB1063</f>
        <v>7079.54</v>
      </c>
      <c r="FD1063" s="262" t="n">
        <f aca="false">FC1063</f>
        <v>7079.54</v>
      </c>
      <c r="FE1063" s="260" t="n">
        <f aca="false">ES1063+ET1063+EU1063+EV1063+EW1063+EX1063+EY1063+EZ1063+FA1063+FB1063+FC1063+FD1063</f>
        <v>84954.48</v>
      </c>
      <c r="FF1063" s="260" t="n">
        <f aca="false">EP1063</f>
        <v>849545.08</v>
      </c>
      <c r="FG1063" s="260" t="n">
        <f aca="false">EQ1063+FE1063</f>
        <v>92034.02</v>
      </c>
      <c r="FH1063" s="260" t="n">
        <f aca="false">FF1063-FG1063</f>
        <v>757511.06</v>
      </c>
      <c r="FI1063" s="261" t="n">
        <f aca="false">FD1063</f>
        <v>7079.54</v>
      </c>
      <c r="FJ1063" s="261" t="n">
        <f aca="false">FI1063</f>
        <v>7079.54</v>
      </c>
      <c r="FK1063" s="261" t="n">
        <f aca="false">FJ1063</f>
        <v>7079.54</v>
      </c>
      <c r="FL1063" s="261" t="n">
        <f aca="false">FK1063</f>
        <v>7079.54</v>
      </c>
      <c r="FM1063" s="261" t="n">
        <f aca="false">FL1063</f>
        <v>7079.54</v>
      </c>
      <c r="FN1063" s="261" t="n">
        <f aca="false">FM1063</f>
        <v>7079.54</v>
      </c>
      <c r="FO1063" s="261" t="n">
        <f aca="false">FN1063</f>
        <v>7079.54</v>
      </c>
      <c r="FP1063" s="261" t="n">
        <f aca="false">FO1063</f>
        <v>7079.54</v>
      </c>
      <c r="FQ1063" s="261" t="n">
        <f aca="false">FP1063</f>
        <v>7079.54</v>
      </c>
      <c r="FR1063" s="261" t="n">
        <f aca="false">FQ1063</f>
        <v>7079.54</v>
      </c>
      <c r="FS1063" s="261" t="n">
        <f aca="false">FR1063</f>
        <v>7079.54</v>
      </c>
      <c r="FT1063" s="261" t="n">
        <f aca="false">FS1063</f>
        <v>7079.54</v>
      </c>
      <c r="FU1063" s="260" t="n">
        <f aca="false">FI1063+FJ1063+FK1063+FL1063+FM1063+FN1063+FO1063+FP1063+FQ1063+FR1063+FS1063+FT1063</f>
        <v>84954.48</v>
      </c>
      <c r="FV1063" s="260" t="n">
        <f aca="false">FF1063</f>
        <v>849545.08</v>
      </c>
      <c r="FW1063" s="260" t="n">
        <f aca="false">FG1063+FU1063</f>
        <v>176988.5</v>
      </c>
      <c r="FX1063" s="260" t="n">
        <f aca="false">FV1063-FW1063</f>
        <v>672556.58</v>
      </c>
      <c r="FY1063" s="261" t="n">
        <f aca="false">FT1063</f>
        <v>7079.54</v>
      </c>
      <c r="FZ1063" s="261" t="n">
        <f aca="false">FY1063</f>
        <v>7079.54</v>
      </c>
      <c r="GA1063" s="261" t="n">
        <f aca="false">FZ1063</f>
        <v>7079.54</v>
      </c>
      <c r="GB1063" s="261" t="n">
        <f aca="false">GA1063</f>
        <v>7079.54</v>
      </c>
      <c r="GC1063" s="261" t="n">
        <f aca="false">GB1063</f>
        <v>7079.54</v>
      </c>
      <c r="GD1063" s="261" t="n">
        <f aca="false">GC1063</f>
        <v>7079.54</v>
      </c>
      <c r="GE1063" s="261" t="n">
        <f aca="false">GD1063</f>
        <v>7079.54</v>
      </c>
      <c r="GF1063" s="261" t="n">
        <f aca="false">GE1063</f>
        <v>7079.54</v>
      </c>
      <c r="GG1063" s="261" t="n">
        <f aca="false">GF1063</f>
        <v>7079.54</v>
      </c>
      <c r="GH1063" s="261" t="n">
        <f aca="false">GG1063</f>
        <v>7079.54</v>
      </c>
      <c r="GI1063" s="261" t="n">
        <f aca="false">GH1063</f>
        <v>7079.54</v>
      </c>
      <c r="GJ1063" s="261" t="n">
        <f aca="false">GI1063</f>
        <v>7079.54</v>
      </c>
      <c r="GK1063" s="260" t="n">
        <f aca="false">FY1063+FZ1063+GA1063+GB1063+GC1063+GD1063+GE1063+GF1063+GG1063+GH1063+GI1063+GJ1063</f>
        <v>84954.48</v>
      </c>
      <c r="GL1063" s="260" t="n">
        <f aca="false">FV1063</f>
        <v>849545.08</v>
      </c>
      <c r="GM1063" s="260" t="n">
        <f aca="false">FW1063+GK1063</f>
        <v>261942.98</v>
      </c>
      <c r="GN1063" s="260" t="n">
        <f aca="false">GL1063-GM1063</f>
        <v>587602.1</v>
      </c>
      <c r="GO1063" s="261" t="n">
        <f aca="false">GJ1063</f>
        <v>7079.54</v>
      </c>
      <c r="GP1063" s="261" t="n">
        <f aca="false">GO1063</f>
        <v>7079.54</v>
      </c>
      <c r="GQ1063" s="261" t="n">
        <f aca="false">GP1063</f>
        <v>7079.54</v>
      </c>
      <c r="GR1063" s="261" t="n">
        <f aca="false">GQ1063</f>
        <v>7079.54</v>
      </c>
      <c r="GS1063" s="261" t="n">
        <f aca="false">GR1063</f>
        <v>7079.54</v>
      </c>
      <c r="GT1063" s="261" t="n">
        <f aca="false">GS1063</f>
        <v>7079.54</v>
      </c>
      <c r="GU1063" s="261" t="n">
        <f aca="false">GT1063</f>
        <v>7079.54</v>
      </c>
      <c r="GV1063" s="261" t="n">
        <f aca="false">GU1063</f>
        <v>7079.54</v>
      </c>
      <c r="GW1063" s="261" t="n">
        <f aca="false">GV1063</f>
        <v>7079.54</v>
      </c>
      <c r="GX1063" s="261" t="n">
        <f aca="false">GW1063</f>
        <v>7079.54</v>
      </c>
      <c r="GY1063" s="261" t="n">
        <f aca="false">GX1063</f>
        <v>7079.54</v>
      </c>
      <c r="GZ1063" s="261" t="n">
        <f aca="false">GY1063</f>
        <v>7079.54</v>
      </c>
      <c r="HA1063" s="260" t="n">
        <f aca="false">GO1063+GP1063+GQ1063+GR1063+GS1063+GT1063+GU1063+GV1063+GW1063+GX1063+GY1063+GZ1063</f>
        <v>84954.48</v>
      </c>
      <c r="HB1063" s="260" t="n">
        <f aca="false">GL1063</f>
        <v>849545.08</v>
      </c>
      <c r="HC1063" s="260" t="n">
        <f aca="false">GM1063+HA1063</f>
        <v>346897.46</v>
      </c>
      <c r="HD1063" s="260" t="n">
        <f aca="false">HB1063-HC1063</f>
        <v>502647.62</v>
      </c>
      <c r="HE1063" s="264" t="n">
        <f aca="false">GO1063-GJ1063</f>
        <v>0</v>
      </c>
      <c r="HF1063" s="264"/>
      <c r="HG1063" s="264"/>
      <c r="HH1063" s="264"/>
      <c r="HI1063" s="264"/>
      <c r="HJ1063" s="264"/>
      <c r="HK1063" s="264"/>
      <c r="HL1063" s="264"/>
      <c r="HM1063" s="264"/>
      <c r="HN1063" s="264"/>
      <c r="HO1063" s="264"/>
      <c r="HP1063" s="264"/>
      <c r="HQ1063" s="264"/>
      <c r="HR1063" s="264"/>
      <c r="HS1063" s="264"/>
      <c r="HT1063" s="264"/>
      <c r="HU1063" s="264"/>
      <c r="HV1063" s="264"/>
      <c r="HW1063" s="264"/>
      <c r="HX1063" s="264"/>
      <c r="HY1063" s="264"/>
      <c r="HZ1063" s="264"/>
      <c r="IA1063" s="264"/>
      <c r="IB1063" s="264"/>
      <c r="IC1063" s="264"/>
      <c r="ID1063" s="264"/>
      <c r="IE1063" s="264"/>
      <c r="IF1063" s="264"/>
      <c r="IG1063" s="264"/>
      <c r="IH1063" s="264"/>
      <c r="II1063" s="264"/>
      <c r="IJ1063" s="264"/>
      <c r="IK1063" s="264"/>
      <c r="IL1063" s="264"/>
      <c r="IM1063" s="264"/>
      <c r="IN1063" s="264"/>
      <c r="IO1063" s="264"/>
      <c r="IP1063" s="264"/>
      <c r="IQ1063" s="264"/>
      <c r="IR1063" s="264"/>
      <c r="IS1063" s="264"/>
      <c r="IT1063" s="264"/>
      <c r="IU1063" s="264"/>
      <c r="IV1063" s="264"/>
      <c r="IW1063" s="264"/>
      <c r="IX1063" s="264"/>
      <c r="IY1063" s="264"/>
      <c r="IZ1063" s="264"/>
      <c r="JA1063" s="264"/>
      <c r="JB1063" s="264"/>
      <c r="JC1063" s="264"/>
      <c r="JD1063" s="264"/>
      <c r="JE1063" s="264"/>
      <c r="JF1063" s="264"/>
      <c r="JG1063" s="264"/>
      <c r="JH1063" s="264"/>
      <c r="JI1063" s="264"/>
      <c r="JJ1063" s="264"/>
      <c r="JK1063" s="264"/>
      <c r="JL1063" s="264"/>
      <c r="JM1063" s="265"/>
      <c r="JN1063" s="265"/>
    </row>
    <row r="1064" s="201" customFormat="true" ht="24" hidden="false" customHeight="true" outlineLevel="0" collapsed="false">
      <c r="A1064" s="249" t="n">
        <v>1032</v>
      </c>
      <c r="B1064" s="382" t="s">
        <v>1705</v>
      </c>
      <c r="C1064" s="382" t="s">
        <v>1706</v>
      </c>
      <c r="D1064" s="315" t="s">
        <v>471</v>
      </c>
      <c r="E1064" s="382" t="s">
        <v>633</v>
      </c>
      <c r="F1064" s="380" t="n">
        <v>1</v>
      </c>
      <c r="G1064" s="325" t="n">
        <v>1219572.04</v>
      </c>
      <c r="H1064" s="304" t="n">
        <v>0.2</v>
      </c>
      <c r="I1064" s="325" t="n">
        <v>1219572.04</v>
      </c>
      <c r="J1064" s="303" t="n">
        <f aca="false">ROUND(I1064+F1064*G1064*H1064,2)</f>
        <v>1463486.45</v>
      </c>
      <c r="K1064" s="375" t="n">
        <v>45625</v>
      </c>
      <c r="L1064" s="318" t="n">
        <f aca="false">EDATE(K1064,M1064)-1</f>
        <v>49276</v>
      </c>
      <c r="M1064" s="319" t="n">
        <v>120</v>
      </c>
      <c r="N1064" s="303"/>
      <c r="O1064" s="346"/>
      <c r="P1064" s="346"/>
      <c r="Q1064" s="376" t="n">
        <v>1</v>
      </c>
      <c r="R1064" s="380" t="n">
        <v>1219572.04</v>
      </c>
      <c r="S1064" s="377" t="n">
        <f aca="false">H1064</f>
        <v>0.2</v>
      </c>
      <c r="T1064" s="380" t="n">
        <v>1219572.04</v>
      </c>
      <c r="U1064" s="346" t="n">
        <f aca="false">ROUND(T1064+Q1064*R1064*S1064,2)</f>
        <v>1463486.45</v>
      </c>
      <c r="V1064" s="375"/>
      <c r="W1064" s="378"/>
      <c r="X1064" s="347"/>
      <c r="Y1064" s="346"/>
      <c r="Z1064" s="254"/>
      <c r="AA1064" s="254"/>
      <c r="AB1064" s="254"/>
      <c r="AC1064" s="254"/>
      <c r="AD1064" s="254"/>
      <c r="AE1064" s="254"/>
      <c r="AF1064" s="254"/>
      <c r="AG1064" s="254"/>
      <c r="AH1064" s="254"/>
      <c r="AI1064" s="254"/>
      <c r="AJ1064" s="254"/>
      <c r="AK1064" s="254"/>
      <c r="AL1064" s="254"/>
      <c r="AM1064" s="254"/>
      <c r="AN1064" s="254"/>
      <c r="AO1064" s="254"/>
      <c r="AP1064" s="254"/>
      <c r="AQ1064" s="254"/>
      <c r="AR1064" s="254"/>
      <c r="AS1064" s="254"/>
      <c r="AT1064" s="254"/>
      <c r="AU1064" s="254"/>
      <c r="AV1064" s="254"/>
      <c r="AW1064" s="254"/>
      <c r="AX1064" s="254"/>
      <c r="AY1064" s="254"/>
      <c r="AZ1064" s="254"/>
      <c r="BA1064" s="254"/>
      <c r="BB1064" s="254"/>
      <c r="BC1064" s="254"/>
      <c r="BD1064" s="254"/>
      <c r="BE1064" s="254"/>
      <c r="BF1064" s="254"/>
      <c r="BG1064" s="254"/>
      <c r="BH1064" s="254"/>
      <c r="BI1064" s="254"/>
      <c r="BJ1064" s="254"/>
      <c r="BK1064" s="254"/>
      <c r="BL1064" s="254"/>
      <c r="BM1064" s="254"/>
      <c r="BN1064" s="254"/>
      <c r="BO1064" s="254"/>
      <c r="BP1064" s="254"/>
      <c r="BQ1064" s="254"/>
      <c r="BR1064" s="254"/>
      <c r="BS1064" s="254"/>
      <c r="BT1064" s="254"/>
      <c r="BU1064" s="254"/>
      <c r="BV1064" s="254"/>
      <c r="BW1064" s="254"/>
      <c r="BX1064" s="254"/>
      <c r="BY1064" s="254"/>
      <c r="BZ1064" s="254"/>
      <c r="CA1064" s="254"/>
      <c r="CB1064" s="254"/>
      <c r="CC1064" s="254"/>
      <c r="CD1064" s="254"/>
      <c r="CE1064" s="254"/>
      <c r="CF1064" s="254"/>
      <c r="CG1064" s="254"/>
      <c r="CH1064" s="254"/>
      <c r="CI1064" s="254" t="e">
        <f aca="false">#N/A</f>
        <v>#N/A</v>
      </c>
      <c r="CJ1064" s="254"/>
      <c r="CK1064" s="254"/>
      <c r="CL1064" s="254"/>
      <c r="CM1064" s="312"/>
      <c r="CN1064" s="257"/>
      <c r="CO1064" s="254"/>
      <c r="CP1064" s="254"/>
      <c r="CQ1064" s="254"/>
      <c r="CR1064" s="254"/>
      <c r="CS1064" s="254"/>
      <c r="CT1064" s="261"/>
      <c r="CU1064" s="261"/>
      <c r="CV1064" s="261"/>
      <c r="CW1064" s="261"/>
      <c r="CX1064" s="261"/>
      <c r="CY1064" s="261"/>
      <c r="CZ1064" s="261"/>
      <c r="DA1064" s="261"/>
      <c r="DB1064" s="261"/>
      <c r="DC1064" s="261"/>
      <c r="DD1064" s="261"/>
      <c r="DE1064" s="261"/>
      <c r="DF1064" s="261"/>
      <c r="DG1064" s="261"/>
      <c r="DH1064" s="261"/>
      <c r="DI1064" s="261"/>
      <c r="DJ1064" s="261"/>
      <c r="DK1064" s="261"/>
      <c r="DL1064" s="261"/>
      <c r="DM1064" s="261"/>
      <c r="DN1064" s="261"/>
      <c r="DO1064" s="261"/>
      <c r="DP1064" s="261"/>
      <c r="DQ1064" s="261"/>
      <c r="DR1064" s="261"/>
      <c r="DS1064" s="261"/>
      <c r="DT1064" s="261"/>
      <c r="DU1064" s="261"/>
      <c r="DV1064" s="261"/>
      <c r="DW1064" s="261"/>
      <c r="DX1064" s="261"/>
      <c r="DY1064" s="261"/>
      <c r="DZ1064" s="261"/>
      <c r="EA1064" s="261"/>
      <c r="EB1064" s="261"/>
      <c r="EC1064" s="261"/>
      <c r="ED1064" s="261"/>
      <c r="EE1064" s="261"/>
      <c r="EF1064" s="261"/>
      <c r="EG1064" s="261"/>
      <c r="EH1064" s="261"/>
      <c r="EI1064" s="261"/>
      <c r="EJ1064" s="261"/>
      <c r="EK1064" s="261"/>
      <c r="EL1064" s="254"/>
      <c r="EM1064" s="261" t="n">
        <v>0</v>
      </c>
      <c r="EN1064" s="261" t="n">
        <v>10163.1</v>
      </c>
      <c r="EO1064" s="260" t="n">
        <f aca="false">EC1064+ED1064+EE1064+EF1064+EG1064+EH1064+EI1064+EJ1064+EK1064+EL1064+EM1064+EN1064</f>
        <v>10163.1</v>
      </c>
      <c r="EP1064" s="260" t="n">
        <f aca="false">T1064+AQ1064+AS1064+AU1064+AW1064+AY1064+BA1064+BC1064+BE1064+BG1064+BI1064+BK1064+BM1064+BO1064+BQ1064+BS1064+BU1064+BW1064+BY1064+CA1064+CC1064+CE1064+CG1064</f>
        <v>1219572.04</v>
      </c>
      <c r="EQ1064" s="260" t="n">
        <f aca="false">EA1064+EO1064</f>
        <v>10163.1</v>
      </c>
      <c r="ER1064" s="260" t="n">
        <f aca="false">EP1064-EQ1064</f>
        <v>1209408.94</v>
      </c>
      <c r="ES1064" s="262" t="n">
        <f aca="false">EN1064</f>
        <v>10163.1</v>
      </c>
      <c r="ET1064" s="262" t="n">
        <f aca="false">ES1064</f>
        <v>10163.1</v>
      </c>
      <c r="EU1064" s="262" t="n">
        <f aca="false">ET1064</f>
        <v>10163.1</v>
      </c>
      <c r="EV1064" s="262" t="n">
        <f aca="false">EU1064</f>
        <v>10163.1</v>
      </c>
      <c r="EW1064" s="262" t="n">
        <f aca="false">EV1064</f>
        <v>10163.1</v>
      </c>
      <c r="EX1064" s="262" t="n">
        <f aca="false">EW1064</f>
        <v>10163.1</v>
      </c>
      <c r="EY1064" s="262" t="n">
        <f aca="false">EX1064</f>
        <v>10163.1</v>
      </c>
      <c r="EZ1064" s="262" t="n">
        <f aca="false">EY1064</f>
        <v>10163.1</v>
      </c>
      <c r="FA1064" s="262" t="n">
        <f aca="false">EZ1064</f>
        <v>10163.1</v>
      </c>
      <c r="FB1064" s="262" t="n">
        <f aca="false">FA1064</f>
        <v>10163.1</v>
      </c>
      <c r="FC1064" s="262" t="n">
        <f aca="false">FB1064</f>
        <v>10163.1</v>
      </c>
      <c r="FD1064" s="262" t="n">
        <f aca="false">FC1064</f>
        <v>10163.1</v>
      </c>
      <c r="FE1064" s="260" t="n">
        <f aca="false">ES1064+ET1064+EU1064+EV1064+EW1064+EX1064+EY1064+EZ1064+FA1064+FB1064+FC1064+FD1064</f>
        <v>121957.2</v>
      </c>
      <c r="FF1064" s="260" t="n">
        <f aca="false">EP1064</f>
        <v>1219572.04</v>
      </c>
      <c r="FG1064" s="260" t="n">
        <f aca="false">EQ1064+FE1064</f>
        <v>132120.3</v>
      </c>
      <c r="FH1064" s="260" t="n">
        <f aca="false">FF1064-FG1064</f>
        <v>1087451.74</v>
      </c>
      <c r="FI1064" s="261" t="n">
        <f aca="false">FD1064</f>
        <v>10163.1</v>
      </c>
      <c r="FJ1064" s="261" t="n">
        <f aca="false">FI1064</f>
        <v>10163.1</v>
      </c>
      <c r="FK1064" s="261" t="n">
        <f aca="false">FJ1064</f>
        <v>10163.1</v>
      </c>
      <c r="FL1064" s="261" t="n">
        <f aca="false">FK1064</f>
        <v>10163.1</v>
      </c>
      <c r="FM1064" s="261" t="n">
        <f aca="false">FL1064</f>
        <v>10163.1</v>
      </c>
      <c r="FN1064" s="261" t="n">
        <f aca="false">FM1064</f>
        <v>10163.1</v>
      </c>
      <c r="FO1064" s="261" t="n">
        <f aca="false">FN1064</f>
        <v>10163.1</v>
      </c>
      <c r="FP1064" s="261" t="n">
        <f aca="false">FO1064</f>
        <v>10163.1</v>
      </c>
      <c r="FQ1064" s="261" t="n">
        <f aca="false">FP1064</f>
        <v>10163.1</v>
      </c>
      <c r="FR1064" s="261" t="n">
        <f aca="false">FQ1064</f>
        <v>10163.1</v>
      </c>
      <c r="FS1064" s="261" t="n">
        <f aca="false">FR1064</f>
        <v>10163.1</v>
      </c>
      <c r="FT1064" s="261" t="n">
        <f aca="false">FS1064</f>
        <v>10163.1</v>
      </c>
      <c r="FU1064" s="260" t="n">
        <f aca="false">FI1064+FJ1064+FK1064+FL1064+FM1064+FN1064+FO1064+FP1064+FQ1064+FR1064+FS1064+FT1064</f>
        <v>121957.2</v>
      </c>
      <c r="FV1064" s="260" t="n">
        <f aca="false">FF1064</f>
        <v>1219572.04</v>
      </c>
      <c r="FW1064" s="260" t="n">
        <f aca="false">FG1064+FU1064</f>
        <v>254077.5</v>
      </c>
      <c r="FX1064" s="260" t="n">
        <f aca="false">FV1064-FW1064</f>
        <v>965494.54</v>
      </c>
      <c r="FY1064" s="261" t="n">
        <f aca="false">FT1064</f>
        <v>10163.1</v>
      </c>
      <c r="FZ1064" s="261" t="n">
        <f aca="false">FY1064</f>
        <v>10163.1</v>
      </c>
      <c r="GA1064" s="261" t="n">
        <f aca="false">FZ1064</f>
        <v>10163.1</v>
      </c>
      <c r="GB1064" s="261" t="n">
        <f aca="false">GA1064</f>
        <v>10163.1</v>
      </c>
      <c r="GC1064" s="261" t="n">
        <f aca="false">GB1064</f>
        <v>10163.1</v>
      </c>
      <c r="GD1064" s="261" t="n">
        <f aca="false">GC1064</f>
        <v>10163.1</v>
      </c>
      <c r="GE1064" s="261" t="n">
        <f aca="false">GD1064</f>
        <v>10163.1</v>
      </c>
      <c r="GF1064" s="261" t="n">
        <f aca="false">GE1064</f>
        <v>10163.1</v>
      </c>
      <c r="GG1064" s="261" t="n">
        <f aca="false">GF1064</f>
        <v>10163.1</v>
      </c>
      <c r="GH1064" s="261" t="n">
        <f aca="false">GG1064</f>
        <v>10163.1</v>
      </c>
      <c r="GI1064" s="261" t="n">
        <f aca="false">GH1064</f>
        <v>10163.1</v>
      </c>
      <c r="GJ1064" s="261" t="n">
        <f aca="false">GI1064</f>
        <v>10163.1</v>
      </c>
      <c r="GK1064" s="260" t="n">
        <f aca="false">FY1064+FZ1064+GA1064+GB1064+GC1064+GD1064+GE1064+GF1064+GG1064+GH1064+GI1064+GJ1064</f>
        <v>121957.2</v>
      </c>
      <c r="GL1064" s="260" t="n">
        <f aca="false">FV1064</f>
        <v>1219572.04</v>
      </c>
      <c r="GM1064" s="260" t="n">
        <f aca="false">FW1064+GK1064</f>
        <v>376034.7</v>
      </c>
      <c r="GN1064" s="260" t="n">
        <f aca="false">GL1064-GM1064</f>
        <v>843537.34</v>
      </c>
      <c r="GO1064" s="261" t="n">
        <f aca="false">GJ1064</f>
        <v>10163.1</v>
      </c>
      <c r="GP1064" s="261" t="n">
        <f aca="false">GO1064</f>
        <v>10163.1</v>
      </c>
      <c r="GQ1064" s="261" t="n">
        <f aca="false">GP1064</f>
        <v>10163.1</v>
      </c>
      <c r="GR1064" s="261" t="n">
        <f aca="false">GQ1064</f>
        <v>10163.1</v>
      </c>
      <c r="GS1064" s="261" t="n">
        <f aca="false">GR1064</f>
        <v>10163.1</v>
      </c>
      <c r="GT1064" s="261" t="n">
        <f aca="false">GS1064</f>
        <v>10163.1</v>
      </c>
      <c r="GU1064" s="261" t="n">
        <f aca="false">GT1064</f>
        <v>10163.1</v>
      </c>
      <c r="GV1064" s="261" t="n">
        <f aca="false">GU1064</f>
        <v>10163.1</v>
      </c>
      <c r="GW1064" s="261" t="n">
        <f aca="false">GV1064</f>
        <v>10163.1</v>
      </c>
      <c r="GX1064" s="261" t="n">
        <f aca="false">GW1064</f>
        <v>10163.1</v>
      </c>
      <c r="GY1064" s="261" t="n">
        <f aca="false">GX1064</f>
        <v>10163.1</v>
      </c>
      <c r="GZ1064" s="261" t="n">
        <f aca="false">GY1064</f>
        <v>10163.1</v>
      </c>
      <c r="HA1064" s="260" t="n">
        <f aca="false">GO1064+GP1064+GQ1064+GR1064+GS1064+GT1064+GU1064+GV1064+GW1064+GX1064+GY1064+GZ1064</f>
        <v>121957.2</v>
      </c>
      <c r="HB1064" s="260" t="n">
        <f aca="false">GL1064</f>
        <v>1219572.04</v>
      </c>
      <c r="HC1064" s="260" t="n">
        <f aca="false">GM1064+HA1064</f>
        <v>497991.9</v>
      </c>
      <c r="HD1064" s="260" t="n">
        <f aca="false">HB1064-HC1064</f>
        <v>721580.14</v>
      </c>
      <c r="HE1064" s="264" t="n">
        <f aca="false">GO1064-GJ1064</f>
        <v>0</v>
      </c>
      <c r="HF1064" s="264"/>
      <c r="HG1064" s="264"/>
      <c r="HH1064" s="264"/>
      <c r="HI1064" s="264"/>
      <c r="HJ1064" s="264"/>
      <c r="HK1064" s="264"/>
      <c r="HL1064" s="264"/>
      <c r="HM1064" s="264"/>
      <c r="HN1064" s="264"/>
      <c r="HO1064" s="264"/>
      <c r="HP1064" s="264"/>
      <c r="HQ1064" s="264"/>
      <c r="HR1064" s="264"/>
      <c r="HS1064" s="264"/>
      <c r="HT1064" s="264"/>
      <c r="HU1064" s="264"/>
      <c r="HV1064" s="264"/>
      <c r="HW1064" s="264"/>
      <c r="HX1064" s="264"/>
      <c r="HY1064" s="264"/>
      <c r="HZ1064" s="264"/>
      <c r="IA1064" s="264"/>
      <c r="IB1064" s="264"/>
      <c r="IC1064" s="264"/>
      <c r="ID1064" s="264"/>
      <c r="IE1064" s="264"/>
      <c r="IF1064" s="264"/>
      <c r="IG1064" s="264"/>
      <c r="IH1064" s="264"/>
      <c r="II1064" s="264"/>
      <c r="IJ1064" s="264"/>
      <c r="IK1064" s="264"/>
      <c r="IL1064" s="264"/>
      <c r="IM1064" s="264"/>
      <c r="IN1064" s="264"/>
      <c r="IO1064" s="264"/>
      <c r="IP1064" s="264"/>
      <c r="IQ1064" s="264"/>
      <c r="IR1064" s="264"/>
      <c r="IS1064" s="264"/>
      <c r="IT1064" s="264"/>
      <c r="IU1064" s="264"/>
      <c r="IV1064" s="264"/>
      <c r="IW1064" s="264"/>
      <c r="IX1064" s="264"/>
      <c r="IY1064" s="264"/>
      <c r="IZ1064" s="264"/>
      <c r="JA1064" s="264"/>
      <c r="JB1064" s="264"/>
      <c r="JC1064" s="264"/>
      <c r="JD1064" s="264"/>
      <c r="JE1064" s="264"/>
      <c r="JF1064" s="264"/>
      <c r="JG1064" s="264"/>
      <c r="JH1064" s="264"/>
      <c r="JI1064" s="264"/>
      <c r="JJ1064" s="264"/>
      <c r="JK1064" s="264"/>
      <c r="JL1064" s="264"/>
      <c r="JM1064" s="265"/>
      <c r="JN1064" s="265"/>
    </row>
    <row r="1065" s="201" customFormat="true" ht="24" hidden="false" customHeight="true" outlineLevel="0" collapsed="false">
      <c r="A1065" s="249" t="n">
        <v>1033</v>
      </c>
      <c r="B1065" s="382" t="s">
        <v>1707</v>
      </c>
      <c r="C1065" s="382" t="s">
        <v>1708</v>
      </c>
      <c r="D1065" s="315" t="s">
        <v>471</v>
      </c>
      <c r="E1065" s="382" t="s">
        <v>633</v>
      </c>
      <c r="F1065" s="380" t="n">
        <v>1</v>
      </c>
      <c r="G1065" s="325" t="n">
        <v>994087.68</v>
      </c>
      <c r="H1065" s="304" t="n">
        <v>0.2</v>
      </c>
      <c r="I1065" s="325" t="n">
        <v>994087.68</v>
      </c>
      <c r="J1065" s="303" t="n">
        <f aca="false">ROUND(I1065+F1065*G1065*H1065,2)</f>
        <v>1192905.22</v>
      </c>
      <c r="K1065" s="375" t="n">
        <v>45625</v>
      </c>
      <c r="L1065" s="318" t="n">
        <f aca="false">EDATE(K1065,M1065)-1</f>
        <v>49276</v>
      </c>
      <c r="M1065" s="319" t="n">
        <v>120</v>
      </c>
      <c r="N1065" s="303"/>
      <c r="O1065" s="346"/>
      <c r="P1065" s="346"/>
      <c r="Q1065" s="376" t="n">
        <v>1</v>
      </c>
      <c r="R1065" s="380" t="n">
        <v>994087.68</v>
      </c>
      <c r="S1065" s="377" t="n">
        <f aca="false">H1065</f>
        <v>0.2</v>
      </c>
      <c r="T1065" s="380" t="n">
        <v>994087.68</v>
      </c>
      <c r="U1065" s="346" t="n">
        <f aca="false">ROUND(T1065+Q1065*R1065*S1065,2)</f>
        <v>1192905.22</v>
      </c>
      <c r="V1065" s="375"/>
      <c r="W1065" s="378"/>
      <c r="X1065" s="347"/>
      <c r="Y1065" s="346"/>
      <c r="Z1065" s="254"/>
      <c r="AA1065" s="254"/>
      <c r="AB1065" s="254"/>
      <c r="AC1065" s="254"/>
      <c r="AD1065" s="254"/>
      <c r="AE1065" s="254"/>
      <c r="AF1065" s="254"/>
      <c r="AG1065" s="254"/>
      <c r="AH1065" s="254"/>
      <c r="AI1065" s="254"/>
      <c r="AJ1065" s="254"/>
      <c r="AK1065" s="254"/>
      <c r="AL1065" s="254"/>
      <c r="AM1065" s="254"/>
      <c r="AN1065" s="254"/>
      <c r="AO1065" s="254"/>
      <c r="AP1065" s="254"/>
      <c r="AQ1065" s="254"/>
      <c r="AR1065" s="254"/>
      <c r="AS1065" s="254"/>
      <c r="AT1065" s="254"/>
      <c r="AU1065" s="254"/>
      <c r="AV1065" s="254"/>
      <c r="AW1065" s="254"/>
      <c r="AX1065" s="254"/>
      <c r="AY1065" s="254"/>
      <c r="AZ1065" s="254"/>
      <c r="BA1065" s="254"/>
      <c r="BB1065" s="254"/>
      <c r="BC1065" s="254"/>
      <c r="BD1065" s="254"/>
      <c r="BE1065" s="254"/>
      <c r="BF1065" s="254"/>
      <c r="BG1065" s="254"/>
      <c r="BH1065" s="254"/>
      <c r="BI1065" s="254"/>
      <c r="BJ1065" s="254"/>
      <c r="BK1065" s="254"/>
      <c r="BL1065" s="254"/>
      <c r="BM1065" s="254"/>
      <c r="BN1065" s="254"/>
      <c r="BO1065" s="254"/>
      <c r="BP1065" s="254"/>
      <c r="BQ1065" s="254"/>
      <c r="BR1065" s="254"/>
      <c r="BS1065" s="254"/>
      <c r="BT1065" s="254"/>
      <c r="BU1065" s="254"/>
      <c r="BV1065" s="254"/>
      <c r="BW1065" s="254"/>
      <c r="BX1065" s="254"/>
      <c r="BY1065" s="254"/>
      <c r="BZ1065" s="254"/>
      <c r="CA1065" s="254"/>
      <c r="CB1065" s="254"/>
      <c r="CC1065" s="254"/>
      <c r="CD1065" s="254"/>
      <c r="CE1065" s="254"/>
      <c r="CF1065" s="254"/>
      <c r="CG1065" s="254"/>
      <c r="CH1065" s="254"/>
      <c r="CI1065" s="254" t="e">
        <f aca="false">#N/A</f>
        <v>#N/A</v>
      </c>
      <c r="CJ1065" s="254"/>
      <c r="CK1065" s="254"/>
      <c r="CL1065" s="254"/>
      <c r="CM1065" s="312"/>
      <c r="CN1065" s="257"/>
      <c r="CO1065" s="254"/>
      <c r="CP1065" s="254"/>
      <c r="CQ1065" s="254"/>
      <c r="CR1065" s="254"/>
      <c r="CS1065" s="254"/>
      <c r="CT1065" s="261"/>
      <c r="CU1065" s="261"/>
      <c r="CV1065" s="261"/>
      <c r="CW1065" s="261"/>
      <c r="CX1065" s="261"/>
      <c r="CY1065" s="261"/>
      <c r="CZ1065" s="261"/>
      <c r="DA1065" s="261"/>
      <c r="DB1065" s="261"/>
      <c r="DC1065" s="261"/>
      <c r="DD1065" s="261"/>
      <c r="DE1065" s="261"/>
      <c r="DF1065" s="261"/>
      <c r="DG1065" s="261"/>
      <c r="DH1065" s="261"/>
      <c r="DI1065" s="261"/>
      <c r="DJ1065" s="261"/>
      <c r="DK1065" s="261"/>
      <c r="DL1065" s="261"/>
      <c r="DM1065" s="261"/>
      <c r="DN1065" s="261"/>
      <c r="DO1065" s="261"/>
      <c r="DP1065" s="261"/>
      <c r="DQ1065" s="261"/>
      <c r="DR1065" s="261"/>
      <c r="DS1065" s="261"/>
      <c r="DT1065" s="261"/>
      <c r="DU1065" s="261"/>
      <c r="DV1065" s="261"/>
      <c r="DW1065" s="261"/>
      <c r="DX1065" s="261"/>
      <c r="DY1065" s="261"/>
      <c r="DZ1065" s="261"/>
      <c r="EA1065" s="261"/>
      <c r="EB1065" s="261"/>
      <c r="EC1065" s="261"/>
      <c r="ED1065" s="261"/>
      <c r="EE1065" s="261"/>
      <c r="EF1065" s="261"/>
      <c r="EG1065" s="261"/>
      <c r="EH1065" s="261"/>
      <c r="EI1065" s="261"/>
      <c r="EJ1065" s="261"/>
      <c r="EK1065" s="261"/>
      <c r="EL1065" s="254"/>
      <c r="EM1065" s="261" t="n">
        <v>0</v>
      </c>
      <c r="EN1065" s="261" t="n">
        <v>8284.06</v>
      </c>
      <c r="EO1065" s="260" t="n">
        <f aca="false">EC1065+ED1065+EE1065+EF1065+EG1065+EH1065+EI1065+EJ1065+EK1065+EL1065+EM1065+EN1065</f>
        <v>8284.06</v>
      </c>
      <c r="EP1065" s="260" t="n">
        <f aca="false">T1065+AQ1065+AS1065+AU1065+AW1065+AY1065+BA1065+BC1065+BE1065+BG1065+BI1065+BK1065+BM1065+BO1065+BQ1065+BS1065+BU1065+BW1065+BY1065+CA1065+CC1065+CE1065+CG1065</f>
        <v>994087.68</v>
      </c>
      <c r="EQ1065" s="260" t="n">
        <f aca="false">EA1065+EO1065</f>
        <v>8284.06</v>
      </c>
      <c r="ER1065" s="260" t="n">
        <f aca="false">EP1065-EQ1065</f>
        <v>985803.62</v>
      </c>
      <c r="ES1065" s="262" t="n">
        <f aca="false">EN1065</f>
        <v>8284.06</v>
      </c>
      <c r="ET1065" s="262" t="n">
        <f aca="false">ES1065</f>
        <v>8284.06</v>
      </c>
      <c r="EU1065" s="262" t="n">
        <f aca="false">ET1065</f>
        <v>8284.06</v>
      </c>
      <c r="EV1065" s="262" t="n">
        <f aca="false">EU1065</f>
        <v>8284.06</v>
      </c>
      <c r="EW1065" s="262" t="n">
        <f aca="false">EV1065</f>
        <v>8284.06</v>
      </c>
      <c r="EX1065" s="262" t="n">
        <f aca="false">EW1065</f>
        <v>8284.06</v>
      </c>
      <c r="EY1065" s="262" t="n">
        <f aca="false">EX1065</f>
        <v>8284.06</v>
      </c>
      <c r="EZ1065" s="262" t="n">
        <f aca="false">EY1065</f>
        <v>8284.06</v>
      </c>
      <c r="FA1065" s="262" t="n">
        <f aca="false">EZ1065</f>
        <v>8284.06</v>
      </c>
      <c r="FB1065" s="262" t="n">
        <f aca="false">FA1065</f>
        <v>8284.06</v>
      </c>
      <c r="FC1065" s="262" t="n">
        <f aca="false">FB1065</f>
        <v>8284.06</v>
      </c>
      <c r="FD1065" s="262" t="n">
        <f aca="false">FC1065</f>
        <v>8284.06</v>
      </c>
      <c r="FE1065" s="260" t="n">
        <f aca="false">ES1065+ET1065+EU1065+EV1065+EW1065+EX1065+EY1065+EZ1065+FA1065+FB1065+FC1065+FD1065</f>
        <v>99408.72</v>
      </c>
      <c r="FF1065" s="260" t="n">
        <f aca="false">EP1065</f>
        <v>994087.68</v>
      </c>
      <c r="FG1065" s="260" t="n">
        <f aca="false">EQ1065+FE1065</f>
        <v>107692.78</v>
      </c>
      <c r="FH1065" s="260" t="n">
        <f aca="false">FF1065-FG1065</f>
        <v>886394.9</v>
      </c>
      <c r="FI1065" s="261" t="n">
        <f aca="false">FD1065</f>
        <v>8284.06</v>
      </c>
      <c r="FJ1065" s="261" t="n">
        <f aca="false">FI1065</f>
        <v>8284.06</v>
      </c>
      <c r="FK1065" s="261" t="n">
        <f aca="false">FJ1065</f>
        <v>8284.06</v>
      </c>
      <c r="FL1065" s="261" t="n">
        <f aca="false">FK1065</f>
        <v>8284.06</v>
      </c>
      <c r="FM1065" s="261" t="n">
        <f aca="false">FL1065</f>
        <v>8284.06</v>
      </c>
      <c r="FN1065" s="261" t="n">
        <f aca="false">FM1065</f>
        <v>8284.06</v>
      </c>
      <c r="FO1065" s="261" t="n">
        <f aca="false">FN1065</f>
        <v>8284.06</v>
      </c>
      <c r="FP1065" s="261" t="n">
        <f aca="false">FO1065</f>
        <v>8284.06</v>
      </c>
      <c r="FQ1065" s="261" t="n">
        <f aca="false">FP1065</f>
        <v>8284.06</v>
      </c>
      <c r="FR1065" s="261" t="n">
        <f aca="false">FQ1065</f>
        <v>8284.06</v>
      </c>
      <c r="FS1065" s="261" t="n">
        <f aca="false">FR1065</f>
        <v>8284.06</v>
      </c>
      <c r="FT1065" s="261" t="n">
        <f aca="false">FS1065</f>
        <v>8284.06</v>
      </c>
      <c r="FU1065" s="260" t="n">
        <f aca="false">FI1065+FJ1065+FK1065+FL1065+FM1065+FN1065+FO1065+FP1065+FQ1065+FR1065+FS1065+FT1065</f>
        <v>99408.72</v>
      </c>
      <c r="FV1065" s="260" t="n">
        <f aca="false">FF1065</f>
        <v>994087.68</v>
      </c>
      <c r="FW1065" s="260" t="n">
        <f aca="false">FG1065+FU1065</f>
        <v>207101.5</v>
      </c>
      <c r="FX1065" s="260" t="n">
        <f aca="false">FV1065-FW1065</f>
        <v>786986.18</v>
      </c>
      <c r="FY1065" s="261" t="n">
        <f aca="false">FT1065</f>
        <v>8284.06</v>
      </c>
      <c r="FZ1065" s="261" t="n">
        <f aca="false">FY1065</f>
        <v>8284.06</v>
      </c>
      <c r="GA1065" s="261" t="n">
        <f aca="false">FZ1065</f>
        <v>8284.06</v>
      </c>
      <c r="GB1065" s="261" t="n">
        <f aca="false">GA1065</f>
        <v>8284.06</v>
      </c>
      <c r="GC1065" s="261" t="n">
        <f aca="false">GB1065</f>
        <v>8284.06</v>
      </c>
      <c r="GD1065" s="261" t="n">
        <f aca="false">GC1065</f>
        <v>8284.06</v>
      </c>
      <c r="GE1065" s="261" t="n">
        <f aca="false">GD1065</f>
        <v>8284.06</v>
      </c>
      <c r="GF1065" s="261" t="n">
        <f aca="false">GE1065</f>
        <v>8284.06</v>
      </c>
      <c r="GG1065" s="261" t="n">
        <f aca="false">GF1065</f>
        <v>8284.06</v>
      </c>
      <c r="GH1065" s="261" t="n">
        <f aca="false">GG1065</f>
        <v>8284.06</v>
      </c>
      <c r="GI1065" s="261" t="n">
        <f aca="false">GH1065</f>
        <v>8284.06</v>
      </c>
      <c r="GJ1065" s="261" t="n">
        <f aca="false">GI1065</f>
        <v>8284.06</v>
      </c>
      <c r="GK1065" s="260" t="n">
        <f aca="false">FY1065+FZ1065+GA1065+GB1065+GC1065+GD1065+GE1065+GF1065+GG1065+GH1065+GI1065+GJ1065</f>
        <v>99408.72</v>
      </c>
      <c r="GL1065" s="260" t="n">
        <f aca="false">FV1065</f>
        <v>994087.68</v>
      </c>
      <c r="GM1065" s="260" t="n">
        <f aca="false">FW1065+GK1065</f>
        <v>306510.22</v>
      </c>
      <c r="GN1065" s="260" t="n">
        <f aca="false">GL1065-GM1065</f>
        <v>687577.46</v>
      </c>
      <c r="GO1065" s="261" t="n">
        <f aca="false">GJ1065</f>
        <v>8284.06</v>
      </c>
      <c r="GP1065" s="261" t="n">
        <f aca="false">GO1065</f>
        <v>8284.06</v>
      </c>
      <c r="GQ1065" s="261" t="n">
        <f aca="false">GP1065</f>
        <v>8284.06</v>
      </c>
      <c r="GR1065" s="261" t="n">
        <f aca="false">GQ1065</f>
        <v>8284.06</v>
      </c>
      <c r="GS1065" s="261" t="n">
        <f aca="false">GR1065</f>
        <v>8284.06</v>
      </c>
      <c r="GT1065" s="261" t="n">
        <f aca="false">GS1065</f>
        <v>8284.06</v>
      </c>
      <c r="GU1065" s="261" t="n">
        <f aca="false">GT1065</f>
        <v>8284.06</v>
      </c>
      <c r="GV1065" s="261" t="n">
        <f aca="false">GU1065</f>
        <v>8284.06</v>
      </c>
      <c r="GW1065" s="261" t="n">
        <f aca="false">GV1065</f>
        <v>8284.06</v>
      </c>
      <c r="GX1065" s="261" t="n">
        <f aca="false">GW1065</f>
        <v>8284.06</v>
      </c>
      <c r="GY1065" s="261" t="n">
        <f aca="false">GX1065</f>
        <v>8284.06</v>
      </c>
      <c r="GZ1065" s="261" t="n">
        <f aca="false">GY1065</f>
        <v>8284.06</v>
      </c>
      <c r="HA1065" s="260" t="n">
        <f aca="false">GO1065+GP1065+GQ1065+GR1065+GS1065+GT1065+GU1065+GV1065+GW1065+GX1065+GY1065+GZ1065</f>
        <v>99408.72</v>
      </c>
      <c r="HB1065" s="260" t="n">
        <f aca="false">GL1065</f>
        <v>994087.68</v>
      </c>
      <c r="HC1065" s="260" t="n">
        <f aca="false">GM1065+HA1065</f>
        <v>405918.94</v>
      </c>
      <c r="HD1065" s="260" t="n">
        <f aca="false">HB1065-HC1065</f>
        <v>588168.74</v>
      </c>
      <c r="HE1065" s="264" t="n">
        <f aca="false">GO1065-GJ1065</f>
        <v>0</v>
      </c>
      <c r="HF1065" s="264"/>
      <c r="HG1065" s="264"/>
      <c r="HH1065" s="264"/>
      <c r="HI1065" s="264"/>
      <c r="HJ1065" s="264"/>
      <c r="HK1065" s="264"/>
      <c r="HL1065" s="264"/>
      <c r="HM1065" s="264"/>
      <c r="HN1065" s="264"/>
      <c r="HO1065" s="264"/>
      <c r="HP1065" s="264"/>
      <c r="HQ1065" s="264"/>
      <c r="HR1065" s="264"/>
      <c r="HS1065" s="264"/>
      <c r="HT1065" s="264"/>
      <c r="HU1065" s="264"/>
      <c r="HV1065" s="264"/>
      <c r="HW1065" s="264"/>
      <c r="HX1065" s="264"/>
      <c r="HY1065" s="264"/>
      <c r="HZ1065" s="264"/>
      <c r="IA1065" s="264"/>
      <c r="IB1065" s="264"/>
      <c r="IC1065" s="264"/>
      <c r="ID1065" s="264"/>
      <c r="IE1065" s="264"/>
      <c r="IF1065" s="264"/>
      <c r="IG1065" s="264"/>
      <c r="IH1065" s="264"/>
      <c r="II1065" s="264"/>
      <c r="IJ1065" s="264"/>
      <c r="IK1065" s="264"/>
      <c r="IL1065" s="264"/>
      <c r="IM1065" s="264"/>
      <c r="IN1065" s="264"/>
      <c r="IO1065" s="264"/>
      <c r="IP1065" s="264"/>
      <c r="IQ1065" s="264"/>
      <c r="IR1065" s="264"/>
      <c r="IS1065" s="264"/>
      <c r="IT1065" s="264"/>
      <c r="IU1065" s="264"/>
      <c r="IV1065" s="264"/>
      <c r="IW1065" s="264"/>
      <c r="IX1065" s="264"/>
      <c r="IY1065" s="264"/>
      <c r="IZ1065" s="264"/>
      <c r="JA1065" s="264"/>
      <c r="JB1065" s="264"/>
      <c r="JC1065" s="264"/>
      <c r="JD1065" s="264"/>
      <c r="JE1065" s="264"/>
      <c r="JF1065" s="264"/>
      <c r="JG1065" s="264"/>
      <c r="JH1065" s="264"/>
      <c r="JI1065" s="264"/>
      <c r="JJ1065" s="264"/>
      <c r="JK1065" s="264"/>
      <c r="JL1065" s="264"/>
      <c r="JM1065" s="265"/>
      <c r="JN1065" s="265"/>
    </row>
    <row r="1066" s="201" customFormat="true" ht="24" hidden="false" customHeight="true" outlineLevel="0" collapsed="false">
      <c r="A1066" s="249" t="n">
        <v>1034</v>
      </c>
      <c r="B1066" s="382" t="s">
        <v>1709</v>
      </c>
      <c r="C1066" s="382" t="s">
        <v>1710</v>
      </c>
      <c r="D1066" s="315" t="s">
        <v>471</v>
      </c>
      <c r="E1066" s="382" t="s">
        <v>633</v>
      </c>
      <c r="F1066" s="380" t="n">
        <v>1</v>
      </c>
      <c r="G1066" s="325" t="n">
        <v>5621536.1</v>
      </c>
      <c r="H1066" s="304" t="n">
        <v>0.2</v>
      </c>
      <c r="I1066" s="325" t="n">
        <v>5621536.1</v>
      </c>
      <c r="J1066" s="303" t="n">
        <f aca="false">ROUND(I1066+F1066*G1066*H1066,2)</f>
        <v>6745843.32</v>
      </c>
      <c r="K1066" s="375" t="n">
        <v>45625</v>
      </c>
      <c r="L1066" s="318" t="n">
        <f aca="false">EDATE(K1066,M1066)-1</f>
        <v>49276</v>
      </c>
      <c r="M1066" s="319" t="n">
        <v>120</v>
      </c>
      <c r="N1066" s="303"/>
      <c r="O1066" s="346"/>
      <c r="P1066" s="346"/>
      <c r="Q1066" s="376" t="n">
        <v>1</v>
      </c>
      <c r="R1066" s="380" t="n">
        <v>5621536.1</v>
      </c>
      <c r="S1066" s="377" t="n">
        <f aca="false">H1066</f>
        <v>0.2</v>
      </c>
      <c r="T1066" s="380" t="n">
        <v>5621536.1</v>
      </c>
      <c r="U1066" s="346" t="n">
        <f aca="false">ROUND(T1066+Q1066*R1066*S1066,2)</f>
        <v>6745843.32</v>
      </c>
      <c r="V1066" s="375"/>
      <c r="W1066" s="378"/>
      <c r="X1066" s="347"/>
      <c r="Y1066" s="346"/>
      <c r="Z1066" s="254"/>
      <c r="AA1066" s="254"/>
      <c r="AB1066" s="254"/>
      <c r="AC1066" s="254"/>
      <c r="AD1066" s="254"/>
      <c r="AE1066" s="254"/>
      <c r="AF1066" s="254"/>
      <c r="AG1066" s="254"/>
      <c r="AH1066" s="254"/>
      <c r="AI1066" s="254"/>
      <c r="AJ1066" s="254"/>
      <c r="AK1066" s="254"/>
      <c r="AL1066" s="254"/>
      <c r="AM1066" s="254"/>
      <c r="AN1066" s="254"/>
      <c r="AO1066" s="254"/>
      <c r="AP1066" s="254"/>
      <c r="AQ1066" s="254"/>
      <c r="AR1066" s="254"/>
      <c r="AS1066" s="254"/>
      <c r="AT1066" s="254"/>
      <c r="AU1066" s="254"/>
      <c r="AV1066" s="254"/>
      <c r="AW1066" s="254"/>
      <c r="AX1066" s="254"/>
      <c r="AY1066" s="254"/>
      <c r="AZ1066" s="254"/>
      <c r="BA1066" s="254"/>
      <c r="BB1066" s="254"/>
      <c r="BC1066" s="254"/>
      <c r="BD1066" s="254"/>
      <c r="BE1066" s="254"/>
      <c r="BF1066" s="254"/>
      <c r="BG1066" s="254"/>
      <c r="BH1066" s="254"/>
      <c r="BI1066" s="254"/>
      <c r="BJ1066" s="254"/>
      <c r="BK1066" s="254"/>
      <c r="BL1066" s="254"/>
      <c r="BM1066" s="254"/>
      <c r="BN1066" s="254"/>
      <c r="BO1066" s="254"/>
      <c r="BP1066" s="254"/>
      <c r="BQ1066" s="254"/>
      <c r="BR1066" s="254"/>
      <c r="BS1066" s="254"/>
      <c r="BT1066" s="254"/>
      <c r="BU1066" s="254"/>
      <c r="BV1066" s="254"/>
      <c r="BW1066" s="254"/>
      <c r="BX1066" s="254"/>
      <c r="BY1066" s="254"/>
      <c r="BZ1066" s="254"/>
      <c r="CA1066" s="254"/>
      <c r="CB1066" s="254"/>
      <c r="CC1066" s="254"/>
      <c r="CD1066" s="254"/>
      <c r="CE1066" s="254"/>
      <c r="CF1066" s="254"/>
      <c r="CG1066" s="254"/>
      <c r="CH1066" s="254"/>
      <c r="CI1066" s="254" t="e">
        <f aca="false">#N/A</f>
        <v>#N/A</v>
      </c>
      <c r="CJ1066" s="254"/>
      <c r="CK1066" s="254"/>
      <c r="CL1066" s="254"/>
      <c r="CM1066" s="312"/>
      <c r="CN1066" s="257"/>
      <c r="CO1066" s="254"/>
      <c r="CP1066" s="254"/>
      <c r="CQ1066" s="254"/>
      <c r="CR1066" s="254"/>
      <c r="CS1066" s="254"/>
      <c r="CT1066" s="261"/>
      <c r="CU1066" s="261"/>
      <c r="CV1066" s="261"/>
      <c r="CW1066" s="261"/>
      <c r="CX1066" s="261"/>
      <c r="CY1066" s="261"/>
      <c r="CZ1066" s="261"/>
      <c r="DA1066" s="261"/>
      <c r="DB1066" s="261"/>
      <c r="DC1066" s="261"/>
      <c r="DD1066" s="261"/>
      <c r="DE1066" s="261"/>
      <c r="DF1066" s="261"/>
      <c r="DG1066" s="261"/>
      <c r="DH1066" s="261"/>
      <c r="DI1066" s="261"/>
      <c r="DJ1066" s="261"/>
      <c r="DK1066" s="261"/>
      <c r="DL1066" s="261"/>
      <c r="DM1066" s="261"/>
      <c r="DN1066" s="261"/>
      <c r="DO1066" s="261"/>
      <c r="DP1066" s="261"/>
      <c r="DQ1066" s="261"/>
      <c r="DR1066" s="261"/>
      <c r="DS1066" s="261"/>
      <c r="DT1066" s="261"/>
      <c r="DU1066" s="261"/>
      <c r="DV1066" s="261"/>
      <c r="DW1066" s="261"/>
      <c r="DX1066" s="261"/>
      <c r="DY1066" s="261"/>
      <c r="DZ1066" s="261"/>
      <c r="EA1066" s="261"/>
      <c r="EB1066" s="261"/>
      <c r="EC1066" s="261"/>
      <c r="ED1066" s="261"/>
      <c r="EE1066" s="261"/>
      <c r="EF1066" s="261"/>
      <c r="EG1066" s="261"/>
      <c r="EH1066" s="261"/>
      <c r="EI1066" s="261"/>
      <c r="EJ1066" s="261"/>
      <c r="EK1066" s="261"/>
      <c r="EL1066" s="254"/>
      <c r="EM1066" s="261" t="n">
        <v>0</v>
      </c>
      <c r="EN1066" s="261" t="n">
        <v>46846.13</v>
      </c>
      <c r="EO1066" s="260" t="n">
        <f aca="false">EC1066+ED1066+EE1066+EF1066+EG1066+EH1066+EI1066+EJ1066+EK1066+EL1066+EM1066+EN1066</f>
        <v>46846.13</v>
      </c>
      <c r="EP1066" s="260" t="n">
        <f aca="false">T1066+AQ1066+AS1066+AU1066+AW1066+AY1066+BA1066+BC1066+BE1066+BG1066+BI1066+BK1066+BM1066+BO1066+BQ1066+BS1066+BU1066+BW1066+BY1066+CA1066+CC1066+CE1066+CG1066</f>
        <v>5621536.1</v>
      </c>
      <c r="EQ1066" s="260" t="n">
        <f aca="false">EA1066+EO1066</f>
        <v>46846.13</v>
      </c>
      <c r="ER1066" s="260" t="n">
        <f aca="false">EP1066-EQ1066</f>
        <v>5574689.97</v>
      </c>
      <c r="ES1066" s="262" t="n">
        <f aca="false">EN1066</f>
        <v>46846.13</v>
      </c>
      <c r="ET1066" s="262" t="n">
        <f aca="false">ES1066</f>
        <v>46846.13</v>
      </c>
      <c r="EU1066" s="262" t="n">
        <f aca="false">ET1066</f>
        <v>46846.13</v>
      </c>
      <c r="EV1066" s="262" t="n">
        <f aca="false">EU1066</f>
        <v>46846.13</v>
      </c>
      <c r="EW1066" s="262" t="n">
        <f aca="false">EV1066</f>
        <v>46846.13</v>
      </c>
      <c r="EX1066" s="262" t="n">
        <f aca="false">EW1066</f>
        <v>46846.13</v>
      </c>
      <c r="EY1066" s="262" t="n">
        <f aca="false">EX1066</f>
        <v>46846.13</v>
      </c>
      <c r="EZ1066" s="262" t="n">
        <f aca="false">EY1066</f>
        <v>46846.13</v>
      </c>
      <c r="FA1066" s="262" t="n">
        <f aca="false">EZ1066</f>
        <v>46846.13</v>
      </c>
      <c r="FB1066" s="262" t="n">
        <f aca="false">FA1066</f>
        <v>46846.13</v>
      </c>
      <c r="FC1066" s="262" t="n">
        <f aca="false">FB1066</f>
        <v>46846.13</v>
      </c>
      <c r="FD1066" s="262" t="n">
        <f aca="false">FC1066</f>
        <v>46846.13</v>
      </c>
      <c r="FE1066" s="260" t="n">
        <f aca="false">ES1066+ET1066+EU1066+EV1066+EW1066+EX1066+EY1066+EZ1066+FA1066+FB1066+FC1066+FD1066</f>
        <v>562153.56</v>
      </c>
      <c r="FF1066" s="260" t="n">
        <f aca="false">EP1066</f>
        <v>5621536.1</v>
      </c>
      <c r="FG1066" s="260" t="n">
        <f aca="false">EQ1066+FE1066</f>
        <v>608999.69</v>
      </c>
      <c r="FH1066" s="260" t="n">
        <f aca="false">FF1066-FG1066</f>
        <v>5012536.41</v>
      </c>
      <c r="FI1066" s="261" t="n">
        <f aca="false">FD1066</f>
        <v>46846.13</v>
      </c>
      <c r="FJ1066" s="261" t="n">
        <f aca="false">FI1066</f>
        <v>46846.13</v>
      </c>
      <c r="FK1066" s="261" t="n">
        <f aca="false">FJ1066</f>
        <v>46846.13</v>
      </c>
      <c r="FL1066" s="261" t="n">
        <f aca="false">FK1066</f>
        <v>46846.13</v>
      </c>
      <c r="FM1066" s="261" t="n">
        <f aca="false">FL1066</f>
        <v>46846.13</v>
      </c>
      <c r="FN1066" s="261" t="n">
        <f aca="false">FM1066</f>
        <v>46846.13</v>
      </c>
      <c r="FO1066" s="261" t="n">
        <f aca="false">FN1066</f>
        <v>46846.13</v>
      </c>
      <c r="FP1066" s="261" t="n">
        <f aca="false">FO1066</f>
        <v>46846.13</v>
      </c>
      <c r="FQ1066" s="261" t="n">
        <f aca="false">FP1066</f>
        <v>46846.13</v>
      </c>
      <c r="FR1066" s="261" t="n">
        <f aca="false">FQ1066</f>
        <v>46846.13</v>
      </c>
      <c r="FS1066" s="261" t="n">
        <f aca="false">FR1066</f>
        <v>46846.13</v>
      </c>
      <c r="FT1066" s="261" t="n">
        <f aca="false">FS1066</f>
        <v>46846.13</v>
      </c>
      <c r="FU1066" s="260" t="n">
        <f aca="false">FI1066+FJ1066+FK1066+FL1066+FM1066+FN1066+FO1066+FP1066+FQ1066+FR1066+FS1066+FT1066</f>
        <v>562153.56</v>
      </c>
      <c r="FV1066" s="260" t="n">
        <f aca="false">FF1066</f>
        <v>5621536.1</v>
      </c>
      <c r="FW1066" s="260" t="n">
        <f aca="false">FG1066+FU1066</f>
        <v>1171153.25</v>
      </c>
      <c r="FX1066" s="260" t="n">
        <f aca="false">FV1066-FW1066</f>
        <v>4450382.85</v>
      </c>
      <c r="FY1066" s="261" t="n">
        <f aca="false">FT1066</f>
        <v>46846.13</v>
      </c>
      <c r="FZ1066" s="261" t="n">
        <f aca="false">FY1066</f>
        <v>46846.13</v>
      </c>
      <c r="GA1066" s="261" t="n">
        <f aca="false">FZ1066</f>
        <v>46846.13</v>
      </c>
      <c r="GB1066" s="261" t="n">
        <f aca="false">GA1066</f>
        <v>46846.13</v>
      </c>
      <c r="GC1066" s="261" t="n">
        <f aca="false">GB1066</f>
        <v>46846.13</v>
      </c>
      <c r="GD1066" s="261" t="n">
        <f aca="false">GC1066</f>
        <v>46846.13</v>
      </c>
      <c r="GE1066" s="261" t="n">
        <f aca="false">GD1066</f>
        <v>46846.13</v>
      </c>
      <c r="GF1066" s="261" t="n">
        <f aca="false">GE1066</f>
        <v>46846.13</v>
      </c>
      <c r="GG1066" s="261" t="n">
        <f aca="false">GF1066</f>
        <v>46846.13</v>
      </c>
      <c r="GH1066" s="261" t="n">
        <f aca="false">GG1066</f>
        <v>46846.13</v>
      </c>
      <c r="GI1066" s="261" t="n">
        <f aca="false">GH1066</f>
        <v>46846.13</v>
      </c>
      <c r="GJ1066" s="261" t="n">
        <f aca="false">GI1066</f>
        <v>46846.13</v>
      </c>
      <c r="GK1066" s="260" t="n">
        <f aca="false">FY1066+FZ1066+GA1066+GB1066+GC1066+GD1066+GE1066+GF1066+GG1066+GH1066+GI1066+GJ1066</f>
        <v>562153.56</v>
      </c>
      <c r="GL1066" s="260" t="n">
        <f aca="false">FV1066</f>
        <v>5621536.1</v>
      </c>
      <c r="GM1066" s="260" t="n">
        <f aca="false">FW1066+GK1066</f>
        <v>1733306.81</v>
      </c>
      <c r="GN1066" s="260" t="n">
        <f aca="false">GL1066-GM1066</f>
        <v>3888229.29</v>
      </c>
      <c r="GO1066" s="261" t="n">
        <f aca="false">GJ1066</f>
        <v>46846.13</v>
      </c>
      <c r="GP1066" s="261" t="n">
        <f aca="false">GO1066</f>
        <v>46846.13</v>
      </c>
      <c r="GQ1066" s="261" t="n">
        <f aca="false">GP1066</f>
        <v>46846.13</v>
      </c>
      <c r="GR1066" s="261" t="n">
        <f aca="false">GQ1066</f>
        <v>46846.13</v>
      </c>
      <c r="GS1066" s="261" t="n">
        <f aca="false">GR1066</f>
        <v>46846.13</v>
      </c>
      <c r="GT1066" s="261" t="n">
        <f aca="false">GS1066</f>
        <v>46846.13</v>
      </c>
      <c r="GU1066" s="261" t="n">
        <f aca="false">GT1066</f>
        <v>46846.13</v>
      </c>
      <c r="GV1066" s="261" t="n">
        <f aca="false">GU1066</f>
        <v>46846.13</v>
      </c>
      <c r="GW1066" s="261" t="n">
        <f aca="false">GV1066</f>
        <v>46846.13</v>
      </c>
      <c r="GX1066" s="261" t="n">
        <f aca="false">GW1066</f>
        <v>46846.13</v>
      </c>
      <c r="GY1066" s="261" t="n">
        <f aca="false">GX1066</f>
        <v>46846.13</v>
      </c>
      <c r="GZ1066" s="261" t="n">
        <f aca="false">GY1066</f>
        <v>46846.13</v>
      </c>
      <c r="HA1066" s="260" t="n">
        <f aca="false">GO1066+GP1066+GQ1066+GR1066+GS1066+GT1066+GU1066+GV1066+GW1066+GX1066+GY1066+GZ1066</f>
        <v>562153.56</v>
      </c>
      <c r="HB1066" s="260" t="n">
        <f aca="false">GL1066</f>
        <v>5621536.1</v>
      </c>
      <c r="HC1066" s="260" t="n">
        <f aca="false">GM1066+HA1066</f>
        <v>2295460.37</v>
      </c>
      <c r="HD1066" s="260" t="n">
        <f aca="false">HB1066-HC1066</f>
        <v>3326075.73</v>
      </c>
      <c r="HE1066" s="264" t="n">
        <f aca="false">GO1066-GJ1066</f>
        <v>0</v>
      </c>
      <c r="HF1066" s="264"/>
      <c r="HG1066" s="264"/>
      <c r="HH1066" s="264"/>
      <c r="HI1066" s="264"/>
      <c r="HJ1066" s="264"/>
      <c r="HK1066" s="264"/>
      <c r="HL1066" s="264"/>
      <c r="HM1066" s="264"/>
      <c r="HN1066" s="264"/>
      <c r="HO1066" s="264"/>
      <c r="HP1066" s="264"/>
      <c r="HQ1066" s="264"/>
      <c r="HR1066" s="264"/>
      <c r="HS1066" s="264"/>
      <c r="HT1066" s="264"/>
      <c r="HU1066" s="264"/>
      <c r="HV1066" s="264"/>
      <c r="HW1066" s="264"/>
      <c r="HX1066" s="264"/>
      <c r="HY1066" s="264"/>
      <c r="HZ1066" s="264"/>
      <c r="IA1066" s="264"/>
      <c r="IB1066" s="264"/>
      <c r="IC1066" s="264"/>
      <c r="ID1066" s="264"/>
      <c r="IE1066" s="264"/>
      <c r="IF1066" s="264"/>
      <c r="IG1066" s="264"/>
      <c r="IH1066" s="264"/>
      <c r="II1066" s="264"/>
      <c r="IJ1066" s="264"/>
      <c r="IK1066" s="264"/>
      <c r="IL1066" s="264"/>
      <c r="IM1066" s="264"/>
      <c r="IN1066" s="264"/>
      <c r="IO1066" s="264"/>
      <c r="IP1066" s="264"/>
      <c r="IQ1066" s="264"/>
      <c r="IR1066" s="264"/>
      <c r="IS1066" s="264"/>
      <c r="IT1066" s="264"/>
      <c r="IU1066" s="264"/>
      <c r="IV1066" s="264"/>
      <c r="IW1066" s="264"/>
      <c r="IX1066" s="264"/>
      <c r="IY1066" s="264"/>
      <c r="IZ1066" s="264"/>
      <c r="JA1066" s="264"/>
      <c r="JB1066" s="264"/>
      <c r="JC1066" s="264"/>
      <c r="JD1066" s="264"/>
      <c r="JE1066" s="264"/>
      <c r="JF1066" s="264"/>
      <c r="JG1066" s="264"/>
      <c r="JH1066" s="264"/>
      <c r="JI1066" s="264"/>
      <c r="JJ1066" s="264"/>
      <c r="JK1066" s="264"/>
      <c r="JL1066" s="264"/>
      <c r="JM1066" s="265"/>
      <c r="JN1066" s="265"/>
    </row>
    <row r="1067" s="201" customFormat="true" ht="24" hidden="false" customHeight="true" outlineLevel="0" collapsed="false">
      <c r="A1067" s="249" t="n">
        <v>1035</v>
      </c>
      <c r="B1067" s="382" t="s">
        <v>1711</v>
      </c>
      <c r="C1067" s="382" t="s">
        <v>1712</v>
      </c>
      <c r="D1067" s="315" t="s">
        <v>471</v>
      </c>
      <c r="E1067" s="382" t="s">
        <v>633</v>
      </c>
      <c r="F1067" s="380" t="n">
        <v>1</v>
      </c>
      <c r="G1067" s="325" t="n">
        <v>1369812.36</v>
      </c>
      <c r="H1067" s="304" t="n">
        <v>0.2</v>
      </c>
      <c r="I1067" s="325" t="n">
        <v>1369812.36</v>
      </c>
      <c r="J1067" s="303" t="n">
        <f aca="false">ROUND(I1067+F1067*G1067*H1067,2)</f>
        <v>1643774.83</v>
      </c>
      <c r="K1067" s="375" t="n">
        <v>45625</v>
      </c>
      <c r="L1067" s="318" t="n">
        <f aca="false">EDATE(K1067,M1067)-1</f>
        <v>49276</v>
      </c>
      <c r="M1067" s="319" t="n">
        <v>120</v>
      </c>
      <c r="N1067" s="303"/>
      <c r="O1067" s="346"/>
      <c r="P1067" s="346"/>
      <c r="Q1067" s="376" t="n">
        <v>1</v>
      </c>
      <c r="R1067" s="380" t="n">
        <v>1369812.36</v>
      </c>
      <c r="S1067" s="377" t="n">
        <f aca="false">H1067</f>
        <v>0.2</v>
      </c>
      <c r="T1067" s="380" t="n">
        <v>1369812.36</v>
      </c>
      <c r="U1067" s="346" t="n">
        <f aca="false">ROUND(T1067+Q1067*R1067*S1067,2)</f>
        <v>1643774.83</v>
      </c>
      <c r="V1067" s="375"/>
      <c r="W1067" s="378"/>
      <c r="X1067" s="347"/>
      <c r="Y1067" s="346"/>
      <c r="Z1067" s="254"/>
      <c r="AA1067" s="254"/>
      <c r="AB1067" s="254"/>
      <c r="AC1067" s="254"/>
      <c r="AD1067" s="254"/>
      <c r="AE1067" s="254"/>
      <c r="AF1067" s="254"/>
      <c r="AG1067" s="254"/>
      <c r="AH1067" s="254"/>
      <c r="AI1067" s="254"/>
      <c r="AJ1067" s="254"/>
      <c r="AK1067" s="254"/>
      <c r="AL1067" s="254"/>
      <c r="AM1067" s="254"/>
      <c r="AN1067" s="254"/>
      <c r="AO1067" s="254"/>
      <c r="AP1067" s="254"/>
      <c r="AQ1067" s="254"/>
      <c r="AR1067" s="254"/>
      <c r="AS1067" s="254"/>
      <c r="AT1067" s="254"/>
      <c r="AU1067" s="254"/>
      <c r="AV1067" s="254"/>
      <c r="AW1067" s="254"/>
      <c r="AX1067" s="254"/>
      <c r="AY1067" s="254"/>
      <c r="AZ1067" s="254"/>
      <c r="BA1067" s="254"/>
      <c r="BB1067" s="254"/>
      <c r="BC1067" s="254"/>
      <c r="BD1067" s="254"/>
      <c r="BE1067" s="254"/>
      <c r="BF1067" s="254"/>
      <c r="BG1067" s="254"/>
      <c r="BH1067" s="254"/>
      <c r="BI1067" s="254"/>
      <c r="BJ1067" s="254"/>
      <c r="BK1067" s="254"/>
      <c r="BL1067" s="254"/>
      <c r="BM1067" s="254"/>
      <c r="BN1067" s="254"/>
      <c r="BO1067" s="254"/>
      <c r="BP1067" s="254"/>
      <c r="BQ1067" s="254"/>
      <c r="BR1067" s="254"/>
      <c r="BS1067" s="254"/>
      <c r="BT1067" s="254"/>
      <c r="BU1067" s="254"/>
      <c r="BV1067" s="254"/>
      <c r="BW1067" s="254"/>
      <c r="BX1067" s="254"/>
      <c r="BY1067" s="254"/>
      <c r="BZ1067" s="254"/>
      <c r="CA1067" s="254"/>
      <c r="CB1067" s="254"/>
      <c r="CC1067" s="254"/>
      <c r="CD1067" s="254"/>
      <c r="CE1067" s="254"/>
      <c r="CF1067" s="254"/>
      <c r="CG1067" s="254"/>
      <c r="CH1067" s="254"/>
      <c r="CI1067" s="254" t="n">
        <v>37002.7</v>
      </c>
      <c r="CJ1067" s="254"/>
      <c r="CK1067" s="254"/>
      <c r="CL1067" s="254"/>
      <c r="CM1067" s="312"/>
      <c r="CN1067" s="257"/>
      <c r="CO1067" s="254"/>
      <c r="CP1067" s="254"/>
      <c r="CQ1067" s="254"/>
      <c r="CR1067" s="254"/>
      <c r="CS1067" s="254"/>
      <c r="CT1067" s="261"/>
      <c r="CU1067" s="261"/>
      <c r="CV1067" s="261"/>
      <c r="CW1067" s="261"/>
      <c r="CX1067" s="261"/>
      <c r="CY1067" s="261"/>
      <c r="CZ1067" s="261"/>
      <c r="DA1067" s="261"/>
      <c r="DB1067" s="261"/>
      <c r="DC1067" s="261"/>
      <c r="DD1067" s="261"/>
      <c r="DE1067" s="261"/>
      <c r="DF1067" s="261"/>
      <c r="DG1067" s="261"/>
      <c r="DH1067" s="261"/>
      <c r="DI1067" s="261"/>
      <c r="DJ1067" s="261"/>
      <c r="DK1067" s="261"/>
      <c r="DL1067" s="261"/>
      <c r="DM1067" s="261"/>
      <c r="DN1067" s="261"/>
      <c r="DO1067" s="261"/>
      <c r="DP1067" s="261"/>
      <c r="DQ1067" s="261"/>
      <c r="DR1067" s="261"/>
      <c r="DS1067" s="261"/>
      <c r="DT1067" s="261"/>
      <c r="DU1067" s="261"/>
      <c r="DV1067" s="261"/>
      <c r="DW1067" s="261"/>
      <c r="DX1067" s="261"/>
      <c r="DY1067" s="261"/>
      <c r="DZ1067" s="261"/>
      <c r="EA1067" s="261"/>
      <c r="EB1067" s="261"/>
      <c r="EC1067" s="261"/>
      <c r="ED1067" s="261"/>
      <c r="EE1067" s="261"/>
      <c r="EF1067" s="261"/>
      <c r="EG1067" s="261"/>
      <c r="EH1067" s="261"/>
      <c r="EI1067" s="261"/>
      <c r="EJ1067" s="261"/>
      <c r="EK1067" s="261"/>
      <c r="EL1067" s="254"/>
      <c r="EM1067" s="261" t="n">
        <v>0</v>
      </c>
      <c r="EN1067" s="261" t="n">
        <v>11415.1</v>
      </c>
      <c r="EO1067" s="260" t="n">
        <f aca="false">EC1067+ED1067+EE1067+EF1067+EG1067+EH1067+EI1067+EJ1067+EK1067+EL1067+EM1067+EN1067</f>
        <v>11415.1</v>
      </c>
      <c r="EP1067" s="260" t="n">
        <f aca="false">T1067+AQ1067+AS1067+AU1067+AW1067+AY1067+BA1067+BC1067+BE1067+BG1067+BI1067+BK1067+BM1067+BO1067+BQ1067+BS1067+BU1067+BW1067+BY1067+CA1067+CC1067+CE1067+CG1067+CI1067</f>
        <v>1406815.06</v>
      </c>
      <c r="EQ1067" s="260" t="n">
        <f aca="false">EA1067+EO1067</f>
        <v>11415.1</v>
      </c>
      <c r="ER1067" s="260" t="n">
        <f aca="false">EP1067-EQ1067</f>
        <v>1395399.96</v>
      </c>
      <c r="ES1067" s="262" t="n">
        <f aca="false">EN1067</f>
        <v>11415.1</v>
      </c>
      <c r="ET1067" s="262" t="n">
        <f aca="false">ES1067</f>
        <v>11415.1</v>
      </c>
      <c r="EU1067" s="262" t="n">
        <f aca="false">ET1067</f>
        <v>11415.1</v>
      </c>
      <c r="EV1067" s="262" t="n">
        <f aca="false">EU1067</f>
        <v>11415.1</v>
      </c>
      <c r="EW1067" s="262" t="n">
        <f aca="false">EV1067</f>
        <v>11415.1</v>
      </c>
      <c r="EX1067" s="262" t="n">
        <f aca="false">EW1067</f>
        <v>11415.1</v>
      </c>
      <c r="EY1067" s="262" t="n">
        <f aca="false">EX1067</f>
        <v>11415.1</v>
      </c>
      <c r="EZ1067" s="262" t="n">
        <f aca="false">EY1067</f>
        <v>11415.1</v>
      </c>
      <c r="FA1067" s="262" t="n">
        <f aca="false">EZ1067</f>
        <v>11415.1</v>
      </c>
      <c r="FB1067" s="262" t="n">
        <f aca="false">FA1067</f>
        <v>11415.1</v>
      </c>
      <c r="FC1067" s="262" t="n">
        <f aca="false">FB1067</f>
        <v>11415.1</v>
      </c>
      <c r="FD1067" s="262" t="n">
        <f aca="false">FC1067</f>
        <v>11415.1</v>
      </c>
      <c r="FE1067" s="260" t="n">
        <f aca="false">ES1067+ET1067+EU1067+EV1067+EW1067+EX1067+EY1067+EZ1067+FA1067+FB1067+FC1067+FD1067</f>
        <v>136981.2</v>
      </c>
      <c r="FF1067" s="260" t="n">
        <f aca="false">EP1067</f>
        <v>1406815.06</v>
      </c>
      <c r="FG1067" s="260" t="n">
        <f aca="false">EQ1067+FE1067</f>
        <v>148396.3</v>
      </c>
      <c r="FH1067" s="260" t="n">
        <f aca="false">FF1067-FG1067</f>
        <v>1258418.76</v>
      </c>
      <c r="FI1067" s="261" t="n">
        <f aca="false">FD1067</f>
        <v>11415.1</v>
      </c>
      <c r="FJ1067" s="261" t="n">
        <f aca="false">FI1067</f>
        <v>11415.1</v>
      </c>
      <c r="FK1067" s="261" t="n">
        <f aca="false">FJ1067</f>
        <v>11415.1</v>
      </c>
      <c r="FL1067" s="261" t="n">
        <f aca="false">FK1067</f>
        <v>11415.1</v>
      </c>
      <c r="FM1067" s="261" t="n">
        <f aca="false">FL1067</f>
        <v>11415.1</v>
      </c>
      <c r="FN1067" s="261" t="n">
        <f aca="false">FM1067</f>
        <v>11415.1</v>
      </c>
      <c r="FO1067" s="261" t="n">
        <f aca="false">FN1067</f>
        <v>11415.1</v>
      </c>
      <c r="FP1067" s="261" t="n">
        <f aca="false">FO1067</f>
        <v>11415.1</v>
      </c>
      <c r="FQ1067" s="261" t="n">
        <f aca="false">FP1067</f>
        <v>11415.1</v>
      </c>
      <c r="FR1067" s="261" t="n">
        <f aca="false">FQ1067</f>
        <v>11415.1</v>
      </c>
      <c r="FS1067" s="261" t="n">
        <f aca="false">FR1067</f>
        <v>11415.1</v>
      </c>
      <c r="FT1067" s="261" t="n">
        <f aca="false">FS1067</f>
        <v>11415.1</v>
      </c>
      <c r="FU1067" s="260" t="n">
        <f aca="false">FI1067+FJ1067+FK1067+FL1067+FM1067+FN1067+FO1067+FP1067+FQ1067+FR1067+FS1067+FT1067</f>
        <v>136981.2</v>
      </c>
      <c r="FV1067" s="260" t="n">
        <f aca="false">FF1067</f>
        <v>1406815.06</v>
      </c>
      <c r="FW1067" s="260" t="n">
        <f aca="false">FG1067+FU1067</f>
        <v>285377.5</v>
      </c>
      <c r="FX1067" s="260" t="n">
        <f aca="false">FV1067-FW1067</f>
        <v>1121437.56</v>
      </c>
      <c r="FY1067" s="261" t="n">
        <f aca="false">FT1067</f>
        <v>11415.1</v>
      </c>
      <c r="FZ1067" s="261" t="n">
        <f aca="false">FY1067</f>
        <v>11415.1</v>
      </c>
      <c r="GA1067" s="261" t="n">
        <f aca="false">FZ1067</f>
        <v>11415.1</v>
      </c>
      <c r="GB1067" s="261" t="n">
        <f aca="false">GA1067</f>
        <v>11415.1</v>
      </c>
      <c r="GC1067" s="261" t="n">
        <f aca="false">GB1067</f>
        <v>11415.1</v>
      </c>
      <c r="GD1067" s="261" t="n">
        <f aca="false">GC1067</f>
        <v>11415.1</v>
      </c>
      <c r="GE1067" s="261" t="n">
        <f aca="false">GD1067</f>
        <v>11415.1</v>
      </c>
      <c r="GF1067" s="261" t="n">
        <f aca="false">GE1067</f>
        <v>11415.1</v>
      </c>
      <c r="GG1067" s="261" t="n">
        <f aca="false">GF1067</f>
        <v>11415.1</v>
      </c>
      <c r="GH1067" s="261" t="n">
        <f aca="false">GG1067</f>
        <v>11415.1</v>
      </c>
      <c r="GI1067" s="261" t="n">
        <f aca="false">GH1067</f>
        <v>11415.1</v>
      </c>
      <c r="GJ1067" s="261" t="n">
        <f aca="false">GI1067</f>
        <v>11415.1</v>
      </c>
      <c r="GK1067" s="260" t="n">
        <f aca="false">FY1067+FZ1067+GA1067+GB1067+GC1067+GD1067+GE1067+GF1067+GG1067+GH1067+GI1067+GJ1067</f>
        <v>136981.2</v>
      </c>
      <c r="GL1067" s="260" t="n">
        <f aca="false">FV1067</f>
        <v>1406815.06</v>
      </c>
      <c r="GM1067" s="260" t="n">
        <f aca="false">FW1067+GK1067</f>
        <v>422358.7</v>
      </c>
      <c r="GN1067" s="260" t="n">
        <f aca="false">GL1067-GM1067</f>
        <v>984456.36</v>
      </c>
      <c r="GO1067" s="261" t="n">
        <f aca="false">GJ1067</f>
        <v>11415.1</v>
      </c>
      <c r="GP1067" s="261" t="n">
        <f aca="false">GO1067</f>
        <v>11415.1</v>
      </c>
      <c r="GQ1067" s="261" t="n">
        <f aca="false">GP1067</f>
        <v>11415.1</v>
      </c>
      <c r="GR1067" s="261" t="n">
        <f aca="false">GQ1067</f>
        <v>11415.1</v>
      </c>
      <c r="GS1067" s="261" t="n">
        <f aca="false">GR1067</f>
        <v>11415.1</v>
      </c>
      <c r="GT1067" s="261" t="n">
        <f aca="false">GS1067</f>
        <v>11415.1</v>
      </c>
      <c r="GU1067" s="261" t="n">
        <f aca="false">GT1067</f>
        <v>11415.1</v>
      </c>
      <c r="GV1067" s="261" t="n">
        <f aca="false">GU1067</f>
        <v>11415.1</v>
      </c>
      <c r="GW1067" s="261" t="n">
        <f aca="false">GV1067</f>
        <v>11415.1</v>
      </c>
      <c r="GX1067" s="261" t="n">
        <f aca="false">GW1067</f>
        <v>11415.1</v>
      </c>
      <c r="GY1067" s="261" t="n">
        <f aca="false">GX1067</f>
        <v>11415.1</v>
      </c>
      <c r="GZ1067" s="261" t="n">
        <f aca="false">GY1067</f>
        <v>11415.1</v>
      </c>
      <c r="HA1067" s="260" t="n">
        <f aca="false">GO1067+GP1067+GQ1067+GR1067+GS1067+GT1067+GU1067+GV1067+GW1067+GX1067+GY1067+GZ1067</f>
        <v>136981.2</v>
      </c>
      <c r="HB1067" s="260" t="n">
        <f aca="false">GL1067</f>
        <v>1406815.06</v>
      </c>
      <c r="HC1067" s="260" t="n">
        <f aca="false">GM1067+HA1067</f>
        <v>559339.9</v>
      </c>
      <c r="HD1067" s="260" t="n">
        <f aca="false">HB1067-HC1067</f>
        <v>847475.16</v>
      </c>
      <c r="HE1067" s="264" t="n">
        <f aca="false">GO1067-GJ1067</f>
        <v>0</v>
      </c>
      <c r="HF1067" s="264"/>
      <c r="HG1067" s="264"/>
      <c r="HH1067" s="264"/>
      <c r="HI1067" s="264"/>
      <c r="HJ1067" s="264"/>
      <c r="HK1067" s="264"/>
      <c r="HL1067" s="264"/>
      <c r="HM1067" s="264"/>
      <c r="HN1067" s="264"/>
      <c r="HO1067" s="264"/>
      <c r="HP1067" s="264"/>
      <c r="HQ1067" s="264"/>
      <c r="HR1067" s="264"/>
      <c r="HS1067" s="264"/>
      <c r="HT1067" s="264"/>
      <c r="HU1067" s="264"/>
      <c r="HV1067" s="264"/>
      <c r="HW1067" s="264"/>
      <c r="HX1067" s="264"/>
      <c r="HY1067" s="264"/>
      <c r="HZ1067" s="264"/>
      <c r="IA1067" s="264"/>
      <c r="IB1067" s="264"/>
      <c r="IC1067" s="264"/>
      <c r="ID1067" s="264"/>
      <c r="IE1067" s="264"/>
      <c r="IF1067" s="264"/>
      <c r="IG1067" s="264"/>
      <c r="IH1067" s="264"/>
      <c r="II1067" s="264"/>
      <c r="IJ1067" s="264"/>
      <c r="IK1067" s="264"/>
      <c r="IL1067" s="264"/>
      <c r="IM1067" s="264"/>
      <c r="IN1067" s="264"/>
      <c r="IO1067" s="264"/>
      <c r="IP1067" s="264"/>
      <c r="IQ1067" s="264"/>
      <c r="IR1067" s="264"/>
      <c r="IS1067" s="264"/>
      <c r="IT1067" s="264"/>
      <c r="IU1067" s="264"/>
      <c r="IV1067" s="264"/>
      <c r="IW1067" s="264"/>
      <c r="IX1067" s="264"/>
      <c r="IY1067" s="264"/>
      <c r="IZ1067" s="264"/>
      <c r="JA1067" s="264"/>
      <c r="JB1067" s="264"/>
      <c r="JC1067" s="264"/>
      <c r="JD1067" s="264"/>
      <c r="JE1067" s="264"/>
      <c r="JF1067" s="264"/>
      <c r="JG1067" s="264"/>
      <c r="JH1067" s="264"/>
      <c r="JI1067" s="264"/>
      <c r="JJ1067" s="264"/>
      <c r="JK1067" s="264"/>
      <c r="JL1067" s="264"/>
      <c r="JM1067" s="265"/>
      <c r="JN1067" s="265"/>
    </row>
    <row r="1068" s="201" customFormat="true" ht="24" hidden="false" customHeight="true" outlineLevel="0" collapsed="false">
      <c r="A1068" s="249" t="n">
        <v>1036</v>
      </c>
      <c r="B1068" s="382" t="s">
        <v>1713</v>
      </c>
      <c r="C1068" s="382" t="s">
        <v>1714</v>
      </c>
      <c r="D1068" s="315" t="s">
        <v>471</v>
      </c>
      <c r="E1068" s="382" t="s">
        <v>633</v>
      </c>
      <c r="F1068" s="380" t="n">
        <v>1</v>
      </c>
      <c r="G1068" s="325" t="n">
        <v>1249927.68</v>
      </c>
      <c r="H1068" s="304" t="n">
        <v>0.2</v>
      </c>
      <c r="I1068" s="325" t="n">
        <v>1249927.68</v>
      </c>
      <c r="J1068" s="303" t="n">
        <f aca="false">ROUND(I1068+F1068*G1068*H1068,2)</f>
        <v>1499913.22</v>
      </c>
      <c r="K1068" s="375" t="n">
        <v>45639</v>
      </c>
      <c r="L1068" s="318" t="n">
        <f aca="false">EDATE(K1068,M1068)-1</f>
        <v>49290</v>
      </c>
      <c r="M1068" s="319" t="n">
        <v>120</v>
      </c>
      <c r="N1068" s="303"/>
      <c r="O1068" s="346"/>
      <c r="P1068" s="346"/>
      <c r="Q1068" s="376" t="n">
        <v>1</v>
      </c>
      <c r="R1068" s="325" t="n">
        <v>1249927.68</v>
      </c>
      <c r="S1068" s="377" t="n">
        <f aca="false">H1068</f>
        <v>0.2</v>
      </c>
      <c r="T1068" s="325" t="n">
        <v>1249927.68</v>
      </c>
      <c r="U1068" s="346" t="n">
        <f aca="false">ROUND(T1068+Q1068*R1068*S1068,2)</f>
        <v>1499913.22</v>
      </c>
      <c r="V1068" s="375"/>
      <c r="W1068" s="378"/>
      <c r="X1068" s="347"/>
      <c r="Y1068" s="346"/>
      <c r="Z1068" s="254"/>
      <c r="AA1068" s="254"/>
      <c r="AB1068" s="254"/>
      <c r="AC1068" s="254"/>
      <c r="AD1068" s="254"/>
      <c r="AE1068" s="254"/>
      <c r="AF1068" s="254"/>
      <c r="AG1068" s="254"/>
      <c r="AH1068" s="254"/>
      <c r="AI1068" s="254"/>
      <c r="AJ1068" s="254"/>
      <c r="AK1068" s="254"/>
      <c r="AL1068" s="254"/>
      <c r="AM1068" s="254"/>
      <c r="AN1068" s="254"/>
      <c r="AO1068" s="254"/>
      <c r="AP1068" s="254"/>
      <c r="AQ1068" s="254"/>
      <c r="AR1068" s="254"/>
      <c r="AS1068" s="254"/>
      <c r="AT1068" s="254"/>
      <c r="AU1068" s="254"/>
      <c r="AV1068" s="254"/>
      <c r="AW1068" s="254"/>
      <c r="AX1068" s="254"/>
      <c r="AY1068" s="254"/>
      <c r="AZ1068" s="254"/>
      <c r="BA1068" s="254"/>
      <c r="BB1068" s="254"/>
      <c r="BC1068" s="254"/>
      <c r="BD1068" s="254"/>
      <c r="BE1068" s="254"/>
      <c r="BF1068" s="254"/>
      <c r="BG1068" s="254"/>
      <c r="BH1068" s="254"/>
      <c r="BI1068" s="254"/>
      <c r="BJ1068" s="254"/>
      <c r="BK1068" s="254"/>
      <c r="BL1068" s="254"/>
      <c r="BM1068" s="254"/>
      <c r="BN1068" s="254"/>
      <c r="BO1068" s="254"/>
      <c r="BP1068" s="254"/>
      <c r="BQ1068" s="254"/>
      <c r="BR1068" s="254"/>
      <c r="BS1068" s="254"/>
      <c r="BT1068" s="254"/>
      <c r="BU1068" s="254"/>
      <c r="BV1068" s="254"/>
      <c r="BW1068" s="254"/>
      <c r="BX1068" s="254"/>
      <c r="BY1068" s="254"/>
      <c r="BZ1068" s="254"/>
      <c r="CA1068" s="254"/>
      <c r="CB1068" s="254"/>
      <c r="CC1068" s="254"/>
      <c r="CD1068" s="254"/>
      <c r="CE1068" s="254"/>
      <c r="CF1068" s="254"/>
      <c r="CG1068" s="254"/>
      <c r="CH1068" s="254"/>
      <c r="CI1068" s="254" t="e">
        <f aca="false">#N/A</f>
        <v>#N/A</v>
      </c>
      <c r="CJ1068" s="254"/>
      <c r="CK1068" s="254"/>
      <c r="CL1068" s="254"/>
      <c r="CM1068" s="312"/>
      <c r="CN1068" s="257"/>
      <c r="CO1068" s="254"/>
      <c r="CP1068" s="254"/>
      <c r="CQ1068" s="254"/>
      <c r="CR1068" s="254"/>
      <c r="CS1068" s="254"/>
      <c r="CT1068" s="261"/>
      <c r="CU1068" s="261"/>
      <c r="CV1068" s="261"/>
      <c r="CW1068" s="261"/>
      <c r="CX1068" s="261"/>
      <c r="CY1068" s="261"/>
      <c r="CZ1068" s="261"/>
      <c r="DA1068" s="261"/>
      <c r="DB1068" s="261"/>
      <c r="DC1068" s="261"/>
      <c r="DD1068" s="261"/>
      <c r="DE1068" s="261"/>
      <c r="DF1068" s="261"/>
      <c r="DG1068" s="261"/>
      <c r="DH1068" s="261"/>
      <c r="DI1068" s="261"/>
      <c r="DJ1068" s="261"/>
      <c r="DK1068" s="261"/>
      <c r="DL1068" s="261"/>
      <c r="DM1068" s="261"/>
      <c r="DN1068" s="261"/>
      <c r="DO1068" s="261"/>
      <c r="DP1068" s="261"/>
      <c r="DQ1068" s="261"/>
      <c r="DR1068" s="261"/>
      <c r="DS1068" s="261"/>
      <c r="DT1068" s="261"/>
      <c r="DU1068" s="261"/>
      <c r="DV1068" s="261"/>
      <c r="DW1068" s="261"/>
      <c r="DX1068" s="261"/>
      <c r="DY1068" s="261"/>
      <c r="DZ1068" s="261"/>
      <c r="EA1068" s="261"/>
      <c r="EB1068" s="261"/>
      <c r="EC1068" s="261"/>
      <c r="ED1068" s="261"/>
      <c r="EE1068" s="261"/>
      <c r="EF1068" s="261"/>
      <c r="EG1068" s="261"/>
      <c r="EH1068" s="261"/>
      <c r="EI1068" s="261"/>
      <c r="EJ1068" s="261"/>
      <c r="EK1068" s="261"/>
      <c r="EL1068" s="254"/>
      <c r="EM1068" s="261"/>
      <c r="EN1068" s="261"/>
      <c r="EO1068" s="260" t="n">
        <f aca="false">EC1068+ED1068+EE1068+EF1068+EG1068+EH1068+EI1068+EJ1068+EK1068+EL1068+EM1068+EN1068</f>
        <v>0</v>
      </c>
      <c r="EP1068" s="260" t="n">
        <f aca="false">T1068+AQ1068+AS1068+AU1068+AW1068+AY1068+BA1068+BC1068+BE1068+BG1068+BI1068+BK1068+BM1068+BO1068+BQ1068+BS1068+BU1068+BW1068+BY1068+CA1068+CC1068+CE1068+CG1068</f>
        <v>1249927.68</v>
      </c>
      <c r="EQ1068" s="260" t="n">
        <f aca="false">EA1068+EO1068</f>
        <v>0</v>
      </c>
      <c r="ER1068" s="260" t="n">
        <f aca="false">EP1068-EQ1068</f>
        <v>1249927.68</v>
      </c>
      <c r="ES1068" s="261" t="n">
        <f aca="false">I1068/M1068</f>
        <v>10416.064</v>
      </c>
      <c r="ET1068" s="262" t="n">
        <f aca="false">ES1068</f>
        <v>10416.064</v>
      </c>
      <c r="EU1068" s="262" t="n">
        <f aca="false">ET1068</f>
        <v>10416.064</v>
      </c>
      <c r="EV1068" s="262" t="n">
        <f aca="false">EU1068</f>
        <v>10416.064</v>
      </c>
      <c r="EW1068" s="262" t="n">
        <f aca="false">EV1068</f>
        <v>10416.064</v>
      </c>
      <c r="EX1068" s="262" t="n">
        <f aca="false">EW1068</f>
        <v>10416.064</v>
      </c>
      <c r="EY1068" s="262" t="n">
        <f aca="false">EX1068</f>
        <v>10416.064</v>
      </c>
      <c r="EZ1068" s="262" t="n">
        <f aca="false">EY1068</f>
        <v>10416.064</v>
      </c>
      <c r="FA1068" s="262" t="n">
        <f aca="false">EZ1068</f>
        <v>10416.064</v>
      </c>
      <c r="FB1068" s="262" t="n">
        <f aca="false">FA1068</f>
        <v>10416.064</v>
      </c>
      <c r="FC1068" s="262" t="n">
        <f aca="false">FB1068</f>
        <v>10416.064</v>
      </c>
      <c r="FD1068" s="262" t="n">
        <f aca="false">FC1068</f>
        <v>10416.064</v>
      </c>
      <c r="FE1068" s="260" t="n">
        <f aca="false">ES1068+ET1068+EU1068+EV1068+EW1068+EX1068+EY1068+EZ1068+FA1068+FB1068+FC1068+FD1068</f>
        <v>124992.768</v>
      </c>
      <c r="FF1068" s="260" t="n">
        <f aca="false">EP1068</f>
        <v>1249927.68</v>
      </c>
      <c r="FG1068" s="260" t="n">
        <f aca="false">EQ1068+FE1068</f>
        <v>124992.768</v>
      </c>
      <c r="FH1068" s="260" t="n">
        <f aca="false">FF1068-FG1068</f>
        <v>1124934.912</v>
      </c>
      <c r="FI1068" s="261" t="n">
        <f aca="false">FD1068</f>
        <v>10416.064</v>
      </c>
      <c r="FJ1068" s="261" t="n">
        <f aca="false">FI1068</f>
        <v>10416.064</v>
      </c>
      <c r="FK1068" s="261" t="n">
        <f aca="false">FJ1068</f>
        <v>10416.064</v>
      </c>
      <c r="FL1068" s="261" t="n">
        <f aca="false">FK1068</f>
        <v>10416.064</v>
      </c>
      <c r="FM1068" s="261" t="n">
        <f aca="false">FL1068</f>
        <v>10416.064</v>
      </c>
      <c r="FN1068" s="261" t="n">
        <f aca="false">FM1068</f>
        <v>10416.064</v>
      </c>
      <c r="FO1068" s="261" t="n">
        <f aca="false">FN1068</f>
        <v>10416.064</v>
      </c>
      <c r="FP1068" s="261" t="n">
        <f aca="false">FO1068</f>
        <v>10416.064</v>
      </c>
      <c r="FQ1068" s="261" t="n">
        <f aca="false">FP1068</f>
        <v>10416.064</v>
      </c>
      <c r="FR1068" s="261" t="n">
        <f aca="false">FQ1068</f>
        <v>10416.064</v>
      </c>
      <c r="FS1068" s="261" t="n">
        <f aca="false">FR1068</f>
        <v>10416.064</v>
      </c>
      <c r="FT1068" s="261" t="n">
        <f aca="false">FS1068</f>
        <v>10416.064</v>
      </c>
      <c r="FU1068" s="260" t="n">
        <f aca="false">FI1068+FJ1068+FK1068+FL1068+FM1068+FN1068+FO1068+FP1068+FQ1068+FR1068+FS1068+FT1068</f>
        <v>124992.768</v>
      </c>
      <c r="FV1068" s="260" t="n">
        <f aca="false">FF1068</f>
        <v>1249927.68</v>
      </c>
      <c r="FW1068" s="260" t="n">
        <f aca="false">FG1068+FU1068</f>
        <v>249985.536</v>
      </c>
      <c r="FX1068" s="260" t="n">
        <f aca="false">FV1068-FW1068</f>
        <v>999942.144</v>
      </c>
      <c r="FY1068" s="261" t="n">
        <f aca="false">FT1068</f>
        <v>10416.064</v>
      </c>
      <c r="FZ1068" s="261" t="n">
        <f aca="false">FY1068</f>
        <v>10416.064</v>
      </c>
      <c r="GA1068" s="261" t="n">
        <f aca="false">FZ1068</f>
        <v>10416.064</v>
      </c>
      <c r="GB1068" s="261" t="n">
        <f aca="false">GA1068</f>
        <v>10416.064</v>
      </c>
      <c r="GC1068" s="261" t="n">
        <f aca="false">GB1068</f>
        <v>10416.064</v>
      </c>
      <c r="GD1068" s="261" t="n">
        <f aca="false">GC1068</f>
        <v>10416.064</v>
      </c>
      <c r="GE1068" s="261" t="n">
        <f aca="false">GD1068</f>
        <v>10416.064</v>
      </c>
      <c r="GF1068" s="261" t="n">
        <f aca="false">GE1068</f>
        <v>10416.064</v>
      </c>
      <c r="GG1068" s="261" t="n">
        <f aca="false">GF1068</f>
        <v>10416.064</v>
      </c>
      <c r="GH1068" s="261" t="n">
        <f aca="false">GG1068</f>
        <v>10416.064</v>
      </c>
      <c r="GI1068" s="261" t="n">
        <f aca="false">GH1068</f>
        <v>10416.064</v>
      </c>
      <c r="GJ1068" s="261" t="n">
        <f aca="false">GI1068</f>
        <v>10416.064</v>
      </c>
      <c r="GK1068" s="260" t="n">
        <f aca="false">FY1068+FZ1068+GA1068+GB1068+GC1068+GD1068+GE1068+GF1068+GG1068+GH1068+GI1068+GJ1068</f>
        <v>124992.768</v>
      </c>
      <c r="GL1068" s="260" t="n">
        <f aca="false">FV1068</f>
        <v>1249927.68</v>
      </c>
      <c r="GM1068" s="260" t="n">
        <f aca="false">FW1068+GK1068</f>
        <v>374978.304</v>
      </c>
      <c r="GN1068" s="260" t="n">
        <f aca="false">GL1068-GM1068</f>
        <v>874949.376</v>
      </c>
      <c r="GO1068" s="261" t="n">
        <f aca="false">GJ1068</f>
        <v>10416.064</v>
      </c>
      <c r="GP1068" s="261" t="n">
        <f aca="false">GO1068</f>
        <v>10416.064</v>
      </c>
      <c r="GQ1068" s="261" t="n">
        <f aca="false">GP1068</f>
        <v>10416.064</v>
      </c>
      <c r="GR1068" s="261" t="n">
        <f aca="false">GQ1068</f>
        <v>10416.064</v>
      </c>
      <c r="GS1068" s="261" t="n">
        <f aca="false">GR1068</f>
        <v>10416.064</v>
      </c>
      <c r="GT1068" s="261" t="n">
        <f aca="false">GS1068</f>
        <v>10416.064</v>
      </c>
      <c r="GU1068" s="261" t="n">
        <f aca="false">GT1068</f>
        <v>10416.064</v>
      </c>
      <c r="GV1068" s="261" t="n">
        <f aca="false">GU1068</f>
        <v>10416.064</v>
      </c>
      <c r="GW1068" s="261" t="n">
        <f aca="false">GV1068</f>
        <v>10416.064</v>
      </c>
      <c r="GX1068" s="261" t="n">
        <f aca="false">GW1068</f>
        <v>10416.064</v>
      </c>
      <c r="GY1068" s="261" t="n">
        <f aca="false">GX1068</f>
        <v>10416.064</v>
      </c>
      <c r="GZ1068" s="261" t="n">
        <f aca="false">GY1068</f>
        <v>10416.064</v>
      </c>
      <c r="HA1068" s="260" t="n">
        <f aca="false">GO1068+GP1068+GQ1068+GR1068+GS1068+GT1068+GU1068+GV1068+GW1068+GX1068+GY1068+GZ1068</f>
        <v>124992.768</v>
      </c>
      <c r="HB1068" s="260" t="n">
        <f aca="false">GL1068</f>
        <v>1249927.68</v>
      </c>
      <c r="HC1068" s="260" t="n">
        <f aca="false">GM1068+HA1068</f>
        <v>499971.072</v>
      </c>
      <c r="HD1068" s="260" t="n">
        <f aca="false">HB1068-HC1068</f>
        <v>749956.608</v>
      </c>
      <c r="HE1068" s="264" t="n">
        <f aca="false">GO1068-GJ1068</f>
        <v>0</v>
      </c>
      <c r="HF1068" s="264"/>
      <c r="HG1068" s="264"/>
      <c r="HH1068" s="264"/>
      <c r="HI1068" s="264"/>
      <c r="HJ1068" s="264"/>
      <c r="HK1068" s="264"/>
      <c r="HL1068" s="264"/>
      <c r="HM1068" s="264"/>
      <c r="HN1068" s="264"/>
      <c r="HO1068" s="264"/>
      <c r="HP1068" s="264"/>
      <c r="HQ1068" s="264"/>
      <c r="HR1068" s="264"/>
      <c r="HS1068" s="264"/>
      <c r="HT1068" s="264"/>
      <c r="HU1068" s="264"/>
      <c r="HV1068" s="264"/>
      <c r="HW1068" s="264"/>
      <c r="HX1068" s="264"/>
      <c r="HY1068" s="264"/>
      <c r="HZ1068" s="264"/>
      <c r="IA1068" s="264"/>
      <c r="IB1068" s="264"/>
      <c r="IC1068" s="264"/>
      <c r="ID1068" s="264"/>
      <c r="IE1068" s="264"/>
      <c r="IF1068" s="264"/>
      <c r="IG1068" s="264"/>
      <c r="IH1068" s="264"/>
      <c r="II1068" s="264"/>
      <c r="IJ1068" s="264"/>
      <c r="IK1068" s="264"/>
      <c r="IL1068" s="264"/>
      <c r="IM1068" s="264"/>
      <c r="IN1068" s="264"/>
      <c r="IO1068" s="264"/>
      <c r="IP1068" s="264"/>
      <c r="IQ1068" s="264"/>
      <c r="IR1068" s="264"/>
      <c r="IS1068" s="264"/>
      <c r="IT1068" s="264"/>
      <c r="IU1068" s="264"/>
      <c r="IV1068" s="264"/>
      <c r="IW1068" s="264"/>
      <c r="IX1068" s="264"/>
      <c r="IY1068" s="264"/>
      <c r="IZ1068" s="264"/>
      <c r="JA1068" s="264"/>
      <c r="JB1068" s="264"/>
      <c r="JC1068" s="264"/>
      <c r="JD1068" s="264"/>
      <c r="JE1068" s="264"/>
      <c r="JF1068" s="264"/>
      <c r="JG1068" s="264"/>
      <c r="JH1068" s="264"/>
      <c r="JI1068" s="264"/>
      <c r="JJ1068" s="264"/>
      <c r="JK1068" s="264"/>
      <c r="JL1068" s="264"/>
      <c r="JM1068" s="265"/>
      <c r="JN1068" s="265"/>
    </row>
    <row r="1069" s="201" customFormat="true" ht="24" hidden="false" customHeight="true" outlineLevel="0" collapsed="false">
      <c r="A1069" s="249" t="n">
        <v>1037</v>
      </c>
      <c r="B1069" s="382" t="s">
        <v>1715</v>
      </c>
      <c r="C1069" s="382" t="s">
        <v>1716</v>
      </c>
      <c r="D1069" s="315" t="s">
        <v>471</v>
      </c>
      <c r="E1069" s="382" t="s">
        <v>633</v>
      </c>
      <c r="F1069" s="380" t="n">
        <v>1</v>
      </c>
      <c r="G1069" s="325" t="n">
        <v>195833.33</v>
      </c>
      <c r="H1069" s="304" t="n">
        <v>0.2</v>
      </c>
      <c r="I1069" s="325" t="n">
        <v>195833.33</v>
      </c>
      <c r="J1069" s="303" t="n">
        <f aca="false">ROUND(I1069+F1069*G1069*H1069,2)</f>
        <v>235000</v>
      </c>
      <c r="K1069" s="375" t="n">
        <v>45639</v>
      </c>
      <c r="L1069" s="318" t="n">
        <f aca="false">EDATE(K1069,M1069)-1</f>
        <v>49290</v>
      </c>
      <c r="M1069" s="319" t="n">
        <v>120</v>
      </c>
      <c r="N1069" s="303"/>
      <c r="O1069" s="346"/>
      <c r="P1069" s="346"/>
      <c r="Q1069" s="376" t="n">
        <v>1</v>
      </c>
      <c r="R1069" s="325" t="n">
        <v>195833.33</v>
      </c>
      <c r="S1069" s="377" t="n">
        <f aca="false">H1069</f>
        <v>0.2</v>
      </c>
      <c r="T1069" s="325" t="n">
        <v>195833.33</v>
      </c>
      <c r="U1069" s="346" t="n">
        <f aca="false">ROUND(T1069+Q1069*R1069*S1069,2)</f>
        <v>235000</v>
      </c>
      <c r="V1069" s="375"/>
      <c r="W1069" s="378"/>
      <c r="X1069" s="347"/>
      <c r="Y1069" s="346"/>
      <c r="Z1069" s="254"/>
      <c r="AA1069" s="254"/>
      <c r="AB1069" s="254"/>
      <c r="AC1069" s="254"/>
      <c r="AD1069" s="254"/>
      <c r="AE1069" s="254"/>
      <c r="AF1069" s="254"/>
      <c r="AG1069" s="254"/>
      <c r="AH1069" s="254"/>
      <c r="AI1069" s="254"/>
      <c r="AJ1069" s="254"/>
      <c r="AK1069" s="254"/>
      <c r="AL1069" s="254"/>
      <c r="AM1069" s="254"/>
      <c r="AN1069" s="254"/>
      <c r="AO1069" s="254"/>
      <c r="AP1069" s="254"/>
      <c r="AQ1069" s="254"/>
      <c r="AR1069" s="254"/>
      <c r="AS1069" s="254"/>
      <c r="AT1069" s="254"/>
      <c r="AU1069" s="254"/>
      <c r="AV1069" s="254"/>
      <c r="AW1069" s="254"/>
      <c r="AX1069" s="254"/>
      <c r="AY1069" s="254"/>
      <c r="AZ1069" s="254"/>
      <c r="BA1069" s="254"/>
      <c r="BB1069" s="254"/>
      <c r="BC1069" s="254"/>
      <c r="BD1069" s="254"/>
      <c r="BE1069" s="254"/>
      <c r="BF1069" s="254"/>
      <c r="BG1069" s="254"/>
      <c r="BH1069" s="254"/>
      <c r="BI1069" s="254"/>
      <c r="BJ1069" s="254"/>
      <c r="BK1069" s="254"/>
      <c r="BL1069" s="254"/>
      <c r="BM1069" s="254"/>
      <c r="BN1069" s="254"/>
      <c r="BO1069" s="254"/>
      <c r="BP1069" s="254"/>
      <c r="BQ1069" s="254"/>
      <c r="BR1069" s="254"/>
      <c r="BS1069" s="254"/>
      <c r="BT1069" s="254"/>
      <c r="BU1069" s="254"/>
      <c r="BV1069" s="254"/>
      <c r="BW1069" s="254"/>
      <c r="BX1069" s="254"/>
      <c r="BY1069" s="254"/>
      <c r="BZ1069" s="254"/>
      <c r="CA1069" s="254"/>
      <c r="CB1069" s="254"/>
      <c r="CC1069" s="254"/>
      <c r="CD1069" s="254"/>
      <c r="CE1069" s="254"/>
      <c r="CF1069" s="254"/>
      <c r="CG1069" s="254"/>
      <c r="CH1069" s="254"/>
      <c r="CI1069" s="254" t="e">
        <f aca="false">#N/A</f>
        <v>#N/A</v>
      </c>
      <c r="CJ1069" s="254"/>
      <c r="CK1069" s="254"/>
      <c r="CL1069" s="254"/>
      <c r="CM1069" s="312"/>
      <c r="CN1069" s="257"/>
      <c r="CO1069" s="254"/>
      <c r="CP1069" s="254"/>
      <c r="CQ1069" s="254"/>
      <c r="CR1069" s="254"/>
      <c r="CS1069" s="254"/>
      <c r="CT1069" s="261"/>
      <c r="CU1069" s="261"/>
      <c r="CV1069" s="261"/>
      <c r="CW1069" s="261"/>
      <c r="CX1069" s="261"/>
      <c r="CY1069" s="261"/>
      <c r="CZ1069" s="261"/>
      <c r="DA1069" s="261"/>
      <c r="DB1069" s="261"/>
      <c r="DC1069" s="261"/>
      <c r="DD1069" s="261"/>
      <c r="DE1069" s="261"/>
      <c r="DF1069" s="261"/>
      <c r="DG1069" s="261"/>
      <c r="DH1069" s="261"/>
      <c r="DI1069" s="261"/>
      <c r="DJ1069" s="261"/>
      <c r="DK1069" s="261"/>
      <c r="DL1069" s="261"/>
      <c r="DM1069" s="261"/>
      <c r="DN1069" s="261"/>
      <c r="DO1069" s="261"/>
      <c r="DP1069" s="261"/>
      <c r="DQ1069" s="261"/>
      <c r="DR1069" s="261"/>
      <c r="DS1069" s="261"/>
      <c r="DT1069" s="261"/>
      <c r="DU1069" s="261"/>
      <c r="DV1069" s="261"/>
      <c r="DW1069" s="261"/>
      <c r="DX1069" s="261"/>
      <c r="DY1069" s="261"/>
      <c r="DZ1069" s="261"/>
      <c r="EA1069" s="261"/>
      <c r="EB1069" s="261"/>
      <c r="EC1069" s="261"/>
      <c r="ED1069" s="261"/>
      <c r="EE1069" s="261"/>
      <c r="EF1069" s="261"/>
      <c r="EG1069" s="261"/>
      <c r="EH1069" s="261"/>
      <c r="EI1069" s="261"/>
      <c r="EJ1069" s="261"/>
      <c r="EK1069" s="261"/>
      <c r="EL1069" s="254"/>
      <c r="EM1069" s="261"/>
      <c r="EN1069" s="261"/>
      <c r="EO1069" s="260" t="n">
        <f aca="false">EC1069+ED1069+EE1069+EF1069+EG1069+EH1069+EI1069+EJ1069+EK1069+EL1069+EM1069+EN1069</f>
        <v>0</v>
      </c>
      <c r="EP1069" s="260" t="n">
        <f aca="false">T1069+AQ1069+AS1069+AU1069+AW1069+AY1069+BA1069+BC1069+BE1069+BG1069+BI1069+BK1069+BM1069+BO1069+BQ1069+BS1069+BU1069+BW1069+BY1069+CA1069+CC1069+CE1069+CG1069</f>
        <v>195833.33</v>
      </c>
      <c r="EQ1069" s="260" t="n">
        <f aca="false">EA1069+EO1069</f>
        <v>0</v>
      </c>
      <c r="ER1069" s="260" t="n">
        <f aca="false">EP1069-EQ1069</f>
        <v>195833.33</v>
      </c>
      <c r="ES1069" s="261" t="n">
        <f aca="false">I1069/M1069</f>
        <v>1631.94441666667</v>
      </c>
      <c r="ET1069" s="262" t="n">
        <f aca="false">ES1069</f>
        <v>1631.94441666667</v>
      </c>
      <c r="EU1069" s="262" t="n">
        <f aca="false">ET1069</f>
        <v>1631.94441666667</v>
      </c>
      <c r="EV1069" s="262" t="n">
        <f aca="false">EU1069</f>
        <v>1631.94441666667</v>
      </c>
      <c r="EW1069" s="262" t="n">
        <f aca="false">EV1069</f>
        <v>1631.94441666667</v>
      </c>
      <c r="EX1069" s="262" t="n">
        <f aca="false">EW1069</f>
        <v>1631.94441666667</v>
      </c>
      <c r="EY1069" s="262" t="n">
        <f aca="false">EX1069</f>
        <v>1631.94441666667</v>
      </c>
      <c r="EZ1069" s="262" t="n">
        <f aca="false">EY1069</f>
        <v>1631.94441666667</v>
      </c>
      <c r="FA1069" s="262" t="n">
        <f aca="false">EZ1069</f>
        <v>1631.94441666667</v>
      </c>
      <c r="FB1069" s="262" t="n">
        <f aca="false">FA1069</f>
        <v>1631.94441666667</v>
      </c>
      <c r="FC1069" s="262" t="n">
        <f aca="false">FB1069</f>
        <v>1631.94441666667</v>
      </c>
      <c r="FD1069" s="262" t="n">
        <f aca="false">FC1069</f>
        <v>1631.94441666667</v>
      </c>
      <c r="FE1069" s="260" t="n">
        <f aca="false">ES1069+ET1069+EU1069+EV1069+EW1069+EX1069+EY1069+EZ1069+FA1069+FB1069+FC1069+FD1069</f>
        <v>19583.333</v>
      </c>
      <c r="FF1069" s="260" t="n">
        <f aca="false">EP1069</f>
        <v>195833.33</v>
      </c>
      <c r="FG1069" s="260" t="n">
        <f aca="false">EQ1069+FE1069</f>
        <v>19583.333</v>
      </c>
      <c r="FH1069" s="260" t="n">
        <f aca="false">FF1069-FG1069</f>
        <v>176249.997</v>
      </c>
      <c r="FI1069" s="261" t="n">
        <f aca="false">FD1069</f>
        <v>1631.94441666667</v>
      </c>
      <c r="FJ1069" s="261" t="n">
        <f aca="false">FI1069</f>
        <v>1631.94441666667</v>
      </c>
      <c r="FK1069" s="261" t="n">
        <f aca="false">FJ1069</f>
        <v>1631.94441666667</v>
      </c>
      <c r="FL1069" s="261" t="n">
        <f aca="false">FK1069</f>
        <v>1631.94441666667</v>
      </c>
      <c r="FM1069" s="261" t="n">
        <f aca="false">FL1069</f>
        <v>1631.94441666667</v>
      </c>
      <c r="FN1069" s="261" t="n">
        <f aca="false">FM1069</f>
        <v>1631.94441666667</v>
      </c>
      <c r="FO1069" s="261" t="n">
        <f aca="false">FN1069</f>
        <v>1631.94441666667</v>
      </c>
      <c r="FP1069" s="261" t="n">
        <f aca="false">FO1069</f>
        <v>1631.94441666667</v>
      </c>
      <c r="FQ1069" s="261" t="n">
        <f aca="false">FP1069</f>
        <v>1631.94441666667</v>
      </c>
      <c r="FR1069" s="261" t="n">
        <f aca="false">FQ1069</f>
        <v>1631.94441666667</v>
      </c>
      <c r="FS1069" s="261" t="n">
        <f aca="false">FR1069</f>
        <v>1631.94441666667</v>
      </c>
      <c r="FT1069" s="261" t="n">
        <f aca="false">FS1069</f>
        <v>1631.94441666667</v>
      </c>
      <c r="FU1069" s="260" t="n">
        <f aca="false">FI1069+FJ1069+FK1069+FL1069+FM1069+FN1069+FO1069+FP1069+FQ1069+FR1069+FS1069+FT1069</f>
        <v>19583.333</v>
      </c>
      <c r="FV1069" s="260" t="n">
        <f aca="false">FF1069</f>
        <v>195833.33</v>
      </c>
      <c r="FW1069" s="260" t="n">
        <f aca="false">FG1069+FU1069</f>
        <v>39166.666</v>
      </c>
      <c r="FX1069" s="260" t="n">
        <f aca="false">FV1069-FW1069</f>
        <v>156666.664</v>
      </c>
      <c r="FY1069" s="261" t="n">
        <f aca="false">FT1069</f>
        <v>1631.94441666667</v>
      </c>
      <c r="FZ1069" s="261" t="n">
        <f aca="false">FY1069</f>
        <v>1631.94441666667</v>
      </c>
      <c r="GA1069" s="261" t="n">
        <f aca="false">FZ1069</f>
        <v>1631.94441666667</v>
      </c>
      <c r="GB1069" s="261" t="n">
        <f aca="false">GA1069</f>
        <v>1631.94441666667</v>
      </c>
      <c r="GC1069" s="261" t="n">
        <f aca="false">GB1069</f>
        <v>1631.94441666667</v>
      </c>
      <c r="GD1069" s="261" t="n">
        <f aca="false">GC1069</f>
        <v>1631.94441666667</v>
      </c>
      <c r="GE1069" s="261" t="n">
        <f aca="false">GD1069</f>
        <v>1631.94441666667</v>
      </c>
      <c r="GF1069" s="261" t="n">
        <f aca="false">GE1069</f>
        <v>1631.94441666667</v>
      </c>
      <c r="GG1069" s="261" t="n">
        <f aca="false">GF1069</f>
        <v>1631.94441666667</v>
      </c>
      <c r="GH1069" s="261" t="n">
        <f aca="false">GG1069</f>
        <v>1631.94441666667</v>
      </c>
      <c r="GI1069" s="261" t="n">
        <f aca="false">GH1069</f>
        <v>1631.94441666667</v>
      </c>
      <c r="GJ1069" s="261" t="n">
        <f aca="false">GI1069</f>
        <v>1631.94441666667</v>
      </c>
      <c r="GK1069" s="260" t="n">
        <f aca="false">FY1069+FZ1069+GA1069+GB1069+GC1069+GD1069+GE1069+GF1069+GG1069+GH1069+GI1069+GJ1069</f>
        <v>19583.333</v>
      </c>
      <c r="GL1069" s="260" t="n">
        <f aca="false">FV1069</f>
        <v>195833.33</v>
      </c>
      <c r="GM1069" s="260" t="n">
        <f aca="false">FW1069+GK1069</f>
        <v>58749.999</v>
      </c>
      <c r="GN1069" s="260" t="n">
        <f aca="false">GL1069-GM1069</f>
        <v>137083.331</v>
      </c>
      <c r="GO1069" s="261" t="n">
        <f aca="false">GJ1069</f>
        <v>1631.94441666667</v>
      </c>
      <c r="GP1069" s="261" t="n">
        <f aca="false">GO1069</f>
        <v>1631.94441666667</v>
      </c>
      <c r="GQ1069" s="261" t="n">
        <f aca="false">GP1069</f>
        <v>1631.94441666667</v>
      </c>
      <c r="GR1069" s="261" t="n">
        <f aca="false">GQ1069</f>
        <v>1631.94441666667</v>
      </c>
      <c r="GS1069" s="261" t="n">
        <f aca="false">GR1069</f>
        <v>1631.94441666667</v>
      </c>
      <c r="GT1069" s="261" t="n">
        <f aca="false">GS1069</f>
        <v>1631.94441666667</v>
      </c>
      <c r="GU1069" s="261" t="n">
        <f aca="false">GT1069</f>
        <v>1631.94441666667</v>
      </c>
      <c r="GV1069" s="261" t="n">
        <f aca="false">GU1069</f>
        <v>1631.94441666667</v>
      </c>
      <c r="GW1069" s="261" t="n">
        <f aca="false">GV1069</f>
        <v>1631.94441666667</v>
      </c>
      <c r="GX1069" s="261" t="n">
        <f aca="false">GW1069</f>
        <v>1631.94441666667</v>
      </c>
      <c r="GY1069" s="261" t="n">
        <f aca="false">GX1069</f>
        <v>1631.94441666667</v>
      </c>
      <c r="GZ1069" s="261" t="n">
        <f aca="false">GY1069</f>
        <v>1631.94441666667</v>
      </c>
      <c r="HA1069" s="260" t="n">
        <f aca="false">GO1069+GP1069+GQ1069+GR1069+GS1069+GT1069+GU1069+GV1069+GW1069+GX1069+GY1069+GZ1069</f>
        <v>19583.333</v>
      </c>
      <c r="HB1069" s="260" t="n">
        <f aca="false">GL1069</f>
        <v>195833.33</v>
      </c>
      <c r="HC1069" s="260" t="n">
        <f aca="false">GM1069+HA1069</f>
        <v>78333.332</v>
      </c>
      <c r="HD1069" s="260" t="n">
        <f aca="false">HB1069-HC1069</f>
        <v>117499.998</v>
      </c>
      <c r="HE1069" s="264" t="n">
        <f aca="false">GO1069-GJ1069</f>
        <v>0</v>
      </c>
      <c r="HF1069" s="264"/>
      <c r="HG1069" s="264"/>
      <c r="HH1069" s="264"/>
      <c r="HI1069" s="264"/>
      <c r="HJ1069" s="264"/>
      <c r="HK1069" s="264"/>
      <c r="HL1069" s="264"/>
      <c r="HM1069" s="264"/>
      <c r="HN1069" s="264"/>
      <c r="HO1069" s="264"/>
      <c r="HP1069" s="264"/>
      <c r="HQ1069" s="264"/>
      <c r="HR1069" s="264"/>
      <c r="HS1069" s="264"/>
      <c r="HT1069" s="264"/>
      <c r="HU1069" s="264"/>
      <c r="HV1069" s="264"/>
      <c r="HW1069" s="264"/>
      <c r="HX1069" s="264"/>
      <c r="HY1069" s="264"/>
      <c r="HZ1069" s="264"/>
      <c r="IA1069" s="264"/>
      <c r="IB1069" s="264"/>
      <c r="IC1069" s="264"/>
      <c r="ID1069" s="264"/>
      <c r="IE1069" s="264"/>
      <c r="IF1069" s="264"/>
      <c r="IG1069" s="264"/>
      <c r="IH1069" s="264"/>
      <c r="II1069" s="264"/>
      <c r="IJ1069" s="264"/>
      <c r="IK1069" s="264"/>
      <c r="IL1069" s="264"/>
      <c r="IM1069" s="264"/>
      <c r="IN1069" s="264"/>
      <c r="IO1069" s="264"/>
      <c r="IP1069" s="264"/>
      <c r="IQ1069" s="264"/>
      <c r="IR1069" s="264"/>
      <c r="IS1069" s="264"/>
      <c r="IT1069" s="264"/>
      <c r="IU1069" s="264"/>
      <c r="IV1069" s="264"/>
      <c r="IW1069" s="264"/>
      <c r="IX1069" s="264"/>
      <c r="IY1069" s="264"/>
      <c r="IZ1069" s="264"/>
      <c r="JA1069" s="264"/>
      <c r="JB1069" s="264"/>
      <c r="JC1069" s="264"/>
      <c r="JD1069" s="264"/>
      <c r="JE1069" s="264"/>
      <c r="JF1069" s="264"/>
      <c r="JG1069" s="264"/>
      <c r="JH1069" s="264"/>
      <c r="JI1069" s="264"/>
      <c r="JJ1069" s="264"/>
      <c r="JK1069" s="264"/>
      <c r="JL1069" s="264"/>
      <c r="JM1069" s="265"/>
      <c r="JN1069" s="265"/>
    </row>
    <row r="1070" s="201" customFormat="true" ht="24" hidden="false" customHeight="true" outlineLevel="0" collapsed="false">
      <c r="A1070" s="249" t="n">
        <v>1038</v>
      </c>
      <c r="B1070" s="382" t="s">
        <v>1717</v>
      </c>
      <c r="C1070" s="382" t="s">
        <v>1718</v>
      </c>
      <c r="D1070" s="315" t="s">
        <v>471</v>
      </c>
      <c r="E1070" s="382" t="s">
        <v>633</v>
      </c>
      <c r="F1070" s="380" t="n">
        <v>1</v>
      </c>
      <c r="G1070" s="325" t="n">
        <v>1009892.64</v>
      </c>
      <c r="H1070" s="304" t="n">
        <v>0.2</v>
      </c>
      <c r="I1070" s="325" t="n">
        <v>1009892.64</v>
      </c>
      <c r="J1070" s="303" t="n">
        <f aca="false">ROUND(I1070+F1070*G1070*H1070,2)</f>
        <v>1211871.17</v>
      </c>
      <c r="K1070" s="375" t="n">
        <v>45639</v>
      </c>
      <c r="L1070" s="318" t="n">
        <f aca="false">EDATE(K1070,M1070)-1</f>
        <v>49290</v>
      </c>
      <c r="M1070" s="319" t="n">
        <v>120</v>
      </c>
      <c r="N1070" s="303"/>
      <c r="O1070" s="346"/>
      <c r="P1070" s="346"/>
      <c r="Q1070" s="376" t="n">
        <v>1</v>
      </c>
      <c r="R1070" s="325" t="n">
        <v>1009892.64</v>
      </c>
      <c r="S1070" s="377" t="n">
        <f aca="false">H1070</f>
        <v>0.2</v>
      </c>
      <c r="T1070" s="325" t="n">
        <v>1009892.64</v>
      </c>
      <c r="U1070" s="346" t="n">
        <f aca="false">ROUND(T1070+Q1070*R1070*S1070,2)</f>
        <v>1211871.17</v>
      </c>
      <c r="V1070" s="375"/>
      <c r="W1070" s="378"/>
      <c r="X1070" s="347"/>
      <c r="Y1070" s="346"/>
      <c r="Z1070" s="254"/>
      <c r="AA1070" s="254"/>
      <c r="AB1070" s="254"/>
      <c r="AC1070" s="254"/>
      <c r="AD1070" s="254"/>
      <c r="AE1070" s="254"/>
      <c r="AF1070" s="254"/>
      <c r="AG1070" s="254"/>
      <c r="AH1070" s="254"/>
      <c r="AI1070" s="254"/>
      <c r="AJ1070" s="254"/>
      <c r="AK1070" s="254"/>
      <c r="AL1070" s="254"/>
      <c r="AM1070" s="254"/>
      <c r="AN1070" s="254"/>
      <c r="AO1070" s="254"/>
      <c r="AP1070" s="254"/>
      <c r="AQ1070" s="254"/>
      <c r="AR1070" s="254"/>
      <c r="AS1070" s="254"/>
      <c r="AT1070" s="254"/>
      <c r="AU1070" s="254"/>
      <c r="AV1070" s="254"/>
      <c r="AW1070" s="254"/>
      <c r="AX1070" s="254"/>
      <c r="AY1070" s="254"/>
      <c r="AZ1070" s="254"/>
      <c r="BA1070" s="254"/>
      <c r="BB1070" s="254"/>
      <c r="BC1070" s="254"/>
      <c r="BD1070" s="254"/>
      <c r="BE1070" s="254"/>
      <c r="BF1070" s="254"/>
      <c r="BG1070" s="254"/>
      <c r="BH1070" s="254"/>
      <c r="BI1070" s="254"/>
      <c r="BJ1070" s="254"/>
      <c r="BK1070" s="254"/>
      <c r="BL1070" s="254"/>
      <c r="BM1070" s="254"/>
      <c r="BN1070" s="254"/>
      <c r="BO1070" s="254"/>
      <c r="BP1070" s="254"/>
      <c r="BQ1070" s="254"/>
      <c r="BR1070" s="254"/>
      <c r="BS1070" s="254"/>
      <c r="BT1070" s="254"/>
      <c r="BU1070" s="254"/>
      <c r="BV1070" s="254"/>
      <c r="BW1070" s="254"/>
      <c r="BX1070" s="254"/>
      <c r="BY1070" s="254"/>
      <c r="BZ1070" s="254"/>
      <c r="CA1070" s="254"/>
      <c r="CB1070" s="254"/>
      <c r="CC1070" s="254"/>
      <c r="CD1070" s="254"/>
      <c r="CE1070" s="254"/>
      <c r="CF1070" s="254"/>
      <c r="CG1070" s="254"/>
      <c r="CH1070" s="254"/>
      <c r="CI1070" s="254" t="e">
        <f aca="false">#N/A</f>
        <v>#N/A</v>
      </c>
      <c r="CJ1070" s="254"/>
      <c r="CK1070" s="254"/>
      <c r="CL1070" s="254"/>
      <c r="CM1070" s="312"/>
      <c r="CN1070" s="257"/>
      <c r="CO1070" s="254"/>
      <c r="CP1070" s="254"/>
      <c r="CQ1070" s="254"/>
      <c r="CR1070" s="254"/>
      <c r="CS1070" s="254"/>
      <c r="CT1070" s="261"/>
      <c r="CU1070" s="261"/>
      <c r="CV1070" s="261"/>
      <c r="CW1070" s="261"/>
      <c r="CX1070" s="261"/>
      <c r="CY1070" s="261"/>
      <c r="CZ1070" s="261"/>
      <c r="DA1070" s="261"/>
      <c r="DB1070" s="261"/>
      <c r="DC1070" s="261"/>
      <c r="DD1070" s="261"/>
      <c r="DE1070" s="261"/>
      <c r="DF1070" s="261"/>
      <c r="DG1070" s="261"/>
      <c r="DH1070" s="261"/>
      <c r="DI1070" s="261"/>
      <c r="DJ1070" s="261"/>
      <c r="DK1070" s="261"/>
      <c r="DL1070" s="261"/>
      <c r="DM1070" s="261"/>
      <c r="DN1070" s="261"/>
      <c r="DO1070" s="261"/>
      <c r="DP1070" s="261"/>
      <c r="DQ1070" s="261"/>
      <c r="DR1070" s="261"/>
      <c r="DS1070" s="261"/>
      <c r="DT1070" s="261"/>
      <c r="DU1070" s="261"/>
      <c r="DV1070" s="261"/>
      <c r="DW1070" s="261"/>
      <c r="DX1070" s="261"/>
      <c r="DY1070" s="261"/>
      <c r="DZ1070" s="261"/>
      <c r="EA1070" s="261"/>
      <c r="EB1070" s="261"/>
      <c r="EC1070" s="261"/>
      <c r="ED1070" s="261"/>
      <c r="EE1070" s="261"/>
      <c r="EF1070" s="261"/>
      <c r="EG1070" s="261"/>
      <c r="EH1070" s="261"/>
      <c r="EI1070" s="261"/>
      <c r="EJ1070" s="261"/>
      <c r="EK1070" s="261"/>
      <c r="EL1070" s="254"/>
      <c r="EM1070" s="261"/>
      <c r="EN1070" s="261"/>
      <c r="EO1070" s="260" t="n">
        <f aca="false">EC1070+ED1070+EE1070+EF1070+EG1070+EH1070+EI1070+EJ1070+EK1070+EL1070+EM1070+EN1070</f>
        <v>0</v>
      </c>
      <c r="EP1070" s="260" t="n">
        <f aca="false">T1070+AQ1070+AS1070+AU1070+AW1070+AY1070+BA1070+BC1070+BE1070+BG1070+BI1070+BK1070+BM1070+BO1070+BQ1070+BS1070+BU1070+BW1070+BY1070+CA1070+CC1070+CE1070+CG1070</f>
        <v>1009892.64</v>
      </c>
      <c r="EQ1070" s="260" t="n">
        <f aca="false">EA1070+EO1070</f>
        <v>0</v>
      </c>
      <c r="ER1070" s="260" t="n">
        <f aca="false">EP1070-EQ1070</f>
        <v>1009892.64</v>
      </c>
      <c r="ES1070" s="261" t="n">
        <f aca="false">I1070/M1070</f>
        <v>8415.772</v>
      </c>
      <c r="ET1070" s="262" t="n">
        <f aca="false">ES1070</f>
        <v>8415.772</v>
      </c>
      <c r="EU1070" s="262" t="n">
        <f aca="false">ET1070</f>
        <v>8415.772</v>
      </c>
      <c r="EV1070" s="262" t="n">
        <f aca="false">EU1070</f>
        <v>8415.772</v>
      </c>
      <c r="EW1070" s="262" t="n">
        <f aca="false">EV1070</f>
        <v>8415.772</v>
      </c>
      <c r="EX1070" s="262" t="n">
        <f aca="false">EW1070</f>
        <v>8415.772</v>
      </c>
      <c r="EY1070" s="262" t="n">
        <f aca="false">EX1070</f>
        <v>8415.772</v>
      </c>
      <c r="EZ1070" s="262" t="n">
        <f aca="false">EY1070</f>
        <v>8415.772</v>
      </c>
      <c r="FA1070" s="262" t="n">
        <f aca="false">EZ1070</f>
        <v>8415.772</v>
      </c>
      <c r="FB1070" s="262" t="n">
        <f aca="false">FA1070</f>
        <v>8415.772</v>
      </c>
      <c r="FC1070" s="262" t="n">
        <f aca="false">FB1070</f>
        <v>8415.772</v>
      </c>
      <c r="FD1070" s="262" t="n">
        <f aca="false">FC1070</f>
        <v>8415.772</v>
      </c>
      <c r="FE1070" s="260" t="n">
        <f aca="false">ES1070+ET1070+EU1070+EV1070+EW1070+EX1070+EY1070+EZ1070+FA1070+FB1070+FC1070+FD1070</f>
        <v>100989.264</v>
      </c>
      <c r="FF1070" s="260" t="n">
        <f aca="false">EP1070</f>
        <v>1009892.64</v>
      </c>
      <c r="FG1070" s="260" t="n">
        <f aca="false">EQ1070+FE1070</f>
        <v>100989.264</v>
      </c>
      <c r="FH1070" s="260" t="n">
        <f aca="false">FF1070-FG1070</f>
        <v>908903.376</v>
      </c>
      <c r="FI1070" s="261" t="n">
        <f aca="false">FD1070</f>
        <v>8415.772</v>
      </c>
      <c r="FJ1070" s="261" t="n">
        <f aca="false">FI1070</f>
        <v>8415.772</v>
      </c>
      <c r="FK1070" s="261" t="n">
        <f aca="false">FJ1070</f>
        <v>8415.772</v>
      </c>
      <c r="FL1070" s="261" t="n">
        <f aca="false">FK1070</f>
        <v>8415.772</v>
      </c>
      <c r="FM1070" s="261" t="n">
        <f aca="false">FL1070</f>
        <v>8415.772</v>
      </c>
      <c r="FN1070" s="261" t="n">
        <f aca="false">FM1070</f>
        <v>8415.772</v>
      </c>
      <c r="FO1070" s="261" t="n">
        <f aca="false">FN1070</f>
        <v>8415.772</v>
      </c>
      <c r="FP1070" s="261" t="n">
        <f aca="false">FO1070</f>
        <v>8415.772</v>
      </c>
      <c r="FQ1070" s="261" t="n">
        <f aca="false">FP1070</f>
        <v>8415.772</v>
      </c>
      <c r="FR1070" s="261" t="n">
        <f aca="false">FQ1070</f>
        <v>8415.772</v>
      </c>
      <c r="FS1070" s="261" t="n">
        <f aca="false">FR1070</f>
        <v>8415.772</v>
      </c>
      <c r="FT1070" s="261" t="n">
        <f aca="false">FS1070</f>
        <v>8415.772</v>
      </c>
      <c r="FU1070" s="260" t="n">
        <f aca="false">FI1070+FJ1070+FK1070+FL1070+FM1070+FN1070+FO1070+FP1070+FQ1070+FR1070+FS1070+FT1070</f>
        <v>100989.264</v>
      </c>
      <c r="FV1070" s="260" t="n">
        <f aca="false">FF1070</f>
        <v>1009892.64</v>
      </c>
      <c r="FW1070" s="260" t="n">
        <f aca="false">FG1070+FU1070</f>
        <v>201978.528</v>
      </c>
      <c r="FX1070" s="260" t="n">
        <f aca="false">FV1070-FW1070</f>
        <v>807914.112</v>
      </c>
      <c r="FY1070" s="261" t="n">
        <f aca="false">FT1070</f>
        <v>8415.772</v>
      </c>
      <c r="FZ1070" s="261" t="n">
        <f aca="false">FY1070</f>
        <v>8415.772</v>
      </c>
      <c r="GA1070" s="261" t="n">
        <f aca="false">FZ1070</f>
        <v>8415.772</v>
      </c>
      <c r="GB1070" s="261" t="n">
        <f aca="false">GA1070</f>
        <v>8415.772</v>
      </c>
      <c r="GC1070" s="261" t="n">
        <f aca="false">GB1070</f>
        <v>8415.772</v>
      </c>
      <c r="GD1070" s="261" t="n">
        <f aca="false">GC1070</f>
        <v>8415.772</v>
      </c>
      <c r="GE1070" s="261" t="n">
        <f aca="false">GD1070</f>
        <v>8415.772</v>
      </c>
      <c r="GF1070" s="261" t="n">
        <f aca="false">GE1070</f>
        <v>8415.772</v>
      </c>
      <c r="GG1070" s="261" t="n">
        <f aca="false">GF1070</f>
        <v>8415.772</v>
      </c>
      <c r="GH1070" s="261" t="n">
        <f aca="false">GG1070</f>
        <v>8415.772</v>
      </c>
      <c r="GI1070" s="261" t="n">
        <f aca="false">GH1070</f>
        <v>8415.772</v>
      </c>
      <c r="GJ1070" s="261" t="n">
        <f aca="false">GI1070</f>
        <v>8415.772</v>
      </c>
      <c r="GK1070" s="260" t="n">
        <f aca="false">FY1070+FZ1070+GA1070+GB1070+GC1070+GD1070+GE1070+GF1070+GG1070+GH1070+GI1070+GJ1070</f>
        <v>100989.264</v>
      </c>
      <c r="GL1070" s="260" t="n">
        <f aca="false">FV1070</f>
        <v>1009892.64</v>
      </c>
      <c r="GM1070" s="260" t="n">
        <f aca="false">FW1070+GK1070</f>
        <v>302967.792</v>
      </c>
      <c r="GN1070" s="260" t="n">
        <f aca="false">GL1070-GM1070</f>
        <v>706924.848</v>
      </c>
      <c r="GO1070" s="261" t="n">
        <f aca="false">GJ1070</f>
        <v>8415.772</v>
      </c>
      <c r="GP1070" s="261" t="n">
        <f aca="false">GO1070</f>
        <v>8415.772</v>
      </c>
      <c r="GQ1070" s="261" t="n">
        <f aca="false">GP1070</f>
        <v>8415.772</v>
      </c>
      <c r="GR1070" s="261" t="n">
        <f aca="false">GQ1070</f>
        <v>8415.772</v>
      </c>
      <c r="GS1070" s="261" t="n">
        <f aca="false">GR1070</f>
        <v>8415.772</v>
      </c>
      <c r="GT1070" s="261" t="n">
        <f aca="false">GS1070</f>
        <v>8415.772</v>
      </c>
      <c r="GU1070" s="261" t="n">
        <f aca="false">GT1070</f>
        <v>8415.772</v>
      </c>
      <c r="GV1070" s="261" t="n">
        <f aca="false">GU1070</f>
        <v>8415.772</v>
      </c>
      <c r="GW1070" s="261" t="n">
        <f aca="false">GV1070</f>
        <v>8415.772</v>
      </c>
      <c r="GX1070" s="261" t="n">
        <f aca="false">GW1070</f>
        <v>8415.772</v>
      </c>
      <c r="GY1070" s="261" t="n">
        <f aca="false">GX1070</f>
        <v>8415.772</v>
      </c>
      <c r="GZ1070" s="261" t="n">
        <f aca="false">GY1070</f>
        <v>8415.772</v>
      </c>
      <c r="HA1070" s="260" t="n">
        <f aca="false">GO1070+GP1070+GQ1070+GR1070+GS1070+GT1070+GU1070+GV1070+GW1070+GX1070+GY1070+GZ1070</f>
        <v>100989.264</v>
      </c>
      <c r="HB1070" s="260" t="n">
        <f aca="false">GL1070</f>
        <v>1009892.64</v>
      </c>
      <c r="HC1070" s="260" t="n">
        <f aca="false">GM1070+HA1070</f>
        <v>403957.056</v>
      </c>
      <c r="HD1070" s="260" t="n">
        <f aca="false">HB1070-HC1070</f>
        <v>605935.584</v>
      </c>
      <c r="HE1070" s="264" t="n">
        <f aca="false">GO1070-GJ1070</f>
        <v>0</v>
      </c>
      <c r="HF1070" s="264"/>
      <c r="HG1070" s="264"/>
      <c r="HH1070" s="264"/>
      <c r="HI1070" s="264"/>
      <c r="HJ1070" s="264"/>
      <c r="HK1070" s="264"/>
      <c r="HL1070" s="264"/>
      <c r="HM1070" s="264"/>
      <c r="HN1070" s="264"/>
      <c r="HO1070" s="264"/>
      <c r="HP1070" s="264"/>
      <c r="HQ1070" s="264"/>
      <c r="HR1070" s="264"/>
      <c r="HS1070" s="264"/>
      <c r="HT1070" s="264"/>
      <c r="HU1070" s="264"/>
      <c r="HV1070" s="264"/>
      <c r="HW1070" s="264"/>
      <c r="HX1070" s="264"/>
      <c r="HY1070" s="264"/>
      <c r="HZ1070" s="264"/>
      <c r="IA1070" s="264"/>
      <c r="IB1070" s="264"/>
      <c r="IC1070" s="264"/>
      <c r="ID1070" s="264"/>
      <c r="IE1070" s="264"/>
      <c r="IF1070" s="264"/>
      <c r="IG1070" s="264"/>
      <c r="IH1070" s="264"/>
      <c r="II1070" s="264"/>
      <c r="IJ1070" s="264"/>
      <c r="IK1070" s="264"/>
      <c r="IL1070" s="264"/>
      <c r="IM1070" s="264"/>
      <c r="IN1070" s="264"/>
      <c r="IO1070" s="264"/>
      <c r="IP1070" s="264"/>
      <c r="IQ1070" s="264"/>
      <c r="IR1070" s="264"/>
      <c r="IS1070" s="264"/>
      <c r="IT1070" s="264"/>
      <c r="IU1070" s="264"/>
      <c r="IV1070" s="264"/>
      <c r="IW1070" s="264"/>
      <c r="IX1070" s="264"/>
      <c r="IY1070" s="264"/>
      <c r="IZ1070" s="264"/>
      <c r="JA1070" s="264"/>
      <c r="JB1070" s="264"/>
      <c r="JC1070" s="264"/>
      <c r="JD1070" s="264"/>
      <c r="JE1070" s="264"/>
      <c r="JF1070" s="264"/>
      <c r="JG1070" s="264"/>
      <c r="JH1070" s="264"/>
      <c r="JI1070" s="264"/>
      <c r="JJ1070" s="264"/>
      <c r="JK1070" s="264"/>
      <c r="JL1070" s="264"/>
      <c r="JM1070" s="265"/>
      <c r="JN1070" s="265"/>
    </row>
    <row r="1071" s="201" customFormat="true" ht="24" hidden="false" customHeight="true" outlineLevel="0" collapsed="false">
      <c r="A1071" s="249" t="n">
        <v>1039</v>
      </c>
      <c r="B1071" s="382" t="s">
        <v>1719</v>
      </c>
      <c r="C1071" s="382" t="s">
        <v>1720</v>
      </c>
      <c r="D1071" s="315" t="s">
        <v>471</v>
      </c>
      <c r="E1071" s="382" t="s">
        <v>633</v>
      </c>
      <c r="F1071" s="380" t="n">
        <v>1</v>
      </c>
      <c r="G1071" s="325" t="n">
        <v>3220229.34</v>
      </c>
      <c r="H1071" s="304" t="n">
        <v>0.2</v>
      </c>
      <c r="I1071" s="325" t="n">
        <v>3220229.34</v>
      </c>
      <c r="J1071" s="303" t="n">
        <f aca="false">ROUND(I1071+F1071*G1071*H1071,2)</f>
        <v>3864275.21</v>
      </c>
      <c r="K1071" s="375" t="n">
        <v>45639</v>
      </c>
      <c r="L1071" s="318" t="n">
        <f aca="false">EDATE(K1071,M1071)-1</f>
        <v>49290</v>
      </c>
      <c r="M1071" s="319" t="n">
        <v>120</v>
      </c>
      <c r="N1071" s="303"/>
      <c r="O1071" s="346"/>
      <c r="P1071" s="346"/>
      <c r="Q1071" s="376" t="n">
        <v>1</v>
      </c>
      <c r="R1071" s="325" t="n">
        <v>3220229.34</v>
      </c>
      <c r="S1071" s="377" t="n">
        <f aca="false">H1071</f>
        <v>0.2</v>
      </c>
      <c r="T1071" s="325" t="n">
        <v>3220229.34</v>
      </c>
      <c r="U1071" s="346" t="n">
        <f aca="false">ROUND(T1071+Q1071*R1071*S1071,2)</f>
        <v>3864275.21</v>
      </c>
      <c r="V1071" s="375"/>
      <c r="W1071" s="378"/>
      <c r="X1071" s="347"/>
      <c r="Y1071" s="346"/>
      <c r="Z1071" s="254"/>
      <c r="AA1071" s="254"/>
      <c r="AB1071" s="254"/>
      <c r="AC1071" s="254"/>
      <c r="AD1071" s="254"/>
      <c r="AE1071" s="254"/>
      <c r="AF1071" s="254"/>
      <c r="AG1071" s="254"/>
      <c r="AH1071" s="254"/>
      <c r="AI1071" s="254"/>
      <c r="AJ1071" s="254"/>
      <c r="AK1071" s="254"/>
      <c r="AL1071" s="254"/>
      <c r="AM1071" s="254"/>
      <c r="AN1071" s="254"/>
      <c r="AO1071" s="254"/>
      <c r="AP1071" s="254"/>
      <c r="AQ1071" s="254"/>
      <c r="AR1071" s="254"/>
      <c r="AS1071" s="254"/>
      <c r="AT1071" s="254"/>
      <c r="AU1071" s="254"/>
      <c r="AV1071" s="254"/>
      <c r="AW1071" s="254"/>
      <c r="AX1071" s="254"/>
      <c r="AY1071" s="254"/>
      <c r="AZ1071" s="254"/>
      <c r="BA1071" s="254"/>
      <c r="BB1071" s="254"/>
      <c r="BC1071" s="254"/>
      <c r="BD1071" s="254"/>
      <c r="BE1071" s="254"/>
      <c r="BF1071" s="254"/>
      <c r="BG1071" s="254"/>
      <c r="BH1071" s="254"/>
      <c r="BI1071" s="254"/>
      <c r="BJ1071" s="254"/>
      <c r="BK1071" s="254"/>
      <c r="BL1071" s="254"/>
      <c r="BM1071" s="254"/>
      <c r="BN1071" s="254"/>
      <c r="BO1071" s="254"/>
      <c r="BP1071" s="254"/>
      <c r="BQ1071" s="254"/>
      <c r="BR1071" s="254"/>
      <c r="BS1071" s="254"/>
      <c r="BT1071" s="254"/>
      <c r="BU1071" s="254"/>
      <c r="BV1071" s="254"/>
      <c r="BW1071" s="254"/>
      <c r="BX1071" s="254"/>
      <c r="BY1071" s="254"/>
      <c r="BZ1071" s="254"/>
      <c r="CA1071" s="254"/>
      <c r="CB1071" s="254"/>
      <c r="CC1071" s="254"/>
      <c r="CD1071" s="254"/>
      <c r="CE1071" s="254"/>
      <c r="CF1071" s="254"/>
      <c r="CG1071" s="254"/>
      <c r="CH1071" s="254"/>
      <c r="CI1071" s="254" t="e">
        <f aca="false">#N/A</f>
        <v>#N/A</v>
      </c>
      <c r="CJ1071" s="254"/>
      <c r="CK1071" s="254"/>
      <c r="CL1071" s="254"/>
      <c r="CM1071" s="312"/>
      <c r="CN1071" s="257"/>
      <c r="CO1071" s="254"/>
      <c r="CP1071" s="254"/>
      <c r="CQ1071" s="254"/>
      <c r="CR1071" s="254"/>
      <c r="CS1071" s="254"/>
      <c r="CT1071" s="261"/>
      <c r="CU1071" s="261"/>
      <c r="CV1071" s="261"/>
      <c r="CW1071" s="261"/>
      <c r="CX1071" s="261"/>
      <c r="CY1071" s="261"/>
      <c r="CZ1071" s="261"/>
      <c r="DA1071" s="261"/>
      <c r="DB1071" s="261"/>
      <c r="DC1071" s="261"/>
      <c r="DD1071" s="261"/>
      <c r="DE1071" s="261"/>
      <c r="DF1071" s="261"/>
      <c r="DG1071" s="261"/>
      <c r="DH1071" s="261"/>
      <c r="DI1071" s="261"/>
      <c r="DJ1071" s="261"/>
      <c r="DK1071" s="261"/>
      <c r="DL1071" s="261"/>
      <c r="DM1071" s="261"/>
      <c r="DN1071" s="261"/>
      <c r="DO1071" s="261"/>
      <c r="DP1071" s="261"/>
      <c r="DQ1071" s="261"/>
      <c r="DR1071" s="261"/>
      <c r="DS1071" s="261"/>
      <c r="DT1071" s="261"/>
      <c r="DU1071" s="261"/>
      <c r="DV1071" s="261"/>
      <c r="DW1071" s="261"/>
      <c r="DX1071" s="261"/>
      <c r="DY1071" s="261"/>
      <c r="DZ1071" s="261"/>
      <c r="EA1071" s="261"/>
      <c r="EB1071" s="261"/>
      <c r="EC1071" s="261"/>
      <c r="ED1071" s="261"/>
      <c r="EE1071" s="261"/>
      <c r="EF1071" s="261"/>
      <c r="EG1071" s="261"/>
      <c r="EH1071" s="261"/>
      <c r="EI1071" s="261"/>
      <c r="EJ1071" s="261"/>
      <c r="EK1071" s="261"/>
      <c r="EL1071" s="254"/>
      <c r="EM1071" s="261"/>
      <c r="EN1071" s="261"/>
      <c r="EO1071" s="260" t="n">
        <f aca="false">EC1071+ED1071+EE1071+EF1071+EG1071+EH1071+EI1071+EJ1071+EK1071+EL1071+EM1071+EN1071</f>
        <v>0</v>
      </c>
      <c r="EP1071" s="260" t="n">
        <f aca="false">T1071+AQ1071+AS1071+AU1071+AW1071+AY1071+BA1071+BC1071+BE1071+BG1071+BI1071+BK1071+BM1071+BO1071+BQ1071+BS1071+BU1071+BW1071+BY1071+CA1071+CC1071+CE1071+CG1071</f>
        <v>3220229.34</v>
      </c>
      <c r="EQ1071" s="260" t="n">
        <f aca="false">EA1071+EO1071</f>
        <v>0</v>
      </c>
      <c r="ER1071" s="260" t="n">
        <f aca="false">EP1071-EQ1071</f>
        <v>3220229.34</v>
      </c>
      <c r="ES1071" s="261" t="n">
        <f aca="false">I1071/M1071</f>
        <v>26835.2445</v>
      </c>
      <c r="ET1071" s="262" t="n">
        <f aca="false">ES1071</f>
        <v>26835.2445</v>
      </c>
      <c r="EU1071" s="262" t="n">
        <f aca="false">ET1071</f>
        <v>26835.2445</v>
      </c>
      <c r="EV1071" s="262" t="n">
        <f aca="false">EU1071</f>
        <v>26835.2445</v>
      </c>
      <c r="EW1071" s="262" t="n">
        <f aca="false">EV1071</f>
        <v>26835.2445</v>
      </c>
      <c r="EX1071" s="262" t="n">
        <f aca="false">EW1071</f>
        <v>26835.2445</v>
      </c>
      <c r="EY1071" s="262" t="n">
        <f aca="false">EX1071</f>
        <v>26835.2445</v>
      </c>
      <c r="EZ1071" s="262" t="n">
        <f aca="false">EY1071</f>
        <v>26835.2445</v>
      </c>
      <c r="FA1071" s="262" t="n">
        <f aca="false">EZ1071</f>
        <v>26835.2445</v>
      </c>
      <c r="FB1071" s="262" t="n">
        <f aca="false">FA1071</f>
        <v>26835.2445</v>
      </c>
      <c r="FC1071" s="262" t="n">
        <f aca="false">FB1071</f>
        <v>26835.2445</v>
      </c>
      <c r="FD1071" s="262" t="n">
        <f aca="false">FC1071</f>
        <v>26835.2445</v>
      </c>
      <c r="FE1071" s="260" t="n">
        <f aca="false">ES1071+ET1071+EU1071+EV1071+EW1071+EX1071+EY1071+EZ1071+FA1071+FB1071+FC1071+FD1071</f>
        <v>322022.934</v>
      </c>
      <c r="FF1071" s="260" t="n">
        <f aca="false">EP1071</f>
        <v>3220229.34</v>
      </c>
      <c r="FG1071" s="260" t="n">
        <f aca="false">EQ1071+FE1071</f>
        <v>322022.934</v>
      </c>
      <c r="FH1071" s="260" t="n">
        <f aca="false">FF1071-FG1071</f>
        <v>2898206.406</v>
      </c>
      <c r="FI1071" s="261" t="n">
        <f aca="false">FD1071</f>
        <v>26835.2445</v>
      </c>
      <c r="FJ1071" s="261" t="n">
        <f aca="false">FI1071</f>
        <v>26835.2445</v>
      </c>
      <c r="FK1071" s="261" t="n">
        <f aca="false">FJ1071</f>
        <v>26835.2445</v>
      </c>
      <c r="FL1071" s="261" t="n">
        <f aca="false">FK1071</f>
        <v>26835.2445</v>
      </c>
      <c r="FM1071" s="261" t="n">
        <f aca="false">FL1071</f>
        <v>26835.2445</v>
      </c>
      <c r="FN1071" s="261" t="n">
        <f aca="false">FM1071</f>
        <v>26835.2445</v>
      </c>
      <c r="FO1071" s="261" t="n">
        <f aca="false">FN1071</f>
        <v>26835.2445</v>
      </c>
      <c r="FP1071" s="261" t="n">
        <f aca="false">FO1071</f>
        <v>26835.2445</v>
      </c>
      <c r="FQ1071" s="261" t="n">
        <f aca="false">FP1071</f>
        <v>26835.2445</v>
      </c>
      <c r="FR1071" s="261" t="n">
        <f aca="false">FQ1071</f>
        <v>26835.2445</v>
      </c>
      <c r="FS1071" s="261" t="n">
        <f aca="false">FR1071</f>
        <v>26835.2445</v>
      </c>
      <c r="FT1071" s="261" t="n">
        <f aca="false">FS1071</f>
        <v>26835.2445</v>
      </c>
      <c r="FU1071" s="260" t="n">
        <f aca="false">FI1071+FJ1071+FK1071+FL1071+FM1071+FN1071+FO1071+FP1071+FQ1071+FR1071+FS1071+FT1071</f>
        <v>322022.934</v>
      </c>
      <c r="FV1071" s="260" t="n">
        <f aca="false">FF1071</f>
        <v>3220229.34</v>
      </c>
      <c r="FW1071" s="260" t="n">
        <f aca="false">FG1071+FU1071</f>
        <v>644045.868</v>
      </c>
      <c r="FX1071" s="260" t="n">
        <f aca="false">FV1071-FW1071</f>
        <v>2576183.472</v>
      </c>
      <c r="FY1071" s="261" t="n">
        <f aca="false">FT1071</f>
        <v>26835.2445</v>
      </c>
      <c r="FZ1071" s="261" t="n">
        <f aca="false">FY1071</f>
        <v>26835.2445</v>
      </c>
      <c r="GA1071" s="261" t="n">
        <f aca="false">FZ1071</f>
        <v>26835.2445</v>
      </c>
      <c r="GB1071" s="261" t="n">
        <f aca="false">GA1071</f>
        <v>26835.2445</v>
      </c>
      <c r="GC1071" s="261" t="n">
        <f aca="false">GB1071</f>
        <v>26835.2445</v>
      </c>
      <c r="GD1071" s="261" t="n">
        <f aca="false">GC1071</f>
        <v>26835.2445</v>
      </c>
      <c r="GE1071" s="261" t="n">
        <f aca="false">GD1071</f>
        <v>26835.2445</v>
      </c>
      <c r="GF1071" s="261" t="n">
        <f aca="false">GE1071</f>
        <v>26835.2445</v>
      </c>
      <c r="GG1071" s="261" t="n">
        <f aca="false">GF1071</f>
        <v>26835.2445</v>
      </c>
      <c r="GH1071" s="261" t="n">
        <f aca="false">GG1071</f>
        <v>26835.2445</v>
      </c>
      <c r="GI1071" s="261" t="n">
        <f aca="false">GH1071</f>
        <v>26835.2445</v>
      </c>
      <c r="GJ1071" s="261" t="n">
        <f aca="false">GI1071</f>
        <v>26835.2445</v>
      </c>
      <c r="GK1071" s="260" t="n">
        <f aca="false">FY1071+FZ1071+GA1071+GB1071+GC1071+GD1071+GE1071+GF1071+GG1071+GH1071+GI1071+GJ1071</f>
        <v>322022.934</v>
      </c>
      <c r="GL1071" s="260" t="n">
        <f aca="false">FV1071</f>
        <v>3220229.34</v>
      </c>
      <c r="GM1071" s="260" t="n">
        <f aca="false">FW1071+GK1071</f>
        <v>966068.802</v>
      </c>
      <c r="GN1071" s="260" t="n">
        <f aca="false">GL1071-GM1071</f>
        <v>2254160.538</v>
      </c>
      <c r="GO1071" s="261" t="n">
        <f aca="false">GJ1071</f>
        <v>26835.2445</v>
      </c>
      <c r="GP1071" s="261" t="n">
        <f aca="false">GO1071</f>
        <v>26835.2445</v>
      </c>
      <c r="GQ1071" s="261" t="n">
        <f aca="false">GP1071</f>
        <v>26835.2445</v>
      </c>
      <c r="GR1071" s="261" t="n">
        <f aca="false">GQ1071</f>
        <v>26835.2445</v>
      </c>
      <c r="GS1071" s="261" t="n">
        <f aca="false">GR1071</f>
        <v>26835.2445</v>
      </c>
      <c r="GT1071" s="261" t="n">
        <f aca="false">GS1071</f>
        <v>26835.2445</v>
      </c>
      <c r="GU1071" s="261" t="n">
        <f aca="false">GT1071</f>
        <v>26835.2445</v>
      </c>
      <c r="GV1071" s="261" t="n">
        <f aca="false">GU1071</f>
        <v>26835.2445</v>
      </c>
      <c r="GW1071" s="261" t="n">
        <f aca="false">GV1071</f>
        <v>26835.2445</v>
      </c>
      <c r="GX1071" s="261" t="n">
        <f aca="false">GW1071</f>
        <v>26835.2445</v>
      </c>
      <c r="GY1071" s="261" t="n">
        <f aca="false">GX1071</f>
        <v>26835.2445</v>
      </c>
      <c r="GZ1071" s="261" t="n">
        <f aca="false">GY1071</f>
        <v>26835.2445</v>
      </c>
      <c r="HA1071" s="260" t="n">
        <f aca="false">GO1071+GP1071+GQ1071+GR1071+GS1071+GT1071+GU1071+GV1071+GW1071+GX1071+GY1071+GZ1071</f>
        <v>322022.934</v>
      </c>
      <c r="HB1071" s="260" t="n">
        <f aca="false">GL1071</f>
        <v>3220229.34</v>
      </c>
      <c r="HC1071" s="260" t="n">
        <f aca="false">GM1071+HA1071</f>
        <v>1288091.736</v>
      </c>
      <c r="HD1071" s="260" t="n">
        <f aca="false">HB1071-HC1071</f>
        <v>1932137.604</v>
      </c>
      <c r="HE1071" s="264" t="n">
        <f aca="false">GO1071-GJ1071</f>
        <v>0</v>
      </c>
      <c r="HF1071" s="264"/>
      <c r="HG1071" s="264"/>
      <c r="HH1071" s="264"/>
      <c r="HI1071" s="264"/>
      <c r="HJ1071" s="264"/>
      <c r="HK1071" s="264"/>
      <c r="HL1071" s="264"/>
      <c r="HM1071" s="264"/>
      <c r="HN1071" s="264"/>
      <c r="HO1071" s="264"/>
      <c r="HP1071" s="264"/>
      <c r="HQ1071" s="264"/>
      <c r="HR1071" s="264"/>
      <c r="HS1071" s="264"/>
      <c r="HT1071" s="264"/>
      <c r="HU1071" s="264"/>
      <c r="HV1071" s="264"/>
      <c r="HW1071" s="264"/>
      <c r="HX1071" s="264"/>
      <c r="HY1071" s="264"/>
      <c r="HZ1071" s="264"/>
      <c r="IA1071" s="264"/>
      <c r="IB1071" s="264"/>
      <c r="IC1071" s="264"/>
      <c r="ID1071" s="264"/>
      <c r="IE1071" s="264"/>
      <c r="IF1071" s="264"/>
      <c r="IG1071" s="264"/>
      <c r="IH1071" s="264"/>
      <c r="II1071" s="264"/>
      <c r="IJ1071" s="264"/>
      <c r="IK1071" s="264"/>
      <c r="IL1071" s="264"/>
      <c r="IM1071" s="264"/>
      <c r="IN1071" s="264"/>
      <c r="IO1071" s="264"/>
      <c r="IP1071" s="264"/>
      <c r="IQ1071" s="264"/>
      <c r="IR1071" s="264"/>
      <c r="IS1071" s="264"/>
      <c r="IT1071" s="264"/>
      <c r="IU1071" s="264"/>
      <c r="IV1071" s="264"/>
      <c r="IW1071" s="264"/>
      <c r="IX1071" s="264"/>
      <c r="IY1071" s="264"/>
      <c r="IZ1071" s="264"/>
      <c r="JA1071" s="264"/>
      <c r="JB1071" s="264"/>
      <c r="JC1071" s="264"/>
      <c r="JD1071" s="264"/>
      <c r="JE1071" s="264"/>
      <c r="JF1071" s="264"/>
      <c r="JG1071" s="264"/>
      <c r="JH1071" s="264"/>
      <c r="JI1071" s="264"/>
      <c r="JJ1071" s="264"/>
      <c r="JK1071" s="264"/>
      <c r="JL1071" s="264"/>
      <c r="JM1071" s="265"/>
      <c r="JN1071" s="265"/>
    </row>
    <row r="1072" s="201" customFormat="true" ht="24" hidden="false" customHeight="true" outlineLevel="0" collapsed="false">
      <c r="A1072" s="249" t="n">
        <v>1040</v>
      </c>
      <c r="B1072" s="382" t="s">
        <v>1721</v>
      </c>
      <c r="C1072" s="382" t="s">
        <v>1722</v>
      </c>
      <c r="D1072" s="315" t="s">
        <v>471</v>
      </c>
      <c r="E1072" s="382" t="s">
        <v>633</v>
      </c>
      <c r="F1072" s="380" t="n">
        <v>1</v>
      </c>
      <c r="G1072" s="325" t="n">
        <v>879900.72</v>
      </c>
      <c r="H1072" s="304" t="n">
        <v>0.2</v>
      </c>
      <c r="I1072" s="325" t="n">
        <v>879900.72</v>
      </c>
      <c r="J1072" s="303" t="n">
        <f aca="false">ROUND(I1072+F1072*G1072*H1072,2)</f>
        <v>1055880.86</v>
      </c>
      <c r="K1072" s="375" t="n">
        <v>45639</v>
      </c>
      <c r="L1072" s="318" t="n">
        <f aca="false">EDATE(K1072,M1072)-1</f>
        <v>49290</v>
      </c>
      <c r="M1072" s="319" t="n">
        <v>120</v>
      </c>
      <c r="N1072" s="303"/>
      <c r="O1072" s="346"/>
      <c r="P1072" s="346"/>
      <c r="Q1072" s="376" t="n">
        <v>1</v>
      </c>
      <c r="R1072" s="325" t="n">
        <v>879900.72</v>
      </c>
      <c r="S1072" s="377" t="n">
        <f aca="false">H1072</f>
        <v>0.2</v>
      </c>
      <c r="T1072" s="325" t="n">
        <v>879900.72</v>
      </c>
      <c r="U1072" s="346" t="n">
        <f aca="false">ROUND(T1072+Q1072*R1072*S1072,2)</f>
        <v>1055880.86</v>
      </c>
      <c r="V1072" s="375"/>
      <c r="W1072" s="378"/>
      <c r="X1072" s="347"/>
      <c r="Y1072" s="346"/>
      <c r="Z1072" s="254"/>
      <c r="AA1072" s="254"/>
      <c r="AB1072" s="254"/>
      <c r="AC1072" s="254"/>
      <c r="AD1072" s="254"/>
      <c r="AE1072" s="254"/>
      <c r="AF1072" s="254"/>
      <c r="AG1072" s="254"/>
      <c r="AH1072" s="254"/>
      <c r="AI1072" s="254"/>
      <c r="AJ1072" s="254"/>
      <c r="AK1072" s="254"/>
      <c r="AL1072" s="254"/>
      <c r="AM1072" s="254"/>
      <c r="AN1072" s="254"/>
      <c r="AO1072" s="254"/>
      <c r="AP1072" s="254"/>
      <c r="AQ1072" s="254"/>
      <c r="AR1072" s="254"/>
      <c r="AS1072" s="254"/>
      <c r="AT1072" s="254"/>
      <c r="AU1072" s="254"/>
      <c r="AV1072" s="254"/>
      <c r="AW1072" s="254"/>
      <c r="AX1072" s="254"/>
      <c r="AY1072" s="254"/>
      <c r="AZ1072" s="254"/>
      <c r="BA1072" s="254"/>
      <c r="BB1072" s="254"/>
      <c r="BC1072" s="254"/>
      <c r="BD1072" s="254"/>
      <c r="BE1072" s="254"/>
      <c r="BF1072" s="254"/>
      <c r="BG1072" s="254"/>
      <c r="BH1072" s="254"/>
      <c r="BI1072" s="254"/>
      <c r="BJ1072" s="254"/>
      <c r="BK1072" s="254"/>
      <c r="BL1072" s="254"/>
      <c r="BM1072" s="254"/>
      <c r="BN1072" s="254"/>
      <c r="BO1072" s="254"/>
      <c r="BP1072" s="254"/>
      <c r="BQ1072" s="254"/>
      <c r="BR1072" s="254"/>
      <c r="BS1072" s="254"/>
      <c r="BT1072" s="254"/>
      <c r="BU1072" s="254"/>
      <c r="BV1072" s="254"/>
      <c r="BW1072" s="254"/>
      <c r="BX1072" s="254"/>
      <c r="BY1072" s="254"/>
      <c r="BZ1072" s="254"/>
      <c r="CA1072" s="254"/>
      <c r="CB1072" s="254"/>
      <c r="CC1072" s="254"/>
      <c r="CD1072" s="254"/>
      <c r="CE1072" s="254"/>
      <c r="CF1072" s="254"/>
      <c r="CG1072" s="254"/>
      <c r="CH1072" s="254"/>
      <c r="CI1072" s="254" t="e">
        <f aca="false">#N/A</f>
        <v>#N/A</v>
      </c>
      <c r="CJ1072" s="254"/>
      <c r="CK1072" s="254"/>
      <c r="CL1072" s="254"/>
      <c r="CM1072" s="312"/>
      <c r="CN1072" s="257"/>
      <c r="CO1072" s="254"/>
      <c r="CP1072" s="254"/>
      <c r="CQ1072" s="254"/>
      <c r="CR1072" s="254"/>
      <c r="CS1072" s="254"/>
      <c r="CT1072" s="261"/>
      <c r="CU1072" s="261"/>
      <c r="CV1072" s="261"/>
      <c r="CW1072" s="261"/>
      <c r="CX1072" s="261"/>
      <c r="CY1072" s="261"/>
      <c r="CZ1072" s="261"/>
      <c r="DA1072" s="261"/>
      <c r="DB1072" s="261"/>
      <c r="DC1072" s="261"/>
      <c r="DD1072" s="261"/>
      <c r="DE1072" s="261"/>
      <c r="DF1072" s="261"/>
      <c r="DG1072" s="261"/>
      <c r="DH1072" s="261"/>
      <c r="DI1072" s="261"/>
      <c r="DJ1072" s="261"/>
      <c r="DK1072" s="261"/>
      <c r="DL1072" s="261"/>
      <c r="DM1072" s="261"/>
      <c r="DN1072" s="261"/>
      <c r="DO1072" s="261"/>
      <c r="DP1072" s="261"/>
      <c r="DQ1072" s="261"/>
      <c r="DR1072" s="261"/>
      <c r="DS1072" s="261"/>
      <c r="DT1072" s="261"/>
      <c r="DU1072" s="261"/>
      <c r="DV1072" s="261"/>
      <c r="DW1072" s="261"/>
      <c r="DX1072" s="261"/>
      <c r="DY1072" s="261"/>
      <c r="DZ1072" s="261"/>
      <c r="EA1072" s="261"/>
      <c r="EB1072" s="261"/>
      <c r="EC1072" s="261"/>
      <c r="ED1072" s="261"/>
      <c r="EE1072" s="261"/>
      <c r="EF1072" s="261"/>
      <c r="EG1072" s="261"/>
      <c r="EH1072" s="261"/>
      <c r="EI1072" s="261"/>
      <c r="EJ1072" s="261"/>
      <c r="EK1072" s="261"/>
      <c r="EL1072" s="254"/>
      <c r="EM1072" s="261"/>
      <c r="EN1072" s="261"/>
      <c r="EO1072" s="260" t="n">
        <f aca="false">EC1072+ED1072+EE1072+EF1072+EG1072+EH1072+EI1072+EJ1072+EK1072+EL1072+EM1072+EN1072</f>
        <v>0</v>
      </c>
      <c r="EP1072" s="260" t="n">
        <f aca="false">T1072+AQ1072+AS1072+AU1072+AW1072+AY1072+BA1072+BC1072+BE1072+BG1072+BI1072+BK1072+BM1072+BO1072+BQ1072+BS1072+BU1072+BW1072+BY1072+CA1072+CC1072+CE1072+CG1072</f>
        <v>879900.72</v>
      </c>
      <c r="EQ1072" s="260" t="n">
        <f aca="false">EA1072+EO1072</f>
        <v>0</v>
      </c>
      <c r="ER1072" s="260" t="n">
        <f aca="false">EP1072-EQ1072</f>
        <v>879900.72</v>
      </c>
      <c r="ES1072" s="261" t="n">
        <f aca="false">I1072/M1072</f>
        <v>7332.506</v>
      </c>
      <c r="ET1072" s="262" t="n">
        <f aca="false">ES1072</f>
        <v>7332.506</v>
      </c>
      <c r="EU1072" s="262" t="n">
        <f aca="false">ET1072</f>
        <v>7332.506</v>
      </c>
      <c r="EV1072" s="262" t="n">
        <f aca="false">EU1072</f>
        <v>7332.506</v>
      </c>
      <c r="EW1072" s="262" t="n">
        <f aca="false">EV1072</f>
        <v>7332.506</v>
      </c>
      <c r="EX1072" s="262" t="n">
        <f aca="false">EW1072</f>
        <v>7332.506</v>
      </c>
      <c r="EY1072" s="262" t="n">
        <f aca="false">EX1072</f>
        <v>7332.506</v>
      </c>
      <c r="EZ1072" s="262" t="n">
        <f aca="false">EY1072</f>
        <v>7332.506</v>
      </c>
      <c r="FA1072" s="262" t="n">
        <f aca="false">EZ1072</f>
        <v>7332.506</v>
      </c>
      <c r="FB1072" s="262" t="n">
        <f aca="false">FA1072</f>
        <v>7332.506</v>
      </c>
      <c r="FC1072" s="262" t="n">
        <f aca="false">FB1072</f>
        <v>7332.506</v>
      </c>
      <c r="FD1072" s="262" t="n">
        <f aca="false">FC1072</f>
        <v>7332.506</v>
      </c>
      <c r="FE1072" s="260" t="n">
        <f aca="false">ES1072+ET1072+EU1072+EV1072+EW1072+EX1072+EY1072+EZ1072+FA1072+FB1072+FC1072+FD1072</f>
        <v>87990.072</v>
      </c>
      <c r="FF1072" s="260" t="n">
        <f aca="false">EP1072</f>
        <v>879900.72</v>
      </c>
      <c r="FG1072" s="260" t="n">
        <f aca="false">EQ1072+FE1072</f>
        <v>87990.072</v>
      </c>
      <c r="FH1072" s="260" t="n">
        <f aca="false">FF1072-FG1072</f>
        <v>791910.648</v>
      </c>
      <c r="FI1072" s="261" t="n">
        <f aca="false">FD1072</f>
        <v>7332.506</v>
      </c>
      <c r="FJ1072" s="261" t="n">
        <f aca="false">FI1072</f>
        <v>7332.506</v>
      </c>
      <c r="FK1072" s="261" t="n">
        <f aca="false">FJ1072</f>
        <v>7332.506</v>
      </c>
      <c r="FL1072" s="261" t="n">
        <f aca="false">FK1072</f>
        <v>7332.506</v>
      </c>
      <c r="FM1072" s="261" t="n">
        <f aca="false">FL1072</f>
        <v>7332.506</v>
      </c>
      <c r="FN1072" s="261" t="n">
        <f aca="false">FM1072</f>
        <v>7332.506</v>
      </c>
      <c r="FO1072" s="261" t="n">
        <f aca="false">FN1072</f>
        <v>7332.506</v>
      </c>
      <c r="FP1072" s="261" t="n">
        <f aca="false">FO1072</f>
        <v>7332.506</v>
      </c>
      <c r="FQ1072" s="261" t="n">
        <f aca="false">FP1072</f>
        <v>7332.506</v>
      </c>
      <c r="FR1072" s="261" t="n">
        <f aca="false">FQ1072</f>
        <v>7332.506</v>
      </c>
      <c r="FS1072" s="261" t="n">
        <f aca="false">FR1072</f>
        <v>7332.506</v>
      </c>
      <c r="FT1072" s="261" t="n">
        <f aca="false">FS1072</f>
        <v>7332.506</v>
      </c>
      <c r="FU1072" s="260" t="n">
        <f aca="false">FI1072+FJ1072+FK1072+FL1072+FM1072+FN1072+FO1072+FP1072+FQ1072+FR1072+FS1072+FT1072</f>
        <v>87990.072</v>
      </c>
      <c r="FV1072" s="260" t="n">
        <f aca="false">FF1072</f>
        <v>879900.72</v>
      </c>
      <c r="FW1072" s="260" t="n">
        <f aca="false">FG1072+FU1072</f>
        <v>175980.144</v>
      </c>
      <c r="FX1072" s="260" t="n">
        <f aca="false">FV1072-FW1072</f>
        <v>703920.576</v>
      </c>
      <c r="FY1072" s="261" t="n">
        <f aca="false">FT1072</f>
        <v>7332.506</v>
      </c>
      <c r="FZ1072" s="261" t="n">
        <f aca="false">FY1072</f>
        <v>7332.506</v>
      </c>
      <c r="GA1072" s="261" t="n">
        <f aca="false">FZ1072</f>
        <v>7332.506</v>
      </c>
      <c r="GB1072" s="261" t="n">
        <f aca="false">GA1072</f>
        <v>7332.506</v>
      </c>
      <c r="GC1072" s="261" t="n">
        <f aca="false">GB1072</f>
        <v>7332.506</v>
      </c>
      <c r="GD1072" s="261" t="n">
        <f aca="false">GC1072</f>
        <v>7332.506</v>
      </c>
      <c r="GE1072" s="261" t="n">
        <f aca="false">GD1072</f>
        <v>7332.506</v>
      </c>
      <c r="GF1072" s="261" t="n">
        <f aca="false">GE1072</f>
        <v>7332.506</v>
      </c>
      <c r="GG1072" s="261" t="n">
        <f aca="false">GF1072</f>
        <v>7332.506</v>
      </c>
      <c r="GH1072" s="261" t="n">
        <f aca="false">GG1072</f>
        <v>7332.506</v>
      </c>
      <c r="GI1072" s="261" t="n">
        <f aca="false">GH1072</f>
        <v>7332.506</v>
      </c>
      <c r="GJ1072" s="261" t="n">
        <f aca="false">GI1072</f>
        <v>7332.506</v>
      </c>
      <c r="GK1072" s="260" t="n">
        <f aca="false">FY1072+FZ1072+GA1072+GB1072+GC1072+GD1072+GE1072+GF1072+GG1072+GH1072+GI1072+GJ1072</f>
        <v>87990.072</v>
      </c>
      <c r="GL1072" s="260" t="n">
        <f aca="false">FV1072</f>
        <v>879900.72</v>
      </c>
      <c r="GM1072" s="260" t="n">
        <f aca="false">FW1072+GK1072</f>
        <v>263970.216</v>
      </c>
      <c r="GN1072" s="260" t="n">
        <f aca="false">GL1072-GM1072</f>
        <v>615930.504</v>
      </c>
      <c r="GO1072" s="261" t="n">
        <f aca="false">GJ1072</f>
        <v>7332.506</v>
      </c>
      <c r="GP1072" s="261" t="n">
        <f aca="false">GO1072</f>
        <v>7332.506</v>
      </c>
      <c r="GQ1072" s="261" t="n">
        <f aca="false">GP1072</f>
        <v>7332.506</v>
      </c>
      <c r="GR1072" s="261" t="n">
        <f aca="false">GQ1072</f>
        <v>7332.506</v>
      </c>
      <c r="GS1072" s="261" t="n">
        <f aca="false">GR1072</f>
        <v>7332.506</v>
      </c>
      <c r="GT1072" s="261" t="n">
        <f aca="false">GS1072</f>
        <v>7332.506</v>
      </c>
      <c r="GU1072" s="261" t="n">
        <f aca="false">GT1072</f>
        <v>7332.506</v>
      </c>
      <c r="GV1072" s="261" t="n">
        <f aca="false">GU1072</f>
        <v>7332.506</v>
      </c>
      <c r="GW1072" s="261" t="n">
        <f aca="false">GV1072</f>
        <v>7332.506</v>
      </c>
      <c r="GX1072" s="261" t="n">
        <f aca="false">GW1072</f>
        <v>7332.506</v>
      </c>
      <c r="GY1072" s="261" t="n">
        <f aca="false">GX1072</f>
        <v>7332.506</v>
      </c>
      <c r="GZ1072" s="261" t="n">
        <f aca="false">GY1072</f>
        <v>7332.506</v>
      </c>
      <c r="HA1072" s="260" t="n">
        <f aca="false">GO1072+GP1072+GQ1072+GR1072+GS1072+GT1072+GU1072+GV1072+GW1072+GX1072+GY1072+GZ1072</f>
        <v>87990.072</v>
      </c>
      <c r="HB1072" s="260" t="n">
        <f aca="false">GL1072</f>
        <v>879900.72</v>
      </c>
      <c r="HC1072" s="260" t="n">
        <f aca="false">GM1072+HA1072</f>
        <v>351960.288</v>
      </c>
      <c r="HD1072" s="260" t="n">
        <f aca="false">HB1072-HC1072</f>
        <v>527940.432</v>
      </c>
      <c r="HE1072" s="264" t="n">
        <f aca="false">GO1072-GJ1072</f>
        <v>0</v>
      </c>
      <c r="HF1072" s="264"/>
      <c r="HG1072" s="264"/>
      <c r="HH1072" s="264"/>
      <c r="HI1072" s="264"/>
      <c r="HJ1072" s="264"/>
      <c r="HK1072" s="264"/>
      <c r="HL1072" s="264"/>
      <c r="HM1072" s="264"/>
      <c r="HN1072" s="264"/>
      <c r="HO1072" s="264"/>
      <c r="HP1072" s="264"/>
      <c r="HQ1072" s="264"/>
      <c r="HR1072" s="264"/>
      <c r="HS1072" s="264"/>
      <c r="HT1072" s="264"/>
      <c r="HU1072" s="264"/>
      <c r="HV1072" s="264"/>
      <c r="HW1072" s="264"/>
      <c r="HX1072" s="264"/>
      <c r="HY1072" s="264"/>
      <c r="HZ1072" s="264"/>
      <c r="IA1072" s="264"/>
      <c r="IB1072" s="264"/>
      <c r="IC1072" s="264"/>
      <c r="ID1072" s="264"/>
      <c r="IE1072" s="264"/>
      <c r="IF1072" s="264"/>
      <c r="IG1072" s="264"/>
      <c r="IH1072" s="264"/>
      <c r="II1072" s="264"/>
      <c r="IJ1072" s="264"/>
      <c r="IK1072" s="264"/>
      <c r="IL1072" s="264"/>
      <c r="IM1072" s="264"/>
      <c r="IN1072" s="264"/>
      <c r="IO1072" s="264"/>
      <c r="IP1072" s="264"/>
      <c r="IQ1072" s="264"/>
      <c r="IR1072" s="264"/>
      <c r="IS1072" s="264"/>
      <c r="IT1072" s="264"/>
      <c r="IU1072" s="264"/>
      <c r="IV1072" s="264"/>
      <c r="IW1072" s="264"/>
      <c r="IX1072" s="264"/>
      <c r="IY1072" s="264"/>
      <c r="IZ1072" s="264"/>
      <c r="JA1072" s="264"/>
      <c r="JB1072" s="264"/>
      <c r="JC1072" s="264"/>
      <c r="JD1072" s="264"/>
      <c r="JE1072" s="264"/>
      <c r="JF1072" s="264"/>
      <c r="JG1072" s="264"/>
      <c r="JH1072" s="264"/>
      <c r="JI1072" s="264"/>
      <c r="JJ1072" s="264"/>
      <c r="JK1072" s="264"/>
      <c r="JL1072" s="264"/>
      <c r="JM1072" s="265"/>
      <c r="JN1072" s="265"/>
    </row>
    <row r="1073" s="201" customFormat="true" ht="24" hidden="false" customHeight="true" outlineLevel="0" collapsed="false">
      <c r="A1073" s="249" t="n">
        <v>1041</v>
      </c>
      <c r="B1073" s="382" t="s">
        <v>1723</v>
      </c>
      <c r="C1073" s="382" t="s">
        <v>1724</v>
      </c>
      <c r="D1073" s="315" t="s">
        <v>471</v>
      </c>
      <c r="E1073" s="382" t="s">
        <v>633</v>
      </c>
      <c r="F1073" s="380" t="n">
        <v>1</v>
      </c>
      <c r="G1073" s="325" t="n">
        <v>509873.76</v>
      </c>
      <c r="H1073" s="304" t="n">
        <v>0.2</v>
      </c>
      <c r="I1073" s="325" t="n">
        <v>509873.76</v>
      </c>
      <c r="J1073" s="303" t="n">
        <f aca="false">ROUND(I1073+F1073*G1073*H1073,2)</f>
        <v>611848.51</v>
      </c>
      <c r="K1073" s="375" t="n">
        <v>45639</v>
      </c>
      <c r="L1073" s="318" t="n">
        <f aca="false">EDATE(K1073,M1073)-1</f>
        <v>49290</v>
      </c>
      <c r="M1073" s="319" t="n">
        <v>120</v>
      </c>
      <c r="N1073" s="303"/>
      <c r="O1073" s="346"/>
      <c r="P1073" s="346"/>
      <c r="Q1073" s="376" t="n">
        <v>1</v>
      </c>
      <c r="R1073" s="325" t="n">
        <v>509873.76</v>
      </c>
      <c r="S1073" s="377" t="n">
        <f aca="false">H1073</f>
        <v>0.2</v>
      </c>
      <c r="T1073" s="325" t="n">
        <v>509873.76</v>
      </c>
      <c r="U1073" s="346" t="n">
        <f aca="false">ROUND(T1073+Q1073*R1073*S1073,2)</f>
        <v>611848.51</v>
      </c>
      <c r="V1073" s="375"/>
      <c r="W1073" s="378"/>
      <c r="X1073" s="347"/>
      <c r="Y1073" s="346"/>
      <c r="Z1073" s="254"/>
      <c r="AA1073" s="254"/>
      <c r="AB1073" s="254"/>
      <c r="AC1073" s="254"/>
      <c r="AD1073" s="254"/>
      <c r="AE1073" s="254"/>
      <c r="AF1073" s="254"/>
      <c r="AG1073" s="254"/>
      <c r="AH1073" s="254"/>
      <c r="AI1073" s="254"/>
      <c r="AJ1073" s="254"/>
      <c r="AK1073" s="254"/>
      <c r="AL1073" s="254"/>
      <c r="AM1073" s="254"/>
      <c r="AN1073" s="254"/>
      <c r="AO1073" s="254"/>
      <c r="AP1073" s="254"/>
      <c r="AQ1073" s="254"/>
      <c r="AR1073" s="254"/>
      <c r="AS1073" s="254"/>
      <c r="AT1073" s="254"/>
      <c r="AU1073" s="254"/>
      <c r="AV1073" s="254"/>
      <c r="AW1073" s="254"/>
      <c r="AX1073" s="254"/>
      <c r="AY1073" s="254"/>
      <c r="AZ1073" s="254"/>
      <c r="BA1073" s="254"/>
      <c r="BB1073" s="254"/>
      <c r="BC1073" s="254"/>
      <c r="BD1073" s="254"/>
      <c r="BE1073" s="254"/>
      <c r="BF1073" s="254"/>
      <c r="BG1073" s="254"/>
      <c r="BH1073" s="254"/>
      <c r="BI1073" s="254"/>
      <c r="BJ1073" s="254"/>
      <c r="BK1073" s="254"/>
      <c r="BL1073" s="254"/>
      <c r="BM1073" s="254"/>
      <c r="BN1073" s="254"/>
      <c r="BO1073" s="254"/>
      <c r="BP1073" s="254"/>
      <c r="BQ1073" s="254"/>
      <c r="BR1073" s="254"/>
      <c r="BS1073" s="254"/>
      <c r="BT1073" s="254"/>
      <c r="BU1073" s="254"/>
      <c r="BV1073" s="254"/>
      <c r="BW1073" s="254"/>
      <c r="BX1073" s="254"/>
      <c r="BY1073" s="254"/>
      <c r="BZ1073" s="254"/>
      <c r="CA1073" s="254"/>
      <c r="CB1073" s="254"/>
      <c r="CC1073" s="254"/>
      <c r="CD1073" s="254"/>
      <c r="CE1073" s="254"/>
      <c r="CF1073" s="254"/>
      <c r="CG1073" s="254"/>
      <c r="CH1073" s="254"/>
      <c r="CI1073" s="254" t="e">
        <f aca="false">#N/A</f>
        <v>#N/A</v>
      </c>
      <c r="CJ1073" s="254"/>
      <c r="CK1073" s="254"/>
      <c r="CL1073" s="254"/>
      <c r="CM1073" s="312"/>
      <c r="CN1073" s="257"/>
      <c r="CO1073" s="254"/>
      <c r="CP1073" s="254"/>
      <c r="CQ1073" s="254"/>
      <c r="CR1073" s="254"/>
      <c r="CS1073" s="254"/>
      <c r="CT1073" s="261"/>
      <c r="CU1073" s="261"/>
      <c r="CV1073" s="261"/>
      <c r="CW1073" s="261"/>
      <c r="CX1073" s="261"/>
      <c r="CY1073" s="261"/>
      <c r="CZ1073" s="261"/>
      <c r="DA1073" s="261"/>
      <c r="DB1073" s="261"/>
      <c r="DC1073" s="261"/>
      <c r="DD1073" s="261"/>
      <c r="DE1073" s="261"/>
      <c r="DF1073" s="261"/>
      <c r="DG1073" s="261"/>
      <c r="DH1073" s="261"/>
      <c r="DI1073" s="261"/>
      <c r="DJ1073" s="261"/>
      <c r="DK1073" s="261"/>
      <c r="DL1073" s="261"/>
      <c r="DM1073" s="261"/>
      <c r="DN1073" s="261"/>
      <c r="DO1073" s="261"/>
      <c r="DP1073" s="261"/>
      <c r="DQ1073" s="261"/>
      <c r="DR1073" s="261"/>
      <c r="DS1073" s="261"/>
      <c r="DT1073" s="261"/>
      <c r="DU1073" s="261"/>
      <c r="DV1073" s="261"/>
      <c r="DW1073" s="261"/>
      <c r="DX1073" s="261"/>
      <c r="DY1073" s="261"/>
      <c r="DZ1073" s="261"/>
      <c r="EA1073" s="261"/>
      <c r="EB1073" s="261"/>
      <c r="EC1073" s="261"/>
      <c r="ED1073" s="261"/>
      <c r="EE1073" s="261"/>
      <c r="EF1073" s="261"/>
      <c r="EG1073" s="261"/>
      <c r="EH1073" s="261"/>
      <c r="EI1073" s="261"/>
      <c r="EJ1073" s="261"/>
      <c r="EK1073" s="261"/>
      <c r="EL1073" s="254"/>
      <c r="EM1073" s="261"/>
      <c r="EN1073" s="261"/>
      <c r="EO1073" s="260" t="n">
        <f aca="false">EC1073+ED1073+EE1073+EF1073+EG1073+EH1073+EI1073+EJ1073+EK1073+EL1073+EM1073+EN1073</f>
        <v>0</v>
      </c>
      <c r="EP1073" s="260" t="n">
        <f aca="false">T1073+AQ1073+AS1073+AU1073+AW1073+AY1073+BA1073+BC1073+BE1073+BG1073+BI1073+BK1073+BM1073+BO1073+BQ1073+BS1073+BU1073+BW1073+BY1073+CA1073+CC1073+CE1073+CG1073</f>
        <v>509873.76</v>
      </c>
      <c r="EQ1073" s="260" t="n">
        <f aca="false">EA1073+EO1073</f>
        <v>0</v>
      </c>
      <c r="ER1073" s="260" t="n">
        <f aca="false">EP1073-EQ1073</f>
        <v>509873.76</v>
      </c>
      <c r="ES1073" s="261" t="n">
        <f aca="false">I1073/M1073</f>
        <v>4248.948</v>
      </c>
      <c r="ET1073" s="262" t="n">
        <f aca="false">ES1073</f>
        <v>4248.948</v>
      </c>
      <c r="EU1073" s="262" t="n">
        <f aca="false">ET1073</f>
        <v>4248.948</v>
      </c>
      <c r="EV1073" s="262" t="n">
        <f aca="false">EU1073</f>
        <v>4248.948</v>
      </c>
      <c r="EW1073" s="262" t="n">
        <f aca="false">EV1073</f>
        <v>4248.948</v>
      </c>
      <c r="EX1073" s="262" t="n">
        <f aca="false">EW1073</f>
        <v>4248.948</v>
      </c>
      <c r="EY1073" s="262" t="n">
        <f aca="false">EX1073</f>
        <v>4248.948</v>
      </c>
      <c r="EZ1073" s="262" t="n">
        <f aca="false">EY1073</f>
        <v>4248.948</v>
      </c>
      <c r="FA1073" s="262" t="n">
        <f aca="false">EZ1073</f>
        <v>4248.948</v>
      </c>
      <c r="FB1073" s="262" t="n">
        <f aca="false">FA1073</f>
        <v>4248.948</v>
      </c>
      <c r="FC1073" s="262" t="n">
        <f aca="false">FB1073</f>
        <v>4248.948</v>
      </c>
      <c r="FD1073" s="262" t="n">
        <f aca="false">FC1073</f>
        <v>4248.948</v>
      </c>
      <c r="FE1073" s="260" t="n">
        <f aca="false">ES1073+ET1073+EU1073+EV1073+EW1073+EX1073+EY1073+EZ1073+FA1073+FB1073+FC1073+FD1073</f>
        <v>50987.376</v>
      </c>
      <c r="FF1073" s="260" t="n">
        <f aca="false">EP1073</f>
        <v>509873.76</v>
      </c>
      <c r="FG1073" s="260" t="n">
        <f aca="false">EQ1073+FE1073</f>
        <v>50987.376</v>
      </c>
      <c r="FH1073" s="260" t="n">
        <f aca="false">FF1073-FG1073</f>
        <v>458886.384</v>
      </c>
      <c r="FI1073" s="261" t="n">
        <f aca="false">FD1073</f>
        <v>4248.948</v>
      </c>
      <c r="FJ1073" s="261" t="n">
        <f aca="false">FI1073</f>
        <v>4248.948</v>
      </c>
      <c r="FK1073" s="261" t="n">
        <f aca="false">FJ1073</f>
        <v>4248.948</v>
      </c>
      <c r="FL1073" s="261" t="n">
        <f aca="false">FK1073</f>
        <v>4248.948</v>
      </c>
      <c r="FM1073" s="261" t="n">
        <f aca="false">FL1073</f>
        <v>4248.948</v>
      </c>
      <c r="FN1073" s="261" t="n">
        <f aca="false">FM1073</f>
        <v>4248.948</v>
      </c>
      <c r="FO1073" s="261" t="n">
        <f aca="false">FN1073</f>
        <v>4248.948</v>
      </c>
      <c r="FP1073" s="261" t="n">
        <f aca="false">FO1073</f>
        <v>4248.948</v>
      </c>
      <c r="FQ1073" s="261" t="n">
        <f aca="false">FP1073</f>
        <v>4248.948</v>
      </c>
      <c r="FR1073" s="261" t="n">
        <f aca="false">FQ1073</f>
        <v>4248.948</v>
      </c>
      <c r="FS1073" s="261" t="n">
        <f aca="false">FR1073</f>
        <v>4248.948</v>
      </c>
      <c r="FT1073" s="261" t="n">
        <f aca="false">FS1073</f>
        <v>4248.948</v>
      </c>
      <c r="FU1073" s="260" t="n">
        <f aca="false">FI1073+FJ1073+FK1073+FL1073+FM1073+FN1073+FO1073+FP1073+FQ1073+FR1073+FS1073+FT1073</f>
        <v>50987.376</v>
      </c>
      <c r="FV1073" s="260" t="n">
        <f aca="false">FF1073</f>
        <v>509873.76</v>
      </c>
      <c r="FW1073" s="260" t="n">
        <f aca="false">FG1073+FU1073</f>
        <v>101974.752</v>
      </c>
      <c r="FX1073" s="260" t="n">
        <f aca="false">FV1073-FW1073</f>
        <v>407899.008</v>
      </c>
      <c r="FY1073" s="261" t="n">
        <f aca="false">FT1073</f>
        <v>4248.948</v>
      </c>
      <c r="FZ1073" s="261" t="n">
        <f aca="false">FY1073</f>
        <v>4248.948</v>
      </c>
      <c r="GA1073" s="261" t="n">
        <f aca="false">FZ1073</f>
        <v>4248.948</v>
      </c>
      <c r="GB1073" s="261" t="n">
        <f aca="false">GA1073</f>
        <v>4248.948</v>
      </c>
      <c r="GC1073" s="261" t="n">
        <f aca="false">GB1073</f>
        <v>4248.948</v>
      </c>
      <c r="GD1073" s="261" t="n">
        <f aca="false">GC1073</f>
        <v>4248.948</v>
      </c>
      <c r="GE1073" s="261" t="n">
        <f aca="false">GD1073</f>
        <v>4248.948</v>
      </c>
      <c r="GF1073" s="261" t="n">
        <f aca="false">GE1073</f>
        <v>4248.948</v>
      </c>
      <c r="GG1073" s="261" t="n">
        <f aca="false">GF1073</f>
        <v>4248.948</v>
      </c>
      <c r="GH1073" s="261" t="n">
        <f aca="false">GG1073</f>
        <v>4248.948</v>
      </c>
      <c r="GI1073" s="261" t="n">
        <f aca="false">GH1073</f>
        <v>4248.948</v>
      </c>
      <c r="GJ1073" s="261" t="n">
        <f aca="false">GI1073</f>
        <v>4248.948</v>
      </c>
      <c r="GK1073" s="260" t="n">
        <f aca="false">FY1073+FZ1073+GA1073+GB1073+GC1073+GD1073+GE1073+GF1073+GG1073+GH1073+GI1073+GJ1073</f>
        <v>50987.376</v>
      </c>
      <c r="GL1073" s="260" t="n">
        <f aca="false">FV1073</f>
        <v>509873.76</v>
      </c>
      <c r="GM1073" s="260" t="n">
        <f aca="false">FW1073+GK1073</f>
        <v>152962.128</v>
      </c>
      <c r="GN1073" s="260" t="n">
        <f aca="false">GL1073-GM1073</f>
        <v>356911.632</v>
      </c>
      <c r="GO1073" s="261" t="n">
        <f aca="false">GJ1073</f>
        <v>4248.948</v>
      </c>
      <c r="GP1073" s="261" t="n">
        <f aca="false">GO1073</f>
        <v>4248.948</v>
      </c>
      <c r="GQ1073" s="261" t="n">
        <f aca="false">GP1073</f>
        <v>4248.948</v>
      </c>
      <c r="GR1073" s="261" t="n">
        <f aca="false">GQ1073</f>
        <v>4248.948</v>
      </c>
      <c r="GS1073" s="261" t="n">
        <f aca="false">GR1073</f>
        <v>4248.948</v>
      </c>
      <c r="GT1073" s="261" t="n">
        <f aca="false">GS1073</f>
        <v>4248.948</v>
      </c>
      <c r="GU1073" s="261" t="n">
        <f aca="false">GT1073</f>
        <v>4248.948</v>
      </c>
      <c r="GV1073" s="261" t="n">
        <f aca="false">GU1073</f>
        <v>4248.948</v>
      </c>
      <c r="GW1073" s="261" t="n">
        <f aca="false">GV1073</f>
        <v>4248.948</v>
      </c>
      <c r="GX1073" s="261" t="n">
        <f aca="false">GW1073</f>
        <v>4248.948</v>
      </c>
      <c r="GY1073" s="261" t="n">
        <f aca="false">GX1073</f>
        <v>4248.948</v>
      </c>
      <c r="GZ1073" s="261" t="n">
        <f aca="false">GY1073</f>
        <v>4248.948</v>
      </c>
      <c r="HA1073" s="260" t="n">
        <f aca="false">GO1073+GP1073+GQ1073+GR1073+GS1073+GT1073+GU1073+GV1073+GW1073+GX1073+GY1073+GZ1073</f>
        <v>50987.376</v>
      </c>
      <c r="HB1073" s="260" t="n">
        <f aca="false">GL1073</f>
        <v>509873.76</v>
      </c>
      <c r="HC1073" s="260" t="n">
        <f aca="false">GM1073+HA1073</f>
        <v>203949.504</v>
      </c>
      <c r="HD1073" s="260" t="n">
        <f aca="false">HB1073-HC1073</f>
        <v>305924.256</v>
      </c>
      <c r="HE1073" s="264" t="n">
        <f aca="false">GO1073-GJ1073</f>
        <v>0</v>
      </c>
      <c r="HF1073" s="264"/>
      <c r="HG1073" s="264"/>
      <c r="HH1073" s="264"/>
      <c r="HI1073" s="264"/>
      <c r="HJ1073" s="264"/>
      <c r="HK1073" s="264"/>
      <c r="HL1073" s="264"/>
      <c r="HM1073" s="264"/>
      <c r="HN1073" s="264"/>
      <c r="HO1073" s="264"/>
      <c r="HP1073" s="264"/>
      <c r="HQ1073" s="264"/>
      <c r="HR1073" s="264"/>
      <c r="HS1073" s="264"/>
      <c r="HT1073" s="264"/>
      <c r="HU1073" s="264"/>
      <c r="HV1073" s="264"/>
      <c r="HW1073" s="264"/>
      <c r="HX1073" s="264"/>
      <c r="HY1073" s="264"/>
      <c r="HZ1073" s="264"/>
      <c r="IA1073" s="264"/>
      <c r="IB1073" s="264"/>
      <c r="IC1073" s="264"/>
      <c r="ID1073" s="264"/>
      <c r="IE1073" s="264"/>
      <c r="IF1073" s="264"/>
      <c r="IG1073" s="264"/>
      <c r="IH1073" s="264"/>
      <c r="II1073" s="264"/>
      <c r="IJ1073" s="264"/>
      <c r="IK1073" s="264"/>
      <c r="IL1073" s="264"/>
      <c r="IM1073" s="264"/>
      <c r="IN1073" s="264"/>
      <c r="IO1073" s="264"/>
      <c r="IP1073" s="264"/>
      <c r="IQ1073" s="264"/>
      <c r="IR1073" s="264"/>
      <c r="IS1073" s="264"/>
      <c r="IT1073" s="264"/>
      <c r="IU1073" s="264"/>
      <c r="IV1073" s="264"/>
      <c r="IW1073" s="264"/>
      <c r="IX1073" s="264"/>
      <c r="IY1073" s="264"/>
      <c r="IZ1073" s="264"/>
      <c r="JA1073" s="264"/>
      <c r="JB1073" s="264"/>
      <c r="JC1073" s="264"/>
      <c r="JD1073" s="264"/>
      <c r="JE1073" s="264"/>
      <c r="JF1073" s="264"/>
      <c r="JG1073" s="264"/>
      <c r="JH1073" s="264"/>
      <c r="JI1073" s="264"/>
      <c r="JJ1073" s="264"/>
      <c r="JK1073" s="264"/>
      <c r="JL1073" s="264"/>
      <c r="JM1073" s="265"/>
      <c r="JN1073" s="265"/>
    </row>
    <row r="1074" s="201" customFormat="true" ht="24" hidden="false" customHeight="true" outlineLevel="0" collapsed="false">
      <c r="A1074" s="249" t="n">
        <v>1042</v>
      </c>
      <c r="B1074" s="382" t="s">
        <v>1725</v>
      </c>
      <c r="C1074" s="382" t="s">
        <v>1726</v>
      </c>
      <c r="D1074" s="315" t="s">
        <v>471</v>
      </c>
      <c r="E1074" s="382" t="s">
        <v>633</v>
      </c>
      <c r="F1074" s="380" t="n">
        <v>1</v>
      </c>
      <c r="G1074" s="325" t="n">
        <v>922301.29</v>
      </c>
      <c r="H1074" s="304" t="n">
        <v>0.2</v>
      </c>
      <c r="I1074" s="325" t="n">
        <v>922301.29</v>
      </c>
      <c r="J1074" s="303" t="n">
        <f aca="false">ROUND(I1074+F1074*G1074*H1074,2)</f>
        <v>1106761.55</v>
      </c>
      <c r="K1074" s="375" t="n">
        <v>45639</v>
      </c>
      <c r="L1074" s="318" t="n">
        <f aca="false">EDATE(K1074,M1074)-1</f>
        <v>49290</v>
      </c>
      <c r="M1074" s="319" t="n">
        <v>120</v>
      </c>
      <c r="N1074" s="303"/>
      <c r="O1074" s="346"/>
      <c r="P1074" s="346"/>
      <c r="Q1074" s="376" t="n">
        <v>1</v>
      </c>
      <c r="R1074" s="325" t="n">
        <v>922301.29</v>
      </c>
      <c r="S1074" s="377" t="n">
        <f aca="false">H1074</f>
        <v>0.2</v>
      </c>
      <c r="T1074" s="325" t="n">
        <v>922301.29</v>
      </c>
      <c r="U1074" s="346" t="n">
        <f aca="false">ROUND(T1074+Q1074*R1074*S1074,2)</f>
        <v>1106761.55</v>
      </c>
      <c r="V1074" s="375"/>
      <c r="W1074" s="378"/>
      <c r="X1074" s="347"/>
      <c r="Y1074" s="346"/>
      <c r="Z1074" s="254"/>
      <c r="AA1074" s="254"/>
      <c r="AB1074" s="254"/>
      <c r="AC1074" s="254"/>
      <c r="AD1074" s="254"/>
      <c r="AE1074" s="254"/>
      <c r="AF1074" s="254"/>
      <c r="AG1074" s="254"/>
      <c r="AH1074" s="254"/>
      <c r="AI1074" s="254"/>
      <c r="AJ1074" s="254"/>
      <c r="AK1074" s="254"/>
      <c r="AL1074" s="254"/>
      <c r="AM1074" s="254"/>
      <c r="AN1074" s="254"/>
      <c r="AO1074" s="254"/>
      <c r="AP1074" s="254"/>
      <c r="AQ1074" s="254"/>
      <c r="AR1074" s="254"/>
      <c r="AS1074" s="254"/>
      <c r="AT1074" s="254"/>
      <c r="AU1074" s="254"/>
      <c r="AV1074" s="254"/>
      <c r="AW1074" s="254"/>
      <c r="AX1074" s="254"/>
      <c r="AY1074" s="254"/>
      <c r="AZ1074" s="254"/>
      <c r="BA1074" s="254"/>
      <c r="BB1074" s="254"/>
      <c r="BC1074" s="254"/>
      <c r="BD1074" s="254"/>
      <c r="BE1074" s="254"/>
      <c r="BF1074" s="254"/>
      <c r="BG1074" s="254"/>
      <c r="BH1074" s="254"/>
      <c r="BI1074" s="254"/>
      <c r="BJ1074" s="254"/>
      <c r="BK1074" s="254"/>
      <c r="BL1074" s="254"/>
      <c r="BM1074" s="254"/>
      <c r="BN1074" s="254"/>
      <c r="BO1074" s="254"/>
      <c r="BP1074" s="254"/>
      <c r="BQ1074" s="254"/>
      <c r="BR1074" s="254"/>
      <c r="BS1074" s="254"/>
      <c r="BT1074" s="254"/>
      <c r="BU1074" s="254"/>
      <c r="BV1074" s="254"/>
      <c r="BW1074" s="254"/>
      <c r="BX1074" s="254"/>
      <c r="BY1074" s="254"/>
      <c r="BZ1074" s="254"/>
      <c r="CA1074" s="254"/>
      <c r="CB1074" s="254"/>
      <c r="CC1074" s="254"/>
      <c r="CD1074" s="254"/>
      <c r="CE1074" s="254"/>
      <c r="CF1074" s="254"/>
      <c r="CG1074" s="254"/>
      <c r="CH1074" s="254"/>
      <c r="CI1074" s="254" t="e">
        <f aca="false">#N/A</f>
        <v>#N/A</v>
      </c>
      <c r="CJ1074" s="254"/>
      <c r="CK1074" s="254"/>
      <c r="CL1074" s="254"/>
      <c r="CM1074" s="312"/>
      <c r="CN1074" s="257"/>
      <c r="CO1074" s="254"/>
      <c r="CP1074" s="254"/>
      <c r="CQ1074" s="254"/>
      <c r="CR1074" s="254"/>
      <c r="CS1074" s="254"/>
      <c r="CT1074" s="261"/>
      <c r="CU1074" s="261"/>
      <c r="CV1074" s="261"/>
      <c r="CW1074" s="261"/>
      <c r="CX1074" s="261"/>
      <c r="CY1074" s="261"/>
      <c r="CZ1074" s="261"/>
      <c r="DA1074" s="261"/>
      <c r="DB1074" s="261"/>
      <c r="DC1074" s="261"/>
      <c r="DD1074" s="261"/>
      <c r="DE1074" s="261"/>
      <c r="DF1074" s="261"/>
      <c r="DG1074" s="261"/>
      <c r="DH1074" s="261"/>
      <c r="DI1074" s="261"/>
      <c r="DJ1074" s="261"/>
      <c r="DK1074" s="261"/>
      <c r="DL1074" s="261"/>
      <c r="DM1074" s="261"/>
      <c r="DN1074" s="261"/>
      <c r="DO1074" s="261"/>
      <c r="DP1074" s="261"/>
      <c r="DQ1074" s="261"/>
      <c r="DR1074" s="261"/>
      <c r="DS1074" s="261"/>
      <c r="DT1074" s="261"/>
      <c r="DU1074" s="261"/>
      <c r="DV1074" s="261"/>
      <c r="DW1074" s="261"/>
      <c r="DX1074" s="261"/>
      <c r="DY1074" s="261"/>
      <c r="DZ1074" s="261"/>
      <c r="EA1074" s="261"/>
      <c r="EB1074" s="261"/>
      <c r="EC1074" s="261"/>
      <c r="ED1074" s="261"/>
      <c r="EE1074" s="261"/>
      <c r="EF1074" s="261"/>
      <c r="EG1074" s="261"/>
      <c r="EH1074" s="261"/>
      <c r="EI1074" s="261"/>
      <c r="EJ1074" s="261"/>
      <c r="EK1074" s="261"/>
      <c r="EL1074" s="254"/>
      <c r="EM1074" s="261"/>
      <c r="EN1074" s="261"/>
      <c r="EO1074" s="260" t="n">
        <f aca="false">EC1074+ED1074+EE1074+EF1074+EG1074+EH1074+EI1074+EJ1074+EK1074+EL1074+EM1074+EN1074</f>
        <v>0</v>
      </c>
      <c r="EP1074" s="260" t="n">
        <f aca="false">T1074+AQ1074+AS1074+AU1074+AW1074+AY1074+BA1074+BC1074+BE1074+BG1074+BI1074+BK1074+BM1074+BO1074+BQ1074+BS1074+BU1074+BW1074+BY1074+CA1074+CC1074+CE1074+CG1074</f>
        <v>922301.29</v>
      </c>
      <c r="EQ1074" s="260" t="n">
        <f aca="false">EA1074+EO1074</f>
        <v>0</v>
      </c>
      <c r="ER1074" s="260" t="n">
        <f aca="false">EP1074-EQ1074</f>
        <v>922301.29</v>
      </c>
      <c r="ES1074" s="261" t="n">
        <f aca="false">I1074/M1074</f>
        <v>7685.84408333333</v>
      </c>
      <c r="ET1074" s="262" t="n">
        <f aca="false">ES1074</f>
        <v>7685.84408333333</v>
      </c>
      <c r="EU1074" s="262" t="n">
        <f aca="false">ET1074</f>
        <v>7685.84408333333</v>
      </c>
      <c r="EV1074" s="262" t="n">
        <f aca="false">EU1074</f>
        <v>7685.84408333333</v>
      </c>
      <c r="EW1074" s="262" t="n">
        <f aca="false">EV1074</f>
        <v>7685.84408333333</v>
      </c>
      <c r="EX1074" s="262" t="n">
        <f aca="false">EW1074</f>
        <v>7685.84408333333</v>
      </c>
      <c r="EY1074" s="262" t="n">
        <f aca="false">EX1074</f>
        <v>7685.84408333333</v>
      </c>
      <c r="EZ1074" s="262" t="n">
        <f aca="false">EY1074</f>
        <v>7685.84408333333</v>
      </c>
      <c r="FA1074" s="262" t="n">
        <f aca="false">EZ1074</f>
        <v>7685.84408333333</v>
      </c>
      <c r="FB1074" s="262" t="n">
        <f aca="false">FA1074</f>
        <v>7685.84408333333</v>
      </c>
      <c r="FC1074" s="262" t="n">
        <f aca="false">FB1074</f>
        <v>7685.84408333333</v>
      </c>
      <c r="FD1074" s="262" t="n">
        <f aca="false">FC1074</f>
        <v>7685.84408333333</v>
      </c>
      <c r="FE1074" s="260" t="n">
        <f aca="false">ES1074+ET1074+EU1074+EV1074+EW1074+EX1074+EY1074+EZ1074+FA1074+FB1074+FC1074+FD1074</f>
        <v>92230.129</v>
      </c>
      <c r="FF1074" s="260" t="n">
        <f aca="false">EP1074</f>
        <v>922301.29</v>
      </c>
      <c r="FG1074" s="260" t="n">
        <f aca="false">EQ1074+FE1074</f>
        <v>92230.129</v>
      </c>
      <c r="FH1074" s="260" t="n">
        <f aca="false">FF1074-FG1074</f>
        <v>830071.161</v>
      </c>
      <c r="FI1074" s="261" t="n">
        <f aca="false">FD1074</f>
        <v>7685.84408333333</v>
      </c>
      <c r="FJ1074" s="261" t="n">
        <f aca="false">FI1074</f>
        <v>7685.84408333333</v>
      </c>
      <c r="FK1074" s="261" t="n">
        <f aca="false">FJ1074</f>
        <v>7685.84408333333</v>
      </c>
      <c r="FL1074" s="261" t="n">
        <f aca="false">FK1074</f>
        <v>7685.84408333333</v>
      </c>
      <c r="FM1074" s="261" t="n">
        <f aca="false">FL1074</f>
        <v>7685.84408333333</v>
      </c>
      <c r="FN1074" s="261" t="n">
        <f aca="false">FM1074</f>
        <v>7685.84408333333</v>
      </c>
      <c r="FO1074" s="261" t="n">
        <f aca="false">FN1074</f>
        <v>7685.84408333333</v>
      </c>
      <c r="FP1074" s="261" t="n">
        <f aca="false">FO1074</f>
        <v>7685.84408333333</v>
      </c>
      <c r="FQ1074" s="261" t="n">
        <f aca="false">FP1074</f>
        <v>7685.84408333333</v>
      </c>
      <c r="FR1074" s="261" t="n">
        <f aca="false">FQ1074</f>
        <v>7685.84408333333</v>
      </c>
      <c r="FS1074" s="261" t="n">
        <f aca="false">FR1074</f>
        <v>7685.84408333333</v>
      </c>
      <c r="FT1074" s="261" t="n">
        <f aca="false">FS1074</f>
        <v>7685.84408333333</v>
      </c>
      <c r="FU1074" s="260" t="n">
        <f aca="false">FI1074+FJ1074+FK1074+FL1074+FM1074+FN1074+FO1074+FP1074+FQ1074+FR1074+FS1074+FT1074</f>
        <v>92230.129</v>
      </c>
      <c r="FV1074" s="260" t="n">
        <f aca="false">FF1074</f>
        <v>922301.29</v>
      </c>
      <c r="FW1074" s="260" t="n">
        <f aca="false">FG1074+FU1074</f>
        <v>184460.258</v>
      </c>
      <c r="FX1074" s="260" t="n">
        <f aca="false">FV1074-FW1074</f>
        <v>737841.032</v>
      </c>
      <c r="FY1074" s="261" t="n">
        <f aca="false">FT1074</f>
        <v>7685.84408333333</v>
      </c>
      <c r="FZ1074" s="261" t="n">
        <f aca="false">FY1074</f>
        <v>7685.84408333333</v>
      </c>
      <c r="GA1074" s="261" t="n">
        <f aca="false">FZ1074</f>
        <v>7685.84408333333</v>
      </c>
      <c r="GB1074" s="261" t="n">
        <f aca="false">GA1074</f>
        <v>7685.84408333333</v>
      </c>
      <c r="GC1074" s="261" t="n">
        <f aca="false">GB1074</f>
        <v>7685.84408333333</v>
      </c>
      <c r="GD1074" s="261" t="n">
        <f aca="false">GC1074</f>
        <v>7685.84408333333</v>
      </c>
      <c r="GE1074" s="261" t="n">
        <f aca="false">GD1074</f>
        <v>7685.84408333333</v>
      </c>
      <c r="GF1074" s="261" t="n">
        <f aca="false">GE1074</f>
        <v>7685.84408333333</v>
      </c>
      <c r="GG1074" s="261" t="n">
        <f aca="false">GF1074</f>
        <v>7685.84408333333</v>
      </c>
      <c r="GH1074" s="261" t="n">
        <f aca="false">GG1074</f>
        <v>7685.84408333333</v>
      </c>
      <c r="GI1074" s="261" t="n">
        <f aca="false">GH1074</f>
        <v>7685.84408333333</v>
      </c>
      <c r="GJ1074" s="261" t="n">
        <f aca="false">GI1074</f>
        <v>7685.84408333333</v>
      </c>
      <c r="GK1074" s="260" t="n">
        <f aca="false">FY1074+FZ1074+GA1074+GB1074+GC1074+GD1074+GE1074+GF1074+GG1074+GH1074+GI1074+GJ1074</f>
        <v>92230.129</v>
      </c>
      <c r="GL1074" s="260" t="n">
        <f aca="false">FV1074</f>
        <v>922301.29</v>
      </c>
      <c r="GM1074" s="260" t="n">
        <f aca="false">FW1074+GK1074</f>
        <v>276690.387</v>
      </c>
      <c r="GN1074" s="260" t="n">
        <f aca="false">GL1074-GM1074</f>
        <v>645610.903</v>
      </c>
      <c r="GO1074" s="261" t="n">
        <f aca="false">GJ1074</f>
        <v>7685.84408333333</v>
      </c>
      <c r="GP1074" s="261" t="n">
        <f aca="false">GO1074</f>
        <v>7685.84408333333</v>
      </c>
      <c r="GQ1074" s="261" t="n">
        <f aca="false">GP1074</f>
        <v>7685.84408333333</v>
      </c>
      <c r="GR1074" s="261" t="n">
        <f aca="false">GQ1074</f>
        <v>7685.84408333333</v>
      </c>
      <c r="GS1074" s="261" t="n">
        <f aca="false">GR1074</f>
        <v>7685.84408333333</v>
      </c>
      <c r="GT1074" s="261" t="n">
        <f aca="false">GS1074</f>
        <v>7685.84408333333</v>
      </c>
      <c r="GU1074" s="261" t="n">
        <f aca="false">GT1074</f>
        <v>7685.84408333333</v>
      </c>
      <c r="GV1074" s="261" t="n">
        <f aca="false">GU1074</f>
        <v>7685.84408333333</v>
      </c>
      <c r="GW1074" s="261" t="n">
        <f aca="false">GV1074</f>
        <v>7685.84408333333</v>
      </c>
      <c r="GX1074" s="261" t="n">
        <f aca="false">GW1074</f>
        <v>7685.84408333333</v>
      </c>
      <c r="GY1074" s="261" t="n">
        <f aca="false">GX1074</f>
        <v>7685.84408333333</v>
      </c>
      <c r="GZ1074" s="261" t="n">
        <f aca="false">GY1074</f>
        <v>7685.84408333333</v>
      </c>
      <c r="HA1074" s="260" t="n">
        <f aca="false">GO1074+GP1074+GQ1074+GR1074+GS1074+GT1074+GU1074+GV1074+GW1074+GX1074+GY1074+GZ1074</f>
        <v>92230.129</v>
      </c>
      <c r="HB1074" s="260" t="n">
        <f aca="false">GL1074</f>
        <v>922301.29</v>
      </c>
      <c r="HC1074" s="260" t="n">
        <f aca="false">GM1074+HA1074</f>
        <v>368920.516</v>
      </c>
      <c r="HD1074" s="260" t="n">
        <f aca="false">HB1074-HC1074</f>
        <v>553380.774</v>
      </c>
      <c r="HE1074" s="264" t="n">
        <f aca="false">GO1074-GJ1074</f>
        <v>0</v>
      </c>
      <c r="HF1074" s="264"/>
      <c r="HG1074" s="264"/>
      <c r="HH1074" s="264"/>
      <c r="HI1074" s="264"/>
      <c r="HJ1074" s="264"/>
      <c r="HK1074" s="264"/>
      <c r="HL1074" s="264"/>
      <c r="HM1074" s="264"/>
      <c r="HN1074" s="264"/>
      <c r="HO1074" s="264"/>
      <c r="HP1074" s="264"/>
      <c r="HQ1074" s="264"/>
      <c r="HR1074" s="264"/>
      <c r="HS1074" s="264"/>
      <c r="HT1074" s="264"/>
      <c r="HU1074" s="264"/>
      <c r="HV1074" s="264"/>
      <c r="HW1074" s="264"/>
      <c r="HX1074" s="264"/>
      <c r="HY1074" s="264"/>
      <c r="HZ1074" s="264"/>
      <c r="IA1074" s="264"/>
      <c r="IB1074" s="264"/>
      <c r="IC1074" s="264"/>
      <c r="ID1074" s="264"/>
      <c r="IE1074" s="264"/>
      <c r="IF1074" s="264"/>
      <c r="IG1074" s="264"/>
      <c r="IH1074" s="264"/>
      <c r="II1074" s="264"/>
      <c r="IJ1074" s="264"/>
      <c r="IK1074" s="264"/>
      <c r="IL1074" s="264"/>
      <c r="IM1074" s="264"/>
      <c r="IN1074" s="264"/>
      <c r="IO1074" s="264"/>
      <c r="IP1074" s="264"/>
      <c r="IQ1074" s="264"/>
      <c r="IR1074" s="264"/>
      <c r="IS1074" s="264"/>
      <c r="IT1074" s="264"/>
      <c r="IU1074" s="264"/>
      <c r="IV1074" s="264"/>
      <c r="IW1074" s="264"/>
      <c r="IX1074" s="264"/>
      <c r="IY1074" s="264"/>
      <c r="IZ1074" s="264"/>
      <c r="JA1074" s="264"/>
      <c r="JB1074" s="264"/>
      <c r="JC1074" s="264"/>
      <c r="JD1074" s="264"/>
      <c r="JE1074" s="264"/>
      <c r="JF1074" s="264"/>
      <c r="JG1074" s="264"/>
      <c r="JH1074" s="264"/>
      <c r="JI1074" s="264"/>
      <c r="JJ1074" s="264"/>
      <c r="JK1074" s="264"/>
      <c r="JL1074" s="264"/>
      <c r="JM1074" s="265"/>
      <c r="JN1074" s="265"/>
    </row>
    <row r="1075" s="201" customFormat="true" ht="24" hidden="false" customHeight="true" outlineLevel="0" collapsed="false">
      <c r="A1075" s="249" t="n">
        <v>1043</v>
      </c>
      <c r="B1075" s="382" t="s">
        <v>1727</v>
      </c>
      <c r="C1075" s="382" t="s">
        <v>1728</v>
      </c>
      <c r="D1075" s="315" t="s">
        <v>471</v>
      </c>
      <c r="E1075" s="382" t="s">
        <v>633</v>
      </c>
      <c r="F1075" s="380" t="n">
        <v>1</v>
      </c>
      <c r="G1075" s="325" t="n">
        <v>497539.53</v>
      </c>
      <c r="H1075" s="304" t="n">
        <v>0.2</v>
      </c>
      <c r="I1075" s="325" t="n">
        <v>497539.53</v>
      </c>
      <c r="J1075" s="303" t="n">
        <f aca="false">ROUND(I1075+F1075*G1075*H1075,2)</f>
        <v>597047.44</v>
      </c>
      <c r="K1075" s="375" t="n">
        <v>45639</v>
      </c>
      <c r="L1075" s="318" t="n">
        <f aca="false">EDATE(K1075,M1075)-1</f>
        <v>49290</v>
      </c>
      <c r="M1075" s="319" t="n">
        <v>120</v>
      </c>
      <c r="N1075" s="303"/>
      <c r="O1075" s="346"/>
      <c r="P1075" s="346"/>
      <c r="Q1075" s="376" t="n">
        <v>1</v>
      </c>
      <c r="R1075" s="325" t="n">
        <v>497539.53</v>
      </c>
      <c r="S1075" s="377" t="n">
        <f aca="false">H1075</f>
        <v>0.2</v>
      </c>
      <c r="T1075" s="325" t="n">
        <v>497539.53</v>
      </c>
      <c r="U1075" s="346" t="n">
        <f aca="false">ROUND(T1075+Q1075*R1075*S1075,2)</f>
        <v>597047.44</v>
      </c>
      <c r="V1075" s="375"/>
      <c r="W1075" s="378"/>
      <c r="X1075" s="347"/>
      <c r="Y1075" s="346"/>
      <c r="Z1075" s="254"/>
      <c r="AA1075" s="254"/>
      <c r="AB1075" s="254"/>
      <c r="AC1075" s="254"/>
      <c r="AD1075" s="254"/>
      <c r="AE1075" s="254"/>
      <c r="AF1075" s="254"/>
      <c r="AG1075" s="254"/>
      <c r="AH1075" s="254"/>
      <c r="AI1075" s="254"/>
      <c r="AJ1075" s="254"/>
      <c r="AK1075" s="254"/>
      <c r="AL1075" s="254"/>
      <c r="AM1075" s="254"/>
      <c r="AN1075" s="254"/>
      <c r="AO1075" s="254"/>
      <c r="AP1075" s="254"/>
      <c r="AQ1075" s="254"/>
      <c r="AR1075" s="254"/>
      <c r="AS1075" s="254"/>
      <c r="AT1075" s="254"/>
      <c r="AU1075" s="254"/>
      <c r="AV1075" s="254"/>
      <c r="AW1075" s="254"/>
      <c r="AX1075" s="254"/>
      <c r="AY1075" s="254"/>
      <c r="AZ1075" s="254"/>
      <c r="BA1075" s="254"/>
      <c r="BB1075" s="254"/>
      <c r="BC1075" s="254"/>
      <c r="BD1075" s="254"/>
      <c r="BE1075" s="254"/>
      <c r="BF1075" s="254"/>
      <c r="BG1075" s="254"/>
      <c r="BH1075" s="254"/>
      <c r="BI1075" s="254"/>
      <c r="BJ1075" s="254"/>
      <c r="BK1075" s="254"/>
      <c r="BL1075" s="254"/>
      <c r="BM1075" s="254"/>
      <c r="BN1075" s="254"/>
      <c r="BO1075" s="254"/>
      <c r="BP1075" s="254"/>
      <c r="BQ1075" s="254"/>
      <c r="BR1075" s="254"/>
      <c r="BS1075" s="254"/>
      <c r="BT1075" s="254"/>
      <c r="BU1075" s="254"/>
      <c r="BV1075" s="254"/>
      <c r="BW1075" s="254"/>
      <c r="BX1075" s="254"/>
      <c r="BY1075" s="254"/>
      <c r="BZ1075" s="254"/>
      <c r="CA1075" s="254"/>
      <c r="CB1075" s="254"/>
      <c r="CC1075" s="254"/>
      <c r="CD1075" s="254"/>
      <c r="CE1075" s="254"/>
      <c r="CF1075" s="254"/>
      <c r="CG1075" s="254"/>
      <c r="CH1075" s="254"/>
      <c r="CI1075" s="254" t="e">
        <f aca="false">#N/A</f>
        <v>#N/A</v>
      </c>
      <c r="CJ1075" s="254"/>
      <c r="CK1075" s="254"/>
      <c r="CL1075" s="254"/>
      <c r="CM1075" s="312"/>
      <c r="CN1075" s="257"/>
      <c r="CO1075" s="254"/>
      <c r="CP1075" s="254"/>
      <c r="CQ1075" s="254"/>
      <c r="CR1075" s="254"/>
      <c r="CS1075" s="254"/>
      <c r="CT1075" s="261"/>
      <c r="CU1075" s="261"/>
      <c r="CV1075" s="261"/>
      <c r="CW1075" s="261"/>
      <c r="CX1075" s="261"/>
      <c r="CY1075" s="261"/>
      <c r="CZ1075" s="261"/>
      <c r="DA1075" s="261"/>
      <c r="DB1075" s="261"/>
      <c r="DC1075" s="261"/>
      <c r="DD1075" s="261"/>
      <c r="DE1075" s="261"/>
      <c r="DF1075" s="261"/>
      <c r="DG1075" s="261"/>
      <c r="DH1075" s="261"/>
      <c r="DI1075" s="261"/>
      <c r="DJ1075" s="261"/>
      <c r="DK1075" s="261"/>
      <c r="DL1075" s="261"/>
      <c r="DM1075" s="261"/>
      <c r="DN1075" s="261"/>
      <c r="DO1075" s="261"/>
      <c r="DP1075" s="261"/>
      <c r="DQ1075" s="261"/>
      <c r="DR1075" s="261"/>
      <c r="DS1075" s="261"/>
      <c r="DT1075" s="261"/>
      <c r="DU1075" s="261"/>
      <c r="DV1075" s="261"/>
      <c r="DW1075" s="261"/>
      <c r="DX1075" s="261"/>
      <c r="DY1075" s="261"/>
      <c r="DZ1075" s="261"/>
      <c r="EA1075" s="261"/>
      <c r="EB1075" s="261"/>
      <c r="EC1075" s="261"/>
      <c r="ED1075" s="261"/>
      <c r="EE1075" s="261"/>
      <c r="EF1075" s="261"/>
      <c r="EG1075" s="261"/>
      <c r="EH1075" s="261"/>
      <c r="EI1075" s="261"/>
      <c r="EJ1075" s="261"/>
      <c r="EK1075" s="261"/>
      <c r="EL1075" s="254"/>
      <c r="EM1075" s="261"/>
      <c r="EN1075" s="261"/>
      <c r="EO1075" s="260" t="n">
        <f aca="false">EC1075+ED1075+EE1075+EF1075+EG1075+EH1075+EI1075+EJ1075+EK1075+EL1075+EM1075+EN1075</f>
        <v>0</v>
      </c>
      <c r="EP1075" s="260" t="n">
        <f aca="false">T1075+AQ1075+AS1075+AU1075+AW1075+AY1075+BA1075+BC1075+BE1075+BG1075+BI1075+BK1075+BM1075+BO1075+BQ1075+BS1075+BU1075+BW1075+BY1075+CA1075+CC1075+CE1075+CG1075</f>
        <v>497539.53</v>
      </c>
      <c r="EQ1075" s="260" t="n">
        <f aca="false">EA1075+EO1075</f>
        <v>0</v>
      </c>
      <c r="ER1075" s="260" t="n">
        <f aca="false">EP1075-EQ1075</f>
        <v>497539.53</v>
      </c>
      <c r="ES1075" s="261" t="n">
        <f aca="false">I1075/M1075</f>
        <v>4146.16275</v>
      </c>
      <c r="ET1075" s="262" t="n">
        <f aca="false">ES1075</f>
        <v>4146.16275</v>
      </c>
      <c r="EU1075" s="262" t="n">
        <f aca="false">ET1075</f>
        <v>4146.16275</v>
      </c>
      <c r="EV1075" s="262" t="n">
        <f aca="false">EU1075</f>
        <v>4146.16275</v>
      </c>
      <c r="EW1075" s="262" t="n">
        <f aca="false">EV1075</f>
        <v>4146.16275</v>
      </c>
      <c r="EX1075" s="262" t="n">
        <f aca="false">EW1075</f>
        <v>4146.16275</v>
      </c>
      <c r="EY1075" s="262" t="n">
        <f aca="false">EX1075</f>
        <v>4146.16275</v>
      </c>
      <c r="EZ1075" s="262" t="n">
        <f aca="false">EY1075</f>
        <v>4146.16275</v>
      </c>
      <c r="FA1075" s="262" t="n">
        <f aca="false">EZ1075</f>
        <v>4146.16275</v>
      </c>
      <c r="FB1075" s="262" t="n">
        <f aca="false">FA1075</f>
        <v>4146.16275</v>
      </c>
      <c r="FC1075" s="262" t="n">
        <f aca="false">FB1075</f>
        <v>4146.16275</v>
      </c>
      <c r="FD1075" s="262" t="n">
        <f aca="false">FC1075</f>
        <v>4146.16275</v>
      </c>
      <c r="FE1075" s="260" t="n">
        <f aca="false">ES1075+ET1075+EU1075+EV1075+EW1075+EX1075+EY1075+EZ1075+FA1075+FB1075+FC1075+FD1075</f>
        <v>49753.953</v>
      </c>
      <c r="FF1075" s="260" t="n">
        <f aca="false">EP1075</f>
        <v>497539.53</v>
      </c>
      <c r="FG1075" s="260" t="n">
        <f aca="false">EQ1075+FE1075</f>
        <v>49753.953</v>
      </c>
      <c r="FH1075" s="260" t="n">
        <f aca="false">FF1075-FG1075</f>
        <v>447785.577</v>
      </c>
      <c r="FI1075" s="261" t="n">
        <f aca="false">FD1075</f>
        <v>4146.16275</v>
      </c>
      <c r="FJ1075" s="261" t="n">
        <f aca="false">FI1075</f>
        <v>4146.16275</v>
      </c>
      <c r="FK1075" s="261" t="n">
        <f aca="false">FJ1075</f>
        <v>4146.16275</v>
      </c>
      <c r="FL1075" s="261" t="n">
        <f aca="false">FK1075</f>
        <v>4146.16275</v>
      </c>
      <c r="FM1075" s="261" t="n">
        <f aca="false">FL1075</f>
        <v>4146.16275</v>
      </c>
      <c r="FN1075" s="261" t="n">
        <f aca="false">FM1075</f>
        <v>4146.16275</v>
      </c>
      <c r="FO1075" s="261" t="n">
        <f aca="false">FN1075</f>
        <v>4146.16275</v>
      </c>
      <c r="FP1075" s="261" t="n">
        <f aca="false">FO1075</f>
        <v>4146.16275</v>
      </c>
      <c r="FQ1075" s="261" t="n">
        <f aca="false">FP1075</f>
        <v>4146.16275</v>
      </c>
      <c r="FR1075" s="261" t="n">
        <f aca="false">FQ1075</f>
        <v>4146.16275</v>
      </c>
      <c r="FS1075" s="261" t="n">
        <f aca="false">FR1075</f>
        <v>4146.16275</v>
      </c>
      <c r="FT1075" s="261" t="n">
        <f aca="false">FS1075</f>
        <v>4146.16275</v>
      </c>
      <c r="FU1075" s="260" t="n">
        <f aca="false">FI1075+FJ1075+FK1075+FL1075+FM1075+FN1075+FO1075+FP1075+FQ1075+FR1075+FS1075+FT1075</f>
        <v>49753.953</v>
      </c>
      <c r="FV1075" s="260" t="n">
        <f aca="false">FF1075</f>
        <v>497539.53</v>
      </c>
      <c r="FW1075" s="260" t="n">
        <f aca="false">FG1075+FU1075</f>
        <v>99507.906</v>
      </c>
      <c r="FX1075" s="260" t="n">
        <f aca="false">FV1075-FW1075</f>
        <v>398031.624</v>
      </c>
      <c r="FY1075" s="261" t="n">
        <f aca="false">FT1075</f>
        <v>4146.16275</v>
      </c>
      <c r="FZ1075" s="261" t="n">
        <f aca="false">FY1075</f>
        <v>4146.16275</v>
      </c>
      <c r="GA1075" s="261" t="n">
        <f aca="false">FZ1075</f>
        <v>4146.16275</v>
      </c>
      <c r="GB1075" s="261" t="n">
        <f aca="false">GA1075</f>
        <v>4146.16275</v>
      </c>
      <c r="GC1075" s="261" t="n">
        <f aca="false">GB1075</f>
        <v>4146.16275</v>
      </c>
      <c r="GD1075" s="261" t="n">
        <f aca="false">GC1075</f>
        <v>4146.16275</v>
      </c>
      <c r="GE1075" s="261" t="n">
        <f aca="false">GD1075</f>
        <v>4146.16275</v>
      </c>
      <c r="GF1075" s="261" t="n">
        <f aca="false">GE1075</f>
        <v>4146.16275</v>
      </c>
      <c r="GG1075" s="261" t="n">
        <f aca="false">GF1075</f>
        <v>4146.16275</v>
      </c>
      <c r="GH1075" s="261" t="n">
        <f aca="false">GG1075</f>
        <v>4146.16275</v>
      </c>
      <c r="GI1075" s="261" t="n">
        <f aca="false">GH1075</f>
        <v>4146.16275</v>
      </c>
      <c r="GJ1075" s="261" t="n">
        <f aca="false">GI1075</f>
        <v>4146.16275</v>
      </c>
      <c r="GK1075" s="260" t="n">
        <f aca="false">FY1075+FZ1075+GA1075+GB1075+GC1075+GD1075+GE1075+GF1075+GG1075+GH1075+GI1075+GJ1075</f>
        <v>49753.953</v>
      </c>
      <c r="GL1075" s="260" t="n">
        <f aca="false">FV1075</f>
        <v>497539.53</v>
      </c>
      <c r="GM1075" s="260" t="n">
        <f aca="false">FW1075+GK1075</f>
        <v>149261.859</v>
      </c>
      <c r="GN1075" s="260" t="n">
        <f aca="false">GL1075-GM1075</f>
        <v>348277.671</v>
      </c>
      <c r="GO1075" s="261" t="n">
        <f aca="false">GJ1075</f>
        <v>4146.16275</v>
      </c>
      <c r="GP1075" s="261" t="n">
        <f aca="false">GO1075</f>
        <v>4146.16275</v>
      </c>
      <c r="GQ1075" s="261" t="n">
        <f aca="false">GP1075</f>
        <v>4146.16275</v>
      </c>
      <c r="GR1075" s="261" t="n">
        <f aca="false">GQ1075</f>
        <v>4146.16275</v>
      </c>
      <c r="GS1075" s="261" t="n">
        <f aca="false">GR1075</f>
        <v>4146.16275</v>
      </c>
      <c r="GT1075" s="261" t="n">
        <f aca="false">GS1075</f>
        <v>4146.16275</v>
      </c>
      <c r="GU1075" s="261" t="n">
        <f aca="false">GT1075</f>
        <v>4146.16275</v>
      </c>
      <c r="GV1075" s="261" t="n">
        <f aca="false">GU1075</f>
        <v>4146.16275</v>
      </c>
      <c r="GW1075" s="261" t="n">
        <f aca="false">GV1075</f>
        <v>4146.16275</v>
      </c>
      <c r="GX1075" s="261" t="n">
        <f aca="false">GW1075</f>
        <v>4146.16275</v>
      </c>
      <c r="GY1075" s="261" t="n">
        <f aca="false">GX1075</f>
        <v>4146.16275</v>
      </c>
      <c r="GZ1075" s="261" t="n">
        <f aca="false">GY1075</f>
        <v>4146.16275</v>
      </c>
      <c r="HA1075" s="260" t="n">
        <f aca="false">GO1075+GP1075+GQ1075+GR1075+GS1075+GT1075+GU1075+GV1075+GW1075+GX1075+GY1075+GZ1075</f>
        <v>49753.953</v>
      </c>
      <c r="HB1075" s="260" t="n">
        <f aca="false">GL1075</f>
        <v>497539.53</v>
      </c>
      <c r="HC1075" s="260" t="n">
        <f aca="false">GM1075+HA1075</f>
        <v>199015.812</v>
      </c>
      <c r="HD1075" s="260" t="n">
        <f aca="false">HB1075-HC1075</f>
        <v>298523.718</v>
      </c>
      <c r="HE1075" s="264" t="n">
        <f aca="false">GO1075-GJ1075</f>
        <v>0</v>
      </c>
      <c r="HF1075" s="264"/>
      <c r="HG1075" s="264"/>
      <c r="HH1075" s="264"/>
      <c r="HI1075" s="264"/>
      <c r="HJ1075" s="264"/>
      <c r="HK1075" s="264"/>
      <c r="HL1075" s="264"/>
      <c r="HM1075" s="264"/>
      <c r="HN1075" s="264"/>
      <c r="HO1075" s="264"/>
      <c r="HP1075" s="264"/>
      <c r="HQ1075" s="264"/>
      <c r="HR1075" s="264"/>
      <c r="HS1075" s="264"/>
      <c r="HT1075" s="264"/>
      <c r="HU1075" s="264"/>
      <c r="HV1075" s="264"/>
      <c r="HW1075" s="264"/>
      <c r="HX1075" s="264"/>
      <c r="HY1075" s="264"/>
      <c r="HZ1075" s="264"/>
      <c r="IA1075" s="264"/>
      <c r="IB1075" s="264"/>
      <c r="IC1075" s="264"/>
      <c r="ID1075" s="264"/>
      <c r="IE1075" s="264"/>
      <c r="IF1075" s="264"/>
      <c r="IG1075" s="264"/>
      <c r="IH1075" s="264"/>
      <c r="II1075" s="264"/>
      <c r="IJ1075" s="264"/>
      <c r="IK1075" s="264"/>
      <c r="IL1075" s="264"/>
      <c r="IM1075" s="264"/>
      <c r="IN1075" s="264"/>
      <c r="IO1075" s="264"/>
      <c r="IP1075" s="264"/>
      <c r="IQ1075" s="264"/>
      <c r="IR1075" s="264"/>
      <c r="IS1075" s="264"/>
      <c r="IT1075" s="264"/>
      <c r="IU1075" s="264"/>
      <c r="IV1075" s="264"/>
      <c r="IW1075" s="264"/>
      <c r="IX1075" s="264"/>
      <c r="IY1075" s="264"/>
      <c r="IZ1075" s="264"/>
      <c r="JA1075" s="264"/>
      <c r="JB1075" s="264"/>
      <c r="JC1075" s="264"/>
      <c r="JD1075" s="264"/>
      <c r="JE1075" s="264"/>
      <c r="JF1075" s="264"/>
      <c r="JG1075" s="264"/>
      <c r="JH1075" s="264"/>
      <c r="JI1075" s="264"/>
      <c r="JJ1075" s="264"/>
      <c r="JK1075" s="264"/>
      <c r="JL1075" s="264"/>
      <c r="JM1075" s="265"/>
      <c r="JN1075" s="265"/>
    </row>
    <row r="1076" s="201" customFormat="true" ht="24" hidden="false" customHeight="true" outlineLevel="0" collapsed="false">
      <c r="A1076" s="249" t="n">
        <v>1044</v>
      </c>
      <c r="B1076" s="382" t="s">
        <v>1729</v>
      </c>
      <c r="C1076" s="382" t="s">
        <v>1730</v>
      </c>
      <c r="D1076" s="315" t="s">
        <v>471</v>
      </c>
      <c r="E1076" s="382" t="s">
        <v>633</v>
      </c>
      <c r="F1076" s="380" t="n">
        <v>1</v>
      </c>
      <c r="G1076" s="325" t="n">
        <v>837213.39</v>
      </c>
      <c r="H1076" s="304" t="n">
        <v>0.2</v>
      </c>
      <c r="I1076" s="325" t="n">
        <v>837213.39</v>
      </c>
      <c r="J1076" s="303" t="n">
        <f aca="false">ROUND(I1076+F1076*G1076*H1076,2)</f>
        <v>1004656.07</v>
      </c>
      <c r="K1076" s="375" t="n">
        <v>45639</v>
      </c>
      <c r="L1076" s="318" t="n">
        <f aca="false">EDATE(K1076,M1076)-1</f>
        <v>49290</v>
      </c>
      <c r="M1076" s="319" t="n">
        <v>120</v>
      </c>
      <c r="N1076" s="303"/>
      <c r="O1076" s="346"/>
      <c r="P1076" s="346"/>
      <c r="Q1076" s="376" t="n">
        <v>1</v>
      </c>
      <c r="R1076" s="325" t="n">
        <v>837213.39</v>
      </c>
      <c r="S1076" s="377" t="n">
        <f aca="false">H1076</f>
        <v>0.2</v>
      </c>
      <c r="T1076" s="325" t="n">
        <v>837213.39</v>
      </c>
      <c r="U1076" s="346" t="n">
        <f aca="false">ROUND(T1076+Q1076*R1076*S1076,2)</f>
        <v>1004656.07</v>
      </c>
      <c r="V1076" s="375"/>
      <c r="W1076" s="378"/>
      <c r="X1076" s="347"/>
      <c r="Y1076" s="346"/>
      <c r="Z1076" s="254"/>
      <c r="AA1076" s="254"/>
      <c r="AB1076" s="254"/>
      <c r="AC1076" s="254"/>
      <c r="AD1076" s="254"/>
      <c r="AE1076" s="254"/>
      <c r="AF1076" s="254"/>
      <c r="AG1076" s="254"/>
      <c r="AH1076" s="254"/>
      <c r="AI1076" s="254"/>
      <c r="AJ1076" s="254"/>
      <c r="AK1076" s="254"/>
      <c r="AL1076" s="254"/>
      <c r="AM1076" s="254"/>
      <c r="AN1076" s="254"/>
      <c r="AO1076" s="254"/>
      <c r="AP1076" s="254"/>
      <c r="AQ1076" s="254"/>
      <c r="AR1076" s="254"/>
      <c r="AS1076" s="254"/>
      <c r="AT1076" s="254"/>
      <c r="AU1076" s="254"/>
      <c r="AV1076" s="254"/>
      <c r="AW1076" s="254"/>
      <c r="AX1076" s="254"/>
      <c r="AY1076" s="254"/>
      <c r="AZ1076" s="254"/>
      <c r="BA1076" s="254"/>
      <c r="BB1076" s="254"/>
      <c r="BC1076" s="254"/>
      <c r="BD1076" s="254"/>
      <c r="BE1076" s="254"/>
      <c r="BF1076" s="254"/>
      <c r="BG1076" s="254"/>
      <c r="BH1076" s="254"/>
      <c r="BI1076" s="254"/>
      <c r="BJ1076" s="254"/>
      <c r="BK1076" s="254"/>
      <c r="BL1076" s="254"/>
      <c r="BM1076" s="254"/>
      <c r="BN1076" s="254"/>
      <c r="BO1076" s="254"/>
      <c r="BP1076" s="254"/>
      <c r="BQ1076" s="254"/>
      <c r="BR1076" s="254"/>
      <c r="BS1076" s="254"/>
      <c r="BT1076" s="254"/>
      <c r="BU1076" s="254"/>
      <c r="BV1076" s="254"/>
      <c r="BW1076" s="254"/>
      <c r="BX1076" s="254"/>
      <c r="BY1076" s="254"/>
      <c r="BZ1076" s="254"/>
      <c r="CA1076" s="254"/>
      <c r="CB1076" s="254"/>
      <c r="CC1076" s="254"/>
      <c r="CD1076" s="254"/>
      <c r="CE1076" s="254"/>
      <c r="CF1076" s="254"/>
      <c r="CG1076" s="254"/>
      <c r="CH1076" s="254"/>
      <c r="CI1076" s="254" t="e">
        <f aca="false">#N/A</f>
        <v>#N/A</v>
      </c>
      <c r="CJ1076" s="254"/>
      <c r="CK1076" s="254"/>
      <c r="CL1076" s="254"/>
      <c r="CM1076" s="312"/>
      <c r="CN1076" s="257"/>
      <c r="CO1076" s="254"/>
      <c r="CP1076" s="254"/>
      <c r="CQ1076" s="254"/>
      <c r="CR1076" s="254"/>
      <c r="CS1076" s="254"/>
      <c r="CT1076" s="261"/>
      <c r="CU1076" s="261"/>
      <c r="CV1076" s="261"/>
      <c r="CW1076" s="261"/>
      <c r="CX1076" s="261"/>
      <c r="CY1076" s="261"/>
      <c r="CZ1076" s="261"/>
      <c r="DA1076" s="261"/>
      <c r="DB1076" s="261"/>
      <c r="DC1076" s="261"/>
      <c r="DD1076" s="261"/>
      <c r="DE1076" s="261"/>
      <c r="DF1076" s="261"/>
      <c r="DG1076" s="261"/>
      <c r="DH1076" s="261"/>
      <c r="DI1076" s="261"/>
      <c r="DJ1076" s="261"/>
      <c r="DK1076" s="261"/>
      <c r="DL1076" s="261"/>
      <c r="DM1076" s="261"/>
      <c r="DN1076" s="261"/>
      <c r="DO1076" s="261"/>
      <c r="DP1076" s="261"/>
      <c r="DQ1076" s="261"/>
      <c r="DR1076" s="261"/>
      <c r="DS1076" s="261"/>
      <c r="DT1076" s="261"/>
      <c r="DU1076" s="261"/>
      <c r="DV1076" s="261"/>
      <c r="DW1076" s="261"/>
      <c r="DX1076" s="261"/>
      <c r="DY1076" s="261"/>
      <c r="DZ1076" s="261"/>
      <c r="EA1076" s="261"/>
      <c r="EB1076" s="261"/>
      <c r="EC1076" s="261"/>
      <c r="ED1076" s="261"/>
      <c r="EE1076" s="261"/>
      <c r="EF1076" s="261"/>
      <c r="EG1076" s="261"/>
      <c r="EH1076" s="261"/>
      <c r="EI1076" s="261"/>
      <c r="EJ1076" s="261"/>
      <c r="EK1076" s="261"/>
      <c r="EL1076" s="254"/>
      <c r="EM1076" s="261"/>
      <c r="EN1076" s="261"/>
      <c r="EO1076" s="260" t="n">
        <f aca="false">EC1076+ED1076+EE1076+EF1076+EG1076+EH1076+EI1076+EJ1076+EK1076+EL1076+EM1076+EN1076</f>
        <v>0</v>
      </c>
      <c r="EP1076" s="260" t="n">
        <f aca="false">T1076+AQ1076+AS1076+AU1076+AW1076+AY1076+BA1076+BC1076+BE1076+BG1076+BI1076+BK1076+BM1076+BO1076+BQ1076+BS1076+BU1076+BW1076+BY1076+CA1076+CC1076+CE1076+CG1076</f>
        <v>837213.39</v>
      </c>
      <c r="EQ1076" s="260" t="n">
        <f aca="false">EA1076+EO1076</f>
        <v>0</v>
      </c>
      <c r="ER1076" s="260" t="n">
        <f aca="false">EP1076-EQ1076</f>
        <v>837213.39</v>
      </c>
      <c r="ES1076" s="261" t="n">
        <f aca="false">I1076/M1076</f>
        <v>6976.77825</v>
      </c>
      <c r="ET1076" s="262" t="n">
        <f aca="false">ES1076</f>
        <v>6976.77825</v>
      </c>
      <c r="EU1076" s="262" t="n">
        <f aca="false">ET1076</f>
        <v>6976.77825</v>
      </c>
      <c r="EV1076" s="262" t="n">
        <f aca="false">EU1076</f>
        <v>6976.77825</v>
      </c>
      <c r="EW1076" s="262" t="n">
        <f aca="false">EV1076</f>
        <v>6976.77825</v>
      </c>
      <c r="EX1076" s="262" t="n">
        <f aca="false">EW1076</f>
        <v>6976.77825</v>
      </c>
      <c r="EY1076" s="262" t="n">
        <f aca="false">EX1076</f>
        <v>6976.77825</v>
      </c>
      <c r="EZ1076" s="262" t="n">
        <f aca="false">EY1076</f>
        <v>6976.77825</v>
      </c>
      <c r="FA1076" s="262" t="n">
        <f aca="false">EZ1076</f>
        <v>6976.77825</v>
      </c>
      <c r="FB1076" s="262" t="n">
        <f aca="false">FA1076</f>
        <v>6976.77825</v>
      </c>
      <c r="FC1076" s="262" t="n">
        <f aca="false">FB1076</f>
        <v>6976.77825</v>
      </c>
      <c r="FD1076" s="262" t="n">
        <f aca="false">FC1076</f>
        <v>6976.77825</v>
      </c>
      <c r="FE1076" s="260" t="n">
        <f aca="false">ES1076+ET1076+EU1076+EV1076+EW1076+EX1076+EY1076+EZ1076+FA1076+FB1076+FC1076+FD1076</f>
        <v>83721.339</v>
      </c>
      <c r="FF1076" s="260" t="n">
        <f aca="false">EP1076</f>
        <v>837213.39</v>
      </c>
      <c r="FG1076" s="260" t="n">
        <f aca="false">EQ1076+FE1076</f>
        <v>83721.339</v>
      </c>
      <c r="FH1076" s="260" t="n">
        <f aca="false">FF1076-FG1076</f>
        <v>753492.051</v>
      </c>
      <c r="FI1076" s="261" t="n">
        <f aca="false">FD1076</f>
        <v>6976.77825</v>
      </c>
      <c r="FJ1076" s="261" t="n">
        <f aca="false">FI1076</f>
        <v>6976.77825</v>
      </c>
      <c r="FK1076" s="261" t="n">
        <f aca="false">FJ1076</f>
        <v>6976.77825</v>
      </c>
      <c r="FL1076" s="261" t="n">
        <f aca="false">FK1076</f>
        <v>6976.77825</v>
      </c>
      <c r="FM1076" s="261" t="n">
        <f aca="false">FL1076</f>
        <v>6976.77825</v>
      </c>
      <c r="FN1076" s="261" t="n">
        <f aca="false">FM1076</f>
        <v>6976.77825</v>
      </c>
      <c r="FO1076" s="261" t="n">
        <f aca="false">FN1076</f>
        <v>6976.77825</v>
      </c>
      <c r="FP1076" s="261" t="n">
        <f aca="false">FO1076</f>
        <v>6976.77825</v>
      </c>
      <c r="FQ1076" s="261" t="n">
        <f aca="false">FP1076</f>
        <v>6976.77825</v>
      </c>
      <c r="FR1076" s="261" t="n">
        <f aca="false">FQ1076</f>
        <v>6976.77825</v>
      </c>
      <c r="FS1076" s="261" t="n">
        <f aca="false">FR1076</f>
        <v>6976.77825</v>
      </c>
      <c r="FT1076" s="261" t="n">
        <f aca="false">FS1076</f>
        <v>6976.77825</v>
      </c>
      <c r="FU1076" s="260" t="n">
        <f aca="false">FI1076+FJ1076+FK1076+FL1076+FM1076+FN1076+FO1076+FP1076+FQ1076+FR1076+FS1076+FT1076</f>
        <v>83721.339</v>
      </c>
      <c r="FV1076" s="260" t="n">
        <f aca="false">FF1076</f>
        <v>837213.39</v>
      </c>
      <c r="FW1076" s="260" t="n">
        <f aca="false">FG1076+FU1076</f>
        <v>167442.678</v>
      </c>
      <c r="FX1076" s="260" t="n">
        <f aca="false">FV1076-FW1076</f>
        <v>669770.712</v>
      </c>
      <c r="FY1076" s="261" t="n">
        <f aca="false">FT1076</f>
        <v>6976.77825</v>
      </c>
      <c r="FZ1076" s="261" t="n">
        <f aca="false">FY1076</f>
        <v>6976.77825</v>
      </c>
      <c r="GA1076" s="261" t="n">
        <f aca="false">FZ1076</f>
        <v>6976.77825</v>
      </c>
      <c r="GB1076" s="261" t="n">
        <f aca="false">GA1076</f>
        <v>6976.77825</v>
      </c>
      <c r="GC1076" s="261" t="n">
        <f aca="false">GB1076</f>
        <v>6976.77825</v>
      </c>
      <c r="GD1076" s="261" t="n">
        <f aca="false">GC1076</f>
        <v>6976.77825</v>
      </c>
      <c r="GE1076" s="261" t="n">
        <f aca="false">GD1076</f>
        <v>6976.77825</v>
      </c>
      <c r="GF1076" s="261" t="n">
        <f aca="false">GE1076</f>
        <v>6976.77825</v>
      </c>
      <c r="GG1076" s="261" t="n">
        <f aca="false">GF1076</f>
        <v>6976.77825</v>
      </c>
      <c r="GH1076" s="261" t="n">
        <f aca="false">GG1076</f>
        <v>6976.77825</v>
      </c>
      <c r="GI1076" s="261" t="n">
        <f aca="false">GH1076</f>
        <v>6976.77825</v>
      </c>
      <c r="GJ1076" s="261" t="n">
        <f aca="false">GI1076</f>
        <v>6976.77825</v>
      </c>
      <c r="GK1076" s="260" t="n">
        <f aca="false">FY1076+FZ1076+GA1076+GB1076+GC1076+GD1076+GE1076+GF1076+GG1076+GH1076+GI1076+GJ1076</f>
        <v>83721.339</v>
      </c>
      <c r="GL1076" s="260" t="n">
        <f aca="false">FV1076</f>
        <v>837213.39</v>
      </c>
      <c r="GM1076" s="260" t="n">
        <f aca="false">FW1076+GK1076</f>
        <v>251164.017</v>
      </c>
      <c r="GN1076" s="260" t="n">
        <f aca="false">GL1076-GM1076</f>
        <v>586049.373</v>
      </c>
      <c r="GO1076" s="261" t="n">
        <f aca="false">GJ1076</f>
        <v>6976.77825</v>
      </c>
      <c r="GP1076" s="261" t="n">
        <f aca="false">GO1076</f>
        <v>6976.77825</v>
      </c>
      <c r="GQ1076" s="261" t="n">
        <f aca="false">GP1076</f>
        <v>6976.77825</v>
      </c>
      <c r="GR1076" s="261" t="n">
        <f aca="false">GQ1076</f>
        <v>6976.77825</v>
      </c>
      <c r="GS1076" s="261" t="n">
        <f aca="false">GR1076</f>
        <v>6976.77825</v>
      </c>
      <c r="GT1076" s="261" t="n">
        <f aca="false">GS1076</f>
        <v>6976.77825</v>
      </c>
      <c r="GU1076" s="261" t="n">
        <f aca="false">GT1076</f>
        <v>6976.77825</v>
      </c>
      <c r="GV1076" s="261" t="n">
        <f aca="false">GU1076</f>
        <v>6976.77825</v>
      </c>
      <c r="GW1076" s="261" t="n">
        <f aca="false">GV1076</f>
        <v>6976.77825</v>
      </c>
      <c r="GX1076" s="261" t="n">
        <f aca="false">GW1076</f>
        <v>6976.77825</v>
      </c>
      <c r="GY1076" s="261" t="n">
        <f aca="false">GX1076</f>
        <v>6976.77825</v>
      </c>
      <c r="GZ1076" s="261" t="n">
        <f aca="false">GY1076</f>
        <v>6976.77825</v>
      </c>
      <c r="HA1076" s="260" t="n">
        <f aca="false">GO1076+GP1076+GQ1076+GR1076+GS1076+GT1076+GU1076+GV1076+GW1076+GX1076+GY1076+GZ1076</f>
        <v>83721.339</v>
      </c>
      <c r="HB1076" s="260" t="n">
        <f aca="false">GL1076</f>
        <v>837213.39</v>
      </c>
      <c r="HC1076" s="260" t="n">
        <f aca="false">GM1076+HA1076</f>
        <v>334885.356</v>
      </c>
      <c r="HD1076" s="260" t="n">
        <f aca="false">HB1076-HC1076</f>
        <v>502328.034</v>
      </c>
      <c r="HE1076" s="264" t="n">
        <f aca="false">GO1076-GJ1076</f>
        <v>0</v>
      </c>
      <c r="HF1076" s="264"/>
      <c r="HG1076" s="264"/>
      <c r="HH1076" s="264"/>
      <c r="HI1076" s="264"/>
      <c r="HJ1076" s="264"/>
      <c r="HK1076" s="264"/>
      <c r="HL1076" s="264"/>
      <c r="HM1076" s="264"/>
      <c r="HN1076" s="264"/>
      <c r="HO1076" s="264"/>
      <c r="HP1076" s="264"/>
      <c r="HQ1076" s="264"/>
      <c r="HR1076" s="264"/>
      <c r="HS1076" s="264"/>
      <c r="HT1076" s="264"/>
      <c r="HU1076" s="264"/>
      <c r="HV1076" s="264"/>
      <c r="HW1076" s="264"/>
      <c r="HX1076" s="264"/>
      <c r="HY1076" s="264"/>
      <c r="HZ1076" s="264"/>
      <c r="IA1076" s="264"/>
      <c r="IB1076" s="264"/>
      <c r="IC1076" s="264"/>
      <c r="ID1076" s="264"/>
      <c r="IE1076" s="264"/>
      <c r="IF1076" s="264"/>
      <c r="IG1076" s="264"/>
      <c r="IH1076" s="264"/>
      <c r="II1076" s="264"/>
      <c r="IJ1076" s="264"/>
      <c r="IK1076" s="264"/>
      <c r="IL1076" s="264"/>
      <c r="IM1076" s="264"/>
      <c r="IN1076" s="264"/>
      <c r="IO1076" s="264"/>
      <c r="IP1076" s="264"/>
      <c r="IQ1076" s="264"/>
      <c r="IR1076" s="264"/>
      <c r="IS1076" s="264"/>
      <c r="IT1076" s="264"/>
      <c r="IU1076" s="264"/>
      <c r="IV1076" s="264"/>
      <c r="IW1076" s="264"/>
      <c r="IX1076" s="264"/>
      <c r="IY1076" s="264"/>
      <c r="IZ1076" s="264"/>
      <c r="JA1076" s="264"/>
      <c r="JB1076" s="264"/>
      <c r="JC1076" s="264"/>
      <c r="JD1076" s="264"/>
      <c r="JE1076" s="264"/>
      <c r="JF1076" s="264"/>
      <c r="JG1076" s="264"/>
      <c r="JH1076" s="264"/>
      <c r="JI1076" s="264"/>
      <c r="JJ1076" s="264"/>
      <c r="JK1076" s="264"/>
      <c r="JL1076" s="264"/>
      <c r="JM1076" s="265"/>
      <c r="JN1076" s="265"/>
    </row>
    <row r="1077" s="201" customFormat="true" ht="24" hidden="false" customHeight="true" outlineLevel="0" collapsed="false">
      <c r="A1077" s="249" t="n">
        <v>1045</v>
      </c>
      <c r="B1077" s="382" t="s">
        <v>1731</v>
      </c>
      <c r="C1077" s="382" t="s">
        <v>1732</v>
      </c>
      <c r="D1077" s="315" t="s">
        <v>471</v>
      </c>
      <c r="E1077" s="382" t="s">
        <v>633</v>
      </c>
      <c r="F1077" s="380" t="n">
        <v>1</v>
      </c>
      <c r="G1077" s="325" t="n">
        <v>1022997.26</v>
      </c>
      <c r="H1077" s="304" t="n">
        <v>0.2</v>
      </c>
      <c r="I1077" s="325" t="n">
        <v>1022997.26</v>
      </c>
      <c r="J1077" s="303" t="n">
        <f aca="false">ROUND(I1077+F1077*G1077*H1077,2)</f>
        <v>1227596.71</v>
      </c>
      <c r="K1077" s="375" t="n">
        <v>45639</v>
      </c>
      <c r="L1077" s="318" t="n">
        <f aca="false">EDATE(K1077,M1077)-1</f>
        <v>49290</v>
      </c>
      <c r="M1077" s="319" t="n">
        <v>120</v>
      </c>
      <c r="N1077" s="303"/>
      <c r="O1077" s="346"/>
      <c r="P1077" s="346"/>
      <c r="Q1077" s="376" t="n">
        <v>1</v>
      </c>
      <c r="R1077" s="325" t="n">
        <v>1022997.26</v>
      </c>
      <c r="S1077" s="377" t="n">
        <f aca="false">H1077</f>
        <v>0.2</v>
      </c>
      <c r="T1077" s="325" t="n">
        <v>1022997.26</v>
      </c>
      <c r="U1077" s="346" t="n">
        <f aca="false">ROUND(T1077+Q1077*R1077*S1077,2)</f>
        <v>1227596.71</v>
      </c>
      <c r="V1077" s="375"/>
      <c r="W1077" s="378"/>
      <c r="X1077" s="347"/>
      <c r="Y1077" s="346"/>
      <c r="Z1077" s="254"/>
      <c r="AA1077" s="254"/>
      <c r="AB1077" s="254"/>
      <c r="AC1077" s="254"/>
      <c r="AD1077" s="254"/>
      <c r="AE1077" s="254"/>
      <c r="AF1077" s="254"/>
      <c r="AG1077" s="254"/>
      <c r="AH1077" s="254"/>
      <c r="AI1077" s="254"/>
      <c r="AJ1077" s="254"/>
      <c r="AK1077" s="254"/>
      <c r="AL1077" s="254"/>
      <c r="AM1077" s="254"/>
      <c r="AN1077" s="254"/>
      <c r="AO1077" s="254"/>
      <c r="AP1077" s="254"/>
      <c r="AQ1077" s="254"/>
      <c r="AR1077" s="254"/>
      <c r="AS1077" s="254"/>
      <c r="AT1077" s="254"/>
      <c r="AU1077" s="254"/>
      <c r="AV1077" s="254"/>
      <c r="AW1077" s="254"/>
      <c r="AX1077" s="254"/>
      <c r="AY1077" s="254"/>
      <c r="AZ1077" s="254"/>
      <c r="BA1077" s="254"/>
      <c r="BB1077" s="254"/>
      <c r="BC1077" s="254"/>
      <c r="BD1077" s="254"/>
      <c r="BE1077" s="254"/>
      <c r="BF1077" s="254"/>
      <c r="BG1077" s="254"/>
      <c r="BH1077" s="254"/>
      <c r="BI1077" s="254"/>
      <c r="BJ1077" s="254"/>
      <c r="BK1077" s="254"/>
      <c r="BL1077" s="254"/>
      <c r="BM1077" s="254"/>
      <c r="BN1077" s="254"/>
      <c r="BO1077" s="254"/>
      <c r="BP1077" s="254"/>
      <c r="BQ1077" s="254"/>
      <c r="BR1077" s="254"/>
      <c r="BS1077" s="254"/>
      <c r="BT1077" s="254"/>
      <c r="BU1077" s="254"/>
      <c r="BV1077" s="254"/>
      <c r="BW1077" s="254"/>
      <c r="BX1077" s="254"/>
      <c r="BY1077" s="254"/>
      <c r="BZ1077" s="254"/>
      <c r="CA1077" s="254"/>
      <c r="CB1077" s="254"/>
      <c r="CC1077" s="254"/>
      <c r="CD1077" s="254"/>
      <c r="CE1077" s="254"/>
      <c r="CF1077" s="254"/>
      <c r="CG1077" s="254"/>
      <c r="CH1077" s="254"/>
      <c r="CI1077" s="254" t="e">
        <f aca="false">#N/A</f>
        <v>#N/A</v>
      </c>
      <c r="CJ1077" s="254"/>
      <c r="CK1077" s="254"/>
      <c r="CL1077" s="254"/>
      <c r="CM1077" s="312"/>
      <c r="CN1077" s="257"/>
      <c r="CO1077" s="254"/>
      <c r="CP1077" s="254"/>
      <c r="CQ1077" s="254"/>
      <c r="CR1077" s="254"/>
      <c r="CS1077" s="254"/>
      <c r="CT1077" s="261"/>
      <c r="CU1077" s="261"/>
      <c r="CV1077" s="261"/>
      <c r="CW1077" s="261"/>
      <c r="CX1077" s="261"/>
      <c r="CY1077" s="261"/>
      <c r="CZ1077" s="261"/>
      <c r="DA1077" s="261"/>
      <c r="DB1077" s="261"/>
      <c r="DC1077" s="261"/>
      <c r="DD1077" s="261"/>
      <c r="DE1077" s="261"/>
      <c r="DF1077" s="261"/>
      <c r="DG1077" s="261"/>
      <c r="DH1077" s="261"/>
      <c r="DI1077" s="261"/>
      <c r="DJ1077" s="261"/>
      <c r="DK1077" s="261"/>
      <c r="DL1077" s="261"/>
      <c r="DM1077" s="261"/>
      <c r="DN1077" s="261"/>
      <c r="DO1077" s="261"/>
      <c r="DP1077" s="261"/>
      <c r="DQ1077" s="261"/>
      <c r="DR1077" s="261"/>
      <c r="DS1077" s="261"/>
      <c r="DT1077" s="261"/>
      <c r="DU1077" s="261"/>
      <c r="DV1077" s="261"/>
      <c r="DW1077" s="261"/>
      <c r="DX1077" s="261"/>
      <c r="DY1077" s="261"/>
      <c r="DZ1077" s="261"/>
      <c r="EA1077" s="261"/>
      <c r="EB1077" s="261"/>
      <c r="EC1077" s="261"/>
      <c r="ED1077" s="261"/>
      <c r="EE1077" s="261"/>
      <c r="EF1077" s="261"/>
      <c r="EG1077" s="261"/>
      <c r="EH1077" s="261"/>
      <c r="EI1077" s="261"/>
      <c r="EJ1077" s="261"/>
      <c r="EK1077" s="261"/>
      <c r="EL1077" s="254"/>
      <c r="EM1077" s="261"/>
      <c r="EN1077" s="261"/>
      <c r="EO1077" s="260" t="n">
        <f aca="false">EC1077+ED1077+EE1077+EF1077+EG1077+EH1077+EI1077+EJ1077+EK1077+EL1077+EM1077+EN1077</f>
        <v>0</v>
      </c>
      <c r="EP1077" s="260" t="n">
        <f aca="false">T1077+AQ1077+AS1077+AU1077+AW1077+AY1077+BA1077+BC1077+BE1077+BG1077+BI1077+BK1077+BM1077+BO1077+BQ1077+BS1077+BU1077+BW1077+BY1077+CA1077+CC1077+CE1077+CG1077</f>
        <v>1022997.26</v>
      </c>
      <c r="EQ1077" s="260" t="n">
        <f aca="false">EA1077+EO1077</f>
        <v>0</v>
      </c>
      <c r="ER1077" s="260" t="n">
        <f aca="false">EP1077-EQ1077</f>
        <v>1022997.26</v>
      </c>
      <c r="ES1077" s="261" t="n">
        <f aca="false">I1077/M1077</f>
        <v>8524.97716666667</v>
      </c>
      <c r="ET1077" s="262" t="n">
        <f aca="false">ES1077</f>
        <v>8524.97716666667</v>
      </c>
      <c r="EU1077" s="262" t="n">
        <f aca="false">ET1077</f>
        <v>8524.97716666667</v>
      </c>
      <c r="EV1077" s="262" t="n">
        <f aca="false">EU1077</f>
        <v>8524.97716666667</v>
      </c>
      <c r="EW1077" s="262" t="n">
        <f aca="false">EV1077</f>
        <v>8524.97716666667</v>
      </c>
      <c r="EX1077" s="262" t="n">
        <f aca="false">EW1077</f>
        <v>8524.97716666667</v>
      </c>
      <c r="EY1077" s="262" t="n">
        <f aca="false">EX1077</f>
        <v>8524.97716666667</v>
      </c>
      <c r="EZ1077" s="262" t="n">
        <f aca="false">EY1077</f>
        <v>8524.97716666667</v>
      </c>
      <c r="FA1077" s="262" t="n">
        <f aca="false">EZ1077</f>
        <v>8524.97716666667</v>
      </c>
      <c r="FB1077" s="262" t="n">
        <f aca="false">FA1077</f>
        <v>8524.97716666667</v>
      </c>
      <c r="FC1077" s="262" t="n">
        <f aca="false">FB1077</f>
        <v>8524.97716666667</v>
      </c>
      <c r="FD1077" s="262" t="n">
        <f aca="false">FC1077</f>
        <v>8524.97716666667</v>
      </c>
      <c r="FE1077" s="260" t="n">
        <f aca="false">ES1077+ET1077+EU1077+EV1077+EW1077+EX1077+EY1077+EZ1077+FA1077+FB1077+FC1077+FD1077</f>
        <v>102299.726</v>
      </c>
      <c r="FF1077" s="260" t="n">
        <f aca="false">EP1077</f>
        <v>1022997.26</v>
      </c>
      <c r="FG1077" s="260" t="n">
        <f aca="false">EQ1077+FE1077</f>
        <v>102299.726</v>
      </c>
      <c r="FH1077" s="260" t="n">
        <f aca="false">FF1077-FG1077</f>
        <v>920697.534</v>
      </c>
      <c r="FI1077" s="261" t="n">
        <f aca="false">FD1077</f>
        <v>8524.97716666667</v>
      </c>
      <c r="FJ1077" s="261" t="n">
        <f aca="false">FI1077</f>
        <v>8524.97716666667</v>
      </c>
      <c r="FK1077" s="261" t="n">
        <f aca="false">FJ1077</f>
        <v>8524.97716666667</v>
      </c>
      <c r="FL1077" s="261" t="n">
        <f aca="false">FK1077</f>
        <v>8524.97716666667</v>
      </c>
      <c r="FM1077" s="261" t="n">
        <f aca="false">FL1077</f>
        <v>8524.97716666667</v>
      </c>
      <c r="FN1077" s="261" t="n">
        <f aca="false">FM1077</f>
        <v>8524.97716666667</v>
      </c>
      <c r="FO1077" s="261" t="n">
        <f aca="false">FN1077</f>
        <v>8524.97716666667</v>
      </c>
      <c r="FP1077" s="261" t="n">
        <f aca="false">FO1077</f>
        <v>8524.97716666667</v>
      </c>
      <c r="FQ1077" s="261" t="n">
        <f aca="false">FP1077</f>
        <v>8524.97716666667</v>
      </c>
      <c r="FR1077" s="261" t="n">
        <f aca="false">FQ1077</f>
        <v>8524.97716666667</v>
      </c>
      <c r="FS1077" s="261" t="n">
        <f aca="false">FR1077</f>
        <v>8524.97716666667</v>
      </c>
      <c r="FT1077" s="261" t="n">
        <f aca="false">FS1077</f>
        <v>8524.97716666667</v>
      </c>
      <c r="FU1077" s="260" t="n">
        <f aca="false">FI1077+FJ1077+FK1077+FL1077+FM1077+FN1077+FO1077+FP1077+FQ1077+FR1077+FS1077+FT1077</f>
        <v>102299.726</v>
      </c>
      <c r="FV1077" s="260" t="n">
        <f aca="false">FF1077</f>
        <v>1022997.26</v>
      </c>
      <c r="FW1077" s="260" t="n">
        <f aca="false">FG1077+FU1077</f>
        <v>204599.452</v>
      </c>
      <c r="FX1077" s="260" t="n">
        <f aca="false">FV1077-FW1077</f>
        <v>818397.808</v>
      </c>
      <c r="FY1077" s="261" t="n">
        <f aca="false">FT1077</f>
        <v>8524.97716666667</v>
      </c>
      <c r="FZ1077" s="261" t="n">
        <f aca="false">FY1077</f>
        <v>8524.97716666667</v>
      </c>
      <c r="GA1077" s="261" t="n">
        <f aca="false">FZ1077</f>
        <v>8524.97716666667</v>
      </c>
      <c r="GB1077" s="261" t="n">
        <f aca="false">GA1077</f>
        <v>8524.97716666667</v>
      </c>
      <c r="GC1077" s="261" t="n">
        <f aca="false">GB1077</f>
        <v>8524.97716666667</v>
      </c>
      <c r="GD1077" s="261" t="n">
        <f aca="false">GC1077</f>
        <v>8524.97716666667</v>
      </c>
      <c r="GE1077" s="261" t="n">
        <f aca="false">GD1077</f>
        <v>8524.97716666667</v>
      </c>
      <c r="GF1077" s="261" t="n">
        <f aca="false">GE1077</f>
        <v>8524.97716666667</v>
      </c>
      <c r="GG1077" s="261" t="n">
        <f aca="false">GF1077</f>
        <v>8524.97716666667</v>
      </c>
      <c r="GH1077" s="261" t="n">
        <f aca="false">GG1077</f>
        <v>8524.97716666667</v>
      </c>
      <c r="GI1077" s="261" t="n">
        <f aca="false">GH1077</f>
        <v>8524.97716666667</v>
      </c>
      <c r="GJ1077" s="261" t="n">
        <f aca="false">GI1077</f>
        <v>8524.97716666667</v>
      </c>
      <c r="GK1077" s="260" t="n">
        <f aca="false">FY1077+FZ1077+GA1077+GB1077+GC1077+GD1077+GE1077+GF1077+GG1077+GH1077+GI1077+GJ1077</f>
        <v>102299.726</v>
      </c>
      <c r="GL1077" s="260" t="n">
        <f aca="false">FV1077</f>
        <v>1022997.26</v>
      </c>
      <c r="GM1077" s="260" t="n">
        <f aca="false">FW1077+GK1077</f>
        <v>306899.178</v>
      </c>
      <c r="GN1077" s="260" t="n">
        <f aca="false">GL1077-GM1077</f>
        <v>716098.082</v>
      </c>
      <c r="GO1077" s="261" t="n">
        <f aca="false">GJ1077</f>
        <v>8524.97716666667</v>
      </c>
      <c r="GP1077" s="261" t="n">
        <f aca="false">GO1077</f>
        <v>8524.97716666667</v>
      </c>
      <c r="GQ1077" s="261" t="n">
        <f aca="false">GP1077</f>
        <v>8524.97716666667</v>
      </c>
      <c r="GR1077" s="261" t="n">
        <f aca="false">GQ1077</f>
        <v>8524.97716666667</v>
      </c>
      <c r="GS1077" s="261" t="n">
        <f aca="false">GR1077</f>
        <v>8524.97716666667</v>
      </c>
      <c r="GT1077" s="261" t="n">
        <f aca="false">GS1077</f>
        <v>8524.97716666667</v>
      </c>
      <c r="GU1077" s="261" t="n">
        <f aca="false">GT1077</f>
        <v>8524.97716666667</v>
      </c>
      <c r="GV1077" s="261" t="n">
        <f aca="false">GU1077</f>
        <v>8524.97716666667</v>
      </c>
      <c r="GW1077" s="261" t="n">
        <f aca="false">GV1077</f>
        <v>8524.97716666667</v>
      </c>
      <c r="GX1077" s="261" t="n">
        <f aca="false">GW1077</f>
        <v>8524.97716666667</v>
      </c>
      <c r="GY1077" s="261" t="n">
        <f aca="false">GX1077</f>
        <v>8524.97716666667</v>
      </c>
      <c r="GZ1077" s="261" t="n">
        <f aca="false">GY1077</f>
        <v>8524.97716666667</v>
      </c>
      <c r="HA1077" s="260" t="n">
        <f aca="false">GO1077+GP1077+GQ1077+GR1077+GS1077+GT1077+GU1077+GV1077+GW1077+GX1077+GY1077+GZ1077</f>
        <v>102299.726</v>
      </c>
      <c r="HB1077" s="260" t="n">
        <f aca="false">GL1077</f>
        <v>1022997.26</v>
      </c>
      <c r="HC1077" s="260" t="n">
        <f aca="false">GM1077+HA1077</f>
        <v>409198.904</v>
      </c>
      <c r="HD1077" s="260" t="n">
        <f aca="false">HB1077-HC1077</f>
        <v>613798.356</v>
      </c>
      <c r="HE1077" s="264" t="n">
        <f aca="false">GO1077-GJ1077</f>
        <v>0</v>
      </c>
      <c r="HF1077" s="264"/>
      <c r="HG1077" s="264"/>
      <c r="HH1077" s="264"/>
      <c r="HI1077" s="264"/>
      <c r="HJ1077" s="264"/>
      <c r="HK1077" s="264"/>
      <c r="HL1077" s="264"/>
      <c r="HM1077" s="264"/>
      <c r="HN1077" s="264"/>
      <c r="HO1077" s="264"/>
      <c r="HP1077" s="264"/>
      <c r="HQ1077" s="264"/>
      <c r="HR1077" s="264"/>
      <c r="HS1077" s="264"/>
      <c r="HT1077" s="264"/>
      <c r="HU1077" s="264"/>
      <c r="HV1077" s="264"/>
      <c r="HW1077" s="264"/>
      <c r="HX1077" s="264"/>
      <c r="HY1077" s="264"/>
      <c r="HZ1077" s="264"/>
      <c r="IA1077" s="264"/>
      <c r="IB1077" s="264"/>
      <c r="IC1077" s="264"/>
      <c r="ID1077" s="264"/>
      <c r="IE1077" s="264"/>
      <c r="IF1077" s="264"/>
      <c r="IG1077" s="264"/>
      <c r="IH1077" s="264"/>
      <c r="II1077" s="264"/>
      <c r="IJ1077" s="264"/>
      <c r="IK1077" s="264"/>
      <c r="IL1077" s="264"/>
      <c r="IM1077" s="264"/>
      <c r="IN1077" s="264"/>
      <c r="IO1077" s="264"/>
      <c r="IP1077" s="264"/>
      <c r="IQ1077" s="264"/>
      <c r="IR1077" s="264"/>
      <c r="IS1077" s="264"/>
      <c r="IT1077" s="264"/>
      <c r="IU1077" s="264"/>
      <c r="IV1077" s="264"/>
      <c r="IW1077" s="264"/>
      <c r="IX1077" s="264"/>
      <c r="IY1077" s="264"/>
      <c r="IZ1077" s="264"/>
      <c r="JA1077" s="264"/>
      <c r="JB1077" s="264"/>
      <c r="JC1077" s="264"/>
      <c r="JD1077" s="264"/>
      <c r="JE1077" s="264"/>
      <c r="JF1077" s="264"/>
      <c r="JG1077" s="264"/>
      <c r="JH1077" s="264"/>
      <c r="JI1077" s="264"/>
      <c r="JJ1077" s="264"/>
      <c r="JK1077" s="264"/>
      <c r="JL1077" s="264"/>
      <c r="JM1077" s="265"/>
      <c r="JN1077" s="265"/>
    </row>
    <row r="1078" s="201" customFormat="true" ht="24" hidden="false" customHeight="true" outlineLevel="0" collapsed="false">
      <c r="A1078" s="249" t="n">
        <v>1046</v>
      </c>
      <c r="B1078" s="382" t="s">
        <v>1733</v>
      </c>
      <c r="C1078" s="382" t="s">
        <v>1734</v>
      </c>
      <c r="D1078" s="315" t="s">
        <v>471</v>
      </c>
      <c r="E1078" s="382" t="s">
        <v>633</v>
      </c>
      <c r="F1078" s="380" t="n">
        <v>1</v>
      </c>
      <c r="G1078" s="325" t="n">
        <v>886953.84</v>
      </c>
      <c r="H1078" s="304" t="n">
        <v>0.2</v>
      </c>
      <c r="I1078" s="325" t="n">
        <v>886953.84</v>
      </c>
      <c r="J1078" s="303" t="n">
        <f aca="false">ROUND(I1078+F1078*G1078*H1078,2)</f>
        <v>1064344.61</v>
      </c>
      <c r="K1078" s="375" t="n">
        <v>45639</v>
      </c>
      <c r="L1078" s="318" t="n">
        <f aca="false">EDATE(K1078,M1078)-1</f>
        <v>49290</v>
      </c>
      <c r="M1078" s="319" t="n">
        <v>120</v>
      </c>
      <c r="N1078" s="303"/>
      <c r="O1078" s="346"/>
      <c r="P1078" s="346"/>
      <c r="Q1078" s="376" t="n">
        <v>1</v>
      </c>
      <c r="R1078" s="325" t="n">
        <v>886953.84</v>
      </c>
      <c r="S1078" s="377" t="n">
        <f aca="false">H1078</f>
        <v>0.2</v>
      </c>
      <c r="T1078" s="325" t="n">
        <v>886953.84</v>
      </c>
      <c r="U1078" s="346" t="n">
        <f aca="false">ROUND(T1078+Q1078*R1078*S1078,2)</f>
        <v>1064344.61</v>
      </c>
      <c r="V1078" s="375"/>
      <c r="W1078" s="378"/>
      <c r="X1078" s="347"/>
      <c r="Y1078" s="346"/>
      <c r="Z1078" s="254"/>
      <c r="AA1078" s="254"/>
      <c r="AB1078" s="254"/>
      <c r="AC1078" s="254"/>
      <c r="AD1078" s="254"/>
      <c r="AE1078" s="254"/>
      <c r="AF1078" s="254"/>
      <c r="AG1078" s="254"/>
      <c r="AH1078" s="254"/>
      <c r="AI1078" s="254"/>
      <c r="AJ1078" s="254"/>
      <c r="AK1078" s="254"/>
      <c r="AL1078" s="254"/>
      <c r="AM1078" s="254"/>
      <c r="AN1078" s="254"/>
      <c r="AO1078" s="254"/>
      <c r="AP1078" s="254"/>
      <c r="AQ1078" s="254"/>
      <c r="AR1078" s="254"/>
      <c r="AS1078" s="254"/>
      <c r="AT1078" s="254"/>
      <c r="AU1078" s="254"/>
      <c r="AV1078" s="254"/>
      <c r="AW1078" s="254"/>
      <c r="AX1078" s="254"/>
      <c r="AY1078" s="254"/>
      <c r="AZ1078" s="254"/>
      <c r="BA1078" s="254"/>
      <c r="BB1078" s="254"/>
      <c r="BC1078" s="254"/>
      <c r="BD1078" s="254"/>
      <c r="BE1078" s="254"/>
      <c r="BF1078" s="254"/>
      <c r="BG1078" s="254"/>
      <c r="BH1078" s="254"/>
      <c r="BI1078" s="254"/>
      <c r="BJ1078" s="254"/>
      <c r="BK1078" s="254"/>
      <c r="BL1078" s="254"/>
      <c r="BM1078" s="254"/>
      <c r="BN1078" s="254"/>
      <c r="BO1078" s="254"/>
      <c r="BP1078" s="254"/>
      <c r="BQ1078" s="254"/>
      <c r="BR1078" s="254"/>
      <c r="BS1078" s="254"/>
      <c r="BT1078" s="254"/>
      <c r="BU1078" s="254"/>
      <c r="BV1078" s="254"/>
      <c r="BW1078" s="254"/>
      <c r="BX1078" s="254"/>
      <c r="BY1078" s="254"/>
      <c r="BZ1078" s="254"/>
      <c r="CA1078" s="254"/>
      <c r="CB1078" s="254"/>
      <c r="CC1078" s="254"/>
      <c r="CD1078" s="254"/>
      <c r="CE1078" s="254"/>
      <c r="CF1078" s="254"/>
      <c r="CG1078" s="254"/>
      <c r="CH1078" s="254"/>
      <c r="CI1078" s="254" t="e">
        <f aca="false">#N/A</f>
        <v>#N/A</v>
      </c>
      <c r="CJ1078" s="254"/>
      <c r="CK1078" s="254"/>
      <c r="CL1078" s="254"/>
      <c r="CM1078" s="312"/>
      <c r="CN1078" s="257"/>
      <c r="CO1078" s="254"/>
      <c r="CP1078" s="254"/>
      <c r="CQ1078" s="254"/>
      <c r="CR1078" s="254"/>
      <c r="CS1078" s="254"/>
      <c r="CT1078" s="261"/>
      <c r="CU1078" s="261"/>
      <c r="CV1078" s="261"/>
      <c r="CW1078" s="261"/>
      <c r="CX1078" s="261"/>
      <c r="CY1078" s="261"/>
      <c r="CZ1078" s="261"/>
      <c r="DA1078" s="261"/>
      <c r="DB1078" s="261"/>
      <c r="DC1078" s="261"/>
      <c r="DD1078" s="261"/>
      <c r="DE1078" s="261"/>
      <c r="DF1078" s="261"/>
      <c r="DG1078" s="261"/>
      <c r="DH1078" s="261"/>
      <c r="DI1078" s="261"/>
      <c r="DJ1078" s="261"/>
      <c r="DK1078" s="261"/>
      <c r="DL1078" s="261"/>
      <c r="DM1078" s="261"/>
      <c r="DN1078" s="261"/>
      <c r="DO1078" s="261"/>
      <c r="DP1078" s="261"/>
      <c r="DQ1078" s="261"/>
      <c r="DR1078" s="261"/>
      <c r="DS1078" s="261"/>
      <c r="DT1078" s="261"/>
      <c r="DU1078" s="261"/>
      <c r="DV1078" s="261"/>
      <c r="DW1078" s="261"/>
      <c r="DX1078" s="261"/>
      <c r="DY1078" s="261"/>
      <c r="DZ1078" s="261"/>
      <c r="EA1078" s="261"/>
      <c r="EB1078" s="261"/>
      <c r="EC1078" s="261"/>
      <c r="ED1078" s="261"/>
      <c r="EE1078" s="261"/>
      <c r="EF1078" s="261"/>
      <c r="EG1078" s="261"/>
      <c r="EH1078" s="261"/>
      <c r="EI1078" s="261"/>
      <c r="EJ1078" s="261"/>
      <c r="EK1078" s="261"/>
      <c r="EL1078" s="254"/>
      <c r="EM1078" s="261"/>
      <c r="EN1078" s="261"/>
      <c r="EO1078" s="260" t="n">
        <f aca="false">EC1078+ED1078+EE1078+EF1078+EG1078+EH1078+EI1078+EJ1078+EK1078+EL1078+EM1078+EN1078</f>
        <v>0</v>
      </c>
      <c r="EP1078" s="260" t="n">
        <f aca="false">T1078+AQ1078+AS1078+AU1078+AW1078+AY1078+BA1078+BC1078+BE1078+BG1078+BI1078+BK1078+BM1078+BO1078+BQ1078+BS1078+BU1078+BW1078+BY1078+CA1078+CC1078+CE1078+CG1078</f>
        <v>886953.84</v>
      </c>
      <c r="EQ1078" s="260" t="n">
        <f aca="false">EA1078+EO1078</f>
        <v>0</v>
      </c>
      <c r="ER1078" s="260" t="n">
        <f aca="false">EP1078-EQ1078</f>
        <v>886953.84</v>
      </c>
      <c r="ES1078" s="261" t="n">
        <f aca="false">I1078/M1078</f>
        <v>7391.282</v>
      </c>
      <c r="ET1078" s="262" t="n">
        <f aca="false">ES1078</f>
        <v>7391.282</v>
      </c>
      <c r="EU1078" s="262" t="n">
        <f aca="false">ET1078</f>
        <v>7391.282</v>
      </c>
      <c r="EV1078" s="262" t="n">
        <f aca="false">EU1078</f>
        <v>7391.282</v>
      </c>
      <c r="EW1078" s="262" t="n">
        <f aca="false">EV1078</f>
        <v>7391.282</v>
      </c>
      <c r="EX1078" s="262" t="n">
        <f aca="false">EW1078</f>
        <v>7391.282</v>
      </c>
      <c r="EY1078" s="262" t="n">
        <f aca="false">EX1078</f>
        <v>7391.282</v>
      </c>
      <c r="EZ1078" s="262" t="n">
        <f aca="false">EY1078</f>
        <v>7391.282</v>
      </c>
      <c r="FA1078" s="262" t="n">
        <f aca="false">EZ1078</f>
        <v>7391.282</v>
      </c>
      <c r="FB1078" s="262" t="n">
        <f aca="false">FA1078</f>
        <v>7391.282</v>
      </c>
      <c r="FC1078" s="262" t="n">
        <f aca="false">FB1078</f>
        <v>7391.282</v>
      </c>
      <c r="FD1078" s="262" t="n">
        <f aca="false">FC1078</f>
        <v>7391.282</v>
      </c>
      <c r="FE1078" s="260" t="n">
        <f aca="false">ES1078+ET1078+EU1078+EV1078+EW1078+EX1078+EY1078+EZ1078+FA1078+FB1078+FC1078+FD1078</f>
        <v>88695.384</v>
      </c>
      <c r="FF1078" s="260" t="n">
        <f aca="false">EP1078</f>
        <v>886953.84</v>
      </c>
      <c r="FG1078" s="260" t="n">
        <f aca="false">EQ1078+FE1078</f>
        <v>88695.384</v>
      </c>
      <c r="FH1078" s="260" t="n">
        <f aca="false">FF1078-FG1078</f>
        <v>798258.456</v>
      </c>
      <c r="FI1078" s="261" t="n">
        <f aca="false">FD1078</f>
        <v>7391.282</v>
      </c>
      <c r="FJ1078" s="261" t="n">
        <f aca="false">FI1078</f>
        <v>7391.282</v>
      </c>
      <c r="FK1078" s="261" t="n">
        <f aca="false">FJ1078</f>
        <v>7391.282</v>
      </c>
      <c r="FL1078" s="261" t="n">
        <f aca="false">FK1078</f>
        <v>7391.282</v>
      </c>
      <c r="FM1078" s="261" t="n">
        <f aca="false">FL1078</f>
        <v>7391.282</v>
      </c>
      <c r="FN1078" s="261" t="n">
        <f aca="false">FM1078</f>
        <v>7391.282</v>
      </c>
      <c r="FO1078" s="261" t="n">
        <f aca="false">FN1078</f>
        <v>7391.282</v>
      </c>
      <c r="FP1078" s="261" t="n">
        <f aca="false">FO1078</f>
        <v>7391.282</v>
      </c>
      <c r="FQ1078" s="261" t="n">
        <f aca="false">FP1078</f>
        <v>7391.282</v>
      </c>
      <c r="FR1078" s="261" t="n">
        <f aca="false">FQ1078</f>
        <v>7391.282</v>
      </c>
      <c r="FS1078" s="261" t="n">
        <f aca="false">FR1078</f>
        <v>7391.282</v>
      </c>
      <c r="FT1078" s="261" t="n">
        <f aca="false">FS1078</f>
        <v>7391.282</v>
      </c>
      <c r="FU1078" s="260" t="n">
        <f aca="false">FI1078+FJ1078+FK1078+FL1078+FM1078+FN1078+FO1078+FP1078+FQ1078+FR1078+FS1078+FT1078</f>
        <v>88695.384</v>
      </c>
      <c r="FV1078" s="260" t="n">
        <f aca="false">FF1078</f>
        <v>886953.84</v>
      </c>
      <c r="FW1078" s="260" t="n">
        <f aca="false">FG1078+FU1078</f>
        <v>177390.768</v>
      </c>
      <c r="FX1078" s="260" t="n">
        <f aca="false">FV1078-FW1078</f>
        <v>709563.072</v>
      </c>
      <c r="FY1078" s="261" t="n">
        <f aca="false">FT1078</f>
        <v>7391.282</v>
      </c>
      <c r="FZ1078" s="261" t="n">
        <f aca="false">FY1078</f>
        <v>7391.282</v>
      </c>
      <c r="GA1078" s="261" t="n">
        <f aca="false">FZ1078</f>
        <v>7391.282</v>
      </c>
      <c r="GB1078" s="261" t="n">
        <f aca="false">GA1078</f>
        <v>7391.282</v>
      </c>
      <c r="GC1078" s="261" t="n">
        <f aca="false">GB1078</f>
        <v>7391.282</v>
      </c>
      <c r="GD1078" s="261" t="n">
        <f aca="false">GC1078</f>
        <v>7391.282</v>
      </c>
      <c r="GE1078" s="261" t="n">
        <f aca="false">GD1078</f>
        <v>7391.282</v>
      </c>
      <c r="GF1078" s="261" t="n">
        <f aca="false">GE1078</f>
        <v>7391.282</v>
      </c>
      <c r="GG1078" s="261" t="n">
        <f aca="false">GF1078</f>
        <v>7391.282</v>
      </c>
      <c r="GH1078" s="261" t="n">
        <f aca="false">GG1078</f>
        <v>7391.282</v>
      </c>
      <c r="GI1078" s="261" t="n">
        <f aca="false">GH1078</f>
        <v>7391.282</v>
      </c>
      <c r="GJ1078" s="261" t="n">
        <f aca="false">GI1078</f>
        <v>7391.282</v>
      </c>
      <c r="GK1078" s="260" t="n">
        <f aca="false">FY1078+FZ1078+GA1078+GB1078+GC1078+GD1078+GE1078+GF1078+GG1078+GH1078+GI1078+GJ1078</f>
        <v>88695.384</v>
      </c>
      <c r="GL1078" s="260" t="n">
        <f aca="false">FV1078</f>
        <v>886953.84</v>
      </c>
      <c r="GM1078" s="260" t="n">
        <f aca="false">FW1078+GK1078</f>
        <v>266086.152</v>
      </c>
      <c r="GN1078" s="260" t="n">
        <f aca="false">GL1078-GM1078</f>
        <v>620867.688</v>
      </c>
      <c r="GO1078" s="261" t="n">
        <f aca="false">GJ1078</f>
        <v>7391.282</v>
      </c>
      <c r="GP1078" s="261" t="n">
        <f aca="false">GO1078</f>
        <v>7391.282</v>
      </c>
      <c r="GQ1078" s="261" t="n">
        <f aca="false">GP1078</f>
        <v>7391.282</v>
      </c>
      <c r="GR1078" s="261" t="n">
        <f aca="false">GQ1078</f>
        <v>7391.282</v>
      </c>
      <c r="GS1078" s="261" t="n">
        <f aca="false">GR1078</f>
        <v>7391.282</v>
      </c>
      <c r="GT1078" s="261" t="n">
        <f aca="false">GS1078</f>
        <v>7391.282</v>
      </c>
      <c r="GU1078" s="261" t="n">
        <f aca="false">GT1078</f>
        <v>7391.282</v>
      </c>
      <c r="GV1078" s="261" t="n">
        <f aca="false">GU1078</f>
        <v>7391.282</v>
      </c>
      <c r="GW1078" s="261" t="n">
        <f aca="false">GV1078</f>
        <v>7391.282</v>
      </c>
      <c r="GX1078" s="261" t="n">
        <f aca="false">GW1078</f>
        <v>7391.282</v>
      </c>
      <c r="GY1078" s="261" t="n">
        <f aca="false">GX1078</f>
        <v>7391.282</v>
      </c>
      <c r="GZ1078" s="261" t="n">
        <f aca="false">GY1078</f>
        <v>7391.282</v>
      </c>
      <c r="HA1078" s="260" t="n">
        <f aca="false">GO1078+GP1078+GQ1078+GR1078+GS1078+GT1078+GU1078+GV1078+GW1078+GX1078+GY1078+GZ1078</f>
        <v>88695.384</v>
      </c>
      <c r="HB1078" s="260" t="n">
        <f aca="false">GL1078</f>
        <v>886953.84</v>
      </c>
      <c r="HC1078" s="260" t="n">
        <f aca="false">GM1078+HA1078</f>
        <v>354781.536</v>
      </c>
      <c r="HD1078" s="260" t="n">
        <f aca="false">HB1078-HC1078</f>
        <v>532172.304</v>
      </c>
      <c r="HE1078" s="264" t="n">
        <f aca="false">GO1078-GJ1078</f>
        <v>0</v>
      </c>
      <c r="HF1078" s="264"/>
      <c r="HG1078" s="264"/>
      <c r="HH1078" s="264"/>
      <c r="HI1078" s="264"/>
      <c r="HJ1078" s="264"/>
      <c r="HK1078" s="264"/>
      <c r="HL1078" s="264"/>
      <c r="HM1078" s="264"/>
      <c r="HN1078" s="264"/>
      <c r="HO1078" s="264"/>
      <c r="HP1078" s="264"/>
      <c r="HQ1078" s="264"/>
      <c r="HR1078" s="264"/>
      <c r="HS1078" s="264"/>
      <c r="HT1078" s="264"/>
      <c r="HU1078" s="264"/>
      <c r="HV1078" s="264"/>
      <c r="HW1078" s="264"/>
      <c r="HX1078" s="264"/>
      <c r="HY1078" s="264"/>
      <c r="HZ1078" s="264"/>
      <c r="IA1078" s="264"/>
      <c r="IB1078" s="264"/>
      <c r="IC1078" s="264"/>
      <c r="ID1078" s="264"/>
      <c r="IE1078" s="264"/>
      <c r="IF1078" s="264"/>
      <c r="IG1078" s="264"/>
      <c r="IH1078" s="264"/>
      <c r="II1078" s="264"/>
      <c r="IJ1078" s="264"/>
      <c r="IK1078" s="264"/>
      <c r="IL1078" s="264"/>
      <c r="IM1078" s="264"/>
      <c r="IN1078" s="264"/>
      <c r="IO1078" s="264"/>
      <c r="IP1078" s="264"/>
      <c r="IQ1078" s="264"/>
      <c r="IR1078" s="264"/>
      <c r="IS1078" s="264"/>
      <c r="IT1078" s="264"/>
      <c r="IU1078" s="264"/>
      <c r="IV1078" s="264"/>
      <c r="IW1078" s="264"/>
      <c r="IX1078" s="264"/>
      <c r="IY1078" s="264"/>
      <c r="IZ1078" s="264"/>
      <c r="JA1078" s="264"/>
      <c r="JB1078" s="264"/>
      <c r="JC1078" s="264"/>
      <c r="JD1078" s="264"/>
      <c r="JE1078" s="264"/>
      <c r="JF1078" s="264"/>
      <c r="JG1078" s="264"/>
      <c r="JH1078" s="264"/>
      <c r="JI1078" s="264"/>
      <c r="JJ1078" s="264"/>
      <c r="JK1078" s="264"/>
      <c r="JL1078" s="264"/>
      <c r="JM1078" s="265"/>
      <c r="JN1078" s="265"/>
    </row>
    <row r="1079" s="201" customFormat="true" ht="24" hidden="false" customHeight="true" outlineLevel="0" collapsed="false">
      <c r="A1079" s="249" t="n">
        <v>1047</v>
      </c>
      <c r="B1079" s="382" t="s">
        <v>1735</v>
      </c>
      <c r="C1079" s="382" t="s">
        <v>1736</v>
      </c>
      <c r="D1079" s="315" t="s">
        <v>471</v>
      </c>
      <c r="E1079" s="382" t="s">
        <v>633</v>
      </c>
      <c r="F1079" s="380" t="n">
        <v>1</v>
      </c>
      <c r="G1079" s="325" t="n">
        <v>879900.72</v>
      </c>
      <c r="H1079" s="304" t="n">
        <v>0.2</v>
      </c>
      <c r="I1079" s="325" t="n">
        <v>879900.72</v>
      </c>
      <c r="J1079" s="303" t="n">
        <f aca="false">ROUND(I1079+F1079*G1079*H1079,2)</f>
        <v>1055880.86</v>
      </c>
      <c r="K1079" s="375" t="n">
        <v>45639</v>
      </c>
      <c r="L1079" s="318" t="n">
        <f aca="false">EDATE(K1079,M1079)-1</f>
        <v>49290</v>
      </c>
      <c r="M1079" s="319" t="n">
        <v>120</v>
      </c>
      <c r="N1079" s="303"/>
      <c r="O1079" s="346"/>
      <c r="P1079" s="346"/>
      <c r="Q1079" s="376" t="n">
        <v>1</v>
      </c>
      <c r="R1079" s="325" t="n">
        <v>879900.72</v>
      </c>
      <c r="S1079" s="377" t="n">
        <f aca="false">H1079</f>
        <v>0.2</v>
      </c>
      <c r="T1079" s="325" t="n">
        <v>879900.72</v>
      </c>
      <c r="U1079" s="346" t="n">
        <f aca="false">ROUND(T1079+Q1079*R1079*S1079,2)</f>
        <v>1055880.86</v>
      </c>
      <c r="V1079" s="375"/>
      <c r="W1079" s="378"/>
      <c r="X1079" s="347"/>
      <c r="Y1079" s="346"/>
      <c r="Z1079" s="254"/>
      <c r="AA1079" s="254"/>
      <c r="AB1079" s="254"/>
      <c r="AC1079" s="254"/>
      <c r="AD1079" s="254"/>
      <c r="AE1079" s="254"/>
      <c r="AF1079" s="254"/>
      <c r="AG1079" s="254"/>
      <c r="AH1079" s="254"/>
      <c r="AI1079" s="254"/>
      <c r="AJ1079" s="254"/>
      <c r="AK1079" s="254"/>
      <c r="AL1079" s="254"/>
      <c r="AM1079" s="254"/>
      <c r="AN1079" s="254"/>
      <c r="AO1079" s="254"/>
      <c r="AP1079" s="254"/>
      <c r="AQ1079" s="254"/>
      <c r="AR1079" s="254"/>
      <c r="AS1079" s="254"/>
      <c r="AT1079" s="254"/>
      <c r="AU1079" s="254"/>
      <c r="AV1079" s="254"/>
      <c r="AW1079" s="254"/>
      <c r="AX1079" s="254"/>
      <c r="AY1079" s="254"/>
      <c r="AZ1079" s="254"/>
      <c r="BA1079" s="254"/>
      <c r="BB1079" s="254"/>
      <c r="BC1079" s="254"/>
      <c r="BD1079" s="254"/>
      <c r="BE1079" s="254"/>
      <c r="BF1079" s="254"/>
      <c r="BG1079" s="254"/>
      <c r="BH1079" s="254"/>
      <c r="BI1079" s="254"/>
      <c r="BJ1079" s="254"/>
      <c r="BK1079" s="254"/>
      <c r="BL1079" s="254"/>
      <c r="BM1079" s="254"/>
      <c r="BN1079" s="254"/>
      <c r="BO1079" s="254"/>
      <c r="BP1079" s="254"/>
      <c r="BQ1079" s="254"/>
      <c r="BR1079" s="254"/>
      <c r="BS1079" s="254"/>
      <c r="BT1079" s="254"/>
      <c r="BU1079" s="254"/>
      <c r="BV1079" s="254"/>
      <c r="BW1079" s="254"/>
      <c r="BX1079" s="254"/>
      <c r="BY1079" s="254"/>
      <c r="BZ1079" s="254"/>
      <c r="CA1079" s="254"/>
      <c r="CB1079" s="254"/>
      <c r="CC1079" s="254"/>
      <c r="CD1079" s="254"/>
      <c r="CE1079" s="254"/>
      <c r="CF1079" s="254"/>
      <c r="CG1079" s="254"/>
      <c r="CH1079" s="254"/>
      <c r="CI1079" s="254" t="e">
        <f aca="false">#N/A</f>
        <v>#N/A</v>
      </c>
      <c r="CJ1079" s="254"/>
      <c r="CK1079" s="254"/>
      <c r="CL1079" s="254"/>
      <c r="CM1079" s="312"/>
      <c r="CN1079" s="257"/>
      <c r="CO1079" s="254"/>
      <c r="CP1079" s="254"/>
      <c r="CQ1079" s="254"/>
      <c r="CR1079" s="254"/>
      <c r="CS1079" s="254"/>
      <c r="CT1079" s="261"/>
      <c r="CU1079" s="261"/>
      <c r="CV1079" s="261"/>
      <c r="CW1079" s="261"/>
      <c r="CX1079" s="261"/>
      <c r="CY1079" s="261"/>
      <c r="CZ1079" s="261"/>
      <c r="DA1079" s="261"/>
      <c r="DB1079" s="261"/>
      <c r="DC1079" s="261"/>
      <c r="DD1079" s="261"/>
      <c r="DE1079" s="261"/>
      <c r="DF1079" s="261"/>
      <c r="DG1079" s="261"/>
      <c r="DH1079" s="261"/>
      <c r="DI1079" s="261"/>
      <c r="DJ1079" s="261"/>
      <c r="DK1079" s="261"/>
      <c r="DL1079" s="261"/>
      <c r="DM1079" s="261"/>
      <c r="DN1079" s="261"/>
      <c r="DO1079" s="261"/>
      <c r="DP1079" s="261"/>
      <c r="DQ1079" s="261"/>
      <c r="DR1079" s="261"/>
      <c r="DS1079" s="261"/>
      <c r="DT1079" s="261"/>
      <c r="DU1079" s="261"/>
      <c r="DV1079" s="261"/>
      <c r="DW1079" s="261"/>
      <c r="DX1079" s="261"/>
      <c r="DY1079" s="261"/>
      <c r="DZ1079" s="261"/>
      <c r="EA1079" s="261"/>
      <c r="EB1079" s="261"/>
      <c r="EC1079" s="261"/>
      <c r="ED1079" s="261"/>
      <c r="EE1079" s="261"/>
      <c r="EF1079" s="261"/>
      <c r="EG1079" s="261"/>
      <c r="EH1079" s="261"/>
      <c r="EI1079" s="261"/>
      <c r="EJ1079" s="261"/>
      <c r="EK1079" s="261"/>
      <c r="EL1079" s="254"/>
      <c r="EM1079" s="261"/>
      <c r="EN1079" s="261"/>
      <c r="EO1079" s="260" t="n">
        <f aca="false">EC1079+ED1079+EE1079+EF1079+EG1079+EH1079+EI1079+EJ1079+EK1079+EL1079+EM1079+EN1079</f>
        <v>0</v>
      </c>
      <c r="EP1079" s="260" t="n">
        <f aca="false">T1079+AQ1079+AS1079+AU1079+AW1079+AY1079+BA1079+BC1079+BE1079+BG1079+BI1079+BK1079+BM1079+BO1079+BQ1079+BS1079+BU1079+BW1079+BY1079+CA1079+CC1079+CE1079+CG1079</f>
        <v>879900.72</v>
      </c>
      <c r="EQ1079" s="260" t="n">
        <f aca="false">EA1079+EO1079</f>
        <v>0</v>
      </c>
      <c r="ER1079" s="260" t="n">
        <f aca="false">EP1079-EQ1079</f>
        <v>879900.72</v>
      </c>
      <c r="ES1079" s="261" t="n">
        <f aca="false">I1079/M1079</f>
        <v>7332.506</v>
      </c>
      <c r="ET1079" s="262" t="n">
        <f aca="false">ES1079</f>
        <v>7332.506</v>
      </c>
      <c r="EU1079" s="262" t="n">
        <f aca="false">ET1079</f>
        <v>7332.506</v>
      </c>
      <c r="EV1079" s="262" t="n">
        <f aca="false">EU1079</f>
        <v>7332.506</v>
      </c>
      <c r="EW1079" s="262" t="n">
        <f aca="false">EV1079</f>
        <v>7332.506</v>
      </c>
      <c r="EX1079" s="262" t="n">
        <f aca="false">EW1079</f>
        <v>7332.506</v>
      </c>
      <c r="EY1079" s="262" t="n">
        <f aca="false">EX1079</f>
        <v>7332.506</v>
      </c>
      <c r="EZ1079" s="262" t="n">
        <f aca="false">EY1079</f>
        <v>7332.506</v>
      </c>
      <c r="FA1079" s="262" t="n">
        <f aca="false">EZ1079</f>
        <v>7332.506</v>
      </c>
      <c r="FB1079" s="262" t="n">
        <f aca="false">FA1079</f>
        <v>7332.506</v>
      </c>
      <c r="FC1079" s="262" t="n">
        <f aca="false">FB1079</f>
        <v>7332.506</v>
      </c>
      <c r="FD1079" s="262" t="n">
        <f aca="false">FC1079</f>
        <v>7332.506</v>
      </c>
      <c r="FE1079" s="260" t="n">
        <f aca="false">ES1079+ET1079+EU1079+EV1079+EW1079+EX1079+EY1079+EZ1079+FA1079+FB1079+FC1079+FD1079</f>
        <v>87990.072</v>
      </c>
      <c r="FF1079" s="260" t="n">
        <f aca="false">EP1079</f>
        <v>879900.72</v>
      </c>
      <c r="FG1079" s="260" t="n">
        <f aca="false">EQ1079+FE1079</f>
        <v>87990.072</v>
      </c>
      <c r="FH1079" s="260" t="n">
        <f aca="false">FF1079-FG1079</f>
        <v>791910.648</v>
      </c>
      <c r="FI1079" s="261" t="n">
        <f aca="false">FD1079</f>
        <v>7332.506</v>
      </c>
      <c r="FJ1079" s="261" t="n">
        <f aca="false">FI1079</f>
        <v>7332.506</v>
      </c>
      <c r="FK1079" s="261" t="n">
        <f aca="false">FJ1079</f>
        <v>7332.506</v>
      </c>
      <c r="FL1079" s="261" t="n">
        <f aca="false">FK1079</f>
        <v>7332.506</v>
      </c>
      <c r="FM1079" s="261" t="n">
        <f aca="false">FL1079</f>
        <v>7332.506</v>
      </c>
      <c r="FN1079" s="261" t="n">
        <f aca="false">FM1079</f>
        <v>7332.506</v>
      </c>
      <c r="FO1079" s="261" t="n">
        <f aca="false">FN1079</f>
        <v>7332.506</v>
      </c>
      <c r="FP1079" s="261" t="n">
        <f aca="false">FO1079</f>
        <v>7332.506</v>
      </c>
      <c r="FQ1079" s="261" t="n">
        <f aca="false">FP1079</f>
        <v>7332.506</v>
      </c>
      <c r="FR1079" s="261" t="n">
        <f aca="false">FQ1079</f>
        <v>7332.506</v>
      </c>
      <c r="FS1079" s="261" t="n">
        <f aca="false">FR1079</f>
        <v>7332.506</v>
      </c>
      <c r="FT1079" s="261" t="n">
        <f aca="false">FS1079</f>
        <v>7332.506</v>
      </c>
      <c r="FU1079" s="260" t="n">
        <f aca="false">FI1079+FJ1079+FK1079+FL1079+FM1079+FN1079+FO1079+FP1079+FQ1079+FR1079+FS1079+FT1079</f>
        <v>87990.072</v>
      </c>
      <c r="FV1079" s="260" t="n">
        <f aca="false">FF1079</f>
        <v>879900.72</v>
      </c>
      <c r="FW1079" s="260" t="n">
        <f aca="false">FG1079+FU1079</f>
        <v>175980.144</v>
      </c>
      <c r="FX1079" s="260" t="n">
        <f aca="false">FV1079-FW1079</f>
        <v>703920.576</v>
      </c>
      <c r="FY1079" s="261" t="n">
        <f aca="false">FT1079</f>
        <v>7332.506</v>
      </c>
      <c r="FZ1079" s="261" t="n">
        <f aca="false">FY1079</f>
        <v>7332.506</v>
      </c>
      <c r="GA1079" s="261" t="n">
        <f aca="false">FZ1079</f>
        <v>7332.506</v>
      </c>
      <c r="GB1079" s="261" t="n">
        <f aca="false">GA1079</f>
        <v>7332.506</v>
      </c>
      <c r="GC1079" s="261" t="n">
        <f aca="false">GB1079</f>
        <v>7332.506</v>
      </c>
      <c r="GD1079" s="261" t="n">
        <f aca="false">GC1079</f>
        <v>7332.506</v>
      </c>
      <c r="GE1079" s="261" t="n">
        <f aca="false">GD1079</f>
        <v>7332.506</v>
      </c>
      <c r="GF1079" s="261" t="n">
        <f aca="false">GE1079</f>
        <v>7332.506</v>
      </c>
      <c r="GG1079" s="261" t="n">
        <f aca="false">GF1079</f>
        <v>7332.506</v>
      </c>
      <c r="GH1079" s="261" t="n">
        <f aca="false">GG1079</f>
        <v>7332.506</v>
      </c>
      <c r="GI1079" s="261" t="n">
        <f aca="false">GH1079</f>
        <v>7332.506</v>
      </c>
      <c r="GJ1079" s="261" t="n">
        <f aca="false">GI1079</f>
        <v>7332.506</v>
      </c>
      <c r="GK1079" s="260" t="n">
        <f aca="false">FY1079+FZ1079+GA1079+GB1079+GC1079+GD1079+GE1079+GF1079+GG1079+GH1079+GI1079+GJ1079</f>
        <v>87990.072</v>
      </c>
      <c r="GL1079" s="260" t="n">
        <f aca="false">FV1079</f>
        <v>879900.72</v>
      </c>
      <c r="GM1079" s="260" t="n">
        <f aca="false">FW1079+GK1079</f>
        <v>263970.216</v>
      </c>
      <c r="GN1079" s="260" t="n">
        <f aca="false">GL1079-GM1079</f>
        <v>615930.504</v>
      </c>
      <c r="GO1079" s="261" t="n">
        <f aca="false">GJ1079</f>
        <v>7332.506</v>
      </c>
      <c r="GP1079" s="261" t="n">
        <f aca="false">GO1079</f>
        <v>7332.506</v>
      </c>
      <c r="GQ1079" s="261" t="n">
        <f aca="false">GP1079</f>
        <v>7332.506</v>
      </c>
      <c r="GR1079" s="261" t="n">
        <f aca="false">GQ1079</f>
        <v>7332.506</v>
      </c>
      <c r="GS1079" s="261" t="n">
        <f aca="false">GR1079</f>
        <v>7332.506</v>
      </c>
      <c r="GT1079" s="261" t="n">
        <f aca="false">GS1079</f>
        <v>7332.506</v>
      </c>
      <c r="GU1079" s="261" t="n">
        <f aca="false">GT1079</f>
        <v>7332.506</v>
      </c>
      <c r="GV1079" s="261" t="n">
        <f aca="false">GU1079</f>
        <v>7332.506</v>
      </c>
      <c r="GW1079" s="261" t="n">
        <f aca="false">GV1079</f>
        <v>7332.506</v>
      </c>
      <c r="GX1079" s="261" t="n">
        <f aca="false">GW1079</f>
        <v>7332.506</v>
      </c>
      <c r="GY1079" s="261" t="n">
        <f aca="false">GX1079</f>
        <v>7332.506</v>
      </c>
      <c r="GZ1079" s="261" t="n">
        <f aca="false">GY1079</f>
        <v>7332.506</v>
      </c>
      <c r="HA1079" s="260" t="n">
        <f aca="false">GO1079+GP1079+GQ1079+GR1079+GS1079+GT1079+GU1079+GV1079+GW1079+GX1079+GY1079+GZ1079</f>
        <v>87990.072</v>
      </c>
      <c r="HB1079" s="260" t="n">
        <f aca="false">GL1079</f>
        <v>879900.72</v>
      </c>
      <c r="HC1079" s="260" t="n">
        <f aca="false">GM1079+HA1079</f>
        <v>351960.288</v>
      </c>
      <c r="HD1079" s="260" t="n">
        <f aca="false">HB1079-HC1079</f>
        <v>527940.432</v>
      </c>
      <c r="HE1079" s="264" t="n">
        <f aca="false">GO1079-GJ1079</f>
        <v>0</v>
      </c>
      <c r="HF1079" s="264"/>
      <c r="HG1079" s="264"/>
      <c r="HH1079" s="264"/>
      <c r="HI1079" s="264"/>
      <c r="HJ1079" s="264"/>
      <c r="HK1079" s="264"/>
      <c r="HL1079" s="264"/>
      <c r="HM1079" s="264"/>
      <c r="HN1079" s="264"/>
      <c r="HO1079" s="264"/>
      <c r="HP1079" s="264"/>
      <c r="HQ1079" s="264"/>
      <c r="HR1079" s="264"/>
      <c r="HS1079" s="264"/>
      <c r="HT1079" s="264"/>
      <c r="HU1079" s="264"/>
      <c r="HV1079" s="264"/>
      <c r="HW1079" s="264"/>
      <c r="HX1079" s="264"/>
      <c r="HY1079" s="264"/>
      <c r="HZ1079" s="264"/>
      <c r="IA1079" s="264"/>
      <c r="IB1079" s="264"/>
      <c r="IC1079" s="264"/>
      <c r="ID1079" s="264"/>
      <c r="IE1079" s="264"/>
      <c r="IF1079" s="264"/>
      <c r="IG1079" s="264"/>
      <c r="IH1079" s="264"/>
      <c r="II1079" s="264"/>
      <c r="IJ1079" s="264"/>
      <c r="IK1079" s="264"/>
      <c r="IL1079" s="264"/>
      <c r="IM1079" s="264"/>
      <c r="IN1079" s="264"/>
      <c r="IO1079" s="264"/>
      <c r="IP1079" s="264"/>
      <c r="IQ1079" s="264"/>
      <c r="IR1079" s="264"/>
      <c r="IS1079" s="264"/>
      <c r="IT1079" s="264"/>
      <c r="IU1079" s="264"/>
      <c r="IV1079" s="264"/>
      <c r="IW1079" s="264"/>
      <c r="IX1079" s="264"/>
      <c r="IY1079" s="264"/>
      <c r="IZ1079" s="264"/>
      <c r="JA1079" s="264"/>
      <c r="JB1079" s="264"/>
      <c r="JC1079" s="264"/>
      <c r="JD1079" s="264"/>
      <c r="JE1079" s="264"/>
      <c r="JF1079" s="264"/>
      <c r="JG1079" s="264"/>
      <c r="JH1079" s="264"/>
      <c r="JI1079" s="264"/>
      <c r="JJ1079" s="264"/>
      <c r="JK1079" s="264"/>
      <c r="JL1079" s="264"/>
      <c r="JM1079" s="265"/>
      <c r="JN1079" s="265"/>
    </row>
    <row r="1080" s="201" customFormat="true" ht="24" hidden="false" customHeight="true" outlineLevel="0" collapsed="false">
      <c r="A1080" s="249" t="n">
        <v>1048</v>
      </c>
      <c r="B1080" s="382" t="s">
        <v>1737</v>
      </c>
      <c r="C1080" s="382" t="s">
        <v>1738</v>
      </c>
      <c r="D1080" s="315" t="s">
        <v>471</v>
      </c>
      <c r="E1080" s="382" t="s">
        <v>633</v>
      </c>
      <c r="F1080" s="380" t="n">
        <v>1</v>
      </c>
      <c r="G1080" s="325" t="n">
        <v>879900.72</v>
      </c>
      <c r="H1080" s="304" t="n">
        <v>0.2</v>
      </c>
      <c r="I1080" s="325" t="n">
        <v>879900.72</v>
      </c>
      <c r="J1080" s="303" t="n">
        <f aca="false">ROUND(I1080+F1080*G1080*H1080,2)</f>
        <v>1055880.86</v>
      </c>
      <c r="K1080" s="375" t="n">
        <v>45639</v>
      </c>
      <c r="L1080" s="318" t="n">
        <f aca="false">EDATE(K1080,M1080)-1</f>
        <v>49290</v>
      </c>
      <c r="M1080" s="319" t="n">
        <v>120</v>
      </c>
      <c r="N1080" s="303"/>
      <c r="O1080" s="346"/>
      <c r="P1080" s="346"/>
      <c r="Q1080" s="376" t="n">
        <v>1</v>
      </c>
      <c r="R1080" s="325" t="n">
        <v>879900.72</v>
      </c>
      <c r="S1080" s="377" t="n">
        <f aca="false">H1080</f>
        <v>0.2</v>
      </c>
      <c r="T1080" s="325" t="n">
        <v>879900.72</v>
      </c>
      <c r="U1080" s="346" t="n">
        <f aca="false">ROUND(T1080+Q1080*R1080*S1080,2)</f>
        <v>1055880.86</v>
      </c>
      <c r="V1080" s="375"/>
      <c r="W1080" s="378"/>
      <c r="X1080" s="347"/>
      <c r="Y1080" s="346"/>
      <c r="Z1080" s="254"/>
      <c r="AA1080" s="254"/>
      <c r="AB1080" s="254"/>
      <c r="AC1080" s="254"/>
      <c r="AD1080" s="254"/>
      <c r="AE1080" s="254"/>
      <c r="AF1080" s="254"/>
      <c r="AG1080" s="254"/>
      <c r="AH1080" s="254"/>
      <c r="AI1080" s="254"/>
      <c r="AJ1080" s="254"/>
      <c r="AK1080" s="254"/>
      <c r="AL1080" s="254"/>
      <c r="AM1080" s="254"/>
      <c r="AN1080" s="254"/>
      <c r="AO1080" s="254"/>
      <c r="AP1080" s="254"/>
      <c r="AQ1080" s="254"/>
      <c r="AR1080" s="254"/>
      <c r="AS1080" s="254"/>
      <c r="AT1080" s="254"/>
      <c r="AU1080" s="254"/>
      <c r="AV1080" s="254"/>
      <c r="AW1080" s="254"/>
      <c r="AX1080" s="254"/>
      <c r="AY1080" s="254"/>
      <c r="AZ1080" s="254"/>
      <c r="BA1080" s="254"/>
      <c r="BB1080" s="254"/>
      <c r="BC1080" s="254"/>
      <c r="BD1080" s="254"/>
      <c r="BE1080" s="254"/>
      <c r="BF1080" s="254"/>
      <c r="BG1080" s="254"/>
      <c r="BH1080" s="254"/>
      <c r="BI1080" s="254"/>
      <c r="BJ1080" s="254"/>
      <c r="BK1080" s="254"/>
      <c r="BL1080" s="254"/>
      <c r="BM1080" s="254"/>
      <c r="BN1080" s="254"/>
      <c r="BO1080" s="254"/>
      <c r="BP1080" s="254"/>
      <c r="BQ1080" s="254"/>
      <c r="BR1080" s="254"/>
      <c r="BS1080" s="254"/>
      <c r="BT1080" s="254"/>
      <c r="BU1080" s="254"/>
      <c r="BV1080" s="254"/>
      <c r="BW1080" s="254"/>
      <c r="BX1080" s="254"/>
      <c r="BY1080" s="254"/>
      <c r="BZ1080" s="254"/>
      <c r="CA1080" s="254"/>
      <c r="CB1080" s="254"/>
      <c r="CC1080" s="254"/>
      <c r="CD1080" s="254"/>
      <c r="CE1080" s="254"/>
      <c r="CF1080" s="254"/>
      <c r="CG1080" s="254"/>
      <c r="CH1080" s="254"/>
      <c r="CI1080" s="254" t="e">
        <f aca="false">#N/A</f>
        <v>#N/A</v>
      </c>
      <c r="CJ1080" s="254"/>
      <c r="CK1080" s="254"/>
      <c r="CL1080" s="254"/>
      <c r="CM1080" s="312"/>
      <c r="CN1080" s="257"/>
      <c r="CO1080" s="254"/>
      <c r="CP1080" s="254"/>
      <c r="CQ1080" s="254"/>
      <c r="CR1080" s="254"/>
      <c r="CS1080" s="254"/>
      <c r="CT1080" s="261"/>
      <c r="CU1080" s="261"/>
      <c r="CV1080" s="261"/>
      <c r="CW1080" s="261"/>
      <c r="CX1080" s="261"/>
      <c r="CY1080" s="261"/>
      <c r="CZ1080" s="261"/>
      <c r="DA1080" s="261"/>
      <c r="DB1080" s="261"/>
      <c r="DC1080" s="261"/>
      <c r="DD1080" s="261"/>
      <c r="DE1080" s="261"/>
      <c r="DF1080" s="261"/>
      <c r="DG1080" s="261"/>
      <c r="DH1080" s="261"/>
      <c r="DI1080" s="261"/>
      <c r="DJ1080" s="261"/>
      <c r="DK1080" s="261"/>
      <c r="DL1080" s="261"/>
      <c r="DM1080" s="261"/>
      <c r="DN1080" s="261"/>
      <c r="DO1080" s="261"/>
      <c r="DP1080" s="261"/>
      <c r="DQ1080" s="261"/>
      <c r="DR1080" s="261"/>
      <c r="DS1080" s="261"/>
      <c r="DT1080" s="261"/>
      <c r="DU1080" s="261"/>
      <c r="DV1080" s="261"/>
      <c r="DW1080" s="261"/>
      <c r="DX1080" s="261"/>
      <c r="DY1080" s="261"/>
      <c r="DZ1080" s="261"/>
      <c r="EA1080" s="261"/>
      <c r="EB1080" s="261"/>
      <c r="EC1080" s="261"/>
      <c r="ED1080" s="261"/>
      <c r="EE1080" s="261"/>
      <c r="EF1080" s="261"/>
      <c r="EG1080" s="261"/>
      <c r="EH1080" s="261"/>
      <c r="EI1080" s="261"/>
      <c r="EJ1080" s="261"/>
      <c r="EK1080" s="261"/>
      <c r="EL1080" s="254"/>
      <c r="EM1080" s="261"/>
      <c r="EN1080" s="261"/>
      <c r="EO1080" s="260" t="n">
        <f aca="false">EC1080+ED1080+EE1080+EF1080+EG1080+EH1080+EI1080+EJ1080+EK1080+EL1080+EM1080+EN1080</f>
        <v>0</v>
      </c>
      <c r="EP1080" s="260" t="n">
        <f aca="false">T1080+AQ1080+AS1080+AU1080+AW1080+AY1080+BA1080+BC1080+BE1080+BG1080+BI1080+BK1080+BM1080+BO1080+BQ1080+BS1080+BU1080+BW1080+BY1080+CA1080+CC1080+CE1080+CG1080</f>
        <v>879900.72</v>
      </c>
      <c r="EQ1080" s="260" t="n">
        <f aca="false">EA1080+EO1080</f>
        <v>0</v>
      </c>
      <c r="ER1080" s="260" t="n">
        <f aca="false">EP1080-EQ1080</f>
        <v>879900.72</v>
      </c>
      <c r="ES1080" s="261" t="n">
        <f aca="false">I1080/M1080</f>
        <v>7332.506</v>
      </c>
      <c r="ET1080" s="262" t="n">
        <f aca="false">ES1080</f>
        <v>7332.506</v>
      </c>
      <c r="EU1080" s="262" t="n">
        <f aca="false">ET1080</f>
        <v>7332.506</v>
      </c>
      <c r="EV1080" s="262" t="n">
        <f aca="false">EU1080</f>
        <v>7332.506</v>
      </c>
      <c r="EW1080" s="262" t="n">
        <f aca="false">EV1080</f>
        <v>7332.506</v>
      </c>
      <c r="EX1080" s="262" t="n">
        <f aca="false">EW1080</f>
        <v>7332.506</v>
      </c>
      <c r="EY1080" s="262" t="n">
        <f aca="false">EX1080</f>
        <v>7332.506</v>
      </c>
      <c r="EZ1080" s="262" t="n">
        <f aca="false">EY1080</f>
        <v>7332.506</v>
      </c>
      <c r="FA1080" s="262" t="n">
        <f aca="false">EZ1080</f>
        <v>7332.506</v>
      </c>
      <c r="FB1080" s="262" t="n">
        <f aca="false">FA1080</f>
        <v>7332.506</v>
      </c>
      <c r="FC1080" s="262" t="n">
        <f aca="false">FB1080</f>
        <v>7332.506</v>
      </c>
      <c r="FD1080" s="262" t="n">
        <f aca="false">FC1080</f>
        <v>7332.506</v>
      </c>
      <c r="FE1080" s="260" t="n">
        <f aca="false">ES1080+ET1080+EU1080+EV1080+EW1080+EX1080+EY1080+EZ1080+FA1080+FB1080+FC1080+FD1080</f>
        <v>87990.072</v>
      </c>
      <c r="FF1080" s="260" t="n">
        <f aca="false">EP1080</f>
        <v>879900.72</v>
      </c>
      <c r="FG1080" s="260" t="n">
        <f aca="false">EQ1080+FE1080</f>
        <v>87990.072</v>
      </c>
      <c r="FH1080" s="260" t="n">
        <f aca="false">FF1080-FG1080</f>
        <v>791910.648</v>
      </c>
      <c r="FI1080" s="261" t="n">
        <f aca="false">FD1080</f>
        <v>7332.506</v>
      </c>
      <c r="FJ1080" s="261" t="n">
        <f aca="false">FI1080</f>
        <v>7332.506</v>
      </c>
      <c r="FK1080" s="261" t="n">
        <f aca="false">FJ1080</f>
        <v>7332.506</v>
      </c>
      <c r="FL1080" s="261" t="n">
        <f aca="false">FK1080</f>
        <v>7332.506</v>
      </c>
      <c r="FM1080" s="261" t="n">
        <f aca="false">FL1080</f>
        <v>7332.506</v>
      </c>
      <c r="FN1080" s="261" t="n">
        <f aca="false">FM1080</f>
        <v>7332.506</v>
      </c>
      <c r="FO1080" s="261" t="n">
        <f aca="false">FN1080</f>
        <v>7332.506</v>
      </c>
      <c r="FP1080" s="261" t="n">
        <f aca="false">FO1080</f>
        <v>7332.506</v>
      </c>
      <c r="FQ1080" s="261" t="n">
        <f aca="false">FP1080</f>
        <v>7332.506</v>
      </c>
      <c r="FR1080" s="261" t="n">
        <f aca="false">FQ1080</f>
        <v>7332.506</v>
      </c>
      <c r="FS1080" s="261" t="n">
        <f aca="false">FR1080</f>
        <v>7332.506</v>
      </c>
      <c r="FT1080" s="261" t="n">
        <f aca="false">FS1080</f>
        <v>7332.506</v>
      </c>
      <c r="FU1080" s="260" t="n">
        <f aca="false">FI1080+FJ1080+FK1080+FL1080+FM1080+FN1080+FO1080+FP1080+FQ1080+FR1080+FS1080+FT1080</f>
        <v>87990.072</v>
      </c>
      <c r="FV1080" s="260" t="n">
        <f aca="false">FF1080</f>
        <v>879900.72</v>
      </c>
      <c r="FW1080" s="260" t="n">
        <f aca="false">FG1080+FU1080</f>
        <v>175980.144</v>
      </c>
      <c r="FX1080" s="260" t="n">
        <f aca="false">FV1080-FW1080</f>
        <v>703920.576</v>
      </c>
      <c r="FY1080" s="261" t="n">
        <f aca="false">FT1080</f>
        <v>7332.506</v>
      </c>
      <c r="FZ1080" s="261" t="n">
        <f aca="false">FY1080</f>
        <v>7332.506</v>
      </c>
      <c r="GA1080" s="261" t="n">
        <f aca="false">FZ1080</f>
        <v>7332.506</v>
      </c>
      <c r="GB1080" s="261" t="n">
        <f aca="false">GA1080</f>
        <v>7332.506</v>
      </c>
      <c r="GC1080" s="261" t="n">
        <f aca="false">GB1080</f>
        <v>7332.506</v>
      </c>
      <c r="GD1080" s="261" t="n">
        <f aca="false">GC1080</f>
        <v>7332.506</v>
      </c>
      <c r="GE1080" s="261" t="n">
        <f aca="false">GD1080</f>
        <v>7332.506</v>
      </c>
      <c r="GF1080" s="261" t="n">
        <f aca="false">GE1080</f>
        <v>7332.506</v>
      </c>
      <c r="GG1080" s="261" t="n">
        <f aca="false">GF1080</f>
        <v>7332.506</v>
      </c>
      <c r="GH1080" s="261" t="n">
        <f aca="false">GG1080</f>
        <v>7332.506</v>
      </c>
      <c r="GI1080" s="261" t="n">
        <f aca="false">GH1080</f>
        <v>7332.506</v>
      </c>
      <c r="GJ1080" s="261" t="n">
        <f aca="false">GI1080</f>
        <v>7332.506</v>
      </c>
      <c r="GK1080" s="260" t="n">
        <f aca="false">FY1080+FZ1080+GA1080+GB1080+GC1080+GD1080+GE1080+GF1080+GG1080+GH1080+GI1080+GJ1080</f>
        <v>87990.072</v>
      </c>
      <c r="GL1080" s="260" t="n">
        <f aca="false">FV1080</f>
        <v>879900.72</v>
      </c>
      <c r="GM1080" s="260" t="n">
        <f aca="false">FW1080+GK1080</f>
        <v>263970.216</v>
      </c>
      <c r="GN1080" s="260" t="n">
        <f aca="false">GL1080-GM1080</f>
        <v>615930.504</v>
      </c>
      <c r="GO1080" s="261" t="n">
        <f aca="false">GJ1080</f>
        <v>7332.506</v>
      </c>
      <c r="GP1080" s="261" t="n">
        <f aca="false">GO1080</f>
        <v>7332.506</v>
      </c>
      <c r="GQ1080" s="261" t="n">
        <f aca="false">GP1080</f>
        <v>7332.506</v>
      </c>
      <c r="GR1080" s="261" t="n">
        <f aca="false">GQ1080</f>
        <v>7332.506</v>
      </c>
      <c r="GS1080" s="261" t="n">
        <f aca="false">GR1080</f>
        <v>7332.506</v>
      </c>
      <c r="GT1080" s="261" t="n">
        <f aca="false">GS1080</f>
        <v>7332.506</v>
      </c>
      <c r="GU1080" s="261" t="n">
        <f aca="false">GT1080</f>
        <v>7332.506</v>
      </c>
      <c r="GV1080" s="261" t="n">
        <f aca="false">GU1080</f>
        <v>7332.506</v>
      </c>
      <c r="GW1080" s="261" t="n">
        <f aca="false">GV1080</f>
        <v>7332.506</v>
      </c>
      <c r="GX1080" s="261" t="n">
        <f aca="false">GW1080</f>
        <v>7332.506</v>
      </c>
      <c r="GY1080" s="261" t="n">
        <f aca="false">GX1080</f>
        <v>7332.506</v>
      </c>
      <c r="GZ1080" s="261" t="n">
        <f aca="false">GY1080</f>
        <v>7332.506</v>
      </c>
      <c r="HA1080" s="260" t="n">
        <f aca="false">GO1080+GP1080+GQ1080+GR1080+GS1080+GT1080+GU1080+GV1080+GW1080+GX1080+GY1080+GZ1080</f>
        <v>87990.072</v>
      </c>
      <c r="HB1080" s="260" t="n">
        <f aca="false">GL1080</f>
        <v>879900.72</v>
      </c>
      <c r="HC1080" s="260" t="n">
        <f aca="false">GM1080+HA1080</f>
        <v>351960.288</v>
      </c>
      <c r="HD1080" s="260" t="n">
        <f aca="false">HB1080-HC1080</f>
        <v>527940.432</v>
      </c>
      <c r="HE1080" s="264" t="n">
        <f aca="false">GO1080-GJ1080</f>
        <v>0</v>
      </c>
      <c r="HF1080" s="264"/>
      <c r="HG1080" s="264"/>
      <c r="HH1080" s="264"/>
      <c r="HI1080" s="264"/>
      <c r="HJ1080" s="264"/>
      <c r="HK1080" s="264"/>
      <c r="HL1080" s="264"/>
      <c r="HM1080" s="264"/>
      <c r="HN1080" s="264"/>
      <c r="HO1080" s="264"/>
      <c r="HP1080" s="264"/>
      <c r="HQ1080" s="264"/>
      <c r="HR1080" s="264"/>
      <c r="HS1080" s="264"/>
      <c r="HT1080" s="264"/>
      <c r="HU1080" s="264"/>
      <c r="HV1080" s="264"/>
      <c r="HW1080" s="264"/>
      <c r="HX1080" s="264"/>
      <c r="HY1080" s="264"/>
      <c r="HZ1080" s="264"/>
      <c r="IA1080" s="264"/>
      <c r="IB1080" s="264"/>
      <c r="IC1080" s="264"/>
      <c r="ID1080" s="264"/>
      <c r="IE1080" s="264"/>
      <c r="IF1080" s="264"/>
      <c r="IG1080" s="264"/>
      <c r="IH1080" s="264"/>
      <c r="II1080" s="264"/>
      <c r="IJ1080" s="264"/>
      <c r="IK1080" s="264"/>
      <c r="IL1080" s="264"/>
      <c r="IM1080" s="264"/>
      <c r="IN1080" s="264"/>
      <c r="IO1080" s="264"/>
      <c r="IP1080" s="264"/>
      <c r="IQ1080" s="264"/>
      <c r="IR1080" s="264"/>
      <c r="IS1080" s="264"/>
      <c r="IT1080" s="264"/>
      <c r="IU1080" s="264"/>
      <c r="IV1080" s="264"/>
      <c r="IW1080" s="264"/>
      <c r="IX1080" s="264"/>
      <c r="IY1080" s="264"/>
      <c r="IZ1080" s="264"/>
      <c r="JA1080" s="264"/>
      <c r="JB1080" s="264"/>
      <c r="JC1080" s="264"/>
      <c r="JD1080" s="264"/>
      <c r="JE1080" s="264"/>
      <c r="JF1080" s="264"/>
      <c r="JG1080" s="264"/>
      <c r="JH1080" s="264"/>
      <c r="JI1080" s="264"/>
      <c r="JJ1080" s="264"/>
      <c r="JK1080" s="264"/>
      <c r="JL1080" s="264"/>
      <c r="JM1080" s="265"/>
      <c r="JN1080" s="265"/>
    </row>
    <row r="1081" s="201" customFormat="true" ht="24" hidden="false" customHeight="true" outlineLevel="0" collapsed="false">
      <c r="A1081" s="249" t="n">
        <v>1049</v>
      </c>
      <c r="B1081" s="382" t="s">
        <v>1739</v>
      </c>
      <c r="C1081" s="382" t="s">
        <v>1740</v>
      </c>
      <c r="D1081" s="315" t="s">
        <v>471</v>
      </c>
      <c r="E1081" s="382" t="s">
        <v>633</v>
      </c>
      <c r="F1081" s="380" t="n">
        <v>1</v>
      </c>
      <c r="G1081" s="325" t="n">
        <v>1555141.01</v>
      </c>
      <c r="H1081" s="304" t="n">
        <v>0.2</v>
      </c>
      <c r="I1081" s="325" t="n">
        <v>1555141.01</v>
      </c>
      <c r="J1081" s="303" t="n">
        <f aca="false">ROUND(I1081+F1081*G1081*H1081,2)</f>
        <v>1866169.21</v>
      </c>
      <c r="K1081" s="375" t="n">
        <v>45639</v>
      </c>
      <c r="L1081" s="318" t="n">
        <f aca="false">EDATE(K1081,M1081)-1</f>
        <v>49290</v>
      </c>
      <c r="M1081" s="319" t="n">
        <v>120</v>
      </c>
      <c r="N1081" s="303"/>
      <c r="O1081" s="346"/>
      <c r="P1081" s="346"/>
      <c r="Q1081" s="376" t="n">
        <v>1</v>
      </c>
      <c r="R1081" s="325" t="n">
        <v>1555141.01</v>
      </c>
      <c r="S1081" s="377" t="n">
        <f aca="false">H1081</f>
        <v>0.2</v>
      </c>
      <c r="T1081" s="325" t="n">
        <v>1555141.01</v>
      </c>
      <c r="U1081" s="346" t="n">
        <f aca="false">ROUND(T1081+Q1081*R1081*S1081,2)</f>
        <v>1866169.21</v>
      </c>
      <c r="V1081" s="375"/>
      <c r="W1081" s="378"/>
      <c r="X1081" s="347"/>
      <c r="Y1081" s="346"/>
      <c r="Z1081" s="254"/>
      <c r="AA1081" s="254"/>
      <c r="AB1081" s="254"/>
      <c r="AC1081" s="254"/>
      <c r="AD1081" s="254"/>
      <c r="AE1081" s="254"/>
      <c r="AF1081" s="254"/>
      <c r="AG1081" s="254"/>
      <c r="AH1081" s="254"/>
      <c r="AI1081" s="254"/>
      <c r="AJ1081" s="254"/>
      <c r="AK1081" s="254"/>
      <c r="AL1081" s="254"/>
      <c r="AM1081" s="254"/>
      <c r="AN1081" s="254"/>
      <c r="AO1081" s="254"/>
      <c r="AP1081" s="254"/>
      <c r="AQ1081" s="254"/>
      <c r="AR1081" s="254"/>
      <c r="AS1081" s="254"/>
      <c r="AT1081" s="254"/>
      <c r="AU1081" s="254"/>
      <c r="AV1081" s="254"/>
      <c r="AW1081" s="254"/>
      <c r="AX1081" s="254"/>
      <c r="AY1081" s="254"/>
      <c r="AZ1081" s="254"/>
      <c r="BA1081" s="254"/>
      <c r="BB1081" s="254"/>
      <c r="BC1081" s="254"/>
      <c r="BD1081" s="254"/>
      <c r="BE1081" s="254"/>
      <c r="BF1081" s="254"/>
      <c r="BG1081" s="254"/>
      <c r="BH1081" s="254"/>
      <c r="BI1081" s="254"/>
      <c r="BJ1081" s="254"/>
      <c r="BK1081" s="254"/>
      <c r="BL1081" s="254"/>
      <c r="BM1081" s="254"/>
      <c r="BN1081" s="254"/>
      <c r="BO1081" s="254"/>
      <c r="BP1081" s="254"/>
      <c r="BQ1081" s="254"/>
      <c r="BR1081" s="254"/>
      <c r="BS1081" s="254"/>
      <c r="BT1081" s="254"/>
      <c r="BU1081" s="254"/>
      <c r="BV1081" s="254"/>
      <c r="BW1081" s="254"/>
      <c r="BX1081" s="254"/>
      <c r="BY1081" s="254"/>
      <c r="BZ1081" s="254"/>
      <c r="CA1081" s="254"/>
      <c r="CB1081" s="254"/>
      <c r="CC1081" s="254"/>
      <c r="CD1081" s="254"/>
      <c r="CE1081" s="254"/>
      <c r="CF1081" s="254"/>
      <c r="CG1081" s="254"/>
      <c r="CH1081" s="254"/>
      <c r="CI1081" s="254" t="e">
        <f aca="false">#N/A</f>
        <v>#N/A</v>
      </c>
      <c r="CJ1081" s="254"/>
      <c r="CK1081" s="254"/>
      <c r="CL1081" s="254"/>
      <c r="CM1081" s="312"/>
      <c r="CN1081" s="257"/>
      <c r="CO1081" s="254"/>
      <c r="CP1081" s="254"/>
      <c r="CQ1081" s="254"/>
      <c r="CR1081" s="254"/>
      <c r="CS1081" s="254"/>
      <c r="CT1081" s="261"/>
      <c r="CU1081" s="261"/>
      <c r="CV1081" s="261"/>
      <c r="CW1081" s="261"/>
      <c r="CX1081" s="261"/>
      <c r="CY1081" s="261"/>
      <c r="CZ1081" s="261"/>
      <c r="DA1081" s="261"/>
      <c r="DB1081" s="261"/>
      <c r="DC1081" s="261"/>
      <c r="DD1081" s="261"/>
      <c r="DE1081" s="261"/>
      <c r="DF1081" s="261"/>
      <c r="DG1081" s="261"/>
      <c r="DH1081" s="261"/>
      <c r="DI1081" s="261"/>
      <c r="DJ1081" s="261"/>
      <c r="DK1081" s="261"/>
      <c r="DL1081" s="261"/>
      <c r="DM1081" s="261"/>
      <c r="DN1081" s="261"/>
      <c r="DO1081" s="261"/>
      <c r="DP1081" s="261"/>
      <c r="DQ1081" s="261"/>
      <c r="DR1081" s="261"/>
      <c r="DS1081" s="261"/>
      <c r="DT1081" s="261"/>
      <c r="DU1081" s="261"/>
      <c r="DV1081" s="261"/>
      <c r="DW1081" s="261"/>
      <c r="DX1081" s="261"/>
      <c r="DY1081" s="261"/>
      <c r="DZ1081" s="261"/>
      <c r="EA1081" s="261"/>
      <c r="EB1081" s="261"/>
      <c r="EC1081" s="261"/>
      <c r="ED1081" s="261"/>
      <c r="EE1081" s="261"/>
      <c r="EF1081" s="261"/>
      <c r="EG1081" s="261"/>
      <c r="EH1081" s="261"/>
      <c r="EI1081" s="261"/>
      <c r="EJ1081" s="261"/>
      <c r="EK1081" s="261"/>
      <c r="EL1081" s="254"/>
      <c r="EM1081" s="261"/>
      <c r="EN1081" s="261"/>
      <c r="EO1081" s="260" t="n">
        <f aca="false">EC1081+ED1081+EE1081+EF1081+EG1081+EH1081+EI1081+EJ1081+EK1081+EL1081+EM1081+EN1081</f>
        <v>0</v>
      </c>
      <c r="EP1081" s="260" t="n">
        <f aca="false">T1081+AQ1081+AS1081+AU1081+AW1081+AY1081+BA1081+BC1081+BE1081+BG1081+BI1081+BK1081+BM1081+BO1081+BQ1081+BS1081+BU1081+BW1081+BY1081+CA1081+CC1081+CE1081+CG1081</f>
        <v>1555141.01</v>
      </c>
      <c r="EQ1081" s="260" t="n">
        <f aca="false">EA1081+EO1081</f>
        <v>0</v>
      </c>
      <c r="ER1081" s="260" t="n">
        <f aca="false">EP1081-EQ1081</f>
        <v>1555141.01</v>
      </c>
      <c r="ES1081" s="261" t="n">
        <f aca="false">I1081/M1081</f>
        <v>12959.5084166667</v>
      </c>
      <c r="ET1081" s="262" t="n">
        <f aca="false">ES1081</f>
        <v>12959.5084166667</v>
      </c>
      <c r="EU1081" s="262" t="n">
        <f aca="false">ET1081</f>
        <v>12959.5084166667</v>
      </c>
      <c r="EV1081" s="262" t="n">
        <f aca="false">EU1081</f>
        <v>12959.5084166667</v>
      </c>
      <c r="EW1081" s="262" t="n">
        <f aca="false">EV1081</f>
        <v>12959.5084166667</v>
      </c>
      <c r="EX1081" s="262" t="n">
        <f aca="false">EW1081</f>
        <v>12959.5084166667</v>
      </c>
      <c r="EY1081" s="262" t="n">
        <f aca="false">EX1081</f>
        <v>12959.5084166667</v>
      </c>
      <c r="EZ1081" s="262" t="n">
        <f aca="false">EY1081</f>
        <v>12959.5084166667</v>
      </c>
      <c r="FA1081" s="262" t="n">
        <f aca="false">EZ1081</f>
        <v>12959.5084166667</v>
      </c>
      <c r="FB1081" s="262" t="n">
        <f aca="false">FA1081</f>
        <v>12959.5084166667</v>
      </c>
      <c r="FC1081" s="262" t="n">
        <f aca="false">FB1081</f>
        <v>12959.5084166667</v>
      </c>
      <c r="FD1081" s="262" t="n">
        <f aca="false">FC1081</f>
        <v>12959.5084166667</v>
      </c>
      <c r="FE1081" s="260" t="n">
        <f aca="false">ES1081+ET1081+EU1081+EV1081+EW1081+EX1081+EY1081+EZ1081+FA1081+FB1081+FC1081+FD1081</f>
        <v>155514.101</v>
      </c>
      <c r="FF1081" s="260" t="n">
        <f aca="false">EP1081</f>
        <v>1555141.01</v>
      </c>
      <c r="FG1081" s="260" t="n">
        <f aca="false">EQ1081+FE1081</f>
        <v>155514.101</v>
      </c>
      <c r="FH1081" s="260" t="n">
        <f aca="false">FF1081-FG1081</f>
        <v>1399626.909</v>
      </c>
      <c r="FI1081" s="261" t="n">
        <f aca="false">FD1081</f>
        <v>12959.5084166667</v>
      </c>
      <c r="FJ1081" s="261" t="n">
        <f aca="false">FI1081</f>
        <v>12959.5084166667</v>
      </c>
      <c r="FK1081" s="261" t="n">
        <f aca="false">FJ1081</f>
        <v>12959.5084166667</v>
      </c>
      <c r="FL1081" s="261" t="n">
        <f aca="false">FK1081</f>
        <v>12959.5084166667</v>
      </c>
      <c r="FM1081" s="261" t="n">
        <f aca="false">FL1081</f>
        <v>12959.5084166667</v>
      </c>
      <c r="FN1081" s="261" t="n">
        <f aca="false">FM1081</f>
        <v>12959.5084166667</v>
      </c>
      <c r="FO1081" s="261" t="n">
        <f aca="false">FN1081</f>
        <v>12959.5084166667</v>
      </c>
      <c r="FP1081" s="261" t="n">
        <f aca="false">FO1081</f>
        <v>12959.5084166667</v>
      </c>
      <c r="FQ1081" s="261" t="n">
        <f aca="false">FP1081</f>
        <v>12959.5084166667</v>
      </c>
      <c r="FR1081" s="261" t="n">
        <f aca="false">FQ1081</f>
        <v>12959.5084166667</v>
      </c>
      <c r="FS1081" s="261" t="n">
        <f aca="false">FR1081</f>
        <v>12959.5084166667</v>
      </c>
      <c r="FT1081" s="261" t="n">
        <f aca="false">FS1081</f>
        <v>12959.5084166667</v>
      </c>
      <c r="FU1081" s="260" t="n">
        <f aca="false">FI1081+FJ1081+FK1081+FL1081+FM1081+FN1081+FO1081+FP1081+FQ1081+FR1081+FS1081+FT1081</f>
        <v>155514.101</v>
      </c>
      <c r="FV1081" s="260" t="n">
        <f aca="false">FF1081</f>
        <v>1555141.01</v>
      </c>
      <c r="FW1081" s="260" t="n">
        <f aca="false">FG1081+FU1081</f>
        <v>311028.202</v>
      </c>
      <c r="FX1081" s="260" t="n">
        <f aca="false">FV1081-FW1081</f>
        <v>1244112.808</v>
      </c>
      <c r="FY1081" s="261" t="n">
        <f aca="false">FT1081</f>
        <v>12959.5084166667</v>
      </c>
      <c r="FZ1081" s="261" t="n">
        <f aca="false">FY1081</f>
        <v>12959.5084166667</v>
      </c>
      <c r="GA1081" s="261" t="n">
        <f aca="false">FZ1081</f>
        <v>12959.5084166667</v>
      </c>
      <c r="GB1081" s="261" t="n">
        <f aca="false">GA1081</f>
        <v>12959.5084166667</v>
      </c>
      <c r="GC1081" s="261" t="n">
        <f aca="false">GB1081</f>
        <v>12959.5084166667</v>
      </c>
      <c r="GD1081" s="261" t="n">
        <f aca="false">GC1081</f>
        <v>12959.5084166667</v>
      </c>
      <c r="GE1081" s="261" t="n">
        <f aca="false">GD1081</f>
        <v>12959.5084166667</v>
      </c>
      <c r="GF1081" s="261" t="n">
        <f aca="false">GE1081</f>
        <v>12959.5084166667</v>
      </c>
      <c r="GG1081" s="261" t="n">
        <f aca="false">GF1081</f>
        <v>12959.5084166667</v>
      </c>
      <c r="GH1081" s="261" t="n">
        <f aca="false">GG1081</f>
        <v>12959.5084166667</v>
      </c>
      <c r="GI1081" s="261" t="n">
        <f aca="false">GH1081</f>
        <v>12959.5084166667</v>
      </c>
      <c r="GJ1081" s="261" t="n">
        <f aca="false">GI1081</f>
        <v>12959.5084166667</v>
      </c>
      <c r="GK1081" s="260" t="n">
        <f aca="false">FY1081+FZ1081+GA1081+GB1081+GC1081+GD1081+GE1081+GF1081+GG1081+GH1081+GI1081+GJ1081</f>
        <v>155514.101</v>
      </c>
      <c r="GL1081" s="260" t="n">
        <f aca="false">FV1081</f>
        <v>1555141.01</v>
      </c>
      <c r="GM1081" s="260" t="n">
        <f aca="false">FW1081+GK1081</f>
        <v>466542.303</v>
      </c>
      <c r="GN1081" s="260" t="n">
        <f aca="false">GL1081-GM1081</f>
        <v>1088598.707</v>
      </c>
      <c r="GO1081" s="261" t="n">
        <f aca="false">GJ1081</f>
        <v>12959.5084166667</v>
      </c>
      <c r="GP1081" s="261" t="n">
        <f aca="false">GO1081</f>
        <v>12959.5084166667</v>
      </c>
      <c r="GQ1081" s="261" t="n">
        <f aca="false">GP1081</f>
        <v>12959.5084166667</v>
      </c>
      <c r="GR1081" s="261" t="n">
        <f aca="false">GQ1081</f>
        <v>12959.5084166667</v>
      </c>
      <c r="GS1081" s="261" t="n">
        <f aca="false">GR1081</f>
        <v>12959.5084166667</v>
      </c>
      <c r="GT1081" s="261" t="n">
        <f aca="false">GS1081</f>
        <v>12959.5084166667</v>
      </c>
      <c r="GU1081" s="261" t="n">
        <f aca="false">GT1081</f>
        <v>12959.5084166667</v>
      </c>
      <c r="GV1081" s="261" t="n">
        <f aca="false">GU1081</f>
        <v>12959.5084166667</v>
      </c>
      <c r="GW1081" s="261" t="n">
        <f aca="false">GV1081</f>
        <v>12959.5084166667</v>
      </c>
      <c r="GX1081" s="261" t="n">
        <f aca="false">GW1081</f>
        <v>12959.5084166667</v>
      </c>
      <c r="GY1081" s="261" t="n">
        <f aca="false">GX1081</f>
        <v>12959.5084166667</v>
      </c>
      <c r="GZ1081" s="261" t="n">
        <f aca="false">GY1081</f>
        <v>12959.5084166667</v>
      </c>
      <c r="HA1081" s="260" t="n">
        <f aca="false">GO1081+GP1081+GQ1081+GR1081+GS1081+GT1081+GU1081+GV1081+GW1081+GX1081+GY1081+GZ1081</f>
        <v>155514.101</v>
      </c>
      <c r="HB1081" s="260" t="n">
        <f aca="false">GL1081</f>
        <v>1555141.01</v>
      </c>
      <c r="HC1081" s="260" t="n">
        <f aca="false">GM1081+HA1081</f>
        <v>622056.404</v>
      </c>
      <c r="HD1081" s="260" t="n">
        <f aca="false">HB1081-HC1081</f>
        <v>933084.606</v>
      </c>
      <c r="HE1081" s="264" t="n">
        <f aca="false">GO1081-GJ1081</f>
        <v>0</v>
      </c>
      <c r="HF1081" s="264"/>
      <c r="HG1081" s="264"/>
      <c r="HH1081" s="264"/>
      <c r="HI1081" s="264"/>
      <c r="HJ1081" s="264"/>
      <c r="HK1081" s="264"/>
      <c r="HL1081" s="264"/>
      <c r="HM1081" s="264"/>
      <c r="HN1081" s="264"/>
      <c r="HO1081" s="264"/>
      <c r="HP1081" s="264"/>
      <c r="HQ1081" s="264"/>
      <c r="HR1081" s="264"/>
      <c r="HS1081" s="264"/>
      <c r="HT1081" s="264"/>
      <c r="HU1081" s="264"/>
      <c r="HV1081" s="264"/>
      <c r="HW1081" s="264"/>
      <c r="HX1081" s="264"/>
      <c r="HY1081" s="264"/>
      <c r="HZ1081" s="264"/>
      <c r="IA1081" s="264"/>
      <c r="IB1081" s="264"/>
      <c r="IC1081" s="264"/>
      <c r="ID1081" s="264"/>
      <c r="IE1081" s="264"/>
      <c r="IF1081" s="264"/>
      <c r="IG1081" s="264"/>
      <c r="IH1081" s="264"/>
      <c r="II1081" s="264"/>
      <c r="IJ1081" s="264"/>
      <c r="IK1081" s="264"/>
      <c r="IL1081" s="264"/>
      <c r="IM1081" s="264"/>
      <c r="IN1081" s="264"/>
      <c r="IO1081" s="264"/>
      <c r="IP1081" s="264"/>
      <c r="IQ1081" s="264"/>
      <c r="IR1081" s="264"/>
      <c r="IS1081" s="264"/>
      <c r="IT1081" s="264"/>
      <c r="IU1081" s="264"/>
      <c r="IV1081" s="264"/>
      <c r="IW1081" s="264"/>
      <c r="IX1081" s="264"/>
      <c r="IY1081" s="264"/>
      <c r="IZ1081" s="264"/>
      <c r="JA1081" s="264"/>
      <c r="JB1081" s="264"/>
      <c r="JC1081" s="264"/>
      <c r="JD1081" s="264"/>
      <c r="JE1081" s="264"/>
      <c r="JF1081" s="264"/>
      <c r="JG1081" s="264"/>
      <c r="JH1081" s="264"/>
      <c r="JI1081" s="264"/>
      <c r="JJ1081" s="264"/>
      <c r="JK1081" s="264"/>
      <c r="JL1081" s="264"/>
      <c r="JM1081" s="265"/>
      <c r="JN1081" s="265"/>
    </row>
    <row r="1082" s="201" customFormat="true" ht="24" hidden="false" customHeight="true" outlineLevel="0" collapsed="false">
      <c r="A1082" s="249" t="n">
        <v>1050</v>
      </c>
      <c r="B1082" s="382" t="s">
        <v>1741</v>
      </c>
      <c r="C1082" s="382" t="s">
        <v>1742</v>
      </c>
      <c r="D1082" s="315" t="s">
        <v>471</v>
      </c>
      <c r="E1082" s="382" t="s">
        <v>633</v>
      </c>
      <c r="F1082" s="380" t="n">
        <v>1</v>
      </c>
      <c r="G1082" s="325" t="n">
        <v>777758.68</v>
      </c>
      <c r="H1082" s="304" t="n">
        <v>0.2</v>
      </c>
      <c r="I1082" s="325" t="n">
        <v>777758.68</v>
      </c>
      <c r="J1082" s="303" t="n">
        <f aca="false">ROUND(I1082+F1082*G1082*H1082,2)</f>
        <v>933310.42</v>
      </c>
      <c r="K1082" s="375" t="n">
        <v>45639</v>
      </c>
      <c r="L1082" s="318" t="n">
        <f aca="false">EDATE(K1082,M1082)-1</f>
        <v>49290</v>
      </c>
      <c r="M1082" s="319" t="n">
        <v>120</v>
      </c>
      <c r="N1082" s="303"/>
      <c r="O1082" s="346"/>
      <c r="P1082" s="346"/>
      <c r="Q1082" s="376" t="n">
        <v>1</v>
      </c>
      <c r="R1082" s="325" t="n">
        <v>777758.68</v>
      </c>
      <c r="S1082" s="377" t="n">
        <f aca="false">H1082</f>
        <v>0.2</v>
      </c>
      <c r="T1082" s="325" t="n">
        <v>777758.68</v>
      </c>
      <c r="U1082" s="346" t="n">
        <f aca="false">ROUND(T1082+Q1082*R1082*S1082,2)</f>
        <v>933310.42</v>
      </c>
      <c r="V1082" s="375"/>
      <c r="W1082" s="378"/>
      <c r="X1082" s="347"/>
      <c r="Y1082" s="346"/>
      <c r="Z1082" s="254"/>
      <c r="AA1082" s="254"/>
      <c r="AB1082" s="254"/>
      <c r="AC1082" s="254"/>
      <c r="AD1082" s="254"/>
      <c r="AE1082" s="254"/>
      <c r="AF1082" s="254"/>
      <c r="AG1082" s="254"/>
      <c r="AH1082" s="254"/>
      <c r="AI1082" s="254"/>
      <c r="AJ1082" s="254"/>
      <c r="AK1082" s="254"/>
      <c r="AL1082" s="254"/>
      <c r="AM1082" s="254"/>
      <c r="AN1082" s="254"/>
      <c r="AO1082" s="254"/>
      <c r="AP1082" s="254"/>
      <c r="AQ1082" s="254"/>
      <c r="AR1082" s="254"/>
      <c r="AS1082" s="254"/>
      <c r="AT1082" s="254"/>
      <c r="AU1082" s="254"/>
      <c r="AV1082" s="254"/>
      <c r="AW1082" s="254"/>
      <c r="AX1082" s="254"/>
      <c r="AY1082" s="254"/>
      <c r="AZ1082" s="254"/>
      <c r="BA1082" s="254"/>
      <c r="BB1082" s="254"/>
      <c r="BC1082" s="254"/>
      <c r="BD1082" s="254"/>
      <c r="BE1082" s="254"/>
      <c r="BF1082" s="254"/>
      <c r="BG1082" s="254"/>
      <c r="BH1082" s="254"/>
      <c r="BI1082" s="254"/>
      <c r="BJ1082" s="254"/>
      <c r="BK1082" s="254"/>
      <c r="BL1082" s="254"/>
      <c r="BM1082" s="254"/>
      <c r="BN1082" s="254"/>
      <c r="BO1082" s="254"/>
      <c r="BP1082" s="254"/>
      <c r="BQ1082" s="254"/>
      <c r="BR1082" s="254"/>
      <c r="BS1082" s="254"/>
      <c r="BT1082" s="254"/>
      <c r="BU1082" s="254"/>
      <c r="BV1082" s="254"/>
      <c r="BW1082" s="254"/>
      <c r="BX1082" s="254"/>
      <c r="BY1082" s="254"/>
      <c r="BZ1082" s="254"/>
      <c r="CA1082" s="254"/>
      <c r="CB1082" s="254"/>
      <c r="CC1082" s="254"/>
      <c r="CD1082" s="254"/>
      <c r="CE1082" s="254"/>
      <c r="CF1082" s="254"/>
      <c r="CG1082" s="254"/>
      <c r="CH1082" s="254"/>
      <c r="CI1082" s="254" t="e">
        <f aca="false">#N/A</f>
        <v>#N/A</v>
      </c>
      <c r="CJ1082" s="254"/>
      <c r="CK1082" s="254"/>
      <c r="CL1082" s="254"/>
      <c r="CM1082" s="312"/>
      <c r="CN1082" s="257"/>
      <c r="CO1082" s="254"/>
      <c r="CP1082" s="254"/>
      <c r="CQ1082" s="254"/>
      <c r="CR1082" s="254"/>
      <c r="CS1082" s="254"/>
      <c r="CT1082" s="261"/>
      <c r="CU1082" s="261"/>
      <c r="CV1082" s="261"/>
      <c r="CW1082" s="261"/>
      <c r="CX1082" s="261"/>
      <c r="CY1082" s="261"/>
      <c r="CZ1082" s="261"/>
      <c r="DA1082" s="261"/>
      <c r="DB1082" s="261"/>
      <c r="DC1082" s="261"/>
      <c r="DD1082" s="261"/>
      <c r="DE1082" s="261"/>
      <c r="DF1082" s="261"/>
      <c r="DG1082" s="261"/>
      <c r="DH1082" s="261"/>
      <c r="DI1082" s="261"/>
      <c r="DJ1082" s="261"/>
      <c r="DK1082" s="261"/>
      <c r="DL1082" s="261"/>
      <c r="DM1082" s="261"/>
      <c r="DN1082" s="261"/>
      <c r="DO1082" s="261"/>
      <c r="DP1082" s="261"/>
      <c r="DQ1082" s="261"/>
      <c r="DR1082" s="261"/>
      <c r="DS1082" s="261"/>
      <c r="DT1082" s="261"/>
      <c r="DU1082" s="261"/>
      <c r="DV1082" s="261"/>
      <c r="DW1082" s="261"/>
      <c r="DX1082" s="261"/>
      <c r="DY1082" s="261"/>
      <c r="DZ1082" s="261"/>
      <c r="EA1082" s="261"/>
      <c r="EB1082" s="261"/>
      <c r="EC1082" s="261"/>
      <c r="ED1082" s="261"/>
      <c r="EE1082" s="261"/>
      <c r="EF1082" s="261"/>
      <c r="EG1082" s="261"/>
      <c r="EH1082" s="261"/>
      <c r="EI1082" s="261"/>
      <c r="EJ1082" s="261"/>
      <c r="EK1082" s="261"/>
      <c r="EL1082" s="254"/>
      <c r="EM1082" s="261"/>
      <c r="EN1082" s="261"/>
      <c r="EO1082" s="260" t="n">
        <f aca="false">EC1082+ED1082+EE1082+EF1082+EG1082+EH1082+EI1082+EJ1082+EK1082+EL1082+EM1082+EN1082</f>
        <v>0</v>
      </c>
      <c r="EP1082" s="260" t="n">
        <f aca="false">T1082+AQ1082+AS1082+AU1082+AW1082+AY1082+BA1082+BC1082+BE1082+BG1082+BI1082+BK1082+BM1082+BO1082+BQ1082+BS1082+BU1082+BW1082+BY1082+CA1082+CC1082+CE1082+CG1082</f>
        <v>777758.68</v>
      </c>
      <c r="EQ1082" s="260" t="n">
        <f aca="false">EA1082+EO1082</f>
        <v>0</v>
      </c>
      <c r="ER1082" s="260" t="n">
        <f aca="false">EP1082-EQ1082</f>
        <v>777758.68</v>
      </c>
      <c r="ES1082" s="261" t="n">
        <f aca="false">I1082/M1082</f>
        <v>6481.32233333333</v>
      </c>
      <c r="ET1082" s="262" t="n">
        <f aca="false">ES1082</f>
        <v>6481.32233333333</v>
      </c>
      <c r="EU1082" s="262" t="n">
        <f aca="false">ET1082</f>
        <v>6481.32233333333</v>
      </c>
      <c r="EV1082" s="262" t="n">
        <f aca="false">EU1082</f>
        <v>6481.32233333333</v>
      </c>
      <c r="EW1082" s="262" t="n">
        <f aca="false">EV1082</f>
        <v>6481.32233333333</v>
      </c>
      <c r="EX1082" s="262" t="n">
        <f aca="false">EW1082</f>
        <v>6481.32233333333</v>
      </c>
      <c r="EY1082" s="262" t="n">
        <f aca="false">EX1082</f>
        <v>6481.32233333333</v>
      </c>
      <c r="EZ1082" s="262" t="n">
        <f aca="false">EY1082</f>
        <v>6481.32233333333</v>
      </c>
      <c r="FA1082" s="262" t="n">
        <f aca="false">EZ1082</f>
        <v>6481.32233333333</v>
      </c>
      <c r="FB1082" s="262" t="n">
        <f aca="false">FA1082</f>
        <v>6481.32233333333</v>
      </c>
      <c r="FC1082" s="262" t="n">
        <f aca="false">FB1082</f>
        <v>6481.32233333333</v>
      </c>
      <c r="FD1082" s="262" t="n">
        <f aca="false">FC1082</f>
        <v>6481.32233333333</v>
      </c>
      <c r="FE1082" s="260" t="n">
        <f aca="false">ES1082+ET1082+EU1082+EV1082+EW1082+EX1082+EY1082+EZ1082+FA1082+FB1082+FC1082+FD1082</f>
        <v>77775.868</v>
      </c>
      <c r="FF1082" s="260" t="n">
        <f aca="false">EP1082</f>
        <v>777758.68</v>
      </c>
      <c r="FG1082" s="260" t="n">
        <f aca="false">EQ1082+FE1082</f>
        <v>77775.868</v>
      </c>
      <c r="FH1082" s="260" t="n">
        <f aca="false">FF1082-FG1082</f>
        <v>699982.812</v>
      </c>
      <c r="FI1082" s="261" t="n">
        <f aca="false">FD1082</f>
        <v>6481.32233333333</v>
      </c>
      <c r="FJ1082" s="261" t="n">
        <f aca="false">FI1082</f>
        <v>6481.32233333333</v>
      </c>
      <c r="FK1082" s="261" t="n">
        <f aca="false">FJ1082</f>
        <v>6481.32233333333</v>
      </c>
      <c r="FL1082" s="261" t="n">
        <f aca="false">FK1082</f>
        <v>6481.32233333333</v>
      </c>
      <c r="FM1082" s="261" t="n">
        <f aca="false">FL1082</f>
        <v>6481.32233333333</v>
      </c>
      <c r="FN1082" s="261" t="n">
        <f aca="false">FM1082</f>
        <v>6481.32233333333</v>
      </c>
      <c r="FO1082" s="261" t="n">
        <f aca="false">FN1082</f>
        <v>6481.32233333333</v>
      </c>
      <c r="FP1082" s="261" t="n">
        <f aca="false">FO1082</f>
        <v>6481.32233333333</v>
      </c>
      <c r="FQ1082" s="261" t="n">
        <f aca="false">FP1082</f>
        <v>6481.32233333333</v>
      </c>
      <c r="FR1082" s="261" t="n">
        <f aca="false">FQ1082</f>
        <v>6481.32233333333</v>
      </c>
      <c r="FS1082" s="261" t="n">
        <f aca="false">FR1082</f>
        <v>6481.32233333333</v>
      </c>
      <c r="FT1082" s="261" t="n">
        <f aca="false">FS1082</f>
        <v>6481.32233333333</v>
      </c>
      <c r="FU1082" s="260" t="n">
        <f aca="false">FI1082+FJ1082+FK1082+FL1082+FM1082+FN1082+FO1082+FP1082+FQ1082+FR1082+FS1082+FT1082</f>
        <v>77775.868</v>
      </c>
      <c r="FV1082" s="260" t="n">
        <f aca="false">FF1082</f>
        <v>777758.68</v>
      </c>
      <c r="FW1082" s="260" t="n">
        <f aca="false">FG1082+FU1082</f>
        <v>155551.736</v>
      </c>
      <c r="FX1082" s="260" t="n">
        <f aca="false">FV1082-FW1082</f>
        <v>622206.944</v>
      </c>
      <c r="FY1082" s="261" t="n">
        <f aca="false">FT1082</f>
        <v>6481.32233333333</v>
      </c>
      <c r="FZ1082" s="261" t="n">
        <f aca="false">FY1082</f>
        <v>6481.32233333333</v>
      </c>
      <c r="GA1082" s="261" t="n">
        <f aca="false">FZ1082</f>
        <v>6481.32233333333</v>
      </c>
      <c r="GB1082" s="261" t="n">
        <f aca="false">GA1082</f>
        <v>6481.32233333333</v>
      </c>
      <c r="GC1082" s="261" t="n">
        <f aca="false">GB1082</f>
        <v>6481.32233333333</v>
      </c>
      <c r="GD1082" s="261" t="n">
        <f aca="false">GC1082</f>
        <v>6481.32233333333</v>
      </c>
      <c r="GE1082" s="261" t="n">
        <f aca="false">GD1082</f>
        <v>6481.32233333333</v>
      </c>
      <c r="GF1082" s="261" t="n">
        <f aca="false">GE1082</f>
        <v>6481.32233333333</v>
      </c>
      <c r="GG1082" s="261" t="n">
        <f aca="false">GF1082</f>
        <v>6481.32233333333</v>
      </c>
      <c r="GH1082" s="261" t="n">
        <f aca="false">GG1082</f>
        <v>6481.32233333333</v>
      </c>
      <c r="GI1082" s="261" t="n">
        <f aca="false">GH1082</f>
        <v>6481.32233333333</v>
      </c>
      <c r="GJ1082" s="261" t="n">
        <f aca="false">GI1082</f>
        <v>6481.32233333333</v>
      </c>
      <c r="GK1082" s="260" t="n">
        <f aca="false">FY1082+FZ1082+GA1082+GB1082+GC1082+GD1082+GE1082+GF1082+GG1082+GH1082+GI1082+GJ1082</f>
        <v>77775.868</v>
      </c>
      <c r="GL1082" s="260" t="n">
        <f aca="false">FV1082</f>
        <v>777758.68</v>
      </c>
      <c r="GM1082" s="260" t="n">
        <f aca="false">FW1082+GK1082</f>
        <v>233327.604</v>
      </c>
      <c r="GN1082" s="260" t="n">
        <f aca="false">GL1082-GM1082</f>
        <v>544431.076</v>
      </c>
      <c r="GO1082" s="261" t="n">
        <f aca="false">GJ1082</f>
        <v>6481.32233333333</v>
      </c>
      <c r="GP1082" s="261" t="n">
        <f aca="false">GO1082</f>
        <v>6481.32233333333</v>
      </c>
      <c r="GQ1082" s="261" t="n">
        <f aca="false">GP1082</f>
        <v>6481.32233333333</v>
      </c>
      <c r="GR1082" s="261" t="n">
        <f aca="false">GQ1082</f>
        <v>6481.32233333333</v>
      </c>
      <c r="GS1082" s="261" t="n">
        <f aca="false">GR1082</f>
        <v>6481.32233333333</v>
      </c>
      <c r="GT1082" s="261" t="n">
        <f aca="false">GS1082</f>
        <v>6481.32233333333</v>
      </c>
      <c r="GU1082" s="261" t="n">
        <f aca="false">GT1082</f>
        <v>6481.32233333333</v>
      </c>
      <c r="GV1082" s="261" t="n">
        <f aca="false">GU1082</f>
        <v>6481.32233333333</v>
      </c>
      <c r="GW1082" s="261" t="n">
        <f aca="false">GV1082</f>
        <v>6481.32233333333</v>
      </c>
      <c r="GX1082" s="261" t="n">
        <f aca="false">GW1082</f>
        <v>6481.32233333333</v>
      </c>
      <c r="GY1082" s="261" t="n">
        <f aca="false">GX1082</f>
        <v>6481.32233333333</v>
      </c>
      <c r="GZ1082" s="261" t="n">
        <f aca="false">GY1082</f>
        <v>6481.32233333333</v>
      </c>
      <c r="HA1082" s="260" t="n">
        <f aca="false">GO1082+GP1082+GQ1082+GR1082+GS1082+GT1082+GU1082+GV1082+GW1082+GX1082+GY1082+GZ1082</f>
        <v>77775.868</v>
      </c>
      <c r="HB1082" s="260" t="n">
        <f aca="false">GL1082</f>
        <v>777758.68</v>
      </c>
      <c r="HC1082" s="260" t="n">
        <f aca="false">GM1082+HA1082</f>
        <v>311103.472</v>
      </c>
      <c r="HD1082" s="260" t="n">
        <f aca="false">HB1082-HC1082</f>
        <v>466655.208</v>
      </c>
      <c r="HE1082" s="264" t="n">
        <f aca="false">GO1082-GJ1082</f>
        <v>0</v>
      </c>
      <c r="HF1082" s="264"/>
      <c r="HG1082" s="264"/>
      <c r="HH1082" s="264"/>
      <c r="HI1082" s="264"/>
      <c r="HJ1082" s="264"/>
      <c r="HK1082" s="264"/>
      <c r="HL1082" s="264"/>
      <c r="HM1082" s="264"/>
      <c r="HN1082" s="264"/>
      <c r="HO1082" s="264"/>
      <c r="HP1082" s="264"/>
      <c r="HQ1082" s="264"/>
      <c r="HR1082" s="264"/>
      <c r="HS1082" s="264"/>
      <c r="HT1082" s="264"/>
      <c r="HU1082" s="264"/>
      <c r="HV1082" s="264"/>
      <c r="HW1082" s="264"/>
      <c r="HX1082" s="264"/>
      <c r="HY1082" s="264"/>
      <c r="HZ1082" s="264"/>
      <c r="IA1082" s="264"/>
      <c r="IB1082" s="264"/>
      <c r="IC1082" s="264"/>
      <c r="ID1082" s="264"/>
      <c r="IE1082" s="264"/>
      <c r="IF1082" s="264"/>
      <c r="IG1082" s="264"/>
      <c r="IH1082" s="264"/>
      <c r="II1082" s="264"/>
      <c r="IJ1082" s="264"/>
      <c r="IK1082" s="264"/>
      <c r="IL1082" s="264"/>
      <c r="IM1082" s="264"/>
      <c r="IN1082" s="264"/>
      <c r="IO1082" s="264"/>
      <c r="IP1082" s="264"/>
      <c r="IQ1082" s="264"/>
      <c r="IR1082" s="264"/>
      <c r="IS1082" s="264"/>
      <c r="IT1082" s="264"/>
      <c r="IU1082" s="264"/>
      <c r="IV1082" s="264"/>
      <c r="IW1082" s="264"/>
      <c r="IX1082" s="264"/>
      <c r="IY1082" s="264"/>
      <c r="IZ1082" s="264"/>
      <c r="JA1082" s="264"/>
      <c r="JB1082" s="264"/>
      <c r="JC1082" s="264"/>
      <c r="JD1082" s="264"/>
      <c r="JE1082" s="264"/>
      <c r="JF1082" s="264"/>
      <c r="JG1082" s="264"/>
      <c r="JH1082" s="264"/>
      <c r="JI1082" s="264"/>
      <c r="JJ1082" s="264"/>
      <c r="JK1082" s="264"/>
      <c r="JL1082" s="264"/>
      <c r="JM1082" s="265"/>
      <c r="JN1082" s="265"/>
    </row>
    <row r="1083" s="201" customFormat="true" ht="24" hidden="false" customHeight="true" outlineLevel="0" collapsed="false">
      <c r="A1083" s="249" t="n">
        <v>1051</v>
      </c>
      <c r="B1083" s="382" t="s">
        <v>1743</v>
      </c>
      <c r="C1083" s="382" t="s">
        <v>1744</v>
      </c>
      <c r="D1083" s="315" t="s">
        <v>471</v>
      </c>
      <c r="E1083" s="382" t="s">
        <v>633</v>
      </c>
      <c r="F1083" s="380" t="n">
        <v>1</v>
      </c>
      <c r="G1083" s="325" t="n">
        <v>1244243.05</v>
      </c>
      <c r="H1083" s="304" t="n">
        <v>0.2</v>
      </c>
      <c r="I1083" s="325" t="n">
        <v>1244243.05</v>
      </c>
      <c r="J1083" s="303" t="n">
        <f aca="false">ROUND(I1083+F1083*G1083*H1083,2)</f>
        <v>1493091.66</v>
      </c>
      <c r="K1083" s="375" t="n">
        <v>45639</v>
      </c>
      <c r="L1083" s="318" t="n">
        <f aca="false">EDATE(K1083,M1083)-1</f>
        <v>49290</v>
      </c>
      <c r="M1083" s="319" t="n">
        <v>120</v>
      </c>
      <c r="N1083" s="303"/>
      <c r="O1083" s="346"/>
      <c r="P1083" s="346"/>
      <c r="Q1083" s="376" t="n">
        <v>1</v>
      </c>
      <c r="R1083" s="325" t="n">
        <v>1244243.05</v>
      </c>
      <c r="S1083" s="377" t="n">
        <f aca="false">H1083</f>
        <v>0.2</v>
      </c>
      <c r="T1083" s="325" t="n">
        <v>1244243.05</v>
      </c>
      <c r="U1083" s="346" t="n">
        <f aca="false">ROUND(T1083+Q1083*R1083*S1083,2)</f>
        <v>1493091.66</v>
      </c>
      <c r="V1083" s="375"/>
      <c r="W1083" s="378"/>
      <c r="X1083" s="347"/>
      <c r="Y1083" s="346"/>
      <c r="Z1083" s="254"/>
      <c r="AA1083" s="254"/>
      <c r="AB1083" s="254"/>
      <c r="AC1083" s="254"/>
      <c r="AD1083" s="254"/>
      <c r="AE1083" s="254"/>
      <c r="AF1083" s="254"/>
      <c r="AG1083" s="254"/>
      <c r="AH1083" s="254"/>
      <c r="AI1083" s="254"/>
      <c r="AJ1083" s="254"/>
      <c r="AK1083" s="254"/>
      <c r="AL1083" s="254"/>
      <c r="AM1083" s="254"/>
      <c r="AN1083" s="254"/>
      <c r="AO1083" s="254"/>
      <c r="AP1083" s="254"/>
      <c r="AQ1083" s="254"/>
      <c r="AR1083" s="254"/>
      <c r="AS1083" s="254"/>
      <c r="AT1083" s="254"/>
      <c r="AU1083" s="254"/>
      <c r="AV1083" s="254"/>
      <c r="AW1083" s="254"/>
      <c r="AX1083" s="254"/>
      <c r="AY1083" s="254"/>
      <c r="AZ1083" s="254"/>
      <c r="BA1083" s="254"/>
      <c r="BB1083" s="254"/>
      <c r="BC1083" s="254"/>
      <c r="BD1083" s="254"/>
      <c r="BE1083" s="254"/>
      <c r="BF1083" s="254"/>
      <c r="BG1083" s="254"/>
      <c r="BH1083" s="254"/>
      <c r="BI1083" s="254"/>
      <c r="BJ1083" s="254"/>
      <c r="BK1083" s="254"/>
      <c r="BL1083" s="254"/>
      <c r="BM1083" s="254"/>
      <c r="BN1083" s="254"/>
      <c r="BO1083" s="254"/>
      <c r="BP1083" s="254"/>
      <c r="BQ1083" s="254"/>
      <c r="BR1083" s="254"/>
      <c r="BS1083" s="254"/>
      <c r="BT1083" s="254"/>
      <c r="BU1083" s="254"/>
      <c r="BV1083" s="254"/>
      <c r="BW1083" s="254"/>
      <c r="BX1083" s="254"/>
      <c r="BY1083" s="254"/>
      <c r="BZ1083" s="254"/>
      <c r="CA1083" s="254"/>
      <c r="CB1083" s="254"/>
      <c r="CC1083" s="254"/>
      <c r="CD1083" s="254"/>
      <c r="CE1083" s="254"/>
      <c r="CF1083" s="254"/>
      <c r="CG1083" s="254"/>
      <c r="CH1083" s="254"/>
      <c r="CI1083" s="254" t="e">
        <f aca="false">#N/A</f>
        <v>#N/A</v>
      </c>
      <c r="CJ1083" s="254"/>
      <c r="CK1083" s="254"/>
      <c r="CL1083" s="254"/>
      <c r="CM1083" s="312"/>
      <c r="CN1083" s="257"/>
      <c r="CO1083" s="254"/>
      <c r="CP1083" s="254"/>
      <c r="CQ1083" s="254"/>
      <c r="CR1083" s="254"/>
      <c r="CS1083" s="254"/>
      <c r="CT1083" s="261"/>
      <c r="CU1083" s="261"/>
      <c r="CV1083" s="261"/>
      <c r="CW1083" s="261"/>
      <c r="CX1083" s="261"/>
      <c r="CY1083" s="261"/>
      <c r="CZ1083" s="261"/>
      <c r="DA1083" s="261"/>
      <c r="DB1083" s="261"/>
      <c r="DC1083" s="261"/>
      <c r="DD1083" s="261"/>
      <c r="DE1083" s="261"/>
      <c r="DF1083" s="261"/>
      <c r="DG1083" s="261"/>
      <c r="DH1083" s="261"/>
      <c r="DI1083" s="261"/>
      <c r="DJ1083" s="261"/>
      <c r="DK1083" s="261"/>
      <c r="DL1083" s="261"/>
      <c r="DM1083" s="261"/>
      <c r="DN1083" s="261"/>
      <c r="DO1083" s="261"/>
      <c r="DP1083" s="261"/>
      <c r="DQ1083" s="261"/>
      <c r="DR1083" s="261"/>
      <c r="DS1083" s="261"/>
      <c r="DT1083" s="261"/>
      <c r="DU1083" s="261"/>
      <c r="DV1083" s="261"/>
      <c r="DW1083" s="261"/>
      <c r="DX1083" s="261"/>
      <c r="DY1083" s="261"/>
      <c r="DZ1083" s="261"/>
      <c r="EA1083" s="261"/>
      <c r="EB1083" s="261"/>
      <c r="EC1083" s="261"/>
      <c r="ED1083" s="261"/>
      <c r="EE1083" s="261"/>
      <c r="EF1083" s="261"/>
      <c r="EG1083" s="261"/>
      <c r="EH1083" s="261"/>
      <c r="EI1083" s="261"/>
      <c r="EJ1083" s="261"/>
      <c r="EK1083" s="261"/>
      <c r="EL1083" s="254"/>
      <c r="EM1083" s="261"/>
      <c r="EN1083" s="261"/>
      <c r="EO1083" s="260" t="n">
        <f aca="false">EC1083+ED1083+EE1083+EF1083+EG1083+EH1083+EI1083+EJ1083+EK1083+EL1083+EM1083+EN1083</f>
        <v>0</v>
      </c>
      <c r="EP1083" s="260" t="n">
        <f aca="false">T1083+AQ1083+AS1083+AU1083+AW1083+AY1083+BA1083+BC1083+BE1083+BG1083+BI1083+BK1083+BM1083+BO1083+BQ1083+BS1083+BU1083+BW1083+BY1083+CA1083+CC1083+CE1083+CG1083</f>
        <v>1244243.05</v>
      </c>
      <c r="EQ1083" s="260" t="n">
        <f aca="false">EA1083+EO1083</f>
        <v>0</v>
      </c>
      <c r="ER1083" s="260" t="n">
        <f aca="false">EP1083-EQ1083</f>
        <v>1244243.05</v>
      </c>
      <c r="ES1083" s="261" t="n">
        <f aca="false">I1083/M1083</f>
        <v>10368.6920833333</v>
      </c>
      <c r="ET1083" s="262" t="n">
        <f aca="false">ES1083</f>
        <v>10368.6920833333</v>
      </c>
      <c r="EU1083" s="262" t="n">
        <f aca="false">ET1083</f>
        <v>10368.6920833333</v>
      </c>
      <c r="EV1083" s="262" t="n">
        <f aca="false">EU1083</f>
        <v>10368.6920833333</v>
      </c>
      <c r="EW1083" s="262" t="n">
        <f aca="false">EV1083</f>
        <v>10368.6920833333</v>
      </c>
      <c r="EX1083" s="262" t="n">
        <f aca="false">EW1083</f>
        <v>10368.6920833333</v>
      </c>
      <c r="EY1083" s="262" t="n">
        <f aca="false">EX1083</f>
        <v>10368.6920833333</v>
      </c>
      <c r="EZ1083" s="262" t="n">
        <f aca="false">EY1083</f>
        <v>10368.6920833333</v>
      </c>
      <c r="FA1083" s="262" t="n">
        <f aca="false">EZ1083</f>
        <v>10368.6920833333</v>
      </c>
      <c r="FB1083" s="262" t="n">
        <f aca="false">FA1083</f>
        <v>10368.6920833333</v>
      </c>
      <c r="FC1083" s="262" t="n">
        <f aca="false">FB1083</f>
        <v>10368.6920833333</v>
      </c>
      <c r="FD1083" s="262" t="n">
        <f aca="false">FC1083</f>
        <v>10368.6920833333</v>
      </c>
      <c r="FE1083" s="260" t="n">
        <f aca="false">ES1083+ET1083+EU1083+EV1083+EW1083+EX1083+EY1083+EZ1083+FA1083+FB1083+FC1083+FD1083</f>
        <v>124424.305</v>
      </c>
      <c r="FF1083" s="260" t="n">
        <f aca="false">EP1083</f>
        <v>1244243.05</v>
      </c>
      <c r="FG1083" s="260" t="n">
        <f aca="false">EQ1083+FE1083</f>
        <v>124424.305</v>
      </c>
      <c r="FH1083" s="260" t="n">
        <f aca="false">FF1083-FG1083</f>
        <v>1119818.745</v>
      </c>
      <c r="FI1083" s="261" t="n">
        <f aca="false">FD1083</f>
        <v>10368.6920833333</v>
      </c>
      <c r="FJ1083" s="261" t="n">
        <f aca="false">FI1083</f>
        <v>10368.6920833333</v>
      </c>
      <c r="FK1083" s="261" t="n">
        <f aca="false">FJ1083</f>
        <v>10368.6920833333</v>
      </c>
      <c r="FL1083" s="261" t="n">
        <f aca="false">FK1083</f>
        <v>10368.6920833333</v>
      </c>
      <c r="FM1083" s="261" t="n">
        <f aca="false">FL1083</f>
        <v>10368.6920833333</v>
      </c>
      <c r="FN1083" s="261" t="n">
        <f aca="false">FM1083</f>
        <v>10368.6920833333</v>
      </c>
      <c r="FO1083" s="261" t="n">
        <f aca="false">FN1083</f>
        <v>10368.6920833333</v>
      </c>
      <c r="FP1083" s="261" t="n">
        <f aca="false">FO1083</f>
        <v>10368.6920833333</v>
      </c>
      <c r="FQ1083" s="261" t="n">
        <f aca="false">FP1083</f>
        <v>10368.6920833333</v>
      </c>
      <c r="FR1083" s="261" t="n">
        <f aca="false">FQ1083</f>
        <v>10368.6920833333</v>
      </c>
      <c r="FS1083" s="261" t="n">
        <f aca="false">FR1083</f>
        <v>10368.6920833333</v>
      </c>
      <c r="FT1083" s="261" t="n">
        <f aca="false">FS1083</f>
        <v>10368.6920833333</v>
      </c>
      <c r="FU1083" s="260" t="n">
        <f aca="false">FI1083+FJ1083+FK1083+FL1083+FM1083+FN1083+FO1083+FP1083+FQ1083+FR1083+FS1083+FT1083</f>
        <v>124424.305</v>
      </c>
      <c r="FV1083" s="260" t="n">
        <f aca="false">FF1083</f>
        <v>1244243.05</v>
      </c>
      <c r="FW1083" s="260" t="n">
        <f aca="false">FG1083+FU1083</f>
        <v>248848.61</v>
      </c>
      <c r="FX1083" s="260" t="n">
        <f aca="false">FV1083-FW1083</f>
        <v>995394.44</v>
      </c>
      <c r="FY1083" s="261" t="n">
        <f aca="false">FT1083</f>
        <v>10368.6920833333</v>
      </c>
      <c r="FZ1083" s="261" t="n">
        <f aca="false">FY1083</f>
        <v>10368.6920833333</v>
      </c>
      <c r="GA1083" s="261" t="n">
        <f aca="false">FZ1083</f>
        <v>10368.6920833333</v>
      </c>
      <c r="GB1083" s="261" t="n">
        <f aca="false">GA1083</f>
        <v>10368.6920833333</v>
      </c>
      <c r="GC1083" s="261" t="n">
        <f aca="false">GB1083</f>
        <v>10368.6920833333</v>
      </c>
      <c r="GD1083" s="261" t="n">
        <f aca="false">GC1083</f>
        <v>10368.6920833333</v>
      </c>
      <c r="GE1083" s="261" t="n">
        <f aca="false">GD1083</f>
        <v>10368.6920833333</v>
      </c>
      <c r="GF1083" s="261" t="n">
        <f aca="false">GE1083</f>
        <v>10368.6920833333</v>
      </c>
      <c r="GG1083" s="261" t="n">
        <f aca="false">GF1083</f>
        <v>10368.6920833333</v>
      </c>
      <c r="GH1083" s="261" t="n">
        <f aca="false">GG1083</f>
        <v>10368.6920833333</v>
      </c>
      <c r="GI1083" s="261" t="n">
        <f aca="false">GH1083</f>
        <v>10368.6920833333</v>
      </c>
      <c r="GJ1083" s="261" t="n">
        <f aca="false">GI1083</f>
        <v>10368.6920833333</v>
      </c>
      <c r="GK1083" s="260" t="n">
        <f aca="false">FY1083+FZ1083+GA1083+GB1083+GC1083+GD1083+GE1083+GF1083+GG1083+GH1083+GI1083+GJ1083</f>
        <v>124424.305</v>
      </c>
      <c r="GL1083" s="260" t="n">
        <f aca="false">FV1083</f>
        <v>1244243.05</v>
      </c>
      <c r="GM1083" s="260" t="n">
        <f aca="false">FW1083+GK1083</f>
        <v>373272.915</v>
      </c>
      <c r="GN1083" s="260" t="n">
        <f aca="false">GL1083-GM1083</f>
        <v>870970.135</v>
      </c>
      <c r="GO1083" s="261" t="n">
        <f aca="false">GJ1083</f>
        <v>10368.6920833333</v>
      </c>
      <c r="GP1083" s="261" t="n">
        <f aca="false">GO1083</f>
        <v>10368.6920833333</v>
      </c>
      <c r="GQ1083" s="261" t="n">
        <f aca="false">GP1083</f>
        <v>10368.6920833333</v>
      </c>
      <c r="GR1083" s="261" t="n">
        <f aca="false">GQ1083</f>
        <v>10368.6920833333</v>
      </c>
      <c r="GS1083" s="261" t="n">
        <f aca="false">GR1083</f>
        <v>10368.6920833333</v>
      </c>
      <c r="GT1083" s="261" t="n">
        <f aca="false">GS1083</f>
        <v>10368.6920833333</v>
      </c>
      <c r="GU1083" s="261" t="n">
        <f aca="false">GT1083</f>
        <v>10368.6920833333</v>
      </c>
      <c r="GV1083" s="261" t="n">
        <f aca="false">GU1083</f>
        <v>10368.6920833333</v>
      </c>
      <c r="GW1083" s="261" t="n">
        <f aca="false">GV1083</f>
        <v>10368.6920833333</v>
      </c>
      <c r="GX1083" s="261" t="n">
        <f aca="false">GW1083</f>
        <v>10368.6920833333</v>
      </c>
      <c r="GY1083" s="261" t="n">
        <f aca="false">GX1083</f>
        <v>10368.6920833333</v>
      </c>
      <c r="GZ1083" s="261" t="n">
        <f aca="false">GY1083</f>
        <v>10368.6920833333</v>
      </c>
      <c r="HA1083" s="260" t="n">
        <f aca="false">GO1083+GP1083+GQ1083+GR1083+GS1083+GT1083+GU1083+GV1083+GW1083+GX1083+GY1083+GZ1083</f>
        <v>124424.305</v>
      </c>
      <c r="HB1083" s="260" t="n">
        <f aca="false">GL1083</f>
        <v>1244243.05</v>
      </c>
      <c r="HC1083" s="260" t="n">
        <f aca="false">GM1083+HA1083</f>
        <v>497697.22</v>
      </c>
      <c r="HD1083" s="260" t="n">
        <f aca="false">HB1083-HC1083</f>
        <v>746545.83</v>
      </c>
      <c r="HE1083" s="264" t="n">
        <f aca="false">GO1083-GJ1083</f>
        <v>0</v>
      </c>
      <c r="HF1083" s="264"/>
      <c r="HG1083" s="264"/>
      <c r="HH1083" s="264"/>
      <c r="HI1083" s="264"/>
      <c r="HJ1083" s="264"/>
      <c r="HK1083" s="264"/>
      <c r="HL1083" s="264"/>
      <c r="HM1083" s="264"/>
      <c r="HN1083" s="264"/>
      <c r="HO1083" s="264"/>
      <c r="HP1083" s="264"/>
      <c r="HQ1083" s="264"/>
      <c r="HR1083" s="264"/>
      <c r="HS1083" s="264"/>
      <c r="HT1083" s="264"/>
      <c r="HU1083" s="264"/>
      <c r="HV1083" s="264"/>
      <c r="HW1083" s="264"/>
      <c r="HX1083" s="264"/>
      <c r="HY1083" s="264"/>
      <c r="HZ1083" s="264"/>
      <c r="IA1083" s="264"/>
      <c r="IB1083" s="264"/>
      <c r="IC1083" s="264"/>
      <c r="ID1083" s="264"/>
      <c r="IE1083" s="264"/>
      <c r="IF1083" s="264"/>
      <c r="IG1083" s="264"/>
      <c r="IH1083" s="264"/>
      <c r="II1083" s="264"/>
      <c r="IJ1083" s="264"/>
      <c r="IK1083" s="264"/>
      <c r="IL1083" s="264"/>
      <c r="IM1083" s="264"/>
      <c r="IN1083" s="264"/>
      <c r="IO1083" s="264"/>
      <c r="IP1083" s="264"/>
      <c r="IQ1083" s="264"/>
      <c r="IR1083" s="264"/>
      <c r="IS1083" s="264"/>
      <c r="IT1083" s="264"/>
      <c r="IU1083" s="264"/>
      <c r="IV1083" s="264"/>
      <c r="IW1083" s="264"/>
      <c r="IX1083" s="264"/>
      <c r="IY1083" s="264"/>
      <c r="IZ1083" s="264"/>
      <c r="JA1083" s="264"/>
      <c r="JB1083" s="264"/>
      <c r="JC1083" s="264"/>
      <c r="JD1083" s="264"/>
      <c r="JE1083" s="264"/>
      <c r="JF1083" s="264"/>
      <c r="JG1083" s="264"/>
      <c r="JH1083" s="264"/>
      <c r="JI1083" s="264"/>
      <c r="JJ1083" s="264"/>
      <c r="JK1083" s="264"/>
      <c r="JL1083" s="264"/>
      <c r="JM1083" s="265"/>
      <c r="JN1083" s="265"/>
    </row>
    <row r="1084" s="201" customFormat="true" ht="24" hidden="false" customHeight="true" outlineLevel="0" collapsed="false">
      <c r="A1084" s="249" t="n">
        <v>1052</v>
      </c>
      <c r="B1084" s="382" t="s">
        <v>1745</v>
      </c>
      <c r="C1084" s="382" t="s">
        <v>1746</v>
      </c>
      <c r="D1084" s="315" t="s">
        <v>471</v>
      </c>
      <c r="E1084" s="382" t="s">
        <v>633</v>
      </c>
      <c r="F1084" s="380" t="n">
        <v>1</v>
      </c>
      <c r="G1084" s="325" t="n">
        <v>1003243.04</v>
      </c>
      <c r="H1084" s="304" t="n">
        <v>0.2</v>
      </c>
      <c r="I1084" s="325" t="n">
        <v>1003243.04</v>
      </c>
      <c r="J1084" s="303" t="n">
        <f aca="false">ROUND(I1084+F1084*G1084*H1084,2)</f>
        <v>1203891.65</v>
      </c>
      <c r="K1084" s="375" t="n">
        <v>45639</v>
      </c>
      <c r="L1084" s="318" t="n">
        <f aca="false">EDATE(K1084,M1084)-1</f>
        <v>49290</v>
      </c>
      <c r="M1084" s="319" t="n">
        <v>120</v>
      </c>
      <c r="N1084" s="303"/>
      <c r="O1084" s="346"/>
      <c r="P1084" s="346"/>
      <c r="Q1084" s="376" t="n">
        <v>1</v>
      </c>
      <c r="R1084" s="325" t="n">
        <v>1003243.04</v>
      </c>
      <c r="S1084" s="377" t="n">
        <f aca="false">H1084</f>
        <v>0.2</v>
      </c>
      <c r="T1084" s="325" t="n">
        <v>1003243.04</v>
      </c>
      <c r="U1084" s="346" t="n">
        <f aca="false">ROUND(T1084+Q1084*R1084*S1084,2)</f>
        <v>1203891.65</v>
      </c>
      <c r="V1084" s="375"/>
      <c r="W1084" s="378"/>
      <c r="X1084" s="347"/>
      <c r="Y1084" s="346"/>
      <c r="Z1084" s="254"/>
      <c r="AA1084" s="254"/>
      <c r="AB1084" s="254"/>
      <c r="AC1084" s="254"/>
      <c r="AD1084" s="254"/>
      <c r="AE1084" s="254"/>
      <c r="AF1084" s="254"/>
      <c r="AG1084" s="254"/>
      <c r="AH1084" s="254"/>
      <c r="AI1084" s="254"/>
      <c r="AJ1084" s="254"/>
      <c r="AK1084" s="254"/>
      <c r="AL1084" s="254"/>
      <c r="AM1084" s="254"/>
      <c r="AN1084" s="254"/>
      <c r="AO1084" s="254"/>
      <c r="AP1084" s="254"/>
      <c r="AQ1084" s="254"/>
      <c r="AR1084" s="254"/>
      <c r="AS1084" s="254"/>
      <c r="AT1084" s="254"/>
      <c r="AU1084" s="254"/>
      <c r="AV1084" s="254"/>
      <c r="AW1084" s="254"/>
      <c r="AX1084" s="254"/>
      <c r="AY1084" s="254"/>
      <c r="AZ1084" s="254"/>
      <c r="BA1084" s="254"/>
      <c r="BB1084" s="254"/>
      <c r="BC1084" s="254"/>
      <c r="BD1084" s="254"/>
      <c r="BE1084" s="254"/>
      <c r="BF1084" s="254"/>
      <c r="BG1084" s="254"/>
      <c r="BH1084" s="254"/>
      <c r="BI1084" s="254"/>
      <c r="BJ1084" s="254"/>
      <c r="BK1084" s="254"/>
      <c r="BL1084" s="254"/>
      <c r="BM1084" s="254"/>
      <c r="BN1084" s="254"/>
      <c r="BO1084" s="254"/>
      <c r="BP1084" s="254"/>
      <c r="BQ1084" s="254"/>
      <c r="BR1084" s="254"/>
      <c r="BS1084" s="254"/>
      <c r="BT1084" s="254"/>
      <c r="BU1084" s="254"/>
      <c r="BV1084" s="254"/>
      <c r="BW1084" s="254"/>
      <c r="BX1084" s="254"/>
      <c r="BY1084" s="254"/>
      <c r="BZ1084" s="254"/>
      <c r="CA1084" s="254"/>
      <c r="CB1084" s="254"/>
      <c r="CC1084" s="254"/>
      <c r="CD1084" s="254"/>
      <c r="CE1084" s="254"/>
      <c r="CF1084" s="254"/>
      <c r="CG1084" s="254"/>
      <c r="CH1084" s="254"/>
      <c r="CI1084" s="254" t="e">
        <f aca="false">#N/A</f>
        <v>#N/A</v>
      </c>
      <c r="CJ1084" s="254"/>
      <c r="CK1084" s="254"/>
      <c r="CL1084" s="254"/>
      <c r="CM1084" s="312"/>
      <c r="CN1084" s="257"/>
      <c r="CO1084" s="254"/>
      <c r="CP1084" s="254"/>
      <c r="CQ1084" s="254"/>
      <c r="CR1084" s="254"/>
      <c r="CS1084" s="254"/>
      <c r="CT1084" s="261"/>
      <c r="CU1084" s="261"/>
      <c r="CV1084" s="261"/>
      <c r="CW1084" s="261"/>
      <c r="CX1084" s="261"/>
      <c r="CY1084" s="261"/>
      <c r="CZ1084" s="261"/>
      <c r="DA1084" s="261"/>
      <c r="DB1084" s="261"/>
      <c r="DC1084" s="261"/>
      <c r="DD1084" s="261"/>
      <c r="DE1084" s="261"/>
      <c r="DF1084" s="261"/>
      <c r="DG1084" s="261"/>
      <c r="DH1084" s="261"/>
      <c r="DI1084" s="261"/>
      <c r="DJ1084" s="261"/>
      <c r="DK1084" s="261"/>
      <c r="DL1084" s="261"/>
      <c r="DM1084" s="261"/>
      <c r="DN1084" s="261"/>
      <c r="DO1084" s="261"/>
      <c r="DP1084" s="261"/>
      <c r="DQ1084" s="261"/>
      <c r="DR1084" s="261"/>
      <c r="DS1084" s="261"/>
      <c r="DT1084" s="261"/>
      <c r="DU1084" s="261"/>
      <c r="DV1084" s="261"/>
      <c r="DW1084" s="261"/>
      <c r="DX1084" s="261"/>
      <c r="DY1084" s="261"/>
      <c r="DZ1084" s="261"/>
      <c r="EA1084" s="261"/>
      <c r="EB1084" s="261"/>
      <c r="EC1084" s="261"/>
      <c r="ED1084" s="261"/>
      <c r="EE1084" s="261"/>
      <c r="EF1084" s="261"/>
      <c r="EG1084" s="261"/>
      <c r="EH1084" s="261"/>
      <c r="EI1084" s="261"/>
      <c r="EJ1084" s="261"/>
      <c r="EK1084" s="261"/>
      <c r="EL1084" s="254"/>
      <c r="EM1084" s="261"/>
      <c r="EN1084" s="261"/>
      <c r="EO1084" s="260" t="n">
        <f aca="false">EC1084+ED1084+EE1084+EF1084+EG1084+EH1084+EI1084+EJ1084+EK1084+EL1084+EM1084+EN1084</f>
        <v>0</v>
      </c>
      <c r="EP1084" s="260" t="n">
        <f aca="false">T1084+AQ1084+AS1084+AU1084+AW1084+AY1084+BA1084+BC1084+BE1084+BG1084+BI1084+BK1084+BM1084+BO1084+BQ1084+BS1084+BU1084+BW1084+BY1084+CA1084+CC1084+CE1084+CG1084</f>
        <v>1003243.04</v>
      </c>
      <c r="EQ1084" s="260" t="n">
        <f aca="false">EA1084+EO1084</f>
        <v>0</v>
      </c>
      <c r="ER1084" s="260" t="n">
        <f aca="false">EP1084-EQ1084</f>
        <v>1003243.04</v>
      </c>
      <c r="ES1084" s="261" t="n">
        <f aca="false">I1084/M1084</f>
        <v>8360.35866666667</v>
      </c>
      <c r="ET1084" s="262" t="n">
        <f aca="false">ES1084</f>
        <v>8360.35866666667</v>
      </c>
      <c r="EU1084" s="262" t="n">
        <f aca="false">ET1084</f>
        <v>8360.35866666667</v>
      </c>
      <c r="EV1084" s="262" t="n">
        <f aca="false">EU1084</f>
        <v>8360.35866666667</v>
      </c>
      <c r="EW1084" s="262" t="n">
        <f aca="false">EV1084</f>
        <v>8360.35866666667</v>
      </c>
      <c r="EX1084" s="262" t="n">
        <f aca="false">EW1084</f>
        <v>8360.35866666667</v>
      </c>
      <c r="EY1084" s="262" t="n">
        <f aca="false">EX1084</f>
        <v>8360.35866666667</v>
      </c>
      <c r="EZ1084" s="262" t="n">
        <f aca="false">EY1084</f>
        <v>8360.35866666667</v>
      </c>
      <c r="FA1084" s="262" t="n">
        <f aca="false">EZ1084</f>
        <v>8360.35866666667</v>
      </c>
      <c r="FB1084" s="262" t="n">
        <f aca="false">FA1084</f>
        <v>8360.35866666667</v>
      </c>
      <c r="FC1084" s="262" t="n">
        <f aca="false">FB1084</f>
        <v>8360.35866666667</v>
      </c>
      <c r="FD1084" s="262" t="n">
        <f aca="false">FC1084</f>
        <v>8360.35866666667</v>
      </c>
      <c r="FE1084" s="260" t="n">
        <f aca="false">ES1084+ET1084+EU1084+EV1084+EW1084+EX1084+EY1084+EZ1084+FA1084+FB1084+FC1084+FD1084</f>
        <v>100324.304</v>
      </c>
      <c r="FF1084" s="260" t="n">
        <f aca="false">EP1084</f>
        <v>1003243.04</v>
      </c>
      <c r="FG1084" s="260" t="n">
        <f aca="false">EQ1084+FE1084</f>
        <v>100324.304</v>
      </c>
      <c r="FH1084" s="260" t="n">
        <f aca="false">FF1084-FG1084</f>
        <v>902918.736</v>
      </c>
      <c r="FI1084" s="261" t="n">
        <f aca="false">FD1084</f>
        <v>8360.35866666667</v>
      </c>
      <c r="FJ1084" s="261" t="n">
        <f aca="false">FI1084</f>
        <v>8360.35866666667</v>
      </c>
      <c r="FK1084" s="261" t="n">
        <f aca="false">FJ1084</f>
        <v>8360.35866666667</v>
      </c>
      <c r="FL1084" s="261" t="n">
        <f aca="false">FK1084</f>
        <v>8360.35866666667</v>
      </c>
      <c r="FM1084" s="261" t="n">
        <f aca="false">FL1084</f>
        <v>8360.35866666667</v>
      </c>
      <c r="FN1084" s="261" t="n">
        <f aca="false">FM1084</f>
        <v>8360.35866666667</v>
      </c>
      <c r="FO1084" s="261" t="n">
        <f aca="false">FN1084</f>
        <v>8360.35866666667</v>
      </c>
      <c r="FP1084" s="261" t="n">
        <f aca="false">FO1084</f>
        <v>8360.35866666667</v>
      </c>
      <c r="FQ1084" s="261" t="n">
        <f aca="false">FP1084</f>
        <v>8360.35866666667</v>
      </c>
      <c r="FR1084" s="261" t="n">
        <f aca="false">FQ1084</f>
        <v>8360.35866666667</v>
      </c>
      <c r="FS1084" s="261" t="n">
        <f aca="false">FR1084</f>
        <v>8360.35866666667</v>
      </c>
      <c r="FT1084" s="261" t="n">
        <f aca="false">FS1084</f>
        <v>8360.35866666667</v>
      </c>
      <c r="FU1084" s="260" t="n">
        <f aca="false">FI1084+FJ1084+FK1084+FL1084+FM1084+FN1084+FO1084+FP1084+FQ1084+FR1084+FS1084+FT1084</f>
        <v>100324.304</v>
      </c>
      <c r="FV1084" s="260" t="n">
        <f aca="false">FF1084</f>
        <v>1003243.04</v>
      </c>
      <c r="FW1084" s="260" t="n">
        <f aca="false">FG1084+FU1084</f>
        <v>200648.608</v>
      </c>
      <c r="FX1084" s="260" t="n">
        <f aca="false">FV1084-FW1084</f>
        <v>802594.432</v>
      </c>
      <c r="FY1084" s="261" t="n">
        <f aca="false">FT1084</f>
        <v>8360.35866666667</v>
      </c>
      <c r="FZ1084" s="261" t="n">
        <f aca="false">FY1084</f>
        <v>8360.35866666667</v>
      </c>
      <c r="GA1084" s="261" t="n">
        <f aca="false">FZ1084</f>
        <v>8360.35866666667</v>
      </c>
      <c r="GB1084" s="261" t="n">
        <f aca="false">GA1084</f>
        <v>8360.35866666667</v>
      </c>
      <c r="GC1084" s="261" t="n">
        <f aca="false">GB1084</f>
        <v>8360.35866666667</v>
      </c>
      <c r="GD1084" s="261" t="n">
        <f aca="false">GC1084</f>
        <v>8360.35866666667</v>
      </c>
      <c r="GE1084" s="261" t="n">
        <f aca="false">GD1084</f>
        <v>8360.35866666667</v>
      </c>
      <c r="GF1084" s="261" t="n">
        <f aca="false">GE1084</f>
        <v>8360.35866666667</v>
      </c>
      <c r="GG1084" s="261" t="n">
        <f aca="false">GF1084</f>
        <v>8360.35866666667</v>
      </c>
      <c r="GH1084" s="261" t="n">
        <f aca="false">GG1084</f>
        <v>8360.35866666667</v>
      </c>
      <c r="GI1084" s="261" t="n">
        <f aca="false">GH1084</f>
        <v>8360.35866666667</v>
      </c>
      <c r="GJ1084" s="261" t="n">
        <f aca="false">GI1084</f>
        <v>8360.35866666667</v>
      </c>
      <c r="GK1084" s="260" t="n">
        <f aca="false">FY1084+FZ1084+GA1084+GB1084+GC1084+GD1084+GE1084+GF1084+GG1084+GH1084+GI1084+GJ1084</f>
        <v>100324.304</v>
      </c>
      <c r="GL1084" s="260" t="n">
        <f aca="false">FV1084</f>
        <v>1003243.04</v>
      </c>
      <c r="GM1084" s="260" t="n">
        <f aca="false">FW1084+GK1084</f>
        <v>300972.912</v>
      </c>
      <c r="GN1084" s="260" t="n">
        <f aca="false">GL1084-GM1084</f>
        <v>702270.128</v>
      </c>
      <c r="GO1084" s="261" t="n">
        <f aca="false">GJ1084</f>
        <v>8360.35866666667</v>
      </c>
      <c r="GP1084" s="261" t="n">
        <f aca="false">GO1084</f>
        <v>8360.35866666667</v>
      </c>
      <c r="GQ1084" s="261" t="n">
        <f aca="false">GP1084</f>
        <v>8360.35866666667</v>
      </c>
      <c r="GR1084" s="261" t="n">
        <f aca="false">GQ1084</f>
        <v>8360.35866666667</v>
      </c>
      <c r="GS1084" s="261" t="n">
        <f aca="false">GR1084</f>
        <v>8360.35866666667</v>
      </c>
      <c r="GT1084" s="261" t="n">
        <f aca="false">GS1084</f>
        <v>8360.35866666667</v>
      </c>
      <c r="GU1084" s="261" t="n">
        <f aca="false">GT1084</f>
        <v>8360.35866666667</v>
      </c>
      <c r="GV1084" s="261" t="n">
        <f aca="false">GU1084</f>
        <v>8360.35866666667</v>
      </c>
      <c r="GW1084" s="261" t="n">
        <f aca="false">GV1084</f>
        <v>8360.35866666667</v>
      </c>
      <c r="GX1084" s="261" t="n">
        <f aca="false">GW1084</f>
        <v>8360.35866666667</v>
      </c>
      <c r="GY1084" s="261" t="n">
        <f aca="false">GX1084</f>
        <v>8360.35866666667</v>
      </c>
      <c r="GZ1084" s="261" t="n">
        <f aca="false">GY1084</f>
        <v>8360.35866666667</v>
      </c>
      <c r="HA1084" s="260" t="n">
        <f aca="false">GO1084+GP1084+GQ1084+GR1084+GS1084+GT1084+GU1084+GV1084+GW1084+GX1084+GY1084+GZ1084</f>
        <v>100324.304</v>
      </c>
      <c r="HB1084" s="260" t="n">
        <f aca="false">GL1084</f>
        <v>1003243.04</v>
      </c>
      <c r="HC1084" s="260" t="n">
        <f aca="false">GM1084+HA1084</f>
        <v>401297.216</v>
      </c>
      <c r="HD1084" s="260" t="n">
        <f aca="false">HB1084-HC1084</f>
        <v>601945.824</v>
      </c>
      <c r="HE1084" s="264" t="n">
        <f aca="false">GO1084-GJ1084</f>
        <v>0</v>
      </c>
      <c r="HF1084" s="264"/>
      <c r="HG1084" s="264"/>
      <c r="HH1084" s="264"/>
      <c r="HI1084" s="264"/>
      <c r="HJ1084" s="264"/>
      <c r="HK1084" s="264"/>
      <c r="HL1084" s="264"/>
      <c r="HM1084" s="264"/>
      <c r="HN1084" s="264"/>
      <c r="HO1084" s="264"/>
      <c r="HP1084" s="264"/>
      <c r="HQ1084" s="264"/>
      <c r="HR1084" s="264"/>
      <c r="HS1084" s="264"/>
      <c r="HT1084" s="264"/>
      <c r="HU1084" s="264"/>
      <c r="HV1084" s="264"/>
      <c r="HW1084" s="264"/>
      <c r="HX1084" s="264"/>
      <c r="HY1084" s="264"/>
      <c r="HZ1084" s="264"/>
      <c r="IA1084" s="264"/>
      <c r="IB1084" s="264"/>
      <c r="IC1084" s="264"/>
      <c r="ID1084" s="264"/>
      <c r="IE1084" s="264"/>
      <c r="IF1084" s="264"/>
      <c r="IG1084" s="264"/>
      <c r="IH1084" s="264"/>
      <c r="II1084" s="264"/>
      <c r="IJ1084" s="264"/>
      <c r="IK1084" s="264"/>
      <c r="IL1084" s="264"/>
      <c r="IM1084" s="264"/>
      <c r="IN1084" s="264"/>
      <c r="IO1084" s="264"/>
      <c r="IP1084" s="264"/>
      <c r="IQ1084" s="264"/>
      <c r="IR1084" s="264"/>
      <c r="IS1084" s="264"/>
      <c r="IT1084" s="264"/>
      <c r="IU1084" s="264"/>
      <c r="IV1084" s="264"/>
      <c r="IW1084" s="264"/>
      <c r="IX1084" s="264"/>
      <c r="IY1084" s="264"/>
      <c r="IZ1084" s="264"/>
      <c r="JA1084" s="264"/>
      <c r="JB1084" s="264"/>
      <c r="JC1084" s="264"/>
      <c r="JD1084" s="264"/>
      <c r="JE1084" s="264"/>
      <c r="JF1084" s="264"/>
      <c r="JG1084" s="264"/>
      <c r="JH1084" s="264"/>
      <c r="JI1084" s="264"/>
      <c r="JJ1084" s="264"/>
      <c r="JK1084" s="264"/>
      <c r="JL1084" s="264"/>
      <c r="JM1084" s="265"/>
      <c r="JN1084" s="265"/>
    </row>
    <row r="1085" s="201" customFormat="true" ht="24" hidden="false" customHeight="true" outlineLevel="0" collapsed="false">
      <c r="A1085" s="249" t="n">
        <v>1053</v>
      </c>
      <c r="B1085" s="382" t="s">
        <v>1747</v>
      </c>
      <c r="C1085" s="382" t="s">
        <v>1748</v>
      </c>
      <c r="D1085" s="315" t="s">
        <v>471</v>
      </c>
      <c r="E1085" s="382" t="s">
        <v>633</v>
      </c>
      <c r="F1085" s="380" t="n">
        <v>1</v>
      </c>
      <c r="G1085" s="325" t="n">
        <v>922301.29</v>
      </c>
      <c r="H1085" s="304" t="n">
        <v>0.2</v>
      </c>
      <c r="I1085" s="325" t="n">
        <v>922301.29</v>
      </c>
      <c r="J1085" s="303" t="n">
        <f aca="false">ROUND(I1085+F1085*G1085*H1085,2)</f>
        <v>1106761.55</v>
      </c>
      <c r="K1085" s="375" t="n">
        <v>45639</v>
      </c>
      <c r="L1085" s="318" t="n">
        <f aca="false">EDATE(K1085,M1085)-1</f>
        <v>49290</v>
      </c>
      <c r="M1085" s="319" t="n">
        <v>120</v>
      </c>
      <c r="N1085" s="303"/>
      <c r="O1085" s="346"/>
      <c r="P1085" s="346"/>
      <c r="Q1085" s="376" t="n">
        <v>1</v>
      </c>
      <c r="R1085" s="325" t="n">
        <v>922301.29</v>
      </c>
      <c r="S1085" s="377" t="n">
        <f aca="false">H1085</f>
        <v>0.2</v>
      </c>
      <c r="T1085" s="325" t="n">
        <v>922301.29</v>
      </c>
      <c r="U1085" s="346" t="n">
        <f aca="false">ROUND(T1085+Q1085*R1085*S1085,2)</f>
        <v>1106761.55</v>
      </c>
      <c r="V1085" s="375"/>
      <c r="W1085" s="378"/>
      <c r="X1085" s="347"/>
      <c r="Y1085" s="346"/>
      <c r="Z1085" s="254"/>
      <c r="AA1085" s="254"/>
      <c r="AB1085" s="254"/>
      <c r="AC1085" s="254"/>
      <c r="AD1085" s="254"/>
      <c r="AE1085" s="254"/>
      <c r="AF1085" s="254"/>
      <c r="AG1085" s="254"/>
      <c r="AH1085" s="254"/>
      <c r="AI1085" s="254"/>
      <c r="AJ1085" s="254"/>
      <c r="AK1085" s="254"/>
      <c r="AL1085" s="254"/>
      <c r="AM1085" s="254"/>
      <c r="AN1085" s="254"/>
      <c r="AO1085" s="254"/>
      <c r="AP1085" s="254"/>
      <c r="AQ1085" s="254"/>
      <c r="AR1085" s="254"/>
      <c r="AS1085" s="254"/>
      <c r="AT1085" s="254"/>
      <c r="AU1085" s="254"/>
      <c r="AV1085" s="254"/>
      <c r="AW1085" s="254"/>
      <c r="AX1085" s="254"/>
      <c r="AY1085" s="254"/>
      <c r="AZ1085" s="254"/>
      <c r="BA1085" s="254"/>
      <c r="BB1085" s="254"/>
      <c r="BC1085" s="254"/>
      <c r="BD1085" s="254"/>
      <c r="BE1085" s="254"/>
      <c r="BF1085" s="254"/>
      <c r="BG1085" s="254"/>
      <c r="BH1085" s="254"/>
      <c r="BI1085" s="254"/>
      <c r="BJ1085" s="254"/>
      <c r="BK1085" s="254"/>
      <c r="BL1085" s="254"/>
      <c r="BM1085" s="254"/>
      <c r="BN1085" s="254"/>
      <c r="BO1085" s="254"/>
      <c r="BP1085" s="254"/>
      <c r="BQ1085" s="254"/>
      <c r="BR1085" s="254"/>
      <c r="BS1085" s="254"/>
      <c r="BT1085" s="254"/>
      <c r="BU1085" s="254"/>
      <c r="BV1085" s="254"/>
      <c r="BW1085" s="254"/>
      <c r="BX1085" s="254"/>
      <c r="BY1085" s="254"/>
      <c r="BZ1085" s="254"/>
      <c r="CA1085" s="254"/>
      <c r="CB1085" s="254"/>
      <c r="CC1085" s="254"/>
      <c r="CD1085" s="254"/>
      <c r="CE1085" s="254"/>
      <c r="CF1085" s="254"/>
      <c r="CG1085" s="254"/>
      <c r="CH1085" s="254"/>
      <c r="CI1085" s="254" t="e">
        <f aca="false">#N/A</f>
        <v>#N/A</v>
      </c>
      <c r="CJ1085" s="254"/>
      <c r="CK1085" s="254"/>
      <c r="CL1085" s="254"/>
      <c r="CM1085" s="312"/>
      <c r="CN1085" s="257"/>
      <c r="CO1085" s="254"/>
      <c r="CP1085" s="254"/>
      <c r="CQ1085" s="254"/>
      <c r="CR1085" s="254"/>
      <c r="CS1085" s="254"/>
      <c r="CT1085" s="261"/>
      <c r="CU1085" s="261"/>
      <c r="CV1085" s="261"/>
      <c r="CW1085" s="261"/>
      <c r="CX1085" s="261"/>
      <c r="CY1085" s="261"/>
      <c r="CZ1085" s="261"/>
      <c r="DA1085" s="261"/>
      <c r="DB1085" s="261"/>
      <c r="DC1085" s="261"/>
      <c r="DD1085" s="261"/>
      <c r="DE1085" s="261"/>
      <c r="DF1085" s="261"/>
      <c r="DG1085" s="261"/>
      <c r="DH1085" s="261"/>
      <c r="DI1085" s="261"/>
      <c r="DJ1085" s="261"/>
      <c r="DK1085" s="261"/>
      <c r="DL1085" s="261"/>
      <c r="DM1085" s="261"/>
      <c r="DN1085" s="261"/>
      <c r="DO1085" s="261"/>
      <c r="DP1085" s="261"/>
      <c r="DQ1085" s="261"/>
      <c r="DR1085" s="261"/>
      <c r="DS1085" s="261"/>
      <c r="DT1085" s="261"/>
      <c r="DU1085" s="261"/>
      <c r="DV1085" s="261"/>
      <c r="DW1085" s="261"/>
      <c r="DX1085" s="261"/>
      <c r="DY1085" s="261"/>
      <c r="DZ1085" s="261"/>
      <c r="EA1085" s="261"/>
      <c r="EB1085" s="261"/>
      <c r="EC1085" s="261"/>
      <c r="ED1085" s="261"/>
      <c r="EE1085" s="261"/>
      <c r="EF1085" s="261"/>
      <c r="EG1085" s="261"/>
      <c r="EH1085" s="261"/>
      <c r="EI1085" s="261"/>
      <c r="EJ1085" s="261"/>
      <c r="EK1085" s="261"/>
      <c r="EL1085" s="254"/>
      <c r="EM1085" s="261"/>
      <c r="EN1085" s="261"/>
      <c r="EO1085" s="260" t="n">
        <f aca="false">EC1085+ED1085+EE1085+EF1085+EG1085+EH1085+EI1085+EJ1085+EK1085+EL1085+EM1085+EN1085</f>
        <v>0</v>
      </c>
      <c r="EP1085" s="260" t="n">
        <f aca="false">T1085+AQ1085+AS1085+AU1085+AW1085+AY1085+BA1085+BC1085+BE1085+BG1085+BI1085+BK1085+BM1085+BO1085+BQ1085+BS1085+BU1085+BW1085+BY1085+CA1085+CC1085+CE1085+CG1085</f>
        <v>922301.29</v>
      </c>
      <c r="EQ1085" s="260" t="n">
        <f aca="false">EA1085+EO1085</f>
        <v>0</v>
      </c>
      <c r="ER1085" s="260" t="n">
        <f aca="false">EP1085-EQ1085</f>
        <v>922301.29</v>
      </c>
      <c r="ES1085" s="261" t="n">
        <f aca="false">I1085/M1085</f>
        <v>7685.84408333333</v>
      </c>
      <c r="ET1085" s="262" t="n">
        <f aca="false">ES1085</f>
        <v>7685.84408333333</v>
      </c>
      <c r="EU1085" s="262" t="n">
        <f aca="false">ET1085</f>
        <v>7685.84408333333</v>
      </c>
      <c r="EV1085" s="262" t="n">
        <f aca="false">EU1085</f>
        <v>7685.84408333333</v>
      </c>
      <c r="EW1085" s="262" t="n">
        <f aca="false">EV1085</f>
        <v>7685.84408333333</v>
      </c>
      <c r="EX1085" s="262" t="n">
        <f aca="false">EW1085</f>
        <v>7685.84408333333</v>
      </c>
      <c r="EY1085" s="262" t="n">
        <f aca="false">EX1085</f>
        <v>7685.84408333333</v>
      </c>
      <c r="EZ1085" s="262" t="n">
        <f aca="false">EY1085</f>
        <v>7685.84408333333</v>
      </c>
      <c r="FA1085" s="262" t="n">
        <f aca="false">EZ1085</f>
        <v>7685.84408333333</v>
      </c>
      <c r="FB1085" s="262" t="n">
        <f aca="false">FA1085</f>
        <v>7685.84408333333</v>
      </c>
      <c r="FC1085" s="262" t="n">
        <f aca="false">FB1085</f>
        <v>7685.84408333333</v>
      </c>
      <c r="FD1085" s="262" t="n">
        <f aca="false">FC1085</f>
        <v>7685.84408333333</v>
      </c>
      <c r="FE1085" s="260" t="n">
        <f aca="false">ES1085+ET1085+EU1085+EV1085+EW1085+EX1085+EY1085+EZ1085+FA1085+FB1085+FC1085+FD1085</f>
        <v>92230.129</v>
      </c>
      <c r="FF1085" s="260" t="n">
        <f aca="false">EP1085</f>
        <v>922301.29</v>
      </c>
      <c r="FG1085" s="260" t="n">
        <f aca="false">EQ1085+FE1085</f>
        <v>92230.129</v>
      </c>
      <c r="FH1085" s="260" t="n">
        <f aca="false">FF1085-FG1085</f>
        <v>830071.161</v>
      </c>
      <c r="FI1085" s="261" t="n">
        <f aca="false">FD1085</f>
        <v>7685.84408333333</v>
      </c>
      <c r="FJ1085" s="261" t="n">
        <f aca="false">FI1085</f>
        <v>7685.84408333333</v>
      </c>
      <c r="FK1085" s="261" t="n">
        <f aca="false">FJ1085</f>
        <v>7685.84408333333</v>
      </c>
      <c r="FL1085" s="261" t="n">
        <f aca="false">FK1085</f>
        <v>7685.84408333333</v>
      </c>
      <c r="FM1085" s="261" t="n">
        <f aca="false">FL1085</f>
        <v>7685.84408333333</v>
      </c>
      <c r="FN1085" s="261" t="n">
        <f aca="false">FM1085</f>
        <v>7685.84408333333</v>
      </c>
      <c r="FO1085" s="261" t="n">
        <f aca="false">FN1085</f>
        <v>7685.84408333333</v>
      </c>
      <c r="FP1085" s="261" t="n">
        <f aca="false">FO1085</f>
        <v>7685.84408333333</v>
      </c>
      <c r="FQ1085" s="261" t="n">
        <f aca="false">FP1085</f>
        <v>7685.84408333333</v>
      </c>
      <c r="FR1085" s="261" t="n">
        <f aca="false">FQ1085</f>
        <v>7685.84408333333</v>
      </c>
      <c r="FS1085" s="261" t="n">
        <f aca="false">FR1085</f>
        <v>7685.84408333333</v>
      </c>
      <c r="FT1085" s="261" t="n">
        <f aca="false">FS1085</f>
        <v>7685.84408333333</v>
      </c>
      <c r="FU1085" s="260" t="n">
        <f aca="false">FI1085+FJ1085+FK1085+FL1085+FM1085+FN1085+FO1085+FP1085+FQ1085+FR1085+FS1085+FT1085</f>
        <v>92230.129</v>
      </c>
      <c r="FV1085" s="260" t="n">
        <f aca="false">FF1085</f>
        <v>922301.29</v>
      </c>
      <c r="FW1085" s="260" t="n">
        <f aca="false">FG1085+FU1085</f>
        <v>184460.258</v>
      </c>
      <c r="FX1085" s="260" t="n">
        <f aca="false">FV1085-FW1085</f>
        <v>737841.032</v>
      </c>
      <c r="FY1085" s="261" t="n">
        <f aca="false">FT1085</f>
        <v>7685.84408333333</v>
      </c>
      <c r="FZ1085" s="261" t="n">
        <f aca="false">FY1085</f>
        <v>7685.84408333333</v>
      </c>
      <c r="GA1085" s="261" t="n">
        <f aca="false">FZ1085</f>
        <v>7685.84408333333</v>
      </c>
      <c r="GB1085" s="261" t="n">
        <f aca="false">GA1085</f>
        <v>7685.84408333333</v>
      </c>
      <c r="GC1085" s="261" t="n">
        <f aca="false">GB1085</f>
        <v>7685.84408333333</v>
      </c>
      <c r="GD1085" s="261" t="n">
        <f aca="false">GC1085</f>
        <v>7685.84408333333</v>
      </c>
      <c r="GE1085" s="261" t="n">
        <f aca="false">GD1085</f>
        <v>7685.84408333333</v>
      </c>
      <c r="GF1085" s="261" t="n">
        <f aca="false">GE1085</f>
        <v>7685.84408333333</v>
      </c>
      <c r="GG1085" s="261" t="n">
        <f aca="false">GF1085</f>
        <v>7685.84408333333</v>
      </c>
      <c r="GH1085" s="261" t="n">
        <f aca="false">GG1085</f>
        <v>7685.84408333333</v>
      </c>
      <c r="GI1085" s="261" t="n">
        <f aca="false">GH1085</f>
        <v>7685.84408333333</v>
      </c>
      <c r="GJ1085" s="261" t="n">
        <f aca="false">GI1085</f>
        <v>7685.84408333333</v>
      </c>
      <c r="GK1085" s="260" t="n">
        <f aca="false">FY1085+FZ1085+GA1085+GB1085+GC1085+GD1085+GE1085+GF1085+GG1085+GH1085+GI1085+GJ1085</f>
        <v>92230.129</v>
      </c>
      <c r="GL1085" s="260" t="n">
        <f aca="false">FV1085</f>
        <v>922301.29</v>
      </c>
      <c r="GM1085" s="260" t="n">
        <f aca="false">FW1085+GK1085</f>
        <v>276690.387</v>
      </c>
      <c r="GN1085" s="260" t="n">
        <f aca="false">GL1085-GM1085</f>
        <v>645610.903</v>
      </c>
      <c r="GO1085" s="261" t="n">
        <f aca="false">GJ1085</f>
        <v>7685.84408333333</v>
      </c>
      <c r="GP1085" s="261" t="n">
        <f aca="false">GO1085</f>
        <v>7685.84408333333</v>
      </c>
      <c r="GQ1085" s="261" t="n">
        <f aca="false">GP1085</f>
        <v>7685.84408333333</v>
      </c>
      <c r="GR1085" s="261" t="n">
        <f aca="false">GQ1085</f>
        <v>7685.84408333333</v>
      </c>
      <c r="GS1085" s="261" t="n">
        <f aca="false">GR1085</f>
        <v>7685.84408333333</v>
      </c>
      <c r="GT1085" s="261" t="n">
        <f aca="false">GS1085</f>
        <v>7685.84408333333</v>
      </c>
      <c r="GU1085" s="261" t="n">
        <f aca="false">GT1085</f>
        <v>7685.84408333333</v>
      </c>
      <c r="GV1085" s="261" t="n">
        <f aca="false">GU1085</f>
        <v>7685.84408333333</v>
      </c>
      <c r="GW1085" s="261" t="n">
        <f aca="false">GV1085</f>
        <v>7685.84408333333</v>
      </c>
      <c r="GX1085" s="261" t="n">
        <f aca="false">GW1085</f>
        <v>7685.84408333333</v>
      </c>
      <c r="GY1085" s="261" t="n">
        <f aca="false">GX1085</f>
        <v>7685.84408333333</v>
      </c>
      <c r="GZ1085" s="261" t="n">
        <f aca="false">GY1085</f>
        <v>7685.84408333333</v>
      </c>
      <c r="HA1085" s="260" t="n">
        <f aca="false">GO1085+GP1085+GQ1085+GR1085+GS1085+GT1085+GU1085+GV1085+GW1085+GX1085+GY1085+GZ1085</f>
        <v>92230.129</v>
      </c>
      <c r="HB1085" s="260" t="n">
        <f aca="false">GL1085</f>
        <v>922301.29</v>
      </c>
      <c r="HC1085" s="260" t="n">
        <f aca="false">GM1085+HA1085</f>
        <v>368920.516</v>
      </c>
      <c r="HD1085" s="260" t="n">
        <f aca="false">HB1085-HC1085</f>
        <v>553380.774</v>
      </c>
      <c r="HE1085" s="264" t="n">
        <f aca="false">GO1085-GJ1085</f>
        <v>0</v>
      </c>
      <c r="HF1085" s="264"/>
      <c r="HG1085" s="264"/>
      <c r="HH1085" s="264"/>
      <c r="HI1085" s="264"/>
      <c r="HJ1085" s="264"/>
      <c r="HK1085" s="264"/>
      <c r="HL1085" s="264"/>
      <c r="HM1085" s="264"/>
      <c r="HN1085" s="264"/>
      <c r="HO1085" s="264"/>
      <c r="HP1085" s="264"/>
      <c r="HQ1085" s="264"/>
      <c r="HR1085" s="264"/>
      <c r="HS1085" s="264"/>
      <c r="HT1085" s="264"/>
      <c r="HU1085" s="264"/>
      <c r="HV1085" s="264"/>
      <c r="HW1085" s="264"/>
      <c r="HX1085" s="264"/>
      <c r="HY1085" s="264"/>
      <c r="HZ1085" s="264"/>
      <c r="IA1085" s="264"/>
      <c r="IB1085" s="264"/>
      <c r="IC1085" s="264"/>
      <c r="ID1085" s="264"/>
      <c r="IE1085" s="264"/>
      <c r="IF1085" s="264"/>
      <c r="IG1085" s="264"/>
      <c r="IH1085" s="264"/>
      <c r="II1085" s="264"/>
      <c r="IJ1085" s="264"/>
      <c r="IK1085" s="264"/>
      <c r="IL1085" s="264"/>
      <c r="IM1085" s="264"/>
      <c r="IN1085" s="264"/>
      <c r="IO1085" s="264"/>
      <c r="IP1085" s="264"/>
      <c r="IQ1085" s="264"/>
      <c r="IR1085" s="264"/>
      <c r="IS1085" s="264"/>
      <c r="IT1085" s="264"/>
      <c r="IU1085" s="264"/>
      <c r="IV1085" s="264"/>
      <c r="IW1085" s="264"/>
      <c r="IX1085" s="264"/>
      <c r="IY1085" s="264"/>
      <c r="IZ1085" s="264"/>
      <c r="JA1085" s="264"/>
      <c r="JB1085" s="264"/>
      <c r="JC1085" s="264"/>
      <c r="JD1085" s="264"/>
      <c r="JE1085" s="264"/>
      <c r="JF1085" s="264"/>
      <c r="JG1085" s="264"/>
      <c r="JH1085" s="264"/>
      <c r="JI1085" s="264"/>
      <c r="JJ1085" s="264"/>
      <c r="JK1085" s="264"/>
      <c r="JL1085" s="264"/>
      <c r="JM1085" s="265"/>
      <c r="JN1085" s="265"/>
    </row>
    <row r="1086" s="201" customFormat="true" ht="24" hidden="false" customHeight="true" outlineLevel="0" collapsed="false">
      <c r="A1086" s="249" t="n">
        <v>1054</v>
      </c>
      <c r="B1086" s="382" t="s">
        <v>1749</v>
      </c>
      <c r="C1086" s="382" t="s">
        <v>1750</v>
      </c>
      <c r="D1086" s="315" t="s">
        <v>471</v>
      </c>
      <c r="E1086" s="382" t="s">
        <v>633</v>
      </c>
      <c r="F1086" s="380" t="n">
        <v>1</v>
      </c>
      <c r="G1086" s="325" t="n">
        <v>867566.49</v>
      </c>
      <c r="H1086" s="304" t="n">
        <v>0.2</v>
      </c>
      <c r="I1086" s="325" t="n">
        <v>867566.49</v>
      </c>
      <c r="J1086" s="303" t="n">
        <f aca="false">ROUND(I1086+F1086*G1086*H1086,2)</f>
        <v>1041079.79</v>
      </c>
      <c r="K1086" s="375" t="n">
        <v>45639</v>
      </c>
      <c r="L1086" s="318" t="n">
        <f aca="false">EDATE(K1086,M1086)-1</f>
        <v>49290</v>
      </c>
      <c r="M1086" s="319" t="n">
        <v>120</v>
      </c>
      <c r="N1086" s="303"/>
      <c r="O1086" s="346"/>
      <c r="P1086" s="346"/>
      <c r="Q1086" s="376" t="n">
        <v>1</v>
      </c>
      <c r="R1086" s="325" t="n">
        <v>867566.49</v>
      </c>
      <c r="S1086" s="377" t="n">
        <f aca="false">H1086</f>
        <v>0.2</v>
      </c>
      <c r="T1086" s="325" t="n">
        <v>867566.49</v>
      </c>
      <c r="U1086" s="346" t="n">
        <f aca="false">ROUND(T1086+Q1086*R1086*S1086,2)</f>
        <v>1041079.79</v>
      </c>
      <c r="V1086" s="375"/>
      <c r="W1086" s="378"/>
      <c r="X1086" s="347"/>
      <c r="Y1086" s="346"/>
      <c r="Z1086" s="254"/>
      <c r="AA1086" s="254"/>
      <c r="AB1086" s="254"/>
      <c r="AC1086" s="254"/>
      <c r="AD1086" s="254"/>
      <c r="AE1086" s="254"/>
      <c r="AF1086" s="254"/>
      <c r="AG1086" s="254"/>
      <c r="AH1086" s="254"/>
      <c r="AI1086" s="254"/>
      <c r="AJ1086" s="254"/>
      <c r="AK1086" s="254"/>
      <c r="AL1086" s="254"/>
      <c r="AM1086" s="254"/>
      <c r="AN1086" s="254"/>
      <c r="AO1086" s="254"/>
      <c r="AP1086" s="254"/>
      <c r="AQ1086" s="254"/>
      <c r="AR1086" s="254"/>
      <c r="AS1086" s="254"/>
      <c r="AT1086" s="254"/>
      <c r="AU1086" s="254"/>
      <c r="AV1086" s="254"/>
      <c r="AW1086" s="254"/>
      <c r="AX1086" s="254"/>
      <c r="AY1086" s="254"/>
      <c r="AZ1086" s="254"/>
      <c r="BA1086" s="254"/>
      <c r="BB1086" s="254"/>
      <c r="BC1086" s="254"/>
      <c r="BD1086" s="254"/>
      <c r="BE1086" s="254"/>
      <c r="BF1086" s="254"/>
      <c r="BG1086" s="254"/>
      <c r="BH1086" s="254"/>
      <c r="BI1086" s="254"/>
      <c r="BJ1086" s="254"/>
      <c r="BK1086" s="254"/>
      <c r="BL1086" s="254"/>
      <c r="BM1086" s="254"/>
      <c r="BN1086" s="254"/>
      <c r="BO1086" s="254"/>
      <c r="BP1086" s="254"/>
      <c r="BQ1086" s="254"/>
      <c r="BR1086" s="254"/>
      <c r="BS1086" s="254"/>
      <c r="BT1086" s="254"/>
      <c r="BU1086" s="254"/>
      <c r="BV1086" s="254"/>
      <c r="BW1086" s="254"/>
      <c r="BX1086" s="254"/>
      <c r="BY1086" s="254"/>
      <c r="BZ1086" s="254"/>
      <c r="CA1086" s="254"/>
      <c r="CB1086" s="254"/>
      <c r="CC1086" s="254"/>
      <c r="CD1086" s="254"/>
      <c r="CE1086" s="254"/>
      <c r="CF1086" s="254"/>
      <c r="CG1086" s="254"/>
      <c r="CH1086" s="254"/>
      <c r="CI1086" s="254" t="e">
        <f aca="false">#N/A</f>
        <v>#N/A</v>
      </c>
      <c r="CJ1086" s="254"/>
      <c r="CK1086" s="254"/>
      <c r="CL1086" s="254"/>
      <c r="CM1086" s="312"/>
      <c r="CN1086" s="257"/>
      <c r="CO1086" s="254"/>
      <c r="CP1086" s="254"/>
      <c r="CQ1086" s="254"/>
      <c r="CR1086" s="254"/>
      <c r="CS1086" s="254"/>
      <c r="CT1086" s="261"/>
      <c r="CU1086" s="261"/>
      <c r="CV1086" s="261"/>
      <c r="CW1086" s="261"/>
      <c r="CX1086" s="261"/>
      <c r="CY1086" s="261"/>
      <c r="CZ1086" s="261"/>
      <c r="DA1086" s="261"/>
      <c r="DB1086" s="261"/>
      <c r="DC1086" s="261"/>
      <c r="DD1086" s="261"/>
      <c r="DE1086" s="261"/>
      <c r="DF1086" s="261"/>
      <c r="DG1086" s="261"/>
      <c r="DH1086" s="261"/>
      <c r="DI1086" s="261"/>
      <c r="DJ1086" s="261"/>
      <c r="DK1086" s="261"/>
      <c r="DL1086" s="261"/>
      <c r="DM1086" s="261"/>
      <c r="DN1086" s="261"/>
      <c r="DO1086" s="261"/>
      <c r="DP1086" s="261"/>
      <c r="DQ1086" s="261"/>
      <c r="DR1086" s="261"/>
      <c r="DS1086" s="261"/>
      <c r="DT1086" s="261"/>
      <c r="DU1086" s="261"/>
      <c r="DV1086" s="261"/>
      <c r="DW1086" s="261"/>
      <c r="DX1086" s="261"/>
      <c r="DY1086" s="261"/>
      <c r="DZ1086" s="261"/>
      <c r="EA1086" s="261"/>
      <c r="EB1086" s="261"/>
      <c r="EC1086" s="261"/>
      <c r="ED1086" s="261"/>
      <c r="EE1086" s="261"/>
      <c r="EF1086" s="261"/>
      <c r="EG1086" s="261"/>
      <c r="EH1086" s="261"/>
      <c r="EI1086" s="261"/>
      <c r="EJ1086" s="261"/>
      <c r="EK1086" s="261"/>
      <c r="EL1086" s="254"/>
      <c r="EM1086" s="261"/>
      <c r="EN1086" s="261"/>
      <c r="EO1086" s="260" t="n">
        <f aca="false">EC1086+ED1086+EE1086+EF1086+EG1086+EH1086+EI1086+EJ1086+EK1086+EL1086+EM1086+EN1086</f>
        <v>0</v>
      </c>
      <c r="EP1086" s="260" t="n">
        <f aca="false">T1086+AQ1086+AS1086+AU1086+AW1086+AY1086+BA1086+BC1086+BE1086+BG1086+BI1086+BK1086+BM1086+BO1086+BQ1086+BS1086+BU1086+BW1086+BY1086+CA1086+CC1086+CE1086+CG1086</f>
        <v>867566.49</v>
      </c>
      <c r="EQ1086" s="260" t="n">
        <f aca="false">EA1086+EO1086</f>
        <v>0</v>
      </c>
      <c r="ER1086" s="260" t="n">
        <f aca="false">EP1086-EQ1086</f>
        <v>867566.49</v>
      </c>
      <c r="ES1086" s="261" t="n">
        <f aca="false">I1086/M1086</f>
        <v>7229.72075</v>
      </c>
      <c r="ET1086" s="262" t="n">
        <f aca="false">ES1086</f>
        <v>7229.72075</v>
      </c>
      <c r="EU1086" s="262" t="n">
        <f aca="false">ET1086</f>
        <v>7229.72075</v>
      </c>
      <c r="EV1086" s="262" t="n">
        <f aca="false">EU1086</f>
        <v>7229.72075</v>
      </c>
      <c r="EW1086" s="262" t="n">
        <f aca="false">EV1086</f>
        <v>7229.72075</v>
      </c>
      <c r="EX1086" s="262" t="n">
        <f aca="false">EW1086</f>
        <v>7229.72075</v>
      </c>
      <c r="EY1086" s="262" t="n">
        <f aca="false">EX1086</f>
        <v>7229.72075</v>
      </c>
      <c r="EZ1086" s="262" t="n">
        <f aca="false">EY1086</f>
        <v>7229.72075</v>
      </c>
      <c r="FA1086" s="262" t="n">
        <f aca="false">EZ1086</f>
        <v>7229.72075</v>
      </c>
      <c r="FB1086" s="262" t="n">
        <f aca="false">FA1086</f>
        <v>7229.72075</v>
      </c>
      <c r="FC1086" s="262" t="n">
        <f aca="false">FB1086</f>
        <v>7229.72075</v>
      </c>
      <c r="FD1086" s="262" t="n">
        <f aca="false">FC1086</f>
        <v>7229.72075</v>
      </c>
      <c r="FE1086" s="260" t="n">
        <f aca="false">ES1086+ET1086+EU1086+EV1086+EW1086+EX1086+EY1086+EZ1086+FA1086+FB1086+FC1086+FD1086</f>
        <v>86756.649</v>
      </c>
      <c r="FF1086" s="260" t="n">
        <f aca="false">EP1086</f>
        <v>867566.49</v>
      </c>
      <c r="FG1086" s="260" t="n">
        <f aca="false">EQ1086+FE1086</f>
        <v>86756.649</v>
      </c>
      <c r="FH1086" s="260" t="n">
        <f aca="false">FF1086-FG1086</f>
        <v>780809.841</v>
      </c>
      <c r="FI1086" s="261" t="n">
        <f aca="false">FD1086</f>
        <v>7229.72075</v>
      </c>
      <c r="FJ1086" s="261" t="n">
        <f aca="false">FI1086</f>
        <v>7229.72075</v>
      </c>
      <c r="FK1086" s="261" t="n">
        <f aca="false">FJ1086</f>
        <v>7229.72075</v>
      </c>
      <c r="FL1086" s="261" t="n">
        <f aca="false">FK1086</f>
        <v>7229.72075</v>
      </c>
      <c r="FM1086" s="261" t="n">
        <f aca="false">FL1086</f>
        <v>7229.72075</v>
      </c>
      <c r="FN1086" s="261" t="n">
        <f aca="false">FM1086</f>
        <v>7229.72075</v>
      </c>
      <c r="FO1086" s="261" t="n">
        <f aca="false">FN1086</f>
        <v>7229.72075</v>
      </c>
      <c r="FP1086" s="261" t="n">
        <f aca="false">FO1086</f>
        <v>7229.72075</v>
      </c>
      <c r="FQ1086" s="261" t="n">
        <f aca="false">FP1086</f>
        <v>7229.72075</v>
      </c>
      <c r="FR1086" s="261" t="n">
        <f aca="false">FQ1086</f>
        <v>7229.72075</v>
      </c>
      <c r="FS1086" s="261" t="n">
        <f aca="false">FR1086</f>
        <v>7229.72075</v>
      </c>
      <c r="FT1086" s="261" t="n">
        <f aca="false">FS1086</f>
        <v>7229.72075</v>
      </c>
      <c r="FU1086" s="260" t="n">
        <f aca="false">FI1086+FJ1086+FK1086+FL1086+FM1086+FN1086+FO1086+FP1086+FQ1086+FR1086+FS1086+FT1086</f>
        <v>86756.649</v>
      </c>
      <c r="FV1086" s="260" t="n">
        <f aca="false">FF1086</f>
        <v>867566.49</v>
      </c>
      <c r="FW1086" s="260" t="n">
        <f aca="false">FG1086+FU1086</f>
        <v>173513.298</v>
      </c>
      <c r="FX1086" s="260" t="n">
        <f aca="false">FV1086-FW1086</f>
        <v>694053.192</v>
      </c>
      <c r="FY1086" s="261" t="n">
        <f aca="false">FT1086</f>
        <v>7229.72075</v>
      </c>
      <c r="FZ1086" s="261" t="n">
        <f aca="false">FY1086</f>
        <v>7229.72075</v>
      </c>
      <c r="GA1086" s="261" t="n">
        <f aca="false">FZ1086</f>
        <v>7229.72075</v>
      </c>
      <c r="GB1086" s="261" t="n">
        <f aca="false">GA1086</f>
        <v>7229.72075</v>
      </c>
      <c r="GC1086" s="261" t="n">
        <f aca="false">GB1086</f>
        <v>7229.72075</v>
      </c>
      <c r="GD1086" s="261" t="n">
        <f aca="false">GC1086</f>
        <v>7229.72075</v>
      </c>
      <c r="GE1086" s="261" t="n">
        <f aca="false">GD1086</f>
        <v>7229.72075</v>
      </c>
      <c r="GF1086" s="261" t="n">
        <f aca="false">GE1086</f>
        <v>7229.72075</v>
      </c>
      <c r="GG1086" s="261" t="n">
        <f aca="false">GF1086</f>
        <v>7229.72075</v>
      </c>
      <c r="GH1086" s="261" t="n">
        <f aca="false">GG1086</f>
        <v>7229.72075</v>
      </c>
      <c r="GI1086" s="261" t="n">
        <f aca="false">GH1086</f>
        <v>7229.72075</v>
      </c>
      <c r="GJ1086" s="261" t="n">
        <f aca="false">GI1086</f>
        <v>7229.72075</v>
      </c>
      <c r="GK1086" s="260" t="n">
        <f aca="false">FY1086+FZ1086+GA1086+GB1086+GC1086+GD1086+GE1086+GF1086+GG1086+GH1086+GI1086+GJ1086</f>
        <v>86756.649</v>
      </c>
      <c r="GL1086" s="260" t="n">
        <f aca="false">FV1086</f>
        <v>867566.49</v>
      </c>
      <c r="GM1086" s="260" t="n">
        <f aca="false">FW1086+GK1086</f>
        <v>260269.947</v>
      </c>
      <c r="GN1086" s="260" t="n">
        <f aca="false">GL1086-GM1086</f>
        <v>607296.543</v>
      </c>
      <c r="GO1086" s="261" t="n">
        <f aca="false">GJ1086</f>
        <v>7229.72075</v>
      </c>
      <c r="GP1086" s="261" t="n">
        <f aca="false">GO1086</f>
        <v>7229.72075</v>
      </c>
      <c r="GQ1086" s="261" t="n">
        <f aca="false">GP1086</f>
        <v>7229.72075</v>
      </c>
      <c r="GR1086" s="261" t="n">
        <f aca="false">GQ1086</f>
        <v>7229.72075</v>
      </c>
      <c r="GS1086" s="261" t="n">
        <f aca="false">GR1086</f>
        <v>7229.72075</v>
      </c>
      <c r="GT1086" s="261" t="n">
        <f aca="false">GS1086</f>
        <v>7229.72075</v>
      </c>
      <c r="GU1086" s="261" t="n">
        <f aca="false">GT1086</f>
        <v>7229.72075</v>
      </c>
      <c r="GV1086" s="261" t="n">
        <f aca="false">GU1086</f>
        <v>7229.72075</v>
      </c>
      <c r="GW1086" s="261" t="n">
        <f aca="false">GV1086</f>
        <v>7229.72075</v>
      </c>
      <c r="GX1086" s="261" t="n">
        <f aca="false">GW1086</f>
        <v>7229.72075</v>
      </c>
      <c r="GY1086" s="261" t="n">
        <f aca="false">GX1086</f>
        <v>7229.72075</v>
      </c>
      <c r="GZ1086" s="261" t="n">
        <f aca="false">GY1086</f>
        <v>7229.72075</v>
      </c>
      <c r="HA1086" s="260" t="n">
        <f aca="false">GO1086+GP1086+GQ1086+GR1086+GS1086+GT1086+GU1086+GV1086+GW1086+GX1086+GY1086+GZ1086</f>
        <v>86756.649</v>
      </c>
      <c r="HB1086" s="260" t="n">
        <f aca="false">GL1086</f>
        <v>867566.49</v>
      </c>
      <c r="HC1086" s="260" t="n">
        <f aca="false">GM1086+HA1086</f>
        <v>347026.596</v>
      </c>
      <c r="HD1086" s="260" t="n">
        <f aca="false">HB1086-HC1086</f>
        <v>520539.894</v>
      </c>
      <c r="HE1086" s="264" t="n">
        <f aca="false">GO1086-GJ1086</f>
        <v>0</v>
      </c>
      <c r="HF1086" s="264"/>
      <c r="HG1086" s="264"/>
      <c r="HH1086" s="264"/>
      <c r="HI1086" s="264"/>
      <c r="HJ1086" s="264"/>
      <c r="HK1086" s="264"/>
      <c r="HL1086" s="264"/>
      <c r="HM1086" s="264"/>
      <c r="HN1086" s="264"/>
      <c r="HO1086" s="264"/>
      <c r="HP1086" s="264"/>
      <c r="HQ1086" s="264"/>
      <c r="HR1086" s="264"/>
      <c r="HS1086" s="264"/>
      <c r="HT1086" s="264"/>
      <c r="HU1086" s="264"/>
      <c r="HV1086" s="264"/>
      <c r="HW1086" s="264"/>
      <c r="HX1086" s="264"/>
      <c r="HY1086" s="264"/>
      <c r="HZ1086" s="264"/>
      <c r="IA1086" s="264"/>
      <c r="IB1086" s="264"/>
      <c r="IC1086" s="264"/>
      <c r="ID1086" s="264"/>
      <c r="IE1086" s="264"/>
      <c r="IF1086" s="264"/>
      <c r="IG1086" s="264"/>
      <c r="IH1086" s="264"/>
      <c r="II1086" s="264"/>
      <c r="IJ1086" s="264"/>
      <c r="IK1086" s="264"/>
      <c r="IL1086" s="264"/>
      <c r="IM1086" s="264"/>
      <c r="IN1086" s="264"/>
      <c r="IO1086" s="264"/>
      <c r="IP1086" s="264"/>
      <c r="IQ1086" s="264"/>
      <c r="IR1086" s="264"/>
      <c r="IS1086" s="264"/>
      <c r="IT1086" s="264"/>
      <c r="IU1086" s="264"/>
      <c r="IV1086" s="264"/>
      <c r="IW1086" s="264"/>
      <c r="IX1086" s="264"/>
      <c r="IY1086" s="264"/>
      <c r="IZ1086" s="264"/>
      <c r="JA1086" s="264"/>
      <c r="JB1086" s="264"/>
      <c r="JC1086" s="264"/>
      <c r="JD1086" s="264"/>
      <c r="JE1086" s="264"/>
      <c r="JF1086" s="264"/>
      <c r="JG1086" s="264"/>
      <c r="JH1086" s="264"/>
      <c r="JI1086" s="264"/>
      <c r="JJ1086" s="264"/>
      <c r="JK1086" s="264"/>
      <c r="JL1086" s="264"/>
      <c r="JM1086" s="265"/>
      <c r="JN1086" s="265"/>
    </row>
    <row r="1087" s="201" customFormat="true" ht="24" hidden="false" customHeight="true" outlineLevel="0" collapsed="false">
      <c r="A1087" s="249" t="n">
        <v>1055</v>
      </c>
      <c r="B1087" s="382" t="s">
        <v>1751</v>
      </c>
      <c r="C1087" s="382" t="s">
        <v>1752</v>
      </c>
      <c r="D1087" s="315" t="s">
        <v>471</v>
      </c>
      <c r="E1087" s="382" t="s">
        <v>633</v>
      </c>
      <c r="F1087" s="380" t="n">
        <v>1</v>
      </c>
      <c r="G1087" s="325" t="n">
        <v>821410.98</v>
      </c>
      <c r="H1087" s="304" t="n">
        <v>0.2</v>
      </c>
      <c r="I1087" s="325" t="n">
        <v>821410.98</v>
      </c>
      <c r="J1087" s="303" t="n">
        <f aca="false">ROUND(I1087+F1087*G1087*H1087,2)</f>
        <v>985693.18</v>
      </c>
      <c r="K1087" s="375" t="n">
        <v>45639</v>
      </c>
      <c r="L1087" s="318" t="n">
        <f aca="false">EDATE(K1087,M1087)-1</f>
        <v>49290</v>
      </c>
      <c r="M1087" s="319" t="n">
        <v>120</v>
      </c>
      <c r="N1087" s="303"/>
      <c r="O1087" s="346"/>
      <c r="P1087" s="346"/>
      <c r="Q1087" s="376" t="n">
        <v>1</v>
      </c>
      <c r="R1087" s="325" t="n">
        <v>821410.98</v>
      </c>
      <c r="S1087" s="377" t="n">
        <f aca="false">H1087</f>
        <v>0.2</v>
      </c>
      <c r="T1087" s="325" t="n">
        <v>821410.98</v>
      </c>
      <c r="U1087" s="346" t="n">
        <f aca="false">ROUND(T1087+Q1087*R1087*S1087,2)</f>
        <v>985693.18</v>
      </c>
      <c r="V1087" s="375"/>
      <c r="W1087" s="378"/>
      <c r="X1087" s="347"/>
      <c r="Y1087" s="346"/>
      <c r="Z1087" s="254"/>
      <c r="AA1087" s="254"/>
      <c r="AB1087" s="254"/>
      <c r="AC1087" s="254"/>
      <c r="AD1087" s="254"/>
      <c r="AE1087" s="254"/>
      <c r="AF1087" s="254"/>
      <c r="AG1087" s="254"/>
      <c r="AH1087" s="254"/>
      <c r="AI1087" s="254"/>
      <c r="AJ1087" s="254"/>
      <c r="AK1087" s="254"/>
      <c r="AL1087" s="254"/>
      <c r="AM1087" s="254"/>
      <c r="AN1087" s="254"/>
      <c r="AO1087" s="254"/>
      <c r="AP1087" s="254"/>
      <c r="AQ1087" s="254"/>
      <c r="AR1087" s="254"/>
      <c r="AS1087" s="254"/>
      <c r="AT1087" s="254"/>
      <c r="AU1087" s="254"/>
      <c r="AV1087" s="254"/>
      <c r="AW1087" s="254"/>
      <c r="AX1087" s="254"/>
      <c r="AY1087" s="254"/>
      <c r="AZ1087" s="254"/>
      <c r="BA1087" s="254"/>
      <c r="BB1087" s="254"/>
      <c r="BC1087" s="254"/>
      <c r="BD1087" s="254"/>
      <c r="BE1087" s="254"/>
      <c r="BF1087" s="254"/>
      <c r="BG1087" s="254"/>
      <c r="BH1087" s="254"/>
      <c r="BI1087" s="254"/>
      <c r="BJ1087" s="254"/>
      <c r="BK1087" s="254"/>
      <c r="BL1087" s="254"/>
      <c r="BM1087" s="254"/>
      <c r="BN1087" s="254"/>
      <c r="BO1087" s="254"/>
      <c r="BP1087" s="254"/>
      <c r="BQ1087" s="254"/>
      <c r="BR1087" s="254"/>
      <c r="BS1087" s="254"/>
      <c r="BT1087" s="254"/>
      <c r="BU1087" s="254"/>
      <c r="BV1087" s="254"/>
      <c r="BW1087" s="254"/>
      <c r="BX1087" s="254"/>
      <c r="BY1087" s="254"/>
      <c r="BZ1087" s="254"/>
      <c r="CA1087" s="254"/>
      <c r="CB1087" s="254"/>
      <c r="CC1087" s="254"/>
      <c r="CD1087" s="254"/>
      <c r="CE1087" s="254"/>
      <c r="CF1087" s="254"/>
      <c r="CG1087" s="254"/>
      <c r="CH1087" s="254"/>
      <c r="CI1087" s="254" t="e">
        <f aca="false">#N/A</f>
        <v>#N/A</v>
      </c>
      <c r="CJ1087" s="254"/>
      <c r="CK1087" s="254"/>
      <c r="CL1087" s="254"/>
      <c r="CM1087" s="312"/>
      <c r="CN1087" s="257"/>
      <c r="CO1087" s="254"/>
      <c r="CP1087" s="254"/>
      <c r="CQ1087" s="254"/>
      <c r="CR1087" s="254"/>
      <c r="CS1087" s="254"/>
      <c r="CT1087" s="261"/>
      <c r="CU1087" s="261"/>
      <c r="CV1087" s="261"/>
      <c r="CW1087" s="261"/>
      <c r="CX1087" s="261"/>
      <c r="CY1087" s="261"/>
      <c r="CZ1087" s="261"/>
      <c r="DA1087" s="261"/>
      <c r="DB1087" s="261"/>
      <c r="DC1087" s="261"/>
      <c r="DD1087" s="261"/>
      <c r="DE1087" s="261"/>
      <c r="DF1087" s="261"/>
      <c r="DG1087" s="261"/>
      <c r="DH1087" s="261"/>
      <c r="DI1087" s="261"/>
      <c r="DJ1087" s="261"/>
      <c r="DK1087" s="261"/>
      <c r="DL1087" s="261"/>
      <c r="DM1087" s="261"/>
      <c r="DN1087" s="261"/>
      <c r="DO1087" s="261"/>
      <c r="DP1087" s="261"/>
      <c r="DQ1087" s="261"/>
      <c r="DR1087" s="261"/>
      <c r="DS1087" s="261"/>
      <c r="DT1087" s="261"/>
      <c r="DU1087" s="261"/>
      <c r="DV1087" s="261"/>
      <c r="DW1087" s="261"/>
      <c r="DX1087" s="261"/>
      <c r="DY1087" s="261"/>
      <c r="DZ1087" s="261"/>
      <c r="EA1087" s="261"/>
      <c r="EB1087" s="261"/>
      <c r="EC1087" s="261"/>
      <c r="ED1087" s="261"/>
      <c r="EE1087" s="261"/>
      <c r="EF1087" s="261"/>
      <c r="EG1087" s="261"/>
      <c r="EH1087" s="261"/>
      <c r="EI1087" s="261"/>
      <c r="EJ1087" s="261"/>
      <c r="EK1087" s="261"/>
      <c r="EL1087" s="254"/>
      <c r="EM1087" s="261"/>
      <c r="EN1087" s="261"/>
      <c r="EO1087" s="260" t="n">
        <f aca="false">EC1087+ED1087+EE1087+EF1087+EG1087+EH1087+EI1087+EJ1087+EK1087+EL1087+EM1087+EN1087</f>
        <v>0</v>
      </c>
      <c r="EP1087" s="260" t="n">
        <f aca="false">T1087+AQ1087+AS1087+AU1087+AW1087+AY1087+BA1087+BC1087+BE1087+BG1087+BI1087+BK1087+BM1087+BO1087+BQ1087+BS1087+BU1087+BW1087+BY1087+CA1087+CC1087+CE1087+CG1087</f>
        <v>821410.98</v>
      </c>
      <c r="EQ1087" s="260" t="n">
        <f aca="false">EA1087+EO1087</f>
        <v>0</v>
      </c>
      <c r="ER1087" s="260" t="n">
        <f aca="false">EP1087-EQ1087</f>
        <v>821410.98</v>
      </c>
      <c r="ES1087" s="261" t="n">
        <f aca="false">I1087/M1087</f>
        <v>6845.0915</v>
      </c>
      <c r="ET1087" s="262" t="n">
        <f aca="false">ES1087</f>
        <v>6845.0915</v>
      </c>
      <c r="EU1087" s="262" t="n">
        <f aca="false">ET1087</f>
        <v>6845.0915</v>
      </c>
      <c r="EV1087" s="262" t="n">
        <f aca="false">EU1087</f>
        <v>6845.0915</v>
      </c>
      <c r="EW1087" s="262" t="n">
        <f aca="false">EV1087</f>
        <v>6845.0915</v>
      </c>
      <c r="EX1087" s="262" t="n">
        <f aca="false">EW1087</f>
        <v>6845.0915</v>
      </c>
      <c r="EY1087" s="262" t="n">
        <f aca="false">EX1087</f>
        <v>6845.0915</v>
      </c>
      <c r="EZ1087" s="262" t="n">
        <f aca="false">EY1087</f>
        <v>6845.0915</v>
      </c>
      <c r="FA1087" s="262" t="n">
        <f aca="false">EZ1087</f>
        <v>6845.0915</v>
      </c>
      <c r="FB1087" s="262" t="n">
        <f aca="false">FA1087</f>
        <v>6845.0915</v>
      </c>
      <c r="FC1087" s="262" t="n">
        <f aca="false">FB1087</f>
        <v>6845.0915</v>
      </c>
      <c r="FD1087" s="262" t="n">
        <f aca="false">FC1087</f>
        <v>6845.0915</v>
      </c>
      <c r="FE1087" s="260" t="n">
        <f aca="false">ES1087+ET1087+EU1087+EV1087+EW1087+EX1087+EY1087+EZ1087+FA1087+FB1087+FC1087+FD1087</f>
        <v>82141.098</v>
      </c>
      <c r="FF1087" s="260" t="n">
        <f aca="false">EP1087</f>
        <v>821410.98</v>
      </c>
      <c r="FG1087" s="260" t="n">
        <f aca="false">EQ1087+FE1087</f>
        <v>82141.098</v>
      </c>
      <c r="FH1087" s="260" t="n">
        <f aca="false">FF1087-FG1087</f>
        <v>739269.882</v>
      </c>
      <c r="FI1087" s="261" t="n">
        <f aca="false">FD1087</f>
        <v>6845.0915</v>
      </c>
      <c r="FJ1087" s="261" t="n">
        <f aca="false">FI1087</f>
        <v>6845.0915</v>
      </c>
      <c r="FK1087" s="261" t="n">
        <f aca="false">FJ1087</f>
        <v>6845.0915</v>
      </c>
      <c r="FL1087" s="261" t="n">
        <f aca="false">FK1087</f>
        <v>6845.0915</v>
      </c>
      <c r="FM1087" s="261" t="n">
        <f aca="false">FL1087</f>
        <v>6845.0915</v>
      </c>
      <c r="FN1087" s="261" t="n">
        <f aca="false">FM1087</f>
        <v>6845.0915</v>
      </c>
      <c r="FO1087" s="261" t="n">
        <f aca="false">FN1087</f>
        <v>6845.0915</v>
      </c>
      <c r="FP1087" s="261" t="n">
        <f aca="false">FO1087</f>
        <v>6845.0915</v>
      </c>
      <c r="FQ1087" s="261" t="n">
        <f aca="false">FP1087</f>
        <v>6845.0915</v>
      </c>
      <c r="FR1087" s="261" t="n">
        <f aca="false">FQ1087</f>
        <v>6845.0915</v>
      </c>
      <c r="FS1087" s="261" t="n">
        <f aca="false">FR1087</f>
        <v>6845.0915</v>
      </c>
      <c r="FT1087" s="261" t="n">
        <f aca="false">FS1087</f>
        <v>6845.0915</v>
      </c>
      <c r="FU1087" s="260" t="n">
        <f aca="false">FI1087+FJ1087+FK1087+FL1087+FM1087+FN1087+FO1087+FP1087+FQ1087+FR1087+FS1087+FT1087</f>
        <v>82141.098</v>
      </c>
      <c r="FV1087" s="260" t="n">
        <f aca="false">FF1087</f>
        <v>821410.98</v>
      </c>
      <c r="FW1087" s="260" t="n">
        <f aca="false">FG1087+FU1087</f>
        <v>164282.196</v>
      </c>
      <c r="FX1087" s="260" t="n">
        <f aca="false">FV1087-FW1087</f>
        <v>657128.784</v>
      </c>
      <c r="FY1087" s="261" t="n">
        <f aca="false">FT1087</f>
        <v>6845.0915</v>
      </c>
      <c r="FZ1087" s="261" t="n">
        <f aca="false">FY1087</f>
        <v>6845.0915</v>
      </c>
      <c r="GA1087" s="261" t="n">
        <f aca="false">FZ1087</f>
        <v>6845.0915</v>
      </c>
      <c r="GB1087" s="261" t="n">
        <f aca="false">GA1087</f>
        <v>6845.0915</v>
      </c>
      <c r="GC1087" s="261" t="n">
        <f aca="false">GB1087</f>
        <v>6845.0915</v>
      </c>
      <c r="GD1087" s="261" t="n">
        <f aca="false">GC1087</f>
        <v>6845.0915</v>
      </c>
      <c r="GE1087" s="261" t="n">
        <f aca="false">GD1087</f>
        <v>6845.0915</v>
      </c>
      <c r="GF1087" s="261" t="n">
        <f aca="false">GE1087</f>
        <v>6845.0915</v>
      </c>
      <c r="GG1087" s="261" t="n">
        <f aca="false">GF1087</f>
        <v>6845.0915</v>
      </c>
      <c r="GH1087" s="261" t="n">
        <f aca="false">GG1087</f>
        <v>6845.0915</v>
      </c>
      <c r="GI1087" s="261" t="n">
        <f aca="false">GH1087</f>
        <v>6845.0915</v>
      </c>
      <c r="GJ1087" s="261" t="n">
        <f aca="false">GI1087</f>
        <v>6845.0915</v>
      </c>
      <c r="GK1087" s="260" t="n">
        <f aca="false">FY1087+FZ1087+GA1087+GB1087+GC1087+GD1087+GE1087+GF1087+GG1087+GH1087+GI1087+GJ1087</f>
        <v>82141.098</v>
      </c>
      <c r="GL1087" s="260" t="n">
        <f aca="false">FV1087</f>
        <v>821410.98</v>
      </c>
      <c r="GM1087" s="260" t="n">
        <f aca="false">FW1087+GK1087</f>
        <v>246423.294</v>
      </c>
      <c r="GN1087" s="260" t="n">
        <f aca="false">GL1087-GM1087</f>
        <v>574987.686</v>
      </c>
      <c r="GO1087" s="261" t="n">
        <f aca="false">GJ1087</f>
        <v>6845.0915</v>
      </c>
      <c r="GP1087" s="261" t="n">
        <f aca="false">GO1087</f>
        <v>6845.0915</v>
      </c>
      <c r="GQ1087" s="261" t="n">
        <f aca="false">GP1087</f>
        <v>6845.0915</v>
      </c>
      <c r="GR1087" s="261" t="n">
        <f aca="false">GQ1087</f>
        <v>6845.0915</v>
      </c>
      <c r="GS1087" s="261" t="n">
        <f aca="false">GR1087</f>
        <v>6845.0915</v>
      </c>
      <c r="GT1087" s="261" t="n">
        <f aca="false">GS1087</f>
        <v>6845.0915</v>
      </c>
      <c r="GU1087" s="261" t="n">
        <f aca="false">GT1087</f>
        <v>6845.0915</v>
      </c>
      <c r="GV1087" s="261" t="n">
        <f aca="false">GU1087</f>
        <v>6845.0915</v>
      </c>
      <c r="GW1087" s="261" t="n">
        <f aca="false">GV1087</f>
        <v>6845.0915</v>
      </c>
      <c r="GX1087" s="261" t="n">
        <f aca="false">GW1087</f>
        <v>6845.0915</v>
      </c>
      <c r="GY1087" s="261" t="n">
        <f aca="false">GX1087</f>
        <v>6845.0915</v>
      </c>
      <c r="GZ1087" s="261" t="n">
        <f aca="false">GY1087</f>
        <v>6845.0915</v>
      </c>
      <c r="HA1087" s="260" t="n">
        <f aca="false">GO1087+GP1087+GQ1087+GR1087+GS1087+GT1087+GU1087+GV1087+GW1087+GX1087+GY1087+GZ1087</f>
        <v>82141.098</v>
      </c>
      <c r="HB1087" s="260" t="n">
        <f aca="false">GL1087</f>
        <v>821410.98</v>
      </c>
      <c r="HC1087" s="260" t="n">
        <f aca="false">GM1087+HA1087</f>
        <v>328564.392</v>
      </c>
      <c r="HD1087" s="260" t="n">
        <f aca="false">HB1087-HC1087</f>
        <v>492846.588</v>
      </c>
      <c r="HE1087" s="264" t="n">
        <f aca="false">GO1087-GJ1087</f>
        <v>0</v>
      </c>
      <c r="HF1087" s="264"/>
      <c r="HG1087" s="264"/>
      <c r="HH1087" s="264"/>
      <c r="HI1087" s="264"/>
      <c r="HJ1087" s="264"/>
      <c r="HK1087" s="264"/>
      <c r="HL1087" s="264"/>
      <c r="HM1087" s="264"/>
      <c r="HN1087" s="264"/>
      <c r="HO1087" s="264"/>
      <c r="HP1087" s="264"/>
      <c r="HQ1087" s="264"/>
      <c r="HR1087" s="264"/>
      <c r="HS1087" s="264"/>
      <c r="HT1087" s="264"/>
      <c r="HU1087" s="264"/>
      <c r="HV1087" s="264"/>
      <c r="HW1087" s="264"/>
      <c r="HX1087" s="264"/>
      <c r="HY1087" s="264"/>
      <c r="HZ1087" s="264"/>
      <c r="IA1087" s="264"/>
      <c r="IB1087" s="264"/>
      <c r="IC1087" s="264"/>
      <c r="ID1087" s="264"/>
      <c r="IE1087" s="264"/>
      <c r="IF1087" s="264"/>
      <c r="IG1087" s="264"/>
      <c r="IH1087" s="264"/>
      <c r="II1087" s="264"/>
      <c r="IJ1087" s="264"/>
      <c r="IK1087" s="264"/>
      <c r="IL1087" s="264"/>
      <c r="IM1087" s="264"/>
      <c r="IN1087" s="264"/>
      <c r="IO1087" s="264"/>
      <c r="IP1087" s="264"/>
      <c r="IQ1087" s="264"/>
      <c r="IR1087" s="264"/>
      <c r="IS1087" s="264"/>
      <c r="IT1087" s="264"/>
      <c r="IU1087" s="264"/>
      <c r="IV1087" s="264"/>
      <c r="IW1087" s="264"/>
      <c r="IX1087" s="264"/>
      <c r="IY1087" s="264"/>
      <c r="IZ1087" s="264"/>
      <c r="JA1087" s="264"/>
      <c r="JB1087" s="264"/>
      <c r="JC1087" s="264"/>
      <c r="JD1087" s="264"/>
      <c r="JE1087" s="264"/>
      <c r="JF1087" s="264"/>
      <c r="JG1087" s="264"/>
      <c r="JH1087" s="264"/>
      <c r="JI1087" s="264"/>
      <c r="JJ1087" s="264"/>
      <c r="JK1087" s="264"/>
      <c r="JL1087" s="264"/>
      <c r="JM1087" s="265"/>
      <c r="JN1087" s="265"/>
    </row>
    <row r="1088" s="201" customFormat="true" ht="24" hidden="false" customHeight="true" outlineLevel="0" collapsed="false">
      <c r="A1088" s="249" t="n">
        <v>1056</v>
      </c>
      <c r="B1088" s="382" t="s">
        <v>1753</v>
      </c>
      <c r="C1088" s="382" t="s">
        <v>1754</v>
      </c>
      <c r="D1088" s="382" t="s">
        <v>585</v>
      </c>
      <c r="E1088" s="382" t="s">
        <v>475</v>
      </c>
      <c r="F1088" s="380" t="n">
        <v>1</v>
      </c>
      <c r="G1088" s="325" t="n">
        <v>102477</v>
      </c>
      <c r="H1088" s="304" t="n">
        <v>0.2</v>
      </c>
      <c r="I1088" s="325" t="n">
        <v>102477</v>
      </c>
      <c r="J1088" s="303" t="n">
        <f aca="false">ROUND(I1088+F1088*G1088*H1088,2)</f>
        <v>122972.4</v>
      </c>
      <c r="K1088" s="375" t="n">
        <v>45644</v>
      </c>
      <c r="L1088" s="318" t="n">
        <f aca="false">EDATE(K1088,M1088)-1</f>
        <v>47469</v>
      </c>
      <c r="M1088" s="319" t="n">
        <v>60</v>
      </c>
      <c r="N1088" s="303"/>
      <c r="O1088" s="346"/>
      <c r="P1088" s="346"/>
      <c r="Q1088" s="376" t="n">
        <v>1</v>
      </c>
      <c r="R1088" s="325" t="n">
        <v>102477</v>
      </c>
      <c r="S1088" s="377" t="n">
        <f aca="false">H1088</f>
        <v>0.2</v>
      </c>
      <c r="T1088" s="325" t="n">
        <v>102477</v>
      </c>
      <c r="U1088" s="346" t="n">
        <f aca="false">ROUND(T1088+Q1088*R1088*S1088,2)</f>
        <v>122972.4</v>
      </c>
      <c r="V1088" s="375"/>
      <c r="W1088" s="378"/>
      <c r="X1088" s="347"/>
      <c r="Y1088" s="346"/>
      <c r="Z1088" s="254"/>
      <c r="AA1088" s="254"/>
      <c r="AB1088" s="254"/>
      <c r="AC1088" s="254"/>
      <c r="AD1088" s="254"/>
      <c r="AE1088" s="254"/>
      <c r="AF1088" s="254"/>
      <c r="AG1088" s="254"/>
      <c r="AH1088" s="254"/>
      <c r="AI1088" s="254"/>
      <c r="AJ1088" s="254"/>
      <c r="AK1088" s="254"/>
      <c r="AL1088" s="254"/>
      <c r="AM1088" s="254"/>
      <c r="AN1088" s="254"/>
      <c r="AO1088" s="254"/>
      <c r="AP1088" s="254"/>
      <c r="AQ1088" s="254"/>
      <c r="AR1088" s="254"/>
      <c r="AS1088" s="254"/>
      <c r="AT1088" s="254"/>
      <c r="AU1088" s="254"/>
      <c r="AV1088" s="254"/>
      <c r="AW1088" s="254"/>
      <c r="AX1088" s="254"/>
      <c r="AY1088" s="254"/>
      <c r="AZ1088" s="254"/>
      <c r="BA1088" s="254"/>
      <c r="BB1088" s="254"/>
      <c r="BC1088" s="254"/>
      <c r="BD1088" s="254"/>
      <c r="BE1088" s="254"/>
      <c r="BF1088" s="254"/>
      <c r="BG1088" s="254"/>
      <c r="BH1088" s="254"/>
      <c r="BI1088" s="254"/>
      <c r="BJ1088" s="254"/>
      <c r="BK1088" s="254"/>
      <c r="BL1088" s="254"/>
      <c r="BM1088" s="254"/>
      <c r="BN1088" s="254"/>
      <c r="BO1088" s="254"/>
      <c r="BP1088" s="254"/>
      <c r="BQ1088" s="254"/>
      <c r="BR1088" s="254"/>
      <c r="BS1088" s="254"/>
      <c r="BT1088" s="254"/>
      <c r="BU1088" s="254"/>
      <c r="BV1088" s="254"/>
      <c r="BW1088" s="254"/>
      <c r="BX1088" s="254"/>
      <c r="BY1088" s="254"/>
      <c r="BZ1088" s="254"/>
      <c r="CA1088" s="254"/>
      <c r="CB1088" s="254"/>
      <c r="CC1088" s="254"/>
      <c r="CD1088" s="254"/>
      <c r="CE1088" s="254"/>
      <c r="CF1088" s="254"/>
      <c r="CG1088" s="254"/>
      <c r="CH1088" s="254"/>
      <c r="CI1088" s="254" t="e">
        <f aca="false">#N/A</f>
        <v>#N/A</v>
      </c>
      <c r="CJ1088" s="254"/>
      <c r="CK1088" s="254"/>
      <c r="CL1088" s="254"/>
      <c r="CM1088" s="312"/>
      <c r="CN1088" s="257"/>
      <c r="CO1088" s="254"/>
      <c r="CP1088" s="254"/>
      <c r="CQ1088" s="254"/>
      <c r="CR1088" s="254"/>
      <c r="CS1088" s="254"/>
      <c r="CT1088" s="261"/>
      <c r="CU1088" s="261"/>
      <c r="CV1088" s="261"/>
      <c r="CW1088" s="261"/>
      <c r="CX1088" s="261"/>
      <c r="CY1088" s="261"/>
      <c r="CZ1088" s="261"/>
      <c r="DA1088" s="261"/>
      <c r="DB1088" s="261"/>
      <c r="DC1088" s="261"/>
      <c r="DD1088" s="261"/>
      <c r="DE1088" s="261"/>
      <c r="DF1088" s="261"/>
      <c r="DG1088" s="261"/>
      <c r="DH1088" s="261"/>
      <c r="DI1088" s="261"/>
      <c r="DJ1088" s="261"/>
      <c r="DK1088" s="261"/>
      <c r="DL1088" s="261"/>
      <c r="DM1088" s="261"/>
      <c r="DN1088" s="261"/>
      <c r="DO1088" s="261"/>
      <c r="DP1088" s="261"/>
      <c r="DQ1088" s="261"/>
      <c r="DR1088" s="261"/>
      <c r="DS1088" s="261"/>
      <c r="DT1088" s="261"/>
      <c r="DU1088" s="261"/>
      <c r="DV1088" s="261"/>
      <c r="DW1088" s="261"/>
      <c r="DX1088" s="261"/>
      <c r="DY1088" s="261"/>
      <c r="DZ1088" s="261"/>
      <c r="EA1088" s="261"/>
      <c r="EB1088" s="261"/>
      <c r="EC1088" s="261"/>
      <c r="ED1088" s="261"/>
      <c r="EE1088" s="261"/>
      <c r="EF1088" s="261"/>
      <c r="EG1088" s="261"/>
      <c r="EH1088" s="261"/>
      <c r="EI1088" s="261"/>
      <c r="EJ1088" s="261"/>
      <c r="EK1088" s="261"/>
      <c r="EL1088" s="254"/>
      <c r="EM1088" s="261"/>
      <c r="EN1088" s="261"/>
      <c r="EO1088" s="260" t="n">
        <f aca="false">EC1088+ED1088+EE1088+EF1088+EG1088+EH1088+EI1088+EJ1088+EK1088+EL1088+EM1088+EN1088</f>
        <v>0</v>
      </c>
      <c r="EP1088" s="260" t="n">
        <f aca="false">T1088+AQ1088+AS1088+AU1088+AW1088+AY1088+BA1088+BC1088+BE1088+BG1088+BI1088+BK1088+BM1088+BO1088+BQ1088+BS1088+BU1088+BW1088+BY1088+CA1088+CC1088+CE1088+CG1088</f>
        <v>102477</v>
      </c>
      <c r="EQ1088" s="260" t="n">
        <f aca="false">EA1088+EO1088</f>
        <v>0</v>
      </c>
      <c r="ER1088" s="260" t="n">
        <f aca="false">EP1088-EQ1088</f>
        <v>102477</v>
      </c>
      <c r="ES1088" s="261" t="n">
        <f aca="false">I1088/M1088</f>
        <v>1707.95</v>
      </c>
      <c r="ET1088" s="262" t="n">
        <f aca="false">ES1088</f>
        <v>1707.95</v>
      </c>
      <c r="EU1088" s="262" t="n">
        <f aca="false">ET1088</f>
        <v>1707.95</v>
      </c>
      <c r="EV1088" s="262" t="n">
        <f aca="false">EU1088</f>
        <v>1707.95</v>
      </c>
      <c r="EW1088" s="262" t="n">
        <f aca="false">EV1088</f>
        <v>1707.95</v>
      </c>
      <c r="EX1088" s="262" t="n">
        <f aca="false">EW1088</f>
        <v>1707.95</v>
      </c>
      <c r="EY1088" s="262" t="n">
        <f aca="false">EX1088</f>
        <v>1707.95</v>
      </c>
      <c r="EZ1088" s="262" t="n">
        <f aca="false">EY1088</f>
        <v>1707.95</v>
      </c>
      <c r="FA1088" s="262" t="n">
        <f aca="false">EZ1088</f>
        <v>1707.95</v>
      </c>
      <c r="FB1088" s="262" t="n">
        <f aca="false">FA1088</f>
        <v>1707.95</v>
      </c>
      <c r="FC1088" s="262" t="n">
        <f aca="false">FB1088</f>
        <v>1707.95</v>
      </c>
      <c r="FD1088" s="262" t="n">
        <f aca="false">FC1088</f>
        <v>1707.95</v>
      </c>
      <c r="FE1088" s="260" t="n">
        <f aca="false">ES1088+ET1088+EU1088+EV1088+EW1088+EX1088+EY1088+EZ1088+FA1088+FB1088+FC1088+FD1088</f>
        <v>20495.4</v>
      </c>
      <c r="FF1088" s="260" t="n">
        <f aca="false">EP1088</f>
        <v>102477</v>
      </c>
      <c r="FG1088" s="260" t="n">
        <f aca="false">EQ1088+FE1088</f>
        <v>20495.4</v>
      </c>
      <c r="FH1088" s="260" t="n">
        <f aca="false">FF1088-FG1088</f>
        <v>81981.6</v>
      </c>
      <c r="FI1088" s="261" t="n">
        <f aca="false">FD1088</f>
        <v>1707.95</v>
      </c>
      <c r="FJ1088" s="261" t="n">
        <f aca="false">FI1088</f>
        <v>1707.95</v>
      </c>
      <c r="FK1088" s="261" t="n">
        <f aca="false">FJ1088</f>
        <v>1707.95</v>
      </c>
      <c r="FL1088" s="261" t="n">
        <f aca="false">FK1088</f>
        <v>1707.95</v>
      </c>
      <c r="FM1088" s="261" t="n">
        <f aca="false">FL1088</f>
        <v>1707.95</v>
      </c>
      <c r="FN1088" s="261" t="n">
        <f aca="false">FM1088</f>
        <v>1707.95</v>
      </c>
      <c r="FO1088" s="261" t="n">
        <f aca="false">FN1088</f>
        <v>1707.95</v>
      </c>
      <c r="FP1088" s="261" t="n">
        <f aca="false">FO1088</f>
        <v>1707.95</v>
      </c>
      <c r="FQ1088" s="261" t="n">
        <f aca="false">FP1088</f>
        <v>1707.95</v>
      </c>
      <c r="FR1088" s="261" t="n">
        <f aca="false">FQ1088</f>
        <v>1707.95</v>
      </c>
      <c r="FS1088" s="261" t="n">
        <f aca="false">FR1088</f>
        <v>1707.95</v>
      </c>
      <c r="FT1088" s="261" t="n">
        <f aca="false">FS1088</f>
        <v>1707.95</v>
      </c>
      <c r="FU1088" s="260" t="n">
        <f aca="false">FI1088+FJ1088+FK1088+FL1088+FM1088+FN1088+FO1088+FP1088+FQ1088+FR1088+FS1088+FT1088</f>
        <v>20495.4</v>
      </c>
      <c r="FV1088" s="260" t="n">
        <f aca="false">FF1088</f>
        <v>102477</v>
      </c>
      <c r="FW1088" s="260" t="n">
        <f aca="false">FG1088+FU1088</f>
        <v>40990.8</v>
      </c>
      <c r="FX1088" s="260" t="n">
        <f aca="false">FV1088-FW1088</f>
        <v>61486.2</v>
      </c>
      <c r="FY1088" s="261" t="n">
        <f aca="false">FT1088</f>
        <v>1707.95</v>
      </c>
      <c r="FZ1088" s="261" t="n">
        <f aca="false">FY1088</f>
        <v>1707.95</v>
      </c>
      <c r="GA1088" s="261" t="n">
        <f aca="false">FZ1088</f>
        <v>1707.95</v>
      </c>
      <c r="GB1088" s="261" t="n">
        <f aca="false">GA1088</f>
        <v>1707.95</v>
      </c>
      <c r="GC1088" s="261" t="n">
        <f aca="false">GB1088</f>
        <v>1707.95</v>
      </c>
      <c r="GD1088" s="261" t="n">
        <f aca="false">GC1088</f>
        <v>1707.95</v>
      </c>
      <c r="GE1088" s="261" t="n">
        <f aca="false">GD1088</f>
        <v>1707.95</v>
      </c>
      <c r="GF1088" s="261" t="n">
        <f aca="false">GE1088</f>
        <v>1707.95</v>
      </c>
      <c r="GG1088" s="261" t="n">
        <f aca="false">GF1088</f>
        <v>1707.95</v>
      </c>
      <c r="GH1088" s="261" t="n">
        <f aca="false">GG1088</f>
        <v>1707.95</v>
      </c>
      <c r="GI1088" s="261" t="n">
        <f aca="false">GH1088</f>
        <v>1707.95</v>
      </c>
      <c r="GJ1088" s="261" t="n">
        <f aca="false">GI1088</f>
        <v>1707.95</v>
      </c>
      <c r="GK1088" s="260" t="n">
        <f aca="false">FY1088+FZ1088+GA1088+GB1088+GC1088+GD1088+GE1088+GF1088+GG1088+GH1088+GI1088+GJ1088</f>
        <v>20495.4</v>
      </c>
      <c r="GL1088" s="260" t="n">
        <f aca="false">FV1088</f>
        <v>102477</v>
      </c>
      <c r="GM1088" s="260" t="n">
        <f aca="false">FW1088+GK1088</f>
        <v>61486.2</v>
      </c>
      <c r="GN1088" s="260" t="n">
        <f aca="false">GL1088-GM1088</f>
        <v>40990.8</v>
      </c>
      <c r="GO1088" s="261" t="n">
        <f aca="false">GJ1088</f>
        <v>1707.95</v>
      </c>
      <c r="GP1088" s="261" t="n">
        <f aca="false">GO1088</f>
        <v>1707.95</v>
      </c>
      <c r="GQ1088" s="261" t="n">
        <f aca="false">GP1088</f>
        <v>1707.95</v>
      </c>
      <c r="GR1088" s="261" t="n">
        <f aca="false">GQ1088</f>
        <v>1707.95</v>
      </c>
      <c r="GS1088" s="261" t="n">
        <f aca="false">GR1088</f>
        <v>1707.95</v>
      </c>
      <c r="GT1088" s="261" t="n">
        <f aca="false">GS1088</f>
        <v>1707.95</v>
      </c>
      <c r="GU1088" s="261" t="n">
        <f aca="false">GT1088</f>
        <v>1707.95</v>
      </c>
      <c r="GV1088" s="261" t="n">
        <f aca="false">GU1088</f>
        <v>1707.95</v>
      </c>
      <c r="GW1088" s="261" t="n">
        <f aca="false">GV1088</f>
        <v>1707.95</v>
      </c>
      <c r="GX1088" s="261" t="n">
        <f aca="false">GW1088</f>
        <v>1707.95</v>
      </c>
      <c r="GY1088" s="261" t="n">
        <f aca="false">GX1088</f>
        <v>1707.95</v>
      </c>
      <c r="GZ1088" s="261" t="n">
        <f aca="false">GY1088</f>
        <v>1707.95</v>
      </c>
      <c r="HA1088" s="260" t="n">
        <f aca="false">GO1088+GP1088+GQ1088+GR1088+GS1088+GT1088+GU1088+GV1088+GW1088+GX1088+GY1088+GZ1088</f>
        <v>20495.4</v>
      </c>
      <c r="HB1088" s="260" t="n">
        <f aca="false">GL1088</f>
        <v>102477</v>
      </c>
      <c r="HC1088" s="260" t="n">
        <f aca="false">GM1088+HA1088</f>
        <v>81981.6</v>
      </c>
      <c r="HD1088" s="260" t="n">
        <f aca="false">HB1088-HC1088</f>
        <v>20495.4</v>
      </c>
      <c r="HE1088" s="264" t="n">
        <f aca="false">GO1088-GJ1088</f>
        <v>0</v>
      </c>
      <c r="HF1088" s="264"/>
      <c r="HG1088" s="264"/>
      <c r="HH1088" s="264"/>
      <c r="HI1088" s="264"/>
      <c r="HJ1088" s="264"/>
      <c r="HK1088" s="264"/>
      <c r="HL1088" s="264"/>
      <c r="HM1088" s="264"/>
      <c r="HN1088" s="264"/>
      <c r="HO1088" s="264"/>
      <c r="HP1088" s="264"/>
      <c r="HQ1088" s="264"/>
      <c r="HR1088" s="264"/>
      <c r="HS1088" s="264"/>
      <c r="HT1088" s="264"/>
      <c r="HU1088" s="264"/>
      <c r="HV1088" s="264"/>
      <c r="HW1088" s="264"/>
      <c r="HX1088" s="264"/>
      <c r="HY1088" s="264"/>
      <c r="HZ1088" s="264"/>
      <c r="IA1088" s="264"/>
      <c r="IB1088" s="264"/>
      <c r="IC1088" s="264"/>
      <c r="ID1088" s="264"/>
      <c r="IE1088" s="264"/>
      <c r="IF1088" s="264"/>
      <c r="IG1088" s="264"/>
      <c r="IH1088" s="264"/>
      <c r="II1088" s="264"/>
      <c r="IJ1088" s="264"/>
      <c r="IK1088" s="264"/>
      <c r="IL1088" s="264"/>
      <c r="IM1088" s="264"/>
      <c r="IN1088" s="264"/>
      <c r="IO1088" s="264"/>
      <c r="IP1088" s="264"/>
      <c r="IQ1088" s="264"/>
      <c r="IR1088" s="264"/>
      <c r="IS1088" s="264"/>
      <c r="IT1088" s="264"/>
      <c r="IU1088" s="264"/>
      <c r="IV1088" s="264"/>
      <c r="IW1088" s="264"/>
      <c r="IX1088" s="264"/>
      <c r="IY1088" s="264"/>
      <c r="IZ1088" s="264"/>
      <c r="JA1088" s="264"/>
      <c r="JB1088" s="264"/>
      <c r="JC1088" s="264"/>
      <c r="JD1088" s="264"/>
      <c r="JE1088" s="264"/>
      <c r="JF1088" s="264"/>
      <c r="JG1088" s="264"/>
      <c r="JH1088" s="264"/>
      <c r="JI1088" s="264"/>
      <c r="JJ1088" s="264"/>
      <c r="JK1088" s="264"/>
      <c r="JL1088" s="264"/>
      <c r="JM1088" s="265"/>
      <c r="JN1088" s="265"/>
    </row>
    <row r="1089" s="201" customFormat="true" ht="24" hidden="false" customHeight="true" outlineLevel="0" collapsed="false">
      <c r="A1089" s="249" t="n">
        <v>1057</v>
      </c>
      <c r="B1089" s="382" t="s">
        <v>1753</v>
      </c>
      <c r="C1089" s="382" t="s">
        <v>1755</v>
      </c>
      <c r="D1089" s="382" t="s">
        <v>585</v>
      </c>
      <c r="E1089" s="382" t="s">
        <v>475</v>
      </c>
      <c r="F1089" s="380" t="n">
        <v>1</v>
      </c>
      <c r="G1089" s="325" t="n">
        <v>102477</v>
      </c>
      <c r="H1089" s="304" t="n">
        <v>0.2</v>
      </c>
      <c r="I1089" s="325" t="n">
        <v>102477</v>
      </c>
      <c r="J1089" s="303" t="n">
        <f aca="false">ROUND(I1089+F1089*G1089*H1089,2)</f>
        <v>122972.4</v>
      </c>
      <c r="K1089" s="375" t="n">
        <v>45644</v>
      </c>
      <c r="L1089" s="318" t="n">
        <f aca="false">EDATE(K1089,M1089)-1</f>
        <v>47469</v>
      </c>
      <c r="M1089" s="319" t="n">
        <v>60</v>
      </c>
      <c r="N1089" s="303"/>
      <c r="O1089" s="346"/>
      <c r="P1089" s="346"/>
      <c r="Q1089" s="376" t="n">
        <v>1</v>
      </c>
      <c r="R1089" s="325" t="n">
        <v>102477</v>
      </c>
      <c r="S1089" s="377" t="n">
        <f aca="false">H1089</f>
        <v>0.2</v>
      </c>
      <c r="T1089" s="325" t="n">
        <v>102477</v>
      </c>
      <c r="U1089" s="346" t="n">
        <f aca="false">ROUND(T1089+Q1089*R1089*S1089,2)</f>
        <v>122972.4</v>
      </c>
      <c r="V1089" s="375"/>
      <c r="W1089" s="378"/>
      <c r="X1089" s="347"/>
      <c r="Y1089" s="346"/>
      <c r="Z1089" s="254"/>
      <c r="AA1089" s="254"/>
      <c r="AB1089" s="254"/>
      <c r="AC1089" s="254"/>
      <c r="AD1089" s="254"/>
      <c r="AE1089" s="254"/>
      <c r="AF1089" s="254"/>
      <c r="AG1089" s="254"/>
      <c r="AH1089" s="254"/>
      <c r="AI1089" s="254"/>
      <c r="AJ1089" s="254"/>
      <c r="AK1089" s="254"/>
      <c r="AL1089" s="254"/>
      <c r="AM1089" s="254"/>
      <c r="AN1089" s="254"/>
      <c r="AO1089" s="254"/>
      <c r="AP1089" s="254"/>
      <c r="AQ1089" s="254"/>
      <c r="AR1089" s="254"/>
      <c r="AS1089" s="254"/>
      <c r="AT1089" s="254"/>
      <c r="AU1089" s="254"/>
      <c r="AV1089" s="254"/>
      <c r="AW1089" s="254"/>
      <c r="AX1089" s="254"/>
      <c r="AY1089" s="254"/>
      <c r="AZ1089" s="254"/>
      <c r="BA1089" s="254"/>
      <c r="BB1089" s="254"/>
      <c r="BC1089" s="254"/>
      <c r="BD1089" s="254"/>
      <c r="BE1089" s="254"/>
      <c r="BF1089" s="254"/>
      <c r="BG1089" s="254"/>
      <c r="BH1089" s="254"/>
      <c r="BI1089" s="254"/>
      <c r="BJ1089" s="254"/>
      <c r="BK1089" s="254"/>
      <c r="BL1089" s="254"/>
      <c r="BM1089" s="254"/>
      <c r="BN1089" s="254"/>
      <c r="BO1089" s="254"/>
      <c r="BP1089" s="254"/>
      <c r="BQ1089" s="254"/>
      <c r="BR1089" s="254"/>
      <c r="BS1089" s="254"/>
      <c r="BT1089" s="254"/>
      <c r="BU1089" s="254"/>
      <c r="BV1089" s="254"/>
      <c r="BW1089" s="254"/>
      <c r="BX1089" s="254"/>
      <c r="BY1089" s="254"/>
      <c r="BZ1089" s="254"/>
      <c r="CA1089" s="254"/>
      <c r="CB1089" s="254"/>
      <c r="CC1089" s="254"/>
      <c r="CD1089" s="254"/>
      <c r="CE1089" s="254"/>
      <c r="CF1089" s="254"/>
      <c r="CG1089" s="254"/>
      <c r="CH1089" s="254"/>
      <c r="CI1089" s="254" t="e">
        <f aca="false">#N/A</f>
        <v>#N/A</v>
      </c>
      <c r="CJ1089" s="254"/>
      <c r="CK1089" s="254"/>
      <c r="CL1089" s="254"/>
      <c r="CM1089" s="312"/>
      <c r="CN1089" s="257"/>
      <c r="CO1089" s="254"/>
      <c r="CP1089" s="254"/>
      <c r="CQ1089" s="254"/>
      <c r="CR1089" s="254"/>
      <c r="CS1089" s="254"/>
      <c r="CT1089" s="261"/>
      <c r="CU1089" s="261"/>
      <c r="CV1089" s="261"/>
      <c r="CW1089" s="261"/>
      <c r="CX1089" s="261"/>
      <c r="CY1089" s="261"/>
      <c r="CZ1089" s="261"/>
      <c r="DA1089" s="261"/>
      <c r="DB1089" s="261"/>
      <c r="DC1089" s="261"/>
      <c r="DD1089" s="261"/>
      <c r="DE1089" s="261"/>
      <c r="DF1089" s="261"/>
      <c r="DG1089" s="261"/>
      <c r="DH1089" s="261"/>
      <c r="DI1089" s="261"/>
      <c r="DJ1089" s="261"/>
      <c r="DK1089" s="261"/>
      <c r="DL1089" s="261"/>
      <c r="DM1089" s="261"/>
      <c r="DN1089" s="261"/>
      <c r="DO1089" s="261"/>
      <c r="DP1089" s="261"/>
      <c r="DQ1089" s="261"/>
      <c r="DR1089" s="261"/>
      <c r="DS1089" s="261"/>
      <c r="DT1089" s="261"/>
      <c r="DU1089" s="261"/>
      <c r="DV1089" s="261"/>
      <c r="DW1089" s="261"/>
      <c r="DX1089" s="261"/>
      <c r="DY1089" s="261"/>
      <c r="DZ1089" s="261"/>
      <c r="EA1089" s="261"/>
      <c r="EB1089" s="261"/>
      <c r="EC1089" s="261"/>
      <c r="ED1089" s="261"/>
      <c r="EE1089" s="261"/>
      <c r="EF1089" s="261"/>
      <c r="EG1089" s="261"/>
      <c r="EH1089" s="261"/>
      <c r="EI1089" s="261"/>
      <c r="EJ1089" s="261"/>
      <c r="EK1089" s="261"/>
      <c r="EL1089" s="254"/>
      <c r="EM1089" s="261"/>
      <c r="EN1089" s="261"/>
      <c r="EO1089" s="260" t="n">
        <f aca="false">EC1089+ED1089+EE1089+EF1089+EG1089+EH1089+EI1089+EJ1089+EK1089+EL1089+EM1089+EN1089</f>
        <v>0</v>
      </c>
      <c r="EP1089" s="260" t="n">
        <f aca="false">T1089+AQ1089+AS1089+AU1089+AW1089+AY1089+BA1089+BC1089+BE1089+BG1089+BI1089+BK1089+BM1089+BO1089+BQ1089+BS1089+BU1089+BW1089+BY1089+CA1089+CC1089+CE1089+CG1089</f>
        <v>102477</v>
      </c>
      <c r="EQ1089" s="260" t="n">
        <f aca="false">EA1089+EO1089</f>
        <v>0</v>
      </c>
      <c r="ER1089" s="260" t="n">
        <f aca="false">EP1089-EQ1089</f>
        <v>102477</v>
      </c>
      <c r="ES1089" s="261" t="n">
        <f aca="false">I1089/M1089</f>
        <v>1707.95</v>
      </c>
      <c r="ET1089" s="262" t="n">
        <f aca="false">ES1089</f>
        <v>1707.95</v>
      </c>
      <c r="EU1089" s="262" t="n">
        <f aca="false">ET1089</f>
        <v>1707.95</v>
      </c>
      <c r="EV1089" s="262" t="n">
        <f aca="false">EU1089</f>
        <v>1707.95</v>
      </c>
      <c r="EW1089" s="262" t="n">
        <f aca="false">EV1089</f>
        <v>1707.95</v>
      </c>
      <c r="EX1089" s="262" t="n">
        <f aca="false">EW1089</f>
        <v>1707.95</v>
      </c>
      <c r="EY1089" s="262" t="n">
        <f aca="false">EX1089</f>
        <v>1707.95</v>
      </c>
      <c r="EZ1089" s="262" t="n">
        <f aca="false">EY1089</f>
        <v>1707.95</v>
      </c>
      <c r="FA1089" s="262" t="n">
        <f aca="false">EZ1089</f>
        <v>1707.95</v>
      </c>
      <c r="FB1089" s="262" t="n">
        <f aca="false">FA1089</f>
        <v>1707.95</v>
      </c>
      <c r="FC1089" s="262" t="n">
        <f aca="false">FB1089</f>
        <v>1707.95</v>
      </c>
      <c r="FD1089" s="262" t="n">
        <f aca="false">FC1089</f>
        <v>1707.95</v>
      </c>
      <c r="FE1089" s="260" t="n">
        <f aca="false">ES1089+ET1089+EU1089+EV1089+EW1089+EX1089+EY1089+EZ1089+FA1089+FB1089+FC1089+FD1089</f>
        <v>20495.4</v>
      </c>
      <c r="FF1089" s="260" t="n">
        <f aca="false">EP1089</f>
        <v>102477</v>
      </c>
      <c r="FG1089" s="260" t="n">
        <f aca="false">EQ1089+FE1089</f>
        <v>20495.4</v>
      </c>
      <c r="FH1089" s="260" t="n">
        <f aca="false">FF1089-FG1089</f>
        <v>81981.6</v>
      </c>
      <c r="FI1089" s="261" t="n">
        <f aca="false">FD1089</f>
        <v>1707.95</v>
      </c>
      <c r="FJ1089" s="261" t="n">
        <f aca="false">FI1089</f>
        <v>1707.95</v>
      </c>
      <c r="FK1089" s="261" t="n">
        <f aca="false">FJ1089</f>
        <v>1707.95</v>
      </c>
      <c r="FL1089" s="261" t="n">
        <f aca="false">FK1089</f>
        <v>1707.95</v>
      </c>
      <c r="FM1089" s="261" t="n">
        <f aca="false">FL1089</f>
        <v>1707.95</v>
      </c>
      <c r="FN1089" s="261" t="n">
        <f aca="false">FM1089</f>
        <v>1707.95</v>
      </c>
      <c r="FO1089" s="261" t="n">
        <f aca="false">FN1089</f>
        <v>1707.95</v>
      </c>
      <c r="FP1089" s="261" t="n">
        <f aca="false">FO1089</f>
        <v>1707.95</v>
      </c>
      <c r="FQ1089" s="261" t="n">
        <f aca="false">FP1089</f>
        <v>1707.95</v>
      </c>
      <c r="FR1089" s="261" t="n">
        <f aca="false">FQ1089</f>
        <v>1707.95</v>
      </c>
      <c r="FS1089" s="261" t="n">
        <f aca="false">FR1089</f>
        <v>1707.95</v>
      </c>
      <c r="FT1089" s="261" t="n">
        <f aca="false">FS1089</f>
        <v>1707.95</v>
      </c>
      <c r="FU1089" s="260" t="n">
        <f aca="false">FI1089+FJ1089+FK1089+FL1089+FM1089+FN1089+FO1089+FP1089+FQ1089+FR1089+FS1089+FT1089</f>
        <v>20495.4</v>
      </c>
      <c r="FV1089" s="260" t="n">
        <f aca="false">FF1089</f>
        <v>102477</v>
      </c>
      <c r="FW1089" s="260" t="n">
        <f aca="false">FG1089+FU1089</f>
        <v>40990.8</v>
      </c>
      <c r="FX1089" s="260" t="n">
        <f aca="false">FV1089-FW1089</f>
        <v>61486.2</v>
      </c>
      <c r="FY1089" s="261" t="n">
        <f aca="false">FT1089</f>
        <v>1707.95</v>
      </c>
      <c r="FZ1089" s="261" t="n">
        <f aca="false">FY1089</f>
        <v>1707.95</v>
      </c>
      <c r="GA1089" s="261" t="n">
        <f aca="false">FZ1089</f>
        <v>1707.95</v>
      </c>
      <c r="GB1089" s="261" t="n">
        <f aca="false">GA1089</f>
        <v>1707.95</v>
      </c>
      <c r="GC1089" s="261" t="n">
        <f aca="false">GB1089</f>
        <v>1707.95</v>
      </c>
      <c r="GD1089" s="261" t="n">
        <f aca="false">GC1089</f>
        <v>1707.95</v>
      </c>
      <c r="GE1089" s="261" t="n">
        <f aca="false">GD1089</f>
        <v>1707.95</v>
      </c>
      <c r="GF1089" s="261" t="n">
        <f aca="false">GE1089</f>
        <v>1707.95</v>
      </c>
      <c r="GG1089" s="261" t="n">
        <f aca="false">GF1089</f>
        <v>1707.95</v>
      </c>
      <c r="GH1089" s="261" t="n">
        <f aca="false">GG1089</f>
        <v>1707.95</v>
      </c>
      <c r="GI1089" s="261" t="n">
        <f aca="false">GH1089</f>
        <v>1707.95</v>
      </c>
      <c r="GJ1089" s="261" t="n">
        <f aca="false">GI1089</f>
        <v>1707.95</v>
      </c>
      <c r="GK1089" s="260" t="n">
        <f aca="false">FY1089+FZ1089+GA1089+GB1089+GC1089+GD1089+GE1089+GF1089+GG1089+GH1089+GI1089+GJ1089</f>
        <v>20495.4</v>
      </c>
      <c r="GL1089" s="260" t="n">
        <f aca="false">FV1089</f>
        <v>102477</v>
      </c>
      <c r="GM1089" s="260" t="n">
        <f aca="false">FW1089+GK1089</f>
        <v>61486.2</v>
      </c>
      <c r="GN1089" s="260" t="n">
        <f aca="false">GL1089-GM1089</f>
        <v>40990.8</v>
      </c>
      <c r="GO1089" s="261" t="n">
        <f aca="false">GJ1089</f>
        <v>1707.95</v>
      </c>
      <c r="GP1089" s="261" t="n">
        <f aca="false">GO1089</f>
        <v>1707.95</v>
      </c>
      <c r="GQ1089" s="261" t="n">
        <f aca="false">GP1089</f>
        <v>1707.95</v>
      </c>
      <c r="GR1089" s="261" t="n">
        <f aca="false">GQ1089</f>
        <v>1707.95</v>
      </c>
      <c r="GS1089" s="261" t="n">
        <f aca="false">GR1089</f>
        <v>1707.95</v>
      </c>
      <c r="GT1089" s="261" t="n">
        <f aca="false">GS1089</f>
        <v>1707.95</v>
      </c>
      <c r="GU1089" s="261" t="n">
        <f aca="false">GT1089</f>
        <v>1707.95</v>
      </c>
      <c r="GV1089" s="261" t="n">
        <f aca="false">GU1089</f>
        <v>1707.95</v>
      </c>
      <c r="GW1089" s="261" t="n">
        <f aca="false">GV1089</f>
        <v>1707.95</v>
      </c>
      <c r="GX1089" s="261" t="n">
        <f aca="false">GW1089</f>
        <v>1707.95</v>
      </c>
      <c r="GY1089" s="261" t="n">
        <f aca="false">GX1089</f>
        <v>1707.95</v>
      </c>
      <c r="GZ1089" s="261" t="n">
        <f aca="false">GY1089</f>
        <v>1707.95</v>
      </c>
      <c r="HA1089" s="260" t="n">
        <f aca="false">GO1089+GP1089+GQ1089+GR1089+GS1089+GT1089+GU1089+GV1089+GW1089+GX1089+GY1089+GZ1089</f>
        <v>20495.4</v>
      </c>
      <c r="HB1089" s="260" t="n">
        <f aca="false">GL1089</f>
        <v>102477</v>
      </c>
      <c r="HC1089" s="260" t="n">
        <f aca="false">GM1089+HA1089</f>
        <v>81981.6</v>
      </c>
      <c r="HD1089" s="260" t="n">
        <f aca="false">HB1089-HC1089</f>
        <v>20495.4</v>
      </c>
      <c r="HE1089" s="264" t="n">
        <f aca="false">GO1089-GJ1089</f>
        <v>0</v>
      </c>
      <c r="HF1089" s="264"/>
      <c r="HG1089" s="264"/>
      <c r="HH1089" s="264"/>
      <c r="HI1089" s="264"/>
      <c r="HJ1089" s="264"/>
      <c r="HK1089" s="264"/>
      <c r="HL1089" s="264"/>
      <c r="HM1089" s="264"/>
      <c r="HN1089" s="264"/>
      <c r="HO1089" s="264"/>
      <c r="HP1089" s="264"/>
      <c r="HQ1089" s="264"/>
      <c r="HR1089" s="264"/>
      <c r="HS1089" s="264"/>
      <c r="HT1089" s="264"/>
      <c r="HU1089" s="264"/>
      <c r="HV1089" s="264"/>
      <c r="HW1089" s="264"/>
      <c r="HX1089" s="264"/>
      <c r="HY1089" s="264"/>
      <c r="HZ1089" s="264"/>
      <c r="IA1089" s="264"/>
      <c r="IB1089" s="264"/>
      <c r="IC1089" s="264"/>
      <c r="ID1089" s="264"/>
      <c r="IE1089" s="264"/>
      <c r="IF1089" s="264"/>
      <c r="IG1089" s="264"/>
      <c r="IH1089" s="264"/>
      <c r="II1089" s="264"/>
      <c r="IJ1089" s="264"/>
      <c r="IK1089" s="264"/>
      <c r="IL1089" s="264"/>
      <c r="IM1089" s="264"/>
      <c r="IN1089" s="264"/>
      <c r="IO1089" s="264"/>
      <c r="IP1089" s="264"/>
      <c r="IQ1089" s="264"/>
      <c r="IR1089" s="264"/>
      <c r="IS1089" s="264"/>
      <c r="IT1089" s="264"/>
      <c r="IU1089" s="264"/>
      <c r="IV1089" s="264"/>
      <c r="IW1089" s="264"/>
      <c r="IX1089" s="264"/>
      <c r="IY1089" s="264"/>
      <c r="IZ1089" s="264"/>
      <c r="JA1089" s="264"/>
      <c r="JB1089" s="264"/>
      <c r="JC1089" s="264"/>
      <c r="JD1089" s="264"/>
      <c r="JE1089" s="264"/>
      <c r="JF1089" s="264"/>
      <c r="JG1089" s="264"/>
      <c r="JH1089" s="264"/>
      <c r="JI1089" s="264"/>
      <c r="JJ1089" s="264"/>
      <c r="JK1089" s="264"/>
      <c r="JL1089" s="264"/>
      <c r="JM1089" s="265"/>
      <c r="JN1089" s="265"/>
    </row>
    <row r="1090" s="201" customFormat="true" ht="24" hidden="false" customHeight="true" outlineLevel="0" collapsed="false">
      <c r="A1090" s="249" t="n">
        <v>1058</v>
      </c>
      <c r="B1090" s="382" t="s">
        <v>1753</v>
      </c>
      <c r="C1090" s="382" t="s">
        <v>1756</v>
      </c>
      <c r="D1090" s="382" t="s">
        <v>585</v>
      </c>
      <c r="E1090" s="382" t="s">
        <v>475</v>
      </c>
      <c r="F1090" s="380" t="n">
        <v>1</v>
      </c>
      <c r="G1090" s="325" t="n">
        <v>102477</v>
      </c>
      <c r="H1090" s="304" t="n">
        <v>0.2</v>
      </c>
      <c r="I1090" s="325" t="n">
        <v>102477</v>
      </c>
      <c r="J1090" s="303" t="n">
        <f aca="false">ROUND(I1090+F1090*G1090*H1090,2)</f>
        <v>122972.4</v>
      </c>
      <c r="K1090" s="375" t="n">
        <v>45644</v>
      </c>
      <c r="L1090" s="318" t="n">
        <f aca="false">EDATE(K1090,M1090)-1</f>
        <v>47469</v>
      </c>
      <c r="M1090" s="319" t="n">
        <v>60</v>
      </c>
      <c r="N1090" s="303"/>
      <c r="O1090" s="346"/>
      <c r="P1090" s="346"/>
      <c r="Q1090" s="376" t="n">
        <v>1</v>
      </c>
      <c r="R1090" s="325" t="n">
        <v>102477</v>
      </c>
      <c r="S1090" s="377" t="n">
        <f aca="false">H1090</f>
        <v>0.2</v>
      </c>
      <c r="T1090" s="325" t="n">
        <v>102477</v>
      </c>
      <c r="U1090" s="346" t="n">
        <f aca="false">ROUND(T1090+Q1090*R1090*S1090,2)</f>
        <v>122972.4</v>
      </c>
      <c r="V1090" s="375"/>
      <c r="W1090" s="378"/>
      <c r="X1090" s="347"/>
      <c r="Y1090" s="346"/>
      <c r="Z1090" s="254"/>
      <c r="AA1090" s="254"/>
      <c r="AB1090" s="254"/>
      <c r="AC1090" s="254"/>
      <c r="AD1090" s="254"/>
      <c r="AE1090" s="254"/>
      <c r="AF1090" s="254"/>
      <c r="AG1090" s="254"/>
      <c r="AH1090" s="254"/>
      <c r="AI1090" s="254"/>
      <c r="AJ1090" s="254"/>
      <c r="AK1090" s="254"/>
      <c r="AL1090" s="254"/>
      <c r="AM1090" s="254"/>
      <c r="AN1090" s="254"/>
      <c r="AO1090" s="254"/>
      <c r="AP1090" s="254"/>
      <c r="AQ1090" s="254"/>
      <c r="AR1090" s="254"/>
      <c r="AS1090" s="254"/>
      <c r="AT1090" s="254"/>
      <c r="AU1090" s="254"/>
      <c r="AV1090" s="254"/>
      <c r="AW1090" s="254"/>
      <c r="AX1090" s="254"/>
      <c r="AY1090" s="254"/>
      <c r="AZ1090" s="254"/>
      <c r="BA1090" s="254"/>
      <c r="BB1090" s="254"/>
      <c r="BC1090" s="254"/>
      <c r="BD1090" s="254"/>
      <c r="BE1090" s="254"/>
      <c r="BF1090" s="254"/>
      <c r="BG1090" s="254"/>
      <c r="BH1090" s="254"/>
      <c r="BI1090" s="254"/>
      <c r="BJ1090" s="254"/>
      <c r="BK1090" s="254"/>
      <c r="BL1090" s="254"/>
      <c r="BM1090" s="254"/>
      <c r="BN1090" s="254"/>
      <c r="BO1090" s="254"/>
      <c r="BP1090" s="254"/>
      <c r="BQ1090" s="254"/>
      <c r="BR1090" s="254"/>
      <c r="BS1090" s="254"/>
      <c r="BT1090" s="254"/>
      <c r="BU1090" s="254"/>
      <c r="BV1090" s="254"/>
      <c r="BW1090" s="254"/>
      <c r="BX1090" s="254"/>
      <c r="BY1090" s="254"/>
      <c r="BZ1090" s="254"/>
      <c r="CA1090" s="254"/>
      <c r="CB1090" s="254"/>
      <c r="CC1090" s="254"/>
      <c r="CD1090" s="254"/>
      <c r="CE1090" s="254"/>
      <c r="CF1090" s="254"/>
      <c r="CG1090" s="254"/>
      <c r="CH1090" s="254"/>
      <c r="CI1090" s="254" t="e">
        <f aca="false">#N/A</f>
        <v>#N/A</v>
      </c>
      <c r="CJ1090" s="254"/>
      <c r="CK1090" s="254"/>
      <c r="CL1090" s="254"/>
      <c r="CM1090" s="312"/>
      <c r="CN1090" s="257"/>
      <c r="CO1090" s="254"/>
      <c r="CP1090" s="254"/>
      <c r="CQ1090" s="254"/>
      <c r="CR1090" s="254"/>
      <c r="CS1090" s="254"/>
      <c r="CT1090" s="261"/>
      <c r="CU1090" s="261"/>
      <c r="CV1090" s="261"/>
      <c r="CW1090" s="261"/>
      <c r="CX1090" s="261"/>
      <c r="CY1090" s="261"/>
      <c r="CZ1090" s="261"/>
      <c r="DA1090" s="261"/>
      <c r="DB1090" s="261"/>
      <c r="DC1090" s="261"/>
      <c r="DD1090" s="261"/>
      <c r="DE1090" s="261"/>
      <c r="DF1090" s="261"/>
      <c r="DG1090" s="261"/>
      <c r="DH1090" s="261"/>
      <c r="DI1090" s="261"/>
      <c r="DJ1090" s="261"/>
      <c r="DK1090" s="261"/>
      <c r="DL1090" s="261"/>
      <c r="DM1090" s="261"/>
      <c r="DN1090" s="261"/>
      <c r="DO1090" s="261"/>
      <c r="DP1090" s="261"/>
      <c r="DQ1090" s="261"/>
      <c r="DR1090" s="261"/>
      <c r="DS1090" s="261"/>
      <c r="DT1090" s="261"/>
      <c r="DU1090" s="261"/>
      <c r="DV1090" s="261"/>
      <c r="DW1090" s="261"/>
      <c r="DX1090" s="261"/>
      <c r="DY1090" s="261"/>
      <c r="DZ1090" s="261"/>
      <c r="EA1090" s="261"/>
      <c r="EB1090" s="261"/>
      <c r="EC1090" s="261"/>
      <c r="ED1090" s="261"/>
      <c r="EE1090" s="261"/>
      <c r="EF1090" s="261"/>
      <c r="EG1090" s="261"/>
      <c r="EH1090" s="261"/>
      <c r="EI1090" s="261"/>
      <c r="EJ1090" s="261"/>
      <c r="EK1090" s="261"/>
      <c r="EL1090" s="254"/>
      <c r="EM1090" s="261"/>
      <c r="EN1090" s="261"/>
      <c r="EO1090" s="260" t="n">
        <f aca="false">EC1090+ED1090+EE1090+EF1090+EG1090+EH1090+EI1090+EJ1090+EK1090+EL1090+EM1090+EN1090</f>
        <v>0</v>
      </c>
      <c r="EP1090" s="260" t="n">
        <f aca="false">T1090+AQ1090+AS1090+AU1090+AW1090+AY1090+BA1090+BC1090+BE1090+BG1090+BI1090+BK1090+BM1090+BO1090+BQ1090+BS1090+BU1090+BW1090+BY1090+CA1090+CC1090+CE1090+CG1090</f>
        <v>102477</v>
      </c>
      <c r="EQ1090" s="260" t="n">
        <f aca="false">EA1090+EO1090</f>
        <v>0</v>
      </c>
      <c r="ER1090" s="260" t="n">
        <f aca="false">EP1090-EQ1090</f>
        <v>102477</v>
      </c>
      <c r="ES1090" s="261" t="n">
        <f aca="false">I1090/M1090</f>
        <v>1707.95</v>
      </c>
      <c r="ET1090" s="262" t="n">
        <f aca="false">ES1090</f>
        <v>1707.95</v>
      </c>
      <c r="EU1090" s="262" t="n">
        <f aca="false">ET1090</f>
        <v>1707.95</v>
      </c>
      <c r="EV1090" s="262" t="n">
        <f aca="false">EU1090</f>
        <v>1707.95</v>
      </c>
      <c r="EW1090" s="262" t="n">
        <f aca="false">EV1090</f>
        <v>1707.95</v>
      </c>
      <c r="EX1090" s="262" t="n">
        <f aca="false">EW1090</f>
        <v>1707.95</v>
      </c>
      <c r="EY1090" s="262" t="n">
        <f aca="false">EX1090</f>
        <v>1707.95</v>
      </c>
      <c r="EZ1090" s="262" t="n">
        <f aca="false">EY1090</f>
        <v>1707.95</v>
      </c>
      <c r="FA1090" s="262" t="n">
        <f aca="false">EZ1090</f>
        <v>1707.95</v>
      </c>
      <c r="FB1090" s="262" t="n">
        <f aca="false">FA1090</f>
        <v>1707.95</v>
      </c>
      <c r="FC1090" s="262" t="n">
        <f aca="false">FB1090</f>
        <v>1707.95</v>
      </c>
      <c r="FD1090" s="262" t="n">
        <f aca="false">FC1090</f>
        <v>1707.95</v>
      </c>
      <c r="FE1090" s="260" t="n">
        <f aca="false">ES1090+ET1090+EU1090+EV1090+EW1090+EX1090+EY1090+EZ1090+FA1090+FB1090+FC1090+FD1090</f>
        <v>20495.4</v>
      </c>
      <c r="FF1090" s="260" t="n">
        <f aca="false">EP1090</f>
        <v>102477</v>
      </c>
      <c r="FG1090" s="260" t="n">
        <f aca="false">EQ1090+FE1090</f>
        <v>20495.4</v>
      </c>
      <c r="FH1090" s="260" t="n">
        <f aca="false">FF1090-FG1090</f>
        <v>81981.6</v>
      </c>
      <c r="FI1090" s="261" t="n">
        <f aca="false">FD1090</f>
        <v>1707.95</v>
      </c>
      <c r="FJ1090" s="261" t="n">
        <f aca="false">FI1090</f>
        <v>1707.95</v>
      </c>
      <c r="FK1090" s="261" t="n">
        <f aca="false">FJ1090</f>
        <v>1707.95</v>
      </c>
      <c r="FL1090" s="261" t="n">
        <f aca="false">FK1090</f>
        <v>1707.95</v>
      </c>
      <c r="FM1090" s="261" t="n">
        <f aca="false">FL1090</f>
        <v>1707.95</v>
      </c>
      <c r="FN1090" s="261" t="n">
        <f aca="false">FM1090</f>
        <v>1707.95</v>
      </c>
      <c r="FO1090" s="261" t="n">
        <f aca="false">FN1090</f>
        <v>1707.95</v>
      </c>
      <c r="FP1090" s="261" t="n">
        <f aca="false">FO1090</f>
        <v>1707.95</v>
      </c>
      <c r="FQ1090" s="261" t="n">
        <f aca="false">FP1090</f>
        <v>1707.95</v>
      </c>
      <c r="FR1090" s="261" t="n">
        <f aca="false">FQ1090</f>
        <v>1707.95</v>
      </c>
      <c r="FS1090" s="261" t="n">
        <f aca="false">FR1090</f>
        <v>1707.95</v>
      </c>
      <c r="FT1090" s="261" t="n">
        <f aca="false">FS1090</f>
        <v>1707.95</v>
      </c>
      <c r="FU1090" s="260" t="n">
        <f aca="false">FI1090+FJ1090+FK1090+FL1090+FM1090+FN1090+FO1090+FP1090+FQ1090+FR1090+FS1090+FT1090</f>
        <v>20495.4</v>
      </c>
      <c r="FV1090" s="260" t="n">
        <f aca="false">FF1090</f>
        <v>102477</v>
      </c>
      <c r="FW1090" s="260" t="n">
        <f aca="false">FG1090+FU1090</f>
        <v>40990.8</v>
      </c>
      <c r="FX1090" s="260" t="n">
        <f aca="false">FV1090-FW1090</f>
        <v>61486.2</v>
      </c>
      <c r="FY1090" s="261" t="n">
        <f aca="false">FT1090</f>
        <v>1707.95</v>
      </c>
      <c r="FZ1090" s="261" t="n">
        <f aca="false">FY1090</f>
        <v>1707.95</v>
      </c>
      <c r="GA1090" s="261" t="n">
        <f aca="false">FZ1090</f>
        <v>1707.95</v>
      </c>
      <c r="GB1090" s="261" t="n">
        <f aca="false">GA1090</f>
        <v>1707.95</v>
      </c>
      <c r="GC1090" s="261" t="n">
        <f aca="false">GB1090</f>
        <v>1707.95</v>
      </c>
      <c r="GD1090" s="261" t="n">
        <f aca="false">GC1090</f>
        <v>1707.95</v>
      </c>
      <c r="GE1090" s="261" t="n">
        <f aca="false">GD1090</f>
        <v>1707.95</v>
      </c>
      <c r="GF1090" s="261" t="n">
        <f aca="false">GE1090</f>
        <v>1707.95</v>
      </c>
      <c r="GG1090" s="261" t="n">
        <f aca="false">GF1090</f>
        <v>1707.95</v>
      </c>
      <c r="GH1090" s="261" t="n">
        <f aca="false">GG1090</f>
        <v>1707.95</v>
      </c>
      <c r="GI1090" s="261" t="n">
        <f aca="false">GH1090</f>
        <v>1707.95</v>
      </c>
      <c r="GJ1090" s="261" t="n">
        <f aca="false">GI1090</f>
        <v>1707.95</v>
      </c>
      <c r="GK1090" s="260" t="n">
        <f aca="false">FY1090+FZ1090+GA1090+GB1090+GC1090+GD1090+GE1090+GF1090+GG1090+GH1090+GI1090+GJ1090</f>
        <v>20495.4</v>
      </c>
      <c r="GL1090" s="260" t="n">
        <f aca="false">FV1090</f>
        <v>102477</v>
      </c>
      <c r="GM1090" s="260" t="n">
        <f aca="false">FW1090+GK1090</f>
        <v>61486.2</v>
      </c>
      <c r="GN1090" s="260" t="n">
        <f aca="false">GL1090-GM1090</f>
        <v>40990.8</v>
      </c>
      <c r="GO1090" s="261" t="n">
        <f aca="false">GJ1090</f>
        <v>1707.95</v>
      </c>
      <c r="GP1090" s="261" t="n">
        <f aca="false">GO1090</f>
        <v>1707.95</v>
      </c>
      <c r="GQ1090" s="261" t="n">
        <f aca="false">GP1090</f>
        <v>1707.95</v>
      </c>
      <c r="GR1090" s="261" t="n">
        <f aca="false">GQ1090</f>
        <v>1707.95</v>
      </c>
      <c r="GS1090" s="261" t="n">
        <f aca="false">GR1090</f>
        <v>1707.95</v>
      </c>
      <c r="GT1090" s="261" t="n">
        <f aca="false">GS1090</f>
        <v>1707.95</v>
      </c>
      <c r="GU1090" s="261" t="n">
        <f aca="false">GT1090</f>
        <v>1707.95</v>
      </c>
      <c r="GV1090" s="261" t="n">
        <f aca="false">GU1090</f>
        <v>1707.95</v>
      </c>
      <c r="GW1090" s="261" t="n">
        <f aca="false">GV1090</f>
        <v>1707.95</v>
      </c>
      <c r="GX1090" s="261" t="n">
        <f aca="false">GW1090</f>
        <v>1707.95</v>
      </c>
      <c r="GY1090" s="261" t="n">
        <f aca="false">GX1090</f>
        <v>1707.95</v>
      </c>
      <c r="GZ1090" s="261" t="n">
        <f aca="false">GY1090</f>
        <v>1707.95</v>
      </c>
      <c r="HA1090" s="260" t="n">
        <f aca="false">GO1090+GP1090+GQ1090+GR1090+GS1090+GT1090+GU1090+GV1090+GW1090+GX1090+GY1090+GZ1090</f>
        <v>20495.4</v>
      </c>
      <c r="HB1090" s="260" t="n">
        <f aca="false">GL1090</f>
        <v>102477</v>
      </c>
      <c r="HC1090" s="260" t="n">
        <f aca="false">GM1090+HA1090</f>
        <v>81981.6</v>
      </c>
      <c r="HD1090" s="260" t="n">
        <f aca="false">HB1090-HC1090</f>
        <v>20495.4</v>
      </c>
      <c r="HE1090" s="264" t="n">
        <f aca="false">GO1090-GJ1090</f>
        <v>0</v>
      </c>
      <c r="HF1090" s="264"/>
      <c r="HG1090" s="264"/>
      <c r="HH1090" s="264"/>
      <c r="HI1090" s="264"/>
      <c r="HJ1090" s="264"/>
      <c r="HK1090" s="264"/>
      <c r="HL1090" s="264"/>
      <c r="HM1090" s="264"/>
      <c r="HN1090" s="264"/>
      <c r="HO1090" s="264"/>
      <c r="HP1090" s="264"/>
      <c r="HQ1090" s="264"/>
      <c r="HR1090" s="264"/>
      <c r="HS1090" s="264"/>
      <c r="HT1090" s="264"/>
      <c r="HU1090" s="264"/>
      <c r="HV1090" s="264"/>
      <c r="HW1090" s="264"/>
      <c r="HX1090" s="264"/>
      <c r="HY1090" s="264"/>
      <c r="HZ1090" s="264"/>
      <c r="IA1090" s="264"/>
      <c r="IB1090" s="264"/>
      <c r="IC1090" s="264"/>
      <c r="ID1090" s="264"/>
      <c r="IE1090" s="264"/>
      <c r="IF1090" s="264"/>
      <c r="IG1090" s="264"/>
      <c r="IH1090" s="264"/>
      <c r="II1090" s="264"/>
      <c r="IJ1090" s="264"/>
      <c r="IK1090" s="264"/>
      <c r="IL1090" s="264"/>
      <c r="IM1090" s="264"/>
      <c r="IN1090" s="264"/>
      <c r="IO1090" s="264"/>
      <c r="IP1090" s="264"/>
      <c r="IQ1090" s="264"/>
      <c r="IR1090" s="264"/>
      <c r="IS1090" s="264"/>
      <c r="IT1090" s="264"/>
      <c r="IU1090" s="264"/>
      <c r="IV1090" s="264"/>
      <c r="IW1090" s="264"/>
      <c r="IX1090" s="264"/>
      <c r="IY1090" s="264"/>
      <c r="IZ1090" s="264"/>
      <c r="JA1090" s="264"/>
      <c r="JB1090" s="264"/>
      <c r="JC1090" s="264"/>
      <c r="JD1090" s="264"/>
      <c r="JE1090" s="264"/>
      <c r="JF1090" s="264"/>
      <c r="JG1090" s="264"/>
      <c r="JH1090" s="264"/>
      <c r="JI1090" s="264"/>
      <c r="JJ1090" s="264"/>
      <c r="JK1090" s="264"/>
      <c r="JL1090" s="264"/>
      <c r="JM1090" s="265"/>
      <c r="JN1090" s="265"/>
    </row>
    <row r="1091" s="201" customFormat="true" ht="24" hidden="false" customHeight="true" outlineLevel="0" collapsed="false">
      <c r="A1091" s="249" t="n">
        <v>1059</v>
      </c>
      <c r="B1091" s="382" t="s">
        <v>1753</v>
      </c>
      <c r="C1091" s="382" t="s">
        <v>1757</v>
      </c>
      <c r="D1091" s="382" t="s">
        <v>585</v>
      </c>
      <c r="E1091" s="382" t="s">
        <v>475</v>
      </c>
      <c r="F1091" s="380" t="n">
        <v>1</v>
      </c>
      <c r="G1091" s="325" t="n">
        <v>102477</v>
      </c>
      <c r="H1091" s="304" t="n">
        <v>0.2</v>
      </c>
      <c r="I1091" s="325" t="n">
        <v>102477</v>
      </c>
      <c r="J1091" s="303" t="n">
        <f aca="false">ROUND(I1091+F1091*G1091*H1091,2)</f>
        <v>122972.4</v>
      </c>
      <c r="K1091" s="375" t="n">
        <v>45644</v>
      </c>
      <c r="L1091" s="318" t="n">
        <f aca="false">EDATE(K1091,M1091)-1</f>
        <v>47469</v>
      </c>
      <c r="M1091" s="319" t="n">
        <v>60</v>
      </c>
      <c r="N1091" s="303"/>
      <c r="O1091" s="346"/>
      <c r="P1091" s="346"/>
      <c r="Q1091" s="376" t="n">
        <v>1</v>
      </c>
      <c r="R1091" s="325" t="n">
        <v>102477</v>
      </c>
      <c r="S1091" s="377" t="n">
        <f aca="false">H1091</f>
        <v>0.2</v>
      </c>
      <c r="T1091" s="325" t="n">
        <v>102477</v>
      </c>
      <c r="U1091" s="346" t="n">
        <f aca="false">ROUND(T1091+Q1091*R1091*S1091,2)</f>
        <v>122972.4</v>
      </c>
      <c r="V1091" s="375"/>
      <c r="W1091" s="378"/>
      <c r="X1091" s="347"/>
      <c r="Y1091" s="346"/>
      <c r="Z1091" s="254"/>
      <c r="AA1091" s="254"/>
      <c r="AB1091" s="254"/>
      <c r="AC1091" s="254"/>
      <c r="AD1091" s="254"/>
      <c r="AE1091" s="254"/>
      <c r="AF1091" s="254"/>
      <c r="AG1091" s="254"/>
      <c r="AH1091" s="254"/>
      <c r="AI1091" s="254"/>
      <c r="AJ1091" s="254"/>
      <c r="AK1091" s="254"/>
      <c r="AL1091" s="254"/>
      <c r="AM1091" s="254"/>
      <c r="AN1091" s="254"/>
      <c r="AO1091" s="254"/>
      <c r="AP1091" s="254"/>
      <c r="AQ1091" s="254"/>
      <c r="AR1091" s="254"/>
      <c r="AS1091" s="254"/>
      <c r="AT1091" s="254"/>
      <c r="AU1091" s="254"/>
      <c r="AV1091" s="254"/>
      <c r="AW1091" s="254"/>
      <c r="AX1091" s="254"/>
      <c r="AY1091" s="254"/>
      <c r="AZ1091" s="254"/>
      <c r="BA1091" s="254"/>
      <c r="BB1091" s="254"/>
      <c r="BC1091" s="254"/>
      <c r="BD1091" s="254"/>
      <c r="BE1091" s="254"/>
      <c r="BF1091" s="254"/>
      <c r="BG1091" s="254"/>
      <c r="BH1091" s="254"/>
      <c r="BI1091" s="254"/>
      <c r="BJ1091" s="254"/>
      <c r="BK1091" s="254"/>
      <c r="BL1091" s="254"/>
      <c r="BM1091" s="254"/>
      <c r="BN1091" s="254"/>
      <c r="BO1091" s="254"/>
      <c r="BP1091" s="254"/>
      <c r="BQ1091" s="254"/>
      <c r="BR1091" s="254"/>
      <c r="BS1091" s="254"/>
      <c r="BT1091" s="254"/>
      <c r="BU1091" s="254"/>
      <c r="BV1091" s="254"/>
      <c r="BW1091" s="254"/>
      <c r="BX1091" s="254"/>
      <c r="BY1091" s="254"/>
      <c r="BZ1091" s="254"/>
      <c r="CA1091" s="254"/>
      <c r="CB1091" s="254"/>
      <c r="CC1091" s="254"/>
      <c r="CD1091" s="254"/>
      <c r="CE1091" s="254"/>
      <c r="CF1091" s="254"/>
      <c r="CG1091" s="254"/>
      <c r="CH1091" s="254"/>
      <c r="CI1091" s="254" t="e">
        <f aca="false">#N/A</f>
        <v>#N/A</v>
      </c>
      <c r="CJ1091" s="254"/>
      <c r="CK1091" s="254"/>
      <c r="CL1091" s="254"/>
      <c r="CM1091" s="312"/>
      <c r="CN1091" s="257"/>
      <c r="CO1091" s="254"/>
      <c r="CP1091" s="254"/>
      <c r="CQ1091" s="254"/>
      <c r="CR1091" s="254"/>
      <c r="CS1091" s="254"/>
      <c r="CT1091" s="261"/>
      <c r="CU1091" s="261"/>
      <c r="CV1091" s="261"/>
      <c r="CW1091" s="261"/>
      <c r="CX1091" s="261"/>
      <c r="CY1091" s="261"/>
      <c r="CZ1091" s="261"/>
      <c r="DA1091" s="261"/>
      <c r="DB1091" s="261"/>
      <c r="DC1091" s="261"/>
      <c r="DD1091" s="261"/>
      <c r="DE1091" s="261"/>
      <c r="DF1091" s="261"/>
      <c r="DG1091" s="261"/>
      <c r="DH1091" s="261"/>
      <c r="DI1091" s="261"/>
      <c r="DJ1091" s="261"/>
      <c r="DK1091" s="261"/>
      <c r="DL1091" s="261"/>
      <c r="DM1091" s="261"/>
      <c r="DN1091" s="261"/>
      <c r="DO1091" s="261"/>
      <c r="DP1091" s="261"/>
      <c r="DQ1091" s="261"/>
      <c r="DR1091" s="261"/>
      <c r="DS1091" s="261"/>
      <c r="DT1091" s="261"/>
      <c r="DU1091" s="261"/>
      <c r="DV1091" s="261"/>
      <c r="DW1091" s="261"/>
      <c r="DX1091" s="261"/>
      <c r="DY1091" s="261"/>
      <c r="DZ1091" s="261"/>
      <c r="EA1091" s="261"/>
      <c r="EB1091" s="261"/>
      <c r="EC1091" s="261"/>
      <c r="ED1091" s="261"/>
      <c r="EE1091" s="261"/>
      <c r="EF1091" s="261"/>
      <c r="EG1091" s="261"/>
      <c r="EH1091" s="261"/>
      <c r="EI1091" s="261"/>
      <c r="EJ1091" s="261"/>
      <c r="EK1091" s="261"/>
      <c r="EL1091" s="254"/>
      <c r="EM1091" s="261"/>
      <c r="EN1091" s="261"/>
      <c r="EO1091" s="260" t="n">
        <f aca="false">EC1091+ED1091+EE1091+EF1091+EG1091+EH1091+EI1091+EJ1091+EK1091+EL1091+EM1091+EN1091</f>
        <v>0</v>
      </c>
      <c r="EP1091" s="260" t="n">
        <f aca="false">T1091+AQ1091+AS1091+AU1091+AW1091+AY1091+BA1091+BC1091+BE1091+BG1091+BI1091+BK1091+BM1091+BO1091+BQ1091+BS1091+BU1091+BW1091+BY1091+CA1091+CC1091+CE1091+CG1091</f>
        <v>102477</v>
      </c>
      <c r="EQ1091" s="260" t="n">
        <f aca="false">EA1091+EO1091</f>
        <v>0</v>
      </c>
      <c r="ER1091" s="260" t="n">
        <f aca="false">EP1091-EQ1091</f>
        <v>102477</v>
      </c>
      <c r="ES1091" s="261" t="n">
        <f aca="false">I1091/M1091</f>
        <v>1707.95</v>
      </c>
      <c r="ET1091" s="262" t="n">
        <f aca="false">ES1091</f>
        <v>1707.95</v>
      </c>
      <c r="EU1091" s="262" t="n">
        <f aca="false">ET1091</f>
        <v>1707.95</v>
      </c>
      <c r="EV1091" s="262" t="n">
        <f aca="false">EU1091</f>
        <v>1707.95</v>
      </c>
      <c r="EW1091" s="262" t="n">
        <f aca="false">EV1091</f>
        <v>1707.95</v>
      </c>
      <c r="EX1091" s="262" t="n">
        <f aca="false">EW1091</f>
        <v>1707.95</v>
      </c>
      <c r="EY1091" s="262" t="n">
        <f aca="false">EX1091</f>
        <v>1707.95</v>
      </c>
      <c r="EZ1091" s="262" t="n">
        <f aca="false">EY1091</f>
        <v>1707.95</v>
      </c>
      <c r="FA1091" s="262" t="n">
        <f aca="false">EZ1091</f>
        <v>1707.95</v>
      </c>
      <c r="FB1091" s="262" t="n">
        <f aca="false">FA1091</f>
        <v>1707.95</v>
      </c>
      <c r="FC1091" s="262" t="n">
        <f aca="false">FB1091</f>
        <v>1707.95</v>
      </c>
      <c r="FD1091" s="262" t="n">
        <f aca="false">FC1091</f>
        <v>1707.95</v>
      </c>
      <c r="FE1091" s="260" t="n">
        <f aca="false">ES1091+ET1091+EU1091+EV1091+EW1091+EX1091+EY1091+EZ1091+FA1091+FB1091+FC1091+FD1091</f>
        <v>20495.4</v>
      </c>
      <c r="FF1091" s="260" t="n">
        <f aca="false">EP1091</f>
        <v>102477</v>
      </c>
      <c r="FG1091" s="260" t="n">
        <f aca="false">EQ1091+FE1091</f>
        <v>20495.4</v>
      </c>
      <c r="FH1091" s="260" t="n">
        <f aca="false">FF1091-FG1091</f>
        <v>81981.6</v>
      </c>
      <c r="FI1091" s="261" t="n">
        <f aca="false">FD1091</f>
        <v>1707.95</v>
      </c>
      <c r="FJ1091" s="261" t="n">
        <f aca="false">FI1091</f>
        <v>1707.95</v>
      </c>
      <c r="FK1091" s="261" t="n">
        <f aca="false">FJ1091</f>
        <v>1707.95</v>
      </c>
      <c r="FL1091" s="261" t="n">
        <f aca="false">FK1091</f>
        <v>1707.95</v>
      </c>
      <c r="FM1091" s="261" t="n">
        <f aca="false">FL1091</f>
        <v>1707.95</v>
      </c>
      <c r="FN1091" s="261" t="n">
        <f aca="false">FM1091</f>
        <v>1707.95</v>
      </c>
      <c r="FO1091" s="261" t="n">
        <f aca="false">FN1091</f>
        <v>1707.95</v>
      </c>
      <c r="FP1091" s="261" t="n">
        <f aca="false">FO1091</f>
        <v>1707.95</v>
      </c>
      <c r="FQ1091" s="261" t="n">
        <f aca="false">FP1091</f>
        <v>1707.95</v>
      </c>
      <c r="FR1091" s="261" t="n">
        <f aca="false">FQ1091</f>
        <v>1707.95</v>
      </c>
      <c r="FS1091" s="261" t="n">
        <f aca="false">FR1091</f>
        <v>1707.95</v>
      </c>
      <c r="FT1091" s="261" t="n">
        <f aca="false">FS1091</f>
        <v>1707.95</v>
      </c>
      <c r="FU1091" s="260" t="n">
        <f aca="false">FI1091+FJ1091+FK1091+FL1091+FM1091+FN1091+FO1091+FP1091+FQ1091+FR1091+FS1091+FT1091</f>
        <v>20495.4</v>
      </c>
      <c r="FV1091" s="260" t="n">
        <f aca="false">FF1091</f>
        <v>102477</v>
      </c>
      <c r="FW1091" s="260" t="n">
        <f aca="false">FG1091+FU1091</f>
        <v>40990.8</v>
      </c>
      <c r="FX1091" s="260" t="n">
        <f aca="false">FV1091-FW1091</f>
        <v>61486.2</v>
      </c>
      <c r="FY1091" s="261" t="n">
        <f aca="false">FT1091</f>
        <v>1707.95</v>
      </c>
      <c r="FZ1091" s="261" t="n">
        <f aca="false">FY1091</f>
        <v>1707.95</v>
      </c>
      <c r="GA1091" s="261" t="n">
        <f aca="false">FZ1091</f>
        <v>1707.95</v>
      </c>
      <c r="GB1091" s="261" t="n">
        <f aca="false">GA1091</f>
        <v>1707.95</v>
      </c>
      <c r="GC1091" s="261" t="n">
        <f aca="false">GB1091</f>
        <v>1707.95</v>
      </c>
      <c r="GD1091" s="261" t="n">
        <f aca="false">GC1091</f>
        <v>1707.95</v>
      </c>
      <c r="GE1091" s="261" t="n">
        <f aca="false">GD1091</f>
        <v>1707.95</v>
      </c>
      <c r="GF1091" s="261" t="n">
        <f aca="false">GE1091</f>
        <v>1707.95</v>
      </c>
      <c r="GG1091" s="261" t="n">
        <f aca="false">GF1091</f>
        <v>1707.95</v>
      </c>
      <c r="GH1091" s="261" t="n">
        <f aca="false">GG1091</f>
        <v>1707.95</v>
      </c>
      <c r="GI1091" s="261" t="n">
        <f aca="false">GH1091</f>
        <v>1707.95</v>
      </c>
      <c r="GJ1091" s="261" t="n">
        <f aca="false">GI1091</f>
        <v>1707.95</v>
      </c>
      <c r="GK1091" s="260" t="n">
        <f aca="false">FY1091+FZ1091+GA1091+GB1091+GC1091+GD1091+GE1091+GF1091+GG1091+GH1091+GI1091+GJ1091</f>
        <v>20495.4</v>
      </c>
      <c r="GL1091" s="260" t="n">
        <f aca="false">FV1091</f>
        <v>102477</v>
      </c>
      <c r="GM1091" s="260" t="n">
        <f aca="false">FW1091+GK1091</f>
        <v>61486.2</v>
      </c>
      <c r="GN1091" s="260" t="n">
        <f aca="false">GL1091-GM1091</f>
        <v>40990.8</v>
      </c>
      <c r="GO1091" s="261" t="n">
        <f aca="false">GJ1091</f>
        <v>1707.95</v>
      </c>
      <c r="GP1091" s="261" t="n">
        <f aca="false">GO1091</f>
        <v>1707.95</v>
      </c>
      <c r="GQ1091" s="261" t="n">
        <f aca="false">GP1091</f>
        <v>1707.95</v>
      </c>
      <c r="GR1091" s="261" t="n">
        <f aca="false">GQ1091</f>
        <v>1707.95</v>
      </c>
      <c r="GS1091" s="261" t="n">
        <f aca="false">GR1091</f>
        <v>1707.95</v>
      </c>
      <c r="GT1091" s="261" t="n">
        <f aca="false">GS1091</f>
        <v>1707.95</v>
      </c>
      <c r="GU1091" s="261" t="n">
        <f aca="false">GT1091</f>
        <v>1707.95</v>
      </c>
      <c r="GV1091" s="261" t="n">
        <f aca="false">GU1091</f>
        <v>1707.95</v>
      </c>
      <c r="GW1091" s="261" t="n">
        <f aca="false">GV1091</f>
        <v>1707.95</v>
      </c>
      <c r="GX1091" s="261" t="n">
        <f aca="false">GW1091</f>
        <v>1707.95</v>
      </c>
      <c r="GY1091" s="261" t="n">
        <f aca="false">GX1091</f>
        <v>1707.95</v>
      </c>
      <c r="GZ1091" s="261" t="n">
        <f aca="false">GY1091</f>
        <v>1707.95</v>
      </c>
      <c r="HA1091" s="260" t="n">
        <f aca="false">GO1091+GP1091+GQ1091+GR1091+GS1091+GT1091+GU1091+GV1091+GW1091+GX1091+GY1091+GZ1091</f>
        <v>20495.4</v>
      </c>
      <c r="HB1091" s="260" t="n">
        <f aca="false">GL1091</f>
        <v>102477</v>
      </c>
      <c r="HC1091" s="260" t="n">
        <f aca="false">GM1091+HA1091</f>
        <v>81981.6</v>
      </c>
      <c r="HD1091" s="260" t="n">
        <f aca="false">HB1091-HC1091</f>
        <v>20495.4</v>
      </c>
      <c r="HE1091" s="264" t="n">
        <f aca="false">GO1091-GJ1091</f>
        <v>0</v>
      </c>
      <c r="HF1091" s="264"/>
      <c r="HG1091" s="264"/>
      <c r="HH1091" s="264"/>
      <c r="HI1091" s="264"/>
      <c r="HJ1091" s="264"/>
      <c r="HK1091" s="264"/>
      <c r="HL1091" s="264"/>
      <c r="HM1091" s="264"/>
      <c r="HN1091" s="264"/>
      <c r="HO1091" s="264"/>
      <c r="HP1091" s="264"/>
      <c r="HQ1091" s="264"/>
      <c r="HR1091" s="264"/>
      <c r="HS1091" s="264"/>
      <c r="HT1091" s="264"/>
      <c r="HU1091" s="264"/>
      <c r="HV1091" s="264"/>
      <c r="HW1091" s="264"/>
      <c r="HX1091" s="264"/>
      <c r="HY1091" s="264"/>
      <c r="HZ1091" s="264"/>
      <c r="IA1091" s="264"/>
      <c r="IB1091" s="264"/>
      <c r="IC1091" s="264"/>
      <c r="ID1091" s="264"/>
      <c r="IE1091" s="264"/>
      <c r="IF1091" s="264"/>
      <c r="IG1091" s="264"/>
      <c r="IH1091" s="264"/>
      <c r="II1091" s="264"/>
      <c r="IJ1091" s="264"/>
      <c r="IK1091" s="264"/>
      <c r="IL1091" s="264"/>
      <c r="IM1091" s="264"/>
      <c r="IN1091" s="264"/>
      <c r="IO1091" s="264"/>
      <c r="IP1091" s="264"/>
      <c r="IQ1091" s="264"/>
      <c r="IR1091" s="264"/>
      <c r="IS1091" s="264"/>
      <c r="IT1091" s="264"/>
      <c r="IU1091" s="264"/>
      <c r="IV1091" s="264"/>
      <c r="IW1091" s="264"/>
      <c r="IX1091" s="264"/>
      <c r="IY1091" s="264"/>
      <c r="IZ1091" s="264"/>
      <c r="JA1091" s="264"/>
      <c r="JB1091" s="264"/>
      <c r="JC1091" s="264"/>
      <c r="JD1091" s="264"/>
      <c r="JE1091" s="264"/>
      <c r="JF1091" s="264"/>
      <c r="JG1091" s="264"/>
      <c r="JH1091" s="264"/>
      <c r="JI1091" s="264"/>
      <c r="JJ1091" s="264"/>
      <c r="JK1091" s="264"/>
      <c r="JL1091" s="264"/>
      <c r="JM1091" s="265"/>
      <c r="JN1091" s="265"/>
    </row>
    <row r="1092" s="201" customFormat="true" ht="24" hidden="false" customHeight="true" outlineLevel="0" collapsed="false">
      <c r="A1092" s="249" t="n">
        <v>1060</v>
      </c>
      <c r="B1092" s="382" t="s">
        <v>1753</v>
      </c>
      <c r="C1092" s="382" t="s">
        <v>1758</v>
      </c>
      <c r="D1092" s="382" t="s">
        <v>585</v>
      </c>
      <c r="E1092" s="382" t="s">
        <v>475</v>
      </c>
      <c r="F1092" s="380" t="n">
        <v>1</v>
      </c>
      <c r="G1092" s="325" t="n">
        <v>102477</v>
      </c>
      <c r="H1092" s="304" t="n">
        <v>0.2</v>
      </c>
      <c r="I1092" s="325" t="n">
        <v>102477</v>
      </c>
      <c r="J1092" s="303" t="n">
        <f aca="false">ROUND(I1092+F1092*G1092*H1092,2)</f>
        <v>122972.4</v>
      </c>
      <c r="K1092" s="375" t="n">
        <v>45644</v>
      </c>
      <c r="L1092" s="318" t="n">
        <f aca="false">EDATE(K1092,M1092)-1</f>
        <v>47469</v>
      </c>
      <c r="M1092" s="319" t="n">
        <v>60</v>
      </c>
      <c r="N1092" s="303"/>
      <c r="O1092" s="346"/>
      <c r="P1092" s="346"/>
      <c r="Q1092" s="376" t="n">
        <v>1</v>
      </c>
      <c r="R1092" s="325" t="n">
        <v>102477</v>
      </c>
      <c r="S1092" s="377" t="n">
        <f aca="false">H1092</f>
        <v>0.2</v>
      </c>
      <c r="T1092" s="325" t="n">
        <v>102477</v>
      </c>
      <c r="U1092" s="346" t="n">
        <f aca="false">ROUND(T1092+Q1092*R1092*S1092,2)</f>
        <v>122972.4</v>
      </c>
      <c r="V1092" s="375"/>
      <c r="W1092" s="378"/>
      <c r="X1092" s="347"/>
      <c r="Y1092" s="346"/>
      <c r="Z1092" s="254"/>
      <c r="AA1092" s="254"/>
      <c r="AB1092" s="254"/>
      <c r="AC1092" s="254"/>
      <c r="AD1092" s="254"/>
      <c r="AE1092" s="254"/>
      <c r="AF1092" s="254"/>
      <c r="AG1092" s="254"/>
      <c r="AH1092" s="254"/>
      <c r="AI1092" s="254"/>
      <c r="AJ1092" s="254"/>
      <c r="AK1092" s="254"/>
      <c r="AL1092" s="254"/>
      <c r="AM1092" s="254"/>
      <c r="AN1092" s="254"/>
      <c r="AO1092" s="254"/>
      <c r="AP1092" s="254"/>
      <c r="AQ1092" s="254"/>
      <c r="AR1092" s="254"/>
      <c r="AS1092" s="254"/>
      <c r="AT1092" s="254"/>
      <c r="AU1092" s="254"/>
      <c r="AV1092" s="254"/>
      <c r="AW1092" s="254"/>
      <c r="AX1092" s="254"/>
      <c r="AY1092" s="254"/>
      <c r="AZ1092" s="254"/>
      <c r="BA1092" s="254"/>
      <c r="BB1092" s="254"/>
      <c r="BC1092" s="254"/>
      <c r="BD1092" s="254"/>
      <c r="BE1092" s="254"/>
      <c r="BF1092" s="254"/>
      <c r="BG1092" s="254"/>
      <c r="BH1092" s="254"/>
      <c r="BI1092" s="254"/>
      <c r="BJ1092" s="254"/>
      <c r="BK1092" s="254"/>
      <c r="BL1092" s="254"/>
      <c r="BM1092" s="254"/>
      <c r="BN1092" s="254"/>
      <c r="BO1092" s="254"/>
      <c r="BP1092" s="254"/>
      <c r="BQ1092" s="254"/>
      <c r="BR1092" s="254"/>
      <c r="BS1092" s="254"/>
      <c r="BT1092" s="254"/>
      <c r="BU1092" s="254"/>
      <c r="BV1092" s="254"/>
      <c r="BW1092" s="254"/>
      <c r="BX1092" s="254"/>
      <c r="BY1092" s="254"/>
      <c r="BZ1092" s="254"/>
      <c r="CA1092" s="254"/>
      <c r="CB1092" s="254"/>
      <c r="CC1092" s="254"/>
      <c r="CD1092" s="254"/>
      <c r="CE1092" s="254"/>
      <c r="CF1092" s="254"/>
      <c r="CG1092" s="254"/>
      <c r="CH1092" s="254"/>
      <c r="CI1092" s="254" t="e">
        <f aca="false">#N/A</f>
        <v>#N/A</v>
      </c>
      <c r="CJ1092" s="254"/>
      <c r="CK1092" s="254"/>
      <c r="CL1092" s="254"/>
      <c r="CM1092" s="312"/>
      <c r="CN1092" s="257"/>
      <c r="CO1092" s="254"/>
      <c r="CP1092" s="254"/>
      <c r="CQ1092" s="254"/>
      <c r="CR1092" s="254"/>
      <c r="CS1092" s="254"/>
      <c r="CT1092" s="261"/>
      <c r="CU1092" s="261"/>
      <c r="CV1092" s="261"/>
      <c r="CW1092" s="261"/>
      <c r="CX1092" s="261"/>
      <c r="CY1092" s="261"/>
      <c r="CZ1092" s="261"/>
      <c r="DA1092" s="261"/>
      <c r="DB1092" s="261"/>
      <c r="DC1092" s="261"/>
      <c r="DD1092" s="261"/>
      <c r="DE1092" s="261"/>
      <c r="DF1092" s="261"/>
      <c r="DG1092" s="261"/>
      <c r="DH1092" s="261"/>
      <c r="DI1092" s="261"/>
      <c r="DJ1092" s="261"/>
      <c r="DK1092" s="261"/>
      <c r="DL1092" s="261"/>
      <c r="DM1092" s="261"/>
      <c r="DN1092" s="261"/>
      <c r="DO1092" s="261"/>
      <c r="DP1092" s="261"/>
      <c r="DQ1092" s="261"/>
      <c r="DR1092" s="261"/>
      <c r="DS1092" s="261"/>
      <c r="DT1092" s="261"/>
      <c r="DU1092" s="261"/>
      <c r="DV1092" s="261"/>
      <c r="DW1092" s="261"/>
      <c r="DX1092" s="261"/>
      <c r="DY1092" s="261"/>
      <c r="DZ1092" s="261"/>
      <c r="EA1092" s="261"/>
      <c r="EB1092" s="261"/>
      <c r="EC1092" s="261"/>
      <c r="ED1092" s="261"/>
      <c r="EE1092" s="261"/>
      <c r="EF1092" s="261"/>
      <c r="EG1092" s="261"/>
      <c r="EH1092" s="261"/>
      <c r="EI1092" s="261"/>
      <c r="EJ1092" s="261"/>
      <c r="EK1092" s="261"/>
      <c r="EL1092" s="254"/>
      <c r="EM1092" s="261"/>
      <c r="EN1092" s="261"/>
      <c r="EO1092" s="260" t="n">
        <f aca="false">EC1092+ED1092+EE1092+EF1092+EG1092+EH1092+EI1092+EJ1092+EK1092+EL1092+EM1092+EN1092</f>
        <v>0</v>
      </c>
      <c r="EP1092" s="260" t="n">
        <f aca="false">T1092+AQ1092+AS1092+AU1092+AW1092+AY1092+BA1092+BC1092+BE1092+BG1092+BI1092+BK1092+BM1092+BO1092+BQ1092+BS1092+BU1092+BW1092+BY1092+CA1092+CC1092+CE1092+CG1092</f>
        <v>102477</v>
      </c>
      <c r="EQ1092" s="260" t="n">
        <f aca="false">EA1092+EO1092</f>
        <v>0</v>
      </c>
      <c r="ER1092" s="260" t="n">
        <f aca="false">EP1092-EQ1092</f>
        <v>102477</v>
      </c>
      <c r="ES1092" s="261" t="n">
        <f aca="false">I1092/M1092</f>
        <v>1707.95</v>
      </c>
      <c r="ET1092" s="262" t="n">
        <f aca="false">ES1092</f>
        <v>1707.95</v>
      </c>
      <c r="EU1092" s="262" t="n">
        <f aca="false">ET1092</f>
        <v>1707.95</v>
      </c>
      <c r="EV1092" s="262" t="n">
        <f aca="false">EU1092</f>
        <v>1707.95</v>
      </c>
      <c r="EW1092" s="262" t="n">
        <f aca="false">EV1092</f>
        <v>1707.95</v>
      </c>
      <c r="EX1092" s="262" t="n">
        <f aca="false">EW1092</f>
        <v>1707.95</v>
      </c>
      <c r="EY1092" s="262" t="n">
        <f aca="false">EX1092</f>
        <v>1707.95</v>
      </c>
      <c r="EZ1092" s="262" t="n">
        <f aca="false">EY1092</f>
        <v>1707.95</v>
      </c>
      <c r="FA1092" s="262" t="n">
        <f aca="false">EZ1092</f>
        <v>1707.95</v>
      </c>
      <c r="FB1092" s="262" t="n">
        <f aca="false">FA1092</f>
        <v>1707.95</v>
      </c>
      <c r="FC1092" s="262" t="n">
        <f aca="false">FB1092</f>
        <v>1707.95</v>
      </c>
      <c r="FD1092" s="262" t="n">
        <f aca="false">FC1092</f>
        <v>1707.95</v>
      </c>
      <c r="FE1092" s="260" t="n">
        <f aca="false">ES1092+ET1092+EU1092+EV1092+EW1092+EX1092+EY1092+EZ1092+FA1092+FB1092+FC1092+FD1092</f>
        <v>20495.4</v>
      </c>
      <c r="FF1092" s="260" t="n">
        <f aca="false">EP1092</f>
        <v>102477</v>
      </c>
      <c r="FG1092" s="260" t="n">
        <f aca="false">EQ1092+FE1092</f>
        <v>20495.4</v>
      </c>
      <c r="FH1092" s="260" t="n">
        <f aca="false">FF1092-FG1092</f>
        <v>81981.6</v>
      </c>
      <c r="FI1092" s="261" t="n">
        <f aca="false">FD1092</f>
        <v>1707.95</v>
      </c>
      <c r="FJ1092" s="261" t="n">
        <f aca="false">FI1092</f>
        <v>1707.95</v>
      </c>
      <c r="FK1092" s="261" t="n">
        <f aca="false">FJ1092</f>
        <v>1707.95</v>
      </c>
      <c r="FL1092" s="261" t="n">
        <f aca="false">FK1092</f>
        <v>1707.95</v>
      </c>
      <c r="FM1092" s="261" t="n">
        <f aca="false">FL1092</f>
        <v>1707.95</v>
      </c>
      <c r="FN1092" s="261" t="n">
        <f aca="false">FM1092</f>
        <v>1707.95</v>
      </c>
      <c r="FO1092" s="261" t="n">
        <f aca="false">FN1092</f>
        <v>1707.95</v>
      </c>
      <c r="FP1092" s="261" t="n">
        <f aca="false">FO1092</f>
        <v>1707.95</v>
      </c>
      <c r="FQ1092" s="261" t="n">
        <f aca="false">FP1092</f>
        <v>1707.95</v>
      </c>
      <c r="FR1092" s="261" t="n">
        <f aca="false">FQ1092</f>
        <v>1707.95</v>
      </c>
      <c r="FS1092" s="261" t="n">
        <f aca="false">FR1092</f>
        <v>1707.95</v>
      </c>
      <c r="FT1092" s="261" t="n">
        <f aca="false">FS1092</f>
        <v>1707.95</v>
      </c>
      <c r="FU1092" s="260" t="n">
        <f aca="false">FI1092+FJ1092+FK1092+FL1092+FM1092+FN1092+FO1092+FP1092+FQ1092+FR1092+FS1092+FT1092</f>
        <v>20495.4</v>
      </c>
      <c r="FV1092" s="260" t="n">
        <f aca="false">FF1092</f>
        <v>102477</v>
      </c>
      <c r="FW1092" s="260" t="n">
        <f aca="false">FG1092+FU1092</f>
        <v>40990.8</v>
      </c>
      <c r="FX1092" s="260" t="n">
        <f aca="false">FV1092-FW1092</f>
        <v>61486.2</v>
      </c>
      <c r="FY1092" s="261" t="n">
        <f aca="false">FT1092</f>
        <v>1707.95</v>
      </c>
      <c r="FZ1092" s="261" t="n">
        <f aca="false">FY1092</f>
        <v>1707.95</v>
      </c>
      <c r="GA1092" s="261" t="n">
        <f aca="false">FZ1092</f>
        <v>1707.95</v>
      </c>
      <c r="GB1092" s="261" t="n">
        <f aca="false">GA1092</f>
        <v>1707.95</v>
      </c>
      <c r="GC1092" s="261" t="n">
        <f aca="false">GB1092</f>
        <v>1707.95</v>
      </c>
      <c r="GD1092" s="261" t="n">
        <f aca="false">GC1092</f>
        <v>1707.95</v>
      </c>
      <c r="GE1092" s="261" t="n">
        <f aca="false">GD1092</f>
        <v>1707.95</v>
      </c>
      <c r="GF1092" s="261" t="n">
        <f aca="false">GE1092</f>
        <v>1707.95</v>
      </c>
      <c r="GG1092" s="261" t="n">
        <f aca="false">GF1092</f>
        <v>1707.95</v>
      </c>
      <c r="GH1092" s="261" t="n">
        <f aca="false">GG1092</f>
        <v>1707.95</v>
      </c>
      <c r="GI1092" s="261" t="n">
        <f aca="false">GH1092</f>
        <v>1707.95</v>
      </c>
      <c r="GJ1092" s="261" t="n">
        <f aca="false">GI1092</f>
        <v>1707.95</v>
      </c>
      <c r="GK1092" s="260" t="n">
        <f aca="false">FY1092+FZ1092+GA1092+GB1092+GC1092+GD1092+GE1092+GF1092+GG1092+GH1092+GI1092+GJ1092</f>
        <v>20495.4</v>
      </c>
      <c r="GL1092" s="260" t="n">
        <f aca="false">FV1092</f>
        <v>102477</v>
      </c>
      <c r="GM1092" s="260" t="n">
        <f aca="false">FW1092+GK1092</f>
        <v>61486.2</v>
      </c>
      <c r="GN1092" s="260" t="n">
        <f aca="false">GL1092-GM1092</f>
        <v>40990.8</v>
      </c>
      <c r="GO1092" s="261" t="n">
        <f aca="false">GJ1092</f>
        <v>1707.95</v>
      </c>
      <c r="GP1092" s="261" t="n">
        <f aca="false">GO1092</f>
        <v>1707.95</v>
      </c>
      <c r="GQ1092" s="261" t="n">
        <f aca="false">GP1092</f>
        <v>1707.95</v>
      </c>
      <c r="GR1092" s="261" t="n">
        <f aca="false">GQ1092</f>
        <v>1707.95</v>
      </c>
      <c r="GS1092" s="261" t="n">
        <f aca="false">GR1092</f>
        <v>1707.95</v>
      </c>
      <c r="GT1092" s="261" t="n">
        <f aca="false">GS1092</f>
        <v>1707.95</v>
      </c>
      <c r="GU1092" s="261" t="n">
        <f aca="false">GT1092</f>
        <v>1707.95</v>
      </c>
      <c r="GV1092" s="261" t="n">
        <f aca="false">GU1092</f>
        <v>1707.95</v>
      </c>
      <c r="GW1092" s="261" t="n">
        <f aca="false">GV1092</f>
        <v>1707.95</v>
      </c>
      <c r="GX1092" s="261" t="n">
        <f aca="false">GW1092</f>
        <v>1707.95</v>
      </c>
      <c r="GY1092" s="261" t="n">
        <f aca="false">GX1092</f>
        <v>1707.95</v>
      </c>
      <c r="GZ1092" s="261" t="n">
        <f aca="false">GY1092</f>
        <v>1707.95</v>
      </c>
      <c r="HA1092" s="260" t="n">
        <f aca="false">GO1092+GP1092+GQ1092+GR1092+GS1092+GT1092+GU1092+GV1092+GW1092+GX1092+GY1092+GZ1092</f>
        <v>20495.4</v>
      </c>
      <c r="HB1092" s="260" t="n">
        <f aca="false">GL1092</f>
        <v>102477</v>
      </c>
      <c r="HC1092" s="260" t="n">
        <f aca="false">GM1092+HA1092</f>
        <v>81981.6</v>
      </c>
      <c r="HD1092" s="260" t="n">
        <f aca="false">HB1092-HC1092</f>
        <v>20495.4</v>
      </c>
      <c r="HE1092" s="264" t="n">
        <f aca="false">GO1092-GJ1092</f>
        <v>0</v>
      </c>
      <c r="HF1092" s="264"/>
      <c r="HG1092" s="264"/>
      <c r="HH1092" s="264"/>
      <c r="HI1092" s="264"/>
      <c r="HJ1092" s="264"/>
      <c r="HK1092" s="264"/>
      <c r="HL1092" s="264"/>
      <c r="HM1092" s="264"/>
      <c r="HN1092" s="264"/>
      <c r="HO1092" s="264"/>
      <c r="HP1092" s="264"/>
      <c r="HQ1092" s="264"/>
      <c r="HR1092" s="264"/>
      <c r="HS1092" s="264"/>
      <c r="HT1092" s="264"/>
      <c r="HU1092" s="264"/>
      <c r="HV1092" s="264"/>
      <c r="HW1092" s="264"/>
      <c r="HX1092" s="264"/>
      <c r="HY1092" s="264"/>
      <c r="HZ1092" s="264"/>
      <c r="IA1092" s="264"/>
      <c r="IB1092" s="264"/>
      <c r="IC1092" s="264"/>
      <c r="ID1092" s="264"/>
      <c r="IE1092" s="264"/>
      <c r="IF1092" s="264"/>
      <c r="IG1092" s="264"/>
      <c r="IH1092" s="264"/>
      <c r="II1092" s="264"/>
      <c r="IJ1092" s="264"/>
      <c r="IK1092" s="264"/>
      <c r="IL1092" s="264"/>
      <c r="IM1092" s="264"/>
      <c r="IN1092" s="264"/>
      <c r="IO1092" s="264"/>
      <c r="IP1092" s="264"/>
      <c r="IQ1092" s="264"/>
      <c r="IR1092" s="264"/>
      <c r="IS1092" s="264"/>
      <c r="IT1092" s="264"/>
      <c r="IU1092" s="264"/>
      <c r="IV1092" s="264"/>
      <c r="IW1092" s="264"/>
      <c r="IX1092" s="264"/>
      <c r="IY1092" s="264"/>
      <c r="IZ1092" s="264"/>
      <c r="JA1092" s="264"/>
      <c r="JB1092" s="264"/>
      <c r="JC1092" s="264"/>
      <c r="JD1092" s="264"/>
      <c r="JE1092" s="264"/>
      <c r="JF1092" s="264"/>
      <c r="JG1092" s="264"/>
      <c r="JH1092" s="264"/>
      <c r="JI1092" s="264"/>
      <c r="JJ1092" s="264"/>
      <c r="JK1092" s="264"/>
      <c r="JL1092" s="264"/>
      <c r="JM1092" s="265"/>
      <c r="JN1092" s="265"/>
    </row>
    <row r="1093" s="201" customFormat="true" ht="24" hidden="false" customHeight="true" outlineLevel="0" collapsed="false">
      <c r="A1093" s="249" t="n">
        <v>1061</v>
      </c>
      <c r="B1093" s="382" t="s">
        <v>1753</v>
      </c>
      <c r="C1093" s="382" t="s">
        <v>1759</v>
      </c>
      <c r="D1093" s="382" t="s">
        <v>585</v>
      </c>
      <c r="E1093" s="382" t="s">
        <v>475</v>
      </c>
      <c r="F1093" s="380" t="n">
        <v>1</v>
      </c>
      <c r="G1093" s="325" t="n">
        <v>102477</v>
      </c>
      <c r="H1093" s="304" t="n">
        <v>0.2</v>
      </c>
      <c r="I1093" s="325" t="n">
        <v>102477</v>
      </c>
      <c r="J1093" s="303" t="n">
        <f aca="false">ROUND(I1093+F1093*G1093*H1093,2)</f>
        <v>122972.4</v>
      </c>
      <c r="K1093" s="375" t="n">
        <v>45644</v>
      </c>
      <c r="L1093" s="318" t="n">
        <f aca="false">EDATE(K1093,M1093)-1</f>
        <v>47469</v>
      </c>
      <c r="M1093" s="319" t="n">
        <v>60</v>
      </c>
      <c r="N1093" s="303"/>
      <c r="O1093" s="346"/>
      <c r="P1093" s="346"/>
      <c r="Q1093" s="376" t="n">
        <v>1</v>
      </c>
      <c r="R1093" s="325" t="n">
        <v>102477</v>
      </c>
      <c r="S1093" s="377" t="n">
        <f aca="false">H1093</f>
        <v>0.2</v>
      </c>
      <c r="T1093" s="325" t="n">
        <v>102477</v>
      </c>
      <c r="U1093" s="346" t="n">
        <f aca="false">ROUND(T1093+Q1093*R1093*S1093,2)</f>
        <v>122972.4</v>
      </c>
      <c r="V1093" s="375"/>
      <c r="W1093" s="378"/>
      <c r="X1093" s="347"/>
      <c r="Y1093" s="346"/>
      <c r="Z1093" s="254"/>
      <c r="AA1093" s="254"/>
      <c r="AB1093" s="254"/>
      <c r="AC1093" s="254"/>
      <c r="AD1093" s="254"/>
      <c r="AE1093" s="254"/>
      <c r="AF1093" s="254"/>
      <c r="AG1093" s="254"/>
      <c r="AH1093" s="254"/>
      <c r="AI1093" s="254"/>
      <c r="AJ1093" s="254"/>
      <c r="AK1093" s="254"/>
      <c r="AL1093" s="254"/>
      <c r="AM1093" s="254"/>
      <c r="AN1093" s="254"/>
      <c r="AO1093" s="254"/>
      <c r="AP1093" s="254"/>
      <c r="AQ1093" s="254"/>
      <c r="AR1093" s="254"/>
      <c r="AS1093" s="254"/>
      <c r="AT1093" s="254"/>
      <c r="AU1093" s="254"/>
      <c r="AV1093" s="254"/>
      <c r="AW1093" s="254"/>
      <c r="AX1093" s="254"/>
      <c r="AY1093" s="254"/>
      <c r="AZ1093" s="254"/>
      <c r="BA1093" s="254"/>
      <c r="BB1093" s="254"/>
      <c r="BC1093" s="254"/>
      <c r="BD1093" s="254"/>
      <c r="BE1093" s="254"/>
      <c r="BF1093" s="254"/>
      <c r="BG1093" s="254"/>
      <c r="BH1093" s="254"/>
      <c r="BI1093" s="254"/>
      <c r="BJ1093" s="254"/>
      <c r="BK1093" s="254"/>
      <c r="BL1093" s="254"/>
      <c r="BM1093" s="254"/>
      <c r="BN1093" s="254"/>
      <c r="BO1093" s="254"/>
      <c r="BP1093" s="254"/>
      <c r="BQ1093" s="254"/>
      <c r="BR1093" s="254"/>
      <c r="BS1093" s="254"/>
      <c r="BT1093" s="254"/>
      <c r="BU1093" s="254"/>
      <c r="BV1093" s="254"/>
      <c r="BW1093" s="254"/>
      <c r="BX1093" s="254"/>
      <c r="BY1093" s="254"/>
      <c r="BZ1093" s="254"/>
      <c r="CA1093" s="254"/>
      <c r="CB1093" s="254"/>
      <c r="CC1093" s="254"/>
      <c r="CD1093" s="254"/>
      <c r="CE1093" s="254"/>
      <c r="CF1093" s="254"/>
      <c r="CG1093" s="254"/>
      <c r="CH1093" s="254"/>
      <c r="CI1093" s="254" t="e">
        <f aca="false">#N/A</f>
        <v>#N/A</v>
      </c>
      <c r="CJ1093" s="254"/>
      <c r="CK1093" s="254"/>
      <c r="CL1093" s="254"/>
      <c r="CM1093" s="312"/>
      <c r="CN1093" s="257"/>
      <c r="CO1093" s="254"/>
      <c r="CP1093" s="254"/>
      <c r="CQ1093" s="254"/>
      <c r="CR1093" s="254"/>
      <c r="CS1093" s="254"/>
      <c r="CT1093" s="261"/>
      <c r="CU1093" s="261"/>
      <c r="CV1093" s="261"/>
      <c r="CW1093" s="261"/>
      <c r="CX1093" s="261"/>
      <c r="CY1093" s="261"/>
      <c r="CZ1093" s="261"/>
      <c r="DA1093" s="261"/>
      <c r="DB1093" s="261"/>
      <c r="DC1093" s="261"/>
      <c r="DD1093" s="261"/>
      <c r="DE1093" s="261"/>
      <c r="DF1093" s="261"/>
      <c r="DG1093" s="261"/>
      <c r="DH1093" s="261"/>
      <c r="DI1093" s="261"/>
      <c r="DJ1093" s="261"/>
      <c r="DK1093" s="261"/>
      <c r="DL1093" s="261"/>
      <c r="DM1093" s="261"/>
      <c r="DN1093" s="261"/>
      <c r="DO1093" s="261"/>
      <c r="DP1093" s="261"/>
      <c r="DQ1093" s="261"/>
      <c r="DR1093" s="261"/>
      <c r="DS1093" s="261"/>
      <c r="DT1093" s="261"/>
      <c r="DU1093" s="261"/>
      <c r="DV1093" s="261"/>
      <c r="DW1093" s="261"/>
      <c r="DX1093" s="261"/>
      <c r="DY1093" s="261"/>
      <c r="DZ1093" s="261"/>
      <c r="EA1093" s="261"/>
      <c r="EB1093" s="261"/>
      <c r="EC1093" s="261"/>
      <c r="ED1093" s="261"/>
      <c r="EE1093" s="261"/>
      <c r="EF1093" s="261"/>
      <c r="EG1093" s="261"/>
      <c r="EH1093" s="261"/>
      <c r="EI1093" s="261"/>
      <c r="EJ1093" s="261"/>
      <c r="EK1093" s="261"/>
      <c r="EL1093" s="254"/>
      <c r="EM1093" s="261"/>
      <c r="EN1093" s="261"/>
      <c r="EO1093" s="260" t="n">
        <f aca="false">EC1093+ED1093+EE1093+EF1093+EG1093+EH1093+EI1093+EJ1093+EK1093+EL1093+EM1093+EN1093</f>
        <v>0</v>
      </c>
      <c r="EP1093" s="260" t="n">
        <f aca="false">T1093+AQ1093+AS1093+AU1093+AW1093+AY1093+BA1093+BC1093+BE1093+BG1093+BI1093+BK1093+BM1093+BO1093+BQ1093+BS1093+BU1093+BW1093+BY1093+CA1093+CC1093+CE1093+CG1093</f>
        <v>102477</v>
      </c>
      <c r="EQ1093" s="260" t="n">
        <f aca="false">EA1093+EO1093</f>
        <v>0</v>
      </c>
      <c r="ER1093" s="260" t="n">
        <f aca="false">EP1093-EQ1093</f>
        <v>102477</v>
      </c>
      <c r="ES1093" s="261" t="n">
        <f aca="false">I1093/M1093</f>
        <v>1707.95</v>
      </c>
      <c r="ET1093" s="262" t="n">
        <f aca="false">ES1093</f>
        <v>1707.95</v>
      </c>
      <c r="EU1093" s="262" t="n">
        <f aca="false">ET1093</f>
        <v>1707.95</v>
      </c>
      <c r="EV1093" s="262" t="n">
        <f aca="false">EU1093</f>
        <v>1707.95</v>
      </c>
      <c r="EW1093" s="262" t="n">
        <f aca="false">EV1093</f>
        <v>1707.95</v>
      </c>
      <c r="EX1093" s="262" t="n">
        <f aca="false">EW1093</f>
        <v>1707.95</v>
      </c>
      <c r="EY1093" s="262" t="n">
        <f aca="false">EX1093</f>
        <v>1707.95</v>
      </c>
      <c r="EZ1093" s="262" t="n">
        <f aca="false">EY1093</f>
        <v>1707.95</v>
      </c>
      <c r="FA1093" s="262" t="n">
        <f aca="false">EZ1093</f>
        <v>1707.95</v>
      </c>
      <c r="FB1093" s="262" t="n">
        <f aca="false">FA1093</f>
        <v>1707.95</v>
      </c>
      <c r="FC1093" s="262" t="n">
        <f aca="false">FB1093</f>
        <v>1707.95</v>
      </c>
      <c r="FD1093" s="262" t="n">
        <f aca="false">FC1093</f>
        <v>1707.95</v>
      </c>
      <c r="FE1093" s="260" t="n">
        <f aca="false">ES1093+ET1093+EU1093+EV1093+EW1093+EX1093+EY1093+EZ1093+FA1093+FB1093+FC1093+FD1093</f>
        <v>20495.4</v>
      </c>
      <c r="FF1093" s="260" t="n">
        <f aca="false">EP1093</f>
        <v>102477</v>
      </c>
      <c r="FG1093" s="260" t="n">
        <f aca="false">EQ1093+FE1093</f>
        <v>20495.4</v>
      </c>
      <c r="FH1093" s="260" t="n">
        <f aca="false">FF1093-FG1093</f>
        <v>81981.6</v>
      </c>
      <c r="FI1093" s="261" t="n">
        <f aca="false">FD1093</f>
        <v>1707.95</v>
      </c>
      <c r="FJ1093" s="261" t="n">
        <f aca="false">FI1093</f>
        <v>1707.95</v>
      </c>
      <c r="FK1093" s="261" t="n">
        <f aca="false">FJ1093</f>
        <v>1707.95</v>
      </c>
      <c r="FL1093" s="261" t="n">
        <f aca="false">FK1093</f>
        <v>1707.95</v>
      </c>
      <c r="FM1093" s="261" t="n">
        <f aca="false">FL1093</f>
        <v>1707.95</v>
      </c>
      <c r="FN1093" s="261" t="n">
        <f aca="false">FM1093</f>
        <v>1707.95</v>
      </c>
      <c r="FO1093" s="261" t="n">
        <f aca="false">FN1093</f>
        <v>1707.95</v>
      </c>
      <c r="FP1093" s="261" t="n">
        <f aca="false">FO1093</f>
        <v>1707.95</v>
      </c>
      <c r="FQ1093" s="261" t="n">
        <f aca="false">FP1093</f>
        <v>1707.95</v>
      </c>
      <c r="FR1093" s="261" t="n">
        <f aca="false">FQ1093</f>
        <v>1707.95</v>
      </c>
      <c r="FS1093" s="261" t="n">
        <f aca="false">FR1093</f>
        <v>1707.95</v>
      </c>
      <c r="FT1093" s="261" t="n">
        <f aca="false">FS1093</f>
        <v>1707.95</v>
      </c>
      <c r="FU1093" s="260" t="n">
        <f aca="false">FI1093+FJ1093+FK1093+FL1093+FM1093+FN1093+FO1093+FP1093+FQ1093+FR1093+FS1093+FT1093</f>
        <v>20495.4</v>
      </c>
      <c r="FV1093" s="260" t="n">
        <f aca="false">FF1093</f>
        <v>102477</v>
      </c>
      <c r="FW1093" s="260" t="n">
        <f aca="false">FG1093+FU1093</f>
        <v>40990.8</v>
      </c>
      <c r="FX1093" s="260" t="n">
        <f aca="false">FV1093-FW1093</f>
        <v>61486.2</v>
      </c>
      <c r="FY1093" s="261" t="n">
        <f aca="false">FT1093</f>
        <v>1707.95</v>
      </c>
      <c r="FZ1093" s="261" t="n">
        <f aca="false">FY1093</f>
        <v>1707.95</v>
      </c>
      <c r="GA1093" s="261" t="n">
        <f aca="false">FZ1093</f>
        <v>1707.95</v>
      </c>
      <c r="GB1093" s="261" t="n">
        <f aca="false">GA1093</f>
        <v>1707.95</v>
      </c>
      <c r="GC1093" s="261" t="n">
        <f aca="false">GB1093</f>
        <v>1707.95</v>
      </c>
      <c r="GD1093" s="261" t="n">
        <f aca="false">GC1093</f>
        <v>1707.95</v>
      </c>
      <c r="GE1093" s="261" t="n">
        <f aca="false">GD1093</f>
        <v>1707.95</v>
      </c>
      <c r="GF1093" s="261" t="n">
        <f aca="false">GE1093</f>
        <v>1707.95</v>
      </c>
      <c r="GG1093" s="261" t="n">
        <f aca="false">GF1093</f>
        <v>1707.95</v>
      </c>
      <c r="GH1093" s="261" t="n">
        <f aca="false">GG1093</f>
        <v>1707.95</v>
      </c>
      <c r="GI1093" s="261" t="n">
        <f aca="false">GH1093</f>
        <v>1707.95</v>
      </c>
      <c r="GJ1093" s="261" t="n">
        <f aca="false">GI1093</f>
        <v>1707.95</v>
      </c>
      <c r="GK1093" s="260" t="n">
        <f aca="false">FY1093+FZ1093+GA1093+GB1093+GC1093+GD1093+GE1093+GF1093+GG1093+GH1093+GI1093+GJ1093</f>
        <v>20495.4</v>
      </c>
      <c r="GL1093" s="260" t="n">
        <f aca="false">FV1093</f>
        <v>102477</v>
      </c>
      <c r="GM1093" s="260" t="n">
        <f aca="false">FW1093+GK1093</f>
        <v>61486.2</v>
      </c>
      <c r="GN1093" s="260" t="n">
        <f aca="false">GL1093-GM1093</f>
        <v>40990.8</v>
      </c>
      <c r="GO1093" s="261" t="n">
        <f aca="false">GJ1093</f>
        <v>1707.95</v>
      </c>
      <c r="GP1093" s="261" t="n">
        <f aca="false">GO1093</f>
        <v>1707.95</v>
      </c>
      <c r="GQ1093" s="261" t="n">
        <f aca="false">GP1093</f>
        <v>1707.95</v>
      </c>
      <c r="GR1093" s="261" t="n">
        <f aca="false">GQ1093</f>
        <v>1707.95</v>
      </c>
      <c r="GS1093" s="261" t="n">
        <f aca="false">GR1093</f>
        <v>1707.95</v>
      </c>
      <c r="GT1093" s="261" t="n">
        <f aca="false">GS1093</f>
        <v>1707.95</v>
      </c>
      <c r="GU1093" s="261" t="n">
        <f aca="false">GT1093</f>
        <v>1707.95</v>
      </c>
      <c r="GV1093" s="261" t="n">
        <f aca="false">GU1093</f>
        <v>1707.95</v>
      </c>
      <c r="GW1093" s="261" t="n">
        <f aca="false">GV1093</f>
        <v>1707.95</v>
      </c>
      <c r="GX1093" s="261" t="n">
        <f aca="false">GW1093</f>
        <v>1707.95</v>
      </c>
      <c r="GY1093" s="261" t="n">
        <f aca="false">GX1093</f>
        <v>1707.95</v>
      </c>
      <c r="GZ1093" s="261" t="n">
        <f aca="false">GY1093</f>
        <v>1707.95</v>
      </c>
      <c r="HA1093" s="260" t="n">
        <f aca="false">GO1093+GP1093+GQ1093+GR1093+GS1093+GT1093+GU1093+GV1093+GW1093+GX1093+GY1093+GZ1093</f>
        <v>20495.4</v>
      </c>
      <c r="HB1093" s="260" t="n">
        <f aca="false">GL1093</f>
        <v>102477</v>
      </c>
      <c r="HC1093" s="260" t="n">
        <f aca="false">GM1093+HA1093</f>
        <v>81981.6</v>
      </c>
      <c r="HD1093" s="260" t="n">
        <f aca="false">HB1093-HC1093</f>
        <v>20495.4</v>
      </c>
      <c r="HE1093" s="264" t="n">
        <f aca="false">GO1093-GJ1093</f>
        <v>0</v>
      </c>
      <c r="HF1093" s="264"/>
      <c r="HG1093" s="264"/>
      <c r="HH1093" s="264"/>
      <c r="HI1093" s="264"/>
      <c r="HJ1093" s="264"/>
      <c r="HK1093" s="264"/>
      <c r="HL1093" s="264"/>
      <c r="HM1093" s="264"/>
      <c r="HN1093" s="264"/>
      <c r="HO1093" s="264"/>
      <c r="HP1093" s="264"/>
      <c r="HQ1093" s="264"/>
      <c r="HR1093" s="264"/>
      <c r="HS1093" s="264"/>
      <c r="HT1093" s="264"/>
      <c r="HU1093" s="264"/>
      <c r="HV1093" s="264"/>
      <c r="HW1093" s="264"/>
      <c r="HX1093" s="264"/>
      <c r="HY1093" s="264"/>
      <c r="HZ1093" s="264"/>
      <c r="IA1093" s="264"/>
      <c r="IB1093" s="264"/>
      <c r="IC1093" s="264"/>
      <c r="ID1093" s="264"/>
      <c r="IE1093" s="264"/>
      <c r="IF1093" s="264"/>
      <c r="IG1093" s="264"/>
      <c r="IH1093" s="264"/>
      <c r="II1093" s="264"/>
      <c r="IJ1093" s="264"/>
      <c r="IK1093" s="264"/>
      <c r="IL1093" s="264"/>
      <c r="IM1093" s="264"/>
      <c r="IN1093" s="264"/>
      <c r="IO1093" s="264"/>
      <c r="IP1093" s="264"/>
      <c r="IQ1093" s="264"/>
      <c r="IR1093" s="264"/>
      <c r="IS1093" s="264"/>
      <c r="IT1093" s="264"/>
      <c r="IU1093" s="264"/>
      <c r="IV1093" s="264"/>
      <c r="IW1093" s="264"/>
      <c r="IX1093" s="264"/>
      <c r="IY1093" s="264"/>
      <c r="IZ1093" s="264"/>
      <c r="JA1093" s="264"/>
      <c r="JB1093" s="264"/>
      <c r="JC1093" s="264"/>
      <c r="JD1093" s="264"/>
      <c r="JE1093" s="264"/>
      <c r="JF1093" s="264"/>
      <c r="JG1093" s="264"/>
      <c r="JH1093" s="264"/>
      <c r="JI1093" s="264"/>
      <c r="JJ1093" s="264"/>
      <c r="JK1093" s="264"/>
      <c r="JL1093" s="264"/>
      <c r="JM1093" s="265"/>
      <c r="JN1093" s="265"/>
    </row>
    <row r="1094" s="201" customFormat="true" ht="24" hidden="false" customHeight="true" outlineLevel="0" collapsed="false">
      <c r="A1094" s="249" t="n">
        <v>1062</v>
      </c>
      <c r="B1094" s="382" t="s">
        <v>1753</v>
      </c>
      <c r="C1094" s="382" t="s">
        <v>1760</v>
      </c>
      <c r="D1094" s="382" t="s">
        <v>585</v>
      </c>
      <c r="E1094" s="382" t="s">
        <v>475</v>
      </c>
      <c r="F1094" s="380" t="n">
        <v>1</v>
      </c>
      <c r="G1094" s="325" t="n">
        <v>102477</v>
      </c>
      <c r="H1094" s="304" t="n">
        <v>0.2</v>
      </c>
      <c r="I1094" s="325" t="n">
        <v>102477</v>
      </c>
      <c r="J1094" s="303" t="n">
        <f aca="false">ROUND(I1094+F1094*G1094*H1094,2)</f>
        <v>122972.4</v>
      </c>
      <c r="K1094" s="375" t="n">
        <v>45644</v>
      </c>
      <c r="L1094" s="318" t="n">
        <f aca="false">EDATE(K1094,M1094)-1</f>
        <v>47469</v>
      </c>
      <c r="M1094" s="319" t="n">
        <v>60</v>
      </c>
      <c r="N1094" s="303"/>
      <c r="O1094" s="346"/>
      <c r="P1094" s="346"/>
      <c r="Q1094" s="376" t="n">
        <v>1</v>
      </c>
      <c r="R1094" s="325" t="n">
        <v>102477</v>
      </c>
      <c r="S1094" s="377" t="n">
        <f aca="false">H1094</f>
        <v>0.2</v>
      </c>
      <c r="T1094" s="325" t="n">
        <v>102477</v>
      </c>
      <c r="U1094" s="346" t="n">
        <f aca="false">ROUND(T1094+Q1094*R1094*S1094,2)</f>
        <v>122972.4</v>
      </c>
      <c r="V1094" s="375"/>
      <c r="W1094" s="378"/>
      <c r="X1094" s="347"/>
      <c r="Y1094" s="346"/>
      <c r="Z1094" s="254"/>
      <c r="AA1094" s="254"/>
      <c r="AB1094" s="254"/>
      <c r="AC1094" s="254"/>
      <c r="AD1094" s="254"/>
      <c r="AE1094" s="254"/>
      <c r="AF1094" s="254"/>
      <c r="AG1094" s="254"/>
      <c r="AH1094" s="254"/>
      <c r="AI1094" s="254"/>
      <c r="AJ1094" s="254"/>
      <c r="AK1094" s="254"/>
      <c r="AL1094" s="254"/>
      <c r="AM1094" s="254"/>
      <c r="AN1094" s="254"/>
      <c r="AO1094" s="254"/>
      <c r="AP1094" s="254"/>
      <c r="AQ1094" s="254"/>
      <c r="AR1094" s="254"/>
      <c r="AS1094" s="254"/>
      <c r="AT1094" s="254"/>
      <c r="AU1094" s="254"/>
      <c r="AV1094" s="254"/>
      <c r="AW1094" s="254"/>
      <c r="AX1094" s="254"/>
      <c r="AY1094" s="254"/>
      <c r="AZ1094" s="254"/>
      <c r="BA1094" s="254"/>
      <c r="BB1094" s="254"/>
      <c r="BC1094" s="254"/>
      <c r="BD1094" s="254"/>
      <c r="BE1094" s="254"/>
      <c r="BF1094" s="254"/>
      <c r="BG1094" s="254"/>
      <c r="BH1094" s="254"/>
      <c r="BI1094" s="254"/>
      <c r="BJ1094" s="254"/>
      <c r="BK1094" s="254"/>
      <c r="BL1094" s="254"/>
      <c r="BM1094" s="254"/>
      <c r="BN1094" s="254"/>
      <c r="BO1094" s="254"/>
      <c r="BP1094" s="254"/>
      <c r="BQ1094" s="254"/>
      <c r="BR1094" s="254"/>
      <c r="BS1094" s="254"/>
      <c r="BT1094" s="254"/>
      <c r="BU1094" s="254"/>
      <c r="BV1094" s="254"/>
      <c r="BW1094" s="254"/>
      <c r="BX1094" s="254"/>
      <c r="BY1094" s="254"/>
      <c r="BZ1094" s="254"/>
      <c r="CA1094" s="254"/>
      <c r="CB1094" s="254"/>
      <c r="CC1094" s="254"/>
      <c r="CD1094" s="254"/>
      <c r="CE1094" s="254"/>
      <c r="CF1094" s="254"/>
      <c r="CG1094" s="254"/>
      <c r="CH1094" s="254"/>
      <c r="CI1094" s="254" t="e">
        <f aca="false">#N/A</f>
        <v>#N/A</v>
      </c>
      <c r="CJ1094" s="254"/>
      <c r="CK1094" s="254"/>
      <c r="CL1094" s="254"/>
      <c r="CM1094" s="312"/>
      <c r="CN1094" s="257"/>
      <c r="CO1094" s="254"/>
      <c r="CP1094" s="254"/>
      <c r="CQ1094" s="254"/>
      <c r="CR1094" s="254"/>
      <c r="CS1094" s="254"/>
      <c r="CT1094" s="261"/>
      <c r="CU1094" s="261"/>
      <c r="CV1094" s="261"/>
      <c r="CW1094" s="261"/>
      <c r="CX1094" s="261"/>
      <c r="CY1094" s="261"/>
      <c r="CZ1094" s="261"/>
      <c r="DA1094" s="261"/>
      <c r="DB1094" s="261"/>
      <c r="DC1094" s="261"/>
      <c r="DD1094" s="261"/>
      <c r="DE1094" s="261"/>
      <c r="DF1094" s="261"/>
      <c r="DG1094" s="261"/>
      <c r="DH1094" s="261"/>
      <c r="DI1094" s="261"/>
      <c r="DJ1094" s="261"/>
      <c r="DK1094" s="261"/>
      <c r="DL1094" s="261"/>
      <c r="DM1094" s="261"/>
      <c r="DN1094" s="261"/>
      <c r="DO1094" s="261"/>
      <c r="DP1094" s="261"/>
      <c r="DQ1094" s="261"/>
      <c r="DR1094" s="261"/>
      <c r="DS1094" s="261"/>
      <c r="DT1094" s="261"/>
      <c r="DU1094" s="261"/>
      <c r="DV1094" s="261"/>
      <c r="DW1094" s="261"/>
      <c r="DX1094" s="261"/>
      <c r="DY1094" s="261"/>
      <c r="DZ1094" s="261"/>
      <c r="EA1094" s="261"/>
      <c r="EB1094" s="261"/>
      <c r="EC1094" s="261"/>
      <c r="ED1094" s="261"/>
      <c r="EE1094" s="261"/>
      <c r="EF1094" s="261"/>
      <c r="EG1094" s="261"/>
      <c r="EH1094" s="261"/>
      <c r="EI1094" s="261"/>
      <c r="EJ1094" s="261"/>
      <c r="EK1094" s="261"/>
      <c r="EL1094" s="254"/>
      <c r="EM1094" s="261"/>
      <c r="EN1094" s="261"/>
      <c r="EO1094" s="260" t="n">
        <f aca="false">EC1094+ED1094+EE1094+EF1094+EG1094+EH1094+EI1094+EJ1094+EK1094+EL1094+EM1094+EN1094</f>
        <v>0</v>
      </c>
      <c r="EP1094" s="260" t="n">
        <f aca="false">T1094+AQ1094+AS1094+AU1094+AW1094+AY1094+BA1094+BC1094+BE1094+BG1094+BI1094+BK1094+BM1094+BO1094+BQ1094+BS1094+BU1094+BW1094+BY1094+CA1094+CC1094+CE1094+CG1094</f>
        <v>102477</v>
      </c>
      <c r="EQ1094" s="260" t="n">
        <f aca="false">EA1094+EO1094</f>
        <v>0</v>
      </c>
      <c r="ER1094" s="260" t="n">
        <f aca="false">EP1094-EQ1094</f>
        <v>102477</v>
      </c>
      <c r="ES1094" s="261" t="n">
        <f aca="false">I1094/M1094</f>
        <v>1707.95</v>
      </c>
      <c r="ET1094" s="262" t="n">
        <f aca="false">ES1094</f>
        <v>1707.95</v>
      </c>
      <c r="EU1094" s="262" t="n">
        <f aca="false">ET1094</f>
        <v>1707.95</v>
      </c>
      <c r="EV1094" s="262" t="n">
        <f aca="false">EU1094</f>
        <v>1707.95</v>
      </c>
      <c r="EW1094" s="262" t="n">
        <f aca="false">EV1094</f>
        <v>1707.95</v>
      </c>
      <c r="EX1094" s="262" t="n">
        <f aca="false">EW1094</f>
        <v>1707.95</v>
      </c>
      <c r="EY1094" s="262" t="n">
        <f aca="false">EX1094</f>
        <v>1707.95</v>
      </c>
      <c r="EZ1094" s="262" t="n">
        <f aca="false">EY1094</f>
        <v>1707.95</v>
      </c>
      <c r="FA1094" s="262" t="n">
        <f aca="false">EZ1094</f>
        <v>1707.95</v>
      </c>
      <c r="FB1094" s="262" t="n">
        <f aca="false">FA1094</f>
        <v>1707.95</v>
      </c>
      <c r="FC1094" s="262" t="n">
        <f aca="false">FB1094</f>
        <v>1707.95</v>
      </c>
      <c r="FD1094" s="262" t="n">
        <f aca="false">FC1094</f>
        <v>1707.95</v>
      </c>
      <c r="FE1094" s="260" t="n">
        <f aca="false">ES1094+ET1094+EU1094+EV1094+EW1094+EX1094+EY1094+EZ1094+FA1094+FB1094+FC1094+FD1094</f>
        <v>20495.4</v>
      </c>
      <c r="FF1094" s="260" t="n">
        <f aca="false">EP1094</f>
        <v>102477</v>
      </c>
      <c r="FG1094" s="260" t="n">
        <f aca="false">EQ1094+FE1094</f>
        <v>20495.4</v>
      </c>
      <c r="FH1094" s="260" t="n">
        <f aca="false">FF1094-FG1094</f>
        <v>81981.6</v>
      </c>
      <c r="FI1094" s="261" t="n">
        <f aca="false">FD1094</f>
        <v>1707.95</v>
      </c>
      <c r="FJ1094" s="261" t="n">
        <f aca="false">FI1094</f>
        <v>1707.95</v>
      </c>
      <c r="FK1094" s="261" t="n">
        <f aca="false">FJ1094</f>
        <v>1707.95</v>
      </c>
      <c r="FL1094" s="261" t="n">
        <f aca="false">FK1094</f>
        <v>1707.95</v>
      </c>
      <c r="FM1094" s="261" t="n">
        <f aca="false">FL1094</f>
        <v>1707.95</v>
      </c>
      <c r="FN1094" s="261" t="n">
        <f aca="false">FM1094</f>
        <v>1707.95</v>
      </c>
      <c r="FO1094" s="261" t="n">
        <f aca="false">FN1094</f>
        <v>1707.95</v>
      </c>
      <c r="FP1094" s="261" t="n">
        <f aca="false">FO1094</f>
        <v>1707.95</v>
      </c>
      <c r="FQ1094" s="261" t="n">
        <f aca="false">FP1094</f>
        <v>1707.95</v>
      </c>
      <c r="FR1094" s="261" t="n">
        <f aca="false">FQ1094</f>
        <v>1707.95</v>
      </c>
      <c r="FS1094" s="261" t="n">
        <f aca="false">FR1094</f>
        <v>1707.95</v>
      </c>
      <c r="FT1094" s="261" t="n">
        <f aca="false">FS1094</f>
        <v>1707.95</v>
      </c>
      <c r="FU1094" s="260" t="n">
        <f aca="false">FI1094+FJ1094+FK1094+FL1094+FM1094+FN1094+FO1094+FP1094+FQ1094+FR1094+FS1094+FT1094</f>
        <v>20495.4</v>
      </c>
      <c r="FV1094" s="260" t="n">
        <f aca="false">FF1094</f>
        <v>102477</v>
      </c>
      <c r="FW1094" s="260" t="n">
        <f aca="false">FG1094+FU1094</f>
        <v>40990.8</v>
      </c>
      <c r="FX1094" s="260" t="n">
        <f aca="false">FV1094-FW1094</f>
        <v>61486.2</v>
      </c>
      <c r="FY1094" s="261" t="n">
        <f aca="false">FT1094</f>
        <v>1707.95</v>
      </c>
      <c r="FZ1094" s="261" t="n">
        <f aca="false">FY1094</f>
        <v>1707.95</v>
      </c>
      <c r="GA1094" s="261" t="n">
        <f aca="false">FZ1094</f>
        <v>1707.95</v>
      </c>
      <c r="GB1094" s="261" t="n">
        <f aca="false">GA1094</f>
        <v>1707.95</v>
      </c>
      <c r="GC1094" s="261" t="n">
        <f aca="false">GB1094</f>
        <v>1707.95</v>
      </c>
      <c r="GD1094" s="261" t="n">
        <f aca="false">GC1094</f>
        <v>1707.95</v>
      </c>
      <c r="GE1094" s="261" t="n">
        <f aca="false">GD1094</f>
        <v>1707.95</v>
      </c>
      <c r="GF1094" s="261" t="n">
        <f aca="false">GE1094</f>
        <v>1707.95</v>
      </c>
      <c r="GG1094" s="261" t="n">
        <f aca="false">GF1094</f>
        <v>1707.95</v>
      </c>
      <c r="GH1094" s="261" t="n">
        <f aca="false">GG1094</f>
        <v>1707.95</v>
      </c>
      <c r="GI1094" s="261" t="n">
        <f aca="false">GH1094</f>
        <v>1707.95</v>
      </c>
      <c r="GJ1094" s="261" t="n">
        <f aca="false">GI1094</f>
        <v>1707.95</v>
      </c>
      <c r="GK1094" s="260" t="n">
        <f aca="false">FY1094+FZ1094+GA1094+GB1094+GC1094+GD1094+GE1094+GF1094+GG1094+GH1094+GI1094+GJ1094</f>
        <v>20495.4</v>
      </c>
      <c r="GL1094" s="260" t="n">
        <f aca="false">FV1094</f>
        <v>102477</v>
      </c>
      <c r="GM1094" s="260" t="n">
        <f aca="false">FW1094+GK1094</f>
        <v>61486.2</v>
      </c>
      <c r="GN1094" s="260" t="n">
        <f aca="false">GL1094-GM1094</f>
        <v>40990.8</v>
      </c>
      <c r="GO1094" s="261" t="n">
        <f aca="false">GJ1094</f>
        <v>1707.95</v>
      </c>
      <c r="GP1094" s="261" t="n">
        <f aca="false">GO1094</f>
        <v>1707.95</v>
      </c>
      <c r="GQ1094" s="261" t="n">
        <f aca="false">GP1094</f>
        <v>1707.95</v>
      </c>
      <c r="GR1094" s="261" t="n">
        <f aca="false">GQ1094</f>
        <v>1707.95</v>
      </c>
      <c r="GS1094" s="261" t="n">
        <f aca="false">GR1094</f>
        <v>1707.95</v>
      </c>
      <c r="GT1094" s="261" t="n">
        <f aca="false">GS1094</f>
        <v>1707.95</v>
      </c>
      <c r="GU1094" s="261" t="n">
        <f aca="false">GT1094</f>
        <v>1707.95</v>
      </c>
      <c r="GV1094" s="261" t="n">
        <f aca="false">GU1094</f>
        <v>1707.95</v>
      </c>
      <c r="GW1094" s="261" t="n">
        <f aca="false">GV1094</f>
        <v>1707.95</v>
      </c>
      <c r="GX1094" s="261" t="n">
        <f aca="false">GW1094</f>
        <v>1707.95</v>
      </c>
      <c r="GY1094" s="261" t="n">
        <f aca="false">GX1094</f>
        <v>1707.95</v>
      </c>
      <c r="GZ1094" s="261" t="n">
        <f aca="false">GY1094</f>
        <v>1707.95</v>
      </c>
      <c r="HA1094" s="260" t="n">
        <f aca="false">GO1094+GP1094+GQ1094+GR1094+GS1094+GT1094+GU1094+GV1094+GW1094+GX1094+GY1094+GZ1094</f>
        <v>20495.4</v>
      </c>
      <c r="HB1094" s="260" t="n">
        <f aca="false">GL1094</f>
        <v>102477</v>
      </c>
      <c r="HC1094" s="260" t="n">
        <f aca="false">GM1094+HA1094</f>
        <v>81981.6</v>
      </c>
      <c r="HD1094" s="260" t="n">
        <f aca="false">HB1094-HC1094</f>
        <v>20495.4</v>
      </c>
      <c r="HE1094" s="264" t="n">
        <f aca="false">GO1094-GJ1094</f>
        <v>0</v>
      </c>
      <c r="HF1094" s="264"/>
      <c r="HG1094" s="264"/>
      <c r="HH1094" s="264"/>
      <c r="HI1094" s="264"/>
      <c r="HJ1094" s="264"/>
      <c r="HK1094" s="264"/>
      <c r="HL1094" s="264"/>
      <c r="HM1094" s="264"/>
      <c r="HN1094" s="264"/>
      <c r="HO1094" s="264"/>
      <c r="HP1094" s="264"/>
      <c r="HQ1094" s="264"/>
      <c r="HR1094" s="264"/>
      <c r="HS1094" s="264"/>
      <c r="HT1094" s="264"/>
      <c r="HU1094" s="264"/>
      <c r="HV1094" s="264"/>
      <c r="HW1094" s="264"/>
      <c r="HX1094" s="264"/>
      <c r="HY1094" s="264"/>
      <c r="HZ1094" s="264"/>
      <c r="IA1094" s="264"/>
      <c r="IB1094" s="264"/>
      <c r="IC1094" s="264"/>
      <c r="ID1094" s="264"/>
      <c r="IE1094" s="264"/>
      <c r="IF1094" s="264"/>
      <c r="IG1094" s="264"/>
      <c r="IH1094" s="264"/>
      <c r="II1094" s="264"/>
      <c r="IJ1094" s="264"/>
      <c r="IK1094" s="264"/>
      <c r="IL1094" s="264"/>
      <c r="IM1094" s="264"/>
      <c r="IN1094" s="264"/>
      <c r="IO1094" s="264"/>
      <c r="IP1094" s="264"/>
      <c r="IQ1094" s="264"/>
      <c r="IR1094" s="264"/>
      <c r="IS1094" s="264"/>
      <c r="IT1094" s="264"/>
      <c r="IU1094" s="264"/>
      <c r="IV1094" s="264"/>
      <c r="IW1094" s="264"/>
      <c r="IX1094" s="264"/>
      <c r="IY1094" s="264"/>
      <c r="IZ1094" s="264"/>
      <c r="JA1094" s="264"/>
      <c r="JB1094" s="264"/>
      <c r="JC1094" s="264"/>
      <c r="JD1094" s="264"/>
      <c r="JE1094" s="264"/>
      <c r="JF1094" s="264"/>
      <c r="JG1094" s="264"/>
      <c r="JH1094" s="264"/>
      <c r="JI1094" s="264"/>
      <c r="JJ1094" s="264"/>
      <c r="JK1094" s="264"/>
      <c r="JL1094" s="264"/>
      <c r="JM1094" s="265"/>
      <c r="JN1094" s="265"/>
    </row>
    <row r="1095" s="201" customFormat="true" ht="24" hidden="false" customHeight="true" outlineLevel="0" collapsed="false">
      <c r="A1095" s="249" t="n">
        <v>1063</v>
      </c>
      <c r="B1095" s="382" t="s">
        <v>1753</v>
      </c>
      <c r="C1095" s="382" t="s">
        <v>1761</v>
      </c>
      <c r="D1095" s="382" t="s">
        <v>585</v>
      </c>
      <c r="E1095" s="382" t="s">
        <v>475</v>
      </c>
      <c r="F1095" s="380" t="n">
        <v>1</v>
      </c>
      <c r="G1095" s="325" t="n">
        <v>102477</v>
      </c>
      <c r="H1095" s="304" t="n">
        <v>0.2</v>
      </c>
      <c r="I1095" s="325" t="n">
        <v>102477</v>
      </c>
      <c r="J1095" s="303" t="n">
        <f aca="false">ROUND(I1095+F1095*G1095*H1095,2)</f>
        <v>122972.4</v>
      </c>
      <c r="K1095" s="375" t="n">
        <v>45644</v>
      </c>
      <c r="L1095" s="318" t="n">
        <f aca="false">EDATE(K1095,M1095)-1</f>
        <v>47469</v>
      </c>
      <c r="M1095" s="319" t="n">
        <v>60</v>
      </c>
      <c r="N1095" s="303"/>
      <c r="O1095" s="346"/>
      <c r="P1095" s="346"/>
      <c r="Q1095" s="376" t="n">
        <v>1</v>
      </c>
      <c r="R1095" s="325" t="n">
        <v>102477</v>
      </c>
      <c r="S1095" s="377" t="n">
        <f aca="false">H1095</f>
        <v>0.2</v>
      </c>
      <c r="T1095" s="325" t="n">
        <v>102477</v>
      </c>
      <c r="U1095" s="346" t="n">
        <f aca="false">ROUND(T1095+Q1095*R1095*S1095,2)</f>
        <v>122972.4</v>
      </c>
      <c r="V1095" s="375"/>
      <c r="W1095" s="378"/>
      <c r="X1095" s="347"/>
      <c r="Y1095" s="346"/>
      <c r="Z1095" s="254"/>
      <c r="AA1095" s="254"/>
      <c r="AB1095" s="254"/>
      <c r="AC1095" s="254"/>
      <c r="AD1095" s="254"/>
      <c r="AE1095" s="254"/>
      <c r="AF1095" s="254"/>
      <c r="AG1095" s="254"/>
      <c r="AH1095" s="254"/>
      <c r="AI1095" s="254"/>
      <c r="AJ1095" s="254"/>
      <c r="AK1095" s="254"/>
      <c r="AL1095" s="254"/>
      <c r="AM1095" s="254"/>
      <c r="AN1095" s="254"/>
      <c r="AO1095" s="254"/>
      <c r="AP1095" s="254"/>
      <c r="AQ1095" s="254"/>
      <c r="AR1095" s="254"/>
      <c r="AS1095" s="254"/>
      <c r="AT1095" s="254"/>
      <c r="AU1095" s="254"/>
      <c r="AV1095" s="254"/>
      <c r="AW1095" s="254"/>
      <c r="AX1095" s="254"/>
      <c r="AY1095" s="254"/>
      <c r="AZ1095" s="254"/>
      <c r="BA1095" s="254"/>
      <c r="BB1095" s="254"/>
      <c r="BC1095" s="254"/>
      <c r="BD1095" s="254"/>
      <c r="BE1095" s="254"/>
      <c r="BF1095" s="254"/>
      <c r="BG1095" s="254"/>
      <c r="BH1095" s="254"/>
      <c r="BI1095" s="254"/>
      <c r="BJ1095" s="254"/>
      <c r="BK1095" s="254"/>
      <c r="BL1095" s="254"/>
      <c r="BM1095" s="254"/>
      <c r="BN1095" s="254"/>
      <c r="BO1095" s="254"/>
      <c r="BP1095" s="254"/>
      <c r="BQ1095" s="254"/>
      <c r="BR1095" s="254"/>
      <c r="BS1095" s="254"/>
      <c r="BT1095" s="254"/>
      <c r="BU1095" s="254"/>
      <c r="BV1095" s="254"/>
      <c r="BW1095" s="254"/>
      <c r="BX1095" s="254"/>
      <c r="BY1095" s="254"/>
      <c r="BZ1095" s="254"/>
      <c r="CA1095" s="254"/>
      <c r="CB1095" s="254"/>
      <c r="CC1095" s="254"/>
      <c r="CD1095" s="254"/>
      <c r="CE1095" s="254"/>
      <c r="CF1095" s="254"/>
      <c r="CG1095" s="254"/>
      <c r="CH1095" s="254"/>
      <c r="CI1095" s="254" t="e">
        <f aca="false">#N/A</f>
        <v>#N/A</v>
      </c>
      <c r="CJ1095" s="254"/>
      <c r="CK1095" s="254"/>
      <c r="CL1095" s="254"/>
      <c r="CM1095" s="312"/>
      <c r="CN1095" s="257"/>
      <c r="CO1095" s="254"/>
      <c r="CP1095" s="254"/>
      <c r="CQ1095" s="254"/>
      <c r="CR1095" s="254"/>
      <c r="CS1095" s="254"/>
      <c r="CT1095" s="261"/>
      <c r="CU1095" s="261"/>
      <c r="CV1095" s="261"/>
      <c r="CW1095" s="261"/>
      <c r="CX1095" s="261"/>
      <c r="CY1095" s="261"/>
      <c r="CZ1095" s="261"/>
      <c r="DA1095" s="261"/>
      <c r="DB1095" s="261"/>
      <c r="DC1095" s="261"/>
      <c r="DD1095" s="261"/>
      <c r="DE1095" s="261"/>
      <c r="DF1095" s="261"/>
      <c r="DG1095" s="261"/>
      <c r="DH1095" s="261"/>
      <c r="DI1095" s="261"/>
      <c r="DJ1095" s="261"/>
      <c r="DK1095" s="261"/>
      <c r="DL1095" s="261"/>
      <c r="DM1095" s="261"/>
      <c r="DN1095" s="261"/>
      <c r="DO1095" s="261"/>
      <c r="DP1095" s="261"/>
      <c r="DQ1095" s="261"/>
      <c r="DR1095" s="261"/>
      <c r="DS1095" s="261"/>
      <c r="DT1095" s="261"/>
      <c r="DU1095" s="261"/>
      <c r="DV1095" s="261"/>
      <c r="DW1095" s="261"/>
      <c r="DX1095" s="261"/>
      <c r="DY1095" s="261"/>
      <c r="DZ1095" s="261"/>
      <c r="EA1095" s="261"/>
      <c r="EB1095" s="261"/>
      <c r="EC1095" s="261"/>
      <c r="ED1095" s="261"/>
      <c r="EE1095" s="261"/>
      <c r="EF1095" s="261"/>
      <c r="EG1095" s="261"/>
      <c r="EH1095" s="261"/>
      <c r="EI1095" s="261"/>
      <c r="EJ1095" s="261"/>
      <c r="EK1095" s="261"/>
      <c r="EL1095" s="254"/>
      <c r="EM1095" s="261"/>
      <c r="EN1095" s="261"/>
      <c r="EO1095" s="260" t="n">
        <f aca="false">EC1095+ED1095+EE1095+EF1095+EG1095+EH1095+EI1095+EJ1095+EK1095+EL1095+EM1095+EN1095</f>
        <v>0</v>
      </c>
      <c r="EP1095" s="260" t="n">
        <f aca="false">T1095+AQ1095+AS1095+AU1095+AW1095+AY1095+BA1095+BC1095+BE1095+BG1095+BI1095+BK1095+BM1095+BO1095+BQ1095+BS1095+BU1095+BW1095+BY1095+CA1095+CC1095+CE1095+CG1095</f>
        <v>102477</v>
      </c>
      <c r="EQ1095" s="260" t="n">
        <f aca="false">EA1095+EO1095</f>
        <v>0</v>
      </c>
      <c r="ER1095" s="260" t="n">
        <f aca="false">EP1095-EQ1095</f>
        <v>102477</v>
      </c>
      <c r="ES1095" s="261" t="n">
        <f aca="false">I1095/M1095</f>
        <v>1707.95</v>
      </c>
      <c r="ET1095" s="262" t="n">
        <f aca="false">ES1095</f>
        <v>1707.95</v>
      </c>
      <c r="EU1095" s="262" t="n">
        <f aca="false">ET1095</f>
        <v>1707.95</v>
      </c>
      <c r="EV1095" s="262" t="n">
        <f aca="false">EU1095</f>
        <v>1707.95</v>
      </c>
      <c r="EW1095" s="262" t="n">
        <f aca="false">EV1095</f>
        <v>1707.95</v>
      </c>
      <c r="EX1095" s="262" t="n">
        <f aca="false">EW1095</f>
        <v>1707.95</v>
      </c>
      <c r="EY1095" s="262" t="n">
        <f aca="false">EX1095</f>
        <v>1707.95</v>
      </c>
      <c r="EZ1095" s="262" t="n">
        <f aca="false">EY1095</f>
        <v>1707.95</v>
      </c>
      <c r="FA1095" s="262" t="n">
        <f aca="false">EZ1095</f>
        <v>1707.95</v>
      </c>
      <c r="FB1095" s="262" t="n">
        <f aca="false">FA1095</f>
        <v>1707.95</v>
      </c>
      <c r="FC1095" s="262" t="n">
        <f aca="false">FB1095</f>
        <v>1707.95</v>
      </c>
      <c r="FD1095" s="262" t="n">
        <f aca="false">FC1095</f>
        <v>1707.95</v>
      </c>
      <c r="FE1095" s="260" t="n">
        <f aca="false">ES1095+ET1095+EU1095+EV1095+EW1095+EX1095+EY1095+EZ1095+FA1095+FB1095+FC1095+FD1095</f>
        <v>20495.4</v>
      </c>
      <c r="FF1095" s="260" t="n">
        <f aca="false">EP1095</f>
        <v>102477</v>
      </c>
      <c r="FG1095" s="260" t="n">
        <f aca="false">EQ1095+FE1095</f>
        <v>20495.4</v>
      </c>
      <c r="FH1095" s="260" t="n">
        <f aca="false">FF1095-FG1095</f>
        <v>81981.6</v>
      </c>
      <c r="FI1095" s="261" t="n">
        <f aca="false">FD1095</f>
        <v>1707.95</v>
      </c>
      <c r="FJ1095" s="261" t="n">
        <f aca="false">FI1095</f>
        <v>1707.95</v>
      </c>
      <c r="FK1095" s="261" t="n">
        <f aca="false">FJ1095</f>
        <v>1707.95</v>
      </c>
      <c r="FL1095" s="261" t="n">
        <f aca="false">FK1095</f>
        <v>1707.95</v>
      </c>
      <c r="FM1095" s="261" t="n">
        <f aca="false">FL1095</f>
        <v>1707.95</v>
      </c>
      <c r="FN1095" s="261" t="n">
        <f aca="false">FM1095</f>
        <v>1707.95</v>
      </c>
      <c r="FO1095" s="261" t="n">
        <f aca="false">FN1095</f>
        <v>1707.95</v>
      </c>
      <c r="FP1095" s="261" t="n">
        <f aca="false">FO1095</f>
        <v>1707.95</v>
      </c>
      <c r="FQ1095" s="261" t="n">
        <f aca="false">FP1095</f>
        <v>1707.95</v>
      </c>
      <c r="FR1095" s="261" t="n">
        <f aca="false">FQ1095</f>
        <v>1707.95</v>
      </c>
      <c r="FS1095" s="261" t="n">
        <f aca="false">FR1095</f>
        <v>1707.95</v>
      </c>
      <c r="FT1095" s="261" t="n">
        <f aca="false">FS1095</f>
        <v>1707.95</v>
      </c>
      <c r="FU1095" s="260" t="n">
        <f aca="false">FI1095+FJ1095+FK1095+FL1095+FM1095+FN1095+FO1095+FP1095+FQ1095+FR1095+FS1095+FT1095</f>
        <v>20495.4</v>
      </c>
      <c r="FV1095" s="260" t="n">
        <f aca="false">FF1095</f>
        <v>102477</v>
      </c>
      <c r="FW1095" s="260" t="n">
        <f aca="false">FG1095+FU1095</f>
        <v>40990.8</v>
      </c>
      <c r="FX1095" s="260" t="n">
        <f aca="false">FV1095-FW1095</f>
        <v>61486.2</v>
      </c>
      <c r="FY1095" s="261" t="n">
        <f aca="false">FT1095</f>
        <v>1707.95</v>
      </c>
      <c r="FZ1095" s="261" t="n">
        <f aca="false">FY1095</f>
        <v>1707.95</v>
      </c>
      <c r="GA1095" s="261" t="n">
        <f aca="false">FZ1095</f>
        <v>1707.95</v>
      </c>
      <c r="GB1095" s="261" t="n">
        <f aca="false">GA1095</f>
        <v>1707.95</v>
      </c>
      <c r="GC1095" s="261" t="n">
        <f aca="false">GB1095</f>
        <v>1707.95</v>
      </c>
      <c r="GD1095" s="261" t="n">
        <f aca="false">GC1095</f>
        <v>1707.95</v>
      </c>
      <c r="GE1095" s="261" t="n">
        <f aca="false">GD1095</f>
        <v>1707.95</v>
      </c>
      <c r="GF1095" s="261" t="n">
        <f aca="false">GE1095</f>
        <v>1707.95</v>
      </c>
      <c r="GG1095" s="261" t="n">
        <f aca="false">GF1095</f>
        <v>1707.95</v>
      </c>
      <c r="GH1095" s="261" t="n">
        <f aca="false">GG1095</f>
        <v>1707.95</v>
      </c>
      <c r="GI1095" s="261" t="n">
        <f aca="false">GH1095</f>
        <v>1707.95</v>
      </c>
      <c r="GJ1095" s="261" t="n">
        <f aca="false">GI1095</f>
        <v>1707.95</v>
      </c>
      <c r="GK1095" s="260" t="n">
        <f aca="false">FY1095+FZ1095+GA1095+GB1095+GC1095+GD1095+GE1095+GF1095+GG1095+GH1095+GI1095+GJ1095</f>
        <v>20495.4</v>
      </c>
      <c r="GL1095" s="260" t="n">
        <f aca="false">FV1095</f>
        <v>102477</v>
      </c>
      <c r="GM1095" s="260" t="n">
        <f aca="false">FW1095+GK1095</f>
        <v>61486.2</v>
      </c>
      <c r="GN1095" s="260" t="n">
        <f aca="false">GL1095-GM1095</f>
        <v>40990.8</v>
      </c>
      <c r="GO1095" s="261" t="n">
        <f aca="false">GJ1095</f>
        <v>1707.95</v>
      </c>
      <c r="GP1095" s="261" t="n">
        <f aca="false">GO1095</f>
        <v>1707.95</v>
      </c>
      <c r="GQ1095" s="261" t="n">
        <f aca="false">GP1095</f>
        <v>1707.95</v>
      </c>
      <c r="GR1095" s="261" t="n">
        <f aca="false">GQ1095</f>
        <v>1707.95</v>
      </c>
      <c r="GS1095" s="261" t="n">
        <f aca="false">GR1095</f>
        <v>1707.95</v>
      </c>
      <c r="GT1095" s="261" t="n">
        <f aca="false">GS1095</f>
        <v>1707.95</v>
      </c>
      <c r="GU1095" s="261" t="n">
        <f aca="false">GT1095</f>
        <v>1707.95</v>
      </c>
      <c r="GV1095" s="261" t="n">
        <f aca="false">GU1095</f>
        <v>1707.95</v>
      </c>
      <c r="GW1095" s="261" t="n">
        <f aca="false">GV1095</f>
        <v>1707.95</v>
      </c>
      <c r="GX1095" s="261" t="n">
        <f aca="false">GW1095</f>
        <v>1707.95</v>
      </c>
      <c r="GY1095" s="261" t="n">
        <f aca="false">GX1095</f>
        <v>1707.95</v>
      </c>
      <c r="GZ1095" s="261" t="n">
        <f aca="false">GY1095</f>
        <v>1707.95</v>
      </c>
      <c r="HA1095" s="260" t="n">
        <f aca="false">GO1095+GP1095+GQ1095+GR1095+GS1095+GT1095+GU1095+GV1095+GW1095+GX1095+GY1095+GZ1095</f>
        <v>20495.4</v>
      </c>
      <c r="HB1095" s="260" t="n">
        <f aca="false">GL1095</f>
        <v>102477</v>
      </c>
      <c r="HC1095" s="260" t="n">
        <f aca="false">GM1095+HA1095</f>
        <v>81981.6</v>
      </c>
      <c r="HD1095" s="260" t="n">
        <f aca="false">HB1095-HC1095</f>
        <v>20495.4</v>
      </c>
      <c r="HE1095" s="264" t="n">
        <f aca="false">GO1095-GJ1095</f>
        <v>0</v>
      </c>
      <c r="HF1095" s="264"/>
      <c r="HG1095" s="264"/>
      <c r="HH1095" s="264"/>
      <c r="HI1095" s="264"/>
      <c r="HJ1095" s="264"/>
      <c r="HK1095" s="264"/>
      <c r="HL1095" s="264"/>
      <c r="HM1095" s="264"/>
      <c r="HN1095" s="264"/>
      <c r="HO1095" s="264"/>
      <c r="HP1095" s="264"/>
      <c r="HQ1095" s="264"/>
      <c r="HR1095" s="264"/>
      <c r="HS1095" s="264"/>
      <c r="HT1095" s="264"/>
      <c r="HU1095" s="264"/>
      <c r="HV1095" s="264"/>
      <c r="HW1095" s="264"/>
      <c r="HX1095" s="264"/>
      <c r="HY1095" s="264"/>
      <c r="HZ1095" s="264"/>
      <c r="IA1095" s="264"/>
      <c r="IB1095" s="264"/>
      <c r="IC1095" s="264"/>
      <c r="ID1095" s="264"/>
      <c r="IE1095" s="264"/>
      <c r="IF1095" s="264"/>
      <c r="IG1095" s="264"/>
      <c r="IH1095" s="264"/>
      <c r="II1095" s="264"/>
      <c r="IJ1095" s="264"/>
      <c r="IK1095" s="264"/>
      <c r="IL1095" s="264"/>
      <c r="IM1095" s="264"/>
      <c r="IN1095" s="264"/>
      <c r="IO1095" s="264"/>
      <c r="IP1095" s="264"/>
      <c r="IQ1095" s="264"/>
      <c r="IR1095" s="264"/>
      <c r="IS1095" s="264"/>
      <c r="IT1095" s="264"/>
      <c r="IU1095" s="264"/>
      <c r="IV1095" s="264"/>
      <c r="IW1095" s="264"/>
      <c r="IX1095" s="264"/>
      <c r="IY1095" s="264"/>
      <c r="IZ1095" s="264"/>
      <c r="JA1095" s="264"/>
      <c r="JB1095" s="264"/>
      <c r="JC1095" s="264"/>
      <c r="JD1095" s="264"/>
      <c r="JE1095" s="264"/>
      <c r="JF1095" s="264"/>
      <c r="JG1095" s="264"/>
      <c r="JH1095" s="264"/>
      <c r="JI1095" s="264"/>
      <c r="JJ1095" s="264"/>
      <c r="JK1095" s="264"/>
      <c r="JL1095" s="264"/>
      <c r="JM1095" s="265"/>
      <c r="JN1095" s="265"/>
    </row>
    <row r="1096" s="201" customFormat="true" ht="24" hidden="false" customHeight="true" outlineLevel="0" collapsed="false">
      <c r="A1096" s="249" t="n">
        <v>1064</v>
      </c>
      <c r="B1096" s="382" t="s">
        <v>1753</v>
      </c>
      <c r="C1096" s="382" t="s">
        <v>1762</v>
      </c>
      <c r="D1096" s="382" t="s">
        <v>585</v>
      </c>
      <c r="E1096" s="382" t="s">
        <v>475</v>
      </c>
      <c r="F1096" s="380" t="n">
        <v>1</v>
      </c>
      <c r="G1096" s="325" t="n">
        <v>102477</v>
      </c>
      <c r="H1096" s="304" t="n">
        <v>0.2</v>
      </c>
      <c r="I1096" s="325" t="n">
        <v>102477</v>
      </c>
      <c r="J1096" s="303" t="n">
        <f aca="false">ROUND(I1096+F1096*G1096*H1096,2)</f>
        <v>122972.4</v>
      </c>
      <c r="K1096" s="375" t="n">
        <v>45644</v>
      </c>
      <c r="L1096" s="318" t="n">
        <f aca="false">EDATE(K1096,M1096)-1</f>
        <v>47469</v>
      </c>
      <c r="M1096" s="319" t="n">
        <v>60</v>
      </c>
      <c r="N1096" s="303"/>
      <c r="O1096" s="346"/>
      <c r="P1096" s="346"/>
      <c r="Q1096" s="376" t="n">
        <v>1</v>
      </c>
      <c r="R1096" s="325" t="n">
        <v>102477</v>
      </c>
      <c r="S1096" s="377" t="n">
        <f aca="false">H1096</f>
        <v>0.2</v>
      </c>
      <c r="T1096" s="325" t="n">
        <v>102477</v>
      </c>
      <c r="U1096" s="346" t="n">
        <f aca="false">ROUND(T1096+Q1096*R1096*S1096,2)</f>
        <v>122972.4</v>
      </c>
      <c r="V1096" s="375"/>
      <c r="W1096" s="378"/>
      <c r="X1096" s="347"/>
      <c r="Y1096" s="346"/>
      <c r="Z1096" s="254"/>
      <c r="AA1096" s="254"/>
      <c r="AB1096" s="254"/>
      <c r="AC1096" s="254"/>
      <c r="AD1096" s="254"/>
      <c r="AE1096" s="254"/>
      <c r="AF1096" s="254"/>
      <c r="AG1096" s="254"/>
      <c r="AH1096" s="254"/>
      <c r="AI1096" s="254"/>
      <c r="AJ1096" s="254"/>
      <c r="AK1096" s="254"/>
      <c r="AL1096" s="254"/>
      <c r="AM1096" s="254"/>
      <c r="AN1096" s="254"/>
      <c r="AO1096" s="254"/>
      <c r="AP1096" s="254"/>
      <c r="AQ1096" s="254"/>
      <c r="AR1096" s="254"/>
      <c r="AS1096" s="254"/>
      <c r="AT1096" s="254"/>
      <c r="AU1096" s="254"/>
      <c r="AV1096" s="254"/>
      <c r="AW1096" s="254"/>
      <c r="AX1096" s="254"/>
      <c r="AY1096" s="254"/>
      <c r="AZ1096" s="254"/>
      <c r="BA1096" s="254"/>
      <c r="BB1096" s="254"/>
      <c r="BC1096" s="254"/>
      <c r="BD1096" s="254"/>
      <c r="BE1096" s="254"/>
      <c r="BF1096" s="254"/>
      <c r="BG1096" s="254"/>
      <c r="BH1096" s="254"/>
      <c r="BI1096" s="254"/>
      <c r="BJ1096" s="254"/>
      <c r="BK1096" s="254"/>
      <c r="BL1096" s="254"/>
      <c r="BM1096" s="254"/>
      <c r="BN1096" s="254"/>
      <c r="BO1096" s="254"/>
      <c r="BP1096" s="254"/>
      <c r="BQ1096" s="254"/>
      <c r="BR1096" s="254"/>
      <c r="BS1096" s="254"/>
      <c r="BT1096" s="254"/>
      <c r="BU1096" s="254"/>
      <c r="BV1096" s="254"/>
      <c r="BW1096" s="254"/>
      <c r="BX1096" s="254"/>
      <c r="BY1096" s="254"/>
      <c r="BZ1096" s="254"/>
      <c r="CA1096" s="254"/>
      <c r="CB1096" s="254"/>
      <c r="CC1096" s="254"/>
      <c r="CD1096" s="254"/>
      <c r="CE1096" s="254"/>
      <c r="CF1096" s="254"/>
      <c r="CG1096" s="254"/>
      <c r="CH1096" s="254"/>
      <c r="CI1096" s="254" t="e">
        <f aca="false">#N/A</f>
        <v>#N/A</v>
      </c>
      <c r="CJ1096" s="254"/>
      <c r="CK1096" s="254"/>
      <c r="CL1096" s="254"/>
      <c r="CM1096" s="312"/>
      <c r="CN1096" s="257"/>
      <c r="CO1096" s="254"/>
      <c r="CP1096" s="254"/>
      <c r="CQ1096" s="254"/>
      <c r="CR1096" s="254"/>
      <c r="CS1096" s="254"/>
      <c r="CT1096" s="261"/>
      <c r="CU1096" s="261"/>
      <c r="CV1096" s="261"/>
      <c r="CW1096" s="261"/>
      <c r="CX1096" s="261"/>
      <c r="CY1096" s="261"/>
      <c r="CZ1096" s="261"/>
      <c r="DA1096" s="261"/>
      <c r="DB1096" s="261"/>
      <c r="DC1096" s="261"/>
      <c r="DD1096" s="261"/>
      <c r="DE1096" s="261"/>
      <c r="DF1096" s="261"/>
      <c r="DG1096" s="261"/>
      <c r="DH1096" s="261"/>
      <c r="DI1096" s="261"/>
      <c r="DJ1096" s="261"/>
      <c r="DK1096" s="261"/>
      <c r="DL1096" s="261"/>
      <c r="DM1096" s="261"/>
      <c r="DN1096" s="261"/>
      <c r="DO1096" s="261"/>
      <c r="DP1096" s="261"/>
      <c r="DQ1096" s="261"/>
      <c r="DR1096" s="261"/>
      <c r="DS1096" s="261"/>
      <c r="DT1096" s="261"/>
      <c r="DU1096" s="261"/>
      <c r="DV1096" s="261"/>
      <c r="DW1096" s="261"/>
      <c r="DX1096" s="261"/>
      <c r="DY1096" s="261"/>
      <c r="DZ1096" s="261"/>
      <c r="EA1096" s="261"/>
      <c r="EB1096" s="261"/>
      <c r="EC1096" s="261"/>
      <c r="ED1096" s="261"/>
      <c r="EE1096" s="261"/>
      <c r="EF1096" s="261"/>
      <c r="EG1096" s="261"/>
      <c r="EH1096" s="261"/>
      <c r="EI1096" s="261"/>
      <c r="EJ1096" s="261"/>
      <c r="EK1096" s="261"/>
      <c r="EL1096" s="254"/>
      <c r="EM1096" s="261"/>
      <c r="EN1096" s="261"/>
      <c r="EO1096" s="260" t="n">
        <f aca="false">EC1096+ED1096+EE1096+EF1096+EG1096+EH1096+EI1096+EJ1096+EK1096+EL1096+EM1096+EN1096</f>
        <v>0</v>
      </c>
      <c r="EP1096" s="260" t="n">
        <f aca="false">T1096+AQ1096+AS1096+AU1096+AW1096+AY1096+BA1096+BC1096+BE1096+BG1096+BI1096+BK1096+BM1096+BO1096+BQ1096+BS1096+BU1096+BW1096+BY1096+CA1096+CC1096+CE1096+CG1096</f>
        <v>102477</v>
      </c>
      <c r="EQ1096" s="260" t="n">
        <f aca="false">EA1096+EO1096</f>
        <v>0</v>
      </c>
      <c r="ER1096" s="260" t="n">
        <f aca="false">EP1096-EQ1096</f>
        <v>102477</v>
      </c>
      <c r="ES1096" s="261" t="n">
        <f aca="false">I1096/M1096</f>
        <v>1707.95</v>
      </c>
      <c r="ET1096" s="262" t="n">
        <f aca="false">ES1096</f>
        <v>1707.95</v>
      </c>
      <c r="EU1096" s="262" t="n">
        <f aca="false">ET1096</f>
        <v>1707.95</v>
      </c>
      <c r="EV1096" s="262" t="n">
        <f aca="false">EU1096</f>
        <v>1707.95</v>
      </c>
      <c r="EW1096" s="262" t="n">
        <f aca="false">EV1096</f>
        <v>1707.95</v>
      </c>
      <c r="EX1096" s="262" t="n">
        <f aca="false">EW1096</f>
        <v>1707.95</v>
      </c>
      <c r="EY1096" s="262" t="n">
        <f aca="false">EX1096</f>
        <v>1707.95</v>
      </c>
      <c r="EZ1096" s="262" t="n">
        <f aca="false">EY1096</f>
        <v>1707.95</v>
      </c>
      <c r="FA1096" s="262" t="n">
        <f aca="false">EZ1096</f>
        <v>1707.95</v>
      </c>
      <c r="FB1096" s="262" t="n">
        <f aca="false">FA1096</f>
        <v>1707.95</v>
      </c>
      <c r="FC1096" s="262" t="n">
        <f aca="false">FB1096</f>
        <v>1707.95</v>
      </c>
      <c r="FD1096" s="262" t="n">
        <f aca="false">FC1096</f>
        <v>1707.95</v>
      </c>
      <c r="FE1096" s="260" t="n">
        <f aca="false">ES1096+ET1096+EU1096+EV1096+EW1096+EX1096+EY1096+EZ1096+FA1096+FB1096+FC1096+FD1096</f>
        <v>20495.4</v>
      </c>
      <c r="FF1096" s="260" t="n">
        <f aca="false">EP1096</f>
        <v>102477</v>
      </c>
      <c r="FG1096" s="260" t="n">
        <f aca="false">EQ1096+FE1096</f>
        <v>20495.4</v>
      </c>
      <c r="FH1096" s="260" t="n">
        <f aca="false">FF1096-FG1096</f>
        <v>81981.6</v>
      </c>
      <c r="FI1096" s="261" t="n">
        <f aca="false">FD1096</f>
        <v>1707.95</v>
      </c>
      <c r="FJ1096" s="261" t="n">
        <f aca="false">FI1096</f>
        <v>1707.95</v>
      </c>
      <c r="FK1096" s="261" t="n">
        <f aca="false">FJ1096</f>
        <v>1707.95</v>
      </c>
      <c r="FL1096" s="261" t="n">
        <f aca="false">FK1096</f>
        <v>1707.95</v>
      </c>
      <c r="FM1096" s="261" t="n">
        <f aca="false">FL1096</f>
        <v>1707.95</v>
      </c>
      <c r="FN1096" s="261" t="n">
        <f aca="false">FM1096</f>
        <v>1707.95</v>
      </c>
      <c r="FO1096" s="261" t="n">
        <f aca="false">FN1096</f>
        <v>1707.95</v>
      </c>
      <c r="FP1096" s="261" t="n">
        <f aca="false">FO1096</f>
        <v>1707.95</v>
      </c>
      <c r="FQ1096" s="261" t="n">
        <f aca="false">FP1096</f>
        <v>1707.95</v>
      </c>
      <c r="FR1096" s="261" t="n">
        <f aca="false">FQ1096</f>
        <v>1707.95</v>
      </c>
      <c r="FS1096" s="261" t="n">
        <f aca="false">FR1096</f>
        <v>1707.95</v>
      </c>
      <c r="FT1096" s="261" t="n">
        <f aca="false">FS1096</f>
        <v>1707.95</v>
      </c>
      <c r="FU1096" s="260" t="n">
        <f aca="false">FI1096+FJ1096+FK1096+FL1096+FM1096+FN1096+FO1096+FP1096+FQ1096+FR1096+FS1096+FT1096</f>
        <v>20495.4</v>
      </c>
      <c r="FV1096" s="260" t="n">
        <f aca="false">FF1096</f>
        <v>102477</v>
      </c>
      <c r="FW1096" s="260" t="n">
        <f aca="false">FG1096+FU1096</f>
        <v>40990.8</v>
      </c>
      <c r="FX1096" s="260" t="n">
        <f aca="false">FV1096-FW1096</f>
        <v>61486.2</v>
      </c>
      <c r="FY1096" s="261" t="n">
        <f aca="false">FT1096</f>
        <v>1707.95</v>
      </c>
      <c r="FZ1096" s="261" t="n">
        <f aca="false">FY1096</f>
        <v>1707.95</v>
      </c>
      <c r="GA1096" s="261" t="n">
        <f aca="false">FZ1096</f>
        <v>1707.95</v>
      </c>
      <c r="GB1096" s="261" t="n">
        <f aca="false">GA1096</f>
        <v>1707.95</v>
      </c>
      <c r="GC1096" s="261" t="n">
        <f aca="false">GB1096</f>
        <v>1707.95</v>
      </c>
      <c r="GD1096" s="261" t="n">
        <f aca="false">GC1096</f>
        <v>1707.95</v>
      </c>
      <c r="GE1096" s="261" t="n">
        <f aca="false">GD1096</f>
        <v>1707.95</v>
      </c>
      <c r="GF1096" s="261" t="n">
        <f aca="false">GE1096</f>
        <v>1707.95</v>
      </c>
      <c r="GG1096" s="261" t="n">
        <f aca="false">GF1096</f>
        <v>1707.95</v>
      </c>
      <c r="GH1096" s="261" t="n">
        <f aca="false">GG1096</f>
        <v>1707.95</v>
      </c>
      <c r="GI1096" s="261" t="n">
        <f aca="false">GH1096</f>
        <v>1707.95</v>
      </c>
      <c r="GJ1096" s="261" t="n">
        <f aca="false">GI1096</f>
        <v>1707.95</v>
      </c>
      <c r="GK1096" s="260" t="n">
        <f aca="false">FY1096+FZ1096+GA1096+GB1096+GC1096+GD1096+GE1096+GF1096+GG1096+GH1096+GI1096+GJ1096</f>
        <v>20495.4</v>
      </c>
      <c r="GL1096" s="260" t="n">
        <f aca="false">FV1096</f>
        <v>102477</v>
      </c>
      <c r="GM1096" s="260" t="n">
        <f aca="false">FW1096+GK1096</f>
        <v>61486.2</v>
      </c>
      <c r="GN1096" s="260" t="n">
        <f aca="false">GL1096-GM1096</f>
        <v>40990.8</v>
      </c>
      <c r="GO1096" s="261" t="n">
        <f aca="false">GJ1096</f>
        <v>1707.95</v>
      </c>
      <c r="GP1096" s="261" t="n">
        <f aca="false">GO1096</f>
        <v>1707.95</v>
      </c>
      <c r="GQ1096" s="261" t="n">
        <f aca="false">GP1096</f>
        <v>1707.95</v>
      </c>
      <c r="GR1096" s="261" t="n">
        <f aca="false">GQ1096</f>
        <v>1707.95</v>
      </c>
      <c r="GS1096" s="261" t="n">
        <f aca="false">GR1096</f>
        <v>1707.95</v>
      </c>
      <c r="GT1096" s="261" t="n">
        <f aca="false">GS1096</f>
        <v>1707.95</v>
      </c>
      <c r="GU1096" s="261" t="n">
        <f aca="false">GT1096</f>
        <v>1707.95</v>
      </c>
      <c r="GV1096" s="261" t="n">
        <f aca="false">GU1096</f>
        <v>1707.95</v>
      </c>
      <c r="GW1096" s="261" t="n">
        <f aca="false">GV1096</f>
        <v>1707.95</v>
      </c>
      <c r="GX1096" s="261" t="n">
        <f aca="false">GW1096</f>
        <v>1707.95</v>
      </c>
      <c r="GY1096" s="261" t="n">
        <f aca="false">GX1096</f>
        <v>1707.95</v>
      </c>
      <c r="GZ1096" s="261" t="n">
        <f aca="false">GY1096</f>
        <v>1707.95</v>
      </c>
      <c r="HA1096" s="260" t="n">
        <f aca="false">GO1096+GP1096+GQ1096+GR1096+GS1096+GT1096+GU1096+GV1096+GW1096+GX1096+GY1096+GZ1096</f>
        <v>20495.4</v>
      </c>
      <c r="HB1096" s="260" t="n">
        <f aca="false">GL1096</f>
        <v>102477</v>
      </c>
      <c r="HC1096" s="260" t="n">
        <f aca="false">GM1096+HA1096</f>
        <v>81981.6</v>
      </c>
      <c r="HD1096" s="260" t="n">
        <f aca="false">HB1096-HC1096</f>
        <v>20495.4</v>
      </c>
      <c r="HE1096" s="264" t="n">
        <f aca="false">GO1096-GJ1096</f>
        <v>0</v>
      </c>
      <c r="HF1096" s="264"/>
      <c r="HG1096" s="264"/>
      <c r="HH1096" s="264"/>
      <c r="HI1096" s="264"/>
      <c r="HJ1096" s="264"/>
      <c r="HK1096" s="264"/>
      <c r="HL1096" s="264"/>
      <c r="HM1096" s="264"/>
      <c r="HN1096" s="264"/>
      <c r="HO1096" s="264"/>
      <c r="HP1096" s="264"/>
      <c r="HQ1096" s="264"/>
      <c r="HR1096" s="264"/>
      <c r="HS1096" s="264"/>
      <c r="HT1096" s="264"/>
      <c r="HU1096" s="264"/>
      <c r="HV1096" s="264"/>
      <c r="HW1096" s="264"/>
      <c r="HX1096" s="264"/>
      <c r="HY1096" s="264"/>
      <c r="HZ1096" s="264"/>
      <c r="IA1096" s="264"/>
      <c r="IB1096" s="264"/>
      <c r="IC1096" s="264"/>
      <c r="ID1096" s="264"/>
      <c r="IE1096" s="264"/>
      <c r="IF1096" s="264"/>
      <c r="IG1096" s="264"/>
      <c r="IH1096" s="264"/>
      <c r="II1096" s="264"/>
      <c r="IJ1096" s="264"/>
      <c r="IK1096" s="264"/>
      <c r="IL1096" s="264"/>
      <c r="IM1096" s="264"/>
      <c r="IN1096" s="264"/>
      <c r="IO1096" s="264"/>
      <c r="IP1096" s="264"/>
      <c r="IQ1096" s="264"/>
      <c r="IR1096" s="264"/>
      <c r="IS1096" s="264"/>
      <c r="IT1096" s="264"/>
      <c r="IU1096" s="264"/>
      <c r="IV1096" s="264"/>
      <c r="IW1096" s="264"/>
      <c r="IX1096" s="264"/>
      <c r="IY1096" s="264"/>
      <c r="IZ1096" s="264"/>
      <c r="JA1096" s="264"/>
      <c r="JB1096" s="264"/>
      <c r="JC1096" s="264"/>
      <c r="JD1096" s="264"/>
      <c r="JE1096" s="264"/>
      <c r="JF1096" s="264"/>
      <c r="JG1096" s="264"/>
      <c r="JH1096" s="264"/>
      <c r="JI1096" s="264"/>
      <c r="JJ1096" s="264"/>
      <c r="JK1096" s="264"/>
      <c r="JL1096" s="264"/>
      <c r="JM1096" s="265"/>
      <c r="JN1096" s="265"/>
    </row>
    <row r="1097" s="201" customFormat="true" ht="24" hidden="false" customHeight="true" outlineLevel="0" collapsed="false">
      <c r="A1097" s="249" t="n">
        <v>1065</v>
      </c>
      <c r="B1097" s="382" t="s">
        <v>1753</v>
      </c>
      <c r="C1097" s="382" t="s">
        <v>1763</v>
      </c>
      <c r="D1097" s="382" t="s">
        <v>585</v>
      </c>
      <c r="E1097" s="382" t="s">
        <v>475</v>
      </c>
      <c r="F1097" s="380" t="n">
        <v>1</v>
      </c>
      <c r="G1097" s="325" t="n">
        <v>102477</v>
      </c>
      <c r="H1097" s="304" t="n">
        <v>0.2</v>
      </c>
      <c r="I1097" s="325" t="n">
        <v>102477</v>
      </c>
      <c r="J1097" s="303" t="n">
        <f aca="false">ROUND(I1097+F1097*G1097*H1097,2)</f>
        <v>122972.4</v>
      </c>
      <c r="K1097" s="375" t="n">
        <v>45644</v>
      </c>
      <c r="L1097" s="318" t="n">
        <f aca="false">EDATE(K1097,M1097)-1</f>
        <v>47469</v>
      </c>
      <c r="M1097" s="319" t="n">
        <v>60</v>
      </c>
      <c r="N1097" s="303"/>
      <c r="O1097" s="346"/>
      <c r="P1097" s="346"/>
      <c r="Q1097" s="376" t="n">
        <v>1</v>
      </c>
      <c r="R1097" s="325" t="n">
        <v>102477</v>
      </c>
      <c r="S1097" s="377" t="n">
        <f aca="false">H1097</f>
        <v>0.2</v>
      </c>
      <c r="T1097" s="325" t="n">
        <v>102477</v>
      </c>
      <c r="U1097" s="346" t="n">
        <f aca="false">ROUND(T1097+Q1097*R1097*S1097,2)</f>
        <v>122972.4</v>
      </c>
      <c r="V1097" s="375"/>
      <c r="W1097" s="378"/>
      <c r="X1097" s="347"/>
      <c r="Y1097" s="346"/>
      <c r="Z1097" s="254"/>
      <c r="AA1097" s="254"/>
      <c r="AB1097" s="254"/>
      <c r="AC1097" s="254"/>
      <c r="AD1097" s="254"/>
      <c r="AE1097" s="254"/>
      <c r="AF1097" s="254"/>
      <c r="AG1097" s="254"/>
      <c r="AH1097" s="254"/>
      <c r="AI1097" s="254"/>
      <c r="AJ1097" s="254"/>
      <c r="AK1097" s="254"/>
      <c r="AL1097" s="254"/>
      <c r="AM1097" s="254"/>
      <c r="AN1097" s="254"/>
      <c r="AO1097" s="254"/>
      <c r="AP1097" s="254"/>
      <c r="AQ1097" s="254"/>
      <c r="AR1097" s="254"/>
      <c r="AS1097" s="254"/>
      <c r="AT1097" s="254"/>
      <c r="AU1097" s="254"/>
      <c r="AV1097" s="254"/>
      <c r="AW1097" s="254"/>
      <c r="AX1097" s="254"/>
      <c r="AY1097" s="254"/>
      <c r="AZ1097" s="254"/>
      <c r="BA1097" s="254"/>
      <c r="BB1097" s="254"/>
      <c r="BC1097" s="254"/>
      <c r="BD1097" s="254"/>
      <c r="BE1097" s="254"/>
      <c r="BF1097" s="254"/>
      <c r="BG1097" s="254"/>
      <c r="BH1097" s="254"/>
      <c r="BI1097" s="254"/>
      <c r="BJ1097" s="254"/>
      <c r="BK1097" s="254"/>
      <c r="BL1097" s="254"/>
      <c r="BM1097" s="254"/>
      <c r="BN1097" s="254"/>
      <c r="BO1097" s="254"/>
      <c r="BP1097" s="254"/>
      <c r="BQ1097" s="254"/>
      <c r="BR1097" s="254"/>
      <c r="BS1097" s="254"/>
      <c r="BT1097" s="254"/>
      <c r="BU1097" s="254"/>
      <c r="BV1097" s="254"/>
      <c r="BW1097" s="254"/>
      <c r="BX1097" s="254"/>
      <c r="BY1097" s="254"/>
      <c r="BZ1097" s="254"/>
      <c r="CA1097" s="254"/>
      <c r="CB1097" s="254"/>
      <c r="CC1097" s="254"/>
      <c r="CD1097" s="254"/>
      <c r="CE1097" s="254"/>
      <c r="CF1097" s="254"/>
      <c r="CG1097" s="254"/>
      <c r="CH1097" s="254"/>
      <c r="CI1097" s="254" t="e">
        <f aca="false">#N/A</f>
        <v>#N/A</v>
      </c>
      <c r="CJ1097" s="254"/>
      <c r="CK1097" s="254"/>
      <c r="CL1097" s="254"/>
      <c r="CM1097" s="312"/>
      <c r="CN1097" s="257"/>
      <c r="CO1097" s="254"/>
      <c r="CP1097" s="254"/>
      <c r="CQ1097" s="254"/>
      <c r="CR1097" s="254"/>
      <c r="CS1097" s="254"/>
      <c r="CT1097" s="261"/>
      <c r="CU1097" s="261"/>
      <c r="CV1097" s="261"/>
      <c r="CW1097" s="261"/>
      <c r="CX1097" s="261"/>
      <c r="CY1097" s="261"/>
      <c r="CZ1097" s="261"/>
      <c r="DA1097" s="261"/>
      <c r="DB1097" s="261"/>
      <c r="DC1097" s="261"/>
      <c r="DD1097" s="261"/>
      <c r="DE1097" s="261"/>
      <c r="DF1097" s="261"/>
      <c r="DG1097" s="261"/>
      <c r="DH1097" s="261"/>
      <c r="DI1097" s="261"/>
      <c r="DJ1097" s="261"/>
      <c r="DK1097" s="261"/>
      <c r="DL1097" s="261"/>
      <c r="DM1097" s="261"/>
      <c r="DN1097" s="261"/>
      <c r="DO1097" s="261"/>
      <c r="DP1097" s="261"/>
      <c r="DQ1097" s="261"/>
      <c r="DR1097" s="261"/>
      <c r="DS1097" s="261"/>
      <c r="DT1097" s="261"/>
      <c r="DU1097" s="261"/>
      <c r="DV1097" s="261"/>
      <c r="DW1097" s="261"/>
      <c r="DX1097" s="261"/>
      <c r="DY1097" s="261"/>
      <c r="DZ1097" s="261"/>
      <c r="EA1097" s="261"/>
      <c r="EB1097" s="261"/>
      <c r="EC1097" s="261"/>
      <c r="ED1097" s="261"/>
      <c r="EE1097" s="261"/>
      <c r="EF1097" s="261"/>
      <c r="EG1097" s="261"/>
      <c r="EH1097" s="261"/>
      <c r="EI1097" s="261"/>
      <c r="EJ1097" s="261"/>
      <c r="EK1097" s="261"/>
      <c r="EL1097" s="254"/>
      <c r="EM1097" s="261"/>
      <c r="EN1097" s="261"/>
      <c r="EO1097" s="260" t="n">
        <f aca="false">EC1097+ED1097+EE1097+EF1097+EG1097+EH1097+EI1097+EJ1097+EK1097+EL1097+EM1097+EN1097</f>
        <v>0</v>
      </c>
      <c r="EP1097" s="260" t="n">
        <f aca="false">T1097+AQ1097+AS1097+AU1097+AW1097+AY1097+BA1097+BC1097+BE1097+BG1097+BI1097+BK1097+BM1097+BO1097+BQ1097+BS1097+BU1097+BW1097+BY1097+CA1097+CC1097+CE1097+CG1097</f>
        <v>102477</v>
      </c>
      <c r="EQ1097" s="260" t="n">
        <f aca="false">EA1097+EO1097</f>
        <v>0</v>
      </c>
      <c r="ER1097" s="260" t="n">
        <f aca="false">EP1097-EQ1097</f>
        <v>102477</v>
      </c>
      <c r="ES1097" s="261" t="n">
        <f aca="false">I1097/M1097</f>
        <v>1707.95</v>
      </c>
      <c r="ET1097" s="262" t="n">
        <f aca="false">ES1097</f>
        <v>1707.95</v>
      </c>
      <c r="EU1097" s="262" t="n">
        <f aca="false">ET1097</f>
        <v>1707.95</v>
      </c>
      <c r="EV1097" s="262" t="n">
        <f aca="false">EU1097</f>
        <v>1707.95</v>
      </c>
      <c r="EW1097" s="262" t="n">
        <f aca="false">EV1097</f>
        <v>1707.95</v>
      </c>
      <c r="EX1097" s="262" t="n">
        <f aca="false">EW1097</f>
        <v>1707.95</v>
      </c>
      <c r="EY1097" s="262" t="n">
        <f aca="false">EX1097</f>
        <v>1707.95</v>
      </c>
      <c r="EZ1097" s="262" t="n">
        <f aca="false">EY1097</f>
        <v>1707.95</v>
      </c>
      <c r="FA1097" s="262" t="n">
        <f aca="false">EZ1097</f>
        <v>1707.95</v>
      </c>
      <c r="FB1097" s="262" t="n">
        <f aca="false">FA1097</f>
        <v>1707.95</v>
      </c>
      <c r="FC1097" s="262" t="n">
        <f aca="false">FB1097</f>
        <v>1707.95</v>
      </c>
      <c r="FD1097" s="262" t="n">
        <f aca="false">FC1097</f>
        <v>1707.95</v>
      </c>
      <c r="FE1097" s="260" t="n">
        <f aca="false">ES1097+ET1097+EU1097+EV1097+EW1097+EX1097+EY1097+EZ1097+FA1097+FB1097+FC1097+FD1097</f>
        <v>20495.4</v>
      </c>
      <c r="FF1097" s="260" t="n">
        <f aca="false">EP1097</f>
        <v>102477</v>
      </c>
      <c r="FG1097" s="260" t="n">
        <f aca="false">EQ1097+FE1097</f>
        <v>20495.4</v>
      </c>
      <c r="FH1097" s="260" t="n">
        <f aca="false">FF1097-FG1097</f>
        <v>81981.6</v>
      </c>
      <c r="FI1097" s="261" t="n">
        <f aca="false">FD1097</f>
        <v>1707.95</v>
      </c>
      <c r="FJ1097" s="261" t="n">
        <f aca="false">FI1097</f>
        <v>1707.95</v>
      </c>
      <c r="FK1097" s="261" t="n">
        <f aca="false">FJ1097</f>
        <v>1707.95</v>
      </c>
      <c r="FL1097" s="261" t="n">
        <f aca="false">FK1097</f>
        <v>1707.95</v>
      </c>
      <c r="FM1097" s="261" t="n">
        <f aca="false">FL1097</f>
        <v>1707.95</v>
      </c>
      <c r="FN1097" s="261" t="n">
        <f aca="false">FM1097</f>
        <v>1707.95</v>
      </c>
      <c r="FO1097" s="261" t="n">
        <f aca="false">FN1097</f>
        <v>1707.95</v>
      </c>
      <c r="FP1097" s="261" t="n">
        <f aca="false">FO1097</f>
        <v>1707.95</v>
      </c>
      <c r="FQ1097" s="261" t="n">
        <f aca="false">FP1097</f>
        <v>1707.95</v>
      </c>
      <c r="FR1097" s="261" t="n">
        <f aca="false">FQ1097</f>
        <v>1707.95</v>
      </c>
      <c r="FS1097" s="261" t="n">
        <f aca="false">FR1097</f>
        <v>1707.95</v>
      </c>
      <c r="FT1097" s="261" t="n">
        <f aca="false">FS1097</f>
        <v>1707.95</v>
      </c>
      <c r="FU1097" s="260" t="n">
        <f aca="false">FI1097+FJ1097+FK1097+FL1097+FM1097+FN1097+FO1097+FP1097+FQ1097+FR1097+FS1097+FT1097</f>
        <v>20495.4</v>
      </c>
      <c r="FV1097" s="260" t="n">
        <f aca="false">FF1097</f>
        <v>102477</v>
      </c>
      <c r="FW1097" s="260" t="n">
        <f aca="false">FG1097+FU1097</f>
        <v>40990.8</v>
      </c>
      <c r="FX1097" s="260" t="n">
        <f aca="false">FV1097-FW1097</f>
        <v>61486.2</v>
      </c>
      <c r="FY1097" s="261" t="n">
        <f aca="false">FT1097</f>
        <v>1707.95</v>
      </c>
      <c r="FZ1097" s="261" t="n">
        <f aca="false">FY1097</f>
        <v>1707.95</v>
      </c>
      <c r="GA1097" s="261" t="n">
        <f aca="false">FZ1097</f>
        <v>1707.95</v>
      </c>
      <c r="GB1097" s="261" t="n">
        <f aca="false">GA1097</f>
        <v>1707.95</v>
      </c>
      <c r="GC1097" s="261" t="n">
        <f aca="false">GB1097</f>
        <v>1707.95</v>
      </c>
      <c r="GD1097" s="261" t="n">
        <f aca="false">GC1097</f>
        <v>1707.95</v>
      </c>
      <c r="GE1097" s="261" t="n">
        <f aca="false">GD1097</f>
        <v>1707.95</v>
      </c>
      <c r="GF1097" s="261" t="n">
        <f aca="false">GE1097</f>
        <v>1707.95</v>
      </c>
      <c r="GG1097" s="261" t="n">
        <f aca="false">GF1097</f>
        <v>1707.95</v>
      </c>
      <c r="GH1097" s="261" t="n">
        <f aca="false">GG1097</f>
        <v>1707.95</v>
      </c>
      <c r="GI1097" s="261" t="n">
        <f aca="false">GH1097</f>
        <v>1707.95</v>
      </c>
      <c r="GJ1097" s="261" t="n">
        <f aca="false">GI1097</f>
        <v>1707.95</v>
      </c>
      <c r="GK1097" s="260" t="n">
        <f aca="false">FY1097+FZ1097+GA1097+GB1097+GC1097+GD1097+GE1097+GF1097+GG1097+GH1097+GI1097+GJ1097</f>
        <v>20495.4</v>
      </c>
      <c r="GL1097" s="260" t="n">
        <f aca="false">FV1097</f>
        <v>102477</v>
      </c>
      <c r="GM1097" s="260" t="n">
        <f aca="false">FW1097+GK1097</f>
        <v>61486.2</v>
      </c>
      <c r="GN1097" s="260" t="n">
        <f aca="false">GL1097-GM1097</f>
        <v>40990.8</v>
      </c>
      <c r="GO1097" s="261" t="n">
        <f aca="false">GJ1097</f>
        <v>1707.95</v>
      </c>
      <c r="GP1097" s="261" t="n">
        <f aca="false">GO1097</f>
        <v>1707.95</v>
      </c>
      <c r="GQ1097" s="261" t="n">
        <f aca="false">GP1097</f>
        <v>1707.95</v>
      </c>
      <c r="GR1097" s="261" t="n">
        <f aca="false">GQ1097</f>
        <v>1707.95</v>
      </c>
      <c r="GS1097" s="261" t="n">
        <f aca="false">GR1097</f>
        <v>1707.95</v>
      </c>
      <c r="GT1097" s="261" t="n">
        <f aca="false">GS1097</f>
        <v>1707.95</v>
      </c>
      <c r="GU1097" s="261" t="n">
        <f aca="false">GT1097</f>
        <v>1707.95</v>
      </c>
      <c r="GV1097" s="261" t="n">
        <f aca="false">GU1097</f>
        <v>1707.95</v>
      </c>
      <c r="GW1097" s="261" t="n">
        <f aca="false">GV1097</f>
        <v>1707.95</v>
      </c>
      <c r="GX1097" s="261" t="n">
        <f aca="false">GW1097</f>
        <v>1707.95</v>
      </c>
      <c r="GY1097" s="261" t="n">
        <f aca="false">GX1097</f>
        <v>1707.95</v>
      </c>
      <c r="GZ1097" s="261" t="n">
        <f aca="false">GY1097</f>
        <v>1707.95</v>
      </c>
      <c r="HA1097" s="260" t="n">
        <f aca="false">GO1097+GP1097+GQ1097+GR1097+GS1097+GT1097+GU1097+GV1097+GW1097+GX1097+GY1097+GZ1097</f>
        <v>20495.4</v>
      </c>
      <c r="HB1097" s="260" t="n">
        <f aca="false">GL1097</f>
        <v>102477</v>
      </c>
      <c r="HC1097" s="260" t="n">
        <f aca="false">GM1097+HA1097</f>
        <v>81981.6</v>
      </c>
      <c r="HD1097" s="260" t="n">
        <f aca="false">HB1097-HC1097</f>
        <v>20495.4</v>
      </c>
      <c r="HE1097" s="264" t="n">
        <f aca="false">GO1097-GJ1097</f>
        <v>0</v>
      </c>
      <c r="HF1097" s="264"/>
      <c r="HG1097" s="264"/>
      <c r="HH1097" s="264"/>
      <c r="HI1097" s="264"/>
      <c r="HJ1097" s="264"/>
      <c r="HK1097" s="264"/>
      <c r="HL1097" s="264"/>
      <c r="HM1097" s="264"/>
      <c r="HN1097" s="264"/>
      <c r="HO1097" s="264"/>
      <c r="HP1097" s="264"/>
      <c r="HQ1097" s="264"/>
      <c r="HR1097" s="264"/>
      <c r="HS1097" s="264"/>
      <c r="HT1097" s="264"/>
      <c r="HU1097" s="264"/>
      <c r="HV1097" s="264"/>
      <c r="HW1097" s="264"/>
      <c r="HX1097" s="264"/>
      <c r="HY1097" s="264"/>
      <c r="HZ1097" s="264"/>
      <c r="IA1097" s="264"/>
      <c r="IB1097" s="264"/>
      <c r="IC1097" s="264"/>
      <c r="ID1097" s="264"/>
      <c r="IE1097" s="264"/>
      <c r="IF1097" s="264"/>
      <c r="IG1097" s="264"/>
      <c r="IH1097" s="264"/>
      <c r="II1097" s="264"/>
      <c r="IJ1097" s="264"/>
      <c r="IK1097" s="264"/>
      <c r="IL1097" s="264"/>
      <c r="IM1097" s="264"/>
      <c r="IN1097" s="264"/>
      <c r="IO1097" s="264"/>
      <c r="IP1097" s="264"/>
      <c r="IQ1097" s="264"/>
      <c r="IR1097" s="264"/>
      <c r="IS1097" s="264"/>
      <c r="IT1097" s="264"/>
      <c r="IU1097" s="264"/>
      <c r="IV1097" s="264"/>
      <c r="IW1097" s="264"/>
      <c r="IX1097" s="264"/>
      <c r="IY1097" s="264"/>
      <c r="IZ1097" s="264"/>
      <c r="JA1097" s="264"/>
      <c r="JB1097" s="264"/>
      <c r="JC1097" s="264"/>
      <c r="JD1097" s="264"/>
      <c r="JE1097" s="264"/>
      <c r="JF1097" s="264"/>
      <c r="JG1097" s="264"/>
      <c r="JH1097" s="264"/>
      <c r="JI1097" s="264"/>
      <c r="JJ1097" s="264"/>
      <c r="JK1097" s="264"/>
      <c r="JL1097" s="264"/>
      <c r="JM1097" s="265"/>
      <c r="JN1097" s="265"/>
    </row>
    <row r="1098" customFormat="false" ht="24" hidden="false" customHeight="true" outlineLevel="0" collapsed="false">
      <c r="A1098" s="249" t="n">
        <v>1066</v>
      </c>
      <c r="B1098" s="382" t="s">
        <v>1753</v>
      </c>
      <c r="C1098" s="382" t="s">
        <v>1764</v>
      </c>
      <c r="D1098" s="382" t="s">
        <v>585</v>
      </c>
      <c r="E1098" s="382" t="s">
        <v>475</v>
      </c>
      <c r="F1098" s="380" t="n">
        <v>1</v>
      </c>
      <c r="G1098" s="325" t="n">
        <v>102477</v>
      </c>
      <c r="H1098" s="304" t="n">
        <v>0.2</v>
      </c>
      <c r="I1098" s="325" t="n">
        <v>102477</v>
      </c>
      <c r="J1098" s="303" t="n">
        <f aca="false">ROUND(I1098+F1098*G1098*H1098,2)</f>
        <v>122972.4</v>
      </c>
      <c r="K1098" s="375" t="n">
        <v>45644</v>
      </c>
      <c r="L1098" s="318" t="n">
        <f aca="false">EDATE(K1098,M1098)-1</f>
        <v>47469</v>
      </c>
      <c r="M1098" s="319" t="n">
        <v>60</v>
      </c>
      <c r="N1098" s="303"/>
      <c r="O1098" s="346"/>
      <c r="P1098" s="346"/>
      <c r="Q1098" s="376" t="n">
        <v>1</v>
      </c>
      <c r="R1098" s="325" t="n">
        <v>102477</v>
      </c>
      <c r="S1098" s="377" t="n">
        <f aca="false">H1098</f>
        <v>0.2</v>
      </c>
      <c r="T1098" s="325" t="n">
        <v>102477</v>
      </c>
      <c r="U1098" s="346" t="n">
        <f aca="false">ROUND(T1098+Q1098*R1098*S1098,2)</f>
        <v>122972.4</v>
      </c>
      <c r="V1098" s="375"/>
      <c r="W1098" s="378"/>
      <c r="X1098" s="347"/>
      <c r="Y1098" s="346"/>
      <c r="Z1098" s="254"/>
      <c r="AA1098" s="254"/>
      <c r="AB1098" s="254"/>
      <c r="AC1098" s="254"/>
      <c r="AD1098" s="254"/>
      <c r="AE1098" s="254"/>
      <c r="AF1098" s="254"/>
      <c r="AG1098" s="254"/>
      <c r="AH1098" s="254"/>
      <c r="AI1098" s="254"/>
      <c r="AJ1098" s="254"/>
      <c r="AK1098" s="254"/>
      <c r="AL1098" s="254"/>
      <c r="AM1098" s="254"/>
      <c r="AN1098" s="254"/>
      <c r="AO1098" s="254"/>
      <c r="AP1098" s="254"/>
      <c r="AQ1098" s="254"/>
      <c r="AR1098" s="254"/>
      <c r="AS1098" s="254"/>
      <c r="AT1098" s="254"/>
      <c r="AU1098" s="254"/>
      <c r="AV1098" s="254"/>
      <c r="AW1098" s="254"/>
      <c r="AX1098" s="254"/>
      <c r="AY1098" s="254"/>
      <c r="AZ1098" s="254"/>
      <c r="BA1098" s="254"/>
      <c r="BB1098" s="254"/>
      <c r="BC1098" s="254"/>
      <c r="BD1098" s="254"/>
      <c r="BE1098" s="254"/>
      <c r="BF1098" s="254"/>
      <c r="BG1098" s="254"/>
      <c r="BH1098" s="254"/>
      <c r="BI1098" s="254"/>
      <c r="BJ1098" s="254"/>
      <c r="BK1098" s="254"/>
      <c r="BL1098" s="254"/>
      <c r="BM1098" s="254"/>
      <c r="BN1098" s="254"/>
      <c r="BO1098" s="254"/>
      <c r="BP1098" s="254"/>
      <c r="BQ1098" s="254"/>
      <c r="BR1098" s="254"/>
      <c r="BS1098" s="254"/>
      <c r="BT1098" s="254"/>
      <c r="BU1098" s="254"/>
      <c r="BV1098" s="254"/>
      <c r="BW1098" s="254"/>
      <c r="BX1098" s="254"/>
      <c r="BY1098" s="254"/>
      <c r="BZ1098" s="254"/>
      <c r="CA1098" s="254"/>
      <c r="CB1098" s="254"/>
      <c r="CC1098" s="254"/>
      <c r="CD1098" s="254"/>
      <c r="CE1098" s="254"/>
      <c r="CF1098" s="254"/>
      <c r="CG1098" s="254"/>
      <c r="CH1098" s="254"/>
      <c r="CI1098" s="254" t="e">
        <f aca="false">#N/A</f>
        <v>#N/A</v>
      </c>
      <c r="CJ1098" s="254"/>
      <c r="CK1098" s="254"/>
      <c r="CL1098" s="254"/>
      <c r="CM1098" s="312"/>
      <c r="CN1098" s="257"/>
      <c r="CO1098" s="254"/>
      <c r="CP1098" s="254"/>
      <c r="CQ1098" s="254"/>
      <c r="CR1098" s="254"/>
      <c r="CS1098" s="254"/>
      <c r="CT1098" s="261"/>
      <c r="CU1098" s="261"/>
      <c r="CV1098" s="261"/>
      <c r="CW1098" s="261"/>
      <c r="CX1098" s="261"/>
      <c r="CY1098" s="261"/>
      <c r="CZ1098" s="261"/>
      <c r="DA1098" s="261"/>
      <c r="DB1098" s="261"/>
      <c r="DC1098" s="261"/>
      <c r="DD1098" s="261"/>
      <c r="DE1098" s="261"/>
      <c r="DF1098" s="261"/>
      <c r="DG1098" s="261"/>
      <c r="DH1098" s="261"/>
      <c r="DI1098" s="261"/>
      <c r="DJ1098" s="261"/>
      <c r="DK1098" s="261"/>
      <c r="DL1098" s="261"/>
      <c r="DM1098" s="261"/>
      <c r="DN1098" s="261"/>
      <c r="DO1098" s="261"/>
      <c r="DP1098" s="261"/>
      <c r="DQ1098" s="261"/>
      <c r="DR1098" s="261"/>
      <c r="DS1098" s="261"/>
      <c r="DT1098" s="261"/>
      <c r="DU1098" s="261"/>
      <c r="DV1098" s="261"/>
      <c r="DW1098" s="261"/>
      <c r="DX1098" s="261"/>
      <c r="DY1098" s="261"/>
      <c r="DZ1098" s="261"/>
      <c r="EA1098" s="261"/>
      <c r="EB1098" s="261"/>
      <c r="EC1098" s="261"/>
      <c r="ED1098" s="261"/>
      <c r="EE1098" s="261"/>
      <c r="EF1098" s="261"/>
      <c r="EG1098" s="261"/>
      <c r="EH1098" s="261"/>
      <c r="EI1098" s="261"/>
      <c r="EJ1098" s="261"/>
      <c r="EK1098" s="261"/>
      <c r="EL1098" s="254"/>
      <c r="EM1098" s="261"/>
      <c r="EN1098" s="261"/>
      <c r="EO1098" s="260" t="n">
        <f aca="false">EC1098+ED1098+EE1098+EF1098+EG1098+EH1098+EI1098+EJ1098+EK1098+EL1098+EM1098+EN1098</f>
        <v>0</v>
      </c>
      <c r="EP1098" s="260" t="n">
        <f aca="false">T1098+AQ1098+AS1098+AU1098+AW1098+AY1098+BA1098+BC1098+BE1098+BG1098+BI1098+BK1098+BM1098+BO1098+BQ1098+BS1098+BU1098+BW1098+BY1098+CA1098+CC1098+CE1098+CG1098</f>
        <v>102477</v>
      </c>
      <c r="EQ1098" s="260" t="n">
        <f aca="false">EA1098+EO1098</f>
        <v>0</v>
      </c>
      <c r="ER1098" s="260" t="n">
        <f aca="false">EP1098-EQ1098</f>
        <v>102477</v>
      </c>
      <c r="ES1098" s="261" t="n">
        <f aca="false">I1098/M1098</f>
        <v>1707.95</v>
      </c>
      <c r="ET1098" s="262" t="n">
        <f aca="false">ES1098</f>
        <v>1707.95</v>
      </c>
      <c r="EU1098" s="262" t="n">
        <f aca="false">ET1098</f>
        <v>1707.95</v>
      </c>
      <c r="EV1098" s="262" t="n">
        <f aca="false">EU1098</f>
        <v>1707.95</v>
      </c>
      <c r="EW1098" s="262" t="n">
        <f aca="false">EV1098</f>
        <v>1707.95</v>
      </c>
      <c r="EX1098" s="262" t="n">
        <f aca="false">EW1098</f>
        <v>1707.95</v>
      </c>
      <c r="EY1098" s="262" t="n">
        <f aca="false">EX1098</f>
        <v>1707.95</v>
      </c>
      <c r="EZ1098" s="262" t="n">
        <f aca="false">EY1098</f>
        <v>1707.95</v>
      </c>
      <c r="FA1098" s="262" t="n">
        <f aca="false">EZ1098</f>
        <v>1707.95</v>
      </c>
      <c r="FB1098" s="262" t="n">
        <f aca="false">FA1098</f>
        <v>1707.95</v>
      </c>
      <c r="FC1098" s="262" t="n">
        <f aca="false">FB1098</f>
        <v>1707.95</v>
      </c>
      <c r="FD1098" s="262" t="n">
        <f aca="false">FC1098</f>
        <v>1707.95</v>
      </c>
      <c r="FE1098" s="260" t="n">
        <f aca="false">ES1098+ET1098+EU1098+EV1098+EW1098+EX1098+EY1098+EZ1098+FA1098+FB1098+FC1098+FD1098</f>
        <v>20495.4</v>
      </c>
      <c r="FF1098" s="260" t="n">
        <f aca="false">EP1098</f>
        <v>102477</v>
      </c>
      <c r="FG1098" s="260" t="n">
        <f aca="false">EQ1098+FE1098</f>
        <v>20495.4</v>
      </c>
      <c r="FH1098" s="260" t="n">
        <f aca="false">FF1098-FG1098</f>
        <v>81981.6</v>
      </c>
      <c r="FI1098" s="261" t="n">
        <f aca="false">FD1098</f>
        <v>1707.95</v>
      </c>
      <c r="FJ1098" s="261" t="n">
        <f aca="false">FI1098</f>
        <v>1707.95</v>
      </c>
      <c r="FK1098" s="261" t="n">
        <f aca="false">FJ1098</f>
        <v>1707.95</v>
      </c>
      <c r="FL1098" s="261" t="n">
        <f aca="false">FK1098</f>
        <v>1707.95</v>
      </c>
      <c r="FM1098" s="261" t="n">
        <f aca="false">FL1098</f>
        <v>1707.95</v>
      </c>
      <c r="FN1098" s="261" t="n">
        <f aca="false">FM1098</f>
        <v>1707.95</v>
      </c>
      <c r="FO1098" s="261" t="n">
        <f aca="false">FN1098</f>
        <v>1707.95</v>
      </c>
      <c r="FP1098" s="261" t="n">
        <f aca="false">FO1098</f>
        <v>1707.95</v>
      </c>
      <c r="FQ1098" s="261" t="n">
        <f aca="false">FP1098</f>
        <v>1707.95</v>
      </c>
      <c r="FR1098" s="261" t="n">
        <f aca="false">FQ1098</f>
        <v>1707.95</v>
      </c>
      <c r="FS1098" s="261" t="n">
        <f aca="false">FR1098</f>
        <v>1707.95</v>
      </c>
      <c r="FT1098" s="261" t="n">
        <f aca="false">FS1098</f>
        <v>1707.95</v>
      </c>
      <c r="FU1098" s="260" t="n">
        <f aca="false">FI1098+FJ1098+FK1098+FL1098+FM1098+FN1098+FO1098+FP1098+FQ1098+FR1098+FS1098+FT1098</f>
        <v>20495.4</v>
      </c>
      <c r="FV1098" s="260" t="n">
        <f aca="false">FF1098</f>
        <v>102477</v>
      </c>
      <c r="FW1098" s="260" t="n">
        <f aca="false">FG1098+FU1098</f>
        <v>40990.8</v>
      </c>
      <c r="FX1098" s="260" t="n">
        <f aca="false">FV1098-FW1098</f>
        <v>61486.2</v>
      </c>
      <c r="FY1098" s="261" t="n">
        <f aca="false">FT1098</f>
        <v>1707.95</v>
      </c>
      <c r="FZ1098" s="261" t="n">
        <f aca="false">FY1098</f>
        <v>1707.95</v>
      </c>
      <c r="GA1098" s="261" t="n">
        <f aca="false">FZ1098</f>
        <v>1707.95</v>
      </c>
      <c r="GB1098" s="261" t="n">
        <f aca="false">GA1098</f>
        <v>1707.95</v>
      </c>
      <c r="GC1098" s="261" t="n">
        <f aca="false">GB1098</f>
        <v>1707.95</v>
      </c>
      <c r="GD1098" s="261" t="n">
        <f aca="false">GC1098</f>
        <v>1707.95</v>
      </c>
      <c r="GE1098" s="261" t="n">
        <f aca="false">GD1098</f>
        <v>1707.95</v>
      </c>
      <c r="GF1098" s="261" t="n">
        <f aca="false">GE1098</f>
        <v>1707.95</v>
      </c>
      <c r="GG1098" s="261" t="n">
        <f aca="false">GF1098</f>
        <v>1707.95</v>
      </c>
      <c r="GH1098" s="261" t="n">
        <f aca="false">GG1098</f>
        <v>1707.95</v>
      </c>
      <c r="GI1098" s="261" t="n">
        <f aca="false">GH1098</f>
        <v>1707.95</v>
      </c>
      <c r="GJ1098" s="261" t="n">
        <f aca="false">GI1098</f>
        <v>1707.95</v>
      </c>
      <c r="GK1098" s="260" t="n">
        <f aca="false">FY1098+FZ1098+GA1098+GB1098+GC1098+GD1098+GE1098+GF1098+GG1098+GH1098+GI1098+GJ1098</f>
        <v>20495.4</v>
      </c>
      <c r="GL1098" s="260" t="n">
        <f aca="false">FV1098</f>
        <v>102477</v>
      </c>
      <c r="GM1098" s="260" t="n">
        <f aca="false">FW1098+GK1098</f>
        <v>61486.2</v>
      </c>
      <c r="GN1098" s="260" t="n">
        <f aca="false">GL1098-GM1098</f>
        <v>40990.8</v>
      </c>
      <c r="GO1098" s="261" t="n">
        <f aca="false">GJ1098</f>
        <v>1707.95</v>
      </c>
      <c r="GP1098" s="261" t="n">
        <f aca="false">GO1098</f>
        <v>1707.95</v>
      </c>
      <c r="GQ1098" s="261" t="n">
        <f aca="false">GP1098</f>
        <v>1707.95</v>
      </c>
      <c r="GR1098" s="261" t="n">
        <f aca="false">GQ1098</f>
        <v>1707.95</v>
      </c>
      <c r="GS1098" s="261" t="n">
        <f aca="false">GR1098</f>
        <v>1707.95</v>
      </c>
      <c r="GT1098" s="261" t="n">
        <f aca="false">GS1098</f>
        <v>1707.95</v>
      </c>
      <c r="GU1098" s="261" t="n">
        <f aca="false">GT1098</f>
        <v>1707.95</v>
      </c>
      <c r="GV1098" s="261" t="n">
        <f aca="false">GU1098</f>
        <v>1707.95</v>
      </c>
      <c r="GW1098" s="261" t="n">
        <f aca="false">GV1098</f>
        <v>1707.95</v>
      </c>
      <c r="GX1098" s="261" t="n">
        <f aca="false">GW1098</f>
        <v>1707.95</v>
      </c>
      <c r="GY1098" s="261" t="n">
        <f aca="false">GX1098</f>
        <v>1707.95</v>
      </c>
      <c r="GZ1098" s="261" t="n">
        <f aca="false">GY1098</f>
        <v>1707.95</v>
      </c>
      <c r="HA1098" s="260" t="n">
        <f aca="false">GO1098+GP1098+GQ1098+GR1098+GS1098+GT1098+GU1098+GV1098+GW1098+GX1098+GY1098+GZ1098</f>
        <v>20495.4</v>
      </c>
      <c r="HB1098" s="260" t="n">
        <f aca="false">GL1098</f>
        <v>102477</v>
      </c>
      <c r="HC1098" s="260" t="n">
        <f aca="false">GM1098+HA1098</f>
        <v>81981.6</v>
      </c>
      <c r="HD1098" s="260" t="n">
        <f aca="false">HB1098-HC1098</f>
        <v>20495.4</v>
      </c>
      <c r="HE1098" s="264" t="n">
        <f aca="false">GO1098-GJ1098</f>
        <v>0</v>
      </c>
      <c r="HF1098" s="264"/>
      <c r="HG1098" s="264"/>
      <c r="HH1098" s="264"/>
      <c r="HI1098" s="264"/>
      <c r="HJ1098" s="264"/>
      <c r="HK1098" s="264"/>
      <c r="HL1098" s="264"/>
      <c r="HM1098" s="264"/>
      <c r="HN1098" s="264"/>
      <c r="HO1098" s="264"/>
      <c r="HP1098" s="264"/>
      <c r="HQ1098" s="264"/>
      <c r="HR1098" s="264"/>
      <c r="HS1098" s="264"/>
      <c r="HT1098" s="264"/>
      <c r="HU1098" s="264"/>
      <c r="HV1098" s="264"/>
      <c r="HW1098" s="264"/>
      <c r="HX1098" s="264"/>
      <c r="HY1098" s="264"/>
      <c r="HZ1098" s="264"/>
      <c r="IA1098" s="264"/>
      <c r="IB1098" s="264"/>
      <c r="IC1098" s="264"/>
      <c r="ID1098" s="264"/>
      <c r="IE1098" s="264"/>
      <c r="IF1098" s="264"/>
      <c r="IG1098" s="264"/>
      <c r="IH1098" s="264"/>
      <c r="II1098" s="264"/>
      <c r="IJ1098" s="264"/>
      <c r="IK1098" s="264"/>
      <c r="IL1098" s="264"/>
      <c r="IM1098" s="264"/>
      <c r="IN1098" s="264"/>
      <c r="IO1098" s="264"/>
      <c r="IP1098" s="264"/>
      <c r="IQ1098" s="264"/>
      <c r="IR1098" s="264"/>
      <c r="IS1098" s="264"/>
      <c r="IT1098" s="264"/>
      <c r="IU1098" s="264"/>
      <c r="IV1098" s="264"/>
      <c r="IW1098" s="264"/>
      <c r="IX1098" s="264"/>
      <c r="IY1098" s="264"/>
      <c r="IZ1098" s="264"/>
      <c r="JA1098" s="264"/>
      <c r="JB1098" s="264"/>
      <c r="JC1098" s="264"/>
      <c r="JD1098" s="264"/>
      <c r="JE1098" s="264"/>
      <c r="JF1098" s="264"/>
      <c r="JG1098" s="264"/>
      <c r="JH1098" s="264"/>
      <c r="JI1098" s="264"/>
      <c r="JJ1098" s="264"/>
      <c r="JK1098" s="264"/>
      <c r="JL1098" s="264"/>
      <c r="JM1098" s="265"/>
      <c r="JN1098" s="265"/>
      <c r="JO1098" s="201"/>
      <c r="JP1098" s="201"/>
      <c r="JQ1098" s="201"/>
      <c r="JR1098" s="201"/>
      <c r="JS1098" s="201"/>
      <c r="JT1098" s="201"/>
      <c r="JU1098" s="201"/>
      <c r="JV1098" s="201"/>
      <c r="JW1098" s="201"/>
      <c r="JX1098" s="201"/>
      <c r="JY1098" s="201"/>
      <c r="JZ1098" s="201"/>
      <c r="KA1098" s="201"/>
      <c r="KB1098" s="201"/>
      <c r="KC1098" s="201"/>
      <c r="KD1098" s="201"/>
      <c r="KE1098" s="201"/>
      <c r="KF1098" s="201"/>
      <c r="KG1098" s="201"/>
      <c r="KH1098" s="201"/>
      <c r="KI1098" s="201"/>
      <c r="KJ1098" s="201"/>
      <c r="KK1098" s="201"/>
      <c r="KL1098" s="201"/>
      <c r="KM1098" s="201"/>
      <c r="KN1098" s="201"/>
      <c r="KO1098" s="201"/>
      <c r="KP1098" s="201"/>
      <c r="KQ1098" s="201"/>
      <c r="KR1098" s="201"/>
      <c r="KS1098" s="201"/>
      <c r="KT1098" s="201"/>
      <c r="KU1098" s="201"/>
      <c r="KV1098" s="201"/>
      <c r="KW1098" s="201"/>
      <c r="KX1098" s="201"/>
      <c r="KY1098" s="201"/>
      <c r="KZ1098" s="201"/>
      <c r="LA1098" s="201"/>
      <c r="LB1098" s="201"/>
      <c r="LC1098" s="201"/>
      <c r="LD1098" s="201"/>
      <c r="LE1098" s="201"/>
      <c r="LF1098" s="201"/>
      <c r="LG1098" s="201"/>
      <c r="LH1098" s="201"/>
      <c r="LI1098" s="201"/>
      <c r="LJ1098" s="201"/>
      <c r="LK1098" s="201"/>
      <c r="LL1098" s="201"/>
      <c r="LM1098" s="201"/>
      <c r="LN1098" s="201"/>
      <c r="LO1098" s="201"/>
      <c r="LP1098" s="201"/>
      <c r="LQ1098" s="201"/>
      <c r="LR1098" s="201"/>
      <c r="LS1098" s="201"/>
      <c r="LT1098" s="201"/>
      <c r="LU1098" s="201"/>
      <c r="LV1098" s="201"/>
      <c r="LW1098" s="201"/>
      <c r="LX1098" s="201"/>
      <c r="LY1098" s="201"/>
      <c r="LZ1098" s="201"/>
      <c r="MA1098" s="201"/>
      <c r="MB1098" s="201"/>
      <c r="MC1098" s="201"/>
      <c r="MD1098" s="201"/>
      <c r="ME1098" s="201"/>
      <c r="MF1098" s="201"/>
      <c r="MG1098" s="201"/>
      <c r="MH1098" s="201"/>
      <c r="MI1098" s="201"/>
      <c r="MJ1098" s="201"/>
      <c r="MK1098" s="201"/>
      <c r="ML1098" s="201"/>
      <c r="MM1098" s="201"/>
      <c r="MN1098" s="201"/>
      <c r="MO1098" s="201"/>
      <c r="MP1098" s="201"/>
      <c r="MQ1098" s="201"/>
      <c r="MR1098" s="201"/>
      <c r="MS1098" s="201"/>
      <c r="MT1098" s="201"/>
      <c r="MU1098" s="201"/>
      <c r="MV1098" s="201"/>
      <c r="MW1098" s="201"/>
      <c r="MX1098" s="201"/>
      <c r="MY1098" s="201"/>
      <c r="MZ1098" s="201"/>
      <c r="NA1098" s="201"/>
      <c r="NB1098" s="201"/>
      <c r="NC1098" s="201"/>
      <c r="ND1098" s="201"/>
      <c r="NE1098" s="201"/>
      <c r="NF1098" s="201"/>
      <c r="NG1098" s="201"/>
      <c r="NH1098" s="201"/>
      <c r="NI1098" s="201"/>
      <c r="NJ1098" s="201"/>
      <c r="NK1098" s="201"/>
      <c r="NL1098" s="201"/>
      <c r="NM1098" s="201"/>
      <c r="NN1098" s="201"/>
      <c r="NO1098" s="201"/>
      <c r="NP1098" s="201"/>
      <c r="NQ1098" s="201"/>
      <c r="NR1098" s="201"/>
      <c r="NS1098" s="201"/>
      <c r="NT1098" s="201"/>
      <c r="NU1098" s="201"/>
      <c r="NV1098" s="201"/>
      <c r="NW1098" s="201"/>
      <c r="NX1098" s="201"/>
      <c r="NY1098" s="201"/>
      <c r="NZ1098" s="201"/>
      <c r="OA1098" s="201"/>
      <c r="OB1098" s="201"/>
      <c r="OC1098" s="201"/>
      <c r="OD1098" s="201"/>
      <c r="OE1098" s="201"/>
      <c r="OF1098" s="201"/>
      <c r="OG1098" s="201"/>
      <c r="OH1098" s="201"/>
      <c r="OI1098" s="201"/>
      <c r="OJ1098" s="201"/>
      <c r="OK1098" s="201"/>
      <c r="OL1098" s="201"/>
      <c r="OM1098" s="201"/>
      <c r="ON1098" s="201"/>
      <c r="OO1098" s="201"/>
      <c r="OP1098" s="201"/>
      <c r="OQ1098" s="201"/>
      <c r="OR1098" s="201"/>
      <c r="OS1098" s="201"/>
      <c r="OT1098" s="201"/>
      <c r="OU1098" s="201"/>
      <c r="OV1098" s="201"/>
      <c r="OW1098" s="201"/>
      <c r="OX1098" s="201"/>
      <c r="OY1098" s="201"/>
      <c r="OZ1098" s="201"/>
      <c r="PA1098" s="201"/>
      <c r="PB1098" s="201"/>
      <c r="PC1098" s="201"/>
      <c r="PD1098" s="201"/>
      <c r="PE1098" s="201"/>
      <c r="PF1098" s="201"/>
      <c r="PG1098" s="201"/>
      <c r="PH1098" s="201"/>
      <c r="PI1098" s="201"/>
      <c r="PJ1098" s="201"/>
      <c r="PK1098" s="201"/>
      <c r="PL1098" s="201"/>
      <c r="PM1098" s="201"/>
      <c r="PN1098" s="201"/>
      <c r="PO1098" s="201"/>
      <c r="PP1098" s="201"/>
      <c r="PQ1098" s="201"/>
      <c r="PR1098" s="201"/>
      <c r="PS1098" s="201"/>
      <c r="PT1098" s="201"/>
      <c r="PU1098" s="201"/>
      <c r="PV1098" s="201"/>
      <c r="PW1098" s="201"/>
      <c r="PX1098" s="201"/>
      <c r="PY1098" s="201"/>
      <c r="PZ1098" s="201"/>
      <c r="QA1098" s="201"/>
      <c r="QB1098" s="201"/>
      <c r="QC1098" s="201"/>
      <c r="QD1098" s="201"/>
      <c r="QE1098" s="201"/>
      <c r="QF1098" s="201"/>
      <c r="QG1098" s="201"/>
      <c r="QH1098" s="201"/>
      <c r="QI1098" s="201"/>
      <c r="QJ1098" s="201"/>
      <c r="QK1098" s="201"/>
      <c r="QL1098" s="201"/>
      <c r="QM1098" s="201"/>
      <c r="QN1098" s="201"/>
      <c r="QO1098" s="201"/>
      <c r="QP1098" s="201"/>
      <c r="QQ1098" s="201"/>
      <c r="QR1098" s="201"/>
      <c r="QS1098" s="201"/>
      <c r="QT1098" s="201"/>
      <c r="QU1098" s="201"/>
      <c r="QV1098" s="201"/>
      <c r="QW1098" s="201"/>
      <c r="QX1098" s="201"/>
      <c r="QY1098" s="201"/>
      <c r="QZ1098" s="201"/>
      <c r="RA1098" s="201"/>
      <c r="RB1098" s="201"/>
      <c r="RC1098" s="201"/>
      <c r="RD1098" s="201"/>
      <c r="RE1098" s="201"/>
      <c r="RF1098" s="201"/>
      <c r="RG1098" s="201"/>
      <c r="RH1098" s="201"/>
      <c r="RI1098" s="201"/>
      <c r="RJ1098" s="201"/>
      <c r="RK1098" s="201"/>
      <c r="RL1098" s="201"/>
      <c r="RM1098" s="201"/>
      <c r="RN1098" s="201"/>
      <c r="RO1098" s="201"/>
      <c r="RP1098" s="201"/>
      <c r="RQ1098" s="201"/>
      <c r="RR1098" s="201"/>
      <c r="RS1098" s="201"/>
      <c r="RT1098" s="201"/>
      <c r="RU1098" s="201"/>
      <c r="RV1098" s="201"/>
      <c r="RW1098" s="201"/>
      <c r="RX1098" s="201"/>
      <c r="RY1098" s="201"/>
      <c r="RZ1098" s="201"/>
      <c r="SA1098" s="201"/>
      <c r="SB1098" s="201"/>
      <c r="SC1098" s="201"/>
      <c r="SD1098" s="201"/>
      <c r="SE1098" s="201"/>
      <c r="SF1098" s="201"/>
      <c r="SG1098" s="201"/>
      <c r="SH1098" s="201"/>
      <c r="SI1098" s="201"/>
      <c r="SJ1098" s="201"/>
      <c r="SK1098" s="201"/>
      <c r="SL1098" s="201"/>
      <c r="SM1098" s="201"/>
      <c r="SN1098" s="201"/>
      <c r="SO1098" s="201"/>
      <c r="SP1098" s="201"/>
      <c r="SQ1098" s="201"/>
      <c r="SR1098" s="201"/>
      <c r="SS1098" s="201"/>
      <c r="ST1098" s="201"/>
      <c r="SU1098" s="201"/>
      <c r="SV1098" s="201"/>
      <c r="SW1098" s="201"/>
      <c r="SX1098" s="201"/>
      <c r="SY1098" s="201"/>
      <c r="SZ1098" s="201"/>
      <c r="TA1098" s="201"/>
      <c r="TB1098" s="201"/>
      <c r="TC1098" s="201"/>
      <c r="TD1098" s="201"/>
      <c r="TE1098" s="201"/>
      <c r="TF1098" s="201"/>
      <c r="TG1098" s="201"/>
      <c r="TH1098" s="201"/>
      <c r="TI1098" s="201"/>
      <c r="TJ1098" s="201"/>
      <c r="TK1098" s="201"/>
      <c r="TL1098" s="201"/>
      <c r="TM1098" s="201"/>
      <c r="TN1098" s="201"/>
      <c r="TO1098" s="201"/>
      <c r="TP1098" s="201"/>
      <c r="TQ1098" s="201"/>
      <c r="TR1098" s="201"/>
      <c r="TS1098" s="201"/>
      <c r="TT1098" s="201"/>
      <c r="TU1098" s="201"/>
      <c r="TV1098" s="201"/>
      <c r="TW1098" s="201"/>
      <c r="TX1098" s="201"/>
      <c r="TY1098" s="201"/>
      <c r="TZ1098" s="201"/>
      <c r="UA1098" s="201"/>
      <c r="UB1098" s="201"/>
      <c r="UC1098" s="201"/>
      <c r="UD1098" s="201"/>
      <c r="UE1098" s="201"/>
      <c r="UF1098" s="201"/>
      <c r="UG1098" s="201"/>
      <c r="UH1098" s="201"/>
      <c r="UI1098" s="201"/>
      <c r="UJ1098" s="201"/>
      <c r="UK1098" s="201"/>
      <c r="UL1098" s="201"/>
      <c r="UM1098" s="201"/>
      <c r="UN1098" s="201"/>
      <c r="UO1098" s="201"/>
      <c r="UP1098" s="201"/>
      <c r="UQ1098" s="201"/>
      <c r="UR1098" s="201"/>
      <c r="US1098" s="201"/>
      <c r="UT1098" s="201"/>
      <c r="UU1098" s="201"/>
      <c r="UV1098" s="201"/>
      <c r="UW1098" s="201"/>
      <c r="UX1098" s="201"/>
      <c r="UY1098" s="201"/>
      <c r="UZ1098" s="201"/>
      <c r="VA1098" s="201"/>
      <c r="VB1098" s="201"/>
      <c r="VC1098" s="201"/>
      <c r="VD1098" s="201"/>
      <c r="VE1098" s="201"/>
      <c r="VF1098" s="201"/>
      <c r="VG1098" s="201"/>
      <c r="VH1098" s="201"/>
      <c r="VI1098" s="201"/>
      <c r="VJ1098" s="201"/>
      <c r="VK1098" s="201"/>
      <c r="VL1098" s="201"/>
      <c r="VM1098" s="201"/>
      <c r="VN1098" s="201"/>
      <c r="VO1098" s="201"/>
      <c r="VP1098" s="201"/>
      <c r="VQ1098" s="201"/>
      <c r="VR1098" s="201"/>
      <c r="VS1098" s="201"/>
      <c r="VT1098" s="201"/>
      <c r="VU1098" s="201"/>
      <c r="VV1098" s="201"/>
      <c r="VW1098" s="201"/>
      <c r="VX1098" s="201"/>
      <c r="VY1098" s="201"/>
      <c r="VZ1098" s="201"/>
      <c r="WA1098" s="201"/>
      <c r="WB1098" s="201"/>
      <c r="WC1098" s="201"/>
      <c r="WD1098" s="201"/>
      <c r="WE1098" s="201"/>
      <c r="WF1098" s="201"/>
      <c r="WG1098" s="201"/>
      <c r="WH1098" s="201"/>
      <c r="WI1098" s="201"/>
      <c r="WJ1098" s="201"/>
      <c r="WK1098" s="201"/>
      <c r="WL1098" s="201"/>
      <c r="WM1098" s="201"/>
      <c r="WN1098" s="201"/>
      <c r="WO1098" s="201"/>
      <c r="WP1098" s="201"/>
      <c r="WQ1098" s="201"/>
      <c r="WR1098" s="201"/>
      <c r="WS1098" s="201"/>
      <c r="WT1098" s="201"/>
      <c r="WU1098" s="201"/>
      <c r="WV1098" s="201"/>
      <c r="WW1098" s="201"/>
      <c r="WX1098" s="201"/>
      <c r="WY1098" s="201"/>
      <c r="WZ1098" s="201"/>
      <c r="XA1098" s="201"/>
      <c r="XB1098" s="201"/>
      <c r="XC1098" s="201"/>
      <c r="XD1098" s="201"/>
      <c r="XE1098" s="201"/>
      <c r="XF1098" s="201"/>
      <c r="XG1098" s="201"/>
      <c r="XH1098" s="201"/>
      <c r="XI1098" s="201"/>
      <c r="XJ1098" s="201"/>
      <c r="XK1098" s="201"/>
      <c r="XL1098" s="201"/>
      <c r="XM1098" s="201"/>
      <c r="XN1098" s="201"/>
      <c r="XO1098" s="201"/>
      <c r="XP1098" s="201"/>
      <c r="XQ1098" s="201"/>
      <c r="XR1098" s="201"/>
      <c r="XS1098" s="201"/>
      <c r="XT1098" s="201"/>
      <c r="XU1098" s="201"/>
      <c r="XV1098" s="201"/>
      <c r="XW1098" s="201"/>
      <c r="XX1098" s="201"/>
      <c r="XY1098" s="201"/>
      <c r="XZ1098" s="201"/>
      <c r="YA1098" s="201"/>
      <c r="YB1098" s="201"/>
      <c r="YC1098" s="201"/>
      <c r="YD1098" s="201"/>
      <c r="YE1098" s="201"/>
      <c r="YF1098" s="201"/>
      <c r="YG1098" s="201"/>
      <c r="YH1098" s="201"/>
      <c r="YI1098" s="201"/>
      <c r="YJ1098" s="201"/>
      <c r="YK1098" s="201"/>
      <c r="YL1098" s="201"/>
      <c r="YM1098" s="201"/>
      <c r="YN1098" s="201"/>
      <c r="YO1098" s="201"/>
      <c r="YP1098" s="201"/>
      <c r="YQ1098" s="201"/>
      <c r="YR1098" s="201"/>
      <c r="YS1098" s="201"/>
      <c r="YT1098" s="201"/>
      <c r="YU1098" s="201"/>
      <c r="YV1098" s="201"/>
      <c r="YW1098" s="201"/>
      <c r="YX1098" s="201"/>
      <c r="YY1098" s="201"/>
      <c r="YZ1098" s="201"/>
      <c r="ZA1098" s="201"/>
      <c r="ZB1098" s="201"/>
      <c r="ZC1098" s="201"/>
      <c r="ZD1098" s="201"/>
      <c r="ZE1098" s="201"/>
      <c r="ZF1098" s="201"/>
      <c r="ZG1098" s="201"/>
      <c r="ZH1098" s="201"/>
      <c r="ZI1098" s="201"/>
      <c r="ZJ1098" s="201"/>
      <c r="ZK1098" s="201"/>
      <c r="ZL1098" s="201"/>
      <c r="ZM1098" s="201"/>
      <c r="ZN1098" s="201"/>
      <c r="ZO1098" s="201"/>
      <c r="ZP1098" s="201"/>
      <c r="ZQ1098" s="201"/>
      <c r="ZR1098" s="201"/>
      <c r="ZS1098" s="201"/>
      <c r="ZT1098" s="201"/>
      <c r="ZU1098" s="201"/>
      <c r="ZV1098" s="201"/>
      <c r="ZW1098" s="201"/>
      <c r="ZX1098" s="201"/>
      <c r="ZY1098" s="201"/>
      <c r="ZZ1098" s="201"/>
      <c r="AAA1098" s="201"/>
      <c r="AAB1098" s="201"/>
      <c r="AAC1098" s="201"/>
      <c r="AAD1098" s="201"/>
      <c r="AAE1098" s="201"/>
      <c r="AAF1098" s="201"/>
      <c r="AAG1098" s="201"/>
      <c r="AAH1098" s="201"/>
      <c r="AAI1098" s="201"/>
      <c r="AAJ1098" s="201"/>
      <c r="AAK1098" s="201"/>
      <c r="AAL1098" s="201"/>
      <c r="AAM1098" s="201"/>
      <c r="AAN1098" s="201"/>
      <c r="AAO1098" s="201"/>
      <c r="AAP1098" s="201"/>
      <c r="AAQ1098" s="201"/>
      <c r="AAR1098" s="201"/>
      <c r="AAS1098" s="201"/>
      <c r="AAT1098" s="201"/>
      <c r="AAU1098" s="201"/>
      <c r="AAV1098" s="201"/>
      <c r="AAW1098" s="201"/>
      <c r="AAX1098" s="201"/>
      <c r="AAY1098" s="201"/>
      <c r="AAZ1098" s="201"/>
      <c r="ABA1098" s="201"/>
      <c r="ABB1098" s="201"/>
      <c r="ABC1098" s="201"/>
      <c r="ABD1098" s="201"/>
      <c r="ABE1098" s="201"/>
      <c r="ABF1098" s="201"/>
      <c r="ABG1098" s="201"/>
      <c r="ABH1098" s="201"/>
      <c r="ABI1098" s="201"/>
      <c r="ABJ1098" s="201"/>
      <c r="ABK1098" s="201"/>
      <c r="ABL1098" s="201"/>
      <c r="ABM1098" s="201"/>
      <c r="ABN1098" s="201"/>
      <c r="ABO1098" s="201"/>
      <c r="ABP1098" s="201"/>
      <c r="ABQ1098" s="201"/>
      <c r="ABR1098" s="201"/>
      <c r="ABS1098" s="201"/>
      <c r="ABT1098" s="201"/>
      <c r="ABU1098" s="201"/>
      <c r="ABV1098" s="201"/>
      <c r="ABW1098" s="201"/>
      <c r="ABX1098" s="201"/>
      <c r="ABY1098" s="201"/>
      <c r="ABZ1098" s="201"/>
      <c r="ACA1098" s="201"/>
      <c r="ACB1098" s="201"/>
      <c r="ACC1098" s="201"/>
      <c r="ACD1098" s="201"/>
      <c r="ACE1098" s="201"/>
      <c r="ACF1098" s="201"/>
      <c r="ACG1098" s="201"/>
      <c r="ACH1098" s="201"/>
      <c r="ACI1098" s="201"/>
      <c r="ACJ1098" s="201"/>
      <c r="ACK1098" s="201"/>
      <c r="ACL1098" s="201"/>
      <c r="ACM1098" s="201"/>
      <c r="ACN1098" s="201"/>
      <c r="ACO1098" s="201"/>
      <c r="ACP1098" s="201"/>
      <c r="ACQ1098" s="201"/>
      <c r="ACR1098" s="201"/>
      <c r="ACS1098" s="201"/>
      <c r="ACT1098" s="201"/>
      <c r="ACU1098" s="201"/>
      <c r="ACV1098" s="201"/>
      <c r="ACW1098" s="201"/>
      <c r="ACX1098" s="201"/>
      <c r="ACY1098" s="201"/>
      <c r="ACZ1098" s="201"/>
      <c r="ADA1098" s="201"/>
      <c r="ADB1098" s="201"/>
      <c r="ADC1098" s="201"/>
      <c r="ADD1098" s="201"/>
      <c r="ADE1098" s="201"/>
      <c r="ADF1098" s="201"/>
      <c r="ADG1098" s="201"/>
      <c r="ADH1098" s="201"/>
      <c r="ADI1098" s="201"/>
      <c r="ADJ1098" s="201"/>
      <c r="ADK1098" s="201"/>
      <c r="ADL1098" s="201"/>
      <c r="ADM1098" s="201"/>
      <c r="ADN1098" s="201"/>
      <c r="ADO1098" s="201"/>
      <c r="ADP1098" s="201"/>
      <c r="ADQ1098" s="201"/>
      <c r="ADR1098" s="201"/>
      <c r="ADS1098" s="201"/>
      <c r="ADT1098" s="201"/>
      <c r="ADU1098" s="201"/>
      <c r="ADV1098" s="201"/>
      <c r="ADW1098" s="201"/>
      <c r="ADX1098" s="201"/>
      <c r="ADY1098" s="201"/>
      <c r="ADZ1098" s="201"/>
      <c r="AEA1098" s="201"/>
      <c r="AEB1098" s="201"/>
      <c r="AEC1098" s="201"/>
      <c r="AED1098" s="201"/>
      <c r="AEE1098" s="201"/>
      <c r="AEF1098" s="201"/>
      <c r="AEG1098" s="201"/>
      <c r="AEH1098" s="201"/>
      <c r="AEI1098" s="201"/>
      <c r="AEJ1098" s="201"/>
      <c r="AEK1098" s="201"/>
      <c r="AEL1098" s="201"/>
      <c r="AEM1098" s="201"/>
      <c r="AEN1098" s="201"/>
      <c r="AEO1098" s="201"/>
      <c r="AEP1098" s="201"/>
      <c r="AEQ1098" s="201"/>
      <c r="AER1098" s="201"/>
      <c r="AES1098" s="201"/>
      <c r="AET1098" s="201"/>
      <c r="AEU1098" s="201"/>
      <c r="AEV1098" s="201"/>
      <c r="AEW1098" s="201"/>
      <c r="AEX1098" s="201"/>
      <c r="AEY1098" s="201"/>
      <c r="AEZ1098" s="201"/>
      <c r="AFA1098" s="201"/>
      <c r="AFB1098" s="201"/>
      <c r="AFC1098" s="201"/>
      <c r="AFD1098" s="201"/>
      <c r="AFE1098" s="201"/>
      <c r="AFF1098" s="201"/>
      <c r="AFG1098" s="201"/>
      <c r="AFH1098" s="201"/>
      <c r="AFI1098" s="201"/>
      <c r="AFJ1098" s="201"/>
      <c r="AFK1098" s="201"/>
      <c r="AFL1098" s="201"/>
      <c r="AFM1098" s="201"/>
      <c r="AFN1098" s="201"/>
      <c r="AFO1098" s="201"/>
      <c r="AFP1098" s="201"/>
      <c r="AFQ1098" s="201"/>
      <c r="AFR1098" s="201"/>
      <c r="AFS1098" s="201"/>
      <c r="AFT1098" s="201"/>
      <c r="AFU1098" s="201"/>
      <c r="AFV1098" s="201"/>
      <c r="AFW1098" s="201"/>
      <c r="AFX1098" s="201"/>
      <c r="AFY1098" s="201"/>
      <c r="AFZ1098" s="201"/>
      <c r="AGA1098" s="201"/>
      <c r="AGB1098" s="201"/>
      <c r="AGC1098" s="201"/>
      <c r="AGD1098" s="201"/>
      <c r="AGE1098" s="201"/>
      <c r="AGF1098" s="201"/>
      <c r="AGG1098" s="201"/>
      <c r="AGH1098" s="201"/>
      <c r="AGI1098" s="201"/>
      <c r="AGJ1098" s="201"/>
      <c r="AGK1098" s="201"/>
      <c r="AGL1098" s="201"/>
      <c r="AGM1098" s="201"/>
      <c r="AGN1098" s="201"/>
      <c r="AGO1098" s="201"/>
      <c r="AGP1098" s="201"/>
      <c r="AGQ1098" s="201"/>
      <c r="AGR1098" s="201"/>
      <c r="AGS1098" s="201"/>
      <c r="AGT1098" s="201"/>
      <c r="AGU1098" s="201"/>
      <c r="AGV1098" s="201"/>
      <c r="AGW1098" s="201"/>
      <c r="AGX1098" s="201"/>
      <c r="AGY1098" s="201"/>
      <c r="AGZ1098" s="201"/>
      <c r="AHA1098" s="201"/>
      <c r="AHB1098" s="201"/>
      <c r="AHC1098" s="201"/>
      <c r="AHD1098" s="201"/>
      <c r="AHE1098" s="201"/>
      <c r="AHF1098" s="201"/>
      <c r="AHG1098" s="201"/>
      <c r="AHH1098" s="201"/>
      <c r="AHI1098" s="201"/>
      <c r="AHJ1098" s="201"/>
      <c r="AHK1098" s="201"/>
      <c r="AHL1098" s="201"/>
      <c r="AHM1098" s="201"/>
      <c r="AHN1098" s="201"/>
      <c r="AHO1098" s="201"/>
      <c r="AHP1098" s="201"/>
      <c r="AHQ1098" s="201"/>
      <c r="AHR1098" s="201"/>
      <c r="AHS1098" s="201"/>
      <c r="AHT1098" s="201"/>
      <c r="AHU1098" s="201"/>
      <c r="AHV1098" s="201"/>
      <c r="AHW1098" s="201"/>
      <c r="AHX1098" s="201"/>
      <c r="AHY1098" s="201"/>
      <c r="AHZ1098" s="201"/>
      <c r="AIA1098" s="201"/>
      <c r="AIB1098" s="201"/>
      <c r="AIC1098" s="201"/>
      <c r="AID1098" s="201"/>
      <c r="AIE1098" s="201"/>
      <c r="AIF1098" s="201"/>
      <c r="AIG1098" s="201"/>
      <c r="AIH1098" s="201"/>
      <c r="AII1098" s="201"/>
      <c r="AIJ1098" s="201"/>
      <c r="AIK1098" s="201"/>
      <c r="AIL1098" s="201"/>
      <c r="AIM1098" s="201"/>
      <c r="AIN1098" s="201"/>
      <c r="AIO1098" s="201"/>
      <c r="AIP1098" s="201"/>
      <c r="AIQ1098" s="201"/>
      <c r="AIR1098" s="201"/>
      <c r="AIS1098" s="201"/>
      <c r="AIT1098" s="201"/>
      <c r="AIU1098" s="201"/>
      <c r="AIV1098" s="201"/>
      <c r="AIW1098" s="201"/>
      <c r="AIX1098" s="201"/>
      <c r="AIY1098" s="201"/>
      <c r="AIZ1098" s="201"/>
      <c r="AJA1098" s="201"/>
      <c r="AJB1098" s="201"/>
      <c r="AJC1098" s="201"/>
      <c r="AJD1098" s="201"/>
      <c r="AJE1098" s="201"/>
      <c r="AJF1098" s="201"/>
      <c r="AJG1098" s="201"/>
      <c r="AJH1098" s="201"/>
      <c r="AJI1098" s="201"/>
      <c r="AJJ1098" s="201"/>
      <c r="AJK1098" s="201"/>
      <c r="AJL1098" s="201"/>
      <c r="AJM1098" s="201"/>
      <c r="AJN1098" s="201"/>
      <c r="AJO1098" s="201"/>
      <c r="AJP1098" s="201"/>
      <c r="AJQ1098" s="201"/>
      <c r="AJR1098" s="201"/>
      <c r="AJS1098" s="201"/>
      <c r="AJT1098" s="201"/>
      <c r="AJU1098" s="201"/>
      <c r="AJV1098" s="201"/>
      <c r="AJW1098" s="201"/>
      <c r="AJX1098" s="201"/>
      <c r="AJY1098" s="201"/>
      <c r="AJZ1098" s="201"/>
      <c r="AKA1098" s="201"/>
      <c r="AKB1098" s="201"/>
      <c r="AKC1098" s="201"/>
      <c r="AKD1098" s="201"/>
      <c r="AKE1098" s="201"/>
      <c r="AKF1098" s="201"/>
      <c r="AKG1098" s="201"/>
      <c r="AKH1098" s="201"/>
      <c r="AKI1098" s="201"/>
      <c r="AKJ1098" s="201"/>
      <c r="AKK1098" s="201"/>
      <c r="AKL1098" s="201"/>
      <c r="AKM1098" s="201"/>
      <c r="AKN1098" s="201"/>
      <c r="AKO1098" s="201"/>
      <c r="AKP1098" s="201"/>
      <c r="AKQ1098" s="201"/>
      <c r="AKR1098" s="201"/>
      <c r="AKS1098" s="201"/>
      <c r="AKT1098" s="201"/>
      <c r="AKU1098" s="201"/>
      <c r="AKV1098" s="201"/>
      <c r="AKW1098" s="201"/>
      <c r="AKX1098" s="201"/>
      <c r="AKY1098" s="201"/>
      <c r="AKZ1098" s="201"/>
      <c r="ALA1098" s="201"/>
      <c r="ALB1098" s="201"/>
      <c r="ALC1098" s="201"/>
      <c r="ALD1098" s="201"/>
      <c r="ALE1098" s="201"/>
      <c r="ALF1098" s="201"/>
      <c r="ALG1098" s="201"/>
      <c r="ALH1098" s="201"/>
      <c r="ALI1098" s="201"/>
      <c r="ALJ1098" s="201"/>
      <c r="ALK1098" s="201"/>
      <c r="ALL1098" s="201"/>
      <c r="ALM1098" s="201"/>
      <c r="ALN1098" s="201"/>
      <c r="ALO1098" s="201"/>
      <c r="ALP1098" s="201"/>
      <c r="ALQ1098" s="201"/>
      <c r="ALR1098" s="201"/>
      <c r="ALS1098" s="201"/>
      <c r="ALT1098" s="201"/>
      <c r="ALU1098" s="201"/>
      <c r="ALV1098" s="201"/>
      <c r="ALW1098" s="201"/>
      <c r="ALX1098" s="201"/>
      <c r="ALY1098" s="201"/>
      <c r="ALZ1098" s="201"/>
      <c r="AMA1098" s="201"/>
      <c r="AMB1098" s="201"/>
      <c r="AMC1098" s="201"/>
      <c r="AMD1098" s="201"/>
      <c r="AME1098" s="201"/>
      <c r="AMF1098" s="201"/>
      <c r="AMG1098" s="201"/>
      <c r="AMH1098" s="201"/>
      <c r="AMI1098" s="201"/>
      <c r="AMJ1098" s="201"/>
    </row>
    <row r="1099" customFormat="false" ht="24" hidden="false" customHeight="true" outlineLevel="0" collapsed="false">
      <c r="A1099" s="249" t="n">
        <v>1067</v>
      </c>
      <c r="B1099" s="382" t="s">
        <v>1753</v>
      </c>
      <c r="C1099" s="382" t="s">
        <v>1765</v>
      </c>
      <c r="D1099" s="382" t="s">
        <v>585</v>
      </c>
      <c r="E1099" s="382" t="s">
        <v>475</v>
      </c>
      <c r="F1099" s="380" t="n">
        <v>1</v>
      </c>
      <c r="G1099" s="325" t="n">
        <v>102477</v>
      </c>
      <c r="H1099" s="304" t="n">
        <v>0.2</v>
      </c>
      <c r="I1099" s="325" t="n">
        <v>102477</v>
      </c>
      <c r="J1099" s="303" t="n">
        <f aca="false">ROUND(I1099+F1099*G1099*H1099,2)</f>
        <v>122972.4</v>
      </c>
      <c r="K1099" s="375" t="n">
        <v>45644</v>
      </c>
      <c r="L1099" s="318" t="n">
        <f aca="false">EDATE(K1099,M1099)-1</f>
        <v>47469</v>
      </c>
      <c r="M1099" s="319" t="n">
        <v>60</v>
      </c>
      <c r="N1099" s="303"/>
      <c r="O1099" s="346"/>
      <c r="P1099" s="346"/>
      <c r="Q1099" s="376" t="n">
        <v>1</v>
      </c>
      <c r="R1099" s="325" t="n">
        <v>102477</v>
      </c>
      <c r="S1099" s="377" t="n">
        <f aca="false">H1099</f>
        <v>0.2</v>
      </c>
      <c r="T1099" s="325" t="n">
        <v>102477</v>
      </c>
      <c r="U1099" s="346" t="n">
        <f aca="false">ROUND(T1099+Q1099*R1099*S1099,2)</f>
        <v>122972.4</v>
      </c>
      <c r="V1099" s="375"/>
      <c r="W1099" s="378"/>
      <c r="X1099" s="347"/>
      <c r="Y1099" s="346"/>
      <c r="Z1099" s="254"/>
      <c r="AA1099" s="254"/>
      <c r="AB1099" s="254"/>
      <c r="AC1099" s="254"/>
      <c r="AD1099" s="254"/>
      <c r="AE1099" s="254"/>
      <c r="AF1099" s="254"/>
      <c r="AG1099" s="254"/>
      <c r="AH1099" s="254"/>
      <c r="AI1099" s="254"/>
      <c r="AJ1099" s="254"/>
      <c r="AK1099" s="254"/>
      <c r="AL1099" s="254"/>
      <c r="AM1099" s="254"/>
      <c r="AN1099" s="254"/>
      <c r="AO1099" s="254"/>
      <c r="AP1099" s="254"/>
      <c r="AQ1099" s="254"/>
      <c r="AR1099" s="254"/>
      <c r="AS1099" s="254"/>
      <c r="AT1099" s="254"/>
      <c r="AU1099" s="254"/>
      <c r="AV1099" s="254"/>
      <c r="AW1099" s="254"/>
      <c r="AX1099" s="254"/>
      <c r="AY1099" s="254"/>
      <c r="AZ1099" s="254"/>
      <c r="BA1099" s="254"/>
      <c r="BB1099" s="254"/>
      <c r="BC1099" s="254"/>
      <c r="BD1099" s="254"/>
      <c r="BE1099" s="254"/>
      <c r="BF1099" s="254"/>
      <c r="BG1099" s="254"/>
      <c r="BH1099" s="254"/>
      <c r="BI1099" s="254"/>
      <c r="BJ1099" s="254"/>
      <c r="BK1099" s="254"/>
      <c r="BL1099" s="254"/>
      <c r="BM1099" s="254"/>
      <c r="BN1099" s="254"/>
      <c r="BO1099" s="254"/>
      <c r="BP1099" s="254"/>
      <c r="BQ1099" s="254"/>
      <c r="BR1099" s="254"/>
      <c r="BS1099" s="254"/>
      <c r="BT1099" s="254"/>
      <c r="BU1099" s="254"/>
      <c r="BV1099" s="254"/>
      <c r="BW1099" s="254"/>
      <c r="BX1099" s="254"/>
      <c r="BY1099" s="254"/>
      <c r="BZ1099" s="254"/>
      <c r="CA1099" s="254"/>
      <c r="CB1099" s="254"/>
      <c r="CC1099" s="254"/>
      <c r="CD1099" s="254"/>
      <c r="CE1099" s="254"/>
      <c r="CF1099" s="254"/>
      <c r="CG1099" s="254"/>
      <c r="CH1099" s="254"/>
      <c r="CI1099" s="254" t="e">
        <f aca="false">#N/A</f>
        <v>#N/A</v>
      </c>
      <c r="CJ1099" s="254"/>
      <c r="CK1099" s="254"/>
      <c r="CL1099" s="254"/>
      <c r="CM1099" s="312"/>
      <c r="CN1099" s="257"/>
      <c r="CO1099" s="254"/>
      <c r="CP1099" s="254"/>
      <c r="CQ1099" s="254"/>
      <c r="CR1099" s="254"/>
      <c r="CS1099" s="254"/>
      <c r="CT1099" s="261"/>
      <c r="CU1099" s="261"/>
      <c r="CV1099" s="261"/>
      <c r="CW1099" s="261"/>
      <c r="CX1099" s="261"/>
      <c r="CY1099" s="261"/>
      <c r="CZ1099" s="261"/>
      <c r="DA1099" s="261"/>
      <c r="DB1099" s="261"/>
      <c r="DC1099" s="261"/>
      <c r="DD1099" s="261"/>
      <c r="DE1099" s="261"/>
      <c r="DF1099" s="261"/>
      <c r="DG1099" s="261"/>
      <c r="DH1099" s="261"/>
      <c r="DI1099" s="261"/>
      <c r="DJ1099" s="261"/>
      <c r="DK1099" s="261"/>
      <c r="DL1099" s="261"/>
      <c r="DM1099" s="261"/>
      <c r="DN1099" s="261"/>
      <c r="DO1099" s="261"/>
      <c r="DP1099" s="261"/>
      <c r="DQ1099" s="261"/>
      <c r="DR1099" s="261"/>
      <c r="DS1099" s="261"/>
      <c r="DT1099" s="261"/>
      <c r="DU1099" s="261"/>
      <c r="DV1099" s="261"/>
      <c r="DW1099" s="261"/>
      <c r="DX1099" s="261"/>
      <c r="DY1099" s="261"/>
      <c r="DZ1099" s="261"/>
      <c r="EA1099" s="261"/>
      <c r="EB1099" s="261"/>
      <c r="EC1099" s="261"/>
      <c r="ED1099" s="261"/>
      <c r="EE1099" s="261"/>
      <c r="EF1099" s="261"/>
      <c r="EG1099" s="261"/>
      <c r="EH1099" s="261"/>
      <c r="EI1099" s="261"/>
      <c r="EJ1099" s="261"/>
      <c r="EK1099" s="261"/>
      <c r="EL1099" s="254"/>
      <c r="EM1099" s="261"/>
      <c r="EN1099" s="261"/>
      <c r="EO1099" s="260" t="n">
        <f aca="false">EC1099+ED1099+EE1099+EF1099+EG1099+EH1099+EI1099+EJ1099+EK1099+EL1099+EM1099+EN1099</f>
        <v>0</v>
      </c>
      <c r="EP1099" s="260" t="n">
        <f aca="false">T1099+AQ1099+AS1099+AU1099+AW1099+AY1099+BA1099+BC1099+BE1099+BG1099+BI1099+BK1099+BM1099+BO1099+BQ1099+BS1099+BU1099+BW1099+BY1099+CA1099+CC1099+CE1099+CG1099</f>
        <v>102477</v>
      </c>
      <c r="EQ1099" s="260" t="n">
        <f aca="false">EA1099+EO1099</f>
        <v>0</v>
      </c>
      <c r="ER1099" s="260" t="n">
        <f aca="false">EP1099-EQ1099</f>
        <v>102477</v>
      </c>
      <c r="ES1099" s="261" t="n">
        <f aca="false">I1099/M1099</f>
        <v>1707.95</v>
      </c>
      <c r="ET1099" s="262" t="n">
        <f aca="false">ES1099</f>
        <v>1707.95</v>
      </c>
      <c r="EU1099" s="262" t="n">
        <f aca="false">ET1099</f>
        <v>1707.95</v>
      </c>
      <c r="EV1099" s="262" t="n">
        <f aca="false">EU1099</f>
        <v>1707.95</v>
      </c>
      <c r="EW1099" s="262" t="n">
        <f aca="false">EV1099</f>
        <v>1707.95</v>
      </c>
      <c r="EX1099" s="262" t="n">
        <f aca="false">EW1099</f>
        <v>1707.95</v>
      </c>
      <c r="EY1099" s="262" t="n">
        <f aca="false">EX1099</f>
        <v>1707.95</v>
      </c>
      <c r="EZ1099" s="262" t="n">
        <f aca="false">EY1099</f>
        <v>1707.95</v>
      </c>
      <c r="FA1099" s="262" t="n">
        <f aca="false">EZ1099</f>
        <v>1707.95</v>
      </c>
      <c r="FB1099" s="262" t="n">
        <f aca="false">FA1099</f>
        <v>1707.95</v>
      </c>
      <c r="FC1099" s="262" t="n">
        <f aca="false">FB1099</f>
        <v>1707.95</v>
      </c>
      <c r="FD1099" s="262" t="n">
        <f aca="false">FC1099</f>
        <v>1707.95</v>
      </c>
      <c r="FE1099" s="260" t="n">
        <f aca="false">ES1099+ET1099+EU1099+EV1099+EW1099+EX1099+EY1099+EZ1099+FA1099+FB1099+FC1099+FD1099</f>
        <v>20495.4</v>
      </c>
      <c r="FF1099" s="260" t="n">
        <f aca="false">EP1099</f>
        <v>102477</v>
      </c>
      <c r="FG1099" s="260" t="n">
        <f aca="false">EQ1099+FE1099</f>
        <v>20495.4</v>
      </c>
      <c r="FH1099" s="260" t="n">
        <f aca="false">FF1099-FG1099</f>
        <v>81981.6</v>
      </c>
      <c r="FI1099" s="261" t="n">
        <f aca="false">FD1099</f>
        <v>1707.95</v>
      </c>
      <c r="FJ1099" s="261" t="n">
        <f aca="false">FI1099</f>
        <v>1707.95</v>
      </c>
      <c r="FK1099" s="261" t="n">
        <f aca="false">FJ1099</f>
        <v>1707.95</v>
      </c>
      <c r="FL1099" s="261" t="n">
        <f aca="false">FK1099</f>
        <v>1707.95</v>
      </c>
      <c r="FM1099" s="261" t="n">
        <f aca="false">FL1099</f>
        <v>1707.95</v>
      </c>
      <c r="FN1099" s="261" t="n">
        <f aca="false">FM1099</f>
        <v>1707.95</v>
      </c>
      <c r="FO1099" s="261" t="n">
        <f aca="false">FN1099</f>
        <v>1707.95</v>
      </c>
      <c r="FP1099" s="261" t="n">
        <f aca="false">FO1099</f>
        <v>1707.95</v>
      </c>
      <c r="FQ1099" s="261" t="n">
        <f aca="false">FP1099</f>
        <v>1707.95</v>
      </c>
      <c r="FR1099" s="261" t="n">
        <f aca="false">FQ1099</f>
        <v>1707.95</v>
      </c>
      <c r="FS1099" s="261" t="n">
        <f aca="false">FR1099</f>
        <v>1707.95</v>
      </c>
      <c r="FT1099" s="261" t="n">
        <f aca="false">FS1099</f>
        <v>1707.95</v>
      </c>
      <c r="FU1099" s="260" t="n">
        <f aca="false">FI1099+FJ1099+FK1099+FL1099+FM1099+FN1099+FO1099+FP1099+FQ1099+FR1099+FS1099+FT1099</f>
        <v>20495.4</v>
      </c>
      <c r="FV1099" s="260" t="n">
        <f aca="false">FF1099</f>
        <v>102477</v>
      </c>
      <c r="FW1099" s="260" t="n">
        <f aca="false">FG1099+FU1099</f>
        <v>40990.8</v>
      </c>
      <c r="FX1099" s="260" t="n">
        <f aca="false">FV1099-FW1099</f>
        <v>61486.2</v>
      </c>
      <c r="FY1099" s="261" t="n">
        <f aca="false">FT1099</f>
        <v>1707.95</v>
      </c>
      <c r="FZ1099" s="261" t="n">
        <f aca="false">FY1099</f>
        <v>1707.95</v>
      </c>
      <c r="GA1099" s="261" t="n">
        <f aca="false">FZ1099</f>
        <v>1707.95</v>
      </c>
      <c r="GB1099" s="261" t="n">
        <f aca="false">GA1099</f>
        <v>1707.95</v>
      </c>
      <c r="GC1099" s="261" t="n">
        <f aca="false">GB1099</f>
        <v>1707.95</v>
      </c>
      <c r="GD1099" s="261" t="n">
        <f aca="false">GC1099</f>
        <v>1707.95</v>
      </c>
      <c r="GE1099" s="261" t="n">
        <f aca="false">GD1099</f>
        <v>1707.95</v>
      </c>
      <c r="GF1099" s="261" t="n">
        <f aca="false">GE1099</f>
        <v>1707.95</v>
      </c>
      <c r="GG1099" s="261" t="n">
        <f aca="false">GF1099</f>
        <v>1707.95</v>
      </c>
      <c r="GH1099" s="261" t="n">
        <f aca="false">GG1099</f>
        <v>1707.95</v>
      </c>
      <c r="GI1099" s="261" t="n">
        <f aca="false">GH1099</f>
        <v>1707.95</v>
      </c>
      <c r="GJ1099" s="261" t="n">
        <f aca="false">GI1099</f>
        <v>1707.95</v>
      </c>
      <c r="GK1099" s="260" t="n">
        <f aca="false">FY1099+FZ1099+GA1099+GB1099+GC1099+GD1099+GE1099+GF1099+GG1099+GH1099+GI1099+GJ1099</f>
        <v>20495.4</v>
      </c>
      <c r="GL1099" s="260" t="n">
        <f aca="false">FV1099</f>
        <v>102477</v>
      </c>
      <c r="GM1099" s="260" t="n">
        <f aca="false">FW1099+GK1099</f>
        <v>61486.2</v>
      </c>
      <c r="GN1099" s="260" t="n">
        <f aca="false">GL1099-GM1099</f>
        <v>40990.8</v>
      </c>
      <c r="GO1099" s="261" t="n">
        <f aca="false">GJ1099</f>
        <v>1707.95</v>
      </c>
      <c r="GP1099" s="261" t="n">
        <f aca="false">GO1099</f>
        <v>1707.95</v>
      </c>
      <c r="GQ1099" s="261" t="n">
        <f aca="false">GP1099</f>
        <v>1707.95</v>
      </c>
      <c r="GR1099" s="261" t="n">
        <f aca="false">GQ1099</f>
        <v>1707.95</v>
      </c>
      <c r="GS1099" s="261" t="n">
        <f aca="false">GR1099</f>
        <v>1707.95</v>
      </c>
      <c r="GT1099" s="261" t="n">
        <f aca="false">GS1099</f>
        <v>1707.95</v>
      </c>
      <c r="GU1099" s="261" t="n">
        <f aca="false">GT1099</f>
        <v>1707.95</v>
      </c>
      <c r="GV1099" s="261" t="n">
        <f aca="false">GU1099</f>
        <v>1707.95</v>
      </c>
      <c r="GW1099" s="261" t="n">
        <f aca="false">GV1099</f>
        <v>1707.95</v>
      </c>
      <c r="GX1099" s="261" t="n">
        <f aca="false">GW1099</f>
        <v>1707.95</v>
      </c>
      <c r="GY1099" s="261" t="n">
        <f aca="false">GX1099</f>
        <v>1707.95</v>
      </c>
      <c r="GZ1099" s="261" t="n">
        <f aca="false">GY1099</f>
        <v>1707.95</v>
      </c>
      <c r="HA1099" s="260" t="n">
        <f aca="false">GO1099+GP1099+GQ1099+GR1099+GS1099+GT1099+GU1099+GV1099+GW1099+GX1099+GY1099+GZ1099</f>
        <v>20495.4</v>
      </c>
      <c r="HB1099" s="260" t="n">
        <f aca="false">GL1099</f>
        <v>102477</v>
      </c>
      <c r="HC1099" s="260" t="n">
        <f aca="false">GM1099+HA1099</f>
        <v>81981.6</v>
      </c>
      <c r="HD1099" s="260" t="n">
        <f aca="false">HB1099-HC1099</f>
        <v>20495.4</v>
      </c>
      <c r="HE1099" s="264" t="n">
        <f aca="false">GO1099-GJ1099</f>
        <v>0</v>
      </c>
      <c r="HF1099" s="264"/>
      <c r="HG1099" s="264"/>
      <c r="HH1099" s="264"/>
      <c r="HI1099" s="264"/>
      <c r="HJ1099" s="264"/>
      <c r="HK1099" s="264"/>
      <c r="HL1099" s="264"/>
      <c r="HM1099" s="264"/>
      <c r="HN1099" s="264"/>
      <c r="HO1099" s="264"/>
      <c r="HP1099" s="264"/>
      <c r="HQ1099" s="264"/>
      <c r="HR1099" s="264"/>
      <c r="HS1099" s="264"/>
      <c r="HT1099" s="264"/>
      <c r="HU1099" s="264"/>
      <c r="HV1099" s="264"/>
      <c r="HW1099" s="264"/>
      <c r="HX1099" s="264"/>
      <c r="HY1099" s="264"/>
      <c r="HZ1099" s="264"/>
      <c r="IA1099" s="264"/>
      <c r="IB1099" s="264"/>
      <c r="IC1099" s="264"/>
      <c r="ID1099" s="264"/>
      <c r="IE1099" s="264"/>
      <c r="IF1099" s="264"/>
      <c r="IG1099" s="264"/>
      <c r="IH1099" s="264"/>
      <c r="II1099" s="264"/>
      <c r="IJ1099" s="264"/>
      <c r="IK1099" s="264"/>
      <c r="IL1099" s="264"/>
      <c r="IM1099" s="264"/>
      <c r="IN1099" s="264"/>
      <c r="IO1099" s="264"/>
      <c r="IP1099" s="264"/>
      <c r="IQ1099" s="264"/>
      <c r="IR1099" s="264"/>
      <c r="IS1099" s="264"/>
      <c r="IT1099" s="264"/>
      <c r="IU1099" s="264"/>
      <c r="IV1099" s="264"/>
      <c r="IW1099" s="264"/>
      <c r="IX1099" s="264"/>
      <c r="IY1099" s="264"/>
      <c r="IZ1099" s="264"/>
      <c r="JA1099" s="264"/>
      <c r="JB1099" s="264"/>
      <c r="JC1099" s="264"/>
      <c r="JD1099" s="264"/>
      <c r="JE1099" s="264"/>
      <c r="JF1099" s="264"/>
      <c r="JG1099" s="264"/>
      <c r="JH1099" s="264"/>
      <c r="JI1099" s="264"/>
      <c r="JJ1099" s="264"/>
      <c r="JK1099" s="264"/>
      <c r="JL1099" s="264"/>
      <c r="JM1099" s="265"/>
      <c r="JN1099" s="265"/>
      <c r="JO1099" s="201"/>
      <c r="JP1099" s="201"/>
      <c r="JQ1099" s="201"/>
      <c r="JR1099" s="201"/>
      <c r="JS1099" s="201"/>
      <c r="JT1099" s="201"/>
      <c r="JU1099" s="201"/>
      <c r="JV1099" s="201"/>
      <c r="JW1099" s="201"/>
      <c r="JX1099" s="201"/>
      <c r="JY1099" s="201"/>
      <c r="JZ1099" s="201"/>
      <c r="KA1099" s="201"/>
      <c r="KB1099" s="201"/>
      <c r="KC1099" s="201"/>
      <c r="KD1099" s="201"/>
      <c r="KE1099" s="201"/>
      <c r="KF1099" s="201"/>
      <c r="KG1099" s="201"/>
      <c r="KH1099" s="201"/>
      <c r="KI1099" s="201"/>
      <c r="KJ1099" s="201"/>
      <c r="KK1099" s="201"/>
      <c r="KL1099" s="201"/>
      <c r="KM1099" s="201"/>
      <c r="KN1099" s="201"/>
      <c r="KO1099" s="201"/>
      <c r="KP1099" s="201"/>
      <c r="KQ1099" s="201"/>
      <c r="KR1099" s="201"/>
      <c r="KS1099" s="201"/>
      <c r="KT1099" s="201"/>
      <c r="KU1099" s="201"/>
      <c r="KV1099" s="201"/>
      <c r="KW1099" s="201"/>
      <c r="KX1099" s="201"/>
      <c r="KY1099" s="201"/>
      <c r="KZ1099" s="201"/>
      <c r="LA1099" s="201"/>
      <c r="LB1099" s="201"/>
      <c r="LC1099" s="201"/>
      <c r="LD1099" s="201"/>
      <c r="LE1099" s="201"/>
      <c r="LF1099" s="201"/>
      <c r="LG1099" s="201"/>
      <c r="LH1099" s="201"/>
      <c r="LI1099" s="201"/>
      <c r="LJ1099" s="201"/>
      <c r="LK1099" s="201"/>
      <c r="LL1099" s="201"/>
      <c r="LM1099" s="201"/>
      <c r="LN1099" s="201"/>
      <c r="LO1099" s="201"/>
      <c r="LP1099" s="201"/>
      <c r="LQ1099" s="201"/>
      <c r="LR1099" s="201"/>
      <c r="LS1099" s="201"/>
      <c r="LT1099" s="201"/>
      <c r="LU1099" s="201"/>
      <c r="LV1099" s="201"/>
      <c r="LW1099" s="201"/>
      <c r="LX1099" s="201"/>
      <c r="LY1099" s="201"/>
      <c r="LZ1099" s="201"/>
      <c r="MA1099" s="201"/>
      <c r="MB1099" s="201"/>
      <c r="MC1099" s="201"/>
      <c r="MD1099" s="201"/>
      <c r="ME1099" s="201"/>
      <c r="MF1099" s="201"/>
      <c r="MG1099" s="201"/>
      <c r="MH1099" s="201"/>
      <c r="MI1099" s="201"/>
      <c r="MJ1099" s="201"/>
      <c r="MK1099" s="201"/>
      <c r="ML1099" s="201"/>
      <c r="MM1099" s="201"/>
      <c r="MN1099" s="201"/>
      <c r="MO1099" s="201"/>
      <c r="MP1099" s="201"/>
      <c r="MQ1099" s="201"/>
      <c r="MR1099" s="201"/>
      <c r="MS1099" s="201"/>
      <c r="MT1099" s="201"/>
      <c r="MU1099" s="201"/>
      <c r="MV1099" s="201"/>
      <c r="MW1099" s="201"/>
      <c r="MX1099" s="201"/>
      <c r="MY1099" s="201"/>
      <c r="MZ1099" s="201"/>
      <c r="NA1099" s="201"/>
      <c r="NB1099" s="201"/>
      <c r="NC1099" s="201"/>
      <c r="ND1099" s="201"/>
      <c r="NE1099" s="201"/>
      <c r="NF1099" s="201"/>
      <c r="NG1099" s="201"/>
      <c r="NH1099" s="201"/>
      <c r="NI1099" s="201"/>
      <c r="NJ1099" s="201"/>
      <c r="NK1099" s="201"/>
      <c r="NL1099" s="201"/>
      <c r="NM1099" s="201"/>
      <c r="NN1099" s="201"/>
      <c r="NO1099" s="201"/>
      <c r="NP1099" s="201"/>
      <c r="NQ1099" s="201"/>
      <c r="NR1099" s="201"/>
      <c r="NS1099" s="201"/>
      <c r="NT1099" s="201"/>
      <c r="NU1099" s="201"/>
      <c r="NV1099" s="201"/>
      <c r="NW1099" s="201"/>
      <c r="NX1099" s="201"/>
      <c r="NY1099" s="201"/>
      <c r="NZ1099" s="201"/>
      <c r="OA1099" s="201"/>
      <c r="OB1099" s="201"/>
      <c r="OC1099" s="201"/>
      <c r="OD1099" s="201"/>
      <c r="OE1099" s="201"/>
      <c r="OF1099" s="201"/>
      <c r="OG1099" s="201"/>
      <c r="OH1099" s="201"/>
      <c r="OI1099" s="201"/>
      <c r="OJ1099" s="201"/>
      <c r="OK1099" s="201"/>
      <c r="OL1099" s="201"/>
      <c r="OM1099" s="201"/>
      <c r="ON1099" s="201"/>
      <c r="OO1099" s="201"/>
      <c r="OP1099" s="201"/>
      <c r="OQ1099" s="201"/>
      <c r="OR1099" s="201"/>
      <c r="OS1099" s="201"/>
      <c r="OT1099" s="201"/>
      <c r="OU1099" s="201"/>
      <c r="OV1099" s="201"/>
      <c r="OW1099" s="201"/>
      <c r="OX1099" s="201"/>
      <c r="OY1099" s="201"/>
      <c r="OZ1099" s="201"/>
      <c r="PA1099" s="201"/>
      <c r="PB1099" s="201"/>
      <c r="PC1099" s="201"/>
      <c r="PD1099" s="201"/>
      <c r="PE1099" s="201"/>
      <c r="PF1099" s="201"/>
      <c r="PG1099" s="201"/>
      <c r="PH1099" s="201"/>
      <c r="PI1099" s="201"/>
      <c r="PJ1099" s="201"/>
      <c r="PK1099" s="201"/>
      <c r="PL1099" s="201"/>
      <c r="PM1099" s="201"/>
      <c r="PN1099" s="201"/>
      <c r="PO1099" s="201"/>
      <c r="PP1099" s="201"/>
      <c r="PQ1099" s="201"/>
      <c r="PR1099" s="201"/>
      <c r="PS1099" s="201"/>
      <c r="PT1099" s="201"/>
      <c r="PU1099" s="201"/>
      <c r="PV1099" s="201"/>
      <c r="PW1099" s="201"/>
      <c r="PX1099" s="201"/>
      <c r="PY1099" s="201"/>
      <c r="PZ1099" s="201"/>
      <c r="QA1099" s="201"/>
      <c r="QB1099" s="201"/>
      <c r="QC1099" s="201"/>
      <c r="QD1099" s="201"/>
      <c r="QE1099" s="201"/>
      <c r="QF1099" s="201"/>
      <c r="QG1099" s="201"/>
      <c r="QH1099" s="201"/>
      <c r="QI1099" s="201"/>
      <c r="QJ1099" s="201"/>
      <c r="QK1099" s="201"/>
      <c r="QL1099" s="201"/>
      <c r="QM1099" s="201"/>
      <c r="QN1099" s="201"/>
      <c r="QO1099" s="201"/>
      <c r="QP1099" s="201"/>
      <c r="QQ1099" s="201"/>
      <c r="QR1099" s="201"/>
      <c r="QS1099" s="201"/>
      <c r="QT1099" s="201"/>
      <c r="QU1099" s="201"/>
      <c r="QV1099" s="201"/>
      <c r="QW1099" s="201"/>
      <c r="QX1099" s="201"/>
      <c r="QY1099" s="201"/>
      <c r="QZ1099" s="201"/>
      <c r="RA1099" s="201"/>
      <c r="RB1099" s="201"/>
      <c r="RC1099" s="201"/>
      <c r="RD1099" s="201"/>
      <c r="RE1099" s="201"/>
      <c r="RF1099" s="201"/>
      <c r="RG1099" s="201"/>
      <c r="RH1099" s="201"/>
      <c r="RI1099" s="201"/>
      <c r="RJ1099" s="201"/>
      <c r="RK1099" s="201"/>
      <c r="RL1099" s="201"/>
      <c r="RM1099" s="201"/>
      <c r="RN1099" s="201"/>
      <c r="RO1099" s="201"/>
      <c r="RP1099" s="201"/>
      <c r="RQ1099" s="201"/>
      <c r="RR1099" s="201"/>
      <c r="RS1099" s="201"/>
      <c r="RT1099" s="201"/>
      <c r="RU1099" s="201"/>
      <c r="RV1099" s="201"/>
      <c r="RW1099" s="201"/>
      <c r="RX1099" s="201"/>
      <c r="RY1099" s="201"/>
      <c r="RZ1099" s="201"/>
      <c r="SA1099" s="201"/>
      <c r="SB1099" s="201"/>
      <c r="SC1099" s="201"/>
      <c r="SD1099" s="201"/>
      <c r="SE1099" s="201"/>
      <c r="SF1099" s="201"/>
      <c r="SG1099" s="201"/>
      <c r="SH1099" s="201"/>
      <c r="SI1099" s="201"/>
      <c r="SJ1099" s="201"/>
      <c r="SK1099" s="201"/>
      <c r="SL1099" s="201"/>
      <c r="SM1099" s="201"/>
      <c r="SN1099" s="201"/>
      <c r="SO1099" s="201"/>
      <c r="SP1099" s="201"/>
      <c r="SQ1099" s="201"/>
      <c r="SR1099" s="201"/>
      <c r="SS1099" s="201"/>
      <c r="ST1099" s="201"/>
      <c r="SU1099" s="201"/>
      <c r="SV1099" s="201"/>
      <c r="SW1099" s="201"/>
      <c r="SX1099" s="201"/>
      <c r="SY1099" s="201"/>
      <c r="SZ1099" s="201"/>
      <c r="TA1099" s="201"/>
      <c r="TB1099" s="201"/>
      <c r="TC1099" s="201"/>
      <c r="TD1099" s="201"/>
      <c r="TE1099" s="201"/>
      <c r="TF1099" s="201"/>
      <c r="TG1099" s="201"/>
      <c r="TH1099" s="201"/>
      <c r="TI1099" s="201"/>
      <c r="TJ1099" s="201"/>
      <c r="TK1099" s="201"/>
      <c r="TL1099" s="201"/>
      <c r="TM1099" s="201"/>
      <c r="TN1099" s="201"/>
      <c r="TO1099" s="201"/>
      <c r="TP1099" s="201"/>
      <c r="TQ1099" s="201"/>
      <c r="TR1099" s="201"/>
      <c r="TS1099" s="201"/>
      <c r="TT1099" s="201"/>
      <c r="TU1099" s="201"/>
      <c r="TV1099" s="201"/>
      <c r="TW1099" s="201"/>
      <c r="TX1099" s="201"/>
      <c r="TY1099" s="201"/>
      <c r="TZ1099" s="201"/>
      <c r="UA1099" s="201"/>
      <c r="UB1099" s="201"/>
      <c r="UC1099" s="201"/>
      <c r="UD1099" s="201"/>
      <c r="UE1099" s="201"/>
      <c r="UF1099" s="201"/>
      <c r="UG1099" s="201"/>
      <c r="UH1099" s="201"/>
      <c r="UI1099" s="201"/>
      <c r="UJ1099" s="201"/>
      <c r="UK1099" s="201"/>
      <c r="UL1099" s="201"/>
      <c r="UM1099" s="201"/>
      <c r="UN1099" s="201"/>
      <c r="UO1099" s="201"/>
      <c r="UP1099" s="201"/>
      <c r="UQ1099" s="201"/>
      <c r="UR1099" s="201"/>
      <c r="US1099" s="201"/>
      <c r="UT1099" s="201"/>
      <c r="UU1099" s="201"/>
      <c r="UV1099" s="201"/>
      <c r="UW1099" s="201"/>
      <c r="UX1099" s="201"/>
      <c r="UY1099" s="201"/>
      <c r="UZ1099" s="201"/>
      <c r="VA1099" s="201"/>
      <c r="VB1099" s="201"/>
      <c r="VC1099" s="201"/>
      <c r="VD1099" s="201"/>
      <c r="VE1099" s="201"/>
      <c r="VF1099" s="201"/>
      <c r="VG1099" s="201"/>
      <c r="VH1099" s="201"/>
      <c r="VI1099" s="201"/>
      <c r="VJ1099" s="201"/>
      <c r="VK1099" s="201"/>
      <c r="VL1099" s="201"/>
      <c r="VM1099" s="201"/>
      <c r="VN1099" s="201"/>
      <c r="VO1099" s="201"/>
      <c r="VP1099" s="201"/>
      <c r="VQ1099" s="201"/>
      <c r="VR1099" s="201"/>
      <c r="VS1099" s="201"/>
      <c r="VT1099" s="201"/>
      <c r="VU1099" s="201"/>
      <c r="VV1099" s="201"/>
      <c r="VW1099" s="201"/>
      <c r="VX1099" s="201"/>
      <c r="VY1099" s="201"/>
      <c r="VZ1099" s="201"/>
      <c r="WA1099" s="201"/>
      <c r="WB1099" s="201"/>
      <c r="WC1099" s="201"/>
      <c r="WD1099" s="201"/>
      <c r="WE1099" s="201"/>
      <c r="WF1099" s="201"/>
      <c r="WG1099" s="201"/>
      <c r="WH1099" s="201"/>
      <c r="WI1099" s="201"/>
      <c r="WJ1099" s="201"/>
      <c r="WK1099" s="201"/>
      <c r="WL1099" s="201"/>
      <c r="WM1099" s="201"/>
      <c r="WN1099" s="201"/>
      <c r="WO1099" s="201"/>
      <c r="WP1099" s="201"/>
      <c r="WQ1099" s="201"/>
      <c r="WR1099" s="201"/>
      <c r="WS1099" s="201"/>
      <c r="WT1099" s="201"/>
      <c r="WU1099" s="201"/>
      <c r="WV1099" s="201"/>
      <c r="WW1099" s="201"/>
      <c r="WX1099" s="201"/>
      <c r="WY1099" s="201"/>
      <c r="WZ1099" s="201"/>
      <c r="XA1099" s="201"/>
      <c r="XB1099" s="201"/>
      <c r="XC1099" s="201"/>
      <c r="XD1099" s="201"/>
      <c r="XE1099" s="201"/>
      <c r="XF1099" s="201"/>
      <c r="XG1099" s="201"/>
      <c r="XH1099" s="201"/>
      <c r="XI1099" s="201"/>
      <c r="XJ1099" s="201"/>
      <c r="XK1099" s="201"/>
      <c r="XL1099" s="201"/>
      <c r="XM1099" s="201"/>
      <c r="XN1099" s="201"/>
      <c r="XO1099" s="201"/>
      <c r="XP1099" s="201"/>
      <c r="XQ1099" s="201"/>
      <c r="XR1099" s="201"/>
      <c r="XS1099" s="201"/>
      <c r="XT1099" s="201"/>
      <c r="XU1099" s="201"/>
      <c r="XV1099" s="201"/>
      <c r="XW1099" s="201"/>
      <c r="XX1099" s="201"/>
      <c r="XY1099" s="201"/>
      <c r="XZ1099" s="201"/>
      <c r="YA1099" s="201"/>
      <c r="YB1099" s="201"/>
      <c r="YC1099" s="201"/>
      <c r="YD1099" s="201"/>
      <c r="YE1099" s="201"/>
      <c r="YF1099" s="201"/>
      <c r="YG1099" s="201"/>
      <c r="YH1099" s="201"/>
      <c r="YI1099" s="201"/>
      <c r="YJ1099" s="201"/>
      <c r="YK1099" s="201"/>
      <c r="YL1099" s="201"/>
      <c r="YM1099" s="201"/>
      <c r="YN1099" s="201"/>
      <c r="YO1099" s="201"/>
      <c r="YP1099" s="201"/>
      <c r="YQ1099" s="201"/>
      <c r="YR1099" s="201"/>
      <c r="YS1099" s="201"/>
      <c r="YT1099" s="201"/>
      <c r="YU1099" s="201"/>
      <c r="YV1099" s="201"/>
      <c r="YW1099" s="201"/>
      <c r="YX1099" s="201"/>
      <c r="YY1099" s="201"/>
      <c r="YZ1099" s="201"/>
      <c r="ZA1099" s="201"/>
      <c r="ZB1099" s="201"/>
      <c r="ZC1099" s="201"/>
      <c r="ZD1099" s="201"/>
      <c r="ZE1099" s="201"/>
      <c r="ZF1099" s="201"/>
      <c r="ZG1099" s="201"/>
      <c r="ZH1099" s="201"/>
      <c r="ZI1099" s="201"/>
      <c r="ZJ1099" s="201"/>
      <c r="ZK1099" s="201"/>
      <c r="ZL1099" s="201"/>
      <c r="ZM1099" s="201"/>
      <c r="ZN1099" s="201"/>
      <c r="ZO1099" s="201"/>
      <c r="ZP1099" s="201"/>
      <c r="ZQ1099" s="201"/>
      <c r="ZR1099" s="201"/>
      <c r="ZS1099" s="201"/>
      <c r="ZT1099" s="201"/>
      <c r="ZU1099" s="201"/>
      <c r="ZV1099" s="201"/>
      <c r="ZW1099" s="201"/>
      <c r="ZX1099" s="201"/>
      <c r="ZY1099" s="201"/>
      <c r="ZZ1099" s="201"/>
      <c r="AAA1099" s="201"/>
      <c r="AAB1099" s="201"/>
      <c r="AAC1099" s="201"/>
      <c r="AAD1099" s="201"/>
      <c r="AAE1099" s="201"/>
      <c r="AAF1099" s="201"/>
      <c r="AAG1099" s="201"/>
      <c r="AAH1099" s="201"/>
      <c r="AAI1099" s="201"/>
      <c r="AAJ1099" s="201"/>
      <c r="AAK1099" s="201"/>
      <c r="AAL1099" s="201"/>
      <c r="AAM1099" s="201"/>
      <c r="AAN1099" s="201"/>
      <c r="AAO1099" s="201"/>
      <c r="AAP1099" s="201"/>
      <c r="AAQ1099" s="201"/>
      <c r="AAR1099" s="201"/>
      <c r="AAS1099" s="201"/>
      <c r="AAT1099" s="201"/>
      <c r="AAU1099" s="201"/>
      <c r="AAV1099" s="201"/>
      <c r="AAW1099" s="201"/>
      <c r="AAX1099" s="201"/>
      <c r="AAY1099" s="201"/>
      <c r="AAZ1099" s="201"/>
      <c r="ABA1099" s="201"/>
      <c r="ABB1099" s="201"/>
      <c r="ABC1099" s="201"/>
      <c r="ABD1099" s="201"/>
      <c r="ABE1099" s="201"/>
      <c r="ABF1099" s="201"/>
      <c r="ABG1099" s="201"/>
      <c r="ABH1099" s="201"/>
      <c r="ABI1099" s="201"/>
      <c r="ABJ1099" s="201"/>
      <c r="ABK1099" s="201"/>
      <c r="ABL1099" s="201"/>
      <c r="ABM1099" s="201"/>
      <c r="ABN1099" s="201"/>
      <c r="ABO1099" s="201"/>
      <c r="ABP1099" s="201"/>
      <c r="ABQ1099" s="201"/>
      <c r="ABR1099" s="201"/>
      <c r="ABS1099" s="201"/>
      <c r="ABT1099" s="201"/>
      <c r="ABU1099" s="201"/>
      <c r="ABV1099" s="201"/>
      <c r="ABW1099" s="201"/>
      <c r="ABX1099" s="201"/>
      <c r="ABY1099" s="201"/>
      <c r="ABZ1099" s="201"/>
      <c r="ACA1099" s="201"/>
      <c r="ACB1099" s="201"/>
      <c r="ACC1099" s="201"/>
      <c r="ACD1099" s="201"/>
      <c r="ACE1099" s="201"/>
      <c r="ACF1099" s="201"/>
      <c r="ACG1099" s="201"/>
      <c r="ACH1099" s="201"/>
      <c r="ACI1099" s="201"/>
      <c r="ACJ1099" s="201"/>
      <c r="ACK1099" s="201"/>
      <c r="ACL1099" s="201"/>
      <c r="ACM1099" s="201"/>
      <c r="ACN1099" s="201"/>
      <c r="ACO1099" s="201"/>
      <c r="ACP1099" s="201"/>
      <c r="ACQ1099" s="201"/>
      <c r="ACR1099" s="201"/>
      <c r="ACS1099" s="201"/>
      <c r="ACT1099" s="201"/>
      <c r="ACU1099" s="201"/>
      <c r="ACV1099" s="201"/>
      <c r="ACW1099" s="201"/>
      <c r="ACX1099" s="201"/>
      <c r="ACY1099" s="201"/>
      <c r="ACZ1099" s="201"/>
      <c r="ADA1099" s="201"/>
      <c r="ADB1099" s="201"/>
      <c r="ADC1099" s="201"/>
      <c r="ADD1099" s="201"/>
      <c r="ADE1099" s="201"/>
      <c r="ADF1099" s="201"/>
      <c r="ADG1099" s="201"/>
      <c r="ADH1099" s="201"/>
      <c r="ADI1099" s="201"/>
      <c r="ADJ1099" s="201"/>
      <c r="ADK1099" s="201"/>
      <c r="ADL1099" s="201"/>
      <c r="ADM1099" s="201"/>
      <c r="ADN1099" s="201"/>
      <c r="ADO1099" s="201"/>
      <c r="ADP1099" s="201"/>
      <c r="ADQ1099" s="201"/>
      <c r="ADR1099" s="201"/>
      <c r="ADS1099" s="201"/>
      <c r="ADT1099" s="201"/>
      <c r="ADU1099" s="201"/>
      <c r="ADV1099" s="201"/>
      <c r="ADW1099" s="201"/>
      <c r="ADX1099" s="201"/>
      <c r="ADY1099" s="201"/>
      <c r="ADZ1099" s="201"/>
      <c r="AEA1099" s="201"/>
      <c r="AEB1099" s="201"/>
      <c r="AEC1099" s="201"/>
      <c r="AED1099" s="201"/>
      <c r="AEE1099" s="201"/>
      <c r="AEF1099" s="201"/>
      <c r="AEG1099" s="201"/>
      <c r="AEH1099" s="201"/>
      <c r="AEI1099" s="201"/>
      <c r="AEJ1099" s="201"/>
      <c r="AEK1099" s="201"/>
      <c r="AEL1099" s="201"/>
      <c r="AEM1099" s="201"/>
      <c r="AEN1099" s="201"/>
      <c r="AEO1099" s="201"/>
      <c r="AEP1099" s="201"/>
      <c r="AEQ1099" s="201"/>
      <c r="AER1099" s="201"/>
      <c r="AES1099" s="201"/>
      <c r="AET1099" s="201"/>
      <c r="AEU1099" s="201"/>
      <c r="AEV1099" s="201"/>
      <c r="AEW1099" s="201"/>
      <c r="AEX1099" s="201"/>
      <c r="AEY1099" s="201"/>
      <c r="AEZ1099" s="201"/>
      <c r="AFA1099" s="201"/>
      <c r="AFB1099" s="201"/>
      <c r="AFC1099" s="201"/>
      <c r="AFD1099" s="201"/>
      <c r="AFE1099" s="201"/>
      <c r="AFF1099" s="201"/>
      <c r="AFG1099" s="201"/>
      <c r="AFH1099" s="201"/>
      <c r="AFI1099" s="201"/>
      <c r="AFJ1099" s="201"/>
      <c r="AFK1099" s="201"/>
      <c r="AFL1099" s="201"/>
      <c r="AFM1099" s="201"/>
      <c r="AFN1099" s="201"/>
      <c r="AFO1099" s="201"/>
      <c r="AFP1099" s="201"/>
      <c r="AFQ1099" s="201"/>
      <c r="AFR1099" s="201"/>
      <c r="AFS1099" s="201"/>
      <c r="AFT1099" s="201"/>
      <c r="AFU1099" s="201"/>
      <c r="AFV1099" s="201"/>
      <c r="AFW1099" s="201"/>
      <c r="AFX1099" s="201"/>
      <c r="AFY1099" s="201"/>
      <c r="AFZ1099" s="201"/>
      <c r="AGA1099" s="201"/>
      <c r="AGB1099" s="201"/>
      <c r="AGC1099" s="201"/>
      <c r="AGD1099" s="201"/>
      <c r="AGE1099" s="201"/>
      <c r="AGF1099" s="201"/>
      <c r="AGG1099" s="201"/>
      <c r="AGH1099" s="201"/>
      <c r="AGI1099" s="201"/>
      <c r="AGJ1099" s="201"/>
      <c r="AGK1099" s="201"/>
      <c r="AGL1099" s="201"/>
      <c r="AGM1099" s="201"/>
      <c r="AGN1099" s="201"/>
      <c r="AGO1099" s="201"/>
      <c r="AGP1099" s="201"/>
      <c r="AGQ1099" s="201"/>
      <c r="AGR1099" s="201"/>
      <c r="AGS1099" s="201"/>
      <c r="AGT1099" s="201"/>
      <c r="AGU1099" s="201"/>
      <c r="AGV1099" s="201"/>
      <c r="AGW1099" s="201"/>
      <c r="AGX1099" s="201"/>
      <c r="AGY1099" s="201"/>
      <c r="AGZ1099" s="201"/>
      <c r="AHA1099" s="201"/>
      <c r="AHB1099" s="201"/>
      <c r="AHC1099" s="201"/>
      <c r="AHD1099" s="201"/>
      <c r="AHE1099" s="201"/>
      <c r="AHF1099" s="201"/>
      <c r="AHG1099" s="201"/>
      <c r="AHH1099" s="201"/>
      <c r="AHI1099" s="201"/>
      <c r="AHJ1099" s="201"/>
      <c r="AHK1099" s="201"/>
      <c r="AHL1099" s="201"/>
      <c r="AHM1099" s="201"/>
      <c r="AHN1099" s="201"/>
      <c r="AHO1099" s="201"/>
      <c r="AHP1099" s="201"/>
      <c r="AHQ1099" s="201"/>
      <c r="AHR1099" s="201"/>
      <c r="AHS1099" s="201"/>
      <c r="AHT1099" s="201"/>
      <c r="AHU1099" s="201"/>
      <c r="AHV1099" s="201"/>
      <c r="AHW1099" s="201"/>
      <c r="AHX1099" s="201"/>
      <c r="AHY1099" s="201"/>
      <c r="AHZ1099" s="201"/>
      <c r="AIA1099" s="201"/>
      <c r="AIB1099" s="201"/>
      <c r="AIC1099" s="201"/>
      <c r="AID1099" s="201"/>
      <c r="AIE1099" s="201"/>
      <c r="AIF1099" s="201"/>
      <c r="AIG1099" s="201"/>
      <c r="AIH1099" s="201"/>
      <c r="AII1099" s="201"/>
      <c r="AIJ1099" s="201"/>
      <c r="AIK1099" s="201"/>
      <c r="AIL1099" s="201"/>
      <c r="AIM1099" s="201"/>
      <c r="AIN1099" s="201"/>
      <c r="AIO1099" s="201"/>
      <c r="AIP1099" s="201"/>
      <c r="AIQ1099" s="201"/>
      <c r="AIR1099" s="201"/>
      <c r="AIS1099" s="201"/>
      <c r="AIT1099" s="201"/>
      <c r="AIU1099" s="201"/>
      <c r="AIV1099" s="201"/>
      <c r="AIW1099" s="201"/>
      <c r="AIX1099" s="201"/>
      <c r="AIY1099" s="201"/>
      <c r="AIZ1099" s="201"/>
      <c r="AJA1099" s="201"/>
      <c r="AJB1099" s="201"/>
      <c r="AJC1099" s="201"/>
      <c r="AJD1099" s="201"/>
      <c r="AJE1099" s="201"/>
      <c r="AJF1099" s="201"/>
      <c r="AJG1099" s="201"/>
      <c r="AJH1099" s="201"/>
      <c r="AJI1099" s="201"/>
      <c r="AJJ1099" s="201"/>
      <c r="AJK1099" s="201"/>
      <c r="AJL1099" s="201"/>
      <c r="AJM1099" s="201"/>
      <c r="AJN1099" s="201"/>
      <c r="AJO1099" s="201"/>
      <c r="AJP1099" s="201"/>
      <c r="AJQ1099" s="201"/>
      <c r="AJR1099" s="201"/>
      <c r="AJS1099" s="201"/>
      <c r="AJT1099" s="201"/>
      <c r="AJU1099" s="201"/>
      <c r="AJV1099" s="201"/>
      <c r="AJW1099" s="201"/>
      <c r="AJX1099" s="201"/>
      <c r="AJY1099" s="201"/>
      <c r="AJZ1099" s="201"/>
      <c r="AKA1099" s="201"/>
      <c r="AKB1099" s="201"/>
      <c r="AKC1099" s="201"/>
      <c r="AKD1099" s="201"/>
      <c r="AKE1099" s="201"/>
      <c r="AKF1099" s="201"/>
      <c r="AKG1099" s="201"/>
      <c r="AKH1099" s="201"/>
      <c r="AKI1099" s="201"/>
      <c r="AKJ1099" s="201"/>
      <c r="AKK1099" s="201"/>
      <c r="AKL1099" s="201"/>
      <c r="AKM1099" s="201"/>
      <c r="AKN1099" s="201"/>
      <c r="AKO1099" s="201"/>
      <c r="AKP1099" s="201"/>
      <c r="AKQ1099" s="201"/>
      <c r="AKR1099" s="201"/>
      <c r="AKS1099" s="201"/>
      <c r="AKT1099" s="201"/>
      <c r="AKU1099" s="201"/>
      <c r="AKV1099" s="201"/>
      <c r="AKW1099" s="201"/>
      <c r="AKX1099" s="201"/>
      <c r="AKY1099" s="201"/>
      <c r="AKZ1099" s="201"/>
      <c r="ALA1099" s="201"/>
      <c r="ALB1099" s="201"/>
      <c r="ALC1099" s="201"/>
      <c r="ALD1099" s="201"/>
      <c r="ALE1099" s="201"/>
      <c r="ALF1099" s="201"/>
      <c r="ALG1099" s="201"/>
      <c r="ALH1099" s="201"/>
      <c r="ALI1099" s="201"/>
      <c r="ALJ1099" s="201"/>
      <c r="ALK1099" s="201"/>
      <c r="ALL1099" s="201"/>
      <c r="ALM1099" s="201"/>
      <c r="ALN1099" s="201"/>
      <c r="ALO1099" s="201"/>
      <c r="ALP1099" s="201"/>
      <c r="ALQ1099" s="201"/>
      <c r="ALR1099" s="201"/>
      <c r="ALS1099" s="201"/>
      <c r="ALT1099" s="201"/>
      <c r="ALU1099" s="201"/>
      <c r="ALV1099" s="201"/>
      <c r="ALW1099" s="201"/>
      <c r="ALX1099" s="201"/>
      <c r="ALY1099" s="201"/>
      <c r="ALZ1099" s="201"/>
      <c r="AMA1099" s="201"/>
      <c r="AMB1099" s="201"/>
      <c r="AMC1099" s="201"/>
      <c r="AMD1099" s="201"/>
      <c r="AME1099" s="201"/>
      <c r="AMF1099" s="201"/>
      <c r="AMG1099" s="201"/>
      <c r="AMH1099" s="201"/>
      <c r="AMI1099" s="201"/>
      <c r="AMJ1099" s="201"/>
    </row>
    <row r="1100" customFormat="false" ht="24" hidden="false" customHeight="true" outlineLevel="0" collapsed="false">
      <c r="A1100" s="249" t="n">
        <v>1068</v>
      </c>
      <c r="B1100" s="382" t="s">
        <v>1753</v>
      </c>
      <c r="C1100" s="382" t="s">
        <v>1766</v>
      </c>
      <c r="D1100" s="382" t="s">
        <v>585</v>
      </c>
      <c r="E1100" s="382" t="s">
        <v>475</v>
      </c>
      <c r="F1100" s="380" t="n">
        <v>1</v>
      </c>
      <c r="G1100" s="325" t="n">
        <v>102477</v>
      </c>
      <c r="H1100" s="304" t="n">
        <v>0.2</v>
      </c>
      <c r="I1100" s="325" t="n">
        <v>102477</v>
      </c>
      <c r="J1100" s="303" t="n">
        <f aca="false">ROUND(I1100+F1100*G1100*H1100,2)</f>
        <v>122972.4</v>
      </c>
      <c r="K1100" s="375" t="n">
        <v>45644</v>
      </c>
      <c r="L1100" s="318" t="n">
        <f aca="false">EDATE(K1100,M1100)-1</f>
        <v>47469</v>
      </c>
      <c r="M1100" s="319" t="n">
        <v>60</v>
      </c>
      <c r="N1100" s="303"/>
      <c r="O1100" s="346"/>
      <c r="P1100" s="346"/>
      <c r="Q1100" s="376" t="n">
        <v>1</v>
      </c>
      <c r="R1100" s="325" t="n">
        <v>102477</v>
      </c>
      <c r="S1100" s="377" t="n">
        <f aca="false">H1100</f>
        <v>0.2</v>
      </c>
      <c r="T1100" s="325" t="n">
        <v>102477</v>
      </c>
      <c r="U1100" s="346" t="n">
        <f aca="false">ROUND(T1100+Q1100*R1100*S1100,2)</f>
        <v>122972.4</v>
      </c>
      <c r="V1100" s="375"/>
      <c r="W1100" s="378"/>
      <c r="X1100" s="347"/>
      <c r="Y1100" s="346"/>
      <c r="Z1100" s="254"/>
      <c r="AA1100" s="254"/>
      <c r="AB1100" s="254"/>
      <c r="AC1100" s="254"/>
      <c r="AD1100" s="254"/>
      <c r="AE1100" s="254"/>
      <c r="AF1100" s="254"/>
      <c r="AG1100" s="254"/>
      <c r="AH1100" s="254"/>
      <c r="AI1100" s="254"/>
      <c r="AJ1100" s="254"/>
      <c r="AK1100" s="254"/>
      <c r="AL1100" s="254"/>
      <c r="AM1100" s="254"/>
      <c r="AN1100" s="254"/>
      <c r="AO1100" s="254"/>
      <c r="AP1100" s="254"/>
      <c r="AQ1100" s="254"/>
      <c r="AR1100" s="254"/>
      <c r="AS1100" s="254"/>
      <c r="AT1100" s="254"/>
      <c r="AU1100" s="254"/>
      <c r="AV1100" s="254"/>
      <c r="AW1100" s="254"/>
      <c r="AX1100" s="254"/>
      <c r="AY1100" s="254"/>
      <c r="AZ1100" s="254"/>
      <c r="BA1100" s="254"/>
      <c r="BB1100" s="254"/>
      <c r="BC1100" s="254"/>
      <c r="BD1100" s="254"/>
      <c r="BE1100" s="254"/>
      <c r="BF1100" s="254"/>
      <c r="BG1100" s="254"/>
      <c r="BH1100" s="254"/>
      <c r="BI1100" s="254"/>
      <c r="BJ1100" s="254"/>
      <c r="BK1100" s="254"/>
      <c r="BL1100" s="254"/>
      <c r="BM1100" s="254"/>
      <c r="BN1100" s="254"/>
      <c r="BO1100" s="254"/>
      <c r="BP1100" s="254"/>
      <c r="BQ1100" s="254"/>
      <c r="BR1100" s="254"/>
      <c r="BS1100" s="254"/>
      <c r="BT1100" s="254"/>
      <c r="BU1100" s="254"/>
      <c r="BV1100" s="254"/>
      <c r="BW1100" s="254"/>
      <c r="BX1100" s="254"/>
      <c r="BY1100" s="254"/>
      <c r="BZ1100" s="254"/>
      <c r="CA1100" s="254"/>
      <c r="CB1100" s="254"/>
      <c r="CC1100" s="254"/>
      <c r="CD1100" s="254"/>
      <c r="CE1100" s="254"/>
      <c r="CF1100" s="254"/>
      <c r="CG1100" s="254"/>
      <c r="CH1100" s="254"/>
      <c r="CI1100" s="254" t="e">
        <f aca="false">#N/A</f>
        <v>#N/A</v>
      </c>
      <c r="CJ1100" s="254"/>
      <c r="CK1100" s="254"/>
      <c r="CL1100" s="254"/>
      <c r="CM1100" s="312"/>
      <c r="CN1100" s="257"/>
      <c r="CO1100" s="254"/>
      <c r="CP1100" s="254"/>
      <c r="CQ1100" s="254"/>
      <c r="CR1100" s="254"/>
      <c r="CS1100" s="254"/>
      <c r="CT1100" s="261"/>
      <c r="CU1100" s="261"/>
      <c r="CV1100" s="261"/>
      <c r="CW1100" s="261"/>
      <c r="CX1100" s="261"/>
      <c r="CY1100" s="261"/>
      <c r="CZ1100" s="261"/>
      <c r="DA1100" s="261"/>
      <c r="DB1100" s="261"/>
      <c r="DC1100" s="261"/>
      <c r="DD1100" s="261"/>
      <c r="DE1100" s="261"/>
      <c r="DF1100" s="261"/>
      <c r="DG1100" s="261"/>
      <c r="DH1100" s="261"/>
      <c r="DI1100" s="261"/>
      <c r="DJ1100" s="261"/>
      <c r="DK1100" s="261"/>
      <c r="DL1100" s="261"/>
      <c r="DM1100" s="261"/>
      <c r="DN1100" s="261"/>
      <c r="DO1100" s="261"/>
      <c r="DP1100" s="261"/>
      <c r="DQ1100" s="261"/>
      <c r="DR1100" s="261"/>
      <c r="DS1100" s="261"/>
      <c r="DT1100" s="261"/>
      <c r="DU1100" s="261"/>
      <c r="DV1100" s="261"/>
      <c r="DW1100" s="261"/>
      <c r="DX1100" s="261"/>
      <c r="DY1100" s="261"/>
      <c r="DZ1100" s="261"/>
      <c r="EA1100" s="261"/>
      <c r="EB1100" s="261"/>
      <c r="EC1100" s="261"/>
      <c r="ED1100" s="261"/>
      <c r="EE1100" s="261"/>
      <c r="EF1100" s="261"/>
      <c r="EG1100" s="261"/>
      <c r="EH1100" s="261"/>
      <c r="EI1100" s="261"/>
      <c r="EJ1100" s="261"/>
      <c r="EK1100" s="261"/>
      <c r="EL1100" s="254"/>
      <c r="EM1100" s="261"/>
      <c r="EN1100" s="261"/>
      <c r="EO1100" s="260" t="n">
        <f aca="false">EC1100+ED1100+EE1100+EF1100+EG1100+EH1100+EI1100+EJ1100+EK1100+EL1100+EM1100+EN1100</f>
        <v>0</v>
      </c>
      <c r="EP1100" s="260" t="n">
        <f aca="false">T1100+AQ1100+AS1100+AU1100+AW1100+AY1100+BA1100+BC1100+BE1100+BG1100+BI1100+BK1100+BM1100+BO1100+BQ1100+BS1100+BU1100+BW1100+BY1100+CA1100+CC1100+CE1100+CG1100</f>
        <v>102477</v>
      </c>
      <c r="EQ1100" s="260" t="n">
        <f aca="false">EA1100+EO1100</f>
        <v>0</v>
      </c>
      <c r="ER1100" s="260" t="n">
        <f aca="false">EP1100-EQ1100</f>
        <v>102477</v>
      </c>
      <c r="ES1100" s="261" t="n">
        <f aca="false">I1100/M1100</f>
        <v>1707.95</v>
      </c>
      <c r="ET1100" s="262" t="n">
        <f aca="false">ES1100</f>
        <v>1707.95</v>
      </c>
      <c r="EU1100" s="262" t="n">
        <f aca="false">ET1100</f>
        <v>1707.95</v>
      </c>
      <c r="EV1100" s="262" t="n">
        <f aca="false">EU1100</f>
        <v>1707.95</v>
      </c>
      <c r="EW1100" s="262" t="n">
        <f aca="false">EV1100</f>
        <v>1707.95</v>
      </c>
      <c r="EX1100" s="262" t="n">
        <f aca="false">EW1100</f>
        <v>1707.95</v>
      </c>
      <c r="EY1100" s="262" t="n">
        <f aca="false">EX1100</f>
        <v>1707.95</v>
      </c>
      <c r="EZ1100" s="262" t="n">
        <f aca="false">EY1100</f>
        <v>1707.95</v>
      </c>
      <c r="FA1100" s="262" t="n">
        <f aca="false">EZ1100</f>
        <v>1707.95</v>
      </c>
      <c r="FB1100" s="262" t="n">
        <f aca="false">FA1100</f>
        <v>1707.95</v>
      </c>
      <c r="FC1100" s="262" t="n">
        <f aca="false">FB1100</f>
        <v>1707.95</v>
      </c>
      <c r="FD1100" s="262" t="n">
        <f aca="false">FC1100</f>
        <v>1707.95</v>
      </c>
      <c r="FE1100" s="260" t="n">
        <f aca="false">ES1100+ET1100+EU1100+EV1100+EW1100+EX1100+EY1100+EZ1100+FA1100+FB1100+FC1100+FD1100</f>
        <v>20495.4</v>
      </c>
      <c r="FF1100" s="260" t="n">
        <f aca="false">EP1100</f>
        <v>102477</v>
      </c>
      <c r="FG1100" s="260" t="n">
        <f aca="false">EQ1100+FE1100</f>
        <v>20495.4</v>
      </c>
      <c r="FH1100" s="260" t="n">
        <f aca="false">FF1100-FG1100</f>
        <v>81981.6</v>
      </c>
      <c r="FI1100" s="261" t="n">
        <f aca="false">FD1100</f>
        <v>1707.95</v>
      </c>
      <c r="FJ1100" s="261" t="n">
        <f aca="false">FI1100</f>
        <v>1707.95</v>
      </c>
      <c r="FK1100" s="261" t="n">
        <f aca="false">FJ1100</f>
        <v>1707.95</v>
      </c>
      <c r="FL1100" s="261" t="n">
        <f aca="false">FK1100</f>
        <v>1707.95</v>
      </c>
      <c r="FM1100" s="261" t="n">
        <f aca="false">FL1100</f>
        <v>1707.95</v>
      </c>
      <c r="FN1100" s="261" t="n">
        <f aca="false">FM1100</f>
        <v>1707.95</v>
      </c>
      <c r="FO1100" s="261" t="n">
        <f aca="false">FN1100</f>
        <v>1707.95</v>
      </c>
      <c r="FP1100" s="261" t="n">
        <f aca="false">FO1100</f>
        <v>1707.95</v>
      </c>
      <c r="FQ1100" s="261" t="n">
        <f aca="false">FP1100</f>
        <v>1707.95</v>
      </c>
      <c r="FR1100" s="261" t="n">
        <f aca="false">FQ1100</f>
        <v>1707.95</v>
      </c>
      <c r="FS1100" s="261" t="n">
        <f aca="false">FR1100</f>
        <v>1707.95</v>
      </c>
      <c r="FT1100" s="261" t="n">
        <f aca="false">FS1100</f>
        <v>1707.95</v>
      </c>
      <c r="FU1100" s="260" t="n">
        <f aca="false">FI1100+FJ1100+FK1100+FL1100+FM1100+FN1100+FO1100+FP1100+FQ1100+FR1100+FS1100+FT1100</f>
        <v>20495.4</v>
      </c>
      <c r="FV1100" s="260" t="n">
        <f aca="false">FF1100</f>
        <v>102477</v>
      </c>
      <c r="FW1100" s="260" t="n">
        <f aca="false">FG1100+FU1100</f>
        <v>40990.8</v>
      </c>
      <c r="FX1100" s="260" t="n">
        <f aca="false">FV1100-FW1100</f>
        <v>61486.2</v>
      </c>
      <c r="FY1100" s="261" t="n">
        <f aca="false">FT1100</f>
        <v>1707.95</v>
      </c>
      <c r="FZ1100" s="261" t="n">
        <f aca="false">FY1100</f>
        <v>1707.95</v>
      </c>
      <c r="GA1100" s="261" t="n">
        <f aca="false">FZ1100</f>
        <v>1707.95</v>
      </c>
      <c r="GB1100" s="261" t="n">
        <f aca="false">GA1100</f>
        <v>1707.95</v>
      </c>
      <c r="GC1100" s="261" t="n">
        <f aca="false">GB1100</f>
        <v>1707.95</v>
      </c>
      <c r="GD1100" s="261" t="n">
        <f aca="false">GC1100</f>
        <v>1707.95</v>
      </c>
      <c r="GE1100" s="261" t="n">
        <f aca="false">GD1100</f>
        <v>1707.95</v>
      </c>
      <c r="GF1100" s="261" t="n">
        <f aca="false">GE1100</f>
        <v>1707.95</v>
      </c>
      <c r="GG1100" s="261" t="n">
        <f aca="false">GF1100</f>
        <v>1707.95</v>
      </c>
      <c r="GH1100" s="261" t="n">
        <f aca="false">GG1100</f>
        <v>1707.95</v>
      </c>
      <c r="GI1100" s="261" t="n">
        <f aca="false">GH1100</f>
        <v>1707.95</v>
      </c>
      <c r="GJ1100" s="261" t="n">
        <f aca="false">GI1100</f>
        <v>1707.95</v>
      </c>
      <c r="GK1100" s="260" t="n">
        <f aca="false">FY1100+FZ1100+GA1100+GB1100+GC1100+GD1100+GE1100+GF1100+GG1100+GH1100+GI1100+GJ1100</f>
        <v>20495.4</v>
      </c>
      <c r="GL1100" s="260" t="n">
        <f aca="false">FV1100</f>
        <v>102477</v>
      </c>
      <c r="GM1100" s="260" t="n">
        <f aca="false">FW1100+GK1100</f>
        <v>61486.2</v>
      </c>
      <c r="GN1100" s="260" t="n">
        <f aca="false">GL1100-GM1100</f>
        <v>40990.8</v>
      </c>
      <c r="GO1100" s="261" t="n">
        <f aca="false">GJ1100</f>
        <v>1707.95</v>
      </c>
      <c r="GP1100" s="261" t="n">
        <f aca="false">GO1100</f>
        <v>1707.95</v>
      </c>
      <c r="GQ1100" s="261" t="n">
        <f aca="false">GP1100</f>
        <v>1707.95</v>
      </c>
      <c r="GR1100" s="261" t="n">
        <f aca="false">GQ1100</f>
        <v>1707.95</v>
      </c>
      <c r="GS1100" s="261" t="n">
        <f aca="false">GR1100</f>
        <v>1707.95</v>
      </c>
      <c r="GT1100" s="261" t="n">
        <f aca="false">GS1100</f>
        <v>1707.95</v>
      </c>
      <c r="GU1100" s="261" t="n">
        <f aca="false">GT1100</f>
        <v>1707.95</v>
      </c>
      <c r="GV1100" s="261" t="n">
        <f aca="false">GU1100</f>
        <v>1707.95</v>
      </c>
      <c r="GW1100" s="261" t="n">
        <f aca="false">GV1100</f>
        <v>1707.95</v>
      </c>
      <c r="GX1100" s="261" t="n">
        <f aca="false">GW1100</f>
        <v>1707.95</v>
      </c>
      <c r="GY1100" s="261" t="n">
        <f aca="false">GX1100</f>
        <v>1707.95</v>
      </c>
      <c r="GZ1100" s="261" t="n">
        <f aca="false">GY1100</f>
        <v>1707.95</v>
      </c>
      <c r="HA1100" s="260" t="n">
        <f aca="false">GO1100+GP1100+GQ1100+GR1100+GS1100+GT1100+GU1100+GV1100+GW1100+GX1100+GY1100+GZ1100</f>
        <v>20495.4</v>
      </c>
      <c r="HB1100" s="260" t="n">
        <f aca="false">GL1100</f>
        <v>102477</v>
      </c>
      <c r="HC1100" s="260" t="n">
        <f aca="false">GM1100+HA1100</f>
        <v>81981.6</v>
      </c>
      <c r="HD1100" s="260" t="n">
        <f aca="false">HB1100-HC1100</f>
        <v>20495.4</v>
      </c>
      <c r="HE1100" s="264" t="n">
        <f aca="false">GO1100-GJ1100</f>
        <v>0</v>
      </c>
      <c r="HF1100" s="264"/>
      <c r="HG1100" s="264"/>
      <c r="HH1100" s="264"/>
      <c r="HI1100" s="264"/>
      <c r="HJ1100" s="264"/>
      <c r="HK1100" s="264"/>
      <c r="HL1100" s="264"/>
      <c r="HM1100" s="264"/>
      <c r="HN1100" s="264"/>
      <c r="HO1100" s="264"/>
      <c r="HP1100" s="264"/>
      <c r="HQ1100" s="264"/>
      <c r="HR1100" s="264"/>
      <c r="HS1100" s="264"/>
      <c r="HT1100" s="264"/>
      <c r="HU1100" s="264"/>
      <c r="HV1100" s="264"/>
      <c r="HW1100" s="264"/>
      <c r="HX1100" s="264"/>
      <c r="HY1100" s="264"/>
      <c r="HZ1100" s="264"/>
      <c r="IA1100" s="264"/>
      <c r="IB1100" s="264"/>
      <c r="IC1100" s="264"/>
      <c r="ID1100" s="264"/>
      <c r="IE1100" s="264"/>
      <c r="IF1100" s="264"/>
      <c r="IG1100" s="264"/>
      <c r="IH1100" s="264"/>
      <c r="II1100" s="264"/>
      <c r="IJ1100" s="264"/>
      <c r="IK1100" s="264"/>
      <c r="IL1100" s="264"/>
      <c r="IM1100" s="264"/>
      <c r="IN1100" s="264"/>
      <c r="IO1100" s="264"/>
      <c r="IP1100" s="264"/>
      <c r="IQ1100" s="264"/>
      <c r="IR1100" s="264"/>
      <c r="IS1100" s="264"/>
      <c r="IT1100" s="264"/>
      <c r="IU1100" s="264"/>
      <c r="IV1100" s="264"/>
      <c r="IW1100" s="264"/>
      <c r="IX1100" s="264"/>
      <c r="IY1100" s="264"/>
      <c r="IZ1100" s="264"/>
      <c r="JA1100" s="264"/>
      <c r="JB1100" s="264"/>
      <c r="JC1100" s="264"/>
      <c r="JD1100" s="264"/>
      <c r="JE1100" s="264"/>
      <c r="JF1100" s="264"/>
      <c r="JG1100" s="264"/>
      <c r="JH1100" s="264"/>
      <c r="JI1100" s="264"/>
      <c r="JJ1100" s="264"/>
      <c r="JK1100" s="264"/>
      <c r="JL1100" s="264"/>
      <c r="JM1100" s="265"/>
      <c r="JN1100" s="265"/>
      <c r="JO1100" s="201"/>
      <c r="JP1100" s="201"/>
      <c r="JQ1100" s="201"/>
      <c r="JR1100" s="201"/>
      <c r="JS1100" s="201"/>
      <c r="JT1100" s="201"/>
      <c r="JU1100" s="201"/>
      <c r="JV1100" s="201"/>
      <c r="JW1100" s="201"/>
      <c r="JX1100" s="201"/>
      <c r="JY1100" s="201"/>
      <c r="JZ1100" s="201"/>
      <c r="KA1100" s="201"/>
      <c r="KB1100" s="201"/>
      <c r="KC1100" s="201"/>
      <c r="KD1100" s="201"/>
      <c r="KE1100" s="201"/>
      <c r="KF1100" s="201"/>
      <c r="KG1100" s="201"/>
      <c r="KH1100" s="201"/>
      <c r="KI1100" s="201"/>
      <c r="KJ1100" s="201"/>
      <c r="KK1100" s="201"/>
      <c r="KL1100" s="201"/>
      <c r="KM1100" s="201"/>
      <c r="KN1100" s="201"/>
      <c r="KO1100" s="201"/>
      <c r="KP1100" s="201"/>
      <c r="KQ1100" s="201"/>
      <c r="KR1100" s="201"/>
      <c r="KS1100" s="201"/>
      <c r="KT1100" s="201"/>
      <c r="KU1100" s="201"/>
      <c r="KV1100" s="201"/>
      <c r="KW1100" s="201"/>
      <c r="KX1100" s="201"/>
      <c r="KY1100" s="201"/>
      <c r="KZ1100" s="201"/>
      <c r="LA1100" s="201"/>
      <c r="LB1100" s="201"/>
      <c r="LC1100" s="201"/>
      <c r="LD1100" s="201"/>
      <c r="LE1100" s="201"/>
      <c r="LF1100" s="201"/>
      <c r="LG1100" s="201"/>
      <c r="LH1100" s="201"/>
      <c r="LI1100" s="201"/>
      <c r="LJ1100" s="201"/>
      <c r="LK1100" s="201"/>
      <c r="LL1100" s="201"/>
      <c r="LM1100" s="201"/>
      <c r="LN1100" s="201"/>
      <c r="LO1100" s="201"/>
      <c r="LP1100" s="201"/>
      <c r="LQ1100" s="201"/>
      <c r="LR1100" s="201"/>
      <c r="LS1100" s="201"/>
      <c r="LT1100" s="201"/>
      <c r="LU1100" s="201"/>
      <c r="LV1100" s="201"/>
      <c r="LW1100" s="201"/>
      <c r="LX1100" s="201"/>
      <c r="LY1100" s="201"/>
      <c r="LZ1100" s="201"/>
      <c r="MA1100" s="201"/>
      <c r="MB1100" s="201"/>
      <c r="MC1100" s="201"/>
      <c r="MD1100" s="201"/>
      <c r="ME1100" s="201"/>
      <c r="MF1100" s="201"/>
      <c r="MG1100" s="201"/>
      <c r="MH1100" s="201"/>
      <c r="MI1100" s="201"/>
      <c r="MJ1100" s="201"/>
      <c r="MK1100" s="201"/>
      <c r="ML1100" s="201"/>
      <c r="MM1100" s="201"/>
      <c r="MN1100" s="201"/>
      <c r="MO1100" s="201"/>
      <c r="MP1100" s="201"/>
      <c r="MQ1100" s="201"/>
      <c r="MR1100" s="201"/>
      <c r="MS1100" s="201"/>
      <c r="MT1100" s="201"/>
      <c r="MU1100" s="201"/>
      <c r="MV1100" s="201"/>
      <c r="MW1100" s="201"/>
      <c r="MX1100" s="201"/>
      <c r="MY1100" s="201"/>
      <c r="MZ1100" s="201"/>
      <c r="NA1100" s="201"/>
      <c r="NB1100" s="201"/>
      <c r="NC1100" s="201"/>
      <c r="ND1100" s="201"/>
      <c r="NE1100" s="201"/>
      <c r="NF1100" s="201"/>
      <c r="NG1100" s="201"/>
      <c r="NH1100" s="201"/>
      <c r="NI1100" s="201"/>
      <c r="NJ1100" s="201"/>
      <c r="NK1100" s="201"/>
      <c r="NL1100" s="201"/>
      <c r="NM1100" s="201"/>
      <c r="NN1100" s="201"/>
      <c r="NO1100" s="201"/>
      <c r="NP1100" s="201"/>
      <c r="NQ1100" s="201"/>
      <c r="NR1100" s="201"/>
      <c r="NS1100" s="201"/>
      <c r="NT1100" s="201"/>
      <c r="NU1100" s="201"/>
      <c r="NV1100" s="201"/>
      <c r="NW1100" s="201"/>
      <c r="NX1100" s="201"/>
      <c r="NY1100" s="201"/>
      <c r="NZ1100" s="201"/>
      <c r="OA1100" s="201"/>
      <c r="OB1100" s="201"/>
      <c r="OC1100" s="201"/>
      <c r="OD1100" s="201"/>
      <c r="OE1100" s="201"/>
      <c r="OF1100" s="201"/>
      <c r="OG1100" s="201"/>
      <c r="OH1100" s="201"/>
      <c r="OI1100" s="201"/>
      <c r="OJ1100" s="201"/>
      <c r="OK1100" s="201"/>
      <c r="OL1100" s="201"/>
      <c r="OM1100" s="201"/>
      <c r="ON1100" s="201"/>
      <c r="OO1100" s="201"/>
      <c r="OP1100" s="201"/>
      <c r="OQ1100" s="201"/>
      <c r="OR1100" s="201"/>
      <c r="OS1100" s="201"/>
      <c r="OT1100" s="201"/>
      <c r="OU1100" s="201"/>
      <c r="OV1100" s="201"/>
      <c r="OW1100" s="201"/>
      <c r="OX1100" s="201"/>
      <c r="OY1100" s="201"/>
      <c r="OZ1100" s="201"/>
      <c r="PA1100" s="201"/>
      <c r="PB1100" s="201"/>
      <c r="PC1100" s="201"/>
      <c r="PD1100" s="201"/>
      <c r="PE1100" s="201"/>
      <c r="PF1100" s="201"/>
      <c r="PG1100" s="201"/>
      <c r="PH1100" s="201"/>
      <c r="PI1100" s="201"/>
      <c r="PJ1100" s="201"/>
      <c r="PK1100" s="201"/>
      <c r="PL1100" s="201"/>
      <c r="PM1100" s="201"/>
      <c r="PN1100" s="201"/>
      <c r="PO1100" s="201"/>
      <c r="PP1100" s="201"/>
      <c r="PQ1100" s="201"/>
      <c r="PR1100" s="201"/>
      <c r="PS1100" s="201"/>
      <c r="PT1100" s="201"/>
      <c r="PU1100" s="201"/>
      <c r="PV1100" s="201"/>
      <c r="PW1100" s="201"/>
      <c r="PX1100" s="201"/>
      <c r="PY1100" s="201"/>
      <c r="PZ1100" s="201"/>
      <c r="QA1100" s="201"/>
      <c r="QB1100" s="201"/>
      <c r="QC1100" s="201"/>
      <c r="QD1100" s="201"/>
      <c r="QE1100" s="201"/>
      <c r="QF1100" s="201"/>
      <c r="QG1100" s="201"/>
      <c r="QH1100" s="201"/>
      <c r="QI1100" s="201"/>
      <c r="QJ1100" s="201"/>
      <c r="QK1100" s="201"/>
      <c r="QL1100" s="201"/>
      <c r="QM1100" s="201"/>
      <c r="QN1100" s="201"/>
      <c r="QO1100" s="201"/>
      <c r="QP1100" s="201"/>
      <c r="QQ1100" s="201"/>
      <c r="QR1100" s="201"/>
      <c r="QS1100" s="201"/>
      <c r="QT1100" s="201"/>
      <c r="QU1100" s="201"/>
      <c r="QV1100" s="201"/>
      <c r="QW1100" s="201"/>
      <c r="QX1100" s="201"/>
      <c r="QY1100" s="201"/>
      <c r="QZ1100" s="201"/>
      <c r="RA1100" s="201"/>
      <c r="RB1100" s="201"/>
      <c r="RC1100" s="201"/>
      <c r="RD1100" s="201"/>
      <c r="RE1100" s="201"/>
      <c r="RF1100" s="201"/>
      <c r="RG1100" s="201"/>
      <c r="RH1100" s="201"/>
      <c r="RI1100" s="201"/>
      <c r="RJ1100" s="201"/>
      <c r="RK1100" s="201"/>
      <c r="RL1100" s="201"/>
      <c r="RM1100" s="201"/>
      <c r="RN1100" s="201"/>
      <c r="RO1100" s="201"/>
      <c r="RP1100" s="201"/>
      <c r="RQ1100" s="201"/>
      <c r="RR1100" s="201"/>
      <c r="RS1100" s="201"/>
      <c r="RT1100" s="201"/>
      <c r="RU1100" s="201"/>
      <c r="RV1100" s="201"/>
      <c r="RW1100" s="201"/>
      <c r="RX1100" s="201"/>
      <c r="RY1100" s="201"/>
      <c r="RZ1100" s="201"/>
      <c r="SA1100" s="201"/>
      <c r="SB1100" s="201"/>
      <c r="SC1100" s="201"/>
      <c r="SD1100" s="201"/>
      <c r="SE1100" s="201"/>
      <c r="SF1100" s="201"/>
      <c r="SG1100" s="201"/>
      <c r="SH1100" s="201"/>
      <c r="SI1100" s="201"/>
      <c r="SJ1100" s="201"/>
      <c r="SK1100" s="201"/>
      <c r="SL1100" s="201"/>
      <c r="SM1100" s="201"/>
      <c r="SN1100" s="201"/>
      <c r="SO1100" s="201"/>
      <c r="SP1100" s="201"/>
      <c r="SQ1100" s="201"/>
      <c r="SR1100" s="201"/>
      <c r="SS1100" s="201"/>
      <c r="ST1100" s="201"/>
      <c r="SU1100" s="201"/>
      <c r="SV1100" s="201"/>
      <c r="SW1100" s="201"/>
      <c r="SX1100" s="201"/>
      <c r="SY1100" s="201"/>
      <c r="SZ1100" s="201"/>
      <c r="TA1100" s="201"/>
      <c r="TB1100" s="201"/>
      <c r="TC1100" s="201"/>
      <c r="TD1100" s="201"/>
      <c r="TE1100" s="201"/>
      <c r="TF1100" s="201"/>
      <c r="TG1100" s="201"/>
      <c r="TH1100" s="201"/>
      <c r="TI1100" s="201"/>
      <c r="TJ1100" s="201"/>
      <c r="TK1100" s="201"/>
      <c r="TL1100" s="201"/>
      <c r="TM1100" s="201"/>
      <c r="TN1100" s="201"/>
      <c r="TO1100" s="201"/>
      <c r="TP1100" s="201"/>
      <c r="TQ1100" s="201"/>
      <c r="TR1100" s="201"/>
      <c r="TS1100" s="201"/>
      <c r="TT1100" s="201"/>
      <c r="TU1100" s="201"/>
      <c r="TV1100" s="201"/>
      <c r="TW1100" s="201"/>
      <c r="TX1100" s="201"/>
      <c r="TY1100" s="201"/>
      <c r="TZ1100" s="201"/>
      <c r="UA1100" s="201"/>
      <c r="UB1100" s="201"/>
      <c r="UC1100" s="201"/>
      <c r="UD1100" s="201"/>
      <c r="UE1100" s="201"/>
      <c r="UF1100" s="201"/>
      <c r="UG1100" s="201"/>
      <c r="UH1100" s="201"/>
      <c r="UI1100" s="201"/>
      <c r="UJ1100" s="201"/>
      <c r="UK1100" s="201"/>
      <c r="UL1100" s="201"/>
      <c r="UM1100" s="201"/>
      <c r="UN1100" s="201"/>
      <c r="UO1100" s="201"/>
      <c r="UP1100" s="201"/>
      <c r="UQ1100" s="201"/>
      <c r="UR1100" s="201"/>
      <c r="US1100" s="201"/>
      <c r="UT1100" s="201"/>
      <c r="UU1100" s="201"/>
      <c r="UV1100" s="201"/>
      <c r="UW1100" s="201"/>
      <c r="UX1100" s="201"/>
      <c r="UY1100" s="201"/>
      <c r="UZ1100" s="201"/>
      <c r="VA1100" s="201"/>
      <c r="VB1100" s="201"/>
      <c r="VC1100" s="201"/>
      <c r="VD1100" s="201"/>
      <c r="VE1100" s="201"/>
      <c r="VF1100" s="201"/>
      <c r="VG1100" s="201"/>
      <c r="VH1100" s="201"/>
      <c r="VI1100" s="201"/>
      <c r="VJ1100" s="201"/>
      <c r="VK1100" s="201"/>
      <c r="VL1100" s="201"/>
      <c r="VM1100" s="201"/>
      <c r="VN1100" s="201"/>
      <c r="VO1100" s="201"/>
      <c r="VP1100" s="201"/>
      <c r="VQ1100" s="201"/>
      <c r="VR1100" s="201"/>
      <c r="VS1100" s="201"/>
      <c r="VT1100" s="201"/>
      <c r="VU1100" s="201"/>
      <c r="VV1100" s="201"/>
      <c r="VW1100" s="201"/>
      <c r="VX1100" s="201"/>
      <c r="VY1100" s="201"/>
      <c r="VZ1100" s="201"/>
      <c r="WA1100" s="201"/>
      <c r="WB1100" s="201"/>
      <c r="WC1100" s="201"/>
      <c r="WD1100" s="201"/>
      <c r="WE1100" s="201"/>
      <c r="WF1100" s="201"/>
      <c r="WG1100" s="201"/>
      <c r="WH1100" s="201"/>
      <c r="WI1100" s="201"/>
      <c r="WJ1100" s="201"/>
      <c r="WK1100" s="201"/>
      <c r="WL1100" s="201"/>
      <c r="WM1100" s="201"/>
      <c r="WN1100" s="201"/>
      <c r="WO1100" s="201"/>
      <c r="WP1100" s="201"/>
      <c r="WQ1100" s="201"/>
      <c r="WR1100" s="201"/>
      <c r="WS1100" s="201"/>
      <c r="WT1100" s="201"/>
      <c r="WU1100" s="201"/>
      <c r="WV1100" s="201"/>
      <c r="WW1100" s="201"/>
      <c r="WX1100" s="201"/>
      <c r="WY1100" s="201"/>
      <c r="WZ1100" s="201"/>
      <c r="XA1100" s="201"/>
      <c r="XB1100" s="201"/>
      <c r="XC1100" s="201"/>
      <c r="XD1100" s="201"/>
      <c r="XE1100" s="201"/>
      <c r="XF1100" s="201"/>
      <c r="XG1100" s="201"/>
      <c r="XH1100" s="201"/>
      <c r="XI1100" s="201"/>
      <c r="XJ1100" s="201"/>
      <c r="XK1100" s="201"/>
      <c r="XL1100" s="201"/>
      <c r="XM1100" s="201"/>
      <c r="XN1100" s="201"/>
      <c r="XO1100" s="201"/>
      <c r="XP1100" s="201"/>
      <c r="XQ1100" s="201"/>
      <c r="XR1100" s="201"/>
      <c r="XS1100" s="201"/>
      <c r="XT1100" s="201"/>
      <c r="XU1100" s="201"/>
      <c r="XV1100" s="201"/>
      <c r="XW1100" s="201"/>
      <c r="XX1100" s="201"/>
      <c r="XY1100" s="201"/>
      <c r="XZ1100" s="201"/>
      <c r="YA1100" s="201"/>
      <c r="YB1100" s="201"/>
      <c r="YC1100" s="201"/>
      <c r="YD1100" s="201"/>
      <c r="YE1100" s="201"/>
      <c r="YF1100" s="201"/>
      <c r="YG1100" s="201"/>
      <c r="YH1100" s="201"/>
      <c r="YI1100" s="201"/>
      <c r="YJ1100" s="201"/>
      <c r="YK1100" s="201"/>
      <c r="YL1100" s="201"/>
      <c r="YM1100" s="201"/>
      <c r="YN1100" s="201"/>
      <c r="YO1100" s="201"/>
      <c r="YP1100" s="201"/>
      <c r="YQ1100" s="201"/>
      <c r="YR1100" s="201"/>
      <c r="YS1100" s="201"/>
      <c r="YT1100" s="201"/>
      <c r="YU1100" s="201"/>
      <c r="YV1100" s="201"/>
      <c r="YW1100" s="201"/>
      <c r="YX1100" s="201"/>
      <c r="YY1100" s="201"/>
      <c r="YZ1100" s="201"/>
      <c r="ZA1100" s="201"/>
      <c r="ZB1100" s="201"/>
      <c r="ZC1100" s="201"/>
      <c r="ZD1100" s="201"/>
      <c r="ZE1100" s="201"/>
      <c r="ZF1100" s="201"/>
      <c r="ZG1100" s="201"/>
      <c r="ZH1100" s="201"/>
      <c r="ZI1100" s="201"/>
      <c r="ZJ1100" s="201"/>
      <c r="ZK1100" s="201"/>
      <c r="ZL1100" s="201"/>
      <c r="ZM1100" s="201"/>
      <c r="ZN1100" s="201"/>
      <c r="ZO1100" s="201"/>
      <c r="ZP1100" s="201"/>
      <c r="ZQ1100" s="201"/>
      <c r="ZR1100" s="201"/>
      <c r="ZS1100" s="201"/>
      <c r="ZT1100" s="201"/>
      <c r="ZU1100" s="201"/>
      <c r="ZV1100" s="201"/>
      <c r="ZW1100" s="201"/>
      <c r="ZX1100" s="201"/>
      <c r="ZY1100" s="201"/>
      <c r="ZZ1100" s="201"/>
      <c r="AAA1100" s="201"/>
      <c r="AAB1100" s="201"/>
      <c r="AAC1100" s="201"/>
      <c r="AAD1100" s="201"/>
      <c r="AAE1100" s="201"/>
      <c r="AAF1100" s="201"/>
      <c r="AAG1100" s="201"/>
      <c r="AAH1100" s="201"/>
      <c r="AAI1100" s="201"/>
      <c r="AAJ1100" s="201"/>
      <c r="AAK1100" s="201"/>
      <c r="AAL1100" s="201"/>
      <c r="AAM1100" s="201"/>
      <c r="AAN1100" s="201"/>
      <c r="AAO1100" s="201"/>
      <c r="AAP1100" s="201"/>
      <c r="AAQ1100" s="201"/>
      <c r="AAR1100" s="201"/>
      <c r="AAS1100" s="201"/>
      <c r="AAT1100" s="201"/>
      <c r="AAU1100" s="201"/>
      <c r="AAV1100" s="201"/>
      <c r="AAW1100" s="201"/>
      <c r="AAX1100" s="201"/>
      <c r="AAY1100" s="201"/>
      <c r="AAZ1100" s="201"/>
      <c r="ABA1100" s="201"/>
      <c r="ABB1100" s="201"/>
      <c r="ABC1100" s="201"/>
      <c r="ABD1100" s="201"/>
      <c r="ABE1100" s="201"/>
      <c r="ABF1100" s="201"/>
      <c r="ABG1100" s="201"/>
      <c r="ABH1100" s="201"/>
      <c r="ABI1100" s="201"/>
      <c r="ABJ1100" s="201"/>
      <c r="ABK1100" s="201"/>
      <c r="ABL1100" s="201"/>
      <c r="ABM1100" s="201"/>
      <c r="ABN1100" s="201"/>
      <c r="ABO1100" s="201"/>
      <c r="ABP1100" s="201"/>
      <c r="ABQ1100" s="201"/>
      <c r="ABR1100" s="201"/>
      <c r="ABS1100" s="201"/>
      <c r="ABT1100" s="201"/>
      <c r="ABU1100" s="201"/>
      <c r="ABV1100" s="201"/>
      <c r="ABW1100" s="201"/>
      <c r="ABX1100" s="201"/>
      <c r="ABY1100" s="201"/>
      <c r="ABZ1100" s="201"/>
      <c r="ACA1100" s="201"/>
      <c r="ACB1100" s="201"/>
      <c r="ACC1100" s="201"/>
      <c r="ACD1100" s="201"/>
      <c r="ACE1100" s="201"/>
      <c r="ACF1100" s="201"/>
      <c r="ACG1100" s="201"/>
      <c r="ACH1100" s="201"/>
      <c r="ACI1100" s="201"/>
      <c r="ACJ1100" s="201"/>
      <c r="ACK1100" s="201"/>
      <c r="ACL1100" s="201"/>
      <c r="ACM1100" s="201"/>
      <c r="ACN1100" s="201"/>
      <c r="ACO1100" s="201"/>
      <c r="ACP1100" s="201"/>
      <c r="ACQ1100" s="201"/>
      <c r="ACR1100" s="201"/>
      <c r="ACS1100" s="201"/>
      <c r="ACT1100" s="201"/>
      <c r="ACU1100" s="201"/>
      <c r="ACV1100" s="201"/>
      <c r="ACW1100" s="201"/>
      <c r="ACX1100" s="201"/>
      <c r="ACY1100" s="201"/>
      <c r="ACZ1100" s="201"/>
      <c r="ADA1100" s="201"/>
      <c r="ADB1100" s="201"/>
      <c r="ADC1100" s="201"/>
      <c r="ADD1100" s="201"/>
      <c r="ADE1100" s="201"/>
      <c r="ADF1100" s="201"/>
      <c r="ADG1100" s="201"/>
      <c r="ADH1100" s="201"/>
      <c r="ADI1100" s="201"/>
      <c r="ADJ1100" s="201"/>
      <c r="ADK1100" s="201"/>
      <c r="ADL1100" s="201"/>
      <c r="ADM1100" s="201"/>
      <c r="ADN1100" s="201"/>
      <c r="ADO1100" s="201"/>
      <c r="ADP1100" s="201"/>
      <c r="ADQ1100" s="201"/>
      <c r="ADR1100" s="201"/>
      <c r="ADS1100" s="201"/>
      <c r="ADT1100" s="201"/>
      <c r="ADU1100" s="201"/>
      <c r="ADV1100" s="201"/>
      <c r="ADW1100" s="201"/>
      <c r="ADX1100" s="201"/>
      <c r="ADY1100" s="201"/>
      <c r="ADZ1100" s="201"/>
      <c r="AEA1100" s="201"/>
      <c r="AEB1100" s="201"/>
      <c r="AEC1100" s="201"/>
      <c r="AED1100" s="201"/>
      <c r="AEE1100" s="201"/>
      <c r="AEF1100" s="201"/>
      <c r="AEG1100" s="201"/>
      <c r="AEH1100" s="201"/>
      <c r="AEI1100" s="201"/>
      <c r="AEJ1100" s="201"/>
      <c r="AEK1100" s="201"/>
      <c r="AEL1100" s="201"/>
      <c r="AEM1100" s="201"/>
      <c r="AEN1100" s="201"/>
      <c r="AEO1100" s="201"/>
      <c r="AEP1100" s="201"/>
      <c r="AEQ1100" s="201"/>
      <c r="AER1100" s="201"/>
      <c r="AES1100" s="201"/>
      <c r="AET1100" s="201"/>
      <c r="AEU1100" s="201"/>
      <c r="AEV1100" s="201"/>
      <c r="AEW1100" s="201"/>
      <c r="AEX1100" s="201"/>
      <c r="AEY1100" s="201"/>
      <c r="AEZ1100" s="201"/>
      <c r="AFA1100" s="201"/>
      <c r="AFB1100" s="201"/>
      <c r="AFC1100" s="201"/>
      <c r="AFD1100" s="201"/>
      <c r="AFE1100" s="201"/>
      <c r="AFF1100" s="201"/>
      <c r="AFG1100" s="201"/>
      <c r="AFH1100" s="201"/>
      <c r="AFI1100" s="201"/>
      <c r="AFJ1100" s="201"/>
      <c r="AFK1100" s="201"/>
      <c r="AFL1100" s="201"/>
      <c r="AFM1100" s="201"/>
      <c r="AFN1100" s="201"/>
      <c r="AFO1100" s="201"/>
      <c r="AFP1100" s="201"/>
      <c r="AFQ1100" s="201"/>
      <c r="AFR1100" s="201"/>
      <c r="AFS1100" s="201"/>
      <c r="AFT1100" s="201"/>
      <c r="AFU1100" s="201"/>
      <c r="AFV1100" s="201"/>
      <c r="AFW1100" s="201"/>
      <c r="AFX1100" s="201"/>
      <c r="AFY1100" s="201"/>
      <c r="AFZ1100" s="201"/>
      <c r="AGA1100" s="201"/>
      <c r="AGB1100" s="201"/>
      <c r="AGC1100" s="201"/>
      <c r="AGD1100" s="201"/>
      <c r="AGE1100" s="201"/>
      <c r="AGF1100" s="201"/>
      <c r="AGG1100" s="201"/>
      <c r="AGH1100" s="201"/>
      <c r="AGI1100" s="201"/>
      <c r="AGJ1100" s="201"/>
      <c r="AGK1100" s="201"/>
      <c r="AGL1100" s="201"/>
      <c r="AGM1100" s="201"/>
      <c r="AGN1100" s="201"/>
      <c r="AGO1100" s="201"/>
      <c r="AGP1100" s="201"/>
      <c r="AGQ1100" s="201"/>
      <c r="AGR1100" s="201"/>
      <c r="AGS1100" s="201"/>
      <c r="AGT1100" s="201"/>
      <c r="AGU1100" s="201"/>
      <c r="AGV1100" s="201"/>
      <c r="AGW1100" s="201"/>
      <c r="AGX1100" s="201"/>
      <c r="AGY1100" s="201"/>
      <c r="AGZ1100" s="201"/>
      <c r="AHA1100" s="201"/>
      <c r="AHB1100" s="201"/>
      <c r="AHC1100" s="201"/>
      <c r="AHD1100" s="201"/>
      <c r="AHE1100" s="201"/>
      <c r="AHF1100" s="201"/>
      <c r="AHG1100" s="201"/>
      <c r="AHH1100" s="201"/>
      <c r="AHI1100" s="201"/>
      <c r="AHJ1100" s="201"/>
      <c r="AHK1100" s="201"/>
      <c r="AHL1100" s="201"/>
      <c r="AHM1100" s="201"/>
      <c r="AHN1100" s="201"/>
      <c r="AHO1100" s="201"/>
      <c r="AHP1100" s="201"/>
      <c r="AHQ1100" s="201"/>
      <c r="AHR1100" s="201"/>
      <c r="AHS1100" s="201"/>
      <c r="AHT1100" s="201"/>
      <c r="AHU1100" s="201"/>
      <c r="AHV1100" s="201"/>
      <c r="AHW1100" s="201"/>
      <c r="AHX1100" s="201"/>
      <c r="AHY1100" s="201"/>
      <c r="AHZ1100" s="201"/>
      <c r="AIA1100" s="201"/>
      <c r="AIB1100" s="201"/>
      <c r="AIC1100" s="201"/>
      <c r="AID1100" s="201"/>
      <c r="AIE1100" s="201"/>
      <c r="AIF1100" s="201"/>
      <c r="AIG1100" s="201"/>
      <c r="AIH1100" s="201"/>
      <c r="AII1100" s="201"/>
      <c r="AIJ1100" s="201"/>
      <c r="AIK1100" s="201"/>
      <c r="AIL1100" s="201"/>
      <c r="AIM1100" s="201"/>
      <c r="AIN1100" s="201"/>
      <c r="AIO1100" s="201"/>
      <c r="AIP1100" s="201"/>
      <c r="AIQ1100" s="201"/>
      <c r="AIR1100" s="201"/>
      <c r="AIS1100" s="201"/>
      <c r="AIT1100" s="201"/>
      <c r="AIU1100" s="201"/>
      <c r="AIV1100" s="201"/>
      <c r="AIW1100" s="201"/>
      <c r="AIX1100" s="201"/>
      <c r="AIY1100" s="201"/>
      <c r="AIZ1100" s="201"/>
      <c r="AJA1100" s="201"/>
      <c r="AJB1100" s="201"/>
      <c r="AJC1100" s="201"/>
      <c r="AJD1100" s="201"/>
      <c r="AJE1100" s="201"/>
      <c r="AJF1100" s="201"/>
      <c r="AJG1100" s="201"/>
      <c r="AJH1100" s="201"/>
      <c r="AJI1100" s="201"/>
      <c r="AJJ1100" s="201"/>
      <c r="AJK1100" s="201"/>
      <c r="AJL1100" s="201"/>
      <c r="AJM1100" s="201"/>
      <c r="AJN1100" s="201"/>
      <c r="AJO1100" s="201"/>
      <c r="AJP1100" s="201"/>
      <c r="AJQ1100" s="201"/>
      <c r="AJR1100" s="201"/>
      <c r="AJS1100" s="201"/>
      <c r="AJT1100" s="201"/>
      <c r="AJU1100" s="201"/>
      <c r="AJV1100" s="201"/>
      <c r="AJW1100" s="201"/>
      <c r="AJX1100" s="201"/>
      <c r="AJY1100" s="201"/>
      <c r="AJZ1100" s="201"/>
      <c r="AKA1100" s="201"/>
      <c r="AKB1100" s="201"/>
      <c r="AKC1100" s="201"/>
      <c r="AKD1100" s="201"/>
      <c r="AKE1100" s="201"/>
      <c r="AKF1100" s="201"/>
      <c r="AKG1100" s="201"/>
      <c r="AKH1100" s="201"/>
      <c r="AKI1100" s="201"/>
      <c r="AKJ1100" s="201"/>
      <c r="AKK1100" s="201"/>
      <c r="AKL1100" s="201"/>
      <c r="AKM1100" s="201"/>
      <c r="AKN1100" s="201"/>
      <c r="AKO1100" s="201"/>
      <c r="AKP1100" s="201"/>
      <c r="AKQ1100" s="201"/>
      <c r="AKR1100" s="201"/>
      <c r="AKS1100" s="201"/>
      <c r="AKT1100" s="201"/>
      <c r="AKU1100" s="201"/>
      <c r="AKV1100" s="201"/>
      <c r="AKW1100" s="201"/>
      <c r="AKX1100" s="201"/>
      <c r="AKY1100" s="201"/>
      <c r="AKZ1100" s="201"/>
      <c r="ALA1100" s="201"/>
      <c r="ALB1100" s="201"/>
      <c r="ALC1100" s="201"/>
      <c r="ALD1100" s="201"/>
      <c r="ALE1100" s="201"/>
      <c r="ALF1100" s="201"/>
      <c r="ALG1100" s="201"/>
      <c r="ALH1100" s="201"/>
      <c r="ALI1100" s="201"/>
      <c r="ALJ1100" s="201"/>
      <c r="ALK1100" s="201"/>
      <c r="ALL1100" s="201"/>
      <c r="ALM1100" s="201"/>
      <c r="ALN1100" s="201"/>
      <c r="ALO1100" s="201"/>
      <c r="ALP1100" s="201"/>
      <c r="ALQ1100" s="201"/>
      <c r="ALR1100" s="201"/>
      <c r="ALS1100" s="201"/>
      <c r="ALT1100" s="201"/>
      <c r="ALU1100" s="201"/>
      <c r="ALV1100" s="201"/>
      <c r="ALW1100" s="201"/>
      <c r="ALX1100" s="201"/>
      <c r="ALY1100" s="201"/>
      <c r="ALZ1100" s="201"/>
      <c r="AMA1100" s="201"/>
      <c r="AMB1100" s="201"/>
      <c r="AMC1100" s="201"/>
      <c r="AMD1100" s="201"/>
      <c r="AME1100" s="201"/>
      <c r="AMF1100" s="201"/>
      <c r="AMG1100" s="201"/>
      <c r="AMH1100" s="201"/>
      <c r="AMI1100" s="201"/>
      <c r="AMJ1100" s="201"/>
    </row>
    <row r="1101" customFormat="false" ht="24" hidden="false" customHeight="true" outlineLevel="0" collapsed="false">
      <c r="A1101" s="249" t="n">
        <v>1069</v>
      </c>
      <c r="B1101" s="382" t="s">
        <v>1753</v>
      </c>
      <c r="C1101" s="382" t="s">
        <v>1767</v>
      </c>
      <c r="D1101" s="382" t="s">
        <v>585</v>
      </c>
      <c r="E1101" s="382" t="s">
        <v>475</v>
      </c>
      <c r="F1101" s="380" t="n">
        <v>1</v>
      </c>
      <c r="G1101" s="325" t="n">
        <v>102477</v>
      </c>
      <c r="H1101" s="304" t="n">
        <v>0.2</v>
      </c>
      <c r="I1101" s="325" t="n">
        <v>102477</v>
      </c>
      <c r="J1101" s="303" t="n">
        <f aca="false">ROUND(I1101+F1101*G1101*H1101,2)</f>
        <v>122972.4</v>
      </c>
      <c r="K1101" s="375" t="n">
        <v>45644</v>
      </c>
      <c r="L1101" s="318" t="n">
        <f aca="false">EDATE(K1101,M1101)-1</f>
        <v>47469</v>
      </c>
      <c r="M1101" s="319" t="n">
        <v>60</v>
      </c>
      <c r="N1101" s="303"/>
      <c r="O1101" s="346"/>
      <c r="P1101" s="346"/>
      <c r="Q1101" s="376" t="n">
        <v>1</v>
      </c>
      <c r="R1101" s="325" t="n">
        <v>102477</v>
      </c>
      <c r="S1101" s="377" t="n">
        <f aca="false">H1101</f>
        <v>0.2</v>
      </c>
      <c r="T1101" s="325" t="n">
        <v>102477</v>
      </c>
      <c r="U1101" s="346" t="n">
        <f aca="false">ROUND(T1101+Q1101*R1101*S1101,2)</f>
        <v>122972.4</v>
      </c>
      <c r="V1101" s="375"/>
      <c r="W1101" s="378"/>
      <c r="X1101" s="347"/>
      <c r="Y1101" s="346"/>
      <c r="Z1101" s="254"/>
      <c r="AA1101" s="254"/>
      <c r="AB1101" s="254"/>
      <c r="AC1101" s="254"/>
      <c r="AD1101" s="254"/>
      <c r="AE1101" s="254"/>
      <c r="AF1101" s="254"/>
      <c r="AG1101" s="254"/>
      <c r="AH1101" s="254"/>
      <c r="AI1101" s="254"/>
      <c r="AJ1101" s="254"/>
      <c r="AK1101" s="254"/>
      <c r="AL1101" s="254"/>
      <c r="AM1101" s="254"/>
      <c r="AN1101" s="254"/>
      <c r="AO1101" s="254"/>
      <c r="AP1101" s="254"/>
      <c r="AQ1101" s="254"/>
      <c r="AR1101" s="254"/>
      <c r="AS1101" s="254"/>
      <c r="AT1101" s="254"/>
      <c r="AU1101" s="254"/>
      <c r="AV1101" s="254"/>
      <c r="AW1101" s="254"/>
      <c r="AX1101" s="254"/>
      <c r="AY1101" s="254"/>
      <c r="AZ1101" s="254"/>
      <c r="BA1101" s="254"/>
      <c r="BB1101" s="254"/>
      <c r="BC1101" s="254"/>
      <c r="BD1101" s="254"/>
      <c r="BE1101" s="254"/>
      <c r="BF1101" s="254"/>
      <c r="BG1101" s="254"/>
      <c r="BH1101" s="254"/>
      <c r="BI1101" s="254"/>
      <c r="BJ1101" s="254"/>
      <c r="BK1101" s="254"/>
      <c r="BL1101" s="254"/>
      <c r="BM1101" s="254"/>
      <c r="BN1101" s="254"/>
      <c r="BO1101" s="254"/>
      <c r="BP1101" s="254"/>
      <c r="BQ1101" s="254"/>
      <c r="BR1101" s="254"/>
      <c r="BS1101" s="254"/>
      <c r="BT1101" s="254"/>
      <c r="BU1101" s="254"/>
      <c r="BV1101" s="254"/>
      <c r="BW1101" s="254"/>
      <c r="BX1101" s="254"/>
      <c r="BY1101" s="254"/>
      <c r="BZ1101" s="254"/>
      <c r="CA1101" s="254"/>
      <c r="CB1101" s="254"/>
      <c r="CC1101" s="254"/>
      <c r="CD1101" s="254"/>
      <c r="CE1101" s="254"/>
      <c r="CF1101" s="254"/>
      <c r="CG1101" s="254"/>
      <c r="CH1101" s="254"/>
      <c r="CI1101" s="254" t="e">
        <f aca="false">#N/A</f>
        <v>#N/A</v>
      </c>
      <c r="CJ1101" s="254"/>
      <c r="CK1101" s="254"/>
      <c r="CL1101" s="254"/>
      <c r="CM1101" s="312"/>
      <c r="CN1101" s="257"/>
      <c r="CO1101" s="254"/>
      <c r="CP1101" s="254"/>
      <c r="CQ1101" s="254"/>
      <c r="CR1101" s="254"/>
      <c r="CS1101" s="254"/>
      <c r="CT1101" s="261"/>
      <c r="CU1101" s="261"/>
      <c r="CV1101" s="261"/>
      <c r="CW1101" s="261"/>
      <c r="CX1101" s="261"/>
      <c r="CY1101" s="261"/>
      <c r="CZ1101" s="261"/>
      <c r="DA1101" s="261"/>
      <c r="DB1101" s="261"/>
      <c r="DC1101" s="261"/>
      <c r="DD1101" s="261"/>
      <c r="DE1101" s="261"/>
      <c r="DF1101" s="261"/>
      <c r="DG1101" s="261"/>
      <c r="DH1101" s="261"/>
      <c r="DI1101" s="261"/>
      <c r="DJ1101" s="261"/>
      <c r="DK1101" s="261"/>
      <c r="DL1101" s="261"/>
      <c r="DM1101" s="261"/>
      <c r="DN1101" s="261"/>
      <c r="DO1101" s="261"/>
      <c r="DP1101" s="261"/>
      <c r="DQ1101" s="261"/>
      <c r="DR1101" s="261"/>
      <c r="DS1101" s="261"/>
      <c r="DT1101" s="261"/>
      <c r="DU1101" s="261"/>
      <c r="DV1101" s="261"/>
      <c r="DW1101" s="261"/>
      <c r="DX1101" s="261"/>
      <c r="DY1101" s="261"/>
      <c r="DZ1101" s="261"/>
      <c r="EA1101" s="261"/>
      <c r="EB1101" s="261"/>
      <c r="EC1101" s="261"/>
      <c r="ED1101" s="261"/>
      <c r="EE1101" s="261"/>
      <c r="EF1101" s="261"/>
      <c r="EG1101" s="261"/>
      <c r="EH1101" s="261"/>
      <c r="EI1101" s="261"/>
      <c r="EJ1101" s="261"/>
      <c r="EK1101" s="261"/>
      <c r="EL1101" s="254"/>
      <c r="EM1101" s="261"/>
      <c r="EN1101" s="261"/>
      <c r="EO1101" s="260" t="n">
        <f aca="false">EC1101+ED1101+EE1101+EF1101+EG1101+EH1101+EI1101+EJ1101+EK1101+EL1101+EM1101+EN1101</f>
        <v>0</v>
      </c>
      <c r="EP1101" s="260" t="n">
        <f aca="false">T1101+AQ1101+AS1101+AU1101+AW1101+AY1101+BA1101+BC1101+BE1101+BG1101+BI1101+BK1101+BM1101+BO1101+BQ1101+BS1101+BU1101+BW1101+BY1101+CA1101+CC1101+CE1101+CG1101</f>
        <v>102477</v>
      </c>
      <c r="EQ1101" s="260" t="n">
        <f aca="false">EA1101+EO1101</f>
        <v>0</v>
      </c>
      <c r="ER1101" s="260" t="n">
        <f aca="false">EP1101-EQ1101</f>
        <v>102477</v>
      </c>
      <c r="ES1101" s="261" t="n">
        <f aca="false">I1101/M1101</f>
        <v>1707.95</v>
      </c>
      <c r="ET1101" s="262" t="n">
        <f aca="false">ES1101</f>
        <v>1707.95</v>
      </c>
      <c r="EU1101" s="262" t="n">
        <f aca="false">ET1101</f>
        <v>1707.95</v>
      </c>
      <c r="EV1101" s="262" t="n">
        <f aca="false">EU1101</f>
        <v>1707.95</v>
      </c>
      <c r="EW1101" s="262" t="n">
        <f aca="false">EV1101</f>
        <v>1707.95</v>
      </c>
      <c r="EX1101" s="262" t="n">
        <f aca="false">EW1101</f>
        <v>1707.95</v>
      </c>
      <c r="EY1101" s="262" t="n">
        <f aca="false">EX1101</f>
        <v>1707.95</v>
      </c>
      <c r="EZ1101" s="262" t="n">
        <f aca="false">EY1101</f>
        <v>1707.95</v>
      </c>
      <c r="FA1101" s="262" t="n">
        <f aca="false">EZ1101</f>
        <v>1707.95</v>
      </c>
      <c r="FB1101" s="262" t="n">
        <f aca="false">FA1101</f>
        <v>1707.95</v>
      </c>
      <c r="FC1101" s="262" t="n">
        <f aca="false">FB1101</f>
        <v>1707.95</v>
      </c>
      <c r="FD1101" s="262" t="n">
        <f aca="false">FC1101</f>
        <v>1707.95</v>
      </c>
      <c r="FE1101" s="260" t="n">
        <f aca="false">ES1101+ET1101+EU1101+EV1101+EW1101+EX1101+EY1101+EZ1101+FA1101+FB1101+FC1101+FD1101</f>
        <v>20495.4</v>
      </c>
      <c r="FF1101" s="260" t="n">
        <f aca="false">EP1101</f>
        <v>102477</v>
      </c>
      <c r="FG1101" s="260" t="n">
        <f aca="false">EQ1101+FE1101</f>
        <v>20495.4</v>
      </c>
      <c r="FH1101" s="260" t="n">
        <f aca="false">FF1101-FG1101</f>
        <v>81981.6</v>
      </c>
      <c r="FI1101" s="261" t="n">
        <f aca="false">FD1101</f>
        <v>1707.95</v>
      </c>
      <c r="FJ1101" s="261" t="n">
        <f aca="false">FI1101</f>
        <v>1707.95</v>
      </c>
      <c r="FK1101" s="261" t="n">
        <f aca="false">FJ1101</f>
        <v>1707.95</v>
      </c>
      <c r="FL1101" s="261" t="n">
        <f aca="false">FK1101</f>
        <v>1707.95</v>
      </c>
      <c r="FM1101" s="261" t="n">
        <f aca="false">FL1101</f>
        <v>1707.95</v>
      </c>
      <c r="FN1101" s="261" t="n">
        <f aca="false">FM1101</f>
        <v>1707.95</v>
      </c>
      <c r="FO1101" s="261" t="n">
        <f aca="false">FN1101</f>
        <v>1707.95</v>
      </c>
      <c r="FP1101" s="261" t="n">
        <f aca="false">FO1101</f>
        <v>1707.95</v>
      </c>
      <c r="FQ1101" s="261" t="n">
        <f aca="false">FP1101</f>
        <v>1707.95</v>
      </c>
      <c r="FR1101" s="261" t="n">
        <f aca="false">FQ1101</f>
        <v>1707.95</v>
      </c>
      <c r="FS1101" s="261" t="n">
        <f aca="false">FR1101</f>
        <v>1707.95</v>
      </c>
      <c r="FT1101" s="261" t="n">
        <f aca="false">FS1101</f>
        <v>1707.95</v>
      </c>
      <c r="FU1101" s="260" t="n">
        <f aca="false">FI1101+FJ1101+FK1101+FL1101+FM1101+FN1101+FO1101+FP1101+FQ1101+FR1101+FS1101+FT1101</f>
        <v>20495.4</v>
      </c>
      <c r="FV1101" s="260" t="n">
        <f aca="false">FF1101</f>
        <v>102477</v>
      </c>
      <c r="FW1101" s="260" t="n">
        <f aca="false">FG1101+FU1101</f>
        <v>40990.8</v>
      </c>
      <c r="FX1101" s="260" t="n">
        <f aca="false">FV1101-FW1101</f>
        <v>61486.2</v>
      </c>
      <c r="FY1101" s="261" t="n">
        <f aca="false">FT1101</f>
        <v>1707.95</v>
      </c>
      <c r="FZ1101" s="261" t="n">
        <f aca="false">FY1101</f>
        <v>1707.95</v>
      </c>
      <c r="GA1101" s="261" t="n">
        <f aca="false">FZ1101</f>
        <v>1707.95</v>
      </c>
      <c r="GB1101" s="261" t="n">
        <f aca="false">GA1101</f>
        <v>1707.95</v>
      </c>
      <c r="GC1101" s="261" t="n">
        <f aca="false">GB1101</f>
        <v>1707.95</v>
      </c>
      <c r="GD1101" s="261" t="n">
        <f aca="false">GC1101</f>
        <v>1707.95</v>
      </c>
      <c r="GE1101" s="261" t="n">
        <f aca="false">GD1101</f>
        <v>1707.95</v>
      </c>
      <c r="GF1101" s="261" t="n">
        <f aca="false">GE1101</f>
        <v>1707.95</v>
      </c>
      <c r="GG1101" s="261" t="n">
        <f aca="false">GF1101</f>
        <v>1707.95</v>
      </c>
      <c r="GH1101" s="261" t="n">
        <f aca="false">GG1101</f>
        <v>1707.95</v>
      </c>
      <c r="GI1101" s="261" t="n">
        <f aca="false">GH1101</f>
        <v>1707.95</v>
      </c>
      <c r="GJ1101" s="261" t="n">
        <f aca="false">GI1101</f>
        <v>1707.95</v>
      </c>
      <c r="GK1101" s="260" t="n">
        <f aca="false">FY1101+FZ1101+GA1101+GB1101+GC1101+GD1101+GE1101+GF1101+GG1101+GH1101+GI1101+GJ1101</f>
        <v>20495.4</v>
      </c>
      <c r="GL1101" s="260" t="n">
        <f aca="false">FV1101</f>
        <v>102477</v>
      </c>
      <c r="GM1101" s="260" t="n">
        <f aca="false">FW1101+GK1101</f>
        <v>61486.2</v>
      </c>
      <c r="GN1101" s="260" t="n">
        <f aca="false">GL1101-GM1101</f>
        <v>40990.8</v>
      </c>
      <c r="GO1101" s="261" t="n">
        <f aca="false">GJ1101</f>
        <v>1707.95</v>
      </c>
      <c r="GP1101" s="261" t="n">
        <f aca="false">GO1101</f>
        <v>1707.95</v>
      </c>
      <c r="GQ1101" s="261" t="n">
        <f aca="false">GP1101</f>
        <v>1707.95</v>
      </c>
      <c r="GR1101" s="261" t="n">
        <f aca="false">GQ1101</f>
        <v>1707.95</v>
      </c>
      <c r="GS1101" s="261" t="n">
        <f aca="false">GR1101</f>
        <v>1707.95</v>
      </c>
      <c r="GT1101" s="261" t="n">
        <f aca="false">GS1101</f>
        <v>1707.95</v>
      </c>
      <c r="GU1101" s="261" t="n">
        <f aca="false">GT1101</f>
        <v>1707.95</v>
      </c>
      <c r="GV1101" s="261" t="n">
        <f aca="false">GU1101</f>
        <v>1707.95</v>
      </c>
      <c r="GW1101" s="261" t="n">
        <f aca="false">GV1101</f>
        <v>1707.95</v>
      </c>
      <c r="GX1101" s="261" t="n">
        <f aca="false">GW1101</f>
        <v>1707.95</v>
      </c>
      <c r="GY1101" s="261" t="n">
        <f aca="false">GX1101</f>
        <v>1707.95</v>
      </c>
      <c r="GZ1101" s="261" t="n">
        <f aca="false">GY1101</f>
        <v>1707.95</v>
      </c>
      <c r="HA1101" s="260" t="n">
        <f aca="false">GO1101+GP1101+GQ1101+GR1101+GS1101+GT1101+GU1101+GV1101+GW1101+GX1101+GY1101+GZ1101</f>
        <v>20495.4</v>
      </c>
      <c r="HB1101" s="260" t="n">
        <f aca="false">GL1101</f>
        <v>102477</v>
      </c>
      <c r="HC1101" s="260" t="n">
        <f aca="false">GM1101+HA1101</f>
        <v>81981.6</v>
      </c>
      <c r="HD1101" s="260" t="n">
        <f aca="false">HB1101-HC1101</f>
        <v>20495.4</v>
      </c>
      <c r="HE1101" s="264" t="n">
        <f aca="false">GO1101-GJ1101</f>
        <v>0</v>
      </c>
      <c r="HF1101" s="264"/>
      <c r="HG1101" s="264"/>
      <c r="HH1101" s="264"/>
      <c r="HI1101" s="264"/>
      <c r="HJ1101" s="264"/>
      <c r="HK1101" s="264"/>
      <c r="HL1101" s="264"/>
      <c r="HM1101" s="264"/>
      <c r="HN1101" s="264"/>
      <c r="HO1101" s="264"/>
      <c r="HP1101" s="264"/>
      <c r="HQ1101" s="264"/>
      <c r="HR1101" s="264"/>
      <c r="HS1101" s="264"/>
      <c r="HT1101" s="264"/>
      <c r="HU1101" s="264"/>
      <c r="HV1101" s="264"/>
      <c r="HW1101" s="264"/>
      <c r="HX1101" s="264"/>
      <c r="HY1101" s="264"/>
      <c r="HZ1101" s="264"/>
      <c r="IA1101" s="264"/>
      <c r="IB1101" s="264"/>
      <c r="IC1101" s="264"/>
      <c r="ID1101" s="264"/>
      <c r="IE1101" s="264"/>
      <c r="IF1101" s="264"/>
      <c r="IG1101" s="264"/>
      <c r="IH1101" s="264"/>
      <c r="II1101" s="264"/>
      <c r="IJ1101" s="264"/>
      <c r="IK1101" s="264"/>
      <c r="IL1101" s="264"/>
      <c r="IM1101" s="264"/>
      <c r="IN1101" s="264"/>
      <c r="IO1101" s="264"/>
      <c r="IP1101" s="264"/>
      <c r="IQ1101" s="264"/>
      <c r="IR1101" s="264"/>
      <c r="IS1101" s="264"/>
      <c r="IT1101" s="264"/>
      <c r="IU1101" s="264"/>
      <c r="IV1101" s="264"/>
      <c r="IW1101" s="264"/>
      <c r="IX1101" s="264"/>
      <c r="IY1101" s="264"/>
      <c r="IZ1101" s="264"/>
      <c r="JA1101" s="264"/>
      <c r="JB1101" s="264"/>
      <c r="JC1101" s="264"/>
      <c r="JD1101" s="264"/>
      <c r="JE1101" s="264"/>
      <c r="JF1101" s="264"/>
      <c r="JG1101" s="264"/>
      <c r="JH1101" s="264"/>
      <c r="JI1101" s="264"/>
      <c r="JJ1101" s="264"/>
      <c r="JK1101" s="264"/>
      <c r="JL1101" s="264"/>
      <c r="JM1101" s="265"/>
      <c r="JN1101" s="265"/>
      <c r="JO1101" s="201"/>
      <c r="JP1101" s="201"/>
      <c r="JQ1101" s="201"/>
      <c r="JR1101" s="201"/>
      <c r="JS1101" s="201"/>
      <c r="JT1101" s="201"/>
      <c r="JU1101" s="201"/>
      <c r="JV1101" s="201"/>
      <c r="JW1101" s="201"/>
      <c r="JX1101" s="201"/>
      <c r="JY1101" s="201"/>
      <c r="JZ1101" s="201"/>
      <c r="KA1101" s="201"/>
      <c r="KB1101" s="201"/>
      <c r="KC1101" s="201"/>
      <c r="KD1101" s="201"/>
      <c r="KE1101" s="201"/>
      <c r="KF1101" s="201"/>
      <c r="KG1101" s="201"/>
      <c r="KH1101" s="201"/>
      <c r="KI1101" s="201"/>
      <c r="KJ1101" s="201"/>
      <c r="KK1101" s="201"/>
      <c r="KL1101" s="201"/>
      <c r="KM1101" s="201"/>
      <c r="KN1101" s="201"/>
      <c r="KO1101" s="201"/>
      <c r="KP1101" s="201"/>
      <c r="KQ1101" s="201"/>
      <c r="KR1101" s="201"/>
      <c r="KS1101" s="201"/>
      <c r="KT1101" s="201"/>
      <c r="KU1101" s="201"/>
      <c r="KV1101" s="201"/>
      <c r="KW1101" s="201"/>
      <c r="KX1101" s="201"/>
      <c r="KY1101" s="201"/>
      <c r="KZ1101" s="201"/>
      <c r="LA1101" s="201"/>
      <c r="LB1101" s="201"/>
      <c r="LC1101" s="201"/>
      <c r="LD1101" s="201"/>
      <c r="LE1101" s="201"/>
      <c r="LF1101" s="201"/>
      <c r="LG1101" s="201"/>
      <c r="LH1101" s="201"/>
      <c r="LI1101" s="201"/>
      <c r="LJ1101" s="201"/>
      <c r="LK1101" s="201"/>
      <c r="LL1101" s="201"/>
      <c r="LM1101" s="201"/>
      <c r="LN1101" s="201"/>
      <c r="LO1101" s="201"/>
      <c r="LP1101" s="201"/>
      <c r="LQ1101" s="201"/>
      <c r="LR1101" s="201"/>
      <c r="LS1101" s="201"/>
      <c r="LT1101" s="201"/>
      <c r="LU1101" s="201"/>
      <c r="LV1101" s="201"/>
      <c r="LW1101" s="201"/>
      <c r="LX1101" s="201"/>
      <c r="LY1101" s="201"/>
      <c r="LZ1101" s="201"/>
      <c r="MA1101" s="201"/>
      <c r="MB1101" s="201"/>
      <c r="MC1101" s="201"/>
      <c r="MD1101" s="201"/>
      <c r="ME1101" s="201"/>
      <c r="MF1101" s="201"/>
      <c r="MG1101" s="201"/>
      <c r="MH1101" s="201"/>
      <c r="MI1101" s="201"/>
      <c r="MJ1101" s="201"/>
      <c r="MK1101" s="201"/>
      <c r="ML1101" s="201"/>
      <c r="MM1101" s="201"/>
      <c r="MN1101" s="201"/>
      <c r="MO1101" s="201"/>
      <c r="MP1101" s="201"/>
      <c r="MQ1101" s="201"/>
      <c r="MR1101" s="201"/>
      <c r="MS1101" s="201"/>
      <c r="MT1101" s="201"/>
      <c r="MU1101" s="201"/>
      <c r="MV1101" s="201"/>
      <c r="MW1101" s="201"/>
      <c r="MX1101" s="201"/>
      <c r="MY1101" s="201"/>
      <c r="MZ1101" s="201"/>
      <c r="NA1101" s="201"/>
      <c r="NB1101" s="201"/>
      <c r="NC1101" s="201"/>
      <c r="ND1101" s="201"/>
      <c r="NE1101" s="201"/>
      <c r="NF1101" s="201"/>
      <c r="NG1101" s="201"/>
      <c r="NH1101" s="201"/>
      <c r="NI1101" s="201"/>
      <c r="NJ1101" s="201"/>
      <c r="NK1101" s="201"/>
      <c r="NL1101" s="201"/>
      <c r="NM1101" s="201"/>
      <c r="NN1101" s="201"/>
      <c r="NO1101" s="201"/>
      <c r="NP1101" s="201"/>
      <c r="NQ1101" s="201"/>
      <c r="NR1101" s="201"/>
      <c r="NS1101" s="201"/>
      <c r="NT1101" s="201"/>
      <c r="NU1101" s="201"/>
      <c r="NV1101" s="201"/>
      <c r="NW1101" s="201"/>
      <c r="NX1101" s="201"/>
      <c r="NY1101" s="201"/>
      <c r="NZ1101" s="201"/>
      <c r="OA1101" s="201"/>
      <c r="OB1101" s="201"/>
      <c r="OC1101" s="201"/>
      <c r="OD1101" s="201"/>
      <c r="OE1101" s="201"/>
      <c r="OF1101" s="201"/>
      <c r="OG1101" s="201"/>
      <c r="OH1101" s="201"/>
      <c r="OI1101" s="201"/>
      <c r="OJ1101" s="201"/>
      <c r="OK1101" s="201"/>
      <c r="OL1101" s="201"/>
      <c r="OM1101" s="201"/>
      <c r="ON1101" s="201"/>
      <c r="OO1101" s="201"/>
      <c r="OP1101" s="201"/>
      <c r="OQ1101" s="201"/>
      <c r="OR1101" s="201"/>
      <c r="OS1101" s="201"/>
      <c r="OT1101" s="201"/>
      <c r="OU1101" s="201"/>
      <c r="OV1101" s="201"/>
      <c r="OW1101" s="201"/>
      <c r="OX1101" s="201"/>
      <c r="OY1101" s="201"/>
      <c r="OZ1101" s="201"/>
      <c r="PA1101" s="201"/>
      <c r="PB1101" s="201"/>
      <c r="PC1101" s="201"/>
      <c r="PD1101" s="201"/>
      <c r="PE1101" s="201"/>
      <c r="PF1101" s="201"/>
      <c r="PG1101" s="201"/>
      <c r="PH1101" s="201"/>
      <c r="PI1101" s="201"/>
      <c r="PJ1101" s="201"/>
      <c r="PK1101" s="201"/>
      <c r="PL1101" s="201"/>
      <c r="PM1101" s="201"/>
      <c r="PN1101" s="201"/>
      <c r="PO1101" s="201"/>
      <c r="PP1101" s="201"/>
      <c r="PQ1101" s="201"/>
      <c r="PR1101" s="201"/>
      <c r="PS1101" s="201"/>
      <c r="PT1101" s="201"/>
      <c r="PU1101" s="201"/>
      <c r="PV1101" s="201"/>
      <c r="PW1101" s="201"/>
      <c r="PX1101" s="201"/>
      <c r="PY1101" s="201"/>
      <c r="PZ1101" s="201"/>
      <c r="QA1101" s="201"/>
      <c r="QB1101" s="201"/>
      <c r="QC1101" s="201"/>
      <c r="QD1101" s="201"/>
      <c r="QE1101" s="201"/>
      <c r="QF1101" s="201"/>
      <c r="QG1101" s="201"/>
      <c r="QH1101" s="201"/>
      <c r="QI1101" s="201"/>
      <c r="QJ1101" s="201"/>
      <c r="QK1101" s="201"/>
      <c r="QL1101" s="201"/>
      <c r="QM1101" s="201"/>
      <c r="QN1101" s="201"/>
      <c r="QO1101" s="201"/>
      <c r="QP1101" s="201"/>
      <c r="QQ1101" s="201"/>
      <c r="QR1101" s="201"/>
      <c r="QS1101" s="201"/>
      <c r="QT1101" s="201"/>
      <c r="QU1101" s="201"/>
      <c r="QV1101" s="201"/>
      <c r="QW1101" s="201"/>
      <c r="QX1101" s="201"/>
      <c r="QY1101" s="201"/>
      <c r="QZ1101" s="201"/>
      <c r="RA1101" s="201"/>
      <c r="RB1101" s="201"/>
      <c r="RC1101" s="201"/>
      <c r="RD1101" s="201"/>
      <c r="RE1101" s="201"/>
      <c r="RF1101" s="201"/>
      <c r="RG1101" s="201"/>
      <c r="RH1101" s="201"/>
      <c r="RI1101" s="201"/>
      <c r="RJ1101" s="201"/>
      <c r="RK1101" s="201"/>
      <c r="RL1101" s="201"/>
      <c r="RM1101" s="201"/>
      <c r="RN1101" s="201"/>
      <c r="RO1101" s="201"/>
      <c r="RP1101" s="201"/>
      <c r="RQ1101" s="201"/>
      <c r="RR1101" s="201"/>
      <c r="RS1101" s="201"/>
      <c r="RT1101" s="201"/>
      <c r="RU1101" s="201"/>
      <c r="RV1101" s="201"/>
      <c r="RW1101" s="201"/>
      <c r="RX1101" s="201"/>
      <c r="RY1101" s="201"/>
      <c r="RZ1101" s="201"/>
      <c r="SA1101" s="201"/>
      <c r="SB1101" s="201"/>
      <c r="SC1101" s="201"/>
      <c r="SD1101" s="201"/>
      <c r="SE1101" s="201"/>
      <c r="SF1101" s="201"/>
      <c r="SG1101" s="201"/>
      <c r="SH1101" s="201"/>
      <c r="SI1101" s="201"/>
      <c r="SJ1101" s="201"/>
      <c r="SK1101" s="201"/>
      <c r="SL1101" s="201"/>
      <c r="SM1101" s="201"/>
      <c r="SN1101" s="201"/>
      <c r="SO1101" s="201"/>
      <c r="SP1101" s="201"/>
      <c r="SQ1101" s="201"/>
      <c r="SR1101" s="201"/>
      <c r="SS1101" s="201"/>
      <c r="ST1101" s="201"/>
      <c r="SU1101" s="201"/>
      <c r="SV1101" s="201"/>
      <c r="SW1101" s="201"/>
      <c r="SX1101" s="201"/>
      <c r="SY1101" s="201"/>
      <c r="SZ1101" s="201"/>
      <c r="TA1101" s="201"/>
      <c r="TB1101" s="201"/>
      <c r="TC1101" s="201"/>
      <c r="TD1101" s="201"/>
      <c r="TE1101" s="201"/>
      <c r="TF1101" s="201"/>
      <c r="TG1101" s="201"/>
      <c r="TH1101" s="201"/>
      <c r="TI1101" s="201"/>
      <c r="TJ1101" s="201"/>
      <c r="TK1101" s="201"/>
      <c r="TL1101" s="201"/>
      <c r="TM1101" s="201"/>
      <c r="TN1101" s="201"/>
      <c r="TO1101" s="201"/>
      <c r="TP1101" s="201"/>
      <c r="TQ1101" s="201"/>
      <c r="TR1101" s="201"/>
      <c r="TS1101" s="201"/>
      <c r="TT1101" s="201"/>
      <c r="TU1101" s="201"/>
      <c r="TV1101" s="201"/>
      <c r="TW1101" s="201"/>
      <c r="TX1101" s="201"/>
      <c r="TY1101" s="201"/>
      <c r="TZ1101" s="201"/>
      <c r="UA1101" s="201"/>
      <c r="UB1101" s="201"/>
      <c r="UC1101" s="201"/>
      <c r="UD1101" s="201"/>
      <c r="UE1101" s="201"/>
      <c r="UF1101" s="201"/>
      <c r="UG1101" s="201"/>
      <c r="UH1101" s="201"/>
      <c r="UI1101" s="201"/>
      <c r="UJ1101" s="201"/>
      <c r="UK1101" s="201"/>
      <c r="UL1101" s="201"/>
      <c r="UM1101" s="201"/>
      <c r="UN1101" s="201"/>
      <c r="UO1101" s="201"/>
      <c r="UP1101" s="201"/>
      <c r="UQ1101" s="201"/>
      <c r="UR1101" s="201"/>
      <c r="US1101" s="201"/>
      <c r="UT1101" s="201"/>
      <c r="UU1101" s="201"/>
      <c r="UV1101" s="201"/>
      <c r="UW1101" s="201"/>
      <c r="UX1101" s="201"/>
      <c r="UY1101" s="201"/>
      <c r="UZ1101" s="201"/>
      <c r="VA1101" s="201"/>
      <c r="VB1101" s="201"/>
      <c r="VC1101" s="201"/>
      <c r="VD1101" s="201"/>
      <c r="VE1101" s="201"/>
      <c r="VF1101" s="201"/>
      <c r="VG1101" s="201"/>
      <c r="VH1101" s="201"/>
      <c r="VI1101" s="201"/>
      <c r="VJ1101" s="201"/>
      <c r="VK1101" s="201"/>
      <c r="VL1101" s="201"/>
      <c r="VM1101" s="201"/>
      <c r="VN1101" s="201"/>
      <c r="VO1101" s="201"/>
      <c r="VP1101" s="201"/>
      <c r="VQ1101" s="201"/>
      <c r="VR1101" s="201"/>
      <c r="VS1101" s="201"/>
      <c r="VT1101" s="201"/>
      <c r="VU1101" s="201"/>
      <c r="VV1101" s="201"/>
      <c r="VW1101" s="201"/>
      <c r="VX1101" s="201"/>
      <c r="VY1101" s="201"/>
      <c r="VZ1101" s="201"/>
      <c r="WA1101" s="201"/>
      <c r="WB1101" s="201"/>
      <c r="WC1101" s="201"/>
      <c r="WD1101" s="201"/>
      <c r="WE1101" s="201"/>
      <c r="WF1101" s="201"/>
      <c r="WG1101" s="201"/>
      <c r="WH1101" s="201"/>
      <c r="WI1101" s="201"/>
      <c r="WJ1101" s="201"/>
      <c r="WK1101" s="201"/>
      <c r="WL1101" s="201"/>
      <c r="WM1101" s="201"/>
      <c r="WN1101" s="201"/>
      <c r="WO1101" s="201"/>
      <c r="WP1101" s="201"/>
      <c r="WQ1101" s="201"/>
      <c r="WR1101" s="201"/>
      <c r="WS1101" s="201"/>
      <c r="WT1101" s="201"/>
      <c r="WU1101" s="201"/>
      <c r="WV1101" s="201"/>
      <c r="WW1101" s="201"/>
      <c r="WX1101" s="201"/>
      <c r="WY1101" s="201"/>
      <c r="WZ1101" s="201"/>
      <c r="XA1101" s="201"/>
      <c r="XB1101" s="201"/>
      <c r="XC1101" s="201"/>
      <c r="XD1101" s="201"/>
      <c r="XE1101" s="201"/>
      <c r="XF1101" s="201"/>
      <c r="XG1101" s="201"/>
      <c r="XH1101" s="201"/>
      <c r="XI1101" s="201"/>
      <c r="XJ1101" s="201"/>
      <c r="XK1101" s="201"/>
      <c r="XL1101" s="201"/>
      <c r="XM1101" s="201"/>
      <c r="XN1101" s="201"/>
      <c r="XO1101" s="201"/>
      <c r="XP1101" s="201"/>
      <c r="XQ1101" s="201"/>
      <c r="XR1101" s="201"/>
      <c r="XS1101" s="201"/>
      <c r="XT1101" s="201"/>
      <c r="XU1101" s="201"/>
      <c r="XV1101" s="201"/>
      <c r="XW1101" s="201"/>
      <c r="XX1101" s="201"/>
      <c r="XY1101" s="201"/>
      <c r="XZ1101" s="201"/>
      <c r="YA1101" s="201"/>
      <c r="YB1101" s="201"/>
      <c r="YC1101" s="201"/>
      <c r="YD1101" s="201"/>
      <c r="YE1101" s="201"/>
      <c r="YF1101" s="201"/>
      <c r="YG1101" s="201"/>
      <c r="YH1101" s="201"/>
      <c r="YI1101" s="201"/>
      <c r="YJ1101" s="201"/>
      <c r="YK1101" s="201"/>
      <c r="YL1101" s="201"/>
      <c r="YM1101" s="201"/>
      <c r="YN1101" s="201"/>
      <c r="YO1101" s="201"/>
      <c r="YP1101" s="201"/>
      <c r="YQ1101" s="201"/>
      <c r="YR1101" s="201"/>
      <c r="YS1101" s="201"/>
      <c r="YT1101" s="201"/>
      <c r="YU1101" s="201"/>
      <c r="YV1101" s="201"/>
      <c r="YW1101" s="201"/>
      <c r="YX1101" s="201"/>
      <c r="YY1101" s="201"/>
      <c r="YZ1101" s="201"/>
      <c r="ZA1101" s="201"/>
      <c r="ZB1101" s="201"/>
      <c r="ZC1101" s="201"/>
      <c r="ZD1101" s="201"/>
      <c r="ZE1101" s="201"/>
      <c r="ZF1101" s="201"/>
      <c r="ZG1101" s="201"/>
      <c r="ZH1101" s="201"/>
      <c r="ZI1101" s="201"/>
      <c r="ZJ1101" s="201"/>
      <c r="ZK1101" s="201"/>
      <c r="ZL1101" s="201"/>
      <c r="ZM1101" s="201"/>
      <c r="ZN1101" s="201"/>
      <c r="ZO1101" s="201"/>
      <c r="ZP1101" s="201"/>
      <c r="ZQ1101" s="201"/>
      <c r="ZR1101" s="201"/>
      <c r="ZS1101" s="201"/>
      <c r="ZT1101" s="201"/>
      <c r="ZU1101" s="201"/>
      <c r="ZV1101" s="201"/>
      <c r="ZW1101" s="201"/>
      <c r="ZX1101" s="201"/>
      <c r="ZY1101" s="201"/>
      <c r="ZZ1101" s="201"/>
      <c r="AAA1101" s="201"/>
      <c r="AAB1101" s="201"/>
      <c r="AAC1101" s="201"/>
      <c r="AAD1101" s="201"/>
      <c r="AAE1101" s="201"/>
      <c r="AAF1101" s="201"/>
      <c r="AAG1101" s="201"/>
      <c r="AAH1101" s="201"/>
      <c r="AAI1101" s="201"/>
      <c r="AAJ1101" s="201"/>
      <c r="AAK1101" s="201"/>
      <c r="AAL1101" s="201"/>
      <c r="AAM1101" s="201"/>
      <c r="AAN1101" s="201"/>
      <c r="AAO1101" s="201"/>
      <c r="AAP1101" s="201"/>
      <c r="AAQ1101" s="201"/>
      <c r="AAR1101" s="201"/>
      <c r="AAS1101" s="201"/>
      <c r="AAT1101" s="201"/>
      <c r="AAU1101" s="201"/>
      <c r="AAV1101" s="201"/>
      <c r="AAW1101" s="201"/>
      <c r="AAX1101" s="201"/>
      <c r="AAY1101" s="201"/>
      <c r="AAZ1101" s="201"/>
      <c r="ABA1101" s="201"/>
      <c r="ABB1101" s="201"/>
      <c r="ABC1101" s="201"/>
      <c r="ABD1101" s="201"/>
      <c r="ABE1101" s="201"/>
      <c r="ABF1101" s="201"/>
      <c r="ABG1101" s="201"/>
      <c r="ABH1101" s="201"/>
      <c r="ABI1101" s="201"/>
      <c r="ABJ1101" s="201"/>
      <c r="ABK1101" s="201"/>
      <c r="ABL1101" s="201"/>
      <c r="ABM1101" s="201"/>
      <c r="ABN1101" s="201"/>
      <c r="ABO1101" s="201"/>
      <c r="ABP1101" s="201"/>
      <c r="ABQ1101" s="201"/>
      <c r="ABR1101" s="201"/>
      <c r="ABS1101" s="201"/>
      <c r="ABT1101" s="201"/>
      <c r="ABU1101" s="201"/>
      <c r="ABV1101" s="201"/>
      <c r="ABW1101" s="201"/>
      <c r="ABX1101" s="201"/>
      <c r="ABY1101" s="201"/>
      <c r="ABZ1101" s="201"/>
      <c r="ACA1101" s="201"/>
      <c r="ACB1101" s="201"/>
      <c r="ACC1101" s="201"/>
      <c r="ACD1101" s="201"/>
      <c r="ACE1101" s="201"/>
      <c r="ACF1101" s="201"/>
      <c r="ACG1101" s="201"/>
      <c r="ACH1101" s="201"/>
      <c r="ACI1101" s="201"/>
      <c r="ACJ1101" s="201"/>
      <c r="ACK1101" s="201"/>
      <c r="ACL1101" s="201"/>
      <c r="ACM1101" s="201"/>
      <c r="ACN1101" s="201"/>
      <c r="ACO1101" s="201"/>
      <c r="ACP1101" s="201"/>
      <c r="ACQ1101" s="201"/>
      <c r="ACR1101" s="201"/>
      <c r="ACS1101" s="201"/>
      <c r="ACT1101" s="201"/>
      <c r="ACU1101" s="201"/>
      <c r="ACV1101" s="201"/>
      <c r="ACW1101" s="201"/>
      <c r="ACX1101" s="201"/>
      <c r="ACY1101" s="201"/>
      <c r="ACZ1101" s="201"/>
      <c r="ADA1101" s="201"/>
      <c r="ADB1101" s="201"/>
      <c r="ADC1101" s="201"/>
      <c r="ADD1101" s="201"/>
      <c r="ADE1101" s="201"/>
      <c r="ADF1101" s="201"/>
      <c r="ADG1101" s="201"/>
      <c r="ADH1101" s="201"/>
      <c r="ADI1101" s="201"/>
      <c r="ADJ1101" s="201"/>
      <c r="ADK1101" s="201"/>
      <c r="ADL1101" s="201"/>
      <c r="ADM1101" s="201"/>
      <c r="ADN1101" s="201"/>
      <c r="ADO1101" s="201"/>
      <c r="ADP1101" s="201"/>
      <c r="ADQ1101" s="201"/>
      <c r="ADR1101" s="201"/>
      <c r="ADS1101" s="201"/>
      <c r="ADT1101" s="201"/>
      <c r="ADU1101" s="201"/>
      <c r="ADV1101" s="201"/>
      <c r="ADW1101" s="201"/>
      <c r="ADX1101" s="201"/>
      <c r="ADY1101" s="201"/>
      <c r="ADZ1101" s="201"/>
      <c r="AEA1101" s="201"/>
      <c r="AEB1101" s="201"/>
      <c r="AEC1101" s="201"/>
      <c r="AED1101" s="201"/>
      <c r="AEE1101" s="201"/>
      <c r="AEF1101" s="201"/>
      <c r="AEG1101" s="201"/>
      <c r="AEH1101" s="201"/>
      <c r="AEI1101" s="201"/>
      <c r="AEJ1101" s="201"/>
      <c r="AEK1101" s="201"/>
      <c r="AEL1101" s="201"/>
      <c r="AEM1101" s="201"/>
      <c r="AEN1101" s="201"/>
      <c r="AEO1101" s="201"/>
      <c r="AEP1101" s="201"/>
      <c r="AEQ1101" s="201"/>
      <c r="AER1101" s="201"/>
      <c r="AES1101" s="201"/>
      <c r="AET1101" s="201"/>
      <c r="AEU1101" s="201"/>
      <c r="AEV1101" s="201"/>
      <c r="AEW1101" s="201"/>
      <c r="AEX1101" s="201"/>
      <c r="AEY1101" s="201"/>
      <c r="AEZ1101" s="201"/>
      <c r="AFA1101" s="201"/>
      <c r="AFB1101" s="201"/>
      <c r="AFC1101" s="201"/>
      <c r="AFD1101" s="201"/>
      <c r="AFE1101" s="201"/>
      <c r="AFF1101" s="201"/>
      <c r="AFG1101" s="201"/>
      <c r="AFH1101" s="201"/>
      <c r="AFI1101" s="201"/>
      <c r="AFJ1101" s="201"/>
      <c r="AFK1101" s="201"/>
      <c r="AFL1101" s="201"/>
      <c r="AFM1101" s="201"/>
      <c r="AFN1101" s="201"/>
      <c r="AFO1101" s="201"/>
      <c r="AFP1101" s="201"/>
      <c r="AFQ1101" s="201"/>
      <c r="AFR1101" s="201"/>
      <c r="AFS1101" s="201"/>
      <c r="AFT1101" s="201"/>
      <c r="AFU1101" s="201"/>
      <c r="AFV1101" s="201"/>
      <c r="AFW1101" s="201"/>
      <c r="AFX1101" s="201"/>
      <c r="AFY1101" s="201"/>
      <c r="AFZ1101" s="201"/>
      <c r="AGA1101" s="201"/>
      <c r="AGB1101" s="201"/>
      <c r="AGC1101" s="201"/>
      <c r="AGD1101" s="201"/>
      <c r="AGE1101" s="201"/>
      <c r="AGF1101" s="201"/>
      <c r="AGG1101" s="201"/>
      <c r="AGH1101" s="201"/>
      <c r="AGI1101" s="201"/>
      <c r="AGJ1101" s="201"/>
      <c r="AGK1101" s="201"/>
      <c r="AGL1101" s="201"/>
      <c r="AGM1101" s="201"/>
      <c r="AGN1101" s="201"/>
      <c r="AGO1101" s="201"/>
      <c r="AGP1101" s="201"/>
      <c r="AGQ1101" s="201"/>
      <c r="AGR1101" s="201"/>
      <c r="AGS1101" s="201"/>
      <c r="AGT1101" s="201"/>
      <c r="AGU1101" s="201"/>
      <c r="AGV1101" s="201"/>
      <c r="AGW1101" s="201"/>
      <c r="AGX1101" s="201"/>
      <c r="AGY1101" s="201"/>
      <c r="AGZ1101" s="201"/>
      <c r="AHA1101" s="201"/>
      <c r="AHB1101" s="201"/>
      <c r="AHC1101" s="201"/>
      <c r="AHD1101" s="201"/>
      <c r="AHE1101" s="201"/>
      <c r="AHF1101" s="201"/>
      <c r="AHG1101" s="201"/>
      <c r="AHH1101" s="201"/>
      <c r="AHI1101" s="201"/>
      <c r="AHJ1101" s="201"/>
      <c r="AHK1101" s="201"/>
      <c r="AHL1101" s="201"/>
      <c r="AHM1101" s="201"/>
      <c r="AHN1101" s="201"/>
      <c r="AHO1101" s="201"/>
      <c r="AHP1101" s="201"/>
      <c r="AHQ1101" s="201"/>
      <c r="AHR1101" s="201"/>
      <c r="AHS1101" s="201"/>
      <c r="AHT1101" s="201"/>
      <c r="AHU1101" s="201"/>
      <c r="AHV1101" s="201"/>
      <c r="AHW1101" s="201"/>
      <c r="AHX1101" s="201"/>
      <c r="AHY1101" s="201"/>
      <c r="AHZ1101" s="201"/>
      <c r="AIA1101" s="201"/>
      <c r="AIB1101" s="201"/>
      <c r="AIC1101" s="201"/>
      <c r="AID1101" s="201"/>
      <c r="AIE1101" s="201"/>
      <c r="AIF1101" s="201"/>
      <c r="AIG1101" s="201"/>
      <c r="AIH1101" s="201"/>
      <c r="AII1101" s="201"/>
      <c r="AIJ1101" s="201"/>
      <c r="AIK1101" s="201"/>
      <c r="AIL1101" s="201"/>
      <c r="AIM1101" s="201"/>
      <c r="AIN1101" s="201"/>
      <c r="AIO1101" s="201"/>
      <c r="AIP1101" s="201"/>
      <c r="AIQ1101" s="201"/>
      <c r="AIR1101" s="201"/>
      <c r="AIS1101" s="201"/>
      <c r="AIT1101" s="201"/>
      <c r="AIU1101" s="201"/>
      <c r="AIV1101" s="201"/>
      <c r="AIW1101" s="201"/>
      <c r="AIX1101" s="201"/>
      <c r="AIY1101" s="201"/>
      <c r="AIZ1101" s="201"/>
      <c r="AJA1101" s="201"/>
      <c r="AJB1101" s="201"/>
      <c r="AJC1101" s="201"/>
      <c r="AJD1101" s="201"/>
      <c r="AJE1101" s="201"/>
      <c r="AJF1101" s="201"/>
      <c r="AJG1101" s="201"/>
      <c r="AJH1101" s="201"/>
      <c r="AJI1101" s="201"/>
      <c r="AJJ1101" s="201"/>
      <c r="AJK1101" s="201"/>
      <c r="AJL1101" s="201"/>
      <c r="AJM1101" s="201"/>
      <c r="AJN1101" s="201"/>
      <c r="AJO1101" s="201"/>
      <c r="AJP1101" s="201"/>
      <c r="AJQ1101" s="201"/>
      <c r="AJR1101" s="201"/>
      <c r="AJS1101" s="201"/>
      <c r="AJT1101" s="201"/>
      <c r="AJU1101" s="201"/>
      <c r="AJV1101" s="201"/>
      <c r="AJW1101" s="201"/>
      <c r="AJX1101" s="201"/>
      <c r="AJY1101" s="201"/>
      <c r="AJZ1101" s="201"/>
      <c r="AKA1101" s="201"/>
      <c r="AKB1101" s="201"/>
      <c r="AKC1101" s="201"/>
      <c r="AKD1101" s="201"/>
      <c r="AKE1101" s="201"/>
      <c r="AKF1101" s="201"/>
      <c r="AKG1101" s="201"/>
      <c r="AKH1101" s="201"/>
      <c r="AKI1101" s="201"/>
      <c r="AKJ1101" s="201"/>
      <c r="AKK1101" s="201"/>
      <c r="AKL1101" s="201"/>
      <c r="AKM1101" s="201"/>
      <c r="AKN1101" s="201"/>
      <c r="AKO1101" s="201"/>
      <c r="AKP1101" s="201"/>
      <c r="AKQ1101" s="201"/>
      <c r="AKR1101" s="201"/>
      <c r="AKS1101" s="201"/>
      <c r="AKT1101" s="201"/>
      <c r="AKU1101" s="201"/>
      <c r="AKV1101" s="201"/>
      <c r="AKW1101" s="201"/>
      <c r="AKX1101" s="201"/>
      <c r="AKY1101" s="201"/>
      <c r="AKZ1101" s="201"/>
      <c r="ALA1101" s="201"/>
      <c r="ALB1101" s="201"/>
      <c r="ALC1101" s="201"/>
      <c r="ALD1101" s="201"/>
      <c r="ALE1101" s="201"/>
      <c r="ALF1101" s="201"/>
      <c r="ALG1101" s="201"/>
      <c r="ALH1101" s="201"/>
      <c r="ALI1101" s="201"/>
      <c r="ALJ1101" s="201"/>
      <c r="ALK1101" s="201"/>
      <c r="ALL1101" s="201"/>
      <c r="ALM1101" s="201"/>
      <c r="ALN1101" s="201"/>
      <c r="ALO1101" s="201"/>
      <c r="ALP1101" s="201"/>
      <c r="ALQ1101" s="201"/>
      <c r="ALR1101" s="201"/>
      <c r="ALS1101" s="201"/>
      <c r="ALT1101" s="201"/>
      <c r="ALU1101" s="201"/>
      <c r="ALV1101" s="201"/>
      <c r="ALW1101" s="201"/>
      <c r="ALX1101" s="201"/>
      <c r="ALY1101" s="201"/>
      <c r="ALZ1101" s="201"/>
      <c r="AMA1101" s="201"/>
      <c r="AMB1101" s="201"/>
      <c r="AMC1101" s="201"/>
      <c r="AMD1101" s="201"/>
      <c r="AME1101" s="201"/>
      <c r="AMF1101" s="201"/>
      <c r="AMG1101" s="201"/>
      <c r="AMH1101" s="201"/>
      <c r="AMI1101" s="201"/>
      <c r="AMJ1101" s="201"/>
    </row>
    <row r="1102" customFormat="false" ht="24" hidden="false" customHeight="true" outlineLevel="0" collapsed="false">
      <c r="A1102" s="249" t="n">
        <v>1070</v>
      </c>
      <c r="B1102" s="382" t="s">
        <v>1753</v>
      </c>
      <c r="C1102" s="382" t="s">
        <v>1768</v>
      </c>
      <c r="D1102" s="382" t="s">
        <v>585</v>
      </c>
      <c r="E1102" s="382" t="s">
        <v>475</v>
      </c>
      <c r="F1102" s="380" t="n">
        <v>1</v>
      </c>
      <c r="G1102" s="325" t="n">
        <v>102477</v>
      </c>
      <c r="H1102" s="304" t="n">
        <v>0.2</v>
      </c>
      <c r="I1102" s="325" t="n">
        <v>102477</v>
      </c>
      <c r="J1102" s="303" t="n">
        <f aca="false">ROUND(I1102+F1102*G1102*H1102,2)</f>
        <v>122972.4</v>
      </c>
      <c r="K1102" s="375" t="n">
        <v>45644</v>
      </c>
      <c r="L1102" s="318" t="n">
        <f aca="false">EDATE(K1102,M1102)-1</f>
        <v>47469</v>
      </c>
      <c r="M1102" s="319" t="n">
        <v>60</v>
      </c>
      <c r="N1102" s="303"/>
      <c r="O1102" s="346"/>
      <c r="P1102" s="346"/>
      <c r="Q1102" s="376" t="n">
        <v>1</v>
      </c>
      <c r="R1102" s="325" t="n">
        <v>102477</v>
      </c>
      <c r="S1102" s="377" t="n">
        <f aca="false">H1102</f>
        <v>0.2</v>
      </c>
      <c r="T1102" s="325" t="n">
        <v>102477</v>
      </c>
      <c r="U1102" s="346" t="n">
        <f aca="false">ROUND(T1102+Q1102*R1102*S1102,2)</f>
        <v>122972.4</v>
      </c>
      <c r="V1102" s="375"/>
      <c r="W1102" s="378"/>
      <c r="X1102" s="347"/>
      <c r="Y1102" s="346"/>
      <c r="Z1102" s="254"/>
      <c r="AA1102" s="254"/>
      <c r="AB1102" s="254"/>
      <c r="AC1102" s="254"/>
      <c r="AD1102" s="254"/>
      <c r="AE1102" s="254"/>
      <c r="AF1102" s="254"/>
      <c r="AG1102" s="254"/>
      <c r="AH1102" s="254"/>
      <c r="AI1102" s="254"/>
      <c r="AJ1102" s="254"/>
      <c r="AK1102" s="254"/>
      <c r="AL1102" s="254"/>
      <c r="AM1102" s="254"/>
      <c r="AN1102" s="254"/>
      <c r="AO1102" s="254"/>
      <c r="AP1102" s="254"/>
      <c r="AQ1102" s="254"/>
      <c r="AR1102" s="254"/>
      <c r="AS1102" s="254"/>
      <c r="AT1102" s="254"/>
      <c r="AU1102" s="254"/>
      <c r="AV1102" s="254"/>
      <c r="AW1102" s="254"/>
      <c r="AX1102" s="254"/>
      <c r="AY1102" s="254"/>
      <c r="AZ1102" s="254"/>
      <c r="BA1102" s="254"/>
      <c r="BB1102" s="254"/>
      <c r="BC1102" s="254"/>
      <c r="BD1102" s="254"/>
      <c r="BE1102" s="254"/>
      <c r="BF1102" s="254"/>
      <c r="BG1102" s="254"/>
      <c r="BH1102" s="254"/>
      <c r="BI1102" s="254"/>
      <c r="BJ1102" s="254"/>
      <c r="BK1102" s="254"/>
      <c r="BL1102" s="254"/>
      <c r="BM1102" s="254"/>
      <c r="BN1102" s="254"/>
      <c r="BO1102" s="254"/>
      <c r="BP1102" s="254"/>
      <c r="BQ1102" s="254"/>
      <c r="BR1102" s="254"/>
      <c r="BS1102" s="254"/>
      <c r="BT1102" s="254"/>
      <c r="BU1102" s="254"/>
      <c r="BV1102" s="254"/>
      <c r="BW1102" s="254"/>
      <c r="BX1102" s="254"/>
      <c r="BY1102" s="254"/>
      <c r="BZ1102" s="254"/>
      <c r="CA1102" s="254"/>
      <c r="CB1102" s="254"/>
      <c r="CC1102" s="254"/>
      <c r="CD1102" s="254"/>
      <c r="CE1102" s="254"/>
      <c r="CF1102" s="254"/>
      <c r="CG1102" s="254"/>
      <c r="CH1102" s="254"/>
      <c r="CI1102" s="254" t="e">
        <f aca="false">#N/A</f>
        <v>#N/A</v>
      </c>
      <c r="CJ1102" s="254"/>
      <c r="CK1102" s="254"/>
      <c r="CL1102" s="254"/>
      <c r="CM1102" s="312"/>
      <c r="CN1102" s="257"/>
      <c r="CO1102" s="254"/>
      <c r="CP1102" s="254"/>
      <c r="CQ1102" s="254"/>
      <c r="CR1102" s="254"/>
      <c r="CS1102" s="254"/>
      <c r="CT1102" s="261"/>
      <c r="CU1102" s="261"/>
      <c r="CV1102" s="261"/>
      <c r="CW1102" s="261"/>
      <c r="CX1102" s="261"/>
      <c r="CY1102" s="261"/>
      <c r="CZ1102" s="261"/>
      <c r="DA1102" s="261"/>
      <c r="DB1102" s="261"/>
      <c r="DC1102" s="261"/>
      <c r="DD1102" s="261"/>
      <c r="DE1102" s="261"/>
      <c r="DF1102" s="261"/>
      <c r="DG1102" s="261"/>
      <c r="DH1102" s="261"/>
      <c r="DI1102" s="261"/>
      <c r="DJ1102" s="261"/>
      <c r="DK1102" s="261"/>
      <c r="DL1102" s="261"/>
      <c r="DM1102" s="261"/>
      <c r="DN1102" s="261"/>
      <c r="DO1102" s="261"/>
      <c r="DP1102" s="261"/>
      <c r="DQ1102" s="261"/>
      <c r="DR1102" s="261"/>
      <c r="DS1102" s="261"/>
      <c r="DT1102" s="261"/>
      <c r="DU1102" s="261"/>
      <c r="DV1102" s="261"/>
      <c r="DW1102" s="261"/>
      <c r="DX1102" s="261"/>
      <c r="DY1102" s="261"/>
      <c r="DZ1102" s="261"/>
      <c r="EA1102" s="261"/>
      <c r="EB1102" s="261"/>
      <c r="EC1102" s="261"/>
      <c r="ED1102" s="261"/>
      <c r="EE1102" s="261"/>
      <c r="EF1102" s="261"/>
      <c r="EG1102" s="261"/>
      <c r="EH1102" s="261"/>
      <c r="EI1102" s="261"/>
      <c r="EJ1102" s="261"/>
      <c r="EK1102" s="261"/>
      <c r="EL1102" s="254"/>
      <c r="EM1102" s="261"/>
      <c r="EN1102" s="261"/>
      <c r="EO1102" s="260" t="n">
        <f aca="false">EC1102+ED1102+EE1102+EF1102+EG1102+EH1102+EI1102+EJ1102+EK1102+EL1102+EM1102+EN1102</f>
        <v>0</v>
      </c>
      <c r="EP1102" s="260" t="n">
        <f aca="false">T1102+AQ1102+AS1102+AU1102+AW1102+AY1102+BA1102+BC1102+BE1102+BG1102+BI1102+BK1102+BM1102+BO1102+BQ1102+BS1102+BU1102+BW1102+BY1102+CA1102+CC1102+CE1102+CG1102</f>
        <v>102477</v>
      </c>
      <c r="EQ1102" s="260" t="n">
        <f aca="false">EA1102+EO1102</f>
        <v>0</v>
      </c>
      <c r="ER1102" s="260" t="n">
        <f aca="false">EP1102-EQ1102</f>
        <v>102477</v>
      </c>
      <c r="ES1102" s="261" t="n">
        <f aca="false">I1102/M1102</f>
        <v>1707.95</v>
      </c>
      <c r="ET1102" s="262" t="n">
        <f aca="false">ES1102</f>
        <v>1707.95</v>
      </c>
      <c r="EU1102" s="262" t="n">
        <f aca="false">ET1102</f>
        <v>1707.95</v>
      </c>
      <c r="EV1102" s="262" t="n">
        <f aca="false">EU1102</f>
        <v>1707.95</v>
      </c>
      <c r="EW1102" s="262" t="n">
        <f aca="false">EV1102</f>
        <v>1707.95</v>
      </c>
      <c r="EX1102" s="262" t="n">
        <f aca="false">EW1102</f>
        <v>1707.95</v>
      </c>
      <c r="EY1102" s="262" t="n">
        <f aca="false">EX1102</f>
        <v>1707.95</v>
      </c>
      <c r="EZ1102" s="262" t="n">
        <f aca="false">EY1102</f>
        <v>1707.95</v>
      </c>
      <c r="FA1102" s="262" t="n">
        <f aca="false">EZ1102</f>
        <v>1707.95</v>
      </c>
      <c r="FB1102" s="262" t="n">
        <f aca="false">FA1102</f>
        <v>1707.95</v>
      </c>
      <c r="FC1102" s="262" t="n">
        <f aca="false">FB1102</f>
        <v>1707.95</v>
      </c>
      <c r="FD1102" s="262" t="n">
        <f aca="false">FC1102</f>
        <v>1707.95</v>
      </c>
      <c r="FE1102" s="260" t="n">
        <f aca="false">ES1102+ET1102+EU1102+EV1102+EW1102+EX1102+EY1102+EZ1102+FA1102+FB1102+FC1102+FD1102</f>
        <v>20495.4</v>
      </c>
      <c r="FF1102" s="260" t="n">
        <f aca="false">EP1102</f>
        <v>102477</v>
      </c>
      <c r="FG1102" s="260" t="n">
        <f aca="false">EQ1102+FE1102</f>
        <v>20495.4</v>
      </c>
      <c r="FH1102" s="260" t="n">
        <f aca="false">FF1102-FG1102</f>
        <v>81981.6</v>
      </c>
      <c r="FI1102" s="261" t="n">
        <f aca="false">FD1102</f>
        <v>1707.95</v>
      </c>
      <c r="FJ1102" s="261" t="n">
        <f aca="false">FI1102</f>
        <v>1707.95</v>
      </c>
      <c r="FK1102" s="261" t="n">
        <f aca="false">FJ1102</f>
        <v>1707.95</v>
      </c>
      <c r="FL1102" s="261" t="n">
        <f aca="false">FK1102</f>
        <v>1707.95</v>
      </c>
      <c r="FM1102" s="261" t="n">
        <f aca="false">FL1102</f>
        <v>1707.95</v>
      </c>
      <c r="FN1102" s="261" t="n">
        <f aca="false">FM1102</f>
        <v>1707.95</v>
      </c>
      <c r="FO1102" s="261" t="n">
        <f aca="false">FN1102</f>
        <v>1707.95</v>
      </c>
      <c r="FP1102" s="261" t="n">
        <f aca="false">FO1102</f>
        <v>1707.95</v>
      </c>
      <c r="FQ1102" s="261" t="n">
        <f aca="false">FP1102</f>
        <v>1707.95</v>
      </c>
      <c r="FR1102" s="261" t="n">
        <f aca="false">FQ1102</f>
        <v>1707.95</v>
      </c>
      <c r="FS1102" s="261" t="n">
        <f aca="false">FR1102</f>
        <v>1707.95</v>
      </c>
      <c r="FT1102" s="261" t="n">
        <f aca="false">FS1102</f>
        <v>1707.95</v>
      </c>
      <c r="FU1102" s="260" t="n">
        <f aca="false">FI1102+FJ1102+FK1102+FL1102+FM1102+FN1102+FO1102+FP1102+FQ1102+FR1102+FS1102+FT1102</f>
        <v>20495.4</v>
      </c>
      <c r="FV1102" s="260" t="n">
        <f aca="false">FF1102</f>
        <v>102477</v>
      </c>
      <c r="FW1102" s="260" t="n">
        <f aca="false">FG1102+FU1102</f>
        <v>40990.8</v>
      </c>
      <c r="FX1102" s="260" t="n">
        <f aca="false">FV1102-FW1102</f>
        <v>61486.2</v>
      </c>
      <c r="FY1102" s="261" t="n">
        <f aca="false">FT1102</f>
        <v>1707.95</v>
      </c>
      <c r="FZ1102" s="261" t="n">
        <f aca="false">FY1102</f>
        <v>1707.95</v>
      </c>
      <c r="GA1102" s="261" t="n">
        <f aca="false">FZ1102</f>
        <v>1707.95</v>
      </c>
      <c r="GB1102" s="261" t="n">
        <f aca="false">GA1102</f>
        <v>1707.95</v>
      </c>
      <c r="GC1102" s="261" t="n">
        <f aca="false">GB1102</f>
        <v>1707.95</v>
      </c>
      <c r="GD1102" s="261" t="n">
        <f aca="false">GC1102</f>
        <v>1707.95</v>
      </c>
      <c r="GE1102" s="261" t="n">
        <f aca="false">GD1102</f>
        <v>1707.95</v>
      </c>
      <c r="GF1102" s="261" t="n">
        <f aca="false">GE1102</f>
        <v>1707.95</v>
      </c>
      <c r="GG1102" s="261" t="n">
        <f aca="false">GF1102</f>
        <v>1707.95</v>
      </c>
      <c r="GH1102" s="261" t="n">
        <f aca="false">GG1102</f>
        <v>1707.95</v>
      </c>
      <c r="GI1102" s="261" t="n">
        <f aca="false">GH1102</f>
        <v>1707.95</v>
      </c>
      <c r="GJ1102" s="261" t="n">
        <f aca="false">GI1102</f>
        <v>1707.95</v>
      </c>
      <c r="GK1102" s="260" t="n">
        <f aca="false">FY1102+FZ1102+GA1102+GB1102+GC1102+GD1102+GE1102+GF1102+GG1102+GH1102+GI1102+GJ1102</f>
        <v>20495.4</v>
      </c>
      <c r="GL1102" s="260" t="n">
        <f aca="false">FV1102</f>
        <v>102477</v>
      </c>
      <c r="GM1102" s="260" t="n">
        <f aca="false">FW1102+GK1102</f>
        <v>61486.2</v>
      </c>
      <c r="GN1102" s="260" t="n">
        <f aca="false">GL1102-GM1102</f>
        <v>40990.8</v>
      </c>
      <c r="GO1102" s="261" t="n">
        <f aca="false">GJ1102</f>
        <v>1707.95</v>
      </c>
      <c r="GP1102" s="261" t="n">
        <f aca="false">GO1102</f>
        <v>1707.95</v>
      </c>
      <c r="GQ1102" s="261" t="n">
        <f aca="false">GP1102</f>
        <v>1707.95</v>
      </c>
      <c r="GR1102" s="261" t="n">
        <f aca="false">GQ1102</f>
        <v>1707.95</v>
      </c>
      <c r="GS1102" s="261" t="n">
        <f aca="false">GR1102</f>
        <v>1707.95</v>
      </c>
      <c r="GT1102" s="261" t="n">
        <f aca="false">GS1102</f>
        <v>1707.95</v>
      </c>
      <c r="GU1102" s="261" t="n">
        <f aca="false">GT1102</f>
        <v>1707.95</v>
      </c>
      <c r="GV1102" s="261" t="n">
        <f aca="false">GU1102</f>
        <v>1707.95</v>
      </c>
      <c r="GW1102" s="261" t="n">
        <f aca="false">GV1102</f>
        <v>1707.95</v>
      </c>
      <c r="GX1102" s="261" t="n">
        <f aca="false">GW1102</f>
        <v>1707.95</v>
      </c>
      <c r="GY1102" s="261" t="n">
        <f aca="false">GX1102</f>
        <v>1707.95</v>
      </c>
      <c r="GZ1102" s="261" t="n">
        <f aca="false">GY1102</f>
        <v>1707.95</v>
      </c>
      <c r="HA1102" s="260" t="n">
        <f aca="false">GO1102+GP1102+GQ1102+GR1102+GS1102+GT1102+GU1102+GV1102+GW1102+GX1102+GY1102+GZ1102</f>
        <v>20495.4</v>
      </c>
      <c r="HB1102" s="260" t="n">
        <f aca="false">GL1102</f>
        <v>102477</v>
      </c>
      <c r="HC1102" s="260" t="n">
        <f aca="false">GM1102+HA1102</f>
        <v>81981.6</v>
      </c>
      <c r="HD1102" s="260" t="n">
        <f aca="false">HB1102-HC1102</f>
        <v>20495.4</v>
      </c>
      <c r="HE1102" s="264" t="n">
        <f aca="false">GO1102-GJ1102</f>
        <v>0</v>
      </c>
      <c r="HF1102" s="264"/>
      <c r="HG1102" s="264"/>
      <c r="HH1102" s="264"/>
      <c r="HI1102" s="264"/>
      <c r="HJ1102" s="264"/>
      <c r="HK1102" s="264"/>
      <c r="HL1102" s="264"/>
      <c r="HM1102" s="264"/>
      <c r="HN1102" s="264"/>
      <c r="HO1102" s="264"/>
      <c r="HP1102" s="264"/>
      <c r="HQ1102" s="264"/>
      <c r="HR1102" s="264"/>
      <c r="HS1102" s="264"/>
      <c r="HT1102" s="264"/>
      <c r="HU1102" s="264"/>
      <c r="HV1102" s="264"/>
      <c r="HW1102" s="264"/>
      <c r="HX1102" s="264"/>
      <c r="HY1102" s="264"/>
      <c r="HZ1102" s="264"/>
      <c r="IA1102" s="264"/>
      <c r="IB1102" s="264"/>
      <c r="IC1102" s="264"/>
      <c r="ID1102" s="264"/>
      <c r="IE1102" s="264"/>
      <c r="IF1102" s="264"/>
      <c r="IG1102" s="264"/>
      <c r="IH1102" s="264"/>
      <c r="II1102" s="264"/>
      <c r="IJ1102" s="264"/>
      <c r="IK1102" s="264"/>
      <c r="IL1102" s="264"/>
      <c r="IM1102" s="264"/>
      <c r="IN1102" s="264"/>
      <c r="IO1102" s="264"/>
      <c r="IP1102" s="264"/>
      <c r="IQ1102" s="264"/>
      <c r="IR1102" s="264"/>
      <c r="IS1102" s="264"/>
      <c r="IT1102" s="264"/>
      <c r="IU1102" s="264"/>
      <c r="IV1102" s="264"/>
      <c r="IW1102" s="264"/>
      <c r="IX1102" s="264"/>
      <c r="IY1102" s="264"/>
      <c r="IZ1102" s="264"/>
      <c r="JA1102" s="264"/>
      <c r="JB1102" s="264"/>
      <c r="JC1102" s="264"/>
      <c r="JD1102" s="264"/>
      <c r="JE1102" s="264"/>
      <c r="JF1102" s="264"/>
      <c r="JG1102" s="264"/>
      <c r="JH1102" s="264"/>
      <c r="JI1102" s="264"/>
      <c r="JJ1102" s="264"/>
      <c r="JK1102" s="264"/>
      <c r="JL1102" s="264"/>
      <c r="JM1102" s="265"/>
      <c r="JN1102" s="265"/>
      <c r="JO1102" s="201"/>
      <c r="JP1102" s="201"/>
      <c r="JQ1102" s="201"/>
      <c r="JR1102" s="201"/>
      <c r="JS1102" s="201"/>
      <c r="JT1102" s="201"/>
      <c r="JU1102" s="201"/>
      <c r="JV1102" s="201"/>
      <c r="JW1102" s="201"/>
      <c r="JX1102" s="201"/>
      <c r="JY1102" s="201"/>
      <c r="JZ1102" s="201"/>
      <c r="KA1102" s="201"/>
      <c r="KB1102" s="201"/>
      <c r="KC1102" s="201"/>
      <c r="KD1102" s="201"/>
      <c r="KE1102" s="201"/>
      <c r="KF1102" s="201"/>
      <c r="KG1102" s="201"/>
      <c r="KH1102" s="201"/>
      <c r="KI1102" s="201"/>
      <c r="KJ1102" s="201"/>
      <c r="KK1102" s="201"/>
      <c r="KL1102" s="201"/>
      <c r="KM1102" s="201"/>
      <c r="KN1102" s="201"/>
      <c r="KO1102" s="201"/>
      <c r="KP1102" s="201"/>
      <c r="KQ1102" s="201"/>
      <c r="KR1102" s="201"/>
      <c r="KS1102" s="201"/>
      <c r="KT1102" s="201"/>
      <c r="KU1102" s="201"/>
      <c r="KV1102" s="201"/>
      <c r="KW1102" s="201"/>
      <c r="KX1102" s="201"/>
      <c r="KY1102" s="201"/>
      <c r="KZ1102" s="201"/>
      <c r="LA1102" s="201"/>
      <c r="LB1102" s="201"/>
      <c r="LC1102" s="201"/>
      <c r="LD1102" s="201"/>
      <c r="LE1102" s="201"/>
      <c r="LF1102" s="201"/>
      <c r="LG1102" s="201"/>
      <c r="LH1102" s="201"/>
      <c r="LI1102" s="201"/>
      <c r="LJ1102" s="201"/>
      <c r="LK1102" s="201"/>
      <c r="LL1102" s="201"/>
      <c r="LM1102" s="201"/>
      <c r="LN1102" s="201"/>
      <c r="LO1102" s="201"/>
      <c r="LP1102" s="201"/>
      <c r="LQ1102" s="201"/>
      <c r="LR1102" s="201"/>
      <c r="LS1102" s="201"/>
      <c r="LT1102" s="201"/>
      <c r="LU1102" s="201"/>
      <c r="LV1102" s="201"/>
      <c r="LW1102" s="201"/>
      <c r="LX1102" s="201"/>
      <c r="LY1102" s="201"/>
      <c r="LZ1102" s="201"/>
      <c r="MA1102" s="201"/>
      <c r="MB1102" s="201"/>
      <c r="MC1102" s="201"/>
      <c r="MD1102" s="201"/>
      <c r="ME1102" s="201"/>
      <c r="MF1102" s="201"/>
      <c r="MG1102" s="201"/>
      <c r="MH1102" s="201"/>
      <c r="MI1102" s="201"/>
      <c r="MJ1102" s="201"/>
      <c r="MK1102" s="201"/>
      <c r="ML1102" s="201"/>
      <c r="MM1102" s="201"/>
      <c r="MN1102" s="201"/>
      <c r="MO1102" s="201"/>
      <c r="MP1102" s="201"/>
      <c r="MQ1102" s="201"/>
      <c r="MR1102" s="201"/>
      <c r="MS1102" s="201"/>
      <c r="MT1102" s="201"/>
      <c r="MU1102" s="201"/>
      <c r="MV1102" s="201"/>
      <c r="MW1102" s="201"/>
      <c r="MX1102" s="201"/>
      <c r="MY1102" s="201"/>
      <c r="MZ1102" s="201"/>
      <c r="NA1102" s="201"/>
      <c r="NB1102" s="201"/>
      <c r="NC1102" s="201"/>
      <c r="ND1102" s="201"/>
      <c r="NE1102" s="201"/>
      <c r="NF1102" s="201"/>
      <c r="NG1102" s="201"/>
      <c r="NH1102" s="201"/>
      <c r="NI1102" s="201"/>
      <c r="NJ1102" s="201"/>
      <c r="NK1102" s="201"/>
      <c r="NL1102" s="201"/>
      <c r="NM1102" s="201"/>
      <c r="NN1102" s="201"/>
      <c r="NO1102" s="201"/>
      <c r="NP1102" s="201"/>
      <c r="NQ1102" s="201"/>
      <c r="NR1102" s="201"/>
      <c r="NS1102" s="201"/>
      <c r="NT1102" s="201"/>
      <c r="NU1102" s="201"/>
      <c r="NV1102" s="201"/>
      <c r="NW1102" s="201"/>
      <c r="NX1102" s="201"/>
      <c r="NY1102" s="201"/>
      <c r="NZ1102" s="201"/>
      <c r="OA1102" s="201"/>
      <c r="OB1102" s="201"/>
      <c r="OC1102" s="201"/>
      <c r="OD1102" s="201"/>
      <c r="OE1102" s="201"/>
      <c r="OF1102" s="201"/>
      <c r="OG1102" s="201"/>
      <c r="OH1102" s="201"/>
      <c r="OI1102" s="201"/>
      <c r="OJ1102" s="201"/>
      <c r="OK1102" s="201"/>
      <c r="OL1102" s="201"/>
      <c r="OM1102" s="201"/>
      <c r="ON1102" s="201"/>
      <c r="OO1102" s="201"/>
      <c r="OP1102" s="201"/>
      <c r="OQ1102" s="201"/>
      <c r="OR1102" s="201"/>
      <c r="OS1102" s="201"/>
      <c r="OT1102" s="201"/>
      <c r="OU1102" s="201"/>
      <c r="OV1102" s="201"/>
      <c r="OW1102" s="201"/>
      <c r="OX1102" s="201"/>
      <c r="OY1102" s="201"/>
      <c r="OZ1102" s="201"/>
      <c r="PA1102" s="201"/>
      <c r="PB1102" s="201"/>
      <c r="PC1102" s="201"/>
      <c r="PD1102" s="201"/>
      <c r="PE1102" s="201"/>
      <c r="PF1102" s="201"/>
      <c r="PG1102" s="201"/>
      <c r="PH1102" s="201"/>
      <c r="PI1102" s="201"/>
      <c r="PJ1102" s="201"/>
      <c r="PK1102" s="201"/>
      <c r="PL1102" s="201"/>
      <c r="PM1102" s="201"/>
      <c r="PN1102" s="201"/>
      <c r="PO1102" s="201"/>
      <c r="PP1102" s="201"/>
      <c r="PQ1102" s="201"/>
      <c r="PR1102" s="201"/>
      <c r="PS1102" s="201"/>
      <c r="PT1102" s="201"/>
      <c r="PU1102" s="201"/>
      <c r="PV1102" s="201"/>
      <c r="PW1102" s="201"/>
      <c r="PX1102" s="201"/>
      <c r="PY1102" s="201"/>
      <c r="PZ1102" s="201"/>
      <c r="QA1102" s="201"/>
      <c r="QB1102" s="201"/>
      <c r="QC1102" s="201"/>
      <c r="QD1102" s="201"/>
      <c r="QE1102" s="201"/>
      <c r="QF1102" s="201"/>
      <c r="QG1102" s="201"/>
      <c r="QH1102" s="201"/>
      <c r="QI1102" s="201"/>
      <c r="QJ1102" s="201"/>
      <c r="QK1102" s="201"/>
      <c r="QL1102" s="201"/>
      <c r="QM1102" s="201"/>
      <c r="QN1102" s="201"/>
      <c r="QO1102" s="201"/>
      <c r="QP1102" s="201"/>
      <c r="QQ1102" s="201"/>
      <c r="QR1102" s="201"/>
      <c r="QS1102" s="201"/>
      <c r="QT1102" s="201"/>
      <c r="QU1102" s="201"/>
      <c r="QV1102" s="201"/>
      <c r="QW1102" s="201"/>
      <c r="QX1102" s="201"/>
      <c r="QY1102" s="201"/>
      <c r="QZ1102" s="201"/>
      <c r="RA1102" s="201"/>
      <c r="RB1102" s="201"/>
      <c r="RC1102" s="201"/>
      <c r="RD1102" s="201"/>
      <c r="RE1102" s="201"/>
      <c r="RF1102" s="201"/>
      <c r="RG1102" s="201"/>
      <c r="RH1102" s="201"/>
      <c r="RI1102" s="201"/>
      <c r="RJ1102" s="201"/>
      <c r="RK1102" s="201"/>
      <c r="RL1102" s="201"/>
      <c r="RM1102" s="201"/>
      <c r="RN1102" s="201"/>
      <c r="RO1102" s="201"/>
      <c r="RP1102" s="201"/>
      <c r="RQ1102" s="201"/>
      <c r="RR1102" s="201"/>
      <c r="RS1102" s="201"/>
      <c r="RT1102" s="201"/>
      <c r="RU1102" s="201"/>
      <c r="RV1102" s="201"/>
      <c r="RW1102" s="201"/>
      <c r="RX1102" s="201"/>
      <c r="RY1102" s="201"/>
      <c r="RZ1102" s="201"/>
      <c r="SA1102" s="201"/>
      <c r="SB1102" s="201"/>
      <c r="SC1102" s="201"/>
      <c r="SD1102" s="201"/>
      <c r="SE1102" s="201"/>
      <c r="SF1102" s="201"/>
      <c r="SG1102" s="201"/>
      <c r="SH1102" s="201"/>
      <c r="SI1102" s="201"/>
      <c r="SJ1102" s="201"/>
      <c r="SK1102" s="201"/>
      <c r="SL1102" s="201"/>
      <c r="SM1102" s="201"/>
      <c r="SN1102" s="201"/>
      <c r="SO1102" s="201"/>
      <c r="SP1102" s="201"/>
      <c r="SQ1102" s="201"/>
      <c r="SR1102" s="201"/>
      <c r="SS1102" s="201"/>
      <c r="ST1102" s="201"/>
      <c r="SU1102" s="201"/>
      <c r="SV1102" s="201"/>
      <c r="SW1102" s="201"/>
      <c r="SX1102" s="201"/>
      <c r="SY1102" s="201"/>
      <c r="SZ1102" s="201"/>
      <c r="TA1102" s="201"/>
      <c r="TB1102" s="201"/>
      <c r="TC1102" s="201"/>
      <c r="TD1102" s="201"/>
      <c r="TE1102" s="201"/>
      <c r="TF1102" s="201"/>
      <c r="TG1102" s="201"/>
      <c r="TH1102" s="201"/>
      <c r="TI1102" s="201"/>
      <c r="TJ1102" s="201"/>
      <c r="TK1102" s="201"/>
      <c r="TL1102" s="201"/>
      <c r="TM1102" s="201"/>
      <c r="TN1102" s="201"/>
      <c r="TO1102" s="201"/>
      <c r="TP1102" s="201"/>
      <c r="TQ1102" s="201"/>
      <c r="TR1102" s="201"/>
      <c r="TS1102" s="201"/>
      <c r="TT1102" s="201"/>
      <c r="TU1102" s="201"/>
      <c r="TV1102" s="201"/>
      <c r="TW1102" s="201"/>
      <c r="TX1102" s="201"/>
      <c r="TY1102" s="201"/>
      <c r="TZ1102" s="201"/>
      <c r="UA1102" s="201"/>
      <c r="UB1102" s="201"/>
      <c r="UC1102" s="201"/>
      <c r="UD1102" s="201"/>
      <c r="UE1102" s="201"/>
      <c r="UF1102" s="201"/>
      <c r="UG1102" s="201"/>
      <c r="UH1102" s="201"/>
      <c r="UI1102" s="201"/>
      <c r="UJ1102" s="201"/>
      <c r="UK1102" s="201"/>
      <c r="UL1102" s="201"/>
      <c r="UM1102" s="201"/>
      <c r="UN1102" s="201"/>
      <c r="UO1102" s="201"/>
      <c r="UP1102" s="201"/>
      <c r="UQ1102" s="201"/>
      <c r="UR1102" s="201"/>
      <c r="US1102" s="201"/>
      <c r="UT1102" s="201"/>
      <c r="UU1102" s="201"/>
      <c r="UV1102" s="201"/>
      <c r="UW1102" s="201"/>
      <c r="UX1102" s="201"/>
      <c r="UY1102" s="201"/>
      <c r="UZ1102" s="201"/>
      <c r="VA1102" s="201"/>
      <c r="VB1102" s="201"/>
      <c r="VC1102" s="201"/>
      <c r="VD1102" s="201"/>
      <c r="VE1102" s="201"/>
      <c r="VF1102" s="201"/>
      <c r="VG1102" s="201"/>
      <c r="VH1102" s="201"/>
      <c r="VI1102" s="201"/>
      <c r="VJ1102" s="201"/>
      <c r="VK1102" s="201"/>
      <c r="VL1102" s="201"/>
      <c r="VM1102" s="201"/>
      <c r="VN1102" s="201"/>
      <c r="VO1102" s="201"/>
      <c r="VP1102" s="201"/>
      <c r="VQ1102" s="201"/>
      <c r="VR1102" s="201"/>
      <c r="VS1102" s="201"/>
      <c r="VT1102" s="201"/>
      <c r="VU1102" s="201"/>
      <c r="VV1102" s="201"/>
      <c r="VW1102" s="201"/>
      <c r="VX1102" s="201"/>
      <c r="VY1102" s="201"/>
      <c r="VZ1102" s="201"/>
      <c r="WA1102" s="201"/>
      <c r="WB1102" s="201"/>
      <c r="WC1102" s="201"/>
      <c r="WD1102" s="201"/>
      <c r="WE1102" s="201"/>
      <c r="WF1102" s="201"/>
      <c r="WG1102" s="201"/>
      <c r="WH1102" s="201"/>
      <c r="WI1102" s="201"/>
      <c r="WJ1102" s="201"/>
      <c r="WK1102" s="201"/>
      <c r="WL1102" s="201"/>
      <c r="WM1102" s="201"/>
      <c r="WN1102" s="201"/>
      <c r="WO1102" s="201"/>
      <c r="WP1102" s="201"/>
      <c r="WQ1102" s="201"/>
      <c r="WR1102" s="201"/>
      <c r="WS1102" s="201"/>
      <c r="WT1102" s="201"/>
      <c r="WU1102" s="201"/>
      <c r="WV1102" s="201"/>
      <c r="WW1102" s="201"/>
      <c r="WX1102" s="201"/>
      <c r="WY1102" s="201"/>
      <c r="WZ1102" s="201"/>
      <c r="XA1102" s="201"/>
      <c r="XB1102" s="201"/>
      <c r="XC1102" s="201"/>
      <c r="XD1102" s="201"/>
      <c r="XE1102" s="201"/>
      <c r="XF1102" s="201"/>
      <c r="XG1102" s="201"/>
      <c r="XH1102" s="201"/>
      <c r="XI1102" s="201"/>
      <c r="XJ1102" s="201"/>
      <c r="XK1102" s="201"/>
      <c r="XL1102" s="201"/>
      <c r="XM1102" s="201"/>
      <c r="XN1102" s="201"/>
      <c r="XO1102" s="201"/>
      <c r="XP1102" s="201"/>
      <c r="XQ1102" s="201"/>
      <c r="XR1102" s="201"/>
      <c r="XS1102" s="201"/>
      <c r="XT1102" s="201"/>
      <c r="XU1102" s="201"/>
      <c r="XV1102" s="201"/>
      <c r="XW1102" s="201"/>
      <c r="XX1102" s="201"/>
      <c r="XY1102" s="201"/>
      <c r="XZ1102" s="201"/>
      <c r="YA1102" s="201"/>
      <c r="YB1102" s="201"/>
      <c r="YC1102" s="201"/>
      <c r="YD1102" s="201"/>
      <c r="YE1102" s="201"/>
      <c r="YF1102" s="201"/>
      <c r="YG1102" s="201"/>
      <c r="YH1102" s="201"/>
      <c r="YI1102" s="201"/>
      <c r="YJ1102" s="201"/>
      <c r="YK1102" s="201"/>
      <c r="YL1102" s="201"/>
      <c r="YM1102" s="201"/>
      <c r="YN1102" s="201"/>
      <c r="YO1102" s="201"/>
      <c r="YP1102" s="201"/>
      <c r="YQ1102" s="201"/>
      <c r="YR1102" s="201"/>
      <c r="YS1102" s="201"/>
      <c r="YT1102" s="201"/>
      <c r="YU1102" s="201"/>
      <c r="YV1102" s="201"/>
      <c r="YW1102" s="201"/>
      <c r="YX1102" s="201"/>
      <c r="YY1102" s="201"/>
      <c r="YZ1102" s="201"/>
      <c r="ZA1102" s="201"/>
      <c r="ZB1102" s="201"/>
      <c r="ZC1102" s="201"/>
      <c r="ZD1102" s="201"/>
      <c r="ZE1102" s="201"/>
      <c r="ZF1102" s="201"/>
      <c r="ZG1102" s="201"/>
      <c r="ZH1102" s="201"/>
      <c r="ZI1102" s="201"/>
      <c r="ZJ1102" s="201"/>
      <c r="ZK1102" s="201"/>
      <c r="ZL1102" s="201"/>
      <c r="ZM1102" s="201"/>
      <c r="ZN1102" s="201"/>
      <c r="ZO1102" s="201"/>
      <c r="ZP1102" s="201"/>
      <c r="ZQ1102" s="201"/>
      <c r="ZR1102" s="201"/>
      <c r="ZS1102" s="201"/>
      <c r="ZT1102" s="201"/>
      <c r="ZU1102" s="201"/>
      <c r="ZV1102" s="201"/>
      <c r="ZW1102" s="201"/>
      <c r="ZX1102" s="201"/>
      <c r="ZY1102" s="201"/>
      <c r="ZZ1102" s="201"/>
      <c r="AAA1102" s="201"/>
      <c r="AAB1102" s="201"/>
      <c r="AAC1102" s="201"/>
      <c r="AAD1102" s="201"/>
      <c r="AAE1102" s="201"/>
      <c r="AAF1102" s="201"/>
      <c r="AAG1102" s="201"/>
      <c r="AAH1102" s="201"/>
      <c r="AAI1102" s="201"/>
      <c r="AAJ1102" s="201"/>
      <c r="AAK1102" s="201"/>
      <c r="AAL1102" s="201"/>
      <c r="AAM1102" s="201"/>
      <c r="AAN1102" s="201"/>
      <c r="AAO1102" s="201"/>
      <c r="AAP1102" s="201"/>
      <c r="AAQ1102" s="201"/>
      <c r="AAR1102" s="201"/>
      <c r="AAS1102" s="201"/>
      <c r="AAT1102" s="201"/>
      <c r="AAU1102" s="201"/>
      <c r="AAV1102" s="201"/>
      <c r="AAW1102" s="201"/>
      <c r="AAX1102" s="201"/>
      <c r="AAY1102" s="201"/>
      <c r="AAZ1102" s="201"/>
      <c r="ABA1102" s="201"/>
      <c r="ABB1102" s="201"/>
      <c r="ABC1102" s="201"/>
      <c r="ABD1102" s="201"/>
      <c r="ABE1102" s="201"/>
      <c r="ABF1102" s="201"/>
      <c r="ABG1102" s="201"/>
      <c r="ABH1102" s="201"/>
      <c r="ABI1102" s="201"/>
      <c r="ABJ1102" s="201"/>
      <c r="ABK1102" s="201"/>
      <c r="ABL1102" s="201"/>
      <c r="ABM1102" s="201"/>
      <c r="ABN1102" s="201"/>
      <c r="ABO1102" s="201"/>
      <c r="ABP1102" s="201"/>
      <c r="ABQ1102" s="201"/>
      <c r="ABR1102" s="201"/>
      <c r="ABS1102" s="201"/>
      <c r="ABT1102" s="201"/>
      <c r="ABU1102" s="201"/>
      <c r="ABV1102" s="201"/>
      <c r="ABW1102" s="201"/>
      <c r="ABX1102" s="201"/>
      <c r="ABY1102" s="201"/>
      <c r="ABZ1102" s="201"/>
      <c r="ACA1102" s="201"/>
      <c r="ACB1102" s="201"/>
      <c r="ACC1102" s="201"/>
      <c r="ACD1102" s="201"/>
      <c r="ACE1102" s="201"/>
      <c r="ACF1102" s="201"/>
      <c r="ACG1102" s="201"/>
      <c r="ACH1102" s="201"/>
      <c r="ACI1102" s="201"/>
      <c r="ACJ1102" s="201"/>
      <c r="ACK1102" s="201"/>
      <c r="ACL1102" s="201"/>
      <c r="ACM1102" s="201"/>
      <c r="ACN1102" s="201"/>
      <c r="ACO1102" s="201"/>
      <c r="ACP1102" s="201"/>
      <c r="ACQ1102" s="201"/>
      <c r="ACR1102" s="201"/>
      <c r="ACS1102" s="201"/>
      <c r="ACT1102" s="201"/>
      <c r="ACU1102" s="201"/>
      <c r="ACV1102" s="201"/>
      <c r="ACW1102" s="201"/>
      <c r="ACX1102" s="201"/>
      <c r="ACY1102" s="201"/>
      <c r="ACZ1102" s="201"/>
      <c r="ADA1102" s="201"/>
      <c r="ADB1102" s="201"/>
      <c r="ADC1102" s="201"/>
      <c r="ADD1102" s="201"/>
      <c r="ADE1102" s="201"/>
      <c r="ADF1102" s="201"/>
      <c r="ADG1102" s="201"/>
      <c r="ADH1102" s="201"/>
      <c r="ADI1102" s="201"/>
      <c r="ADJ1102" s="201"/>
      <c r="ADK1102" s="201"/>
      <c r="ADL1102" s="201"/>
      <c r="ADM1102" s="201"/>
      <c r="ADN1102" s="201"/>
      <c r="ADO1102" s="201"/>
      <c r="ADP1102" s="201"/>
      <c r="ADQ1102" s="201"/>
      <c r="ADR1102" s="201"/>
      <c r="ADS1102" s="201"/>
      <c r="ADT1102" s="201"/>
      <c r="ADU1102" s="201"/>
      <c r="ADV1102" s="201"/>
      <c r="ADW1102" s="201"/>
      <c r="ADX1102" s="201"/>
      <c r="ADY1102" s="201"/>
      <c r="ADZ1102" s="201"/>
      <c r="AEA1102" s="201"/>
      <c r="AEB1102" s="201"/>
      <c r="AEC1102" s="201"/>
      <c r="AED1102" s="201"/>
      <c r="AEE1102" s="201"/>
      <c r="AEF1102" s="201"/>
      <c r="AEG1102" s="201"/>
      <c r="AEH1102" s="201"/>
      <c r="AEI1102" s="201"/>
      <c r="AEJ1102" s="201"/>
      <c r="AEK1102" s="201"/>
      <c r="AEL1102" s="201"/>
      <c r="AEM1102" s="201"/>
      <c r="AEN1102" s="201"/>
      <c r="AEO1102" s="201"/>
      <c r="AEP1102" s="201"/>
      <c r="AEQ1102" s="201"/>
      <c r="AER1102" s="201"/>
      <c r="AES1102" s="201"/>
      <c r="AET1102" s="201"/>
      <c r="AEU1102" s="201"/>
      <c r="AEV1102" s="201"/>
      <c r="AEW1102" s="201"/>
      <c r="AEX1102" s="201"/>
      <c r="AEY1102" s="201"/>
      <c r="AEZ1102" s="201"/>
      <c r="AFA1102" s="201"/>
      <c r="AFB1102" s="201"/>
      <c r="AFC1102" s="201"/>
      <c r="AFD1102" s="201"/>
      <c r="AFE1102" s="201"/>
      <c r="AFF1102" s="201"/>
      <c r="AFG1102" s="201"/>
      <c r="AFH1102" s="201"/>
      <c r="AFI1102" s="201"/>
      <c r="AFJ1102" s="201"/>
      <c r="AFK1102" s="201"/>
      <c r="AFL1102" s="201"/>
      <c r="AFM1102" s="201"/>
      <c r="AFN1102" s="201"/>
      <c r="AFO1102" s="201"/>
      <c r="AFP1102" s="201"/>
      <c r="AFQ1102" s="201"/>
      <c r="AFR1102" s="201"/>
      <c r="AFS1102" s="201"/>
      <c r="AFT1102" s="201"/>
      <c r="AFU1102" s="201"/>
      <c r="AFV1102" s="201"/>
      <c r="AFW1102" s="201"/>
      <c r="AFX1102" s="201"/>
      <c r="AFY1102" s="201"/>
      <c r="AFZ1102" s="201"/>
      <c r="AGA1102" s="201"/>
      <c r="AGB1102" s="201"/>
      <c r="AGC1102" s="201"/>
      <c r="AGD1102" s="201"/>
      <c r="AGE1102" s="201"/>
      <c r="AGF1102" s="201"/>
      <c r="AGG1102" s="201"/>
      <c r="AGH1102" s="201"/>
      <c r="AGI1102" s="201"/>
      <c r="AGJ1102" s="201"/>
      <c r="AGK1102" s="201"/>
      <c r="AGL1102" s="201"/>
      <c r="AGM1102" s="201"/>
      <c r="AGN1102" s="201"/>
      <c r="AGO1102" s="201"/>
      <c r="AGP1102" s="201"/>
      <c r="AGQ1102" s="201"/>
      <c r="AGR1102" s="201"/>
      <c r="AGS1102" s="201"/>
      <c r="AGT1102" s="201"/>
      <c r="AGU1102" s="201"/>
      <c r="AGV1102" s="201"/>
      <c r="AGW1102" s="201"/>
      <c r="AGX1102" s="201"/>
      <c r="AGY1102" s="201"/>
      <c r="AGZ1102" s="201"/>
      <c r="AHA1102" s="201"/>
      <c r="AHB1102" s="201"/>
      <c r="AHC1102" s="201"/>
      <c r="AHD1102" s="201"/>
      <c r="AHE1102" s="201"/>
      <c r="AHF1102" s="201"/>
      <c r="AHG1102" s="201"/>
      <c r="AHH1102" s="201"/>
      <c r="AHI1102" s="201"/>
      <c r="AHJ1102" s="201"/>
      <c r="AHK1102" s="201"/>
      <c r="AHL1102" s="201"/>
      <c r="AHM1102" s="201"/>
      <c r="AHN1102" s="201"/>
      <c r="AHO1102" s="201"/>
      <c r="AHP1102" s="201"/>
      <c r="AHQ1102" s="201"/>
      <c r="AHR1102" s="201"/>
      <c r="AHS1102" s="201"/>
      <c r="AHT1102" s="201"/>
      <c r="AHU1102" s="201"/>
      <c r="AHV1102" s="201"/>
      <c r="AHW1102" s="201"/>
      <c r="AHX1102" s="201"/>
      <c r="AHY1102" s="201"/>
      <c r="AHZ1102" s="201"/>
      <c r="AIA1102" s="201"/>
      <c r="AIB1102" s="201"/>
      <c r="AIC1102" s="201"/>
      <c r="AID1102" s="201"/>
      <c r="AIE1102" s="201"/>
      <c r="AIF1102" s="201"/>
      <c r="AIG1102" s="201"/>
      <c r="AIH1102" s="201"/>
      <c r="AII1102" s="201"/>
      <c r="AIJ1102" s="201"/>
      <c r="AIK1102" s="201"/>
      <c r="AIL1102" s="201"/>
      <c r="AIM1102" s="201"/>
      <c r="AIN1102" s="201"/>
      <c r="AIO1102" s="201"/>
      <c r="AIP1102" s="201"/>
      <c r="AIQ1102" s="201"/>
      <c r="AIR1102" s="201"/>
      <c r="AIS1102" s="201"/>
      <c r="AIT1102" s="201"/>
      <c r="AIU1102" s="201"/>
      <c r="AIV1102" s="201"/>
      <c r="AIW1102" s="201"/>
      <c r="AIX1102" s="201"/>
      <c r="AIY1102" s="201"/>
      <c r="AIZ1102" s="201"/>
      <c r="AJA1102" s="201"/>
      <c r="AJB1102" s="201"/>
      <c r="AJC1102" s="201"/>
      <c r="AJD1102" s="201"/>
      <c r="AJE1102" s="201"/>
      <c r="AJF1102" s="201"/>
      <c r="AJG1102" s="201"/>
      <c r="AJH1102" s="201"/>
      <c r="AJI1102" s="201"/>
      <c r="AJJ1102" s="201"/>
      <c r="AJK1102" s="201"/>
      <c r="AJL1102" s="201"/>
      <c r="AJM1102" s="201"/>
      <c r="AJN1102" s="201"/>
      <c r="AJO1102" s="201"/>
      <c r="AJP1102" s="201"/>
      <c r="AJQ1102" s="201"/>
      <c r="AJR1102" s="201"/>
      <c r="AJS1102" s="201"/>
      <c r="AJT1102" s="201"/>
      <c r="AJU1102" s="201"/>
      <c r="AJV1102" s="201"/>
      <c r="AJW1102" s="201"/>
      <c r="AJX1102" s="201"/>
      <c r="AJY1102" s="201"/>
      <c r="AJZ1102" s="201"/>
      <c r="AKA1102" s="201"/>
      <c r="AKB1102" s="201"/>
      <c r="AKC1102" s="201"/>
      <c r="AKD1102" s="201"/>
      <c r="AKE1102" s="201"/>
      <c r="AKF1102" s="201"/>
      <c r="AKG1102" s="201"/>
      <c r="AKH1102" s="201"/>
      <c r="AKI1102" s="201"/>
      <c r="AKJ1102" s="201"/>
      <c r="AKK1102" s="201"/>
      <c r="AKL1102" s="201"/>
      <c r="AKM1102" s="201"/>
      <c r="AKN1102" s="201"/>
      <c r="AKO1102" s="201"/>
      <c r="AKP1102" s="201"/>
      <c r="AKQ1102" s="201"/>
      <c r="AKR1102" s="201"/>
      <c r="AKS1102" s="201"/>
      <c r="AKT1102" s="201"/>
      <c r="AKU1102" s="201"/>
      <c r="AKV1102" s="201"/>
      <c r="AKW1102" s="201"/>
      <c r="AKX1102" s="201"/>
      <c r="AKY1102" s="201"/>
      <c r="AKZ1102" s="201"/>
      <c r="ALA1102" s="201"/>
      <c r="ALB1102" s="201"/>
      <c r="ALC1102" s="201"/>
      <c r="ALD1102" s="201"/>
      <c r="ALE1102" s="201"/>
      <c r="ALF1102" s="201"/>
      <c r="ALG1102" s="201"/>
      <c r="ALH1102" s="201"/>
      <c r="ALI1102" s="201"/>
      <c r="ALJ1102" s="201"/>
      <c r="ALK1102" s="201"/>
      <c r="ALL1102" s="201"/>
      <c r="ALM1102" s="201"/>
      <c r="ALN1102" s="201"/>
      <c r="ALO1102" s="201"/>
      <c r="ALP1102" s="201"/>
      <c r="ALQ1102" s="201"/>
      <c r="ALR1102" s="201"/>
      <c r="ALS1102" s="201"/>
      <c r="ALT1102" s="201"/>
      <c r="ALU1102" s="201"/>
      <c r="ALV1102" s="201"/>
      <c r="ALW1102" s="201"/>
      <c r="ALX1102" s="201"/>
      <c r="ALY1102" s="201"/>
      <c r="ALZ1102" s="201"/>
      <c r="AMA1102" s="201"/>
      <c r="AMB1102" s="201"/>
      <c r="AMC1102" s="201"/>
      <c r="AMD1102" s="201"/>
      <c r="AME1102" s="201"/>
      <c r="AMF1102" s="201"/>
      <c r="AMG1102" s="201"/>
      <c r="AMH1102" s="201"/>
      <c r="AMI1102" s="201"/>
      <c r="AMJ1102" s="201"/>
    </row>
    <row r="1103" customFormat="false" ht="24" hidden="false" customHeight="true" outlineLevel="0" collapsed="false">
      <c r="A1103" s="249" t="n">
        <v>1071</v>
      </c>
      <c r="B1103" s="382" t="s">
        <v>1769</v>
      </c>
      <c r="C1103" s="382" t="s">
        <v>1770</v>
      </c>
      <c r="D1103" s="315" t="s">
        <v>471</v>
      </c>
      <c r="E1103" s="382" t="s">
        <v>633</v>
      </c>
      <c r="F1103" s="380" t="n">
        <v>1</v>
      </c>
      <c r="G1103" s="325" t="n">
        <v>1022997.26</v>
      </c>
      <c r="H1103" s="304" t="n">
        <v>0.2</v>
      </c>
      <c r="I1103" s="325" t="n">
        <v>1022997.26</v>
      </c>
      <c r="J1103" s="303" t="n">
        <f aca="false">ROUND(I1103+F1103*G1103*H1103,2)</f>
        <v>1227596.71</v>
      </c>
      <c r="K1103" s="375" t="n">
        <v>45651</v>
      </c>
      <c r="L1103" s="318" t="n">
        <f aca="false">EDATE(K1103,M1103)-1</f>
        <v>49302</v>
      </c>
      <c r="M1103" s="319" t="n">
        <v>120</v>
      </c>
      <c r="N1103" s="303"/>
      <c r="O1103" s="346"/>
      <c r="P1103" s="346"/>
      <c r="Q1103" s="376" t="n">
        <v>1</v>
      </c>
      <c r="R1103" s="325" t="n">
        <v>1022997.26</v>
      </c>
      <c r="S1103" s="377" t="n">
        <f aca="false">H1103</f>
        <v>0.2</v>
      </c>
      <c r="T1103" s="325" t="n">
        <v>1022997.26</v>
      </c>
      <c r="U1103" s="346" t="n">
        <f aca="false">ROUND(T1103+Q1103*R1103*S1103,2)</f>
        <v>1227596.71</v>
      </c>
      <c r="V1103" s="375"/>
      <c r="W1103" s="378"/>
      <c r="X1103" s="347"/>
      <c r="Y1103" s="346"/>
      <c r="Z1103" s="254"/>
      <c r="AA1103" s="254"/>
      <c r="AB1103" s="254"/>
      <c r="AC1103" s="254"/>
      <c r="AD1103" s="254"/>
      <c r="AE1103" s="254"/>
      <c r="AF1103" s="254"/>
      <c r="AG1103" s="254"/>
      <c r="AH1103" s="254"/>
      <c r="AI1103" s="254"/>
      <c r="AJ1103" s="254"/>
      <c r="AK1103" s="254"/>
      <c r="AL1103" s="254"/>
      <c r="AM1103" s="254"/>
      <c r="AN1103" s="254"/>
      <c r="AO1103" s="254"/>
      <c r="AP1103" s="254"/>
      <c r="AQ1103" s="254"/>
      <c r="AR1103" s="254"/>
      <c r="AS1103" s="254"/>
      <c r="AT1103" s="254"/>
      <c r="AU1103" s="254"/>
      <c r="AV1103" s="254"/>
      <c r="AW1103" s="254"/>
      <c r="AX1103" s="254"/>
      <c r="AY1103" s="254"/>
      <c r="AZ1103" s="254"/>
      <c r="BA1103" s="254"/>
      <c r="BB1103" s="254"/>
      <c r="BC1103" s="254"/>
      <c r="BD1103" s="254"/>
      <c r="BE1103" s="254"/>
      <c r="BF1103" s="254"/>
      <c r="BG1103" s="254"/>
      <c r="BH1103" s="254"/>
      <c r="BI1103" s="254"/>
      <c r="BJ1103" s="254"/>
      <c r="BK1103" s="254"/>
      <c r="BL1103" s="254"/>
      <c r="BM1103" s="254"/>
      <c r="BN1103" s="254"/>
      <c r="BO1103" s="254"/>
      <c r="BP1103" s="254"/>
      <c r="BQ1103" s="254"/>
      <c r="BR1103" s="254"/>
      <c r="BS1103" s="254"/>
      <c r="BT1103" s="254"/>
      <c r="BU1103" s="254"/>
      <c r="BV1103" s="254"/>
      <c r="BW1103" s="254"/>
      <c r="BX1103" s="254"/>
      <c r="BY1103" s="254"/>
      <c r="BZ1103" s="254"/>
      <c r="CA1103" s="254"/>
      <c r="CB1103" s="254"/>
      <c r="CC1103" s="254"/>
      <c r="CD1103" s="254"/>
      <c r="CE1103" s="254"/>
      <c r="CF1103" s="254"/>
      <c r="CG1103" s="254"/>
      <c r="CH1103" s="254"/>
      <c r="CI1103" s="254" t="e">
        <f aca="false">#N/A</f>
        <v>#N/A</v>
      </c>
      <c r="CJ1103" s="254"/>
      <c r="CK1103" s="254"/>
      <c r="CL1103" s="254"/>
      <c r="CM1103" s="312"/>
      <c r="CN1103" s="257"/>
      <c r="CO1103" s="254"/>
      <c r="CP1103" s="254"/>
      <c r="CQ1103" s="254"/>
      <c r="CR1103" s="254"/>
      <c r="CS1103" s="254"/>
      <c r="CT1103" s="261"/>
      <c r="CU1103" s="261"/>
      <c r="CV1103" s="261"/>
      <c r="CW1103" s="261"/>
      <c r="CX1103" s="261"/>
      <c r="CY1103" s="261"/>
      <c r="CZ1103" s="261"/>
      <c r="DA1103" s="261"/>
      <c r="DB1103" s="261"/>
      <c r="DC1103" s="261"/>
      <c r="DD1103" s="261"/>
      <c r="DE1103" s="261"/>
      <c r="DF1103" s="261"/>
      <c r="DG1103" s="261"/>
      <c r="DH1103" s="261"/>
      <c r="DI1103" s="261"/>
      <c r="DJ1103" s="261"/>
      <c r="DK1103" s="261"/>
      <c r="DL1103" s="261"/>
      <c r="DM1103" s="261"/>
      <c r="DN1103" s="261"/>
      <c r="DO1103" s="261"/>
      <c r="DP1103" s="261"/>
      <c r="DQ1103" s="261"/>
      <c r="DR1103" s="261"/>
      <c r="DS1103" s="261"/>
      <c r="DT1103" s="261"/>
      <c r="DU1103" s="261"/>
      <c r="DV1103" s="261"/>
      <c r="DW1103" s="261"/>
      <c r="DX1103" s="261"/>
      <c r="DY1103" s="261"/>
      <c r="DZ1103" s="261"/>
      <c r="EA1103" s="261"/>
      <c r="EB1103" s="261"/>
      <c r="EC1103" s="261"/>
      <c r="ED1103" s="261"/>
      <c r="EE1103" s="261"/>
      <c r="EF1103" s="261"/>
      <c r="EG1103" s="261"/>
      <c r="EH1103" s="261"/>
      <c r="EI1103" s="261"/>
      <c r="EJ1103" s="261"/>
      <c r="EK1103" s="261"/>
      <c r="EL1103" s="254"/>
      <c r="EM1103" s="261"/>
      <c r="EN1103" s="261"/>
      <c r="EO1103" s="260" t="n">
        <f aca="false">EC1103+ED1103+EE1103+EF1103+EG1103+EH1103+EI1103+EJ1103+EK1103+EL1103+EM1103+EN1103</f>
        <v>0</v>
      </c>
      <c r="EP1103" s="260" t="n">
        <f aca="false">T1103+AQ1103+AS1103+AU1103+AW1103+AY1103+BA1103+BC1103+BE1103+BG1103+BI1103+BK1103+BM1103+BO1103+BQ1103+BS1103+BU1103+BW1103+BY1103+CA1103+CC1103+CE1103+CG1103</f>
        <v>1022997.26</v>
      </c>
      <c r="EQ1103" s="260" t="n">
        <f aca="false">EA1103+EO1103</f>
        <v>0</v>
      </c>
      <c r="ER1103" s="260" t="n">
        <f aca="false">EP1103-EQ1103</f>
        <v>1022997.26</v>
      </c>
      <c r="ES1103" s="261" t="n">
        <f aca="false">I1103/M1103</f>
        <v>8524.97716666667</v>
      </c>
      <c r="ET1103" s="262" t="n">
        <f aca="false">ES1103</f>
        <v>8524.97716666667</v>
      </c>
      <c r="EU1103" s="262" t="n">
        <f aca="false">ET1103</f>
        <v>8524.97716666667</v>
      </c>
      <c r="EV1103" s="262" t="n">
        <f aca="false">EU1103</f>
        <v>8524.97716666667</v>
      </c>
      <c r="EW1103" s="262" t="n">
        <f aca="false">EV1103</f>
        <v>8524.97716666667</v>
      </c>
      <c r="EX1103" s="262" t="n">
        <f aca="false">EW1103</f>
        <v>8524.97716666667</v>
      </c>
      <c r="EY1103" s="262" t="n">
        <f aca="false">EX1103</f>
        <v>8524.97716666667</v>
      </c>
      <c r="EZ1103" s="262" t="n">
        <f aca="false">EY1103</f>
        <v>8524.97716666667</v>
      </c>
      <c r="FA1103" s="262" t="n">
        <f aca="false">EZ1103</f>
        <v>8524.97716666667</v>
      </c>
      <c r="FB1103" s="262" t="n">
        <f aca="false">FA1103</f>
        <v>8524.97716666667</v>
      </c>
      <c r="FC1103" s="262" t="n">
        <f aca="false">FB1103</f>
        <v>8524.97716666667</v>
      </c>
      <c r="FD1103" s="262" t="n">
        <f aca="false">FC1103</f>
        <v>8524.97716666667</v>
      </c>
      <c r="FE1103" s="260" t="n">
        <f aca="false">ES1103+ET1103+EU1103+EV1103+EW1103+EX1103+EY1103+EZ1103+FA1103+FB1103+FC1103+FD1103</f>
        <v>102299.726</v>
      </c>
      <c r="FF1103" s="260" t="n">
        <f aca="false">EP1103</f>
        <v>1022997.26</v>
      </c>
      <c r="FG1103" s="260" t="n">
        <f aca="false">EQ1103+FE1103</f>
        <v>102299.726</v>
      </c>
      <c r="FH1103" s="260" t="n">
        <f aca="false">FF1103-FG1103</f>
        <v>920697.534</v>
      </c>
      <c r="FI1103" s="261" t="n">
        <f aca="false">FD1103</f>
        <v>8524.97716666667</v>
      </c>
      <c r="FJ1103" s="261" t="n">
        <f aca="false">FI1103</f>
        <v>8524.97716666667</v>
      </c>
      <c r="FK1103" s="261" t="n">
        <f aca="false">FJ1103</f>
        <v>8524.97716666667</v>
      </c>
      <c r="FL1103" s="261" t="n">
        <f aca="false">FK1103</f>
        <v>8524.97716666667</v>
      </c>
      <c r="FM1103" s="261" t="n">
        <f aca="false">FL1103</f>
        <v>8524.97716666667</v>
      </c>
      <c r="FN1103" s="261" t="n">
        <f aca="false">FM1103</f>
        <v>8524.97716666667</v>
      </c>
      <c r="FO1103" s="261" t="n">
        <f aca="false">FN1103</f>
        <v>8524.97716666667</v>
      </c>
      <c r="FP1103" s="261" t="n">
        <f aca="false">FO1103</f>
        <v>8524.97716666667</v>
      </c>
      <c r="FQ1103" s="261" t="n">
        <f aca="false">FP1103</f>
        <v>8524.97716666667</v>
      </c>
      <c r="FR1103" s="261" t="n">
        <f aca="false">FQ1103</f>
        <v>8524.97716666667</v>
      </c>
      <c r="FS1103" s="261" t="n">
        <f aca="false">FR1103</f>
        <v>8524.97716666667</v>
      </c>
      <c r="FT1103" s="261" t="n">
        <f aca="false">FS1103</f>
        <v>8524.97716666667</v>
      </c>
      <c r="FU1103" s="260" t="n">
        <f aca="false">FI1103+FJ1103+FK1103+FL1103+FM1103+FN1103+FO1103+FP1103+FQ1103+FR1103+FS1103+FT1103</f>
        <v>102299.726</v>
      </c>
      <c r="FV1103" s="260" t="n">
        <f aca="false">FF1103</f>
        <v>1022997.26</v>
      </c>
      <c r="FW1103" s="260" t="n">
        <f aca="false">FG1103+FU1103</f>
        <v>204599.452</v>
      </c>
      <c r="FX1103" s="260" t="n">
        <f aca="false">FV1103-FW1103</f>
        <v>818397.808</v>
      </c>
      <c r="FY1103" s="261" t="n">
        <f aca="false">FT1103</f>
        <v>8524.97716666667</v>
      </c>
      <c r="FZ1103" s="261" t="n">
        <f aca="false">FY1103</f>
        <v>8524.97716666667</v>
      </c>
      <c r="GA1103" s="261" t="n">
        <f aca="false">FZ1103</f>
        <v>8524.97716666667</v>
      </c>
      <c r="GB1103" s="261" t="n">
        <f aca="false">GA1103</f>
        <v>8524.97716666667</v>
      </c>
      <c r="GC1103" s="261" t="n">
        <f aca="false">GB1103</f>
        <v>8524.97716666667</v>
      </c>
      <c r="GD1103" s="261" t="n">
        <f aca="false">GC1103</f>
        <v>8524.97716666667</v>
      </c>
      <c r="GE1103" s="261" t="n">
        <f aca="false">GD1103</f>
        <v>8524.97716666667</v>
      </c>
      <c r="GF1103" s="261" t="n">
        <f aca="false">GE1103</f>
        <v>8524.97716666667</v>
      </c>
      <c r="GG1103" s="261" t="n">
        <f aca="false">GF1103</f>
        <v>8524.97716666667</v>
      </c>
      <c r="GH1103" s="261" t="n">
        <f aca="false">GG1103</f>
        <v>8524.97716666667</v>
      </c>
      <c r="GI1103" s="261" t="n">
        <f aca="false">GH1103</f>
        <v>8524.97716666667</v>
      </c>
      <c r="GJ1103" s="261" t="n">
        <f aca="false">GI1103</f>
        <v>8524.97716666667</v>
      </c>
      <c r="GK1103" s="260" t="n">
        <f aca="false">FY1103+FZ1103+GA1103+GB1103+GC1103+GD1103+GE1103+GF1103+GG1103+GH1103+GI1103+GJ1103</f>
        <v>102299.726</v>
      </c>
      <c r="GL1103" s="260" t="n">
        <f aca="false">FV1103</f>
        <v>1022997.26</v>
      </c>
      <c r="GM1103" s="260" t="n">
        <f aca="false">FW1103+GK1103</f>
        <v>306899.178</v>
      </c>
      <c r="GN1103" s="260" t="n">
        <f aca="false">GL1103-GM1103</f>
        <v>716098.082</v>
      </c>
      <c r="GO1103" s="261" t="n">
        <f aca="false">GJ1103</f>
        <v>8524.97716666667</v>
      </c>
      <c r="GP1103" s="261" t="n">
        <f aca="false">GO1103</f>
        <v>8524.97716666667</v>
      </c>
      <c r="GQ1103" s="261" t="n">
        <f aca="false">GP1103</f>
        <v>8524.97716666667</v>
      </c>
      <c r="GR1103" s="261" t="n">
        <f aca="false">GQ1103</f>
        <v>8524.97716666667</v>
      </c>
      <c r="GS1103" s="261" t="n">
        <f aca="false">GR1103</f>
        <v>8524.97716666667</v>
      </c>
      <c r="GT1103" s="261" t="n">
        <f aca="false">GS1103</f>
        <v>8524.97716666667</v>
      </c>
      <c r="GU1103" s="261" t="n">
        <f aca="false">GT1103</f>
        <v>8524.97716666667</v>
      </c>
      <c r="GV1103" s="261" t="n">
        <f aca="false">GU1103</f>
        <v>8524.97716666667</v>
      </c>
      <c r="GW1103" s="261" t="n">
        <f aca="false">GV1103</f>
        <v>8524.97716666667</v>
      </c>
      <c r="GX1103" s="261" t="n">
        <f aca="false">GW1103</f>
        <v>8524.97716666667</v>
      </c>
      <c r="GY1103" s="261" t="n">
        <f aca="false">GX1103</f>
        <v>8524.97716666667</v>
      </c>
      <c r="GZ1103" s="261" t="n">
        <f aca="false">GY1103</f>
        <v>8524.97716666667</v>
      </c>
      <c r="HA1103" s="260" t="n">
        <f aca="false">GO1103+GP1103+GQ1103+GR1103+GS1103+GT1103+GU1103+GV1103+GW1103+GX1103+GY1103+GZ1103</f>
        <v>102299.726</v>
      </c>
      <c r="HB1103" s="260" t="n">
        <f aca="false">GL1103</f>
        <v>1022997.26</v>
      </c>
      <c r="HC1103" s="260" t="n">
        <f aca="false">GM1103+HA1103</f>
        <v>409198.904</v>
      </c>
      <c r="HD1103" s="260" t="n">
        <f aca="false">HB1103-HC1103</f>
        <v>613798.356</v>
      </c>
      <c r="HE1103" s="264" t="n">
        <f aca="false">GO1103-GJ1103</f>
        <v>0</v>
      </c>
      <c r="HF1103" s="264"/>
      <c r="HG1103" s="264"/>
      <c r="HH1103" s="264"/>
      <c r="HI1103" s="264"/>
      <c r="HJ1103" s="264"/>
      <c r="HK1103" s="264"/>
      <c r="HL1103" s="264"/>
      <c r="HM1103" s="264"/>
      <c r="HN1103" s="264"/>
      <c r="HO1103" s="264"/>
      <c r="HP1103" s="264"/>
      <c r="HQ1103" s="264"/>
      <c r="HR1103" s="264"/>
      <c r="HS1103" s="264"/>
      <c r="HT1103" s="264"/>
      <c r="HU1103" s="264"/>
      <c r="HV1103" s="264"/>
      <c r="HW1103" s="264"/>
      <c r="HX1103" s="264"/>
      <c r="HY1103" s="264"/>
      <c r="HZ1103" s="264"/>
      <c r="IA1103" s="264"/>
      <c r="IB1103" s="264"/>
      <c r="IC1103" s="264"/>
      <c r="ID1103" s="264"/>
      <c r="IE1103" s="264"/>
      <c r="IF1103" s="264"/>
      <c r="IG1103" s="264"/>
      <c r="IH1103" s="264"/>
      <c r="II1103" s="264"/>
      <c r="IJ1103" s="264"/>
      <c r="IK1103" s="264"/>
      <c r="IL1103" s="264"/>
      <c r="IM1103" s="264"/>
      <c r="IN1103" s="264"/>
      <c r="IO1103" s="264"/>
      <c r="IP1103" s="264"/>
      <c r="IQ1103" s="264"/>
      <c r="IR1103" s="264"/>
      <c r="IS1103" s="264"/>
      <c r="IT1103" s="264"/>
      <c r="IU1103" s="264"/>
      <c r="IV1103" s="264"/>
      <c r="IW1103" s="264"/>
      <c r="IX1103" s="264"/>
      <c r="IY1103" s="264"/>
      <c r="IZ1103" s="264"/>
      <c r="JA1103" s="264"/>
      <c r="JB1103" s="264"/>
      <c r="JC1103" s="264"/>
      <c r="JD1103" s="264"/>
      <c r="JE1103" s="264"/>
      <c r="JF1103" s="264"/>
      <c r="JG1103" s="264"/>
      <c r="JH1103" s="264"/>
      <c r="JI1103" s="264"/>
      <c r="JJ1103" s="264"/>
      <c r="JK1103" s="264"/>
      <c r="JL1103" s="264"/>
      <c r="JM1103" s="265"/>
      <c r="JN1103" s="265"/>
      <c r="JO1103" s="201"/>
      <c r="JP1103" s="201"/>
      <c r="JQ1103" s="201"/>
      <c r="JR1103" s="201"/>
      <c r="JS1103" s="201"/>
      <c r="JT1103" s="201"/>
      <c r="JU1103" s="201"/>
      <c r="JV1103" s="201"/>
      <c r="JW1103" s="201"/>
      <c r="JX1103" s="201"/>
      <c r="JY1103" s="201"/>
      <c r="JZ1103" s="201"/>
      <c r="KA1103" s="201"/>
      <c r="KB1103" s="201"/>
      <c r="KC1103" s="201"/>
      <c r="KD1103" s="201"/>
      <c r="KE1103" s="201"/>
      <c r="KF1103" s="201"/>
      <c r="KG1103" s="201"/>
      <c r="KH1103" s="201"/>
      <c r="KI1103" s="201"/>
      <c r="KJ1103" s="201"/>
      <c r="KK1103" s="201"/>
      <c r="KL1103" s="201"/>
      <c r="KM1103" s="201"/>
      <c r="KN1103" s="201"/>
      <c r="KO1103" s="201"/>
      <c r="KP1103" s="201"/>
      <c r="KQ1103" s="201"/>
      <c r="KR1103" s="201"/>
      <c r="KS1103" s="201"/>
      <c r="KT1103" s="201"/>
      <c r="KU1103" s="201"/>
      <c r="KV1103" s="201"/>
      <c r="KW1103" s="201"/>
      <c r="KX1103" s="201"/>
      <c r="KY1103" s="201"/>
      <c r="KZ1103" s="201"/>
      <c r="LA1103" s="201"/>
      <c r="LB1103" s="201"/>
      <c r="LC1103" s="201"/>
      <c r="LD1103" s="201"/>
      <c r="LE1103" s="201"/>
      <c r="LF1103" s="201"/>
      <c r="LG1103" s="201"/>
      <c r="LH1103" s="201"/>
      <c r="LI1103" s="201"/>
      <c r="LJ1103" s="201"/>
      <c r="LK1103" s="201"/>
      <c r="LL1103" s="201"/>
      <c r="LM1103" s="201"/>
      <c r="LN1103" s="201"/>
      <c r="LO1103" s="201"/>
      <c r="LP1103" s="201"/>
      <c r="LQ1103" s="201"/>
      <c r="LR1103" s="201"/>
      <c r="LS1103" s="201"/>
      <c r="LT1103" s="201"/>
      <c r="LU1103" s="201"/>
      <c r="LV1103" s="201"/>
      <c r="LW1103" s="201"/>
      <c r="LX1103" s="201"/>
      <c r="LY1103" s="201"/>
      <c r="LZ1103" s="201"/>
      <c r="MA1103" s="201"/>
      <c r="MB1103" s="201"/>
      <c r="MC1103" s="201"/>
      <c r="MD1103" s="201"/>
      <c r="ME1103" s="201"/>
      <c r="MF1103" s="201"/>
      <c r="MG1103" s="201"/>
      <c r="MH1103" s="201"/>
      <c r="MI1103" s="201"/>
      <c r="MJ1103" s="201"/>
      <c r="MK1103" s="201"/>
      <c r="ML1103" s="201"/>
      <c r="MM1103" s="201"/>
      <c r="MN1103" s="201"/>
      <c r="MO1103" s="201"/>
      <c r="MP1103" s="201"/>
      <c r="MQ1103" s="201"/>
      <c r="MR1103" s="201"/>
      <c r="MS1103" s="201"/>
      <c r="MT1103" s="201"/>
      <c r="MU1103" s="201"/>
      <c r="MV1103" s="201"/>
      <c r="MW1103" s="201"/>
      <c r="MX1103" s="201"/>
      <c r="MY1103" s="201"/>
      <c r="MZ1103" s="201"/>
      <c r="NA1103" s="201"/>
      <c r="NB1103" s="201"/>
      <c r="NC1103" s="201"/>
      <c r="ND1103" s="201"/>
      <c r="NE1103" s="201"/>
      <c r="NF1103" s="201"/>
      <c r="NG1103" s="201"/>
      <c r="NH1103" s="201"/>
      <c r="NI1103" s="201"/>
      <c r="NJ1103" s="201"/>
      <c r="NK1103" s="201"/>
      <c r="NL1103" s="201"/>
      <c r="NM1103" s="201"/>
      <c r="NN1103" s="201"/>
      <c r="NO1103" s="201"/>
      <c r="NP1103" s="201"/>
      <c r="NQ1103" s="201"/>
      <c r="NR1103" s="201"/>
      <c r="NS1103" s="201"/>
      <c r="NT1103" s="201"/>
      <c r="NU1103" s="201"/>
      <c r="NV1103" s="201"/>
      <c r="NW1103" s="201"/>
      <c r="NX1103" s="201"/>
      <c r="NY1103" s="201"/>
      <c r="NZ1103" s="201"/>
      <c r="OA1103" s="201"/>
      <c r="OB1103" s="201"/>
      <c r="OC1103" s="201"/>
      <c r="OD1103" s="201"/>
      <c r="OE1103" s="201"/>
      <c r="OF1103" s="201"/>
      <c r="OG1103" s="201"/>
      <c r="OH1103" s="201"/>
      <c r="OI1103" s="201"/>
      <c r="OJ1103" s="201"/>
      <c r="OK1103" s="201"/>
      <c r="OL1103" s="201"/>
      <c r="OM1103" s="201"/>
      <c r="ON1103" s="201"/>
      <c r="OO1103" s="201"/>
      <c r="OP1103" s="201"/>
      <c r="OQ1103" s="201"/>
      <c r="OR1103" s="201"/>
      <c r="OS1103" s="201"/>
      <c r="OT1103" s="201"/>
      <c r="OU1103" s="201"/>
      <c r="OV1103" s="201"/>
      <c r="OW1103" s="201"/>
      <c r="OX1103" s="201"/>
      <c r="OY1103" s="201"/>
      <c r="OZ1103" s="201"/>
      <c r="PA1103" s="201"/>
      <c r="PB1103" s="201"/>
      <c r="PC1103" s="201"/>
      <c r="PD1103" s="201"/>
      <c r="PE1103" s="201"/>
      <c r="PF1103" s="201"/>
      <c r="PG1103" s="201"/>
      <c r="PH1103" s="201"/>
      <c r="PI1103" s="201"/>
      <c r="PJ1103" s="201"/>
      <c r="PK1103" s="201"/>
      <c r="PL1103" s="201"/>
      <c r="PM1103" s="201"/>
      <c r="PN1103" s="201"/>
      <c r="PO1103" s="201"/>
      <c r="PP1103" s="201"/>
      <c r="PQ1103" s="201"/>
      <c r="PR1103" s="201"/>
      <c r="PS1103" s="201"/>
      <c r="PT1103" s="201"/>
      <c r="PU1103" s="201"/>
      <c r="PV1103" s="201"/>
      <c r="PW1103" s="201"/>
      <c r="PX1103" s="201"/>
      <c r="PY1103" s="201"/>
      <c r="PZ1103" s="201"/>
      <c r="QA1103" s="201"/>
      <c r="QB1103" s="201"/>
      <c r="QC1103" s="201"/>
      <c r="QD1103" s="201"/>
      <c r="QE1103" s="201"/>
      <c r="QF1103" s="201"/>
      <c r="QG1103" s="201"/>
      <c r="QH1103" s="201"/>
      <c r="QI1103" s="201"/>
      <c r="QJ1103" s="201"/>
      <c r="QK1103" s="201"/>
      <c r="QL1103" s="201"/>
      <c r="QM1103" s="201"/>
      <c r="QN1103" s="201"/>
      <c r="QO1103" s="201"/>
      <c r="QP1103" s="201"/>
      <c r="QQ1103" s="201"/>
      <c r="QR1103" s="201"/>
      <c r="QS1103" s="201"/>
      <c r="QT1103" s="201"/>
      <c r="QU1103" s="201"/>
      <c r="QV1103" s="201"/>
      <c r="QW1103" s="201"/>
      <c r="QX1103" s="201"/>
      <c r="QY1103" s="201"/>
      <c r="QZ1103" s="201"/>
      <c r="RA1103" s="201"/>
      <c r="RB1103" s="201"/>
      <c r="RC1103" s="201"/>
      <c r="RD1103" s="201"/>
      <c r="RE1103" s="201"/>
      <c r="RF1103" s="201"/>
      <c r="RG1103" s="201"/>
      <c r="RH1103" s="201"/>
      <c r="RI1103" s="201"/>
      <c r="RJ1103" s="201"/>
      <c r="RK1103" s="201"/>
      <c r="RL1103" s="201"/>
      <c r="RM1103" s="201"/>
      <c r="RN1103" s="201"/>
      <c r="RO1103" s="201"/>
      <c r="RP1103" s="201"/>
      <c r="RQ1103" s="201"/>
      <c r="RR1103" s="201"/>
      <c r="RS1103" s="201"/>
      <c r="RT1103" s="201"/>
      <c r="RU1103" s="201"/>
      <c r="RV1103" s="201"/>
      <c r="RW1103" s="201"/>
      <c r="RX1103" s="201"/>
      <c r="RY1103" s="201"/>
      <c r="RZ1103" s="201"/>
      <c r="SA1103" s="201"/>
      <c r="SB1103" s="201"/>
      <c r="SC1103" s="201"/>
      <c r="SD1103" s="201"/>
      <c r="SE1103" s="201"/>
      <c r="SF1103" s="201"/>
      <c r="SG1103" s="201"/>
      <c r="SH1103" s="201"/>
      <c r="SI1103" s="201"/>
      <c r="SJ1103" s="201"/>
      <c r="SK1103" s="201"/>
      <c r="SL1103" s="201"/>
      <c r="SM1103" s="201"/>
      <c r="SN1103" s="201"/>
      <c r="SO1103" s="201"/>
      <c r="SP1103" s="201"/>
      <c r="SQ1103" s="201"/>
      <c r="SR1103" s="201"/>
      <c r="SS1103" s="201"/>
      <c r="ST1103" s="201"/>
      <c r="SU1103" s="201"/>
      <c r="SV1103" s="201"/>
      <c r="SW1103" s="201"/>
      <c r="SX1103" s="201"/>
      <c r="SY1103" s="201"/>
      <c r="SZ1103" s="201"/>
      <c r="TA1103" s="201"/>
      <c r="TB1103" s="201"/>
      <c r="TC1103" s="201"/>
      <c r="TD1103" s="201"/>
      <c r="TE1103" s="201"/>
      <c r="TF1103" s="201"/>
      <c r="TG1103" s="201"/>
      <c r="TH1103" s="201"/>
      <c r="TI1103" s="201"/>
      <c r="TJ1103" s="201"/>
      <c r="TK1103" s="201"/>
      <c r="TL1103" s="201"/>
      <c r="TM1103" s="201"/>
      <c r="TN1103" s="201"/>
      <c r="TO1103" s="201"/>
      <c r="TP1103" s="201"/>
      <c r="TQ1103" s="201"/>
      <c r="TR1103" s="201"/>
      <c r="TS1103" s="201"/>
      <c r="TT1103" s="201"/>
      <c r="TU1103" s="201"/>
      <c r="TV1103" s="201"/>
      <c r="TW1103" s="201"/>
      <c r="TX1103" s="201"/>
      <c r="TY1103" s="201"/>
      <c r="TZ1103" s="201"/>
      <c r="UA1103" s="201"/>
      <c r="UB1103" s="201"/>
      <c r="UC1103" s="201"/>
      <c r="UD1103" s="201"/>
      <c r="UE1103" s="201"/>
      <c r="UF1103" s="201"/>
      <c r="UG1103" s="201"/>
      <c r="UH1103" s="201"/>
      <c r="UI1103" s="201"/>
      <c r="UJ1103" s="201"/>
      <c r="UK1103" s="201"/>
      <c r="UL1103" s="201"/>
      <c r="UM1103" s="201"/>
      <c r="UN1103" s="201"/>
      <c r="UO1103" s="201"/>
      <c r="UP1103" s="201"/>
      <c r="UQ1103" s="201"/>
      <c r="UR1103" s="201"/>
      <c r="US1103" s="201"/>
      <c r="UT1103" s="201"/>
      <c r="UU1103" s="201"/>
      <c r="UV1103" s="201"/>
      <c r="UW1103" s="201"/>
      <c r="UX1103" s="201"/>
      <c r="UY1103" s="201"/>
      <c r="UZ1103" s="201"/>
      <c r="VA1103" s="201"/>
      <c r="VB1103" s="201"/>
      <c r="VC1103" s="201"/>
      <c r="VD1103" s="201"/>
      <c r="VE1103" s="201"/>
      <c r="VF1103" s="201"/>
      <c r="VG1103" s="201"/>
      <c r="VH1103" s="201"/>
      <c r="VI1103" s="201"/>
      <c r="VJ1103" s="201"/>
      <c r="VK1103" s="201"/>
      <c r="VL1103" s="201"/>
      <c r="VM1103" s="201"/>
      <c r="VN1103" s="201"/>
      <c r="VO1103" s="201"/>
      <c r="VP1103" s="201"/>
      <c r="VQ1103" s="201"/>
      <c r="VR1103" s="201"/>
      <c r="VS1103" s="201"/>
      <c r="VT1103" s="201"/>
      <c r="VU1103" s="201"/>
      <c r="VV1103" s="201"/>
      <c r="VW1103" s="201"/>
      <c r="VX1103" s="201"/>
      <c r="VY1103" s="201"/>
      <c r="VZ1103" s="201"/>
      <c r="WA1103" s="201"/>
      <c r="WB1103" s="201"/>
      <c r="WC1103" s="201"/>
      <c r="WD1103" s="201"/>
      <c r="WE1103" s="201"/>
      <c r="WF1103" s="201"/>
      <c r="WG1103" s="201"/>
      <c r="WH1103" s="201"/>
      <c r="WI1103" s="201"/>
      <c r="WJ1103" s="201"/>
      <c r="WK1103" s="201"/>
      <c r="WL1103" s="201"/>
      <c r="WM1103" s="201"/>
      <c r="WN1103" s="201"/>
      <c r="WO1103" s="201"/>
      <c r="WP1103" s="201"/>
      <c r="WQ1103" s="201"/>
      <c r="WR1103" s="201"/>
      <c r="WS1103" s="201"/>
      <c r="WT1103" s="201"/>
      <c r="WU1103" s="201"/>
      <c r="WV1103" s="201"/>
      <c r="WW1103" s="201"/>
      <c r="WX1103" s="201"/>
      <c r="WY1103" s="201"/>
      <c r="WZ1103" s="201"/>
      <c r="XA1103" s="201"/>
      <c r="XB1103" s="201"/>
      <c r="XC1103" s="201"/>
      <c r="XD1103" s="201"/>
      <c r="XE1103" s="201"/>
      <c r="XF1103" s="201"/>
      <c r="XG1103" s="201"/>
      <c r="XH1103" s="201"/>
      <c r="XI1103" s="201"/>
      <c r="XJ1103" s="201"/>
      <c r="XK1103" s="201"/>
      <c r="XL1103" s="201"/>
      <c r="XM1103" s="201"/>
      <c r="XN1103" s="201"/>
      <c r="XO1103" s="201"/>
      <c r="XP1103" s="201"/>
      <c r="XQ1103" s="201"/>
      <c r="XR1103" s="201"/>
      <c r="XS1103" s="201"/>
      <c r="XT1103" s="201"/>
      <c r="XU1103" s="201"/>
      <c r="XV1103" s="201"/>
      <c r="XW1103" s="201"/>
      <c r="XX1103" s="201"/>
      <c r="XY1103" s="201"/>
      <c r="XZ1103" s="201"/>
      <c r="YA1103" s="201"/>
      <c r="YB1103" s="201"/>
      <c r="YC1103" s="201"/>
      <c r="YD1103" s="201"/>
      <c r="YE1103" s="201"/>
      <c r="YF1103" s="201"/>
      <c r="YG1103" s="201"/>
      <c r="YH1103" s="201"/>
      <c r="YI1103" s="201"/>
      <c r="YJ1103" s="201"/>
      <c r="YK1103" s="201"/>
      <c r="YL1103" s="201"/>
      <c r="YM1103" s="201"/>
      <c r="YN1103" s="201"/>
      <c r="YO1103" s="201"/>
      <c r="YP1103" s="201"/>
      <c r="YQ1103" s="201"/>
      <c r="YR1103" s="201"/>
      <c r="YS1103" s="201"/>
      <c r="YT1103" s="201"/>
      <c r="YU1103" s="201"/>
      <c r="YV1103" s="201"/>
      <c r="YW1103" s="201"/>
      <c r="YX1103" s="201"/>
      <c r="YY1103" s="201"/>
      <c r="YZ1103" s="201"/>
      <c r="ZA1103" s="201"/>
      <c r="ZB1103" s="201"/>
      <c r="ZC1103" s="201"/>
      <c r="ZD1103" s="201"/>
      <c r="ZE1103" s="201"/>
      <c r="ZF1103" s="201"/>
      <c r="ZG1103" s="201"/>
      <c r="ZH1103" s="201"/>
      <c r="ZI1103" s="201"/>
      <c r="ZJ1103" s="201"/>
      <c r="ZK1103" s="201"/>
      <c r="ZL1103" s="201"/>
      <c r="ZM1103" s="201"/>
      <c r="ZN1103" s="201"/>
      <c r="ZO1103" s="201"/>
      <c r="ZP1103" s="201"/>
      <c r="ZQ1103" s="201"/>
      <c r="ZR1103" s="201"/>
      <c r="ZS1103" s="201"/>
      <c r="ZT1103" s="201"/>
      <c r="ZU1103" s="201"/>
      <c r="ZV1103" s="201"/>
      <c r="ZW1103" s="201"/>
      <c r="ZX1103" s="201"/>
      <c r="ZY1103" s="201"/>
      <c r="ZZ1103" s="201"/>
      <c r="AAA1103" s="201"/>
      <c r="AAB1103" s="201"/>
      <c r="AAC1103" s="201"/>
      <c r="AAD1103" s="201"/>
      <c r="AAE1103" s="201"/>
      <c r="AAF1103" s="201"/>
      <c r="AAG1103" s="201"/>
      <c r="AAH1103" s="201"/>
      <c r="AAI1103" s="201"/>
      <c r="AAJ1103" s="201"/>
      <c r="AAK1103" s="201"/>
      <c r="AAL1103" s="201"/>
      <c r="AAM1103" s="201"/>
      <c r="AAN1103" s="201"/>
      <c r="AAO1103" s="201"/>
      <c r="AAP1103" s="201"/>
      <c r="AAQ1103" s="201"/>
      <c r="AAR1103" s="201"/>
      <c r="AAS1103" s="201"/>
      <c r="AAT1103" s="201"/>
      <c r="AAU1103" s="201"/>
      <c r="AAV1103" s="201"/>
      <c r="AAW1103" s="201"/>
      <c r="AAX1103" s="201"/>
      <c r="AAY1103" s="201"/>
      <c r="AAZ1103" s="201"/>
      <c r="ABA1103" s="201"/>
      <c r="ABB1103" s="201"/>
      <c r="ABC1103" s="201"/>
      <c r="ABD1103" s="201"/>
      <c r="ABE1103" s="201"/>
      <c r="ABF1103" s="201"/>
      <c r="ABG1103" s="201"/>
      <c r="ABH1103" s="201"/>
      <c r="ABI1103" s="201"/>
      <c r="ABJ1103" s="201"/>
      <c r="ABK1103" s="201"/>
      <c r="ABL1103" s="201"/>
      <c r="ABM1103" s="201"/>
      <c r="ABN1103" s="201"/>
      <c r="ABO1103" s="201"/>
      <c r="ABP1103" s="201"/>
      <c r="ABQ1103" s="201"/>
      <c r="ABR1103" s="201"/>
      <c r="ABS1103" s="201"/>
      <c r="ABT1103" s="201"/>
      <c r="ABU1103" s="201"/>
      <c r="ABV1103" s="201"/>
      <c r="ABW1103" s="201"/>
      <c r="ABX1103" s="201"/>
      <c r="ABY1103" s="201"/>
      <c r="ABZ1103" s="201"/>
      <c r="ACA1103" s="201"/>
      <c r="ACB1103" s="201"/>
      <c r="ACC1103" s="201"/>
      <c r="ACD1103" s="201"/>
      <c r="ACE1103" s="201"/>
      <c r="ACF1103" s="201"/>
      <c r="ACG1103" s="201"/>
      <c r="ACH1103" s="201"/>
      <c r="ACI1103" s="201"/>
      <c r="ACJ1103" s="201"/>
      <c r="ACK1103" s="201"/>
      <c r="ACL1103" s="201"/>
      <c r="ACM1103" s="201"/>
      <c r="ACN1103" s="201"/>
      <c r="ACO1103" s="201"/>
      <c r="ACP1103" s="201"/>
      <c r="ACQ1103" s="201"/>
      <c r="ACR1103" s="201"/>
      <c r="ACS1103" s="201"/>
      <c r="ACT1103" s="201"/>
      <c r="ACU1103" s="201"/>
      <c r="ACV1103" s="201"/>
      <c r="ACW1103" s="201"/>
      <c r="ACX1103" s="201"/>
      <c r="ACY1103" s="201"/>
      <c r="ACZ1103" s="201"/>
      <c r="ADA1103" s="201"/>
      <c r="ADB1103" s="201"/>
      <c r="ADC1103" s="201"/>
      <c r="ADD1103" s="201"/>
      <c r="ADE1103" s="201"/>
      <c r="ADF1103" s="201"/>
      <c r="ADG1103" s="201"/>
      <c r="ADH1103" s="201"/>
      <c r="ADI1103" s="201"/>
      <c r="ADJ1103" s="201"/>
      <c r="ADK1103" s="201"/>
      <c r="ADL1103" s="201"/>
      <c r="ADM1103" s="201"/>
      <c r="ADN1103" s="201"/>
      <c r="ADO1103" s="201"/>
      <c r="ADP1103" s="201"/>
      <c r="ADQ1103" s="201"/>
      <c r="ADR1103" s="201"/>
      <c r="ADS1103" s="201"/>
      <c r="ADT1103" s="201"/>
      <c r="ADU1103" s="201"/>
      <c r="ADV1103" s="201"/>
      <c r="ADW1103" s="201"/>
      <c r="ADX1103" s="201"/>
      <c r="ADY1103" s="201"/>
      <c r="ADZ1103" s="201"/>
      <c r="AEA1103" s="201"/>
      <c r="AEB1103" s="201"/>
      <c r="AEC1103" s="201"/>
      <c r="AED1103" s="201"/>
      <c r="AEE1103" s="201"/>
      <c r="AEF1103" s="201"/>
      <c r="AEG1103" s="201"/>
      <c r="AEH1103" s="201"/>
      <c r="AEI1103" s="201"/>
      <c r="AEJ1103" s="201"/>
      <c r="AEK1103" s="201"/>
      <c r="AEL1103" s="201"/>
      <c r="AEM1103" s="201"/>
      <c r="AEN1103" s="201"/>
      <c r="AEO1103" s="201"/>
      <c r="AEP1103" s="201"/>
      <c r="AEQ1103" s="201"/>
      <c r="AER1103" s="201"/>
      <c r="AES1103" s="201"/>
      <c r="AET1103" s="201"/>
      <c r="AEU1103" s="201"/>
      <c r="AEV1103" s="201"/>
      <c r="AEW1103" s="201"/>
      <c r="AEX1103" s="201"/>
      <c r="AEY1103" s="201"/>
      <c r="AEZ1103" s="201"/>
      <c r="AFA1103" s="201"/>
      <c r="AFB1103" s="201"/>
      <c r="AFC1103" s="201"/>
      <c r="AFD1103" s="201"/>
      <c r="AFE1103" s="201"/>
      <c r="AFF1103" s="201"/>
      <c r="AFG1103" s="201"/>
      <c r="AFH1103" s="201"/>
      <c r="AFI1103" s="201"/>
      <c r="AFJ1103" s="201"/>
      <c r="AFK1103" s="201"/>
      <c r="AFL1103" s="201"/>
      <c r="AFM1103" s="201"/>
      <c r="AFN1103" s="201"/>
      <c r="AFO1103" s="201"/>
      <c r="AFP1103" s="201"/>
      <c r="AFQ1103" s="201"/>
      <c r="AFR1103" s="201"/>
      <c r="AFS1103" s="201"/>
      <c r="AFT1103" s="201"/>
      <c r="AFU1103" s="201"/>
      <c r="AFV1103" s="201"/>
      <c r="AFW1103" s="201"/>
      <c r="AFX1103" s="201"/>
      <c r="AFY1103" s="201"/>
      <c r="AFZ1103" s="201"/>
      <c r="AGA1103" s="201"/>
      <c r="AGB1103" s="201"/>
      <c r="AGC1103" s="201"/>
      <c r="AGD1103" s="201"/>
      <c r="AGE1103" s="201"/>
      <c r="AGF1103" s="201"/>
      <c r="AGG1103" s="201"/>
      <c r="AGH1103" s="201"/>
      <c r="AGI1103" s="201"/>
      <c r="AGJ1103" s="201"/>
      <c r="AGK1103" s="201"/>
      <c r="AGL1103" s="201"/>
      <c r="AGM1103" s="201"/>
      <c r="AGN1103" s="201"/>
      <c r="AGO1103" s="201"/>
      <c r="AGP1103" s="201"/>
      <c r="AGQ1103" s="201"/>
      <c r="AGR1103" s="201"/>
      <c r="AGS1103" s="201"/>
      <c r="AGT1103" s="201"/>
      <c r="AGU1103" s="201"/>
      <c r="AGV1103" s="201"/>
      <c r="AGW1103" s="201"/>
      <c r="AGX1103" s="201"/>
      <c r="AGY1103" s="201"/>
      <c r="AGZ1103" s="201"/>
      <c r="AHA1103" s="201"/>
      <c r="AHB1103" s="201"/>
      <c r="AHC1103" s="201"/>
      <c r="AHD1103" s="201"/>
      <c r="AHE1103" s="201"/>
      <c r="AHF1103" s="201"/>
      <c r="AHG1103" s="201"/>
      <c r="AHH1103" s="201"/>
      <c r="AHI1103" s="201"/>
      <c r="AHJ1103" s="201"/>
      <c r="AHK1103" s="201"/>
      <c r="AHL1103" s="201"/>
      <c r="AHM1103" s="201"/>
      <c r="AHN1103" s="201"/>
      <c r="AHO1103" s="201"/>
      <c r="AHP1103" s="201"/>
      <c r="AHQ1103" s="201"/>
      <c r="AHR1103" s="201"/>
      <c r="AHS1103" s="201"/>
      <c r="AHT1103" s="201"/>
      <c r="AHU1103" s="201"/>
      <c r="AHV1103" s="201"/>
      <c r="AHW1103" s="201"/>
      <c r="AHX1103" s="201"/>
      <c r="AHY1103" s="201"/>
      <c r="AHZ1103" s="201"/>
      <c r="AIA1103" s="201"/>
      <c r="AIB1103" s="201"/>
      <c r="AIC1103" s="201"/>
      <c r="AID1103" s="201"/>
      <c r="AIE1103" s="201"/>
      <c r="AIF1103" s="201"/>
      <c r="AIG1103" s="201"/>
      <c r="AIH1103" s="201"/>
      <c r="AII1103" s="201"/>
      <c r="AIJ1103" s="201"/>
      <c r="AIK1103" s="201"/>
      <c r="AIL1103" s="201"/>
      <c r="AIM1103" s="201"/>
      <c r="AIN1103" s="201"/>
      <c r="AIO1103" s="201"/>
      <c r="AIP1103" s="201"/>
      <c r="AIQ1103" s="201"/>
      <c r="AIR1103" s="201"/>
      <c r="AIS1103" s="201"/>
      <c r="AIT1103" s="201"/>
      <c r="AIU1103" s="201"/>
      <c r="AIV1103" s="201"/>
      <c r="AIW1103" s="201"/>
      <c r="AIX1103" s="201"/>
      <c r="AIY1103" s="201"/>
      <c r="AIZ1103" s="201"/>
      <c r="AJA1103" s="201"/>
      <c r="AJB1103" s="201"/>
      <c r="AJC1103" s="201"/>
      <c r="AJD1103" s="201"/>
      <c r="AJE1103" s="201"/>
      <c r="AJF1103" s="201"/>
      <c r="AJG1103" s="201"/>
      <c r="AJH1103" s="201"/>
      <c r="AJI1103" s="201"/>
      <c r="AJJ1103" s="201"/>
      <c r="AJK1103" s="201"/>
      <c r="AJL1103" s="201"/>
      <c r="AJM1103" s="201"/>
      <c r="AJN1103" s="201"/>
      <c r="AJO1103" s="201"/>
      <c r="AJP1103" s="201"/>
      <c r="AJQ1103" s="201"/>
      <c r="AJR1103" s="201"/>
      <c r="AJS1103" s="201"/>
      <c r="AJT1103" s="201"/>
      <c r="AJU1103" s="201"/>
      <c r="AJV1103" s="201"/>
      <c r="AJW1103" s="201"/>
      <c r="AJX1103" s="201"/>
      <c r="AJY1103" s="201"/>
      <c r="AJZ1103" s="201"/>
      <c r="AKA1103" s="201"/>
      <c r="AKB1103" s="201"/>
      <c r="AKC1103" s="201"/>
      <c r="AKD1103" s="201"/>
      <c r="AKE1103" s="201"/>
      <c r="AKF1103" s="201"/>
      <c r="AKG1103" s="201"/>
      <c r="AKH1103" s="201"/>
      <c r="AKI1103" s="201"/>
      <c r="AKJ1103" s="201"/>
      <c r="AKK1103" s="201"/>
      <c r="AKL1103" s="201"/>
      <c r="AKM1103" s="201"/>
      <c r="AKN1103" s="201"/>
      <c r="AKO1103" s="201"/>
      <c r="AKP1103" s="201"/>
      <c r="AKQ1103" s="201"/>
      <c r="AKR1103" s="201"/>
      <c r="AKS1103" s="201"/>
      <c r="AKT1103" s="201"/>
      <c r="AKU1103" s="201"/>
      <c r="AKV1103" s="201"/>
      <c r="AKW1103" s="201"/>
      <c r="AKX1103" s="201"/>
      <c r="AKY1103" s="201"/>
      <c r="AKZ1103" s="201"/>
      <c r="ALA1103" s="201"/>
      <c r="ALB1103" s="201"/>
      <c r="ALC1103" s="201"/>
      <c r="ALD1103" s="201"/>
      <c r="ALE1103" s="201"/>
      <c r="ALF1103" s="201"/>
      <c r="ALG1103" s="201"/>
      <c r="ALH1103" s="201"/>
      <c r="ALI1103" s="201"/>
      <c r="ALJ1103" s="201"/>
      <c r="ALK1103" s="201"/>
      <c r="ALL1103" s="201"/>
      <c r="ALM1103" s="201"/>
      <c r="ALN1103" s="201"/>
      <c r="ALO1103" s="201"/>
      <c r="ALP1103" s="201"/>
      <c r="ALQ1103" s="201"/>
      <c r="ALR1103" s="201"/>
      <c r="ALS1103" s="201"/>
      <c r="ALT1103" s="201"/>
      <c r="ALU1103" s="201"/>
      <c r="ALV1103" s="201"/>
      <c r="ALW1103" s="201"/>
      <c r="ALX1103" s="201"/>
      <c r="ALY1103" s="201"/>
      <c r="ALZ1103" s="201"/>
      <c r="AMA1103" s="201"/>
      <c r="AMB1103" s="201"/>
      <c r="AMC1103" s="201"/>
      <c r="AMD1103" s="201"/>
      <c r="AME1103" s="201"/>
      <c r="AMF1103" s="201"/>
      <c r="AMG1103" s="201"/>
      <c r="AMH1103" s="201"/>
      <c r="AMI1103" s="201"/>
      <c r="AMJ1103" s="201"/>
    </row>
    <row r="1104" customFormat="false" ht="24" hidden="false" customHeight="true" outlineLevel="0" collapsed="false">
      <c r="A1104" s="249" t="n">
        <v>1072</v>
      </c>
      <c r="B1104" s="382" t="s">
        <v>1771</v>
      </c>
      <c r="C1104" s="382" t="s">
        <v>1772</v>
      </c>
      <c r="D1104" s="315" t="s">
        <v>471</v>
      </c>
      <c r="E1104" s="382" t="s">
        <v>633</v>
      </c>
      <c r="F1104" s="380" t="n">
        <v>1</v>
      </c>
      <c r="G1104" s="325" t="n">
        <v>1940683.62</v>
      </c>
      <c r="H1104" s="304" t="n">
        <v>0.2</v>
      </c>
      <c r="I1104" s="325" t="n">
        <v>1940683.62</v>
      </c>
      <c r="J1104" s="303" t="n">
        <f aca="false">ROUND(I1104+F1104*G1104*H1104,2)</f>
        <v>2328820.34</v>
      </c>
      <c r="K1104" s="375" t="n">
        <v>45651</v>
      </c>
      <c r="L1104" s="318" t="n">
        <f aca="false">EDATE(K1104,M1104)-1</f>
        <v>49302</v>
      </c>
      <c r="M1104" s="319" t="n">
        <v>120</v>
      </c>
      <c r="N1104" s="303"/>
      <c r="O1104" s="346"/>
      <c r="P1104" s="346"/>
      <c r="Q1104" s="376" t="n">
        <v>1</v>
      </c>
      <c r="R1104" s="325" t="n">
        <v>1940683.62</v>
      </c>
      <c r="S1104" s="377" t="n">
        <f aca="false">H1104</f>
        <v>0.2</v>
      </c>
      <c r="T1104" s="325" t="n">
        <v>1940683.62</v>
      </c>
      <c r="U1104" s="346" t="n">
        <f aca="false">ROUND(T1104+Q1104*R1104*S1104,2)</f>
        <v>2328820.34</v>
      </c>
      <c r="V1104" s="375"/>
      <c r="W1104" s="378"/>
      <c r="X1104" s="347"/>
      <c r="Y1104" s="346"/>
      <c r="Z1104" s="254"/>
      <c r="AA1104" s="254"/>
      <c r="AB1104" s="254"/>
      <c r="AC1104" s="254"/>
      <c r="AD1104" s="254"/>
      <c r="AE1104" s="254"/>
      <c r="AF1104" s="254"/>
      <c r="AG1104" s="254"/>
      <c r="AH1104" s="254"/>
      <c r="AI1104" s="254"/>
      <c r="AJ1104" s="254"/>
      <c r="AK1104" s="254"/>
      <c r="AL1104" s="254"/>
      <c r="AM1104" s="254"/>
      <c r="AN1104" s="254"/>
      <c r="AO1104" s="254"/>
      <c r="AP1104" s="254"/>
      <c r="AQ1104" s="254"/>
      <c r="AR1104" s="254"/>
      <c r="AS1104" s="254"/>
      <c r="AT1104" s="254"/>
      <c r="AU1104" s="254"/>
      <c r="AV1104" s="254"/>
      <c r="AW1104" s="254"/>
      <c r="AX1104" s="254"/>
      <c r="AY1104" s="254"/>
      <c r="AZ1104" s="254"/>
      <c r="BA1104" s="254"/>
      <c r="BB1104" s="254"/>
      <c r="BC1104" s="254"/>
      <c r="BD1104" s="254"/>
      <c r="BE1104" s="254"/>
      <c r="BF1104" s="254"/>
      <c r="BG1104" s="254"/>
      <c r="BH1104" s="254"/>
      <c r="BI1104" s="254"/>
      <c r="BJ1104" s="254"/>
      <c r="BK1104" s="254"/>
      <c r="BL1104" s="254"/>
      <c r="BM1104" s="254"/>
      <c r="BN1104" s="254"/>
      <c r="BO1104" s="254"/>
      <c r="BP1104" s="254"/>
      <c r="BQ1104" s="254"/>
      <c r="BR1104" s="254"/>
      <c r="BS1104" s="254"/>
      <c r="BT1104" s="254"/>
      <c r="BU1104" s="254"/>
      <c r="BV1104" s="254"/>
      <c r="BW1104" s="254"/>
      <c r="BX1104" s="254"/>
      <c r="BY1104" s="254"/>
      <c r="BZ1104" s="254"/>
      <c r="CA1104" s="254"/>
      <c r="CB1104" s="254"/>
      <c r="CC1104" s="254"/>
      <c r="CD1104" s="254"/>
      <c r="CE1104" s="254"/>
      <c r="CF1104" s="254"/>
      <c r="CG1104" s="254"/>
      <c r="CH1104" s="254"/>
      <c r="CI1104" s="254" t="e">
        <f aca="false">#N/A</f>
        <v>#N/A</v>
      </c>
      <c r="CJ1104" s="254"/>
      <c r="CK1104" s="254"/>
      <c r="CL1104" s="254"/>
      <c r="CM1104" s="312"/>
      <c r="CN1104" s="257"/>
      <c r="CO1104" s="254"/>
      <c r="CP1104" s="254"/>
      <c r="CQ1104" s="254"/>
      <c r="CR1104" s="254"/>
      <c r="CS1104" s="254"/>
      <c r="CT1104" s="261"/>
      <c r="CU1104" s="261"/>
      <c r="CV1104" s="261"/>
      <c r="CW1104" s="261"/>
      <c r="CX1104" s="261"/>
      <c r="CY1104" s="261"/>
      <c r="CZ1104" s="261"/>
      <c r="DA1104" s="261"/>
      <c r="DB1104" s="261"/>
      <c r="DC1104" s="261"/>
      <c r="DD1104" s="261"/>
      <c r="DE1104" s="261"/>
      <c r="DF1104" s="261"/>
      <c r="DG1104" s="261"/>
      <c r="DH1104" s="261"/>
      <c r="DI1104" s="261"/>
      <c r="DJ1104" s="261"/>
      <c r="DK1104" s="261"/>
      <c r="DL1104" s="261"/>
      <c r="DM1104" s="261"/>
      <c r="DN1104" s="261"/>
      <c r="DO1104" s="261"/>
      <c r="DP1104" s="261"/>
      <c r="DQ1104" s="261"/>
      <c r="DR1104" s="261"/>
      <c r="DS1104" s="261"/>
      <c r="DT1104" s="261"/>
      <c r="DU1104" s="261"/>
      <c r="DV1104" s="261"/>
      <c r="DW1104" s="261"/>
      <c r="DX1104" s="261"/>
      <c r="DY1104" s="261"/>
      <c r="DZ1104" s="261"/>
      <c r="EA1104" s="261"/>
      <c r="EB1104" s="261"/>
      <c r="EC1104" s="261"/>
      <c r="ED1104" s="261"/>
      <c r="EE1104" s="261"/>
      <c r="EF1104" s="261"/>
      <c r="EG1104" s="261"/>
      <c r="EH1104" s="261"/>
      <c r="EI1104" s="261"/>
      <c r="EJ1104" s="261"/>
      <c r="EK1104" s="261"/>
      <c r="EL1104" s="254"/>
      <c r="EM1104" s="261"/>
      <c r="EN1104" s="261"/>
      <c r="EO1104" s="260" t="n">
        <f aca="false">EC1104+ED1104+EE1104+EF1104+EG1104+EH1104+EI1104+EJ1104+EK1104+EL1104+EM1104+EN1104</f>
        <v>0</v>
      </c>
      <c r="EP1104" s="260" t="n">
        <f aca="false">T1104+AQ1104+AS1104+AU1104+AW1104+AY1104+BA1104+BC1104+BE1104+BG1104+BI1104+BK1104+BM1104+BO1104+BQ1104+BS1104+BU1104+BW1104+BY1104+CA1104+CC1104+CE1104+CG1104</f>
        <v>1940683.62</v>
      </c>
      <c r="EQ1104" s="260" t="n">
        <f aca="false">EA1104+EO1104</f>
        <v>0</v>
      </c>
      <c r="ER1104" s="260" t="n">
        <f aca="false">EP1104-EQ1104</f>
        <v>1940683.62</v>
      </c>
      <c r="ES1104" s="261" t="n">
        <f aca="false">I1104/M1104</f>
        <v>16172.3635</v>
      </c>
      <c r="ET1104" s="262" t="n">
        <f aca="false">ES1104</f>
        <v>16172.3635</v>
      </c>
      <c r="EU1104" s="262" t="n">
        <f aca="false">ET1104</f>
        <v>16172.3635</v>
      </c>
      <c r="EV1104" s="262" t="n">
        <f aca="false">EU1104</f>
        <v>16172.3635</v>
      </c>
      <c r="EW1104" s="262" t="n">
        <f aca="false">EV1104</f>
        <v>16172.3635</v>
      </c>
      <c r="EX1104" s="262" t="n">
        <f aca="false">EW1104</f>
        <v>16172.3635</v>
      </c>
      <c r="EY1104" s="262" t="n">
        <f aca="false">EX1104</f>
        <v>16172.3635</v>
      </c>
      <c r="EZ1104" s="262" t="n">
        <f aca="false">EY1104</f>
        <v>16172.3635</v>
      </c>
      <c r="FA1104" s="262" t="n">
        <f aca="false">EZ1104</f>
        <v>16172.3635</v>
      </c>
      <c r="FB1104" s="262" t="n">
        <f aca="false">FA1104</f>
        <v>16172.3635</v>
      </c>
      <c r="FC1104" s="262" t="n">
        <f aca="false">FB1104</f>
        <v>16172.3635</v>
      </c>
      <c r="FD1104" s="262" t="n">
        <f aca="false">FC1104</f>
        <v>16172.3635</v>
      </c>
      <c r="FE1104" s="260" t="n">
        <f aca="false">ES1104+ET1104+EU1104+EV1104+EW1104+EX1104+EY1104+EZ1104+FA1104+FB1104+FC1104+FD1104</f>
        <v>194068.362</v>
      </c>
      <c r="FF1104" s="260" t="n">
        <f aca="false">EP1104</f>
        <v>1940683.62</v>
      </c>
      <c r="FG1104" s="260" t="n">
        <f aca="false">EQ1104+FE1104</f>
        <v>194068.362</v>
      </c>
      <c r="FH1104" s="260" t="n">
        <f aca="false">FF1104-FG1104</f>
        <v>1746615.258</v>
      </c>
      <c r="FI1104" s="261" t="n">
        <f aca="false">FD1104</f>
        <v>16172.3635</v>
      </c>
      <c r="FJ1104" s="261" t="n">
        <f aca="false">FI1104</f>
        <v>16172.3635</v>
      </c>
      <c r="FK1104" s="261" t="n">
        <f aca="false">FJ1104</f>
        <v>16172.3635</v>
      </c>
      <c r="FL1104" s="261" t="n">
        <f aca="false">FK1104</f>
        <v>16172.3635</v>
      </c>
      <c r="FM1104" s="261" t="n">
        <f aca="false">FL1104</f>
        <v>16172.3635</v>
      </c>
      <c r="FN1104" s="261" t="n">
        <f aca="false">FM1104</f>
        <v>16172.3635</v>
      </c>
      <c r="FO1104" s="261" t="n">
        <f aca="false">FN1104</f>
        <v>16172.3635</v>
      </c>
      <c r="FP1104" s="261" t="n">
        <f aca="false">FO1104</f>
        <v>16172.3635</v>
      </c>
      <c r="FQ1104" s="261" t="n">
        <f aca="false">FP1104</f>
        <v>16172.3635</v>
      </c>
      <c r="FR1104" s="261" t="n">
        <f aca="false">FQ1104</f>
        <v>16172.3635</v>
      </c>
      <c r="FS1104" s="261" t="n">
        <f aca="false">FR1104</f>
        <v>16172.3635</v>
      </c>
      <c r="FT1104" s="261" t="n">
        <f aca="false">FS1104</f>
        <v>16172.3635</v>
      </c>
      <c r="FU1104" s="260" t="n">
        <f aca="false">FI1104+FJ1104+FK1104+FL1104+FM1104+FN1104+FO1104+FP1104+FQ1104+FR1104+FS1104+FT1104</f>
        <v>194068.362</v>
      </c>
      <c r="FV1104" s="260" t="n">
        <f aca="false">FF1104</f>
        <v>1940683.62</v>
      </c>
      <c r="FW1104" s="260" t="n">
        <f aca="false">FG1104+FU1104</f>
        <v>388136.724</v>
      </c>
      <c r="FX1104" s="260" t="n">
        <f aca="false">FV1104-FW1104</f>
        <v>1552546.896</v>
      </c>
      <c r="FY1104" s="261" t="n">
        <f aca="false">FT1104</f>
        <v>16172.3635</v>
      </c>
      <c r="FZ1104" s="261" t="n">
        <f aca="false">FY1104</f>
        <v>16172.3635</v>
      </c>
      <c r="GA1104" s="261" t="n">
        <f aca="false">FZ1104</f>
        <v>16172.3635</v>
      </c>
      <c r="GB1104" s="261" t="n">
        <f aca="false">GA1104</f>
        <v>16172.3635</v>
      </c>
      <c r="GC1104" s="261" t="n">
        <f aca="false">GB1104</f>
        <v>16172.3635</v>
      </c>
      <c r="GD1104" s="261" t="n">
        <f aca="false">GC1104</f>
        <v>16172.3635</v>
      </c>
      <c r="GE1104" s="261" t="n">
        <f aca="false">GD1104</f>
        <v>16172.3635</v>
      </c>
      <c r="GF1104" s="261" t="n">
        <f aca="false">GE1104</f>
        <v>16172.3635</v>
      </c>
      <c r="GG1104" s="261" t="n">
        <f aca="false">GF1104</f>
        <v>16172.3635</v>
      </c>
      <c r="GH1104" s="261" t="n">
        <f aca="false">GG1104</f>
        <v>16172.3635</v>
      </c>
      <c r="GI1104" s="261" t="n">
        <f aca="false">GH1104</f>
        <v>16172.3635</v>
      </c>
      <c r="GJ1104" s="261" t="n">
        <f aca="false">GI1104</f>
        <v>16172.3635</v>
      </c>
      <c r="GK1104" s="260" t="n">
        <f aca="false">FY1104+FZ1104+GA1104+GB1104+GC1104+GD1104+GE1104+GF1104+GG1104+GH1104+GI1104+GJ1104</f>
        <v>194068.362</v>
      </c>
      <c r="GL1104" s="260" t="n">
        <f aca="false">FV1104</f>
        <v>1940683.62</v>
      </c>
      <c r="GM1104" s="260" t="n">
        <f aca="false">FW1104+GK1104</f>
        <v>582205.086</v>
      </c>
      <c r="GN1104" s="260" t="n">
        <f aca="false">GL1104-GM1104</f>
        <v>1358478.534</v>
      </c>
      <c r="GO1104" s="261" t="n">
        <f aca="false">GJ1104</f>
        <v>16172.3635</v>
      </c>
      <c r="GP1104" s="261" t="n">
        <f aca="false">GO1104</f>
        <v>16172.3635</v>
      </c>
      <c r="GQ1104" s="261" t="n">
        <f aca="false">GP1104</f>
        <v>16172.3635</v>
      </c>
      <c r="GR1104" s="261" t="n">
        <f aca="false">GQ1104</f>
        <v>16172.3635</v>
      </c>
      <c r="GS1104" s="261" t="n">
        <f aca="false">GR1104</f>
        <v>16172.3635</v>
      </c>
      <c r="GT1104" s="261" t="n">
        <f aca="false">GS1104</f>
        <v>16172.3635</v>
      </c>
      <c r="GU1104" s="261" t="n">
        <f aca="false">GT1104</f>
        <v>16172.3635</v>
      </c>
      <c r="GV1104" s="261" t="n">
        <f aca="false">GU1104</f>
        <v>16172.3635</v>
      </c>
      <c r="GW1104" s="261" t="n">
        <f aca="false">GV1104</f>
        <v>16172.3635</v>
      </c>
      <c r="GX1104" s="261" t="n">
        <f aca="false">GW1104</f>
        <v>16172.3635</v>
      </c>
      <c r="GY1104" s="261" t="n">
        <f aca="false">GX1104</f>
        <v>16172.3635</v>
      </c>
      <c r="GZ1104" s="261" t="n">
        <f aca="false">GY1104</f>
        <v>16172.3635</v>
      </c>
      <c r="HA1104" s="260" t="n">
        <f aca="false">GO1104+GP1104+GQ1104+GR1104+GS1104+GT1104+GU1104+GV1104+GW1104+GX1104+GY1104+GZ1104</f>
        <v>194068.362</v>
      </c>
      <c r="HB1104" s="260" t="n">
        <f aca="false">GL1104</f>
        <v>1940683.62</v>
      </c>
      <c r="HC1104" s="260" t="n">
        <f aca="false">GM1104+HA1104</f>
        <v>776273.448</v>
      </c>
      <c r="HD1104" s="260" t="n">
        <f aca="false">HB1104-HC1104</f>
        <v>1164410.172</v>
      </c>
      <c r="HE1104" s="264" t="n">
        <f aca="false">GO1104-GJ1104</f>
        <v>0</v>
      </c>
      <c r="HF1104" s="264"/>
      <c r="HG1104" s="264"/>
      <c r="HH1104" s="264"/>
      <c r="HI1104" s="264"/>
      <c r="HJ1104" s="264"/>
      <c r="HK1104" s="264"/>
      <c r="HL1104" s="264"/>
      <c r="HM1104" s="264"/>
      <c r="HN1104" s="264"/>
      <c r="HO1104" s="264"/>
      <c r="HP1104" s="264"/>
      <c r="HQ1104" s="264"/>
      <c r="HR1104" s="264"/>
      <c r="HS1104" s="264"/>
      <c r="HT1104" s="264"/>
      <c r="HU1104" s="264"/>
      <c r="HV1104" s="264"/>
      <c r="HW1104" s="264"/>
      <c r="HX1104" s="264"/>
      <c r="HY1104" s="264"/>
      <c r="HZ1104" s="264"/>
      <c r="IA1104" s="264"/>
      <c r="IB1104" s="264"/>
      <c r="IC1104" s="264"/>
      <c r="ID1104" s="264"/>
      <c r="IE1104" s="264"/>
      <c r="IF1104" s="264"/>
      <c r="IG1104" s="264"/>
      <c r="IH1104" s="264"/>
      <c r="II1104" s="264"/>
      <c r="IJ1104" s="264"/>
      <c r="IK1104" s="264"/>
      <c r="IL1104" s="264"/>
      <c r="IM1104" s="264"/>
      <c r="IN1104" s="264"/>
      <c r="IO1104" s="264"/>
      <c r="IP1104" s="264"/>
      <c r="IQ1104" s="264"/>
      <c r="IR1104" s="264"/>
      <c r="IS1104" s="264"/>
      <c r="IT1104" s="264"/>
      <c r="IU1104" s="264"/>
      <c r="IV1104" s="264"/>
      <c r="IW1104" s="264"/>
      <c r="IX1104" s="264"/>
      <c r="IY1104" s="264"/>
      <c r="IZ1104" s="264"/>
      <c r="JA1104" s="264"/>
      <c r="JB1104" s="264"/>
      <c r="JC1104" s="264"/>
      <c r="JD1104" s="264"/>
      <c r="JE1104" s="264"/>
      <c r="JF1104" s="264"/>
      <c r="JG1104" s="264"/>
      <c r="JH1104" s="264"/>
      <c r="JI1104" s="264"/>
      <c r="JJ1104" s="264"/>
      <c r="JK1104" s="264"/>
      <c r="JL1104" s="264"/>
      <c r="JM1104" s="265"/>
      <c r="JN1104" s="265"/>
      <c r="JO1104" s="201"/>
      <c r="JP1104" s="201"/>
      <c r="JQ1104" s="201"/>
      <c r="JR1104" s="201"/>
      <c r="JS1104" s="201"/>
      <c r="JT1104" s="201"/>
      <c r="JU1104" s="201"/>
      <c r="JV1104" s="201"/>
      <c r="JW1104" s="201"/>
      <c r="JX1104" s="201"/>
      <c r="JY1104" s="201"/>
      <c r="JZ1104" s="201"/>
      <c r="KA1104" s="201"/>
      <c r="KB1104" s="201"/>
      <c r="KC1104" s="201"/>
      <c r="KD1104" s="201"/>
      <c r="KE1104" s="201"/>
      <c r="KF1104" s="201"/>
      <c r="KG1104" s="201"/>
      <c r="KH1104" s="201"/>
      <c r="KI1104" s="201"/>
      <c r="KJ1104" s="201"/>
      <c r="KK1104" s="201"/>
      <c r="KL1104" s="201"/>
      <c r="KM1104" s="201"/>
      <c r="KN1104" s="201"/>
      <c r="KO1104" s="201"/>
      <c r="KP1104" s="201"/>
      <c r="KQ1104" s="201"/>
      <c r="KR1104" s="201"/>
      <c r="KS1104" s="201"/>
      <c r="KT1104" s="201"/>
      <c r="KU1104" s="201"/>
      <c r="KV1104" s="201"/>
      <c r="KW1104" s="201"/>
      <c r="KX1104" s="201"/>
      <c r="KY1104" s="201"/>
      <c r="KZ1104" s="201"/>
      <c r="LA1104" s="201"/>
      <c r="LB1104" s="201"/>
      <c r="LC1104" s="201"/>
      <c r="LD1104" s="201"/>
      <c r="LE1104" s="201"/>
      <c r="LF1104" s="201"/>
      <c r="LG1104" s="201"/>
      <c r="LH1104" s="201"/>
      <c r="LI1104" s="201"/>
      <c r="LJ1104" s="201"/>
      <c r="LK1104" s="201"/>
      <c r="LL1104" s="201"/>
      <c r="LM1104" s="201"/>
      <c r="LN1104" s="201"/>
      <c r="LO1104" s="201"/>
      <c r="LP1104" s="201"/>
      <c r="LQ1104" s="201"/>
      <c r="LR1104" s="201"/>
      <c r="LS1104" s="201"/>
      <c r="LT1104" s="201"/>
      <c r="LU1104" s="201"/>
      <c r="LV1104" s="201"/>
      <c r="LW1104" s="201"/>
      <c r="LX1104" s="201"/>
      <c r="LY1104" s="201"/>
      <c r="LZ1104" s="201"/>
      <c r="MA1104" s="201"/>
      <c r="MB1104" s="201"/>
      <c r="MC1104" s="201"/>
      <c r="MD1104" s="201"/>
      <c r="ME1104" s="201"/>
      <c r="MF1104" s="201"/>
      <c r="MG1104" s="201"/>
      <c r="MH1104" s="201"/>
      <c r="MI1104" s="201"/>
      <c r="MJ1104" s="201"/>
      <c r="MK1104" s="201"/>
      <c r="ML1104" s="201"/>
      <c r="MM1104" s="201"/>
      <c r="MN1104" s="201"/>
      <c r="MO1104" s="201"/>
      <c r="MP1104" s="201"/>
      <c r="MQ1104" s="201"/>
      <c r="MR1104" s="201"/>
      <c r="MS1104" s="201"/>
      <c r="MT1104" s="201"/>
      <c r="MU1104" s="201"/>
      <c r="MV1104" s="201"/>
      <c r="MW1104" s="201"/>
      <c r="MX1104" s="201"/>
      <c r="MY1104" s="201"/>
      <c r="MZ1104" s="201"/>
      <c r="NA1104" s="201"/>
      <c r="NB1104" s="201"/>
      <c r="NC1104" s="201"/>
      <c r="ND1104" s="201"/>
      <c r="NE1104" s="201"/>
      <c r="NF1104" s="201"/>
      <c r="NG1104" s="201"/>
      <c r="NH1104" s="201"/>
      <c r="NI1104" s="201"/>
      <c r="NJ1104" s="201"/>
      <c r="NK1104" s="201"/>
      <c r="NL1104" s="201"/>
      <c r="NM1104" s="201"/>
      <c r="NN1104" s="201"/>
      <c r="NO1104" s="201"/>
      <c r="NP1104" s="201"/>
      <c r="NQ1104" s="201"/>
      <c r="NR1104" s="201"/>
      <c r="NS1104" s="201"/>
      <c r="NT1104" s="201"/>
      <c r="NU1104" s="201"/>
      <c r="NV1104" s="201"/>
      <c r="NW1104" s="201"/>
      <c r="NX1104" s="201"/>
      <c r="NY1104" s="201"/>
      <c r="NZ1104" s="201"/>
      <c r="OA1104" s="201"/>
      <c r="OB1104" s="201"/>
      <c r="OC1104" s="201"/>
      <c r="OD1104" s="201"/>
      <c r="OE1104" s="201"/>
      <c r="OF1104" s="201"/>
      <c r="OG1104" s="201"/>
      <c r="OH1104" s="201"/>
      <c r="OI1104" s="201"/>
      <c r="OJ1104" s="201"/>
      <c r="OK1104" s="201"/>
      <c r="OL1104" s="201"/>
      <c r="OM1104" s="201"/>
      <c r="ON1104" s="201"/>
      <c r="OO1104" s="201"/>
      <c r="OP1104" s="201"/>
      <c r="OQ1104" s="201"/>
      <c r="OR1104" s="201"/>
      <c r="OS1104" s="201"/>
      <c r="OT1104" s="201"/>
      <c r="OU1104" s="201"/>
      <c r="OV1104" s="201"/>
      <c r="OW1104" s="201"/>
      <c r="OX1104" s="201"/>
      <c r="OY1104" s="201"/>
      <c r="OZ1104" s="201"/>
      <c r="PA1104" s="201"/>
      <c r="PB1104" s="201"/>
      <c r="PC1104" s="201"/>
      <c r="PD1104" s="201"/>
      <c r="PE1104" s="201"/>
      <c r="PF1104" s="201"/>
      <c r="PG1104" s="201"/>
      <c r="PH1104" s="201"/>
      <c r="PI1104" s="201"/>
      <c r="PJ1104" s="201"/>
      <c r="PK1104" s="201"/>
      <c r="PL1104" s="201"/>
      <c r="PM1104" s="201"/>
      <c r="PN1104" s="201"/>
      <c r="PO1104" s="201"/>
      <c r="PP1104" s="201"/>
      <c r="PQ1104" s="201"/>
      <c r="PR1104" s="201"/>
      <c r="PS1104" s="201"/>
      <c r="PT1104" s="201"/>
      <c r="PU1104" s="201"/>
      <c r="PV1104" s="201"/>
      <c r="PW1104" s="201"/>
      <c r="PX1104" s="201"/>
      <c r="PY1104" s="201"/>
      <c r="PZ1104" s="201"/>
      <c r="QA1104" s="201"/>
      <c r="QB1104" s="201"/>
      <c r="QC1104" s="201"/>
      <c r="QD1104" s="201"/>
      <c r="QE1104" s="201"/>
      <c r="QF1104" s="201"/>
      <c r="QG1104" s="201"/>
      <c r="QH1104" s="201"/>
      <c r="QI1104" s="201"/>
      <c r="QJ1104" s="201"/>
      <c r="QK1104" s="201"/>
      <c r="QL1104" s="201"/>
      <c r="QM1104" s="201"/>
      <c r="QN1104" s="201"/>
      <c r="QO1104" s="201"/>
      <c r="QP1104" s="201"/>
      <c r="QQ1104" s="201"/>
      <c r="QR1104" s="201"/>
      <c r="QS1104" s="201"/>
      <c r="QT1104" s="201"/>
      <c r="QU1104" s="201"/>
      <c r="QV1104" s="201"/>
      <c r="QW1104" s="201"/>
      <c r="QX1104" s="201"/>
      <c r="QY1104" s="201"/>
      <c r="QZ1104" s="201"/>
      <c r="RA1104" s="201"/>
      <c r="RB1104" s="201"/>
      <c r="RC1104" s="201"/>
      <c r="RD1104" s="201"/>
      <c r="RE1104" s="201"/>
      <c r="RF1104" s="201"/>
      <c r="RG1104" s="201"/>
      <c r="RH1104" s="201"/>
      <c r="RI1104" s="201"/>
      <c r="RJ1104" s="201"/>
      <c r="RK1104" s="201"/>
      <c r="RL1104" s="201"/>
      <c r="RM1104" s="201"/>
      <c r="RN1104" s="201"/>
      <c r="RO1104" s="201"/>
      <c r="RP1104" s="201"/>
      <c r="RQ1104" s="201"/>
      <c r="RR1104" s="201"/>
      <c r="RS1104" s="201"/>
      <c r="RT1104" s="201"/>
      <c r="RU1104" s="201"/>
      <c r="RV1104" s="201"/>
      <c r="RW1104" s="201"/>
      <c r="RX1104" s="201"/>
      <c r="RY1104" s="201"/>
      <c r="RZ1104" s="201"/>
      <c r="SA1104" s="201"/>
      <c r="SB1104" s="201"/>
      <c r="SC1104" s="201"/>
      <c r="SD1104" s="201"/>
      <c r="SE1104" s="201"/>
      <c r="SF1104" s="201"/>
      <c r="SG1104" s="201"/>
      <c r="SH1104" s="201"/>
      <c r="SI1104" s="201"/>
      <c r="SJ1104" s="201"/>
      <c r="SK1104" s="201"/>
      <c r="SL1104" s="201"/>
      <c r="SM1104" s="201"/>
      <c r="SN1104" s="201"/>
      <c r="SO1104" s="201"/>
      <c r="SP1104" s="201"/>
      <c r="SQ1104" s="201"/>
      <c r="SR1104" s="201"/>
      <c r="SS1104" s="201"/>
      <c r="ST1104" s="201"/>
      <c r="SU1104" s="201"/>
      <c r="SV1104" s="201"/>
      <c r="SW1104" s="201"/>
      <c r="SX1104" s="201"/>
      <c r="SY1104" s="201"/>
      <c r="SZ1104" s="201"/>
      <c r="TA1104" s="201"/>
      <c r="TB1104" s="201"/>
      <c r="TC1104" s="201"/>
      <c r="TD1104" s="201"/>
      <c r="TE1104" s="201"/>
      <c r="TF1104" s="201"/>
      <c r="TG1104" s="201"/>
      <c r="TH1104" s="201"/>
      <c r="TI1104" s="201"/>
      <c r="TJ1104" s="201"/>
      <c r="TK1104" s="201"/>
      <c r="TL1104" s="201"/>
      <c r="TM1104" s="201"/>
      <c r="TN1104" s="201"/>
      <c r="TO1104" s="201"/>
      <c r="TP1104" s="201"/>
      <c r="TQ1104" s="201"/>
      <c r="TR1104" s="201"/>
      <c r="TS1104" s="201"/>
      <c r="TT1104" s="201"/>
      <c r="TU1104" s="201"/>
      <c r="TV1104" s="201"/>
      <c r="TW1104" s="201"/>
      <c r="TX1104" s="201"/>
      <c r="TY1104" s="201"/>
      <c r="TZ1104" s="201"/>
      <c r="UA1104" s="201"/>
      <c r="UB1104" s="201"/>
      <c r="UC1104" s="201"/>
      <c r="UD1104" s="201"/>
      <c r="UE1104" s="201"/>
      <c r="UF1104" s="201"/>
      <c r="UG1104" s="201"/>
      <c r="UH1104" s="201"/>
      <c r="UI1104" s="201"/>
      <c r="UJ1104" s="201"/>
      <c r="UK1104" s="201"/>
      <c r="UL1104" s="201"/>
      <c r="UM1104" s="201"/>
      <c r="UN1104" s="201"/>
      <c r="UO1104" s="201"/>
      <c r="UP1104" s="201"/>
      <c r="UQ1104" s="201"/>
      <c r="UR1104" s="201"/>
      <c r="US1104" s="201"/>
      <c r="UT1104" s="201"/>
      <c r="UU1104" s="201"/>
      <c r="UV1104" s="201"/>
      <c r="UW1104" s="201"/>
      <c r="UX1104" s="201"/>
      <c r="UY1104" s="201"/>
      <c r="UZ1104" s="201"/>
      <c r="VA1104" s="201"/>
      <c r="VB1104" s="201"/>
      <c r="VC1104" s="201"/>
      <c r="VD1104" s="201"/>
      <c r="VE1104" s="201"/>
      <c r="VF1104" s="201"/>
      <c r="VG1104" s="201"/>
      <c r="VH1104" s="201"/>
      <c r="VI1104" s="201"/>
      <c r="VJ1104" s="201"/>
      <c r="VK1104" s="201"/>
      <c r="VL1104" s="201"/>
      <c r="VM1104" s="201"/>
      <c r="VN1104" s="201"/>
      <c r="VO1104" s="201"/>
      <c r="VP1104" s="201"/>
      <c r="VQ1104" s="201"/>
      <c r="VR1104" s="201"/>
      <c r="VS1104" s="201"/>
      <c r="VT1104" s="201"/>
      <c r="VU1104" s="201"/>
      <c r="VV1104" s="201"/>
      <c r="VW1104" s="201"/>
      <c r="VX1104" s="201"/>
      <c r="VY1104" s="201"/>
      <c r="VZ1104" s="201"/>
      <c r="WA1104" s="201"/>
      <c r="WB1104" s="201"/>
      <c r="WC1104" s="201"/>
      <c r="WD1104" s="201"/>
      <c r="WE1104" s="201"/>
      <c r="WF1104" s="201"/>
      <c r="WG1104" s="201"/>
      <c r="WH1104" s="201"/>
      <c r="WI1104" s="201"/>
      <c r="WJ1104" s="201"/>
      <c r="WK1104" s="201"/>
      <c r="WL1104" s="201"/>
      <c r="WM1104" s="201"/>
      <c r="WN1104" s="201"/>
      <c r="WO1104" s="201"/>
      <c r="WP1104" s="201"/>
      <c r="WQ1104" s="201"/>
      <c r="WR1104" s="201"/>
      <c r="WS1104" s="201"/>
      <c r="WT1104" s="201"/>
      <c r="WU1104" s="201"/>
      <c r="WV1104" s="201"/>
      <c r="WW1104" s="201"/>
      <c r="WX1104" s="201"/>
      <c r="WY1104" s="201"/>
      <c r="WZ1104" s="201"/>
      <c r="XA1104" s="201"/>
      <c r="XB1104" s="201"/>
      <c r="XC1104" s="201"/>
      <c r="XD1104" s="201"/>
      <c r="XE1104" s="201"/>
      <c r="XF1104" s="201"/>
      <c r="XG1104" s="201"/>
      <c r="XH1104" s="201"/>
      <c r="XI1104" s="201"/>
      <c r="XJ1104" s="201"/>
      <c r="XK1104" s="201"/>
      <c r="XL1104" s="201"/>
      <c r="XM1104" s="201"/>
      <c r="XN1104" s="201"/>
      <c r="XO1104" s="201"/>
      <c r="XP1104" s="201"/>
      <c r="XQ1104" s="201"/>
      <c r="XR1104" s="201"/>
      <c r="XS1104" s="201"/>
      <c r="XT1104" s="201"/>
      <c r="XU1104" s="201"/>
      <c r="XV1104" s="201"/>
      <c r="XW1104" s="201"/>
      <c r="XX1104" s="201"/>
      <c r="XY1104" s="201"/>
      <c r="XZ1104" s="201"/>
      <c r="YA1104" s="201"/>
      <c r="YB1104" s="201"/>
      <c r="YC1104" s="201"/>
      <c r="YD1104" s="201"/>
      <c r="YE1104" s="201"/>
      <c r="YF1104" s="201"/>
      <c r="YG1104" s="201"/>
      <c r="YH1104" s="201"/>
      <c r="YI1104" s="201"/>
      <c r="YJ1104" s="201"/>
      <c r="YK1104" s="201"/>
      <c r="YL1104" s="201"/>
      <c r="YM1104" s="201"/>
      <c r="YN1104" s="201"/>
      <c r="YO1104" s="201"/>
      <c r="YP1104" s="201"/>
      <c r="YQ1104" s="201"/>
      <c r="YR1104" s="201"/>
      <c r="YS1104" s="201"/>
      <c r="YT1104" s="201"/>
      <c r="YU1104" s="201"/>
      <c r="YV1104" s="201"/>
      <c r="YW1104" s="201"/>
      <c r="YX1104" s="201"/>
      <c r="YY1104" s="201"/>
      <c r="YZ1104" s="201"/>
      <c r="ZA1104" s="201"/>
      <c r="ZB1104" s="201"/>
      <c r="ZC1104" s="201"/>
      <c r="ZD1104" s="201"/>
      <c r="ZE1104" s="201"/>
      <c r="ZF1104" s="201"/>
      <c r="ZG1104" s="201"/>
      <c r="ZH1104" s="201"/>
      <c r="ZI1104" s="201"/>
      <c r="ZJ1104" s="201"/>
      <c r="ZK1104" s="201"/>
      <c r="ZL1104" s="201"/>
      <c r="ZM1104" s="201"/>
      <c r="ZN1104" s="201"/>
      <c r="ZO1104" s="201"/>
      <c r="ZP1104" s="201"/>
      <c r="ZQ1104" s="201"/>
      <c r="ZR1104" s="201"/>
      <c r="ZS1104" s="201"/>
      <c r="ZT1104" s="201"/>
      <c r="ZU1104" s="201"/>
      <c r="ZV1104" s="201"/>
      <c r="ZW1104" s="201"/>
      <c r="ZX1104" s="201"/>
      <c r="ZY1104" s="201"/>
      <c r="ZZ1104" s="201"/>
      <c r="AAA1104" s="201"/>
      <c r="AAB1104" s="201"/>
      <c r="AAC1104" s="201"/>
      <c r="AAD1104" s="201"/>
      <c r="AAE1104" s="201"/>
      <c r="AAF1104" s="201"/>
      <c r="AAG1104" s="201"/>
      <c r="AAH1104" s="201"/>
      <c r="AAI1104" s="201"/>
      <c r="AAJ1104" s="201"/>
      <c r="AAK1104" s="201"/>
      <c r="AAL1104" s="201"/>
      <c r="AAM1104" s="201"/>
      <c r="AAN1104" s="201"/>
      <c r="AAO1104" s="201"/>
      <c r="AAP1104" s="201"/>
      <c r="AAQ1104" s="201"/>
      <c r="AAR1104" s="201"/>
      <c r="AAS1104" s="201"/>
      <c r="AAT1104" s="201"/>
      <c r="AAU1104" s="201"/>
      <c r="AAV1104" s="201"/>
      <c r="AAW1104" s="201"/>
      <c r="AAX1104" s="201"/>
      <c r="AAY1104" s="201"/>
      <c r="AAZ1104" s="201"/>
      <c r="ABA1104" s="201"/>
      <c r="ABB1104" s="201"/>
      <c r="ABC1104" s="201"/>
      <c r="ABD1104" s="201"/>
      <c r="ABE1104" s="201"/>
      <c r="ABF1104" s="201"/>
      <c r="ABG1104" s="201"/>
      <c r="ABH1104" s="201"/>
      <c r="ABI1104" s="201"/>
      <c r="ABJ1104" s="201"/>
      <c r="ABK1104" s="201"/>
      <c r="ABL1104" s="201"/>
      <c r="ABM1104" s="201"/>
      <c r="ABN1104" s="201"/>
      <c r="ABO1104" s="201"/>
      <c r="ABP1104" s="201"/>
      <c r="ABQ1104" s="201"/>
      <c r="ABR1104" s="201"/>
      <c r="ABS1104" s="201"/>
      <c r="ABT1104" s="201"/>
      <c r="ABU1104" s="201"/>
      <c r="ABV1104" s="201"/>
      <c r="ABW1104" s="201"/>
      <c r="ABX1104" s="201"/>
      <c r="ABY1104" s="201"/>
      <c r="ABZ1104" s="201"/>
      <c r="ACA1104" s="201"/>
      <c r="ACB1104" s="201"/>
      <c r="ACC1104" s="201"/>
      <c r="ACD1104" s="201"/>
      <c r="ACE1104" s="201"/>
      <c r="ACF1104" s="201"/>
      <c r="ACG1104" s="201"/>
      <c r="ACH1104" s="201"/>
      <c r="ACI1104" s="201"/>
      <c r="ACJ1104" s="201"/>
      <c r="ACK1104" s="201"/>
      <c r="ACL1104" s="201"/>
      <c r="ACM1104" s="201"/>
      <c r="ACN1104" s="201"/>
      <c r="ACO1104" s="201"/>
      <c r="ACP1104" s="201"/>
      <c r="ACQ1104" s="201"/>
      <c r="ACR1104" s="201"/>
      <c r="ACS1104" s="201"/>
      <c r="ACT1104" s="201"/>
      <c r="ACU1104" s="201"/>
      <c r="ACV1104" s="201"/>
      <c r="ACW1104" s="201"/>
      <c r="ACX1104" s="201"/>
      <c r="ACY1104" s="201"/>
      <c r="ACZ1104" s="201"/>
      <c r="ADA1104" s="201"/>
      <c r="ADB1104" s="201"/>
      <c r="ADC1104" s="201"/>
      <c r="ADD1104" s="201"/>
      <c r="ADE1104" s="201"/>
      <c r="ADF1104" s="201"/>
      <c r="ADG1104" s="201"/>
      <c r="ADH1104" s="201"/>
      <c r="ADI1104" s="201"/>
      <c r="ADJ1104" s="201"/>
      <c r="ADK1104" s="201"/>
      <c r="ADL1104" s="201"/>
      <c r="ADM1104" s="201"/>
      <c r="ADN1104" s="201"/>
      <c r="ADO1104" s="201"/>
      <c r="ADP1104" s="201"/>
      <c r="ADQ1104" s="201"/>
      <c r="ADR1104" s="201"/>
      <c r="ADS1104" s="201"/>
      <c r="ADT1104" s="201"/>
      <c r="ADU1104" s="201"/>
      <c r="ADV1104" s="201"/>
      <c r="ADW1104" s="201"/>
      <c r="ADX1104" s="201"/>
      <c r="ADY1104" s="201"/>
      <c r="ADZ1104" s="201"/>
      <c r="AEA1104" s="201"/>
      <c r="AEB1104" s="201"/>
      <c r="AEC1104" s="201"/>
      <c r="AED1104" s="201"/>
      <c r="AEE1104" s="201"/>
      <c r="AEF1104" s="201"/>
      <c r="AEG1104" s="201"/>
      <c r="AEH1104" s="201"/>
      <c r="AEI1104" s="201"/>
      <c r="AEJ1104" s="201"/>
      <c r="AEK1104" s="201"/>
      <c r="AEL1104" s="201"/>
      <c r="AEM1104" s="201"/>
      <c r="AEN1104" s="201"/>
      <c r="AEO1104" s="201"/>
      <c r="AEP1104" s="201"/>
      <c r="AEQ1104" s="201"/>
      <c r="AER1104" s="201"/>
      <c r="AES1104" s="201"/>
      <c r="AET1104" s="201"/>
      <c r="AEU1104" s="201"/>
      <c r="AEV1104" s="201"/>
      <c r="AEW1104" s="201"/>
      <c r="AEX1104" s="201"/>
      <c r="AEY1104" s="201"/>
      <c r="AEZ1104" s="201"/>
      <c r="AFA1104" s="201"/>
      <c r="AFB1104" s="201"/>
      <c r="AFC1104" s="201"/>
      <c r="AFD1104" s="201"/>
      <c r="AFE1104" s="201"/>
      <c r="AFF1104" s="201"/>
      <c r="AFG1104" s="201"/>
      <c r="AFH1104" s="201"/>
      <c r="AFI1104" s="201"/>
      <c r="AFJ1104" s="201"/>
      <c r="AFK1104" s="201"/>
      <c r="AFL1104" s="201"/>
      <c r="AFM1104" s="201"/>
      <c r="AFN1104" s="201"/>
      <c r="AFO1104" s="201"/>
      <c r="AFP1104" s="201"/>
      <c r="AFQ1104" s="201"/>
      <c r="AFR1104" s="201"/>
      <c r="AFS1104" s="201"/>
      <c r="AFT1104" s="201"/>
      <c r="AFU1104" s="201"/>
      <c r="AFV1104" s="201"/>
      <c r="AFW1104" s="201"/>
      <c r="AFX1104" s="201"/>
      <c r="AFY1104" s="201"/>
      <c r="AFZ1104" s="201"/>
      <c r="AGA1104" s="201"/>
      <c r="AGB1104" s="201"/>
      <c r="AGC1104" s="201"/>
      <c r="AGD1104" s="201"/>
      <c r="AGE1104" s="201"/>
      <c r="AGF1104" s="201"/>
      <c r="AGG1104" s="201"/>
      <c r="AGH1104" s="201"/>
      <c r="AGI1104" s="201"/>
      <c r="AGJ1104" s="201"/>
      <c r="AGK1104" s="201"/>
      <c r="AGL1104" s="201"/>
      <c r="AGM1104" s="201"/>
      <c r="AGN1104" s="201"/>
      <c r="AGO1104" s="201"/>
      <c r="AGP1104" s="201"/>
      <c r="AGQ1104" s="201"/>
      <c r="AGR1104" s="201"/>
      <c r="AGS1104" s="201"/>
      <c r="AGT1104" s="201"/>
      <c r="AGU1104" s="201"/>
      <c r="AGV1104" s="201"/>
      <c r="AGW1104" s="201"/>
      <c r="AGX1104" s="201"/>
      <c r="AGY1104" s="201"/>
      <c r="AGZ1104" s="201"/>
      <c r="AHA1104" s="201"/>
      <c r="AHB1104" s="201"/>
      <c r="AHC1104" s="201"/>
      <c r="AHD1104" s="201"/>
      <c r="AHE1104" s="201"/>
      <c r="AHF1104" s="201"/>
      <c r="AHG1104" s="201"/>
      <c r="AHH1104" s="201"/>
      <c r="AHI1104" s="201"/>
      <c r="AHJ1104" s="201"/>
      <c r="AHK1104" s="201"/>
      <c r="AHL1104" s="201"/>
      <c r="AHM1104" s="201"/>
      <c r="AHN1104" s="201"/>
      <c r="AHO1104" s="201"/>
      <c r="AHP1104" s="201"/>
      <c r="AHQ1104" s="201"/>
      <c r="AHR1104" s="201"/>
      <c r="AHS1104" s="201"/>
      <c r="AHT1104" s="201"/>
      <c r="AHU1104" s="201"/>
      <c r="AHV1104" s="201"/>
      <c r="AHW1104" s="201"/>
      <c r="AHX1104" s="201"/>
      <c r="AHY1104" s="201"/>
      <c r="AHZ1104" s="201"/>
      <c r="AIA1104" s="201"/>
      <c r="AIB1104" s="201"/>
      <c r="AIC1104" s="201"/>
      <c r="AID1104" s="201"/>
      <c r="AIE1104" s="201"/>
      <c r="AIF1104" s="201"/>
      <c r="AIG1104" s="201"/>
      <c r="AIH1104" s="201"/>
      <c r="AII1104" s="201"/>
      <c r="AIJ1104" s="201"/>
      <c r="AIK1104" s="201"/>
      <c r="AIL1104" s="201"/>
      <c r="AIM1104" s="201"/>
      <c r="AIN1104" s="201"/>
      <c r="AIO1104" s="201"/>
      <c r="AIP1104" s="201"/>
      <c r="AIQ1104" s="201"/>
      <c r="AIR1104" s="201"/>
      <c r="AIS1104" s="201"/>
      <c r="AIT1104" s="201"/>
      <c r="AIU1104" s="201"/>
      <c r="AIV1104" s="201"/>
      <c r="AIW1104" s="201"/>
      <c r="AIX1104" s="201"/>
      <c r="AIY1104" s="201"/>
      <c r="AIZ1104" s="201"/>
      <c r="AJA1104" s="201"/>
      <c r="AJB1104" s="201"/>
      <c r="AJC1104" s="201"/>
      <c r="AJD1104" s="201"/>
      <c r="AJE1104" s="201"/>
      <c r="AJF1104" s="201"/>
      <c r="AJG1104" s="201"/>
      <c r="AJH1104" s="201"/>
      <c r="AJI1104" s="201"/>
      <c r="AJJ1104" s="201"/>
      <c r="AJK1104" s="201"/>
      <c r="AJL1104" s="201"/>
      <c r="AJM1104" s="201"/>
      <c r="AJN1104" s="201"/>
      <c r="AJO1104" s="201"/>
      <c r="AJP1104" s="201"/>
      <c r="AJQ1104" s="201"/>
      <c r="AJR1104" s="201"/>
      <c r="AJS1104" s="201"/>
      <c r="AJT1104" s="201"/>
      <c r="AJU1104" s="201"/>
      <c r="AJV1104" s="201"/>
      <c r="AJW1104" s="201"/>
      <c r="AJX1104" s="201"/>
      <c r="AJY1104" s="201"/>
      <c r="AJZ1104" s="201"/>
      <c r="AKA1104" s="201"/>
      <c r="AKB1104" s="201"/>
      <c r="AKC1104" s="201"/>
      <c r="AKD1104" s="201"/>
      <c r="AKE1104" s="201"/>
      <c r="AKF1104" s="201"/>
      <c r="AKG1104" s="201"/>
      <c r="AKH1104" s="201"/>
      <c r="AKI1104" s="201"/>
      <c r="AKJ1104" s="201"/>
      <c r="AKK1104" s="201"/>
      <c r="AKL1104" s="201"/>
      <c r="AKM1104" s="201"/>
      <c r="AKN1104" s="201"/>
      <c r="AKO1104" s="201"/>
      <c r="AKP1104" s="201"/>
      <c r="AKQ1104" s="201"/>
      <c r="AKR1104" s="201"/>
      <c r="AKS1104" s="201"/>
      <c r="AKT1104" s="201"/>
      <c r="AKU1104" s="201"/>
      <c r="AKV1104" s="201"/>
      <c r="AKW1104" s="201"/>
      <c r="AKX1104" s="201"/>
      <c r="AKY1104" s="201"/>
      <c r="AKZ1104" s="201"/>
      <c r="ALA1104" s="201"/>
      <c r="ALB1104" s="201"/>
      <c r="ALC1104" s="201"/>
      <c r="ALD1104" s="201"/>
      <c r="ALE1104" s="201"/>
      <c r="ALF1104" s="201"/>
      <c r="ALG1104" s="201"/>
      <c r="ALH1104" s="201"/>
      <c r="ALI1104" s="201"/>
      <c r="ALJ1104" s="201"/>
      <c r="ALK1104" s="201"/>
      <c r="ALL1104" s="201"/>
      <c r="ALM1104" s="201"/>
      <c r="ALN1104" s="201"/>
      <c r="ALO1104" s="201"/>
      <c r="ALP1104" s="201"/>
      <c r="ALQ1104" s="201"/>
      <c r="ALR1104" s="201"/>
      <c r="ALS1104" s="201"/>
      <c r="ALT1104" s="201"/>
      <c r="ALU1104" s="201"/>
      <c r="ALV1104" s="201"/>
      <c r="ALW1104" s="201"/>
      <c r="ALX1104" s="201"/>
      <c r="ALY1104" s="201"/>
      <c r="ALZ1104" s="201"/>
      <c r="AMA1104" s="201"/>
      <c r="AMB1104" s="201"/>
      <c r="AMC1104" s="201"/>
      <c r="AMD1104" s="201"/>
      <c r="AME1104" s="201"/>
      <c r="AMF1104" s="201"/>
      <c r="AMG1104" s="201"/>
      <c r="AMH1104" s="201"/>
      <c r="AMI1104" s="201"/>
      <c r="AMJ1104" s="201"/>
    </row>
    <row r="1105" customFormat="false" ht="24" hidden="false" customHeight="true" outlineLevel="0" collapsed="false">
      <c r="A1105" s="249" t="n">
        <v>1073</v>
      </c>
      <c r="B1105" s="382" t="s">
        <v>1773</v>
      </c>
      <c r="C1105" s="382" t="s">
        <v>1774</v>
      </c>
      <c r="D1105" s="315" t="s">
        <v>471</v>
      </c>
      <c r="E1105" s="382" t="s">
        <v>633</v>
      </c>
      <c r="F1105" s="380" t="n">
        <v>1</v>
      </c>
      <c r="G1105" s="325" t="n">
        <v>7486178</v>
      </c>
      <c r="H1105" s="304" t="n">
        <v>0.2</v>
      </c>
      <c r="I1105" s="325" t="n">
        <v>7486178</v>
      </c>
      <c r="J1105" s="303" t="n">
        <f aca="false">ROUND(I1105+F1105*G1105*H1105,2)</f>
        <v>8983413.6</v>
      </c>
      <c r="K1105" s="375" t="n">
        <v>45651</v>
      </c>
      <c r="L1105" s="318" t="n">
        <f aca="false">EDATE(K1105,M1105)-1</f>
        <v>49302</v>
      </c>
      <c r="M1105" s="319" t="n">
        <v>120</v>
      </c>
      <c r="N1105" s="303"/>
      <c r="O1105" s="346"/>
      <c r="P1105" s="346"/>
      <c r="Q1105" s="376" t="n">
        <v>1</v>
      </c>
      <c r="R1105" s="325" t="n">
        <v>7486178</v>
      </c>
      <c r="S1105" s="377" t="n">
        <f aca="false">H1105</f>
        <v>0.2</v>
      </c>
      <c r="T1105" s="325" t="n">
        <v>7486178</v>
      </c>
      <c r="U1105" s="346" t="n">
        <f aca="false">ROUND(T1105+Q1105*R1105*S1105,2)</f>
        <v>8983413.6</v>
      </c>
      <c r="V1105" s="375"/>
      <c r="W1105" s="378"/>
      <c r="X1105" s="347"/>
      <c r="Y1105" s="346"/>
      <c r="Z1105" s="254"/>
      <c r="AA1105" s="254"/>
      <c r="AB1105" s="254"/>
      <c r="AC1105" s="254"/>
      <c r="AD1105" s="254"/>
      <c r="AE1105" s="254"/>
      <c r="AF1105" s="254"/>
      <c r="AG1105" s="254"/>
      <c r="AH1105" s="254"/>
      <c r="AI1105" s="254"/>
      <c r="AJ1105" s="254"/>
      <c r="AK1105" s="254"/>
      <c r="AL1105" s="254"/>
      <c r="AM1105" s="254"/>
      <c r="AN1105" s="254"/>
      <c r="AO1105" s="254"/>
      <c r="AP1105" s="254"/>
      <c r="AQ1105" s="254"/>
      <c r="AR1105" s="254"/>
      <c r="AS1105" s="254"/>
      <c r="AT1105" s="254"/>
      <c r="AU1105" s="254"/>
      <c r="AV1105" s="254"/>
      <c r="AW1105" s="254"/>
      <c r="AX1105" s="254"/>
      <c r="AY1105" s="254"/>
      <c r="AZ1105" s="254"/>
      <c r="BA1105" s="254"/>
      <c r="BB1105" s="254"/>
      <c r="BC1105" s="254"/>
      <c r="BD1105" s="254"/>
      <c r="BE1105" s="254"/>
      <c r="BF1105" s="254"/>
      <c r="BG1105" s="254"/>
      <c r="BH1105" s="254"/>
      <c r="BI1105" s="254"/>
      <c r="BJ1105" s="254"/>
      <c r="BK1105" s="254"/>
      <c r="BL1105" s="254"/>
      <c r="BM1105" s="254"/>
      <c r="BN1105" s="254"/>
      <c r="BO1105" s="254"/>
      <c r="BP1105" s="254"/>
      <c r="BQ1105" s="254"/>
      <c r="BR1105" s="254"/>
      <c r="BS1105" s="254"/>
      <c r="BT1105" s="254"/>
      <c r="BU1105" s="254"/>
      <c r="BV1105" s="254"/>
      <c r="BW1105" s="254"/>
      <c r="BX1105" s="254"/>
      <c r="BY1105" s="254"/>
      <c r="BZ1105" s="254"/>
      <c r="CA1105" s="254"/>
      <c r="CB1105" s="254"/>
      <c r="CC1105" s="254"/>
      <c r="CD1105" s="254"/>
      <c r="CE1105" s="254"/>
      <c r="CF1105" s="254"/>
      <c r="CG1105" s="254"/>
      <c r="CH1105" s="254"/>
      <c r="CI1105" s="254" t="e">
        <f aca="false">#N/A</f>
        <v>#N/A</v>
      </c>
      <c r="CJ1105" s="254"/>
      <c r="CK1105" s="254"/>
      <c r="CL1105" s="254"/>
      <c r="CM1105" s="312"/>
      <c r="CN1105" s="257"/>
      <c r="CO1105" s="254"/>
      <c r="CP1105" s="254"/>
      <c r="CQ1105" s="254"/>
      <c r="CR1105" s="254"/>
      <c r="CS1105" s="254"/>
      <c r="CT1105" s="261"/>
      <c r="CU1105" s="261"/>
      <c r="CV1105" s="261"/>
      <c r="CW1105" s="261"/>
      <c r="CX1105" s="261"/>
      <c r="CY1105" s="261"/>
      <c r="CZ1105" s="261"/>
      <c r="DA1105" s="261"/>
      <c r="DB1105" s="261"/>
      <c r="DC1105" s="261"/>
      <c r="DD1105" s="261"/>
      <c r="DE1105" s="261"/>
      <c r="DF1105" s="261"/>
      <c r="DG1105" s="261"/>
      <c r="DH1105" s="261"/>
      <c r="DI1105" s="261"/>
      <c r="DJ1105" s="261"/>
      <c r="DK1105" s="261"/>
      <c r="DL1105" s="261"/>
      <c r="DM1105" s="261"/>
      <c r="DN1105" s="261"/>
      <c r="DO1105" s="261"/>
      <c r="DP1105" s="261"/>
      <c r="DQ1105" s="261"/>
      <c r="DR1105" s="261"/>
      <c r="DS1105" s="261"/>
      <c r="DT1105" s="261"/>
      <c r="DU1105" s="261"/>
      <c r="DV1105" s="261"/>
      <c r="DW1105" s="261"/>
      <c r="DX1105" s="261"/>
      <c r="DY1105" s="261"/>
      <c r="DZ1105" s="261"/>
      <c r="EA1105" s="261"/>
      <c r="EB1105" s="261"/>
      <c r="EC1105" s="261"/>
      <c r="ED1105" s="261"/>
      <c r="EE1105" s="261"/>
      <c r="EF1105" s="261"/>
      <c r="EG1105" s="261"/>
      <c r="EH1105" s="261"/>
      <c r="EI1105" s="261"/>
      <c r="EJ1105" s="261"/>
      <c r="EK1105" s="261"/>
      <c r="EL1105" s="254"/>
      <c r="EM1105" s="261"/>
      <c r="EN1105" s="261"/>
      <c r="EO1105" s="260" t="n">
        <f aca="false">EC1105+ED1105+EE1105+EF1105+EG1105+EH1105+EI1105+EJ1105+EK1105+EL1105+EM1105+EN1105</f>
        <v>0</v>
      </c>
      <c r="EP1105" s="260" t="n">
        <f aca="false">T1105+AQ1105+AS1105+AU1105+AW1105+AY1105+BA1105+BC1105+BE1105+BG1105+BI1105+BK1105+BM1105+BO1105+BQ1105+BS1105+BU1105+BW1105+BY1105+CA1105+CC1105+CE1105+CG1105</f>
        <v>7486178</v>
      </c>
      <c r="EQ1105" s="260" t="n">
        <f aca="false">EA1105+EO1105</f>
        <v>0</v>
      </c>
      <c r="ER1105" s="260" t="n">
        <f aca="false">EP1105-EQ1105</f>
        <v>7486178</v>
      </c>
      <c r="ES1105" s="261" t="n">
        <f aca="false">I1105/M1105</f>
        <v>62384.8166666667</v>
      </c>
      <c r="ET1105" s="262" t="n">
        <f aca="false">ES1105</f>
        <v>62384.8166666667</v>
      </c>
      <c r="EU1105" s="262" t="n">
        <f aca="false">ET1105</f>
        <v>62384.8166666667</v>
      </c>
      <c r="EV1105" s="262" t="n">
        <f aca="false">EU1105</f>
        <v>62384.8166666667</v>
      </c>
      <c r="EW1105" s="262" t="n">
        <f aca="false">EV1105</f>
        <v>62384.8166666667</v>
      </c>
      <c r="EX1105" s="262" t="n">
        <f aca="false">EW1105</f>
        <v>62384.8166666667</v>
      </c>
      <c r="EY1105" s="262" t="n">
        <f aca="false">EX1105</f>
        <v>62384.8166666667</v>
      </c>
      <c r="EZ1105" s="262" t="n">
        <f aca="false">EY1105</f>
        <v>62384.8166666667</v>
      </c>
      <c r="FA1105" s="262" t="n">
        <f aca="false">EZ1105</f>
        <v>62384.8166666667</v>
      </c>
      <c r="FB1105" s="262" t="n">
        <f aca="false">FA1105</f>
        <v>62384.8166666667</v>
      </c>
      <c r="FC1105" s="262" t="n">
        <f aca="false">FB1105</f>
        <v>62384.8166666667</v>
      </c>
      <c r="FD1105" s="262" t="n">
        <f aca="false">FC1105</f>
        <v>62384.8166666667</v>
      </c>
      <c r="FE1105" s="260" t="n">
        <f aca="false">ES1105+ET1105+EU1105+EV1105+EW1105+EX1105+EY1105+EZ1105+FA1105+FB1105+FC1105+FD1105</f>
        <v>748617.8</v>
      </c>
      <c r="FF1105" s="260" t="n">
        <f aca="false">EP1105</f>
        <v>7486178</v>
      </c>
      <c r="FG1105" s="260" t="n">
        <f aca="false">EQ1105+FE1105</f>
        <v>748617.8</v>
      </c>
      <c r="FH1105" s="260" t="n">
        <f aca="false">FF1105-FG1105</f>
        <v>6737560.2</v>
      </c>
      <c r="FI1105" s="261" t="n">
        <f aca="false">FD1105</f>
        <v>62384.8166666667</v>
      </c>
      <c r="FJ1105" s="261" t="n">
        <f aca="false">FI1105</f>
        <v>62384.8166666667</v>
      </c>
      <c r="FK1105" s="261" t="n">
        <f aca="false">FJ1105</f>
        <v>62384.8166666667</v>
      </c>
      <c r="FL1105" s="261" t="n">
        <f aca="false">FK1105</f>
        <v>62384.8166666667</v>
      </c>
      <c r="FM1105" s="261" t="n">
        <f aca="false">FL1105</f>
        <v>62384.8166666667</v>
      </c>
      <c r="FN1105" s="261" t="n">
        <f aca="false">FM1105</f>
        <v>62384.8166666667</v>
      </c>
      <c r="FO1105" s="261" t="n">
        <f aca="false">FN1105</f>
        <v>62384.8166666667</v>
      </c>
      <c r="FP1105" s="261" t="n">
        <f aca="false">FO1105</f>
        <v>62384.8166666667</v>
      </c>
      <c r="FQ1105" s="261" t="n">
        <f aca="false">FP1105</f>
        <v>62384.8166666667</v>
      </c>
      <c r="FR1105" s="261" t="n">
        <f aca="false">FQ1105</f>
        <v>62384.8166666667</v>
      </c>
      <c r="FS1105" s="261" t="n">
        <f aca="false">FR1105</f>
        <v>62384.8166666667</v>
      </c>
      <c r="FT1105" s="261" t="n">
        <f aca="false">FS1105</f>
        <v>62384.8166666667</v>
      </c>
      <c r="FU1105" s="260" t="n">
        <f aca="false">FI1105+FJ1105+FK1105+FL1105+FM1105+FN1105+FO1105+FP1105+FQ1105+FR1105+FS1105+FT1105</f>
        <v>748617.8</v>
      </c>
      <c r="FV1105" s="260" t="n">
        <f aca="false">FF1105</f>
        <v>7486178</v>
      </c>
      <c r="FW1105" s="260" t="n">
        <f aca="false">FG1105+FU1105</f>
        <v>1497235.6</v>
      </c>
      <c r="FX1105" s="260" t="n">
        <f aca="false">FV1105-FW1105</f>
        <v>5988942.4</v>
      </c>
      <c r="FY1105" s="261" t="n">
        <f aca="false">FT1105</f>
        <v>62384.8166666667</v>
      </c>
      <c r="FZ1105" s="261" t="n">
        <f aca="false">FY1105</f>
        <v>62384.8166666667</v>
      </c>
      <c r="GA1105" s="261" t="n">
        <f aca="false">FZ1105</f>
        <v>62384.8166666667</v>
      </c>
      <c r="GB1105" s="261" t="n">
        <f aca="false">GA1105</f>
        <v>62384.8166666667</v>
      </c>
      <c r="GC1105" s="261" t="n">
        <f aca="false">GB1105</f>
        <v>62384.8166666667</v>
      </c>
      <c r="GD1105" s="261" t="n">
        <f aca="false">GC1105</f>
        <v>62384.8166666667</v>
      </c>
      <c r="GE1105" s="261" t="n">
        <f aca="false">GD1105</f>
        <v>62384.8166666667</v>
      </c>
      <c r="GF1105" s="261" t="n">
        <f aca="false">GE1105</f>
        <v>62384.8166666667</v>
      </c>
      <c r="GG1105" s="261" t="n">
        <f aca="false">GF1105</f>
        <v>62384.8166666667</v>
      </c>
      <c r="GH1105" s="261" t="n">
        <f aca="false">GG1105</f>
        <v>62384.8166666667</v>
      </c>
      <c r="GI1105" s="261" t="n">
        <f aca="false">GH1105</f>
        <v>62384.8166666667</v>
      </c>
      <c r="GJ1105" s="261" t="n">
        <f aca="false">GI1105</f>
        <v>62384.8166666667</v>
      </c>
      <c r="GK1105" s="260" t="n">
        <f aca="false">FY1105+FZ1105+GA1105+GB1105+GC1105+GD1105+GE1105+GF1105+GG1105+GH1105+GI1105+GJ1105</f>
        <v>748617.8</v>
      </c>
      <c r="GL1105" s="260" t="n">
        <f aca="false">FV1105</f>
        <v>7486178</v>
      </c>
      <c r="GM1105" s="260" t="n">
        <f aca="false">FW1105+GK1105</f>
        <v>2245853.4</v>
      </c>
      <c r="GN1105" s="260" t="n">
        <f aca="false">GL1105-GM1105</f>
        <v>5240324.6</v>
      </c>
      <c r="GO1105" s="261" t="n">
        <f aca="false">GJ1105</f>
        <v>62384.8166666667</v>
      </c>
      <c r="GP1105" s="261" t="n">
        <f aca="false">GO1105</f>
        <v>62384.8166666667</v>
      </c>
      <c r="GQ1105" s="261" t="n">
        <f aca="false">GP1105</f>
        <v>62384.8166666667</v>
      </c>
      <c r="GR1105" s="261" t="n">
        <f aca="false">GQ1105</f>
        <v>62384.8166666667</v>
      </c>
      <c r="GS1105" s="261" t="n">
        <f aca="false">GR1105</f>
        <v>62384.8166666667</v>
      </c>
      <c r="GT1105" s="261" t="n">
        <f aca="false">GS1105</f>
        <v>62384.8166666667</v>
      </c>
      <c r="GU1105" s="261" t="n">
        <f aca="false">GT1105</f>
        <v>62384.8166666667</v>
      </c>
      <c r="GV1105" s="261" t="n">
        <f aca="false">GU1105</f>
        <v>62384.8166666667</v>
      </c>
      <c r="GW1105" s="261" t="n">
        <f aca="false">GV1105</f>
        <v>62384.8166666667</v>
      </c>
      <c r="GX1105" s="261" t="n">
        <f aca="false">GW1105</f>
        <v>62384.8166666667</v>
      </c>
      <c r="GY1105" s="261" t="n">
        <f aca="false">GX1105</f>
        <v>62384.8166666667</v>
      </c>
      <c r="GZ1105" s="261" t="n">
        <f aca="false">GY1105</f>
        <v>62384.8166666667</v>
      </c>
      <c r="HA1105" s="260" t="n">
        <f aca="false">GO1105+GP1105+GQ1105+GR1105+GS1105+GT1105+GU1105+GV1105+GW1105+GX1105+GY1105+GZ1105</f>
        <v>748617.8</v>
      </c>
      <c r="HB1105" s="260" t="n">
        <f aca="false">GL1105</f>
        <v>7486178</v>
      </c>
      <c r="HC1105" s="260" t="n">
        <f aca="false">GM1105+HA1105</f>
        <v>2994471.2</v>
      </c>
      <c r="HD1105" s="260" t="n">
        <f aca="false">HB1105-HC1105</f>
        <v>4491706.8</v>
      </c>
      <c r="HE1105" s="264" t="n">
        <f aca="false">GO1105-GJ1105</f>
        <v>0</v>
      </c>
      <c r="HF1105" s="264"/>
      <c r="HG1105" s="264"/>
      <c r="HH1105" s="264"/>
      <c r="HI1105" s="264"/>
      <c r="HJ1105" s="264"/>
      <c r="HK1105" s="264"/>
      <c r="HL1105" s="264"/>
      <c r="HM1105" s="264"/>
      <c r="HN1105" s="264"/>
      <c r="HO1105" s="264"/>
      <c r="HP1105" s="264"/>
      <c r="HQ1105" s="264"/>
      <c r="HR1105" s="264"/>
      <c r="HS1105" s="264"/>
      <c r="HT1105" s="264"/>
      <c r="HU1105" s="264"/>
      <c r="HV1105" s="264"/>
      <c r="HW1105" s="264"/>
      <c r="HX1105" s="264"/>
      <c r="HY1105" s="264"/>
      <c r="HZ1105" s="264"/>
      <c r="IA1105" s="264"/>
      <c r="IB1105" s="264"/>
      <c r="IC1105" s="264"/>
      <c r="ID1105" s="264"/>
      <c r="IE1105" s="264"/>
      <c r="IF1105" s="264"/>
      <c r="IG1105" s="264"/>
      <c r="IH1105" s="264"/>
      <c r="II1105" s="264"/>
      <c r="IJ1105" s="264"/>
      <c r="IK1105" s="264"/>
      <c r="IL1105" s="264"/>
      <c r="IM1105" s="264"/>
      <c r="IN1105" s="264"/>
      <c r="IO1105" s="264"/>
      <c r="IP1105" s="264"/>
      <c r="IQ1105" s="264"/>
      <c r="IR1105" s="264"/>
      <c r="IS1105" s="264"/>
      <c r="IT1105" s="264"/>
      <c r="IU1105" s="264"/>
      <c r="IV1105" s="264"/>
      <c r="IW1105" s="264"/>
      <c r="IX1105" s="264"/>
      <c r="IY1105" s="264"/>
      <c r="IZ1105" s="264"/>
      <c r="JA1105" s="264"/>
      <c r="JB1105" s="264"/>
      <c r="JC1105" s="264"/>
      <c r="JD1105" s="264"/>
      <c r="JE1105" s="264"/>
      <c r="JF1105" s="264"/>
      <c r="JG1105" s="264"/>
      <c r="JH1105" s="264"/>
      <c r="JI1105" s="264"/>
      <c r="JJ1105" s="264"/>
      <c r="JK1105" s="264"/>
      <c r="JL1105" s="264"/>
      <c r="JM1105" s="265"/>
      <c r="JN1105" s="265"/>
      <c r="JO1105" s="201"/>
      <c r="JP1105" s="201"/>
      <c r="JQ1105" s="201"/>
      <c r="JR1105" s="201"/>
      <c r="JS1105" s="201"/>
      <c r="JT1105" s="201"/>
      <c r="JU1105" s="201"/>
      <c r="JV1105" s="201"/>
      <c r="JW1105" s="201"/>
      <c r="JX1105" s="201"/>
      <c r="JY1105" s="201"/>
      <c r="JZ1105" s="201"/>
      <c r="KA1105" s="201"/>
      <c r="KB1105" s="201"/>
      <c r="KC1105" s="201"/>
      <c r="KD1105" s="201"/>
      <c r="KE1105" s="201"/>
      <c r="KF1105" s="201"/>
      <c r="KG1105" s="201"/>
      <c r="KH1105" s="201"/>
      <c r="KI1105" s="201"/>
      <c r="KJ1105" s="201"/>
      <c r="KK1105" s="201"/>
      <c r="KL1105" s="201"/>
      <c r="KM1105" s="201"/>
      <c r="KN1105" s="201"/>
      <c r="KO1105" s="201"/>
      <c r="KP1105" s="201"/>
      <c r="KQ1105" s="201"/>
      <c r="KR1105" s="201"/>
      <c r="KS1105" s="201"/>
      <c r="KT1105" s="201"/>
      <c r="KU1105" s="201"/>
      <c r="KV1105" s="201"/>
      <c r="KW1105" s="201"/>
      <c r="KX1105" s="201"/>
      <c r="KY1105" s="201"/>
      <c r="KZ1105" s="201"/>
      <c r="LA1105" s="201"/>
      <c r="LB1105" s="201"/>
      <c r="LC1105" s="201"/>
      <c r="LD1105" s="201"/>
      <c r="LE1105" s="201"/>
      <c r="LF1105" s="201"/>
      <c r="LG1105" s="201"/>
      <c r="LH1105" s="201"/>
      <c r="LI1105" s="201"/>
      <c r="LJ1105" s="201"/>
      <c r="LK1105" s="201"/>
      <c r="LL1105" s="201"/>
      <c r="LM1105" s="201"/>
      <c r="LN1105" s="201"/>
      <c r="LO1105" s="201"/>
      <c r="LP1105" s="201"/>
      <c r="LQ1105" s="201"/>
      <c r="LR1105" s="201"/>
      <c r="LS1105" s="201"/>
      <c r="LT1105" s="201"/>
      <c r="LU1105" s="201"/>
      <c r="LV1105" s="201"/>
      <c r="LW1105" s="201"/>
      <c r="LX1105" s="201"/>
      <c r="LY1105" s="201"/>
      <c r="LZ1105" s="201"/>
      <c r="MA1105" s="201"/>
      <c r="MB1105" s="201"/>
      <c r="MC1105" s="201"/>
      <c r="MD1105" s="201"/>
      <c r="ME1105" s="201"/>
      <c r="MF1105" s="201"/>
      <c r="MG1105" s="201"/>
      <c r="MH1105" s="201"/>
      <c r="MI1105" s="201"/>
      <c r="MJ1105" s="201"/>
      <c r="MK1105" s="201"/>
      <c r="ML1105" s="201"/>
      <c r="MM1105" s="201"/>
      <c r="MN1105" s="201"/>
      <c r="MO1105" s="201"/>
      <c r="MP1105" s="201"/>
      <c r="MQ1105" s="201"/>
      <c r="MR1105" s="201"/>
      <c r="MS1105" s="201"/>
      <c r="MT1105" s="201"/>
      <c r="MU1105" s="201"/>
      <c r="MV1105" s="201"/>
      <c r="MW1105" s="201"/>
      <c r="MX1105" s="201"/>
      <c r="MY1105" s="201"/>
      <c r="MZ1105" s="201"/>
      <c r="NA1105" s="201"/>
      <c r="NB1105" s="201"/>
      <c r="NC1105" s="201"/>
      <c r="ND1105" s="201"/>
      <c r="NE1105" s="201"/>
      <c r="NF1105" s="201"/>
      <c r="NG1105" s="201"/>
      <c r="NH1105" s="201"/>
      <c r="NI1105" s="201"/>
      <c r="NJ1105" s="201"/>
      <c r="NK1105" s="201"/>
      <c r="NL1105" s="201"/>
      <c r="NM1105" s="201"/>
      <c r="NN1105" s="201"/>
      <c r="NO1105" s="201"/>
      <c r="NP1105" s="201"/>
      <c r="NQ1105" s="201"/>
      <c r="NR1105" s="201"/>
      <c r="NS1105" s="201"/>
      <c r="NT1105" s="201"/>
      <c r="NU1105" s="201"/>
      <c r="NV1105" s="201"/>
      <c r="NW1105" s="201"/>
      <c r="NX1105" s="201"/>
      <c r="NY1105" s="201"/>
      <c r="NZ1105" s="201"/>
      <c r="OA1105" s="201"/>
      <c r="OB1105" s="201"/>
      <c r="OC1105" s="201"/>
      <c r="OD1105" s="201"/>
      <c r="OE1105" s="201"/>
      <c r="OF1105" s="201"/>
      <c r="OG1105" s="201"/>
      <c r="OH1105" s="201"/>
      <c r="OI1105" s="201"/>
      <c r="OJ1105" s="201"/>
      <c r="OK1105" s="201"/>
      <c r="OL1105" s="201"/>
      <c r="OM1105" s="201"/>
      <c r="ON1105" s="201"/>
      <c r="OO1105" s="201"/>
      <c r="OP1105" s="201"/>
      <c r="OQ1105" s="201"/>
      <c r="OR1105" s="201"/>
      <c r="OS1105" s="201"/>
      <c r="OT1105" s="201"/>
      <c r="OU1105" s="201"/>
      <c r="OV1105" s="201"/>
      <c r="OW1105" s="201"/>
      <c r="OX1105" s="201"/>
      <c r="OY1105" s="201"/>
      <c r="OZ1105" s="201"/>
      <c r="PA1105" s="201"/>
      <c r="PB1105" s="201"/>
      <c r="PC1105" s="201"/>
      <c r="PD1105" s="201"/>
      <c r="PE1105" s="201"/>
      <c r="PF1105" s="201"/>
      <c r="PG1105" s="201"/>
      <c r="PH1105" s="201"/>
      <c r="PI1105" s="201"/>
      <c r="PJ1105" s="201"/>
      <c r="PK1105" s="201"/>
      <c r="PL1105" s="201"/>
      <c r="PM1105" s="201"/>
      <c r="PN1105" s="201"/>
      <c r="PO1105" s="201"/>
      <c r="PP1105" s="201"/>
      <c r="PQ1105" s="201"/>
      <c r="PR1105" s="201"/>
      <c r="PS1105" s="201"/>
      <c r="PT1105" s="201"/>
      <c r="PU1105" s="201"/>
      <c r="PV1105" s="201"/>
      <c r="PW1105" s="201"/>
      <c r="PX1105" s="201"/>
      <c r="PY1105" s="201"/>
      <c r="PZ1105" s="201"/>
      <c r="QA1105" s="201"/>
      <c r="QB1105" s="201"/>
      <c r="QC1105" s="201"/>
      <c r="QD1105" s="201"/>
      <c r="QE1105" s="201"/>
      <c r="QF1105" s="201"/>
      <c r="QG1105" s="201"/>
      <c r="QH1105" s="201"/>
      <c r="QI1105" s="201"/>
      <c r="QJ1105" s="201"/>
      <c r="QK1105" s="201"/>
      <c r="QL1105" s="201"/>
      <c r="QM1105" s="201"/>
      <c r="QN1105" s="201"/>
      <c r="QO1105" s="201"/>
      <c r="QP1105" s="201"/>
      <c r="QQ1105" s="201"/>
      <c r="QR1105" s="201"/>
      <c r="QS1105" s="201"/>
      <c r="QT1105" s="201"/>
      <c r="QU1105" s="201"/>
      <c r="QV1105" s="201"/>
      <c r="QW1105" s="201"/>
      <c r="QX1105" s="201"/>
      <c r="QY1105" s="201"/>
      <c r="QZ1105" s="201"/>
      <c r="RA1105" s="201"/>
      <c r="RB1105" s="201"/>
      <c r="RC1105" s="201"/>
      <c r="RD1105" s="201"/>
      <c r="RE1105" s="201"/>
      <c r="RF1105" s="201"/>
      <c r="RG1105" s="201"/>
      <c r="RH1105" s="201"/>
      <c r="RI1105" s="201"/>
      <c r="RJ1105" s="201"/>
      <c r="RK1105" s="201"/>
      <c r="RL1105" s="201"/>
      <c r="RM1105" s="201"/>
      <c r="RN1105" s="201"/>
      <c r="RO1105" s="201"/>
      <c r="RP1105" s="201"/>
      <c r="RQ1105" s="201"/>
      <c r="RR1105" s="201"/>
      <c r="RS1105" s="201"/>
      <c r="RT1105" s="201"/>
      <c r="RU1105" s="201"/>
      <c r="RV1105" s="201"/>
      <c r="RW1105" s="201"/>
      <c r="RX1105" s="201"/>
      <c r="RY1105" s="201"/>
      <c r="RZ1105" s="201"/>
      <c r="SA1105" s="201"/>
      <c r="SB1105" s="201"/>
      <c r="SC1105" s="201"/>
      <c r="SD1105" s="201"/>
      <c r="SE1105" s="201"/>
      <c r="SF1105" s="201"/>
      <c r="SG1105" s="201"/>
      <c r="SH1105" s="201"/>
      <c r="SI1105" s="201"/>
      <c r="SJ1105" s="201"/>
      <c r="SK1105" s="201"/>
      <c r="SL1105" s="201"/>
      <c r="SM1105" s="201"/>
      <c r="SN1105" s="201"/>
      <c r="SO1105" s="201"/>
      <c r="SP1105" s="201"/>
      <c r="SQ1105" s="201"/>
      <c r="SR1105" s="201"/>
      <c r="SS1105" s="201"/>
      <c r="ST1105" s="201"/>
      <c r="SU1105" s="201"/>
      <c r="SV1105" s="201"/>
      <c r="SW1105" s="201"/>
      <c r="SX1105" s="201"/>
      <c r="SY1105" s="201"/>
      <c r="SZ1105" s="201"/>
      <c r="TA1105" s="201"/>
      <c r="TB1105" s="201"/>
      <c r="TC1105" s="201"/>
      <c r="TD1105" s="201"/>
      <c r="TE1105" s="201"/>
      <c r="TF1105" s="201"/>
      <c r="TG1105" s="201"/>
      <c r="TH1105" s="201"/>
      <c r="TI1105" s="201"/>
      <c r="TJ1105" s="201"/>
      <c r="TK1105" s="201"/>
      <c r="TL1105" s="201"/>
      <c r="TM1105" s="201"/>
      <c r="TN1105" s="201"/>
      <c r="TO1105" s="201"/>
      <c r="TP1105" s="201"/>
      <c r="TQ1105" s="201"/>
      <c r="TR1105" s="201"/>
      <c r="TS1105" s="201"/>
      <c r="TT1105" s="201"/>
      <c r="TU1105" s="201"/>
      <c r="TV1105" s="201"/>
      <c r="TW1105" s="201"/>
      <c r="TX1105" s="201"/>
      <c r="TY1105" s="201"/>
      <c r="TZ1105" s="201"/>
      <c r="UA1105" s="201"/>
      <c r="UB1105" s="201"/>
      <c r="UC1105" s="201"/>
      <c r="UD1105" s="201"/>
      <c r="UE1105" s="201"/>
      <c r="UF1105" s="201"/>
      <c r="UG1105" s="201"/>
      <c r="UH1105" s="201"/>
      <c r="UI1105" s="201"/>
      <c r="UJ1105" s="201"/>
      <c r="UK1105" s="201"/>
      <c r="UL1105" s="201"/>
      <c r="UM1105" s="201"/>
      <c r="UN1105" s="201"/>
      <c r="UO1105" s="201"/>
      <c r="UP1105" s="201"/>
      <c r="UQ1105" s="201"/>
      <c r="UR1105" s="201"/>
      <c r="US1105" s="201"/>
      <c r="UT1105" s="201"/>
      <c r="UU1105" s="201"/>
      <c r="UV1105" s="201"/>
      <c r="UW1105" s="201"/>
      <c r="UX1105" s="201"/>
      <c r="UY1105" s="201"/>
      <c r="UZ1105" s="201"/>
      <c r="VA1105" s="201"/>
      <c r="VB1105" s="201"/>
      <c r="VC1105" s="201"/>
      <c r="VD1105" s="201"/>
      <c r="VE1105" s="201"/>
      <c r="VF1105" s="201"/>
      <c r="VG1105" s="201"/>
      <c r="VH1105" s="201"/>
      <c r="VI1105" s="201"/>
      <c r="VJ1105" s="201"/>
      <c r="VK1105" s="201"/>
      <c r="VL1105" s="201"/>
      <c r="VM1105" s="201"/>
      <c r="VN1105" s="201"/>
      <c r="VO1105" s="201"/>
      <c r="VP1105" s="201"/>
      <c r="VQ1105" s="201"/>
      <c r="VR1105" s="201"/>
      <c r="VS1105" s="201"/>
      <c r="VT1105" s="201"/>
      <c r="VU1105" s="201"/>
      <c r="VV1105" s="201"/>
      <c r="VW1105" s="201"/>
      <c r="VX1105" s="201"/>
      <c r="VY1105" s="201"/>
      <c r="VZ1105" s="201"/>
      <c r="WA1105" s="201"/>
      <c r="WB1105" s="201"/>
      <c r="WC1105" s="201"/>
      <c r="WD1105" s="201"/>
      <c r="WE1105" s="201"/>
      <c r="WF1105" s="201"/>
      <c r="WG1105" s="201"/>
      <c r="WH1105" s="201"/>
      <c r="WI1105" s="201"/>
      <c r="WJ1105" s="201"/>
      <c r="WK1105" s="201"/>
      <c r="WL1105" s="201"/>
      <c r="WM1105" s="201"/>
      <c r="WN1105" s="201"/>
      <c r="WO1105" s="201"/>
      <c r="WP1105" s="201"/>
      <c r="WQ1105" s="201"/>
      <c r="WR1105" s="201"/>
      <c r="WS1105" s="201"/>
      <c r="WT1105" s="201"/>
      <c r="WU1105" s="201"/>
      <c r="WV1105" s="201"/>
      <c r="WW1105" s="201"/>
      <c r="WX1105" s="201"/>
      <c r="WY1105" s="201"/>
      <c r="WZ1105" s="201"/>
      <c r="XA1105" s="201"/>
      <c r="XB1105" s="201"/>
      <c r="XC1105" s="201"/>
      <c r="XD1105" s="201"/>
      <c r="XE1105" s="201"/>
      <c r="XF1105" s="201"/>
      <c r="XG1105" s="201"/>
      <c r="XH1105" s="201"/>
      <c r="XI1105" s="201"/>
      <c r="XJ1105" s="201"/>
      <c r="XK1105" s="201"/>
      <c r="XL1105" s="201"/>
      <c r="XM1105" s="201"/>
      <c r="XN1105" s="201"/>
      <c r="XO1105" s="201"/>
      <c r="XP1105" s="201"/>
      <c r="XQ1105" s="201"/>
      <c r="XR1105" s="201"/>
      <c r="XS1105" s="201"/>
      <c r="XT1105" s="201"/>
      <c r="XU1105" s="201"/>
      <c r="XV1105" s="201"/>
      <c r="XW1105" s="201"/>
      <c r="XX1105" s="201"/>
      <c r="XY1105" s="201"/>
      <c r="XZ1105" s="201"/>
      <c r="YA1105" s="201"/>
      <c r="YB1105" s="201"/>
      <c r="YC1105" s="201"/>
      <c r="YD1105" s="201"/>
      <c r="YE1105" s="201"/>
      <c r="YF1105" s="201"/>
      <c r="YG1105" s="201"/>
      <c r="YH1105" s="201"/>
      <c r="YI1105" s="201"/>
      <c r="YJ1105" s="201"/>
      <c r="YK1105" s="201"/>
      <c r="YL1105" s="201"/>
      <c r="YM1105" s="201"/>
      <c r="YN1105" s="201"/>
      <c r="YO1105" s="201"/>
      <c r="YP1105" s="201"/>
      <c r="YQ1105" s="201"/>
      <c r="YR1105" s="201"/>
      <c r="YS1105" s="201"/>
      <c r="YT1105" s="201"/>
      <c r="YU1105" s="201"/>
      <c r="YV1105" s="201"/>
      <c r="YW1105" s="201"/>
      <c r="YX1105" s="201"/>
      <c r="YY1105" s="201"/>
      <c r="YZ1105" s="201"/>
      <c r="ZA1105" s="201"/>
      <c r="ZB1105" s="201"/>
      <c r="ZC1105" s="201"/>
      <c r="ZD1105" s="201"/>
      <c r="ZE1105" s="201"/>
      <c r="ZF1105" s="201"/>
      <c r="ZG1105" s="201"/>
      <c r="ZH1105" s="201"/>
      <c r="ZI1105" s="201"/>
      <c r="ZJ1105" s="201"/>
      <c r="ZK1105" s="201"/>
      <c r="ZL1105" s="201"/>
      <c r="ZM1105" s="201"/>
      <c r="ZN1105" s="201"/>
      <c r="ZO1105" s="201"/>
      <c r="ZP1105" s="201"/>
      <c r="ZQ1105" s="201"/>
      <c r="ZR1105" s="201"/>
      <c r="ZS1105" s="201"/>
      <c r="ZT1105" s="201"/>
      <c r="ZU1105" s="201"/>
      <c r="ZV1105" s="201"/>
      <c r="ZW1105" s="201"/>
      <c r="ZX1105" s="201"/>
      <c r="ZY1105" s="201"/>
      <c r="ZZ1105" s="201"/>
      <c r="AAA1105" s="201"/>
      <c r="AAB1105" s="201"/>
      <c r="AAC1105" s="201"/>
      <c r="AAD1105" s="201"/>
      <c r="AAE1105" s="201"/>
      <c r="AAF1105" s="201"/>
      <c r="AAG1105" s="201"/>
      <c r="AAH1105" s="201"/>
      <c r="AAI1105" s="201"/>
      <c r="AAJ1105" s="201"/>
      <c r="AAK1105" s="201"/>
      <c r="AAL1105" s="201"/>
      <c r="AAM1105" s="201"/>
      <c r="AAN1105" s="201"/>
      <c r="AAO1105" s="201"/>
      <c r="AAP1105" s="201"/>
      <c r="AAQ1105" s="201"/>
      <c r="AAR1105" s="201"/>
      <c r="AAS1105" s="201"/>
      <c r="AAT1105" s="201"/>
      <c r="AAU1105" s="201"/>
      <c r="AAV1105" s="201"/>
      <c r="AAW1105" s="201"/>
      <c r="AAX1105" s="201"/>
      <c r="AAY1105" s="201"/>
      <c r="AAZ1105" s="201"/>
      <c r="ABA1105" s="201"/>
      <c r="ABB1105" s="201"/>
      <c r="ABC1105" s="201"/>
      <c r="ABD1105" s="201"/>
      <c r="ABE1105" s="201"/>
      <c r="ABF1105" s="201"/>
      <c r="ABG1105" s="201"/>
      <c r="ABH1105" s="201"/>
      <c r="ABI1105" s="201"/>
      <c r="ABJ1105" s="201"/>
      <c r="ABK1105" s="201"/>
      <c r="ABL1105" s="201"/>
      <c r="ABM1105" s="201"/>
      <c r="ABN1105" s="201"/>
      <c r="ABO1105" s="201"/>
      <c r="ABP1105" s="201"/>
      <c r="ABQ1105" s="201"/>
      <c r="ABR1105" s="201"/>
      <c r="ABS1105" s="201"/>
      <c r="ABT1105" s="201"/>
      <c r="ABU1105" s="201"/>
      <c r="ABV1105" s="201"/>
      <c r="ABW1105" s="201"/>
      <c r="ABX1105" s="201"/>
      <c r="ABY1105" s="201"/>
      <c r="ABZ1105" s="201"/>
      <c r="ACA1105" s="201"/>
      <c r="ACB1105" s="201"/>
      <c r="ACC1105" s="201"/>
      <c r="ACD1105" s="201"/>
      <c r="ACE1105" s="201"/>
      <c r="ACF1105" s="201"/>
      <c r="ACG1105" s="201"/>
      <c r="ACH1105" s="201"/>
      <c r="ACI1105" s="201"/>
      <c r="ACJ1105" s="201"/>
      <c r="ACK1105" s="201"/>
      <c r="ACL1105" s="201"/>
      <c r="ACM1105" s="201"/>
      <c r="ACN1105" s="201"/>
      <c r="ACO1105" s="201"/>
      <c r="ACP1105" s="201"/>
      <c r="ACQ1105" s="201"/>
      <c r="ACR1105" s="201"/>
      <c r="ACS1105" s="201"/>
      <c r="ACT1105" s="201"/>
      <c r="ACU1105" s="201"/>
      <c r="ACV1105" s="201"/>
      <c r="ACW1105" s="201"/>
      <c r="ACX1105" s="201"/>
      <c r="ACY1105" s="201"/>
      <c r="ACZ1105" s="201"/>
      <c r="ADA1105" s="201"/>
      <c r="ADB1105" s="201"/>
      <c r="ADC1105" s="201"/>
      <c r="ADD1105" s="201"/>
      <c r="ADE1105" s="201"/>
      <c r="ADF1105" s="201"/>
      <c r="ADG1105" s="201"/>
      <c r="ADH1105" s="201"/>
      <c r="ADI1105" s="201"/>
      <c r="ADJ1105" s="201"/>
      <c r="ADK1105" s="201"/>
      <c r="ADL1105" s="201"/>
      <c r="ADM1105" s="201"/>
      <c r="ADN1105" s="201"/>
      <c r="ADO1105" s="201"/>
      <c r="ADP1105" s="201"/>
      <c r="ADQ1105" s="201"/>
      <c r="ADR1105" s="201"/>
      <c r="ADS1105" s="201"/>
      <c r="ADT1105" s="201"/>
      <c r="ADU1105" s="201"/>
      <c r="ADV1105" s="201"/>
      <c r="ADW1105" s="201"/>
      <c r="ADX1105" s="201"/>
      <c r="ADY1105" s="201"/>
      <c r="ADZ1105" s="201"/>
      <c r="AEA1105" s="201"/>
      <c r="AEB1105" s="201"/>
      <c r="AEC1105" s="201"/>
      <c r="AED1105" s="201"/>
      <c r="AEE1105" s="201"/>
      <c r="AEF1105" s="201"/>
      <c r="AEG1105" s="201"/>
      <c r="AEH1105" s="201"/>
      <c r="AEI1105" s="201"/>
      <c r="AEJ1105" s="201"/>
      <c r="AEK1105" s="201"/>
      <c r="AEL1105" s="201"/>
      <c r="AEM1105" s="201"/>
      <c r="AEN1105" s="201"/>
      <c r="AEO1105" s="201"/>
      <c r="AEP1105" s="201"/>
      <c r="AEQ1105" s="201"/>
      <c r="AER1105" s="201"/>
      <c r="AES1105" s="201"/>
      <c r="AET1105" s="201"/>
      <c r="AEU1105" s="201"/>
      <c r="AEV1105" s="201"/>
      <c r="AEW1105" s="201"/>
      <c r="AEX1105" s="201"/>
      <c r="AEY1105" s="201"/>
      <c r="AEZ1105" s="201"/>
      <c r="AFA1105" s="201"/>
      <c r="AFB1105" s="201"/>
      <c r="AFC1105" s="201"/>
      <c r="AFD1105" s="201"/>
      <c r="AFE1105" s="201"/>
      <c r="AFF1105" s="201"/>
      <c r="AFG1105" s="201"/>
      <c r="AFH1105" s="201"/>
      <c r="AFI1105" s="201"/>
      <c r="AFJ1105" s="201"/>
      <c r="AFK1105" s="201"/>
      <c r="AFL1105" s="201"/>
      <c r="AFM1105" s="201"/>
      <c r="AFN1105" s="201"/>
      <c r="AFO1105" s="201"/>
      <c r="AFP1105" s="201"/>
      <c r="AFQ1105" s="201"/>
      <c r="AFR1105" s="201"/>
      <c r="AFS1105" s="201"/>
      <c r="AFT1105" s="201"/>
      <c r="AFU1105" s="201"/>
      <c r="AFV1105" s="201"/>
      <c r="AFW1105" s="201"/>
      <c r="AFX1105" s="201"/>
      <c r="AFY1105" s="201"/>
      <c r="AFZ1105" s="201"/>
      <c r="AGA1105" s="201"/>
      <c r="AGB1105" s="201"/>
      <c r="AGC1105" s="201"/>
      <c r="AGD1105" s="201"/>
      <c r="AGE1105" s="201"/>
      <c r="AGF1105" s="201"/>
      <c r="AGG1105" s="201"/>
      <c r="AGH1105" s="201"/>
      <c r="AGI1105" s="201"/>
      <c r="AGJ1105" s="201"/>
      <c r="AGK1105" s="201"/>
      <c r="AGL1105" s="201"/>
      <c r="AGM1105" s="201"/>
      <c r="AGN1105" s="201"/>
      <c r="AGO1105" s="201"/>
      <c r="AGP1105" s="201"/>
      <c r="AGQ1105" s="201"/>
      <c r="AGR1105" s="201"/>
      <c r="AGS1105" s="201"/>
      <c r="AGT1105" s="201"/>
      <c r="AGU1105" s="201"/>
      <c r="AGV1105" s="201"/>
      <c r="AGW1105" s="201"/>
      <c r="AGX1105" s="201"/>
      <c r="AGY1105" s="201"/>
      <c r="AGZ1105" s="201"/>
      <c r="AHA1105" s="201"/>
      <c r="AHB1105" s="201"/>
      <c r="AHC1105" s="201"/>
      <c r="AHD1105" s="201"/>
      <c r="AHE1105" s="201"/>
      <c r="AHF1105" s="201"/>
      <c r="AHG1105" s="201"/>
      <c r="AHH1105" s="201"/>
      <c r="AHI1105" s="201"/>
      <c r="AHJ1105" s="201"/>
      <c r="AHK1105" s="201"/>
      <c r="AHL1105" s="201"/>
      <c r="AHM1105" s="201"/>
      <c r="AHN1105" s="201"/>
      <c r="AHO1105" s="201"/>
      <c r="AHP1105" s="201"/>
      <c r="AHQ1105" s="201"/>
      <c r="AHR1105" s="201"/>
      <c r="AHS1105" s="201"/>
      <c r="AHT1105" s="201"/>
      <c r="AHU1105" s="201"/>
      <c r="AHV1105" s="201"/>
      <c r="AHW1105" s="201"/>
      <c r="AHX1105" s="201"/>
      <c r="AHY1105" s="201"/>
      <c r="AHZ1105" s="201"/>
      <c r="AIA1105" s="201"/>
      <c r="AIB1105" s="201"/>
      <c r="AIC1105" s="201"/>
      <c r="AID1105" s="201"/>
      <c r="AIE1105" s="201"/>
      <c r="AIF1105" s="201"/>
      <c r="AIG1105" s="201"/>
      <c r="AIH1105" s="201"/>
      <c r="AII1105" s="201"/>
      <c r="AIJ1105" s="201"/>
      <c r="AIK1105" s="201"/>
      <c r="AIL1105" s="201"/>
      <c r="AIM1105" s="201"/>
      <c r="AIN1105" s="201"/>
      <c r="AIO1105" s="201"/>
      <c r="AIP1105" s="201"/>
      <c r="AIQ1105" s="201"/>
      <c r="AIR1105" s="201"/>
      <c r="AIS1105" s="201"/>
      <c r="AIT1105" s="201"/>
      <c r="AIU1105" s="201"/>
      <c r="AIV1105" s="201"/>
      <c r="AIW1105" s="201"/>
      <c r="AIX1105" s="201"/>
      <c r="AIY1105" s="201"/>
      <c r="AIZ1105" s="201"/>
      <c r="AJA1105" s="201"/>
      <c r="AJB1105" s="201"/>
      <c r="AJC1105" s="201"/>
      <c r="AJD1105" s="201"/>
      <c r="AJE1105" s="201"/>
      <c r="AJF1105" s="201"/>
      <c r="AJG1105" s="201"/>
      <c r="AJH1105" s="201"/>
      <c r="AJI1105" s="201"/>
      <c r="AJJ1105" s="201"/>
      <c r="AJK1105" s="201"/>
      <c r="AJL1105" s="201"/>
      <c r="AJM1105" s="201"/>
      <c r="AJN1105" s="201"/>
      <c r="AJO1105" s="201"/>
      <c r="AJP1105" s="201"/>
      <c r="AJQ1105" s="201"/>
      <c r="AJR1105" s="201"/>
      <c r="AJS1105" s="201"/>
      <c r="AJT1105" s="201"/>
      <c r="AJU1105" s="201"/>
      <c r="AJV1105" s="201"/>
      <c r="AJW1105" s="201"/>
      <c r="AJX1105" s="201"/>
      <c r="AJY1105" s="201"/>
      <c r="AJZ1105" s="201"/>
      <c r="AKA1105" s="201"/>
      <c r="AKB1105" s="201"/>
      <c r="AKC1105" s="201"/>
      <c r="AKD1105" s="201"/>
      <c r="AKE1105" s="201"/>
      <c r="AKF1105" s="201"/>
      <c r="AKG1105" s="201"/>
      <c r="AKH1105" s="201"/>
      <c r="AKI1105" s="201"/>
      <c r="AKJ1105" s="201"/>
      <c r="AKK1105" s="201"/>
      <c r="AKL1105" s="201"/>
      <c r="AKM1105" s="201"/>
      <c r="AKN1105" s="201"/>
      <c r="AKO1105" s="201"/>
      <c r="AKP1105" s="201"/>
      <c r="AKQ1105" s="201"/>
      <c r="AKR1105" s="201"/>
      <c r="AKS1105" s="201"/>
      <c r="AKT1105" s="201"/>
      <c r="AKU1105" s="201"/>
      <c r="AKV1105" s="201"/>
      <c r="AKW1105" s="201"/>
      <c r="AKX1105" s="201"/>
      <c r="AKY1105" s="201"/>
      <c r="AKZ1105" s="201"/>
      <c r="ALA1105" s="201"/>
      <c r="ALB1105" s="201"/>
      <c r="ALC1105" s="201"/>
      <c r="ALD1105" s="201"/>
      <c r="ALE1105" s="201"/>
      <c r="ALF1105" s="201"/>
      <c r="ALG1105" s="201"/>
      <c r="ALH1105" s="201"/>
      <c r="ALI1105" s="201"/>
      <c r="ALJ1105" s="201"/>
      <c r="ALK1105" s="201"/>
      <c r="ALL1105" s="201"/>
      <c r="ALM1105" s="201"/>
      <c r="ALN1105" s="201"/>
      <c r="ALO1105" s="201"/>
      <c r="ALP1105" s="201"/>
      <c r="ALQ1105" s="201"/>
      <c r="ALR1105" s="201"/>
      <c r="ALS1105" s="201"/>
      <c r="ALT1105" s="201"/>
      <c r="ALU1105" s="201"/>
      <c r="ALV1105" s="201"/>
      <c r="ALW1105" s="201"/>
      <c r="ALX1105" s="201"/>
      <c r="ALY1105" s="201"/>
      <c r="ALZ1105" s="201"/>
      <c r="AMA1105" s="201"/>
      <c r="AMB1105" s="201"/>
      <c r="AMC1105" s="201"/>
      <c r="AMD1105" s="201"/>
      <c r="AME1105" s="201"/>
      <c r="AMF1105" s="201"/>
      <c r="AMG1105" s="201"/>
      <c r="AMH1105" s="201"/>
      <c r="AMI1105" s="201"/>
      <c r="AMJ1105" s="201"/>
    </row>
    <row r="1106" customFormat="false" ht="24" hidden="false" customHeight="true" outlineLevel="0" collapsed="false">
      <c r="A1106" s="249" t="n">
        <v>1074</v>
      </c>
      <c r="B1106" s="382" t="s">
        <v>1775</v>
      </c>
      <c r="C1106" s="382" t="s">
        <v>1776</v>
      </c>
      <c r="D1106" s="382" t="s">
        <v>474</v>
      </c>
      <c r="E1106" s="382" t="s">
        <v>475</v>
      </c>
      <c r="F1106" s="380" t="n">
        <v>1</v>
      </c>
      <c r="G1106" s="325" t="n">
        <v>8565053.05</v>
      </c>
      <c r="H1106" s="304" t="n">
        <v>0.2</v>
      </c>
      <c r="I1106" s="325" t="n">
        <v>8565053.05</v>
      </c>
      <c r="J1106" s="303" t="n">
        <f aca="false">ROUND(I1106+F1106*G1106*H1106,2)</f>
        <v>10278063.66</v>
      </c>
      <c r="K1106" s="375" t="n">
        <v>45654</v>
      </c>
      <c r="L1106" s="318"/>
      <c r="M1106" s="319" t="n">
        <v>84</v>
      </c>
      <c r="N1106" s="303"/>
      <c r="O1106" s="346"/>
      <c r="P1106" s="346"/>
      <c r="Q1106" s="376" t="n">
        <v>1</v>
      </c>
      <c r="R1106" s="325" t="n">
        <v>8565053.05</v>
      </c>
      <c r="S1106" s="377" t="n">
        <f aca="false">H1106</f>
        <v>0.2</v>
      </c>
      <c r="T1106" s="325" t="n">
        <v>8565053.05</v>
      </c>
      <c r="U1106" s="346" t="n">
        <f aca="false">ROUND(T1106+Q1106*R1106*S1106,2)</f>
        <v>10278063.66</v>
      </c>
      <c r="V1106" s="375"/>
      <c r="W1106" s="378"/>
      <c r="X1106" s="347"/>
      <c r="Y1106" s="346"/>
      <c r="Z1106" s="254"/>
      <c r="AA1106" s="254"/>
      <c r="AB1106" s="254"/>
      <c r="AC1106" s="254"/>
      <c r="AD1106" s="254"/>
      <c r="AE1106" s="254"/>
      <c r="AF1106" s="254"/>
      <c r="AG1106" s="254"/>
      <c r="AH1106" s="254"/>
      <c r="AI1106" s="254"/>
      <c r="AJ1106" s="254"/>
      <c r="AK1106" s="254"/>
      <c r="AL1106" s="254"/>
      <c r="AM1106" s="254"/>
      <c r="AN1106" s="254"/>
      <c r="AO1106" s="254"/>
      <c r="AP1106" s="254"/>
      <c r="AQ1106" s="254"/>
      <c r="AR1106" s="254"/>
      <c r="AS1106" s="254"/>
      <c r="AT1106" s="254"/>
      <c r="AU1106" s="254"/>
      <c r="AV1106" s="254"/>
      <c r="AW1106" s="254"/>
      <c r="AX1106" s="254"/>
      <c r="AY1106" s="254"/>
      <c r="AZ1106" s="254"/>
      <c r="BA1106" s="254"/>
      <c r="BB1106" s="254"/>
      <c r="BC1106" s="254"/>
      <c r="BD1106" s="254"/>
      <c r="BE1106" s="254"/>
      <c r="BF1106" s="254"/>
      <c r="BG1106" s="254"/>
      <c r="BH1106" s="254"/>
      <c r="BI1106" s="254"/>
      <c r="BJ1106" s="254"/>
      <c r="BK1106" s="254"/>
      <c r="BL1106" s="254"/>
      <c r="BM1106" s="254"/>
      <c r="BN1106" s="254"/>
      <c r="BO1106" s="254"/>
      <c r="BP1106" s="254"/>
      <c r="BQ1106" s="254"/>
      <c r="BR1106" s="254"/>
      <c r="BS1106" s="254"/>
      <c r="BT1106" s="254"/>
      <c r="BU1106" s="254"/>
      <c r="BV1106" s="254"/>
      <c r="BW1106" s="254"/>
      <c r="BX1106" s="254"/>
      <c r="BY1106" s="254"/>
      <c r="BZ1106" s="254"/>
      <c r="CA1106" s="254"/>
      <c r="CB1106" s="254"/>
      <c r="CC1106" s="254"/>
      <c r="CD1106" s="254"/>
      <c r="CE1106" s="254"/>
      <c r="CF1106" s="254"/>
      <c r="CG1106" s="254"/>
      <c r="CH1106" s="254"/>
      <c r="CI1106" s="254" t="e">
        <f aca="false">#N/A</f>
        <v>#N/A</v>
      </c>
      <c r="CJ1106" s="254"/>
      <c r="CK1106" s="254"/>
      <c r="CL1106" s="254"/>
      <c r="CM1106" s="312"/>
      <c r="CN1106" s="257"/>
      <c r="CO1106" s="254"/>
      <c r="CP1106" s="254"/>
      <c r="CQ1106" s="254"/>
      <c r="CR1106" s="254"/>
      <c r="CS1106" s="254"/>
      <c r="CT1106" s="261"/>
      <c r="CU1106" s="261"/>
      <c r="CV1106" s="261"/>
      <c r="CW1106" s="261"/>
      <c r="CX1106" s="261"/>
      <c r="CY1106" s="261"/>
      <c r="CZ1106" s="261"/>
      <c r="DA1106" s="261"/>
      <c r="DB1106" s="261"/>
      <c r="DC1106" s="261"/>
      <c r="DD1106" s="261"/>
      <c r="DE1106" s="261"/>
      <c r="DF1106" s="261"/>
      <c r="DG1106" s="261"/>
      <c r="DH1106" s="261"/>
      <c r="DI1106" s="261"/>
      <c r="DJ1106" s="261"/>
      <c r="DK1106" s="261"/>
      <c r="DL1106" s="261"/>
      <c r="DM1106" s="261"/>
      <c r="DN1106" s="261"/>
      <c r="DO1106" s="261"/>
      <c r="DP1106" s="261"/>
      <c r="DQ1106" s="261"/>
      <c r="DR1106" s="261"/>
      <c r="DS1106" s="261"/>
      <c r="DT1106" s="261"/>
      <c r="DU1106" s="261"/>
      <c r="DV1106" s="261"/>
      <c r="DW1106" s="261"/>
      <c r="DX1106" s="261"/>
      <c r="DY1106" s="261"/>
      <c r="DZ1106" s="261"/>
      <c r="EA1106" s="261"/>
      <c r="EB1106" s="261"/>
      <c r="EC1106" s="261"/>
      <c r="ED1106" s="261"/>
      <c r="EE1106" s="261"/>
      <c r="EF1106" s="261"/>
      <c r="EG1106" s="261"/>
      <c r="EH1106" s="261"/>
      <c r="EI1106" s="261"/>
      <c r="EJ1106" s="261"/>
      <c r="EK1106" s="261"/>
      <c r="EL1106" s="254"/>
      <c r="EM1106" s="261"/>
      <c r="EN1106" s="261"/>
      <c r="EO1106" s="260" t="n">
        <f aca="false">EC1106+ED1106+EE1106+EF1106+EG1106+EH1106+EI1106+EJ1106+EK1106+EL1106+EM1106+EN1106</f>
        <v>0</v>
      </c>
      <c r="EP1106" s="260" t="n">
        <f aca="false">T1106+AQ1106+AS1106+AU1106+AW1106+AY1106+BA1106+BC1106+BE1106+BG1106+BI1106+BK1106+BM1106+BO1106+BQ1106+BS1106+BU1106+BW1106+BY1106+CA1106+CC1106+CE1106+CG1106</f>
        <v>8565053.05</v>
      </c>
      <c r="EQ1106" s="260" t="n">
        <f aca="false">EA1106+EO1106</f>
        <v>0</v>
      </c>
      <c r="ER1106" s="260" t="n">
        <f aca="false">EP1106-EQ1106</f>
        <v>8565053.05</v>
      </c>
      <c r="ES1106" s="261" t="n">
        <f aca="false">I1106/M1106</f>
        <v>101964.917261905</v>
      </c>
      <c r="ET1106" s="262" t="n">
        <f aca="false">ES1106</f>
        <v>101964.917261905</v>
      </c>
      <c r="EU1106" s="262" t="n">
        <f aca="false">ET1106</f>
        <v>101964.917261905</v>
      </c>
      <c r="EV1106" s="262" t="n">
        <f aca="false">EU1106</f>
        <v>101964.917261905</v>
      </c>
      <c r="EW1106" s="262" t="n">
        <f aca="false">EV1106</f>
        <v>101964.917261905</v>
      </c>
      <c r="EX1106" s="262" t="n">
        <f aca="false">EW1106</f>
        <v>101964.917261905</v>
      </c>
      <c r="EY1106" s="262" t="n">
        <f aca="false">EX1106</f>
        <v>101964.917261905</v>
      </c>
      <c r="EZ1106" s="262" t="n">
        <f aca="false">EY1106</f>
        <v>101964.917261905</v>
      </c>
      <c r="FA1106" s="262" t="n">
        <f aca="false">EZ1106</f>
        <v>101964.917261905</v>
      </c>
      <c r="FB1106" s="262" t="n">
        <f aca="false">FA1106</f>
        <v>101964.917261905</v>
      </c>
      <c r="FC1106" s="262" t="n">
        <f aca="false">FB1106</f>
        <v>101964.917261905</v>
      </c>
      <c r="FD1106" s="262" t="n">
        <f aca="false">FC1106</f>
        <v>101964.917261905</v>
      </c>
      <c r="FE1106" s="260" t="n">
        <f aca="false">ES1106+ET1106+EU1106+EV1106+EW1106+EX1106+EY1106+EZ1106+FA1106+FB1106+FC1106+FD1106</f>
        <v>1223579.00714286</v>
      </c>
      <c r="FF1106" s="260" t="n">
        <f aca="false">EP1106</f>
        <v>8565053.05</v>
      </c>
      <c r="FG1106" s="260" t="n">
        <f aca="false">EQ1106+FE1106</f>
        <v>1223579.00714286</v>
      </c>
      <c r="FH1106" s="260" t="n">
        <f aca="false">FF1106-FG1106</f>
        <v>7341474.04285714</v>
      </c>
      <c r="FI1106" s="261" t="n">
        <f aca="false">FD1106</f>
        <v>101964.917261905</v>
      </c>
      <c r="FJ1106" s="261" t="n">
        <f aca="false">FI1106</f>
        <v>101964.917261905</v>
      </c>
      <c r="FK1106" s="261" t="n">
        <f aca="false">FJ1106</f>
        <v>101964.917261905</v>
      </c>
      <c r="FL1106" s="261" t="n">
        <f aca="false">FK1106</f>
        <v>101964.917261905</v>
      </c>
      <c r="FM1106" s="261" t="n">
        <f aca="false">FL1106</f>
        <v>101964.917261905</v>
      </c>
      <c r="FN1106" s="261" t="n">
        <f aca="false">FM1106</f>
        <v>101964.917261905</v>
      </c>
      <c r="FO1106" s="261" t="n">
        <f aca="false">FN1106</f>
        <v>101964.917261905</v>
      </c>
      <c r="FP1106" s="261" t="n">
        <f aca="false">FO1106</f>
        <v>101964.917261905</v>
      </c>
      <c r="FQ1106" s="261" t="n">
        <f aca="false">FP1106</f>
        <v>101964.917261905</v>
      </c>
      <c r="FR1106" s="261" t="n">
        <f aca="false">FQ1106</f>
        <v>101964.917261905</v>
      </c>
      <c r="FS1106" s="261" t="n">
        <f aca="false">FR1106</f>
        <v>101964.917261905</v>
      </c>
      <c r="FT1106" s="261" t="n">
        <f aca="false">FS1106</f>
        <v>101964.917261905</v>
      </c>
      <c r="FU1106" s="260" t="n">
        <f aca="false">FI1106+FJ1106+FK1106+FL1106+FM1106+FN1106+FO1106+FP1106+FQ1106+FR1106+FS1106+FT1106</f>
        <v>1223579.00714286</v>
      </c>
      <c r="FV1106" s="260" t="n">
        <f aca="false">FF1106</f>
        <v>8565053.05</v>
      </c>
      <c r="FW1106" s="260" t="n">
        <f aca="false">FG1106+FU1106</f>
        <v>2447158.01428572</v>
      </c>
      <c r="FX1106" s="260" t="n">
        <f aca="false">FV1106-FW1106</f>
        <v>6117895.03571429</v>
      </c>
      <c r="FY1106" s="261" t="n">
        <f aca="false">FT1106</f>
        <v>101964.917261905</v>
      </c>
      <c r="FZ1106" s="261" t="n">
        <f aca="false">FY1106</f>
        <v>101964.917261905</v>
      </c>
      <c r="GA1106" s="261" t="n">
        <f aca="false">FZ1106</f>
        <v>101964.917261905</v>
      </c>
      <c r="GB1106" s="261" t="n">
        <f aca="false">GA1106</f>
        <v>101964.917261905</v>
      </c>
      <c r="GC1106" s="261" t="n">
        <f aca="false">GB1106</f>
        <v>101964.917261905</v>
      </c>
      <c r="GD1106" s="261" t="n">
        <f aca="false">GC1106</f>
        <v>101964.917261905</v>
      </c>
      <c r="GE1106" s="261" t="n">
        <f aca="false">GD1106</f>
        <v>101964.917261905</v>
      </c>
      <c r="GF1106" s="261" t="n">
        <f aca="false">GE1106</f>
        <v>101964.917261905</v>
      </c>
      <c r="GG1106" s="261" t="n">
        <f aca="false">GF1106</f>
        <v>101964.917261905</v>
      </c>
      <c r="GH1106" s="261" t="n">
        <f aca="false">GG1106</f>
        <v>101964.917261905</v>
      </c>
      <c r="GI1106" s="261" t="n">
        <f aca="false">GH1106</f>
        <v>101964.917261905</v>
      </c>
      <c r="GJ1106" s="261" t="n">
        <f aca="false">GI1106</f>
        <v>101964.917261905</v>
      </c>
      <c r="GK1106" s="260" t="n">
        <f aca="false">FY1106+FZ1106+GA1106+GB1106+GC1106+GD1106+GE1106+GF1106+GG1106+GH1106+GI1106+GJ1106</f>
        <v>1223579.00714286</v>
      </c>
      <c r="GL1106" s="260" t="n">
        <f aca="false">FV1106</f>
        <v>8565053.05</v>
      </c>
      <c r="GM1106" s="260" t="n">
        <f aca="false">FW1106+GK1106</f>
        <v>3670737.02142857</v>
      </c>
      <c r="GN1106" s="260" t="n">
        <f aca="false">GL1106-GM1106</f>
        <v>4894316.02857143</v>
      </c>
      <c r="GO1106" s="261" t="n">
        <f aca="false">GJ1106</f>
        <v>101964.917261905</v>
      </c>
      <c r="GP1106" s="261" t="n">
        <f aca="false">GO1106</f>
        <v>101964.917261905</v>
      </c>
      <c r="GQ1106" s="261" t="n">
        <f aca="false">GP1106</f>
        <v>101964.917261905</v>
      </c>
      <c r="GR1106" s="261" t="n">
        <f aca="false">GQ1106</f>
        <v>101964.917261905</v>
      </c>
      <c r="GS1106" s="261" t="n">
        <f aca="false">GR1106</f>
        <v>101964.917261905</v>
      </c>
      <c r="GT1106" s="261" t="n">
        <f aca="false">GS1106</f>
        <v>101964.917261905</v>
      </c>
      <c r="GU1106" s="261" t="n">
        <f aca="false">GT1106</f>
        <v>101964.917261905</v>
      </c>
      <c r="GV1106" s="261" t="n">
        <f aca="false">GU1106</f>
        <v>101964.917261905</v>
      </c>
      <c r="GW1106" s="261" t="n">
        <f aca="false">GV1106</f>
        <v>101964.917261905</v>
      </c>
      <c r="GX1106" s="261" t="n">
        <f aca="false">GW1106</f>
        <v>101964.917261905</v>
      </c>
      <c r="GY1106" s="261" t="n">
        <f aca="false">GX1106</f>
        <v>101964.917261905</v>
      </c>
      <c r="GZ1106" s="261" t="n">
        <f aca="false">GY1106</f>
        <v>101964.917261905</v>
      </c>
      <c r="HA1106" s="260" t="n">
        <f aca="false">GO1106+GP1106+GQ1106+GR1106+GS1106+GT1106+GU1106+GV1106+GW1106+GX1106+GY1106+GZ1106</f>
        <v>1223579.00714286</v>
      </c>
      <c r="HB1106" s="260" t="n">
        <f aca="false">GL1106</f>
        <v>8565053.05</v>
      </c>
      <c r="HC1106" s="260" t="n">
        <f aca="false">GM1106+HA1106</f>
        <v>4894316.02857143</v>
      </c>
      <c r="HD1106" s="260" t="n">
        <f aca="false">HB1106-HC1106</f>
        <v>3670737.02142857</v>
      </c>
      <c r="HE1106" s="264" t="n">
        <f aca="false">GO1106-GJ1106</f>
        <v>0</v>
      </c>
      <c r="HF1106" s="264"/>
      <c r="HG1106" s="264"/>
      <c r="HH1106" s="264"/>
      <c r="HI1106" s="264"/>
      <c r="HJ1106" s="264"/>
      <c r="HK1106" s="264"/>
      <c r="HL1106" s="264"/>
      <c r="HM1106" s="264"/>
      <c r="HN1106" s="264"/>
      <c r="HO1106" s="264"/>
      <c r="HP1106" s="264"/>
      <c r="HQ1106" s="264"/>
      <c r="HR1106" s="264"/>
      <c r="HS1106" s="264"/>
      <c r="HT1106" s="264"/>
      <c r="HU1106" s="264"/>
      <c r="HV1106" s="264"/>
      <c r="HW1106" s="264"/>
      <c r="HX1106" s="264"/>
      <c r="HY1106" s="264"/>
      <c r="HZ1106" s="264"/>
      <c r="IA1106" s="264"/>
      <c r="IB1106" s="264"/>
      <c r="IC1106" s="264"/>
      <c r="ID1106" s="264"/>
      <c r="IE1106" s="264"/>
      <c r="IF1106" s="264"/>
      <c r="IG1106" s="264"/>
      <c r="IH1106" s="264"/>
      <c r="II1106" s="264"/>
      <c r="IJ1106" s="264"/>
      <c r="IK1106" s="264"/>
      <c r="IL1106" s="264"/>
      <c r="IM1106" s="264"/>
      <c r="IN1106" s="264"/>
      <c r="IO1106" s="264"/>
      <c r="IP1106" s="264"/>
      <c r="IQ1106" s="264"/>
      <c r="IR1106" s="264"/>
      <c r="IS1106" s="264"/>
      <c r="IT1106" s="264"/>
      <c r="IU1106" s="264"/>
      <c r="IV1106" s="264"/>
      <c r="IW1106" s="264"/>
      <c r="IX1106" s="264"/>
      <c r="IY1106" s="264"/>
      <c r="IZ1106" s="264"/>
      <c r="JA1106" s="264"/>
      <c r="JB1106" s="264"/>
      <c r="JC1106" s="264"/>
      <c r="JD1106" s="264"/>
      <c r="JE1106" s="264"/>
      <c r="JF1106" s="264"/>
      <c r="JG1106" s="264"/>
      <c r="JH1106" s="264"/>
      <c r="JI1106" s="264"/>
      <c r="JJ1106" s="264"/>
      <c r="JK1106" s="264"/>
      <c r="JL1106" s="264"/>
      <c r="JM1106" s="265"/>
      <c r="JN1106" s="265"/>
      <c r="JO1106" s="201"/>
      <c r="JP1106" s="201"/>
      <c r="JQ1106" s="201"/>
      <c r="JR1106" s="201"/>
      <c r="JS1106" s="201"/>
      <c r="JT1106" s="201"/>
      <c r="JU1106" s="201"/>
      <c r="JV1106" s="201"/>
      <c r="JW1106" s="201"/>
      <c r="JX1106" s="201"/>
      <c r="JY1106" s="201"/>
      <c r="JZ1106" s="201"/>
      <c r="KA1106" s="201"/>
      <c r="KB1106" s="201"/>
      <c r="KC1106" s="201"/>
      <c r="KD1106" s="201"/>
      <c r="KE1106" s="201"/>
      <c r="KF1106" s="201"/>
      <c r="KG1106" s="201"/>
      <c r="KH1106" s="201"/>
      <c r="KI1106" s="201"/>
      <c r="KJ1106" s="201"/>
      <c r="KK1106" s="201"/>
      <c r="KL1106" s="201"/>
      <c r="KM1106" s="201"/>
      <c r="KN1106" s="201"/>
      <c r="KO1106" s="201"/>
      <c r="KP1106" s="201"/>
      <c r="KQ1106" s="201"/>
      <c r="KR1106" s="201"/>
      <c r="KS1106" s="201"/>
      <c r="KT1106" s="201"/>
      <c r="KU1106" s="201"/>
      <c r="KV1106" s="201"/>
      <c r="KW1106" s="201"/>
      <c r="KX1106" s="201"/>
      <c r="KY1106" s="201"/>
      <c r="KZ1106" s="201"/>
      <c r="LA1106" s="201"/>
      <c r="LB1106" s="201"/>
      <c r="LC1106" s="201"/>
      <c r="LD1106" s="201"/>
      <c r="LE1106" s="201"/>
      <c r="LF1106" s="201"/>
      <c r="LG1106" s="201"/>
      <c r="LH1106" s="201"/>
      <c r="LI1106" s="201"/>
      <c r="LJ1106" s="201"/>
      <c r="LK1106" s="201"/>
      <c r="LL1106" s="201"/>
      <c r="LM1106" s="201"/>
      <c r="LN1106" s="201"/>
      <c r="LO1106" s="201"/>
      <c r="LP1106" s="201"/>
      <c r="LQ1106" s="201"/>
      <c r="LR1106" s="201"/>
      <c r="LS1106" s="201"/>
      <c r="LT1106" s="201"/>
      <c r="LU1106" s="201"/>
      <c r="LV1106" s="201"/>
      <c r="LW1106" s="201"/>
      <c r="LX1106" s="201"/>
      <c r="LY1106" s="201"/>
      <c r="LZ1106" s="201"/>
      <c r="MA1106" s="201"/>
      <c r="MB1106" s="201"/>
      <c r="MC1106" s="201"/>
      <c r="MD1106" s="201"/>
      <c r="ME1106" s="201"/>
      <c r="MF1106" s="201"/>
      <c r="MG1106" s="201"/>
      <c r="MH1106" s="201"/>
      <c r="MI1106" s="201"/>
      <c r="MJ1106" s="201"/>
      <c r="MK1106" s="201"/>
      <c r="ML1106" s="201"/>
      <c r="MM1106" s="201"/>
      <c r="MN1106" s="201"/>
      <c r="MO1106" s="201"/>
      <c r="MP1106" s="201"/>
      <c r="MQ1106" s="201"/>
      <c r="MR1106" s="201"/>
      <c r="MS1106" s="201"/>
      <c r="MT1106" s="201"/>
      <c r="MU1106" s="201"/>
      <c r="MV1106" s="201"/>
      <c r="MW1106" s="201"/>
      <c r="MX1106" s="201"/>
      <c r="MY1106" s="201"/>
      <c r="MZ1106" s="201"/>
      <c r="NA1106" s="201"/>
      <c r="NB1106" s="201"/>
      <c r="NC1106" s="201"/>
      <c r="ND1106" s="201"/>
      <c r="NE1106" s="201"/>
      <c r="NF1106" s="201"/>
      <c r="NG1106" s="201"/>
      <c r="NH1106" s="201"/>
      <c r="NI1106" s="201"/>
      <c r="NJ1106" s="201"/>
      <c r="NK1106" s="201"/>
      <c r="NL1106" s="201"/>
      <c r="NM1106" s="201"/>
      <c r="NN1106" s="201"/>
      <c r="NO1106" s="201"/>
      <c r="NP1106" s="201"/>
      <c r="NQ1106" s="201"/>
      <c r="NR1106" s="201"/>
      <c r="NS1106" s="201"/>
      <c r="NT1106" s="201"/>
      <c r="NU1106" s="201"/>
      <c r="NV1106" s="201"/>
      <c r="NW1106" s="201"/>
      <c r="NX1106" s="201"/>
      <c r="NY1106" s="201"/>
      <c r="NZ1106" s="201"/>
      <c r="OA1106" s="201"/>
      <c r="OB1106" s="201"/>
      <c r="OC1106" s="201"/>
      <c r="OD1106" s="201"/>
      <c r="OE1106" s="201"/>
      <c r="OF1106" s="201"/>
      <c r="OG1106" s="201"/>
      <c r="OH1106" s="201"/>
      <c r="OI1106" s="201"/>
      <c r="OJ1106" s="201"/>
      <c r="OK1106" s="201"/>
      <c r="OL1106" s="201"/>
      <c r="OM1106" s="201"/>
      <c r="ON1106" s="201"/>
      <c r="OO1106" s="201"/>
      <c r="OP1106" s="201"/>
      <c r="OQ1106" s="201"/>
      <c r="OR1106" s="201"/>
      <c r="OS1106" s="201"/>
      <c r="OT1106" s="201"/>
      <c r="OU1106" s="201"/>
      <c r="OV1106" s="201"/>
      <c r="OW1106" s="201"/>
      <c r="OX1106" s="201"/>
      <c r="OY1106" s="201"/>
      <c r="OZ1106" s="201"/>
      <c r="PA1106" s="201"/>
      <c r="PB1106" s="201"/>
      <c r="PC1106" s="201"/>
      <c r="PD1106" s="201"/>
      <c r="PE1106" s="201"/>
      <c r="PF1106" s="201"/>
      <c r="PG1106" s="201"/>
      <c r="PH1106" s="201"/>
      <c r="PI1106" s="201"/>
      <c r="PJ1106" s="201"/>
      <c r="PK1106" s="201"/>
      <c r="PL1106" s="201"/>
      <c r="PM1106" s="201"/>
      <c r="PN1106" s="201"/>
      <c r="PO1106" s="201"/>
      <c r="PP1106" s="201"/>
      <c r="PQ1106" s="201"/>
      <c r="PR1106" s="201"/>
      <c r="PS1106" s="201"/>
      <c r="PT1106" s="201"/>
      <c r="PU1106" s="201"/>
      <c r="PV1106" s="201"/>
      <c r="PW1106" s="201"/>
      <c r="PX1106" s="201"/>
      <c r="PY1106" s="201"/>
      <c r="PZ1106" s="201"/>
      <c r="QA1106" s="201"/>
      <c r="QB1106" s="201"/>
      <c r="QC1106" s="201"/>
      <c r="QD1106" s="201"/>
      <c r="QE1106" s="201"/>
      <c r="QF1106" s="201"/>
      <c r="QG1106" s="201"/>
      <c r="QH1106" s="201"/>
      <c r="QI1106" s="201"/>
      <c r="QJ1106" s="201"/>
      <c r="QK1106" s="201"/>
      <c r="QL1106" s="201"/>
      <c r="QM1106" s="201"/>
      <c r="QN1106" s="201"/>
      <c r="QO1106" s="201"/>
      <c r="QP1106" s="201"/>
      <c r="QQ1106" s="201"/>
      <c r="QR1106" s="201"/>
      <c r="QS1106" s="201"/>
      <c r="QT1106" s="201"/>
      <c r="QU1106" s="201"/>
      <c r="QV1106" s="201"/>
      <c r="QW1106" s="201"/>
      <c r="QX1106" s="201"/>
      <c r="QY1106" s="201"/>
      <c r="QZ1106" s="201"/>
      <c r="RA1106" s="201"/>
      <c r="RB1106" s="201"/>
      <c r="RC1106" s="201"/>
      <c r="RD1106" s="201"/>
      <c r="RE1106" s="201"/>
      <c r="RF1106" s="201"/>
      <c r="RG1106" s="201"/>
      <c r="RH1106" s="201"/>
      <c r="RI1106" s="201"/>
      <c r="RJ1106" s="201"/>
      <c r="RK1106" s="201"/>
      <c r="RL1106" s="201"/>
      <c r="RM1106" s="201"/>
      <c r="RN1106" s="201"/>
      <c r="RO1106" s="201"/>
      <c r="RP1106" s="201"/>
      <c r="RQ1106" s="201"/>
      <c r="RR1106" s="201"/>
      <c r="RS1106" s="201"/>
      <c r="RT1106" s="201"/>
      <c r="RU1106" s="201"/>
      <c r="RV1106" s="201"/>
      <c r="RW1106" s="201"/>
      <c r="RX1106" s="201"/>
      <c r="RY1106" s="201"/>
      <c r="RZ1106" s="201"/>
      <c r="SA1106" s="201"/>
      <c r="SB1106" s="201"/>
      <c r="SC1106" s="201"/>
      <c r="SD1106" s="201"/>
      <c r="SE1106" s="201"/>
      <c r="SF1106" s="201"/>
      <c r="SG1106" s="201"/>
      <c r="SH1106" s="201"/>
      <c r="SI1106" s="201"/>
      <c r="SJ1106" s="201"/>
      <c r="SK1106" s="201"/>
      <c r="SL1106" s="201"/>
      <c r="SM1106" s="201"/>
      <c r="SN1106" s="201"/>
      <c r="SO1106" s="201"/>
      <c r="SP1106" s="201"/>
      <c r="SQ1106" s="201"/>
      <c r="SR1106" s="201"/>
      <c r="SS1106" s="201"/>
      <c r="ST1106" s="201"/>
      <c r="SU1106" s="201"/>
      <c r="SV1106" s="201"/>
      <c r="SW1106" s="201"/>
      <c r="SX1106" s="201"/>
      <c r="SY1106" s="201"/>
      <c r="SZ1106" s="201"/>
      <c r="TA1106" s="201"/>
      <c r="TB1106" s="201"/>
      <c r="TC1106" s="201"/>
      <c r="TD1106" s="201"/>
      <c r="TE1106" s="201"/>
      <c r="TF1106" s="201"/>
      <c r="TG1106" s="201"/>
      <c r="TH1106" s="201"/>
      <c r="TI1106" s="201"/>
      <c r="TJ1106" s="201"/>
      <c r="TK1106" s="201"/>
      <c r="TL1106" s="201"/>
      <c r="TM1106" s="201"/>
      <c r="TN1106" s="201"/>
      <c r="TO1106" s="201"/>
      <c r="TP1106" s="201"/>
      <c r="TQ1106" s="201"/>
      <c r="TR1106" s="201"/>
      <c r="TS1106" s="201"/>
      <c r="TT1106" s="201"/>
      <c r="TU1106" s="201"/>
      <c r="TV1106" s="201"/>
      <c r="TW1106" s="201"/>
      <c r="TX1106" s="201"/>
      <c r="TY1106" s="201"/>
      <c r="TZ1106" s="201"/>
      <c r="UA1106" s="201"/>
      <c r="UB1106" s="201"/>
      <c r="UC1106" s="201"/>
      <c r="UD1106" s="201"/>
      <c r="UE1106" s="201"/>
      <c r="UF1106" s="201"/>
      <c r="UG1106" s="201"/>
      <c r="UH1106" s="201"/>
      <c r="UI1106" s="201"/>
      <c r="UJ1106" s="201"/>
      <c r="UK1106" s="201"/>
      <c r="UL1106" s="201"/>
      <c r="UM1106" s="201"/>
      <c r="UN1106" s="201"/>
      <c r="UO1106" s="201"/>
      <c r="UP1106" s="201"/>
      <c r="UQ1106" s="201"/>
      <c r="UR1106" s="201"/>
      <c r="US1106" s="201"/>
      <c r="UT1106" s="201"/>
      <c r="UU1106" s="201"/>
      <c r="UV1106" s="201"/>
      <c r="UW1106" s="201"/>
      <c r="UX1106" s="201"/>
      <c r="UY1106" s="201"/>
      <c r="UZ1106" s="201"/>
      <c r="VA1106" s="201"/>
      <c r="VB1106" s="201"/>
      <c r="VC1106" s="201"/>
      <c r="VD1106" s="201"/>
      <c r="VE1106" s="201"/>
      <c r="VF1106" s="201"/>
      <c r="VG1106" s="201"/>
      <c r="VH1106" s="201"/>
      <c r="VI1106" s="201"/>
      <c r="VJ1106" s="201"/>
      <c r="VK1106" s="201"/>
      <c r="VL1106" s="201"/>
      <c r="VM1106" s="201"/>
      <c r="VN1106" s="201"/>
      <c r="VO1106" s="201"/>
      <c r="VP1106" s="201"/>
      <c r="VQ1106" s="201"/>
      <c r="VR1106" s="201"/>
      <c r="VS1106" s="201"/>
      <c r="VT1106" s="201"/>
      <c r="VU1106" s="201"/>
      <c r="VV1106" s="201"/>
      <c r="VW1106" s="201"/>
      <c r="VX1106" s="201"/>
      <c r="VY1106" s="201"/>
      <c r="VZ1106" s="201"/>
      <c r="WA1106" s="201"/>
      <c r="WB1106" s="201"/>
      <c r="WC1106" s="201"/>
      <c r="WD1106" s="201"/>
      <c r="WE1106" s="201"/>
      <c r="WF1106" s="201"/>
      <c r="WG1106" s="201"/>
      <c r="WH1106" s="201"/>
      <c r="WI1106" s="201"/>
      <c r="WJ1106" s="201"/>
      <c r="WK1106" s="201"/>
      <c r="WL1106" s="201"/>
      <c r="WM1106" s="201"/>
      <c r="WN1106" s="201"/>
      <c r="WO1106" s="201"/>
      <c r="WP1106" s="201"/>
      <c r="WQ1106" s="201"/>
      <c r="WR1106" s="201"/>
      <c r="WS1106" s="201"/>
      <c r="WT1106" s="201"/>
      <c r="WU1106" s="201"/>
      <c r="WV1106" s="201"/>
      <c r="WW1106" s="201"/>
      <c r="WX1106" s="201"/>
      <c r="WY1106" s="201"/>
      <c r="WZ1106" s="201"/>
      <c r="XA1106" s="201"/>
      <c r="XB1106" s="201"/>
      <c r="XC1106" s="201"/>
      <c r="XD1106" s="201"/>
      <c r="XE1106" s="201"/>
      <c r="XF1106" s="201"/>
      <c r="XG1106" s="201"/>
      <c r="XH1106" s="201"/>
      <c r="XI1106" s="201"/>
      <c r="XJ1106" s="201"/>
      <c r="XK1106" s="201"/>
      <c r="XL1106" s="201"/>
      <c r="XM1106" s="201"/>
      <c r="XN1106" s="201"/>
      <c r="XO1106" s="201"/>
      <c r="XP1106" s="201"/>
      <c r="XQ1106" s="201"/>
      <c r="XR1106" s="201"/>
      <c r="XS1106" s="201"/>
      <c r="XT1106" s="201"/>
      <c r="XU1106" s="201"/>
      <c r="XV1106" s="201"/>
      <c r="XW1106" s="201"/>
      <c r="XX1106" s="201"/>
      <c r="XY1106" s="201"/>
      <c r="XZ1106" s="201"/>
      <c r="YA1106" s="201"/>
      <c r="YB1106" s="201"/>
      <c r="YC1106" s="201"/>
      <c r="YD1106" s="201"/>
      <c r="YE1106" s="201"/>
      <c r="YF1106" s="201"/>
      <c r="YG1106" s="201"/>
      <c r="YH1106" s="201"/>
      <c r="YI1106" s="201"/>
      <c r="YJ1106" s="201"/>
      <c r="YK1106" s="201"/>
      <c r="YL1106" s="201"/>
      <c r="YM1106" s="201"/>
      <c r="YN1106" s="201"/>
      <c r="YO1106" s="201"/>
      <c r="YP1106" s="201"/>
      <c r="YQ1106" s="201"/>
      <c r="YR1106" s="201"/>
      <c r="YS1106" s="201"/>
      <c r="YT1106" s="201"/>
      <c r="YU1106" s="201"/>
      <c r="YV1106" s="201"/>
      <c r="YW1106" s="201"/>
      <c r="YX1106" s="201"/>
      <c r="YY1106" s="201"/>
      <c r="YZ1106" s="201"/>
      <c r="ZA1106" s="201"/>
      <c r="ZB1106" s="201"/>
      <c r="ZC1106" s="201"/>
      <c r="ZD1106" s="201"/>
      <c r="ZE1106" s="201"/>
      <c r="ZF1106" s="201"/>
      <c r="ZG1106" s="201"/>
      <c r="ZH1106" s="201"/>
      <c r="ZI1106" s="201"/>
      <c r="ZJ1106" s="201"/>
      <c r="ZK1106" s="201"/>
      <c r="ZL1106" s="201"/>
      <c r="ZM1106" s="201"/>
      <c r="ZN1106" s="201"/>
      <c r="ZO1106" s="201"/>
      <c r="ZP1106" s="201"/>
      <c r="ZQ1106" s="201"/>
      <c r="ZR1106" s="201"/>
      <c r="ZS1106" s="201"/>
      <c r="ZT1106" s="201"/>
      <c r="ZU1106" s="201"/>
      <c r="ZV1106" s="201"/>
      <c r="ZW1106" s="201"/>
      <c r="ZX1106" s="201"/>
      <c r="ZY1106" s="201"/>
      <c r="ZZ1106" s="201"/>
      <c r="AAA1106" s="201"/>
      <c r="AAB1106" s="201"/>
      <c r="AAC1106" s="201"/>
      <c r="AAD1106" s="201"/>
      <c r="AAE1106" s="201"/>
      <c r="AAF1106" s="201"/>
      <c r="AAG1106" s="201"/>
      <c r="AAH1106" s="201"/>
      <c r="AAI1106" s="201"/>
      <c r="AAJ1106" s="201"/>
      <c r="AAK1106" s="201"/>
      <c r="AAL1106" s="201"/>
      <c r="AAM1106" s="201"/>
      <c r="AAN1106" s="201"/>
      <c r="AAO1106" s="201"/>
      <c r="AAP1106" s="201"/>
      <c r="AAQ1106" s="201"/>
      <c r="AAR1106" s="201"/>
      <c r="AAS1106" s="201"/>
      <c r="AAT1106" s="201"/>
      <c r="AAU1106" s="201"/>
      <c r="AAV1106" s="201"/>
      <c r="AAW1106" s="201"/>
      <c r="AAX1106" s="201"/>
      <c r="AAY1106" s="201"/>
      <c r="AAZ1106" s="201"/>
      <c r="ABA1106" s="201"/>
      <c r="ABB1106" s="201"/>
      <c r="ABC1106" s="201"/>
      <c r="ABD1106" s="201"/>
      <c r="ABE1106" s="201"/>
      <c r="ABF1106" s="201"/>
      <c r="ABG1106" s="201"/>
      <c r="ABH1106" s="201"/>
      <c r="ABI1106" s="201"/>
      <c r="ABJ1106" s="201"/>
      <c r="ABK1106" s="201"/>
      <c r="ABL1106" s="201"/>
      <c r="ABM1106" s="201"/>
      <c r="ABN1106" s="201"/>
      <c r="ABO1106" s="201"/>
      <c r="ABP1106" s="201"/>
      <c r="ABQ1106" s="201"/>
      <c r="ABR1106" s="201"/>
      <c r="ABS1106" s="201"/>
      <c r="ABT1106" s="201"/>
      <c r="ABU1106" s="201"/>
      <c r="ABV1106" s="201"/>
      <c r="ABW1106" s="201"/>
      <c r="ABX1106" s="201"/>
      <c r="ABY1106" s="201"/>
      <c r="ABZ1106" s="201"/>
      <c r="ACA1106" s="201"/>
      <c r="ACB1106" s="201"/>
      <c r="ACC1106" s="201"/>
      <c r="ACD1106" s="201"/>
      <c r="ACE1106" s="201"/>
      <c r="ACF1106" s="201"/>
      <c r="ACG1106" s="201"/>
      <c r="ACH1106" s="201"/>
      <c r="ACI1106" s="201"/>
      <c r="ACJ1106" s="201"/>
      <c r="ACK1106" s="201"/>
      <c r="ACL1106" s="201"/>
      <c r="ACM1106" s="201"/>
      <c r="ACN1106" s="201"/>
      <c r="ACO1106" s="201"/>
      <c r="ACP1106" s="201"/>
      <c r="ACQ1106" s="201"/>
      <c r="ACR1106" s="201"/>
      <c r="ACS1106" s="201"/>
      <c r="ACT1106" s="201"/>
      <c r="ACU1106" s="201"/>
      <c r="ACV1106" s="201"/>
      <c r="ACW1106" s="201"/>
      <c r="ACX1106" s="201"/>
      <c r="ACY1106" s="201"/>
      <c r="ACZ1106" s="201"/>
      <c r="ADA1106" s="201"/>
      <c r="ADB1106" s="201"/>
      <c r="ADC1106" s="201"/>
      <c r="ADD1106" s="201"/>
      <c r="ADE1106" s="201"/>
      <c r="ADF1106" s="201"/>
      <c r="ADG1106" s="201"/>
      <c r="ADH1106" s="201"/>
      <c r="ADI1106" s="201"/>
      <c r="ADJ1106" s="201"/>
      <c r="ADK1106" s="201"/>
      <c r="ADL1106" s="201"/>
      <c r="ADM1106" s="201"/>
      <c r="ADN1106" s="201"/>
      <c r="ADO1106" s="201"/>
      <c r="ADP1106" s="201"/>
      <c r="ADQ1106" s="201"/>
      <c r="ADR1106" s="201"/>
      <c r="ADS1106" s="201"/>
      <c r="ADT1106" s="201"/>
      <c r="ADU1106" s="201"/>
      <c r="ADV1106" s="201"/>
      <c r="ADW1106" s="201"/>
      <c r="ADX1106" s="201"/>
      <c r="ADY1106" s="201"/>
      <c r="ADZ1106" s="201"/>
      <c r="AEA1106" s="201"/>
      <c r="AEB1106" s="201"/>
      <c r="AEC1106" s="201"/>
      <c r="AED1106" s="201"/>
      <c r="AEE1106" s="201"/>
      <c r="AEF1106" s="201"/>
      <c r="AEG1106" s="201"/>
      <c r="AEH1106" s="201"/>
      <c r="AEI1106" s="201"/>
      <c r="AEJ1106" s="201"/>
      <c r="AEK1106" s="201"/>
      <c r="AEL1106" s="201"/>
      <c r="AEM1106" s="201"/>
      <c r="AEN1106" s="201"/>
      <c r="AEO1106" s="201"/>
      <c r="AEP1106" s="201"/>
      <c r="AEQ1106" s="201"/>
      <c r="AER1106" s="201"/>
      <c r="AES1106" s="201"/>
      <c r="AET1106" s="201"/>
      <c r="AEU1106" s="201"/>
      <c r="AEV1106" s="201"/>
      <c r="AEW1106" s="201"/>
      <c r="AEX1106" s="201"/>
      <c r="AEY1106" s="201"/>
      <c r="AEZ1106" s="201"/>
      <c r="AFA1106" s="201"/>
      <c r="AFB1106" s="201"/>
      <c r="AFC1106" s="201"/>
      <c r="AFD1106" s="201"/>
      <c r="AFE1106" s="201"/>
      <c r="AFF1106" s="201"/>
      <c r="AFG1106" s="201"/>
      <c r="AFH1106" s="201"/>
      <c r="AFI1106" s="201"/>
      <c r="AFJ1106" s="201"/>
      <c r="AFK1106" s="201"/>
      <c r="AFL1106" s="201"/>
      <c r="AFM1106" s="201"/>
      <c r="AFN1106" s="201"/>
      <c r="AFO1106" s="201"/>
      <c r="AFP1106" s="201"/>
      <c r="AFQ1106" s="201"/>
      <c r="AFR1106" s="201"/>
      <c r="AFS1106" s="201"/>
      <c r="AFT1106" s="201"/>
      <c r="AFU1106" s="201"/>
      <c r="AFV1106" s="201"/>
      <c r="AFW1106" s="201"/>
      <c r="AFX1106" s="201"/>
      <c r="AFY1106" s="201"/>
      <c r="AFZ1106" s="201"/>
      <c r="AGA1106" s="201"/>
      <c r="AGB1106" s="201"/>
      <c r="AGC1106" s="201"/>
      <c r="AGD1106" s="201"/>
      <c r="AGE1106" s="201"/>
      <c r="AGF1106" s="201"/>
      <c r="AGG1106" s="201"/>
      <c r="AGH1106" s="201"/>
      <c r="AGI1106" s="201"/>
      <c r="AGJ1106" s="201"/>
      <c r="AGK1106" s="201"/>
      <c r="AGL1106" s="201"/>
      <c r="AGM1106" s="201"/>
      <c r="AGN1106" s="201"/>
      <c r="AGO1106" s="201"/>
      <c r="AGP1106" s="201"/>
      <c r="AGQ1106" s="201"/>
      <c r="AGR1106" s="201"/>
      <c r="AGS1106" s="201"/>
      <c r="AGT1106" s="201"/>
      <c r="AGU1106" s="201"/>
      <c r="AGV1106" s="201"/>
      <c r="AGW1106" s="201"/>
      <c r="AGX1106" s="201"/>
      <c r="AGY1106" s="201"/>
      <c r="AGZ1106" s="201"/>
      <c r="AHA1106" s="201"/>
      <c r="AHB1106" s="201"/>
      <c r="AHC1106" s="201"/>
      <c r="AHD1106" s="201"/>
      <c r="AHE1106" s="201"/>
      <c r="AHF1106" s="201"/>
      <c r="AHG1106" s="201"/>
      <c r="AHH1106" s="201"/>
      <c r="AHI1106" s="201"/>
      <c r="AHJ1106" s="201"/>
      <c r="AHK1106" s="201"/>
      <c r="AHL1106" s="201"/>
      <c r="AHM1106" s="201"/>
      <c r="AHN1106" s="201"/>
      <c r="AHO1106" s="201"/>
      <c r="AHP1106" s="201"/>
      <c r="AHQ1106" s="201"/>
      <c r="AHR1106" s="201"/>
      <c r="AHS1106" s="201"/>
      <c r="AHT1106" s="201"/>
      <c r="AHU1106" s="201"/>
      <c r="AHV1106" s="201"/>
      <c r="AHW1106" s="201"/>
      <c r="AHX1106" s="201"/>
      <c r="AHY1106" s="201"/>
      <c r="AHZ1106" s="201"/>
      <c r="AIA1106" s="201"/>
      <c r="AIB1106" s="201"/>
      <c r="AIC1106" s="201"/>
      <c r="AID1106" s="201"/>
      <c r="AIE1106" s="201"/>
      <c r="AIF1106" s="201"/>
      <c r="AIG1106" s="201"/>
      <c r="AIH1106" s="201"/>
      <c r="AII1106" s="201"/>
      <c r="AIJ1106" s="201"/>
      <c r="AIK1106" s="201"/>
      <c r="AIL1106" s="201"/>
      <c r="AIM1106" s="201"/>
      <c r="AIN1106" s="201"/>
      <c r="AIO1106" s="201"/>
      <c r="AIP1106" s="201"/>
      <c r="AIQ1106" s="201"/>
      <c r="AIR1106" s="201"/>
      <c r="AIS1106" s="201"/>
      <c r="AIT1106" s="201"/>
      <c r="AIU1106" s="201"/>
      <c r="AIV1106" s="201"/>
      <c r="AIW1106" s="201"/>
      <c r="AIX1106" s="201"/>
      <c r="AIY1106" s="201"/>
      <c r="AIZ1106" s="201"/>
      <c r="AJA1106" s="201"/>
      <c r="AJB1106" s="201"/>
      <c r="AJC1106" s="201"/>
      <c r="AJD1106" s="201"/>
      <c r="AJE1106" s="201"/>
      <c r="AJF1106" s="201"/>
      <c r="AJG1106" s="201"/>
      <c r="AJH1106" s="201"/>
      <c r="AJI1106" s="201"/>
      <c r="AJJ1106" s="201"/>
      <c r="AJK1106" s="201"/>
      <c r="AJL1106" s="201"/>
      <c r="AJM1106" s="201"/>
      <c r="AJN1106" s="201"/>
      <c r="AJO1106" s="201"/>
      <c r="AJP1106" s="201"/>
      <c r="AJQ1106" s="201"/>
      <c r="AJR1106" s="201"/>
      <c r="AJS1106" s="201"/>
      <c r="AJT1106" s="201"/>
      <c r="AJU1106" s="201"/>
      <c r="AJV1106" s="201"/>
      <c r="AJW1106" s="201"/>
      <c r="AJX1106" s="201"/>
      <c r="AJY1106" s="201"/>
      <c r="AJZ1106" s="201"/>
      <c r="AKA1106" s="201"/>
      <c r="AKB1106" s="201"/>
      <c r="AKC1106" s="201"/>
      <c r="AKD1106" s="201"/>
      <c r="AKE1106" s="201"/>
      <c r="AKF1106" s="201"/>
      <c r="AKG1106" s="201"/>
      <c r="AKH1106" s="201"/>
      <c r="AKI1106" s="201"/>
      <c r="AKJ1106" s="201"/>
      <c r="AKK1106" s="201"/>
      <c r="AKL1106" s="201"/>
      <c r="AKM1106" s="201"/>
      <c r="AKN1106" s="201"/>
      <c r="AKO1106" s="201"/>
      <c r="AKP1106" s="201"/>
      <c r="AKQ1106" s="201"/>
      <c r="AKR1106" s="201"/>
      <c r="AKS1106" s="201"/>
      <c r="AKT1106" s="201"/>
      <c r="AKU1106" s="201"/>
      <c r="AKV1106" s="201"/>
      <c r="AKW1106" s="201"/>
      <c r="AKX1106" s="201"/>
      <c r="AKY1106" s="201"/>
      <c r="AKZ1106" s="201"/>
      <c r="ALA1106" s="201"/>
      <c r="ALB1106" s="201"/>
      <c r="ALC1106" s="201"/>
      <c r="ALD1106" s="201"/>
      <c r="ALE1106" s="201"/>
      <c r="ALF1106" s="201"/>
      <c r="ALG1106" s="201"/>
      <c r="ALH1106" s="201"/>
      <c r="ALI1106" s="201"/>
      <c r="ALJ1106" s="201"/>
      <c r="ALK1106" s="201"/>
      <c r="ALL1106" s="201"/>
      <c r="ALM1106" s="201"/>
      <c r="ALN1106" s="201"/>
      <c r="ALO1106" s="201"/>
      <c r="ALP1106" s="201"/>
      <c r="ALQ1106" s="201"/>
      <c r="ALR1106" s="201"/>
      <c r="ALS1106" s="201"/>
      <c r="ALT1106" s="201"/>
      <c r="ALU1106" s="201"/>
      <c r="ALV1106" s="201"/>
      <c r="ALW1106" s="201"/>
      <c r="ALX1106" s="201"/>
      <c r="ALY1106" s="201"/>
      <c r="ALZ1106" s="201"/>
      <c r="AMA1106" s="201"/>
      <c r="AMB1106" s="201"/>
      <c r="AMC1106" s="201"/>
      <c r="AMD1106" s="201"/>
      <c r="AME1106" s="201"/>
      <c r="AMF1106" s="201"/>
      <c r="AMG1106" s="201"/>
      <c r="AMH1106" s="201"/>
      <c r="AMI1106" s="201"/>
      <c r="AMJ1106" s="201"/>
    </row>
    <row r="1107" customFormat="false" ht="24" hidden="false" customHeight="true" outlineLevel="0" collapsed="false">
      <c r="A1107" s="249" t="n">
        <v>1075</v>
      </c>
      <c r="B1107" s="382" t="s">
        <v>1777</v>
      </c>
      <c r="C1107" s="382" t="s">
        <v>1778</v>
      </c>
      <c r="D1107" s="382" t="s">
        <v>585</v>
      </c>
      <c r="E1107" s="382" t="s">
        <v>475</v>
      </c>
      <c r="F1107" s="380" t="n">
        <v>1</v>
      </c>
      <c r="G1107" s="325" t="n">
        <v>2108750</v>
      </c>
      <c r="H1107" s="304" t="n">
        <v>0.2</v>
      </c>
      <c r="I1107" s="325" t="n">
        <v>2108750</v>
      </c>
      <c r="J1107" s="303" t="n">
        <f aca="false">ROUND(I1107+F1107*G1107*H1107,2)</f>
        <v>2530500</v>
      </c>
      <c r="K1107" s="375" t="n">
        <v>45654</v>
      </c>
      <c r="L1107" s="318" t="n">
        <f aca="false">EDATE(K1107,M1107)-1</f>
        <v>47479</v>
      </c>
      <c r="M1107" s="319" t="n">
        <v>60</v>
      </c>
      <c r="N1107" s="303"/>
      <c r="O1107" s="346"/>
      <c r="P1107" s="346"/>
      <c r="Q1107" s="376" t="n">
        <v>1</v>
      </c>
      <c r="R1107" s="325" t="n">
        <v>2108750</v>
      </c>
      <c r="S1107" s="377" t="n">
        <f aca="false">H1107</f>
        <v>0.2</v>
      </c>
      <c r="T1107" s="325" t="n">
        <v>2108750</v>
      </c>
      <c r="U1107" s="346" t="n">
        <f aca="false">ROUND(T1107+Q1107*R1107*S1107,2)</f>
        <v>2530500</v>
      </c>
      <c r="V1107" s="375"/>
      <c r="W1107" s="378"/>
      <c r="X1107" s="347"/>
      <c r="Y1107" s="346"/>
      <c r="Z1107" s="254"/>
      <c r="AA1107" s="254"/>
      <c r="AB1107" s="254"/>
      <c r="AC1107" s="254"/>
      <c r="AD1107" s="254"/>
      <c r="AE1107" s="254"/>
      <c r="AF1107" s="254"/>
      <c r="AG1107" s="254"/>
      <c r="AH1107" s="254"/>
      <c r="AI1107" s="254"/>
      <c r="AJ1107" s="254"/>
      <c r="AK1107" s="254"/>
      <c r="AL1107" s="254"/>
      <c r="AM1107" s="254"/>
      <c r="AN1107" s="254"/>
      <c r="AO1107" s="254"/>
      <c r="AP1107" s="254"/>
      <c r="AQ1107" s="254"/>
      <c r="AR1107" s="254"/>
      <c r="AS1107" s="254"/>
      <c r="AT1107" s="254"/>
      <c r="AU1107" s="254"/>
      <c r="AV1107" s="254"/>
      <c r="AW1107" s="254"/>
      <c r="AX1107" s="254"/>
      <c r="AY1107" s="254"/>
      <c r="AZ1107" s="254"/>
      <c r="BA1107" s="254"/>
      <c r="BB1107" s="254"/>
      <c r="BC1107" s="254"/>
      <c r="BD1107" s="254"/>
      <c r="BE1107" s="254"/>
      <c r="BF1107" s="254"/>
      <c r="BG1107" s="254"/>
      <c r="BH1107" s="254"/>
      <c r="BI1107" s="254"/>
      <c r="BJ1107" s="254"/>
      <c r="BK1107" s="254"/>
      <c r="BL1107" s="254"/>
      <c r="BM1107" s="254"/>
      <c r="BN1107" s="254"/>
      <c r="BO1107" s="254"/>
      <c r="BP1107" s="254"/>
      <c r="BQ1107" s="254"/>
      <c r="BR1107" s="254"/>
      <c r="BS1107" s="254"/>
      <c r="BT1107" s="254"/>
      <c r="BU1107" s="254"/>
      <c r="BV1107" s="254"/>
      <c r="BW1107" s="254"/>
      <c r="BX1107" s="254"/>
      <c r="BY1107" s="254"/>
      <c r="BZ1107" s="254"/>
      <c r="CA1107" s="254"/>
      <c r="CB1107" s="254"/>
      <c r="CC1107" s="254"/>
      <c r="CD1107" s="254"/>
      <c r="CE1107" s="254"/>
      <c r="CF1107" s="254"/>
      <c r="CG1107" s="254"/>
      <c r="CH1107" s="254"/>
      <c r="CI1107" s="254" t="e">
        <f aca="false">#N/A</f>
        <v>#N/A</v>
      </c>
      <c r="CJ1107" s="254"/>
      <c r="CK1107" s="254"/>
      <c r="CL1107" s="254"/>
      <c r="CM1107" s="312"/>
      <c r="CN1107" s="257"/>
      <c r="CO1107" s="254"/>
      <c r="CP1107" s="254"/>
      <c r="CQ1107" s="254"/>
      <c r="CR1107" s="254"/>
      <c r="CS1107" s="254"/>
      <c r="CT1107" s="261"/>
      <c r="CU1107" s="261"/>
      <c r="CV1107" s="261"/>
      <c r="CW1107" s="261"/>
      <c r="CX1107" s="261"/>
      <c r="CY1107" s="261"/>
      <c r="CZ1107" s="261"/>
      <c r="DA1107" s="261"/>
      <c r="DB1107" s="261"/>
      <c r="DC1107" s="261"/>
      <c r="DD1107" s="261"/>
      <c r="DE1107" s="261"/>
      <c r="DF1107" s="261"/>
      <c r="DG1107" s="261"/>
      <c r="DH1107" s="261"/>
      <c r="DI1107" s="261"/>
      <c r="DJ1107" s="261"/>
      <c r="DK1107" s="261"/>
      <c r="DL1107" s="261"/>
      <c r="DM1107" s="261"/>
      <c r="DN1107" s="261"/>
      <c r="DO1107" s="261"/>
      <c r="DP1107" s="261"/>
      <c r="DQ1107" s="261"/>
      <c r="DR1107" s="261"/>
      <c r="DS1107" s="261"/>
      <c r="DT1107" s="261"/>
      <c r="DU1107" s="261"/>
      <c r="DV1107" s="261"/>
      <c r="DW1107" s="261"/>
      <c r="DX1107" s="261"/>
      <c r="DY1107" s="261"/>
      <c r="DZ1107" s="261"/>
      <c r="EA1107" s="261"/>
      <c r="EB1107" s="261"/>
      <c r="EC1107" s="261"/>
      <c r="ED1107" s="261"/>
      <c r="EE1107" s="261"/>
      <c r="EF1107" s="261"/>
      <c r="EG1107" s="261"/>
      <c r="EH1107" s="261"/>
      <c r="EI1107" s="261"/>
      <c r="EJ1107" s="261"/>
      <c r="EK1107" s="261"/>
      <c r="EL1107" s="254"/>
      <c r="EM1107" s="261"/>
      <c r="EN1107" s="261"/>
      <c r="EO1107" s="260" t="n">
        <f aca="false">EC1107+ED1107+EE1107+EF1107+EG1107+EH1107+EI1107+EJ1107+EK1107+EL1107+EM1107+EN1107</f>
        <v>0</v>
      </c>
      <c r="EP1107" s="260" t="n">
        <f aca="false">T1107+AQ1107+AS1107+AU1107+AW1107+AY1107+BA1107+BC1107+BE1107+BG1107+BI1107+BK1107+BM1107+BO1107+BQ1107+BS1107+BU1107+BW1107+BY1107+CA1107+CC1107+CE1107+CG1107</f>
        <v>2108750</v>
      </c>
      <c r="EQ1107" s="260" t="n">
        <f aca="false">EA1107+EO1107</f>
        <v>0</v>
      </c>
      <c r="ER1107" s="260" t="n">
        <f aca="false">EP1107-EQ1107</f>
        <v>2108750</v>
      </c>
      <c r="ES1107" s="261" t="n">
        <f aca="false">I1107/M1107</f>
        <v>35145.8333333333</v>
      </c>
      <c r="ET1107" s="262" t="n">
        <f aca="false">ES1107</f>
        <v>35145.8333333333</v>
      </c>
      <c r="EU1107" s="262" t="n">
        <f aca="false">ET1107</f>
        <v>35145.8333333333</v>
      </c>
      <c r="EV1107" s="262" t="n">
        <f aca="false">EU1107</f>
        <v>35145.8333333333</v>
      </c>
      <c r="EW1107" s="262" t="n">
        <f aca="false">EV1107</f>
        <v>35145.8333333333</v>
      </c>
      <c r="EX1107" s="262" t="n">
        <f aca="false">EW1107</f>
        <v>35145.8333333333</v>
      </c>
      <c r="EY1107" s="262" t="n">
        <f aca="false">EX1107</f>
        <v>35145.8333333333</v>
      </c>
      <c r="EZ1107" s="262" t="n">
        <f aca="false">EY1107</f>
        <v>35145.8333333333</v>
      </c>
      <c r="FA1107" s="262" t="n">
        <f aca="false">EZ1107</f>
        <v>35145.8333333333</v>
      </c>
      <c r="FB1107" s="262" t="n">
        <f aca="false">FA1107</f>
        <v>35145.8333333333</v>
      </c>
      <c r="FC1107" s="262" t="n">
        <f aca="false">FB1107</f>
        <v>35145.8333333333</v>
      </c>
      <c r="FD1107" s="262" t="n">
        <f aca="false">FC1107</f>
        <v>35145.8333333333</v>
      </c>
      <c r="FE1107" s="260" t="n">
        <f aca="false">ES1107+ET1107+EU1107+EV1107+EW1107+EX1107+EY1107+EZ1107+FA1107+FB1107+FC1107+FD1107</f>
        <v>421750</v>
      </c>
      <c r="FF1107" s="260" t="n">
        <f aca="false">EP1107</f>
        <v>2108750</v>
      </c>
      <c r="FG1107" s="260" t="n">
        <f aca="false">EQ1107+FE1107</f>
        <v>421750</v>
      </c>
      <c r="FH1107" s="260" t="n">
        <f aca="false">FF1107-FG1107</f>
        <v>1687000</v>
      </c>
      <c r="FI1107" s="261" t="n">
        <f aca="false">FD1107</f>
        <v>35145.8333333333</v>
      </c>
      <c r="FJ1107" s="261" t="n">
        <f aca="false">FI1107</f>
        <v>35145.8333333333</v>
      </c>
      <c r="FK1107" s="261" t="n">
        <f aca="false">FJ1107</f>
        <v>35145.8333333333</v>
      </c>
      <c r="FL1107" s="261" t="n">
        <f aca="false">FK1107</f>
        <v>35145.8333333333</v>
      </c>
      <c r="FM1107" s="261" t="n">
        <f aca="false">FL1107</f>
        <v>35145.8333333333</v>
      </c>
      <c r="FN1107" s="261" t="n">
        <f aca="false">FM1107</f>
        <v>35145.8333333333</v>
      </c>
      <c r="FO1107" s="261" t="n">
        <f aca="false">FN1107</f>
        <v>35145.8333333333</v>
      </c>
      <c r="FP1107" s="261" t="n">
        <f aca="false">FO1107</f>
        <v>35145.8333333333</v>
      </c>
      <c r="FQ1107" s="261" t="n">
        <f aca="false">FP1107</f>
        <v>35145.8333333333</v>
      </c>
      <c r="FR1107" s="261" t="n">
        <f aca="false">FQ1107</f>
        <v>35145.8333333333</v>
      </c>
      <c r="FS1107" s="261" t="n">
        <f aca="false">FR1107</f>
        <v>35145.8333333333</v>
      </c>
      <c r="FT1107" s="261" t="n">
        <f aca="false">FS1107</f>
        <v>35145.8333333333</v>
      </c>
      <c r="FU1107" s="260" t="n">
        <f aca="false">FI1107+FJ1107+FK1107+FL1107+FM1107+FN1107+FO1107+FP1107+FQ1107+FR1107+FS1107+FT1107</f>
        <v>421750</v>
      </c>
      <c r="FV1107" s="260" t="n">
        <f aca="false">FF1107</f>
        <v>2108750</v>
      </c>
      <c r="FW1107" s="260" t="n">
        <f aca="false">FG1107+FU1107</f>
        <v>843500</v>
      </c>
      <c r="FX1107" s="260" t="n">
        <f aca="false">FV1107-FW1107</f>
        <v>1265250</v>
      </c>
      <c r="FY1107" s="261" t="n">
        <f aca="false">FT1107</f>
        <v>35145.8333333333</v>
      </c>
      <c r="FZ1107" s="261" t="n">
        <f aca="false">FY1107</f>
        <v>35145.8333333333</v>
      </c>
      <c r="GA1107" s="261" t="n">
        <f aca="false">FZ1107</f>
        <v>35145.8333333333</v>
      </c>
      <c r="GB1107" s="261" t="n">
        <f aca="false">GA1107</f>
        <v>35145.8333333333</v>
      </c>
      <c r="GC1107" s="261" t="n">
        <f aca="false">GB1107</f>
        <v>35145.8333333333</v>
      </c>
      <c r="GD1107" s="261" t="n">
        <f aca="false">GC1107</f>
        <v>35145.8333333333</v>
      </c>
      <c r="GE1107" s="261" t="n">
        <f aca="false">GD1107</f>
        <v>35145.8333333333</v>
      </c>
      <c r="GF1107" s="261" t="n">
        <f aca="false">GE1107</f>
        <v>35145.8333333333</v>
      </c>
      <c r="GG1107" s="261" t="n">
        <f aca="false">GF1107</f>
        <v>35145.8333333333</v>
      </c>
      <c r="GH1107" s="261" t="n">
        <f aca="false">GG1107</f>
        <v>35145.8333333333</v>
      </c>
      <c r="GI1107" s="261" t="n">
        <f aca="false">GH1107</f>
        <v>35145.8333333333</v>
      </c>
      <c r="GJ1107" s="261" t="n">
        <f aca="false">GI1107</f>
        <v>35145.8333333333</v>
      </c>
      <c r="GK1107" s="260" t="n">
        <f aca="false">FY1107+FZ1107+GA1107+GB1107+GC1107+GD1107+GE1107+GF1107+GG1107+GH1107+GI1107+GJ1107</f>
        <v>421750</v>
      </c>
      <c r="GL1107" s="260" t="n">
        <f aca="false">FV1107</f>
        <v>2108750</v>
      </c>
      <c r="GM1107" s="260" t="n">
        <f aca="false">FW1107+GK1107</f>
        <v>1265250</v>
      </c>
      <c r="GN1107" s="260" t="n">
        <f aca="false">GL1107-GM1107</f>
        <v>843500</v>
      </c>
      <c r="GO1107" s="261" t="n">
        <f aca="false">GJ1107</f>
        <v>35145.8333333333</v>
      </c>
      <c r="GP1107" s="261" t="n">
        <f aca="false">GO1107</f>
        <v>35145.8333333333</v>
      </c>
      <c r="GQ1107" s="261" t="n">
        <f aca="false">GP1107</f>
        <v>35145.8333333333</v>
      </c>
      <c r="GR1107" s="261" t="n">
        <f aca="false">GQ1107</f>
        <v>35145.8333333333</v>
      </c>
      <c r="GS1107" s="261" t="n">
        <f aca="false">GR1107</f>
        <v>35145.8333333333</v>
      </c>
      <c r="GT1107" s="261" t="n">
        <f aca="false">GS1107</f>
        <v>35145.8333333333</v>
      </c>
      <c r="GU1107" s="261" t="n">
        <f aca="false">GT1107</f>
        <v>35145.8333333333</v>
      </c>
      <c r="GV1107" s="261" t="n">
        <f aca="false">GU1107</f>
        <v>35145.8333333333</v>
      </c>
      <c r="GW1107" s="261" t="n">
        <f aca="false">GV1107</f>
        <v>35145.8333333333</v>
      </c>
      <c r="GX1107" s="261" t="n">
        <f aca="false">GW1107</f>
        <v>35145.8333333333</v>
      </c>
      <c r="GY1107" s="261" t="n">
        <f aca="false">GX1107</f>
        <v>35145.8333333333</v>
      </c>
      <c r="GZ1107" s="261" t="n">
        <f aca="false">GY1107</f>
        <v>35145.8333333333</v>
      </c>
      <c r="HA1107" s="260" t="n">
        <f aca="false">GO1107+GP1107+GQ1107+GR1107+GS1107+GT1107+GU1107+GV1107+GW1107+GX1107+GY1107+GZ1107</f>
        <v>421750</v>
      </c>
      <c r="HB1107" s="260" t="n">
        <f aca="false">GL1107</f>
        <v>2108750</v>
      </c>
      <c r="HC1107" s="260" t="n">
        <f aca="false">GM1107+HA1107</f>
        <v>1687000</v>
      </c>
      <c r="HD1107" s="260" t="n">
        <f aca="false">HB1107-HC1107</f>
        <v>421750</v>
      </c>
      <c r="HE1107" s="264" t="n">
        <f aca="false">GO1107-GJ1107</f>
        <v>0</v>
      </c>
      <c r="HF1107" s="264"/>
      <c r="HG1107" s="264"/>
      <c r="HH1107" s="264"/>
      <c r="HI1107" s="264"/>
      <c r="HJ1107" s="264"/>
      <c r="HK1107" s="264"/>
      <c r="HL1107" s="264"/>
      <c r="HM1107" s="264"/>
      <c r="HN1107" s="264"/>
      <c r="HO1107" s="264"/>
      <c r="HP1107" s="264"/>
      <c r="HQ1107" s="264"/>
      <c r="HR1107" s="264"/>
      <c r="HS1107" s="264"/>
      <c r="HT1107" s="264"/>
      <c r="HU1107" s="264"/>
      <c r="HV1107" s="264"/>
      <c r="HW1107" s="264"/>
      <c r="HX1107" s="264"/>
      <c r="HY1107" s="264"/>
      <c r="HZ1107" s="264"/>
      <c r="IA1107" s="264"/>
      <c r="IB1107" s="264"/>
      <c r="IC1107" s="264"/>
      <c r="ID1107" s="264"/>
      <c r="IE1107" s="264"/>
      <c r="IF1107" s="264"/>
      <c r="IG1107" s="264"/>
      <c r="IH1107" s="264"/>
      <c r="II1107" s="264"/>
      <c r="IJ1107" s="264"/>
      <c r="IK1107" s="264"/>
      <c r="IL1107" s="264"/>
      <c r="IM1107" s="264"/>
      <c r="IN1107" s="264"/>
      <c r="IO1107" s="264"/>
      <c r="IP1107" s="264"/>
      <c r="IQ1107" s="264"/>
      <c r="IR1107" s="264"/>
      <c r="IS1107" s="264"/>
      <c r="IT1107" s="264"/>
      <c r="IU1107" s="264"/>
      <c r="IV1107" s="264"/>
      <c r="IW1107" s="264"/>
      <c r="IX1107" s="264"/>
      <c r="IY1107" s="264"/>
      <c r="IZ1107" s="264"/>
      <c r="JA1107" s="264"/>
      <c r="JB1107" s="264"/>
      <c r="JC1107" s="264"/>
      <c r="JD1107" s="264"/>
      <c r="JE1107" s="264"/>
      <c r="JF1107" s="264"/>
      <c r="JG1107" s="264"/>
      <c r="JH1107" s="264"/>
      <c r="JI1107" s="264"/>
      <c r="JJ1107" s="264"/>
      <c r="JK1107" s="264"/>
      <c r="JL1107" s="264"/>
      <c r="JM1107" s="265"/>
      <c r="JN1107" s="265"/>
      <c r="JO1107" s="201"/>
      <c r="JP1107" s="201"/>
      <c r="JQ1107" s="201"/>
      <c r="JR1107" s="201"/>
      <c r="JS1107" s="201"/>
      <c r="JT1107" s="201"/>
      <c r="JU1107" s="201"/>
      <c r="JV1107" s="201"/>
      <c r="JW1107" s="201"/>
      <c r="JX1107" s="201"/>
      <c r="JY1107" s="201"/>
      <c r="JZ1107" s="201"/>
      <c r="KA1107" s="201"/>
      <c r="KB1107" s="201"/>
      <c r="KC1107" s="201"/>
      <c r="KD1107" s="201"/>
      <c r="KE1107" s="201"/>
      <c r="KF1107" s="201"/>
      <c r="KG1107" s="201"/>
      <c r="KH1107" s="201"/>
      <c r="KI1107" s="201"/>
      <c r="KJ1107" s="201"/>
      <c r="KK1107" s="201"/>
      <c r="KL1107" s="201"/>
      <c r="KM1107" s="201"/>
      <c r="KN1107" s="201"/>
      <c r="KO1107" s="201"/>
      <c r="KP1107" s="201"/>
      <c r="KQ1107" s="201"/>
      <c r="KR1107" s="201"/>
      <c r="KS1107" s="201"/>
      <c r="KT1107" s="201"/>
      <c r="KU1107" s="201"/>
      <c r="KV1107" s="201"/>
      <c r="KW1107" s="201"/>
      <c r="KX1107" s="201"/>
      <c r="KY1107" s="201"/>
      <c r="KZ1107" s="201"/>
      <c r="LA1107" s="201"/>
      <c r="LB1107" s="201"/>
      <c r="LC1107" s="201"/>
      <c r="LD1107" s="201"/>
      <c r="LE1107" s="201"/>
      <c r="LF1107" s="201"/>
      <c r="LG1107" s="201"/>
      <c r="LH1107" s="201"/>
      <c r="LI1107" s="201"/>
      <c r="LJ1107" s="201"/>
      <c r="LK1107" s="201"/>
      <c r="LL1107" s="201"/>
      <c r="LM1107" s="201"/>
      <c r="LN1107" s="201"/>
      <c r="LO1107" s="201"/>
      <c r="LP1107" s="201"/>
      <c r="LQ1107" s="201"/>
      <c r="LR1107" s="201"/>
      <c r="LS1107" s="201"/>
      <c r="LT1107" s="201"/>
      <c r="LU1107" s="201"/>
      <c r="LV1107" s="201"/>
      <c r="LW1107" s="201"/>
      <c r="LX1107" s="201"/>
      <c r="LY1107" s="201"/>
      <c r="LZ1107" s="201"/>
      <c r="MA1107" s="201"/>
      <c r="MB1107" s="201"/>
      <c r="MC1107" s="201"/>
      <c r="MD1107" s="201"/>
      <c r="ME1107" s="201"/>
      <c r="MF1107" s="201"/>
      <c r="MG1107" s="201"/>
      <c r="MH1107" s="201"/>
      <c r="MI1107" s="201"/>
      <c r="MJ1107" s="201"/>
      <c r="MK1107" s="201"/>
      <c r="ML1107" s="201"/>
      <c r="MM1107" s="201"/>
      <c r="MN1107" s="201"/>
      <c r="MO1107" s="201"/>
      <c r="MP1107" s="201"/>
      <c r="MQ1107" s="201"/>
      <c r="MR1107" s="201"/>
      <c r="MS1107" s="201"/>
      <c r="MT1107" s="201"/>
      <c r="MU1107" s="201"/>
      <c r="MV1107" s="201"/>
      <c r="MW1107" s="201"/>
      <c r="MX1107" s="201"/>
      <c r="MY1107" s="201"/>
      <c r="MZ1107" s="201"/>
      <c r="NA1107" s="201"/>
      <c r="NB1107" s="201"/>
      <c r="NC1107" s="201"/>
      <c r="ND1107" s="201"/>
      <c r="NE1107" s="201"/>
      <c r="NF1107" s="201"/>
      <c r="NG1107" s="201"/>
      <c r="NH1107" s="201"/>
      <c r="NI1107" s="201"/>
      <c r="NJ1107" s="201"/>
      <c r="NK1107" s="201"/>
      <c r="NL1107" s="201"/>
      <c r="NM1107" s="201"/>
      <c r="NN1107" s="201"/>
      <c r="NO1107" s="201"/>
      <c r="NP1107" s="201"/>
      <c r="NQ1107" s="201"/>
      <c r="NR1107" s="201"/>
      <c r="NS1107" s="201"/>
      <c r="NT1107" s="201"/>
      <c r="NU1107" s="201"/>
      <c r="NV1107" s="201"/>
      <c r="NW1107" s="201"/>
      <c r="NX1107" s="201"/>
      <c r="NY1107" s="201"/>
      <c r="NZ1107" s="201"/>
      <c r="OA1107" s="201"/>
      <c r="OB1107" s="201"/>
      <c r="OC1107" s="201"/>
      <c r="OD1107" s="201"/>
      <c r="OE1107" s="201"/>
      <c r="OF1107" s="201"/>
      <c r="OG1107" s="201"/>
      <c r="OH1107" s="201"/>
      <c r="OI1107" s="201"/>
      <c r="OJ1107" s="201"/>
      <c r="OK1107" s="201"/>
      <c r="OL1107" s="201"/>
      <c r="OM1107" s="201"/>
      <c r="ON1107" s="201"/>
      <c r="OO1107" s="201"/>
      <c r="OP1107" s="201"/>
      <c r="OQ1107" s="201"/>
      <c r="OR1107" s="201"/>
      <c r="OS1107" s="201"/>
      <c r="OT1107" s="201"/>
      <c r="OU1107" s="201"/>
      <c r="OV1107" s="201"/>
      <c r="OW1107" s="201"/>
      <c r="OX1107" s="201"/>
      <c r="OY1107" s="201"/>
      <c r="OZ1107" s="201"/>
      <c r="PA1107" s="201"/>
      <c r="PB1107" s="201"/>
      <c r="PC1107" s="201"/>
      <c r="PD1107" s="201"/>
      <c r="PE1107" s="201"/>
      <c r="PF1107" s="201"/>
      <c r="PG1107" s="201"/>
      <c r="PH1107" s="201"/>
      <c r="PI1107" s="201"/>
      <c r="PJ1107" s="201"/>
      <c r="PK1107" s="201"/>
      <c r="PL1107" s="201"/>
      <c r="PM1107" s="201"/>
      <c r="PN1107" s="201"/>
      <c r="PO1107" s="201"/>
      <c r="PP1107" s="201"/>
      <c r="PQ1107" s="201"/>
      <c r="PR1107" s="201"/>
      <c r="PS1107" s="201"/>
      <c r="PT1107" s="201"/>
      <c r="PU1107" s="201"/>
      <c r="PV1107" s="201"/>
      <c r="PW1107" s="201"/>
      <c r="PX1107" s="201"/>
      <c r="PY1107" s="201"/>
      <c r="PZ1107" s="201"/>
      <c r="QA1107" s="201"/>
      <c r="QB1107" s="201"/>
      <c r="QC1107" s="201"/>
      <c r="QD1107" s="201"/>
      <c r="QE1107" s="201"/>
      <c r="QF1107" s="201"/>
      <c r="QG1107" s="201"/>
      <c r="QH1107" s="201"/>
      <c r="QI1107" s="201"/>
      <c r="QJ1107" s="201"/>
      <c r="QK1107" s="201"/>
      <c r="QL1107" s="201"/>
      <c r="QM1107" s="201"/>
      <c r="QN1107" s="201"/>
      <c r="QO1107" s="201"/>
      <c r="QP1107" s="201"/>
      <c r="QQ1107" s="201"/>
      <c r="QR1107" s="201"/>
      <c r="QS1107" s="201"/>
      <c r="QT1107" s="201"/>
      <c r="QU1107" s="201"/>
      <c r="QV1107" s="201"/>
      <c r="QW1107" s="201"/>
      <c r="QX1107" s="201"/>
      <c r="QY1107" s="201"/>
      <c r="QZ1107" s="201"/>
      <c r="RA1107" s="201"/>
      <c r="RB1107" s="201"/>
      <c r="RC1107" s="201"/>
      <c r="RD1107" s="201"/>
      <c r="RE1107" s="201"/>
      <c r="RF1107" s="201"/>
      <c r="RG1107" s="201"/>
      <c r="RH1107" s="201"/>
      <c r="RI1107" s="201"/>
      <c r="RJ1107" s="201"/>
      <c r="RK1107" s="201"/>
      <c r="RL1107" s="201"/>
      <c r="RM1107" s="201"/>
      <c r="RN1107" s="201"/>
      <c r="RO1107" s="201"/>
      <c r="RP1107" s="201"/>
      <c r="RQ1107" s="201"/>
      <c r="RR1107" s="201"/>
      <c r="RS1107" s="201"/>
      <c r="RT1107" s="201"/>
      <c r="RU1107" s="201"/>
      <c r="RV1107" s="201"/>
      <c r="RW1107" s="201"/>
      <c r="RX1107" s="201"/>
      <c r="RY1107" s="201"/>
      <c r="RZ1107" s="201"/>
      <c r="SA1107" s="201"/>
      <c r="SB1107" s="201"/>
      <c r="SC1107" s="201"/>
      <c r="SD1107" s="201"/>
      <c r="SE1107" s="201"/>
      <c r="SF1107" s="201"/>
      <c r="SG1107" s="201"/>
      <c r="SH1107" s="201"/>
      <c r="SI1107" s="201"/>
      <c r="SJ1107" s="201"/>
      <c r="SK1107" s="201"/>
      <c r="SL1107" s="201"/>
      <c r="SM1107" s="201"/>
      <c r="SN1107" s="201"/>
      <c r="SO1107" s="201"/>
      <c r="SP1107" s="201"/>
      <c r="SQ1107" s="201"/>
      <c r="SR1107" s="201"/>
      <c r="SS1107" s="201"/>
      <c r="ST1107" s="201"/>
      <c r="SU1107" s="201"/>
      <c r="SV1107" s="201"/>
      <c r="SW1107" s="201"/>
      <c r="SX1107" s="201"/>
      <c r="SY1107" s="201"/>
      <c r="SZ1107" s="201"/>
      <c r="TA1107" s="201"/>
      <c r="TB1107" s="201"/>
      <c r="TC1107" s="201"/>
      <c r="TD1107" s="201"/>
      <c r="TE1107" s="201"/>
      <c r="TF1107" s="201"/>
      <c r="TG1107" s="201"/>
      <c r="TH1107" s="201"/>
      <c r="TI1107" s="201"/>
      <c r="TJ1107" s="201"/>
      <c r="TK1107" s="201"/>
      <c r="TL1107" s="201"/>
      <c r="TM1107" s="201"/>
      <c r="TN1107" s="201"/>
      <c r="TO1107" s="201"/>
      <c r="TP1107" s="201"/>
      <c r="TQ1107" s="201"/>
      <c r="TR1107" s="201"/>
      <c r="TS1107" s="201"/>
      <c r="TT1107" s="201"/>
      <c r="TU1107" s="201"/>
      <c r="TV1107" s="201"/>
      <c r="TW1107" s="201"/>
      <c r="TX1107" s="201"/>
      <c r="TY1107" s="201"/>
      <c r="TZ1107" s="201"/>
      <c r="UA1107" s="201"/>
      <c r="UB1107" s="201"/>
      <c r="UC1107" s="201"/>
      <c r="UD1107" s="201"/>
      <c r="UE1107" s="201"/>
      <c r="UF1107" s="201"/>
      <c r="UG1107" s="201"/>
      <c r="UH1107" s="201"/>
      <c r="UI1107" s="201"/>
      <c r="UJ1107" s="201"/>
      <c r="UK1107" s="201"/>
      <c r="UL1107" s="201"/>
      <c r="UM1107" s="201"/>
      <c r="UN1107" s="201"/>
      <c r="UO1107" s="201"/>
      <c r="UP1107" s="201"/>
      <c r="UQ1107" s="201"/>
      <c r="UR1107" s="201"/>
      <c r="US1107" s="201"/>
      <c r="UT1107" s="201"/>
      <c r="UU1107" s="201"/>
      <c r="UV1107" s="201"/>
      <c r="UW1107" s="201"/>
      <c r="UX1107" s="201"/>
      <c r="UY1107" s="201"/>
      <c r="UZ1107" s="201"/>
      <c r="VA1107" s="201"/>
      <c r="VB1107" s="201"/>
      <c r="VC1107" s="201"/>
      <c r="VD1107" s="201"/>
      <c r="VE1107" s="201"/>
      <c r="VF1107" s="201"/>
      <c r="VG1107" s="201"/>
      <c r="VH1107" s="201"/>
      <c r="VI1107" s="201"/>
      <c r="VJ1107" s="201"/>
      <c r="VK1107" s="201"/>
      <c r="VL1107" s="201"/>
      <c r="VM1107" s="201"/>
      <c r="VN1107" s="201"/>
      <c r="VO1107" s="201"/>
      <c r="VP1107" s="201"/>
      <c r="VQ1107" s="201"/>
      <c r="VR1107" s="201"/>
      <c r="VS1107" s="201"/>
      <c r="VT1107" s="201"/>
      <c r="VU1107" s="201"/>
      <c r="VV1107" s="201"/>
      <c r="VW1107" s="201"/>
      <c r="VX1107" s="201"/>
      <c r="VY1107" s="201"/>
      <c r="VZ1107" s="201"/>
      <c r="WA1107" s="201"/>
      <c r="WB1107" s="201"/>
      <c r="WC1107" s="201"/>
      <c r="WD1107" s="201"/>
      <c r="WE1107" s="201"/>
      <c r="WF1107" s="201"/>
      <c r="WG1107" s="201"/>
      <c r="WH1107" s="201"/>
      <c r="WI1107" s="201"/>
      <c r="WJ1107" s="201"/>
      <c r="WK1107" s="201"/>
      <c r="WL1107" s="201"/>
      <c r="WM1107" s="201"/>
      <c r="WN1107" s="201"/>
      <c r="WO1107" s="201"/>
      <c r="WP1107" s="201"/>
      <c r="WQ1107" s="201"/>
      <c r="WR1107" s="201"/>
      <c r="WS1107" s="201"/>
      <c r="WT1107" s="201"/>
      <c r="WU1107" s="201"/>
      <c r="WV1107" s="201"/>
      <c r="WW1107" s="201"/>
      <c r="WX1107" s="201"/>
      <c r="WY1107" s="201"/>
      <c r="WZ1107" s="201"/>
      <c r="XA1107" s="201"/>
      <c r="XB1107" s="201"/>
      <c r="XC1107" s="201"/>
      <c r="XD1107" s="201"/>
      <c r="XE1107" s="201"/>
      <c r="XF1107" s="201"/>
      <c r="XG1107" s="201"/>
      <c r="XH1107" s="201"/>
      <c r="XI1107" s="201"/>
      <c r="XJ1107" s="201"/>
      <c r="XK1107" s="201"/>
      <c r="XL1107" s="201"/>
      <c r="XM1107" s="201"/>
      <c r="XN1107" s="201"/>
      <c r="XO1107" s="201"/>
      <c r="XP1107" s="201"/>
      <c r="XQ1107" s="201"/>
      <c r="XR1107" s="201"/>
      <c r="XS1107" s="201"/>
      <c r="XT1107" s="201"/>
      <c r="XU1107" s="201"/>
      <c r="XV1107" s="201"/>
      <c r="XW1107" s="201"/>
      <c r="XX1107" s="201"/>
      <c r="XY1107" s="201"/>
      <c r="XZ1107" s="201"/>
      <c r="YA1107" s="201"/>
      <c r="YB1107" s="201"/>
      <c r="YC1107" s="201"/>
      <c r="YD1107" s="201"/>
      <c r="YE1107" s="201"/>
      <c r="YF1107" s="201"/>
      <c r="YG1107" s="201"/>
      <c r="YH1107" s="201"/>
      <c r="YI1107" s="201"/>
      <c r="YJ1107" s="201"/>
      <c r="YK1107" s="201"/>
      <c r="YL1107" s="201"/>
      <c r="YM1107" s="201"/>
      <c r="YN1107" s="201"/>
      <c r="YO1107" s="201"/>
      <c r="YP1107" s="201"/>
      <c r="YQ1107" s="201"/>
      <c r="YR1107" s="201"/>
      <c r="YS1107" s="201"/>
      <c r="YT1107" s="201"/>
      <c r="YU1107" s="201"/>
      <c r="YV1107" s="201"/>
      <c r="YW1107" s="201"/>
      <c r="YX1107" s="201"/>
      <c r="YY1107" s="201"/>
      <c r="YZ1107" s="201"/>
      <c r="ZA1107" s="201"/>
      <c r="ZB1107" s="201"/>
      <c r="ZC1107" s="201"/>
      <c r="ZD1107" s="201"/>
      <c r="ZE1107" s="201"/>
      <c r="ZF1107" s="201"/>
      <c r="ZG1107" s="201"/>
      <c r="ZH1107" s="201"/>
      <c r="ZI1107" s="201"/>
      <c r="ZJ1107" s="201"/>
      <c r="ZK1107" s="201"/>
      <c r="ZL1107" s="201"/>
      <c r="ZM1107" s="201"/>
      <c r="ZN1107" s="201"/>
      <c r="ZO1107" s="201"/>
      <c r="ZP1107" s="201"/>
      <c r="ZQ1107" s="201"/>
      <c r="ZR1107" s="201"/>
      <c r="ZS1107" s="201"/>
      <c r="ZT1107" s="201"/>
      <c r="ZU1107" s="201"/>
      <c r="ZV1107" s="201"/>
      <c r="ZW1107" s="201"/>
      <c r="ZX1107" s="201"/>
      <c r="ZY1107" s="201"/>
      <c r="ZZ1107" s="201"/>
      <c r="AAA1107" s="201"/>
      <c r="AAB1107" s="201"/>
      <c r="AAC1107" s="201"/>
      <c r="AAD1107" s="201"/>
      <c r="AAE1107" s="201"/>
      <c r="AAF1107" s="201"/>
      <c r="AAG1107" s="201"/>
      <c r="AAH1107" s="201"/>
      <c r="AAI1107" s="201"/>
      <c r="AAJ1107" s="201"/>
      <c r="AAK1107" s="201"/>
      <c r="AAL1107" s="201"/>
      <c r="AAM1107" s="201"/>
      <c r="AAN1107" s="201"/>
      <c r="AAO1107" s="201"/>
      <c r="AAP1107" s="201"/>
      <c r="AAQ1107" s="201"/>
      <c r="AAR1107" s="201"/>
      <c r="AAS1107" s="201"/>
      <c r="AAT1107" s="201"/>
      <c r="AAU1107" s="201"/>
      <c r="AAV1107" s="201"/>
      <c r="AAW1107" s="201"/>
      <c r="AAX1107" s="201"/>
      <c r="AAY1107" s="201"/>
      <c r="AAZ1107" s="201"/>
      <c r="ABA1107" s="201"/>
      <c r="ABB1107" s="201"/>
      <c r="ABC1107" s="201"/>
      <c r="ABD1107" s="201"/>
      <c r="ABE1107" s="201"/>
      <c r="ABF1107" s="201"/>
      <c r="ABG1107" s="201"/>
      <c r="ABH1107" s="201"/>
      <c r="ABI1107" s="201"/>
      <c r="ABJ1107" s="201"/>
      <c r="ABK1107" s="201"/>
      <c r="ABL1107" s="201"/>
      <c r="ABM1107" s="201"/>
      <c r="ABN1107" s="201"/>
      <c r="ABO1107" s="201"/>
      <c r="ABP1107" s="201"/>
      <c r="ABQ1107" s="201"/>
      <c r="ABR1107" s="201"/>
      <c r="ABS1107" s="201"/>
      <c r="ABT1107" s="201"/>
      <c r="ABU1107" s="201"/>
      <c r="ABV1107" s="201"/>
      <c r="ABW1107" s="201"/>
      <c r="ABX1107" s="201"/>
      <c r="ABY1107" s="201"/>
      <c r="ABZ1107" s="201"/>
      <c r="ACA1107" s="201"/>
      <c r="ACB1107" s="201"/>
      <c r="ACC1107" s="201"/>
      <c r="ACD1107" s="201"/>
      <c r="ACE1107" s="201"/>
      <c r="ACF1107" s="201"/>
      <c r="ACG1107" s="201"/>
      <c r="ACH1107" s="201"/>
      <c r="ACI1107" s="201"/>
      <c r="ACJ1107" s="201"/>
      <c r="ACK1107" s="201"/>
      <c r="ACL1107" s="201"/>
      <c r="ACM1107" s="201"/>
      <c r="ACN1107" s="201"/>
      <c r="ACO1107" s="201"/>
      <c r="ACP1107" s="201"/>
      <c r="ACQ1107" s="201"/>
      <c r="ACR1107" s="201"/>
      <c r="ACS1107" s="201"/>
      <c r="ACT1107" s="201"/>
      <c r="ACU1107" s="201"/>
      <c r="ACV1107" s="201"/>
      <c r="ACW1107" s="201"/>
      <c r="ACX1107" s="201"/>
      <c r="ACY1107" s="201"/>
      <c r="ACZ1107" s="201"/>
      <c r="ADA1107" s="201"/>
      <c r="ADB1107" s="201"/>
      <c r="ADC1107" s="201"/>
      <c r="ADD1107" s="201"/>
      <c r="ADE1107" s="201"/>
      <c r="ADF1107" s="201"/>
      <c r="ADG1107" s="201"/>
      <c r="ADH1107" s="201"/>
      <c r="ADI1107" s="201"/>
      <c r="ADJ1107" s="201"/>
      <c r="ADK1107" s="201"/>
      <c r="ADL1107" s="201"/>
      <c r="ADM1107" s="201"/>
      <c r="ADN1107" s="201"/>
      <c r="ADO1107" s="201"/>
      <c r="ADP1107" s="201"/>
      <c r="ADQ1107" s="201"/>
      <c r="ADR1107" s="201"/>
      <c r="ADS1107" s="201"/>
      <c r="ADT1107" s="201"/>
      <c r="ADU1107" s="201"/>
      <c r="ADV1107" s="201"/>
      <c r="ADW1107" s="201"/>
      <c r="ADX1107" s="201"/>
      <c r="ADY1107" s="201"/>
      <c r="ADZ1107" s="201"/>
      <c r="AEA1107" s="201"/>
      <c r="AEB1107" s="201"/>
      <c r="AEC1107" s="201"/>
      <c r="AED1107" s="201"/>
      <c r="AEE1107" s="201"/>
      <c r="AEF1107" s="201"/>
      <c r="AEG1107" s="201"/>
      <c r="AEH1107" s="201"/>
      <c r="AEI1107" s="201"/>
      <c r="AEJ1107" s="201"/>
      <c r="AEK1107" s="201"/>
      <c r="AEL1107" s="201"/>
      <c r="AEM1107" s="201"/>
      <c r="AEN1107" s="201"/>
      <c r="AEO1107" s="201"/>
      <c r="AEP1107" s="201"/>
      <c r="AEQ1107" s="201"/>
      <c r="AER1107" s="201"/>
      <c r="AES1107" s="201"/>
      <c r="AET1107" s="201"/>
      <c r="AEU1107" s="201"/>
      <c r="AEV1107" s="201"/>
      <c r="AEW1107" s="201"/>
      <c r="AEX1107" s="201"/>
      <c r="AEY1107" s="201"/>
      <c r="AEZ1107" s="201"/>
      <c r="AFA1107" s="201"/>
      <c r="AFB1107" s="201"/>
      <c r="AFC1107" s="201"/>
      <c r="AFD1107" s="201"/>
      <c r="AFE1107" s="201"/>
      <c r="AFF1107" s="201"/>
      <c r="AFG1107" s="201"/>
      <c r="AFH1107" s="201"/>
      <c r="AFI1107" s="201"/>
      <c r="AFJ1107" s="201"/>
      <c r="AFK1107" s="201"/>
      <c r="AFL1107" s="201"/>
      <c r="AFM1107" s="201"/>
      <c r="AFN1107" s="201"/>
      <c r="AFO1107" s="201"/>
      <c r="AFP1107" s="201"/>
      <c r="AFQ1107" s="201"/>
      <c r="AFR1107" s="201"/>
      <c r="AFS1107" s="201"/>
      <c r="AFT1107" s="201"/>
      <c r="AFU1107" s="201"/>
      <c r="AFV1107" s="201"/>
      <c r="AFW1107" s="201"/>
      <c r="AFX1107" s="201"/>
      <c r="AFY1107" s="201"/>
      <c r="AFZ1107" s="201"/>
      <c r="AGA1107" s="201"/>
      <c r="AGB1107" s="201"/>
      <c r="AGC1107" s="201"/>
      <c r="AGD1107" s="201"/>
      <c r="AGE1107" s="201"/>
      <c r="AGF1107" s="201"/>
      <c r="AGG1107" s="201"/>
      <c r="AGH1107" s="201"/>
      <c r="AGI1107" s="201"/>
      <c r="AGJ1107" s="201"/>
      <c r="AGK1107" s="201"/>
      <c r="AGL1107" s="201"/>
      <c r="AGM1107" s="201"/>
      <c r="AGN1107" s="201"/>
      <c r="AGO1107" s="201"/>
      <c r="AGP1107" s="201"/>
      <c r="AGQ1107" s="201"/>
      <c r="AGR1107" s="201"/>
      <c r="AGS1107" s="201"/>
      <c r="AGT1107" s="201"/>
      <c r="AGU1107" s="201"/>
      <c r="AGV1107" s="201"/>
      <c r="AGW1107" s="201"/>
      <c r="AGX1107" s="201"/>
      <c r="AGY1107" s="201"/>
      <c r="AGZ1107" s="201"/>
      <c r="AHA1107" s="201"/>
      <c r="AHB1107" s="201"/>
      <c r="AHC1107" s="201"/>
      <c r="AHD1107" s="201"/>
      <c r="AHE1107" s="201"/>
      <c r="AHF1107" s="201"/>
      <c r="AHG1107" s="201"/>
      <c r="AHH1107" s="201"/>
      <c r="AHI1107" s="201"/>
      <c r="AHJ1107" s="201"/>
      <c r="AHK1107" s="201"/>
      <c r="AHL1107" s="201"/>
      <c r="AHM1107" s="201"/>
      <c r="AHN1107" s="201"/>
      <c r="AHO1107" s="201"/>
      <c r="AHP1107" s="201"/>
      <c r="AHQ1107" s="201"/>
      <c r="AHR1107" s="201"/>
      <c r="AHS1107" s="201"/>
      <c r="AHT1107" s="201"/>
      <c r="AHU1107" s="201"/>
      <c r="AHV1107" s="201"/>
      <c r="AHW1107" s="201"/>
      <c r="AHX1107" s="201"/>
      <c r="AHY1107" s="201"/>
      <c r="AHZ1107" s="201"/>
      <c r="AIA1107" s="201"/>
      <c r="AIB1107" s="201"/>
      <c r="AIC1107" s="201"/>
      <c r="AID1107" s="201"/>
      <c r="AIE1107" s="201"/>
      <c r="AIF1107" s="201"/>
      <c r="AIG1107" s="201"/>
      <c r="AIH1107" s="201"/>
      <c r="AII1107" s="201"/>
      <c r="AIJ1107" s="201"/>
      <c r="AIK1107" s="201"/>
      <c r="AIL1107" s="201"/>
      <c r="AIM1107" s="201"/>
      <c r="AIN1107" s="201"/>
      <c r="AIO1107" s="201"/>
      <c r="AIP1107" s="201"/>
      <c r="AIQ1107" s="201"/>
      <c r="AIR1107" s="201"/>
      <c r="AIS1107" s="201"/>
      <c r="AIT1107" s="201"/>
      <c r="AIU1107" s="201"/>
      <c r="AIV1107" s="201"/>
      <c r="AIW1107" s="201"/>
      <c r="AIX1107" s="201"/>
      <c r="AIY1107" s="201"/>
      <c r="AIZ1107" s="201"/>
      <c r="AJA1107" s="201"/>
      <c r="AJB1107" s="201"/>
      <c r="AJC1107" s="201"/>
      <c r="AJD1107" s="201"/>
      <c r="AJE1107" s="201"/>
      <c r="AJF1107" s="201"/>
      <c r="AJG1107" s="201"/>
      <c r="AJH1107" s="201"/>
      <c r="AJI1107" s="201"/>
      <c r="AJJ1107" s="201"/>
      <c r="AJK1107" s="201"/>
      <c r="AJL1107" s="201"/>
      <c r="AJM1107" s="201"/>
      <c r="AJN1107" s="201"/>
      <c r="AJO1107" s="201"/>
      <c r="AJP1107" s="201"/>
      <c r="AJQ1107" s="201"/>
      <c r="AJR1107" s="201"/>
      <c r="AJS1107" s="201"/>
      <c r="AJT1107" s="201"/>
      <c r="AJU1107" s="201"/>
      <c r="AJV1107" s="201"/>
      <c r="AJW1107" s="201"/>
      <c r="AJX1107" s="201"/>
      <c r="AJY1107" s="201"/>
      <c r="AJZ1107" s="201"/>
      <c r="AKA1107" s="201"/>
      <c r="AKB1107" s="201"/>
      <c r="AKC1107" s="201"/>
      <c r="AKD1107" s="201"/>
      <c r="AKE1107" s="201"/>
      <c r="AKF1107" s="201"/>
      <c r="AKG1107" s="201"/>
      <c r="AKH1107" s="201"/>
      <c r="AKI1107" s="201"/>
      <c r="AKJ1107" s="201"/>
      <c r="AKK1107" s="201"/>
      <c r="AKL1107" s="201"/>
      <c r="AKM1107" s="201"/>
      <c r="AKN1107" s="201"/>
      <c r="AKO1107" s="201"/>
      <c r="AKP1107" s="201"/>
      <c r="AKQ1107" s="201"/>
      <c r="AKR1107" s="201"/>
      <c r="AKS1107" s="201"/>
      <c r="AKT1107" s="201"/>
      <c r="AKU1107" s="201"/>
      <c r="AKV1107" s="201"/>
      <c r="AKW1107" s="201"/>
      <c r="AKX1107" s="201"/>
      <c r="AKY1107" s="201"/>
      <c r="AKZ1107" s="201"/>
      <c r="ALA1107" s="201"/>
      <c r="ALB1107" s="201"/>
      <c r="ALC1107" s="201"/>
      <c r="ALD1107" s="201"/>
      <c r="ALE1107" s="201"/>
      <c r="ALF1107" s="201"/>
      <c r="ALG1107" s="201"/>
      <c r="ALH1107" s="201"/>
      <c r="ALI1107" s="201"/>
      <c r="ALJ1107" s="201"/>
      <c r="ALK1107" s="201"/>
      <c r="ALL1107" s="201"/>
      <c r="ALM1107" s="201"/>
      <c r="ALN1107" s="201"/>
      <c r="ALO1107" s="201"/>
      <c r="ALP1107" s="201"/>
      <c r="ALQ1107" s="201"/>
      <c r="ALR1107" s="201"/>
      <c r="ALS1107" s="201"/>
      <c r="ALT1107" s="201"/>
      <c r="ALU1107" s="201"/>
      <c r="ALV1107" s="201"/>
      <c r="ALW1107" s="201"/>
      <c r="ALX1107" s="201"/>
      <c r="ALY1107" s="201"/>
      <c r="ALZ1107" s="201"/>
      <c r="AMA1107" s="201"/>
      <c r="AMB1107" s="201"/>
      <c r="AMC1107" s="201"/>
      <c r="AMD1107" s="201"/>
      <c r="AME1107" s="201"/>
      <c r="AMF1107" s="201"/>
      <c r="AMG1107" s="201"/>
      <c r="AMH1107" s="201"/>
      <c r="AMI1107" s="201"/>
      <c r="AMJ1107" s="201"/>
    </row>
    <row r="1108" customFormat="false" ht="12.8" hidden="false" customHeight="false" outlineLevel="0" collapsed="false">
      <c r="A1108" s="384"/>
      <c r="B1108" s="385" t="s">
        <v>1779</v>
      </c>
      <c r="C1108" s="386"/>
      <c r="D1108" s="387"/>
      <c r="E1108" s="388"/>
      <c r="F1108" s="389"/>
      <c r="G1108" s="389"/>
      <c r="H1108" s="389"/>
      <c r="I1108" s="390"/>
      <c r="J1108" s="389"/>
      <c r="K1108" s="389"/>
      <c r="L1108" s="389"/>
      <c r="M1108" s="389"/>
      <c r="N1108" s="389"/>
      <c r="O1108" s="391"/>
      <c r="P1108" s="391"/>
      <c r="Q1108" s="391"/>
      <c r="R1108" s="391"/>
      <c r="S1108" s="392" t="n">
        <v>0.2</v>
      </c>
      <c r="T1108" s="393" t="n">
        <f aca="false">'ВВОД_ОС_24-26'!T63/1.2</f>
        <v>11643364.44</v>
      </c>
      <c r="U1108" s="394" t="n">
        <f aca="false">T1108+T1108*S1108</f>
        <v>13972037.328</v>
      </c>
      <c r="V1108" s="395" t="n">
        <v>45838</v>
      </c>
      <c r="W1108" s="395" t="n">
        <f aca="false">EDATE(V1108,X1108)-1</f>
        <v>49489</v>
      </c>
      <c r="X1108" s="391" t="n">
        <v>120</v>
      </c>
      <c r="Y1108" s="396" t="n">
        <f aca="false">ROUND((T1108-Z1108)/X1108,2)</f>
        <v>97028.04</v>
      </c>
      <c r="Z1108" s="391"/>
      <c r="AA1108" s="391"/>
      <c r="AB1108" s="391"/>
      <c r="AC1108" s="391"/>
      <c r="AD1108" s="391"/>
      <c r="AE1108" s="391"/>
      <c r="AF1108" s="391"/>
      <c r="AG1108" s="391"/>
      <c r="AH1108" s="391"/>
      <c r="AI1108" s="391"/>
      <c r="AJ1108" s="391"/>
      <c r="AK1108" s="391"/>
      <c r="AL1108" s="391"/>
      <c r="AM1108" s="391"/>
      <c r="AN1108" s="391"/>
      <c r="AO1108" s="391"/>
      <c r="AP1108" s="391"/>
      <c r="AQ1108" s="391"/>
      <c r="AR1108" s="391"/>
      <c r="AS1108" s="391"/>
      <c r="AT1108" s="391"/>
      <c r="AU1108" s="391"/>
      <c r="AV1108" s="391"/>
      <c r="AW1108" s="391"/>
      <c r="AX1108" s="391"/>
      <c r="AY1108" s="391"/>
      <c r="AZ1108" s="391"/>
      <c r="BA1108" s="391"/>
      <c r="BB1108" s="391"/>
      <c r="BC1108" s="391"/>
      <c r="BD1108" s="391"/>
      <c r="BE1108" s="391"/>
      <c r="BF1108" s="391"/>
      <c r="BG1108" s="391"/>
      <c r="BH1108" s="391"/>
      <c r="BI1108" s="391"/>
      <c r="BJ1108" s="391"/>
      <c r="BK1108" s="391"/>
      <c r="BL1108" s="391"/>
      <c r="BM1108" s="391"/>
      <c r="BN1108" s="391"/>
      <c r="BO1108" s="391"/>
      <c r="BP1108" s="391"/>
      <c r="BQ1108" s="391"/>
      <c r="BR1108" s="391"/>
      <c r="BS1108" s="391"/>
      <c r="BT1108" s="391"/>
      <c r="BU1108" s="391"/>
      <c r="BV1108" s="391"/>
      <c r="BW1108" s="391"/>
      <c r="BX1108" s="391"/>
      <c r="BY1108" s="391"/>
      <c r="BZ1108" s="391"/>
      <c r="CA1108" s="391"/>
      <c r="CB1108" s="391"/>
      <c r="CC1108" s="391"/>
      <c r="CD1108" s="391"/>
      <c r="CE1108" s="391"/>
      <c r="CF1108" s="391"/>
      <c r="CG1108" s="391"/>
      <c r="CH1108" s="391"/>
      <c r="CI1108" s="391"/>
      <c r="CJ1108" s="391"/>
      <c r="CK1108" s="391"/>
      <c r="CL1108" s="391"/>
      <c r="CM1108" s="391"/>
      <c r="CN1108" s="391"/>
      <c r="CO1108" s="391"/>
      <c r="CP1108" s="391"/>
      <c r="CQ1108" s="391"/>
      <c r="CR1108" s="391"/>
      <c r="CS1108" s="391"/>
      <c r="CT1108" s="260" t="n">
        <f aca="false">I1108</f>
        <v>0</v>
      </c>
      <c r="CU1108" s="260" t="n">
        <f aca="false">CT1108-CV1108</f>
        <v>0</v>
      </c>
      <c r="CV1108" s="260" t="n">
        <v>0</v>
      </c>
      <c r="CW1108" s="391" t="n">
        <f aca="false">IF(AND(CW$5&gt;$V1108,CW$6&lt;=$W1108),$Y1108,IF(AND(MONTH(CW$6)=MONTH($W1108),YEAR(CW$6)=YEAR($W1108)),$T1108-$X1108*$Y1108+$Y1108,0))</f>
        <v>0</v>
      </c>
      <c r="CX1108" s="391" t="n">
        <f aca="false">IF(AND(CX$5&gt;$V1108,CX$6&lt;=$W1108),$Y1108,IF(AND(MONTH(CX$6)=MONTH($W1108),YEAR(CX$6)=YEAR($W1108)),$T1108-$X1108*$Y1108+$Y1108,0))</f>
        <v>0</v>
      </c>
      <c r="CY1108" s="391" t="n">
        <f aca="false">IF(AND(CY$5&gt;$V1108,CY$6&lt;=$W1108),$Y1108,IF(AND(MONTH(CY$6)=MONTH($W1108),YEAR(CY$6)=YEAR($W1108)),$T1108-$X1108*$Y1108+$Y1108,0))</f>
        <v>0</v>
      </c>
      <c r="CZ1108" s="391" t="n">
        <f aca="false">IF(AND(CZ$5&gt;$V1108,CZ$6&lt;=$W1108),$Y1108,IF(AND(MONTH(CZ$6)=MONTH($W1108),YEAR(CZ$6)=YEAR($W1108)),$T1108-$X1108*$Y1108+$Y1108,0))</f>
        <v>0</v>
      </c>
      <c r="DA1108" s="391" t="n">
        <f aca="false">IF(AND(DA$5&gt;$V1108,DA$6&lt;=$W1108),$Y1108,IF(AND(MONTH(DA$6)=MONTH($W1108),YEAR(DA$6)=YEAR($W1108)),$T1108-$X1108*$Y1108+$Y1108,0))</f>
        <v>0</v>
      </c>
      <c r="DB1108" s="391" t="n">
        <f aca="false">IF(AND(DB$5&gt;$V1108,DB$6&lt;=$W1108),$Y1108,IF(AND(MONTH(DB$6)=MONTH($W1108),YEAR(DB$6)=YEAR($W1108)),$T1108-$X1108*$Y1108+$Y1108,0))</f>
        <v>0</v>
      </c>
      <c r="DC1108" s="391" t="n">
        <f aca="false">IF(AND(DC$5&gt;$V1108,DC$6&lt;=$W1108),$Y1108,IF(AND(MONTH(DC$6)=MONTH($W1108),YEAR(DC$6)=YEAR($W1108)),$T1108-$X1108*$Y1108+$Y1108,0))</f>
        <v>0</v>
      </c>
      <c r="DD1108" s="391" t="n">
        <f aca="false">IF(AND(DD$5&gt;$V1108,DD$6&lt;=$W1108),$Y1108,IF(AND(MONTH(DD$6)=MONTH($W1108),YEAR(DD$6)=YEAR($W1108)),$T1108-$X1108*$Y1108+$Y1108,0))</f>
        <v>0</v>
      </c>
      <c r="DE1108" s="391" t="n">
        <f aca="false">IF(AND(DE$5&gt;$V1108,DE$6&lt;=$W1108),$Y1108,IF(AND(MONTH(DE$6)=MONTH($W1108),YEAR(DE$6)=YEAR($W1108)),$T1108-$X1108*$Y1108+$Y1108,0))</f>
        <v>0</v>
      </c>
      <c r="DF1108" s="391" t="n">
        <f aca="false">IF(AND(DF$5&gt;$V1108,DF$6&lt;=$W1108),$Y1108,IF(AND(MONTH(DF$6)=MONTH($W1108),YEAR(DF$6)=YEAR($W1108)),$T1108-$X1108*$Y1108+$Y1108,0))</f>
        <v>0</v>
      </c>
      <c r="DG1108" s="391" t="n">
        <f aca="false">IF(AND(DG$5&gt;$V1108,DG$6&lt;=$W1108),$Y1108,IF(AND(MONTH(DG$6)=MONTH($W1108),YEAR(DG$6)=YEAR($W1108)),$T1108-$X1108*$Y1108+$Y1108,0))</f>
        <v>0</v>
      </c>
      <c r="DH1108" s="391" t="n">
        <f aca="false">IF(AND(DH$5&gt;$V1108,DH$6&lt;=$W1108),$Y1108,IF(AND(MONTH(DH$6)=MONTH($W1108),YEAR(DH$6)=YEAR($W1108)),$T1108-$X1108*$Y1108+$Y1108,0))</f>
        <v>0</v>
      </c>
      <c r="DI1108" s="260" t="n">
        <f aca="false">CW1108+CX1108+CY1108+CZ1108+DA1108+DB1108+DC1108+DD1108+DE1108+DF1108+DG1108+DH1108</f>
        <v>0</v>
      </c>
      <c r="DJ1108" s="260" t="n">
        <f aca="false">T1108+AG1108+AJ1108+AQ1108+AS1108+AU1108+AW1108</f>
        <v>11643364.44</v>
      </c>
      <c r="DK1108" s="260" t="n">
        <f aca="false">CU1108+DI1108-O1108</f>
        <v>0</v>
      </c>
      <c r="DL1108" s="260" t="n">
        <f aca="false">DJ1108-DK1108</f>
        <v>11643364.44</v>
      </c>
      <c r="DM1108" s="391" t="n">
        <f aca="false">IF(AND(DM$5&gt;$V1108,DM$6&lt;=$W1108),$Y1108,IF(AND(MONTH(DM$6)=MONTH($W1108),YEAR(DM$6)=YEAR($W1108)),$T1108-$X1108*$Y1108+$Y1108,0))</f>
        <v>0</v>
      </c>
      <c r="DN1108" s="391" t="n">
        <f aca="false">IF(AND(DN$5&gt;$V1108,DN$6&lt;=$W1108),$Y1108,IF(AND(MONTH(DN$6)=MONTH($W1108),YEAR(DN$6)=YEAR($W1108)),$T1108-$X1108*$Y1108+$Y1108,0))</f>
        <v>0</v>
      </c>
      <c r="DO1108" s="391" t="n">
        <f aca="false">IF(AND(DO$5&gt;$V1108,DO$6&lt;=$W1108),$Y1108,IF(AND(MONTH(DO$6)=MONTH($W1108),YEAR(DO$6)=YEAR($W1108)),$T1108-$X1108*$Y1108+$Y1108,0))</f>
        <v>0</v>
      </c>
      <c r="DP1108" s="391" t="n">
        <f aca="false">IF(AND(DP$5&gt;$V1108,DP$6&lt;=$W1108),$Y1108,IF(AND(MONTH(DP$6)=MONTH($W1108),YEAR(DP$6)=YEAR($W1108)),$T1108-$X1108*$Y1108+$Y1108,0))</f>
        <v>0</v>
      </c>
      <c r="DQ1108" s="391" t="n">
        <f aca="false">IF(AND(DQ$5&gt;$V1108,DQ$6&lt;=$W1108),$Y1108,IF(AND(MONTH(DQ$6)=MONTH($W1108),YEAR(DQ$6)=YEAR($W1108)),$T1108-$X1108*$Y1108+$Y1108,0))</f>
        <v>0</v>
      </c>
      <c r="DR1108" s="391" t="n">
        <f aca="false">IF(AND(DR$5&gt;$V1108,DR$6&lt;=$W1108),$Y1108,IF(AND(MONTH(DR$6)=MONTH($W1108),YEAR(DR$6)=YEAR($W1108)),$T1108-$X1108*$Y1108+$Y1108,0))</f>
        <v>0</v>
      </c>
      <c r="DS1108" s="391" t="n">
        <f aca="false">IF(AND(DS$5&gt;$V1108,DS$6&lt;=$W1108),$Y1108,IF(AND(MONTH(DS$6)=MONTH($W1108),YEAR(DS$6)=YEAR($W1108)),$T1108-$X1108*$Y1108+$Y1108,0))</f>
        <v>0</v>
      </c>
      <c r="DT1108" s="391" t="n">
        <f aca="false">IF(AND(DT$5&gt;$V1108,DT$6&lt;=$W1108),$Y1108,IF(AND(MONTH(DT$6)=MONTH($W1108),YEAR(DT$6)=YEAR($W1108)),$T1108-$X1108*$Y1108+$Y1108,0))</f>
        <v>0</v>
      </c>
      <c r="DU1108" s="391" t="n">
        <f aca="false">IF(AND(DU$5&gt;$V1108,DU$6&lt;=$W1108),$Y1108,IF(AND(MONTH(DU$6)=MONTH($W1108),YEAR(DU$6)=YEAR($W1108)),$T1108-$X1108*$Y1108+$Y1108,0))</f>
        <v>0</v>
      </c>
      <c r="DV1108" s="391" t="n">
        <f aca="false">IF(AND(DV$5&gt;$V1108,DV$6&lt;=$W1108),$Y1108,IF(AND(MONTH(DV$6)=MONTH($W1108),YEAR(DV$6)=YEAR($W1108)),$T1108-$X1108*$Y1108+$Y1108,0))</f>
        <v>0</v>
      </c>
      <c r="DW1108" s="391" t="n">
        <f aca="false">IF(AND(DW$5&gt;$V1108,DW$6&lt;=$W1108),$Y1108,IF(AND(MONTH(DW$6)=MONTH($W1108),YEAR(DW$6)=YEAR($W1108)),$T1108-$X1108*$Y1108+$Y1108,0))</f>
        <v>0</v>
      </c>
      <c r="DX1108" s="391" t="n">
        <f aca="false">IF(AND(DX$5&gt;$V1108,DX$6&lt;=$W1108),$Y1108,IF(AND(MONTH(DX$6)=MONTH($W1108),YEAR(DX$6)=YEAR($W1108)),$T1108-Z1108-$X1108*$Y1108+$Y1108,0))</f>
        <v>0</v>
      </c>
      <c r="DY1108" s="381"/>
      <c r="DZ1108" s="260"/>
      <c r="EA1108" s="260"/>
      <c r="EB1108" s="260"/>
      <c r="EC1108" s="391" t="n">
        <f aca="false">IF(AND(EC$5&gt;$V1108,EC$6&lt;=$W1108),$Y1108,IF(AND(MONTH(EC$6)=MONTH($W1108),YEAR(EC$6)=YEAR($W1108)),$T1108-$X1108*$Y1108+$Y1108,0))</f>
        <v>0</v>
      </c>
      <c r="ED1108" s="391" t="n">
        <f aca="false">IF(AND(ED$5&gt;$V1108,ED$6&lt;=$W1108),$Y1108,IF(AND(MONTH(ED$6)=MONTH($W1108),YEAR(ED$6)=YEAR($W1108)),$T1108-$X1108*$Y1108+$Y1108,0))</f>
        <v>0</v>
      </c>
      <c r="EE1108" s="391" t="n">
        <f aca="false">IF(AND(EE$5&gt;$V1108,EE$6&lt;=$W1108),$Y1108,IF(AND(MONTH(EE$6)=MONTH($W1108),YEAR(EE$6)=YEAR($W1108)),$T1108-$X1108*$Y1108+$Y1108,0))</f>
        <v>0</v>
      </c>
      <c r="EF1108" s="391" t="n">
        <f aca="false">IF(AND(EF$5&gt;$V1108,EF$6&lt;=$W1108),$Y1108,IF(AND(MONTH(EF$6)=MONTH($W1108),YEAR(EF$6)=YEAR($W1108)),$T1108-$X1108*$Y1108+$Y1108,0))</f>
        <v>0</v>
      </c>
      <c r="EG1108" s="391" t="n">
        <f aca="false">IF(AND(EG$5&gt;$V1108,EG$6&lt;=$W1108),$Y1108,IF(AND(MONTH(EG$6)=MONTH($W1108),YEAR(EG$6)=YEAR($W1108)),$T1108-$X1108*$Y1108+$Y1108,0))</f>
        <v>0</v>
      </c>
      <c r="EH1108" s="391" t="n">
        <f aca="false">IF(AND(EH$5&gt;$V1108,EH$6&lt;=$W1108),$Y1108,IF(AND(MONTH(EH$6)=MONTH($W1108),YEAR(EH$6)=YEAR($W1108)),$T1108-$X1108*$Y1108+$Y1108,0))</f>
        <v>0</v>
      </c>
      <c r="EI1108" s="391" t="n">
        <f aca="false">IF(AND(EI$5&gt;$V1108,EI$6&lt;=$W1108),$Y1108,IF(AND(MONTH(EI$6)=MONTH($W1108),YEAR(EI$6)=YEAR($W1108)),$T1108-$X1108*$Y1108+$Y1108,0))</f>
        <v>0</v>
      </c>
      <c r="EJ1108" s="391" t="n">
        <f aca="false">IF(AND(EJ$5&gt;$V1108,EJ$6&lt;=$W1108),$Y1108,IF(AND(MONTH(EJ$6)=MONTH($W1108),YEAR(EJ$6)=YEAR($W1108)),$T1108-$X1108*$Y1108+$Y1108,0))</f>
        <v>0</v>
      </c>
      <c r="EK1108" s="391" t="n">
        <f aca="false">IF(AND(EK$5&gt;$V1108,EK$6&lt;=$W1108),$Y1108,IF(AND(MONTH(EK$6)=MONTH($W1108),YEAR(EK$6)=YEAR($W1108)),$T1108-$X1108*$Y1108+$Y1108,0))</f>
        <v>0</v>
      </c>
      <c r="EL1108" s="391" t="n">
        <f aca="false">IF(AND(EL$5&gt;$V1108,EL$6&lt;=$W1108),$Y1108,IF(AND(MONTH(EL$6)=MONTH($W1108),YEAR(EL$6)=YEAR($W1108)),$T1108-$X1108*$Y1108+$Y1108,0))</f>
        <v>0</v>
      </c>
      <c r="EM1108" s="391" t="n">
        <f aca="false">IF(AND(EM$5&gt;$V1108,EM$6&lt;=$W1108),$Y1108,IF(AND(MONTH(EM$6)=MONTH($W1108),YEAR(EM$6)=YEAR($W1108)),$T1108-$X1108*$Y1108+$Y1108,0))</f>
        <v>0</v>
      </c>
      <c r="EN1108" s="397" t="n">
        <f aca="false">IF(AND(EN$5&gt;$V1108,EN$6&lt;=$W1108),$Y1108,IF(AND(MONTH(EN$6)=MONTH($W1108),YEAR(EN$6)=YEAR($W1108)),$T1108-CU1108-$X1108*$Y1108+$Y1108,0))</f>
        <v>0</v>
      </c>
      <c r="EO1108" s="260"/>
      <c r="EP1108" s="260"/>
      <c r="EQ1108" s="260"/>
      <c r="ER1108" s="260"/>
      <c r="ES1108" s="391" t="n">
        <f aca="false">IF(AND(ES$5&gt;$V1108,ES$6&lt;=$W1108),$Y1108,IF(AND(MONTH(ES$6)=MONTH($W1108),YEAR(ES$6)=YEAR($W1108)),$T1108-$X1108*$Y1108+$Y1108,0))</f>
        <v>0</v>
      </c>
      <c r="ET1108" s="391" t="n">
        <f aca="false">IF(AND(ET$5&gt;$V1108,ET$6&lt;=$W1108),$Y1108,IF(AND(MONTH(ET$6)=MONTH($W1108),YEAR(ET$6)=YEAR($W1108)),$T1108-$X1108*$Y1108+$Y1108,0))</f>
        <v>0</v>
      </c>
      <c r="EU1108" s="391" t="n">
        <f aca="false">IF(AND(EU$5&gt;$V1108,EU$6&lt;=$W1108),$Y1108,IF(AND(MONTH(EU$6)=MONTH($W1108),YEAR(EU$6)=YEAR($W1108)),$T1108-$X1108*$Y1108+$Y1108,0))</f>
        <v>0</v>
      </c>
      <c r="EV1108" s="391" t="n">
        <f aca="false">IF(AND(EV$5&gt;$V1108,EV$6&lt;=$W1108),$Y1108,IF(AND(MONTH(EV$6)=MONTH($W1108),YEAR(EV$6)=YEAR($W1108)),$T1108-$X1108*$Y1108+$Y1108,0))</f>
        <v>0</v>
      </c>
      <c r="EW1108" s="391" t="n">
        <f aca="false">IF(AND(EW$5&gt;$V1108,EW$6&lt;=$W1108),$Y1108,IF(AND(MONTH(EW$6)=MONTH($W1108),YEAR(EW$6)=YEAR($W1108)),$T1108-$X1108*$Y1108+$Y1108,0))</f>
        <v>0</v>
      </c>
      <c r="EX1108" s="391" t="n">
        <f aca="false">IF(AND(EX$5&gt;$V1108,EX$6&lt;=$W1108),$Y1108,IF(AND(MONTH(EX$6)=MONTH($W1108),YEAR(EX$6)=YEAR($W1108)),$T1108-$X1108*$Y1108+$Y1108,0))</f>
        <v>0</v>
      </c>
      <c r="EY1108" s="394" t="n">
        <f aca="false">IF(AND(EY$5&gt;$V1108,EY$6&lt;=$W1108),$Y1108,IF(AND(MONTH(EY$6)=MONTH($W1108),YEAR(EY$6)=YEAR($W1108)),$T1108-$X1108*$Y1108+$Y1108,0))</f>
        <v>97028.04</v>
      </c>
      <c r="EZ1108" s="394" t="n">
        <f aca="false">IF(AND(EZ$5&gt;$V1108,EZ$6&lt;=$W1108),$Y1108,IF(AND(MONTH(EZ$6)=MONTH($W1108),YEAR(EZ$6)=YEAR($W1108)),$T1108-$X1108*$Y1108+$Y1108,0))</f>
        <v>97028.04</v>
      </c>
      <c r="FA1108" s="394" t="n">
        <f aca="false">IF(AND(FA$5&gt;$V1108,FA$6&lt;=$W1108),$Y1108,IF(AND(MONTH(FA$6)=MONTH($W1108),YEAR(FA$6)=YEAR($W1108)),$T1108-$X1108*$Y1108+$Y1108,0))</f>
        <v>97028.04</v>
      </c>
      <c r="FB1108" s="394" t="n">
        <f aca="false">IF(AND(FB$5&gt;$V1108,FB$6&lt;=$W1108),$Y1108,IF(AND(MONTH(FB$6)=MONTH($W1108),YEAR(FB$6)=YEAR($W1108)),$T1108-$X1108*$Y1108+$Y1108,0))</f>
        <v>97028.04</v>
      </c>
      <c r="FC1108" s="394" t="n">
        <f aca="false">IF(AND(FC$5&gt;$V1108,FC$6&lt;=$W1108),$Y1108,IF(AND(MONTH(FC$6)=MONTH($W1108),YEAR(FC$6)=YEAR($W1108)),$T1108-$X1108*$Y1108+$Y1108,0))</f>
        <v>97028.04</v>
      </c>
      <c r="FD1108" s="394" t="n">
        <f aca="false">IF(AND(FD$5&gt;$V1108,FD$6&lt;=$W1108),$Y1108,IF(AND(MONTH(FD$6)=MONTH($W1108),YEAR(FD$6)=YEAR($W1108)),$T1108-DK1108-$X1108*$Y1108+$Y1108,0))</f>
        <v>97028.04</v>
      </c>
      <c r="FE1108" s="381" t="n">
        <f aca="false">ES1108+ET1108+EU1108+EV1108+EW1108+EX1108+EY1108+EZ1108+FA1108+FB1108+FC1108+FD1108</f>
        <v>582168.24</v>
      </c>
      <c r="FF1108" s="260" t="n">
        <f aca="false">T1108</f>
        <v>11643364.44</v>
      </c>
      <c r="FG1108" s="260" t="n">
        <f aca="false">EQ1108+FE1108</f>
        <v>582168.24</v>
      </c>
      <c r="FH1108" s="260" t="n">
        <f aca="false">FF1108-FG1108</f>
        <v>11061196.2</v>
      </c>
      <c r="FI1108" s="394" t="n">
        <f aca="false">IF(AND(FI$5&gt;$V1108,FI$6&lt;=$W1108),$Y1108,IF(AND(MONTH(FI$6)=MONTH($W1108),YEAR(FI$6)=YEAR($W1108)),$T1108-$X1108*$Y1108+$Y1108,0))</f>
        <v>97028.04</v>
      </c>
      <c r="FJ1108" s="394" t="n">
        <f aca="false">IF(AND(FJ$5&gt;$V1108,FJ$6&lt;=$W1108),$Y1108,IF(AND(MONTH(FJ$6)=MONTH($W1108),YEAR(FJ$6)=YEAR($W1108)),$T1108-$X1108*$Y1108+$Y1108,0))</f>
        <v>97028.04</v>
      </c>
      <c r="FK1108" s="394" t="n">
        <f aca="false">IF(AND(FK$5&gt;$V1108,FK$6&lt;=$W1108),$Y1108,IF(AND(MONTH(FK$6)=MONTH($W1108),YEAR(FK$6)=YEAR($W1108)),$T1108-$X1108*$Y1108+$Y1108,0))</f>
        <v>97028.04</v>
      </c>
      <c r="FL1108" s="394" t="n">
        <f aca="false">IF(AND(FL$5&gt;$V1108,FL$6&lt;=$W1108),$Y1108,IF(AND(MONTH(FL$6)=MONTH($W1108),YEAR(FL$6)=YEAR($W1108)),$T1108-$X1108*$Y1108+$Y1108,0))</f>
        <v>97028.04</v>
      </c>
      <c r="FM1108" s="394" t="n">
        <f aca="false">IF(AND(FM$5&gt;$V1108,FM$6&lt;=$W1108),$Y1108,IF(AND(MONTH(FM$6)=MONTH($W1108),YEAR(FM$6)=YEAR($W1108)),$T1108-$X1108*$Y1108+$Y1108,0))</f>
        <v>97028.04</v>
      </c>
      <c r="FN1108" s="394" t="n">
        <f aca="false">IF(AND(FN$5&gt;$V1108,FN$6&lt;=$W1108),$Y1108,IF(AND(MONTH(FN$6)=MONTH($W1108),YEAR(FN$6)=YEAR($W1108)),$T1108-$X1108*$Y1108+$Y1108,0))</f>
        <v>97028.04</v>
      </c>
      <c r="FO1108" s="394" t="n">
        <f aca="false">IF(AND(FO$5&gt;$V1108,FO$6&lt;=$W1108),$Y1108,IF(AND(MONTH(FO$6)=MONTH($W1108),YEAR(FO$6)=YEAR($W1108)),$T1108-$X1108*$Y1108+$Y1108,0))</f>
        <v>97028.04</v>
      </c>
      <c r="FP1108" s="394" t="n">
        <f aca="false">IF(AND(FP$5&gt;$V1108,FP$6&lt;=$W1108),$Y1108,IF(AND(MONTH(FP$6)=MONTH($W1108),YEAR(FP$6)=YEAR($W1108)),$T1108-$X1108*$Y1108+$Y1108,0))</f>
        <v>97028.04</v>
      </c>
      <c r="FQ1108" s="394" t="n">
        <f aca="false">IF(AND(FQ$5&gt;$V1108,FQ$6&lt;=$W1108),$Y1108,IF(AND(MONTH(FQ$6)=MONTH($W1108),YEAR(FQ$6)=YEAR($W1108)),$T1108-$X1108*$Y1108+$Y1108,0))</f>
        <v>97028.04</v>
      </c>
      <c r="FR1108" s="394" t="n">
        <f aca="false">IF(AND(FR$5&gt;$V1108,FR$6&lt;=$W1108),$Y1108,IF(AND(MONTH(FR$6)=MONTH($W1108),YEAR(FR$6)=YEAR($W1108)),$T1108-$X1108*$Y1108+$Y1108,0))</f>
        <v>97028.04</v>
      </c>
      <c r="FS1108" s="394" t="n">
        <f aca="false">IF(AND(FS$5&gt;$V1108,FS$6&lt;=$W1108),$Y1108,IF(AND(MONTH(FS$6)=MONTH($W1108),YEAR(FS$6)=YEAR($W1108)),$T1108-$X1108*$Y1108+$Y1108,0))</f>
        <v>97028.04</v>
      </c>
      <c r="FT1108" s="394" t="n">
        <f aca="false">IF(AND(FT$5&gt;$V1108,FT$6&lt;=$W1108),$Y1108,IF(AND(MONTH(FT$6)=MONTH($W1108),YEAR(FT$6)=YEAR($W1108)),$T1108-EA1108-$X1108*$Y1108+$Y1108,0))</f>
        <v>97028.04</v>
      </c>
      <c r="FU1108" s="260" t="n">
        <f aca="false">FI1108+FJ1108+FK1108+FL1108+FM1108+FN1108+FO1108+FP1108+FQ1108+FR1108+FS1108+FT1108</f>
        <v>1164336.48</v>
      </c>
      <c r="FV1108" s="260" t="n">
        <f aca="false">FF1108</f>
        <v>11643364.44</v>
      </c>
      <c r="FW1108" s="260" t="n">
        <f aca="false">FG1108+FU1108</f>
        <v>1746504.72</v>
      </c>
      <c r="FX1108" s="260" t="n">
        <f aca="false">FV1108-FW1108</f>
        <v>9896859.72</v>
      </c>
      <c r="FY1108" s="394" t="n">
        <f aca="false">IF(AND(FY$5&gt;$V1108,FY$6&lt;=$W1108),$Y1108,IF(AND(MONTH(FY$6)=MONTH($W1108),YEAR(FY$6)=YEAR($W1108)),$T1108-$X1108*$Y1108+$Y1108,0))</f>
        <v>97028.04</v>
      </c>
      <c r="FZ1108" s="394" t="n">
        <f aca="false">IF(AND(FZ$5&gt;$V1108,FZ$6&lt;=$W1108),$Y1108,IF(AND(MONTH(FZ$6)=MONTH($W1108),YEAR(FZ$6)=YEAR($W1108)),$T1108-$X1108*$Y1108+$Y1108,0))</f>
        <v>97028.04</v>
      </c>
      <c r="GA1108" s="394" t="n">
        <f aca="false">IF(AND(GA$5&gt;$V1108,GA$6&lt;=$W1108),$Y1108,IF(AND(MONTH(GA$6)=MONTH($W1108),YEAR(GA$6)=YEAR($W1108)),$T1108-$X1108*$Y1108+$Y1108,0))</f>
        <v>97028.04</v>
      </c>
      <c r="GB1108" s="394" t="n">
        <f aca="false">IF(AND(GB$5&gt;$V1108,GB$6&lt;=$W1108),$Y1108,IF(AND(MONTH(GB$6)=MONTH($W1108),YEAR(GB$6)=YEAR($W1108)),$T1108-$X1108*$Y1108+$Y1108,0))</f>
        <v>97028.04</v>
      </c>
      <c r="GC1108" s="394" t="n">
        <f aca="false">IF(AND(GC$5&gt;$V1108,GC$6&lt;=$W1108),$Y1108,IF(AND(MONTH(GC$6)=MONTH($W1108),YEAR(GC$6)=YEAR($W1108)),$T1108-$X1108*$Y1108+$Y1108,0))</f>
        <v>97028.04</v>
      </c>
      <c r="GD1108" s="394" t="n">
        <f aca="false">IF(AND(GD$5&gt;$V1108,GD$6&lt;=$W1108),$Y1108,IF(AND(MONTH(GD$6)=MONTH($W1108),YEAR(GD$6)=YEAR($W1108)),$T1108-$X1108*$Y1108+$Y1108,0))</f>
        <v>97028.04</v>
      </c>
      <c r="GE1108" s="394" t="n">
        <f aca="false">IF(AND(GE$5&gt;$V1108,GE$6&lt;=$W1108),$Y1108,IF(AND(MONTH(GE$6)=MONTH($W1108),YEAR(GE$6)=YEAR($W1108)),$T1108-$X1108*$Y1108+$Y1108,0))</f>
        <v>97028.04</v>
      </c>
      <c r="GF1108" s="394" t="n">
        <f aca="false">IF(AND(GF$5&gt;$V1108,GF$6&lt;=$W1108),$Y1108,IF(AND(MONTH(GF$6)=MONTH($W1108),YEAR(GF$6)=YEAR($W1108)),$T1108-$X1108*$Y1108+$Y1108,0))</f>
        <v>97028.04</v>
      </c>
      <c r="GG1108" s="394" t="n">
        <f aca="false">IF(AND(GG$5&gt;$V1108,GG$6&lt;=$W1108),$Y1108,IF(AND(MONTH(GG$6)=MONTH($W1108),YEAR(GG$6)=YEAR($W1108)),$T1108-$X1108*$Y1108+$Y1108,0))</f>
        <v>97028.04</v>
      </c>
      <c r="GH1108" s="394" t="n">
        <f aca="false">IF(AND(GH$5&gt;$V1108,GH$6&lt;=$W1108),$Y1108,IF(AND(MONTH(GH$6)=MONTH($W1108),YEAR(GH$6)=YEAR($W1108)),$T1108-$X1108*$Y1108+$Y1108,0))</f>
        <v>97028.04</v>
      </c>
      <c r="GI1108" s="394" t="n">
        <f aca="false">IF(AND(GI$5&gt;$V1108,GI$6&lt;=$W1108),$Y1108,IF(AND(MONTH(GI$6)=MONTH($W1108),YEAR(GI$6)=YEAR($W1108)),$T1108-$X1108*$Y1108+$Y1108,0))</f>
        <v>97028.04</v>
      </c>
      <c r="GJ1108" s="394" t="n">
        <f aca="false">IF(AND(GJ$5&gt;$V1108,GJ$6&lt;=$W1108),$Y1108,IF(AND(MONTH(GJ$6)=MONTH($W1108),YEAR(GJ$6)=YEAR($W1108)),$T1108-EQ1108-$X1108*$Y1108+$Y1108,0))</f>
        <v>97028.04</v>
      </c>
      <c r="GK1108" s="260" t="n">
        <f aca="false">FY1108+FZ1108+GA1108+GB1108+GC1108+GD1108+GE1108+GF1108+GG1108+GH1108+GI1108+GJ1108</f>
        <v>1164336.48</v>
      </c>
      <c r="GL1108" s="260" t="n">
        <f aca="false">FV1108</f>
        <v>11643364.44</v>
      </c>
      <c r="GM1108" s="260" t="n">
        <f aca="false">FW1108+GK1108</f>
        <v>2910841.2</v>
      </c>
      <c r="GN1108" s="260" t="n">
        <f aca="false">GL1108-GM1108</f>
        <v>8732523.24</v>
      </c>
      <c r="GO1108" s="394" t="n">
        <f aca="false">IF(AND(GO$5&gt;$V1108,GO$6&lt;=$W1108),$Y1108,IF(AND(MONTH(GO$6)=MONTH($W1108),YEAR(GO$6)=YEAR($W1108)),$T1108-$X1108*$Y1108+$Y1108,0))</f>
        <v>97028.04</v>
      </c>
      <c r="GP1108" s="394" t="n">
        <f aca="false">IF(AND(GP$5&gt;$V1108,GP$6&lt;=$W1108),$Y1108,IF(AND(MONTH(GP$6)=MONTH($W1108),YEAR(GP$6)=YEAR($W1108)),$T1108-$X1108*$Y1108+$Y1108,0))</f>
        <v>97028.04</v>
      </c>
      <c r="GQ1108" s="394" t="n">
        <f aca="false">IF(AND(GQ$5&gt;$V1108,GQ$6&lt;=$W1108),$Y1108,IF(AND(MONTH(GQ$6)=MONTH($W1108),YEAR(GQ$6)=YEAR($W1108)),$T1108-$X1108*$Y1108+$Y1108,0))</f>
        <v>97028.04</v>
      </c>
      <c r="GR1108" s="394" t="n">
        <f aca="false">IF(AND(GR$5&gt;$V1108,GR$6&lt;=$W1108),$Y1108,IF(AND(MONTH(GR$6)=MONTH($W1108),YEAR(GR$6)=YEAR($W1108)),$T1108-$X1108*$Y1108+$Y1108,0))</f>
        <v>97028.04</v>
      </c>
      <c r="GS1108" s="394" t="n">
        <f aca="false">IF(AND(GS$5&gt;$V1108,GS$6&lt;=$W1108),$Y1108,IF(AND(MONTH(GS$6)=MONTH($W1108),YEAR(GS$6)=YEAR($W1108)),$T1108-$X1108*$Y1108+$Y1108,0))</f>
        <v>97028.04</v>
      </c>
      <c r="GT1108" s="394" t="n">
        <f aca="false">IF(AND(GT$5&gt;$V1108,GT$6&lt;=$W1108),$Y1108,IF(AND(MONTH(GT$6)=MONTH($W1108),YEAR(GT$6)=YEAR($W1108)),$T1108-$X1108*$Y1108+$Y1108,0))</f>
        <v>97028.04</v>
      </c>
      <c r="GU1108" s="394" t="n">
        <f aca="false">IF(AND(GU$5&gt;$V1108,GU$6&lt;=$W1108),$Y1108,IF(AND(MONTH(GU$6)=MONTH($W1108),YEAR(GU$6)=YEAR($W1108)),$T1108-$X1108*$Y1108+$Y1108,0))</f>
        <v>97028.04</v>
      </c>
      <c r="GV1108" s="394" t="n">
        <f aca="false">IF(AND(GV$5&gt;$V1108,GV$6&lt;=$W1108),$Y1108,IF(AND(MONTH(GV$6)=MONTH($W1108),YEAR(GV$6)=YEAR($W1108)),$T1108-$X1108*$Y1108+$Y1108,0))</f>
        <v>97028.04</v>
      </c>
      <c r="GW1108" s="394" t="n">
        <f aca="false">IF(AND(GW$5&gt;$V1108,GW$6&lt;=$W1108),$Y1108,IF(AND(MONTH(GW$6)=MONTH($W1108),YEAR(GW$6)=YEAR($W1108)),$T1108-$X1108*$Y1108+$Y1108,0))</f>
        <v>97028.04</v>
      </c>
      <c r="GX1108" s="394" t="n">
        <f aca="false">IF(AND(GX$5&gt;$V1108,GX$6&lt;=$W1108),$Y1108,IF(AND(MONTH(GX$6)=MONTH($W1108),YEAR(GX$6)=YEAR($W1108)),$T1108-$X1108*$Y1108+$Y1108,0))</f>
        <v>97028.04</v>
      </c>
      <c r="GY1108" s="394" t="n">
        <f aca="false">IF(AND(GY$5&gt;$V1108,GY$6&lt;=$W1108),$Y1108,IF(AND(MONTH(GY$6)=MONTH($W1108),YEAR(GY$6)=YEAR($W1108)),$T1108-$X1108*$Y1108+$Y1108,0))</f>
        <v>97028.04</v>
      </c>
      <c r="GZ1108" s="394" t="n">
        <f aca="false">IF(AND(GZ$5&gt;$V1108,GZ$6&lt;=$W1108),$Y1108,IF(AND(MONTH(GZ$6)=MONTH($W1108),YEAR(GZ$6)=YEAR($W1108)),$T1108-FG1108-$X1108*$Y1108+$Y1108,0))</f>
        <v>97028.04</v>
      </c>
      <c r="HA1108" s="260" t="n">
        <f aca="false">GO1108+GP1108+GQ1108+GR1108+GS1108+GT1108+GU1108+GV1108+GW1108+GX1108+GY1108+GZ1108</f>
        <v>1164336.48</v>
      </c>
      <c r="HB1108" s="260" t="n">
        <f aca="false">GL1108</f>
        <v>11643364.44</v>
      </c>
      <c r="HC1108" s="260" t="n">
        <f aca="false">GM1108+HA1108</f>
        <v>4075177.68</v>
      </c>
      <c r="HD1108" s="260" t="n">
        <f aca="false">HB1108-HC1108</f>
        <v>7568186.76</v>
      </c>
      <c r="HE1108" s="264" t="n">
        <f aca="false">GO1108-GJ1108</f>
        <v>0</v>
      </c>
      <c r="HF1108" s="201"/>
      <c r="HG1108" s="201"/>
      <c r="HH1108" s="201"/>
      <c r="HI1108" s="201"/>
      <c r="HJ1108" s="201"/>
      <c r="HK1108" s="201"/>
      <c r="HL1108" s="201"/>
      <c r="HM1108" s="264"/>
      <c r="HN1108" s="264"/>
      <c r="HO1108" s="201"/>
      <c r="HP1108" s="201"/>
      <c r="HQ1108" s="201"/>
      <c r="HR1108" s="201"/>
      <c r="HS1108" s="201"/>
      <c r="HT1108" s="201"/>
      <c r="HU1108" s="201"/>
      <c r="HV1108" s="201"/>
      <c r="HW1108" s="201"/>
      <c r="HX1108" s="201"/>
      <c r="HY1108" s="201"/>
      <c r="HZ1108" s="201"/>
      <c r="IA1108" s="201"/>
      <c r="IB1108" s="201"/>
      <c r="IC1108" s="201"/>
      <c r="ID1108" s="201"/>
      <c r="IE1108" s="201"/>
      <c r="IF1108" s="201"/>
      <c r="IG1108" s="201"/>
      <c r="IH1108" s="201"/>
      <c r="II1108" s="201"/>
      <c r="IJ1108" s="201"/>
      <c r="IK1108" s="201"/>
      <c r="IL1108" s="201"/>
      <c r="IM1108" s="201"/>
      <c r="IN1108" s="201"/>
      <c r="IO1108" s="201"/>
      <c r="IP1108" s="201"/>
      <c r="IQ1108" s="201"/>
      <c r="IR1108" s="201"/>
      <c r="IS1108" s="201"/>
      <c r="IT1108" s="201"/>
      <c r="IU1108" s="201"/>
      <c r="IV1108" s="201"/>
      <c r="IW1108" s="201"/>
      <c r="IX1108" s="201"/>
      <c r="IY1108" s="201"/>
      <c r="IZ1108" s="201"/>
      <c r="JA1108" s="201"/>
      <c r="JB1108" s="201"/>
      <c r="JC1108" s="201"/>
      <c r="JD1108" s="201"/>
      <c r="JE1108" s="201"/>
      <c r="JF1108" s="201"/>
      <c r="JG1108" s="201"/>
      <c r="JH1108" s="201"/>
      <c r="JI1108" s="201"/>
      <c r="JJ1108" s="201"/>
      <c r="JK1108" s="201"/>
      <c r="JL1108" s="201"/>
    </row>
    <row r="1109" customFormat="false" ht="12.8" hidden="false" customHeight="false" outlineLevel="0" collapsed="false">
      <c r="A1109" s="384"/>
      <c r="B1109" s="385" t="s">
        <v>1779</v>
      </c>
      <c r="C1109" s="386"/>
      <c r="D1109" s="387"/>
      <c r="E1109" s="388"/>
      <c r="F1109" s="389"/>
      <c r="G1109" s="389"/>
      <c r="H1109" s="389"/>
      <c r="I1109" s="390"/>
      <c r="J1109" s="389"/>
      <c r="K1109" s="389"/>
      <c r="L1109" s="389"/>
      <c r="M1109" s="389"/>
      <c r="N1109" s="389"/>
      <c r="O1109" s="391"/>
      <c r="P1109" s="391"/>
      <c r="Q1109" s="391"/>
      <c r="R1109" s="391"/>
      <c r="S1109" s="392" t="n">
        <v>0.2</v>
      </c>
      <c r="T1109" s="393" t="n">
        <f aca="false">'ВВОД_ОС_24-26'!W63/1.2</f>
        <v>23439847.29</v>
      </c>
      <c r="U1109" s="394" t="n">
        <f aca="false">T1109+T1109*S1109</f>
        <v>28127816.748</v>
      </c>
      <c r="V1109" s="395" t="n">
        <v>45869</v>
      </c>
      <c r="W1109" s="395" t="n">
        <f aca="false">EDATE(V1109,X1109)-1</f>
        <v>49520</v>
      </c>
      <c r="X1109" s="391" t="n">
        <v>120</v>
      </c>
      <c r="Y1109" s="396" t="n">
        <f aca="false">ROUND((T1109-Z1109)/X1109,2)</f>
        <v>195332.06</v>
      </c>
      <c r="Z1109" s="391"/>
      <c r="AA1109" s="391"/>
      <c r="AB1109" s="391"/>
      <c r="AC1109" s="391"/>
      <c r="AD1109" s="391"/>
      <c r="AE1109" s="391"/>
      <c r="AF1109" s="391"/>
      <c r="AG1109" s="391"/>
      <c r="AH1109" s="391"/>
      <c r="AI1109" s="391"/>
      <c r="AJ1109" s="391"/>
      <c r="AK1109" s="391"/>
      <c r="AL1109" s="391"/>
      <c r="AM1109" s="391"/>
      <c r="AN1109" s="391"/>
      <c r="AO1109" s="391"/>
      <c r="AP1109" s="391"/>
      <c r="AQ1109" s="391"/>
      <c r="AR1109" s="391"/>
      <c r="AS1109" s="391"/>
      <c r="AT1109" s="391"/>
      <c r="AU1109" s="391"/>
      <c r="AV1109" s="391"/>
      <c r="AW1109" s="391"/>
      <c r="AX1109" s="391"/>
      <c r="AY1109" s="391"/>
      <c r="AZ1109" s="391"/>
      <c r="BA1109" s="391"/>
      <c r="BB1109" s="391"/>
      <c r="BC1109" s="391"/>
      <c r="BD1109" s="391"/>
      <c r="BE1109" s="391"/>
      <c r="BF1109" s="391"/>
      <c r="BG1109" s="391"/>
      <c r="BH1109" s="391"/>
      <c r="BI1109" s="391"/>
      <c r="BJ1109" s="391"/>
      <c r="BK1109" s="391"/>
      <c r="BL1109" s="391"/>
      <c r="BM1109" s="391"/>
      <c r="BN1109" s="391"/>
      <c r="BO1109" s="391"/>
      <c r="BP1109" s="391"/>
      <c r="BQ1109" s="391"/>
      <c r="BR1109" s="391"/>
      <c r="BS1109" s="391"/>
      <c r="BT1109" s="391"/>
      <c r="BU1109" s="391"/>
      <c r="BV1109" s="391"/>
      <c r="BW1109" s="391"/>
      <c r="BX1109" s="391"/>
      <c r="BY1109" s="391"/>
      <c r="BZ1109" s="391"/>
      <c r="CA1109" s="391"/>
      <c r="CB1109" s="391"/>
      <c r="CC1109" s="391"/>
      <c r="CD1109" s="391"/>
      <c r="CE1109" s="391"/>
      <c r="CF1109" s="391"/>
      <c r="CG1109" s="391"/>
      <c r="CH1109" s="391"/>
      <c r="CI1109" s="391"/>
      <c r="CJ1109" s="391"/>
      <c r="CK1109" s="391"/>
      <c r="CL1109" s="391"/>
      <c r="CM1109" s="391"/>
      <c r="CN1109" s="391"/>
      <c r="CO1109" s="391"/>
      <c r="CP1109" s="391"/>
      <c r="CQ1109" s="391"/>
      <c r="CR1109" s="391"/>
      <c r="CS1109" s="391"/>
      <c r="CT1109" s="260" t="n">
        <f aca="false">I1109</f>
        <v>0</v>
      </c>
      <c r="CU1109" s="260" t="n">
        <f aca="false">CT1109-CV1109</f>
        <v>0</v>
      </c>
      <c r="CV1109" s="260" t="n">
        <v>0</v>
      </c>
      <c r="CW1109" s="391" t="n">
        <f aca="false">IF(AND(CW$5&gt;$V1109,CW$6&lt;=$W1109),$Y1109,IF(AND(MONTH(CW$6)=MONTH($W1109),YEAR(CW$6)=YEAR($W1109)),$T1109-$X1109*$Y1109+$Y1109,0))</f>
        <v>0</v>
      </c>
      <c r="CX1109" s="391" t="n">
        <f aca="false">IF(AND(CX$5&gt;$V1109,CX$6&lt;=$W1109),$Y1109,IF(AND(MONTH(CX$6)=MONTH($W1109),YEAR(CX$6)=YEAR($W1109)),$T1109-$X1109*$Y1109+$Y1109,0))</f>
        <v>0</v>
      </c>
      <c r="CY1109" s="391" t="n">
        <f aca="false">IF(AND(CY$5&gt;$V1109,CY$6&lt;=$W1109),$Y1109,IF(AND(MONTH(CY$6)=MONTH($W1109),YEAR(CY$6)=YEAR($W1109)),$T1109-$X1109*$Y1109+$Y1109,0))</f>
        <v>0</v>
      </c>
      <c r="CZ1109" s="391" t="n">
        <f aca="false">IF(AND(CZ$5&gt;$V1109,CZ$6&lt;=$W1109),$Y1109,IF(AND(MONTH(CZ$6)=MONTH($W1109),YEAR(CZ$6)=YEAR($W1109)),$T1109-$X1109*$Y1109+$Y1109,0))</f>
        <v>0</v>
      </c>
      <c r="DA1109" s="391" t="n">
        <f aca="false">IF(AND(DA$5&gt;$V1109,DA$6&lt;=$W1109),$Y1109,IF(AND(MONTH(DA$6)=MONTH($W1109),YEAR(DA$6)=YEAR($W1109)),$T1109-$X1109*$Y1109+$Y1109,0))</f>
        <v>0</v>
      </c>
      <c r="DB1109" s="391" t="n">
        <f aca="false">IF(AND(DB$5&gt;$V1109,DB$6&lt;=$W1109),$Y1109,IF(AND(MONTH(DB$6)=MONTH($W1109),YEAR(DB$6)=YEAR($W1109)),$T1109-$X1109*$Y1109+$Y1109,0))</f>
        <v>0</v>
      </c>
      <c r="DC1109" s="391" t="n">
        <f aca="false">IF(AND(DC$5&gt;$V1109,DC$6&lt;=$W1109),$Y1109,IF(AND(MONTH(DC$6)=MONTH($W1109),YEAR(DC$6)=YEAR($W1109)),$T1109-$X1109*$Y1109+$Y1109,0))</f>
        <v>0</v>
      </c>
      <c r="DD1109" s="391" t="n">
        <f aca="false">IF(AND(DD$5&gt;$V1109,DD$6&lt;=$W1109),$Y1109,IF(AND(MONTH(DD$6)=MONTH($W1109),YEAR(DD$6)=YEAR($W1109)),$T1109-$X1109*$Y1109+$Y1109,0))</f>
        <v>0</v>
      </c>
      <c r="DE1109" s="391" t="n">
        <f aca="false">IF(AND(DE$5&gt;$V1109,DE$6&lt;=$W1109),$Y1109,IF(AND(MONTH(DE$6)=MONTH($W1109),YEAR(DE$6)=YEAR($W1109)),$T1109-$X1109*$Y1109+$Y1109,0))</f>
        <v>0</v>
      </c>
      <c r="DF1109" s="391" t="n">
        <f aca="false">IF(AND(DF$5&gt;$V1109,DF$6&lt;=$W1109),$Y1109,IF(AND(MONTH(DF$6)=MONTH($W1109),YEAR(DF$6)=YEAR($W1109)),$T1109-$X1109*$Y1109+$Y1109,0))</f>
        <v>0</v>
      </c>
      <c r="DG1109" s="391" t="n">
        <f aca="false">IF(AND(DG$5&gt;$V1109,DG$6&lt;=$W1109),$Y1109,IF(AND(MONTH(DG$6)=MONTH($W1109),YEAR(DG$6)=YEAR($W1109)),$T1109-$X1109*$Y1109+$Y1109,0))</f>
        <v>0</v>
      </c>
      <c r="DH1109" s="391" t="n">
        <f aca="false">IF(AND(DH$5&gt;$V1109,DH$6&lt;=$W1109),$Y1109,IF(AND(MONTH(DH$6)=MONTH($W1109),YEAR(DH$6)=YEAR($W1109)),$T1109-$X1109*$Y1109+$Y1109,0))</f>
        <v>0</v>
      </c>
      <c r="DI1109" s="260" t="n">
        <f aca="false">CW1109+CX1109+CY1109+CZ1109+DA1109+DB1109+DC1109+DD1109+DE1109+DF1109+DG1109+DH1109</f>
        <v>0</v>
      </c>
      <c r="DJ1109" s="260" t="n">
        <f aca="false">T1109+AG1109+AJ1109+AQ1109+AS1109+AU1109+AW1109</f>
        <v>23439847.29</v>
      </c>
      <c r="DK1109" s="260" t="n">
        <f aca="false">CU1109+DI1109-O1109</f>
        <v>0</v>
      </c>
      <c r="DL1109" s="260" t="n">
        <f aca="false">DJ1109-DK1109</f>
        <v>23439847.29</v>
      </c>
      <c r="DM1109" s="391" t="n">
        <f aca="false">IF(AND(DM$5&gt;$V1109,DM$6&lt;=$W1109),$Y1109,IF(AND(MONTH(DM$6)=MONTH($W1109),YEAR(DM$6)=YEAR($W1109)),$T1109-$X1109*$Y1109+$Y1109,0))</f>
        <v>0</v>
      </c>
      <c r="DN1109" s="391" t="n">
        <f aca="false">IF(AND(DN$5&gt;$V1109,DN$6&lt;=$W1109),$Y1109,IF(AND(MONTH(DN$6)=MONTH($W1109),YEAR(DN$6)=YEAR($W1109)),$T1109-$X1109*$Y1109+$Y1109,0))</f>
        <v>0</v>
      </c>
      <c r="DO1109" s="391" t="n">
        <f aca="false">IF(AND(DO$5&gt;$V1109,DO$6&lt;=$W1109),$Y1109,IF(AND(MONTH(DO$6)=MONTH($W1109),YEAR(DO$6)=YEAR($W1109)),$T1109-$X1109*$Y1109+$Y1109,0))</f>
        <v>0</v>
      </c>
      <c r="DP1109" s="391" t="n">
        <f aca="false">IF(AND(DP$5&gt;$V1109,DP$6&lt;=$W1109),$Y1109,IF(AND(MONTH(DP$6)=MONTH($W1109),YEAR(DP$6)=YEAR($W1109)),$T1109-$X1109*$Y1109+$Y1109,0))</f>
        <v>0</v>
      </c>
      <c r="DQ1109" s="391" t="n">
        <f aca="false">IF(AND(DQ$5&gt;$V1109,DQ$6&lt;=$W1109),$Y1109,IF(AND(MONTH(DQ$6)=MONTH($W1109),YEAR(DQ$6)=YEAR($W1109)),$T1109-$X1109*$Y1109+$Y1109,0))</f>
        <v>0</v>
      </c>
      <c r="DR1109" s="391" t="n">
        <f aca="false">IF(AND(DR$5&gt;$V1109,DR$6&lt;=$W1109),$Y1109,IF(AND(MONTH(DR$6)=MONTH($W1109),YEAR(DR$6)=YEAR($W1109)),$T1109-$X1109*$Y1109+$Y1109,0))</f>
        <v>0</v>
      </c>
      <c r="DS1109" s="391" t="n">
        <f aca="false">IF(AND(DS$5&gt;$V1109,DS$6&lt;=$W1109),$Y1109,IF(AND(MONTH(DS$6)=MONTH($W1109),YEAR(DS$6)=YEAR($W1109)),$T1109-$X1109*$Y1109+$Y1109,0))</f>
        <v>0</v>
      </c>
      <c r="DT1109" s="391" t="n">
        <f aca="false">IF(AND(DT$5&gt;$V1109,DT$6&lt;=$W1109),$Y1109,IF(AND(MONTH(DT$6)=MONTH($W1109),YEAR(DT$6)=YEAR($W1109)),$T1109-$X1109*$Y1109+$Y1109,0))</f>
        <v>0</v>
      </c>
      <c r="DU1109" s="391" t="n">
        <f aca="false">IF(AND(DU$5&gt;$V1109,DU$6&lt;=$W1109),$Y1109,IF(AND(MONTH(DU$6)=MONTH($W1109),YEAR(DU$6)=YEAR($W1109)),$T1109-$X1109*$Y1109+$Y1109,0))</f>
        <v>0</v>
      </c>
      <c r="DV1109" s="391" t="n">
        <f aca="false">IF(AND(DV$5&gt;$V1109,DV$6&lt;=$W1109),$Y1109,IF(AND(MONTH(DV$6)=MONTH($W1109),YEAR(DV$6)=YEAR($W1109)),$T1109-$X1109*$Y1109+$Y1109,0))</f>
        <v>0</v>
      </c>
      <c r="DW1109" s="391" t="n">
        <f aca="false">IF(AND(DW$5&gt;$V1109,DW$6&lt;=$W1109),$Y1109,IF(AND(MONTH(DW$6)=MONTH($W1109),YEAR(DW$6)=YEAR($W1109)),$T1109-$X1109*$Y1109+$Y1109,0))</f>
        <v>0</v>
      </c>
      <c r="DX1109" s="391" t="n">
        <f aca="false">IF(AND(DX$5&gt;$V1109,DX$6&lt;=$W1109),$Y1109,IF(AND(MONTH(DX$6)=MONTH($W1109),YEAR(DX$6)=YEAR($W1109)),$T1109-Z1109-$X1109*$Y1109+$Y1109,0))</f>
        <v>0</v>
      </c>
      <c r="DY1109" s="381"/>
      <c r="DZ1109" s="260"/>
      <c r="EA1109" s="260"/>
      <c r="EB1109" s="260"/>
      <c r="EC1109" s="391" t="n">
        <f aca="false">IF(AND(EC$5&gt;$V1109,EC$6&lt;=$W1109),$Y1109,IF(AND(MONTH(EC$6)=MONTH($W1109),YEAR(EC$6)=YEAR($W1109)),$T1109-$X1109*$Y1109+$Y1109,0))</f>
        <v>0</v>
      </c>
      <c r="ED1109" s="391" t="n">
        <f aca="false">IF(AND(ED$5&gt;$V1109,ED$6&lt;=$W1109),$Y1109,IF(AND(MONTH(ED$6)=MONTH($W1109),YEAR(ED$6)=YEAR($W1109)),$T1109-$X1109*$Y1109+$Y1109,0))</f>
        <v>0</v>
      </c>
      <c r="EE1109" s="391" t="n">
        <f aca="false">IF(AND(EE$5&gt;$V1109,EE$6&lt;=$W1109),$Y1109,IF(AND(MONTH(EE$6)=MONTH($W1109),YEAR(EE$6)=YEAR($W1109)),$T1109-$X1109*$Y1109+$Y1109,0))</f>
        <v>0</v>
      </c>
      <c r="EF1109" s="391" t="n">
        <f aca="false">IF(AND(EF$5&gt;$V1109,EF$6&lt;=$W1109),$Y1109,IF(AND(MONTH(EF$6)=MONTH($W1109),YEAR(EF$6)=YEAR($W1109)),$T1109-$X1109*$Y1109+$Y1109,0))</f>
        <v>0</v>
      </c>
      <c r="EG1109" s="391" t="n">
        <f aca="false">IF(AND(EG$5&gt;$V1109,EG$6&lt;=$W1109),$Y1109,IF(AND(MONTH(EG$6)=MONTH($W1109),YEAR(EG$6)=YEAR($W1109)),$T1109-$X1109*$Y1109+$Y1109,0))</f>
        <v>0</v>
      </c>
      <c r="EH1109" s="391" t="n">
        <f aca="false">IF(AND(EH$5&gt;$V1109,EH$6&lt;=$W1109),$Y1109,IF(AND(MONTH(EH$6)=MONTH($W1109),YEAR(EH$6)=YEAR($W1109)),$T1109-$X1109*$Y1109+$Y1109,0))</f>
        <v>0</v>
      </c>
      <c r="EI1109" s="391" t="n">
        <f aca="false">IF(AND(EI$5&gt;$V1109,EI$6&lt;=$W1109),$Y1109,IF(AND(MONTH(EI$6)=MONTH($W1109),YEAR(EI$6)=YEAR($W1109)),$T1109-$X1109*$Y1109+$Y1109,0))</f>
        <v>0</v>
      </c>
      <c r="EJ1109" s="391" t="n">
        <f aca="false">IF(AND(EJ$5&gt;$V1109,EJ$6&lt;=$W1109),$Y1109,IF(AND(MONTH(EJ$6)=MONTH($W1109),YEAR(EJ$6)=YEAR($W1109)),$T1109-$X1109*$Y1109+$Y1109,0))</f>
        <v>0</v>
      </c>
      <c r="EK1109" s="391" t="n">
        <f aca="false">IF(AND(EK$5&gt;$V1109,EK$6&lt;=$W1109),$Y1109,IF(AND(MONTH(EK$6)=MONTH($W1109),YEAR(EK$6)=YEAR($W1109)),$T1109-$X1109*$Y1109+$Y1109,0))</f>
        <v>0</v>
      </c>
      <c r="EL1109" s="391" t="n">
        <f aca="false">IF(AND(EL$5&gt;$V1109,EL$6&lt;=$W1109),$Y1109,IF(AND(MONTH(EL$6)=MONTH($W1109),YEAR(EL$6)=YEAR($W1109)),$T1109-$X1109*$Y1109+$Y1109,0))</f>
        <v>0</v>
      </c>
      <c r="EM1109" s="391" t="n">
        <f aca="false">IF(AND(EM$5&gt;$V1109,EM$6&lt;=$W1109),$Y1109,IF(AND(MONTH(EM$6)=MONTH($W1109),YEAR(EM$6)=YEAR($W1109)),$T1109-$X1109*$Y1109+$Y1109,0))</f>
        <v>0</v>
      </c>
      <c r="EN1109" s="397" t="n">
        <f aca="false">IF(AND(EN$5&gt;$V1109,EN$6&lt;=$W1109),$Y1109,IF(AND(MONTH(EN$6)=MONTH($W1109),YEAR(EN$6)=YEAR($W1109)),$T1109-CU1109-$X1109*$Y1109+$Y1109,0))</f>
        <v>0</v>
      </c>
      <c r="EO1109" s="260"/>
      <c r="EP1109" s="260"/>
      <c r="EQ1109" s="260"/>
      <c r="ER1109" s="260"/>
      <c r="ES1109" s="391" t="n">
        <f aca="false">IF(AND(ES$5&gt;$V1109,ES$6&lt;=$W1109),$Y1109,IF(AND(MONTH(ES$6)=MONTH($W1109),YEAR(ES$6)=YEAR($W1109)),$T1109-$X1109*$Y1109+$Y1109,0))</f>
        <v>0</v>
      </c>
      <c r="ET1109" s="391" t="n">
        <f aca="false">IF(AND(ET$5&gt;$V1109,ET$6&lt;=$W1109),$Y1109,IF(AND(MONTH(ET$6)=MONTH($W1109),YEAR(ET$6)=YEAR($W1109)),$T1109-$X1109*$Y1109+$Y1109,0))</f>
        <v>0</v>
      </c>
      <c r="EU1109" s="391" t="n">
        <f aca="false">IF(AND(EU$5&gt;$V1109,EU$6&lt;=$W1109),$Y1109,IF(AND(MONTH(EU$6)=MONTH($W1109),YEAR(EU$6)=YEAR($W1109)),$T1109-$X1109*$Y1109+$Y1109,0))</f>
        <v>0</v>
      </c>
      <c r="EV1109" s="391" t="n">
        <f aca="false">IF(AND(EV$5&gt;$V1109,EV$6&lt;=$W1109),$Y1109,IF(AND(MONTH(EV$6)=MONTH($W1109),YEAR(EV$6)=YEAR($W1109)),$T1109-$X1109*$Y1109+$Y1109,0))</f>
        <v>0</v>
      </c>
      <c r="EW1109" s="391" t="n">
        <f aca="false">IF(AND(EW$5&gt;$V1109,EW$6&lt;=$W1109),$Y1109,IF(AND(MONTH(EW$6)=MONTH($W1109),YEAR(EW$6)=YEAR($W1109)),$T1109-$X1109*$Y1109+$Y1109,0))</f>
        <v>0</v>
      </c>
      <c r="EX1109" s="391" t="n">
        <f aca="false">IF(AND(EX$5&gt;$V1109,EX$6&lt;=$W1109),$Y1109,IF(AND(MONTH(EX$6)=MONTH($W1109),YEAR(EX$6)=YEAR($W1109)),$T1109-$X1109*$Y1109+$Y1109,0))</f>
        <v>0</v>
      </c>
      <c r="EY1109" s="391" t="n">
        <f aca="false">IF(AND(EY$5&gt;$V1109,EY$6&lt;=$W1109),$Y1109,IF(AND(MONTH(EY$6)=MONTH($W1109),YEAR(EY$6)=YEAR($W1109)),$T1109-$X1109*$Y1109+$Y1109,0))</f>
        <v>0</v>
      </c>
      <c r="EZ1109" s="394" t="n">
        <f aca="false">IF(AND(EZ$5&gt;$V1109,EZ$6&lt;=$W1109),$Y1109,IF(AND(MONTH(EZ$6)=MONTH($W1109),YEAR(EZ$6)=YEAR($W1109)),$T1109-$X1109*$Y1109+$Y1109,0))</f>
        <v>195332.06</v>
      </c>
      <c r="FA1109" s="394" t="n">
        <f aca="false">IF(AND(FA$5&gt;$V1109,FA$6&lt;=$W1109),$Y1109,IF(AND(MONTH(FA$6)=MONTH($W1109),YEAR(FA$6)=YEAR($W1109)),$T1109-$X1109*$Y1109+$Y1109,0))</f>
        <v>195332.06</v>
      </c>
      <c r="FB1109" s="394" t="n">
        <f aca="false">IF(AND(FB$5&gt;$V1109,FB$6&lt;=$W1109),$Y1109,IF(AND(MONTH(FB$6)=MONTH($W1109),YEAR(FB$6)=YEAR($W1109)),$T1109-$X1109*$Y1109+$Y1109,0))</f>
        <v>195332.06</v>
      </c>
      <c r="FC1109" s="394" t="n">
        <f aca="false">IF(AND(FC$5&gt;$V1109,FC$6&lt;=$W1109),$Y1109,IF(AND(MONTH(FC$6)=MONTH($W1109),YEAR(FC$6)=YEAR($W1109)),$T1109-$X1109*$Y1109+$Y1109,0))</f>
        <v>195332.06</v>
      </c>
      <c r="FD1109" s="394" t="n">
        <f aca="false">IF(AND(FD$5&gt;$V1109,FD$6&lt;=$W1109),$Y1109,IF(AND(MONTH(FD$6)=MONTH($W1109),YEAR(FD$6)=YEAR($W1109)),$T1109-DK1109-$X1109*$Y1109+$Y1109,0))</f>
        <v>195332.06</v>
      </c>
      <c r="FE1109" s="381" t="n">
        <f aca="false">ES1109+ET1109+EU1109+EV1109+EW1109+EX1109+EY1109+EZ1109+FA1109+FB1109+FC1109+FD1109</f>
        <v>976660.3</v>
      </c>
      <c r="FF1109" s="260" t="n">
        <f aca="false">T1109</f>
        <v>23439847.29</v>
      </c>
      <c r="FG1109" s="260" t="n">
        <f aca="false">EQ1109+FE1109</f>
        <v>976660.3</v>
      </c>
      <c r="FH1109" s="260" t="n">
        <f aca="false">FF1109-FG1109</f>
        <v>22463186.99</v>
      </c>
      <c r="FI1109" s="394" t="n">
        <f aca="false">IF(AND(FI$5&gt;$V1109,FI$6&lt;=$W1109),$Y1109,IF(AND(MONTH(FI$6)=MONTH($W1109),YEAR(FI$6)=YEAR($W1109)),$T1109-$X1109*$Y1109+$Y1109,0))</f>
        <v>195332.06</v>
      </c>
      <c r="FJ1109" s="394" t="n">
        <f aca="false">IF(AND(FJ$5&gt;$V1109,FJ$6&lt;=$W1109),$Y1109,IF(AND(MONTH(FJ$6)=MONTH($W1109),YEAR(FJ$6)=YEAR($W1109)),$T1109-$X1109*$Y1109+$Y1109,0))</f>
        <v>195332.06</v>
      </c>
      <c r="FK1109" s="394" t="n">
        <f aca="false">IF(AND(FK$5&gt;$V1109,FK$6&lt;=$W1109),$Y1109,IF(AND(MONTH(FK$6)=MONTH($W1109),YEAR(FK$6)=YEAR($W1109)),$T1109-$X1109*$Y1109+$Y1109,0))</f>
        <v>195332.06</v>
      </c>
      <c r="FL1109" s="394" t="n">
        <f aca="false">IF(AND(FL$5&gt;$V1109,FL$6&lt;=$W1109),$Y1109,IF(AND(MONTH(FL$6)=MONTH($W1109),YEAR(FL$6)=YEAR($W1109)),$T1109-$X1109*$Y1109+$Y1109,0))</f>
        <v>195332.06</v>
      </c>
      <c r="FM1109" s="394" t="n">
        <f aca="false">IF(AND(FM$5&gt;$V1109,FM$6&lt;=$W1109),$Y1109,IF(AND(MONTH(FM$6)=MONTH($W1109),YEAR(FM$6)=YEAR($W1109)),$T1109-$X1109*$Y1109+$Y1109,0))</f>
        <v>195332.06</v>
      </c>
      <c r="FN1109" s="394" t="n">
        <f aca="false">IF(AND(FN$5&gt;$V1109,FN$6&lt;=$W1109),$Y1109,IF(AND(MONTH(FN$6)=MONTH($W1109),YEAR(FN$6)=YEAR($W1109)),$T1109-$X1109*$Y1109+$Y1109,0))</f>
        <v>195332.06</v>
      </c>
      <c r="FO1109" s="394" t="n">
        <f aca="false">IF(AND(FO$5&gt;$V1109,FO$6&lt;=$W1109),$Y1109,IF(AND(MONTH(FO$6)=MONTH($W1109),YEAR(FO$6)=YEAR($W1109)),$T1109-$X1109*$Y1109+$Y1109,0))</f>
        <v>195332.06</v>
      </c>
      <c r="FP1109" s="394" t="n">
        <f aca="false">IF(AND(FP$5&gt;$V1109,FP$6&lt;=$W1109),$Y1109,IF(AND(MONTH(FP$6)=MONTH($W1109),YEAR(FP$6)=YEAR($W1109)),$T1109-$X1109*$Y1109+$Y1109,0))</f>
        <v>195332.06</v>
      </c>
      <c r="FQ1109" s="394" t="n">
        <f aca="false">IF(AND(FQ$5&gt;$V1109,FQ$6&lt;=$W1109),$Y1109,IF(AND(MONTH(FQ$6)=MONTH($W1109),YEAR(FQ$6)=YEAR($W1109)),$T1109-$X1109*$Y1109+$Y1109,0))</f>
        <v>195332.06</v>
      </c>
      <c r="FR1109" s="394" t="n">
        <f aca="false">IF(AND(FR$5&gt;$V1109,FR$6&lt;=$W1109),$Y1109,IF(AND(MONTH(FR$6)=MONTH($W1109),YEAR(FR$6)=YEAR($W1109)),$T1109-$X1109*$Y1109+$Y1109,0))</f>
        <v>195332.06</v>
      </c>
      <c r="FS1109" s="394" t="n">
        <f aca="false">IF(AND(FS$5&gt;$V1109,FS$6&lt;=$W1109),$Y1109,IF(AND(MONTH(FS$6)=MONTH($W1109),YEAR(FS$6)=YEAR($W1109)),$T1109-$X1109*$Y1109+$Y1109,0))</f>
        <v>195332.06</v>
      </c>
      <c r="FT1109" s="394" t="n">
        <f aca="false">IF(AND(FT$5&gt;$V1109,FT$6&lt;=$W1109),$Y1109,IF(AND(MONTH(FT$6)=MONTH($W1109),YEAR(FT$6)=YEAR($W1109)),$T1109-EA1109-$X1109*$Y1109+$Y1109,0))</f>
        <v>195332.06</v>
      </c>
      <c r="FU1109" s="260" t="n">
        <f aca="false">FI1109+FJ1109+FK1109+FL1109+FM1109+FN1109+FO1109+FP1109+FQ1109+FR1109+FS1109+FT1109</f>
        <v>2343984.72</v>
      </c>
      <c r="FV1109" s="260" t="n">
        <f aca="false">FF1109</f>
        <v>23439847.29</v>
      </c>
      <c r="FW1109" s="260" t="n">
        <f aca="false">FG1109+FU1109</f>
        <v>3320645.02</v>
      </c>
      <c r="FX1109" s="260" t="n">
        <f aca="false">FV1109-FW1109</f>
        <v>20119202.27</v>
      </c>
      <c r="FY1109" s="394" t="n">
        <f aca="false">IF(AND(FY$5&gt;$V1109,FY$6&lt;=$W1109),$Y1109,IF(AND(MONTH(FY$6)=MONTH($W1109),YEAR(FY$6)=YEAR($W1109)),$T1109-$X1109*$Y1109+$Y1109,0))</f>
        <v>195332.06</v>
      </c>
      <c r="FZ1109" s="394" t="n">
        <f aca="false">IF(AND(FZ$5&gt;$V1109,FZ$6&lt;=$W1109),$Y1109,IF(AND(MONTH(FZ$6)=MONTH($W1109),YEAR(FZ$6)=YEAR($W1109)),$T1109-$X1109*$Y1109+$Y1109,0))</f>
        <v>195332.06</v>
      </c>
      <c r="GA1109" s="394" t="n">
        <f aca="false">IF(AND(GA$5&gt;$V1109,GA$6&lt;=$W1109),$Y1109,IF(AND(MONTH(GA$6)=MONTH($W1109),YEAR(GA$6)=YEAR($W1109)),$T1109-$X1109*$Y1109+$Y1109,0))</f>
        <v>195332.06</v>
      </c>
      <c r="GB1109" s="394" t="n">
        <f aca="false">IF(AND(GB$5&gt;$V1109,GB$6&lt;=$W1109),$Y1109,IF(AND(MONTH(GB$6)=MONTH($W1109),YEAR(GB$6)=YEAR($W1109)),$T1109-$X1109*$Y1109+$Y1109,0))</f>
        <v>195332.06</v>
      </c>
      <c r="GC1109" s="394" t="n">
        <f aca="false">IF(AND(GC$5&gt;$V1109,GC$6&lt;=$W1109),$Y1109,IF(AND(MONTH(GC$6)=MONTH($W1109),YEAR(GC$6)=YEAR($W1109)),$T1109-$X1109*$Y1109+$Y1109,0))</f>
        <v>195332.06</v>
      </c>
      <c r="GD1109" s="394" t="n">
        <f aca="false">IF(AND(GD$5&gt;$V1109,GD$6&lt;=$W1109),$Y1109,IF(AND(MONTH(GD$6)=MONTH($W1109),YEAR(GD$6)=YEAR($W1109)),$T1109-$X1109*$Y1109+$Y1109,0))</f>
        <v>195332.06</v>
      </c>
      <c r="GE1109" s="394" t="n">
        <f aca="false">IF(AND(GE$5&gt;$V1109,GE$6&lt;=$W1109),$Y1109,IF(AND(MONTH(GE$6)=MONTH($W1109),YEAR(GE$6)=YEAR($W1109)),$T1109-$X1109*$Y1109+$Y1109,0))</f>
        <v>195332.06</v>
      </c>
      <c r="GF1109" s="394" t="n">
        <f aca="false">IF(AND(GF$5&gt;$V1109,GF$6&lt;=$W1109),$Y1109,IF(AND(MONTH(GF$6)=MONTH($W1109),YEAR(GF$6)=YEAR($W1109)),$T1109-$X1109*$Y1109+$Y1109,0))</f>
        <v>195332.06</v>
      </c>
      <c r="GG1109" s="394" t="n">
        <f aca="false">IF(AND(GG$5&gt;$V1109,GG$6&lt;=$W1109),$Y1109,IF(AND(MONTH(GG$6)=MONTH($W1109),YEAR(GG$6)=YEAR($W1109)),$T1109-$X1109*$Y1109+$Y1109,0))</f>
        <v>195332.06</v>
      </c>
      <c r="GH1109" s="394" t="n">
        <f aca="false">IF(AND(GH$5&gt;$V1109,GH$6&lt;=$W1109),$Y1109,IF(AND(MONTH(GH$6)=MONTH($W1109),YEAR(GH$6)=YEAR($W1109)),$T1109-$X1109*$Y1109+$Y1109,0))</f>
        <v>195332.06</v>
      </c>
      <c r="GI1109" s="394" t="n">
        <f aca="false">IF(AND(GI$5&gt;$V1109,GI$6&lt;=$W1109),$Y1109,IF(AND(MONTH(GI$6)=MONTH($W1109),YEAR(GI$6)=YEAR($W1109)),$T1109-$X1109*$Y1109+$Y1109,0))</f>
        <v>195332.06</v>
      </c>
      <c r="GJ1109" s="394" t="n">
        <f aca="false">IF(AND(GJ$5&gt;$V1109,GJ$6&lt;=$W1109),$Y1109,IF(AND(MONTH(GJ$6)=MONTH($W1109),YEAR(GJ$6)=YEAR($W1109)),$T1109-EQ1109-$X1109*$Y1109+$Y1109,0))</f>
        <v>195332.06</v>
      </c>
      <c r="GK1109" s="260" t="n">
        <f aca="false">FY1109+FZ1109+GA1109+GB1109+GC1109+GD1109+GE1109+GF1109+GG1109+GH1109+GI1109+GJ1109</f>
        <v>2343984.72</v>
      </c>
      <c r="GL1109" s="260" t="n">
        <f aca="false">FV1109</f>
        <v>23439847.29</v>
      </c>
      <c r="GM1109" s="260" t="n">
        <f aca="false">FW1109+GK1109</f>
        <v>5664629.74</v>
      </c>
      <c r="GN1109" s="260" t="n">
        <f aca="false">GL1109-GM1109</f>
        <v>17775217.55</v>
      </c>
      <c r="GO1109" s="394" t="n">
        <f aca="false">IF(AND(GO$5&gt;$V1109,GO$6&lt;=$W1109),$Y1109,IF(AND(MONTH(GO$6)=MONTH($W1109),YEAR(GO$6)=YEAR($W1109)),$T1109-$X1109*$Y1109+$Y1109,0))</f>
        <v>195332.06</v>
      </c>
      <c r="GP1109" s="394" t="n">
        <f aca="false">IF(AND(GP$5&gt;$V1109,GP$6&lt;=$W1109),$Y1109,IF(AND(MONTH(GP$6)=MONTH($W1109),YEAR(GP$6)=YEAR($W1109)),$T1109-$X1109*$Y1109+$Y1109,0))</f>
        <v>195332.06</v>
      </c>
      <c r="GQ1109" s="394" t="n">
        <f aca="false">IF(AND(GQ$5&gt;$V1109,GQ$6&lt;=$W1109),$Y1109,IF(AND(MONTH(GQ$6)=MONTH($W1109),YEAR(GQ$6)=YEAR($W1109)),$T1109-$X1109*$Y1109+$Y1109,0))</f>
        <v>195332.06</v>
      </c>
      <c r="GR1109" s="394" t="n">
        <f aca="false">IF(AND(GR$5&gt;$V1109,GR$6&lt;=$W1109),$Y1109,IF(AND(MONTH(GR$6)=MONTH($W1109),YEAR(GR$6)=YEAR($W1109)),$T1109-$X1109*$Y1109+$Y1109,0))</f>
        <v>195332.06</v>
      </c>
      <c r="GS1109" s="394" t="n">
        <f aca="false">IF(AND(GS$5&gt;$V1109,GS$6&lt;=$W1109),$Y1109,IF(AND(MONTH(GS$6)=MONTH($W1109),YEAR(GS$6)=YEAR($W1109)),$T1109-$X1109*$Y1109+$Y1109,0))</f>
        <v>195332.06</v>
      </c>
      <c r="GT1109" s="394" t="n">
        <f aca="false">IF(AND(GT$5&gt;$V1109,GT$6&lt;=$W1109),$Y1109,IF(AND(MONTH(GT$6)=MONTH($W1109),YEAR(GT$6)=YEAR($W1109)),$T1109-$X1109*$Y1109+$Y1109,0))</f>
        <v>195332.06</v>
      </c>
      <c r="GU1109" s="394" t="n">
        <f aca="false">IF(AND(GU$5&gt;$V1109,GU$6&lt;=$W1109),$Y1109,IF(AND(MONTH(GU$6)=MONTH($W1109),YEAR(GU$6)=YEAR($W1109)),$T1109-$X1109*$Y1109+$Y1109,0))</f>
        <v>195332.06</v>
      </c>
      <c r="GV1109" s="394" t="n">
        <f aca="false">IF(AND(GV$5&gt;$V1109,GV$6&lt;=$W1109),$Y1109,IF(AND(MONTH(GV$6)=MONTH($W1109),YEAR(GV$6)=YEAR($W1109)),$T1109-$X1109*$Y1109+$Y1109,0))</f>
        <v>195332.06</v>
      </c>
      <c r="GW1109" s="394" t="n">
        <f aca="false">IF(AND(GW$5&gt;$V1109,GW$6&lt;=$W1109),$Y1109,IF(AND(MONTH(GW$6)=MONTH($W1109),YEAR(GW$6)=YEAR($W1109)),$T1109-$X1109*$Y1109+$Y1109,0))</f>
        <v>195332.06</v>
      </c>
      <c r="GX1109" s="394" t="n">
        <f aca="false">IF(AND(GX$5&gt;$V1109,GX$6&lt;=$W1109),$Y1109,IF(AND(MONTH(GX$6)=MONTH($W1109),YEAR(GX$6)=YEAR($W1109)),$T1109-$X1109*$Y1109+$Y1109,0))</f>
        <v>195332.06</v>
      </c>
      <c r="GY1109" s="394" t="n">
        <f aca="false">IF(AND(GY$5&gt;$V1109,GY$6&lt;=$W1109),$Y1109,IF(AND(MONTH(GY$6)=MONTH($W1109),YEAR(GY$6)=YEAR($W1109)),$T1109-$X1109*$Y1109+$Y1109,0))</f>
        <v>195332.06</v>
      </c>
      <c r="GZ1109" s="394" t="n">
        <f aca="false">IF(AND(GZ$5&gt;$V1109,GZ$6&lt;=$W1109),$Y1109,IF(AND(MONTH(GZ$6)=MONTH($W1109),YEAR(GZ$6)=YEAR($W1109)),$T1109-FG1109-$X1109*$Y1109+$Y1109,0))</f>
        <v>195332.06</v>
      </c>
      <c r="HA1109" s="260" t="n">
        <f aca="false">GO1109+GP1109+GQ1109+GR1109+GS1109+GT1109+GU1109+GV1109+GW1109+GX1109+GY1109+GZ1109</f>
        <v>2343984.72</v>
      </c>
      <c r="HB1109" s="260" t="n">
        <f aca="false">GL1109</f>
        <v>23439847.29</v>
      </c>
      <c r="HC1109" s="260" t="n">
        <f aca="false">GM1109+HA1109</f>
        <v>8008614.46</v>
      </c>
      <c r="HD1109" s="260" t="n">
        <f aca="false">HB1109-HC1109</f>
        <v>15431232.83</v>
      </c>
      <c r="HE1109" s="264" t="n">
        <f aca="false">GO1109-GJ1109</f>
        <v>0</v>
      </c>
      <c r="HF1109" s="201"/>
      <c r="HG1109" s="201"/>
      <c r="HH1109" s="201"/>
      <c r="HI1109" s="201"/>
      <c r="HJ1109" s="201"/>
      <c r="HK1109" s="201"/>
      <c r="HL1109" s="201"/>
      <c r="HM1109" s="264"/>
      <c r="HN1109" s="264"/>
      <c r="HO1109" s="201"/>
      <c r="HP1109" s="201"/>
      <c r="HQ1109" s="201"/>
      <c r="HR1109" s="201"/>
      <c r="HS1109" s="201"/>
      <c r="HT1109" s="201"/>
      <c r="HU1109" s="201"/>
      <c r="HV1109" s="201"/>
      <c r="HW1109" s="201"/>
      <c r="HX1109" s="201"/>
      <c r="HY1109" s="201"/>
      <c r="HZ1109" s="201"/>
      <c r="IA1109" s="201"/>
      <c r="IB1109" s="201"/>
      <c r="IC1109" s="201"/>
      <c r="ID1109" s="201"/>
      <c r="IE1109" s="201"/>
      <c r="IF1109" s="201"/>
      <c r="IG1109" s="201"/>
      <c r="IH1109" s="201"/>
      <c r="II1109" s="201"/>
      <c r="IJ1109" s="201"/>
      <c r="IK1109" s="201"/>
      <c r="IL1109" s="201"/>
      <c r="IM1109" s="201"/>
      <c r="IN1109" s="201"/>
      <c r="IO1109" s="201"/>
      <c r="IP1109" s="201"/>
      <c r="IQ1109" s="201"/>
      <c r="IR1109" s="201"/>
      <c r="IS1109" s="201"/>
      <c r="IT1109" s="201"/>
      <c r="IU1109" s="201"/>
      <c r="IV1109" s="201"/>
      <c r="IW1109" s="201"/>
      <c r="IX1109" s="201"/>
      <c r="IY1109" s="201"/>
      <c r="IZ1109" s="201"/>
      <c r="JA1109" s="201"/>
      <c r="JB1109" s="201"/>
      <c r="JC1109" s="201"/>
      <c r="JD1109" s="201"/>
      <c r="JE1109" s="201"/>
      <c r="JF1109" s="201"/>
      <c r="JG1109" s="201"/>
      <c r="JH1109" s="201"/>
      <c r="JI1109" s="201"/>
      <c r="JJ1109" s="201"/>
      <c r="JK1109" s="201"/>
      <c r="JL1109" s="201"/>
    </row>
    <row r="1110" customFormat="false" ht="12.8" hidden="false" customHeight="false" outlineLevel="0" collapsed="false">
      <c r="A1110" s="384"/>
      <c r="B1110" s="385" t="s">
        <v>1779</v>
      </c>
      <c r="C1110" s="386"/>
      <c r="D1110" s="387"/>
      <c r="E1110" s="388"/>
      <c r="F1110" s="389"/>
      <c r="G1110" s="389"/>
      <c r="H1110" s="389"/>
      <c r="I1110" s="390"/>
      <c r="J1110" s="389"/>
      <c r="K1110" s="389"/>
      <c r="L1110" s="389"/>
      <c r="M1110" s="389"/>
      <c r="N1110" s="389"/>
      <c r="O1110" s="391"/>
      <c r="P1110" s="391"/>
      <c r="Q1110" s="391"/>
      <c r="R1110" s="391"/>
      <c r="S1110" s="392" t="n">
        <v>0.2</v>
      </c>
      <c r="T1110" s="393" t="n">
        <f aca="false">'ВВОД_ОС_24-26'!Z63/1.2</f>
        <v>23439847.29</v>
      </c>
      <c r="U1110" s="394" t="n">
        <f aca="false">T1110+T1110*S1110</f>
        <v>28127816.748</v>
      </c>
      <c r="V1110" s="395" t="n">
        <v>45900</v>
      </c>
      <c r="W1110" s="395" t="n">
        <f aca="false">EDATE(V1110,X1110)-1</f>
        <v>49551</v>
      </c>
      <c r="X1110" s="391" t="n">
        <v>120</v>
      </c>
      <c r="Y1110" s="396" t="n">
        <f aca="false">ROUND((T1110-Z1110)/X1110,2)</f>
        <v>195332.06</v>
      </c>
      <c r="Z1110" s="391"/>
      <c r="AA1110" s="391"/>
      <c r="AB1110" s="391"/>
      <c r="AC1110" s="391"/>
      <c r="AD1110" s="391"/>
      <c r="AE1110" s="391"/>
      <c r="AF1110" s="391"/>
      <c r="AG1110" s="391"/>
      <c r="AH1110" s="391"/>
      <c r="AI1110" s="391"/>
      <c r="AJ1110" s="391"/>
      <c r="AK1110" s="391"/>
      <c r="AL1110" s="391"/>
      <c r="AM1110" s="391"/>
      <c r="AN1110" s="391"/>
      <c r="AO1110" s="391"/>
      <c r="AP1110" s="391"/>
      <c r="AQ1110" s="391"/>
      <c r="AR1110" s="391"/>
      <c r="AS1110" s="391"/>
      <c r="AT1110" s="391"/>
      <c r="AU1110" s="391"/>
      <c r="AV1110" s="391"/>
      <c r="AW1110" s="391"/>
      <c r="AX1110" s="391"/>
      <c r="AY1110" s="391"/>
      <c r="AZ1110" s="391"/>
      <c r="BA1110" s="391"/>
      <c r="BB1110" s="391"/>
      <c r="BC1110" s="391"/>
      <c r="BD1110" s="391"/>
      <c r="BE1110" s="391"/>
      <c r="BF1110" s="391"/>
      <c r="BG1110" s="391"/>
      <c r="BH1110" s="391"/>
      <c r="BI1110" s="391"/>
      <c r="BJ1110" s="391"/>
      <c r="BK1110" s="391"/>
      <c r="BL1110" s="391"/>
      <c r="BM1110" s="391"/>
      <c r="BN1110" s="391"/>
      <c r="BO1110" s="391"/>
      <c r="BP1110" s="391"/>
      <c r="BQ1110" s="391"/>
      <c r="BR1110" s="391"/>
      <c r="BS1110" s="391"/>
      <c r="BT1110" s="391"/>
      <c r="BU1110" s="391"/>
      <c r="BV1110" s="391"/>
      <c r="BW1110" s="391"/>
      <c r="BX1110" s="391"/>
      <c r="BY1110" s="391"/>
      <c r="BZ1110" s="391"/>
      <c r="CA1110" s="391"/>
      <c r="CB1110" s="391"/>
      <c r="CC1110" s="391"/>
      <c r="CD1110" s="391"/>
      <c r="CE1110" s="391"/>
      <c r="CF1110" s="391"/>
      <c r="CG1110" s="391"/>
      <c r="CH1110" s="391"/>
      <c r="CI1110" s="391"/>
      <c r="CJ1110" s="391"/>
      <c r="CK1110" s="391"/>
      <c r="CL1110" s="391"/>
      <c r="CM1110" s="391"/>
      <c r="CN1110" s="391"/>
      <c r="CO1110" s="391"/>
      <c r="CP1110" s="391"/>
      <c r="CQ1110" s="391"/>
      <c r="CR1110" s="391"/>
      <c r="CS1110" s="391"/>
      <c r="CT1110" s="260" t="n">
        <f aca="false">I1110</f>
        <v>0</v>
      </c>
      <c r="CU1110" s="260" t="n">
        <f aca="false">CT1110-CV1110</f>
        <v>0</v>
      </c>
      <c r="CV1110" s="260" t="n">
        <v>0</v>
      </c>
      <c r="CW1110" s="391" t="n">
        <f aca="false">IF(AND(CW$5&gt;$V1110,CW$6&lt;=$W1110),$Y1110,IF(AND(MONTH(CW$6)=MONTH($W1110),YEAR(CW$6)=YEAR($W1110)),$T1110-$X1110*$Y1110+$Y1110,0))</f>
        <v>0</v>
      </c>
      <c r="CX1110" s="391" t="n">
        <f aca="false">IF(AND(CX$5&gt;$V1110,CX$6&lt;=$W1110),$Y1110,IF(AND(MONTH(CX$6)=MONTH($W1110),YEAR(CX$6)=YEAR($W1110)),$T1110-$X1110*$Y1110+$Y1110,0))</f>
        <v>0</v>
      </c>
      <c r="CY1110" s="391" t="n">
        <f aca="false">IF(AND(CY$5&gt;$V1110,CY$6&lt;=$W1110),$Y1110,IF(AND(MONTH(CY$6)=MONTH($W1110),YEAR(CY$6)=YEAR($W1110)),$T1110-$X1110*$Y1110+$Y1110,0))</f>
        <v>0</v>
      </c>
      <c r="CZ1110" s="391" t="n">
        <f aca="false">IF(AND(CZ$5&gt;$V1110,CZ$6&lt;=$W1110),$Y1110,IF(AND(MONTH(CZ$6)=MONTH($W1110),YEAR(CZ$6)=YEAR($W1110)),$T1110-$X1110*$Y1110+$Y1110,0))</f>
        <v>0</v>
      </c>
      <c r="DA1110" s="391" t="n">
        <f aca="false">IF(AND(DA$5&gt;$V1110,DA$6&lt;=$W1110),$Y1110,IF(AND(MONTH(DA$6)=MONTH($W1110),YEAR(DA$6)=YEAR($W1110)),$T1110-$X1110*$Y1110+$Y1110,0))</f>
        <v>0</v>
      </c>
      <c r="DB1110" s="391" t="n">
        <f aca="false">IF(AND(DB$5&gt;$V1110,DB$6&lt;=$W1110),$Y1110,IF(AND(MONTH(DB$6)=MONTH($W1110),YEAR(DB$6)=YEAR($W1110)),$T1110-$X1110*$Y1110+$Y1110,0))</f>
        <v>0</v>
      </c>
      <c r="DC1110" s="391" t="n">
        <f aca="false">IF(AND(DC$5&gt;$V1110,DC$6&lt;=$W1110),$Y1110,IF(AND(MONTH(DC$6)=MONTH($W1110),YEAR(DC$6)=YEAR($W1110)),$T1110-$X1110*$Y1110+$Y1110,0))</f>
        <v>0</v>
      </c>
      <c r="DD1110" s="391" t="n">
        <f aca="false">IF(AND(DD$5&gt;$V1110,DD$6&lt;=$W1110),$Y1110,IF(AND(MONTH(DD$6)=MONTH($W1110),YEAR(DD$6)=YEAR($W1110)),$T1110-$X1110*$Y1110+$Y1110,0))</f>
        <v>0</v>
      </c>
      <c r="DE1110" s="391" t="n">
        <f aca="false">IF(AND(DE$5&gt;$V1110,DE$6&lt;=$W1110),$Y1110,IF(AND(MONTH(DE$6)=MONTH($W1110),YEAR(DE$6)=YEAR($W1110)),$T1110-$X1110*$Y1110+$Y1110,0))</f>
        <v>0</v>
      </c>
      <c r="DF1110" s="391" t="n">
        <f aca="false">IF(AND(DF$5&gt;$V1110,DF$6&lt;=$W1110),$Y1110,IF(AND(MONTH(DF$6)=MONTH($W1110),YEAR(DF$6)=YEAR($W1110)),$T1110-$X1110*$Y1110+$Y1110,0))</f>
        <v>0</v>
      </c>
      <c r="DG1110" s="391" t="n">
        <f aca="false">IF(AND(DG$5&gt;$V1110,DG$6&lt;=$W1110),$Y1110,IF(AND(MONTH(DG$6)=MONTH($W1110),YEAR(DG$6)=YEAR($W1110)),$T1110-$X1110*$Y1110+$Y1110,0))</f>
        <v>0</v>
      </c>
      <c r="DH1110" s="391" t="n">
        <f aca="false">IF(AND(DH$5&gt;$V1110,DH$6&lt;=$W1110),$Y1110,IF(AND(MONTH(DH$6)=MONTH($W1110),YEAR(DH$6)=YEAR($W1110)),$T1110-$X1110*$Y1110+$Y1110,0))</f>
        <v>0</v>
      </c>
      <c r="DI1110" s="260" t="n">
        <f aca="false">CW1110+CX1110+CY1110+CZ1110+DA1110+DB1110+DC1110+DD1110+DE1110+DF1110+DG1110+DH1110</f>
        <v>0</v>
      </c>
      <c r="DJ1110" s="260" t="n">
        <f aca="false">T1110+AG1110+AJ1110+AQ1110+AS1110+AU1110+AW1110</f>
        <v>23439847.29</v>
      </c>
      <c r="DK1110" s="260" t="n">
        <f aca="false">CU1110+DI1110-O1110</f>
        <v>0</v>
      </c>
      <c r="DL1110" s="260" t="n">
        <f aca="false">DJ1110-DK1110</f>
        <v>23439847.29</v>
      </c>
      <c r="DM1110" s="391" t="n">
        <f aca="false">IF(AND(DM$5&gt;$V1110,DM$6&lt;=$W1110),$Y1110,IF(AND(MONTH(DM$6)=MONTH($W1110),YEAR(DM$6)=YEAR($W1110)),$T1110-$X1110*$Y1110+$Y1110,0))</f>
        <v>0</v>
      </c>
      <c r="DN1110" s="391" t="n">
        <f aca="false">IF(AND(DN$5&gt;$V1110,DN$6&lt;=$W1110),$Y1110,IF(AND(MONTH(DN$6)=MONTH($W1110),YEAR(DN$6)=YEAR($W1110)),$T1110-$X1110*$Y1110+$Y1110,0))</f>
        <v>0</v>
      </c>
      <c r="DO1110" s="391" t="n">
        <f aca="false">IF(AND(DO$5&gt;$V1110,DO$6&lt;=$W1110),$Y1110,IF(AND(MONTH(DO$6)=MONTH($W1110),YEAR(DO$6)=YEAR($W1110)),$T1110-$X1110*$Y1110+$Y1110,0))</f>
        <v>0</v>
      </c>
      <c r="DP1110" s="391" t="n">
        <f aca="false">IF(AND(DP$5&gt;$V1110,DP$6&lt;=$W1110),$Y1110,IF(AND(MONTH(DP$6)=MONTH($W1110),YEAR(DP$6)=YEAR($W1110)),$T1110-$X1110*$Y1110+$Y1110,0))</f>
        <v>0</v>
      </c>
      <c r="DQ1110" s="391" t="n">
        <f aca="false">IF(AND(DQ$5&gt;$V1110,DQ$6&lt;=$W1110),$Y1110,IF(AND(MONTH(DQ$6)=MONTH($W1110),YEAR(DQ$6)=YEAR($W1110)),$T1110-$X1110*$Y1110+$Y1110,0))</f>
        <v>0</v>
      </c>
      <c r="DR1110" s="391" t="n">
        <f aca="false">IF(AND(DR$5&gt;$V1110,DR$6&lt;=$W1110),$Y1110,IF(AND(MONTH(DR$6)=MONTH($W1110),YEAR(DR$6)=YEAR($W1110)),$T1110-$X1110*$Y1110+$Y1110,0))</f>
        <v>0</v>
      </c>
      <c r="DS1110" s="391" t="n">
        <f aca="false">IF(AND(DS$5&gt;$V1110,DS$6&lt;=$W1110),$Y1110,IF(AND(MONTH(DS$6)=MONTH($W1110),YEAR(DS$6)=YEAR($W1110)),$T1110-$X1110*$Y1110+$Y1110,0))</f>
        <v>0</v>
      </c>
      <c r="DT1110" s="391" t="n">
        <f aca="false">IF(AND(DT$5&gt;$V1110,DT$6&lt;=$W1110),$Y1110,IF(AND(MONTH(DT$6)=MONTH($W1110),YEAR(DT$6)=YEAR($W1110)),$T1110-$X1110*$Y1110+$Y1110,0))</f>
        <v>0</v>
      </c>
      <c r="DU1110" s="391" t="n">
        <f aca="false">IF(AND(DU$5&gt;$V1110,DU$6&lt;=$W1110),$Y1110,IF(AND(MONTH(DU$6)=MONTH($W1110),YEAR(DU$6)=YEAR($W1110)),$T1110-$X1110*$Y1110+$Y1110,0))</f>
        <v>0</v>
      </c>
      <c r="DV1110" s="391" t="n">
        <f aca="false">IF(AND(DV$5&gt;$V1110,DV$6&lt;=$W1110),$Y1110,IF(AND(MONTH(DV$6)=MONTH($W1110),YEAR(DV$6)=YEAR($W1110)),$T1110-$X1110*$Y1110+$Y1110,0))</f>
        <v>0</v>
      </c>
      <c r="DW1110" s="391" t="n">
        <f aca="false">IF(AND(DW$5&gt;$V1110,DW$6&lt;=$W1110),$Y1110,IF(AND(MONTH(DW$6)=MONTH($W1110),YEAR(DW$6)=YEAR($W1110)),$T1110-$X1110*$Y1110+$Y1110,0))</f>
        <v>0</v>
      </c>
      <c r="DX1110" s="391" t="n">
        <f aca="false">IF(AND(DX$5&gt;$V1110,DX$6&lt;=$W1110),$Y1110,IF(AND(MONTH(DX$6)=MONTH($W1110),YEAR(DX$6)=YEAR($W1110)),$T1110-Z1110-$X1110*$Y1110+$Y1110,0))</f>
        <v>0</v>
      </c>
      <c r="DY1110" s="381"/>
      <c r="DZ1110" s="260"/>
      <c r="EA1110" s="260"/>
      <c r="EB1110" s="260"/>
      <c r="EC1110" s="391" t="n">
        <f aca="false">IF(AND(EC$5&gt;$V1110,EC$6&lt;=$W1110),$Y1110,IF(AND(MONTH(EC$6)=MONTH($W1110),YEAR(EC$6)=YEAR($W1110)),$T1110-$X1110*$Y1110+$Y1110,0))</f>
        <v>0</v>
      </c>
      <c r="ED1110" s="391" t="n">
        <f aca="false">IF(AND(ED$5&gt;$V1110,ED$6&lt;=$W1110),$Y1110,IF(AND(MONTH(ED$6)=MONTH($W1110),YEAR(ED$6)=YEAR($W1110)),$T1110-$X1110*$Y1110+$Y1110,0))</f>
        <v>0</v>
      </c>
      <c r="EE1110" s="391" t="n">
        <f aca="false">IF(AND(EE$5&gt;$V1110,EE$6&lt;=$W1110),$Y1110,IF(AND(MONTH(EE$6)=MONTH($W1110),YEAR(EE$6)=YEAR($W1110)),$T1110-$X1110*$Y1110+$Y1110,0))</f>
        <v>0</v>
      </c>
      <c r="EF1110" s="391" t="n">
        <f aca="false">IF(AND(EF$5&gt;$V1110,EF$6&lt;=$W1110),$Y1110,IF(AND(MONTH(EF$6)=MONTH($W1110),YEAR(EF$6)=YEAR($W1110)),$T1110-$X1110*$Y1110+$Y1110,0))</f>
        <v>0</v>
      </c>
      <c r="EG1110" s="391" t="n">
        <f aca="false">IF(AND(EG$5&gt;$V1110,EG$6&lt;=$W1110),$Y1110,IF(AND(MONTH(EG$6)=MONTH($W1110),YEAR(EG$6)=YEAR($W1110)),$T1110-$X1110*$Y1110+$Y1110,0))</f>
        <v>0</v>
      </c>
      <c r="EH1110" s="391" t="n">
        <f aca="false">IF(AND(EH$5&gt;$V1110,EH$6&lt;=$W1110),$Y1110,IF(AND(MONTH(EH$6)=MONTH($W1110),YEAR(EH$6)=YEAR($W1110)),$T1110-$X1110*$Y1110+$Y1110,0))</f>
        <v>0</v>
      </c>
      <c r="EI1110" s="391" t="n">
        <f aca="false">IF(AND(EI$5&gt;$V1110,EI$6&lt;=$W1110),$Y1110,IF(AND(MONTH(EI$6)=MONTH($W1110),YEAR(EI$6)=YEAR($W1110)),$T1110-$X1110*$Y1110+$Y1110,0))</f>
        <v>0</v>
      </c>
      <c r="EJ1110" s="391" t="n">
        <f aca="false">IF(AND(EJ$5&gt;$V1110,EJ$6&lt;=$W1110),$Y1110,IF(AND(MONTH(EJ$6)=MONTH($W1110),YEAR(EJ$6)=YEAR($W1110)),$T1110-$X1110*$Y1110+$Y1110,0))</f>
        <v>0</v>
      </c>
      <c r="EK1110" s="391" t="n">
        <f aca="false">IF(AND(EK$5&gt;$V1110,EK$6&lt;=$W1110),$Y1110,IF(AND(MONTH(EK$6)=MONTH($W1110),YEAR(EK$6)=YEAR($W1110)),$T1110-$X1110*$Y1110+$Y1110,0))</f>
        <v>0</v>
      </c>
      <c r="EL1110" s="391" t="n">
        <f aca="false">IF(AND(EL$5&gt;$V1110,EL$6&lt;=$W1110),$Y1110,IF(AND(MONTH(EL$6)=MONTH($W1110),YEAR(EL$6)=YEAR($W1110)),$T1110-$X1110*$Y1110+$Y1110,0))</f>
        <v>0</v>
      </c>
      <c r="EM1110" s="391" t="n">
        <f aca="false">IF(AND(EM$5&gt;$V1110,EM$6&lt;=$W1110),$Y1110,IF(AND(MONTH(EM$6)=MONTH($W1110),YEAR(EM$6)=YEAR($W1110)),$T1110-$X1110*$Y1110+$Y1110,0))</f>
        <v>0</v>
      </c>
      <c r="EN1110" s="397" t="n">
        <f aca="false">IF(AND(EN$5&gt;$V1110,EN$6&lt;=$W1110),$Y1110,IF(AND(MONTH(EN$6)=MONTH($W1110),YEAR(EN$6)=YEAR($W1110)),$T1110-CU1110-$X1110*$Y1110+$Y1110,0))</f>
        <v>0</v>
      </c>
      <c r="EO1110" s="260"/>
      <c r="EP1110" s="260"/>
      <c r="EQ1110" s="260"/>
      <c r="ER1110" s="260"/>
      <c r="ES1110" s="391" t="n">
        <f aca="false">IF(AND(ES$5&gt;$V1110,ES$6&lt;=$W1110),$Y1110,IF(AND(MONTH(ES$6)=MONTH($W1110),YEAR(ES$6)=YEAR($W1110)),$T1110-$X1110*$Y1110+$Y1110,0))</f>
        <v>0</v>
      </c>
      <c r="ET1110" s="391" t="n">
        <f aca="false">IF(AND(ET$5&gt;$V1110,ET$6&lt;=$W1110),$Y1110,IF(AND(MONTH(ET$6)=MONTH($W1110),YEAR(ET$6)=YEAR($W1110)),$T1110-$X1110*$Y1110+$Y1110,0))</f>
        <v>0</v>
      </c>
      <c r="EU1110" s="391" t="n">
        <f aca="false">IF(AND(EU$5&gt;$V1110,EU$6&lt;=$W1110),$Y1110,IF(AND(MONTH(EU$6)=MONTH($W1110),YEAR(EU$6)=YEAR($W1110)),$T1110-$X1110*$Y1110+$Y1110,0))</f>
        <v>0</v>
      </c>
      <c r="EV1110" s="391" t="n">
        <f aca="false">IF(AND(EV$5&gt;$V1110,EV$6&lt;=$W1110),$Y1110,IF(AND(MONTH(EV$6)=MONTH($W1110),YEAR(EV$6)=YEAR($W1110)),$T1110-$X1110*$Y1110+$Y1110,0))</f>
        <v>0</v>
      </c>
      <c r="EW1110" s="391" t="n">
        <f aca="false">IF(AND(EW$5&gt;$V1110,EW$6&lt;=$W1110),$Y1110,IF(AND(MONTH(EW$6)=MONTH($W1110),YEAR(EW$6)=YEAR($W1110)),$T1110-$X1110*$Y1110+$Y1110,0))</f>
        <v>0</v>
      </c>
      <c r="EX1110" s="391" t="n">
        <f aca="false">IF(AND(EX$5&gt;$V1110,EX$6&lt;=$W1110),$Y1110,IF(AND(MONTH(EX$6)=MONTH($W1110),YEAR(EX$6)=YEAR($W1110)),$T1110-$X1110*$Y1110+$Y1110,0))</f>
        <v>0</v>
      </c>
      <c r="EY1110" s="391" t="n">
        <f aca="false">IF(AND(EY$5&gt;$V1110,EY$6&lt;=$W1110),$Y1110,IF(AND(MONTH(EY$6)=MONTH($W1110),YEAR(EY$6)=YEAR($W1110)),$T1110-$X1110*$Y1110+$Y1110,0))</f>
        <v>0</v>
      </c>
      <c r="EZ1110" s="391" t="n">
        <f aca="false">IF(AND(EZ$5&gt;$V1110,EZ$6&lt;=$W1110),$Y1110,IF(AND(MONTH(EZ$6)=MONTH($W1110),YEAR(EZ$6)=YEAR($W1110)),$T1110-$X1110*$Y1110+$Y1110,0))</f>
        <v>0</v>
      </c>
      <c r="FA1110" s="394" t="n">
        <f aca="false">IF(AND(FA$5&gt;$V1110,FA$6&lt;=$W1110),$Y1110,IF(AND(MONTH(FA$6)=MONTH($W1110),YEAR(FA$6)=YEAR($W1110)),$T1110-$X1110*$Y1110+$Y1110,0))</f>
        <v>195332.06</v>
      </c>
      <c r="FB1110" s="394" t="n">
        <f aca="false">IF(AND(FB$5&gt;$V1110,FB$6&lt;=$W1110),$Y1110,IF(AND(MONTH(FB$6)=MONTH($W1110),YEAR(FB$6)=YEAR($W1110)),$T1110-$X1110*$Y1110+$Y1110,0))</f>
        <v>195332.06</v>
      </c>
      <c r="FC1110" s="394" t="n">
        <f aca="false">IF(AND(FC$5&gt;$V1110,FC$6&lt;=$W1110),$Y1110,IF(AND(MONTH(FC$6)=MONTH($W1110),YEAR(FC$6)=YEAR($W1110)),$T1110-$X1110*$Y1110+$Y1110,0))</f>
        <v>195332.06</v>
      </c>
      <c r="FD1110" s="394" t="n">
        <f aca="false">IF(AND(FD$5&gt;$V1110,FD$6&lt;=$W1110),$Y1110,IF(AND(MONTH(FD$6)=MONTH($W1110),YEAR(FD$6)=YEAR($W1110)),$T1110-DK1110-$X1110*$Y1110+$Y1110,0))</f>
        <v>195332.06</v>
      </c>
      <c r="FE1110" s="381" t="n">
        <f aca="false">ES1110+ET1110+EU1110+EV1110+EW1110+EX1110+EY1110+EZ1110+FA1110+FB1110+FC1110+FD1110</f>
        <v>781328.24</v>
      </c>
      <c r="FF1110" s="260" t="n">
        <f aca="false">T1110</f>
        <v>23439847.29</v>
      </c>
      <c r="FG1110" s="260" t="n">
        <f aca="false">EQ1110+FE1110</f>
        <v>781328.24</v>
      </c>
      <c r="FH1110" s="260" t="n">
        <f aca="false">FF1110-FG1110</f>
        <v>22658519.05</v>
      </c>
      <c r="FI1110" s="394" t="n">
        <f aca="false">IF(AND(FI$5&gt;$V1110,FI$6&lt;=$W1110),$Y1110,IF(AND(MONTH(FI$6)=MONTH($W1110),YEAR(FI$6)=YEAR($W1110)),$T1110-$X1110*$Y1110+$Y1110,0))</f>
        <v>195332.06</v>
      </c>
      <c r="FJ1110" s="394" t="n">
        <f aca="false">IF(AND(FJ$5&gt;$V1110,FJ$6&lt;=$W1110),$Y1110,IF(AND(MONTH(FJ$6)=MONTH($W1110),YEAR(FJ$6)=YEAR($W1110)),$T1110-$X1110*$Y1110+$Y1110,0))</f>
        <v>195332.06</v>
      </c>
      <c r="FK1110" s="394" t="n">
        <f aca="false">IF(AND(FK$5&gt;$V1110,FK$6&lt;=$W1110),$Y1110,IF(AND(MONTH(FK$6)=MONTH($W1110),YEAR(FK$6)=YEAR($W1110)),$T1110-$X1110*$Y1110+$Y1110,0))</f>
        <v>195332.06</v>
      </c>
      <c r="FL1110" s="394" t="n">
        <f aca="false">IF(AND(FL$5&gt;$V1110,FL$6&lt;=$W1110),$Y1110,IF(AND(MONTH(FL$6)=MONTH($W1110),YEAR(FL$6)=YEAR($W1110)),$T1110-$X1110*$Y1110+$Y1110,0))</f>
        <v>195332.06</v>
      </c>
      <c r="FM1110" s="394" t="n">
        <f aca="false">IF(AND(FM$5&gt;$V1110,FM$6&lt;=$W1110),$Y1110,IF(AND(MONTH(FM$6)=MONTH($W1110),YEAR(FM$6)=YEAR($W1110)),$T1110-$X1110*$Y1110+$Y1110,0))</f>
        <v>195332.06</v>
      </c>
      <c r="FN1110" s="394" t="n">
        <f aca="false">IF(AND(FN$5&gt;$V1110,FN$6&lt;=$W1110),$Y1110,IF(AND(MONTH(FN$6)=MONTH($W1110),YEAR(FN$6)=YEAR($W1110)),$T1110-$X1110*$Y1110+$Y1110,0))</f>
        <v>195332.06</v>
      </c>
      <c r="FO1110" s="394" t="n">
        <f aca="false">IF(AND(FO$5&gt;$V1110,FO$6&lt;=$W1110),$Y1110,IF(AND(MONTH(FO$6)=MONTH($W1110),YEAR(FO$6)=YEAR($W1110)),$T1110-$X1110*$Y1110+$Y1110,0))</f>
        <v>195332.06</v>
      </c>
      <c r="FP1110" s="394" t="n">
        <f aca="false">IF(AND(FP$5&gt;$V1110,FP$6&lt;=$W1110),$Y1110,IF(AND(MONTH(FP$6)=MONTH($W1110),YEAR(FP$6)=YEAR($W1110)),$T1110-$X1110*$Y1110+$Y1110,0))</f>
        <v>195332.06</v>
      </c>
      <c r="FQ1110" s="394" t="n">
        <f aca="false">IF(AND(FQ$5&gt;$V1110,FQ$6&lt;=$W1110),$Y1110,IF(AND(MONTH(FQ$6)=MONTH($W1110),YEAR(FQ$6)=YEAR($W1110)),$T1110-$X1110*$Y1110+$Y1110,0))</f>
        <v>195332.06</v>
      </c>
      <c r="FR1110" s="394" t="n">
        <f aca="false">IF(AND(FR$5&gt;$V1110,FR$6&lt;=$W1110),$Y1110,IF(AND(MONTH(FR$6)=MONTH($W1110),YEAR(FR$6)=YEAR($W1110)),$T1110-$X1110*$Y1110+$Y1110,0))</f>
        <v>195332.06</v>
      </c>
      <c r="FS1110" s="394" t="n">
        <f aca="false">IF(AND(FS$5&gt;$V1110,FS$6&lt;=$W1110),$Y1110,IF(AND(MONTH(FS$6)=MONTH($W1110),YEAR(FS$6)=YEAR($W1110)),$T1110-$X1110*$Y1110+$Y1110,0))</f>
        <v>195332.06</v>
      </c>
      <c r="FT1110" s="394" t="n">
        <f aca="false">IF(AND(FT$5&gt;$V1110,FT$6&lt;=$W1110),$Y1110,IF(AND(MONTH(FT$6)=MONTH($W1110),YEAR(FT$6)=YEAR($W1110)),$T1110-EA1110-$X1110*$Y1110+$Y1110,0))</f>
        <v>195332.06</v>
      </c>
      <c r="FU1110" s="260" t="n">
        <f aca="false">FI1110+FJ1110+FK1110+FL1110+FM1110+FN1110+FO1110+FP1110+FQ1110+FR1110+FS1110+FT1110</f>
        <v>2343984.72</v>
      </c>
      <c r="FV1110" s="260" t="n">
        <f aca="false">FF1110</f>
        <v>23439847.29</v>
      </c>
      <c r="FW1110" s="260" t="n">
        <f aca="false">FG1110+FU1110</f>
        <v>3125312.96</v>
      </c>
      <c r="FX1110" s="260" t="n">
        <f aca="false">FV1110-FW1110</f>
        <v>20314534.33</v>
      </c>
      <c r="FY1110" s="394" t="n">
        <f aca="false">IF(AND(FY$5&gt;$V1110,FY$6&lt;=$W1110),$Y1110,IF(AND(MONTH(FY$6)=MONTH($W1110),YEAR(FY$6)=YEAR($W1110)),$T1110-$X1110*$Y1110+$Y1110,0))</f>
        <v>195332.06</v>
      </c>
      <c r="FZ1110" s="394" t="n">
        <f aca="false">IF(AND(FZ$5&gt;$V1110,FZ$6&lt;=$W1110),$Y1110,IF(AND(MONTH(FZ$6)=MONTH($W1110),YEAR(FZ$6)=YEAR($W1110)),$T1110-$X1110*$Y1110+$Y1110,0))</f>
        <v>195332.06</v>
      </c>
      <c r="GA1110" s="394" t="n">
        <f aca="false">IF(AND(GA$5&gt;$V1110,GA$6&lt;=$W1110),$Y1110,IF(AND(MONTH(GA$6)=MONTH($W1110),YEAR(GA$6)=YEAR($W1110)),$T1110-$X1110*$Y1110+$Y1110,0))</f>
        <v>195332.06</v>
      </c>
      <c r="GB1110" s="394" t="n">
        <f aca="false">IF(AND(GB$5&gt;$V1110,GB$6&lt;=$W1110),$Y1110,IF(AND(MONTH(GB$6)=MONTH($W1110),YEAR(GB$6)=YEAR($W1110)),$T1110-$X1110*$Y1110+$Y1110,0))</f>
        <v>195332.06</v>
      </c>
      <c r="GC1110" s="394" t="n">
        <f aca="false">IF(AND(GC$5&gt;$V1110,GC$6&lt;=$W1110),$Y1110,IF(AND(MONTH(GC$6)=MONTH($W1110),YEAR(GC$6)=YEAR($W1110)),$T1110-$X1110*$Y1110+$Y1110,0))</f>
        <v>195332.06</v>
      </c>
      <c r="GD1110" s="394" t="n">
        <f aca="false">IF(AND(GD$5&gt;$V1110,GD$6&lt;=$W1110),$Y1110,IF(AND(MONTH(GD$6)=MONTH($W1110),YEAR(GD$6)=YEAR($W1110)),$T1110-$X1110*$Y1110+$Y1110,0))</f>
        <v>195332.06</v>
      </c>
      <c r="GE1110" s="394" t="n">
        <f aca="false">IF(AND(GE$5&gt;$V1110,GE$6&lt;=$W1110),$Y1110,IF(AND(MONTH(GE$6)=MONTH($W1110),YEAR(GE$6)=YEAR($W1110)),$T1110-$X1110*$Y1110+$Y1110,0))</f>
        <v>195332.06</v>
      </c>
      <c r="GF1110" s="394" t="n">
        <f aca="false">IF(AND(GF$5&gt;$V1110,GF$6&lt;=$W1110),$Y1110,IF(AND(MONTH(GF$6)=MONTH($W1110),YEAR(GF$6)=YEAR($W1110)),$T1110-$X1110*$Y1110+$Y1110,0))</f>
        <v>195332.06</v>
      </c>
      <c r="GG1110" s="394" t="n">
        <f aca="false">IF(AND(GG$5&gt;$V1110,GG$6&lt;=$W1110),$Y1110,IF(AND(MONTH(GG$6)=MONTH($W1110),YEAR(GG$6)=YEAR($W1110)),$T1110-$X1110*$Y1110+$Y1110,0))</f>
        <v>195332.06</v>
      </c>
      <c r="GH1110" s="394" t="n">
        <f aca="false">IF(AND(GH$5&gt;$V1110,GH$6&lt;=$W1110),$Y1110,IF(AND(MONTH(GH$6)=MONTH($W1110),YEAR(GH$6)=YEAR($W1110)),$T1110-$X1110*$Y1110+$Y1110,0))</f>
        <v>195332.06</v>
      </c>
      <c r="GI1110" s="394" t="n">
        <f aca="false">IF(AND(GI$5&gt;$V1110,GI$6&lt;=$W1110),$Y1110,IF(AND(MONTH(GI$6)=MONTH($W1110),YEAR(GI$6)=YEAR($W1110)),$T1110-$X1110*$Y1110+$Y1110,0))</f>
        <v>195332.06</v>
      </c>
      <c r="GJ1110" s="394" t="n">
        <f aca="false">IF(AND(GJ$5&gt;$V1110,GJ$6&lt;=$W1110),$Y1110,IF(AND(MONTH(GJ$6)=MONTH($W1110),YEAR(GJ$6)=YEAR($W1110)),$T1110-EQ1110-$X1110*$Y1110+$Y1110,0))</f>
        <v>195332.06</v>
      </c>
      <c r="GK1110" s="260" t="n">
        <f aca="false">FY1110+FZ1110+GA1110+GB1110+GC1110+GD1110+GE1110+GF1110+GG1110+GH1110+GI1110+GJ1110</f>
        <v>2343984.72</v>
      </c>
      <c r="GL1110" s="260" t="n">
        <f aca="false">FV1110</f>
        <v>23439847.29</v>
      </c>
      <c r="GM1110" s="260" t="n">
        <f aca="false">FW1110+GK1110</f>
        <v>5469297.68</v>
      </c>
      <c r="GN1110" s="260" t="n">
        <f aca="false">GL1110-GM1110</f>
        <v>17970549.61</v>
      </c>
      <c r="GO1110" s="394" t="n">
        <f aca="false">IF(AND(GO$5&gt;$V1110,GO$6&lt;=$W1110),$Y1110,IF(AND(MONTH(GO$6)=MONTH($W1110),YEAR(GO$6)=YEAR($W1110)),$T1110-$X1110*$Y1110+$Y1110,0))</f>
        <v>195332.06</v>
      </c>
      <c r="GP1110" s="394" t="n">
        <f aca="false">IF(AND(GP$5&gt;$V1110,GP$6&lt;=$W1110),$Y1110,IF(AND(MONTH(GP$6)=MONTH($W1110),YEAR(GP$6)=YEAR($W1110)),$T1110-$X1110*$Y1110+$Y1110,0))</f>
        <v>195332.06</v>
      </c>
      <c r="GQ1110" s="394" t="n">
        <f aca="false">IF(AND(GQ$5&gt;$V1110,GQ$6&lt;=$W1110),$Y1110,IF(AND(MONTH(GQ$6)=MONTH($W1110),YEAR(GQ$6)=YEAR($W1110)),$T1110-$X1110*$Y1110+$Y1110,0))</f>
        <v>195332.06</v>
      </c>
      <c r="GR1110" s="394" t="n">
        <f aca="false">IF(AND(GR$5&gt;$V1110,GR$6&lt;=$W1110),$Y1110,IF(AND(MONTH(GR$6)=MONTH($W1110),YEAR(GR$6)=YEAR($W1110)),$T1110-$X1110*$Y1110+$Y1110,0))</f>
        <v>195332.06</v>
      </c>
      <c r="GS1110" s="394" t="n">
        <f aca="false">IF(AND(GS$5&gt;$V1110,GS$6&lt;=$W1110),$Y1110,IF(AND(MONTH(GS$6)=MONTH($W1110),YEAR(GS$6)=YEAR($W1110)),$T1110-$X1110*$Y1110+$Y1110,0))</f>
        <v>195332.06</v>
      </c>
      <c r="GT1110" s="394" t="n">
        <f aca="false">IF(AND(GT$5&gt;$V1110,GT$6&lt;=$W1110),$Y1110,IF(AND(MONTH(GT$6)=MONTH($W1110),YEAR(GT$6)=YEAR($W1110)),$T1110-$X1110*$Y1110+$Y1110,0))</f>
        <v>195332.06</v>
      </c>
      <c r="GU1110" s="394" t="n">
        <f aca="false">IF(AND(GU$5&gt;$V1110,GU$6&lt;=$W1110),$Y1110,IF(AND(MONTH(GU$6)=MONTH($W1110),YEAR(GU$6)=YEAR($W1110)),$T1110-$X1110*$Y1110+$Y1110,0))</f>
        <v>195332.06</v>
      </c>
      <c r="GV1110" s="394" t="n">
        <f aca="false">IF(AND(GV$5&gt;$V1110,GV$6&lt;=$W1110),$Y1110,IF(AND(MONTH(GV$6)=MONTH($W1110),YEAR(GV$6)=YEAR($W1110)),$T1110-$X1110*$Y1110+$Y1110,0))</f>
        <v>195332.06</v>
      </c>
      <c r="GW1110" s="394" t="n">
        <f aca="false">IF(AND(GW$5&gt;$V1110,GW$6&lt;=$W1110),$Y1110,IF(AND(MONTH(GW$6)=MONTH($W1110),YEAR(GW$6)=YEAR($W1110)),$T1110-$X1110*$Y1110+$Y1110,0))</f>
        <v>195332.06</v>
      </c>
      <c r="GX1110" s="394" t="n">
        <f aca="false">IF(AND(GX$5&gt;$V1110,GX$6&lt;=$W1110),$Y1110,IF(AND(MONTH(GX$6)=MONTH($W1110),YEAR(GX$6)=YEAR($W1110)),$T1110-$X1110*$Y1110+$Y1110,0))</f>
        <v>195332.06</v>
      </c>
      <c r="GY1110" s="394" t="n">
        <f aca="false">IF(AND(GY$5&gt;$V1110,GY$6&lt;=$W1110),$Y1110,IF(AND(MONTH(GY$6)=MONTH($W1110),YEAR(GY$6)=YEAR($W1110)),$T1110-$X1110*$Y1110+$Y1110,0))</f>
        <v>195332.06</v>
      </c>
      <c r="GZ1110" s="394" t="n">
        <f aca="false">IF(AND(GZ$5&gt;$V1110,GZ$6&lt;=$W1110),$Y1110,IF(AND(MONTH(GZ$6)=MONTH($W1110),YEAR(GZ$6)=YEAR($W1110)),$T1110-FG1110-$X1110*$Y1110+$Y1110,0))</f>
        <v>195332.06</v>
      </c>
      <c r="HA1110" s="260" t="n">
        <f aca="false">GO1110+GP1110+GQ1110+GR1110+GS1110+GT1110+GU1110+GV1110+GW1110+GX1110+GY1110+GZ1110</f>
        <v>2343984.72</v>
      </c>
      <c r="HB1110" s="260" t="n">
        <f aca="false">GL1110</f>
        <v>23439847.29</v>
      </c>
      <c r="HC1110" s="260" t="n">
        <f aca="false">GM1110+HA1110</f>
        <v>7813282.4</v>
      </c>
      <c r="HD1110" s="260" t="n">
        <f aca="false">HB1110-HC1110</f>
        <v>15626564.89</v>
      </c>
      <c r="HE1110" s="264" t="n">
        <f aca="false">GO1110-GJ1110</f>
        <v>0</v>
      </c>
      <c r="HF1110" s="201"/>
      <c r="HG1110" s="201"/>
      <c r="HH1110" s="201"/>
      <c r="HI1110" s="201"/>
      <c r="HJ1110" s="201"/>
      <c r="HK1110" s="201"/>
      <c r="HL1110" s="201"/>
      <c r="HM1110" s="264"/>
      <c r="HN1110" s="264"/>
      <c r="HO1110" s="201"/>
      <c r="HP1110" s="201"/>
      <c r="HQ1110" s="201"/>
      <c r="HR1110" s="201"/>
      <c r="HS1110" s="201"/>
      <c r="HT1110" s="201"/>
      <c r="HU1110" s="201"/>
      <c r="HV1110" s="201"/>
      <c r="HW1110" s="201"/>
      <c r="HX1110" s="201"/>
      <c r="HY1110" s="201"/>
      <c r="HZ1110" s="201"/>
      <c r="IA1110" s="201"/>
      <c r="IB1110" s="201"/>
      <c r="IC1110" s="201"/>
      <c r="ID1110" s="201"/>
      <c r="IE1110" s="201"/>
      <c r="IF1110" s="201"/>
      <c r="IG1110" s="201"/>
      <c r="IH1110" s="201"/>
      <c r="II1110" s="201"/>
      <c r="IJ1110" s="201"/>
      <c r="IK1110" s="201"/>
      <c r="IL1110" s="201"/>
      <c r="IM1110" s="201"/>
      <c r="IN1110" s="201"/>
      <c r="IO1110" s="201"/>
      <c r="IP1110" s="201"/>
      <c r="IQ1110" s="201"/>
      <c r="IR1110" s="201"/>
      <c r="IS1110" s="201"/>
      <c r="IT1110" s="201"/>
      <c r="IU1110" s="201"/>
      <c r="IV1110" s="201"/>
      <c r="IW1110" s="201"/>
      <c r="IX1110" s="201"/>
      <c r="IY1110" s="201"/>
      <c r="IZ1110" s="201"/>
      <c r="JA1110" s="201"/>
      <c r="JB1110" s="201"/>
      <c r="JC1110" s="201"/>
      <c r="JD1110" s="201"/>
      <c r="JE1110" s="201"/>
      <c r="JF1110" s="201"/>
      <c r="JG1110" s="201"/>
      <c r="JH1110" s="201"/>
      <c r="JI1110" s="201"/>
      <c r="JJ1110" s="201"/>
      <c r="JK1110" s="201"/>
      <c r="JL1110" s="201"/>
    </row>
    <row r="1111" customFormat="false" ht="12.8" hidden="false" customHeight="false" outlineLevel="0" collapsed="false">
      <c r="A1111" s="384"/>
      <c r="B1111" s="385" t="s">
        <v>1779</v>
      </c>
      <c r="C1111" s="386"/>
      <c r="D1111" s="387"/>
      <c r="E1111" s="388"/>
      <c r="F1111" s="389"/>
      <c r="G1111" s="389"/>
      <c r="H1111" s="389"/>
      <c r="I1111" s="390"/>
      <c r="J1111" s="389"/>
      <c r="K1111" s="389"/>
      <c r="L1111" s="389"/>
      <c r="M1111" s="389"/>
      <c r="N1111" s="389"/>
      <c r="O1111" s="391"/>
      <c r="P1111" s="391"/>
      <c r="Q1111" s="391"/>
      <c r="R1111" s="391"/>
      <c r="S1111" s="392" t="n">
        <v>0.2</v>
      </c>
      <c r="T1111" s="393" t="n">
        <f aca="false">'ВВОД_ОС_24-26'!AC63/1.2</f>
        <v>23439847.29</v>
      </c>
      <c r="U1111" s="394" t="n">
        <f aca="false">T1111+T1111*S1111</f>
        <v>28127816.748</v>
      </c>
      <c r="V1111" s="395" t="n">
        <v>45930</v>
      </c>
      <c r="W1111" s="395" t="n">
        <f aca="false">EDATE(V1111,X1111)-1</f>
        <v>49581</v>
      </c>
      <c r="X1111" s="391" t="n">
        <v>120</v>
      </c>
      <c r="Y1111" s="396" t="n">
        <f aca="false">ROUND((T1111-Z1111)/X1111,2)</f>
        <v>195332.06</v>
      </c>
      <c r="Z1111" s="391"/>
      <c r="AA1111" s="391"/>
      <c r="AB1111" s="391"/>
      <c r="AC1111" s="391"/>
      <c r="AD1111" s="391"/>
      <c r="AE1111" s="391"/>
      <c r="AF1111" s="391"/>
      <c r="AG1111" s="391"/>
      <c r="AH1111" s="391"/>
      <c r="AI1111" s="391"/>
      <c r="AJ1111" s="391"/>
      <c r="AK1111" s="391"/>
      <c r="AL1111" s="391"/>
      <c r="AM1111" s="391"/>
      <c r="AN1111" s="391"/>
      <c r="AO1111" s="391"/>
      <c r="AP1111" s="391"/>
      <c r="AQ1111" s="391"/>
      <c r="AR1111" s="391"/>
      <c r="AS1111" s="391"/>
      <c r="AT1111" s="391"/>
      <c r="AU1111" s="391"/>
      <c r="AV1111" s="391"/>
      <c r="AW1111" s="391"/>
      <c r="AX1111" s="391"/>
      <c r="AY1111" s="391"/>
      <c r="AZ1111" s="391"/>
      <c r="BA1111" s="391"/>
      <c r="BB1111" s="391"/>
      <c r="BC1111" s="391"/>
      <c r="BD1111" s="391"/>
      <c r="BE1111" s="391"/>
      <c r="BF1111" s="391"/>
      <c r="BG1111" s="391"/>
      <c r="BH1111" s="391"/>
      <c r="BI1111" s="391"/>
      <c r="BJ1111" s="391"/>
      <c r="BK1111" s="391"/>
      <c r="BL1111" s="391"/>
      <c r="BM1111" s="391"/>
      <c r="BN1111" s="391"/>
      <c r="BO1111" s="391"/>
      <c r="BP1111" s="391"/>
      <c r="BQ1111" s="391"/>
      <c r="BR1111" s="391"/>
      <c r="BS1111" s="391"/>
      <c r="BT1111" s="391"/>
      <c r="BU1111" s="391"/>
      <c r="BV1111" s="391"/>
      <c r="BW1111" s="391"/>
      <c r="BX1111" s="391"/>
      <c r="BY1111" s="391"/>
      <c r="BZ1111" s="391"/>
      <c r="CA1111" s="391"/>
      <c r="CB1111" s="391"/>
      <c r="CC1111" s="391"/>
      <c r="CD1111" s="391"/>
      <c r="CE1111" s="391"/>
      <c r="CF1111" s="391"/>
      <c r="CG1111" s="391"/>
      <c r="CH1111" s="391"/>
      <c r="CI1111" s="391"/>
      <c r="CJ1111" s="391"/>
      <c r="CK1111" s="391"/>
      <c r="CL1111" s="391"/>
      <c r="CM1111" s="391"/>
      <c r="CN1111" s="391"/>
      <c r="CO1111" s="391"/>
      <c r="CP1111" s="391"/>
      <c r="CQ1111" s="391"/>
      <c r="CR1111" s="391"/>
      <c r="CS1111" s="391"/>
      <c r="CT1111" s="260" t="n">
        <f aca="false">I1111</f>
        <v>0</v>
      </c>
      <c r="CU1111" s="260" t="n">
        <f aca="false">CT1111-CV1111</f>
        <v>0</v>
      </c>
      <c r="CV1111" s="260" t="n">
        <v>0</v>
      </c>
      <c r="CW1111" s="391" t="n">
        <f aca="false">IF(AND(CW$5&gt;$V1111,CW$6&lt;=$W1111),$Y1111,IF(AND(MONTH(CW$6)=MONTH($W1111),YEAR(CW$6)=YEAR($W1111)),$T1111-$X1111*$Y1111+$Y1111,0))</f>
        <v>0</v>
      </c>
      <c r="CX1111" s="391" t="n">
        <f aca="false">IF(AND(CX$5&gt;$V1111,CX$6&lt;=$W1111),$Y1111,IF(AND(MONTH(CX$6)=MONTH($W1111),YEAR(CX$6)=YEAR($W1111)),$T1111-$X1111*$Y1111+$Y1111,0))</f>
        <v>0</v>
      </c>
      <c r="CY1111" s="391" t="n">
        <f aca="false">IF(AND(CY$5&gt;$V1111,CY$6&lt;=$W1111),$Y1111,IF(AND(MONTH(CY$6)=MONTH($W1111),YEAR(CY$6)=YEAR($W1111)),$T1111-$X1111*$Y1111+$Y1111,0))</f>
        <v>0</v>
      </c>
      <c r="CZ1111" s="391" t="n">
        <f aca="false">IF(AND(CZ$5&gt;$V1111,CZ$6&lt;=$W1111),$Y1111,IF(AND(MONTH(CZ$6)=MONTH($W1111),YEAR(CZ$6)=YEAR($W1111)),$T1111-$X1111*$Y1111+$Y1111,0))</f>
        <v>0</v>
      </c>
      <c r="DA1111" s="391" t="n">
        <f aca="false">IF(AND(DA$5&gt;$V1111,DA$6&lt;=$W1111),$Y1111,IF(AND(MONTH(DA$6)=MONTH($W1111),YEAR(DA$6)=YEAR($W1111)),$T1111-$X1111*$Y1111+$Y1111,0))</f>
        <v>0</v>
      </c>
      <c r="DB1111" s="391" t="n">
        <f aca="false">IF(AND(DB$5&gt;$V1111,DB$6&lt;=$W1111),$Y1111,IF(AND(MONTH(DB$6)=MONTH($W1111),YEAR(DB$6)=YEAR($W1111)),$T1111-$X1111*$Y1111+$Y1111,0))</f>
        <v>0</v>
      </c>
      <c r="DC1111" s="391" t="n">
        <f aca="false">IF(AND(DC$5&gt;$V1111,DC$6&lt;=$W1111),$Y1111,IF(AND(MONTH(DC$6)=MONTH($W1111),YEAR(DC$6)=YEAR($W1111)),$T1111-$X1111*$Y1111+$Y1111,0))</f>
        <v>0</v>
      </c>
      <c r="DD1111" s="391" t="n">
        <f aca="false">IF(AND(DD$5&gt;$V1111,DD$6&lt;=$W1111),$Y1111,IF(AND(MONTH(DD$6)=MONTH($W1111),YEAR(DD$6)=YEAR($W1111)),$T1111-$X1111*$Y1111+$Y1111,0))</f>
        <v>0</v>
      </c>
      <c r="DE1111" s="391" t="n">
        <f aca="false">IF(AND(DE$5&gt;$V1111,DE$6&lt;=$W1111),$Y1111,IF(AND(MONTH(DE$6)=MONTH($W1111),YEAR(DE$6)=YEAR($W1111)),$T1111-$X1111*$Y1111+$Y1111,0))</f>
        <v>0</v>
      </c>
      <c r="DF1111" s="391" t="n">
        <f aca="false">IF(AND(DF$5&gt;$V1111,DF$6&lt;=$W1111),$Y1111,IF(AND(MONTH(DF$6)=MONTH($W1111),YEAR(DF$6)=YEAR($W1111)),$T1111-$X1111*$Y1111+$Y1111,0))</f>
        <v>0</v>
      </c>
      <c r="DG1111" s="391" t="n">
        <f aca="false">IF(AND(DG$5&gt;$V1111,DG$6&lt;=$W1111),$Y1111,IF(AND(MONTH(DG$6)=MONTH($W1111),YEAR(DG$6)=YEAR($W1111)),$T1111-$X1111*$Y1111+$Y1111,0))</f>
        <v>0</v>
      </c>
      <c r="DH1111" s="391" t="n">
        <f aca="false">IF(AND(DH$5&gt;$V1111,DH$6&lt;=$W1111),$Y1111,IF(AND(MONTH(DH$6)=MONTH($W1111),YEAR(DH$6)=YEAR($W1111)),$T1111-$X1111*$Y1111+$Y1111,0))</f>
        <v>0</v>
      </c>
      <c r="DI1111" s="260" t="n">
        <f aca="false">CW1111+CX1111+CY1111+CZ1111+DA1111+DB1111+DC1111+DD1111+DE1111+DF1111+DG1111+DH1111</f>
        <v>0</v>
      </c>
      <c r="DJ1111" s="260" t="n">
        <f aca="false">T1111+AG1111+AJ1111+AQ1111+AS1111+AU1111+AW1111</f>
        <v>23439847.29</v>
      </c>
      <c r="DK1111" s="260" t="n">
        <f aca="false">CU1111+DI1111-O1111</f>
        <v>0</v>
      </c>
      <c r="DL1111" s="260" t="n">
        <f aca="false">DJ1111-DK1111</f>
        <v>23439847.29</v>
      </c>
      <c r="DM1111" s="391" t="n">
        <f aca="false">IF(AND(DM$5&gt;$V1111,DM$6&lt;=$W1111),$Y1111,IF(AND(MONTH(DM$6)=MONTH($W1111),YEAR(DM$6)=YEAR($W1111)),$T1111-$X1111*$Y1111+$Y1111,0))</f>
        <v>0</v>
      </c>
      <c r="DN1111" s="391" t="n">
        <f aca="false">IF(AND(DN$5&gt;$V1111,DN$6&lt;=$W1111),$Y1111,IF(AND(MONTH(DN$6)=MONTH($W1111),YEAR(DN$6)=YEAR($W1111)),$T1111-$X1111*$Y1111+$Y1111,0))</f>
        <v>0</v>
      </c>
      <c r="DO1111" s="391" t="n">
        <f aca="false">IF(AND(DO$5&gt;$V1111,DO$6&lt;=$W1111),$Y1111,IF(AND(MONTH(DO$6)=MONTH($W1111),YEAR(DO$6)=YEAR($W1111)),$T1111-$X1111*$Y1111+$Y1111,0))</f>
        <v>0</v>
      </c>
      <c r="DP1111" s="391" t="n">
        <f aca="false">IF(AND(DP$5&gt;$V1111,DP$6&lt;=$W1111),$Y1111,IF(AND(MONTH(DP$6)=MONTH($W1111),YEAR(DP$6)=YEAR($W1111)),$T1111-$X1111*$Y1111+$Y1111,0))</f>
        <v>0</v>
      </c>
      <c r="DQ1111" s="391" t="n">
        <f aca="false">IF(AND(DQ$5&gt;$V1111,DQ$6&lt;=$W1111),$Y1111,IF(AND(MONTH(DQ$6)=MONTH($W1111),YEAR(DQ$6)=YEAR($W1111)),$T1111-$X1111*$Y1111+$Y1111,0))</f>
        <v>0</v>
      </c>
      <c r="DR1111" s="391" t="n">
        <f aca="false">IF(AND(DR$5&gt;$V1111,DR$6&lt;=$W1111),$Y1111,IF(AND(MONTH(DR$6)=MONTH($W1111),YEAR(DR$6)=YEAR($W1111)),$T1111-$X1111*$Y1111+$Y1111,0))</f>
        <v>0</v>
      </c>
      <c r="DS1111" s="391" t="n">
        <f aca="false">IF(AND(DS$5&gt;$V1111,DS$6&lt;=$W1111),$Y1111,IF(AND(MONTH(DS$6)=MONTH($W1111),YEAR(DS$6)=YEAR($W1111)),$T1111-$X1111*$Y1111+$Y1111,0))</f>
        <v>0</v>
      </c>
      <c r="DT1111" s="391" t="n">
        <f aca="false">IF(AND(DT$5&gt;$V1111,DT$6&lt;=$W1111),$Y1111,IF(AND(MONTH(DT$6)=MONTH($W1111),YEAR(DT$6)=YEAR($W1111)),$T1111-$X1111*$Y1111+$Y1111,0))</f>
        <v>0</v>
      </c>
      <c r="DU1111" s="391" t="n">
        <f aca="false">IF(AND(DU$5&gt;$V1111,DU$6&lt;=$W1111),$Y1111,IF(AND(MONTH(DU$6)=MONTH($W1111),YEAR(DU$6)=YEAR($W1111)),$T1111-$X1111*$Y1111+$Y1111,0))</f>
        <v>0</v>
      </c>
      <c r="DV1111" s="391" t="n">
        <f aca="false">IF(AND(DV$5&gt;$V1111,DV$6&lt;=$W1111),$Y1111,IF(AND(MONTH(DV$6)=MONTH($W1111),YEAR(DV$6)=YEAR($W1111)),$T1111-$X1111*$Y1111+$Y1111,0))</f>
        <v>0</v>
      </c>
      <c r="DW1111" s="391" t="n">
        <f aca="false">IF(AND(DW$5&gt;$V1111,DW$6&lt;=$W1111),$Y1111,IF(AND(MONTH(DW$6)=MONTH($W1111),YEAR(DW$6)=YEAR($W1111)),$T1111-$X1111*$Y1111+$Y1111,0))</f>
        <v>0</v>
      </c>
      <c r="DX1111" s="391" t="n">
        <f aca="false">IF(AND(DX$5&gt;$V1111,DX$6&lt;=$W1111),$Y1111,IF(AND(MONTH(DX$6)=MONTH($W1111),YEAR(DX$6)=YEAR($W1111)),$T1111-Z1111-$X1111*$Y1111+$Y1111,0))</f>
        <v>0</v>
      </c>
      <c r="DY1111" s="381"/>
      <c r="DZ1111" s="260"/>
      <c r="EA1111" s="260"/>
      <c r="EB1111" s="260"/>
      <c r="EC1111" s="391" t="n">
        <f aca="false">IF(AND(EC$5&gt;$V1111,EC$6&lt;=$W1111),$Y1111,IF(AND(MONTH(EC$6)=MONTH($W1111),YEAR(EC$6)=YEAR($W1111)),$T1111-$X1111*$Y1111+$Y1111,0))</f>
        <v>0</v>
      </c>
      <c r="ED1111" s="391" t="n">
        <f aca="false">IF(AND(ED$5&gt;$V1111,ED$6&lt;=$W1111),$Y1111,IF(AND(MONTH(ED$6)=MONTH($W1111),YEAR(ED$6)=YEAR($W1111)),$T1111-$X1111*$Y1111+$Y1111,0))</f>
        <v>0</v>
      </c>
      <c r="EE1111" s="391" t="n">
        <f aca="false">IF(AND(EE$5&gt;$V1111,EE$6&lt;=$W1111),$Y1111,IF(AND(MONTH(EE$6)=MONTH($W1111),YEAR(EE$6)=YEAR($W1111)),$T1111-$X1111*$Y1111+$Y1111,0))</f>
        <v>0</v>
      </c>
      <c r="EF1111" s="391" t="n">
        <f aca="false">IF(AND(EF$5&gt;$V1111,EF$6&lt;=$W1111),$Y1111,IF(AND(MONTH(EF$6)=MONTH($W1111),YEAR(EF$6)=YEAR($W1111)),$T1111-$X1111*$Y1111+$Y1111,0))</f>
        <v>0</v>
      </c>
      <c r="EG1111" s="391" t="n">
        <f aca="false">IF(AND(EG$5&gt;$V1111,EG$6&lt;=$W1111),$Y1111,IF(AND(MONTH(EG$6)=MONTH($W1111),YEAR(EG$6)=YEAR($W1111)),$T1111-$X1111*$Y1111+$Y1111,0))</f>
        <v>0</v>
      </c>
      <c r="EH1111" s="391" t="n">
        <f aca="false">IF(AND(EH$5&gt;$V1111,EH$6&lt;=$W1111),$Y1111,IF(AND(MONTH(EH$6)=MONTH($W1111),YEAR(EH$6)=YEAR($W1111)),$T1111-$X1111*$Y1111+$Y1111,0))</f>
        <v>0</v>
      </c>
      <c r="EI1111" s="391" t="n">
        <f aca="false">IF(AND(EI$5&gt;$V1111,EI$6&lt;=$W1111),$Y1111,IF(AND(MONTH(EI$6)=MONTH($W1111),YEAR(EI$6)=YEAR($W1111)),$T1111-$X1111*$Y1111+$Y1111,0))</f>
        <v>0</v>
      </c>
      <c r="EJ1111" s="391" t="n">
        <f aca="false">IF(AND(EJ$5&gt;$V1111,EJ$6&lt;=$W1111),$Y1111,IF(AND(MONTH(EJ$6)=MONTH($W1111),YEAR(EJ$6)=YEAR($W1111)),$T1111-$X1111*$Y1111+$Y1111,0))</f>
        <v>0</v>
      </c>
      <c r="EK1111" s="391" t="n">
        <f aca="false">IF(AND(EK$5&gt;$V1111,EK$6&lt;=$W1111),$Y1111,IF(AND(MONTH(EK$6)=MONTH($W1111),YEAR(EK$6)=YEAR($W1111)),$T1111-$X1111*$Y1111+$Y1111,0))</f>
        <v>0</v>
      </c>
      <c r="EL1111" s="391" t="n">
        <f aca="false">IF(AND(EL$5&gt;$V1111,EL$6&lt;=$W1111),$Y1111,IF(AND(MONTH(EL$6)=MONTH($W1111),YEAR(EL$6)=YEAR($W1111)),$T1111-$X1111*$Y1111+$Y1111,0))</f>
        <v>0</v>
      </c>
      <c r="EM1111" s="391" t="n">
        <f aca="false">IF(AND(EM$5&gt;$V1111,EM$6&lt;=$W1111),$Y1111,IF(AND(MONTH(EM$6)=MONTH($W1111),YEAR(EM$6)=YEAR($W1111)),$T1111-$X1111*$Y1111+$Y1111,0))</f>
        <v>0</v>
      </c>
      <c r="EN1111" s="397" t="n">
        <f aca="false">IF(AND(EN$5&gt;$V1111,EN$6&lt;=$W1111),$Y1111,IF(AND(MONTH(EN$6)=MONTH($W1111),YEAR(EN$6)=YEAR($W1111)),$T1111-CU1111-$X1111*$Y1111+$Y1111,0))</f>
        <v>0</v>
      </c>
      <c r="EO1111" s="260"/>
      <c r="EP1111" s="260"/>
      <c r="EQ1111" s="260"/>
      <c r="ER1111" s="260"/>
      <c r="ES1111" s="391" t="n">
        <f aca="false">IF(AND(ES$5&gt;$V1111,ES$6&lt;=$W1111),$Y1111,IF(AND(MONTH(ES$6)=MONTH($W1111),YEAR(ES$6)=YEAR($W1111)),$T1111-$X1111*$Y1111+$Y1111,0))</f>
        <v>0</v>
      </c>
      <c r="ET1111" s="391" t="n">
        <f aca="false">IF(AND(ET$5&gt;$V1111,ET$6&lt;=$W1111),$Y1111,IF(AND(MONTH(ET$6)=MONTH($W1111),YEAR(ET$6)=YEAR($W1111)),$T1111-$X1111*$Y1111+$Y1111,0))</f>
        <v>0</v>
      </c>
      <c r="EU1111" s="391" t="n">
        <f aca="false">IF(AND(EU$5&gt;$V1111,EU$6&lt;=$W1111),$Y1111,IF(AND(MONTH(EU$6)=MONTH($W1111),YEAR(EU$6)=YEAR($W1111)),$T1111-$X1111*$Y1111+$Y1111,0))</f>
        <v>0</v>
      </c>
      <c r="EV1111" s="391" t="n">
        <f aca="false">IF(AND(EV$5&gt;$V1111,EV$6&lt;=$W1111),$Y1111,IF(AND(MONTH(EV$6)=MONTH($W1111),YEAR(EV$6)=YEAR($W1111)),$T1111-$X1111*$Y1111+$Y1111,0))</f>
        <v>0</v>
      </c>
      <c r="EW1111" s="391" t="n">
        <f aca="false">IF(AND(EW$5&gt;$V1111,EW$6&lt;=$W1111),$Y1111,IF(AND(MONTH(EW$6)=MONTH($W1111),YEAR(EW$6)=YEAR($W1111)),$T1111-$X1111*$Y1111+$Y1111,0))</f>
        <v>0</v>
      </c>
      <c r="EX1111" s="391" t="n">
        <f aca="false">IF(AND(EX$5&gt;$V1111,EX$6&lt;=$W1111),$Y1111,IF(AND(MONTH(EX$6)=MONTH($W1111),YEAR(EX$6)=YEAR($W1111)),$T1111-$X1111*$Y1111+$Y1111,0))</f>
        <v>0</v>
      </c>
      <c r="EY1111" s="391" t="n">
        <f aca="false">IF(AND(EY$5&gt;$V1111,EY$6&lt;=$W1111),$Y1111,IF(AND(MONTH(EY$6)=MONTH($W1111),YEAR(EY$6)=YEAR($W1111)),$T1111-$X1111*$Y1111+$Y1111,0))</f>
        <v>0</v>
      </c>
      <c r="EZ1111" s="391" t="n">
        <f aca="false">IF(AND(EZ$5&gt;$V1111,EZ$6&lt;=$W1111),$Y1111,IF(AND(MONTH(EZ$6)=MONTH($W1111),YEAR(EZ$6)=YEAR($W1111)),$T1111-$X1111*$Y1111+$Y1111,0))</f>
        <v>0</v>
      </c>
      <c r="FA1111" s="391" t="n">
        <f aca="false">IF(AND(FA$5&gt;$V1111,FA$6&lt;=$W1111),$Y1111,IF(AND(MONTH(FA$6)=MONTH($W1111),YEAR(FA$6)=YEAR($W1111)),$T1111-$X1111*$Y1111+$Y1111,0))</f>
        <v>0</v>
      </c>
      <c r="FB1111" s="394" t="n">
        <f aca="false">IF(AND(FB$5&gt;$V1111,FB$6&lt;=$W1111),$Y1111,IF(AND(MONTH(FB$6)=MONTH($W1111),YEAR(FB$6)=YEAR($W1111)),$T1111-$X1111*$Y1111+$Y1111,0))</f>
        <v>195332.06</v>
      </c>
      <c r="FC1111" s="394" t="n">
        <f aca="false">IF(AND(FC$5&gt;$V1111,FC$6&lt;=$W1111),$Y1111,IF(AND(MONTH(FC$6)=MONTH($W1111),YEAR(FC$6)=YEAR($W1111)),$T1111-$X1111*$Y1111+$Y1111,0))</f>
        <v>195332.06</v>
      </c>
      <c r="FD1111" s="394" t="n">
        <f aca="false">IF(AND(FD$5&gt;$V1111,FD$6&lt;=$W1111),$Y1111,IF(AND(MONTH(FD$6)=MONTH($W1111),YEAR(FD$6)=YEAR($W1111)),$T1111-DK1111-$X1111*$Y1111+$Y1111,0))</f>
        <v>195332.06</v>
      </c>
      <c r="FE1111" s="381" t="n">
        <f aca="false">ES1111+ET1111+EU1111+EV1111+EW1111+EX1111+EY1111+EZ1111+FA1111+FB1111+FC1111+FD1111</f>
        <v>585996.18</v>
      </c>
      <c r="FF1111" s="260" t="n">
        <f aca="false">T1111</f>
        <v>23439847.29</v>
      </c>
      <c r="FG1111" s="260" t="n">
        <f aca="false">EQ1111+FE1111</f>
        <v>585996.18</v>
      </c>
      <c r="FH1111" s="260" t="n">
        <f aca="false">FF1111-FG1111</f>
        <v>22853851.11</v>
      </c>
      <c r="FI1111" s="394" t="n">
        <f aca="false">IF(AND(FI$5&gt;$V1111,FI$6&lt;=$W1111),$Y1111,IF(AND(MONTH(FI$6)=MONTH($W1111),YEAR(FI$6)=YEAR($W1111)),$T1111-$X1111*$Y1111+$Y1111,0))</f>
        <v>195332.06</v>
      </c>
      <c r="FJ1111" s="394" t="n">
        <f aca="false">IF(AND(FJ$5&gt;$V1111,FJ$6&lt;=$W1111),$Y1111,IF(AND(MONTH(FJ$6)=MONTH($W1111),YEAR(FJ$6)=YEAR($W1111)),$T1111-$X1111*$Y1111+$Y1111,0))</f>
        <v>195332.06</v>
      </c>
      <c r="FK1111" s="394" t="n">
        <f aca="false">IF(AND(FK$5&gt;$V1111,FK$6&lt;=$W1111),$Y1111,IF(AND(MONTH(FK$6)=MONTH($W1111),YEAR(FK$6)=YEAR($W1111)),$T1111-$X1111*$Y1111+$Y1111,0))</f>
        <v>195332.06</v>
      </c>
      <c r="FL1111" s="394" t="n">
        <f aca="false">IF(AND(FL$5&gt;$V1111,FL$6&lt;=$W1111),$Y1111,IF(AND(MONTH(FL$6)=MONTH($W1111),YEAR(FL$6)=YEAR($W1111)),$T1111-$X1111*$Y1111+$Y1111,0))</f>
        <v>195332.06</v>
      </c>
      <c r="FM1111" s="394" t="n">
        <f aca="false">IF(AND(FM$5&gt;$V1111,FM$6&lt;=$W1111),$Y1111,IF(AND(MONTH(FM$6)=MONTH($W1111),YEAR(FM$6)=YEAR($W1111)),$T1111-$X1111*$Y1111+$Y1111,0))</f>
        <v>195332.06</v>
      </c>
      <c r="FN1111" s="394" t="n">
        <f aca="false">IF(AND(FN$5&gt;$V1111,FN$6&lt;=$W1111),$Y1111,IF(AND(MONTH(FN$6)=MONTH($W1111),YEAR(FN$6)=YEAR($W1111)),$T1111-$X1111*$Y1111+$Y1111,0))</f>
        <v>195332.06</v>
      </c>
      <c r="FO1111" s="394" t="n">
        <f aca="false">IF(AND(FO$5&gt;$V1111,FO$6&lt;=$W1111),$Y1111,IF(AND(MONTH(FO$6)=MONTH($W1111),YEAR(FO$6)=YEAR($W1111)),$T1111-$X1111*$Y1111+$Y1111,0))</f>
        <v>195332.06</v>
      </c>
      <c r="FP1111" s="394" t="n">
        <f aca="false">IF(AND(FP$5&gt;$V1111,FP$6&lt;=$W1111),$Y1111,IF(AND(MONTH(FP$6)=MONTH($W1111),YEAR(FP$6)=YEAR($W1111)),$T1111-$X1111*$Y1111+$Y1111,0))</f>
        <v>195332.06</v>
      </c>
      <c r="FQ1111" s="394" t="n">
        <f aca="false">IF(AND(FQ$5&gt;$V1111,FQ$6&lt;=$W1111),$Y1111,IF(AND(MONTH(FQ$6)=MONTH($W1111),YEAR(FQ$6)=YEAR($W1111)),$T1111-$X1111*$Y1111+$Y1111,0))</f>
        <v>195332.06</v>
      </c>
      <c r="FR1111" s="394" t="n">
        <f aca="false">IF(AND(FR$5&gt;$V1111,FR$6&lt;=$W1111),$Y1111,IF(AND(MONTH(FR$6)=MONTH($W1111),YEAR(FR$6)=YEAR($W1111)),$T1111-$X1111*$Y1111+$Y1111,0))</f>
        <v>195332.06</v>
      </c>
      <c r="FS1111" s="394" t="n">
        <f aca="false">IF(AND(FS$5&gt;$V1111,FS$6&lt;=$W1111),$Y1111,IF(AND(MONTH(FS$6)=MONTH($W1111),YEAR(FS$6)=YEAR($W1111)),$T1111-$X1111*$Y1111+$Y1111,0))</f>
        <v>195332.06</v>
      </c>
      <c r="FT1111" s="394" t="n">
        <f aca="false">IF(AND(FT$5&gt;$V1111,FT$6&lt;=$W1111),$Y1111,IF(AND(MONTH(FT$6)=MONTH($W1111),YEAR(FT$6)=YEAR($W1111)),$T1111-EA1111-$X1111*$Y1111+$Y1111,0))</f>
        <v>195332.06</v>
      </c>
      <c r="FU1111" s="260" t="n">
        <f aca="false">FI1111+FJ1111+FK1111+FL1111+FM1111+FN1111+FO1111+FP1111+FQ1111+FR1111+FS1111+FT1111</f>
        <v>2343984.72</v>
      </c>
      <c r="FV1111" s="260" t="n">
        <f aca="false">FF1111</f>
        <v>23439847.29</v>
      </c>
      <c r="FW1111" s="260" t="n">
        <f aca="false">FG1111+FU1111</f>
        <v>2929980.9</v>
      </c>
      <c r="FX1111" s="260" t="n">
        <f aca="false">FV1111-FW1111</f>
        <v>20509866.39</v>
      </c>
      <c r="FY1111" s="394" t="n">
        <f aca="false">IF(AND(FY$5&gt;$V1111,FY$6&lt;=$W1111),$Y1111,IF(AND(MONTH(FY$6)=MONTH($W1111),YEAR(FY$6)=YEAR($W1111)),$T1111-$X1111*$Y1111+$Y1111,0))</f>
        <v>195332.06</v>
      </c>
      <c r="FZ1111" s="394" t="n">
        <f aca="false">IF(AND(FZ$5&gt;$V1111,FZ$6&lt;=$W1111),$Y1111,IF(AND(MONTH(FZ$6)=MONTH($W1111),YEAR(FZ$6)=YEAR($W1111)),$T1111-$X1111*$Y1111+$Y1111,0))</f>
        <v>195332.06</v>
      </c>
      <c r="GA1111" s="394" t="n">
        <f aca="false">IF(AND(GA$5&gt;$V1111,GA$6&lt;=$W1111),$Y1111,IF(AND(MONTH(GA$6)=MONTH($W1111),YEAR(GA$6)=YEAR($W1111)),$T1111-$X1111*$Y1111+$Y1111,0))</f>
        <v>195332.06</v>
      </c>
      <c r="GB1111" s="394" t="n">
        <f aca="false">IF(AND(GB$5&gt;$V1111,GB$6&lt;=$W1111),$Y1111,IF(AND(MONTH(GB$6)=MONTH($W1111),YEAR(GB$6)=YEAR($W1111)),$T1111-$X1111*$Y1111+$Y1111,0))</f>
        <v>195332.06</v>
      </c>
      <c r="GC1111" s="394" t="n">
        <f aca="false">IF(AND(GC$5&gt;$V1111,GC$6&lt;=$W1111),$Y1111,IF(AND(MONTH(GC$6)=MONTH($W1111),YEAR(GC$6)=YEAR($W1111)),$T1111-$X1111*$Y1111+$Y1111,0))</f>
        <v>195332.06</v>
      </c>
      <c r="GD1111" s="394" t="n">
        <f aca="false">IF(AND(GD$5&gt;$V1111,GD$6&lt;=$W1111),$Y1111,IF(AND(MONTH(GD$6)=MONTH($W1111),YEAR(GD$6)=YEAR($W1111)),$T1111-$X1111*$Y1111+$Y1111,0))</f>
        <v>195332.06</v>
      </c>
      <c r="GE1111" s="394" t="n">
        <f aca="false">IF(AND(GE$5&gt;$V1111,GE$6&lt;=$W1111),$Y1111,IF(AND(MONTH(GE$6)=MONTH($W1111),YEAR(GE$6)=YEAR($W1111)),$T1111-$X1111*$Y1111+$Y1111,0))</f>
        <v>195332.06</v>
      </c>
      <c r="GF1111" s="394" t="n">
        <f aca="false">IF(AND(GF$5&gt;$V1111,GF$6&lt;=$W1111),$Y1111,IF(AND(MONTH(GF$6)=MONTH($W1111),YEAR(GF$6)=YEAR($W1111)),$T1111-$X1111*$Y1111+$Y1111,0))</f>
        <v>195332.06</v>
      </c>
      <c r="GG1111" s="394" t="n">
        <f aca="false">IF(AND(GG$5&gt;$V1111,GG$6&lt;=$W1111),$Y1111,IF(AND(MONTH(GG$6)=MONTH($W1111),YEAR(GG$6)=YEAR($W1111)),$T1111-$X1111*$Y1111+$Y1111,0))</f>
        <v>195332.06</v>
      </c>
      <c r="GH1111" s="394" t="n">
        <f aca="false">IF(AND(GH$5&gt;$V1111,GH$6&lt;=$W1111),$Y1111,IF(AND(MONTH(GH$6)=MONTH($W1111),YEAR(GH$6)=YEAR($W1111)),$T1111-$X1111*$Y1111+$Y1111,0))</f>
        <v>195332.06</v>
      </c>
      <c r="GI1111" s="394" t="n">
        <f aca="false">IF(AND(GI$5&gt;$V1111,GI$6&lt;=$W1111),$Y1111,IF(AND(MONTH(GI$6)=MONTH($W1111),YEAR(GI$6)=YEAR($W1111)),$T1111-$X1111*$Y1111+$Y1111,0))</f>
        <v>195332.06</v>
      </c>
      <c r="GJ1111" s="394" t="n">
        <f aca="false">IF(AND(GJ$5&gt;$V1111,GJ$6&lt;=$W1111),$Y1111,IF(AND(MONTH(GJ$6)=MONTH($W1111),YEAR(GJ$6)=YEAR($W1111)),$T1111-EQ1111-$X1111*$Y1111+$Y1111,0))</f>
        <v>195332.06</v>
      </c>
      <c r="GK1111" s="260" t="n">
        <f aca="false">FY1111+FZ1111+GA1111+GB1111+GC1111+GD1111+GE1111+GF1111+GG1111+GH1111+GI1111+GJ1111</f>
        <v>2343984.72</v>
      </c>
      <c r="GL1111" s="260" t="n">
        <f aca="false">FV1111</f>
        <v>23439847.29</v>
      </c>
      <c r="GM1111" s="260" t="n">
        <f aca="false">FW1111+GK1111</f>
        <v>5273965.62</v>
      </c>
      <c r="GN1111" s="260" t="n">
        <f aca="false">GL1111-GM1111</f>
        <v>18165881.67</v>
      </c>
      <c r="GO1111" s="394" t="n">
        <f aca="false">IF(AND(GO$5&gt;$V1111,GO$6&lt;=$W1111),$Y1111,IF(AND(MONTH(GO$6)=MONTH($W1111),YEAR(GO$6)=YEAR($W1111)),$T1111-$X1111*$Y1111+$Y1111,0))</f>
        <v>195332.06</v>
      </c>
      <c r="GP1111" s="394" t="n">
        <f aca="false">IF(AND(GP$5&gt;$V1111,GP$6&lt;=$W1111),$Y1111,IF(AND(MONTH(GP$6)=MONTH($W1111),YEAR(GP$6)=YEAR($W1111)),$T1111-$X1111*$Y1111+$Y1111,0))</f>
        <v>195332.06</v>
      </c>
      <c r="GQ1111" s="394" t="n">
        <f aca="false">IF(AND(GQ$5&gt;$V1111,GQ$6&lt;=$W1111),$Y1111,IF(AND(MONTH(GQ$6)=MONTH($W1111),YEAR(GQ$6)=YEAR($W1111)),$T1111-$X1111*$Y1111+$Y1111,0))</f>
        <v>195332.06</v>
      </c>
      <c r="GR1111" s="394" t="n">
        <f aca="false">IF(AND(GR$5&gt;$V1111,GR$6&lt;=$W1111),$Y1111,IF(AND(MONTH(GR$6)=MONTH($W1111),YEAR(GR$6)=YEAR($W1111)),$T1111-$X1111*$Y1111+$Y1111,0))</f>
        <v>195332.06</v>
      </c>
      <c r="GS1111" s="394" t="n">
        <f aca="false">IF(AND(GS$5&gt;$V1111,GS$6&lt;=$W1111),$Y1111,IF(AND(MONTH(GS$6)=MONTH($W1111),YEAR(GS$6)=YEAR($W1111)),$T1111-$X1111*$Y1111+$Y1111,0))</f>
        <v>195332.06</v>
      </c>
      <c r="GT1111" s="394" t="n">
        <f aca="false">IF(AND(GT$5&gt;$V1111,GT$6&lt;=$W1111),$Y1111,IF(AND(MONTH(GT$6)=MONTH($W1111),YEAR(GT$6)=YEAR($W1111)),$T1111-$X1111*$Y1111+$Y1111,0))</f>
        <v>195332.06</v>
      </c>
      <c r="GU1111" s="394" t="n">
        <f aca="false">IF(AND(GU$5&gt;$V1111,GU$6&lt;=$W1111),$Y1111,IF(AND(MONTH(GU$6)=MONTH($W1111),YEAR(GU$6)=YEAR($W1111)),$T1111-$X1111*$Y1111+$Y1111,0))</f>
        <v>195332.06</v>
      </c>
      <c r="GV1111" s="394" t="n">
        <f aca="false">IF(AND(GV$5&gt;$V1111,GV$6&lt;=$W1111),$Y1111,IF(AND(MONTH(GV$6)=MONTH($W1111),YEAR(GV$6)=YEAR($W1111)),$T1111-$X1111*$Y1111+$Y1111,0))</f>
        <v>195332.06</v>
      </c>
      <c r="GW1111" s="394" t="n">
        <f aca="false">IF(AND(GW$5&gt;$V1111,GW$6&lt;=$W1111),$Y1111,IF(AND(MONTH(GW$6)=MONTH($W1111),YEAR(GW$6)=YEAR($W1111)),$T1111-$X1111*$Y1111+$Y1111,0))</f>
        <v>195332.06</v>
      </c>
      <c r="GX1111" s="394" t="n">
        <f aca="false">IF(AND(GX$5&gt;$V1111,GX$6&lt;=$W1111),$Y1111,IF(AND(MONTH(GX$6)=MONTH($W1111),YEAR(GX$6)=YEAR($W1111)),$T1111-$X1111*$Y1111+$Y1111,0))</f>
        <v>195332.06</v>
      </c>
      <c r="GY1111" s="394" t="n">
        <f aca="false">IF(AND(GY$5&gt;$V1111,GY$6&lt;=$W1111),$Y1111,IF(AND(MONTH(GY$6)=MONTH($W1111),YEAR(GY$6)=YEAR($W1111)),$T1111-$X1111*$Y1111+$Y1111,0))</f>
        <v>195332.06</v>
      </c>
      <c r="GZ1111" s="394" t="n">
        <f aca="false">IF(AND(GZ$5&gt;$V1111,GZ$6&lt;=$W1111),$Y1111,IF(AND(MONTH(GZ$6)=MONTH($W1111),YEAR(GZ$6)=YEAR($W1111)),$T1111-FG1111-$X1111*$Y1111+$Y1111,0))</f>
        <v>195332.06</v>
      </c>
      <c r="HA1111" s="260" t="n">
        <f aca="false">GO1111+GP1111+GQ1111+GR1111+GS1111+GT1111+GU1111+GV1111+GW1111+GX1111+GY1111+GZ1111</f>
        <v>2343984.72</v>
      </c>
      <c r="HB1111" s="260" t="n">
        <f aca="false">GL1111</f>
        <v>23439847.29</v>
      </c>
      <c r="HC1111" s="260" t="n">
        <f aca="false">GM1111+HA1111</f>
        <v>7617950.34</v>
      </c>
      <c r="HD1111" s="260" t="n">
        <f aca="false">HB1111-HC1111</f>
        <v>15821896.95</v>
      </c>
      <c r="HE1111" s="264" t="n">
        <f aca="false">GO1111-GJ1111</f>
        <v>0</v>
      </c>
      <c r="HF1111" s="201"/>
      <c r="HG1111" s="201"/>
      <c r="HH1111" s="201"/>
      <c r="HI1111" s="201"/>
      <c r="HJ1111" s="201"/>
      <c r="HK1111" s="201"/>
      <c r="HL1111" s="201"/>
      <c r="HM1111" s="264"/>
      <c r="HN1111" s="264"/>
      <c r="HO1111" s="201"/>
      <c r="HP1111" s="201"/>
      <c r="HQ1111" s="201"/>
      <c r="HR1111" s="201"/>
      <c r="HS1111" s="201"/>
      <c r="HT1111" s="201"/>
      <c r="HU1111" s="201"/>
      <c r="HV1111" s="201"/>
      <c r="HW1111" s="201"/>
      <c r="HX1111" s="201"/>
      <c r="HY1111" s="201"/>
      <c r="HZ1111" s="201"/>
      <c r="IA1111" s="201"/>
      <c r="IB1111" s="201"/>
      <c r="IC1111" s="201"/>
      <c r="ID1111" s="201"/>
      <c r="IE1111" s="201"/>
      <c r="IF1111" s="201"/>
      <c r="IG1111" s="201"/>
      <c r="IH1111" s="201"/>
      <c r="II1111" s="201"/>
      <c r="IJ1111" s="201"/>
      <c r="IK1111" s="201"/>
      <c r="IL1111" s="201"/>
      <c r="IM1111" s="201"/>
      <c r="IN1111" s="201"/>
      <c r="IO1111" s="201"/>
      <c r="IP1111" s="201"/>
      <c r="IQ1111" s="201"/>
      <c r="IR1111" s="201"/>
      <c r="IS1111" s="201"/>
      <c r="IT1111" s="201"/>
      <c r="IU1111" s="201"/>
      <c r="IV1111" s="201"/>
      <c r="IW1111" s="201"/>
      <c r="IX1111" s="201"/>
      <c r="IY1111" s="201"/>
      <c r="IZ1111" s="201"/>
      <c r="JA1111" s="201"/>
      <c r="JB1111" s="201"/>
      <c r="JC1111" s="201"/>
      <c r="JD1111" s="201"/>
      <c r="JE1111" s="201"/>
      <c r="JF1111" s="201"/>
      <c r="JG1111" s="201"/>
      <c r="JH1111" s="201"/>
      <c r="JI1111" s="201"/>
      <c r="JJ1111" s="201"/>
      <c r="JK1111" s="201"/>
      <c r="JL1111" s="201"/>
    </row>
    <row r="1112" customFormat="false" ht="12.8" hidden="false" customHeight="false" outlineLevel="0" collapsed="false">
      <c r="A1112" s="384"/>
      <c r="B1112" s="385" t="s">
        <v>1779</v>
      </c>
      <c r="C1112" s="386"/>
      <c r="D1112" s="387"/>
      <c r="E1112" s="388"/>
      <c r="F1112" s="389"/>
      <c r="G1112" s="389"/>
      <c r="H1112" s="389"/>
      <c r="I1112" s="390"/>
      <c r="J1112" s="389"/>
      <c r="K1112" s="389"/>
      <c r="L1112" s="389"/>
      <c r="M1112" s="389"/>
      <c r="N1112" s="389"/>
      <c r="O1112" s="391"/>
      <c r="P1112" s="391"/>
      <c r="Q1112" s="391"/>
      <c r="R1112" s="391"/>
      <c r="S1112" s="392" t="n">
        <v>0.2</v>
      </c>
      <c r="T1112" s="393" t="n">
        <f aca="false">'ВВОД_ОС_24-26'!AF63/1.2</f>
        <v>23439847.29</v>
      </c>
      <c r="U1112" s="394" t="n">
        <f aca="false">T1112+T1112*S1112</f>
        <v>28127816.748</v>
      </c>
      <c r="V1112" s="395" t="n">
        <v>45961</v>
      </c>
      <c r="W1112" s="395" t="n">
        <f aca="false">EDATE(V1112,X1112)-1</f>
        <v>49612</v>
      </c>
      <c r="X1112" s="391" t="n">
        <v>120</v>
      </c>
      <c r="Y1112" s="396" t="n">
        <f aca="false">ROUND((T1112-Z1112)/X1112,2)</f>
        <v>195332.06</v>
      </c>
      <c r="Z1112" s="391"/>
      <c r="AA1112" s="391"/>
      <c r="AB1112" s="391"/>
      <c r="AC1112" s="391"/>
      <c r="AD1112" s="391"/>
      <c r="AE1112" s="391"/>
      <c r="AF1112" s="391"/>
      <c r="AG1112" s="391"/>
      <c r="AH1112" s="391"/>
      <c r="AI1112" s="391"/>
      <c r="AJ1112" s="391"/>
      <c r="AK1112" s="391"/>
      <c r="AL1112" s="391"/>
      <c r="AM1112" s="391"/>
      <c r="AN1112" s="391"/>
      <c r="AO1112" s="391"/>
      <c r="AP1112" s="391"/>
      <c r="AQ1112" s="391"/>
      <c r="AR1112" s="391"/>
      <c r="AS1112" s="391"/>
      <c r="AT1112" s="391"/>
      <c r="AU1112" s="391"/>
      <c r="AV1112" s="391"/>
      <c r="AW1112" s="391"/>
      <c r="AX1112" s="391"/>
      <c r="AY1112" s="391"/>
      <c r="AZ1112" s="391"/>
      <c r="BA1112" s="391"/>
      <c r="BB1112" s="391"/>
      <c r="BC1112" s="391"/>
      <c r="BD1112" s="391"/>
      <c r="BE1112" s="391"/>
      <c r="BF1112" s="391"/>
      <c r="BG1112" s="391"/>
      <c r="BH1112" s="391"/>
      <c r="BI1112" s="391"/>
      <c r="BJ1112" s="391"/>
      <c r="BK1112" s="391"/>
      <c r="BL1112" s="391"/>
      <c r="BM1112" s="391"/>
      <c r="BN1112" s="391"/>
      <c r="BO1112" s="391"/>
      <c r="BP1112" s="391"/>
      <c r="BQ1112" s="391"/>
      <c r="BR1112" s="391"/>
      <c r="BS1112" s="391"/>
      <c r="BT1112" s="391"/>
      <c r="BU1112" s="391"/>
      <c r="BV1112" s="391"/>
      <c r="BW1112" s="391"/>
      <c r="BX1112" s="391"/>
      <c r="BY1112" s="391"/>
      <c r="BZ1112" s="391"/>
      <c r="CA1112" s="391"/>
      <c r="CB1112" s="391"/>
      <c r="CC1112" s="391"/>
      <c r="CD1112" s="391"/>
      <c r="CE1112" s="391"/>
      <c r="CF1112" s="391"/>
      <c r="CG1112" s="391"/>
      <c r="CH1112" s="391"/>
      <c r="CI1112" s="391"/>
      <c r="CJ1112" s="391"/>
      <c r="CK1112" s="391"/>
      <c r="CL1112" s="391"/>
      <c r="CM1112" s="391"/>
      <c r="CN1112" s="391"/>
      <c r="CO1112" s="391"/>
      <c r="CP1112" s="391"/>
      <c r="CQ1112" s="391"/>
      <c r="CR1112" s="391"/>
      <c r="CS1112" s="391"/>
      <c r="CT1112" s="260" t="n">
        <f aca="false">I1112</f>
        <v>0</v>
      </c>
      <c r="CU1112" s="260" t="n">
        <f aca="false">CT1112-CV1112</f>
        <v>0</v>
      </c>
      <c r="CV1112" s="260" t="n">
        <v>0</v>
      </c>
      <c r="CW1112" s="391" t="n">
        <f aca="false">IF(AND(CW$5&gt;$V1112,CW$6&lt;=$W1112),$Y1112,IF(AND(MONTH(CW$6)=MONTH($W1112),YEAR(CW$6)=YEAR($W1112)),$T1112-$X1112*$Y1112+$Y1112,0))</f>
        <v>0</v>
      </c>
      <c r="CX1112" s="391" t="n">
        <f aca="false">IF(AND(CX$5&gt;$V1112,CX$6&lt;=$W1112),$Y1112,IF(AND(MONTH(CX$6)=MONTH($W1112),YEAR(CX$6)=YEAR($W1112)),$T1112-$X1112*$Y1112+$Y1112,0))</f>
        <v>0</v>
      </c>
      <c r="CY1112" s="391" t="n">
        <f aca="false">IF(AND(CY$5&gt;$V1112,CY$6&lt;=$W1112),$Y1112,IF(AND(MONTH(CY$6)=MONTH($W1112),YEAR(CY$6)=YEAR($W1112)),$T1112-$X1112*$Y1112+$Y1112,0))</f>
        <v>0</v>
      </c>
      <c r="CZ1112" s="391" t="n">
        <f aca="false">IF(AND(CZ$5&gt;$V1112,CZ$6&lt;=$W1112),$Y1112,IF(AND(MONTH(CZ$6)=MONTH($W1112),YEAR(CZ$6)=YEAR($W1112)),$T1112-$X1112*$Y1112+$Y1112,0))</f>
        <v>0</v>
      </c>
      <c r="DA1112" s="391" t="n">
        <f aca="false">IF(AND(DA$5&gt;$V1112,DA$6&lt;=$W1112),$Y1112,IF(AND(MONTH(DA$6)=MONTH($W1112),YEAR(DA$6)=YEAR($W1112)),$T1112-$X1112*$Y1112+$Y1112,0))</f>
        <v>0</v>
      </c>
      <c r="DB1112" s="391" t="n">
        <f aca="false">IF(AND(DB$5&gt;$V1112,DB$6&lt;=$W1112),$Y1112,IF(AND(MONTH(DB$6)=MONTH($W1112),YEAR(DB$6)=YEAR($W1112)),$T1112-$X1112*$Y1112+$Y1112,0))</f>
        <v>0</v>
      </c>
      <c r="DC1112" s="391" t="n">
        <f aca="false">IF(AND(DC$5&gt;$V1112,DC$6&lt;=$W1112),$Y1112,IF(AND(MONTH(DC$6)=MONTH($W1112),YEAR(DC$6)=YEAR($W1112)),$T1112-$X1112*$Y1112+$Y1112,0))</f>
        <v>0</v>
      </c>
      <c r="DD1112" s="391" t="n">
        <f aca="false">IF(AND(DD$5&gt;$V1112,DD$6&lt;=$W1112),$Y1112,IF(AND(MONTH(DD$6)=MONTH($W1112),YEAR(DD$6)=YEAR($W1112)),$T1112-$X1112*$Y1112+$Y1112,0))</f>
        <v>0</v>
      </c>
      <c r="DE1112" s="391" t="n">
        <f aca="false">IF(AND(DE$5&gt;$V1112,DE$6&lt;=$W1112),$Y1112,IF(AND(MONTH(DE$6)=MONTH($W1112),YEAR(DE$6)=YEAR($W1112)),$T1112-$X1112*$Y1112+$Y1112,0))</f>
        <v>0</v>
      </c>
      <c r="DF1112" s="391" t="n">
        <f aca="false">IF(AND(DF$5&gt;$V1112,DF$6&lt;=$W1112),$Y1112,IF(AND(MONTH(DF$6)=MONTH($W1112),YEAR(DF$6)=YEAR($W1112)),$T1112-$X1112*$Y1112+$Y1112,0))</f>
        <v>0</v>
      </c>
      <c r="DG1112" s="391" t="n">
        <f aca="false">IF(AND(DG$5&gt;$V1112,DG$6&lt;=$W1112),$Y1112,IF(AND(MONTH(DG$6)=MONTH($W1112),YEAR(DG$6)=YEAR($W1112)),$T1112-$X1112*$Y1112+$Y1112,0))</f>
        <v>0</v>
      </c>
      <c r="DH1112" s="391" t="n">
        <f aca="false">IF(AND(DH$5&gt;$V1112,DH$6&lt;=$W1112),$Y1112,IF(AND(MONTH(DH$6)=MONTH($W1112),YEAR(DH$6)=YEAR($W1112)),$T1112-$X1112*$Y1112+$Y1112,0))</f>
        <v>0</v>
      </c>
      <c r="DI1112" s="260" t="n">
        <f aca="false">CW1112+CX1112+CY1112+CZ1112+DA1112+DB1112+DC1112+DD1112+DE1112+DF1112+DG1112+DH1112</f>
        <v>0</v>
      </c>
      <c r="DJ1112" s="260" t="n">
        <f aca="false">T1112+AG1112+AJ1112+AQ1112+AS1112+AU1112+AW1112</f>
        <v>23439847.29</v>
      </c>
      <c r="DK1112" s="260" t="n">
        <f aca="false">CU1112+DI1112-O1112</f>
        <v>0</v>
      </c>
      <c r="DL1112" s="260" t="n">
        <f aca="false">DJ1112-DK1112</f>
        <v>23439847.29</v>
      </c>
      <c r="DM1112" s="391" t="n">
        <f aca="false">IF(AND(DM$5&gt;$V1112,DM$6&lt;=$W1112),$Y1112,IF(AND(MONTH(DM$6)=MONTH($W1112),YEAR(DM$6)=YEAR($W1112)),$T1112-$X1112*$Y1112+$Y1112,0))</f>
        <v>0</v>
      </c>
      <c r="DN1112" s="391" t="n">
        <f aca="false">IF(AND(DN$5&gt;$V1112,DN$6&lt;=$W1112),$Y1112,IF(AND(MONTH(DN$6)=MONTH($W1112),YEAR(DN$6)=YEAR($W1112)),$T1112-$X1112*$Y1112+$Y1112,0))</f>
        <v>0</v>
      </c>
      <c r="DO1112" s="391" t="n">
        <f aca="false">IF(AND(DO$5&gt;$V1112,DO$6&lt;=$W1112),$Y1112,IF(AND(MONTH(DO$6)=MONTH($W1112),YEAR(DO$6)=YEAR($W1112)),$T1112-$X1112*$Y1112+$Y1112,0))</f>
        <v>0</v>
      </c>
      <c r="DP1112" s="391" t="n">
        <f aca="false">IF(AND(DP$5&gt;$V1112,DP$6&lt;=$W1112),$Y1112,IF(AND(MONTH(DP$6)=MONTH($W1112),YEAR(DP$6)=YEAR($W1112)),$T1112-$X1112*$Y1112+$Y1112,0))</f>
        <v>0</v>
      </c>
      <c r="DQ1112" s="391" t="n">
        <f aca="false">IF(AND(DQ$5&gt;$V1112,DQ$6&lt;=$W1112),$Y1112,IF(AND(MONTH(DQ$6)=MONTH($W1112),YEAR(DQ$6)=YEAR($W1112)),$T1112-$X1112*$Y1112+$Y1112,0))</f>
        <v>0</v>
      </c>
      <c r="DR1112" s="391" t="n">
        <f aca="false">IF(AND(DR$5&gt;$V1112,DR$6&lt;=$W1112),$Y1112,IF(AND(MONTH(DR$6)=MONTH($W1112),YEAR(DR$6)=YEAR($W1112)),$T1112-$X1112*$Y1112+$Y1112,0))</f>
        <v>0</v>
      </c>
      <c r="DS1112" s="391" t="n">
        <f aca="false">IF(AND(DS$5&gt;$V1112,DS$6&lt;=$W1112),$Y1112,IF(AND(MONTH(DS$6)=MONTH($W1112),YEAR(DS$6)=YEAR($W1112)),$T1112-$X1112*$Y1112+$Y1112,0))</f>
        <v>0</v>
      </c>
      <c r="DT1112" s="391" t="n">
        <f aca="false">IF(AND(DT$5&gt;$V1112,DT$6&lt;=$W1112),$Y1112,IF(AND(MONTH(DT$6)=MONTH($W1112),YEAR(DT$6)=YEAR($W1112)),$T1112-$X1112*$Y1112+$Y1112,0))</f>
        <v>0</v>
      </c>
      <c r="DU1112" s="391" t="n">
        <f aca="false">IF(AND(DU$5&gt;$V1112,DU$6&lt;=$W1112),$Y1112,IF(AND(MONTH(DU$6)=MONTH($W1112),YEAR(DU$6)=YEAR($W1112)),$T1112-$X1112*$Y1112+$Y1112,0))</f>
        <v>0</v>
      </c>
      <c r="DV1112" s="391" t="n">
        <f aca="false">IF(AND(DV$5&gt;$V1112,DV$6&lt;=$W1112),$Y1112,IF(AND(MONTH(DV$6)=MONTH($W1112),YEAR(DV$6)=YEAR($W1112)),$T1112-$X1112*$Y1112+$Y1112,0))</f>
        <v>0</v>
      </c>
      <c r="DW1112" s="391" t="n">
        <f aca="false">IF(AND(DW$5&gt;$V1112,DW$6&lt;=$W1112),$Y1112,IF(AND(MONTH(DW$6)=MONTH($W1112),YEAR(DW$6)=YEAR($W1112)),$T1112-$X1112*$Y1112+$Y1112,0))</f>
        <v>0</v>
      </c>
      <c r="DX1112" s="391" t="n">
        <f aca="false">IF(AND(DX$5&gt;$V1112,DX$6&lt;=$W1112),$Y1112,IF(AND(MONTH(DX$6)=MONTH($W1112),YEAR(DX$6)=YEAR($W1112)),$T1112-Z1112-$X1112*$Y1112+$Y1112,0))</f>
        <v>0</v>
      </c>
      <c r="DY1112" s="381"/>
      <c r="DZ1112" s="260"/>
      <c r="EA1112" s="260"/>
      <c r="EB1112" s="260"/>
      <c r="EC1112" s="391" t="n">
        <f aca="false">IF(AND(EC$5&gt;$V1112,EC$6&lt;=$W1112),$Y1112,IF(AND(MONTH(EC$6)=MONTH($W1112),YEAR(EC$6)=YEAR($W1112)),$T1112-$X1112*$Y1112+$Y1112,0))</f>
        <v>0</v>
      </c>
      <c r="ED1112" s="391" t="n">
        <f aca="false">IF(AND(ED$5&gt;$V1112,ED$6&lt;=$W1112),$Y1112,IF(AND(MONTH(ED$6)=MONTH($W1112),YEAR(ED$6)=YEAR($W1112)),$T1112-$X1112*$Y1112+$Y1112,0))</f>
        <v>0</v>
      </c>
      <c r="EE1112" s="391" t="n">
        <f aca="false">IF(AND(EE$5&gt;$V1112,EE$6&lt;=$W1112),$Y1112,IF(AND(MONTH(EE$6)=MONTH($W1112),YEAR(EE$6)=YEAR($W1112)),$T1112-$X1112*$Y1112+$Y1112,0))</f>
        <v>0</v>
      </c>
      <c r="EF1112" s="391" t="n">
        <f aca="false">IF(AND(EF$5&gt;$V1112,EF$6&lt;=$W1112),$Y1112,IF(AND(MONTH(EF$6)=MONTH($W1112),YEAR(EF$6)=YEAR($W1112)),$T1112-$X1112*$Y1112+$Y1112,0))</f>
        <v>0</v>
      </c>
      <c r="EG1112" s="391" t="n">
        <f aca="false">IF(AND(EG$5&gt;$V1112,EG$6&lt;=$W1112),$Y1112,IF(AND(MONTH(EG$6)=MONTH($W1112),YEAR(EG$6)=YEAR($W1112)),$T1112-$X1112*$Y1112+$Y1112,0))</f>
        <v>0</v>
      </c>
      <c r="EH1112" s="391" t="n">
        <f aca="false">IF(AND(EH$5&gt;$V1112,EH$6&lt;=$W1112),$Y1112,IF(AND(MONTH(EH$6)=MONTH($W1112),YEAR(EH$6)=YEAR($W1112)),$T1112-$X1112*$Y1112+$Y1112,0))</f>
        <v>0</v>
      </c>
      <c r="EI1112" s="391" t="n">
        <f aca="false">IF(AND(EI$5&gt;$V1112,EI$6&lt;=$W1112),$Y1112,IF(AND(MONTH(EI$6)=MONTH($W1112),YEAR(EI$6)=YEAR($W1112)),$T1112-$X1112*$Y1112+$Y1112,0))</f>
        <v>0</v>
      </c>
      <c r="EJ1112" s="391" t="n">
        <f aca="false">IF(AND(EJ$5&gt;$V1112,EJ$6&lt;=$W1112),$Y1112,IF(AND(MONTH(EJ$6)=MONTH($W1112),YEAR(EJ$6)=YEAR($W1112)),$T1112-$X1112*$Y1112+$Y1112,0))</f>
        <v>0</v>
      </c>
      <c r="EK1112" s="391" t="n">
        <f aca="false">IF(AND(EK$5&gt;$V1112,EK$6&lt;=$W1112),$Y1112,IF(AND(MONTH(EK$6)=MONTH($W1112),YEAR(EK$6)=YEAR($W1112)),$T1112-$X1112*$Y1112+$Y1112,0))</f>
        <v>0</v>
      </c>
      <c r="EL1112" s="391" t="n">
        <f aca="false">IF(AND(EL$5&gt;$V1112,EL$6&lt;=$W1112),$Y1112,IF(AND(MONTH(EL$6)=MONTH($W1112),YEAR(EL$6)=YEAR($W1112)),$T1112-$X1112*$Y1112+$Y1112,0))</f>
        <v>0</v>
      </c>
      <c r="EM1112" s="391" t="n">
        <f aca="false">IF(AND(EM$5&gt;$V1112,EM$6&lt;=$W1112),$Y1112,IF(AND(MONTH(EM$6)=MONTH($W1112),YEAR(EM$6)=YEAR($W1112)),$T1112-$X1112*$Y1112+$Y1112,0))</f>
        <v>0</v>
      </c>
      <c r="EN1112" s="397" t="n">
        <f aca="false">IF(AND(EN$5&gt;$V1112,EN$6&lt;=$W1112),$Y1112,IF(AND(MONTH(EN$6)=MONTH($W1112),YEAR(EN$6)=YEAR($W1112)),$T1112-CU1112-$X1112*$Y1112+$Y1112,0))</f>
        <v>0</v>
      </c>
      <c r="EO1112" s="260"/>
      <c r="EP1112" s="260"/>
      <c r="EQ1112" s="260"/>
      <c r="ER1112" s="260"/>
      <c r="ES1112" s="391" t="n">
        <f aca="false">IF(AND(ES$5&gt;$V1112,ES$6&lt;=$W1112),$Y1112,IF(AND(MONTH(ES$6)=MONTH($W1112),YEAR(ES$6)=YEAR($W1112)),$T1112-$X1112*$Y1112+$Y1112,0))</f>
        <v>0</v>
      </c>
      <c r="ET1112" s="391" t="n">
        <f aca="false">IF(AND(ET$5&gt;$V1112,ET$6&lt;=$W1112),$Y1112,IF(AND(MONTH(ET$6)=MONTH($W1112),YEAR(ET$6)=YEAR($W1112)),$T1112-$X1112*$Y1112+$Y1112,0))</f>
        <v>0</v>
      </c>
      <c r="EU1112" s="391" t="n">
        <f aca="false">IF(AND(EU$5&gt;$V1112,EU$6&lt;=$W1112),$Y1112,IF(AND(MONTH(EU$6)=MONTH($W1112),YEAR(EU$6)=YEAR($W1112)),$T1112-$X1112*$Y1112+$Y1112,0))</f>
        <v>0</v>
      </c>
      <c r="EV1112" s="391" t="n">
        <f aca="false">IF(AND(EV$5&gt;$V1112,EV$6&lt;=$W1112),$Y1112,IF(AND(MONTH(EV$6)=MONTH($W1112),YEAR(EV$6)=YEAR($W1112)),$T1112-$X1112*$Y1112+$Y1112,0))</f>
        <v>0</v>
      </c>
      <c r="EW1112" s="391" t="n">
        <f aca="false">IF(AND(EW$5&gt;$V1112,EW$6&lt;=$W1112),$Y1112,IF(AND(MONTH(EW$6)=MONTH($W1112),YEAR(EW$6)=YEAR($W1112)),$T1112-$X1112*$Y1112+$Y1112,0))</f>
        <v>0</v>
      </c>
      <c r="EX1112" s="391" t="n">
        <f aca="false">IF(AND(EX$5&gt;$V1112,EX$6&lt;=$W1112),$Y1112,IF(AND(MONTH(EX$6)=MONTH($W1112),YEAR(EX$6)=YEAR($W1112)),$T1112-$X1112*$Y1112+$Y1112,0))</f>
        <v>0</v>
      </c>
      <c r="EY1112" s="391" t="n">
        <f aca="false">IF(AND(EY$5&gt;$V1112,EY$6&lt;=$W1112),$Y1112,IF(AND(MONTH(EY$6)=MONTH($W1112),YEAR(EY$6)=YEAR($W1112)),$T1112-$X1112*$Y1112+$Y1112,0))</f>
        <v>0</v>
      </c>
      <c r="EZ1112" s="391" t="n">
        <f aca="false">IF(AND(EZ$5&gt;$V1112,EZ$6&lt;=$W1112),$Y1112,IF(AND(MONTH(EZ$6)=MONTH($W1112),YEAR(EZ$6)=YEAR($W1112)),$T1112-$X1112*$Y1112+$Y1112,0))</f>
        <v>0</v>
      </c>
      <c r="FA1112" s="391" t="n">
        <f aca="false">IF(AND(FA$5&gt;$V1112,FA$6&lt;=$W1112),$Y1112,IF(AND(MONTH(FA$6)=MONTH($W1112),YEAR(FA$6)=YEAR($W1112)),$T1112-$X1112*$Y1112+$Y1112,0))</f>
        <v>0</v>
      </c>
      <c r="FB1112" s="391" t="n">
        <f aca="false">IF(AND(FB$5&gt;$V1112,FB$6&lt;=$W1112),$Y1112,IF(AND(MONTH(FB$6)=MONTH($W1112),YEAR(FB$6)=YEAR($W1112)),$T1112-$X1112*$Y1112+$Y1112,0))</f>
        <v>0</v>
      </c>
      <c r="FC1112" s="394" t="n">
        <f aca="false">IF(AND(FC$5&gt;$V1112,FC$6&lt;=$W1112),$Y1112,IF(AND(MONTH(FC$6)=MONTH($W1112),YEAR(FC$6)=YEAR($W1112)),$T1112-$X1112*$Y1112+$Y1112,0))</f>
        <v>195332.06</v>
      </c>
      <c r="FD1112" s="394" t="n">
        <f aca="false">IF(AND(FD$5&gt;$V1112,FD$6&lt;=$W1112),$Y1112,IF(AND(MONTH(FD$6)=MONTH($W1112),YEAR(FD$6)=YEAR($W1112)),$T1112-DK1112-$X1112*$Y1112+$Y1112,0))</f>
        <v>195332.06</v>
      </c>
      <c r="FE1112" s="381" t="n">
        <f aca="false">ES1112+ET1112+EU1112+EV1112+EW1112+EX1112+EY1112+EZ1112+FA1112+FB1112+FC1112+FD1112</f>
        <v>390664.12</v>
      </c>
      <c r="FF1112" s="260" t="n">
        <f aca="false">T1112</f>
        <v>23439847.29</v>
      </c>
      <c r="FG1112" s="260" t="n">
        <f aca="false">EQ1112+FE1112</f>
        <v>390664.12</v>
      </c>
      <c r="FH1112" s="260" t="n">
        <f aca="false">FF1112-FG1112</f>
        <v>23049183.17</v>
      </c>
      <c r="FI1112" s="394" t="n">
        <f aca="false">IF(AND(FI$5&gt;$V1112,FI$6&lt;=$W1112),$Y1112,IF(AND(MONTH(FI$6)=MONTH($W1112),YEAR(FI$6)=YEAR($W1112)),$T1112-$X1112*$Y1112+$Y1112,0))</f>
        <v>195332.06</v>
      </c>
      <c r="FJ1112" s="394" t="n">
        <f aca="false">IF(AND(FJ$5&gt;$V1112,FJ$6&lt;=$W1112),$Y1112,IF(AND(MONTH(FJ$6)=MONTH($W1112),YEAR(FJ$6)=YEAR($W1112)),$T1112-$X1112*$Y1112+$Y1112,0))</f>
        <v>195332.06</v>
      </c>
      <c r="FK1112" s="394" t="n">
        <f aca="false">IF(AND(FK$5&gt;$V1112,FK$6&lt;=$W1112),$Y1112,IF(AND(MONTH(FK$6)=MONTH($W1112),YEAR(FK$6)=YEAR($W1112)),$T1112-$X1112*$Y1112+$Y1112,0))</f>
        <v>195332.06</v>
      </c>
      <c r="FL1112" s="394" t="n">
        <f aca="false">IF(AND(FL$5&gt;$V1112,FL$6&lt;=$W1112),$Y1112,IF(AND(MONTH(FL$6)=MONTH($W1112),YEAR(FL$6)=YEAR($W1112)),$T1112-$X1112*$Y1112+$Y1112,0))</f>
        <v>195332.06</v>
      </c>
      <c r="FM1112" s="394" t="n">
        <f aca="false">IF(AND(FM$5&gt;$V1112,FM$6&lt;=$W1112),$Y1112,IF(AND(MONTH(FM$6)=MONTH($W1112),YEAR(FM$6)=YEAR($W1112)),$T1112-$X1112*$Y1112+$Y1112,0))</f>
        <v>195332.06</v>
      </c>
      <c r="FN1112" s="394" t="n">
        <f aca="false">IF(AND(FN$5&gt;$V1112,FN$6&lt;=$W1112),$Y1112,IF(AND(MONTH(FN$6)=MONTH($W1112),YEAR(FN$6)=YEAR($W1112)),$T1112-$X1112*$Y1112+$Y1112,0))</f>
        <v>195332.06</v>
      </c>
      <c r="FO1112" s="394" t="n">
        <f aca="false">IF(AND(FO$5&gt;$V1112,FO$6&lt;=$W1112),$Y1112,IF(AND(MONTH(FO$6)=MONTH($W1112),YEAR(FO$6)=YEAR($W1112)),$T1112-$X1112*$Y1112+$Y1112,0))</f>
        <v>195332.06</v>
      </c>
      <c r="FP1112" s="394" t="n">
        <f aca="false">IF(AND(FP$5&gt;$V1112,FP$6&lt;=$W1112),$Y1112,IF(AND(MONTH(FP$6)=MONTH($W1112),YEAR(FP$6)=YEAR($W1112)),$T1112-$X1112*$Y1112+$Y1112,0))</f>
        <v>195332.06</v>
      </c>
      <c r="FQ1112" s="394" t="n">
        <f aca="false">IF(AND(FQ$5&gt;$V1112,FQ$6&lt;=$W1112),$Y1112,IF(AND(MONTH(FQ$6)=MONTH($W1112),YEAR(FQ$6)=YEAR($W1112)),$T1112-$X1112*$Y1112+$Y1112,0))</f>
        <v>195332.06</v>
      </c>
      <c r="FR1112" s="394" t="n">
        <f aca="false">IF(AND(FR$5&gt;$V1112,FR$6&lt;=$W1112),$Y1112,IF(AND(MONTH(FR$6)=MONTH($W1112),YEAR(FR$6)=YEAR($W1112)),$T1112-$X1112*$Y1112+$Y1112,0))</f>
        <v>195332.06</v>
      </c>
      <c r="FS1112" s="394" t="n">
        <f aca="false">IF(AND(FS$5&gt;$V1112,FS$6&lt;=$W1112),$Y1112,IF(AND(MONTH(FS$6)=MONTH($W1112),YEAR(FS$6)=YEAR($W1112)),$T1112-$X1112*$Y1112+$Y1112,0))</f>
        <v>195332.06</v>
      </c>
      <c r="FT1112" s="394" t="n">
        <f aca="false">IF(AND(FT$5&gt;$V1112,FT$6&lt;=$W1112),$Y1112,IF(AND(MONTH(FT$6)=MONTH($W1112),YEAR(FT$6)=YEAR($W1112)),$T1112-EA1112-$X1112*$Y1112+$Y1112,0))</f>
        <v>195332.06</v>
      </c>
      <c r="FU1112" s="260" t="n">
        <f aca="false">FI1112+FJ1112+FK1112+FL1112+FM1112+FN1112+FO1112+FP1112+FQ1112+FR1112+FS1112+FT1112</f>
        <v>2343984.72</v>
      </c>
      <c r="FV1112" s="260" t="n">
        <f aca="false">FF1112</f>
        <v>23439847.29</v>
      </c>
      <c r="FW1112" s="260" t="n">
        <f aca="false">FG1112+FU1112</f>
        <v>2734648.84</v>
      </c>
      <c r="FX1112" s="260" t="n">
        <f aca="false">FV1112-FW1112</f>
        <v>20705198.45</v>
      </c>
      <c r="FY1112" s="394" t="n">
        <f aca="false">IF(AND(FY$5&gt;$V1112,FY$6&lt;=$W1112),$Y1112,IF(AND(MONTH(FY$6)=MONTH($W1112),YEAR(FY$6)=YEAR($W1112)),$T1112-$X1112*$Y1112+$Y1112,0))</f>
        <v>195332.06</v>
      </c>
      <c r="FZ1112" s="394" t="n">
        <f aca="false">IF(AND(FZ$5&gt;$V1112,FZ$6&lt;=$W1112),$Y1112,IF(AND(MONTH(FZ$6)=MONTH($W1112),YEAR(FZ$6)=YEAR($W1112)),$T1112-$X1112*$Y1112+$Y1112,0))</f>
        <v>195332.06</v>
      </c>
      <c r="GA1112" s="394" t="n">
        <f aca="false">IF(AND(GA$5&gt;$V1112,GA$6&lt;=$W1112),$Y1112,IF(AND(MONTH(GA$6)=MONTH($W1112),YEAR(GA$6)=YEAR($W1112)),$T1112-$X1112*$Y1112+$Y1112,0))</f>
        <v>195332.06</v>
      </c>
      <c r="GB1112" s="394" t="n">
        <f aca="false">IF(AND(GB$5&gt;$V1112,GB$6&lt;=$W1112),$Y1112,IF(AND(MONTH(GB$6)=MONTH($W1112),YEAR(GB$6)=YEAR($W1112)),$T1112-$X1112*$Y1112+$Y1112,0))</f>
        <v>195332.06</v>
      </c>
      <c r="GC1112" s="394" t="n">
        <f aca="false">IF(AND(GC$5&gt;$V1112,GC$6&lt;=$W1112),$Y1112,IF(AND(MONTH(GC$6)=MONTH($W1112),YEAR(GC$6)=YEAR($W1112)),$T1112-$X1112*$Y1112+$Y1112,0))</f>
        <v>195332.06</v>
      </c>
      <c r="GD1112" s="394" t="n">
        <f aca="false">IF(AND(GD$5&gt;$V1112,GD$6&lt;=$W1112),$Y1112,IF(AND(MONTH(GD$6)=MONTH($W1112),YEAR(GD$6)=YEAR($W1112)),$T1112-$X1112*$Y1112+$Y1112,0))</f>
        <v>195332.06</v>
      </c>
      <c r="GE1112" s="394" t="n">
        <f aca="false">IF(AND(GE$5&gt;$V1112,GE$6&lt;=$W1112),$Y1112,IF(AND(MONTH(GE$6)=MONTH($W1112),YEAR(GE$6)=YEAR($W1112)),$T1112-$X1112*$Y1112+$Y1112,0))</f>
        <v>195332.06</v>
      </c>
      <c r="GF1112" s="394" t="n">
        <f aca="false">IF(AND(GF$5&gt;$V1112,GF$6&lt;=$W1112),$Y1112,IF(AND(MONTH(GF$6)=MONTH($W1112),YEAR(GF$6)=YEAR($W1112)),$T1112-$X1112*$Y1112+$Y1112,0))</f>
        <v>195332.06</v>
      </c>
      <c r="GG1112" s="394" t="n">
        <f aca="false">IF(AND(GG$5&gt;$V1112,GG$6&lt;=$W1112),$Y1112,IF(AND(MONTH(GG$6)=MONTH($W1112),YEAR(GG$6)=YEAR($W1112)),$T1112-$X1112*$Y1112+$Y1112,0))</f>
        <v>195332.06</v>
      </c>
      <c r="GH1112" s="394" t="n">
        <f aca="false">IF(AND(GH$5&gt;$V1112,GH$6&lt;=$W1112),$Y1112,IF(AND(MONTH(GH$6)=MONTH($W1112),YEAR(GH$6)=YEAR($W1112)),$T1112-$X1112*$Y1112+$Y1112,0))</f>
        <v>195332.06</v>
      </c>
      <c r="GI1112" s="394" t="n">
        <f aca="false">IF(AND(GI$5&gt;$V1112,GI$6&lt;=$W1112),$Y1112,IF(AND(MONTH(GI$6)=MONTH($W1112),YEAR(GI$6)=YEAR($W1112)),$T1112-$X1112*$Y1112+$Y1112,0))</f>
        <v>195332.06</v>
      </c>
      <c r="GJ1112" s="394" t="n">
        <f aca="false">IF(AND(GJ$5&gt;$V1112,GJ$6&lt;=$W1112),$Y1112,IF(AND(MONTH(GJ$6)=MONTH($W1112),YEAR(GJ$6)=YEAR($W1112)),$T1112-EQ1112-$X1112*$Y1112+$Y1112,0))</f>
        <v>195332.06</v>
      </c>
      <c r="GK1112" s="260" t="n">
        <f aca="false">FY1112+FZ1112+GA1112+GB1112+GC1112+GD1112+GE1112+GF1112+GG1112+GH1112+GI1112+GJ1112</f>
        <v>2343984.72</v>
      </c>
      <c r="GL1112" s="260" t="n">
        <f aca="false">FV1112</f>
        <v>23439847.29</v>
      </c>
      <c r="GM1112" s="260" t="n">
        <f aca="false">FW1112+GK1112</f>
        <v>5078633.56</v>
      </c>
      <c r="GN1112" s="260" t="n">
        <f aca="false">GL1112-GM1112</f>
        <v>18361213.73</v>
      </c>
      <c r="GO1112" s="394" t="n">
        <f aca="false">IF(AND(GO$5&gt;$V1112,GO$6&lt;=$W1112),$Y1112,IF(AND(MONTH(GO$6)=MONTH($W1112),YEAR(GO$6)=YEAR($W1112)),$T1112-$X1112*$Y1112+$Y1112,0))</f>
        <v>195332.06</v>
      </c>
      <c r="GP1112" s="394" t="n">
        <f aca="false">IF(AND(GP$5&gt;$V1112,GP$6&lt;=$W1112),$Y1112,IF(AND(MONTH(GP$6)=MONTH($W1112),YEAR(GP$6)=YEAR($W1112)),$T1112-$X1112*$Y1112+$Y1112,0))</f>
        <v>195332.06</v>
      </c>
      <c r="GQ1112" s="394" t="n">
        <f aca="false">IF(AND(GQ$5&gt;$V1112,GQ$6&lt;=$W1112),$Y1112,IF(AND(MONTH(GQ$6)=MONTH($W1112),YEAR(GQ$6)=YEAR($W1112)),$T1112-$X1112*$Y1112+$Y1112,0))</f>
        <v>195332.06</v>
      </c>
      <c r="GR1112" s="394" t="n">
        <f aca="false">IF(AND(GR$5&gt;$V1112,GR$6&lt;=$W1112),$Y1112,IF(AND(MONTH(GR$6)=MONTH($W1112),YEAR(GR$6)=YEAR($W1112)),$T1112-$X1112*$Y1112+$Y1112,0))</f>
        <v>195332.06</v>
      </c>
      <c r="GS1112" s="394" t="n">
        <f aca="false">IF(AND(GS$5&gt;$V1112,GS$6&lt;=$W1112),$Y1112,IF(AND(MONTH(GS$6)=MONTH($W1112),YEAR(GS$6)=YEAR($W1112)),$T1112-$X1112*$Y1112+$Y1112,0))</f>
        <v>195332.06</v>
      </c>
      <c r="GT1112" s="394" t="n">
        <f aca="false">IF(AND(GT$5&gt;$V1112,GT$6&lt;=$W1112),$Y1112,IF(AND(MONTH(GT$6)=MONTH($W1112),YEAR(GT$6)=YEAR($W1112)),$T1112-$X1112*$Y1112+$Y1112,0))</f>
        <v>195332.06</v>
      </c>
      <c r="GU1112" s="394" t="n">
        <f aca="false">IF(AND(GU$5&gt;$V1112,GU$6&lt;=$W1112),$Y1112,IF(AND(MONTH(GU$6)=MONTH($W1112),YEAR(GU$6)=YEAR($W1112)),$T1112-$X1112*$Y1112+$Y1112,0))</f>
        <v>195332.06</v>
      </c>
      <c r="GV1112" s="394" t="n">
        <f aca="false">IF(AND(GV$5&gt;$V1112,GV$6&lt;=$W1112),$Y1112,IF(AND(MONTH(GV$6)=MONTH($W1112),YEAR(GV$6)=YEAR($W1112)),$T1112-$X1112*$Y1112+$Y1112,0))</f>
        <v>195332.06</v>
      </c>
      <c r="GW1112" s="394" t="n">
        <f aca="false">IF(AND(GW$5&gt;$V1112,GW$6&lt;=$W1112),$Y1112,IF(AND(MONTH(GW$6)=MONTH($W1112),YEAR(GW$6)=YEAR($W1112)),$T1112-$X1112*$Y1112+$Y1112,0))</f>
        <v>195332.06</v>
      </c>
      <c r="GX1112" s="394" t="n">
        <f aca="false">IF(AND(GX$5&gt;$V1112,GX$6&lt;=$W1112),$Y1112,IF(AND(MONTH(GX$6)=MONTH($W1112),YEAR(GX$6)=YEAR($W1112)),$T1112-$X1112*$Y1112+$Y1112,0))</f>
        <v>195332.06</v>
      </c>
      <c r="GY1112" s="394" t="n">
        <f aca="false">IF(AND(GY$5&gt;$V1112,GY$6&lt;=$W1112),$Y1112,IF(AND(MONTH(GY$6)=MONTH($W1112),YEAR(GY$6)=YEAR($W1112)),$T1112-$X1112*$Y1112+$Y1112,0))</f>
        <v>195332.06</v>
      </c>
      <c r="GZ1112" s="394" t="n">
        <f aca="false">IF(AND(GZ$5&gt;$V1112,GZ$6&lt;=$W1112),$Y1112,IF(AND(MONTH(GZ$6)=MONTH($W1112),YEAR(GZ$6)=YEAR($W1112)),$T1112-FG1112-$X1112*$Y1112+$Y1112,0))</f>
        <v>195332.06</v>
      </c>
      <c r="HA1112" s="260" t="n">
        <f aca="false">GO1112+GP1112+GQ1112+GR1112+GS1112+GT1112+GU1112+GV1112+GW1112+GX1112+GY1112+GZ1112</f>
        <v>2343984.72</v>
      </c>
      <c r="HB1112" s="260" t="n">
        <f aca="false">GL1112</f>
        <v>23439847.29</v>
      </c>
      <c r="HC1112" s="260" t="n">
        <f aca="false">GM1112+HA1112</f>
        <v>7422618.28</v>
      </c>
      <c r="HD1112" s="260" t="n">
        <f aca="false">HB1112-HC1112</f>
        <v>16017229.01</v>
      </c>
      <c r="HE1112" s="264" t="n">
        <f aca="false">GO1112-GJ1112</f>
        <v>0</v>
      </c>
      <c r="HF1112" s="201"/>
      <c r="HG1112" s="201"/>
      <c r="HH1112" s="201"/>
      <c r="HI1112" s="201"/>
      <c r="HJ1112" s="201"/>
      <c r="HK1112" s="201"/>
      <c r="HL1112" s="201"/>
      <c r="HM1112" s="264"/>
      <c r="HN1112" s="264"/>
      <c r="HO1112" s="201"/>
      <c r="HP1112" s="201"/>
      <c r="HQ1112" s="201"/>
      <c r="HR1112" s="201"/>
      <c r="HS1112" s="201"/>
      <c r="HT1112" s="201"/>
      <c r="HU1112" s="201"/>
      <c r="HV1112" s="201"/>
      <c r="HW1112" s="201"/>
      <c r="HX1112" s="201"/>
      <c r="HY1112" s="201"/>
      <c r="HZ1112" s="201"/>
      <c r="IA1112" s="201"/>
      <c r="IB1112" s="201"/>
      <c r="IC1112" s="201"/>
      <c r="ID1112" s="201"/>
      <c r="IE1112" s="201"/>
      <c r="IF1112" s="201"/>
      <c r="IG1112" s="201"/>
      <c r="IH1112" s="201"/>
      <c r="II1112" s="201"/>
      <c r="IJ1112" s="201"/>
      <c r="IK1112" s="201"/>
      <c r="IL1112" s="201"/>
      <c r="IM1112" s="201"/>
      <c r="IN1112" s="201"/>
      <c r="IO1112" s="201"/>
      <c r="IP1112" s="201"/>
      <c r="IQ1112" s="201"/>
      <c r="IR1112" s="201"/>
      <c r="IS1112" s="201"/>
      <c r="IT1112" s="201"/>
      <c r="IU1112" s="201"/>
      <c r="IV1112" s="201"/>
      <c r="IW1112" s="201"/>
      <c r="IX1112" s="201"/>
      <c r="IY1112" s="201"/>
      <c r="IZ1112" s="201"/>
      <c r="JA1112" s="201"/>
      <c r="JB1112" s="201"/>
      <c r="JC1112" s="201"/>
      <c r="JD1112" s="201"/>
      <c r="JE1112" s="201"/>
      <c r="JF1112" s="201"/>
      <c r="JG1112" s="201"/>
      <c r="JH1112" s="201"/>
      <c r="JI1112" s="201"/>
      <c r="JJ1112" s="201"/>
      <c r="JK1112" s="201"/>
      <c r="JL1112" s="201"/>
    </row>
    <row r="1113" customFormat="false" ht="12.8" hidden="false" customHeight="false" outlineLevel="0" collapsed="false">
      <c r="A1113" s="384"/>
      <c r="B1113" s="385" t="s">
        <v>1779</v>
      </c>
      <c r="C1113" s="386"/>
      <c r="D1113" s="387"/>
      <c r="E1113" s="388"/>
      <c r="F1113" s="389"/>
      <c r="G1113" s="389"/>
      <c r="H1113" s="389"/>
      <c r="I1113" s="390"/>
      <c r="J1113" s="389"/>
      <c r="K1113" s="389"/>
      <c r="L1113" s="389"/>
      <c r="M1113" s="389"/>
      <c r="N1113" s="389"/>
      <c r="O1113" s="391"/>
      <c r="P1113" s="391"/>
      <c r="Q1113" s="391"/>
      <c r="R1113" s="391"/>
      <c r="S1113" s="392" t="n">
        <v>0.2</v>
      </c>
      <c r="T1113" s="393" t="n">
        <f aca="false">'ВВОД_ОС_24-26'!AI63/1.2</f>
        <v>23439847.29</v>
      </c>
      <c r="U1113" s="394" t="n">
        <f aca="false">T1113+T1113*S1113</f>
        <v>28127816.748</v>
      </c>
      <c r="V1113" s="395" t="n">
        <v>45991</v>
      </c>
      <c r="W1113" s="395" t="n">
        <f aca="false">EDATE(V1113,X1113)-1</f>
        <v>49642</v>
      </c>
      <c r="X1113" s="391" t="n">
        <v>120</v>
      </c>
      <c r="Y1113" s="396" t="n">
        <f aca="false">ROUND((T1113-Z1113)/X1113,2)</f>
        <v>195332.06</v>
      </c>
      <c r="Z1113" s="391"/>
      <c r="AA1113" s="391"/>
      <c r="AB1113" s="391"/>
      <c r="AC1113" s="391"/>
      <c r="AD1113" s="391"/>
      <c r="AE1113" s="391"/>
      <c r="AF1113" s="391"/>
      <c r="AG1113" s="391"/>
      <c r="AH1113" s="391"/>
      <c r="AI1113" s="391"/>
      <c r="AJ1113" s="391"/>
      <c r="AK1113" s="391"/>
      <c r="AL1113" s="391"/>
      <c r="AM1113" s="391"/>
      <c r="AN1113" s="391"/>
      <c r="AO1113" s="391"/>
      <c r="AP1113" s="391"/>
      <c r="AQ1113" s="391"/>
      <c r="AR1113" s="391"/>
      <c r="AS1113" s="391"/>
      <c r="AT1113" s="391"/>
      <c r="AU1113" s="391"/>
      <c r="AV1113" s="391"/>
      <c r="AW1113" s="391"/>
      <c r="AX1113" s="391"/>
      <c r="AY1113" s="391"/>
      <c r="AZ1113" s="391"/>
      <c r="BA1113" s="391"/>
      <c r="BB1113" s="391"/>
      <c r="BC1113" s="391"/>
      <c r="BD1113" s="391"/>
      <c r="BE1113" s="391"/>
      <c r="BF1113" s="391"/>
      <c r="BG1113" s="391"/>
      <c r="BH1113" s="391"/>
      <c r="BI1113" s="391"/>
      <c r="BJ1113" s="391"/>
      <c r="BK1113" s="391"/>
      <c r="BL1113" s="391"/>
      <c r="BM1113" s="391"/>
      <c r="BN1113" s="391"/>
      <c r="BO1113" s="391"/>
      <c r="BP1113" s="391"/>
      <c r="BQ1113" s="391"/>
      <c r="BR1113" s="391"/>
      <c r="BS1113" s="391"/>
      <c r="BT1113" s="391"/>
      <c r="BU1113" s="391"/>
      <c r="BV1113" s="391"/>
      <c r="BW1113" s="391"/>
      <c r="BX1113" s="391"/>
      <c r="BY1113" s="391"/>
      <c r="BZ1113" s="391"/>
      <c r="CA1113" s="391"/>
      <c r="CB1113" s="391"/>
      <c r="CC1113" s="391"/>
      <c r="CD1113" s="391"/>
      <c r="CE1113" s="391"/>
      <c r="CF1113" s="391"/>
      <c r="CG1113" s="391"/>
      <c r="CH1113" s="391"/>
      <c r="CI1113" s="391"/>
      <c r="CJ1113" s="391"/>
      <c r="CK1113" s="391"/>
      <c r="CL1113" s="391"/>
      <c r="CM1113" s="391"/>
      <c r="CN1113" s="391"/>
      <c r="CO1113" s="391"/>
      <c r="CP1113" s="391"/>
      <c r="CQ1113" s="391"/>
      <c r="CR1113" s="391"/>
      <c r="CS1113" s="391"/>
      <c r="CT1113" s="260" t="n">
        <f aca="false">I1113</f>
        <v>0</v>
      </c>
      <c r="CU1113" s="260" t="n">
        <f aca="false">CT1113-CV1113</f>
        <v>0</v>
      </c>
      <c r="CV1113" s="260" t="n">
        <v>0</v>
      </c>
      <c r="CW1113" s="391" t="n">
        <f aca="false">IF(AND(CW$5&gt;$V1113,CW$6&lt;=$W1113),$Y1113,IF(AND(MONTH(CW$6)=MONTH($W1113),YEAR(CW$6)=YEAR($W1113)),$T1113-$X1113*$Y1113+$Y1113,0))</f>
        <v>0</v>
      </c>
      <c r="CX1113" s="391" t="n">
        <f aca="false">IF(AND(CX$5&gt;$V1113,CX$6&lt;=$W1113),$Y1113,IF(AND(MONTH(CX$6)=MONTH($W1113),YEAR(CX$6)=YEAR($W1113)),$T1113-$X1113*$Y1113+$Y1113,0))</f>
        <v>0</v>
      </c>
      <c r="CY1113" s="391" t="n">
        <f aca="false">IF(AND(CY$5&gt;$V1113,CY$6&lt;=$W1113),$Y1113,IF(AND(MONTH(CY$6)=MONTH($W1113),YEAR(CY$6)=YEAR($W1113)),$T1113-$X1113*$Y1113+$Y1113,0))</f>
        <v>0</v>
      </c>
      <c r="CZ1113" s="391" t="n">
        <f aca="false">IF(AND(CZ$5&gt;$V1113,CZ$6&lt;=$W1113),$Y1113,IF(AND(MONTH(CZ$6)=MONTH($W1113),YEAR(CZ$6)=YEAR($W1113)),$T1113-$X1113*$Y1113+$Y1113,0))</f>
        <v>0</v>
      </c>
      <c r="DA1113" s="391" t="n">
        <f aca="false">IF(AND(DA$5&gt;$V1113,DA$6&lt;=$W1113),$Y1113,IF(AND(MONTH(DA$6)=MONTH($W1113),YEAR(DA$6)=YEAR($W1113)),$T1113-$X1113*$Y1113+$Y1113,0))</f>
        <v>0</v>
      </c>
      <c r="DB1113" s="391" t="n">
        <f aca="false">IF(AND(DB$5&gt;$V1113,DB$6&lt;=$W1113),$Y1113,IF(AND(MONTH(DB$6)=MONTH($W1113),YEAR(DB$6)=YEAR($W1113)),$T1113-$X1113*$Y1113+$Y1113,0))</f>
        <v>0</v>
      </c>
      <c r="DC1113" s="391" t="n">
        <f aca="false">IF(AND(DC$5&gt;$V1113,DC$6&lt;=$W1113),$Y1113,IF(AND(MONTH(DC$6)=MONTH($W1113),YEAR(DC$6)=YEAR($W1113)),$T1113-$X1113*$Y1113+$Y1113,0))</f>
        <v>0</v>
      </c>
      <c r="DD1113" s="391" t="n">
        <f aca="false">IF(AND(DD$5&gt;$V1113,DD$6&lt;=$W1113),$Y1113,IF(AND(MONTH(DD$6)=MONTH($W1113),YEAR(DD$6)=YEAR($W1113)),$T1113-$X1113*$Y1113+$Y1113,0))</f>
        <v>0</v>
      </c>
      <c r="DE1113" s="391" t="n">
        <f aca="false">IF(AND(DE$5&gt;$V1113,DE$6&lt;=$W1113),$Y1113,IF(AND(MONTH(DE$6)=MONTH($W1113),YEAR(DE$6)=YEAR($W1113)),$T1113-$X1113*$Y1113+$Y1113,0))</f>
        <v>0</v>
      </c>
      <c r="DF1113" s="391" t="n">
        <f aca="false">IF(AND(DF$5&gt;$V1113,DF$6&lt;=$W1113),$Y1113,IF(AND(MONTH(DF$6)=MONTH($W1113),YEAR(DF$6)=YEAR($W1113)),$T1113-$X1113*$Y1113+$Y1113,0))</f>
        <v>0</v>
      </c>
      <c r="DG1113" s="391" t="n">
        <f aca="false">IF(AND(DG$5&gt;$V1113,DG$6&lt;=$W1113),$Y1113,IF(AND(MONTH(DG$6)=MONTH($W1113),YEAR(DG$6)=YEAR($W1113)),$T1113-$X1113*$Y1113+$Y1113,0))</f>
        <v>0</v>
      </c>
      <c r="DH1113" s="391" t="n">
        <f aca="false">IF(AND(DH$5&gt;$V1113,DH$6&lt;=$W1113),$Y1113,IF(AND(MONTH(DH$6)=MONTH($W1113),YEAR(DH$6)=YEAR($W1113)),$T1113-$X1113*$Y1113+$Y1113,0))</f>
        <v>0</v>
      </c>
      <c r="DI1113" s="260" t="n">
        <f aca="false">CW1113+CX1113+CY1113+CZ1113+DA1113+DB1113+DC1113+DD1113+DE1113+DF1113+DG1113+DH1113</f>
        <v>0</v>
      </c>
      <c r="DJ1113" s="260" t="n">
        <f aca="false">T1113+AG1113+AJ1113+AQ1113+AS1113+AU1113+AW1113</f>
        <v>23439847.29</v>
      </c>
      <c r="DK1113" s="260" t="n">
        <f aca="false">CU1113+DI1113-O1113</f>
        <v>0</v>
      </c>
      <c r="DL1113" s="260" t="n">
        <f aca="false">DJ1113-DK1113</f>
        <v>23439847.29</v>
      </c>
      <c r="DM1113" s="391" t="n">
        <f aca="false">IF(AND(DM$5&gt;$V1113,DM$6&lt;=$W1113),$Y1113,IF(AND(MONTH(DM$6)=MONTH($W1113),YEAR(DM$6)=YEAR($W1113)),$T1113-$X1113*$Y1113+$Y1113,0))</f>
        <v>0</v>
      </c>
      <c r="DN1113" s="391" t="n">
        <f aca="false">IF(AND(DN$5&gt;$V1113,DN$6&lt;=$W1113),$Y1113,IF(AND(MONTH(DN$6)=MONTH($W1113),YEAR(DN$6)=YEAR($W1113)),$T1113-$X1113*$Y1113+$Y1113,0))</f>
        <v>0</v>
      </c>
      <c r="DO1113" s="391" t="n">
        <f aca="false">IF(AND(DO$5&gt;$V1113,DO$6&lt;=$W1113),$Y1113,IF(AND(MONTH(DO$6)=MONTH($W1113),YEAR(DO$6)=YEAR($W1113)),$T1113-$X1113*$Y1113+$Y1113,0))</f>
        <v>0</v>
      </c>
      <c r="DP1113" s="391" t="n">
        <f aca="false">IF(AND(DP$5&gt;$V1113,DP$6&lt;=$W1113),$Y1113,IF(AND(MONTH(DP$6)=MONTH($W1113),YEAR(DP$6)=YEAR($W1113)),$T1113-$X1113*$Y1113+$Y1113,0))</f>
        <v>0</v>
      </c>
      <c r="DQ1113" s="391" t="n">
        <f aca="false">IF(AND(DQ$5&gt;$V1113,DQ$6&lt;=$W1113),$Y1113,IF(AND(MONTH(DQ$6)=MONTH($W1113),YEAR(DQ$6)=YEAR($W1113)),$T1113-$X1113*$Y1113+$Y1113,0))</f>
        <v>0</v>
      </c>
      <c r="DR1113" s="391" t="n">
        <f aca="false">IF(AND(DR$5&gt;$V1113,DR$6&lt;=$W1113),$Y1113,IF(AND(MONTH(DR$6)=MONTH($W1113),YEAR(DR$6)=YEAR($W1113)),$T1113-$X1113*$Y1113+$Y1113,0))</f>
        <v>0</v>
      </c>
      <c r="DS1113" s="391" t="n">
        <f aca="false">IF(AND(DS$5&gt;$V1113,DS$6&lt;=$W1113),$Y1113,IF(AND(MONTH(DS$6)=MONTH($W1113),YEAR(DS$6)=YEAR($W1113)),$T1113-$X1113*$Y1113+$Y1113,0))</f>
        <v>0</v>
      </c>
      <c r="DT1113" s="391" t="n">
        <f aca="false">IF(AND(DT$5&gt;$V1113,DT$6&lt;=$W1113),$Y1113,IF(AND(MONTH(DT$6)=MONTH($W1113),YEAR(DT$6)=YEAR($W1113)),$T1113-$X1113*$Y1113+$Y1113,0))</f>
        <v>0</v>
      </c>
      <c r="DU1113" s="391" t="n">
        <f aca="false">IF(AND(DU$5&gt;$V1113,DU$6&lt;=$W1113),$Y1113,IF(AND(MONTH(DU$6)=MONTH($W1113),YEAR(DU$6)=YEAR($W1113)),$T1113-$X1113*$Y1113+$Y1113,0))</f>
        <v>0</v>
      </c>
      <c r="DV1113" s="391" t="n">
        <f aca="false">IF(AND(DV$5&gt;$V1113,DV$6&lt;=$W1113),$Y1113,IF(AND(MONTH(DV$6)=MONTH($W1113),YEAR(DV$6)=YEAR($W1113)),$T1113-$X1113*$Y1113+$Y1113,0))</f>
        <v>0</v>
      </c>
      <c r="DW1113" s="391" t="n">
        <f aca="false">IF(AND(DW$5&gt;$V1113,DW$6&lt;=$W1113),$Y1113,IF(AND(MONTH(DW$6)=MONTH($W1113),YEAR(DW$6)=YEAR($W1113)),$T1113-$X1113*$Y1113+$Y1113,0))</f>
        <v>0</v>
      </c>
      <c r="DX1113" s="391" t="n">
        <f aca="false">IF(AND(DX$5&gt;$V1113,DX$6&lt;=$W1113),$Y1113,IF(AND(MONTH(DX$6)=MONTH($W1113),YEAR(DX$6)=YEAR($W1113)),$T1113-Z1113-$X1113*$Y1113+$Y1113,0))</f>
        <v>0</v>
      </c>
      <c r="DY1113" s="381"/>
      <c r="DZ1113" s="260"/>
      <c r="EA1113" s="260"/>
      <c r="EB1113" s="260"/>
      <c r="EC1113" s="391" t="n">
        <f aca="false">IF(AND(EC$5&gt;$V1113,EC$6&lt;=$W1113),$Y1113,IF(AND(MONTH(EC$6)=MONTH($W1113),YEAR(EC$6)=YEAR($W1113)),$T1113-$X1113*$Y1113+$Y1113,0))</f>
        <v>0</v>
      </c>
      <c r="ED1113" s="391" t="n">
        <f aca="false">IF(AND(ED$5&gt;$V1113,ED$6&lt;=$W1113),$Y1113,IF(AND(MONTH(ED$6)=MONTH($W1113),YEAR(ED$6)=YEAR($W1113)),$T1113-$X1113*$Y1113+$Y1113,0))</f>
        <v>0</v>
      </c>
      <c r="EE1113" s="391" t="n">
        <f aca="false">IF(AND(EE$5&gt;$V1113,EE$6&lt;=$W1113),$Y1113,IF(AND(MONTH(EE$6)=MONTH($W1113),YEAR(EE$6)=YEAR($W1113)),$T1113-$X1113*$Y1113+$Y1113,0))</f>
        <v>0</v>
      </c>
      <c r="EF1113" s="391" t="n">
        <f aca="false">IF(AND(EF$5&gt;$V1113,EF$6&lt;=$W1113),$Y1113,IF(AND(MONTH(EF$6)=MONTH($W1113),YEAR(EF$6)=YEAR($W1113)),$T1113-$X1113*$Y1113+$Y1113,0))</f>
        <v>0</v>
      </c>
      <c r="EG1113" s="391" t="n">
        <f aca="false">IF(AND(EG$5&gt;$V1113,EG$6&lt;=$W1113),$Y1113,IF(AND(MONTH(EG$6)=MONTH($W1113),YEAR(EG$6)=YEAR($W1113)),$T1113-$X1113*$Y1113+$Y1113,0))</f>
        <v>0</v>
      </c>
      <c r="EH1113" s="391" t="n">
        <f aca="false">IF(AND(EH$5&gt;$V1113,EH$6&lt;=$W1113),$Y1113,IF(AND(MONTH(EH$6)=MONTH($W1113),YEAR(EH$6)=YEAR($W1113)),$T1113-$X1113*$Y1113+$Y1113,0))</f>
        <v>0</v>
      </c>
      <c r="EI1113" s="391" t="n">
        <f aca="false">IF(AND(EI$5&gt;$V1113,EI$6&lt;=$W1113),$Y1113,IF(AND(MONTH(EI$6)=MONTH($W1113),YEAR(EI$6)=YEAR($W1113)),$T1113-$X1113*$Y1113+$Y1113,0))</f>
        <v>0</v>
      </c>
      <c r="EJ1113" s="391" t="n">
        <f aca="false">IF(AND(EJ$5&gt;$V1113,EJ$6&lt;=$W1113),$Y1113,IF(AND(MONTH(EJ$6)=MONTH($W1113),YEAR(EJ$6)=YEAR($W1113)),$T1113-$X1113*$Y1113+$Y1113,0))</f>
        <v>0</v>
      </c>
      <c r="EK1113" s="391" t="n">
        <f aca="false">IF(AND(EK$5&gt;$V1113,EK$6&lt;=$W1113),$Y1113,IF(AND(MONTH(EK$6)=MONTH($W1113),YEAR(EK$6)=YEAR($W1113)),$T1113-$X1113*$Y1113+$Y1113,0))</f>
        <v>0</v>
      </c>
      <c r="EL1113" s="391" t="n">
        <f aca="false">IF(AND(EL$5&gt;$V1113,EL$6&lt;=$W1113),$Y1113,IF(AND(MONTH(EL$6)=MONTH($W1113),YEAR(EL$6)=YEAR($W1113)),$T1113-$X1113*$Y1113+$Y1113,0))</f>
        <v>0</v>
      </c>
      <c r="EM1113" s="391" t="n">
        <f aca="false">IF(AND(EM$5&gt;$V1113,EM$6&lt;=$W1113),$Y1113,IF(AND(MONTH(EM$6)=MONTH($W1113),YEAR(EM$6)=YEAR($W1113)),$T1113-$X1113*$Y1113+$Y1113,0))</f>
        <v>0</v>
      </c>
      <c r="EN1113" s="397" t="n">
        <f aca="false">IF(AND(EN$5&gt;$V1113,EN$6&lt;=$W1113),$Y1113,IF(AND(MONTH(EN$6)=MONTH($W1113),YEAR(EN$6)=YEAR($W1113)),$T1113-CU1113-$X1113*$Y1113+$Y1113,0))</f>
        <v>0</v>
      </c>
      <c r="EO1113" s="260"/>
      <c r="EP1113" s="260"/>
      <c r="EQ1113" s="260"/>
      <c r="ER1113" s="260"/>
      <c r="ES1113" s="391" t="n">
        <f aca="false">IF(AND(ES$5&gt;$V1113,ES$6&lt;=$W1113),$Y1113,IF(AND(MONTH(ES$6)=MONTH($W1113),YEAR(ES$6)=YEAR($W1113)),$T1113-$X1113*$Y1113+$Y1113,0))</f>
        <v>0</v>
      </c>
      <c r="ET1113" s="391" t="n">
        <f aca="false">IF(AND(ET$5&gt;$V1113,ET$6&lt;=$W1113),$Y1113,IF(AND(MONTH(ET$6)=MONTH($W1113),YEAR(ET$6)=YEAR($W1113)),$T1113-$X1113*$Y1113+$Y1113,0))</f>
        <v>0</v>
      </c>
      <c r="EU1113" s="391" t="n">
        <f aca="false">IF(AND(EU$5&gt;$V1113,EU$6&lt;=$W1113),$Y1113,IF(AND(MONTH(EU$6)=MONTH($W1113),YEAR(EU$6)=YEAR($W1113)),$T1113-$X1113*$Y1113+$Y1113,0))</f>
        <v>0</v>
      </c>
      <c r="EV1113" s="391" t="n">
        <f aca="false">IF(AND(EV$5&gt;$V1113,EV$6&lt;=$W1113),$Y1113,IF(AND(MONTH(EV$6)=MONTH($W1113),YEAR(EV$6)=YEAR($W1113)),$T1113-$X1113*$Y1113+$Y1113,0))</f>
        <v>0</v>
      </c>
      <c r="EW1113" s="391" t="n">
        <f aca="false">IF(AND(EW$5&gt;$V1113,EW$6&lt;=$W1113),$Y1113,IF(AND(MONTH(EW$6)=MONTH($W1113),YEAR(EW$6)=YEAR($W1113)),$T1113-$X1113*$Y1113+$Y1113,0))</f>
        <v>0</v>
      </c>
      <c r="EX1113" s="391" t="n">
        <f aca="false">IF(AND(EX$5&gt;$V1113,EX$6&lt;=$W1113),$Y1113,IF(AND(MONTH(EX$6)=MONTH($W1113),YEAR(EX$6)=YEAR($W1113)),$T1113-$X1113*$Y1113+$Y1113,0))</f>
        <v>0</v>
      </c>
      <c r="EY1113" s="391" t="n">
        <f aca="false">IF(AND(EY$5&gt;$V1113,EY$6&lt;=$W1113),$Y1113,IF(AND(MONTH(EY$6)=MONTH($W1113),YEAR(EY$6)=YEAR($W1113)),$T1113-$X1113*$Y1113+$Y1113,0))</f>
        <v>0</v>
      </c>
      <c r="EZ1113" s="391" t="n">
        <f aca="false">IF(AND(EZ$5&gt;$V1113,EZ$6&lt;=$W1113),$Y1113,IF(AND(MONTH(EZ$6)=MONTH($W1113),YEAR(EZ$6)=YEAR($W1113)),$T1113-$X1113*$Y1113+$Y1113,0))</f>
        <v>0</v>
      </c>
      <c r="FA1113" s="391" t="n">
        <f aca="false">IF(AND(FA$5&gt;$V1113,FA$6&lt;=$W1113),$Y1113,IF(AND(MONTH(FA$6)=MONTH($W1113),YEAR(FA$6)=YEAR($W1113)),$T1113-$X1113*$Y1113+$Y1113,0))</f>
        <v>0</v>
      </c>
      <c r="FB1113" s="391" t="n">
        <f aca="false">IF(AND(FB$5&gt;$V1113,FB$6&lt;=$W1113),$Y1113,IF(AND(MONTH(FB$6)=MONTH($W1113),YEAR(FB$6)=YEAR($W1113)),$T1113-$X1113*$Y1113+$Y1113,0))</f>
        <v>0</v>
      </c>
      <c r="FC1113" s="391" t="n">
        <f aca="false">IF(AND(FC$5&gt;$V1113,FC$6&lt;=$W1113),$Y1113,IF(AND(MONTH(FC$6)=MONTH($W1113),YEAR(FC$6)=YEAR($W1113)),$T1113-$X1113*$Y1113+$Y1113,0))</f>
        <v>0</v>
      </c>
      <c r="FD1113" s="394" t="n">
        <f aca="false">IF(AND(FD$5&gt;$V1113,FD$6&lt;=$W1113),$Y1113,IF(AND(MONTH(FD$6)=MONTH($W1113),YEAR(FD$6)=YEAR($W1113)),$T1113-DK1113-$X1113*$Y1113+$Y1113,0))</f>
        <v>195332.06</v>
      </c>
      <c r="FE1113" s="381" t="n">
        <f aca="false">ES1113+ET1113+EU1113+EV1113+EW1113+EX1113+EY1113+EZ1113+FA1113+FB1113+FC1113+FD1113</f>
        <v>195332.06</v>
      </c>
      <c r="FF1113" s="260" t="n">
        <f aca="false">T1113</f>
        <v>23439847.29</v>
      </c>
      <c r="FG1113" s="260" t="n">
        <f aca="false">EQ1113+FE1113</f>
        <v>195332.06</v>
      </c>
      <c r="FH1113" s="260" t="n">
        <f aca="false">FF1113-FG1113</f>
        <v>23244515.23</v>
      </c>
      <c r="FI1113" s="394" t="n">
        <f aca="false">IF(AND(FI$5&gt;$V1113,FI$6&lt;=$W1113),$Y1113,IF(AND(MONTH(FI$6)=MONTH($W1113),YEAR(FI$6)=YEAR($W1113)),$T1113-$X1113*$Y1113+$Y1113,0))</f>
        <v>195332.06</v>
      </c>
      <c r="FJ1113" s="394" t="n">
        <f aca="false">IF(AND(FJ$5&gt;$V1113,FJ$6&lt;=$W1113),$Y1113,IF(AND(MONTH(FJ$6)=MONTH($W1113),YEAR(FJ$6)=YEAR($W1113)),$T1113-$X1113*$Y1113+$Y1113,0))</f>
        <v>195332.06</v>
      </c>
      <c r="FK1113" s="394" t="n">
        <f aca="false">IF(AND(FK$5&gt;$V1113,FK$6&lt;=$W1113),$Y1113,IF(AND(MONTH(FK$6)=MONTH($W1113),YEAR(FK$6)=YEAR($W1113)),$T1113-$X1113*$Y1113+$Y1113,0))</f>
        <v>195332.06</v>
      </c>
      <c r="FL1113" s="394" t="n">
        <f aca="false">IF(AND(FL$5&gt;$V1113,FL$6&lt;=$W1113),$Y1113,IF(AND(MONTH(FL$6)=MONTH($W1113),YEAR(FL$6)=YEAR($W1113)),$T1113-$X1113*$Y1113+$Y1113,0))</f>
        <v>195332.06</v>
      </c>
      <c r="FM1113" s="394" t="n">
        <f aca="false">IF(AND(FM$5&gt;$V1113,FM$6&lt;=$W1113),$Y1113,IF(AND(MONTH(FM$6)=MONTH($W1113),YEAR(FM$6)=YEAR($W1113)),$T1113-$X1113*$Y1113+$Y1113,0))</f>
        <v>195332.06</v>
      </c>
      <c r="FN1113" s="394" t="n">
        <f aca="false">IF(AND(FN$5&gt;$V1113,FN$6&lt;=$W1113),$Y1113,IF(AND(MONTH(FN$6)=MONTH($W1113),YEAR(FN$6)=YEAR($W1113)),$T1113-$X1113*$Y1113+$Y1113,0))</f>
        <v>195332.06</v>
      </c>
      <c r="FO1113" s="394" t="n">
        <f aca="false">IF(AND(FO$5&gt;$V1113,FO$6&lt;=$W1113),$Y1113,IF(AND(MONTH(FO$6)=MONTH($W1113),YEAR(FO$6)=YEAR($W1113)),$T1113-$X1113*$Y1113+$Y1113,0))</f>
        <v>195332.06</v>
      </c>
      <c r="FP1113" s="394" t="n">
        <f aca="false">IF(AND(FP$5&gt;$V1113,FP$6&lt;=$W1113),$Y1113,IF(AND(MONTH(FP$6)=MONTH($W1113),YEAR(FP$6)=YEAR($W1113)),$T1113-$X1113*$Y1113+$Y1113,0))</f>
        <v>195332.06</v>
      </c>
      <c r="FQ1113" s="394" t="n">
        <f aca="false">IF(AND(FQ$5&gt;$V1113,FQ$6&lt;=$W1113),$Y1113,IF(AND(MONTH(FQ$6)=MONTH($W1113),YEAR(FQ$6)=YEAR($W1113)),$T1113-$X1113*$Y1113+$Y1113,0))</f>
        <v>195332.06</v>
      </c>
      <c r="FR1113" s="394" t="n">
        <f aca="false">IF(AND(FR$5&gt;$V1113,FR$6&lt;=$W1113),$Y1113,IF(AND(MONTH(FR$6)=MONTH($W1113),YEAR(FR$6)=YEAR($W1113)),$T1113-$X1113*$Y1113+$Y1113,0))</f>
        <v>195332.06</v>
      </c>
      <c r="FS1113" s="394" t="n">
        <f aca="false">IF(AND(FS$5&gt;$V1113,FS$6&lt;=$W1113),$Y1113,IF(AND(MONTH(FS$6)=MONTH($W1113),YEAR(FS$6)=YEAR($W1113)),$T1113-$X1113*$Y1113+$Y1113,0))</f>
        <v>195332.06</v>
      </c>
      <c r="FT1113" s="394" t="n">
        <f aca="false">IF(AND(FT$5&gt;$V1113,FT$6&lt;=$W1113),$Y1113,IF(AND(MONTH(FT$6)=MONTH($W1113),YEAR(FT$6)=YEAR($W1113)),$T1113-EA1113-$X1113*$Y1113+$Y1113,0))</f>
        <v>195332.06</v>
      </c>
      <c r="FU1113" s="260" t="n">
        <f aca="false">FI1113+FJ1113+FK1113+FL1113+FM1113+FN1113+FO1113+FP1113+FQ1113+FR1113+FS1113+FT1113</f>
        <v>2343984.72</v>
      </c>
      <c r="FV1113" s="260" t="n">
        <f aca="false">FF1113</f>
        <v>23439847.29</v>
      </c>
      <c r="FW1113" s="260" t="n">
        <f aca="false">FG1113+FU1113</f>
        <v>2539316.78</v>
      </c>
      <c r="FX1113" s="260" t="n">
        <f aca="false">FV1113-FW1113</f>
        <v>20900530.51</v>
      </c>
      <c r="FY1113" s="394" t="n">
        <f aca="false">IF(AND(FY$5&gt;$V1113,FY$6&lt;=$W1113),$Y1113,IF(AND(MONTH(FY$6)=MONTH($W1113),YEAR(FY$6)=YEAR($W1113)),$T1113-$X1113*$Y1113+$Y1113,0))</f>
        <v>195332.06</v>
      </c>
      <c r="FZ1113" s="394" t="n">
        <f aca="false">IF(AND(FZ$5&gt;$V1113,FZ$6&lt;=$W1113),$Y1113,IF(AND(MONTH(FZ$6)=MONTH($W1113),YEAR(FZ$6)=YEAR($W1113)),$T1113-$X1113*$Y1113+$Y1113,0))</f>
        <v>195332.06</v>
      </c>
      <c r="GA1113" s="394" t="n">
        <f aca="false">IF(AND(GA$5&gt;$V1113,GA$6&lt;=$W1113),$Y1113,IF(AND(MONTH(GA$6)=MONTH($W1113),YEAR(GA$6)=YEAR($W1113)),$T1113-$X1113*$Y1113+$Y1113,0))</f>
        <v>195332.06</v>
      </c>
      <c r="GB1113" s="394" t="n">
        <f aca="false">IF(AND(GB$5&gt;$V1113,GB$6&lt;=$W1113),$Y1113,IF(AND(MONTH(GB$6)=MONTH($W1113),YEAR(GB$6)=YEAR($W1113)),$T1113-$X1113*$Y1113+$Y1113,0))</f>
        <v>195332.06</v>
      </c>
      <c r="GC1113" s="394" t="n">
        <f aca="false">IF(AND(GC$5&gt;$V1113,GC$6&lt;=$W1113),$Y1113,IF(AND(MONTH(GC$6)=MONTH($W1113),YEAR(GC$6)=YEAR($W1113)),$T1113-$X1113*$Y1113+$Y1113,0))</f>
        <v>195332.06</v>
      </c>
      <c r="GD1113" s="394" t="n">
        <f aca="false">IF(AND(GD$5&gt;$V1113,GD$6&lt;=$W1113),$Y1113,IF(AND(MONTH(GD$6)=MONTH($W1113),YEAR(GD$6)=YEAR($W1113)),$T1113-$X1113*$Y1113+$Y1113,0))</f>
        <v>195332.06</v>
      </c>
      <c r="GE1113" s="394" t="n">
        <f aca="false">IF(AND(GE$5&gt;$V1113,GE$6&lt;=$W1113),$Y1113,IF(AND(MONTH(GE$6)=MONTH($W1113),YEAR(GE$6)=YEAR($W1113)),$T1113-$X1113*$Y1113+$Y1113,0))</f>
        <v>195332.06</v>
      </c>
      <c r="GF1113" s="394" t="n">
        <f aca="false">IF(AND(GF$5&gt;$V1113,GF$6&lt;=$W1113),$Y1113,IF(AND(MONTH(GF$6)=MONTH($W1113),YEAR(GF$6)=YEAR($W1113)),$T1113-$X1113*$Y1113+$Y1113,0))</f>
        <v>195332.06</v>
      </c>
      <c r="GG1113" s="394" t="n">
        <f aca="false">IF(AND(GG$5&gt;$V1113,GG$6&lt;=$W1113),$Y1113,IF(AND(MONTH(GG$6)=MONTH($W1113),YEAR(GG$6)=YEAR($W1113)),$T1113-$X1113*$Y1113+$Y1113,0))</f>
        <v>195332.06</v>
      </c>
      <c r="GH1113" s="394" t="n">
        <f aca="false">IF(AND(GH$5&gt;$V1113,GH$6&lt;=$W1113),$Y1113,IF(AND(MONTH(GH$6)=MONTH($W1113),YEAR(GH$6)=YEAR($W1113)),$T1113-$X1113*$Y1113+$Y1113,0))</f>
        <v>195332.06</v>
      </c>
      <c r="GI1113" s="394" t="n">
        <f aca="false">IF(AND(GI$5&gt;$V1113,GI$6&lt;=$W1113),$Y1113,IF(AND(MONTH(GI$6)=MONTH($W1113),YEAR(GI$6)=YEAR($W1113)),$T1113-$X1113*$Y1113+$Y1113,0))</f>
        <v>195332.06</v>
      </c>
      <c r="GJ1113" s="394" t="n">
        <f aca="false">IF(AND(GJ$5&gt;$V1113,GJ$6&lt;=$W1113),$Y1113,IF(AND(MONTH(GJ$6)=MONTH($W1113),YEAR(GJ$6)=YEAR($W1113)),$T1113-EQ1113-$X1113*$Y1113+$Y1113,0))</f>
        <v>195332.06</v>
      </c>
      <c r="GK1113" s="260" t="n">
        <f aca="false">FY1113+FZ1113+GA1113+GB1113+GC1113+GD1113+GE1113+GF1113+GG1113+GH1113+GI1113+GJ1113</f>
        <v>2343984.72</v>
      </c>
      <c r="GL1113" s="260" t="n">
        <f aca="false">FV1113</f>
        <v>23439847.29</v>
      </c>
      <c r="GM1113" s="260" t="n">
        <f aca="false">FW1113+GK1113</f>
        <v>4883301.5</v>
      </c>
      <c r="GN1113" s="260" t="n">
        <f aca="false">GL1113-GM1113</f>
        <v>18556545.79</v>
      </c>
      <c r="GO1113" s="394" t="n">
        <f aca="false">IF(AND(GO$5&gt;$V1113,GO$6&lt;=$W1113),$Y1113,IF(AND(MONTH(GO$6)=MONTH($W1113),YEAR(GO$6)=YEAR($W1113)),$T1113-$X1113*$Y1113+$Y1113,0))</f>
        <v>195332.06</v>
      </c>
      <c r="GP1113" s="394" t="n">
        <f aca="false">IF(AND(GP$5&gt;$V1113,GP$6&lt;=$W1113),$Y1113,IF(AND(MONTH(GP$6)=MONTH($W1113),YEAR(GP$6)=YEAR($W1113)),$T1113-$X1113*$Y1113+$Y1113,0))</f>
        <v>195332.06</v>
      </c>
      <c r="GQ1113" s="394" t="n">
        <f aca="false">IF(AND(GQ$5&gt;$V1113,GQ$6&lt;=$W1113),$Y1113,IF(AND(MONTH(GQ$6)=MONTH($W1113),YEAR(GQ$6)=YEAR($W1113)),$T1113-$X1113*$Y1113+$Y1113,0))</f>
        <v>195332.06</v>
      </c>
      <c r="GR1113" s="394" t="n">
        <f aca="false">IF(AND(GR$5&gt;$V1113,GR$6&lt;=$W1113),$Y1113,IF(AND(MONTH(GR$6)=MONTH($W1113),YEAR(GR$6)=YEAR($W1113)),$T1113-$X1113*$Y1113+$Y1113,0))</f>
        <v>195332.06</v>
      </c>
      <c r="GS1113" s="394" t="n">
        <f aca="false">IF(AND(GS$5&gt;$V1113,GS$6&lt;=$W1113),$Y1113,IF(AND(MONTH(GS$6)=MONTH($W1113),YEAR(GS$6)=YEAR($W1113)),$T1113-$X1113*$Y1113+$Y1113,0))</f>
        <v>195332.06</v>
      </c>
      <c r="GT1113" s="394" t="n">
        <f aca="false">IF(AND(GT$5&gt;$V1113,GT$6&lt;=$W1113),$Y1113,IF(AND(MONTH(GT$6)=MONTH($W1113),YEAR(GT$6)=YEAR($W1113)),$T1113-$X1113*$Y1113+$Y1113,0))</f>
        <v>195332.06</v>
      </c>
      <c r="GU1113" s="394" t="n">
        <f aca="false">IF(AND(GU$5&gt;$V1113,GU$6&lt;=$W1113),$Y1113,IF(AND(MONTH(GU$6)=MONTH($W1113),YEAR(GU$6)=YEAR($W1113)),$T1113-$X1113*$Y1113+$Y1113,0))</f>
        <v>195332.06</v>
      </c>
      <c r="GV1113" s="394" t="n">
        <f aca="false">IF(AND(GV$5&gt;$V1113,GV$6&lt;=$W1113),$Y1113,IF(AND(MONTH(GV$6)=MONTH($W1113),YEAR(GV$6)=YEAR($W1113)),$T1113-$X1113*$Y1113+$Y1113,0))</f>
        <v>195332.06</v>
      </c>
      <c r="GW1113" s="394" t="n">
        <f aca="false">IF(AND(GW$5&gt;$V1113,GW$6&lt;=$W1113),$Y1113,IF(AND(MONTH(GW$6)=MONTH($W1113),YEAR(GW$6)=YEAR($W1113)),$T1113-$X1113*$Y1113+$Y1113,0))</f>
        <v>195332.06</v>
      </c>
      <c r="GX1113" s="394" t="n">
        <f aca="false">IF(AND(GX$5&gt;$V1113,GX$6&lt;=$W1113),$Y1113,IF(AND(MONTH(GX$6)=MONTH($W1113),YEAR(GX$6)=YEAR($W1113)),$T1113-$X1113*$Y1113+$Y1113,0))</f>
        <v>195332.06</v>
      </c>
      <c r="GY1113" s="394" t="n">
        <f aca="false">IF(AND(GY$5&gt;$V1113,GY$6&lt;=$W1113),$Y1113,IF(AND(MONTH(GY$6)=MONTH($W1113),YEAR(GY$6)=YEAR($W1113)),$T1113-$X1113*$Y1113+$Y1113,0))</f>
        <v>195332.06</v>
      </c>
      <c r="GZ1113" s="394" t="n">
        <f aca="false">IF(AND(GZ$5&gt;$V1113,GZ$6&lt;=$W1113),$Y1113,IF(AND(MONTH(GZ$6)=MONTH($W1113),YEAR(GZ$6)=YEAR($W1113)),$T1113-FG1113-$X1113*$Y1113+$Y1113,0))</f>
        <v>195332.06</v>
      </c>
      <c r="HA1113" s="260" t="n">
        <f aca="false">GO1113+GP1113+GQ1113+GR1113+GS1113+GT1113+GU1113+GV1113+GW1113+GX1113+GY1113+GZ1113</f>
        <v>2343984.72</v>
      </c>
      <c r="HB1113" s="260" t="n">
        <f aca="false">GL1113</f>
        <v>23439847.29</v>
      </c>
      <c r="HC1113" s="260" t="n">
        <f aca="false">GM1113+HA1113</f>
        <v>7227286.22</v>
      </c>
      <c r="HD1113" s="260" t="n">
        <f aca="false">HB1113-HC1113</f>
        <v>16212561.07</v>
      </c>
      <c r="HE1113" s="264" t="n">
        <f aca="false">GO1113-GJ1113</f>
        <v>0</v>
      </c>
      <c r="HF1113" s="201"/>
      <c r="HG1113" s="201"/>
      <c r="HH1113" s="201"/>
      <c r="HI1113" s="201"/>
      <c r="HJ1113" s="201"/>
      <c r="HK1113" s="201"/>
      <c r="HL1113" s="201"/>
      <c r="HM1113" s="264"/>
      <c r="HN1113" s="264"/>
      <c r="HO1113" s="201"/>
      <c r="HP1113" s="201"/>
      <c r="HQ1113" s="201"/>
      <c r="HR1113" s="201"/>
      <c r="HS1113" s="201"/>
      <c r="HT1113" s="201"/>
      <c r="HU1113" s="201"/>
      <c r="HV1113" s="201"/>
      <c r="HW1113" s="201"/>
      <c r="HX1113" s="201"/>
      <c r="HY1113" s="201"/>
      <c r="HZ1113" s="201"/>
      <c r="IA1113" s="201"/>
      <c r="IB1113" s="201"/>
      <c r="IC1113" s="201"/>
      <c r="ID1113" s="201"/>
      <c r="IE1113" s="201"/>
      <c r="IF1113" s="201"/>
      <c r="IG1113" s="201"/>
      <c r="IH1113" s="201"/>
      <c r="II1113" s="201"/>
      <c r="IJ1113" s="201"/>
      <c r="IK1113" s="201"/>
      <c r="IL1113" s="201"/>
      <c r="IM1113" s="201"/>
      <c r="IN1113" s="201"/>
      <c r="IO1113" s="201"/>
      <c r="IP1113" s="201"/>
      <c r="IQ1113" s="201"/>
      <c r="IR1113" s="201"/>
      <c r="IS1113" s="201"/>
      <c r="IT1113" s="201"/>
      <c r="IU1113" s="201"/>
      <c r="IV1113" s="201"/>
      <c r="IW1113" s="201"/>
      <c r="IX1113" s="201"/>
      <c r="IY1113" s="201"/>
      <c r="IZ1113" s="201"/>
      <c r="JA1113" s="201"/>
      <c r="JB1113" s="201"/>
      <c r="JC1113" s="201"/>
      <c r="JD1113" s="201"/>
      <c r="JE1113" s="201"/>
      <c r="JF1113" s="201"/>
      <c r="JG1113" s="201"/>
      <c r="JH1113" s="201"/>
      <c r="JI1113" s="201"/>
      <c r="JJ1113" s="201"/>
      <c r="JK1113" s="201"/>
      <c r="JL1113" s="201"/>
    </row>
    <row r="1114" customFormat="false" ht="12.8" hidden="false" customHeight="false" outlineLevel="0" collapsed="false">
      <c r="A1114" s="384"/>
      <c r="B1114" s="385" t="s">
        <v>1779</v>
      </c>
      <c r="C1114" s="386"/>
      <c r="D1114" s="387"/>
      <c r="E1114" s="388"/>
      <c r="F1114" s="389"/>
      <c r="G1114" s="389"/>
      <c r="H1114" s="389"/>
      <c r="I1114" s="390"/>
      <c r="J1114" s="389"/>
      <c r="K1114" s="389"/>
      <c r="L1114" s="389"/>
      <c r="M1114" s="389"/>
      <c r="N1114" s="389"/>
      <c r="O1114" s="391"/>
      <c r="P1114" s="391"/>
      <c r="Q1114" s="391"/>
      <c r="R1114" s="391"/>
      <c r="S1114" s="392" t="n">
        <v>0.2</v>
      </c>
      <c r="T1114" s="393" t="n">
        <f aca="false">'ВВОД_ОС_24-26'!AL63/1.2</f>
        <v>12816691.669911</v>
      </c>
      <c r="U1114" s="394" t="n">
        <f aca="false">T1114+T1114*S1114</f>
        <v>15380030.0038933</v>
      </c>
      <c r="V1114" s="395" t="n">
        <v>46022</v>
      </c>
      <c r="W1114" s="395" t="n">
        <f aca="false">EDATE(V1114,X1114)-1</f>
        <v>49673</v>
      </c>
      <c r="X1114" s="391" t="n">
        <v>120</v>
      </c>
      <c r="Y1114" s="396" t="n">
        <f aca="false">ROUND((T1114-Z1114)/X1114,2)</f>
        <v>106805.76</v>
      </c>
      <c r="Z1114" s="391"/>
      <c r="AA1114" s="391"/>
      <c r="AB1114" s="391"/>
      <c r="AC1114" s="391"/>
      <c r="AD1114" s="391"/>
      <c r="AE1114" s="391"/>
      <c r="AF1114" s="391"/>
      <c r="AG1114" s="391"/>
      <c r="AH1114" s="391"/>
      <c r="AI1114" s="391"/>
      <c r="AJ1114" s="391"/>
      <c r="AK1114" s="391"/>
      <c r="AL1114" s="391"/>
      <c r="AM1114" s="391"/>
      <c r="AN1114" s="391"/>
      <c r="AO1114" s="391"/>
      <c r="AP1114" s="391"/>
      <c r="AQ1114" s="391"/>
      <c r="AR1114" s="391"/>
      <c r="AS1114" s="391"/>
      <c r="AT1114" s="391"/>
      <c r="AU1114" s="391"/>
      <c r="AV1114" s="391"/>
      <c r="AW1114" s="391"/>
      <c r="AX1114" s="391"/>
      <c r="AY1114" s="391"/>
      <c r="AZ1114" s="391"/>
      <c r="BA1114" s="391"/>
      <c r="BB1114" s="391"/>
      <c r="BC1114" s="391"/>
      <c r="BD1114" s="391"/>
      <c r="BE1114" s="391"/>
      <c r="BF1114" s="391"/>
      <c r="BG1114" s="391"/>
      <c r="BH1114" s="391"/>
      <c r="BI1114" s="391"/>
      <c r="BJ1114" s="391"/>
      <c r="BK1114" s="391"/>
      <c r="BL1114" s="391"/>
      <c r="BM1114" s="391"/>
      <c r="BN1114" s="391"/>
      <c r="BO1114" s="391"/>
      <c r="BP1114" s="391"/>
      <c r="BQ1114" s="391"/>
      <c r="BR1114" s="391"/>
      <c r="BS1114" s="391"/>
      <c r="BT1114" s="391"/>
      <c r="BU1114" s="391"/>
      <c r="BV1114" s="391"/>
      <c r="BW1114" s="391"/>
      <c r="BX1114" s="391"/>
      <c r="BY1114" s="391"/>
      <c r="BZ1114" s="391"/>
      <c r="CA1114" s="391"/>
      <c r="CB1114" s="391"/>
      <c r="CC1114" s="391"/>
      <c r="CD1114" s="391"/>
      <c r="CE1114" s="391"/>
      <c r="CF1114" s="391"/>
      <c r="CG1114" s="391"/>
      <c r="CH1114" s="391"/>
      <c r="CI1114" s="391"/>
      <c r="CJ1114" s="391"/>
      <c r="CK1114" s="391"/>
      <c r="CL1114" s="391"/>
      <c r="CM1114" s="391"/>
      <c r="CN1114" s="391"/>
      <c r="CO1114" s="391"/>
      <c r="CP1114" s="391"/>
      <c r="CQ1114" s="391"/>
      <c r="CR1114" s="391"/>
      <c r="CS1114" s="391"/>
      <c r="CT1114" s="260" t="n">
        <f aca="false">I1114</f>
        <v>0</v>
      </c>
      <c r="CU1114" s="260" t="n">
        <f aca="false">CT1114-CV1114</f>
        <v>0</v>
      </c>
      <c r="CV1114" s="260" t="n">
        <v>0</v>
      </c>
      <c r="CW1114" s="391" t="n">
        <f aca="false">IF(AND(CW$5&gt;$V1114,CW$6&lt;=$W1114),$Y1114,IF(AND(MONTH(CW$6)=MONTH($W1114),YEAR(CW$6)=YEAR($W1114)),$T1114-$X1114*$Y1114+$Y1114,0))</f>
        <v>0</v>
      </c>
      <c r="CX1114" s="391" t="n">
        <f aca="false">IF(AND(CX$5&gt;$V1114,CX$6&lt;=$W1114),$Y1114,IF(AND(MONTH(CX$6)=MONTH($W1114),YEAR(CX$6)=YEAR($W1114)),$T1114-$X1114*$Y1114+$Y1114,0))</f>
        <v>0</v>
      </c>
      <c r="CY1114" s="391" t="n">
        <f aca="false">IF(AND(CY$5&gt;$V1114,CY$6&lt;=$W1114),$Y1114,IF(AND(MONTH(CY$6)=MONTH($W1114),YEAR(CY$6)=YEAR($W1114)),$T1114-$X1114*$Y1114+$Y1114,0))</f>
        <v>0</v>
      </c>
      <c r="CZ1114" s="391" t="n">
        <f aca="false">IF(AND(CZ$5&gt;$V1114,CZ$6&lt;=$W1114),$Y1114,IF(AND(MONTH(CZ$6)=MONTH($W1114),YEAR(CZ$6)=YEAR($W1114)),$T1114-$X1114*$Y1114+$Y1114,0))</f>
        <v>0</v>
      </c>
      <c r="DA1114" s="391" t="n">
        <f aca="false">IF(AND(DA$5&gt;$V1114,DA$6&lt;=$W1114),$Y1114,IF(AND(MONTH(DA$6)=MONTH($W1114),YEAR(DA$6)=YEAR($W1114)),$T1114-$X1114*$Y1114+$Y1114,0))</f>
        <v>0</v>
      </c>
      <c r="DB1114" s="391" t="n">
        <f aca="false">IF(AND(DB$5&gt;$V1114,DB$6&lt;=$W1114),$Y1114,IF(AND(MONTH(DB$6)=MONTH($W1114),YEAR(DB$6)=YEAR($W1114)),$T1114-$X1114*$Y1114+$Y1114,0))</f>
        <v>0</v>
      </c>
      <c r="DC1114" s="391" t="n">
        <f aca="false">IF(AND(DC$5&gt;$V1114,DC$6&lt;=$W1114),$Y1114,IF(AND(MONTH(DC$6)=MONTH($W1114),YEAR(DC$6)=YEAR($W1114)),$T1114-$X1114*$Y1114+$Y1114,0))</f>
        <v>0</v>
      </c>
      <c r="DD1114" s="391" t="n">
        <f aca="false">IF(AND(DD$5&gt;$V1114,DD$6&lt;=$W1114),$Y1114,IF(AND(MONTH(DD$6)=MONTH($W1114),YEAR(DD$6)=YEAR($W1114)),$T1114-$X1114*$Y1114+$Y1114,0))</f>
        <v>0</v>
      </c>
      <c r="DE1114" s="391" t="n">
        <f aca="false">IF(AND(DE$5&gt;$V1114,DE$6&lt;=$W1114),$Y1114,IF(AND(MONTH(DE$6)=MONTH($W1114),YEAR(DE$6)=YEAR($W1114)),$T1114-$X1114*$Y1114+$Y1114,0))</f>
        <v>0</v>
      </c>
      <c r="DF1114" s="391" t="n">
        <f aca="false">IF(AND(DF$5&gt;$V1114,DF$6&lt;=$W1114),$Y1114,IF(AND(MONTH(DF$6)=MONTH($W1114),YEAR(DF$6)=YEAR($W1114)),$T1114-$X1114*$Y1114+$Y1114,0))</f>
        <v>0</v>
      </c>
      <c r="DG1114" s="391" t="n">
        <f aca="false">IF(AND(DG$5&gt;$V1114,DG$6&lt;=$W1114),$Y1114,IF(AND(MONTH(DG$6)=MONTH($W1114),YEAR(DG$6)=YEAR($W1114)),$T1114-$X1114*$Y1114+$Y1114,0))</f>
        <v>0</v>
      </c>
      <c r="DH1114" s="391" t="n">
        <f aca="false">IF(AND(DH$5&gt;$V1114,DH$6&lt;=$W1114),$Y1114,IF(AND(MONTH(DH$6)=MONTH($W1114),YEAR(DH$6)=YEAR($W1114)),$T1114-$X1114*$Y1114+$Y1114,0))</f>
        <v>0</v>
      </c>
      <c r="DI1114" s="260" t="n">
        <f aca="false">CW1114+CX1114+CY1114+CZ1114+DA1114+DB1114+DC1114+DD1114+DE1114+DF1114+DG1114+DH1114</f>
        <v>0</v>
      </c>
      <c r="DJ1114" s="260" t="n">
        <f aca="false">T1114+AG1114+AJ1114+AQ1114+AS1114+AU1114+AW1114</f>
        <v>12816691.669911</v>
      </c>
      <c r="DK1114" s="260" t="n">
        <f aca="false">CU1114+DI1114-O1114</f>
        <v>0</v>
      </c>
      <c r="DL1114" s="260" t="n">
        <f aca="false">DJ1114-DK1114</f>
        <v>12816691.669911</v>
      </c>
      <c r="DM1114" s="391" t="n">
        <f aca="false">IF(AND(DM$5&gt;$V1114,DM$6&lt;=$W1114),$Y1114,IF(AND(MONTH(DM$6)=MONTH($W1114),YEAR(DM$6)=YEAR($W1114)),$T1114-$X1114*$Y1114+$Y1114,0))</f>
        <v>0</v>
      </c>
      <c r="DN1114" s="391" t="n">
        <f aca="false">IF(AND(DN$5&gt;$V1114,DN$6&lt;=$W1114),$Y1114,IF(AND(MONTH(DN$6)=MONTH($W1114),YEAR(DN$6)=YEAR($W1114)),$T1114-$X1114*$Y1114+$Y1114,0))</f>
        <v>0</v>
      </c>
      <c r="DO1114" s="391" t="n">
        <f aca="false">IF(AND(DO$5&gt;$V1114,DO$6&lt;=$W1114),$Y1114,IF(AND(MONTH(DO$6)=MONTH($W1114),YEAR(DO$6)=YEAR($W1114)),$T1114-$X1114*$Y1114+$Y1114,0))</f>
        <v>0</v>
      </c>
      <c r="DP1114" s="391" t="n">
        <f aca="false">IF(AND(DP$5&gt;$V1114,DP$6&lt;=$W1114),$Y1114,IF(AND(MONTH(DP$6)=MONTH($W1114),YEAR(DP$6)=YEAR($W1114)),$T1114-$X1114*$Y1114+$Y1114,0))</f>
        <v>0</v>
      </c>
      <c r="DQ1114" s="391" t="n">
        <f aca="false">IF(AND(DQ$5&gt;$V1114,DQ$6&lt;=$W1114),$Y1114,IF(AND(MONTH(DQ$6)=MONTH($W1114),YEAR(DQ$6)=YEAR($W1114)),$T1114-$X1114*$Y1114+$Y1114,0))</f>
        <v>0</v>
      </c>
      <c r="DR1114" s="391" t="n">
        <f aca="false">IF(AND(DR$5&gt;$V1114,DR$6&lt;=$W1114),$Y1114,IF(AND(MONTH(DR$6)=MONTH($W1114),YEAR(DR$6)=YEAR($W1114)),$T1114-$X1114*$Y1114+$Y1114,0))</f>
        <v>0</v>
      </c>
      <c r="DS1114" s="391" t="n">
        <f aca="false">IF(AND(DS$5&gt;$V1114,DS$6&lt;=$W1114),$Y1114,IF(AND(MONTH(DS$6)=MONTH($W1114),YEAR(DS$6)=YEAR($W1114)),$T1114-$X1114*$Y1114+$Y1114,0))</f>
        <v>0</v>
      </c>
      <c r="DT1114" s="391" t="n">
        <f aca="false">IF(AND(DT$5&gt;$V1114,DT$6&lt;=$W1114),$Y1114,IF(AND(MONTH(DT$6)=MONTH($W1114),YEAR(DT$6)=YEAR($W1114)),$T1114-$X1114*$Y1114+$Y1114,0))</f>
        <v>0</v>
      </c>
      <c r="DU1114" s="391" t="n">
        <f aca="false">IF(AND(DU$5&gt;$V1114,DU$6&lt;=$W1114),$Y1114,IF(AND(MONTH(DU$6)=MONTH($W1114),YEAR(DU$6)=YEAR($W1114)),$T1114-$X1114*$Y1114+$Y1114,0))</f>
        <v>0</v>
      </c>
      <c r="DV1114" s="391" t="n">
        <f aca="false">IF(AND(DV$5&gt;$V1114,DV$6&lt;=$W1114),$Y1114,IF(AND(MONTH(DV$6)=MONTH($W1114),YEAR(DV$6)=YEAR($W1114)),$T1114-$X1114*$Y1114+$Y1114,0))</f>
        <v>0</v>
      </c>
      <c r="DW1114" s="391" t="n">
        <f aca="false">IF(AND(DW$5&gt;$V1114,DW$6&lt;=$W1114),$Y1114,IF(AND(MONTH(DW$6)=MONTH($W1114),YEAR(DW$6)=YEAR($W1114)),$T1114-$X1114*$Y1114+$Y1114,0))</f>
        <v>0</v>
      </c>
      <c r="DX1114" s="391" t="n">
        <f aca="false">IF(AND(DX$5&gt;$V1114,DX$6&lt;=$W1114),$Y1114,IF(AND(MONTH(DX$6)=MONTH($W1114),YEAR(DX$6)=YEAR($W1114)),$T1114-Z1114-$X1114*$Y1114+$Y1114,0))</f>
        <v>0</v>
      </c>
      <c r="DY1114" s="381"/>
      <c r="DZ1114" s="260"/>
      <c r="EA1114" s="260"/>
      <c r="EB1114" s="260"/>
      <c r="EC1114" s="391" t="n">
        <f aca="false">IF(AND(EC$5&gt;$V1114,EC$6&lt;=$W1114),$Y1114,IF(AND(MONTH(EC$6)=MONTH($W1114),YEAR(EC$6)=YEAR($W1114)),$T1114-$X1114*$Y1114+$Y1114,0))</f>
        <v>0</v>
      </c>
      <c r="ED1114" s="391" t="n">
        <f aca="false">IF(AND(ED$5&gt;$V1114,ED$6&lt;=$W1114),$Y1114,IF(AND(MONTH(ED$6)=MONTH($W1114),YEAR(ED$6)=YEAR($W1114)),$T1114-$X1114*$Y1114+$Y1114,0))</f>
        <v>0</v>
      </c>
      <c r="EE1114" s="391" t="n">
        <f aca="false">IF(AND(EE$5&gt;$V1114,EE$6&lt;=$W1114),$Y1114,IF(AND(MONTH(EE$6)=MONTH($W1114),YEAR(EE$6)=YEAR($W1114)),$T1114-$X1114*$Y1114+$Y1114,0))</f>
        <v>0</v>
      </c>
      <c r="EF1114" s="391" t="n">
        <f aca="false">IF(AND(EF$5&gt;$V1114,EF$6&lt;=$W1114),$Y1114,IF(AND(MONTH(EF$6)=MONTH($W1114),YEAR(EF$6)=YEAR($W1114)),$T1114-$X1114*$Y1114+$Y1114,0))</f>
        <v>0</v>
      </c>
      <c r="EG1114" s="391" t="n">
        <f aca="false">IF(AND(EG$5&gt;$V1114,EG$6&lt;=$W1114),$Y1114,IF(AND(MONTH(EG$6)=MONTH($W1114),YEAR(EG$6)=YEAR($W1114)),$T1114-$X1114*$Y1114+$Y1114,0))</f>
        <v>0</v>
      </c>
      <c r="EH1114" s="391" t="n">
        <f aca="false">IF(AND(EH$5&gt;$V1114,EH$6&lt;=$W1114),$Y1114,IF(AND(MONTH(EH$6)=MONTH($W1114),YEAR(EH$6)=YEAR($W1114)),$T1114-$X1114*$Y1114+$Y1114,0))</f>
        <v>0</v>
      </c>
      <c r="EI1114" s="391" t="n">
        <f aca="false">IF(AND(EI$5&gt;$V1114,EI$6&lt;=$W1114),$Y1114,IF(AND(MONTH(EI$6)=MONTH($W1114),YEAR(EI$6)=YEAR($W1114)),$T1114-$X1114*$Y1114+$Y1114,0))</f>
        <v>0</v>
      </c>
      <c r="EJ1114" s="391" t="n">
        <f aca="false">IF(AND(EJ$5&gt;$V1114,EJ$6&lt;=$W1114),$Y1114,IF(AND(MONTH(EJ$6)=MONTH($W1114),YEAR(EJ$6)=YEAR($W1114)),$T1114-$X1114*$Y1114+$Y1114,0))</f>
        <v>0</v>
      </c>
      <c r="EK1114" s="391" t="n">
        <f aca="false">IF(AND(EK$5&gt;$V1114,EK$6&lt;=$W1114),$Y1114,IF(AND(MONTH(EK$6)=MONTH($W1114),YEAR(EK$6)=YEAR($W1114)),$T1114-$X1114*$Y1114+$Y1114,0))</f>
        <v>0</v>
      </c>
      <c r="EL1114" s="391" t="n">
        <f aca="false">IF(AND(EL$5&gt;$V1114,EL$6&lt;=$W1114),$Y1114,IF(AND(MONTH(EL$6)=MONTH($W1114),YEAR(EL$6)=YEAR($W1114)),$T1114-$X1114*$Y1114+$Y1114,0))</f>
        <v>0</v>
      </c>
      <c r="EM1114" s="391" t="n">
        <f aca="false">IF(AND(EM$5&gt;$V1114,EM$6&lt;=$W1114),$Y1114,IF(AND(MONTH(EM$6)=MONTH($W1114),YEAR(EM$6)=YEAR($W1114)),$T1114-$X1114*$Y1114+$Y1114,0))</f>
        <v>0</v>
      </c>
      <c r="EN1114" s="397" t="n">
        <f aca="false">IF(AND(EN$5&gt;$V1114,EN$6&lt;=$W1114),$Y1114,IF(AND(MONTH(EN$6)=MONTH($W1114),YEAR(EN$6)=YEAR($W1114)),$T1114-CU1114-$X1114*$Y1114+$Y1114,0))</f>
        <v>0</v>
      </c>
      <c r="EO1114" s="260"/>
      <c r="EP1114" s="260"/>
      <c r="EQ1114" s="260"/>
      <c r="ER1114" s="260"/>
      <c r="ES1114" s="391" t="n">
        <f aca="false">IF(AND(ES$5&gt;$V1114,ES$6&lt;=$W1114),$Y1114,IF(AND(MONTH(ES$6)=MONTH($W1114),YEAR(ES$6)=YEAR($W1114)),$T1114-$X1114*$Y1114+$Y1114,0))</f>
        <v>0</v>
      </c>
      <c r="ET1114" s="391" t="n">
        <f aca="false">IF(AND(ET$5&gt;$V1114,ET$6&lt;=$W1114),$Y1114,IF(AND(MONTH(ET$6)=MONTH($W1114),YEAR(ET$6)=YEAR($W1114)),$T1114-$X1114*$Y1114+$Y1114,0))</f>
        <v>0</v>
      </c>
      <c r="EU1114" s="391" t="n">
        <f aca="false">IF(AND(EU$5&gt;$V1114,EU$6&lt;=$W1114),$Y1114,IF(AND(MONTH(EU$6)=MONTH($W1114),YEAR(EU$6)=YEAR($W1114)),$T1114-$X1114*$Y1114+$Y1114,0))</f>
        <v>0</v>
      </c>
      <c r="EV1114" s="391" t="n">
        <f aca="false">IF(AND(EV$5&gt;$V1114,EV$6&lt;=$W1114),$Y1114,IF(AND(MONTH(EV$6)=MONTH($W1114),YEAR(EV$6)=YEAR($W1114)),$T1114-$X1114*$Y1114+$Y1114,0))</f>
        <v>0</v>
      </c>
      <c r="EW1114" s="391" t="n">
        <f aca="false">IF(AND(EW$5&gt;$V1114,EW$6&lt;=$W1114),$Y1114,IF(AND(MONTH(EW$6)=MONTH($W1114),YEAR(EW$6)=YEAR($W1114)),$T1114-$X1114*$Y1114+$Y1114,0))</f>
        <v>0</v>
      </c>
      <c r="EX1114" s="391" t="n">
        <f aca="false">IF(AND(EX$5&gt;$V1114,EX$6&lt;=$W1114),$Y1114,IF(AND(MONTH(EX$6)=MONTH($W1114),YEAR(EX$6)=YEAR($W1114)),$T1114-$X1114*$Y1114+$Y1114,0))</f>
        <v>0</v>
      </c>
      <c r="EY1114" s="391" t="n">
        <f aca="false">IF(AND(EY$5&gt;$V1114,EY$6&lt;=$W1114),$Y1114,IF(AND(MONTH(EY$6)=MONTH($W1114),YEAR(EY$6)=YEAR($W1114)),$T1114-$X1114*$Y1114+$Y1114,0))</f>
        <v>0</v>
      </c>
      <c r="EZ1114" s="391" t="n">
        <f aca="false">IF(AND(EZ$5&gt;$V1114,EZ$6&lt;=$W1114),$Y1114,IF(AND(MONTH(EZ$6)=MONTH($W1114),YEAR(EZ$6)=YEAR($W1114)),$T1114-$X1114*$Y1114+$Y1114,0))</f>
        <v>0</v>
      </c>
      <c r="FA1114" s="391" t="n">
        <f aca="false">IF(AND(FA$5&gt;$V1114,FA$6&lt;=$W1114),$Y1114,IF(AND(MONTH(FA$6)=MONTH($W1114),YEAR(FA$6)=YEAR($W1114)),$T1114-$X1114*$Y1114+$Y1114,0))</f>
        <v>0</v>
      </c>
      <c r="FB1114" s="391" t="n">
        <f aca="false">IF(AND(FB$5&gt;$V1114,FB$6&lt;=$W1114),$Y1114,IF(AND(MONTH(FB$6)=MONTH($W1114),YEAR(FB$6)=YEAR($W1114)),$T1114-$X1114*$Y1114+$Y1114,0))</f>
        <v>0</v>
      </c>
      <c r="FC1114" s="391" t="n">
        <f aca="false">IF(AND(FC$5&gt;$V1114,FC$6&lt;=$W1114),$Y1114,IF(AND(MONTH(FC$6)=MONTH($W1114),YEAR(FC$6)=YEAR($W1114)),$T1114-$X1114*$Y1114+$Y1114,0))</f>
        <v>0</v>
      </c>
      <c r="FD1114" s="391" t="n">
        <f aca="false">IF(AND(FD$5&gt;$V1114,FD$6&lt;=$W1114),$Y1114,IF(AND(MONTH(FD$6)=MONTH($W1114),YEAR(FD$6)=YEAR($W1114)),$T1114-DK1114-$X1114*$Y1114+$Y1114,0))</f>
        <v>0</v>
      </c>
      <c r="FE1114" s="381" t="n">
        <f aca="false">ES1114+ET1114+EU1114+EV1114+EW1114+EX1114+EY1114+EZ1114+FA1114+FB1114+FC1114+FD1114</f>
        <v>0</v>
      </c>
      <c r="FF1114" s="260" t="n">
        <f aca="false">T1114</f>
        <v>12816691.669911</v>
      </c>
      <c r="FG1114" s="260" t="n">
        <f aca="false">EQ1114+FE1114</f>
        <v>0</v>
      </c>
      <c r="FH1114" s="260" t="n">
        <f aca="false">FF1114-FG1114</f>
        <v>12816691.669911</v>
      </c>
      <c r="FI1114" s="394" t="n">
        <f aca="false">IF(AND(FI$5&gt;$V1114,FI$6&lt;=$W1114),$Y1114,IF(AND(MONTH(FI$6)=MONTH($W1114),YEAR(FI$6)=YEAR($W1114)),$T1114-$X1114*$Y1114+$Y1114,0))</f>
        <v>106805.76</v>
      </c>
      <c r="FJ1114" s="394" t="n">
        <f aca="false">IF(AND(FJ$5&gt;$V1114,FJ$6&lt;=$W1114),$Y1114,IF(AND(MONTH(FJ$6)=MONTH($W1114),YEAR(FJ$6)=YEAR($W1114)),$T1114-$X1114*$Y1114+$Y1114,0))</f>
        <v>106805.76</v>
      </c>
      <c r="FK1114" s="394" t="n">
        <f aca="false">IF(AND(FK$5&gt;$V1114,FK$6&lt;=$W1114),$Y1114,IF(AND(MONTH(FK$6)=MONTH($W1114),YEAR(FK$6)=YEAR($W1114)),$T1114-$X1114*$Y1114+$Y1114,0))</f>
        <v>106805.76</v>
      </c>
      <c r="FL1114" s="394" t="n">
        <f aca="false">IF(AND(FL$5&gt;$V1114,FL$6&lt;=$W1114),$Y1114,IF(AND(MONTH(FL$6)=MONTH($W1114),YEAR(FL$6)=YEAR($W1114)),$T1114-$X1114*$Y1114+$Y1114,0))</f>
        <v>106805.76</v>
      </c>
      <c r="FM1114" s="394" t="n">
        <f aca="false">IF(AND(FM$5&gt;$V1114,FM$6&lt;=$W1114),$Y1114,IF(AND(MONTH(FM$6)=MONTH($W1114),YEAR(FM$6)=YEAR($W1114)),$T1114-$X1114*$Y1114+$Y1114,0))</f>
        <v>106805.76</v>
      </c>
      <c r="FN1114" s="394" t="n">
        <f aca="false">IF(AND(FN$5&gt;$V1114,FN$6&lt;=$W1114),$Y1114,IF(AND(MONTH(FN$6)=MONTH($W1114),YEAR(FN$6)=YEAR($W1114)),$T1114-$X1114*$Y1114+$Y1114,0))</f>
        <v>106805.76</v>
      </c>
      <c r="FO1114" s="394" t="n">
        <f aca="false">IF(AND(FO$5&gt;$V1114,FO$6&lt;=$W1114),$Y1114,IF(AND(MONTH(FO$6)=MONTH($W1114),YEAR(FO$6)=YEAR($W1114)),$T1114-$X1114*$Y1114+$Y1114,0))</f>
        <v>106805.76</v>
      </c>
      <c r="FP1114" s="394" t="n">
        <f aca="false">IF(AND(FP$5&gt;$V1114,FP$6&lt;=$W1114),$Y1114,IF(AND(MONTH(FP$6)=MONTH($W1114),YEAR(FP$6)=YEAR($W1114)),$T1114-$X1114*$Y1114+$Y1114,0))</f>
        <v>106805.76</v>
      </c>
      <c r="FQ1114" s="394" t="n">
        <f aca="false">IF(AND(FQ$5&gt;$V1114,FQ$6&lt;=$W1114),$Y1114,IF(AND(MONTH(FQ$6)=MONTH($W1114),YEAR(FQ$6)=YEAR($W1114)),$T1114-$X1114*$Y1114+$Y1114,0))</f>
        <v>106805.76</v>
      </c>
      <c r="FR1114" s="394" t="n">
        <f aca="false">IF(AND(FR$5&gt;$V1114,FR$6&lt;=$W1114),$Y1114,IF(AND(MONTH(FR$6)=MONTH($W1114),YEAR(FR$6)=YEAR($W1114)),$T1114-$X1114*$Y1114+$Y1114,0))</f>
        <v>106805.76</v>
      </c>
      <c r="FS1114" s="394" t="n">
        <f aca="false">IF(AND(FS$5&gt;$V1114,FS$6&lt;=$W1114),$Y1114,IF(AND(MONTH(FS$6)=MONTH($W1114),YEAR(FS$6)=YEAR($W1114)),$T1114-$X1114*$Y1114+$Y1114,0))</f>
        <v>106805.76</v>
      </c>
      <c r="FT1114" s="394" t="n">
        <f aca="false">IF(AND(FT$5&gt;$V1114,FT$6&lt;=$W1114),$Y1114,IF(AND(MONTH(FT$6)=MONTH($W1114),YEAR(FT$6)=YEAR($W1114)),$T1114-EA1114-$X1114*$Y1114+$Y1114,0))</f>
        <v>106805.76</v>
      </c>
      <c r="FU1114" s="260" t="n">
        <f aca="false">FI1114+FJ1114+FK1114+FL1114+FM1114+FN1114+FO1114+FP1114+FQ1114+FR1114+FS1114+FT1114</f>
        <v>1281669.12</v>
      </c>
      <c r="FV1114" s="260" t="n">
        <f aca="false">FF1114</f>
        <v>12816691.669911</v>
      </c>
      <c r="FW1114" s="260" t="n">
        <f aca="false">FG1114+FU1114</f>
        <v>1281669.12</v>
      </c>
      <c r="FX1114" s="260" t="n">
        <f aca="false">FV1114-FW1114</f>
        <v>11535022.549911</v>
      </c>
      <c r="FY1114" s="394" t="n">
        <f aca="false">IF(AND(FY$5&gt;$V1114,FY$6&lt;=$W1114),$Y1114,IF(AND(MONTH(FY$6)=MONTH($W1114),YEAR(FY$6)=YEAR($W1114)),$T1114-$X1114*$Y1114+$Y1114,0))</f>
        <v>106805.76</v>
      </c>
      <c r="FZ1114" s="394" t="n">
        <f aca="false">IF(AND(FZ$5&gt;$V1114,FZ$6&lt;=$W1114),$Y1114,IF(AND(MONTH(FZ$6)=MONTH($W1114),YEAR(FZ$6)=YEAR($W1114)),$T1114-$X1114*$Y1114+$Y1114,0))</f>
        <v>106805.76</v>
      </c>
      <c r="GA1114" s="394" t="n">
        <f aca="false">IF(AND(GA$5&gt;$V1114,GA$6&lt;=$W1114),$Y1114,IF(AND(MONTH(GA$6)=MONTH($W1114),YEAR(GA$6)=YEAR($W1114)),$T1114-$X1114*$Y1114+$Y1114,0))</f>
        <v>106805.76</v>
      </c>
      <c r="GB1114" s="394" t="n">
        <f aca="false">IF(AND(GB$5&gt;$V1114,GB$6&lt;=$W1114),$Y1114,IF(AND(MONTH(GB$6)=MONTH($W1114),YEAR(GB$6)=YEAR($W1114)),$T1114-$X1114*$Y1114+$Y1114,0))</f>
        <v>106805.76</v>
      </c>
      <c r="GC1114" s="394" t="n">
        <f aca="false">IF(AND(GC$5&gt;$V1114,GC$6&lt;=$W1114),$Y1114,IF(AND(MONTH(GC$6)=MONTH($W1114),YEAR(GC$6)=YEAR($W1114)),$T1114-$X1114*$Y1114+$Y1114,0))</f>
        <v>106805.76</v>
      </c>
      <c r="GD1114" s="394" t="n">
        <f aca="false">IF(AND(GD$5&gt;$V1114,GD$6&lt;=$W1114),$Y1114,IF(AND(MONTH(GD$6)=MONTH($W1114),YEAR(GD$6)=YEAR($W1114)),$T1114-$X1114*$Y1114+$Y1114,0))</f>
        <v>106805.76</v>
      </c>
      <c r="GE1114" s="394" t="n">
        <f aca="false">IF(AND(GE$5&gt;$V1114,GE$6&lt;=$W1114),$Y1114,IF(AND(MONTH(GE$6)=MONTH($W1114),YEAR(GE$6)=YEAR($W1114)),$T1114-$X1114*$Y1114+$Y1114,0))</f>
        <v>106805.76</v>
      </c>
      <c r="GF1114" s="394" t="n">
        <f aca="false">IF(AND(GF$5&gt;$V1114,GF$6&lt;=$W1114),$Y1114,IF(AND(MONTH(GF$6)=MONTH($W1114),YEAR(GF$6)=YEAR($W1114)),$T1114-$X1114*$Y1114+$Y1114,0))</f>
        <v>106805.76</v>
      </c>
      <c r="GG1114" s="394" t="n">
        <f aca="false">IF(AND(GG$5&gt;$V1114,GG$6&lt;=$W1114),$Y1114,IF(AND(MONTH(GG$6)=MONTH($W1114),YEAR(GG$6)=YEAR($W1114)),$T1114-$X1114*$Y1114+$Y1114,0))</f>
        <v>106805.76</v>
      </c>
      <c r="GH1114" s="394" t="n">
        <f aca="false">IF(AND(GH$5&gt;$V1114,GH$6&lt;=$W1114),$Y1114,IF(AND(MONTH(GH$6)=MONTH($W1114),YEAR(GH$6)=YEAR($W1114)),$T1114-$X1114*$Y1114+$Y1114,0))</f>
        <v>106805.76</v>
      </c>
      <c r="GI1114" s="394" t="n">
        <f aca="false">IF(AND(GI$5&gt;$V1114,GI$6&lt;=$W1114),$Y1114,IF(AND(MONTH(GI$6)=MONTH($W1114),YEAR(GI$6)=YEAR($W1114)),$T1114-$X1114*$Y1114+$Y1114,0))</f>
        <v>106805.76</v>
      </c>
      <c r="GJ1114" s="394" t="n">
        <f aca="false">IF(AND(GJ$5&gt;$V1114,GJ$6&lt;=$W1114),$Y1114,IF(AND(MONTH(GJ$6)=MONTH($W1114),YEAR(GJ$6)=YEAR($W1114)),$T1114-EQ1114-$X1114*$Y1114+$Y1114,0))</f>
        <v>106805.76</v>
      </c>
      <c r="GK1114" s="260" t="n">
        <f aca="false">FY1114+FZ1114+GA1114+GB1114+GC1114+GD1114+GE1114+GF1114+GG1114+GH1114+GI1114+GJ1114</f>
        <v>1281669.12</v>
      </c>
      <c r="GL1114" s="260" t="n">
        <f aca="false">FV1114</f>
        <v>12816691.669911</v>
      </c>
      <c r="GM1114" s="260" t="n">
        <f aca="false">FW1114+GK1114</f>
        <v>2563338.24</v>
      </c>
      <c r="GN1114" s="260" t="n">
        <f aca="false">GL1114-GM1114</f>
        <v>10253353.429911</v>
      </c>
      <c r="GO1114" s="394" t="n">
        <f aca="false">IF(AND(GO$5&gt;$V1114,GO$6&lt;=$W1114),$Y1114,IF(AND(MONTH(GO$6)=MONTH($W1114),YEAR(GO$6)=YEAR($W1114)),$T1114-$X1114*$Y1114+$Y1114,0))</f>
        <v>106805.76</v>
      </c>
      <c r="GP1114" s="394" t="n">
        <f aca="false">IF(AND(GP$5&gt;$V1114,GP$6&lt;=$W1114),$Y1114,IF(AND(MONTH(GP$6)=MONTH($W1114),YEAR(GP$6)=YEAR($W1114)),$T1114-$X1114*$Y1114+$Y1114,0))</f>
        <v>106805.76</v>
      </c>
      <c r="GQ1114" s="394" t="n">
        <f aca="false">IF(AND(GQ$5&gt;$V1114,GQ$6&lt;=$W1114),$Y1114,IF(AND(MONTH(GQ$6)=MONTH($W1114),YEAR(GQ$6)=YEAR($W1114)),$T1114-$X1114*$Y1114+$Y1114,0))</f>
        <v>106805.76</v>
      </c>
      <c r="GR1114" s="394" t="n">
        <f aca="false">IF(AND(GR$5&gt;$V1114,GR$6&lt;=$W1114),$Y1114,IF(AND(MONTH(GR$6)=MONTH($W1114),YEAR(GR$6)=YEAR($W1114)),$T1114-$X1114*$Y1114+$Y1114,0))</f>
        <v>106805.76</v>
      </c>
      <c r="GS1114" s="394" t="n">
        <f aca="false">IF(AND(GS$5&gt;$V1114,GS$6&lt;=$W1114),$Y1114,IF(AND(MONTH(GS$6)=MONTH($W1114),YEAR(GS$6)=YEAR($W1114)),$T1114-$X1114*$Y1114+$Y1114,0))</f>
        <v>106805.76</v>
      </c>
      <c r="GT1114" s="394" t="n">
        <f aca="false">IF(AND(GT$5&gt;$V1114,GT$6&lt;=$W1114),$Y1114,IF(AND(MONTH(GT$6)=MONTH($W1114),YEAR(GT$6)=YEAR($W1114)),$T1114-$X1114*$Y1114+$Y1114,0))</f>
        <v>106805.76</v>
      </c>
      <c r="GU1114" s="394" t="n">
        <f aca="false">IF(AND(GU$5&gt;$V1114,GU$6&lt;=$W1114),$Y1114,IF(AND(MONTH(GU$6)=MONTH($W1114),YEAR(GU$6)=YEAR($W1114)),$T1114-$X1114*$Y1114+$Y1114,0))</f>
        <v>106805.76</v>
      </c>
      <c r="GV1114" s="394" t="n">
        <f aca="false">IF(AND(GV$5&gt;$V1114,GV$6&lt;=$W1114),$Y1114,IF(AND(MONTH(GV$6)=MONTH($W1114),YEAR(GV$6)=YEAR($W1114)),$T1114-$X1114*$Y1114+$Y1114,0))</f>
        <v>106805.76</v>
      </c>
      <c r="GW1114" s="394" t="n">
        <f aca="false">IF(AND(GW$5&gt;$V1114,GW$6&lt;=$W1114),$Y1114,IF(AND(MONTH(GW$6)=MONTH($W1114),YEAR(GW$6)=YEAR($W1114)),$T1114-$X1114*$Y1114+$Y1114,0))</f>
        <v>106805.76</v>
      </c>
      <c r="GX1114" s="394" t="n">
        <f aca="false">IF(AND(GX$5&gt;$V1114,GX$6&lt;=$W1114),$Y1114,IF(AND(MONTH(GX$6)=MONTH($W1114),YEAR(GX$6)=YEAR($W1114)),$T1114-$X1114*$Y1114+$Y1114,0))</f>
        <v>106805.76</v>
      </c>
      <c r="GY1114" s="394" t="n">
        <f aca="false">IF(AND(GY$5&gt;$V1114,GY$6&lt;=$W1114),$Y1114,IF(AND(MONTH(GY$6)=MONTH($W1114),YEAR(GY$6)=YEAR($W1114)),$T1114-$X1114*$Y1114+$Y1114,0))</f>
        <v>106805.76</v>
      </c>
      <c r="GZ1114" s="394" t="n">
        <f aca="false">IF(AND(GZ$5&gt;$V1114,GZ$6&lt;=$W1114),$Y1114,IF(AND(MONTH(GZ$6)=MONTH($W1114),YEAR(GZ$6)=YEAR($W1114)),$T1114-FG1114-$X1114*$Y1114+$Y1114,0))</f>
        <v>106805.76</v>
      </c>
      <c r="HA1114" s="260" t="n">
        <f aca="false">GO1114+GP1114+GQ1114+GR1114+GS1114+GT1114+GU1114+GV1114+GW1114+GX1114+GY1114+GZ1114</f>
        <v>1281669.12</v>
      </c>
      <c r="HB1114" s="260" t="n">
        <f aca="false">GL1114</f>
        <v>12816691.669911</v>
      </c>
      <c r="HC1114" s="260" t="n">
        <f aca="false">GM1114+HA1114</f>
        <v>3845007.36</v>
      </c>
      <c r="HD1114" s="260" t="n">
        <f aca="false">HB1114-HC1114</f>
        <v>8971684.30991105</v>
      </c>
      <c r="HE1114" s="264" t="n">
        <f aca="false">GO1114-GJ1114</f>
        <v>0</v>
      </c>
      <c r="HF1114" s="201"/>
      <c r="HG1114" s="201"/>
      <c r="HH1114" s="201"/>
      <c r="HI1114" s="201"/>
      <c r="HJ1114" s="201"/>
      <c r="HK1114" s="201"/>
      <c r="HL1114" s="201"/>
      <c r="HM1114" s="264"/>
      <c r="HN1114" s="264"/>
      <c r="HO1114" s="201"/>
      <c r="HP1114" s="201"/>
      <c r="HQ1114" s="201"/>
      <c r="HR1114" s="201"/>
      <c r="HS1114" s="201"/>
      <c r="HT1114" s="201"/>
      <c r="HU1114" s="201"/>
      <c r="HV1114" s="201"/>
      <c r="HW1114" s="201"/>
      <c r="HX1114" s="201"/>
      <c r="HY1114" s="201"/>
      <c r="HZ1114" s="201"/>
      <c r="IA1114" s="201"/>
      <c r="IB1114" s="201"/>
      <c r="IC1114" s="201"/>
      <c r="ID1114" s="201"/>
      <c r="IE1114" s="201"/>
      <c r="IF1114" s="201"/>
      <c r="IG1114" s="201"/>
      <c r="IH1114" s="201"/>
      <c r="II1114" s="201"/>
      <c r="IJ1114" s="201"/>
      <c r="IK1114" s="201"/>
      <c r="IL1114" s="201"/>
      <c r="IM1114" s="201"/>
      <c r="IN1114" s="201"/>
      <c r="IO1114" s="201"/>
      <c r="IP1114" s="201"/>
      <c r="IQ1114" s="201"/>
      <c r="IR1114" s="201"/>
      <c r="IS1114" s="201"/>
      <c r="IT1114" s="201"/>
      <c r="IU1114" s="201"/>
      <c r="IV1114" s="201"/>
      <c r="IW1114" s="201"/>
      <c r="IX1114" s="201"/>
      <c r="IY1114" s="201"/>
      <c r="IZ1114" s="201"/>
      <c r="JA1114" s="201"/>
      <c r="JB1114" s="201"/>
      <c r="JC1114" s="201"/>
      <c r="JD1114" s="201"/>
      <c r="JE1114" s="201"/>
      <c r="JF1114" s="201"/>
      <c r="JG1114" s="201"/>
      <c r="JH1114" s="201"/>
      <c r="JI1114" s="201"/>
      <c r="JJ1114" s="201"/>
      <c r="JK1114" s="201"/>
      <c r="JL1114" s="201"/>
    </row>
    <row r="1115" s="409" customFormat="true" ht="12.8" hidden="false" customHeight="false" outlineLevel="0" collapsed="false">
      <c r="A1115" s="384"/>
      <c r="B1115" s="398" t="s">
        <v>1780</v>
      </c>
      <c r="C1115" s="399"/>
      <c r="D1115" s="399"/>
      <c r="E1115" s="399"/>
      <c r="F1115" s="399"/>
      <c r="G1115" s="399"/>
      <c r="H1115" s="399"/>
      <c r="I1115" s="399"/>
      <c r="J1115" s="399"/>
      <c r="K1115" s="399"/>
      <c r="L1115" s="399"/>
      <c r="M1115" s="399"/>
      <c r="N1115" s="399"/>
      <c r="O1115" s="398"/>
      <c r="P1115" s="398"/>
      <c r="Q1115" s="398"/>
      <c r="R1115" s="398"/>
      <c r="S1115" s="400" t="n">
        <v>0.2</v>
      </c>
      <c r="T1115" s="401" t="n">
        <f aca="false">'ВВОД_ОС_24-26'!T94/1.2</f>
        <v>15365370</v>
      </c>
      <c r="U1115" s="402" t="n">
        <f aca="false">T1115+T1115*S1115</f>
        <v>18438444</v>
      </c>
      <c r="V1115" s="403" t="n">
        <v>46203</v>
      </c>
      <c r="W1115" s="403" t="n">
        <f aca="false">EDATE(V1115,X1115)-1</f>
        <v>49855</v>
      </c>
      <c r="X1115" s="404" t="n">
        <v>120</v>
      </c>
      <c r="Y1115" s="402" t="n">
        <f aca="false">ROUND((T1115-Z1115)/X1115,2)</f>
        <v>128044.75</v>
      </c>
      <c r="Z1115" s="398"/>
      <c r="AA1115" s="398"/>
      <c r="AB1115" s="398"/>
      <c r="AC1115" s="398"/>
      <c r="AD1115" s="398"/>
      <c r="AE1115" s="398"/>
      <c r="AF1115" s="398"/>
      <c r="AG1115" s="398"/>
      <c r="AH1115" s="398"/>
      <c r="AI1115" s="398"/>
      <c r="AJ1115" s="398"/>
      <c r="AK1115" s="398"/>
      <c r="AL1115" s="398"/>
      <c r="AM1115" s="398"/>
      <c r="AN1115" s="398"/>
      <c r="AO1115" s="398"/>
      <c r="AP1115" s="398"/>
      <c r="AQ1115" s="398"/>
      <c r="AR1115" s="398"/>
      <c r="AS1115" s="398"/>
      <c r="AT1115" s="398"/>
      <c r="AU1115" s="398"/>
      <c r="AV1115" s="398"/>
      <c r="AW1115" s="398"/>
      <c r="AX1115" s="398"/>
      <c r="AY1115" s="398"/>
      <c r="AZ1115" s="398"/>
      <c r="BA1115" s="398"/>
      <c r="BB1115" s="398"/>
      <c r="BC1115" s="398"/>
      <c r="BD1115" s="398"/>
      <c r="BE1115" s="398"/>
      <c r="BF1115" s="398"/>
      <c r="BG1115" s="398"/>
      <c r="BH1115" s="398"/>
      <c r="BI1115" s="398"/>
      <c r="BJ1115" s="398"/>
      <c r="BK1115" s="398"/>
      <c r="BL1115" s="398"/>
      <c r="BM1115" s="398"/>
      <c r="BN1115" s="398"/>
      <c r="BO1115" s="398"/>
      <c r="BP1115" s="398"/>
      <c r="BQ1115" s="398"/>
      <c r="BR1115" s="398"/>
      <c r="BS1115" s="398"/>
      <c r="BT1115" s="398"/>
      <c r="BU1115" s="398"/>
      <c r="BV1115" s="398"/>
      <c r="BW1115" s="398"/>
      <c r="BX1115" s="398"/>
      <c r="BY1115" s="398"/>
      <c r="BZ1115" s="398"/>
      <c r="CA1115" s="398"/>
      <c r="CB1115" s="398"/>
      <c r="CC1115" s="398"/>
      <c r="CD1115" s="398"/>
      <c r="CE1115" s="398"/>
      <c r="CF1115" s="398"/>
      <c r="CG1115" s="398"/>
      <c r="CH1115" s="398"/>
      <c r="CI1115" s="398"/>
      <c r="CJ1115" s="398"/>
      <c r="CK1115" s="398"/>
      <c r="CL1115" s="398"/>
      <c r="CM1115" s="398"/>
      <c r="CN1115" s="398"/>
      <c r="CO1115" s="398"/>
      <c r="CP1115" s="398"/>
      <c r="CQ1115" s="398"/>
      <c r="CR1115" s="398"/>
      <c r="CS1115" s="398"/>
      <c r="CT1115" s="260" t="n">
        <f aca="false">I1115</f>
        <v>0</v>
      </c>
      <c r="CU1115" s="260" t="n">
        <f aca="false">CT1115-CV1115</f>
        <v>0</v>
      </c>
      <c r="CV1115" s="260" t="n">
        <v>0</v>
      </c>
      <c r="CW1115" s="405" t="n">
        <f aca="false">IF(AND(CW$5&gt;$V1115,CW$6&lt;=$W1115),$Y1115,IF(AND(MONTH(CW$6)=MONTH($W1115),YEAR(CW$6)=YEAR($W1115)),$T1115-$X1115*$Y1115+$Y1115,0))</f>
        <v>0</v>
      </c>
      <c r="CX1115" s="405" t="n">
        <f aca="false">IF(AND(CX$5&gt;$V1115,CX$6&lt;=$W1115),$Y1115,IF(AND(MONTH(CX$6)=MONTH($W1115),YEAR(CX$6)=YEAR($W1115)),$T1115-$X1115*$Y1115+$Y1115,0))</f>
        <v>0</v>
      </c>
      <c r="CY1115" s="405" t="n">
        <f aca="false">IF(AND(CY$5&gt;$V1115,CY$6&lt;=$W1115),$Y1115,IF(AND(MONTH(CY$6)=MONTH($W1115),YEAR(CY$6)=YEAR($W1115)),$T1115-$X1115*$Y1115+$Y1115,0))</f>
        <v>0</v>
      </c>
      <c r="CZ1115" s="405" t="n">
        <f aca="false">IF(AND(CZ$5&gt;$V1115,CZ$6&lt;=$W1115),$Y1115,IF(AND(MONTH(CZ$6)=MONTH($W1115),YEAR(CZ$6)=YEAR($W1115)),$T1115-$X1115*$Y1115+$Y1115,0))</f>
        <v>0</v>
      </c>
      <c r="DA1115" s="405" t="n">
        <f aca="false">IF(AND(DA$5&gt;$V1115,DA$6&lt;=$W1115),$Y1115,IF(AND(MONTH(DA$6)=MONTH($W1115),YEAR(DA$6)=YEAR($W1115)),$T1115-$X1115*$Y1115+$Y1115,0))</f>
        <v>0</v>
      </c>
      <c r="DB1115" s="405" t="n">
        <f aca="false">IF(AND(DB$5&gt;$V1115,DB$6&lt;=$W1115),$Y1115,IF(AND(MONTH(DB$6)=MONTH($W1115),YEAR(DB$6)=YEAR($W1115)),$T1115-$X1115*$Y1115+$Y1115,0))</f>
        <v>0</v>
      </c>
      <c r="DC1115" s="405" t="n">
        <f aca="false">IF(AND(DC$5&gt;$V1115,DC$6&lt;=$W1115),$Y1115,IF(AND(MONTH(DC$6)=MONTH($W1115),YEAR(DC$6)=YEAR($W1115)),$T1115-$X1115*$Y1115+$Y1115,0))</f>
        <v>0</v>
      </c>
      <c r="DD1115" s="405" t="n">
        <f aca="false">IF(AND(DD$5&gt;$V1115,DD$6&lt;=$W1115),$Y1115,IF(AND(MONTH(DD$6)=MONTH($W1115),YEAR(DD$6)=YEAR($W1115)),$T1115-$X1115*$Y1115+$Y1115,0))</f>
        <v>0</v>
      </c>
      <c r="DE1115" s="405" t="n">
        <f aca="false">IF(AND(DE$5&gt;$V1115,DE$6&lt;=$W1115),$Y1115,IF(AND(MONTH(DE$6)=MONTH($W1115),YEAR(DE$6)=YEAR($W1115)),$T1115-$X1115*$Y1115+$Y1115,0))</f>
        <v>0</v>
      </c>
      <c r="DF1115" s="405" t="n">
        <f aca="false">IF(AND(DF$5&gt;$V1115,DF$6&lt;=$W1115),$Y1115,IF(AND(MONTH(DF$6)=MONTH($W1115),YEAR(DF$6)=YEAR($W1115)),$T1115-$X1115*$Y1115+$Y1115,0))</f>
        <v>0</v>
      </c>
      <c r="DG1115" s="405" t="n">
        <f aca="false">IF(AND(DG$5&gt;$V1115,DG$6&lt;=$W1115),$Y1115,IF(AND(MONTH(DG$6)=MONTH($W1115),YEAR(DG$6)=YEAR($W1115)),$T1115-$X1115*$Y1115+$Y1115,0))</f>
        <v>0</v>
      </c>
      <c r="DH1115" s="405" t="n">
        <f aca="false">IF(AND(DH$5&gt;$V1115,DH$6&lt;=$W1115),$Y1115,IF(AND(MONTH(DH$6)=MONTH($W1115),YEAR(DH$6)=YEAR($W1115)),$T1115-$X1115*$Y1115+$Y1115,0))</f>
        <v>0</v>
      </c>
      <c r="DI1115" s="260" t="n">
        <f aca="false">CW1115+CX1115+CY1115+CZ1115+DA1115+DB1115+DC1115+DD1115+DE1115+DF1115+DG1115+DH1115</f>
        <v>0</v>
      </c>
      <c r="DJ1115" s="260" t="n">
        <f aca="false">T1115+AG1115+AJ1115+AQ1115+AS1115+AU1115+AW1115</f>
        <v>15365370</v>
      </c>
      <c r="DK1115" s="260" t="n">
        <f aca="false">CU1115+DI1115-O1115</f>
        <v>0</v>
      </c>
      <c r="DL1115" s="260" t="n">
        <f aca="false">DJ1115-DK1115</f>
        <v>15365370</v>
      </c>
      <c r="DM1115" s="405" t="n">
        <f aca="false">IF(AND(DM$5&gt;$V1115,DM$6&lt;=$W1115),$Y1115,IF(AND(MONTH(DM$6)=MONTH($W1115),YEAR(DM$6)=YEAR($W1115)),$T1115-$X1115*$Y1115+$Y1115,0))</f>
        <v>0</v>
      </c>
      <c r="DN1115" s="405" t="n">
        <f aca="false">IF(AND(DN$5&gt;$V1115,DN$6&lt;=$W1115),$Y1115,IF(AND(MONTH(DN$6)=MONTH($W1115),YEAR(DN$6)=YEAR($W1115)),$T1115-$X1115*$Y1115+$Y1115,0))</f>
        <v>0</v>
      </c>
      <c r="DO1115" s="405" t="n">
        <f aca="false">IF(AND(DO$5&gt;$V1115,DO$6&lt;=$W1115),$Y1115,IF(AND(MONTH(DO$6)=MONTH($W1115),YEAR(DO$6)=YEAR($W1115)),$T1115-$X1115*$Y1115+$Y1115,0))</f>
        <v>0</v>
      </c>
      <c r="DP1115" s="405" t="n">
        <f aca="false">IF(AND(DP$5&gt;$V1115,DP$6&lt;=$W1115),$Y1115,IF(AND(MONTH(DP$6)=MONTH($W1115),YEAR(DP$6)=YEAR($W1115)),$T1115-$X1115*$Y1115+$Y1115,0))</f>
        <v>0</v>
      </c>
      <c r="DQ1115" s="405" t="n">
        <f aca="false">IF(AND(DQ$5&gt;$V1115,DQ$6&lt;=$W1115),$Y1115,IF(AND(MONTH(DQ$6)=MONTH($W1115),YEAR(DQ$6)=YEAR($W1115)),$T1115-$X1115*$Y1115+$Y1115,0))</f>
        <v>0</v>
      </c>
      <c r="DR1115" s="405" t="n">
        <f aca="false">IF(AND(DR$5&gt;$V1115,DR$6&lt;=$W1115),$Y1115,IF(AND(MONTH(DR$6)=MONTH($W1115),YEAR(DR$6)=YEAR($W1115)),$T1115-$X1115*$Y1115+$Y1115,0))</f>
        <v>0</v>
      </c>
      <c r="DS1115" s="405" t="n">
        <f aca="false">IF(AND(DS$5&gt;$V1115,DS$6&lt;=$W1115),$Y1115,IF(AND(MONTH(DS$6)=MONTH($W1115),YEAR(DS$6)=YEAR($W1115)),$T1115-$X1115*$Y1115+$Y1115,0))</f>
        <v>0</v>
      </c>
      <c r="DT1115" s="405" t="n">
        <f aca="false">IF(AND(DT$5&gt;$V1115,DT$6&lt;=$W1115),$Y1115,IF(AND(MONTH(DT$6)=MONTH($W1115),YEAR(DT$6)=YEAR($W1115)),$T1115-$X1115*$Y1115+$Y1115,0))</f>
        <v>0</v>
      </c>
      <c r="DU1115" s="405" t="n">
        <f aca="false">IF(AND(DU$5&gt;$V1115,DU$6&lt;=$W1115),$Y1115,IF(AND(MONTH(DU$6)=MONTH($W1115),YEAR(DU$6)=YEAR($W1115)),$T1115-$X1115*$Y1115+$Y1115,0))</f>
        <v>0</v>
      </c>
      <c r="DV1115" s="405" t="n">
        <f aca="false">IF(AND(DV$5&gt;$V1115,DV$6&lt;=$W1115),$Y1115,IF(AND(MONTH(DV$6)=MONTH($W1115),YEAR(DV$6)=YEAR($W1115)),$T1115-$X1115*$Y1115+$Y1115,0))</f>
        <v>0</v>
      </c>
      <c r="DW1115" s="405" t="n">
        <f aca="false">IF(AND(DW$5&gt;$V1115,DW$6&lt;=$W1115),$Y1115,IF(AND(MONTH(DW$6)=MONTH($W1115),YEAR(DW$6)=YEAR($W1115)),$T1115-$X1115*$Y1115+$Y1115,0))</f>
        <v>0</v>
      </c>
      <c r="DX1115" s="405" t="n">
        <f aca="false">IF(AND(DX$5&gt;$V1115,DX$6&lt;=$W1115),$Y1115,IF(AND(MONTH(DX$6)=MONTH($W1115),YEAR(DX$6)=YEAR($W1115)),$T1115-Z1115-$X1115*$Y1115+$Y1115,0))</f>
        <v>0</v>
      </c>
      <c r="DY1115" s="381"/>
      <c r="DZ1115" s="260"/>
      <c r="EA1115" s="260"/>
      <c r="EB1115" s="260"/>
      <c r="EC1115" s="405" t="n">
        <f aca="false">IF(AND(EC$5&gt;$V1115,EC$6&lt;=$W1115),$Y1115,IF(AND(MONTH(EC$6)=MONTH($W1115),YEAR(EC$6)=YEAR($W1115)),$T1115-$X1115*$Y1115+$Y1115,0))</f>
        <v>0</v>
      </c>
      <c r="ED1115" s="405" t="n">
        <f aca="false">IF(AND(ED$5&gt;$V1115,ED$6&lt;=$W1115),$Y1115,IF(AND(MONTH(ED$6)=MONTH($W1115),YEAR(ED$6)=YEAR($W1115)),$T1115-$X1115*$Y1115+$Y1115,0))</f>
        <v>0</v>
      </c>
      <c r="EE1115" s="405" t="n">
        <f aca="false">IF(AND(EE$5&gt;$V1115,EE$6&lt;=$W1115),$Y1115,IF(AND(MONTH(EE$6)=MONTH($W1115),YEAR(EE$6)=YEAR($W1115)),$T1115-$X1115*$Y1115+$Y1115,0))</f>
        <v>0</v>
      </c>
      <c r="EF1115" s="405" t="n">
        <f aca="false">IF(AND(EF$5&gt;$V1115,EF$6&lt;=$W1115),$Y1115,IF(AND(MONTH(EF$6)=MONTH($W1115),YEAR(EF$6)=YEAR($W1115)),$T1115-$X1115*$Y1115+$Y1115,0))</f>
        <v>0</v>
      </c>
      <c r="EG1115" s="405" t="n">
        <f aca="false">IF(AND(EG$5&gt;$V1115,EG$6&lt;=$W1115),$Y1115,IF(AND(MONTH(EG$6)=MONTH($W1115),YEAR(EG$6)=YEAR($W1115)),$T1115-$X1115*$Y1115+$Y1115,0))</f>
        <v>0</v>
      </c>
      <c r="EH1115" s="405" t="n">
        <f aca="false">IF(AND(EH$5&gt;$V1115,EH$6&lt;=$W1115),$Y1115,IF(AND(MONTH(EH$6)=MONTH($W1115),YEAR(EH$6)=YEAR($W1115)),$T1115-$X1115*$Y1115+$Y1115,0))</f>
        <v>0</v>
      </c>
      <c r="EI1115" s="405" t="n">
        <f aca="false">IF(AND(EI$5&gt;$V1115,EI$6&lt;=$W1115),$Y1115,IF(AND(MONTH(EI$6)=MONTH($W1115),YEAR(EI$6)=YEAR($W1115)),$T1115-$X1115*$Y1115+$Y1115,0))</f>
        <v>0</v>
      </c>
      <c r="EJ1115" s="405" t="n">
        <f aca="false">IF(AND(EJ$5&gt;$V1115,EJ$6&lt;=$W1115),$Y1115,IF(AND(MONTH(EJ$6)=MONTH($W1115),YEAR(EJ$6)=YEAR($W1115)),$T1115-$X1115*$Y1115+$Y1115,0))</f>
        <v>0</v>
      </c>
      <c r="EK1115" s="405" t="n">
        <f aca="false">IF(AND(EK$5&gt;$V1115,EK$6&lt;=$W1115),$Y1115,IF(AND(MONTH(EK$6)=MONTH($W1115),YEAR(EK$6)=YEAR($W1115)),$T1115-$X1115*$Y1115+$Y1115,0))</f>
        <v>0</v>
      </c>
      <c r="EL1115" s="405" t="n">
        <f aca="false">IF(AND(EL$5&gt;$V1115,EL$6&lt;=$W1115),$Y1115,IF(AND(MONTH(EL$6)=MONTH($W1115),YEAR(EL$6)=YEAR($W1115)),$T1115-$X1115*$Y1115+$Y1115,0))</f>
        <v>0</v>
      </c>
      <c r="EM1115" s="405" t="n">
        <f aca="false">IF(AND(EM$5&gt;$V1115,EM$6&lt;=$W1115),$Y1115,IF(AND(MONTH(EM$6)=MONTH($W1115),YEAR(EM$6)=YEAR($W1115)),$T1115-$X1115*$Y1115+$Y1115,0))</f>
        <v>0</v>
      </c>
      <c r="EN1115" s="406" t="n">
        <f aca="false">IF(AND(EN$5&gt;$V1115,EN$6&lt;=$W1115),$Y1115,IF(AND(MONTH(EN$6)=MONTH($W1115),YEAR(EN$6)=YEAR($W1115)),$T1115-CU1115-$X1115*$Y1115+$Y1115,0))</f>
        <v>0</v>
      </c>
      <c r="EO1115" s="260"/>
      <c r="EP1115" s="260"/>
      <c r="EQ1115" s="260"/>
      <c r="ER1115" s="260"/>
      <c r="ES1115" s="405" t="n">
        <f aca="false">IF(AND(ES$5&gt;$V1115,ES$6&lt;=$W1115),$Y1115,IF(AND(MONTH(ES$6)=MONTH($W1115),YEAR(ES$6)=YEAR($W1115)),$T1115-$X1115*$Y1115+$Y1115,0))</f>
        <v>0</v>
      </c>
      <c r="ET1115" s="405" t="n">
        <f aca="false">IF(AND(ET$5&gt;$V1115,ET$6&lt;=$W1115),$Y1115,IF(AND(MONTH(ET$6)=MONTH($W1115),YEAR(ET$6)=YEAR($W1115)),$T1115-$X1115*$Y1115+$Y1115,0))</f>
        <v>0</v>
      </c>
      <c r="EU1115" s="405" t="n">
        <f aca="false">IF(AND(EU$5&gt;$V1115,EU$6&lt;=$W1115),$Y1115,IF(AND(MONTH(EU$6)=MONTH($W1115),YEAR(EU$6)=YEAR($W1115)),$T1115-$X1115*$Y1115+$Y1115,0))</f>
        <v>0</v>
      </c>
      <c r="EV1115" s="405" t="n">
        <f aca="false">IF(AND(EV$5&gt;$V1115,EV$6&lt;=$W1115),$Y1115,IF(AND(MONTH(EV$6)=MONTH($W1115),YEAR(EV$6)=YEAR($W1115)),$T1115-$X1115*$Y1115+$Y1115,0))</f>
        <v>0</v>
      </c>
      <c r="EW1115" s="405" t="n">
        <f aca="false">IF(AND(EW$5&gt;$V1115,EW$6&lt;=$W1115),$Y1115,IF(AND(MONTH(EW$6)=MONTH($W1115),YEAR(EW$6)=YEAR($W1115)),$T1115-$X1115*$Y1115+$Y1115,0))</f>
        <v>0</v>
      </c>
      <c r="EX1115" s="405" t="n">
        <f aca="false">IF(AND(EX$5&gt;$V1115,EX$6&lt;=$W1115),$Y1115,IF(AND(MONTH(EX$6)=MONTH($W1115),YEAR(EX$6)=YEAR($W1115)),$T1115-$X1115*$Y1115+$Y1115,0))</f>
        <v>0</v>
      </c>
      <c r="EY1115" s="405" t="n">
        <f aca="false">IF(AND(EY$5&gt;$V1115,EY$6&lt;=$W1115),$Y1115,IF(AND(MONTH(EY$6)=MONTH($W1115),YEAR(EY$6)=YEAR($W1115)),$T1115-$X1115*$Y1115+$Y1115,0))</f>
        <v>0</v>
      </c>
      <c r="EZ1115" s="405" t="n">
        <f aca="false">IF(AND(EZ$5&gt;$V1115,EZ$6&lt;=$W1115),$Y1115,IF(AND(MONTH(EZ$6)=MONTH($W1115),YEAR(EZ$6)=YEAR($W1115)),$T1115-$X1115*$Y1115+$Y1115,0))</f>
        <v>0</v>
      </c>
      <c r="FA1115" s="405" t="n">
        <f aca="false">IF(AND(FA$5&gt;$V1115,FA$6&lt;=$W1115),$Y1115,IF(AND(MONTH(FA$6)=MONTH($W1115),YEAR(FA$6)=YEAR($W1115)),$T1115-$X1115*$Y1115+$Y1115,0))</f>
        <v>0</v>
      </c>
      <c r="FB1115" s="405" t="n">
        <f aca="false">IF(AND(FB$5&gt;$V1115,FB$6&lt;=$W1115),$Y1115,IF(AND(MONTH(FB$6)=MONTH($W1115),YEAR(FB$6)=YEAR($W1115)),$T1115-$X1115*$Y1115+$Y1115,0))</f>
        <v>0</v>
      </c>
      <c r="FC1115" s="405" t="n">
        <f aca="false">IF(AND(FC$5&gt;$V1115,FC$6&lt;=$W1115),$Y1115,IF(AND(MONTH(FC$6)=MONTH($W1115),YEAR(FC$6)=YEAR($W1115)),$T1115-$X1115*$Y1115+$Y1115,0))</f>
        <v>0</v>
      </c>
      <c r="FD1115" s="405" t="n">
        <f aca="false">IF(AND(FD$5&gt;$V1115,FD$6&lt;=$W1115),$Y1115,IF(AND(MONTH(FD$6)=MONTH($W1115),YEAR(FD$6)=YEAR($W1115)),$T1115-DK1115-$X1115*$Y1115+$Y1115,0))</f>
        <v>0</v>
      </c>
      <c r="FE1115" s="381"/>
      <c r="FF1115" s="260"/>
      <c r="FG1115" s="260"/>
      <c r="FH1115" s="260"/>
      <c r="FI1115" s="407" t="n">
        <f aca="false">IF(AND(FI$5&gt;$V1115,FI$6&lt;=$W1115),$Y1115,IF(AND(MONTH(FI$6)=MONTH($W1115),YEAR(FI$6)=YEAR($W1115)),$T1115-$X1115*$Y1115+$Y1115,0))</f>
        <v>0</v>
      </c>
      <c r="FJ1115" s="407" t="n">
        <f aca="false">IF(AND(FJ$5&gt;$V1115,FJ$6&lt;=$W1115),$Y1115,IF(AND(MONTH(FJ$6)=MONTH($W1115),YEAR(FJ$6)=YEAR($W1115)),$T1115-$X1115*$Y1115+$Y1115,0))</f>
        <v>0</v>
      </c>
      <c r="FK1115" s="407" t="n">
        <f aca="false">IF(AND(FK$5&gt;$V1115,FK$6&lt;=$W1115),$Y1115,IF(AND(MONTH(FK$6)=MONTH($W1115),YEAR(FK$6)=YEAR($W1115)),$T1115-$X1115*$Y1115+$Y1115,0))</f>
        <v>0</v>
      </c>
      <c r="FL1115" s="407" t="n">
        <f aca="false">IF(AND(FL$5&gt;$V1115,FL$6&lt;=$W1115),$Y1115,IF(AND(MONTH(FL$6)=MONTH($W1115),YEAR(FL$6)=YEAR($W1115)),$T1115-$X1115*$Y1115+$Y1115,0))</f>
        <v>0</v>
      </c>
      <c r="FM1115" s="407" t="n">
        <f aca="false">IF(AND(FM$5&gt;$V1115,FM$6&lt;=$W1115),$Y1115,IF(AND(MONTH(FM$6)=MONTH($W1115),YEAR(FM$6)=YEAR($W1115)),$T1115-$X1115*$Y1115+$Y1115,0))</f>
        <v>0</v>
      </c>
      <c r="FN1115" s="407" t="n">
        <f aca="false">IF(AND(FN$5&gt;$V1115,FN$6&lt;=$W1115),$Y1115,IF(AND(MONTH(FN$6)=MONTH($W1115),YEAR(FN$6)=YEAR($W1115)),$T1115-$X1115*$Y1115+$Y1115,0))</f>
        <v>0</v>
      </c>
      <c r="FO1115" s="407" t="n">
        <f aca="false">IF(AND(FO$5&gt;$V1115,FO$6&lt;=$W1115),$Y1115,IF(AND(MONTH(FO$6)=MONTH($W1115),YEAR(FO$6)=YEAR($W1115)),$T1115-$X1115*$Y1115+$Y1115,0))</f>
        <v>128044.75</v>
      </c>
      <c r="FP1115" s="407" t="n">
        <f aca="false">IF(AND(FP$5&gt;$V1115,FP$6&lt;=$W1115),$Y1115,IF(AND(MONTH(FP$6)=MONTH($W1115),YEAR(FP$6)=YEAR($W1115)),$T1115-$X1115*$Y1115+$Y1115,0))</f>
        <v>128044.75</v>
      </c>
      <c r="FQ1115" s="407" t="n">
        <f aca="false">IF(AND(FQ$5&gt;$V1115,FQ$6&lt;=$W1115),$Y1115,IF(AND(MONTH(FQ$6)=MONTH($W1115),YEAR(FQ$6)=YEAR($W1115)),$T1115-$X1115*$Y1115+$Y1115,0))</f>
        <v>128044.75</v>
      </c>
      <c r="FR1115" s="407" t="n">
        <f aca="false">IF(AND(FR$5&gt;$V1115,FR$6&lt;=$W1115),$Y1115,IF(AND(MONTH(FR$6)=MONTH($W1115),YEAR(FR$6)=YEAR($W1115)),$T1115-$X1115*$Y1115+$Y1115,0))</f>
        <v>128044.75</v>
      </c>
      <c r="FS1115" s="407" t="n">
        <f aca="false">IF(AND(FS$5&gt;$V1115,FS$6&lt;=$W1115),$Y1115,IF(AND(MONTH(FS$6)=MONTH($W1115),YEAR(FS$6)=YEAR($W1115)),$T1115-$X1115*$Y1115+$Y1115,0))</f>
        <v>128044.75</v>
      </c>
      <c r="FT1115" s="407" t="n">
        <f aca="false">IF(AND(FT$5&gt;$V1115,FT$6&lt;=$W1115),$Y1115,IF(AND(MONTH(FT$6)=MONTH($W1115),YEAR(FT$6)=YEAR($W1115)),$T1115-EA1115-$X1115*$Y1115+$Y1115,0))</f>
        <v>128044.75</v>
      </c>
      <c r="FU1115" s="260" t="n">
        <f aca="false">FI1115+FJ1115+FK1115+FL1115+FM1115+FN1115+FO1115+FP1115+FQ1115+FR1115+FS1115+FT1115</f>
        <v>768268.5</v>
      </c>
      <c r="FV1115" s="260" t="n">
        <f aca="false">T1115</f>
        <v>15365370</v>
      </c>
      <c r="FW1115" s="260" t="n">
        <f aca="false">FG1115+FU1115</f>
        <v>768268.5</v>
      </c>
      <c r="FX1115" s="260" t="n">
        <f aca="false">FV1115-FW1115</f>
        <v>14597101.5</v>
      </c>
      <c r="FY1115" s="408" t="n">
        <f aca="false">IF(AND(FY$5&gt;$V1115,FY$6&lt;=$W1115),$Y1115,IF(AND(MONTH(FY$6)=MONTH($W1115),YEAR(FY$6)=YEAR($W1115)),$T1115-$X1115*$Y1115+$Y1115,0))</f>
        <v>128044.75</v>
      </c>
      <c r="FZ1115" s="408" t="n">
        <f aca="false">IF(AND(FZ$5&gt;$V1115,FZ$6&lt;=$W1115),$Y1115,IF(AND(MONTH(FZ$6)=MONTH($W1115),YEAR(FZ$6)=YEAR($W1115)),$T1115-$X1115*$Y1115+$Y1115,0))</f>
        <v>128044.75</v>
      </c>
      <c r="GA1115" s="408" t="n">
        <f aca="false">IF(AND(GA$5&gt;$V1115,GA$6&lt;=$W1115),$Y1115,IF(AND(MONTH(GA$6)=MONTH($W1115),YEAR(GA$6)=YEAR($W1115)),$T1115-$X1115*$Y1115+$Y1115,0))</f>
        <v>128044.75</v>
      </c>
      <c r="GB1115" s="408" t="n">
        <f aca="false">IF(AND(GB$5&gt;$V1115,GB$6&lt;=$W1115),$Y1115,IF(AND(MONTH(GB$6)=MONTH($W1115),YEAR(GB$6)=YEAR($W1115)),$T1115-$X1115*$Y1115+$Y1115,0))</f>
        <v>128044.75</v>
      </c>
      <c r="GC1115" s="408" t="n">
        <f aca="false">IF(AND(GC$5&gt;$V1115,GC$6&lt;=$W1115),$Y1115,IF(AND(MONTH(GC$6)=MONTH($W1115),YEAR(GC$6)=YEAR($W1115)),$T1115-$X1115*$Y1115+$Y1115,0))</f>
        <v>128044.75</v>
      </c>
      <c r="GD1115" s="408" t="n">
        <f aca="false">IF(AND(GD$5&gt;$V1115,GD$6&lt;=$W1115),$Y1115,IF(AND(MONTH(GD$6)=MONTH($W1115),YEAR(GD$6)=YEAR($W1115)),$T1115-$X1115*$Y1115+$Y1115,0))</f>
        <v>128044.75</v>
      </c>
      <c r="GE1115" s="408" t="n">
        <f aca="false">IF(AND(GE$5&gt;$V1115,GE$6&lt;=$W1115),$Y1115,IF(AND(MONTH(GE$6)=MONTH($W1115),YEAR(GE$6)=YEAR($W1115)),$T1115-$X1115*$Y1115+$Y1115,0))</f>
        <v>128044.75</v>
      </c>
      <c r="GF1115" s="408" t="n">
        <f aca="false">IF(AND(GF$5&gt;$V1115,GF$6&lt;=$W1115),$Y1115,IF(AND(MONTH(GF$6)=MONTH($W1115),YEAR(GF$6)=YEAR($W1115)),$T1115-$X1115*$Y1115+$Y1115,0))</f>
        <v>128044.75</v>
      </c>
      <c r="GG1115" s="408" t="n">
        <f aca="false">IF(AND(GG$5&gt;$V1115,GG$6&lt;=$W1115),$Y1115,IF(AND(MONTH(GG$6)=MONTH($W1115),YEAR(GG$6)=YEAR($W1115)),$T1115-$X1115*$Y1115+$Y1115,0))</f>
        <v>128044.75</v>
      </c>
      <c r="GH1115" s="408" t="n">
        <f aca="false">IF(AND(GH$5&gt;$V1115,GH$6&lt;=$W1115),$Y1115,IF(AND(MONTH(GH$6)=MONTH($W1115),YEAR(GH$6)=YEAR($W1115)),$T1115-$X1115*$Y1115+$Y1115,0))</f>
        <v>128044.75</v>
      </c>
      <c r="GI1115" s="408" t="n">
        <f aca="false">IF(AND(GI$5&gt;$V1115,GI$6&lt;=$W1115),$Y1115,IF(AND(MONTH(GI$6)=MONTH($W1115),YEAR(GI$6)=YEAR($W1115)),$T1115-$X1115*$Y1115+$Y1115,0))</f>
        <v>128044.75</v>
      </c>
      <c r="GJ1115" s="408" t="n">
        <f aca="false">IF(AND(GJ$5&gt;$V1115,GJ$6&lt;=$W1115),$Y1115,IF(AND(MONTH(GJ$6)=MONTH($W1115),YEAR(GJ$6)=YEAR($W1115)),$T1115-EQ1115-$X1115*$Y1115+$Y1115,0))</f>
        <v>128044.75</v>
      </c>
      <c r="GK1115" s="260" t="n">
        <f aca="false">FY1115+FZ1115+GA1115+GB1115+GC1115+GD1115+GE1115+GF1115+GG1115+GH1115+GI1115+GJ1115</f>
        <v>1536537</v>
      </c>
      <c r="GL1115" s="260" t="n">
        <f aca="false">FV1115</f>
        <v>15365370</v>
      </c>
      <c r="GM1115" s="260" t="n">
        <f aca="false">FW1115+GK1115</f>
        <v>2304805.5</v>
      </c>
      <c r="GN1115" s="260" t="n">
        <f aca="false">GL1115-GM1115</f>
        <v>13060564.5</v>
      </c>
      <c r="GO1115" s="408" t="n">
        <f aca="false">IF(AND(GO$5&gt;$V1115,GO$6&lt;=$W1115),$Y1115,IF(AND(MONTH(GO$6)=MONTH($W1115),YEAR(GO$6)=YEAR($W1115)),$T1115-$X1115*$Y1115+$Y1115,0))</f>
        <v>128044.75</v>
      </c>
      <c r="GP1115" s="408" t="n">
        <f aca="false">IF(AND(GP$5&gt;$V1115,GP$6&lt;=$W1115),$Y1115,IF(AND(MONTH(GP$6)=MONTH($W1115),YEAR(GP$6)=YEAR($W1115)),$T1115-$X1115*$Y1115+$Y1115,0))</f>
        <v>128044.75</v>
      </c>
      <c r="GQ1115" s="408" t="n">
        <f aca="false">IF(AND(GQ$5&gt;$V1115,GQ$6&lt;=$W1115),$Y1115,IF(AND(MONTH(GQ$6)=MONTH($W1115),YEAR(GQ$6)=YEAR($W1115)),$T1115-$X1115*$Y1115+$Y1115,0))</f>
        <v>128044.75</v>
      </c>
      <c r="GR1115" s="408" t="n">
        <f aca="false">IF(AND(GR$5&gt;$V1115,GR$6&lt;=$W1115),$Y1115,IF(AND(MONTH(GR$6)=MONTH($W1115),YEAR(GR$6)=YEAR($W1115)),$T1115-$X1115*$Y1115+$Y1115,0))</f>
        <v>128044.75</v>
      </c>
      <c r="GS1115" s="408" t="n">
        <f aca="false">IF(AND(GS$5&gt;$V1115,GS$6&lt;=$W1115),$Y1115,IF(AND(MONTH(GS$6)=MONTH($W1115),YEAR(GS$6)=YEAR($W1115)),$T1115-$X1115*$Y1115+$Y1115,0))</f>
        <v>128044.75</v>
      </c>
      <c r="GT1115" s="408" t="n">
        <f aca="false">IF(AND(GT$5&gt;$V1115,GT$6&lt;=$W1115),$Y1115,IF(AND(MONTH(GT$6)=MONTH($W1115),YEAR(GT$6)=YEAR($W1115)),$T1115-$X1115*$Y1115+$Y1115,0))</f>
        <v>128044.75</v>
      </c>
      <c r="GU1115" s="408" t="n">
        <f aca="false">IF(AND(GU$5&gt;$V1115,GU$6&lt;=$W1115),$Y1115,IF(AND(MONTH(GU$6)=MONTH($W1115),YEAR(GU$6)=YEAR($W1115)),$T1115-$X1115*$Y1115+$Y1115,0))</f>
        <v>128044.75</v>
      </c>
      <c r="GV1115" s="408" t="n">
        <f aca="false">IF(AND(GV$5&gt;$V1115,GV$6&lt;=$W1115),$Y1115,IF(AND(MONTH(GV$6)=MONTH($W1115),YEAR(GV$6)=YEAR($W1115)),$T1115-$X1115*$Y1115+$Y1115,0))</f>
        <v>128044.75</v>
      </c>
      <c r="GW1115" s="408" t="n">
        <f aca="false">IF(AND(GW$5&gt;$V1115,GW$6&lt;=$W1115),$Y1115,IF(AND(MONTH(GW$6)=MONTH($W1115),YEAR(GW$6)=YEAR($W1115)),$T1115-$X1115*$Y1115+$Y1115,0))</f>
        <v>128044.75</v>
      </c>
      <c r="GX1115" s="408" t="n">
        <f aca="false">IF(AND(GX$5&gt;$V1115,GX$6&lt;=$W1115),$Y1115,IF(AND(MONTH(GX$6)=MONTH($W1115),YEAR(GX$6)=YEAR($W1115)),$T1115-$X1115*$Y1115+$Y1115,0))</f>
        <v>128044.75</v>
      </c>
      <c r="GY1115" s="408" t="n">
        <f aca="false">IF(AND(GY$5&gt;$V1115,GY$6&lt;=$W1115),$Y1115,IF(AND(MONTH(GY$6)=MONTH($W1115),YEAR(GY$6)=YEAR($W1115)),$T1115-$X1115*$Y1115+$Y1115,0))</f>
        <v>128044.75</v>
      </c>
      <c r="GZ1115" s="408" t="n">
        <f aca="false">IF(AND(GZ$5&gt;$V1115,GZ$6&lt;=$W1115),$Y1115,IF(AND(MONTH(GZ$6)=MONTH($W1115),YEAR(GZ$6)=YEAR($W1115)),$T1115-FG1115-$X1115*$Y1115+$Y1115,0))</f>
        <v>128044.75</v>
      </c>
      <c r="HA1115" s="260" t="n">
        <f aca="false">GO1115+GP1115+GQ1115+GR1115+GS1115+GT1115+GU1115+GV1115+GW1115+GX1115+GY1115+GZ1115</f>
        <v>1536537</v>
      </c>
      <c r="HB1115" s="260" t="n">
        <f aca="false">GL1115</f>
        <v>15365370</v>
      </c>
      <c r="HC1115" s="260" t="n">
        <f aca="false">GM1115+HA1115</f>
        <v>3841342.5</v>
      </c>
      <c r="HD1115" s="260" t="n">
        <f aca="false">HB1115-HC1115</f>
        <v>11524027.5</v>
      </c>
      <c r="HE1115" s="264" t="n">
        <f aca="false">GO1115-GJ1115</f>
        <v>0</v>
      </c>
      <c r="HF1115" s="201"/>
      <c r="HG1115" s="201"/>
      <c r="HH1115" s="201"/>
      <c r="HI1115" s="201"/>
      <c r="HJ1115" s="201"/>
      <c r="HK1115" s="201"/>
      <c r="HL1115" s="201"/>
      <c r="HM1115" s="264"/>
      <c r="HN1115" s="264"/>
      <c r="HO1115" s="201"/>
      <c r="HP1115" s="201"/>
      <c r="HQ1115" s="201"/>
      <c r="HR1115" s="201"/>
      <c r="HS1115" s="201"/>
      <c r="HT1115" s="201"/>
      <c r="HU1115" s="201"/>
      <c r="HV1115" s="201"/>
      <c r="HW1115" s="201"/>
      <c r="HX1115" s="201"/>
      <c r="HY1115" s="201"/>
      <c r="HZ1115" s="201"/>
      <c r="IA1115" s="201"/>
      <c r="IB1115" s="201"/>
      <c r="IC1115" s="201"/>
      <c r="ID1115" s="201"/>
      <c r="IE1115" s="201"/>
      <c r="IF1115" s="201"/>
      <c r="IG1115" s="201"/>
      <c r="IH1115" s="201"/>
      <c r="II1115" s="201"/>
      <c r="IJ1115" s="201"/>
      <c r="IK1115" s="201"/>
      <c r="IL1115" s="201"/>
      <c r="IM1115" s="201"/>
      <c r="IN1115" s="201"/>
      <c r="IO1115" s="201"/>
      <c r="IP1115" s="201"/>
      <c r="IQ1115" s="201"/>
      <c r="IR1115" s="201"/>
      <c r="IS1115" s="201"/>
      <c r="IT1115" s="201"/>
      <c r="IU1115" s="201"/>
      <c r="IV1115" s="201"/>
      <c r="IW1115" s="201"/>
      <c r="IX1115" s="201"/>
      <c r="IY1115" s="201"/>
      <c r="IZ1115" s="201"/>
      <c r="JA1115" s="201"/>
      <c r="JB1115" s="201"/>
      <c r="JC1115" s="201"/>
      <c r="JD1115" s="201"/>
      <c r="JE1115" s="201"/>
      <c r="JF1115" s="201"/>
      <c r="JG1115" s="201"/>
      <c r="JH1115" s="201"/>
      <c r="JI1115" s="201"/>
      <c r="JJ1115" s="201"/>
      <c r="JK1115" s="201"/>
      <c r="JL1115" s="201"/>
      <c r="JM1115" s="196"/>
      <c r="JN1115" s="196"/>
      <c r="JO1115" s="196"/>
      <c r="JP1115" s="196"/>
      <c r="JQ1115" s="196"/>
      <c r="JR1115" s="196"/>
      <c r="JS1115" s="196"/>
      <c r="JT1115" s="196"/>
      <c r="JU1115" s="196"/>
      <c r="JV1115" s="196"/>
      <c r="JW1115" s="196"/>
      <c r="JX1115" s="196"/>
      <c r="JY1115" s="196"/>
      <c r="JZ1115" s="196"/>
      <c r="KA1115" s="196"/>
      <c r="KB1115" s="196"/>
      <c r="KC1115" s="196"/>
      <c r="KD1115" s="196"/>
      <c r="KE1115" s="196"/>
      <c r="KF1115" s="196"/>
      <c r="KG1115" s="196"/>
      <c r="KH1115" s="196"/>
      <c r="KI1115" s="196"/>
      <c r="KJ1115" s="196"/>
      <c r="KK1115" s="196"/>
      <c r="KL1115" s="196"/>
      <c r="KM1115" s="196"/>
      <c r="KN1115" s="196"/>
      <c r="KO1115" s="196"/>
      <c r="KP1115" s="196"/>
      <c r="KQ1115" s="196"/>
      <c r="KR1115" s="196"/>
      <c r="KS1115" s="196"/>
      <c r="KT1115" s="196"/>
      <c r="KU1115" s="196"/>
      <c r="KV1115" s="196"/>
      <c r="KW1115" s="196"/>
      <c r="KX1115" s="196"/>
      <c r="KY1115" s="196"/>
      <c r="KZ1115" s="196"/>
      <c r="LA1115" s="196"/>
      <c r="LB1115" s="196"/>
      <c r="LC1115" s="196"/>
      <c r="LD1115" s="196"/>
      <c r="LE1115" s="196"/>
      <c r="LF1115" s="196"/>
      <c r="LG1115" s="196"/>
      <c r="LH1115" s="196"/>
      <c r="LI1115" s="196"/>
      <c r="LJ1115" s="196"/>
      <c r="LK1115" s="196"/>
      <c r="LL1115" s="196"/>
      <c r="LM1115" s="196"/>
      <c r="LN1115" s="196"/>
      <c r="LO1115" s="196"/>
      <c r="LP1115" s="196"/>
      <c r="LQ1115" s="196"/>
      <c r="LR1115" s="196"/>
      <c r="LS1115" s="196"/>
      <c r="LT1115" s="196"/>
      <c r="LU1115" s="196"/>
      <c r="LV1115" s="196"/>
      <c r="LW1115" s="196"/>
      <c r="LX1115" s="196"/>
      <c r="LY1115" s="196"/>
      <c r="LZ1115" s="196"/>
      <c r="MA1115" s="196"/>
      <c r="MB1115" s="196"/>
      <c r="MC1115" s="196"/>
      <c r="MD1115" s="196"/>
      <c r="ME1115" s="196"/>
      <c r="MF1115" s="196"/>
      <c r="MG1115" s="196"/>
      <c r="MH1115" s="196"/>
      <c r="MI1115" s="196"/>
      <c r="MJ1115" s="196"/>
      <c r="MK1115" s="196"/>
      <c r="ML1115" s="196"/>
      <c r="MM1115" s="196"/>
      <c r="MN1115" s="196"/>
      <c r="MO1115" s="196"/>
      <c r="MP1115" s="196"/>
      <c r="MQ1115" s="196"/>
      <c r="MR1115" s="196"/>
      <c r="MS1115" s="196"/>
      <c r="MT1115" s="196"/>
      <c r="MU1115" s="196"/>
      <c r="MV1115" s="196"/>
      <c r="MW1115" s="196"/>
      <c r="MX1115" s="196"/>
      <c r="MY1115" s="196"/>
      <c r="MZ1115" s="196"/>
      <c r="NA1115" s="196"/>
      <c r="NB1115" s="196"/>
      <c r="NC1115" s="196"/>
      <c r="ND1115" s="196"/>
      <c r="NE1115" s="196"/>
      <c r="NF1115" s="196"/>
      <c r="NG1115" s="196"/>
      <c r="NH1115" s="196"/>
      <c r="NI1115" s="196"/>
      <c r="NJ1115" s="196"/>
      <c r="NK1115" s="196"/>
      <c r="NL1115" s="196"/>
      <c r="NM1115" s="196"/>
      <c r="NN1115" s="196"/>
      <c r="NO1115" s="196"/>
      <c r="NP1115" s="196"/>
      <c r="NQ1115" s="196"/>
      <c r="NR1115" s="196"/>
      <c r="NS1115" s="196"/>
      <c r="NT1115" s="196"/>
      <c r="NU1115" s="196"/>
      <c r="NV1115" s="196"/>
      <c r="NW1115" s="196"/>
      <c r="NX1115" s="196"/>
      <c r="NY1115" s="196"/>
      <c r="NZ1115" s="196"/>
      <c r="OA1115" s="196"/>
      <c r="OB1115" s="196"/>
      <c r="OC1115" s="196"/>
      <c r="OD1115" s="196"/>
      <c r="OE1115" s="196"/>
      <c r="OF1115" s="196"/>
      <c r="OG1115" s="196"/>
      <c r="OH1115" s="196"/>
      <c r="OI1115" s="196"/>
      <c r="OJ1115" s="196"/>
      <c r="OK1115" s="196"/>
      <c r="OL1115" s="196"/>
      <c r="OM1115" s="196"/>
      <c r="ON1115" s="196"/>
      <c r="OO1115" s="196"/>
      <c r="OP1115" s="196"/>
      <c r="OQ1115" s="196"/>
      <c r="OR1115" s="196"/>
      <c r="OS1115" s="196"/>
      <c r="OT1115" s="196"/>
      <c r="OU1115" s="196"/>
      <c r="OV1115" s="196"/>
      <c r="OW1115" s="196"/>
      <c r="OX1115" s="196"/>
      <c r="OY1115" s="196"/>
      <c r="OZ1115" s="196"/>
      <c r="PA1115" s="196"/>
      <c r="PB1115" s="196"/>
      <c r="PC1115" s="196"/>
      <c r="PD1115" s="196"/>
      <c r="PE1115" s="196"/>
      <c r="PF1115" s="196"/>
      <c r="PG1115" s="196"/>
      <c r="PH1115" s="196"/>
      <c r="PI1115" s="196"/>
      <c r="PJ1115" s="196"/>
      <c r="PK1115" s="196"/>
      <c r="PL1115" s="196"/>
      <c r="PM1115" s="196"/>
      <c r="PN1115" s="196"/>
      <c r="PO1115" s="196"/>
      <c r="PP1115" s="196"/>
      <c r="PQ1115" s="196"/>
      <c r="PR1115" s="196"/>
      <c r="PS1115" s="196"/>
      <c r="PT1115" s="196"/>
      <c r="PU1115" s="196"/>
      <c r="PV1115" s="196"/>
      <c r="PW1115" s="196"/>
      <c r="PX1115" s="196"/>
      <c r="PY1115" s="196"/>
      <c r="PZ1115" s="196"/>
      <c r="QA1115" s="196"/>
      <c r="QB1115" s="196"/>
      <c r="QC1115" s="196"/>
      <c r="QD1115" s="196"/>
      <c r="QE1115" s="196"/>
      <c r="QF1115" s="196"/>
      <c r="QG1115" s="196"/>
      <c r="QH1115" s="196"/>
      <c r="QI1115" s="196"/>
      <c r="QJ1115" s="196"/>
      <c r="QK1115" s="196"/>
      <c r="QL1115" s="196"/>
      <c r="QM1115" s="196"/>
      <c r="QN1115" s="196"/>
      <c r="QO1115" s="196"/>
      <c r="QP1115" s="196"/>
      <c r="QQ1115" s="196"/>
      <c r="QR1115" s="196"/>
      <c r="QS1115" s="196"/>
      <c r="QT1115" s="196"/>
      <c r="QU1115" s="196"/>
      <c r="QV1115" s="196"/>
      <c r="QW1115" s="196"/>
      <c r="QX1115" s="196"/>
      <c r="QY1115" s="196"/>
      <c r="QZ1115" s="196"/>
      <c r="RA1115" s="196"/>
      <c r="RB1115" s="196"/>
      <c r="RC1115" s="196"/>
      <c r="RD1115" s="196"/>
      <c r="RE1115" s="196"/>
      <c r="RF1115" s="196"/>
      <c r="RG1115" s="196"/>
      <c r="RH1115" s="196"/>
      <c r="RI1115" s="196"/>
      <c r="RJ1115" s="196"/>
      <c r="RK1115" s="196"/>
      <c r="RL1115" s="196"/>
      <c r="RM1115" s="196"/>
      <c r="RN1115" s="196"/>
      <c r="RO1115" s="196"/>
      <c r="RP1115" s="196"/>
      <c r="RQ1115" s="196"/>
      <c r="RR1115" s="196"/>
      <c r="RS1115" s="196"/>
      <c r="RT1115" s="196"/>
      <c r="RU1115" s="196"/>
      <c r="RV1115" s="196"/>
      <c r="RW1115" s="196"/>
      <c r="RX1115" s="196"/>
      <c r="RY1115" s="196"/>
      <c r="RZ1115" s="196"/>
      <c r="SA1115" s="196"/>
      <c r="SB1115" s="196"/>
      <c r="SC1115" s="196"/>
      <c r="SD1115" s="196"/>
      <c r="SE1115" s="196"/>
      <c r="SF1115" s="196"/>
      <c r="SG1115" s="196"/>
      <c r="SH1115" s="196"/>
      <c r="SI1115" s="196"/>
      <c r="SJ1115" s="196"/>
      <c r="SK1115" s="196"/>
      <c r="SL1115" s="196"/>
      <c r="SM1115" s="196"/>
      <c r="SN1115" s="196"/>
      <c r="SO1115" s="196"/>
      <c r="SP1115" s="196"/>
      <c r="SQ1115" s="196"/>
      <c r="SR1115" s="196"/>
      <c r="SS1115" s="196"/>
      <c r="ST1115" s="196"/>
      <c r="SU1115" s="196"/>
      <c r="SV1115" s="196"/>
      <c r="SW1115" s="196"/>
      <c r="SX1115" s="196"/>
      <c r="SY1115" s="196"/>
      <c r="SZ1115" s="196"/>
      <c r="TA1115" s="196"/>
      <c r="TB1115" s="196"/>
      <c r="TC1115" s="196"/>
      <c r="TD1115" s="196"/>
      <c r="TE1115" s="196"/>
      <c r="TF1115" s="196"/>
      <c r="TG1115" s="196"/>
      <c r="TH1115" s="196"/>
      <c r="TI1115" s="196"/>
      <c r="TJ1115" s="196"/>
      <c r="TK1115" s="196"/>
      <c r="TL1115" s="196"/>
      <c r="TM1115" s="196"/>
      <c r="TN1115" s="196"/>
      <c r="TO1115" s="196"/>
      <c r="TP1115" s="196"/>
      <c r="TQ1115" s="196"/>
      <c r="TR1115" s="196"/>
      <c r="TS1115" s="196"/>
      <c r="TT1115" s="196"/>
      <c r="TU1115" s="196"/>
      <c r="TV1115" s="196"/>
      <c r="TW1115" s="196"/>
      <c r="TX1115" s="196"/>
      <c r="TY1115" s="196"/>
      <c r="TZ1115" s="196"/>
      <c r="UA1115" s="196"/>
      <c r="UB1115" s="196"/>
      <c r="UC1115" s="196"/>
      <c r="UD1115" s="196"/>
      <c r="UE1115" s="196"/>
      <c r="UF1115" s="196"/>
      <c r="UG1115" s="196"/>
      <c r="UH1115" s="196"/>
      <c r="UI1115" s="196"/>
      <c r="UJ1115" s="196"/>
      <c r="UK1115" s="196"/>
      <c r="UL1115" s="196"/>
      <c r="UM1115" s="196"/>
      <c r="UN1115" s="196"/>
      <c r="UO1115" s="196"/>
      <c r="UP1115" s="196"/>
      <c r="UQ1115" s="196"/>
      <c r="UR1115" s="196"/>
      <c r="US1115" s="196"/>
      <c r="UT1115" s="196"/>
      <c r="UU1115" s="196"/>
      <c r="UV1115" s="196"/>
      <c r="UW1115" s="196"/>
      <c r="UX1115" s="196"/>
      <c r="UY1115" s="196"/>
      <c r="UZ1115" s="196"/>
      <c r="VA1115" s="196"/>
      <c r="VB1115" s="196"/>
      <c r="VC1115" s="196"/>
      <c r="VD1115" s="196"/>
      <c r="VE1115" s="196"/>
      <c r="VF1115" s="196"/>
      <c r="VG1115" s="196"/>
      <c r="VH1115" s="196"/>
      <c r="VI1115" s="196"/>
      <c r="VJ1115" s="196"/>
      <c r="VK1115" s="196"/>
      <c r="VL1115" s="196"/>
      <c r="VM1115" s="196"/>
      <c r="VN1115" s="196"/>
      <c r="VO1115" s="196"/>
      <c r="VP1115" s="196"/>
      <c r="VQ1115" s="196"/>
      <c r="VR1115" s="196"/>
      <c r="VS1115" s="196"/>
      <c r="VT1115" s="196"/>
      <c r="VU1115" s="196"/>
      <c r="VV1115" s="196"/>
      <c r="VW1115" s="196"/>
      <c r="VX1115" s="196"/>
      <c r="VY1115" s="196"/>
      <c r="VZ1115" s="196"/>
      <c r="WA1115" s="196"/>
      <c r="WB1115" s="196"/>
      <c r="WC1115" s="196"/>
      <c r="WD1115" s="196"/>
      <c r="WE1115" s="196"/>
      <c r="WF1115" s="196"/>
      <c r="WG1115" s="196"/>
      <c r="WH1115" s="196"/>
      <c r="WI1115" s="196"/>
      <c r="WJ1115" s="196"/>
      <c r="WK1115" s="196"/>
      <c r="WL1115" s="196"/>
      <c r="WM1115" s="196"/>
      <c r="WN1115" s="196"/>
      <c r="WO1115" s="196"/>
      <c r="WP1115" s="196"/>
      <c r="WQ1115" s="196"/>
      <c r="WR1115" s="196"/>
      <c r="WS1115" s="196"/>
      <c r="WT1115" s="196"/>
      <c r="WU1115" s="196"/>
      <c r="WV1115" s="196"/>
      <c r="WW1115" s="196"/>
      <c r="WX1115" s="196"/>
      <c r="WY1115" s="196"/>
      <c r="WZ1115" s="196"/>
      <c r="XA1115" s="196"/>
      <c r="XB1115" s="196"/>
      <c r="XC1115" s="196"/>
      <c r="XD1115" s="196"/>
      <c r="XE1115" s="196"/>
      <c r="XF1115" s="196"/>
      <c r="XG1115" s="196"/>
      <c r="XH1115" s="196"/>
      <c r="XI1115" s="196"/>
      <c r="XJ1115" s="196"/>
      <c r="XK1115" s="196"/>
      <c r="XL1115" s="196"/>
      <c r="XM1115" s="196"/>
      <c r="XN1115" s="196"/>
      <c r="XO1115" s="196"/>
      <c r="XP1115" s="196"/>
      <c r="XQ1115" s="196"/>
      <c r="XR1115" s="196"/>
      <c r="XS1115" s="196"/>
      <c r="XT1115" s="196"/>
      <c r="XU1115" s="196"/>
      <c r="XV1115" s="196"/>
      <c r="XW1115" s="196"/>
      <c r="XX1115" s="196"/>
      <c r="XY1115" s="196"/>
      <c r="XZ1115" s="196"/>
      <c r="YA1115" s="196"/>
      <c r="YB1115" s="196"/>
      <c r="YC1115" s="196"/>
      <c r="YD1115" s="196"/>
      <c r="YE1115" s="196"/>
      <c r="YF1115" s="196"/>
      <c r="YG1115" s="196"/>
      <c r="YH1115" s="196"/>
      <c r="YI1115" s="196"/>
      <c r="YJ1115" s="196"/>
      <c r="YK1115" s="196"/>
      <c r="YL1115" s="196"/>
      <c r="YM1115" s="196"/>
      <c r="YN1115" s="196"/>
      <c r="YO1115" s="196"/>
      <c r="YP1115" s="196"/>
      <c r="YQ1115" s="196"/>
      <c r="YR1115" s="196"/>
      <c r="YS1115" s="196"/>
      <c r="YT1115" s="196"/>
      <c r="YU1115" s="196"/>
      <c r="YV1115" s="196"/>
      <c r="YW1115" s="196"/>
      <c r="YX1115" s="196"/>
      <c r="YY1115" s="196"/>
      <c r="YZ1115" s="196"/>
      <c r="ZA1115" s="196"/>
      <c r="ZB1115" s="196"/>
      <c r="ZC1115" s="196"/>
      <c r="ZD1115" s="196"/>
      <c r="ZE1115" s="196"/>
      <c r="ZF1115" s="196"/>
      <c r="ZG1115" s="196"/>
      <c r="ZH1115" s="196"/>
      <c r="ZI1115" s="196"/>
      <c r="ZJ1115" s="196"/>
      <c r="ZK1115" s="196"/>
      <c r="ZL1115" s="196"/>
      <c r="ZM1115" s="196"/>
      <c r="ZN1115" s="196"/>
      <c r="ZO1115" s="196"/>
      <c r="ZP1115" s="196"/>
      <c r="ZQ1115" s="196"/>
      <c r="ZR1115" s="196"/>
      <c r="ZS1115" s="196"/>
      <c r="ZT1115" s="196"/>
      <c r="ZU1115" s="196"/>
      <c r="ZV1115" s="196"/>
      <c r="ZW1115" s="196"/>
      <c r="ZX1115" s="196"/>
      <c r="ZY1115" s="196"/>
      <c r="ZZ1115" s="196"/>
      <c r="AAA1115" s="196"/>
      <c r="AAB1115" s="196"/>
      <c r="AAC1115" s="196"/>
      <c r="AAD1115" s="196"/>
      <c r="AAE1115" s="196"/>
      <c r="AAF1115" s="196"/>
      <c r="AAG1115" s="196"/>
      <c r="AAH1115" s="196"/>
      <c r="AAI1115" s="196"/>
      <c r="AAJ1115" s="196"/>
      <c r="AAK1115" s="196"/>
      <c r="AAL1115" s="196"/>
      <c r="AAM1115" s="196"/>
      <c r="AAN1115" s="196"/>
      <c r="AAO1115" s="196"/>
      <c r="AAP1115" s="196"/>
      <c r="AAQ1115" s="196"/>
      <c r="AAR1115" s="196"/>
      <c r="AAS1115" s="196"/>
      <c r="AAT1115" s="196"/>
      <c r="AAU1115" s="196"/>
      <c r="AAV1115" s="196"/>
      <c r="AAW1115" s="196"/>
      <c r="AAX1115" s="196"/>
      <c r="AAY1115" s="196"/>
      <c r="AAZ1115" s="196"/>
      <c r="ABA1115" s="196"/>
      <c r="ABB1115" s="196"/>
      <c r="ABC1115" s="196"/>
      <c r="ABD1115" s="196"/>
      <c r="ABE1115" s="196"/>
      <c r="ABF1115" s="196"/>
      <c r="ABG1115" s="196"/>
      <c r="ABH1115" s="196"/>
      <c r="ABI1115" s="196"/>
      <c r="ABJ1115" s="196"/>
      <c r="ABK1115" s="196"/>
      <c r="ABL1115" s="196"/>
      <c r="ABM1115" s="196"/>
      <c r="ABN1115" s="196"/>
      <c r="ABO1115" s="196"/>
      <c r="ABP1115" s="196"/>
      <c r="ABQ1115" s="196"/>
      <c r="ABR1115" s="196"/>
      <c r="ABS1115" s="196"/>
      <c r="ABT1115" s="196"/>
      <c r="ABU1115" s="196"/>
      <c r="ABV1115" s="196"/>
      <c r="ABW1115" s="196"/>
      <c r="ABX1115" s="196"/>
      <c r="ABY1115" s="196"/>
      <c r="ABZ1115" s="196"/>
      <c r="ACA1115" s="196"/>
      <c r="ACB1115" s="196"/>
      <c r="ACC1115" s="196"/>
      <c r="ACD1115" s="196"/>
      <c r="ACE1115" s="196"/>
      <c r="ACF1115" s="196"/>
      <c r="ACG1115" s="196"/>
      <c r="ACH1115" s="196"/>
      <c r="ACI1115" s="196"/>
      <c r="ACJ1115" s="196"/>
      <c r="ACK1115" s="196"/>
      <c r="ACL1115" s="196"/>
      <c r="ACM1115" s="196"/>
      <c r="ACN1115" s="196"/>
      <c r="ACO1115" s="196"/>
      <c r="ACP1115" s="196"/>
      <c r="ACQ1115" s="196"/>
      <c r="ACR1115" s="196"/>
      <c r="ACS1115" s="196"/>
      <c r="ACT1115" s="196"/>
      <c r="ACU1115" s="196"/>
      <c r="ACV1115" s="196"/>
      <c r="ACW1115" s="196"/>
      <c r="ACX1115" s="196"/>
      <c r="ACY1115" s="196"/>
      <c r="ACZ1115" s="196"/>
      <c r="ADA1115" s="196"/>
      <c r="ADB1115" s="196"/>
      <c r="ADC1115" s="196"/>
      <c r="ADD1115" s="196"/>
      <c r="ADE1115" s="196"/>
      <c r="ADF1115" s="196"/>
      <c r="ADG1115" s="196"/>
      <c r="ADH1115" s="196"/>
      <c r="ADI1115" s="196"/>
      <c r="ADJ1115" s="196"/>
      <c r="ADK1115" s="196"/>
      <c r="ADL1115" s="196"/>
      <c r="ADM1115" s="196"/>
      <c r="ADN1115" s="196"/>
      <c r="ADO1115" s="196"/>
      <c r="ADP1115" s="196"/>
      <c r="ADQ1115" s="196"/>
      <c r="ADR1115" s="196"/>
      <c r="ADS1115" s="196"/>
      <c r="ADT1115" s="196"/>
      <c r="ADU1115" s="196"/>
      <c r="ADV1115" s="196"/>
      <c r="ADW1115" s="196"/>
      <c r="ADX1115" s="196"/>
      <c r="ADY1115" s="196"/>
      <c r="ADZ1115" s="196"/>
      <c r="AEA1115" s="196"/>
      <c r="AEB1115" s="196"/>
      <c r="AEC1115" s="196"/>
      <c r="AED1115" s="196"/>
      <c r="AEE1115" s="196"/>
      <c r="AEF1115" s="196"/>
      <c r="AEG1115" s="196"/>
      <c r="AEH1115" s="196"/>
      <c r="AEI1115" s="196"/>
      <c r="AEJ1115" s="196"/>
      <c r="AEK1115" s="196"/>
      <c r="AEL1115" s="196"/>
      <c r="AEM1115" s="196"/>
      <c r="AEN1115" s="196"/>
      <c r="AEO1115" s="196"/>
      <c r="AEP1115" s="196"/>
      <c r="AEQ1115" s="196"/>
      <c r="AER1115" s="196"/>
      <c r="AES1115" s="196"/>
      <c r="AET1115" s="196"/>
      <c r="AEU1115" s="196"/>
      <c r="AEV1115" s="196"/>
      <c r="AEW1115" s="196"/>
      <c r="AEX1115" s="196"/>
      <c r="AEY1115" s="196"/>
      <c r="AEZ1115" s="196"/>
      <c r="AFA1115" s="196"/>
      <c r="AFB1115" s="196"/>
      <c r="AFC1115" s="196"/>
      <c r="AFD1115" s="196"/>
      <c r="AFE1115" s="196"/>
      <c r="AFF1115" s="196"/>
      <c r="AFG1115" s="196"/>
      <c r="AFH1115" s="196"/>
      <c r="AFI1115" s="196"/>
      <c r="AFJ1115" s="196"/>
      <c r="AFK1115" s="196"/>
      <c r="AFL1115" s="196"/>
      <c r="AFM1115" s="196"/>
      <c r="AFN1115" s="196"/>
      <c r="AFO1115" s="196"/>
      <c r="AFP1115" s="196"/>
      <c r="AFQ1115" s="196"/>
      <c r="AFR1115" s="196"/>
      <c r="AFS1115" s="196"/>
      <c r="AFT1115" s="196"/>
      <c r="AFU1115" s="196"/>
      <c r="AFV1115" s="196"/>
      <c r="AFW1115" s="196"/>
      <c r="AFX1115" s="196"/>
      <c r="AFY1115" s="196"/>
      <c r="AFZ1115" s="196"/>
      <c r="AGA1115" s="196"/>
      <c r="AGB1115" s="196"/>
      <c r="AGC1115" s="196"/>
      <c r="AGD1115" s="196"/>
      <c r="AGE1115" s="196"/>
      <c r="AGF1115" s="196"/>
      <c r="AGG1115" s="196"/>
      <c r="AGH1115" s="196"/>
      <c r="AGI1115" s="196"/>
      <c r="AGJ1115" s="196"/>
      <c r="AGK1115" s="196"/>
      <c r="AGL1115" s="196"/>
      <c r="AGM1115" s="196"/>
      <c r="AGN1115" s="196"/>
      <c r="AGO1115" s="196"/>
      <c r="AGP1115" s="196"/>
      <c r="AGQ1115" s="196"/>
      <c r="AGR1115" s="196"/>
      <c r="AGS1115" s="196"/>
      <c r="AGT1115" s="196"/>
      <c r="AGU1115" s="196"/>
      <c r="AGV1115" s="196"/>
      <c r="AGW1115" s="196"/>
      <c r="AGX1115" s="196"/>
      <c r="AGY1115" s="196"/>
      <c r="AGZ1115" s="196"/>
      <c r="AHA1115" s="196"/>
      <c r="AHB1115" s="196"/>
      <c r="AHC1115" s="196"/>
      <c r="AHD1115" s="196"/>
      <c r="AHE1115" s="196"/>
      <c r="AHF1115" s="196"/>
      <c r="AHG1115" s="196"/>
      <c r="AHH1115" s="196"/>
      <c r="AHI1115" s="196"/>
      <c r="AHJ1115" s="196"/>
      <c r="AHK1115" s="196"/>
      <c r="AHL1115" s="196"/>
      <c r="AHM1115" s="196"/>
      <c r="AHN1115" s="196"/>
      <c r="AHO1115" s="196"/>
      <c r="AHP1115" s="196"/>
      <c r="AHQ1115" s="196"/>
      <c r="AHR1115" s="196"/>
      <c r="AHS1115" s="196"/>
      <c r="AHT1115" s="196"/>
      <c r="AHU1115" s="196"/>
      <c r="AHV1115" s="196"/>
      <c r="AHW1115" s="196"/>
      <c r="AHX1115" s="196"/>
      <c r="AHY1115" s="196"/>
      <c r="AHZ1115" s="196"/>
      <c r="AIA1115" s="196"/>
      <c r="AIB1115" s="196"/>
      <c r="AIC1115" s="196"/>
      <c r="AID1115" s="196"/>
      <c r="AIE1115" s="196"/>
      <c r="AIF1115" s="196"/>
      <c r="AIG1115" s="196"/>
      <c r="AIH1115" s="196"/>
      <c r="AII1115" s="196"/>
      <c r="AIJ1115" s="196"/>
      <c r="AIK1115" s="196"/>
      <c r="AIL1115" s="196"/>
      <c r="AIM1115" s="196"/>
      <c r="AIN1115" s="196"/>
      <c r="AIO1115" s="196"/>
      <c r="AIP1115" s="196"/>
      <c r="AIQ1115" s="196"/>
      <c r="AIR1115" s="196"/>
      <c r="AIS1115" s="196"/>
      <c r="AIT1115" s="196"/>
      <c r="AIU1115" s="196"/>
      <c r="AIV1115" s="196"/>
      <c r="AIW1115" s="196"/>
      <c r="AIX1115" s="196"/>
      <c r="AIY1115" s="196"/>
      <c r="AIZ1115" s="196"/>
      <c r="AJA1115" s="196"/>
      <c r="AJB1115" s="196"/>
      <c r="AJC1115" s="196"/>
      <c r="AJD1115" s="196"/>
      <c r="AJE1115" s="196"/>
      <c r="AJF1115" s="196"/>
      <c r="AJG1115" s="196"/>
      <c r="AJH1115" s="196"/>
      <c r="AJI1115" s="196"/>
      <c r="AJJ1115" s="196"/>
      <c r="AJK1115" s="196"/>
      <c r="AJL1115" s="196"/>
      <c r="AJM1115" s="196"/>
      <c r="AJN1115" s="196"/>
      <c r="AJO1115" s="196"/>
      <c r="AJP1115" s="196"/>
      <c r="AJQ1115" s="196"/>
      <c r="AJR1115" s="196"/>
      <c r="AJS1115" s="196"/>
      <c r="AJT1115" s="196"/>
      <c r="AJU1115" s="196"/>
      <c r="AJV1115" s="196"/>
      <c r="AJW1115" s="196"/>
      <c r="AJX1115" s="196"/>
      <c r="AJY1115" s="196"/>
      <c r="AJZ1115" s="196"/>
      <c r="AKA1115" s="196"/>
      <c r="AKB1115" s="196"/>
      <c r="AKC1115" s="196"/>
      <c r="AKD1115" s="196"/>
      <c r="AKE1115" s="196"/>
      <c r="AKF1115" s="196"/>
      <c r="AKG1115" s="196"/>
      <c r="AKH1115" s="196"/>
      <c r="AKI1115" s="196"/>
      <c r="AKJ1115" s="196"/>
      <c r="AKK1115" s="196"/>
      <c r="AKL1115" s="196"/>
      <c r="AKM1115" s="196"/>
      <c r="AKN1115" s="196"/>
      <c r="AKO1115" s="196"/>
      <c r="AKP1115" s="196"/>
      <c r="AKQ1115" s="196"/>
      <c r="AKR1115" s="196"/>
      <c r="AKS1115" s="196"/>
      <c r="AKT1115" s="196"/>
      <c r="AKU1115" s="196"/>
      <c r="AKV1115" s="196"/>
      <c r="AKW1115" s="196"/>
      <c r="AKX1115" s="196"/>
      <c r="AKY1115" s="196"/>
      <c r="AKZ1115" s="196"/>
      <c r="ALA1115" s="196"/>
      <c r="ALB1115" s="196"/>
      <c r="ALC1115" s="196"/>
      <c r="ALD1115" s="196"/>
      <c r="ALE1115" s="196"/>
      <c r="ALF1115" s="196"/>
      <c r="ALG1115" s="196"/>
      <c r="ALH1115" s="196"/>
      <c r="ALI1115" s="196"/>
      <c r="ALJ1115" s="196"/>
      <c r="ALK1115" s="196"/>
      <c r="ALL1115" s="196"/>
      <c r="ALM1115" s="196"/>
      <c r="ALN1115" s="196"/>
      <c r="ALO1115" s="196"/>
      <c r="ALP1115" s="196"/>
      <c r="ALQ1115" s="196"/>
      <c r="ALR1115" s="196"/>
      <c r="ALS1115" s="196"/>
      <c r="ALT1115" s="196"/>
      <c r="ALU1115" s="196"/>
      <c r="ALV1115" s="196"/>
      <c r="ALW1115" s="196"/>
      <c r="ALX1115" s="196"/>
      <c r="ALY1115" s="196"/>
      <c r="ALZ1115" s="196"/>
      <c r="AMA1115" s="196"/>
      <c r="AMB1115" s="196"/>
      <c r="AMC1115" s="196"/>
      <c r="AMD1115" s="196"/>
      <c r="AME1115" s="196"/>
      <c r="AMF1115" s="196"/>
      <c r="AMG1115" s="196"/>
      <c r="AMH1115" s="196"/>
      <c r="AMI1115" s="196"/>
      <c r="AMJ1115" s="196"/>
    </row>
    <row r="1116" s="409" customFormat="true" ht="12.8" hidden="false" customHeight="false" outlineLevel="0" collapsed="false">
      <c r="A1116" s="384"/>
      <c r="B1116" s="398" t="s">
        <v>1780</v>
      </c>
      <c r="C1116" s="399"/>
      <c r="D1116" s="399"/>
      <c r="E1116" s="399"/>
      <c r="F1116" s="399"/>
      <c r="G1116" s="399"/>
      <c r="H1116" s="399"/>
      <c r="I1116" s="399"/>
      <c r="J1116" s="399"/>
      <c r="K1116" s="399"/>
      <c r="L1116" s="399"/>
      <c r="M1116" s="399"/>
      <c r="N1116" s="399"/>
      <c r="O1116" s="398"/>
      <c r="P1116" s="398"/>
      <c r="Q1116" s="398"/>
      <c r="R1116" s="398"/>
      <c r="S1116" s="400" t="n">
        <v>0.2</v>
      </c>
      <c r="T1116" s="401" t="n">
        <f aca="false">'ВВОД_ОС_24-26'!W94/1.2</f>
        <v>30892324.39</v>
      </c>
      <c r="U1116" s="402" t="n">
        <f aca="false">T1116+T1116*S1116</f>
        <v>37070789.268</v>
      </c>
      <c r="V1116" s="403" t="n">
        <v>46234</v>
      </c>
      <c r="W1116" s="403" t="n">
        <f aca="false">EDATE(V1116,X1116)-1</f>
        <v>49886</v>
      </c>
      <c r="X1116" s="404" t="n">
        <v>120</v>
      </c>
      <c r="Y1116" s="402" t="n">
        <f aca="false">ROUND((T1116-Z1116)/X1116,2)</f>
        <v>257436.04</v>
      </c>
      <c r="Z1116" s="398"/>
      <c r="AA1116" s="398"/>
      <c r="AB1116" s="398"/>
      <c r="AC1116" s="398"/>
      <c r="AD1116" s="398"/>
      <c r="AE1116" s="398"/>
      <c r="AF1116" s="398"/>
      <c r="AG1116" s="398"/>
      <c r="AH1116" s="398"/>
      <c r="AI1116" s="398"/>
      <c r="AJ1116" s="398"/>
      <c r="AK1116" s="398"/>
      <c r="AL1116" s="398"/>
      <c r="AM1116" s="398"/>
      <c r="AN1116" s="398"/>
      <c r="AO1116" s="398"/>
      <c r="AP1116" s="398"/>
      <c r="AQ1116" s="398"/>
      <c r="AR1116" s="398"/>
      <c r="AS1116" s="398"/>
      <c r="AT1116" s="398"/>
      <c r="AU1116" s="398"/>
      <c r="AV1116" s="398"/>
      <c r="AW1116" s="398"/>
      <c r="AX1116" s="398"/>
      <c r="AY1116" s="398"/>
      <c r="AZ1116" s="398"/>
      <c r="BA1116" s="398"/>
      <c r="BB1116" s="398"/>
      <c r="BC1116" s="398"/>
      <c r="BD1116" s="398"/>
      <c r="BE1116" s="398"/>
      <c r="BF1116" s="398"/>
      <c r="BG1116" s="398"/>
      <c r="BH1116" s="398"/>
      <c r="BI1116" s="398"/>
      <c r="BJ1116" s="398"/>
      <c r="BK1116" s="398"/>
      <c r="BL1116" s="398"/>
      <c r="BM1116" s="398"/>
      <c r="BN1116" s="398"/>
      <c r="BO1116" s="398"/>
      <c r="BP1116" s="398"/>
      <c r="BQ1116" s="398"/>
      <c r="BR1116" s="398"/>
      <c r="BS1116" s="398"/>
      <c r="BT1116" s="398"/>
      <c r="BU1116" s="398"/>
      <c r="BV1116" s="398"/>
      <c r="BW1116" s="398"/>
      <c r="BX1116" s="398"/>
      <c r="BY1116" s="398"/>
      <c r="BZ1116" s="398"/>
      <c r="CA1116" s="398"/>
      <c r="CB1116" s="398"/>
      <c r="CC1116" s="398"/>
      <c r="CD1116" s="398"/>
      <c r="CE1116" s="398"/>
      <c r="CF1116" s="398"/>
      <c r="CG1116" s="398"/>
      <c r="CH1116" s="398"/>
      <c r="CI1116" s="398"/>
      <c r="CJ1116" s="398"/>
      <c r="CK1116" s="398"/>
      <c r="CL1116" s="398"/>
      <c r="CM1116" s="398"/>
      <c r="CN1116" s="398"/>
      <c r="CO1116" s="398"/>
      <c r="CP1116" s="398"/>
      <c r="CQ1116" s="398"/>
      <c r="CR1116" s="398"/>
      <c r="CS1116" s="398"/>
      <c r="CT1116" s="260" t="n">
        <f aca="false">I1116</f>
        <v>0</v>
      </c>
      <c r="CU1116" s="260" t="n">
        <f aca="false">CT1116-CV1116</f>
        <v>0</v>
      </c>
      <c r="CV1116" s="260" t="n">
        <v>0</v>
      </c>
      <c r="CW1116" s="405" t="n">
        <f aca="false">IF(AND(CW$5&gt;$V1116,CW$6&lt;=$W1116),$Y1116,IF(AND(MONTH(CW$6)=MONTH($W1116),YEAR(CW$6)=YEAR($W1116)),$T1116-$X1116*$Y1116+$Y1116,0))</f>
        <v>0</v>
      </c>
      <c r="CX1116" s="405" t="n">
        <f aca="false">IF(AND(CX$5&gt;$V1116,CX$6&lt;=$W1116),$Y1116,IF(AND(MONTH(CX$6)=MONTH($W1116),YEAR(CX$6)=YEAR($W1116)),$T1116-$X1116*$Y1116+$Y1116,0))</f>
        <v>0</v>
      </c>
      <c r="CY1116" s="405" t="n">
        <f aca="false">IF(AND(CY$5&gt;$V1116,CY$6&lt;=$W1116),$Y1116,IF(AND(MONTH(CY$6)=MONTH($W1116),YEAR(CY$6)=YEAR($W1116)),$T1116-$X1116*$Y1116+$Y1116,0))</f>
        <v>0</v>
      </c>
      <c r="CZ1116" s="405" t="n">
        <f aca="false">IF(AND(CZ$5&gt;$V1116,CZ$6&lt;=$W1116),$Y1116,IF(AND(MONTH(CZ$6)=MONTH($W1116),YEAR(CZ$6)=YEAR($W1116)),$T1116-$X1116*$Y1116+$Y1116,0))</f>
        <v>0</v>
      </c>
      <c r="DA1116" s="405" t="n">
        <f aca="false">IF(AND(DA$5&gt;$V1116,DA$6&lt;=$W1116),$Y1116,IF(AND(MONTH(DA$6)=MONTH($W1116),YEAR(DA$6)=YEAR($W1116)),$T1116-$X1116*$Y1116+$Y1116,0))</f>
        <v>0</v>
      </c>
      <c r="DB1116" s="405" t="n">
        <f aca="false">IF(AND(DB$5&gt;$V1116,DB$6&lt;=$W1116),$Y1116,IF(AND(MONTH(DB$6)=MONTH($W1116),YEAR(DB$6)=YEAR($W1116)),$T1116-$X1116*$Y1116+$Y1116,0))</f>
        <v>0</v>
      </c>
      <c r="DC1116" s="405" t="n">
        <f aca="false">IF(AND(DC$5&gt;$V1116,DC$6&lt;=$W1116),$Y1116,IF(AND(MONTH(DC$6)=MONTH($W1116),YEAR(DC$6)=YEAR($W1116)),$T1116-$X1116*$Y1116+$Y1116,0))</f>
        <v>0</v>
      </c>
      <c r="DD1116" s="405" t="n">
        <f aca="false">IF(AND(DD$5&gt;$V1116,DD$6&lt;=$W1116),$Y1116,IF(AND(MONTH(DD$6)=MONTH($W1116),YEAR(DD$6)=YEAR($W1116)),$T1116-$X1116*$Y1116+$Y1116,0))</f>
        <v>0</v>
      </c>
      <c r="DE1116" s="405" t="n">
        <f aca="false">IF(AND(DE$5&gt;$V1116,DE$6&lt;=$W1116),$Y1116,IF(AND(MONTH(DE$6)=MONTH($W1116),YEAR(DE$6)=YEAR($W1116)),$T1116-$X1116*$Y1116+$Y1116,0))</f>
        <v>0</v>
      </c>
      <c r="DF1116" s="405" t="n">
        <f aca="false">IF(AND(DF$5&gt;$V1116,DF$6&lt;=$W1116),$Y1116,IF(AND(MONTH(DF$6)=MONTH($W1116),YEAR(DF$6)=YEAR($W1116)),$T1116-$X1116*$Y1116+$Y1116,0))</f>
        <v>0</v>
      </c>
      <c r="DG1116" s="405" t="n">
        <f aca="false">IF(AND(DG$5&gt;$V1116,DG$6&lt;=$W1116),$Y1116,IF(AND(MONTH(DG$6)=MONTH($W1116),YEAR(DG$6)=YEAR($W1116)),$T1116-$X1116*$Y1116+$Y1116,0))</f>
        <v>0</v>
      </c>
      <c r="DH1116" s="405" t="n">
        <f aca="false">IF(AND(DH$5&gt;$V1116,DH$6&lt;=$W1116),$Y1116,IF(AND(MONTH(DH$6)=MONTH($W1116),YEAR(DH$6)=YEAR($W1116)),$T1116-$X1116*$Y1116+$Y1116,0))</f>
        <v>0</v>
      </c>
      <c r="DI1116" s="260" t="n">
        <f aca="false">CW1116+CX1116+CY1116+CZ1116+DA1116+DB1116+DC1116+DD1116+DE1116+DF1116+DG1116+DH1116</f>
        <v>0</v>
      </c>
      <c r="DJ1116" s="260" t="n">
        <f aca="false">T1116+AG1116+AJ1116+AQ1116+AS1116+AU1116+AW1116</f>
        <v>30892324.39</v>
      </c>
      <c r="DK1116" s="260" t="n">
        <f aca="false">CU1116+DI1116-O1116</f>
        <v>0</v>
      </c>
      <c r="DL1116" s="260" t="n">
        <f aca="false">DJ1116-DK1116</f>
        <v>30892324.39</v>
      </c>
      <c r="DM1116" s="405" t="n">
        <f aca="false">IF(AND(DM$5&gt;$V1116,DM$6&lt;=$W1116),$Y1116,IF(AND(MONTH(DM$6)=MONTH($W1116),YEAR(DM$6)=YEAR($W1116)),$T1116-$X1116*$Y1116+$Y1116,0))</f>
        <v>0</v>
      </c>
      <c r="DN1116" s="405" t="n">
        <f aca="false">IF(AND(DN$5&gt;$V1116,DN$6&lt;=$W1116),$Y1116,IF(AND(MONTH(DN$6)=MONTH($W1116),YEAR(DN$6)=YEAR($W1116)),$T1116-$X1116*$Y1116+$Y1116,0))</f>
        <v>0</v>
      </c>
      <c r="DO1116" s="405" t="n">
        <f aca="false">IF(AND(DO$5&gt;$V1116,DO$6&lt;=$W1116),$Y1116,IF(AND(MONTH(DO$6)=MONTH($W1116),YEAR(DO$6)=YEAR($W1116)),$T1116-$X1116*$Y1116+$Y1116,0))</f>
        <v>0</v>
      </c>
      <c r="DP1116" s="405" t="n">
        <f aca="false">IF(AND(DP$5&gt;$V1116,DP$6&lt;=$W1116),$Y1116,IF(AND(MONTH(DP$6)=MONTH($W1116),YEAR(DP$6)=YEAR($W1116)),$T1116-$X1116*$Y1116+$Y1116,0))</f>
        <v>0</v>
      </c>
      <c r="DQ1116" s="405" t="n">
        <f aca="false">IF(AND(DQ$5&gt;$V1116,DQ$6&lt;=$W1116),$Y1116,IF(AND(MONTH(DQ$6)=MONTH($W1116),YEAR(DQ$6)=YEAR($W1116)),$T1116-$X1116*$Y1116+$Y1116,0))</f>
        <v>0</v>
      </c>
      <c r="DR1116" s="405" t="n">
        <f aca="false">IF(AND(DR$5&gt;$V1116,DR$6&lt;=$W1116),$Y1116,IF(AND(MONTH(DR$6)=MONTH($W1116),YEAR(DR$6)=YEAR($W1116)),$T1116-$X1116*$Y1116+$Y1116,0))</f>
        <v>0</v>
      </c>
      <c r="DS1116" s="405" t="n">
        <f aca="false">IF(AND(DS$5&gt;$V1116,DS$6&lt;=$W1116),$Y1116,IF(AND(MONTH(DS$6)=MONTH($W1116),YEAR(DS$6)=YEAR($W1116)),$T1116-$X1116*$Y1116+$Y1116,0))</f>
        <v>0</v>
      </c>
      <c r="DT1116" s="405" t="n">
        <f aca="false">IF(AND(DT$5&gt;$V1116,DT$6&lt;=$W1116),$Y1116,IF(AND(MONTH(DT$6)=MONTH($W1116),YEAR(DT$6)=YEAR($W1116)),$T1116-$X1116*$Y1116+$Y1116,0))</f>
        <v>0</v>
      </c>
      <c r="DU1116" s="405" t="n">
        <f aca="false">IF(AND(DU$5&gt;$V1116,DU$6&lt;=$W1116),$Y1116,IF(AND(MONTH(DU$6)=MONTH($W1116),YEAR(DU$6)=YEAR($W1116)),$T1116-$X1116*$Y1116+$Y1116,0))</f>
        <v>0</v>
      </c>
      <c r="DV1116" s="405" t="n">
        <f aca="false">IF(AND(DV$5&gt;$V1116,DV$6&lt;=$W1116),$Y1116,IF(AND(MONTH(DV$6)=MONTH($W1116),YEAR(DV$6)=YEAR($W1116)),$T1116-$X1116*$Y1116+$Y1116,0))</f>
        <v>0</v>
      </c>
      <c r="DW1116" s="405" t="n">
        <f aca="false">IF(AND(DW$5&gt;$V1116,DW$6&lt;=$W1116),$Y1116,IF(AND(MONTH(DW$6)=MONTH($W1116),YEAR(DW$6)=YEAR($W1116)),$T1116-$X1116*$Y1116+$Y1116,0))</f>
        <v>0</v>
      </c>
      <c r="DX1116" s="405" t="n">
        <f aca="false">IF(AND(DX$5&gt;$V1116,DX$6&lt;=$W1116),$Y1116,IF(AND(MONTH(DX$6)=MONTH($W1116),YEAR(DX$6)=YEAR($W1116)),$T1116-Z1116-$X1116*$Y1116+$Y1116,0))</f>
        <v>0</v>
      </c>
      <c r="DY1116" s="381"/>
      <c r="DZ1116" s="260"/>
      <c r="EA1116" s="260"/>
      <c r="EB1116" s="260"/>
      <c r="EC1116" s="405" t="n">
        <f aca="false">IF(AND(EC$5&gt;$V1116,EC$6&lt;=$W1116),$Y1116,IF(AND(MONTH(EC$6)=MONTH($W1116),YEAR(EC$6)=YEAR($W1116)),$T1116-$X1116*$Y1116+$Y1116,0))</f>
        <v>0</v>
      </c>
      <c r="ED1116" s="405" t="n">
        <f aca="false">IF(AND(ED$5&gt;$V1116,ED$6&lt;=$W1116),$Y1116,IF(AND(MONTH(ED$6)=MONTH($W1116),YEAR(ED$6)=YEAR($W1116)),$T1116-$X1116*$Y1116+$Y1116,0))</f>
        <v>0</v>
      </c>
      <c r="EE1116" s="405" t="n">
        <f aca="false">IF(AND(EE$5&gt;$V1116,EE$6&lt;=$W1116),$Y1116,IF(AND(MONTH(EE$6)=MONTH($W1116),YEAR(EE$6)=YEAR($W1116)),$T1116-$X1116*$Y1116+$Y1116,0))</f>
        <v>0</v>
      </c>
      <c r="EF1116" s="405" t="n">
        <f aca="false">IF(AND(EF$5&gt;$V1116,EF$6&lt;=$W1116),$Y1116,IF(AND(MONTH(EF$6)=MONTH($W1116),YEAR(EF$6)=YEAR($W1116)),$T1116-$X1116*$Y1116+$Y1116,0))</f>
        <v>0</v>
      </c>
      <c r="EG1116" s="405" t="n">
        <f aca="false">IF(AND(EG$5&gt;$V1116,EG$6&lt;=$W1116),$Y1116,IF(AND(MONTH(EG$6)=MONTH($W1116),YEAR(EG$6)=YEAR($W1116)),$T1116-$X1116*$Y1116+$Y1116,0))</f>
        <v>0</v>
      </c>
      <c r="EH1116" s="405" t="n">
        <f aca="false">IF(AND(EH$5&gt;$V1116,EH$6&lt;=$W1116),$Y1116,IF(AND(MONTH(EH$6)=MONTH($W1116),YEAR(EH$6)=YEAR($W1116)),$T1116-$X1116*$Y1116+$Y1116,0))</f>
        <v>0</v>
      </c>
      <c r="EI1116" s="405" t="n">
        <f aca="false">IF(AND(EI$5&gt;$V1116,EI$6&lt;=$W1116),$Y1116,IF(AND(MONTH(EI$6)=MONTH($W1116),YEAR(EI$6)=YEAR($W1116)),$T1116-$X1116*$Y1116+$Y1116,0))</f>
        <v>0</v>
      </c>
      <c r="EJ1116" s="405" t="n">
        <f aca="false">IF(AND(EJ$5&gt;$V1116,EJ$6&lt;=$W1116),$Y1116,IF(AND(MONTH(EJ$6)=MONTH($W1116),YEAR(EJ$6)=YEAR($W1116)),$T1116-$X1116*$Y1116+$Y1116,0))</f>
        <v>0</v>
      </c>
      <c r="EK1116" s="405" t="n">
        <f aca="false">IF(AND(EK$5&gt;$V1116,EK$6&lt;=$W1116),$Y1116,IF(AND(MONTH(EK$6)=MONTH($W1116),YEAR(EK$6)=YEAR($W1116)),$T1116-$X1116*$Y1116+$Y1116,0))</f>
        <v>0</v>
      </c>
      <c r="EL1116" s="405" t="n">
        <f aca="false">IF(AND(EL$5&gt;$V1116,EL$6&lt;=$W1116),$Y1116,IF(AND(MONTH(EL$6)=MONTH($W1116),YEAR(EL$6)=YEAR($W1116)),$T1116-$X1116*$Y1116+$Y1116,0))</f>
        <v>0</v>
      </c>
      <c r="EM1116" s="405" t="n">
        <f aca="false">IF(AND(EM$5&gt;$V1116,EM$6&lt;=$W1116),$Y1116,IF(AND(MONTH(EM$6)=MONTH($W1116),YEAR(EM$6)=YEAR($W1116)),$T1116-$X1116*$Y1116+$Y1116,0))</f>
        <v>0</v>
      </c>
      <c r="EN1116" s="406" t="n">
        <f aca="false">IF(AND(EN$5&gt;$V1116,EN$6&lt;=$W1116),$Y1116,IF(AND(MONTH(EN$6)=MONTH($W1116),YEAR(EN$6)=YEAR($W1116)),$T1116-CU1116-$X1116*$Y1116+$Y1116,0))</f>
        <v>0</v>
      </c>
      <c r="EO1116" s="260"/>
      <c r="EP1116" s="260"/>
      <c r="EQ1116" s="260"/>
      <c r="ER1116" s="260"/>
      <c r="ES1116" s="405" t="n">
        <f aca="false">IF(AND(ES$5&gt;$V1116,ES$6&lt;=$W1116),$Y1116,IF(AND(MONTH(ES$6)=MONTH($W1116),YEAR(ES$6)=YEAR($W1116)),$T1116-$X1116*$Y1116+$Y1116,0))</f>
        <v>0</v>
      </c>
      <c r="ET1116" s="405" t="n">
        <f aca="false">IF(AND(ET$5&gt;$V1116,ET$6&lt;=$W1116),$Y1116,IF(AND(MONTH(ET$6)=MONTH($W1116),YEAR(ET$6)=YEAR($W1116)),$T1116-$X1116*$Y1116+$Y1116,0))</f>
        <v>0</v>
      </c>
      <c r="EU1116" s="405" t="n">
        <f aca="false">IF(AND(EU$5&gt;$V1116,EU$6&lt;=$W1116),$Y1116,IF(AND(MONTH(EU$6)=MONTH($W1116),YEAR(EU$6)=YEAR($W1116)),$T1116-$X1116*$Y1116+$Y1116,0))</f>
        <v>0</v>
      </c>
      <c r="EV1116" s="405" t="n">
        <f aca="false">IF(AND(EV$5&gt;$V1116,EV$6&lt;=$W1116),$Y1116,IF(AND(MONTH(EV$6)=MONTH($W1116),YEAR(EV$6)=YEAR($W1116)),$T1116-$X1116*$Y1116+$Y1116,0))</f>
        <v>0</v>
      </c>
      <c r="EW1116" s="405" t="n">
        <f aca="false">IF(AND(EW$5&gt;$V1116,EW$6&lt;=$W1116),$Y1116,IF(AND(MONTH(EW$6)=MONTH($W1116),YEAR(EW$6)=YEAR($W1116)),$T1116-$X1116*$Y1116+$Y1116,0))</f>
        <v>0</v>
      </c>
      <c r="EX1116" s="405" t="n">
        <f aca="false">IF(AND(EX$5&gt;$V1116,EX$6&lt;=$W1116),$Y1116,IF(AND(MONTH(EX$6)=MONTH($W1116),YEAR(EX$6)=YEAR($W1116)),$T1116-$X1116*$Y1116+$Y1116,0))</f>
        <v>0</v>
      </c>
      <c r="EY1116" s="405" t="n">
        <f aca="false">IF(AND(EY$5&gt;$V1116,EY$6&lt;=$W1116),$Y1116,IF(AND(MONTH(EY$6)=MONTH($W1116),YEAR(EY$6)=YEAR($W1116)),$T1116-$X1116*$Y1116+$Y1116,0))</f>
        <v>0</v>
      </c>
      <c r="EZ1116" s="405" t="n">
        <f aca="false">IF(AND(EZ$5&gt;$V1116,EZ$6&lt;=$W1116),$Y1116,IF(AND(MONTH(EZ$6)=MONTH($W1116),YEAR(EZ$6)=YEAR($W1116)),$T1116-$X1116*$Y1116+$Y1116,0))</f>
        <v>0</v>
      </c>
      <c r="FA1116" s="405" t="n">
        <f aca="false">IF(AND(FA$5&gt;$V1116,FA$6&lt;=$W1116),$Y1116,IF(AND(MONTH(FA$6)=MONTH($W1116),YEAR(FA$6)=YEAR($W1116)),$T1116-$X1116*$Y1116+$Y1116,0))</f>
        <v>0</v>
      </c>
      <c r="FB1116" s="405" t="n">
        <f aca="false">IF(AND(FB$5&gt;$V1116,FB$6&lt;=$W1116),$Y1116,IF(AND(MONTH(FB$6)=MONTH($W1116),YEAR(FB$6)=YEAR($W1116)),$T1116-$X1116*$Y1116+$Y1116,0))</f>
        <v>0</v>
      </c>
      <c r="FC1116" s="405" t="n">
        <f aca="false">IF(AND(FC$5&gt;$V1116,FC$6&lt;=$W1116),$Y1116,IF(AND(MONTH(FC$6)=MONTH($W1116),YEAR(FC$6)=YEAR($W1116)),$T1116-$X1116*$Y1116+$Y1116,0))</f>
        <v>0</v>
      </c>
      <c r="FD1116" s="405" t="n">
        <f aca="false">IF(AND(FD$5&gt;$V1116,FD$6&lt;=$W1116),$Y1116,IF(AND(MONTH(FD$6)=MONTH($W1116),YEAR(FD$6)=YEAR($W1116)),$T1116-DK1116-$X1116*$Y1116+$Y1116,0))</f>
        <v>0</v>
      </c>
      <c r="FE1116" s="381"/>
      <c r="FF1116" s="260"/>
      <c r="FG1116" s="260"/>
      <c r="FH1116" s="260"/>
      <c r="FI1116" s="407" t="n">
        <f aca="false">IF(AND(FI$5&gt;$V1116,FI$6&lt;=$W1116),$Y1116,IF(AND(MONTH(FI$6)=MONTH($W1116),YEAR(FI$6)=YEAR($W1116)),$T1116-$X1116*$Y1116+$Y1116,0))</f>
        <v>0</v>
      </c>
      <c r="FJ1116" s="407" t="n">
        <f aca="false">IF(AND(FJ$5&gt;$V1116,FJ$6&lt;=$W1116),$Y1116,IF(AND(MONTH(FJ$6)=MONTH($W1116),YEAR(FJ$6)=YEAR($W1116)),$T1116-$X1116*$Y1116+$Y1116,0))</f>
        <v>0</v>
      </c>
      <c r="FK1116" s="407" t="n">
        <f aca="false">IF(AND(FK$5&gt;$V1116,FK$6&lt;=$W1116),$Y1116,IF(AND(MONTH(FK$6)=MONTH($W1116),YEAR(FK$6)=YEAR($W1116)),$T1116-$X1116*$Y1116+$Y1116,0))</f>
        <v>0</v>
      </c>
      <c r="FL1116" s="407" t="n">
        <f aca="false">IF(AND(FL$5&gt;$V1116,FL$6&lt;=$W1116),$Y1116,IF(AND(MONTH(FL$6)=MONTH($W1116),YEAR(FL$6)=YEAR($W1116)),$T1116-$X1116*$Y1116+$Y1116,0))</f>
        <v>0</v>
      </c>
      <c r="FM1116" s="407" t="n">
        <f aca="false">IF(AND(FM$5&gt;$V1116,FM$6&lt;=$W1116),$Y1116,IF(AND(MONTH(FM$6)=MONTH($W1116),YEAR(FM$6)=YEAR($W1116)),$T1116-$X1116*$Y1116+$Y1116,0))</f>
        <v>0</v>
      </c>
      <c r="FN1116" s="407" t="n">
        <f aca="false">IF(AND(FN$5&gt;$V1116,FN$6&lt;=$W1116),$Y1116,IF(AND(MONTH(FN$6)=MONTH($W1116),YEAR(FN$6)=YEAR($W1116)),$T1116-$X1116*$Y1116+$Y1116,0))</f>
        <v>0</v>
      </c>
      <c r="FO1116" s="407" t="n">
        <f aca="false">IF(AND(FO$5&gt;$V1116,FO$6&lt;=$W1116),$Y1116,IF(AND(MONTH(FO$6)=MONTH($W1116),YEAR(FO$6)=YEAR($W1116)),$T1116-$X1116*$Y1116+$Y1116,0))</f>
        <v>0</v>
      </c>
      <c r="FP1116" s="407" t="n">
        <f aca="false">IF(AND(FP$5&gt;$V1116,FP$6&lt;=$W1116),$Y1116,IF(AND(MONTH(FP$6)=MONTH($W1116),YEAR(FP$6)=YEAR($W1116)),$T1116-$X1116*$Y1116+$Y1116,0))</f>
        <v>257436.04</v>
      </c>
      <c r="FQ1116" s="407" t="n">
        <f aca="false">IF(AND(FQ$5&gt;$V1116,FQ$6&lt;=$W1116),$Y1116,IF(AND(MONTH(FQ$6)=MONTH($W1116),YEAR(FQ$6)=YEAR($W1116)),$T1116-$X1116*$Y1116+$Y1116,0))</f>
        <v>257436.04</v>
      </c>
      <c r="FR1116" s="407" t="n">
        <f aca="false">IF(AND(FR$5&gt;$V1116,FR$6&lt;=$W1116),$Y1116,IF(AND(MONTH(FR$6)=MONTH($W1116),YEAR(FR$6)=YEAR($W1116)),$T1116-$X1116*$Y1116+$Y1116,0))</f>
        <v>257436.04</v>
      </c>
      <c r="FS1116" s="407" t="n">
        <f aca="false">IF(AND(FS$5&gt;$V1116,FS$6&lt;=$W1116),$Y1116,IF(AND(MONTH(FS$6)=MONTH($W1116),YEAR(FS$6)=YEAR($W1116)),$T1116-$X1116*$Y1116+$Y1116,0))</f>
        <v>257436.04</v>
      </c>
      <c r="FT1116" s="407" t="n">
        <f aca="false">IF(AND(FT$5&gt;$V1116,FT$6&lt;=$W1116),$Y1116,IF(AND(MONTH(FT$6)=MONTH($W1116),YEAR(FT$6)=YEAR($W1116)),$T1116-EA1116-$X1116*$Y1116+$Y1116,0))</f>
        <v>257436.04</v>
      </c>
      <c r="FU1116" s="260" t="n">
        <f aca="false">FI1116+FJ1116+FK1116+FL1116+FM1116+FN1116+FO1116+FP1116+FQ1116+FR1116+FS1116+FT1116</f>
        <v>1287180.2</v>
      </c>
      <c r="FV1116" s="260" t="n">
        <f aca="false">T1116</f>
        <v>30892324.39</v>
      </c>
      <c r="FW1116" s="260" t="n">
        <f aca="false">FG1116+FU1116</f>
        <v>1287180.2</v>
      </c>
      <c r="FX1116" s="260" t="n">
        <f aca="false">FV1116-FW1116</f>
        <v>29605144.19</v>
      </c>
      <c r="FY1116" s="408" t="n">
        <f aca="false">IF(AND(FY$5&gt;$V1116,FY$6&lt;=$W1116),$Y1116,IF(AND(MONTH(FY$6)=MONTH($W1116),YEAR(FY$6)=YEAR($W1116)),$T1116-$X1116*$Y1116+$Y1116,0))</f>
        <v>257436.04</v>
      </c>
      <c r="FZ1116" s="408" t="n">
        <f aca="false">IF(AND(FZ$5&gt;$V1116,FZ$6&lt;=$W1116),$Y1116,IF(AND(MONTH(FZ$6)=MONTH($W1116),YEAR(FZ$6)=YEAR($W1116)),$T1116-$X1116*$Y1116+$Y1116,0))</f>
        <v>257436.04</v>
      </c>
      <c r="GA1116" s="408" t="n">
        <f aca="false">IF(AND(GA$5&gt;$V1116,GA$6&lt;=$W1116),$Y1116,IF(AND(MONTH(GA$6)=MONTH($W1116),YEAR(GA$6)=YEAR($W1116)),$T1116-$X1116*$Y1116+$Y1116,0))</f>
        <v>257436.04</v>
      </c>
      <c r="GB1116" s="408" t="n">
        <f aca="false">IF(AND(GB$5&gt;$V1116,GB$6&lt;=$W1116),$Y1116,IF(AND(MONTH(GB$6)=MONTH($W1116),YEAR(GB$6)=YEAR($W1116)),$T1116-$X1116*$Y1116+$Y1116,0))</f>
        <v>257436.04</v>
      </c>
      <c r="GC1116" s="408" t="n">
        <f aca="false">IF(AND(GC$5&gt;$V1116,GC$6&lt;=$W1116),$Y1116,IF(AND(MONTH(GC$6)=MONTH($W1116),YEAR(GC$6)=YEAR($W1116)),$T1116-$X1116*$Y1116+$Y1116,0))</f>
        <v>257436.04</v>
      </c>
      <c r="GD1116" s="408" t="n">
        <f aca="false">IF(AND(GD$5&gt;$V1116,GD$6&lt;=$W1116),$Y1116,IF(AND(MONTH(GD$6)=MONTH($W1116),YEAR(GD$6)=YEAR($W1116)),$T1116-$X1116*$Y1116+$Y1116,0))</f>
        <v>257436.04</v>
      </c>
      <c r="GE1116" s="408" t="n">
        <f aca="false">IF(AND(GE$5&gt;$V1116,GE$6&lt;=$W1116),$Y1116,IF(AND(MONTH(GE$6)=MONTH($W1116),YEAR(GE$6)=YEAR($W1116)),$T1116-$X1116*$Y1116+$Y1116,0))</f>
        <v>257436.04</v>
      </c>
      <c r="GF1116" s="408" t="n">
        <f aca="false">IF(AND(GF$5&gt;$V1116,GF$6&lt;=$W1116),$Y1116,IF(AND(MONTH(GF$6)=MONTH($W1116),YEAR(GF$6)=YEAR($W1116)),$T1116-$X1116*$Y1116+$Y1116,0))</f>
        <v>257436.04</v>
      </c>
      <c r="GG1116" s="408" t="n">
        <f aca="false">IF(AND(GG$5&gt;$V1116,GG$6&lt;=$W1116),$Y1116,IF(AND(MONTH(GG$6)=MONTH($W1116),YEAR(GG$6)=YEAR($W1116)),$T1116-$X1116*$Y1116+$Y1116,0))</f>
        <v>257436.04</v>
      </c>
      <c r="GH1116" s="408" t="n">
        <f aca="false">IF(AND(GH$5&gt;$V1116,GH$6&lt;=$W1116),$Y1116,IF(AND(MONTH(GH$6)=MONTH($W1116),YEAR(GH$6)=YEAR($W1116)),$T1116-$X1116*$Y1116+$Y1116,0))</f>
        <v>257436.04</v>
      </c>
      <c r="GI1116" s="408" t="n">
        <f aca="false">IF(AND(GI$5&gt;$V1116,GI$6&lt;=$W1116),$Y1116,IF(AND(MONTH(GI$6)=MONTH($W1116),YEAR(GI$6)=YEAR($W1116)),$T1116-$X1116*$Y1116+$Y1116,0))</f>
        <v>257436.04</v>
      </c>
      <c r="GJ1116" s="408" t="n">
        <f aca="false">IF(AND(GJ$5&gt;$V1116,GJ$6&lt;=$W1116),$Y1116,IF(AND(MONTH(GJ$6)=MONTH($W1116),YEAR(GJ$6)=YEAR($W1116)),$T1116-EQ1116-$X1116*$Y1116+$Y1116,0))</f>
        <v>257436.04</v>
      </c>
      <c r="GK1116" s="260" t="n">
        <f aca="false">FY1116+FZ1116+GA1116+GB1116+GC1116+GD1116+GE1116+GF1116+GG1116+GH1116+GI1116+GJ1116</f>
        <v>3089232.48</v>
      </c>
      <c r="GL1116" s="260" t="n">
        <f aca="false">FV1116</f>
        <v>30892324.39</v>
      </c>
      <c r="GM1116" s="260" t="n">
        <f aca="false">FW1116+GK1116</f>
        <v>4376412.68</v>
      </c>
      <c r="GN1116" s="260" t="n">
        <f aca="false">GL1116-GM1116</f>
        <v>26515911.71</v>
      </c>
      <c r="GO1116" s="408" t="n">
        <f aca="false">IF(AND(GO$5&gt;$V1116,GO$6&lt;=$W1116),$Y1116,IF(AND(MONTH(GO$6)=MONTH($W1116),YEAR(GO$6)=YEAR($W1116)),$T1116-$X1116*$Y1116+$Y1116,0))</f>
        <v>257436.04</v>
      </c>
      <c r="GP1116" s="408" t="n">
        <f aca="false">IF(AND(GP$5&gt;$V1116,GP$6&lt;=$W1116),$Y1116,IF(AND(MONTH(GP$6)=MONTH($W1116),YEAR(GP$6)=YEAR($W1116)),$T1116-$X1116*$Y1116+$Y1116,0))</f>
        <v>257436.04</v>
      </c>
      <c r="GQ1116" s="408" t="n">
        <f aca="false">IF(AND(GQ$5&gt;$V1116,GQ$6&lt;=$W1116),$Y1116,IF(AND(MONTH(GQ$6)=MONTH($W1116),YEAR(GQ$6)=YEAR($W1116)),$T1116-$X1116*$Y1116+$Y1116,0))</f>
        <v>257436.04</v>
      </c>
      <c r="GR1116" s="408" t="n">
        <f aca="false">IF(AND(GR$5&gt;$V1116,GR$6&lt;=$W1116),$Y1116,IF(AND(MONTH(GR$6)=MONTH($W1116),YEAR(GR$6)=YEAR($W1116)),$T1116-$X1116*$Y1116+$Y1116,0))</f>
        <v>257436.04</v>
      </c>
      <c r="GS1116" s="408" t="n">
        <f aca="false">IF(AND(GS$5&gt;$V1116,GS$6&lt;=$W1116),$Y1116,IF(AND(MONTH(GS$6)=MONTH($W1116),YEAR(GS$6)=YEAR($W1116)),$T1116-$X1116*$Y1116+$Y1116,0))</f>
        <v>257436.04</v>
      </c>
      <c r="GT1116" s="408" t="n">
        <f aca="false">IF(AND(GT$5&gt;$V1116,GT$6&lt;=$W1116),$Y1116,IF(AND(MONTH(GT$6)=MONTH($W1116),YEAR(GT$6)=YEAR($W1116)),$T1116-$X1116*$Y1116+$Y1116,0))</f>
        <v>257436.04</v>
      </c>
      <c r="GU1116" s="408" t="n">
        <f aca="false">IF(AND(GU$5&gt;$V1116,GU$6&lt;=$W1116),$Y1116,IF(AND(MONTH(GU$6)=MONTH($W1116),YEAR(GU$6)=YEAR($W1116)),$T1116-$X1116*$Y1116+$Y1116,0))</f>
        <v>257436.04</v>
      </c>
      <c r="GV1116" s="408" t="n">
        <f aca="false">IF(AND(GV$5&gt;$V1116,GV$6&lt;=$W1116),$Y1116,IF(AND(MONTH(GV$6)=MONTH($W1116),YEAR(GV$6)=YEAR($W1116)),$T1116-$X1116*$Y1116+$Y1116,0))</f>
        <v>257436.04</v>
      </c>
      <c r="GW1116" s="408" t="n">
        <f aca="false">IF(AND(GW$5&gt;$V1116,GW$6&lt;=$W1116),$Y1116,IF(AND(MONTH(GW$6)=MONTH($W1116),YEAR(GW$6)=YEAR($W1116)),$T1116-$X1116*$Y1116+$Y1116,0))</f>
        <v>257436.04</v>
      </c>
      <c r="GX1116" s="408" t="n">
        <f aca="false">IF(AND(GX$5&gt;$V1116,GX$6&lt;=$W1116),$Y1116,IF(AND(MONTH(GX$6)=MONTH($W1116),YEAR(GX$6)=YEAR($W1116)),$T1116-$X1116*$Y1116+$Y1116,0))</f>
        <v>257436.04</v>
      </c>
      <c r="GY1116" s="408" t="n">
        <f aca="false">IF(AND(GY$5&gt;$V1116,GY$6&lt;=$W1116),$Y1116,IF(AND(MONTH(GY$6)=MONTH($W1116),YEAR(GY$6)=YEAR($W1116)),$T1116-$X1116*$Y1116+$Y1116,0))</f>
        <v>257436.04</v>
      </c>
      <c r="GZ1116" s="408" t="n">
        <f aca="false">IF(AND(GZ$5&gt;$V1116,GZ$6&lt;=$W1116),$Y1116,IF(AND(MONTH(GZ$6)=MONTH($W1116),YEAR(GZ$6)=YEAR($W1116)),$T1116-FG1116-$X1116*$Y1116+$Y1116,0))</f>
        <v>257436.04</v>
      </c>
      <c r="HA1116" s="260" t="n">
        <f aca="false">GO1116+GP1116+GQ1116+GR1116+GS1116+GT1116+GU1116+GV1116+GW1116+GX1116+GY1116+GZ1116</f>
        <v>3089232.48</v>
      </c>
      <c r="HB1116" s="260" t="n">
        <f aca="false">GL1116</f>
        <v>30892324.39</v>
      </c>
      <c r="HC1116" s="260" t="n">
        <f aca="false">GM1116+HA1116</f>
        <v>7465645.16</v>
      </c>
      <c r="HD1116" s="260" t="n">
        <f aca="false">HB1116-HC1116</f>
        <v>23426679.23</v>
      </c>
      <c r="HE1116" s="264" t="n">
        <f aca="false">GO1116-GJ1116</f>
        <v>0</v>
      </c>
      <c r="HF1116" s="201"/>
      <c r="HG1116" s="201"/>
      <c r="HH1116" s="201"/>
      <c r="HI1116" s="201"/>
      <c r="HJ1116" s="201"/>
      <c r="HK1116" s="201"/>
      <c r="HL1116" s="201"/>
      <c r="HM1116" s="264"/>
      <c r="HN1116" s="264"/>
      <c r="HO1116" s="201"/>
      <c r="HP1116" s="201"/>
      <c r="HQ1116" s="201"/>
      <c r="HR1116" s="201"/>
      <c r="HS1116" s="201"/>
      <c r="HT1116" s="201"/>
      <c r="HU1116" s="201"/>
      <c r="HV1116" s="201"/>
      <c r="HW1116" s="201"/>
      <c r="HX1116" s="201"/>
      <c r="HY1116" s="201"/>
      <c r="HZ1116" s="201"/>
      <c r="IA1116" s="201"/>
      <c r="IB1116" s="201"/>
      <c r="IC1116" s="201"/>
      <c r="ID1116" s="201"/>
      <c r="IE1116" s="201"/>
      <c r="IF1116" s="201"/>
      <c r="IG1116" s="201"/>
      <c r="IH1116" s="201"/>
      <c r="II1116" s="201"/>
      <c r="IJ1116" s="201"/>
      <c r="IK1116" s="201"/>
      <c r="IL1116" s="201"/>
      <c r="IM1116" s="201"/>
      <c r="IN1116" s="201"/>
      <c r="IO1116" s="201"/>
      <c r="IP1116" s="201"/>
      <c r="IQ1116" s="201"/>
      <c r="IR1116" s="201"/>
      <c r="IS1116" s="201"/>
      <c r="IT1116" s="201"/>
      <c r="IU1116" s="201"/>
      <c r="IV1116" s="201"/>
      <c r="IW1116" s="201"/>
      <c r="IX1116" s="201"/>
      <c r="IY1116" s="201"/>
      <c r="IZ1116" s="201"/>
      <c r="JA1116" s="201"/>
      <c r="JB1116" s="201"/>
      <c r="JC1116" s="201"/>
      <c r="JD1116" s="201"/>
      <c r="JE1116" s="201"/>
      <c r="JF1116" s="201"/>
      <c r="JG1116" s="201"/>
      <c r="JH1116" s="201"/>
      <c r="JI1116" s="201"/>
      <c r="JJ1116" s="201"/>
      <c r="JK1116" s="201"/>
      <c r="JL1116" s="201"/>
      <c r="JM1116" s="196"/>
      <c r="JN1116" s="196"/>
      <c r="JO1116" s="196"/>
      <c r="JP1116" s="196"/>
      <c r="JQ1116" s="196"/>
      <c r="JR1116" s="196"/>
      <c r="JS1116" s="196"/>
      <c r="JT1116" s="196"/>
      <c r="JU1116" s="196"/>
      <c r="JV1116" s="196"/>
      <c r="JW1116" s="196"/>
      <c r="JX1116" s="196"/>
      <c r="JY1116" s="196"/>
      <c r="JZ1116" s="196"/>
      <c r="KA1116" s="196"/>
      <c r="KB1116" s="196"/>
      <c r="KC1116" s="196"/>
      <c r="KD1116" s="196"/>
      <c r="KE1116" s="196"/>
      <c r="KF1116" s="196"/>
      <c r="KG1116" s="196"/>
      <c r="KH1116" s="196"/>
      <c r="KI1116" s="196"/>
      <c r="KJ1116" s="196"/>
      <c r="KK1116" s="196"/>
      <c r="KL1116" s="196"/>
      <c r="KM1116" s="196"/>
      <c r="KN1116" s="196"/>
      <c r="KO1116" s="196"/>
      <c r="KP1116" s="196"/>
      <c r="KQ1116" s="196"/>
      <c r="KR1116" s="196"/>
      <c r="KS1116" s="196"/>
      <c r="KT1116" s="196"/>
      <c r="KU1116" s="196"/>
      <c r="KV1116" s="196"/>
      <c r="KW1116" s="196"/>
      <c r="KX1116" s="196"/>
      <c r="KY1116" s="196"/>
      <c r="KZ1116" s="196"/>
      <c r="LA1116" s="196"/>
      <c r="LB1116" s="196"/>
      <c r="LC1116" s="196"/>
      <c r="LD1116" s="196"/>
      <c r="LE1116" s="196"/>
      <c r="LF1116" s="196"/>
      <c r="LG1116" s="196"/>
      <c r="LH1116" s="196"/>
      <c r="LI1116" s="196"/>
      <c r="LJ1116" s="196"/>
      <c r="LK1116" s="196"/>
      <c r="LL1116" s="196"/>
      <c r="LM1116" s="196"/>
      <c r="LN1116" s="196"/>
      <c r="LO1116" s="196"/>
      <c r="LP1116" s="196"/>
      <c r="LQ1116" s="196"/>
      <c r="LR1116" s="196"/>
      <c r="LS1116" s="196"/>
      <c r="LT1116" s="196"/>
      <c r="LU1116" s="196"/>
      <c r="LV1116" s="196"/>
      <c r="LW1116" s="196"/>
      <c r="LX1116" s="196"/>
      <c r="LY1116" s="196"/>
      <c r="LZ1116" s="196"/>
      <c r="MA1116" s="196"/>
      <c r="MB1116" s="196"/>
      <c r="MC1116" s="196"/>
      <c r="MD1116" s="196"/>
      <c r="ME1116" s="196"/>
      <c r="MF1116" s="196"/>
      <c r="MG1116" s="196"/>
      <c r="MH1116" s="196"/>
      <c r="MI1116" s="196"/>
      <c r="MJ1116" s="196"/>
      <c r="MK1116" s="196"/>
      <c r="ML1116" s="196"/>
      <c r="MM1116" s="196"/>
      <c r="MN1116" s="196"/>
      <c r="MO1116" s="196"/>
      <c r="MP1116" s="196"/>
      <c r="MQ1116" s="196"/>
      <c r="MR1116" s="196"/>
      <c r="MS1116" s="196"/>
      <c r="MT1116" s="196"/>
      <c r="MU1116" s="196"/>
      <c r="MV1116" s="196"/>
      <c r="MW1116" s="196"/>
      <c r="MX1116" s="196"/>
      <c r="MY1116" s="196"/>
      <c r="MZ1116" s="196"/>
      <c r="NA1116" s="196"/>
      <c r="NB1116" s="196"/>
      <c r="NC1116" s="196"/>
      <c r="ND1116" s="196"/>
      <c r="NE1116" s="196"/>
      <c r="NF1116" s="196"/>
      <c r="NG1116" s="196"/>
      <c r="NH1116" s="196"/>
      <c r="NI1116" s="196"/>
      <c r="NJ1116" s="196"/>
      <c r="NK1116" s="196"/>
      <c r="NL1116" s="196"/>
      <c r="NM1116" s="196"/>
      <c r="NN1116" s="196"/>
      <c r="NO1116" s="196"/>
      <c r="NP1116" s="196"/>
      <c r="NQ1116" s="196"/>
      <c r="NR1116" s="196"/>
      <c r="NS1116" s="196"/>
      <c r="NT1116" s="196"/>
      <c r="NU1116" s="196"/>
      <c r="NV1116" s="196"/>
      <c r="NW1116" s="196"/>
      <c r="NX1116" s="196"/>
      <c r="NY1116" s="196"/>
      <c r="NZ1116" s="196"/>
      <c r="OA1116" s="196"/>
      <c r="OB1116" s="196"/>
      <c r="OC1116" s="196"/>
      <c r="OD1116" s="196"/>
      <c r="OE1116" s="196"/>
      <c r="OF1116" s="196"/>
      <c r="OG1116" s="196"/>
      <c r="OH1116" s="196"/>
      <c r="OI1116" s="196"/>
      <c r="OJ1116" s="196"/>
      <c r="OK1116" s="196"/>
      <c r="OL1116" s="196"/>
      <c r="OM1116" s="196"/>
      <c r="ON1116" s="196"/>
      <c r="OO1116" s="196"/>
      <c r="OP1116" s="196"/>
      <c r="OQ1116" s="196"/>
      <c r="OR1116" s="196"/>
      <c r="OS1116" s="196"/>
      <c r="OT1116" s="196"/>
      <c r="OU1116" s="196"/>
      <c r="OV1116" s="196"/>
      <c r="OW1116" s="196"/>
      <c r="OX1116" s="196"/>
      <c r="OY1116" s="196"/>
      <c r="OZ1116" s="196"/>
      <c r="PA1116" s="196"/>
      <c r="PB1116" s="196"/>
      <c r="PC1116" s="196"/>
      <c r="PD1116" s="196"/>
      <c r="PE1116" s="196"/>
      <c r="PF1116" s="196"/>
      <c r="PG1116" s="196"/>
      <c r="PH1116" s="196"/>
      <c r="PI1116" s="196"/>
      <c r="PJ1116" s="196"/>
      <c r="PK1116" s="196"/>
      <c r="PL1116" s="196"/>
      <c r="PM1116" s="196"/>
      <c r="PN1116" s="196"/>
      <c r="PO1116" s="196"/>
      <c r="PP1116" s="196"/>
      <c r="PQ1116" s="196"/>
      <c r="PR1116" s="196"/>
      <c r="PS1116" s="196"/>
      <c r="PT1116" s="196"/>
      <c r="PU1116" s="196"/>
      <c r="PV1116" s="196"/>
      <c r="PW1116" s="196"/>
      <c r="PX1116" s="196"/>
      <c r="PY1116" s="196"/>
      <c r="PZ1116" s="196"/>
      <c r="QA1116" s="196"/>
      <c r="QB1116" s="196"/>
      <c r="QC1116" s="196"/>
      <c r="QD1116" s="196"/>
      <c r="QE1116" s="196"/>
      <c r="QF1116" s="196"/>
      <c r="QG1116" s="196"/>
      <c r="QH1116" s="196"/>
      <c r="QI1116" s="196"/>
      <c r="QJ1116" s="196"/>
      <c r="QK1116" s="196"/>
      <c r="QL1116" s="196"/>
      <c r="QM1116" s="196"/>
      <c r="QN1116" s="196"/>
      <c r="QO1116" s="196"/>
      <c r="QP1116" s="196"/>
      <c r="QQ1116" s="196"/>
      <c r="QR1116" s="196"/>
      <c r="QS1116" s="196"/>
      <c r="QT1116" s="196"/>
      <c r="QU1116" s="196"/>
      <c r="QV1116" s="196"/>
      <c r="QW1116" s="196"/>
      <c r="QX1116" s="196"/>
      <c r="QY1116" s="196"/>
      <c r="QZ1116" s="196"/>
      <c r="RA1116" s="196"/>
      <c r="RB1116" s="196"/>
      <c r="RC1116" s="196"/>
      <c r="RD1116" s="196"/>
      <c r="RE1116" s="196"/>
      <c r="RF1116" s="196"/>
      <c r="RG1116" s="196"/>
      <c r="RH1116" s="196"/>
      <c r="RI1116" s="196"/>
      <c r="RJ1116" s="196"/>
      <c r="RK1116" s="196"/>
      <c r="RL1116" s="196"/>
      <c r="RM1116" s="196"/>
      <c r="RN1116" s="196"/>
      <c r="RO1116" s="196"/>
      <c r="RP1116" s="196"/>
      <c r="RQ1116" s="196"/>
      <c r="RR1116" s="196"/>
      <c r="RS1116" s="196"/>
      <c r="RT1116" s="196"/>
      <c r="RU1116" s="196"/>
      <c r="RV1116" s="196"/>
      <c r="RW1116" s="196"/>
      <c r="RX1116" s="196"/>
      <c r="RY1116" s="196"/>
      <c r="RZ1116" s="196"/>
      <c r="SA1116" s="196"/>
      <c r="SB1116" s="196"/>
      <c r="SC1116" s="196"/>
      <c r="SD1116" s="196"/>
      <c r="SE1116" s="196"/>
      <c r="SF1116" s="196"/>
      <c r="SG1116" s="196"/>
      <c r="SH1116" s="196"/>
      <c r="SI1116" s="196"/>
      <c r="SJ1116" s="196"/>
      <c r="SK1116" s="196"/>
      <c r="SL1116" s="196"/>
      <c r="SM1116" s="196"/>
      <c r="SN1116" s="196"/>
      <c r="SO1116" s="196"/>
      <c r="SP1116" s="196"/>
      <c r="SQ1116" s="196"/>
      <c r="SR1116" s="196"/>
      <c r="SS1116" s="196"/>
      <c r="ST1116" s="196"/>
      <c r="SU1116" s="196"/>
      <c r="SV1116" s="196"/>
      <c r="SW1116" s="196"/>
      <c r="SX1116" s="196"/>
      <c r="SY1116" s="196"/>
      <c r="SZ1116" s="196"/>
      <c r="TA1116" s="196"/>
      <c r="TB1116" s="196"/>
      <c r="TC1116" s="196"/>
      <c r="TD1116" s="196"/>
      <c r="TE1116" s="196"/>
      <c r="TF1116" s="196"/>
      <c r="TG1116" s="196"/>
      <c r="TH1116" s="196"/>
      <c r="TI1116" s="196"/>
      <c r="TJ1116" s="196"/>
      <c r="TK1116" s="196"/>
      <c r="TL1116" s="196"/>
      <c r="TM1116" s="196"/>
      <c r="TN1116" s="196"/>
      <c r="TO1116" s="196"/>
      <c r="TP1116" s="196"/>
      <c r="TQ1116" s="196"/>
      <c r="TR1116" s="196"/>
      <c r="TS1116" s="196"/>
      <c r="TT1116" s="196"/>
      <c r="TU1116" s="196"/>
      <c r="TV1116" s="196"/>
      <c r="TW1116" s="196"/>
      <c r="TX1116" s="196"/>
      <c r="TY1116" s="196"/>
      <c r="TZ1116" s="196"/>
      <c r="UA1116" s="196"/>
      <c r="UB1116" s="196"/>
      <c r="UC1116" s="196"/>
      <c r="UD1116" s="196"/>
      <c r="UE1116" s="196"/>
      <c r="UF1116" s="196"/>
      <c r="UG1116" s="196"/>
      <c r="UH1116" s="196"/>
      <c r="UI1116" s="196"/>
      <c r="UJ1116" s="196"/>
      <c r="UK1116" s="196"/>
      <c r="UL1116" s="196"/>
      <c r="UM1116" s="196"/>
      <c r="UN1116" s="196"/>
      <c r="UO1116" s="196"/>
      <c r="UP1116" s="196"/>
      <c r="UQ1116" s="196"/>
      <c r="UR1116" s="196"/>
      <c r="US1116" s="196"/>
      <c r="UT1116" s="196"/>
      <c r="UU1116" s="196"/>
      <c r="UV1116" s="196"/>
      <c r="UW1116" s="196"/>
      <c r="UX1116" s="196"/>
      <c r="UY1116" s="196"/>
      <c r="UZ1116" s="196"/>
      <c r="VA1116" s="196"/>
      <c r="VB1116" s="196"/>
      <c r="VC1116" s="196"/>
      <c r="VD1116" s="196"/>
      <c r="VE1116" s="196"/>
      <c r="VF1116" s="196"/>
      <c r="VG1116" s="196"/>
      <c r="VH1116" s="196"/>
      <c r="VI1116" s="196"/>
      <c r="VJ1116" s="196"/>
      <c r="VK1116" s="196"/>
      <c r="VL1116" s="196"/>
      <c r="VM1116" s="196"/>
      <c r="VN1116" s="196"/>
      <c r="VO1116" s="196"/>
      <c r="VP1116" s="196"/>
      <c r="VQ1116" s="196"/>
      <c r="VR1116" s="196"/>
      <c r="VS1116" s="196"/>
      <c r="VT1116" s="196"/>
      <c r="VU1116" s="196"/>
      <c r="VV1116" s="196"/>
      <c r="VW1116" s="196"/>
      <c r="VX1116" s="196"/>
      <c r="VY1116" s="196"/>
      <c r="VZ1116" s="196"/>
      <c r="WA1116" s="196"/>
      <c r="WB1116" s="196"/>
      <c r="WC1116" s="196"/>
      <c r="WD1116" s="196"/>
      <c r="WE1116" s="196"/>
      <c r="WF1116" s="196"/>
      <c r="WG1116" s="196"/>
      <c r="WH1116" s="196"/>
      <c r="WI1116" s="196"/>
      <c r="WJ1116" s="196"/>
      <c r="WK1116" s="196"/>
      <c r="WL1116" s="196"/>
      <c r="WM1116" s="196"/>
      <c r="WN1116" s="196"/>
      <c r="WO1116" s="196"/>
      <c r="WP1116" s="196"/>
      <c r="WQ1116" s="196"/>
      <c r="WR1116" s="196"/>
      <c r="WS1116" s="196"/>
      <c r="WT1116" s="196"/>
      <c r="WU1116" s="196"/>
      <c r="WV1116" s="196"/>
      <c r="WW1116" s="196"/>
      <c r="WX1116" s="196"/>
      <c r="WY1116" s="196"/>
      <c r="WZ1116" s="196"/>
      <c r="XA1116" s="196"/>
      <c r="XB1116" s="196"/>
      <c r="XC1116" s="196"/>
      <c r="XD1116" s="196"/>
      <c r="XE1116" s="196"/>
      <c r="XF1116" s="196"/>
      <c r="XG1116" s="196"/>
      <c r="XH1116" s="196"/>
      <c r="XI1116" s="196"/>
      <c r="XJ1116" s="196"/>
      <c r="XK1116" s="196"/>
      <c r="XL1116" s="196"/>
      <c r="XM1116" s="196"/>
      <c r="XN1116" s="196"/>
      <c r="XO1116" s="196"/>
      <c r="XP1116" s="196"/>
      <c r="XQ1116" s="196"/>
      <c r="XR1116" s="196"/>
      <c r="XS1116" s="196"/>
      <c r="XT1116" s="196"/>
      <c r="XU1116" s="196"/>
      <c r="XV1116" s="196"/>
      <c r="XW1116" s="196"/>
      <c r="XX1116" s="196"/>
      <c r="XY1116" s="196"/>
      <c r="XZ1116" s="196"/>
      <c r="YA1116" s="196"/>
      <c r="YB1116" s="196"/>
      <c r="YC1116" s="196"/>
      <c r="YD1116" s="196"/>
      <c r="YE1116" s="196"/>
      <c r="YF1116" s="196"/>
      <c r="YG1116" s="196"/>
      <c r="YH1116" s="196"/>
      <c r="YI1116" s="196"/>
      <c r="YJ1116" s="196"/>
      <c r="YK1116" s="196"/>
      <c r="YL1116" s="196"/>
      <c r="YM1116" s="196"/>
      <c r="YN1116" s="196"/>
      <c r="YO1116" s="196"/>
      <c r="YP1116" s="196"/>
      <c r="YQ1116" s="196"/>
      <c r="YR1116" s="196"/>
      <c r="YS1116" s="196"/>
      <c r="YT1116" s="196"/>
      <c r="YU1116" s="196"/>
      <c r="YV1116" s="196"/>
      <c r="YW1116" s="196"/>
      <c r="YX1116" s="196"/>
      <c r="YY1116" s="196"/>
      <c r="YZ1116" s="196"/>
      <c r="ZA1116" s="196"/>
      <c r="ZB1116" s="196"/>
      <c r="ZC1116" s="196"/>
      <c r="ZD1116" s="196"/>
      <c r="ZE1116" s="196"/>
      <c r="ZF1116" s="196"/>
      <c r="ZG1116" s="196"/>
      <c r="ZH1116" s="196"/>
      <c r="ZI1116" s="196"/>
      <c r="ZJ1116" s="196"/>
      <c r="ZK1116" s="196"/>
      <c r="ZL1116" s="196"/>
      <c r="ZM1116" s="196"/>
      <c r="ZN1116" s="196"/>
      <c r="ZO1116" s="196"/>
      <c r="ZP1116" s="196"/>
      <c r="ZQ1116" s="196"/>
      <c r="ZR1116" s="196"/>
      <c r="ZS1116" s="196"/>
      <c r="ZT1116" s="196"/>
      <c r="ZU1116" s="196"/>
      <c r="ZV1116" s="196"/>
      <c r="ZW1116" s="196"/>
      <c r="ZX1116" s="196"/>
      <c r="ZY1116" s="196"/>
      <c r="ZZ1116" s="196"/>
      <c r="AAA1116" s="196"/>
      <c r="AAB1116" s="196"/>
      <c r="AAC1116" s="196"/>
      <c r="AAD1116" s="196"/>
      <c r="AAE1116" s="196"/>
      <c r="AAF1116" s="196"/>
      <c r="AAG1116" s="196"/>
      <c r="AAH1116" s="196"/>
      <c r="AAI1116" s="196"/>
      <c r="AAJ1116" s="196"/>
      <c r="AAK1116" s="196"/>
      <c r="AAL1116" s="196"/>
      <c r="AAM1116" s="196"/>
      <c r="AAN1116" s="196"/>
      <c r="AAO1116" s="196"/>
      <c r="AAP1116" s="196"/>
      <c r="AAQ1116" s="196"/>
      <c r="AAR1116" s="196"/>
      <c r="AAS1116" s="196"/>
      <c r="AAT1116" s="196"/>
      <c r="AAU1116" s="196"/>
      <c r="AAV1116" s="196"/>
      <c r="AAW1116" s="196"/>
      <c r="AAX1116" s="196"/>
      <c r="AAY1116" s="196"/>
      <c r="AAZ1116" s="196"/>
      <c r="ABA1116" s="196"/>
      <c r="ABB1116" s="196"/>
      <c r="ABC1116" s="196"/>
      <c r="ABD1116" s="196"/>
      <c r="ABE1116" s="196"/>
      <c r="ABF1116" s="196"/>
      <c r="ABG1116" s="196"/>
      <c r="ABH1116" s="196"/>
      <c r="ABI1116" s="196"/>
      <c r="ABJ1116" s="196"/>
      <c r="ABK1116" s="196"/>
      <c r="ABL1116" s="196"/>
      <c r="ABM1116" s="196"/>
      <c r="ABN1116" s="196"/>
      <c r="ABO1116" s="196"/>
      <c r="ABP1116" s="196"/>
      <c r="ABQ1116" s="196"/>
      <c r="ABR1116" s="196"/>
      <c r="ABS1116" s="196"/>
      <c r="ABT1116" s="196"/>
      <c r="ABU1116" s="196"/>
      <c r="ABV1116" s="196"/>
      <c r="ABW1116" s="196"/>
      <c r="ABX1116" s="196"/>
      <c r="ABY1116" s="196"/>
      <c r="ABZ1116" s="196"/>
      <c r="ACA1116" s="196"/>
      <c r="ACB1116" s="196"/>
      <c r="ACC1116" s="196"/>
      <c r="ACD1116" s="196"/>
      <c r="ACE1116" s="196"/>
      <c r="ACF1116" s="196"/>
      <c r="ACG1116" s="196"/>
      <c r="ACH1116" s="196"/>
      <c r="ACI1116" s="196"/>
      <c r="ACJ1116" s="196"/>
      <c r="ACK1116" s="196"/>
      <c r="ACL1116" s="196"/>
      <c r="ACM1116" s="196"/>
      <c r="ACN1116" s="196"/>
      <c r="ACO1116" s="196"/>
      <c r="ACP1116" s="196"/>
      <c r="ACQ1116" s="196"/>
      <c r="ACR1116" s="196"/>
      <c r="ACS1116" s="196"/>
      <c r="ACT1116" s="196"/>
      <c r="ACU1116" s="196"/>
      <c r="ACV1116" s="196"/>
      <c r="ACW1116" s="196"/>
      <c r="ACX1116" s="196"/>
      <c r="ACY1116" s="196"/>
      <c r="ACZ1116" s="196"/>
      <c r="ADA1116" s="196"/>
      <c r="ADB1116" s="196"/>
      <c r="ADC1116" s="196"/>
      <c r="ADD1116" s="196"/>
      <c r="ADE1116" s="196"/>
      <c r="ADF1116" s="196"/>
      <c r="ADG1116" s="196"/>
      <c r="ADH1116" s="196"/>
      <c r="ADI1116" s="196"/>
      <c r="ADJ1116" s="196"/>
      <c r="ADK1116" s="196"/>
      <c r="ADL1116" s="196"/>
      <c r="ADM1116" s="196"/>
      <c r="ADN1116" s="196"/>
      <c r="ADO1116" s="196"/>
      <c r="ADP1116" s="196"/>
      <c r="ADQ1116" s="196"/>
      <c r="ADR1116" s="196"/>
      <c r="ADS1116" s="196"/>
      <c r="ADT1116" s="196"/>
      <c r="ADU1116" s="196"/>
      <c r="ADV1116" s="196"/>
      <c r="ADW1116" s="196"/>
      <c r="ADX1116" s="196"/>
      <c r="ADY1116" s="196"/>
      <c r="ADZ1116" s="196"/>
      <c r="AEA1116" s="196"/>
      <c r="AEB1116" s="196"/>
      <c r="AEC1116" s="196"/>
      <c r="AED1116" s="196"/>
      <c r="AEE1116" s="196"/>
      <c r="AEF1116" s="196"/>
      <c r="AEG1116" s="196"/>
      <c r="AEH1116" s="196"/>
      <c r="AEI1116" s="196"/>
      <c r="AEJ1116" s="196"/>
      <c r="AEK1116" s="196"/>
      <c r="AEL1116" s="196"/>
      <c r="AEM1116" s="196"/>
      <c r="AEN1116" s="196"/>
      <c r="AEO1116" s="196"/>
      <c r="AEP1116" s="196"/>
      <c r="AEQ1116" s="196"/>
      <c r="AER1116" s="196"/>
      <c r="AES1116" s="196"/>
      <c r="AET1116" s="196"/>
      <c r="AEU1116" s="196"/>
      <c r="AEV1116" s="196"/>
      <c r="AEW1116" s="196"/>
      <c r="AEX1116" s="196"/>
      <c r="AEY1116" s="196"/>
      <c r="AEZ1116" s="196"/>
      <c r="AFA1116" s="196"/>
      <c r="AFB1116" s="196"/>
      <c r="AFC1116" s="196"/>
      <c r="AFD1116" s="196"/>
      <c r="AFE1116" s="196"/>
      <c r="AFF1116" s="196"/>
      <c r="AFG1116" s="196"/>
      <c r="AFH1116" s="196"/>
      <c r="AFI1116" s="196"/>
      <c r="AFJ1116" s="196"/>
      <c r="AFK1116" s="196"/>
      <c r="AFL1116" s="196"/>
      <c r="AFM1116" s="196"/>
      <c r="AFN1116" s="196"/>
      <c r="AFO1116" s="196"/>
      <c r="AFP1116" s="196"/>
      <c r="AFQ1116" s="196"/>
      <c r="AFR1116" s="196"/>
      <c r="AFS1116" s="196"/>
      <c r="AFT1116" s="196"/>
      <c r="AFU1116" s="196"/>
      <c r="AFV1116" s="196"/>
      <c r="AFW1116" s="196"/>
      <c r="AFX1116" s="196"/>
      <c r="AFY1116" s="196"/>
      <c r="AFZ1116" s="196"/>
      <c r="AGA1116" s="196"/>
      <c r="AGB1116" s="196"/>
      <c r="AGC1116" s="196"/>
      <c r="AGD1116" s="196"/>
      <c r="AGE1116" s="196"/>
      <c r="AGF1116" s="196"/>
      <c r="AGG1116" s="196"/>
      <c r="AGH1116" s="196"/>
      <c r="AGI1116" s="196"/>
      <c r="AGJ1116" s="196"/>
      <c r="AGK1116" s="196"/>
      <c r="AGL1116" s="196"/>
      <c r="AGM1116" s="196"/>
      <c r="AGN1116" s="196"/>
      <c r="AGO1116" s="196"/>
      <c r="AGP1116" s="196"/>
      <c r="AGQ1116" s="196"/>
      <c r="AGR1116" s="196"/>
      <c r="AGS1116" s="196"/>
      <c r="AGT1116" s="196"/>
      <c r="AGU1116" s="196"/>
      <c r="AGV1116" s="196"/>
      <c r="AGW1116" s="196"/>
      <c r="AGX1116" s="196"/>
      <c r="AGY1116" s="196"/>
      <c r="AGZ1116" s="196"/>
      <c r="AHA1116" s="196"/>
      <c r="AHB1116" s="196"/>
      <c r="AHC1116" s="196"/>
      <c r="AHD1116" s="196"/>
      <c r="AHE1116" s="196"/>
      <c r="AHF1116" s="196"/>
      <c r="AHG1116" s="196"/>
      <c r="AHH1116" s="196"/>
      <c r="AHI1116" s="196"/>
      <c r="AHJ1116" s="196"/>
      <c r="AHK1116" s="196"/>
      <c r="AHL1116" s="196"/>
      <c r="AHM1116" s="196"/>
      <c r="AHN1116" s="196"/>
      <c r="AHO1116" s="196"/>
      <c r="AHP1116" s="196"/>
      <c r="AHQ1116" s="196"/>
      <c r="AHR1116" s="196"/>
      <c r="AHS1116" s="196"/>
      <c r="AHT1116" s="196"/>
      <c r="AHU1116" s="196"/>
      <c r="AHV1116" s="196"/>
      <c r="AHW1116" s="196"/>
      <c r="AHX1116" s="196"/>
      <c r="AHY1116" s="196"/>
      <c r="AHZ1116" s="196"/>
      <c r="AIA1116" s="196"/>
      <c r="AIB1116" s="196"/>
      <c r="AIC1116" s="196"/>
      <c r="AID1116" s="196"/>
      <c r="AIE1116" s="196"/>
      <c r="AIF1116" s="196"/>
      <c r="AIG1116" s="196"/>
      <c r="AIH1116" s="196"/>
      <c r="AII1116" s="196"/>
      <c r="AIJ1116" s="196"/>
      <c r="AIK1116" s="196"/>
      <c r="AIL1116" s="196"/>
      <c r="AIM1116" s="196"/>
      <c r="AIN1116" s="196"/>
      <c r="AIO1116" s="196"/>
      <c r="AIP1116" s="196"/>
      <c r="AIQ1116" s="196"/>
      <c r="AIR1116" s="196"/>
      <c r="AIS1116" s="196"/>
      <c r="AIT1116" s="196"/>
      <c r="AIU1116" s="196"/>
      <c r="AIV1116" s="196"/>
      <c r="AIW1116" s="196"/>
      <c r="AIX1116" s="196"/>
      <c r="AIY1116" s="196"/>
      <c r="AIZ1116" s="196"/>
      <c r="AJA1116" s="196"/>
      <c r="AJB1116" s="196"/>
      <c r="AJC1116" s="196"/>
      <c r="AJD1116" s="196"/>
      <c r="AJE1116" s="196"/>
      <c r="AJF1116" s="196"/>
      <c r="AJG1116" s="196"/>
      <c r="AJH1116" s="196"/>
      <c r="AJI1116" s="196"/>
      <c r="AJJ1116" s="196"/>
      <c r="AJK1116" s="196"/>
      <c r="AJL1116" s="196"/>
      <c r="AJM1116" s="196"/>
      <c r="AJN1116" s="196"/>
      <c r="AJO1116" s="196"/>
      <c r="AJP1116" s="196"/>
      <c r="AJQ1116" s="196"/>
      <c r="AJR1116" s="196"/>
      <c r="AJS1116" s="196"/>
      <c r="AJT1116" s="196"/>
      <c r="AJU1116" s="196"/>
      <c r="AJV1116" s="196"/>
      <c r="AJW1116" s="196"/>
      <c r="AJX1116" s="196"/>
      <c r="AJY1116" s="196"/>
      <c r="AJZ1116" s="196"/>
      <c r="AKA1116" s="196"/>
      <c r="AKB1116" s="196"/>
      <c r="AKC1116" s="196"/>
      <c r="AKD1116" s="196"/>
      <c r="AKE1116" s="196"/>
      <c r="AKF1116" s="196"/>
      <c r="AKG1116" s="196"/>
      <c r="AKH1116" s="196"/>
      <c r="AKI1116" s="196"/>
      <c r="AKJ1116" s="196"/>
      <c r="AKK1116" s="196"/>
      <c r="AKL1116" s="196"/>
      <c r="AKM1116" s="196"/>
      <c r="AKN1116" s="196"/>
      <c r="AKO1116" s="196"/>
      <c r="AKP1116" s="196"/>
      <c r="AKQ1116" s="196"/>
      <c r="AKR1116" s="196"/>
      <c r="AKS1116" s="196"/>
      <c r="AKT1116" s="196"/>
      <c r="AKU1116" s="196"/>
      <c r="AKV1116" s="196"/>
      <c r="AKW1116" s="196"/>
      <c r="AKX1116" s="196"/>
      <c r="AKY1116" s="196"/>
      <c r="AKZ1116" s="196"/>
      <c r="ALA1116" s="196"/>
      <c r="ALB1116" s="196"/>
      <c r="ALC1116" s="196"/>
      <c r="ALD1116" s="196"/>
      <c r="ALE1116" s="196"/>
      <c r="ALF1116" s="196"/>
      <c r="ALG1116" s="196"/>
      <c r="ALH1116" s="196"/>
      <c r="ALI1116" s="196"/>
      <c r="ALJ1116" s="196"/>
      <c r="ALK1116" s="196"/>
      <c r="ALL1116" s="196"/>
      <c r="ALM1116" s="196"/>
      <c r="ALN1116" s="196"/>
      <c r="ALO1116" s="196"/>
      <c r="ALP1116" s="196"/>
      <c r="ALQ1116" s="196"/>
      <c r="ALR1116" s="196"/>
      <c r="ALS1116" s="196"/>
      <c r="ALT1116" s="196"/>
      <c r="ALU1116" s="196"/>
      <c r="ALV1116" s="196"/>
      <c r="ALW1116" s="196"/>
      <c r="ALX1116" s="196"/>
      <c r="ALY1116" s="196"/>
      <c r="ALZ1116" s="196"/>
      <c r="AMA1116" s="196"/>
      <c r="AMB1116" s="196"/>
      <c r="AMC1116" s="196"/>
      <c r="AMD1116" s="196"/>
      <c r="AME1116" s="196"/>
      <c r="AMF1116" s="196"/>
      <c r="AMG1116" s="196"/>
      <c r="AMH1116" s="196"/>
      <c r="AMI1116" s="196"/>
      <c r="AMJ1116" s="196"/>
    </row>
    <row r="1117" s="409" customFormat="true" ht="12.8" hidden="false" customHeight="false" outlineLevel="0" collapsed="false">
      <c r="A1117" s="384"/>
      <c r="B1117" s="398" t="s">
        <v>1780</v>
      </c>
      <c r="C1117" s="399"/>
      <c r="D1117" s="399"/>
      <c r="E1117" s="399"/>
      <c r="F1117" s="399"/>
      <c r="G1117" s="399"/>
      <c r="H1117" s="399"/>
      <c r="I1117" s="399"/>
      <c r="J1117" s="399"/>
      <c r="K1117" s="399"/>
      <c r="L1117" s="399"/>
      <c r="M1117" s="399"/>
      <c r="N1117" s="399"/>
      <c r="O1117" s="398"/>
      <c r="P1117" s="398"/>
      <c r="Q1117" s="398"/>
      <c r="R1117" s="398"/>
      <c r="S1117" s="400" t="n">
        <v>0.2</v>
      </c>
      <c r="T1117" s="401" t="n">
        <f aca="false">'ВВОД_ОС_24-26'!Z94/1.2</f>
        <v>30892324.39</v>
      </c>
      <c r="U1117" s="402" t="n">
        <f aca="false">T1117+T1117*S1117</f>
        <v>37070789.268</v>
      </c>
      <c r="V1117" s="403" t="n">
        <v>46265</v>
      </c>
      <c r="W1117" s="403" t="n">
        <f aca="false">EDATE(V1117,X1117)-1</f>
        <v>49917</v>
      </c>
      <c r="X1117" s="404" t="n">
        <v>120</v>
      </c>
      <c r="Y1117" s="402" t="n">
        <f aca="false">ROUND((T1117-Z1117)/X1117,2)</f>
        <v>257436.04</v>
      </c>
      <c r="Z1117" s="398"/>
      <c r="AA1117" s="398"/>
      <c r="AB1117" s="398"/>
      <c r="AC1117" s="398"/>
      <c r="AD1117" s="398"/>
      <c r="AE1117" s="398"/>
      <c r="AF1117" s="398"/>
      <c r="AG1117" s="398"/>
      <c r="AH1117" s="398"/>
      <c r="AI1117" s="398"/>
      <c r="AJ1117" s="398"/>
      <c r="AK1117" s="398"/>
      <c r="AL1117" s="398"/>
      <c r="AM1117" s="398"/>
      <c r="AN1117" s="398"/>
      <c r="AO1117" s="398"/>
      <c r="AP1117" s="398"/>
      <c r="AQ1117" s="398"/>
      <c r="AR1117" s="398"/>
      <c r="AS1117" s="398"/>
      <c r="AT1117" s="398"/>
      <c r="AU1117" s="398"/>
      <c r="AV1117" s="398"/>
      <c r="AW1117" s="398"/>
      <c r="AX1117" s="398"/>
      <c r="AY1117" s="398"/>
      <c r="AZ1117" s="398"/>
      <c r="BA1117" s="398"/>
      <c r="BB1117" s="398"/>
      <c r="BC1117" s="398"/>
      <c r="BD1117" s="398"/>
      <c r="BE1117" s="398"/>
      <c r="BF1117" s="398"/>
      <c r="BG1117" s="398"/>
      <c r="BH1117" s="398"/>
      <c r="BI1117" s="398"/>
      <c r="BJ1117" s="398"/>
      <c r="BK1117" s="398"/>
      <c r="BL1117" s="398"/>
      <c r="BM1117" s="398"/>
      <c r="BN1117" s="398"/>
      <c r="BO1117" s="398"/>
      <c r="BP1117" s="398"/>
      <c r="BQ1117" s="398"/>
      <c r="BR1117" s="398"/>
      <c r="BS1117" s="398"/>
      <c r="BT1117" s="398"/>
      <c r="BU1117" s="398"/>
      <c r="BV1117" s="398"/>
      <c r="BW1117" s="398"/>
      <c r="BX1117" s="398"/>
      <c r="BY1117" s="398"/>
      <c r="BZ1117" s="398"/>
      <c r="CA1117" s="398"/>
      <c r="CB1117" s="398"/>
      <c r="CC1117" s="398"/>
      <c r="CD1117" s="398"/>
      <c r="CE1117" s="398"/>
      <c r="CF1117" s="398"/>
      <c r="CG1117" s="398"/>
      <c r="CH1117" s="398"/>
      <c r="CI1117" s="398"/>
      <c r="CJ1117" s="398"/>
      <c r="CK1117" s="398"/>
      <c r="CL1117" s="398"/>
      <c r="CM1117" s="398"/>
      <c r="CN1117" s="398"/>
      <c r="CO1117" s="398"/>
      <c r="CP1117" s="398"/>
      <c r="CQ1117" s="398"/>
      <c r="CR1117" s="398"/>
      <c r="CS1117" s="398"/>
      <c r="CT1117" s="260" t="n">
        <f aca="false">I1117</f>
        <v>0</v>
      </c>
      <c r="CU1117" s="260" t="n">
        <f aca="false">CT1117-CV1117</f>
        <v>0</v>
      </c>
      <c r="CV1117" s="260" t="n">
        <v>0</v>
      </c>
      <c r="CW1117" s="405" t="n">
        <f aca="false">IF(AND(CW$5&gt;$V1117,CW$6&lt;=$W1117),$Y1117,IF(AND(MONTH(CW$6)=MONTH($W1117),YEAR(CW$6)=YEAR($W1117)),$T1117-$X1117*$Y1117+$Y1117,0))</f>
        <v>0</v>
      </c>
      <c r="CX1117" s="405" t="n">
        <f aca="false">IF(AND(CX$5&gt;$V1117,CX$6&lt;=$W1117),$Y1117,IF(AND(MONTH(CX$6)=MONTH($W1117),YEAR(CX$6)=YEAR($W1117)),$T1117-$X1117*$Y1117+$Y1117,0))</f>
        <v>0</v>
      </c>
      <c r="CY1117" s="405" t="n">
        <f aca="false">IF(AND(CY$5&gt;$V1117,CY$6&lt;=$W1117),$Y1117,IF(AND(MONTH(CY$6)=MONTH($W1117),YEAR(CY$6)=YEAR($W1117)),$T1117-$X1117*$Y1117+$Y1117,0))</f>
        <v>0</v>
      </c>
      <c r="CZ1117" s="405" t="n">
        <f aca="false">IF(AND(CZ$5&gt;$V1117,CZ$6&lt;=$W1117),$Y1117,IF(AND(MONTH(CZ$6)=MONTH($W1117),YEAR(CZ$6)=YEAR($W1117)),$T1117-$X1117*$Y1117+$Y1117,0))</f>
        <v>0</v>
      </c>
      <c r="DA1117" s="405" t="n">
        <f aca="false">IF(AND(DA$5&gt;$V1117,DA$6&lt;=$W1117),$Y1117,IF(AND(MONTH(DA$6)=MONTH($W1117),YEAR(DA$6)=YEAR($W1117)),$T1117-$X1117*$Y1117+$Y1117,0))</f>
        <v>0</v>
      </c>
      <c r="DB1117" s="405" t="n">
        <f aca="false">IF(AND(DB$5&gt;$V1117,DB$6&lt;=$W1117),$Y1117,IF(AND(MONTH(DB$6)=MONTH($W1117),YEAR(DB$6)=YEAR($W1117)),$T1117-$X1117*$Y1117+$Y1117,0))</f>
        <v>0</v>
      </c>
      <c r="DC1117" s="405" t="n">
        <f aca="false">IF(AND(DC$5&gt;$V1117,DC$6&lt;=$W1117),$Y1117,IF(AND(MONTH(DC$6)=MONTH($W1117),YEAR(DC$6)=YEAR($W1117)),$T1117-$X1117*$Y1117+$Y1117,0))</f>
        <v>0</v>
      </c>
      <c r="DD1117" s="405" t="n">
        <f aca="false">IF(AND(DD$5&gt;$V1117,DD$6&lt;=$W1117),$Y1117,IF(AND(MONTH(DD$6)=MONTH($W1117),YEAR(DD$6)=YEAR($W1117)),$T1117-$X1117*$Y1117+$Y1117,0))</f>
        <v>0</v>
      </c>
      <c r="DE1117" s="405" t="n">
        <f aca="false">IF(AND(DE$5&gt;$V1117,DE$6&lt;=$W1117),$Y1117,IF(AND(MONTH(DE$6)=MONTH($W1117),YEAR(DE$6)=YEAR($W1117)),$T1117-$X1117*$Y1117+$Y1117,0))</f>
        <v>0</v>
      </c>
      <c r="DF1117" s="405" t="n">
        <f aca="false">IF(AND(DF$5&gt;$V1117,DF$6&lt;=$W1117),$Y1117,IF(AND(MONTH(DF$6)=MONTH($W1117),YEAR(DF$6)=YEAR($W1117)),$T1117-$X1117*$Y1117+$Y1117,0))</f>
        <v>0</v>
      </c>
      <c r="DG1117" s="405" t="n">
        <f aca="false">IF(AND(DG$5&gt;$V1117,DG$6&lt;=$W1117),$Y1117,IF(AND(MONTH(DG$6)=MONTH($W1117),YEAR(DG$6)=YEAR($W1117)),$T1117-$X1117*$Y1117+$Y1117,0))</f>
        <v>0</v>
      </c>
      <c r="DH1117" s="405" t="n">
        <f aca="false">IF(AND(DH$5&gt;$V1117,DH$6&lt;=$W1117),$Y1117,IF(AND(MONTH(DH$6)=MONTH($W1117),YEAR(DH$6)=YEAR($W1117)),$T1117-$X1117*$Y1117+$Y1117,0))</f>
        <v>0</v>
      </c>
      <c r="DI1117" s="260" t="n">
        <f aca="false">CW1117+CX1117+CY1117+CZ1117+DA1117+DB1117+DC1117+DD1117+DE1117+DF1117+DG1117+DH1117</f>
        <v>0</v>
      </c>
      <c r="DJ1117" s="260" t="n">
        <f aca="false">T1117+AG1117+AJ1117+AQ1117+AS1117+AU1117+AW1117</f>
        <v>30892324.39</v>
      </c>
      <c r="DK1117" s="260" t="n">
        <f aca="false">CU1117+DI1117-O1117</f>
        <v>0</v>
      </c>
      <c r="DL1117" s="260" t="n">
        <f aca="false">DJ1117-DK1117</f>
        <v>30892324.39</v>
      </c>
      <c r="DM1117" s="405" t="n">
        <f aca="false">IF(AND(DM$5&gt;$V1117,DM$6&lt;=$W1117),$Y1117,IF(AND(MONTH(DM$6)=MONTH($W1117),YEAR(DM$6)=YEAR($W1117)),$T1117-$X1117*$Y1117+$Y1117,0))</f>
        <v>0</v>
      </c>
      <c r="DN1117" s="405" t="n">
        <f aca="false">IF(AND(DN$5&gt;$V1117,DN$6&lt;=$W1117),$Y1117,IF(AND(MONTH(DN$6)=MONTH($W1117),YEAR(DN$6)=YEAR($W1117)),$T1117-$X1117*$Y1117+$Y1117,0))</f>
        <v>0</v>
      </c>
      <c r="DO1117" s="405" t="n">
        <f aca="false">IF(AND(DO$5&gt;$V1117,DO$6&lt;=$W1117),$Y1117,IF(AND(MONTH(DO$6)=MONTH($W1117),YEAR(DO$6)=YEAR($W1117)),$T1117-$X1117*$Y1117+$Y1117,0))</f>
        <v>0</v>
      </c>
      <c r="DP1117" s="405" t="n">
        <f aca="false">IF(AND(DP$5&gt;$V1117,DP$6&lt;=$W1117),$Y1117,IF(AND(MONTH(DP$6)=MONTH($W1117),YEAR(DP$6)=YEAR($W1117)),$T1117-$X1117*$Y1117+$Y1117,0))</f>
        <v>0</v>
      </c>
      <c r="DQ1117" s="405" t="n">
        <f aca="false">IF(AND(DQ$5&gt;$V1117,DQ$6&lt;=$W1117),$Y1117,IF(AND(MONTH(DQ$6)=MONTH($W1117),YEAR(DQ$6)=YEAR($W1117)),$T1117-$X1117*$Y1117+$Y1117,0))</f>
        <v>0</v>
      </c>
      <c r="DR1117" s="405" t="n">
        <f aca="false">IF(AND(DR$5&gt;$V1117,DR$6&lt;=$W1117),$Y1117,IF(AND(MONTH(DR$6)=MONTH($W1117),YEAR(DR$6)=YEAR($W1117)),$T1117-$X1117*$Y1117+$Y1117,0))</f>
        <v>0</v>
      </c>
      <c r="DS1117" s="405" t="n">
        <f aca="false">IF(AND(DS$5&gt;$V1117,DS$6&lt;=$W1117),$Y1117,IF(AND(MONTH(DS$6)=MONTH($W1117),YEAR(DS$6)=YEAR($W1117)),$T1117-$X1117*$Y1117+$Y1117,0))</f>
        <v>0</v>
      </c>
      <c r="DT1117" s="405" t="n">
        <f aca="false">IF(AND(DT$5&gt;$V1117,DT$6&lt;=$W1117),$Y1117,IF(AND(MONTH(DT$6)=MONTH($W1117),YEAR(DT$6)=YEAR($W1117)),$T1117-$X1117*$Y1117+$Y1117,0))</f>
        <v>0</v>
      </c>
      <c r="DU1117" s="405" t="n">
        <f aca="false">IF(AND(DU$5&gt;$V1117,DU$6&lt;=$W1117),$Y1117,IF(AND(MONTH(DU$6)=MONTH($W1117),YEAR(DU$6)=YEAR($W1117)),$T1117-$X1117*$Y1117+$Y1117,0))</f>
        <v>0</v>
      </c>
      <c r="DV1117" s="405" t="n">
        <f aca="false">IF(AND(DV$5&gt;$V1117,DV$6&lt;=$W1117),$Y1117,IF(AND(MONTH(DV$6)=MONTH($W1117),YEAR(DV$6)=YEAR($W1117)),$T1117-$X1117*$Y1117+$Y1117,0))</f>
        <v>0</v>
      </c>
      <c r="DW1117" s="405" t="n">
        <f aca="false">IF(AND(DW$5&gt;$V1117,DW$6&lt;=$W1117),$Y1117,IF(AND(MONTH(DW$6)=MONTH($W1117),YEAR(DW$6)=YEAR($W1117)),$T1117-$X1117*$Y1117+$Y1117,0))</f>
        <v>0</v>
      </c>
      <c r="DX1117" s="405" t="n">
        <f aca="false">IF(AND(DX$5&gt;$V1117,DX$6&lt;=$W1117),$Y1117,IF(AND(MONTH(DX$6)=MONTH($W1117),YEAR(DX$6)=YEAR($W1117)),$T1117-Z1117-$X1117*$Y1117+$Y1117,0))</f>
        <v>0</v>
      </c>
      <c r="DY1117" s="381"/>
      <c r="DZ1117" s="260"/>
      <c r="EA1117" s="260"/>
      <c r="EB1117" s="260"/>
      <c r="EC1117" s="405" t="n">
        <f aca="false">IF(AND(EC$5&gt;$V1117,EC$6&lt;=$W1117),$Y1117,IF(AND(MONTH(EC$6)=MONTH($W1117),YEAR(EC$6)=YEAR($W1117)),$T1117-$X1117*$Y1117+$Y1117,0))</f>
        <v>0</v>
      </c>
      <c r="ED1117" s="405" t="n">
        <f aca="false">IF(AND(ED$5&gt;$V1117,ED$6&lt;=$W1117),$Y1117,IF(AND(MONTH(ED$6)=MONTH($W1117),YEAR(ED$6)=YEAR($W1117)),$T1117-$X1117*$Y1117+$Y1117,0))</f>
        <v>0</v>
      </c>
      <c r="EE1117" s="405" t="n">
        <f aca="false">IF(AND(EE$5&gt;$V1117,EE$6&lt;=$W1117),$Y1117,IF(AND(MONTH(EE$6)=MONTH($W1117),YEAR(EE$6)=YEAR($W1117)),$T1117-$X1117*$Y1117+$Y1117,0))</f>
        <v>0</v>
      </c>
      <c r="EF1117" s="405" t="n">
        <f aca="false">IF(AND(EF$5&gt;$V1117,EF$6&lt;=$W1117),$Y1117,IF(AND(MONTH(EF$6)=MONTH($W1117),YEAR(EF$6)=YEAR($W1117)),$T1117-$X1117*$Y1117+$Y1117,0))</f>
        <v>0</v>
      </c>
      <c r="EG1117" s="405" t="n">
        <f aca="false">IF(AND(EG$5&gt;$V1117,EG$6&lt;=$W1117),$Y1117,IF(AND(MONTH(EG$6)=MONTH($W1117),YEAR(EG$6)=YEAR($W1117)),$T1117-$X1117*$Y1117+$Y1117,0))</f>
        <v>0</v>
      </c>
      <c r="EH1117" s="405" t="n">
        <f aca="false">IF(AND(EH$5&gt;$V1117,EH$6&lt;=$W1117),$Y1117,IF(AND(MONTH(EH$6)=MONTH($W1117),YEAR(EH$6)=YEAR($W1117)),$T1117-$X1117*$Y1117+$Y1117,0))</f>
        <v>0</v>
      </c>
      <c r="EI1117" s="405" t="n">
        <f aca="false">IF(AND(EI$5&gt;$V1117,EI$6&lt;=$W1117),$Y1117,IF(AND(MONTH(EI$6)=MONTH($W1117),YEAR(EI$6)=YEAR($W1117)),$T1117-$X1117*$Y1117+$Y1117,0))</f>
        <v>0</v>
      </c>
      <c r="EJ1117" s="405" t="n">
        <f aca="false">IF(AND(EJ$5&gt;$V1117,EJ$6&lt;=$W1117),$Y1117,IF(AND(MONTH(EJ$6)=MONTH($W1117),YEAR(EJ$6)=YEAR($W1117)),$T1117-$X1117*$Y1117+$Y1117,0))</f>
        <v>0</v>
      </c>
      <c r="EK1117" s="405" t="n">
        <f aca="false">IF(AND(EK$5&gt;$V1117,EK$6&lt;=$W1117),$Y1117,IF(AND(MONTH(EK$6)=MONTH($W1117),YEAR(EK$6)=YEAR($W1117)),$T1117-$X1117*$Y1117+$Y1117,0))</f>
        <v>0</v>
      </c>
      <c r="EL1117" s="405" t="n">
        <f aca="false">IF(AND(EL$5&gt;$V1117,EL$6&lt;=$W1117),$Y1117,IF(AND(MONTH(EL$6)=MONTH($W1117),YEAR(EL$6)=YEAR($W1117)),$T1117-$X1117*$Y1117+$Y1117,0))</f>
        <v>0</v>
      </c>
      <c r="EM1117" s="405" t="n">
        <f aca="false">IF(AND(EM$5&gt;$V1117,EM$6&lt;=$W1117),$Y1117,IF(AND(MONTH(EM$6)=MONTH($W1117),YEAR(EM$6)=YEAR($W1117)),$T1117-$X1117*$Y1117+$Y1117,0))</f>
        <v>0</v>
      </c>
      <c r="EN1117" s="406" t="n">
        <f aca="false">IF(AND(EN$5&gt;$V1117,EN$6&lt;=$W1117),$Y1117,IF(AND(MONTH(EN$6)=MONTH($W1117),YEAR(EN$6)=YEAR($W1117)),$T1117-CU1117-$X1117*$Y1117+$Y1117,0))</f>
        <v>0</v>
      </c>
      <c r="EO1117" s="260"/>
      <c r="EP1117" s="260"/>
      <c r="EQ1117" s="260"/>
      <c r="ER1117" s="260"/>
      <c r="ES1117" s="405" t="n">
        <f aca="false">IF(AND(ES$5&gt;$V1117,ES$6&lt;=$W1117),$Y1117,IF(AND(MONTH(ES$6)=MONTH($W1117),YEAR(ES$6)=YEAR($W1117)),$T1117-$X1117*$Y1117+$Y1117,0))</f>
        <v>0</v>
      </c>
      <c r="ET1117" s="405" t="n">
        <f aca="false">IF(AND(ET$5&gt;$V1117,ET$6&lt;=$W1117),$Y1117,IF(AND(MONTH(ET$6)=MONTH($W1117),YEAR(ET$6)=YEAR($W1117)),$T1117-$X1117*$Y1117+$Y1117,0))</f>
        <v>0</v>
      </c>
      <c r="EU1117" s="405" t="n">
        <f aca="false">IF(AND(EU$5&gt;$V1117,EU$6&lt;=$W1117),$Y1117,IF(AND(MONTH(EU$6)=MONTH($W1117),YEAR(EU$6)=YEAR($W1117)),$T1117-$X1117*$Y1117+$Y1117,0))</f>
        <v>0</v>
      </c>
      <c r="EV1117" s="405" t="n">
        <f aca="false">IF(AND(EV$5&gt;$V1117,EV$6&lt;=$W1117),$Y1117,IF(AND(MONTH(EV$6)=MONTH($W1117),YEAR(EV$6)=YEAR($W1117)),$T1117-$X1117*$Y1117+$Y1117,0))</f>
        <v>0</v>
      </c>
      <c r="EW1117" s="405" t="n">
        <f aca="false">IF(AND(EW$5&gt;$V1117,EW$6&lt;=$W1117),$Y1117,IF(AND(MONTH(EW$6)=MONTH($W1117),YEAR(EW$6)=YEAR($W1117)),$T1117-$X1117*$Y1117+$Y1117,0))</f>
        <v>0</v>
      </c>
      <c r="EX1117" s="405" t="n">
        <f aca="false">IF(AND(EX$5&gt;$V1117,EX$6&lt;=$W1117),$Y1117,IF(AND(MONTH(EX$6)=MONTH($W1117),YEAR(EX$6)=YEAR($W1117)),$T1117-$X1117*$Y1117+$Y1117,0))</f>
        <v>0</v>
      </c>
      <c r="EY1117" s="405" t="n">
        <f aca="false">IF(AND(EY$5&gt;$V1117,EY$6&lt;=$W1117),$Y1117,IF(AND(MONTH(EY$6)=MONTH($W1117),YEAR(EY$6)=YEAR($W1117)),$T1117-$X1117*$Y1117+$Y1117,0))</f>
        <v>0</v>
      </c>
      <c r="EZ1117" s="405" t="n">
        <f aca="false">IF(AND(EZ$5&gt;$V1117,EZ$6&lt;=$W1117),$Y1117,IF(AND(MONTH(EZ$6)=MONTH($W1117),YEAR(EZ$6)=YEAR($W1117)),$T1117-$X1117*$Y1117+$Y1117,0))</f>
        <v>0</v>
      </c>
      <c r="FA1117" s="405" t="n">
        <f aca="false">IF(AND(FA$5&gt;$V1117,FA$6&lt;=$W1117),$Y1117,IF(AND(MONTH(FA$6)=MONTH($W1117),YEAR(FA$6)=YEAR($W1117)),$T1117-$X1117*$Y1117+$Y1117,0))</f>
        <v>0</v>
      </c>
      <c r="FB1117" s="405" t="n">
        <f aca="false">IF(AND(FB$5&gt;$V1117,FB$6&lt;=$W1117),$Y1117,IF(AND(MONTH(FB$6)=MONTH($W1117),YEAR(FB$6)=YEAR($W1117)),$T1117-$X1117*$Y1117+$Y1117,0))</f>
        <v>0</v>
      </c>
      <c r="FC1117" s="405" t="n">
        <f aca="false">IF(AND(FC$5&gt;$V1117,FC$6&lt;=$W1117),$Y1117,IF(AND(MONTH(FC$6)=MONTH($W1117),YEAR(FC$6)=YEAR($W1117)),$T1117-$X1117*$Y1117+$Y1117,0))</f>
        <v>0</v>
      </c>
      <c r="FD1117" s="405" t="n">
        <f aca="false">IF(AND(FD$5&gt;$V1117,FD$6&lt;=$W1117),$Y1117,IF(AND(MONTH(FD$6)=MONTH($W1117),YEAR(FD$6)=YEAR($W1117)),$T1117-DK1117-$X1117*$Y1117+$Y1117,0))</f>
        <v>0</v>
      </c>
      <c r="FE1117" s="381"/>
      <c r="FF1117" s="260"/>
      <c r="FG1117" s="260"/>
      <c r="FH1117" s="260"/>
      <c r="FI1117" s="407" t="n">
        <f aca="false">IF(AND(FI$5&gt;$V1117,FI$6&lt;=$W1117),$Y1117,IF(AND(MONTH(FI$6)=MONTH($W1117),YEAR(FI$6)=YEAR($W1117)),$T1117-$X1117*$Y1117+$Y1117,0))</f>
        <v>0</v>
      </c>
      <c r="FJ1117" s="407" t="n">
        <f aca="false">IF(AND(FJ$5&gt;$V1117,FJ$6&lt;=$W1117),$Y1117,IF(AND(MONTH(FJ$6)=MONTH($W1117),YEAR(FJ$6)=YEAR($W1117)),$T1117-$X1117*$Y1117+$Y1117,0))</f>
        <v>0</v>
      </c>
      <c r="FK1117" s="407" t="n">
        <f aca="false">IF(AND(FK$5&gt;$V1117,FK$6&lt;=$W1117),$Y1117,IF(AND(MONTH(FK$6)=MONTH($W1117),YEAR(FK$6)=YEAR($W1117)),$T1117-$X1117*$Y1117+$Y1117,0))</f>
        <v>0</v>
      </c>
      <c r="FL1117" s="407" t="n">
        <f aca="false">IF(AND(FL$5&gt;$V1117,FL$6&lt;=$W1117),$Y1117,IF(AND(MONTH(FL$6)=MONTH($W1117),YEAR(FL$6)=YEAR($W1117)),$T1117-$X1117*$Y1117+$Y1117,0))</f>
        <v>0</v>
      </c>
      <c r="FM1117" s="407" t="n">
        <f aca="false">IF(AND(FM$5&gt;$V1117,FM$6&lt;=$W1117),$Y1117,IF(AND(MONTH(FM$6)=MONTH($W1117),YEAR(FM$6)=YEAR($W1117)),$T1117-$X1117*$Y1117+$Y1117,0))</f>
        <v>0</v>
      </c>
      <c r="FN1117" s="407" t="n">
        <f aca="false">IF(AND(FN$5&gt;$V1117,FN$6&lt;=$W1117),$Y1117,IF(AND(MONTH(FN$6)=MONTH($W1117),YEAR(FN$6)=YEAR($W1117)),$T1117-$X1117*$Y1117+$Y1117,0))</f>
        <v>0</v>
      </c>
      <c r="FO1117" s="407" t="n">
        <f aca="false">IF(AND(FO$5&gt;$V1117,FO$6&lt;=$W1117),$Y1117,IF(AND(MONTH(FO$6)=MONTH($W1117),YEAR(FO$6)=YEAR($W1117)),$T1117-$X1117*$Y1117+$Y1117,0))</f>
        <v>0</v>
      </c>
      <c r="FP1117" s="407" t="n">
        <f aca="false">IF(AND(FP$5&gt;$V1117,FP$6&lt;=$W1117),$Y1117,IF(AND(MONTH(FP$6)=MONTH($W1117),YEAR(FP$6)=YEAR($W1117)),$T1117-$X1117*$Y1117+$Y1117,0))</f>
        <v>0</v>
      </c>
      <c r="FQ1117" s="407" t="n">
        <f aca="false">IF(AND(FQ$5&gt;$V1117,FQ$6&lt;=$W1117),$Y1117,IF(AND(MONTH(FQ$6)=MONTH($W1117),YEAR(FQ$6)=YEAR($W1117)),$T1117-$X1117*$Y1117+$Y1117,0))</f>
        <v>257436.04</v>
      </c>
      <c r="FR1117" s="407" t="n">
        <f aca="false">IF(AND(FR$5&gt;$V1117,FR$6&lt;=$W1117),$Y1117,IF(AND(MONTH(FR$6)=MONTH($W1117),YEAR(FR$6)=YEAR($W1117)),$T1117-$X1117*$Y1117+$Y1117,0))</f>
        <v>257436.04</v>
      </c>
      <c r="FS1117" s="407" t="n">
        <f aca="false">IF(AND(FS$5&gt;$V1117,FS$6&lt;=$W1117),$Y1117,IF(AND(MONTH(FS$6)=MONTH($W1117),YEAR(FS$6)=YEAR($W1117)),$T1117-$X1117*$Y1117+$Y1117,0))</f>
        <v>257436.04</v>
      </c>
      <c r="FT1117" s="407" t="n">
        <f aca="false">IF(AND(FT$5&gt;$V1117,FT$6&lt;=$W1117),$Y1117,IF(AND(MONTH(FT$6)=MONTH($W1117),YEAR(FT$6)=YEAR($W1117)),$T1117-EA1117-$X1117*$Y1117+$Y1117,0))</f>
        <v>257436.04</v>
      </c>
      <c r="FU1117" s="260" t="n">
        <f aca="false">FI1117+FJ1117+FK1117+FL1117+FM1117+FN1117+FO1117+FP1117+FQ1117+FR1117+FS1117+FT1117</f>
        <v>1029744.16</v>
      </c>
      <c r="FV1117" s="260" t="n">
        <f aca="false">T1117</f>
        <v>30892324.39</v>
      </c>
      <c r="FW1117" s="260" t="n">
        <f aca="false">FG1117+FU1117</f>
        <v>1029744.16</v>
      </c>
      <c r="FX1117" s="260" t="n">
        <f aca="false">FV1117-FW1117</f>
        <v>29862580.23</v>
      </c>
      <c r="FY1117" s="408" t="n">
        <f aca="false">IF(AND(FY$5&gt;$V1117,FY$6&lt;=$W1117),$Y1117,IF(AND(MONTH(FY$6)=MONTH($W1117),YEAR(FY$6)=YEAR($W1117)),$T1117-$X1117*$Y1117+$Y1117,0))</f>
        <v>257436.04</v>
      </c>
      <c r="FZ1117" s="408" t="n">
        <f aca="false">IF(AND(FZ$5&gt;$V1117,FZ$6&lt;=$W1117),$Y1117,IF(AND(MONTH(FZ$6)=MONTH($W1117),YEAR(FZ$6)=YEAR($W1117)),$T1117-$X1117*$Y1117+$Y1117,0))</f>
        <v>257436.04</v>
      </c>
      <c r="GA1117" s="408" t="n">
        <f aca="false">IF(AND(GA$5&gt;$V1117,GA$6&lt;=$W1117),$Y1117,IF(AND(MONTH(GA$6)=MONTH($W1117),YEAR(GA$6)=YEAR($W1117)),$T1117-$X1117*$Y1117+$Y1117,0))</f>
        <v>257436.04</v>
      </c>
      <c r="GB1117" s="408" t="n">
        <f aca="false">IF(AND(GB$5&gt;$V1117,GB$6&lt;=$W1117),$Y1117,IF(AND(MONTH(GB$6)=MONTH($W1117),YEAR(GB$6)=YEAR($W1117)),$T1117-$X1117*$Y1117+$Y1117,0))</f>
        <v>257436.04</v>
      </c>
      <c r="GC1117" s="408" t="n">
        <f aca="false">IF(AND(GC$5&gt;$V1117,GC$6&lt;=$W1117),$Y1117,IF(AND(MONTH(GC$6)=MONTH($W1117),YEAR(GC$6)=YEAR($W1117)),$T1117-$X1117*$Y1117+$Y1117,0))</f>
        <v>257436.04</v>
      </c>
      <c r="GD1117" s="408" t="n">
        <f aca="false">IF(AND(GD$5&gt;$V1117,GD$6&lt;=$W1117),$Y1117,IF(AND(MONTH(GD$6)=MONTH($W1117),YEAR(GD$6)=YEAR($W1117)),$T1117-$X1117*$Y1117+$Y1117,0))</f>
        <v>257436.04</v>
      </c>
      <c r="GE1117" s="408" t="n">
        <f aca="false">IF(AND(GE$5&gt;$V1117,GE$6&lt;=$W1117),$Y1117,IF(AND(MONTH(GE$6)=MONTH($W1117),YEAR(GE$6)=YEAR($W1117)),$T1117-$X1117*$Y1117+$Y1117,0))</f>
        <v>257436.04</v>
      </c>
      <c r="GF1117" s="408" t="n">
        <f aca="false">IF(AND(GF$5&gt;$V1117,GF$6&lt;=$W1117),$Y1117,IF(AND(MONTH(GF$6)=MONTH($W1117),YEAR(GF$6)=YEAR($W1117)),$T1117-$X1117*$Y1117+$Y1117,0))</f>
        <v>257436.04</v>
      </c>
      <c r="GG1117" s="408" t="n">
        <f aca="false">IF(AND(GG$5&gt;$V1117,GG$6&lt;=$W1117),$Y1117,IF(AND(MONTH(GG$6)=MONTH($W1117),YEAR(GG$6)=YEAR($W1117)),$T1117-$X1117*$Y1117+$Y1117,0))</f>
        <v>257436.04</v>
      </c>
      <c r="GH1117" s="408" t="n">
        <f aca="false">IF(AND(GH$5&gt;$V1117,GH$6&lt;=$W1117),$Y1117,IF(AND(MONTH(GH$6)=MONTH($W1117),YEAR(GH$6)=YEAR($W1117)),$T1117-$X1117*$Y1117+$Y1117,0))</f>
        <v>257436.04</v>
      </c>
      <c r="GI1117" s="408" t="n">
        <f aca="false">IF(AND(GI$5&gt;$V1117,GI$6&lt;=$W1117),$Y1117,IF(AND(MONTH(GI$6)=MONTH($W1117),YEAR(GI$6)=YEAR($W1117)),$T1117-$X1117*$Y1117+$Y1117,0))</f>
        <v>257436.04</v>
      </c>
      <c r="GJ1117" s="408" t="n">
        <f aca="false">IF(AND(GJ$5&gt;$V1117,GJ$6&lt;=$W1117),$Y1117,IF(AND(MONTH(GJ$6)=MONTH($W1117),YEAR(GJ$6)=YEAR($W1117)),$T1117-EQ1117-$X1117*$Y1117+$Y1117,0))</f>
        <v>257436.04</v>
      </c>
      <c r="GK1117" s="260" t="n">
        <f aca="false">FY1117+FZ1117+GA1117+GB1117+GC1117+GD1117+GE1117+GF1117+GG1117+GH1117+GI1117+GJ1117</f>
        <v>3089232.48</v>
      </c>
      <c r="GL1117" s="260" t="n">
        <f aca="false">FV1117</f>
        <v>30892324.39</v>
      </c>
      <c r="GM1117" s="260" t="n">
        <f aca="false">FW1117+GK1117</f>
        <v>4118976.64</v>
      </c>
      <c r="GN1117" s="260" t="n">
        <f aca="false">GL1117-GM1117</f>
        <v>26773347.75</v>
      </c>
      <c r="GO1117" s="408" t="n">
        <f aca="false">IF(AND(GO$5&gt;$V1117,GO$6&lt;=$W1117),$Y1117,IF(AND(MONTH(GO$6)=MONTH($W1117),YEAR(GO$6)=YEAR($W1117)),$T1117-$X1117*$Y1117+$Y1117,0))</f>
        <v>257436.04</v>
      </c>
      <c r="GP1117" s="408" t="n">
        <f aca="false">IF(AND(GP$5&gt;$V1117,GP$6&lt;=$W1117),$Y1117,IF(AND(MONTH(GP$6)=MONTH($W1117),YEAR(GP$6)=YEAR($W1117)),$T1117-$X1117*$Y1117+$Y1117,0))</f>
        <v>257436.04</v>
      </c>
      <c r="GQ1117" s="408" t="n">
        <f aca="false">IF(AND(GQ$5&gt;$V1117,GQ$6&lt;=$W1117),$Y1117,IF(AND(MONTH(GQ$6)=MONTH($W1117),YEAR(GQ$6)=YEAR($W1117)),$T1117-$X1117*$Y1117+$Y1117,0))</f>
        <v>257436.04</v>
      </c>
      <c r="GR1117" s="408" t="n">
        <f aca="false">IF(AND(GR$5&gt;$V1117,GR$6&lt;=$W1117),$Y1117,IF(AND(MONTH(GR$6)=MONTH($W1117),YEAR(GR$6)=YEAR($W1117)),$T1117-$X1117*$Y1117+$Y1117,0))</f>
        <v>257436.04</v>
      </c>
      <c r="GS1117" s="408" t="n">
        <f aca="false">IF(AND(GS$5&gt;$V1117,GS$6&lt;=$W1117),$Y1117,IF(AND(MONTH(GS$6)=MONTH($W1117),YEAR(GS$6)=YEAR($W1117)),$T1117-$X1117*$Y1117+$Y1117,0))</f>
        <v>257436.04</v>
      </c>
      <c r="GT1117" s="408" t="n">
        <f aca="false">IF(AND(GT$5&gt;$V1117,GT$6&lt;=$W1117),$Y1117,IF(AND(MONTH(GT$6)=MONTH($W1117),YEAR(GT$6)=YEAR($W1117)),$T1117-$X1117*$Y1117+$Y1117,0))</f>
        <v>257436.04</v>
      </c>
      <c r="GU1117" s="408" t="n">
        <f aca="false">IF(AND(GU$5&gt;$V1117,GU$6&lt;=$W1117),$Y1117,IF(AND(MONTH(GU$6)=MONTH($W1117),YEAR(GU$6)=YEAR($W1117)),$T1117-$X1117*$Y1117+$Y1117,0))</f>
        <v>257436.04</v>
      </c>
      <c r="GV1117" s="408" t="n">
        <f aca="false">IF(AND(GV$5&gt;$V1117,GV$6&lt;=$W1117),$Y1117,IF(AND(MONTH(GV$6)=MONTH($W1117),YEAR(GV$6)=YEAR($W1117)),$T1117-$X1117*$Y1117+$Y1117,0))</f>
        <v>257436.04</v>
      </c>
      <c r="GW1117" s="408" t="n">
        <f aca="false">IF(AND(GW$5&gt;$V1117,GW$6&lt;=$W1117),$Y1117,IF(AND(MONTH(GW$6)=MONTH($W1117),YEAR(GW$6)=YEAR($W1117)),$T1117-$X1117*$Y1117+$Y1117,0))</f>
        <v>257436.04</v>
      </c>
      <c r="GX1117" s="408" t="n">
        <f aca="false">IF(AND(GX$5&gt;$V1117,GX$6&lt;=$W1117),$Y1117,IF(AND(MONTH(GX$6)=MONTH($W1117),YEAR(GX$6)=YEAR($W1117)),$T1117-$X1117*$Y1117+$Y1117,0))</f>
        <v>257436.04</v>
      </c>
      <c r="GY1117" s="408" t="n">
        <f aca="false">IF(AND(GY$5&gt;$V1117,GY$6&lt;=$W1117),$Y1117,IF(AND(MONTH(GY$6)=MONTH($W1117),YEAR(GY$6)=YEAR($W1117)),$T1117-$X1117*$Y1117+$Y1117,0))</f>
        <v>257436.04</v>
      </c>
      <c r="GZ1117" s="408" t="n">
        <f aca="false">IF(AND(GZ$5&gt;$V1117,GZ$6&lt;=$W1117),$Y1117,IF(AND(MONTH(GZ$6)=MONTH($W1117),YEAR(GZ$6)=YEAR($W1117)),$T1117-FG1117-$X1117*$Y1117+$Y1117,0))</f>
        <v>257436.04</v>
      </c>
      <c r="HA1117" s="260" t="n">
        <f aca="false">GO1117+GP1117+GQ1117+GR1117+GS1117+GT1117+GU1117+GV1117+GW1117+GX1117+GY1117+GZ1117</f>
        <v>3089232.48</v>
      </c>
      <c r="HB1117" s="260" t="n">
        <f aca="false">GL1117</f>
        <v>30892324.39</v>
      </c>
      <c r="HC1117" s="260" t="n">
        <f aca="false">GM1117+HA1117</f>
        <v>7208209.12</v>
      </c>
      <c r="HD1117" s="260" t="n">
        <f aca="false">HB1117-HC1117</f>
        <v>23684115.27</v>
      </c>
      <c r="HE1117" s="264" t="n">
        <f aca="false">GO1117-GJ1117</f>
        <v>0</v>
      </c>
      <c r="HF1117" s="201"/>
      <c r="HG1117" s="201"/>
      <c r="HH1117" s="201"/>
      <c r="HI1117" s="201"/>
      <c r="HJ1117" s="201"/>
      <c r="HK1117" s="201"/>
      <c r="HL1117" s="201"/>
      <c r="HM1117" s="264"/>
      <c r="HN1117" s="264"/>
      <c r="HO1117" s="201"/>
      <c r="HP1117" s="201"/>
      <c r="HQ1117" s="201"/>
      <c r="HR1117" s="201"/>
      <c r="HS1117" s="201"/>
      <c r="HT1117" s="201"/>
      <c r="HU1117" s="201"/>
      <c r="HV1117" s="201"/>
      <c r="HW1117" s="201"/>
      <c r="HX1117" s="201"/>
      <c r="HY1117" s="201"/>
      <c r="HZ1117" s="201"/>
      <c r="IA1117" s="201"/>
      <c r="IB1117" s="201"/>
      <c r="IC1117" s="201"/>
      <c r="ID1117" s="201"/>
      <c r="IE1117" s="201"/>
      <c r="IF1117" s="201"/>
      <c r="IG1117" s="201"/>
      <c r="IH1117" s="201"/>
      <c r="II1117" s="201"/>
      <c r="IJ1117" s="201"/>
      <c r="IK1117" s="201"/>
      <c r="IL1117" s="201"/>
      <c r="IM1117" s="201"/>
      <c r="IN1117" s="201"/>
      <c r="IO1117" s="201"/>
      <c r="IP1117" s="201"/>
      <c r="IQ1117" s="201"/>
      <c r="IR1117" s="201"/>
      <c r="IS1117" s="201"/>
      <c r="IT1117" s="201"/>
      <c r="IU1117" s="201"/>
      <c r="IV1117" s="201"/>
      <c r="IW1117" s="201"/>
      <c r="IX1117" s="201"/>
      <c r="IY1117" s="201"/>
      <c r="IZ1117" s="201"/>
      <c r="JA1117" s="201"/>
      <c r="JB1117" s="201"/>
      <c r="JC1117" s="201"/>
      <c r="JD1117" s="201"/>
      <c r="JE1117" s="201"/>
      <c r="JF1117" s="201"/>
      <c r="JG1117" s="201"/>
      <c r="JH1117" s="201"/>
      <c r="JI1117" s="201"/>
      <c r="JJ1117" s="201"/>
      <c r="JK1117" s="201"/>
      <c r="JL1117" s="201"/>
      <c r="JM1117" s="196"/>
      <c r="JN1117" s="196"/>
      <c r="JO1117" s="196"/>
      <c r="JP1117" s="196"/>
      <c r="JQ1117" s="196"/>
      <c r="JR1117" s="196"/>
      <c r="JS1117" s="196"/>
      <c r="JT1117" s="196"/>
      <c r="JU1117" s="196"/>
      <c r="JV1117" s="196"/>
      <c r="JW1117" s="196"/>
      <c r="JX1117" s="196"/>
      <c r="JY1117" s="196"/>
      <c r="JZ1117" s="196"/>
      <c r="KA1117" s="196"/>
      <c r="KB1117" s="196"/>
      <c r="KC1117" s="196"/>
      <c r="KD1117" s="196"/>
      <c r="KE1117" s="196"/>
      <c r="KF1117" s="196"/>
      <c r="KG1117" s="196"/>
      <c r="KH1117" s="196"/>
      <c r="KI1117" s="196"/>
      <c r="KJ1117" s="196"/>
      <c r="KK1117" s="196"/>
      <c r="KL1117" s="196"/>
      <c r="KM1117" s="196"/>
      <c r="KN1117" s="196"/>
      <c r="KO1117" s="196"/>
      <c r="KP1117" s="196"/>
      <c r="KQ1117" s="196"/>
      <c r="KR1117" s="196"/>
      <c r="KS1117" s="196"/>
      <c r="KT1117" s="196"/>
      <c r="KU1117" s="196"/>
      <c r="KV1117" s="196"/>
      <c r="KW1117" s="196"/>
      <c r="KX1117" s="196"/>
      <c r="KY1117" s="196"/>
      <c r="KZ1117" s="196"/>
      <c r="LA1117" s="196"/>
      <c r="LB1117" s="196"/>
      <c r="LC1117" s="196"/>
      <c r="LD1117" s="196"/>
      <c r="LE1117" s="196"/>
      <c r="LF1117" s="196"/>
      <c r="LG1117" s="196"/>
      <c r="LH1117" s="196"/>
      <c r="LI1117" s="196"/>
      <c r="LJ1117" s="196"/>
      <c r="LK1117" s="196"/>
      <c r="LL1117" s="196"/>
      <c r="LM1117" s="196"/>
      <c r="LN1117" s="196"/>
      <c r="LO1117" s="196"/>
      <c r="LP1117" s="196"/>
      <c r="LQ1117" s="196"/>
      <c r="LR1117" s="196"/>
      <c r="LS1117" s="196"/>
      <c r="LT1117" s="196"/>
      <c r="LU1117" s="196"/>
      <c r="LV1117" s="196"/>
      <c r="LW1117" s="196"/>
      <c r="LX1117" s="196"/>
      <c r="LY1117" s="196"/>
      <c r="LZ1117" s="196"/>
      <c r="MA1117" s="196"/>
      <c r="MB1117" s="196"/>
      <c r="MC1117" s="196"/>
      <c r="MD1117" s="196"/>
      <c r="ME1117" s="196"/>
      <c r="MF1117" s="196"/>
      <c r="MG1117" s="196"/>
      <c r="MH1117" s="196"/>
      <c r="MI1117" s="196"/>
      <c r="MJ1117" s="196"/>
      <c r="MK1117" s="196"/>
      <c r="ML1117" s="196"/>
      <c r="MM1117" s="196"/>
      <c r="MN1117" s="196"/>
      <c r="MO1117" s="196"/>
      <c r="MP1117" s="196"/>
      <c r="MQ1117" s="196"/>
      <c r="MR1117" s="196"/>
      <c r="MS1117" s="196"/>
      <c r="MT1117" s="196"/>
      <c r="MU1117" s="196"/>
      <c r="MV1117" s="196"/>
      <c r="MW1117" s="196"/>
      <c r="MX1117" s="196"/>
      <c r="MY1117" s="196"/>
      <c r="MZ1117" s="196"/>
      <c r="NA1117" s="196"/>
      <c r="NB1117" s="196"/>
      <c r="NC1117" s="196"/>
      <c r="ND1117" s="196"/>
      <c r="NE1117" s="196"/>
      <c r="NF1117" s="196"/>
      <c r="NG1117" s="196"/>
      <c r="NH1117" s="196"/>
      <c r="NI1117" s="196"/>
      <c r="NJ1117" s="196"/>
      <c r="NK1117" s="196"/>
      <c r="NL1117" s="196"/>
      <c r="NM1117" s="196"/>
      <c r="NN1117" s="196"/>
      <c r="NO1117" s="196"/>
      <c r="NP1117" s="196"/>
      <c r="NQ1117" s="196"/>
      <c r="NR1117" s="196"/>
      <c r="NS1117" s="196"/>
      <c r="NT1117" s="196"/>
      <c r="NU1117" s="196"/>
      <c r="NV1117" s="196"/>
      <c r="NW1117" s="196"/>
      <c r="NX1117" s="196"/>
      <c r="NY1117" s="196"/>
      <c r="NZ1117" s="196"/>
      <c r="OA1117" s="196"/>
      <c r="OB1117" s="196"/>
      <c r="OC1117" s="196"/>
      <c r="OD1117" s="196"/>
      <c r="OE1117" s="196"/>
      <c r="OF1117" s="196"/>
      <c r="OG1117" s="196"/>
      <c r="OH1117" s="196"/>
      <c r="OI1117" s="196"/>
      <c r="OJ1117" s="196"/>
      <c r="OK1117" s="196"/>
      <c r="OL1117" s="196"/>
      <c r="OM1117" s="196"/>
      <c r="ON1117" s="196"/>
      <c r="OO1117" s="196"/>
      <c r="OP1117" s="196"/>
      <c r="OQ1117" s="196"/>
      <c r="OR1117" s="196"/>
      <c r="OS1117" s="196"/>
      <c r="OT1117" s="196"/>
      <c r="OU1117" s="196"/>
      <c r="OV1117" s="196"/>
      <c r="OW1117" s="196"/>
      <c r="OX1117" s="196"/>
      <c r="OY1117" s="196"/>
      <c r="OZ1117" s="196"/>
      <c r="PA1117" s="196"/>
      <c r="PB1117" s="196"/>
      <c r="PC1117" s="196"/>
      <c r="PD1117" s="196"/>
      <c r="PE1117" s="196"/>
      <c r="PF1117" s="196"/>
      <c r="PG1117" s="196"/>
      <c r="PH1117" s="196"/>
      <c r="PI1117" s="196"/>
      <c r="PJ1117" s="196"/>
      <c r="PK1117" s="196"/>
      <c r="PL1117" s="196"/>
      <c r="PM1117" s="196"/>
      <c r="PN1117" s="196"/>
      <c r="PO1117" s="196"/>
      <c r="PP1117" s="196"/>
      <c r="PQ1117" s="196"/>
      <c r="PR1117" s="196"/>
      <c r="PS1117" s="196"/>
      <c r="PT1117" s="196"/>
      <c r="PU1117" s="196"/>
      <c r="PV1117" s="196"/>
      <c r="PW1117" s="196"/>
      <c r="PX1117" s="196"/>
      <c r="PY1117" s="196"/>
      <c r="PZ1117" s="196"/>
      <c r="QA1117" s="196"/>
      <c r="QB1117" s="196"/>
      <c r="QC1117" s="196"/>
      <c r="QD1117" s="196"/>
      <c r="QE1117" s="196"/>
      <c r="QF1117" s="196"/>
      <c r="QG1117" s="196"/>
      <c r="QH1117" s="196"/>
      <c r="QI1117" s="196"/>
      <c r="QJ1117" s="196"/>
      <c r="QK1117" s="196"/>
      <c r="QL1117" s="196"/>
      <c r="QM1117" s="196"/>
      <c r="QN1117" s="196"/>
      <c r="QO1117" s="196"/>
      <c r="QP1117" s="196"/>
      <c r="QQ1117" s="196"/>
      <c r="QR1117" s="196"/>
      <c r="QS1117" s="196"/>
      <c r="QT1117" s="196"/>
      <c r="QU1117" s="196"/>
      <c r="QV1117" s="196"/>
      <c r="QW1117" s="196"/>
      <c r="QX1117" s="196"/>
      <c r="QY1117" s="196"/>
      <c r="QZ1117" s="196"/>
      <c r="RA1117" s="196"/>
      <c r="RB1117" s="196"/>
      <c r="RC1117" s="196"/>
      <c r="RD1117" s="196"/>
      <c r="RE1117" s="196"/>
      <c r="RF1117" s="196"/>
      <c r="RG1117" s="196"/>
      <c r="RH1117" s="196"/>
      <c r="RI1117" s="196"/>
      <c r="RJ1117" s="196"/>
      <c r="RK1117" s="196"/>
      <c r="RL1117" s="196"/>
      <c r="RM1117" s="196"/>
      <c r="RN1117" s="196"/>
      <c r="RO1117" s="196"/>
      <c r="RP1117" s="196"/>
      <c r="RQ1117" s="196"/>
      <c r="RR1117" s="196"/>
      <c r="RS1117" s="196"/>
      <c r="RT1117" s="196"/>
      <c r="RU1117" s="196"/>
      <c r="RV1117" s="196"/>
      <c r="RW1117" s="196"/>
      <c r="RX1117" s="196"/>
      <c r="RY1117" s="196"/>
      <c r="RZ1117" s="196"/>
      <c r="SA1117" s="196"/>
      <c r="SB1117" s="196"/>
      <c r="SC1117" s="196"/>
      <c r="SD1117" s="196"/>
      <c r="SE1117" s="196"/>
      <c r="SF1117" s="196"/>
      <c r="SG1117" s="196"/>
      <c r="SH1117" s="196"/>
      <c r="SI1117" s="196"/>
      <c r="SJ1117" s="196"/>
      <c r="SK1117" s="196"/>
      <c r="SL1117" s="196"/>
      <c r="SM1117" s="196"/>
      <c r="SN1117" s="196"/>
      <c r="SO1117" s="196"/>
      <c r="SP1117" s="196"/>
      <c r="SQ1117" s="196"/>
      <c r="SR1117" s="196"/>
      <c r="SS1117" s="196"/>
      <c r="ST1117" s="196"/>
      <c r="SU1117" s="196"/>
      <c r="SV1117" s="196"/>
      <c r="SW1117" s="196"/>
      <c r="SX1117" s="196"/>
      <c r="SY1117" s="196"/>
      <c r="SZ1117" s="196"/>
      <c r="TA1117" s="196"/>
      <c r="TB1117" s="196"/>
      <c r="TC1117" s="196"/>
      <c r="TD1117" s="196"/>
      <c r="TE1117" s="196"/>
      <c r="TF1117" s="196"/>
      <c r="TG1117" s="196"/>
      <c r="TH1117" s="196"/>
      <c r="TI1117" s="196"/>
      <c r="TJ1117" s="196"/>
      <c r="TK1117" s="196"/>
      <c r="TL1117" s="196"/>
      <c r="TM1117" s="196"/>
      <c r="TN1117" s="196"/>
      <c r="TO1117" s="196"/>
      <c r="TP1117" s="196"/>
      <c r="TQ1117" s="196"/>
      <c r="TR1117" s="196"/>
      <c r="TS1117" s="196"/>
      <c r="TT1117" s="196"/>
      <c r="TU1117" s="196"/>
      <c r="TV1117" s="196"/>
      <c r="TW1117" s="196"/>
      <c r="TX1117" s="196"/>
      <c r="TY1117" s="196"/>
      <c r="TZ1117" s="196"/>
      <c r="UA1117" s="196"/>
      <c r="UB1117" s="196"/>
      <c r="UC1117" s="196"/>
      <c r="UD1117" s="196"/>
      <c r="UE1117" s="196"/>
      <c r="UF1117" s="196"/>
      <c r="UG1117" s="196"/>
      <c r="UH1117" s="196"/>
      <c r="UI1117" s="196"/>
      <c r="UJ1117" s="196"/>
      <c r="UK1117" s="196"/>
      <c r="UL1117" s="196"/>
      <c r="UM1117" s="196"/>
      <c r="UN1117" s="196"/>
      <c r="UO1117" s="196"/>
      <c r="UP1117" s="196"/>
      <c r="UQ1117" s="196"/>
      <c r="UR1117" s="196"/>
      <c r="US1117" s="196"/>
      <c r="UT1117" s="196"/>
      <c r="UU1117" s="196"/>
      <c r="UV1117" s="196"/>
      <c r="UW1117" s="196"/>
      <c r="UX1117" s="196"/>
      <c r="UY1117" s="196"/>
      <c r="UZ1117" s="196"/>
      <c r="VA1117" s="196"/>
      <c r="VB1117" s="196"/>
      <c r="VC1117" s="196"/>
      <c r="VD1117" s="196"/>
      <c r="VE1117" s="196"/>
      <c r="VF1117" s="196"/>
      <c r="VG1117" s="196"/>
      <c r="VH1117" s="196"/>
      <c r="VI1117" s="196"/>
      <c r="VJ1117" s="196"/>
      <c r="VK1117" s="196"/>
      <c r="VL1117" s="196"/>
      <c r="VM1117" s="196"/>
      <c r="VN1117" s="196"/>
      <c r="VO1117" s="196"/>
      <c r="VP1117" s="196"/>
      <c r="VQ1117" s="196"/>
      <c r="VR1117" s="196"/>
      <c r="VS1117" s="196"/>
      <c r="VT1117" s="196"/>
      <c r="VU1117" s="196"/>
      <c r="VV1117" s="196"/>
      <c r="VW1117" s="196"/>
      <c r="VX1117" s="196"/>
      <c r="VY1117" s="196"/>
      <c r="VZ1117" s="196"/>
      <c r="WA1117" s="196"/>
      <c r="WB1117" s="196"/>
      <c r="WC1117" s="196"/>
      <c r="WD1117" s="196"/>
      <c r="WE1117" s="196"/>
      <c r="WF1117" s="196"/>
      <c r="WG1117" s="196"/>
      <c r="WH1117" s="196"/>
      <c r="WI1117" s="196"/>
      <c r="WJ1117" s="196"/>
      <c r="WK1117" s="196"/>
      <c r="WL1117" s="196"/>
      <c r="WM1117" s="196"/>
      <c r="WN1117" s="196"/>
      <c r="WO1117" s="196"/>
      <c r="WP1117" s="196"/>
      <c r="WQ1117" s="196"/>
      <c r="WR1117" s="196"/>
      <c r="WS1117" s="196"/>
      <c r="WT1117" s="196"/>
      <c r="WU1117" s="196"/>
      <c r="WV1117" s="196"/>
      <c r="WW1117" s="196"/>
      <c r="WX1117" s="196"/>
      <c r="WY1117" s="196"/>
      <c r="WZ1117" s="196"/>
      <c r="XA1117" s="196"/>
      <c r="XB1117" s="196"/>
      <c r="XC1117" s="196"/>
      <c r="XD1117" s="196"/>
      <c r="XE1117" s="196"/>
      <c r="XF1117" s="196"/>
      <c r="XG1117" s="196"/>
      <c r="XH1117" s="196"/>
      <c r="XI1117" s="196"/>
      <c r="XJ1117" s="196"/>
      <c r="XK1117" s="196"/>
      <c r="XL1117" s="196"/>
      <c r="XM1117" s="196"/>
      <c r="XN1117" s="196"/>
      <c r="XO1117" s="196"/>
      <c r="XP1117" s="196"/>
      <c r="XQ1117" s="196"/>
      <c r="XR1117" s="196"/>
      <c r="XS1117" s="196"/>
      <c r="XT1117" s="196"/>
      <c r="XU1117" s="196"/>
      <c r="XV1117" s="196"/>
      <c r="XW1117" s="196"/>
      <c r="XX1117" s="196"/>
      <c r="XY1117" s="196"/>
      <c r="XZ1117" s="196"/>
      <c r="YA1117" s="196"/>
      <c r="YB1117" s="196"/>
      <c r="YC1117" s="196"/>
      <c r="YD1117" s="196"/>
      <c r="YE1117" s="196"/>
      <c r="YF1117" s="196"/>
      <c r="YG1117" s="196"/>
      <c r="YH1117" s="196"/>
      <c r="YI1117" s="196"/>
      <c r="YJ1117" s="196"/>
      <c r="YK1117" s="196"/>
      <c r="YL1117" s="196"/>
      <c r="YM1117" s="196"/>
      <c r="YN1117" s="196"/>
      <c r="YO1117" s="196"/>
      <c r="YP1117" s="196"/>
      <c r="YQ1117" s="196"/>
      <c r="YR1117" s="196"/>
      <c r="YS1117" s="196"/>
      <c r="YT1117" s="196"/>
      <c r="YU1117" s="196"/>
      <c r="YV1117" s="196"/>
      <c r="YW1117" s="196"/>
      <c r="YX1117" s="196"/>
      <c r="YY1117" s="196"/>
      <c r="YZ1117" s="196"/>
      <c r="ZA1117" s="196"/>
      <c r="ZB1117" s="196"/>
      <c r="ZC1117" s="196"/>
      <c r="ZD1117" s="196"/>
      <c r="ZE1117" s="196"/>
      <c r="ZF1117" s="196"/>
      <c r="ZG1117" s="196"/>
      <c r="ZH1117" s="196"/>
      <c r="ZI1117" s="196"/>
      <c r="ZJ1117" s="196"/>
      <c r="ZK1117" s="196"/>
      <c r="ZL1117" s="196"/>
      <c r="ZM1117" s="196"/>
      <c r="ZN1117" s="196"/>
      <c r="ZO1117" s="196"/>
      <c r="ZP1117" s="196"/>
      <c r="ZQ1117" s="196"/>
      <c r="ZR1117" s="196"/>
      <c r="ZS1117" s="196"/>
      <c r="ZT1117" s="196"/>
      <c r="ZU1117" s="196"/>
      <c r="ZV1117" s="196"/>
      <c r="ZW1117" s="196"/>
      <c r="ZX1117" s="196"/>
      <c r="ZY1117" s="196"/>
      <c r="ZZ1117" s="196"/>
      <c r="AAA1117" s="196"/>
      <c r="AAB1117" s="196"/>
      <c r="AAC1117" s="196"/>
      <c r="AAD1117" s="196"/>
      <c r="AAE1117" s="196"/>
      <c r="AAF1117" s="196"/>
      <c r="AAG1117" s="196"/>
      <c r="AAH1117" s="196"/>
      <c r="AAI1117" s="196"/>
      <c r="AAJ1117" s="196"/>
      <c r="AAK1117" s="196"/>
      <c r="AAL1117" s="196"/>
      <c r="AAM1117" s="196"/>
      <c r="AAN1117" s="196"/>
      <c r="AAO1117" s="196"/>
      <c r="AAP1117" s="196"/>
      <c r="AAQ1117" s="196"/>
      <c r="AAR1117" s="196"/>
      <c r="AAS1117" s="196"/>
      <c r="AAT1117" s="196"/>
      <c r="AAU1117" s="196"/>
      <c r="AAV1117" s="196"/>
      <c r="AAW1117" s="196"/>
      <c r="AAX1117" s="196"/>
      <c r="AAY1117" s="196"/>
      <c r="AAZ1117" s="196"/>
      <c r="ABA1117" s="196"/>
      <c r="ABB1117" s="196"/>
      <c r="ABC1117" s="196"/>
      <c r="ABD1117" s="196"/>
      <c r="ABE1117" s="196"/>
      <c r="ABF1117" s="196"/>
      <c r="ABG1117" s="196"/>
      <c r="ABH1117" s="196"/>
      <c r="ABI1117" s="196"/>
      <c r="ABJ1117" s="196"/>
      <c r="ABK1117" s="196"/>
      <c r="ABL1117" s="196"/>
      <c r="ABM1117" s="196"/>
      <c r="ABN1117" s="196"/>
      <c r="ABO1117" s="196"/>
      <c r="ABP1117" s="196"/>
      <c r="ABQ1117" s="196"/>
      <c r="ABR1117" s="196"/>
      <c r="ABS1117" s="196"/>
      <c r="ABT1117" s="196"/>
      <c r="ABU1117" s="196"/>
      <c r="ABV1117" s="196"/>
      <c r="ABW1117" s="196"/>
      <c r="ABX1117" s="196"/>
      <c r="ABY1117" s="196"/>
      <c r="ABZ1117" s="196"/>
      <c r="ACA1117" s="196"/>
      <c r="ACB1117" s="196"/>
      <c r="ACC1117" s="196"/>
      <c r="ACD1117" s="196"/>
      <c r="ACE1117" s="196"/>
      <c r="ACF1117" s="196"/>
      <c r="ACG1117" s="196"/>
      <c r="ACH1117" s="196"/>
      <c r="ACI1117" s="196"/>
      <c r="ACJ1117" s="196"/>
      <c r="ACK1117" s="196"/>
      <c r="ACL1117" s="196"/>
      <c r="ACM1117" s="196"/>
      <c r="ACN1117" s="196"/>
      <c r="ACO1117" s="196"/>
      <c r="ACP1117" s="196"/>
      <c r="ACQ1117" s="196"/>
      <c r="ACR1117" s="196"/>
      <c r="ACS1117" s="196"/>
      <c r="ACT1117" s="196"/>
      <c r="ACU1117" s="196"/>
      <c r="ACV1117" s="196"/>
      <c r="ACW1117" s="196"/>
      <c r="ACX1117" s="196"/>
      <c r="ACY1117" s="196"/>
      <c r="ACZ1117" s="196"/>
      <c r="ADA1117" s="196"/>
      <c r="ADB1117" s="196"/>
      <c r="ADC1117" s="196"/>
      <c r="ADD1117" s="196"/>
      <c r="ADE1117" s="196"/>
      <c r="ADF1117" s="196"/>
      <c r="ADG1117" s="196"/>
      <c r="ADH1117" s="196"/>
      <c r="ADI1117" s="196"/>
      <c r="ADJ1117" s="196"/>
      <c r="ADK1117" s="196"/>
      <c r="ADL1117" s="196"/>
      <c r="ADM1117" s="196"/>
      <c r="ADN1117" s="196"/>
      <c r="ADO1117" s="196"/>
      <c r="ADP1117" s="196"/>
      <c r="ADQ1117" s="196"/>
      <c r="ADR1117" s="196"/>
      <c r="ADS1117" s="196"/>
      <c r="ADT1117" s="196"/>
      <c r="ADU1117" s="196"/>
      <c r="ADV1117" s="196"/>
      <c r="ADW1117" s="196"/>
      <c r="ADX1117" s="196"/>
      <c r="ADY1117" s="196"/>
      <c r="ADZ1117" s="196"/>
      <c r="AEA1117" s="196"/>
      <c r="AEB1117" s="196"/>
      <c r="AEC1117" s="196"/>
      <c r="AED1117" s="196"/>
      <c r="AEE1117" s="196"/>
      <c r="AEF1117" s="196"/>
      <c r="AEG1117" s="196"/>
      <c r="AEH1117" s="196"/>
      <c r="AEI1117" s="196"/>
      <c r="AEJ1117" s="196"/>
      <c r="AEK1117" s="196"/>
      <c r="AEL1117" s="196"/>
      <c r="AEM1117" s="196"/>
      <c r="AEN1117" s="196"/>
      <c r="AEO1117" s="196"/>
      <c r="AEP1117" s="196"/>
      <c r="AEQ1117" s="196"/>
      <c r="AER1117" s="196"/>
      <c r="AES1117" s="196"/>
      <c r="AET1117" s="196"/>
      <c r="AEU1117" s="196"/>
      <c r="AEV1117" s="196"/>
      <c r="AEW1117" s="196"/>
      <c r="AEX1117" s="196"/>
      <c r="AEY1117" s="196"/>
      <c r="AEZ1117" s="196"/>
      <c r="AFA1117" s="196"/>
      <c r="AFB1117" s="196"/>
      <c r="AFC1117" s="196"/>
      <c r="AFD1117" s="196"/>
      <c r="AFE1117" s="196"/>
      <c r="AFF1117" s="196"/>
      <c r="AFG1117" s="196"/>
      <c r="AFH1117" s="196"/>
      <c r="AFI1117" s="196"/>
      <c r="AFJ1117" s="196"/>
      <c r="AFK1117" s="196"/>
      <c r="AFL1117" s="196"/>
      <c r="AFM1117" s="196"/>
      <c r="AFN1117" s="196"/>
      <c r="AFO1117" s="196"/>
      <c r="AFP1117" s="196"/>
      <c r="AFQ1117" s="196"/>
      <c r="AFR1117" s="196"/>
      <c r="AFS1117" s="196"/>
      <c r="AFT1117" s="196"/>
      <c r="AFU1117" s="196"/>
      <c r="AFV1117" s="196"/>
      <c r="AFW1117" s="196"/>
      <c r="AFX1117" s="196"/>
      <c r="AFY1117" s="196"/>
      <c r="AFZ1117" s="196"/>
      <c r="AGA1117" s="196"/>
      <c r="AGB1117" s="196"/>
      <c r="AGC1117" s="196"/>
      <c r="AGD1117" s="196"/>
      <c r="AGE1117" s="196"/>
      <c r="AGF1117" s="196"/>
      <c r="AGG1117" s="196"/>
      <c r="AGH1117" s="196"/>
      <c r="AGI1117" s="196"/>
      <c r="AGJ1117" s="196"/>
      <c r="AGK1117" s="196"/>
      <c r="AGL1117" s="196"/>
      <c r="AGM1117" s="196"/>
      <c r="AGN1117" s="196"/>
      <c r="AGO1117" s="196"/>
      <c r="AGP1117" s="196"/>
      <c r="AGQ1117" s="196"/>
      <c r="AGR1117" s="196"/>
      <c r="AGS1117" s="196"/>
      <c r="AGT1117" s="196"/>
      <c r="AGU1117" s="196"/>
      <c r="AGV1117" s="196"/>
      <c r="AGW1117" s="196"/>
      <c r="AGX1117" s="196"/>
      <c r="AGY1117" s="196"/>
      <c r="AGZ1117" s="196"/>
      <c r="AHA1117" s="196"/>
      <c r="AHB1117" s="196"/>
      <c r="AHC1117" s="196"/>
      <c r="AHD1117" s="196"/>
      <c r="AHE1117" s="196"/>
      <c r="AHF1117" s="196"/>
      <c r="AHG1117" s="196"/>
      <c r="AHH1117" s="196"/>
      <c r="AHI1117" s="196"/>
      <c r="AHJ1117" s="196"/>
      <c r="AHK1117" s="196"/>
      <c r="AHL1117" s="196"/>
      <c r="AHM1117" s="196"/>
      <c r="AHN1117" s="196"/>
      <c r="AHO1117" s="196"/>
      <c r="AHP1117" s="196"/>
      <c r="AHQ1117" s="196"/>
      <c r="AHR1117" s="196"/>
      <c r="AHS1117" s="196"/>
      <c r="AHT1117" s="196"/>
      <c r="AHU1117" s="196"/>
      <c r="AHV1117" s="196"/>
      <c r="AHW1117" s="196"/>
      <c r="AHX1117" s="196"/>
      <c r="AHY1117" s="196"/>
      <c r="AHZ1117" s="196"/>
      <c r="AIA1117" s="196"/>
      <c r="AIB1117" s="196"/>
      <c r="AIC1117" s="196"/>
      <c r="AID1117" s="196"/>
      <c r="AIE1117" s="196"/>
      <c r="AIF1117" s="196"/>
      <c r="AIG1117" s="196"/>
      <c r="AIH1117" s="196"/>
      <c r="AII1117" s="196"/>
      <c r="AIJ1117" s="196"/>
      <c r="AIK1117" s="196"/>
      <c r="AIL1117" s="196"/>
      <c r="AIM1117" s="196"/>
      <c r="AIN1117" s="196"/>
      <c r="AIO1117" s="196"/>
      <c r="AIP1117" s="196"/>
      <c r="AIQ1117" s="196"/>
      <c r="AIR1117" s="196"/>
      <c r="AIS1117" s="196"/>
      <c r="AIT1117" s="196"/>
      <c r="AIU1117" s="196"/>
      <c r="AIV1117" s="196"/>
      <c r="AIW1117" s="196"/>
      <c r="AIX1117" s="196"/>
      <c r="AIY1117" s="196"/>
      <c r="AIZ1117" s="196"/>
      <c r="AJA1117" s="196"/>
      <c r="AJB1117" s="196"/>
      <c r="AJC1117" s="196"/>
      <c r="AJD1117" s="196"/>
      <c r="AJE1117" s="196"/>
      <c r="AJF1117" s="196"/>
      <c r="AJG1117" s="196"/>
      <c r="AJH1117" s="196"/>
      <c r="AJI1117" s="196"/>
      <c r="AJJ1117" s="196"/>
      <c r="AJK1117" s="196"/>
      <c r="AJL1117" s="196"/>
      <c r="AJM1117" s="196"/>
      <c r="AJN1117" s="196"/>
      <c r="AJO1117" s="196"/>
      <c r="AJP1117" s="196"/>
      <c r="AJQ1117" s="196"/>
      <c r="AJR1117" s="196"/>
      <c r="AJS1117" s="196"/>
      <c r="AJT1117" s="196"/>
      <c r="AJU1117" s="196"/>
      <c r="AJV1117" s="196"/>
      <c r="AJW1117" s="196"/>
      <c r="AJX1117" s="196"/>
      <c r="AJY1117" s="196"/>
      <c r="AJZ1117" s="196"/>
      <c r="AKA1117" s="196"/>
      <c r="AKB1117" s="196"/>
      <c r="AKC1117" s="196"/>
      <c r="AKD1117" s="196"/>
      <c r="AKE1117" s="196"/>
      <c r="AKF1117" s="196"/>
      <c r="AKG1117" s="196"/>
      <c r="AKH1117" s="196"/>
      <c r="AKI1117" s="196"/>
      <c r="AKJ1117" s="196"/>
      <c r="AKK1117" s="196"/>
      <c r="AKL1117" s="196"/>
      <c r="AKM1117" s="196"/>
      <c r="AKN1117" s="196"/>
      <c r="AKO1117" s="196"/>
      <c r="AKP1117" s="196"/>
      <c r="AKQ1117" s="196"/>
      <c r="AKR1117" s="196"/>
      <c r="AKS1117" s="196"/>
      <c r="AKT1117" s="196"/>
      <c r="AKU1117" s="196"/>
      <c r="AKV1117" s="196"/>
      <c r="AKW1117" s="196"/>
      <c r="AKX1117" s="196"/>
      <c r="AKY1117" s="196"/>
      <c r="AKZ1117" s="196"/>
      <c r="ALA1117" s="196"/>
      <c r="ALB1117" s="196"/>
      <c r="ALC1117" s="196"/>
      <c r="ALD1117" s="196"/>
      <c r="ALE1117" s="196"/>
      <c r="ALF1117" s="196"/>
      <c r="ALG1117" s="196"/>
      <c r="ALH1117" s="196"/>
      <c r="ALI1117" s="196"/>
      <c r="ALJ1117" s="196"/>
      <c r="ALK1117" s="196"/>
      <c r="ALL1117" s="196"/>
      <c r="ALM1117" s="196"/>
      <c r="ALN1117" s="196"/>
      <c r="ALO1117" s="196"/>
      <c r="ALP1117" s="196"/>
      <c r="ALQ1117" s="196"/>
      <c r="ALR1117" s="196"/>
      <c r="ALS1117" s="196"/>
      <c r="ALT1117" s="196"/>
      <c r="ALU1117" s="196"/>
      <c r="ALV1117" s="196"/>
      <c r="ALW1117" s="196"/>
      <c r="ALX1117" s="196"/>
      <c r="ALY1117" s="196"/>
      <c r="ALZ1117" s="196"/>
      <c r="AMA1117" s="196"/>
      <c r="AMB1117" s="196"/>
      <c r="AMC1117" s="196"/>
      <c r="AMD1117" s="196"/>
      <c r="AME1117" s="196"/>
      <c r="AMF1117" s="196"/>
      <c r="AMG1117" s="196"/>
      <c r="AMH1117" s="196"/>
      <c r="AMI1117" s="196"/>
      <c r="AMJ1117" s="196"/>
    </row>
    <row r="1118" s="409" customFormat="true" ht="12.8" hidden="false" customHeight="false" outlineLevel="0" collapsed="false">
      <c r="A1118" s="384"/>
      <c r="B1118" s="398" t="s">
        <v>1780</v>
      </c>
      <c r="C1118" s="399"/>
      <c r="D1118" s="399"/>
      <c r="E1118" s="399"/>
      <c r="F1118" s="399"/>
      <c r="G1118" s="399"/>
      <c r="H1118" s="399"/>
      <c r="I1118" s="399"/>
      <c r="J1118" s="399"/>
      <c r="K1118" s="399"/>
      <c r="L1118" s="399"/>
      <c r="M1118" s="399"/>
      <c r="N1118" s="399"/>
      <c r="O1118" s="398"/>
      <c r="P1118" s="398"/>
      <c r="Q1118" s="398"/>
      <c r="R1118" s="398"/>
      <c r="S1118" s="400" t="n">
        <v>0.2</v>
      </c>
      <c r="T1118" s="401" t="n">
        <f aca="false">'ВВОД_ОС_24-26'!AC94/1.2</f>
        <v>30892324.39</v>
      </c>
      <c r="U1118" s="402" t="n">
        <f aca="false">T1118+T1118*S1118</f>
        <v>37070789.268</v>
      </c>
      <c r="V1118" s="403" t="n">
        <v>46295</v>
      </c>
      <c r="W1118" s="403" t="n">
        <f aca="false">EDATE(V1118,X1118)-1</f>
        <v>49947</v>
      </c>
      <c r="X1118" s="404" t="n">
        <v>120</v>
      </c>
      <c r="Y1118" s="402" t="n">
        <f aca="false">ROUND((T1118-Z1118)/X1118,2)</f>
        <v>257436.04</v>
      </c>
      <c r="Z1118" s="398"/>
      <c r="AA1118" s="398"/>
      <c r="AB1118" s="398"/>
      <c r="AC1118" s="398"/>
      <c r="AD1118" s="398"/>
      <c r="AE1118" s="398"/>
      <c r="AF1118" s="398"/>
      <c r="AG1118" s="398"/>
      <c r="AH1118" s="398"/>
      <c r="AI1118" s="398"/>
      <c r="AJ1118" s="398"/>
      <c r="AK1118" s="398"/>
      <c r="AL1118" s="398"/>
      <c r="AM1118" s="398"/>
      <c r="AN1118" s="398"/>
      <c r="AO1118" s="398"/>
      <c r="AP1118" s="398"/>
      <c r="AQ1118" s="398"/>
      <c r="AR1118" s="398"/>
      <c r="AS1118" s="398"/>
      <c r="AT1118" s="398"/>
      <c r="AU1118" s="398"/>
      <c r="AV1118" s="398"/>
      <c r="AW1118" s="398"/>
      <c r="AX1118" s="398"/>
      <c r="AY1118" s="398"/>
      <c r="AZ1118" s="398"/>
      <c r="BA1118" s="398"/>
      <c r="BB1118" s="398"/>
      <c r="BC1118" s="398"/>
      <c r="BD1118" s="398"/>
      <c r="BE1118" s="398"/>
      <c r="BF1118" s="398"/>
      <c r="BG1118" s="398"/>
      <c r="BH1118" s="398"/>
      <c r="BI1118" s="398"/>
      <c r="BJ1118" s="398"/>
      <c r="BK1118" s="398"/>
      <c r="BL1118" s="398"/>
      <c r="BM1118" s="398"/>
      <c r="BN1118" s="398"/>
      <c r="BO1118" s="398"/>
      <c r="BP1118" s="398"/>
      <c r="BQ1118" s="398"/>
      <c r="BR1118" s="398"/>
      <c r="BS1118" s="398"/>
      <c r="BT1118" s="398"/>
      <c r="BU1118" s="398"/>
      <c r="BV1118" s="398"/>
      <c r="BW1118" s="398"/>
      <c r="BX1118" s="398"/>
      <c r="BY1118" s="398"/>
      <c r="BZ1118" s="398"/>
      <c r="CA1118" s="398"/>
      <c r="CB1118" s="398"/>
      <c r="CC1118" s="398"/>
      <c r="CD1118" s="398"/>
      <c r="CE1118" s="398"/>
      <c r="CF1118" s="398"/>
      <c r="CG1118" s="398"/>
      <c r="CH1118" s="398"/>
      <c r="CI1118" s="398"/>
      <c r="CJ1118" s="398"/>
      <c r="CK1118" s="398"/>
      <c r="CL1118" s="398"/>
      <c r="CM1118" s="398"/>
      <c r="CN1118" s="398"/>
      <c r="CO1118" s="398"/>
      <c r="CP1118" s="398"/>
      <c r="CQ1118" s="398"/>
      <c r="CR1118" s="398"/>
      <c r="CS1118" s="398"/>
      <c r="CT1118" s="260" t="n">
        <f aca="false">I1118</f>
        <v>0</v>
      </c>
      <c r="CU1118" s="260" t="n">
        <f aca="false">CT1118-CV1118</f>
        <v>0</v>
      </c>
      <c r="CV1118" s="260" t="n">
        <v>0</v>
      </c>
      <c r="CW1118" s="405" t="n">
        <f aca="false">IF(AND(CW$5&gt;$V1118,CW$6&lt;=$W1118),$Y1118,IF(AND(MONTH(CW$6)=MONTH($W1118),YEAR(CW$6)=YEAR($W1118)),$T1118-$X1118*$Y1118+$Y1118,0))</f>
        <v>0</v>
      </c>
      <c r="CX1118" s="405" t="n">
        <f aca="false">IF(AND(CX$5&gt;$V1118,CX$6&lt;=$W1118),$Y1118,IF(AND(MONTH(CX$6)=MONTH($W1118),YEAR(CX$6)=YEAR($W1118)),$T1118-$X1118*$Y1118+$Y1118,0))</f>
        <v>0</v>
      </c>
      <c r="CY1118" s="405" t="n">
        <f aca="false">IF(AND(CY$5&gt;$V1118,CY$6&lt;=$W1118),$Y1118,IF(AND(MONTH(CY$6)=MONTH($W1118),YEAR(CY$6)=YEAR($W1118)),$T1118-$X1118*$Y1118+$Y1118,0))</f>
        <v>0</v>
      </c>
      <c r="CZ1118" s="405" t="n">
        <f aca="false">IF(AND(CZ$5&gt;$V1118,CZ$6&lt;=$W1118),$Y1118,IF(AND(MONTH(CZ$6)=MONTH($W1118),YEAR(CZ$6)=YEAR($W1118)),$T1118-$X1118*$Y1118+$Y1118,0))</f>
        <v>0</v>
      </c>
      <c r="DA1118" s="405" t="n">
        <f aca="false">IF(AND(DA$5&gt;$V1118,DA$6&lt;=$W1118),$Y1118,IF(AND(MONTH(DA$6)=MONTH($W1118),YEAR(DA$6)=YEAR($W1118)),$T1118-$X1118*$Y1118+$Y1118,0))</f>
        <v>0</v>
      </c>
      <c r="DB1118" s="405" t="n">
        <f aca="false">IF(AND(DB$5&gt;$V1118,DB$6&lt;=$W1118),$Y1118,IF(AND(MONTH(DB$6)=MONTH($W1118),YEAR(DB$6)=YEAR($W1118)),$T1118-$X1118*$Y1118+$Y1118,0))</f>
        <v>0</v>
      </c>
      <c r="DC1118" s="405" t="n">
        <f aca="false">IF(AND(DC$5&gt;$V1118,DC$6&lt;=$W1118),$Y1118,IF(AND(MONTH(DC$6)=MONTH($W1118),YEAR(DC$6)=YEAR($W1118)),$T1118-$X1118*$Y1118+$Y1118,0))</f>
        <v>0</v>
      </c>
      <c r="DD1118" s="405" t="n">
        <f aca="false">IF(AND(DD$5&gt;$V1118,DD$6&lt;=$W1118),$Y1118,IF(AND(MONTH(DD$6)=MONTH($W1118),YEAR(DD$6)=YEAR($W1118)),$T1118-$X1118*$Y1118+$Y1118,0))</f>
        <v>0</v>
      </c>
      <c r="DE1118" s="405" t="n">
        <f aca="false">IF(AND(DE$5&gt;$V1118,DE$6&lt;=$W1118),$Y1118,IF(AND(MONTH(DE$6)=MONTH($W1118),YEAR(DE$6)=YEAR($W1118)),$T1118-$X1118*$Y1118+$Y1118,0))</f>
        <v>0</v>
      </c>
      <c r="DF1118" s="405" t="n">
        <f aca="false">IF(AND(DF$5&gt;$V1118,DF$6&lt;=$W1118),$Y1118,IF(AND(MONTH(DF$6)=MONTH($W1118),YEAR(DF$6)=YEAR($W1118)),$T1118-$X1118*$Y1118+$Y1118,0))</f>
        <v>0</v>
      </c>
      <c r="DG1118" s="405" t="n">
        <f aca="false">IF(AND(DG$5&gt;$V1118,DG$6&lt;=$W1118),$Y1118,IF(AND(MONTH(DG$6)=MONTH($W1118),YEAR(DG$6)=YEAR($W1118)),$T1118-$X1118*$Y1118+$Y1118,0))</f>
        <v>0</v>
      </c>
      <c r="DH1118" s="405" t="n">
        <f aca="false">IF(AND(DH$5&gt;$V1118,DH$6&lt;=$W1118),$Y1118,IF(AND(MONTH(DH$6)=MONTH($W1118),YEAR(DH$6)=YEAR($W1118)),$T1118-$X1118*$Y1118+$Y1118,0))</f>
        <v>0</v>
      </c>
      <c r="DI1118" s="260" t="n">
        <f aca="false">CW1118+CX1118+CY1118+CZ1118+DA1118+DB1118+DC1118+DD1118+DE1118+DF1118+DG1118+DH1118</f>
        <v>0</v>
      </c>
      <c r="DJ1118" s="260" t="n">
        <f aca="false">T1118+AG1118+AJ1118+AQ1118+AS1118+AU1118+AW1118</f>
        <v>30892324.39</v>
      </c>
      <c r="DK1118" s="260" t="n">
        <f aca="false">CU1118+DI1118-O1118</f>
        <v>0</v>
      </c>
      <c r="DL1118" s="260" t="n">
        <f aca="false">DJ1118-DK1118</f>
        <v>30892324.39</v>
      </c>
      <c r="DM1118" s="405" t="n">
        <f aca="false">IF(AND(DM$5&gt;$V1118,DM$6&lt;=$W1118),$Y1118,IF(AND(MONTH(DM$6)=MONTH($W1118),YEAR(DM$6)=YEAR($W1118)),$T1118-$X1118*$Y1118+$Y1118,0))</f>
        <v>0</v>
      </c>
      <c r="DN1118" s="405" t="n">
        <f aca="false">IF(AND(DN$5&gt;$V1118,DN$6&lt;=$W1118),$Y1118,IF(AND(MONTH(DN$6)=MONTH($W1118),YEAR(DN$6)=YEAR($W1118)),$T1118-$X1118*$Y1118+$Y1118,0))</f>
        <v>0</v>
      </c>
      <c r="DO1118" s="405" t="n">
        <f aca="false">IF(AND(DO$5&gt;$V1118,DO$6&lt;=$W1118),$Y1118,IF(AND(MONTH(DO$6)=MONTH($W1118),YEAR(DO$6)=YEAR($W1118)),$T1118-$X1118*$Y1118+$Y1118,0))</f>
        <v>0</v>
      </c>
      <c r="DP1118" s="405" t="n">
        <f aca="false">IF(AND(DP$5&gt;$V1118,DP$6&lt;=$W1118),$Y1118,IF(AND(MONTH(DP$6)=MONTH($W1118),YEAR(DP$6)=YEAR($W1118)),$T1118-$X1118*$Y1118+$Y1118,0))</f>
        <v>0</v>
      </c>
      <c r="DQ1118" s="405" t="n">
        <f aca="false">IF(AND(DQ$5&gt;$V1118,DQ$6&lt;=$W1118),$Y1118,IF(AND(MONTH(DQ$6)=MONTH($W1118),YEAR(DQ$6)=YEAR($W1118)),$T1118-$X1118*$Y1118+$Y1118,0))</f>
        <v>0</v>
      </c>
      <c r="DR1118" s="405" t="n">
        <f aca="false">IF(AND(DR$5&gt;$V1118,DR$6&lt;=$W1118),$Y1118,IF(AND(MONTH(DR$6)=MONTH($W1118),YEAR(DR$6)=YEAR($W1118)),$T1118-$X1118*$Y1118+$Y1118,0))</f>
        <v>0</v>
      </c>
      <c r="DS1118" s="405" t="n">
        <f aca="false">IF(AND(DS$5&gt;$V1118,DS$6&lt;=$W1118),$Y1118,IF(AND(MONTH(DS$6)=MONTH($W1118),YEAR(DS$6)=YEAR($W1118)),$T1118-$X1118*$Y1118+$Y1118,0))</f>
        <v>0</v>
      </c>
      <c r="DT1118" s="405" t="n">
        <f aca="false">IF(AND(DT$5&gt;$V1118,DT$6&lt;=$W1118),$Y1118,IF(AND(MONTH(DT$6)=MONTH($W1118),YEAR(DT$6)=YEAR($W1118)),$T1118-$X1118*$Y1118+$Y1118,0))</f>
        <v>0</v>
      </c>
      <c r="DU1118" s="405" t="n">
        <f aca="false">IF(AND(DU$5&gt;$V1118,DU$6&lt;=$W1118),$Y1118,IF(AND(MONTH(DU$6)=MONTH($W1118),YEAR(DU$6)=YEAR($W1118)),$T1118-$X1118*$Y1118+$Y1118,0))</f>
        <v>0</v>
      </c>
      <c r="DV1118" s="405" t="n">
        <f aca="false">IF(AND(DV$5&gt;$V1118,DV$6&lt;=$W1118),$Y1118,IF(AND(MONTH(DV$6)=MONTH($W1118),YEAR(DV$6)=YEAR($W1118)),$T1118-$X1118*$Y1118+$Y1118,0))</f>
        <v>0</v>
      </c>
      <c r="DW1118" s="405" t="n">
        <f aca="false">IF(AND(DW$5&gt;$V1118,DW$6&lt;=$W1118),$Y1118,IF(AND(MONTH(DW$6)=MONTH($W1118),YEAR(DW$6)=YEAR($W1118)),$T1118-$X1118*$Y1118+$Y1118,0))</f>
        <v>0</v>
      </c>
      <c r="DX1118" s="405" t="n">
        <f aca="false">IF(AND(DX$5&gt;$V1118,DX$6&lt;=$W1118),$Y1118,IF(AND(MONTH(DX$6)=MONTH($W1118),YEAR(DX$6)=YEAR($W1118)),$T1118-Z1118-$X1118*$Y1118+$Y1118,0))</f>
        <v>0</v>
      </c>
      <c r="DY1118" s="381"/>
      <c r="DZ1118" s="260"/>
      <c r="EA1118" s="260"/>
      <c r="EB1118" s="260"/>
      <c r="EC1118" s="405" t="n">
        <f aca="false">IF(AND(EC$5&gt;$V1118,EC$6&lt;=$W1118),$Y1118,IF(AND(MONTH(EC$6)=MONTH($W1118),YEAR(EC$6)=YEAR($W1118)),$T1118-$X1118*$Y1118+$Y1118,0))</f>
        <v>0</v>
      </c>
      <c r="ED1118" s="405" t="n">
        <f aca="false">IF(AND(ED$5&gt;$V1118,ED$6&lt;=$W1118),$Y1118,IF(AND(MONTH(ED$6)=MONTH($W1118),YEAR(ED$6)=YEAR($W1118)),$T1118-$X1118*$Y1118+$Y1118,0))</f>
        <v>0</v>
      </c>
      <c r="EE1118" s="405" t="n">
        <f aca="false">IF(AND(EE$5&gt;$V1118,EE$6&lt;=$W1118),$Y1118,IF(AND(MONTH(EE$6)=MONTH($W1118),YEAR(EE$6)=YEAR($W1118)),$T1118-$X1118*$Y1118+$Y1118,0))</f>
        <v>0</v>
      </c>
      <c r="EF1118" s="405" t="n">
        <f aca="false">IF(AND(EF$5&gt;$V1118,EF$6&lt;=$W1118),$Y1118,IF(AND(MONTH(EF$6)=MONTH($W1118),YEAR(EF$6)=YEAR($W1118)),$T1118-$X1118*$Y1118+$Y1118,0))</f>
        <v>0</v>
      </c>
      <c r="EG1118" s="405" t="n">
        <f aca="false">IF(AND(EG$5&gt;$V1118,EG$6&lt;=$W1118),$Y1118,IF(AND(MONTH(EG$6)=MONTH($W1118),YEAR(EG$6)=YEAR($W1118)),$T1118-$X1118*$Y1118+$Y1118,0))</f>
        <v>0</v>
      </c>
      <c r="EH1118" s="405" t="n">
        <f aca="false">IF(AND(EH$5&gt;$V1118,EH$6&lt;=$W1118),$Y1118,IF(AND(MONTH(EH$6)=MONTH($W1118),YEAR(EH$6)=YEAR($W1118)),$T1118-$X1118*$Y1118+$Y1118,0))</f>
        <v>0</v>
      </c>
      <c r="EI1118" s="405" t="n">
        <f aca="false">IF(AND(EI$5&gt;$V1118,EI$6&lt;=$W1118),$Y1118,IF(AND(MONTH(EI$6)=MONTH($W1118),YEAR(EI$6)=YEAR($W1118)),$T1118-$X1118*$Y1118+$Y1118,0))</f>
        <v>0</v>
      </c>
      <c r="EJ1118" s="405" t="n">
        <f aca="false">IF(AND(EJ$5&gt;$V1118,EJ$6&lt;=$W1118),$Y1118,IF(AND(MONTH(EJ$6)=MONTH($W1118),YEAR(EJ$6)=YEAR($W1118)),$T1118-$X1118*$Y1118+$Y1118,0))</f>
        <v>0</v>
      </c>
      <c r="EK1118" s="405" t="n">
        <f aca="false">IF(AND(EK$5&gt;$V1118,EK$6&lt;=$W1118),$Y1118,IF(AND(MONTH(EK$6)=MONTH($W1118),YEAR(EK$6)=YEAR($W1118)),$T1118-$X1118*$Y1118+$Y1118,0))</f>
        <v>0</v>
      </c>
      <c r="EL1118" s="405" t="n">
        <f aca="false">IF(AND(EL$5&gt;$V1118,EL$6&lt;=$W1118),$Y1118,IF(AND(MONTH(EL$6)=MONTH($W1118),YEAR(EL$6)=YEAR($W1118)),$T1118-$X1118*$Y1118+$Y1118,0))</f>
        <v>0</v>
      </c>
      <c r="EM1118" s="405" t="n">
        <f aca="false">IF(AND(EM$5&gt;$V1118,EM$6&lt;=$W1118),$Y1118,IF(AND(MONTH(EM$6)=MONTH($W1118),YEAR(EM$6)=YEAR($W1118)),$T1118-$X1118*$Y1118+$Y1118,0))</f>
        <v>0</v>
      </c>
      <c r="EN1118" s="406" t="n">
        <f aca="false">IF(AND(EN$5&gt;$V1118,EN$6&lt;=$W1118),$Y1118,IF(AND(MONTH(EN$6)=MONTH($W1118),YEAR(EN$6)=YEAR($W1118)),$T1118-CU1118-$X1118*$Y1118+$Y1118,0))</f>
        <v>0</v>
      </c>
      <c r="EO1118" s="260"/>
      <c r="EP1118" s="260"/>
      <c r="EQ1118" s="260"/>
      <c r="ER1118" s="260"/>
      <c r="ES1118" s="405" t="n">
        <f aca="false">IF(AND(ES$5&gt;$V1118,ES$6&lt;=$W1118),$Y1118,IF(AND(MONTH(ES$6)=MONTH($W1118),YEAR(ES$6)=YEAR($W1118)),$T1118-$X1118*$Y1118+$Y1118,0))</f>
        <v>0</v>
      </c>
      <c r="ET1118" s="405" t="n">
        <f aca="false">IF(AND(ET$5&gt;$V1118,ET$6&lt;=$W1118),$Y1118,IF(AND(MONTH(ET$6)=MONTH($W1118),YEAR(ET$6)=YEAR($W1118)),$T1118-$X1118*$Y1118+$Y1118,0))</f>
        <v>0</v>
      </c>
      <c r="EU1118" s="405" t="n">
        <f aca="false">IF(AND(EU$5&gt;$V1118,EU$6&lt;=$W1118),$Y1118,IF(AND(MONTH(EU$6)=MONTH($W1118),YEAR(EU$6)=YEAR($W1118)),$T1118-$X1118*$Y1118+$Y1118,0))</f>
        <v>0</v>
      </c>
      <c r="EV1118" s="405" t="n">
        <f aca="false">IF(AND(EV$5&gt;$V1118,EV$6&lt;=$W1118),$Y1118,IF(AND(MONTH(EV$6)=MONTH($W1118),YEAR(EV$6)=YEAR($W1118)),$T1118-$X1118*$Y1118+$Y1118,0))</f>
        <v>0</v>
      </c>
      <c r="EW1118" s="405" t="n">
        <f aca="false">IF(AND(EW$5&gt;$V1118,EW$6&lt;=$W1118),$Y1118,IF(AND(MONTH(EW$6)=MONTH($W1118),YEAR(EW$6)=YEAR($W1118)),$T1118-$X1118*$Y1118+$Y1118,0))</f>
        <v>0</v>
      </c>
      <c r="EX1118" s="405" t="n">
        <f aca="false">IF(AND(EX$5&gt;$V1118,EX$6&lt;=$W1118),$Y1118,IF(AND(MONTH(EX$6)=MONTH($W1118),YEAR(EX$6)=YEAR($W1118)),$T1118-$X1118*$Y1118+$Y1118,0))</f>
        <v>0</v>
      </c>
      <c r="EY1118" s="405" t="n">
        <f aca="false">IF(AND(EY$5&gt;$V1118,EY$6&lt;=$W1118),$Y1118,IF(AND(MONTH(EY$6)=MONTH($W1118),YEAR(EY$6)=YEAR($W1118)),$T1118-$X1118*$Y1118+$Y1118,0))</f>
        <v>0</v>
      </c>
      <c r="EZ1118" s="405" t="n">
        <f aca="false">IF(AND(EZ$5&gt;$V1118,EZ$6&lt;=$W1118),$Y1118,IF(AND(MONTH(EZ$6)=MONTH($W1118),YEAR(EZ$6)=YEAR($W1118)),$T1118-$X1118*$Y1118+$Y1118,0))</f>
        <v>0</v>
      </c>
      <c r="FA1118" s="405" t="n">
        <f aca="false">IF(AND(FA$5&gt;$V1118,FA$6&lt;=$W1118),$Y1118,IF(AND(MONTH(FA$6)=MONTH($W1118),YEAR(FA$6)=YEAR($W1118)),$T1118-$X1118*$Y1118+$Y1118,0))</f>
        <v>0</v>
      </c>
      <c r="FB1118" s="405" t="n">
        <f aca="false">IF(AND(FB$5&gt;$V1118,FB$6&lt;=$W1118),$Y1118,IF(AND(MONTH(FB$6)=MONTH($W1118),YEAR(FB$6)=YEAR($W1118)),$T1118-$X1118*$Y1118+$Y1118,0))</f>
        <v>0</v>
      </c>
      <c r="FC1118" s="405" t="n">
        <f aca="false">IF(AND(FC$5&gt;$V1118,FC$6&lt;=$W1118),$Y1118,IF(AND(MONTH(FC$6)=MONTH($W1118),YEAR(FC$6)=YEAR($W1118)),$T1118-$X1118*$Y1118+$Y1118,0))</f>
        <v>0</v>
      </c>
      <c r="FD1118" s="405" t="n">
        <f aca="false">IF(AND(FD$5&gt;$V1118,FD$6&lt;=$W1118),$Y1118,IF(AND(MONTH(FD$6)=MONTH($W1118),YEAR(FD$6)=YEAR($W1118)),$T1118-DK1118-$X1118*$Y1118+$Y1118,0))</f>
        <v>0</v>
      </c>
      <c r="FE1118" s="381"/>
      <c r="FF1118" s="260"/>
      <c r="FG1118" s="260"/>
      <c r="FH1118" s="260"/>
      <c r="FI1118" s="407" t="n">
        <f aca="false">IF(AND(FI$5&gt;$V1118,FI$6&lt;=$W1118),$Y1118,IF(AND(MONTH(FI$6)=MONTH($W1118),YEAR(FI$6)=YEAR($W1118)),$T1118-$X1118*$Y1118+$Y1118,0))</f>
        <v>0</v>
      </c>
      <c r="FJ1118" s="407" t="n">
        <f aca="false">IF(AND(FJ$5&gt;$V1118,FJ$6&lt;=$W1118),$Y1118,IF(AND(MONTH(FJ$6)=MONTH($W1118),YEAR(FJ$6)=YEAR($W1118)),$T1118-$X1118*$Y1118+$Y1118,0))</f>
        <v>0</v>
      </c>
      <c r="FK1118" s="407" t="n">
        <f aca="false">IF(AND(FK$5&gt;$V1118,FK$6&lt;=$W1118),$Y1118,IF(AND(MONTH(FK$6)=MONTH($W1118),YEAR(FK$6)=YEAR($W1118)),$T1118-$X1118*$Y1118+$Y1118,0))</f>
        <v>0</v>
      </c>
      <c r="FL1118" s="407" t="n">
        <f aca="false">IF(AND(FL$5&gt;$V1118,FL$6&lt;=$W1118),$Y1118,IF(AND(MONTH(FL$6)=MONTH($W1118),YEAR(FL$6)=YEAR($W1118)),$T1118-$X1118*$Y1118+$Y1118,0))</f>
        <v>0</v>
      </c>
      <c r="FM1118" s="407" t="n">
        <f aca="false">IF(AND(FM$5&gt;$V1118,FM$6&lt;=$W1118),$Y1118,IF(AND(MONTH(FM$6)=MONTH($W1118),YEAR(FM$6)=YEAR($W1118)),$T1118-$X1118*$Y1118+$Y1118,0))</f>
        <v>0</v>
      </c>
      <c r="FN1118" s="407" t="n">
        <f aca="false">IF(AND(FN$5&gt;$V1118,FN$6&lt;=$W1118),$Y1118,IF(AND(MONTH(FN$6)=MONTH($W1118),YEAR(FN$6)=YEAR($W1118)),$T1118-$X1118*$Y1118+$Y1118,0))</f>
        <v>0</v>
      </c>
      <c r="FO1118" s="407" t="n">
        <f aca="false">IF(AND(FO$5&gt;$V1118,FO$6&lt;=$W1118),$Y1118,IF(AND(MONTH(FO$6)=MONTH($W1118),YEAR(FO$6)=YEAR($W1118)),$T1118-$X1118*$Y1118+$Y1118,0))</f>
        <v>0</v>
      </c>
      <c r="FP1118" s="407" t="n">
        <f aca="false">IF(AND(FP$5&gt;$V1118,FP$6&lt;=$W1118),$Y1118,IF(AND(MONTH(FP$6)=MONTH($W1118),YEAR(FP$6)=YEAR($W1118)),$T1118-$X1118*$Y1118+$Y1118,0))</f>
        <v>0</v>
      </c>
      <c r="FQ1118" s="407" t="n">
        <f aca="false">IF(AND(FQ$5&gt;$V1118,FQ$6&lt;=$W1118),$Y1118,IF(AND(MONTH(FQ$6)=MONTH($W1118),YEAR(FQ$6)=YEAR($W1118)),$T1118-$X1118*$Y1118+$Y1118,0))</f>
        <v>0</v>
      </c>
      <c r="FR1118" s="407" t="n">
        <f aca="false">IF(AND(FR$5&gt;$V1118,FR$6&lt;=$W1118),$Y1118,IF(AND(MONTH(FR$6)=MONTH($W1118),YEAR(FR$6)=YEAR($W1118)),$T1118-$X1118*$Y1118+$Y1118,0))</f>
        <v>257436.04</v>
      </c>
      <c r="FS1118" s="407" t="n">
        <f aca="false">IF(AND(FS$5&gt;$V1118,FS$6&lt;=$W1118),$Y1118,IF(AND(MONTH(FS$6)=MONTH($W1118),YEAR(FS$6)=YEAR($W1118)),$T1118-$X1118*$Y1118+$Y1118,0))</f>
        <v>257436.04</v>
      </c>
      <c r="FT1118" s="407" t="n">
        <f aca="false">IF(AND(FT$5&gt;$V1118,FT$6&lt;=$W1118),$Y1118,IF(AND(MONTH(FT$6)=MONTH($W1118),YEAR(FT$6)=YEAR($W1118)),$T1118-EA1118-$X1118*$Y1118+$Y1118,0))</f>
        <v>257436.04</v>
      </c>
      <c r="FU1118" s="260" t="n">
        <f aca="false">FI1118+FJ1118+FK1118+FL1118+FM1118+FN1118+FO1118+FP1118+FQ1118+FR1118+FS1118+FT1118</f>
        <v>772308.12</v>
      </c>
      <c r="FV1118" s="260" t="n">
        <f aca="false">T1118</f>
        <v>30892324.39</v>
      </c>
      <c r="FW1118" s="260" t="n">
        <f aca="false">FG1118+FU1118</f>
        <v>772308.12</v>
      </c>
      <c r="FX1118" s="260" t="n">
        <f aca="false">FV1118-FW1118</f>
        <v>30120016.27</v>
      </c>
      <c r="FY1118" s="408" t="n">
        <f aca="false">IF(AND(FY$5&gt;$V1118,FY$6&lt;=$W1118),$Y1118,IF(AND(MONTH(FY$6)=MONTH($W1118),YEAR(FY$6)=YEAR($W1118)),$T1118-$X1118*$Y1118+$Y1118,0))</f>
        <v>257436.04</v>
      </c>
      <c r="FZ1118" s="408" t="n">
        <f aca="false">IF(AND(FZ$5&gt;$V1118,FZ$6&lt;=$W1118),$Y1118,IF(AND(MONTH(FZ$6)=MONTH($W1118),YEAR(FZ$6)=YEAR($W1118)),$T1118-$X1118*$Y1118+$Y1118,0))</f>
        <v>257436.04</v>
      </c>
      <c r="GA1118" s="408" t="n">
        <f aca="false">IF(AND(GA$5&gt;$V1118,GA$6&lt;=$W1118),$Y1118,IF(AND(MONTH(GA$6)=MONTH($W1118),YEAR(GA$6)=YEAR($W1118)),$T1118-$X1118*$Y1118+$Y1118,0))</f>
        <v>257436.04</v>
      </c>
      <c r="GB1118" s="408" t="n">
        <f aca="false">IF(AND(GB$5&gt;$V1118,GB$6&lt;=$W1118),$Y1118,IF(AND(MONTH(GB$6)=MONTH($W1118),YEAR(GB$6)=YEAR($W1118)),$T1118-$X1118*$Y1118+$Y1118,0))</f>
        <v>257436.04</v>
      </c>
      <c r="GC1118" s="408" t="n">
        <f aca="false">IF(AND(GC$5&gt;$V1118,GC$6&lt;=$W1118),$Y1118,IF(AND(MONTH(GC$6)=MONTH($W1118),YEAR(GC$6)=YEAR($W1118)),$T1118-$X1118*$Y1118+$Y1118,0))</f>
        <v>257436.04</v>
      </c>
      <c r="GD1118" s="408" t="n">
        <f aca="false">IF(AND(GD$5&gt;$V1118,GD$6&lt;=$W1118),$Y1118,IF(AND(MONTH(GD$6)=MONTH($W1118),YEAR(GD$6)=YEAR($W1118)),$T1118-$X1118*$Y1118+$Y1118,0))</f>
        <v>257436.04</v>
      </c>
      <c r="GE1118" s="408" t="n">
        <f aca="false">IF(AND(GE$5&gt;$V1118,GE$6&lt;=$W1118),$Y1118,IF(AND(MONTH(GE$6)=MONTH($W1118),YEAR(GE$6)=YEAR($W1118)),$T1118-$X1118*$Y1118+$Y1118,0))</f>
        <v>257436.04</v>
      </c>
      <c r="GF1118" s="408" t="n">
        <f aca="false">IF(AND(GF$5&gt;$V1118,GF$6&lt;=$W1118),$Y1118,IF(AND(MONTH(GF$6)=MONTH($W1118),YEAR(GF$6)=YEAR($W1118)),$T1118-$X1118*$Y1118+$Y1118,0))</f>
        <v>257436.04</v>
      </c>
      <c r="GG1118" s="408" t="n">
        <f aca="false">IF(AND(GG$5&gt;$V1118,GG$6&lt;=$W1118),$Y1118,IF(AND(MONTH(GG$6)=MONTH($W1118),YEAR(GG$6)=YEAR($W1118)),$T1118-$X1118*$Y1118+$Y1118,0))</f>
        <v>257436.04</v>
      </c>
      <c r="GH1118" s="408" t="n">
        <f aca="false">IF(AND(GH$5&gt;$V1118,GH$6&lt;=$W1118),$Y1118,IF(AND(MONTH(GH$6)=MONTH($W1118),YEAR(GH$6)=YEAR($W1118)),$T1118-$X1118*$Y1118+$Y1118,0))</f>
        <v>257436.04</v>
      </c>
      <c r="GI1118" s="408" t="n">
        <f aca="false">IF(AND(GI$5&gt;$V1118,GI$6&lt;=$W1118),$Y1118,IF(AND(MONTH(GI$6)=MONTH($W1118),YEAR(GI$6)=YEAR($W1118)),$T1118-$X1118*$Y1118+$Y1118,0))</f>
        <v>257436.04</v>
      </c>
      <c r="GJ1118" s="408" t="n">
        <f aca="false">IF(AND(GJ$5&gt;$V1118,GJ$6&lt;=$W1118),$Y1118,IF(AND(MONTH(GJ$6)=MONTH($W1118),YEAR(GJ$6)=YEAR($W1118)),$T1118-EQ1118-$X1118*$Y1118+$Y1118,0))</f>
        <v>257436.04</v>
      </c>
      <c r="GK1118" s="260" t="n">
        <f aca="false">FY1118+FZ1118+GA1118+GB1118+GC1118+GD1118+GE1118+GF1118+GG1118+GH1118+GI1118+GJ1118</f>
        <v>3089232.48</v>
      </c>
      <c r="GL1118" s="260" t="n">
        <f aca="false">FV1118</f>
        <v>30892324.39</v>
      </c>
      <c r="GM1118" s="260" t="n">
        <f aca="false">FW1118+GK1118</f>
        <v>3861540.6</v>
      </c>
      <c r="GN1118" s="260" t="n">
        <f aca="false">GL1118-GM1118</f>
        <v>27030783.79</v>
      </c>
      <c r="GO1118" s="408" t="n">
        <f aca="false">IF(AND(GO$5&gt;$V1118,GO$6&lt;=$W1118),$Y1118,IF(AND(MONTH(GO$6)=MONTH($W1118),YEAR(GO$6)=YEAR($W1118)),$T1118-$X1118*$Y1118+$Y1118,0))</f>
        <v>257436.04</v>
      </c>
      <c r="GP1118" s="408" t="n">
        <f aca="false">IF(AND(GP$5&gt;$V1118,GP$6&lt;=$W1118),$Y1118,IF(AND(MONTH(GP$6)=MONTH($W1118),YEAR(GP$6)=YEAR($W1118)),$T1118-$X1118*$Y1118+$Y1118,0))</f>
        <v>257436.04</v>
      </c>
      <c r="GQ1118" s="408" t="n">
        <f aca="false">IF(AND(GQ$5&gt;$V1118,GQ$6&lt;=$W1118),$Y1118,IF(AND(MONTH(GQ$6)=MONTH($W1118),YEAR(GQ$6)=YEAR($W1118)),$T1118-$X1118*$Y1118+$Y1118,0))</f>
        <v>257436.04</v>
      </c>
      <c r="GR1118" s="408" t="n">
        <f aca="false">IF(AND(GR$5&gt;$V1118,GR$6&lt;=$W1118),$Y1118,IF(AND(MONTH(GR$6)=MONTH($W1118),YEAR(GR$6)=YEAR($W1118)),$T1118-$X1118*$Y1118+$Y1118,0))</f>
        <v>257436.04</v>
      </c>
      <c r="GS1118" s="408" t="n">
        <f aca="false">IF(AND(GS$5&gt;$V1118,GS$6&lt;=$W1118),$Y1118,IF(AND(MONTH(GS$6)=MONTH($W1118),YEAR(GS$6)=YEAR($W1118)),$T1118-$X1118*$Y1118+$Y1118,0))</f>
        <v>257436.04</v>
      </c>
      <c r="GT1118" s="408" t="n">
        <f aca="false">IF(AND(GT$5&gt;$V1118,GT$6&lt;=$W1118),$Y1118,IF(AND(MONTH(GT$6)=MONTH($W1118),YEAR(GT$6)=YEAR($W1118)),$T1118-$X1118*$Y1118+$Y1118,0))</f>
        <v>257436.04</v>
      </c>
      <c r="GU1118" s="408" t="n">
        <f aca="false">IF(AND(GU$5&gt;$V1118,GU$6&lt;=$W1118),$Y1118,IF(AND(MONTH(GU$6)=MONTH($W1118),YEAR(GU$6)=YEAR($W1118)),$T1118-$X1118*$Y1118+$Y1118,0))</f>
        <v>257436.04</v>
      </c>
      <c r="GV1118" s="408" t="n">
        <f aca="false">IF(AND(GV$5&gt;$V1118,GV$6&lt;=$W1118),$Y1118,IF(AND(MONTH(GV$6)=MONTH($W1118),YEAR(GV$6)=YEAR($W1118)),$T1118-$X1118*$Y1118+$Y1118,0))</f>
        <v>257436.04</v>
      </c>
      <c r="GW1118" s="408" t="n">
        <f aca="false">IF(AND(GW$5&gt;$V1118,GW$6&lt;=$W1118),$Y1118,IF(AND(MONTH(GW$6)=MONTH($W1118),YEAR(GW$6)=YEAR($W1118)),$T1118-$X1118*$Y1118+$Y1118,0))</f>
        <v>257436.04</v>
      </c>
      <c r="GX1118" s="408" t="n">
        <f aca="false">IF(AND(GX$5&gt;$V1118,GX$6&lt;=$W1118),$Y1118,IF(AND(MONTH(GX$6)=MONTH($W1118),YEAR(GX$6)=YEAR($W1118)),$T1118-$X1118*$Y1118+$Y1118,0))</f>
        <v>257436.04</v>
      </c>
      <c r="GY1118" s="408" t="n">
        <f aca="false">IF(AND(GY$5&gt;$V1118,GY$6&lt;=$W1118),$Y1118,IF(AND(MONTH(GY$6)=MONTH($W1118),YEAR(GY$6)=YEAR($W1118)),$T1118-$X1118*$Y1118+$Y1118,0))</f>
        <v>257436.04</v>
      </c>
      <c r="GZ1118" s="408" t="n">
        <f aca="false">IF(AND(GZ$5&gt;$V1118,GZ$6&lt;=$W1118),$Y1118,IF(AND(MONTH(GZ$6)=MONTH($W1118),YEAR(GZ$6)=YEAR($W1118)),$T1118-FG1118-$X1118*$Y1118+$Y1118,0))</f>
        <v>257436.04</v>
      </c>
      <c r="HA1118" s="260" t="n">
        <f aca="false">GO1118+GP1118+GQ1118+GR1118+GS1118+GT1118+GU1118+GV1118+GW1118+GX1118+GY1118+GZ1118</f>
        <v>3089232.48</v>
      </c>
      <c r="HB1118" s="260" t="n">
        <f aca="false">GL1118</f>
        <v>30892324.39</v>
      </c>
      <c r="HC1118" s="260" t="n">
        <f aca="false">GM1118+HA1118</f>
        <v>6950773.08</v>
      </c>
      <c r="HD1118" s="260" t="n">
        <f aca="false">HB1118-HC1118</f>
        <v>23941551.31</v>
      </c>
      <c r="HE1118" s="264" t="n">
        <f aca="false">GO1118-GJ1118</f>
        <v>0</v>
      </c>
      <c r="HF1118" s="201"/>
      <c r="HG1118" s="201"/>
      <c r="HH1118" s="201"/>
      <c r="HI1118" s="201"/>
      <c r="HJ1118" s="201"/>
      <c r="HK1118" s="201"/>
      <c r="HL1118" s="201"/>
      <c r="HM1118" s="264"/>
      <c r="HN1118" s="264"/>
      <c r="HO1118" s="201"/>
      <c r="HP1118" s="201"/>
      <c r="HQ1118" s="201"/>
      <c r="HR1118" s="201"/>
      <c r="HS1118" s="201"/>
      <c r="HT1118" s="201"/>
      <c r="HU1118" s="201"/>
      <c r="HV1118" s="201"/>
      <c r="HW1118" s="201"/>
      <c r="HX1118" s="201"/>
      <c r="HY1118" s="201"/>
      <c r="HZ1118" s="201"/>
      <c r="IA1118" s="201"/>
      <c r="IB1118" s="201"/>
      <c r="IC1118" s="201"/>
      <c r="ID1118" s="201"/>
      <c r="IE1118" s="201"/>
      <c r="IF1118" s="201"/>
      <c r="IG1118" s="201"/>
      <c r="IH1118" s="201"/>
      <c r="II1118" s="201"/>
      <c r="IJ1118" s="201"/>
      <c r="IK1118" s="201"/>
      <c r="IL1118" s="201"/>
      <c r="IM1118" s="201"/>
      <c r="IN1118" s="201"/>
      <c r="IO1118" s="201"/>
      <c r="IP1118" s="201"/>
      <c r="IQ1118" s="201"/>
      <c r="IR1118" s="201"/>
      <c r="IS1118" s="201"/>
      <c r="IT1118" s="201"/>
      <c r="IU1118" s="201"/>
      <c r="IV1118" s="201"/>
      <c r="IW1118" s="201"/>
      <c r="IX1118" s="201"/>
      <c r="IY1118" s="201"/>
      <c r="IZ1118" s="201"/>
      <c r="JA1118" s="201"/>
      <c r="JB1118" s="201"/>
      <c r="JC1118" s="201"/>
      <c r="JD1118" s="201"/>
      <c r="JE1118" s="201"/>
      <c r="JF1118" s="201"/>
      <c r="JG1118" s="201"/>
      <c r="JH1118" s="201"/>
      <c r="JI1118" s="201"/>
      <c r="JJ1118" s="201"/>
      <c r="JK1118" s="201"/>
      <c r="JL1118" s="201"/>
      <c r="JM1118" s="196"/>
      <c r="JN1118" s="196"/>
      <c r="JO1118" s="196"/>
      <c r="JP1118" s="196"/>
      <c r="JQ1118" s="196"/>
      <c r="JR1118" s="196"/>
      <c r="JS1118" s="196"/>
      <c r="JT1118" s="196"/>
      <c r="JU1118" s="196"/>
      <c r="JV1118" s="196"/>
      <c r="JW1118" s="196"/>
      <c r="JX1118" s="196"/>
      <c r="JY1118" s="196"/>
      <c r="JZ1118" s="196"/>
      <c r="KA1118" s="196"/>
      <c r="KB1118" s="196"/>
      <c r="KC1118" s="196"/>
      <c r="KD1118" s="196"/>
      <c r="KE1118" s="196"/>
      <c r="KF1118" s="196"/>
      <c r="KG1118" s="196"/>
      <c r="KH1118" s="196"/>
      <c r="KI1118" s="196"/>
      <c r="KJ1118" s="196"/>
      <c r="KK1118" s="196"/>
      <c r="KL1118" s="196"/>
      <c r="KM1118" s="196"/>
      <c r="KN1118" s="196"/>
      <c r="KO1118" s="196"/>
      <c r="KP1118" s="196"/>
      <c r="KQ1118" s="196"/>
      <c r="KR1118" s="196"/>
      <c r="KS1118" s="196"/>
      <c r="KT1118" s="196"/>
      <c r="KU1118" s="196"/>
      <c r="KV1118" s="196"/>
      <c r="KW1118" s="196"/>
      <c r="KX1118" s="196"/>
      <c r="KY1118" s="196"/>
      <c r="KZ1118" s="196"/>
      <c r="LA1118" s="196"/>
      <c r="LB1118" s="196"/>
      <c r="LC1118" s="196"/>
      <c r="LD1118" s="196"/>
      <c r="LE1118" s="196"/>
      <c r="LF1118" s="196"/>
      <c r="LG1118" s="196"/>
      <c r="LH1118" s="196"/>
      <c r="LI1118" s="196"/>
      <c r="LJ1118" s="196"/>
      <c r="LK1118" s="196"/>
      <c r="LL1118" s="196"/>
      <c r="LM1118" s="196"/>
      <c r="LN1118" s="196"/>
      <c r="LO1118" s="196"/>
      <c r="LP1118" s="196"/>
      <c r="LQ1118" s="196"/>
      <c r="LR1118" s="196"/>
      <c r="LS1118" s="196"/>
      <c r="LT1118" s="196"/>
      <c r="LU1118" s="196"/>
      <c r="LV1118" s="196"/>
      <c r="LW1118" s="196"/>
      <c r="LX1118" s="196"/>
      <c r="LY1118" s="196"/>
      <c r="LZ1118" s="196"/>
      <c r="MA1118" s="196"/>
      <c r="MB1118" s="196"/>
      <c r="MC1118" s="196"/>
      <c r="MD1118" s="196"/>
      <c r="ME1118" s="196"/>
      <c r="MF1118" s="196"/>
      <c r="MG1118" s="196"/>
      <c r="MH1118" s="196"/>
      <c r="MI1118" s="196"/>
      <c r="MJ1118" s="196"/>
      <c r="MK1118" s="196"/>
      <c r="ML1118" s="196"/>
      <c r="MM1118" s="196"/>
      <c r="MN1118" s="196"/>
      <c r="MO1118" s="196"/>
      <c r="MP1118" s="196"/>
      <c r="MQ1118" s="196"/>
      <c r="MR1118" s="196"/>
      <c r="MS1118" s="196"/>
      <c r="MT1118" s="196"/>
      <c r="MU1118" s="196"/>
      <c r="MV1118" s="196"/>
      <c r="MW1118" s="196"/>
      <c r="MX1118" s="196"/>
      <c r="MY1118" s="196"/>
      <c r="MZ1118" s="196"/>
      <c r="NA1118" s="196"/>
      <c r="NB1118" s="196"/>
      <c r="NC1118" s="196"/>
      <c r="ND1118" s="196"/>
      <c r="NE1118" s="196"/>
      <c r="NF1118" s="196"/>
      <c r="NG1118" s="196"/>
      <c r="NH1118" s="196"/>
      <c r="NI1118" s="196"/>
      <c r="NJ1118" s="196"/>
      <c r="NK1118" s="196"/>
      <c r="NL1118" s="196"/>
      <c r="NM1118" s="196"/>
      <c r="NN1118" s="196"/>
      <c r="NO1118" s="196"/>
      <c r="NP1118" s="196"/>
      <c r="NQ1118" s="196"/>
      <c r="NR1118" s="196"/>
      <c r="NS1118" s="196"/>
      <c r="NT1118" s="196"/>
      <c r="NU1118" s="196"/>
      <c r="NV1118" s="196"/>
      <c r="NW1118" s="196"/>
      <c r="NX1118" s="196"/>
      <c r="NY1118" s="196"/>
      <c r="NZ1118" s="196"/>
      <c r="OA1118" s="196"/>
      <c r="OB1118" s="196"/>
      <c r="OC1118" s="196"/>
      <c r="OD1118" s="196"/>
      <c r="OE1118" s="196"/>
      <c r="OF1118" s="196"/>
      <c r="OG1118" s="196"/>
      <c r="OH1118" s="196"/>
      <c r="OI1118" s="196"/>
      <c r="OJ1118" s="196"/>
      <c r="OK1118" s="196"/>
      <c r="OL1118" s="196"/>
      <c r="OM1118" s="196"/>
      <c r="ON1118" s="196"/>
      <c r="OO1118" s="196"/>
      <c r="OP1118" s="196"/>
      <c r="OQ1118" s="196"/>
      <c r="OR1118" s="196"/>
      <c r="OS1118" s="196"/>
      <c r="OT1118" s="196"/>
      <c r="OU1118" s="196"/>
      <c r="OV1118" s="196"/>
      <c r="OW1118" s="196"/>
      <c r="OX1118" s="196"/>
      <c r="OY1118" s="196"/>
      <c r="OZ1118" s="196"/>
      <c r="PA1118" s="196"/>
      <c r="PB1118" s="196"/>
      <c r="PC1118" s="196"/>
      <c r="PD1118" s="196"/>
      <c r="PE1118" s="196"/>
      <c r="PF1118" s="196"/>
      <c r="PG1118" s="196"/>
      <c r="PH1118" s="196"/>
      <c r="PI1118" s="196"/>
      <c r="PJ1118" s="196"/>
      <c r="PK1118" s="196"/>
      <c r="PL1118" s="196"/>
      <c r="PM1118" s="196"/>
      <c r="PN1118" s="196"/>
      <c r="PO1118" s="196"/>
      <c r="PP1118" s="196"/>
      <c r="PQ1118" s="196"/>
      <c r="PR1118" s="196"/>
      <c r="PS1118" s="196"/>
      <c r="PT1118" s="196"/>
      <c r="PU1118" s="196"/>
      <c r="PV1118" s="196"/>
      <c r="PW1118" s="196"/>
      <c r="PX1118" s="196"/>
      <c r="PY1118" s="196"/>
      <c r="PZ1118" s="196"/>
      <c r="QA1118" s="196"/>
      <c r="QB1118" s="196"/>
      <c r="QC1118" s="196"/>
      <c r="QD1118" s="196"/>
      <c r="QE1118" s="196"/>
      <c r="QF1118" s="196"/>
      <c r="QG1118" s="196"/>
      <c r="QH1118" s="196"/>
      <c r="QI1118" s="196"/>
      <c r="QJ1118" s="196"/>
      <c r="QK1118" s="196"/>
      <c r="QL1118" s="196"/>
      <c r="QM1118" s="196"/>
      <c r="QN1118" s="196"/>
      <c r="QO1118" s="196"/>
      <c r="QP1118" s="196"/>
      <c r="QQ1118" s="196"/>
      <c r="QR1118" s="196"/>
      <c r="QS1118" s="196"/>
      <c r="QT1118" s="196"/>
      <c r="QU1118" s="196"/>
      <c r="QV1118" s="196"/>
      <c r="QW1118" s="196"/>
      <c r="QX1118" s="196"/>
      <c r="QY1118" s="196"/>
      <c r="QZ1118" s="196"/>
      <c r="RA1118" s="196"/>
      <c r="RB1118" s="196"/>
      <c r="RC1118" s="196"/>
      <c r="RD1118" s="196"/>
      <c r="RE1118" s="196"/>
      <c r="RF1118" s="196"/>
      <c r="RG1118" s="196"/>
      <c r="RH1118" s="196"/>
      <c r="RI1118" s="196"/>
      <c r="RJ1118" s="196"/>
      <c r="RK1118" s="196"/>
      <c r="RL1118" s="196"/>
      <c r="RM1118" s="196"/>
      <c r="RN1118" s="196"/>
      <c r="RO1118" s="196"/>
      <c r="RP1118" s="196"/>
      <c r="RQ1118" s="196"/>
      <c r="RR1118" s="196"/>
      <c r="RS1118" s="196"/>
      <c r="RT1118" s="196"/>
      <c r="RU1118" s="196"/>
      <c r="RV1118" s="196"/>
      <c r="RW1118" s="196"/>
      <c r="RX1118" s="196"/>
      <c r="RY1118" s="196"/>
      <c r="RZ1118" s="196"/>
      <c r="SA1118" s="196"/>
      <c r="SB1118" s="196"/>
      <c r="SC1118" s="196"/>
      <c r="SD1118" s="196"/>
      <c r="SE1118" s="196"/>
      <c r="SF1118" s="196"/>
      <c r="SG1118" s="196"/>
      <c r="SH1118" s="196"/>
      <c r="SI1118" s="196"/>
      <c r="SJ1118" s="196"/>
      <c r="SK1118" s="196"/>
      <c r="SL1118" s="196"/>
      <c r="SM1118" s="196"/>
      <c r="SN1118" s="196"/>
      <c r="SO1118" s="196"/>
      <c r="SP1118" s="196"/>
      <c r="SQ1118" s="196"/>
      <c r="SR1118" s="196"/>
      <c r="SS1118" s="196"/>
      <c r="ST1118" s="196"/>
      <c r="SU1118" s="196"/>
      <c r="SV1118" s="196"/>
      <c r="SW1118" s="196"/>
      <c r="SX1118" s="196"/>
      <c r="SY1118" s="196"/>
      <c r="SZ1118" s="196"/>
      <c r="TA1118" s="196"/>
      <c r="TB1118" s="196"/>
      <c r="TC1118" s="196"/>
      <c r="TD1118" s="196"/>
      <c r="TE1118" s="196"/>
      <c r="TF1118" s="196"/>
      <c r="TG1118" s="196"/>
      <c r="TH1118" s="196"/>
      <c r="TI1118" s="196"/>
      <c r="TJ1118" s="196"/>
      <c r="TK1118" s="196"/>
      <c r="TL1118" s="196"/>
      <c r="TM1118" s="196"/>
      <c r="TN1118" s="196"/>
      <c r="TO1118" s="196"/>
      <c r="TP1118" s="196"/>
      <c r="TQ1118" s="196"/>
      <c r="TR1118" s="196"/>
      <c r="TS1118" s="196"/>
      <c r="TT1118" s="196"/>
      <c r="TU1118" s="196"/>
      <c r="TV1118" s="196"/>
      <c r="TW1118" s="196"/>
      <c r="TX1118" s="196"/>
      <c r="TY1118" s="196"/>
      <c r="TZ1118" s="196"/>
      <c r="UA1118" s="196"/>
      <c r="UB1118" s="196"/>
      <c r="UC1118" s="196"/>
      <c r="UD1118" s="196"/>
      <c r="UE1118" s="196"/>
      <c r="UF1118" s="196"/>
      <c r="UG1118" s="196"/>
      <c r="UH1118" s="196"/>
      <c r="UI1118" s="196"/>
      <c r="UJ1118" s="196"/>
      <c r="UK1118" s="196"/>
      <c r="UL1118" s="196"/>
      <c r="UM1118" s="196"/>
      <c r="UN1118" s="196"/>
      <c r="UO1118" s="196"/>
      <c r="UP1118" s="196"/>
      <c r="UQ1118" s="196"/>
      <c r="UR1118" s="196"/>
      <c r="US1118" s="196"/>
      <c r="UT1118" s="196"/>
      <c r="UU1118" s="196"/>
      <c r="UV1118" s="196"/>
      <c r="UW1118" s="196"/>
      <c r="UX1118" s="196"/>
      <c r="UY1118" s="196"/>
      <c r="UZ1118" s="196"/>
      <c r="VA1118" s="196"/>
      <c r="VB1118" s="196"/>
      <c r="VC1118" s="196"/>
      <c r="VD1118" s="196"/>
      <c r="VE1118" s="196"/>
      <c r="VF1118" s="196"/>
      <c r="VG1118" s="196"/>
      <c r="VH1118" s="196"/>
      <c r="VI1118" s="196"/>
      <c r="VJ1118" s="196"/>
      <c r="VK1118" s="196"/>
      <c r="VL1118" s="196"/>
      <c r="VM1118" s="196"/>
      <c r="VN1118" s="196"/>
      <c r="VO1118" s="196"/>
      <c r="VP1118" s="196"/>
      <c r="VQ1118" s="196"/>
      <c r="VR1118" s="196"/>
      <c r="VS1118" s="196"/>
      <c r="VT1118" s="196"/>
      <c r="VU1118" s="196"/>
      <c r="VV1118" s="196"/>
      <c r="VW1118" s="196"/>
      <c r="VX1118" s="196"/>
      <c r="VY1118" s="196"/>
      <c r="VZ1118" s="196"/>
      <c r="WA1118" s="196"/>
      <c r="WB1118" s="196"/>
      <c r="WC1118" s="196"/>
      <c r="WD1118" s="196"/>
      <c r="WE1118" s="196"/>
      <c r="WF1118" s="196"/>
      <c r="WG1118" s="196"/>
      <c r="WH1118" s="196"/>
      <c r="WI1118" s="196"/>
      <c r="WJ1118" s="196"/>
      <c r="WK1118" s="196"/>
      <c r="WL1118" s="196"/>
      <c r="WM1118" s="196"/>
      <c r="WN1118" s="196"/>
      <c r="WO1118" s="196"/>
      <c r="WP1118" s="196"/>
      <c r="WQ1118" s="196"/>
      <c r="WR1118" s="196"/>
      <c r="WS1118" s="196"/>
      <c r="WT1118" s="196"/>
      <c r="WU1118" s="196"/>
      <c r="WV1118" s="196"/>
      <c r="WW1118" s="196"/>
      <c r="WX1118" s="196"/>
      <c r="WY1118" s="196"/>
      <c r="WZ1118" s="196"/>
      <c r="XA1118" s="196"/>
      <c r="XB1118" s="196"/>
      <c r="XC1118" s="196"/>
      <c r="XD1118" s="196"/>
      <c r="XE1118" s="196"/>
      <c r="XF1118" s="196"/>
      <c r="XG1118" s="196"/>
      <c r="XH1118" s="196"/>
      <c r="XI1118" s="196"/>
      <c r="XJ1118" s="196"/>
      <c r="XK1118" s="196"/>
      <c r="XL1118" s="196"/>
      <c r="XM1118" s="196"/>
      <c r="XN1118" s="196"/>
      <c r="XO1118" s="196"/>
      <c r="XP1118" s="196"/>
      <c r="XQ1118" s="196"/>
      <c r="XR1118" s="196"/>
      <c r="XS1118" s="196"/>
      <c r="XT1118" s="196"/>
      <c r="XU1118" s="196"/>
      <c r="XV1118" s="196"/>
      <c r="XW1118" s="196"/>
      <c r="XX1118" s="196"/>
      <c r="XY1118" s="196"/>
      <c r="XZ1118" s="196"/>
      <c r="YA1118" s="196"/>
      <c r="YB1118" s="196"/>
      <c r="YC1118" s="196"/>
      <c r="YD1118" s="196"/>
      <c r="YE1118" s="196"/>
      <c r="YF1118" s="196"/>
      <c r="YG1118" s="196"/>
      <c r="YH1118" s="196"/>
      <c r="YI1118" s="196"/>
      <c r="YJ1118" s="196"/>
      <c r="YK1118" s="196"/>
      <c r="YL1118" s="196"/>
      <c r="YM1118" s="196"/>
      <c r="YN1118" s="196"/>
      <c r="YO1118" s="196"/>
      <c r="YP1118" s="196"/>
      <c r="YQ1118" s="196"/>
      <c r="YR1118" s="196"/>
      <c r="YS1118" s="196"/>
      <c r="YT1118" s="196"/>
      <c r="YU1118" s="196"/>
      <c r="YV1118" s="196"/>
      <c r="YW1118" s="196"/>
      <c r="YX1118" s="196"/>
      <c r="YY1118" s="196"/>
      <c r="YZ1118" s="196"/>
      <c r="ZA1118" s="196"/>
      <c r="ZB1118" s="196"/>
      <c r="ZC1118" s="196"/>
      <c r="ZD1118" s="196"/>
      <c r="ZE1118" s="196"/>
      <c r="ZF1118" s="196"/>
      <c r="ZG1118" s="196"/>
      <c r="ZH1118" s="196"/>
      <c r="ZI1118" s="196"/>
      <c r="ZJ1118" s="196"/>
      <c r="ZK1118" s="196"/>
      <c r="ZL1118" s="196"/>
      <c r="ZM1118" s="196"/>
      <c r="ZN1118" s="196"/>
      <c r="ZO1118" s="196"/>
      <c r="ZP1118" s="196"/>
      <c r="ZQ1118" s="196"/>
      <c r="ZR1118" s="196"/>
      <c r="ZS1118" s="196"/>
      <c r="ZT1118" s="196"/>
      <c r="ZU1118" s="196"/>
      <c r="ZV1118" s="196"/>
      <c r="ZW1118" s="196"/>
      <c r="ZX1118" s="196"/>
      <c r="ZY1118" s="196"/>
      <c r="ZZ1118" s="196"/>
      <c r="AAA1118" s="196"/>
      <c r="AAB1118" s="196"/>
      <c r="AAC1118" s="196"/>
      <c r="AAD1118" s="196"/>
      <c r="AAE1118" s="196"/>
      <c r="AAF1118" s="196"/>
      <c r="AAG1118" s="196"/>
      <c r="AAH1118" s="196"/>
      <c r="AAI1118" s="196"/>
      <c r="AAJ1118" s="196"/>
      <c r="AAK1118" s="196"/>
      <c r="AAL1118" s="196"/>
      <c r="AAM1118" s="196"/>
      <c r="AAN1118" s="196"/>
      <c r="AAO1118" s="196"/>
      <c r="AAP1118" s="196"/>
      <c r="AAQ1118" s="196"/>
      <c r="AAR1118" s="196"/>
      <c r="AAS1118" s="196"/>
      <c r="AAT1118" s="196"/>
      <c r="AAU1118" s="196"/>
      <c r="AAV1118" s="196"/>
      <c r="AAW1118" s="196"/>
      <c r="AAX1118" s="196"/>
      <c r="AAY1118" s="196"/>
      <c r="AAZ1118" s="196"/>
      <c r="ABA1118" s="196"/>
      <c r="ABB1118" s="196"/>
      <c r="ABC1118" s="196"/>
      <c r="ABD1118" s="196"/>
      <c r="ABE1118" s="196"/>
      <c r="ABF1118" s="196"/>
      <c r="ABG1118" s="196"/>
      <c r="ABH1118" s="196"/>
      <c r="ABI1118" s="196"/>
      <c r="ABJ1118" s="196"/>
      <c r="ABK1118" s="196"/>
      <c r="ABL1118" s="196"/>
      <c r="ABM1118" s="196"/>
      <c r="ABN1118" s="196"/>
      <c r="ABO1118" s="196"/>
      <c r="ABP1118" s="196"/>
      <c r="ABQ1118" s="196"/>
      <c r="ABR1118" s="196"/>
      <c r="ABS1118" s="196"/>
      <c r="ABT1118" s="196"/>
      <c r="ABU1118" s="196"/>
      <c r="ABV1118" s="196"/>
      <c r="ABW1118" s="196"/>
      <c r="ABX1118" s="196"/>
      <c r="ABY1118" s="196"/>
      <c r="ABZ1118" s="196"/>
      <c r="ACA1118" s="196"/>
      <c r="ACB1118" s="196"/>
      <c r="ACC1118" s="196"/>
      <c r="ACD1118" s="196"/>
      <c r="ACE1118" s="196"/>
      <c r="ACF1118" s="196"/>
      <c r="ACG1118" s="196"/>
      <c r="ACH1118" s="196"/>
      <c r="ACI1118" s="196"/>
      <c r="ACJ1118" s="196"/>
      <c r="ACK1118" s="196"/>
      <c r="ACL1118" s="196"/>
      <c r="ACM1118" s="196"/>
      <c r="ACN1118" s="196"/>
      <c r="ACO1118" s="196"/>
      <c r="ACP1118" s="196"/>
      <c r="ACQ1118" s="196"/>
      <c r="ACR1118" s="196"/>
      <c r="ACS1118" s="196"/>
      <c r="ACT1118" s="196"/>
      <c r="ACU1118" s="196"/>
      <c r="ACV1118" s="196"/>
      <c r="ACW1118" s="196"/>
      <c r="ACX1118" s="196"/>
      <c r="ACY1118" s="196"/>
      <c r="ACZ1118" s="196"/>
      <c r="ADA1118" s="196"/>
      <c r="ADB1118" s="196"/>
      <c r="ADC1118" s="196"/>
      <c r="ADD1118" s="196"/>
      <c r="ADE1118" s="196"/>
      <c r="ADF1118" s="196"/>
      <c r="ADG1118" s="196"/>
      <c r="ADH1118" s="196"/>
      <c r="ADI1118" s="196"/>
      <c r="ADJ1118" s="196"/>
      <c r="ADK1118" s="196"/>
      <c r="ADL1118" s="196"/>
      <c r="ADM1118" s="196"/>
      <c r="ADN1118" s="196"/>
      <c r="ADO1118" s="196"/>
      <c r="ADP1118" s="196"/>
      <c r="ADQ1118" s="196"/>
      <c r="ADR1118" s="196"/>
      <c r="ADS1118" s="196"/>
      <c r="ADT1118" s="196"/>
      <c r="ADU1118" s="196"/>
      <c r="ADV1118" s="196"/>
      <c r="ADW1118" s="196"/>
      <c r="ADX1118" s="196"/>
      <c r="ADY1118" s="196"/>
      <c r="ADZ1118" s="196"/>
      <c r="AEA1118" s="196"/>
      <c r="AEB1118" s="196"/>
      <c r="AEC1118" s="196"/>
      <c r="AED1118" s="196"/>
      <c r="AEE1118" s="196"/>
      <c r="AEF1118" s="196"/>
      <c r="AEG1118" s="196"/>
      <c r="AEH1118" s="196"/>
      <c r="AEI1118" s="196"/>
      <c r="AEJ1118" s="196"/>
      <c r="AEK1118" s="196"/>
      <c r="AEL1118" s="196"/>
      <c r="AEM1118" s="196"/>
      <c r="AEN1118" s="196"/>
      <c r="AEO1118" s="196"/>
      <c r="AEP1118" s="196"/>
      <c r="AEQ1118" s="196"/>
      <c r="AER1118" s="196"/>
      <c r="AES1118" s="196"/>
      <c r="AET1118" s="196"/>
      <c r="AEU1118" s="196"/>
      <c r="AEV1118" s="196"/>
      <c r="AEW1118" s="196"/>
      <c r="AEX1118" s="196"/>
      <c r="AEY1118" s="196"/>
      <c r="AEZ1118" s="196"/>
      <c r="AFA1118" s="196"/>
      <c r="AFB1118" s="196"/>
      <c r="AFC1118" s="196"/>
      <c r="AFD1118" s="196"/>
      <c r="AFE1118" s="196"/>
      <c r="AFF1118" s="196"/>
      <c r="AFG1118" s="196"/>
      <c r="AFH1118" s="196"/>
      <c r="AFI1118" s="196"/>
      <c r="AFJ1118" s="196"/>
      <c r="AFK1118" s="196"/>
      <c r="AFL1118" s="196"/>
      <c r="AFM1118" s="196"/>
      <c r="AFN1118" s="196"/>
      <c r="AFO1118" s="196"/>
      <c r="AFP1118" s="196"/>
      <c r="AFQ1118" s="196"/>
      <c r="AFR1118" s="196"/>
      <c r="AFS1118" s="196"/>
      <c r="AFT1118" s="196"/>
      <c r="AFU1118" s="196"/>
      <c r="AFV1118" s="196"/>
      <c r="AFW1118" s="196"/>
      <c r="AFX1118" s="196"/>
      <c r="AFY1118" s="196"/>
      <c r="AFZ1118" s="196"/>
      <c r="AGA1118" s="196"/>
      <c r="AGB1118" s="196"/>
      <c r="AGC1118" s="196"/>
      <c r="AGD1118" s="196"/>
      <c r="AGE1118" s="196"/>
      <c r="AGF1118" s="196"/>
      <c r="AGG1118" s="196"/>
      <c r="AGH1118" s="196"/>
      <c r="AGI1118" s="196"/>
      <c r="AGJ1118" s="196"/>
      <c r="AGK1118" s="196"/>
      <c r="AGL1118" s="196"/>
      <c r="AGM1118" s="196"/>
      <c r="AGN1118" s="196"/>
      <c r="AGO1118" s="196"/>
      <c r="AGP1118" s="196"/>
      <c r="AGQ1118" s="196"/>
      <c r="AGR1118" s="196"/>
      <c r="AGS1118" s="196"/>
      <c r="AGT1118" s="196"/>
      <c r="AGU1118" s="196"/>
      <c r="AGV1118" s="196"/>
      <c r="AGW1118" s="196"/>
      <c r="AGX1118" s="196"/>
      <c r="AGY1118" s="196"/>
      <c r="AGZ1118" s="196"/>
      <c r="AHA1118" s="196"/>
      <c r="AHB1118" s="196"/>
      <c r="AHC1118" s="196"/>
      <c r="AHD1118" s="196"/>
      <c r="AHE1118" s="196"/>
      <c r="AHF1118" s="196"/>
      <c r="AHG1118" s="196"/>
      <c r="AHH1118" s="196"/>
      <c r="AHI1118" s="196"/>
      <c r="AHJ1118" s="196"/>
      <c r="AHK1118" s="196"/>
      <c r="AHL1118" s="196"/>
      <c r="AHM1118" s="196"/>
      <c r="AHN1118" s="196"/>
      <c r="AHO1118" s="196"/>
      <c r="AHP1118" s="196"/>
      <c r="AHQ1118" s="196"/>
      <c r="AHR1118" s="196"/>
      <c r="AHS1118" s="196"/>
      <c r="AHT1118" s="196"/>
      <c r="AHU1118" s="196"/>
      <c r="AHV1118" s="196"/>
      <c r="AHW1118" s="196"/>
      <c r="AHX1118" s="196"/>
      <c r="AHY1118" s="196"/>
      <c r="AHZ1118" s="196"/>
      <c r="AIA1118" s="196"/>
      <c r="AIB1118" s="196"/>
      <c r="AIC1118" s="196"/>
      <c r="AID1118" s="196"/>
      <c r="AIE1118" s="196"/>
      <c r="AIF1118" s="196"/>
      <c r="AIG1118" s="196"/>
      <c r="AIH1118" s="196"/>
      <c r="AII1118" s="196"/>
      <c r="AIJ1118" s="196"/>
      <c r="AIK1118" s="196"/>
      <c r="AIL1118" s="196"/>
      <c r="AIM1118" s="196"/>
      <c r="AIN1118" s="196"/>
      <c r="AIO1118" s="196"/>
      <c r="AIP1118" s="196"/>
      <c r="AIQ1118" s="196"/>
      <c r="AIR1118" s="196"/>
      <c r="AIS1118" s="196"/>
      <c r="AIT1118" s="196"/>
      <c r="AIU1118" s="196"/>
      <c r="AIV1118" s="196"/>
      <c r="AIW1118" s="196"/>
      <c r="AIX1118" s="196"/>
      <c r="AIY1118" s="196"/>
      <c r="AIZ1118" s="196"/>
      <c r="AJA1118" s="196"/>
      <c r="AJB1118" s="196"/>
      <c r="AJC1118" s="196"/>
      <c r="AJD1118" s="196"/>
      <c r="AJE1118" s="196"/>
      <c r="AJF1118" s="196"/>
      <c r="AJG1118" s="196"/>
      <c r="AJH1118" s="196"/>
      <c r="AJI1118" s="196"/>
      <c r="AJJ1118" s="196"/>
      <c r="AJK1118" s="196"/>
      <c r="AJL1118" s="196"/>
      <c r="AJM1118" s="196"/>
      <c r="AJN1118" s="196"/>
      <c r="AJO1118" s="196"/>
      <c r="AJP1118" s="196"/>
      <c r="AJQ1118" s="196"/>
      <c r="AJR1118" s="196"/>
      <c r="AJS1118" s="196"/>
      <c r="AJT1118" s="196"/>
      <c r="AJU1118" s="196"/>
      <c r="AJV1118" s="196"/>
      <c r="AJW1118" s="196"/>
      <c r="AJX1118" s="196"/>
      <c r="AJY1118" s="196"/>
      <c r="AJZ1118" s="196"/>
      <c r="AKA1118" s="196"/>
      <c r="AKB1118" s="196"/>
      <c r="AKC1118" s="196"/>
      <c r="AKD1118" s="196"/>
      <c r="AKE1118" s="196"/>
      <c r="AKF1118" s="196"/>
      <c r="AKG1118" s="196"/>
      <c r="AKH1118" s="196"/>
      <c r="AKI1118" s="196"/>
      <c r="AKJ1118" s="196"/>
      <c r="AKK1118" s="196"/>
      <c r="AKL1118" s="196"/>
      <c r="AKM1118" s="196"/>
      <c r="AKN1118" s="196"/>
      <c r="AKO1118" s="196"/>
      <c r="AKP1118" s="196"/>
      <c r="AKQ1118" s="196"/>
      <c r="AKR1118" s="196"/>
      <c r="AKS1118" s="196"/>
      <c r="AKT1118" s="196"/>
      <c r="AKU1118" s="196"/>
      <c r="AKV1118" s="196"/>
      <c r="AKW1118" s="196"/>
      <c r="AKX1118" s="196"/>
      <c r="AKY1118" s="196"/>
      <c r="AKZ1118" s="196"/>
      <c r="ALA1118" s="196"/>
      <c r="ALB1118" s="196"/>
      <c r="ALC1118" s="196"/>
      <c r="ALD1118" s="196"/>
      <c r="ALE1118" s="196"/>
      <c r="ALF1118" s="196"/>
      <c r="ALG1118" s="196"/>
      <c r="ALH1118" s="196"/>
      <c r="ALI1118" s="196"/>
      <c r="ALJ1118" s="196"/>
      <c r="ALK1118" s="196"/>
      <c r="ALL1118" s="196"/>
      <c r="ALM1118" s="196"/>
      <c r="ALN1118" s="196"/>
      <c r="ALO1118" s="196"/>
      <c r="ALP1118" s="196"/>
      <c r="ALQ1118" s="196"/>
      <c r="ALR1118" s="196"/>
      <c r="ALS1118" s="196"/>
      <c r="ALT1118" s="196"/>
      <c r="ALU1118" s="196"/>
      <c r="ALV1118" s="196"/>
      <c r="ALW1118" s="196"/>
      <c r="ALX1118" s="196"/>
      <c r="ALY1118" s="196"/>
      <c r="ALZ1118" s="196"/>
      <c r="AMA1118" s="196"/>
      <c r="AMB1118" s="196"/>
      <c r="AMC1118" s="196"/>
      <c r="AMD1118" s="196"/>
      <c r="AME1118" s="196"/>
      <c r="AMF1118" s="196"/>
      <c r="AMG1118" s="196"/>
      <c r="AMH1118" s="196"/>
      <c r="AMI1118" s="196"/>
      <c r="AMJ1118" s="196"/>
    </row>
    <row r="1119" s="409" customFormat="true" ht="12.8" hidden="false" customHeight="false" outlineLevel="0" collapsed="false">
      <c r="A1119" s="384"/>
      <c r="B1119" s="398" t="s">
        <v>1780</v>
      </c>
      <c r="C1119" s="399"/>
      <c r="D1119" s="399"/>
      <c r="E1119" s="399"/>
      <c r="F1119" s="399"/>
      <c r="G1119" s="399"/>
      <c r="H1119" s="399"/>
      <c r="I1119" s="399"/>
      <c r="J1119" s="399"/>
      <c r="K1119" s="399"/>
      <c r="L1119" s="399"/>
      <c r="M1119" s="399"/>
      <c r="N1119" s="399"/>
      <c r="O1119" s="398"/>
      <c r="P1119" s="398"/>
      <c r="Q1119" s="398"/>
      <c r="R1119" s="398"/>
      <c r="S1119" s="400" t="n">
        <v>0.2</v>
      </c>
      <c r="T1119" s="401" t="n">
        <f aca="false">'ВВОД_ОС_24-26'!AF94/1.2</f>
        <v>30892324.39</v>
      </c>
      <c r="U1119" s="402" t="n">
        <f aca="false">T1119+T1119*S1119</f>
        <v>37070789.268</v>
      </c>
      <c r="V1119" s="403" t="n">
        <v>46326</v>
      </c>
      <c r="W1119" s="403" t="n">
        <f aca="false">EDATE(V1119,X1119)-1</f>
        <v>49978</v>
      </c>
      <c r="X1119" s="404" t="n">
        <v>120</v>
      </c>
      <c r="Y1119" s="402" t="n">
        <f aca="false">ROUND((T1119-Z1119)/X1119,2)</f>
        <v>257436.04</v>
      </c>
      <c r="Z1119" s="398"/>
      <c r="AA1119" s="398"/>
      <c r="AB1119" s="398"/>
      <c r="AC1119" s="398"/>
      <c r="AD1119" s="398"/>
      <c r="AE1119" s="398"/>
      <c r="AF1119" s="398"/>
      <c r="AG1119" s="398"/>
      <c r="AH1119" s="398"/>
      <c r="AI1119" s="398"/>
      <c r="AJ1119" s="398"/>
      <c r="AK1119" s="398"/>
      <c r="AL1119" s="398"/>
      <c r="AM1119" s="398"/>
      <c r="AN1119" s="398"/>
      <c r="AO1119" s="398"/>
      <c r="AP1119" s="398"/>
      <c r="AQ1119" s="398"/>
      <c r="AR1119" s="398"/>
      <c r="AS1119" s="398"/>
      <c r="AT1119" s="398"/>
      <c r="AU1119" s="398"/>
      <c r="AV1119" s="398"/>
      <c r="AW1119" s="398"/>
      <c r="AX1119" s="398"/>
      <c r="AY1119" s="398"/>
      <c r="AZ1119" s="398"/>
      <c r="BA1119" s="398"/>
      <c r="BB1119" s="398"/>
      <c r="BC1119" s="398"/>
      <c r="BD1119" s="398"/>
      <c r="BE1119" s="398"/>
      <c r="BF1119" s="398"/>
      <c r="BG1119" s="398"/>
      <c r="BH1119" s="398"/>
      <c r="BI1119" s="398"/>
      <c r="BJ1119" s="398"/>
      <c r="BK1119" s="398"/>
      <c r="BL1119" s="398"/>
      <c r="BM1119" s="398"/>
      <c r="BN1119" s="398"/>
      <c r="BO1119" s="398"/>
      <c r="BP1119" s="398"/>
      <c r="BQ1119" s="398"/>
      <c r="BR1119" s="398"/>
      <c r="BS1119" s="398"/>
      <c r="BT1119" s="398"/>
      <c r="BU1119" s="398"/>
      <c r="BV1119" s="398"/>
      <c r="BW1119" s="398"/>
      <c r="BX1119" s="398"/>
      <c r="BY1119" s="398"/>
      <c r="BZ1119" s="398"/>
      <c r="CA1119" s="398"/>
      <c r="CB1119" s="398"/>
      <c r="CC1119" s="398"/>
      <c r="CD1119" s="398"/>
      <c r="CE1119" s="398"/>
      <c r="CF1119" s="398"/>
      <c r="CG1119" s="398"/>
      <c r="CH1119" s="398"/>
      <c r="CI1119" s="398"/>
      <c r="CJ1119" s="398"/>
      <c r="CK1119" s="398"/>
      <c r="CL1119" s="398"/>
      <c r="CM1119" s="398"/>
      <c r="CN1119" s="398"/>
      <c r="CO1119" s="398"/>
      <c r="CP1119" s="398"/>
      <c r="CQ1119" s="398"/>
      <c r="CR1119" s="398"/>
      <c r="CS1119" s="398"/>
      <c r="CT1119" s="260" t="n">
        <f aca="false">I1119</f>
        <v>0</v>
      </c>
      <c r="CU1119" s="260" t="n">
        <f aca="false">CT1119-CV1119</f>
        <v>0</v>
      </c>
      <c r="CV1119" s="260" t="n">
        <v>0</v>
      </c>
      <c r="CW1119" s="405" t="n">
        <f aca="false">IF(AND(CW$5&gt;$V1119,CW$6&lt;=$W1119),$Y1119,IF(AND(MONTH(CW$6)=MONTH($W1119),YEAR(CW$6)=YEAR($W1119)),$T1119-$X1119*$Y1119+$Y1119,0))</f>
        <v>0</v>
      </c>
      <c r="CX1119" s="405" t="n">
        <f aca="false">IF(AND(CX$5&gt;$V1119,CX$6&lt;=$W1119),$Y1119,IF(AND(MONTH(CX$6)=MONTH($W1119),YEAR(CX$6)=YEAR($W1119)),$T1119-$X1119*$Y1119+$Y1119,0))</f>
        <v>0</v>
      </c>
      <c r="CY1119" s="405" t="n">
        <f aca="false">IF(AND(CY$5&gt;$V1119,CY$6&lt;=$W1119),$Y1119,IF(AND(MONTH(CY$6)=MONTH($W1119),YEAR(CY$6)=YEAR($W1119)),$T1119-$X1119*$Y1119+$Y1119,0))</f>
        <v>0</v>
      </c>
      <c r="CZ1119" s="405" t="n">
        <f aca="false">IF(AND(CZ$5&gt;$V1119,CZ$6&lt;=$W1119),$Y1119,IF(AND(MONTH(CZ$6)=MONTH($W1119),YEAR(CZ$6)=YEAR($W1119)),$T1119-$X1119*$Y1119+$Y1119,0))</f>
        <v>0</v>
      </c>
      <c r="DA1119" s="405" t="n">
        <f aca="false">IF(AND(DA$5&gt;$V1119,DA$6&lt;=$W1119),$Y1119,IF(AND(MONTH(DA$6)=MONTH($W1119),YEAR(DA$6)=YEAR($W1119)),$T1119-$X1119*$Y1119+$Y1119,0))</f>
        <v>0</v>
      </c>
      <c r="DB1119" s="405" t="n">
        <f aca="false">IF(AND(DB$5&gt;$V1119,DB$6&lt;=$W1119),$Y1119,IF(AND(MONTH(DB$6)=MONTH($W1119),YEAR(DB$6)=YEAR($W1119)),$T1119-$X1119*$Y1119+$Y1119,0))</f>
        <v>0</v>
      </c>
      <c r="DC1119" s="405" t="n">
        <f aca="false">IF(AND(DC$5&gt;$V1119,DC$6&lt;=$W1119),$Y1119,IF(AND(MONTH(DC$6)=MONTH($W1119),YEAR(DC$6)=YEAR($W1119)),$T1119-$X1119*$Y1119+$Y1119,0))</f>
        <v>0</v>
      </c>
      <c r="DD1119" s="405" t="n">
        <f aca="false">IF(AND(DD$5&gt;$V1119,DD$6&lt;=$W1119),$Y1119,IF(AND(MONTH(DD$6)=MONTH($W1119),YEAR(DD$6)=YEAR($W1119)),$T1119-$X1119*$Y1119+$Y1119,0))</f>
        <v>0</v>
      </c>
      <c r="DE1119" s="405" t="n">
        <f aca="false">IF(AND(DE$5&gt;$V1119,DE$6&lt;=$W1119),$Y1119,IF(AND(MONTH(DE$6)=MONTH($W1119),YEAR(DE$6)=YEAR($W1119)),$T1119-$X1119*$Y1119+$Y1119,0))</f>
        <v>0</v>
      </c>
      <c r="DF1119" s="405" t="n">
        <f aca="false">IF(AND(DF$5&gt;$V1119,DF$6&lt;=$W1119),$Y1119,IF(AND(MONTH(DF$6)=MONTH($W1119),YEAR(DF$6)=YEAR($W1119)),$T1119-$X1119*$Y1119+$Y1119,0))</f>
        <v>0</v>
      </c>
      <c r="DG1119" s="405" t="n">
        <f aca="false">IF(AND(DG$5&gt;$V1119,DG$6&lt;=$W1119),$Y1119,IF(AND(MONTH(DG$6)=MONTH($W1119),YEAR(DG$6)=YEAR($W1119)),$T1119-$X1119*$Y1119+$Y1119,0))</f>
        <v>0</v>
      </c>
      <c r="DH1119" s="405" t="n">
        <f aca="false">IF(AND(DH$5&gt;$V1119,DH$6&lt;=$W1119),$Y1119,IF(AND(MONTH(DH$6)=MONTH($W1119),YEAR(DH$6)=YEAR($W1119)),$T1119-$X1119*$Y1119+$Y1119,0))</f>
        <v>0</v>
      </c>
      <c r="DI1119" s="260" t="n">
        <f aca="false">CW1119+CX1119+CY1119+CZ1119+DA1119+DB1119+DC1119+DD1119+DE1119+DF1119+DG1119+DH1119</f>
        <v>0</v>
      </c>
      <c r="DJ1119" s="260" t="n">
        <f aca="false">T1119+AG1119+AJ1119+AQ1119+AS1119+AU1119+AW1119</f>
        <v>30892324.39</v>
      </c>
      <c r="DK1119" s="260" t="n">
        <f aca="false">CU1119+DI1119-O1119</f>
        <v>0</v>
      </c>
      <c r="DL1119" s="260" t="n">
        <f aca="false">DJ1119-DK1119</f>
        <v>30892324.39</v>
      </c>
      <c r="DM1119" s="405" t="n">
        <f aca="false">IF(AND(DM$5&gt;$V1119,DM$6&lt;=$W1119),$Y1119,IF(AND(MONTH(DM$6)=MONTH($W1119),YEAR(DM$6)=YEAR($W1119)),$T1119-$X1119*$Y1119+$Y1119,0))</f>
        <v>0</v>
      </c>
      <c r="DN1119" s="405" t="n">
        <f aca="false">IF(AND(DN$5&gt;$V1119,DN$6&lt;=$W1119),$Y1119,IF(AND(MONTH(DN$6)=MONTH($W1119),YEAR(DN$6)=YEAR($W1119)),$T1119-$X1119*$Y1119+$Y1119,0))</f>
        <v>0</v>
      </c>
      <c r="DO1119" s="405" t="n">
        <f aca="false">IF(AND(DO$5&gt;$V1119,DO$6&lt;=$W1119),$Y1119,IF(AND(MONTH(DO$6)=MONTH($W1119),YEAR(DO$6)=YEAR($W1119)),$T1119-$X1119*$Y1119+$Y1119,0))</f>
        <v>0</v>
      </c>
      <c r="DP1119" s="405" t="n">
        <f aca="false">IF(AND(DP$5&gt;$V1119,DP$6&lt;=$W1119),$Y1119,IF(AND(MONTH(DP$6)=MONTH($W1119),YEAR(DP$6)=YEAR($W1119)),$T1119-$X1119*$Y1119+$Y1119,0))</f>
        <v>0</v>
      </c>
      <c r="DQ1119" s="405" t="n">
        <f aca="false">IF(AND(DQ$5&gt;$V1119,DQ$6&lt;=$W1119),$Y1119,IF(AND(MONTH(DQ$6)=MONTH($W1119),YEAR(DQ$6)=YEAR($W1119)),$T1119-$X1119*$Y1119+$Y1119,0))</f>
        <v>0</v>
      </c>
      <c r="DR1119" s="405" t="n">
        <f aca="false">IF(AND(DR$5&gt;$V1119,DR$6&lt;=$W1119),$Y1119,IF(AND(MONTH(DR$6)=MONTH($W1119),YEAR(DR$6)=YEAR($W1119)),$T1119-$X1119*$Y1119+$Y1119,0))</f>
        <v>0</v>
      </c>
      <c r="DS1119" s="405" t="n">
        <f aca="false">IF(AND(DS$5&gt;$V1119,DS$6&lt;=$W1119),$Y1119,IF(AND(MONTH(DS$6)=MONTH($W1119),YEAR(DS$6)=YEAR($W1119)),$T1119-$X1119*$Y1119+$Y1119,0))</f>
        <v>0</v>
      </c>
      <c r="DT1119" s="405" t="n">
        <f aca="false">IF(AND(DT$5&gt;$V1119,DT$6&lt;=$W1119),$Y1119,IF(AND(MONTH(DT$6)=MONTH($W1119),YEAR(DT$6)=YEAR($W1119)),$T1119-$X1119*$Y1119+$Y1119,0))</f>
        <v>0</v>
      </c>
      <c r="DU1119" s="405" t="n">
        <f aca="false">IF(AND(DU$5&gt;$V1119,DU$6&lt;=$W1119),$Y1119,IF(AND(MONTH(DU$6)=MONTH($W1119),YEAR(DU$6)=YEAR($W1119)),$T1119-$X1119*$Y1119+$Y1119,0))</f>
        <v>0</v>
      </c>
      <c r="DV1119" s="405" t="n">
        <f aca="false">IF(AND(DV$5&gt;$V1119,DV$6&lt;=$W1119),$Y1119,IF(AND(MONTH(DV$6)=MONTH($W1119),YEAR(DV$6)=YEAR($W1119)),$T1119-$X1119*$Y1119+$Y1119,0))</f>
        <v>0</v>
      </c>
      <c r="DW1119" s="405" t="n">
        <f aca="false">IF(AND(DW$5&gt;$V1119,DW$6&lt;=$W1119),$Y1119,IF(AND(MONTH(DW$6)=MONTH($W1119),YEAR(DW$6)=YEAR($W1119)),$T1119-$X1119*$Y1119+$Y1119,0))</f>
        <v>0</v>
      </c>
      <c r="DX1119" s="405" t="n">
        <f aca="false">IF(AND(DX$5&gt;$V1119,DX$6&lt;=$W1119),$Y1119,IF(AND(MONTH(DX$6)=MONTH($W1119),YEAR(DX$6)=YEAR($W1119)),$T1119-Z1119-$X1119*$Y1119+$Y1119,0))</f>
        <v>0</v>
      </c>
      <c r="DY1119" s="381"/>
      <c r="DZ1119" s="260"/>
      <c r="EA1119" s="260"/>
      <c r="EB1119" s="260"/>
      <c r="EC1119" s="405" t="n">
        <f aca="false">IF(AND(EC$5&gt;$V1119,EC$6&lt;=$W1119),$Y1119,IF(AND(MONTH(EC$6)=MONTH($W1119),YEAR(EC$6)=YEAR($W1119)),$T1119-$X1119*$Y1119+$Y1119,0))</f>
        <v>0</v>
      </c>
      <c r="ED1119" s="405" t="n">
        <f aca="false">IF(AND(ED$5&gt;$V1119,ED$6&lt;=$W1119),$Y1119,IF(AND(MONTH(ED$6)=MONTH($W1119),YEAR(ED$6)=YEAR($W1119)),$T1119-$X1119*$Y1119+$Y1119,0))</f>
        <v>0</v>
      </c>
      <c r="EE1119" s="405" t="n">
        <f aca="false">IF(AND(EE$5&gt;$V1119,EE$6&lt;=$W1119),$Y1119,IF(AND(MONTH(EE$6)=MONTH($W1119),YEAR(EE$6)=YEAR($W1119)),$T1119-$X1119*$Y1119+$Y1119,0))</f>
        <v>0</v>
      </c>
      <c r="EF1119" s="405" t="n">
        <f aca="false">IF(AND(EF$5&gt;$V1119,EF$6&lt;=$W1119),$Y1119,IF(AND(MONTH(EF$6)=MONTH($W1119),YEAR(EF$6)=YEAR($W1119)),$T1119-$X1119*$Y1119+$Y1119,0))</f>
        <v>0</v>
      </c>
      <c r="EG1119" s="405" t="n">
        <f aca="false">IF(AND(EG$5&gt;$V1119,EG$6&lt;=$W1119),$Y1119,IF(AND(MONTH(EG$6)=MONTH($W1119),YEAR(EG$6)=YEAR($W1119)),$T1119-$X1119*$Y1119+$Y1119,0))</f>
        <v>0</v>
      </c>
      <c r="EH1119" s="405" t="n">
        <f aca="false">IF(AND(EH$5&gt;$V1119,EH$6&lt;=$W1119),$Y1119,IF(AND(MONTH(EH$6)=MONTH($W1119),YEAR(EH$6)=YEAR($W1119)),$T1119-$X1119*$Y1119+$Y1119,0))</f>
        <v>0</v>
      </c>
      <c r="EI1119" s="405" t="n">
        <f aca="false">IF(AND(EI$5&gt;$V1119,EI$6&lt;=$W1119),$Y1119,IF(AND(MONTH(EI$6)=MONTH($W1119),YEAR(EI$6)=YEAR($W1119)),$T1119-$X1119*$Y1119+$Y1119,0))</f>
        <v>0</v>
      </c>
      <c r="EJ1119" s="405" t="n">
        <f aca="false">IF(AND(EJ$5&gt;$V1119,EJ$6&lt;=$W1119),$Y1119,IF(AND(MONTH(EJ$6)=MONTH($W1119),YEAR(EJ$6)=YEAR($W1119)),$T1119-$X1119*$Y1119+$Y1119,0))</f>
        <v>0</v>
      </c>
      <c r="EK1119" s="405" t="n">
        <f aca="false">IF(AND(EK$5&gt;$V1119,EK$6&lt;=$W1119),$Y1119,IF(AND(MONTH(EK$6)=MONTH($W1119),YEAR(EK$6)=YEAR($W1119)),$T1119-$X1119*$Y1119+$Y1119,0))</f>
        <v>0</v>
      </c>
      <c r="EL1119" s="405" t="n">
        <f aca="false">IF(AND(EL$5&gt;$V1119,EL$6&lt;=$W1119),$Y1119,IF(AND(MONTH(EL$6)=MONTH($W1119),YEAR(EL$6)=YEAR($W1119)),$T1119-$X1119*$Y1119+$Y1119,0))</f>
        <v>0</v>
      </c>
      <c r="EM1119" s="405" t="n">
        <f aca="false">IF(AND(EM$5&gt;$V1119,EM$6&lt;=$W1119),$Y1119,IF(AND(MONTH(EM$6)=MONTH($W1119),YEAR(EM$6)=YEAR($W1119)),$T1119-$X1119*$Y1119+$Y1119,0))</f>
        <v>0</v>
      </c>
      <c r="EN1119" s="406" t="n">
        <f aca="false">IF(AND(EN$5&gt;$V1119,EN$6&lt;=$W1119),$Y1119,IF(AND(MONTH(EN$6)=MONTH($W1119),YEAR(EN$6)=YEAR($W1119)),$T1119-CU1119-$X1119*$Y1119+$Y1119,0))</f>
        <v>0</v>
      </c>
      <c r="EO1119" s="260"/>
      <c r="EP1119" s="260"/>
      <c r="EQ1119" s="260"/>
      <c r="ER1119" s="260"/>
      <c r="ES1119" s="405" t="n">
        <f aca="false">IF(AND(ES$5&gt;$V1119,ES$6&lt;=$W1119),$Y1119,IF(AND(MONTH(ES$6)=MONTH($W1119),YEAR(ES$6)=YEAR($W1119)),$T1119-$X1119*$Y1119+$Y1119,0))</f>
        <v>0</v>
      </c>
      <c r="ET1119" s="405" t="n">
        <f aca="false">IF(AND(ET$5&gt;$V1119,ET$6&lt;=$W1119),$Y1119,IF(AND(MONTH(ET$6)=MONTH($W1119),YEAR(ET$6)=YEAR($W1119)),$T1119-$X1119*$Y1119+$Y1119,0))</f>
        <v>0</v>
      </c>
      <c r="EU1119" s="405" t="n">
        <f aca="false">IF(AND(EU$5&gt;$V1119,EU$6&lt;=$W1119),$Y1119,IF(AND(MONTH(EU$6)=MONTH($W1119),YEAR(EU$6)=YEAR($W1119)),$T1119-$X1119*$Y1119+$Y1119,0))</f>
        <v>0</v>
      </c>
      <c r="EV1119" s="405" t="n">
        <f aca="false">IF(AND(EV$5&gt;$V1119,EV$6&lt;=$W1119),$Y1119,IF(AND(MONTH(EV$6)=MONTH($W1119),YEAR(EV$6)=YEAR($W1119)),$T1119-$X1119*$Y1119+$Y1119,0))</f>
        <v>0</v>
      </c>
      <c r="EW1119" s="405" t="n">
        <f aca="false">IF(AND(EW$5&gt;$V1119,EW$6&lt;=$W1119),$Y1119,IF(AND(MONTH(EW$6)=MONTH($W1119),YEAR(EW$6)=YEAR($W1119)),$T1119-$X1119*$Y1119+$Y1119,0))</f>
        <v>0</v>
      </c>
      <c r="EX1119" s="405" t="n">
        <f aca="false">IF(AND(EX$5&gt;$V1119,EX$6&lt;=$W1119),$Y1119,IF(AND(MONTH(EX$6)=MONTH($W1119),YEAR(EX$6)=YEAR($W1119)),$T1119-$X1119*$Y1119+$Y1119,0))</f>
        <v>0</v>
      </c>
      <c r="EY1119" s="405" t="n">
        <f aca="false">IF(AND(EY$5&gt;$V1119,EY$6&lt;=$W1119),$Y1119,IF(AND(MONTH(EY$6)=MONTH($W1119),YEAR(EY$6)=YEAR($W1119)),$T1119-$X1119*$Y1119+$Y1119,0))</f>
        <v>0</v>
      </c>
      <c r="EZ1119" s="405" t="n">
        <f aca="false">IF(AND(EZ$5&gt;$V1119,EZ$6&lt;=$W1119),$Y1119,IF(AND(MONTH(EZ$6)=MONTH($W1119),YEAR(EZ$6)=YEAR($W1119)),$T1119-$X1119*$Y1119+$Y1119,0))</f>
        <v>0</v>
      </c>
      <c r="FA1119" s="405" t="n">
        <f aca="false">IF(AND(FA$5&gt;$V1119,FA$6&lt;=$W1119),$Y1119,IF(AND(MONTH(FA$6)=MONTH($W1119),YEAR(FA$6)=YEAR($W1119)),$T1119-$X1119*$Y1119+$Y1119,0))</f>
        <v>0</v>
      </c>
      <c r="FB1119" s="405" t="n">
        <f aca="false">IF(AND(FB$5&gt;$V1119,FB$6&lt;=$W1119),$Y1119,IF(AND(MONTH(FB$6)=MONTH($W1119),YEAR(FB$6)=YEAR($W1119)),$T1119-$X1119*$Y1119+$Y1119,0))</f>
        <v>0</v>
      </c>
      <c r="FC1119" s="405" t="n">
        <f aca="false">IF(AND(FC$5&gt;$V1119,FC$6&lt;=$W1119),$Y1119,IF(AND(MONTH(FC$6)=MONTH($W1119),YEAR(FC$6)=YEAR($W1119)),$T1119-$X1119*$Y1119+$Y1119,0))</f>
        <v>0</v>
      </c>
      <c r="FD1119" s="405" t="n">
        <f aca="false">IF(AND(FD$5&gt;$V1119,FD$6&lt;=$W1119),$Y1119,IF(AND(MONTH(FD$6)=MONTH($W1119),YEAR(FD$6)=YEAR($W1119)),$T1119-DK1119-$X1119*$Y1119+$Y1119,0))</f>
        <v>0</v>
      </c>
      <c r="FE1119" s="381"/>
      <c r="FF1119" s="260"/>
      <c r="FG1119" s="260"/>
      <c r="FH1119" s="260"/>
      <c r="FI1119" s="407" t="n">
        <f aca="false">IF(AND(FI$5&gt;$V1119,FI$6&lt;=$W1119),$Y1119,IF(AND(MONTH(FI$6)=MONTH($W1119),YEAR(FI$6)=YEAR($W1119)),$T1119-$X1119*$Y1119+$Y1119,0))</f>
        <v>0</v>
      </c>
      <c r="FJ1119" s="407" t="n">
        <f aca="false">IF(AND(FJ$5&gt;$V1119,FJ$6&lt;=$W1119),$Y1119,IF(AND(MONTH(FJ$6)=MONTH($W1119),YEAR(FJ$6)=YEAR($W1119)),$T1119-$X1119*$Y1119+$Y1119,0))</f>
        <v>0</v>
      </c>
      <c r="FK1119" s="407" t="n">
        <f aca="false">IF(AND(FK$5&gt;$V1119,FK$6&lt;=$W1119),$Y1119,IF(AND(MONTH(FK$6)=MONTH($W1119),YEAR(FK$6)=YEAR($W1119)),$T1119-$X1119*$Y1119+$Y1119,0))</f>
        <v>0</v>
      </c>
      <c r="FL1119" s="407" t="n">
        <f aca="false">IF(AND(FL$5&gt;$V1119,FL$6&lt;=$W1119),$Y1119,IF(AND(MONTH(FL$6)=MONTH($W1119),YEAR(FL$6)=YEAR($W1119)),$T1119-$X1119*$Y1119+$Y1119,0))</f>
        <v>0</v>
      </c>
      <c r="FM1119" s="407" t="n">
        <f aca="false">IF(AND(FM$5&gt;$V1119,FM$6&lt;=$W1119),$Y1119,IF(AND(MONTH(FM$6)=MONTH($W1119),YEAR(FM$6)=YEAR($W1119)),$T1119-$X1119*$Y1119+$Y1119,0))</f>
        <v>0</v>
      </c>
      <c r="FN1119" s="407" t="n">
        <f aca="false">IF(AND(FN$5&gt;$V1119,FN$6&lt;=$W1119),$Y1119,IF(AND(MONTH(FN$6)=MONTH($W1119),YEAR(FN$6)=YEAR($W1119)),$T1119-$X1119*$Y1119+$Y1119,0))</f>
        <v>0</v>
      </c>
      <c r="FO1119" s="407" t="n">
        <f aca="false">IF(AND(FO$5&gt;$V1119,FO$6&lt;=$W1119),$Y1119,IF(AND(MONTH(FO$6)=MONTH($W1119),YEAR(FO$6)=YEAR($W1119)),$T1119-$X1119*$Y1119+$Y1119,0))</f>
        <v>0</v>
      </c>
      <c r="FP1119" s="407" t="n">
        <f aca="false">IF(AND(FP$5&gt;$V1119,FP$6&lt;=$W1119),$Y1119,IF(AND(MONTH(FP$6)=MONTH($W1119),YEAR(FP$6)=YEAR($W1119)),$T1119-$X1119*$Y1119+$Y1119,0))</f>
        <v>0</v>
      </c>
      <c r="FQ1119" s="407" t="n">
        <f aca="false">IF(AND(FQ$5&gt;$V1119,FQ$6&lt;=$W1119),$Y1119,IF(AND(MONTH(FQ$6)=MONTH($W1119),YEAR(FQ$6)=YEAR($W1119)),$T1119-$X1119*$Y1119+$Y1119,0))</f>
        <v>0</v>
      </c>
      <c r="FR1119" s="407" t="n">
        <f aca="false">IF(AND(FR$5&gt;$V1119,FR$6&lt;=$W1119),$Y1119,IF(AND(MONTH(FR$6)=MONTH($W1119),YEAR(FR$6)=YEAR($W1119)),$T1119-$X1119*$Y1119+$Y1119,0))</f>
        <v>0</v>
      </c>
      <c r="FS1119" s="407" t="n">
        <f aca="false">IF(AND(FS$5&gt;$V1119,FS$6&lt;=$W1119),$Y1119,IF(AND(MONTH(FS$6)=MONTH($W1119),YEAR(FS$6)=YEAR($W1119)),$T1119-$X1119*$Y1119+$Y1119,0))</f>
        <v>257436.04</v>
      </c>
      <c r="FT1119" s="407" t="n">
        <f aca="false">IF(AND(FT$5&gt;$V1119,FT$6&lt;=$W1119),$Y1119,IF(AND(MONTH(FT$6)=MONTH($W1119),YEAR(FT$6)=YEAR($W1119)),$T1119-EA1119-$X1119*$Y1119+$Y1119,0))</f>
        <v>257436.04</v>
      </c>
      <c r="FU1119" s="260" t="n">
        <f aca="false">FI1119+FJ1119+FK1119+FL1119+FM1119+FN1119+FO1119+FP1119+FQ1119+FR1119+FS1119+FT1119</f>
        <v>514872.08</v>
      </c>
      <c r="FV1119" s="260" t="n">
        <f aca="false">T1119</f>
        <v>30892324.39</v>
      </c>
      <c r="FW1119" s="260" t="n">
        <f aca="false">FG1119+FU1119</f>
        <v>514872.08</v>
      </c>
      <c r="FX1119" s="260" t="n">
        <f aca="false">FV1119-FW1119</f>
        <v>30377452.31</v>
      </c>
      <c r="FY1119" s="408" t="n">
        <f aca="false">IF(AND(FY$5&gt;$V1119,FY$6&lt;=$W1119),$Y1119,IF(AND(MONTH(FY$6)=MONTH($W1119),YEAR(FY$6)=YEAR($W1119)),$T1119-$X1119*$Y1119+$Y1119,0))</f>
        <v>257436.04</v>
      </c>
      <c r="FZ1119" s="408" t="n">
        <f aca="false">IF(AND(FZ$5&gt;$V1119,FZ$6&lt;=$W1119),$Y1119,IF(AND(MONTH(FZ$6)=MONTH($W1119),YEAR(FZ$6)=YEAR($W1119)),$T1119-$X1119*$Y1119+$Y1119,0))</f>
        <v>257436.04</v>
      </c>
      <c r="GA1119" s="408" t="n">
        <f aca="false">IF(AND(GA$5&gt;$V1119,GA$6&lt;=$W1119),$Y1119,IF(AND(MONTH(GA$6)=MONTH($W1119),YEAR(GA$6)=YEAR($W1119)),$T1119-$X1119*$Y1119+$Y1119,0))</f>
        <v>257436.04</v>
      </c>
      <c r="GB1119" s="408" t="n">
        <f aca="false">IF(AND(GB$5&gt;$V1119,GB$6&lt;=$W1119),$Y1119,IF(AND(MONTH(GB$6)=MONTH($W1119),YEAR(GB$6)=YEAR($W1119)),$T1119-$X1119*$Y1119+$Y1119,0))</f>
        <v>257436.04</v>
      </c>
      <c r="GC1119" s="408" t="n">
        <f aca="false">IF(AND(GC$5&gt;$V1119,GC$6&lt;=$W1119),$Y1119,IF(AND(MONTH(GC$6)=MONTH($W1119),YEAR(GC$6)=YEAR($W1119)),$T1119-$X1119*$Y1119+$Y1119,0))</f>
        <v>257436.04</v>
      </c>
      <c r="GD1119" s="408" t="n">
        <f aca="false">IF(AND(GD$5&gt;$V1119,GD$6&lt;=$W1119),$Y1119,IF(AND(MONTH(GD$6)=MONTH($W1119),YEAR(GD$6)=YEAR($W1119)),$T1119-$X1119*$Y1119+$Y1119,0))</f>
        <v>257436.04</v>
      </c>
      <c r="GE1119" s="408" t="n">
        <f aca="false">IF(AND(GE$5&gt;$V1119,GE$6&lt;=$W1119),$Y1119,IF(AND(MONTH(GE$6)=MONTH($W1119),YEAR(GE$6)=YEAR($W1119)),$T1119-$X1119*$Y1119+$Y1119,0))</f>
        <v>257436.04</v>
      </c>
      <c r="GF1119" s="408" t="n">
        <f aca="false">IF(AND(GF$5&gt;$V1119,GF$6&lt;=$W1119),$Y1119,IF(AND(MONTH(GF$6)=MONTH($W1119),YEAR(GF$6)=YEAR($W1119)),$T1119-$X1119*$Y1119+$Y1119,0))</f>
        <v>257436.04</v>
      </c>
      <c r="GG1119" s="408" t="n">
        <f aca="false">IF(AND(GG$5&gt;$V1119,GG$6&lt;=$W1119),$Y1119,IF(AND(MONTH(GG$6)=MONTH($W1119),YEAR(GG$6)=YEAR($W1119)),$T1119-$X1119*$Y1119+$Y1119,0))</f>
        <v>257436.04</v>
      </c>
      <c r="GH1119" s="408" t="n">
        <f aca="false">IF(AND(GH$5&gt;$V1119,GH$6&lt;=$W1119),$Y1119,IF(AND(MONTH(GH$6)=MONTH($W1119),YEAR(GH$6)=YEAR($W1119)),$T1119-$X1119*$Y1119+$Y1119,0))</f>
        <v>257436.04</v>
      </c>
      <c r="GI1119" s="408" t="n">
        <f aca="false">IF(AND(GI$5&gt;$V1119,GI$6&lt;=$W1119),$Y1119,IF(AND(MONTH(GI$6)=MONTH($W1119),YEAR(GI$6)=YEAR($W1119)),$T1119-$X1119*$Y1119+$Y1119,0))</f>
        <v>257436.04</v>
      </c>
      <c r="GJ1119" s="408" t="n">
        <f aca="false">IF(AND(GJ$5&gt;$V1119,GJ$6&lt;=$W1119),$Y1119,IF(AND(MONTH(GJ$6)=MONTH($W1119),YEAR(GJ$6)=YEAR($W1119)),$T1119-EQ1119-$X1119*$Y1119+$Y1119,0))</f>
        <v>257436.04</v>
      </c>
      <c r="GK1119" s="260" t="n">
        <f aca="false">FY1119+FZ1119+GA1119+GB1119+GC1119+GD1119+GE1119+GF1119+GG1119+GH1119+GI1119+GJ1119</f>
        <v>3089232.48</v>
      </c>
      <c r="GL1119" s="260" t="n">
        <f aca="false">FV1119</f>
        <v>30892324.39</v>
      </c>
      <c r="GM1119" s="260" t="n">
        <f aca="false">FW1119+GK1119</f>
        <v>3604104.56</v>
      </c>
      <c r="GN1119" s="260" t="n">
        <f aca="false">GL1119-GM1119</f>
        <v>27288219.83</v>
      </c>
      <c r="GO1119" s="408" t="n">
        <f aca="false">IF(AND(GO$5&gt;$V1119,GO$6&lt;=$W1119),$Y1119,IF(AND(MONTH(GO$6)=MONTH($W1119),YEAR(GO$6)=YEAR($W1119)),$T1119-$X1119*$Y1119+$Y1119,0))</f>
        <v>257436.04</v>
      </c>
      <c r="GP1119" s="408" t="n">
        <f aca="false">IF(AND(GP$5&gt;$V1119,GP$6&lt;=$W1119),$Y1119,IF(AND(MONTH(GP$6)=MONTH($W1119),YEAR(GP$6)=YEAR($W1119)),$T1119-$X1119*$Y1119+$Y1119,0))</f>
        <v>257436.04</v>
      </c>
      <c r="GQ1119" s="408" t="n">
        <f aca="false">IF(AND(GQ$5&gt;$V1119,GQ$6&lt;=$W1119),$Y1119,IF(AND(MONTH(GQ$6)=MONTH($W1119),YEAR(GQ$6)=YEAR($W1119)),$T1119-$X1119*$Y1119+$Y1119,0))</f>
        <v>257436.04</v>
      </c>
      <c r="GR1119" s="408" t="n">
        <f aca="false">IF(AND(GR$5&gt;$V1119,GR$6&lt;=$W1119),$Y1119,IF(AND(MONTH(GR$6)=MONTH($W1119),YEAR(GR$6)=YEAR($W1119)),$T1119-$X1119*$Y1119+$Y1119,0))</f>
        <v>257436.04</v>
      </c>
      <c r="GS1119" s="408" t="n">
        <f aca="false">IF(AND(GS$5&gt;$V1119,GS$6&lt;=$W1119),$Y1119,IF(AND(MONTH(GS$6)=MONTH($W1119),YEAR(GS$6)=YEAR($W1119)),$T1119-$X1119*$Y1119+$Y1119,0))</f>
        <v>257436.04</v>
      </c>
      <c r="GT1119" s="408" t="n">
        <f aca="false">IF(AND(GT$5&gt;$V1119,GT$6&lt;=$W1119),$Y1119,IF(AND(MONTH(GT$6)=MONTH($W1119),YEAR(GT$6)=YEAR($W1119)),$T1119-$X1119*$Y1119+$Y1119,0))</f>
        <v>257436.04</v>
      </c>
      <c r="GU1119" s="408" t="n">
        <f aca="false">IF(AND(GU$5&gt;$V1119,GU$6&lt;=$W1119),$Y1119,IF(AND(MONTH(GU$6)=MONTH($W1119),YEAR(GU$6)=YEAR($W1119)),$T1119-$X1119*$Y1119+$Y1119,0))</f>
        <v>257436.04</v>
      </c>
      <c r="GV1119" s="408" t="n">
        <f aca="false">IF(AND(GV$5&gt;$V1119,GV$6&lt;=$W1119),$Y1119,IF(AND(MONTH(GV$6)=MONTH($W1119),YEAR(GV$6)=YEAR($W1119)),$T1119-$X1119*$Y1119+$Y1119,0))</f>
        <v>257436.04</v>
      </c>
      <c r="GW1119" s="408" t="n">
        <f aca="false">IF(AND(GW$5&gt;$V1119,GW$6&lt;=$W1119),$Y1119,IF(AND(MONTH(GW$6)=MONTH($W1119),YEAR(GW$6)=YEAR($W1119)),$T1119-$X1119*$Y1119+$Y1119,0))</f>
        <v>257436.04</v>
      </c>
      <c r="GX1119" s="408" t="n">
        <f aca="false">IF(AND(GX$5&gt;$V1119,GX$6&lt;=$W1119),$Y1119,IF(AND(MONTH(GX$6)=MONTH($W1119),YEAR(GX$6)=YEAR($W1119)),$T1119-$X1119*$Y1119+$Y1119,0))</f>
        <v>257436.04</v>
      </c>
      <c r="GY1119" s="408" t="n">
        <f aca="false">IF(AND(GY$5&gt;$V1119,GY$6&lt;=$W1119),$Y1119,IF(AND(MONTH(GY$6)=MONTH($W1119),YEAR(GY$6)=YEAR($W1119)),$T1119-$X1119*$Y1119+$Y1119,0))</f>
        <v>257436.04</v>
      </c>
      <c r="GZ1119" s="408" t="n">
        <f aca="false">IF(AND(GZ$5&gt;$V1119,GZ$6&lt;=$W1119),$Y1119,IF(AND(MONTH(GZ$6)=MONTH($W1119),YEAR(GZ$6)=YEAR($W1119)),$T1119-FG1119-$X1119*$Y1119+$Y1119,0))</f>
        <v>257436.04</v>
      </c>
      <c r="HA1119" s="260" t="n">
        <f aca="false">GO1119+GP1119+GQ1119+GR1119+GS1119+GT1119+GU1119+GV1119+GW1119+GX1119+GY1119+GZ1119</f>
        <v>3089232.48</v>
      </c>
      <c r="HB1119" s="260" t="n">
        <f aca="false">GL1119</f>
        <v>30892324.39</v>
      </c>
      <c r="HC1119" s="260" t="n">
        <f aca="false">GM1119+HA1119</f>
        <v>6693337.04</v>
      </c>
      <c r="HD1119" s="260" t="n">
        <f aca="false">HB1119-HC1119</f>
        <v>24198987.35</v>
      </c>
      <c r="HE1119" s="264" t="n">
        <f aca="false">GO1119-GJ1119</f>
        <v>0</v>
      </c>
      <c r="HF1119" s="201"/>
      <c r="HG1119" s="201"/>
      <c r="HH1119" s="201"/>
      <c r="HI1119" s="201"/>
      <c r="HJ1119" s="201"/>
      <c r="HK1119" s="201"/>
      <c r="HL1119" s="201"/>
      <c r="HM1119" s="264"/>
      <c r="HN1119" s="264"/>
      <c r="HO1119" s="201"/>
      <c r="HP1119" s="201"/>
      <c r="HQ1119" s="201"/>
      <c r="HR1119" s="201"/>
      <c r="HS1119" s="201"/>
      <c r="HT1119" s="201"/>
      <c r="HU1119" s="201"/>
      <c r="HV1119" s="201"/>
      <c r="HW1119" s="201"/>
      <c r="HX1119" s="201"/>
      <c r="HY1119" s="201"/>
      <c r="HZ1119" s="201"/>
      <c r="IA1119" s="201"/>
      <c r="IB1119" s="201"/>
      <c r="IC1119" s="201"/>
      <c r="ID1119" s="201"/>
      <c r="IE1119" s="201"/>
      <c r="IF1119" s="201"/>
      <c r="IG1119" s="201"/>
      <c r="IH1119" s="201"/>
      <c r="II1119" s="201"/>
      <c r="IJ1119" s="201"/>
      <c r="IK1119" s="201"/>
      <c r="IL1119" s="201"/>
      <c r="IM1119" s="201"/>
      <c r="IN1119" s="201"/>
      <c r="IO1119" s="201"/>
      <c r="IP1119" s="201"/>
      <c r="IQ1119" s="201"/>
      <c r="IR1119" s="201"/>
      <c r="IS1119" s="201"/>
      <c r="IT1119" s="201"/>
      <c r="IU1119" s="201"/>
      <c r="IV1119" s="201"/>
      <c r="IW1119" s="201"/>
      <c r="IX1119" s="201"/>
      <c r="IY1119" s="201"/>
      <c r="IZ1119" s="201"/>
      <c r="JA1119" s="201"/>
      <c r="JB1119" s="201"/>
      <c r="JC1119" s="201"/>
      <c r="JD1119" s="201"/>
      <c r="JE1119" s="201"/>
      <c r="JF1119" s="201"/>
      <c r="JG1119" s="201"/>
      <c r="JH1119" s="201"/>
      <c r="JI1119" s="201"/>
      <c r="JJ1119" s="201"/>
      <c r="JK1119" s="201"/>
      <c r="JL1119" s="201"/>
      <c r="JM1119" s="196"/>
      <c r="JN1119" s="196"/>
      <c r="JO1119" s="196"/>
      <c r="JP1119" s="196"/>
      <c r="JQ1119" s="196"/>
      <c r="JR1119" s="196"/>
      <c r="JS1119" s="196"/>
      <c r="JT1119" s="196"/>
      <c r="JU1119" s="196"/>
      <c r="JV1119" s="196"/>
      <c r="JW1119" s="196"/>
      <c r="JX1119" s="196"/>
      <c r="JY1119" s="196"/>
      <c r="JZ1119" s="196"/>
      <c r="KA1119" s="196"/>
      <c r="KB1119" s="196"/>
      <c r="KC1119" s="196"/>
      <c r="KD1119" s="196"/>
      <c r="KE1119" s="196"/>
      <c r="KF1119" s="196"/>
      <c r="KG1119" s="196"/>
      <c r="KH1119" s="196"/>
      <c r="KI1119" s="196"/>
      <c r="KJ1119" s="196"/>
      <c r="KK1119" s="196"/>
      <c r="KL1119" s="196"/>
      <c r="KM1119" s="196"/>
      <c r="KN1119" s="196"/>
      <c r="KO1119" s="196"/>
      <c r="KP1119" s="196"/>
      <c r="KQ1119" s="196"/>
      <c r="KR1119" s="196"/>
      <c r="KS1119" s="196"/>
      <c r="KT1119" s="196"/>
      <c r="KU1119" s="196"/>
      <c r="KV1119" s="196"/>
      <c r="KW1119" s="196"/>
      <c r="KX1119" s="196"/>
      <c r="KY1119" s="196"/>
      <c r="KZ1119" s="196"/>
      <c r="LA1119" s="196"/>
      <c r="LB1119" s="196"/>
      <c r="LC1119" s="196"/>
      <c r="LD1119" s="196"/>
      <c r="LE1119" s="196"/>
      <c r="LF1119" s="196"/>
      <c r="LG1119" s="196"/>
      <c r="LH1119" s="196"/>
      <c r="LI1119" s="196"/>
      <c r="LJ1119" s="196"/>
      <c r="LK1119" s="196"/>
      <c r="LL1119" s="196"/>
      <c r="LM1119" s="196"/>
      <c r="LN1119" s="196"/>
      <c r="LO1119" s="196"/>
      <c r="LP1119" s="196"/>
      <c r="LQ1119" s="196"/>
      <c r="LR1119" s="196"/>
      <c r="LS1119" s="196"/>
      <c r="LT1119" s="196"/>
      <c r="LU1119" s="196"/>
      <c r="LV1119" s="196"/>
      <c r="LW1119" s="196"/>
      <c r="LX1119" s="196"/>
      <c r="LY1119" s="196"/>
      <c r="LZ1119" s="196"/>
      <c r="MA1119" s="196"/>
      <c r="MB1119" s="196"/>
      <c r="MC1119" s="196"/>
      <c r="MD1119" s="196"/>
      <c r="ME1119" s="196"/>
      <c r="MF1119" s="196"/>
      <c r="MG1119" s="196"/>
      <c r="MH1119" s="196"/>
      <c r="MI1119" s="196"/>
      <c r="MJ1119" s="196"/>
      <c r="MK1119" s="196"/>
      <c r="ML1119" s="196"/>
      <c r="MM1119" s="196"/>
      <c r="MN1119" s="196"/>
      <c r="MO1119" s="196"/>
      <c r="MP1119" s="196"/>
      <c r="MQ1119" s="196"/>
      <c r="MR1119" s="196"/>
      <c r="MS1119" s="196"/>
      <c r="MT1119" s="196"/>
      <c r="MU1119" s="196"/>
      <c r="MV1119" s="196"/>
      <c r="MW1119" s="196"/>
      <c r="MX1119" s="196"/>
      <c r="MY1119" s="196"/>
      <c r="MZ1119" s="196"/>
      <c r="NA1119" s="196"/>
      <c r="NB1119" s="196"/>
      <c r="NC1119" s="196"/>
      <c r="ND1119" s="196"/>
      <c r="NE1119" s="196"/>
      <c r="NF1119" s="196"/>
      <c r="NG1119" s="196"/>
      <c r="NH1119" s="196"/>
      <c r="NI1119" s="196"/>
      <c r="NJ1119" s="196"/>
      <c r="NK1119" s="196"/>
      <c r="NL1119" s="196"/>
      <c r="NM1119" s="196"/>
      <c r="NN1119" s="196"/>
      <c r="NO1119" s="196"/>
      <c r="NP1119" s="196"/>
      <c r="NQ1119" s="196"/>
      <c r="NR1119" s="196"/>
      <c r="NS1119" s="196"/>
      <c r="NT1119" s="196"/>
      <c r="NU1119" s="196"/>
      <c r="NV1119" s="196"/>
      <c r="NW1119" s="196"/>
      <c r="NX1119" s="196"/>
      <c r="NY1119" s="196"/>
      <c r="NZ1119" s="196"/>
      <c r="OA1119" s="196"/>
      <c r="OB1119" s="196"/>
      <c r="OC1119" s="196"/>
      <c r="OD1119" s="196"/>
      <c r="OE1119" s="196"/>
      <c r="OF1119" s="196"/>
      <c r="OG1119" s="196"/>
      <c r="OH1119" s="196"/>
      <c r="OI1119" s="196"/>
      <c r="OJ1119" s="196"/>
      <c r="OK1119" s="196"/>
      <c r="OL1119" s="196"/>
      <c r="OM1119" s="196"/>
      <c r="ON1119" s="196"/>
      <c r="OO1119" s="196"/>
      <c r="OP1119" s="196"/>
      <c r="OQ1119" s="196"/>
      <c r="OR1119" s="196"/>
      <c r="OS1119" s="196"/>
      <c r="OT1119" s="196"/>
      <c r="OU1119" s="196"/>
      <c r="OV1119" s="196"/>
      <c r="OW1119" s="196"/>
      <c r="OX1119" s="196"/>
      <c r="OY1119" s="196"/>
      <c r="OZ1119" s="196"/>
      <c r="PA1119" s="196"/>
      <c r="PB1119" s="196"/>
      <c r="PC1119" s="196"/>
      <c r="PD1119" s="196"/>
      <c r="PE1119" s="196"/>
      <c r="PF1119" s="196"/>
      <c r="PG1119" s="196"/>
      <c r="PH1119" s="196"/>
      <c r="PI1119" s="196"/>
      <c r="PJ1119" s="196"/>
      <c r="PK1119" s="196"/>
      <c r="PL1119" s="196"/>
      <c r="PM1119" s="196"/>
      <c r="PN1119" s="196"/>
      <c r="PO1119" s="196"/>
      <c r="PP1119" s="196"/>
      <c r="PQ1119" s="196"/>
      <c r="PR1119" s="196"/>
      <c r="PS1119" s="196"/>
      <c r="PT1119" s="196"/>
      <c r="PU1119" s="196"/>
      <c r="PV1119" s="196"/>
      <c r="PW1119" s="196"/>
      <c r="PX1119" s="196"/>
      <c r="PY1119" s="196"/>
      <c r="PZ1119" s="196"/>
      <c r="QA1119" s="196"/>
      <c r="QB1119" s="196"/>
      <c r="QC1119" s="196"/>
      <c r="QD1119" s="196"/>
      <c r="QE1119" s="196"/>
      <c r="QF1119" s="196"/>
      <c r="QG1119" s="196"/>
      <c r="QH1119" s="196"/>
      <c r="QI1119" s="196"/>
      <c r="QJ1119" s="196"/>
      <c r="QK1119" s="196"/>
      <c r="QL1119" s="196"/>
      <c r="QM1119" s="196"/>
      <c r="QN1119" s="196"/>
      <c r="QO1119" s="196"/>
      <c r="QP1119" s="196"/>
      <c r="QQ1119" s="196"/>
      <c r="QR1119" s="196"/>
      <c r="QS1119" s="196"/>
      <c r="QT1119" s="196"/>
      <c r="QU1119" s="196"/>
      <c r="QV1119" s="196"/>
      <c r="QW1119" s="196"/>
      <c r="QX1119" s="196"/>
      <c r="QY1119" s="196"/>
      <c r="QZ1119" s="196"/>
      <c r="RA1119" s="196"/>
      <c r="RB1119" s="196"/>
      <c r="RC1119" s="196"/>
      <c r="RD1119" s="196"/>
      <c r="RE1119" s="196"/>
      <c r="RF1119" s="196"/>
      <c r="RG1119" s="196"/>
      <c r="RH1119" s="196"/>
      <c r="RI1119" s="196"/>
      <c r="RJ1119" s="196"/>
      <c r="RK1119" s="196"/>
      <c r="RL1119" s="196"/>
      <c r="RM1119" s="196"/>
      <c r="RN1119" s="196"/>
      <c r="RO1119" s="196"/>
      <c r="RP1119" s="196"/>
      <c r="RQ1119" s="196"/>
      <c r="RR1119" s="196"/>
      <c r="RS1119" s="196"/>
      <c r="RT1119" s="196"/>
      <c r="RU1119" s="196"/>
      <c r="RV1119" s="196"/>
      <c r="RW1119" s="196"/>
      <c r="RX1119" s="196"/>
      <c r="RY1119" s="196"/>
      <c r="RZ1119" s="196"/>
      <c r="SA1119" s="196"/>
      <c r="SB1119" s="196"/>
      <c r="SC1119" s="196"/>
      <c r="SD1119" s="196"/>
      <c r="SE1119" s="196"/>
      <c r="SF1119" s="196"/>
      <c r="SG1119" s="196"/>
      <c r="SH1119" s="196"/>
      <c r="SI1119" s="196"/>
      <c r="SJ1119" s="196"/>
      <c r="SK1119" s="196"/>
      <c r="SL1119" s="196"/>
      <c r="SM1119" s="196"/>
      <c r="SN1119" s="196"/>
      <c r="SO1119" s="196"/>
      <c r="SP1119" s="196"/>
      <c r="SQ1119" s="196"/>
      <c r="SR1119" s="196"/>
      <c r="SS1119" s="196"/>
      <c r="ST1119" s="196"/>
      <c r="SU1119" s="196"/>
      <c r="SV1119" s="196"/>
      <c r="SW1119" s="196"/>
      <c r="SX1119" s="196"/>
      <c r="SY1119" s="196"/>
      <c r="SZ1119" s="196"/>
      <c r="TA1119" s="196"/>
      <c r="TB1119" s="196"/>
      <c r="TC1119" s="196"/>
      <c r="TD1119" s="196"/>
      <c r="TE1119" s="196"/>
      <c r="TF1119" s="196"/>
      <c r="TG1119" s="196"/>
      <c r="TH1119" s="196"/>
      <c r="TI1119" s="196"/>
      <c r="TJ1119" s="196"/>
      <c r="TK1119" s="196"/>
      <c r="TL1119" s="196"/>
      <c r="TM1119" s="196"/>
      <c r="TN1119" s="196"/>
      <c r="TO1119" s="196"/>
      <c r="TP1119" s="196"/>
      <c r="TQ1119" s="196"/>
      <c r="TR1119" s="196"/>
      <c r="TS1119" s="196"/>
      <c r="TT1119" s="196"/>
      <c r="TU1119" s="196"/>
      <c r="TV1119" s="196"/>
      <c r="TW1119" s="196"/>
      <c r="TX1119" s="196"/>
      <c r="TY1119" s="196"/>
      <c r="TZ1119" s="196"/>
      <c r="UA1119" s="196"/>
      <c r="UB1119" s="196"/>
      <c r="UC1119" s="196"/>
      <c r="UD1119" s="196"/>
      <c r="UE1119" s="196"/>
      <c r="UF1119" s="196"/>
      <c r="UG1119" s="196"/>
      <c r="UH1119" s="196"/>
      <c r="UI1119" s="196"/>
      <c r="UJ1119" s="196"/>
      <c r="UK1119" s="196"/>
      <c r="UL1119" s="196"/>
      <c r="UM1119" s="196"/>
      <c r="UN1119" s="196"/>
      <c r="UO1119" s="196"/>
      <c r="UP1119" s="196"/>
      <c r="UQ1119" s="196"/>
      <c r="UR1119" s="196"/>
      <c r="US1119" s="196"/>
      <c r="UT1119" s="196"/>
      <c r="UU1119" s="196"/>
      <c r="UV1119" s="196"/>
      <c r="UW1119" s="196"/>
      <c r="UX1119" s="196"/>
      <c r="UY1119" s="196"/>
      <c r="UZ1119" s="196"/>
      <c r="VA1119" s="196"/>
      <c r="VB1119" s="196"/>
      <c r="VC1119" s="196"/>
      <c r="VD1119" s="196"/>
      <c r="VE1119" s="196"/>
      <c r="VF1119" s="196"/>
      <c r="VG1119" s="196"/>
      <c r="VH1119" s="196"/>
      <c r="VI1119" s="196"/>
      <c r="VJ1119" s="196"/>
      <c r="VK1119" s="196"/>
      <c r="VL1119" s="196"/>
      <c r="VM1119" s="196"/>
      <c r="VN1119" s="196"/>
      <c r="VO1119" s="196"/>
      <c r="VP1119" s="196"/>
      <c r="VQ1119" s="196"/>
      <c r="VR1119" s="196"/>
      <c r="VS1119" s="196"/>
      <c r="VT1119" s="196"/>
      <c r="VU1119" s="196"/>
      <c r="VV1119" s="196"/>
      <c r="VW1119" s="196"/>
      <c r="VX1119" s="196"/>
      <c r="VY1119" s="196"/>
      <c r="VZ1119" s="196"/>
      <c r="WA1119" s="196"/>
      <c r="WB1119" s="196"/>
      <c r="WC1119" s="196"/>
      <c r="WD1119" s="196"/>
      <c r="WE1119" s="196"/>
      <c r="WF1119" s="196"/>
      <c r="WG1119" s="196"/>
      <c r="WH1119" s="196"/>
      <c r="WI1119" s="196"/>
      <c r="WJ1119" s="196"/>
      <c r="WK1119" s="196"/>
      <c r="WL1119" s="196"/>
      <c r="WM1119" s="196"/>
      <c r="WN1119" s="196"/>
      <c r="WO1119" s="196"/>
      <c r="WP1119" s="196"/>
      <c r="WQ1119" s="196"/>
      <c r="WR1119" s="196"/>
      <c r="WS1119" s="196"/>
      <c r="WT1119" s="196"/>
      <c r="WU1119" s="196"/>
      <c r="WV1119" s="196"/>
      <c r="WW1119" s="196"/>
      <c r="WX1119" s="196"/>
      <c r="WY1119" s="196"/>
      <c r="WZ1119" s="196"/>
      <c r="XA1119" s="196"/>
      <c r="XB1119" s="196"/>
      <c r="XC1119" s="196"/>
      <c r="XD1119" s="196"/>
      <c r="XE1119" s="196"/>
      <c r="XF1119" s="196"/>
      <c r="XG1119" s="196"/>
      <c r="XH1119" s="196"/>
      <c r="XI1119" s="196"/>
      <c r="XJ1119" s="196"/>
      <c r="XK1119" s="196"/>
      <c r="XL1119" s="196"/>
      <c r="XM1119" s="196"/>
      <c r="XN1119" s="196"/>
      <c r="XO1119" s="196"/>
      <c r="XP1119" s="196"/>
      <c r="XQ1119" s="196"/>
      <c r="XR1119" s="196"/>
      <c r="XS1119" s="196"/>
      <c r="XT1119" s="196"/>
      <c r="XU1119" s="196"/>
      <c r="XV1119" s="196"/>
      <c r="XW1119" s="196"/>
      <c r="XX1119" s="196"/>
      <c r="XY1119" s="196"/>
      <c r="XZ1119" s="196"/>
      <c r="YA1119" s="196"/>
      <c r="YB1119" s="196"/>
      <c r="YC1119" s="196"/>
      <c r="YD1119" s="196"/>
      <c r="YE1119" s="196"/>
      <c r="YF1119" s="196"/>
      <c r="YG1119" s="196"/>
      <c r="YH1119" s="196"/>
      <c r="YI1119" s="196"/>
      <c r="YJ1119" s="196"/>
      <c r="YK1119" s="196"/>
      <c r="YL1119" s="196"/>
      <c r="YM1119" s="196"/>
      <c r="YN1119" s="196"/>
      <c r="YO1119" s="196"/>
      <c r="YP1119" s="196"/>
      <c r="YQ1119" s="196"/>
      <c r="YR1119" s="196"/>
      <c r="YS1119" s="196"/>
      <c r="YT1119" s="196"/>
      <c r="YU1119" s="196"/>
      <c r="YV1119" s="196"/>
      <c r="YW1119" s="196"/>
      <c r="YX1119" s="196"/>
      <c r="YY1119" s="196"/>
      <c r="YZ1119" s="196"/>
      <c r="ZA1119" s="196"/>
      <c r="ZB1119" s="196"/>
      <c r="ZC1119" s="196"/>
      <c r="ZD1119" s="196"/>
      <c r="ZE1119" s="196"/>
      <c r="ZF1119" s="196"/>
      <c r="ZG1119" s="196"/>
      <c r="ZH1119" s="196"/>
      <c r="ZI1119" s="196"/>
      <c r="ZJ1119" s="196"/>
      <c r="ZK1119" s="196"/>
      <c r="ZL1119" s="196"/>
      <c r="ZM1119" s="196"/>
      <c r="ZN1119" s="196"/>
      <c r="ZO1119" s="196"/>
      <c r="ZP1119" s="196"/>
      <c r="ZQ1119" s="196"/>
      <c r="ZR1119" s="196"/>
      <c r="ZS1119" s="196"/>
      <c r="ZT1119" s="196"/>
      <c r="ZU1119" s="196"/>
      <c r="ZV1119" s="196"/>
      <c r="ZW1119" s="196"/>
      <c r="ZX1119" s="196"/>
      <c r="ZY1119" s="196"/>
      <c r="ZZ1119" s="196"/>
      <c r="AAA1119" s="196"/>
      <c r="AAB1119" s="196"/>
      <c r="AAC1119" s="196"/>
      <c r="AAD1119" s="196"/>
      <c r="AAE1119" s="196"/>
      <c r="AAF1119" s="196"/>
      <c r="AAG1119" s="196"/>
      <c r="AAH1119" s="196"/>
      <c r="AAI1119" s="196"/>
      <c r="AAJ1119" s="196"/>
      <c r="AAK1119" s="196"/>
      <c r="AAL1119" s="196"/>
      <c r="AAM1119" s="196"/>
      <c r="AAN1119" s="196"/>
      <c r="AAO1119" s="196"/>
      <c r="AAP1119" s="196"/>
      <c r="AAQ1119" s="196"/>
      <c r="AAR1119" s="196"/>
      <c r="AAS1119" s="196"/>
      <c r="AAT1119" s="196"/>
      <c r="AAU1119" s="196"/>
      <c r="AAV1119" s="196"/>
      <c r="AAW1119" s="196"/>
      <c r="AAX1119" s="196"/>
      <c r="AAY1119" s="196"/>
      <c r="AAZ1119" s="196"/>
      <c r="ABA1119" s="196"/>
      <c r="ABB1119" s="196"/>
      <c r="ABC1119" s="196"/>
      <c r="ABD1119" s="196"/>
      <c r="ABE1119" s="196"/>
      <c r="ABF1119" s="196"/>
      <c r="ABG1119" s="196"/>
      <c r="ABH1119" s="196"/>
      <c r="ABI1119" s="196"/>
      <c r="ABJ1119" s="196"/>
      <c r="ABK1119" s="196"/>
      <c r="ABL1119" s="196"/>
      <c r="ABM1119" s="196"/>
      <c r="ABN1119" s="196"/>
      <c r="ABO1119" s="196"/>
      <c r="ABP1119" s="196"/>
      <c r="ABQ1119" s="196"/>
      <c r="ABR1119" s="196"/>
      <c r="ABS1119" s="196"/>
      <c r="ABT1119" s="196"/>
      <c r="ABU1119" s="196"/>
      <c r="ABV1119" s="196"/>
      <c r="ABW1119" s="196"/>
      <c r="ABX1119" s="196"/>
      <c r="ABY1119" s="196"/>
      <c r="ABZ1119" s="196"/>
      <c r="ACA1119" s="196"/>
      <c r="ACB1119" s="196"/>
      <c r="ACC1119" s="196"/>
      <c r="ACD1119" s="196"/>
      <c r="ACE1119" s="196"/>
      <c r="ACF1119" s="196"/>
      <c r="ACG1119" s="196"/>
      <c r="ACH1119" s="196"/>
      <c r="ACI1119" s="196"/>
      <c r="ACJ1119" s="196"/>
      <c r="ACK1119" s="196"/>
      <c r="ACL1119" s="196"/>
      <c r="ACM1119" s="196"/>
      <c r="ACN1119" s="196"/>
      <c r="ACO1119" s="196"/>
      <c r="ACP1119" s="196"/>
      <c r="ACQ1119" s="196"/>
      <c r="ACR1119" s="196"/>
      <c r="ACS1119" s="196"/>
      <c r="ACT1119" s="196"/>
      <c r="ACU1119" s="196"/>
      <c r="ACV1119" s="196"/>
      <c r="ACW1119" s="196"/>
      <c r="ACX1119" s="196"/>
      <c r="ACY1119" s="196"/>
      <c r="ACZ1119" s="196"/>
      <c r="ADA1119" s="196"/>
      <c r="ADB1119" s="196"/>
      <c r="ADC1119" s="196"/>
      <c r="ADD1119" s="196"/>
      <c r="ADE1119" s="196"/>
      <c r="ADF1119" s="196"/>
      <c r="ADG1119" s="196"/>
      <c r="ADH1119" s="196"/>
      <c r="ADI1119" s="196"/>
      <c r="ADJ1119" s="196"/>
      <c r="ADK1119" s="196"/>
      <c r="ADL1119" s="196"/>
      <c r="ADM1119" s="196"/>
      <c r="ADN1119" s="196"/>
      <c r="ADO1119" s="196"/>
      <c r="ADP1119" s="196"/>
      <c r="ADQ1119" s="196"/>
      <c r="ADR1119" s="196"/>
      <c r="ADS1119" s="196"/>
      <c r="ADT1119" s="196"/>
      <c r="ADU1119" s="196"/>
      <c r="ADV1119" s="196"/>
      <c r="ADW1119" s="196"/>
      <c r="ADX1119" s="196"/>
      <c r="ADY1119" s="196"/>
      <c r="ADZ1119" s="196"/>
      <c r="AEA1119" s="196"/>
      <c r="AEB1119" s="196"/>
      <c r="AEC1119" s="196"/>
      <c r="AED1119" s="196"/>
      <c r="AEE1119" s="196"/>
      <c r="AEF1119" s="196"/>
      <c r="AEG1119" s="196"/>
      <c r="AEH1119" s="196"/>
      <c r="AEI1119" s="196"/>
      <c r="AEJ1119" s="196"/>
      <c r="AEK1119" s="196"/>
      <c r="AEL1119" s="196"/>
      <c r="AEM1119" s="196"/>
      <c r="AEN1119" s="196"/>
      <c r="AEO1119" s="196"/>
      <c r="AEP1119" s="196"/>
      <c r="AEQ1119" s="196"/>
      <c r="AER1119" s="196"/>
      <c r="AES1119" s="196"/>
      <c r="AET1119" s="196"/>
      <c r="AEU1119" s="196"/>
      <c r="AEV1119" s="196"/>
      <c r="AEW1119" s="196"/>
      <c r="AEX1119" s="196"/>
      <c r="AEY1119" s="196"/>
      <c r="AEZ1119" s="196"/>
      <c r="AFA1119" s="196"/>
      <c r="AFB1119" s="196"/>
      <c r="AFC1119" s="196"/>
      <c r="AFD1119" s="196"/>
      <c r="AFE1119" s="196"/>
      <c r="AFF1119" s="196"/>
      <c r="AFG1119" s="196"/>
      <c r="AFH1119" s="196"/>
      <c r="AFI1119" s="196"/>
      <c r="AFJ1119" s="196"/>
      <c r="AFK1119" s="196"/>
      <c r="AFL1119" s="196"/>
      <c r="AFM1119" s="196"/>
      <c r="AFN1119" s="196"/>
      <c r="AFO1119" s="196"/>
      <c r="AFP1119" s="196"/>
      <c r="AFQ1119" s="196"/>
      <c r="AFR1119" s="196"/>
      <c r="AFS1119" s="196"/>
      <c r="AFT1119" s="196"/>
      <c r="AFU1119" s="196"/>
      <c r="AFV1119" s="196"/>
      <c r="AFW1119" s="196"/>
      <c r="AFX1119" s="196"/>
      <c r="AFY1119" s="196"/>
      <c r="AFZ1119" s="196"/>
      <c r="AGA1119" s="196"/>
      <c r="AGB1119" s="196"/>
      <c r="AGC1119" s="196"/>
      <c r="AGD1119" s="196"/>
      <c r="AGE1119" s="196"/>
      <c r="AGF1119" s="196"/>
      <c r="AGG1119" s="196"/>
      <c r="AGH1119" s="196"/>
      <c r="AGI1119" s="196"/>
      <c r="AGJ1119" s="196"/>
      <c r="AGK1119" s="196"/>
      <c r="AGL1119" s="196"/>
      <c r="AGM1119" s="196"/>
      <c r="AGN1119" s="196"/>
      <c r="AGO1119" s="196"/>
      <c r="AGP1119" s="196"/>
      <c r="AGQ1119" s="196"/>
      <c r="AGR1119" s="196"/>
      <c r="AGS1119" s="196"/>
      <c r="AGT1119" s="196"/>
      <c r="AGU1119" s="196"/>
      <c r="AGV1119" s="196"/>
      <c r="AGW1119" s="196"/>
      <c r="AGX1119" s="196"/>
      <c r="AGY1119" s="196"/>
      <c r="AGZ1119" s="196"/>
      <c r="AHA1119" s="196"/>
      <c r="AHB1119" s="196"/>
      <c r="AHC1119" s="196"/>
      <c r="AHD1119" s="196"/>
      <c r="AHE1119" s="196"/>
      <c r="AHF1119" s="196"/>
      <c r="AHG1119" s="196"/>
      <c r="AHH1119" s="196"/>
      <c r="AHI1119" s="196"/>
      <c r="AHJ1119" s="196"/>
      <c r="AHK1119" s="196"/>
      <c r="AHL1119" s="196"/>
      <c r="AHM1119" s="196"/>
      <c r="AHN1119" s="196"/>
      <c r="AHO1119" s="196"/>
      <c r="AHP1119" s="196"/>
      <c r="AHQ1119" s="196"/>
      <c r="AHR1119" s="196"/>
      <c r="AHS1119" s="196"/>
      <c r="AHT1119" s="196"/>
      <c r="AHU1119" s="196"/>
      <c r="AHV1119" s="196"/>
      <c r="AHW1119" s="196"/>
      <c r="AHX1119" s="196"/>
      <c r="AHY1119" s="196"/>
      <c r="AHZ1119" s="196"/>
      <c r="AIA1119" s="196"/>
      <c r="AIB1119" s="196"/>
      <c r="AIC1119" s="196"/>
      <c r="AID1119" s="196"/>
      <c r="AIE1119" s="196"/>
      <c r="AIF1119" s="196"/>
      <c r="AIG1119" s="196"/>
      <c r="AIH1119" s="196"/>
      <c r="AII1119" s="196"/>
      <c r="AIJ1119" s="196"/>
      <c r="AIK1119" s="196"/>
      <c r="AIL1119" s="196"/>
      <c r="AIM1119" s="196"/>
      <c r="AIN1119" s="196"/>
      <c r="AIO1119" s="196"/>
      <c r="AIP1119" s="196"/>
      <c r="AIQ1119" s="196"/>
      <c r="AIR1119" s="196"/>
      <c r="AIS1119" s="196"/>
      <c r="AIT1119" s="196"/>
      <c r="AIU1119" s="196"/>
      <c r="AIV1119" s="196"/>
      <c r="AIW1119" s="196"/>
      <c r="AIX1119" s="196"/>
      <c r="AIY1119" s="196"/>
      <c r="AIZ1119" s="196"/>
      <c r="AJA1119" s="196"/>
      <c r="AJB1119" s="196"/>
      <c r="AJC1119" s="196"/>
      <c r="AJD1119" s="196"/>
      <c r="AJE1119" s="196"/>
      <c r="AJF1119" s="196"/>
      <c r="AJG1119" s="196"/>
      <c r="AJH1119" s="196"/>
      <c r="AJI1119" s="196"/>
      <c r="AJJ1119" s="196"/>
      <c r="AJK1119" s="196"/>
      <c r="AJL1119" s="196"/>
      <c r="AJM1119" s="196"/>
      <c r="AJN1119" s="196"/>
      <c r="AJO1119" s="196"/>
      <c r="AJP1119" s="196"/>
      <c r="AJQ1119" s="196"/>
      <c r="AJR1119" s="196"/>
      <c r="AJS1119" s="196"/>
      <c r="AJT1119" s="196"/>
      <c r="AJU1119" s="196"/>
      <c r="AJV1119" s="196"/>
      <c r="AJW1119" s="196"/>
      <c r="AJX1119" s="196"/>
      <c r="AJY1119" s="196"/>
      <c r="AJZ1119" s="196"/>
      <c r="AKA1119" s="196"/>
      <c r="AKB1119" s="196"/>
      <c r="AKC1119" s="196"/>
      <c r="AKD1119" s="196"/>
      <c r="AKE1119" s="196"/>
      <c r="AKF1119" s="196"/>
      <c r="AKG1119" s="196"/>
      <c r="AKH1119" s="196"/>
      <c r="AKI1119" s="196"/>
      <c r="AKJ1119" s="196"/>
      <c r="AKK1119" s="196"/>
      <c r="AKL1119" s="196"/>
      <c r="AKM1119" s="196"/>
      <c r="AKN1119" s="196"/>
      <c r="AKO1119" s="196"/>
      <c r="AKP1119" s="196"/>
      <c r="AKQ1119" s="196"/>
      <c r="AKR1119" s="196"/>
      <c r="AKS1119" s="196"/>
      <c r="AKT1119" s="196"/>
      <c r="AKU1119" s="196"/>
      <c r="AKV1119" s="196"/>
      <c r="AKW1119" s="196"/>
      <c r="AKX1119" s="196"/>
      <c r="AKY1119" s="196"/>
      <c r="AKZ1119" s="196"/>
      <c r="ALA1119" s="196"/>
      <c r="ALB1119" s="196"/>
      <c r="ALC1119" s="196"/>
      <c r="ALD1119" s="196"/>
      <c r="ALE1119" s="196"/>
      <c r="ALF1119" s="196"/>
      <c r="ALG1119" s="196"/>
      <c r="ALH1119" s="196"/>
      <c r="ALI1119" s="196"/>
      <c r="ALJ1119" s="196"/>
      <c r="ALK1119" s="196"/>
      <c r="ALL1119" s="196"/>
      <c r="ALM1119" s="196"/>
      <c r="ALN1119" s="196"/>
      <c r="ALO1119" s="196"/>
      <c r="ALP1119" s="196"/>
      <c r="ALQ1119" s="196"/>
      <c r="ALR1119" s="196"/>
      <c r="ALS1119" s="196"/>
      <c r="ALT1119" s="196"/>
      <c r="ALU1119" s="196"/>
      <c r="ALV1119" s="196"/>
      <c r="ALW1119" s="196"/>
      <c r="ALX1119" s="196"/>
      <c r="ALY1119" s="196"/>
      <c r="ALZ1119" s="196"/>
      <c r="AMA1119" s="196"/>
      <c r="AMB1119" s="196"/>
      <c r="AMC1119" s="196"/>
      <c r="AMD1119" s="196"/>
      <c r="AME1119" s="196"/>
      <c r="AMF1119" s="196"/>
      <c r="AMG1119" s="196"/>
      <c r="AMH1119" s="196"/>
      <c r="AMI1119" s="196"/>
      <c r="AMJ1119" s="196"/>
    </row>
    <row r="1120" s="409" customFormat="true" ht="12.8" hidden="false" customHeight="false" outlineLevel="0" collapsed="false">
      <c r="A1120" s="384"/>
      <c r="B1120" s="398" t="s">
        <v>1780</v>
      </c>
      <c r="C1120" s="399"/>
      <c r="D1120" s="399"/>
      <c r="E1120" s="399"/>
      <c r="F1120" s="399"/>
      <c r="G1120" s="399"/>
      <c r="H1120" s="399"/>
      <c r="I1120" s="399"/>
      <c r="J1120" s="399"/>
      <c r="K1120" s="399"/>
      <c r="L1120" s="399"/>
      <c r="M1120" s="399"/>
      <c r="N1120" s="399"/>
      <c r="O1120" s="398"/>
      <c r="P1120" s="398"/>
      <c r="Q1120" s="398"/>
      <c r="R1120" s="398"/>
      <c r="S1120" s="400" t="n">
        <v>0.2</v>
      </c>
      <c r="T1120" s="401" t="n">
        <f aca="false">'ВВОД_ОС_24-26'!AI94/1.2</f>
        <v>30892324.39</v>
      </c>
      <c r="U1120" s="402" t="n">
        <f aca="false">T1120+T1120*S1120</f>
        <v>37070789.268</v>
      </c>
      <c r="V1120" s="403" t="n">
        <v>46356</v>
      </c>
      <c r="W1120" s="403" t="n">
        <f aca="false">EDATE(V1120,X1120)-1</f>
        <v>50008</v>
      </c>
      <c r="X1120" s="404" t="n">
        <v>120</v>
      </c>
      <c r="Y1120" s="402" t="n">
        <f aca="false">ROUND((T1120-Z1120)/X1120,2)</f>
        <v>257436.04</v>
      </c>
      <c r="Z1120" s="398"/>
      <c r="AA1120" s="398"/>
      <c r="AB1120" s="398"/>
      <c r="AC1120" s="398"/>
      <c r="AD1120" s="398"/>
      <c r="AE1120" s="398"/>
      <c r="AF1120" s="398"/>
      <c r="AG1120" s="398"/>
      <c r="AH1120" s="398"/>
      <c r="AI1120" s="398"/>
      <c r="AJ1120" s="398"/>
      <c r="AK1120" s="398"/>
      <c r="AL1120" s="398"/>
      <c r="AM1120" s="398"/>
      <c r="AN1120" s="398"/>
      <c r="AO1120" s="398"/>
      <c r="AP1120" s="398"/>
      <c r="AQ1120" s="398"/>
      <c r="AR1120" s="398"/>
      <c r="AS1120" s="398"/>
      <c r="AT1120" s="398"/>
      <c r="AU1120" s="398"/>
      <c r="AV1120" s="398"/>
      <c r="AW1120" s="398"/>
      <c r="AX1120" s="398"/>
      <c r="AY1120" s="398"/>
      <c r="AZ1120" s="398"/>
      <c r="BA1120" s="398"/>
      <c r="BB1120" s="398"/>
      <c r="BC1120" s="398"/>
      <c r="BD1120" s="398"/>
      <c r="BE1120" s="398"/>
      <c r="BF1120" s="398"/>
      <c r="BG1120" s="398"/>
      <c r="BH1120" s="398"/>
      <c r="BI1120" s="398"/>
      <c r="BJ1120" s="398"/>
      <c r="BK1120" s="398"/>
      <c r="BL1120" s="398"/>
      <c r="BM1120" s="398"/>
      <c r="BN1120" s="398"/>
      <c r="BO1120" s="398"/>
      <c r="BP1120" s="398"/>
      <c r="BQ1120" s="398"/>
      <c r="BR1120" s="398"/>
      <c r="BS1120" s="398"/>
      <c r="BT1120" s="398"/>
      <c r="BU1120" s="398"/>
      <c r="BV1120" s="398"/>
      <c r="BW1120" s="398"/>
      <c r="BX1120" s="398"/>
      <c r="BY1120" s="398"/>
      <c r="BZ1120" s="398"/>
      <c r="CA1120" s="398"/>
      <c r="CB1120" s="398"/>
      <c r="CC1120" s="398"/>
      <c r="CD1120" s="398"/>
      <c r="CE1120" s="398"/>
      <c r="CF1120" s="398"/>
      <c r="CG1120" s="398"/>
      <c r="CH1120" s="398"/>
      <c r="CI1120" s="398"/>
      <c r="CJ1120" s="398"/>
      <c r="CK1120" s="398"/>
      <c r="CL1120" s="398"/>
      <c r="CM1120" s="398"/>
      <c r="CN1120" s="398"/>
      <c r="CO1120" s="398"/>
      <c r="CP1120" s="398"/>
      <c r="CQ1120" s="398"/>
      <c r="CR1120" s="398"/>
      <c r="CS1120" s="398"/>
      <c r="CT1120" s="260" t="n">
        <f aca="false">I1120</f>
        <v>0</v>
      </c>
      <c r="CU1120" s="260" t="n">
        <f aca="false">CT1120-CV1120</f>
        <v>0</v>
      </c>
      <c r="CV1120" s="260" t="n">
        <v>0</v>
      </c>
      <c r="CW1120" s="405" t="n">
        <f aca="false">IF(AND(CW$5&gt;$V1120,CW$6&lt;=$W1120),$Y1120,IF(AND(MONTH(CW$6)=MONTH($W1120),YEAR(CW$6)=YEAR($W1120)),$T1120-$X1120*$Y1120+$Y1120,0))</f>
        <v>0</v>
      </c>
      <c r="CX1120" s="405" t="n">
        <f aca="false">IF(AND(CX$5&gt;$V1120,CX$6&lt;=$W1120),$Y1120,IF(AND(MONTH(CX$6)=MONTH($W1120),YEAR(CX$6)=YEAR($W1120)),$T1120-$X1120*$Y1120+$Y1120,0))</f>
        <v>0</v>
      </c>
      <c r="CY1120" s="405" t="n">
        <f aca="false">IF(AND(CY$5&gt;$V1120,CY$6&lt;=$W1120),$Y1120,IF(AND(MONTH(CY$6)=MONTH($W1120),YEAR(CY$6)=YEAR($W1120)),$T1120-$X1120*$Y1120+$Y1120,0))</f>
        <v>0</v>
      </c>
      <c r="CZ1120" s="405" t="n">
        <f aca="false">IF(AND(CZ$5&gt;$V1120,CZ$6&lt;=$W1120),$Y1120,IF(AND(MONTH(CZ$6)=MONTH($W1120),YEAR(CZ$6)=YEAR($W1120)),$T1120-$X1120*$Y1120+$Y1120,0))</f>
        <v>0</v>
      </c>
      <c r="DA1120" s="405" t="n">
        <f aca="false">IF(AND(DA$5&gt;$V1120,DA$6&lt;=$W1120),$Y1120,IF(AND(MONTH(DA$6)=MONTH($W1120),YEAR(DA$6)=YEAR($W1120)),$T1120-$X1120*$Y1120+$Y1120,0))</f>
        <v>0</v>
      </c>
      <c r="DB1120" s="405" t="n">
        <f aca="false">IF(AND(DB$5&gt;$V1120,DB$6&lt;=$W1120),$Y1120,IF(AND(MONTH(DB$6)=MONTH($W1120),YEAR(DB$6)=YEAR($W1120)),$T1120-$X1120*$Y1120+$Y1120,0))</f>
        <v>0</v>
      </c>
      <c r="DC1120" s="405" t="n">
        <f aca="false">IF(AND(DC$5&gt;$V1120,DC$6&lt;=$W1120),$Y1120,IF(AND(MONTH(DC$6)=MONTH($W1120),YEAR(DC$6)=YEAR($W1120)),$T1120-$X1120*$Y1120+$Y1120,0))</f>
        <v>0</v>
      </c>
      <c r="DD1120" s="405" t="n">
        <f aca="false">IF(AND(DD$5&gt;$V1120,DD$6&lt;=$W1120),$Y1120,IF(AND(MONTH(DD$6)=MONTH($W1120),YEAR(DD$6)=YEAR($W1120)),$T1120-$X1120*$Y1120+$Y1120,0))</f>
        <v>0</v>
      </c>
      <c r="DE1120" s="405" t="n">
        <f aca="false">IF(AND(DE$5&gt;$V1120,DE$6&lt;=$W1120),$Y1120,IF(AND(MONTH(DE$6)=MONTH($W1120),YEAR(DE$6)=YEAR($W1120)),$T1120-$X1120*$Y1120+$Y1120,0))</f>
        <v>0</v>
      </c>
      <c r="DF1120" s="405" t="n">
        <f aca="false">IF(AND(DF$5&gt;$V1120,DF$6&lt;=$W1120),$Y1120,IF(AND(MONTH(DF$6)=MONTH($W1120),YEAR(DF$6)=YEAR($W1120)),$T1120-$X1120*$Y1120+$Y1120,0))</f>
        <v>0</v>
      </c>
      <c r="DG1120" s="405" t="n">
        <f aca="false">IF(AND(DG$5&gt;$V1120,DG$6&lt;=$W1120),$Y1120,IF(AND(MONTH(DG$6)=MONTH($W1120),YEAR(DG$6)=YEAR($W1120)),$T1120-$X1120*$Y1120+$Y1120,0))</f>
        <v>0</v>
      </c>
      <c r="DH1120" s="405" t="n">
        <f aca="false">IF(AND(DH$5&gt;$V1120,DH$6&lt;=$W1120),$Y1120,IF(AND(MONTH(DH$6)=MONTH($W1120),YEAR(DH$6)=YEAR($W1120)),$T1120-$X1120*$Y1120+$Y1120,0))</f>
        <v>0</v>
      </c>
      <c r="DI1120" s="260" t="n">
        <f aca="false">CW1120+CX1120+CY1120+CZ1120+DA1120+DB1120+DC1120+DD1120+DE1120+DF1120+DG1120+DH1120</f>
        <v>0</v>
      </c>
      <c r="DJ1120" s="260" t="n">
        <f aca="false">T1120+AG1120+AJ1120+AQ1120+AS1120+AU1120+AW1120</f>
        <v>30892324.39</v>
      </c>
      <c r="DK1120" s="260" t="n">
        <f aca="false">CU1120+DI1120-O1120</f>
        <v>0</v>
      </c>
      <c r="DL1120" s="260" t="n">
        <f aca="false">DJ1120-DK1120</f>
        <v>30892324.39</v>
      </c>
      <c r="DM1120" s="405" t="n">
        <f aca="false">IF(AND(DM$5&gt;$V1120,DM$6&lt;=$W1120),$Y1120,IF(AND(MONTH(DM$6)=MONTH($W1120),YEAR(DM$6)=YEAR($W1120)),$T1120-$X1120*$Y1120+$Y1120,0))</f>
        <v>0</v>
      </c>
      <c r="DN1120" s="405" t="n">
        <f aca="false">IF(AND(DN$5&gt;$V1120,DN$6&lt;=$W1120),$Y1120,IF(AND(MONTH(DN$6)=MONTH($W1120),YEAR(DN$6)=YEAR($W1120)),$T1120-$X1120*$Y1120+$Y1120,0))</f>
        <v>0</v>
      </c>
      <c r="DO1120" s="405" t="n">
        <f aca="false">IF(AND(DO$5&gt;$V1120,DO$6&lt;=$W1120),$Y1120,IF(AND(MONTH(DO$6)=MONTH($W1120),YEAR(DO$6)=YEAR($W1120)),$T1120-$X1120*$Y1120+$Y1120,0))</f>
        <v>0</v>
      </c>
      <c r="DP1120" s="405" t="n">
        <f aca="false">IF(AND(DP$5&gt;$V1120,DP$6&lt;=$W1120),$Y1120,IF(AND(MONTH(DP$6)=MONTH($W1120),YEAR(DP$6)=YEAR($W1120)),$T1120-$X1120*$Y1120+$Y1120,0))</f>
        <v>0</v>
      </c>
      <c r="DQ1120" s="405" t="n">
        <f aca="false">IF(AND(DQ$5&gt;$V1120,DQ$6&lt;=$W1120),$Y1120,IF(AND(MONTH(DQ$6)=MONTH($W1120),YEAR(DQ$6)=YEAR($W1120)),$T1120-$X1120*$Y1120+$Y1120,0))</f>
        <v>0</v>
      </c>
      <c r="DR1120" s="405" t="n">
        <f aca="false">IF(AND(DR$5&gt;$V1120,DR$6&lt;=$W1120),$Y1120,IF(AND(MONTH(DR$6)=MONTH($W1120),YEAR(DR$6)=YEAR($W1120)),$T1120-$X1120*$Y1120+$Y1120,0))</f>
        <v>0</v>
      </c>
      <c r="DS1120" s="405" t="n">
        <f aca="false">IF(AND(DS$5&gt;$V1120,DS$6&lt;=$W1120),$Y1120,IF(AND(MONTH(DS$6)=MONTH($W1120),YEAR(DS$6)=YEAR($W1120)),$T1120-$X1120*$Y1120+$Y1120,0))</f>
        <v>0</v>
      </c>
      <c r="DT1120" s="405" t="n">
        <f aca="false">IF(AND(DT$5&gt;$V1120,DT$6&lt;=$W1120),$Y1120,IF(AND(MONTH(DT$6)=MONTH($W1120),YEAR(DT$6)=YEAR($W1120)),$T1120-$X1120*$Y1120+$Y1120,0))</f>
        <v>0</v>
      </c>
      <c r="DU1120" s="405" t="n">
        <f aca="false">IF(AND(DU$5&gt;$V1120,DU$6&lt;=$W1120),$Y1120,IF(AND(MONTH(DU$6)=MONTH($W1120),YEAR(DU$6)=YEAR($W1120)),$T1120-$X1120*$Y1120+$Y1120,0))</f>
        <v>0</v>
      </c>
      <c r="DV1120" s="405" t="n">
        <f aca="false">IF(AND(DV$5&gt;$V1120,DV$6&lt;=$W1120),$Y1120,IF(AND(MONTH(DV$6)=MONTH($W1120),YEAR(DV$6)=YEAR($W1120)),$T1120-$X1120*$Y1120+$Y1120,0))</f>
        <v>0</v>
      </c>
      <c r="DW1120" s="405" t="n">
        <f aca="false">IF(AND(DW$5&gt;$V1120,DW$6&lt;=$W1120),$Y1120,IF(AND(MONTH(DW$6)=MONTH($W1120),YEAR(DW$6)=YEAR($W1120)),$T1120-$X1120*$Y1120+$Y1120,0))</f>
        <v>0</v>
      </c>
      <c r="DX1120" s="405" t="n">
        <f aca="false">IF(AND(DX$5&gt;$V1120,DX$6&lt;=$W1120),$Y1120,IF(AND(MONTH(DX$6)=MONTH($W1120),YEAR(DX$6)=YEAR($W1120)),$T1120-Z1120-$X1120*$Y1120+$Y1120,0))</f>
        <v>0</v>
      </c>
      <c r="DY1120" s="381"/>
      <c r="DZ1120" s="260"/>
      <c r="EA1120" s="260"/>
      <c r="EB1120" s="260"/>
      <c r="EC1120" s="405" t="n">
        <f aca="false">IF(AND(EC$5&gt;$V1120,EC$6&lt;=$W1120),$Y1120,IF(AND(MONTH(EC$6)=MONTH($W1120),YEAR(EC$6)=YEAR($W1120)),$T1120-$X1120*$Y1120+$Y1120,0))</f>
        <v>0</v>
      </c>
      <c r="ED1120" s="405" t="n">
        <f aca="false">IF(AND(ED$5&gt;$V1120,ED$6&lt;=$W1120),$Y1120,IF(AND(MONTH(ED$6)=MONTH($W1120),YEAR(ED$6)=YEAR($W1120)),$T1120-$X1120*$Y1120+$Y1120,0))</f>
        <v>0</v>
      </c>
      <c r="EE1120" s="405" t="n">
        <f aca="false">IF(AND(EE$5&gt;$V1120,EE$6&lt;=$W1120),$Y1120,IF(AND(MONTH(EE$6)=MONTH($W1120),YEAR(EE$6)=YEAR($W1120)),$T1120-$X1120*$Y1120+$Y1120,0))</f>
        <v>0</v>
      </c>
      <c r="EF1120" s="405" t="n">
        <f aca="false">IF(AND(EF$5&gt;$V1120,EF$6&lt;=$W1120),$Y1120,IF(AND(MONTH(EF$6)=MONTH($W1120),YEAR(EF$6)=YEAR($W1120)),$T1120-$X1120*$Y1120+$Y1120,0))</f>
        <v>0</v>
      </c>
      <c r="EG1120" s="405" t="n">
        <f aca="false">IF(AND(EG$5&gt;$V1120,EG$6&lt;=$W1120),$Y1120,IF(AND(MONTH(EG$6)=MONTH($W1120),YEAR(EG$6)=YEAR($W1120)),$T1120-$X1120*$Y1120+$Y1120,0))</f>
        <v>0</v>
      </c>
      <c r="EH1120" s="405" t="n">
        <f aca="false">IF(AND(EH$5&gt;$V1120,EH$6&lt;=$W1120),$Y1120,IF(AND(MONTH(EH$6)=MONTH($W1120),YEAR(EH$6)=YEAR($W1120)),$T1120-$X1120*$Y1120+$Y1120,0))</f>
        <v>0</v>
      </c>
      <c r="EI1120" s="405" t="n">
        <f aca="false">IF(AND(EI$5&gt;$V1120,EI$6&lt;=$W1120),$Y1120,IF(AND(MONTH(EI$6)=MONTH($W1120),YEAR(EI$6)=YEAR($W1120)),$T1120-$X1120*$Y1120+$Y1120,0))</f>
        <v>0</v>
      </c>
      <c r="EJ1120" s="405" t="n">
        <f aca="false">IF(AND(EJ$5&gt;$V1120,EJ$6&lt;=$W1120),$Y1120,IF(AND(MONTH(EJ$6)=MONTH($W1120),YEAR(EJ$6)=YEAR($W1120)),$T1120-$X1120*$Y1120+$Y1120,0))</f>
        <v>0</v>
      </c>
      <c r="EK1120" s="405" t="n">
        <f aca="false">IF(AND(EK$5&gt;$V1120,EK$6&lt;=$W1120),$Y1120,IF(AND(MONTH(EK$6)=MONTH($W1120),YEAR(EK$6)=YEAR($W1120)),$T1120-$X1120*$Y1120+$Y1120,0))</f>
        <v>0</v>
      </c>
      <c r="EL1120" s="405" t="n">
        <f aca="false">IF(AND(EL$5&gt;$V1120,EL$6&lt;=$W1120),$Y1120,IF(AND(MONTH(EL$6)=MONTH($W1120),YEAR(EL$6)=YEAR($W1120)),$T1120-$X1120*$Y1120+$Y1120,0))</f>
        <v>0</v>
      </c>
      <c r="EM1120" s="405" t="n">
        <f aca="false">IF(AND(EM$5&gt;$V1120,EM$6&lt;=$W1120),$Y1120,IF(AND(MONTH(EM$6)=MONTH($W1120),YEAR(EM$6)=YEAR($W1120)),$T1120-$X1120*$Y1120+$Y1120,0))</f>
        <v>0</v>
      </c>
      <c r="EN1120" s="406" t="n">
        <f aca="false">IF(AND(EN$5&gt;$V1120,EN$6&lt;=$W1120),$Y1120,IF(AND(MONTH(EN$6)=MONTH($W1120),YEAR(EN$6)=YEAR($W1120)),$T1120-CU1120-$X1120*$Y1120+$Y1120,0))</f>
        <v>0</v>
      </c>
      <c r="EO1120" s="260"/>
      <c r="EP1120" s="260"/>
      <c r="EQ1120" s="260"/>
      <c r="ER1120" s="260"/>
      <c r="ES1120" s="405" t="n">
        <f aca="false">IF(AND(ES$5&gt;$V1120,ES$6&lt;=$W1120),$Y1120,IF(AND(MONTH(ES$6)=MONTH($W1120),YEAR(ES$6)=YEAR($W1120)),$T1120-$X1120*$Y1120+$Y1120,0))</f>
        <v>0</v>
      </c>
      <c r="ET1120" s="405" t="n">
        <f aca="false">IF(AND(ET$5&gt;$V1120,ET$6&lt;=$W1120),$Y1120,IF(AND(MONTH(ET$6)=MONTH($W1120),YEAR(ET$6)=YEAR($W1120)),$T1120-$X1120*$Y1120+$Y1120,0))</f>
        <v>0</v>
      </c>
      <c r="EU1120" s="405" t="n">
        <f aca="false">IF(AND(EU$5&gt;$V1120,EU$6&lt;=$W1120),$Y1120,IF(AND(MONTH(EU$6)=MONTH($W1120),YEAR(EU$6)=YEAR($W1120)),$T1120-$X1120*$Y1120+$Y1120,0))</f>
        <v>0</v>
      </c>
      <c r="EV1120" s="405" t="n">
        <f aca="false">IF(AND(EV$5&gt;$V1120,EV$6&lt;=$W1120),$Y1120,IF(AND(MONTH(EV$6)=MONTH($W1120),YEAR(EV$6)=YEAR($W1120)),$T1120-$X1120*$Y1120+$Y1120,0))</f>
        <v>0</v>
      </c>
      <c r="EW1120" s="405" t="n">
        <f aca="false">IF(AND(EW$5&gt;$V1120,EW$6&lt;=$W1120),$Y1120,IF(AND(MONTH(EW$6)=MONTH($W1120),YEAR(EW$6)=YEAR($W1120)),$T1120-$X1120*$Y1120+$Y1120,0))</f>
        <v>0</v>
      </c>
      <c r="EX1120" s="405" t="n">
        <f aca="false">IF(AND(EX$5&gt;$V1120,EX$6&lt;=$W1120),$Y1120,IF(AND(MONTH(EX$6)=MONTH($W1120),YEAR(EX$6)=YEAR($W1120)),$T1120-$X1120*$Y1120+$Y1120,0))</f>
        <v>0</v>
      </c>
      <c r="EY1120" s="405" t="n">
        <f aca="false">IF(AND(EY$5&gt;$V1120,EY$6&lt;=$W1120),$Y1120,IF(AND(MONTH(EY$6)=MONTH($W1120),YEAR(EY$6)=YEAR($W1120)),$T1120-$X1120*$Y1120+$Y1120,0))</f>
        <v>0</v>
      </c>
      <c r="EZ1120" s="405" t="n">
        <f aca="false">IF(AND(EZ$5&gt;$V1120,EZ$6&lt;=$W1120),$Y1120,IF(AND(MONTH(EZ$6)=MONTH($W1120),YEAR(EZ$6)=YEAR($W1120)),$T1120-$X1120*$Y1120+$Y1120,0))</f>
        <v>0</v>
      </c>
      <c r="FA1120" s="405" t="n">
        <f aca="false">IF(AND(FA$5&gt;$V1120,FA$6&lt;=$W1120),$Y1120,IF(AND(MONTH(FA$6)=MONTH($W1120),YEAR(FA$6)=YEAR($W1120)),$T1120-$X1120*$Y1120+$Y1120,0))</f>
        <v>0</v>
      </c>
      <c r="FB1120" s="405" t="n">
        <f aca="false">IF(AND(FB$5&gt;$V1120,FB$6&lt;=$W1120),$Y1120,IF(AND(MONTH(FB$6)=MONTH($W1120),YEAR(FB$6)=YEAR($W1120)),$T1120-$X1120*$Y1120+$Y1120,0))</f>
        <v>0</v>
      </c>
      <c r="FC1120" s="405" t="n">
        <f aca="false">IF(AND(FC$5&gt;$V1120,FC$6&lt;=$W1120),$Y1120,IF(AND(MONTH(FC$6)=MONTH($W1120),YEAR(FC$6)=YEAR($W1120)),$T1120-$X1120*$Y1120+$Y1120,0))</f>
        <v>0</v>
      </c>
      <c r="FD1120" s="405" t="n">
        <f aca="false">IF(AND(FD$5&gt;$V1120,FD$6&lt;=$W1120),$Y1120,IF(AND(MONTH(FD$6)=MONTH($W1120),YEAR(FD$6)=YEAR($W1120)),$T1120-DK1120-$X1120*$Y1120+$Y1120,0))</f>
        <v>0</v>
      </c>
      <c r="FE1120" s="381"/>
      <c r="FF1120" s="260"/>
      <c r="FG1120" s="260"/>
      <c r="FH1120" s="260"/>
      <c r="FI1120" s="407" t="n">
        <f aca="false">IF(AND(FI$5&gt;$V1120,FI$6&lt;=$W1120),$Y1120,IF(AND(MONTH(FI$6)=MONTH($W1120),YEAR(FI$6)=YEAR($W1120)),$T1120-$X1120*$Y1120+$Y1120,0))</f>
        <v>0</v>
      </c>
      <c r="FJ1120" s="407" t="n">
        <f aca="false">IF(AND(FJ$5&gt;$V1120,FJ$6&lt;=$W1120),$Y1120,IF(AND(MONTH(FJ$6)=MONTH($W1120),YEAR(FJ$6)=YEAR($W1120)),$T1120-$X1120*$Y1120+$Y1120,0))</f>
        <v>0</v>
      </c>
      <c r="FK1120" s="407" t="n">
        <f aca="false">IF(AND(FK$5&gt;$V1120,FK$6&lt;=$W1120),$Y1120,IF(AND(MONTH(FK$6)=MONTH($W1120),YEAR(FK$6)=YEAR($W1120)),$T1120-$X1120*$Y1120+$Y1120,0))</f>
        <v>0</v>
      </c>
      <c r="FL1120" s="407" t="n">
        <f aca="false">IF(AND(FL$5&gt;$V1120,FL$6&lt;=$W1120),$Y1120,IF(AND(MONTH(FL$6)=MONTH($W1120),YEAR(FL$6)=YEAR($W1120)),$T1120-$X1120*$Y1120+$Y1120,0))</f>
        <v>0</v>
      </c>
      <c r="FM1120" s="407" t="n">
        <f aca="false">IF(AND(FM$5&gt;$V1120,FM$6&lt;=$W1120),$Y1120,IF(AND(MONTH(FM$6)=MONTH($W1120),YEAR(FM$6)=YEAR($W1120)),$T1120-$X1120*$Y1120+$Y1120,0))</f>
        <v>0</v>
      </c>
      <c r="FN1120" s="407" t="n">
        <f aca="false">IF(AND(FN$5&gt;$V1120,FN$6&lt;=$W1120),$Y1120,IF(AND(MONTH(FN$6)=MONTH($W1120),YEAR(FN$6)=YEAR($W1120)),$T1120-$X1120*$Y1120+$Y1120,0))</f>
        <v>0</v>
      </c>
      <c r="FO1120" s="407" t="n">
        <f aca="false">IF(AND(FO$5&gt;$V1120,FO$6&lt;=$W1120),$Y1120,IF(AND(MONTH(FO$6)=MONTH($W1120),YEAR(FO$6)=YEAR($W1120)),$T1120-$X1120*$Y1120+$Y1120,0))</f>
        <v>0</v>
      </c>
      <c r="FP1120" s="407" t="n">
        <f aca="false">IF(AND(FP$5&gt;$V1120,FP$6&lt;=$W1120),$Y1120,IF(AND(MONTH(FP$6)=MONTH($W1120),YEAR(FP$6)=YEAR($W1120)),$T1120-$X1120*$Y1120+$Y1120,0))</f>
        <v>0</v>
      </c>
      <c r="FQ1120" s="407" t="n">
        <f aca="false">IF(AND(FQ$5&gt;$V1120,FQ$6&lt;=$W1120),$Y1120,IF(AND(MONTH(FQ$6)=MONTH($W1120),YEAR(FQ$6)=YEAR($W1120)),$T1120-$X1120*$Y1120+$Y1120,0))</f>
        <v>0</v>
      </c>
      <c r="FR1120" s="407" t="n">
        <f aca="false">IF(AND(FR$5&gt;$V1120,FR$6&lt;=$W1120),$Y1120,IF(AND(MONTH(FR$6)=MONTH($W1120),YEAR(FR$6)=YEAR($W1120)),$T1120-$X1120*$Y1120+$Y1120,0))</f>
        <v>0</v>
      </c>
      <c r="FS1120" s="407" t="n">
        <f aca="false">IF(AND(FS$5&gt;$V1120,FS$6&lt;=$W1120),$Y1120,IF(AND(MONTH(FS$6)=MONTH($W1120),YEAR(FS$6)=YEAR($W1120)),$T1120-$X1120*$Y1120+$Y1120,0))</f>
        <v>0</v>
      </c>
      <c r="FT1120" s="407" t="n">
        <f aca="false">IF(AND(FT$5&gt;$V1120,FT$6&lt;=$W1120),$Y1120,IF(AND(MONTH(FT$6)=MONTH($W1120),YEAR(FT$6)=YEAR($W1120)),$T1120-EA1120-$X1120*$Y1120+$Y1120,0))</f>
        <v>257436.04</v>
      </c>
      <c r="FU1120" s="260" t="n">
        <f aca="false">FI1120+FJ1120+FK1120+FL1120+FM1120+FN1120+FO1120+FP1120+FQ1120+FR1120+FS1120+FT1120</f>
        <v>257436.04</v>
      </c>
      <c r="FV1120" s="260" t="n">
        <f aca="false">T1120</f>
        <v>30892324.39</v>
      </c>
      <c r="FW1120" s="260" t="n">
        <f aca="false">FG1120+FU1120</f>
        <v>257436.04</v>
      </c>
      <c r="FX1120" s="260" t="n">
        <f aca="false">FV1120-FW1120</f>
        <v>30634888.35</v>
      </c>
      <c r="FY1120" s="408" t="n">
        <f aca="false">IF(AND(FY$5&gt;$V1120,FY$6&lt;=$W1120),$Y1120,IF(AND(MONTH(FY$6)=MONTH($W1120),YEAR(FY$6)=YEAR($W1120)),$T1120-$X1120*$Y1120+$Y1120,0))</f>
        <v>257436.04</v>
      </c>
      <c r="FZ1120" s="408" t="n">
        <f aca="false">IF(AND(FZ$5&gt;$V1120,FZ$6&lt;=$W1120),$Y1120,IF(AND(MONTH(FZ$6)=MONTH($W1120),YEAR(FZ$6)=YEAR($W1120)),$T1120-$X1120*$Y1120+$Y1120,0))</f>
        <v>257436.04</v>
      </c>
      <c r="GA1120" s="408" t="n">
        <f aca="false">IF(AND(GA$5&gt;$V1120,GA$6&lt;=$W1120),$Y1120,IF(AND(MONTH(GA$6)=MONTH($W1120),YEAR(GA$6)=YEAR($W1120)),$T1120-$X1120*$Y1120+$Y1120,0))</f>
        <v>257436.04</v>
      </c>
      <c r="GB1120" s="408" t="n">
        <f aca="false">IF(AND(GB$5&gt;$V1120,GB$6&lt;=$W1120),$Y1120,IF(AND(MONTH(GB$6)=MONTH($W1120),YEAR(GB$6)=YEAR($W1120)),$T1120-$X1120*$Y1120+$Y1120,0))</f>
        <v>257436.04</v>
      </c>
      <c r="GC1120" s="408" t="n">
        <f aca="false">IF(AND(GC$5&gt;$V1120,GC$6&lt;=$W1120),$Y1120,IF(AND(MONTH(GC$6)=MONTH($W1120),YEAR(GC$6)=YEAR($W1120)),$T1120-$X1120*$Y1120+$Y1120,0))</f>
        <v>257436.04</v>
      </c>
      <c r="GD1120" s="408" t="n">
        <f aca="false">IF(AND(GD$5&gt;$V1120,GD$6&lt;=$W1120),$Y1120,IF(AND(MONTH(GD$6)=MONTH($W1120),YEAR(GD$6)=YEAR($W1120)),$T1120-$X1120*$Y1120+$Y1120,0))</f>
        <v>257436.04</v>
      </c>
      <c r="GE1120" s="408" t="n">
        <f aca="false">IF(AND(GE$5&gt;$V1120,GE$6&lt;=$W1120),$Y1120,IF(AND(MONTH(GE$6)=MONTH($W1120),YEAR(GE$6)=YEAR($W1120)),$T1120-$X1120*$Y1120+$Y1120,0))</f>
        <v>257436.04</v>
      </c>
      <c r="GF1120" s="408" t="n">
        <f aca="false">IF(AND(GF$5&gt;$V1120,GF$6&lt;=$W1120),$Y1120,IF(AND(MONTH(GF$6)=MONTH($W1120),YEAR(GF$6)=YEAR($W1120)),$T1120-$X1120*$Y1120+$Y1120,0))</f>
        <v>257436.04</v>
      </c>
      <c r="GG1120" s="408" t="n">
        <f aca="false">IF(AND(GG$5&gt;$V1120,GG$6&lt;=$W1120),$Y1120,IF(AND(MONTH(GG$6)=MONTH($W1120),YEAR(GG$6)=YEAR($W1120)),$T1120-$X1120*$Y1120+$Y1120,0))</f>
        <v>257436.04</v>
      </c>
      <c r="GH1120" s="408" t="n">
        <f aca="false">IF(AND(GH$5&gt;$V1120,GH$6&lt;=$W1120),$Y1120,IF(AND(MONTH(GH$6)=MONTH($W1120),YEAR(GH$6)=YEAR($W1120)),$T1120-$X1120*$Y1120+$Y1120,0))</f>
        <v>257436.04</v>
      </c>
      <c r="GI1120" s="408" t="n">
        <f aca="false">IF(AND(GI$5&gt;$V1120,GI$6&lt;=$W1120),$Y1120,IF(AND(MONTH(GI$6)=MONTH($W1120),YEAR(GI$6)=YEAR($W1120)),$T1120-$X1120*$Y1120+$Y1120,0))</f>
        <v>257436.04</v>
      </c>
      <c r="GJ1120" s="408" t="n">
        <f aca="false">IF(AND(GJ$5&gt;$V1120,GJ$6&lt;=$W1120),$Y1120,IF(AND(MONTH(GJ$6)=MONTH($W1120),YEAR(GJ$6)=YEAR($W1120)),$T1120-EQ1120-$X1120*$Y1120+$Y1120,0))</f>
        <v>257436.04</v>
      </c>
      <c r="GK1120" s="260" t="n">
        <f aca="false">FY1120+FZ1120+GA1120+GB1120+GC1120+GD1120+GE1120+GF1120+GG1120+GH1120+GI1120+GJ1120</f>
        <v>3089232.48</v>
      </c>
      <c r="GL1120" s="260" t="n">
        <f aca="false">FV1120</f>
        <v>30892324.39</v>
      </c>
      <c r="GM1120" s="260" t="n">
        <f aca="false">FW1120+GK1120</f>
        <v>3346668.52</v>
      </c>
      <c r="GN1120" s="260" t="n">
        <f aca="false">GL1120-GM1120</f>
        <v>27545655.87</v>
      </c>
      <c r="GO1120" s="408" t="n">
        <f aca="false">IF(AND(GO$5&gt;$V1120,GO$6&lt;=$W1120),$Y1120,IF(AND(MONTH(GO$6)=MONTH($W1120),YEAR(GO$6)=YEAR($W1120)),$T1120-$X1120*$Y1120+$Y1120,0))</f>
        <v>257436.04</v>
      </c>
      <c r="GP1120" s="408" t="n">
        <f aca="false">IF(AND(GP$5&gt;$V1120,GP$6&lt;=$W1120),$Y1120,IF(AND(MONTH(GP$6)=MONTH($W1120),YEAR(GP$6)=YEAR($W1120)),$T1120-$X1120*$Y1120+$Y1120,0))</f>
        <v>257436.04</v>
      </c>
      <c r="GQ1120" s="408" t="n">
        <f aca="false">IF(AND(GQ$5&gt;$V1120,GQ$6&lt;=$W1120),$Y1120,IF(AND(MONTH(GQ$6)=MONTH($W1120),YEAR(GQ$6)=YEAR($W1120)),$T1120-$X1120*$Y1120+$Y1120,0))</f>
        <v>257436.04</v>
      </c>
      <c r="GR1120" s="408" t="n">
        <f aca="false">IF(AND(GR$5&gt;$V1120,GR$6&lt;=$W1120),$Y1120,IF(AND(MONTH(GR$6)=MONTH($W1120),YEAR(GR$6)=YEAR($W1120)),$T1120-$X1120*$Y1120+$Y1120,0))</f>
        <v>257436.04</v>
      </c>
      <c r="GS1120" s="408" t="n">
        <f aca="false">IF(AND(GS$5&gt;$V1120,GS$6&lt;=$W1120),$Y1120,IF(AND(MONTH(GS$6)=MONTH($W1120),YEAR(GS$6)=YEAR($W1120)),$T1120-$X1120*$Y1120+$Y1120,0))</f>
        <v>257436.04</v>
      </c>
      <c r="GT1120" s="408" t="n">
        <f aca="false">IF(AND(GT$5&gt;$V1120,GT$6&lt;=$W1120),$Y1120,IF(AND(MONTH(GT$6)=MONTH($W1120),YEAR(GT$6)=YEAR($W1120)),$T1120-$X1120*$Y1120+$Y1120,0))</f>
        <v>257436.04</v>
      </c>
      <c r="GU1120" s="408" t="n">
        <f aca="false">IF(AND(GU$5&gt;$V1120,GU$6&lt;=$W1120),$Y1120,IF(AND(MONTH(GU$6)=MONTH($W1120),YEAR(GU$6)=YEAR($W1120)),$T1120-$X1120*$Y1120+$Y1120,0))</f>
        <v>257436.04</v>
      </c>
      <c r="GV1120" s="408" t="n">
        <f aca="false">IF(AND(GV$5&gt;$V1120,GV$6&lt;=$W1120),$Y1120,IF(AND(MONTH(GV$6)=MONTH($W1120),YEAR(GV$6)=YEAR($W1120)),$T1120-$X1120*$Y1120+$Y1120,0))</f>
        <v>257436.04</v>
      </c>
      <c r="GW1120" s="408" t="n">
        <f aca="false">IF(AND(GW$5&gt;$V1120,GW$6&lt;=$W1120),$Y1120,IF(AND(MONTH(GW$6)=MONTH($W1120),YEAR(GW$6)=YEAR($W1120)),$T1120-$X1120*$Y1120+$Y1120,0))</f>
        <v>257436.04</v>
      </c>
      <c r="GX1120" s="408" t="n">
        <f aca="false">IF(AND(GX$5&gt;$V1120,GX$6&lt;=$W1120),$Y1120,IF(AND(MONTH(GX$6)=MONTH($W1120),YEAR(GX$6)=YEAR($W1120)),$T1120-$X1120*$Y1120+$Y1120,0))</f>
        <v>257436.04</v>
      </c>
      <c r="GY1120" s="408" t="n">
        <f aca="false">IF(AND(GY$5&gt;$V1120,GY$6&lt;=$W1120),$Y1120,IF(AND(MONTH(GY$6)=MONTH($W1120),YEAR(GY$6)=YEAR($W1120)),$T1120-$X1120*$Y1120+$Y1120,0))</f>
        <v>257436.04</v>
      </c>
      <c r="GZ1120" s="408" t="n">
        <f aca="false">IF(AND(GZ$5&gt;$V1120,GZ$6&lt;=$W1120),$Y1120,IF(AND(MONTH(GZ$6)=MONTH($W1120),YEAR(GZ$6)=YEAR($W1120)),$T1120-FG1120-$X1120*$Y1120+$Y1120,0))</f>
        <v>257436.04</v>
      </c>
      <c r="HA1120" s="260" t="n">
        <f aca="false">GO1120+GP1120+GQ1120+GR1120+GS1120+GT1120+GU1120+GV1120+GW1120+GX1120+GY1120+GZ1120</f>
        <v>3089232.48</v>
      </c>
      <c r="HB1120" s="260" t="n">
        <f aca="false">GL1120</f>
        <v>30892324.39</v>
      </c>
      <c r="HC1120" s="260" t="n">
        <f aca="false">GM1120+HA1120</f>
        <v>6435901</v>
      </c>
      <c r="HD1120" s="260" t="n">
        <f aca="false">HB1120-HC1120</f>
        <v>24456423.39</v>
      </c>
      <c r="HE1120" s="264" t="n">
        <f aca="false">GO1120-GJ1120</f>
        <v>0</v>
      </c>
      <c r="HF1120" s="201"/>
      <c r="HG1120" s="201"/>
      <c r="HH1120" s="201"/>
      <c r="HI1120" s="201"/>
      <c r="HJ1120" s="201"/>
      <c r="HK1120" s="201"/>
      <c r="HL1120" s="201"/>
      <c r="HM1120" s="264"/>
      <c r="HN1120" s="264"/>
      <c r="HO1120" s="201"/>
      <c r="HP1120" s="201"/>
      <c r="HQ1120" s="201"/>
      <c r="HR1120" s="201"/>
      <c r="HS1120" s="201"/>
      <c r="HT1120" s="201"/>
      <c r="HU1120" s="201"/>
      <c r="HV1120" s="201"/>
      <c r="HW1120" s="201"/>
      <c r="HX1120" s="201"/>
      <c r="HY1120" s="201"/>
      <c r="HZ1120" s="201"/>
      <c r="IA1120" s="201"/>
      <c r="IB1120" s="201"/>
      <c r="IC1120" s="201"/>
      <c r="ID1120" s="201"/>
      <c r="IE1120" s="201"/>
      <c r="IF1120" s="201"/>
      <c r="IG1120" s="201"/>
      <c r="IH1120" s="201"/>
      <c r="II1120" s="201"/>
      <c r="IJ1120" s="201"/>
      <c r="IK1120" s="201"/>
      <c r="IL1120" s="201"/>
      <c r="IM1120" s="201"/>
      <c r="IN1120" s="201"/>
      <c r="IO1120" s="201"/>
      <c r="IP1120" s="201"/>
      <c r="IQ1120" s="201"/>
      <c r="IR1120" s="201"/>
      <c r="IS1120" s="201"/>
      <c r="IT1120" s="201"/>
      <c r="IU1120" s="201"/>
      <c r="IV1120" s="201"/>
      <c r="IW1120" s="201"/>
      <c r="IX1120" s="201"/>
      <c r="IY1120" s="201"/>
      <c r="IZ1120" s="201"/>
      <c r="JA1120" s="201"/>
      <c r="JB1120" s="201"/>
      <c r="JC1120" s="201"/>
      <c r="JD1120" s="201"/>
      <c r="JE1120" s="201"/>
      <c r="JF1120" s="201"/>
      <c r="JG1120" s="201"/>
      <c r="JH1120" s="201"/>
      <c r="JI1120" s="201"/>
      <c r="JJ1120" s="201"/>
      <c r="JK1120" s="201"/>
      <c r="JL1120" s="201"/>
      <c r="JM1120" s="196"/>
      <c r="JN1120" s="196"/>
      <c r="JO1120" s="196"/>
      <c r="JP1120" s="196"/>
      <c r="JQ1120" s="196"/>
      <c r="JR1120" s="196"/>
      <c r="JS1120" s="196"/>
      <c r="JT1120" s="196"/>
      <c r="JU1120" s="196"/>
      <c r="JV1120" s="196"/>
      <c r="JW1120" s="196"/>
      <c r="JX1120" s="196"/>
      <c r="JY1120" s="196"/>
      <c r="JZ1120" s="196"/>
      <c r="KA1120" s="196"/>
      <c r="KB1120" s="196"/>
      <c r="KC1120" s="196"/>
      <c r="KD1120" s="196"/>
      <c r="KE1120" s="196"/>
      <c r="KF1120" s="196"/>
      <c r="KG1120" s="196"/>
      <c r="KH1120" s="196"/>
      <c r="KI1120" s="196"/>
      <c r="KJ1120" s="196"/>
      <c r="KK1120" s="196"/>
      <c r="KL1120" s="196"/>
      <c r="KM1120" s="196"/>
      <c r="KN1120" s="196"/>
      <c r="KO1120" s="196"/>
      <c r="KP1120" s="196"/>
      <c r="KQ1120" s="196"/>
      <c r="KR1120" s="196"/>
      <c r="KS1120" s="196"/>
      <c r="KT1120" s="196"/>
      <c r="KU1120" s="196"/>
      <c r="KV1120" s="196"/>
      <c r="KW1120" s="196"/>
      <c r="KX1120" s="196"/>
      <c r="KY1120" s="196"/>
      <c r="KZ1120" s="196"/>
      <c r="LA1120" s="196"/>
      <c r="LB1120" s="196"/>
      <c r="LC1120" s="196"/>
      <c r="LD1120" s="196"/>
      <c r="LE1120" s="196"/>
      <c r="LF1120" s="196"/>
      <c r="LG1120" s="196"/>
      <c r="LH1120" s="196"/>
      <c r="LI1120" s="196"/>
      <c r="LJ1120" s="196"/>
      <c r="LK1120" s="196"/>
      <c r="LL1120" s="196"/>
      <c r="LM1120" s="196"/>
      <c r="LN1120" s="196"/>
      <c r="LO1120" s="196"/>
      <c r="LP1120" s="196"/>
      <c r="LQ1120" s="196"/>
      <c r="LR1120" s="196"/>
      <c r="LS1120" s="196"/>
      <c r="LT1120" s="196"/>
      <c r="LU1120" s="196"/>
      <c r="LV1120" s="196"/>
      <c r="LW1120" s="196"/>
      <c r="LX1120" s="196"/>
      <c r="LY1120" s="196"/>
      <c r="LZ1120" s="196"/>
      <c r="MA1120" s="196"/>
      <c r="MB1120" s="196"/>
      <c r="MC1120" s="196"/>
      <c r="MD1120" s="196"/>
      <c r="ME1120" s="196"/>
      <c r="MF1120" s="196"/>
      <c r="MG1120" s="196"/>
      <c r="MH1120" s="196"/>
      <c r="MI1120" s="196"/>
      <c r="MJ1120" s="196"/>
      <c r="MK1120" s="196"/>
      <c r="ML1120" s="196"/>
      <c r="MM1120" s="196"/>
      <c r="MN1120" s="196"/>
      <c r="MO1120" s="196"/>
      <c r="MP1120" s="196"/>
      <c r="MQ1120" s="196"/>
      <c r="MR1120" s="196"/>
      <c r="MS1120" s="196"/>
      <c r="MT1120" s="196"/>
      <c r="MU1120" s="196"/>
      <c r="MV1120" s="196"/>
      <c r="MW1120" s="196"/>
      <c r="MX1120" s="196"/>
      <c r="MY1120" s="196"/>
      <c r="MZ1120" s="196"/>
      <c r="NA1120" s="196"/>
      <c r="NB1120" s="196"/>
      <c r="NC1120" s="196"/>
      <c r="ND1120" s="196"/>
      <c r="NE1120" s="196"/>
      <c r="NF1120" s="196"/>
      <c r="NG1120" s="196"/>
      <c r="NH1120" s="196"/>
      <c r="NI1120" s="196"/>
      <c r="NJ1120" s="196"/>
      <c r="NK1120" s="196"/>
      <c r="NL1120" s="196"/>
      <c r="NM1120" s="196"/>
      <c r="NN1120" s="196"/>
      <c r="NO1120" s="196"/>
      <c r="NP1120" s="196"/>
      <c r="NQ1120" s="196"/>
      <c r="NR1120" s="196"/>
      <c r="NS1120" s="196"/>
      <c r="NT1120" s="196"/>
      <c r="NU1120" s="196"/>
      <c r="NV1120" s="196"/>
      <c r="NW1120" s="196"/>
      <c r="NX1120" s="196"/>
      <c r="NY1120" s="196"/>
      <c r="NZ1120" s="196"/>
      <c r="OA1120" s="196"/>
      <c r="OB1120" s="196"/>
      <c r="OC1120" s="196"/>
      <c r="OD1120" s="196"/>
      <c r="OE1120" s="196"/>
      <c r="OF1120" s="196"/>
      <c r="OG1120" s="196"/>
      <c r="OH1120" s="196"/>
      <c r="OI1120" s="196"/>
      <c r="OJ1120" s="196"/>
      <c r="OK1120" s="196"/>
      <c r="OL1120" s="196"/>
      <c r="OM1120" s="196"/>
      <c r="ON1120" s="196"/>
      <c r="OO1120" s="196"/>
      <c r="OP1120" s="196"/>
      <c r="OQ1120" s="196"/>
      <c r="OR1120" s="196"/>
      <c r="OS1120" s="196"/>
      <c r="OT1120" s="196"/>
      <c r="OU1120" s="196"/>
      <c r="OV1120" s="196"/>
      <c r="OW1120" s="196"/>
      <c r="OX1120" s="196"/>
      <c r="OY1120" s="196"/>
      <c r="OZ1120" s="196"/>
      <c r="PA1120" s="196"/>
      <c r="PB1120" s="196"/>
      <c r="PC1120" s="196"/>
      <c r="PD1120" s="196"/>
      <c r="PE1120" s="196"/>
      <c r="PF1120" s="196"/>
      <c r="PG1120" s="196"/>
      <c r="PH1120" s="196"/>
      <c r="PI1120" s="196"/>
      <c r="PJ1120" s="196"/>
      <c r="PK1120" s="196"/>
      <c r="PL1120" s="196"/>
      <c r="PM1120" s="196"/>
      <c r="PN1120" s="196"/>
      <c r="PO1120" s="196"/>
      <c r="PP1120" s="196"/>
      <c r="PQ1120" s="196"/>
      <c r="PR1120" s="196"/>
      <c r="PS1120" s="196"/>
      <c r="PT1120" s="196"/>
      <c r="PU1120" s="196"/>
      <c r="PV1120" s="196"/>
      <c r="PW1120" s="196"/>
      <c r="PX1120" s="196"/>
      <c r="PY1120" s="196"/>
      <c r="PZ1120" s="196"/>
      <c r="QA1120" s="196"/>
      <c r="QB1120" s="196"/>
      <c r="QC1120" s="196"/>
      <c r="QD1120" s="196"/>
      <c r="QE1120" s="196"/>
      <c r="QF1120" s="196"/>
      <c r="QG1120" s="196"/>
      <c r="QH1120" s="196"/>
      <c r="QI1120" s="196"/>
      <c r="QJ1120" s="196"/>
      <c r="QK1120" s="196"/>
      <c r="QL1120" s="196"/>
      <c r="QM1120" s="196"/>
      <c r="QN1120" s="196"/>
      <c r="QO1120" s="196"/>
      <c r="QP1120" s="196"/>
      <c r="QQ1120" s="196"/>
      <c r="QR1120" s="196"/>
      <c r="QS1120" s="196"/>
      <c r="QT1120" s="196"/>
      <c r="QU1120" s="196"/>
      <c r="QV1120" s="196"/>
      <c r="QW1120" s="196"/>
      <c r="QX1120" s="196"/>
      <c r="QY1120" s="196"/>
      <c r="QZ1120" s="196"/>
      <c r="RA1120" s="196"/>
      <c r="RB1120" s="196"/>
      <c r="RC1120" s="196"/>
      <c r="RD1120" s="196"/>
      <c r="RE1120" s="196"/>
      <c r="RF1120" s="196"/>
      <c r="RG1120" s="196"/>
      <c r="RH1120" s="196"/>
      <c r="RI1120" s="196"/>
      <c r="RJ1120" s="196"/>
      <c r="RK1120" s="196"/>
      <c r="RL1120" s="196"/>
      <c r="RM1120" s="196"/>
      <c r="RN1120" s="196"/>
      <c r="RO1120" s="196"/>
      <c r="RP1120" s="196"/>
      <c r="RQ1120" s="196"/>
      <c r="RR1120" s="196"/>
      <c r="RS1120" s="196"/>
      <c r="RT1120" s="196"/>
      <c r="RU1120" s="196"/>
      <c r="RV1120" s="196"/>
      <c r="RW1120" s="196"/>
      <c r="RX1120" s="196"/>
      <c r="RY1120" s="196"/>
      <c r="RZ1120" s="196"/>
      <c r="SA1120" s="196"/>
      <c r="SB1120" s="196"/>
      <c r="SC1120" s="196"/>
      <c r="SD1120" s="196"/>
      <c r="SE1120" s="196"/>
      <c r="SF1120" s="196"/>
      <c r="SG1120" s="196"/>
      <c r="SH1120" s="196"/>
      <c r="SI1120" s="196"/>
      <c r="SJ1120" s="196"/>
      <c r="SK1120" s="196"/>
      <c r="SL1120" s="196"/>
      <c r="SM1120" s="196"/>
      <c r="SN1120" s="196"/>
      <c r="SO1120" s="196"/>
      <c r="SP1120" s="196"/>
      <c r="SQ1120" s="196"/>
      <c r="SR1120" s="196"/>
      <c r="SS1120" s="196"/>
      <c r="ST1120" s="196"/>
      <c r="SU1120" s="196"/>
      <c r="SV1120" s="196"/>
      <c r="SW1120" s="196"/>
      <c r="SX1120" s="196"/>
      <c r="SY1120" s="196"/>
      <c r="SZ1120" s="196"/>
      <c r="TA1120" s="196"/>
      <c r="TB1120" s="196"/>
      <c r="TC1120" s="196"/>
      <c r="TD1120" s="196"/>
      <c r="TE1120" s="196"/>
      <c r="TF1120" s="196"/>
      <c r="TG1120" s="196"/>
      <c r="TH1120" s="196"/>
      <c r="TI1120" s="196"/>
      <c r="TJ1120" s="196"/>
      <c r="TK1120" s="196"/>
      <c r="TL1120" s="196"/>
      <c r="TM1120" s="196"/>
      <c r="TN1120" s="196"/>
      <c r="TO1120" s="196"/>
      <c r="TP1120" s="196"/>
      <c r="TQ1120" s="196"/>
      <c r="TR1120" s="196"/>
      <c r="TS1120" s="196"/>
      <c r="TT1120" s="196"/>
      <c r="TU1120" s="196"/>
      <c r="TV1120" s="196"/>
      <c r="TW1120" s="196"/>
      <c r="TX1120" s="196"/>
      <c r="TY1120" s="196"/>
      <c r="TZ1120" s="196"/>
      <c r="UA1120" s="196"/>
      <c r="UB1120" s="196"/>
      <c r="UC1120" s="196"/>
      <c r="UD1120" s="196"/>
      <c r="UE1120" s="196"/>
      <c r="UF1120" s="196"/>
      <c r="UG1120" s="196"/>
      <c r="UH1120" s="196"/>
      <c r="UI1120" s="196"/>
      <c r="UJ1120" s="196"/>
      <c r="UK1120" s="196"/>
      <c r="UL1120" s="196"/>
      <c r="UM1120" s="196"/>
      <c r="UN1120" s="196"/>
      <c r="UO1120" s="196"/>
      <c r="UP1120" s="196"/>
      <c r="UQ1120" s="196"/>
      <c r="UR1120" s="196"/>
      <c r="US1120" s="196"/>
      <c r="UT1120" s="196"/>
      <c r="UU1120" s="196"/>
      <c r="UV1120" s="196"/>
      <c r="UW1120" s="196"/>
      <c r="UX1120" s="196"/>
      <c r="UY1120" s="196"/>
      <c r="UZ1120" s="196"/>
      <c r="VA1120" s="196"/>
      <c r="VB1120" s="196"/>
      <c r="VC1120" s="196"/>
      <c r="VD1120" s="196"/>
      <c r="VE1120" s="196"/>
      <c r="VF1120" s="196"/>
      <c r="VG1120" s="196"/>
      <c r="VH1120" s="196"/>
      <c r="VI1120" s="196"/>
      <c r="VJ1120" s="196"/>
      <c r="VK1120" s="196"/>
      <c r="VL1120" s="196"/>
      <c r="VM1120" s="196"/>
      <c r="VN1120" s="196"/>
      <c r="VO1120" s="196"/>
      <c r="VP1120" s="196"/>
      <c r="VQ1120" s="196"/>
      <c r="VR1120" s="196"/>
      <c r="VS1120" s="196"/>
      <c r="VT1120" s="196"/>
      <c r="VU1120" s="196"/>
      <c r="VV1120" s="196"/>
      <c r="VW1120" s="196"/>
      <c r="VX1120" s="196"/>
      <c r="VY1120" s="196"/>
      <c r="VZ1120" s="196"/>
      <c r="WA1120" s="196"/>
      <c r="WB1120" s="196"/>
      <c r="WC1120" s="196"/>
      <c r="WD1120" s="196"/>
      <c r="WE1120" s="196"/>
      <c r="WF1120" s="196"/>
      <c r="WG1120" s="196"/>
      <c r="WH1120" s="196"/>
      <c r="WI1120" s="196"/>
      <c r="WJ1120" s="196"/>
      <c r="WK1120" s="196"/>
      <c r="WL1120" s="196"/>
      <c r="WM1120" s="196"/>
      <c r="WN1120" s="196"/>
      <c r="WO1120" s="196"/>
      <c r="WP1120" s="196"/>
      <c r="WQ1120" s="196"/>
      <c r="WR1120" s="196"/>
      <c r="WS1120" s="196"/>
      <c r="WT1120" s="196"/>
      <c r="WU1120" s="196"/>
      <c r="WV1120" s="196"/>
      <c r="WW1120" s="196"/>
      <c r="WX1120" s="196"/>
      <c r="WY1120" s="196"/>
      <c r="WZ1120" s="196"/>
      <c r="XA1120" s="196"/>
      <c r="XB1120" s="196"/>
      <c r="XC1120" s="196"/>
      <c r="XD1120" s="196"/>
      <c r="XE1120" s="196"/>
      <c r="XF1120" s="196"/>
      <c r="XG1120" s="196"/>
      <c r="XH1120" s="196"/>
      <c r="XI1120" s="196"/>
      <c r="XJ1120" s="196"/>
      <c r="XK1120" s="196"/>
      <c r="XL1120" s="196"/>
      <c r="XM1120" s="196"/>
      <c r="XN1120" s="196"/>
      <c r="XO1120" s="196"/>
      <c r="XP1120" s="196"/>
      <c r="XQ1120" s="196"/>
      <c r="XR1120" s="196"/>
      <c r="XS1120" s="196"/>
      <c r="XT1120" s="196"/>
      <c r="XU1120" s="196"/>
      <c r="XV1120" s="196"/>
      <c r="XW1120" s="196"/>
      <c r="XX1120" s="196"/>
      <c r="XY1120" s="196"/>
      <c r="XZ1120" s="196"/>
      <c r="YA1120" s="196"/>
      <c r="YB1120" s="196"/>
      <c r="YC1120" s="196"/>
      <c r="YD1120" s="196"/>
      <c r="YE1120" s="196"/>
      <c r="YF1120" s="196"/>
      <c r="YG1120" s="196"/>
      <c r="YH1120" s="196"/>
      <c r="YI1120" s="196"/>
      <c r="YJ1120" s="196"/>
      <c r="YK1120" s="196"/>
      <c r="YL1120" s="196"/>
      <c r="YM1120" s="196"/>
      <c r="YN1120" s="196"/>
      <c r="YO1120" s="196"/>
      <c r="YP1120" s="196"/>
      <c r="YQ1120" s="196"/>
      <c r="YR1120" s="196"/>
      <c r="YS1120" s="196"/>
      <c r="YT1120" s="196"/>
      <c r="YU1120" s="196"/>
      <c r="YV1120" s="196"/>
      <c r="YW1120" s="196"/>
      <c r="YX1120" s="196"/>
      <c r="YY1120" s="196"/>
      <c r="YZ1120" s="196"/>
      <c r="ZA1120" s="196"/>
      <c r="ZB1120" s="196"/>
      <c r="ZC1120" s="196"/>
      <c r="ZD1120" s="196"/>
      <c r="ZE1120" s="196"/>
      <c r="ZF1120" s="196"/>
      <c r="ZG1120" s="196"/>
      <c r="ZH1120" s="196"/>
      <c r="ZI1120" s="196"/>
      <c r="ZJ1120" s="196"/>
      <c r="ZK1120" s="196"/>
      <c r="ZL1120" s="196"/>
      <c r="ZM1120" s="196"/>
      <c r="ZN1120" s="196"/>
      <c r="ZO1120" s="196"/>
      <c r="ZP1120" s="196"/>
      <c r="ZQ1120" s="196"/>
      <c r="ZR1120" s="196"/>
      <c r="ZS1120" s="196"/>
      <c r="ZT1120" s="196"/>
      <c r="ZU1120" s="196"/>
      <c r="ZV1120" s="196"/>
      <c r="ZW1120" s="196"/>
      <c r="ZX1120" s="196"/>
      <c r="ZY1120" s="196"/>
      <c r="ZZ1120" s="196"/>
      <c r="AAA1120" s="196"/>
      <c r="AAB1120" s="196"/>
      <c r="AAC1120" s="196"/>
      <c r="AAD1120" s="196"/>
      <c r="AAE1120" s="196"/>
      <c r="AAF1120" s="196"/>
      <c r="AAG1120" s="196"/>
      <c r="AAH1120" s="196"/>
      <c r="AAI1120" s="196"/>
      <c r="AAJ1120" s="196"/>
      <c r="AAK1120" s="196"/>
      <c r="AAL1120" s="196"/>
      <c r="AAM1120" s="196"/>
      <c r="AAN1120" s="196"/>
      <c r="AAO1120" s="196"/>
      <c r="AAP1120" s="196"/>
      <c r="AAQ1120" s="196"/>
      <c r="AAR1120" s="196"/>
      <c r="AAS1120" s="196"/>
      <c r="AAT1120" s="196"/>
      <c r="AAU1120" s="196"/>
      <c r="AAV1120" s="196"/>
      <c r="AAW1120" s="196"/>
      <c r="AAX1120" s="196"/>
      <c r="AAY1120" s="196"/>
      <c r="AAZ1120" s="196"/>
      <c r="ABA1120" s="196"/>
      <c r="ABB1120" s="196"/>
      <c r="ABC1120" s="196"/>
      <c r="ABD1120" s="196"/>
      <c r="ABE1120" s="196"/>
      <c r="ABF1120" s="196"/>
      <c r="ABG1120" s="196"/>
      <c r="ABH1120" s="196"/>
      <c r="ABI1120" s="196"/>
      <c r="ABJ1120" s="196"/>
      <c r="ABK1120" s="196"/>
      <c r="ABL1120" s="196"/>
      <c r="ABM1120" s="196"/>
      <c r="ABN1120" s="196"/>
      <c r="ABO1120" s="196"/>
      <c r="ABP1120" s="196"/>
      <c r="ABQ1120" s="196"/>
      <c r="ABR1120" s="196"/>
      <c r="ABS1120" s="196"/>
      <c r="ABT1120" s="196"/>
      <c r="ABU1120" s="196"/>
      <c r="ABV1120" s="196"/>
      <c r="ABW1120" s="196"/>
      <c r="ABX1120" s="196"/>
      <c r="ABY1120" s="196"/>
      <c r="ABZ1120" s="196"/>
      <c r="ACA1120" s="196"/>
      <c r="ACB1120" s="196"/>
      <c r="ACC1120" s="196"/>
      <c r="ACD1120" s="196"/>
      <c r="ACE1120" s="196"/>
      <c r="ACF1120" s="196"/>
      <c r="ACG1120" s="196"/>
      <c r="ACH1120" s="196"/>
      <c r="ACI1120" s="196"/>
      <c r="ACJ1120" s="196"/>
      <c r="ACK1120" s="196"/>
      <c r="ACL1120" s="196"/>
      <c r="ACM1120" s="196"/>
      <c r="ACN1120" s="196"/>
      <c r="ACO1120" s="196"/>
      <c r="ACP1120" s="196"/>
      <c r="ACQ1120" s="196"/>
      <c r="ACR1120" s="196"/>
      <c r="ACS1120" s="196"/>
      <c r="ACT1120" s="196"/>
      <c r="ACU1120" s="196"/>
      <c r="ACV1120" s="196"/>
      <c r="ACW1120" s="196"/>
      <c r="ACX1120" s="196"/>
      <c r="ACY1120" s="196"/>
      <c r="ACZ1120" s="196"/>
      <c r="ADA1120" s="196"/>
      <c r="ADB1120" s="196"/>
      <c r="ADC1120" s="196"/>
      <c r="ADD1120" s="196"/>
      <c r="ADE1120" s="196"/>
      <c r="ADF1120" s="196"/>
      <c r="ADG1120" s="196"/>
      <c r="ADH1120" s="196"/>
      <c r="ADI1120" s="196"/>
      <c r="ADJ1120" s="196"/>
      <c r="ADK1120" s="196"/>
      <c r="ADL1120" s="196"/>
      <c r="ADM1120" s="196"/>
      <c r="ADN1120" s="196"/>
      <c r="ADO1120" s="196"/>
      <c r="ADP1120" s="196"/>
      <c r="ADQ1120" s="196"/>
      <c r="ADR1120" s="196"/>
      <c r="ADS1120" s="196"/>
      <c r="ADT1120" s="196"/>
      <c r="ADU1120" s="196"/>
      <c r="ADV1120" s="196"/>
      <c r="ADW1120" s="196"/>
      <c r="ADX1120" s="196"/>
      <c r="ADY1120" s="196"/>
      <c r="ADZ1120" s="196"/>
      <c r="AEA1120" s="196"/>
      <c r="AEB1120" s="196"/>
      <c r="AEC1120" s="196"/>
      <c r="AED1120" s="196"/>
      <c r="AEE1120" s="196"/>
      <c r="AEF1120" s="196"/>
      <c r="AEG1120" s="196"/>
      <c r="AEH1120" s="196"/>
      <c r="AEI1120" s="196"/>
      <c r="AEJ1120" s="196"/>
      <c r="AEK1120" s="196"/>
      <c r="AEL1120" s="196"/>
      <c r="AEM1120" s="196"/>
      <c r="AEN1120" s="196"/>
      <c r="AEO1120" s="196"/>
      <c r="AEP1120" s="196"/>
      <c r="AEQ1120" s="196"/>
      <c r="AER1120" s="196"/>
      <c r="AES1120" s="196"/>
      <c r="AET1120" s="196"/>
      <c r="AEU1120" s="196"/>
      <c r="AEV1120" s="196"/>
      <c r="AEW1120" s="196"/>
      <c r="AEX1120" s="196"/>
      <c r="AEY1120" s="196"/>
      <c r="AEZ1120" s="196"/>
      <c r="AFA1120" s="196"/>
      <c r="AFB1120" s="196"/>
      <c r="AFC1120" s="196"/>
      <c r="AFD1120" s="196"/>
      <c r="AFE1120" s="196"/>
      <c r="AFF1120" s="196"/>
      <c r="AFG1120" s="196"/>
      <c r="AFH1120" s="196"/>
      <c r="AFI1120" s="196"/>
      <c r="AFJ1120" s="196"/>
      <c r="AFK1120" s="196"/>
      <c r="AFL1120" s="196"/>
      <c r="AFM1120" s="196"/>
      <c r="AFN1120" s="196"/>
      <c r="AFO1120" s="196"/>
      <c r="AFP1120" s="196"/>
      <c r="AFQ1120" s="196"/>
      <c r="AFR1120" s="196"/>
      <c r="AFS1120" s="196"/>
      <c r="AFT1120" s="196"/>
      <c r="AFU1120" s="196"/>
      <c r="AFV1120" s="196"/>
      <c r="AFW1120" s="196"/>
      <c r="AFX1120" s="196"/>
      <c r="AFY1120" s="196"/>
      <c r="AFZ1120" s="196"/>
      <c r="AGA1120" s="196"/>
      <c r="AGB1120" s="196"/>
      <c r="AGC1120" s="196"/>
      <c r="AGD1120" s="196"/>
      <c r="AGE1120" s="196"/>
      <c r="AGF1120" s="196"/>
      <c r="AGG1120" s="196"/>
      <c r="AGH1120" s="196"/>
      <c r="AGI1120" s="196"/>
      <c r="AGJ1120" s="196"/>
      <c r="AGK1120" s="196"/>
      <c r="AGL1120" s="196"/>
      <c r="AGM1120" s="196"/>
      <c r="AGN1120" s="196"/>
      <c r="AGO1120" s="196"/>
      <c r="AGP1120" s="196"/>
      <c r="AGQ1120" s="196"/>
      <c r="AGR1120" s="196"/>
      <c r="AGS1120" s="196"/>
      <c r="AGT1120" s="196"/>
      <c r="AGU1120" s="196"/>
      <c r="AGV1120" s="196"/>
      <c r="AGW1120" s="196"/>
      <c r="AGX1120" s="196"/>
      <c r="AGY1120" s="196"/>
      <c r="AGZ1120" s="196"/>
      <c r="AHA1120" s="196"/>
      <c r="AHB1120" s="196"/>
      <c r="AHC1120" s="196"/>
      <c r="AHD1120" s="196"/>
      <c r="AHE1120" s="196"/>
      <c r="AHF1120" s="196"/>
      <c r="AHG1120" s="196"/>
      <c r="AHH1120" s="196"/>
      <c r="AHI1120" s="196"/>
      <c r="AHJ1120" s="196"/>
      <c r="AHK1120" s="196"/>
      <c r="AHL1120" s="196"/>
      <c r="AHM1120" s="196"/>
      <c r="AHN1120" s="196"/>
      <c r="AHO1120" s="196"/>
      <c r="AHP1120" s="196"/>
      <c r="AHQ1120" s="196"/>
      <c r="AHR1120" s="196"/>
      <c r="AHS1120" s="196"/>
      <c r="AHT1120" s="196"/>
      <c r="AHU1120" s="196"/>
      <c r="AHV1120" s="196"/>
      <c r="AHW1120" s="196"/>
      <c r="AHX1120" s="196"/>
      <c r="AHY1120" s="196"/>
      <c r="AHZ1120" s="196"/>
      <c r="AIA1120" s="196"/>
      <c r="AIB1120" s="196"/>
      <c r="AIC1120" s="196"/>
      <c r="AID1120" s="196"/>
      <c r="AIE1120" s="196"/>
      <c r="AIF1120" s="196"/>
      <c r="AIG1120" s="196"/>
      <c r="AIH1120" s="196"/>
      <c r="AII1120" s="196"/>
      <c r="AIJ1120" s="196"/>
      <c r="AIK1120" s="196"/>
      <c r="AIL1120" s="196"/>
      <c r="AIM1120" s="196"/>
      <c r="AIN1120" s="196"/>
      <c r="AIO1120" s="196"/>
      <c r="AIP1120" s="196"/>
      <c r="AIQ1120" s="196"/>
      <c r="AIR1120" s="196"/>
      <c r="AIS1120" s="196"/>
      <c r="AIT1120" s="196"/>
      <c r="AIU1120" s="196"/>
      <c r="AIV1120" s="196"/>
      <c r="AIW1120" s="196"/>
      <c r="AIX1120" s="196"/>
      <c r="AIY1120" s="196"/>
      <c r="AIZ1120" s="196"/>
      <c r="AJA1120" s="196"/>
      <c r="AJB1120" s="196"/>
      <c r="AJC1120" s="196"/>
      <c r="AJD1120" s="196"/>
      <c r="AJE1120" s="196"/>
      <c r="AJF1120" s="196"/>
      <c r="AJG1120" s="196"/>
      <c r="AJH1120" s="196"/>
      <c r="AJI1120" s="196"/>
      <c r="AJJ1120" s="196"/>
      <c r="AJK1120" s="196"/>
      <c r="AJL1120" s="196"/>
      <c r="AJM1120" s="196"/>
      <c r="AJN1120" s="196"/>
      <c r="AJO1120" s="196"/>
      <c r="AJP1120" s="196"/>
      <c r="AJQ1120" s="196"/>
      <c r="AJR1120" s="196"/>
      <c r="AJS1120" s="196"/>
      <c r="AJT1120" s="196"/>
      <c r="AJU1120" s="196"/>
      <c r="AJV1120" s="196"/>
      <c r="AJW1120" s="196"/>
      <c r="AJX1120" s="196"/>
      <c r="AJY1120" s="196"/>
      <c r="AJZ1120" s="196"/>
      <c r="AKA1120" s="196"/>
      <c r="AKB1120" s="196"/>
      <c r="AKC1120" s="196"/>
      <c r="AKD1120" s="196"/>
      <c r="AKE1120" s="196"/>
      <c r="AKF1120" s="196"/>
      <c r="AKG1120" s="196"/>
      <c r="AKH1120" s="196"/>
      <c r="AKI1120" s="196"/>
      <c r="AKJ1120" s="196"/>
      <c r="AKK1120" s="196"/>
      <c r="AKL1120" s="196"/>
      <c r="AKM1120" s="196"/>
      <c r="AKN1120" s="196"/>
      <c r="AKO1120" s="196"/>
      <c r="AKP1120" s="196"/>
      <c r="AKQ1120" s="196"/>
      <c r="AKR1120" s="196"/>
      <c r="AKS1120" s="196"/>
      <c r="AKT1120" s="196"/>
      <c r="AKU1120" s="196"/>
      <c r="AKV1120" s="196"/>
      <c r="AKW1120" s="196"/>
      <c r="AKX1120" s="196"/>
      <c r="AKY1120" s="196"/>
      <c r="AKZ1120" s="196"/>
      <c r="ALA1120" s="196"/>
      <c r="ALB1120" s="196"/>
      <c r="ALC1120" s="196"/>
      <c r="ALD1120" s="196"/>
      <c r="ALE1120" s="196"/>
      <c r="ALF1120" s="196"/>
      <c r="ALG1120" s="196"/>
      <c r="ALH1120" s="196"/>
      <c r="ALI1120" s="196"/>
      <c r="ALJ1120" s="196"/>
      <c r="ALK1120" s="196"/>
      <c r="ALL1120" s="196"/>
      <c r="ALM1120" s="196"/>
      <c r="ALN1120" s="196"/>
      <c r="ALO1120" s="196"/>
      <c r="ALP1120" s="196"/>
      <c r="ALQ1120" s="196"/>
      <c r="ALR1120" s="196"/>
      <c r="ALS1120" s="196"/>
      <c r="ALT1120" s="196"/>
      <c r="ALU1120" s="196"/>
      <c r="ALV1120" s="196"/>
      <c r="ALW1120" s="196"/>
      <c r="ALX1120" s="196"/>
      <c r="ALY1120" s="196"/>
      <c r="ALZ1120" s="196"/>
      <c r="AMA1120" s="196"/>
      <c r="AMB1120" s="196"/>
      <c r="AMC1120" s="196"/>
      <c r="AMD1120" s="196"/>
      <c r="AME1120" s="196"/>
      <c r="AMF1120" s="196"/>
      <c r="AMG1120" s="196"/>
      <c r="AMH1120" s="196"/>
      <c r="AMI1120" s="196"/>
      <c r="AMJ1120" s="196"/>
    </row>
    <row r="1121" s="409" customFormat="true" ht="12.8" hidden="false" customHeight="false" outlineLevel="0" collapsed="false">
      <c r="A1121" s="384"/>
      <c r="B1121" s="398" t="s">
        <v>1780</v>
      </c>
      <c r="C1121" s="399"/>
      <c r="D1121" s="399"/>
      <c r="E1121" s="399"/>
      <c r="F1121" s="399"/>
      <c r="G1121" s="399"/>
      <c r="H1121" s="399"/>
      <c r="I1121" s="399"/>
      <c r="J1121" s="399"/>
      <c r="K1121" s="399"/>
      <c r="L1121" s="399"/>
      <c r="M1121" s="399"/>
      <c r="N1121" s="399"/>
      <c r="O1121" s="398"/>
      <c r="P1121" s="398"/>
      <c r="Q1121" s="398"/>
      <c r="R1121" s="398"/>
      <c r="S1121" s="400" t="n">
        <v>0.2</v>
      </c>
      <c r="T1121" s="401" t="n">
        <f aca="false">'ВВОД_ОС_24-26'!AL94/1.2</f>
        <v>16433687.29</v>
      </c>
      <c r="U1121" s="402" t="n">
        <f aca="false">T1121+T1121*S1121</f>
        <v>19720424.748</v>
      </c>
      <c r="V1121" s="403" t="n">
        <v>46387</v>
      </c>
      <c r="W1121" s="403" t="n">
        <f aca="false">EDATE(V1121,X1121)-1</f>
        <v>50039</v>
      </c>
      <c r="X1121" s="404" t="n">
        <v>120</v>
      </c>
      <c r="Y1121" s="402" t="n">
        <f aca="false">ROUND((T1121-Z1121)/X1121,2)</f>
        <v>136947.39</v>
      </c>
      <c r="Z1121" s="398"/>
      <c r="AA1121" s="398"/>
      <c r="AB1121" s="398"/>
      <c r="AC1121" s="398"/>
      <c r="AD1121" s="398"/>
      <c r="AE1121" s="398"/>
      <c r="AF1121" s="398"/>
      <c r="AG1121" s="398"/>
      <c r="AH1121" s="398"/>
      <c r="AI1121" s="398"/>
      <c r="AJ1121" s="398"/>
      <c r="AK1121" s="398"/>
      <c r="AL1121" s="398"/>
      <c r="AM1121" s="398"/>
      <c r="AN1121" s="398"/>
      <c r="AO1121" s="398"/>
      <c r="AP1121" s="398"/>
      <c r="AQ1121" s="398"/>
      <c r="AR1121" s="398"/>
      <c r="AS1121" s="398"/>
      <c r="AT1121" s="398"/>
      <c r="AU1121" s="398"/>
      <c r="AV1121" s="398"/>
      <c r="AW1121" s="398"/>
      <c r="AX1121" s="398"/>
      <c r="AY1121" s="398"/>
      <c r="AZ1121" s="398"/>
      <c r="BA1121" s="398"/>
      <c r="BB1121" s="398"/>
      <c r="BC1121" s="398"/>
      <c r="BD1121" s="398"/>
      <c r="BE1121" s="398"/>
      <c r="BF1121" s="398"/>
      <c r="BG1121" s="398"/>
      <c r="BH1121" s="398"/>
      <c r="BI1121" s="398"/>
      <c r="BJ1121" s="398"/>
      <c r="BK1121" s="398"/>
      <c r="BL1121" s="398"/>
      <c r="BM1121" s="398"/>
      <c r="BN1121" s="398"/>
      <c r="BO1121" s="398"/>
      <c r="BP1121" s="398"/>
      <c r="BQ1121" s="398"/>
      <c r="BR1121" s="398"/>
      <c r="BS1121" s="398"/>
      <c r="BT1121" s="398"/>
      <c r="BU1121" s="398"/>
      <c r="BV1121" s="398"/>
      <c r="BW1121" s="398"/>
      <c r="BX1121" s="398"/>
      <c r="BY1121" s="398"/>
      <c r="BZ1121" s="398"/>
      <c r="CA1121" s="398"/>
      <c r="CB1121" s="398"/>
      <c r="CC1121" s="398"/>
      <c r="CD1121" s="398"/>
      <c r="CE1121" s="398"/>
      <c r="CF1121" s="398"/>
      <c r="CG1121" s="398"/>
      <c r="CH1121" s="398"/>
      <c r="CI1121" s="398"/>
      <c r="CJ1121" s="398"/>
      <c r="CK1121" s="398"/>
      <c r="CL1121" s="398"/>
      <c r="CM1121" s="398"/>
      <c r="CN1121" s="398"/>
      <c r="CO1121" s="398"/>
      <c r="CP1121" s="398"/>
      <c r="CQ1121" s="398"/>
      <c r="CR1121" s="398"/>
      <c r="CS1121" s="398"/>
      <c r="CT1121" s="260" t="n">
        <f aca="false">I1121</f>
        <v>0</v>
      </c>
      <c r="CU1121" s="260" t="n">
        <f aca="false">CT1121-CV1121</f>
        <v>0</v>
      </c>
      <c r="CV1121" s="260" t="n">
        <v>0</v>
      </c>
      <c r="CW1121" s="405" t="n">
        <f aca="false">IF(AND(CW$5&gt;$V1121,CW$6&lt;=$W1121),$Y1121,IF(AND(MONTH(CW$6)=MONTH($W1121),YEAR(CW$6)=YEAR($W1121)),$T1121-$X1121*$Y1121+$Y1121,0))</f>
        <v>0</v>
      </c>
      <c r="CX1121" s="405" t="n">
        <f aca="false">IF(AND(CX$5&gt;$V1121,CX$6&lt;=$W1121),$Y1121,IF(AND(MONTH(CX$6)=MONTH($W1121),YEAR(CX$6)=YEAR($W1121)),$T1121-$X1121*$Y1121+$Y1121,0))</f>
        <v>0</v>
      </c>
      <c r="CY1121" s="405" t="n">
        <f aca="false">IF(AND(CY$5&gt;$V1121,CY$6&lt;=$W1121),$Y1121,IF(AND(MONTH(CY$6)=MONTH($W1121),YEAR(CY$6)=YEAR($W1121)),$T1121-$X1121*$Y1121+$Y1121,0))</f>
        <v>0</v>
      </c>
      <c r="CZ1121" s="405" t="n">
        <f aca="false">IF(AND(CZ$5&gt;$V1121,CZ$6&lt;=$W1121),$Y1121,IF(AND(MONTH(CZ$6)=MONTH($W1121),YEAR(CZ$6)=YEAR($W1121)),$T1121-$X1121*$Y1121+$Y1121,0))</f>
        <v>0</v>
      </c>
      <c r="DA1121" s="405" t="n">
        <f aca="false">IF(AND(DA$5&gt;$V1121,DA$6&lt;=$W1121),$Y1121,IF(AND(MONTH(DA$6)=MONTH($W1121),YEAR(DA$6)=YEAR($W1121)),$T1121-$X1121*$Y1121+$Y1121,0))</f>
        <v>0</v>
      </c>
      <c r="DB1121" s="405" t="n">
        <f aca="false">IF(AND(DB$5&gt;$V1121,DB$6&lt;=$W1121),$Y1121,IF(AND(MONTH(DB$6)=MONTH($W1121),YEAR(DB$6)=YEAR($W1121)),$T1121-$X1121*$Y1121+$Y1121,0))</f>
        <v>0</v>
      </c>
      <c r="DC1121" s="405" t="n">
        <f aca="false">IF(AND(DC$5&gt;$V1121,DC$6&lt;=$W1121),$Y1121,IF(AND(MONTH(DC$6)=MONTH($W1121),YEAR(DC$6)=YEAR($W1121)),$T1121-$X1121*$Y1121+$Y1121,0))</f>
        <v>0</v>
      </c>
      <c r="DD1121" s="405" t="n">
        <f aca="false">IF(AND(DD$5&gt;$V1121,DD$6&lt;=$W1121),$Y1121,IF(AND(MONTH(DD$6)=MONTH($W1121),YEAR(DD$6)=YEAR($W1121)),$T1121-$X1121*$Y1121+$Y1121,0))</f>
        <v>0</v>
      </c>
      <c r="DE1121" s="405" t="n">
        <f aca="false">IF(AND(DE$5&gt;$V1121,DE$6&lt;=$W1121),$Y1121,IF(AND(MONTH(DE$6)=MONTH($W1121),YEAR(DE$6)=YEAR($W1121)),$T1121-$X1121*$Y1121+$Y1121,0))</f>
        <v>0</v>
      </c>
      <c r="DF1121" s="405" t="n">
        <f aca="false">IF(AND(DF$5&gt;$V1121,DF$6&lt;=$W1121),$Y1121,IF(AND(MONTH(DF$6)=MONTH($W1121),YEAR(DF$6)=YEAR($W1121)),$T1121-$X1121*$Y1121+$Y1121,0))</f>
        <v>0</v>
      </c>
      <c r="DG1121" s="405" t="n">
        <f aca="false">IF(AND(DG$5&gt;$V1121,DG$6&lt;=$W1121),$Y1121,IF(AND(MONTH(DG$6)=MONTH($W1121),YEAR(DG$6)=YEAR($W1121)),$T1121-$X1121*$Y1121+$Y1121,0))</f>
        <v>0</v>
      </c>
      <c r="DH1121" s="405" t="n">
        <f aca="false">IF(AND(DH$5&gt;$V1121,DH$6&lt;=$W1121),$Y1121,IF(AND(MONTH(DH$6)=MONTH($W1121),YEAR(DH$6)=YEAR($W1121)),$T1121-$X1121*$Y1121+$Y1121,0))</f>
        <v>0</v>
      </c>
      <c r="DI1121" s="260" t="n">
        <f aca="false">CW1121+CX1121+CY1121+CZ1121+DA1121+DB1121+DC1121+DD1121+DE1121+DF1121+DG1121+DH1121</f>
        <v>0</v>
      </c>
      <c r="DJ1121" s="260" t="n">
        <f aca="false">T1121+AG1121+AJ1121+AQ1121+AS1121+AU1121+AW1121</f>
        <v>16433687.29</v>
      </c>
      <c r="DK1121" s="260" t="n">
        <f aca="false">CU1121+DI1121-O1121</f>
        <v>0</v>
      </c>
      <c r="DL1121" s="260" t="n">
        <f aca="false">DJ1121-DK1121</f>
        <v>16433687.29</v>
      </c>
      <c r="DM1121" s="405" t="n">
        <f aca="false">IF(AND(DM$5&gt;$V1121,DM$6&lt;=$W1121),$Y1121,IF(AND(MONTH(DM$6)=MONTH($W1121),YEAR(DM$6)=YEAR($W1121)),$T1121-$X1121*$Y1121+$Y1121,0))</f>
        <v>0</v>
      </c>
      <c r="DN1121" s="405" t="n">
        <f aca="false">IF(AND(DN$5&gt;$V1121,DN$6&lt;=$W1121),$Y1121,IF(AND(MONTH(DN$6)=MONTH($W1121),YEAR(DN$6)=YEAR($W1121)),$T1121-$X1121*$Y1121+$Y1121,0))</f>
        <v>0</v>
      </c>
      <c r="DO1121" s="405" t="n">
        <f aca="false">IF(AND(DO$5&gt;$V1121,DO$6&lt;=$W1121),$Y1121,IF(AND(MONTH(DO$6)=MONTH($W1121),YEAR(DO$6)=YEAR($W1121)),$T1121-$X1121*$Y1121+$Y1121,0))</f>
        <v>0</v>
      </c>
      <c r="DP1121" s="405" t="n">
        <f aca="false">IF(AND(DP$5&gt;$V1121,DP$6&lt;=$W1121),$Y1121,IF(AND(MONTH(DP$6)=MONTH($W1121),YEAR(DP$6)=YEAR($W1121)),$T1121-$X1121*$Y1121+$Y1121,0))</f>
        <v>0</v>
      </c>
      <c r="DQ1121" s="405" t="n">
        <f aca="false">IF(AND(DQ$5&gt;$V1121,DQ$6&lt;=$W1121),$Y1121,IF(AND(MONTH(DQ$6)=MONTH($W1121),YEAR(DQ$6)=YEAR($W1121)),$T1121-$X1121*$Y1121+$Y1121,0))</f>
        <v>0</v>
      </c>
      <c r="DR1121" s="405" t="n">
        <f aca="false">IF(AND(DR$5&gt;$V1121,DR$6&lt;=$W1121),$Y1121,IF(AND(MONTH(DR$6)=MONTH($W1121),YEAR(DR$6)=YEAR($W1121)),$T1121-$X1121*$Y1121+$Y1121,0))</f>
        <v>0</v>
      </c>
      <c r="DS1121" s="405" t="n">
        <f aca="false">IF(AND(DS$5&gt;$V1121,DS$6&lt;=$W1121),$Y1121,IF(AND(MONTH(DS$6)=MONTH($W1121),YEAR(DS$6)=YEAR($W1121)),$T1121-$X1121*$Y1121+$Y1121,0))</f>
        <v>0</v>
      </c>
      <c r="DT1121" s="405" t="n">
        <f aca="false">IF(AND(DT$5&gt;$V1121,DT$6&lt;=$W1121),$Y1121,IF(AND(MONTH(DT$6)=MONTH($W1121),YEAR(DT$6)=YEAR($W1121)),$T1121-$X1121*$Y1121+$Y1121,0))</f>
        <v>0</v>
      </c>
      <c r="DU1121" s="405" t="n">
        <f aca="false">IF(AND(DU$5&gt;$V1121,DU$6&lt;=$W1121),$Y1121,IF(AND(MONTH(DU$6)=MONTH($W1121),YEAR(DU$6)=YEAR($W1121)),$T1121-$X1121*$Y1121+$Y1121,0))</f>
        <v>0</v>
      </c>
      <c r="DV1121" s="405" t="n">
        <f aca="false">IF(AND(DV$5&gt;$V1121,DV$6&lt;=$W1121),$Y1121,IF(AND(MONTH(DV$6)=MONTH($W1121),YEAR(DV$6)=YEAR($W1121)),$T1121-$X1121*$Y1121+$Y1121,0))</f>
        <v>0</v>
      </c>
      <c r="DW1121" s="405" t="n">
        <f aca="false">IF(AND(DW$5&gt;$V1121,DW$6&lt;=$W1121),$Y1121,IF(AND(MONTH(DW$6)=MONTH($W1121),YEAR(DW$6)=YEAR($W1121)),$T1121-$X1121*$Y1121+$Y1121,0))</f>
        <v>0</v>
      </c>
      <c r="DX1121" s="405" t="n">
        <f aca="false">IF(AND(DX$5&gt;$V1121,DX$6&lt;=$W1121),$Y1121,IF(AND(MONTH(DX$6)=MONTH($W1121),YEAR(DX$6)=YEAR($W1121)),$T1121-Z1121-$X1121*$Y1121+$Y1121,0))</f>
        <v>0</v>
      </c>
      <c r="DY1121" s="381"/>
      <c r="DZ1121" s="260"/>
      <c r="EA1121" s="260"/>
      <c r="EB1121" s="260"/>
      <c r="EC1121" s="405" t="n">
        <f aca="false">IF(AND(EC$5&gt;$V1121,EC$6&lt;=$W1121),$Y1121,IF(AND(MONTH(EC$6)=MONTH($W1121),YEAR(EC$6)=YEAR($W1121)),$T1121-$X1121*$Y1121+$Y1121,0))</f>
        <v>0</v>
      </c>
      <c r="ED1121" s="405" t="n">
        <f aca="false">IF(AND(ED$5&gt;$V1121,ED$6&lt;=$W1121),$Y1121,IF(AND(MONTH(ED$6)=MONTH($W1121),YEAR(ED$6)=YEAR($W1121)),$T1121-$X1121*$Y1121+$Y1121,0))</f>
        <v>0</v>
      </c>
      <c r="EE1121" s="405" t="n">
        <f aca="false">IF(AND(EE$5&gt;$V1121,EE$6&lt;=$W1121),$Y1121,IF(AND(MONTH(EE$6)=MONTH($W1121),YEAR(EE$6)=YEAR($W1121)),$T1121-$X1121*$Y1121+$Y1121,0))</f>
        <v>0</v>
      </c>
      <c r="EF1121" s="405" t="n">
        <f aca="false">IF(AND(EF$5&gt;$V1121,EF$6&lt;=$W1121),$Y1121,IF(AND(MONTH(EF$6)=MONTH($W1121),YEAR(EF$6)=YEAR($W1121)),$T1121-$X1121*$Y1121+$Y1121,0))</f>
        <v>0</v>
      </c>
      <c r="EG1121" s="405" t="n">
        <f aca="false">IF(AND(EG$5&gt;$V1121,EG$6&lt;=$W1121),$Y1121,IF(AND(MONTH(EG$6)=MONTH($W1121),YEAR(EG$6)=YEAR($W1121)),$T1121-$X1121*$Y1121+$Y1121,0))</f>
        <v>0</v>
      </c>
      <c r="EH1121" s="405" t="n">
        <f aca="false">IF(AND(EH$5&gt;$V1121,EH$6&lt;=$W1121),$Y1121,IF(AND(MONTH(EH$6)=MONTH($W1121),YEAR(EH$6)=YEAR($W1121)),$T1121-$X1121*$Y1121+$Y1121,0))</f>
        <v>0</v>
      </c>
      <c r="EI1121" s="405" t="n">
        <f aca="false">IF(AND(EI$5&gt;$V1121,EI$6&lt;=$W1121),$Y1121,IF(AND(MONTH(EI$6)=MONTH($W1121),YEAR(EI$6)=YEAR($W1121)),$T1121-$X1121*$Y1121+$Y1121,0))</f>
        <v>0</v>
      </c>
      <c r="EJ1121" s="405" t="n">
        <f aca="false">IF(AND(EJ$5&gt;$V1121,EJ$6&lt;=$W1121),$Y1121,IF(AND(MONTH(EJ$6)=MONTH($W1121),YEAR(EJ$6)=YEAR($W1121)),$T1121-$X1121*$Y1121+$Y1121,0))</f>
        <v>0</v>
      </c>
      <c r="EK1121" s="405" t="n">
        <f aca="false">IF(AND(EK$5&gt;$V1121,EK$6&lt;=$W1121),$Y1121,IF(AND(MONTH(EK$6)=MONTH($W1121),YEAR(EK$6)=YEAR($W1121)),$T1121-$X1121*$Y1121+$Y1121,0))</f>
        <v>0</v>
      </c>
      <c r="EL1121" s="405" t="n">
        <f aca="false">IF(AND(EL$5&gt;$V1121,EL$6&lt;=$W1121),$Y1121,IF(AND(MONTH(EL$6)=MONTH($W1121),YEAR(EL$6)=YEAR($W1121)),$T1121-$X1121*$Y1121+$Y1121,0))</f>
        <v>0</v>
      </c>
      <c r="EM1121" s="405" t="n">
        <f aca="false">IF(AND(EM$5&gt;$V1121,EM$6&lt;=$W1121),$Y1121,IF(AND(MONTH(EM$6)=MONTH($W1121),YEAR(EM$6)=YEAR($W1121)),$T1121-$X1121*$Y1121+$Y1121,0))</f>
        <v>0</v>
      </c>
      <c r="EN1121" s="406" t="n">
        <f aca="false">IF(AND(EN$5&gt;$V1121,EN$6&lt;=$W1121),$Y1121,IF(AND(MONTH(EN$6)=MONTH($W1121),YEAR(EN$6)=YEAR($W1121)),$T1121-CU1121-$X1121*$Y1121+$Y1121,0))</f>
        <v>0</v>
      </c>
      <c r="EO1121" s="260"/>
      <c r="EP1121" s="260"/>
      <c r="EQ1121" s="260"/>
      <c r="ER1121" s="260"/>
      <c r="ES1121" s="405" t="n">
        <f aca="false">IF(AND(ES$5&gt;$V1121,ES$6&lt;=$W1121),$Y1121,IF(AND(MONTH(ES$6)=MONTH($W1121),YEAR(ES$6)=YEAR($W1121)),$T1121-$X1121*$Y1121+$Y1121,0))</f>
        <v>0</v>
      </c>
      <c r="ET1121" s="405" t="n">
        <f aca="false">IF(AND(ET$5&gt;$V1121,ET$6&lt;=$W1121),$Y1121,IF(AND(MONTH(ET$6)=MONTH($W1121),YEAR(ET$6)=YEAR($W1121)),$T1121-$X1121*$Y1121+$Y1121,0))</f>
        <v>0</v>
      </c>
      <c r="EU1121" s="405" t="n">
        <f aca="false">IF(AND(EU$5&gt;$V1121,EU$6&lt;=$W1121),$Y1121,IF(AND(MONTH(EU$6)=MONTH($W1121),YEAR(EU$6)=YEAR($W1121)),$T1121-$X1121*$Y1121+$Y1121,0))</f>
        <v>0</v>
      </c>
      <c r="EV1121" s="405" t="n">
        <f aca="false">IF(AND(EV$5&gt;$V1121,EV$6&lt;=$W1121),$Y1121,IF(AND(MONTH(EV$6)=MONTH($W1121),YEAR(EV$6)=YEAR($W1121)),$T1121-$X1121*$Y1121+$Y1121,0))</f>
        <v>0</v>
      </c>
      <c r="EW1121" s="405" t="n">
        <f aca="false">IF(AND(EW$5&gt;$V1121,EW$6&lt;=$W1121),$Y1121,IF(AND(MONTH(EW$6)=MONTH($W1121),YEAR(EW$6)=YEAR($W1121)),$T1121-$X1121*$Y1121+$Y1121,0))</f>
        <v>0</v>
      </c>
      <c r="EX1121" s="405" t="n">
        <f aca="false">IF(AND(EX$5&gt;$V1121,EX$6&lt;=$W1121),$Y1121,IF(AND(MONTH(EX$6)=MONTH($W1121),YEAR(EX$6)=YEAR($W1121)),$T1121-$X1121*$Y1121+$Y1121,0))</f>
        <v>0</v>
      </c>
      <c r="EY1121" s="405" t="n">
        <f aca="false">IF(AND(EY$5&gt;$V1121,EY$6&lt;=$W1121),$Y1121,IF(AND(MONTH(EY$6)=MONTH($W1121),YEAR(EY$6)=YEAR($W1121)),$T1121-$X1121*$Y1121+$Y1121,0))</f>
        <v>0</v>
      </c>
      <c r="EZ1121" s="405" t="n">
        <f aca="false">IF(AND(EZ$5&gt;$V1121,EZ$6&lt;=$W1121),$Y1121,IF(AND(MONTH(EZ$6)=MONTH($W1121),YEAR(EZ$6)=YEAR($W1121)),$T1121-$X1121*$Y1121+$Y1121,0))</f>
        <v>0</v>
      </c>
      <c r="FA1121" s="405" t="n">
        <f aca="false">IF(AND(FA$5&gt;$V1121,FA$6&lt;=$W1121),$Y1121,IF(AND(MONTH(FA$6)=MONTH($W1121),YEAR(FA$6)=YEAR($W1121)),$T1121-$X1121*$Y1121+$Y1121,0))</f>
        <v>0</v>
      </c>
      <c r="FB1121" s="405" t="n">
        <f aca="false">IF(AND(FB$5&gt;$V1121,FB$6&lt;=$W1121),$Y1121,IF(AND(MONTH(FB$6)=MONTH($W1121),YEAR(FB$6)=YEAR($W1121)),$T1121-$X1121*$Y1121+$Y1121,0))</f>
        <v>0</v>
      </c>
      <c r="FC1121" s="405" t="n">
        <f aca="false">IF(AND(FC$5&gt;$V1121,FC$6&lt;=$W1121),$Y1121,IF(AND(MONTH(FC$6)=MONTH($W1121),YEAR(FC$6)=YEAR($W1121)),$T1121-$X1121*$Y1121+$Y1121,0))</f>
        <v>0</v>
      </c>
      <c r="FD1121" s="405" t="n">
        <f aca="false">IF(AND(FD$5&gt;$V1121,FD$6&lt;=$W1121),$Y1121,IF(AND(MONTH(FD$6)=MONTH($W1121),YEAR(FD$6)=YEAR($W1121)),$T1121-DK1121-$X1121*$Y1121+$Y1121,0))</f>
        <v>0</v>
      </c>
      <c r="FE1121" s="381"/>
      <c r="FF1121" s="260"/>
      <c r="FG1121" s="260"/>
      <c r="FH1121" s="260"/>
      <c r="FI1121" s="407" t="n">
        <f aca="false">IF(AND(FI$5&gt;$V1121,FI$6&lt;=$W1121),$Y1121,IF(AND(MONTH(FI$6)=MONTH($W1121),YEAR(FI$6)=YEAR($W1121)),$T1121-$X1121*$Y1121+$Y1121,0))</f>
        <v>0</v>
      </c>
      <c r="FJ1121" s="407" t="n">
        <f aca="false">IF(AND(FJ$5&gt;$V1121,FJ$6&lt;=$W1121),$Y1121,IF(AND(MONTH(FJ$6)=MONTH($W1121),YEAR(FJ$6)=YEAR($W1121)),$T1121-$X1121*$Y1121+$Y1121,0))</f>
        <v>0</v>
      </c>
      <c r="FK1121" s="407" t="n">
        <f aca="false">IF(AND(FK$5&gt;$V1121,FK$6&lt;=$W1121),$Y1121,IF(AND(MONTH(FK$6)=MONTH($W1121),YEAR(FK$6)=YEAR($W1121)),$T1121-$X1121*$Y1121+$Y1121,0))</f>
        <v>0</v>
      </c>
      <c r="FL1121" s="407" t="n">
        <f aca="false">IF(AND(FL$5&gt;$V1121,FL$6&lt;=$W1121),$Y1121,IF(AND(MONTH(FL$6)=MONTH($W1121),YEAR(FL$6)=YEAR($W1121)),$T1121-$X1121*$Y1121+$Y1121,0))</f>
        <v>0</v>
      </c>
      <c r="FM1121" s="407" t="n">
        <f aca="false">IF(AND(FM$5&gt;$V1121,FM$6&lt;=$W1121),$Y1121,IF(AND(MONTH(FM$6)=MONTH($W1121),YEAR(FM$6)=YEAR($W1121)),$T1121-$X1121*$Y1121+$Y1121,0))</f>
        <v>0</v>
      </c>
      <c r="FN1121" s="407" t="n">
        <f aca="false">IF(AND(FN$5&gt;$V1121,FN$6&lt;=$W1121),$Y1121,IF(AND(MONTH(FN$6)=MONTH($W1121),YEAR(FN$6)=YEAR($W1121)),$T1121-$X1121*$Y1121+$Y1121,0))</f>
        <v>0</v>
      </c>
      <c r="FO1121" s="407" t="n">
        <f aca="false">IF(AND(FO$5&gt;$V1121,FO$6&lt;=$W1121),$Y1121,IF(AND(MONTH(FO$6)=MONTH($W1121),YEAR(FO$6)=YEAR($W1121)),$T1121-$X1121*$Y1121+$Y1121,0))</f>
        <v>0</v>
      </c>
      <c r="FP1121" s="407" t="n">
        <f aca="false">IF(AND(FP$5&gt;$V1121,FP$6&lt;=$W1121),$Y1121,IF(AND(MONTH(FP$6)=MONTH($W1121),YEAR(FP$6)=YEAR($W1121)),$T1121-$X1121*$Y1121+$Y1121,0))</f>
        <v>0</v>
      </c>
      <c r="FQ1121" s="407" t="n">
        <f aca="false">IF(AND(FQ$5&gt;$V1121,FQ$6&lt;=$W1121),$Y1121,IF(AND(MONTH(FQ$6)=MONTH($W1121),YEAR(FQ$6)=YEAR($W1121)),$T1121-$X1121*$Y1121+$Y1121,0))</f>
        <v>0</v>
      </c>
      <c r="FR1121" s="407" t="n">
        <f aca="false">IF(AND(FR$5&gt;$V1121,FR$6&lt;=$W1121),$Y1121,IF(AND(MONTH(FR$6)=MONTH($W1121),YEAR(FR$6)=YEAR($W1121)),$T1121-$X1121*$Y1121+$Y1121,0))</f>
        <v>0</v>
      </c>
      <c r="FS1121" s="407" t="n">
        <f aca="false">IF(AND(FS$5&gt;$V1121,FS$6&lt;=$W1121),$Y1121,IF(AND(MONTH(FS$6)=MONTH($W1121),YEAR(FS$6)=YEAR($W1121)),$T1121-$X1121*$Y1121+$Y1121,0))</f>
        <v>0</v>
      </c>
      <c r="FT1121" s="407" t="n">
        <f aca="false">IF(AND(FT$5&gt;$V1121,FT$6&lt;=$W1121),$Y1121,IF(AND(MONTH(FT$6)=MONTH($W1121),YEAR(FT$6)=YEAR($W1121)),$T1121-EA1121-$X1121*$Y1121+$Y1121,0))</f>
        <v>0</v>
      </c>
      <c r="FU1121" s="260" t="n">
        <f aca="false">FI1121+FJ1121+FK1121+FL1121+FM1121+FN1121+FO1121+FP1121+FQ1121+FR1121+FS1121+FT1121</f>
        <v>0</v>
      </c>
      <c r="FV1121" s="260" t="n">
        <f aca="false">T1121</f>
        <v>16433687.29</v>
      </c>
      <c r="FW1121" s="260" t="n">
        <f aca="false">FG1121+FU1121</f>
        <v>0</v>
      </c>
      <c r="FX1121" s="260" t="n">
        <f aca="false">FV1121-FW1121</f>
        <v>16433687.29</v>
      </c>
      <c r="FY1121" s="408" t="n">
        <f aca="false">IF(AND(FY$5&gt;$V1121,FY$6&lt;=$W1121),$Y1121,IF(AND(MONTH(FY$6)=MONTH($W1121),YEAR(FY$6)=YEAR($W1121)),$T1121-$X1121*$Y1121+$Y1121,0))</f>
        <v>136947.39</v>
      </c>
      <c r="FZ1121" s="408" t="n">
        <f aca="false">IF(AND(FZ$5&gt;$V1121,FZ$6&lt;=$W1121),$Y1121,IF(AND(MONTH(FZ$6)=MONTH($W1121),YEAR(FZ$6)=YEAR($W1121)),$T1121-$X1121*$Y1121+$Y1121,0))</f>
        <v>136947.39</v>
      </c>
      <c r="GA1121" s="408" t="n">
        <f aca="false">IF(AND(GA$5&gt;$V1121,GA$6&lt;=$W1121),$Y1121,IF(AND(MONTH(GA$6)=MONTH($W1121),YEAR(GA$6)=YEAR($W1121)),$T1121-$X1121*$Y1121+$Y1121,0))</f>
        <v>136947.39</v>
      </c>
      <c r="GB1121" s="408" t="n">
        <f aca="false">IF(AND(GB$5&gt;$V1121,GB$6&lt;=$W1121),$Y1121,IF(AND(MONTH(GB$6)=MONTH($W1121),YEAR(GB$6)=YEAR($W1121)),$T1121-$X1121*$Y1121+$Y1121,0))</f>
        <v>136947.39</v>
      </c>
      <c r="GC1121" s="408" t="n">
        <f aca="false">IF(AND(GC$5&gt;$V1121,GC$6&lt;=$W1121),$Y1121,IF(AND(MONTH(GC$6)=MONTH($W1121),YEAR(GC$6)=YEAR($W1121)),$T1121-$X1121*$Y1121+$Y1121,0))</f>
        <v>136947.39</v>
      </c>
      <c r="GD1121" s="408" t="n">
        <f aca="false">IF(AND(GD$5&gt;$V1121,GD$6&lt;=$W1121),$Y1121,IF(AND(MONTH(GD$6)=MONTH($W1121),YEAR(GD$6)=YEAR($W1121)),$T1121-$X1121*$Y1121+$Y1121,0))</f>
        <v>136947.39</v>
      </c>
      <c r="GE1121" s="408" t="n">
        <f aca="false">IF(AND(GE$5&gt;$V1121,GE$6&lt;=$W1121),$Y1121,IF(AND(MONTH(GE$6)=MONTH($W1121),YEAR(GE$6)=YEAR($W1121)),$T1121-$X1121*$Y1121+$Y1121,0))</f>
        <v>136947.39</v>
      </c>
      <c r="GF1121" s="408" t="n">
        <f aca="false">IF(AND(GF$5&gt;$V1121,GF$6&lt;=$W1121),$Y1121,IF(AND(MONTH(GF$6)=MONTH($W1121),YEAR(GF$6)=YEAR($W1121)),$T1121-$X1121*$Y1121+$Y1121,0))</f>
        <v>136947.39</v>
      </c>
      <c r="GG1121" s="408" t="n">
        <f aca="false">IF(AND(GG$5&gt;$V1121,GG$6&lt;=$W1121),$Y1121,IF(AND(MONTH(GG$6)=MONTH($W1121),YEAR(GG$6)=YEAR($W1121)),$T1121-$X1121*$Y1121+$Y1121,0))</f>
        <v>136947.39</v>
      </c>
      <c r="GH1121" s="408" t="n">
        <f aca="false">IF(AND(GH$5&gt;$V1121,GH$6&lt;=$W1121),$Y1121,IF(AND(MONTH(GH$6)=MONTH($W1121),YEAR(GH$6)=YEAR($W1121)),$T1121-$X1121*$Y1121+$Y1121,0))</f>
        <v>136947.39</v>
      </c>
      <c r="GI1121" s="408" t="n">
        <f aca="false">IF(AND(GI$5&gt;$V1121,GI$6&lt;=$W1121),$Y1121,IF(AND(MONTH(GI$6)=MONTH($W1121),YEAR(GI$6)=YEAR($W1121)),$T1121-$X1121*$Y1121+$Y1121,0))</f>
        <v>136947.39</v>
      </c>
      <c r="GJ1121" s="408" t="n">
        <f aca="false">IF(AND(GJ$5&gt;$V1121,GJ$6&lt;=$W1121),$Y1121,IF(AND(MONTH(GJ$6)=MONTH($W1121),YEAR(GJ$6)=YEAR($W1121)),$T1121-EQ1121-$X1121*$Y1121+$Y1121,0))</f>
        <v>136947.39</v>
      </c>
      <c r="GK1121" s="260" t="n">
        <f aca="false">FY1121+FZ1121+GA1121+GB1121+GC1121+GD1121+GE1121+GF1121+GG1121+GH1121+GI1121+GJ1121</f>
        <v>1643368.68</v>
      </c>
      <c r="GL1121" s="260" t="n">
        <f aca="false">FV1121</f>
        <v>16433687.29</v>
      </c>
      <c r="GM1121" s="260" t="n">
        <f aca="false">FW1121+GK1121</f>
        <v>1643368.68</v>
      </c>
      <c r="GN1121" s="260" t="n">
        <f aca="false">GL1121-GM1121</f>
        <v>14790318.61</v>
      </c>
      <c r="GO1121" s="408" t="n">
        <f aca="false">IF(AND(GO$5&gt;$V1121,GO$6&lt;=$W1121),$Y1121,IF(AND(MONTH(GO$6)=MONTH($W1121),YEAR(GO$6)=YEAR($W1121)),$T1121-$X1121*$Y1121+$Y1121,0))</f>
        <v>136947.39</v>
      </c>
      <c r="GP1121" s="408" t="n">
        <f aca="false">IF(AND(GP$5&gt;$V1121,GP$6&lt;=$W1121),$Y1121,IF(AND(MONTH(GP$6)=MONTH($W1121),YEAR(GP$6)=YEAR($W1121)),$T1121-$X1121*$Y1121+$Y1121,0))</f>
        <v>136947.39</v>
      </c>
      <c r="GQ1121" s="408" t="n">
        <f aca="false">IF(AND(GQ$5&gt;$V1121,GQ$6&lt;=$W1121),$Y1121,IF(AND(MONTH(GQ$6)=MONTH($W1121),YEAR(GQ$6)=YEAR($W1121)),$T1121-$X1121*$Y1121+$Y1121,0))</f>
        <v>136947.39</v>
      </c>
      <c r="GR1121" s="408" t="n">
        <f aca="false">IF(AND(GR$5&gt;$V1121,GR$6&lt;=$W1121),$Y1121,IF(AND(MONTH(GR$6)=MONTH($W1121),YEAR(GR$6)=YEAR($W1121)),$T1121-$X1121*$Y1121+$Y1121,0))</f>
        <v>136947.39</v>
      </c>
      <c r="GS1121" s="408" t="n">
        <f aca="false">IF(AND(GS$5&gt;$V1121,GS$6&lt;=$W1121),$Y1121,IF(AND(MONTH(GS$6)=MONTH($W1121),YEAR(GS$6)=YEAR($W1121)),$T1121-$X1121*$Y1121+$Y1121,0))</f>
        <v>136947.39</v>
      </c>
      <c r="GT1121" s="408" t="n">
        <f aca="false">IF(AND(GT$5&gt;$V1121,GT$6&lt;=$W1121),$Y1121,IF(AND(MONTH(GT$6)=MONTH($W1121),YEAR(GT$6)=YEAR($W1121)),$T1121-$X1121*$Y1121+$Y1121,0))</f>
        <v>136947.39</v>
      </c>
      <c r="GU1121" s="408" t="n">
        <f aca="false">IF(AND(GU$5&gt;$V1121,GU$6&lt;=$W1121),$Y1121,IF(AND(MONTH(GU$6)=MONTH($W1121),YEAR(GU$6)=YEAR($W1121)),$T1121-$X1121*$Y1121+$Y1121,0))</f>
        <v>136947.39</v>
      </c>
      <c r="GV1121" s="408" t="n">
        <f aca="false">IF(AND(GV$5&gt;$V1121,GV$6&lt;=$W1121),$Y1121,IF(AND(MONTH(GV$6)=MONTH($W1121),YEAR(GV$6)=YEAR($W1121)),$T1121-$X1121*$Y1121+$Y1121,0))</f>
        <v>136947.39</v>
      </c>
      <c r="GW1121" s="408" t="n">
        <f aca="false">IF(AND(GW$5&gt;$V1121,GW$6&lt;=$W1121),$Y1121,IF(AND(MONTH(GW$6)=MONTH($W1121),YEAR(GW$6)=YEAR($W1121)),$T1121-$X1121*$Y1121+$Y1121,0))</f>
        <v>136947.39</v>
      </c>
      <c r="GX1121" s="408" t="n">
        <f aca="false">IF(AND(GX$5&gt;$V1121,GX$6&lt;=$W1121),$Y1121,IF(AND(MONTH(GX$6)=MONTH($W1121),YEAR(GX$6)=YEAR($W1121)),$T1121-$X1121*$Y1121+$Y1121,0))</f>
        <v>136947.39</v>
      </c>
      <c r="GY1121" s="408" t="n">
        <f aca="false">IF(AND(GY$5&gt;$V1121,GY$6&lt;=$W1121),$Y1121,IF(AND(MONTH(GY$6)=MONTH($W1121),YEAR(GY$6)=YEAR($W1121)),$T1121-$X1121*$Y1121+$Y1121,0))</f>
        <v>136947.39</v>
      </c>
      <c r="GZ1121" s="408" t="n">
        <f aca="false">IF(AND(GZ$5&gt;$V1121,GZ$6&lt;=$W1121),$Y1121,IF(AND(MONTH(GZ$6)=MONTH($W1121),YEAR(GZ$6)=YEAR($W1121)),$T1121-FG1121-$X1121*$Y1121+$Y1121,0))</f>
        <v>136947.39</v>
      </c>
      <c r="HA1121" s="260" t="n">
        <f aca="false">GO1121+GP1121+GQ1121+GR1121+GS1121+GT1121+GU1121+GV1121+GW1121+GX1121+GY1121+GZ1121</f>
        <v>1643368.68</v>
      </c>
      <c r="HB1121" s="260" t="n">
        <f aca="false">GL1121</f>
        <v>16433687.29</v>
      </c>
      <c r="HC1121" s="260" t="n">
        <f aca="false">GM1121+HA1121</f>
        <v>3286737.36</v>
      </c>
      <c r="HD1121" s="260" t="n">
        <f aca="false">HB1121-HC1121</f>
        <v>13146949.93</v>
      </c>
      <c r="HE1121" s="264" t="n">
        <f aca="false">GO1121-GJ1121</f>
        <v>0</v>
      </c>
      <c r="HF1121" s="201"/>
      <c r="HG1121" s="201"/>
      <c r="HH1121" s="201"/>
      <c r="HI1121" s="201"/>
      <c r="HJ1121" s="201"/>
      <c r="HK1121" s="201"/>
      <c r="HL1121" s="201"/>
      <c r="HM1121" s="264"/>
      <c r="HN1121" s="264"/>
      <c r="HO1121" s="201"/>
      <c r="HP1121" s="201"/>
      <c r="HQ1121" s="201"/>
      <c r="HR1121" s="201"/>
      <c r="HS1121" s="201"/>
      <c r="HT1121" s="201"/>
      <c r="HU1121" s="201"/>
      <c r="HV1121" s="201"/>
      <c r="HW1121" s="201"/>
      <c r="HX1121" s="201"/>
      <c r="HY1121" s="201"/>
      <c r="HZ1121" s="201"/>
      <c r="IA1121" s="201"/>
      <c r="IB1121" s="201"/>
      <c r="IC1121" s="201"/>
      <c r="ID1121" s="201"/>
      <c r="IE1121" s="201"/>
      <c r="IF1121" s="201"/>
      <c r="IG1121" s="201"/>
      <c r="IH1121" s="201"/>
      <c r="II1121" s="201"/>
      <c r="IJ1121" s="201"/>
      <c r="IK1121" s="201"/>
      <c r="IL1121" s="201"/>
      <c r="IM1121" s="201"/>
      <c r="IN1121" s="201"/>
      <c r="IO1121" s="201"/>
      <c r="IP1121" s="201"/>
      <c r="IQ1121" s="201"/>
      <c r="IR1121" s="201"/>
      <c r="IS1121" s="201"/>
      <c r="IT1121" s="201"/>
      <c r="IU1121" s="201"/>
      <c r="IV1121" s="201"/>
      <c r="IW1121" s="201"/>
      <c r="IX1121" s="201"/>
      <c r="IY1121" s="201"/>
      <c r="IZ1121" s="201"/>
      <c r="JA1121" s="201"/>
      <c r="JB1121" s="201"/>
      <c r="JC1121" s="201"/>
      <c r="JD1121" s="201"/>
      <c r="JE1121" s="201"/>
      <c r="JF1121" s="201"/>
      <c r="JG1121" s="201"/>
      <c r="JH1121" s="201"/>
      <c r="JI1121" s="201"/>
      <c r="JJ1121" s="201"/>
      <c r="JK1121" s="201"/>
      <c r="JL1121" s="201"/>
      <c r="JM1121" s="196"/>
      <c r="JN1121" s="196"/>
      <c r="JO1121" s="196"/>
      <c r="JP1121" s="196"/>
      <c r="JQ1121" s="196"/>
      <c r="JR1121" s="196"/>
      <c r="JS1121" s="196"/>
      <c r="JT1121" s="196"/>
      <c r="JU1121" s="196"/>
      <c r="JV1121" s="196"/>
      <c r="JW1121" s="196"/>
      <c r="JX1121" s="196"/>
      <c r="JY1121" s="196"/>
      <c r="JZ1121" s="196"/>
      <c r="KA1121" s="196"/>
      <c r="KB1121" s="196"/>
      <c r="KC1121" s="196"/>
      <c r="KD1121" s="196"/>
      <c r="KE1121" s="196"/>
      <c r="KF1121" s="196"/>
      <c r="KG1121" s="196"/>
      <c r="KH1121" s="196"/>
      <c r="KI1121" s="196"/>
      <c r="KJ1121" s="196"/>
      <c r="KK1121" s="196"/>
      <c r="KL1121" s="196"/>
      <c r="KM1121" s="196"/>
      <c r="KN1121" s="196"/>
      <c r="KO1121" s="196"/>
      <c r="KP1121" s="196"/>
      <c r="KQ1121" s="196"/>
      <c r="KR1121" s="196"/>
      <c r="KS1121" s="196"/>
      <c r="KT1121" s="196"/>
      <c r="KU1121" s="196"/>
      <c r="KV1121" s="196"/>
      <c r="KW1121" s="196"/>
      <c r="KX1121" s="196"/>
      <c r="KY1121" s="196"/>
      <c r="KZ1121" s="196"/>
      <c r="LA1121" s="196"/>
      <c r="LB1121" s="196"/>
      <c r="LC1121" s="196"/>
      <c r="LD1121" s="196"/>
      <c r="LE1121" s="196"/>
      <c r="LF1121" s="196"/>
      <c r="LG1121" s="196"/>
      <c r="LH1121" s="196"/>
      <c r="LI1121" s="196"/>
      <c r="LJ1121" s="196"/>
      <c r="LK1121" s="196"/>
      <c r="LL1121" s="196"/>
      <c r="LM1121" s="196"/>
      <c r="LN1121" s="196"/>
      <c r="LO1121" s="196"/>
      <c r="LP1121" s="196"/>
      <c r="LQ1121" s="196"/>
      <c r="LR1121" s="196"/>
      <c r="LS1121" s="196"/>
      <c r="LT1121" s="196"/>
      <c r="LU1121" s="196"/>
      <c r="LV1121" s="196"/>
      <c r="LW1121" s="196"/>
      <c r="LX1121" s="196"/>
      <c r="LY1121" s="196"/>
      <c r="LZ1121" s="196"/>
      <c r="MA1121" s="196"/>
      <c r="MB1121" s="196"/>
      <c r="MC1121" s="196"/>
      <c r="MD1121" s="196"/>
      <c r="ME1121" s="196"/>
      <c r="MF1121" s="196"/>
      <c r="MG1121" s="196"/>
      <c r="MH1121" s="196"/>
      <c r="MI1121" s="196"/>
      <c r="MJ1121" s="196"/>
      <c r="MK1121" s="196"/>
      <c r="ML1121" s="196"/>
      <c r="MM1121" s="196"/>
      <c r="MN1121" s="196"/>
      <c r="MO1121" s="196"/>
      <c r="MP1121" s="196"/>
      <c r="MQ1121" s="196"/>
      <c r="MR1121" s="196"/>
      <c r="MS1121" s="196"/>
      <c r="MT1121" s="196"/>
      <c r="MU1121" s="196"/>
      <c r="MV1121" s="196"/>
      <c r="MW1121" s="196"/>
      <c r="MX1121" s="196"/>
      <c r="MY1121" s="196"/>
      <c r="MZ1121" s="196"/>
      <c r="NA1121" s="196"/>
      <c r="NB1121" s="196"/>
      <c r="NC1121" s="196"/>
      <c r="ND1121" s="196"/>
      <c r="NE1121" s="196"/>
      <c r="NF1121" s="196"/>
      <c r="NG1121" s="196"/>
      <c r="NH1121" s="196"/>
      <c r="NI1121" s="196"/>
      <c r="NJ1121" s="196"/>
      <c r="NK1121" s="196"/>
      <c r="NL1121" s="196"/>
      <c r="NM1121" s="196"/>
      <c r="NN1121" s="196"/>
      <c r="NO1121" s="196"/>
      <c r="NP1121" s="196"/>
      <c r="NQ1121" s="196"/>
      <c r="NR1121" s="196"/>
      <c r="NS1121" s="196"/>
      <c r="NT1121" s="196"/>
      <c r="NU1121" s="196"/>
      <c r="NV1121" s="196"/>
      <c r="NW1121" s="196"/>
      <c r="NX1121" s="196"/>
      <c r="NY1121" s="196"/>
      <c r="NZ1121" s="196"/>
      <c r="OA1121" s="196"/>
      <c r="OB1121" s="196"/>
      <c r="OC1121" s="196"/>
      <c r="OD1121" s="196"/>
      <c r="OE1121" s="196"/>
      <c r="OF1121" s="196"/>
      <c r="OG1121" s="196"/>
      <c r="OH1121" s="196"/>
      <c r="OI1121" s="196"/>
      <c r="OJ1121" s="196"/>
      <c r="OK1121" s="196"/>
      <c r="OL1121" s="196"/>
      <c r="OM1121" s="196"/>
      <c r="ON1121" s="196"/>
      <c r="OO1121" s="196"/>
      <c r="OP1121" s="196"/>
      <c r="OQ1121" s="196"/>
      <c r="OR1121" s="196"/>
      <c r="OS1121" s="196"/>
      <c r="OT1121" s="196"/>
      <c r="OU1121" s="196"/>
      <c r="OV1121" s="196"/>
      <c r="OW1121" s="196"/>
      <c r="OX1121" s="196"/>
      <c r="OY1121" s="196"/>
      <c r="OZ1121" s="196"/>
      <c r="PA1121" s="196"/>
      <c r="PB1121" s="196"/>
      <c r="PC1121" s="196"/>
      <c r="PD1121" s="196"/>
      <c r="PE1121" s="196"/>
      <c r="PF1121" s="196"/>
      <c r="PG1121" s="196"/>
      <c r="PH1121" s="196"/>
      <c r="PI1121" s="196"/>
      <c r="PJ1121" s="196"/>
      <c r="PK1121" s="196"/>
      <c r="PL1121" s="196"/>
      <c r="PM1121" s="196"/>
      <c r="PN1121" s="196"/>
      <c r="PO1121" s="196"/>
      <c r="PP1121" s="196"/>
      <c r="PQ1121" s="196"/>
      <c r="PR1121" s="196"/>
      <c r="PS1121" s="196"/>
      <c r="PT1121" s="196"/>
      <c r="PU1121" s="196"/>
      <c r="PV1121" s="196"/>
      <c r="PW1121" s="196"/>
      <c r="PX1121" s="196"/>
      <c r="PY1121" s="196"/>
      <c r="PZ1121" s="196"/>
      <c r="QA1121" s="196"/>
      <c r="QB1121" s="196"/>
      <c r="QC1121" s="196"/>
      <c r="QD1121" s="196"/>
      <c r="QE1121" s="196"/>
      <c r="QF1121" s="196"/>
      <c r="QG1121" s="196"/>
      <c r="QH1121" s="196"/>
      <c r="QI1121" s="196"/>
      <c r="QJ1121" s="196"/>
      <c r="QK1121" s="196"/>
      <c r="QL1121" s="196"/>
      <c r="QM1121" s="196"/>
      <c r="QN1121" s="196"/>
      <c r="QO1121" s="196"/>
      <c r="QP1121" s="196"/>
      <c r="QQ1121" s="196"/>
      <c r="QR1121" s="196"/>
      <c r="QS1121" s="196"/>
      <c r="QT1121" s="196"/>
      <c r="QU1121" s="196"/>
      <c r="QV1121" s="196"/>
      <c r="QW1121" s="196"/>
      <c r="QX1121" s="196"/>
      <c r="QY1121" s="196"/>
      <c r="QZ1121" s="196"/>
      <c r="RA1121" s="196"/>
      <c r="RB1121" s="196"/>
      <c r="RC1121" s="196"/>
      <c r="RD1121" s="196"/>
      <c r="RE1121" s="196"/>
      <c r="RF1121" s="196"/>
      <c r="RG1121" s="196"/>
      <c r="RH1121" s="196"/>
      <c r="RI1121" s="196"/>
      <c r="RJ1121" s="196"/>
      <c r="RK1121" s="196"/>
      <c r="RL1121" s="196"/>
      <c r="RM1121" s="196"/>
      <c r="RN1121" s="196"/>
      <c r="RO1121" s="196"/>
      <c r="RP1121" s="196"/>
      <c r="RQ1121" s="196"/>
      <c r="RR1121" s="196"/>
      <c r="RS1121" s="196"/>
      <c r="RT1121" s="196"/>
      <c r="RU1121" s="196"/>
      <c r="RV1121" s="196"/>
      <c r="RW1121" s="196"/>
      <c r="RX1121" s="196"/>
      <c r="RY1121" s="196"/>
      <c r="RZ1121" s="196"/>
      <c r="SA1121" s="196"/>
      <c r="SB1121" s="196"/>
      <c r="SC1121" s="196"/>
      <c r="SD1121" s="196"/>
      <c r="SE1121" s="196"/>
      <c r="SF1121" s="196"/>
      <c r="SG1121" s="196"/>
      <c r="SH1121" s="196"/>
      <c r="SI1121" s="196"/>
      <c r="SJ1121" s="196"/>
      <c r="SK1121" s="196"/>
      <c r="SL1121" s="196"/>
      <c r="SM1121" s="196"/>
      <c r="SN1121" s="196"/>
      <c r="SO1121" s="196"/>
      <c r="SP1121" s="196"/>
      <c r="SQ1121" s="196"/>
      <c r="SR1121" s="196"/>
      <c r="SS1121" s="196"/>
      <c r="ST1121" s="196"/>
      <c r="SU1121" s="196"/>
      <c r="SV1121" s="196"/>
      <c r="SW1121" s="196"/>
      <c r="SX1121" s="196"/>
      <c r="SY1121" s="196"/>
      <c r="SZ1121" s="196"/>
      <c r="TA1121" s="196"/>
      <c r="TB1121" s="196"/>
      <c r="TC1121" s="196"/>
      <c r="TD1121" s="196"/>
      <c r="TE1121" s="196"/>
      <c r="TF1121" s="196"/>
      <c r="TG1121" s="196"/>
      <c r="TH1121" s="196"/>
      <c r="TI1121" s="196"/>
      <c r="TJ1121" s="196"/>
      <c r="TK1121" s="196"/>
      <c r="TL1121" s="196"/>
      <c r="TM1121" s="196"/>
      <c r="TN1121" s="196"/>
      <c r="TO1121" s="196"/>
      <c r="TP1121" s="196"/>
      <c r="TQ1121" s="196"/>
      <c r="TR1121" s="196"/>
      <c r="TS1121" s="196"/>
      <c r="TT1121" s="196"/>
      <c r="TU1121" s="196"/>
      <c r="TV1121" s="196"/>
      <c r="TW1121" s="196"/>
      <c r="TX1121" s="196"/>
      <c r="TY1121" s="196"/>
      <c r="TZ1121" s="196"/>
      <c r="UA1121" s="196"/>
      <c r="UB1121" s="196"/>
      <c r="UC1121" s="196"/>
      <c r="UD1121" s="196"/>
      <c r="UE1121" s="196"/>
      <c r="UF1121" s="196"/>
      <c r="UG1121" s="196"/>
      <c r="UH1121" s="196"/>
      <c r="UI1121" s="196"/>
      <c r="UJ1121" s="196"/>
      <c r="UK1121" s="196"/>
      <c r="UL1121" s="196"/>
      <c r="UM1121" s="196"/>
      <c r="UN1121" s="196"/>
      <c r="UO1121" s="196"/>
      <c r="UP1121" s="196"/>
      <c r="UQ1121" s="196"/>
      <c r="UR1121" s="196"/>
      <c r="US1121" s="196"/>
      <c r="UT1121" s="196"/>
      <c r="UU1121" s="196"/>
      <c r="UV1121" s="196"/>
      <c r="UW1121" s="196"/>
      <c r="UX1121" s="196"/>
      <c r="UY1121" s="196"/>
      <c r="UZ1121" s="196"/>
      <c r="VA1121" s="196"/>
      <c r="VB1121" s="196"/>
      <c r="VC1121" s="196"/>
      <c r="VD1121" s="196"/>
      <c r="VE1121" s="196"/>
      <c r="VF1121" s="196"/>
      <c r="VG1121" s="196"/>
      <c r="VH1121" s="196"/>
      <c r="VI1121" s="196"/>
      <c r="VJ1121" s="196"/>
      <c r="VK1121" s="196"/>
      <c r="VL1121" s="196"/>
      <c r="VM1121" s="196"/>
      <c r="VN1121" s="196"/>
      <c r="VO1121" s="196"/>
      <c r="VP1121" s="196"/>
      <c r="VQ1121" s="196"/>
      <c r="VR1121" s="196"/>
      <c r="VS1121" s="196"/>
      <c r="VT1121" s="196"/>
      <c r="VU1121" s="196"/>
      <c r="VV1121" s="196"/>
      <c r="VW1121" s="196"/>
      <c r="VX1121" s="196"/>
      <c r="VY1121" s="196"/>
      <c r="VZ1121" s="196"/>
      <c r="WA1121" s="196"/>
      <c r="WB1121" s="196"/>
      <c r="WC1121" s="196"/>
      <c r="WD1121" s="196"/>
      <c r="WE1121" s="196"/>
      <c r="WF1121" s="196"/>
      <c r="WG1121" s="196"/>
      <c r="WH1121" s="196"/>
      <c r="WI1121" s="196"/>
      <c r="WJ1121" s="196"/>
      <c r="WK1121" s="196"/>
      <c r="WL1121" s="196"/>
      <c r="WM1121" s="196"/>
      <c r="WN1121" s="196"/>
      <c r="WO1121" s="196"/>
      <c r="WP1121" s="196"/>
      <c r="WQ1121" s="196"/>
      <c r="WR1121" s="196"/>
      <c r="WS1121" s="196"/>
      <c r="WT1121" s="196"/>
      <c r="WU1121" s="196"/>
      <c r="WV1121" s="196"/>
      <c r="WW1121" s="196"/>
      <c r="WX1121" s="196"/>
      <c r="WY1121" s="196"/>
      <c r="WZ1121" s="196"/>
      <c r="XA1121" s="196"/>
      <c r="XB1121" s="196"/>
      <c r="XC1121" s="196"/>
      <c r="XD1121" s="196"/>
      <c r="XE1121" s="196"/>
      <c r="XF1121" s="196"/>
      <c r="XG1121" s="196"/>
      <c r="XH1121" s="196"/>
      <c r="XI1121" s="196"/>
      <c r="XJ1121" s="196"/>
      <c r="XK1121" s="196"/>
      <c r="XL1121" s="196"/>
      <c r="XM1121" s="196"/>
      <c r="XN1121" s="196"/>
      <c r="XO1121" s="196"/>
      <c r="XP1121" s="196"/>
      <c r="XQ1121" s="196"/>
      <c r="XR1121" s="196"/>
      <c r="XS1121" s="196"/>
      <c r="XT1121" s="196"/>
      <c r="XU1121" s="196"/>
      <c r="XV1121" s="196"/>
      <c r="XW1121" s="196"/>
      <c r="XX1121" s="196"/>
      <c r="XY1121" s="196"/>
      <c r="XZ1121" s="196"/>
      <c r="YA1121" s="196"/>
      <c r="YB1121" s="196"/>
      <c r="YC1121" s="196"/>
      <c r="YD1121" s="196"/>
      <c r="YE1121" s="196"/>
      <c r="YF1121" s="196"/>
      <c r="YG1121" s="196"/>
      <c r="YH1121" s="196"/>
      <c r="YI1121" s="196"/>
      <c r="YJ1121" s="196"/>
      <c r="YK1121" s="196"/>
      <c r="YL1121" s="196"/>
      <c r="YM1121" s="196"/>
      <c r="YN1121" s="196"/>
      <c r="YO1121" s="196"/>
      <c r="YP1121" s="196"/>
      <c r="YQ1121" s="196"/>
      <c r="YR1121" s="196"/>
      <c r="YS1121" s="196"/>
      <c r="YT1121" s="196"/>
      <c r="YU1121" s="196"/>
      <c r="YV1121" s="196"/>
      <c r="YW1121" s="196"/>
      <c r="YX1121" s="196"/>
      <c r="YY1121" s="196"/>
      <c r="YZ1121" s="196"/>
      <c r="ZA1121" s="196"/>
      <c r="ZB1121" s="196"/>
      <c r="ZC1121" s="196"/>
      <c r="ZD1121" s="196"/>
      <c r="ZE1121" s="196"/>
      <c r="ZF1121" s="196"/>
      <c r="ZG1121" s="196"/>
      <c r="ZH1121" s="196"/>
      <c r="ZI1121" s="196"/>
      <c r="ZJ1121" s="196"/>
      <c r="ZK1121" s="196"/>
      <c r="ZL1121" s="196"/>
      <c r="ZM1121" s="196"/>
      <c r="ZN1121" s="196"/>
      <c r="ZO1121" s="196"/>
      <c r="ZP1121" s="196"/>
      <c r="ZQ1121" s="196"/>
      <c r="ZR1121" s="196"/>
      <c r="ZS1121" s="196"/>
      <c r="ZT1121" s="196"/>
      <c r="ZU1121" s="196"/>
      <c r="ZV1121" s="196"/>
      <c r="ZW1121" s="196"/>
      <c r="ZX1121" s="196"/>
      <c r="ZY1121" s="196"/>
      <c r="ZZ1121" s="196"/>
      <c r="AAA1121" s="196"/>
      <c r="AAB1121" s="196"/>
      <c r="AAC1121" s="196"/>
      <c r="AAD1121" s="196"/>
      <c r="AAE1121" s="196"/>
      <c r="AAF1121" s="196"/>
      <c r="AAG1121" s="196"/>
      <c r="AAH1121" s="196"/>
      <c r="AAI1121" s="196"/>
      <c r="AAJ1121" s="196"/>
      <c r="AAK1121" s="196"/>
      <c r="AAL1121" s="196"/>
      <c r="AAM1121" s="196"/>
      <c r="AAN1121" s="196"/>
      <c r="AAO1121" s="196"/>
      <c r="AAP1121" s="196"/>
      <c r="AAQ1121" s="196"/>
      <c r="AAR1121" s="196"/>
      <c r="AAS1121" s="196"/>
      <c r="AAT1121" s="196"/>
      <c r="AAU1121" s="196"/>
      <c r="AAV1121" s="196"/>
      <c r="AAW1121" s="196"/>
      <c r="AAX1121" s="196"/>
      <c r="AAY1121" s="196"/>
      <c r="AAZ1121" s="196"/>
      <c r="ABA1121" s="196"/>
      <c r="ABB1121" s="196"/>
      <c r="ABC1121" s="196"/>
      <c r="ABD1121" s="196"/>
      <c r="ABE1121" s="196"/>
      <c r="ABF1121" s="196"/>
      <c r="ABG1121" s="196"/>
      <c r="ABH1121" s="196"/>
      <c r="ABI1121" s="196"/>
      <c r="ABJ1121" s="196"/>
      <c r="ABK1121" s="196"/>
      <c r="ABL1121" s="196"/>
      <c r="ABM1121" s="196"/>
      <c r="ABN1121" s="196"/>
      <c r="ABO1121" s="196"/>
      <c r="ABP1121" s="196"/>
      <c r="ABQ1121" s="196"/>
      <c r="ABR1121" s="196"/>
      <c r="ABS1121" s="196"/>
      <c r="ABT1121" s="196"/>
      <c r="ABU1121" s="196"/>
      <c r="ABV1121" s="196"/>
      <c r="ABW1121" s="196"/>
      <c r="ABX1121" s="196"/>
      <c r="ABY1121" s="196"/>
      <c r="ABZ1121" s="196"/>
      <c r="ACA1121" s="196"/>
      <c r="ACB1121" s="196"/>
      <c r="ACC1121" s="196"/>
      <c r="ACD1121" s="196"/>
      <c r="ACE1121" s="196"/>
      <c r="ACF1121" s="196"/>
      <c r="ACG1121" s="196"/>
      <c r="ACH1121" s="196"/>
      <c r="ACI1121" s="196"/>
      <c r="ACJ1121" s="196"/>
      <c r="ACK1121" s="196"/>
      <c r="ACL1121" s="196"/>
      <c r="ACM1121" s="196"/>
      <c r="ACN1121" s="196"/>
      <c r="ACO1121" s="196"/>
      <c r="ACP1121" s="196"/>
      <c r="ACQ1121" s="196"/>
      <c r="ACR1121" s="196"/>
      <c r="ACS1121" s="196"/>
      <c r="ACT1121" s="196"/>
      <c r="ACU1121" s="196"/>
      <c r="ACV1121" s="196"/>
      <c r="ACW1121" s="196"/>
      <c r="ACX1121" s="196"/>
      <c r="ACY1121" s="196"/>
      <c r="ACZ1121" s="196"/>
      <c r="ADA1121" s="196"/>
      <c r="ADB1121" s="196"/>
      <c r="ADC1121" s="196"/>
      <c r="ADD1121" s="196"/>
      <c r="ADE1121" s="196"/>
      <c r="ADF1121" s="196"/>
      <c r="ADG1121" s="196"/>
      <c r="ADH1121" s="196"/>
      <c r="ADI1121" s="196"/>
      <c r="ADJ1121" s="196"/>
      <c r="ADK1121" s="196"/>
      <c r="ADL1121" s="196"/>
      <c r="ADM1121" s="196"/>
      <c r="ADN1121" s="196"/>
      <c r="ADO1121" s="196"/>
      <c r="ADP1121" s="196"/>
      <c r="ADQ1121" s="196"/>
      <c r="ADR1121" s="196"/>
      <c r="ADS1121" s="196"/>
      <c r="ADT1121" s="196"/>
      <c r="ADU1121" s="196"/>
      <c r="ADV1121" s="196"/>
      <c r="ADW1121" s="196"/>
      <c r="ADX1121" s="196"/>
      <c r="ADY1121" s="196"/>
      <c r="ADZ1121" s="196"/>
      <c r="AEA1121" s="196"/>
      <c r="AEB1121" s="196"/>
      <c r="AEC1121" s="196"/>
      <c r="AED1121" s="196"/>
      <c r="AEE1121" s="196"/>
      <c r="AEF1121" s="196"/>
      <c r="AEG1121" s="196"/>
      <c r="AEH1121" s="196"/>
      <c r="AEI1121" s="196"/>
      <c r="AEJ1121" s="196"/>
      <c r="AEK1121" s="196"/>
      <c r="AEL1121" s="196"/>
      <c r="AEM1121" s="196"/>
      <c r="AEN1121" s="196"/>
      <c r="AEO1121" s="196"/>
      <c r="AEP1121" s="196"/>
      <c r="AEQ1121" s="196"/>
      <c r="AER1121" s="196"/>
      <c r="AES1121" s="196"/>
      <c r="AET1121" s="196"/>
      <c r="AEU1121" s="196"/>
      <c r="AEV1121" s="196"/>
      <c r="AEW1121" s="196"/>
      <c r="AEX1121" s="196"/>
      <c r="AEY1121" s="196"/>
      <c r="AEZ1121" s="196"/>
      <c r="AFA1121" s="196"/>
      <c r="AFB1121" s="196"/>
      <c r="AFC1121" s="196"/>
      <c r="AFD1121" s="196"/>
      <c r="AFE1121" s="196"/>
      <c r="AFF1121" s="196"/>
      <c r="AFG1121" s="196"/>
      <c r="AFH1121" s="196"/>
      <c r="AFI1121" s="196"/>
      <c r="AFJ1121" s="196"/>
      <c r="AFK1121" s="196"/>
      <c r="AFL1121" s="196"/>
      <c r="AFM1121" s="196"/>
      <c r="AFN1121" s="196"/>
      <c r="AFO1121" s="196"/>
      <c r="AFP1121" s="196"/>
      <c r="AFQ1121" s="196"/>
      <c r="AFR1121" s="196"/>
      <c r="AFS1121" s="196"/>
      <c r="AFT1121" s="196"/>
      <c r="AFU1121" s="196"/>
      <c r="AFV1121" s="196"/>
      <c r="AFW1121" s="196"/>
      <c r="AFX1121" s="196"/>
      <c r="AFY1121" s="196"/>
      <c r="AFZ1121" s="196"/>
      <c r="AGA1121" s="196"/>
      <c r="AGB1121" s="196"/>
      <c r="AGC1121" s="196"/>
      <c r="AGD1121" s="196"/>
      <c r="AGE1121" s="196"/>
      <c r="AGF1121" s="196"/>
      <c r="AGG1121" s="196"/>
      <c r="AGH1121" s="196"/>
      <c r="AGI1121" s="196"/>
      <c r="AGJ1121" s="196"/>
      <c r="AGK1121" s="196"/>
      <c r="AGL1121" s="196"/>
      <c r="AGM1121" s="196"/>
      <c r="AGN1121" s="196"/>
      <c r="AGO1121" s="196"/>
      <c r="AGP1121" s="196"/>
      <c r="AGQ1121" s="196"/>
      <c r="AGR1121" s="196"/>
      <c r="AGS1121" s="196"/>
      <c r="AGT1121" s="196"/>
      <c r="AGU1121" s="196"/>
      <c r="AGV1121" s="196"/>
      <c r="AGW1121" s="196"/>
      <c r="AGX1121" s="196"/>
      <c r="AGY1121" s="196"/>
      <c r="AGZ1121" s="196"/>
      <c r="AHA1121" s="196"/>
      <c r="AHB1121" s="196"/>
      <c r="AHC1121" s="196"/>
      <c r="AHD1121" s="196"/>
      <c r="AHE1121" s="196"/>
      <c r="AHF1121" s="196"/>
      <c r="AHG1121" s="196"/>
      <c r="AHH1121" s="196"/>
      <c r="AHI1121" s="196"/>
      <c r="AHJ1121" s="196"/>
      <c r="AHK1121" s="196"/>
      <c r="AHL1121" s="196"/>
      <c r="AHM1121" s="196"/>
      <c r="AHN1121" s="196"/>
      <c r="AHO1121" s="196"/>
      <c r="AHP1121" s="196"/>
      <c r="AHQ1121" s="196"/>
      <c r="AHR1121" s="196"/>
      <c r="AHS1121" s="196"/>
      <c r="AHT1121" s="196"/>
      <c r="AHU1121" s="196"/>
      <c r="AHV1121" s="196"/>
      <c r="AHW1121" s="196"/>
      <c r="AHX1121" s="196"/>
      <c r="AHY1121" s="196"/>
      <c r="AHZ1121" s="196"/>
      <c r="AIA1121" s="196"/>
      <c r="AIB1121" s="196"/>
      <c r="AIC1121" s="196"/>
      <c r="AID1121" s="196"/>
      <c r="AIE1121" s="196"/>
      <c r="AIF1121" s="196"/>
      <c r="AIG1121" s="196"/>
      <c r="AIH1121" s="196"/>
      <c r="AII1121" s="196"/>
      <c r="AIJ1121" s="196"/>
      <c r="AIK1121" s="196"/>
      <c r="AIL1121" s="196"/>
      <c r="AIM1121" s="196"/>
      <c r="AIN1121" s="196"/>
      <c r="AIO1121" s="196"/>
      <c r="AIP1121" s="196"/>
      <c r="AIQ1121" s="196"/>
      <c r="AIR1121" s="196"/>
      <c r="AIS1121" s="196"/>
      <c r="AIT1121" s="196"/>
      <c r="AIU1121" s="196"/>
      <c r="AIV1121" s="196"/>
      <c r="AIW1121" s="196"/>
      <c r="AIX1121" s="196"/>
      <c r="AIY1121" s="196"/>
      <c r="AIZ1121" s="196"/>
      <c r="AJA1121" s="196"/>
      <c r="AJB1121" s="196"/>
      <c r="AJC1121" s="196"/>
      <c r="AJD1121" s="196"/>
      <c r="AJE1121" s="196"/>
      <c r="AJF1121" s="196"/>
      <c r="AJG1121" s="196"/>
      <c r="AJH1121" s="196"/>
      <c r="AJI1121" s="196"/>
      <c r="AJJ1121" s="196"/>
      <c r="AJK1121" s="196"/>
      <c r="AJL1121" s="196"/>
      <c r="AJM1121" s="196"/>
      <c r="AJN1121" s="196"/>
      <c r="AJO1121" s="196"/>
      <c r="AJP1121" s="196"/>
      <c r="AJQ1121" s="196"/>
      <c r="AJR1121" s="196"/>
      <c r="AJS1121" s="196"/>
      <c r="AJT1121" s="196"/>
      <c r="AJU1121" s="196"/>
      <c r="AJV1121" s="196"/>
      <c r="AJW1121" s="196"/>
      <c r="AJX1121" s="196"/>
      <c r="AJY1121" s="196"/>
      <c r="AJZ1121" s="196"/>
      <c r="AKA1121" s="196"/>
      <c r="AKB1121" s="196"/>
      <c r="AKC1121" s="196"/>
      <c r="AKD1121" s="196"/>
      <c r="AKE1121" s="196"/>
      <c r="AKF1121" s="196"/>
      <c r="AKG1121" s="196"/>
      <c r="AKH1121" s="196"/>
      <c r="AKI1121" s="196"/>
      <c r="AKJ1121" s="196"/>
      <c r="AKK1121" s="196"/>
      <c r="AKL1121" s="196"/>
      <c r="AKM1121" s="196"/>
      <c r="AKN1121" s="196"/>
      <c r="AKO1121" s="196"/>
      <c r="AKP1121" s="196"/>
      <c r="AKQ1121" s="196"/>
      <c r="AKR1121" s="196"/>
      <c r="AKS1121" s="196"/>
      <c r="AKT1121" s="196"/>
      <c r="AKU1121" s="196"/>
      <c r="AKV1121" s="196"/>
      <c r="AKW1121" s="196"/>
      <c r="AKX1121" s="196"/>
      <c r="AKY1121" s="196"/>
      <c r="AKZ1121" s="196"/>
      <c r="ALA1121" s="196"/>
      <c r="ALB1121" s="196"/>
      <c r="ALC1121" s="196"/>
      <c r="ALD1121" s="196"/>
      <c r="ALE1121" s="196"/>
      <c r="ALF1121" s="196"/>
      <c r="ALG1121" s="196"/>
      <c r="ALH1121" s="196"/>
      <c r="ALI1121" s="196"/>
      <c r="ALJ1121" s="196"/>
      <c r="ALK1121" s="196"/>
      <c r="ALL1121" s="196"/>
      <c r="ALM1121" s="196"/>
      <c r="ALN1121" s="196"/>
      <c r="ALO1121" s="196"/>
      <c r="ALP1121" s="196"/>
      <c r="ALQ1121" s="196"/>
      <c r="ALR1121" s="196"/>
      <c r="ALS1121" s="196"/>
      <c r="ALT1121" s="196"/>
      <c r="ALU1121" s="196"/>
      <c r="ALV1121" s="196"/>
      <c r="ALW1121" s="196"/>
      <c r="ALX1121" s="196"/>
      <c r="ALY1121" s="196"/>
      <c r="ALZ1121" s="196"/>
      <c r="AMA1121" s="196"/>
      <c r="AMB1121" s="196"/>
      <c r="AMC1121" s="196"/>
      <c r="AMD1121" s="196"/>
      <c r="AME1121" s="196"/>
      <c r="AMF1121" s="196"/>
      <c r="AMG1121" s="196"/>
      <c r="AMH1121" s="196"/>
      <c r="AMI1121" s="196"/>
      <c r="AMJ1121" s="196"/>
    </row>
    <row r="1122" s="411" customFormat="true" ht="12.8" hidden="true" customHeight="false" outlineLevel="0" collapsed="false">
      <c r="A1122" s="384"/>
      <c r="B1122" s="398"/>
      <c r="C1122" s="399"/>
      <c r="D1122" s="399"/>
      <c r="E1122" s="399"/>
      <c r="F1122" s="399"/>
      <c r="G1122" s="399"/>
      <c r="H1122" s="399"/>
      <c r="I1122" s="399"/>
      <c r="J1122" s="399"/>
      <c r="K1122" s="399"/>
      <c r="L1122" s="399"/>
      <c r="M1122" s="399"/>
      <c r="N1122" s="399"/>
      <c r="O1122" s="398"/>
      <c r="P1122" s="398"/>
      <c r="Q1122" s="398"/>
      <c r="R1122" s="398"/>
      <c r="S1122" s="400" t="n">
        <v>0.2</v>
      </c>
      <c r="T1122" s="401"/>
      <c r="U1122" s="410"/>
      <c r="V1122" s="403"/>
      <c r="W1122" s="403"/>
      <c r="X1122" s="404"/>
      <c r="Y1122" s="402"/>
      <c r="Z1122" s="398"/>
      <c r="AA1122" s="398"/>
      <c r="AB1122" s="398"/>
      <c r="AC1122" s="398"/>
      <c r="AD1122" s="398"/>
      <c r="AE1122" s="398"/>
      <c r="AF1122" s="398"/>
      <c r="AG1122" s="398"/>
      <c r="AH1122" s="398"/>
      <c r="AI1122" s="398"/>
      <c r="AJ1122" s="398"/>
      <c r="AK1122" s="398"/>
      <c r="AL1122" s="398"/>
      <c r="AM1122" s="398"/>
      <c r="AN1122" s="398"/>
      <c r="AO1122" s="398"/>
      <c r="AP1122" s="398"/>
      <c r="AQ1122" s="398"/>
      <c r="AR1122" s="398"/>
      <c r="AS1122" s="398"/>
      <c r="AT1122" s="398"/>
      <c r="AU1122" s="398"/>
      <c r="AV1122" s="398"/>
      <c r="AW1122" s="398"/>
      <c r="AX1122" s="398"/>
      <c r="AY1122" s="398"/>
      <c r="AZ1122" s="398"/>
      <c r="BA1122" s="398"/>
      <c r="BB1122" s="398"/>
      <c r="BC1122" s="398"/>
      <c r="BD1122" s="398"/>
      <c r="BE1122" s="398"/>
      <c r="BF1122" s="398"/>
      <c r="BG1122" s="398"/>
      <c r="BH1122" s="398"/>
      <c r="BI1122" s="398"/>
      <c r="BJ1122" s="398"/>
      <c r="BK1122" s="398"/>
      <c r="BL1122" s="398"/>
      <c r="BM1122" s="398"/>
      <c r="BN1122" s="398"/>
      <c r="BO1122" s="398"/>
      <c r="BP1122" s="398"/>
      <c r="BQ1122" s="398"/>
      <c r="BR1122" s="398"/>
      <c r="BS1122" s="398"/>
      <c r="BT1122" s="398"/>
      <c r="BU1122" s="398"/>
      <c r="BV1122" s="398"/>
      <c r="BW1122" s="398"/>
      <c r="BX1122" s="398"/>
      <c r="BY1122" s="398"/>
      <c r="BZ1122" s="398"/>
      <c r="CA1122" s="398"/>
      <c r="CB1122" s="398"/>
      <c r="CC1122" s="398"/>
      <c r="CD1122" s="398"/>
      <c r="CE1122" s="398"/>
      <c r="CF1122" s="398"/>
      <c r="CG1122" s="398"/>
      <c r="CH1122" s="398"/>
      <c r="CI1122" s="398"/>
      <c r="CJ1122" s="398"/>
      <c r="CK1122" s="398"/>
      <c r="CL1122" s="398"/>
      <c r="CM1122" s="398"/>
      <c r="CN1122" s="398"/>
      <c r="CO1122" s="398"/>
      <c r="CP1122" s="398"/>
      <c r="CQ1122" s="398"/>
      <c r="CR1122" s="398"/>
      <c r="CS1122" s="398"/>
      <c r="CT1122" s="260" t="n">
        <f aca="false">I1122</f>
        <v>0</v>
      </c>
      <c r="CU1122" s="260" t="n">
        <f aca="false">CT1122-CV1122</f>
        <v>0</v>
      </c>
      <c r="CV1122" s="260" t="n">
        <v>0</v>
      </c>
      <c r="CW1122" s="405" t="n">
        <f aca="false">IF(AND(CW$5&gt;$V1122,CW$6&lt;=$W1122),$Y1122,IF(AND(MONTH(CW$6)=MONTH($W1122),YEAR(CW$6)=YEAR($W1122)),$T1122-$X1122*$Y1122+$Y1122,0))</f>
        <v>0</v>
      </c>
      <c r="CX1122" s="405" t="n">
        <f aca="false">IF(AND(CX$5&gt;$V1122,CX$6&lt;=$W1122),$Y1122,IF(AND(MONTH(CX$6)=MONTH($W1122),YEAR(CX$6)=YEAR($W1122)),$T1122-$X1122*$Y1122+$Y1122,0))</f>
        <v>0</v>
      </c>
      <c r="CY1122" s="405" t="n">
        <f aca="false">IF(AND(CY$5&gt;$V1122,CY$6&lt;=$W1122),$Y1122,IF(AND(MONTH(CY$6)=MONTH($W1122),YEAR(CY$6)=YEAR($W1122)),$T1122-$X1122*$Y1122+$Y1122,0))</f>
        <v>0</v>
      </c>
      <c r="CZ1122" s="405" t="n">
        <f aca="false">IF(AND(CZ$5&gt;$V1122,CZ$6&lt;=$W1122),$Y1122,IF(AND(MONTH(CZ$6)=MONTH($W1122),YEAR(CZ$6)=YEAR($W1122)),$T1122-$X1122*$Y1122+$Y1122,0))</f>
        <v>0</v>
      </c>
      <c r="DA1122" s="405" t="n">
        <f aca="false">IF(AND(DA$5&gt;$V1122,DA$6&lt;=$W1122),$Y1122,IF(AND(MONTH(DA$6)=MONTH($W1122),YEAR(DA$6)=YEAR($W1122)),$T1122-$X1122*$Y1122+$Y1122,0))</f>
        <v>0</v>
      </c>
      <c r="DB1122" s="405" t="n">
        <f aca="false">IF(AND(DB$5&gt;$V1122,DB$6&lt;=$W1122),$Y1122,IF(AND(MONTH(DB$6)=MONTH($W1122),YEAR(DB$6)=YEAR($W1122)),$T1122-$X1122*$Y1122+$Y1122,0))</f>
        <v>0</v>
      </c>
      <c r="DC1122" s="405" t="n">
        <f aca="false">IF(AND(DC$5&gt;$V1122,DC$6&lt;=$W1122),$Y1122,IF(AND(MONTH(DC$6)=MONTH($W1122),YEAR(DC$6)=YEAR($W1122)),$T1122-$X1122*$Y1122+$Y1122,0))</f>
        <v>0</v>
      </c>
      <c r="DD1122" s="405" t="n">
        <f aca="false">IF(AND(DD$5&gt;$V1122,DD$6&lt;=$W1122),$Y1122,IF(AND(MONTH(DD$6)=MONTH($W1122),YEAR(DD$6)=YEAR($W1122)),$T1122-$X1122*$Y1122+$Y1122,0))</f>
        <v>0</v>
      </c>
      <c r="DE1122" s="405" t="n">
        <f aca="false">IF(AND(DE$5&gt;$V1122,DE$6&lt;=$W1122),$Y1122,IF(AND(MONTH(DE$6)=MONTH($W1122),YEAR(DE$6)=YEAR($W1122)),$T1122-$X1122*$Y1122+$Y1122,0))</f>
        <v>0</v>
      </c>
      <c r="DF1122" s="405" t="n">
        <f aca="false">IF(AND(DF$5&gt;$V1122,DF$6&lt;=$W1122),$Y1122,IF(AND(MONTH(DF$6)=MONTH($W1122),YEAR(DF$6)=YEAR($W1122)),$T1122-$X1122*$Y1122+$Y1122,0))</f>
        <v>0</v>
      </c>
      <c r="DG1122" s="405" t="n">
        <f aca="false">IF(AND(DG$5&gt;$V1122,DG$6&lt;=$W1122),$Y1122,IF(AND(MONTH(DG$6)=MONTH($W1122),YEAR(DG$6)=YEAR($W1122)),$T1122-$X1122*$Y1122+$Y1122,0))</f>
        <v>0</v>
      </c>
      <c r="DH1122" s="405" t="n">
        <f aca="false">IF(AND(DH$5&gt;$V1122,DH$6&lt;=$W1122),$Y1122,IF(AND(MONTH(DH$6)=MONTH($W1122),YEAR(DH$6)=YEAR($W1122)),$T1122-$X1122*$Y1122+$Y1122,0))</f>
        <v>0</v>
      </c>
      <c r="DI1122" s="260" t="n">
        <f aca="false">CW1122+CX1122+CY1122+CZ1122+DA1122+DB1122+DC1122+DD1122+DE1122+DF1122+DG1122+DH1122</f>
        <v>0</v>
      </c>
      <c r="DJ1122" s="260" t="n">
        <f aca="false">T1122+AG1122+AJ1122+AQ1122+AS1122+AU1122+AW1122</f>
        <v>0</v>
      </c>
      <c r="DK1122" s="260" t="n">
        <f aca="false">CU1122+DI1122-O1122</f>
        <v>0</v>
      </c>
      <c r="DL1122" s="260" t="n">
        <f aca="false">DJ1122-DK1122</f>
        <v>0</v>
      </c>
      <c r="DM1122" s="405" t="n">
        <f aca="false">IF(AND(DM$5&gt;$V1122,DM$6&lt;=$W1122),$Y1122,IF(AND(MONTH(DM$6)=MONTH($W1122),YEAR(DM$6)=YEAR($W1122)),$T1122-$X1122*$Y1122+$Y1122,0))</f>
        <v>0</v>
      </c>
      <c r="DN1122" s="405" t="n">
        <f aca="false">IF(AND(DN$5&gt;$V1122,DN$6&lt;=$W1122),$Y1122,IF(AND(MONTH(DN$6)=MONTH($W1122),YEAR(DN$6)=YEAR($W1122)),$T1122-$X1122*$Y1122+$Y1122,0))</f>
        <v>0</v>
      </c>
      <c r="DO1122" s="405" t="n">
        <f aca="false">IF(AND(DO$5&gt;$V1122,DO$6&lt;=$W1122),$Y1122,IF(AND(MONTH(DO$6)=MONTH($W1122),YEAR(DO$6)=YEAR($W1122)),$T1122-$X1122*$Y1122+$Y1122,0))</f>
        <v>0</v>
      </c>
      <c r="DP1122" s="405" t="n">
        <f aca="false">IF(AND(DP$5&gt;$V1122,DP$6&lt;=$W1122),$Y1122,IF(AND(MONTH(DP$6)=MONTH($W1122),YEAR(DP$6)=YEAR($W1122)),$T1122-$X1122*$Y1122+$Y1122,0))</f>
        <v>0</v>
      </c>
      <c r="DQ1122" s="405" t="n">
        <f aca="false">IF(AND(DQ$5&gt;$V1122,DQ$6&lt;=$W1122),$Y1122,IF(AND(MONTH(DQ$6)=MONTH($W1122),YEAR(DQ$6)=YEAR($W1122)),$T1122-$X1122*$Y1122+$Y1122,0))</f>
        <v>0</v>
      </c>
      <c r="DR1122" s="405" t="n">
        <f aca="false">IF(AND(DR$5&gt;$V1122,DR$6&lt;=$W1122),$Y1122,IF(AND(MONTH(DR$6)=MONTH($W1122),YEAR(DR$6)=YEAR($W1122)),$T1122-$X1122*$Y1122+$Y1122,0))</f>
        <v>0</v>
      </c>
      <c r="DS1122" s="405" t="n">
        <f aca="false">IF(AND(DS$5&gt;$V1122,DS$6&lt;=$W1122),$Y1122,IF(AND(MONTH(DS$6)=MONTH($W1122),YEAR(DS$6)=YEAR($W1122)),$T1122-$X1122*$Y1122+$Y1122,0))</f>
        <v>0</v>
      </c>
      <c r="DT1122" s="405" t="n">
        <f aca="false">IF(AND(DT$5&gt;$V1122,DT$6&lt;=$W1122),$Y1122,IF(AND(MONTH(DT$6)=MONTH($W1122),YEAR(DT$6)=YEAR($W1122)),$T1122-$X1122*$Y1122+$Y1122,0))</f>
        <v>0</v>
      </c>
      <c r="DU1122" s="405" t="n">
        <f aca="false">IF(AND(DU$5&gt;$V1122,DU$6&lt;=$W1122),$Y1122,IF(AND(MONTH(DU$6)=MONTH($W1122),YEAR(DU$6)=YEAR($W1122)),$T1122-$X1122*$Y1122+$Y1122,0))</f>
        <v>0</v>
      </c>
      <c r="DV1122" s="405" t="n">
        <f aca="false">IF(AND(DV$5&gt;$V1122,DV$6&lt;=$W1122),$Y1122,IF(AND(MONTH(DV$6)=MONTH($W1122),YEAR(DV$6)=YEAR($W1122)),$T1122-$X1122*$Y1122+$Y1122,0))</f>
        <v>0</v>
      </c>
      <c r="DW1122" s="405" t="n">
        <f aca="false">IF(AND(DW$5&gt;$V1122,DW$6&lt;=$W1122),$Y1122,IF(AND(MONTH(DW$6)=MONTH($W1122),YEAR(DW$6)=YEAR($W1122)),$T1122-$X1122*$Y1122+$Y1122,0))</f>
        <v>0</v>
      </c>
      <c r="DX1122" s="405" t="n">
        <f aca="false">IF(AND(DX$5&gt;$V1122,DX$6&lt;=$W1122),$Y1122,IF(AND(MONTH(DX$6)=MONTH($W1122),YEAR(DX$6)=YEAR($W1122)),$T1122-Z1122-$X1122*$Y1122+$Y1122,0))</f>
        <v>0</v>
      </c>
      <c r="DY1122" s="381"/>
      <c r="DZ1122" s="260"/>
      <c r="EA1122" s="260"/>
      <c r="EB1122" s="260"/>
      <c r="EC1122" s="405" t="n">
        <f aca="false">IF(AND(EC$5&gt;$V1122,EC$6&lt;=$W1122),$Y1122,IF(AND(MONTH(EC$6)=MONTH($W1122),YEAR(EC$6)=YEAR($W1122)),$T1122-$X1122*$Y1122+$Y1122,0))</f>
        <v>0</v>
      </c>
      <c r="ED1122" s="405" t="n">
        <f aca="false">IF(AND(ED$5&gt;$V1122,ED$6&lt;=$W1122),$Y1122,IF(AND(MONTH(ED$6)=MONTH($W1122),YEAR(ED$6)=YEAR($W1122)),$T1122-$X1122*$Y1122+$Y1122,0))</f>
        <v>0</v>
      </c>
      <c r="EE1122" s="405" t="n">
        <f aca="false">IF(AND(EE$5&gt;$V1122,EE$6&lt;=$W1122),$Y1122,IF(AND(MONTH(EE$6)=MONTH($W1122),YEAR(EE$6)=YEAR($W1122)),$T1122-$X1122*$Y1122+$Y1122,0))</f>
        <v>0</v>
      </c>
      <c r="EF1122" s="405" t="n">
        <f aca="false">IF(AND(EF$5&gt;$V1122,EF$6&lt;=$W1122),$Y1122,IF(AND(MONTH(EF$6)=MONTH($W1122),YEAR(EF$6)=YEAR($W1122)),$T1122-$X1122*$Y1122+$Y1122,0))</f>
        <v>0</v>
      </c>
      <c r="EG1122" s="405" t="n">
        <f aca="false">IF(AND(EG$5&gt;$V1122,EG$6&lt;=$W1122),$Y1122,IF(AND(MONTH(EG$6)=MONTH($W1122),YEAR(EG$6)=YEAR($W1122)),$T1122-$X1122*$Y1122+$Y1122,0))</f>
        <v>0</v>
      </c>
      <c r="EH1122" s="405" t="n">
        <f aca="false">IF(AND(EH$5&gt;$V1122,EH$6&lt;=$W1122),$Y1122,IF(AND(MONTH(EH$6)=MONTH($W1122),YEAR(EH$6)=YEAR($W1122)),$T1122-$X1122*$Y1122+$Y1122,0))</f>
        <v>0</v>
      </c>
      <c r="EI1122" s="405" t="n">
        <f aca="false">IF(AND(EI$5&gt;$V1122,EI$6&lt;=$W1122),$Y1122,IF(AND(MONTH(EI$6)=MONTH($W1122),YEAR(EI$6)=YEAR($W1122)),$T1122-$X1122*$Y1122+$Y1122,0))</f>
        <v>0</v>
      </c>
      <c r="EJ1122" s="405" t="n">
        <f aca="false">IF(AND(EJ$5&gt;$V1122,EJ$6&lt;=$W1122),$Y1122,IF(AND(MONTH(EJ$6)=MONTH($W1122),YEAR(EJ$6)=YEAR($W1122)),$T1122-$X1122*$Y1122+$Y1122,0))</f>
        <v>0</v>
      </c>
      <c r="EK1122" s="405" t="n">
        <f aca="false">IF(AND(EK$5&gt;$V1122,EK$6&lt;=$W1122),$Y1122,IF(AND(MONTH(EK$6)=MONTH($W1122),YEAR(EK$6)=YEAR($W1122)),$T1122-$X1122*$Y1122+$Y1122,0))</f>
        <v>0</v>
      </c>
      <c r="EL1122" s="405" t="n">
        <f aca="false">IF(AND(EL$5&gt;$V1122,EL$6&lt;=$W1122),$Y1122,IF(AND(MONTH(EL$6)=MONTH($W1122),YEAR(EL$6)=YEAR($W1122)),$T1122-$X1122*$Y1122+$Y1122,0))</f>
        <v>0</v>
      </c>
      <c r="EM1122" s="405" t="n">
        <f aca="false">IF(AND(EM$5&gt;$V1122,EM$6&lt;=$W1122),$Y1122,IF(AND(MONTH(EM$6)=MONTH($W1122),YEAR(EM$6)=YEAR($W1122)),$T1122-$X1122*$Y1122+$Y1122,0))</f>
        <v>0</v>
      </c>
      <c r="EN1122" s="406" t="n">
        <f aca="false">IF(AND(EN$5&gt;$V1122,EN$6&lt;=$W1122),$Y1122,IF(AND(MONTH(EN$6)=MONTH($W1122),YEAR(EN$6)=YEAR($W1122)),$T1122-CU1122-$X1122*$Y1122+$Y1122,0))</f>
        <v>0</v>
      </c>
      <c r="EO1122" s="260"/>
      <c r="EP1122" s="260"/>
      <c r="EQ1122" s="260"/>
      <c r="ER1122" s="260"/>
      <c r="ES1122" s="405"/>
      <c r="ET1122" s="405"/>
      <c r="EU1122" s="405"/>
      <c r="EV1122" s="405"/>
      <c r="EW1122" s="405"/>
      <c r="EX1122" s="405"/>
      <c r="EY1122" s="405"/>
      <c r="EZ1122" s="405"/>
      <c r="FA1122" s="405"/>
      <c r="FB1122" s="405"/>
      <c r="FC1122" s="405"/>
      <c r="FD1122" s="405"/>
      <c r="FE1122" s="381"/>
      <c r="FF1122" s="260"/>
      <c r="FG1122" s="260"/>
      <c r="FH1122" s="260"/>
      <c r="FI1122" s="407" t="n">
        <f aca="false">IF(AND(FI$5&gt;$V1122,FI$6&lt;=$W1122),$Y1122,IF(AND(MONTH(FI$6)=MONTH($W1122),YEAR(FI$6)=YEAR($W1122)),$T1122-$X1122*$Y1122+$Y1122,0))</f>
        <v>0</v>
      </c>
      <c r="FJ1122" s="407" t="n">
        <f aca="false">IF(AND(FJ$5&gt;$V1122,FJ$6&lt;=$W1122),$Y1122,IF(AND(MONTH(FJ$6)=MONTH($W1122),YEAR(FJ$6)=YEAR($W1122)),$T1122-$X1122*$Y1122+$Y1122,0))</f>
        <v>0</v>
      </c>
      <c r="FK1122" s="407" t="n">
        <f aca="false">IF(AND(FK$5&gt;$V1122,FK$6&lt;=$W1122),$Y1122,IF(AND(MONTH(FK$6)=MONTH($W1122),YEAR(FK$6)=YEAR($W1122)),$T1122-$X1122*$Y1122+$Y1122,0))</f>
        <v>0</v>
      </c>
      <c r="FL1122" s="407" t="n">
        <f aca="false">IF(AND(FL$5&gt;$V1122,FL$6&lt;=$W1122),$Y1122,IF(AND(MONTH(FL$6)=MONTH($W1122),YEAR(FL$6)=YEAR($W1122)),$T1122-$X1122*$Y1122+$Y1122,0))</f>
        <v>0</v>
      </c>
      <c r="FM1122" s="407" t="n">
        <f aca="false">IF(AND(FM$5&gt;$V1122,FM$6&lt;=$W1122),$Y1122,IF(AND(MONTH(FM$6)=MONTH($W1122),YEAR(FM$6)=YEAR($W1122)),$T1122-$X1122*$Y1122+$Y1122,0))</f>
        <v>0</v>
      </c>
      <c r="FN1122" s="407" t="n">
        <f aca="false">IF(AND(FN$5&gt;$V1122,FN$6&lt;=$W1122),$Y1122,IF(AND(MONTH(FN$6)=MONTH($W1122),YEAR(FN$6)=YEAR($W1122)),$T1122-$X1122*$Y1122+$Y1122,0))</f>
        <v>0</v>
      </c>
      <c r="FO1122" s="407" t="n">
        <f aca="false">IF(AND(FO$5&gt;$V1122,FO$6&lt;=$W1122),$Y1122,IF(AND(MONTH(FO$6)=MONTH($W1122),YEAR(FO$6)=YEAR($W1122)),$T1122-$X1122*$Y1122+$Y1122,0))</f>
        <v>0</v>
      </c>
      <c r="FP1122" s="407" t="n">
        <f aca="false">IF(AND(FP$5&gt;$V1122,FP$6&lt;=$W1122),$Y1122,IF(AND(MONTH(FP$6)=MONTH($W1122),YEAR(FP$6)=YEAR($W1122)),$T1122-$X1122*$Y1122+$Y1122,0))</f>
        <v>0</v>
      </c>
      <c r="FQ1122" s="407" t="n">
        <f aca="false">IF(AND(FQ$5&gt;$V1122,FQ$6&lt;=$W1122),$Y1122,IF(AND(MONTH(FQ$6)=MONTH($W1122),YEAR(FQ$6)=YEAR($W1122)),$T1122-$X1122*$Y1122+$Y1122,0))</f>
        <v>0</v>
      </c>
      <c r="FR1122" s="407" t="n">
        <f aca="false">IF(AND(FR$5&gt;$V1122,FR$6&lt;=$W1122),$Y1122,IF(AND(MONTH(FR$6)=MONTH($W1122),YEAR(FR$6)=YEAR($W1122)),$T1122-$X1122*$Y1122+$Y1122,0))</f>
        <v>0</v>
      </c>
      <c r="FS1122" s="407" t="n">
        <f aca="false">IF(AND(FS$5&gt;$V1122,FS$6&lt;=$W1122),$Y1122,IF(AND(MONTH(FS$6)=MONTH($W1122),YEAR(FS$6)=YEAR($W1122)),$T1122-$X1122*$Y1122+$Y1122,0))</f>
        <v>0</v>
      </c>
      <c r="FT1122" s="407" t="n">
        <f aca="false">IF(AND(FT$5&gt;$V1122,FT$6&lt;=$W1122),$Y1122,IF(AND(MONTH(FT$6)=MONTH($W1122),YEAR(FT$6)=YEAR($W1122)),$T1122-EA1122-$X1122*$Y1122+$Y1122,0))</f>
        <v>0</v>
      </c>
      <c r="FU1122" s="260" t="n">
        <f aca="false">FI1122+FJ1122+FK1122+FL1122+FM1122+FN1122+FO1122+FP1122+FQ1122+FR1122+FS1122+FT1122</f>
        <v>0</v>
      </c>
      <c r="FV1122" s="260" t="n">
        <f aca="false">T1122</f>
        <v>0</v>
      </c>
      <c r="FW1122" s="260" t="n">
        <f aca="false">FG1122+FU1122</f>
        <v>0</v>
      </c>
      <c r="FX1122" s="260" t="n">
        <f aca="false">FV1122-FW1122</f>
        <v>0</v>
      </c>
      <c r="FY1122" s="408" t="n">
        <f aca="false">IF(AND(FY$5&gt;$V1122,FY$6&lt;=$W1122),$Y1122,IF(AND(MONTH(FY$6)=MONTH($W1122),YEAR(FY$6)=YEAR($W1122)),$T1122-$X1122*$Y1122+$Y1122,0))</f>
        <v>0</v>
      </c>
      <c r="FZ1122" s="408" t="n">
        <f aca="false">IF(AND(FZ$5&gt;$V1122,FZ$6&lt;=$W1122),$Y1122,IF(AND(MONTH(FZ$6)=MONTH($W1122),YEAR(FZ$6)=YEAR($W1122)),$T1122-$X1122*$Y1122+$Y1122,0))</f>
        <v>0</v>
      </c>
      <c r="GA1122" s="408" t="n">
        <f aca="false">IF(AND(GA$5&gt;$V1122,GA$6&lt;=$W1122),$Y1122,IF(AND(MONTH(GA$6)=MONTH($W1122),YEAR(GA$6)=YEAR($W1122)),$T1122-$X1122*$Y1122+$Y1122,0))</f>
        <v>0</v>
      </c>
      <c r="GB1122" s="408" t="n">
        <f aca="false">IF(AND(GB$5&gt;$V1122,GB$6&lt;=$W1122),$Y1122,IF(AND(MONTH(GB$6)=MONTH($W1122),YEAR(GB$6)=YEAR($W1122)),$T1122-$X1122*$Y1122+$Y1122,0))</f>
        <v>0</v>
      </c>
      <c r="GC1122" s="408" t="n">
        <f aca="false">IF(AND(GC$5&gt;$V1122,GC$6&lt;=$W1122),$Y1122,IF(AND(MONTH(GC$6)=MONTH($W1122),YEAR(GC$6)=YEAR($W1122)),$T1122-$X1122*$Y1122+$Y1122,0))</f>
        <v>0</v>
      </c>
      <c r="GD1122" s="408" t="n">
        <f aca="false">IF(AND(GD$5&gt;$V1122,GD$6&lt;=$W1122),$Y1122,IF(AND(MONTH(GD$6)=MONTH($W1122),YEAR(GD$6)=YEAR($W1122)),$T1122-$X1122*$Y1122+$Y1122,0))</f>
        <v>0</v>
      </c>
      <c r="GE1122" s="408" t="n">
        <f aca="false">IF(AND(GE$5&gt;$V1122,GE$6&lt;=$W1122),$Y1122,IF(AND(MONTH(GE$6)=MONTH($W1122),YEAR(GE$6)=YEAR($W1122)),$T1122-$X1122*$Y1122+$Y1122,0))</f>
        <v>0</v>
      </c>
      <c r="GF1122" s="408" t="n">
        <f aca="false">IF(AND(GF$5&gt;$V1122,GF$6&lt;=$W1122),$Y1122,IF(AND(MONTH(GF$6)=MONTH($W1122),YEAR(GF$6)=YEAR($W1122)),$T1122-$X1122*$Y1122+$Y1122,0))</f>
        <v>0</v>
      </c>
      <c r="GG1122" s="408" t="n">
        <f aca="false">IF(AND(GG$5&gt;$V1122,GG$6&lt;=$W1122),$Y1122,IF(AND(MONTH(GG$6)=MONTH($W1122),YEAR(GG$6)=YEAR($W1122)),$T1122-$X1122*$Y1122+$Y1122,0))</f>
        <v>0</v>
      </c>
      <c r="GH1122" s="408" t="n">
        <f aca="false">IF(AND(GH$5&gt;$V1122,GH$6&lt;=$W1122),$Y1122,IF(AND(MONTH(GH$6)=MONTH($W1122),YEAR(GH$6)=YEAR($W1122)),$T1122-$X1122*$Y1122+$Y1122,0))</f>
        <v>0</v>
      </c>
      <c r="GI1122" s="408" t="n">
        <f aca="false">IF(AND(GI$5&gt;$V1122,GI$6&lt;=$W1122),$Y1122,IF(AND(MONTH(GI$6)=MONTH($W1122),YEAR(GI$6)=YEAR($W1122)),$T1122-$X1122*$Y1122+$Y1122,0))</f>
        <v>0</v>
      </c>
      <c r="GJ1122" s="408" t="n">
        <f aca="false">IF(AND(GJ$5&gt;$V1122,GJ$6&lt;=$W1122),$Y1122,IF(AND(MONTH(GJ$6)=MONTH($W1122),YEAR(GJ$6)=YEAR($W1122)),$T1122-EQ1122-$X1122*$Y1122+$Y1122,0))</f>
        <v>0</v>
      </c>
      <c r="GK1122" s="260" t="n">
        <f aca="false">FY1122+FZ1122+GA1122+GB1122+GC1122+GD1122+GE1122+GF1122+GG1122+GH1122+GI1122+GJ1122</f>
        <v>0</v>
      </c>
      <c r="GL1122" s="260" t="n">
        <f aca="false">FV1122</f>
        <v>0</v>
      </c>
      <c r="GM1122" s="260" t="n">
        <f aca="false">FW1122+GK1122</f>
        <v>0</v>
      </c>
      <c r="GN1122" s="260" t="n">
        <f aca="false">GL1122-GM1122</f>
        <v>0</v>
      </c>
      <c r="GO1122" s="408" t="n">
        <f aca="false">IF(AND(GO$5&gt;$V1122,GO$6&lt;=$W1122),$Y1122,IF(AND(MONTH(GO$6)=MONTH($W1122),YEAR(GO$6)=YEAR($W1122)),$T1122-$X1122*$Y1122+$Y1122,0))</f>
        <v>0</v>
      </c>
      <c r="GP1122" s="408" t="n">
        <f aca="false">IF(AND(GP$5&gt;$V1122,GP$6&lt;=$W1122),$Y1122,IF(AND(MONTH(GP$6)=MONTH($W1122),YEAR(GP$6)=YEAR($W1122)),$T1122-$X1122*$Y1122+$Y1122,0))</f>
        <v>0</v>
      </c>
      <c r="GQ1122" s="408" t="n">
        <f aca="false">IF(AND(GQ$5&gt;$V1122,GQ$6&lt;=$W1122),$Y1122,IF(AND(MONTH(GQ$6)=MONTH($W1122),YEAR(GQ$6)=YEAR($W1122)),$T1122-$X1122*$Y1122+$Y1122,0))</f>
        <v>0</v>
      </c>
      <c r="GR1122" s="408" t="n">
        <f aca="false">IF(AND(GR$5&gt;$V1122,GR$6&lt;=$W1122),$Y1122,IF(AND(MONTH(GR$6)=MONTH($W1122),YEAR(GR$6)=YEAR($W1122)),$T1122-$X1122*$Y1122+$Y1122,0))</f>
        <v>0</v>
      </c>
      <c r="GS1122" s="408" t="n">
        <f aca="false">IF(AND(GS$5&gt;$V1122,GS$6&lt;=$W1122),$Y1122,IF(AND(MONTH(GS$6)=MONTH($W1122),YEAR(GS$6)=YEAR($W1122)),$T1122-$X1122*$Y1122+$Y1122,0))</f>
        <v>0</v>
      </c>
      <c r="GT1122" s="408" t="n">
        <f aca="false">IF(AND(GT$5&gt;$V1122,GT$6&lt;=$W1122),$Y1122,IF(AND(MONTH(GT$6)=MONTH($W1122),YEAR(GT$6)=YEAR($W1122)),$T1122-$X1122*$Y1122+$Y1122,0))</f>
        <v>0</v>
      </c>
      <c r="GU1122" s="408" t="n">
        <f aca="false">IF(AND(GU$5&gt;$V1122,GU$6&lt;=$W1122),$Y1122,IF(AND(MONTH(GU$6)=MONTH($W1122),YEAR(GU$6)=YEAR($W1122)),$T1122-$X1122*$Y1122+$Y1122,0))</f>
        <v>0</v>
      </c>
      <c r="GV1122" s="408" t="n">
        <f aca="false">IF(AND(GV$5&gt;$V1122,GV$6&lt;=$W1122),$Y1122,IF(AND(MONTH(GV$6)=MONTH($W1122),YEAR(GV$6)=YEAR($W1122)),$T1122-$X1122*$Y1122+$Y1122,0))</f>
        <v>0</v>
      </c>
      <c r="GW1122" s="408" t="n">
        <f aca="false">IF(AND(GW$5&gt;$V1122,GW$6&lt;=$W1122),$Y1122,IF(AND(MONTH(GW$6)=MONTH($W1122),YEAR(GW$6)=YEAR($W1122)),$T1122-$X1122*$Y1122+$Y1122,0))</f>
        <v>0</v>
      </c>
      <c r="GX1122" s="408" t="n">
        <f aca="false">IF(AND(GX$5&gt;$V1122,GX$6&lt;=$W1122),$Y1122,IF(AND(MONTH(GX$6)=MONTH($W1122),YEAR(GX$6)=YEAR($W1122)),$T1122-$X1122*$Y1122+$Y1122,0))</f>
        <v>0</v>
      </c>
      <c r="GY1122" s="408" t="n">
        <f aca="false">IF(AND(GY$5&gt;$V1122,GY$6&lt;=$W1122),$Y1122,IF(AND(MONTH(GY$6)=MONTH($W1122),YEAR(GY$6)=YEAR($W1122)),$T1122-$X1122*$Y1122+$Y1122,0))</f>
        <v>0</v>
      </c>
      <c r="GZ1122" s="408" t="n">
        <f aca="false">IF(AND(GZ$5&gt;$V1122,GZ$6&lt;=$W1122),$Y1122,IF(AND(MONTH(GZ$6)=MONTH($W1122),YEAR(GZ$6)=YEAR($W1122)),$T1122-FG1122-$X1122*$Y1122+$Y1122,0))</f>
        <v>0</v>
      </c>
      <c r="HA1122" s="260" t="n">
        <f aca="false">GO1122+GP1122+GQ1122+GR1122+GS1122+GT1122+GU1122+GV1122+GW1122+GX1122+GY1122+GZ1122</f>
        <v>0</v>
      </c>
      <c r="HB1122" s="260" t="n">
        <f aca="false">GL1122</f>
        <v>0</v>
      </c>
      <c r="HC1122" s="260" t="n">
        <f aca="false">GM1122+HA1122</f>
        <v>0</v>
      </c>
      <c r="HD1122" s="260" t="n">
        <f aca="false">HB1122-HC1122</f>
        <v>0</v>
      </c>
      <c r="HE1122" s="264" t="n">
        <f aca="false">GO1122-GJ1122</f>
        <v>0</v>
      </c>
      <c r="HF1122" s="201"/>
      <c r="HG1122" s="201"/>
      <c r="HH1122" s="201"/>
      <c r="HI1122" s="201"/>
      <c r="HJ1122" s="201"/>
      <c r="HK1122" s="201"/>
      <c r="HL1122" s="201"/>
      <c r="HM1122" s="264"/>
      <c r="HN1122" s="264"/>
      <c r="HO1122" s="201"/>
      <c r="HP1122" s="201"/>
      <c r="HQ1122" s="201"/>
      <c r="HR1122" s="201"/>
      <c r="HS1122" s="201"/>
      <c r="HT1122" s="201"/>
      <c r="HU1122" s="201"/>
      <c r="HV1122" s="201"/>
      <c r="HW1122" s="201"/>
      <c r="HX1122" s="201"/>
      <c r="HY1122" s="201"/>
      <c r="HZ1122" s="201"/>
      <c r="IA1122" s="201"/>
      <c r="IB1122" s="201"/>
      <c r="IC1122" s="201"/>
      <c r="ID1122" s="201"/>
      <c r="IE1122" s="201"/>
      <c r="IF1122" s="201"/>
      <c r="IG1122" s="201"/>
      <c r="IH1122" s="201"/>
      <c r="II1122" s="201"/>
      <c r="IJ1122" s="201"/>
      <c r="IK1122" s="201"/>
      <c r="IL1122" s="201"/>
      <c r="IM1122" s="201"/>
      <c r="IN1122" s="201"/>
      <c r="IO1122" s="201"/>
      <c r="IP1122" s="201"/>
      <c r="IQ1122" s="201"/>
      <c r="IR1122" s="201"/>
      <c r="IS1122" s="201"/>
      <c r="IT1122" s="201"/>
      <c r="IU1122" s="201"/>
      <c r="IV1122" s="201"/>
      <c r="IW1122" s="201"/>
      <c r="IX1122" s="201"/>
      <c r="IY1122" s="201"/>
      <c r="IZ1122" s="201"/>
      <c r="JA1122" s="201"/>
      <c r="JB1122" s="201"/>
      <c r="JC1122" s="201"/>
      <c r="JD1122" s="201"/>
      <c r="JE1122" s="201"/>
      <c r="JF1122" s="201"/>
      <c r="JG1122" s="201"/>
      <c r="JH1122" s="201"/>
      <c r="JI1122" s="201"/>
      <c r="JJ1122" s="201"/>
      <c r="JK1122" s="201"/>
      <c r="JL1122" s="201"/>
      <c r="JM1122" s="196"/>
      <c r="JN1122" s="196"/>
      <c r="JO1122" s="196"/>
      <c r="JP1122" s="196"/>
      <c r="JQ1122" s="196"/>
      <c r="JR1122" s="196"/>
      <c r="JS1122" s="196"/>
      <c r="JT1122" s="196"/>
      <c r="JU1122" s="196"/>
      <c r="JV1122" s="196"/>
      <c r="JW1122" s="196"/>
      <c r="JX1122" s="196"/>
      <c r="JY1122" s="196"/>
      <c r="JZ1122" s="196"/>
      <c r="KA1122" s="196"/>
      <c r="KB1122" s="196"/>
      <c r="KC1122" s="196"/>
      <c r="KD1122" s="196"/>
      <c r="KE1122" s="196"/>
      <c r="KF1122" s="196"/>
      <c r="KG1122" s="196"/>
      <c r="KH1122" s="196"/>
      <c r="KI1122" s="196"/>
      <c r="KJ1122" s="196"/>
      <c r="KK1122" s="196"/>
      <c r="KL1122" s="196"/>
      <c r="KM1122" s="196"/>
      <c r="KN1122" s="196"/>
      <c r="KO1122" s="196"/>
      <c r="KP1122" s="196"/>
      <c r="KQ1122" s="196"/>
      <c r="KR1122" s="196"/>
      <c r="KS1122" s="196"/>
      <c r="KT1122" s="196"/>
      <c r="KU1122" s="196"/>
      <c r="KV1122" s="196"/>
      <c r="KW1122" s="196"/>
      <c r="KX1122" s="196"/>
      <c r="KY1122" s="196"/>
      <c r="KZ1122" s="196"/>
      <c r="LA1122" s="196"/>
      <c r="LB1122" s="196"/>
      <c r="LC1122" s="196"/>
      <c r="LD1122" s="196"/>
      <c r="LE1122" s="196"/>
      <c r="LF1122" s="196"/>
      <c r="LG1122" s="196"/>
      <c r="LH1122" s="196"/>
      <c r="LI1122" s="196"/>
      <c r="LJ1122" s="196"/>
      <c r="LK1122" s="196"/>
      <c r="LL1122" s="196"/>
      <c r="LM1122" s="196"/>
      <c r="LN1122" s="196"/>
      <c r="LO1122" s="196"/>
      <c r="LP1122" s="196"/>
      <c r="LQ1122" s="196"/>
      <c r="LR1122" s="196"/>
      <c r="LS1122" s="196"/>
      <c r="LT1122" s="196"/>
      <c r="LU1122" s="196"/>
      <c r="LV1122" s="196"/>
      <c r="LW1122" s="196"/>
      <c r="LX1122" s="196"/>
      <c r="LY1122" s="196"/>
      <c r="LZ1122" s="196"/>
      <c r="MA1122" s="196"/>
      <c r="MB1122" s="196"/>
      <c r="MC1122" s="196"/>
      <c r="MD1122" s="196"/>
      <c r="ME1122" s="196"/>
      <c r="MF1122" s="196"/>
      <c r="MG1122" s="196"/>
      <c r="MH1122" s="196"/>
      <c r="MI1122" s="196"/>
      <c r="MJ1122" s="196"/>
      <c r="MK1122" s="196"/>
      <c r="ML1122" s="196"/>
      <c r="MM1122" s="196"/>
      <c r="MN1122" s="196"/>
      <c r="MO1122" s="196"/>
      <c r="MP1122" s="196"/>
      <c r="MQ1122" s="196"/>
      <c r="MR1122" s="196"/>
      <c r="MS1122" s="196"/>
      <c r="MT1122" s="196"/>
      <c r="MU1122" s="196"/>
      <c r="MV1122" s="196"/>
      <c r="MW1122" s="196"/>
      <c r="MX1122" s="196"/>
      <c r="MY1122" s="196"/>
      <c r="MZ1122" s="196"/>
      <c r="NA1122" s="196"/>
      <c r="NB1122" s="196"/>
      <c r="NC1122" s="196"/>
      <c r="ND1122" s="196"/>
      <c r="NE1122" s="196"/>
      <c r="NF1122" s="196"/>
      <c r="NG1122" s="196"/>
      <c r="NH1122" s="196"/>
      <c r="NI1122" s="196"/>
      <c r="NJ1122" s="196"/>
      <c r="NK1122" s="196"/>
      <c r="NL1122" s="196"/>
      <c r="NM1122" s="196"/>
      <c r="NN1122" s="196"/>
      <c r="NO1122" s="196"/>
      <c r="NP1122" s="196"/>
      <c r="NQ1122" s="196"/>
      <c r="NR1122" s="196"/>
      <c r="NS1122" s="196"/>
      <c r="NT1122" s="196"/>
      <c r="NU1122" s="196"/>
      <c r="NV1122" s="196"/>
      <c r="NW1122" s="196"/>
      <c r="NX1122" s="196"/>
      <c r="NY1122" s="196"/>
      <c r="NZ1122" s="196"/>
      <c r="OA1122" s="196"/>
      <c r="OB1122" s="196"/>
      <c r="OC1122" s="196"/>
      <c r="OD1122" s="196"/>
      <c r="OE1122" s="196"/>
      <c r="OF1122" s="196"/>
      <c r="OG1122" s="196"/>
      <c r="OH1122" s="196"/>
      <c r="OI1122" s="196"/>
      <c r="OJ1122" s="196"/>
      <c r="OK1122" s="196"/>
      <c r="OL1122" s="196"/>
      <c r="OM1122" s="196"/>
      <c r="ON1122" s="196"/>
      <c r="OO1122" s="196"/>
      <c r="OP1122" s="196"/>
      <c r="OQ1122" s="196"/>
      <c r="OR1122" s="196"/>
      <c r="OS1122" s="196"/>
      <c r="OT1122" s="196"/>
      <c r="OU1122" s="196"/>
      <c r="OV1122" s="196"/>
      <c r="OW1122" s="196"/>
      <c r="OX1122" s="196"/>
      <c r="OY1122" s="196"/>
      <c r="OZ1122" s="196"/>
      <c r="PA1122" s="196"/>
      <c r="PB1122" s="196"/>
      <c r="PC1122" s="196"/>
      <c r="PD1122" s="196"/>
      <c r="PE1122" s="196"/>
      <c r="PF1122" s="196"/>
      <c r="PG1122" s="196"/>
      <c r="PH1122" s="196"/>
      <c r="PI1122" s="196"/>
      <c r="PJ1122" s="196"/>
      <c r="PK1122" s="196"/>
      <c r="PL1122" s="196"/>
      <c r="PM1122" s="196"/>
      <c r="PN1122" s="196"/>
      <c r="PO1122" s="196"/>
      <c r="PP1122" s="196"/>
      <c r="PQ1122" s="196"/>
      <c r="PR1122" s="196"/>
      <c r="PS1122" s="196"/>
      <c r="PT1122" s="196"/>
      <c r="PU1122" s="196"/>
      <c r="PV1122" s="196"/>
      <c r="PW1122" s="196"/>
      <c r="PX1122" s="196"/>
      <c r="PY1122" s="196"/>
      <c r="PZ1122" s="196"/>
      <c r="QA1122" s="196"/>
      <c r="QB1122" s="196"/>
      <c r="QC1122" s="196"/>
      <c r="QD1122" s="196"/>
      <c r="QE1122" s="196"/>
      <c r="QF1122" s="196"/>
      <c r="QG1122" s="196"/>
      <c r="QH1122" s="196"/>
      <c r="QI1122" s="196"/>
      <c r="QJ1122" s="196"/>
      <c r="QK1122" s="196"/>
      <c r="QL1122" s="196"/>
      <c r="QM1122" s="196"/>
      <c r="QN1122" s="196"/>
      <c r="QO1122" s="196"/>
      <c r="QP1122" s="196"/>
      <c r="QQ1122" s="196"/>
      <c r="QR1122" s="196"/>
      <c r="QS1122" s="196"/>
      <c r="QT1122" s="196"/>
      <c r="QU1122" s="196"/>
      <c r="QV1122" s="196"/>
      <c r="QW1122" s="196"/>
      <c r="QX1122" s="196"/>
      <c r="QY1122" s="196"/>
      <c r="QZ1122" s="196"/>
      <c r="RA1122" s="196"/>
      <c r="RB1122" s="196"/>
      <c r="RC1122" s="196"/>
      <c r="RD1122" s="196"/>
      <c r="RE1122" s="196"/>
      <c r="RF1122" s="196"/>
      <c r="RG1122" s="196"/>
      <c r="RH1122" s="196"/>
      <c r="RI1122" s="196"/>
      <c r="RJ1122" s="196"/>
      <c r="RK1122" s="196"/>
      <c r="RL1122" s="196"/>
      <c r="RM1122" s="196"/>
      <c r="RN1122" s="196"/>
      <c r="RO1122" s="196"/>
      <c r="RP1122" s="196"/>
      <c r="RQ1122" s="196"/>
      <c r="RR1122" s="196"/>
      <c r="RS1122" s="196"/>
      <c r="RT1122" s="196"/>
      <c r="RU1122" s="196"/>
      <c r="RV1122" s="196"/>
      <c r="RW1122" s="196"/>
      <c r="RX1122" s="196"/>
      <c r="RY1122" s="196"/>
      <c r="RZ1122" s="196"/>
      <c r="SA1122" s="196"/>
      <c r="SB1122" s="196"/>
      <c r="SC1122" s="196"/>
      <c r="SD1122" s="196"/>
      <c r="SE1122" s="196"/>
      <c r="SF1122" s="196"/>
      <c r="SG1122" s="196"/>
      <c r="SH1122" s="196"/>
      <c r="SI1122" s="196"/>
      <c r="SJ1122" s="196"/>
      <c r="SK1122" s="196"/>
      <c r="SL1122" s="196"/>
      <c r="SM1122" s="196"/>
      <c r="SN1122" s="196"/>
      <c r="SO1122" s="196"/>
      <c r="SP1122" s="196"/>
      <c r="SQ1122" s="196"/>
      <c r="SR1122" s="196"/>
      <c r="SS1122" s="196"/>
      <c r="ST1122" s="196"/>
      <c r="SU1122" s="196"/>
      <c r="SV1122" s="196"/>
      <c r="SW1122" s="196"/>
      <c r="SX1122" s="196"/>
      <c r="SY1122" s="196"/>
      <c r="SZ1122" s="196"/>
      <c r="TA1122" s="196"/>
      <c r="TB1122" s="196"/>
      <c r="TC1122" s="196"/>
      <c r="TD1122" s="196"/>
      <c r="TE1122" s="196"/>
      <c r="TF1122" s="196"/>
      <c r="TG1122" s="196"/>
      <c r="TH1122" s="196"/>
      <c r="TI1122" s="196"/>
      <c r="TJ1122" s="196"/>
      <c r="TK1122" s="196"/>
      <c r="TL1122" s="196"/>
      <c r="TM1122" s="196"/>
      <c r="TN1122" s="196"/>
      <c r="TO1122" s="196"/>
      <c r="TP1122" s="196"/>
      <c r="TQ1122" s="196"/>
      <c r="TR1122" s="196"/>
      <c r="TS1122" s="196"/>
      <c r="TT1122" s="196"/>
      <c r="TU1122" s="196"/>
      <c r="TV1122" s="196"/>
      <c r="TW1122" s="196"/>
      <c r="TX1122" s="196"/>
      <c r="TY1122" s="196"/>
      <c r="TZ1122" s="196"/>
      <c r="UA1122" s="196"/>
      <c r="UB1122" s="196"/>
      <c r="UC1122" s="196"/>
      <c r="UD1122" s="196"/>
      <c r="UE1122" s="196"/>
      <c r="UF1122" s="196"/>
      <c r="UG1122" s="196"/>
      <c r="UH1122" s="196"/>
      <c r="UI1122" s="196"/>
      <c r="UJ1122" s="196"/>
      <c r="UK1122" s="196"/>
      <c r="UL1122" s="196"/>
      <c r="UM1122" s="196"/>
      <c r="UN1122" s="196"/>
      <c r="UO1122" s="196"/>
      <c r="UP1122" s="196"/>
      <c r="UQ1122" s="196"/>
      <c r="UR1122" s="196"/>
      <c r="US1122" s="196"/>
      <c r="UT1122" s="196"/>
      <c r="UU1122" s="196"/>
      <c r="UV1122" s="196"/>
      <c r="UW1122" s="196"/>
      <c r="UX1122" s="196"/>
      <c r="UY1122" s="196"/>
      <c r="UZ1122" s="196"/>
      <c r="VA1122" s="196"/>
      <c r="VB1122" s="196"/>
      <c r="VC1122" s="196"/>
      <c r="VD1122" s="196"/>
      <c r="VE1122" s="196"/>
      <c r="VF1122" s="196"/>
      <c r="VG1122" s="196"/>
      <c r="VH1122" s="196"/>
      <c r="VI1122" s="196"/>
      <c r="VJ1122" s="196"/>
      <c r="VK1122" s="196"/>
      <c r="VL1122" s="196"/>
      <c r="VM1122" s="196"/>
      <c r="VN1122" s="196"/>
      <c r="VO1122" s="196"/>
      <c r="VP1122" s="196"/>
      <c r="VQ1122" s="196"/>
      <c r="VR1122" s="196"/>
      <c r="VS1122" s="196"/>
      <c r="VT1122" s="196"/>
      <c r="VU1122" s="196"/>
      <c r="VV1122" s="196"/>
      <c r="VW1122" s="196"/>
      <c r="VX1122" s="196"/>
      <c r="VY1122" s="196"/>
      <c r="VZ1122" s="196"/>
      <c r="WA1122" s="196"/>
      <c r="WB1122" s="196"/>
      <c r="WC1122" s="196"/>
      <c r="WD1122" s="196"/>
      <c r="WE1122" s="196"/>
      <c r="WF1122" s="196"/>
      <c r="WG1122" s="196"/>
      <c r="WH1122" s="196"/>
      <c r="WI1122" s="196"/>
      <c r="WJ1122" s="196"/>
      <c r="WK1122" s="196"/>
      <c r="WL1122" s="196"/>
      <c r="WM1122" s="196"/>
      <c r="WN1122" s="196"/>
      <c r="WO1122" s="196"/>
      <c r="WP1122" s="196"/>
      <c r="WQ1122" s="196"/>
      <c r="WR1122" s="196"/>
      <c r="WS1122" s="196"/>
      <c r="WT1122" s="196"/>
      <c r="WU1122" s="196"/>
      <c r="WV1122" s="196"/>
      <c r="WW1122" s="196"/>
      <c r="WX1122" s="196"/>
      <c r="WY1122" s="196"/>
      <c r="WZ1122" s="196"/>
      <c r="XA1122" s="196"/>
      <c r="XB1122" s="196"/>
      <c r="XC1122" s="196"/>
      <c r="XD1122" s="196"/>
      <c r="XE1122" s="196"/>
      <c r="XF1122" s="196"/>
      <c r="XG1122" s="196"/>
      <c r="XH1122" s="196"/>
      <c r="XI1122" s="196"/>
      <c r="XJ1122" s="196"/>
      <c r="XK1122" s="196"/>
      <c r="XL1122" s="196"/>
      <c r="XM1122" s="196"/>
      <c r="XN1122" s="196"/>
      <c r="XO1122" s="196"/>
      <c r="XP1122" s="196"/>
      <c r="XQ1122" s="196"/>
      <c r="XR1122" s="196"/>
      <c r="XS1122" s="196"/>
      <c r="XT1122" s="196"/>
      <c r="XU1122" s="196"/>
      <c r="XV1122" s="196"/>
      <c r="XW1122" s="196"/>
      <c r="XX1122" s="196"/>
      <c r="XY1122" s="196"/>
      <c r="XZ1122" s="196"/>
      <c r="YA1122" s="196"/>
      <c r="YB1122" s="196"/>
      <c r="YC1122" s="196"/>
      <c r="YD1122" s="196"/>
      <c r="YE1122" s="196"/>
      <c r="YF1122" s="196"/>
      <c r="YG1122" s="196"/>
      <c r="YH1122" s="196"/>
      <c r="YI1122" s="196"/>
      <c r="YJ1122" s="196"/>
      <c r="YK1122" s="196"/>
      <c r="YL1122" s="196"/>
      <c r="YM1122" s="196"/>
      <c r="YN1122" s="196"/>
      <c r="YO1122" s="196"/>
      <c r="YP1122" s="196"/>
      <c r="YQ1122" s="196"/>
      <c r="YR1122" s="196"/>
      <c r="YS1122" s="196"/>
      <c r="YT1122" s="196"/>
      <c r="YU1122" s="196"/>
      <c r="YV1122" s="196"/>
      <c r="YW1122" s="196"/>
      <c r="YX1122" s="196"/>
      <c r="YY1122" s="196"/>
      <c r="YZ1122" s="196"/>
      <c r="ZA1122" s="196"/>
      <c r="ZB1122" s="196"/>
      <c r="ZC1122" s="196"/>
      <c r="ZD1122" s="196"/>
      <c r="ZE1122" s="196"/>
      <c r="ZF1122" s="196"/>
      <c r="ZG1122" s="196"/>
      <c r="ZH1122" s="196"/>
      <c r="ZI1122" s="196"/>
      <c r="ZJ1122" s="196"/>
      <c r="ZK1122" s="196"/>
      <c r="ZL1122" s="196"/>
      <c r="ZM1122" s="196"/>
      <c r="ZN1122" s="196"/>
      <c r="ZO1122" s="196"/>
      <c r="ZP1122" s="196"/>
      <c r="ZQ1122" s="196"/>
      <c r="ZR1122" s="196"/>
      <c r="ZS1122" s="196"/>
      <c r="ZT1122" s="196"/>
      <c r="ZU1122" s="196"/>
      <c r="ZV1122" s="196"/>
      <c r="ZW1122" s="196"/>
      <c r="ZX1122" s="196"/>
      <c r="ZY1122" s="196"/>
      <c r="ZZ1122" s="196"/>
      <c r="AAA1122" s="196"/>
      <c r="AAB1122" s="196"/>
      <c r="AAC1122" s="196"/>
      <c r="AAD1122" s="196"/>
      <c r="AAE1122" s="196"/>
      <c r="AAF1122" s="196"/>
      <c r="AAG1122" s="196"/>
      <c r="AAH1122" s="196"/>
      <c r="AAI1122" s="196"/>
      <c r="AAJ1122" s="196"/>
      <c r="AAK1122" s="196"/>
      <c r="AAL1122" s="196"/>
      <c r="AAM1122" s="196"/>
      <c r="AAN1122" s="196"/>
      <c r="AAO1122" s="196"/>
      <c r="AAP1122" s="196"/>
      <c r="AAQ1122" s="196"/>
      <c r="AAR1122" s="196"/>
      <c r="AAS1122" s="196"/>
      <c r="AAT1122" s="196"/>
      <c r="AAU1122" s="196"/>
      <c r="AAV1122" s="196"/>
      <c r="AAW1122" s="196"/>
      <c r="AAX1122" s="196"/>
      <c r="AAY1122" s="196"/>
      <c r="AAZ1122" s="196"/>
      <c r="ABA1122" s="196"/>
      <c r="ABB1122" s="196"/>
      <c r="ABC1122" s="196"/>
      <c r="ABD1122" s="196"/>
      <c r="ABE1122" s="196"/>
      <c r="ABF1122" s="196"/>
      <c r="ABG1122" s="196"/>
      <c r="ABH1122" s="196"/>
      <c r="ABI1122" s="196"/>
      <c r="ABJ1122" s="196"/>
      <c r="ABK1122" s="196"/>
      <c r="ABL1122" s="196"/>
      <c r="ABM1122" s="196"/>
      <c r="ABN1122" s="196"/>
      <c r="ABO1122" s="196"/>
      <c r="ABP1122" s="196"/>
      <c r="ABQ1122" s="196"/>
      <c r="ABR1122" s="196"/>
      <c r="ABS1122" s="196"/>
      <c r="ABT1122" s="196"/>
      <c r="ABU1122" s="196"/>
      <c r="ABV1122" s="196"/>
      <c r="ABW1122" s="196"/>
      <c r="ABX1122" s="196"/>
      <c r="ABY1122" s="196"/>
      <c r="ABZ1122" s="196"/>
      <c r="ACA1122" s="196"/>
      <c r="ACB1122" s="196"/>
      <c r="ACC1122" s="196"/>
      <c r="ACD1122" s="196"/>
      <c r="ACE1122" s="196"/>
      <c r="ACF1122" s="196"/>
      <c r="ACG1122" s="196"/>
      <c r="ACH1122" s="196"/>
      <c r="ACI1122" s="196"/>
      <c r="ACJ1122" s="196"/>
      <c r="ACK1122" s="196"/>
      <c r="ACL1122" s="196"/>
      <c r="ACM1122" s="196"/>
      <c r="ACN1122" s="196"/>
      <c r="ACO1122" s="196"/>
      <c r="ACP1122" s="196"/>
      <c r="ACQ1122" s="196"/>
      <c r="ACR1122" s="196"/>
      <c r="ACS1122" s="196"/>
      <c r="ACT1122" s="196"/>
      <c r="ACU1122" s="196"/>
      <c r="ACV1122" s="196"/>
      <c r="ACW1122" s="196"/>
      <c r="ACX1122" s="196"/>
      <c r="ACY1122" s="196"/>
      <c r="ACZ1122" s="196"/>
      <c r="ADA1122" s="196"/>
      <c r="ADB1122" s="196"/>
      <c r="ADC1122" s="196"/>
      <c r="ADD1122" s="196"/>
      <c r="ADE1122" s="196"/>
      <c r="ADF1122" s="196"/>
      <c r="ADG1122" s="196"/>
      <c r="ADH1122" s="196"/>
      <c r="ADI1122" s="196"/>
      <c r="ADJ1122" s="196"/>
      <c r="ADK1122" s="196"/>
      <c r="ADL1122" s="196"/>
      <c r="ADM1122" s="196"/>
      <c r="ADN1122" s="196"/>
      <c r="ADO1122" s="196"/>
      <c r="ADP1122" s="196"/>
      <c r="ADQ1122" s="196"/>
      <c r="ADR1122" s="196"/>
      <c r="ADS1122" s="196"/>
      <c r="ADT1122" s="196"/>
      <c r="ADU1122" s="196"/>
      <c r="ADV1122" s="196"/>
      <c r="ADW1122" s="196"/>
      <c r="ADX1122" s="196"/>
      <c r="ADY1122" s="196"/>
      <c r="ADZ1122" s="196"/>
      <c r="AEA1122" s="196"/>
      <c r="AEB1122" s="196"/>
      <c r="AEC1122" s="196"/>
      <c r="AED1122" s="196"/>
      <c r="AEE1122" s="196"/>
      <c r="AEF1122" s="196"/>
      <c r="AEG1122" s="196"/>
      <c r="AEH1122" s="196"/>
      <c r="AEI1122" s="196"/>
      <c r="AEJ1122" s="196"/>
      <c r="AEK1122" s="196"/>
      <c r="AEL1122" s="196"/>
      <c r="AEM1122" s="196"/>
      <c r="AEN1122" s="196"/>
      <c r="AEO1122" s="196"/>
      <c r="AEP1122" s="196"/>
      <c r="AEQ1122" s="196"/>
      <c r="AER1122" s="196"/>
      <c r="AES1122" s="196"/>
      <c r="AET1122" s="196"/>
      <c r="AEU1122" s="196"/>
      <c r="AEV1122" s="196"/>
      <c r="AEW1122" s="196"/>
      <c r="AEX1122" s="196"/>
      <c r="AEY1122" s="196"/>
      <c r="AEZ1122" s="196"/>
      <c r="AFA1122" s="196"/>
      <c r="AFB1122" s="196"/>
      <c r="AFC1122" s="196"/>
      <c r="AFD1122" s="196"/>
      <c r="AFE1122" s="196"/>
      <c r="AFF1122" s="196"/>
      <c r="AFG1122" s="196"/>
      <c r="AFH1122" s="196"/>
      <c r="AFI1122" s="196"/>
      <c r="AFJ1122" s="196"/>
      <c r="AFK1122" s="196"/>
      <c r="AFL1122" s="196"/>
      <c r="AFM1122" s="196"/>
      <c r="AFN1122" s="196"/>
      <c r="AFO1122" s="196"/>
      <c r="AFP1122" s="196"/>
      <c r="AFQ1122" s="196"/>
      <c r="AFR1122" s="196"/>
      <c r="AFS1122" s="196"/>
      <c r="AFT1122" s="196"/>
      <c r="AFU1122" s="196"/>
      <c r="AFV1122" s="196"/>
      <c r="AFW1122" s="196"/>
      <c r="AFX1122" s="196"/>
      <c r="AFY1122" s="196"/>
      <c r="AFZ1122" s="196"/>
      <c r="AGA1122" s="196"/>
      <c r="AGB1122" s="196"/>
      <c r="AGC1122" s="196"/>
      <c r="AGD1122" s="196"/>
      <c r="AGE1122" s="196"/>
      <c r="AGF1122" s="196"/>
      <c r="AGG1122" s="196"/>
      <c r="AGH1122" s="196"/>
      <c r="AGI1122" s="196"/>
      <c r="AGJ1122" s="196"/>
      <c r="AGK1122" s="196"/>
      <c r="AGL1122" s="196"/>
      <c r="AGM1122" s="196"/>
      <c r="AGN1122" s="196"/>
      <c r="AGO1122" s="196"/>
      <c r="AGP1122" s="196"/>
      <c r="AGQ1122" s="196"/>
      <c r="AGR1122" s="196"/>
      <c r="AGS1122" s="196"/>
      <c r="AGT1122" s="196"/>
      <c r="AGU1122" s="196"/>
      <c r="AGV1122" s="196"/>
      <c r="AGW1122" s="196"/>
      <c r="AGX1122" s="196"/>
      <c r="AGY1122" s="196"/>
      <c r="AGZ1122" s="196"/>
      <c r="AHA1122" s="196"/>
      <c r="AHB1122" s="196"/>
      <c r="AHC1122" s="196"/>
      <c r="AHD1122" s="196"/>
      <c r="AHE1122" s="196"/>
      <c r="AHF1122" s="196"/>
      <c r="AHG1122" s="196"/>
      <c r="AHH1122" s="196"/>
      <c r="AHI1122" s="196"/>
      <c r="AHJ1122" s="196"/>
      <c r="AHK1122" s="196"/>
      <c r="AHL1122" s="196"/>
      <c r="AHM1122" s="196"/>
      <c r="AHN1122" s="196"/>
      <c r="AHO1122" s="196"/>
      <c r="AHP1122" s="196"/>
      <c r="AHQ1122" s="196"/>
      <c r="AHR1122" s="196"/>
      <c r="AHS1122" s="196"/>
      <c r="AHT1122" s="196"/>
      <c r="AHU1122" s="196"/>
      <c r="AHV1122" s="196"/>
      <c r="AHW1122" s="196"/>
      <c r="AHX1122" s="196"/>
      <c r="AHY1122" s="196"/>
      <c r="AHZ1122" s="196"/>
      <c r="AIA1122" s="196"/>
      <c r="AIB1122" s="196"/>
      <c r="AIC1122" s="196"/>
      <c r="AID1122" s="196"/>
      <c r="AIE1122" s="196"/>
      <c r="AIF1122" s="196"/>
      <c r="AIG1122" s="196"/>
      <c r="AIH1122" s="196"/>
      <c r="AII1122" s="196"/>
      <c r="AIJ1122" s="196"/>
      <c r="AIK1122" s="196"/>
      <c r="AIL1122" s="196"/>
      <c r="AIM1122" s="196"/>
      <c r="AIN1122" s="196"/>
      <c r="AIO1122" s="196"/>
      <c r="AIP1122" s="196"/>
      <c r="AIQ1122" s="196"/>
      <c r="AIR1122" s="196"/>
      <c r="AIS1122" s="196"/>
      <c r="AIT1122" s="196"/>
      <c r="AIU1122" s="196"/>
      <c r="AIV1122" s="196"/>
      <c r="AIW1122" s="196"/>
      <c r="AIX1122" s="196"/>
      <c r="AIY1122" s="196"/>
      <c r="AIZ1122" s="196"/>
      <c r="AJA1122" s="196"/>
      <c r="AJB1122" s="196"/>
      <c r="AJC1122" s="196"/>
      <c r="AJD1122" s="196"/>
      <c r="AJE1122" s="196"/>
      <c r="AJF1122" s="196"/>
      <c r="AJG1122" s="196"/>
      <c r="AJH1122" s="196"/>
      <c r="AJI1122" s="196"/>
      <c r="AJJ1122" s="196"/>
      <c r="AJK1122" s="196"/>
      <c r="AJL1122" s="196"/>
      <c r="AJM1122" s="196"/>
      <c r="AJN1122" s="196"/>
      <c r="AJO1122" s="196"/>
      <c r="AJP1122" s="196"/>
      <c r="AJQ1122" s="196"/>
      <c r="AJR1122" s="196"/>
      <c r="AJS1122" s="196"/>
      <c r="AJT1122" s="196"/>
      <c r="AJU1122" s="196"/>
      <c r="AJV1122" s="196"/>
      <c r="AJW1122" s="196"/>
      <c r="AJX1122" s="196"/>
      <c r="AJY1122" s="196"/>
      <c r="AJZ1122" s="196"/>
      <c r="AKA1122" s="196"/>
      <c r="AKB1122" s="196"/>
      <c r="AKC1122" s="196"/>
      <c r="AKD1122" s="196"/>
      <c r="AKE1122" s="196"/>
      <c r="AKF1122" s="196"/>
      <c r="AKG1122" s="196"/>
      <c r="AKH1122" s="196"/>
      <c r="AKI1122" s="196"/>
      <c r="AKJ1122" s="196"/>
      <c r="AKK1122" s="196"/>
      <c r="AKL1122" s="196"/>
      <c r="AKM1122" s="196"/>
      <c r="AKN1122" s="196"/>
      <c r="AKO1122" s="196"/>
      <c r="AKP1122" s="196"/>
      <c r="AKQ1122" s="196"/>
      <c r="AKR1122" s="196"/>
      <c r="AKS1122" s="196"/>
      <c r="AKT1122" s="196"/>
      <c r="AKU1122" s="196"/>
      <c r="AKV1122" s="196"/>
      <c r="AKW1122" s="196"/>
      <c r="AKX1122" s="196"/>
      <c r="AKY1122" s="196"/>
      <c r="AKZ1122" s="196"/>
      <c r="ALA1122" s="196"/>
      <c r="ALB1122" s="196"/>
      <c r="ALC1122" s="196"/>
      <c r="ALD1122" s="196"/>
      <c r="ALE1122" s="196"/>
      <c r="ALF1122" s="196"/>
      <c r="ALG1122" s="196"/>
      <c r="ALH1122" s="196"/>
      <c r="ALI1122" s="196"/>
      <c r="ALJ1122" s="196"/>
      <c r="ALK1122" s="196"/>
      <c r="ALL1122" s="196"/>
      <c r="ALM1122" s="196"/>
      <c r="ALN1122" s="196"/>
      <c r="ALO1122" s="196"/>
      <c r="ALP1122" s="196"/>
      <c r="ALQ1122" s="196"/>
      <c r="ALR1122" s="196"/>
      <c r="ALS1122" s="196"/>
      <c r="ALT1122" s="196"/>
      <c r="ALU1122" s="196"/>
      <c r="ALV1122" s="196"/>
      <c r="ALW1122" s="196"/>
      <c r="ALX1122" s="196"/>
      <c r="ALY1122" s="196"/>
      <c r="ALZ1122" s="196"/>
      <c r="AMA1122" s="196"/>
      <c r="AMB1122" s="196"/>
      <c r="AMC1122" s="196"/>
      <c r="AMD1122" s="196"/>
      <c r="AME1122" s="196"/>
      <c r="AMF1122" s="196"/>
      <c r="AMG1122" s="196"/>
      <c r="AMH1122" s="196"/>
      <c r="AMI1122" s="196"/>
      <c r="AMJ1122" s="196"/>
    </row>
    <row r="1123" s="411" customFormat="true" ht="12.8" hidden="true" customHeight="false" outlineLevel="0" collapsed="false">
      <c r="A1123" s="384"/>
      <c r="B1123" s="398"/>
      <c r="C1123" s="399"/>
      <c r="D1123" s="399"/>
      <c r="E1123" s="399"/>
      <c r="F1123" s="399"/>
      <c r="G1123" s="399"/>
      <c r="H1123" s="399"/>
      <c r="I1123" s="399"/>
      <c r="J1123" s="399"/>
      <c r="K1123" s="399"/>
      <c r="L1123" s="399"/>
      <c r="M1123" s="399"/>
      <c r="N1123" s="399"/>
      <c r="O1123" s="398"/>
      <c r="P1123" s="398"/>
      <c r="Q1123" s="398"/>
      <c r="R1123" s="398"/>
      <c r="S1123" s="400" t="n">
        <v>0.2</v>
      </c>
      <c r="T1123" s="401"/>
      <c r="U1123" s="412"/>
      <c r="V1123" s="403"/>
      <c r="W1123" s="403"/>
      <c r="X1123" s="404"/>
      <c r="Y1123" s="402"/>
      <c r="Z1123" s="398"/>
      <c r="AA1123" s="398"/>
      <c r="AB1123" s="398"/>
      <c r="AC1123" s="398"/>
      <c r="AD1123" s="398"/>
      <c r="AE1123" s="398"/>
      <c r="AF1123" s="398"/>
      <c r="AG1123" s="398"/>
      <c r="AH1123" s="398"/>
      <c r="AI1123" s="398"/>
      <c r="AJ1123" s="398"/>
      <c r="AK1123" s="398"/>
      <c r="AL1123" s="398"/>
      <c r="AM1123" s="398"/>
      <c r="AN1123" s="398"/>
      <c r="AO1123" s="398"/>
      <c r="AP1123" s="398"/>
      <c r="AQ1123" s="398"/>
      <c r="AR1123" s="398"/>
      <c r="AS1123" s="398"/>
      <c r="AT1123" s="398"/>
      <c r="AU1123" s="398"/>
      <c r="AV1123" s="398"/>
      <c r="AW1123" s="398"/>
      <c r="AX1123" s="398"/>
      <c r="AY1123" s="398"/>
      <c r="AZ1123" s="398"/>
      <c r="BA1123" s="398"/>
      <c r="BB1123" s="398"/>
      <c r="BC1123" s="398"/>
      <c r="BD1123" s="398"/>
      <c r="BE1123" s="398"/>
      <c r="BF1123" s="398"/>
      <c r="BG1123" s="398"/>
      <c r="BH1123" s="398"/>
      <c r="BI1123" s="398"/>
      <c r="BJ1123" s="398"/>
      <c r="BK1123" s="398"/>
      <c r="BL1123" s="398"/>
      <c r="BM1123" s="398"/>
      <c r="BN1123" s="398"/>
      <c r="BO1123" s="398"/>
      <c r="BP1123" s="398"/>
      <c r="BQ1123" s="398"/>
      <c r="BR1123" s="398"/>
      <c r="BS1123" s="398"/>
      <c r="BT1123" s="398"/>
      <c r="BU1123" s="398"/>
      <c r="BV1123" s="398"/>
      <c r="BW1123" s="398"/>
      <c r="BX1123" s="398"/>
      <c r="BY1123" s="398"/>
      <c r="BZ1123" s="398"/>
      <c r="CA1123" s="398"/>
      <c r="CB1123" s="398"/>
      <c r="CC1123" s="398"/>
      <c r="CD1123" s="398"/>
      <c r="CE1123" s="398"/>
      <c r="CF1123" s="398"/>
      <c r="CG1123" s="398"/>
      <c r="CH1123" s="398"/>
      <c r="CI1123" s="398"/>
      <c r="CJ1123" s="398"/>
      <c r="CK1123" s="398"/>
      <c r="CL1123" s="398"/>
      <c r="CM1123" s="398"/>
      <c r="CN1123" s="398"/>
      <c r="CO1123" s="398"/>
      <c r="CP1123" s="398"/>
      <c r="CQ1123" s="398"/>
      <c r="CR1123" s="398"/>
      <c r="CS1123" s="398"/>
      <c r="CT1123" s="260"/>
      <c r="CU1123" s="260"/>
      <c r="CV1123" s="260"/>
      <c r="CW1123" s="405"/>
      <c r="CX1123" s="405"/>
      <c r="CY1123" s="405"/>
      <c r="CZ1123" s="405"/>
      <c r="DA1123" s="405"/>
      <c r="DB1123" s="405"/>
      <c r="DC1123" s="405"/>
      <c r="DD1123" s="405"/>
      <c r="DE1123" s="405"/>
      <c r="DF1123" s="405"/>
      <c r="DG1123" s="405"/>
      <c r="DH1123" s="405"/>
      <c r="DI1123" s="260"/>
      <c r="DJ1123" s="260"/>
      <c r="DK1123" s="260"/>
      <c r="DL1123" s="260"/>
      <c r="DM1123" s="405"/>
      <c r="DN1123" s="405"/>
      <c r="DO1123" s="405"/>
      <c r="DP1123" s="405"/>
      <c r="DQ1123" s="405"/>
      <c r="DR1123" s="405"/>
      <c r="DS1123" s="405"/>
      <c r="DT1123" s="405"/>
      <c r="DU1123" s="405"/>
      <c r="DV1123" s="405"/>
      <c r="DW1123" s="405"/>
      <c r="DX1123" s="405"/>
      <c r="DY1123" s="381"/>
      <c r="DZ1123" s="260"/>
      <c r="EA1123" s="260"/>
      <c r="EB1123" s="260"/>
      <c r="EC1123" s="405"/>
      <c r="ED1123" s="405"/>
      <c r="EE1123" s="405"/>
      <c r="EF1123" s="405"/>
      <c r="EG1123" s="405"/>
      <c r="EH1123" s="405"/>
      <c r="EI1123" s="405"/>
      <c r="EJ1123" s="405"/>
      <c r="EK1123" s="405"/>
      <c r="EL1123" s="405"/>
      <c r="EM1123" s="405"/>
      <c r="EN1123" s="406"/>
      <c r="EO1123" s="260"/>
      <c r="EP1123" s="260"/>
      <c r="EQ1123" s="260"/>
      <c r="ER1123" s="260"/>
      <c r="ES1123" s="405"/>
      <c r="ET1123" s="405"/>
      <c r="EU1123" s="405"/>
      <c r="EV1123" s="405"/>
      <c r="EW1123" s="405"/>
      <c r="EX1123" s="405"/>
      <c r="EY1123" s="405"/>
      <c r="EZ1123" s="405"/>
      <c r="FA1123" s="405"/>
      <c r="FB1123" s="405"/>
      <c r="FC1123" s="405"/>
      <c r="FD1123" s="405"/>
      <c r="FE1123" s="381"/>
      <c r="FF1123" s="260"/>
      <c r="FG1123" s="260"/>
      <c r="FH1123" s="260"/>
      <c r="FI1123" s="407" t="n">
        <f aca="false">IF(AND(FI$5&gt;$V1123,FI$6&lt;=$W1123),$Y1123,IF(AND(MONTH(FI$6)=MONTH($W1123),YEAR(FI$6)=YEAR($W1123)),$T1123-$X1123*$Y1123+$Y1123,0))</f>
        <v>0</v>
      </c>
      <c r="FJ1123" s="407" t="n">
        <f aca="false">IF(AND(FJ$5&gt;$V1123,FJ$6&lt;=$W1123),$Y1123,IF(AND(MONTH(FJ$6)=MONTH($W1123),YEAR(FJ$6)=YEAR($W1123)),$T1123-$X1123*$Y1123+$Y1123,0))</f>
        <v>0</v>
      </c>
      <c r="FK1123" s="407" t="n">
        <f aca="false">IF(AND(FK$5&gt;$V1123,FK$6&lt;=$W1123),$Y1123,IF(AND(MONTH(FK$6)=MONTH($W1123),YEAR(FK$6)=YEAR($W1123)),$T1123-$X1123*$Y1123+$Y1123,0))</f>
        <v>0</v>
      </c>
      <c r="FL1123" s="407" t="n">
        <f aca="false">IF(AND(FL$5&gt;$V1123,FL$6&lt;=$W1123),$Y1123,IF(AND(MONTH(FL$6)=MONTH($W1123),YEAR(FL$6)=YEAR($W1123)),$T1123-$X1123*$Y1123+$Y1123,0))</f>
        <v>0</v>
      </c>
      <c r="FM1123" s="407" t="n">
        <f aca="false">IF(AND(FM$5&gt;$V1123,FM$6&lt;=$W1123),$Y1123,IF(AND(MONTH(FM$6)=MONTH($W1123),YEAR(FM$6)=YEAR($W1123)),$T1123-$X1123*$Y1123+$Y1123,0))</f>
        <v>0</v>
      </c>
      <c r="FN1123" s="407" t="n">
        <f aca="false">IF(AND(FN$5&gt;$V1123,FN$6&lt;=$W1123),$Y1123,IF(AND(MONTH(FN$6)=MONTH($W1123),YEAR(FN$6)=YEAR($W1123)),$T1123-$X1123*$Y1123+$Y1123,0))</f>
        <v>0</v>
      </c>
      <c r="FO1123" s="407" t="n">
        <f aca="false">IF(AND(FO$5&gt;$V1123,FO$6&lt;=$W1123),$Y1123,IF(AND(MONTH(FO$6)=MONTH($W1123),YEAR(FO$6)=YEAR($W1123)),$T1123-$X1123*$Y1123+$Y1123,0))</f>
        <v>0</v>
      </c>
      <c r="FP1123" s="407" t="n">
        <f aca="false">IF(AND(FP$5&gt;$V1123,FP$6&lt;=$W1123),$Y1123,IF(AND(MONTH(FP$6)=MONTH($W1123),YEAR(FP$6)=YEAR($W1123)),$T1123-$X1123*$Y1123+$Y1123,0))</f>
        <v>0</v>
      </c>
      <c r="FQ1123" s="407" t="n">
        <f aca="false">IF(AND(FQ$5&gt;$V1123,FQ$6&lt;=$W1123),$Y1123,IF(AND(MONTH(FQ$6)=MONTH($W1123),YEAR(FQ$6)=YEAR($W1123)),$T1123-$X1123*$Y1123+$Y1123,0))</f>
        <v>0</v>
      </c>
      <c r="FR1123" s="407" t="n">
        <f aca="false">IF(AND(FR$5&gt;$V1123,FR$6&lt;=$W1123),$Y1123,IF(AND(MONTH(FR$6)=MONTH($W1123),YEAR(FR$6)=YEAR($W1123)),$T1123-$X1123*$Y1123+$Y1123,0))</f>
        <v>0</v>
      </c>
      <c r="FS1123" s="407" t="n">
        <f aca="false">IF(AND(FS$5&gt;$V1123,FS$6&lt;=$W1123),$Y1123,IF(AND(MONTH(FS$6)=MONTH($W1123),YEAR(FS$6)=YEAR($W1123)),$T1123-$X1123*$Y1123+$Y1123,0))</f>
        <v>0</v>
      </c>
      <c r="FT1123" s="407" t="n">
        <f aca="false">IF(AND(FT$5&gt;$V1123,FT$6&lt;=$W1123),$Y1123,IF(AND(MONTH(FT$6)=MONTH($W1123),YEAR(FT$6)=YEAR($W1123)),$T1123-EA1123-$X1123*$Y1123+$Y1123,0))</f>
        <v>0</v>
      </c>
      <c r="FU1123" s="260" t="n">
        <f aca="false">FI1123+FJ1123+FK1123+FL1123+FM1123+FN1123+FO1123+FP1123+FQ1123+FR1123+FS1123+FT1123</f>
        <v>0</v>
      </c>
      <c r="FV1123" s="260" t="n">
        <f aca="false">T1123</f>
        <v>0</v>
      </c>
      <c r="FW1123" s="260" t="n">
        <f aca="false">FG1123+FU1123</f>
        <v>0</v>
      </c>
      <c r="FX1123" s="260" t="n">
        <f aca="false">FV1123-FW1123</f>
        <v>0</v>
      </c>
      <c r="FY1123" s="408" t="n">
        <f aca="false">IF(AND(FY$5&gt;$V1123,FY$6&lt;=$W1123),$Y1123,IF(AND(MONTH(FY$6)=MONTH($W1123),YEAR(FY$6)=YEAR($W1123)),$T1123-$X1123*$Y1123+$Y1123,0))</f>
        <v>0</v>
      </c>
      <c r="FZ1123" s="408" t="n">
        <f aca="false">IF(AND(FZ$5&gt;$V1123,FZ$6&lt;=$W1123),$Y1123,IF(AND(MONTH(FZ$6)=MONTH($W1123),YEAR(FZ$6)=YEAR($W1123)),$T1123-$X1123*$Y1123+$Y1123,0))</f>
        <v>0</v>
      </c>
      <c r="GA1123" s="408" t="n">
        <f aca="false">IF(AND(GA$5&gt;$V1123,GA$6&lt;=$W1123),$Y1123,IF(AND(MONTH(GA$6)=MONTH($W1123),YEAR(GA$6)=YEAR($W1123)),$T1123-$X1123*$Y1123+$Y1123,0))</f>
        <v>0</v>
      </c>
      <c r="GB1123" s="408" t="n">
        <f aca="false">IF(AND(GB$5&gt;$V1123,GB$6&lt;=$W1123),$Y1123,IF(AND(MONTH(GB$6)=MONTH($W1123),YEAR(GB$6)=YEAR($W1123)),$T1123-$X1123*$Y1123+$Y1123,0))</f>
        <v>0</v>
      </c>
      <c r="GC1123" s="408" t="n">
        <f aca="false">IF(AND(GC$5&gt;$V1123,GC$6&lt;=$W1123),$Y1123,IF(AND(MONTH(GC$6)=MONTH($W1123),YEAR(GC$6)=YEAR($W1123)),$T1123-$X1123*$Y1123+$Y1123,0))</f>
        <v>0</v>
      </c>
      <c r="GD1123" s="408" t="n">
        <f aca="false">IF(AND(GD$5&gt;$V1123,GD$6&lt;=$W1123),$Y1123,IF(AND(MONTH(GD$6)=MONTH($W1123),YEAR(GD$6)=YEAR($W1123)),$T1123-$X1123*$Y1123+$Y1123,0))</f>
        <v>0</v>
      </c>
      <c r="GE1123" s="408" t="n">
        <f aca="false">IF(AND(GE$5&gt;$V1123,GE$6&lt;=$W1123),$Y1123,IF(AND(MONTH(GE$6)=MONTH($W1123),YEAR(GE$6)=YEAR($W1123)),$T1123-$X1123*$Y1123+$Y1123,0))</f>
        <v>0</v>
      </c>
      <c r="GF1123" s="408" t="n">
        <f aca="false">IF(AND(GF$5&gt;$V1123,GF$6&lt;=$W1123),$Y1123,IF(AND(MONTH(GF$6)=MONTH($W1123),YEAR(GF$6)=YEAR($W1123)),$T1123-$X1123*$Y1123+$Y1123,0))</f>
        <v>0</v>
      </c>
      <c r="GG1123" s="408" t="n">
        <f aca="false">IF(AND(GG$5&gt;$V1123,GG$6&lt;=$W1123),$Y1123,IF(AND(MONTH(GG$6)=MONTH($W1123),YEAR(GG$6)=YEAR($W1123)),$T1123-$X1123*$Y1123+$Y1123,0))</f>
        <v>0</v>
      </c>
      <c r="GH1123" s="408" t="n">
        <f aca="false">IF(AND(GH$5&gt;$V1123,GH$6&lt;=$W1123),$Y1123,IF(AND(MONTH(GH$6)=MONTH($W1123),YEAR(GH$6)=YEAR($W1123)),$T1123-$X1123*$Y1123+$Y1123,0))</f>
        <v>0</v>
      </c>
      <c r="GI1123" s="408" t="n">
        <f aca="false">IF(AND(GI$5&gt;$V1123,GI$6&lt;=$W1123),$Y1123,IF(AND(MONTH(GI$6)=MONTH($W1123),YEAR(GI$6)=YEAR($W1123)),$T1123-$X1123*$Y1123+$Y1123,0))</f>
        <v>0</v>
      </c>
      <c r="GJ1123" s="408" t="n">
        <f aca="false">IF(AND(GJ$5&gt;$V1123,GJ$6&lt;=$W1123),$Y1123,IF(AND(MONTH(GJ$6)=MONTH($W1123),YEAR(GJ$6)=YEAR($W1123)),$T1123-EQ1123-$X1123*$Y1123+$Y1123,0))</f>
        <v>0</v>
      </c>
      <c r="GK1123" s="260" t="n">
        <f aca="false">FY1123+FZ1123+GA1123+GB1123+GC1123+GD1123+GE1123+GF1123+GG1123+GH1123+GI1123+GJ1123</f>
        <v>0</v>
      </c>
      <c r="GL1123" s="260" t="n">
        <f aca="false">FV1123</f>
        <v>0</v>
      </c>
      <c r="GM1123" s="260" t="n">
        <f aca="false">FW1123+GK1123</f>
        <v>0</v>
      </c>
      <c r="GN1123" s="260" t="n">
        <f aca="false">GL1123-GM1123</f>
        <v>0</v>
      </c>
      <c r="GO1123" s="408" t="n">
        <f aca="false">IF(AND(GO$5&gt;$V1123,GO$6&lt;=$W1123),$Y1123,IF(AND(MONTH(GO$6)=MONTH($W1123),YEAR(GO$6)=YEAR($W1123)),$T1123-$X1123*$Y1123+$Y1123,0))</f>
        <v>0</v>
      </c>
      <c r="GP1123" s="408" t="n">
        <f aca="false">IF(AND(GP$5&gt;$V1123,GP$6&lt;=$W1123),$Y1123,IF(AND(MONTH(GP$6)=MONTH($W1123),YEAR(GP$6)=YEAR($W1123)),$T1123-$X1123*$Y1123+$Y1123,0))</f>
        <v>0</v>
      </c>
      <c r="GQ1123" s="408" t="n">
        <f aca="false">IF(AND(GQ$5&gt;$V1123,GQ$6&lt;=$W1123),$Y1123,IF(AND(MONTH(GQ$6)=MONTH($W1123),YEAR(GQ$6)=YEAR($W1123)),$T1123-$X1123*$Y1123+$Y1123,0))</f>
        <v>0</v>
      </c>
      <c r="GR1123" s="408" t="n">
        <f aca="false">IF(AND(GR$5&gt;$V1123,GR$6&lt;=$W1123),$Y1123,IF(AND(MONTH(GR$6)=MONTH($W1123),YEAR(GR$6)=YEAR($W1123)),$T1123-$X1123*$Y1123+$Y1123,0))</f>
        <v>0</v>
      </c>
      <c r="GS1123" s="408" t="n">
        <f aca="false">IF(AND(GS$5&gt;$V1123,GS$6&lt;=$W1123),$Y1123,IF(AND(MONTH(GS$6)=MONTH($W1123),YEAR(GS$6)=YEAR($W1123)),$T1123-$X1123*$Y1123+$Y1123,0))</f>
        <v>0</v>
      </c>
      <c r="GT1123" s="408" t="n">
        <f aca="false">IF(AND(GT$5&gt;$V1123,GT$6&lt;=$W1123),$Y1123,IF(AND(MONTH(GT$6)=MONTH($W1123),YEAR(GT$6)=YEAR($W1123)),$T1123-$X1123*$Y1123+$Y1123,0))</f>
        <v>0</v>
      </c>
      <c r="GU1123" s="408" t="n">
        <f aca="false">IF(AND(GU$5&gt;$V1123,GU$6&lt;=$W1123),$Y1123,IF(AND(MONTH(GU$6)=MONTH($W1123),YEAR(GU$6)=YEAR($W1123)),$T1123-$X1123*$Y1123+$Y1123,0))</f>
        <v>0</v>
      </c>
      <c r="GV1123" s="408" t="n">
        <f aca="false">IF(AND(GV$5&gt;$V1123,GV$6&lt;=$W1123),$Y1123,IF(AND(MONTH(GV$6)=MONTH($W1123),YEAR(GV$6)=YEAR($W1123)),$T1123-$X1123*$Y1123+$Y1123,0))</f>
        <v>0</v>
      </c>
      <c r="GW1123" s="408" t="n">
        <f aca="false">IF(AND(GW$5&gt;$V1123,GW$6&lt;=$W1123),$Y1123,IF(AND(MONTH(GW$6)=MONTH($W1123),YEAR(GW$6)=YEAR($W1123)),$T1123-$X1123*$Y1123+$Y1123,0))</f>
        <v>0</v>
      </c>
      <c r="GX1123" s="408" t="n">
        <f aca="false">IF(AND(GX$5&gt;$V1123,GX$6&lt;=$W1123),$Y1123,IF(AND(MONTH(GX$6)=MONTH($W1123),YEAR(GX$6)=YEAR($W1123)),$T1123-$X1123*$Y1123+$Y1123,0))</f>
        <v>0</v>
      </c>
      <c r="GY1123" s="408" t="n">
        <f aca="false">IF(AND(GY$5&gt;$V1123,GY$6&lt;=$W1123),$Y1123,IF(AND(MONTH(GY$6)=MONTH($W1123),YEAR(GY$6)=YEAR($W1123)),$T1123-$X1123*$Y1123+$Y1123,0))</f>
        <v>0</v>
      </c>
      <c r="GZ1123" s="408" t="n">
        <f aca="false">IF(AND(GZ$5&gt;$V1123,GZ$6&lt;=$W1123),$Y1123,IF(AND(MONTH(GZ$6)=MONTH($W1123),YEAR(GZ$6)=YEAR($W1123)),$T1123-FG1123-$X1123*$Y1123+$Y1123,0))</f>
        <v>0</v>
      </c>
      <c r="HA1123" s="260" t="n">
        <f aca="false">GO1123+GP1123+GQ1123+GR1123+GS1123+GT1123+GU1123+GV1123+GW1123+GX1123+GY1123+GZ1123</f>
        <v>0</v>
      </c>
      <c r="HB1123" s="260" t="n">
        <f aca="false">GL1123</f>
        <v>0</v>
      </c>
      <c r="HC1123" s="260" t="n">
        <f aca="false">GM1123+HA1123</f>
        <v>0</v>
      </c>
      <c r="HD1123" s="260" t="n">
        <f aca="false">HB1123-HC1123</f>
        <v>0</v>
      </c>
      <c r="HE1123" s="264" t="n">
        <f aca="false">GO1123-GJ1123</f>
        <v>0</v>
      </c>
      <c r="HF1123" s="201"/>
      <c r="HG1123" s="201"/>
      <c r="HH1123" s="201"/>
      <c r="HI1123" s="201"/>
      <c r="HJ1123" s="201"/>
      <c r="HK1123" s="201"/>
      <c r="HL1123" s="201"/>
      <c r="HM1123" s="264"/>
      <c r="HN1123" s="264"/>
      <c r="HO1123" s="201"/>
      <c r="HP1123" s="201"/>
      <c r="HQ1123" s="201"/>
      <c r="HR1123" s="201"/>
      <c r="HS1123" s="201"/>
      <c r="HT1123" s="201"/>
      <c r="HU1123" s="201"/>
      <c r="HV1123" s="201"/>
      <c r="HW1123" s="201"/>
      <c r="HX1123" s="201"/>
      <c r="HY1123" s="201"/>
      <c r="HZ1123" s="201"/>
      <c r="IA1123" s="201"/>
      <c r="IB1123" s="201"/>
      <c r="IC1123" s="201"/>
      <c r="ID1123" s="201"/>
      <c r="IE1123" s="201"/>
      <c r="IF1123" s="201"/>
      <c r="IG1123" s="201"/>
      <c r="IH1123" s="201"/>
      <c r="II1123" s="201"/>
      <c r="IJ1123" s="201"/>
      <c r="IK1123" s="201"/>
      <c r="IL1123" s="201"/>
      <c r="IM1123" s="201"/>
      <c r="IN1123" s="201"/>
      <c r="IO1123" s="201"/>
      <c r="IP1123" s="201"/>
      <c r="IQ1123" s="201"/>
      <c r="IR1123" s="201"/>
      <c r="IS1123" s="201"/>
      <c r="IT1123" s="201"/>
      <c r="IU1123" s="201"/>
      <c r="IV1123" s="201"/>
      <c r="IW1123" s="201"/>
      <c r="IX1123" s="201"/>
      <c r="IY1123" s="201"/>
      <c r="IZ1123" s="201"/>
      <c r="JA1123" s="201"/>
      <c r="JB1123" s="201"/>
      <c r="JC1123" s="201"/>
      <c r="JD1123" s="201"/>
      <c r="JE1123" s="201"/>
      <c r="JF1123" s="201"/>
      <c r="JG1123" s="201"/>
      <c r="JH1123" s="201"/>
      <c r="JI1123" s="201"/>
      <c r="JJ1123" s="201"/>
      <c r="JK1123" s="201"/>
      <c r="JL1123" s="201"/>
      <c r="JM1123" s="196"/>
      <c r="JN1123" s="196"/>
      <c r="JO1123" s="196"/>
      <c r="JP1123" s="196"/>
      <c r="JQ1123" s="196"/>
      <c r="JR1123" s="196"/>
      <c r="JS1123" s="196"/>
      <c r="JT1123" s="196"/>
      <c r="JU1123" s="196"/>
      <c r="JV1123" s="196"/>
      <c r="JW1123" s="196"/>
      <c r="JX1123" s="196"/>
      <c r="JY1123" s="196"/>
      <c r="JZ1123" s="196"/>
      <c r="KA1123" s="196"/>
      <c r="KB1123" s="196"/>
      <c r="KC1123" s="196"/>
      <c r="KD1123" s="196"/>
      <c r="KE1123" s="196"/>
      <c r="KF1123" s="196"/>
      <c r="KG1123" s="196"/>
      <c r="KH1123" s="196"/>
      <c r="KI1123" s="196"/>
      <c r="KJ1123" s="196"/>
      <c r="KK1123" s="196"/>
      <c r="KL1123" s="196"/>
      <c r="KM1123" s="196"/>
      <c r="KN1123" s="196"/>
      <c r="KO1123" s="196"/>
      <c r="KP1123" s="196"/>
      <c r="KQ1123" s="196"/>
      <c r="KR1123" s="196"/>
      <c r="KS1123" s="196"/>
      <c r="KT1123" s="196"/>
      <c r="KU1123" s="196"/>
      <c r="KV1123" s="196"/>
      <c r="KW1123" s="196"/>
      <c r="KX1123" s="196"/>
      <c r="KY1123" s="196"/>
      <c r="KZ1123" s="196"/>
      <c r="LA1123" s="196"/>
      <c r="LB1123" s="196"/>
      <c r="LC1123" s="196"/>
      <c r="LD1123" s="196"/>
      <c r="LE1123" s="196"/>
      <c r="LF1123" s="196"/>
      <c r="LG1123" s="196"/>
      <c r="LH1123" s="196"/>
      <c r="LI1123" s="196"/>
      <c r="LJ1123" s="196"/>
      <c r="LK1123" s="196"/>
      <c r="LL1123" s="196"/>
      <c r="LM1123" s="196"/>
      <c r="LN1123" s="196"/>
      <c r="LO1123" s="196"/>
      <c r="LP1123" s="196"/>
      <c r="LQ1123" s="196"/>
      <c r="LR1123" s="196"/>
      <c r="LS1123" s="196"/>
      <c r="LT1123" s="196"/>
      <c r="LU1123" s="196"/>
      <c r="LV1123" s="196"/>
      <c r="LW1123" s="196"/>
      <c r="LX1123" s="196"/>
      <c r="LY1123" s="196"/>
      <c r="LZ1123" s="196"/>
      <c r="MA1123" s="196"/>
      <c r="MB1123" s="196"/>
      <c r="MC1123" s="196"/>
      <c r="MD1123" s="196"/>
      <c r="ME1123" s="196"/>
      <c r="MF1123" s="196"/>
      <c r="MG1123" s="196"/>
      <c r="MH1123" s="196"/>
      <c r="MI1123" s="196"/>
      <c r="MJ1123" s="196"/>
      <c r="MK1123" s="196"/>
      <c r="ML1123" s="196"/>
      <c r="MM1123" s="196"/>
      <c r="MN1123" s="196"/>
      <c r="MO1123" s="196"/>
      <c r="MP1123" s="196"/>
      <c r="MQ1123" s="196"/>
      <c r="MR1123" s="196"/>
      <c r="MS1123" s="196"/>
      <c r="MT1123" s="196"/>
      <c r="MU1123" s="196"/>
      <c r="MV1123" s="196"/>
      <c r="MW1123" s="196"/>
      <c r="MX1123" s="196"/>
      <c r="MY1123" s="196"/>
      <c r="MZ1123" s="196"/>
      <c r="NA1123" s="196"/>
      <c r="NB1123" s="196"/>
      <c r="NC1123" s="196"/>
      <c r="ND1123" s="196"/>
      <c r="NE1123" s="196"/>
      <c r="NF1123" s="196"/>
      <c r="NG1123" s="196"/>
      <c r="NH1123" s="196"/>
      <c r="NI1123" s="196"/>
      <c r="NJ1123" s="196"/>
      <c r="NK1123" s="196"/>
      <c r="NL1123" s="196"/>
      <c r="NM1123" s="196"/>
      <c r="NN1123" s="196"/>
      <c r="NO1123" s="196"/>
      <c r="NP1123" s="196"/>
      <c r="NQ1123" s="196"/>
      <c r="NR1123" s="196"/>
      <c r="NS1123" s="196"/>
      <c r="NT1123" s="196"/>
      <c r="NU1123" s="196"/>
      <c r="NV1123" s="196"/>
      <c r="NW1123" s="196"/>
      <c r="NX1123" s="196"/>
      <c r="NY1123" s="196"/>
      <c r="NZ1123" s="196"/>
      <c r="OA1123" s="196"/>
      <c r="OB1123" s="196"/>
      <c r="OC1123" s="196"/>
      <c r="OD1123" s="196"/>
      <c r="OE1123" s="196"/>
      <c r="OF1123" s="196"/>
      <c r="OG1123" s="196"/>
      <c r="OH1123" s="196"/>
      <c r="OI1123" s="196"/>
      <c r="OJ1123" s="196"/>
      <c r="OK1123" s="196"/>
      <c r="OL1123" s="196"/>
      <c r="OM1123" s="196"/>
      <c r="ON1123" s="196"/>
      <c r="OO1123" s="196"/>
      <c r="OP1123" s="196"/>
      <c r="OQ1123" s="196"/>
      <c r="OR1123" s="196"/>
      <c r="OS1123" s="196"/>
      <c r="OT1123" s="196"/>
      <c r="OU1123" s="196"/>
      <c r="OV1123" s="196"/>
      <c r="OW1123" s="196"/>
      <c r="OX1123" s="196"/>
      <c r="OY1123" s="196"/>
      <c r="OZ1123" s="196"/>
      <c r="PA1123" s="196"/>
      <c r="PB1123" s="196"/>
      <c r="PC1123" s="196"/>
      <c r="PD1123" s="196"/>
      <c r="PE1123" s="196"/>
      <c r="PF1123" s="196"/>
      <c r="PG1123" s="196"/>
      <c r="PH1123" s="196"/>
      <c r="PI1123" s="196"/>
      <c r="PJ1123" s="196"/>
      <c r="PK1123" s="196"/>
      <c r="PL1123" s="196"/>
      <c r="PM1123" s="196"/>
      <c r="PN1123" s="196"/>
      <c r="PO1123" s="196"/>
      <c r="PP1123" s="196"/>
      <c r="PQ1123" s="196"/>
      <c r="PR1123" s="196"/>
      <c r="PS1123" s="196"/>
      <c r="PT1123" s="196"/>
      <c r="PU1123" s="196"/>
      <c r="PV1123" s="196"/>
      <c r="PW1123" s="196"/>
      <c r="PX1123" s="196"/>
      <c r="PY1123" s="196"/>
      <c r="PZ1123" s="196"/>
      <c r="QA1123" s="196"/>
      <c r="QB1123" s="196"/>
      <c r="QC1123" s="196"/>
      <c r="QD1123" s="196"/>
      <c r="QE1123" s="196"/>
      <c r="QF1123" s="196"/>
      <c r="QG1123" s="196"/>
      <c r="QH1123" s="196"/>
      <c r="QI1123" s="196"/>
      <c r="QJ1123" s="196"/>
      <c r="QK1123" s="196"/>
      <c r="QL1123" s="196"/>
      <c r="QM1123" s="196"/>
      <c r="QN1123" s="196"/>
      <c r="QO1123" s="196"/>
      <c r="QP1123" s="196"/>
      <c r="QQ1123" s="196"/>
      <c r="QR1123" s="196"/>
      <c r="QS1123" s="196"/>
      <c r="QT1123" s="196"/>
      <c r="QU1123" s="196"/>
      <c r="QV1123" s="196"/>
      <c r="QW1123" s="196"/>
      <c r="QX1123" s="196"/>
      <c r="QY1123" s="196"/>
      <c r="QZ1123" s="196"/>
      <c r="RA1123" s="196"/>
      <c r="RB1123" s="196"/>
      <c r="RC1123" s="196"/>
      <c r="RD1123" s="196"/>
      <c r="RE1123" s="196"/>
      <c r="RF1123" s="196"/>
      <c r="RG1123" s="196"/>
      <c r="RH1123" s="196"/>
      <c r="RI1123" s="196"/>
      <c r="RJ1123" s="196"/>
      <c r="RK1123" s="196"/>
      <c r="RL1123" s="196"/>
      <c r="RM1123" s="196"/>
      <c r="RN1123" s="196"/>
      <c r="RO1123" s="196"/>
      <c r="RP1123" s="196"/>
      <c r="RQ1123" s="196"/>
      <c r="RR1123" s="196"/>
      <c r="RS1123" s="196"/>
      <c r="RT1123" s="196"/>
      <c r="RU1123" s="196"/>
      <c r="RV1123" s="196"/>
      <c r="RW1123" s="196"/>
      <c r="RX1123" s="196"/>
      <c r="RY1123" s="196"/>
      <c r="RZ1123" s="196"/>
      <c r="SA1123" s="196"/>
      <c r="SB1123" s="196"/>
      <c r="SC1123" s="196"/>
      <c r="SD1123" s="196"/>
      <c r="SE1123" s="196"/>
      <c r="SF1123" s="196"/>
      <c r="SG1123" s="196"/>
      <c r="SH1123" s="196"/>
      <c r="SI1123" s="196"/>
      <c r="SJ1123" s="196"/>
      <c r="SK1123" s="196"/>
      <c r="SL1123" s="196"/>
      <c r="SM1123" s="196"/>
      <c r="SN1123" s="196"/>
      <c r="SO1123" s="196"/>
      <c r="SP1123" s="196"/>
      <c r="SQ1123" s="196"/>
      <c r="SR1123" s="196"/>
      <c r="SS1123" s="196"/>
      <c r="ST1123" s="196"/>
      <c r="SU1123" s="196"/>
      <c r="SV1123" s="196"/>
      <c r="SW1123" s="196"/>
      <c r="SX1123" s="196"/>
      <c r="SY1123" s="196"/>
      <c r="SZ1123" s="196"/>
      <c r="TA1123" s="196"/>
      <c r="TB1123" s="196"/>
      <c r="TC1123" s="196"/>
      <c r="TD1123" s="196"/>
      <c r="TE1123" s="196"/>
      <c r="TF1123" s="196"/>
      <c r="TG1123" s="196"/>
      <c r="TH1123" s="196"/>
      <c r="TI1123" s="196"/>
      <c r="TJ1123" s="196"/>
      <c r="TK1123" s="196"/>
      <c r="TL1123" s="196"/>
      <c r="TM1123" s="196"/>
      <c r="TN1123" s="196"/>
      <c r="TO1123" s="196"/>
      <c r="TP1123" s="196"/>
      <c r="TQ1123" s="196"/>
      <c r="TR1123" s="196"/>
      <c r="TS1123" s="196"/>
      <c r="TT1123" s="196"/>
      <c r="TU1123" s="196"/>
      <c r="TV1123" s="196"/>
      <c r="TW1123" s="196"/>
      <c r="TX1123" s="196"/>
      <c r="TY1123" s="196"/>
      <c r="TZ1123" s="196"/>
      <c r="UA1123" s="196"/>
      <c r="UB1123" s="196"/>
      <c r="UC1123" s="196"/>
      <c r="UD1123" s="196"/>
      <c r="UE1123" s="196"/>
      <c r="UF1123" s="196"/>
      <c r="UG1123" s="196"/>
      <c r="UH1123" s="196"/>
      <c r="UI1123" s="196"/>
      <c r="UJ1123" s="196"/>
      <c r="UK1123" s="196"/>
      <c r="UL1123" s="196"/>
      <c r="UM1123" s="196"/>
      <c r="UN1123" s="196"/>
      <c r="UO1123" s="196"/>
      <c r="UP1123" s="196"/>
      <c r="UQ1123" s="196"/>
      <c r="UR1123" s="196"/>
      <c r="US1123" s="196"/>
      <c r="UT1123" s="196"/>
      <c r="UU1123" s="196"/>
      <c r="UV1123" s="196"/>
      <c r="UW1123" s="196"/>
      <c r="UX1123" s="196"/>
      <c r="UY1123" s="196"/>
      <c r="UZ1123" s="196"/>
      <c r="VA1123" s="196"/>
      <c r="VB1123" s="196"/>
      <c r="VC1123" s="196"/>
      <c r="VD1123" s="196"/>
      <c r="VE1123" s="196"/>
      <c r="VF1123" s="196"/>
      <c r="VG1123" s="196"/>
      <c r="VH1123" s="196"/>
      <c r="VI1123" s="196"/>
      <c r="VJ1123" s="196"/>
      <c r="VK1123" s="196"/>
      <c r="VL1123" s="196"/>
      <c r="VM1123" s="196"/>
      <c r="VN1123" s="196"/>
      <c r="VO1123" s="196"/>
      <c r="VP1123" s="196"/>
      <c r="VQ1123" s="196"/>
      <c r="VR1123" s="196"/>
      <c r="VS1123" s="196"/>
      <c r="VT1123" s="196"/>
      <c r="VU1123" s="196"/>
      <c r="VV1123" s="196"/>
      <c r="VW1123" s="196"/>
      <c r="VX1123" s="196"/>
      <c r="VY1123" s="196"/>
      <c r="VZ1123" s="196"/>
      <c r="WA1123" s="196"/>
      <c r="WB1123" s="196"/>
      <c r="WC1123" s="196"/>
      <c r="WD1123" s="196"/>
      <c r="WE1123" s="196"/>
      <c r="WF1123" s="196"/>
      <c r="WG1123" s="196"/>
      <c r="WH1123" s="196"/>
      <c r="WI1123" s="196"/>
      <c r="WJ1123" s="196"/>
      <c r="WK1123" s="196"/>
      <c r="WL1123" s="196"/>
      <c r="WM1123" s="196"/>
      <c r="WN1123" s="196"/>
      <c r="WO1123" s="196"/>
      <c r="WP1123" s="196"/>
      <c r="WQ1123" s="196"/>
      <c r="WR1123" s="196"/>
      <c r="WS1123" s="196"/>
      <c r="WT1123" s="196"/>
      <c r="WU1123" s="196"/>
      <c r="WV1123" s="196"/>
      <c r="WW1123" s="196"/>
      <c r="WX1123" s="196"/>
      <c r="WY1123" s="196"/>
      <c r="WZ1123" s="196"/>
      <c r="XA1123" s="196"/>
      <c r="XB1123" s="196"/>
      <c r="XC1123" s="196"/>
      <c r="XD1123" s="196"/>
      <c r="XE1123" s="196"/>
      <c r="XF1123" s="196"/>
      <c r="XG1123" s="196"/>
      <c r="XH1123" s="196"/>
      <c r="XI1123" s="196"/>
      <c r="XJ1123" s="196"/>
      <c r="XK1123" s="196"/>
      <c r="XL1123" s="196"/>
      <c r="XM1123" s="196"/>
      <c r="XN1123" s="196"/>
      <c r="XO1123" s="196"/>
      <c r="XP1123" s="196"/>
      <c r="XQ1123" s="196"/>
      <c r="XR1123" s="196"/>
      <c r="XS1123" s="196"/>
      <c r="XT1123" s="196"/>
      <c r="XU1123" s="196"/>
      <c r="XV1123" s="196"/>
      <c r="XW1123" s="196"/>
      <c r="XX1123" s="196"/>
      <c r="XY1123" s="196"/>
      <c r="XZ1123" s="196"/>
      <c r="YA1123" s="196"/>
      <c r="YB1123" s="196"/>
      <c r="YC1123" s="196"/>
      <c r="YD1123" s="196"/>
      <c r="YE1123" s="196"/>
      <c r="YF1123" s="196"/>
      <c r="YG1123" s="196"/>
      <c r="YH1123" s="196"/>
      <c r="YI1123" s="196"/>
      <c r="YJ1123" s="196"/>
      <c r="YK1123" s="196"/>
      <c r="YL1123" s="196"/>
      <c r="YM1123" s="196"/>
      <c r="YN1123" s="196"/>
      <c r="YO1123" s="196"/>
      <c r="YP1123" s="196"/>
      <c r="YQ1123" s="196"/>
      <c r="YR1123" s="196"/>
      <c r="YS1123" s="196"/>
      <c r="YT1123" s="196"/>
      <c r="YU1123" s="196"/>
      <c r="YV1123" s="196"/>
      <c r="YW1123" s="196"/>
      <c r="YX1123" s="196"/>
      <c r="YY1123" s="196"/>
      <c r="YZ1123" s="196"/>
      <c r="ZA1123" s="196"/>
      <c r="ZB1123" s="196"/>
      <c r="ZC1123" s="196"/>
      <c r="ZD1123" s="196"/>
      <c r="ZE1123" s="196"/>
      <c r="ZF1123" s="196"/>
      <c r="ZG1123" s="196"/>
      <c r="ZH1123" s="196"/>
      <c r="ZI1123" s="196"/>
      <c r="ZJ1123" s="196"/>
      <c r="ZK1123" s="196"/>
      <c r="ZL1123" s="196"/>
      <c r="ZM1123" s="196"/>
      <c r="ZN1123" s="196"/>
      <c r="ZO1123" s="196"/>
      <c r="ZP1123" s="196"/>
      <c r="ZQ1123" s="196"/>
      <c r="ZR1123" s="196"/>
      <c r="ZS1123" s="196"/>
      <c r="ZT1123" s="196"/>
      <c r="ZU1123" s="196"/>
      <c r="ZV1123" s="196"/>
      <c r="ZW1123" s="196"/>
      <c r="ZX1123" s="196"/>
      <c r="ZY1123" s="196"/>
      <c r="ZZ1123" s="196"/>
      <c r="AAA1123" s="196"/>
      <c r="AAB1123" s="196"/>
      <c r="AAC1123" s="196"/>
      <c r="AAD1123" s="196"/>
      <c r="AAE1123" s="196"/>
      <c r="AAF1123" s="196"/>
      <c r="AAG1123" s="196"/>
      <c r="AAH1123" s="196"/>
      <c r="AAI1123" s="196"/>
      <c r="AAJ1123" s="196"/>
      <c r="AAK1123" s="196"/>
      <c r="AAL1123" s="196"/>
      <c r="AAM1123" s="196"/>
      <c r="AAN1123" s="196"/>
      <c r="AAO1123" s="196"/>
      <c r="AAP1123" s="196"/>
      <c r="AAQ1123" s="196"/>
      <c r="AAR1123" s="196"/>
      <c r="AAS1123" s="196"/>
      <c r="AAT1123" s="196"/>
      <c r="AAU1123" s="196"/>
      <c r="AAV1123" s="196"/>
      <c r="AAW1123" s="196"/>
      <c r="AAX1123" s="196"/>
      <c r="AAY1123" s="196"/>
      <c r="AAZ1123" s="196"/>
      <c r="ABA1123" s="196"/>
      <c r="ABB1123" s="196"/>
      <c r="ABC1123" s="196"/>
      <c r="ABD1123" s="196"/>
      <c r="ABE1123" s="196"/>
      <c r="ABF1123" s="196"/>
      <c r="ABG1123" s="196"/>
      <c r="ABH1123" s="196"/>
      <c r="ABI1123" s="196"/>
      <c r="ABJ1123" s="196"/>
      <c r="ABK1123" s="196"/>
      <c r="ABL1123" s="196"/>
      <c r="ABM1123" s="196"/>
      <c r="ABN1123" s="196"/>
      <c r="ABO1123" s="196"/>
      <c r="ABP1123" s="196"/>
      <c r="ABQ1123" s="196"/>
      <c r="ABR1123" s="196"/>
      <c r="ABS1123" s="196"/>
      <c r="ABT1123" s="196"/>
      <c r="ABU1123" s="196"/>
      <c r="ABV1123" s="196"/>
      <c r="ABW1123" s="196"/>
      <c r="ABX1123" s="196"/>
      <c r="ABY1123" s="196"/>
      <c r="ABZ1123" s="196"/>
      <c r="ACA1123" s="196"/>
      <c r="ACB1123" s="196"/>
      <c r="ACC1123" s="196"/>
      <c r="ACD1123" s="196"/>
      <c r="ACE1123" s="196"/>
      <c r="ACF1123" s="196"/>
      <c r="ACG1123" s="196"/>
      <c r="ACH1123" s="196"/>
      <c r="ACI1123" s="196"/>
      <c r="ACJ1123" s="196"/>
      <c r="ACK1123" s="196"/>
      <c r="ACL1123" s="196"/>
      <c r="ACM1123" s="196"/>
      <c r="ACN1123" s="196"/>
      <c r="ACO1123" s="196"/>
      <c r="ACP1123" s="196"/>
      <c r="ACQ1123" s="196"/>
      <c r="ACR1123" s="196"/>
      <c r="ACS1123" s="196"/>
      <c r="ACT1123" s="196"/>
      <c r="ACU1123" s="196"/>
      <c r="ACV1123" s="196"/>
      <c r="ACW1123" s="196"/>
      <c r="ACX1123" s="196"/>
      <c r="ACY1123" s="196"/>
      <c r="ACZ1123" s="196"/>
      <c r="ADA1123" s="196"/>
      <c r="ADB1123" s="196"/>
      <c r="ADC1123" s="196"/>
      <c r="ADD1123" s="196"/>
      <c r="ADE1123" s="196"/>
      <c r="ADF1123" s="196"/>
      <c r="ADG1123" s="196"/>
      <c r="ADH1123" s="196"/>
      <c r="ADI1123" s="196"/>
      <c r="ADJ1123" s="196"/>
      <c r="ADK1123" s="196"/>
      <c r="ADL1123" s="196"/>
      <c r="ADM1123" s="196"/>
      <c r="ADN1123" s="196"/>
      <c r="ADO1123" s="196"/>
      <c r="ADP1123" s="196"/>
      <c r="ADQ1123" s="196"/>
      <c r="ADR1123" s="196"/>
      <c r="ADS1123" s="196"/>
      <c r="ADT1123" s="196"/>
      <c r="ADU1123" s="196"/>
      <c r="ADV1123" s="196"/>
      <c r="ADW1123" s="196"/>
      <c r="ADX1123" s="196"/>
      <c r="ADY1123" s="196"/>
      <c r="ADZ1123" s="196"/>
      <c r="AEA1123" s="196"/>
      <c r="AEB1123" s="196"/>
      <c r="AEC1123" s="196"/>
      <c r="AED1123" s="196"/>
      <c r="AEE1123" s="196"/>
      <c r="AEF1123" s="196"/>
      <c r="AEG1123" s="196"/>
      <c r="AEH1123" s="196"/>
      <c r="AEI1123" s="196"/>
      <c r="AEJ1123" s="196"/>
      <c r="AEK1123" s="196"/>
      <c r="AEL1123" s="196"/>
      <c r="AEM1123" s="196"/>
      <c r="AEN1123" s="196"/>
      <c r="AEO1123" s="196"/>
      <c r="AEP1123" s="196"/>
      <c r="AEQ1123" s="196"/>
      <c r="AER1123" s="196"/>
      <c r="AES1123" s="196"/>
      <c r="AET1123" s="196"/>
      <c r="AEU1123" s="196"/>
      <c r="AEV1123" s="196"/>
      <c r="AEW1123" s="196"/>
      <c r="AEX1123" s="196"/>
      <c r="AEY1123" s="196"/>
      <c r="AEZ1123" s="196"/>
      <c r="AFA1123" s="196"/>
      <c r="AFB1123" s="196"/>
      <c r="AFC1123" s="196"/>
      <c r="AFD1123" s="196"/>
      <c r="AFE1123" s="196"/>
      <c r="AFF1123" s="196"/>
      <c r="AFG1123" s="196"/>
      <c r="AFH1123" s="196"/>
      <c r="AFI1123" s="196"/>
      <c r="AFJ1123" s="196"/>
      <c r="AFK1123" s="196"/>
      <c r="AFL1123" s="196"/>
      <c r="AFM1123" s="196"/>
      <c r="AFN1123" s="196"/>
      <c r="AFO1123" s="196"/>
      <c r="AFP1123" s="196"/>
      <c r="AFQ1123" s="196"/>
      <c r="AFR1123" s="196"/>
      <c r="AFS1123" s="196"/>
      <c r="AFT1123" s="196"/>
      <c r="AFU1123" s="196"/>
      <c r="AFV1123" s="196"/>
      <c r="AFW1123" s="196"/>
      <c r="AFX1123" s="196"/>
      <c r="AFY1123" s="196"/>
      <c r="AFZ1123" s="196"/>
      <c r="AGA1123" s="196"/>
      <c r="AGB1123" s="196"/>
      <c r="AGC1123" s="196"/>
      <c r="AGD1123" s="196"/>
      <c r="AGE1123" s="196"/>
      <c r="AGF1123" s="196"/>
      <c r="AGG1123" s="196"/>
      <c r="AGH1123" s="196"/>
      <c r="AGI1123" s="196"/>
      <c r="AGJ1123" s="196"/>
      <c r="AGK1123" s="196"/>
      <c r="AGL1123" s="196"/>
      <c r="AGM1123" s="196"/>
      <c r="AGN1123" s="196"/>
      <c r="AGO1123" s="196"/>
      <c r="AGP1123" s="196"/>
      <c r="AGQ1123" s="196"/>
      <c r="AGR1123" s="196"/>
      <c r="AGS1123" s="196"/>
      <c r="AGT1123" s="196"/>
      <c r="AGU1123" s="196"/>
      <c r="AGV1123" s="196"/>
      <c r="AGW1123" s="196"/>
      <c r="AGX1123" s="196"/>
      <c r="AGY1123" s="196"/>
      <c r="AGZ1123" s="196"/>
      <c r="AHA1123" s="196"/>
      <c r="AHB1123" s="196"/>
      <c r="AHC1123" s="196"/>
      <c r="AHD1123" s="196"/>
      <c r="AHE1123" s="196"/>
      <c r="AHF1123" s="196"/>
      <c r="AHG1123" s="196"/>
      <c r="AHH1123" s="196"/>
      <c r="AHI1123" s="196"/>
      <c r="AHJ1123" s="196"/>
      <c r="AHK1123" s="196"/>
      <c r="AHL1123" s="196"/>
      <c r="AHM1123" s="196"/>
      <c r="AHN1123" s="196"/>
      <c r="AHO1123" s="196"/>
      <c r="AHP1123" s="196"/>
      <c r="AHQ1123" s="196"/>
      <c r="AHR1123" s="196"/>
      <c r="AHS1123" s="196"/>
      <c r="AHT1123" s="196"/>
      <c r="AHU1123" s="196"/>
      <c r="AHV1123" s="196"/>
      <c r="AHW1123" s="196"/>
      <c r="AHX1123" s="196"/>
      <c r="AHY1123" s="196"/>
      <c r="AHZ1123" s="196"/>
      <c r="AIA1123" s="196"/>
      <c r="AIB1123" s="196"/>
      <c r="AIC1123" s="196"/>
      <c r="AID1123" s="196"/>
      <c r="AIE1123" s="196"/>
      <c r="AIF1123" s="196"/>
      <c r="AIG1123" s="196"/>
      <c r="AIH1123" s="196"/>
      <c r="AII1123" s="196"/>
      <c r="AIJ1123" s="196"/>
      <c r="AIK1123" s="196"/>
      <c r="AIL1123" s="196"/>
      <c r="AIM1123" s="196"/>
      <c r="AIN1123" s="196"/>
      <c r="AIO1123" s="196"/>
      <c r="AIP1123" s="196"/>
      <c r="AIQ1123" s="196"/>
      <c r="AIR1123" s="196"/>
      <c r="AIS1123" s="196"/>
      <c r="AIT1123" s="196"/>
      <c r="AIU1123" s="196"/>
      <c r="AIV1123" s="196"/>
      <c r="AIW1123" s="196"/>
      <c r="AIX1123" s="196"/>
      <c r="AIY1123" s="196"/>
      <c r="AIZ1123" s="196"/>
      <c r="AJA1123" s="196"/>
      <c r="AJB1123" s="196"/>
      <c r="AJC1123" s="196"/>
      <c r="AJD1123" s="196"/>
      <c r="AJE1123" s="196"/>
      <c r="AJF1123" s="196"/>
      <c r="AJG1123" s="196"/>
      <c r="AJH1123" s="196"/>
      <c r="AJI1123" s="196"/>
      <c r="AJJ1123" s="196"/>
      <c r="AJK1123" s="196"/>
      <c r="AJL1123" s="196"/>
      <c r="AJM1123" s="196"/>
      <c r="AJN1123" s="196"/>
      <c r="AJO1123" s="196"/>
      <c r="AJP1123" s="196"/>
      <c r="AJQ1123" s="196"/>
      <c r="AJR1123" s="196"/>
      <c r="AJS1123" s="196"/>
      <c r="AJT1123" s="196"/>
      <c r="AJU1123" s="196"/>
      <c r="AJV1123" s="196"/>
      <c r="AJW1123" s="196"/>
      <c r="AJX1123" s="196"/>
      <c r="AJY1123" s="196"/>
      <c r="AJZ1123" s="196"/>
      <c r="AKA1123" s="196"/>
      <c r="AKB1123" s="196"/>
      <c r="AKC1123" s="196"/>
      <c r="AKD1123" s="196"/>
      <c r="AKE1123" s="196"/>
      <c r="AKF1123" s="196"/>
      <c r="AKG1123" s="196"/>
      <c r="AKH1123" s="196"/>
      <c r="AKI1123" s="196"/>
      <c r="AKJ1123" s="196"/>
      <c r="AKK1123" s="196"/>
      <c r="AKL1123" s="196"/>
      <c r="AKM1123" s="196"/>
      <c r="AKN1123" s="196"/>
      <c r="AKO1123" s="196"/>
      <c r="AKP1123" s="196"/>
      <c r="AKQ1123" s="196"/>
      <c r="AKR1123" s="196"/>
      <c r="AKS1123" s="196"/>
      <c r="AKT1123" s="196"/>
      <c r="AKU1123" s="196"/>
      <c r="AKV1123" s="196"/>
      <c r="AKW1123" s="196"/>
      <c r="AKX1123" s="196"/>
      <c r="AKY1123" s="196"/>
      <c r="AKZ1123" s="196"/>
      <c r="ALA1123" s="196"/>
      <c r="ALB1123" s="196"/>
      <c r="ALC1123" s="196"/>
      <c r="ALD1123" s="196"/>
      <c r="ALE1123" s="196"/>
      <c r="ALF1123" s="196"/>
      <c r="ALG1123" s="196"/>
      <c r="ALH1123" s="196"/>
      <c r="ALI1123" s="196"/>
      <c r="ALJ1123" s="196"/>
      <c r="ALK1123" s="196"/>
      <c r="ALL1123" s="196"/>
      <c r="ALM1123" s="196"/>
      <c r="ALN1123" s="196"/>
      <c r="ALO1123" s="196"/>
      <c r="ALP1123" s="196"/>
      <c r="ALQ1123" s="196"/>
      <c r="ALR1123" s="196"/>
      <c r="ALS1123" s="196"/>
      <c r="ALT1123" s="196"/>
      <c r="ALU1123" s="196"/>
      <c r="ALV1123" s="196"/>
      <c r="ALW1123" s="196"/>
      <c r="ALX1123" s="196"/>
      <c r="ALY1123" s="196"/>
      <c r="ALZ1123" s="196"/>
      <c r="AMA1123" s="196"/>
      <c r="AMB1123" s="196"/>
      <c r="AMC1123" s="196"/>
      <c r="AMD1123" s="196"/>
      <c r="AME1123" s="196"/>
      <c r="AMF1123" s="196"/>
      <c r="AMG1123" s="196"/>
      <c r="AMH1123" s="196"/>
      <c r="AMI1123" s="196"/>
      <c r="AMJ1123" s="196"/>
    </row>
    <row r="1124" s="411" customFormat="true" ht="12.8" hidden="true" customHeight="false" outlineLevel="0" collapsed="false">
      <c r="A1124" s="384"/>
      <c r="B1124" s="413"/>
      <c r="C1124" s="399"/>
      <c r="D1124" s="399"/>
      <c r="E1124" s="399"/>
      <c r="F1124" s="399"/>
      <c r="G1124" s="399"/>
      <c r="H1124" s="399"/>
      <c r="I1124" s="399"/>
      <c r="J1124" s="399"/>
      <c r="K1124" s="399"/>
      <c r="L1124" s="399"/>
      <c r="M1124" s="399"/>
      <c r="N1124" s="399"/>
      <c r="O1124" s="398"/>
      <c r="P1124" s="398"/>
      <c r="Q1124" s="398"/>
      <c r="R1124" s="398"/>
      <c r="S1124" s="400" t="n">
        <v>0.2</v>
      </c>
      <c r="T1124" s="401"/>
      <c r="U1124" s="414"/>
      <c r="V1124" s="403"/>
      <c r="W1124" s="403"/>
      <c r="X1124" s="415"/>
      <c r="Y1124" s="402"/>
      <c r="Z1124" s="398"/>
      <c r="AA1124" s="398"/>
      <c r="AB1124" s="398"/>
      <c r="AC1124" s="398"/>
      <c r="AD1124" s="398"/>
      <c r="AE1124" s="398"/>
      <c r="AF1124" s="398"/>
      <c r="AG1124" s="398"/>
      <c r="AH1124" s="398"/>
      <c r="AI1124" s="398"/>
      <c r="AJ1124" s="398"/>
      <c r="AK1124" s="398"/>
      <c r="AL1124" s="398"/>
      <c r="AM1124" s="398"/>
      <c r="AN1124" s="398"/>
      <c r="AO1124" s="398"/>
      <c r="AP1124" s="398"/>
      <c r="AQ1124" s="398"/>
      <c r="AR1124" s="398"/>
      <c r="AS1124" s="398"/>
      <c r="AT1124" s="398"/>
      <c r="AU1124" s="398"/>
      <c r="AV1124" s="398"/>
      <c r="AW1124" s="398"/>
      <c r="AX1124" s="398"/>
      <c r="AY1124" s="398"/>
      <c r="AZ1124" s="398"/>
      <c r="BA1124" s="398"/>
      <c r="BB1124" s="398"/>
      <c r="BC1124" s="398"/>
      <c r="BD1124" s="398"/>
      <c r="BE1124" s="398"/>
      <c r="BF1124" s="398"/>
      <c r="BG1124" s="398"/>
      <c r="BH1124" s="398"/>
      <c r="BI1124" s="398"/>
      <c r="BJ1124" s="398"/>
      <c r="BK1124" s="398"/>
      <c r="BL1124" s="398"/>
      <c r="BM1124" s="398"/>
      <c r="BN1124" s="398"/>
      <c r="BO1124" s="398"/>
      <c r="BP1124" s="398"/>
      <c r="BQ1124" s="398"/>
      <c r="BR1124" s="398"/>
      <c r="BS1124" s="398"/>
      <c r="BT1124" s="398"/>
      <c r="BU1124" s="398"/>
      <c r="BV1124" s="398"/>
      <c r="BW1124" s="398"/>
      <c r="BX1124" s="398"/>
      <c r="BY1124" s="398"/>
      <c r="BZ1124" s="398"/>
      <c r="CA1124" s="398"/>
      <c r="CB1124" s="398"/>
      <c r="CC1124" s="398"/>
      <c r="CD1124" s="398"/>
      <c r="CE1124" s="398"/>
      <c r="CF1124" s="398"/>
      <c r="CG1124" s="398"/>
      <c r="CH1124" s="398"/>
      <c r="CI1124" s="398"/>
      <c r="CJ1124" s="398"/>
      <c r="CK1124" s="398"/>
      <c r="CL1124" s="398"/>
      <c r="CM1124" s="398"/>
      <c r="CN1124" s="398"/>
      <c r="CO1124" s="398"/>
      <c r="CP1124" s="398"/>
      <c r="CQ1124" s="398"/>
      <c r="CR1124" s="398"/>
      <c r="CS1124" s="398"/>
      <c r="CT1124" s="260" t="n">
        <f aca="false">I1124</f>
        <v>0</v>
      </c>
      <c r="CU1124" s="260" t="n">
        <f aca="false">CT1124-CV1124</f>
        <v>0</v>
      </c>
      <c r="CV1124" s="260" t="n">
        <v>0</v>
      </c>
      <c r="CW1124" s="405" t="n">
        <f aca="false">IF(AND(CW$5&gt;$V1124,CW$6&lt;=$W1124),$Y1124,IF(AND(MONTH(CW$6)=MONTH($W1124),YEAR(CW$6)=YEAR($W1124)),$T1124-$X1124*$Y1124+$Y1124,0))</f>
        <v>0</v>
      </c>
      <c r="CX1124" s="405" t="n">
        <f aca="false">IF(AND(CX$5&gt;$V1124,CX$6&lt;=$W1124),$Y1124,IF(AND(MONTH(CX$6)=MONTH($W1124),YEAR(CX$6)=YEAR($W1124)),$T1124-$X1124*$Y1124+$Y1124,0))</f>
        <v>0</v>
      </c>
      <c r="CY1124" s="405" t="n">
        <f aca="false">IF(AND(CY$5&gt;$V1124,CY$6&lt;=$W1124),$Y1124,IF(AND(MONTH(CY$6)=MONTH($W1124),YEAR(CY$6)=YEAR($W1124)),$T1124-$X1124*$Y1124+$Y1124,0))</f>
        <v>0</v>
      </c>
      <c r="CZ1124" s="405" t="n">
        <f aca="false">IF(AND(CZ$5&gt;$V1124,CZ$6&lt;=$W1124),$Y1124,IF(AND(MONTH(CZ$6)=MONTH($W1124),YEAR(CZ$6)=YEAR($W1124)),$T1124-$X1124*$Y1124+$Y1124,0))</f>
        <v>0</v>
      </c>
      <c r="DA1124" s="405" t="n">
        <f aca="false">IF(AND(DA$5&gt;$V1124,DA$6&lt;=$W1124),$Y1124,IF(AND(MONTH(DA$6)=MONTH($W1124),YEAR(DA$6)=YEAR($W1124)),$T1124-$X1124*$Y1124+$Y1124,0))</f>
        <v>0</v>
      </c>
      <c r="DB1124" s="405" t="n">
        <f aca="false">IF(AND(DB$5&gt;$V1124,DB$6&lt;=$W1124),$Y1124,IF(AND(MONTH(DB$6)=MONTH($W1124),YEAR(DB$6)=YEAR($W1124)),$T1124-$X1124*$Y1124+$Y1124,0))</f>
        <v>0</v>
      </c>
      <c r="DC1124" s="405" t="n">
        <f aca="false">IF(AND(DC$5&gt;$V1124,DC$6&lt;=$W1124),$Y1124,IF(AND(MONTH(DC$6)=MONTH($W1124),YEAR(DC$6)=YEAR($W1124)),$T1124-$X1124*$Y1124+$Y1124,0))</f>
        <v>0</v>
      </c>
      <c r="DD1124" s="405" t="n">
        <f aca="false">IF(AND(DD$5&gt;$V1124,DD$6&lt;=$W1124),$Y1124,IF(AND(MONTH(DD$6)=MONTH($W1124),YEAR(DD$6)=YEAR($W1124)),$T1124-$X1124*$Y1124+$Y1124,0))</f>
        <v>0</v>
      </c>
      <c r="DE1124" s="405" t="n">
        <f aca="false">IF(AND(DE$5&gt;$V1124,DE$6&lt;=$W1124),$Y1124,IF(AND(MONTH(DE$6)=MONTH($W1124),YEAR(DE$6)=YEAR($W1124)),$T1124-$X1124*$Y1124+$Y1124,0))</f>
        <v>0</v>
      </c>
      <c r="DF1124" s="405" t="n">
        <f aca="false">IF(AND(DF$5&gt;$V1124,DF$6&lt;=$W1124),$Y1124,IF(AND(MONTH(DF$6)=MONTH($W1124),YEAR(DF$6)=YEAR($W1124)),$T1124-$X1124*$Y1124+$Y1124,0))</f>
        <v>0</v>
      </c>
      <c r="DG1124" s="405" t="n">
        <f aca="false">IF(AND(DG$5&gt;$V1124,DG$6&lt;=$W1124),$Y1124,IF(AND(MONTH(DG$6)=MONTH($W1124),YEAR(DG$6)=YEAR($W1124)),$T1124-$X1124*$Y1124+$Y1124,0))</f>
        <v>0</v>
      </c>
      <c r="DH1124" s="405" t="n">
        <f aca="false">IF(AND(DH$5&gt;$V1124,DH$6&lt;=$W1124),$Y1124,IF(AND(MONTH(DH$6)=MONTH($W1124),YEAR(DH$6)=YEAR($W1124)),$T1124-$X1124*$Y1124+$Y1124,0))</f>
        <v>0</v>
      </c>
      <c r="DI1124" s="260" t="n">
        <f aca="false">CW1124+CX1124+CY1124+CZ1124+DA1124+DB1124+DC1124+DD1124+DE1124+DF1124+DG1124+DH1124</f>
        <v>0</v>
      </c>
      <c r="DJ1124" s="260" t="n">
        <f aca="false">T1124+AG1124+AJ1124+AQ1124+AS1124+AU1124+AW1124</f>
        <v>0</v>
      </c>
      <c r="DK1124" s="260" t="n">
        <f aca="false">CU1124+DI1124-O1124</f>
        <v>0</v>
      </c>
      <c r="DL1124" s="260" t="n">
        <f aca="false">DJ1124-DK1124</f>
        <v>0</v>
      </c>
      <c r="DM1124" s="405" t="n">
        <f aca="false">IF(AND(DM$5&gt;$V1124,DM$6&lt;=$W1124),$Y1124,IF(AND(MONTH(DM$6)=MONTH($W1124),YEAR(DM$6)=YEAR($W1124)),$T1124-$X1124*$Y1124+$Y1124,0))</f>
        <v>0</v>
      </c>
      <c r="DN1124" s="405" t="n">
        <f aca="false">IF(AND(DN$5&gt;$V1124,DN$6&lt;=$W1124),$Y1124,IF(AND(MONTH(DN$6)=MONTH($W1124),YEAR(DN$6)=YEAR($W1124)),$T1124-$X1124*$Y1124+$Y1124,0))</f>
        <v>0</v>
      </c>
      <c r="DO1124" s="405" t="n">
        <f aca="false">IF(AND(DO$5&gt;$V1124,DO$6&lt;=$W1124),$Y1124,IF(AND(MONTH(DO$6)=MONTH($W1124),YEAR(DO$6)=YEAR($W1124)),$T1124-$X1124*$Y1124+$Y1124,0))</f>
        <v>0</v>
      </c>
      <c r="DP1124" s="405" t="n">
        <f aca="false">IF(AND(DP$5&gt;$V1124,DP$6&lt;=$W1124),$Y1124,IF(AND(MONTH(DP$6)=MONTH($W1124),YEAR(DP$6)=YEAR($W1124)),$T1124-$X1124*$Y1124+$Y1124,0))</f>
        <v>0</v>
      </c>
      <c r="DQ1124" s="405" t="n">
        <f aca="false">IF(AND(DQ$5&gt;$V1124,DQ$6&lt;=$W1124),$Y1124,IF(AND(MONTH(DQ$6)=MONTH($W1124),YEAR(DQ$6)=YEAR($W1124)),$T1124-$X1124*$Y1124+$Y1124,0))</f>
        <v>0</v>
      </c>
      <c r="DR1124" s="405" t="n">
        <f aca="false">IF(AND(DR$5&gt;$V1124,DR$6&lt;=$W1124),$Y1124,IF(AND(MONTH(DR$6)=MONTH($W1124),YEAR(DR$6)=YEAR($W1124)),$T1124-$X1124*$Y1124+$Y1124,0))</f>
        <v>0</v>
      </c>
      <c r="DS1124" s="405" t="n">
        <f aca="false">IF(AND(DS$5&gt;$V1124,DS$6&lt;=$W1124),$Y1124,IF(AND(MONTH(DS$6)=MONTH($W1124),YEAR(DS$6)=YEAR($W1124)),$T1124-$X1124*$Y1124+$Y1124,0))</f>
        <v>0</v>
      </c>
      <c r="DT1124" s="405" t="n">
        <f aca="false">IF(AND(DT$5&gt;$V1124,DT$6&lt;=$W1124),$Y1124,IF(AND(MONTH(DT$6)=MONTH($W1124),YEAR(DT$6)=YEAR($W1124)),$T1124-$X1124*$Y1124+$Y1124,0))</f>
        <v>0</v>
      </c>
      <c r="DU1124" s="405" t="n">
        <f aca="false">IF(AND(DU$5&gt;$V1124,DU$6&lt;=$W1124),$Y1124,IF(AND(MONTH(DU$6)=MONTH($W1124),YEAR(DU$6)=YEAR($W1124)),$T1124-$X1124*$Y1124+$Y1124,0))</f>
        <v>0</v>
      </c>
      <c r="DV1124" s="405" t="n">
        <f aca="false">IF(AND(DV$5&gt;$V1124,DV$6&lt;=$W1124),$Y1124,IF(AND(MONTH(DV$6)=MONTH($W1124),YEAR(DV$6)=YEAR($W1124)),$T1124-$X1124*$Y1124+$Y1124,0))</f>
        <v>0</v>
      </c>
      <c r="DW1124" s="405" t="n">
        <f aca="false">IF(AND(DW$5&gt;$V1124,DW$6&lt;=$W1124),$Y1124,IF(AND(MONTH(DW$6)=MONTH($W1124),YEAR(DW$6)=YEAR($W1124)),$T1124-$X1124*$Y1124+$Y1124,0))</f>
        <v>0</v>
      </c>
      <c r="DX1124" s="405" t="n">
        <f aca="false">IF(AND(DX$5&gt;$V1124,DX$6&lt;=$W1124),$Y1124,IF(AND(MONTH(DX$6)=MONTH($W1124),YEAR(DX$6)=YEAR($W1124)),$T1124-Z1124-$X1124*$Y1124+$Y1124,0))</f>
        <v>0</v>
      </c>
      <c r="DY1124" s="381"/>
      <c r="DZ1124" s="260"/>
      <c r="EA1124" s="260"/>
      <c r="EB1124" s="260"/>
      <c r="EC1124" s="405" t="n">
        <f aca="false">IF(AND(EC$5&gt;$V1124,EC$6&lt;=$W1124),$Y1124,IF(AND(MONTH(EC$6)=MONTH($W1124),YEAR(EC$6)=YEAR($W1124)),$T1124-$X1124*$Y1124+$Y1124,0))</f>
        <v>0</v>
      </c>
      <c r="ED1124" s="405" t="n">
        <f aca="false">IF(AND(ED$5&gt;$V1124,ED$6&lt;=$W1124),$Y1124,IF(AND(MONTH(ED$6)=MONTH($W1124),YEAR(ED$6)=YEAR($W1124)),$T1124-$X1124*$Y1124+$Y1124,0))</f>
        <v>0</v>
      </c>
      <c r="EE1124" s="405" t="n">
        <f aca="false">IF(AND(EE$5&gt;$V1124,EE$6&lt;=$W1124),$Y1124,IF(AND(MONTH(EE$6)=MONTH($W1124),YEAR(EE$6)=YEAR($W1124)),$T1124-$X1124*$Y1124+$Y1124,0))</f>
        <v>0</v>
      </c>
      <c r="EF1124" s="405" t="n">
        <f aca="false">IF(AND(EF$5&gt;$V1124,EF$6&lt;=$W1124),$Y1124,IF(AND(MONTH(EF$6)=MONTH($W1124),YEAR(EF$6)=YEAR($W1124)),$T1124-$X1124*$Y1124+$Y1124,0))</f>
        <v>0</v>
      </c>
      <c r="EG1124" s="405" t="n">
        <f aca="false">IF(AND(EG$5&gt;$V1124,EG$6&lt;=$W1124),$Y1124,IF(AND(MONTH(EG$6)=MONTH($W1124),YEAR(EG$6)=YEAR($W1124)),$T1124-$X1124*$Y1124+$Y1124,0))</f>
        <v>0</v>
      </c>
      <c r="EH1124" s="405" t="n">
        <f aca="false">IF(AND(EH$5&gt;$V1124,EH$6&lt;=$W1124),$Y1124,IF(AND(MONTH(EH$6)=MONTH($W1124),YEAR(EH$6)=YEAR($W1124)),$T1124-$X1124*$Y1124+$Y1124,0))</f>
        <v>0</v>
      </c>
      <c r="EI1124" s="405" t="n">
        <f aca="false">IF(AND(EI$5&gt;$V1124,EI$6&lt;=$W1124),$Y1124,IF(AND(MONTH(EI$6)=MONTH($W1124),YEAR(EI$6)=YEAR($W1124)),$T1124-$X1124*$Y1124+$Y1124,0))</f>
        <v>0</v>
      </c>
      <c r="EJ1124" s="405" t="n">
        <f aca="false">IF(AND(EJ$5&gt;$V1124,EJ$6&lt;=$W1124),$Y1124,IF(AND(MONTH(EJ$6)=MONTH($W1124),YEAR(EJ$6)=YEAR($W1124)),$T1124-$X1124*$Y1124+$Y1124,0))</f>
        <v>0</v>
      </c>
      <c r="EK1124" s="405" t="n">
        <f aca="false">IF(AND(EK$5&gt;$V1124,EK$6&lt;=$W1124),$Y1124,IF(AND(MONTH(EK$6)=MONTH($W1124),YEAR(EK$6)=YEAR($W1124)),$T1124-$X1124*$Y1124+$Y1124,0))</f>
        <v>0</v>
      </c>
      <c r="EL1124" s="405" t="n">
        <f aca="false">IF(AND(EL$5&gt;$V1124,EL$6&lt;=$W1124),$Y1124,IF(AND(MONTH(EL$6)=MONTH($W1124),YEAR(EL$6)=YEAR($W1124)),$T1124-$X1124*$Y1124+$Y1124,0))</f>
        <v>0</v>
      </c>
      <c r="EM1124" s="405" t="n">
        <f aca="false">IF(AND(EM$5&gt;$V1124,EM$6&lt;=$W1124),$Y1124,IF(AND(MONTH(EM$6)=MONTH($W1124),YEAR(EM$6)=YEAR($W1124)),$T1124-$X1124*$Y1124+$Y1124,0))</f>
        <v>0</v>
      </c>
      <c r="EN1124" s="406" t="n">
        <f aca="false">IF(AND(EN$5&gt;$V1124,EN$6&lt;=$W1124),$Y1124,IF(AND(MONTH(EN$6)=MONTH($W1124),YEAR(EN$6)=YEAR($W1124)),$T1124-CU1124-$X1124*$Y1124+$Y1124,0))</f>
        <v>0</v>
      </c>
      <c r="EO1124" s="260"/>
      <c r="EP1124" s="260"/>
      <c r="EQ1124" s="260"/>
      <c r="ER1124" s="260"/>
      <c r="ES1124" s="405"/>
      <c r="ET1124" s="405"/>
      <c r="EU1124" s="405"/>
      <c r="EV1124" s="405"/>
      <c r="EW1124" s="405"/>
      <c r="EX1124" s="405"/>
      <c r="EY1124" s="405"/>
      <c r="EZ1124" s="405"/>
      <c r="FA1124" s="405"/>
      <c r="FB1124" s="405"/>
      <c r="FC1124" s="405"/>
      <c r="FD1124" s="405"/>
      <c r="FE1124" s="381"/>
      <c r="FF1124" s="260"/>
      <c r="FG1124" s="260"/>
      <c r="FH1124" s="260"/>
      <c r="FI1124" s="405" t="n">
        <f aca="false">IF(AND(FI$5&gt;$V1124,FI$6&lt;=$W1124),$Y1124,IF(AND(MONTH(FI$6)=MONTH($W1124),YEAR(FI$6)=YEAR($W1124)),$T1124-$X1124*$Y1124+$Y1124,0))</f>
        <v>0</v>
      </c>
      <c r="FJ1124" s="405" t="n">
        <f aca="false">IF(AND(FJ$5&gt;$V1124,FJ$6&lt;=$W1124),$Y1124,IF(AND(MONTH(FJ$6)=MONTH($W1124),YEAR(FJ$6)=YEAR($W1124)),$T1124-$X1124*$Y1124+$Y1124,0))</f>
        <v>0</v>
      </c>
      <c r="FK1124" s="405" t="n">
        <f aca="false">IF(AND(FK$5&gt;$V1124,FK$6&lt;=$W1124),$Y1124,IF(AND(MONTH(FK$6)=MONTH($W1124),YEAR(FK$6)=YEAR($W1124)),$T1124-$X1124*$Y1124+$Y1124,0))</f>
        <v>0</v>
      </c>
      <c r="FL1124" s="405" t="n">
        <f aca="false">IF(AND(FL$5&gt;$V1124,FL$6&lt;=$W1124),$Y1124,IF(AND(MONTH(FL$6)=MONTH($W1124),YEAR(FL$6)=YEAR($W1124)),$T1124-$X1124*$Y1124+$Y1124,0))</f>
        <v>0</v>
      </c>
      <c r="FM1124" s="405" t="n">
        <f aca="false">IF(AND(FM$5&gt;$V1124,FM$6&lt;=$W1124),$Y1124,IF(AND(MONTH(FM$6)=MONTH($W1124),YEAR(FM$6)=YEAR($W1124)),$T1124-$X1124*$Y1124+$Y1124,0))</f>
        <v>0</v>
      </c>
      <c r="FN1124" s="405" t="n">
        <f aca="false">IF(AND(FN$5&gt;$V1124,FN$6&lt;=$W1124),$Y1124,IF(AND(MONTH(FN$6)=MONTH($W1124),YEAR(FN$6)=YEAR($W1124)),$T1124-$X1124*$Y1124+$Y1124,0))</f>
        <v>0</v>
      </c>
      <c r="FO1124" s="405" t="n">
        <f aca="false">IF(AND(FO$5&gt;$V1124,FO$6&lt;=$W1124),$Y1124,IF(AND(MONTH(FO$6)=MONTH($W1124),YEAR(FO$6)=YEAR($W1124)),$T1124-$X1124*$Y1124+$Y1124,0))</f>
        <v>0</v>
      </c>
      <c r="FP1124" s="405" t="n">
        <f aca="false">IF(AND(FP$5&gt;$V1124,FP$6&lt;=$W1124),$Y1124,IF(AND(MONTH(FP$6)=MONTH($W1124),YEAR(FP$6)=YEAR($W1124)),$T1124-$X1124*$Y1124+$Y1124,0))</f>
        <v>0</v>
      </c>
      <c r="FQ1124" s="405" t="n">
        <f aca="false">IF(AND(FQ$5&gt;$V1124,FQ$6&lt;=$W1124),$Y1124,IF(AND(MONTH(FQ$6)=MONTH($W1124),YEAR(FQ$6)=YEAR($W1124)),$T1124-$X1124*$Y1124+$Y1124,0))</f>
        <v>0</v>
      </c>
      <c r="FR1124" s="405" t="n">
        <f aca="false">IF(AND(FR$5&gt;$V1124,FR$6&lt;=$W1124),$Y1124,IF(AND(MONTH(FR$6)=MONTH($W1124),YEAR(FR$6)=YEAR($W1124)),$T1124-$X1124*$Y1124+$Y1124,0))</f>
        <v>0</v>
      </c>
      <c r="FS1124" s="405" t="n">
        <f aca="false">IF(AND(FS$5&gt;$V1124,FS$6&lt;=$W1124),$Y1124,IF(AND(MONTH(FS$6)=MONTH($W1124),YEAR(FS$6)=YEAR($W1124)),$T1124-$X1124*$Y1124+$Y1124,0))</f>
        <v>0</v>
      </c>
      <c r="FT1124" s="405" t="n">
        <f aca="false">IF(AND(FT$5&gt;$V1124,FT$6&lt;=$W1124),$Y1124,IF(AND(MONTH(FT$6)=MONTH($W1124),YEAR(FT$6)=YEAR($W1124)),$T1124-EA1124-$X1124*$Y1124+$Y1124,0))</f>
        <v>0</v>
      </c>
      <c r="FU1124" s="260" t="n">
        <f aca="false">FI1124+FJ1124+FK1124+FL1124+FM1124+FN1124+FO1124+FP1124+FQ1124+FR1124+FS1124+FT1124</f>
        <v>0</v>
      </c>
      <c r="FV1124" s="260" t="n">
        <f aca="false">T1124</f>
        <v>0</v>
      </c>
      <c r="FW1124" s="260" t="n">
        <f aca="false">FG1124+FU1124</f>
        <v>0</v>
      </c>
      <c r="FX1124" s="260" t="n">
        <f aca="false">FV1124-FW1124</f>
        <v>0</v>
      </c>
      <c r="FY1124" s="408" t="n">
        <f aca="false">IF(AND(FY$5&gt;$V1124,FY$6&lt;=$W1124),$Y1124,IF(AND(MONTH(FY$6)=MONTH($W1124),YEAR(FY$6)=YEAR($W1124)),$T1124-$X1124*$Y1124+$Y1124,0))</f>
        <v>0</v>
      </c>
      <c r="FZ1124" s="408" t="n">
        <f aca="false">IF(AND(FZ$5&gt;$V1124,FZ$6&lt;=$W1124),$Y1124,IF(AND(MONTH(FZ$6)=MONTH($W1124),YEAR(FZ$6)=YEAR($W1124)),$T1124-$X1124*$Y1124+$Y1124,0))</f>
        <v>0</v>
      </c>
      <c r="GA1124" s="408" t="n">
        <f aca="false">IF(AND(GA$5&gt;$V1124,GA$6&lt;=$W1124),$Y1124,IF(AND(MONTH(GA$6)=MONTH($W1124),YEAR(GA$6)=YEAR($W1124)),$T1124-$X1124*$Y1124+$Y1124,0))</f>
        <v>0</v>
      </c>
      <c r="GB1124" s="408" t="n">
        <f aca="false">IF(AND(GB$5&gt;$V1124,GB$6&lt;=$W1124),$Y1124,IF(AND(MONTH(GB$6)=MONTH($W1124),YEAR(GB$6)=YEAR($W1124)),$T1124-$X1124*$Y1124+$Y1124,0))</f>
        <v>0</v>
      </c>
      <c r="GC1124" s="408" t="n">
        <f aca="false">IF(AND(GC$5&gt;$V1124,GC$6&lt;=$W1124),$Y1124,IF(AND(MONTH(GC$6)=MONTH($W1124),YEAR(GC$6)=YEAR($W1124)),$T1124-$X1124*$Y1124+$Y1124,0))</f>
        <v>0</v>
      </c>
      <c r="GD1124" s="408" t="n">
        <f aca="false">IF(AND(GD$5&gt;$V1124,GD$6&lt;=$W1124),$Y1124,IF(AND(MONTH(GD$6)=MONTH($W1124),YEAR(GD$6)=YEAR($W1124)),$T1124-$X1124*$Y1124+$Y1124,0))</f>
        <v>0</v>
      </c>
      <c r="GE1124" s="408" t="n">
        <f aca="false">IF(AND(GE$5&gt;$V1124,GE$6&lt;=$W1124),$Y1124,IF(AND(MONTH(GE$6)=MONTH($W1124),YEAR(GE$6)=YEAR($W1124)),$T1124-$X1124*$Y1124+$Y1124,0))</f>
        <v>0</v>
      </c>
      <c r="GF1124" s="408" t="n">
        <f aca="false">IF(AND(GF$5&gt;$V1124,GF$6&lt;=$W1124),$Y1124,IF(AND(MONTH(GF$6)=MONTH($W1124),YEAR(GF$6)=YEAR($W1124)),$T1124-$X1124*$Y1124+$Y1124,0))</f>
        <v>0</v>
      </c>
      <c r="GG1124" s="408" t="n">
        <f aca="false">IF(AND(GG$5&gt;$V1124,GG$6&lt;=$W1124),$Y1124,IF(AND(MONTH(GG$6)=MONTH($W1124),YEAR(GG$6)=YEAR($W1124)),$T1124-$X1124*$Y1124+$Y1124,0))</f>
        <v>0</v>
      </c>
      <c r="GH1124" s="408" t="n">
        <f aca="false">IF(AND(GH$5&gt;$V1124,GH$6&lt;=$W1124),$Y1124,IF(AND(MONTH(GH$6)=MONTH($W1124),YEAR(GH$6)=YEAR($W1124)),$T1124-$X1124*$Y1124+$Y1124,0))</f>
        <v>0</v>
      </c>
      <c r="GI1124" s="408" t="n">
        <f aca="false">IF(AND(GI$5&gt;$V1124,GI$6&lt;=$W1124),$Y1124,IF(AND(MONTH(GI$6)=MONTH($W1124),YEAR(GI$6)=YEAR($W1124)),$T1124-$X1124*$Y1124+$Y1124,0))</f>
        <v>0</v>
      </c>
      <c r="GJ1124" s="408" t="n">
        <f aca="false">IF(AND(GJ$5&gt;$V1124,GJ$6&lt;=$W1124),$Y1124,IF(AND(MONTH(GJ$6)=MONTH($W1124),YEAR(GJ$6)=YEAR($W1124)),$T1124-EQ1124-$X1124*$Y1124+$Y1124,0))</f>
        <v>0</v>
      </c>
      <c r="GK1124" s="260" t="n">
        <f aca="false">FY1124+FZ1124+GA1124+GB1124+GC1124+GD1124+GE1124+GF1124+GG1124+GH1124+GI1124+GJ1124</f>
        <v>0</v>
      </c>
      <c r="GL1124" s="260" t="n">
        <f aca="false">FV1124</f>
        <v>0</v>
      </c>
      <c r="GM1124" s="260" t="n">
        <f aca="false">FW1124+GK1124</f>
        <v>0</v>
      </c>
      <c r="GN1124" s="260" t="n">
        <f aca="false">GL1124-GM1124</f>
        <v>0</v>
      </c>
      <c r="GO1124" s="408" t="n">
        <f aca="false">IF(AND(GO$5&gt;$V1124,GO$6&lt;=$W1124),$Y1124,IF(AND(MONTH(GO$6)=MONTH($W1124),YEAR(GO$6)=YEAR($W1124)),$T1124-$X1124*$Y1124+$Y1124,0))</f>
        <v>0</v>
      </c>
      <c r="GP1124" s="408" t="n">
        <f aca="false">IF(AND(GP$5&gt;$V1124,GP$6&lt;=$W1124),$Y1124,IF(AND(MONTH(GP$6)=MONTH($W1124),YEAR(GP$6)=YEAR($W1124)),$T1124-$X1124*$Y1124+$Y1124,0))</f>
        <v>0</v>
      </c>
      <c r="GQ1124" s="408" t="n">
        <f aca="false">IF(AND(GQ$5&gt;$V1124,GQ$6&lt;=$W1124),$Y1124,IF(AND(MONTH(GQ$6)=MONTH($W1124),YEAR(GQ$6)=YEAR($W1124)),$T1124-$X1124*$Y1124+$Y1124,0))</f>
        <v>0</v>
      </c>
      <c r="GR1124" s="408" t="n">
        <f aca="false">IF(AND(GR$5&gt;$V1124,GR$6&lt;=$W1124),$Y1124,IF(AND(MONTH(GR$6)=MONTH($W1124),YEAR(GR$6)=YEAR($W1124)),$T1124-$X1124*$Y1124+$Y1124,0))</f>
        <v>0</v>
      </c>
      <c r="GS1124" s="408" t="n">
        <f aca="false">IF(AND(GS$5&gt;$V1124,GS$6&lt;=$W1124),$Y1124,IF(AND(MONTH(GS$6)=MONTH($W1124),YEAR(GS$6)=YEAR($W1124)),$T1124-$X1124*$Y1124+$Y1124,0))</f>
        <v>0</v>
      </c>
      <c r="GT1124" s="408" t="n">
        <f aca="false">IF(AND(GT$5&gt;$V1124,GT$6&lt;=$W1124),$Y1124,IF(AND(MONTH(GT$6)=MONTH($W1124),YEAR(GT$6)=YEAR($W1124)),$T1124-$X1124*$Y1124+$Y1124,0))</f>
        <v>0</v>
      </c>
      <c r="GU1124" s="408" t="n">
        <f aca="false">IF(AND(GU$5&gt;$V1124,GU$6&lt;=$W1124),$Y1124,IF(AND(MONTH(GU$6)=MONTH($W1124),YEAR(GU$6)=YEAR($W1124)),$T1124-$X1124*$Y1124+$Y1124,0))</f>
        <v>0</v>
      </c>
      <c r="GV1124" s="408" t="n">
        <f aca="false">IF(AND(GV$5&gt;$V1124,GV$6&lt;=$W1124),$Y1124,IF(AND(MONTH(GV$6)=MONTH($W1124),YEAR(GV$6)=YEAR($W1124)),$T1124-$X1124*$Y1124+$Y1124,0))</f>
        <v>0</v>
      </c>
      <c r="GW1124" s="408" t="n">
        <f aca="false">IF(AND(GW$5&gt;$V1124,GW$6&lt;=$W1124),$Y1124,IF(AND(MONTH(GW$6)=MONTH($W1124),YEAR(GW$6)=YEAR($W1124)),$T1124-$X1124*$Y1124+$Y1124,0))</f>
        <v>0</v>
      </c>
      <c r="GX1124" s="408" t="n">
        <f aca="false">IF(AND(GX$5&gt;$V1124,GX$6&lt;=$W1124),$Y1124,IF(AND(MONTH(GX$6)=MONTH($W1124),YEAR(GX$6)=YEAR($W1124)),$T1124-$X1124*$Y1124+$Y1124,0))</f>
        <v>0</v>
      </c>
      <c r="GY1124" s="408" t="n">
        <f aca="false">IF(AND(GY$5&gt;$V1124,GY$6&lt;=$W1124),$Y1124,IF(AND(MONTH(GY$6)=MONTH($W1124),YEAR(GY$6)=YEAR($W1124)),$T1124-$X1124*$Y1124+$Y1124,0))</f>
        <v>0</v>
      </c>
      <c r="GZ1124" s="408" t="n">
        <f aca="false">IF(AND(GZ$5&gt;$V1124,GZ$6&lt;=$W1124),$Y1124,IF(AND(MONTH(GZ$6)=MONTH($W1124),YEAR(GZ$6)=YEAR($W1124)),$T1124-FG1124-$X1124*$Y1124+$Y1124,0))</f>
        <v>0</v>
      </c>
      <c r="HA1124" s="260" t="n">
        <f aca="false">GO1124+GP1124+GQ1124+GR1124+GS1124+GT1124+GU1124+GV1124+GW1124+GX1124+GY1124+GZ1124</f>
        <v>0</v>
      </c>
      <c r="HB1124" s="260" t="n">
        <f aca="false">GL1124</f>
        <v>0</v>
      </c>
      <c r="HC1124" s="260" t="n">
        <f aca="false">GM1124+HA1124</f>
        <v>0</v>
      </c>
      <c r="HD1124" s="260" t="n">
        <f aca="false">HB1124-HC1124</f>
        <v>0</v>
      </c>
      <c r="HE1124" s="264" t="n">
        <f aca="false">GO1124-GJ1124</f>
        <v>0</v>
      </c>
      <c r="HF1124" s="201"/>
      <c r="HG1124" s="201"/>
      <c r="HH1124" s="201"/>
      <c r="HI1124" s="201"/>
      <c r="HJ1124" s="201"/>
      <c r="HK1124" s="201"/>
      <c r="HL1124" s="201"/>
      <c r="HM1124" s="264"/>
      <c r="HN1124" s="264"/>
      <c r="HO1124" s="201"/>
      <c r="HP1124" s="201"/>
      <c r="HQ1124" s="201"/>
      <c r="HR1124" s="201"/>
      <c r="HS1124" s="201"/>
      <c r="HT1124" s="201"/>
      <c r="HU1124" s="201"/>
      <c r="HV1124" s="201"/>
      <c r="HW1124" s="201"/>
      <c r="HX1124" s="201"/>
      <c r="HY1124" s="201"/>
      <c r="HZ1124" s="201"/>
      <c r="IA1124" s="201"/>
      <c r="IB1124" s="201"/>
      <c r="IC1124" s="201"/>
      <c r="ID1124" s="201"/>
      <c r="IE1124" s="201"/>
      <c r="IF1124" s="201"/>
      <c r="IG1124" s="201"/>
      <c r="IH1124" s="201"/>
      <c r="II1124" s="201"/>
      <c r="IJ1124" s="201"/>
      <c r="IK1124" s="201"/>
      <c r="IL1124" s="201"/>
      <c r="IM1124" s="201"/>
      <c r="IN1124" s="201"/>
      <c r="IO1124" s="201"/>
      <c r="IP1124" s="201"/>
      <c r="IQ1124" s="201"/>
      <c r="IR1124" s="201"/>
      <c r="IS1124" s="201"/>
      <c r="IT1124" s="201"/>
      <c r="IU1124" s="201"/>
      <c r="IV1124" s="201"/>
      <c r="IW1124" s="201"/>
      <c r="IX1124" s="201"/>
      <c r="IY1124" s="201"/>
      <c r="IZ1124" s="201"/>
      <c r="JA1124" s="201"/>
      <c r="JB1124" s="201"/>
      <c r="JC1124" s="201"/>
      <c r="JD1124" s="201"/>
      <c r="JE1124" s="201"/>
      <c r="JF1124" s="201"/>
      <c r="JG1124" s="201"/>
      <c r="JH1124" s="201"/>
      <c r="JI1124" s="201"/>
      <c r="JJ1124" s="201"/>
      <c r="JK1124" s="201"/>
      <c r="JL1124" s="201"/>
      <c r="JM1124" s="196"/>
      <c r="JN1124" s="196"/>
      <c r="JO1124" s="196"/>
      <c r="JP1124" s="196"/>
      <c r="JQ1124" s="196"/>
      <c r="JR1124" s="196"/>
      <c r="JS1124" s="196"/>
      <c r="JT1124" s="196"/>
      <c r="JU1124" s="196"/>
      <c r="JV1124" s="196"/>
      <c r="JW1124" s="196"/>
      <c r="JX1124" s="196"/>
      <c r="JY1124" s="196"/>
      <c r="JZ1124" s="196"/>
      <c r="KA1124" s="196"/>
      <c r="KB1124" s="196"/>
      <c r="KC1124" s="196"/>
      <c r="KD1124" s="196"/>
      <c r="KE1124" s="196"/>
      <c r="KF1124" s="196"/>
      <c r="KG1124" s="196"/>
      <c r="KH1124" s="196"/>
      <c r="KI1124" s="196"/>
      <c r="KJ1124" s="196"/>
      <c r="KK1124" s="196"/>
      <c r="KL1124" s="196"/>
      <c r="KM1124" s="196"/>
      <c r="KN1124" s="196"/>
      <c r="KO1124" s="196"/>
      <c r="KP1124" s="196"/>
      <c r="KQ1124" s="196"/>
      <c r="KR1124" s="196"/>
      <c r="KS1124" s="196"/>
      <c r="KT1124" s="196"/>
      <c r="KU1124" s="196"/>
      <c r="KV1124" s="196"/>
      <c r="KW1124" s="196"/>
      <c r="KX1124" s="196"/>
      <c r="KY1124" s="196"/>
      <c r="KZ1124" s="196"/>
      <c r="LA1124" s="196"/>
      <c r="LB1124" s="196"/>
      <c r="LC1124" s="196"/>
      <c r="LD1124" s="196"/>
      <c r="LE1124" s="196"/>
      <c r="LF1124" s="196"/>
      <c r="LG1124" s="196"/>
      <c r="LH1124" s="196"/>
      <c r="LI1124" s="196"/>
      <c r="LJ1124" s="196"/>
      <c r="LK1124" s="196"/>
      <c r="LL1124" s="196"/>
      <c r="LM1124" s="196"/>
      <c r="LN1124" s="196"/>
      <c r="LO1124" s="196"/>
      <c r="LP1124" s="196"/>
      <c r="LQ1124" s="196"/>
      <c r="LR1124" s="196"/>
      <c r="LS1124" s="196"/>
      <c r="LT1124" s="196"/>
      <c r="LU1124" s="196"/>
      <c r="LV1124" s="196"/>
      <c r="LW1124" s="196"/>
      <c r="LX1124" s="196"/>
      <c r="LY1124" s="196"/>
      <c r="LZ1124" s="196"/>
      <c r="MA1124" s="196"/>
      <c r="MB1124" s="196"/>
      <c r="MC1124" s="196"/>
      <c r="MD1124" s="196"/>
      <c r="ME1124" s="196"/>
      <c r="MF1124" s="196"/>
      <c r="MG1124" s="196"/>
      <c r="MH1124" s="196"/>
      <c r="MI1124" s="196"/>
      <c r="MJ1124" s="196"/>
      <c r="MK1124" s="196"/>
      <c r="ML1124" s="196"/>
      <c r="MM1124" s="196"/>
      <c r="MN1124" s="196"/>
      <c r="MO1124" s="196"/>
      <c r="MP1124" s="196"/>
      <c r="MQ1124" s="196"/>
      <c r="MR1124" s="196"/>
      <c r="MS1124" s="196"/>
      <c r="MT1124" s="196"/>
      <c r="MU1124" s="196"/>
      <c r="MV1124" s="196"/>
      <c r="MW1124" s="196"/>
      <c r="MX1124" s="196"/>
      <c r="MY1124" s="196"/>
      <c r="MZ1124" s="196"/>
      <c r="NA1124" s="196"/>
      <c r="NB1124" s="196"/>
      <c r="NC1124" s="196"/>
      <c r="ND1124" s="196"/>
      <c r="NE1124" s="196"/>
      <c r="NF1124" s="196"/>
      <c r="NG1124" s="196"/>
      <c r="NH1124" s="196"/>
      <c r="NI1124" s="196"/>
      <c r="NJ1124" s="196"/>
      <c r="NK1124" s="196"/>
      <c r="NL1124" s="196"/>
      <c r="NM1124" s="196"/>
      <c r="NN1124" s="196"/>
      <c r="NO1124" s="196"/>
      <c r="NP1124" s="196"/>
      <c r="NQ1124" s="196"/>
      <c r="NR1124" s="196"/>
      <c r="NS1124" s="196"/>
      <c r="NT1124" s="196"/>
      <c r="NU1124" s="196"/>
      <c r="NV1124" s="196"/>
      <c r="NW1124" s="196"/>
      <c r="NX1124" s="196"/>
      <c r="NY1124" s="196"/>
      <c r="NZ1124" s="196"/>
      <c r="OA1124" s="196"/>
      <c r="OB1124" s="196"/>
      <c r="OC1124" s="196"/>
      <c r="OD1124" s="196"/>
      <c r="OE1124" s="196"/>
      <c r="OF1124" s="196"/>
      <c r="OG1124" s="196"/>
      <c r="OH1124" s="196"/>
      <c r="OI1124" s="196"/>
      <c r="OJ1124" s="196"/>
      <c r="OK1124" s="196"/>
      <c r="OL1124" s="196"/>
      <c r="OM1124" s="196"/>
      <c r="ON1124" s="196"/>
      <c r="OO1124" s="196"/>
      <c r="OP1124" s="196"/>
      <c r="OQ1124" s="196"/>
      <c r="OR1124" s="196"/>
      <c r="OS1124" s="196"/>
      <c r="OT1124" s="196"/>
      <c r="OU1124" s="196"/>
      <c r="OV1124" s="196"/>
      <c r="OW1124" s="196"/>
      <c r="OX1124" s="196"/>
      <c r="OY1124" s="196"/>
      <c r="OZ1124" s="196"/>
      <c r="PA1124" s="196"/>
      <c r="PB1124" s="196"/>
      <c r="PC1124" s="196"/>
      <c r="PD1124" s="196"/>
      <c r="PE1124" s="196"/>
      <c r="PF1124" s="196"/>
      <c r="PG1124" s="196"/>
      <c r="PH1124" s="196"/>
      <c r="PI1124" s="196"/>
      <c r="PJ1124" s="196"/>
      <c r="PK1124" s="196"/>
      <c r="PL1124" s="196"/>
      <c r="PM1124" s="196"/>
      <c r="PN1124" s="196"/>
      <c r="PO1124" s="196"/>
      <c r="PP1124" s="196"/>
      <c r="PQ1124" s="196"/>
      <c r="PR1124" s="196"/>
      <c r="PS1124" s="196"/>
      <c r="PT1124" s="196"/>
      <c r="PU1124" s="196"/>
      <c r="PV1124" s="196"/>
      <c r="PW1124" s="196"/>
      <c r="PX1124" s="196"/>
      <c r="PY1124" s="196"/>
      <c r="PZ1124" s="196"/>
      <c r="QA1124" s="196"/>
      <c r="QB1124" s="196"/>
      <c r="QC1124" s="196"/>
      <c r="QD1124" s="196"/>
      <c r="QE1124" s="196"/>
      <c r="QF1124" s="196"/>
      <c r="QG1124" s="196"/>
      <c r="QH1124" s="196"/>
      <c r="QI1124" s="196"/>
      <c r="QJ1124" s="196"/>
      <c r="QK1124" s="196"/>
      <c r="QL1124" s="196"/>
      <c r="QM1124" s="196"/>
      <c r="QN1124" s="196"/>
      <c r="QO1124" s="196"/>
      <c r="QP1124" s="196"/>
      <c r="QQ1124" s="196"/>
      <c r="QR1124" s="196"/>
      <c r="QS1124" s="196"/>
      <c r="QT1124" s="196"/>
      <c r="QU1124" s="196"/>
      <c r="QV1124" s="196"/>
      <c r="QW1124" s="196"/>
      <c r="QX1124" s="196"/>
      <c r="QY1124" s="196"/>
      <c r="QZ1124" s="196"/>
      <c r="RA1124" s="196"/>
      <c r="RB1124" s="196"/>
      <c r="RC1124" s="196"/>
      <c r="RD1124" s="196"/>
      <c r="RE1124" s="196"/>
      <c r="RF1124" s="196"/>
      <c r="RG1124" s="196"/>
      <c r="RH1124" s="196"/>
      <c r="RI1124" s="196"/>
      <c r="RJ1124" s="196"/>
      <c r="RK1124" s="196"/>
      <c r="RL1124" s="196"/>
      <c r="RM1124" s="196"/>
      <c r="RN1124" s="196"/>
      <c r="RO1124" s="196"/>
      <c r="RP1124" s="196"/>
      <c r="RQ1124" s="196"/>
      <c r="RR1124" s="196"/>
      <c r="RS1124" s="196"/>
      <c r="RT1124" s="196"/>
      <c r="RU1124" s="196"/>
      <c r="RV1124" s="196"/>
      <c r="RW1124" s="196"/>
      <c r="RX1124" s="196"/>
      <c r="RY1124" s="196"/>
      <c r="RZ1124" s="196"/>
      <c r="SA1124" s="196"/>
      <c r="SB1124" s="196"/>
      <c r="SC1124" s="196"/>
      <c r="SD1124" s="196"/>
      <c r="SE1124" s="196"/>
      <c r="SF1124" s="196"/>
      <c r="SG1124" s="196"/>
      <c r="SH1124" s="196"/>
      <c r="SI1124" s="196"/>
      <c r="SJ1124" s="196"/>
      <c r="SK1124" s="196"/>
      <c r="SL1124" s="196"/>
      <c r="SM1124" s="196"/>
      <c r="SN1124" s="196"/>
      <c r="SO1124" s="196"/>
      <c r="SP1124" s="196"/>
      <c r="SQ1124" s="196"/>
      <c r="SR1124" s="196"/>
      <c r="SS1124" s="196"/>
      <c r="ST1124" s="196"/>
      <c r="SU1124" s="196"/>
      <c r="SV1124" s="196"/>
      <c r="SW1124" s="196"/>
      <c r="SX1124" s="196"/>
      <c r="SY1124" s="196"/>
      <c r="SZ1124" s="196"/>
      <c r="TA1124" s="196"/>
      <c r="TB1124" s="196"/>
      <c r="TC1124" s="196"/>
      <c r="TD1124" s="196"/>
      <c r="TE1124" s="196"/>
      <c r="TF1124" s="196"/>
      <c r="TG1124" s="196"/>
      <c r="TH1124" s="196"/>
      <c r="TI1124" s="196"/>
      <c r="TJ1124" s="196"/>
      <c r="TK1124" s="196"/>
      <c r="TL1124" s="196"/>
      <c r="TM1124" s="196"/>
      <c r="TN1124" s="196"/>
      <c r="TO1124" s="196"/>
      <c r="TP1124" s="196"/>
      <c r="TQ1124" s="196"/>
      <c r="TR1124" s="196"/>
      <c r="TS1124" s="196"/>
      <c r="TT1124" s="196"/>
      <c r="TU1124" s="196"/>
      <c r="TV1124" s="196"/>
      <c r="TW1124" s="196"/>
      <c r="TX1124" s="196"/>
      <c r="TY1124" s="196"/>
      <c r="TZ1124" s="196"/>
      <c r="UA1124" s="196"/>
      <c r="UB1124" s="196"/>
      <c r="UC1124" s="196"/>
      <c r="UD1124" s="196"/>
      <c r="UE1124" s="196"/>
      <c r="UF1124" s="196"/>
      <c r="UG1124" s="196"/>
      <c r="UH1124" s="196"/>
      <c r="UI1124" s="196"/>
      <c r="UJ1124" s="196"/>
      <c r="UK1124" s="196"/>
      <c r="UL1124" s="196"/>
      <c r="UM1124" s="196"/>
      <c r="UN1124" s="196"/>
      <c r="UO1124" s="196"/>
      <c r="UP1124" s="196"/>
      <c r="UQ1124" s="196"/>
      <c r="UR1124" s="196"/>
      <c r="US1124" s="196"/>
      <c r="UT1124" s="196"/>
      <c r="UU1124" s="196"/>
      <c r="UV1124" s="196"/>
      <c r="UW1124" s="196"/>
      <c r="UX1124" s="196"/>
      <c r="UY1124" s="196"/>
      <c r="UZ1124" s="196"/>
      <c r="VA1124" s="196"/>
      <c r="VB1124" s="196"/>
      <c r="VC1124" s="196"/>
      <c r="VD1124" s="196"/>
      <c r="VE1124" s="196"/>
      <c r="VF1124" s="196"/>
      <c r="VG1124" s="196"/>
      <c r="VH1124" s="196"/>
      <c r="VI1124" s="196"/>
      <c r="VJ1124" s="196"/>
      <c r="VK1124" s="196"/>
      <c r="VL1124" s="196"/>
      <c r="VM1124" s="196"/>
      <c r="VN1124" s="196"/>
      <c r="VO1124" s="196"/>
      <c r="VP1124" s="196"/>
      <c r="VQ1124" s="196"/>
      <c r="VR1124" s="196"/>
      <c r="VS1124" s="196"/>
      <c r="VT1124" s="196"/>
      <c r="VU1124" s="196"/>
      <c r="VV1124" s="196"/>
      <c r="VW1124" s="196"/>
      <c r="VX1124" s="196"/>
      <c r="VY1124" s="196"/>
      <c r="VZ1124" s="196"/>
      <c r="WA1124" s="196"/>
      <c r="WB1124" s="196"/>
      <c r="WC1124" s="196"/>
      <c r="WD1124" s="196"/>
      <c r="WE1124" s="196"/>
      <c r="WF1124" s="196"/>
      <c r="WG1124" s="196"/>
      <c r="WH1124" s="196"/>
      <c r="WI1124" s="196"/>
      <c r="WJ1124" s="196"/>
      <c r="WK1124" s="196"/>
      <c r="WL1124" s="196"/>
      <c r="WM1124" s="196"/>
      <c r="WN1124" s="196"/>
      <c r="WO1124" s="196"/>
      <c r="WP1124" s="196"/>
      <c r="WQ1124" s="196"/>
      <c r="WR1124" s="196"/>
      <c r="WS1124" s="196"/>
      <c r="WT1124" s="196"/>
      <c r="WU1124" s="196"/>
      <c r="WV1124" s="196"/>
      <c r="WW1124" s="196"/>
      <c r="WX1124" s="196"/>
      <c r="WY1124" s="196"/>
      <c r="WZ1124" s="196"/>
      <c r="XA1124" s="196"/>
      <c r="XB1124" s="196"/>
      <c r="XC1124" s="196"/>
      <c r="XD1124" s="196"/>
      <c r="XE1124" s="196"/>
      <c r="XF1124" s="196"/>
      <c r="XG1124" s="196"/>
      <c r="XH1124" s="196"/>
      <c r="XI1124" s="196"/>
      <c r="XJ1124" s="196"/>
      <c r="XK1124" s="196"/>
      <c r="XL1124" s="196"/>
      <c r="XM1124" s="196"/>
      <c r="XN1124" s="196"/>
      <c r="XO1124" s="196"/>
      <c r="XP1124" s="196"/>
      <c r="XQ1124" s="196"/>
      <c r="XR1124" s="196"/>
      <c r="XS1124" s="196"/>
      <c r="XT1124" s="196"/>
      <c r="XU1124" s="196"/>
      <c r="XV1124" s="196"/>
      <c r="XW1124" s="196"/>
      <c r="XX1124" s="196"/>
      <c r="XY1124" s="196"/>
      <c r="XZ1124" s="196"/>
      <c r="YA1124" s="196"/>
      <c r="YB1124" s="196"/>
      <c r="YC1124" s="196"/>
      <c r="YD1124" s="196"/>
      <c r="YE1124" s="196"/>
      <c r="YF1124" s="196"/>
      <c r="YG1124" s="196"/>
      <c r="YH1124" s="196"/>
      <c r="YI1124" s="196"/>
      <c r="YJ1124" s="196"/>
      <c r="YK1124" s="196"/>
      <c r="YL1124" s="196"/>
      <c r="YM1124" s="196"/>
      <c r="YN1124" s="196"/>
      <c r="YO1124" s="196"/>
      <c r="YP1124" s="196"/>
      <c r="YQ1124" s="196"/>
      <c r="YR1124" s="196"/>
      <c r="YS1124" s="196"/>
      <c r="YT1124" s="196"/>
      <c r="YU1124" s="196"/>
      <c r="YV1124" s="196"/>
      <c r="YW1124" s="196"/>
      <c r="YX1124" s="196"/>
      <c r="YY1124" s="196"/>
      <c r="YZ1124" s="196"/>
      <c r="ZA1124" s="196"/>
      <c r="ZB1124" s="196"/>
      <c r="ZC1124" s="196"/>
      <c r="ZD1124" s="196"/>
      <c r="ZE1124" s="196"/>
      <c r="ZF1124" s="196"/>
      <c r="ZG1124" s="196"/>
      <c r="ZH1124" s="196"/>
      <c r="ZI1124" s="196"/>
      <c r="ZJ1124" s="196"/>
      <c r="ZK1124" s="196"/>
      <c r="ZL1124" s="196"/>
      <c r="ZM1124" s="196"/>
      <c r="ZN1124" s="196"/>
      <c r="ZO1124" s="196"/>
      <c r="ZP1124" s="196"/>
      <c r="ZQ1124" s="196"/>
      <c r="ZR1124" s="196"/>
      <c r="ZS1124" s="196"/>
      <c r="ZT1124" s="196"/>
      <c r="ZU1124" s="196"/>
      <c r="ZV1124" s="196"/>
      <c r="ZW1124" s="196"/>
      <c r="ZX1124" s="196"/>
      <c r="ZY1124" s="196"/>
      <c r="ZZ1124" s="196"/>
      <c r="AAA1124" s="196"/>
      <c r="AAB1124" s="196"/>
      <c r="AAC1124" s="196"/>
      <c r="AAD1124" s="196"/>
      <c r="AAE1124" s="196"/>
      <c r="AAF1124" s="196"/>
      <c r="AAG1124" s="196"/>
      <c r="AAH1124" s="196"/>
      <c r="AAI1124" s="196"/>
      <c r="AAJ1124" s="196"/>
      <c r="AAK1124" s="196"/>
      <c r="AAL1124" s="196"/>
      <c r="AAM1124" s="196"/>
      <c r="AAN1124" s="196"/>
      <c r="AAO1124" s="196"/>
      <c r="AAP1124" s="196"/>
      <c r="AAQ1124" s="196"/>
      <c r="AAR1124" s="196"/>
      <c r="AAS1124" s="196"/>
      <c r="AAT1124" s="196"/>
      <c r="AAU1124" s="196"/>
      <c r="AAV1124" s="196"/>
      <c r="AAW1124" s="196"/>
      <c r="AAX1124" s="196"/>
      <c r="AAY1124" s="196"/>
      <c r="AAZ1124" s="196"/>
      <c r="ABA1124" s="196"/>
      <c r="ABB1124" s="196"/>
      <c r="ABC1124" s="196"/>
      <c r="ABD1124" s="196"/>
      <c r="ABE1124" s="196"/>
      <c r="ABF1124" s="196"/>
      <c r="ABG1124" s="196"/>
      <c r="ABH1124" s="196"/>
      <c r="ABI1124" s="196"/>
      <c r="ABJ1124" s="196"/>
      <c r="ABK1124" s="196"/>
      <c r="ABL1124" s="196"/>
      <c r="ABM1124" s="196"/>
      <c r="ABN1124" s="196"/>
      <c r="ABO1124" s="196"/>
      <c r="ABP1124" s="196"/>
      <c r="ABQ1124" s="196"/>
      <c r="ABR1124" s="196"/>
      <c r="ABS1124" s="196"/>
      <c r="ABT1124" s="196"/>
      <c r="ABU1124" s="196"/>
      <c r="ABV1124" s="196"/>
      <c r="ABW1124" s="196"/>
      <c r="ABX1124" s="196"/>
      <c r="ABY1124" s="196"/>
      <c r="ABZ1124" s="196"/>
      <c r="ACA1124" s="196"/>
      <c r="ACB1124" s="196"/>
      <c r="ACC1124" s="196"/>
      <c r="ACD1124" s="196"/>
      <c r="ACE1124" s="196"/>
      <c r="ACF1124" s="196"/>
      <c r="ACG1124" s="196"/>
      <c r="ACH1124" s="196"/>
      <c r="ACI1124" s="196"/>
      <c r="ACJ1124" s="196"/>
      <c r="ACK1124" s="196"/>
      <c r="ACL1124" s="196"/>
      <c r="ACM1124" s="196"/>
      <c r="ACN1124" s="196"/>
      <c r="ACO1124" s="196"/>
      <c r="ACP1124" s="196"/>
      <c r="ACQ1124" s="196"/>
      <c r="ACR1124" s="196"/>
      <c r="ACS1124" s="196"/>
      <c r="ACT1124" s="196"/>
      <c r="ACU1124" s="196"/>
      <c r="ACV1124" s="196"/>
      <c r="ACW1124" s="196"/>
      <c r="ACX1124" s="196"/>
      <c r="ACY1124" s="196"/>
      <c r="ACZ1124" s="196"/>
      <c r="ADA1124" s="196"/>
      <c r="ADB1124" s="196"/>
      <c r="ADC1124" s="196"/>
      <c r="ADD1124" s="196"/>
      <c r="ADE1124" s="196"/>
      <c r="ADF1124" s="196"/>
      <c r="ADG1124" s="196"/>
      <c r="ADH1124" s="196"/>
      <c r="ADI1124" s="196"/>
      <c r="ADJ1124" s="196"/>
      <c r="ADK1124" s="196"/>
      <c r="ADL1124" s="196"/>
      <c r="ADM1124" s="196"/>
      <c r="ADN1124" s="196"/>
      <c r="ADO1124" s="196"/>
      <c r="ADP1124" s="196"/>
      <c r="ADQ1124" s="196"/>
      <c r="ADR1124" s="196"/>
      <c r="ADS1124" s="196"/>
      <c r="ADT1124" s="196"/>
      <c r="ADU1124" s="196"/>
      <c r="ADV1124" s="196"/>
      <c r="ADW1124" s="196"/>
      <c r="ADX1124" s="196"/>
      <c r="ADY1124" s="196"/>
      <c r="ADZ1124" s="196"/>
      <c r="AEA1124" s="196"/>
      <c r="AEB1124" s="196"/>
      <c r="AEC1124" s="196"/>
      <c r="AED1124" s="196"/>
      <c r="AEE1124" s="196"/>
      <c r="AEF1124" s="196"/>
      <c r="AEG1124" s="196"/>
      <c r="AEH1124" s="196"/>
      <c r="AEI1124" s="196"/>
      <c r="AEJ1124" s="196"/>
      <c r="AEK1124" s="196"/>
      <c r="AEL1124" s="196"/>
      <c r="AEM1124" s="196"/>
      <c r="AEN1124" s="196"/>
      <c r="AEO1124" s="196"/>
      <c r="AEP1124" s="196"/>
      <c r="AEQ1124" s="196"/>
      <c r="AER1124" s="196"/>
      <c r="AES1124" s="196"/>
      <c r="AET1124" s="196"/>
      <c r="AEU1124" s="196"/>
      <c r="AEV1124" s="196"/>
      <c r="AEW1124" s="196"/>
      <c r="AEX1124" s="196"/>
      <c r="AEY1124" s="196"/>
      <c r="AEZ1124" s="196"/>
      <c r="AFA1124" s="196"/>
      <c r="AFB1124" s="196"/>
      <c r="AFC1124" s="196"/>
      <c r="AFD1124" s="196"/>
      <c r="AFE1124" s="196"/>
      <c r="AFF1124" s="196"/>
      <c r="AFG1124" s="196"/>
      <c r="AFH1124" s="196"/>
      <c r="AFI1124" s="196"/>
      <c r="AFJ1124" s="196"/>
      <c r="AFK1124" s="196"/>
      <c r="AFL1124" s="196"/>
      <c r="AFM1124" s="196"/>
      <c r="AFN1124" s="196"/>
      <c r="AFO1124" s="196"/>
      <c r="AFP1124" s="196"/>
      <c r="AFQ1124" s="196"/>
      <c r="AFR1124" s="196"/>
      <c r="AFS1124" s="196"/>
      <c r="AFT1124" s="196"/>
      <c r="AFU1124" s="196"/>
      <c r="AFV1124" s="196"/>
      <c r="AFW1124" s="196"/>
      <c r="AFX1124" s="196"/>
      <c r="AFY1124" s="196"/>
      <c r="AFZ1124" s="196"/>
      <c r="AGA1124" s="196"/>
      <c r="AGB1124" s="196"/>
      <c r="AGC1124" s="196"/>
      <c r="AGD1124" s="196"/>
      <c r="AGE1124" s="196"/>
      <c r="AGF1124" s="196"/>
      <c r="AGG1124" s="196"/>
      <c r="AGH1124" s="196"/>
      <c r="AGI1124" s="196"/>
      <c r="AGJ1124" s="196"/>
      <c r="AGK1124" s="196"/>
      <c r="AGL1124" s="196"/>
      <c r="AGM1124" s="196"/>
      <c r="AGN1124" s="196"/>
      <c r="AGO1124" s="196"/>
      <c r="AGP1124" s="196"/>
      <c r="AGQ1124" s="196"/>
      <c r="AGR1124" s="196"/>
      <c r="AGS1124" s="196"/>
      <c r="AGT1124" s="196"/>
      <c r="AGU1124" s="196"/>
      <c r="AGV1124" s="196"/>
      <c r="AGW1124" s="196"/>
      <c r="AGX1124" s="196"/>
      <c r="AGY1124" s="196"/>
      <c r="AGZ1124" s="196"/>
      <c r="AHA1124" s="196"/>
      <c r="AHB1124" s="196"/>
      <c r="AHC1124" s="196"/>
      <c r="AHD1124" s="196"/>
      <c r="AHE1124" s="196"/>
      <c r="AHF1124" s="196"/>
      <c r="AHG1124" s="196"/>
      <c r="AHH1124" s="196"/>
      <c r="AHI1124" s="196"/>
      <c r="AHJ1124" s="196"/>
      <c r="AHK1124" s="196"/>
      <c r="AHL1124" s="196"/>
      <c r="AHM1124" s="196"/>
      <c r="AHN1124" s="196"/>
      <c r="AHO1124" s="196"/>
      <c r="AHP1124" s="196"/>
      <c r="AHQ1124" s="196"/>
      <c r="AHR1124" s="196"/>
      <c r="AHS1124" s="196"/>
      <c r="AHT1124" s="196"/>
      <c r="AHU1124" s="196"/>
      <c r="AHV1124" s="196"/>
      <c r="AHW1124" s="196"/>
      <c r="AHX1124" s="196"/>
      <c r="AHY1124" s="196"/>
      <c r="AHZ1124" s="196"/>
      <c r="AIA1124" s="196"/>
      <c r="AIB1124" s="196"/>
      <c r="AIC1124" s="196"/>
      <c r="AID1124" s="196"/>
      <c r="AIE1124" s="196"/>
      <c r="AIF1124" s="196"/>
      <c r="AIG1124" s="196"/>
      <c r="AIH1124" s="196"/>
      <c r="AII1124" s="196"/>
      <c r="AIJ1124" s="196"/>
      <c r="AIK1124" s="196"/>
      <c r="AIL1124" s="196"/>
      <c r="AIM1124" s="196"/>
      <c r="AIN1124" s="196"/>
      <c r="AIO1124" s="196"/>
      <c r="AIP1124" s="196"/>
      <c r="AIQ1124" s="196"/>
      <c r="AIR1124" s="196"/>
      <c r="AIS1124" s="196"/>
      <c r="AIT1124" s="196"/>
      <c r="AIU1124" s="196"/>
      <c r="AIV1124" s="196"/>
      <c r="AIW1124" s="196"/>
      <c r="AIX1124" s="196"/>
      <c r="AIY1124" s="196"/>
      <c r="AIZ1124" s="196"/>
      <c r="AJA1124" s="196"/>
      <c r="AJB1124" s="196"/>
      <c r="AJC1124" s="196"/>
      <c r="AJD1124" s="196"/>
      <c r="AJE1124" s="196"/>
      <c r="AJF1124" s="196"/>
      <c r="AJG1124" s="196"/>
      <c r="AJH1124" s="196"/>
      <c r="AJI1124" s="196"/>
      <c r="AJJ1124" s="196"/>
      <c r="AJK1124" s="196"/>
      <c r="AJL1124" s="196"/>
      <c r="AJM1124" s="196"/>
      <c r="AJN1124" s="196"/>
      <c r="AJO1124" s="196"/>
      <c r="AJP1124" s="196"/>
      <c r="AJQ1124" s="196"/>
      <c r="AJR1124" s="196"/>
      <c r="AJS1124" s="196"/>
      <c r="AJT1124" s="196"/>
      <c r="AJU1124" s="196"/>
      <c r="AJV1124" s="196"/>
      <c r="AJW1124" s="196"/>
      <c r="AJX1124" s="196"/>
      <c r="AJY1124" s="196"/>
      <c r="AJZ1124" s="196"/>
      <c r="AKA1124" s="196"/>
      <c r="AKB1124" s="196"/>
      <c r="AKC1124" s="196"/>
      <c r="AKD1124" s="196"/>
      <c r="AKE1124" s="196"/>
      <c r="AKF1124" s="196"/>
      <c r="AKG1124" s="196"/>
      <c r="AKH1124" s="196"/>
      <c r="AKI1124" s="196"/>
      <c r="AKJ1124" s="196"/>
      <c r="AKK1124" s="196"/>
      <c r="AKL1124" s="196"/>
      <c r="AKM1124" s="196"/>
      <c r="AKN1124" s="196"/>
      <c r="AKO1124" s="196"/>
      <c r="AKP1124" s="196"/>
      <c r="AKQ1124" s="196"/>
      <c r="AKR1124" s="196"/>
      <c r="AKS1124" s="196"/>
      <c r="AKT1124" s="196"/>
      <c r="AKU1124" s="196"/>
      <c r="AKV1124" s="196"/>
      <c r="AKW1124" s="196"/>
      <c r="AKX1124" s="196"/>
      <c r="AKY1124" s="196"/>
      <c r="AKZ1124" s="196"/>
      <c r="ALA1124" s="196"/>
      <c r="ALB1124" s="196"/>
      <c r="ALC1124" s="196"/>
      <c r="ALD1124" s="196"/>
      <c r="ALE1124" s="196"/>
      <c r="ALF1124" s="196"/>
      <c r="ALG1124" s="196"/>
      <c r="ALH1124" s="196"/>
      <c r="ALI1124" s="196"/>
      <c r="ALJ1124" s="196"/>
      <c r="ALK1124" s="196"/>
      <c r="ALL1124" s="196"/>
      <c r="ALM1124" s="196"/>
      <c r="ALN1124" s="196"/>
      <c r="ALO1124" s="196"/>
      <c r="ALP1124" s="196"/>
      <c r="ALQ1124" s="196"/>
      <c r="ALR1124" s="196"/>
      <c r="ALS1124" s="196"/>
      <c r="ALT1124" s="196"/>
      <c r="ALU1124" s="196"/>
      <c r="ALV1124" s="196"/>
      <c r="ALW1124" s="196"/>
      <c r="ALX1124" s="196"/>
      <c r="ALY1124" s="196"/>
      <c r="ALZ1124" s="196"/>
      <c r="AMA1124" s="196"/>
      <c r="AMB1124" s="196"/>
      <c r="AMC1124" s="196"/>
      <c r="AMD1124" s="196"/>
      <c r="AME1124" s="196"/>
      <c r="AMF1124" s="196"/>
      <c r="AMG1124" s="196"/>
      <c r="AMH1124" s="196"/>
      <c r="AMI1124" s="196"/>
      <c r="AMJ1124" s="196"/>
    </row>
    <row r="1125" s="411" customFormat="true" ht="12.8" hidden="true" customHeight="false" outlineLevel="0" collapsed="false">
      <c r="A1125" s="416"/>
      <c r="B1125" s="417" t="s">
        <v>1781</v>
      </c>
      <c r="C1125" s="418"/>
      <c r="D1125" s="418"/>
      <c r="E1125" s="418"/>
      <c r="F1125" s="418"/>
      <c r="G1125" s="418"/>
      <c r="H1125" s="418"/>
      <c r="I1125" s="418"/>
      <c r="J1125" s="418"/>
      <c r="K1125" s="418"/>
      <c r="L1125" s="418"/>
      <c r="M1125" s="418"/>
      <c r="N1125" s="418"/>
      <c r="O1125" s="419"/>
      <c r="P1125" s="419"/>
      <c r="Q1125" s="419"/>
      <c r="R1125" s="419"/>
      <c r="S1125" s="400" t="n">
        <v>0.2</v>
      </c>
      <c r="T1125" s="420"/>
      <c r="U1125" s="421"/>
      <c r="V1125" s="422"/>
      <c r="W1125" s="423"/>
      <c r="X1125" s="424"/>
      <c r="Y1125" s="421"/>
      <c r="Z1125" s="419"/>
      <c r="AA1125" s="419"/>
      <c r="AB1125" s="419"/>
      <c r="AC1125" s="419"/>
      <c r="AD1125" s="419"/>
      <c r="AE1125" s="419"/>
      <c r="AF1125" s="419"/>
      <c r="AG1125" s="419"/>
      <c r="AH1125" s="419"/>
      <c r="AI1125" s="419"/>
      <c r="AJ1125" s="419"/>
      <c r="AK1125" s="419"/>
      <c r="AL1125" s="419"/>
      <c r="AM1125" s="419"/>
      <c r="AN1125" s="419"/>
      <c r="AO1125" s="419"/>
      <c r="AP1125" s="419"/>
      <c r="AQ1125" s="419"/>
      <c r="AR1125" s="419"/>
      <c r="AS1125" s="419"/>
      <c r="AT1125" s="419"/>
      <c r="AU1125" s="419"/>
      <c r="AV1125" s="419"/>
      <c r="AW1125" s="419"/>
      <c r="AX1125" s="419"/>
      <c r="AY1125" s="419"/>
      <c r="AZ1125" s="419"/>
      <c r="BA1125" s="419"/>
      <c r="BB1125" s="419"/>
      <c r="BC1125" s="419"/>
      <c r="BD1125" s="419"/>
      <c r="BE1125" s="419"/>
      <c r="BF1125" s="419"/>
      <c r="BG1125" s="419"/>
      <c r="BH1125" s="419"/>
      <c r="BI1125" s="419"/>
      <c r="BJ1125" s="419"/>
      <c r="BK1125" s="419"/>
      <c r="BL1125" s="419"/>
      <c r="BM1125" s="419"/>
      <c r="BN1125" s="419"/>
      <c r="BO1125" s="419"/>
      <c r="BP1125" s="419"/>
      <c r="BQ1125" s="419"/>
      <c r="BR1125" s="419"/>
      <c r="BS1125" s="419"/>
      <c r="BT1125" s="419"/>
      <c r="BU1125" s="419"/>
      <c r="BV1125" s="419"/>
      <c r="BW1125" s="419"/>
      <c r="BX1125" s="419"/>
      <c r="BY1125" s="419"/>
      <c r="BZ1125" s="419"/>
      <c r="CA1125" s="419"/>
      <c r="CB1125" s="419"/>
      <c r="CC1125" s="419"/>
      <c r="CD1125" s="419"/>
      <c r="CE1125" s="419"/>
      <c r="CF1125" s="419"/>
      <c r="CG1125" s="419"/>
      <c r="CH1125" s="419"/>
      <c r="CI1125" s="419"/>
      <c r="CJ1125" s="419"/>
      <c r="CK1125" s="419"/>
      <c r="CL1125" s="419"/>
      <c r="CM1125" s="419"/>
      <c r="CN1125" s="419"/>
      <c r="CO1125" s="419"/>
      <c r="CP1125" s="419"/>
      <c r="CQ1125" s="419"/>
      <c r="CR1125" s="419"/>
      <c r="CS1125" s="419"/>
      <c r="CT1125" s="425"/>
      <c r="CU1125" s="425"/>
      <c r="CV1125" s="425"/>
      <c r="CW1125" s="426"/>
      <c r="CX1125" s="426"/>
      <c r="CY1125" s="426"/>
      <c r="CZ1125" s="426"/>
      <c r="DA1125" s="426"/>
      <c r="DB1125" s="426"/>
      <c r="DC1125" s="426"/>
      <c r="DD1125" s="426"/>
      <c r="DE1125" s="426"/>
      <c r="DF1125" s="426"/>
      <c r="DG1125" s="426"/>
      <c r="DH1125" s="426"/>
      <c r="DI1125" s="425"/>
      <c r="DJ1125" s="425"/>
      <c r="DK1125" s="425"/>
      <c r="DL1125" s="425"/>
      <c r="DM1125" s="426"/>
      <c r="DN1125" s="426"/>
      <c r="DO1125" s="426"/>
      <c r="DP1125" s="426"/>
      <c r="DQ1125" s="426"/>
      <c r="DR1125" s="426"/>
      <c r="DS1125" s="426"/>
      <c r="DT1125" s="426"/>
      <c r="DU1125" s="426"/>
      <c r="DV1125" s="426"/>
      <c r="DW1125" s="426"/>
      <c r="DX1125" s="426"/>
      <c r="DY1125" s="381"/>
      <c r="DZ1125" s="260"/>
      <c r="EA1125" s="260"/>
      <c r="EB1125" s="260"/>
      <c r="EC1125" s="426"/>
      <c r="ED1125" s="426"/>
      <c r="EE1125" s="426"/>
      <c r="EF1125" s="426"/>
      <c r="EG1125" s="426"/>
      <c r="EH1125" s="426"/>
      <c r="EI1125" s="426"/>
      <c r="EJ1125" s="426"/>
      <c r="EK1125" s="426"/>
      <c r="EL1125" s="426"/>
      <c r="EM1125" s="426"/>
      <c r="EN1125" s="425"/>
      <c r="EO1125" s="260"/>
      <c r="EP1125" s="260"/>
      <c r="EQ1125" s="260"/>
      <c r="ER1125" s="260"/>
      <c r="ES1125" s="426"/>
      <c r="ET1125" s="426"/>
      <c r="EU1125" s="426"/>
      <c r="EV1125" s="426"/>
      <c r="EW1125" s="426"/>
      <c r="EX1125" s="426"/>
      <c r="EY1125" s="426"/>
      <c r="EZ1125" s="426"/>
      <c r="FA1125" s="426"/>
      <c r="FB1125" s="426"/>
      <c r="FC1125" s="426"/>
      <c r="FD1125" s="426"/>
      <c r="FE1125" s="426"/>
      <c r="FF1125" s="425"/>
      <c r="FG1125" s="425"/>
      <c r="FH1125" s="425"/>
      <c r="FI1125" s="426"/>
      <c r="FJ1125" s="426"/>
      <c r="FK1125" s="426"/>
      <c r="FL1125" s="426"/>
      <c r="FM1125" s="426"/>
      <c r="FN1125" s="426"/>
      <c r="FO1125" s="426"/>
      <c r="FP1125" s="426"/>
      <c r="FQ1125" s="426"/>
      <c r="FR1125" s="426"/>
      <c r="FS1125" s="426"/>
      <c r="FT1125" s="426"/>
      <c r="FU1125" s="425"/>
      <c r="FV1125" s="425"/>
      <c r="FW1125" s="425"/>
      <c r="FX1125" s="425"/>
      <c r="FY1125" s="426" t="n">
        <f aca="false">IF(AND(FY$5&gt;$V1125,FY$6&lt;=$W1125),$Y1125,IF(AND(MONTH(FY$6)=MONTH($W1125),YEAR(FY$6)=YEAR($W1125)),$T1125-$X1125*$Y1125+$Y1125,0))</f>
        <v>0</v>
      </c>
      <c r="FZ1125" s="426" t="n">
        <f aca="false">IF(AND(FZ$5&gt;$V1125,FZ$6&lt;=$W1125),$Y1125,IF(AND(MONTH(FZ$6)=MONTH($W1125),YEAR(FZ$6)=YEAR($W1125)),$T1125-$X1125*$Y1125+$Y1125,0))</f>
        <v>0</v>
      </c>
      <c r="GA1125" s="426" t="n">
        <f aca="false">IF(AND(GA$5&gt;$V1125,GA$6&lt;=$W1125),$Y1125,IF(AND(MONTH(GA$6)=MONTH($W1125),YEAR(GA$6)=YEAR($W1125)),$T1125-$X1125*$Y1125+$Y1125,0))</f>
        <v>0</v>
      </c>
      <c r="GB1125" s="426" t="n">
        <f aca="false">IF(AND(GB$5&gt;$V1125,GB$6&lt;=$W1125),$Y1125,IF(AND(MONTH(GB$6)=MONTH($W1125),YEAR(GB$6)=YEAR($W1125)),$T1125-$X1125*$Y1125+$Y1125,0))</f>
        <v>0</v>
      </c>
      <c r="GC1125" s="426" t="n">
        <f aca="false">IF(AND(GC$5&gt;$V1125,GC$6&lt;=$W1125),$Y1125,IF(AND(MONTH(GC$6)=MONTH($W1125),YEAR(GC$6)=YEAR($W1125)),$T1125-$X1125*$Y1125+$Y1125,0))</f>
        <v>0</v>
      </c>
      <c r="GD1125" s="426" t="n">
        <f aca="false">IF(AND(GD$5&gt;$V1125,GD$6&lt;=$W1125),$Y1125,IF(AND(MONTH(GD$6)=MONTH($W1125),YEAR(GD$6)=YEAR($W1125)),$T1125-$X1125*$Y1125+$Y1125,0))</f>
        <v>0</v>
      </c>
      <c r="GE1125" s="427" t="n">
        <f aca="false">IF(AND(GE$5&gt;$V1125,GE$6&lt;=$W1125),$Y1125,IF(AND(MONTH(GE$6)=MONTH($W1125),YEAR(GE$6)=YEAR($W1125)),$T1125-$X1125*$Y1125+$Y1125,0))</f>
        <v>0</v>
      </c>
      <c r="GF1125" s="427" t="n">
        <f aca="false">IF(AND(GF$5&gt;$V1125,GF$6&lt;=$W1125),$Y1125,IF(AND(MONTH(GF$6)=MONTH($W1125),YEAR(GF$6)=YEAR($W1125)),$T1125-$X1125*$Y1125+$Y1125,0))</f>
        <v>0</v>
      </c>
      <c r="GG1125" s="427" t="n">
        <f aca="false">IF(AND(GG$5&gt;$V1125,GG$6&lt;=$W1125),$Y1125,IF(AND(MONTH(GG$6)=MONTH($W1125),YEAR(GG$6)=YEAR($W1125)),$T1125-$X1125*$Y1125+$Y1125,0))</f>
        <v>0</v>
      </c>
      <c r="GH1125" s="427" t="n">
        <f aca="false">IF(AND(GH$5&gt;$V1125,GH$6&lt;=$W1125),$Y1125,IF(AND(MONTH(GH$6)=MONTH($W1125),YEAR(GH$6)=YEAR($W1125)),$T1125-$X1125*$Y1125+$Y1125,0))</f>
        <v>0</v>
      </c>
      <c r="GI1125" s="427" t="n">
        <f aca="false">IF(AND(GI$5&gt;$V1125,GI$6&lt;=$W1125),$Y1125,IF(AND(MONTH(GI$6)=MONTH($W1125),YEAR(GI$6)=YEAR($W1125)),$T1125-$X1125*$Y1125+$Y1125,0))</f>
        <v>0</v>
      </c>
      <c r="GJ1125" s="427" t="n">
        <f aca="false">IF(AND(GJ$5&gt;$V1125,GJ$6&lt;=$W1125),$Y1125,IF(AND(MONTH(GJ$6)=MONTH($W1125),YEAR(GJ$6)=YEAR($W1125)),$T1125-EQ1125-$X1125*$Y1125+$Y1125,0))</f>
        <v>0</v>
      </c>
      <c r="GK1125" s="260" t="n">
        <f aca="false">FY1125+FZ1125+GA1125+GB1125+GC1125+GD1125+GE1125+GF1125+GG1125+GH1125+GI1125+GJ1125</f>
        <v>0</v>
      </c>
      <c r="GL1125" s="428" t="n">
        <f aca="false">U1125</f>
        <v>0</v>
      </c>
      <c r="GM1125" s="260" t="n">
        <f aca="false">FW1125+GK1125</f>
        <v>0</v>
      </c>
      <c r="GN1125" s="260" t="n">
        <f aca="false">GL1125-GM1125</f>
        <v>0</v>
      </c>
      <c r="GO1125" s="427" t="n">
        <f aca="false">IF(AND(GO$5&gt;$V1125,GO$6&lt;=$W1125),$Y1125,IF(AND(MONTH(GO$6)=MONTH($W1125),YEAR(GO$6)=YEAR($W1125)),$T1125-$X1125*$Y1125+$Y1125,0))</f>
        <v>0</v>
      </c>
      <c r="GP1125" s="427" t="n">
        <f aca="false">IF(AND(GP$5&gt;$V1125,GP$6&lt;=$W1125),$Y1125,IF(AND(MONTH(GP$6)=MONTH($W1125),YEAR(GP$6)=YEAR($W1125)),$T1125-$X1125*$Y1125+$Y1125,0))</f>
        <v>0</v>
      </c>
      <c r="GQ1125" s="427" t="n">
        <f aca="false">IF(AND(GQ$5&gt;$V1125,GQ$6&lt;=$W1125),$Y1125,IF(AND(MONTH(GQ$6)=MONTH($W1125),YEAR(GQ$6)=YEAR($W1125)),$T1125-$X1125*$Y1125+$Y1125,0))</f>
        <v>0</v>
      </c>
      <c r="GR1125" s="427" t="n">
        <f aca="false">IF(AND(GR$5&gt;$V1125,GR$6&lt;=$W1125),$Y1125,IF(AND(MONTH(GR$6)=MONTH($W1125),YEAR(GR$6)=YEAR($W1125)),$T1125-$X1125*$Y1125+$Y1125,0))</f>
        <v>0</v>
      </c>
      <c r="GS1125" s="427" t="n">
        <f aca="false">IF(AND(GS$5&gt;$V1125,GS$6&lt;=$W1125),$Y1125,IF(AND(MONTH(GS$6)=MONTH($W1125),YEAR(GS$6)=YEAR($W1125)),$T1125-$X1125*$Y1125+$Y1125,0))</f>
        <v>0</v>
      </c>
      <c r="GT1125" s="427" t="n">
        <f aca="false">IF(AND(GT$5&gt;$V1125,GT$6&lt;=$W1125),$Y1125,IF(AND(MONTH(GT$6)=MONTH($W1125),YEAR(GT$6)=YEAR($W1125)),$T1125-$X1125*$Y1125+$Y1125,0))</f>
        <v>0</v>
      </c>
      <c r="GU1125" s="427" t="n">
        <f aca="false">IF(AND(GU$5&gt;$V1125,GU$6&lt;=$W1125),$Y1125,IF(AND(MONTH(GU$6)=MONTH($W1125),YEAR(GU$6)=YEAR($W1125)),$T1125-$X1125*$Y1125+$Y1125,0))</f>
        <v>0</v>
      </c>
      <c r="GV1125" s="427" t="n">
        <f aca="false">IF(AND(GV$5&gt;$V1125,GV$6&lt;=$W1125),$Y1125,IF(AND(MONTH(GV$6)=MONTH($W1125),YEAR(GV$6)=YEAR($W1125)),$T1125-$X1125*$Y1125+$Y1125,0))</f>
        <v>0</v>
      </c>
      <c r="GW1125" s="427" t="n">
        <f aca="false">IF(AND(GW$5&gt;$V1125,GW$6&lt;=$W1125),$Y1125,IF(AND(MONTH(GW$6)=MONTH($W1125),YEAR(GW$6)=YEAR($W1125)),$T1125-$X1125*$Y1125+$Y1125,0))</f>
        <v>0</v>
      </c>
      <c r="GX1125" s="427" t="n">
        <f aca="false">IF(AND(GX$5&gt;$V1125,GX$6&lt;=$W1125),$Y1125,IF(AND(MONTH(GX$6)=MONTH($W1125),YEAR(GX$6)=YEAR($W1125)),$T1125-$X1125*$Y1125+$Y1125,0))</f>
        <v>0</v>
      </c>
      <c r="GY1125" s="427" t="n">
        <f aca="false">IF(AND(GY$5&gt;$V1125,GY$6&lt;=$W1125),$Y1125,IF(AND(MONTH(GY$6)=MONTH($W1125),YEAR(GY$6)=YEAR($W1125)),$T1125-$X1125*$Y1125+$Y1125,0))</f>
        <v>0</v>
      </c>
      <c r="GZ1125" s="427" t="n">
        <f aca="false">IF(AND(GZ$5&gt;$V1125,GZ$6&lt;=$W1125),$Y1125,IF(AND(MONTH(GZ$6)=MONTH($W1125),YEAR(GZ$6)=YEAR($W1125)),$T1125-FG1125-$X1125*$Y1125+$Y1125,0))</f>
        <v>0</v>
      </c>
      <c r="HA1125" s="260" t="n">
        <f aca="false">GO1125+GP1125+GQ1125+GR1125+GS1125+GT1125+GU1125+GV1125+GW1125+GX1125+GY1125+GZ1125</f>
        <v>0</v>
      </c>
      <c r="HB1125" s="260" t="n">
        <f aca="false">GL1125</f>
        <v>0</v>
      </c>
      <c r="HC1125" s="260" t="n">
        <f aca="false">GM1125+HA1125</f>
        <v>0</v>
      </c>
      <c r="HD1125" s="260" t="n">
        <f aca="false">HB1125-HC1125</f>
        <v>0</v>
      </c>
      <c r="HE1125" s="429"/>
      <c r="HF1125" s="430"/>
      <c r="HG1125" s="430"/>
      <c r="HH1125" s="430"/>
      <c r="HI1125" s="430"/>
      <c r="HJ1125" s="430"/>
      <c r="HK1125" s="430"/>
      <c r="HL1125" s="430"/>
      <c r="HM1125" s="429"/>
      <c r="HN1125" s="429"/>
      <c r="HO1125" s="430"/>
      <c r="HP1125" s="430"/>
      <c r="HQ1125" s="430"/>
      <c r="HR1125" s="430"/>
      <c r="HS1125" s="430"/>
      <c r="HT1125" s="430"/>
      <c r="HU1125" s="430"/>
      <c r="HV1125" s="430"/>
      <c r="HW1125" s="430"/>
      <c r="HX1125" s="430"/>
      <c r="HY1125" s="430"/>
      <c r="HZ1125" s="430"/>
      <c r="IA1125" s="430"/>
      <c r="IB1125" s="430"/>
      <c r="IC1125" s="430"/>
      <c r="ID1125" s="430"/>
      <c r="IE1125" s="430"/>
      <c r="IF1125" s="430"/>
      <c r="IG1125" s="430"/>
      <c r="IH1125" s="430"/>
      <c r="II1125" s="430"/>
      <c r="IJ1125" s="430"/>
      <c r="IK1125" s="430"/>
      <c r="IL1125" s="430"/>
      <c r="IM1125" s="430"/>
      <c r="IN1125" s="430"/>
      <c r="IO1125" s="430"/>
      <c r="IP1125" s="430"/>
      <c r="IQ1125" s="430"/>
      <c r="IR1125" s="430"/>
      <c r="IS1125" s="430"/>
      <c r="IT1125" s="430"/>
      <c r="IU1125" s="430"/>
      <c r="IV1125" s="430"/>
      <c r="IW1125" s="430"/>
      <c r="IX1125" s="430"/>
      <c r="IY1125" s="430"/>
      <c r="IZ1125" s="430"/>
      <c r="JA1125" s="430"/>
      <c r="JB1125" s="430"/>
      <c r="JC1125" s="430"/>
      <c r="JD1125" s="430"/>
      <c r="JE1125" s="430"/>
      <c r="JF1125" s="430"/>
      <c r="JG1125" s="430"/>
      <c r="JH1125" s="430"/>
      <c r="JI1125" s="430"/>
      <c r="JJ1125" s="430"/>
      <c r="JK1125" s="430"/>
      <c r="JL1125" s="430"/>
      <c r="JM1125" s="409"/>
      <c r="JN1125" s="409"/>
      <c r="JO1125" s="409"/>
      <c r="JP1125" s="409"/>
      <c r="JQ1125" s="409"/>
      <c r="JR1125" s="409"/>
      <c r="JS1125" s="409"/>
      <c r="JT1125" s="409"/>
      <c r="JU1125" s="409"/>
      <c r="JV1125" s="409"/>
      <c r="JW1125" s="409"/>
      <c r="JX1125" s="409"/>
      <c r="JY1125" s="409"/>
      <c r="JZ1125" s="409"/>
      <c r="KA1125" s="409"/>
      <c r="KB1125" s="409"/>
      <c r="KC1125" s="409"/>
      <c r="KD1125" s="409"/>
      <c r="KE1125" s="409"/>
      <c r="KF1125" s="409"/>
      <c r="KG1125" s="409"/>
      <c r="KH1125" s="409"/>
      <c r="KI1125" s="409"/>
      <c r="KJ1125" s="409"/>
      <c r="KK1125" s="409"/>
      <c r="KL1125" s="409"/>
      <c r="KM1125" s="409"/>
      <c r="KN1125" s="409"/>
      <c r="KO1125" s="409"/>
      <c r="KP1125" s="409"/>
      <c r="KQ1125" s="409"/>
      <c r="KR1125" s="409"/>
      <c r="KS1125" s="409"/>
      <c r="KT1125" s="409"/>
      <c r="KU1125" s="409"/>
      <c r="KV1125" s="409"/>
      <c r="KW1125" s="409"/>
      <c r="KX1125" s="409"/>
      <c r="KY1125" s="409"/>
      <c r="KZ1125" s="409"/>
      <c r="LA1125" s="409"/>
      <c r="LB1125" s="409"/>
      <c r="LC1125" s="409"/>
      <c r="LD1125" s="409"/>
      <c r="LE1125" s="409"/>
      <c r="LF1125" s="409"/>
      <c r="LG1125" s="409"/>
      <c r="LH1125" s="409"/>
      <c r="LI1125" s="409"/>
      <c r="LJ1125" s="409"/>
      <c r="LK1125" s="409"/>
      <c r="LL1125" s="409"/>
      <c r="LM1125" s="409"/>
      <c r="LN1125" s="409"/>
      <c r="LO1125" s="409"/>
      <c r="LP1125" s="409"/>
      <c r="LQ1125" s="409"/>
      <c r="LR1125" s="409"/>
      <c r="LS1125" s="409"/>
      <c r="LT1125" s="409"/>
      <c r="LU1125" s="409"/>
      <c r="LV1125" s="409"/>
      <c r="LW1125" s="409"/>
      <c r="LX1125" s="409"/>
      <c r="LY1125" s="409"/>
      <c r="LZ1125" s="409"/>
      <c r="MA1125" s="409"/>
      <c r="MB1125" s="409"/>
      <c r="MC1125" s="409"/>
      <c r="MD1125" s="409"/>
      <c r="ME1125" s="409"/>
      <c r="MF1125" s="409"/>
      <c r="MG1125" s="409"/>
      <c r="MH1125" s="409"/>
      <c r="MI1125" s="409"/>
      <c r="MJ1125" s="409"/>
      <c r="MK1125" s="409"/>
      <c r="ML1125" s="409"/>
      <c r="MM1125" s="409"/>
      <c r="MN1125" s="409"/>
      <c r="MO1125" s="409"/>
      <c r="MP1125" s="409"/>
      <c r="MQ1125" s="409"/>
      <c r="MR1125" s="409"/>
      <c r="MS1125" s="409"/>
      <c r="MT1125" s="409"/>
      <c r="MU1125" s="409"/>
      <c r="MV1125" s="409"/>
      <c r="MW1125" s="409"/>
      <c r="MX1125" s="409"/>
      <c r="MY1125" s="409"/>
      <c r="MZ1125" s="409"/>
      <c r="NA1125" s="409"/>
      <c r="NB1125" s="409"/>
      <c r="NC1125" s="409"/>
      <c r="ND1125" s="409"/>
      <c r="NE1125" s="409"/>
      <c r="NF1125" s="409"/>
      <c r="NG1125" s="409"/>
      <c r="NH1125" s="409"/>
      <c r="NI1125" s="409"/>
      <c r="NJ1125" s="409"/>
      <c r="NK1125" s="409"/>
      <c r="NL1125" s="409"/>
      <c r="NM1125" s="409"/>
      <c r="NN1125" s="409"/>
      <c r="NO1125" s="409"/>
      <c r="NP1125" s="409"/>
      <c r="NQ1125" s="409"/>
      <c r="NR1125" s="409"/>
      <c r="NS1125" s="409"/>
      <c r="NT1125" s="409"/>
      <c r="NU1125" s="409"/>
      <c r="NV1125" s="409"/>
      <c r="NW1125" s="409"/>
      <c r="NX1125" s="409"/>
      <c r="NY1125" s="409"/>
      <c r="NZ1125" s="409"/>
      <c r="OA1125" s="409"/>
      <c r="OB1125" s="409"/>
      <c r="OC1125" s="409"/>
      <c r="OD1125" s="409"/>
      <c r="OE1125" s="409"/>
      <c r="OF1125" s="409"/>
      <c r="OG1125" s="409"/>
      <c r="OH1125" s="409"/>
      <c r="OI1125" s="409"/>
      <c r="OJ1125" s="409"/>
      <c r="OK1125" s="409"/>
      <c r="OL1125" s="409"/>
      <c r="OM1125" s="409"/>
      <c r="ON1125" s="409"/>
      <c r="OO1125" s="409"/>
      <c r="OP1125" s="409"/>
      <c r="OQ1125" s="409"/>
      <c r="OR1125" s="409"/>
      <c r="OS1125" s="409"/>
      <c r="OT1125" s="409"/>
      <c r="OU1125" s="409"/>
      <c r="OV1125" s="409"/>
      <c r="OW1125" s="409"/>
      <c r="OX1125" s="409"/>
      <c r="OY1125" s="409"/>
      <c r="OZ1125" s="409"/>
      <c r="PA1125" s="409"/>
      <c r="PB1125" s="409"/>
      <c r="PC1125" s="409"/>
      <c r="PD1125" s="409"/>
      <c r="PE1125" s="409"/>
      <c r="PF1125" s="409"/>
      <c r="PG1125" s="409"/>
      <c r="PH1125" s="409"/>
      <c r="PI1125" s="409"/>
      <c r="PJ1125" s="409"/>
      <c r="PK1125" s="409"/>
      <c r="PL1125" s="409"/>
      <c r="PM1125" s="409"/>
      <c r="PN1125" s="409"/>
      <c r="PO1125" s="409"/>
      <c r="PP1125" s="409"/>
      <c r="PQ1125" s="409"/>
      <c r="PR1125" s="409"/>
      <c r="PS1125" s="409"/>
      <c r="PT1125" s="409"/>
      <c r="PU1125" s="409"/>
      <c r="PV1125" s="409"/>
      <c r="PW1125" s="409"/>
      <c r="PX1125" s="409"/>
      <c r="PY1125" s="409"/>
      <c r="PZ1125" s="409"/>
      <c r="QA1125" s="409"/>
      <c r="QB1125" s="409"/>
      <c r="QC1125" s="409"/>
      <c r="QD1125" s="409"/>
      <c r="QE1125" s="409"/>
      <c r="QF1125" s="409"/>
      <c r="QG1125" s="409"/>
      <c r="QH1125" s="409"/>
      <c r="QI1125" s="409"/>
      <c r="QJ1125" s="409"/>
      <c r="QK1125" s="409"/>
      <c r="QL1125" s="409"/>
      <c r="QM1125" s="409"/>
      <c r="QN1125" s="409"/>
      <c r="QO1125" s="409"/>
      <c r="QP1125" s="409"/>
      <c r="QQ1125" s="409"/>
      <c r="QR1125" s="409"/>
      <c r="QS1125" s="409"/>
      <c r="QT1125" s="409"/>
      <c r="QU1125" s="409"/>
      <c r="QV1125" s="409"/>
      <c r="QW1125" s="409"/>
      <c r="QX1125" s="409"/>
      <c r="QY1125" s="409"/>
      <c r="QZ1125" s="409"/>
      <c r="RA1125" s="409"/>
      <c r="RB1125" s="409"/>
      <c r="RC1125" s="409"/>
      <c r="RD1125" s="409"/>
      <c r="RE1125" s="409"/>
      <c r="RF1125" s="409"/>
      <c r="RG1125" s="409"/>
      <c r="RH1125" s="409"/>
      <c r="RI1125" s="409"/>
      <c r="RJ1125" s="409"/>
      <c r="RK1125" s="409"/>
      <c r="RL1125" s="409"/>
      <c r="RM1125" s="409"/>
      <c r="RN1125" s="409"/>
      <c r="RO1125" s="409"/>
      <c r="RP1125" s="409"/>
      <c r="RQ1125" s="409"/>
      <c r="RR1125" s="409"/>
      <c r="RS1125" s="409"/>
      <c r="RT1125" s="409"/>
      <c r="RU1125" s="409"/>
      <c r="RV1125" s="409"/>
      <c r="RW1125" s="409"/>
      <c r="RX1125" s="409"/>
      <c r="RY1125" s="409"/>
      <c r="RZ1125" s="409"/>
      <c r="SA1125" s="409"/>
      <c r="SB1125" s="409"/>
      <c r="SC1125" s="409"/>
      <c r="SD1125" s="409"/>
      <c r="SE1125" s="409"/>
      <c r="SF1125" s="409"/>
      <c r="SG1125" s="409"/>
      <c r="SH1125" s="409"/>
      <c r="SI1125" s="409"/>
      <c r="SJ1125" s="409"/>
      <c r="SK1125" s="409"/>
      <c r="SL1125" s="409"/>
      <c r="SM1125" s="409"/>
      <c r="SN1125" s="409"/>
      <c r="SO1125" s="409"/>
      <c r="SP1125" s="409"/>
      <c r="SQ1125" s="409"/>
      <c r="SR1125" s="409"/>
      <c r="SS1125" s="409"/>
      <c r="ST1125" s="409"/>
      <c r="SU1125" s="409"/>
      <c r="SV1125" s="409"/>
      <c r="SW1125" s="409"/>
      <c r="SX1125" s="409"/>
      <c r="SY1125" s="409"/>
      <c r="SZ1125" s="409"/>
      <c r="TA1125" s="409"/>
      <c r="TB1125" s="409"/>
      <c r="TC1125" s="409"/>
      <c r="TD1125" s="409"/>
      <c r="TE1125" s="409"/>
      <c r="TF1125" s="409"/>
      <c r="TG1125" s="409"/>
      <c r="TH1125" s="409"/>
      <c r="TI1125" s="409"/>
      <c r="TJ1125" s="409"/>
      <c r="TK1125" s="409"/>
      <c r="TL1125" s="409"/>
      <c r="TM1125" s="409"/>
      <c r="TN1125" s="409"/>
      <c r="TO1125" s="409"/>
      <c r="TP1125" s="409"/>
      <c r="TQ1125" s="409"/>
      <c r="TR1125" s="409"/>
      <c r="TS1125" s="409"/>
      <c r="TT1125" s="409"/>
      <c r="TU1125" s="409"/>
      <c r="TV1125" s="409"/>
      <c r="TW1125" s="409"/>
      <c r="TX1125" s="409"/>
      <c r="TY1125" s="409"/>
      <c r="TZ1125" s="409"/>
      <c r="UA1125" s="409"/>
      <c r="UB1125" s="409"/>
      <c r="UC1125" s="409"/>
      <c r="UD1125" s="409"/>
      <c r="UE1125" s="409"/>
      <c r="UF1125" s="409"/>
      <c r="UG1125" s="409"/>
      <c r="UH1125" s="409"/>
      <c r="UI1125" s="409"/>
      <c r="UJ1125" s="409"/>
      <c r="UK1125" s="409"/>
      <c r="UL1125" s="409"/>
      <c r="UM1125" s="409"/>
      <c r="UN1125" s="409"/>
      <c r="UO1125" s="409"/>
      <c r="UP1125" s="409"/>
      <c r="UQ1125" s="409"/>
      <c r="UR1125" s="409"/>
      <c r="US1125" s="409"/>
      <c r="UT1125" s="409"/>
      <c r="UU1125" s="409"/>
      <c r="UV1125" s="409"/>
      <c r="UW1125" s="409"/>
      <c r="UX1125" s="409"/>
      <c r="UY1125" s="409"/>
      <c r="UZ1125" s="409"/>
      <c r="VA1125" s="409"/>
      <c r="VB1125" s="409"/>
      <c r="VC1125" s="409"/>
      <c r="VD1125" s="409"/>
      <c r="VE1125" s="409"/>
      <c r="VF1125" s="409"/>
      <c r="VG1125" s="409"/>
      <c r="VH1125" s="409"/>
      <c r="VI1125" s="409"/>
      <c r="VJ1125" s="409"/>
      <c r="VK1125" s="409"/>
      <c r="VL1125" s="409"/>
      <c r="VM1125" s="409"/>
      <c r="VN1125" s="409"/>
      <c r="VO1125" s="409"/>
      <c r="VP1125" s="409"/>
      <c r="VQ1125" s="409"/>
      <c r="VR1125" s="409"/>
      <c r="VS1125" s="409"/>
      <c r="VT1125" s="409"/>
      <c r="VU1125" s="409"/>
      <c r="VV1125" s="409"/>
      <c r="VW1125" s="409"/>
      <c r="VX1125" s="409"/>
      <c r="VY1125" s="409"/>
      <c r="VZ1125" s="409"/>
      <c r="WA1125" s="409"/>
      <c r="WB1125" s="409"/>
      <c r="WC1125" s="409"/>
      <c r="WD1125" s="409"/>
      <c r="WE1125" s="409"/>
      <c r="WF1125" s="409"/>
      <c r="WG1125" s="409"/>
      <c r="WH1125" s="409"/>
      <c r="WI1125" s="409"/>
      <c r="WJ1125" s="409"/>
      <c r="WK1125" s="409"/>
      <c r="WL1125" s="409"/>
      <c r="WM1125" s="409"/>
      <c r="WN1125" s="409"/>
      <c r="WO1125" s="409"/>
      <c r="WP1125" s="409"/>
      <c r="WQ1125" s="409"/>
      <c r="WR1125" s="409"/>
      <c r="WS1125" s="409"/>
      <c r="WT1125" s="409"/>
      <c r="WU1125" s="409"/>
      <c r="WV1125" s="409"/>
      <c r="WW1125" s="409"/>
      <c r="WX1125" s="409"/>
      <c r="WY1125" s="409"/>
      <c r="WZ1125" s="409"/>
      <c r="XA1125" s="409"/>
      <c r="XB1125" s="409"/>
      <c r="XC1125" s="409"/>
      <c r="XD1125" s="409"/>
      <c r="XE1125" s="409"/>
      <c r="XF1125" s="409"/>
      <c r="XG1125" s="409"/>
      <c r="XH1125" s="409"/>
      <c r="XI1125" s="409"/>
      <c r="XJ1125" s="409"/>
      <c r="XK1125" s="409"/>
      <c r="XL1125" s="409"/>
      <c r="XM1125" s="409"/>
      <c r="XN1125" s="409"/>
      <c r="XO1125" s="409"/>
      <c r="XP1125" s="409"/>
      <c r="XQ1125" s="409"/>
      <c r="XR1125" s="409"/>
      <c r="XS1125" s="409"/>
      <c r="XT1125" s="409"/>
      <c r="XU1125" s="409"/>
      <c r="XV1125" s="409"/>
      <c r="XW1125" s="409"/>
      <c r="XX1125" s="409"/>
      <c r="XY1125" s="409"/>
      <c r="XZ1125" s="409"/>
      <c r="YA1125" s="409"/>
      <c r="YB1125" s="409"/>
      <c r="YC1125" s="409"/>
      <c r="YD1125" s="409"/>
      <c r="YE1125" s="409"/>
      <c r="YF1125" s="409"/>
      <c r="YG1125" s="409"/>
      <c r="YH1125" s="409"/>
      <c r="YI1125" s="409"/>
      <c r="YJ1125" s="409"/>
      <c r="YK1125" s="409"/>
      <c r="YL1125" s="409"/>
      <c r="YM1125" s="409"/>
      <c r="YN1125" s="409"/>
      <c r="YO1125" s="409"/>
      <c r="YP1125" s="409"/>
      <c r="YQ1125" s="409"/>
      <c r="YR1125" s="409"/>
      <c r="YS1125" s="409"/>
      <c r="YT1125" s="409"/>
      <c r="YU1125" s="409"/>
      <c r="YV1125" s="409"/>
      <c r="YW1125" s="409"/>
      <c r="YX1125" s="409"/>
      <c r="YY1125" s="409"/>
      <c r="YZ1125" s="409"/>
      <c r="ZA1125" s="409"/>
      <c r="ZB1125" s="409"/>
      <c r="ZC1125" s="409"/>
      <c r="ZD1125" s="409"/>
      <c r="ZE1125" s="409"/>
      <c r="ZF1125" s="409"/>
      <c r="ZG1125" s="409"/>
      <c r="ZH1125" s="409"/>
      <c r="ZI1125" s="409"/>
      <c r="ZJ1125" s="409"/>
      <c r="ZK1125" s="409"/>
      <c r="ZL1125" s="409"/>
      <c r="ZM1125" s="409"/>
      <c r="ZN1125" s="409"/>
      <c r="ZO1125" s="409"/>
      <c r="ZP1125" s="409"/>
      <c r="ZQ1125" s="409"/>
      <c r="ZR1125" s="409"/>
      <c r="ZS1125" s="409"/>
      <c r="ZT1125" s="409"/>
      <c r="ZU1125" s="409"/>
      <c r="ZV1125" s="409"/>
      <c r="ZW1125" s="409"/>
      <c r="ZX1125" s="409"/>
      <c r="ZY1125" s="409"/>
      <c r="ZZ1125" s="409"/>
      <c r="AAA1125" s="409"/>
      <c r="AAB1125" s="409"/>
      <c r="AAC1125" s="409"/>
      <c r="AAD1125" s="409"/>
      <c r="AAE1125" s="409"/>
      <c r="AAF1125" s="409"/>
      <c r="AAG1125" s="409"/>
      <c r="AAH1125" s="409"/>
      <c r="AAI1125" s="409"/>
      <c r="AAJ1125" s="409"/>
      <c r="AAK1125" s="409"/>
      <c r="AAL1125" s="409"/>
      <c r="AAM1125" s="409"/>
      <c r="AAN1125" s="409"/>
      <c r="AAO1125" s="409"/>
      <c r="AAP1125" s="409"/>
      <c r="AAQ1125" s="409"/>
      <c r="AAR1125" s="409"/>
      <c r="AAS1125" s="409"/>
      <c r="AAT1125" s="409"/>
      <c r="AAU1125" s="409"/>
      <c r="AAV1125" s="409"/>
      <c r="AAW1125" s="409"/>
      <c r="AAX1125" s="409"/>
      <c r="AAY1125" s="409"/>
      <c r="AAZ1125" s="409"/>
      <c r="ABA1125" s="409"/>
      <c r="ABB1125" s="409"/>
      <c r="ABC1125" s="409"/>
      <c r="ABD1125" s="409"/>
      <c r="ABE1125" s="409"/>
      <c r="ABF1125" s="409"/>
      <c r="ABG1125" s="409"/>
      <c r="ABH1125" s="409"/>
      <c r="ABI1125" s="409"/>
      <c r="ABJ1125" s="409"/>
      <c r="ABK1125" s="409"/>
      <c r="ABL1125" s="409"/>
      <c r="ABM1125" s="409"/>
      <c r="ABN1125" s="409"/>
      <c r="ABO1125" s="409"/>
      <c r="ABP1125" s="409"/>
      <c r="ABQ1125" s="409"/>
      <c r="ABR1125" s="409"/>
      <c r="ABS1125" s="409"/>
      <c r="ABT1125" s="409"/>
      <c r="ABU1125" s="409"/>
      <c r="ABV1125" s="409"/>
      <c r="ABW1125" s="409"/>
      <c r="ABX1125" s="409"/>
      <c r="ABY1125" s="409"/>
      <c r="ABZ1125" s="409"/>
      <c r="ACA1125" s="409"/>
      <c r="ACB1125" s="409"/>
      <c r="ACC1125" s="409"/>
      <c r="ACD1125" s="409"/>
      <c r="ACE1125" s="409"/>
      <c r="ACF1125" s="409"/>
      <c r="ACG1125" s="409"/>
      <c r="ACH1125" s="409"/>
      <c r="ACI1125" s="409"/>
      <c r="ACJ1125" s="409"/>
      <c r="ACK1125" s="409"/>
      <c r="ACL1125" s="409"/>
      <c r="ACM1125" s="409"/>
      <c r="ACN1125" s="409"/>
      <c r="ACO1125" s="409"/>
      <c r="ACP1125" s="409"/>
      <c r="ACQ1125" s="409"/>
      <c r="ACR1125" s="409"/>
      <c r="ACS1125" s="409"/>
      <c r="ACT1125" s="409"/>
      <c r="ACU1125" s="409"/>
      <c r="ACV1125" s="409"/>
      <c r="ACW1125" s="409"/>
      <c r="ACX1125" s="409"/>
      <c r="ACY1125" s="409"/>
      <c r="ACZ1125" s="409"/>
      <c r="ADA1125" s="409"/>
      <c r="ADB1125" s="409"/>
      <c r="ADC1125" s="409"/>
      <c r="ADD1125" s="409"/>
      <c r="ADE1125" s="409"/>
      <c r="ADF1125" s="409"/>
      <c r="ADG1125" s="409"/>
      <c r="ADH1125" s="409"/>
      <c r="ADI1125" s="409"/>
      <c r="ADJ1125" s="409"/>
      <c r="ADK1125" s="409"/>
      <c r="ADL1125" s="409"/>
      <c r="ADM1125" s="409"/>
      <c r="ADN1125" s="409"/>
      <c r="ADO1125" s="409"/>
      <c r="ADP1125" s="409"/>
      <c r="ADQ1125" s="409"/>
      <c r="ADR1125" s="409"/>
      <c r="ADS1125" s="409"/>
      <c r="ADT1125" s="409"/>
      <c r="ADU1125" s="409"/>
      <c r="ADV1125" s="409"/>
      <c r="ADW1125" s="409"/>
      <c r="ADX1125" s="409"/>
      <c r="ADY1125" s="409"/>
      <c r="ADZ1125" s="409"/>
      <c r="AEA1125" s="409"/>
      <c r="AEB1125" s="409"/>
      <c r="AEC1125" s="409"/>
      <c r="AED1125" s="409"/>
      <c r="AEE1125" s="409"/>
      <c r="AEF1125" s="409"/>
      <c r="AEG1125" s="409"/>
      <c r="AEH1125" s="409"/>
      <c r="AEI1125" s="409"/>
      <c r="AEJ1125" s="409"/>
      <c r="AEK1125" s="409"/>
      <c r="AEL1125" s="409"/>
      <c r="AEM1125" s="409"/>
      <c r="AEN1125" s="409"/>
      <c r="AEO1125" s="409"/>
      <c r="AEP1125" s="409"/>
      <c r="AEQ1125" s="409"/>
      <c r="AER1125" s="409"/>
      <c r="AES1125" s="409"/>
      <c r="AET1125" s="409"/>
      <c r="AEU1125" s="409"/>
      <c r="AEV1125" s="409"/>
      <c r="AEW1125" s="409"/>
      <c r="AEX1125" s="409"/>
      <c r="AEY1125" s="409"/>
      <c r="AEZ1125" s="409"/>
      <c r="AFA1125" s="409"/>
      <c r="AFB1125" s="409"/>
      <c r="AFC1125" s="409"/>
      <c r="AFD1125" s="409"/>
      <c r="AFE1125" s="409"/>
      <c r="AFF1125" s="409"/>
      <c r="AFG1125" s="409"/>
      <c r="AFH1125" s="409"/>
      <c r="AFI1125" s="409"/>
      <c r="AFJ1125" s="409"/>
      <c r="AFK1125" s="409"/>
      <c r="AFL1125" s="409"/>
      <c r="AFM1125" s="409"/>
      <c r="AFN1125" s="409"/>
      <c r="AFO1125" s="409"/>
      <c r="AFP1125" s="409"/>
      <c r="AFQ1125" s="409"/>
      <c r="AFR1125" s="409"/>
      <c r="AFS1125" s="409"/>
      <c r="AFT1125" s="409"/>
      <c r="AFU1125" s="409"/>
      <c r="AFV1125" s="409"/>
      <c r="AFW1125" s="409"/>
      <c r="AFX1125" s="409"/>
      <c r="AFY1125" s="409"/>
      <c r="AFZ1125" s="409"/>
      <c r="AGA1125" s="409"/>
      <c r="AGB1125" s="409"/>
      <c r="AGC1125" s="409"/>
      <c r="AGD1125" s="409"/>
      <c r="AGE1125" s="409"/>
      <c r="AGF1125" s="409"/>
      <c r="AGG1125" s="409"/>
      <c r="AGH1125" s="409"/>
      <c r="AGI1125" s="409"/>
      <c r="AGJ1125" s="409"/>
      <c r="AGK1125" s="409"/>
      <c r="AGL1125" s="409"/>
      <c r="AGM1125" s="409"/>
      <c r="AGN1125" s="409"/>
      <c r="AGO1125" s="409"/>
      <c r="AGP1125" s="409"/>
      <c r="AGQ1125" s="409"/>
      <c r="AGR1125" s="409"/>
      <c r="AGS1125" s="409"/>
      <c r="AGT1125" s="409"/>
      <c r="AGU1125" s="409"/>
      <c r="AGV1125" s="409"/>
      <c r="AGW1125" s="409"/>
      <c r="AGX1125" s="409"/>
      <c r="AGY1125" s="409"/>
      <c r="AGZ1125" s="409"/>
      <c r="AHA1125" s="409"/>
      <c r="AHB1125" s="409"/>
      <c r="AHC1125" s="409"/>
      <c r="AHD1125" s="409"/>
      <c r="AHE1125" s="409"/>
      <c r="AHF1125" s="409"/>
      <c r="AHG1125" s="409"/>
      <c r="AHH1125" s="409"/>
      <c r="AHI1125" s="409"/>
      <c r="AHJ1125" s="409"/>
      <c r="AHK1125" s="409"/>
      <c r="AHL1125" s="409"/>
      <c r="AHM1125" s="409"/>
      <c r="AHN1125" s="409"/>
      <c r="AHO1125" s="409"/>
      <c r="AHP1125" s="409"/>
      <c r="AHQ1125" s="409"/>
      <c r="AHR1125" s="409"/>
      <c r="AHS1125" s="409"/>
      <c r="AHT1125" s="409"/>
      <c r="AHU1125" s="409"/>
      <c r="AHV1125" s="409"/>
      <c r="AHW1125" s="409"/>
      <c r="AHX1125" s="409"/>
      <c r="AHY1125" s="409"/>
      <c r="AHZ1125" s="409"/>
      <c r="AIA1125" s="409"/>
      <c r="AIB1125" s="409"/>
      <c r="AIC1125" s="409"/>
      <c r="AID1125" s="409"/>
      <c r="AIE1125" s="409"/>
      <c r="AIF1125" s="409"/>
      <c r="AIG1125" s="409"/>
      <c r="AIH1125" s="409"/>
      <c r="AII1125" s="409"/>
      <c r="AIJ1125" s="409"/>
      <c r="AIK1125" s="409"/>
      <c r="AIL1125" s="409"/>
      <c r="AIM1125" s="409"/>
      <c r="AIN1125" s="409"/>
      <c r="AIO1125" s="409"/>
      <c r="AIP1125" s="409"/>
      <c r="AIQ1125" s="409"/>
      <c r="AIR1125" s="409"/>
      <c r="AIS1125" s="409"/>
      <c r="AIT1125" s="409"/>
      <c r="AIU1125" s="409"/>
      <c r="AIV1125" s="409"/>
      <c r="AIW1125" s="409"/>
      <c r="AIX1125" s="409"/>
      <c r="AIY1125" s="409"/>
      <c r="AIZ1125" s="409"/>
      <c r="AJA1125" s="409"/>
      <c r="AJB1125" s="409"/>
      <c r="AJC1125" s="409"/>
      <c r="AJD1125" s="409"/>
      <c r="AJE1125" s="409"/>
      <c r="AJF1125" s="409"/>
      <c r="AJG1125" s="409"/>
      <c r="AJH1125" s="409"/>
      <c r="AJI1125" s="409"/>
      <c r="AJJ1125" s="409"/>
      <c r="AJK1125" s="409"/>
      <c r="AJL1125" s="409"/>
      <c r="AJM1125" s="409"/>
      <c r="AJN1125" s="409"/>
      <c r="AJO1125" s="409"/>
      <c r="AJP1125" s="409"/>
      <c r="AJQ1125" s="409"/>
      <c r="AJR1125" s="409"/>
      <c r="AJS1125" s="409"/>
      <c r="AJT1125" s="409"/>
      <c r="AJU1125" s="409"/>
      <c r="AJV1125" s="409"/>
      <c r="AJW1125" s="409"/>
      <c r="AJX1125" s="409"/>
      <c r="AJY1125" s="409"/>
      <c r="AJZ1125" s="409"/>
      <c r="AKA1125" s="409"/>
      <c r="AKB1125" s="409"/>
      <c r="AKC1125" s="409"/>
      <c r="AKD1125" s="409"/>
      <c r="AKE1125" s="409"/>
      <c r="AKF1125" s="409"/>
      <c r="AKG1125" s="409"/>
      <c r="AKH1125" s="409"/>
      <c r="AKI1125" s="409"/>
      <c r="AKJ1125" s="409"/>
      <c r="AKK1125" s="409"/>
      <c r="AKL1125" s="409"/>
      <c r="AKM1125" s="409"/>
      <c r="AKN1125" s="409"/>
      <c r="AKO1125" s="409"/>
      <c r="AKP1125" s="409"/>
      <c r="AKQ1125" s="409"/>
      <c r="AKR1125" s="409"/>
      <c r="AKS1125" s="409"/>
      <c r="AKT1125" s="409"/>
      <c r="AKU1125" s="409"/>
      <c r="AKV1125" s="409"/>
      <c r="AKW1125" s="409"/>
      <c r="AKX1125" s="409"/>
      <c r="AKY1125" s="409"/>
      <c r="AKZ1125" s="409"/>
      <c r="ALA1125" s="409"/>
      <c r="ALB1125" s="409"/>
      <c r="ALC1125" s="409"/>
      <c r="ALD1125" s="409"/>
      <c r="ALE1125" s="409"/>
      <c r="ALF1125" s="409"/>
      <c r="ALG1125" s="409"/>
      <c r="ALH1125" s="409"/>
      <c r="ALI1125" s="409"/>
      <c r="ALJ1125" s="409"/>
      <c r="ALK1125" s="409"/>
      <c r="ALL1125" s="409"/>
      <c r="ALM1125" s="409"/>
      <c r="ALN1125" s="409"/>
      <c r="ALO1125" s="409"/>
      <c r="ALP1125" s="409"/>
      <c r="ALQ1125" s="409"/>
      <c r="ALR1125" s="409"/>
      <c r="ALS1125" s="409"/>
      <c r="ALT1125" s="409"/>
      <c r="ALU1125" s="409"/>
      <c r="ALV1125" s="409"/>
      <c r="ALW1125" s="409"/>
      <c r="ALX1125" s="409"/>
      <c r="ALY1125" s="409"/>
      <c r="ALZ1125" s="409"/>
      <c r="AMA1125" s="409"/>
      <c r="AMB1125" s="409"/>
      <c r="AMC1125" s="409"/>
      <c r="AMD1125" s="409"/>
      <c r="AME1125" s="409"/>
      <c r="AMF1125" s="409"/>
      <c r="AMG1125" s="409"/>
      <c r="AMH1125" s="409"/>
      <c r="AMI1125" s="409"/>
      <c r="AMJ1125" s="409"/>
    </row>
    <row r="1126" customFormat="false" ht="12.8" hidden="true" customHeight="false" outlineLevel="0" collapsed="false">
      <c r="A1126" s="416"/>
      <c r="B1126" s="417" t="s">
        <v>1781</v>
      </c>
      <c r="C1126" s="418"/>
      <c r="D1126" s="418"/>
      <c r="E1126" s="418"/>
      <c r="F1126" s="418"/>
      <c r="G1126" s="418"/>
      <c r="H1126" s="418"/>
      <c r="I1126" s="418"/>
      <c r="J1126" s="418"/>
      <c r="K1126" s="418"/>
      <c r="L1126" s="418"/>
      <c r="M1126" s="418"/>
      <c r="N1126" s="418"/>
      <c r="O1126" s="419"/>
      <c r="P1126" s="419"/>
      <c r="Q1126" s="419"/>
      <c r="R1126" s="419"/>
      <c r="S1126" s="400" t="n">
        <v>0.2</v>
      </c>
      <c r="T1126" s="420"/>
      <c r="U1126" s="421"/>
      <c r="V1126" s="422"/>
      <c r="W1126" s="423"/>
      <c r="X1126" s="424"/>
      <c r="Y1126" s="421"/>
      <c r="Z1126" s="419"/>
      <c r="AA1126" s="419"/>
      <c r="AB1126" s="419"/>
      <c r="AC1126" s="419"/>
      <c r="AD1126" s="419"/>
      <c r="AE1126" s="419"/>
      <c r="AF1126" s="419"/>
      <c r="AG1126" s="419"/>
      <c r="AH1126" s="419"/>
      <c r="AI1126" s="419"/>
      <c r="AJ1126" s="419"/>
      <c r="AK1126" s="419"/>
      <c r="AL1126" s="419"/>
      <c r="AM1126" s="419"/>
      <c r="AN1126" s="419"/>
      <c r="AO1126" s="419"/>
      <c r="AP1126" s="419"/>
      <c r="AQ1126" s="419"/>
      <c r="AR1126" s="419"/>
      <c r="AS1126" s="419"/>
      <c r="AT1126" s="419"/>
      <c r="AU1126" s="419"/>
      <c r="AV1126" s="419"/>
      <c r="AW1126" s="419"/>
      <c r="AX1126" s="419"/>
      <c r="AY1126" s="419"/>
      <c r="AZ1126" s="419"/>
      <c r="BA1126" s="419"/>
      <c r="BB1126" s="419"/>
      <c r="BC1126" s="419"/>
      <c r="BD1126" s="419"/>
      <c r="BE1126" s="419"/>
      <c r="BF1126" s="419"/>
      <c r="BG1126" s="419"/>
      <c r="BH1126" s="419"/>
      <c r="BI1126" s="419"/>
      <c r="BJ1126" s="419"/>
      <c r="BK1126" s="419"/>
      <c r="BL1126" s="419"/>
      <c r="BM1126" s="419"/>
      <c r="BN1126" s="419"/>
      <c r="BO1126" s="419"/>
      <c r="BP1126" s="419"/>
      <c r="BQ1126" s="419"/>
      <c r="BR1126" s="419"/>
      <c r="BS1126" s="419"/>
      <c r="BT1126" s="419"/>
      <c r="BU1126" s="419"/>
      <c r="BV1126" s="419"/>
      <c r="BW1126" s="419"/>
      <c r="BX1126" s="419"/>
      <c r="BY1126" s="419"/>
      <c r="BZ1126" s="419"/>
      <c r="CA1126" s="419"/>
      <c r="CB1126" s="419"/>
      <c r="CC1126" s="419"/>
      <c r="CD1126" s="419"/>
      <c r="CE1126" s="419"/>
      <c r="CF1126" s="419"/>
      <c r="CG1126" s="419"/>
      <c r="CH1126" s="419"/>
      <c r="CI1126" s="419"/>
      <c r="CJ1126" s="419"/>
      <c r="CK1126" s="419"/>
      <c r="CL1126" s="419"/>
      <c r="CM1126" s="419"/>
      <c r="CN1126" s="419"/>
      <c r="CO1126" s="419"/>
      <c r="CP1126" s="419"/>
      <c r="CQ1126" s="419"/>
      <c r="CR1126" s="419"/>
      <c r="CS1126" s="419"/>
      <c r="CT1126" s="425"/>
      <c r="CU1126" s="425"/>
      <c r="CV1126" s="425"/>
      <c r="CW1126" s="426"/>
      <c r="CX1126" s="426"/>
      <c r="CY1126" s="426"/>
      <c r="CZ1126" s="426"/>
      <c r="DA1126" s="426"/>
      <c r="DB1126" s="426"/>
      <c r="DC1126" s="426"/>
      <c r="DD1126" s="426"/>
      <c r="DE1126" s="426"/>
      <c r="DF1126" s="426"/>
      <c r="DG1126" s="426"/>
      <c r="DH1126" s="426"/>
      <c r="DI1126" s="425"/>
      <c r="DJ1126" s="425"/>
      <c r="DK1126" s="425"/>
      <c r="DL1126" s="425"/>
      <c r="DM1126" s="426"/>
      <c r="DN1126" s="426"/>
      <c r="DO1126" s="426"/>
      <c r="DP1126" s="426"/>
      <c r="DQ1126" s="426"/>
      <c r="DR1126" s="426"/>
      <c r="DS1126" s="426"/>
      <c r="DT1126" s="426"/>
      <c r="DU1126" s="426"/>
      <c r="DV1126" s="426"/>
      <c r="DW1126" s="426"/>
      <c r="DX1126" s="426"/>
      <c r="DY1126" s="381"/>
      <c r="DZ1126" s="260"/>
      <c r="EA1126" s="260"/>
      <c r="EB1126" s="260"/>
      <c r="EC1126" s="426"/>
      <c r="ED1126" s="426"/>
      <c r="EE1126" s="426"/>
      <c r="EF1126" s="426"/>
      <c r="EG1126" s="426"/>
      <c r="EH1126" s="426"/>
      <c r="EI1126" s="426"/>
      <c r="EJ1126" s="426"/>
      <c r="EK1126" s="426"/>
      <c r="EL1126" s="426"/>
      <c r="EM1126" s="426"/>
      <c r="EN1126" s="425"/>
      <c r="EO1126" s="260"/>
      <c r="EP1126" s="260"/>
      <c r="EQ1126" s="260"/>
      <c r="ER1126" s="260"/>
      <c r="ES1126" s="426"/>
      <c r="ET1126" s="426"/>
      <c r="EU1126" s="426"/>
      <c r="EV1126" s="426"/>
      <c r="EW1126" s="426"/>
      <c r="EX1126" s="426"/>
      <c r="EY1126" s="426"/>
      <c r="EZ1126" s="426"/>
      <c r="FA1126" s="426"/>
      <c r="FB1126" s="426"/>
      <c r="FC1126" s="426"/>
      <c r="FD1126" s="426"/>
      <c r="FE1126" s="426"/>
      <c r="FF1126" s="425"/>
      <c r="FG1126" s="425"/>
      <c r="FH1126" s="425"/>
      <c r="FI1126" s="426"/>
      <c r="FJ1126" s="426"/>
      <c r="FK1126" s="426"/>
      <c r="FL1126" s="426"/>
      <c r="FM1126" s="426"/>
      <c r="FN1126" s="426"/>
      <c r="FO1126" s="426"/>
      <c r="FP1126" s="426"/>
      <c r="FQ1126" s="426"/>
      <c r="FR1126" s="426"/>
      <c r="FS1126" s="426"/>
      <c r="FT1126" s="426"/>
      <c r="FU1126" s="425"/>
      <c r="FV1126" s="425"/>
      <c r="FW1126" s="425"/>
      <c r="FX1126" s="425"/>
      <c r="FY1126" s="426" t="n">
        <f aca="false">IF(AND(FY$5&gt;$V1126,FY$6&lt;=$W1126),$Y1126,IF(AND(MONTH(FY$6)=MONTH($W1126),YEAR(FY$6)=YEAR($W1126)),$T1126-$X1126*$Y1126+$Y1126,0))</f>
        <v>0</v>
      </c>
      <c r="FZ1126" s="426" t="n">
        <f aca="false">IF(AND(FZ$5&gt;$V1126,FZ$6&lt;=$W1126),$Y1126,IF(AND(MONTH(FZ$6)=MONTH($W1126),YEAR(FZ$6)=YEAR($W1126)),$T1126-$X1126*$Y1126+$Y1126,0))</f>
        <v>0</v>
      </c>
      <c r="GA1126" s="426" t="n">
        <f aca="false">IF(AND(GA$5&gt;$V1126,GA$6&lt;=$W1126),$Y1126,IF(AND(MONTH(GA$6)=MONTH($W1126),YEAR(GA$6)=YEAR($W1126)),$T1126-$X1126*$Y1126+$Y1126,0))</f>
        <v>0</v>
      </c>
      <c r="GB1126" s="426" t="n">
        <f aca="false">IF(AND(GB$5&gt;$V1126,GB$6&lt;=$W1126),$Y1126,IF(AND(MONTH(GB$6)=MONTH($W1126),YEAR(GB$6)=YEAR($W1126)),$T1126-$X1126*$Y1126+$Y1126,0))</f>
        <v>0</v>
      </c>
      <c r="GC1126" s="426" t="n">
        <f aca="false">IF(AND(GC$5&gt;$V1126,GC$6&lt;=$W1126),$Y1126,IF(AND(MONTH(GC$6)=MONTH($W1126),YEAR(GC$6)=YEAR($W1126)),$T1126-$X1126*$Y1126+$Y1126,0))</f>
        <v>0</v>
      </c>
      <c r="GD1126" s="426" t="n">
        <f aca="false">IF(AND(GD$5&gt;$V1126,GD$6&lt;=$W1126),$Y1126,IF(AND(MONTH(GD$6)=MONTH($W1126),YEAR(GD$6)=YEAR($W1126)),$T1126-$X1126*$Y1126+$Y1126,0))</f>
        <v>0</v>
      </c>
      <c r="GE1126" s="426" t="n">
        <f aca="false">IF(AND(GE$5&gt;$V1126,GE$6&lt;=$W1126),$Y1126,IF(AND(MONTH(GE$6)=MONTH($W1126),YEAR(GE$6)=YEAR($W1126)),$T1126-$X1126*$Y1126+$Y1126,0))</f>
        <v>0</v>
      </c>
      <c r="GF1126" s="427" t="n">
        <f aca="false">IF(AND(GF$5&gt;$V1126,GF$6&lt;=$W1126),$Y1126,IF(AND(MONTH(GF$6)=MONTH($W1126),YEAR(GF$6)=YEAR($W1126)),$T1126-$X1126*$Y1126+$Y1126,0))</f>
        <v>0</v>
      </c>
      <c r="GG1126" s="427" t="n">
        <f aca="false">IF(AND(GG$5&gt;$V1126,GG$6&lt;=$W1126),$Y1126,IF(AND(MONTH(GG$6)=MONTH($W1126),YEAR(GG$6)=YEAR($W1126)),$T1126-$X1126*$Y1126+$Y1126,0))</f>
        <v>0</v>
      </c>
      <c r="GH1126" s="427" t="n">
        <f aca="false">IF(AND(GH$5&gt;$V1126,GH$6&lt;=$W1126),$Y1126,IF(AND(MONTH(GH$6)=MONTH($W1126),YEAR(GH$6)=YEAR($W1126)),$T1126-$X1126*$Y1126+$Y1126,0))</f>
        <v>0</v>
      </c>
      <c r="GI1126" s="427" t="n">
        <f aca="false">IF(AND(GI$5&gt;$V1126,GI$6&lt;=$W1126),$Y1126,IF(AND(MONTH(GI$6)=MONTH($W1126),YEAR(GI$6)=YEAR($W1126)),$T1126-$X1126*$Y1126+$Y1126,0))</f>
        <v>0</v>
      </c>
      <c r="GJ1126" s="427" t="n">
        <f aca="false">IF(AND(GJ$5&gt;$V1126,GJ$6&lt;=$W1126),$Y1126,IF(AND(MONTH(GJ$6)=MONTH($W1126),YEAR(GJ$6)=YEAR($W1126)),$T1126-EQ1126-$X1126*$Y1126+$Y1126,0))</f>
        <v>0</v>
      </c>
      <c r="GK1126" s="260" t="n">
        <f aca="false">FY1126+FZ1126+GA1126+GB1126+GC1126+GD1126+GE1126+GF1126+GG1126+GH1126+GI1126+GJ1126</f>
        <v>0</v>
      </c>
      <c r="GL1126" s="260" t="n">
        <f aca="false">U1126</f>
        <v>0</v>
      </c>
      <c r="GM1126" s="260" t="n">
        <f aca="false">FW1126+GK1126</f>
        <v>0</v>
      </c>
      <c r="GN1126" s="260" t="n">
        <f aca="false">GL1126-GM1126</f>
        <v>0</v>
      </c>
      <c r="GO1126" s="427" t="n">
        <f aca="false">IF(AND(GO$5&gt;$V1126,GO$6&lt;=$W1126),$Y1126,IF(AND(MONTH(GO$6)=MONTH($W1126),YEAR(GO$6)=YEAR($W1126)),$T1126-$X1126*$Y1126+$Y1126,0))</f>
        <v>0</v>
      </c>
      <c r="GP1126" s="427" t="n">
        <f aca="false">IF(AND(GP$5&gt;$V1126,GP$6&lt;=$W1126),$Y1126,IF(AND(MONTH(GP$6)=MONTH($W1126),YEAR(GP$6)=YEAR($W1126)),$T1126-$X1126*$Y1126+$Y1126,0))</f>
        <v>0</v>
      </c>
      <c r="GQ1126" s="427" t="n">
        <f aca="false">IF(AND(GQ$5&gt;$V1126,GQ$6&lt;=$W1126),$Y1126,IF(AND(MONTH(GQ$6)=MONTH($W1126),YEAR(GQ$6)=YEAR($W1126)),$T1126-$X1126*$Y1126+$Y1126,0))</f>
        <v>0</v>
      </c>
      <c r="GR1126" s="427" t="n">
        <f aca="false">IF(AND(GR$5&gt;$V1126,GR$6&lt;=$W1126),$Y1126,IF(AND(MONTH(GR$6)=MONTH($W1126),YEAR(GR$6)=YEAR($W1126)),$T1126-$X1126*$Y1126+$Y1126,0))</f>
        <v>0</v>
      </c>
      <c r="GS1126" s="427" t="n">
        <f aca="false">IF(AND(GS$5&gt;$V1126,GS$6&lt;=$W1126),$Y1126,IF(AND(MONTH(GS$6)=MONTH($W1126),YEAR(GS$6)=YEAR($W1126)),$T1126-$X1126*$Y1126+$Y1126,0))</f>
        <v>0</v>
      </c>
      <c r="GT1126" s="427" t="n">
        <f aca="false">IF(AND(GT$5&gt;$V1126,GT$6&lt;=$W1126),$Y1126,IF(AND(MONTH(GT$6)=MONTH($W1126),YEAR(GT$6)=YEAR($W1126)),$T1126-$X1126*$Y1126+$Y1126,0))</f>
        <v>0</v>
      </c>
      <c r="GU1126" s="427" t="n">
        <f aca="false">IF(AND(GU$5&gt;$V1126,GU$6&lt;=$W1126),$Y1126,IF(AND(MONTH(GU$6)=MONTH($W1126),YEAR(GU$6)=YEAR($W1126)),$T1126-$X1126*$Y1126+$Y1126,0))</f>
        <v>0</v>
      </c>
      <c r="GV1126" s="427" t="n">
        <f aca="false">IF(AND(GV$5&gt;$V1126,GV$6&lt;=$W1126),$Y1126,IF(AND(MONTH(GV$6)=MONTH($W1126),YEAR(GV$6)=YEAR($W1126)),$T1126-$X1126*$Y1126+$Y1126,0))</f>
        <v>0</v>
      </c>
      <c r="GW1126" s="427" t="n">
        <f aca="false">IF(AND(GW$5&gt;$V1126,GW$6&lt;=$W1126),$Y1126,IF(AND(MONTH(GW$6)=MONTH($W1126),YEAR(GW$6)=YEAR($W1126)),$T1126-$X1126*$Y1126+$Y1126,0))</f>
        <v>0</v>
      </c>
      <c r="GX1126" s="427" t="n">
        <f aca="false">IF(AND(GX$5&gt;$V1126,GX$6&lt;=$W1126),$Y1126,IF(AND(MONTH(GX$6)=MONTH($W1126),YEAR(GX$6)=YEAR($W1126)),$T1126-$X1126*$Y1126+$Y1126,0))</f>
        <v>0</v>
      </c>
      <c r="GY1126" s="427" t="n">
        <f aca="false">IF(AND(GY$5&gt;$V1126,GY$6&lt;=$W1126),$Y1126,IF(AND(MONTH(GY$6)=MONTH($W1126),YEAR(GY$6)=YEAR($W1126)),$T1126-$X1126*$Y1126+$Y1126,0))</f>
        <v>0</v>
      </c>
      <c r="GZ1126" s="427" t="n">
        <f aca="false">IF(AND(GZ$5&gt;$V1126,GZ$6&lt;=$W1126),$Y1126,IF(AND(MONTH(GZ$6)=MONTH($W1126),YEAR(GZ$6)=YEAR($W1126)),$T1126-FG1126-$X1126*$Y1126+$Y1126,0))</f>
        <v>0</v>
      </c>
      <c r="HA1126" s="260" t="n">
        <f aca="false">GO1126+GP1126+GQ1126+GR1126+GS1126+GT1126+GU1126+GV1126+GW1126+GX1126+GY1126+GZ1126</f>
        <v>0</v>
      </c>
      <c r="HB1126" s="260" t="n">
        <f aca="false">GL1126</f>
        <v>0</v>
      </c>
      <c r="HC1126" s="260" t="n">
        <f aca="false">GM1126+HA1126</f>
        <v>0</v>
      </c>
      <c r="HD1126" s="260" t="n">
        <f aca="false">HB1126-HC1126</f>
        <v>0</v>
      </c>
      <c r="HE1126" s="429"/>
      <c r="HF1126" s="430"/>
      <c r="HG1126" s="430"/>
      <c r="HH1126" s="430"/>
      <c r="HI1126" s="430"/>
      <c r="HJ1126" s="430"/>
      <c r="HK1126" s="430"/>
      <c r="HL1126" s="430"/>
      <c r="HM1126" s="429"/>
      <c r="HN1126" s="429"/>
      <c r="HO1126" s="430"/>
      <c r="HP1126" s="430"/>
      <c r="HQ1126" s="430"/>
      <c r="HR1126" s="430"/>
      <c r="HS1126" s="430"/>
      <c r="HT1126" s="430"/>
      <c r="HU1126" s="430"/>
      <c r="HV1126" s="430"/>
      <c r="HW1126" s="430"/>
      <c r="HX1126" s="430"/>
      <c r="HY1126" s="430"/>
      <c r="HZ1126" s="430"/>
      <c r="IA1126" s="430"/>
      <c r="IB1126" s="430"/>
      <c r="IC1126" s="430"/>
      <c r="ID1126" s="430"/>
      <c r="IE1126" s="430"/>
      <c r="IF1126" s="430"/>
      <c r="IG1126" s="430"/>
      <c r="IH1126" s="430"/>
      <c r="II1126" s="430"/>
      <c r="IJ1126" s="430"/>
      <c r="IK1126" s="430"/>
      <c r="IL1126" s="430"/>
      <c r="IM1126" s="430"/>
      <c r="IN1126" s="430"/>
      <c r="IO1126" s="430"/>
      <c r="IP1126" s="430"/>
      <c r="IQ1126" s="430"/>
      <c r="IR1126" s="430"/>
      <c r="IS1126" s="430"/>
      <c r="IT1126" s="430"/>
      <c r="IU1126" s="430"/>
      <c r="IV1126" s="430"/>
      <c r="IW1126" s="430"/>
      <c r="IX1126" s="430"/>
      <c r="IY1126" s="430"/>
      <c r="IZ1126" s="430"/>
      <c r="JA1126" s="430"/>
      <c r="JB1126" s="430"/>
      <c r="JC1126" s="430"/>
      <c r="JD1126" s="430"/>
      <c r="JE1126" s="430"/>
      <c r="JF1126" s="430"/>
      <c r="JG1126" s="430"/>
      <c r="JH1126" s="430"/>
      <c r="JI1126" s="430"/>
      <c r="JJ1126" s="430"/>
      <c r="JK1126" s="430"/>
      <c r="JL1126" s="430"/>
      <c r="JM1126" s="409"/>
      <c r="JN1126" s="409"/>
      <c r="JO1126" s="409"/>
      <c r="JP1126" s="409"/>
      <c r="JQ1126" s="409"/>
      <c r="JR1126" s="409"/>
      <c r="JS1126" s="409"/>
      <c r="JT1126" s="409"/>
      <c r="JU1126" s="409"/>
      <c r="JV1126" s="409"/>
      <c r="JW1126" s="409"/>
      <c r="JX1126" s="409"/>
      <c r="JY1126" s="409"/>
      <c r="JZ1126" s="409"/>
      <c r="KA1126" s="409"/>
      <c r="KB1126" s="409"/>
      <c r="KC1126" s="409"/>
      <c r="KD1126" s="409"/>
      <c r="KE1126" s="409"/>
      <c r="KF1126" s="409"/>
      <c r="KG1126" s="409"/>
      <c r="KH1126" s="409"/>
      <c r="KI1126" s="409"/>
      <c r="KJ1126" s="409"/>
      <c r="KK1126" s="409"/>
      <c r="KL1126" s="409"/>
      <c r="KM1126" s="409"/>
      <c r="KN1126" s="409"/>
      <c r="KO1126" s="409"/>
      <c r="KP1126" s="409"/>
      <c r="KQ1126" s="409"/>
      <c r="KR1126" s="409"/>
      <c r="KS1126" s="409"/>
      <c r="KT1126" s="409"/>
      <c r="KU1126" s="409"/>
      <c r="KV1126" s="409"/>
      <c r="KW1126" s="409"/>
      <c r="KX1126" s="409"/>
      <c r="KY1126" s="409"/>
      <c r="KZ1126" s="409"/>
      <c r="LA1126" s="409"/>
      <c r="LB1126" s="409"/>
      <c r="LC1126" s="409"/>
      <c r="LD1126" s="409"/>
      <c r="LE1126" s="409"/>
      <c r="LF1126" s="409"/>
      <c r="LG1126" s="409"/>
      <c r="LH1126" s="409"/>
      <c r="LI1126" s="409"/>
      <c r="LJ1126" s="409"/>
      <c r="LK1126" s="409"/>
      <c r="LL1126" s="409"/>
      <c r="LM1126" s="409"/>
      <c r="LN1126" s="409"/>
      <c r="LO1126" s="409"/>
      <c r="LP1126" s="409"/>
      <c r="LQ1126" s="409"/>
      <c r="LR1126" s="409"/>
      <c r="LS1126" s="409"/>
      <c r="LT1126" s="409"/>
      <c r="LU1126" s="409"/>
      <c r="LV1126" s="409"/>
      <c r="LW1126" s="409"/>
      <c r="LX1126" s="409"/>
      <c r="LY1126" s="409"/>
      <c r="LZ1126" s="409"/>
      <c r="MA1126" s="409"/>
      <c r="MB1126" s="409"/>
      <c r="MC1126" s="409"/>
      <c r="MD1126" s="409"/>
      <c r="ME1126" s="409"/>
      <c r="MF1126" s="409"/>
      <c r="MG1126" s="409"/>
      <c r="MH1126" s="409"/>
      <c r="MI1126" s="409"/>
      <c r="MJ1126" s="409"/>
      <c r="MK1126" s="409"/>
      <c r="ML1126" s="409"/>
      <c r="MM1126" s="409"/>
      <c r="MN1126" s="409"/>
      <c r="MO1126" s="409"/>
      <c r="MP1126" s="409"/>
      <c r="MQ1126" s="409"/>
      <c r="MR1126" s="409"/>
      <c r="MS1126" s="409"/>
      <c r="MT1126" s="409"/>
      <c r="MU1126" s="409"/>
      <c r="MV1126" s="409"/>
      <c r="MW1126" s="409"/>
      <c r="MX1126" s="409"/>
      <c r="MY1126" s="409"/>
      <c r="MZ1126" s="409"/>
      <c r="NA1126" s="409"/>
      <c r="NB1126" s="409"/>
      <c r="NC1126" s="409"/>
      <c r="ND1126" s="409"/>
      <c r="NE1126" s="409"/>
      <c r="NF1126" s="409"/>
      <c r="NG1126" s="409"/>
      <c r="NH1126" s="409"/>
      <c r="NI1126" s="409"/>
      <c r="NJ1126" s="409"/>
      <c r="NK1126" s="409"/>
      <c r="NL1126" s="409"/>
      <c r="NM1126" s="409"/>
      <c r="NN1126" s="409"/>
      <c r="NO1126" s="409"/>
      <c r="NP1126" s="409"/>
      <c r="NQ1126" s="409"/>
      <c r="NR1126" s="409"/>
      <c r="NS1126" s="409"/>
      <c r="NT1126" s="409"/>
      <c r="NU1126" s="409"/>
      <c r="NV1126" s="409"/>
      <c r="NW1126" s="409"/>
      <c r="NX1126" s="409"/>
      <c r="NY1126" s="409"/>
      <c r="NZ1126" s="409"/>
      <c r="OA1126" s="409"/>
      <c r="OB1126" s="409"/>
      <c r="OC1126" s="409"/>
      <c r="OD1126" s="409"/>
      <c r="OE1126" s="409"/>
      <c r="OF1126" s="409"/>
      <c r="OG1126" s="409"/>
      <c r="OH1126" s="409"/>
      <c r="OI1126" s="409"/>
      <c r="OJ1126" s="409"/>
      <c r="OK1126" s="409"/>
      <c r="OL1126" s="409"/>
      <c r="OM1126" s="409"/>
      <c r="ON1126" s="409"/>
      <c r="OO1126" s="409"/>
      <c r="OP1126" s="409"/>
      <c r="OQ1126" s="409"/>
      <c r="OR1126" s="409"/>
      <c r="OS1126" s="409"/>
      <c r="OT1126" s="409"/>
      <c r="OU1126" s="409"/>
      <c r="OV1126" s="409"/>
      <c r="OW1126" s="409"/>
      <c r="OX1126" s="409"/>
      <c r="OY1126" s="409"/>
      <c r="OZ1126" s="409"/>
      <c r="PA1126" s="409"/>
      <c r="PB1126" s="409"/>
      <c r="PC1126" s="409"/>
      <c r="PD1126" s="409"/>
      <c r="PE1126" s="409"/>
      <c r="PF1126" s="409"/>
      <c r="PG1126" s="409"/>
      <c r="PH1126" s="409"/>
      <c r="PI1126" s="409"/>
      <c r="PJ1126" s="409"/>
      <c r="PK1126" s="409"/>
      <c r="PL1126" s="409"/>
      <c r="PM1126" s="409"/>
      <c r="PN1126" s="409"/>
      <c r="PO1126" s="409"/>
      <c r="PP1126" s="409"/>
      <c r="PQ1126" s="409"/>
      <c r="PR1126" s="409"/>
      <c r="PS1126" s="409"/>
      <c r="PT1126" s="409"/>
      <c r="PU1126" s="409"/>
      <c r="PV1126" s="409"/>
      <c r="PW1126" s="409"/>
      <c r="PX1126" s="409"/>
      <c r="PY1126" s="409"/>
      <c r="PZ1126" s="409"/>
      <c r="QA1126" s="409"/>
      <c r="QB1126" s="409"/>
      <c r="QC1126" s="409"/>
      <c r="QD1126" s="409"/>
      <c r="QE1126" s="409"/>
      <c r="QF1126" s="409"/>
      <c r="QG1126" s="409"/>
      <c r="QH1126" s="409"/>
      <c r="QI1126" s="409"/>
      <c r="QJ1126" s="409"/>
      <c r="QK1126" s="409"/>
      <c r="QL1126" s="409"/>
      <c r="QM1126" s="409"/>
      <c r="QN1126" s="409"/>
      <c r="QO1126" s="409"/>
      <c r="QP1126" s="409"/>
      <c r="QQ1126" s="409"/>
      <c r="QR1126" s="409"/>
      <c r="QS1126" s="409"/>
      <c r="QT1126" s="409"/>
      <c r="QU1126" s="409"/>
      <c r="QV1126" s="409"/>
      <c r="QW1126" s="409"/>
      <c r="QX1126" s="409"/>
      <c r="QY1126" s="409"/>
      <c r="QZ1126" s="409"/>
      <c r="RA1126" s="409"/>
      <c r="RB1126" s="409"/>
      <c r="RC1126" s="409"/>
      <c r="RD1126" s="409"/>
      <c r="RE1126" s="409"/>
      <c r="RF1126" s="409"/>
      <c r="RG1126" s="409"/>
      <c r="RH1126" s="409"/>
      <c r="RI1126" s="409"/>
      <c r="RJ1126" s="409"/>
      <c r="RK1126" s="409"/>
      <c r="RL1126" s="409"/>
      <c r="RM1126" s="409"/>
      <c r="RN1126" s="409"/>
      <c r="RO1126" s="409"/>
      <c r="RP1126" s="409"/>
      <c r="RQ1126" s="409"/>
      <c r="RR1126" s="409"/>
      <c r="RS1126" s="409"/>
      <c r="RT1126" s="409"/>
      <c r="RU1126" s="409"/>
      <c r="RV1126" s="409"/>
      <c r="RW1126" s="409"/>
      <c r="RX1126" s="409"/>
      <c r="RY1126" s="409"/>
      <c r="RZ1126" s="409"/>
      <c r="SA1126" s="409"/>
      <c r="SB1126" s="409"/>
      <c r="SC1126" s="409"/>
      <c r="SD1126" s="409"/>
      <c r="SE1126" s="409"/>
      <c r="SF1126" s="409"/>
      <c r="SG1126" s="409"/>
      <c r="SH1126" s="409"/>
      <c r="SI1126" s="409"/>
      <c r="SJ1126" s="409"/>
      <c r="SK1126" s="409"/>
      <c r="SL1126" s="409"/>
      <c r="SM1126" s="409"/>
      <c r="SN1126" s="409"/>
      <c r="SO1126" s="409"/>
      <c r="SP1126" s="409"/>
      <c r="SQ1126" s="409"/>
      <c r="SR1126" s="409"/>
      <c r="SS1126" s="409"/>
      <c r="ST1126" s="409"/>
      <c r="SU1126" s="409"/>
      <c r="SV1126" s="409"/>
      <c r="SW1126" s="409"/>
      <c r="SX1126" s="409"/>
      <c r="SY1126" s="409"/>
      <c r="SZ1126" s="409"/>
      <c r="TA1126" s="409"/>
      <c r="TB1126" s="409"/>
      <c r="TC1126" s="409"/>
      <c r="TD1126" s="409"/>
      <c r="TE1126" s="409"/>
      <c r="TF1126" s="409"/>
      <c r="TG1126" s="409"/>
      <c r="TH1126" s="409"/>
      <c r="TI1126" s="409"/>
      <c r="TJ1126" s="409"/>
      <c r="TK1126" s="409"/>
      <c r="TL1126" s="409"/>
      <c r="TM1126" s="409"/>
      <c r="TN1126" s="409"/>
      <c r="TO1126" s="409"/>
      <c r="TP1126" s="409"/>
      <c r="TQ1126" s="409"/>
      <c r="TR1126" s="409"/>
      <c r="TS1126" s="409"/>
      <c r="TT1126" s="409"/>
      <c r="TU1126" s="409"/>
      <c r="TV1126" s="409"/>
      <c r="TW1126" s="409"/>
      <c r="TX1126" s="409"/>
      <c r="TY1126" s="409"/>
      <c r="TZ1126" s="409"/>
      <c r="UA1126" s="409"/>
      <c r="UB1126" s="409"/>
      <c r="UC1126" s="409"/>
      <c r="UD1126" s="409"/>
      <c r="UE1126" s="409"/>
      <c r="UF1126" s="409"/>
      <c r="UG1126" s="409"/>
      <c r="UH1126" s="409"/>
      <c r="UI1126" s="409"/>
      <c r="UJ1126" s="409"/>
      <c r="UK1126" s="409"/>
      <c r="UL1126" s="409"/>
      <c r="UM1126" s="409"/>
      <c r="UN1126" s="409"/>
      <c r="UO1126" s="409"/>
      <c r="UP1126" s="409"/>
      <c r="UQ1126" s="409"/>
      <c r="UR1126" s="409"/>
      <c r="US1126" s="409"/>
      <c r="UT1126" s="409"/>
      <c r="UU1126" s="409"/>
      <c r="UV1126" s="409"/>
      <c r="UW1126" s="409"/>
      <c r="UX1126" s="409"/>
      <c r="UY1126" s="409"/>
      <c r="UZ1126" s="409"/>
      <c r="VA1126" s="409"/>
      <c r="VB1126" s="409"/>
      <c r="VC1126" s="409"/>
      <c r="VD1126" s="409"/>
      <c r="VE1126" s="409"/>
      <c r="VF1126" s="409"/>
      <c r="VG1126" s="409"/>
      <c r="VH1126" s="409"/>
      <c r="VI1126" s="409"/>
      <c r="VJ1126" s="409"/>
      <c r="VK1126" s="409"/>
      <c r="VL1126" s="409"/>
      <c r="VM1126" s="409"/>
      <c r="VN1126" s="409"/>
      <c r="VO1126" s="409"/>
      <c r="VP1126" s="409"/>
      <c r="VQ1126" s="409"/>
      <c r="VR1126" s="409"/>
      <c r="VS1126" s="409"/>
      <c r="VT1126" s="409"/>
      <c r="VU1126" s="409"/>
      <c r="VV1126" s="409"/>
      <c r="VW1126" s="409"/>
      <c r="VX1126" s="409"/>
      <c r="VY1126" s="409"/>
      <c r="VZ1126" s="409"/>
      <c r="WA1126" s="409"/>
      <c r="WB1126" s="409"/>
      <c r="WC1126" s="409"/>
      <c r="WD1126" s="409"/>
      <c r="WE1126" s="409"/>
      <c r="WF1126" s="409"/>
      <c r="WG1126" s="409"/>
      <c r="WH1126" s="409"/>
      <c r="WI1126" s="409"/>
      <c r="WJ1126" s="409"/>
      <c r="WK1126" s="409"/>
      <c r="WL1126" s="409"/>
      <c r="WM1126" s="409"/>
      <c r="WN1126" s="409"/>
      <c r="WO1126" s="409"/>
      <c r="WP1126" s="409"/>
      <c r="WQ1126" s="409"/>
      <c r="WR1126" s="409"/>
      <c r="WS1126" s="409"/>
      <c r="WT1126" s="409"/>
      <c r="WU1126" s="409"/>
      <c r="WV1126" s="409"/>
      <c r="WW1126" s="409"/>
      <c r="WX1126" s="409"/>
      <c r="WY1126" s="409"/>
      <c r="WZ1126" s="409"/>
      <c r="XA1126" s="409"/>
      <c r="XB1126" s="409"/>
      <c r="XC1126" s="409"/>
      <c r="XD1126" s="409"/>
      <c r="XE1126" s="409"/>
      <c r="XF1126" s="409"/>
      <c r="XG1126" s="409"/>
      <c r="XH1126" s="409"/>
      <c r="XI1126" s="409"/>
      <c r="XJ1126" s="409"/>
      <c r="XK1126" s="409"/>
      <c r="XL1126" s="409"/>
      <c r="XM1126" s="409"/>
      <c r="XN1126" s="409"/>
      <c r="XO1126" s="409"/>
      <c r="XP1126" s="409"/>
      <c r="XQ1126" s="409"/>
      <c r="XR1126" s="409"/>
      <c r="XS1126" s="409"/>
      <c r="XT1126" s="409"/>
      <c r="XU1126" s="409"/>
      <c r="XV1126" s="409"/>
      <c r="XW1126" s="409"/>
      <c r="XX1126" s="409"/>
      <c r="XY1126" s="409"/>
      <c r="XZ1126" s="409"/>
      <c r="YA1126" s="409"/>
      <c r="YB1126" s="409"/>
      <c r="YC1126" s="409"/>
      <c r="YD1126" s="409"/>
      <c r="YE1126" s="409"/>
      <c r="YF1126" s="409"/>
      <c r="YG1126" s="409"/>
      <c r="YH1126" s="409"/>
      <c r="YI1126" s="409"/>
      <c r="YJ1126" s="409"/>
      <c r="YK1126" s="409"/>
      <c r="YL1126" s="409"/>
      <c r="YM1126" s="409"/>
      <c r="YN1126" s="409"/>
      <c r="YO1126" s="409"/>
      <c r="YP1126" s="409"/>
      <c r="YQ1126" s="409"/>
      <c r="YR1126" s="409"/>
      <c r="YS1126" s="409"/>
      <c r="YT1126" s="409"/>
      <c r="YU1126" s="409"/>
      <c r="YV1126" s="409"/>
      <c r="YW1126" s="409"/>
      <c r="YX1126" s="409"/>
      <c r="YY1126" s="409"/>
      <c r="YZ1126" s="409"/>
      <c r="ZA1126" s="409"/>
      <c r="ZB1126" s="409"/>
      <c r="ZC1126" s="409"/>
      <c r="ZD1126" s="409"/>
      <c r="ZE1126" s="409"/>
      <c r="ZF1126" s="409"/>
      <c r="ZG1126" s="409"/>
      <c r="ZH1126" s="409"/>
      <c r="ZI1126" s="409"/>
      <c r="ZJ1126" s="409"/>
      <c r="ZK1126" s="409"/>
      <c r="ZL1126" s="409"/>
      <c r="ZM1126" s="409"/>
      <c r="ZN1126" s="409"/>
      <c r="ZO1126" s="409"/>
      <c r="ZP1126" s="409"/>
      <c r="ZQ1126" s="409"/>
      <c r="ZR1126" s="409"/>
      <c r="ZS1126" s="409"/>
      <c r="ZT1126" s="409"/>
      <c r="ZU1126" s="409"/>
      <c r="ZV1126" s="409"/>
      <c r="ZW1126" s="409"/>
      <c r="ZX1126" s="409"/>
      <c r="ZY1126" s="409"/>
      <c r="ZZ1126" s="409"/>
      <c r="AAA1126" s="409"/>
      <c r="AAB1126" s="409"/>
      <c r="AAC1126" s="409"/>
      <c r="AAD1126" s="409"/>
      <c r="AAE1126" s="409"/>
      <c r="AAF1126" s="409"/>
      <c r="AAG1126" s="409"/>
      <c r="AAH1126" s="409"/>
      <c r="AAI1126" s="409"/>
      <c r="AAJ1126" s="409"/>
      <c r="AAK1126" s="409"/>
      <c r="AAL1126" s="409"/>
      <c r="AAM1126" s="409"/>
      <c r="AAN1126" s="409"/>
      <c r="AAO1126" s="409"/>
      <c r="AAP1126" s="409"/>
      <c r="AAQ1126" s="409"/>
      <c r="AAR1126" s="409"/>
      <c r="AAS1126" s="409"/>
      <c r="AAT1126" s="409"/>
      <c r="AAU1126" s="409"/>
      <c r="AAV1126" s="409"/>
      <c r="AAW1126" s="409"/>
      <c r="AAX1126" s="409"/>
      <c r="AAY1126" s="409"/>
      <c r="AAZ1126" s="409"/>
      <c r="ABA1126" s="409"/>
      <c r="ABB1126" s="409"/>
      <c r="ABC1126" s="409"/>
      <c r="ABD1126" s="409"/>
      <c r="ABE1126" s="409"/>
      <c r="ABF1126" s="409"/>
      <c r="ABG1126" s="409"/>
      <c r="ABH1126" s="409"/>
      <c r="ABI1126" s="409"/>
      <c r="ABJ1126" s="409"/>
      <c r="ABK1126" s="409"/>
      <c r="ABL1126" s="409"/>
      <c r="ABM1126" s="409"/>
      <c r="ABN1126" s="409"/>
      <c r="ABO1126" s="409"/>
      <c r="ABP1126" s="409"/>
      <c r="ABQ1126" s="409"/>
      <c r="ABR1126" s="409"/>
      <c r="ABS1126" s="409"/>
      <c r="ABT1126" s="409"/>
      <c r="ABU1126" s="409"/>
      <c r="ABV1126" s="409"/>
      <c r="ABW1126" s="409"/>
      <c r="ABX1126" s="409"/>
      <c r="ABY1126" s="409"/>
      <c r="ABZ1126" s="409"/>
      <c r="ACA1126" s="409"/>
      <c r="ACB1126" s="409"/>
      <c r="ACC1126" s="409"/>
      <c r="ACD1126" s="409"/>
      <c r="ACE1126" s="409"/>
      <c r="ACF1126" s="409"/>
      <c r="ACG1126" s="409"/>
      <c r="ACH1126" s="409"/>
      <c r="ACI1126" s="409"/>
      <c r="ACJ1126" s="409"/>
      <c r="ACK1126" s="409"/>
      <c r="ACL1126" s="409"/>
      <c r="ACM1126" s="409"/>
      <c r="ACN1126" s="409"/>
      <c r="ACO1126" s="409"/>
      <c r="ACP1126" s="409"/>
      <c r="ACQ1126" s="409"/>
      <c r="ACR1126" s="409"/>
      <c r="ACS1126" s="409"/>
      <c r="ACT1126" s="409"/>
      <c r="ACU1126" s="409"/>
      <c r="ACV1126" s="409"/>
      <c r="ACW1126" s="409"/>
      <c r="ACX1126" s="409"/>
      <c r="ACY1126" s="409"/>
      <c r="ACZ1126" s="409"/>
      <c r="ADA1126" s="409"/>
      <c r="ADB1126" s="409"/>
      <c r="ADC1126" s="409"/>
      <c r="ADD1126" s="409"/>
      <c r="ADE1126" s="409"/>
      <c r="ADF1126" s="409"/>
      <c r="ADG1126" s="409"/>
      <c r="ADH1126" s="409"/>
      <c r="ADI1126" s="409"/>
      <c r="ADJ1126" s="409"/>
      <c r="ADK1126" s="409"/>
      <c r="ADL1126" s="409"/>
      <c r="ADM1126" s="409"/>
      <c r="ADN1126" s="409"/>
      <c r="ADO1126" s="409"/>
      <c r="ADP1126" s="409"/>
      <c r="ADQ1126" s="409"/>
      <c r="ADR1126" s="409"/>
      <c r="ADS1126" s="409"/>
      <c r="ADT1126" s="409"/>
      <c r="ADU1126" s="409"/>
      <c r="ADV1126" s="409"/>
      <c r="ADW1126" s="409"/>
      <c r="ADX1126" s="409"/>
      <c r="ADY1126" s="409"/>
      <c r="ADZ1126" s="409"/>
      <c r="AEA1126" s="409"/>
      <c r="AEB1126" s="409"/>
      <c r="AEC1126" s="409"/>
      <c r="AED1126" s="409"/>
      <c r="AEE1126" s="409"/>
      <c r="AEF1126" s="409"/>
      <c r="AEG1126" s="409"/>
      <c r="AEH1126" s="409"/>
      <c r="AEI1126" s="409"/>
      <c r="AEJ1126" s="409"/>
      <c r="AEK1126" s="409"/>
      <c r="AEL1126" s="409"/>
      <c r="AEM1126" s="409"/>
      <c r="AEN1126" s="409"/>
      <c r="AEO1126" s="409"/>
      <c r="AEP1126" s="409"/>
      <c r="AEQ1126" s="409"/>
      <c r="AER1126" s="409"/>
      <c r="AES1126" s="409"/>
      <c r="AET1126" s="409"/>
      <c r="AEU1126" s="409"/>
      <c r="AEV1126" s="409"/>
      <c r="AEW1126" s="409"/>
      <c r="AEX1126" s="409"/>
      <c r="AEY1126" s="409"/>
      <c r="AEZ1126" s="409"/>
      <c r="AFA1126" s="409"/>
      <c r="AFB1126" s="409"/>
      <c r="AFC1126" s="409"/>
      <c r="AFD1126" s="409"/>
      <c r="AFE1126" s="409"/>
      <c r="AFF1126" s="409"/>
      <c r="AFG1126" s="409"/>
      <c r="AFH1126" s="409"/>
      <c r="AFI1126" s="409"/>
      <c r="AFJ1126" s="409"/>
      <c r="AFK1126" s="409"/>
      <c r="AFL1126" s="409"/>
      <c r="AFM1126" s="409"/>
      <c r="AFN1126" s="409"/>
      <c r="AFO1126" s="409"/>
      <c r="AFP1126" s="409"/>
      <c r="AFQ1126" s="409"/>
      <c r="AFR1126" s="409"/>
      <c r="AFS1126" s="409"/>
      <c r="AFT1126" s="409"/>
      <c r="AFU1126" s="409"/>
      <c r="AFV1126" s="409"/>
      <c r="AFW1126" s="409"/>
      <c r="AFX1126" s="409"/>
      <c r="AFY1126" s="409"/>
      <c r="AFZ1126" s="409"/>
      <c r="AGA1126" s="409"/>
      <c r="AGB1126" s="409"/>
      <c r="AGC1126" s="409"/>
      <c r="AGD1126" s="409"/>
      <c r="AGE1126" s="409"/>
      <c r="AGF1126" s="409"/>
      <c r="AGG1126" s="409"/>
      <c r="AGH1126" s="409"/>
      <c r="AGI1126" s="409"/>
      <c r="AGJ1126" s="409"/>
      <c r="AGK1126" s="409"/>
      <c r="AGL1126" s="409"/>
      <c r="AGM1126" s="409"/>
      <c r="AGN1126" s="409"/>
      <c r="AGO1126" s="409"/>
      <c r="AGP1126" s="409"/>
      <c r="AGQ1126" s="409"/>
      <c r="AGR1126" s="409"/>
      <c r="AGS1126" s="409"/>
      <c r="AGT1126" s="409"/>
      <c r="AGU1126" s="409"/>
      <c r="AGV1126" s="409"/>
      <c r="AGW1126" s="409"/>
      <c r="AGX1126" s="409"/>
      <c r="AGY1126" s="409"/>
      <c r="AGZ1126" s="409"/>
      <c r="AHA1126" s="409"/>
      <c r="AHB1126" s="409"/>
      <c r="AHC1126" s="409"/>
      <c r="AHD1126" s="409"/>
      <c r="AHE1126" s="409"/>
      <c r="AHF1126" s="409"/>
      <c r="AHG1126" s="409"/>
      <c r="AHH1126" s="409"/>
      <c r="AHI1126" s="409"/>
      <c r="AHJ1126" s="409"/>
      <c r="AHK1126" s="409"/>
      <c r="AHL1126" s="409"/>
      <c r="AHM1126" s="409"/>
      <c r="AHN1126" s="409"/>
      <c r="AHO1126" s="409"/>
      <c r="AHP1126" s="409"/>
      <c r="AHQ1126" s="409"/>
      <c r="AHR1126" s="409"/>
      <c r="AHS1126" s="409"/>
      <c r="AHT1126" s="409"/>
      <c r="AHU1126" s="409"/>
      <c r="AHV1126" s="409"/>
      <c r="AHW1126" s="409"/>
      <c r="AHX1126" s="409"/>
      <c r="AHY1126" s="409"/>
      <c r="AHZ1126" s="409"/>
      <c r="AIA1126" s="409"/>
      <c r="AIB1126" s="409"/>
      <c r="AIC1126" s="409"/>
      <c r="AID1126" s="409"/>
      <c r="AIE1126" s="409"/>
      <c r="AIF1126" s="409"/>
      <c r="AIG1126" s="409"/>
      <c r="AIH1126" s="409"/>
      <c r="AII1126" s="409"/>
      <c r="AIJ1126" s="409"/>
      <c r="AIK1126" s="409"/>
      <c r="AIL1126" s="409"/>
      <c r="AIM1126" s="409"/>
      <c r="AIN1126" s="409"/>
      <c r="AIO1126" s="409"/>
      <c r="AIP1126" s="409"/>
      <c r="AIQ1126" s="409"/>
      <c r="AIR1126" s="409"/>
      <c r="AIS1126" s="409"/>
      <c r="AIT1126" s="409"/>
      <c r="AIU1126" s="409"/>
      <c r="AIV1126" s="409"/>
      <c r="AIW1126" s="409"/>
      <c r="AIX1126" s="409"/>
      <c r="AIY1126" s="409"/>
      <c r="AIZ1126" s="409"/>
      <c r="AJA1126" s="409"/>
      <c r="AJB1126" s="409"/>
      <c r="AJC1126" s="409"/>
      <c r="AJD1126" s="409"/>
      <c r="AJE1126" s="409"/>
      <c r="AJF1126" s="409"/>
      <c r="AJG1126" s="409"/>
      <c r="AJH1126" s="409"/>
      <c r="AJI1126" s="409"/>
      <c r="AJJ1126" s="409"/>
      <c r="AJK1126" s="409"/>
      <c r="AJL1126" s="409"/>
      <c r="AJM1126" s="409"/>
      <c r="AJN1126" s="409"/>
      <c r="AJO1126" s="409"/>
      <c r="AJP1126" s="409"/>
      <c r="AJQ1126" s="409"/>
      <c r="AJR1126" s="409"/>
      <c r="AJS1126" s="409"/>
      <c r="AJT1126" s="409"/>
      <c r="AJU1126" s="409"/>
      <c r="AJV1126" s="409"/>
      <c r="AJW1126" s="409"/>
      <c r="AJX1126" s="409"/>
      <c r="AJY1126" s="409"/>
      <c r="AJZ1126" s="409"/>
      <c r="AKA1126" s="409"/>
      <c r="AKB1126" s="409"/>
      <c r="AKC1126" s="409"/>
      <c r="AKD1126" s="409"/>
      <c r="AKE1126" s="409"/>
      <c r="AKF1126" s="409"/>
      <c r="AKG1126" s="409"/>
      <c r="AKH1126" s="409"/>
      <c r="AKI1126" s="409"/>
      <c r="AKJ1126" s="409"/>
      <c r="AKK1126" s="409"/>
      <c r="AKL1126" s="409"/>
      <c r="AKM1126" s="409"/>
      <c r="AKN1126" s="409"/>
      <c r="AKO1126" s="409"/>
      <c r="AKP1126" s="409"/>
      <c r="AKQ1126" s="409"/>
      <c r="AKR1126" s="409"/>
      <c r="AKS1126" s="409"/>
      <c r="AKT1126" s="409"/>
      <c r="AKU1126" s="409"/>
      <c r="AKV1126" s="409"/>
      <c r="AKW1126" s="409"/>
      <c r="AKX1126" s="409"/>
      <c r="AKY1126" s="409"/>
      <c r="AKZ1126" s="409"/>
      <c r="ALA1126" s="409"/>
      <c r="ALB1126" s="409"/>
      <c r="ALC1126" s="409"/>
      <c r="ALD1126" s="409"/>
      <c r="ALE1126" s="409"/>
      <c r="ALF1126" s="409"/>
      <c r="ALG1126" s="409"/>
      <c r="ALH1126" s="409"/>
      <c r="ALI1126" s="409"/>
      <c r="ALJ1126" s="409"/>
      <c r="ALK1126" s="409"/>
      <c r="ALL1126" s="409"/>
      <c r="ALM1126" s="409"/>
      <c r="ALN1126" s="409"/>
      <c r="ALO1126" s="409"/>
      <c r="ALP1126" s="409"/>
      <c r="ALQ1126" s="409"/>
      <c r="ALR1126" s="409"/>
      <c r="ALS1126" s="409"/>
      <c r="ALT1126" s="409"/>
      <c r="ALU1126" s="409"/>
      <c r="ALV1126" s="409"/>
      <c r="ALW1126" s="409"/>
      <c r="ALX1126" s="409"/>
      <c r="ALY1126" s="409"/>
      <c r="ALZ1126" s="409"/>
      <c r="AMA1126" s="409"/>
      <c r="AMB1126" s="409"/>
      <c r="AMC1126" s="409"/>
      <c r="AMD1126" s="409"/>
      <c r="AME1126" s="409"/>
      <c r="AMF1126" s="409"/>
      <c r="AMG1126" s="409"/>
      <c r="AMH1126" s="409"/>
      <c r="AMI1126" s="409"/>
      <c r="AMJ1126" s="409"/>
    </row>
    <row r="1127" customFormat="false" ht="12.8" hidden="true" customHeight="false" outlineLevel="0" collapsed="false">
      <c r="A1127" s="416"/>
      <c r="B1127" s="417" t="s">
        <v>1781</v>
      </c>
      <c r="C1127" s="418"/>
      <c r="D1127" s="418"/>
      <c r="E1127" s="418"/>
      <c r="F1127" s="418"/>
      <c r="G1127" s="418"/>
      <c r="H1127" s="418"/>
      <c r="I1127" s="418"/>
      <c r="J1127" s="418"/>
      <c r="K1127" s="418"/>
      <c r="L1127" s="418"/>
      <c r="M1127" s="418"/>
      <c r="N1127" s="418"/>
      <c r="O1127" s="419"/>
      <c r="P1127" s="419"/>
      <c r="Q1127" s="419"/>
      <c r="R1127" s="419"/>
      <c r="S1127" s="400" t="n">
        <v>0.2</v>
      </c>
      <c r="T1127" s="420"/>
      <c r="U1127" s="421"/>
      <c r="V1127" s="422"/>
      <c r="W1127" s="423"/>
      <c r="X1127" s="424"/>
      <c r="Y1127" s="421"/>
      <c r="Z1127" s="419"/>
      <c r="AA1127" s="419"/>
      <c r="AB1127" s="419"/>
      <c r="AC1127" s="419"/>
      <c r="AD1127" s="419"/>
      <c r="AE1127" s="419"/>
      <c r="AF1127" s="419"/>
      <c r="AG1127" s="419"/>
      <c r="AH1127" s="419"/>
      <c r="AI1127" s="419"/>
      <c r="AJ1127" s="419"/>
      <c r="AK1127" s="419"/>
      <c r="AL1127" s="419"/>
      <c r="AM1127" s="419"/>
      <c r="AN1127" s="419"/>
      <c r="AO1127" s="419"/>
      <c r="AP1127" s="419"/>
      <c r="AQ1127" s="419"/>
      <c r="AR1127" s="419"/>
      <c r="AS1127" s="419"/>
      <c r="AT1127" s="419"/>
      <c r="AU1127" s="419"/>
      <c r="AV1127" s="419"/>
      <c r="AW1127" s="419"/>
      <c r="AX1127" s="419"/>
      <c r="AY1127" s="419"/>
      <c r="AZ1127" s="419"/>
      <c r="BA1127" s="419"/>
      <c r="BB1127" s="419"/>
      <c r="BC1127" s="419"/>
      <c r="BD1127" s="419"/>
      <c r="BE1127" s="419"/>
      <c r="BF1127" s="419"/>
      <c r="BG1127" s="419"/>
      <c r="BH1127" s="419"/>
      <c r="BI1127" s="419"/>
      <c r="BJ1127" s="419"/>
      <c r="BK1127" s="419"/>
      <c r="BL1127" s="419"/>
      <c r="BM1127" s="419"/>
      <c r="BN1127" s="419"/>
      <c r="BO1127" s="419"/>
      <c r="BP1127" s="419"/>
      <c r="BQ1127" s="419"/>
      <c r="BR1127" s="419"/>
      <c r="BS1127" s="419"/>
      <c r="BT1127" s="419"/>
      <c r="BU1127" s="419"/>
      <c r="BV1127" s="419"/>
      <c r="BW1127" s="419"/>
      <c r="BX1127" s="419"/>
      <c r="BY1127" s="419"/>
      <c r="BZ1127" s="419"/>
      <c r="CA1127" s="419"/>
      <c r="CB1127" s="419"/>
      <c r="CC1127" s="419"/>
      <c r="CD1127" s="419"/>
      <c r="CE1127" s="419"/>
      <c r="CF1127" s="419"/>
      <c r="CG1127" s="419"/>
      <c r="CH1127" s="419"/>
      <c r="CI1127" s="419"/>
      <c r="CJ1127" s="419"/>
      <c r="CK1127" s="419"/>
      <c r="CL1127" s="419"/>
      <c r="CM1127" s="419"/>
      <c r="CN1127" s="419"/>
      <c r="CO1127" s="419"/>
      <c r="CP1127" s="419"/>
      <c r="CQ1127" s="419"/>
      <c r="CR1127" s="419"/>
      <c r="CS1127" s="419"/>
      <c r="CT1127" s="425"/>
      <c r="CU1127" s="425"/>
      <c r="CV1127" s="425"/>
      <c r="CW1127" s="426"/>
      <c r="CX1127" s="426"/>
      <c r="CY1127" s="426"/>
      <c r="CZ1127" s="426"/>
      <c r="DA1127" s="426"/>
      <c r="DB1127" s="426"/>
      <c r="DC1127" s="426"/>
      <c r="DD1127" s="426"/>
      <c r="DE1127" s="426"/>
      <c r="DF1127" s="426"/>
      <c r="DG1127" s="426"/>
      <c r="DH1127" s="426"/>
      <c r="DI1127" s="425"/>
      <c r="DJ1127" s="425"/>
      <c r="DK1127" s="425"/>
      <c r="DL1127" s="425"/>
      <c r="DM1127" s="426"/>
      <c r="DN1127" s="426"/>
      <c r="DO1127" s="426"/>
      <c r="DP1127" s="426"/>
      <c r="DQ1127" s="426"/>
      <c r="DR1127" s="426"/>
      <c r="DS1127" s="426"/>
      <c r="DT1127" s="426"/>
      <c r="DU1127" s="426"/>
      <c r="DV1127" s="426"/>
      <c r="DW1127" s="426"/>
      <c r="DX1127" s="426"/>
      <c r="DY1127" s="381"/>
      <c r="DZ1127" s="260"/>
      <c r="EA1127" s="260"/>
      <c r="EB1127" s="260"/>
      <c r="EC1127" s="426"/>
      <c r="ED1127" s="426"/>
      <c r="EE1127" s="426"/>
      <c r="EF1127" s="426"/>
      <c r="EG1127" s="426"/>
      <c r="EH1127" s="426"/>
      <c r="EI1127" s="426"/>
      <c r="EJ1127" s="426"/>
      <c r="EK1127" s="426"/>
      <c r="EL1127" s="426"/>
      <c r="EM1127" s="426"/>
      <c r="EN1127" s="425"/>
      <c r="EO1127" s="260"/>
      <c r="EP1127" s="260"/>
      <c r="EQ1127" s="260"/>
      <c r="ER1127" s="260"/>
      <c r="ES1127" s="426"/>
      <c r="ET1127" s="426"/>
      <c r="EU1127" s="426"/>
      <c r="EV1127" s="426"/>
      <c r="EW1127" s="426"/>
      <c r="EX1127" s="426"/>
      <c r="EY1127" s="426"/>
      <c r="EZ1127" s="426"/>
      <c r="FA1127" s="426"/>
      <c r="FB1127" s="426"/>
      <c r="FC1127" s="426"/>
      <c r="FD1127" s="426"/>
      <c r="FE1127" s="426"/>
      <c r="FF1127" s="425"/>
      <c r="FG1127" s="425"/>
      <c r="FH1127" s="425"/>
      <c r="FI1127" s="426"/>
      <c r="FJ1127" s="426"/>
      <c r="FK1127" s="426"/>
      <c r="FL1127" s="426"/>
      <c r="FM1127" s="426"/>
      <c r="FN1127" s="426"/>
      <c r="FO1127" s="426"/>
      <c r="FP1127" s="426"/>
      <c r="FQ1127" s="426"/>
      <c r="FR1127" s="426"/>
      <c r="FS1127" s="426"/>
      <c r="FT1127" s="426"/>
      <c r="FU1127" s="425"/>
      <c r="FV1127" s="425"/>
      <c r="FW1127" s="425"/>
      <c r="FX1127" s="425"/>
      <c r="FY1127" s="426" t="n">
        <f aca="false">IF(AND(FY$5&gt;$V1127,FY$6&lt;=$W1127),$Y1127,IF(AND(MONTH(FY$6)=MONTH($W1127),YEAR(FY$6)=YEAR($W1127)),$T1127-$X1127*$Y1127+$Y1127,0))</f>
        <v>0</v>
      </c>
      <c r="FZ1127" s="426" t="n">
        <f aca="false">IF(AND(FZ$5&gt;$V1127,FZ$6&lt;=$W1127),$Y1127,IF(AND(MONTH(FZ$6)=MONTH($W1127),YEAR(FZ$6)=YEAR($W1127)),$T1127-$X1127*$Y1127+$Y1127,0))</f>
        <v>0</v>
      </c>
      <c r="GA1127" s="426" t="n">
        <f aca="false">IF(AND(GA$5&gt;$V1127,GA$6&lt;=$W1127),$Y1127,IF(AND(MONTH(GA$6)=MONTH($W1127),YEAR(GA$6)=YEAR($W1127)),$T1127-$X1127*$Y1127+$Y1127,0))</f>
        <v>0</v>
      </c>
      <c r="GB1127" s="426" t="n">
        <f aca="false">IF(AND(GB$5&gt;$V1127,GB$6&lt;=$W1127),$Y1127,IF(AND(MONTH(GB$6)=MONTH($W1127),YEAR(GB$6)=YEAR($W1127)),$T1127-$X1127*$Y1127+$Y1127,0))</f>
        <v>0</v>
      </c>
      <c r="GC1127" s="426" t="n">
        <f aca="false">IF(AND(GC$5&gt;$V1127,GC$6&lt;=$W1127),$Y1127,IF(AND(MONTH(GC$6)=MONTH($W1127),YEAR(GC$6)=YEAR($W1127)),$T1127-$X1127*$Y1127+$Y1127,0))</f>
        <v>0</v>
      </c>
      <c r="GD1127" s="426" t="n">
        <f aca="false">IF(AND(GD$5&gt;$V1127,GD$6&lt;=$W1127),$Y1127,IF(AND(MONTH(GD$6)=MONTH($W1127),YEAR(GD$6)=YEAR($W1127)),$T1127-$X1127*$Y1127+$Y1127,0))</f>
        <v>0</v>
      </c>
      <c r="GE1127" s="426" t="n">
        <f aca="false">IF(AND(GE$5&gt;$V1127,GE$6&lt;=$W1127),$Y1127,IF(AND(MONTH(GE$6)=MONTH($W1127),YEAR(GE$6)=YEAR($W1127)),$T1127-$X1127*$Y1127+$Y1127,0))</f>
        <v>0</v>
      </c>
      <c r="GF1127" s="426" t="n">
        <f aca="false">IF(AND(GF$5&gt;$V1127,GF$6&lt;=$W1127),$Y1127,IF(AND(MONTH(GF$6)=MONTH($W1127),YEAR(GF$6)=YEAR($W1127)),$T1127-$X1127*$Y1127+$Y1127,0))</f>
        <v>0</v>
      </c>
      <c r="GG1127" s="427" t="n">
        <f aca="false">IF(AND(GG$5&gt;$V1127,GG$6&lt;=$W1127),$Y1127,IF(AND(MONTH(GG$6)=MONTH($W1127),YEAR(GG$6)=YEAR($W1127)),$T1127-$X1127*$Y1127+$Y1127,0))</f>
        <v>0</v>
      </c>
      <c r="GH1127" s="427" t="n">
        <f aca="false">IF(AND(GH$5&gt;$V1127,GH$6&lt;=$W1127),$Y1127,IF(AND(MONTH(GH$6)=MONTH($W1127),YEAR(GH$6)=YEAR($W1127)),$T1127-$X1127*$Y1127+$Y1127,0))</f>
        <v>0</v>
      </c>
      <c r="GI1127" s="427" t="n">
        <f aca="false">IF(AND(GI$5&gt;$V1127,GI$6&lt;=$W1127),$Y1127,IF(AND(MONTH(GI$6)=MONTH($W1127),YEAR(GI$6)=YEAR($W1127)),$T1127-$X1127*$Y1127+$Y1127,0))</f>
        <v>0</v>
      </c>
      <c r="GJ1127" s="427" t="n">
        <f aca="false">IF(AND(GJ$5&gt;$V1127,GJ$6&lt;=$W1127),$Y1127,IF(AND(MONTH(GJ$6)=MONTH($W1127),YEAR(GJ$6)=YEAR($W1127)),$T1127-EQ1127-$X1127*$Y1127+$Y1127,0))</f>
        <v>0</v>
      </c>
      <c r="GK1127" s="260" t="n">
        <f aca="false">FY1127+FZ1127+GA1127+GB1127+GC1127+GD1127+GE1127+GF1127+GG1127+GH1127+GI1127+GJ1127</f>
        <v>0</v>
      </c>
      <c r="GL1127" s="260" t="n">
        <f aca="false">U1127</f>
        <v>0</v>
      </c>
      <c r="GM1127" s="260" t="n">
        <f aca="false">FW1127+GK1127</f>
        <v>0</v>
      </c>
      <c r="GN1127" s="260" t="n">
        <f aca="false">GL1127-GM1127</f>
        <v>0</v>
      </c>
      <c r="GO1127" s="427" t="n">
        <f aca="false">IF(AND(GO$5&gt;$V1127,GO$6&lt;=$W1127),$Y1127,IF(AND(MONTH(GO$6)=MONTH($W1127),YEAR(GO$6)=YEAR($W1127)),$T1127-$X1127*$Y1127+$Y1127,0))</f>
        <v>0</v>
      </c>
      <c r="GP1127" s="427" t="n">
        <f aca="false">IF(AND(GP$5&gt;$V1127,GP$6&lt;=$W1127),$Y1127,IF(AND(MONTH(GP$6)=MONTH($W1127),YEAR(GP$6)=YEAR($W1127)),$T1127-$X1127*$Y1127+$Y1127,0))</f>
        <v>0</v>
      </c>
      <c r="GQ1127" s="427" t="n">
        <f aca="false">IF(AND(GQ$5&gt;$V1127,GQ$6&lt;=$W1127),$Y1127,IF(AND(MONTH(GQ$6)=MONTH($W1127),YEAR(GQ$6)=YEAR($W1127)),$T1127-$X1127*$Y1127+$Y1127,0))</f>
        <v>0</v>
      </c>
      <c r="GR1127" s="427" t="n">
        <f aca="false">IF(AND(GR$5&gt;$V1127,GR$6&lt;=$W1127),$Y1127,IF(AND(MONTH(GR$6)=MONTH($W1127),YEAR(GR$6)=YEAR($W1127)),$T1127-$X1127*$Y1127+$Y1127,0))</f>
        <v>0</v>
      </c>
      <c r="GS1127" s="427" t="n">
        <f aca="false">IF(AND(GS$5&gt;$V1127,GS$6&lt;=$W1127),$Y1127,IF(AND(MONTH(GS$6)=MONTH($W1127),YEAR(GS$6)=YEAR($W1127)),$T1127-$X1127*$Y1127+$Y1127,0))</f>
        <v>0</v>
      </c>
      <c r="GT1127" s="427" t="n">
        <f aca="false">IF(AND(GT$5&gt;$V1127,GT$6&lt;=$W1127),$Y1127,IF(AND(MONTH(GT$6)=MONTH($W1127),YEAR(GT$6)=YEAR($W1127)),$T1127-$X1127*$Y1127+$Y1127,0))</f>
        <v>0</v>
      </c>
      <c r="GU1127" s="427" t="n">
        <f aca="false">IF(AND(GU$5&gt;$V1127,GU$6&lt;=$W1127),$Y1127,IF(AND(MONTH(GU$6)=MONTH($W1127),YEAR(GU$6)=YEAR($W1127)),$T1127-$X1127*$Y1127+$Y1127,0))</f>
        <v>0</v>
      </c>
      <c r="GV1127" s="427" t="n">
        <f aca="false">IF(AND(GV$5&gt;$V1127,GV$6&lt;=$W1127),$Y1127,IF(AND(MONTH(GV$6)=MONTH($W1127),YEAR(GV$6)=YEAR($W1127)),$T1127-$X1127*$Y1127+$Y1127,0))</f>
        <v>0</v>
      </c>
      <c r="GW1127" s="427" t="n">
        <f aca="false">IF(AND(GW$5&gt;$V1127,GW$6&lt;=$W1127),$Y1127,IF(AND(MONTH(GW$6)=MONTH($W1127),YEAR(GW$6)=YEAR($W1127)),$T1127-$X1127*$Y1127+$Y1127,0))</f>
        <v>0</v>
      </c>
      <c r="GX1127" s="427" t="n">
        <f aca="false">IF(AND(GX$5&gt;$V1127,GX$6&lt;=$W1127),$Y1127,IF(AND(MONTH(GX$6)=MONTH($W1127),YEAR(GX$6)=YEAR($W1127)),$T1127-$X1127*$Y1127+$Y1127,0))</f>
        <v>0</v>
      </c>
      <c r="GY1127" s="427" t="n">
        <f aca="false">IF(AND(GY$5&gt;$V1127,GY$6&lt;=$W1127),$Y1127,IF(AND(MONTH(GY$6)=MONTH($W1127),YEAR(GY$6)=YEAR($W1127)),$T1127-$X1127*$Y1127+$Y1127,0))</f>
        <v>0</v>
      </c>
      <c r="GZ1127" s="427" t="n">
        <f aca="false">IF(AND(GZ$5&gt;$V1127,GZ$6&lt;=$W1127),$Y1127,IF(AND(MONTH(GZ$6)=MONTH($W1127),YEAR(GZ$6)=YEAR($W1127)),$T1127-FG1127-$X1127*$Y1127+$Y1127,0))</f>
        <v>0</v>
      </c>
      <c r="HA1127" s="260" t="n">
        <f aca="false">GO1127+GP1127+GQ1127+GR1127+GS1127+GT1127+GU1127+GV1127+GW1127+GX1127+GY1127+GZ1127</f>
        <v>0</v>
      </c>
      <c r="HB1127" s="260" t="n">
        <f aca="false">GL1127</f>
        <v>0</v>
      </c>
      <c r="HC1127" s="260" t="n">
        <f aca="false">GM1127+HA1127</f>
        <v>0</v>
      </c>
      <c r="HD1127" s="260" t="n">
        <f aca="false">HB1127-HC1127</f>
        <v>0</v>
      </c>
      <c r="HE1127" s="429"/>
      <c r="HF1127" s="430"/>
      <c r="HG1127" s="430"/>
      <c r="HH1127" s="430"/>
      <c r="HI1127" s="430"/>
      <c r="HJ1127" s="430"/>
      <c r="HK1127" s="430"/>
      <c r="HL1127" s="430"/>
      <c r="HM1127" s="429"/>
      <c r="HN1127" s="429"/>
      <c r="HO1127" s="430"/>
      <c r="HP1127" s="430"/>
      <c r="HQ1127" s="430"/>
      <c r="HR1127" s="430"/>
      <c r="HS1127" s="430"/>
      <c r="HT1127" s="430"/>
      <c r="HU1127" s="430"/>
      <c r="HV1127" s="430"/>
      <c r="HW1127" s="430"/>
      <c r="HX1127" s="430"/>
      <c r="HY1127" s="430"/>
      <c r="HZ1127" s="430"/>
      <c r="IA1127" s="430"/>
      <c r="IB1127" s="430"/>
      <c r="IC1127" s="430"/>
      <c r="ID1127" s="430"/>
      <c r="IE1127" s="430"/>
      <c r="IF1127" s="430"/>
      <c r="IG1127" s="430"/>
      <c r="IH1127" s="430"/>
      <c r="II1127" s="430"/>
      <c r="IJ1127" s="430"/>
      <c r="IK1127" s="430"/>
      <c r="IL1127" s="430"/>
      <c r="IM1127" s="430"/>
      <c r="IN1127" s="430"/>
      <c r="IO1127" s="430"/>
      <c r="IP1127" s="430"/>
      <c r="IQ1127" s="430"/>
      <c r="IR1127" s="430"/>
      <c r="IS1127" s="430"/>
      <c r="IT1127" s="430"/>
      <c r="IU1127" s="430"/>
      <c r="IV1127" s="430"/>
      <c r="IW1127" s="430"/>
      <c r="IX1127" s="430"/>
      <c r="IY1127" s="430"/>
      <c r="IZ1127" s="430"/>
      <c r="JA1127" s="430"/>
      <c r="JB1127" s="430"/>
      <c r="JC1127" s="430"/>
      <c r="JD1127" s="430"/>
      <c r="JE1127" s="430"/>
      <c r="JF1127" s="430"/>
      <c r="JG1127" s="430"/>
      <c r="JH1127" s="430"/>
      <c r="JI1127" s="430"/>
      <c r="JJ1127" s="430"/>
      <c r="JK1127" s="430"/>
      <c r="JL1127" s="430"/>
      <c r="JM1127" s="409"/>
      <c r="JN1127" s="409"/>
      <c r="JO1127" s="409"/>
      <c r="JP1127" s="409"/>
      <c r="JQ1127" s="409"/>
      <c r="JR1127" s="409"/>
      <c r="JS1127" s="409"/>
      <c r="JT1127" s="409"/>
      <c r="JU1127" s="409"/>
      <c r="JV1127" s="409"/>
      <c r="JW1127" s="409"/>
      <c r="JX1127" s="409"/>
      <c r="JY1127" s="409"/>
      <c r="JZ1127" s="409"/>
      <c r="KA1127" s="409"/>
      <c r="KB1127" s="409"/>
      <c r="KC1127" s="409"/>
      <c r="KD1127" s="409"/>
      <c r="KE1127" s="409"/>
      <c r="KF1127" s="409"/>
      <c r="KG1127" s="409"/>
      <c r="KH1127" s="409"/>
      <c r="KI1127" s="409"/>
      <c r="KJ1127" s="409"/>
      <c r="KK1127" s="409"/>
      <c r="KL1127" s="409"/>
      <c r="KM1127" s="409"/>
      <c r="KN1127" s="409"/>
      <c r="KO1127" s="409"/>
      <c r="KP1127" s="409"/>
      <c r="KQ1127" s="409"/>
      <c r="KR1127" s="409"/>
      <c r="KS1127" s="409"/>
      <c r="KT1127" s="409"/>
      <c r="KU1127" s="409"/>
      <c r="KV1127" s="409"/>
      <c r="KW1127" s="409"/>
      <c r="KX1127" s="409"/>
      <c r="KY1127" s="409"/>
      <c r="KZ1127" s="409"/>
      <c r="LA1127" s="409"/>
      <c r="LB1127" s="409"/>
      <c r="LC1127" s="409"/>
      <c r="LD1127" s="409"/>
      <c r="LE1127" s="409"/>
      <c r="LF1127" s="409"/>
      <c r="LG1127" s="409"/>
      <c r="LH1127" s="409"/>
      <c r="LI1127" s="409"/>
      <c r="LJ1127" s="409"/>
      <c r="LK1127" s="409"/>
      <c r="LL1127" s="409"/>
      <c r="LM1127" s="409"/>
      <c r="LN1127" s="409"/>
      <c r="LO1127" s="409"/>
      <c r="LP1127" s="409"/>
      <c r="LQ1127" s="409"/>
      <c r="LR1127" s="409"/>
      <c r="LS1127" s="409"/>
      <c r="LT1127" s="409"/>
      <c r="LU1127" s="409"/>
      <c r="LV1127" s="409"/>
      <c r="LW1127" s="409"/>
      <c r="LX1127" s="409"/>
      <c r="LY1127" s="409"/>
      <c r="LZ1127" s="409"/>
      <c r="MA1127" s="409"/>
      <c r="MB1127" s="409"/>
      <c r="MC1127" s="409"/>
      <c r="MD1127" s="409"/>
      <c r="ME1127" s="409"/>
      <c r="MF1127" s="409"/>
      <c r="MG1127" s="409"/>
      <c r="MH1127" s="409"/>
      <c r="MI1127" s="409"/>
      <c r="MJ1127" s="409"/>
      <c r="MK1127" s="409"/>
      <c r="ML1127" s="409"/>
      <c r="MM1127" s="409"/>
      <c r="MN1127" s="409"/>
      <c r="MO1127" s="409"/>
      <c r="MP1127" s="409"/>
      <c r="MQ1127" s="409"/>
      <c r="MR1127" s="409"/>
      <c r="MS1127" s="409"/>
      <c r="MT1127" s="409"/>
      <c r="MU1127" s="409"/>
      <c r="MV1127" s="409"/>
      <c r="MW1127" s="409"/>
      <c r="MX1127" s="409"/>
      <c r="MY1127" s="409"/>
      <c r="MZ1127" s="409"/>
      <c r="NA1127" s="409"/>
      <c r="NB1127" s="409"/>
      <c r="NC1127" s="409"/>
      <c r="ND1127" s="409"/>
      <c r="NE1127" s="409"/>
      <c r="NF1127" s="409"/>
      <c r="NG1127" s="409"/>
      <c r="NH1127" s="409"/>
      <c r="NI1127" s="409"/>
      <c r="NJ1127" s="409"/>
      <c r="NK1127" s="409"/>
      <c r="NL1127" s="409"/>
      <c r="NM1127" s="409"/>
      <c r="NN1127" s="409"/>
      <c r="NO1127" s="409"/>
      <c r="NP1127" s="409"/>
      <c r="NQ1127" s="409"/>
      <c r="NR1127" s="409"/>
      <c r="NS1127" s="409"/>
      <c r="NT1127" s="409"/>
      <c r="NU1127" s="409"/>
      <c r="NV1127" s="409"/>
      <c r="NW1127" s="409"/>
      <c r="NX1127" s="409"/>
      <c r="NY1127" s="409"/>
      <c r="NZ1127" s="409"/>
      <c r="OA1127" s="409"/>
      <c r="OB1127" s="409"/>
      <c r="OC1127" s="409"/>
      <c r="OD1127" s="409"/>
      <c r="OE1127" s="409"/>
      <c r="OF1127" s="409"/>
      <c r="OG1127" s="409"/>
      <c r="OH1127" s="409"/>
      <c r="OI1127" s="409"/>
      <c r="OJ1127" s="409"/>
      <c r="OK1127" s="409"/>
      <c r="OL1127" s="409"/>
      <c r="OM1127" s="409"/>
      <c r="ON1127" s="409"/>
      <c r="OO1127" s="409"/>
      <c r="OP1127" s="409"/>
      <c r="OQ1127" s="409"/>
      <c r="OR1127" s="409"/>
      <c r="OS1127" s="409"/>
      <c r="OT1127" s="409"/>
      <c r="OU1127" s="409"/>
      <c r="OV1127" s="409"/>
      <c r="OW1127" s="409"/>
      <c r="OX1127" s="409"/>
      <c r="OY1127" s="409"/>
      <c r="OZ1127" s="409"/>
      <c r="PA1127" s="409"/>
      <c r="PB1127" s="409"/>
      <c r="PC1127" s="409"/>
      <c r="PD1127" s="409"/>
      <c r="PE1127" s="409"/>
      <c r="PF1127" s="409"/>
      <c r="PG1127" s="409"/>
      <c r="PH1127" s="409"/>
      <c r="PI1127" s="409"/>
      <c r="PJ1127" s="409"/>
      <c r="PK1127" s="409"/>
      <c r="PL1127" s="409"/>
      <c r="PM1127" s="409"/>
      <c r="PN1127" s="409"/>
      <c r="PO1127" s="409"/>
      <c r="PP1127" s="409"/>
      <c r="PQ1127" s="409"/>
      <c r="PR1127" s="409"/>
      <c r="PS1127" s="409"/>
      <c r="PT1127" s="409"/>
      <c r="PU1127" s="409"/>
      <c r="PV1127" s="409"/>
      <c r="PW1127" s="409"/>
      <c r="PX1127" s="409"/>
      <c r="PY1127" s="409"/>
      <c r="PZ1127" s="409"/>
      <c r="QA1127" s="409"/>
      <c r="QB1127" s="409"/>
      <c r="QC1127" s="409"/>
      <c r="QD1127" s="409"/>
      <c r="QE1127" s="409"/>
      <c r="QF1127" s="409"/>
      <c r="QG1127" s="409"/>
      <c r="QH1127" s="409"/>
      <c r="QI1127" s="409"/>
      <c r="QJ1127" s="409"/>
      <c r="QK1127" s="409"/>
      <c r="QL1127" s="409"/>
      <c r="QM1127" s="409"/>
      <c r="QN1127" s="409"/>
      <c r="QO1127" s="409"/>
      <c r="QP1127" s="409"/>
      <c r="QQ1127" s="409"/>
      <c r="QR1127" s="409"/>
      <c r="QS1127" s="409"/>
      <c r="QT1127" s="409"/>
      <c r="QU1127" s="409"/>
      <c r="QV1127" s="409"/>
      <c r="QW1127" s="409"/>
      <c r="QX1127" s="409"/>
      <c r="QY1127" s="409"/>
      <c r="QZ1127" s="409"/>
      <c r="RA1127" s="409"/>
      <c r="RB1127" s="409"/>
      <c r="RC1127" s="409"/>
      <c r="RD1127" s="409"/>
      <c r="RE1127" s="409"/>
      <c r="RF1127" s="409"/>
      <c r="RG1127" s="409"/>
      <c r="RH1127" s="409"/>
      <c r="RI1127" s="409"/>
      <c r="RJ1127" s="409"/>
      <c r="RK1127" s="409"/>
      <c r="RL1127" s="409"/>
      <c r="RM1127" s="409"/>
      <c r="RN1127" s="409"/>
      <c r="RO1127" s="409"/>
      <c r="RP1127" s="409"/>
      <c r="RQ1127" s="409"/>
      <c r="RR1127" s="409"/>
      <c r="RS1127" s="409"/>
      <c r="RT1127" s="409"/>
      <c r="RU1127" s="409"/>
      <c r="RV1127" s="409"/>
      <c r="RW1127" s="409"/>
      <c r="RX1127" s="409"/>
      <c r="RY1127" s="409"/>
      <c r="RZ1127" s="409"/>
      <c r="SA1127" s="409"/>
      <c r="SB1127" s="409"/>
      <c r="SC1127" s="409"/>
      <c r="SD1127" s="409"/>
      <c r="SE1127" s="409"/>
      <c r="SF1127" s="409"/>
      <c r="SG1127" s="409"/>
      <c r="SH1127" s="409"/>
      <c r="SI1127" s="409"/>
      <c r="SJ1127" s="409"/>
      <c r="SK1127" s="409"/>
      <c r="SL1127" s="409"/>
      <c r="SM1127" s="409"/>
      <c r="SN1127" s="409"/>
      <c r="SO1127" s="409"/>
      <c r="SP1127" s="409"/>
      <c r="SQ1127" s="409"/>
      <c r="SR1127" s="409"/>
      <c r="SS1127" s="409"/>
      <c r="ST1127" s="409"/>
      <c r="SU1127" s="409"/>
      <c r="SV1127" s="409"/>
      <c r="SW1127" s="409"/>
      <c r="SX1127" s="409"/>
      <c r="SY1127" s="409"/>
      <c r="SZ1127" s="409"/>
      <c r="TA1127" s="409"/>
      <c r="TB1127" s="409"/>
      <c r="TC1127" s="409"/>
      <c r="TD1127" s="409"/>
      <c r="TE1127" s="409"/>
      <c r="TF1127" s="409"/>
      <c r="TG1127" s="409"/>
      <c r="TH1127" s="409"/>
      <c r="TI1127" s="409"/>
      <c r="TJ1127" s="409"/>
      <c r="TK1127" s="409"/>
      <c r="TL1127" s="409"/>
      <c r="TM1127" s="409"/>
      <c r="TN1127" s="409"/>
      <c r="TO1127" s="409"/>
      <c r="TP1127" s="409"/>
      <c r="TQ1127" s="409"/>
      <c r="TR1127" s="409"/>
      <c r="TS1127" s="409"/>
      <c r="TT1127" s="409"/>
      <c r="TU1127" s="409"/>
      <c r="TV1127" s="409"/>
      <c r="TW1127" s="409"/>
      <c r="TX1127" s="409"/>
      <c r="TY1127" s="409"/>
      <c r="TZ1127" s="409"/>
      <c r="UA1127" s="409"/>
      <c r="UB1127" s="409"/>
      <c r="UC1127" s="409"/>
      <c r="UD1127" s="409"/>
      <c r="UE1127" s="409"/>
      <c r="UF1127" s="409"/>
      <c r="UG1127" s="409"/>
      <c r="UH1127" s="409"/>
      <c r="UI1127" s="409"/>
      <c r="UJ1127" s="409"/>
      <c r="UK1127" s="409"/>
      <c r="UL1127" s="409"/>
      <c r="UM1127" s="409"/>
      <c r="UN1127" s="409"/>
      <c r="UO1127" s="409"/>
      <c r="UP1127" s="409"/>
      <c r="UQ1127" s="409"/>
      <c r="UR1127" s="409"/>
      <c r="US1127" s="409"/>
      <c r="UT1127" s="409"/>
      <c r="UU1127" s="409"/>
      <c r="UV1127" s="409"/>
      <c r="UW1127" s="409"/>
      <c r="UX1127" s="409"/>
      <c r="UY1127" s="409"/>
      <c r="UZ1127" s="409"/>
      <c r="VA1127" s="409"/>
      <c r="VB1127" s="409"/>
      <c r="VC1127" s="409"/>
      <c r="VD1127" s="409"/>
      <c r="VE1127" s="409"/>
      <c r="VF1127" s="409"/>
      <c r="VG1127" s="409"/>
      <c r="VH1127" s="409"/>
      <c r="VI1127" s="409"/>
      <c r="VJ1127" s="409"/>
      <c r="VK1127" s="409"/>
      <c r="VL1127" s="409"/>
      <c r="VM1127" s="409"/>
      <c r="VN1127" s="409"/>
      <c r="VO1127" s="409"/>
      <c r="VP1127" s="409"/>
      <c r="VQ1127" s="409"/>
      <c r="VR1127" s="409"/>
      <c r="VS1127" s="409"/>
      <c r="VT1127" s="409"/>
      <c r="VU1127" s="409"/>
      <c r="VV1127" s="409"/>
      <c r="VW1127" s="409"/>
      <c r="VX1127" s="409"/>
      <c r="VY1127" s="409"/>
      <c r="VZ1127" s="409"/>
      <c r="WA1127" s="409"/>
      <c r="WB1127" s="409"/>
      <c r="WC1127" s="409"/>
      <c r="WD1127" s="409"/>
      <c r="WE1127" s="409"/>
      <c r="WF1127" s="409"/>
      <c r="WG1127" s="409"/>
      <c r="WH1127" s="409"/>
      <c r="WI1127" s="409"/>
      <c r="WJ1127" s="409"/>
      <c r="WK1127" s="409"/>
      <c r="WL1127" s="409"/>
      <c r="WM1127" s="409"/>
      <c r="WN1127" s="409"/>
      <c r="WO1127" s="409"/>
      <c r="WP1127" s="409"/>
      <c r="WQ1127" s="409"/>
      <c r="WR1127" s="409"/>
      <c r="WS1127" s="409"/>
      <c r="WT1127" s="409"/>
      <c r="WU1127" s="409"/>
      <c r="WV1127" s="409"/>
      <c r="WW1127" s="409"/>
      <c r="WX1127" s="409"/>
      <c r="WY1127" s="409"/>
      <c r="WZ1127" s="409"/>
      <c r="XA1127" s="409"/>
      <c r="XB1127" s="409"/>
      <c r="XC1127" s="409"/>
      <c r="XD1127" s="409"/>
      <c r="XE1127" s="409"/>
      <c r="XF1127" s="409"/>
      <c r="XG1127" s="409"/>
      <c r="XH1127" s="409"/>
      <c r="XI1127" s="409"/>
      <c r="XJ1127" s="409"/>
      <c r="XK1127" s="409"/>
      <c r="XL1127" s="409"/>
      <c r="XM1127" s="409"/>
      <c r="XN1127" s="409"/>
      <c r="XO1127" s="409"/>
      <c r="XP1127" s="409"/>
      <c r="XQ1127" s="409"/>
      <c r="XR1127" s="409"/>
      <c r="XS1127" s="409"/>
      <c r="XT1127" s="409"/>
      <c r="XU1127" s="409"/>
      <c r="XV1127" s="409"/>
      <c r="XW1127" s="409"/>
      <c r="XX1127" s="409"/>
      <c r="XY1127" s="409"/>
      <c r="XZ1127" s="409"/>
      <c r="YA1127" s="409"/>
      <c r="YB1127" s="409"/>
      <c r="YC1127" s="409"/>
      <c r="YD1127" s="409"/>
      <c r="YE1127" s="409"/>
      <c r="YF1127" s="409"/>
      <c r="YG1127" s="409"/>
      <c r="YH1127" s="409"/>
      <c r="YI1127" s="409"/>
      <c r="YJ1127" s="409"/>
      <c r="YK1127" s="409"/>
      <c r="YL1127" s="409"/>
      <c r="YM1127" s="409"/>
      <c r="YN1127" s="409"/>
      <c r="YO1127" s="409"/>
      <c r="YP1127" s="409"/>
      <c r="YQ1127" s="409"/>
      <c r="YR1127" s="409"/>
      <c r="YS1127" s="409"/>
      <c r="YT1127" s="409"/>
      <c r="YU1127" s="409"/>
      <c r="YV1127" s="409"/>
      <c r="YW1127" s="409"/>
      <c r="YX1127" s="409"/>
      <c r="YY1127" s="409"/>
      <c r="YZ1127" s="409"/>
      <c r="ZA1127" s="409"/>
      <c r="ZB1127" s="409"/>
      <c r="ZC1127" s="409"/>
      <c r="ZD1127" s="409"/>
      <c r="ZE1127" s="409"/>
      <c r="ZF1127" s="409"/>
      <c r="ZG1127" s="409"/>
      <c r="ZH1127" s="409"/>
      <c r="ZI1127" s="409"/>
      <c r="ZJ1127" s="409"/>
      <c r="ZK1127" s="409"/>
      <c r="ZL1127" s="409"/>
      <c r="ZM1127" s="409"/>
      <c r="ZN1127" s="409"/>
      <c r="ZO1127" s="409"/>
      <c r="ZP1127" s="409"/>
      <c r="ZQ1127" s="409"/>
      <c r="ZR1127" s="409"/>
      <c r="ZS1127" s="409"/>
      <c r="ZT1127" s="409"/>
      <c r="ZU1127" s="409"/>
      <c r="ZV1127" s="409"/>
      <c r="ZW1127" s="409"/>
      <c r="ZX1127" s="409"/>
      <c r="ZY1127" s="409"/>
      <c r="ZZ1127" s="409"/>
      <c r="AAA1127" s="409"/>
      <c r="AAB1127" s="409"/>
      <c r="AAC1127" s="409"/>
      <c r="AAD1127" s="409"/>
      <c r="AAE1127" s="409"/>
      <c r="AAF1127" s="409"/>
      <c r="AAG1127" s="409"/>
      <c r="AAH1127" s="409"/>
      <c r="AAI1127" s="409"/>
      <c r="AAJ1127" s="409"/>
      <c r="AAK1127" s="409"/>
      <c r="AAL1127" s="409"/>
      <c r="AAM1127" s="409"/>
      <c r="AAN1127" s="409"/>
      <c r="AAO1127" s="409"/>
      <c r="AAP1127" s="409"/>
      <c r="AAQ1127" s="409"/>
      <c r="AAR1127" s="409"/>
      <c r="AAS1127" s="409"/>
      <c r="AAT1127" s="409"/>
      <c r="AAU1127" s="409"/>
      <c r="AAV1127" s="409"/>
      <c r="AAW1127" s="409"/>
      <c r="AAX1127" s="409"/>
      <c r="AAY1127" s="409"/>
      <c r="AAZ1127" s="409"/>
      <c r="ABA1127" s="409"/>
      <c r="ABB1127" s="409"/>
      <c r="ABC1127" s="409"/>
      <c r="ABD1127" s="409"/>
      <c r="ABE1127" s="409"/>
      <c r="ABF1127" s="409"/>
      <c r="ABG1127" s="409"/>
      <c r="ABH1127" s="409"/>
      <c r="ABI1127" s="409"/>
      <c r="ABJ1127" s="409"/>
      <c r="ABK1127" s="409"/>
      <c r="ABL1127" s="409"/>
      <c r="ABM1127" s="409"/>
      <c r="ABN1127" s="409"/>
      <c r="ABO1127" s="409"/>
      <c r="ABP1127" s="409"/>
      <c r="ABQ1127" s="409"/>
      <c r="ABR1127" s="409"/>
      <c r="ABS1127" s="409"/>
      <c r="ABT1127" s="409"/>
      <c r="ABU1127" s="409"/>
      <c r="ABV1127" s="409"/>
      <c r="ABW1127" s="409"/>
      <c r="ABX1127" s="409"/>
      <c r="ABY1127" s="409"/>
      <c r="ABZ1127" s="409"/>
      <c r="ACA1127" s="409"/>
      <c r="ACB1127" s="409"/>
      <c r="ACC1127" s="409"/>
      <c r="ACD1127" s="409"/>
      <c r="ACE1127" s="409"/>
      <c r="ACF1127" s="409"/>
      <c r="ACG1127" s="409"/>
      <c r="ACH1127" s="409"/>
      <c r="ACI1127" s="409"/>
      <c r="ACJ1127" s="409"/>
      <c r="ACK1127" s="409"/>
      <c r="ACL1127" s="409"/>
      <c r="ACM1127" s="409"/>
      <c r="ACN1127" s="409"/>
      <c r="ACO1127" s="409"/>
      <c r="ACP1127" s="409"/>
      <c r="ACQ1127" s="409"/>
      <c r="ACR1127" s="409"/>
      <c r="ACS1127" s="409"/>
      <c r="ACT1127" s="409"/>
      <c r="ACU1127" s="409"/>
      <c r="ACV1127" s="409"/>
      <c r="ACW1127" s="409"/>
      <c r="ACX1127" s="409"/>
      <c r="ACY1127" s="409"/>
      <c r="ACZ1127" s="409"/>
      <c r="ADA1127" s="409"/>
      <c r="ADB1127" s="409"/>
      <c r="ADC1127" s="409"/>
      <c r="ADD1127" s="409"/>
      <c r="ADE1127" s="409"/>
      <c r="ADF1127" s="409"/>
      <c r="ADG1127" s="409"/>
      <c r="ADH1127" s="409"/>
      <c r="ADI1127" s="409"/>
      <c r="ADJ1127" s="409"/>
      <c r="ADK1127" s="409"/>
      <c r="ADL1127" s="409"/>
      <c r="ADM1127" s="409"/>
      <c r="ADN1127" s="409"/>
      <c r="ADO1127" s="409"/>
      <c r="ADP1127" s="409"/>
      <c r="ADQ1127" s="409"/>
      <c r="ADR1127" s="409"/>
      <c r="ADS1127" s="409"/>
      <c r="ADT1127" s="409"/>
      <c r="ADU1127" s="409"/>
      <c r="ADV1127" s="409"/>
      <c r="ADW1127" s="409"/>
      <c r="ADX1127" s="409"/>
      <c r="ADY1127" s="409"/>
      <c r="ADZ1127" s="409"/>
      <c r="AEA1127" s="409"/>
      <c r="AEB1127" s="409"/>
      <c r="AEC1127" s="409"/>
      <c r="AED1127" s="409"/>
      <c r="AEE1127" s="409"/>
      <c r="AEF1127" s="409"/>
      <c r="AEG1127" s="409"/>
      <c r="AEH1127" s="409"/>
      <c r="AEI1127" s="409"/>
      <c r="AEJ1127" s="409"/>
      <c r="AEK1127" s="409"/>
      <c r="AEL1127" s="409"/>
      <c r="AEM1127" s="409"/>
      <c r="AEN1127" s="409"/>
      <c r="AEO1127" s="409"/>
      <c r="AEP1127" s="409"/>
      <c r="AEQ1127" s="409"/>
      <c r="AER1127" s="409"/>
      <c r="AES1127" s="409"/>
      <c r="AET1127" s="409"/>
      <c r="AEU1127" s="409"/>
      <c r="AEV1127" s="409"/>
      <c r="AEW1127" s="409"/>
      <c r="AEX1127" s="409"/>
      <c r="AEY1127" s="409"/>
      <c r="AEZ1127" s="409"/>
      <c r="AFA1127" s="409"/>
      <c r="AFB1127" s="409"/>
      <c r="AFC1127" s="409"/>
      <c r="AFD1127" s="409"/>
      <c r="AFE1127" s="409"/>
      <c r="AFF1127" s="409"/>
      <c r="AFG1127" s="409"/>
      <c r="AFH1127" s="409"/>
      <c r="AFI1127" s="409"/>
      <c r="AFJ1127" s="409"/>
      <c r="AFK1127" s="409"/>
      <c r="AFL1127" s="409"/>
      <c r="AFM1127" s="409"/>
      <c r="AFN1127" s="409"/>
      <c r="AFO1127" s="409"/>
      <c r="AFP1127" s="409"/>
      <c r="AFQ1127" s="409"/>
      <c r="AFR1127" s="409"/>
      <c r="AFS1127" s="409"/>
      <c r="AFT1127" s="409"/>
      <c r="AFU1127" s="409"/>
      <c r="AFV1127" s="409"/>
      <c r="AFW1127" s="409"/>
      <c r="AFX1127" s="409"/>
      <c r="AFY1127" s="409"/>
      <c r="AFZ1127" s="409"/>
      <c r="AGA1127" s="409"/>
      <c r="AGB1127" s="409"/>
      <c r="AGC1127" s="409"/>
      <c r="AGD1127" s="409"/>
      <c r="AGE1127" s="409"/>
      <c r="AGF1127" s="409"/>
      <c r="AGG1127" s="409"/>
      <c r="AGH1127" s="409"/>
      <c r="AGI1127" s="409"/>
      <c r="AGJ1127" s="409"/>
      <c r="AGK1127" s="409"/>
      <c r="AGL1127" s="409"/>
      <c r="AGM1127" s="409"/>
      <c r="AGN1127" s="409"/>
      <c r="AGO1127" s="409"/>
      <c r="AGP1127" s="409"/>
      <c r="AGQ1127" s="409"/>
      <c r="AGR1127" s="409"/>
      <c r="AGS1127" s="409"/>
      <c r="AGT1127" s="409"/>
      <c r="AGU1127" s="409"/>
      <c r="AGV1127" s="409"/>
      <c r="AGW1127" s="409"/>
      <c r="AGX1127" s="409"/>
      <c r="AGY1127" s="409"/>
      <c r="AGZ1127" s="409"/>
      <c r="AHA1127" s="409"/>
      <c r="AHB1127" s="409"/>
      <c r="AHC1127" s="409"/>
      <c r="AHD1127" s="409"/>
      <c r="AHE1127" s="409"/>
      <c r="AHF1127" s="409"/>
      <c r="AHG1127" s="409"/>
      <c r="AHH1127" s="409"/>
      <c r="AHI1127" s="409"/>
      <c r="AHJ1127" s="409"/>
      <c r="AHK1127" s="409"/>
      <c r="AHL1127" s="409"/>
      <c r="AHM1127" s="409"/>
      <c r="AHN1127" s="409"/>
      <c r="AHO1127" s="409"/>
      <c r="AHP1127" s="409"/>
      <c r="AHQ1127" s="409"/>
      <c r="AHR1127" s="409"/>
      <c r="AHS1127" s="409"/>
      <c r="AHT1127" s="409"/>
      <c r="AHU1127" s="409"/>
      <c r="AHV1127" s="409"/>
      <c r="AHW1127" s="409"/>
      <c r="AHX1127" s="409"/>
      <c r="AHY1127" s="409"/>
      <c r="AHZ1127" s="409"/>
      <c r="AIA1127" s="409"/>
      <c r="AIB1127" s="409"/>
      <c r="AIC1127" s="409"/>
      <c r="AID1127" s="409"/>
      <c r="AIE1127" s="409"/>
      <c r="AIF1127" s="409"/>
      <c r="AIG1127" s="409"/>
      <c r="AIH1127" s="409"/>
      <c r="AII1127" s="409"/>
      <c r="AIJ1127" s="409"/>
      <c r="AIK1127" s="409"/>
      <c r="AIL1127" s="409"/>
      <c r="AIM1127" s="409"/>
      <c r="AIN1127" s="409"/>
      <c r="AIO1127" s="409"/>
      <c r="AIP1127" s="409"/>
      <c r="AIQ1127" s="409"/>
      <c r="AIR1127" s="409"/>
      <c r="AIS1127" s="409"/>
      <c r="AIT1127" s="409"/>
      <c r="AIU1127" s="409"/>
      <c r="AIV1127" s="409"/>
      <c r="AIW1127" s="409"/>
      <c r="AIX1127" s="409"/>
      <c r="AIY1127" s="409"/>
      <c r="AIZ1127" s="409"/>
      <c r="AJA1127" s="409"/>
      <c r="AJB1127" s="409"/>
      <c r="AJC1127" s="409"/>
      <c r="AJD1127" s="409"/>
      <c r="AJE1127" s="409"/>
      <c r="AJF1127" s="409"/>
      <c r="AJG1127" s="409"/>
      <c r="AJH1127" s="409"/>
      <c r="AJI1127" s="409"/>
      <c r="AJJ1127" s="409"/>
      <c r="AJK1127" s="409"/>
      <c r="AJL1127" s="409"/>
      <c r="AJM1127" s="409"/>
      <c r="AJN1127" s="409"/>
      <c r="AJO1127" s="409"/>
      <c r="AJP1127" s="409"/>
      <c r="AJQ1127" s="409"/>
      <c r="AJR1127" s="409"/>
      <c r="AJS1127" s="409"/>
      <c r="AJT1127" s="409"/>
      <c r="AJU1127" s="409"/>
      <c r="AJV1127" s="409"/>
      <c r="AJW1127" s="409"/>
      <c r="AJX1127" s="409"/>
      <c r="AJY1127" s="409"/>
      <c r="AJZ1127" s="409"/>
      <c r="AKA1127" s="409"/>
      <c r="AKB1127" s="409"/>
      <c r="AKC1127" s="409"/>
      <c r="AKD1127" s="409"/>
      <c r="AKE1127" s="409"/>
      <c r="AKF1127" s="409"/>
      <c r="AKG1127" s="409"/>
      <c r="AKH1127" s="409"/>
      <c r="AKI1127" s="409"/>
      <c r="AKJ1127" s="409"/>
      <c r="AKK1127" s="409"/>
      <c r="AKL1127" s="409"/>
      <c r="AKM1127" s="409"/>
      <c r="AKN1127" s="409"/>
      <c r="AKO1127" s="409"/>
      <c r="AKP1127" s="409"/>
      <c r="AKQ1127" s="409"/>
      <c r="AKR1127" s="409"/>
      <c r="AKS1127" s="409"/>
      <c r="AKT1127" s="409"/>
      <c r="AKU1127" s="409"/>
      <c r="AKV1127" s="409"/>
      <c r="AKW1127" s="409"/>
      <c r="AKX1127" s="409"/>
      <c r="AKY1127" s="409"/>
      <c r="AKZ1127" s="409"/>
      <c r="ALA1127" s="409"/>
      <c r="ALB1127" s="409"/>
      <c r="ALC1127" s="409"/>
      <c r="ALD1127" s="409"/>
      <c r="ALE1127" s="409"/>
      <c r="ALF1127" s="409"/>
      <c r="ALG1127" s="409"/>
      <c r="ALH1127" s="409"/>
      <c r="ALI1127" s="409"/>
      <c r="ALJ1127" s="409"/>
      <c r="ALK1127" s="409"/>
      <c r="ALL1127" s="409"/>
      <c r="ALM1127" s="409"/>
      <c r="ALN1127" s="409"/>
      <c r="ALO1127" s="409"/>
      <c r="ALP1127" s="409"/>
      <c r="ALQ1127" s="409"/>
      <c r="ALR1127" s="409"/>
      <c r="ALS1127" s="409"/>
      <c r="ALT1127" s="409"/>
      <c r="ALU1127" s="409"/>
      <c r="ALV1127" s="409"/>
      <c r="ALW1127" s="409"/>
      <c r="ALX1127" s="409"/>
      <c r="ALY1127" s="409"/>
      <c r="ALZ1127" s="409"/>
      <c r="AMA1127" s="409"/>
      <c r="AMB1127" s="409"/>
      <c r="AMC1127" s="409"/>
      <c r="AMD1127" s="409"/>
      <c r="AME1127" s="409"/>
      <c r="AMF1127" s="409"/>
      <c r="AMG1127" s="409"/>
      <c r="AMH1127" s="409"/>
      <c r="AMI1127" s="409"/>
      <c r="AMJ1127" s="409"/>
    </row>
    <row r="1128" customFormat="false" ht="12.8" hidden="true" customHeight="false" outlineLevel="0" collapsed="false">
      <c r="A1128" s="416"/>
      <c r="B1128" s="417" t="s">
        <v>1781</v>
      </c>
      <c r="C1128" s="418"/>
      <c r="D1128" s="418"/>
      <c r="E1128" s="418"/>
      <c r="F1128" s="418"/>
      <c r="G1128" s="418"/>
      <c r="H1128" s="418"/>
      <c r="I1128" s="418"/>
      <c r="J1128" s="418"/>
      <c r="K1128" s="418"/>
      <c r="L1128" s="418"/>
      <c r="M1128" s="418"/>
      <c r="N1128" s="418"/>
      <c r="O1128" s="419"/>
      <c r="P1128" s="419"/>
      <c r="Q1128" s="419"/>
      <c r="R1128" s="419"/>
      <c r="S1128" s="400" t="n">
        <v>0.2</v>
      </c>
      <c r="T1128" s="420"/>
      <c r="U1128" s="421"/>
      <c r="V1128" s="422"/>
      <c r="W1128" s="423"/>
      <c r="X1128" s="424"/>
      <c r="Y1128" s="421"/>
      <c r="Z1128" s="419"/>
      <c r="AA1128" s="419"/>
      <c r="AB1128" s="419"/>
      <c r="AC1128" s="419"/>
      <c r="AD1128" s="419"/>
      <c r="AE1128" s="419"/>
      <c r="AF1128" s="419"/>
      <c r="AG1128" s="419"/>
      <c r="AH1128" s="419"/>
      <c r="AI1128" s="419"/>
      <c r="AJ1128" s="419"/>
      <c r="AK1128" s="419"/>
      <c r="AL1128" s="419"/>
      <c r="AM1128" s="419"/>
      <c r="AN1128" s="419"/>
      <c r="AO1128" s="419"/>
      <c r="AP1128" s="419"/>
      <c r="AQ1128" s="419"/>
      <c r="AR1128" s="419"/>
      <c r="AS1128" s="419"/>
      <c r="AT1128" s="419"/>
      <c r="AU1128" s="419"/>
      <c r="AV1128" s="419"/>
      <c r="AW1128" s="419"/>
      <c r="AX1128" s="419"/>
      <c r="AY1128" s="419"/>
      <c r="AZ1128" s="419"/>
      <c r="BA1128" s="419"/>
      <c r="BB1128" s="419"/>
      <c r="BC1128" s="419"/>
      <c r="BD1128" s="419"/>
      <c r="BE1128" s="419"/>
      <c r="BF1128" s="419"/>
      <c r="BG1128" s="419"/>
      <c r="BH1128" s="419"/>
      <c r="BI1128" s="419"/>
      <c r="BJ1128" s="419"/>
      <c r="BK1128" s="419"/>
      <c r="BL1128" s="419"/>
      <c r="BM1128" s="419"/>
      <c r="BN1128" s="419"/>
      <c r="BO1128" s="419"/>
      <c r="BP1128" s="419"/>
      <c r="BQ1128" s="419"/>
      <c r="BR1128" s="419"/>
      <c r="BS1128" s="419"/>
      <c r="BT1128" s="419"/>
      <c r="BU1128" s="419"/>
      <c r="BV1128" s="419"/>
      <c r="BW1128" s="419"/>
      <c r="BX1128" s="419"/>
      <c r="BY1128" s="419"/>
      <c r="BZ1128" s="419"/>
      <c r="CA1128" s="419"/>
      <c r="CB1128" s="419"/>
      <c r="CC1128" s="419"/>
      <c r="CD1128" s="419"/>
      <c r="CE1128" s="419"/>
      <c r="CF1128" s="419"/>
      <c r="CG1128" s="419"/>
      <c r="CH1128" s="419"/>
      <c r="CI1128" s="419"/>
      <c r="CJ1128" s="419"/>
      <c r="CK1128" s="419"/>
      <c r="CL1128" s="419"/>
      <c r="CM1128" s="419"/>
      <c r="CN1128" s="419"/>
      <c r="CO1128" s="419"/>
      <c r="CP1128" s="419"/>
      <c r="CQ1128" s="419"/>
      <c r="CR1128" s="419"/>
      <c r="CS1128" s="419"/>
      <c r="CT1128" s="425"/>
      <c r="CU1128" s="425"/>
      <c r="CV1128" s="425"/>
      <c r="CW1128" s="426"/>
      <c r="CX1128" s="426"/>
      <c r="CY1128" s="426"/>
      <c r="CZ1128" s="426"/>
      <c r="DA1128" s="426"/>
      <c r="DB1128" s="426"/>
      <c r="DC1128" s="426"/>
      <c r="DD1128" s="426"/>
      <c r="DE1128" s="426"/>
      <c r="DF1128" s="426"/>
      <c r="DG1128" s="426"/>
      <c r="DH1128" s="426"/>
      <c r="DI1128" s="425"/>
      <c r="DJ1128" s="425"/>
      <c r="DK1128" s="425"/>
      <c r="DL1128" s="425"/>
      <c r="DM1128" s="426"/>
      <c r="DN1128" s="426"/>
      <c r="DO1128" s="426"/>
      <c r="DP1128" s="426"/>
      <c r="DQ1128" s="426"/>
      <c r="DR1128" s="426"/>
      <c r="DS1128" s="426"/>
      <c r="DT1128" s="426"/>
      <c r="DU1128" s="426"/>
      <c r="DV1128" s="426"/>
      <c r="DW1128" s="426"/>
      <c r="DX1128" s="426"/>
      <c r="DY1128" s="381"/>
      <c r="DZ1128" s="260"/>
      <c r="EA1128" s="260"/>
      <c r="EB1128" s="260"/>
      <c r="EC1128" s="426"/>
      <c r="ED1128" s="426"/>
      <c r="EE1128" s="426"/>
      <c r="EF1128" s="426"/>
      <c r="EG1128" s="426"/>
      <c r="EH1128" s="426"/>
      <c r="EI1128" s="426"/>
      <c r="EJ1128" s="426"/>
      <c r="EK1128" s="426"/>
      <c r="EL1128" s="426"/>
      <c r="EM1128" s="426"/>
      <c r="EN1128" s="425"/>
      <c r="EO1128" s="260"/>
      <c r="EP1128" s="260"/>
      <c r="EQ1128" s="260"/>
      <c r="ER1128" s="260"/>
      <c r="ES1128" s="426"/>
      <c r="ET1128" s="426"/>
      <c r="EU1128" s="426"/>
      <c r="EV1128" s="426"/>
      <c r="EW1128" s="426"/>
      <c r="EX1128" s="426"/>
      <c r="EY1128" s="426"/>
      <c r="EZ1128" s="426"/>
      <c r="FA1128" s="426"/>
      <c r="FB1128" s="426"/>
      <c r="FC1128" s="426"/>
      <c r="FD1128" s="426"/>
      <c r="FE1128" s="426"/>
      <c r="FF1128" s="425"/>
      <c r="FG1128" s="425"/>
      <c r="FH1128" s="425"/>
      <c r="FI1128" s="426"/>
      <c r="FJ1128" s="426"/>
      <c r="FK1128" s="426"/>
      <c r="FL1128" s="426"/>
      <c r="FM1128" s="426"/>
      <c r="FN1128" s="426"/>
      <c r="FO1128" s="426"/>
      <c r="FP1128" s="426"/>
      <c r="FQ1128" s="426"/>
      <c r="FR1128" s="426"/>
      <c r="FS1128" s="426"/>
      <c r="FT1128" s="426"/>
      <c r="FU1128" s="425"/>
      <c r="FV1128" s="425"/>
      <c r="FW1128" s="425"/>
      <c r="FX1128" s="425"/>
      <c r="FY1128" s="426" t="n">
        <f aca="false">IF(AND(FY$5&gt;$V1128,FY$6&lt;=$W1128),$Y1128,IF(AND(MONTH(FY$6)=MONTH($W1128),YEAR(FY$6)=YEAR($W1128)),$T1128-$X1128*$Y1128+$Y1128,0))</f>
        <v>0</v>
      </c>
      <c r="FZ1128" s="426" t="n">
        <f aca="false">IF(AND(FZ$5&gt;$V1128,FZ$6&lt;=$W1128),$Y1128,IF(AND(MONTH(FZ$6)=MONTH($W1128),YEAR(FZ$6)=YEAR($W1128)),$T1128-$X1128*$Y1128+$Y1128,0))</f>
        <v>0</v>
      </c>
      <c r="GA1128" s="426" t="n">
        <f aca="false">IF(AND(GA$5&gt;$V1128,GA$6&lt;=$W1128),$Y1128,IF(AND(MONTH(GA$6)=MONTH($W1128),YEAR(GA$6)=YEAR($W1128)),$T1128-$X1128*$Y1128+$Y1128,0))</f>
        <v>0</v>
      </c>
      <c r="GB1128" s="426" t="n">
        <f aca="false">IF(AND(GB$5&gt;$V1128,GB$6&lt;=$W1128),$Y1128,IF(AND(MONTH(GB$6)=MONTH($W1128),YEAR(GB$6)=YEAR($W1128)),$T1128-$X1128*$Y1128+$Y1128,0))</f>
        <v>0</v>
      </c>
      <c r="GC1128" s="426" t="n">
        <f aca="false">IF(AND(GC$5&gt;$V1128,GC$6&lt;=$W1128),$Y1128,IF(AND(MONTH(GC$6)=MONTH($W1128),YEAR(GC$6)=YEAR($W1128)),$T1128-$X1128*$Y1128+$Y1128,0))</f>
        <v>0</v>
      </c>
      <c r="GD1128" s="426" t="n">
        <f aca="false">IF(AND(GD$5&gt;$V1128,GD$6&lt;=$W1128),$Y1128,IF(AND(MONTH(GD$6)=MONTH($W1128),YEAR(GD$6)=YEAR($W1128)),$T1128-$X1128*$Y1128+$Y1128,0))</f>
        <v>0</v>
      </c>
      <c r="GE1128" s="426" t="n">
        <f aca="false">IF(AND(GE$5&gt;$V1128,GE$6&lt;=$W1128),$Y1128,IF(AND(MONTH(GE$6)=MONTH($W1128),YEAR(GE$6)=YEAR($W1128)),$T1128-$X1128*$Y1128+$Y1128,0))</f>
        <v>0</v>
      </c>
      <c r="GF1128" s="426" t="n">
        <f aca="false">IF(AND(GF$5&gt;$V1128,GF$6&lt;=$W1128),$Y1128,IF(AND(MONTH(GF$6)=MONTH($W1128),YEAR(GF$6)=YEAR($W1128)),$T1128-$X1128*$Y1128+$Y1128,0))</f>
        <v>0</v>
      </c>
      <c r="GG1128" s="426" t="n">
        <f aca="false">IF(AND(GG$5&gt;$V1128,GG$6&lt;=$W1128),$Y1128,IF(AND(MONTH(GG$6)=MONTH($W1128),YEAR(GG$6)=YEAR($W1128)),$T1128-$X1128*$Y1128+$Y1128,0))</f>
        <v>0</v>
      </c>
      <c r="GH1128" s="427" t="n">
        <f aca="false">IF(AND(GH$5&gt;$V1128,GH$6&lt;=$W1128),$Y1128,IF(AND(MONTH(GH$6)=MONTH($W1128),YEAR(GH$6)=YEAR($W1128)),$T1128-$X1128*$Y1128+$Y1128,0))</f>
        <v>0</v>
      </c>
      <c r="GI1128" s="427" t="n">
        <f aca="false">IF(AND(GI$5&gt;$V1128,GI$6&lt;=$W1128),$Y1128,IF(AND(MONTH(GI$6)=MONTH($W1128),YEAR(GI$6)=YEAR($W1128)),$T1128-$X1128*$Y1128+$Y1128,0))</f>
        <v>0</v>
      </c>
      <c r="GJ1128" s="427" t="n">
        <f aca="false">IF(AND(GJ$5&gt;$V1128,GJ$6&lt;=$W1128),$Y1128,IF(AND(MONTH(GJ$6)=MONTH($W1128),YEAR(GJ$6)=YEAR($W1128)),$T1128-EQ1128-$X1128*$Y1128+$Y1128,0))</f>
        <v>0</v>
      </c>
      <c r="GK1128" s="260" t="n">
        <f aca="false">FY1128+FZ1128+GA1128+GB1128+GC1128+GD1128+GE1128+GF1128+GG1128+GH1128+GI1128+GJ1128</f>
        <v>0</v>
      </c>
      <c r="GL1128" s="260" t="n">
        <f aca="false">U1128</f>
        <v>0</v>
      </c>
      <c r="GM1128" s="260" t="n">
        <f aca="false">FW1128+GK1128</f>
        <v>0</v>
      </c>
      <c r="GN1128" s="260" t="n">
        <f aca="false">GL1128-GM1128</f>
        <v>0</v>
      </c>
      <c r="GO1128" s="427" t="n">
        <f aca="false">IF(AND(GO$5&gt;$V1128,GO$6&lt;=$W1128),$Y1128,IF(AND(MONTH(GO$6)=MONTH($W1128),YEAR(GO$6)=YEAR($W1128)),$T1128-$X1128*$Y1128+$Y1128,0))</f>
        <v>0</v>
      </c>
      <c r="GP1128" s="427" t="n">
        <f aca="false">IF(AND(GP$5&gt;$V1128,GP$6&lt;=$W1128),$Y1128,IF(AND(MONTH(GP$6)=MONTH($W1128),YEAR(GP$6)=YEAR($W1128)),$T1128-$X1128*$Y1128+$Y1128,0))</f>
        <v>0</v>
      </c>
      <c r="GQ1128" s="427" t="n">
        <f aca="false">IF(AND(GQ$5&gt;$V1128,GQ$6&lt;=$W1128),$Y1128,IF(AND(MONTH(GQ$6)=MONTH($W1128),YEAR(GQ$6)=YEAR($W1128)),$T1128-$X1128*$Y1128+$Y1128,0))</f>
        <v>0</v>
      </c>
      <c r="GR1128" s="427" t="n">
        <f aca="false">IF(AND(GR$5&gt;$V1128,GR$6&lt;=$W1128),$Y1128,IF(AND(MONTH(GR$6)=MONTH($W1128),YEAR(GR$6)=YEAR($W1128)),$T1128-$X1128*$Y1128+$Y1128,0))</f>
        <v>0</v>
      </c>
      <c r="GS1128" s="427" t="n">
        <f aca="false">IF(AND(GS$5&gt;$V1128,GS$6&lt;=$W1128),$Y1128,IF(AND(MONTH(GS$6)=MONTH($W1128),YEAR(GS$6)=YEAR($W1128)),$T1128-$X1128*$Y1128+$Y1128,0))</f>
        <v>0</v>
      </c>
      <c r="GT1128" s="427" t="n">
        <f aca="false">IF(AND(GT$5&gt;$V1128,GT$6&lt;=$W1128),$Y1128,IF(AND(MONTH(GT$6)=MONTH($W1128),YEAR(GT$6)=YEAR($W1128)),$T1128-$X1128*$Y1128+$Y1128,0))</f>
        <v>0</v>
      </c>
      <c r="GU1128" s="427" t="n">
        <f aca="false">IF(AND(GU$5&gt;$V1128,GU$6&lt;=$W1128),$Y1128,IF(AND(MONTH(GU$6)=MONTH($W1128),YEAR(GU$6)=YEAR($W1128)),$T1128-$X1128*$Y1128+$Y1128,0))</f>
        <v>0</v>
      </c>
      <c r="GV1128" s="427" t="n">
        <f aca="false">IF(AND(GV$5&gt;$V1128,GV$6&lt;=$W1128),$Y1128,IF(AND(MONTH(GV$6)=MONTH($W1128),YEAR(GV$6)=YEAR($W1128)),$T1128-$X1128*$Y1128+$Y1128,0))</f>
        <v>0</v>
      </c>
      <c r="GW1128" s="427" t="n">
        <f aca="false">IF(AND(GW$5&gt;$V1128,GW$6&lt;=$W1128),$Y1128,IF(AND(MONTH(GW$6)=MONTH($W1128),YEAR(GW$6)=YEAR($W1128)),$T1128-$X1128*$Y1128+$Y1128,0))</f>
        <v>0</v>
      </c>
      <c r="GX1128" s="427" t="n">
        <f aca="false">IF(AND(GX$5&gt;$V1128,GX$6&lt;=$W1128),$Y1128,IF(AND(MONTH(GX$6)=MONTH($W1128),YEAR(GX$6)=YEAR($W1128)),$T1128-$X1128*$Y1128+$Y1128,0))</f>
        <v>0</v>
      </c>
      <c r="GY1128" s="427" t="n">
        <f aca="false">IF(AND(GY$5&gt;$V1128,GY$6&lt;=$W1128),$Y1128,IF(AND(MONTH(GY$6)=MONTH($W1128),YEAR(GY$6)=YEAR($W1128)),$T1128-$X1128*$Y1128+$Y1128,0))</f>
        <v>0</v>
      </c>
      <c r="GZ1128" s="427" t="n">
        <f aca="false">IF(AND(GZ$5&gt;$V1128,GZ$6&lt;=$W1128),$Y1128,IF(AND(MONTH(GZ$6)=MONTH($W1128),YEAR(GZ$6)=YEAR($W1128)),$T1128-FG1128-$X1128*$Y1128+$Y1128,0))</f>
        <v>0</v>
      </c>
      <c r="HA1128" s="260" t="n">
        <f aca="false">GO1128+GP1128+GQ1128+GR1128+GS1128+GT1128+GU1128+GV1128+GW1128+GX1128+GY1128+GZ1128</f>
        <v>0</v>
      </c>
      <c r="HB1128" s="260" t="n">
        <f aca="false">GL1128</f>
        <v>0</v>
      </c>
      <c r="HC1128" s="260" t="n">
        <f aca="false">GM1128+HA1128</f>
        <v>0</v>
      </c>
      <c r="HD1128" s="260" t="n">
        <f aca="false">HB1128-HC1128</f>
        <v>0</v>
      </c>
      <c r="HE1128" s="429"/>
      <c r="HF1128" s="430"/>
      <c r="HG1128" s="430"/>
      <c r="HH1128" s="430"/>
      <c r="HI1128" s="430"/>
      <c r="HJ1128" s="430"/>
      <c r="HK1128" s="430"/>
      <c r="HL1128" s="430"/>
      <c r="HM1128" s="429"/>
      <c r="HN1128" s="429"/>
      <c r="HO1128" s="430"/>
      <c r="HP1128" s="430"/>
      <c r="HQ1128" s="430"/>
      <c r="HR1128" s="430"/>
      <c r="HS1128" s="430"/>
      <c r="HT1128" s="430"/>
      <c r="HU1128" s="430"/>
      <c r="HV1128" s="430"/>
      <c r="HW1128" s="430"/>
      <c r="HX1128" s="430"/>
      <c r="HY1128" s="430"/>
      <c r="HZ1128" s="430"/>
      <c r="IA1128" s="430"/>
      <c r="IB1128" s="430"/>
      <c r="IC1128" s="430"/>
      <c r="ID1128" s="430"/>
      <c r="IE1128" s="430"/>
      <c r="IF1128" s="430"/>
      <c r="IG1128" s="430"/>
      <c r="IH1128" s="430"/>
      <c r="II1128" s="430"/>
      <c r="IJ1128" s="430"/>
      <c r="IK1128" s="430"/>
      <c r="IL1128" s="430"/>
      <c r="IM1128" s="430"/>
      <c r="IN1128" s="430"/>
      <c r="IO1128" s="430"/>
      <c r="IP1128" s="430"/>
      <c r="IQ1128" s="430"/>
      <c r="IR1128" s="430"/>
      <c r="IS1128" s="430"/>
      <c r="IT1128" s="430"/>
      <c r="IU1128" s="430"/>
      <c r="IV1128" s="430"/>
      <c r="IW1128" s="430"/>
      <c r="IX1128" s="430"/>
      <c r="IY1128" s="430"/>
      <c r="IZ1128" s="430"/>
      <c r="JA1128" s="430"/>
      <c r="JB1128" s="430"/>
      <c r="JC1128" s="430"/>
      <c r="JD1128" s="430"/>
      <c r="JE1128" s="430"/>
      <c r="JF1128" s="430"/>
      <c r="JG1128" s="430"/>
      <c r="JH1128" s="430"/>
      <c r="JI1128" s="430"/>
      <c r="JJ1128" s="430"/>
      <c r="JK1128" s="430"/>
      <c r="JL1128" s="430"/>
      <c r="JM1128" s="409"/>
      <c r="JN1128" s="409"/>
      <c r="JO1128" s="409"/>
      <c r="JP1128" s="409"/>
      <c r="JQ1128" s="409"/>
      <c r="JR1128" s="409"/>
      <c r="JS1128" s="409"/>
      <c r="JT1128" s="409"/>
      <c r="JU1128" s="409"/>
      <c r="JV1128" s="409"/>
      <c r="JW1128" s="409"/>
      <c r="JX1128" s="409"/>
      <c r="JY1128" s="409"/>
      <c r="JZ1128" s="409"/>
      <c r="KA1128" s="409"/>
      <c r="KB1128" s="409"/>
      <c r="KC1128" s="409"/>
      <c r="KD1128" s="409"/>
      <c r="KE1128" s="409"/>
      <c r="KF1128" s="409"/>
      <c r="KG1128" s="409"/>
      <c r="KH1128" s="409"/>
      <c r="KI1128" s="409"/>
      <c r="KJ1128" s="409"/>
      <c r="KK1128" s="409"/>
      <c r="KL1128" s="409"/>
      <c r="KM1128" s="409"/>
      <c r="KN1128" s="409"/>
      <c r="KO1128" s="409"/>
      <c r="KP1128" s="409"/>
      <c r="KQ1128" s="409"/>
      <c r="KR1128" s="409"/>
      <c r="KS1128" s="409"/>
      <c r="KT1128" s="409"/>
      <c r="KU1128" s="409"/>
      <c r="KV1128" s="409"/>
      <c r="KW1128" s="409"/>
      <c r="KX1128" s="409"/>
      <c r="KY1128" s="409"/>
      <c r="KZ1128" s="409"/>
      <c r="LA1128" s="409"/>
      <c r="LB1128" s="409"/>
      <c r="LC1128" s="409"/>
      <c r="LD1128" s="409"/>
      <c r="LE1128" s="409"/>
      <c r="LF1128" s="409"/>
      <c r="LG1128" s="409"/>
      <c r="LH1128" s="409"/>
      <c r="LI1128" s="409"/>
      <c r="LJ1128" s="409"/>
      <c r="LK1128" s="409"/>
      <c r="LL1128" s="409"/>
      <c r="LM1128" s="409"/>
      <c r="LN1128" s="409"/>
      <c r="LO1128" s="409"/>
      <c r="LP1128" s="409"/>
      <c r="LQ1128" s="409"/>
      <c r="LR1128" s="409"/>
      <c r="LS1128" s="409"/>
      <c r="LT1128" s="409"/>
      <c r="LU1128" s="409"/>
      <c r="LV1128" s="409"/>
      <c r="LW1128" s="409"/>
      <c r="LX1128" s="409"/>
      <c r="LY1128" s="409"/>
      <c r="LZ1128" s="409"/>
      <c r="MA1128" s="409"/>
      <c r="MB1128" s="409"/>
      <c r="MC1128" s="409"/>
      <c r="MD1128" s="409"/>
      <c r="ME1128" s="409"/>
      <c r="MF1128" s="409"/>
      <c r="MG1128" s="409"/>
      <c r="MH1128" s="409"/>
      <c r="MI1128" s="409"/>
      <c r="MJ1128" s="409"/>
      <c r="MK1128" s="409"/>
      <c r="ML1128" s="409"/>
      <c r="MM1128" s="409"/>
      <c r="MN1128" s="409"/>
      <c r="MO1128" s="409"/>
      <c r="MP1128" s="409"/>
      <c r="MQ1128" s="409"/>
      <c r="MR1128" s="409"/>
      <c r="MS1128" s="409"/>
      <c r="MT1128" s="409"/>
      <c r="MU1128" s="409"/>
      <c r="MV1128" s="409"/>
      <c r="MW1128" s="409"/>
      <c r="MX1128" s="409"/>
      <c r="MY1128" s="409"/>
      <c r="MZ1128" s="409"/>
      <c r="NA1128" s="409"/>
      <c r="NB1128" s="409"/>
      <c r="NC1128" s="409"/>
      <c r="ND1128" s="409"/>
      <c r="NE1128" s="409"/>
      <c r="NF1128" s="409"/>
      <c r="NG1128" s="409"/>
      <c r="NH1128" s="409"/>
      <c r="NI1128" s="409"/>
      <c r="NJ1128" s="409"/>
      <c r="NK1128" s="409"/>
      <c r="NL1128" s="409"/>
      <c r="NM1128" s="409"/>
      <c r="NN1128" s="409"/>
      <c r="NO1128" s="409"/>
      <c r="NP1128" s="409"/>
      <c r="NQ1128" s="409"/>
      <c r="NR1128" s="409"/>
      <c r="NS1128" s="409"/>
      <c r="NT1128" s="409"/>
      <c r="NU1128" s="409"/>
      <c r="NV1128" s="409"/>
      <c r="NW1128" s="409"/>
      <c r="NX1128" s="409"/>
      <c r="NY1128" s="409"/>
      <c r="NZ1128" s="409"/>
      <c r="OA1128" s="409"/>
      <c r="OB1128" s="409"/>
      <c r="OC1128" s="409"/>
      <c r="OD1128" s="409"/>
      <c r="OE1128" s="409"/>
      <c r="OF1128" s="409"/>
      <c r="OG1128" s="409"/>
      <c r="OH1128" s="409"/>
      <c r="OI1128" s="409"/>
      <c r="OJ1128" s="409"/>
      <c r="OK1128" s="409"/>
      <c r="OL1128" s="409"/>
      <c r="OM1128" s="409"/>
      <c r="ON1128" s="409"/>
      <c r="OO1128" s="409"/>
      <c r="OP1128" s="409"/>
      <c r="OQ1128" s="409"/>
      <c r="OR1128" s="409"/>
      <c r="OS1128" s="409"/>
      <c r="OT1128" s="409"/>
      <c r="OU1128" s="409"/>
      <c r="OV1128" s="409"/>
      <c r="OW1128" s="409"/>
      <c r="OX1128" s="409"/>
      <c r="OY1128" s="409"/>
      <c r="OZ1128" s="409"/>
      <c r="PA1128" s="409"/>
      <c r="PB1128" s="409"/>
      <c r="PC1128" s="409"/>
      <c r="PD1128" s="409"/>
      <c r="PE1128" s="409"/>
      <c r="PF1128" s="409"/>
      <c r="PG1128" s="409"/>
      <c r="PH1128" s="409"/>
      <c r="PI1128" s="409"/>
      <c r="PJ1128" s="409"/>
      <c r="PK1128" s="409"/>
      <c r="PL1128" s="409"/>
      <c r="PM1128" s="409"/>
      <c r="PN1128" s="409"/>
      <c r="PO1128" s="409"/>
      <c r="PP1128" s="409"/>
      <c r="PQ1128" s="409"/>
      <c r="PR1128" s="409"/>
      <c r="PS1128" s="409"/>
      <c r="PT1128" s="409"/>
      <c r="PU1128" s="409"/>
      <c r="PV1128" s="409"/>
      <c r="PW1128" s="409"/>
      <c r="PX1128" s="409"/>
      <c r="PY1128" s="409"/>
      <c r="PZ1128" s="409"/>
      <c r="QA1128" s="409"/>
      <c r="QB1128" s="409"/>
      <c r="QC1128" s="409"/>
      <c r="QD1128" s="409"/>
      <c r="QE1128" s="409"/>
      <c r="QF1128" s="409"/>
      <c r="QG1128" s="409"/>
      <c r="QH1128" s="409"/>
      <c r="QI1128" s="409"/>
      <c r="QJ1128" s="409"/>
      <c r="QK1128" s="409"/>
      <c r="QL1128" s="409"/>
      <c r="QM1128" s="409"/>
      <c r="QN1128" s="409"/>
      <c r="QO1128" s="409"/>
      <c r="QP1128" s="409"/>
      <c r="QQ1128" s="409"/>
      <c r="QR1128" s="409"/>
      <c r="QS1128" s="409"/>
      <c r="QT1128" s="409"/>
      <c r="QU1128" s="409"/>
      <c r="QV1128" s="409"/>
      <c r="QW1128" s="409"/>
      <c r="QX1128" s="409"/>
      <c r="QY1128" s="409"/>
      <c r="QZ1128" s="409"/>
      <c r="RA1128" s="409"/>
      <c r="RB1128" s="409"/>
      <c r="RC1128" s="409"/>
      <c r="RD1128" s="409"/>
      <c r="RE1128" s="409"/>
      <c r="RF1128" s="409"/>
      <c r="RG1128" s="409"/>
      <c r="RH1128" s="409"/>
      <c r="RI1128" s="409"/>
      <c r="RJ1128" s="409"/>
      <c r="RK1128" s="409"/>
      <c r="RL1128" s="409"/>
      <c r="RM1128" s="409"/>
      <c r="RN1128" s="409"/>
      <c r="RO1128" s="409"/>
      <c r="RP1128" s="409"/>
      <c r="RQ1128" s="409"/>
      <c r="RR1128" s="409"/>
      <c r="RS1128" s="409"/>
      <c r="RT1128" s="409"/>
      <c r="RU1128" s="409"/>
      <c r="RV1128" s="409"/>
      <c r="RW1128" s="409"/>
      <c r="RX1128" s="409"/>
      <c r="RY1128" s="409"/>
      <c r="RZ1128" s="409"/>
      <c r="SA1128" s="409"/>
      <c r="SB1128" s="409"/>
      <c r="SC1128" s="409"/>
      <c r="SD1128" s="409"/>
      <c r="SE1128" s="409"/>
      <c r="SF1128" s="409"/>
      <c r="SG1128" s="409"/>
      <c r="SH1128" s="409"/>
      <c r="SI1128" s="409"/>
      <c r="SJ1128" s="409"/>
      <c r="SK1128" s="409"/>
      <c r="SL1128" s="409"/>
      <c r="SM1128" s="409"/>
      <c r="SN1128" s="409"/>
      <c r="SO1128" s="409"/>
      <c r="SP1128" s="409"/>
      <c r="SQ1128" s="409"/>
      <c r="SR1128" s="409"/>
      <c r="SS1128" s="409"/>
      <c r="ST1128" s="409"/>
      <c r="SU1128" s="409"/>
      <c r="SV1128" s="409"/>
      <c r="SW1128" s="409"/>
      <c r="SX1128" s="409"/>
      <c r="SY1128" s="409"/>
      <c r="SZ1128" s="409"/>
      <c r="TA1128" s="409"/>
      <c r="TB1128" s="409"/>
      <c r="TC1128" s="409"/>
      <c r="TD1128" s="409"/>
      <c r="TE1128" s="409"/>
      <c r="TF1128" s="409"/>
      <c r="TG1128" s="409"/>
      <c r="TH1128" s="409"/>
      <c r="TI1128" s="409"/>
      <c r="TJ1128" s="409"/>
      <c r="TK1128" s="409"/>
      <c r="TL1128" s="409"/>
      <c r="TM1128" s="409"/>
      <c r="TN1128" s="409"/>
      <c r="TO1128" s="409"/>
      <c r="TP1128" s="409"/>
      <c r="TQ1128" s="409"/>
      <c r="TR1128" s="409"/>
      <c r="TS1128" s="409"/>
      <c r="TT1128" s="409"/>
      <c r="TU1128" s="409"/>
      <c r="TV1128" s="409"/>
      <c r="TW1128" s="409"/>
      <c r="TX1128" s="409"/>
      <c r="TY1128" s="409"/>
      <c r="TZ1128" s="409"/>
      <c r="UA1128" s="409"/>
      <c r="UB1128" s="409"/>
      <c r="UC1128" s="409"/>
      <c r="UD1128" s="409"/>
      <c r="UE1128" s="409"/>
      <c r="UF1128" s="409"/>
      <c r="UG1128" s="409"/>
      <c r="UH1128" s="409"/>
      <c r="UI1128" s="409"/>
      <c r="UJ1128" s="409"/>
      <c r="UK1128" s="409"/>
      <c r="UL1128" s="409"/>
      <c r="UM1128" s="409"/>
      <c r="UN1128" s="409"/>
      <c r="UO1128" s="409"/>
      <c r="UP1128" s="409"/>
      <c r="UQ1128" s="409"/>
      <c r="UR1128" s="409"/>
      <c r="US1128" s="409"/>
      <c r="UT1128" s="409"/>
      <c r="UU1128" s="409"/>
      <c r="UV1128" s="409"/>
      <c r="UW1128" s="409"/>
      <c r="UX1128" s="409"/>
      <c r="UY1128" s="409"/>
      <c r="UZ1128" s="409"/>
      <c r="VA1128" s="409"/>
      <c r="VB1128" s="409"/>
      <c r="VC1128" s="409"/>
      <c r="VD1128" s="409"/>
      <c r="VE1128" s="409"/>
      <c r="VF1128" s="409"/>
      <c r="VG1128" s="409"/>
      <c r="VH1128" s="409"/>
      <c r="VI1128" s="409"/>
      <c r="VJ1128" s="409"/>
      <c r="VK1128" s="409"/>
      <c r="VL1128" s="409"/>
      <c r="VM1128" s="409"/>
      <c r="VN1128" s="409"/>
      <c r="VO1128" s="409"/>
      <c r="VP1128" s="409"/>
      <c r="VQ1128" s="409"/>
      <c r="VR1128" s="409"/>
      <c r="VS1128" s="409"/>
      <c r="VT1128" s="409"/>
      <c r="VU1128" s="409"/>
      <c r="VV1128" s="409"/>
      <c r="VW1128" s="409"/>
      <c r="VX1128" s="409"/>
      <c r="VY1128" s="409"/>
      <c r="VZ1128" s="409"/>
      <c r="WA1128" s="409"/>
      <c r="WB1128" s="409"/>
      <c r="WC1128" s="409"/>
      <c r="WD1128" s="409"/>
      <c r="WE1128" s="409"/>
      <c r="WF1128" s="409"/>
      <c r="WG1128" s="409"/>
      <c r="WH1128" s="409"/>
      <c r="WI1128" s="409"/>
      <c r="WJ1128" s="409"/>
      <c r="WK1128" s="409"/>
      <c r="WL1128" s="409"/>
      <c r="WM1128" s="409"/>
      <c r="WN1128" s="409"/>
      <c r="WO1128" s="409"/>
      <c r="WP1128" s="409"/>
      <c r="WQ1128" s="409"/>
      <c r="WR1128" s="409"/>
      <c r="WS1128" s="409"/>
      <c r="WT1128" s="409"/>
      <c r="WU1128" s="409"/>
      <c r="WV1128" s="409"/>
      <c r="WW1128" s="409"/>
      <c r="WX1128" s="409"/>
      <c r="WY1128" s="409"/>
      <c r="WZ1128" s="409"/>
      <c r="XA1128" s="409"/>
      <c r="XB1128" s="409"/>
      <c r="XC1128" s="409"/>
      <c r="XD1128" s="409"/>
      <c r="XE1128" s="409"/>
      <c r="XF1128" s="409"/>
      <c r="XG1128" s="409"/>
      <c r="XH1128" s="409"/>
      <c r="XI1128" s="409"/>
      <c r="XJ1128" s="409"/>
      <c r="XK1128" s="409"/>
      <c r="XL1128" s="409"/>
      <c r="XM1128" s="409"/>
      <c r="XN1128" s="409"/>
      <c r="XO1128" s="409"/>
      <c r="XP1128" s="409"/>
      <c r="XQ1128" s="409"/>
      <c r="XR1128" s="409"/>
      <c r="XS1128" s="409"/>
      <c r="XT1128" s="409"/>
      <c r="XU1128" s="409"/>
      <c r="XV1128" s="409"/>
      <c r="XW1128" s="409"/>
      <c r="XX1128" s="409"/>
      <c r="XY1128" s="409"/>
      <c r="XZ1128" s="409"/>
      <c r="YA1128" s="409"/>
      <c r="YB1128" s="409"/>
      <c r="YC1128" s="409"/>
      <c r="YD1128" s="409"/>
      <c r="YE1128" s="409"/>
      <c r="YF1128" s="409"/>
      <c r="YG1128" s="409"/>
      <c r="YH1128" s="409"/>
      <c r="YI1128" s="409"/>
      <c r="YJ1128" s="409"/>
      <c r="YK1128" s="409"/>
      <c r="YL1128" s="409"/>
      <c r="YM1128" s="409"/>
      <c r="YN1128" s="409"/>
      <c r="YO1128" s="409"/>
      <c r="YP1128" s="409"/>
      <c r="YQ1128" s="409"/>
      <c r="YR1128" s="409"/>
      <c r="YS1128" s="409"/>
      <c r="YT1128" s="409"/>
      <c r="YU1128" s="409"/>
      <c r="YV1128" s="409"/>
      <c r="YW1128" s="409"/>
      <c r="YX1128" s="409"/>
      <c r="YY1128" s="409"/>
      <c r="YZ1128" s="409"/>
      <c r="ZA1128" s="409"/>
      <c r="ZB1128" s="409"/>
      <c r="ZC1128" s="409"/>
      <c r="ZD1128" s="409"/>
      <c r="ZE1128" s="409"/>
      <c r="ZF1128" s="409"/>
      <c r="ZG1128" s="409"/>
      <c r="ZH1128" s="409"/>
      <c r="ZI1128" s="409"/>
      <c r="ZJ1128" s="409"/>
      <c r="ZK1128" s="409"/>
      <c r="ZL1128" s="409"/>
      <c r="ZM1128" s="409"/>
      <c r="ZN1128" s="409"/>
      <c r="ZO1128" s="409"/>
      <c r="ZP1128" s="409"/>
      <c r="ZQ1128" s="409"/>
      <c r="ZR1128" s="409"/>
      <c r="ZS1128" s="409"/>
      <c r="ZT1128" s="409"/>
      <c r="ZU1128" s="409"/>
      <c r="ZV1128" s="409"/>
      <c r="ZW1128" s="409"/>
      <c r="ZX1128" s="409"/>
      <c r="ZY1128" s="409"/>
      <c r="ZZ1128" s="409"/>
      <c r="AAA1128" s="409"/>
      <c r="AAB1128" s="409"/>
      <c r="AAC1128" s="409"/>
      <c r="AAD1128" s="409"/>
      <c r="AAE1128" s="409"/>
      <c r="AAF1128" s="409"/>
      <c r="AAG1128" s="409"/>
      <c r="AAH1128" s="409"/>
      <c r="AAI1128" s="409"/>
      <c r="AAJ1128" s="409"/>
      <c r="AAK1128" s="409"/>
      <c r="AAL1128" s="409"/>
      <c r="AAM1128" s="409"/>
      <c r="AAN1128" s="409"/>
      <c r="AAO1128" s="409"/>
      <c r="AAP1128" s="409"/>
      <c r="AAQ1128" s="409"/>
      <c r="AAR1128" s="409"/>
      <c r="AAS1128" s="409"/>
      <c r="AAT1128" s="409"/>
      <c r="AAU1128" s="409"/>
      <c r="AAV1128" s="409"/>
      <c r="AAW1128" s="409"/>
      <c r="AAX1128" s="409"/>
      <c r="AAY1128" s="409"/>
      <c r="AAZ1128" s="409"/>
      <c r="ABA1128" s="409"/>
      <c r="ABB1128" s="409"/>
      <c r="ABC1128" s="409"/>
      <c r="ABD1128" s="409"/>
      <c r="ABE1128" s="409"/>
      <c r="ABF1128" s="409"/>
      <c r="ABG1128" s="409"/>
      <c r="ABH1128" s="409"/>
      <c r="ABI1128" s="409"/>
      <c r="ABJ1128" s="409"/>
      <c r="ABK1128" s="409"/>
      <c r="ABL1128" s="409"/>
      <c r="ABM1128" s="409"/>
      <c r="ABN1128" s="409"/>
      <c r="ABO1128" s="409"/>
      <c r="ABP1128" s="409"/>
      <c r="ABQ1128" s="409"/>
      <c r="ABR1128" s="409"/>
      <c r="ABS1128" s="409"/>
      <c r="ABT1128" s="409"/>
      <c r="ABU1128" s="409"/>
      <c r="ABV1128" s="409"/>
      <c r="ABW1128" s="409"/>
      <c r="ABX1128" s="409"/>
      <c r="ABY1128" s="409"/>
      <c r="ABZ1128" s="409"/>
      <c r="ACA1128" s="409"/>
      <c r="ACB1128" s="409"/>
      <c r="ACC1128" s="409"/>
      <c r="ACD1128" s="409"/>
      <c r="ACE1128" s="409"/>
      <c r="ACF1128" s="409"/>
      <c r="ACG1128" s="409"/>
      <c r="ACH1128" s="409"/>
      <c r="ACI1128" s="409"/>
      <c r="ACJ1128" s="409"/>
      <c r="ACK1128" s="409"/>
      <c r="ACL1128" s="409"/>
      <c r="ACM1128" s="409"/>
      <c r="ACN1128" s="409"/>
      <c r="ACO1128" s="409"/>
      <c r="ACP1128" s="409"/>
      <c r="ACQ1128" s="409"/>
      <c r="ACR1128" s="409"/>
      <c r="ACS1128" s="409"/>
      <c r="ACT1128" s="409"/>
      <c r="ACU1128" s="409"/>
      <c r="ACV1128" s="409"/>
      <c r="ACW1128" s="409"/>
      <c r="ACX1128" s="409"/>
      <c r="ACY1128" s="409"/>
      <c r="ACZ1128" s="409"/>
      <c r="ADA1128" s="409"/>
      <c r="ADB1128" s="409"/>
      <c r="ADC1128" s="409"/>
      <c r="ADD1128" s="409"/>
      <c r="ADE1128" s="409"/>
      <c r="ADF1128" s="409"/>
      <c r="ADG1128" s="409"/>
      <c r="ADH1128" s="409"/>
      <c r="ADI1128" s="409"/>
      <c r="ADJ1128" s="409"/>
      <c r="ADK1128" s="409"/>
      <c r="ADL1128" s="409"/>
      <c r="ADM1128" s="409"/>
      <c r="ADN1128" s="409"/>
      <c r="ADO1128" s="409"/>
      <c r="ADP1128" s="409"/>
      <c r="ADQ1128" s="409"/>
      <c r="ADR1128" s="409"/>
      <c r="ADS1128" s="409"/>
      <c r="ADT1128" s="409"/>
      <c r="ADU1128" s="409"/>
      <c r="ADV1128" s="409"/>
      <c r="ADW1128" s="409"/>
      <c r="ADX1128" s="409"/>
      <c r="ADY1128" s="409"/>
      <c r="ADZ1128" s="409"/>
      <c r="AEA1128" s="409"/>
      <c r="AEB1128" s="409"/>
      <c r="AEC1128" s="409"/>
      <c r="AED1128" s="409"/>
      <c r="AEE1128" s="409"/>
      <c r="AEF1128" s="409"/>
      <c r="AEG1128" s="409"/>
      <c r="AEH1128" s="409"/>
      <c r="AEI1128" s="409"/>
      <c r="AEJ1128" s="409"/>
      <c r="AEK1128" s="409"/>
      <c r="AEL1128" s="409"/>
      <c r="AEM1128" s="409"/>
      <c r="AEN1128" s="409"/>
      <c r="AEO1128" s="409"/>
      <c r="AEP1128" s="409"/>
      <c r="AEQ1128" s="409"/>
      <c r="AER1128" s="409"/>
      <c r="AES1128" s="409"/>
      <c r="AET1128" s="409"/>
      <c r="AEU1128" s="409"/>
      <c r="AEV1128" s="409"/>
      <c r="AEW1128" s="409"/>
      <c r="AEX1128" s="409"/>
      <c r="AEY1128" s="409"/>
      <c r="AEZ1128" s="409"/>
      <c r="AFA1128" s="409"/>
      <c r="AFB1128" s="409"/>
      <c r="AFC1128" s="409"/>
      <c r="AFD1128" s="409"/>
      <c r="AFE1128" s="409"/>
      <c r="AFF1128" s="409"/>
      <c r="AFG1128" s="409"/>
      <c r="AFH1128" s="409"/>
      <c r="AFI1128" s="409"/>
      <c r="AFJ1128" s="409"/>
      <c r="AFK1128" s="409"/>
      <c r="AFL1128" s="409"/>
      <c r="AFM1128" s="409"/>
      <c r="AFN1128" s="409"/>
      <c r="AFO1128" s="409"/>
      <c r="AFP1128" s="409"/>
      <c r="AFQ1128" s="409"/>
      <c r="AFR1128" s="409"/>
      <c r="AFS1128" s="409"/>
      <c r="AFT1128" s="409"/>
      <c r="AFU1128" s="409"/>
      <c r="AFV1128" s="409"/>
      <c r="AFW1128" s="409"/>
      <c r="AFX1128" s="409"/>
      <c r="AFY1128" s="409"/>
      <c r="AFZ1128" s="409"/>
      <c r="AGA1128" s="409"/>
      <c r="AGB1128" s="409"/>
      <c r="AGC1128" s="409"/>
      <c r="AGD1128" s="409"/>
      <c r="AGE1128" s="409"/>
      <c r="AGF1128" s="409"/>
      <c r="AGG1128" s="409"/>
      <c r="AGH1128" s="409"/>
      <c r="AGI1128" s="409"/>
      <c r="AGJ1128" s="409"/>
      <c r="AGK1128" s="409"/>
      <c r="AGL1128" s="409"/>
      <c r="AGM1128" s="409"/>
      <c r="AGN1128" s="409"/>
      <c r="AGO1128" s="409"/>
      <c r="AGP1128" s="409"/>
      <c r="AGQ1128" s="409"/>
      <c r="AGR1128" s="409"/>
      <c r="AGS1128" s="409"/>
      <c r="AGT1128" s="409"/>
      <c r="AGU1128" s="409"/>
      <c r="AGV1128" s="409"/>
      <c r="AGW1128" s="409"/>
      <c r="AGX1128" s="409"/>
      <c r="AGY1128" s="409"/>
      <c r="AGZ1128" s="409"/>
      <c r="AHA1128" s="409"/>
      <c r="AHB1128" s="409"/>
      <c r="AHC1128" s="409"/>
      <c r="AHD1128" s="409"/>
      <c r="AHE1128" s="409"/>
      <c r="AHF1128" s="409"/>
      <c r="AHG1128" s="409"/>
      <c r="AHH1128" s="409"/>
      <c r="AHI1128" s="409"/>
      <c r="AHJ1128" s="409"/>
      <c r="AHK1128" s="409"/>
      <c r="AHL1128" s="409"/>
      <c r="AHM1128" s="409"/>
      <c r="AHN1128" s="409"/>
      <c r="AHO1128" s="409"/>
      <c r="AHP1128" s="409"/>
      <c r="AHQ1128" s="409"/>
      <c r="AHR1128" s="409"/>
      <c r="AHS1128" s="409"/>
      <c r="AHT1128" s="409"/>
      <c r="AHU1128" s="409"/>
      <c r="AHV1128" s="409"/>
      <c r="AHW1128" s="409"/>
      <c r="AHX1128" s="409"/>
      <c r="AHY1128" s="409"/>
      <c r="AHZ1128" s="409"/>
      <c r="AIA1128" s="409"/>
      <c r="AIB1128" s="409"/>
      <c r="AIC1128" s="409"/>
      <c r="AID1128" s="409"/>
      <c r="AIE1128" s="409"/>
      <c r="AIF1128" s="409"/>
      <c r="AIG1128" s="409"/>
      <c r="AIH1128" s="409"/>
      <c r="AII1128" s="409"/>
      <c r="AIJ1128" s="409"/>
      <c r="AIK1128" s="409"/>
      <c r="AIL1128" s="409"/>
      <c r="AIM1128" s="409"/>
      <c r="AIN1128" s="409"/>
      <c r="AIO1128" s="409"/>
      <c r="AIP1128" s="409"/>
      <c r="AIQ1128" s="409"/>
      <c r="AIR1128" s="409"/>
      <c r="AIS1128" s="409"/>
      <c r="AIT1128" s="409"/>
      <c r="AIU1128" s="409"/>
      <c r="AIV1128" s="409"/>
      <c r="AIW1128" s="409"/>
      <c r="AIX1128" s="409"/>
      <c r="AIY1128" s="409"/>
      <c r="AIZ1128" s="409"/>
      <c r="AJA1128" s="409"/>
      <c r="AJB1128" s="409"/>
      <c r="AJC1128" s="409"/>
      <c r="AJD1128" s="409"/>
      <c r="AJE1128" s="409"/>
      <c r="AJF1128" s="409"/>
      <c r="AJG1128" s="409"/>
      <c r="AJH1128" s="409"/>
      <c r="AJI1128" s="409"/>
      <c r="AJJ1128" s="409"/>
      <c r="AJK1128" s="409"/>
      <c r="AJL1128" s="409"/>
      <c r="AJM1128" s="409"/>
      <c r="AJN1128" s="409"/>
      <c r="AJO1128" s="409"/>
      <c r="AJP1128" s="409"/>
      <c r="AJQ1128" s="409"/>
      <c r="AJR1128" s="409"/>
      <c r="AJS1128" s="409"/>
      <c r="AJT1128" s="409"/>
      <c r="AJU1128" s="409"/>
      <c r="AJV1128" s="409"/>
      <c r="AJW1128" s="409"/>
      <c r="AJX1128" s="409"/>
      <c r="AJY1128" s="409"/>
      <c r="AJZ1128" s="409"/>
      <c r="AKA1128" s="409"/>
      <c r="AKB1128" s="409"/>
      <c r="AKC1128" s="409"/>
      <c r="AKD1128" s="409"/>
      <c r="AKE1128" s="409"/>
      <c r="AKF1128" s="409"/>
      <c r="AKG1128" s="409"/>
      <c r="AKH1128" s="409"/>
      <c r="AKI1128" s="409"/>
      <c r="AKJ1128" s="409"/>
      <c r="AKK1128" s="409"/>
      <c r="AKL1128" s="409"/>
      <c r="AKM1128" s="409"/>
      <c r="AKN1128" s="409"/>
      <c r="AKO1128" s="409"/>
      <c r="AKP1128" s="409"/>
      <c r="AKQ1128" s="409"/>
      <c r="AKR1128" s="409"/>
      <c r="AKS1128" s="409"/>
      <c r="AKT1128" s="409"/>
      <c r="AKU1128" s="409"/>
      <c r="AKV1128" s="409"/>
      <c r="AKW1128" s="409"/>
      <c r="AKX1128" s="409"/>
      <c r="AKY1128" s="409"/>
      <c r="AKZ1128" s="409"/>
      <c r="ALA1128" s="409"/>
      <c r="ALB1128" s="409"/>
      <c r="ALC1128" s="409"/>
      <c r="ALD1128" s="409"/>
      <c r="ALE1128" s="409"/>
      <c r="ALF1128" s="409"/>
      <c r="ALG1128" s="409"/>
      <c r="ALH1128" s="409"/>
      <c r="ALI1128" s="409"/>
      <c r="ALJ1128" s="409"/>
      <c r="ALK1128" s="409"/>
      <c r="ALL1128" s="409"/>
      <c r="ALM1128" s="409"/>
      <c r="ALN1128" s="409"/>
      <c r="ALO1128" s="409"/>
      <c r="ALP1128" s="409"/>
      <c r="ALQ1128" s="409"/>
      <c r="ALR1128" s="409"/>
      <c r="ALS1128" s="409"/>
      <c r="ALT1128" s="409"/>
      <c r="ALU1128" s="409"/>
      <c r="ALV1128" s="409"/>
      <c r="ALW1128" s="409"/>
      <c r="ALX1128" s="409"/>
      <c r="ALY1128" s="409"/>
      <c r="ALZ1128" s="409"/>
      <c r="AMA1128" s="409"/>
      <c r="AMB1128" s="409"/>
      <c r="AMC1128" s="409"/>
      <c r="AMD1128" s="409"/>
      <c r="AME1128" s="409"/>
      <c r="AMF1128" s="409"/>
      <c r="AMG1128" s="409"/>
      <c r="AMH1128" s="409"/>
      <c r="AMI1128" s="409"/>
      <c r="AMJ1128" s="409"/>
    </row>
    <row r="1129" customFormat="false" ht="12.8" hidden="true" customHeight="false" outlineLevel="0" collapsed="false">
      <c r="A1129" s="416"/>
      <c r="B1129" s="417" t="s">
        <v>1781</v>
      </c>
      <c r="C1129" s="418"/>
      <c r="D1129" s="418"/>
      <c r="E1129" s="418"/>
      <c r="F1129" s="418"/>
      <c r="G1129" s="418"/>
      <c r="H1129" s="418"/>
      <c r="I1129" s="418"/>
      <c r="J1129" s="418"/>
      <c r="K1129" s="418"/>
      <c r="L1129" s="418"/>
      <c r="M1129" s="418"/>
      <c r="N1129" s="418"/>
      <c r="O1129" s="419"/>
      <c r="P1129" s="419"/>
      <c r="Q1129" s="419"/>
      <c r="R1129" s="419"/>
      <c r="S1129" s="400" t="n">
        <v>0.2</v>
      </c>
      <c r="T1129" s="420"/>
      <c r="U1129" s="421"/>
      <c r="V1129" s="422"/>
      <c r="W1129" s="423"/>
      <c r="X1129" s="424"/>
      <c r="Y1129" s="421"/>
      <c r="Z1129" s="419"/>
      <c r="AA1129" s="419"/>
      <c r="AB1129" s="419"/>
      <c r="AC1129" s="419"/>
      <c r="AD1129" s="419"/>
      <c r="AE1129" s="419"/>
      <c r="AF1129" s="419"/>
      <c r="AG1129" s="419"/>
      <c r="AH1129" s="419"/>
      <c r="AI1129" s="419"/>
      <c r="AJ1129" s="419"/>
      <c r="AK1129" s="419"/>
      <c r="AL1129" s="419"/>
      <c r="AM1129" s="419"/>
      <c r="AN1129" s="419"/>
      <c r="AO1129" s="419"/>
      <c r="AP1129" s="419"/>
      <c r="AQ1129" s="419"/>
      <c r="AR1129" s="419"/>
      <c r="AS1129" s="419"/>
      <c r="AT1129" s="419"/>
      <c r="AU1129" s="419"/>
      <c r="AV1129" s="419"/>
      <c r="AW1129" s="419"/>
      <c r="AX1129" s="419"/>
      <c r="AY1129" s="419"/>
      <c r="AZ1129" s="419"/>
      <c r="BA1129" s="419"/>
      <c r="BB1129" s="419"/>
      <c r="BC1129" s="419"/>
      <c r="BD1129" s="419"/>
      <c r="BE1129" s="419"/>
      <c r="BF1129" s="419"/>
      <c r="BG1129" s="419"/>
      <c r="BH1129" s="419"/>
      <c r="BI1129" s="419"/>
      <c r="BJ1129" s="419"/>
      <c r="BK1129" s="419"/>
      <c r="BL1129" s="419"/>
      <c r="BM1129" s="419"/>
      <c r="BN1129" s="419"/>
      <c r="BO1129" s="419"/>
      <c r="BP1129" s="419"/>
      <c r="BQ1129" s="419"/>
      <c r="BR1129" s="419"/>
      <c r="BS1129" s="419"/>
      <c r="BT1129" s="419"/>
      <c r="BU1129" s="419"/>
      <c r="BV1129" s="419"/>
      <c r="BW1129" s="419"/>
      <c r="BX1129" s="419"/>
      <c r="BY1129" s="419"/>
      <c r="BZ1129" s="419"/>
      <c r="CA1129" s="419"/>
      <c r="CB1129" s="419"/>
      <c r="CC1129" s="419"/>
      <c r="CD1129" s="419"/>
      <c r="CE1129" s="419"/>
      <c r="CF1129" s="419"/>
      <c r="CG1129" s="419"/>
      <c r="CH1129" s="419"/>
      <c r="CI1129" s="419"/>
      <c r="CJ1129" s="419"/>
      <c r="CK1129" s="419"/>
      <c r="CL1129" s="419"/>
      <c r="CM1129" s="419"/>
      <c r="CN1129" s="419"/>
      <c r="CO1129" s="419"/>
      <c r="CP1129" s="419"/>
      <c r="CQ1129" s="419"/>
      <c r="CR1129" s="419"/>
      <c r="CS1129" s="419"/>
      <c r="CT1129" s="425"/>
      <c r="CU1129" s="425"/>
      <c r="CV1129" s="425"/>
      <c r="CW1129" s="426"/>
      <c r="CX1129" s="426"/>
      <c r="CY1129" s="426"/>
      <c r="CZ1129" s="426"/>
      <c r="DA1129" s="426"/>
      <c r="DB1129" s="426"/>
      <c r="DC1129" s="426"/>
      <c r="DD1129" s="426"/>
      <c r="DE1129" s="426"/>
      <c r="DF1129" s="426"/>
      <c r="DG1129" s="426"/>
      <c r="DH1129" s="426"/>
      <c r="DI1129" s="425"/>
      <c r="DJ1129" s="425"/>
      <c r="DK1129" s="425"/>
      <c r="DL1129" s="425"/>
      <c r="DM1129" s="426"/>
      <c r="DN1129" s="426"/>
      <c r="DO1129" s="426"/>
      <c r="DP1129" s="426"/>
      <c r="DQ1129" s="426"/>
      <c r="DR1129" s="426"/>
      <c r="DS1129" s="426"/>
      <c r="DT1129" s="426"/>
      <c r="DU1129" s="426"/>
      <c r="DV1129" s="426"/>
      <c r="DW1129" s="426"/>
      <c r="DX1129" s="426"/>
      <c r="DY1129" s="381"/>
      <c r="DZ1129" s="260"/>
      <c r="EA1129" s="260"/>
      <c r="EB1129" s="260"/>
      <c r="EC1129" s="426"/>
      <c r="ED1129" s="426"/>
      <c r="EE1129" s="426"/>
      <c r="EF1129" s="426"/>
      <c r="EG1129" s="426"/>
      <c r="EH1129" s="426"/>
      <c r="EI1129" s="426"/>
      <c r="EJ1129" s="426"/>
      <c r="EK1129" s="426"/>
      <c r="EL1129" s="426"/>
      <c r="EM1129" s="426"/>
      <c r="EN1129" s="425"/>
      <c r="EO1129" s="260"/>
      <c r="EP1129" s="260"/>
      <c r="EQ1129" s="260"/>
      <c r="ER1129" s="260"/>
      <c r="ES1129" s="426"/>
      <c r="ET1129" s="426"/>
      <c r="EU1129" s="426"/>
      <c r="EV1129" s="426"/>
      <c r="EW1129" s="426"/>
      <c r="EX1129" s="426"/>
      <c r="EY1129" s="426"/>
      <c r="EZ1129" s="426"/>
      <c r="FA1129" s="426"/>
      <c r="FB1129" s="426"/>
      <c r="FC1129" s="426"/>
      <c r="FD1129" s="426"/>
      <c r="FE1129" s="426"/>
      <c r="FF1129" s="425"/>
      <c r="FG1129" s="425"/>
      <c r="FH1129" s="425"/>
      <c r="FI1129" s="426"/>
      <c r="FJ1129" s="426"/>
      <c r="FK1129" s="426"/>
      <c r="FL1129" s="426"/>
      <c r="FM1129" s="426"/>
      <c r="FN1129" s="426"/>
      <c r="FO1129" s="426"/>
      <c r="FP1129" s="426"/>
      <c r="FQ1129" s="426"/>
      <c r="FR1129" s="426"/>
      <c r="FS1129" s="426"/>
      <c r="FT1129" s="426"/>
      <c r="FU1129" s="425"/>
      <c r="FV1129" s="425"/>
      <c r="FW1129" s="425"/>
      <c r="FX1129" s="425"/>
      <c r="FY1129" s="426" t="n">
        <f aca="false">IF(AND(FY$5&gt;$V1129,FY$6&lt;=$W1129),$Y1129,IF(AND(MONTH(FY$6)=MONTH($W1129),YEAR(FY$6)=YEAR($W1129)),$T1129-$X1129*$Y1129+$Y1129,0))</f>
        <v>0</v>
      </c>
      <c r="FZ1129" s="426" t="n">
        <f aca="false">IF(AND(FZ$5&gt;$V1129,FZ$6&lt;=$W1129),$Y1129,IF(AND(MONTH(FZ$6)=MONTH($W1129),YEAR(FZ$6)=YEAR($W1129)),$T1129-$X1129*$Y1129+$Y1129,0))</f>
        <v>0</v>
      </c>
      <c r="GA1129" s="426" t="n">
        <f aca="false">IF(AND(GA$5&gt;$V1129,GA$6&lt;=$W1129),$Y1129,IF(AND(MONTH(GA$6)=MONTH($W1129),YEAR(GA$6)=YEAR($W1129)),$T1129-$X1129*$Y1129+$Y1129,0))</f>
        <v>0</v>
      </c>
      <c r="GB1129" s="426" t="n">
        <f aca="false">IF(AND(GB$5&gt;$V1129,GB$6&lt;=$W1129),$Y1129,IF(AND(MONTH(GB$6)=MONTH($W1129),YEAR(GB$6)=YEAR($W1129)),$T1129-$X1129*$Y1129+$Y1129,0))</f>
        <v>0</v>
      </c>
      <c r="GC1129" s="426" t="n">
        <f aca="false">IF(AND(GC$5&gt;$V1129,GC$6&lt;=$W1129),$Y1129,IF(AND(MONTH(GC$6)=MONTH($W1129),YEAR(GC$6)=YEAR($W1129)),$T1129-$X1129*$Y1129+$Y1129,0))</f>
        <v>0</v>
      </c>
      <c r="GD1129" s="426" t="n">
        <f aca="false">IF(AND(GD$5&gt;$V1129,GD$6&lt;=$W1129),$Y1129,IF(AND(MONTH(GD$6)=MONTH($W1129),YEAR(GD$6)=YEAR($W1129)),$T1129-$X1129*$Y1129+$Y1129,0))</f>
        <v>0</v>
      </c>
      <c r="GE1129" s="426" t="n">
        <f aca="false">IF(AND(GE$5&gt;$V1129,GE$6&lt;=$W1129),$Y1129,IF(AND(MONTH(GE$6)=MONTH($W1129),YEAR(GE$6)=YEAR($W1129)),$T1129-$X1129*$Y1129+$Y1129,0))</f>
        <v>0</v>
      </c>
      <c r="GF1129" s="426" t="n">
        <f aca="false">IF(AND(GF$5&gt;$V1129,GF$6&lt;=$W1129),$Y1129,IF(AND(MONTH(GF$6)=MONTH($W1129),YEAR(GF$6)=YEAR($W1129)),$T1129-$X1129*$Y1129+$Y1129,0))</f>
        <v>0</v>
      </c>
      <c r="GG1129" s="426" t="n">
        <f aca="false">IF(AND(GG$5&gt;$V1129,GG$6&lt;=$W1129),$Y1129,IF(AND(MONTH(GG$6)=MONTH($W1129),YEAR(GG$6)=YEAR($W1129)),$T1129-$X1129*$Y1129+$Y1129,0))</f>
        <v>0</v>
      </c>
      <c r="GH1129" s="426" t="n">
        <f aca="false">IF(AND(GH$5&gt;$V1129,GH$6&lt;=$W1129),$Y1129,IF(AND(MONTH(GH$6)=MONTH($W1129),YEAR(GH$6)=YEAR($W1129)),$T1129-$X1129*$Y1129+$Y1129,0))</f>
        <v>0</v>
      </c>
      <c r="GI1129" s="427" t="n">
        <f aca="false">IF(AND(GI$5&gt;$V1129,GI$6&lt;=$W1129),$Y1129,IF(AND(MONTH(GI$6)=MONTH($W1129),YEAR(GI$6)=YEAR($W1129)),$T1129-$X1129*$Y1129+$Y1129,0))</f>
        <v>0</v>
      </c>
      <c r="GJ1129" s="427" t="n">
        <f aca="false">IF(AND(GJ$5&gt;$V1129,GJ$6&lt;=$W1129),$Y1129,IF(AND(MONTH(GJ$6)=MONTH($W1129),YEAR(GJ$6)=YEAR($W1129)),$T1129-EQ1129-$X1129*$Y1129+$Y1129,0))</f>
        <v>0</v>
      </c>
      <c r="GK1129" s="260" t="n">
        <f aca="false">FY1129+FZ1129+GA1129+GB1129+GC1129+GD1129+GE1129+GF1129+GG1129+GH1129+GI1129+GJ1129</f>
        <v>0</v>
      </c>
      <c r="GL1129" s="260" t="n">
        <f aca="false">U1129</f>
        <v>0</v>
      </c>
      <c r="GM1129" s="260" t="n">
        <f aca="false">FW1129+GK1129</f>
        <v>0</v>
      </c>
      <c r="GN1129" s="260" t="n">
        <f aca="false">GL1129-GM1129</f>
        <v>0</v>
      </c>
      <c r="GO1129" s="427" t="n">
        <f aca="false">IF(AND(GO$5&gt;$V1129,GO$6&lt;=$W1129),$Y1129,IF(AND(MONTH(GO$6)=MONTH($W1129),YEAR(GO$6)=YEAR($W1129)),$T1129-$X1129*$Y1129+$Y1129,0))</f>
        <v>0</v>
      </c>
      <c r="GP1129" s="427" t="n">
        <f aca="false">IF(AND(GP$5&gt;$V1129,GP$6&lt;=$W1129),$Y1129,IF(AND(MONTH(GP$6)=MONTH($W1129),YEAR(GP$6)=YEAR($W1129)),$T1129-$X1129*$Y1129+$Y1129,0))</f>
        <v>0</v>
      </c>
      <c r="GQ1129" s="427" t="n">
        <f aca="false">IF(AND(GQ$5&gt;$V1129,GQ$6&lt;=$W1129),$Y1129,IF(AND(MONTH(GQ$6)=MONTH($W1129),YEAR(GQ$6)=YEAR($W1129)),$T1129-$X1129*$Y1129+$Y1129,0))</f>
        <v>0</v>
      </c>
      <c r="GR1129" s="427" t="n">
        <f aca="false">IF(AND(GR$5&gt;$V1129,GR$6&lt;=$W1129),$Y1129,IF(AND(MONTH(GR$6)=MONTH($W1129),YEAR(GR$6)=YEAR($W1129)),$T1129-$X1129*$Y1129+$Y1129,0))</f>
        <v>0</v>
      </c>
      <c r="GS1129" s="427" t="n">
        <f aca="false">IF(AND(GS$5&gt;$V1129,GS$6&lt;=$W1129),$Y1129,IF(AND(MONTH(GS$6)=MONTH($W1129),YEAR(GS$6)=YEAR($W1129)),$T1129-$X1129*$Y1129+$Y1129,0))</f>
        <v>0</v>
      </c>
      <c r="GT1129" s="427" t="n">
        <f aca="false">IF(AND(GT$5&gt;$V1129,GT$6&lt;=$W1129),$Y1129,IF(AND(MONTH(GT$6)=MONTH($W1129),YEAR(GT$6)=YEAR($W1129)),$T1129-$X1129*$Y1129+$Y1129,0))</f>
        <v>0</v>
      </c>
      <c r="GU1129" s="427" t="n">
        <f aca="false">IF(AND(GU$5&gt;$V1129,GU$6&lt;=$W1129),$Y1129,IF(AND(MONTH(GU$6)=MONTH($W1129),YEAR(GU$6)=YEAR($W1129)),$T1129-$X1129*$Y1129+$Y1129,0))</f>
        <v>0</v>
      </c>
      <c r="GV1129" s="427" t="n">
        <f aca="false">IF(AND(GV$5&gt;$V1129,GV$6&lt;=$W1129),$Y1129,IF(AND(MONTH(GV$6)=MONTH($W1129),YEAR(GV$6)=YEAR($W1129)),$T1129-$X1129*$Y1129+$Y1129,0))</f>
        <v>0</v>
      </c>
      <c r="GW1129" s="427" t="n">
        <f aca="false">IF(AND(GW$5&gt;$V1129,GW$6&lt;=$W1129),$Y1129,IF(AND(MONTH(GW$6)=MONTH($W1129),YEAR(GW$6)=YEAR($W1129)),$T1129-$X1129*$Y1129+$Y1129,0))</f>
        <v>0</v>
      </c>
      <c r="GX1129" s="427" t="n">
        <f aca="false">IF(AND(GX$5&gt;$V1129,GX$6&lt;=$W1129),$Y1129,IF(AND(MONTH(GX$6)=MONTH($W1129),YEAR(GX$6)=YEAR($W1129)),$T1129-$X1129*$Y1129+$Y1129,0))</f>
        <v>0</v>
      </c>
      <c r="GY1129" s="427" t="n">
        <f aca="false">IF(AND(GY$5&gt;$V1129,GY$6&lt;=$W1129),$Y1129,IF(AND(MONTH(GY$6)=MONTH($W1129),YEAR(GY$6)=YEAR($W1129)),$T1129-$X1129*$Y1129+$Y1129,0))</f>
        <v>0</v>
      </c>
      <c r="GZ1129" s="427" t="n">
        <f aca="false">IF(AND(GZ$5&gt;$V1129,GZ$6&lt;=$W1129),$Y1129,IF(AND(MONTH(GZ$6)=MONTH($W1129),YEAR(GZ$6)=YEAR($W1129)),$T1129-FG1129-$X1129*$Y1129+$Y1129,0))</f>
        <v>0</v>
      </c>
      <c r="HA1129" s="260" t="n">
        <f aca="false">GO1129+GP1129+GQ1129+GR1129+GS1129+GT1129+GU1129+GV1129+GW1129+GX1129+GY1129+GZ1129</f>
        <v>0</v>
      </c>
      <c r="HB1129" s="260" t="n">
        <f aca="false">GL1129</f>
        <v>0</v>
      </c>
      <c r="HC1129" s="260" t="n">
        <f aca="false">GM1129+HA1129</f>
        <v>0</v>
      </c>
      <c r="HD1129" s="260" t="n">
        <f aca="false">HB1129-HC1129</f>
        <v>0</v>
      </c>
      <c r="HE1129" s="429"/>
      <c r="HF1129" s="430"/>
      <c r="HG1129" s="430"/>
      <c r="HH1129" s="430"/>
      <c r="HI1129" s="430"/>
      <c r="HJ1129" s="430"/>
      <c r="HK1129" s="430"/>
      <c r="HL1129" s="430"/>
      <c r="HM1129" s="429"/>
      <c r="HN1129" s="429"/>
      <c r="HO1129" s="430"/>
      <c r="HP1129" s="430"/>
      <c r="HQ1129" s="430"/>
      <c r="HR1129" s="430"/>
      <c r="HS1129" s="430"/>
      <c r="HT1129" s="430"/>
      <c r="HU1129" s="430"/>
      <c r="HV1129" s="430"/>
      <c r="HW1129" s="430"/>
      <c r="HX1129" s="430"/>
      <c r="HY1129" s="430"/>
      <c r="HZ1129" s="430"/>
      <c r="IA1129" s="430"/>
      <c r="IB1129" s="430"/>
      <c r="IC1129" s="430"/>
      <c r="ID1129" s="430"/>
      <c r="IE1129" s="430"/>
      <c r="IF1129" s="430"/>
      <c r="IG1129" s="430"/>
      <c r="IH1129" s="430"/>
      <c r="II1129" s="430"/>
      <c r="IJ1129" s="430"/>
      <c r="IK1129" s="430"/>
      <c r="IL1129" s="430"/>
      <c r="IM1129" s="430"/>
      <c r="IN1129" s="430"/>
      <c r="IO1129" s="430"/>
      <c r="IP1129" s="430"/>
      <c r="IQ1129" s="430"/>
      <c r="IR1129" s="430"/>
      <c r="IS1129" s="430"/>
      <c r="IT1129" s="430"/>
      <c r="IU1129" s="430"/>
      <c r="IV1129" s="430"/>
      <c r="IW1129" s="430"/>
      <c r="IX1129" s="430"/>
      <c r="IY1129" s="430"/>
      <c r="IZ1129" s="430"/>
      <c r="JA1129" s="430"/>
      <c r="JB1129" s="430"/>
      <c r="JC1129" s="430"/>
      <c r="JD1129" s="430"/>
      <c r="JE1129" s="430"/>
      <c r="JF1129" s="430"/>
      <c r="JG1129" s="430"/>
      <c r="JH1129" s="430"/>
      <c r="JI1129" s="430"/>
      <c r="JJ1129" s="430"/>
      <c r="JK1129" s="430"/>
      <c r="JL1129" s="430"/>
      <c r="JM1129" s="409"/>
      <c r="JN1129" s="409"/>
      <c r="JO1129" s="409"/>
      <c r="JP1129" s="409"/>
      <c r="JQ1129" s="409"/>
      <c r="JR1129" s="409"/>
      <c r="JS1129" s="409"/>
      <c r="JT1129" s="409"/>
      <c r="JU1129" s="409"/>
      <c r="JV1129" s="409"/>
      <c r="JW1129" s="409"/>
      <c r="JX1129" s="409"/>
      <c r="JY1129" s="409"/>
      <c r="JZ1129" s="409"/>
      <c r="KA1129" s="409"/>
      <c r="KB1129" s="409"/>
      <c r="KC1129" s="409"/>
      <c r="KD1129" s="409"/>
      <c r="KE1129" s="409"/>
      <c r="KF1129" s="409"/>
      <c r="KG1129" s="409"/>
      <c r="KH1129" s="409"/>
      <c r="KI1129" s="409"/>
      <c r="KJ1129" s="409"/>
      <c r="KK1129" s="409"/>
      <c r="KL1129" s="409"/>
      <c r="KM1129" s="409"/>
      <c r="KN1129" s="409"/>
      <c r="KO1129" s="409"/>
      <c r="KP1129" s="409"/>
      <c r="KQ1129" s="409"/>
      <c r="KR1129" s="409"/>
      <c r="KS1129" s="409"/>
      <c r="KT1129" s="409"/>
      <c r="KU1129" s="409"/>
      <c r="KV1129" s="409"/>
      <c r="KW1129" s="409"/>
      <c r="KX1129" s="409"/>
      <c r="KY1129" s="409"/>
      <c r="KZ1129" s="409"/>
      <c r="LA1129" s="409"/>
      <c r="LB1129" s="409"/>
      <c r="LC1129" s="409"/>
      <c r="LD1129" s="409"/>
      <c r="LE1129" s="409"/>
      <c r="LF1129" s="409"/>
      <c r="LG1129" s="409"/>
      <c r="LH1129" s="409"/>
      <c r="LI1129" s="409"/>
      <c r="LJ1129" s="409"/>
      <c r="LK1129" s="409"/>
      <c r="LL1129" s="409"/>
      <c r="LM1129" s="409"/>
      <c r="LN1129" s="409"/>
      <c r="LO1129" s="409"/>
      <c r="LP1129" s="409"/>
      <c r="LQ1129" s="409"/>
      <c r="LR1129" s="409"/>
      <c r="LS1129" s="409"/>
      <c r="LT1129" s="409"/>
      <c r="LU1129" s="409"/>
      <c r="LV1129" s="409"/>
      <c r="LW1129" s="409"/>
      <c r="LX1129" s="409"/>
      <c r="LY1129" s="409"/>
      <c r="LZ1129" s="409"/>
      <c r="MA1129" s="409"/>
      <c r="MB1129" s="409"/>
      <c r="MC1129" s="409"/>
      <c r="MD1129" s="409"/>
      <c r="ME1129" s="409"/>
      <c r="MF1129" s="409"/>
      <c r="MG1129" s="409"/>
      <c r="MH1129" s="409"/>
      <c r="MI1129" s="409"/>
      <c r="MJ1129" s="409"/>
      <c r="MK1129" s="409"/>
      <c r="ML1129" s="409"/>
      <c r="MM1129" s="409"/>
      <c r="MN1129" s="409"/>
      <c r="MO1129" s="409"/>
      <c r="MP1129" s="409"/>
      <c r="MQ1129" s="409"/>
      <c r="MR1129" s="409"/>
      <c r="MS1129" s="409"/>
      <c r="MT1129" s="409"/>
      <c r="MU1129" s="409"/>
      <c r="MV1129" s="409"/>
      <c r="MW1129" s="409"/>
      <c r="MX1129" s="409"/>
      <c r="MY1129" s="409"/>
      <c r="MZ1129" s="409"/>
      <c r="NA1129" s="409"/>
      <c r="NB1129" s="409"/>
      <c r="NC1129" s="409"/>
      <c r="ND1129" s="409"/>
      <c r="NE1129" s="409"/>
      <c r="NF1129" s="409"/>
      <c r="NG1129" s="409"/>
      <c r="NH1129" s="409"/>
      <c r="NI1129" s="409"/>
      <c r="NJ1129" s="409"/>
      <c r="NK1129" s="409"/>
      <c r="NL1129" s="409"/>
      <c r="NM1129" s="409"/>
      <c r="NN1129" s="409"/>
      <c r="NO1129" s="409"/>
      <c r="NP1129" s="409"/>
      <c r="NQ1129" s="409"/>
      <c r="NR1129" s="409"/>
      <c r="NS1129" s="409"/>
      <c r="NT1129" s="409"/>
      <c r="NU1129" s="409"/>
      <c r="NV1129" s="409"/>
      <c r="NW1129" s="409"/>
      <c r="NX1129" s="409"/>
      <c r="NY1129" s="409"/>
      <c r="NZ1129" s="409"/>
      <c r="OA1129" s="409"/>
      <c r="OB1129" s="409"/>
      <c r="OC1129" s="409"/>
      <c r="OD1129" s="409"/>
      <c r="OE1129" s="409"/>
      <c r="OF1129" s="409"/>
      <c r="OG1129" s="409"/>
      <c r="OH1129" s="409"/>
      <c r="OI1129" s="409"/>
      <c r="OJ1129" s="409"/>
      <c r="OK1129" s="409"/>
      <c r="OL1129" s="409"/>
      <c r="OM1129" s="409"/>
      <c r="ON1129" s="409"/>
      <c r="OO1129" s="409"/>
      <c r="OP1129" s="409"/>
      <c r="OQ1129" s="409"/>
      <c r="OR1129" s="409"/>
      <c r="OS1129" s="409"/>
      <c r="OT1129" s="409"/>
      <c r="OU1129" s="409"/>
      <c r="OV1129" s="409"/>
      <c r="OW1129" s="409"/>
      <c r="OX1129" s="409"/>
      <c r="OY1129" s="409"/>
      <c r="OZ1129" s="409"/>
      <c r="PA1129" s="409"/>
      <c r="PB1129" s="409"/>
      <c r="PC1129" s="409"/>
      <c r="PD1129" s="409"/>
      <c r="PE1129" s="409"/>
      <c r="PF1129" s="409"/>
      <c r="PG1129" s="409"/>
      <c r="PH1129" s="409"/>
      <c r="PI1129" s="409"/>
      <c r="PJ1129" s="409"/>
      <c r="PK1129" s="409"/>
      <c r="PL1129" s="409"/>
      <c r="PM1129" s="409"/>
      <c r="PN1129" s="409"/>
      <c r="PO1129" s="409"/>
      <c r="PP1129" s="409"/>
      <c r="PQ1129" s="409"/>
      <c r="PR1129" s="409"/>
      <c r="PS1129" s="409"/>
      <c r="PT1129" s="409"/>
      <c r="PU1129" s="409"/>
      <c r="PV1129" s="409"/>
      <c r="PW1129" s="409"/>
      <c r="PX1129" s="409"/>
      <c r="PY1129" s="409"/>
      <c r="PZ1129" s="409"/>
      <c r="QA1129" s="409"/>
      <c r="QB1129" s="409"/>
      <c r="QC1129" s="409"/>
      <c r="QD1129" s="409"/>
      <c r="QE1129" s="409"/>
      <c r="QF1129" s="409"/>
      <c r="QG1129" s="409"/>
      <c r="QH1129" s="409"/>
      <c r="QI1129" s="409"/>
      <c r="QJ1129" s="409"/>
      <c r="QK1129" s="409"/>
      <c r="QL1129" s="409"/>
      <c r="QM1129" s="409"/>
      <c r="QN1129" s="409"/>
      <c r="QO1129" s="409"/>
      <c r="QP1129" s="409"/>
      <c r="QQ1129" s="409"/>
      <c r="QR1129" s="409"/>
      <c r="QS1129" s="409"/>
      <c r="QT1129" s="409"/>
      <c r="QU1129" s="409"/>
      <c r="QV1129" s="409"/>
      <c r="QW1129" s="409"/>
      <c r="QX1129" s="409"/>
      <c r="QY1129" s="409"/>
      <c r="QZ1129" s="409"/>
      <c r="RA1129" s="409"/>
      <c r="RB1129" s="409"/>
      <c r="RC1129" s="409"/>
      <c r="RD1129" s="409"/>
      <c r="RE1129" s="409"/>
      <c r="RF1129" s="409"/>
      <c r="RG1129" s="409"/>
      <c r="RH1129" s="409"/>
      <c r="RI1129" s="409"/>
      <c r="RJ1129" s="409"/>
      <c r="RK1129" s="409"/>
      <c r="RL1129" s="409"/>
      <c r="RM1129" s="409"/>
      <c r="RN1129" s="409"/>
      <c r="RO1129" s="409"/>
      <c r="RP1129" s="409"/>
      <c r="RQ1129" s="409"/>
      <c r="RR1129" s="409"/>
      <c r="RS1129" s="409"/>
      <c r="RT1129" s="409"/>
      <c r="RU1129" s="409"/>
      <c r="RV1129" s="409"/>
      <c r="RW1129" s="409"/>
      <c r="RX1129" s="409"/>
      <c r="RY1129" s="409"/>
      <c r="RZ1129" s="409"/>
      <c r="SA1129" s="409"/>
      <c r="SB1129" s="409"/>
      <c r="SC1129" s="409"/>
      <c r="SD1129" s="409"/>
      <c r="SE1129" s="409"/>
      <c r="SF1129" s="409"/>
      <c r="SG1129" s="409"/>
      <c r="SH1129" s="409"/>
      <c r="SI1129" s="409"/>
      <c r="SJ1129" s="409"/>
      <c r="SK1129" s="409"/>
      <c r="SL1129" s="409"/>
      <c r="SM1129" s="409"/>
      <c r="SN1129" s="409"/>
      <c r="SO1129" s="409"/>
      <c r="SP1129" s="409"/>
      <c r="SQ1129" s="409"/>
      <c r="SR1129" s="409"/>
      <c r="SS1129" s="409"/>
      <c r="ST1129" s="409"/>
      <c r="SU1129" s="409"/>
      <c r="SV1129" s="409"/>
      <c r="SW1129" s="409"/>
      <c r="SX1129" s="409"/>
      <c r="SY1129" s="409"/>
      <c r="SZ1129" s="409"/>
      <c r="TA1129" s="409"/>
      <c r="TB1129" s="409"/>
      <c r="TC1129" s="409"/>
      <c r="TD1129" s="409"/>
      <c r="TE1129" s="409"/>
      <c r="TF1129" s="409"/>
      <c r="TG1129" s="409"/>
      <c r="TH1129" s="409"/>
      <c r="TI1129" s="409"/>
      <c r="TJ1129" s="409"/>
      <c r="TK1129" s="409"/>
      <c r="TL1129" s="409"/>
      <c r="TM1129" s="409"/>
      <c r="TN1129" s="409"/>
      <c r="TO1129" s="409"/>
      <c r="TP1129" s="409"/>
      <c r="TQ1129" s="409"/>
      <c r="TR1129" s="409"/>
      <c r="TS1129" s="409"/>
      <c r="TT1129" s="409"/>
      <c r="TU1129" s="409"/>
      <c r="TV1129" s="409"/>
      <c r="TW1129" s="409"/>
      <c r="TX1129" s="409"/>
      <c r="TY1129" s="409"/>
      <c r="TZ1129" s="409"/>
      <c r="UA1129" s="409"/>
      <c r="UB1129" s="409"/>
      <c r="UC1129" s="409"/>
      <c r="UD1129" s="409"/>
      <c r="UE1129" s="409"/>
      <c r="UF1129" s="409"/>
      <c r="UG1129" s="409"/>
      <c r="UH1129" s="409"/>
      <c r="UI1129" s="409"/>
      <c r="UJ1129" s="409"/>
      <c r="UK1129" s="409"/>
      <c r="UL1129" s="409"/>
      <c r="UM1129" s="409"/>
      <c r="UN1129" s="409"/>
      <c r="UO1129" s="409"/>
      <c r="UP1129" s="409"/>
      <c r="UQ1129" s="409"/>
      <c r="UR1129" s="409"/>
      <c r="US1129" s="409"/>
      <c r="UT1129" s="409"/>
      <c r="UU1129" s="409"/>
      <c r="UV1129" s="409"/>
      <c r="UW1129" s="409"/>
      <c r="UX1129" s="409"/>
      <c r="UY1129" s="409"/>
      <c r="UZ1129" s="409"/>
      <c r="VA1129" s="409"/>
      <c r="VB1129" s="409"/>
      <c r="VC1129" s="409"/>
      <c r="VD1129" s="409"/>
      <c r="VE1129" s="409"/>
      <c r="VF1129" s="409"/>
      <c r="VG1129" s="409"/>
      <c r="VH1129" s="409"/>
      <c r="VI1129" s="409"/>
      <c r="VJ1129" s="409"/>
      <c r="VK1129" s="409"/>
      <c r="VL1129" s="409"/>
      <c r="VM1129" s="409"/>
      <c r="VN1129" s="409"/>
      <c r="VO1129" s="409"/>
      <c r="VP1129" s="409"/>
      <c r="VQ1129" s="409"/>
      <c r="VR1129" s="409"/>
      <c r="VS1129" s="409"/>
      <c r="VT1129" s="409"/>
      <c r="VU1129" s="409"/>
      <c r="VV1129" s="409"/>
      <c r="VW1129" s="409"/>
      <c r="VX1129" s="409"/>
      <c r="VY1129" s="409"/>
      <c r="VZ1129" s="409"/>
      <c r="WA1129" s="409"/>
      <c r="WB1129" s="409"/>
      <c r="WC1129" s="409"/>
      <c r="WD1129" s="409"/>
      <c r="WE1129" s="409"/>
      <c r="WF1129" s="409"/>
      <c r="WG1129" s="409"/>
      <c r="WH1129" s="409"/>
      <c r="WI1129" s="409"/>
      <c r="WJ1129" s="409"/>
      <c r="WK1129" s="409"/>
      <c r="WL1129" s="409"/>
      <c r="WM1129" s="409"/>
      <c r="WN1129" s="409"/>
      <c r="WO1129" s="409"/>
      <c r="WP1129" s="409"/>
      <c r="WQ1129" s="409"/>
      <c r="WR1129" s="409"/>
      <c r="WS1129" s="409"/>
      <c r="WT1129" s="409"/>
      <c r="WU1129" s="409"/>
      <c r="WV1129" s="409"/>
      <c r="WW1129" s="409"/>
      <c r="WX1129" s="409"/>
      <c r="WY1129" s="409"/>
      <c r="WZ1129" s="409"/>
      <c r="XA1129" s="409"/>
      <c r="XB1129" s="409"/>
      <c r="XC1129" s="409"/>
      <c r="XD1129" s="409"/>
      <c r="XE1129" s="409"/>
      <c r="XF1129" s="409"/>
      <c r="XG1129" s="409"/>
      <c r="XH1129" s="409"/>
      <c r="XI1129" s="409"/>
      <c r="XJ1129" s="409"/>
      <c r="XK1129" s="409"/>
      <c r="XL1129" s="409"/>
      <c r="XM1129" s="409"/>
      <c r="XN1129" s="409"/>
      <c r="XO1129" s="409"/>
      <c r="XP1129" s="409"/>
      <c r="XQ1129" s="409"/>
      <c r="XR1129" s="409"/>
      <c r="XS1129" s="409"/>
      <c r="XT1129" s="409"/>
      <c r="XU1129" s="409"/>
      <c r="XV1129" s="409"/>
      <c r="XW1129" s="409"/>
      <c r="XX1129" s="409"/>
      <c r="XY1129" s="409"/>
      <c r="XZ1129" s="409"/>
      <c r="YA1129" s="409"/>
      <c r="YB1129" s="409"/>
      <c r="YC1129" s="409"/>
      <c r="YD1129" s="409"/>
      <c r="YE1129" s="409"/>
      <c r="YF1129" s="409"/>
      <c r="YG1129" s="409"/>
      <c r="YH1129" s="409"/>
      <c r="YI1129" s="409"/>
      <c r="YJ1129" s="409"/>
      <c r="YK1129" s="409"/>
      <c r="YL1129" s="409"/>
      <c r="YM1129" s="409"/>
      <c r="YN1129" s="409"/>
      <c r="YO1129" s="409"/>
      <c r="YP1129" s="409"/>
      <c r="YQ1129" s="409"/>
      <c r="YR1129" s="409"/>
      <c r="YS1129" s="409"/>
      <c r="YT1129" s="409"/>
      <c r="YU1129" s="409"/>
      <c r="YV1129" s="409"/>
      <c r="YW1129" s="409"/>
      <c r="YX1129" s="409"/>
      <c r="YY1129" s="409"/>
      <c r="YZ1129" s="409"/>
      <c r="ZA1129" s="409"/>
      <c r="ZB1129" s="409"/>
      <c r="ZC1129" s="409"/>
      <c r="ZD1129" s="409"/>
      <c r="ZE1129" s="409"/>
      <c r="ZF1129" s="409"/>
      <c r="ZG1129" s="409"/>
      <c r="ZH1129" s="409"/>
      <c r="ZI1129" s="409"/>
      <c r="ZJ1129" s="409"/>
      <c r="ZK1129" s="409"/>
      <c r="ZL1129" s="409"/>
      <c r="ZM1129" s="409"/>
      <c r="ZN1129" s="409"/>
      <c r="ZO1129" s="409"/>
      <c r="ZP1129" s="409"/>
      <c r="ZQ1129" s="409"/>
      <c r="ZR1129" s="409"/>
      <c r="ZS1129" s="409"/>
      <c r="ZT1129" s="409"/>
      <c r="ZU1129" s="409"/>
      <c r="ZV1129" s="409"/>
      <c r="ZW1129" s="409"/>
      <c r="ZX1129" s="409"/>
      <c r="ZY1129" s="409"/>
      <c r="ZZ1129" s="409"/>
      <c r="AAA1129" s="409"/>
      <c r="AAB1129" s="409"/>
      <c r="AAC1129" s="409"/>
      <c r="AAD1129" s="409"/>
      <c r="AAE1129" s="409"/>
      <c r="AAF1129" s="409"/>
      <c r="AAG1129" s="409"/>
      <c r="AAH1129" s="409"/>
      <c r="AAI1129" s="409"/>
      <c r="AAJ1129" s="409"/>
      <c r="AAK1129" s="409"/>
      <c r="AAL1129" s="409"/>
      <c r="AAM1129" s="409"/>
      <c r="AAN1129" s="409"/>
      <c r="AAO1129" s="409"/>
      <c r="AAP1129" s="409"/>
      <c r="AAQ1129" s="409"/>
      <c r="AAR1129" s="409"/>
      <c r="AAS1129" s="409"/>
      <c r="AAT1129" s="409"/>
      <c r="AAU1129" s="409"/>
      <c r="AAV1129" s="409"/>
      <c r="AAW1129" s="409"/>
      <c r="AAX1129" s="409"/>
      <c r="AAY1129" s="409"/>
      <c r="AAZ1129" s="409"/>
      <c r="ABA1129" s="409"/>
      <c r="ABB1129" s="409"/>
      <c r="ABC1129" s="409"/>
      <c r="ABD1129" s="409"/>
      <c r="ABE1129" s="409"/>
      <c r="ABF1129" s="409"/>
      <c r="ABG1129" s="409"/>
      <c r="ABH1129" s="409"/>
      <c r="ABI1129" s="409"/>
      <c r="ABJ1129" s="409"/>
      <c r="ABK1129" s="409"/>
      <c r="ABL1129" s="409"/>
      <c r="ABM1129" s="409"/>
      <c r="ABN1129" s="409"/>
      <c r="ABO1129" s="409"/>
      <c r="ABP1129" s="409"/>
      <c r="ABQ1129" s="409"/>
      <c r="ABR1129" s="409"/>
      <c r="ABS1129" s="409"/>
      <c r="ABT1129" s="409"/>
      <c r="ABU1129" s="409"/>
      <c r="ABV1129" s="409"/>
      <c r="ABW1129" s="409"/>
      <c r="ABX1129" s="409"/>
      <c r="ABY1129" s="409"/>
      <c r="ABZ1129" s="409"/>
      <c r="ACA1129" s="409"/>
      <c r="ACB1129" s="409"/>
      <c r="ACC1129" s="409"/>
      <c r="ACD1129" s="409"/>
      <c r="ACE1129" s="409"/>
      <c r="ACF1129" s="409"/>
      <c r="ACG1129" s="409"/>
      <c r="ACH1129" s="409"/>
      <c r="ACI1129" s="409"/>
      <c r="ACJ1129" s="409"/>
      <c r="ACK1129" s="409"/>
      <c r="ACL1129" s="409"/>
      <c r="ACM1129" s="409"/>
      <c r="ACN1129" s="409"/>
      <c r="ACO1129" s="409"/>
      <c r="ACP1129" s="409"/>
      <c r="ACQ1129" s="409"/>
      <c r="ACR1129" s="409"/>
      <c r="ACS1129" s="409"/>
      <c r="ACT1129" s="409"/>
      <c r="ACU1129" s="409"/>
      <c r="ACV1129" s="409"/>
      <c r="ACW1129" s="409"/>
      <c r="ACX1129" s="409"/>
      <c r="ACY1129" s="409"/>
      <c r="ACZ1129" s="409"/>
      <c r="ADA1129" s="409"/>
      <c r="ADB1129" s="409"/>
      <c r="ADC1129" s="409"/>
      <c r="ADD1129" s="409"/>
      <c r="ADE1129" s="409"/>
      <c r="ADF1129" s="409"/>
      <c r="ADG1129" s="409"/>
      <c r="ADH1129" s="409"/>
      <c r="ADI1129" s="409"/>
      <c r="ADJ1129" s="409"/>
      <c r="ADK1129" s="409"/>
      <c r="ADL1129" s="409"/>
      <c r="ADM1129" s="409"/>
      <c r="ADN1129" s="409"/>
      <c r="ADO1129" s="409"/>
      <c r="ADP1129" s="409"/>
      <c r="ADQ1129" s="409"/>
      <c r="ADR1129" s="409"/>
      <c r="ADS1129" s="409"/>
      <c r="ADT1129" s="409"/>
      <c r="ADU1129" s="409"/>
      <c r="ADV1129" s="409"/>
      <c r="ADW1129" s="409"/>
      <c r="ADX1129" s="409"/>
      <c r="ADY1129" s="409"/>
      <c r="ADZ1129" s="409"/>
      <c r="AEA1129" s="409"/>
      <c r="AEB1129" s="409"/>
      <c r="AEC1129" s="409"/>
      <c r="AED1129" s="409"/>
      <c r="AEE1129" s="409"/>
      <c r="AEF1129" s="409"/>
      <c r="AEG1129" s="409"/>
      <c r="AEH1129" s="409"/>
      <c r="AEI1129" s="409"/>
      <c r="AEJ1129" s="409"/>
      <c r="AEK1129" s="409"/>
      <c r="AEL1129" s="409"/>
      <c r="AEM1129" s="409"/>
      <c r="AEN1129" s="409"/>
      <c r="AEO1129" s="409"/>
      <c r="AEP1129" s="409"/>
      <c r="AEQ1129" s="409"/>
      <c r="AER1129" s="409"/>
      <c r="AES1129" s="409"/>
      <c r="AET1129" s="409"/>
      <c r="AEU1129" s="409"/>
      <c r="AEV1129" s="409"/>
      <c r="AEW1129" s="409"/>
      <c r="AEX1129" s="409"/>
      <c r="AEY1129" s="409"/>
      <c r="AEZ1129" s="409"/>
      <c r="AFA1129" s="409"/>
      <c r="AFB1129" s="409"/>
      <c r="AFC1129" s="409"/>
      <c r="AFD1129" s="409"/>
      <c r="AFE1129" s="409"/>
      <c r="AFF1129" s="409"/>
      <c r="AFG1129" s="409"/>
      <c r="AFH1129" s="409"/>
      <c r="AFI1129" s="409"/>
      <c r="AFJ1129" s="409"/>
      <c r="AFK1129" s="409"/>
      <c r="AFL1129" s="409"/>
      <c r="AFM1129" s="409"/>
      <c r="AFN1129" s="409"/>
      <c r="AFO1129" s="409"/>
      <c r="AFP1129" s="409"/>
      <c r="AFQ1129" s="409"/>
      <c r="AFR1129" s="409"/>
      <c r="AFS1129" s="409"/>
      <c r="AFT1129" s="409"/>
      <c r="AFU1129" s="409"/>
      <c r="AFV1129" s="409"/>
      <c r="AFW1129" s="409"/>
      <c r="AFX1129" s="409"/>
      <c r="AFY1129" s="409"/>
      <c r="AFZ1129" s="409"/>
      <c r="AGA1129" s="409"/>
      <c r="AGB1129" s="409"/>
      <c r="AGC1129" s="409"/>
      <c r="AGD1129" s="409"/>
      <c r="AGE1129" s="409"/>
      <c r="AGF1129" s="409"/>
      <c r="AGG1129" s="409"/>
      <c r="AGH1129" s="409"/>
      <c r="AGI1129" s="409"/>
      <c r="AGJ1129" s="409"/>
      <c r="AGK1129" s="409"/>
      <c r="AGL1129" s="409"/>
      <c r="AGM1129" s="409"/>
      <c r="AGN1129" s="409"/>
      <c r="AGO1129" s="409"/>
      <c r="AGP1129" s="409"/>
      <c r="AGQ1129" s="409"/>
      <c r="AGR1129" s="409"/>
      <c r="AGS1129" s="409"/>
      <c r="AGT1129" s="409"/>
      <c r="AGU1129" s="409"/>
      <c r="AGV1129" s="409"/>
      <c r="AGW1129" s="409"/>
      <c r="AGX1129" s="409"/>
      <c r="AGY1129" s="409"/>
      <c r="AGZ1129" s="409"/>
      <c r="AHA1129" s="409"/>
      <c r="AHB1129" s="409"/>
      <c r="AHC1129" s="409"/>
      <c r="AHD1129" s="409"/>
      <c r="AHE1129" s="409"/>
      <c r="AHF1129" s="409"/>
      <c r="AHG1129" s="409"/>
      <c r="AHH1129" s="409"/>
      <c r="AHI1129" s="409"/>
      <c r="AHJ1129" s="409"/>
      <c r="AHK1129" s="409"/>
      <c r="AHL1129" s="409"/>
      <c r="AHM1129" s="409"/>
      <c r="AHN1129" s="409"/>
      <c r="AHO1129" s="409"/>
      <c r="AHP1129" s="409"/>
      <c r="AHQ1129" s="409"/>
      <c r="AHR1129" s="409"/>
      <c r="AHS1129" s="409"/>
      <c r="AHT1129" s="409"/>
      <c r="AHU1129" s="409"/>
      <c r="AHV1129" s="409"/>
      <c r="AHW1129" s="409"/>
      <c r="AHX1129" s="409"/>
      <c r="AHY1129" s="409"/>
      <c r="AHZ1129" s="409"/>
      <c r="AIA1129" s="409"/>
      <c r="AIB1129" s="409"/>
      <c r="AIC1129" s="409"/>
      <c r="AID1129" s="409"/>
      <c r="AIE1129" s="409"/>
      <c r="AIF1129" s="409"/>
      <c r="AIG1129" s="409"/>
      <c r="AIH1129" s="409"/>
      <c r="AII1129" s="409"/>
      <c r="AIJ1129" s="409"/>
      <c r="AIK1129" s="409"/>
      <c r="AIL1129" s="409"/>
      <c r="AIM1129" s="409"/>
      <c r="AIN1129" s="409"/>
      <c r="AIO1129" s="409"/>
      <c r="AIP1129" s="409"/>
      <c r="AIQ1129" s="409"/>
      <c r="AIR1129" s="409"/>
      <c r="AIS1129" s="409"/>
      <c r="AIT1129" s="409"/>
      <c r="AIU1129" s="409"/>
      <c r="AIV1129" s="409"/>
      <c r="AIW1129" s="409"/>
      <c r="AIX1129" s="409"/>
      <c r="AIY1129" s="409"/>
      <c r="AIZ1129" s="409"/>
      <c r="AJA1129" s="409"/>
      <c r="AJB1129" s="409"/>
      <c r="AJC1129" s="409"/>
      <c r="AJD1129" s="409"/>
      <c r="AJE1129" s="409"/>
      <c r="AJF1129" s="409"/>
      <c r="AJG1129" s="409"/>
      <c r="AJH1129" s="409"/>
      <c r="AJI1129" s="409"/>
      <c r="AJJ1129" s="409"/>
      <c r="AJK1129" s="409"/>
      <c r="AJL1129" s="409"/>
      <c r="AJM1129" s="409"/>
      <c r="AJN1129" s="409"/>
      <c r="AJO1129" s="409"/>
      <c r="AJP1129" s="409"/>
      <c r="AJQ1129" s="409"/>
      <c r="AJR1129" s="409"/>
      <c r="AJS1129" s="409"/>
      <c r="AJT1129" s="409"/>
      <c r="AJU1129" s="409"/>
      <c r="AJV1129" s="409"/>
      <c r="AJW1129" s="409"/>
      <c r="AJX1129" s="409"/>
      <c r="AJY1129" s="409"/>
      <c r="AJZ1129" s="409"/>
      <c r="AKA1129" s="409"/>
      <c r="AKB1129" s="409"/>
      <c r="AKC1129" s="409"/>
      <c r="AKD1129" s="409"/>
      <c r="AKE1129" s="409"/>
      <c r="AKF1129" s="409"/>
      <c r="AKG1129" s="409"/>
      <c r="AKH1129" s="409"/>
      <c r="AKI1129" s="409"/>
      <c r="AKJ1129" s="409"/>
      <c r="AKK1129" s="409"/>
      <c r="AKL1129" s="409"/>
      <c r="AKM1129" s="409"/>
      <c r="AKN1129" s="409"/>
      <c r="AKO1129" s="409"/>
      <c r="AKP1129" s="409"/>
      <c r="AKQ1129" s="409"/>
      <c r="AKR1129" s="409"/>
      <c r="AKS1129" s="409"/>
      <c r="AKT1129" s="409"/>
      <c r="AKU1129" s="409"/>
      <c r="AKV1129" s="409"/>
      <c r="AKW1129" s="409"/>
      <c r="AKX1129" s="409"/>
      <c r="AKY1129" s="409"/>
      <c r="AKZ1129" s="409"/>
      <c r="ALA1129" s="409"/>
      <c r="ALB1129" s="409"/>
      <c r="ALC1129" s="409"/>
      <c r="ALD1129" s="409"/>
      <c r="ALE1129" s="409"/>
      <c r="ALF1129" s="409"/>
      <c r="ALG1129" s="409"/>
      <c r="ALH1129" s="409"/>
      <c r="ALI1129" s="409"/>
      <c r="ALJ1129" s="409"/>
      <c r="ALK1129" s="409"/>
      <c r="ALL1129" s="409"/>
      <c r="ALM1129" s="409"/>
      <c r="ALN1129" s="409"/>
      <c r="ALO1129" s="409"/>
      <c r="ALP1129" s="409"/>
      <c r="ALQ1129" s="409"/>
      <c r="ALR1129" s="409"/>
      <c r="ALS1129" s="409"/>
      <c r="ALT1129" s="409"/>
      <c r="ALU1129" s="409"/>
      <c r="ALV1129" s="409"/>
      <c r="ALW1129" s="409"/>
      <c r="ALX1129" s="409"/>
      <c r="ALY1129" s="409"/>
      <c r="ALZ1129" s="409"/>
      <c r="AMA1129" s="409"/>
      <c r="AMB1129" s="409"/>
      <c r="AMC1129" s="409"/>
      <c r="AMD1129" s="409"/>
      <c r="AME1129" s="409"/>
      <c r="AMF1129" s="409"/>
      <c r="AMG1129" s="409"/>
      <c r="AMH1129" s="409"/>
      <c r="AMI1129" s="409"/>
      <c r="AMJ1129" s="409"/>
    </row>
    <row r="1130" customFormat="false" ht="12.8" hidden="true" customHeight="false" outlineLevel="0" collapsed="false">
      <c r="A1130" s="416"/>
      <c r="B1130" s="417" t="s">
        <v>1781</v>
      </c>
      <c r="C1130" s="418"/>
      <c r="D1130" s="418"/>
      <c r="E1130" s="418"/>
      <c r="F1130" s="418"/>
      <c r="G1130" s="418"/>
      <c r="H1130" s="418"/>
      <c r="I1130" s="418"/>
      <c r="J1130" s="418"/>
      <c r="K1130" s="418"/>
      <c r="L1130" s="418"/>
      <c r="M1130" s="418"/>
      <c r="N1130" s="418"/>
      <c r="O1130" s="419"/>
      <c r="P1130" s="419"/>
      <c r="Q1130" s="419"/>
      <c r="R1130" s="419"/>
      <c r="S1130" s="400" t="n">
        <v>0.2</v>
      </c>
      <c r="T1130" s="420"/>
      <c r="U1130" s="421"/>
      <c r="V1130" s="422"/>
      <c r="W1130" s="423"/>
      <c r="X1130" s="424"/>
      <c r="Y1130" s="421"/>
      <c r="Z1130" s="419"/>
      <c r="AA1130" s="419"/>
      <c r="AB1130" s="419"/>
      <c r="AC1130" s="419"/>
      <c r="AD1130" s="419"/>
      <c r="AE1130" s="419"/>
      <c r="AF1130" s="419"/>
      <c r="AG1130" s="419"/>
      <c r="AH1130" s="419"/>
      <c r="AI1130" s="419"/>
      <c r="AJ1130" s="419"/>
      <c r="AK1130" s="419"/>
      <c r="AL1130" s="419"/>
      <c r="AM1130" s="419"/>
      <c r="AN1130" s="419"/>
      <c r="AO1130" s="419"/>
      <c r="AP1130" s="419"/>
      <c r="AQ1130" s="419"/>
      <c r="AR1130" s="419"/>
      <c r="AS1130" s="419"/>
      <c r="AT1130" s="419"/>
      <c r="AU1130" s="419"/>
      <c r="AV1130" s="419"/>
      <c r="AW1130" s="419"/>
      <c r="AX1130" s="419"/>
      <c r="AY1130" s="419"/>
      <c r="AZ1130" s="419"/>
      <c r="BA1130" s="419"/>
      <c r="BB1130" s="419"/>
      <c r="BC1130" s="419"/>
      <c r="BD1130" s="419"/>
      <c r="BE1130" s="419"/>
      <c r="BF1130" s="419"/>
      <c r="BG1130" s="419"/>
      <c r="BH1130" s="419"/>
      <c r="BI1130" s="419"/>
      <c r="BJ1130" s="419"/>
      <c r="BK1130" s="419"/>
      <c r="BL1130" s="419"/>
      <c r="BM1130" s="419"/>
      <c r="BN1130" s="419"/>
      <c r="BO1130" s="419"/>
      <c r="BP1130" s="419"/>
      <c r="BQ1130" s="419"/>
      <c r="BR1130" s="419"/>
      <c r="BS1130" s="419"/>
      <c r="BT1130" s="419"/>
      <c r="BU1130" s="419"/>
      <c r="BV1130" s="419"/>
      <c r="BW1130" s="419"/>
      <c r="BX1130" s="419"/>
      <c r="BY1130" s="419"/>
      <c r="BZ1130" s="419"/>
      <c r="CA1130" s="419"/>
      <c r="CB1130" s="419"/>
      <c r="CC1130" s="419"/>
      <c r="CD1130" s="419"/>
      <c r="CE1130" s="419"/>
      <c r="CF1130" s="419"/>
      <c r="CG1130" s="419"/>
      <c r="CH1130" s="419"/>
      <c r="CI1130" s="419"/>
      <c r="CJ1130" s="419"/>
      <c r="CK1130" s="419"/>
      <c r="CL1130" s="419"/>
      <c r="CM1130" s="419"/>
      <c r="CN1130" s="419"/>
      <c r="CO1130" s="419"/>
      <c r="CP1130" s="419"/>
      <c r="CQ1130" s="419"/>
      <c r="CR1130" s="419"/>
      <c r="CS1130" s="419"/>
      <c r="CT1130" s="425"/>
      <c r="CU1130" s="425"/>
      <c r="CV1130" s="425"/>
      <c r="CW1130" s="426"/>
      <c r="CX1130" s="426"/>
      <c r="CY1130" s="426"/>
      <c r="CZ1130" s="426"/>
      <c r="DA1130" s="426"/>
      <c r="DB1130" s="426"/>
      <c r="DC1130" s="426"/>
      <c r="DD1130" s="426"/>
      <c r="DE1130" s="426"/>
      <c r="DF1130" s="426"/>
      <c r="DG1130" s="426"/>
      <c r="DH1130" s="426"/>
      <c r="DI1130" s="425"/>
      <c r="DJ1130" s="425"/>
      <c r="DK1130" s="425"/>
      <c r="DL1130" s="425"/>
      <c r="DM1130" s="426"/>
      <c r="DN1130" s="426"/>
      <c r="DO1130" s="426"/>
      <c r="DP1130" s="426"/>
      <c r="DQ1130" s="426"/>
      <c r="DR1130" s="426"/>
      <c r="DS1130" s="426"/>
      <c r="DT1130" s="426"/>
      <c r="DU1130" s="426"/>
      <c r="DV1130" s="426"/>
      <c r="DW1130" s="426"/>
      <c r="DX1130" s="426"/>
      <c r="DY1130" s="381"/>
      <c r="DZ1130" s="260"/>
      <c r="EA1130" s="260"/>
      <c r="EB1130" s="260"/>
      <c r="EC1130" s="426"/>
      <c r="ED1130" s="426"/>
      <c r="EE1130" s="426"/>
      <c r="EF1130" s="426"/>
      <c r="EG1130" s="426"/>
      <c r="EH1130" s="426"/>
      <c r="EI1130" s="426"/>
      <c r="EJ1130" s="426"/>
      <c r="EK1130" s="426"/>
      <c r="EL1130" s="426"/>
      <c r="EM1130" s="426"/>
      <c r="EN1130" s="425"/>
      <c r="EO1130" s="260"/>
      <c r="EP1130" s="260"/>
      <c r="EQ1130" s="260"/>
      <c r="ER1130" s="260"/>
      <c r="ES1130" s="426"/>
      <c r="ET1130" s="426"/>
      <c r="EU1130" s="426"/>
      <c r="EV1130" s="426"/>
      <c r="EW1130" s="426"/>
      <c r="EX1130" s="426"/>
      <c r="EY1130" s="426"/>
      <c r="EZ1130" s="426"/>
      <c r="FA1130" s="426"/>
      <c r="FB1130" s="426"/>
      <c r="FC1130" s="426"/>
      <c r="FD1130" s="426"/>
      <c r="FE1130" s="426"/>
      <c r="FF1130" s="425"/>
      <c r="FG1130" s="425"/>
      <c r="FH1130" s="425"/>
      <c r="FI1130" s="426"/>
      <c r="FJ1130" s="426"/>
      <c r="FK1130" s="426"/>
      <c r="FL1130" s="426"/>
      <c r="FM1130" s="426"/>
      <c r="FN1130" s="426"/>
      <c r="FO1130" s="426"/>
      <c r="FP1130" s="426"/>
      <c r="FQ1130" s="426"/>
      <c r="FR1130" s="426"/>
      <c r="FS1130" s="426"/>
      <c r="FT1130" s="426"/>
      <c r="FU1130" s="425"/>
      <c r="FV1130" s="425"/>
      <c r="FW1130" s="425"/>
      <c r="FX1130" s="425"/>
      <c r="FY1130" s="426" t="n">
        <f aca="false">IF(AND(FY$5&gt;$V1130,FY$6&lt;=$W1130),$Y1130,IF(AND(MONTH(FY$6)=MONTH($W1130),YEAR(FY$6)=YEAR($W1130)),$T1130-$X1130*$Y1130+$Y1130,0))</f>
        <v>0</v>
      </c>
      <c r="FZ1130" s="426" t="n">
        <f aca="false">IF(AND(FZ$5&gt;$V1130,FZ$6&lt;=$W1130),$Y1130,IF(AND(MONTH(FZ$6)=MONTH($W1130),YEAR(FZ$6)=YEAR($W1130)),$T1130-$X1130*$Y1130+$Y1130,0))</f>
        <v>0</v>
      </c>
      <c r="GA1130" s="426" t="n">
        <f aca="false">IF(AND(GA$5&gt;$V1130,GA$6&lt;=$W1130),$Y1130,IF(AND(MONTH(GA$6)=MONTH($W1130),YEAR(GA$6)=YEAR($W1130)),$T1130-$X1130*$Y1130+$Y1130,0))</f>
        <v>0</v>
      </c>
      <c r="GB1130" s="426" t="n">
        <f aca="false">IF(AND(GB$5&gt;$V1130,GB$6&lt;=$W1130),$Y1130,IF(AND(MONTH(GB$6)=MONTH($W1130),YEAR(GB$6)=YEAR($W1130)),$T1130-$X1130*$Y1130+$Y1130,0))</f>
        <v>0</v>
      </c>
      <c r="GC1130" s="426" t="n">
        <f aca="false">IF(AND(GC$5&gt;$V1130,GC$6&lt;=$W1130),$Y1130,IF(AND(MONTH(GC$6)=MONTH($W1130),YEAR(GC$6)=YEAR($W1130)),$T1130-$X1130*$Y1130+$Y1130,0))</f>
        <v>0</v>
      </c>
      <c r="GD1130" s="426" t="n">
        <f aca="false">IF(AND(GD$5&gt;$V1130,GD$6&lt;=$W1130),$Y1130,IF(AND(MONTH(GD$6)=MONTH($W1130),YEAR(GD$6)=YEAR($W1130)),$T1130-$X1130*$Y1130+$Y1130,0))</f>
        <v>0</v>
      </c>
      <c r="GE1130" s="426" t="n">
        <f aca="false">IF(AND(GE$5&gt;$V1130,GE$6&lt;=$W1130),$Y1130,IF(AND(MONTH(GE$6)=MONTH($W1130),YEAR(GE$6)=YEAR($W1130)),$T1130-$X1130*$Y1130+$Y1130,0))</f>
        <v>0</v>
      </c>
      <c r="GF1130" s="426" t="n">
        <f aca="false">IF(AND(GF$5&gt;$V1130,GF$6&lt;=$W1130),$Y1130,IF(AND(MONTH(GF$6)=MONTH($W1130),YEAR(GF$6)=YEAR($W1130)),$T1130-$X1130*$Y1130+$Y1130,0))</f>
        <v>0</v>
      </c>
      <c r="GG1130" s="426" t="n">
        <f aca="false">IF(AND(GG$5&gt;$V1130,GG$6&lt;=$W1130),$Y1130,IF(AND(MONTH(GG$6)=MONTH($W1130),YEAR(GG$6)=YEAR($W1130)),$T1130-$X1130*$Y1130+$Y1130,0))</f>
        <v>0</v>
      </c>
      <c r="GH1130" s="426" t="n">
        <f aca="false">IF(AND(GH$5&gt;$V1130,GH$6&lt;=$W1130),$Y1130,IF(AND(MONTH(GH$6)=MONTH($W1130),YEAR(GH$6)=YEAR($W1130)),$T1130-$X1130*$Y1130+$Y1130,0))</f>
        <v>0</v>
      </c>
      <c r="GI1130" s="426" t="n">
        <f aca="false">IF(AND(GI$5&gt;$V1130,GI$6&lt;=$W1130),$Y1130,IF(AND(MONTH(GI$6)=MONTH($W1130),YEAR(GI$6)=YEAR($W1130)),$T1130-$X1130*$Y1130+$Y1130,0))</f>
        <v>0</v>
      </c>
      <c r="GJ1130" s="427" t="n">
        <f aca="false">IF(AND(GJ$5&gt;$V1130,GJ$6&lt;=$W1130),$Y1130,IF(AND(MONTH(GJ$6)=MONTH($W1130),YEAR(GJ$6)=YEAR($W1130)),$T1130-EQ1130-$X1130*$Y1130+$Y1130,0))</f>
        <v>0</v>
      </c>
      <c r="GK1130" s="260" t="n">
        <f aca="false">FY1130+FZ1130+GA1130+GB1130+GC1130+GD1130+GE1130+GF1130+GG1130+GH1130+GI1130+GJ1130</f>
        <v>0</v>
      </c>
      <c r="GL1130" s="260" t="n">
        <f aca="false">U1130</f>
        <v>0</v>
      </c>
      <c r="GM1130" s="260" t="n">
        <f aca="false">FW1130+GK1130</f>
        <v>0</v>
      </c>
      <c r="GN1130" s="260" t="n">
        <f aca="false">GL1130-GM1130</f>
        <v>0</v>
      </c>
      <c r="GO1130" s="427" t="n">
        <f aca="false">IF(AND(GO$5&gt;$V1130,GO$6&lt;=$W1130),$Y1130,IF(AND(MONTH(GO$6)=MONTH($W1130),YEAR(GO$6)=YEAR($W1130)),$T1130-$X1130*$Y1130+$Y1130,0))</f>
        <v>0</v>
      </c>
      <c r="GP1130" s="427" t="n">
        <f aca="false">IF(AND(GP$5&gt;$V1130,GP$6&lt;=$W1130),$Y1130,IF(AND(MONTH(GP$6)=MONTH($W1130),YEAR(GP$6)=YEAR($W1130)),$T1130-$X1130*$Y1130+$Y1130,0))</f>
        <v>0</v>
      </c>
      <c r="GQ1130" s="427" t="n">
        <f aca="false">IF(AND(GQ$5&gt;$V1130,GQ$6&lt;=$W1130),$Y1130,IF(AND(MONTH(GQ$6)=MONTH($W1130),YEAR(GQ$6)=YEAR($W1130)),$T1130-$X1130*$Y1130+$Y1130,0))</f>
        <v>0</v>
      </c>
      <c r="GR1130" s="427" t="n">
        <f aca="false">IF(AND(GR$5&gt;$V1130,GR$6&lt;=$W1130),$Y1130,IF(AND(MONTH(GR$6)=MONTH($W1130),YEAR(GR$6)=YEAR($W1130)),$T1130-$X1130*$Y1130+$Y1130,0))</f>
        <v>0</v>
      </c>
      <c r="GS1130" s="427" t="n">
        <f aca="false">IF(AND(GS$5&gt;$V1130,GS$6&lt;=$W1130),$Y1130,IF(AND(MONTH(GS$6)=MONTH($W1130),YEAR(GS$6)=YEAR($W1130)),$T1130-$X1130*$Y1130+$Y1130,0))</f>
        <v>0</v>
      </c>
      <c r="GT1130" s="427" t="n">
        <f aca="false">IF(AND(GT$5&gt;$V1130,GT$6&lt;=$W1130),$Y1130,IF(AND(MONTH(GT$6)=MONTH($W1130),YEAR(GT$6)=YEAR($W1130)),$T1130-$X1130*$Y1130+$Y1130,0))</f>
        <v>0</v>
      </c>
      <c r="GU1130" s="427" t="n">
        <f aca="false">IF(AND(GU$5&gt;$V1130,GU$6&lt;=$W1130),$Y1130,IF(AND(MONTH(GU$6)=MONTH($W1130),YEAR(GU$6)=YEAR($W1130)),$T1130-$X1130*$Y1130+$Y1130,0))</f>
        <v>0</v>
      </c>
      <c r="GV1130" s="427" t="n">
        <f aca="false">IF(AND(GV$5&gt;$V1130,GV$6&lt;=$W1130),$Y1130,IF(AND(MONTH(GV$6)=MONTH($W1130),YEAR(GV$6)=YEAR($W1130)),$T1130-$X1130*$Y1130+$Y1130,0))</f>
        <v>0</v>
      </c>
      <c r="GW1130" s="427" t="n">
        <f aca="false">IF(AND(GW$5&gt;$V1130,GW$6&lt;=$W1130),$Y1130,IF(AND(MONTH(GW$6)=MONTH($W1130),YEAR(GW$6)=YEAR($W1130)),$T1130-$X1130*$Y1130+$Y1130,0))</f>
        <v>0</v>
      </c>
      <c r="GX1130" s="427" t="n">
        <f aca="false">IF(AND(GX$5&gt;$V1130,GX$6&lt;=$W1130),$Y1130,IF(AND(MONTH(GX$6)=MONTH($W1130),YEAR(GX$6)=YEAR($W1130)),$T1130-$X1130*$Y1130+$Y1130,0))</f>
        <v>0</v>
      </c>
      <c r="GY1130" s="427" t="n">
        <f aca="false">IF(AND(GY$5&gt;$V1130,GY$6&lt;=$W1130),$Y1130,IF(AND(MONTH(GY$6)=MONTH($W1130),YEAR(GY$6)=YEAR($W1130)),$T1130-$X1130*$Y1130+$Y1130,0))</f>
        <v>0</v>
      </c>
      <c r="GZ1130" s="427" t="n">
        <f aca="false">IF(AND(GZ$5&gt;$V1130,GZ$6&lt;=$W1130),$Y1130,IF(AND(MONTH(GZ$6)=MONTH($W1130),YEAR(GZ$6)=YEAR($W1130)),$T1130-FG1130-$X1130*$Y1130+$Y1130,0))</f>
        <v>0</v>
      </c>
      <c r="HA1130" s="260" t="n">
        <f aca="false">GO1130+GP1130+GQ1130+GR1130+GS1130+GT1130+GU1130+GV1130+GW1130+GX1130+GY1130+GZ1130</f>
        <v>0</v>
      </c>
      <c r="HB1130" s="260" t="n">
        <f aca="false">GL1130</f>
        <v>0</v>
      </c>
      <c r="HC1130" s="260" t="n">
        <f aca="false">GM1130+HA1130</f>
        <v>0</v>
      </c>
      <c r="HD1130" s="260" t="n">
        <f aca="false">HB1130-HC1130</f>
        <v>0</v>
      </c>
      <c r="HE1130" s="429"/>
      <c r="HF1130" s="430"/>
      <c r="HG1130" s="430"/>
      <c r="HH1130" s="430"/>
      <c r="HI1130" s="430"/>
      <c r="HJ1130" s="430"/>
      <c r="HK1130" s="430"/>
      <c r="HL1130" s="430"/>
      <c r="HM1130" s="429"/>
      <c r="HN1130" s="429"/>
      <c r="HO1130" s="430"/>
      <c r="HP1130" s="430"/>
      <c r="HQ1130" s="430"/>
      <c r="HR1130" s="430"/>
      <c r="HS1130" s="430"/>
      <c r="HT1130" s="430"/>
      <c r="HU1130" s="430"/>
      <c r="HV1130" s="430"/>
      <c r="HW1130" s="430"/>
      <c r="HX1130" s="430"/>
      <c r="HY1130" s="430"/>
      <c r="HZ1130" s="430"/>
      <c r="IA1130" s="430"/>
      <c r="IB1130" s="430"/>
      <c r="IC1130" s="430"/>
      <c r="ID1130" s="430"/>
      <c r="IE1130" s="430"/>
      <c r="IF1130" s="430"/>
      <c r="IG1130" s="430"/>
      <c r="IH1130" s="430"/>
      <c r="II1130" s="430"/>
      <c r="IJ1130" s="430"/>
      <c r="IK1130" s="430"/>
      <c r="IL1130" s="430"/>
      <c r="IM1130" s="430"/>
      <c r="IN1130" s="430"/>
      <c r="IO1130" s="430"/>
      <c r="IP1130" s="430"/>
      <c r="IQ1130" s="430"/>
      <c r="IR1130" s="430"/>
      <c r="IS1130" s="430"/>
      <c r="IT1130" s="430"/>
      <c r="IU1130" s="430"/>
      <c r="IV1130" s="430"/>
      <c r="IW1130" s="430"/>
      <c r="IX1130" s="430"/>
      <c r="IY1130" s="430"/>
      <c r="IZ1130" s="430"/>
      <c r="JA1130" s="430"/>
      <c r="JB1130" s="430"/>
      <c r="JC1130" s="430"/>
      <c r="JD1130" s="430"/>
      <c r="JE1130" s="430"/>
      <c r="JF1130" s="430"/>
      <c r="JG1130" s="430"/>
      <c r="JH1130" s="430"/>
      <c r="JI1130" s="430"/>
      <c r="JJ1130" s="430"/>
      <c r="JK1130" s="430"/>
      <c r="JL1130" s="430"/>
      <c r="JM1130" s="409"/>
      <c r="JN1130" s="409"/>
      <c r="JO1130" s="409"/>
      <c r="JP1130" s="409"/>
      <c r="JQ1130" s="409"/>
      <c r="JR1130" s="409"/>
      <c r="JS1130" s="409"/>
      <c r="JT1130" s="409"/>
      <c r="JU1130" s="409"/>
      <c r="JV1130" s="409"/>
      <c r="JW1130" s="409"/>
      <c r="JX1130" s="409"/>
      <c r="JY1130" s="409"/>
      <c r="JZ1130" s="409"/>
      <c r="KA1130" s="409"/>
      <c r="KB1130" s="409"/>
      <c r="KC1130" s="409"/>
      <c r="KD1130" s="409"/>
      <c r="KE1130" s="409"/>
      <c r="KF1130" s="409"/>
      <c r="KG1130" s="409"/>
      <c r="KH1130" s="409"/>
      <c r="KI1130" s="409"/>
      <c r="KJ1130" s="409"/>
      <c r="KK1130" s="409"/>
      <c r="KL1130" s="409"/>
      <c r="KM1130" s="409"/>
      <c r="KN1130" s="409"/>
      <c r="KO1130" s="409"/>
      <c r="KP1130" s="409"/>
      <c r="KQ1130" s="409"/>
      <c r="KR1130" s="409"/>
      <c r="KS1130" s="409"/>
      <c r="KT1130" s="409"/>
      <c r="KU1130" s="409"/>
      <c r="KV1130" s="409"/>
      <c r="KW1130" s="409"/>
      <c r="KX1130" s="409"/>
      <c r="KY1130" s="409"/>
      <c r="KZ1130" s="409"/>
      <c r="LA1130" s="409"/>
      <c r="LB1130" s="409"/>
      <c r="LC1130" s="409"/>
      <c r="LD1130" s="409"/>
      <c r="LE1130" s="409"/>
      <c r="LF1130" s="409"/>
      <c r="LG1130" s="409"/>
      <c r="LH1130" s="409"/>
      <c r="LI1130" s="409"/>
      <c r="LJ1130" s="409"/>
      <c r="LK1130" s="409"/>
      <c r="LL1130" s="409"/>
      <c r="LM1130" s="409"/>
      <c r="LN1130" s="409"/>
      <c r="LO1130" s="409"/>
      <c r="LP1130" s="409"/>
      <c r="LQ1130" s="409"/>
      <c r="LR1130" s="409"/>
      <c r="LS1130" s="409"/>
      <c r="LT1130" s="409"/>
      <c r="LU1130" s="409"/>
      <c r="LV1130" s="409"/>
      <c r="LW1130" s="409"/>
      <c r="LX1130" s="409"/>
      <c r="LY1130" s="409"/>
      <c r="LZ1130" s="409"/>
      <c r="MA1130" s="409"/>
      <c r="MB1130" s="409"/>
      <c r="MC1130" s="409"/>
      <c r="MD1130" s="409"/>
      <c r="ME1130" s="409"/>
      <c r="MF1130" s="409"/>
      <c r="MG1130" s="409"/>
      <c r="MH1130" s="409"/>
      <c r="MI1130" s="409"/>
      <c r="MJ1130" s="409"/>
      <c r="MK1130" s="409"/>
      <c r="ML1130" s="409"/>
      <c r="MM1130" s="409"/>
      <c r="MN1130" s="409"/>
      <c r="MO1130" s="409"/>
      <c r="MP1130" s="409"/>
      <c r="MQ1130" s="409"/>
      <c r="MR1130" s="409"/>
      <c r="MS1130" s="409"/>
      <c r="MT1130" s="409"/>
      <c r="MU1130" s="409"/>
      <c r="MV1130" s="409"/>
      <c r="MW1130" s="409"/>
      <c r="MX1130" s="409"/>
      <c r="MY1130" s="409"/>
      <c r="MZ1130" s="409"/>
      <c r="NA1130" s="409"/>
      <c r="NB1130" s="409"/>
      <c r="NC1130" s="409"/>
      <c r="ND1130" s="409"/>
      <c r="NE1130" s="409"/>
      <c r="NF1130" s="409"/>
      <c r="NG1130" s="409"/>
      <c r="NH1130" s="409"/>
      <c r="NI1130" s="409"/>
      <c r="NJ1130" s="409"/>
      <c r="NK1130" s="409"/>
      <c r="NL1130" s="409"/>
      <c r="NM1130" s="409"/>
      <c r="NN1130" s="409"/>
      <c r="NO1130" s="409"/>
      <c r="NP1130" s="409"/>
      <c r="NQ1130" s="409"/>
      <c r="NR1130" s="409"/>
      <c r="NS1130" s="409"/>
      <c r="NT1130" s="409"/>
      <c r="NU1130" s="409"/>
      <c r="NV1130" s="409"/>
      <c r="NW1130" s="409"/>
      <c r="NX1130" s="409"/>
      <c r="NY1130" s="409"/>
      <c r="NZ1130" s="409"/>
      <c r="OA1130" s="409"/>
      <c r="OB1130" s="409"/>
      <c r="OC1130" s="409"/>
      <c r="OD1130" s="409"/>
      <c r="OE1130" s="409"/>
      <c r="OF1130" s="409"/>
      <c r="OG1130" s="409"/>
      <c r="OH1130" s="409"/>
      <c r="OI1130" s="409"/>
      <c r="OJ1130" s="409"/>
      <c r="OK1130" s="409"/>
      <c r="OL1130" s="409"/>
      <c r="OM1130" s="409"/>
      <c r="ON1130" s="409"/>
      <c r="OO1130" s="409"/>
      <c r="OP1130" s="409"/>
      <c r="OQ1130" s="409"/>
      <c r="OR1130" s="409"/>
      <c r="OS1130" s="409"/>
      <c r="OT1130" s="409"/>
      <c r="OU1130" s="409"/>
      <c r="OV1130" s="409"/>
      <c r="OW1130" s="409"/>
      <c r="OX1130" s="409"/>
      <c r="OY1130" s="409"/>
      <c r="OZ1130" s="409"/>
      <c r="PA1130" s="409"/>
      <c r="PB1130" s="409"/>
      <c r="PC1130" s="409"/>
      <c r="PD1130" s="409"/>
      <c r="PE1130" s="409"/>
      <c r="PF1130" s="409"/>
      <c r="PG1130" s="409"/>
      <c r="PH1130" s="409"/>
      <c r="PI1130" s="409"/>
      <c r="PJ1130" s="409"/>
      <c r="PK1130" s="409"/>
      <c r="PL1130" s="409"/>
      <c r="PM1130" s="409"/>
      <c r="PN1130" s="409"/>
      <c r="PO1130" s="409"/>
      <c r="PP1130" s="409"/>
      <c r="PQ1130" s="409"/>
      <c r="PR1130" s="409"/>
      <c r="PS1130" s="409"/>
      <c r="PT1130" s="409"/>
      <c r="PU1130" s="409"/>
      <c r="PV1130" s="409"/>
      <c r="PW1130" s="409"/>
      <c r="PX1130" s="409"/>
      <c r="PY1130" s="409"/>
      <c r="PZ1130" s="409"/>
      <c r="QA1130" s="409"/>
      <c r="QB1130" s="409"/>
      <c r="QC1130" s="409"/>
      <c r="QD1130" s="409"/>
      <c r="QE1130" s="409"/>
      <c r="QF1130" s="409"/>
      <c r="QG1130" s="409"/>
      <c r="QH1130" s="409"/>
      <c r="QI1130" s="409"/>
      <c r="QJ1130" s="409"/>
      <c r="QK1130" s="409"/>
      <c r="QL1130" s="409"/>
      <c r="QM1130" s="409"/>
      <c r="QN1130" s="409"/>
      <c r="QO1130" s="409"/>
      <c r="QP1130" s="409"/>
      <c r="QQ1130" s="409"/>
      <c r="QR1130" s="409"/>
      <c r="QS1130" s="409"/>
      <c r="QT1130" s="409"/>
      <c r="QU1130" s="409"/>
      <c r="QV1130" s="409"/>
      <c r="QW1130" s="409"/>
      <c r="QX1130" s="409"/>
      <c r="QY1130" s="409"/>
      <c r="QZ1130" s="409"/>
      <c r="RA1130" s="409"/>
      <c r="RB1130" s="409"/>
      <c r="RC1130" s="409"/>
      <c r="RD1130" s="409"/>
      <c r="RE1130" s="409"/>
      <c r="RF1130" s="409"/>
      <c r="RG1130" s="409"/>
      <c r="RH1130" s="409"/>
      <c r="RI1130" s="409"/>
      <c r="RJ1130" s="409"/>
      <c r="RK1130" s="409"/>
      <c r="RL1130" s="409"/>
      <c r="RM1130" s="409"/>
      <c r="RN1130" s="409"/>
      <c r="RO1130" s="409"/>
      <c r="RP1130" s="409"/>
      <c r="RQ1130" s="409"/>
      <c r="RR1130" s="409"/>
      <c r="RS1130" s="409"/>
      <c r="RT1130" s="409"/>
      <c r="RU1130" s="409"/>
      <c r="RV1130" s="409"/>
      <c r="RW1130" s="409"/>
      <c r="RX1130" s="409"/>
      <c r="RY1130" s="409"/>
      <c r="RZ1130" s="409"/>
      <c r="SA1130" s="409"/>
      <c r="SB1130" s="409"/>
      <c r="SC1130" s="409"/>
      <c r="SD1130" s="409"/>
      <c r="SE1130" s="409"/>
      <c r="SF1130" s="409"/>
      <c r="SG1130" s="409"/>
      <c r="SH1130" s="409"/>
      <c r="SI1130" s="409"/>
      <c r="SJ1130" s="409"/>
      <c r="SK1130" s="409"/>
      <c r="SL1130" s="409"/>
      <c r="SM1130" s="409"/>
      <c r="SN1130" s="409"/>
      <c r="SO1130" s="409"/>
      <c r="SP1130" s="409"/>
      <c r="SQ1130" s="409"/>
      <c r="SR1130" s="409"/>
      <c r="SS1130" s="409"/>
      <c r="ST1130" s="409"/>
      <c r="SU1130" s="409"/>
      <c r="SV1130" s="409"/>
      <c r="SW1130" s="409"/>
      <c r="SX1130" s="409"/>
      <c r="SY1130" s="409"/>
      <c r="SZ1130" s="409"/>
      <c r="TA1130" s="409"/>
      <c r="TB1130" s="409"/>
      <c r="TC1130" s="409"/>
      <c r="TD1130" s="409"/>
      <c r="TE1130" s="409"/>
      <c r="TF1130" s="409"/>
      <c r="TG1130" s="409"/>
      <c r="TH1130" s="409"/>
      <c r="TI1130" s="409"/>
      <c r="TJ1130" s="409"/>
      <c r="TK1130" s="409"/>
      <c r="TL1130" s="409"/>
      <c r="TM1130" s="409"/>
      <c r="TN1130" s="409"/>
      <c r="TO1130" s="409"/>
      <c r="TP1130" s="409"/>
      <c r="TQ1130" s="409"/>
      <c r="TR1130" s="409"/>
      <c r="TS1130" s="409"/>
      <c r="TT1130" s="409"/>
      <c r="TU1130" s="409"/>
      <c r="TV1130" s="409"/>
      <c r="TW1130" s="409"/>
      <c r="TX1130" s="409"/>
      <c r="TY1130" s="409"/>
      <c r="TZ1130" s="409"/>
      <c r="UA1130" s="409"/>
      <c r="UB1130" s="409"/>
      <c r="UC1130" s="409"/>
      <c r="UD1130" s="409"/>
      <c r="UE1130" s="409"/>
      <c r="UF1130" s="409"/>
      <c r="UG1130" s="409"/>
      <c r="UH1130" s="409"/>
      <c r="UI1130" s="409"/>
      <c r="UJ1130" s="409"/>
      <c r="UK1130" s="409"/>
      <c r="UL1130" s="409"/>
      <c r="UM1130" s="409"/>
      <c r="UN1130" s="409"/>
      <c r="UO1130" s="409"/>
      <c r="UP1130" s="409"/>
      <c r="UQ1130" s="409"/>
      <c r="UR1130" s="409"/>
      <c r="US1130" s="409"/>
      <c r="UT1130" s="409"/>
      <c r="UU1130" s="409"/>
      <c r="UV1130" s="409"/>
      <c r="UW1130" s="409"/>
      <c r="UX1130" s="409"/>
      <c r="UY1130" s="409"/>
      <c r="UZ1130" s="409"/>
      <c r="VA1130" s="409"/>
      <c r="VB1130" s="409"/>
      <c r="VC1130" s="409"/>
      <c r="VD1130" s="409"/>
      <c r="VE1130" s="409"/>
      <c r="VF1130" s="409"/>
      <c r="VG1130" s="409"/>
      <c r="VH1130" s="409"/>
      <c r="VI1130" s="409"/>
      <c r="VJ1130" s="409"/>
      <c r="VK1130" s="409"/>
      <c r="VL1130" s="409"/>
      <c r="VM1130" s="409"/>
      <c r="VN1130" s="409"/>
      <c r="VO1130" s="409"/>
      <c r="VP1130" s="409"/>
      <c r="VQ1130" s="409"/>
      <c r="VR1130" s="409"/>
      <c r="VS1130" s="409"/>
      <c r="VT1130" s="409"/>
      <c r="VU1130" s="409"/>
      <c r="VV1130" s="409"/>
      <c r="VW1130" s="409"/>
      <c r="VX1130" s="409"/>
      <c r="VY1130" s="409"/>
      <c r="VZ1130" s="409"/>
      <c r="WA1130" s="409"/>
      <c r="WB1130" s="409"/>
      <c r="WC1130" s="409"/>
      <c r="WD1130" s="409"/>
      <c r="WE1130" s="409"/>
      <c r="WF1130" s="409"/>
      <c r="WG1130" s="409"/>
      <c r="WH1130" s="409"/>
      <c r="WI1130" s="409"/>
      <c r="WJ1130" s="409"/>
      <c r="WK1130" s="409"/>
      <c r="WL1130" s="409"/>
      <c r="WM1130" s="409"/>
      <c r="WN1130" s="409"/>
      <c r="WO1130" s="409"/>
      <c r="WP1130" s="409"/>
      <c r="WQ1130" s="409"/>
      <c r="WR1130" s="409"/>
      <c r="WS1130" s="409"/>
      <c r="WT1130" s="409"/>
      <c r="WU1130" s="409"/>
      <c r="WV1130" s="409"/>
      <c r="WW1130" s="409"/>
      <c r="WX1130" s="409"/>
      <c r="WY1130" s="409"/>
      <c r="WZ1130" s="409"/>
      <c r="XA1130" s="409"/>
      <c r="XB1130" s="409"/>
      <c r="XC1130" s="409"/>
      <c r="XD1130" s="409"/>
      <c r="XE1130" s="409"/>
      <c r="XF1130" s="409"/>
      <c r="XG1130" s="409"/>
      <c r="XH1130" s="409"/>
      <c r="XI1130" s="409"/>
      <c r="XJ1130" s="409"/>
      <c r="XK1130" s="409"/>
      <c r="XL1130" s="409"/>
      <c r="XM1130" s="409"/>
      <c r="XN1130" s="409"/>
      <c r="XO1130" s="409"/>
      <c r="XP1130" s="409"/>
      <c r="XQ1130" s="409"/>
      <c r="XR1130" s="409"/>
      <c r="XS1130" s="409"/>
      <c r="XT1130" s="409"/>
      <c r="XU1130" s="409"/>
      <c r="XV1130" s="409"/>
      <c r="XW1130" s="409"/>
      <c r="XX1130" s="409"/>
      <c r="XY1130" s="409"/>
      <c r="XZ1130" s="409"/>
      <c r="YA1130" s="409"/>
      <c r="YB1130" s="409"/>
      <c r="YC1130" s="409"/>
      <c r="YD1130" s="409"/>
      <c r="YE1130" s="409"/>
      <c r="YF1130" s="409"/>
      <c r="YG1130" s="409"/>
      <c r="YH1130" s="409"/>
      <c r="YI1130" s="409"/>
      <c r="YJ1130" s="409"/>
      <c r="YK1130" s="409"/>
      <c r="YL1130" s="409"/>
      <c r="YM1130" s="409"/>
      <c r="YN1130" s="409"/>
      <c r="YO1130" s="409"/>
      <c r="YP1130" s="409"/>
      <c r="YQ1130" s="409"/>
      <c r="YR1130" s="409"/>
      <c r="YS1130" s="409"/>
      <c r="YT1130" s="409"/>
      <c r="YU1130" s="409"/>
      <c r="YV1130" s="409"/>
      <c r="YW1130" s="409"/>
      <c r="YX1130" s="409"/>
      <c r="YY1130" s="409"/>
      <c r="YZ1130" s="409"/>
      <c r="ZA1130" s="409"/>
      <c r="ZB1130" s="409"/>
      <c r="ZC1130" s="409"/>
      <c r="ZD1130" s="409"/>
      <c r="ZE1130" s="409"/>
      <c r="ZF1130" s="409"/>
      <c r="ZG1130" s="409"/>
      <c r="ZH1130" s="409"/>
      <c r="ZI1130" s="409"/>
      <c r="ZJ1130" s="409"/>
      <c r="ZK1130" s="409"/>
      <c r="ZL1130" s="409"/>
      <c r="ZM1130" s="409"/>
      <c r="ZN1130" s="409"/>
      <c r="ZO1130" s="409"/>
      <c r="ZP1130" s="409"/>
      <c r="ZQ1130" s="409"/>
      <c r="ZR1130" s="409"/>
      <c r="ZS1130" s="409"/>
      <c r="ZT1130" s="409"/>
      <c r="ZU1130" s="409"/>
      <c r="ZV1130" s="409"/>
      <c r="ZW1130" s="409"/>
      <c r="ZX1130" s="409"/>
      <c r="ZY1130" s="409"/>
      <c r="ZZ1130" s="409"/>
      <c r="AAA1130" s="409"/>
      <c r="AAB1130" s="409"/>
      <c r="AAC1130" s="409"/>
      <c r="AAD1130" s="409"/>
      <c r="AAE1130" s="409"/>
      <c r="AAF1130" s="409"/>
      <c r="AAG1130" s="409"/>
      <c r="AAH1130" s="409"/>
      <c r="AAI1130" s="409"/>
      <c r="AAJ1130" s="409"/>
      <c r="AAK1130" s="409"/>
      <c r="AAL1130" s="409"/>
      <c r="AAM1130" s="409"/>
      <c r="AAN1130" s="409"/>
      <c r="AAO1130" s="409"/>
      <c r="AAP1130" s="409"/>
      <c r="AAQ1130" s="409"/>
      <c r="AAR1130" s="409"/>
      <c r="AAS1130" s="409"/>
      <c r="AAT1130" s="409"/>
      <c r="AAU1130" s="409"/>
      <c r="AAV1130" s="409"/>
      <c r="AAW1130" s="409"/>
      <c r="AAX1130" s="409"/>
      <c r="AAY1130" s="409"/>
      <c r="AAZ1130" s="409"/>
      <c r="ABA1130" s="409"/>
      <c r="ABB1130" s="409"/>
      <c r="ABC1130" s="409"/>
      <c r="ABD1130" s="409"/>
      <c r="ABE1130" s="409"/>
      <c r="ABF1130" s="409"/>
      <c r="ABG1130" s="409"/>
      <c r="ABH1130" s="409"/>
      <c r="ABI1130" s="409"/>
      <c r="ABJ1130" s="409"/>
      <c r="ABK1130" s="409"/>
      <c r="ABL1130" s="409"/>
      <c r="ABM1130" s="409"/>
      <c r="ABN1130" s="409"/>
      <c r="ABO1130" s="409"/>
      <c r="ABP1130" s="409"/>
      <c r="ABQ1130" s="409"/>
      <c r="ABR1130" s="409"/>
      <c r="ABS1130" s="409"/>
      <c r="ABT1130" s="409"/>
      <c r="ABU1130" s="409"/>
      <c r="ABV1130" s="409"/>
      <c r="ABW1130" s="409"/>
      <c r="ABX1130" s="409"/>
      <c r="ABY1130" s="409"/>
      <c r="ABZ1130" s="409"/>
      <c r="ACA1130" s="409"/>
      <c r="ACB1130" s="409"/>
      <c r="ACC1130" s="409"/>
      <c r="ACD1130" s="409"/>
      <c r="ACE1130" s="409"/>
      <c r="ACF1130" s="409"/>
      <c r="ACG1130" s="409"/>
      <c r="ACH1130" s="409"/>
      <c r="ACI1130" s="409"/>
      <c r="ACJ1130" s="409"/>
      <c r="ACK1130" s="409"/>
      <c r="ACL1130" s="409"/>
      <c r="ACM1130" s="409"/>
      <c r="ACN1130" s="409"/>
      <c r="ACO1130" s="409"/>
      <c r="ACP1130" s="409"/>
      <c r="ACQ1130" s="409"/>
      <c r="ACR1130" s="409"/>
      <c r="ACS1130" s="409"/>
      <c r="ACT1130" s="409"/>
      <c r="ACU1130" s="409"/>
      <c r="ACV1130" s="409"/>
      <c r="ACW1130" s="409"/>
      <c r="ACX1130" s="409"/>
      <c r="ACY1130" s="409"/>
      <c r="ACZ1130" s="409"/>
      <c r="ADA1130" s="409"/>
      <c r="ADB1130" s="409"/>
      <c r="ADC1130" s="409"/>
      <c r="ADD1130" s="409"/>
      <c r="ADE1130" s="409"/>
      <c r="ADF1130" s="409"/>
      <c r="ADG1130" s="409"/>
      <c r="ADH1130" s="409"/>
      <c r="ADI1130" s="409"/>
      <c r="ADJ1130" s="409"/>
      <c r="ADK1130" s="409"/>
      <c r="ADL1130" s="409"/>
      <c r="ADM1130" s="409"/>
      <c r="ADN1130" s="409"/>
      <c r="ADO1130" s="409"/>
      <c r="ADP1130" s="409"/>
      <c r="ADQ1130" s="409"/>
      <c r="ADR1130" s="409"/>
      <c r="ADS1130" s="409"/>
      <c r="ADT1130" s="409"/>
      <c r="ADU1130" s="409"/>
      <c r="ADV1130" s="409"/>
      <c r="ADW1130" s="409"/>
      <c r="ADX1130" s="409"/>
      <c r="ADY1130" s="409"/>
      <c r="ADZ1130" s="409"/>
      <c r="AEA1130" s="409"/>
      <c r="AEB1130" s="409"/>
      <c r="AEC1130" s="409"/>
      <c r="AED1130" s="409"/>
      <c r="AEE1130" s="409"/>
      <c r="AEF1130" s="409"/>
      <c r="AEG1130" s="409"/>
      <c r="AEH1130" s="409"/>
      <c r="AEI1130" s="409"/>
      <c r="AEJ1130" s="409"/>
      <c r="AEK1130" s="409"/>
      <c r="AEL1130" s="409"/>
      <c r="AEM1130" s="409"/>
      <c r="AEN1130" s="409"/>
      <c r="AEO1130" s="409"/>
      <c r="AEP1130" s="409"/>
      <c r="AEQ1130" s="409"/>
      <c r="AER1130" s="409"/>
      <c r="AES1130" s="409"/>
      <c r="AET1130" s="409"/>
      <c r="AEU1130" s="409"/>
      <c r="AEV1130" s="409"/>
      <c r="AEW1130" s="409"/>
      <c r="AEX1130" s="409"/>
      <c r="AEY1130" s="409"/>
      <c r="AEZ1130" s="409"/>
      <c r="AFA1130" s="409"/>
      <c r="AFB1130" s="409"/>
      <c r="AFC1130" s="409"/>
      <c r="AFD1130" s="409"/>
      <c r="AFE1130" s="409"/>
      <c r="AFF1130" s="409"/>
      <c r="AFG1130" s="409"/>
      <c r="AFH1130" s="409"/>
      <c r="AFI1130" s="409"/>
      <c r="AFJ1130" s="409"/>
      <c r="AFK1130" s="409"/>
      <c r="AFL1130" s="409"/>
      <c r="AFM1130" s="409"/>
      <c r="AFN1130" s="409"/>
      <c r="AFO1130" s="409"/>
      <c r="AFP1130" s="409"/>
      <c r="AFQ1130" s="409"/>
      <c r="AFR1130" s="409"/>
      <c r="AFS1130" s="409"/>
      <c r="AFT1130" s="409"/>
      <c r="AFU1130" s="409"/>
      <c r="AFV1130" s="409"/>
      <c r="AFW1130" s="409"/>
      <c r="AFX1130" s="409"/>
      <c r="AFY1130" s="409"/>
      <c r="AFZ1130" s="409"/>
      <c r="AGA1130" s="409"/>
      <c r="AGB1130" s="409"/>
      <c r="AGC1130" s="409"/>
      <c r="AGD1130" s="409"/>
      <c r="AGE1130" s="409"/>
      <c r="AGF1130" s="409"/>
      <c r="AGG1130" s="409"/>
      <c r="AGH1130" s="409"/>
      <c r="AGI1130" s="409"/>
      <c r="AGJ1130" s="409"/>
      <c r="AGK1130" s="409"/>
      <c r="AGL1130" s="409"/>
      <c r="AGM1130" s="409"/>
      <c r="AGN1130" s="409"/>
      <c r="AGO1130" s="409"/>
      <c r="AGP1130" s="409"/>
      <c r="AGQ1130" s="409"/>
      <c r="AGR1130" s="409"/>
      <c r="AGS1130" s="409"/>
      <c r="AGT1130" s="409"/>
      <c r="AGU1130" s="409"/>
      <c r="AGV1130" s="409"/>
      <c r="AGW1130" s="409"/>
      <c r="AGX1130" s="409"/>
      <c r="AGY1130" s="409"/>
      <c r="AGZ1130" s="409"/>
      <c r="AHA1130" s="409"/>
      <c r="AHB1130" s="409"/>
      <c r="AHC1130" s="409"/>
      <c r="AHD1130" s="409"/>
      <c r="AHE1130" s="409"/>
      <c r="AHF1130" s="409"/>
      <c r="AHG1130" s="409"/>
      <c r="AHH1130" s="409"/>
      <c r="AHI1130" s="409"/>
      <c r="AHJ1130" s="409"/>
      <c r="AHK1130" s="409"/>
      <c r="AHL1130" s="409"/>
      <c r="AHM1130" s="409"/>
      <c r="AHN1130" s="409"/>
      <c r="AHO1130" s="409"/>
      <c r="AHP1130" s="409"/>
      <c r="AHQ1130" s="409"/>
      <c r="AHR1130" s="409"/>
      <c r="AHS1130" s="409"/>
      <c r="AHT1130" s="409"/>
      <c r="AHU1130" s="409"/>
      <c r="AHV1130" s="409"/>
      <c r="AHW1130" s="409"/>
      <c r="AHX1130" s="409"/>
      <c r="AHY1130" s="409"/>
      <c r="AHZ1130" s="409"/>
      <c r="AIA1130" s="409"/>
      <c r="AIB1130" s="409"/>
      <c r="AIC1130" s="409"/>
      <c r="AID1130" s="409"/>
      <c r="AIE1130" s="409"/>
      <c r="AIF1130" s="409"/>
      <c r="AIG1130" s="409"/>
      <c r="AIH1130" s="409"/>
      <c r="AII1130" s="409"/>
      <c r="AIJ1130" s="409"/>
      <c r="AIK1130" s="409"/>
      <c r="AIL1130" s="409"/>
      <c r="AIM1130" s="409"/>
      <c r="AIN1130" s="409"/>
      <c r="AIO1130" s="409"/>
      <c r="AIP1130" s="409"/>
      <c r="AIQ1130" s="409"/>
      <c r="AIR1130" s="409"/>
      <c r="AIS1130" s="409"/>
      <c r="AIT1130" s="409"/>
      <c r="AIU1130" s="409"/>
      <c r="AIV1130" s="409"/>
      <c r="AIW1130" s="409"/>
      <c r="AIX1130" s="409"/>
      <c r="AIY1130" s="409"/>
      <c r="AIZ1130" s="409"/>
      <c r="AJA1130" s="409"/>
      <c r="AJB1130" s="409"/>
      <c r="AJC1130" s="409"/>
      <c r="AJD1130" s="409"/>
      <c r="AJE1130" s="409"/>
      <c r="AJF1130" s="409"/>
      <c r="AJG1130" s="409"/>
      <c r="AJH1130" s="409"/>
      <c r="AJI1130" s="409"/>
      <c r="AJJ1130" s="409"/>
      <c r="AJK1130" s="409"/>
      <c r="AJL1130" s="409"/>
      <c r="AJM1130" s="409"/>
      <c r="AJN1130" s="409"/>
      <c r="AJO1130" s="409"/>
      <c r="AJP1130" s="409"/>
      <c r="AJQ1130" s="409"/>
      <c r="AJR1130" s="409"/>
      <c r="AJS1130" s="409"/>
      <c r="AJT1130" s="409"/>
      <c r="AJU1130" s="409"/>
      <c r="AJV1130" s="409"/>
      <c r="AJW1130" s="409"/>
      <c r="AJX1130" s="409"/>
      <c r="AJY1130" s="409"/>
      <c r="AJZ1130" s="409"/>
      <c r="AKA1130" s="409"/>
      <c r="AKB1130" s="409"/>
      <c r="AKC1130" s="409"/>
      <c r="AKD1130" s="409"/>
      <c r="AKE1130" s="409"/>
      <c r="AKF1130" s="409"/>
      <c r="AKG1130" s="409"/>
      <c r="AKH1130" s="409"/>
      <c r="AKI1130" s="409"/>
      <c r="AKJ1130" s="409"/>
      <c r="AKK1130" s="409"/>
      <c r="AKL1130" s="409"/>
      <c r="AKM1130" s="409"/>
      <c r="AKN1130" s="409"/>
      <c r="AKO1130" s="409"/>
      <c r="AKP1130" s="409"/>
      <c r="AKQ1130" s="409"/>
      <c r="AKR1130" s="409"/>
      <c r="AKS1130" s="409"/>
      <c r="AKT1130" s="409"/>
      <c r="AKU1130" s="409"/>
      <c r="AKV1130" s="409"/>
      <c r="AKW1130" s="409"/>
      <c r="AKX1130" s="409"/>
      <c r="AKY1130" s="409"/>
      <c r="AKZ1130" s="409"/>
      <c r="ALA1130" s="409"/>
      <c r="ALB1130" s="409"/>
      <c r="ALC1130" s="409"/>
      <c r="ALD1130" s="409"/>
      <c r="ALE1130" s="409"/>
      <c r="ALF1130" s="409"/>
      <c r="ALG1130" s="409"/>
      <c r="ALH1130" s="409"/>
      <c r="ALI1130" s="409"/>
      <c r="ALJ1130" s="409"/>
      <c r="ALK1130" s="409"/>
      <c r="ALL1130" s="409"/>
      <c r="ALM1130" s="409"/>
      <c r="ALN1130" s="409"/>
      <c r="ALO1130" s="409"/>
      <c r="ALP1130" s="409"/>
      <c r="ALQ1130" s="409"/>
      <c r="ALR1130" s="409"/>
      <c r="ALS1130" s="409"/>
      <c r="ALT1130" s="409"/>
      <c r="ALU1130" s="409"/>
      <c r="ALV1130" s="409"/>
      <c r="ALW1130" s="409"/>
      <c r="ALX1130" s="409"/>
      <c r="ALY1130" s="409"/>
      <c r="ALZ1130" s="409"/>
      <c r="AMA1130" s="409"/>
      <c r="AMB1130" s="409"/>
      <c r="AMC1130" s="409"/>
      <c r="AMD1130" s="409"/>
      <c r="AME1130" s="409"/>
      <c r="AMF1130" s="409"/>
      <c r="AMG1130" s="409"/>
      <c r="AMH1130" s="409"/>
      <c r="AMI1130" s="409"/>
      <c r="AMJ1130" s="409"/>
    </row>
    <row r="1131" customFormat="false" ht="12.8" hidden="true" customHeight="false" outlineLevel="0" collapsed="false">
      <c r="A1131" s="416"/>
      <c r="B1131" s="417" t="s">
        <v>1781</v>
      </c>
      <c r="C1131" s="418"/>
      <c r="D1131" s="418"/>
      <c r="E1131" s="418"/>
      <c r="F1131" s="418"/>
      <c r="G1131" s="418"/>
      <c r="H1131" s="418"/>
      <c r="I1131" s="418"/>
      <c r="J1131" s="418"/>
      <c r="K1131" s="418"/>
      <c r="L1131" s="418"/>
      <c r="M1131" s="418"/>
      <c r="N1131" s="418"/>
      <c r="O1131" s="419"/>
      <c r="P1131" s="419"/>
      <c r="Q1131" s="419"/>
      <c r="R1131" s="419"/>
      <c r="S1131" s="400" t="n">
        <v>0.2</v>
      </c>
      <c r="T1131" s="420"/>
      <c r="U1131" s="421"/>
      <c r="V1131" s="422"/>
      <c r="W1131" s="423"/>
      <c r="X1131" s="424"/>
      <c r="Y1131" s="421"/>
      <c r="Z1131" s="419"/>
      <c r="AA1131" s="419"/>
      <c r="AB1131" s="419"/>
      <c r="AC1131" s="419"/>
      <c r="AD1131" s="419"/>
      <c r="AE1131" s="419"/>
      <c r="AF1131" s="419"/>
      <c r="AG1131" s="419"/>
      <c r="AH1131" s="419"/>
      <c r="AI1131" s="419"/>
      <c r="AJ1131" s="419"/>
      <c r="AK1131" s="419"/>
      <c r="AL1131" s="419"/>
      <c r="AM1131" s="419"/>
      <c r="AN1131" s="419"/>
      <c r="AO1131" s="419"/>
      <c r="AP1131" s="419"/>
      <c r="AQ1131" s="419"/>
      <c r="AR1131" s="419"/>
      <c r="AS1131" s="419"/>
      <c r="AT1131" s="419"/>
      <c r="AU1131" s="419"/>
      <c r="AV1131" s="419"/>
      <c r="AW1131" s="419"/>
      <c r="AX1131" s="419"/>
      <c r="AY1131" s="419"/>
      <c r="AZ1131" s="419"/>
      <c r="BA1131" s="419"/>
      <c r="BB1131" s="419"/>
      <c r="BC1131" s="419"/>
      <c r="BD1131" s="419"/>
      <c r="BE1131" s="419"/>
      <c r="BF1131" s="419"/>
      <c r="BG1131" s="419"/>
      <c r="BH1131" s="419"/>
      <c r="BI1131" s="419"/>
      <c r="BJ1131" s="419"/>
      <c r="BK1131" s="419"/>
      <c r="BL1131" s="419"/>
      <c r="BM1131" s="419"/>
      <c r="BN1131" s="419"/>
      <c r="BO1131" s="419"/>
      <c r="BP1131" s="419"/>
      <c r="BQ1131" s="419"/>
      <c r="BR1131" s="419"/>
      <c r="BS1131" s="419"/>
      <c r="BT1131" s="419"/>
      <c r="BU1131" s="419"/>
      <c r="BV1131" s="419"/>
      <c r="BW1131" s="419"/>
      <c r="BX1131" s="419"/>
      <c r="BY1131" s="419"/>
      <c r="BZ1131" s="419"/>
      <c r="CA1131" s="419"/>
      <c r="CB1131" s="419"/>
      <c r="CC1131" s="419"/>
      <c r="CD1131" s="419"/>
      <c r="CE1131" s="419"/>
      <c r="CF1131" s="419"/>
      <c r="CG1131" s="419"/>
      <c r="CH1131" s="419"/>
      <c r="CI1131" s="419"/>
      <c r="CJ1131" s="419"/>
      <c r="CK1131" s="419"/>
      <c r="CL1131" s="419"/>
      <c r="CM1131" s="419"/>
      <c r="CN1131" s="419"/>
      <c r="CO1131" s="419"/>
      <c r="CP1131" s="419"/>
      <c r="CQ1131" s="419"/>
      <c r="CR1131" s="419"/>
      <c r="CS1131" s="419"/>
      <c r="CT1131" s="425"/>
      <c r="CU1131" s="425"/>
      <c r="CV1131" s="425"/>
      <c r="CW1131" s="426"/>
      <c r="CX1131" s="426"/>
      <c r="CY1131" s="426"/>
      <c r="CZ1131" s="426"/>
      <c r="DA1131" s="426"/>
      <c r="DB1131" s="426"/>
      <c r="DC1131" s="426"/>
      <c r="DD1131" s="426"/>
      <c r="DE1131" s="426"/>
      <c r="DF1131" s="426"/>
      <c r="DG1131" s="426"/>
      <c r="DH1131" s="426"/>
      <c r="DI1131" s="425"/>
      <c r="DJ1131" s="425"/>
      <c r="DK1131" s="425"/>
      <c r="DL1131" s="425"/>
      <c r="DM1131" s="426"/>
      <c r="DN1131" s="426"/>
      <c r="DO1131" s="426"/>
      <c r="DP1131" s="426"/>
      <c r="DQ1131" s="426"/>
      <c r="DR1131" s="426"/>
      <c r="DS1131" s="426"/>
      <c r="DT1131" s="426"/>
      <c r="DU1131" s="426"/>
      <c r="DV1131" s="426"/>
      <c r="DW1131" s="426"/>
      <c r="DX1131" s="426"/>
      <c r="DY1131" s="381"/>
      <c r="DZ1131" s="260"/>
      <c r="EA1131" s="260"/>
      <c r="EB1131" s="260"/>
      <c r="EC1131" s="426"/>
      <c r="ED1131" s="426"/>
      <c r="EE1131" s="426"/>
      <c r="EF1131" s="426"/>
      <c r="EG1131" s="426"/>
      <c r="EH1131" s="426"/>
      <c r="EI1131" s="426"/>
      <c r="EJ1131" s="426"/>
      <c r="EK1131" s="426"/>
      <c r="EL1131" s="426"/>
      <c r="EM1131" s="426"/>
      <c r="EN1131" s="425"/>
      <c r="EO1131" s="260"/>
      <c r="EP1131" s="260"/>
      <c r="EQ1131" s="260"/>
      <c r="ER1131" s="260"/>
      <c r="ES1131" s="426"/>
      <c r="ET1131" s="426"/>
      <c r="EU1131" s="426"/>
      <c r="EV1131" s="426"/>
      <c r="EW1131" s="426"/>
      <c r="EX1131" s="426"/>
      <c r="EY1131" s="426"/>
      <c r="EZ1131" s="426"/>
      <c r="FA1131" s="426"/>
      <c r="FB1131" s="426"/>
      <c r="FC1131" s="426"/>
      <c r="FD1131" s="426"/>
      <c r="FE1131" s="426"/>
      <c r="FF1131" s="425"/>
      <c r="FG1131" s="425"/>
      <c r="FH1131" s="425"/>
      <c r="FI1131" s="426"/>
      <c r="FJ1131" s="426"/>
      <c r="FK1131" s="426"/>
      <c r="FL1131" s="426"/>
      <c r="FM1131" s="426"/>
      <c r="FN1131" s="426"/>
      <c r="FO1131" s="426"/>
      <c r="FP1131" s="426"/>
      <c r="FQ1131" s="426"/>
      <c r="FR1131" s="426"/>
      <c r="FS1131" s="426"/>
      <c r="FT1131" s="426"/>
      <c r="FU1131" s="425"/>
      <c r="FV1131" s="425"/>
      <c r="FW1131" s="425"/>
      <c r="FX1131" s="425"/>
      <c r="FY1131" s="426" t="n">
        <f aca="false">IF(AND(FY$5&gt;$V1131,FY$6&lt;=$W1131),$Y1131,IF(AND(MONTH(FY$6)=MONTH($W1131),YEAR(FY$6)=YEAR($W1131)),$T1131-$X1131*$Y1131+$Y1131,0))</f>
        <v>0</v>
      </c>
      <c r="FZ1131" s="426" t="n">
        <f aca="false">IF(AND(FZ$5&gt;$V1131,FZ$6&lt;=$W1131),$Y1131,IF(AND(MONTH(FZ$6)=MONTH($W1131),YEAR(FZ$6)=YEAR($W1131)),$T1131-$X1131*$Y1131+$Y1131,0))</f>
        <v>0</v>
      </c>
      <c r="GA1131" s="426" t="n">
        <f aca="false">IF(AND(GA$5&gt;$V1131,GA$6&lt;=$W1131),$Y1131,IF(AND(MONTH(GA$6)=MONTH($W1131),YEAR(GA$6)=YEAR($W1131)),$T1131-$X1131*$Y1131+$Y1131,0))</f>
        <v>0</v>
      </c>
      <c r="GB1131" s="426" t="n">
        <f aca="false">IF(AND(GB$5&gt;$V1131,GB$6&lt;=$W1131),$Y1131,IF(AND(MONTH(GB$6)=MONTH($W1131),YEAR(GB$6)=YEAR($W1131)),$T1131-$X1131*$Y1131+$Y1131,0))</f>
        <v>0</v>
      </c>
      <c r="GC1131" s="426" t="n">
        <f aca="false">IF(AND(GC$5&gt;$V1131,GC$6&lt;=$W1131),$Y1131,IF(AND(MONTH(GC$6)=MONTH($W1131),YEAR(GC$6)=YEAR($W1131)),$T1131-$X1131*$Y1131+$Y1131,0))</f>
        <v>0</v>
      </c>
      <c r="GD1131" s="426" t="n">
        <f aca="false">IF(AND(GD$5&gt;$V1131,GD$6&lt;=$W1131),$Y1131,IF(AND(MONTH(GD$6)=MONTH($W1131),YEAR(GD$6)=YEAR($W1131)),$T1131-$X1131*$Y1131+$Y1131,0))</f>
        <v>0</v>
      </c>
      <c r="GE1131" s="426" t="n">
        <f aca="false">IF(AND(GE$5&gt;$V1131,GE$6&lt;=$W1131),$Y1131,IF(AND(MONTH(GE$6)=MONTH($W1131),YEAR(GE$6)=YEAR($W1131)),$T1131-$X1131*$Y1131+$Y1131,0))</f>
        <v>0</v>
      </c>
      <c r="GF1131" s="426" t="n">
        <f aca="false">IF(AND(GF$5&gt;$V1131,GF$6&lt;=$W1131),$Y1131,IF(AND(MONTH(GF$6)=MONTH($W1131),YEAR(GF$6)=YEAR($W1131)),$T1131-$X1131*$Y1131+$Y1131,0))</f>
        <v>0</v>
      </c>
      <c r="GG1131" s="426" t="n">
        <f aca="false">IF(AND(GG$5&gt;$V1131,GG$6&lt;=$W1131),$Y1131,IF(AND(MONTH(GG$6)=MONTH($W1131),YEAR(GG$6)=YEAR($W1131)),$T1131-$X1131*$Y1131+$Y1131,0))</f>
        <v>0</v>
      </c>
      <c r="GH1131" s="426" t="n">
        <f aca="false">IF(AND(GH$5&gt;$V1131,GH$6&lt;=$W1131),$Y1131,IF(AND(MONTH(GH$6)=MONTH($W1131),YEAR(GH$6)=YEAR($W1131)),$T1131-$X1131*$Y1131+$Y1131,0))</f>
        <v>0</v>
      </c>
      <c r="GI1131" s="426" t="n">
        <f aca="false">IF(AND(GI$5&gt;$V1131,GI$6&lt;=$W1131),$Y1131,IF(AND(MONTH(GI$6)=MONTH($W1131),YEAR(GI$6)=YEAR($W1131)),$T1131-$X1131*$Y1131+$Y1131,0))</f>
        <v>0</v>
      </c>
      <c r="GJ1131" s="426" t="n">
        <f aca="false">IF(AND(GJ$5&gt;$V1131,GJ$6&lt;=$W1131),$Y1131,IF(AND(MONTH(GJ$6)=MONTH($W1131),YEAR(GJ$6)=YEAR($W1131)),$T1131-EQ1131-$X1131*$Y1131+$Y1131,0))</f>
        <v>0</v>
      </c>
      <c r="GK1131" s="260" t="n">
        <f aca="false">FY1131+FZ1131+GA1131+GB1131+GC1131+GD1131+GE1131+GF1131+GG1131+GH1131+GI1131+GJ1131</f>
        <v>0</v>
      </c>
      <c r="GL1131" s="260" t="n">
        <f aca="false">U1131</f>
        <v>0</v>
      </c>
      <c r="GM1131" s="260" t="n">
        <f aca="false">FW1131+GK1131</f>
        <v>0</v>
      </c>
      <c r="GN1131" s="260" t="n">
        <f aca="false">GL1131-GM1131</f>
        <v>0</v>
      </c>
      <c r="GO1131" s="427" t="n">
        <f aca="false">IF(AND(GO$5&gt;$V1131,GO$6&lt;=$W1131),$Y1131,IF(AND(MONTH(GO$6)=MONTH($W1131),YEAR(GO$6)=YEAR($W1131)),$T1131-$X1131*$Y1131+$Y1131,0))</f>
        <v>0</v>
      </c>
      <c r="GP1131" s="427" t="n">
        <f aca="false">IF(AND(GP$5&gt;$V1131,GP$6&lt;=$W1131),$Y1131,IF(AND(MONTH(GP$6)=MONTH($W1131),YEAR(GP$6)=YEAR($W1131)),$T1131-$X1131*$Y1131+$Y1131,0))</f>
        <v>0</v>
      </c>
      <c r="GQ1131" s="427" t="n">
        <f aca="false">IF(AND(GQ$5&gt;$V1131,GQ$6&lt;=$W1131),$Y1131,IF(AND(MONTH(GQ$6)=MONTH($W1131),YEAR(GQ$6)=YEAR($W1131)),$T1131-$X1131*$Y1131+$Y1131,0))</f>
        <v>0</v>
      </c>
      <c r="GR1131" s="427" t="n">
        <f aca="false">IF(AND(GR$5&gt;$V1131,GR$6&lt;=$W1131),$Y1131,IF(AND(MONTH(GR$6)=MONTH($W1131),YEAR(GR$6)=YEAR($W1131)),$T1131-$X1131*$Y1131+$Y1131,0))</f>
        <v>0</v>
      </c>
      <c r="GS1131" s="427" t="n">
        <f aca="false">IF(AND(GS$5&gt;$V1131,GS$6&lt;=$W1131),$Y1131,IF(AND(MONTH(GS$6)=MONTH($W1131),YEAR(GS$6)=YEAR($W1131)),$T1131-$X1131*$Y1131+$Y1131,0))</f>
        <v>0</v>
      </c>
      <c r="GT1131" s="427" t="n">
        <f aca="false">IF(AND(GT$5&gt;$V1131,GT$6&lt;=$W1131),$Y1131,IF(AND(MONTH(GT$6)=MONTH($W1131),YEAR(GT$6)=YEAR($W1131)),$T1131-$X1131*$Y1131+$Y1131,0))</f>
        <v>0</v>
      </c>
      <c r="GU1131" s="427" t="n">
        <f aca="false">IF(AND(GU$5&gt;$V1131,GU$6&lt;=$W1131),$Y1131,IF(AND(MONTH(GU$6)=MONTH($W1131),YEAR(GU$6)=YEAR($W1131)),$T1131-$X1131*$Y1131+$Y1131,0))</f>
        <v>0</v>
      </c>
      <c r="GV1131" s="427" t="n">
        <f aca="false">IF(AND(GV$5&gt;$V1131,GV$6&lt;=$W1131),$Y1131,IF(AND(MONTH(GV$6)=MONTH($W1131),YEAR(GV$6)=YEAR($W1131)),$T1131-$X1131*$Y1131+$Y1131,0))</f>
        <v>0</v>
      </c>
      <c r="GW1131" s="427" t="n">
        <f aca="false">IF(AND(GW$5&gt;$V1131,GW$6&lt;=$W1131),$Y1131,IF(AND(MONTH(GW$6)=MONTH($W1131),YEAR(GW$6)=YEAR($W1131)),$T1131-$X1131*$Y1131+$Y1131,0))</f>
        <v>0</v>
      </c>
      <c r="GX1131" s="427" t="n">
        <f aca="false">IF(AND(GX$5&gt;$V1131,GX$6&lt;=$W1131),$Y1131,IF(AND(MONTH(GX$6)=MONTH($W1131),YEAR(GX$6)=YEAR($W1131)),$T1131-$X1131*$Y1131+$Y1131,0))</f>
        <v>0</v>
      </c>
      <c r="GY1131" s="427" t="n">
        <f aca="false">IF(AND(GY$5&gt;$V1131,GY$6&lt;=$W1131),$Y1131,IF(AND(MONTH(GY$6)=MONTH($W1131),YEAR(GY$6)=YEAR($W1131)),$T1131-$X1131*$Y1131+$Y1131,0))</f>
        <v>0</v>
      </c>
      <c r="GZ1131" s="427" t="n">
        <f aca="false">IF(AND(GZ$5&gt;$V1131,GZ$6&lt;=$W1131),$Y1131,IF(AND(MONTH(GZ$6)=MONTH($W1131),YEAR(GZ$6)=YEAR($W1131)),$T1131-FG1131-$X1131*$Y1131+$Y1131,0))</f>
        <v>0</v>
      </c>
      <c r="HA1131" s="260" t="n">
        <f aca="false">GO1131+GP1131+GQ1131+GR1131+GS1131+GT1131+GU1131+GV1131+GW1131+GX1131+GY1131+GZ1131</f>
        <v>0</v>
      </c>
      <c r="HB1131" s="260" t="n">
        <f aca="false">GL1131</f>
        <v>0</v>
      </c>
      <c r="HC1131" s="260" t="n">
        <f aca="false">GM1131+HA1131</f>
        <v>0</v>
      </c>
      <c r="HD1131" s="260" t="n">
        <f aca="false">HB1131-HC1131</f>
        <v>0</v>
      </c>
      <c r="HE1131" s="429"/>
      <c r="HF1131" s="430"/>
      <c r="HG1131" s="430"/>
      <c r="HH1131" s="430"/>
      <c r="HI1131" s="430"/>
      <c r="HJ1131" s="430"/>
      <c r="HK1131" s="430"/>
      <c r="HL1131" s="430"/>
      <c r="HM1131" s="429"/>
      <c r="HN1131" s="429"/>
      <c r="HO1131" s="430"/>
      <c r="HP1131" s="430"/>
      <c r="HQ1131" s="430"/>
      <c r="HR1131" s="430"/>
      <c r="HS1131" s="430"/>
      <c r="HT1131" s="430"/>
      <c r="HU1131" s="430"/>
      <c r="HV1131" s="430"/>
      <c r="HW1131" s="430"/>
      <c r="HX1131" s="430"/>
      <c r="HY1131" s="430"/>
      <c r="HZ1131" s="430"/>
      <c r="IA1131" s="430"/>
      <c r="IB1131" s="430"/>
      <c r="IC1131" s="430"/>
      <c r="ID1131" s="430"/>
      <c r="IE1131" s="430"/>
      <c r="IF1131" s="430"/>
      <c r="IG1131" s="430"/>
      <c r="IH1131" s="430"/>
      <c r="II1131" s="430"/>
      <c r="IJ1131" s="430"/>
      <c r="IK1131" s="430"/>
      <c r="IL1131" s="430"/>
      <c r="IM1131" s="430"/>
      <c r="IN1131" s="430"/>
      <c r="IO1131" s="430"/>
      <c r="IP1131" s="430"/>
      <c r="IQ1131" s="430"/>
      <c r="IR1131" s="430"/>
      <c r="IS1131" s="430"/>
      <c r="IT1131" s="430"/>
      <c r="IU1131" s="430"/>
      <c r="IV1131" s="430"/>
      <c r="IW1131" s="430"/>
      <c r="IX1131" s="430"/>
      <c r="IY1131" s="430"/>
      <c r="IZ1131" s="430"/>
      <c r="JA1131" s="430"/>
      <c r="JB1131" s="430"/>
      <c r="JC1131" s="430"/>
      <c r="JD1131" s="430"/>
      <c r="JE1131" s="430"/>
      <c r="JF1131" s="430"/>
      <c r="JG1131" s="430"/>
      <c r="JH1131" s="430"/>
      <c r="JI1131" s="430"/>
      <c r="JJ1131" s="430"/>
      <c r="JK1131" s="430"/>
      <c r="JL1131" s="430"/>
      <c r="JM1131" s="409"/>
      <c r="JN1131" s="409"/>
      <c r="JO1131" s="409"/>
      <c r="JP1131" s="409"/>
      <c r="JQ1131" s="409"/>
      <c r="JR1131" s="409"/>
      <c r="JS1131" s="409"/>
      <c r="JT1131" s="409"/>
      <c r="JU1131" s="409"/>
      <c r="JV1131" s="409"/>
      <c r="JW1131" s="409"/>
      <c r="JX1131" s="409"/>
      <c r="JY1131" s="409"/>
      <c r="JZ1131" s="409"/>
      <c r="KA1131" s="409"/>
      <c r="KB1131" s="409"/>
      <c r="KC1131" s="409"/>
      <c r="KD1131" s="409"/>
      <c r="KE1131" s="409"/>
      <c r="KF1131" s="409"/>
      <c r="KG1131" s="409"/>
      <c r="KH1131" s="409"/>
      <c r="KI1131" s="409"/>
      <c r="KJ1131" s="409"/>
      <c r="KK1131" s="409"/>
      <c r="KL1131" s="409"/>
      <c r="KM1131" s="409"/>
      <c r="KN1131" s="409"/>
      <c r="KO1131" s="409"/>
      <c r="KP1131" s="409"/>
      <c r="KQ1131" s="409"/>
      <c r="KR1131" s="409"/>
      <c r="KS1131" s="409"/>
      <c r="KT1131" s="409"/>
      <c r="KU1131" s="409"/>
      <c r="KV1131" s="409"/>
      <c r="KW1131" s="409"/>
      <c r="KX1131" s="409"/>
      <c r="KY1131" s="409"/>
      <c r="KZ1131" s="409"/>
      <c r="LA1131" s="409"/>
      <c r="LB1131" s="409"/>
      <c r="LC1131" s="409"/>
      <c r="LD1131" s="409"/>
      <c r="LE1131" s="409"/>
      <c r="LF1131" s="409"/>
      <c r="LG1131" s="409"/>
      <c r="LH1131" s="409"/>
      <c r="LI1131" s="409"/>
      <c r="LJ1131" s="409"/>
      <c r="LK1131" s="409"/>
      <c r="LL1131" s="409"/>
      <c r="LM1131" s="409"/>
      <c r="LN1131" s="409"/>
      <c r="LO1131" s="409"/>
      <c r="LP1131" s="409"/>
      <c r="LQ1131" s="409"/>
      <c r="LR1131" s="409"/>
      <c r="LS1131" s="409"/>
      <c r="LT1131" s="409"/>
      <c r="LU1131" s="409"/>
      <c r="LV1131" s="409"/>
      <c r="LW1131" s="409"/>
      <c r="LX1131" s="409"/>
      <c r="LY1131" s="409"/>
      <c r="LZ1131" s="409"/>
      <c r="MA1131" s="409"/>
      <c r="MB1131" s="409"/>
      <c r="MC1131" s="409"/>
      <c r="MD1131" s="409"/>
      <c r="ME1131" s="409"/>
      <c r="MF1131" s="409"/>
      <c r="MG1131" s="409"/>
      <c r="MH1131" s="409"/>
      <c r="MI1131" s="409"/>
      <c r="MJ1131" s="409"/>
      <c r="MK1131" s="409"/>
      <c r="ML1131" s="409"/>
      <c r="MM1131" s="409"/>
      <c r="MN1131" s="409"/>
      <c r="MO1131" s="409"/>
      <c r="MP1131" s="409"/>
      <c r="MQ1131" s="409"/>
      <c r="MR1131" s="409"/>
      <c r="MS1131" s="409"/>
      <c r="MT1131" s="409"/>
      <c r="MU1131" s="409"/>
      <c r="MV1131" s="409"/>
      <c r="MW1131" s="409"/>
      <c r="MX1131" s="409"/>
      <c r="MY1131" s="409"/>
      <c r="MZ1131" s="409"/>
      <c r="NA1131" s="409"/>
      <c r="NB1131" s="409"/>
      <c r="NC1131" s="409"/>
      <c r="ND1131" s="409"/>
      <c r="NE1131" s="409"/>
      <c r="NF1131" s="409"/>
      <c r="NG1131" s="409"/>
      <c r="NH1131" s="409"/>
      <c r="NI1131" s="409"/>
      <c r="NJ1131" s="409"/>
      <c r="NK1131" s="409"/>
      <c r="NL1131" s="409"/>
      <c r="NM1131" s="409"/>
      <c r="NN1131" s="409"/>
      <c r="NO1131" s="409"/>
      <c r="NP1131" s="409"/>
      <c r="NQ1131" s="409"/>
      <c r="NR1131" s="409"/>
      <c r="NS1131" s="409"/>
      <c r="NT1131" s="409"/>
      <c r="NU1131" s="409"/>
      <c r="NV1131" s="409"/>
      <c r="NW1131" s="409"/>
      <c r="NX1131" s="409"/>
      <c r="NY1131" s="409"/>
      <c r="NZ1131" s="409"/>
      <c r="OA1131" s="409"/>
      <c r="OB1131" s="409"/>
      <c r="OC1131" s="409"/>
      <c r="OD1131" s="409"/>
      <c r="OE1131" s="409"/>
      <c r="OF1131" s="409"/>
      <c r="OG1131" s="409"/>
      <c r="OH1131" s="409"/>
      <c r="OI1131" s="409"/>
      <c r="OJ1131" s="409"/>
      <c r="OK1131" s="409"/>
      <c r="OL1131" s="409"/>
      <c r="OM1131" s="409"/>
      <c r="ON1131" s="409"/>
      <c r="OO1131" s="409"/>
      <c r="OP1131" s="409"/>
      <c r="OQ1131" s="409"/>
      <c r="OR1131" s="409"/>
      <c r="OS1131" s="409"/>
      <c r="OT1131" s="409"/>
      <c r="OU1131" s="409"/>
      <c r="OV1131" s="409"/>
      <c r="OW1131" s="409"/>
      <c r="OX1131" s="409"/>
      <c r="OY1131" s="409"/>
      <c r="OZ1131" s="409"/>
      <c r="PA1131" s="409"/>
      <c r="PB1131" s="409"/>
      <c r="PC1131" s="409"/>
      <c r="PD1131" s="409"/>
      <c r="PE1131" s="409"/>
      <c r="PF1131" s="409"/>
      <c r="PG1131" s="409"/>
      <c r="PH1131" s="409"/>
      <c r="PI1131" s="409"/>
      <c r="PJ1131" s="409"/>
      <c r="PK1131" s="409"/>
      <c r="PL1131" s="409"/>
      <c r="PM1131" s="409"/>
      <c r="PN1131" s="409"/>
      <c r="PO1131" s="409"/>
      <c r="PP1131" s="409"/>
      <c r="PQ1131" s="409"/>
      <c r="PR1131" s="409"/>
      <c r="PS1131" s="409"/>
      <c r="PT1131" s="409"/>
      <c r="PU1131" s="409"/>
      <c r="PV1131" s="409"/>
      <c r="PW1131" s="409"/>
      <c r="PX1131" s="409"/>
      <c r="PY1131" s="409"/>
      <c r="PZ1131" s="409"/>
      <c r="QA1131" s="409"/>
      <c r="QB1131" s="409"/>
      <c r="QC1131" s="409"/>
      <c r="QD1131" s="409"/>
      <c r="QE1131" s="409"/>
      <c r="QF1131" s="409"/>
      <c r="QG1131" s="409"/>
      <c r="QH1131" s="409"/>
      <c r="QI1131" s="409"/>
      <c r="QJ1131" s="409"/>
      <c r="QK1131" s="409"/>
      <c r="QL1131" s="409"/>
      <c r="QM1131" s="409"/>
      <c r="QN1131" s="409"/>
      <c r="QO1131" s="409"/>
      <c r="QP1131" s="409"/>
      <c r="QQ1131" s="409"/>
      <c r="QR1131" s="409"/>
      <c r="QS1131" s="409"/>
      <c r="QT1131" s="409"/>
      <c r="QU1131" s="409"/>
      <c r="QV1131" s="409"/>
      <c r="QW1131" s="409"/>
      <c r="QX1131" s="409"/>
      <c r="QY1131" s="409"/>
      <c r="QZ1131" s="409"/>
      <c r="RA1131" s="409"/>
      <c r="RB1131" s="409"/>
      <c r="RC1131" s="409"/>
      <c r="RD1131" s="409"/>
      <c r="RE1131" s="409"/>
      <c r="RF1131" s="409"/>
      <c r="RG1131" s="409"/>
      <c r="RH1131" s="409"/>
      <c r="RI1131" s="409"/>
      <c r="RJ1131" s="409"/>
      <c r="RK1131" s="409"/>
      <c r="RL1131" s="409"/>
      <c r="RM1131" s="409"/>
      <c r="RN1131" s="409"/>
      <c r="RO1131" s="409"/>
      <c r="RP1131" s="409"/>
      <c r="RQ1131" s="409"/>
      <c r="RR1131" s="409"/>
      <c r="RS1131" s="409"/>
      <c r="RT1131" s="409"/>
      <c r="RU1131" s="409"/>
      <c r="RV1131" s="409"/>
      <c r="RW1131" s="409"/>
      <c r="RX1131" s="409"/>
      <c r="RY1131" s="409"/>
      <c r="RZ1131" s="409"/>
      <c r="SA1131" s="409"/>
      <c r="SB1131" s="409"/>
      <c r="SC1131" s="409"/>
      <c r="SD1131" s="409"/>
      <c r="SE1131" s="409"/>
      <c r="SF1131" s="409"/>
      <c r="SG1131" s="409"/>
      <c r="SH1131" s="409"/>
      <c r="SI1131" s="409"/>
      <c r="SJ1131" s="409"/>
      <c r="SK1131" s="409"/>
      <c r="SL1131" s="409"/>
      <c r="SM1131" s="409"/>
      <c r="SN1131" s="409"/>
      <c r="SO1131" s="409"/>
      <c r="SP1131" s="409"/>
      <c r="SQ1131" s="409"/>
      <c r="SR1131" s="409"/>
      <c r="SS1131" s="409"/>
      <c r="ST1131" s="409"/>
      <c r="SU1131" s="409"/>
      <c r="SV1131" s="409"/>
      <c r="SW1131" s="409"/>
      <c r="SX1131" s="409"/>
      <c r="SY1131" s="409"/>
      <c r="SZ1131" s="409"/>
      <c r="TA1131" s="409"/>
      <c r="TB1131" s="409"/>
      <c r="TC1131" s="409"/>
      <c r="TD1131" s="409"/>
      <c r="TE1131" s="409"/>
      <c r="TF1131" s="409"/>
      <c r="TG1131" s="409"/>
      <c r="TH1131" s="409"/>
      <c r="TI1131" s="409"/>
      <c r="TJ1131" s="409"/>
      <c r="TK1131" s="409"/>
      <c r="TL1131" s="409"/>
      <c r="TM1131" s="409"/>
      <c r="TN1131" s="409"/>
      <c r="TO1131" s="409"/>
      <c r="TP1131" s="409"/>
      <c r="TQ1131" s="409"/>
      <c r="TR1131" s="409"/>
      <c r="TS1131" s="409"/>
      <c r="TT1131" s="409"/>
      <c r="TU1131" s="409"/>
      <c r="TV1131" s="409"/>
      <c r="TW1131" s="409"/>
      <c r="TX1131" s="409"/>
      <c r="TY1131" s="409"/>
      <c r="TZ1131" s="409"/>
      <c r="UA1131" s="409"/>
      <c r="UB1131" s="409"/>
      <c r="UC1131" s="409"/>
      <c r="UD1131" s="409"/>
      <c r="UE1131" s="409"/>
      <c r="UF1131" s="409"/>
      <c r="UG1131" s="409"/>
      <c r="UH1131" s="409"/>
      <c r="UI1131" s="409"/>
      <c r="UJ1131" s="409"/>
      <c r="UK1131" s="409"/>
      <c r="UL1131" s="409"/>
      <c r="UM1131" s="409"/>
      <c r="UN1131" s="409"/>
      <c r="UO1131" s="409"/>
      <c r="UP1131" s="409"/>
      <c r="UQ1131" s="409"/>
      <c r="UR1131" s="409"/>
      <c r="US1131" s="409"/>
      <c r="UT1131" s="409"/>
      <c r="UU1131" s="409"/>
      <c r="UV1131" s="409"/>
      <c r="UW1131" s="409"/>
      <c r="UX1131" s="409"/>
      <c r="UY1131" s="409"/>
      <c r="UZ1131" s="409"/>
      <c r="VA1131" s="409"/>
      <c r="VB1131" s="409"/>
      <c r="VC1131" s="409"/>
      <c r="VD1131" s="409"/>
      <c r="VE1131" s="409"/>
      <c r="VF1131" s="409"/>
      <c r="VG1131" s="409"/>
      <c r="VH1131" s="409"/>
      <c r="VI1131" s="409"/>
      <c r="VJ1131" s="409"/>
      <c r="VK1131" s="409"/>
      <c r="VL1131" s="409"/>
      <c r="VM1131" s="409"/>
      <c r="VN1131" s="409"/>
      <c r="VO1131" s="409"/>
      <c r="VP1131" s="409"/>
      <c r="VQ1131" s="409"/>
      <c r="VR1131" s="409"/>
      <c r="VS1131" s="409"/>
      <c r="VT1131" s="409"/>
      <c r="VU1131" s="409"/>
      <c r="VV1131" s="409"/>
      <c r="VW1131" s="409"/>
      <c r="VX1131" s="409"/>
      <c r="VY1131" s="409"/>
      <c r="VZ1131" s="409"/>
      <c r="WA1131" s="409"/>
      <c r="WB1131" s="409"/>
      <c r="WC1131" s="409"/>
      <c r="WD1131" s="409"/>
      <c r="WE1131" s="409"/>
      <c r="WF1131" s="409"/>
      <c r="WG1131" s="409"/>
      <c r="WH1131" s="409"/>
      <c r="WI1131" s="409"/>
      <c r="WJ1131" s="409"/>
      <c r="WK1131" s="409"/>
      <c r="WL1131" s="409"/>
      <c r="WM1131" s="409"/>
      <c r="WN1131" s="409"/>
      <c r="WO1131" s="409"/>
      <c r="WP1131" s="409"/>
      <c r="WQ1131" s="409"/>
      <c r="WR1131" s="409"/>
      <c r="WS1131" s="409"/>
      <c r="WT1131" s="409"/>
      <c r="WU1131" s="409"/>
      <c r="WV1131" s="409"/>
      <c r="WW1131" s="409"/>
      <c r="WX1131" s="409"/>
      <c r="WY1131" s="409"/>
      <c r="WZ1131" s="409"/>
      <c r="XA1131" s="409"/>
      <c r="XB1131" s="409"/>
      <c r="XC1131" s="409"/>
      <c r="XD1131" s="409"/>
      <c r="XE1131" s="409"/>
      <c r="XF1131" s="409"/>
      <c r="XG1131" s="409"/>
      <c r="XH1131" s="409"/>
      <c r="XI1131" s="409"/>
      <c r="XJ1131" s="409"/>
      <c r="XK1131" s="409"/>
      <c r="XL1131" s="409"/>
      <c r="XM1131" s="409"/>
      <c r="XN1131" s="409"/>
      <c r="XO1131" s="409"/>
      <c r="XP1131" s="409"/>
      <c r="XQ1131" s="409"/>
      <c r="XR1131" s="409"/>
      <c r="XS1131" s="409"/>
      <c r="XT1131" s="409"/>
      <c r="XU1131" s="409"/>
      <c r="XV1131" s="409"/>
      <c r="XW1131" s="409"/>
      <c r="XX1131" s="409"/>
      <c r="XY1131" s="409"/>
      <c r="XZ1131" s="409"/>
      <c r="YA1131" s="409"/>
      <c r="YB1131" s="409"/>
      <c r="YC1131" s="409"/>
      <c r="YD1131" s="409"/>
      <c r="YE1131" s="409"/>
      <c r="YF1131" s="409"/>
      <c r="YG1131" s="409"/>
      <c r="YH1131" s="409"/>
      <c r="YI1131" s="409"/>
      <c r="YJ1131" s="409"/>
      <c r="YK1131" s="409"/>
      <c r="YL1131" s="409"/>
      <c r="YM1131" s="409"/>
      <c r="YN1131" s="409"/>
      <c r="YO1131" s="409"/>
      <c r="YP1131" s="409"/>
      <c r="YQ1131" s="409"/>
      <c r="YR1131" s="409"/>
      <c r="YS1131" s="409"/>
      <c r="YT1131" s="409"/>
      <c r="YU1131" s="409"/>
      <c r="YV1131" s="409"/>
      <c r="YW1131" s="409"/>
      <c r="YX1131" s="409"/>
      <c r="YY1131" s="409"/>
      <c r="YZ1131" s="409"/>
      <c r="ZA1131" s="409"/>
      <c r="ZB1131" s="409"/>
      <c r="ZC1131" s="409"/>
      <c r="ZD1131" s="409"/>
      <c r="ZE1131" s="409"/>
      <c r="ZF1131" s="409"/>
      <c r="ZG1131" s="409"/>
      <c r="ZH1131" s="409"/>
      <c r="ZI1131" s="409"/>
      <c r="ZJ1131" s="409"/>
      <c r="ZK1131" s="409"/>
      <c r="ZL1131" s="409"/>
      <c r="ZM1131" s="409"/>
      <c r="ZN1131" s="409"/>
      <c r="ZO1131" s="409"/>
      <c r="ZP1131" s="409"/>
      <c r="ZQ1131" s="409"/>
      <c r="ZR1131" s="409"/>
      <c r="ZS1131" s="409"/>
      <c r="ZT1131" s="409"/>
      <c r="ZU1131" s="409"/>
      <c r="ZV1131" s="409"/>
      <c r="ZW1131" s="409"/>
      <c r="ZX1131" s="409"/>
      <c r="ZY1131" s="409"/>
      <c r="ZZ1131" s="409"/>
      <c r="AAA1131" s="409"/>
      <c r="AAB1131" s="409"/>
      <c r="AAC1131" s="409"/>
      <c r="AAD1131" s="409"/>
      <c r="AAE1131" s="409"/>
      <c r="AAF1131" s="409"/>
      <c r="AAG1131" s="409"/>
      <c r="AAH1131" s="409"/>
      <c r="AAI1131" s="409"/>
      <c r="AAJ1131" s="409"/>
      <c r="AAK1131" s="409"/>
      <c r="AAL1131" s="409"/>
      <c r="AAM1131" s="409"/>
      <c r="AAN1131" s="409"/>
      <c r="AAO1131" s="409"/>
      <c r="AAP1131" s="409"/>
      <c r="AAQ1131" s="409"/>
      <c r="AAR1131" s="409"/>
      <c r="AAS1131" s="409"/>
      <c r="AAT1131" s="409"/>
      <c r="AAU1131" s="409"/>
      <c r="AAV1131" s="409"/>
      <c r="AAW1131" s="409"/>
      <c r="AAX1131" s="409"/>
      <c r="AAY1131" s="409"/>
      <c r="AAZ1131" s="409"/>
      <c r="ABA1131" s="409"/>
      <c r="ABB1131" s="409"/>
      <c r="ABC1131" s="409"/>
      <c r="ABD1131" s="409"/>
      <c r="ABE1131" s="409"/>
      <c r="ABF1131" s="409"/>
      <c r="ABG1131" s="409"/>
      <c r="ABH1131" s="409"/>
      <c r="ABI1131" s="409"/>
      <c r="ABJ1131" s="409"/>
      <c r="ABK1131" s="409"/>
      <c r="ABL1131" s="409"/>
      <c r="ABM1131" s="409"/>
      <c r="ABN1131" s="409"/>
      <c r="ABO1131" s="409"/>
      <c r="ABP1131" s="409"/>
      <c r="ABQ1131" s="409"/>
      <c r="ABR1131" s="409"/>
      <c r="ABS1131" s="409"/>
      <c r="ABT1131" s="409"/>
      <c r="ABU1131" s="409"/>
      <c r="ABV1131" s="409"/>
      <c r="ABW1131" s="409"/>
      <c r="ABX1131" s="409"/>
      <c r="ABY1131" s="409"/>
      <c r="ABZ1131" s="409"/>
      <c r="ACA1131" s="409"/>
      <c r="ACB1131" s="409"/>
      <c r="ACC1131" s="409"/>
      <c r="ACD1131" s="409"/>
      <c r="ACE1131" s="409"/>
      <c r="ACF1131" s="409"/>
      <c r="ACG1131" s="409"/>
      <c r="ACH1131" s="409"/>
      <c r="ACI1131" s="409"/>
      <c r="ACJ1131" s="409"/>
      <c r="ACK1131" s="409"/>
      <c r="ACL1131" s="409"/>
      <c r="ACM1131" s="409"/>
      <c r="ACN1131" s="409"/>
      <c r="ACO1131" s="409"/>
      <c r="ACP1131" s="409"/>
      <c r="ACQ1131" s="409"/>
      <c r="ACR1131" s="409"/>
      <c r="ACS1131" s="409"/>
      <c r="ACT1131" s="409"/>
      <c r="ACU1131" s="409"/>
      <c r="ACV1131" s="409"/>
      <c r="ACW1131" s="409"/>
      <c r="ACX1131" s="409"/>
      <c r="ACY1131" s="409"/>
      <c r="ACZ1131" s="409"/>
      <c r="ADA1131" s="409"/>
      <c r="ADB1131" s="409"/>
      <c r="ADC1131" s="409"/>
      <c r="ADD1131" s="409"/>
      <c r="ADE1131" s="409"/>
      <c r="ADF1131" s="409"/>
      <c r="ADG1131" s="409"/>
      <c r="ADH1131" s="409"/>
      <c r="ADI1131" s="409"/>
      <c r="ADJ1131" s="409"/>
      <c r="ADK1131" s="409"/>
      <c r="ADL1131" s="409"/>
      <c r="ADM1131" s="409"/>
      <c r="ADN1131" s="409"/>
      <c r="ADO1131" s="409"/>
      <c r="ADP1131" s="409"/>
      <c r="ADQ1131" s="409"/>
      <c r="ADR1131" s="409"/>
      <c r="ADS1131" s="409"/>
      <c r="ADT1131" s="409"/>
      <c r="ADU1131" s="409"/>
      <c r="ADV1131" s="409"/>
      <c r="ADW1131" s="409"/>
      <c r="ADX1131" s="409"/>
      <c r="ADY1131" s="409"/>
      <c r="ADZ1131" s="409"/>
      <c r="AEA1131" s="409"/>
      <c r="AEB1131" s="409"/>
      <c r="AEC1131" s="409"/>
      <c r="AED1131" s="409"/>
      <c r="AEE1131" s="409"/>
      <c r="AEF1131" s="409"/>
      <c r="AEG1131" s="409"/>
      <c r="AEH1131" s="409"/>
      <c r="AEI1131" s="409"/>
      <c r="AEJ1131" s="409"/>
      <c r="AEK1131" s="409"/>
      <c r="AEL1131" s="409"/>
      <c r="AEM1131" s="409"/>
      <c r="AEN1131" s="409"/>
      <c r="AEO1131" s="409"/>
      <c r="AEP1131" s="409"/>
      <c r="AEQ1131" s="409"/>
      <c r="AER1131" s="409"/>
      <c r="AES1131" s="409"/>
      <c r="AET1131" s="409"/>
      <c r="AEU1131" s="409"/>
      <c r="AEV1131" s="409"/>
      <c r="AEW1131" s="409"/>
      <c r="AEX1131" s="409"/>
      <c r="AEY1131" s="409"/>
      <c r="AEZ1131" s="409"/>
      <c r="AFA1131" s="409"/>
      <c r="AFB1131" s="409"/>
      <c r="AFC1131" s="409"/>
      <c r="AFD1131" s="409"/>
      <c r="AFE1131" s="409"/>
      <c r="AFF1131" s="409"/>
      <c r="AFG1131" s="409"/>
      <c r="AFH1131" s="409"/>
      <c r="AFI1131" s="409"/>
      <c r="AFJ1131" s="409"/>
      <c r="AFK1131" s="409"/>
      <c r="AFL1131" s="409"/>
      <c r="AFM1131" s="409"/>
      <c r="AFN1131" s="409"/>
      <c r="AFO1131" s="409"/>
      <c r="AFP1131" s="409"/>
      <c r="AFQ1131" s="409"/>
      <c r="AFR1131" s="409"/>
      <c r="AFS1131" s="409"/>
      <c r="AFT1131" s="409"/>
      <c r="AFU1131" s="409"/>
      <c r="AFV1131" s="409"/>
      <c r="AFW1131" s="409"/>
      <c r="AFX1131" s="409"/>
      <c r="AFY1131" s="409"/>
      <c r="AFZ1131" s="409"/>
      <c r="AGA1131" s="409"/>
      <c r="AGB1131" s="409"/>
      <c r="AGC1131" s="409"/>
      <c r="AGD1131" s="409"/>
      <c r="AGE1131" s="409"/>
      <c r="AGF1131" s="409"/>
      <c r="AGG1131" s="409"/>
      <c r="AGH1131" s="409"/>
      <c r="AGI1131" s="409"/>
      <c r="AGJ1131" s="409"/>
      <c r="AGK1131" s="409"/>
      <c r="AGL1131" s="409"/>
      <c r="AGM1131" s="409"/>
      <c r="AGN1131" s="409"/>
      <c r="AGO1131" s="409"/>
      <c r="AGP1131" s="409"/>
      <c r="AGQ1131" s="409"/>
      <c r="AGR1131" s="409"/>
      <c r="AGS1131" s="409"/>
      <c r="AGT1131" s="409"/>
      <c r="AGU1131" s="409"/>
      <c r="AGV1131" s="409"/>
      <c r="AGW1131" s="409"/>
      <c r="AGX1131" s="409"/>
      <c r="AGY1131" s="409"/>
      <c r="AGZ1131" s="409"/>
      <c r="AHA1131" s="409"/>
      <c r="AHB1131" s="409"/>
      <c r="AHC1131" s="409"/>
      <c r="AHD1131" s="409"/>
      <c r="AHE1131" s="409"/>
      <c r="AHF1131" s="409"/>
      <c r="AHG1131" s="409"/>
      <c r="AHH1131" s="409"/>
      <c r="AHI1131" s="409"/>
      <c r="AHJ1131" s="409"/>
      <c r="AHK1131" s="409"/>
      <c r="AHL1131" s="409"/>
      <c r="AHM1131" s="409"/>
      <c r="AHN1131" s="409"/>
      <c r="AHO1131" s="409"/>
      <c r="AHP1131" s="409"/>
      <c r="AHQ1131" s="409"/>
      <c r="AHR1131" s="409"/>
      <c r="AHS1131" s="409"/>
      <c r="AHT1131" s="409"/>
      <c r="AHU1131" s="409"/>
      <c r="AHV1131" s="409"/>
      <c r="AHW1131" s="409"/>
      <c r="AHX1131" s="409"/>
      <c r="AHY1131" s="409"/>
      <c r="AHZ1131" s="409"/>
      <c r="AIA1131" s="409"/>
      <c r="AIB1131" s="409"/>
      <c r="AIC1131" s="409"/>
      <c r="AID1131" s="409"/>
      <c r="AIE1131" s="409"/>
      <c r="AIF1131" s="409"/>
      <c r="AIG1131" s="409"/>
      <c r="AIH1131" s="409"/>
      <c r="AII1131" s="409"/>
      <c r="AIJ1131" s="409"/>
      <c r="AIK1131" s="409"/>
      <c r="AIL1131" s="409"/>
      <c r="AIM1131" s="409"/>
      <c r="AIN1131" s="409"/>
      <c r="AIO1131" s="409"/>
      <c r="AIP1131" s="409"/>
      <c r="AIQ1131" s="409"/>
      <c r="AIR1131" s="409"/>
      <c r="AIS1131" s="409"/>
      <c r="AIT1131" s="409"/>
      <c r="AIU1131" s="409"/>
      <c r="AIV1131" s="409"/>
      <c r="AIW1131" s="409"/>
      <c r="AIX1131" s="409"/>
      <c r="AIY1131" s="409"/>
      <c r="AIZ1131" s="409"/>
      <c r="AJA1131" s="409"/>
      <c r="AJB1131" s="409"/>
      <c r="AJC1131" s="409"/>
      <c r="AJD1131" s="409"/>
      <c r="AJE1131" s="409"/>
      <c r="AJF1131" s="409"/>
      <c r="AJG1131" s="409"/>
      <c r="AJH1131" s="409"/>
      <c r="AJI1131" s="409"/>
      <c r="AJJ1131" s="409"/>
      <c r="AJK1131" s="409"/>
      <c r="AJL1131" s="409"/>
      <c r="AJM1131" s="409"/>
      <c r="AJN1131" s="409"/>
      <c r="AJO1131" s="409"/>
      <c r="AJP1131" s="409"/>
      <c r="AJQ1131" s="409"/>
      <c r="AJR1131" s="409"/>
      <c r="AJS1131" s="409"/>
      <c r="AJT1131" s="409"/>
      <c r="AJU1131" s="409"/>
      <c r="AJV1131" s="409"/>
      <c r="AJW1131" s="409"/>
      <c r="AJX1131" s="409"/>
      <c r="AJY1131" s="409"/>
      <c r="AJZ1131" s="409"/>
      <c r="AKA1131" s="409"/>
      <c r="AKB1131" s="409"/>
      <c r="AKC1131" s="409"/>
      <c r="AKD1131" s="409"/>
      <c r="AKE1131" s="409"/>
      <c r="AKF1131" s="409"/>
      <c r="AKG1131" s="409"/>
      <c r="AKH1131" s="409"/>
      <c r="AKI1131" s="409"/>
      <c r="AKJ1131" s="409"/>
      <c r="AKK1131" s="409"/>
      <c r="AKL1131" s="409"/>
      <c r="AKM1131" s="409"/>
      <c r="AKN1131" s="409"/>
      <c r="AKO1131" s="409"/>
      <c r="AKP1131" s="409"/>
      <c r="AKQ1131" s="409"/>
      <c r="AKR1131" s="409"/>
      <c r="AKS1131" s="409"/>
      <c r="AKT1131" s="409"/>
      <c r="AKU1131" s="409"/>
      <c r="AKV1131" s="409"/>
      <c r="AKW1131" s="409"/>
      <c r="AKX1131" s="409"/>
      <c r="AKY1131" s="409"/>
      <c r="AKZ1131" s="409"/>
      <c r="ALA1131" s="409"/>
      <c r="ALB1131" s="409"/>
      <c r="ALC1131" s="409"/>
      <c r="ALD1131" s="409"/>
      <c r="ALE1131" s="409"/>
      <c r="ALF1131" s="409"/>
      <c r="ALG1131" s="409"/>
      <c r="ALH1131" s="409"/>
      <c r="ALI1131" s="409"/>
      <c r="ALJ1131" s="409"/>
      <c r="ALK1131" s="409"/>
      <c r="ALL1131" s="409"/>
      <c r="ALM1131" s="409"/>
      <c r="ALN1131" s="409"/>
      <c r="ALO1131" s="409"/>
      <c r="ALP1131" s="409"/>
      <c r="ALQ1131" s="409"/>
      <c r="ALR1131" s="409"/>
      <c r="ALS1131" s="409"/>
      <c r="ALT1131" s="409"/>
      <c r="ALU1131" s="409"/>
      <c r="ALV1131" s="409"/>
      <c r="ALW1131" s="409"/>
      <c r="ALX1131" s="409"/>
      <c r="ALY1131" s="409"/>
      <c r="ALZ1131" s="409"/>
      <c r="AMA1131" s="409"/>
      <c r="AMB1131" s="409"/>
      <c r="AMC1131" s="409"/>
      <c r="AMD1131" s="409"/>
      <c r="AME1131" s="409"/>
      <c r="AMF1131" s="409"/>
      <c r="AMG1131" s="409"/>
      <c r="AMH1131" s="409"/>
      <c r="AMI1131" s="409"/>
      <c r="AMJ1131" s="409"/>
    </row>
    <row r="1132" customFormat="false" ht="12.8" hidden="true" customHeight="false" outlineLevel="0" collapsed="false">
      <c r="A1132" s="431"/>
      <c r="B1132" s="432" t="s">
        <v>1782</v>
      </c>
      <c r="C1132" s="433"/>
      <c r="D1132" s="433"/>
      <c r="E1132" s="433"/>
      <c r="F1132" s="433"/>
      <c r="G1132" s="433"/>
      <c r="H1132" s="433"/>
      <c r="I1132" s="433"/>
      <c r="J1132" s="433"/>
      <c r="K1132" s="433"/>
      <c r="L1132" s="433"/>
      <c r="M1132" s="433"/>
      <c r="N1132" s="433"/>
      <c r="O1132" s="434"/>
      <c r="P1132" s="434"/>
      <c r="Q1132" s="434"/>
      <c r="R1132" s="434"/>
      <c r="S1132" s="400" t="n">
        <v>0.2</v>
      </c>
      <c r="T1132" s="435"/>
      <c r="U1132" s="436"/>
      <c r="V1132" s="437"/>
      <c r="W1132" s="438"/>
      <c r="X1132" s="439"/>
      <c r="Y1132" s="436"/>
      <c r="Z1132" s="434"/>
      <c r="AA1132" s="434"/>
      <c r="AB1132" s="434"/>
      <c r="AC1132" s="434"/>
      <c r="AD1132" s="434"/>
      <c r="AE1132" s="434"/>
      <c r="AF1132" s="434"/>
      <c r="AG1132" s="434"/>
      <c r="AH1132" s="434"/>
      <c r="AI1132" s="434"/>
      <c r="AJ1132" s="434"/>
      <c r="AK1132" s="434"/>
      <c r="AL1132" s="434"/>
      <c r="AM1132" s="434"/>
      <c r="AN1132" s="434"/>
      <c r="AO1132" s="434"/>
      <c r="AP1132" s="434"/>
      <c r="AQ1132" s="434"/>
      <c r="AR1132" s="434"/>
      <c r="AS1132" s="434"/>
      <c r="AT1132" s="434"/>
      <c r="AU1132" s="434"/>
      <c r="AV1132" s="434"/>
      <c r="AW1132" s="434"/>
      <c r="AX1132" s="434"/>
      <c r="AY1132" s="434"/>
      <c r="AZ1132" s="434"/>
      <c r="BA1132" s="434"/>
      <c r="BB1132" s="434"/>
      <c r="BC1132" s="434"/>
      <c r="BD1132" s="434"/>
      <c r="BE1132" s="434"/>
      <c r="BF1132" s="434"/>
      <c r="BG1132" s="434"/>
      <c r="BH1132" s="434"/>
      <c r="BI1132" s="434"/>
      <c r="BJ1132" s="434"/>
      <c r="BK1132" s="434"/>
      <c r="BL1132" s="434"/>
      <c r="BM1132" s="434"/>
      <c r="BN1132" s="434"/>
      <c r="BO1132" s="434"/>
      <c r="BP1132" s="434"/>
      <c r="BQ1132" s="434"/>
      <c r="BR1132" s="434"/>
      <c r="BS1132" s="434"/>
      <c r="BT1132" s="434"/>
      <c r="BU1132" s="434"/>
      <c r="BV1132" s="434"/>
      <c r="BW1132" s="434"/>
      <c r="BX1132" s="434"/>
      <c r="BY1132" s="434"/>
      <c r="BZ1132" s="434"/>
      <c r="CA1132" s="434"/>
      <c r="CB1132" s="434"/>
      <c r="CC1132" s="434"/>
      <c r="CD1132" s="434"/>
      <c r="CE1132" s="434"/>
      <c r="CF1132" s="434"/>
      <c r="CG1132" s="434"/>
      <c r="CH1132" s="434"/>
      <c r="CI1132" s="434"/>
      <c r="CJ1132" s="434"/>
      <c r="CK1132" s="434"/>
      <c r="CL1132" s="434"/>
      <c r="CM1132" s="434"/>
      <c r="CN1132" s="434"/>
      <c r="CO1132" s="434"/>
      <c r="CP1132" s="434"/>
      <c r="CQ1132" s="434"/>
      <c r="CR1132" s="434"/>
      <c r="CS1132" s="434"/>
      <c r="CT1132" s="440"/>
      <c r="CU1132" s="440"/>
      <c r="CV1132" s="440"/>
      <c r="CW1132" s="441"/>
      <c r="CX1132" s="441"/>
      <c r="CY1132" s="441"/>
      <c r="CZ1132" s="441"/>
      <c r="DA1132" s="441"/>
      <c r="DB1132" s="441"/>
      <c r="DC1132" s="441"/>
      <c r="DD1132" s="441"/>
      <c r="DE1132" s="441"/>
      <c r="DF1132" s="441"/>
      <c r="DG1132" s="441"/>
      <c r="DH1132" s="441"/>
      <c r="DI1132" s="440"/>
      <c r="DJ1132" s="440"/>
      <c r="DK1132" s="440"/>
      <c r="DL1132" s="440"/>
      <c r="DM1132" s="441"/>
      <c r="DN1132" s="441"/>
      <c r="DO1132" s="441"/>
      <c r="DP1132" s="441"/>
      <c r="DQ1132" s="441"/>
      <c r="DR1132" s="441"/>
      <c r="DS1132" s="441"/>
      <c r="DT1132" s="441"/>
      <c r="DU1132" s="441"/>
      <c r="DV1132" s="441"/>
      <c r="DW1132" s="441"/>
      <c r="DX1132" s="441"/>
      <c r="DY1132" s="381"/>
      <c r="DZ1132" s="260"/>
      <c r="EA1132" s="260"/>
      <c r="EB1132" s="260"/>
      <c r="EC1132" s="441"/>
      <c r="ED1132" s="441"/>
      <c r="EE1132" s="441"/>
      <c r="EF1132" s="441"/>
      <c r="EG1132" s="441"/>
      <c r="EH1132" s="441"/>
      <c r="EI1132" s="441"/>
      <c r="EJ1132" s="441"/>
      <c r="EK1132" s="441"/>
      <c r="EL1132" s="441"/>
      <c r="EM1132" s="441"/>
      <c r="EN1132" s="440"/>
      <c r="EO1132" s="260"/>
      <c r="EP1132" s="260"/>
      <c r="EQ1132" s="260"/>
      <c r="ER1132" s="260"/>
      <c r="ES1132" s="441"/>
      <c r="ET1132" s="441"/>
      <c r="EU1132" s="441"/>
      <c r="EV1132" s="441"/>
      <c r="EW1132" s="441"/>
      <c r="EX1132" s="441"/>
      <c r="EY1132" s="441"/>
      <c r="EZ1132" s="441"/>
      <c r="FA1132" s="441"/>
      <c r="FB1132" s="441"/>
      <c r="FC1132" s="441"/>
      <c r="FD1132" s="441"/>
      <c r="FE1132" s="441"/>
      <c r="FF1132" s="440"/>
      <c r="FG1132" s="440"/>
      <c r="FH1132" s="440"/>
      <c r="FI1132" s="441"/>
      <c r="FJ1132" s="441"/>
      <c r="FK1132" s="441"/>
      <c r="FL1132" s="441"/>
      <c r="FM1132" s="441"/>
      <c r="FN1132" s="441"/>
      <c r="FO1132" s="441"/>
      <c r="FP1132" s="441"/>
      <c r="FQ1132" s="441"/>
      <c r="FR1132" s="441"/>
      <c r="FS1132" s="441"/>
      <c r="FT1132" s="441"/>
      <c r="FU1132" s="440"/>
      <c r="FV1132" s="440"/>
      <c r="FW1132" s="440"/>
      <c r="FX1132" s="440"/>
      <c r="FY1132" s="441"/>
      <c r="FZ1132" s="441"/>
      <c r="GA1132" s="441"/>
      <c r="GB1132" s="441"/>
      <c r="GC1132" s="441"/>
      <c r="GD1132" s="441"/>
      <c r="GE1132" s="441"/>
      <c r="GF1132" s="441"/>
      <c r="GG1132" s="441"/>
      <c r="GH1132" s="441"/>
      <c r="GI1132" s="441"/>
      <c r="GJ1132" s="441"/>
      <c r="GK1132" s="260"/>
      <c r="GL1132" s="260"/>
      <c r="GM1132" s="260"/>
      <c r="GN1132" s="260"/>
      <c r="GO1132" s="441" t="n">
        <f aca="false">IF(AND(GO$5&gt;$V1132,GO$6&lt;=$W1132),$Y1132,IF(AND(MONTH(GO$6)=MONTH($W1132),YEAR(GO$6)=YEAR($W1132)),$T1132-$X1132*$Y1132+$Y1132,0))</f>
        <v>0</v>
      </c>
      <c r="GP1132" s="441" t="n">
        <f aca="false">IF(AND(GP$5&gt;$V1132,GP$6&lt;=$W1132),$Y1132,IF(AND(MONTH(GP$6)=MONTH($W1132),YEAR(GP$6)=YEAR($W1132)),$T1132-$X1132*$Y1132+$Y1132,0))</f>
        <v>0</v>
      </c>
      <c r="GQ1132" s="441" t="n">
        <f aca="false">IF(AND(GQ$5&gt;$V1132,GQ$6&lt;=$W1132),$Y1132,IF(AND(MONTH(GQ$6)=MONTH($W1132),YEAR(GQ$6)=YEAR($W1132)),$T1132-$X1132*$Y1132+$Y1132,0))</f>
        <v>0</v>
      </c>
      <c r="GR1132" s="441" t="n">
        <f aca="false">IF(AND(GR$5&gt;$V1132,GR$6&lt;=$W1132),$Y1132,IF(AND(MONTH(GR$6)=MONTH($W1132),YEAR(GR$6)=YEAR($W1132)),$T1132-$X1132*$Y1132+$Y1132,0))</f>
        <v>0</v>
      </c>
      <c r="GS1132" s="441" t="n">
        <f aca="false">IF(AND(GS$5&gt;$V1132,GS$6&lt;=$W1132),$Y1132,IF(AND(MONTH(GS$6)=MONTH($W1132),YEAR(GS$6)=YEAR($W1132)),$T1132-$X1132*$Y1132+$Y1132,0))</f>
        <v>0</v>
      </c>
      <c r="GT1132" s="441" t="n">
        <f aca="false">IF(AND(GT$5&gt;$V1132,GT$6&lt;=$W1132),$Y1132,IF(AND(MONTH(GT$6)=MONTH($W1132),YEAR(GT$6)=YEAR($W1132)),$T1132-$X1132*$Y1132+$Y1132,0))</f>
        <v>0</v>
      </c>
      <c r="GU1132" s="442" t="n">
        <f aca="false">IF(AND(GU$5&gt;$V1132,GU$6&lt;=$W1132),$Y1132,IF(AND(MONTH(GU$6)=MONTH($W1132),YEAR(GU$6)=YEAR($W1132)),$T1132-$X1132*$Y1132+$Y1132,0))</f>
        <v>0</v>
      </c>
      <c r="GV1132" s="442" t="n">
        <f aca="false">IF(AND(GV$5&gt;$V1132,GV$6&lt;=$W1132),$Y1132,IF(AND(MONTH(GV$6)=MONTH($W1132),YEAR(GV$6)=YEAR($W1132)),$T1132-$X1132*$Y1132+$Y1132,0))</f>
        <v>0</v>
      </c>
      <c r="GW1132" s="442" t="n">
        <f aca="false">IF(AND(GW$5&gt;$V1132,GW$6&lt;=$W1132),$Y1132,IF(AND(MONTH(GW$6)=MONTH($W1132),YEAR(GW$6)=YEAR($W1132)),$T1132-$X1132*$Y1132+$Y1132,0))</f>
        <v>0</v>
      </c>
      <c r="GX1132" s="442" t="n">
        <f aca="false">IF(AND(GX$5&gt;$V1132,GX$6&lt;=$W1132),$Y1132,IF(AND(MONTH(GX$6)=MONTH($W1132),YEAR(GX$6)=YEAR($W1132)),$T1132-$X1132*$Y1132+$Y1132,0))</f>
        <v>0</v>
      </c>
      <c r="GY1132" s="442" t="n">
        <f aca="false">IF(AND(GY$5&gt;$V1132,GY$6&lt;=$W1132),$Y1132,IF(AND(MONTH(GY$6)=MONTH($W1132),YEAR(GY$6)=YEAR($W1132)),$T1132-$X1132*$Y1132+$Y1132,0))</f>
        <v>0</v>
      </c>
      <c r="GZ1132" s="442" t="n">
        <f aca="false">IF(AND(GZ$5&gt;$V1132,GZ$6&lt;=$W1132),$Y1132,IF(AND(MONTH(GZ$6)=MONTH($W1132),YEAR(GZ$6)=YEAR($W1132)),$T1132-FG1132-$X1132*$Y1132+$Y1132,0))</f>
        <v>0</v>
      </c>
      <c r="HA1132" s="260" t="n">
        <f aca="false">GO1132+GP1132+GQ1132+GR1132+GS1132+GT1132+GU1132+GV1132+GW1132+GX1132+GY1132+GZ1132</f>
        <v>0</v>
      </c>
      <c r="HB1132" s="260" t="n">
        <f aca="false">T1132</f>
        <v>0</v>
      </c>
      <c r="HC1132" s="260" t="n">
        <f aca="false">GM1132+HA1132</f>
        <v>0</v>
      </c>
      <c r="HD1132" s="260" t="n">
        <f aca="false">HB1132-HC1132</f>
        <v>0</v>
      </c>
      <c r="HE1132" s="443"/>
      <c r="HF1132" s="444"/>
      <c r="HG1132" s="444"/>
      <c r="HH1132" s="444"/>
      <c r="HI1132" s="444"/>
      <c r="HJ1132" s="444"/>
      <c r="HK1132" s="444"/>
      <c r="HL1132" s="444"/>
      <c r="HM1132" s="443"/>
      <c r="HN1132" s="443"/>
      <c r="HO1132" s="444"/>
      <c r="HP1132" s="444"/>
      <c r="HQ1132" s="444"/>
      <c r="HR1132" s="444"/>
      <c r="HS1132" s="444"/>
      <c r="HT1132" s="444"/>
      <c r="HU1132" s="444"/>
      <c r="HV1132" s="444"/>
      <c r="HW1132" s="444"/>
      <c r="HX1132" s="444"/>
      <c r="HY1132" s="444"/>
      <c r="HZ1132" s="444"/>
      <c r="IA1132" s="444"/>
      <c r="IB1132" s="444"/>
      <c r="IC1132" s="444"/>
      <c r="ID1132" s="444"/>
      <c r="IE1132" s="444"/>
      <c r="IF1132" s="444"/>
      <c r="IG1132" s="444"/>
      <c r="IH1132" s="444"/>
      <c r="II1132" s="444"/>
      <c r="IJ1132" s="444"/>
      <c r="IK1132" s="444"/>
      <c r="IL1132" s="444"/>
      <c r="IM1132" s="444"/>
      <c r="IN1132" s="444"/>
      <c r="IO1132" s="444"/>
      <c r="IP1132" s="444"/>
      <c r="IQ1132" s="444"/>
      <c r="IR1132" s="444"/>
      <c r="IS1132" s="444"/>
      <c r="IT1132" s="444"/>
      <c r="IU1132" s="444"/>
      <c r="IV1132" s="444"/>
      <c r="IW1132" s="444"/>
      <c r="IX1132" s="444"/>
      <c r="IY1132" s="444"/>
      <c r="IZ1132" s="444"/>
      <c r="JA1132" s="444"/>
      <c r="JB1132" s="444"/>
      <c r="JC1132" s="444"/>
      <c r="JD1132" s="444"/>
      <c r="JE1132" s="444"/>
      <c r="JF1132" s="444"/>
      <c r="JG1132" s="444"/>
      <c r="JH1132" s="444"/>
      <c r="JI1132" s="444"/>
      <c r="JJ1132" s="444"/>
      <c r="JK1132" s="444"/>
      <c r="JL1132" s="444"/>
      <c r="JM1132" s="411"/>
      <c r="JN1132" s="411"/>
      <c r="JO1132" s="411"/>
      <c r="JP1132" s="411"/>
      <c r="JQ1132" s="411"/>
      <c r="JR1132" s="411"/>
      <c r="JS1132" s="411"/>
      <c r="JT1132" s="411"/>
      <c r="JU1132" s="411"/>
      <c r="JV1132" s="411"/>
      <c r="JW1132" s="411"/>
      <c r="JX1132" s="411"/>
      <c r="JY1132" s="411"/>
      <c r="JZ1132" s="411"/>
      <c r="KA1132" s="411"/>
      <c r="KB1132" s="411"/>
      <c r="KC1132" s="411"/>
      <c r="KD1132" s="411"/>
      <c r="KE1132" s="411"/>
      <c r="KF1132" s="411"/>
      <c r="KG1132" s="411"/>
      <c r="KH1132" s="411"/>
      <c r="KI1132" s="411"/>
      <c r="KJ1132" s="411"/>
      <c r="KK1132" s="411"/>
      <c r="KL1132" s="411"/>
      <c r="KM1132" s="411"/>
      <c r="KN1132" s="411"/>
      <c r="KO1132" s="411"/>
      <c r="KP1132" s="411"/>
      <c r="KQ1132" s="411"/>
      <c r="KR1132" s="411"/>
      <c r="KS1132" s="411"/>
      <c r="KT1132" s="411"/>
      <c r="KU1132" s="411"/>
      <c r="KV1132" s="411"/>
      <c r="KW1132" s="411"/>
      <c r="KX1132" s="411"/>
      <c r="KY1132" s="411"/>
      <c r="KZ1132" s="411"/>
      <c r="LA1132" s="411"/>
      <c r="LB1132" s="411"/>
      <c r="LC1132" s="411"/>
      <c r="LD1132" s="411"/>
      <c r="LE1132" s="411"/>
      <c r="LF1132" s="411"/>
      <c r="LG1132" s="411"/>
      <c r="LH1132" s="411"/>
      <c r="LI1132" s="411"/>
      <c r="LJ1132" s="411"/>
      <c r="LK1132" s="411"/>
      <c r="LL1132" s="411"/>
      <c r="LM1132" s="411"/>
      <c r="LN1132" s="411"/>
      <c r="LO1132" s="411"/>
      <c r="LP1132" s="411"/>
      <c r="LQ1132" s="411"/>
      <c r="LR1132" s="411"/>
      <c r="LS1132" s="411"/>
      <c r="LT1132" s="411"/>
      <c r="LU1132" s="411"/>
      <c r="LV1132" s="411"/>
      <c r="LW1132" s="411"/>
      <c r="LX1132" s="411"/>
      <c r="LY1132" s="411"/>
      <c r="LZ1132" s="411"/>
      <c r="MA1132" s="411"/>
      <c r="MB1132" s="411"/>
      <c r="MC1132" s="411"/>
      <c r="MD1132" s="411"/>
      <c r="ME1132" s="411"/>
      <c r="MF1132" s="411"/>
      <c r="MG1132" s="411"/>
      <c r="MH1132" s="411"/>
      <c r="MI1132" s="411"/>
      <c r="MJ1132" s="411"/>
      <c r="MK1132" s="411"/>
      <c r="ML1132" s="411"/>
      <c r="MM1132" s="411"/>
      <c r="MN1132" s="411"/>
      <c r="MO1132" s="411"/>
      <c r="MP1132" s="411"/>
      <c r="MQ1132" s="411"/>
      <c r="MR1132" s="411"/>
      <c r="MS1132" s="411"/>
      <c r="MT1132" s="411"/>
      <c r="MU1132" s="411"/>
      <c r="MV1132" s="411"/>
      <c r="MW1132" s="411"/>
      <c r="MX1132" s="411"/>
      <c r="MY1132" s="411"/>
      <c r="MZ1132" s="411"/>
      <c r="NA1132" s="411"/>
      <c r="NB1132" s="411"/>
      <c r="NC1132" s="411"/>
      <c r="ND1132" s="411"/>
      <c r="NE1132" s="411"/>
      <c r="NF1132" s="411"/>
      <c r="NG1132" s="411"/>
      <c r="NH1132" s="411"/>
      <c r="NI1132" s="411"/>
      <c r="NJ1132" s="411"/>
      <c r="NK1132" s="411"/>
      <c r="NL1132" s="411"/>
      <c r="NM1132" s="411"/>
      <c r="NN1132" s="411"/>
      <c r="NO1132" s="411"/>
      <c r="NP1132" s="411"/>
      <c r="NQ1132" s="411"/>
      <c r="NR1132" s="411"/>
      <c r="NS1132" s="411"/>
      <c r="NT1132" s="411"/>
      <c r="NU1132" s="411"/>
      <c r="NV1132" s="411"/>
      <c r="NW1132" s="411"/>
      <c r="NX1132" s="411"/>
      <c r="NY1132" s="411"/>
      <c r="NZ1132" s="411"/>
      <c r="OA1132" s="411"/>
      <c r="OB1132" s="411"/>
      <c r="OC1132" s="411"/>
      <c r="OD1132" s="411"/>
      <c r="OE1132" s="411"/>
      <c r="OF1132" s="411"/>
      <c r="OG1132" s="411"/>
      <c r="OH1132" s="411"/>
      <c r="OI1132" s="411"/>
      <c r="OJ1132" s="411"/>
      <c r="OK1132" s="411"/>
      <c r="OL1132" s="411"/>
      <c r="OM1132" s="411"/>
      <c r="ON1132" s="411"/>
      <c r="OO1132" s="411"/>
      <c r="OP1132" s="411"/>
      <c r="OQ1132" s="411"/>
      <c r="OR1132" s="411"/>
      <c r="OS1132" s="411"/>
      <c r="OT1132" s="411"/>
      <c r="OU1132" s="411"/>
      <c r="OV1132" s="411"/>
      <c r="OW1132" s="411"/>
      <c r="OX1132" s="411"/>
      <c r="OY1132" s="411"/>
      <c r="OZ1132" s="411"/>
      <c r="PA1132" s="411"/>
      <c r="PB1132" s="411"/>
      <c r="PC1132" s="411"/>
      <c r="PD1132" s="411"/>
      <c r="PE1132" s="411"/>
      <c r="PF1132" s="411"/>
      <c r="PG1132" s="411"/>
      <c r="PH1132" s="411"/>
      <c r="PI1132" s="411"/>
      <c r="PJ1132" s="411"/>
      <c r="PK1132" s="411"/>
      <c r="PL1132" s="411"/>
      <c r="PM1132" s="411"/>
      <c r="PN1132" s="411"/>
      <c r="PO1132" s="411"/>
      <c r="PP1132" s="411"/>
      <c r="PQ1132" s="411"/>
      <c r="PR1132" s="411"/>
      <c r="PS1132" s="411"/>
      <c r="PT1132" s="411"/>
      <c r="PU1132" s="411"/>
      <c r="PV1132" s="411"/>
      <c r="PW1132" s="411"/>
      <c r="PX1132" s="411"/>
      <c r="PY1132" s="411"/>
      <c r="PZ1132" s="411"/>
      <c r="QA1132" s="411"/>
      <c r="QB1132" s="411"/>
      <c r="QC1132" s="411"/>
      <c r="QD1132" s="411"/>
      <c r="QE1132" s="411"/>
      <c r="QF1132" s="411"/>
      <c r="QG1132" s="411"/>
      <c r="QH1132" s="411"/>
      <c r="QI1132" s="411"/>
      <c r="QJ1132" s="411"/>
      <c r="QK1132" s="411"/>
      <c r="QL1132" s="411"/>
      <c r="QM1132" s="411"/>
      <c r="QN1132" s="411"/>
      <c r="QO1132" s="411"/>
      <c r="QP1132" s="411"/>
      <c r="QQ1132" s="411"/>
      <c r="QR1132" s="411"/>
      <c r="QS1132" s="411"/>
      <c r="QT1132" s="411"/>
      <c r="QU1132" s="411"/>
      <c r="QV1132" s="411"/>
      <c r="QW1132" s="411"/>
      <c r="QX1132" s="411"/>
      <c r="QY1132" s="411"/>
      <c r="QZ1132" s="411"/>
      <c r="RA1132" s="411"/>
      <c r="RB1132" s="411"/>
      <c r="RC1132" s="411"/>
      <c r="RD1132" s="411"/>
      <c r="RE1132" s="411"/>
      <c r="RF1132" s="411"/>
      <c r="RG1132" s="411"/>
      <c r="RH1132" s="411"/>
      <c r="RI1132" s="411"/>
      <c r="RJ1132" s="411"/>
      <c r="RK1132" s="411"/>
      <c r="RL1132" s="411"/>
      <c r="RM1132" s="411"/>
      <c r="RN1132" s="411"/>
      <c r="RO1132" s="411"/>
      <c r="RP1132" s="411"/>
      <c r="RQ1132" s="411"/>
      <c r="RR1132" s="411"/>
      <c r="RS1132" s="411"/>
      <c r="RT1132" s="411"/>
      <c r="RU1132" s="411"/>
      <c r="RV1132" s="411"/>
      <c r="RW1132" s="411"/>
      <c r="RX1132" s="411"/>
      <c r="RY1132" s="411"/>
      <c r="RZ1132" s="411"/>
      <c r="SA1132" s="411"/>
      <c r="SB1132" s="411"/>
      <c r="SC1132" s="411"/>
      <c r="SD1132" s="411"/>
      <c r="SE1132" s="411"/>
      <c r="SF1132" s="411"/>
      <c r="SG1132" s="411"/>
      <c r="SH1132" s="411"/>
      <c r="SI1132" s="411"/>
      <c r="SJ1132" s="411"/>
      <c r="SK1132" s="411"/>
      <c r="SL1132" s="411"/>
      <c r="SM1132" s="411"/>
      <c r="SN1132" s="411"/>
      <c r="SO1132" s="411"/>
      <c r="SP1132" s="411"/>
      <c r="SQ1132" s="411"/>
      <c r="SR1132" s="411"/>
      <c r="SS1132" s="411"/>
      <c r="ST1132" s="411"/>
      <c r="SU1132" s="411"/>
      <c r="SV1132" s="411"/>
      <c r="SW1132" s="411"/>
      <c r="SX1132" s="411"/>
      <c r="SY1132" s="411"/>
      <c r="SZ1132" s="411"/>
      <c r="TA1132" s="411"/>
      <c r="TB1132" s="411"/>
      <c r="TC1132" s="411"/>
      <c r="TD1132" s="411"/>
      <c r="TE1132" s="411"/>
      <c r="TF1132" s="411"/>
      <c r="TG1132" s="411"/>
      <c r="TH1132" s="411"/>
      <c r="TI1132" s="411"/>
      <c r="TJ1132" s="411"/>
      <c r="TK1132" s="411"/>
      <c r="TL1132" s="411"/>
      <c r="TM1132" s="411"/>
      <c r="TN1132" s="411"/>
      <c r="TO1132" s="411"/>
      <c r="TP1132" s="411"/>
      <c r="TQ1132" s="411"/>
      <c r="TR1132" s="411"/>
      <c r="TS1132" s="411"/>
      <c r="TT1132" s="411"/>
      <c r="TU1132" s="411"/>
      <c r="TV1132" s="411"/>
      <c r="TW1132" s="411"/>
      <c r="TX1132" s="411"/>
      <c r="TY1132" s="411"/>
      <c r="TZ1132" s="411"/>
      <c r="UA1132" s="411"/>
      <c r="UB1132" s="411"/>
      <c r="UC1132" s="411"/>
      <c r="UD1132" s="411"/>
      <c r="UE1132" s="411"/>
      <c r="UF1132" s="411"/>
      <c r="UG1132" s="411"/>
      <c r="UH1132" s="411"/>
      <c r="UI1132" s="411"/>
      <c r="UJ1132" s="411"/>
      <c r="UK1132" s="411"/>
      <c r="UL1132" s="411"/>
      <c r="UM1132" s="411"/>
      <c r="UN1132" s="411"/>
      <c r="UO1132" s="411"/>
      <c r="UP1132" s="411"/>
      <c r="UQ1132" s="411"/>
      <c r="UR1132" s="411"/>
      <c r="US1132" s="411"/>
      <c r="UT1132" s="411"/>
      <c r="UU1132" s="411"/>
      <c r="UV1132" s="411"/>
      <c r="UW1132" s="411"/>
      <c r="UX1132" s="411"/>
      <c r="UY1132" s="411"/>
      <c r="UZ1132" s="411"/>
      <c r="VA1132" s="411"/>
      <c r="VB1132" s="411"/>
      <c r="VC1132" s="411"/>
      <c r="VD1132" s="411"/>
      <c r="VE1132" s="411"/>
      <c r="VF1132" s="411"/>
      <c r="VG1132" s="411"/>
      <c r="VH1132" s="411"/>
      <c r="VI1132" s="411"/>
      <c r="VJ1132" s="411"/>
      <c r="VK1132" s="411"/>
      <c r="VL1132" s="411"/>
      <c r="VM1132" s="411"/>
      <c r="VN1132" s="411"/>
      <c r="VO1132" s="411"/>
      <c r="VP1132" s="411"/>
      <c r="VQ1132" s="411"/>
      <c r="VR1132" s="411"/>
      <c r="VS1132" s="411"/>
      <c r="VT1132" s="411"/>
      <c r="VU1132" s="411"/>
      <c r="VV1132" s="411"/>
      <c r="VW1132" s="411"/>
      <c r="VX1132" s="411"/>
      <c r="VY1132" s="411"/>
      <c r="VZ1132" s="411"/>
      <c r="WA1132" s="411"/>
      <c r="WB1132" s="411"/>
      <c r="WC1132" s="411"/>
      <c r="WD1132" s="411"/>
      <c r="WE1132" s="411"/>
      <c r="WF1132" s="411"/>
      <c r="WG1132" s="411"/>
      <c r="WH1132" s="411"/>
      <c r="WI1132" s="411"/>
      <c r="WJ1132" s="411"/>
      <c r="WK1132" s="411"/>
      <c r="WL1132" s="411"/>
      <c r="WM1132" s="411"/>
      <c r="WN1132" s="411"/>
      <c r="WO1132" s="411"/>
      <c r="WP1132" s="411"/>
      <c r="WQ1132" s="411"/>
      <c r="WR1132" s="411"/>
      <c r="WS1132" s="411"/>
      <c r="WT1132" s="411"/>
      <c r="WU1132" s="411"/>
      <c r="WV1132" s="411"/>
      <c r="WW1132" s="411"/>
      <c r="WX1132" s="411"/>
      <c r="WY1132" s="411"/>
      <c r="WZ1132" s="411"/>
      <c r="XA1132" s="411"/>
      <c r="XB1132" s="411"/>
      <c r="XC1132" s="411"/>
      <c r="XD1132" s="411"/>
      <c r="XE1132" s="411"/>
      <c r="XF1132" s="411"/>
      <c r="XG1132" s="411"/>
      <c r="XH1132" s="411"/>
      <c r="XI1132" s="411"/>
      <c r="XJ1132" s="411"/>
      <c r="XK1132" s="411"/>
      <c r="XL1132" s="411"/>
      <c r="XM1132" s="411"/>
      <c r="XN1132" s="411"/>
      <c r="XO1132" s="411"/>
      <c r="XP1132" s="411"/>
      <c r="XQ1132" s="411"/>
      <c r="XR1132" s="411"/>
      <c r="XS1132" s="411"/>
      <c r="XT1132" s="411"/>
      <c r="XU1132" s="411"/>
      <c r="XV1132" s="411"/>
      <c r="XW1132" s="411"/>
      <c r="XX1132" s="411"/>
      <c r="XY1132" s="411"/>
      <c r="XZ1132" s="411"/>
      <c r="YA1132" s="411"/>
      <c r="YB1132" s="411"/>
      <c r="YC1132" s="411"/>
      <c r="YD1132" s="411"/>
      <c r="YE1132" s="411"/>
      <c r="YF1132" s="411"/>
      <c r="YG1132" s="411"/>
      <c r="YH1132" s="411"/>
      <c r="YI1132" s="411"/>
      <c r="YJ1132" s="411"/>
      <c r="YK1132" s="411"/>
      <c r="YL1132" s="411"/>
      <c r="YM1132" s="411"/>
      <c r="YN1132" s="411"/>
      <c r="YO1132" s="411"/>
      <c r="YP1132" s="411"/>
      <c r="YQ1132" s="411"/>
      <c r="YR1132" s="411"/>
      <c r="YS1132" s="411"/>
      <c r="YT1132" s="411"/>
      <c r="YU1132" s="411"/>
      <c r="YV1132" s="411"/>
      <c r="YW1132" s="411"/>
      <c r="YX1132" s="411"/>
      <c r="YY1132" s="411"/>
      <c r="YZ1132" s="411"/>
      <c r="ZA1132" s="411"/>
      <c r="ZB1132" s="411"/>
      <c r="ZC1132" s="411"/>
      <c r="ZD1132" s="411"/>
      <c r="ZE1132" s="411"/>
      <c r="ZF1132" s="411"/>
      <c r="ZG1132" s="411"/>
      <c r="ZH1132" s="411"/>
      <c r="ZI1132" s="411"/>
      <c r="ZJ1132" s="411"/>
      <c r="ZK1132" s="411"/>
      <c r="ZL1132" s="411"/>
      <c r="ZM1132" s="411"/>
      <c r="ZN1132" s="411"/>
      <c r="ZO1132" s="411"/>
      <c r="ZP1132" s="411"/>
      <c r="ZQ1132" s="411"/>
      <c r="ZR1132" s="411"/>
      <c r="ZS1132" s="411"/>
      <c r="ZT1132" s="411"/>
      <c r="ZU1132" s="411"/>
      <c r="ZV1132" s="411"/>
      <c r="ZW1132" s="411"/>
      <c r="ZX1132" s="411"/>
      <c r="ZY1132" s="411"/>
      <c r="ZZ1132" s="411"/>
      <c r="AAA1132" s="411"/>
      <c r="AAB1132" s="411"/>
      <c r="AAC1132" s="411"/>
      <c r="AAD1132" s="411"/>
      <c r="AAE1132" s="411"/>
      <c r="AAF1132" s="411"/>
      <c r="AAG1132" s="411"/>
      <c r="AAH1132" s="411"/>
      <c r="AAI1132" s="411"/>
      <c r="AAJ1132" s="411"/>
      <c r="AAK1132" s="411"/>
      <c r="AAL1132" s="411"/>
      <c r="AAM1132" s="411"/>
      <c r="AAN1132" s="411"/>
      <c r="AAO1132" s="411"/>
      <c r="AAP1132" s="411"/>
      <c r="AAQ1132" s="411"/>
      <c r="AAR1132" s="411"/>
      <c r="AAS1132" s="411"/>
      <c r="AAT1132" s="411"/>
      <c r="AAU1132" s="411"/>
      <c r="AAV1132" s="411"/>
      <c r="AAW1132" s="411"/>
      <c r="AAX1132" s="411"/>
      <c r="AAY1132" s="411"/>
      <c r="AAZ1132" s="411"/>
      <c r="ABA1132" s="411"/>
      <c r="ABB1132" s="411"/>
      <c r="ABC1132" s="411"/>
      <c r="ABD1132" s="411"/>
      <c r="ABE1132" s="411"/>
      <c r="ABF1132" s="411"/>
      <c r="ABG1132" s="411"/>
      <c r="ABH1132" s="411"/>
      <c r="ABI1132" s="411"/>
      <c r="ABJ1132" s="411"/>
      <c r="ABK1132" s="411"/>
      <c r="ABL1132" s="411"/>
      <c r="ABM1132" s="411"/>
      <c r="ABN1132" s="411"/>
      <c r="ABO1132" s="411"/>
      <c r="ABP1132" s="411"/>
      <c r="ABQ1132" s="411"/>
      <c r="ABR1132" s="411"/>
      <c r="ABS1132" s="411"/>
      <c r="ABT1132" s="411"/>
      <c r="ABU1132" s="411"/>
      <c r="ABV1132" s="411"/>
      <c r="ABW1132" s="411"/>
      <c r="ABX1132" s="411"/>
      <c r="ABY1132" s="411"/>
      <c r="ABZ1132" s="411"/>
      <c r="ACA1132" s="411"/>
      <c r="ACB1132" s="411"/>
      <c r="ACC1132" s="411"/>
      <c r="ACD1132" s="411"/>
      <c r="ACE1132" s="411"/>
      <c r="ACF1132" s="411"/>
      <c r="ACG1132" s="411"/>
      <c r="ACH1132" s="411"/>
      <c r="ACI1132" s="411"/>
      <c r="ACJ1132" s="411"/>
      <c r="ACK1132" s="411"/>
      <c r="ACL1132" s="411"/>
      <c r="ACM1132" s="411"/>
      <c r="ACN1132" s="411"/>
      <c r="ACO1132" s="411"/>
      <c r="ACP1132" s="411"/>
      <c r="ACQ1132" s="411"/>
      <c r="ACR1132" s="411"/>
      <c r="ACS1132" s="411"/>
      <c r="ACT1132" s="411"/>
      <c r="ACU1132" s="411"/>
      <c r="ACV1132" s="411"/>
      <c r="ACW1132" s="411"/>
      <c r="ACX1132" s="411"/>
      <c r="ACY1132" s="411"/>
      <c r="ACZ1132" s="411"/>
      <c r="ADA1132" s="411"/>
      <c r="ADB1132" s="411"/>
      <c r="ADC1132" s="411"/>
      <c r="ADD1132" s="411"/>
      <c r="ADE1132" s="411"/>
      <c r="ADF1132" s="411"/>
      <c r="ADG1132" s="411"/>
      <c r="ADH1132" s="411"/>
      <c r="ADI1132" s="411"/>
      <c r="ADJ1132" s="411"/>
      <c r="ADK1132" s="411"/>
      <c r="ADL1132" s="411"/>
      <c r="ADM1132" s="411"/>
      <c r="ADN1132" s="411"/>
      <c r="ADO1132" s="411"/>
      <c r="ADP1132" s="411"/>
      <c r="ADQ1132" s="411"/>
      <c r="ADR1132" s="411"/>
      <c r="ADS1132" s="411"/>
      <c r="ADT1132" s="411"/>
      <c r="ADU1132" s="411"/>
      <c r="ADV1132" s="411"/>
      <c r="ADW1132" s="411"/>
      <c r="ADX1132" s="411"/>
      <c r="ADY1132" s="411"/>
      <c r="ADZ1132" s="411"/>
      <c r="AEA1132" s="411"/>
      <c r="AEB1132" s="411"/>
      <c r="AEC1132" s="411"/>
      <c r="AED1132" s="411"/>
      <c r="AEE1132" s="411"/>
      <c r="AEF1132" s="411"/>
      <c r="AEG1132" s="411"/>
      <c r="AEH1132" s="411"/>
      <c r="AEI1132" s="411"/>
      <c r="AEJ1132" s="411"/>
      <c r="AEK1132" s="411"/>
      <c r="AEL1132" s="411"/>
      <c r="AEM1132" s="411"/>
      <c r="AEN1132" s="411"/>
      <c r="AEO1132" s="411"/>
      <c r="AEP1132" s="411"/>
      <c r="AEQ1132" s="411"/>
      <c r="AER1132" s="411"/>
      <c r="AES1132" s="411"/>
      <c r="AET1132" s="411"/>
      <c r="AEU1132" s="411"/>
      <c r="AEV1132" s="411"/>
      <c r="AEW1132" s="411"/>
      <c r="AEX1132" s="411"/>
      <c r="AEY1132" s="411"/>
      <c r="AEZ1132" s="411"/>
      <c r="AFA1132" s="411"/>
      <c r="AFB1132" s="411"/>
      <c r="AFC1132" s="411"/>
      <c r="AFD1132" s="411"/>
      <c r="AFE1132" s="411"/>
      <c r="AFF1132" s="411"/>
      <c r="AFG1132" s="411"/>
      <c r="AFH1132" s="411"/>
      <c r="AFI1132" s="411"/>
      <c r="AFJ1132" s="411"/>
      <c r="AFK1132" s="411"/>
      <c r="AFL1132" s="411"/>
      <c r="AFM1132" s="411"/>
      <c r="AFN1132" s="411"/>
      <c r="AFO1132" s="411"/>
      <c r="AFP1132" s="411"/>
      <c r="AFQ1132" s="411"/>
      <c r="AFR1132" s="411"/>
      <c r="AFS1132" s="411"/>
      <c r="AFT1132" s="411"/>
      <c r="AFU1132" s="411"/>
      <c r="AFV1132" s="411"/>
      <c r="AFW1132" s="411"/>
      <c r="AFX1132" s="411"/>
      <c r="AFY1132" s="411"/>
      <c r="AFZ1132" s="411"/>
      <c r="AGA1132" s="411"/>
      <c r="AGB1132" s="411"/>
      <c r="AGC1132" s="411"/>
      <c r="AGD1132" s="411"/>
      <c r="AGE1132" s="411"/>
      <c r="AGF1132" s="411"/>
      <c r="AGG1132" s="411"/>
      <c r="AGH1132" s="411"/>
      <c r="AGI1132" s="411"/>
      <c r="AGJ1132" s="411"/>
      <c r="AGK1132" s="411"/>
      <c r="AGL1132" s="411"/>
      <c r="AGM1132" s="411"/>
      <c r="AGN1132" s="411"/>
      <c r="AGO1132" s="411"/>
      <c r="AGP1132" s="411"/>
      <c r="AGQ1132" s="411"/>
      <c r="AGR1132" s="411"/>
      <c r="AGS1132" s="411"/>
      <c r="AGT1132" s="411"/>
      <c r="AGU1132" s="411"/>
      <c r="AGV1132" s="411"/>
      <c r="AGW1132" s="411"/>
      <c r="AGX1132" s="411"/>
      <c r="AGY1132" s="411"/>
      <c r="AGZ1132" s="411"/>
      <c r="AHA1132" s="411"/>
      <c r="AHB1132" s="411"/>
      <c r="AHC1132" s="411"/>
      <c r="AHD1132" s="411"/>
      <c r="AHE1132" s="411"/>
      <c r="AHF1132" s="411"/>
      <c r="AHG1132" s="411"/>
      <c r="AHH1132" s="411"/>
      <c r="AHI1132" s="411"/>
      <c r="AHJ1132" s="411"/>
      <c r="AHK1132" s="411"/>
      <c r="AHL1132" s="411"/>
      <c r="AHM1132" s="411"/>
      <c r="AHN1132" s="411"/>
      <c r="AHO1132" s="411"/>
      <c r="AHP1132" s="411"/>
      <c r="AHQ1132" s="411"/>
      <c r="AHR1132" s="411"/>
      <c r="AHS1132" s="411"/>
      <c r="AHT1132" s="411"/>
      <c r="AHU1132" s="411"/>
      <c r="AHV1132" s="411"/>
      <c r="AHW1132" s="411"/>
      <c r="AHX1132" s="411"/>
      <c r="AHY1132" s="411"/>
      <c r="AHZ1132" s="411"/>
      <c r="AIA1132" s="411"/>
      <c r="AIB1132" s="411"/>
      <c r="AIC1132" s="411"/>
      <c r="AID1132" s="411"/>
      <c r="AIE1132" s="411"/>
      <c r="AIF1132" s="411"/>
      <c r="AIG1132" s="411"/>
      <c r="AIH1132" s="411"/>
      <c r="AII1132" s="411"/>
      <c r="AIJ1132" s="411"/>
      <c r="AIK1132" s="411"/>
      <c r="AIL1132" s="411"/>
      <c r="AIM1132" s="411"/>
      <c r="AIN1132" s="411"/>
      <c r="AIO1132" s="411"/>
      <c r="AIP1132" s="411"/>
      <c r="AIQ1132" s="411"/>
      <c r="AIR1132" s="411"/>
      <c r="AIS1132" s="411"/>
      <c r="AIT1132" s="411"/>
      <c r="AIU1132" s="411"/>
      <c r="AIV1132" s="411"/>
      <c r="AIW1132" s="411"/>
      <c r="AIX1132" s="411"/>
      <c r="AIY1132" s="411"/>
      <c r="AIZ1132" s="411"/>
      <c r="AJA1132" s="411"/>
      <c r="AJB1132" s="411"/>
      <c r="AJC1132" s="411"/>
      <c r="AJD1132" s="411"/>
      <c r="AJE1132" s="411"/>
      <c r="AJF1132" s="411"/>
      <c r="AJG1132" s="411"/>
      <c r="AJH1132" s="411"/>
      <c r="AJI1132" s="411"/>
      <c r="AJJ1132" s="411"/>
      <c r="AJK1132" s="411"/>
      <c r="AJL1132" s="411"/>
      <c r="AJM1132" s="411"/>
      <c r="AJN1132" s="411"/>
      <c r="AJO1132" s="411"/>
      <c r="AJP1132" s="411"/>
      <c r="AJQ1132" s="411"/>
      <c r="AJR1132" s="411"/>
      <c r="AJS1132" s="411"/>
      <c r="AJT1132" s="411"/>
      <c r="AJU1132" s="411"/>
      <c r="AJV1132" s="411"/>
      <c r="AJW1132" s="411"/>
      <c r="AJX1132" s="411"/>
      <c r="AJY1132" s="411"/>
      <c r="AJZ1132" s="411"/>
      <c r="AKA1132" s="411"/>
      <c r="AKB1132" s="411"/>
      <c r="AKC1132" s="411"/>
      <c r="AKD1132" s="411"/>
      <c r="AKE1132" s="411"/>
      <c r="AKF1132" s="411"/>
      <c r="AKG1132" s="411"/>
      <c r="AKH1132" s="411"/>
      <c r="AKI1132" s="411"/>
      <c r="AKJ1132" s="411"/>
      <c r="AKK1132" s="411"/>
      <c r="AKL1132" s="411"/>
      <c r="AKM1132" s="411"/>
      <c r="AKN1132" s="411"/>
      <c r="AKO1132" s="411"/>
      <c r="AKP1132" s="411"/>
      <c r="AKQ1132" s="411"/>
      <c r="AKR1132" s="411"/>
      <c r="AKS1132" s="411"/>
      <c r="AKT1132" s="411"/>
      <c r="AKU1132" s="411"/>
      <c r="AKV1132" s="411"/>
      <c r="AKW1132" s="411"/>
      <c r="AKX1132" s="411"/>
      <c r="AKY1132" s="411"/>
      <c r="AKZ1132" s="411"/>
      <c r="ALA1132" s="411"/>
      <c r="ALB1132" s="411"/>
      <c r="ALC1132" s="411"/>
      <c r="ALD1132" s="411"/>
      <c r="ALE1132" s="411"/>
      <c r="ALF1132" s="411"/>
      <c r="ALG1132" s="411"/>
      <c r="ALH1132" s="411"/>
      <c r="ALI1132" s="411"/>
      <c r="ALJ1132" s="411"/>
      <c r="ALK1132" s="411"/>
      <c r="ALL1132" s="411"/>
      <c r="ALM1132" s="411"/>
      <c r="ALN1132" s="411"/>
      <c r="ALO1132" s="411"/>
      <c r="ALP1132" s="411"/>
      <c r="ALQ1132" s="411"/>
      <c r="ALR1132" s="411"/>
      <c r="ALS1132" s="411"/>
      <c r="ALT1132" s="411"/>
      <c r="ALU1132" s="411"/>
      <c r="ALV1132" s="411"/>
      <c r="ALW1132" s="411"/>
      <c r="ALX1132" s="411"/>
      <c r="ALY1132" s="411"/>
      <c r="ALZ1132" s="411"/>
      <c r="AMA1132" s="411"/>
      <c r="AMB1132" s="411"/>
      <c r="AMC1132" s="411"/>
      <c r="AMD1132" s="411"/>
      <c r="AME1132" s="411"/>
      <c r="AMF1132" s="411"/>
      <c r="AMG1132" s="411"/>
      <c r="AMH1132" s="411"/>
      <c r="AMI1132" s="411"/>
      <c r="AMJ1132" s="411"/>
    </row>
    <row r="1133" customFormat="false" ht="12.8" hidden="true" customHeight="false" outlineLevel="0" collapsed="false">
      <c r="A1133" s="431"/>
      <c r="B1133" s="432" t="s">
        <v>1782</v>
      </c>
      <c r="C1133" s="433"/>
      <c r="D1133" s="433"/>
      <c r="E1133" s="433"/>
      <c r="F1133" s="433"/>
      <c r="G1133" s="433"/>
      <c r="H1133" s="433"/>
      <c r="I1133" s="433"/>
      <c r="J1133" s="433"/>
      <c r="K1133" s="433"/>
      <c r="L1133" s="433"/>
      <c r="M1133" s="433"/>
      <c r="N1133" s="433"/>
      <c r="O1133" s="434"/>
      <c r="P1133" s="434"/>
      <c r="Q1133" s="434"/>
      <c r="R1133" s="434"/>
      <c r="S1133" s="400" t="n">
        <v>0.2</v>
      </c>
      <c r="T1133" s="435"/>
      <c r="U1133" s="436"/>
      <c r="V1133" s="437"/>
      <c r="W1133" s="438"/>
      <c r="X1133" s="439"/>
      <c r="Y1133" s="436"/>
      <c r="Z1133" s="434"/>
      <c r="AA1133" s="434"/>
      <c r="AB1133" s="434"/>
      <c r="AC1133" s="434"/>
      <c r="AD1133" s="434"/>
      <c r="AE1133" s="434"/>
      <c r="AF1133" s="434"/>
      <c r="AG1133" s="434"/>
      <c r="AH1133" s="434"/>
      <c r="AI1133" s="434"/>
      <c r="AJ1133" s="434"/>
      <c r="AK1133" s="434"/>
      <c r="AL1133" s="434"/>
      <c r="AM1133" s="434"/>
      <c r="AN1133" s="434"/>
      <c r="AO1133" s="434"/>
      <c r="AP1133" s="434"/>
      <c r="AQ1133" s="434"/>
      <c r="AR1133" s="434"/>
      <c r="AS1133" s="434"/>
      <c r="AT1133" s="434"/>
      <c r="AU1133" s="434"/>
      <c r="AV1133" s="434"/>
      <c r="AW1133" s="434"/>
      <c r="AX1133" s="434"/>
      <c r="AY1133" s="434"/>
      <c r="AZ1133" s="434"/>
      <c r="BA1133" s="434"/>
      <c r="BB1133" s="434"/>
      <c r="BC1133" s="434"/>
      <c r="BD1133" s="434"/>
      <c r="BE1133" s="434"/>
      <c r="BF1133" s="434"/>
      <c r="BG1133" s="434"/>
      <c r="BH1133" s="434"/>
      <c r="BI1133" s="434"/>
      <c r="BJ1133" s="434"/>
      <c r="BK1133" s="434"/>
      <c r="BL1133" s="434"/>
      <c r="BM1133" s="434"/>
      <c r="BN1133" s="434"/>
      <c r="BO1133" s="434"/>
      <c r="BP1133" s="434"/>
      <c r="BQ1133" s="434"/>
      <c r="BR1133" s="434"/>
      <c r="BS1133" s="434"/>
      <c r="BT1133" s="434"/>
      <c r="BU1133" s="434"/>
      <c r="BV1133" s="434"/>
      <c r="BW1133" s="434"/>
      <c r="BX1133" s="434"/>
      <c r="BY1133" s="434"/>
      <c r="BZ1133" s="434"/>
      <c r="CA1133" s="434"/>
      <c r="CB1133" s="434"/>
      <c r="CC1133" s="434"/>
      <c r="CD1133" s="434"/>
      <c r="CE1133" s="434"/>
      <c r="CF1133" s="434"/>
      <c r="CG1133" s="434"/>
      <c r="CH1133" s="434"/>
      <c r="CI1133" s="434"/>
      <c r="CJ1133" s="434"/>
      <c r="CK1133" s="434"/>
      <c r="CL1133" s="434"/>
      <c r="CM1133" s="434"/>
      <c r="CN1133" s="434"/>
      <c r="CO1133" s="434"/>
      <c r="CP1133" s="434"/>
      <c r="CQ1133" s="434"/>
      <c r="CR1133" s="434"/>
      <c r="CS1133" s="434"/>
      <c r="CT1133" s="440"/>
      <c r="CU1133" s="440"/>
      <c r="CV1133" s="440"/>
      <c r="CW1133" s="441"/>
      <c r="CX1133" s="441"/>
      <c r="CY1133" s="441"/>
      <c r="CZ1133" s="441"/>
      <c r="DA1133" s="441"/>
      <c r="DB1133" s="441"/>
      <c r="DC1133" s="441"/>
      <c r="DD1133" s="441"/>
      <c r="DE1133" s="441"/>
      <c r="DF1133" s="441"/>
      <c r="DG1133" s="441"/>
      <c r="DH1133" s="441"/>
      <c r="DI1133" s="440"/>
      <c r="DJ1133" s="440"/>
      <c r="DK1133" s="440"/>
      <c r="DL1133" s="440"/>
      <c r="DM1133" s="441"/>
      <c r="DN1133" s="441"/>
      <c r="DO1133" s="441"/>
      <c r="DP1133" s="441"/>
      <c r="DQ1133" s="441"/>
      <c r="DR1133" s="441"/>
      <c r="DS1133" s="441"/>
      <c r="DT1133" s="441"/>
      <c r="DU1133" s="441"/>
      <c r="DV1133" s="441"/>
      <c r="DW1133" s="441"/>
      <c r="DX1133" s="441"/>
      <c r="DY1133" s="381"/>
      <c r="DZ1133" s="260"/>
      <c r="EA1133" s="260"/>
      <c r="EB1133" s="260"/>
      <c r="EC1133" s="441"/>
      <c r="ED1133" s="441"/>
      <c r="EE1133" s="441"/>
      <c r="EF1133" s="441"/>
      <c r="EG1133" s="441"/>
      <c r="EH1133" s="441"/>
      <c r="EI1133" s="441"/>
      <c r="EJ1133" s="441"/>
      <c r="EK1133" s="441"/>
      <c r="EL1133" s="441"/>
      <c r="EM1133" s="441"/>
      <c r="EN1133" s="440"/>
      <c r="EO1133" s="260"/>
      <c r="EP1133" s="260"/>
      <c r="EQ1133" s="260"/>
      <c r="ER1133" s="260"/>
      <c r="ES1133" s="441"/>
      <c r="ET1133" s="441"/>
      <c r="EU1133" s="441"/>
      <c r="EV1133" s="441"/>
      <c r="EW1133" s="441"/>
      <c r="EX1133" s="441"/>
      <c r="EY1133" s="441"/>
      <c r="EZ1133" s="441"/>
      <c r="FA1133" s="441"/>
      <c r="FB1133" s="441"/>
      <c r="FC1133" s="441"/>
      <c r="FD1133" s="441"/>
      <c r="FE1133" s="441"/>
      <c r="FF1133" s="440"/>
      <c r="FG1133" s="440"/>
      <c r="FH1133" s="440"/>
      <c r="FI1133" s="441"/>
      <c r="FJ1133" s="441"/>
      <c r="FK1133" s="441"/>
      <c r="FL1133" s="441"/>
      <c r="FM1133" s="441"/>
      <c r="FN1133" s="441"/>
      <c r="FO1133" s="441"/>
      <c r="FP1133" s="441"/>
      <c r="FQ1133" s="441"/>
      <c r="FR1133" s="441"/>
      <c r="FS1133" s="441"/>
      <c r="FT1133" s="441"/>
      <c r="FU1133" s="440"/>
      <c r="FV1133" s="440"/>
      <c r="FW1133" s="440"/>
      <c r="FX1133" s="440"/>
      <c r="FY1133" s="441"/>
      <c r="FZ1133" s="441"/>
      <c r="GA1133" s="441"/>
      <c r="GB1133" s="441"/>
      <c r="GC1133" s="441"/>
      <c r="GD1133" s="441"/>
      <c r="GE1133" s="441"/>
      <c r="GF1133" s="441"/>
      <c r="GG1133" s="441"/>
      <c r="GH1133" s="441"/>
      <c r="GI1133" s="441"/>
      <c r="GJ1133" s="441"/>
      <c r="GK1133" s="260"/>
      <c r="GL1133" s="260"/>
      <c r="GM1133" s="260"/>
      <c r="GN1133" s="260"/>
      <c r="GO1133" s="441" t="n">
        <f aca="false">IF(AND(GO$5&gt;$V1133,GO$6&lt;=$W1133),$Y1133,IF(AND(MONTH(GO$6)=MONTH($W1133),YEAR(GO$6)=YEAR($W1133)),$T1133-$X1133*$Y1133+$Y1133,0))</f>
        <v>0</v>
      </c>
      <c r="GP1133" s="441" t="n">
        <f aca="false">IF(AND(GP$5&gt;$V1133,GP$6&lt;=$W1133),$Y1133,IF(AND(MONTH(GP$6)=MONTH($W1133),YEAR(GP$6)=YEAR($W1133)),$T1133-$X1133*$Y1133+$Y1133,0))</f>
        <v>0</v>
      </c>
      <c r="GQ1133" s="441" t="n">
        <f aca="false">IF(AND(GQ$5&gt;$V1133,GQ$6&lt;=$W1133),$Y1133,IF(AND(MONTH(GQ$6)=MONTH($W1133),YEAR(GQ$6)=YEAR($W1133)),$T1133-$X1133*$Y1133+$Y1133,0))</f>
        <v>0</v>
      </c>
      <c r="GR1133" s="441" t="n">
        <f aca="false">IF(AND(GR$5&gt;$V1133,GR$6&lt;=$W1133),$Y1133,IF(AND(MONTH(GR$6)=MONTH($W1133),YEAR(GR$6)=YEAR($W1133)),$T1133-$X1133*$Y1133+$Y1133,0))</f>
        <v>0</v>
      </c>
      <c r="GS1133" s="441" t="n">
        <f aca="false">IF(AND(GS$5&gt;$V1133,GS$6&lt;=$W1133),$Y1133,IF(AND(MONTH(GS$6)=MONTH($W1133),YEAR(GS$6)=YEAR($W1133)),$T1133-$X1133*$Y1133+$Y1133,0))</f>
        <v>0</v>
      </c>
      <c r="GT1133" s="441" t="n">
        <f aca="false">IF(AND(GT$5&gt;$V1133,GT$6&lt;=$W1133),$Y1133,IF(AND(MONTH(GT$6)=MONTH($W1133),YEAR(GT$6)=YEAR($W1133)),$T1133-$X1133*$Y1133+$Y1133,0))</f>
        <v>0</v>
      </c>
      <c r="GU1133" s="441" t="n">
        <f aca="false">IF(AND(GU$5&gt;$V1133,GU$6&lt;=$W1133),$Y1133,IF(AND(MONTH(GU$6)=MONTH($W1133),YEAR(GU$6)=YEAR($W1133)),$T1133-$X1133*$Y1133+$Y1133,0))</f>
        <v>0</v>
      </c>
      <c r="GV1133" s="442" t="n">
        <f aca="false">IF(AND(GV$5&gt;$V1133,GV$6&lt;=$W1133),$Y1133,IF(AND(MONTH(GV$6)=MONTH($W1133),YEAR(GV$6)=YEAR($W1133)),$T1133-$X1133*$Y1133+$Y1133,0))</f>
        <v>0</v>
      </c>
      <c r="GW1133" s="442" t="n">
        <f aca="false">IF(AND(GW$5&gt;$V1133,GW$6&lt;=$W1133),$Y1133,IF(AND(MONTH(GW$6)=MONTH($W1133),YEAR(GW$6)=YEAR($W1133)),$T1133-$X1133*$Y1133+$Y1133,0))</f>
        <v>0</v>
      </c>
      <c r="GX1133" s="442" t="n">
        <f aca="false">IF(AND(GX$5&gt;$V1133,GX$6&lt;=$W1133),$Y1133,IF(AND(MONTH(GX$6)=MONTH($W1133),YEAR(GX$6)=YEAR($W1133)),$T1133-$X1133*$Y1133+$Y1133,0))</f>
        <v>0</v>
      </c>
      <c r="GY1133" s="442" t="n">
        <f aca="false">IF(AND(GY$5&gt;$V1133,GY$6&lt;=$W1133),$Y1133,IF(AND(MONTH(GY$6)=MONTH($W1133),YEAR(GY$6)=YEAR($W1133)),$T1133-$X1133*$Y1133+$Y1133,0))</f>
        <v>0</v>
      </c>
      <c r="GZ1133" s="442" t="n">
        <f aca="false">IF(AND(GZ$5&gt;$V1133,GZ$6&lt;=$W1133),$Y1133,IF(AND(MONTH(GZ$6)=MONTH($W1133),YEAR(GZ$6)=YEAR($W1133)),$T1133-FG1133-$X1133*$Y1133+$Y1133,0))</f>
        <v>0</v>
      </c>
      <c r="HA1133" s="260" t="n">
        <f aca="false">GO1133+GP1133+GQ1133+GR1133+GS1133+GT1133+GU1133+GV1133+GW1133+GX1133+GY1133+GZ1133</f>
        <v>0</v>
      </c>
      <c r="HB1133" s="260" t="n">
        <f aca="false">T1133</f>
        <v>0</v>
      </c>
      <c r="HC1133" s="260" t="n">
        <f aca="false">GM1133+HA1133</f>
        <v>0</v>
      </c>
      <c r="HD1133" s="260" t="n">
        <f aca="false">HB1133-HC1133</f>
        <v>0</v>
      </c>
      <c r="HE1133" s="443"/>
      <c r="HF1133" s="444"/>
      <c r="HG1133" s="444"/>
      <c r="HH1133" s="444"/>
      <c r="HI1133" s="444"/>
      <c r="HJ1133" s="444"/>
      <c r="HK1133" s="444"/>
      <c r="HL1133" s="444"/>
      <c r="HM1133" s="443"/>
      <c r="HN1133" s="443"/>
      <c r="HO1133" s="444"/>
      <c r="HP1133" s="444"/>
      <c r="HQ1133" s="444"/>
      <c r="HR1133" s="444"/>
      <c r="HS1133" s="444"/>
      <c r="HT1133" s="444"/>
      <c r="HU1133" s="444"/>
      <c r="HV1133" s="444"/>
      <c r="HW1133" s="444"/>
      <c r="HX1133" s="444"/>
      <c r="HY1133" s="444"/>
      <c r="HZ1133" s="444"/>
      <c r="IA1133" s="444"/>
      <c r="IB1133" s="444"/>
      <c r="IC1133" s="444"/>
      <c r="ID1133" s="444"/>
      <c r="IE1133" s="444"/>
      <c r="IF1133" s="444"/>
      <c r="IG1133" s="444"/>
      <c r="IH1133" s="444"/>
      <c r="II1133" s="444"/>
      <c r="IJ1133" s="444"/>
      <c r="IK1133" s="444"/>
      <c r="IL1133" s="444"/>
      <c r="IM1133" s="444"/>
      <c r="IN1133" s="444"/>
      <c r="IO1133" s="444"/>
      <c r="IP1133" s="444"/>
      <c r="IQ1133" s="444"/>
      <c r="IR1133" s="444"/>
      <c r="IS1133" s="444"/>
      <c r="IT1133" s="444"/>
      <c r="IU1133" s="444"/>
      <c r="IV1133" s="444"/>
      <c r="IW1133" s="444"/>
      <c r="IX1133" s="444"/>
      <c r="IY1133" s="444"/>
      <c r="IZ1133" s="444"/>
      <c r="JA1133" s="444"/>
      <c r="JB1133" s="444"/>
      <c r="JC1133" s="444"/>
      <c r="JD1133" s="444"/>
      <c r="JE1133" s="444"/>
      <c r="JF1133" s="444"/>
      <c r="JG1133" s="444"/>
      <c r="JH1133" s="444"/>
      <c r="JI1133" s="444"/>
      <c r="JJ1133" s="444"/>
      <c r="JK1133" s="444"/>
      <c r="JL1133" s="444"/>
      <c r="JM1133" s="411"/>
      <c r="JN1133" s="411"/>
      <c r="JO1133" s="411"/>
      <c r="JP1133" s="411"/>
      <c r="JQ1133" s="411"/>
      <c r="JR1133" s="411"/>
      <c r="JS1133" s="411"/>
      <c r="JT1133" s="411"/>
      <c r="JU1133" s="411"/>
      <c r="JV1133" s="411"/>
      <c r="JW1133" s="411"/>
      <c r="JX1133" s="411"/>
      <c r="JY1133" s="411"/>
      <c r="JZ1133" s="411"/>
      <c r="KA1133" s="411"/>
      <c r="KB1133" s="411"/>
      <c r="KC1133" s="411"/>
      <c r="KD1133" s="411"/>
      <c r="KE1133" s="411"/>
      <c r="KF1133" s="411"/>
      <c r="KG1133" s="411"/>
      <c r="KH1133" s="411"/>
      <c r="KI1133" s="411"/>
      <c r="KJ1133" s="411"/>
      <c r="KK1133" s="411"/>
      <c r="KL1133" s="411"/>
      <c r="KM1133" s="411"/>
      <c r="KN1133" s="411"/>
      <c r="KO1133" s="411"/>
      <c r="KP1133" s="411"/>
      <c r="KQ1133" s="411"/>
      <c r="KR1133" s="411"/>
      <c r="KS1133" s="411"/>
      <c r="KT1133" s="411"/>
      <c r="KU1133" s="411"/>
      <c r="KV1133" s="411"/>
      <c r="KW1133" s="411"/>
      <c r="KX1133" s="411"/>
      <c r="KY1133" s="411"/>
      <c r="KZ1133" s="411"/>
      <c r="LA1133" s="411"/>
      <c r="LB1133" s="411"/>
      <c r="LC1133" s="411"/>
      <c r="LD1133" s="411"/>
      <c r="LE1133" s="411"/>
      <c r="LF1133" s="411"/>
      <c r="LG1133" s="411"/>
      <c r="LH1133" s="411"/>
      <c r="LI1133" s="411"/>
      <c r="LJ1133" s="411"/>
      <c r="LK1133" s="411"/>
      <c r="LL1133" s="411"/>
      <c r="LM1133" s="411"/>
      <c r="LN1133" s="411"/>
      <c r="LO1133" s="411"/>
      <c r="LP1133" s="411"/>
      <c r="LQ1133" s="411"/>
      <c r="LR1133" s="411"/>
      <c r="LS1133" s="411"/>
      <c r="LT1133" s="411"/>
      <c r="LU1133" s="411"/>
      <c r="LV1133" s="411"/>
      <c r="LW1133" s="411"/>
      <c r="LX1133" s="411"/>
      <c r="LY1133" s="411"/>
      <c r="LZ1133" s="411"/>
      <c r="MA1133" s="411"/>
      <c r="MB1133" s="411"/>
      <c r="MC1133" s="411"/>
      <c r="MD1133" s="411"/>
      <c r="ME1133" s="411"/>
      <c r="MF1133" s="411"/>
      <c r="MG1133" s="411"/>
      <c r="MH1133" s="411"/>
      <c r="MI1133" s="411"/>
      <c r="MJ1133" s="411"/>
      <c r="MK1133" s="411"/>
      <c r="ML1133" s="411"/>
      <c r="MM1133" s="411"/>
      <c r="MN1133" s="411"/>
      <c r="MO1133" s="411"/>
      <c r="MP1133" s="411"/>
      <c r="MQ1133" s="411"/>
      <c r="MR1133" s="411"/>
      <c r="MS1133" s="411"/>
      <c r="MT1133" s="411"/>
      <c r="MU1133" s="411"/>
      <c r="MV1133" s="411"/>
      <c r="MW1133" s="411"/>
      <c r="MX1133" s="411"/>
      <c r="MY1133" s="411"/>
      <c r="MZ1133" s="411"/>
      <c r="NA1133" s="411"/>
      <c r="NB1133" s="411"/>
      <c r="NC1133" s="411"/>
      <c r="ND1133" s="411"/>
      <c r="NE1133" s="411"/>
      <c r="NF1133" s="411"/>
      <c r="NG1133" s="411"/>
      <c r="NH1133" s="411"/>
      <c r="NI1133" s="411"/>
      <c r="NJ1133" s="411"/>
      <c r="NK1133" s="411"/>
      <c r="NL1133" s="411"/>
      <c r="NM1133" s="411"/>
      <c r="NN1133" s="411"/>
      <c r="NO1133" s="411"/>
      <c r="NP1133" s="411"/>
      <c r="NQ1133" s="411"/>
      <c r="NR1133" s="411"/>
      <c r="NS1133" s="411"/>
      <c r="NT1133" s="411"/>
      <c r="NU1133" s="411"/>
      <c r="NV1133" s="411"/>
      <c r="NW1133" s="411"/>
      <c r="NX1133" s="411"/>
      <c r="NY1133" s="411"/>
      <c r="NZ1133" s="411"/>
      <c r="OA1133" s="411"/>
      <c r="OB1133" s="411"/>
      <c r="OC1133" s="411"/>
      <c r="OD1133" s="411"/>
      <c r="OE1133" s="411"/>
      <c r="OF1133" s="411"/>
      <c r="OG1133" s="411"/>
      <c r="OH1133" s="411"/>
      <c r="OI1133" s="411"/>
      <c r="OJ1133" s="411"/>
      <c r="OK1133" s="411"/>
      <c r="OL1133" s="411"/>
      <c r="OM1133" s="411"/>
      <c r="ON1133" s="411"/>
      <c r="OO1133" s="411"/>
      <c r="OP1133" s="411"/>
      <c r="OQ1133" s="411"/>
      <c r="OR1133" s="411"/>
      <c r="OS1133" s="411"/>
      <c r="OT1133" s="411"/>
      <c r="OU1133" s="411"/>
      <c r="OV1133" s="411"/>
      <c r="OW1133" s="411"/>
      <c r="OX1133" s="411"/>
      <c r="OY1133" s="411"/>
      <c r="OZ1133" s="411"/>
      <c r="PA1133" s="411"/>
      <c r="PB1133" s="411"/>
      <c r="PC1133" s="411"/>
      <c r="PD1133" s="411"/>
      <c r="PE1133" s="411"/>
      <c r="PF1133" s="411"/>
      <c r="PG1133" s="411"/>
      <c r="PH1133" s="411"/>
      <c r="PI1133" s="411"/>
      <c r="PJ1133" s="411"/>
      <c r="PK1133" s="411"/>
      <c r="PL1133" s="411"/>
      <c r="PM1133" s="411"/>
      <c r="PN1133" s="411"/>
      <c r="PO1133" s="411"/>
      <c r="PP1133" s="411"/>
      <c r="PQ1133" s="411"/>
      <c r="PR1133" s="411"/>
      <c r="PS1133" s="411"/>
      <c r="PT1133" s="411"/>
      <c r="PU1133" s="411"/>
      <c r="PV1133" s="411"/>
      <c r="PW1133" s="411"/>
      <c r="PX1133" s="411"/>
      <c r="PY1133" s="411"/>
      <c r="PZ1133" s="411"/>
      <c r="QA1133" s="411"/>
      <c r="QB1133" s="411"/>
      <c r="QC1133" s="411"/>
      <c r="QD1133" s="411"/>
      <c r="QE1133" s="411"/>
      <c r="QF1133" s="411"/>
      <c r="QG1133" s="411"/>
      <c r="QH1133" s="411"/>
      <c r="QI1133" s="411"/>
      <c r="QJ1133" s="411"/>
      <c r="QK1133" s="411"/>
      <c r="QL1133" s="411"/>
      <c r="QM1133" s="411"/>
      <c r="QN1133" s="411"/>
      <c r="QO1133" s="411"/>
      <c r="QP1133" s="411"/>
      <c r="QQ1133" s="411"/>
      <c r="QR1133" s="411"/>
      <c r="QS1133" s="411"/>
      <c r="QT1133" s="411"/>
      <c r="QU1133" s="411"/>
      <c r="QV1133" s="411"/>
      <c r="QW1133" s="411"/>
      <c r="QX1133" s="411"/>
      <c r="QY1133" s="411"/>
      <c r="QZ1133" s="411"/>
      <c r="RA1133" s="411"/>
      <c r="RB1133" s="411"/>
      <c r="RC1133" s="411"/>
      <c r="RD1133" s="411"/>
      <c r="RE1133" s="411"/>
      <c r="RF1133" s="411"/>
      <c r="RG1133" s="411"/>
      <c r="RH1133" s="411"/>
      <c r="RI1133" s="411"/>
      <c r="RJ1133" s="411"/>
      <c r="RK1133" s="411"/>
      <c r="RL1133" s="411"/>
      <c r="RM1133" s="411"/>
      <c r="RN1133" s="411"/>
      <c r="RO1133" s="411"/>
      <c r="RP1133" s="411"/>
      <c r="RQ1133" s="411"/>
      <c r="RR1133" s="411"/>
      <c r="RS1133" s="411"/>
      <c r="RT1133" s="411"/>
      <c r="RU1133" s="411"/>
      <c r="RV1133" s="411"/>
      <c r="RW1133" s="411"/>
      <c r="RX1133" s="411"/>
      <c r="RY1133" s="411"/>
      <c r="RZ1133" s="411"/>
      <c r="SA1133" s="411"/>
      <c r="SB1133" s="411"/>
      <c r="SC1133" s="411"/>
      <c r="SD1133" s="411"/>
      <c r="SE1133" s="411"/>
      <c r="SF1133" s="411"/>
      <c r="SG1133" s="411"/>
      <c r="SH1133" s="411"/>
      <c r="SI1133" s="411"/>
      <c r="SJ1133" s="411"/>
      <c r="SK1133" s="411"/>
      <c r="SL1133" s="411"/>
      <c r="SM1133" s="411"/>
      <c r="SN1133" s="411"/>
      <c r="SO1133" s="411"/>
      <c r="SP1133" s="411"/>
      <c r="SQ1133" s="411"/>
      <c r="SR1133" s="411"/>
      <c r="SS1133" s="411"/>
      <c r="ST1133" s="411"/>
      <c r="SU1133" s="411"/>
      <c r="SV1133" s="411"/>
      <c r="SW1133" s="411"/>
      <c r="SX1133" s="411"/>
      <c r="SY1133" s="411"/>
      <c r="SZ1133" s="411"/>
      <c r="TA1133" s="411"/>
      <c r="TB1133" s="411"/>
      <c r="TC1133" s="411"/>
      <c r="TD1133" s="411"/>
      <c r="TE1133" s="411"/>
      <c r="TF1133" s="411"/>
      <c r="TG1133" s="411"/>
      <c r="TH1133" s="411"/>
      <c r="TI1133" s="411"/>
      <c r="TJ1133" s="411"/>
      <c r="TK1133" s="411"/>
      <c r="TL1133" s="411"/>
      <c r="TM1133" s="411"/>
      <c r="TN1133" s="411"/>
      <c r="TO1133" s="411"/>
      <c r="TP1133" s="411"/>
      <c r="TQ1133" s="411"/>
      <c r="TR1133" s="411"/>
      <c r="TS1133" s="411"/>
      <c r="TT1133" s="411"/>
      <c r="TU1133" s="411"/>
      <c r="TV1133" s="411"/>
      <c r="TW1133" s="411"/>
      <c r="TX1133" s="411"/>
      <c r="TY1133" s="411"/>
      <c r="TZ1133" s="411"/>
      <c r="UA1133" s="411"/>
      <c r="UB1133" s="411"/>
      <c r="UC1133" s="411"/>
      <c r="UD1133" s="411"/>
      <c r="UE1133" s="411"/>
      <c r="UF1133" s="411"/>
      <c r="UG1133" s="411"/>
      <c r="UH1133" s="411"/>
      <c r="UI1133" s="411"/>
      <c r="UJ1133" s="411"/>
      <c r="UK1133" s="411"/>
      <c r="UL1133" s="411"/>
      <c r="UM1133" s="411"/>
      <c r="UN1133" s="411"/>
      <c r="UO1133" s="411"/>
      <c r="UP1133" s="411"/>
      <c r="UQ1133" s="411"/>
      <c r="UR1133" s="411"/>
      <c r="US1133" s="411"/>
      <c r="UT1133" s="411"/>
      <c r="UU1133" s="411"/>
      <c r="UV1133" s="411"/>
      <c r="UW1133" s="411"/>
      <c r="UX1133" s="411"/>
      <c r="UY1133" s="411"/>
      <c r="UZ1133" s="411"/>
      <c r="VA1133" s="411"/>
      <c r="VB1133" s="411"/>
      <c r="VC1133" s="411"/>
      <c r="VD1133" s="411"/>
      <c r="VE1133" s="411"/>
      <c r="VF1133" s="411"/>
      <c r="VG1133" s="411"/>
      <c r="VH1133" s="411"/>
      <c r="VI1133" s="411"/>
      <c r="VJ1133" s="411"/>
      <c r="VK1133" s="411"/>
      <c r="VL1133" s="411"/>
      <c r="VM1133" s="411"/>
      <c r="VN1133" s="411"/>
      <c r="VO1133" s="411"/>
      <c r="VP1133" s="411"/>
      <c r="VQ1133" s="411"/>
      <c r="VR1133" s="411"/>
      <c r="VS1133" s="411"/>
      <c r="VT1133" s="411"/>
      <c r="VU1133" s="411"/>
      <c r="VV1133" s="411"/>
      <c r="VW1133" s="411"/>
      <c r="VX1133" s="411"/>
      <c r="VY1133" s="411"/>
      <c r="VZ1133" s="411"/>
      <c r="WA1133" s="411"/>
      <c r="WB1133" s="411"/>
      <c r="WC1133" s="411"/>
      <c r="WD1133" s="411"/>
      <c r="WE1133" s="411"/>
      <c r="WF1133" s="411"/>
      <c r="WG1133" s="411"/>
      <c r="WH1133" s="411"/>
      <c r="WI1133" s="411"/>
      <c r="WJ1133" s="411"/>
      <c r="WK1133" s="411"/>
      <c r="WL1133" s="411"/>
      <c r="WM1133" s="411"/>
      <c r="WN1133" s="411"/>
      <c r="WO1133" s="411"/>
      <c r="WP1133" s="411"/>
      <c r="WQ1133" s="411"/>
      <c r="WR1133" s="411"/>
      <c r="WS1133" s="411"/>
      <c r="WT1133" s="411"/>
      <c r="WU1133" s="411"/>
      <c r="WV1133" s="411"/>
      <c r="WW1133" s="411"/>
      <c r="WX1133" s="411"/>
      <c r="WY1133" s="411"/>
      <c r="WZ1133" s="411"/>
      <c r="XA1133" s="411"/>
      <c r="XB1133" s="411"/>
      <c r="XC1133" s="411"/>
      <c r="XD1133" s="411"/>
      <c r="XE1133" s="411"/>
      <c r="XF1133" s="411"/>
      <c r="XG1133" s="411"/>
      <c r="XH1133" s="411"/>
      <c r="XI1133" s="411"/>
      <c r="XJ1133" s="411"/>
      <c r="XK1133" s="411"/>
      <c r="XL1133" s="411"/>
      <c r="XM1133" s="411"/>
      <c r="XN1133" s="411"/>
      <c r="XO1133" s="411"/>
      <c r="XP1133" s="411"/>
      <c r="XQ1133" s="411"/>
      <c r="XR1133" s="411"/>
      <c r="XS1133" s="411"/>
      <c r="XT1133" s="411"/>
      <c r="XU1133" s="411"/>
      <c r="XV1133" s="411"/>
      <c r="XW1133" s="411"/>
      <c r="XX1133" s="411"/>
      <c r="XY1133" s="411"/>
      <c r="XZ1133" s="411"/>
      <c r="YA1133" s="411"/>
      <c r="YB1133" s="411"/>
      <c r="YC1133" s="411"/>
      <c r="YD1133" s="411"/>
      <c r="YE1133" s="411"/>
      <c r="YF1133" s="411"/>
      <c r="YG1133" s="411"/>
      <c r="YH1133" s="411"/>
      <c r="YI1133" s="411"/>
      <c r="YJ1133" s="411"/>
      <c r="YK1133" s="411"/>
      <c r="YL1133" s="411"/>
      <c r="YM1133" s="411"/>
      <c r="YN1133" s="411"/>
      <c r="YO1133" s="411"/>
      <c r="YP1133" s="411"/>
      <c r="YQ1133" s="411"/>
      <c r="YR1133" s="411"/>
      <c r="YS1133" s="411"/>
      <c r="YT1133" s="411"/>
      <c r="YU1133" s="411"/>
      <c r="YV1133" s="411"/>
      <c r="YW1133" s="411"/>
      <c r="YX1133" s="411"/>
      <c r="YY1133" s="411"/>
      <c r="YZ1133" s="411"/>
      <c r="ZA1133" s="411"/>
      <c r="ZB1133" s="411"/>
      <c r="ZC1133" s="411"/>
      <c r="ZD1133" s="411"/>
      <c r="ZE1133" s="411"/>
      <c r="ZF1133" s="411"/>
      <c r="ZG1133" s="411"/>
      <c r="ZH1133" s="411"/>
      <c r="ZI1133" s="411"/>
      <c r="ZJ1133" s="411"/>
      <c r="ZK1133" s="411"/>
      <c r="ZL1133" s="411"/>
      <c r="ZM1133" s="411"/>
      <c r="ZN1133" s="411"/>
      <c r="ZO1133" s="411"/>
      <c r="ZP1133" s="411"/>
      <c r="ZQ1133" s="411"/>
      <c r="ZR1133" s="411"/>
      <c r="ZS1133" s="411"/>
      <c r="ZT1133" s="411"/>
      <c r="ZU1133" s="411"/>
      <c r="ZV1133" s="411"/>
      <c r="ZW1133" s="411"/>
      <c r="ZX1133" s="411"/>
      <c r="ZY1133" s="411"/>
      <c r="ZZ1133" s="411"/>
      <c r="AAA1133" s="411"/>
      <c r="AAB1133" s="411"/>
      <c r="AAC1133" s="411"/>
      <c r="AAD1133" s="411"/>
      <c r="AAE1133" s="411"/>
      <c r="AAF1133" s="411"/>
      <c r="AAG1133" s="411"/>
      <c r="AAH1133" s="411"/>
      <c r="AAI1133" s="411"/>
      <c r="AAJ1133" s="411"/>
      <c r="AAK1133" s="411"/>
      <c r="AAL1133" s="411"/>
      <c r="AAM1133" s="411"/>
      <c r="AAN1133" s="411"/>
      <c r="AAO1133" s="411"/>
      <c r="AAP1133" s="411"/>
      <c r="AAQ1133" s="411"/>
      <c r="AAR1133" s="411"/>
      <c r="AAS1133" s="411"/>
      <c r="AAT1133" s="411"/>
      <c r="AAU1133" s="411"/>
      <c r="AAV1133" s="411"/>
      <c r="AAW1133" s="411"/>
      <c r="AAX1133" s="411"/>
      <c r="AAY1133" s="411"/>
      <c r="AAZ1133" s="411"/>
      <c r="ABA1133" s="411"/>
      <c r="ABB1133" s="411"/>
      <c r="ABC1133" s="411"/>
      <c r="ABD1133" s="411"/>
      <c r="ABE1133" s="411"/>
      <c r="ABF1133" s="411"/>
      <c r="ABG1133" s="411"/>
      <c r="ABH1133" s="411"/>
      <c r="ABI1133" s="411"/>
      <c r="ABJ1133" s="411"/>
      <c r="ABK1133" s="411"/>
      <c r="ABL1133" s="411"/>
      <c r="ABM1133" s="411"/>
      <c r="ABN1133" s="411"/>
      <c r="ABO1133" s="411"/>
      <c r="ABP1133" s="411"/>
      <c r="ABQ1133" s="411"/>
      <c r="ABR1133" s="411"/>
      <c r="ABS1133" s="411"/>
      <c r="ABT1133" s="411"/>
      <c r="ABU1133" s="411"/>
      <c r="ABV1133" s="411"/>
      <c r="ABW1133" s="411"/>
      <c r="ABX1133" s="411"/>
      <c r="ABY1133" s="411"/>
      <c r="ABZ1133" s="411"/>
      <c r="ACA1133" s="411"/>
      <c r="ACB1133" s="411"/>
      <c r="ACC1133" s="411"/>
      <c r="ACD1133" s="411"/>
      <c r="ACE1133" s="411"/>
      <c r="ACF1133" s="411"/>
      <c r="ACG1133" s="411"/>
      <c r="ACH1133" s="411"/>
      <c r="ACI1133" s="411"/>
      <c r="ACJ1133" s="411"/>
      <c r="ACK1133" s="411"/>
      <c r="ACL1133" s="411"/>
      <c r="ACM1133" s="411"/>
      <c r="ACN1133" s="411"/>
      <c r="ACO1133" s="411"/>
      <c r="ACP1133" s="411"/>
      <c r="ACQ1133" s="411"/>
      <c r="ACR1133" s="411"/>
      <c r="ACS1133" s="411"/>
      <c r="ACT1133" s="411"/>
      <c r="ACU1133" s="411"/>
      <c r="ACV1133" s="411"/>
      <c r="ACW1133" s="411"/>
      <c r="ACX1133" s="411"/>
      <c r="ACY1133" s="411"/>
      <c r="ACZ1133" s="411"/>
      <c r="ADA1133" s="411"/>
      <c r="ADB1133" s="411"/>
      <c r="ADC1133" s="411"/>
      <c r="ADD1133" s="411"/>
      <c r="ADE1133" s="411"/>
      <c r="ADF1133" s="411"/>
      <c r="ADG1133" s="411"/>
      <c r="ADH1133" s="411"/>
      <c r="ADI1133" s="411"/>
      <c r="ADJ1133" s="411"/>
      <c r="ADK1133" s="411"/>
      <c r="ADL1133" s="411"/>
      <c r="ADM1133" s="411"/>
      <c r="ADN1133" s="411"/>
      <c r="ADO1133" s="411"/>
      <c r="ADP1133" s="411"/>
      <c r="ADQ1133" s="411"/>
      <c r="ADR1133" s="411"/>
      <c r="ADS1133" s="411"/>
      <c r="ADT1133" s="411"/>
      <c r="ADU1133" s="411"/>
      <c r="ADV1133" s="411"/>
      <c r="ADW1133" s="411"/>
      <c r="ADX1133" s="411"/>
      <c r="ADY1133" s="411"/>
      <c r="ADZ1133" s="411"/>
      <c r="AEA1133" s="411"/>
      <c r="AEB1133" s="411"/>
      <c r="AEC1133" s="411"/>
      <c r="AED1133" s="411"/>
      <c r="AEE1133" s="411"/>
      <c r="AEF1133" s="411"/>
      <c r="AEG1133" s="411"/>
      <c r="AEH1133" s="411"/>
      <c r="AEI1133" s="411"/>
      <c r="AEJ1133" s="411"/>
      <c r="AEK1133" s="411"/>
      <c r="AEL1133" s="411"/>
      <c r="AEM1133" s="411"/>
      <c r="AEN1133" s="411"/>
      <c r="AEO1133" s="411"/>
      <c r="AEP1133" s="411"/>
      <c r="AEQ1133" s="411"/>
      <c r="AER1133" s="411"/>
      <c r="AES1133" s="411"/>
      <c r="AET1133" s="411"/>
      <c r="AEU1133" s="411"/>
      <c r="AEV1133" s="411"/>
      <c r="AEW1133" s="411"/>
      <c r="AEX1133" s="411"/>
      <c r="AEY1133" s="411"/>
      <c r="AEZ1133" s="411"/>
      <c r="AFA1133" s="411"/>
      <c r="AFB1133" s="411"/>
      <c r="AFC1133" s="411"/>
      <c r="AFD1133" s="411"/>
      <c r="AFE1133" s="411"/>
      <c r="AFF1133" s="411"/>
      <c r="AFG1133" s="411"/>
      <c r="AFH1133" s="411"/>
      <c r="AFI1133" s="411"/>
      <c r="AFJ1133" s="411"/>
      <c r="AFK1133" s="411"/>
      <c r="AFL1133" s="411"/>
      <c r="AFM1133" s="411"/>
      <c r="AFN1133" s="411"/>
      <c r="AFO1133" s="411"/>
      <c r="AFP1133" s="411"/>
      <c r="AFQ1133" s="411"/>
      <c r="AFR1133" s="411"/>
      <c r="AFS1133" s="411"/>
      <c r="AFT1133" s="411"/>
      <c r="AFU1133" s="411"/>
      <c r="AFV1133" s="411"/>
      <c r="AFW1133" s="411"/>
      <c r="AFX1133" s="411"/>
      <c r="AFY1133" s="411"/>
      <c r="AFZ1133" s="411"/>
      <c r="AGA1133" s="411"/>
      <c r="AGB1133" s="411"/>
      <c r="AGC1133" s="411"/>
      <c r="AGD1133" s="411"/>
      <c r="AGE1133" s="411"/>
      <c r="AGF1133" s="411"/>
      <c r="AGG1133" s="411"/>
      <c r="AGH1133" s="411"/>
      <c r="AGI1133" s="411"/>
      <c r="AGJ1133" s="411"/>
      <c r="AGK1133" s="411"/>
      <c r="AGL1133" s="411"/>
      <c r="AGM1133" s="411"/>
      <c r="AGN1133" s="411"/>
      <c r="AGO1133" s="411"/>
      <c r="AGP1133" s="411"/>
      <c r="AGQ1133" s="411"/>
      <c r="AGR1133" s="411"/>
      <c r="AGS1133" s="411"/>
      <c r="AGT1133" s="411"/>
      <c r="AGU1133" s="411"/>
      <c r="AGV1133" s="411"/>
      <c r="AGW1133" s="411"/>
      <c r="AGX1133" s="411"/>
      <c r="AGY1133" s="411"/>
      <c r="AGZ1133" s="411"/>
      <c r="AHA1133" s="411"/>
      <c r="AHB1133" s="411"/>
      <c r="AHC1133" s="411"/>
      <c r="AHD1133" s="411"/>
      <c r="AHE1133" s="411"/>
      <c r="AHF1133" s="411"/>
      <c r="AHG1133" s="411"/>
      <c r="AHH1133" s="411"/>
      <c r="AHI1133" s="411"/>
      <c r="AHJ1133" s="411"/>
      <c r="AHK1133" s="411"/>
      <c r="AHL1133" s="411"/>
      <c r="AHM1133" s="411"/>
      <c r="AHN1133" s="411"/>
      <c r="AHO1133" s="411"/>
      <c r="AHP1133" s="411"/>
      <c r="AHQ1133" s="411"/>
      <c r="AHR1133" s="411"/>
      <c r="AHS1133" s="411"/>
      <c r="AHT1133" s="411"/>
      <c r="AHU1133" s="411"/>
      <c r="AHV1133" s="411"/>
      <c r="AHW1133" s="411"/>
      <c r="AHX1133" s="411"/>
      <c r="AHY1133" s="411"/>
      <c r="AHZ1133" s="411"/>
      <c r="AIA1133" s="411"/>
      <c r="AIB1133" s="411"/>
      <c r="AIC1133" s="411"/>
      <c r="AID1133" s="411"/>
      <c r="AIE1133" s="411"/>
      <c r="AIF1133" s="411"/>
      <c r="AIG1133" s="411"/>
      <c r="AIH1133" s="411"/>
      <c r="AII1133" s="411"/>
      <c r="AIJ1133" s="411"/>
      <c r="AIK1133" s="411"/>
      <c r="AIL1133" s="411"/>
      <c r="AIM1133" s="411"/>
      <c r="AIN1133" s="411"/>
      <c r="AIO1133" s="411"/>
      <c r="AIP1133" s="411"/>
      <c r="AIQ1133" s="411"/>
      <c r="AIR1133" s="411"/>
      <c r="AIS1133" s="411"/>
      <c r="AIT1133" s="411"/>
      <c r="AIU1133" s="411"/>
      <c r="AIV1133" s="411"/>
      <c r="AIW1133" s="411"/>
      <c r="AIX1133" s="411"/>
      <c r="AIY1133" s="411"/>
      <c r="AIZ1133" s="411"/>
      <c r="AJA1133" s="411"/>
      <c r="AJB1133" s="411"/>
      <c r="AJC1133" s="411"/>
      <c r="AJD1133" s="411"/>
      <c r="AJE1133" s="411"/>
      <c r="AJF1133" s="411"/>
      <c r="AJG1133" s="411"/>
      <c r="AJH1133" s="411"/>
      <c r="AJI1133" s="411"/>
      <c r="AJJ1133" s="411"/>
      <c r="AJK1133" s="411"/>
      <c r="AJL1133" s="411"/>
      <c r="AJM1133" s="411"/>
      <c r="AJN1133" s="411"/>
      <c r="AJO1133" s="411"/>
      <c r="AJP1133" s="411"/>
      <c r="AJQ1133" s="411"/>
      <c r="AJR1133" s="411"/>
      <c r="AJS1133" s="411"/>
      <c r="AJT1133" s="411"/>
      <c r="AJU1133" s="411"/>
      <c r="AJV1133" s="411"/>
      <c r="AJW1133" s="411"/>
      <c r="AJX1133" s="411"/>
      <c r="AJY1133" s="411"/>
      <c r="AJZ1133" s="411"/>
      <c r="AKA1133" s="411"/>
      <c r="AKB1133" s="411"/>
      <c r="AKC1133" s="411"/>
      <c r="AKD1133" s="411"/>
      <c r="AKE1133" s="411"/>
      <c r="AKF1133" s="411"/>
      <c r="AKG1133" s="411"/>
      <c r="AKH1133" s="411"/>
      <c r="AKI1133" s="411"/>
      <c r="AKJ1133" s="411"/>
      <c r="AKK1133" s="411"/>
      <c r="AKL1133" s="411"/>
      <c r="AKM1133" s="411"/>
      <c r="AKN1133" s="411"/>
      <c r="AKO1133" s="411"/>
      <c r="AKP1133" s="411"/>
      <c r="AKQ1133" s="411"/>
      <c r="AKR1133" s="411"/>
      <c r="AKS1133" s="411"/>
      <c r="AKT1133" s="411"/>
      <c r="AKU1133" s="411"/>
      <c r="AKV1133" s="411"/>
      <c r="AKW1133" s="411"/>
      <c r="AKX1133" s="411"/>
      <c r="AKY1133" s="411"/>
      <c r="AKZ1133" s="411"/>
      <c r="ALA1133" s="411"/>
      <c r="ALB1133" s="411"/>
      <c r="ALC1133" s="411"/>
      <c r="ALD1133" s="411"/>
      <c r="ALE1133" s="411"/>
      <c r="ALF1133" s="411"/>
      <c r="ALG1133" s="411"/>
      <c r="ALH1133" s="411"/>
      <c r="ALI1133" s="411"/>
      <c r="ALJ1133" s="411"/>
      <c r="ALK1133" s="411"/>
      <c r="ALL1133" s="411"/>
      <c r="ALM1133" s="411"/>
      <c r="ALN1133" s="411"/>
      <c r="ALO1133" s="411"/>
      <c r="ALP1133" s="411"/>
      <c r="ALQ1133" s="411"/>
      <c r="ALR1133" s="411"/>
      <c r="ALS1133" s="411"/>
      <c r="ALT1133" s="411"/>
      <c r="ALU1133" s="411"/>
      <c r="ALV1133" s="411"/>
      <c r="ALW1133" s="411"/>
      <c r="ALX1133" s="411"/>
      <c r="ALY1133" s="411"/>
      <c r="ALZ1133" s="411"/>
      <c r="AMA1133" s="411"/>
      <c r="AMB1133" s="411"/>
      <c r="AMC1133" s="411"/>
      <c r="AMD1133" s="411"/>
      <c r="AME1133" s="411"/>
      <c r="AMF1133" s="411"/>
      <c r="AMG1133" s="411"/>
      <c r="AMH1133" s="411"/>
      <c r="AMI1133" s="411"/>
      <c r="AMJ1133" s="411"/>
    </row>
    <row r="1134" customFormat="false" ht="12.8" hidden="true" customHeight="false" outlineLevel="0" collapsed="false">
      <c r="A1134" s="431"/>
      <c r="B1134" s="432" t="s">
        <v>1782</v>
      </c>
      <c r="C1134" s="433"/>
      <c r="D1134" s="433"/>
      <c r="E1134" s="433"/>
      <c r="F1134" s="433"/>
      <c r="G1134" s="433"/>
      <c r="H1134" s="433"/>
      <c r="I1134" s="433"/>
      <c r="J1134" s="433"/>
      <c r="K1134" s="433"/>
      <c r="L1134" s="433"/>
      <c r="M1134" s="433"/>
      <c r="N1134" s="433"/>
      <c r="O1134" s="434"/>
      <c r="P1134" s="434"/>
      <c r="Q1134" s="434"/>
      <c r="R1134" s="434"/>
      <c r="S1134" s="400" t="n">
        <v>0.2</v>
      </c>
      <c r="T1134" s="435"/>
      <c r="U1134" s="436"/>
      <c r="V1134" s="437"/>
      <c r="W1134" s="438"/>
      <c r="X1134" s="439"/>
      <c r="Y1134" s="436"/>
      <c r="Z1134" s="434"/>
      <c r="AA1134" s="434"/>
      <c r="AB1134" s="434"/>
      <c r="AC1134" s="434"/>
      <c r="AD1134" s="434"/>
      <c r="AE1134" s="434"/>
      <c r="AF1134" s="434"/>
      <c r="AG1134" s="434"/>
      <c r="AH1134" s="434"/>
      <c r="AI1134" s="434"/>
      <c r="AJ1134" s="434"/>
      <c r="AK1134" s="434"/>
      <c r="AL1134" s="434"/>
      <c r="AM1134" s="434"/>
      <c r="AN1134" s="434"/>
      <c r="AO1134" s="434"/>
      <c r="AP1134" s="434"/>
      <c r="AQ1134" s="434"/>
      <c r="AR1134" s="434"/>
      <c r="AS1134" s="434"/>
      <c r="AT1134" s="434"/>
      <c r="AU1134" s="434"/>
      <c r="AV1134" s="434"/>
      <c r="AW1134" s="434"/>
      <c r="AX1134" s="434"/>
      <c r="AY1134" s="434"/>
      <c r="AZ1134" s="434"/>
      <c r="BA1134" s="434"/>
      <c r="BB1134" s="434"/>
      <c r="BC1134" s="434"/>
      <c r="BD1134" s="434"/>
      <c r="BE1134" s="434"/>
      <c r="BF1134" s="434"/>
      <c r="BG1134" s="434"/>
      <c r="BH1134" s="434"/>
      <c r="BI1134" s="434"/>
      <c r="BJ1134" s="434"/>
      <c r="BK1134" s="434"/>
      <c r="BL1134" s="434"/>
      <c r="BM1134" s="434"/>
      <c r="BN1134" s="434"/>
      <c r="BO1134" s="434"/>
      <c r="BP1134" s="434"/>
      <c r="BQ1134" s="434"/>
      <c r="BR1134" s="434"/>
      <c r="BS1134" s="434"/>
      <c r="BT1134" s="434"/>
      <c r="BU1134" s="434"/>
      <c r="BV1134" s="434"/>
      <c r="BW1134" s="434"/>
      <c r="BX1134" s="434"/>
      <c r="BY1134" s="434"/>
      <c r="BZ1134" s="434"/>
      <c r="CA1134" s="434"/>
      <c r="CB1134" s="434"/>
      <c r="CC1134" s="434"/>
      <c r="CD1134" s="434"/>
      <c r="CE1134" s="434"/>
      <c r="CF1134" s="434"/>
      <c r="CG1134" s="434"/>
      <c r="CH1134" s="434"/>
      <c r="CI1134" s="434"/>
      <c r="CJ1134" s="434"/>
      <c r="CK1134" s="434"/>
      <c r="CL1134" s="434"/>
      <c r="CM1134" s="434"/>
      <c r="CN1134" s="434"/>
      <c r="CO1134" s="434"/>
      <c r="CP1134" s="434"/>
      <c r="CQ1134" s="434"/>
      <c r="CR1134" s="434"/>
      <c r="CS1134" s="434"/>
      <c r="CT1134" s="440"/>
      <c r="CU1134" s="440"/>
      <c r="CV1134" s="440"/>
      <c r="CW1134" s="441"/>
      <c r="CX1134" s="441"/>
      <c r="CY1134" s="441"/>
      <c r="CZ1134" s="441"/>
      <c r="DA1134" s="441"/>
      <c r="DB1134" s="441"/>
      <c r="DC1134" s="441"/>
      <c r="DD1134" s="441"/>
      <c r="DE1134" s="441"/>
      <c r="DF1134" s="441"/>
      <c r="DG1134" s="441"/>
      <c r="DH1134" s="441"/>
      <c r="DI1134" s="440"/>
      <c r="DJ1134" s="440"/>
      <c r="DK1134" s="440"/>
      <c r="DL1134" s="440"/>
      <c r="DM1134" s="441"/>
      <c r="DN1134" s="441"/>
      <c r="DO1134" s="441"/>
      <c r="DP1134" s="441"/>
      <c r="DQ1134" s="441"/>
      <c r="DR1134" s="441"/>
      <c r="DS1134" s="441"/>
      <c r="DT1134" s="441"/>
      <c r="DU1134" s="441"/>
      <c r="DV1134" s="441"/>
      <c r="DW1134" s="441"/>
      <c r="DX1134" s="441"/>
      <c r="DY1134" s="381"/>
      <c r="DZ1134" s="260"/>
      <c r="EA1134" s="260"/>
      <c r="EB1134" s="260"/>
      <c r="EC1134" s="441"/>
      <c r="ED1134" s="441"/>
      <c r="EE1134" s="441"/>
      <c r="EF1134" s="441"/>
      <c r="EG1134" s="441"/>
      <c r="EH1134" s="441"/>
      <c r="EI1134" s="441"/>
      <c r="EJ1134" s="441"/>
      <c r="EK1134" s="441"/>
      <c r="EL1134" s="441"/>
      <c r="EM1134" s="441"/>
      <c r="EN1134" s="440"/>
      <c r="EO1134" s="260"/>
      <c r="EP1134" s="260"/>
      <c r="EQ1134" s="260"/>
      <c r="ER1134" s="260"/>
      <c r="ES1134" s="441"/>
      <c r="ET1134" s="441"/>
      <c r="EU1134" s="441"/>
      <c r="EV1134" s="441"/>
      <c r="EW1134" s="441"/>
      <c r="EX1134" s="441"/>
      <c r="EY1134" s="441"/>
      <c r="EZ1134" s="441"/>
      <c r="FA1134" s="441"/>
      <c r="FB1134" s="441"/>
      <c r="FC1134" s="441"/>
      <c r="FD1134" s="441"/>
      <c r="FE1134" s="441"/>
      <c r="FF1134" s="440"/>
      <c r="FG1134" s="440"/>
      <c r="FH1134" s="440"/>
      <c r="FI1134" s="441"/>
      <c r="FJ1134" s="441"/>
      <c r="FK1134" s="441"/>
      <c r="FL1134" s="441"/>
      <c r="FM1134" s="441"/>
      <c r="FN1134" s="441"/>
      <c r="FO1134" s="441"/>
      <c r="FP1134" s="441"/>
      <c r="FQ1134" s="441"/>
      <c r="FR1134" s="441"/>
      <c r="FS1134" s="441"/>
      <c r="FT1134" s="441"/>
      <c r="FU1134" s="440"/>
      <c r="FV1134" s="440"/>
      <c r="FW1134" s="440"/>
      <c r="FX1134" s="440"/>
      <c r="FY1134" s="441"/>
      <c r="FZ1134" s="441"/>
      <c r="GA1134" s="441"/>
      <c r="GB1134" s="441"/>
      <c r="GC1134" s="441"/>
      <c r="GD1134" s="441"/>
      <c r="GE1134" s="441"/>
      <c r="GF1134" s="441"/>
      <c r="GG1134" s="441"/>
      <c r="GH1134" s="441"/>
      <c r="GI1134" s="441"/>
      <c r="GJ1134" s="441"/>
      <c r="GK1134" s="260"/>
      <c r="GL1134" s="260"/>
      <c r="GM1134" s="260"/>
      <c r="GN1134" s="260"/>
      <c r="GO1134" s="441" t="n">
        <f aca="false">IF(AND(GO$5&gt;$V1134,GO$6&lt;=$W1134),$Y1134,IF(AND(MONTH(GO$6)=MONTH($W1134),YEAR(GO$6)=YEAR($W1134)),$T1134-$X1134*$Y1134+$Y1134,0))</f>
        <v>0</v>
      </c>
      <c r="GP1134" s="441" t="n">
        <f aca="false">IF(AND(GP$5&gt;$V1134,GP$6&lt;=$W1134),$Y1134,IF(AND(MONTH(GP$6)=MONTH($W1134),YEAR(GP$6)=YEAR($W1134)),$T1134-$X1134*$Y1134+$Y1134,0))</f>
        <v>0</v>
      </c>
      <c r="GQ1134" s="441" t="n">
        <f aca="false">IF(AND(GQ$5&gt;$V1134,GQ$6&lt;=$W1134),$Y1134,IF(AND(MONTH(GQ$6)=MONTH($W1134),YEAR(GQ$6)=YEAR($W1134)),$T1134-$X1134*$Y1134+$Y1134,0))</f>
        <v>0</v>
      </c>
      <c r="GR1134" s="441" t="n">
        <f aca="false">IF(AND(GR$5&gt;$V1134,GR$6&lt;=$W1134),$Y1134,IF(AND(MONTH(GR$6)=MONTH($W1134),YEAR(GR$6)=YEAR($W1134)),$T1134-$X1134*$Y1134+$Y1134,0))</f>
        <v>0</v>
      </c>
      <c r="GS1134" s="441" t="n">
        <f aca="false">IF(AND(GS$5&gt;$V1134,GS$6&lt;=$W1134),$Y1134,IF(AND(MONTH(GS$6)=MONTH($W1134),YEAR(GS$6)=YEAR($W1134)),$T1134-$X1134*$Y1134+$Y1134,0))</f>
        <v>0</v>
      </c>
      <c r="GT1134" s="441" t="n">
        <f aca="false">IF(AND(GT$5&gt;$V1134,GT$6&lt;=$W1134),$Y1134,IF(AND(MONTH(GT$6)=MONTH($W1134),YEAR(GT$6)=YEAR($W1134)),$T1134-$X1134*$Y1134+$Y1134,0))</f>
        <v>0</v>
      </c>
      <c r="GU1134" s="441" t="n">
        <f aca="false">IF(AND(GU$5&gt;$V1134,GU$6&lt;=$W1134),$Y1134,IF(AND(MONTH(GU$6)=MONTH($W1134),YEAR(GU$6)=YEAR($W1134)),$T1134-$X1134*$Y1134+$Y1134,0))</f>
        <v>0</v>
      </c>
      <c r="GV1134" s="441" t="n">
        <f aca="false">IF(AND(GV$5&gt;$V1134,GV$6&lt;=$W1134),$Y1134,IF(AND(MONTH(GV$6)=MONTH($W1134),YEAR(GV$6)=YEAR($W1134)),$T1134-$X1134*$Y1134+$Y1134,0))</f>
        <v>0</v>
      </c>
      <c r="GW1134" s="442" t="n">
        <f aca="false">IF(AND(GW$5&gt;$V1134,GW$6&lt;=$W1134),$Y1134,IF(AND(MONTH(GW$6)=MONTH($W1134),YEAR(GW$6)=YEAR($W1134)),$T1134-$X1134*$Y1134+$Y1134,0))</f>
        <v>0</v>
      </c>
      <c r="GX1134" s="442" t="n">
        <f aca="false">IF(AND(GX$5&gt;$V1134,GX$6&lt;=$W1134),$Y1134,IF(AND(MONTH(GX$6)=MONTH($W1134),YEAR(GX$6)=YEAR($W1134)),$T1134-$X1134*$Y1134+$Y1134,0))</f>
        <v>0</v>
      </c>
      <c r="GY1134" s="442" t="n">
        <f aca="false">IF(AND(GY$5&gt;$V1134,GY$6&lt;=$W1134),$Y1134,IF(AND(MONTH(GY$6)=MONTH($W1134),YEAR(GY$6)=YEAR($W1134)),$T1134-$X1134*$Y1134+$Y1134,0))</f>
        <v>0</v>
      </c>
      <c r="GZ1134" s="442" t="n">
        <f aca="false">IF(AND(GZ$5&gt;$V1134,GZ$6&lt;=$W1134),$Y1134,IF(AND(MONTH(GZ$6)=MONTH($W1134),YEAR(GZ$6)=YEAR($W1134)),$T1134-FG1134-$X1134*$Y1134+$Y1134,0))</f>
        <v>0</v>
      </c>
      <c r="HA1134" s="260" t="n">
        <f aca="false">GO1134+GP1134+GQ1134+GR1134+GS1134+GT1134+GU1134+GV1134+GW1134+GX1134+GY1134+GZ1134</f>
        <v>0</v>
      </c>
      <c r="HB1134" s="260" t="n">
        <f aca="false">T1134</f>
        <v>0</v>
      </c>
      <c r="HC1134" s="260" t="n">
        <f aca="false">GM1134+HA1134</f>
        <v>0</v>
      </c>
      <c r="HD1134" s="260" t="n">
        <f aca="false">HB1134-HC1134</f>
        <v>0</v>
      </c>
      <c r="HE1134" s="443"/>
      <c r="HF1134" s="444"/>
      <c r="HG1134" s="444"/>
      <c r="HH1134" s="444"/>
      <c r="HI1134" s="444"/>
      <c r="HJ1134" s="444"/>
      <c r="HK1134" s="444"/>
      <c r="HL1134" s="444"/>
      <c r="HM1134" s="443"/>
      <c r="HN1134" s="443"/>
      <c r="HO1134" s="444"/>
      <c r="HP1134" s="444"/>
      <c r="HQ1134" s="444"/>
      <c r="HR1134" s="444"/>
      <c r="HS1134" s="444"/>
      <c r="HT1134" s="444"/>
      <c r="HU1134" s="444"/>
      <c r="HV1134" s="444"/>
      <c r="HW1134" s="444"/>
      <c r="HX1134" s="444"/>
      <c r="HY1134" s="444"/>
      <c r="HZ1134" s="444"/>
      <c r="IA1134" s="444"/>
      <c r="IB1134" s="444"/>
      <c r="IC1134" s="444"/>
      <c r="ID1134" s="444"/>
      <c r="IE1134" s="444"/>
      <c r="IF1134" s="444"/>
      <c r="IG1134" s="444"/>
      <c r="IH1134" s="444"/>
      <c r="II1134" s="444"/>
      <c r="IJ1134" s="444"/>
      <c r="IK1134" s="444"/>
      <c r="IL1134" s="444"/>
      <c r="IM1134" s="444"/>
      <c r="IN1134" s="444"/>
      <c r="IO1134" s="444"/>
      <c r="IP1134" s="444"/>
      <c r="IQ1134" s="444"/>
      <c r="IR1134" s="444"/>
      <c r="IS1134" s="444"/>
      <c r="IT1134" s="444"/>
      <c r="IU1134" s="444"/>
      <c r="IV1134" s="444"/>
      <c r="IW1134" s="444"/>
      <c r="IX1134" s="444"/>
      <c r="IY1134" s="444"/>
      <c r="IZ1134" s="444"/>
      <c r="JA1134" s="444"/>
      <c r="JB1134" s="444"/>
      <c r="JC1134" s="444"/>
      <c r="JD1134" s="444"/>
      <c r="JE1134" s="444"/>
      <c r="JF1134" s="444"/>
      <c r="JG1134" s="444"/>
      <c r="JH1134" s="444"/>
      <c r="JI1134" s="444"/>
      <c r="JJ1134" s="444"/>
      <c r="JK1134" s="444"/>
      <c r="JL1134" s="444"/>
      <c r="JM1134" s="411"/>
      <c r="JN1134" s="411"/>
      <c r="JO1134" s="411"/>
      <c r="JP1134" s="411"/>
      <c r="JQ1134" s="411"/>
      <c r="JR1134" s="411"/>
      <c r="JS1134" s="411"/>
      <c r="JT1134" s="411"/>
      <c r="JU1134" s="411"/>
      <c r="JV1134" s="411"/>
      <c r="JW1134" s="411"/>
      <c r="JX1134" s="411"/>
      <c r="JY1134" s="411"/>
      <c r="JZ1134" s="411"/>
      <c r="KA1134" s="411"/>
      <c r="KB1134" s="411"/>
      <c r="KC1134" s="411"/>
      <c r="KD1134" s="411"/>
      <c r="KE1134" s="411"/>
      <c r="KF1134" s="411"/>
      <c r="KG1134" s="411"/>
      <c r="KH1134" s="411"/>
      <c r="KI1134" s="411"/>
      <c r="KJ1134" s="411"/>
      <c r="KK1134" s="411"/>
      <c r="KL1134" s="411"/>
      <c r="KM1134" s="411"/>
      <c r="KN1134" s="411"/>
      <c r="KO1134" s="411"/>
      <c r="KP1134" s="411"/>
      <c r="KQ1134" s="411"/>
      <c r="KR1134" s="411"/>
      <c r="KS1134" s="411"/>
      <c r="KT1134" s="411"/>
      <c r="KU1134" s="411"/>
      <c r="KV1134" s="411"/>
      <c r="KW1134" s="411"/>
      <c r="KX1134" s="411"/>
      <c r="KY1134" s="411"/>
      <c r="KZ1134" s="411"/>
      <c r="LA1134" s="411"/>
      <c r="LB1134" s="411"/>
      <c r="LC1134" s="411"/>
      <c r="LD1134" s="411"/>
      <c r="LE1134" s="411"/>
      <c r="LF1134" s="411"/>
      <c r="LG1134" s="411"/>
      <c r="LH1134" s="411"/>
      <c r="LI1134" s="411"/>
      <c r="LJ1134" s="411"/>
      <c r="LK1134" s="411"/>
      <c r="LL1134" s="411"/>
      <c r="LM1134" s="411"/>
      <c r="LN1134" s="411"/>
      <c r="LO1134" s="411"/>
      <c r="LP1134" s="411"/>
      <c r="LQ1134" s="411"/>
      <c r="LR1134" s="411"/>
      <c r="LS1134" s="411"/>
      <c r="LT1134" s="411"/>
      <c r="LU1134" s="411"/>
      <c r="LV1134" s="411"/>
      <c r="LW1134" s="411"/>
      <c r="LX1134" s="411"/>
      <c r="LY1134" s="411"/>
      <c r="LZ1134" s="411"/>
      <c r="MA1134" s="411"/>
      <c r="MB1134" s="411"/>
      <c r="MC1134" s="411"/>
      <c r="MD1134" s="411"/>
      <c r="ME1134" s="411"/>
      <c r="MF1134" s="411"/>
      <c r="MG1134" s="411"/>
      <c r="MH1134" s="411"/>
      <c r="MI1134" s="411"/>
      <c r="MJ1134" s="411"/>
      <c r="MK1134" s="411"/>
      <c r="ML1134" s="411"/>
      <c r="MM1134" s="411"/>
      <c r="MN1134" s="411"/>
      <c r="MO1134" s="411"/>
      <c r="MP1134" s="411"/>
      <c r="MQ1134" s="411"/>
      <c r="MR1134" s="411"/>
      <c r="MS1134" s="411"/>
      <c r="MT1134" s="411"/>
      <c r="MU1134" s="411"/>
      <c r="MV1134" s="411"/>
      <c r="MW1134" s="411"/>
      <c r="MX1134" s="411"/>
      <c r="MY1134" s="411"/>
      <c r="MZ1134" s="411"/>
      <c r="NA1134" s="411"/>
      <c r="NB1134" s="411"/>
      <c r="NC1134" s="411"/>
      <c r="ND1134" s="411"/>
      <c r="NE1134" s="411"/>
      <c r="NF1134" s="411"/>
      <c r="NG1134" s="411"/>
      <c r="NH1134" s="411"/>
      <c r="NI1134" s="411"/>
      <c r="NJ1134" s="411"/>
      <c r="NK1134" s="411"/>
      <c r="NL1134" s="411"/>
      <c r="NM1134" s="411"/>
      <c r="NN1134" s="411"/>
      <c r="NO1134" s="411"/>
      <c r="NP1134" s="411"/>
      <c r="NQ1134" s="411"/>
      <c r="NR1134" s="411"/>
      <c r="NS1134" s="411"/>
      <c r="NT1134" s="411"/>
      <c r="NU1134" s="411"/>
      <c r="NV1134" s="411"/>
      <c r="NW1134" s="411"/>
      <c r="NX1134" s="411"/>
      <c r="NY1134" s="411"/>
      <c r="NZ1134" s="411"/>
      <c r="OA1134" s="411"/>
      <c r="OB1134" s="411"/>
      <c r="OC1134" s="411"/>
      <c r="OD1134" s="411"/>
      <c r="OE1134" s="411"/>
      <c r="OF1134" s="411"/>
      <c r="OG1134" s="411"/>
      <c r="OH1134" s="411"/>
      <c r="OI1134" s="411"/>
      <c r="OJ1134" s="411"/>
      <c r="OK1134" s="411"/>
      <c r="OL1134" s="411"/>
      <c r="OM1134" s="411"/>
      <c r="ON1134" s="411"/>
      <c r="OO1134" s="411"/>
      <c r="OP1134" s="411"/>
      <c r="OQ1134" s="411"/>
      <c r="OR1134" s="411"/>
      <c r="OS1134" s="411"/>
      <c r="OT1134" s="411"/>
      <c r="OU1134" s="411"/>
      <c r="OV1134" s="411"/>
      <c r="OW1134" s="411"/>
      <c r="OX1134" s="411"/>
      <c r="OY1134" s="411"/>
      <c r="OZ1134" s="411"/>
      <c r="PA1134" s="411"/>
      <c r="PB1134" s="411"/>
      <c r="PC1134" s="411"/>
      <c r="PD1134" s="411"/>
      <c r="PE1134" s="411"/>
      <c r="PF1134" s="411"/>
      <c r="PG1134" s="411"/>
      <c r="PH1134" s="411"/>
      <c r="PI1134" s="411"/>
      <c r="PJ1134" s="411"/>
      <c r="PK1134" s="411"/>
      <c r="PL1134" s="411"/>
      <c r="PM1134" s="411"/>
      <c r="PN1134" s="411"/>
      <c r="PO1134" s="411"/>
      <c r="PP1134" s="411"/>
      <c r="PQ1134" s="411"/>
      <c r="PR1134" s="411"/>
      <c r="PS1134" s="411"/>
      <c r="PT1134" s="411"/>
      <c r="PU1134" s="411"/>
      <c r="PV1134" s="411"/>
      <c r="PW1134" s="411"/>
      <c r="PX1134" s="411"/>
      <c r="PY1134" s="411"/>
      <c r="PZ1134" s="411"/>
      <c r="QA1134" s="411"/>
      <c r="QB1134" s="411"/>
      <c r="QC1134" s="411"/>
      <c r="QD1134" s="411"/>
      <c r="QE1134" s="411"/>
      <c r="QF1134" s="411"/>
      <c r="QG1134" s="411"/>
      <c r="QH1134" s="411"/>
      <c r="QI1134" s="411"/>
      <c r="QJ1134" s="411"/>
      <c r="QK1134" s="411"/>
      <c r="QL1134" s="411"/>
      <c r="QM1134" s="411"/>
      <c r="QN1134" s="411"/>
      <c r="QO1134" s="411"/>
      <c r="QP1134" s="411"/>
      <c r="QQ1134" s="411"/>
      <c r="QR1134" s="411"/>
      <c r="QS1134" s="411"/>
      <c r="QT1134" s="411"/>
      <c r="QU1134" s="411"/>
      <c r="QV1134" s="411"/>
      <c r="QW1134" s="411"/>
      <c r="QX1134" s="411"/>
      <c r="QY1134" s="411"/>
      <c r="QZ1134" s="411"/>
      <c r="RA1134" s="411"/>
      <c r="RB1134" s="411"/>
      <c r="RC1134" s="411"/>
      <c r="RD1134" s="411"/>
      <c r="RE1134" s="411"/>
      <c r="RF1134" s="411"/>
      <c r="RG1134" s="411"/>
      <c r="RH1134" s="411"/>
      <c r="RI1134" s="411"/>
      <c r="RJ1134" s="411"/>
      <c r="RK1134" s="411"/>
      <c r="RL1134" s="411"/>
      <c r="RM1134" s="411"/>
      <c r="RN1134" s="411"/>
      <c r="RO1134" s="411"/>
      <c r="RP1134" s="411"/>
      <c r="RQ1134" s="411"/>
      <c r="RR1134" s="411"/>
      <c r="RS1134" s="411"/>
      <c r="RT1134" s="411"/>
      <c r="RU1134" s="411"/>
      <c r="RV1134" s="411"/>
      <c r="RW1134" s="411"/>
      <c r="RX1134" s="411"/>
      <c r="RY1134" s="411"/>
      <c r="RZ1134" s="411"/>
      <c r="SA1134" s="411"/>
      <c r="SB1134" s="411"/>
      <c r="SC1134" s="411"/>
      <c r="SD1134" s="411"/>
      <c r="SE1134" s="411"/>
      <c r="SF1134" s="411"/>
      <c r="SG1134" s="411"/>
      <c r="SH1134" s="411"/>
      <c r="SI1134" s="411"/>
      <c r="SJ1134" s="411"/>
      <c r="SK1134" s="411"/>
      <c r="SL1134" s="411"/>
      <c r="SM1134" s="411"/>
      <c r="SN1134" s="411"/>
      <c r="SO1134" s="411"/>
      <c r="SP1134" s="411"/>
      <c r="SQ1134" s="411"/>
      <c r="SR1134" s="411"/>
      <c r="SS1134" s="411"/>
      <c r="ST1134" s="411"/>
      <c r="SU1134" s="411"/>
      <c r="SV1134" s="411"/>
      <c r="SW1134" s="411"/>
      <c r="SX1134" s="411"/>
      <c r="SY1134" s="411"/>
      <c r="SZ1134" s="411"/>
      <c r="TA1134" s="411"/>
      <c r="TB1134" s="411"/>
      <c r="TC1134" s="411"/>
      <c r="TD1134" s="411"/>
      <c r="TE1134" s="411"/>
      <c r="TF1134" s="411"/>
      <c r="TG1134" s="411"/>
      <c r="TH1134" s="411"/>
      <c r="TI1134" s="411"/>
      <c r="TJ1134" s="411"/>
      <c r="TK1134" s="411"/>
      <c r="TL1134" s="411"/>
      <c r="TM1134" s="411"/>
      <c r="TN1134" s="411"/>
      <c r="TO1134" s="411"/>
      <c r="TP1134" s="411"/>
      <c r="TQ1134" s="411"/>
      <c r="TR1134" s="411"/>
      <c r="TS1134" s="411"/>
      <c r="TT1134" s="411"/>
      <c r="TU1134" s="411"/>
      <c r="TV1134" s="411"/>
      <c r="TW1134" s="411"/>
      <c r="TX1134" s="411"/>
      <c r="TY1134" s="411"/>
      <c r="TZ1134" s="411"/>
      <c r="UA1134" s="411"/>
      <c r="UB1134" s="411"/>
      <c r="UC1134" s="411"/>
      <c r="UD1134" s="411"/>
      <c r="UE1134" s="411"/>
      <c r="UF1134" s="411"/>
      <c r="UG1134" s="411"/>
      <c r="UH1134" s="411"/>
      <c r="UI1134" s="411"/>
      <c r="UJ1134" s="411"/>
      <c r="UK1134" s="411"/>
      <c r="UL1134" s="411"/>
      <c r="UM1134" s="411"/>
      <c r="UN1134" s="411"/>
      <c r="UO1134" s="411"/>
      <c r="UP1134" s="411"/>
      <c r="UQ1134" s="411"/>
      <c r="UR1134" s="411"/>
      <c r="US1134" s="411"/>
      <c r="UT1134" s="411"/>
      <c r="UU1134" s="411"/>
      <c r="UV1134" s="411"/>
      <c r="UW1134" s="411"/>
      <c r="UX1134" s="411"/>
      <c r="UY1134" s="411"/>
      <c r="UZ1134" s="411"/>
      <c r="VA1134" s="411"/>
      <c r="VB1134" s="411"/>
      <c r="VC1134" s="411"/>
      <c r="VD1134" s="411"/>
      <c r="VE1134" s="411"/>
      <c r="VF1134" s="411"/>
      <c r="VG1134" s="411"/>
      <c r="VH1134" s="411"/>
      <c r="VI1134" s="411"/>
      <c r="VJ1134" s="411"/>
      <c r="VK1134" s="411"/>
      <c r="VL1134" s="411"/>
      <c r="VM1134" s="411"/>
      <c r="VN1134" s="411"/>
      <c r="VO1134" s="411"/>
      <c r="VP1134" s="411"/>
      <c r="VQ1134" s="411"/>
      <c r="VR1134" s="411"/>
      <c r="VS1134" s="411"/>
      <c r="VT1134" s="411"/>
      <c r="VU1134" s="411"/>
      <c r="VV1134" s="411"/>
      <c r="VW1134" s="411"/>
      <c r="VX1134" s="411"/>
      <c r="VY1134" s="411"/>
      <c r="VZ1134" s="411"/>
      <c r="WA1134" s="411"/>
      <c r="WB1134" s="411"/>
      <c r="WC1134" s="411"/>
      <c r="WD1134" s="411"/>
      <c r="WE1134" s="411"/>
      <c r="WF1134" s="411"/>
      <c r="WG1134" s="411"/>
      <c r="WH1134" s="411"/>
      <c r="WI1134" s="411"/>
      <c r="WJ1134" s="411"/>
      <c r="WK1134" s="411"/>
      <c r="WL1134" s="411"/>
      <c r="WM1134" s="411"/>
      <c r="WN1134" s="411"/>
      <c r="WO1134" s="411"/>
      <c r="WP1134" s="411"/>
      <c r="WQ1134" s="411"/>
      <c r="WR1134" s="411"/>
      <c r="WS1134" s="411"/>
      <c r="WT1134" s="411"/>
      <c r="WU1134" s="411"/>
      <c r="WV1134" s="411"/>
      <c r="WW1134" s="411"/>
      <c r="WX1134" s="411"/>
      <c r="WY1134" s="411"/>
      <c r="WZ1134" s="411"/>
      <c r="XA1134" s="411"/>
      <c r="XB1134" s="411"/>
      <c r="XC1134" s="411"/>
      <c r="XD1134" s="411"/>
      <c r="XE1134" s="411"/>
      <c r="XF1134" s="411"/>
      <c r="XG1134" s="411"/>
      <c r="XH1134" s="411"/>
      <c r="XI1134" s="411"/>
      <c r="XJ1134" s="411"/>
      <c r="XK1134" s="411"/>
      <c r="XL1134" s="411"/>
      <c r="XM1134" s="411"/>
      <c r="XN1134" s="411"/>
      <c r="XO1134" s="411"/>
      <c r="XP1134" s="411"/>
      <c r="XQ1134" s="411"/>
      <c r="XR1134" s="411"/>
      <c r="XS1134" s="411"/>
      <c r="XT1134" s="411"/>
      <c r="XU1134" s="411"/>
      <c r="XV1134" s="411"/>
      <c r="XW1134" s="411"/>
      <c r="XX1134" s="411"/>
      <c r="XY1134" s="411"/>
      <c r="XZ1134" s="411"/>
      <c r="YA1134" s="411"/>
      <c r="YB1134" s="411"/>
      <c r="YC1134" s="411"/>
      <c r="YD1134" s="411"/>
      <c r="YE1134" s="411"/>
      <c r="YF1134" s="411"/>
      <c r="YG1134" s="411"/>
      <c r="YH1134" s="411"/>
      <c r="YI1134" s="411"/>
      <c r="YJ1134" s="411"/>
      <c r="YK1134" s="411"/>
      <c r="YL1134" s="411"/>
      <c r="YM1134" s="411"/>
      <c r="YN1134" s="411"/>
      <c r="YO1134" s="411"/>
      <c r="YP1134" s="411"/>
      <c r="YQ1134" s="411"/>
      <c r="YR1134" s="411"/>
      <c r="YS1134" s="411"/>
      <c r="YT1134" s="411"/>
      <c r="YU1134" s="411"/>
      <c r="YV1134" s="411"/>
      <c r="YW1134" s="411"/>
      <c r="YX1134" s="411"/>
      <c r="YY1134" s="411"/>
      <c r="YZ1134" s="411"/>
      <c r="ZA1134" s="411"/>
      <c r="ZB1134" s="411"/>
      <c r="ZC1134" s="411"/>
      <c r="ZD1134" s="411"/>
      <c r="ZE1134" s="411"/>
      <c r="ZF1134" s="411"/>
      <c r="ZG1134" s="411"/>
      <c r="ZH1134" s="411"/>
      <c r="ZI1134" s="411"/>
      <c r="ZJ1134" s="411"/>
      <c r="ZK1134" s="411"/>
      <c r="ZL1134" s="411"/>
      <c r="ZM1134" s="411"/>
      <c r="ZN1134" s="411"/>
      <c r="ZO1134" s="411"/>
      <c r="ZP1134" s="411"/>
      <c r="ZQ1134" s="411"/>
      <c r="ZR1134" s="411"/>
      <c r="ZS1134" s="411"/>
      <c r="ZT1134" s="411"/>
      <c r="ZU1134" s="411"/>
      <c r="ZV1134" s="411"/>
      <c r="ZW1134" s="411"/>
      <c r="ZX1134" s="411"/>
      <c r="ZY1134" s="411"/>
      <c r="ZZ1134" s="411"/>
      <c r="AAA1134" s="411"/>
      <c r="AAB1134" s="411"/>
      <c r="AAC1134" s="411"/>
      <c r="AAD1134" s="411"/>
      <c r="AAE1134" s="411"/>
      <c r="AAF1134" s="411"/>
      <c r="AAG1134" s="411"/>
      <c r="AAH1134" s="411"/>
      <c r="AAI1134" s="411"/>
      <c r="AAJ1134" s="411"/>
      <c r="AAK1134" s="411"/>
      <c r="AAL1134" s="411"/>
      <c r="AAM1134" s="411"/>
      <c r="AAN1134" s="411"/>
      <c r="AAO1134" s="411"/>
      <c r="AAP1134" s="411"/>
      <c r="AAQ1134" s="411"/>
      <c r="AAR1134" s="411"/>
      <c r="AAS1134" s="411"/>
      <c r="AAT1134" s="411"/>
      <c r="AAU1134" s="411"/>
      <c r="AAV1134" s="411"/>
      <c r="AAW1134" s="411"/>
      <c r="AAX1134" s="411"/>
      <c r="AAY1134" s="411"/>
      <c r="AAZ1134" s="411"/>
      <c r="ABA1134" s="411"/>
      <c r="ABB1134" s="411"/>
      <c r="ABC1134" s="411"/>
      <c r="ABD1134" s="411"/>
      <c r="ABE1134" s="411"/>
      <c r="ABF1134" s="411"/>
      <c r="ABG1134" s="411"/>
      <c r="ABH1134" s="411"/>
      <c r="ABI1134" s="411"/>
      <c r="ABJ1134" s="411"/>
      <c r="ABK1134" s="411"/>
      <c r="ABL1134" s="411"/>
      <c r="ABM1134" s="411"/>
      <c r="ABN1134" s="411"/>
      <c r="ABO1134" s="411"/>
      <c r="ABP1134" s="411"/>
      <c r="ABQ1134" s="411"/>
      <c r="ABR1134" s="411"/>
      <c r="ABS1134" s="411"/>
      <c r="ABT1134" s="411"/>
      <c r="ABU1134" s="411"/>
      <c r="ABV1134" s="411"/>
      <c r="ABW1134" s="411"/>
      <c r="ABX1134" s="411"/>
      <c r="ABY1134" s="411"/>
      <c r="ABZ1134" s="411"/>
      <c r="ACA1134" s="411"/>
      <c r="ACB1134" s="411"/>
      <c r="ACC1134" s="411"/>
      <c r="ACD1134" s="411"/>
      <c r="ACE1134" s="411"/>
      <c r="ACF1134" s="411"/>
      <c r="ACG1134" s="411"/>
      <c r="ACH1134" s="411"/>
      <c r="ACI1134" s="411"/>
      <c r="ACJ1134" s="411"/>
      <c r="ACK1134" s="411"/>
      <c r="ACL1134" s="411"/>
      <c r="ACM1134" s="411"/>
      <c r="ACN1134" s="411"/>
      <c r="ACO1134" s="411"/>
      <c r="ACP1134" s="411"/>
      <c r="ACQ1134" s="411"/>
      <c r="ACR1134" s="411"/>
      <c r="ACS1134" s="411"/>
      <c r="ACT1134" s="411"/>
      <c r="ACU1134" s="411"/>
      <c r="ACV1134" s="411"/>
      <c r="ACW1134" s="411"/>
      <c r="ACX1134" s="411"/>
      <c r="ACY1134" s="411"/>
      <c r="ACZ1134" s="411"/>
      <c r="ADA1134" s="411"/>
      <c r="ADB1134" s="411"/>
      <c r="ADC1134" s="411"/>
      <c r="ADD1134" s="411"/>
      <c r="ADE1134" s="411"/>
      <c r="ADF1134" s="411"/>
      <c r="ADG1134" s="411"/>
      <c r="ADH1134" s="411"/>
      <c r="ADI1134" s="411"/>
      <c r="ADJ1134" s="411"/>
      <c r="ADK1134" s="411"/>
      <c r="ADL1134" s="411"/>
      <c r="ADM1134" s="411"/>
      <c r="ADN1134" s="411"/>
      <c r="ADO1134" s="411"/>
      <c r="ADP1134" s="411"/>
      <c r="ADQ1134" s="411"/>
      <c r="ADR1134" s="411"/>
      <c r="ADS1134" s="411"/>
      <c r="ADT1134" s="411"/>
      <c r="ADU1134" s="411"/>
      <c r="ADV1134" s="411"/>
      <c r="ADW1134" s="411"/>
      <c r="ADX1134" s="411"/>
      <c r="ADY1134" s="411"/>
      <c r="ADZ1134" s="411"/>
      <c r="AEA1134" s="411"/>
      <c r="AEB1134" s="411"/>
      <c r="AEC1134" s="411"/>
      <c r="AED1134" s="411"/>
      <c r="AEE1134" s="411"/>
      <c r="AEF1134" s="411"/>
      <c r="AEG1134" s="411"/>
      <c r="AEH1134" s="411"/>
      <c r="AEI1134" s="411"/>
      <c r="AEJ1134" s="411"/>
      <c r="AEK1134" s="411"/>
      <c r="AEL1134" s="411"/>
      <c r="AEM1134" s="411"/>
      <c r="AEN1134" s="411"/>
      <c r="AEO1134" s="411"/>
      <c r="AEP1134" s="411"/>
      <c r="AEQ1134" s="411"/>
      <c r="AER1134" s="411"/>
      <c r="AES1134" s="411"/>
      <c r="AET1134" s="411"/>
      <c r="AEU1134" s="411"/>
      <c r="AEV1134" s="411"/>
      <c r="AEW1134" s="411"/>
      <c r="AEX1134" s="411"/>
      <c r="AEY1134" s="411"/>
      <c r="AEZ1134" s="411"/>
      <c r="AFA1134" s="411"/>
      <c r="AFB1134" s="411"/>
      <c r="AFC1134" s="411"/>
      <c r="AFD1134" s="411"/>
      <c r="AFE1134" s="411"/>
      <c r="AFF1134" s="411"/>
      <c r="AFG1134" s="411"/>
      <c r="AFH1134" s="411"/>
      <c r="AFI1134" s="411"/>
      <c r="AFJ1134" s="411"/>
      <c r="AFK1134" s="411"/>
      <c r="AFL1134" s="411"/>
      <c r="AFM1134" s="411"/>
      <c r="AFN1134" s="411"/>
      <c r="AFO1134" s="411"/>
      <c r="AFP1134" s="411"/>
      <c r="AFQ1134" s="411"/>
      <c r="AFR1134" s="411"/>
      <c r="AFS1134" s="411"/>
      <c r="AFT1134" s="411"/>
      <c r="AFU1134" s="411"/>
      <c r="AFV1134" s="411"/>
      <c r="AFW1134" s="411"/>
      <c r="AFX1134" s="411"/>
      <c r="AFY1134" s="411"/>
      <c r="AFZ1134" s="411"/>
      <c r="AGA1134" s="411"/>
      <c r="AGB1134" s="411"/>
      <c r="AGC1134" s="411"/>
      <c r="AGD1134" s="411"/>
      <c r="AGE1134" s="411"/>
      <c r="AGF1134" s="411"/>
      <c r="AGG1134" s="411"/>
      <c r="AGH1134" s="411"/>
      <c r="AGI1134" s="411"/>
      <c r="AGJ1134" s="411"/>
      <c r="AGK1134" s="411"/>
      <c r="AGL1134" s="411"/>
      <c r="AGM1134" s="411"/>
      <c r="AGN1134" s="411"/>
      <c r="AGO1134" s="411"/>
      <c r="AGP1134" s="411"/>
      <c r="AGQ1134" s="411"/>
      <c r="AGR1134" s="411"/>
      <c r="AGS1134" s="411"/>
      <c r="AGT1134" s="411"/>
      <c r="AGU1134" s="411"/>
      <c r="AGV1134" s="411"/>
      <c r="AGW1134" s="411"/>
      <c r="AGX1134" s="411"/>
      <c r="AGY1134" s="411"/>
      <c r="AGZ1134" s="411"/>
      <c r="AHA1134" s="411"/>
      <c r="AHB1134" s="411"/>
      <c r="AHC1134" s="411"/>
      <c r="AHD1134" s="411"/>
      <c r="AHE1134" s="411"/>
      <c r="AHF1134" s="411"/>
      <c r="AHG1134" s="411"/>
      <c r="AHH1134" s="411"/>
      <c r="AHI1134" s="411"/>
      <c r="AHJ1134" s="411"/>
      <c r="AHK1134" s="411"/>
      <c r="AHL1134" s="411"/>
      <c r="AHM1134" s="411"/>
      <c r="AHN1134" s="411"/>
      <c r="AHO1134" s="411"/>
      <c r="AHP1134" s="411"/>
      <c r="AHQ1134" s="411"/>
      <c r="AHR1134" s="411"/>
      <c r="AHS1134" s="411"/>
      <c r="AHT1134" s="411"/>
      <c r="AHU1134" s="411"/>
      <c r="AHV1134" s="411"/>
      <c r="AHW1134" s="411"/>
      <c r="AHX1134" s="411"/>
      <c r="AHY1134" s="411"/>
      <c r="AHZ1134" s="411"/>
      <c r="AIA1134" s="411"/>
      <c r="AIB1134" s="411"/>
      <c r="AIC1134" s="411"/>
      <c r="AID1134" s="411"/>
      <c r="AIE1134" s="411"/>
      <c r="AIF1134" s="411"/>
      <c r="AIG1134" s="411"/>
      <c r="AIH1134" s="411"/>
      <c r="AII1134" s="411"/>
      <c r="AIJ1134" s="411"/>
      <c r="AIK1134" s="411"/>
      <c r="AIL1134" s="411"/>
      <c r="AIM1134" s="411"/>
      <c r="AIN1134" s="411"/>
      <c r="AIO1134" s="411"/>
      <c r="AIP1134" s="411"/>
      <c r="AIQ1134" s="411"/>
      <c r="AIR1134" s="411"/>
      <c r="AIS1134" s="411"/>
      <c r="AIT1134" s="411"/>
      <c r="AIU1134" s="411"/>
      <c r="AIV1134" s="411"/>
      <c r="AIW1134" s="411"/>
      <c r="AIX1134" s="411"/>
      <c r="AIY1134" s="411"/>
      <c r="AIZ1134" s="411"/>
      <c r="AJA1134" s="411"/>
      <c r="AJB1134" s="411"/>
      <c r="AJC1134" s="411"/>
      <c r="AJD1134" s="411"/>
      <c r="AJE1134" s="411"/>
      <c r="AJF1134" s="411"/>
      <c r="AJG1134" s="411"/>
      <c r="AJH1134" s="411"/>
      <c r="AJI1134" s="411"/>
      <c r="AJJ1134" s="411"/>
      <c r="AJK1134" s="411"/>
      <c r="AJL1134" s="411"/>
      <c r="AJM1134" s="411"/>
      <c r="AJN1134" s="411"/>
      <c r="AJO1134" s="411"/>
      <c r="AJP1134" s="411"/>
      <c r="AJQ1134" s="411"/>
      <c r="AJR1134" s="411"/>
      <c r="AJS1134" s="411"/>
      <c r="AJT1134" s="411"/>
      <c r="AJU1134" s="411"/>
      <c r="AJV1134" s="411"/>
      <c r="AJW1134" s="411"/>
      <c r="AJX1134" s="411"/>
      <c r="AJY1134" s="411"/>
      <c r="AJZ1134" s="411"/>
      <c r="AKA1134" s="411"/>
      <c r="AKB1134" s="411"/>
      <c r="AKC1134" s="411"/>
      <c r="AKD1134" s="411"/>
      <c r="AKE1134" s="411"/>
      <c r="AKF1134" s="411"/>
      <c r="AKG1134" s="411"/>
      <c r="AKH1134" s="411"/>
      <c r="AKI1134" s="411"/>
      <c r="AKJ1134" s="411"/>
      <c r="AKK1134" s="411"/>
      <c r="AKL1134" s="411"/>
      <c r="AKM1134" s="411"/>
      <c r="AKN1134" s="411"/>
      <c r="AKO1134" s="411"/>
      <c r="AKP1134" s="411"/>
      <c r="AKQ1134" s="411"/>
      <c r="AKR1134" s="411"/>
      <c r="AKS1134" s="411"/>
      <c r="AKT1134" s="411"/>
      <c r="AKU1134" s="411"/>
      <c r="AKV1134" s="411"/>
      <c r="AKW1134" s="411"/>
      <c r="AKX1134" s="411"/>
      <c r="AKY1134" s="411"/>
      <c r="AKZ1134" s="411"/>
      <c r="ALA1134" s="411"/>
      <c r="ALB1134" s="411"/>
      <c r="ALC1134" s="411"/>
      <c r="ALD1134" s="411"/>
      <c r="ALE1134" s="411"/>
      <c r="ALF1134" s="411"/>
      <c r="ALG1134" s="411"/>
      <c r="ALH1134" s="411"/>
      <c r="ALI1134" s="411"/>
      <c r="ALJ1134" s="411"/>
      <c r="ALK1134" s="411"/>
      <c r="ALL1134" s="411"/>
      <c r="ALM1134" s="411"/>
      <c r="ALN1134" s="411"/>
      <c r="ALO1134" s="411"/>
      <c r="ALP1134" s="411"/>
      <c r="ALQ1134" s="411"/>
      <c r="ALR1134" s="411"/>
      <c r="ALS1134" s="411"/>
      <c r="ALT1134" s="411"/>
      <c r="ALU1134" s="411"/>
      <c r="ALV1134" s="411"/>
      <c r="ALW1134" s="411"/>
      <c r="ALX1134" s="411"/>
      <c r="ALY1134" s="411"/>
      <c r="ALZ1134" s="411"/>
      <c r="AMA1134" s="411"/>
      <c r="AMB1134" s="411"/>
      <c r="AMC1134" s="411"/>
      <c r="AMD1134" s="411"/>
      <c r="AME1134" s="411"/>
      <c r="AMF1134" s="411"/>
      <c r="AMG1134" s="411"/>
      <c r="AMH1134" s="411"/>
      <c r="AMI1134" s="411"/>
      <c r="AMJ1134" s="411"/>
    </row>
    <row r="1135" customFormat="false" ht="12.8" hidden="true" customHeight="false" outlineLevel="0" collapsed="false">
      <c r="A1135" s="431"/>
      <c r="B1135" s="432" t="s">
        <v>1782</v>
      </c>
      <c r="C1135" s="433"/>
      <c r="D1135" s="433"/>
      <c r="E1135" s="433"/>
      <c r="F1135" s="433"/>
      <c r="G1135" s="433"/>
      <c r="H1135" s="433"/>
      <c r="I1135" s="433"/>
      <c r="J1135" s="433"/>
      <c r="K1135" s="433"/>
      <c r="L1135" s="433"/>
      <c r="M1135" s="433"/>
      <c r="N1135" s="433"/>
      <c r="O1135" s="434"/>
      <c r="P1135" s="434"/>
      <c r="Q1135" s="434"/>
      <c r="R1135" s="434"/>
      <c r="S1135" s="400" t="n">
        <v>0.2</v>
      </c>
      <c r="T1135" s="435"/>
      <c r="U1135" s="436"/>
      <c r="V1135" s="437"/>
      <c r="W1135" s="438"/>
      <c r="X1135" s="439"/>
      <c r="Y1135" s="436"/>
      <c r="Z1135" s="434"/>
      <c r="AA1135" s="434"/>
      <c r="AB1135" s="434"/>
      <c r="AC1135" s="434"/>
      <c r="AD1135" s="434"/>
      <c r="AE1135" s="434"/>
      <c r="AF1135" s="434"/>
      <c r="AG1135" s="434"/>
      <c r="AH1135" s="434"/>
      <c r="AI1135" s="434"/>
      <c r="AJ1135" s="434"/>
      <c r="AK1135" s="434"/>
      <c r="AL1135" s="434"/>
      <c r="AM1135" s="434"/>
      <c r="AN1135" s="434"/>
      <c r="AO1135" s="434"/>
      <c r="AP1135" s="434"/>
      <c r="AQ1135" s="434"/>
      <c r="AR1135" s="434"/>
      <c r="AS1135" s="434"/>
      <c r="AT1135" s="434"/>
      <c r="AU1135" s="434"/>
      <c r="AV1135" s="434"/>
      <c r="AW1135" s="434"/>
      <c r="AX1135" s="434"/>
      <c r="AY1135" s="434"/>
      <c r="AZ1135" s="434"/>
      <c r="BA1135" s="434"/>
      <c r="BB1135" s="434"/>
      <c r="BC1135" s="434"/>
      <c r="BD1135" s="434"/>
      <c r="BE1135" s="434"/>
      <c r="BF1135" s="434"/>
      <c r="BG1135" s="434"/>
      <c r="BH1135" s="434"/>
      <c r="BI1135" s="434"/>
      <c r="BJ1135" s="434"/>
      <c r="BK1135" s="434"/>
      <c r="BL1135" s="434"/>
      <c r="BM1135" s="434"/>
      <c r="BN1135" s="434"/>
      <c r="BO1135" s="434"/>
      <c r="BP1135" s="434"/>
      <c r="BQ1135" s="434"/>
      <c r="BR1135" s="434"/>
      <c r="BS1135" s="434"/>
      <c r="BT1135" s="434"/>
      <c r="BU1135" s="434"/>
      <c r="BV1135" s="434"/>
      <c r="BW1135" s="434"/>
      <c r="BX1135" s="434"/>
      <c r="BY1135" s="434"/>
      <c r="BZ1135" s="434"/>
      <c r="CA1135" s="434"/>
      <c r="CB1135" s="434"/>
      <c r="CC1135" s="434"/>
      <c r="CD1135" s="434"/>
      <c r="CE1135" s="434"/>
      <c r="CF1135" s="434"/>
      <c r="CG1135" s="434"/>
      <c r="CH1135" s="434"/>
      <c r="CI1135" s="434"/>
      <c r="CJ1135" s="434"/>
      <c r="CK1135" s="434"/>
      <c r="CL1135" s="434"/>
      <c r="CM1135" s="434"/>
      <c r="CN1135" s="434"/>
      <c r="CO1135" s="434"/>
      <c r="CP1135" s="434"/>
      <c r="CQ1135" s="434"/>
      <c r="CR1135" s="434"/>
      <c r="CS1135" s="434"/>
      <c r="CT1135" s="440"/>
      <c r="CU1135" s="440"/>
      <c r="CV1135" s="440"/>
      <c r="CW1135" s="441"/>
      <c r="CX1135" s="441"/>
      <c r="CY1135" s="441"/>
      <c r="CZ1135" s="441"/>
      <c r="DA1135" s="441"/>
      <c r="DB1135" s="441"/>
      <c r="DC1135" s="441"/>
      <c r="DD1135" s="441"/>
      <c r="DE1135" s="441"/>
      <c r="DF1135" s="441"/>
      <c r="DG1135" s="441"/>
      <c r="DH1135" s="441"/>
      <c r="DI1135" s="440"/>
      <c r="DJ1135" s="440"/>
      <c r="DK1135" s="440"/>
      <c r="DL1135" s="440"/>
      <c r="DM1135" s="441"/>
      <c r="DN1135" s="441"/>
      <c r="DO1135" s="441"/>
      <c r="DP1135" s="441"/>
      <c r="DQ1135" s="441"/>
      <c r="DR1135" s="441"/>
      <c r="DS1135" s="441"/>
      <c r="DT1135" s="441"/>
      <c r="DU1135" s="441"/>
      <c r="DV1135" s="441"/>
      <c r="DW1135" s="441"/>
      <c r="DX1135" s="441"/>
      <c r="DY1135" s="381"/>
      <c r="DZ1135" s="260"/>
      <c r="EA1135" s="260"/>
      <c r="EB1135" s="260"/>
      <c r="EC1135" s="441"/>
      <c r="ED1135" s="441"/>
      <c r="EE1135" s="441"/>
      <c r="EF1135" s="441"/>
      <c r="EG1135" s="441"/>
      <c r="EH1135" s="441"/>
      <c r="EI1135" s="441"/>
      <c r="EJ1135" s="441"/>
      <c r="EK1135" s="441"/>
      <c r="EL1135" s="441"/>
      <c r="EM1135" s="441"/>
      <c r="EN1135" s="440"/>
      <c r="EO1135" s="260"/>
      <c r="EP1135" s="260"/>
      <c r="EQ1135" s="260"/>
      <c r="ER1135" s="260"/>
      <c r="ES1135" s="441"/>
      <c r="ET1135" s="441"/>
      <c r="EU1135" s="441"/>
      <c r="EV1135" s="441"/>
      <c r="EW1135" s="441"/>
      <c r="EX1135" s="441"/>
      <c r="EY1135" s="441"/>
      <c r="EZ1135" s="441"/>
      <c r="FA1135" s="441"/>
      <c r="FB1135" s="441"/>
      <c r="FC1135" s="441"/>
      <c r="FD1135" s="441"/>
      <c r="FE1135" s="441"/>
      <c r="FF1135" s="440"/>
      <c r="FG1135" s="440"/>
      <c r="FH1135" s="440"/>
      <c r="FI1135" s="441"/>
      <c r="FJ1135" s="441"/>
      <c r="FK1135" s="441"/>
      <c r="FL1135" s="441"/>
      <c r="FM1135" s="441"/>
      <c r="FN1135" s="441"/>
      <c r="FO1135" s="441"/>
      <c r="FP1135" s="441"/>
      <c r="FQ1135" s="441"/>
      <c r="FR1135" s="441"/>
      <c r="FS1135" s="441"/>
      <c r="FT1135" s="441"/>
      <c r="FU1135" s="440"/>
      <c r="FV1135" s="440"/>
      <c r="FW1135" s="440"/>
      <c r="FX1135" s="440"/>
      <c r="FY1135" s="441"/>
      <c r="FZ1135" s="441"/>
      <c r="GA1135" s="441"/>
      <c r="GB1135" s="441"/>
      <c r="GC1135" s="441"/>
      <c r="GD1135" s="441"/>
      <c r="GE1135" s="441"/>
      <c r="GF1135" s="441"/>
      <c r="GG1135" s="441"/>
      <c r="GH1135" s="441"/>
      <c r="GI1135" s="441"/>
      <c r="GJ1135" s="441"/>
      <c r="GK1135" s="260"/>
      <c r="GL1135" s="260"/>
      <c r="GM1135" s="260"/>
      <c r="GN1135" s="260"/>
      <c r="GO1135" s="441" t="n">
        <f aca="false">IF(AND(GO$5&gt;$V1135,GO$6&lt;=$W1135),$Y1135,IF(AND(MONTH(GO$6)=MONTH($W1135),YEAR(GO$6)=YEAR($W1135)),$T1135-$X1135*$Y1135+$Y1135,0))</f>
        <v>0</v>
      </c>
      <c r="GP1135" s="441" t="n">
        <f aca="false">IF(AND(GP$5&gt;$V1135,GP$6&lt;=$W1135),$Y1135,IF(AND(MONTH(GP$6)=MONTH($W1135),YEAR(GP$6)=YEAR($W1135)),$T1135-$X1135*$Y1135+$Y1135,0))</f>
        <v>0</v>
      </c>
      <c r="GQ1135" s="441" t="n">
        <f aca="false">IF(AND(GQ$5&gt;$V1135,GQ$6&lt;=$W1135),$Y1135,IF(AND(MONTH(GQ$6)=MONTH($W1135),YEAR(GQ$6)=YEAR($W1135)),$T1135-$X1135*$Y1135+$Y1135,0))</f>
        <v>0</v>
      </c>
      <c r="GR1135" s="441" t="n">
        <f aca="false">IF(AND(GR$5&gt;$V1135,GR$6&lt;=$W1135),$Y1135,IF(AND(MONTH(GR$6)=MONTH($W1135),YEAR(GR$6)=YEAR($W1135)),$T1135-$X1135*$Y1135+$Y1135,0))</f>
        <v>0</v>
      </c>
      <c r="GS1135" s="441" t="n">
        <f aca="false">IF(AND(GS$5&gt;$V1135,GS$6&lt;=$W1135),$Y1135,IF(AND(MONTH(GS$6)=MONTH($W1135),YEAR(GS$6)=YEAR($W1135)),$T1135-$X1135*$Y1135+$Y1135,0))</f>
        <v>0</v>
      </c>
      <c r="GT1135" s="441" t="n">
        <f aca="false">IF(AND(GT$5&gt;$V1135,GT$6&lt;=$W1135),$Y1135,IF(AND(MONTH(GT$6)=MONTH($W1135),YEAR(GT$6)=YEAR($W1135)),$T1135-$X1135*$Y1135+$Y1135,0))</f>
        <v>0</v>
      </c>
      <c r="GU1135" s="441" t="n">
        <f aca="false">IF(AND(GU$5&gt;$V1135,GU$6&lt;=$W1135),$Y1135,IF(AND(MONTH(GU$6)=MONTH($W1135),YEAR(GU$6)=YEAR($W1135)),$T1135-$X1135*$Y1135+$Y1135,0))</f>
        <v>0</v>
      </c>
      <c r="GV1135" s="445" t="n">
        <f aca="false">IF(AND(GV$5&gt;$V1135,GV$6&lt;=$W1135),$Y1135,IF(AND(MONTH(GV$6)=MONTH($W1135),YEAR(GV$6)=YEAR($W1135)),$T1135-$X1135*$Y1135+$Y1135,0))</f>
        <v>0</v>
      </c>
      <c r="GW1135" s="441" t="n">
        <f aca="false">IF(AND(GW$5&gt;$V1135,GW$6&lt;=$W1135),$Y1135,IF(AND(MONTH(GW$6)=MONTH($W1135),YEAR(GW$6)=YEAR($W1135)),$T1135-$X1135*$Y1135+$Y1135,0))</f>
        <v>0</v>
      </c>
      <c r="GX1135" s="442" t="n">
        <f aca="false">IF(AND(GX$5&gt;$V1135,GX$6&lt;=$W1135),$Y1135,IF(AND(MONTH(GX$6)=MONTH($W1135),YEAR(GX$6)=YEAR($W1135)),$T1135-$X1135*$Y1135+$Y1135,0))</f>
        <v>0</v>
      </c>
      <c r="GY1135" s="442" t="n">
        <f aca="false">IF(AND(GY$5&gt;$V1135,GY$6&lt;=$W1135),$Y1135,IF(AND(MONTH(GY$6)=MONTH($W1135),YEAR(GY$6)=YEAR($W1135)),$T1135-$X1135*$Y1135+$Y1135,0))</f>
        <v>0</v>
      </c>
      <c r="GZ1135" s="442" t="n">
        <f aca="false">IF(AND(GZ$5&gt;$V1135,GZ$6&lt;=$W1135),$Y1135,IF(AND(MONTH(GZ$6)=MONTH($W1135),YEAR(GZ$6)=YEAR($W1135)),$T1135-FG1135-$X1135*$Y1135+$Y1135,0))</f>
        <v>0</v>
      </c>
      <c r="HA1135" s="260" t="n">
        <f aca="false">GO1135+GP1135+GQ1135+GR1135+GS1135+GT1135+GU1135+GV1135+GW1135+GX1135+GY1135+GZ1135</f>
        <v>0</v>
      </c>
      <c r="HB1135" s="446" t="n">
        <f aca="false">T1135</f>
        <v>0</v>
      </c>
      <c r="HC1135" s="260" t="n">
        <f aca="false">GM1135+HA1135</f>
        <v>0</v>
      </c>
      <c r="HD1135" s="260" t="n">
        <f aca="false">HB1135-HC1135</f>
        <v>0</v>
      </c>
      <c r="HE1135" s="443"/>
      <c r="HF1135" s="444"/>
      <c r="HG1135" s="444"/>
      <c r="HH1135" s="444"/>
      <c r="HI1135" s="444"/>
      <c r="HJ1135" s="444"/>
      <c r="HK1135" s="444"/>
      <c r="HL1135" s="444"/>
      <c r="HM1135" s="443"/>
      <c r="HN1135" s="443"/>
      <c r="HO1135" s="444"/>
      <c r="HP1135" s="444"/>
      <c r="HQ1135" s="444"/>
      <c r="HR1135" s="444"/>
      <c r="HS1135" s="444"/>
      <c r="HT1135" s="444"/>
      <c r="HU1135" s="444"/>
      <c r="HV1135" s="444"/>
      <c r="HW1135" s="444"/>
      <c r="HX1135" s="444"/>
      <c r="HY1135" s="444"/>
      <c r="HZ1135" s="444"/>
      <c r="IA1135" s="444"/>
      <c r="IB1135" s="444"/>
      <c r="IC1135" s="444"/>
      <c r="ID1135" s="444"/>
      <c r="IE1135" s="444"/>
      <c r="IF1135" s="444"/>
      <c r="IG1135" s="444"/>
      <c r="IH1135" s="444"/>
      <c r="II1135" s="444"/>
      <c r="IJ1135" s="444"/>
      <c r="IK1135" s="444"/>
      <c r="IL1135" s="444"/>
      <c r="IM1135" s="444"/>
      <c r="IN1135" s="444"/>
      <c r="IO1135" s="444"/>
      <c r="IP1135" s="444"/>
      <c r="IQ1135" s="444"/>
      <c r="IR1135" s="444"/>
      <c r="IS1135" s="444"/>
      <c r="IT1135" s="444"/>
      <c r="IU1135" s="444"/>
      <c r="IV1135" s="444"/>
      <c r="IW1135" s="444"/>
      <c r="IX1135" s="444"/>
      <c r="IY1135" s="444"/>
      <c r="IZ1135" s="444"/>
      <c r="JA1135" s="444"/>
      <c r="JB1135" s="444"/>
      <c r="JC1135" s="444"/>
      <c r="JD1135" s="444"/>
      <c r="JE1135" s="444"/>
      <c r="JF1135" s="444"/>
      <c r="JG1135" s="444"/>
      <c r="JH1135" s="444"/>
      <c r="JI1135" s="444"/>
      <c r="JJ1135" s="444"/>
      <c r="JK1135" s="444"/>
      <c r="JL1135" s="444"/>
      <c r="JM1135" s="411"/>
      <c r="JN1135" s="411"/>
      <c r="JO1135" s="411"/>
      <c r="JP1135" s="411"/>
      <c r="JQ1135" s="411"/>
      <c r="JR1135" s="411"/>
      <c r="JS1135" s="411"/>
      <c r="JT1135" s="411"/>
      <c r="JU1135" s="411"/>
      <c r="JV1135" s="411"/>
      <c r="JW1135" s="411"/>
      <c r="JX1135" s="411"/>
      <c r="JY1135" s="411"/>
      <c r="JZ1135" s="411"/>
      <c r="KA1135" s="411"/>
      <c r="KB1135" s="411"/>
      <c r="KC1135" s="411"/>
      <c r="KD1135" s="411"/>
      <c r="KE1135" s="411"/>
      <c r="KF1135" s="411"/>
      <c r="KG1135" s="411"/>
      <c r="KH1135" s="411"/>
      <c r="KI1135" s="411"/>
      <c r="KJ1135" s="411"/>
      <c r="KK1135" s="411"/>
      <c r="KL1135" s="411"/>
      <c r="KM1135" s="411"/>
      <c r="KN1135" s="411"/>
      <c r="KO1135" s="411"/>
      <c r="KP1135" s="411"/>
      <c r="KQ1135" s="411"/>
      <c r="KR1135" s="411"/>
      <c r="KS1135" s="411"/>
      <c r="KT1135" s="411"/>
      <c r="KU1135" s="411"/>
      <c r="KV1135" s="411"/>
      <c r="KW1135" s="411"/>
      <c r="KX1135" s="411"/>
      <c r="KY1135" s="411"/>
      <c r="KZ1135" s="411"/>
      <c r="LA1135" s="411"/>
      <c r="LB1135" s="411"/>
      <c r="LC1135" s="411"/>
      <c r="LD1135" s="411"/>
      <c r="LE1135" s="411"/>
      <c r="LF1135" s="411"/>
      <c r="LG1135" s="411"/>
      <c r="LH1135" s="411"/>
      <c r="LI1135" s="411"/>
      <c r="LJ1135" s="411"/>
      <c r="LK1135" s="411"/>
      <c r="LL1135" s="411"/>
      <c r="LM1135" s="411"/>
      <c r="LN1135" s="411"/>
      <c r="LO1135" s="411"/>
      <c r="LP1135" s="411"/>
      <c r="LQ1135" s="411"/>
      <c r="LR1135" s="411"/>
      <c r="LS1135" s="411"/>
      <c r="LT1135" s="411"/>
      <c r="LU1135" s="411"/>
      <c r="LV1135" s="411"/>
      <c r="LW1135" s="411"/>
      <c r="LX1135" s="411"/>
      <c r="LY1135" s="411"/>
      <c r="LZ1135" s="411"/>
      <c r="MA1135" s="411"/>
      <c r="MB1135" s="411"/>
      <c r="MC1135" s="411"/>
      <c r="MD1135" s="411"/>
      <c r="ME1135" s="411"/>
      <c r="MF1135" s="411"/>
      <c r="MG1135" s="411"/>
      <c r="MH1135" s="411"/>
      <c r="MI1135" s="411"/>
      <c r="MJ1135" s="411"/>
      <c r="MK1135" s="411"/>
      <c r="ML1135" s="411"/>
      <c r="MM1135" s="411"/>
      <c r="MN1135" s="411"/>
      <c r="MO1135" s="411"/>
      <c r="MP1135" s="411"/>
      <c r="MQ1135" s="411"/>
      <c r="MR1135" s="411"/>
      <c r="MS1135" s="411"/>
      <c r="MT1135" s="411"/>
      <c r="MU1135" s="411"/>
      <c r="MV1135" s="411"/>
      <c r="MW1135" s="411"/>
      <c r="MX1135" s="411"/>
      <c r="MY1135" s="411"/>
      <c r="MZ1135" s="411"/>
      <c r="NA1135" s="411"/>
      <c r="NB1135" s="411"/>
      <c r="NC1135" s="411"/>
      <c r="ND1135" s="411"/>
      <c r="NE1135" s="411"/>
      <c r="NF1135" s="411"/>
      <c r="NG1135" s="411"/>
      <c r="NH1135" s="411"/>
      <c r="NI1135" s="411"/>
      <c r="NJ1135" s="411"/>
      <c r="NK1135" s="411"/>
      <c r="NL1135" s="411"/>
      <c r="NM1135" s="411"/>
      <c r="NN1135" s="411"/>
      <c r="NO1135" s="411"/>
      <c r="NP1135" s="411"/>
      <c r="NQ1135" s="411"/>
      <c r="NR1135" s="411"/>
      <c r="NS1135" s="411"/>
      <c r="NT1135" s="411"/>
      <c r="NU1135" s="411"/>
      <c r="NV1135" s="411"/>
      <c r="NW1135" s="411"/>
      <c r="NX1135" s="411"/>
      <c r="NY1135" s="411"/>
      <c r="NZ1135" s="411"/>
      <c r="OA1135" s="411"/>
      <c r="OB1135" s="411"/>
      <c r="OC1135" s="411"/>
      <c r="OD1135" s="411"/>
      <c r="OE1135" s="411"/>
      <c r="OF1135" s="411"/>
      <c r="OG1135" s="411"/>
      <c r="OH1135" s="411"/>
      <c r="OI1135" s="411"/>
      <c r="OJ1135" s="411"/>
      <c r="OK1135" s="411"/>
      <c r="OL1135" s="411"/>
      <c r="OM1135" s="411"/>
      <c r="ON1135" s="411"/>
      <c r="OO1135" s="411"/>
      <c r="OP1135" s="411"/>
      <c r="OQ1135" s="411"/>
      <c r="OR1135" s="411"/>
      <c r="OS1135" s="411"/>
      <c r="OT1135" s="411"/>
      <c r="OU1135" s="411"/>
      <c r="OV1135" s="411"/>
      <c r="OW1135" s="411"/>
      <c r="OX1135" s="411"/>
      <c r="OY1135" s="411"/>
      <c r="OZ1135" s="411"/>
      <c r="PA1135" s="411"/>
      <c r="PB1135" s="411"/>
      <c r="PC1135" s="411"/>
      <c r="PD1135" s="411"/>
      <c r="PE1135" s="411"/>
      <c r="PF1135" s="411"/>
      <c r="PG1135" s="411"/>
      <c r="PH1135" s="411"/>
      <c r="PI1135" s="411"/>
      <c r="PJ1135" s="411"/>
      <c r="PK1135" s="411"/>
      <c r="PL1135" s="411"/>
      <c r="PM1135" s="411"/>
      <c r="PN1135" s="411"/>
      <c r="PO1135" s="411"/>
      <c r="PP1135" s="411"/>
      <c r="PQ1135" s="411"/>
      <c r="PR1135" s="411"/>
      <c r="PS1135" s="411"/>
      <c r="PT1135" s="411"/>
      <c r="PU1135" s="411"/>
      <c r="PV1135" s="411"/>
      <c r="PW1135" s="411"/>
      <c r="PX1135" s="411"/>
      <c r="PY1135" s="411"/>
      <c r="PZ1135" s="411"/>
      <c r="QA1135" s="411"/>
      <c r="QB1135" s="411"/>
      <c r="QC1135" s="411"/>
      <c r="QD1135" s="411"/>
      <c r="QE1135" s="411"/>
      <c r="QF1135" s="411"/>
      <c r="QG1135" s="411"/>
      <c r="QH1135" s="411"/>
      <c r="QI1135" s="411"/>
      <c r="QJ1135" s="411"/>
      <c r="QK1135" s="411"/>
      <c r="QL1135" s="411"/>
      <c r="QM1135" s="411"/>
      <c r="QN1135" s="411"/>
      <c r="QO1135" s="411"/>
      <c r="QP1135" s="411"/>
      <c r="QQ1135" s="411"/>
      <c r="QR1135" s="411"/>
      <c r="QS1135" s="411"/>
      <c r="QT1135" s="411"/>
      <c r="QU1135" s="411"/>
      <c r="QV1135" s="411"/>
      <c r="QW1135" s="411"/>
      <c r="QX1135" s="411"/>
      <c r="QY1135" s="411"/>
      <c r="QZ1135" s="411"/>
      <c r="RA1135" s="411"/>
      <c r="RB1135" s="411"/>
      <c r="RC1135" s="411"/>
      <c r="RD1135" s="411"/>
      <c r="RE1135" s="411"/>
      <c r="RF1135" s="411"/>
      <c r="RG1135" s="411"/>
      <c r="RH1135" s="411"/>
      <c r="RI1135" s="411"/>
      <c r="RJ1135" s="411"/>
      <c r="RK1135" s="411"/>
      <c r="RL1135" s="411"/>
      <c r="RM1135" s="411"/>
      <c r="RN1135" s="411"/>
      <c r="RO1135" s="411"/>
      <c r="RP1135" s="411"/>
      <c r="RQ1135" s="411"/>
      <c r="RR1135" s="411"/>
      <c r="RS1135" s="411"/>
      <c r="RT1135" s="411"/>
      <c r="RU1135" s="411"/>
      <c r="RV1135" s="411"/>
      <c r="RW1135" s="411"/>
      <c r="RX1135" s="411"/>
      <c r="RY1135" s="411"/>
      <c r="RZ1135" s="411"/>
      <c r="SA1135" s="411"/>
      <c r="SB1135" s="411"/>
      <c r="SC1135" s="411"/>
      <c r="SD1135" s="411"/>
      <c r="SE1135" s="411"/>
      <c r="SF1135" s="411"/>
      <c r="SG1135" s="411"/>
      <c r="SH1135" s="411"/>
      <c r="SI1135" s="411"/>
      <c r="SJ1135" s="411"/>
      <c r="SK1135" s="411"/>
      <c r="SL1135" s="411"/>
      <c r="SM1135" s="411"/>
      <c r="SN1135" s="411"/>
      <c r="SO1135" s="411"/>
      <c r="SP1135" s="411"/>
      <c r="SQ1135" s="411"/>
      <c r="SR1135" s="411"/>
      <c r="SS1135" s="411"/>
      <c r="ST1135" s="411"/>
      <c r="SU1135" s="411"/>
      <c r="SV1135" s="411"/>
      <c r="SW1135" s="411"/>
      <c r="SX1135" s="411"/>
      <c r="SY1135" s="411"/>
      <c r="SZ1135" s="411"/>
      <c r="TA1135" s="411"/>
      <c r="TB1135" s="411"/>
      <c r="TC1135" s="411"/>
      <c r="TD1135" s="411"/>
      <c r="TE1135" s="411"/>
      <c r="TF1135" s="411"/>
      <c r="TG1135" s="411"/>
      <c r="TH1135" s="411"/>
      <c r="TI1135" s="411"/>
      <c r="TJ1135" s="411"/>
      <c r="TK1135" s="411"/>
      <c r="TL1135" s="411"/>
      <c r="TM1135" s="411"/>
      <c r="TN1135" s="411"/>
      <c r="TO1135" s="411"/>
      <c r="TP1135" s="411"/>
      <c r="TQ1135" s="411"/>
      <c r="TR1135" s="411"/>
      <c r="TS1135" s="411"/>
      <c r="TT1135" s="411"/>
      <c r="TU1135" s="411"/>
      <c r="TV1135" s="411"/>
      <c r="TW1135" s="411"/>
      <c r="TX1135" s="411"/>
      <c r="TY1135" s="411"/>
      <c r="TZ1135" s="411"/>
      <c r="UA1135" s="411"/>
      <c r="UB1135" s="411"/>
      <c r="UC1135" s="411"/>
      <c r="UD1135" s="411"/>
      <c r="UE1135" s="411"/>
      <c r="UF1135" s="411"/>
      <c r="UG1135" s="411"/>
      <c r="UH1135" s="411"/>
      <c r="UI1135" s="411"/>
      <c r="UJ1135" s="411"/>
      <c r="UK1135" s="411"/>
      <c r="UL1135" s="411"/>
      <c r="UM1135" s="411"/>
      <c r="UN1135" s="411"/>
      <c r="UO1135" s="411"/>
      <c r="UP1135" s="411"/>
      <c r="UQ1135" s="411"/>
      <c r="UR1135" s="411"/>
      <c r="US1135" s="411"/>
      <c r="UT1135" s="411"/>
      <c r="UU1135" s="411"/>
      <c r="UV1135" s="411"/>
      <c r="UW1135" s="411"/>
      <c r="UX1135" s="411"/>
      <c r="UY1135" s="411"/>
      <c r="UZ1135" s="411"/>
      <c r="VA1135" s="411"/>
      <c r="VB1135" s="411"/>
      <c r="VC1135" s="411"/>
      <c r="VD1135" s="411"/>
      <c r="VE1135" s="411"/>
      <c r="VF1135" s="411"/>
      <c r="VG1135" s="411"/>
      <c r="VH1135" s="411"/>
      <c r="VI1135" s="411"/>
      <c r="VJ1135" s="411"/>
      <c r="VK1135" s="411"/>
      <c r="VL1135" s="411"/>
      <c r="VM1135" s="411"/>
      <c r="VN1135" s="411"/>
      <c r="VO1135" s="411"/>
      <c r="VP1135" s="411"/>
      <c r="VQ1135" s="411"/>
      <c r="VR1135" s="411"/>
      <c r="VS1135" s="411"/>
      <c r="VT1135" s="411"/>
      <c r="VU1135" s="411"/>
      <c r="VV1135" s="411"/>
      <c r="VW1135" s="411"/>
      <c r="VX1135" s="411"/>
      <c r="VY1135" s="411"/>
      <c r="VZ1135" s="411"/>
      <c r="WA1135" s="411"/>
      <c r="WB1135" s="411"/>
      <c r="WC1135" s="411"/>
      <c r="WD1135" s="411"/>
      <c r="WE1135" s="411"/>
      <c r="WF1135" s="411"/>
      <c r="WG1135" s="411"/>
      <c r="WH1135" s="411"/>
      <c r="WI1135" s="411"/>
      <c r="WJ1135" s="411"/>
      <c r="WK1135" s="411"/>
      <c r="WL1135" s="411"/>
      <c r="WM1135" s="411"/>
      <c r="WN1135" s="411"/>
      <c r="WO1135" s="411"/>
      <c r="WP1135" s="411"/>
      <c r="WQ1135" s="411"/>
      <c r="WR1135" s="411"/>
      <c r="WS1135" s="411"/>
      <c r="WT1135" s="411"/>
      <c r="WU1135" s="411"/>
      <c r="WV1135" s="411"/>
      <c r="WW1135" s="411"/>
      <c r="WX1135" s="411"/>
      <c r="WY1135" s="411"/>
      <c r="WZ1135" s="411"/>
      <c r="XA1135" s="411"/>
      <c r="XB1135" s="411"/>
      <c r="XC1135" s="411"/>
      <c r="XD1135" s="411"/>
      <c r="XE1135" s="411"/>
      <c r="XF1135" s="411"/>
      <c r="XG1135" s="411"/>
      <c r="XH1135" s="411"/>
      <c r="XI1135" s="411"/>
      <c r="XJ1135" s="411"/>
      <c r="XK1135" s="411"/>
      <c r="XL1135" s="411"/>
      <c r="XM1135" s="411"/>
      <c r="XN1135" s="411"/>
      <c r="XO1135" s="411"/>
      <c r="XP1135" s="411"/>
      <c r="XQ1135" s="411"/>
      <c r="XR1135" s="411"/>
      <c r="XS1135" s="411"/>
      <c r="XT1135" s="411"/>
      <c r="XU1135" s="411"/>
      <c r="XV1135" s="411"/>
      <c r="XW1135" s="411"/>
      <c r="XX1135" s="411"/>
      <c r="XY1135" s="411"/>
      <c r="XZ1135" s="411"/>
      <c r="YA1135" s="411"/>
      <c r="YB1135" s="411"/>
      <c r="YC1135" s="411"/>
      <c r="YD1135" s="411"/>
      <c r="YE1135" s="411"/>
      <c r="YF1135" s="411"/>
      <c r="YG1135" s="411"/>
      <c r="YH1135" s="411"/>
      <c r="YI1135" s="411"/>
      <c r="YJ1135" s="411"/>
      <c r="YK1135" s="411"/>
      <c r="YL1135" s="411"/>
      <c r="YM1135" s="411"/>
      <c r="YN1135" s="411"/>
      <c r="YO1135" s="411"/>
      <c r="YP1135" s="411"/>
      <c r="YQ1135" s="411"/>
      <c r="YR1135" s="411"/>
      <c r="YS1135" s="411"/>
      <c r="YT1135" s="411"/>
      <c r="YU1135" s="411"/>
      <c r="YV1135" s="411"/>
      <c r="YW1135" s="411"/>
      <c r="YX1135" s="411"/>
      <c r="YY1135" s="411"/>
      <c r="YZ1135" s="411"/>
      <c r="ZA1135" s="411"/>
      <c r="ZB1135" s="411"/>
      <c r="ZC1135" s="411"/>
      <c r="ZD1135" s="411"/>
      <c r="ZE1135" s="411"/>
      <c r="ZF1135" s="411"/>
      <c r="ZG1135" s="411"/>
      <c r="ZH1135" s="411"/>
      <c r="ZI1135" s="411"/>
      <c r="ZJ1135" s="411"/>
      <c r="ZK1135" s="411"/>
      <c r="ZL1135" s="411"/>
      <c r="ZM1135" s="411"/>
      <c r="ZN1135" s="411"/>
      <c r="ZO1135" s="411"/>
      <c r="ZP1135" s="411"/>
      <c r="ZQ1135" s="411"/>
      <c r="ZR1135" s="411"/>
      <c r="ZS1135" s="411"/>
      <c r="ZT1135" s="411"/>
      <c r="ZU1135" s="411"/>
      <c r="ZV1135" s="411"/>
      <c r="ZW1135" s="411"/>
      <c r="ZX1135" s="411"/>
      <c r="ZY1135" s="411"/>
      <c r="ZZ1135" s="411"/>
      <c r="AAA1135" s="411"/>
      <c r="AAB1135" s="411"/>
      <c r="AAC1135" s="411"/>
      <c r="AAD1135" s="411"/>
      <c r="AAE1135" s="411"/>
      <c r="AAF1135" s="411"/>
      <c r="AAG1135" s="411"/>
      <c r="AAH1135" s="411"/>
      <c r="AAI1135" s="411"/>
      <c r="AAJ1135" s="411"/>
      <c r="AAK1135" s="411"/>
      <c r="AAL1135" s="411"/>
      <c r="AAM1135" s="411"/>
      <c r="AAN1135" s="411"/>
      <c r="AAO1135" s="411"/>
      <c r="AAP1135" s="411"/>
      <c r="AAQ1135" s="411"/>
      <c r="AAR1135" s="411"/>
      <c r="AAS1135" s="411"/>
      <c r="AAT1135" s="411"/>
      <c r="AAU1135" s="411"/>
      <c r="AAV1135" s="411"/>
      <c r="AAW1135" s="411"/>
      <c r="AAX1135" s="411"/>
      <c r="AAY1135" s="411"/>
      <c r="AAZ1135" s="411"/>
      <c r="ABA1135" s="411"/>
      <c r="ABB1135" s="411"/>
      <c r="ABC1135" s="411"/>
      <c r="ABD1135" s="411"/>
      <c r="ABE1135" s="411"/>
      <c r="ABF1135" s="411"/>
      <c r="ABG1135" s="411"/>
      <c r="ABH1135" s="411"/>
      <c r="ABI1135" s="411"/>
      <c r="ABJ1135" s="411"/>
      <c r="ABK1135" s="411"/>
      <c r="ABL1135" s="411"/>
      <c r="ABM1135" s="411"/>
      <c r="ABN1135" s="411"/>
      <c r="ABO1135" s="411"/>
      <c r="ABP1135" s="411"/>
      <c r="ABQ1135" s="411"/>
      <c r="ABR1135" s="411"/>
      <c r="ABS1135" s="411"/>
      <c r="ABT1135" s="411"/>
      <c r="ABU1135" s="411"/>
      <c r="ABV1135" s="411"/>
      <c r="ABW1135" s="411"/>
      <c r="ABX1135" s="411"/>
      <c r="ABY1135" s="411"/>
      <c r="ABZ1135" s="411"/>
      <c r="ACA1135" s="411"/>
      <c r="ACB1135" s="411"/>
      <c r="ACC1135" s="411"/>
      <c r="ACD1135" s="411"/>
      <c r="ACE1135" s="411"/>
      <c r="ACF1135" s="411"/>
      <c r="ACG1135" s="411"/>
      <c r="ACH1135" s="411"/>
      <c r="ACI1135" s="411"/>
      <c r="ACJ1135" s="411"/>
      <c r="ACK1135" s="411"/>
      <c r="ACL1135" s="411"/>
      <c r="ACM1135" s="411"/>
      <c r="ACN1135" s="411"/>
      <c r="ACO1135" s="411"/>
      <c r="ACP1135" s="411"/>
      <c r="ACQ1135" s="411"/>
      <c r="ACR1135" s="411"/>
      <c r="ACS1135" s="411"/>
      <c r="ACT1135" s="411"/>
      <c r="ACU1135" s="411"/>
      <c r="ACV1135" s="411"/>
      <c r="ACW1135" s="411"/>
      <c r="ACX1135" s="411"/>
      <c r="ACY1135" s="411"/>
      <c r="ACZ1135" s="411"/>
      <c r="ADA1135" s="411"/>
      <c r="ADB1135" s="411"/>
      <c r="ADC1135" s="411"/>
      <c r="ADD1135" s="411"/>
      <c r="ADE1135" s="411"/>
      <c r="ADF1135" s="411"/>
      <c r="ADG1135" s="411"/>
      <c r="ADH1135" s="411"/>
      <c r="ADI1135" s="411"/>
      <c r="ADJ1135" s="411"/>
      <c r="ADK1135" s="411"/>
      <c r="ADL1135" s="411"/>
      <c r="ADM1135" s="411"/>
      <c r="ADN1135" s="411"/>
      <c r="ADO1135" s="411"/>
      <c r="ADP1135" s="411"/>
      <c r="ADQ1135" s="411"/>
      <c r="ADR1135" s="411"/>
      <c r="ADS1135" s="411"/>
      <c r="ADT1135" s="411"/>
      <c r="ADU1135" s="411"/>
      <c r="ADV1135" s="411"/>
      <c r="ADW1135" s="411"/>
      <c r="ADX1135" s="411"/>
      <c r="ADY1135" s="411"/>
      <c r="ADZ1135" s="411"/>
      <c r="AEA1135" s="411"/>
      <c r="AEB1135" s="411"/>
      <c r="AEC1135" s="411"/>
      <c r="AED1135" s="411"/>
      <c r="AEE1135" s="411"/>
      <c r="AEF1135" s="411"/>
      <c r="AEG1135" s="411"/>
      <c r="AEH1135" s="411"/>
      <c r="AEI1135" s="411"/>
      <c r="AEJ1135" s="411"/>
      <c r="AEK1135" s="411"/>
      <c r="AEL1135" s="411"/>
      <c r="AEM1135" s="411"/>
      <c r="AEN1135" s="411"/>
      <c r="AEO1135" s="411"/>
      <c r="AEP1135" s="411"/>
      <c r="AEQ1135" s="411"/>
      <c r="AER1135" s="411"/>
      <c r="AES1135" s="411"/>
      <c r="AET1135" s="411"/>
      <c r="AEU1135" s="411"/>
      <c r="AEV1135" s="411"/>
      <c r="AEW1135" s="411"/>
      <c r="AEX1135" s="411"/>
      <c r="AEY1135" s="411"/>
      <c r="AEZ1135" s="411"/>
      <c r="AFA1135" s="411"/>
      <c r="AFB1135" s="411"/>
      <c r="AFC1135" s="411"/>
      <c r="AFD1135" s="411"/>
      <c r="AFE1135" s="411"/>
      <c r="AFF1135" s="411"/>
      <c r="AFG1135" s="411"/>
      <c r="AFH1135" s="411"/>
      <c r="AFI1135" s="411"/>
      <c r="AFJ1135" s="411"/>
      <c r="AFK1135" s="411"/>
      <c r="AFL1135" s="411"/>
      <c r="AFM1135" s="411"/>
      <c r="AFN1135" s="411"/>
      <c r="AFO1135" s="411"/>
      <c r="AFP1135" s="411"/>
      <c r="AFQ1135" s="411"/>
      <c r="AFR1135" s="411"/>
      <c r="AFS1135" s="411"/>
      <c r="AFT1135" s="411"/>
      <c r="AFU1135" s="411"/>
      <c r="AFV1135" s="411"/>
      <c r="AFW1135" s="411"/>
      <c r="AFX1135" s="411"/>
      <c r="AFY1135" s="411"/>
      <c r="AFZ1135" s="411"/>
      <c r="AGA1135" s="411"/>
      <c r="AGB1135" s="411"/>
      <c r="AGC1135" s="411"/>
      <c r="AGD1135" s="411"/>
      <c r="AGE1135" s="411"/>
      <c r="AGF1135" s="411"/>
      <c r="AGG1135" s="411"/>
      <c r="AGH1135" s="411"/>
      <c r="AGI1135" s="411"/>
      <c r="AGJ1135" s="411"/>
      <c r="AGK1135" s="411"/>
      <c r="AGL1135" s="411"/>
      <c r="AGM1135" s="411"/>
      <c r="AGN1135" s="411"/>
      <c r="AGO1135" s="411"/>
      <c r="AGP1135" s="411"/>
      <c r="AGQ1135" s="411"/>
      <c r="AGR1135" s="411"/>
      <c r="AGS1135" s="411"/>
      <c r="AGT1135" s="411"/>
      <c r="AGU1135" s="411"/>
      <c r="AGV1135" s="411"/>
      <c r="AGW1135" s="411"/>
      <c r="AGX1135" s="411"/>
      <c r="AGY1135" s="411"/>
      <c r="AGZ1135" s="411"/>
      <c r="AHA1135" s="411"/>
      <c r="AHB1135" s="411"/>
      <c r="AHC1135" s="411"/>
      <c r="AHD1135" s="411"/>
      <c r="AHE1135" s="411"/>
      <c r="AHF1135" s="411"/>
      <c r="AHG1135" s="411"/>
      <c r="AHH1135" s="411"/>
      <c r="AHI1135" s="411"/>
      <c r="AHJ1135" s="411"/>
      <c r="AHK1135" s="411"/>
      <c r="AHL1135" s="411"/>
      <c r="AHM1135" s="411"/>
      <c r="AHN1135" s="411"/>
      <c r="AHO1135" s="411"/>
      <c r="AHP1135" s="411"/>
      <c r="AHQ1135" s="411"/>
      <c r="AHR1135" s="411"/>
      <c r="AHS1135" s="411"/>
      <c r="AHT1135" s="411"/>
      <c r="AHU1135" s="411"/>
      <c r="AHV1135" s="411"/>
      <c r="AHW1135" s="411"/>
      <c r="AHX1135" s="411"/>
      <c r="AHY1135" s="411"/>
      <c r="AHZ1135" s="411"/>
      <c r="AIA1135" s="411"/>
      <c r="AIB1135" s="411"/>
      <c r="AIC1135" s="411"/>
      <c r="AID1135" s="411"/>
      <c r="AIE1135" s="411"/>
      <c r="AIF1135" s="411"/>
      <c r="AIG1135" s="411"/>
      <c r="AIH1135" s="411"/>
      <c r="AII1135" s="411"/>
      <c r="AIJ1135" s="411"/>
      <c r="AIK1135" s="411"/>
      <c r="AIL1135" s="411"/>
      <c r="AIM1135" s="411"/>
      <c r="AIN1135" s="411"/>
      <c r="AIO1135" s="411"/>
      <c r="AIP1135" s="411"/>
      <c r="AIQ1135" s="411"/>
      <c r="AIR1135" s="411"/>
      <c r="AIS1135" s="411"/>
      <c r="AIT1135" s="411"/>
      <c r="AIU1135" s="411"/>
      <c r="AIV1135" s="411"/>
      <c r="AIW1135" s="411"/>
      <c r="AIX1135" s="411"/>
      <c r="AIY1135" s="411"/>
      <c r="AIZ1135" s="411"/>
      <c r="AJA1135" s="411"/>
      <c r="AJB1135" s="411"/>
      <c r="AJC1135" s="411"/>
      <c r="AJD1135" s="411"/>
      <c r="AJE1135" s="411"/>
      <c r="AJF1135" s="411"/>
      <c r="AJG1135" s="411"/>
      <c r="AJH1135" s="411"/>
      <c r="AJI1135" s="411"/>
      <c r="AJJ1135" s="411"/>
      <c r="AJK1135" s="411"/>
      <c r="AJL1135" s="411"/>
      <c r="AJM1135" s="411"/>
      <c r="AJN1135" s="411"/>
      <c r="AJO1135" s="411"/>
      <c r="AJP1135" s="411"/>
      <c r="AJQ1135" s="411"/>
      <c r="AJR1135" s="411"/>
      <c r="AJS1135" s="411"/>
      <c r="AJT1135" s="411"/>
      <c r="AJU1135" s="411"/>
      <c r="AJV1135" s="411"/>
      <c r="AJW1135" s="411"/>
      <c r="AJX1135" s="411"/>
      <c r="AJY1135" s="411"/>
      <c r="AJZ1135" s="411"/>
      <c r="AKA1135" s="411"/>
      <c r="AKB1135" s="411"/>
      <c r="AKC1135" s="411"/>
      <c r="AKD1135" s="411"/>
      <c r="AKE1135" s="411"/>
      <c r="AKF1135" s="411"/>
      <c r="AKG1135" s="411"/>
      <c r="AKH1135" s="411"/>
      <c r="AKI1135" s="411"/>
      <c r="AKJ1135" s="411"/>
      <c r="AKK1135" s="411"/>
      <c r="AKL1135" s="411"/>
      <c r="AKM1135" s="411"/>
      <c r="AKN1135" s="411"/>
      <c r="AKO1135" s="411"/>
      <c r="AKP1135" s="411"/>
      <c r="AKQ1135" s="411"/>
      <c r="AKR1135" s="411"/>
      <c r="AKS1135" s="411"/>
      <c r="AKT1135" s="411"/>
      <c r="AKU1135" s="411"/>
      <c r="AKV1135" s="411"/>
      <c r="AKW1135" s="411"/>
      <c r="AKX1135" s="411"/>
      <c r="AKY1135" s="411"/>
      <c r="AKZ1135" s="411"/>
      <c r="ALA1135" s="411"/>
      <c r="ALB1135" s="411"/>
      <c r="ALC1135" s="411"/>
      <c r="ALD1135" s="411"/>
      <c r="ALE1135" s="411"/>
      <c r="ALF1135" s="411"/>
      <c r="ALG1135" s="411"/>
      <c r="ALH1135" s="411"/>
      <c r="ALI1135" s="411"/>
      <c r="ALJ1135" s="411"/>
      <c r="ALK1135" s="411"/>
      <c r="ALL1135" s="411"/>
      <c r="ALM1135" s="411"/>
      <c r="ALN1135" s="411"/>
      <c r="ALO1135" s="411"/>
      <c r="ALP1135" s="411"/>
      <c r="ALQ1135" s="411"/>
      <c r="ALR1135" s="411"/>
      <c r="ALS1135" s="411"/>
      <c r="ALT1135" s="411"/>
      <c r="ALU1135" s="411"/>
      <c r="ALV1135" s="411"/>
      <c r="ALW1135" s="411"/>
      <c r="ALX1135" s="411"/>
      <c r="ALY1135" s="411"/>
      <c r="ALZ1135" s="411"/>
      <c r="AMA1135" s="411"/>
      <c r="AMB1135" s="411"/>
      <c r="AMC1135" s="411"/>
      <c r="AMD1135" s="411"/>
      <c r="AME1135" s="411"/>
      <c r="AMF1135" s="411"/>
      <c r="AMG1135" s="411"/>
      <c r="AMH1135" s="411"/>
      <c r="AMI1135" s="411"/>
      <c r="AMJ1135" s="411"/>
    </row>
    <row r="1136" customFormat="false" ht="12.8" hidden="true" customHeight="false" outlineLevel="0" collapsed="false">
      <c r="A1136" s="431"/>
      <c r="B1136" s="432" t="s">
        <v>1782</v>
      </c>
      <c r="C1136" s="433"/>
      <c r="D1136" s="433"/>
      <c r="E1136" s="433"/>
      <c r="F1136" s="433"/>
      <c r="G1136" s="433"/>
      <c r="H1136" s="433"/>
      <c r="I1136" s="433"/>
      <c r="J1136" s="433"/>
      <c r="K1136" s="433"/>
      <c r="L1136" s="433"/>
      <c r="M1136" s="433"/>
      <c r="N1136" s="433"/>
      <c r="O1136" s="434"/>
      <c r="P1136" s="434"/>
      <c r="Q1136" s="434"/>
      <c r="R1136" s="434"/>
      <c r="S1136" s="400" t="n">
        <v>0.2</v>
      </c>
      <c r="T1136" s="435"/>
      <c r="U1136" s="436"/>
      <c r="V1136" s="437"/>
      <c r="W1136" s="438"/>
      <c r="X1136" s="439"/>
      <c r="Y1136" s="436"/>
      <c r="Z1136" s="434"/>
      <c r="AA1136" s="434"/>
      <c r="AB1136" s="434"/>
      <c r="AC1136" s="434"/>
      <c r="AD1136" s="434"/>
      <c r="AE1136" s="434"/>
      <c r="AF1136" s="434"/>
      <c r="AG1136" s="434"/>
      <c r="AH1136" s="434"/>
      <c r="AI1136" s="434"/>
      <c r="AJ1136" s="434"/>
      <c r="AK1136" s="434"/>
      <c r="AL1136" s="434"/>
      <c r="AM1136" s="434"/>
      <c r="AN1136" s="434"/>
      <c r="AO1136" s="434"/>
      <c r="AP1136" s="434"/>
      <c r="AQ1136" s="434"/>
      <c r="AR1136" s="434"/>
      <c r="AS1136" s="434"/>
      <c r="AT1136" s="434"/>
      <c r="AU1136" s="434"/>
      <c r="AV1136" s="434"/>
      <c r="AW1136" s="434"/>
      <c r="AX1136" s="434"/>
      <c r="AY1136" s="434"/>
      <c r="AZ1136" s="434"/>
      <c r="BA1136" s="434"/>
      <c r="BB1136" s="434"/>
      <c r="BC1136" s="434"/>
      <c r="BD1136" s="434"/>
      <c r="BE1136" s="434"/>
      <c r="BF1136" s="434"/>
      <c r="BG1136" s="434"/>
      <c r="BH1136" s="434"/>
      <c r="BI1136" s="434"/>
      <c r="BJ1136" s="434"/>
      <c r="BK1136" s="434"/>
      <c r="BL1136" s="434"/>
      <c r="BM1136" s="434"/>
      <c r="BN1136" s="434"/>
      <c r="BO1136" s="434"/>
      <c r="BP1136" s="434"/>
      <c r="BQ1136" s="434"/>
      <c r="BR1136" s="434"/>
      <c r="BS1136" s="434"/>
      <c r="BT1136" s="434"/>
      <c r="BU1136" s="434"/>
      <c r="BV1136" s="434"/>
      <c r="BW1136" s="434"/>
      <c r="BX1136" s="434"/>
      <c r="BY1136" s="434"/>
      <c r="BZ1136" s="434"/>
      <c r="CA1136" s="434"/>
      <c r="CB1136" s="434"/>
      <c r="CC1136" s="434"/>
      <c r="CD1136" s="434"/>
      <c r="CE1136" s="434"/>
      <c r="CF1136" s="434"/>
      <c r="CG1136" s="434"/>
      <c r="CH1136" s="434"/>
      <c r="CI1136" s="434"/>
      <c r="CJ1136" s="434"/>
      <c r="CK1136" s="434"/>
      <c r="CL1136" s="434"/>
      <c r="CM1136" s="434"/>
      <c r="CN1136" s="434"/>
      <c r="CO1136" s="434"/>
      <c r="CP1136" s="434"/>
      <c r="CQ1136" s="434"/>
      <c r="CR1136" s="434"/>
      <c r="CS1136" s="434"/>
      <c r="CT1136" s="440"/>
      <c r="CU1136" s="440"/>
      <c r="CV1136" s="440"/>
      <c r="CW1136" s="441"/>
      <c r="CX1136" s="441"/>
      <c r="CY1136" s="441"/>
      <c r="CZ1136" s="441"/>
      <c r="DA1136" s="441"/>
      <c r="DB1136" s="441"/>
      <c r="DC1136" s="441"/>
      <c r="DD1136" s="441"/>
      <c r="DE1136" s="441"/>
      <c r="DF1136" s="441"/>
      <c r="DG1136" s="441"/>
      <c r="DH1136" s="441"/>
      <c r="DI1136" s="440"/>
      <c r="DJ1136" s="440"/>
      <c r="DK1136" s="440"/>
      <c r="DL1136" s="440"/>
      <c r="DM1136" s="441"/>
      <c r="DN1136" s="441"/>
      <c r="DO1136" s="441"/>
      <c r="DP1136" s="441"/>
      <c r="DQ1136" s="441"/>
      <c r="DR1136" s="441"/>
      <c r="DS1136" s="441"/>
      <c r="DT1136" s="441"/>
      <c r="DU1136" s="441"/>
      <c r="DV1136" s="441"/>
      <c r="DW1136" s="441"/>
      <c r="DX1136" s="441"/>
      <c r="DY1136" s="381"/>
      <c r="DZ1136" s="260"/>
      <c r="EA1136" s="260"/>
      <c r="EB1136" s="260"/>
      <c r="EC1136" s="441"/>
      <c r="ED1136" s="441"/>
      <c r="EE1136" s="441"/>
      <c r="EF1136" s="441"/>
      <c r="EG1136" s="441"/>
      <c r="EH1136" s="441"/>
      <c r="EI1136" s="441"/>
      <c r="EJ1136" s="441"/>
      <c r="EK1136" s="441"/>
      <c r="EL1136" s="441"/>
      <c r="EM1136" s="441"/>
      <c r="EN1136" s="440"/>
      <c r="EO1136" s="260"/>
      <c r="EP1136" s="260"/>
      <c r="EQ1136" s="260"/>
      <c r="ER1136" s="260"/>
      <c r="ES1136" s="441"/>
      <c r="ET1136" s="441"/>
      <c r="EU1136" s="441"/>
      <c r="EV1136" s="441"/>
      <c r="EW1136" s="441"/>
      <c r="EX1136" s="441"/>
      <c r="EY1136" s="441"/>
      <c r="EZ1136" s="441"/>
      <c r="FA1136" s="441"/>
      <c r="FB1136" s="441"/>
      <c r="FC1136" s="441"/>
      <c r="FD1136" s="441"/>
      <c r="FE1136" s="441"/>
      <c r="FF1136" s="440"/>
      <c r="FG1136" s="440"/>
      <c r="FH1136" s="440"/>
      <c r="FI1136" s="441"/>
      <c r="FJ1136" s="441"/>
      <c r="FK1136" s="441"/>
      <c r="FL1136" s="441"/>
      <c r="FM1136" s="441"/>
      <c r="FN1136" s="441"/>
      <c r="FO1136" s="441"/>
      <c r="FP1136" s="441"/>
      <c r="FQ1136" s="441"/>
      <c r="FR1136" s="441"/>
      <c r="FS1136" s="441"/>
      <c r="FT1136" s="441"/>
      <c r="FU1136" s="440"/>
      <c r="FV1136" s="440"/>
      <c r="FW1136" s="440"/>
      <c r="FX1136" s="440"/>
      <c r="FY1136" s="441"/>
      <c r="FZ1136" s="441"/>
      <c r="GA1136" s="441"/>
      <c r="GB1136" s="441"/>
      <c r="GC1136" s="441"/>
      <c r="GD1136" s="441"/>
      <c r="GE1136" s="441"/>
      <c r="GF1136" s="441"/>
      <c r="GG1136" s="441"/>
      <c r="GH1136" s="441"/>
      <c r="GI1136" s="441"/>
      <c r="GJ1136" s="441"/>
      <c r="GK1136" s="260"/>
      <c r="GL1136" s="260"/>
      <c r="GM1136" s="260"/>
      <c r="GN1136" s="260"/>
      <c r="GO1136" s="441" t="n">
        <f aca="false">IF(AND(GO$5&gt;$V1136,GO$6&lt;=$W1136),$Y1136,IF(AND(MONTH(GO$6)=MONTH($W1136),YEAR(GO$6)=YEAR($W1136)),$T1136-$X1136*$Y1136+$Y1136,0))</f>
        <v>0</v>
      </c>
      <c r="GP1136" s="441" t="n">
        <f aca="false">IF(AND(GP$5&gt;$V1136,GP$6&lt;=$W1136),$Y1136,IF(AND(MONTH(GP$6)=MONTH($W1136),YEAR(GP$6)=YEAR($W1136)),$T1136-$X1136*$Y1136+$Y1136,0))</f>
        <v>0</v>
      </c>
      <c r="GQ1136" s="441" t="n">
        <f aca="false">IF(AND(GQ$5&gt;$V1136,GQ$6&lt;=$W1136),$Y1136,IF(AND(MONTH(GQ$6)=MONTH($W1136),YEAR(GQ$6)=YEAR($W1136)),$T1136-$X1136*$Y1136+$Y1136,0))</f>
        <v>0</v>
      </c>
      <c r="GR1136" s="441" t="n">
        <f aca="false">IF(AND(GR$5&gt;$V1136,GR$6&lt;=$W1136),$Y1136,IF(AND(MONTH(GR$6)=MONTH($W1136),YEAR(GR$6)=YEAR($W1136)),$T1136-$X1136*$Y1136+$Y1136,0))</f>
        <v>0</v>
      </c>
      <c r="GS1136" s="441" t="n">
        <f aca="false">IF(AND(GS$5&gt;$V1136,GS$6&lt;=$W1136),$Y1136,IF(AND(MONTH(GS$6)=MONTH($W1136),YEAR(GS$6)=YEAR($W1136)),$T1136-$X1136*$Y1136+$Y1136,0))</f>
        <v>0</v>
      </c>
      <c r="GT1136" s="441" t="n">
        <f aca="false">IF(AND(GT$5&gt;$V1136,GT$6&lt;=$W1136),$Y1136,IF(AND(MONTH(GT$6)=MONTH($W1136),YEAR(GT$6)=YEAR($W1136)),$T1136-$X1136*$Y1136+$Y1136,0))</f>
        <v>0</v>
      </c>
      <c r="GU1136" s="441" t="n">
        <f aca="false">IF(AND(GU$5&gt;$V1136,GU$6&lt;=$W1136),$Y1136,IF(AND(MONTH(GU$6)=MONTH($W1136),YEAR(GU$6)=YEAR($W1136)),$T1136-$X1136*$Y1136+$Y1136,0))</f>
        <v>0</v>
      </c>
      <c r="GV1136" s="441" t="n">
        <f aca="false">IF(AND(GV$5&gt;$V1136,GV$6&lt;=$W1136),$Y1136,IF(AND(MONTH(GV$6)=MONTH($W1136),YEAR(GV$6)=YEAR($W1136)),$T1136-$X1136*$Y1136+$Y1136,0))</f>
        <v>0</v>
      </c>
      <c r="GW1136" s="441" t="n">
        <f aca="false">IF(AND(GW$5&gt;$V1136,GW$6&lt;=$W1136),$Y1136,IF(AND(MONTH(GW$6)=MONTH($W1136),YEAR(GW$6)=YEAR($W1136)),$T1136-$X1136*$Y1136+$Y1136,0))</f>
        <v>0</v>
      </c>
      <c r="GX1136" s="441" t="n">
        <f aca="false">IF(AND(GX$5&gt;$V1136,GX$6&lt;=$W1136),$Y1136,IF(AND(MONTH(GX$6)=MONTH($W1136),YEAR(GX$6)=YEAR($W1136)),$T1136-$X1136*$Y1136+$Y1136,0))</f>
        <v>0</v>
      </c>
      <c r="GY1136" s="442" t="n">
        <f aca="false">IF(AND(GY$5&gt;$V1136,GY$6&lt;=$W1136),$Y1136,IF(AND(MONTH(GY$6)=MONTH($W1136),YEAR(GY$6)=YEAR($W1136)),$T1136-$X1136*$Y1136+$Y1136,0))</f>
        <v>0</v>
      </c>
      <c r="GZ1136" s="442" t="n">
        <f aca="false">IF(AND(GZ$5&gt;$V1136,GZ$6&lt;=$W1136),$Y1136,IF(AND(MONTH(GZ$6)=MONTH($W1136),YEAR(GZ$6)=YEAR($W1136)),$T1136-FG1136-$X1136*$Y1136+$Y1136,0))</f>
        <v>0</v>
      </c>
      <c r="HA1136" s="260" t="n">
        <f aca="false">GO1136+GP1136+GQ1136+GR1136+GS1136+GT1136+GU1136+GV1136+GW1136+GX1136+GY1136+GZ1136</f>
        <v>0</v>
      </c>
      <c r="HB1136" s="260" t="n">
        <f aca="false">T1136</f>
        <v>0</v>
      </c>
      <c r="HC1136" s="260" t="n">
        <f aca="false">GM1136+HA1136</f>
        <v>0</v>
      </c>
      <c r="HD1136" s="260" t="n">
        <f aca="false">HB1136-HC1136</f>
        <v>0</v>
      </c>
      <c r="HE1136" s="443"/>
      <c r="HF1136" s="444"/>
      <c r="HG1136" s="444"/>
      <c r="HH1136" s="444"/>
      <c r="HI1136" s="444"/>
      <c r="HJ1136" s="444"/>
      <c r="HK1136" s="444"/>
      <c r="HL1136" s="444"/>
      <c r="HM1136" s="443"/>
      <c r="HN1136" s="443"/>
      <c r="HO1136" s="444"/>
      <c r="HP1136" s="444"/>
      <c r="HQ1136" s="444"/>
      <c r="HR1136" s="444"/>
      <c r="HS1136" s="444"/>
      <c r="HT1136" s="444"/>
      <c r="HU1136" s="444"/>
      <c r="HV1136" s="444"/>
      <c r="HW1136" s="444"/>
      <c r="HX1136" s="444"/>
      <c r="HY1136" s="444"/>
      <c r="HZ1136" s="444"/>
      <c r="IA1136" s="444"/>
      <c r="IB1136" s="444"/>
      <c r="IC1136" s="444"/>
      <c r="ID1136" s="444"/>
      <c r="IE1136" s="444"/>
      <c r="IF1136" s="444"/>
      <c r="IG1136" s="444"/>
      <c r="IH1136" s="444"/>
      <c r="II1136" s="444"/>
      <c r="IJ1136" s="444"/>
      <c r="IK1136" s="444"/>
      <c r="IL1136" s="444"/>
      <c r="IM1136" s="444"/>
      <c r="IN1136" s="444"/>
      <c r="IO1136" s="444"/>
      <c r="IP1136" s="444"/>
      <c r="IQ1136" s="444"/>
      <c r="IR1136" s="444"/>
      <c r="IS1136" s="444"/>
      <c r="IT1136" s="444"/>
      <c r="IU1136" s="444"/>
      <c r="IV1136" s="444"/>
      <c r="IW1136" s="444"/>
      <c r="IX1136" s="444"/>
      <c r="IY1136" s="444"/>
      <c r="IZ1136" s="444"/>
      <c r="JA1136" s="444"/>
      <c r="JB1136" s="444"/>
      <c r="JC1136" s="444"/>
      <c r="JD1136" s="444"/>
      <c r="JE1136" s="444"/>
      <c r="JF1136" s="444"/>
      <c r="JG1136" s="444"/>
      <c r="JH1136" s="444"/>
      <c r="JI1136" s="444"/>
      <c r="JJ1136" s="444"/>
      <c r="JK1136" s="444"/>
      <c r="JL1136" s="444"/>
      <c r="JM1136" s="411"/>
      <c r="JN1136" s="411"/>
      <c r="JO1136" s="411"/>
      <c r="JP1136" s="411"/>
      <c r="JQ1136" s="411"/>
      <c r="JR1136" s="411"/>
      <c r="JS1136" s="411"/>
      <c r="JT1136" s="411"/>
      <c r="JU1136" s="411"/>
      <c r="JV1136" s="411"/>
      <c r="JW1136" s="411"/>
      <c r="JX1136" s="411"/>
      <c r="JY1136" s="411"/>
      <c r="JZ1136" s="411"/>
      <c r="KA1136" s="411"/>
      <c r="KB1136" s="411"/>
      <c r="KC1136" s="411"/>
      <c r="KD1136" s="411"/>
      <c r="KE1136" s="411"/>
      <c r="KF1136" s="411"/>
      <c r="KG1136" s="411"/>
      <c r="KH1136" s="411"/>
      <c r="KI1136" s="411"/>
      <c r="KJ1136" s="411"/>
      <c r="KK1136" s="411"/>
      <c r="KL1136" s="411"/>
      <c r="KM1136" s="411"/>
      <c r="KN1136" s="411"/>
      <c r="KO1136" s="411"/>
      <c r="KP1136" s="411"/>
      <c r="KQ1136" s="411"/>
      <c r="KR1136" s="411"/>
      <c r="KS1136" s="411"/>
      <c r="KT1136" s="411"/>
      <c r="KU1136" s="411"/>
      <c r="KV1136" s="411"/>
      <c r="KW1136" s="411"/>
      <c r="KX1136" s="411"/>
      <c r="KY1136" s="411"/>
      <c r="KZ1136" s="411"/>
      <c r="LA1136" s="411"/>
      <c r="LB1136" s="411"/>
      <c r="LC1136" s="411"/>
      <c r="LD1136" s="411"/>
      <c r="LE1136" s="411"/>
      <c r="LF1136" s="411"/>
      <c r="LG1136" s="411"/>
      <c r="LH1136" s="411"/>
      <c r="LI1136" s="411"/>
      <c r="LJ1136" s="411"/>
      <c r="LK1136" s="411"/>
      <c r="LL1136" s="411"/>
      <c r="LM1136" s="411"/>
      <c r="LN1136" s="411"/>
      <c r="LO1136" s="411"/>
      <c r="LP1136" s="411"/>
      <c r="LQ1136" s="411"/>
      <c r="LR1136" s="411"/>
      <c r="LS1136" s="411"/>
      <c r="LT1136" s="411"/>
      <c r="LU1136" s="411"/>
      <c r="LV1136" s="411"/>
      <c r="LW1136" s="411"/>
      <c r="LX1136" s="411"/>
      <c r="LY1136" s="411"/>
      <c r="LZ1136" s="411"/>
      <c r="MA1136" s="411"/>
      <c r="MB1136" s="411"/>
      <c r="MC1136" s="411"/>
      <c r="MD1136" s="411"/>
      <c r="ME1136" s="411"/>
      <c r="MF1136" s="411"/>
      <c r="MG1136" s="411"/>
      <c r="MH1136" s="411"/>
      <c r="MI1136" s="411"/>
      <c r="MJ1136" s="411"/>
      <c r="MK1136" s="411"/>
      <c r="ML1136" s="411"/>
      <c r="MM1136" s="411"/>
      <c r="MN1136" s="411"/>
      <c r="MO1136" s="411"/>
      <c r="MP1136" s="411"/>
      <c r="MQ1136" s="411"/>
      <c r="MR1136" s="411"/>
      <c r="MS1136" s="411"/>
      <c r="MT1136" s="411"/>
      <c r="MU1136" s="411"/>
      <c r="MV1136" s="411"/>
      <c r="MW1136" s="411"/>
      <c r="MX1136" s="411"/>
      <c r="MY1136" s="411"/>
      <c r="MZ1136" s="411"/>
      <c r="NA1136" s="411"/>
      <c r="NB1136" s="411"/>
      <c r="NC1136" s="411"/>
      <c r="ND1136" s="411"/>
      <c r="NE1136" s="411"/>
      <c r="NF1136" s="411"/>
      <c r="NG1136" s="411"/>
      <c r="NH1136" s="411"/>
      <c r="NI1136" s="411"/>
      <c r="NJ1136" s="411"/>
      <c r="NK1136" s="411"/>
      <c r="NL1136" s="411"/>
      <c r="NM1136" s="411"/>
      <c r="NN1136" s="411"/>
      <c r="NO1136" s="411"/>
      <c r="NP1136" s="411"/>
      <c r="NQ1136" s="411"/>
      <c r="NR1136" s="411"/>
      <c r="NS1136" s="411"/>
      <c r="NT1136" s="411"/>
      <c r="NU1136" s="411"/>
      <c r="NV1136" s="411"/>
      <c r="NW1136" s="411"/>
      <c r="NX1136" s="411"/>
      <c r="NY1136" s="411"/>
      <c r="NZ1136" s="411"/>
      <c r="OA1136" s="411"/>
      <c r="OB1136" s="411"/>
      <c r="OC1136" s="411"/>
      <c r="OD1136" s="411"/>
      <c r="OE1136" s="411"/>
      <c r="OF1136" s="411"/>
      <c r="OG1136" s="411"/>
      <c r="OH1136" s="411"/>
      <c r="OI1136" s="411"/>
      <c r="OJ1136" s="411"/>
      <c r="OK1136" s="411"/>
      <c r="OL1136" s="411"/>
      <c r="OM1136" s="411"/>
      <c r="ON1136" s="411"/>
      <c r="OO1136" s="411"/>
      <c r="OP1136" s="411"/>
      <c r="OQ1136" s="411"/>
      <c r="OR1136" s="411"/>
      <c r="OS1136" s="411"/>
      <c r="OT1136" s="411"/>
      <c r="OU1136" s="411"/>
      <c r="OV1136" s="411"/>
      <c r="OW1136" s="411"/>
      <c r="OX1136" s="411"/>
      <c r="OY1136" s="411"/>
      <c r="OZ1136" s="411"/>
      <c r="PA1136" s="411"/>
      <c r="PB1136" s="411"/>
      <c r="PC1136" s="411"/>
      <c r="PD1136" s="411"/>
      <c r="PE1136" s="411"/>
      <c r="PF1136" s="411"/>
      <c r="PG1136" s="411"/>
      <c r="PH1136" s="411"/>
      <c r="PI1136" s="411"/>
      <c r="PJ1136" s="411"/>
      <c r="PK1136" s="411"/>
      <c r="PL1136" s="411"/>
      <c r="PM1136" s="411"/>
      <c r="PN1136" s="411"/>
      <c r="PO1136" s="411"/>
      <c r="PP1136" s="411"/>
      <c r="PQ1136" s="411"/>
      <c r="PR1136" s="411"/>
      <c r="PS1136" s="411"/>
      <c r="PT1136" s="411"/>
      <c r="PU1136" s="411"/>
      <c r="PV1136" s="411"/>
      <c r="PW1136" s="411"/>
      <c r="PX1136" s="411"/>
      <c r="PY1136" s="411"/>
      <c r="PZ1136" s="411"/>
      <c r="QA1136" s="411"/>
      <c r="QB1136" s="411"/>
      <c r="QC1136" s="411"/>
      <c r="QD1136" s="411"/>
      <c r="QE1136" s="411"/>
      <c r="QF1136" s="411"/>
      <c r="QG1136" s="411"/>
      <c r="QH1136" s="411"/>
      <c r="QI1136" s="411"/>
      <c r="QJ1136" s="411"/>
      <c r="QK1136" s="411"/>
      <c r="QL1136" s="411"/>
      <c r="QM1136" s="411"/>
      <c r="QN1136" s="411"/>
      <c r="QO1136" s="411"/>
      <c r="QP1136" s="411"/>
      <c r="QQ1136" s="411"/>
      <c r="QR1136" s="411"/>
      <c r="QS1136" s="411"/>
      <c r="QT1136" s="411"/>
      <c r="QU1136" s="411"/>
      <c r="QV1136" s="411"/>
      <c r="QW1136" s="411"/>
      <c r="QX1136" s="411"/>
      <c r="QY1136" s="411"/>
      <c r="QZ1136" s="411"/>
      <c r="RA1136" s="411"/>
      <c r="RB1136" s="411"/>
      <c r="RC1136" s="411"/>
      <c r="RD1136" s="411"/>
      <c r="RE1136" s="411"/>
      <c r="RF1136" s="411"/>
      <c r="RG1136" s="411"/>
      <c r="RH1136" s="411"/>
      <c r="RI1136" s="411"/>
      <c r="RJ1136" s="411"/>
      <c r="RK1136" s="411"/>
      <c r="RL1136" s="411"/>
      <c r="RM1136" s="411"/>
      <c r="RN1136" s="411"/>
      <c r="RO1136" s="411"/>
      <c r="RP1136" s="411"/>
      <c r="RQ1136" s="411"/>
      <c r="RR1136" s="411"/>
      <c r="RS1136" s="411"/>
      <c r="RT1136" s="411"/>
      <c r="RU1136" s="411"/>
      <c r="RV1136" s="411"/>
      <c r="RW1136" s="411"/>
      <c r="RX1136" s="411"/>
      <c r="RY1136" s="411"/>
      <c r="RZ1136" s="411"/>
      <c r="SA1136" s="411"/>
      <c r="SB1136" s="411"/>
      <c r="SC1136" s="411"/>
      <c r="SD1136" s="411"/>
      <c r="SE1136" s="411"/>
      <c r="SF1136" s="411"/>
      <c r="SG1136" s="411"/>
      <c r="SH1136" s="411"/>
      <c r="SI1136" s="411"/>
      <c r="SJ1136" s="411"/>
      <c r="SK1136" s="411"/>
      <c r="SL1136" s="411"/>
      <c r="SM1136" s="411"/>
      <c r="SN1136" s="411"/>
      <c r="SO1136" s="411"/>
      <c r="SP1136" s="411"/>
      <c r="SQ1136" s="411"/>
      <c r="SR1136" s="411"/>
      <c r="SS1136" s="411"/>
      <c r="ST1136" s="411"/>
      <c r="SU1136" s="411"/>
      <c r="SV1136" s="411"/>
      <c r="SW1136" s="411"/>
      <c r="SX1136" s="411"/>
      <c r="SY1136" s="411"/>
      <c r="SZ1136" s="411"/>
      <c r="TA1136" s="411"/>
      <c r="TB1136" s="411"/>
      <c r="TC1136" s="411"/>
      <c r="TD1136" s="411"/>
      <c r="TE1136" s="411"/>
      <c r="TF1136" s="411"/>
      <c r="TG1136" s="411"/>
      <c r="TH1136" s="411"/>
      <c r="TI1136" s="411"/>
      <c r="TJ1136" s="411"/>
      <c r="TK1136" s="411"/>
      <c r="TL1136" s="411"/>
      <c r="TM1136" s="411"/>
      <c r="TN1136" s="411"/>
      <c r="TO1136" s="411"/>
      <c r="TP1136" s="411"/>
      <c r="TQ1136" s="411"/>
      <c r="TR1136" s="411"/>
      <c r="TS1136" s="411"/>
      <c r="TT1136" s="411"/>
      <c r="TU1136" s="411"/>
      <c r="TV1136" s="411"/>
      <c r="TW1136" s="411"/>
      <c r="TX1136" s="411"/>
      <c r="TY1136" s="411"/>
      <c r="TZ1136" s="411"/>
      <c r="UA1136" s="411"/>
      <c r="UB1136" s="411"/>
      <c r="UC1136" s="411"/>
      <c r="UD1136" s="411"/>
      <c r="UE1136" s="411"/>
      <c r="UF1136" s="411"/>
      <c r="UG1136" s="411"/>
      <c r="UH1136" s="411"/>
      <c r="UI1136" s="411"/>
      <c r="UJ1136" s="411"/>
      <c r="UK1136" s="411"/>
      <c r="UL1136" s="411"/>
      <c r="UM1136" s="411"/>
      <c r="UN1136" s="411"/>
      <c r="UO1136" s="411"/>
      <c r="UP1136" s="411"/>
      <c r="UQ1136" s="411"/>
      <c r="UR1136" s="411"/>
      <c r="US1136" s="411"/>
      <c r="UT1136" s="411"/>
      <c r="UU1136" s="411"/>
      <c r="UV1136" s="411"/>
      <c r="UW1136" s="411"/>
      <c r="UX1136" s="411"/>
      <c r="UY1136" s="411"/>
      <c r="UZ1136" s="411"/>
      <c r="VA1136" s="411"/>
      <c r="VB1136" s="411"/>
      <c r="VC1136" s="411"/>
      <c r="VD1136" s="411"/>
      <c r="VE1136" s="411"/>
      <c r="VF1136" s="411"/>
      <c r="VG1136" s="411"/>
      <c r="VH1136" s="411"/>
      <c r="VI1136" s="411"/>
      <c r="VJ1136" s="411"/>
      <c r="VK1136" s="411"/>
      <c r="VL1136" s="411"/>
      <c r="VM1136" s="411"/>
      <c r="VN1136" s="411"/>
      <c r="VO1136" s="411"/>
      <c r="VP1136" s="411"/>
      <c r="VQ1136" s="411"/>
      <c r="VR1136" s="411"/>
      <c r="VS1136" s="411"/>
      <c r="VT1136" s="411"/>
      <c r="VU1136" s="411"/>
      <c r="VV1136" s="411"/>
      <c r="VW1136" s="411"/>
      <c r="VX1136" s="411"/>
      <c r="VY1136" s="411"/>
      <c r="VZ1136" s="411"/>
      <c r="WA1136" s="411"/>
      <c r="WB1136" s="411"/>
      <c r="WC1136" s="411"/>
      <c r="WD1136" s="411"/>
      <c r="WE1136" s="411"/>
      <c r="WF1136" s="411"/>
      <c r="WG1136" s="411"/>
      <c r="WH1136" s="411"/>
      <c r="WI1136" s="411"/>
      <c r="WJ1136" s="411"/>
      <c r="WK1136" s="411"/>
      <c r="WL1136" s="411"/>
      <c r="WM1136" s="411"/>
      <c r="WN1136" s="411"/>
      <c r="WO1136" s="411"/>
      <c r="WP1136" s="411"/>
      <c r="WQ1136" s="411"/>
      <c r="WR1136" s="411"/>
      <c r="WS1136" s="411"/>
      <c r="WT1136" s="411"/>
      <c r="WU1136" s="411"/>
      <c r="WV1136" s="411"/>
      <c r="WW1136" s="411"/>
      <c r="WX1136" s="411"/>
      <c r="WY1136" s="411"/>
      <c r="WZ1136" s="411"/>
      <c r="XA1136" s="411"/>
      <c r="XB1136" s="411"/>
      <c r="XC1136" s="411"/>
      <c r="XD1136" s="411"/>
      <c r="XE1136" s="411"/>
      <c r="XF1136" s="411"/>
      <c r="XG1136" s="411"/>
      <c r="XH1136" s="411"/>
      <c r="XI1136" s="411"/>
      <c r="XJ1136" s="411"/>
      <c r="XK1136" s="411"/>
      <c r="XL1136" s="411"/>
      <c r="XM1136" s="411"/>
      <c r="XN1136" s="411"/>
      <c r="XO1136" s="411"/>
      <c r="XP1136" s="411"/>
      <c r="XQ1136" s="411"/>
      <c r="XR1136" s="411"/>
      <c r="XS1136" s="411"/>
      <c r="XT1136" s="411"/>
      <c r="XU1136" s="411"/>
      <c r="XV1136" s="411"/>
      <c r="XW1136" s="411"/>
      <c r="XX1136" s="411"/>
      <c r="XY1136" s="411"/>
      <c r="XZ1136" s="411"/>
      <c r="YA1136" s="411"/>
      <c r="YB1136" s="411"/>
      <c r="YC1136" s="411"/>
      <c r="YD1136" s="411"/>
      <c r="YE1136" s="411"/>
      <c r="YF1136" s="411"/>
      <c r="YG1136" s="411"/>
      <c r="YH1136" s="411"/>
      <c r="YI1136" s="411"/>
      <c r="YJ1136" s="411"/>
      <c r="YK1136" s="411"/>
      <c r="YL1136" s="411"/>
      <c r="YM1136" s="411"/>
      <c r="YN1136" s="411"/>
      <c r="YO1136" s="411"/>
      <c r="YP1136" s="411"/>
      <c r="YQ1136" s="411"/>
      <c r="YR1136" s="411"/>
      <c r="YS1136" s="411"/>
      <c r="YT1136" s="411"/>
      <c r="YU1136" s="411"/>
      <c r="YV1136" s="411"/>
      <c r="YW1136" s="411"/>
      <c r="YX1136" s="411"/>
      <c r="YY1136" s="411"/>
      <c r="YZ1136" s="411"/>
      <c r="ZA1136" s="411"/>
      <c r="ZB1136" s="411"/>
      <c r="ZC1136" s="411"/>
      <c r="ZD1136" s="411"/>
      <c r="ZE1136" s="411"/>
      <c r="ZF1136" s="411"/>
      <c r="ZG1136" s="411"/>
      <c r="ZH1136" s="411"/>
      <c r="ZI1136" s="411"/>
      <c r="ZJ1136" s="411"/>
      <c r="ZK1136" s="411"/>
      <c r="ZL1136" s="411"/>
      <c r="ZM1136" s="411"/>
      <c r="ZN1136" s="411"/>
      <c r="ZO1136" s="411"/>
      <c r="ZP1136" s="411"/>
      <c r="ZQ1136" s="411"/>
      <c r="ZR1136" s="411"/>
      <c r="ZS1136" s="411"/>
      <c r="ZT1136" s="411"/>
      <c r="ZU1136" s="411"/>
      <c r="ZV1136" s="411"/>
      <c r="ZW1136" s="411"/>
      <c r="ZX1136" s="411"/>
      <c r="ZY1136" s="411"/>
      <c r="ZZ1136" s="411"/>
      <c r="AAA1136" s="411"/>
      <c r="AAB1136" s="411"/>
      <c r="AAC1136" s="411"/>
      <c r="AAD1136" s="411"/>
      <c r="AAE1136" s="411"/>
      <c r="AAF1136" s="411"/>
      <c r="AAG1136" s="411"/>
      <c r="AAH1136" s="411"/>
      <c r="AAI1136" s="411"/>
      <c r="AAJ1136" s="411"/>
      <c r="AAK1136" s="411"/>
      <c r="AAL1136" s="411"/>
      <c r="AAM1136" s="411"/>
      <c r="AAN1136" s="411"/>
      <c r="AAO1136" s="411"/>
      <c r="AAP1136" s="411"/>
      <c r="AAQ1136" s="411"/>
      <c r="AAR1136" s="411"/>
      <c r="AAS1136" s="411"/>
      <c r="AAT1136" s="411"/>
      <c r="AAU1136" s="411"/>
      <c r="AAV1136" s="411"/>
      <c r="AAW1136" s="411"/>
      <c r="AAX1136" s="411"/>
      <c r="AAY1136" s="411"/>
      <c r="AAZ1136" s="411"/>
      <c r="ABA1136" s="411"/>
      <c r="ABB1136" s="411"/>
      <c r="ABC1136" s="411"/>
      <c r="ABD1136" s="411"/>
      <c r="ABE1136" s="411"/>
      <c r="ABF1136" s="411"/>
      <c r="ABG1136" s="411"/>
      <c r="ABH1136" s="411"/>
      <c r="ABI1136" s="411"/>
      <c r="ABJ1136" s="411"/>
      <c r="ABK1136" s="411"/>
      <c r="ABL1136" s="411"/>
      <c r="ABM1136" s="411"/>
      <c r="ABN1136" s="411"/>
      <c r="ABO1136" s="411"/>
      <c r="ABP1136" s="411"/>
      <c r="ABQ1136" s="411"/>
      <c r="ABR1136" s="411"/>
      <c r="ABS1136" s="411"/>
      <c r="ABT1136" s="411"/>
      <c r="ABU1136" s="411"/>
      <c r="ABV1136" s="411"/>
      <c r="ABW1136" s="411"/>
      <c r="ABX1136" s="411"/>
      <c r="ABY1136" s="411"/>
      <c r="ABZ1136" s="411"/>
      <c r="ACA1136" s="411"/>
      <c r="ACB1136" s="411"/>
      <c r="ACC1136" s="411"/>
      <c r="ACD1136" s="411"/>
      <c r="ACE1136" s="411"/>
      <c r="ACF1136" s="411"/>
      <c r="ACG1136" s="411"/>
      <c r="ACH1136" s="411"/>
      <c r="ACI1136" s="411"/>
      <c r="ACJ1136" s="411"/>
      <c r="ACK1136" s="411"/>
      <c r="ACL1136" s="411"/>
      <c r="ACM1136" s="411"/>
      <c r="ACN1136" s="411"/>
      <c r="ACO1136" s="411"/>
      <c r="ACP1136" s="411"/>
      <c r="ACQ1136" s="411"/>
      <c r="ACR1136" s="411"/>
      <c r="ACS1136" s="411"/>
      <c r="ACT1136" s="411"/>
      <c r="ACU1136" s="411"/>
      <c r="ACV1136" s="411"/>
      <c r="ACW1136" s="411"/>
      <c r="ACX1136" s="411"/>
      <c r="ACY1136" s="411"/>
      <c r="ACZ1136" s="411"/>
      <c r="ADA1136" s="411"/>
      <c r="ADB1136" s="411"/>
      <c r="ADC1136" s="411"/>
      <c r="ADD1136" s="411"/>
      <c r="ADE1136" s="411"/>
      <c r="ADF1136" s="411"/>
      <c r="ADG1136" s="411"/>
      <c r="ADH1136" s="411"/>
      <c r="ADI1136" s="411"/>
      <c r="ADJ1136" s="411"/>
      <c r="ADK1136" s="411"/>
      <c r="ADL1136" s="411"/>
      <c r="ADM1136" s="411"/>
      <c r="ADN1136" s="411"/>
      <c r="ADO1136" s="411"/>
      <c r="ADP1136" s="411"/>
      <c r="ADQ1136" s="411"/>
      <c r="ADR1136" s="411"/>
      <c r="ADS1136" s="411"/>
      <c r="ADT1136" s="411"/>
      <c r="ADU1136" s="411"/>
      <c r="ADV1136" s="411"/>
      <c r="ADW1136" s="411"/>
      <c r="ADX1136" s="411"/>
      <c r="ADY1136" s="411"/>
      <c r="ADZ1136" s="411"/>
      <c r="AEA1136" s="411"/>
      <c r="AEB1136" s="411"/>
      <c r="AEC1136" s="411"/>
      <c r="AED1136" s="411"/>
      <c r="AEE1136" s="411"/>
      <c r="AEF1136" s="411"/>
      <c r="AEG1136" s="411"/>
      <c r="AEH1136" s="411"/>
      <c r="AEI1136" s="411"/>
      <c r="AEJ1136" s="411"/>
      <c r="AEK1136" s="411"/>
      <c r="AEL1136" s="411"/>
      <c r="AEM1136" s="411"/>
      <c r="AEN1136" s="411"/>
      <c r="AEO1136" s="411"/>
      <c r="AEP1136" s="411"/>
      <c r="AEQ1136" s="411"/>
      <c r="AER1136" s="411"/>
      <c r="AES1136" s="411"/>
      <c r="AET1136" s="411"/>
      <c r="AEU1136" s="411"/>
      <c r="AEV1136" s="411"/>
      <c r="AEW1136" s="411"/>
      <c r="AEX1136" s="411"/>
      <c r="AEY1136" s="411"/>
      <c r="AEZ1136" s="411"/>
      <c r="AFA1136" s="411"/>
      <c r="AFB1136" s="411"/>
      <c r="AFC1136" s="411"/>
      <c r="AFD1136" s="411"/>
      <c r="AFE1136" s="411"/>
      <c r="AFF1136" s="411"/>
      <c r="AFG1136" s="411"/>
      <c r="AFH1136" s="411"/>
      <c r="AFI1136" s="411"/>
      <c r="AFJ1136" s="411"/>
      <c r="AFK1136" s="411"/>
      <c r="AFL1136" s="411"/>
      <c r="AFM1136" s="411"/>
      <c r="AFN1136" s="411"/>
      <c r="AFO1136" s="411"/>
      <c r="AFP1136" s="411"/>
      <c r="AFQ1136" s="411"/>
      <c r="AFR1136" s="411"/>
      <c r="AFS1136" s="411"/>
      <c r="AFT1136" s="411"/>
      <c r="AFU1136" s="411"/>
      <c r="AFV1136" s="411"/>
      <c r="AFW1136" s="411"/>
      <c r="AFX1136" s="411"/>
      <c r="AFY1136" s="411"/>
      <c r="AFZ1136" s="411"/>
      <c r="AGA1136" s="411"/>
      <c r="AGB1136" s="411"/>
      <c r="AGC1136" s="411"/>
      <c r="AGD1136" s="411"/>
      <c r="AGE1136" s="411"/>
      <c r="AGF1136" s="411"/>
      <c r="AGG1136" s="411"/>
      <c r="AGH1136" s="411"/>
      <c r="AGI1136" s="411"/>
      <c r="AGJ1136" s="411"/>
      <c r="AGK1136" s="411"/>
      <c r="AGL1136" s="411"/>
      <c r="AGM1136" s="411"/>
      <c r="AGN1136" s="411"/>
      <c r="AGO1136" s="411"/>
      <c r="AGP1136" s="411"/>
      <c r="AGQ1136" s="411"/>
      <c r="AGR1136" s="411"/>
      <c r="AGS1136" s="411"/>
      <c r="AGT1136" s="411"/>
      <c r="AGU1136" s="411"/>
      <c r="AGV1136" s="411"/>
      <c r="AGW1136" s="411"/>
      <c r="AGX1136" s="411"/>
      <c r="AGY1136" s="411"/>
      <c r="AGZ1136" s="411"/>
      <c r="AHA1136" s="411"/>
      <c r="AHB1136" s="411"/>
      <c r="AHC1136" s="411"/>
      <c r="AHD1136" s="411"/>
      <c r="AHE1136" s="411"/>
      <c r="AHF1136" s="411"/>
      <c r="AHG1136" s="411"/>
      <c r="AHH1136" s="411"/>
      <c r="AHI1136" s="411"/>
      <c r="AHJ1136" s="411"/>
      <c r="AHK1136" s="411"/>
      <c r="AHL1136" s="411"/>
      <c r="AHM1136" s="411"/>
      <c r="AHN1136" s="411"/>
      <c r="AHO1136" s="411"/>
      <c r="AHP1136" s="411"/>
      <c r="AHQ1136" s="411"/>
      <c r="AHR1136" s="411"/>
      <c r="AHS1136" s="411"/>
      <c r="AHT1136" s="411"/>
      <c r="AHU1136" s="411"/>
      <c r="AHV1136" s="411"/>
      <c r="AHW1136" s="411"/>
      <c r="AHX1136" s="411"/>
      <c r="AHY1136" s="411"/>
      <c r="AHZ1136" s="411"/>
      <c r="AIA1136" s="411"/>
      <c r="AIB1136" s="411"/>
      <c r="AIC1136" s="411"/>
      <c r="AID1136" s="411"/>
      <c r="AIE1136" s="411"/>
      <c r="AIF1136" s="411"/>
      <c r="AIG1136" s="411"/>
      <c r="AIH1136" s="411"/>
      <c r="AII1136" s="411"/>
      <c r="AIJ1136" s="411"/>
      <c r="AIK1136" s="411"/>
      <c r="AIL1136" s="411"/>
      <c r="AIM1136" s="411"/>
      <c r="AIN1136" s="411"/>
      <c r="AIO1136" s="411"/>
      <c r="AIP1136" s="411"/>
      <c r="AIQ1136" s="411"/>
      <c r="AIR1136" s="411"/>
      <c r="AIS1136" s="411"/>
      <c r="AIT1136" s="411"/>
      <c r="AIU1136" s="411"/>
      <c r="AIV1136" s="411"/>
      <c r="AIW1136" s="411"/>
      <c r="AIX1136" s="411"/>
      <c r="AIY1136" s="411"/>
      <c r="AIZ1136" s="411"/>
      <c r="AJA1136" s="411"/>
      <c r="AJB1136" s="411"/>
      <c r="AJC1136" s="411"/>
      <c r="AJD1136" s="411"/>
      <c r="AJE1136" s="411"/>
      <c r="AJF1136" s="411"/>
      <c r="AJG1136" s="411"/>
      <c r="AJH1136" s="411"/>
      <c r="AJI1136" s="411"/>
      <c r="AJJ1136" s="411"/>
      <c r="AJK1136" s="411"/>
      <c r="AJL1136" s="411"/>
      <c r="AJM1136" s="411"/>
      <c r="AJN1136" s="411"/>
      <c r="AJO1136" s="411"/>
      <c r="AJP1136" s="411"/>
      <c r="AJQ1136" s="411"/>
      <c r="AJR1136" s="411"/>
      <c r="AJS1136" s="411"/>
      <c r="AJT1136" s="411"/>
      <c r="AJU1136" s="411"/>
      <c r="AJV1136" s="411"/>
      <c r="AJW1136" s="411"/>
      <c r="AJX1136" s="411"/>
      <c r="AJY1136" s="411"/>
      <c r="AJZ1136" s="411"/>
      <c r="AKA1136" s="411"/>
      <c r="AKB1136" s="411"/>
      <c r="AKC1136" s="411"/>
      <c r="AKD1136" s="411"/>
      <c r="AKE1136" s="411"/>
      <c r="AKF1136" s="411"/>
      <c r="AKG1136" s="411"/>
      <c r="AKH1136" s="411"/>
      <c r="AKI1136" s="411"/>
      <c r="AKJ1136" s="411"/>
      <c r="AKK1136" s="411"/>
      <c r="AKL1136" s="411"/>
      <c r="AKM1136" s="411"/>
      <c r="AKN1136" s="411"/>
      <c r="AKO1136" s="411"/>
      <c r="AKP1136" s="411"/>
      <c r="AKQ1136" s="411"/>
      <c r="AKR1136" s="411"/>
      <c r="AKS1136" s="411"/>
      <c r="AKT1136" s="411"/>
      <c r="AKU1136" s="411"/>
      <c r="AKV1136" s="411"/>
      <c r="AKW1136" s="411"/>
      <c r="AKX1136" s="411"/>
      <c r="AKY1136" s="411"/>
      <c r="AKZ1136" s="411"/>
      <c r="ALA1136" s="411"/>
      <c r="ALB1136" s="411"/>
      <c r="ALC1136" s="411"/>
      <c r="ALD1136" s="411"/>
      <c r="ALE1136" s="411"/>
      <c r="ALF1136" s="411"/>
      <c r="ALG1136" s="411"/>
      <c r="ALH1136" s="411"/>
      <c r="ALI1136" s="411"/>
      <c r="ALJ1136" s="411"/>
      <c r="ALK1136" s="411"/>
      <c r="ALL1136" s="411"/>
      <c r="ALM1136" s="411"/>
      <c r="ALN1136" s="411"/>
      <c r="ALO1136" s="411"/>
      <c r="ALP1136" s="411"/>
      <c r="ALQ1136" s="411"/>
      <c r="ALR1136" s="411"/>
      <c r="ALS1136" s="411"/>
      <c r="ALT1136" s="411"/>
      <c r="ALU1136" s="411"/>
      <c r="ALV1136" s="411"/>
      <c r="ALW1136" s="411"/>
      <c r="ALX1136" s="411"/>
      <c r="ALY1136" s="411"/>
      <c r="ALZ1136" s="411"/>
      <c r="AMA1136" s="411"/>
      <c r="AMB1136" s="411"/>
      <c r="AMC1136" s="411"/>
      <c r="AMD1136" s="411"/>
      <c r="AME1136" s="411"/>
      <c r="AMF1136" s="411"/>
      <c r="AMG1136" s="411"/>
      <c r="AMH1136" s="411"/>
      <c r="AMI1136" s="411"/>
      <c r="AMJ1136" s="411"/>
    </row>
    <row r="1137" customFormat="false" ht="12.8" hidden="true" customHeight="false" outlineLevel="0" collapsed="false">
      <c r="A1137" s="431"/>
      <c r="B1137" s="432" t="s">
        <v>1782</v>
      </c>
      <c r="C1137" s="433"/>
      <c r="D1137" s="433"/>
      <c r="E1137" s="433"/>
      <c r="F1137" s="433"/>
      <c r="G1137" s="433"/>
      <c r="H1137" s="433"/>
      <c r="I1137" s="433"/>
      <c r="J1137" s="433"/>
      <c r="K1137" s="433"/>
      <c r="L1137" s="433"/>
      <c r="M1137" s="433"/>
      <c r="N1137" s="433"/>
      <c r="O1137" s="434"/>
      <c r="P1137" s="434"/>
      <c r="Q1137" s="434"/>
      <c r="R1137" s="434"/>
      <c r="S1137" s="400" t="n">
        <v>0.2</v>
      </c>
      <c r="T1137" s="435"/>
      <c r="U1137" s="436"/>
      <c r="V1137" s="437"/>
      <c r="W1137" s="438"/>
      <c r="X1137" s="439"/>
      <c r="Y1137" s="436"/>
      <c r="Z1137" s="434"/>
      <c r="AA1137" s="434"/>
      <c r="AB1137" s="434"/>
      <c r="AC1137" s="434"/>
      <c r="AD1137" s="434"/>
      <c r="AE1137" s="434"/>
      <c r="AF1137" s="434"/>
      <c r="AG1137" s="434"/>
      <c r="AH1137" s="434"/>
      <c r="AI1137" s="434"/>
      <c r="AJ1137" s="434"/>
      <c r="AK1137" s="434"/>
      <c r="AL1137" s="434"/>
      <c r="AM1137" s="434"/>
      <c r="AN1137" s="434"/>
      <c r="AO1137" s="434"/>
      <c r="AP1137" s="434"/>
      <c r="AQ1137" s="434"/>
      <c r="AR1137" s="434"/>
      <c r="AS1137" s="434"/>
      <c r="AT1137" s="434"/>
      <c r="AU1137" s="434"/>
      <c r="AV1137" s="434"/>
      <c r="AW1137" s="434"/>
      <c r="AX1137" s="434"/>
      <c r="AY1137" s="434"/>
      <c r="AZ1137" s="434"/>
      <c r="BA1137" s="434"/>
      <c r="BB1137" s="434"/>
      <c r="BC1137" s="434"/>
      <c r="BD1137" s="434"/>
      <c r="BE1137" s="434"/>
      <c r="BF1137" s="434"/>
      <c r="BG1137" s="434"/>
      <c r="BH1137" s="434"/>
      <c r="BI1137" s="434"/>
      <c r="BJ1137" s="434"/>
      <c r="BK1137" s="434"/>
      <c r="BL1137" s="434"/>
      <c r="BM1137" s="434"/>
      <c r="BN1137" s="434"/>
      <c r="BO1137" s="434"/>
      <c r="BP1137" s="434"/>
      <c r="BQ1137" s="434"/>
      <c r="BR1137" s="434"/>
      <c r="BS1137" s="434"/>
      <c r="BT1137" s="434"/>
      <c r="BU1137" s="434"/>
      <c r="BV1137" s="434"/>
      <c r="BW1137" s="434"/>
      <c r="BX1137" s="434"/>
      <c r="BY1137" s="434"/>
      <c r="BZ1137" s="434"/>
      <c r="CA1137" s="434"/>
      <c r="CB1137" s="434"/>
      <c r="CC1137" s="434"/>
      <c r="CD1137" s="434"/>
      <c r="CE1137" s="434"/>
      <c r="CF1137" s="434"/>
      <c r="CG1137" s="434"/>
      <c r="CH1137" s="434"/>
      <c r="CI1137" s="434"/>
      <c r="CJ1137" s="434"/>
      <c r="CK1137" s="434"/>
      <c r="CL1137" s="434"/>
      <c r="CM1137" s="434"/>
      <c r="CN1137" s="434"/>
      <c r="CO1137" s="434"/>
      <c r="CP1137" s="434"/>
      <c r="CQ1137" s="434"/>
      <c r="CR1137" s="434"/>
      <c r="CS1137" s="434"/>
      <c r="CT1137" s="440"/>
      <c r="CU1137" s="440"/>
      <c r="CV1137" s="440"/>
      <c r="CW1137" s="441"/>
      <c r="CX1137" s="441"/>
      <c r="CY1137" s="441"/>
      <c r="CZ1137" s="441"/>
      <c r="DA1137" s="441"/>
      <c r="DB1137" s="441"/>
      <c r="DC1137" s="441"/>
      <c r="DD1137" s="441"/>
      <c r="DE1137" s="441"/>
      <c r="DF1137" s="441"/>
      <c r="DG1137" s="441"/>
      <c r="DH1137" s="441"/>
      <c r="DI1137" s="440"/>
      <c r="DJ1137" s="440"/>
      <c r="DK1137" s="440"/>
      <c r="DL1137" s="440"/>
      <c r="DM1137" s="441"/>
      <c r="DN1137" s="441"/>
      <c r="DO1137" s="441"/>
      <c r="DP1137" s="441"/>
      <c r="DQ1137" s="441"/>
      <c r="DR1137" s="441"/>
      <c r="DS1137" s="441"/>
      <c r="DT1137" s="441"/>
      <c r="DU1137" s="441"/>
      <c r="DV1137" s="441"/>
      <c r="DW1137" s="441"/>
      <c r="DX1137" s="441"/>
      <c r="DY1137" s="381"/>
      <c r="DZ1137" s="260"/>
      <c r="EA1137" s="260"/>
      <c r="EB1137" s="260"/>
      <c r="EC1137" s="441"/>
      <c r="ED1137" s="441"/>
      <c r="EE1137" s="441"/>
      <c r="EF1137" s="441"/>
      <c r="EG1137" s="441"/>
      <c r="EH1137" s="441"/>
      <c r="EI1137" s="441"/>
      <c r="EJ1137" s="441"/>
      <c r="EK1137" s="441"/>
      <c r="EL1137" s="441"/>
      <c r="EM1137" s="441"/>
      <c r="EN1137" s="440"/>
      <c r="EO1137" s="260"/>
      <c r="EP1137" s="260"/>
      <c r="EQ1137" s="260"/>
      <c r="ER1137" s="260"/>
      <c r="ES1137" s="441"/>
      <c r="ET1137" s="441"/>
      <c r="EU1137" s="441"/>
      <c r="EV1137" s="441"/>
      <c r="EW1137" s="441"/>
      <c r="EX1137" s="441"/>
      <c r="EY1137" s="441"/>
      <c r="EZ1137" s="441"/>
      <c r="FA1137" s="441"/>
      <c r="FB1137" s="441"/>
      <c r="FC1137" s="441"/>
      <c r="FD1137" s="441"/>
      <c r="FE1137" s="441"/>
      <c r="FF1137" s="440"/>
      <c r="FG1137" s="440"/>
      <c r="FH1137" s="440"/>
      <c r="FI1137" s="441"/>
      <c r="FJ1137" s="441"/>
      <c r="FK1137" s="441"/>
      <c r="FL1137" s="441"/>
      <c r="FM1137" s="441"/>
      <c r="FN1137" s="441"/>
      <c r="FO1137" s="441"/>
      <c r="FP1137" s="441"/>
      <c r="FQ1137" s="441"/>
      <c r="FR1137" s="441"/>
      <c r="FS1137" s="441"/>
      <c r="FT1137" s="441"/>
      <c r="FU1137" s="440"/>
      <c r="FV1137" s="440"/>
      <c r="FW1137" s="440"/>
      <c r="FX1137" s="440"/>
      <c r="FY1137" s="441"/>
      <c r="FZ1137" s="441"/>
      <c r="GA1137" s="441"/>
      <c r="GB1137" s="441"/>
      <c r="GC1137" s="441"/>
      <c r="GD1137" s="441"/>
      <c r="GE1137" s="441"/>
      <c r="GF1137" s="441"/>
      <c r="GG1137" s="441"/>
      <c r="GH1137" s="441"/>
      <c r="GI1137" s="441"/>
      <c r="GJ1137" s="441"/>
      <c r="GK1137" s="260"/>
      <c r="GL1137" s="260"/>
      <c r="GM1137" s="260"/>
      <c r="GN1137" s="260"/>
      <c r="GO1137" s="441" t="n">
        <f aca="false">IF(AND(GO$5&gt;$V1137,GO$6&lt;=$W1137),$Y1137,IF(AND(MONTH(GO$6)=MONTH($W1137),YEAR(GO$6)=YEAR($W1137)),$T1137-$X1137*$Y1137+$Y1137,0))</f>
        <v>0</v>
      </c>
      <c r="GP1137" s="441" t="n">
        <f aca="false">IF(AND(GP$5&gt;$V1137,GP$6&lt;=$W1137),$Y1137,IF(AND(MONTH(GP$6)=MONTH($W1137),YEAR(GP$6)=YEAR($W1137)),$T1137-$X1137*$Y1137+$Y1137,0))</f>
        <v>0</v>
      </c>
      <c r="GQ1137" s="441" t="n">
        <f aca="false">IF(AND(GQ$5&gt;$V1137,GQ$6&lt;=$W1137),$Y1137,IF(AND(MONTH(GQ$6)=MONTH($W1137),YEAR(GQ$6)=YEAR($W1137)),$T1137-$X1137*$Y1137+$Y1137,0))</f>
        <v>0</v>
      </c>
      <c r="GR1137" s="441" t="n">
        <f aca="false">IF(AND(GR$5&gt;$V1137,GR$6&lt;=$W1137),$Y1137,IF(AND(MONTH(GR$6)=MONTH($W1137),YEAR(GR$6)=YEAR($W1137)),$T1137-$X1137*$Y1137+$Y1137,0))</f>
        <v>0</v>
      </c>
      <c r="GS1137" s="441" t="n">
        <f aca="false">IF(AND(GS$5&gt;$V1137,GS$6&lt;=$W1137),$Y1137,IF(AND(MONTH(GS$6)=MONTH($W1137),YEAR(GS$6)=YEAR($W1137)),$T1137-$X1137*$Y1137+$Y1137,0))</f>
        <v>0</v>
      </c>
      <c r="GT1137" s="441" t="n">
        <f aca="false">IF(AND(GT$5&gt;$V1137,GT$6&lt;=$W1137),$Y1137,IF(AND(MONTH(GT$6)=MONTH($W1137),YEAR(GT$6)=YEAR($W1137)),$T1137-$X1137*$Y1137+$Y1137,0))</f>
        <v>0</v>
      </c>
      <c r="GU1137" s="441" t="n">
        <f aca="false">IF(AND(GU$5&gt;$V1137,GU$6&lt;=$W1137),$Y1137,IF(AND(MONTH(GU$6)=MONTH($W1137),YEAR(GU$6)=YEAR($W1137)),$T1137-$X1137*$Y1137+$Y1137,0))</f>
        <v>0</v>
      </c>
      <c r="GV1137" s="441" t="n">
        <f aca="false">IF(AND(GV$5&gt;$V1137,GV$6&lt;=$W1137),$Y1137,IF(AND(MONTH(GV$6)=MONTH($W1137),YEAR(GV$6)=YEAR($W1137)),$T1137-$X1137*$Y1137+$Y1137,0))</f>
        <v>0</v>
      </c>
      <c r="GW1137" s="441" t="n">
        <f aca="false">IF(AND(GW$5&gt;$V1137,GW$6&lt;=$W1137),$Y1137,IF(AND(MONTH(GW$6)=MONTH($W1137),YEAR(GW$6)=YEAR($W1137)),$T1137-$X1137*$Y1137+$Y1137,0))</f>
        <v>0</v>
      </c>
      <c r="GX1137" s="441" t="n">
        <f aca="false">IF(AND(GX$5&gt;$V1137,GX$6&lt;=$W1137),$Y1137,IF(AND(MONTH(GX$6)=MONTH($W1137),YEAR(GX$6)=YEAR($W1137)),$T1137-$X1137*$Y1137+$Y1137,0))</f>
        <v>0</v>
      </c>
      <c r="GY1137" s="441" t="n">
        <f aca="false">IF(AND(GY$5&gt;$V1137,GY$6&lt;=$W1137),$Y1137,IF(AND(MONTH(GY$6)=MONTH($W1137),YEAR(GY$6)=YEAR($W1137)),$T1137-$X1137*$Y1137+$Y1137,0))</f>
        <v>0</v>
      </c>
      <c r="GZ1137" s="442" t="n">
        <f aca="false">IF(AND(GZ$5&gt;$V1137,GZ$6&lt;=$W1137),$Y1137,IF(AND(MONTH(GZ$6)=MONTH($W1137),YEAR(GZ$6)=YEAR($W1137)),$T1137-FG1137-$X1137*$Y1137+$Y1137,0))</f>
        <v>0</v>
      </c>
      <c r="HA1137" s="260" t="n">
        <f aca="false">GO1137+GP1137+GQ1137+GR1137+GS1137+GT1137+GU1137+GV1137+GW1137+GX1137+GY1137+GZ1137</f>
        <v>0</v>
      </c>
      <c r="HB1137" s="260" t="n">
        <f aca="false">T1137</f>
        <v>0</v>
      </c>
      <c r="HC1137" s="260" t="n">
        <f aca="false">GM1137+HA1137</f>
        <v>0</v>
      </c>
      <c r="HD1137" s="260" t="n">
        <f aca="false">HB1137-HC1137</f>
        <v>0</v>
      </c>
      <c r="HE1137" s="443"/>
      <c r="HF1137" s="444"/>
      <c r="HG1137" s="444"/>
      <c r="HH1137" s="444"/>
      <c r="HI1137" s="444"/>
      <c r="HJ1137" s="444"/>
      <c r="HK1137" s="444"/>
      <c r="HL1137" s="444"/>
      <c r="HM1137" s="443"/>
      <c r="HN1137" s="443"/>
      <c r="HO1137" s="444"/>
      <c r="HP1137" s="444"/>
      <c r="HQ1137" s="444"/>
      <c r="HR1137" s="444"/>
      <c r="HS1137" s="444"/>
      <c r="HT1137" s="444"/>
      <c r="HU1137" s="444"/>
      <c r="HV1137" s="444"/>
      <c r="HW1137" s="444"/>
      <c r="HX1137" s="444"/>
      <c r="HY1137" s="444"/>
      <c r="HZ1137" s="444"/>
      <c r="IA1137" s="444"/>
      <c r="IB1137" s="444"/>
      <c r="IC1137" s="444"/>
      <c r="ID1137" s="444"/>
      <c r="IE1137" s="444"/>
      <c r="IF1137" s="444"/>
      <c r="IG1137" s="444"/>
      <c r="IH1137" s="444"/>
      <c r="II1137" s="444"/>
      <c r="IJ1137" s="444"/>
      <c r="IK1137" s="444"/>
      <c r="IL1137" s="444"/>
      <c r="IM1137" s="444"/>
      <c r="IN1137" s="444"/>
      <c r="IO1137" s="444"/>
      <c r="IP1137" s="444"/>
      <c r="IQ1137" s="444"/>
      <c r="IR1137" s="444"/>
      <c r="IS1137" s="444"/>
      <c r="IT1137" s="444"/>
      <c r="IU1137" s="444"/>
      <c r="IV1137" s="444"/>
      <c r="IW1137" s="444"/>
      <c r="IX1137" s="444"/>
      <c r="IY1137" s="444"/>
      <c r="IZ1137" s="444"/>
      <c r="JA1137" s="444"/>
      <c r="JB1137" s="444"/>
      <c r="JC1137" s="444"/>
      <c r="JD1137" s="444"/>
      <c r="JE1137" s="444"/>
      <c r="JF1137" s="444"/>
      <c r="JG1137" s="444"/>
      <c r="JH1137" s="444"/>
      <c r="JI1137" s="444"/>
      <c r="JJ1137" s="444"/>
      <c r="JK1137" s="444"/>
      <c r="JL1137" s="444"/>
      <c r="JM1137" s="411"/>
      <c r="JN1137" s="411"/>
      <c r="JO1137" s="411"/>
      <c r="JP1137" s="411"/>
      <c r="JQ1137" s="411"/>
      <c r="JR1137" s="411"/>
      <c r="JS1137" s="411"/>
      <c r="JT1137" s="411"/>
      <c r="JU1137" s="411"/>
      <c r="JV1137" s="411"/>
      <c r="JW1137" s="411"/>
      <c r="JX1137" s="411"/>
      <c r="JY1137" s="411"/>
      <c r="JZ1137" s="411"/>
      <c r="KA1137" s="411"/>
      <c r="KB1137" s="411"/>
      <c r="KC1137" s="411"/>
      <c r="KD1137" s="411"/>
      <c r="KE1137" s="411"/>
      <c r="KF1137" s="411"/>
      <c r="KG1137" s="411"/>
      <c r="KH1137" s="411"/>
      <c r="KI1137" s="411"/>
      <c r="KJ1137" s="411"/>
      <c r="KK1137" s="411"/>
      <c r="KL1137" s="411"/>
      <c r="KM1137" s="411"/>
      <c r="KN1137" s="411"/>
      <c r="KO1137" s="411"/>
      <c r="KP1137" s="411"/>
      <c r="KQ1137" s="411"/>
      <c r="KR1137" s="411"/>
      <c r="KS1137" s="411"/>
      <c r="KT1137" s="411"/>
      <c r="KU1137" s="411"/>
      <c r="KV1137" s="411"/>
      <c r="KW1137" s="411"/>
      <c r="KX1137" s="411"/>
      <c r="KY1137" s="411"/>
      <c r="KZ1137" s="411"/>
      <c r="LA1137" s="411"/>
      <c r="LB1137" s="411"/>
      <c r="LC1137" s="411"/>
      <c r="LD1137" s="411"/>
      <c r="LE1137" s="411"/>
      <c r="LF1137" s="411"/>
      <c r="LG1137" s="411"/>
      <c r="LH1137" s="411"/>
      <c r="LI1137" s="411"/>
      <c r="LJ1137" s="411"/>
      <c r="LK1137" s="411"/>
      <c r="LL1137" s="411"/>
      <c r="LM1137" s="411"/>
      <c r="LN1137" s="411"/>
      <c r="LO1137" s="411"/>
      <c r="LP1137" s="411"/>
      <c r="LQ1137" s="411"/>
      <c r="LR1137" s="411"/>
      <c r="LS1137" s="411"/>
      <c r="LT1137" s="411"/>
      <c r="LU1137" s="411"/>
      <c r="LV1137" s="411"/>
      <c r="LW1137" s="411"/>
      <c r="LX1137" s="411"/>
      <c r="LY1137" s="411"/>
      <c r="LZ1137" s="411"/>
      <c r="MA1137" s="411"/>
      <c r="MB1137" s="411"/>
      <c r="MC1137" s="411"/>
      <c r="MD1137" s="411"/>
      <c r="ME1137" s="411"/>
      <c r="MF1137" s="411"/>
      <c r="MG1137" s="411"/>
      <c r="MH1137" s="411"/>
      <c r="MI1137" s="411"/>
      <c r="MJ1137" s="411"/>
      <c r="MK1137" s="411"/>
      <c r="ML1137" s="411"/>
      <c r="MM1137" s="411"/>
      <c r="MN1137" s="411"/>
      <c r="MO1137" s="411"/>
      <c r="MP1137" s="411"/>
      <c r="MQ1137" s="411"/>
      <c r="MR1137" s="411"/>
      <c r="MS1137" s="411"/>
      <c r="MT1137" s="411"/>
      <c r="MU1137" s="411"/>
      <c r="MV1137" s="411"/>
      <c r="MW1137" s="411"/>
      <c r="MX1137" s="411"/>
      <c r="MY1137" s="411"/>
      <c r="MZ1137" s="411"/>
      <c r="NA1137" s="411"/>
      <c r="NB1137" s="411"/>
      <c r="NC1137" s="411"/>
      <c r="ND1137" s="411"/>
      <c r="NE1137" s="411"/>
      <c r="NF1137" s="411"/>
      <c r="NG1137" s="411"/>
      <c r="NH1137" s="411"/>
      <c r="NI1137" s="411"/>
      <c r="NJ1137" s="411"/>
      <c r="NK1137" s="411"/>
      <c r="NL1137" s="411"/>
      <c r="NM1137" s="411"/>
      <c r="NN1137" s="411"/>
      <c r="NO1137" s="411"/>
      <c r="NP1137" s="411"/>
      <c r="NQ1137" s="411"/>
      <c r="NR1137" s="411"/>
      <c r="NS1137" s="411"/>
      <c r="NT1137" s="411"/>
      <c r="NU1137" s="411"/>
      <c r="NV1137" s="411"/>
      <c r="NW1137" s="411"/>
      <c r="NX1137" s="411"/>
      <c r="NY1137" s="411"/>
      <c r="NZ1137" s="411"/>
      <c r="OA1137" s="411"/>
      <c r="OB1137" s="411"/>
      <c r="OC1137" s="411"/>
      <c r="OD1137" s="411"/>
      <c r="OE1137" s="411"/>
      <c r="OF1137" s="411"/>
      <c r="OG1137" s="411"/>
      <c r="OH1137" s="411"/>
      <c r="OI1137" s="411"/>
      <c r="OJ1137" s="411"/>
      <c r="OK1137" s="411"/>
      <c r="OL1137" s="411"/>
      <c r="OM1137" s="411"/>
      <c r="ON1137" s="411"/>
      <c r="OO1137" s="411"/>
      <c r="OP1137" s="411"/>
      <c r="OQ1137" s="411"/>
      <c r="OR1137" s="411"/>
      <c r="OS1137" s="411"/>
      <c r="OT1137" s="411"/>
      <c r="OU1137" s="411"/>
      <c r="OV1137" s="411"/>
      <c r="OW1137" s="411"/>
      <c r="OX1137" s="411"/>
      <c r="OY1137" s="411"/>
      <c r="OZ1137" s="411"/>
      <c r="PA1137" s="411"/>
      <c r="PB1137" s="411"/>
      <c r="PC1137" s="411"/>
      <c r="PD1137" s="411"/>
      <c r="PE1137" s="411"/>
      <c r="PF1137" s="411"/>
      <c r="PG1137" s="411"/>
      <c r="PH1137" s="411"/>
      <c r="PI1137" s="411"/>
      <c r="PJ1137" s="411"/>
      <c r="PK1137" s="411"/>
      <c r="PL1137" s="411"/>
      <c r="PM1137" s="411"/>
      <c r="PN1137" s="411"/>
      <c r="PO1137" s="411"/>
      <c r="PP1137" s="411"/>
      <c r="PQ1137" s="411"/>
      <c r="PR1137" s="411"/>
      <c r="PS1137" s="411"/>
      <c r="PT1137" s="411"/>
      <c r="PU1137" s="411"/>
      <c r="PV1137" s="411"/>
      <c r="PW1137" s="411"/>
      <c r="PX1137" s="411"/>
      <c r="PY1137" s="411"/>
      <c r="PZ1137" s="411"/>
      <c r="QA1137" s="411"/>
      <c r="QB1137" s="411"/>
      <c r="QC1137" s="411"/>
      <c r="QD1137" s="411"/>
      <c r="QE1137" s="411"/>
      <c r="QF1137" s="411"/>
      <c r="QG1137" s="411"/>
      <c r="QH1137" s="411"/>
      <c r="QI1137" s="411"/>
      <c r="QJ1137" s="411"/>
      <c r="QK1137" s="411"/>
      <c r="QL1137" s="411"/>
      <c r="QM1137" s="411"/>
      <c r="QN1137" s="411"/>
      <c r="QO1137" s="411"/>
      <c r="QP1137" s="411"/>
      <c r="QQ1137" s="411"/>
      <c r="QR1137" s="411"/>
      <c r="QS1137" s="411"/>
      <c r="QT1137" s="411"/>
      <c r="QU1137" s="411"/>
      <c r="QV1137" s="411"/>
      <c r="QW1137" s="411"/>
      <c r="QX1137" s="411"/>
      <c r="QY1137" s="411"/>
      <c r="QZ1137" s="411"/>
      <c r="RA1137" s="411"/>
      <c r="RB1137" s="411"/>
      <c r="RC1137" s="411"/>
      <c r="RD1137" s="411"/>
      <c r="RE1137" s="411"/>
      <c r="RF1137" s="411"/>
      <c r="RG1137" s="411"/>
      <c r="RH1137" s="411"/>
      <c r="RI1137" s="411"/>
      <c r="RJ1137" s="411"/>
      <c r="RK1137" s="411"/>
      <c r="RL1137" s="411"/>
      <c r="RM1137" s="411"/>
      <c r="RN1137" s="411"/>
      <c r="RO1137" s="411"/>
      <c r="RP1137" s="411"/>
      <c r="RQ1137" s="411"/>
      <c r="RR1137" s="411"/>
      <c r="RS1137" s="411"/>
      <c r="RT1137" s="411"/>
      <c r="RU1137" s="411"/>
      <c r="RV1137" s="411"/>
      <c r="RW1137" s="411"/>
      <c r="RX1137" s="411"/>
      <c r="RY1137" s="411"/>
      <c r="RZ1137" s="411"/>
      <c r="SA1137" s="411"/>
      <c r="SB1137" s="411"/>
      <c r="SC1137" s="411"/>
      <c r="SD1137" s="411"/>
      <c r="SE1137" s="411"/>
      <c r="SF1137" s="411"/>
      <c r="SG1137" s="411"/>
      <c r="SH1137" s="411"/>
      <c r="SI1137" s="411"/>
      <c r="SJ1137" s="411"/>
      <c r="SK1137" s="411"/>
      <c r="SL1137" s="411"/>
      <c r="SM1137" s="411"/>
      <c r="SN1137" s="411"/>
      <c r="SO1137" s="411"/>
      <c r="SP1137" s="411"/>
      <c r="SQ1137" s="411"/>
      <c r="SR1137" s="411"/>
      <c r="SS1137" s="411"/>
      <c r="ST1137" s="411"/>
      <c r="SU1137" s="411"/>
      <c r="SV1137" s="411"/>
      <c r="SW1137" s="411"/>
      <c r="SX1137" s="411"/>
      <c r="SY1137" s="411"/>
      <c r="SZ1137" s="411"/>
      <c r="TA1137" s="411"/>
      <c r="TB1137" s="411"/>
      <c r="TC1137" s="411"/>
      <c r="TD1137" s="411"/>
      <c r="TE1137" s="411"/>
      <c r="TF1137" s="411"/>
      <c r="TG1137" s="411"/>
      <c r="TH1137" s="411"/>
      <c r="TI1137" s="411"/>
      <c r="TJ1137" s="411"/>
      <c r="TK1137" s="411"/>
      <c r="TL1137" s="411"/>
      <c r="TM1137" s="411"/>
      <c r="TN1137" s="411"/>
      <c r="TO1137" s="411"/>
      <c r="TP1137" s="411"/>
      <c r="TQ1137" s="411"/>
      <c r="TR1137" s="411"/>
      <c r="TS1137" s="411"/>
      <c r="TT1137" s="411"/>
      <c r="TU1137" s="411"/>
      <c r="TV1137" s="411"/>
      <c r="TW1137" s="411"/>
      <c r="TX1137" s="411"/>
      <c r="TY1137" s="411"/>
      <c r="TZ1137" s="411"/>
      <c r="UA1137" s="411"/>
      <c r="UB1137" s="411"/>
      <c r="UC1137" s="411"/>
      <c r="UD1137" s="411"/>
      <c r="UE1137" s="411"/>
      <c r="UF1137" s="411"/>
      <c r="UG1137" s="411"/>
      <c r="UH1137" s="411"/>
      <c r="UI1137" s="411"/>
      <c r="UJ1137" s="411"/>
      <c r="UK1137" s="411"/>
      <c r="UL1137" s="411"/>
      <c r="UM1137" s="411"/>
      <c r="UN1137" s="411"/>
      <c r="UO1137" s="411"/>
      <c r="UP1137" s="411"/>
      <c r="UQ1137" s="411"/>
      <c r="UR1137" s="411"/>
      <c r="US1137" s="411"/>
      <c r="UT1137" s="411"/>
      <c r="UU1137" s="411"/>
      <c r="UV1137" s="411"/>
      <c r="UW1137" s="411"/>
      <c r="UX1137" s="411"/>
      <c r="UY1137" s="411"/>
      <c r="UZ1137" s="411"/>
      <c r="VA1137" s="411"/>
      <c r="VB1137" s="411"/>
      <c r="VC1137" s="411"/>
      <c r="VD1137" s="411"/>
      <c r="VE1137" s="411"/>
      <c r="VF1137" s="411"/>
      <c r="VG1137" s="411"/>
      <c r="VH1137" s="411"/>
      <c r="VI1137" s="411"/>
      <c r="VJ1137" s="411"/>
      <c r="VK1137" s="411"/>
      <c r="VL1137" s="411"/>
      <c r="VM1137" s="411"/>
      <c r="VN1137" s="411"/>
      <c r="VO1137" s="411"/>
      <c r="VP1137" s="411"/>
      <c r="VQ1137" s="411"/>
      <c r="VR1137" s="411"/>
      <c r="VS1137" s="411"/>
      <c r="VT1137" s="411"/>
      <c r="VU1137" s="411"/>
      <c r="VV1137" s="411"/>
      <c r="VW1137" s="411"/>
      <c r="VX1137" s="411"/>
      <c r="VY1137" s="411"/>
      <c r="VZ1137" s="411"/>
      <c r="WA1137" s="411"/>
      <c r="WB1137" s="411"/>
      <c r="WC1137" s="411"/>
      <c r="WD1137" s="411"/>
      <c r="WE1137" s="411"/>
      <c r="WF1137" s="411"/>
      <c r="WG1137" s="411"/>
      <c r="WH1137" s="411"/>
      <c r="WI1137" s="411"/>
      <c r="WJ1137" s="411"/>
      <c r="WK1137" s="411"/>
      <c r="WL1137" s="411"/>
      <c r="WM1137" s="411"/>
      <c r="WN1137" s="411"/>
      <c r="WO1137" s="411"/>
      <c r="WP1137" s="411"/>
      <c r="WQ1137" s="411"/>
      <c r="WR1137" s="411"/>
      <c r="WS1137" s="411"/>
      <c r="WT1137" s="411"/>
      <c r="WU1137" s="411"/>
      <c r="WV1137" s="411"/>
      <c r="WW1137" s="411"/>
      <c r="WX1137" s="411"/>
      <c r="WY1137" s="411"/>
      <c r="WZ1137" s="411"/>
      <c r="XA1137" s="411"/>
      <c r="XB1137" s="411"/>
      <c r="XC1137" s="411"/>
      <c r="XD1137" s="411"/>
      <c r="XE1137" s="411"/>
      <c r="XF1137" s="411"/>
      <c r="XG1137" s="411"/>
      <c r="XH1137" s="411"/>
      <c r="XI1137" s="411"/>
      <c r="XJ1137" s="411"/>
      <c r="XK1137" s="411"/>
      <c r="XL1137" s="411"/>
      <c r="XM1137" s="411"/>
      <c r="XN1137" s="411"/>
      <c r="XO1137" s="411"/>
      <c r="XP1137" s="411"/>
      <c r="XQ1137" s="411"/>
      <c r="XR1137" s="411"/>
      <c r="XS1137" s="411"/>
      <c r="XT1137" s="411"/>
      <c r="XU1137" s="411"/>
      <c r="XV1137" s="411"/>
      <c r="XW1137" s="411"/>
      <c r="XX1137" s="411"/>
      <c r="XY1137" s="411"/>
      <c r="XZ1137" s="411"/>
      <c r="YA1137" s="411"/>
      <c r="YB1137" s="411"/>
      <c r="YC1137" s="411"/>
      <c r="YD1137" s="411"/>
      <c r="YE1137" s="411"/>
      <c r="YF1137" s="411"/>
      <c r="YG1137" s="411"/>
      <c r="YH1137" s="411"/>
      <c r="YI1137" s="411"/>
      <c r="YJ1137" s="411"/>
      <c r="YK1137" s="411"/>
      <c r="YL1137" s="411"/>
      <c r="YM1137" s="411"/>
      <c r="YN1137" s="411"/>
      <c r="YO1137" s="411"/>
      <c r="YP1137" s="411"/>
      <c r="YQ1137" s="411"/>
      <c r="YR1137" s="411"/>
      <c r="YS1137" s="411"/>
      <c r="YT1137" s="411"/>
      <c r="YU1137" s="411"/>
      <c r="YV1137" s="411"/>
      <c r="YW1137" s="411"/>
      <c r="YX1137" s="411"/>
      <c r="YY1137" s="411"/>
      <c r="YZ1137" s="411"/>
      <c r="ZA1137" s="411"/>
      <c r="ZB1137" s="411"/>
      <c r="ZC1137" s="411"/>
      <c r="ZD1137" s="411"/>
      <c r="ZE1137" s="411"/>
      <c r="ZF1137" s="411"/>
      <c r="ZG1137" s="411"/>
      <c r="ZH1137" s="411"/>
      <c r="ZI1137" s="411"/>
      <c r="ZJ1137" s="411"/>
      <c r="ZK1137" s="411"/>
      <c r="ZL1137" s="411"/>
      <c r="ZM1137" s="411"/>
      <c r="ZN1137" s="411"/>
      <c r="ZO1137" s="411"/>
      <c r="ZP1137" s="411"/>
      <c r="ZQ1137" s="411"/>
      <c r="ZR1137" s="411"/>
      <c r="ZS1137" s="411"/>
      <c r="ZT1137" s="411"/>
      <c r="ZU1137" s="411"/>
      <c r="ZV1137" s="411"/>
      <c r="ZW1137" s="411"/>
      <c r="ZX1137" s="411"/>
      <c r="ZY1137" s="411"/>
      <c r="ZZ1137" s="411"/>
      <c r="AAA1137" s="411"/>
      <c r="AAB1137" s="411"/>
      <c r="AAC1137" s="411"/>
      <c r="AAD1137" s="411"/>
      <c r="AAE1137" s="411"/>
      <c r="AAF1137" s="411"/>
      <c r="AAG1137" s="411"/>
      <c r="AAH1137" s="411"/>
      <c r="AAI1137" s="411"/>
      <c r="AAJ1137" s="411"/>
      <c r="AAK1137" s="411"/>
      <c r="AAL1137" s="411"/>
      <c r="AAM1137" s="411"/>
      <c r="AAN1137" s="411"/>
      <c r="AAO1137" s="411"/>
      <c r="AAP1137" s="411"/>
      <c r="AAQ1137" s="411"/>
      <c r="AAR1137" s="411"/>
      <c r="AAS1137" s="411"/>
      <c r="AAT1137" s="411"/>
      <c r="AAU1137" s="411"/>
      <c r="AAV1137" s="411"/>
      <c r="AAW1137" s="411"/>
      <c r="AAX1137" s="411"/>
      <c r="AAY1137" s="411"/>
      <c r="AAZ1137" s="411"/>
      <c r="ABA1137" s="411"/>
      <c r="ABB1137" s="411"/>
      <c r="ABC1137" s="411"/>
      <c r="ABD1137" s="411"/>
      <c r="ABE1137" s="411"/>
      <c r="ABF1137" s="411"/>
      <c r="ABG1137" s="411"/>
      <c r="ABH1137" s="411"/>
      <c r="ABI1137" s="411"/>
      <c r="ABJ1137" s="411"/>
      <c r="ABK1137" s="411"/>
      <c r="ABL1137" s="411"/>
      <c r="ABM1137" s="411"/>
      <c r="ABN1137" s="411"/>
      <c r="ABO1137" s="411"/>
      <c r="ABP1137" s="411"/>
      <c r="ABQ1137" s="411"/>
      <c r="ABR1137" s="411"/>
      <c r="ABS1137" s="411"/>
      <c r="ABT1137" s="411"/>
      <c r="ABU1137" s="411"/>
      <c r="ABV1137" s="411"/>
      <c r="ABW1137" s="411"/>
      <c r="ABX1137" s="411"/>
      <c r="ABY1137" s="411"/>
      <c r="ABZ1137" s="411"/>
      <c r="ACA1137" s="411"/>
      <c r="ACB1137" s="411"/>
      <c r="ACC1137" s="411"/>
      <c r="ACD1137" s="411"/>
      <c r="ACE1137" s="411"/>
      <c r="ACF1137" s="411"/>
      <c r="ACG1137" s="411"/>
      <c r="ACH1137" s="411"/>
      <c r="ACI1137" s="411"/>
      <c r="ACJ1137" s="411"/>
      <c r="ACK1137" s="411"/>
      <c r="ACL1137" s="411"/>
      <c r="ACM1137" s="411"/>
      <c r="ACN1137" s="411"/>
      <c r="ACO1137" s="411"/>
      <c r="ACP1137" s="411"/>
      <c r="ACQ1137" s="411"/>
      <c r="ACR1137" s="411"/>
      <c r="ACS1137" s="411"/>
      <c r="ACT1137" s="411"/>
      <c r="ACU1137" s="411"/>
      <c r="ACV1137" s="411"/>
      <c r="ACW1137" s="411"/>
      <c r="ACX1137" s="411"/>
      <c r="ACY1137" s="411"/>
      <c r="ACZ1137" s="411"/>
      <c r="ADA1137" s="411"/>
      <c r="ADB1137" s="411"/>
      <c r="ADC1137" s="411"/>
      <c r="ADD1137" s="411"/>
      <c r="ADE1137" s="411"/>
      <c r="ADF1137" s="411"/>
      <c r="ADG1137" s="411"/>
      <c r="ADH1137" s="411"/>
      <c r="ADI1137" s="411"/>
      <c r="ADJ1137" s="411"/>
      <c r="ADK1137" s="411"/>
      <c r="ADL1137" s="411"/>
      <c r="ADM1137" s="411"/>
      <c r="ADN1137" s="411"/>
      <c r="ADO1137" s="411"/>
      <c r="ADP1137" s="411"/>
      <c r="ADQ1137" s="411"/>
      <c r="ADR1137" s="411"/>
      <c r="ADS1137" s="411"/>
      <c r="ADT1137" s="411"/>
      <c r="ADU1137" s="411"/>
      <c r="ADV1137" s="411"/>
      <c r="ADW1137" s="411"/>
      <c r="ADX1137" s="411"/>
      <c r="ADY1137" s="411"/>
      <c r="ADZ1137" s="411"/>
      <c r="AEA1137" s="411"/>
      <c r="AEB1137" s="411"/>
      <c r="AEC1137" s="411"/>
      <c r="AED1137" s="411"/>
      <c r="AEE1137" s="411"/>
      <c r="AEF1137" s="411"/>
      <c r="AEG1137" s="411"/>
      <c r="AEH1137" s="411"/>
      <c r="AEI1137" s="411"/>
      <c r="AEJ1137" s="411"/>
      <c r="AEK1137" s="411"/>
      <c r="AEL1137" s="411"/>
      <c r="AEM1137" s="411"/>
      <c r="AEN1137" s="411"/>
      <c r="AEO1137" s="411"/>
      <c r="AEP1137" s="411"/>
      <c r="AEQ1137" s="411"/>
      <c r="AER1137" s="411"/>
      <c r="AES1137" s="411"/>
      <c r="AET1137" s="411"/>
      <c r="AEU1137" s="411"/>
      <c r="AEV1137" s="411"/>
      <c r="AEW1137" s="411"/>
      <c r="AEX1137" s="411"/>
      <c r="AEY1137" s="411"/>
      <c r="AEZ1137" s="411"/>
      <c r="AFA1137" s="411"/>
      <c r="AFB1137" s="411"/>
      <c r="AFC1137" s="411"/>
      <c r="AFD1137" s="411"/>
      <c r="AFE1137" s="411"/>
      <c r="AFF1137" s="411"/>
      <c r="AFG1137" s="411"/>
      <c r="AFH1137" s="411"/>
      <c r="AFI1137" s="411"/>
      <c r="AFJ1137" s="411"/>
      <c r="AFK1137" s="411"/>
      <c r="AFL1137" s="411"/>
      <c r="AFM1137" s="411"/>
      <c r="AFN1137" s="411"/>
      <c r="AFO1137" s="411"/>
      <c r="AFP1137" s="411"/>
      <c r="AFQ1137" s="411"/>
      <c r="AFR1137" s="411"/>
      <c r="AFS1137" s="411"/>
      <c r="AFT1137" s="411"/>
      <c r="AFU1137" s="411"/>
      <c r="AFV1137" s="411"/>
      <c r="AFW1137" s="411"/>
      <c r="AFX1137" s="411"/>
      <c r="AFY1137" s="411"/>
      <c r="AFZ1137" s="411"/>
      <c r="AGA1137" s="411"/>
      <c r="AGB1137" s="411"/>
      <c r="AGC1137" s="411"/>
      <c r="AGD1137" s="411"/>
      <c r="AGE1137" s="411"/>
      <c r="AGF1137" s="411"/>
      <c r="AGG1137" s="411"/>
      <c r="AGH1137" s="411"/>
      <c r="AGI1137" s="411"/>
      <c r="AGJ1137" s="411"/>
      <c r="AGK1137" s="411"/>
      <c r="AGL1137" s="411"/>
      <c r="AGM1137" s="411"/>
      <c r="AGN1137" s="411"/>
      <c r="AGO1137" s="411"/>
      <c r="AGP1137" s="411"/>
      <c r="AGQ1137" s="411"/>
      <c r="AGR1137" s="411"/>
      <c r="AGS1137" s="411"/>
      <c r="AGT1137" s="411"/>
      <c r="AGU1137" s="411"/>
      <c r="AGV1137" s="411"/>
      <c r="AGW1137" s="411"/>
      <c r="AGX1137" s="411"/>
      <c r="AGY1137" s="411"/>
      <c r="AGZ1137" s="411"/>
      <c r="AHA1137" s="411"/>
      <c r="AHB1137" s="411"/>
      <c r="AHC1137" s="411"/>
      <c r="AHD1137" s="411"/>
      <c r="AHE1137" s="411"/>
      <c r="AHF1137" s="411"/>
      <c r="AHG1137" s="411"/>
      <c r="AHH1137" s="411"/>
      <c r="AHI1137" s="411"/>
      <c r="AHJ1137" s="411"/>
      <c r="AHK1137" s="411"/>
      <c r="AHL1137" s="411"/>
      <c r="AHM1137" s="411"/>
      <c r="AHN1137" s="411"/>
      <c r="AHO1137" s="411"/>
      <c r="AHP1137" s="411"/>
      <c r="AHQ1137" s="411"/>
      <c r="AHR1137" s="411"/>
      <c r="AHS1137" s="411"/>
      <c r="AHT1137" s="411"/>
      <c r="AHU1137" s="411"/>
      <c r="AHV1137" s="411"/>
      <c r="AHW1137" s="411"/>
      <c r="AHX1137" s="411"/>
      <c r="AHY1137" s="411"/>
      <c r="AHZ1137" s="411"/>
      <c r="AIA1137" s="411"/>
      <c r="AIB1137" s="411"/>
      <c r="AIC1137" s="411"/>
      <c r="AID1137" s="411"/>
      <c r="AIE1137" s="411"/>
      <c r="AIF1137" s="411"/>
      <c r="AIG1137" s="411"/>
      <c r="AIH1137" s="411"/>
      <c r="AII1137" s="411"/>
      <c r="AIJ1137" s="411"/>
      <c r="AIK1137" s="411"/>
      <c r="AIL1137" s="411"/>
      <c r="AIM1137" s="411"/>
      <c r="AIN1137" s="411"/>
      <c r="AIO1137" s="411"/>
      <c r="AIP1137" s="411"/>
      <c r="AIQ1137" s="411"/>
      <c r="AIR1137" s="411"/>
      <c r="AIS1137" s="411"/>
      <c r="AIT1137" s="411"/>
      <c r="AIU1137" s="411"/>
      <c r="AIV1137" s="411"/>
      <c r="AIW1137" s="411"/>
      <c r="AIX1137" s="411"/>
      <c r="AIY1137" s="411"/>
      <c r="AIZ1137" s="411"/>
      <c r="AJA1137" s="411"/>
      <c r="AJB1137" s="411"/>
      <c r="AJC1137" s="411"/>
      <c r="AJD1137" s="411"/>
      <c r="AJE1137" s="411"/>
      <c r="AJF1137" s="411"/>
      <c r="AJG1137" s="411"/>
      <c r="AJH1137" s="411"/>
      <c r="AJI1137" s="411"/>
      <c r="AJJ1137" s="411"/>
      <c r="AJK1137" s="411"/>
      <c r="AJL1137" s="411"/>
      <c r="AJM1137" s="411"/>
      <c r="AJN1137" s="411"/>
      <c r="AJO1137" s="411"/>
      <c r="AJP1137" s="411"/>
      <c r="AJQ1137" s="411"/>
      <c r="AJR1137" s="411"/>
      <c r="AJS1137" s="411"/>
      <c r="AJT1137" s="411"/>
      <c r="AJU1137" s="411"/>
      <c r="AJV1137" s="411"/>
      <c r="AJW1137" s="411"/>
      <c r="AJX1137" s="411"/>
      <c r="AJY1137" s="411"/>
      <c r="AJZ1137" s="411"/>
      <c r="AKA1137" s="411"/>
      <c r="AKB1137" s="411"/>
      <c r="AKC1137" s="411"/>
      <c r="AKD1137" s="411"/>
      <c r="AKE1137" s="411"/>
      <c r="AKF1137" s="411"/>
      <c r="AKG1137" s="411"/>
      <c r="AKH1137" s="411"/>
      <c r="AKI1137" s="411"/>
      <c r="AKJ1137" s="411"/>
      <c r="AKK1137" s="411"/>
      <c r="AKL1137" s="411"/>
      <c r="AKM1137" s="411"/>
      <c r="AKN1137" s="411"/>
      <c r="AKO1137" s="411"/>
      <c r="AKP1137" s="411"/>
      <c r="AKQ1137" s="411"/>
      <c r="AKR1137" s="411"/>
      <c r="AKS1137" s="411"/>
      <c r="AKT1137" s="411"/>
      <c r="AKU1137" s="411"/>
      <c r="AKV1137" s="411"/>
      <c r="AKW1137" s="411"/>
      <c r="AKX1137" s="411"/>
      <c r="AKY1137" s="411"/>
      <c r="AKZ1137" s="411"/>
      <c r="ALA1137" s="411"/>
      <c r="ALB1137" s="411"/>
      <c r="ALC1137" s="411"/>
      <c r="ALD1137" s="411"/>
      <c r="ALE1137" s="411"/>
      <c r="ALF1137" s="411"/>
      <c r="ALG1137" s="411"/>
      <c r="ALH1137" s="411"/>
      <c r="ALI1137" s="411"/>
      <c r="ALJ1137" s="411"/>
      <c r="ALK1137" s="411"/>
      <c r="ALL1137" s="411"/>
      <c r="ALM1137" s="411"/>
      <c r="ALN1137" s="411"/>
      <c r="ALO1137" s="411"/>
      <c r="ALP1137" s="411"/>
      <c r="ALQ1137" s="411"/>
      <c r="ALR1137" s="411"/>
      <c r="ALS1137" s="411"/>
      <c r="ALT1137" s="411"/>
      <c r="ALU1137" s="411"/>
      <c r="ALV1137" s="411"/>
      <c r="ALW1137" s="411"/>
      <c r="ALX1137" s="411"/>
      <c r="ALY1137" s="411"/>
      <c r="ALZ1137" s="411"/>
      <c r="AMA1137" s="411"/>
      <c r="AMB1137" s="411"/>
      <c r="AMC1137" s="411"/>
      <c r="AMD1137" s="411"/>
      <c r="AME1137" s="411"/>
      <c r="AMF1137" s="411"/>
      <c r="AMG1137" s="411"/>
      <c r="AMH1137" s="411"/>
      <c r="AMI1137" s="411"/>
      <c r="AMJ1137" s="411"/>
    </row>
    <row r="1138" customFormat="false" ht="12.8" hidden="true" customHeight="false" outlineLevel="0" collapsed="false">
      <c r="A1138" s="431"/>
      <c r="B1138" s="432" t="s">
        <v>1782</v>
      </c>
      <c r="C1138" s="433"/>
      <c r="D1138" s="433"/>
      <c r="E1138" s="433"/>
      <c r="F1138" s="433"/>
      <c r="G1138" s="433"/>
      <c r="H1138" s="433"/>
      <c r="I1138" s="433"/>
      <c r="J1138" s="433"/>
      <c r="K1138" s="433"/>
      <c r="L1138" s="433"/>
      <c r="M1138" s="433"/>
      <c r="N1138" s="433"/>
      <c r="O1138" s="434"/>
      <c r="P1138" s="434"/>
      <c r="Q1138" s="434"/>
      <c r="R1138" s="434"/>
      <c r="S1138" s="400" t="n">
        <v>0.2</v>
      </c>
      <c r="T1138" s="435"/>
      <c r="U1138" s="436"/>
      <c r="V1138" s="437"/>
      <c r="W1138" s="438"/>
      <c r="X1138" s="439"/>
      <c r="Y1138" s="436"/>
      <c r="Z1138" s="434"/>
      <c r="AA1138" s="434"/>
      <c r="AB1138" s="434"/>
      <c r="AC1138" s="434"/>
      <c r="AD1138" s="434"/>
      <c r="AE1138" s="434"/>
      <c r="AF1138" s="434"/>
      <c r="AG1138" s="434"/>
      <c r="AH1138" s="434"/>
      <c r="AI1138" s="434"/>
      <c r="AJ1138" s="434"/>
      <c r="AK1138" s="434"/>
      <c r="AL1138" s="434"/>
      <c r="AM1138" s="434"/>
      <c r="AN1138" s="434"/>
      <c r="AO1138" s="434"/>
      <c r="AP1138" s="434"/>
      <c r="AQ1138" s="434"/>
      <c r="AR1138" s="434"/>
      <c r="AS1138" s="434"/>
      <c r="AT1138" s="434"/>
      <c r="AU1138" s="434"/>
      <c r="AV1138" s="434"/>
      <c r="AW1138" s="434"/>
      <c r="AX1138" s="434"/>
      <c r="AY1138" s="434"/>
      <c r="AZ1138" s="434"/>
      <c r="BA1138" s="434"/>
      <c r="BB1138" s="434"/>
      <c r="BC1138" s="434"/>
      <c r="BD1138" s="434"/>
      <c r="BE1138" s="434"/>
      <c r="BF1138" s="434"/>
      <c r="BG1138" s="434"/>
      <c r="BH1138" s="434"/>
      <c r="BI1138" s="434"/>
      <c r="BJ1138" s="434"/>
      <c r="BK1138" s="434"/>
      <c r="BL1138" s="434"/>
      <c r="BM1138" s="434"/>
      <c r="BN1138" s="434"/>
      <c r="BO1138" s="434"/>
      <c r="BP1138" s="434"/>
      <c r="BQ1138" s="434"/>
      <c r="BR1138" s="434"/>
      <c r="BS1138" s="434"/>
      <c r="BT1138" s="434"/>
      <c r="BU1138" s="434"/>
      <c r="BV1138" s="434"/>
      <c r="BW1138" s="434"/>
      <c r="BX1138" s="434"/>
      <c r="BY1138" s="434"/>
      <c r="BZ1138" s="434"/>
      <c r="CA1138" s="434"/>
      <c r="CB1138" s="434"/>
      <c r="CC1138" s="434"/>
      <c r="CD1138" s="434"/>
      <c r="CE1138" s="434"/>
      <c r="CF1138" s="434"/>
      <c r="CG1138" s="434"/>
      <c r="CH1138" s="434"/>
      <c r="CI1138" s="434"/>
      <c r="CJ1138" s="434"/>
      <c r="CK1138" s="434"/>
      <c r="CL1138" s="434"/>
      <c r="CM1138" s="434"/>
      <c r="CN1138" s="434"/>
      <c r="CO1138" s="434"/>
      <c r="CP1138" s="434"/>
      <c r="CQ1138" s="434"/>
      <c r="CR1138" s="434"/>
      <c r="CS1138" s="434"/>
      <c r="CT1138" s="440"/>
      <c r="CU1138" s="440"/>
      <c r="CV1138" s="440"/>
      <c r="CW1138" s="441"/>
      <c r="CX1138" s="441"/>
      <c r="CY1138" s="441"/>
      <c r="CZ1138" s="441"/>
      <c r="DA1138" s="441"/>
      <c r="DB1138" s="441"/>
      <c r="DC1138" s="441"/>
      <c r="DD1138" s="441"/>
      <c r="DE1138" s="441"/>
      <c r="DF1138" s="441"/>
      <c r="DG1138" s="441"/>
      <c r="DH1138" s="441"/>
      <c r="DI1138" s="440"/>
      <c r="DJ1138" s="440"/>
      <c r="DK1138" s="440"/>
      <c r="DL1138" s="440"/>
      <c r="DM1138" s="441"/>
      <c r="DN1138" s="441"/>
      <c r="DO1138" s="441"/>
      <c r="DP1138" s="441"/>
      <c r="DQ1138" s="441"/>
      <c r="DR1138" s="441"/>
      <c r="DS1138" s="441"/>
      <c r="DT1138" s="441"/>
      <c r="DU1138" s="441"/>
      <c r="DV1138" s="441"/>
      <c r="DW1138" s="441"/>
      <c r="DX1138" s="441"/>
      <c r="DY1138" s="381"/>
      <c r="DZ1138" s="260"/>
      <c r="EA1138" s="260"/>
      <c r="EB1138" s="260"/>
      <c r="EC1138" s="441"/>
      <c r="ED1138" s="441"/>
      <c r="EE1138" s="441"/>
      <c r="EF1138" s="441"/>
      <c r="EG1138" s="441"/>
      <c r="EH1138" s="441"/>
      <c r="EI1138" s="441"/>
      <c r="EJ1138" s="441"/>
      <c r="EK1138" s="441"/>
      <c r="EL1138" s="441"/>
      <c r="EM1138" s="441"/>
      <c r="EN1138" s="440"/>
      <c r="EO1138" s="260"/>
      <c r="EP1138" s="260"/>
      <c r="EQ1138" s="260"/>
      <c r="ER1138" s="260"/>
      <c r="ES1138" s="441"/>
      <c r="ET1138" s="441"/>
      <c r="EU1138" s="441"/>
      <c r="EV1138" s="441"/>
      <c r="EW1138" s="441"/>
      <c r="EX1138" s="441"/>
      <c r="EY1138" s="441"/>
      <c r="EZ1138" s="441"/>
      <c r="FA1138" s="441"/>
      <c r="FB1138" s="441"/>
      <c r="FC1138" s="441"/>
      <c r="FD1138" s="441"/>
      <c r="FE1138" s="441"/>
      <c r="FF1138" s="440"/>
      <c r="FG1138" s="440"/>
      <c r="FH1138" s="440"/>
      <c r="FI1138" s="441"/>
      <c r="FJ1138" s="441"/>
      <c r="FK1138" s="441"/>
      <c r="FL1138" s="441"/>
      <c r="FM1138" s="441"/>
      <c r="FN1138" s="441"/>
      <c r="FO1138" s="441"/>
      <c r="FP1138" s="441"/>
      <c r="FQ1138" s="441"/>
      <c r="FR1138" s="441"/>
      <c r="FS1138" s="441"/>
      <c r="FT1138" s="441"/>
      <c r="FU1138" s="440"/>
      <c r="FV1138" s="440"/>
      <c r="FW1138" s="440"/>
      <c r="FX1138" s="440"/>
      <c r="FY1138" s="441"/>
      <c r="FZ1138" s="441"/>
      <c r="GA1138" s="441"/>
      <c r="GB1138" s="441"/>
      <c r="GC1138" s="441"/>
      <c r="GD1138" s="441"/>
      <c r="GE1138" s="441"/>
      <c r="GF1138" s="441"/>
      <c r="GG1138" s="441"/>
      <c r="GH1138" s="441"/>
      <c r="GI1138" s="441"/>
      <c r="GJ1138" s="441"/>
      <c r="GK1138" s="260"/>
      <c r="GL1138" s="260"/>
      <c r="GM1138" s="260"/>
      <c r="GN1138" s="260"/>
      <c r="GO1138" s="441" t="n">
        <f aca="false">IF(AND(GO$5&gt;$V1138,GO$6&lt;=$W1138),$Y1138,IF(AND(MONTH(GO$6)=MONTH($W1138),YEAR(GO$6)=YEAR($W1138)),$T1138-$X1138*$Y1138+$Y1138,0))</f>
        <v>0</v>
      </c>
      <c r="GP1138" s="441" t="n">
        <f aca="false">IF(AND(GP$5&gt;$V1138,GP$6&lt;=$W1138),$Y1138,IF(AND(MONTH(GP$6)=MONTH($W1138),YEAR(GP$6)=YEAR($W1138)),$T1138-$X1138*$Y1138+$Y1138,0))</f>
        <v>0</v>
      </c>
      <c r="GQ1138" s="441" t="n">
        <f aca="false">IF(AND(GQ$5&gt;$V1138,GQ$6&lt;=$W1138),$Y1138,IF(AND(MONTH(GQ$6)=MONTH($W1138),YEAR(GQ$6)=YEAR($W1138)),$T1138-$X1138*$Y1138+$Y1138,0))</f>
        <v>0</v>
      </c>
      <c r="GR1138" s="441" t="n">
        <f aca="false">IF(AND(GR$5&gt;$V1138,GR$6&lt;=$W1138),$Y1138,IF(AND(MONTH(GR$6)=MONTH($W1138),YEAR(GR$6)=YEAR($W1138)),$T1138-$X1138*$Y1138+$Y1138,0))</f>
        <v>0</v>
      </c>
      <c r="GS1138" s="441" t="n">
        <f aca="false">IF(AND(GS$5&gt;$V1138,GS$6&lt;=$W1138),$Y1138,IF(AND(MONTH(GS$6)=MONTH($W1138),YEAR(GS$6)=YEAR($W1138)),$T1138-$X1138*$Y1138+$Y1138,0))</f>
        <v>0</v>
      </c>
      <c r="GT1138" s="441" t="n">
        <f aca="false">IF(AND(GT$5&gt;$V1138,GT$6&lt;=$W1138),$Y1138,IF(AND(MONTH(GT$6)=MONTH($W1138),YEAR(GT$6)=YEAR($W1138)),$T1138-$X1138*$Y1138+$Y1138,0))</f>
        <v>0</v>
      </c>
      <c r="GU1138" s="441" t="n">
        <f aca="false">IF(AND(GU$5&gt;$V1138,GU$6&lt;=$W1138),$Y1138,IF(AND(MONTH(GU$6)=MONTH($W1138),YEAR(GU$6)=YEAR($W1138)),$T1138-$X1138*$Y1138+$Y1138,0))</f>
        <v>0</v>
      </c>
      <c r="GV1138" s="441" t="n">
        <f aca="false">IF(AND(GV$5&gt;$V1138,GV$6&lt;=$W1138),$Y1138,IF(AND(MONTH(GV$6)=MONTH($W1138),YEAR(GV$6)=YEAR($W1138)),$T1138-$X1138*$Y1138+$Y1138,0))</f>
        <v>0</v>
      </c>
      <c r="GW1138" s="441" t="n">
        <f aca="false">IF(AND(GW$5&gt;$V1138,GW$6&lt;=$W1138),$Y1138,IF(AND(MONTH(GW$6)=MONTH($W1138),YEAR(GW$6)=YEAR($W1138)),$T1138-$X1138*$Y1138+$Y1138,0))</f>
        <v>0</v>
      </c>
      <c r="GX1138" s="441" t="n">
        <f aca="false">IF(AND(GX$5&gt;$V1138,GX$6&lt;=$W1138),$Y1138,IF(AND(MONTH(GX$6)=MONTH($W1138),YEAR(GX$6)=YEAR($W1138)),$T1138-$X1138*$Y1138+$Y1138,0))</f>
        <v>0</v>
      </c>
      <c r="GY1138" s="441" t="n">
        <f aca="false">IF(AND(GY$5&gt;$V1138,GY$6&lt;=$W1138),$Y1138,IF(AND(MONTH(GY$6)=MONTH($W1138),YEAR(GY$6)=YEAR($W1138)),$T1138-$X1138*$Y1138+$Y1138,0))</f>
        <v>0</v>
      </c>
      <c r="GZ1138" s="441" t="n">
        <f aca="false">IF(AND(GZ$5&gt;$V1138,GZ$6&lt;=$W1138),$Y1138,IF(AND(MONTH(GZ$6)=MONTH($W1138),YEAR(GZ$6)=YEAR($W1138)),$T1138-FG1138-$X1138*$Y1138+$Y1138,0))</f>
        <v>0</v>
      </c>
      <c r="HA1138" s="260" t="n">
        <f aca="false">GO1138+GP1138+GQ1138+GR1138+GS1138+GT1138+GU1138+GV1138+GW1138+GX1138+GY1138+GZ1138</f>
        <v>0</v>
      </c>
      <c r="HB1138" s="260" t="n">
        <f aca="false">T1138</f>
        <v>0</v>
      </c>
      <c r="HC1138" s="260" t="n">
        <f aca="false">GM1138+HA1138</f>
        <v>0</v>
      </c>
      <c r="HD1138" s="260" t="n">
        <f aca="false">HB1138-HC1138</f>
        <v>0</v>
      </c>
      <c r="HE1138" s="443"/>
      <c r="HF1138" s="444"/>
      <c r="HG1138" s="444"/>
      <c r="HH1138" s="444"/>
      <c r="HI1138" s="444"/>
      <c r="HJ1138" s="444"/>
      <c r="HK1138" s="444"/>
      <c r="HL1138" s="444"/>
      <c r="HM1138" s="443"/>
      <c r="HN1138" s="443"/>
      <c r="HO1138" s="444"/>
      <c r="HP1138" s="444"/>
      <c r="HQ1138" s="444"/>
      <c r="HR1138" s="444"/>
      <c r="HS1138" s="444"/>
      <c r="HT1138" s="444"/>
      <c r="HU1138" s="444"/>
      <c r="HV1138" s="444"/>
      <c r="HW1138" s="444"/>
      <c r="HX1138" s="444"/>
      <c r="HY1138" s="444"/>
      <c r="HZ1138" s="444"/>
      <c r="IA1138" s="444"/>
      <c r="IB1138" s="444"/>
      <c r="IC1138" s="444"/>
      <c r="ID1138" s="444"/>
      <c r="IE1138" s="444"/>
      <c r="IF1138" s="444"/>
      <c r="IG1138" s="444"/>
      <c r="IH1138" s="444"/>
      <c r="II1138" s="444"/>
      <c r="IJ1138" s="444"/>
      <c r="IK1138" s="444"/>
      <c r="IL1138" s="444"/>
      <c r="IM1138" s="444"/>
      <c r="IN1138" s="444"/>
      <c r="IO1138" s="444"/>
      <c r="IP1138" s="444"/>
      <c r="IQ1138" s="444"/>
      <c r="IR1138" s="444"/>
      <c r="IS1138" s="444"/>
      <c r="IT1138" s="444"/>
      <c r="IU1138" s="444"/>
      <c r="IV1138" s="444"/>
      <c r="IW1138" s="444"/>
      <c r="IX1138" s="444"/>
      <c r="IY1138" s="444"/>
      <c r="IZ1138" s="444"/>
      <c r="JA1138" s="444"/>
      <c r="JB1138" s="444"/>
      <c r="JC1138" s="444"/>
      <c r="JD1138" s="444"/>
      <c r="JE1138" s="444"/>
      <c r="JF1138" s="444"/>
      <c r="JG1138" s="444"/>
      <c r="JH1138" s="444"/>
      <c r="JI1138" s="444"/>
      <c r="JJ1138" s="444"/>
      <c r="JK1138" s="444"/>
      <c r="JL1138" s="444"/>
      <c r="JM1138" s="411"/>
      <c r="JN1138" s="411"/>
      <c r="JO1138" s="411"/>
      <c r="JP1138" s="411"/>
      <c r="JQ1138" s="411"/>
      <c r="JR1138" s="411"/>
      <c r="JS1138" s="411"/>
      <c r="JT1138" s="411"/>
      <c r="JU1138" s="411"/>
      <c r="JV1138" s="411"/>
      <c r="JW1138" s="411"/>
      <c r="JX1138" s="411"/>
      <c r="JY1138" s="411"/>
      <c r="JZ1138" s="411"/>
      <c r="KA1138" s="411"/>
      <c r="KB1138" s="411"/>
      <c r="KC1138" s="411"/>
      <c r="KD1138" s="411"/>
      <c r="KE1138" s="411"/>
      <c r="KF1138" s="411"/>
      <c r="KG1138" s="411"/>
      <c r="KH1138" s="411"/>
      <c r="KI1138" s="411"/>
      <c r="KJ1138" s="411"/>
      <c r="KK1138" s="411"/>
      <c r="KL1138" s="411"/>
      <c r="KM1138" s="411"/>
      <c r="KN1138" s="411"/>
      <c r="KO1138" s="411"/>
      <c r="KP1138" s="411"/>
      <c r="KQ1138" s="411"/>
      <c r="KR1138" s="411"/>
      <c r="KS1138" s="411"/>
      <c r="KT1138" s="411"/>
      <c r="KU1138" s="411"/>
      <c r="KV1138" s="411"/>
      <c r="KW1138" s="411"/>
      <c r="KX1138" s="411"/>
      <c r="KY1138" s="411"/>
      <c r="KZ1138" s="411"/>
      <c r="LA1138" s="411"/>
      <c r="LB1138" s="411"/>
      <c r="LC1138" s="411"/>
      <c r="LD1138" s="411"/>
      <c r="LE1138" s="411"/>
      <c r="LF1138" s="411"/>
      <c r="LG1138" s="411"/>
      <c r="LH1138" s="411"/>
      <c r="LI1138" s="411"/>
      <c r="LJ1138" s="411"/>
      <c r="LK1138" s="411"/>
      <c r="LL1138" s="411"/>
      <c r="LM1138" s="411"/>
      <c r="LN1138" s="411"/>
      <c r="LO1138" s="411"/>
      <c r="LP1138" s="411"/>
      <c r="LQ1138" s="411"/>
      <c r="LR1138" s="411"/>
      <c r="LS1138" s="411"/>
      <c r="LT1138" s="411"/>
      <c r="LU1138" s="411"/>
      <c r="LV1138" s="411"/>
      <c r="LW1138" s="411"/>
      <c r="LX1138" s="411"/>
      <c r="LY1138" s="411"/>
      <c r="LZ1138" s="411"/>
      <c r="MA1138" s="411"/>
      <c r="MB1138" s="411"/>
      <c r="MC1138" s="411"/>
      <c r="MD1138" s="411"/>
      <c r="ME1138" s="411"/>
      <c r="MF1138" s="411"/>
      <c r="MG1138" s="411"/>
      <c r="MH1138" s="411"/>
      <c r="MI1138" s="411"/>
      <c r="MJ1138" s="411"/>
      <c r="MK1138" s="411"/>
      <c r="ML1138" s="411"/>
      <c r="MM1138" s="411"/>
      <c r="MN1138" s="411"/>
      <c r="MO1138" s="411"/>
      <c r="MP1138" s="411"/>
      <c r="MQ1138" s="411"/>
      <c r="MR1138" s="411"/>
      <c r="MS1138" s="411"/>
      <c r="MT1138" s="411"/>
      <c r="MU1138" s="411"/>
      <c r="MV1138" s="411"/>
      <c r="MW1138" s="411"/>
      <c r="MX1138" s="411"/>
      <c r="MY1138" s="411"/>
      <c r="MZ1138" s="411"/>
      <c r="NA1138" s="411"/>
      <c r="NB1138" s="411"/>
      <c r="NC1138" s="411"/>
      <c r="ND1138" s="411"/>
      <c r="NE1138" s="411"/>
      <c r="NF1138" s="411"/>
      <c r="NG1138" s="411"/>
      <c r="NH1138" s="411"/>
      <c r="NI1138" s="411"/>
      <c r="NJ1138" s="411"/>
      <c r="NK1138" s="411"/>
      <c r="NL1138" s="411"/>
      <c r="NM1138" s="411"/>
      <c r="NN1138" s="411"/>
      <c r="NO1138" s="411"/>
      <c r="NP1138" s="411"/>
      <c r="NQ1138" s="411"/>
      <c r="NR1138" s="411"/>
      <c r="NS1138" s="411"/>
      <c r="NT1138" s="411"/>
      <c r="NU1138" s="411"/>
      <c r="NV1138" s="411"/>
      <c r="NW1138" s="411"/>
      <c r="NX1138" s="411"/>
      <c r="NY1138" s="411"/>
      <c r="NZ1138" s="411"/>
      <c r="OA1138" s="411"/>
      <c r="OB1138" s="411"/>
      <c r="OC1138" s="411"/>
      <c r="OD1138" s="411"/>
      <c r="OE1138" s="411"/>
      <c r="OF1138" s="411"/>
      <c r="OG1138" s="411"/>
      <c r="OH1138" s="411"/>
      <c r="OI1138" s="411"/>
      <c r="OJ1138" s="411"/>
      <c r="OK1138" s="411"/>
      <c r="OL1138" s="411"/>
      <c r="OM1138" s="411"/>
      <c r="ON1138" s="411"/>
      <c r="OO1138" s="411"/>
      <c r="OP1138" s="411"/>
      <c r="OQ1138" s="411"/>
      <c r="OR1138" s="411"/>
      <c r="OS1138" s="411"/>
      <c r="OT1138" s="411"/>
      <c r="OU1138" s="411"/>
      <c r="OV1138" s="411"/>
      <c r="OW1138" s="411"/>
      <c r="OX1138" s="411"/>
      <c r="OY1138" s="411"/>
      <c r="OZ1138" s="411"/>
      <c r="PA1138" s="411"/>
      <c r="PB1138" s="411"/>
      <c r="PC1138" s="411"/>
      <c r="PD1138" s="411"/>
      <c r="PE1138" s="411"/>
      <c r="PF1138" s="411"/>
      <c r="PG1138" s="411"/>
      <c r="PH1138" s="411"/>
      <c r="PI1138" s="411"/>
      <c r="PJ1138" s="411"/>
      <c r="PK1138" s="411"/>
      <c r="PL1138" s="411"/>
      <c r="PM1138" s="411"/>
      <c r="PN1138" s="411"/>
      <c r="PO1138" s="411"/>
      <c r="PP1138" s="411"/>
      <c r="PQ1138" s="411"/>
      <c r="PR1138" s="411"/>
      <c r="PS1138" s="411"/>
      <c r="PT1138" s="411"/>
      <c r="PU1138" s="411"/>
      <c r="PV1138" s="411"/>
      <c r="PW1138" s="411"/>
      <c r="PX1138" s="411"/>
      <c r="PY1138" s="411"/>
      <c r="PZ1138" s="411"/>
      <c r="QA1138" s="411"/>
      <c r="QB1138" s="411"/>
      <c r="QC1138" s="411"/>
      <c r="QD1138" s="411"/>
      <c r="QE1138" s="411"/>
      <c r="QF1138" s="411"/>
      <c r="QG1138" s="411"/>
      <c r="QH1138" s="411"/>
      <c r="QI1138" s="411"/>
      <c r="QJ1138" s="411"/>
      <c r="QK1138" s="411"/>
      <c r="QL1138" s="411"/>
      <c r="QM1138" s="411"/>
      <c r="QN1138" s="411"/>
      <c r="QO1138" s="411"/>
      <c r="QP1138" s="411"/>
      <c r="QQ1138" s="411"/>
      <c r="QR1138" s="411"/>
      <c r="QS1138" s="411"/>
      <c r="QT1138" s="411"/>
      <c r="QU1138" s="411"/>
      <c r="QV1138" s="411"/>
      <c r="QW1138" s="411"/>
      <c r="QX1138" s="411"/>
      <c r="QY1138" s="411"/>
      <c r="QZ1138" s="411"/>
      <c r="RA1138" s="411"/>
      <c r="RB1138" s="411"/>
      <c r="RC1138" s="411"/>
      <c r="RD1138" s="411"/>
      <c r="RE1138" s="411"/>
      <c r="RF1138" s="411"/>
      <c r="RG1138" s="411"/>
      <c r="RH1138" s="411"/>
      <c r="RI1138" s="411"/>
      <c r="RJ1138" s="411"/>
      <c r="RK1138" s="411"/>
      <c r="RL1138" s="411"/>
      <c r="RM1138" s="411"/>
      <c r="RN1138" s="411"/>
      <c r="RO1138" s="411"/>
      <c r="RP1138" s="411"/>
      <c r="RQ1138" s="411"/>
      <c r="RR1138" s="411"/>
      <c r="RS1138" s="411"/>
      <c r="RT1138" s="411"/>
      <c r="RU1138" s="411"/>
      <c r="RV1138" s="411"/>
      <c r="RW1138" s="411"/>
      <c r="RX1138" s="411"/>
      <c r="RY1138" s="411"/>
      <c r="RZ1138" s="411"/>
      <c r="SA1138" s="411"/>
      <c r="SB1138" s="411"/>
      <c r="SC1138" s="411"/>
      <c r="SD1138" s="411"/>
      <c r="SE1138" s="411"/>
      <c r="SF1138" s="411"/>
      <c r="SG1138" s="411"/>
      <c r="SH1138" s="411"/>
      <c r="SI1138" s="411"/>
      <c r="SJ1138" s="411"/>
      <c r="SK1138" s="411"/>
      <c r="SL1138" s="411"/>
      <c r="SM1138" s="411"/>
      <c r="SN1138" s="411"/>
      <c r="SO1138" s="411"/>
      <c r="SP1138" s="411"/>
      <c r="SQ1138" s="411"/>
      <c r="SR1138" s="411"/>
      <c r="SS1138" s="411"/>
      <c r="ST1138" s="411"/>
      <c r="SU1138" s="411"/>
      <c r="SV1138" s="411"/>
      <c r="SW1138" s="411"/>
      <c r="SX1138" s="411"/>
      <c r="SY1138" s="411"/>
      <c r="SZ1138" s="411"/>
      <c r="TA1138" s="411"/>
      <c r="TB1138" s="411"/>
      <c r="TC1138" s="411"/>
      <c r="TD1138" s="411"/>
      <c r="TE1138" s="411"/>
      <c r="TF1138" s="411"/>
      <c r="TG1138" s="411"/>
      <c r="TH1138" s="411"/>
      <c r="TI1138" s="411"/>
      <c r="TJ1138" s="411"/>
      <c r="TK1138" s="411"/>
      <c r="TL1138" s="411"/>
      <c r="TM1138" s="411"/>
      <c r="TN1138" s="411"/>
      <c r="TO1138" s="411"/>
      <c r="TP1138" s="411"/>
      <c r="TQ1138" s="411"/>
      <c r="TR1138" s="411"/>
      <c r="TS1138" s="411"/>
      <c r="TT1138" s="411"/>
      <c r="TU1138" s="411"/>
      <c r="TV1138" s="411"/>
      <c r="TW1138" s="411"/>
      <c r="TX1138" s="411"/>
      <c r="TY1138" s="411"/>
      <c r="TZ1138" s="411"/>
      <c r="UA1138" s="411"/>
      <c r="UB1138" s="411"/>
      <c r="UC1138" s="411"/>
      <c r="UD1138" s="411"/>
      <c r="UE1138" s="411"/>
      <c r="UF1138" s="411"/>
      <c r="UG1138" s="411"/>
      <c r="UH1138" s="411"/>
      <c r="UI1138" s="411"/>
      <c r="UJ1138" s="411"/>
      <c r="UK1138" s="411"/>
      <c r="UL1138" s="411"/>
      <c r="UM1138" s="411"/>
      <c r="UN1138" s="411"/>
      <c r="UO1138" s="411"/>
      <c r="UP1138" s="411"/>
      <c r="UQ1138" s="411"/>
      <c r="UR1138" s="411"/>
      <c r="US1138" s="411"/>
      <c r="UT1138" s="411"/>
      <c r="UU1138" s="411"/>
      <c r="UV1138" s="411"/>
      <c r="UW1138" s="411"/>
      <c r="UX1138" s="411"/>
      <c r="UY1138" s="411"/>
      <c r="UZ1138" s="411"/>
      <c r="VA1138" s="411"/>
      <c r="VB1138" s="411"/>
      <c r="VC1138" s="411"/>
      <c r="VD1138" s="411"/>
      <c r="VE1138" s="411"/>
      <c r="VF1138" s="411"/>
      <c r="VG1138" s="411"/>
      <c r="VH1138" s="411"/>
      <c r="VI1138" s="411"/>
      <c r="VJ1138" s="411"/>
      <c r="VK1138" s="411"/>
      <c r="VL1138" s="411"/>
      <c r="VM1138" s="411"/>
      <c r="VN1138" s="411"/>
      <c r="VO1138" s="411"/>
      <c r="VP1138" s="411"/>
      <c r="VQ1138" s="411"/>
      <c r="VR1138" s="411"/>
      <c r="VS1138" s="411"/>
      <c r="VT1138" s="411"/>
      <c r="VU1138" s="411"/>
      <c r="VV1138" s="411"/>
      <c r="VW1138" s="411"/>
      <c r="VX1138" s="411"/>
      <c r="VY1138" s="411"/>
      <c r="VZ1138" s="411"/>
      <c r="WA1138" s="411"/>
      <c r="WB1138" s="411"/>
      <c r="WC1138" s="411"/>
      <c r="WD1138" s="411"/>
      <c r="WE1138" s="411"/>
      <c r="WF1138" s="411"/>
      <c r="WG1138" s="411"/>
      <c r="WH1138" s="411"/>
      <c r="WI1138" s="411"/>
      <c r="WJ1138" s="411"/>
      <c r="WK1138" s="411"/>
      <c r="WL1138" s="411"/>
      <c r="WM1138" s="411"/>
      <c r="WN1138" s="411"/>
      <c r="WO1138" s="411"/>
      <c r="WP1138" s="411"/>
      <c r="WQ1138" s="411"/>
      <c r="WR1138" s="411"/>
      <c r="WS1138" s="411"/>
      <c r="WT1138" s="411"/>
      <c r="WU1138" s="411"/>
      <c r="WV1138" s="411"/>
      <c r="WW1138" s="411"/>
      <c r="WX1138" s="411"/>
      <c r="WY1138" s="411"/>
      <c r="WZ1138" s="411"/>
      <c r="XA1138" s="411"/>
      <c r="XB1138" s="411"/>
      <c r="XC1138" s="411"/>
      <c r="XD1138" s="411"/>
      <c r="XE1138" s="411"/>
      <c r="XF1138" s="411"/>
      <c r="XG1138" s="411"/>
      <c r="XH1138" s="411"/>
      <c r="XI1138" s="411"/>
      <c r="XJ1138" s="411"/>
      <c r="XK1138" s="411"/>
      <c r="XL1138" s="411"/>
      <c r="XM1138" s="411"/>
      <c r="XN1138" s="411"/>
      <c r="XO1138" s="411"/>
      <c r="XP1138" s="411"/>
      <c r="XQ1138" s="411"/>
      <c r="XR1138" s="411"/>
      <c r="XS1138" s="411"/>
      <c r="XT1138" s="411"/>
      <c r="XU1138" s="411"/>
      <c r="XV1138" s="411"/>
      <c r="XW1138" s="411"/>
      <c r="XX1138" s="411"/>
      <c r="XY1138" s="411"/>
      <c r="XZ1138" s="411"/>
      <c r="YA1138" s="411"/>
      <c r="YB1138" s="411"/>
      <c r="YC1138" s="411"/>
      <c r="YD1138" s="411"/>
      <c r="YE1138" s="411"/>
      <c r="YF1138" s="411"/>
      <c r="YG1138" s="411"/>
      <c r="YH1138" s="411"/>
      <c r="YI1138" s="411"/>
      <c r="YJ1138" s="411"/>
      <c r="YK1138" s="411"/>
      <c r="YL1138" s="411"/>
      <c r="YM1138" s="411"/>
      <c r="YN1138" s="411"/>
      <c r="YO1138" s="411"/>
      <c r="YP1138" s="411"/>
      <c r="YQ1138" s="411"/>
      <c r="YR1138" s="411"/>
      <c r="YS1138" s="411"/>
      <c r="YT1138" s="411"/>
      <c r="YU1138" s="411"/>
      <c r="YV1138" s="411"/>
      <c r="YW1138" s="411"/>
      <c r="YX1138" s="411"/>
      <c r="YY1138" s="411"/>
      <c r="YZ1138" s="411"/>
      <c r="ZA1138" s="411"/>
      <c r="ZB1138" s="411"/>
      <c r="ZC1138" s="411"/>
      <c r="ZD1138" s="411"/>
      <c r="ZE1138" s="411"/>
      <c r="ZF1138" s="411"/>
      <c r="ZG1138" s="411"/>
      <c r="ZH1138" s="411"/>
      <c r="ZI1138" s="411"/>
      <c r="ZJ1138" s="411"/>
      <c r="ZK1138" s="411"/>
      <c r="ZL1138" s="411"/>
      <c r="ZM1138" s="411"/>
      <c r="ZN1138" s="411"/>
      <c r="ZO1138" s="411"/>
      <c r="ZP1138" s="411"/>
      <c r="ZQ1138" s="411"/>
      <c r="ZR1138" s="411"/>
      <c r="ZS1138" s="411"/>
      <c r="ZT1138" s="411"/>
      <c r="ZU1138" s="411"/>
      <c r="ZV1138" s="411"/>
      <c r="ZW1138" s="411"/>
      <c r="ZX1138" s="411"/>
      <c r="ZY1138" s="411"/>
      <c r="ZZ1138" s="411"/>
      <c r="AAA1138" s="411"/>
      <c r="AAB1138" s="411"/>
      <c r="AAC1138" s="411"/>
      <c r="AAD1138" s="411"/>
      <c r="AAE1138" s="411"/>
      <c r="AAF1138" s="411"/>
      <c r="AAG1138" s="411"/>
      <c r="AAH1138" s="411"/>
      <c r="AAI1138" s="411"/>
      <c r="AAJ1138" s="411"/>
      <c r="AAK1138" s="411"/>
      <c r="AAL1138" s="411"/>
      <c r="AAM1138" s="411"/>
      <c r="AAN1138" s="411"/>
      <c r="AAO1138" s="411"/>
      <c r="AAP1138" s="411"/>
      <c r="AAQ1138" s="411"/>
      <c r="AAR1138" s="411"/>
      <c r="AAS1138" s="411"/>
      <c r="AAT1138" s="411"/>
      <c r="AAU1138" s="411"/>
      <c r="AAV1138" s="411"/>
      <c r="AAW1138" s="411"/>
      <c r="AAX1138" s="411"/>
      <c r="AAY1138" s="411"/>
      <c r="AAZ1138" s="411"/>
      <c r="ABA1138" s="411"/>
      <c r="ABB1138" s="411"/>
      <c r="ABC1138" s="411"/>
      <c r="ABD1138" s="411"/>
      <c r="ABE1138" s="411"/>
      <c r="ABF1138" s="411"/>
      <c r="ABG1138" s="411"/>
      <c r="ABH1138" s="411"/>
      <c r="ABI1138" s="411"/>
      <c r="ABJ1138" s="411"/>
      <c r="ABK1138" s="411"/>
      <c r="ABL1138" s="411"/>
      <c r="ABM1138" s="411"/>
      <c r="ABN1138" s="411"/>
      <c r="ABO1138" s="411"/>
      <c r="ABP1138" s="411"/>
      <c r="ABQ1138" s="411"/>
      <c r="ABR1138" s="411"/>
      <c r="ABS1138" s="411"/>
      <c r="ABT1138" s="411"/>
      <c r="ABU1138" s="411"/>
      <c r="ABV1138" s="411"/>
      <c r="ABW1138" s="411"/>
      <c r="ABX1138" s="411"/>
      <c r="ABY1138" s="411"/>
      <c r="ABZ1138" s="411"/>
      <c r="ACA1138" s="411"/>
      <c r="ACB1138" s="411"/>
      <c r="ACC1138" s="411"/>
      <c r="ACD1138" s="411"/>
      <c r="ACE1138" s="411"/>
      <c r="ACF1138" s="411"/>
      <c r="ACG1138" s="411"/>
      <c r="ACH1138" s="411"/>
      <c r="ACI1138" s="411"/>
      <c r="ACJ1138" s="411"/>
      <c r="ACK1138" s="411"/>
      <c r="ACL1138" s="411"/>
      <c r="ACM1138" s="411"/>
      <c r="ACN1138" s="411"/>
      <c r="ACO1138" s="411"/>
      <c r="ACP1138" s="411"/>
      <c r="ACQ1138" s="411"/>
      <c r="ACR1138" s="411"/>
      <c r="ACS1138" s="411"/>
      <c r="ACT1138" s="411"/>
      <c r="ACU1138" s="411"/>
      <c r="ACV1138" s="411"/>
      <c r="ACW1138" s="411"/>
      <c r="ACX1138" s="411"/>
      <c r="ACY1138" s="411"/>
      <c r="ACZ1138" s="411"/>
      <c r="ADA1138" s="411"/>
      <c r="ADB1138" s="411"/>
      <c r="ADC1138" s="411"/>
      <c r="ADD1138" s="411"/>
      <c r="ADE1138" s="411"/>
      <c r="ADF1138" s="411"/>
      <c r="ADG1138" s="411"/>
      <c r="ADH1138" s="411"/>
      <c r="ADI1138" s="411"/>
      <c r="ADJ1138" s="411"/>
      <c r="ADK1138" s="411"/>
      <c r="ADL1138" s="411"/>
      <c r="ADM1138" s="411"/>
      <c r="ADN1138" s="411"/>
      <c r="ADO1138" s="411"/>
      <c r="ADP1138" s="411"/>
      <c r="ADQ1138" s="411"/>
      <c r="ADR1138" s="411"/>
      <c r="ADS1138" s="411"/>
      <c r="ADT1138" s="411"/>
      <c r="ADU1138" s="411"/>
      <c r="ADV1138" s="411"/>
      <c r="ADW1138" s="411"/>
      <c r="ADX1138" s="411"/>
      <c r="ADY1138" s="411"/>
      <c r="ADZ1138" s="411"/>
      <c r="AEA1138" s="411"/>
      <c r="AEB1138" s="411"/>
      <c r="AEC1138" s="411"/>
      <c r="AED1138" s="411"/>
      <c r="AEE1138" s="411"/>
      <c r="AEF1138" s="411"/>
      <c r="AEG1138" s="411"/>
      <c r="AEH1138" s="411"/>
      <c r="AEI1138" s="411"/>
      <c r="AEJ1138" s="411"/>
      <c r="AEK1138" s="411"/>
      <c r="AEL1138" s="411"/>
      <c r="AEM1138" s="411"/>
      <c r="AEN1138" s="411"/>
      <c r="AEO1138" s="411"/>
      <c r="AEP1138" s="411"/>
      <c r="AEQ1138" s="411"/>
      <c r="AER1138" s="411"/>
      <c r="AES1138" s="411"/>
      <c r="AET1138" s="411"/>
      <c r="AEU1138" s="411"/>
      <c r="AEV1138" s="411"/>
      <c r="AEW1138" s="411"/>
      <c r="AEX1138" s="411"/>
      <c r="AEY1138" s="411"/>
      <c r="AEZ1138" s="411"/>
      <c r="AFA1138" s="411"/>
      <c r="AFB1138" s="411"/>
      <c r="AFC1138" s="411"/>
      <c r="AFD1138" s="411"/>
      <c r="AFE1138" s="411"/>
      <c r="AFF1138" s="411"/>
      <c r="AFG1138" s="411"/>
      <c r="AFH1138" s="411"/>
      <c r="AFI1138" s="411"/>
      <c r="AFJ1138" s="411"/>
      <c r="AFK1138" s="411"/>
      <c r="AFL1138" s="411"/>
      <c r="AFM1138" s="411"/>
      <c r="AFN1138" s="411"/>
      <c r="AFO1138" s="411"/>
      <c r="AFP1138" s="411"/>
      <c r="AFQ1138" s="411"/>
      <c r="AFR1138" s="411"/>
      <c r="AFS1138" s="411"/>
      <c r="AFT1138" s="411"/>
      <c r="AFU1138" s="411"/>
      <c r="AFV1138" s="411"/>
      <c r="AFW1138" s="411"/>
      <c r="AFX1138" s="411"/>
      <c r="AFY1138" s="411"/>
      <c r="AFZ1138" s="411"/>
      <c r="AGA1138" s="411"/>
      <c r="AGB1138" s="411"/>
      <c r="AGC1138" s="411"/>
      <c r="AGD1138" s="411"/>
      <c r="AGE1138" s="411"/>
      <c r="AGF1138" s="411"/>
      <c r="AGG1138" s="411"/>
      <c r="AGH1138" s="411"/>
      <c r="AGI1138" s="411"/>
      <c r="AGJ1138" s="411"/>
      <c r="AGK1138" s="411"/>
      <c r="AGL1138" s="411"/>
      <c r="AGM1138" s="411"/>
      <c r="AGN1138" s="411"/>
      <c r="AGO1138" s="411"/>
      <c r="AGP1138" s="411"/>
      <c r="AGQ1138" s="411"/>
      <c r="AGR1138" s="411"/>
      <c r="AGS1138" s="411"/>
      <c r="AGT1138" s="411"/>
      <c r="AGU1138" s="411"/>
      <c r="AGV1138" s="411"/>
      <c r="AGW1138" s="411"/>
      <c r="AGX1138" s="411"/>
      <c r="AGY1138" s="411"/>
      <c r="AGZ1138" s="411"/>
      <c r="AHA1138" s="411"/>
      <c r="AHB1138" s="411"/>
      <c r="AHC1138" s="411"/>
      <c r="AHD1138" s="411"/>
      <c r="AHE1138" s="411"/>
      <c r="AHF1138" s="411"/>
      <c r="AHG1138" s="411"/>
      <c r="AHH1138" s="411"/>
      <c r="AHI1138" s="411"/>
      <c r="AHJ1138" s="411"/>
      <c r="AHK1138" s="411"/>
      <c r="AHL1138" s="411"/>
      <c r="AHM1138" s="411"/>
      <c r="AHN1138" s="411"/>
      <c r="AHO1138" s="411"/>
      <c r="AHP1138" s="411"/>
      <c r="AHQ1138" s="411"/>
      <c r="AHR1138" s="411"/>
      <c r="AHS1138" s="411"/>
      <c r="AHT1138" s="411"/>
      <c r="AHU1138" s="411"/>
      <c r="AHV1138" s="411"/>
      <c r="AHW1138" s="411"/>
      <c r="AHX1138" s="411"/>
      <c r="AHY1138" s="411"/>
      <c r="AHZ1138" s="411"/>
      <c r="AIA1138" s="411"/>
      <c r="AIB1138" s="411"/>
      <c r="AIC1138" s="411"/>
      <c r="AID1138" s="411"/>
      <c r="AIE1138" s="411"/>
      <c r="AIF1138" s="411"/>
      <c r="AIG1138" s="411"/>
      <c r="AIH1138" s="411"/>
      <c r="AII1138" s="411"/>
      <c r="AIJ1138" s="411"/>
      <c r="AIK1138" s="411"/>
      <c r="AIL1138" s="411"/>
      <c r="AIM1138" s="411"/>
      <c r="AIN1138" s="411"/>
      <c r="AIO1138" s="411"/>
      <c r="AIP1138" s="411"/>
      <c r="AIQ1138" s="411"/>
      <c r="AIR1138" s="411"/>
      <c r="AIS1138" s="411"/>
      <c r="AIT1138" s="411"/>
      <c r="AIU1138" s="411"/>
      <c r="AIV1138" s="411"/>
      <c r="AIW1138" s="411"/>
      <c r="AIX1138" s="411"/>
      <c r="AIY1138" s="411"/>
      <c r="AIZ1138" s="411"/>
      <c r="AJA1138" s="411"/>
      <c r="AJB1138" s="411"/>
      <c r="AJC1138" s="411"/>
      <c r="AJD1138" s="411"/>
      <c r="AJE1138" s="411"/>
      <c r="AJF1138" s="411"/>
      <c r="AJG1138" s="411"/>
      <c r="AJH1138" s="411"/>
      <c r="AJI1138" s="411"/>
      <c r="AJJ1138" s="411"/>
      <c r="AJK1138" s="411"/>
      <c r="AJL1138" s="411"/>
      <c r="AJM1138" s="411"/>
      <c r="AJN1138" s="411"/>
      <c r="AJO1138" s="411"/>
      <c r="AJP1138" s="411"/>
      <c r="AJQ1138" s="411"/>
      <c r="AJR1138" s="411"/>
      <c r="AJS1138" s="411"/>
      <c r="AJT1138" s="411"/>
      <c r="AJU1138" s="411"/>
      <c r="AJV1138" s="411"/>
      <c r="AJW1138" s="411"/>
      <c r="AJX1138" s="411"/>
      <c r="AJY1138" s="411"/>
      <c r="AJZ1138" s="411"/>
      <c r="AKA1138" s="411"/>
      <c r="AKB1138" s="411"/>
      <c r="AKC1138" s="411"/>
      <c r="AKD1138" s="411"/>
      <c r="AKE1138" s="411"/>
      <c r="AKF1138" s="411"/>
      <c r="AKG1138" s="411"/>
      <c r="AKH1138" s="411"/>
      <c r="AKI1138" s="411"/>
      <c r="AKJ1138" s="411"/>
      <c r="AKK1138" s="411"/>
      <c r="AKL1138" s="411"/>
      <c r="AKM1138" s="411"/>
      <c r="AKN1138" s="411"/>
      <c r="AKO1138" s="411"/>
      <c r="AKP1138" s="411"/>
      <c r="AKQ1138" s="411"/>
      <c r="AKR1138" s="411"/>
      <c r="AKS1138" s="411"/>
      <c r="AKT1138" s="411"/>
      <c r="AKU1138" s="411"/>
      <c r="AKV1138" s="411"/>
      <c r="AKW1138" s="411"/>
      <c r="AKX1138" s="411"/>
      <c r="AKY1138" s="411"/>
      <c r="AKZ1138" s="411"/>
      <c r="ALA1138" s="411"/>
      <c r="ALB1138" s="411"/>
      <c r="ALC1138" s="411"/>
      <c r="ALD1138" s="411"/>
      <c r="ALE1138" s="411"/>
      <c r="ALF1138" s="411"/>
      <c r="ALG1138" s="411"/>
      <c r="ALH1138" s="411"/>
      <c r="ALI1138" s="411"/>
      <c r="ALJ1138" s="411"/>
      <c r="ALK1138" s="411"/>
      <c r="ALL1138" s="411"/>
      <c r="ALM1138" s="411"/>
      <c r="ALN1138" s="411"/>
      <c r="ALO1138" s="411"/>
      <c r="ALP1138" s="411"/>
      <c r="ALQ1138" s="411"/>
      <c r="ALR1138" s="411"/>
      <c r="ALS1138" s="411"/>
      <c r="ALT1138" s="411"/>
      <c r="ALU1138" s="411"/>
      <c r="ALV1138" s="411"/>
      <c r="ALW1138" s="411"/>
      <c r="ALX1138" s="411"/>
      <c r="ALY1138" s="411"/>
      <c r="ALZ1138" s="411"/>
      <c r="AMA1138" s="411"/>
      <c r="AMB1138" s="411"/>
      <c r="AMC1138" s="411"/>
      <c r="AMD1138" s="411"/>
      <c r="AME1138" s="411"/>
      <c r="AMF1138" s="411"/>
      <c r="AMG1138" s="411"/>
      <c r="AMH1138" s="411"/>
      <c r="AMI1138" s="411"/>
      <c r="AMJ1138" s="411"/>
    </row>
    <row r="1139" customFormat="false" ht="15" hidden="false" customHeight="true" outlineLevel="0" collapsed="false">
      <c r="B1139" s="447"/>
      <c r="D1139" s="448"/>
      <c r="O1139" s="449"/>
      <c r="T1139" s="450"/>
      <c r="AQ1139" s="196"/>
      <c r="AT1139" s="196"/>
      <c r="AU1139" s="196"/>
      <c r="AV1139" s="196"/>
      <c r="AW1139" s="196"/>
      <c r="AX1139" s="196"/>
      <c r="AY1139" s="196"/>
      <c r="AZ1139" s="196"/>
      <c r="BA1139" s="196"/>
      <c r="BB1139" s="196"/>
      <c r="BC1139" s="196"/>
      <c r="BD1139" s="196"/>
      <c r="BE1139" s="196"/>
      <c r="BF1139" s="196"/>
      <c r="BG1139" s="196"/>
      <c r="BH1139" s="196"/>
      <c r="BI1139" s="196"/>
      <c r="BJ1139" s="196"/>
      <c r="BK1139" s="196"/>
      <c r="BL1139" s="196"/>
      <c r="BM1139" s="196"/>
      <c r="BN1139" s="196"/>
      <c r="BO1139" s="196"/>
      <c r="BP1139" s="196"/>
      <c r="BQ1139" s="196"/>
      <c r="BR1139" s="196"/>
      <c r="BS1139" s="196"/>
      <c r="BT1139" s="196"/>
      <c r="BU1139" s="196"/>
      <c r="BV1139" s="196"/>
      <c r="BW1139" s="196"/>
      <c r="BX1139" s="196"/>
      <c r="BY1139" s="196"/>
      <c r="BZ1139" s="196"/>
      <c r="CA1139" s="196"/>
      <c r="CB1139" s="196"/>
      <c r="CC1139" s="196"/>
      <c r="CD1139" s="196"/>
      <c r="CE1139" s="196"/>
      <c r="CF1139" s="196"/>
      <c r="CG1139" s="196"/>
      <c r="CH1139" s="196"/>
      <c r="CI1139" s="196"/>
      <c r="CJ1139" s="196"/>
      <c r="CK1139" s="196"/>
      <c r="CL1139" s="196"/>
      <c r="CM1139" s="196"/>
      <c r="CN1139" s="196"/>
      <c r="CO1139" s="196"/>
      <c r="CP1139" s="196"/>
      <c r="CQ1139" s="196"/>
      <c r="CR1139" s="196"/>
      <c r="CS1139" s="196"/>
      <c r="DM1139" s="451" t="n">
        <f aca="false">SUM(DM7:DM1138)</f>
        <v>4084104.41</v>
      </c>
      <c r="DN1139" s="451" t="n">
        <f aca="false">SUM(DN7:DN1138)</f>
        <v>4099227.53</v>
      </c>
      <c r="DO1139" s="451" t="n">
        <f aca="false">SUM(DO7:DO1138)</f>
        <v>4111080</v>
      </c>
      <c r="DP1139" s="451" t="n">
        <f aca="false">SUM(DP7:DP1138)</f>
        <v>4139961.86</v>
      </c>
      <c r="DQ1139" s="451" t="n">
        <f aca="false">SUM(DQ7:DQ1138)</f>
        <v>4184851.65</v>
      </c>
      <c r="DR1139" s="451" t="n">
        <f aca="false">SUM(DR7:DR1138)</f>
        <v>4238361.83</v>
      </c>
      <c r="DS1139" s="451" t="n">
        <f aca="false">SUM(DS7:DS1138)</f>
        <v>4293492.95</v>
      </c>
      <c r="DT1139" s="451" t="n">
        <f aca="false">SUM(DT7:DT1138)</f>
        <v>6224716.39</v>
      </c>
      <c r="DU1139" s="451" t="n">
        <f aca="false">SUM(DU7:DU1138)</f>
        <v>6255479.61</v>
      </c>
      <c r="DV1139" s="451" t="n">
        <f aca="false">SUM(DV7:DV1138)</f>
        <v>5383818.66375</v>
      </c>
      <c r="DW1139" s="451" t="n">
        <f aca="false">SUM(DW7:DW1138)</f>
        <v>4876948.41375</v>
      </c>
      <c r="DX1139" s="451" t="n">
        <f aca="false">SUM(DX7:DX1138)</f>
        <v>4006529.99375</v>
      </c>
      <c r="DY1139" s="451" t="n">
        <f aca="false">SUM(DY7:DY1138)</f>
        <v>55898573.30125</v>
      </c>
      <c r="DZ1139" s="451" t="n">
        <f aca="false">SUM(DZ7:DZ1138)</f>
        <v>706992309.13</v>
      </c>
      <c r="EA1139" s="451" t="n">
        <f aca="false">SUM(EA7:EA1138)</f>
        <v>149588427.56125</v>
      </c>
      <c r="EB1139" s="451" t="n">
        <f aca="false">SUM(EB7:EB1138)</f>
        <v>516703550.25875</v>
      </c>
      <c r="EC1139" s="452" t="n">
        <f aca="false">SUM(EC7:EC1138)</f>
        <v>4967308.51375</v>
      </c>
      <c r="ED1139" s="452" t="n">
        <f aca="false">SUM(ED7:ED1138)</f>
        <v>5135016.91375</v>
      </c>
      <c r="EE1139" s="452" t="n">
        <f aca="false">SUM(EE7:EE1138)</f>
        <v>5198144.39375</v>
      </c>
      <c r="EF1139" s="452" t="n">
        <f aca="false">SUM(EF7:EF1138)</f>
        <v>27059780.64375</v>
      </c>
      <c r="EG1139" s="452" t="n">
        <f aca="false">SUM(EG7:EG1138)</f>
        <v>5067111.57375</v>
      </c>
      <c r="EH1139" s="452" t="n">
        <f aca="false">SUM(EH7:EH1138)</f>
        <v>5339698.35375</v>
      </c>
      <c r="EI1139" s="452" t="n">
        <f aca="false">SUM(EI7:EI1138)</f>
        <v>5406371.74375</v>
      </c>
      <c r="EJ1139" s="452" t="n">
        <f aca="false">SUM(EJ7:EJ1138)</f>
        <v>5550361.38375</v>
      </c>
      <c r="EK1139" s="452" t="n">
        <f aca="false">SUM(EK7:EK1138)</f>
        <v>5663710.52375</v>
      </c>
      <c r="EL1139" s="452" t="n">
        <f aca="false">SUM(EL7:EL1138)</f>
        <v>13014748.32</v>
      </c>
      <c r="EM1139" s="452" t="n">
        <f aca="false">SUM(EM7:EM1138)</f>
        <v>5967026.22</v>
      </c>
      <c r="EN1139" s="452" t="n">
        <f aca="false">SUM(EN7:EN1138)</f>
        <v>6326763.77</v>
      </c>
      <c r="EO1139" s="452" t="n">
        <f aca="false">SUM(EO7:EO1138)</f>
        <v>94696042.35375</v>
      </c>
      <c r="EP1139" s="451" t="n">
        <f aca="false">SUM(EP7:EP1138)</f>
        <v>882559733.88</v>
      </c>
      <c r="EQ1139" s="451" t="n">
        <f aca="false">SUM(EQ7:EQ1138)</f>
        <v>238323633.835</v>
      </c>
      <c r="ER1139" s="451" t="n">
        <f aca="false">SUM(ER7:ER1138)</f>
        <v>644236100.045</v>
      </c>
      <c r="ES1139" s="452" t="n">
        <f aca="false">SUM(ES7:ES1138)</f>
        <v>6773818.75092857</v>
      </c>
      <c r="ET1139" s="452" t="n">
        <f aca="false">SUM(ET7:ET1138)</f>
        <v>6773818.75092857</v>
      </c>
      <c r="EU1139" s="452" t="n">
        <f aca="false">SUM(EU7:EU1138)</f>
        <v>6773818.75092857</v>
      </c>
      <c r="EV1139" s="452" t="n">
        <f aca="false">SUM(EV7:EV1138)</f>
        <v>6773818.75092857</v>
      </c>
      <c r="EW1139" s="452" t="n">
        <f aca="false">SUM(EW7:EW1138)</f>
        <v>6773818.75092857</v>
      </c>
      <c r="EX1139" s="452" t="n">
        <f aca="false">SUM(EX7:EX1138)</f>
        <v>6773818.75092857</v>
      </c>
      <c r="EY1139" s="452" t="n">
        <f aca="false">SUM(EY7:EY1138)</f>
        <v>6870846.79092857</v>
      </c>
      <c r="EZ1139" s="452" t="n">
        <f aca="false">SUM(EZ7:EZ1138)</f>
        <v>7066178.85092857</v>
      </c>
      <c r="FA1139" s="452" t="n">
        <f aca="false">SUM(FA7:FA1138)</f>
        <v>7261510.91092857</v>
      </c>
      <c r="FB1139" s="452" t="n">
        <f aca="false">SUM(FB7:FB1138)</f>
        <v>7456842.97092857</v>
      </c>
      <c r="FC1139" s="452" t="n">
        <f aca="false">SUM(FC7:FC1138)</f>
        <v>7652175.03092857</v>
      </c>
      <c r="FD1139" s="452" t="n">
        <f aca="false">SUM(FD7:FD1138)</f>
        <v>7847507.09092857</v>
      </c>
      <c r="FE1139" s="452" t="n">
        <f aca="false">SUM(FE7:FE1138)</f>
        <v>84797974.1511429</v>
      </c>
      <c r="FF1139" s="452" t="n">
        <f aca="false">SUM(FF7:FF1138)</f>
        <v>995734144.319911</v>
      </c>
      <c r="FG1139" s="452" t="n">
        <f aca="false">SUM(FG7:FG1138)</f>
        <v>294636725.866143</v>
      </c>
      <c r="FH1139" s="452" t="n">
        <f aca="false">SUM(FH7:FH1138)</f>
        <v>701097418.453768</v>
      </c>
      <c r="FI1139" s="452" t="n">
        <f aca="false">SUM(FI7:FI1138)</f>
        <v>7954313.59092857</v>
      </c>
      <c r="FJ1139" s="452" t="n">
        <f aca="false">SUM(FJ7:FJ1138)</f>
        <v>7879373.42092857</v>
      </c>
      <c r="FK1139" s="452" t="n">
        <f aca="false">SUM(FK7:FK1138)</f>
        <v>7854787.45092857</v>
      </c>
      <c r="FL1139" s="452" t="n">
        <f aca="false">SUM(FL7:FL1138)</f>
        <v>7846061.95092857</v>
      </c>
      <c r="FM1139" s="452" t="n">
        <f aca="false">SUM(FM7:FM1138)</f>
        <v>7846061.95092857</v>
      </c>
      <c r="FN1139" s="452" t="n">
        <f aca="false">SUM(FN7:FN1138)</f>
        <v>7846061.95092857</v>
      </c>
      <c r="FO1139" s="452" t="n">
        <f aca="false">SUM(FO7:FO1138)</f>
        <v>7974106.61092857</v>
      </c>
      <c r="FP1139" s="452" t="n">
        <f aca="false">SUM(FP7:FP1138)</f>
        <v>7914555.10092857</v>
      </c>
      <c r="FQ1139" s="452" t="n">
        <f aca="false">SUM(FQ7:FQ1138)</f>
        <v>8171991.14092857</v>
      </c>
      <c r="FR1139" s="452" t="n">
        <f aca="false">SUM(FR7:FR1138)</f>
        <v>8429427.37092857</v>
      </c>
      <c r="FS1139" s="452" t="n">
        <f aca="false">SUM(FS7:FS1138)</f>
        <v>8678023.25092857</v>
      </c>
      <c r="FT1139" s="452" t="n">
        <f aca="false">SUM(FT7:FT1138)</f>
        <v>8871751.83092857</v>
      </c>
      <c r="FU1139" s="452" t="n">
        <f aca="false">SUM(FU7:FU1138)</f>
        <v>97266515.6211429</v>
      </c>
      <c r="FV1139" s="452" t="n">
        <f aca="false">SUM(FV7:FV1138)</f>
        <v>1181994823.55991</v>
      </c>
      <c r="FW1139" s="452" t="n">
        <f aca="false">SUM(FW7:FW1138)</f>
        <v>391903241.487286</v>
      </c>
      <c r="FX1139" s="452" t="n">
        <f aca="false">SUM(FX7:FX1138)</f>
        <v>790091582.072625</v>
      </c>
      <c r="FY1139" s="452" t="n">
        <f aca="false">SUM(FY7:FY1138)</f>
        <v>8923891.37092857</v>
      </c>
      <c r="FZ1139" s="452" t="n">
        <f aca="false">SUM(FZ7:FZ1138)</f>
        <v>8753782.07092857</v>
      </c>
      <c r="GA1139" s="452" t="n">
        <f aca="false">SUM(GA7:GA1138)</f>
        <v>8753782.07092857</v>
      </c>
      <c r="GB1139" s="452" t="n">
        <f aca="false">SUM(GB7:GB1138)</f>
        <v>8753782.07092857</v>
      </c>
      <c r="GC1139" s="452" t="n">
        <f aca="false">SUM(GC7:GC1138)</f>
        <v>8753782.07092857</v>
      </c>
      <c r="GD1139" s="452" t="n">
        <f aca="false">SUM(GD7:GD1138)</f>
        <v>8753782.07092857</v>
      </c>
      <c r="GE1139" s="452" t="n">
        <f aca="false">SUM(GE7:GE1138)</f>
        <v>8753782.07092857</v>
      </c>
      <c r="GF1139" s="452" t="n">
        <f aca="false">SUM(GF7:GF1138)</f>
        <v>8753782.07092857</v>
      </c>
      <c r="GG1139" s="452" t="n">
        <f aca="false">SUM(GG7:GG1138)</f>
        <v>8753782.20092857</v>
      </c>
      <c r="GH1139" s="452" t="n">
        <f aca="false">SUM(GH7:GH1138)</f>
        <v>8726559.75092857</v>
      </c>
      <c r="GI1139" s="452" t="n">
        <f aca="false">SUM(GI7:GI1138)</f>
        <v>8726239.55092857</v>
      </c>
      <c r="GJ1139" s="452" t="n">
        <f aca="false">SUM(GJ7:GJ1138)</f>
        <v>8551238.48092857</v>
      </c>
      <c r="GK1139" s="452" t="n">
        <f aca="false">SUM(GK7:GK1138)</f>
        <v>104958185.851143</v>
      </c>
      <c r="GL1139" s="452" t="n">
        <f aca="false">SUM(GL7:GL1138)</f>
        <v>1179302875.49991</v>
      </c>
      <c r="GM1139" s="452" t="n">
        <f aca="false">SUM(GM7:GM1138)</f>
        <v>494169479.278429</v>
      </c>
      <c r="GN1139" s="452" t="n">
        <f aca="false">SUM(GN7:GN1138)</f>
        <v>685133396.221483</v>
      </c>
      <c r="GO1139" s="452" t="n">
        <f aca="false">SUM(GO7:GO1138)</f>
        <v>8472486.52092857</v>
      </c>
      <c r="GP1139" s="452" t="n">
        <f aca="false">SUM(GP7:GP1138)</f>
        <v>8472444.91092857</v>
      </c>
      <c r="GQ1139" s="452" t="n">
        <f aca="false">SUM(GQ7:GQ1138)</f>
        <v>8472444.91092857</v>
      </c>
      <c r="GR1139" s="452" t="n">
        <f aca="false">SUM(GR7:GR1138)</f>
        <v>8472444.91092857</v>
      </c>
      <c r="GS1139" s="452" t="n">
        <f aca="false">SUM(GS7:GS1138)</f>
        <v>8472444.79092857</v>
      </c>
      <c r="GT1139" s="452" t="n">
        <f aca="false">SUM(GT7:GT1138)</f>
        <v>8458738.87092857</v>
      </c>
      <c r="GU1139" s="452" t="n">
        <f aca="false">SUM(GU7:GU1138)</f>
        <v>8458738.87092857</v>
      </c>
      <c r="GV1139" s="452" t="n">
        <f aca="false">SUM(GV7:GV1138)</f>
        <v>8458738.87092857</v>
      </c>
      <c r="GW1139" s="452" t="n">
        <f aca="false">SUM(GW7:GW1138)</f>
        <v>8458738.87092857</v>
      </c>
      <c r="GX1139" s="452" t="n">
        <f aca="false">SUM(GX7:GX1138)</f>
        <v>8458738.87092857</v>
      </c>
      <c r="GY1139" s="452" t="n">
        <f aca="false">SUM(GY7:GY1138)</f>
        <v>8458739.43092857</v>
      </c>
      <c r="GZ1139" s="452" t="n">
        <f aca="false">SUM(GZ7:GZ1138)</f>
        <v>8453868.12092857</v>
      </c>
      <c r="HA1139" s="452" t="n">
        <f aca="false">SUM(HA7:HA1138)</f>
        <v>101568567.951143</v>
      </c>
      <c r="HB1139" s="452" t="n">
        <f aca="false">SUM(HB8:HB1138)</f>
        <v>1173138603.49991</v>
      </c>
      <c r="HC1139" s="452" t="n">
        <f aca="false">SUM(HC8:HC1138)</f>
        <v>589573775.229572</v>
      </c>
      <c r="HD1139" s="452" t="n">
        <f aca="false">SUM(HD8:HD1138)</f>
        <v>583564828.27034</v>
      </c>
      <c r="HM1139" s="453"/>
      <c r="HN1139" s="453"/>
    </row>
    <row r="1140" customFormat="false" ht="15" hidden="false" customHeight="true" outlineLevel="0" collapsed="false">
      <c r="A1140" s="200"/>
      <c r="B1140" s="454"/>
      <c r="C1140" s="201"/>
      <c r="D1140" s="305"/>
      <c r="E1140" s="202"/>
      <c r="F1140" s="201"/>
      <c r="G1140" s="201"/>
      <c r="H1140" s="201"/>
      <c r="I1140" s="203"/>
      <c r="J1140" s="201"/>
      <c r="K1140" s="201"/>
      <c r="L1140" s="201"/>
      <c r="M1140" s="201"/>
      <c r="N1140" s="201"/>
      <c r="O1140" s="455"/>
      <c r="P1140" s="201"/>
      <c r="Q1140" s="201"/>
      <c r="R1140" s="201"/>
      <c r="T1140" s="450"/>
      <c r="V1140" s="201"/>
      <c r="W1140" s="201"/>
      <c r="X1140" s="201"/>
      <c r="Y1140" s="201"/>
      <c r="Z1140" s="201"/>
      <c r="AA1140" s="201"/>
      <c r="AB1140" s="201"/>
      <c r="AC1140" s="201"/>
      <c r="AD1140" s="201"/>
      <c r="AE1140" s="201"/>
      <c r="AF1140" s="201"/>
      <c r="AG1140" s="201"/>
      <c r="AH1140" s="201"/>
      <c r="AI1140" s="201"/>
      <c r="AJ1140" s="201"/>
      <c r="AK1140" s="201"/>
      <c r="AL1140" s="201"/>
      <c r="AM1140" s="201"/>
      <c r="AN1140" s="201"/>
      <c r="AO1140" s="201"/>
      <c r="AP1140" s="201"/>
      <c r="AQ1140" s="201"/>
      <c r="AR1140" s="201"/>
      <c r="AS1140" s="201"/>
      <c r="AT1140" s="201"/>
      <c r="AU1140" s="201"/>
      <c r="AV1140" s="201"/>
      <c r="AW1140" s="201"/>
      <c r="AX1140" s="201"/>
      <c r="AY1140" s="201"/>
      <c r="AZ1140" s="201"/>
      <c r="BA1140" s="201"/>
      <c r="BB1140" s="201"/>
      <c r="BC1140" s="201"/>
      <c r="BD1140" s="201"/>
      <c r="BE1140" s="201"/>
      <c r="BF1140" s="201"/>
      <c r="BG1140" s="201"/>
      <c r="BH1140" s="201"/>
      <c r="BI1140" s="201"/>
      <c r="BJ1140" s="201"/>
      <c r="BK1140" s="201"/>
      <c r="BL1140" s="201"/>
      <c r="BM1140" s="201"/>
      <c r="BN1140" s="201"/>
      <c r="BO1140" s="201"/>
      <c r="BP1140" s="201"/>
      <c r="BQ1140" s="201"/>
      <c r="BR1140" s="201"/>
      <c r="BS1140" s="201"/>
      <c r="BT1140" s="201"/>
      <c r="BU1140" s="201"/>
      <c r="BV1140" s="201"/>
      <c r="BW1140" s="201"/>
      <c r="BX1140" s="201"/>
      <c r="BY1140" s="201"/>
      <c r="BZ1140" s="201"/>
      <c r="CA1140" s="201"/>
      <c r="CB1140" s="201"/>
      <c r="CC1140" s="201"/>
      <c r="CD1140" s="201"/>
      <c r="CE1140" s="201"/>
      <c r="CF1140" s="201"/>
      <c r="CG1140" s="201"/>
      <c r="CH1140" s="201"/>
      <c r="CI1140" s="201"/>
      <c r="CJ1140" s="201"/>
      <c r="CK1140" s="201"/>
      <c r="CL1140" s="201"/>
      <c r="CM1140" s="201"/>
      <c r="CN1140" s="201"/>
      <c r="CO1140" s="201"/>
      <c r="CP1140" s="201"/>
      <c r="CQ1140" s="201"/>
      <c r="CR1140" s="201"/>
      <c r="CS1140" s="201"/>
      <c r="CT1140" s="201"/>
      <c r="CU1140" s="201"/>
      <c r="CV1140" s="201"/>
      <c r="CW1140" s="201"/>
      <c r="CX1140" s="201"/>
      <c r="CY1140" s="201"/>
      <c r="CZ1140" s="201"/>
      <c r="DA1140" s="201"/>
      <c r="DB1140" s="201"/>
      <c r="DC1140" s="201"/>
      <c r="DD1140" s="201"/>
      <c r="DE1140" s="201"/>
      <c r="DF1140" s="201"/>
      <c r="DG1140" s="201"/>
      <c r="DH1140" s="201"/>
      <c r="DI1140" s="201"/>
      <c r="DJ1140" s="201"/>
      <c r="DK1140" s="201"/>
      <c r="DL1140" s="201"/>
      <c r="DM1140" s="213"/>
      <c r="DN1140" s="213"/>
      <c r="DO1140" s="213"/>
      <c r="DP1140" s="213"/>
      <c r="DQ1140" s="213"/>
      <c r="DR1140" s="213"/>
      <c r="DS1140" s="213"/>
      <c r="DT1140" s="213"/>
      <c r="DU1140" s="213"/>
      <c r="DV1140" s="213"/>
      <c r="DW1140" s="213"/>
      <c r="DX1140" s="213"/>
      <c r="DY1140" s="213"/>
      <c r="DZ1140" s="213"/>
      <c r="EA1140" s="213"/>
      <c r="EB1140" s="213"/>
      <c r="EC1140" s="456"/>
      <c r="ED1140" s="456"/>
      <c r="EE1140" s="456"/>
      <c r="EF1140" s="456"/>
      <c r="EG1140" s="456"/>
      <c r="EH1140" s="456"/>
      <c r="EI1140" s="456"/>
      <c r="EJ1140" s="456"/>
      <c r="EK1140" s="456"/>
      <c r="EL1140" s="456"/>
      <c r="EM1140" s="456"/>
      <c r="EN1140" s="456"/>
      <c r="EO1140" s="456"/>
      <c r="EP1140" s="213"/>
      <c r="EQ1140" s="213"/>
      <c r="ER1140" s="213"/>
      <c r="ES1140" s="456"/>
      <c r="ET1140" s="456"/>
      <c r="EU1140" s="456"/>
      <c r="EV1140" s="456"/>
      <c r="EW1140" s="456"/>
      <c r="EX1140" s="456"/>
      <c r="EY1140" s="456"/>
      <c r="EZ1140" s="456"/>
      <c r="FA1140" s="456"/>
      <c r="FB1140" s="456"/>
      <c r="FC1140" s="456"/>
      <c r="FD1140" s="456"/>
      <c r="FE1140" s="456"/>
      <c r="FF1140" s="456"/>
      <c r="FG1140" s="456"/>
      <c r="FH1140" s="456"/>
      <c r="FI1140" s="456"/>
      <c r="FJ1140" s="456"/>
      <c r="FK1140" s="456"/>
      <c r="FL1140" s="456"/>
      <c r="FM1140" s="456"/>
      <c r="FN1140" s="456"/>
      <c r="FO1140" s="456"/>
      <c r="FP1140" s="456"/>
      <c r="FQ1140" s="456"/>
      <c r="FR1140" s="456"/>
      <c r="FS1140" s="456"/>
      <c r="FT1140" s="456"/>
      <c r="FU1140" s="456"/>
      <c r="FV1140" s="213"/>
      <c r="FW1140" s="213"/>
      <c r="FX1140" s="213"/>
      <c r="FY1140" s="456"/>
      <c r="FZ1140" s="456"/>
      <c r="GA1140" s="456"/>
      <c r="GB1140" s="456"/>
      <c r="GC1140" s="456"/>
      <c r="GD1140" s="456"/>
      <c r="GE1140" s="456"/>
      <c r="GF1140" s="456"/>
      <c r="GG1140" s="456"/>
      <c r="GH1140" s="456"/>
      <c r="GI1140" s="456"/>
      <c r="GJ1140" s="456"/>
      <c r="GK1140" s="456"/>
      <c r="GL1140" s="213"/>
      <c r="GM1140" s="213"/>
      <c r="GN1140" s="213"/>
      <c r="GO1140" s="456"/>
      <c r="GP1140" s="456"/>
      <c r="GQ1140" s="456"/>
      <c r="GR1140" s="456"/>
      <c r="GS1140" s="456"/>
      <c r="GT1140" s="456"/>
      <c r="GU1140" s="456"/>
      <c r="GV1140" s="456"/>
      <c r="GW1140" s="456"/>
      <c r="GX1140" s="456"/>
      <c r="GY1140" s="456"/>
      <c r="GZ1140" s="456"/>
      <c r="HA1140" s="456"/>
      <c r="HB1140" s="456"/>
      <c r="HC1140" s="456"/>
      <c r="HD1140" s="456"/>
      <c r="HE1140" s="201"/>
      <c r="HF1140" s="201"/>
      <c r="HG1140" s="201"/>
      <c r="HH1140" s="201"/>
      <c r="HI1140" s="201"/>
      <c r="HJ1140" s="201"/>
      <c r="HK1140" s="201"/>
      <c r="HL1140" s="201"/>
      <c r="HM1140" s="264"/>
      <c r="HN1140" s="264"/>
      <c r="HO1140" s="201"/>
      <c r="HP1140" s="201"/>
      <c r="HQ1140" s="201"/>
      <c r="HR1140" s="201"/>
      <c r="HS1140" s="201"/>
      <c r="HT1140" s="201"/>
      <c r="HU1140" s="201"/>
      <c r="HV1140" s="201"/>
      <c r="HW1140" s="201"/>
      <c r="HX1140" s="201"/>
      <c r="HY1140" s="201"/>
      <c r="HZ1140" s="201"/>
      <c r="IA1140" s="201"/>
      <c r="IB1140" s="201"/>
      <c r="IC1140" s="201"/>
      <c r="ID1140" s="201"/>
      <c r="IE1140" s="201"/>
      <c r="IF1140" s="201"/>
      <c r="IG1140" s="201"/>
      <c r="IH1140" s="201"/>
      <c r="II1140" s="201"/>
      <c r="IJ1140" s="201"/>
      <c r="IK1140" s="201"/>
      <c r="IL1140" s="201"/>
      <c r="IM1140" s="201"/>
      <c r="IN1140" s="201"/>
      <c r="IO1140" s="201"/>
      <c r="IP1140" s="201"/>
      <c r="IQ1140" s="201"/>
      <c r="IR1140" s="201"/>
      <c r="IS1140" s="201"/>
      <c r="IT1140" s="201"/>
      <c r="IU1140" s="201"/>
      <c r="IV1140" s="201"/>
      <c r="IW1140" s="201"/>
      <c r="IX1140" s="201"/>
      <c r="IY1140" s="201"/>
      <c r="IZ1140" s="201"/>
      <c r="JA1140" s="201"/>
      <c r="JB1140" s="201"/>
      <c r="JC1140" s="201"/>
      <c r="JD1140" s="201"/>
      <c r="JE1140" s="201"/>
      <c r="JF1140" s="201"/>
      <c r="JG1140" s="201"/>
      <c r="JH1140" s="201"/>
      <c r="JI1140" s="201"/>
      <c r="JJ1140" s="201"/>
      <c r="JK1140" s="201"/>
      <c r="JL1140" s="201"/>
    </row>
    <row r="1141" customFormat="false" ht="29.15" hidden="false" customHeight="false" outlineLevel="0" collapsed="false">
      <c r="A1141" s="200"/>
      <c r="B1141" s="201"/>
      <c r="C1141" s="201"/>
      <c r="D1141" s="305"/>
      <c r="E1141" s="202"/>
      <c r="F1141" s="201"/>
      <c r="G1141" s="201"/>
      <c r="H1141" s="201"/>
      <c r="I1141" s="203"/>
      <c r="J1141" s="201"/>
      <c r="K1141" s="201"/>
      <c r="L1141" s="201"/>
      <c r="M1141" s="201"/>
      <c r="N1141" s="201"/>
      <c r="O1141" s="455"/>
      <c r="P1141" s="201"/>
      <c r="Q1141" s="201"/>
      <c r="R1141" s="457" t="s">
        <v>1783</v>
      </c>
      <c r="T1141" s="458" t="s">
        <v>1784</v>
      </c>
      <c r="U1141" s="458"/>
      <c r="V1141" s="458"/>
      <c r="W1141" s="458"/>
      <c r="X1141" s="458"/>
      <c r="Y1141" s="458"/>
      <c r="Z1141" s="458"/>
      <c r="AA1141" s="458"/>
      <c r="AB1141" s="458"/>
      <c r="AC1141" s="458"/>
      <c r="AD1141" s="458"/>
      <c r="AE1141" s="458"/>
      <c r="AF1141" s="458"/>
      <c r="AG1141" s="458"/>
      <c r="AH1141" s="458"/>
      <c r="AI1141" s="458"/>
      <c r="AJ1141" s="458"/>
      <c r="AK1141" s="458"/>
      <c r="AL1141" s="458"/>
      <c r="AM1141" s="458"/>
      <c r="AN1141" s="458"/>
      <c r="AO1141" s="458"/>
      <c r="AP1141" s="458"/>
      <c r="AQ1141" s="458"/>
      <c r="AR1141" s="458"/>
      <c r="AS1141" s="458"/>
      <c r="AT1141" s="458"/>
      <c r="AU1141" s="458"/>
      <c r="AV1141" s="458"/>
      <c r="AW1141" s="458"/>
      <c r="AX1141" s="458"/>
      <c r="AY1141" s="458"/>
      <c r="AZ1141" s="458"/>
      <c r="BA1141" s="458"/>
      <c r="BB1141" s="458"/>
      <c r="BC1141" s="458"/>
      <c r="BD1141" s="458"/>
      <c r="BE1141" s="458"/>
      <c r="BF1141" s="458"/>
      <c r="BG1141" s="458"/>
      <c r="BH1141" s="458"/>
      <c r="BI1141" s="458"/>
      <c r="BJ1141" s="458"/>
      <c r="BK1141" s="458"/>
      <c r="BL1141" s="458"/>
      <c r="BM1141" s="458"/>
      <c r="BN1141" s="458"/>
      <c r="BO1141" s="458"/>
      <c r="BP1141" s="458"/>
      <c r="BQ1141" s="458"/>
      <c r="BR1141" s="458"/>
      <c r="BS1141" s="458"/>
      <c r="BT1141" s="458"/>
      <c r="BU1141" s="458"/>
      <c r="BV1141" s="458"/>
      <c r="BW1141" s="458"/>
      <c r="BX1141" s="458"/>
      <c r="BY1141" s="458"/>
      <c r="BZ1141" s="458"/>
      <c r="CA1141" s="458"/>
      <c r="CB1141" s="458"/>
      <c r="CC1141" s="458"/>
      <c r="CD1141" s="458"/>
      <c r="CE1141" s="458"/>
      <c r="CF1141" s="458"/>
      <c r="CG1141" s="458"/>
      <c r="CH1141" s="458"/>
      <c r="CI1141" s="458"/>
      <c r="CJ1141" s="458"/>
      <c r="CK1141" s="458"/>
      <c r="CL1141" s="458"/>
      <c r="CM1141" s="458"/>
      <c r="CN1141" s="458"/>
      <c r="CO1141" s="458"/>
      <c r="CP1141" s="458"/>
      <c r="CQ1141" s="458"/>
      <c r="CR1141" s="458"/>
      <c r="CS1141" s="458"/>
      <c r="CT1141" s="458"/>
      <c r="CU1141" s="458"/>
      <c r="CV1141" s="458"/>
      <c r="CW1141" s="458"/>
      <c r="CX1141" s="458"/>
      <c r="CY1141" s="458"/>
      <c r="CZ1141" s="458"/>
      <c r="DA1141" s="458"/>
      <c r="DB1141" s="201"/>
      <c r="DC1141" s="201"/>
      <c r="DD1141" s="201"/>
      <c r="DE1141" s="201"/>
      <c r="DF1141" s="201"/>
      <c r="DG1141" s="201"/>
      <c r="DH1141" s="201"/>
      <c r="DI1141" s="201"/>
      <c r="DJ1141" s="201"/>
      <c r="DK1141" s="201"/>
      <c r="DL1141" s="201"/>
      <c r="DM1141" s="213"/>
      <c r="DN1141" s="213"/>
      <c r="DO1141" s="213"/>
      <c r="DP1141" s="213"/>
      <c r="DQ1141" s="213"/>
      <c r="DR1141" s="213"/>
      <c r="DS1141" s="213"/>
      <c r="DT1141" s="213"/>
      <c r="DU1141" s="213"/>
      <c r="DV1141" s="213"/>
      <c r="DW1141" s="213"/>
      <c r="DX1141" s="213"/>
      <c r="DY1141" s="213"/>
      <c r="DZ1141" s="213"/>
      <c r="EA1141" s="213"/>
      <c r="EB1141" s="213"/>
      <c r="EC1141" s="456"/>
      <c r="ED1141" s="456"/>
      <c r="EE1141" s="456"/>
      <c r="EF1141" s="456"/>
      <c r="EG1141" s="456"/>
      <c r="EH1141" s="456"/>
      <c r="EI1141" s="456"/>
      <c r="EJ1141" s="456"/>
      <c r="EK1141" s="456"/>
      <c r="EL1141" s="456"/>
      <c r="EM1141" s="456"/>
      <c r="EN1141" s="456"/>
      <c r="EO1141" s="456"/>
      <c r="EP1141" s="213"/>
      <c r="EQ1141" s="213"/>
      <c r="ER1141" s="213"/>
      <c r="ES1141" s="456"/>
      <c r="ET1141" s="456"/>
      <c r="EU1141" s="456"/>
      <c r="EV1141" s="456"/>
      <c r="EW1141" s="456"/>
      <c r="EX1141" s="456"/>
      <c r="EY1141" s="456"/>
      <c r="EZ1141" s="456"/>
      <c r="FA1141" s="456"/>
      <c r="FB1141" s="456"/>
      <c r="FC1141" s="456"/>
      <c r="FD1141" s="456"/>
      <c r="FE1141" s="456"/>
      <c r="FF1141" s="213"/>
      <c r="FG1141" s="213"/>
      <c r="FH1141" s="213"/>
      <c r="FI1141" s="456"/>
      <c r="FJ1141" s="456"/>
      <c r="FK1141" s="456"/>
      <c r="FL1141" s="456"/>
      <c r="FM1141" s="456"/>
      <c r="FN1141" s="456"/>
      <c r="FO1141" s="456"/>
      <c r="FP1141" s="456"/>
      <c r="FQ1141" s="456"/>
      <c r="FR1141" s="456"/>
      <c r="FS1141" s="456"/>
      <c r="FT1141" s="456"/>
      <c r="FU1141" s="456"/>
      <c r="FV1141" s="213"/>
      <c r="FW1141" s="213"/>
      <c r="FX1141" s="213"/>
      <c r="FY1141" s="201"/>
      <c r="FZ1141" s="201"/>
      <c r="GA1141" s="201"/>
      <c r="GB1141" s="201"/>
      <c r="GC1141" s="201"/>
      <c r="GD1141" s="201"/>
      <c r="GE1141" s="201"/>
      <c r="GF1141" s="201"/>
      <c r="GG1141" s="201"/>
      <c r="GH1141" s="201"/>
      <c r="GI1141" s="201"/>
      <c r="GJ1141" s="201"/>
      <c r="GK1141" s="201"/>
      <c r="GL1141" s="201"/>
      <c r="GM1141" s="201"/>
      <c r="GN1141" s="201"/>
      <c r="GO1141" s="201"/>
      <c r="GP1141" s="201"/>
      <c r="GQ1141" s="201"/>
      <c r="GR1141" s="201"/>
      <c r="GS1141" s="201"/>
      <c r="GT1141" s="201"/>
      <c r="GU1141" s="201"/>
      <c r="GV1141" s="201"/>
      <c r="GW1141" s="201"/>
      <c r="GX1141" s="201"/>
      <c r="GY1141" s="201"/>
      <c r="GZ1141" s="201"/>
      <c r="HA1141" s="201"/>
      <c r="HB1141" s="201"/>
      <c r="HC1141" s="201"/>
      <c r="HD1141" s="201"/>
      <c r="HE1141" s="201"/>
      <c r="HF1141" s="201"/>
      <c r="HG1141" s="201"/>
      <c r="HH1141" s="201"/>
      <c r="HI1141" s="201"/>
      <c r="HJ1141" s="201"/>
      <c r="HK1141" s="201"/>
      <c r="HL1141" s="201"/>
      <c r="HM1141" s="264"/>
      <c r="HN1141" s="264"/>
      <c r="HO1141" s="201"/>
      <c r="HP1141" s="201"/>
      <c r="HQ1141" s="201"/>
      <c r="HR1141" s="201"/>
      <c r="HS1141" s="201"/>
      <c r="HT1141" s="201"/>
      <c r="HU1141" s="201"/>
      <c r="HV1141" s="201"/>
      <c r="HW1141" s="201"/>
      <c r="HX1141" s="201"/>
      <c r="HY1141" s="201"/>
      <c r="HZ1141" s="201"/>
      <c r="IA1141" s="201"/>
      <c r="IB1141" s="201"/>
      <c r="IC1141" s="201"/>
      <c r="ID1141" s="201"/>
      <c r="IE1141" s="201"/>
      <c r="IF1141" s="201"/>
      <c r="IG1141" s="201"/>
      <c r="IH1141" s="201"/>
      <c r="II1141" s="201"/>
      <c r="IJ1141" s="201"/>
      <c r="IK1141" s="201"/>
      <c r="IL1141" s="201"/>
      <c r="IM1141" s="201"/>
      <c r="IN1141" s="201"/>
      <c r="IO1141" s="201"/>
      <c r="IP1141" s="201"/>
      <c r="IQ1141" s="201"/>
      <c r="IR1141" s="201"/>
      <c r="IS1141" s="201"/>
      <c r="IT1141" s="201"/>
      <c r="IU1141" s="201"/>
      <c r="IV1141" s="201"/>
      <c r="IW1141" s="201"/>
      <c r="IX1141" s="201"/>
      <c r="IY1141" s="201"/>
      <c r="IZ1141" s="201"/>
      <c r="JA1141" s="201"/>
      <c r="JB1141" s="201"/>
      <c r="JC1141" s="201"/>
      <c r="JD1141" s="201"/>
      <c r="JE1141" s="201"/>
      <c r="JF1141" s="201"/>
      <c r="JG1141" s="201"/>
      <c r="JH1141" s="201"/>
      <c r="JI1141" s="201"/>
      <c r="JJ1141" s="201"/>
      <c r="JK1141" s="201"/>
      <c r="JL1141" s="201"/>
    </row>
    <row r="1142" customFormat="false" ht="21.75" hidden="false" customHeight="true" outlineLevel="0" collapsed="false">
      <c r="A1142" s="200"/>
      <c r="B1142" s="201"/>
      <c r="C1142" s="201"/>
      <c r="D1142" s="305"/>
      <c r="E1142" s="202"/>
      <c r="F1142" s="201"/>
      <c r="G1142" s="201"/>
      <c r="H1142" s="201"/>
      <c r="I1142" s="203"/>
      <c r="J1142" s="201"/>
      <c r="K1142" s="201"/>
      <c r="L1142" s="201"/>
      <c r="M1142" s="201"/>
      <c r="N1142" s="201"/>
      <c r="O1142" s="455"/>
      <c r="P1142" s="201"/>
      <c r="Q1142" s="20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D1142" s="319"/>
      <c r="AE1142" s="319"/>
      <c r="AF1142" s="319"/>
      <c r="AG1142" s="319"/>
      <c r="AH1142" s="319"/>
      <c r="AI1142" s="319"/>
      <c r="AJ1142" s="319"/>
      <c r="AK1142" s="319"/>
      <c r="AL1142" s="319"/>
      <c r="AM1142" s="319"/>
      <c r="AN1142" s="319"/>
      <c r="AO1142" s="319"/>
      <c r="AP1142" s="319"/>
      <c r="AQ1142" s="319"/>
      <c r="AR1142" s="319"/>
      <c r="AS1142" s="319"/>
      <c r="AT1142" s="319"/>
      <c r="AU1142" s="319"/>
      <c r="AV1142" s="319"/>
      <c r="AW1142" s="319"/>
      <c r="AX1142" s="319"/>
      <c r="AY1142" s="319"/>
      <c r="AZ1142" s="319"/>
      <c r="BA1142" s="319"/>
      <c r="BB1142" s="319"/>
      <c r="BC1142" s="319"/>
      <c r="BD1142" s="319"/>
      <c r="BE1142" s="319"/>
      <c r="BF1142" s="319"/>
      <c r="BG1142" s="319"/>
      <c r="BH1142" s="319"/>
      <c r="BI1142" s="319"/>
      <c r="BJ1142" s="319"/>
      <c r="BK1142" s="319"/>
      <c r="BL1142" s="319"/>
      <c r="BM1142" s="319"/>
      <c r="BN1142" s="319"/>
      <c r="BO1142" s="319"/>
      <c r="BP1142" s="319"/>
      <c r="BQ1142" s="319"/>
      <c r="BR1142" s="319"/>
      <c r="BS1142" s="319"/>
      <c r="BT1142" s="319"/>
      <c r="BU1142" s="319"/>
      <c r="BV1142" s="319"/>
      <c r="BW1142" s="319"/>
      <c r="BX1142" s="319"/>
      <c r="BY1142" s="319"/>
      <c r="BZ1142" s="319"/>
      <c r="CA1142" s="319"/>
      <c r="CB1142" s="319"/>
      <c r="CC1142" s="319"/>
      <c r="CD1142" s="319"/>
      <c r="CE1142" s="319"/>
      <c r="CF1142" s="319"/>
      <c r="CG1142" s="319"/>
      <c r="CH1142" s="319"/>
      <c r="CI1142" s="319"/>
      <c r="CJ1142" s="319"/>
      <c r="CK1142" s="319"/>
      <c r="CL1142" s="319"/>
      <c r="CM1142" s="319"/>
      <c r="CN1142" s="319"/>
      <c r="CO1142" s="319"/>
      <c r="CP1142" s="319"/>
      <c r="CQ1142" s="319"/>
      <c r="CR1142" s="319"/>
      <c r="CS1142" s="319"/>
      <c r="CT1142" s="1"/>
      <c r="CU1142" s="1"/>
      <c r="CV1142" s="1"/>
      <c r="CW1142" s="1"/>
      <c r="CX1142" s="1"/>
      <c r="CY1142" s="1"/>
      <c r="CZ1142" s="459"/>
      <c r="DA1142" s="459"/>
      <c r="DB1142" s="201"/>
      <c r="DC1142" s="201"/>
      <c r="DD1142" s="201"/>
      <c r="DE1142" s="201"/>
      <c r="DF1142" s="201"/>
      <c r="DG1142" s="201"/>
      <c r="DH1142" s="201"/>
      <c r="DI1142" s="201"/>
      <c r="DJ1142" s="201"/>
      <c r="DK1142" s="201"/>
      <c r="DL1142" s="201"/>
      <c r="DM1142" s="201"/>
      <c r="DN1142" s="201"/>
      <c r="DO1142" s="201"/>
      <c r="DP1142" s="201"/>
      <c r="DQ1142" s="201"/>
      <c r="DR1142" s="201"/>
      <c r="DS1142" s="201"/>
      <c r="DT1142" s="201"/>
      <c r="DU1142" s="201"/>
      <c r="DV1142" s="201"/>
      <c r="DW1142" s="201"/>
      <c r="DX1142" s="201"/>
      <c r="DY1142" s="460" t="n">
        <f aca="false">DY1139-DX1139-DW1139-DV1139-DU1139-DT1139-DR1139-DS1139-DQ1139-DP1139-DO1139-DN1139-DM1139</f>
        <v>0</v>
      </c>
      <c r="DZ1142" s="201"/>
      <c r="EA1142" s="201"/>
      <c r="EB1142" s="201"/>
      <c r="EC1142" s="201"/>
      <c r="ED1142" s="201"/>
      <c r="EE1142" s="201"/>
      <c r="EF1142" s="201"/>
      <c r="EG1142" s="201"/>
      <c r="EH1142" s="201"/>
      <c r="EI1142" s="201"/>
      <c r="EJ1142" s="201"/>
      <c r="EK1142" s="201"/>
      <c r="EL1142" s="201"/>
      <c r="EM1142" s="201"/>
      <c r="EN1142" s="201"/>
      <c r="EO1142" s="460" t="n">
        <f aca="false">EO1139-EN1139-EM1139-EL1139-EK1139-EJ1139-EH1139-EI1139-EG1139-EF1139-EE1139-ED1139-EC1139</f>
        <v>2.42143869400024E-008</v>
      </c>
      <c r="EP1142" s="201"/>
      <c r="EQ1142" s="201"/>
      <c r="ER1142" s="201"/>
      <c r="ES1142" s="201"/>
      <c r="ET1142" s="201"/>
      <c r="EU1142" s="201"/>
      <c r="EV1142" s="201"/>
      <c r="EW1142" s="201"/>
      <c r="EX1142" s="201"/>
      <c r="EY1142" s="201"/>
      <c r="EZ1142" s="201"/>
      <c r="FA1142" s="201"/>
      <c r="FB1142" s="201"/>
      <c r="FC1142" s="201"/>
      <c r="FD1142" s="201"/>
      <c r="FE1142" s="460" t="n">
        <f aca="false">FE1139-FD1139-FC1139-FB1139-FA1139-EZ1139-EX1139-EY1139-EW1139-EV1139-EU1139-ET1139-ES1139</f>
        <v>0</v>
      </c>
      <c r="FF1142" s="201"/>
      <c r="FG1142" s="201"/>
      <c r="FH1142" s="201"/>
      <c r="FI1142" s="201"/>
      <c r="FJ1142" s="201"/>
      <c r="FK1142" s="201"/>
      <c r="FL1142" s="201"/>
      <c r="FM1142" s="201"/>
      <c r="FN1142" s="201"/>
      <c r="FO1142" s="201"/>
      <c r="FP1142" s="201"/>
      <c r="FQ1142" s="201"/>
      <c r="FR1142" s="201"/>
      <c r="FS1142" s="201"/>
      <c r="FT1142" s="201"/>
      <c r="FU1142" s="460" t="n">
        <f aca="false">FU1139-FT1139-FS1139-FR1139-FQ1139-FP1139-FN1139-FO1139-FM1139-FL1139-FK1139-FJ1139-FI1139</f>
        <v>0</v>
      </c>
      <c r="FV1142" s="201"/>
      <c r="FW1142" s="201"/>
      <c r="FX1142" s="201"/>
      <c r="FY1142" s="201"/>
      <c r="FZ1142" s="201"/>
      <c r="GA1142" s="201"/>
      <c r="GB1142" s="201"/>
      <c r="GC1142" s="201"/>
      <c r="GD1142" s="201"/>
      <c r="GE1142" s="201"/>
      <c r="GF1142" s="201"/>
      <c r="GG1142" s="201"/>
      <c r="GH1142" s="201"/>
      <c r="GI1142" s="201"/>
      <c r="GJ1142" s="201"/>
      <c r="GK1142" s="201"/>
      <c r="GL1142" s="201"/>
      <c r="GM1142" s="201"/>
      <c r="GN1142" s="201"/>
      <c r="GO1142" s="201"/>
      <c r="GP1142" s="201"/>
      <c r="GQ1142" s="201"/>
      <c r="GR1142" s="201"/>
      <c r="GS1142" s="201"/>
      <c r="GT1142" s="201"/>
      <c r="GU1142" s="201"/>
      <c r="GV1142" s="201"/>
      <c r="GW1142" s="201"/>
      <c r="GX1142" s="201"/>
      <c r="GY1142" s="201"/>
      <c r="GZ1142" s="201"/>
      <c r="HA1142" s="201"/>
      <c r="HB1142" s="201"/>
      <c r="HC1142" s="201"/>
      <c r="HD1142" s="201"/>
      <c r="HE1142" s="201"/>
      <c r="HF1142" s="201"/>
      <c r="HG1142" s="201"/>
      <c r="HH1142" s="201"/>
      <c r="HI1142" s="201"/>
      <c r="HJ1142" s="201"/>
      <c r="HK1142" s="201"/>
      <c r="HL1142" s="201"/>
      <c r="HM1142" s="264"/>
      <c r="HN1142" s="264"/>
      <c r="HO1142" s="201"/>
      <c r="HP1142" s="201"/>
      <c r="HQ1142" s="201"/>
      <c r="HR1142" s="201"/>
      <c r="HS1142" s="201"/>
      <c r="HT1142" s="201"/>
      <c r="HU1142" s="201"/>
      <c r="HV1142" s="201"/>
      <c r="HW1142" s="201"/>
      <c r="HX1142" s="201"/>
      <c r="HY1142" s="201"/>
      <c r="HZ1142" s="201"/>
      <c r="IA1142" s="201"/>
      <c r="IB1142" s="201"/>
      <c r="IC1142" s="201"/>
      <c r="ID1142" s="201"/>
      <c r="IE1142" s="201"/>
      <c r="IF1142" s="201"/>
      <c r="IG1142" s="201"/>
      <c r="IH1142" s="201"/>
      <c r="II1142" s="201"/>
      <c r="IJ1142" s="201"/>
      <c r="IK1142" s="201"/>
      <c r="IL1142" s="201"/>
      <c r="IM1142" s="201"/>
      <c r="IN1142" s="201"/>
      <c r="IO1142" s="201"/>
      <c r="IP1142" s="201"/>
      <c r="IQ1142" s="201"/>
      <c r="IR1142" s="201"/>
      <c r="IS1142" s="201"/>
      <c r="IT1142" s="201"/>
      <c r="IU1142" s="201"/>
      <c r="IV1142" s="201"/>
      <c r="IW1142" s="201"/>
      <c r="IX1142" s="201"/>
      <c r="IY1142" s="201"/>
      <c r="IZ1142" s="201"/>
      <c r="JA1142" s="201"/>
      <c r="JB1142" s="201"/>
      <c r="JC1142" s="201"/>
      <c r="JD1142" s="201"/>
      <c r="JE1142" s="201"/>
      <c r="JF1142" s="201"/>
      <c r="JG1142" s="201"/>
      <c r="JH1142" s="201"/>
      <c r="JI1142" s="201"/>
      <c r="JJ1142" s="201"/>
      <c r="JK1142" s="201"/>
      <c r="JL1142" s="201"/>
    </row>
    <row r="1143" customFormat="false" ht="16.15" hidden="false" customHeight="false" outlineLevel="0" collapsed="false">
      <c r="A1143" s="200"/>
      <c r="B1143" s="201"/>
      <c r="C1143" s="201"/>
      <c r="D1143" s="305"/>
      <c r="E1143" s="202"/>
      <c r="F1143" s="201"/>
      <c r="G1143" s="201"/>
      <c r="H1143" s="201"/>
      <c r="I1143" s="203"/>
      <c r="J1143" s="201"/>
      <c r="K1143" s="201"/>
      <c r="L1143" s="201"/>
      <c r="M1143" s="201"/>
      <c r="N1143" s="201"/>
      <c r="O1143" s="455"/>
      <c r="P1143" s="201"/>
      <c r="Q1143" s="20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D1143" s="461" t="s">
        <v>1785</v>
      </c>
      <c r="AE1143" s="461" t="s">
        <v>1785</v>
      </c>
      <c r="AF1143" s="461" t="s">
        <v>1785</v>
      </c>
      <c r="AG1143" s="461" t="s">
        <v>1785</v>
      </c>
      <c r="AH1143" s="461" t="s">
        <v>1785</v>
      </c>
      <c r="AI1143" s="461" t="s">
        <v>1785</v>
      </c>
      <c r="AJ1143" s="461" t="s">
        <v>1785</v>
      </c>
      <c r="AK1143" s="461" t="s">
        <v>1785</v>
      </c>
      <c r="AL1143" s="461" t="s">
        <v>1785</v>
      </c>
      <c r="AM1143" s="461" t="s">
        <v>1785</v>
      </c>
      <c r="AN1143" s="461" t="s">
        <v>1785</v>
      </c>
      <c r="AO1143" s="461"/>
      <c r="AP1143" s="461"/>
      <c r="AQ1143" s="461" t="s">
        <v>1785</v>
      </c>
      <c r="AR1143" s="461" t="s">
        <v>1785</v>
      </c>
      <c r="AS1143" s="461" t="s">
        <v>1785</v>
      </c>
      <c r="AT1143" s="461" t="s">
        <v>1785</v>
      </c>
      <c r="AU1143" s="461" t="s">
        <v>1785</v>
      </c>
      <c r="AV1143" s="461" t="s">
        <v>1785</v>
      </c>
      <c r="AW1143" s="461" t="s">
        <v>1785</v>
      </c>
      <c r="AX1143" s="461" t="s">
        <v>1785</v>
      </c>
      <c r="AY1143" s="461"/>
      <c r="AZ1143" s="461"/>
      <c r="BA1143" s="461"/>
      <c r="BB1143" s="461"/>
      <c r="BC1143" s="461"/>
      <c r="BD1143" s="461"/>
      <c r="BE1143" s="461"/>
      <c r="BF1143" s="461"/>
      <c r="BG1143" s="461"/>
      <c r="BH1143" s="461"/>
      <c r="BI1143" s="461"/>
      <c r="BJ1143" s="461"/>
      <c r="BK1143" s="461"/>
      <c r="BL1143" s="461"/>
      <c r="BM1143" s="461"/>
      <c r="BN1143" s="461"/>
      <c r="BO1143" s="461"/>
      <c r="BP1143" s="461"/>
      <c r="BQ1143" s="461"/>
      <c r="BR1143" s="461"/>
      <c r="BS1143" s="461"/>
      <c r="BT1143" s="461"/>
      <c r="BU1143" s="461"/>
      <c r="BV1143" s="461"/>
      <c r="BW1143" s="461"/>
      <c r="BX1143" s="461"/>
      <c r="BY1143" s="461"/>
      <c r="BZ1143" s="461"/>
      <c r="CA1143" s="461"/>
      <c r="CB1143" s="461"/>
      <c r="CC1143" s="461"/>
      <c r="CD1143" s="461"/>
      <c r="CE1143" s="461"/>
      <c r="CF1143" s="461"/>
      <c r="CG1143" s="461"/>
      <c r="CH1143" s="461"/>
      <c r="CI1143" s="461"/>
      <c r="CJ1143" s="461"/>
      <c r="CK1143" s="461" t="s">
        <v>1785</v>
      </c>
      <c r="CL1143" s="461"/>
      <c r="CM1143" s="461"/>
      <c r="CN1143" s="461"/>
      <c r="CO1143" s="461"/>
      <c r="CP1143" s="461"/>
      <c r="CQ1143" s="461"/>
      <c r="CR1143" s="461"/>
      <c r="CS1143" s="461"/>
      <c r="CT1143" s="1"/>
      <c r="CU1143" s="1"/>
      <c r="CV1143" s="1"/>
      <c r="CW1143" s="1"/>
      <c r="CX1143" s="1"/>
      <c r="CY1143" s="1"/>
      <c r="DA1143" s="1"/>
      <c r="DB1143" s="201"/>
      <c r="DC1143" s="201"/>
      <c r="DD1143" s="201"/>
      <c r="DE1143" s="201"/>
      <c r="DF1143" s="201"/>
      <c r="DG1143" s="201"/>
      <c r="DH1143" s="201"/>
      <c r="DI1143" s="201"/>
      <c r="DJ1143" s="201"/>
      <c r="DK1143" s="201"/>
      <c r="DL1143" s="201"/>
      <c r="DM1143" s="201"/>
      <c r="DN1143" s="201"/>
      <c r="DO1143" s="201"/>
      <c r="DP1143" s="201"/>
      <c r="DQ1143" s="201"/>
      <c r="DR1143" s="201"/>
      <c r="DS1143" s="201"/>
      <c r="DT1143" s="201"/>
      <c r="DU1143" s="201"/>
      <c r="DV1143" s="201"/>
      <c r="DW1143" s="201"/>
      <c r="DX1143" s="201"/>
      <c r="DY1143" s="201"/>
      <c r="DZ1143" s="201"/>
      <c r="EA1143" s="201"/>
      <c r="EB1143" s="201"/>
      <c r="EC1143" s="201"/>
      <c r="ED1143" s="201"/>
      <c r="EE1143" s="201"/>
      <c r="EF1143" s="201"/>
      <c r="EG1143" s="201"/>
      <c r="EH1143" s="201"/>
      <c r="EI1143" s="201"/>
      <c r="EJ1143" s="201"/>
      <c r="EK1143" s="201"/>
      <c r="EL1143" s="201"/>
      <c r="EM1143" s="201"/>
      <c r="EN1143" s="201"/>
      <c r="EO1143" s="201"/>
      <c r="EP1143" s="201"/>
      <c r="EQ1143" s="201"/>
      <c r="ER1143" s="201"/>
      <c r="ES1143" s="201"/>
      <c r="ET1143" s="201"/>
      <c r="EU1143" s="201"/>
      <c r="EV1143" s="201"/>
      <c r="EW1143" s="201"/>
      <c r="EX1143" s="201"/>
      <c r="EY1143" s="201"/>
      <c r="EZ1143" s="201"/>
      <c r="FA1143" s="201"/>
      <c r="FB1143" s="201"/>
      <c r="FC1143" s="201"/>
      <c r="FD1143" s="201"/>
      <c r="FE1143" s="201"/>
      <c r="FF1143" s="201"/>
      <c r="FG1143" s="201"/>
      <c r="FH1143" s="201"/>
      <c r="FI1143" s="201"/>
      <c r="FJ1143" s="201"/>
      <c r="FK1143" s="201"/>
      <c r="FL1143" s="201"/>
      <c r="FM1143" s="201"/>
      <c r="FN1143" s="201"/>
      <c r="FO1143" s="201"/>
      <c r="FP1143" s="201"/>
      <c r="FQ1143" s="201"/>
      <c r="FR1143" s="201"/>
      <c r="FS1143" s="201"/>
      <c r="FT1143" s="201"/>
      <c r="FU1143" s="201"/>
      <c r="FV1143" s="201"/>
      <c r="FW1143" s="201"/>
      <c r="FX1143" s="201"/>
      <c r="FY1143" s="201"/>
      <c r="FZ1143" s="201"/>
      <c r="GA1143" s="201"/>
      <c r="GB1143" s="201"/>
      <c r="GC1143" s="201"/>
      <c r="GD1143" s="201"/>
      <c r="GE1143" s="201"/>
      <c r="GF1143" s="201"/>
      <c r="GG1143" s="201"/>
      <c r="GH1143" s="201"/>
      <c r="GI1143" s="201"/>
      <c r="GJ1143" s="201"/>
      <c r="GK1143" s="201"/>
      <c r="GL1143" s="201"/>
      <c r="GM1143" s="201"/>
      <c r="GN1143" s="201"/>
      <c r="GO1143" s="201"/>
      <c r="GP1143" s="201"/>
      <c r="GQ1143" s="201"/>
      <c r="GR1143" s="201"/>
      <c r="GS1143" s="201"/>
      <c r="GT1143" s="201"/>
      <c r="GU1143" s="201"/>
      <c r="GV1143" s="201"/>
      <c r="GW1143" s="201"/>
      <c r="GX1143" s="201"/>
      <c r="GY1143" s="201"/>
      <c r="GZ1143" s="201"/>
      <c r="HA1143" s="201"/>
      <c r="HB1143" s="201"/>
      <c r="HC1143" s="201"/>
      <c r="HD1143" s="201"/>
      <c r="HE1143" s="201"/>
      <c r="HF1143" s="201"/>
      <c r="HG1143" s="201"/>
      <c r="HH1143" s="201"/>
      <c r="HI1143" s="201"/>
      <c r="HJ1143" s="201"/>
      <c r="HK1143" s="201"/>
      <c r="HL1143" s="201"/>
      <c r="HM1143" s="264"/>
      <c r="HN1143" s="264"/>
      <c r="HO1143" s="201"/>
      <c r="HP1143" s="201"/>
      <c r="HQ1143" s="201"/>
      <c r="HR1143" s="201"/>
      <c r="HS1143" s="201"/>
      <c r="HT1143" s="201"/>
      <c r="HU1143" s="201"/>
      <c r="HV1143" s="201"/>
      <c r="HW1143" s="201"/>
      <c r="HX1143" s="201"/>
      <c r="HY1143" s="201"/>
      <c r="HZ1143" s="201"/>
      <c r="IA1143" s="201"/>
      <c r="IB1143" s="201"/>
      <c r="IC1143" s="201"/>
      <c r="ID1143" s="201"/>
      <c r="IE1143" s="201"/>
      <c r="IF1143" s="201"/>
      <c r="IG1143" s="201"/>
      <c r="IH1143" s="201"/>
      <c r="II1143" s="201"/>
      <c r="IJ1143" s="201"/>
      <c r="IK1143" s="201"/>
      <c r="IL1143" s="201"/>
      <c r="IM1143" s="201"/>
      <c r="IN1143" s="201"/>
      <c r="IO1143" s="201"/>
      <c r="IP1143" s="201"/>
      <c r="IQ1143" s="201"/>
      <c r="IR1143" s="201"/>
      <c r="IS1143" s="201"/>
      <c r="IT1143" s="201"/>
      <c r="IU1143" s="201"/>
      <c r="IV1143" s="201"/>
      <c r="IW1143" s="201"/>
      <c r="IX1143" s="201"/>
      <c r="IY1143" s="201"/>
      <c r="IZ1143" s="201"/>
      <c r="JA1143" s="201"/>
      <c r="JB1143" s="201"/>
      <c r="JC1143" s="201"/>
      <c r="JD1143" s="201"/>
      <c r="JE1143" s="201"/>
      <c r="JF1143" s="201"/>
      <c r="JG1143" s="201"/>
      <c r="JH1143" s="201"/>
      <c r="JI1143" s="201"/>
      <c r="JJ1143" s="201"/>
      <c r="JK1143" s="201"/>
      <c r="JL1143" s="201"/>
    </row>
    <row r="1144" customFormat="false" ht="16.15" hidden="false" customHeight="false" outlineLevel="0" collapsed="false">
      <c r="A1144" s="200"/>
      <c r="B1144" s="201"/>
      <c r="C1144" s="201"/>
      <c r="D1144" s="305"/>
      <c r="E1144" s="202"/>
      <c r="F1144" s="201"/>
      <c r="G1144" s="201"/>
      <c r="H1144" s="201"/>
      <c r="I1144" s="203"/>
      <c r="J1144" s="201"/>
      <c r="K1144" s="201"/>
      <c r="L1144" s="201"/>
      <c r="M1144" s="201"/>
      <c r="N1144" s="201"/>
      <c r="O1144" s="455"/>
      <c r="P1144" s="201"/>
      <c r="Q1144" s="20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D1144" s="201"/>
      <c r="AE1144" s="201"/>
      <c r="AF1144" s="201"/>
      <c r="AG1144" s="201"/>
      <c r="AH1144" s="201"/>
      <c r="AI1144" s="201"/>
      <c r="AJ1144" s="201"/>
      <c r="AK1144" s="201"/>
      <c r="AL1144" s="201"/>
      <c r="AM1144" s="201"/>
      <c r="AN1144" s="201"/>
      <c r="AO1144" s="201"/>
      <c r="AP1144" s="201"/>
      <c r="AQ1144" s="201"/>
      <c r="AR1144" s="201"/>
      <c r="AS1144" s="201"/>
      <c r="AT1144" s="201"/>
      <c r="AU1144" s="201"/>
      <c r="AV1144" s="201"/>
      <c r="AW1144" s="201"/>
      <c r="AX1144" s="201"/>
      <c r="AY1144" s="201"/>
      <c r="AZ1144" s="201"/>
      <c r="BA1144" s="201"/>
      <c r="BB1144" s="201"/>
      <c r="BC1144" s="201"/>
      <c r="BD1144" s="201"/>
      <c r="BE1144" s="201"/>
      <c r="BF1144" s="201"/>
      <c r="BG1144" s="201"/>
      <c r="BH1144" s="201"/>
      <c r="BI1144" s="201"/>
      <c r="BJ1144" s="201"/>
      <c r="BK1144" s="201"/>
      <c r="BL1144" s="201"/>
      <c r="BM1144" s="201"/>
      <c r="BN1144" s="201"/>
      <c r="BO1144" s="201"/>
      <c r="BP1144" s="201"/>
      <c r="BQ1144" s="201"/>
      <c r="BR1144" s="201"/>
      <c r="BS1144" s="201"/>
      <c r="BT1144" s="201"/>
      <c r="BU1144" s="201"/>
      <c r="BV1144" s="201"/>
      <c r="BW1144" s="201"/>
      <c r="BX1144" s="201"/>
      <c r="BY1144" s="201"/>
      <c r="BZ1144" s="201"/>
      <c r="CA1144" s="201"/>
      <c r="CB1144" s="201"/>
      <c r="CC1144" s="201"/>
      <c r="CD1144" s="201"/>
      <c r="CE1144" s="201"/>
      <c r="CF1144" s="201"/>
      <c r="CG1144" s="201"/>
      <c r="CH1144" s="201"/>
      <c r="CI1144" s="201"/>
      <c r="CJ1144" s="201"/>
      <c r="CK1144" s="201"/>
      <c r="CL1144" s="201"/>
      <c r="CM1144" s="201"/>
      <c r="CN1144" s="201"/>
      <c r="CO1144" s="201"/>
      <c r="CP1144" s="201"/>
      <c r="CQ1144" s="201"/>
      <c r="CR1144" s="201"/>
      <c r="CS1144" s="201"/>
      <c r="CT1144" s="1"/>
      <c r="CU1144" s="1"/>
      <c r="CV1144" s="1"/>
      <c r="CW1144" s="1"/>
      <c r="CX1144" s="1"/>
      <c r="CY1144" s="1"/>
      <c r="DA1144" s="1"/>
      <c r="DB1144" s="1"/>
      <c r="DC1144" s="201"/>
      <c r="DD1144" s="201"/>
      <c r="DE1144" s="201"/>
      <c r="DF1144" s="201"/>
      <c r="DG1144" s="201"/>
      <c r="DH1144" s="201"/>
      <c r="DI1144" s="201"/>
      <c r="DJ1144" s="201"/>
      <c r="DK1144" s="201"/>
      <c r="DL1144" s="201"/>
      <c r="DM1144" s="201"/>
      <c r="DN1144" s="201"/>
      <c r="DO1144" s="201"/>
      <c r="DP1144" s="201"/>
      <c r="DQ1144" s="201"/>
      <c r="DR1144" s="201"/>
      <c r="DS1144" s="201"/>
      <c r="DT1144" s="201"/>
      <c r="DU1144" s="201"/>
      <c r="DV1144" s="201"/>
      <c r="DW1144" s="201"/>
      <c r="DX1144" s="201"/>
      <c r="DY1144" s="201"/>
      <c r="DZ1144" s="201"/>
      <c r="EA1144" s="201"/>
      <c r="EB1144" s="201"/>
      <c r="EC1144" s="462"/>
      <c r="ED1144" s="462"/>
      <c r="EE1144" s="201"/>
      <c r="EF1144" s="201"/>
      <c r="EG1144" s="201"/>
      <c r="EH1144" s="201"/>
      <c r="EI1144" s="201"/>
      <c r="EJ1144" s="201"/>
      <c r="EK1144" s="201"/>
      <c r="EL1144" s="201"/>
      <c r="EM1144" s="201"/>
      <c r="EN1144" s="201"/>
      <c r="EO1144" s="201"/>
      <c r="EP1144" s="463" t="s">
        <v>1786</v>
      </c>
      <c r="ER1144" s="464" t="s">
        <v>1787</v>
      </c>
      <c r="ES1144" s="464" t="s">
        <v>1787</v>
      </c>
      <c r="ET1144" s="464"/>
      <c r="EU1144" s="464" t="s">
        <v>1788</v>
      </c>
      <c r="EV1144" s="464"/>
      <c r="EW1144" s="464"/>
      <c r="EX1144" s="464" t="s">
        <v>1787</v>
      </c>
      <c r="EY1144" s="464" t="s">
        <v>1788</v>
      </c>
      <c r="EZ1144" s="201"/>
      <c r="FA1144" s="201"/>
      <c r="FB1144" s="1"/>
      <c r="FC1144" s="1"/>
      <c r="FD1144" s="1"/>
      <c r="FE1144" s="1"/>
      <c r="FF1144" s="1"/>
      <c r="FG1144" s="1"/>
      <c r="FH1144" s="201"/>
      <c r="FI1144" s="201"/>
      <c r="FJ1144" s="201"/>
      <c r="FK1144" s="201"/>
      <c r="FL1144" s="201"/>
      <c r="FM1144" s="201"/>
      <c r="FN1144" s="201"/>
      <c r="FO1144" s="201"/>
      <c r="FP1144" s="201"/>
      <c r="FQ1144" s="201"/>
      <c r="FR1144" s="201"/>
      <c r="FS1144" s="201"/>
      <c r="FT1144" s="201"/>
      <c r="FU1144" s="201"/>
      <c r="FV1144" s="201"/>
      <c r="FW1144" s="201"/>
      <c r="FX1144" s="201"/>
      <c r="FY1144" s="201"/>
      <c r="FZ1144" s="201"/>
      <c r="GA1144" s="201"/>
      <c r="GB1144" s="201"/>
      <c r="GC1144" s="201"/>
      <c r="GD1144" s="201"/>
      <c r="GE1144" s="201"/>
      <c r="GF1144" s="201"/>
      <c r="GG1144" s="201"/>
      <c r="GH1144" s="201"/>
      <c r="GI1144" s="201"/>
      <c r="GJ1144" s="201"/>
      <c r="GK1144" s="201"/>
      <c r="GL1144" s="201"/>
      <c r="GM1144" s="201"/>
      <c r="GN1144" s="201"/>
      <c r="GO1144" s="201"/>
      <c r="GP1144" s="201"/>
      <c r="GQ1144" s="201"/>
      <c r="GR1144" s="201"/>
      <c r="GS1144" s="201"/>
      <c r="GT1144" s="201"/>
      <c r="GU1144" s="201"/>
      <c r="GV1144" s="201"/>
      <c r="GW1144" s="201"/>
      <c r="GX1144" s="201"/>
      <c r="GY1144" s="201"/>
      <c r="GZ1144" s="201"/>
      <c r="HA1144" s="201"/>
      <c r="HB1144" s="201"/>
      <c r="HC1144" s="201"/>
      <c r="HD1144" s="201"/>
      <c r="HE1144" s="201"/>
      <c r="HF1144" s="201"/>
      <c r="HG1144" s="201"/>
      <c r="HH1144" s="201"/>
      <c r="HI1144" s="201"/>
      <c r="HJ1144" s="201"/>
      <c r="HK1144" s="201"/>
      <c r="HL1144" s="201"/>
      <c r="HM1144" s="264"/>
      <c r="HN1144" s="264"/>
      <c r="HO1144" s="201"/>
      <c r="HP1144" s="201"/>
      <c r="HQ1144" s="201"/>
      <c r="HR1144" s="201"/>
      <c r="HS1144" s="201"/>
      <c r="HT1144" s="201"/>
      <c r="HU1144" s="201"/>
      <c r="HV1144" s="201"/>
      <c r="HW1144" s="201"/>
      <c r="HX1144" s="201"/>
      <c r="HY1144" s="201"/>
      <c r="HZ1144" s="201"/>
      <c r="IA1144" s="201"/>
      <c r="IB1144" s="201"/>
      <c r="IC1144" s="201"/>
      <c r="ID1144" s="201"/>
      <c r="IE1144" s="201"/>
      <c r="IF1144" s="201"/>
      <c r="IG1144" s="201"/>
      <c r="IH1144" s="201"/>
      <c r="II1144" s="201"/>
      <c r="IJ1144" s="201"/>
      <c r="IK1144" s="201"/>
      <c r="IL1144" s="201"/>
      <c r="IM1144" s="201"/>
      <c r="IN1144" s="201"/>
      <c r="IO1144" s="201"/>
      <c r="IP1144" s="201"/>
      <c r="IQ1144" s="201"/>
      <c r="IR1144" s="201"/>
      <c r="IS1144" s="201"/>
      <c r="IT1144" s="201"/>
      <c r="IU1144" s="201"/>
      <c r="IV1144" s="201"/>
      <c r="IW1144" s="201"/>
      <c r="IX1144" s="201"/>
      <c r="IY1144" s="201"/>
      <c r="IZ1144" s="201"/>
      <c r="JA1144" s="201"/>
      <c r="JB1144" s="201"/>
      <c r="JC1144" s="201"/>
      <c r="JD1144" s="201"/>
      <c r="JE1144" s="201"/>
      <c r="JF1144" s="201"/>
      <c r="JG1144" s="201"/>
      <c r="JH1144" s="201"/>
      <c r="JI1144" s="201"/>
      <c r="JJ1144" s="201"/>
      <c r="JK1144" s="201"/>
      <c r="JL1144" s="201"/>
    </row>
    <row r="1145" customFormat="false" ht="15" hidden="false" customHeight="true" outlineLevel="0" collapsed="false">
      <c r="A1145" s="200"/>
      <c r="B1145" s="201"/>
      <c r="C1145" s="201"/>
      <c r="D1145" s="305"/>
      <c r="E1145" s="202"/>
      <c r="F1145" s="201"/>
      <c r="G1145" s="201"/>
      <c r="H1145" s="201"/>
      <c r="I1145" s="203"/>
      <c r="J1145" s="201"/>
      <c r="K1145" s="201"/>
      <c r="L1145" s="201"/>
      <c r="M1145" s="201"/>
      <c r="N1145" s="201"/>
      <c r="O1145" s="455"/>
      <c r="P1145" s="201"/>
      <c r="Q1145" s="20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D1145" s="465"/>
      <c r="AE1145" s="465"/>
      <c r="AF1145" s="465"/>
      <c r="AG1145" s="465"/>
      <c r="AH1145" s="465"/>
      <c r="AI1145" s="465"/>
      <c r="AJ1145" s="465"/>
      <c r="AK1145" s="465"/>
      <c r="AL1145" s="465"/>
      <c r="AM1145" s="465"/>
      <c r="AN1145" s="465"/>
      <c r="AO1145" s="465"/>
      <c r="AP1145" s="465"/>
      <c r="AQ1145" s="465"/>
      <c r="AR1145" s="465"/>
      <c r="AS1145" s="465"/>
      <c r="AT1145" s="465"/>
      <c r="AU1145" s="465"/>
      <c r="AV1145" s="465"/>
      <c r="AW1145" s="465"/>
      <c r="AX1145" s="465"/>
      <c r="AY1145" s="465"/>
      <c r="AZ1145" s="465"/>
      <c r="BA1145" s="465"/>
      <c r="BB1145" s="465"/>
      <c r="BC1145" s="465"/>
      <c r="BD1145" s="465"/>
      <c r="BE1145" s="465"/>
      <c r="BF1145" s="465"/>
      <c r="BG1145" s="465"/>
      <c r="BH1145" s="465"/>
      <c r="BI1145" s="465"/>
      <c r="BJ1145" s="465"/>
      <c r="BK1145" s="465"/>
      <c r="BL1145" s="465"/>
      <c r="BM1145" s="465"/>
      <c r="BN1145" s="465"/>
      <c r="BO1145" s="465"/>
      <c r="BP1145" s="465"/>
      <c r="BQ1145" s="465"/>
      <c r="BR1145" s="465"/>
      <c r="BS1145" s="465"/>
      <c r="BT1145" s="465"/>
      <c r="BU1145" s="465"/>
      <c r="BV1145" s="465"/>
      <c r="BW1145" s="465"/>
      <c r="BX1145" s="465"/>
      <c r="BY1145" s="465"/>
      <c r="BZ1145" s="465"/>
      <c r="CA1145" s="465"/>
      <c r="CB1145" s="465"/>
      <c r="CC1145" s="465"/>
      <c r="CD1145" s="465"/>
      <c r="CE1145" s="465"/>
      <c r="CF1145" s="465"/>
      <c r="CG1145" s="465"/>
      <c r="CH1145" s="465"/>
      <c r="CI1145" s="465"/>
      <c r="CJ1145" s="465"/>
      <c r="CK1145" s="465"/>
      <c r="CL1145" s="465"/>
      <c r="CM1145" s="465"/>
      <c r="CN1145" s="465"/>
      <c r="CO1145" s="465"/>
      <c r="CP1145" s="465"/>
      <c r="CQ1145" s="465"/>
      <c r="CR1145" s="465"/>
      <c r="CS1145" s="465"/>
      <c r="CT1145" s="1"/>
      <c r="CU1145" s="1"/>
      <c r="CV1145" s="1"/>
      <c r="CW1145" s="1"/>
      <c r="CX1145" s="1"/>
      <c r="CY1145" s="1"/>
      <c r="DA1145" s="1"/>
      <c r="DB1145" s="1"/>
      <c r="DC1145" s="201"/>
      <c r="DD1145" s="201"/>
      <c r="DE1145" s="201"/>
      <c r="DF1145" s="201"/>
      <c r="DG1145" s="201"/>
      <c r="DH1145" s="201"/>
      <c r="DI1145" s="201"/>
      <c r="DJ1145" s="201"/>
      <c r="DK1145" s="201"/>
      <c r="DL1145" s="201"/>
      <c r="DM1145" s="201"/>
      <c r="DN1145" s="201"/>
      <c r="DO1145" s="201"/>
      <c r="DP1145" s="201"/>
      <c r="DQ1145" s="201"/>
      <c r="DR1145" s="201"/>
      <c r="DS1145" s="201"/>
      <c r="DT1145" s="201"/>
      <c r="DU1145" s="201"/>
      <c r="DV1145" s="201"/>
      <c r="DW1145" s="201"/>
      <c r="DX1145" s="201"/>
      <c r="DY1145" s="201"/>
      <c r="DZ1145" s="201"/>
      <c r="EA1145" s="201"/>
      <c r="EB1145" s="201"/>
      <c r="EC1145" s="462"/>
      <c r="ED1145" s="462"/>
      <c r="EE1145" s="201"/>
      <c r="EF1145" s="201"/>
      <c r="EG1145" s="201"/>
      <c r="EH1145" s="201"/>
      <c r="EI1145" s="201"/>
      <c r="EJ1145" s="201"/>
      <c r="EK1145" s="201"/>
      <c r="EL1145" s="201"/>
      <c r="EM1145" s="201"/>
      <c r="EN1145" s="201"/>
      <c r="EO1145" s="201"/>
      <c r="EP1145" s="463"/>
      <c r="ER1145" s="464"/>
      <c r="ES1145" s="464"/>
      <c r="ET1145" s="464"/>
      <c r="EU1145" s="464"/>
      <c r="EV1145" s="464"/>
      <c r="EW1145" s="464"/>
      <c r="EX1145" s="464" t="s">
        <v>1785</v>
      </c>
      <c r="EY1145" s="464" t="s">
        <v>1785</v>
      </c>
      <c r="EZ1145" s="201"/>
      <c r="FA1145" s="201"/>
      <c r="FB1145" s="1"/>
      <c r="FC1145" s="1"/>
      <c r="FD1145" s="1"/>
      <c r="FE1145" s="1"/>
      <c r="FF1145" s="1"/>
      <c r="FG1145" s="1"/>
      <c r="FH1145" s="201"/>
      <c r="FI1145" s="201"/>
      <c r="FJ1145" s="201"/>
      <c r="FK1145" s="201"/>
      <c r="FL1145" s="201"/>
      <c r="FM1145" s="201"/>
      <c r="FN1145" s="201"/>
      <c r="FO1145" s="201"/>
      <c r="FP1145" s="201"/>
      <c r="FQ1145" s="201"/>
      <c r="FR1145" s="201"/>
      <c r="FS1145" s="201"/>
      <c r="FT1145" s="201"/>
      <c r="FU1145" s="201"/>
      <c r="FV1145" s="201"/>
      <c r="FW1145" s="201"/>
      <c r="FX1145" s="201"/>
      <c r="FY1145" s="201"/>
      <c r="FZ1145" s="201"/>
      <c r="GA1145" s="201"/>
      <c r="GB1145" s="201"/>
      <c r="GC1145" s="201"/>
      <c r="GD1145" s="201"/>
      <c r="GE1145" s="201"/>
      <c r="GF1145" s="201"/>
      <c r="GG1145" s="201"/>
      <c r="GH1145" s="201"/>
      <c r="GI1145" s="201"/>
      <c r="GJ1145" s="201"/>
      <c r="GK1145" s="201"/>
      <c r="GL1145" s="201"/>
      <c r="GM1145" s="201"/>
      <c r="GN1145" s="201"/>
      <c r="GO1145" s="201"/>
      <c r="GP1145" s="201"/>
      <c r="GQ1145" s="201"/>
      <c r="GR1145" s="201"/>
      <c r="GS1145" s="201"/>
      <c r="GT1145" s="201"/>
      <c r="GU1145" s="201"/>
      <c r="GV1145" s="201"/>
      <c r="GW1145" s="201"/>
      <c r="GX1145" s="201"/>
      <c r="GY1145" s="201"/>
      <c r="GZ1145" s="201"/>
      <c r="HA1145" s="201"/>
      <c r="HB1145" s="201"/>
      <c r="HC1145" s="201"/>
      <c r="HD1145" s="201"/>
      <c r="HE1145" s="201"/>
      <c r="HF1145" s="201"/>
      <c r="HG1145" s="201"/>
      <c r="HH1145" s="201"/>
      <c r="HI1145" s="201"/>
      <c r="HJ1145" s="201"/>
      <c r="HK1145" s="201"/>
      <c r="HL1145" s="201"/>
      <c r="HM1145" s="264"/>
      <c r="HN1145" s="264"/>
      <c r="HO1145" s="201"/>
      <c r="HP1145" s="201"/>
      <c r="HQ1145" s="201"/>
      <c r="HR1145" s="201"/>
      <c r="HS1145" s="201"/>
      <c r="HT1145" s="201"/>
      <c r="HU1145" s="201"/>
      <c r="HV1145" s="201"/>
      <c r="HW1145" s="201"/>
      <c r="HX1145" s="201"/>
      <c r="HY1145" s="201"/>
      <c r="HZ1145" s="201"/>
      <c r="IA1145" s="201"/>
      <c r="IB1145" s="201"/>
      <c r="IC1145" s="201"/>
      <c r="ID1145" s="201"/>
      <c r="IE1145" s="201"/>
      <c r="IF1145" s="201"/>
      <c r="IG1145" s="201"/>
      <c r="IH1145" s="201"/>
      <c r="II1145" s="201"/>
      <c r="IJ1145" s="201"/>
      <c r="IK1145" s="201"/>
      <c r="IL1145" s="201"/>
      <c r="IM1145" s="201"/>
      <c r="IN1145" s="201"/>
      <c r="IO1145" s="201"/>
      <c r="IP1145" s="201"/>
      <c r="IQ1145" s="201"/>
      <c r="IR1145" s="201"/>
      <c r="IS1145" s="201"/>
      <c r="IT1145" s="201"/>
      <c r="IU1145" s="201"/>
      <c r="IV1145" s="201"/>
      <c r="IW1145" s="201"/>
      <c r="IX1145" s="201"/>
      <c r="IY1145" s="201"/>
      <c r="IZ1145" s="201"/>
      <c r="JA1145" s="201"/>
      <c r="JB1145" s="201"/>
      <c r="JC1145" s="201"/>
      <c r="JD1145" s="201"/>
      <c r="JE1145" s="201"/>
      <c r="JF1145" s="201"/>
      <c r="JG1145" s="201"/>
      <c r="JH1145" s="201"/>
      <c r="JI1145" s="201"/>
      <c r="JJ1145" s="201"/>
      <c r="JK1145" s="201"/>
      <c r="JL1145" s="201"/>
    </row>
    <row r="1146" customFormat="false" ht="18.55" hidden="false" customHeight="false" outlineLevel="0" collapsed="false">
      <c r="A1146" s="200"/>
      <c r="B1146" s="201"/>
      <c r="C1146" s="201"/>
      <c r="D1146" s="305"/>
      <c r="E1146" s="202"/>
      <c r="F1146" s="201"/>
      <c r="G1146" s="201"/>
      <c r="H1146" s="201"/>
      <c r="I1146" s="203"/>
      <c r="J1146" s="201"/>
      <c r="K1146" s="201"/>
      <c r="L1146" s="201"/>
      <c r="M1146" s="201"/>
      <c r="N1146" s="201"/>
      <c r="O1146" s="455"/>
      <c r="P1146" s="201"/>
      <c r="Q1146" s="20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D1146" s="466"/>
      <c r="AE1146" s="466"/>
      <c r="AF1146" s="466"/>
      <c r="AG1146" s="466"/>
      <c r="AH1146" s="466"/>
      <c r="AI1146" s="466"/>
      <c r="AJ1146" s="466"/>
      <c r="AK1146" s="466"/>
      <c r="AL1146" s="466"/>
      <c r="AM1146" s="466"/>
      <c r="AN1146" s="466"/>
      <c r="AO1146" s="466"/>
      <c r="AP1146" s="466"/>
      <c r="AQ1146" s="466"/>
      <c r="AR1146" s="466"/>
      <c r="AS1146" s="466"/>
      <c r="AT1146" s="466"/>
      <c r="AU1146" s="466"/>
      <c r="AV1146" s="466"/>
      <c r="AW1146" s="466"/>
      <c r="AX1146" s="466"/>
      <c r="AY1146" s="466"/>
      <c r="AZ1146" s="466"/>
      <c r="BA1146" s="466"/>
      <c r="BB1146" s="466"/>
      <c r="BC1146" s="466"/>
      <c r="BD1146" s="466"/>
      <c r="BE1146" s="466"/>
      <c r="BF1146" s="466"/>
      <c r="BG1146" s="466"/>
      <c r="BH1146" s="466"/>
      <c r="BI1146" s="466"/>
      <c r="BJ1146" s="466"/>
      <c r="BK1146" s="466"/>
      <c r="BL1146" s="466"/>
      <c r="BM1146" s="466"/>
      <c r="BN1146" s="466"/>
      <c r="BO1146" s="466"/>
      <c r="BP1146" s="466"/>
      <c r="BQ1146" s="466"/>
      <c r="BR1146" s="466"/>
      <c r="BS1146" s="466"/>
      <c r="BT1146" s="466"/>
      <c r="BU1146" s="466"/>
      <c r="BV1146" s="466"/>
      <c r="BW1146" s="466"/>
      <c r="BX1146" s="466"/>
      <c r="BY1146" s="466"/>
      <c r="BZ1146" s="466"/>
      <c r="CA1146" s="466"/>
      <c r="CB1146" s="466"/>
      <c r="CC1146" s="466"/>
      <c r="CD1146" s="466"/>
      <c r="CE1146" s="466"/>
      <c r="CF1146" s="466"/>
      <c r="CG1146" s="466"/>
      <c r="CH1146" s="466"/>
      <c r="CI1146" s="466"/>
      <c r="CJ1146" s="466"/>
      <c r="CK1146" s="466"/>
      <c r="CL1146" s="466"/>
      <c r="CM1146" s="466"/>
      <c r="CN1146" s="466"/>
      <c r="CO1146" s="466"/>
      <c r="CP1146" s="466"/>
      <c r="CQ1146" s="466"/>
      <c r="CR1146" s="466"/>
      <c r="CS1146" s="466"/>
      <c r="CT1146" s="1"/>
      <c r="CU1146" s="1"/>
      <c r="CV1146" s="1"/>
      <c r="CW1146" s="1"/>
      <c r="CX1146" s="1"/>
      <c r="CY1146" s="1"/>
      <c r="DA1146" s="1"/>
      <c r="DB1146" s="1"/>
      <c r="DC1146" s="201"/>
      <c r="DD1146" s="201"/>
      <c r="DE1146" s="201"/>
      <c r="DF1146" s="201"/>
      <c r="DG1146" s="201"/>
      <c r="DH1146" s="201"/>
      <c r="DI1146" s="201"/>
      <c r="DJ1146" s="201"/>
      <c r="DK1146" s="201"/>
      <c r="DL1146" s="201"/>
      <c r="DM1146" s="201"/>
      <c r="DN1146" s="201"/>
      <c r="DO1146" s="201"/>
      <c r="DP1146" s="201"/>
      <c r="DQ1146" s="201"/>
      <c r="DR1146" s="201"/>
      <c r="DS1146" s="201"/>
      <c r="DT1146" s="201"/>
      <c r="DU1146" s="201"/>
      <c r="DV1146" s="201"/>
      <c r="DW1146" s="201"/>
      <c r="DX1146" s="201"/>
      <c r="DY1146" s="201"/>
      <c r="DZ1146" s="201"/>
      <c r="EA1146" s="201"/>
      <c r="EB1146" s="201"/>
      <c r="EC1146" s="462"/>
      <c r="ED1146" s="462"/>
      <c r="EE1146" s="201"/>
      <c r="EF1146" s="201"/>
      <c r="EG1146" s="201"/>
      <c r="EH1146" s="201"/>
      <c r="EI1146" s="201"/>
      <c r="EJ1146" s="201"/>
      <c r="EK1146" s="201"/>
      <c r="EL1146" s="201"/>
      <c r="EM1146" s="201"/>
      <c r="EN1146" s="201"/>
      <c r="EO1146" s="201"/>
      <c r="EP1146" s="467" t="s">
        <v>1789</v>
      </c>
      <c r="ER1146" s="468" t="n">
        <v>2024</v>
      </c>
      <c r="ES1146" s="468" t="n">
        <v>2025</v>
      </c>
      <c r="ET1146" s="469" t="s">
        <v>1790</v>
      </c>
      <c r="EU1146" s="468" t="n">
        <v>2024</v>
      </c>
      <c r="EV1146" s="468" t="n">
        <v>2025</v>
      </c>
      <c r="EW1146" s="469" t="s">
        <v>1790</v>
      </c>
      <c r="EX1146" s="470" t="s">
        <v>1791</v>
      </c>
      <c r="EY1146" s="470"/>
      <c r="EZ1146" s="201"/>
      <c r="FA1146" s="201"/>
      <c r="FB1146" s="1"/>
      <c r="FC1146" s="1"/>
      <c r="FD1146" s="1"/>
      <c r="FE1146" s="1"/>
      <c r="FF1146" s="1"/>
      <c r="FG1146" s="1"/>
      <c r="FH1146" s="201"/>
      <c r="FI1146" s="201"/>
      <c r="FJ1146" s="201"/>
      <c r="FK1146" s="201"/>
      <c r="FL1146" s="201"/>
      <c r="FM1146" s="201"/>
      <c r="FN1146" s="201"/>
      <c r="FO1146" s="201"/>
      <c r="FP1146" s="201"/>
      <c r="FQ1146" s="201"/>
      <c r="FR1146" s="201"/>
      <c r="FS1146" s="201"/>
      <c r="FT1146" s="201"/>
      <c r="FU1146" s="201"/>
      <c r="FV1146" s="201"/>
      <c r="FW1146" s="201"/>
      <c r="FX1146" s="201"/>
      <c r="FY1146" s="201"/>
      <c r="FZ1146" s="201"/>
      <c r="GA1146" s="201"/>
      <c r="GB1146" s="201"/>
      <c r="GC1146" s="201"/>
      <c r="GD1146" s="201"/>
      <c r="GE1146" s="201"/>
      <c r="GF1146" s="201"/>
      <c r="GG1146" s="201"/>
      <c r="GH1146" s="201"/>
      <c r="GI1146" s="201"/>
      <c r="GJ1146" s="201"/>
      <c r="GK1146" s="201"/>
      <c r="GL1146" s="201"/>
      <c r="GM1146" s="201"/>
      <c r="GN1146" s="201"/>
      <c r="GO1146" s="201"/>
      <c r="GP1146" s="201"/>
      <c r="GQ1146" s="201"/>
      <c r="GR1146" s="201"/>
      <c r="GS1146" s="201"/>
      <c r="GT1146" s="201"/>
      <c r="GU1146" s="201"/>
      <c r="GV1146" s="201"/>
      <c r="GW1146" s="201"/>
      <c r="GX1146" s="201"/>
      <c r="GY1146" s="201"/>
      <c r="GZ1146" s="201"/>
      <c r="HA1146" s="201"/>
      <c r="HB1146" s="201"/>
      <c r="HC1146" s="201"/>
      <c r="HD1146" s="201"/>
      <c r="HE1146" s="201"/>
      <c r="HF1146" s="201"/>
      <c r="HG1146" s="201"/>
      <c r="HH1146" s="201"/>
      <c r="HI1146" s="201"/>
      <c r="HJ1146" s="201"/>
      <c r="HK1146" s="201"/>
      <c r="HL1146" s="201"/>
      <c r="HM1146" s="264"/>
      <c r="HN1146" s="264"/>
      <c r="HO1146" s="201"/>
      <c r="HP1146" s="201"/>
      <c r="HQ1146" s="201"/>
      <c r="HR1146" s="201"/>
      <c r="HS1146" s="201"/>
      <c r="HT1146" s="201"/>
      <c r="HU1146" s="201"/>
      <c r="HV1146" s="201"/>
      <c r="HW1146" s="201"/>
      <c r="HX1146" s="201"/>
      <c r="HY1146" s="201"/>
      <c r="HZ1146" s="201"/>
      <c r="IA1146" s="201"/>
      <c r="IB1146" s="201"/>
      <c r="IC1146" s="201"/>
      <c r="ID1146" s="201"/>
      <c r="IE1146" s="201"/>
      <c r="IF1146" s="201"/>
      <c r="IG1146" s="201"/>
      <c r="IH1146" s="201"/>
      <c r="II1146" s="201"/>
      <c r="IJ1146" s="201"/>
      <c r="IK1146" s="201"/>
      <c r="IL1146" s="201"/>
      <c r="IM1146" s="201"/>
      <c r="IN1146" s="201"/>
      <c r="IO1146" s="201"/>
      <c r="IP1146" s="201"/>
      <c r="IQ1146" s="201"/>
      <c r="IR1146" s="201"/>
      <c r="IS1146" s="201"/>
      <c r="IT1146" s="201"/>
      <c r="IU1146" s="201"/>
      <c r="IV1146" s="201"/>
      <c r="IW1146" s="201"/>
      <c r="IX1146" s="201"/>
      <c r="IY1146" s="201"/>
      <c r="IZ1146" s="201"/>
      <c r="JA1146" s="201"/>
      <c r="JB1146" s="201"/>
      <c r="JC1146" s="201"/>
      <c r="JD1146" s="201"/>
      <c r="JE1146" s="201"/>
      <c r="JF1146" s="201"/>
      <c r="JG1146" s="201"/>
      <c r="JH1146" s="201"/>
      <c r="JI1146" s="201"/>
      <c r="JJ1146" s="201"/>
      <c r="JK1146" s="201"/>
      <c r="JL1146" s="201"/>
    </row>
    <row r="1147" customFormat="false" ht="17.35" hidden="false" customHeight="false" outlineLevel="0" collapsed="false">
      <c r="A1147" s="200"/>
      <c r="B1147" s="201"/>
      <c r="C1147" s="201"/>
      <c r="D1147" s="305"/>
      <c r="E1147" s="202"/>
      <c r="F1147" s="201"/>
      <c r="G1147" s="201"/>
      <c r="H1147" s="201"/>
      <c r="I1147" s="203"/>
      <c r="J1147" s="201"/>
      <c r="K1147" s="201"/>
      <c r="L1147" s="201"/>
      <c r="M1147" s="201"/>
      <c r="N1147" s="201"/>
      <c r="O1147" s="455"/>
      <c r="P1147" s="201"/>
      <c r="Q1147" s="20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D1147" s="466"/>
      <c r="AE1147" s="466"/>
      <c r="AF1147" s="466"/>
      <c r="AG1147" s="466"/>
      <c r="AH1147" s="466"/>
      <c r="AI1147" s="466"/>
      <c r="AJ1147" s="466"/>
      <c r="AK1147" s="466"/>
      <c r="AL1147" s="466"/>
      <c r="AM1147" s="466"/>
      <c r="AN1147" s="466"/>
      <c r="AO1147" s="466"/>
      <c r="AP1147" s="466"/>
      <c r="AQ1147" s="466"/>
      <c r="AR1147" s="466"/>
      <c r="AS1147" s="466"/>
      <c r="AT1147" s="466"/>
      <c r="AU1147" s="466"/>
      <c r="AV1147" s="466"/>
      <c r="AW1147" s="466"/>
      <c r="AX1147" s="466"/>
      <c r="AY1147" s="466"/>
      <c r="AZ1147" s="466"/>
      <c r="BA1147" s="466"/>
      <c r="BB1147" s="466"/>
      <c r="BC1147" s="466"/>
      <c r="BD1147" s="466"/>
      <c r="BE1147" s="466"/>
      <c r="BF1147" s="466"/>
      <c r="BG1147" s="466"/>
      <c r="BH1147" s="466"/>
      <c r="BI1147" s="466"/>
      <c r="BJ1147" s="466"/>
      <c r="BK1147" s="466"/>
      <c r="BL1147" s="466"/>
      <c r="BM1147" s="466"/>
      <c r="BN1147" s="466"/>
      <c r="BO1147" s="466"/>
      <c r="BP1147" s="466"/>
      <c r="BQ1147" s="466"/>
      <c r="BR1147" s="466"/>
      <c r="BS1147" s="466"/>
      <c r="BT1147" s="466"/>
      <c r="BU1147" s="466"/>
      <c r="BV1147" s="466"/>
      <c r="BW1147" s="466"/>
      <c r="BX1147" s="466"/>
      <c r="BY1147" s="466"/>
      <c r="BZ1147" s="466"/>
      <c r="CA1147" s="466"/>
      <c r="CB1147" s="466"/>
      <c r="CC1147" s="466"/>
      <c r="CD1147" s="466"/>
      <c r="CE1147" s="466"/>
      <c r="CF1147" s="466"/>
      <c r="CG1147" s="466"/>
      <c r="CH1147" s="466"/>
      <c r="CI1147" s="466"/>
      <c r="CJ1147" s="466"/>
      <c r="CK1147" s="466"/>
      <c r="CL1147" s="466"/>
      <c r="CM1147" s="466"/>
      <c r="CN1147" s="466"/>
      <c r="CO1147" s="466"/>
      <c r="CP1147" s="466"/>
      <c r="CQ1147" s="466"/>
      <c r="CR1147" s="466"/>
      <c r="CS1147" s="466"/>
      <c r="CT1147" s="1"/>
      <c r="CU1147" s="1"/>
      <c r="CV1147" s="1"/>
      <c r="CW1147" s="1"/>
      <c r="CX1147" s="1"/>
      <c r="CY1147" s="1"/>
      <c r="DA1147" s="1"/>
      <c r="DB1147" s="1"/>
      <c r="DC1147" s="201"/>
      <c r="DD1147" s="201"/>
      <c r="DE1147" s="201"/>
      <c r="DF1147" s="201"/>
      <c r="DG1147" s="201"/>
      <c r="DH1147" s="201"/>
      <c r="DI1147" s="201"/>
      <c r="DJ1147" s="201"/>
      <c r="DK1147" s="201"/>
      <c r="DL1147" s="201"/>
      <c r="DM1147" s="201"/>
      <c r="DN1147" s="201"/>
      <c r="DO1147" s="201"/>
      <c r="DP1147" s="201"/>
      <c r="DQ1147" s="201"/>
      <c r="DR1147" s="201"/>
      <c r="DS1147" s="201"/>
      <c r="DT1147" s="201"/>
      <c r="DU1147" s="201"/>
      <c r="DV1147" s="201"/>
      <c r="DW1147" s="201"/>
      <c r="DX1147" s="201"/>
      <c r="DY1147" s="201"/>
      <c r="DZ1147" s="201"/>
      <c r="EA1147" s="201"/>
      <c r="EB1147" s="201"/>
      <c r="EC1147" s="462"/>
      <c r="ED1147" s="462"/>
      <c r="EE1147" s="201"/>
      <c r="EF1147" s="201"/>
      <c r="EG1147" s="201"/>
      <c r="EH1147" s="201"/>
      <c r="EI1147" s="201"/>
      <c r="EJ1147" s="201"/>
      <c r="EK1147" s="201"/>
      <c r="EL1147" s="201"/>
      <c r="EM1147" s="201"/>
      <c r="EN1147" s="201"/>
      <c r="EO1147" s="201"/>
      <c r="EP1147" s="471" t="s">
        <v>1792</v>
      </c>
      <c r="ER1147" s="472" t="n">
        <f aca="false">ER1148</f>
        <v>0</v>
      </c>
      <c r="ES1147" s="472" t="n">
        <f aca="false">ES1148</f>
        <v>0</v>
      </c>
      <c r="ET1147" s="472" t="n">
        <f aca="false">ET1148</f>
        <v>0</v>
      </c>
      <c r="EU1147" s="472" t="n">
        <f aca="false">EU1148</f>
        <v>0</v>
      </c>
      <c r="EV1147" s="472" t="n">
        <f aca="false">EV1148</f>
        <v>0</v>
      </c>
      <c r="EW1147" s="472" t="n">
        <f aca="false">EW1148</f>
        <v>0</v>
      </c>
      <c r="EX1147" s="473" t="n">
        <f aca="false">ER1147+ES1147+ET1147</f>
        <v>0</v>
      </c>
      <c r="EY1147" s="473" t="n">
        <f aca="false">ES1147+ET1147+EU1147</f>
        <v>0</v>
      </c>
      <c r="EZ1147" s="201"/>
      <c r="FA1147" s="201"/>
      <c r="FB1147" s="1"/>
      <c r="FC1147" s="1"/>
      <c r="FD1147" s="1"/>
      <c r="FE1147" s="1"/>
      <c r="FF1147" s="1"/>
      <c r="FG1147" s="1"/>
      <c r="FH1147" s="201"/>
      <c r="FI1147" s="201"/>
      <c r="FJ1147" s="201"/>
      <c r="FK1147" s="201"/>
      <c r="FL1147" s="201"/>
      <c r="FM1147" s="201"/>
      <c r="FN1147" s="201"/>
      <c r="FO1147" s="201"/>
      <c r="FP1147" s="201"/>
      <c r="FQ1147" s="201"/>
      <c r="FR1147" s="201"/>
      <c r="FS1147" s="201"/>
      <c r="FT1147" s="201"/>
      <c r="FU1147" s="201"/>
      <c r="FV1147" s="201"/>
      <c r="FW1147" s="201"/>
      <c r="FX1147" s="201"/>
      <c r="FY1147" s="201"/>
      <c r="FZ1147" s="201"/>
      <c r="GA1147" s="201"/>
      <c r="GB1147" s="201"/>
      <c r="GC1147" s="201"/>
      <c r="GD1147" s="201"/>
      <c r="GE1147" s="201"/>
      <c r="GF1147" s="201"/>
      <c r="GG1147" s="201"/>
      <c r="GH1147" s="201"/>
      <c r="GI1147" s="201"/>
      <c r="GJ1147" s="201"/>
      <c r="GK1147" s="201"/>
      <c r="GL1147" s="201"/>
      <c r="GM1147" s="201"/>
      <c r="GN1147" s="201"/>
      <c r="GO1147" s="201"/>
      <c r="GP1147" s="201"/>
      <c r="GQ1147" s="201"/>
      <c r="GR1147" s="201"/>
      <c r="GS1147" s="201"/>
      <c r="GT1147" s="201"/>
      <c r="GU1147" s="201"/>
      <c r="GV1147" s="201"/>
      <c r="GW1147" s="201"/>
      <c r="GX1147" s="201"/>
      <c r="GY1147" s="201"/>
      <c r="GZ1147" s="201"/>
      <c r="HA1147" s="201"/>
      <c r="HB1147" s="201"/>
      <c r="HC1147" s="201"/>
      <c r="HD1147" s="201"/>
      <c r="HE1147" s="201"/>
      <c r="HF1147" s="201"/>
      <c r="HG1147" s="201"/>
      <c r="HH1147" s="201"/>
      <c r="HI1147" s="201"/>
      <c r="HJ1147" s="201"/>
      <c r="HK1147" s="201"/>
      <c r="HL1147" s="201"/>
      <c r="HM1147" s="264"/>
      <c r="HN1147" s="264"/>
      <c r="HO1147" s="201"/>
      <c r="HP1147" s="201"/>
      <c r="HQ1147" s="201"/>
      <c r="HR1147" s="201"/>
      <c r="HS1147" s="201"/>
      <c r="HT1147" s="201"/>
      <c r="HU1147" s="201"/>
      <c r="HV1147" s="201"/>
      <c r="HW1147" s="201"/>
      <c r="HX1147" s="201"/>
      <c r="HY1147" s="201"/>
      <c r="HZ1147" s="201"/>
      <c r="IA1147" s="201"/>
      <c r="IB1147" s="201"/>
      <c r="IC1147" s="201"/>
      <c r="ID1147" s="201"/>
      <c r="IE1147" s="201"/>
      <c r="IF1147" s="201"/>
      <c r="IG1147" s="201"/>
      <c r="IH1147" s="201"/>
      <c r="II1147" s="201"/>
      <c r="IJ1147" s="201"/>
      <c r="IK1147" s="201"/>
      <c r="IL1147" s="201"/>
      <c r="IM1147" s="201"/>
      <c r="IN1147" s="201"/>
      <c r="IO1147" s="201"/>
      <c r="IP1147" s="201"/>
      <c r="IQ1147" s="201"/>
      <c r="IR1147" s="201"/>
      <c r="IS1147" s="201"/>
      <c r="IT1147" s="201"/>
      <c r="IU1147" s="201"/>
      <c r="IV1147" s="201"/>
      <c r="IW1147" s="201"/>
      <c r="IX1147" s="201"/>
      <c r="IY1147" s="201"/>
      <c r="IZ1147" s="201"/>
      <c r="JA1147" s="201"/>
      <c r="JB1147" s="201"/>
      <c r="JC1147" s="201"/>
      <c r="JD1147" s="201"/>
      <c r="JE1147" s="201"/>
      <c r="JF1147" s="201"/>
      <c r="JG1147" s="201"/>
      <c r="JH1147" s="201"/>
      <c r="JI1147" s="201"/>
      <c r="JJ1147" s="201"/>
      <c r="JK1147" s="201"/>
      <c r="JL1147" s="201"/>
    </row>
    <row r="1148" customFormat="false" ht="16.15" hidden="false" customHeight="false" outlineLevel="0" collapsed="false">
      <c r="A1148" s="200"/>
      <c r="B1148" s="201"/>
      <c r="C1148" s="201"/>
      <c r="D1148" s="305"/>
      <c r="E1148" s="202"/>
      <c r="F1148" s="201"/>
      <c r="G1148" s="201"/>
      <c r="H1148" s="201"/>
      <c r="I1148" s="203"/>
      <c r="J1148" s="201"/>
      <c r="K1148" s="201"/>
      <c r="L1148" s="201"/>
      <c r="M1148" s="201"/>
      <c r="N1148" s="201"/>
      <c r="O1148" s="455"/>
      <c r="P1148" s="201"/>
      <c r="Q1148" s="20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D1148" s="466"/>
      <c r="AE1148" s="466"/>
      <c r="AF1148" s="466"/>
      <c r="AG1148" s="466"/>
      <c r="AH1148" s="466"/>
      <c r="AI1148" s="466"/>
      <c r="AJ1148" s="466"/>
      <c r="AK1148" s="466"/>
      <c r="AL1148" s="466"/>
      <c r="AM1148" s="466"/>
      <c r="AN1148" s="466"/>
      <c r="AO1148" s="466"/>
      <c r="AP1148" s="466"/>
      <c r="AQ1148" s="466"/>
      <c r="AR1148" s="466"/>
      <c r="AS1148" s="466"/>
      <c r="AT1148" s="466"/>
      <c r="AU1148" s="466"/>
      <c r="AV1148" s="466"/>
      <c r="AW1148" s="466"/>
      <c r="AX1148" s="466"/>
      <c r="AY1148" s="466"/>
      <c r="AZ1148" s="466"/>
      <c r="BA1148" s="466"/>
      <c r="BB1148" s="466"/>
      <c r="BC1148" s="466"/>
      <c r="BD1148" s="466"/>
      <c r="BE1148" s="466"/>
      <c r="BF1148" s="466"/>
      <c r="BG1148" s="466"/>
      <c r="BH1148" s="466"/>
      <c r="BI1148" s="466"/>
      <c r="BJ1148" s="466"/>
      <c r="BK1148" s="466"/>
      <c r="BL1148" s="466"/>
      <c r="BM1148" s="466"/>
      <c r="BN1148" s="466"/>
      <c r="BO1148" s="466"/>
      <c r="BP1148" s="466"/>
      <c r="BQ1148" s="466"/>
      <c r="BR1148" s="466"/>
      <c r="BS1148" s="466"/>
      <c r="BT1148" s="466"/>
      <c r="BU1148" s="466"/>
      <c r="BV1148" s="466"/>
      <c r="BW1148" s="466"/>
      <c r="BX1148" s="466"/>
      <c r="BY1148" s="466"/>
      <c r="BZ1148" s="466"/>
      <c r="CA1148" s="466"/>
      <c r="CB1148" s="466"/>
      <c r="CC1148" s="466"/>
      <c r="CD1148" s="466"/>
      <c r="CE1148" s="466"/>
      <c r="CF1148" s="466"/>
      <c r="CG1148" s="466"/>
      <c r="CH1148" s="466"/>
      <c r="CI1148" s="466"/>
      <c r="CJ1148" s="466"/>
      <c r="CK1148" s="466"/>
      <c r="CL1148" s="466"/>
      <c r="CM1148" s="466"/>
      <c r="CN1148" s="466"/>
      <c r="CO1148" s="466"/>
      <c r="CP1148" s="466"/>
      <c r="CQ1148" s="466"/>
      <c r="CR1148" s="466"/>
      <c r="CS1148" s="466"/>
      <c r="CT1148" s="1"/>
      <c r="CU1148" s="1"/>
      <c r="CV1148" s="1"/>
      <c r="CW1148" s="1"/>
      <c r="CX1148" s="1"/>
      <c r="CY1148" s="1"/>
      <c r="DA1148" s="1"/>
      <c r="DB1148" s="1"/>
      <c r="DC1148" s="201"/>
      <c r="DD1148" s="201"/>
      <c r="DE1148" s="201"/>
      <c r="DF1148" s="201"/>
      <c r="DG1148" s="201"/>
      <c r="DH1148" s="201"/>
      <c r="DI1148" s="201"/>
      <c r="DJ1148" s="201"/>
      <c r="DK1148" s="201"/>
      <c r="DL1148" s="201"/>
      <c r="DM1148" s="201"/>
      <c r="DN1148" s="201"/>
      <c r="DO1148" s="201"/>
      <c r="DP1148" s="201"/>
      <c r="DQ1148" s="201"/>
      <c r="DR1148" s="201"/>
      <c r="DS1148" s="201"/>
      <c r="DT1148" s="201"/>
      <c r="DU1148" s="201"/>
      <c r="DV1148" s="201"/>
      <c r="DW1148" s="201"/>
      <c r="DX1148" s="201"/>
      <c r="DY1148" s="201"/>
      <c r="DZ1148" s="201"/>
      <c r="EA1148" s="201"/>
      <c r="EB1148" s="201"/>
      <c r="EC1148" s="462"/>
      <c r="ED1148" s="462"/>
      <c r="EE1148" s="201"/>
      <c r="EF1148" s="201"/>
      <c r="EG1148" s="201"/>
      <c r="EH1148" s="201"/>
      <c r="EI1148" s="201"/>
      <c r="EJ1148" s="201"/>
      <c r="EK1148" s="201"/>
      <c r="EL1148" s="201"/>
      <c r="EM1148" s="201"/>
      <c r="EN1148" s="201"/>
      <c r="EO1148" s="201"/>
      <c r="EP1148" s="474" t="s">
        <v>1793</v>
      </c>
      <c r="ER1148" s="475" t="n">
        <v>0</v>
      </c>
      <c r="ES1148" s="476" t="n">
        <v>0</v>
      </c>
      <c r="ET1148" s="476" t="n">
        <v>0</v>
      </c>
      <c r="EU1148" s="476" t="n">
        <f aca="false">ER1148*1.2</f>
        <v>0</v>
      </c>
      <c r="EV1148" s="476" t="n">
        <f aca="false">ES1148*1.2</f>
        <v>0</v>
      </c>
      <c r="EW1148" s="476" t="n">
        <f aca="false">ET1148*1.2</f>
        <v>0</v>
      </c>
      <c r="EX1148" s="475" t="n">
        <f aca="false">ER1148+ES1148+ET1148</f>
        <v>0</v>
      </c>
      <c r="EY1148" s="477" t="n">
        <f aca="false">EU1148+EV1148+EW1148</f>
        <v>0</v>
      </c>
      <c r="EZ1148" s="201"/>
      <c r="FA1148" s="201"/>
      <c r="FB1148" s="1"/>
      <c r="FC1148" s="1"/>
      <c r="FD1148" s="1"/>
      <c r="FE1148" s="1"/>
      <c r="FF1148" s="1"/>
      <c r="FG1148" s="1"/>
      <c r="FH1148" s="201"/>
      <c r="FI1148" s="201"/>
      <c r="FJ1148" s="201"/>
      <c r="FK1148" s="201"/>
      <c r="FL1148" s="201"/>
      <c r="FM1148" s="201"/>
      <c r="FN1148" s="201"/>
      <c r="FO1148" s="201"/>
      <c r="FP1148" s="201"/>
      <c r="FQ1148" s="201"/>
      <c r="FR1148" s="201"/>
      <c r="FS1148" s="201"/>
      <c r="FT1148" s="201"/>
      <c r="FU1148" s="201"/>
      <c r="FV1148" s="201"/>
      <c r="FW1148" s="201"/>
      <c r="FX1148" s="201"/>
      <c r="FY1148" s="201"/>
      <c r="FZ1148" s="201"/>
      <c r="GA1148" s="201"/>
      <c r="GB1148" s="201"/>
      <c r="GC1148" s="201"/>
      <c r="GD1148" s="201"/>
      <c r="GE1148" s="201"/>
      <c r="GF1148" s="201"/>
      <c r="GG1148" s="201"/>
      <c r="GH1148" s="201"/>
      <c r="GI1148" s="201"/>
      <c r="GJ1148" s="201"/>
      <c r="GK1148" s="201"/>
      <c r="GL1148" s="201"/>
      <c r="GM1148" s="201"/>
      <c r="GN1148" s="201"/>
      <c r="GO1148" s="201"/>
      <c r="GP1148" s="201"/>
      <c r="GQ1148" s="201"/>
      <c r="GR1148" s="201"/>
      <c r="GS1148" s="201"/>
      <c r="GT1148" s="201"/>
      <c r="GU1148" s="201"/>
      <c r="GV1148" s="201"/>
      <c r="GW1148" s="201"/>
      <c r="GX1148" s="201"/>
      <c r="GY1148" s="201"/>
      <c r="GZ1148" s="201"/>
      <c r="HA1148" s="201"/>
      <c r="HB1148" s="201"/>
      <c r="HC1148" s="201"/>
      <c r="HD1148" s="201"/>
      <c r="HE1148" s="201"/>
      <c r="HF1148" s="201"/>
      <c r="HG1148" s="201"/>
      <c r="HH1148" s="201"/>
      <c r="HI1148" s="201"/>
      <c r="HJ1148" s="201"/>
      <c r="HK1148" s="201"/>
      <c r="HL1148" s="201"/>
      <c r="HM1148" s="264"/>
      <c r="HN1148" s="264"/>
      <c r="HO1148" s="201"/>
      <c r="HP1148" s="201"/>
      <c r="HQ1148" s="201"/>
      <c r="HR1148" s="201"/>
      <c r="HS1148" s="201"/>
      <c r="HT1148" s="201"/>
      <c r="HU1148" s="201"/>
      <c r="HV1148" s="201"/>
      <c r="HW1148" s="201"/>
      <c r="HX1148" s="201"/>
      <c r="HY1148" s="201"/>
      <c r="HZ1148" s="201"/>
      <c r="IA1148" s="201"/>
      <c r="IB1148" s="201"/>
      <c r="IC1148" s="201"/>
      <c r="ID1148" s="201"/>
      <c r="IE1148" s="201"/>
      <c r="IF1148" s="201"/>
      <c r="IG1148" s="201"/>
      <c r="IH1148" s="201"/>
      <c r="II1148" s="201"/>
      <c r="IJ1148" s="201"/>
      <c r="IK1148" s="201"/>
      <c r="IL1148" s="201"/>
      <c r="IM1148" s="201"/>
      <c r="IN1148" s="201"/>
      <c r="IO1148" s="201"/>
      <c r="IP1148" s="201"/>
      <c r="IQ1148" s="201"/>
      <c r="IR1148" s="201"/>
      <c r="IS1148" s="201"/>
      <c r="IT1148" s="201"/>
      <c r="IU1148" s="201"/>
      <c r="IV1148" s="201"/>
      <c r="IW1148" s="201"/>
      <c r="IX1148" s="201"/>
      <c r="IY1148" s="201"/>
      <c r="IZ1148" s="201"/>
      <c r="JA1148" s="201"/>
      <c r="JB1148" s="201"/>
      <c r="JC1148" s="201"/>
      <c r="JD1148" s="201"/>
      <c r="JE1148" s="201"/>
      <c r="JF1148" s="201"/>
      <c r="JG1148" s="201"/>
      <c r="JH1148" s="201"/>
      <c r="JI1148" s="201"/>
      <c r="JJ1148" s="201"/>
      <c r="JK1148" s="201"/>
      <c r="JL1148" s="201"/>
    </row>
    <row r="1149" customFormat="false" ht="17.35" hidden="false" customHeight="false" outlineLevel="0" collapsed="false">
      <c r="A1149" s="200"/>
      <c r="B1149" s="201"/>
      <c r="C1149" s="201"/>
      <c r="D1149" s="305"/>
      <c r="E1149" s="202"/>
      <c r="F1149" s="201"/>
      <c r="G1149" s="201"/>
      <c r="H1149" s="201"/>
      <c r="I1149" s="203"/>
      <c r="J1149" s="201"/>
      <c r="K1149" s="201"/>
      <c r="L1149" s="201"/>
      <c r="M1149" s="201"/>
      <c r="N1149" s="201"/>
      <c r="O1149" s="455"/>
      <c r="P1149" s="201"/>
      <c r="Q1149" s="20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D1149" s="478"/>
      <c r="AE1149" s="478"/>
      <c r="AF1149" s="478"/>
      <c r="AG1149" s="478"/>
      <c r="AH1149" s="478"/>
      <c r="AI1149" s="478"/>
      <c r="AJ1149" s="478"/>
      <c r="AK1149" s="478"/>
      <c r="AL1149" s="478"/>
      <c r="AM1149" s="478"/>
      <c r="AN1149" s="478"/>
      <c r="AO1149" s="478"/>
      <c r="AP1149" s="478"/>
      <c r="AQ1149" s="478"/>
      <c r="AR1149" s="478"/>
      <c r="AS1149" s="478"/>
      <c r="AT1149" s="478"/>
      <c r="AU1149" s="478"/>
      <c r="AV1149" s="478"/>
      <c r="AW1149" s="478"/>
      <c r="AX1149" s="478"/>
      <c r="AY1149" s="478"/>
      <c r="AZ1149" s="478"/>
      <c r="BA1149" s="478"/>
      <c r="BB1149" s="478"/>
      <c r="BC1149" s="478"/>
      <c r="BD1149" s="478"/>
      <c r="BE1149" s="478"/>
      <c r="BF1149" s="478"/>
      <c r="BG1149" s="478"/>
      <c r="BH1149" s="478"/>
      <c r="BI1149" s="478"/>
      <c r="BJ1149" s="478"/>
      <c r="BK1149" s="478"/>
      <c r="BL1149" s="478"/>
      <c r="BM1149" s="478"/>
      <c r="BN1149" s="478"/>
      <c r="BO1149" s="478"/>
      <c r="BP1149" s="478"/>
      <c r="BQ1149" s="478"/>
      <c r="BR1149" s="478"/>
      <c r="BS1149" s="478"/>
      <c r="BT1149" s="478"/>
      <c r="BU1149" s="478"/>
      <c r="BV1149" s="478"/>
      <c r="BW1149" s="478"/>
      <c r="BX1149" s="478"/>
      <c r="BY1149" s="478"/>
      <c r="BZ1149" s="478"/>
      <c r="CA1149" s="478"/>
      <c r="CB1149" s="478"/>
      <c r="CC1149" s="478"/>
      <c r="CD1149" s="478"/>
      <c r="CE1149" s="478"/>
      <c r="CF1149" s="478"/>
      <c r="CG1149" s="478"/>
      <c r="CH1149" s="478"/>
      <c r="CI1149" s="478"/>
      <c r="CJ1149" s="478"/>
      <c r="CK1149" s="478"/>
      <c r="CL1149" s="478"/>
      <c r="CM1149" s="478"/>
      <c r="CN1149" s="478"/>
      <c r="CO1149" s="478"/>
      <c r="CP1149" s="478"/>
      <c r="CQ1149" s="478"/>
      <c r="CR1149" s="478"/>
      <c r="CS1149" s="478"/>
      <c r="CT1149" s="1"/>
      <c r="CU1149" s="1"/>
      <c r="CV1149" s="1"/>
      <c r="CW1149" s="1"/>
      <c r="CX1149" s="1"/>
      <c r="CY1149" s="1"/>
      <c r="DA1149" s="1"/>
      <c r="DB1149" s="1"/>
      <c r="DC1149" s="201"/>
      <c r="DD1149" s="201"/>
      <c r="DE1149" s="201"/>
      <c r="DF1149" s="201"/>
      <c r="DG1149" s="201"/>
      <c r="DH1149" s="201"/>
      <c r="DI1149" s="201"/>
      <c r="DJ1149" s="201"/>
      <c r="DK1149" s="201"/>
      <c r="DL1149" s="201"/>
      <c r="DM1149" s="201"/>
      <c r="DN1149" s="201"/>
      <c r="DO1149" s="201"/>
      <c r="DP1149" s="201"/>
      <c r="DQ1149" s="201"/>
      <c r="DR1149" s="201"/>
      <c r="DS1149" s="201"/>
      <c r="DT1149" s="201"/>
      <c r="DU1149" s="201"/>
      <c r="DV1149" s="201"/>
      <c r="DW1149" s="201"/>
      <c r="DX1149" s="201"/>
      <c r="DY1149" s="201"/>
      <c r="DZ1149" s="201"/>
      <c r="EA1149" s="201"/>
      <c r="EB1149" s="201"/>
      <c r="EC1149" s="462"/>
      <c r="ED1149" s="462"/>
      <c r="EE1149" s="201"/>
      <c r="EF1149" s="201"/>
      <c r="EG1149" s="201"/>
      <c r="EH1149" s="201"/>
      <c r="EI1149" s="201"/>
      <c r="EJ1149" s="201"/>
      <c r="EK1149" s="201"/>
      <c r="EL1149" s="201"/>
      <c r="EM1149" s="201"/>
      <c r="EN1149" s="201"/>
      <c r="EO1149" s="201"/>
      <c r="EP1149" s="479" t="s">
        <v>1794</v>
      </c>
      <c r="ER1149" s="480" t="n">
        <f aca="false">ER1150</f>
        <v>14106948.748172</v>
      </c>
      <c r="ES1149" s="481" t="n">
        <f aca="false">ES1150</f>
        <v>11643364.44</v>
      </c>
      <c r="ET1149" s="481" t="n">
        <f aca="false">ET1150</f>
        <v>15365370</v>
      </c>
      <c r="EU1149" s="481" t="n">
        <f aca="false">EU1150</f>
        <v>16928338.4978064</v>
      </c>
      <c r="EV1149" s="481" t="n">
        <f aca="false">EV1150</f>
        <v>13972037.328</v>
      </c>
      <c r="EW1149" s="481" t="n">
        <f aca="false">EW1150</f>
        <v>18438444</v>
      </c>
      <c r="EX1149" s="480" t="n">
        <f aca="false">ER1149+ES1149+ET1149</f>
        <v>41115683.188172</v>
      </c>
      <c r="EY1149" s="482" t="n">
        <f aca="false">ES1149+ET1149+EU1149</f>
        <v>43937072.9378064</v>
      </c>
      <c r="EZ1149" s="201"/>
      <c r="FA1149" s="201"/>
      <c r="FB1149" s="1"/>
      <c r="FC1149" s="1"/>
      <c r="FD1149" s="1"/>
      <c r="FE1149" s="1"/>
      <c r="FF1149" s="1"/>
      <c r="FG1149" s="1"/>
      <c r="FH1149" s="201"/>
      <c r="FI1149" s="201"/>
      <c r="FJ1149" s="201"/>
      <c r="FK1149" s="201"/>
      <c r="FL1149" s="201"/>
      <c r="FM1149" s="201"/>
      <c r="FN1149" s="201"/>
      <c r="FO1149" s="201"/>
      <c r="FP1149" s="201"/>
      <c r="FQ1149" s="201"/>
      <c r="FR1149" s="201"/>
      <c r="FS1149" s="201"/>
      <c r="FT1149" s="201"/>
      <c r="FU1149" s="201"/>
      <c r="FV1149" s="201"/>
      <c r="FW1149" s="201"/>
      <c r="FX1149" s="201"/>
      <c r="FY1149" s="201"/>
      <c r="FZ1149" s="201"/>
      <c r="GA1149" s="201"/>
      <c r="GB1149" s="201"/>
      <c r="GC1149" s="201"/>
      <c r="GD1149" s="201"/>
      <c r="GE1149" s="201"/>
      <c r="GF1149" s="201"/>
      <c r="GG1149" s="201"/>
      <c r="GH1149" s="201"/>
      <c r="GI1149" s="201"/>
      <c r="GJ1149" s="201"/>
      <c r="GK1149" s="201"/>
      <c r="GL1149" s="201"/>
      <c r="GM1149" s="201"/>
      <c r="GN1149" s="201"/>
      <c r="GO1149" s="201"/>
      <c r="GP1149" s="201"/>
      <c r="GQ1149" s="201"/>
      <c r="GR1149" s="201"/>
      <c r="GS1149" s="201"/>
      <c r="GT1149" s="201"/>
      <c r="GU1149" s="201"/>
      <c r="GV1149" s="201"/>
      <c r="GW1149" s="201"/>
      <c r="GX1149" s="201"/>
      <c r="GY1149" s="201"/>
      <c r="GZ1149" s="201"/>
      <c r="HA1149" s="201"/>
      <c r="HB1149" s="201"/>
      <c r="HC1149" s="201"/>
      <c r="HD1149" s="201"/>
      <c r="HE1149" s="201"/>
      <c r="HF1149" s="201"/>
      <c r="HG1149" s="201"/>
      <c r="HH1149" s="201"/>
      <c r="HI1149" s="201"/>
      <c r="HJ1149" s="201"/>
      <c r="HK1149" s="201"/>
      <c r="HL1149" s="201"/>
      <c r="HM1149" s="264"/>
      <c r="HN1149" s="264"/>
      <c r="HO1149" s="201"/>
      <c r="HP1149" s="201"/>
      <c r="HQ1149" s="201"/>
      <c r="HR1149" s="201"/>
      <c r="HS1149" s="201"/>
      <c r="HT1149" s="201"/>
      <c r="HU1149" s="201"/>
      <c r="HV1149" s="201"/>
      <c r="HW1149" s="201"/>
      <c r="HX1149" s="201"/>
      <c r="HY1149" s="201"/>
      <c r="HZ1149" s="201"/>
      <c r="IA1149" s="201"/>
      <c r="IB1149" s="201"/>
      <c r="IC1149" s="201"/>
      <c r="ID1149" s="201"/>
      <c r="IE1149" s="201"/>
      <c r="IF1149" s="201"/>
      <c r="IG1149" s="201"/>
      <c r="IH1149" s="201"/>
      <c r="II1149" s="201"/>
      <c r="IJ1149" s="201"/>
      <c r="IK1149" s="201"/>
      <c r="IL1149" s="201"/>
      <c r="IM1149" s="201"/>
      <c r="IN1149" s="201"/>
      <c r="IO1149" s="201"/>
      <c r="IP1149" s="201"/>
      <c r="IQ1149" s="201"/>
      <c r="IR1149" s="201"/>
      <c r="IS1149" s="201"/>
      <c r="IT1149" s="201"/>
      <c r="IU1149" s="201"/>
      <c r="IV1149" s="201"/>
      <c r="IW1149" s="201"/>
      <c r="IX1149" s="201"/>
      <c r="IY1149" s="201"/>
      <c r="IZ1149" s="201"/>
      <c r="JA1149" s="201"/>
      <c r="JB1149" s="201"/>
      <c r="JC1149" s="201"/>
      <c r="JD1149" s="201"/>
      <c r="JE1149" s="201"/>
      <c r="JF1149" s="201"/>
      <c r="JG1149" s="201"/>
      <c r="JH1149" s="201"/>
      <c r="JI1149" s="201"/>
      <c r="JJ1149" s="201"/>
      <c r="JK1149" s="201"/>
      <c r="JL1149" s="201"/>
    </row>
    <row r="1150" customFormat="false" ht="17.35" hidden="false" customHeight="false" outlineLevel="0" collapsed="false">
      <c r="A1150" s="483"/>
      <c r="B1150" s="484"/>
      <c r="C1150" s="484"/>
      <c r="D1150" s="305"/>
      <c r="E1150" s="484" t="s">
        <v>1795</v>
      </c>
      <c r="F1150" s="484"/>
      <c r="G1150" s="484"/>
      <c r="H1150" s="484"/>
      <c r="I1150" s="485"/>
      <c r="J1150" s="484"/>
      <c r="K1150" s="484"/>
      <c r="L1150" s="484"/>
      <c r="M1150" s="484"/>
      <c r="N1150" s="484"/>
      <c r="O1150" s="455"/>
      <c r="P1150" s="484"/>
      <c r="Q1150" s="484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DA1150" s="1"/>
      <c r="DB1150" s="1"/>
      <c r="DC1150" s="486"/>
      <c r="DD1150" s="486"/>
      <c r="DE1150" s="486"/>
      <c r="DF1150" s="484"/>
      <c r="DG1150" s="484"/>
      <c r="DH1150" s="484"/>
      <c r="DI1150" s="484"/>
      <c r="DJ1150" s="484"/>
      <c r="DK1150" s="484"/>
      <c r="DL1150" s="484"/>
      <c r="DM1150" s="484"/>
      <c r="DN1150" s="484"/>
      <c r="DO1150" s="484"/>
      <c r="DP1150" s="484"/>
      <c r="DQ1150" s="484"/>
      <c r="DR1150" s="484"/>
      <c r="DS1150" s="484"/>
      <c r="DT1150" s="484"/>
      <c r="DU1150" s="484"/>
      <c r="DV1150" s="484"/>
      <c r="DW1150" s="484"/>
      <c r="DX1150" s="484"/>
      <c r="DY1150" s="484"/>
      <c r="DZ1150" s="484"/>
      <c r="EA1150" s="484"/>
      <c r="EB1150" s="484"/>
      <c r="EC1150" s="462"/>
      <c r="ED1150" s="462"/>
      <c r="EE1150" s="484"/>
      <c r="EF1150" s="484"/>
      <c r="EG1150" s="484"/>
      <c r="EH1150" s="484"/>
      <c r="EI1150" s="484"/>
      <c r="EJ1150" s="484"/>
      <c r="EK1150" s="484"/>
      <c r="EL1150" s="484"/>
      <c r="EM1150" s="484"/>
      <c r="EN1150" s="484"/>
      <c r="EO1150" s="484"/>
      <c r="EP1150" s="487" t="s">
        <v>1793</v>
      </c>
      <c r="ER1150" s="488" t="n">
        <f aca="false">'ВВОД_ОС_24-26'!K30/1.2</f>
        <v>14106948.748172</v>
      </c>
      <c r="ES1150" s="489" t="n">
        <f aca="false">T1108</f>
        <v>11643364.44</v>
      </c>
      <c r="ET1150" s="489" t="n">
        <f aca="false">T1115</f>
        <v>15365370</v>
      </c>
      <c r="EU1150" s="489" t="n">
        <f aca="false">ER1150*1.2</f>
        <v>16928338.4978064</v>
      </c>
      <c r="EV1150" s="489" t="n">
        <f aca="false">ES1150*1.2</f>
        <v>13972037.328</v>
      </c>
      <c r="EW1150" s="489" t="n">
        <f aca="false">ET1150*1.2</f>
        <v>18438444</v>
      </c>
      <c r="EX1150" s="488" t="n">
        <f aca="false">ER1150+ES1150+ET1150</f>
        <v>41115683.188172</v>
      </c>
      <c r="EY1150" s="490" t="n">
        <f aca="false">EU1150+EV1150+EW1150</f>
        <v>49338819.8258064</v>
      </c>
      <c r="EZ1150" s="484"/>
      <c r="FA1150" s="484"/>
      <c r="FB1150" s="1"/>
      <c r="FC1150" s="1"/>
      <c r="FD1150" s="1"/>
      <c r="FE1150" s="1"/>
      <c r="FF1150" s="1"/>
      <c r="FG1150" s="1"/>
      <c r="FH1150" s="484"/>
      <c r="FI1150" s="484"/>
      <c r="FJ1150" s="484"/>
      <c r="FK1150" s="484"/>
      <c r="FL1150" s="484"/>
      <c r="FM1150" s="484"/>
      <c r="FN1150" s="484"/>
      <c r="FO1150" s="484"/>
      <c r="FP1150" s="484"/>
      <c r="FQ1150" s="484"/>
      <c r="FR1150" s="484"/>
      <c r="FS1150" s="484"/>
      <c r="FT1150" s="484"/>
      <c r="FU1150" s="484"/>
      <c r="FV1150" s="484"/>
      <c r="FW1150" s="484"/>
      <c r="FX1150" s="484"/>
      <c r="FY1150" s="484"/>
      <c r="FZ1150" s="484"/>
      <c r="GA1150" s="484"/>
      <c r="GB1150" s="484"/>
      <c r="GC1150" s="484"/>
      <c r="GD1150" s="484"/>
      <c r="GE1150" s="484"/>
      <c r="GF1150" s="484"/>
      <c r="GG1150" s="484"/>
      <c r="GH1150" s="484"/>
      <c r="GI1150" s="484"/>
      <c r="GJ1150" s="484"/>
      <c r="GK1150" s="484"/>
      <c r="GL1150" s="484"/>
      <c r="GM1150" s="484"/>
      <c r="GN1150" s="484"/>
      <c r="GO1150" s="484"/>
      <c r="GP1150" s="484"/>
      <c r="GQ1150" s="484"/>
      <c r="GR1150" s="484"/>
      <c r="GS1150" s="484"/>
      <c r="GT1150" s="484"/>
      <c r="GU1150" s="484"/>
      <c r="GV1150" s="484"/>
      <c r="GW1150" s="484"/>
      <c r="GX1150" s="484"/>
      <c r="GY1150" s="484"/>
      <c r="GZ1150" s="484"/>
      <c r="HA1150" s="484"/>
      <c r="HB1150" s="484"/>
      <c r="HC1150" s="484"/>
      <c r="HD1150" s="484"/>
      <c r="HE1150" s="484"/>
      <c r="HF1150" s="484"/>
      <c r="HG1150" s="484"/>
      <c r="HH1150" s="484"/>
      <c r="HI1150" s="484"/>
      <c r="HJ1150" s="484"/>
      <c r="HK1150" s="484"/>
      <c r="HL1150" s="484"/>
      <c r="HM1150" s="264"/>
      <c r="HN1150" s="264"/>
      <c r="HO1150" s="484"/>
      <c r="HP1150" s="484"/>
      <c r="HQ1150" s="484"/>
      <c r="HR1150" s="484"/>
      <c r="HS1150" s="484"/>
      <c r="HT1150" s="484"/>
      <c r="HU1150" s="484"/>
      <c r="HV1150" s="484"/>
      <c r="HW1150" s="484"/>
      <c r="HX1150" s="484"/>
      <c r="HY1150" s="484"/>
      <c r="HZ1150" s="484"/>
      <c r="IA1150" s="484"/>
      <c r="IB1150" s="484"/>
      <c r="IC1150" s="484"/>
      <c r="ID1150" s="484"/>
      <c r="IE1150" s="484"/>
      <c r="IF1150" s="484"/>
      <c r="IG1150" s="484"/>
      <c r="IH1150" s="484"/>
      <c r="II1150" s="484"/>
      <c r="IJ1150" s="484"/>
      <c r="IK1150" s="484"/>
      <c r="IL1150" s="484"/>
      <c r="IM1150" s="484"/>
      <c r="IN1150" s="484"/>
      <c r="IO1150" s="484"/>
      <c r="IP1150" s="484"/>
      <c r="IQ1150" s="484"/>
      <c r="IR1150" s="484"/>
      <c r="IS1150" s="484"/>
      <c r="IT1150" s="484"/>
      <c r="IU1150" s="484"/>
      <c r="IV1150" s="484"/>
      <c r="IW1150" s="484"/>
      <c r="IX1150" s="484"/>
      <c r="IY1150" s="484"/>
      <c r="IZ1150" s="484"/>
      <c r="JA1150" s="484"/>
      <c r="JB1150" s="484"/>
      <c r="JC1150" s="484"/>
      <c r="JD1150" s="484"/>
      <c r="JE1150" s="484"/>
      <c r="JF1150" s="484"/>
      <c r="JG1150" s="484"/>
      <c r="JH1150" s="484"/>
      <c r="JI1150" s="484"/>
      <c r="JJ1150" s="484"/>
      <c r="JK1150" s="484"/>
      <c r="JL1150" s="484"/>
      <c r="JM1150" s="491"/>
      <c r="JN1150" s="491"/>
      <c r="JO1150" s="491"/>
      <c r="JP1150" s="491"/>
      <c r="JQ1150" s="491"/>
      <c r="JR1150" s="491"/>
      <c r="JS1150" s="491"/>
      <c r="JT1150" s="491"/>
      <c r="JU1150" s="491"/>
      <c r="JV1150" s="491"/>
      <c r="JW1150" s="491"/>
      <c r="JX1150" s="491"/>
      <c r="JY1150" s="491"/>
      <c r="JZ1150" s="491"/>
      <c r="KA1150" s="491"/>
      <c r="KB1150" s="491"/>
      <c r="KC1150" s="491"/>
      <c r="KD1150" s="491"/>
      <c r="KE1150" s="491"/>
      <c r="KF1150" s="491"/>
      <c r="KG1150" s="491"/>
      <c r="KH1150" s="491"/>
      <c r="KI1150" s="491"/>
      <c r="KJ1150" s="491"/>
      <c r="KK1150" s="491"/>
      <c r="KL1150" s="491"/>
      <c r="KM1150" s="491"/>
      <c r="KN1150" s="491"/>
      <c r="KO1150" s="491"/>
      <c r="KP1150" s="491"/>
      <c r="KQ1150" s="491"/>
      <c r="KR1150" s="491"/>
      <c r="KS1150" s="491"/>
      <c r="KT1150" s="491"/>
      <c r="KU1150" s="491"/>
      <c r="KV1150" s="491"/>
      <c r="KW1150" s="491"/>
      <c r="KX1150" s="491"/>
      <c r="KY1150" s="491"/>
      <c r="KZ1150" s="491"/>
      <c r="LA1150" s="491"/>
      <c r="LB1150" s="491"/>
      <c r="LC1150" s="491"/>
      <c r="LD1150" s="491"/>
      <c r="LE1150" s="491"/>
      <c r="LF1150" s="491"/>
      <c r="LG1150" s="491"/>
      <c r="LH1150" s="491"/>
      <c r="LI1150" s="491"/>
      <c r="LJ1150" s="491"/>
      <c r="LK1150" s="491"/>
      <c r="LL1150" s="491"/>
      <c r="LM1150" s="491"/>
      <c r="LN1150" s="491"/>
      <c r="LO1150" s="491"/>
      <c r="LP1150" s="491"/>
      <c r="LQ1150" s="491"/>
      <c r="LR1150" s="491"/>
      <c r="LS1150" s="491"/>
      <c r="LT1150" s="491"/>
      <c r="LU1150" s="491"/>
      <c r="LV1150" s="491"/>
      <c r="LW1150" s="491"/>
      <c r="LX1150" s="491"/>
      <c r="LY1150" s="491"/>
      <c r="LZ1150" s="491"/>
      <c r="MA1150" s="491"/>
      <c r="MB1150" s="491"/>
      <c r="MC1150" s="491"/>
      <c r="MD1150" s="491"/>
      <c r="ME1150" s="491"/>
      <c r="MF1150" s="491"/>
      <c r="MG1150" s="491"/>
      <c r="MH1150" s="491"/>
      <c r="MI1150" s="491"/>
      <c r="MJ1150" s="491"/>
      <c r="MK1150" s="491"/>
      <c r="ML1150" s="491"/>
      <c r="MM1150" s="491"/>
      <c r="MN1150" s="491"/>
      <c r="MO1150" s="491"/>
      <c r="MP1150" s="491"/>
      <c r="MQ1150" s="491"/>
      <c r="MR1150" s="491"/>
      <c r="MS1150" s="491"/>
      <c r="MT1150" s="491"/>
      <c r="MU1150" s="491"/>
      <c r="MV1150" s="491"/>
      <c r="MW1150" s="491"/>
      <c r="MX1150" s="491"/>
      <c r="MY1150" s="491"/>
      <c r="MZ1150" s="491"/>
      <c r="NA1150" s="491"/>
      <c r="NB1150" s="491"/>
      <c r="NC1150" s="491"/>
      <c r="ND1150" s="491"/>
      <c r="NE1150" s="491"/>
      <c r="NF1150" s="491"/>
      <c r="NG1150" s="491"/>
      <c r="NH1150" s="491"/>
      <c r="NI1150" s="491"/>
      <c r="NJ1150" s="491"/>
      <c r="NK1150" s="491"/>
      <c r="NL1150" s="491"/>
      <c r="NM1150" s="491"/>
      <c r="NN1150" s="491"/>
      <c r="NO1150" s="491"/>
      <c r="NP1150" s="491"/>
      <c r="NQ1150" s="491"/>
      <c r="NR1150" s="491"/>
      <c r="NS1150" s="491"/>
      <c r="NT1150" s="491"/>
      <c r="NU1150" s="491"/>
      <c r="NV1150" s="491"/>
      <c r="NW1150" s="491"/>
      <c r="NX1150" s="491"/>
      <c r="NY1150" s="491"/>
      <c r="NZ1150" s="491"/>
      <c r="OA1150" s="491"/>
      <c r="OB1150" s="491"/>
      <c r="OC1150" s="491"/>
      <c r="OD1150" s="491"/>
      <c r="OE1150" s="491"/>
      <c r="OF1150" s="491"/>
      <c r="OG1150" s="491"/>
      <c r="OH1150" s="491"/>
      <c r="OI1150" s="491"/>
      <c r="OJ1150" s="491"/>
      <c r="OK1150" s="491"/>
      <c r="OL1150" s="491"/>
      <c r="OM1150" s="491"/>
      <c r="ON1150" s="491"/>
      <c r="OO1150" s="491"/>
      <c r="OP1150" s="491"/>
      <c r="OQ1150" s="491"/>
      <c r="OR1150" s="491"/>
      <c r="OS1150" s="491"/>
      <c r="OT1150" s="491"/>
      <c r="OU1150" s="491"/>
      <c r="OV1150" s="491"/>
      <c r="OW1150" s="491"/>
      <c r="OX1150" s="491"/>
      <c r="OY1150" s="491"/>
      <c r="OZ1150" s="491"/>
      <c r="PA1150" s="491"/>
      <c r="PB1150" s="491"/>
      <c r="PC1150" s="491"/>
      <c r="PD1150" s="491"/>
      <c r="PE1150" s="491"/>
      <c r="PF1150" s="491"/>
      <c r="PG1150" s="491"/>
      <c r="PH1150" s="491"/>
      <c r="PI1150" s="491"/>
      <c r="PJ1150" s="491"/>
      <c r="PK1150" s="491"/>
      <c r="PL1150" s="491"/>
      <c r="PM1150" s="491"/>
      <c r="PN1150" s="491"/>
      <c r="PO1150" s="491"/>
      <c r="PP1150" s="491"/>
      <c r="PQ1150" s="491"/>
      <c r="PR1150" s="491"/>
      <c r="PS1150" s="491"/>
      <c r="PT1150" s="491"/>
      <c r="PU1150" s="491"/>
      <c r="PV1150" s="491"/>
      <c r="PW1150" s="491"/>
      <c r="PX1150" s="491"/>
      <c r="PY1150" s="491"/>
      <c r="PZ1150" s="491"/>
      <c r="QA1150" s="491"/>
      <c r="QB1150" s="491"/>
      <c r="QC1150" s="491"/>
      <c r="QD1150" s="491"/>
      <c r="QE1150" s="491"/>
      <c r="QF1150" s="491"/>
      <c r="QG1150" s="491"/>
      <c r="QH1150" s="491"/>
      <c r="QI1150" s="491"/>
      <c r="QJ1150" s="491"/>
      <c r="QK1150" s="491"/>
      <c r="QL1150" s="491"/>
      <c r="QM1150" s="491"/>
      <c r="QN1150" s="491"/>
      <c r="QO1150" s="491"/>
      <c r="QP1150" s="491"/>
      <c r="QQ1150" s="491"/>
      <c r="QR1150" s="491"/>
      <c r="QS1150" s="491"/>
      <c r="QT1150" s="491"/>
      <c r="QU1150" s="491"/>
      <c r="QV1150" s="491"/>
      <c r="QW1150" s="491"/>
      <c r="QX1150" s="491"/>
      <c r="QY1150" s="491"/>
      <c r="QZ1150" s="491"/>
      <c r="RA1150" s="491"/>
      <c r="RB1150" s="491"/>
      <c r="RC1150" s="491"/>
      <c r="RD1150" s="491"/>
      <c r="RE1150" s="491"/>
      <c r="RF1150" s="491"/>
      <c r="RG1150" s="491"/>
      <c r="RH1150" s="491"/>
      <c r="RI1150" s="491"/>
      <c r="RJ1150" s="491"/>
      <c r="RK1150" s="491"/>
      <c r="RL1150" s="491"/>
      <c r="RM1150" s="491"/>
      <c r="RN1150" s="491"/>
      <c r="RO1150" s="491"/>
      <c r="RP1150" s="491"/>
      <c r="RQ1150" s="491"/>
      <c r="RR1150" s="491"/>
      <c r="RS1150" s="491"/>
      <c r="RT1150" s="491"/>
      <c r="RU1150" s="491"/>
      <c r="RV1150" s="491"/>
      <c r="RW1150" s="491"/>
      <c r="RX1150" s="491"/>
      <c r="RY1150" s="491"/>
      <c r="RZ1150" s="491"/>
      <c r="SA1150" s="491"/>
      <c r="SB1150" s="491"/>
      <c r="SC1150" s="491"/>
      <c r="SD1150" s="491"/>
      <c r="SE1150" s="491"/>
      <c r="SF1150" s="491"/>
      <c r="SG1150" s="491"/>
      <c r="SH1150" s="491"/>
      <c r="SI1150" s="491"/>
      <c r="SJ1150" s="491"/>
      <c r="SK1150" s="491"/>
      <c r="SL1150" s="491"/>
      <c r="SM1150" s="491"/>
      <c r="SN1150" s="491"/>
      <c r="SO1150" s="491"/>
      <c r="SP1150" s="491"/>
      <c r="SQ1150" s="491"/>
      <c r="SR1150" s="491"/>
      <c r="SS1150" s="491"/>
      <c r="ST1150" s="491"/>
      <c r="SU1150" s="491"/>
      <c r="SV1150" s="491"/>
      <c r="SW1150" s="491"/>
      <c r="SX1150" s="491"/>
      <c r="SY1150" s="491"/>
      <c r="SZ1150" s="491"/>
      <c r="TA1150" s="491"/>
      <c r="TB1150" s="491"/>
      <c r="TC1150" s="491"/>
      <c r="TD1150" s="491"/>
      <c r="TE1150" s="491"/>
      <c r="TF1150" s="491"/>
      <c r="TG1150" s="491"/>
      <c r="TH1150" s="491"/>
      <c r="TI1150" s="491"/>
      <c r="TJ1150" s="491"/>
      <c r="TK1150" s="491"/>
      <c r="TL1150" s="491"/>
      <c r="TM1150" s="491"/>
      <c r="TN1150" s="491"/>
      <c r="TO1150" s="491"/>
      <c r="TP1150" s="491"/>
      <c r="TQ1150" s="491"/>
      <c r="TR1150" s="491"/>
      <c r="TS1150" s="491"/>
      <c r="TT1150" s="491"/>
      <c r="TU1150" s="491"/>
      <c r="TV1150" s="491"/>
      <c r="TW1150" s="491"/>
      <c r="TX1150" s="491"/>
      <c r="TY1150" s="491"/>
      <c r="TZ1150" s="491"/>
      <c r="UA1150" s="491"/>
      <c r="UB1150" s="491"/>
      <c r="UC1150" s="491"/>
      <c r="UD1150" s="491"/>
      <c r="UE1150" s="491"/>
      <c r="UF1150" s="491"/>
      <c r="UG1150" s="491"/>
      <c r="UH1150" s="491"/>
      <c r="UI1150" s="491"/>
      <c r="UJ1150" s="491"/>
      <c r="UK1150" s="491"/>
      <c r="UL1150" s="491"/>
      <c r="UM1150" s="491"/>
      <c r="UN1150" s="491"/>
      <c r="UO1150" s="491"/>
      <c r="UP1150" s="491"/>
      <c r="UQ1150" s="491"/>
      <c r="UR1150" s="491"/>
      <c r="US1150" s="491"/>
      <c r="UT1150" s="491"/>
      <c r="UU1150" s="491"/>
      <c r="UV1150" s="491"/>
      <c r="UW1150" s="491"/>
      <c r="UX1150" s="491"/>
      <c r="UY1150" s="491"/>
      <c r="UZ1150" s="491"/>
      <c r="VA1150" s="491"/>
      <c r="VB1150" s="491"/>
      <c r="VC1150" s="491"/>
      <c r="VD1150" s="491"/>
      <c r="VE1150" s="491"/>
      <c r="VF1150" s="491"/>
      <c r="VG1150" s="491"/>
      <c r="VH1150" s="491"/>
      <c r="VI1150" s="491"/>
      <c r="VJ1150" s="491"/>
      <c r="VK1150" s="491"/>
      <c r="VL1150" s="491"/>
      <c r="VM1150" s="491"/>
      <c r="VN1150" s="491"/>
      <c r="VO1150" s="491"/>
      <c r="VP1150" s="491"/>
      <c r="VQ1150" s="491"/>
      <c r="VR1150" s="491"/>
      <c r="VS1150" s="491"/>
      <c r="VT1150" s="491"/>
      <c r="VU1150" s="491"/>
      <c r="VV1150" s="491"/>
      <c r="VW1150" s="491"/>
      <c r="VX1150" s="491"/>
      <c r="VY1150" s="491"/>
      <c r="VZ1150" s="491"/>
      <c r="WA1150" s="491"/>
      <c r="WB1150" s="491"/>
      <c r="WC1150" s="491"/>
      <c r="WD1150" s="491"/>
      <c r="WE1150" s="491"/>
      <c r="WF1150" s="491"/>
      <c r="WG1150" s="491"/>
      <c r="WH1150" s="491"/>
      <c r="WI1150" s="491"/>
      <c r="WJ1150" s="491"/>
      <c r="WK1150" s="491"/>
      <c r="WL1150" s="491"/>
      <c r="WM1150" s="491"/>
      <c r="WN1150" s="491"/>
      <c r="WO1150" s="491"/>
      <c r="WP1150" s="491"/>
      <c r="WQ1150" s="491"/>
      <c r="WR1150" s="491"/>
      <c r="WS1150" s="491"/>
      <c r="WT1150" s="491"/>
      <c r="WU1150" s="491"/>
      <c r="WV1150" s="491"/>
      <c r="WW1150" s="491"/>
      <c r="WX1150" s="491"/>
      <c r="WY1150" s="491"/>
      <c r="WZ1150" s="491"/>
      <c r="XA1150" s="491"/>
      <c r="XB1150" s="491"/>
      <c r="XC1150" s="491"/>
      <c r="XD1150" s="491"/>
      <c r="XE1150" s="491"/>
      <c r="XF1150" s="491"/>
      <c r="XG1150" s="491"/>
      <c r="XH1150" s="491"/>
      <c r="XI1150" s="491"/>
      <c r="XJ1150" s="491"/>
      <c r="XK1150" s="491"/>
      <c r="XL1150" s="491"/>
      <c r="XM1150" s="491"/>
      <c r="XN1150" s="491"/>
      <c r="XO1150" s="491"/>
      <c r="XP1150" s="491"/>
      <c r="XQ1150" s="491"/>
      <c r="XR1150" s="491"/>
      <c r="XS1150" s="491"/>
      <c r="XT1150" s="491"/>
      <c r="XU1150" s="491"/>
      <c r="XV1150" s="491"/>
      <c r="XW1150" s="491"/>
      <c r="XX1150" s="491"/>
      <c r="XY1150" s="491"/>
      <c r="XZ1150" s="491"/>
      <c r="YA1150" s="491"/>
      <c r="YB1150" s="491"/>
      <c r="YC1150" s="491"/>
      <c r="YD1150" s="491"/>
      <c r="YE1150" s="491"/>
      <c r="YF1150" s="491"/>
      <c r="YG1150" s="491"/>
      <c r="YH1150" s="491"/>
      <c r="YI1150" s="491"/>
      <c r="YJ1150" s="491"/>
      <c r="YK1150" s="491"/>
      <c r="YL1150" s="491"/>
      <c r="YM1150" s="491"/>
      <c r="YN1150" s="491"/>
      <c r="YO1150" s="491"/>
      <c r="YP1150" s="491"/>
      <c r="YQ1150" s="491"/>
      <c r="YR1150" s="491"/>
      <c r="YS1150" s="491"/>
      <c r="YT1150" s="491"/>
      <c r="YU1150" s="491"/>
      <c r="YV1150" s="491"/>
      <c r="YW1150" s="491"/>
      <c r="YX1150" s="491"/>
      <c r="YY1150" s="491"/>
      <c r="YZ1150" s="491"/>
      <c r="ZA1150" s="491"/>
      <c r="ZB1150" s="491"/>
      <c r="ZC1150" s="491"/>
      <c r="ZD1150" s="491"/>
      <c r="ZE1150" s="491"/>
      <c r="ZF1150" s="491"/>
      <c r="ZG1150" s="491"/>
      <c r="ZH1150" s="491"/>
      <c r="ZI1150" s="491"/>
      <c r="ZJ1150" s="491"/>
      <c r="ZK1150" s="491"/>
      <c r="ZL1150" s="491"/>
      <c r="ZM1150" s="491"/>
      <c r="ZN1150" s="491"/>
      <c r="ZO1150" s="491"/>
      <c r="ZP1150" s="491"/>
      <c r="ZQ1150" s="491"/>
      <c r="ZR1150" s="491"/>
      <c r="ZS1150" s="491"/>
      <c r="ZT1150" s="491"/>
      <c r="ZU1150" s="491"/>
      <c r="ZV1150" s="491"/>
      <c r="ZW1150" s="491"/>
      <c r="ZX1150" s="491"/>
      <c r="ZY1150" s="491"/>
      <c r="ZZ1150" s="491"/>
      <c r="AAA1150" s="491"/>
      <c r="AAB1150" s="491"/>
      <c r="AAC1150" s="491"/>
      <c r="AAD1150" s="491"/>
      <c r="AAE1150" s="491"/>
      <c r="AAF1150" s="491"/>
      <c r="AAG1150" s="491"/>
      <c r="AAH1150" s="491"/>
      <c r="AAI1150" s="491"/>
      <c r="AAJ1150" s="491"/>
      <c r="AAK1150" s="491"/>
      <c r="AAL1150" s="491"/>
      <c r="AAM1150" s="491"/>
      <c r="AAN1150" s="491"/>
      <c r="AAO1150" s="491"/>
      <c r="AAP1150" s="491"/>
      <c r="AAQ1150" s="491"/>
      <c r="AAR1150" s="491"/>
      <c r="AAS1150" s="491"/>
      <c r="AAT1150" s="491"/>
      <c r="AAU1150" s="491"/>
      <c r="AAV1150" s="491"/>
      <c r="AAW1150" s="491"/>
      <c r="AAX1150" s="491"/>
      <c r="AAY1150" s="491"/>
      <c r="AAZ1150" s="491"/>
      <c r="ABA1150" s="491"/>
      <c r="ABB1150" s="491"/>
      <c r="ABC1150" s="491"/>
      <c r="ABD1150" s="491"/>
      <c r="ABE1150" s="491"/>
      <c r="ABF1150" s="491"/>
      <c r="ABG1150" s="491"/>
      <c r="ABH1150" s="491"/>
      <c r="ABI1150" s="491"/>
      <c r="ABJ1150" s="491"/>
      <c r="ABK1150" s="491"/>
      <c r="ABL1150" s="491"/>
      <c r="ABM1150" s="491"/>
      <c r="ABN1150" s="491"/>
      <c r="ABO1150" s="491"/>
      <c r="ABP1150" s="491"/>
      <c r="ABQ1150" s="491"/>
      <c r="ABR1150" s="491"/>
      <c r="ABS1150" s="491"/>
      <c r="ABT1150" s="491"/>
      <c r="ABU1150" s="491"/>
      <c r="ABV1150" s="491"/>
      <c r="ABW1150" s="491"/>
      <c r="ABX1150" s="491"/>
      <c r="ABY1150" s="491"/>
      <c r="ABZ1150" s="491"/>
      <c r="ACA1150" s="491"/>
      <c r="ACB1150" s="491"/>
      <c r="ACC1150" s="491"/>
      <c r="ACD1150" s="491"/>
      <c r="ACE1150" s="491"/>
      <c r="ACF1150" s="491"/>
      <c r="ACG1150" s="491"/>
      <c r="ACH1150" s="491"/>
      <c r="ACI1150" s="491"/>
      <c r="ACJ1150" s="491"/>
      <c r="ACK1150" s="491"/>
      <c r="ACL1150" s="491"/>
      <c r="ACM1150" s="491"/>
      <c r="ACN1150" s="491"/>
      <c r="ACO1150" s="491"/>
      <c r="ACP1150" s="491"/>
      <c r="ACQ1150" s="491"/>
      <c r="ACR1150" s="491"/>
      <c r="ACS1150" s="491"/>
      <c r="ACT1150" s="491"/>
      <c r="ACU1150" s="491"/>
      <c r="ACV1150" s="491"/>
      <c r="ACW1150" s="491"/>
      <c r="ACX1150" s="491"/>
      <c r="ACY1150" s="491"/>
      <c r="ACZ1150" s="491"/>
      <c r="ADA1150" s="491"/>
      <c r="ADB1150" s="491"/>
      <c r="ADC1150" s="491"/>
      <c r="ADD1150" s="491"/>
      <c r="ADE1150" s="491"/>
      <c r="ADF1150" s="491"/>
      <c r="ADG1150" s="491"/>
      <c r="ADH1150" s="491"/>
      <c r="ADI1150" s="491"/>
      <c r="ADJ1150" s="491"/>
      <c r="ADK1150" s="491"/>
      <c r="ADL1150" s="491"/>
      <c r="ADM1150" s="491"/>
      <c r="ADN1150" s="491"/>
      <c r="ADO1150" s="491"/>
      <c r="ADP1150" s="491"/>
      <c r="ADQ1150" s="491"/>
      <c r="ADR1150" s="491"/>
      <c r="ADS1150" s="491"/>
      <c r="ADT1150" s="491"/>
      <c r="ADU1150" s="491"/>
      <c r="ADV1150" s="491"/>
      <c r="ADW1150" s="491"/>
      <c r="ADX1150" s="491"/>
      <c r="ADY1150" s="491"/>
      <c r="ADZ1150" s="491"/>
      <c r="AEA1150" s="491"/>
      <c r="AEB1150" s="491"/>
      <c r="AEC1150" s="491"/>
      <c r="AED1150" s="491"/>
      <c r="AEE1150" s="491"/>
      <c r="AEF1150" s="491"/>
      <c r="AEG1150" s="491"/>
      <c r="AEH1150" s="491"/>
      <c r="AEI1150" s="491"/>
      <c r="AEJ1150" s="491"/>
      <c r="AEK1150" s="491"/>
      <c r="AEL1150" s="491"/>
      <c r="AEM1150" s="491"/>
      <c r="AEN1150" s="491"/>
      <c r="AEO1150" s="491"/>
      <c r="AEP1150" s="491"/>
      <c r="AEQ1150" s="491"/>
      <c r="AER1150" s="491"/>
      <c r="AES1150" s="491"/>
      <c r="AET1150" s="491"/>
      <c r="AEU1150" s="491"/>
      <c r="AEV1150" s="491"/>
      <c r="AEW1150" s="491"/>
      <c r="AEX1150" s="491"/>
      <c r="AEY1150" s="491"/>
      <c r="AEZ1150" s="491"/>
      <c r="AFA1150" s="491"/>
      <c r="AFB1150" s="491"/>
      <c r="AFC1150" s="491"/>
      <c r="AFD1150" s="491"/>
      <c r="AFE1150" s="491"/>
      <c r="AFF1150" s="491"/>
      <c r="AFG1150" s="491"/>
      <c r="AFH1150" s="491"/>
      <c r="AFI1150" s="491"/>
      <c r="AFJ1150" s="491"/>
      <c r="AFK1150" s="491"/>
      <c r="AFL1150" s="491"/>
      <c r="AFM1150" s="491"/>
      <c r="AFN1150" s="491"/>
      <c r="AFO1150" s="491"/>
      <c r="AFP1150" s="491"/>
      <c r="AFQ1150" s="491"/>
      <c r="AFR1150" s="491"/>
      <c r="AFS1150" s="491"/>
      <c r="AFT1150" s="491"/>
      <c r="AFU1150" s="491"/>
      <c r="AFV1150" s="491"/>
      <c r="AFW1150" s="491"/>
      <c r="AFX1150" s="491"/>
      <c r="AFY1150" s="491"/>
      <c r="AFZ1150" s="491"/>
      <c r="AGA1150" s="491"/>
      <c r="AGB1150" s="491"/>
      <c r="AGC1150" s="491"/>
      <c r="AGD1150" s="491"/>
      <c r="AGE1150" s="491"/>
      <c r="AGF1150" s="491"/>
      <c r="AGG1150" s="491"/>
      <c r="AGH1150" s="491"/>
      <c r="AGI1150" s="491"/>
      <c r="AGJ1150" s="491"/>
      <c r="AGK1150" s="491"/>
      <c r="AGL1150" s="491"/>
      <c r="AGM1150" s="491"/>
      <c r="AGN1150" s="491"/>
      <c r="AGO1150" s="491"/>
      <c r="AGP1150" s="491"/>
      <c r="AGQ1150" s="491"/>
      <c r="AGR1150" s="491"/>
      <c r="AGS1150" s="491"/>
      <c r="AGT1150" s="491"/>
      <c r="AGU1150" s="491"/>
      <c r="AGV1150" s="491"/>
      <c r="AGW1150" s="491"/>
      <c r="AGX1150" s="491"/>
      <c r="AGY1150" s="491"/>
      <c r="AGZ1150" s="491"/>
      <c r="AHA1150" s="491"/>
      <c r="AHB1150" s="491"/>
      <c r="AHC1150" s="491"/>
      <c r="AHD1150" s="491"/>
      <c r="AHE1150" s="491"/>
      <c r="AHF1150" s="491"/>
      <c r="AHG1150" s="491"/>
      <c r="AHH1150" s="491"/>
      <c r="AHI1150" s="491"/>
      <c r="AHJ1150" s="491"/>
      <c r="AHK1150" s="491"/>
      <c r="AHL1150" s="491"/>
      <c r="AHM1150" s="491"/>
      <c r="AHN1150" s="491"/>
      <c r="AHO1150" s="491"/>
      <c r="AHP1150" s="491"/>
      <c r="AHQ1150" s="491"/>
      <c r="AHR1150" s="491"/>
      <c r="AHS1150" s="491"/>
      <c r="AHT1150" s="491"/>
      <c r="AHU1150" s="491"/>
      <c r="AHV1150" s="491"/>
      <c r="AHW1150" s="491"/>
      <c r="AHX1150" s="491"/>
      <c r="AHY1150" s="491"/>
      <c r="AHZ1150" s="491"/>
      <c r="AIA1150" s="491"/>
      <c r="AIB1150" s="491"/>
      <c r="AIC1150" s="491"/>
      <c r="AID1150" s="491"/>
      <c r="AIE1150" s="491"/>
      <c r="AIF1150" s="491"/>
      <c r="AIG1150" s="491"/>
      <c r="AIH1150" s="491"/>
      <c r="AII1150" s="491"/>
      <c r="AIJ1150" s="491"/>
      <c r="AIK1150" s="491"/>
      <c r="AIL1150" s="491"/>
      <c r="AIM1150" s="491"/>
      <c r="AIN1150" s="491"/>
      <c r="AIO1150" s="491"/>
      <c r="AIP1150" s="491"/>
      <c r="AIQ1150" s="491"/>
      <c r="AIR1150" s="491"/>
      <c r="AIS1150" s="491"/>
      <c r="AIT1150" s="491"/>
      <c r="AIU1150" s="491"/>
      <c r="AIV1150" s="491"/>
      <c r="AIW1150" s="491"/>
      <c r="AIX1150" s="491"/>
      <c r="AIY1150" s="491"/>
      <c r="AIZ1150" s="491"/>
      <c r="AJA1150" s="491"/>
      <c r="AJB1150" s="491"/>
      <c r="AJC1150" s="491"/>
      <c r="AJD1150" s="491"/>
      <c r="AJE1150" s="491"/>
      <c r="AJF1150" s="491"/>
      <c r="AJG1150" s="491"/>
      <c r="AJH1150" s="491"/>
      <c r="AJI1150" s="491"/>
      <c r="AJJ1150" s="491"/>
      <c r="AJK1150" s="491"/>
      <c r="AJL1150" s="491"/>
      <c r="AJM1150" s="491"/>
      <c r="AJN1150" s="491"/>
      <c r="AJO1150" s="491"/>
      <c r="AJP1150" s="491"/>
      <c r="AJQ1150" s="491"/>
      <c r="AJR1150" s="491"/>
      <c r="AJS1150" s="491"/>
      <c r="AJT1150" s="491"/>
      <c r="AJU1150" s="491"/>
      <c r="AJV1150" s="491"/>
      <c r="AJW1150" s="491"/>
      <c r="AJX1150" s="491"/>
      <c r="AJY1150" s="491"/>
      <c r="AJZ1150" s="491"/>
      <c r="AKA1150" s="491"/>
      <c r="AKB1150" s="491"/>
      <c r="AKC1150" s="491"/>
      <c r="AKD1150" s="491"/>
      <c r="AKE1150" s="491"/>
      <c r="AKF1150" s="491"/>
      <c r="AKG1150" s="491"/>
      <c r="AKH1150" s="491"/>
      <c r="AKI1150" s="491"/>
      <c r="AKJ1150" s="491"/>
      <c r="AKK1150" s="491"/>
      <c r="AKL1150" s="491"/>
      <c r="AKM1150" s="491"/>
      <c r="AKN1150" s="491"/>
      <c r="AKO1150" s="491"/>
      <c r="AKP1150" s="491"/>
      <c r="AKQ1150" s="491"/>
      <c r="AKR1150" s="491"/>
      <c r="AKS1150" s="491"/>
      <c r="AKT1150" s="491"/>
      <c r="AKU1150" s="491"/>
      <c r="AKV1150" s="491"/>
      <c r="AKW1150" s="491"/>
      <c r="AKX1150" s="491"/>
      <c r="AKY1150" s="491"/>
      <c r="AKZ1150" s="491"/>
      <c r="ALA1150" s="491"/>
      <c r="ALB1150" s="491"/>
      <c r="ALC1150" s="491"/>
      <c r="ALD1150" s="491"/>
      <c r="ALE1150" s="491"/>
      <c r="ALF1150" s="491"/>
      <c r="ALG1150" s="491"/>
      <c r="ALH1150" s="491"/>
      <c r="ALI1150" s="491"/>
      <c r="ALJ1150" s="491"/>
      <c r="ALK1150" s="491"/>
      <c r="ALL1150" s="491"/>
      <c r="ALM1150" s="491"/>
      <c r="ALN1150" s="491"/>
      <c r="ALO1150" s="491"/>
      <c r="ALP1150" s="491"/>
      <c r="ALQ1150" s="491"/>
      <c r="ALR1150" s="491"/>
      <c r="ALS1150" s="491"/>
      <c r="ALT1150" s="491"/>
      <c r="ALU1150" s="491"/>
      <c r="ALV1150" s="491"/>
      <c r="ALW1150" s="491"/>
      <c r="ALX1150" s="491"/>
      <c r="ALY1150" s="491"/>
      <c r="ALZ1150" s="491"/>
      <c r="AMA1150" s="491"/>
      <c r="AMB1150" s="491"/>
      <c r="AMC1150" s="491"/>
      <c r="AMD1150" s="491"/>
      <c r="AME1150" s="491"/>
      <c r="AMF1150" s="491"/>
      <c r="AMG1150" s="491"/>
      <c r="AMH1150" s="491"/>
      <c r="AMI1150" s="491"/>
      <c r="AMJ1150" s="491"/>
    </row>
    <row r="1151" customFormat="false" ht="17.35" hidden="false" customHeight="false" outlineLevel="0" collapsed="false">
      <c r="D1151" s="305"/>
      <c r="O1151" s="455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D1151" s="492"/>
      <c r="AE1151" s="492"/>
      <c r="AF1151" s="492"/>
      <c r="AG1151" s="492"/>
      <c r="AH1151" s="492"/>
      <c r="AI1151" s="492"/>
      <c r="AJ1151" s="492"/>
      <c r="AK1151" s="492"/>
      <c r="AL1151" s="492"/>
      <c r="AM1151" s="492"/>
      <c r="AN1151" s="492"/>
      <c r="AO1151" s="492"/>
      <c r="AP1151" s="492"/>
      <c r="AQ1151" s="492"/>
      <c r="AR1151" s="492"/>
      <c r="AS1151" s="492"/>
      <c r="AT1151" s="492"/>
      <c r="AU1151" s="492"/>
      <c r="AV1151" s="492"/>
      <c r="AW1151" s="492"/>
      <c r="AX1151" s="492"/>
      <c r="AY1151" s="492"/>
      <c r="AZ1151" s="492"/>
      <c r="BA1151" s="492"/>
      <c r="BB1151" s="492"/>
      <c r="BC1151" s="492"/>
      <c r="BD1151" s="492"/>
      <c r="BE1151" s="492"/>
      <c r="BF1151" s="492"/>
      <c r="BG1151" s="492"/>
      <c r="BH1151" s="492"/>
      <c r="BI1151" s="492"/>
      <c r="BJ1151" s="492"/>
      <c r="BK1151" s="492"/>
      <c r="BL1151" s="492"/>
      <c r="BM1151" s="492"/>
      <c r="BN1151" s="492"/>
      <c r="BO1151" s="492"/>
      <c r="BP1151" s="492"/>
      <c r="BQ1151" s="492"/>
      <c r="BR1151" s="492"/>
      <c r="BS1151" s="492"/>
      <c r="BT1151" s="492"/>
      <c r="BU1151" s="492"/>
      <c r="BV1151" s="492"/>
      <c r="BW1151" s="492"/>
      <c r="BX1151" s="492"/>
      <c r="BY1151" s="492"/>
      <c r="BZ1151" s="492"/>
      <c r="CA1151" s="492"/>
      <c r="CB1151" s="492"/>
      <c r="CC1151" s="492"/>
      <c r="CD1151" s="492"/>
      <c r="CE1151" s="492"/>
      <c r="CF1151" s="492"/>
      <c r="CG1151" s="492"/>
      <c r="CH1151" s="492"/>
      <c r="CI1151" s="492"/>
      <c r="CJ1151" s="492"/>
      <c r="CK1151" s="492"/>
      <c r="CL1151" s="492"/>
      <c r="CM1151" s="492"/>
      <c r="CN1151" s="492"/>
      <c r="CO1151" s="492"/>
      <c r="CP1151" s="492"/>
      <c r="CQ1151" s="492"/>
      <c r="CR1151" s="492"/>
      <c r="CS1151" s="492"/>
      <c r="CT1151" s="1"/>
      <c r="CU1151" s="1"/>
      <c r="CV1151" s="1"/>
      <c r="CW1151" s="1"/>
      <c r="CX1151" s="1"/>
      <c r="CY1151" s="1"/>
      <c r="DA1151" s="1"/>
      <c r="DB1151" s="1"/>
      <c r="DC1151" s="486"/>
      <c r="DD1151" s="486"/>
      <c r="DE1151" s="486"/>
      <c r="EC1151" s="462"/>
      <c r="ED1151" s="462"/>
      <c r="EP1151" s="493" t="s">
        <v>1796</v>
      </c>
      <c r="ER1151" s="494" t="n">
        <f aca="false">ER1152</f>
        <v>84835317.9335517</v>
      </c>
      <c r="ES1151" s="495" t="n">
        <f aca="false">ES1152</f>
        <v>70319541.87</v>
      </c>
      <c r="ET1151" s="495" t="n">
        <f aca="false">ET1152</f>
        <v>92676973.17</v>
      </c>
      <c r="EU1151" s="495" t="n">
        <f aca="false">EU1152</f>
        <v>101802381.520262</v>
      </c>
      <c r="EV1151" s="495" t="n">
        <f aca="false">EV1152</f>
        <v>84383450.244</v>
      </c>
      <c r="EW1151" s="495" t="n">
        <f aca="false">EW1152</f>
        <v>111212367.804</v>
      </c>
      <c r="EX1151" s="494" t="n">
        <f aca="false">ER1151+ES1151+ET1151</f>
        <v>247831832.973552</v>
      </c>
      <c r="EY1151" s="496" t="n">
        <f aca="false">ES1151+ET1151+EU1151</f>
        <v>264798896.560262</v>
      </c>
      <c r="FB1151" s="1"/>
      <c r="FC1151" s="1"/>
      <c r="FD1151" s="1"/>
      <c r="FE1151" s="1"/>
      <c r="FF1151" s="1"/>
      <c r="FG1151" s="1"/>
      <c r="HM1151" s="264"/>
      <c r="HN1151" s="264"/>
    </row>
    <row r="1152" customFormat="false" ht="17.35" hidden="false" customHeight="false" outlineLevel="0" collapsed="false">
      <c r="D1152" s="305"/>
      <c r="O1152" s="455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D1152" s="497"/>
      <c r="AE1152" s="497"/>
      <c r="AF1152" s="497"/>
      <c r="AG1152" s="497"/>
      <c r="AH1152" s="497"/>
      <c r="AI1152" s="497"/>
      <c r="AJ1152" s="497"/>
      <c r="AK1152" s="497"/>
      <c r="AL1152" s="497"/>
      <c r="AM1152" s="497"/>
      <c r="AN1152" s="497"/>
      <c r="AO1152" s="497"/>
      <c r="AP1152" s="497"/>
      <c r="AQ1152" s="497"/>
      <c r="AR1152" s="497"/>
      <c r="AS1152" s="497"/>
      <c r="AT1152" s="497"/>
      <c r="AU1152" s="497"/>
      <c r="AV1152" s="497"/>
      <c r="AW1152" s="497"/>
      <c r="AX1152" s="497"/>
      <c r="AY1152" s="497"/>
      <c r="AZ1152" s="497"/>
      <c r="BA1152" s="497"/>
      <c r="BB1152" s="497"/>
      <c r="BC1152" s="497"/>
      <c r="BD1152" s="497"/>
      <c r="BE1152" s="497"/>
      <c r="BF1152" s="497"/>
      <c r="BG1152" s="497"/>
      <c r="BH1152" s="497"/>
      <c r="BI1152" s="497"/>
      <c r="BJ1152" s="497"/>
      <c r="BK1152" s="497"/>
      <c r="BL1152" s="497"/>
      <c r="BM1152" s="497"/>
      <c r="BN1152" s="497"/>
      <c r="BO1152" s="497"/>
      <c r="BP1152" s="497"/>
      <c r="BQ1152" s="497"/>
      <c r="BR1152" s="497"/>
      <c r="BS1152" s="497"/>
      <c r="BT1152" s="497"/>
      <c r="BU1152" s="497"/>
      <c r="BV1152" s="497"/>
      <c r="BW1152" s="497"/>
      <c r="BX1152" s="497"/>
      <c r="BY1152" s="497"/>
      <c r="BZ1152" s="497"/>
      <c r="CA1152" s="497"/>
      <c r="CB1152" s="497"/>
      <c r="CC1152" s="497"/>
      <c r="CD1152" s="497"/>
      <c r="CE1152" s="497"/>
      <c r="CF1152" s="497"/>
      <c r="CG1152" s="497"/>
      <c r="CH1152" s="497"/>
      <c r="CI1152" s="497"/>
      <c r="CJ1152" s="497"/>
      <c r="CK1152" s="497"/>
      <c r="CL1152" s="497"/>
      <c r="CM1152" s="497"/>
      <c r="CN1152" s="497"/>
      <c r="CO1152" s="497"/>
      <c r="CP1152" s="497"/>
      <c r="CQ1152" s="497"/>
      <c r="CR1152" s="497"/>
      <c r="CS1152" s="497"/>
      <c r="CT1152" s="1"/>
      <c r="CU1152" s="1"/>
      <c r="CV1152" s="1"/>
      <c r="CW1152" s="1"/>
      <c r="CX1152" s="1"/>
      <c r="CY1152" s="1"/>
      <c r="DA1152" s="1"/>
      <c r="DB1152" s="1"/>
      <c r="DC1152" s="486"/>
      <c r="DD1152" s="486"/>
      <c r="DE1152" s="486"/>
      <c r="EC1152" s="462"/>
      <c r="ED1152" s="462"/>
      <c r="EP1152" s="498" t="s">
        <v>1793</v>
      </c>
      <c r="ER1152" s="499" t="n">
        <f aca="false">'ВВОД_ОС_24-26'!N30/1.2</f>
        <v>84835317.9335517</v>
      </c>
      <c r="ES1152" s="500" t="n">
        <f aca="false">T1109+T1110+T1111</f>
        <v>70319541.87</v>
      </c>
      <c r="ET1152" s="500" t="n">
        <f aca="false">T1116+T1117+T1118</f>
        <v>92676973.17</v>
      </c>
      <c r="EU1152" s="500" t="n">
        <f aca="false">ER1152*1.2</f>
        <v>101802381.520262</v>
      </c>
      <c r="EV1152" s="500" t="n">
        <f aca="false">ES1152*1.2</f>
        <v>84383450.244</v>
      </c>
      <c r="EW1152" s="500" t="n">
        <f aca="false">ET1152*1.2</f>
        <v>111212367.804</v>
      </c>
      <c r="EX1152" s="499" t="n">
        <f aca="false">ER1152+ES1152+ET1152</f>
        <v>247831832.973552</v>
      </c>
      <c r="EY1152" s="501" t="n">
        <f aca="false">EU1152+EV1152+EW1152</f>
        <v>297398199.568262</v>
      </c>
      <c r="FB1152" s="1"/>
      <c r="FC1152" s="1"/>
      <c r="FD1152" s="1"/>
      <c r="FE1152" s="1"/>
      <c r="FF1152" s="1"/>
      <c r="FG1152" s="1"/>
      <c r="HM1152" s="264"/>
      <c r="HN1152" s="264"/>
    </row>
    <row r="1153" customFormat="false" ht="17.35" hidden="false" customHeight="false" outlineLevel="0" collapsed="false">
      <c r="D1153" s="305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D1153" s="502"/>
      <c r="AE1153" s="502"/>
      <c r="AF1153" s="502"/>
      <c r="AG1153" s="502"/>
      <c r="AH1153" s="502"/>
      <c r="AI1153" s="502"/>
      <c r="AJ1153" s="502"/>
      <c r="AK1153" s="502"/>
      <c r="AL1153" s="502"/>
      <c r="AM1153" s="502"/>
      <c r="AN1153" s="502"/>
      <c r="AO1153" s="502"/>
      <c r="AP1153" s="502"/>
      <c r="AQ1153" s="503"/>
      <c r="AR1153" s="502"/>
      <c r="AS1153" s="502"/>
      <c r="AT1153" s="503"/>
      <c r="AU1153" s="503"/>
      <c r="AV1153" s="503"/>
      <c r="AW1153" s="503"/>
      <c r="AX1153" s="503"/>
      <c r="AY1153" s="503"/>
      <c r="AZ1153" s="503"/>
      <c r="BA1153" s="503"/>
      <c r="BB1153" s="503"/>
      <c r="BC1153" s="503"/>
      <c r="BD1153" s="503"/>
      <c r="BE1153" s="503"/>
      <c r="BF1153" s="503"/>
      <c r="BG1153" s="503"/>
      <c r="BH1153" s="503"/>
      <c r="BI1153" s="503"/>
      <c r="BJ1153" s="503"/>
      <c r="BK1153" s="503"/>
      <c r="BL1153" s="503"/>
      <c r="BM1153" s="503"/>
      <c r="BN1153" s="503"/>
      <c r="BO1153" s="503"/>
      <c r="BP1153" s="503"/>
      <c r="BQ1153" s="503"/>
      <c r="BR1153" s="503"/>
      <c r="BS1153" s="503"/>
      <c r="BT1153" s="503"/>
      <c r="BU1153" s="503"/>
      <c r="BV1153" s="503"/>
      <c r="BW1153" s="503"/>
      <c r="BX1153" s="503"/>
      <c r="BY1153" s="503"/>
      <c r="BZ1153" s="503"/>
      <c r="CA1153" s="503"/>
      <c r="CB1153" s="503"/>
      <c r="CC1153" s="503"/>
      <c r="CD1153" s="503"/>
      <c r="CE1153" s="503"/>
      <c r="CF1153" s="503"/>
      <c r="CG1153" s="503"/>
      <c r="CH1153" s="503"/>
      <c r="CI1153" s="503"/>
      <c r="CJ1153" s="503"/>
      <c r="CK1153" s="503"/>
      <c r="CL1153" s="503"/>
      <c r="CM1153" s="503"/>
      <c r="CN1153" s="503"/>
      <c r="CO1153" s="503"/>
      <c r="CP1153" s="503"/>
      <c r="CQ1153" s="503"/>
      <c r="CR1153" s="503"/>
      <c r="CS1153" s="503"/>
      <c r="CT1153" s="1"/>
      <c r="CU1153" s="1"/>
      <c r="CV1153" s="1"/>
      <c r="CW1153" s="1"/>
      <c r="CX1153" s="1"/>
      <c r="CY1153" s="1"/>
      <c r="DA1153" s="1"/>
      <c r="DB1153" s="1"/>
      <c r="DC1153" s="486"/>
      <c r="DD1153" s="486"/>
      <c r="DE1153" s="486"/>
      <c r="EC1153" s="462"/>
      <c r="ED1153" s="462"/>
      <c r="EP1153" s="504" t="s">
        <v>1797</v>
      </c>
      <c r="ER1153" s="505" t="n">
        <f aca="false">ER1154</f>
        <v>71052435.320632</v>
      </c>
      <c r="ES1153" s="505" t="n">
        <f aca="false">ES1154</f>
        <v>59696386.249911</v>
      </c>
      <c r="ET1153" s="505" t="n">
        <f aca="false">ET1154</f>
        <v>78218336.07</v>
      </c>
      <c r="EU1153" s="506" t="n">
        <f aca="false">EU1154</f>
        <v>85262922.3847584</v>
      </c>
      <c r="EV1153" s="506" t="n">
        <f aca="false">EV1154</f>
        <v>71635663.4998932</v>
      </c>
      <c r="EW1153" s="506" t="n">
        <f aca="false">EW1154</f>
        <v>93862003.284</v>
      </c>
      <c r="EX1153" s="505" t="n">
        <f aca="false">ER1153+ES1153+ET1153</f>
        <v>208967157.640543</v>
      </c>
      <c r="EY1153" s="507" t="n">
        <f aca="false">ES1153+ET1153+EU1153</f>
        <v>223177644.704669</v>
      </c>
      <c r="FB1153" s="1"/>
      <c r="FC1153" s="1"/>
      <c r="FD1153" s="1"/>
      <c r="FE1153" s="1"/>
      <c r="FF1153" s="1"/>
      <c r="FG1153" s="1"/>
      <c r="HM1153" s="264"/>
      <c r="HN1153" s="264"/>
    </row>
    <row r="1154" customFormat="false" ht="13.8" hidden="false" customHeight="false" outlineLevel="0" collapsed="false">
      <c r="D1154" s="305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D1154" s="502"/>
      <c r="AE1154" s="502"/>
      <c r="AF1154" s="502"/>
      <c r="AG1154" s="502"/>
      <c r="AH1154" s="502"/>
      <c r="AI1154" s="502"/>
      <c r="AJ1154" s="502"/>
      <c r="AK1154" s="502"/>
      <c r="AL1154" s="502"/>
      <c r="AM1154" s="502"/>
      <c r="AN1154" s="502"/>
      <c r="AO1154" s="502"/>
      <c r="AP1154" s="502"/>
      <c r="AQ1154" s="503"/>
      <c r="AR1154" s="502"/>
      <c r="AS1154" s="502"/>
      <c r="AT1154" s="503"/>
      <c r="AU1154" s="503"/>
      <c r="AV1154" s="503"/>
      <c r="AW1154" s="503"/>
      <c r="AX1154" s="503"/>
      <c r="AY1154" s="503"/>
      <c r="AZ1154" s="503"/>
      <c r="BA1154" s="503"/>
      <c r="BB1154" s="503"/>
      <c r="BC1154" s="503"/>
      <c r="BD1154" s="503"/>
      <c r="BE1154" s="503"/>
      <c r="BF1154" s="503"/>
      <c r="BG1154" s="503"/>
      <c r="BH1154" s="503"/>
      <c r="BI1154" s="503"/>
      <c r="BJ1154" s="503"/>
      <c r="BK1154" s="503"/>
      <c r="BL1154" s="503"/>
      <c r="BM1154" s="503"/>
      <c r="BN1154" s="503"/>
      <c r="BO1154" s="503"/>
      <c r="BP1154" s="503"/>
      <c r="BQ1154" s="503"/>
      <c r="BR1154" s="503"/>
      <c r="BS1154" s="503"/>
      <c r="BT1154" s="503"/>
      <c r="BU1154" s="503"/>
      <c r="BV1154" s="503"/>
      <c r="BW1154" s="503"/>
      <c r="BX1154" s="503"/>
      <c r="BY1154" s="503"/>
      <c r="BZ1154" s="503"/>
      <c r="CA1154" s="503"/>
      <c r="CB1154" s="503"/>
      <c r="CC1154" s="503"/>
      <c r="CD1154" s="503"/>
      <c r="CE1154" s="503"/>
      <c r="CF1154" s="503"/>
      <c r="CG1154" s="503"/>
      <c r="CH1154" s="503"/>
      <c r="CI1154" s="503"/>
      <c r="CJ1154" s="503"/>
      <c r="CK1154" s="503"/>
      <c r="CL1154" s="503"/>
      <c r="CM1154" s="503"/>
      <c r="CN1154" s="503"/>
      <c r="CO1154" s="503"/>
      <c r="CP1154" s="503"/>
      <c r="CQ1154" s="503"/>
      <c r="CR1154" s="503"/>
      <c r="CS1154" s="503"/>
      <c r="CT1154" s="1"/>
      <c r="CU1154" s="1"/>
      <c r="CV1154" s="1"/>
      <c r="CW1154" s="1"/>
      <c r="CX1154" s="1"/>
      <c r="CY1154" s="1"/>
      <c r="DA1154" s="1"/>
      <c r="DB1154" s="1"/>
      <c r="DC1154" s="486"/>
      <c r="DD1154" s="486"/>
      <c r="DE1154" s="486"/>
      <c r="EC1154" s="462"/>
      <c r="ED1154" s="462"/>
      <c r="EP1154" s="508" t="s">
        <v>1793</v>
      </c>
      <c r="ER1154" s="509" t="n">
        <f aca="false">'ВВОД_ОС_24-26'!Q30/1.2</f>
        <v>71052435.320632</v>
      </c>
      <c r="ES1154" s="510" t="n">
        <f aca="false">T1112+T1113+T1114</f>
        <v>59696386.249911</v>
      </c>
      <c r="ET1154" s="510" t="n">
        <f aca="false">T1119+T1120+T1121</f>
        <v>78218336.07</v>
      </c>
      <c r="EU1154" s="510" t="n">
        <f aca="false">ER1154*1.2</f>
        <v>85262922.3847584</v>
      </c>
      <c r="EV1154" s="510" t="n">
        <f aca="false">ES1154*1.2</f>
        <v>71635663.4998932</v>
      </c>
      <c r="EW1154" s="510" t="n">
        <f aca="false">ET1154*1.2</f>
        <v>93862003.284</v>
      </c>
      <c r="EX1154" s="509" t="n">
        <f aca="false">ER1154+ES1154+ET1154</f>
        <v>208967157.640543</v>
      </c>
      <c r="EY1154" s="511" t="n">
        <f aca="false">EU1154+EV1154+EW1154</f>
        <v>250760589.168652</v>
      </c>
      <c r="FB1154" s="1"/>
      <c r="FC1154" s="1"/>
      <c r="FD1154" s="1"/>
      <c r="FE1154" s="1"/>
      <c r="FF1154" s="1"/>
      <c r="FG1154" s="1"/>
      <c r="HM1154" s="264"/>
      <c r="HN1154" s="264"/>
    </row>
    <row r="1155" customFormat="false" ht="22.05" hidden="false" customHeight="false" outlineLevel="0" collapsed="false">
      <c r="D1155" s="305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D1155" s="478"/>
      <c r="AE1155" s="478"/>
      <c r="AF1155" s="478"/>
      <c r="AG1155" s="478"/>
      <c r="AH1155" s="478"/>
      <c r="AI1155" s="478"/>
      <c r="AJ1155" s="478"/>
      <c r="AK1155" s="478"/>
      <c r="AL1155" s="478"/>
      <c r="AM1155" s="478"/>
      <c r="AN1155" s="478"/>
      <c r="AO1155" s="478"/>
      <c r="AP1155" s="478"/>
      <c r="AQ1155" s="478"/>
      <c r="AR1155" s="478"/>
      <c r="AS1155" s="478"/>
      <c r="AT1155" s="478"/>
      <c r="AU1155" s="478"/>
      <c r="AV1155" s="478"/>
      <c r="AW1155" s="478"/>
      <c r="AX1155" s="478"/>
      <c r="AY1155" s="478"/>
      <c r="AZ1155" s="478"/>
      <c r="BA1155" s="478"/>
      <c r="BB1155" s="478"/>
      <c r="BC1155" s="478"/>
      <c r="BD1155" s="478"/>
      <c r="BE1155" s="478"/>
      <c r="BF1155" s="478"/>
      <c r="BG1155" s="478"/>
      <c r="BH1155" s="478"/>
      <c r="BI1155" s="478"/>
      <c r="BJ1155" s="478"/>
      <c r="BK1155" s="478"/>
      <c r="BL1155" s="478"/>
      <c r="BM1155" s="478"/>
      <c r="BN1155" s="478"/>
      <c r="BO1155" s="478"/>
      <c r="BP1155" s="478"/>
      <c r="BQ1155" s="478"/>
      <c r="BR1155" s="478"/>
      <c r="BS1155" s="478"/>
      <c r="BT1155" s="478"/>
      <c r="BU1155" s="478"/>
      <c r="BV1155" s="478"/>
      <c r="BW1155" s="478"/>
      <c r="BX1155" s="478"/>
      <c r="BY1155" s="478"/>
      <c r="BZ1155" s="478"/>
      <c r="CA1155" s="478"/>
      <c r="CB1155" s="478"/>
      <c r="CC1155" s="478"/>
      <c r="CD1155" s="478"/>
      <c r="CE1155" s="478"/>
      <c r="CF1155" s="478"/>
      <c r="CG1155" s="478"/>
      <c r="CH1155" s="478"/>
      <c r="CI1155" s="478"/>
      <c r="CJ1155" s="478"/>
      <c r="CK1155" s="478"/>
      <c r="CL1155" s="478"/>
      <c r="CM1155" s="478"/>
      <c r="CN1155" s="478"/>
      <c r="CO1155" s="478"/>
      <c r="CP1155" s="478"/>
      <c r="CQ1155" s="478"/>
      <c r="CR1155" s="478"/>
      <c r="CS1155" s="478"/>
      <c r="CT1155" s="1"/>
      <c r="CU1155" s="1"/>
      <c r="CV1155" s="1"/>
      <c r="CW1155" s="1"/>
      <c r="CX1155" s="1"/>
      <c r="CY1155" s="1"/>
      <c r="DA1155" s="1"/>
      <c r="DB1155" s="1"/>
      <c r="DC1155" s="486"/>
      <c r="DD1155" s="486"/>
      <c r="DE1155" s="486"/>
      <c r="EC1155" s="462"/>
      <c r="ED1155" s="462"/>
      <c r="EP1155" s="512" t="s">
        <v>242</v>
      </c>
      <c r="ER1155" s="513" t="n">
        <f aca="false">ER1156+T1171+T1172+T1173+T1174</f>
        <v>169994702.002356</v>
      </c>
      <c r="ES1155" s="513" t="n">
        <f aca="false">ES1156+U1171+U1172+U1173+U1174</f>
        <v>141659292.559911</v>
      </c>
      <c r="ET1155" s="513" t="n">
        <f aca="false">ET1156+V1171+V1172+V1173+V1174</f>
        <v>186260679.24</v>
      </c>
      <c r="EU1155" s="513" t="n">
        <f aca="false">EU1156+W1171+W1172+W1173+W1174</f>
        <v>203993642.402827</v>
      </c>
      <c r="EV1155" s="513" t="n">
        <f aca="false">EV1156+X1171+X1172+X1173+X1174</f>
        <v>169991151.071893</v>
      </c>
      <c r="EW1155" s="513" t="n">
        <f aca="false">EW1156+Y1171+Y1172+Y1173+Y1174</f>
        <v>223512815.088</v>
      </c>
      <c r="EX1155" s="514" t="n">
        <f aca="false">EX1156+Z1171+Z1172+Z1173+Z1174</f>
        <v>497914673.802267</v>
      </c>
      <c r="EY1155" s="514" t="n">
        <f aca="false">EY1156+AA1171+AA1172+AA1173+AA1174</f>
        <v>597497608.56272</v>
      </c>
      <c r="FB1155" s="1"/>
      <c r="FC1155" s="1"/>
      <c r="FD1155" s="1"/>
      <c r="FE1155" s="1"/>
      <c r="FF1155" s="1"/>
      <c r="FG1155" s="1"/>
      <c r="HM1155" s="264"/>
      <c r="HN1155" s="264"/>
    </row>
    <row r="1156" customFormat="false" ht="17.35" hidden="false" customHeight="false" outlineLevel="0" collapsed="false">
      <c r="D1156" s="305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DA1156" s="1"/>
      <c r="DB1156" s="1"/>
      <c r="DC1156" s="486"/>
      <c r="DD1156" s="486"/>
      <c r="DE1156" s="486"/>
      <c r="EC1156" s="462"/>
      <c r="ED1156" s="462"/>
      <c r="EP1156" s="515" t="s">
        <v>1793</v>
      </c>
      <c r="ER1156" s="516" t="n">
        <f aca="false">ER1148+ER1150+ER1152+ER1154</f>
        <v>169994702.002356</v>
      </c>
      <c r="ES1156" s="516" t="n">
        <f aca="false">ES1148+ES1150+ES1152+ES1154</f>
        <v>141659292.559911</v>
      </c>
      <c r="ET1156" s="516" t="n">
        <f aca="false">ET1148+ET1150+ET1152+ET1154</f>
        <v>186260679.24</v>
      </c>
      <c r="EU1156" s="516" t="n">
        <f aca="false">EU1148+EU1150+EU1152+EU1154</f>
        <v>203993642.402827</v>
      </c>
      <c r="EV1156" s="516" t="n">
        <f aca="false">EV1148+EV1150+EV1152+EV1154</f>
        <v>169991151.071893</v>
      </c>
      <c r="EW1156" s="516" t="n">
        <f aca="false">EW1148+EW1150+EW1152+EW1154</f>
        <v>223512815.088</v>
      </c>
      <c r="EX1156" s="514" t="n">
        <f aca="false">ER1156+ES1156+ET1156</f>
        <v>497914673.802267</v>
      </c>
      <c r="EY1156" s="517" t="n">
        <f aca="false">EU1156+EV1156+EW1156</f>
        <v>597497608.56272</v>
      </c>
      <c r="FB1156" s="1"/>
      <c r="FC1156" s="1"/>
      <c r="FD1156" s="1"/>
      <c r="FE1156" s="1"/>
      <c r="FF1156" s="1"/>
      <c r="FG1156" s="1"/>
      <c r="HM1156" s="264"/>
      <c r="HN1156" s="264"/>
    </row>
    <row r="1157" customFormat="false" ht="13.8" hidden="false" customHeight="false" outlineLevel="0" collapsed="false">
      <c r="D1157" s="305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D1157" s="518"/>
      <c r="AE1157" s="518"/>
      <c r="AF1157" s="518"/>
      <c r="AG1157" s="518"/>
      <c r="AH1157" s="518"/>
      <c r="AI1157" s="518"/>
      <c r="AJ1157" s="518"/>
      <c r="AK1157" s="518"/>
      <c r="AL1157" s="518"/>
      <c r="AM1157" s="518"/>
      <c r="AN1157" s="518"/>
      <c r="AO1157" s="518"/>
      <c r="AP1157" s="518"/>
      <c r="AQ1157" s="519"/>
      <c r="AR1157" s="518"/>
      <c r="AS1157" s="518"/>
      <c r="AT1157" s="520"/>
      <c r="AU1157" s="520"/>
      <c r="AV1157" s="520"/>
      <c r="AW1157" s="520"/>
      <c r="AX1157" s="520"/>
      <c r="AY1157" s="520"/>
      <c r="AZ1157" s="520"/>
      <c r="BA1157" s="520"/>
      <c r="BB1157" s="520"/>
      <c r="BC1157" s="520"/>
      <c r="BD1157" s="520"/>
      <c r="BE1157" s="520"/>
      <c r="BF1157" s="520"/>
      <c r="BG1157" s="520"/>
      <c r="BH1157" s="520"/>
      <c r="BI1157" s="520"/>
      <c r="BJ1157" s="520"/>
      <c r="BK1157" s="520"/>
      <c r="BL1157" s="520"/>
      <c r="BM1157" s="520"/>
      <c r="BN1157" s="520"/>
      <c r="BO1157" s="520"/>
      <c r="BP1157" s="520"/>
      <c r="BQ1157" s="520"/>
      <c r="BR1157" s="520"/>
      <c r="BS1157" s="520"/>
      <c r="BT1157" s="520"/>
      <c r="BU1157" s="520"/>
      <c r="BV1157" s="520"/>
      <c r="BW1157" s="520"/>
      <c r="BX1157" s="520"/>
      <c r="BY1157" s="520"/>
      <c r="BZ1157" s="520"/>
      <c r="CA1157" s="520"/>
      <c r="CB1157" s="520"/>
      <c r="CC1157" s="520"/>
      <c r="CD1157" s="520"/>
      <c r="CE1157" s="520"/>
      <c r="CF1157" s="520"/>
      <c r="CG1157" s="520"/>
      <c r="CH1157" s="520"/>
      <c r="CI1157" s="520"/>
      <c r="CJ1157" s="520"/>
      <c r="CK1157" s="520"/>
      <c r="CL1157" s="520"/>
      <c r="CM1157" s="520"/>
      <c r="CN1157" s="520"/>
      <c r="CO1157" s="520"/>
      <c r="CP1157" s="520"/>
      <c r="CQ1157" s="520"/>
      <c r="CR1157" s="520"/>
      <c r="CS1157" s="520"/>
      <c r="CT1157" s="1"/>
      <c r="CU1157" s="1"/>
      <c r="CV1157" s="1"/>
      <c r="CW1157" s="1"/>
      <c r="CX1157" s="1"/>
      <c r="CY1157" s="1"/>
      <c r="DA1157" s="1"/>
      <c r="DB1157" s="1"/>
      <c r="DC1157" s="486"/>
      <c r="DD1157" s="486"/>
      <c r="DE1157" s="486"/>
      <c r="EC1157" s="462"/>
      <c r="ED1157" s="462"/>
      <c r="FB1157" s="1"/>
      <c r="FC1157" s="1"/>
      <c r="FD1157" s="1"/>
      <c r="FE1157" s="1"/>
      <c r="FF1157" s="1"/>
      <c r="FG1157" s="1"/>
      <c r="HM1157" s="264"/>
      <c r="HN1157" s="264"/>
    </row>
    <row r="1158" customFormat="false" ht="13.8" hidden="false" customHeight="false" outlineLevel="0" collapsed="false">
      <c r="D1158" s="305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D1158" s="521"/>
      <c r="AE1158" s="521"/>
      <c r="AF1158" s="521"/>
      <c r="AG1158" s="521"/>
      <c r="AH1158" s="521"/>
      <c r="AI1158" s="521"/>
      <c r="AJ1158" s="521"/>
      <c r="AK1158" s="521"/>
      <c r="AL1158" s="521"/>
      <c r="AM1158" s="521"/>
      <c r="AN1158" s="521"/>
      <c r="AO1158" s="521"/>
      <c r="AP1158" s="521"/>
      <c r="AQ1158" s="522"/>
      <c r="AR1158" s="521"/>
      <c r="AS1158" s="521"/>
      <c r="AT1158" s="522"/>
      <c r="AU1158" s="522"/>
      <c r="AV1158" s="522"/>
      <c r="AW1158" s="522"/>
      <c r="AX1158" s="522"/>
      <c r="AY1158" s="522"/>
      <c r="AZ1158" s="522"/>
      <c r="BA1158" s="522"/>
      <c r="BB1158" s="522"/>
      <c r="BC1158" s="522"/>
      <c r="BD1158" s="522"/>
      <c r="BE1158" s="522"/>
      <c r="BF1158" s="522"/>
      <c r="BG1158" s="522"/>
      <c r="BH1158" s="522"/>
      <c r="BI1158" s="522"/>
      <c r="BJ1158" s="522"/>
      <c r="BK1158" s="522"/>
      <c r="BL1158" s="522"/>
      <c r="BM1158" s="522"/>
      <c r="BN1158" s="522"/>
      <c r="BO1158" s="522"/>
      <c r="BP1158" s="522"/>
      <c r="BQ1158" s="522"/>
      <c r="BR1158" s="522"/>
      <c r="BS1158" s="522"/>
      <c r="BT1158" s="522"/>
      <c r="BU1158" s="522"/>
      <c r="BV1158" s="522"/>
      <c r="BW1158" s="522"/>
      <c r="BX1158" s="522"/>
      <c r="BY1158" s="522"/>
      <c r="BZ1158" s="522"/>
      <c r="CA1158" s="522"/>
      <c r="CB1158" s="522"/>
      <c r="CC1158" s="522"/>
      <c r="CD1158" s="522"/>
      <c r="CE1158" s="522"/>
      <c r="CF1158" s="522"/>
      <c r="CG1158" s="522"/>
      <c r="CH1158" s="522"/>
      <c r="CI1158" s="522"/>
      <c r="CJ1158" s="522"/>
      <c r="CK1158" s="522"/>
      <c r="CL1158" s="522"/>
      <c r="CM1158" s="522"/>
      <c r="CN1158" s="522"/>
      <c r="CO1158" s="522"/>
      <c r="CP1158" s="522"/>
      <c r="CQ1158" s="522"/>
      <c r="CR1158" s="522"/>
      <c r="CS1158" s="522"/>
      <c r="CT1158" s="1"/>
      <c r="CU1158" s="1"/>
      <c r="CV1158" s="1"/>
      <c r="CW1158" s="1"/>
      <c r="CX1158" s="1"/>
      <c r="CY1158" s="1"/>
      <c r="DA1158" s="1"/>
      <c r="DB1158" s="1"/>
      <c r="DC1158" s="486"/>
      <c r="DD1158" s="486"/>
      <c r="DE1158" s="486"/>
      <c r="EC1158" s="462"/>
      <c r="ED1158" s="462"/>
      <c r="EP1158" s="523" t="s">
        <v>1798</v>
      </c>
      <c r="EQ1158" s="523" t="s">
        <v>1787</v>
      </c>
      <c r="ER1158" s="523"/>
      <c r="ES1158" s="523"/>
      <c r="ET1158" s="523"/>
      <c r="EU1158" s="523"/>
      <c r="FB1158" s="1"/>
      <c r="FC1158" s="1"/>
      <c r="FD1158" s="1"/>
      <c r="FE1158" s="1"/>
      <c r="FF1158" s="1"/>
      <c r="FG1158" s="1"/>
      <c r="HM1158" s="264"/>
      <c r="HN1158" s="264"/>
    </row>
    <row r="1159" customFormat="false" ht="13.8" hidden="false" customHeight="false" outlineLevel="0" collapsed="false">
      <c r="D1159" s="305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D1159" s="521"/>
      <c r="AE1159" s="521"/>
      <c r="AF1159" s="521"/>
      <c r="AG1159" s="521"/>
      <c r="AH1159" s="521"/>
      <c r="AI1159" s="521"/>
      <c r="AJ1159" s="521"/>
      <c r="AK1159" s="521"/>
      <c r="AL1159" s="521"/>
      <c r="AM1159" s="521"/>
      <c r="AN1159" s="521"/>
      <c r="AO1159" s="521"/>
      <c r="AP1159" s="521"/>
      <c r="AQ1159" s="522"/>
      <c r="AR1159" s="521"/>
      <c r="AS1159" s="521"/>
      <c r="AT1159" s="522"/>
      <c r="AU1159" s="522"/>
      <c r="AV1159" s="522"/>
      <c r="AW1159" s="522"/>
      <c r="AX1159" s="522"/>
      <c r="AY1159" s="522"/>
      <c r="AZ1159" s="522"/>
      <c r="BA1159" s="522"/>
      <c r="BB1159" s="522"/>
      <c r="BC1159" s="522"/>
      <c r="BD1159" s="522"/>
      <c r="BE1159" s="522"/>
      <c r="BF1159" s="522"/>
      <c r="BG1159" s="522"/>
      <c r="BH1159" s="522"/>
      <c r="BI1159" s="522"/>
      <c r="BJ1159" s="522"/>
      <c r="BK1159" s="522"/>
      <c r="BL1159" s="522"/>
      <c r="BM1159" s="522"/>
      <c r="BN1159" s="522"/>
      <c r="BO1159" s="522"/>
      <c r="BP1159" s="522"/>
      <c r="BQ1159" s="522"/>
      <c r="BR1159" s="522"/>
      <c r="BS1159" s="522"/>
      <c r="BT1159" s="522"/>
      <c r="BU1159" s="522"/>
      <c r="BV1159" s="522"/>
      <c r="BW1159" s="522"/>
      <c r="BX1159" s="522"/>
      <c r="BY1159" s="522"/>
      <c r="BZ1159" s="522"/>
      <c r="CA1159" s="522"/>
      <c r="CB1159" s="522"/>
      <c r="CC1159" s="522"/>
      <c r="CD1159" s="522"/>
      <c r="CE1159" s="522"/>
      <c r="CF1159" s="522"/>
      <c r="CG1159" s="522"/>
      <c r="CH1159" s="522"/>
      <c r="CI1159" s="522"/>
      <c r="CJ1159" s="522"/>
      <c r="CK1159" s="522"/>
      <c r="CL1159" s="522"/>
      <c r="CM1159" s="522"/>
      <c r="CN1159" s="522"/>
      <c r="CO1159" s="522"/>
      <c r="CP1159" s="522"/>
      <c r="CQ1159" s="522"/>
      <c r="CR1159" s="522"/>
      <c r="CS1159" s="522"/>
      <c r="CT1159" s="1"/>
      <c r="CU1159" s="1"/>
      <c r="CV1159" s="1"/>
      <c r="CW1159" s="1"/>
      <c r="CX1159" s="1"/>
      <c r="CY1159" s="1"/>
      <c r="DA1159" s="1"/>
      <c r="DB1159" s="1"/>
      <c r="DC1159" s="486"/>
      <c r="DD1159" s="486"/>
      <c r="DE1159" s="486"/>
      <c r="EC1159" s="462"/>
      <c r="ED1159" s="462"/>
      <c r="EP1159" s="523"/>
      <c r="EQ1159" s="523"/>
      <c r="ER1159" s="523"/>
      <c r="ES1159" s="523"/>
      <c r="ET1159" s="523"/>
      <c r="EU1159" s="523"/>
      <c r="EV1159" s="1"/>
      <c r="EW1159" s="1"/>
      <c r="EX1159" s="1"/>
      <c r="EY1159" s="1"/>
      <c r="FB1159" s="1"/>
      <c r="FC1159" s="1"/>
      <c r="FD1159" s="1"/>
      <c r="FE1159" s="1"/>
      <c r="FF1159" s="1"/>
      <c r="FG1159" s="1"/>
      <c r="HM1159" s="264"/>
      <c r="HN1159" s="264"/>
    </row>
    <row r="1160" customFormat="false" ht="18.55" hidden="false" customHeight="false" outlineLevel="0" collapsed="false">
      <c r="D1160" s="305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D1160" s="521"/>
      <c r="AE1160" s="521"/>
      <c r="AF1160" s="521"/>
      <c r="AG1160" s="521"/>
      <c r="AH1160" s="521"/>
      <c r="AI1160" s="521"/>
      <c r="AJ1160" s="521"/>
      <c r="AK1160" s="521"/>
      <c r="AL1160" s="521"/>
      <c r="AM1160" s="521"/>
      <c r="AN1160" s="521"/>
      <c r="AO1160" s="521"/>
      <c r="AP1160" s="521"/>
      <c r="AQ1160" s="522"/>
      <c r="AR1160" s="521"/>
      <c r="AS1160" s="521"/>
      <c r="AT1160" s="522"/>
      <c r="AU1160" s="522"/>
      <c r="AV1160" s="522"/>
      <c r="AW1160" s="522"/>
      <c r="AX1160" s="522"/>
      <c r="AY1160" s="522"/>
      <c r="AZ1160" s="522"/>
      <c r="BA1160" s="522"/>
      <c r="BB1160" s="522"/>
      <c r="BC1160" s="522"/>
      <c r="BD1160" s="522"/>
      <c r="BE1160" s="522"/>
      <c r="BF1160" s="522"/>
      <c r="BG1160" s="522"/>
      <c r="BH1160" s="522"/>
      <c r="BI1160" s="522"/>
      <c r="BJ1160" s="522"/>
      <c r="BK1160" s="522"/>
      <c r="BL1160" s="522"/>
      <c r="BM1160" s="522"/>
      <c r="BN1160" s="522"/>
      <c r="BO1160" s="522"/>
      <c r="BP1160" s="522"/>
      <c r="BQ1160" s="522"/>
      <c r="BR1160" s="522"/>
      <c r="BS1160" s="522"/>
      <c r="BT1160" s="522"/>
      <c r="BU1160" s="522"/>
      <c r="BV1160" s="522"/>
      <c r="BW1160" s="522"/>
      <c r="BX1160" s="522"/>
      <c r="BY1160" s="522"/>
      <c r="BZ1160" s="522"/>
      <c r="CA1160" s="522"/>
      <c r="CB1160" s="522"/>
      <c r="CC1160" s="522"/>
      <c r="CD1160" s="522"/>
      <c r="CE1160" s="522"/>
      <c r="CF1160" s="522"/>
      <c r="CG1160" s="522"/>
      <c r="CH1160" s="522"/>
      <c r="CI1160" s="522"/>
      <c r="CJ1160" s="522"/>
      <c r="CK1160" s="522"/>
      <c r="CL1160" s="522"/>
      <c r="CM1160" s="522"/>
      <c r="CN1160" s="522"/>
      <c r="CO1160" s="522"/>
      <c r="CP1160" s="522"/>
      <c r="CQ1160" s="522"/>
      <c r="CR1160" s="522"/>
      <c r="CS1160" s="522"/>
      <c r="CT1160" s="1"/>
      <c r="CU1160" s="1"/>
      <c r="CV1160" s="1"/>
      <c r="CW1160" s="1"/>
      <c r="CX1160" s="1"/>
      <c r="CY1160" s="1"/>
      <c r="DA1160" s="1"/>
      <c r="DB1160" s="1"/>
      <c r="DC1160" s="486"/>
      <c r="DD1160" s="486"/>
      <c r="DE1160" s="486"/>
      <c r="EC1160" s="462"/>
      <c r="ED1160" s="462"/>
      <c r="EP1160" s="524"/>
      <c r="EQ1160" s="524"/>
      <c r="ER1160" s="525" t="n">
        <v>2024</v>
      </c>
      <c r="ES1160" s="525" t="n">
        <v>2025</v>
      </c>
      <c r="ET1160" s="526" t="s">
        <v>1790</v>
      </c>
      <c r="EU1160" s="527" t="s">
        <v>1791</v>
      </c>
      <c r="EV1160" s="1"/>
      <c r="EW1160" s="1"/>
      <c r="EX1160" s="1"/>
      <c r="EY1160" s="1"/>
      <c r="FB1160" s="1"/>
      <c r="FC1160" s="1"/>
      <c r="FD1160" s="1"/>
      <c r="FE1160" s="1"/>
      <c r="FF1160" s="1"/>
      <c r="FG1160" s="1"/>
      <c r="HM1160" s="264"/>
      <c r="HN1160" s="264"/>
    </row>
    <row r="1161" customFormat="false" ht="17.35" hidden="false" customHeight="false" outlineLevel="0" collapsed="false">
      <c r="D1161" s="305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D1161" s="478"/>
      <c r="AE1161" s="478"/>
      <c r="AF1161" s="478"/>
      <c r="AG1161" s="478"/>
      <c r="AH1161" s="478"/>
      <c r="AI1161" s="478"/>
      <c r="AJ1161" s="478"/>
      <c r="AK1161" s="478"/>
      <c r="AL1161" s="478"/>
      <c r="AM1161" s="478"/>
      <c r="AN1161" s="478"/>
      <c r="AO1161" s="478"/>
      <c r="AP1161" s="478"/>
      <c r="AQ1161" s="478"/>
      <c r="AR1161" s="478"/>
      <c r="AS1161" s="478"/>
      <c r="AT1161" s="478"/>
      <c r="AU1161" s="478"/>
      <c r="AV1161" s="478"/>
      <c r="AW1161" s="478"/>
      <c r="AX1161" s="478"/>
      <c r="AY1161" s="478"/>
      <c r="AZ1161" s="478"/>
      <c r="BA1161" s="478"/>
      <c r="BB1161" s="478"/>
      <c r="BC1161" s="478"/>
      <c r="BD1161" s="478"/>
      <c r="BE1161" s="478"/>
      <c r="BF1161" s="478"/>
      <c r="BG1161" s="478"/>
      <c r="BH1161" s="478"/>
      <c r="BI1161" s="478"/>
      <c r="BJ1161" s="478"/>
      <c r="BK1161" s="478"/>
      <c r="BL1161" s="478"/>
      <c r="BM1161" s="478"/>
      <c r="BN1161" s="478"/>
      <c r="BO1161" s="478"/>
      <c r="BP1161" s="478"/>
      <c r="BQ1161" s="478"/>
      <c r="BR1161" s="478"/>
      <c r="BS1161" s="478"/>
      <c r="BT1161" s="478"/>
      <c r="BU1161" s="478"/>
      <c r="BV1161" s="478"/>
      <c r="BW1161" s="478"/>
      <c r="BX1161" s="478"/>
      <c r="BY1161" s="478"/>
      <c r="BZ1161" s="478"/>
      <c r="CA1161" s="478"/>
      <c r="CB1161" s="478"/>
      <c r="CC1161" s="478"/>
      <c r="CD1161" s="478"/>
      <c r="CE1161" s="478"/>
      <c r="CF1161" s="478"/>
      <c r="CG1161" s="478"/>
      <c r="CH1161" s="478"/>
      <c r="CI1161" s="478"/>
      <c r="CJ1161" s="478"/>
      <c r="CK1161" s="478"/>
      <c r="CL1161" s="478"/>
      <c r="CM1161" s="478"/>
      <c r="CN1161" s="478"/>
      <c r="CO1161" s="478"/>
      <c r="CP1161" s="478"/>
      <c r="CQ1161" s="478"/>
      <c r="CR1161" s="478"/>
      <c r="CS1161" s="478"/>
      <c r="CT1161" s="1"/>
      <c r="CU1161" s="1"/>
      <c r="CV1161" s="1"/>
      <c r="CW1161" s="1"/>
      <c r="CX1161" s="1"/>
      <c r="CY1161" s="1"/>
      <c r="DA1161" s="1"/>
      <c r="DB1161" s="1"/>
      <c r="DC1161" s="528"/>
      <c r="DD1161" s="528"/>
      <c r="DE1161" s="528"/>
      <c r="EC1161" s="462"/>
      <c r="ED1161" s="462"/>
      <c r="EP1161" s="529" t="s">
        <v>1792</v>
      </c>
      <c r="EQ1161" s="530" t="s">
        <v>253</v>
      </c>
      <c r="ER1161" s="531" t="n">
        <v>14839228.8940732</v>
      </c>
      <c r="ES1161" s="531" t="n">
        <f aca="false">ES1139+ET1139+EU1139</f>
        <v>20321456.2527857</v>
      </c>
      <c r="ET1161" s="531" t="n">
        <f aca="false">FI1139+FJ1139+FK1139</f>
        <v>23688474.4627857</v>
      </c>
      <c r="EU1161" s="531" t="n">
        <f aca="false">ET1161+ES1161+ER1161</f>
        <v>58849159.6096446</v>
      </c>
      <c r="FB1161" s="1"/>
      <c r="FC1161" s="1"/>
      <c r="FD1161" s="1"/>
      <c r="FE1161" s="1"/>
      <c r="FF1161" s="1"/>
      <c r="FG1161" s="1"/>
      <c r="HM1161" s="264"/>
      <c r="HN1161" s="264"/>
    </row>
    <row r="1162" customFormat="false" ht="17.35" hidden="false" customHeight="false" outlineLevel="0" collapsed="false">
      <c r="D1162" s="305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DA1162" s="1"/>
      <c r="DB1162" s="1"/>
      <c r="DC1162" s="486"/>
      <c r="DD1162" s="486"/>
      <c r="DE1162" s="486"/>
      <c r="EC1162" s="462"/>
      <c r="ED1162" s="462"/>
      <c r="EP1162" s="529"/>
      <c r="EQ1162" s="530" t="s">
        <v>270</v>
      </c>
      <c r="ER1162" s="531"/>
      <c r="ES1162" s="531" t="n">
        <f aca="false">НМА!P926+НМА!Q926+НМА!R926</f>
        <v>1844490.63</v>
      </c>
      <c r="ET1162" s="531" t="n">
        <f aca="false">НМА!AD926+НМА!AE926+НМА!AF926</f>
        <v>1328297.31</v>
      </c>
      <c r="EU1162" s="531" t="n">
        <f aca="false">CZ1150+ER1162+ET1162+ES1162</f>
        <v>3172787.94</v>
      </c>
      <c r="FB1162" s="1"/>
      <c r="FC1162" s="1"/>
      <c r="FD1162" s="1"/>
      <c r="FE1162" s="1"/>
      <c r="FF1162" s="1"/>
      <c r="FG1162" s="1"/>
      <c r="HM1162" s="264"/>
      <c r="HN1162" s="264"/>
    </row>
    <row r="1163" customFormat="false" ht="17.35" hidden="false" customHeight="false" outlineLevel="0" collapsed="false">
      <c r="D1163" s="305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CT1163" s="1"/>
      <c r="CU1163" s="1"/>
      <c r="CV1163" s="1"/>
      <c r="CW1163" s="1"/>
      <c r="CX1163" s="1"/>
      <c r="CY1163" s="1"/>
      <c r="DA1163" s="1"/>
      <c r="DB1163" s="1"/>
      <c r="DC1163" s="486"/>
      <c r="DD1163" s="486"/>
      <c r="DE1163" s="486"/>
      <c r="EC1163" s="462"/>
      <c r="ED1163" s="462"/>
      <c r="EP1163" s="532" t="s">
        <v>1794</v>
      </c>
      <c r="EQ1163" s="533" t="s">
        <v>253</v>
      </c>
      <c r="ER1163" s="534" t="n">
        <v>14161480.8286886</v>
      </c>
      <c r="ES1163" s="534" t="n">
        <f aca="false">EV1139+EW1139+EX1139</f>
        <v>20321456.2527857</v>
      </c>
      <c r="ET1163" s="534" t="n">
        <f aca="false">FL1139+FM1139+FN1139</f>
        <v>23538185.8527857</v>
      </c>
      <c r="EU1163" s="534" t="n">
        <f aca="false">ET1163+ES1163+ER1163</f>
        <v>58021122.93426</v>
      </c>
      <c r="FB1163" s="1"/>
      <c r="FC1163" s="1"/>
      <c r="FD1163" s="1"/>
      <c r="FE1163" s="1"/>
      <c r="FF1163" s="1"/>
      <c r="FG1163" s="1"/>
      <c r="HM1163" s="264"/>
      <c r="HN1163" s="264"/>
    </row>
    <row r="1164" customFormat="false" ht="17.35" hidden="false" customHeight="false" outlineLevel="0" collapsed="false">
      <c r="D1164" s="305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D1164" s="535"/>
      <c r="AE1164" s="535"/>
      <c r="AF1164" s="535"/>
      <c r="AG1164" s="535"/>
      <c r="AH1164" s="535"/>
      <c r="AI1164" s="535"/>
      <c r="AJ1164" s="535"/>
      <c r="AK1164" s="535"/>
      <c r="AL1164" s="535"/>
      <c r="AM1164" s="535"/>
      <c r="AN1164" s="535"/>
      <c r="AO1164" s="535"/>
      <c r="AP1164" s="535"/>
      <c r="AQ1164" s="536"/>
      <c r="AR1164" s="535"/>
      <c r="AS1164" s="535"/>
      <c r="AT1164" s="536"/>
      <c r="AU1164" s="536"/>
      <c r="AV1164" s="536"/>
      <c r="AW1164" s="536"/>
      <c r="AX1164" s="536"/>
      <c r="AY1164" s="536"/>
      <c r="AZ1164" s="536"/>
      <c r="BA1164" s="536"/>
      <c r="BB1164" s="536"/>
      <c r="BC1164" s="536"/>
      <c r="BD1164" s="536"/>
      <c r="BE1164" s="536"/>
      <c r="BF1164" s="536"/>
      <c r="BG1164" s="536"/>
      <c r="BH1164" s="536"/>
      <c r="BI1164" s="536"/>
      <c r="BJ1164" s="536"/>
      <c r="BK1164" s="536"/>
      <c r="BL1164" s="536"/>
      <c r="BM1164" s="536"/>
      <c r="BN1164" s="536"/>
      <c r="BO1164" s="536"/>
      <c r="BP1164" s="536"/>
      <c r="BQ1164" s="536"/>
      <c r="BR1164" s="536"/>
      <c r="BS1164" s="536"/>
      <c r="BT1164" s="536"/>
      <c r="BU1164" s="536"/>
      <c r="BV1164" s="536"/>
      <c r="BW1164" s="536"/>
      <c r="BX1164" s="536"/>
      <c r="BY1164" s="536"/>
      <c r="BZ1164" s="536"/>
      <c r="CA1164" s="536"/>
      <c r="CB1164" s="536"/>
      <c r="CC1164" s="536"/>
      <c r="CD1164" s="536"/>
      <c r="CE1164" s="536"/>
      <c r="CF1164" s="536"/>
      <c r="CG1164" s="536"/>
      <c r="CH1164" s="536"/>
      <c r="CI1164" s="536"/>
      <c r="CJ1164" s="536"/>
      <c r="CK1164" s="536"/>
      <c r="CL1164" s="536"/>
      <c r="CM1164" s="536"/>
      <c r="CN1164" s="536"/>
      <c r="CO1164" s="536"/>
      <c r="CP1164" s="536"/>
      <c r="CQ1164" s="536"/>
      <c r="CR1164" s="536"/>
      <c r="CS1164" s="536"/>
      <c r="CT1164" s="1"/>
      <c r="CU1164" s="1"/>
      <c r="CV1164" s="1"/>
      <c r="CW1164" s="1"/>
      <c r="CX1164" s="1"/>
      <c r="CY1164" s="1"/>
      <c r="DA1164" s="1"/>
      <c r="DB1164" s="1"/>
      <c r="DC1164" s="486"/>
      <c r="DD1164" s="486"/>
      <c r="DE1164" s="486"/>
      <c r="EC1164" s="462"/>
      <c r="ED1164" s="462"/>
      <c r="EP1164" s="532"/>
      <c r="EQ1164" s="533" t="s">
        <v>270</v>
      </c>
      <c r="ER1164" s="534"/>
      <c r="ES1164" s="534" t="n">
        <f aca="false">НМА!S926+НМА!T926+НМА!U926</f>
        <v>1737859.8</v>
      </c>
      <c r="ET1164" s="534" t="n">
        <f aca="false">НМА!AG926+НМА!AH926+НМА!AI926</f>
        <v>1123477.82</v>
      </c>
      <c r="EU1164" s="534" t="n">
        <f aca="false">CZ1156+ER1164+ET1164+ES1164</f>
        <v>2861337.62</v>
      </c>
      <c r="FB1164" s="1"/>
      <c r="FC1164" s="1"/>
      <c r="FD1164" s="1"/>
      <c r="FE1164" s="1"/>
      <c r="FF1164" s="1"/>
      <c r="FG1164" s="1"/>
    </row>
    <row r="1165" customFormat="false" ht="17.35" hidden="false" customHeight="false" outlineLevel="0" collapsed="false">
      <c r="D1165" s="305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D1165" s="535"/>
      <c r="AE1165" s="535"/>
      <c r="AF1165" s="535"/>
      <c r="AG1165" s="535"/>
      <c r="AH1165" s="535"/>
      <c r="AI1165" s="535"/>
      <c r="AJ1165" s="535"/>
      <c r="AK1165" s="535"/>
      <c r="AL1165" s="535"/>
      <c r="AM1165" s="535"/>
      <c r="AN1165" s="535"/>
      <c r="AO1165" s="535"/>
      <c r="AP1165" s="535"/>
      <c r="AQ1165" s="536"/>
      <c r="AR1165" s="535"/>
      <c r="AS1165" s="535"/>
      <c r="AT1165" s="536"/>
      <c r="AU1165" s="536"/>
      <c r="AV1165" s="536"/>
      <c r="AW1165" s="536"/>
      <c r="AX1165" s="536"/>
      <c r="AY1165" s="536"/>
      <c r="AZ1165" s="536"/>
      <c r="BA1165" s="536"/>
      <c r="BB1165" s="536"/>
      <c r="BC1165" s="536"/>
      <c r="BD1165" s="536"/>
      <c r="BE1165" s="536"/>
      <c r="BF1165" s="536"/>
      <c r="BG1165" s="536"/>
      <c r="BH1165" s="536"/>
      <c r="BI1165" s="536"/>
      <c r="BJ1165" s="536"/>
      <c r="BK1165" s="536"/>
      <c r="BL1165" s="536"/>
      <c r="BM1165" s="536"/>
      <c r="BN1165" s="536"/>
      <c r="BO1165" s="536"/>
      <c r="BP1165" s="536"/>
      <c r="BQ1165" s="536"/>
      <c r="BR1165" s="536"/>
      <c r="BS1165" s="536"/>
      <c r="BT1165" s="536"/>
      <c r="BU1165" s="536"/>
      <c r="BV1165" s="536"/>
      <c r="BW1165" s="536"/>
      <c r="BX1165" s="536"/>
      <c r="BY1165" s="536"/>
      <c r="BZ1165" s="536"/>
      <c r="CA1165" s="536"/>
      <c r="CB1165" s="536"/>
      <c r="CC1165" s="536"/>
      <c r="CD1165" s="536"/>
      <c r="CE1165" s="536"/>
      <c r="CF1165" s="536"/>
      <c r="CG1165" s="536"/>
      <c r="CH1165" s="536"/>
      <c r="CI1165" s="536"/>
      <c r="CJ1165" s="536"/>
      <c r="CK1165" s="536"/>
      <c r="CL1165" s="536"/>
      <c r="CM1165" s="536"/>
      <c r="CN1165" s="536"/>
      <c r="CO1165" s="536"/>
      <c r="CP1165" s="536"/>
      <c r="CQ1165" s="536"/>
      <c r="CR1165" s="536"/>
      <c r="CS1165" s="536"/>
      <c r="CT1165" s="1"/>
      <c r="CU1165" s="1"/>
      <c r="CV1165" s="1"/>
      <c r="CW1165" s="1"/>
      <c r="CX1165" s="1"/>
      <c r="CY1165" s="1"/>
      <c r="DA1165" s="1"/>
      <c r="DB1165" s="1"/>
      <c r="EC1165" s="462"/>
      <c r="ED1165" s="462"/>
      <c r="EP1165" s="537" t="s">
        <v>1796</v>
      </c>
      <c r="EQ1165" s="538" t="s">
        <v>253</v>
      </c>
      <c r="ER1165" s="539" t="n">
        <v>14894911.8686886</v>
      </c>
      <c r="ES1165" s="539" t="n">
        <f aca="false">EY1139+EZ1139+FA1139</f>
        <v>21198536.5527857</v>
      </c>
      <c r="ET1165" s="539" t="n">
        <f aca="false">FO1139+FP1139+FQ1139</f>
        <v>24060652.8527857</v>
      </c>
      <c r="EU1165" s="539" t="n">
        <f aca="false">ET1165+ES1165+ER1165</f>
        <v>60154101.27426</v>
      </c>
      <c r="EV1165" s="1"/>
      <c r="EW1165" s="1"/>
      <c r="EX1165" s="1"/>
      <c r="EY1165" s="1"/>
      <c r="FB1165" s="1"/>
      <c r="FC1165" s="1"/>
      <c r="FD1165" s="1"/>
      <c r="FE1165" s="1"/>
      <c r="FF1165" s="1"/>
      <c r="FG1165" s="1"/>
    </row>
    <row r="1166" customFormat="false" ht="17.35" hidden="false" customHeight="false" outlineLevel="0" collapsed="false">
      <c r="D1166" s="305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D1166" s="535"/>
      <c r="AE1166" s="535"/>
      <c r="AF1166" s="535"/>
      <c r="AG1166" s="535"/>
      <c r="AH1166" s="535"/>
      <c r="AI1166" s="535"/>
      <c r="AJ1166" s="535"/>
      <c r="AK1166" s="535"/>
      <c r="AL1166" s="535"/>
      <c r="AM1166" s="535"/>
      <c r="AN1166" s="535"/>
      <c r="AO1166" s="535"/>
      <c r="AP1166" s="535"/>
      <c r="AQ1166" s="536"/>
      <c r="AR1166" s="535"/>
      <c r="AS1166" s="535"/>
      <c r="AT1166" s="536"/>
      <c r="AU1166" s="536"/>
      <c r="AV1166" s="536"/>
      <c r="AW1166" s="536"/>
      <c r="AX1166" s="536"/>
      <c r="AY1166" s="536"/>
      <c r="AZ1166" s="536"/>
      <c r="BA1166" s="536"/>
      <c r="BB1166" s="536"/>
      <c r="BC1166" s="536"/>
      <c r="BD1166" s="536"/>
      <c r="BE1166" s="536"/>
      <c r="BF1166" s="536"/>
      <c r="BG1166" s="536"/>
      <c r="BH1166" s="536"/>
      <c r="BI1166" s="536"/>
      <c r="BJ1166" s="536"/>
      <c r="BK1166" s="536"/>
      <c r="BL1166" s="536"/>
      <c r="BM1166" s="536"/>
      <c r="BN1166" s="536"/>
      <c r="BO1166" s="536"/>
      <c r="BP1166" s="536"/>
      <c r="BQ1166" s="536"/>
      <c r="BR1166" s="536"/>
      <c r="BS1166" s="536"/>
      <c r="BT1166" s="536"/>
      <c r="BU1166" s="536"/>
      <c r="BV1166" s="536"/>
      <c r="BW1166" s="536"/>
      <c r="BX1166" s="536"/>
      <c r="BY1166" s="536"/>
      <c r="BZ1166" s="536"/>
      <c r="CA1166" s="536"/>
      <c r="CB1166" s="536"/>
      <c r="CC1166" s="536"/>
      <c r="CD1166" s="536"/>
      <c r="CE1166" s="536"/>
      <c r="CF1166" s="536"/>
      <c r="CG1166" s="536"/>
      <c r="CH1166" s="536"/>
      <c r="CI1166" s="536"/>
      <c r="CJ1166" s="536"/>
      <c r="CK1166" s="536"/>
      <c r="CL1166" s="536"/>
      <c r="CM1166" s="536"/>
      <c r="CN1166" s="536"/>
      <c r="CO1166" s="536"/>
      <c r="CP1166" s="536"/>
      <c r="CQ1166" s="536"/>
      <c r="CR1166" s="536"/>
      <c r="CS1166" s="536"/>
      <c r="DA1166" s="1"/>
      <c r="DB1166" s="1"/>
      <c r="EC1166" s="462"/>
      <c r="ED1166" s="462"/>
      <c r="EP1166" s="537"/>
      <c r="EQ1166" s="538" t="s">
        <v>270</v>
      </c>
      <c r="ER1166" s="539"/>
      <c r="ES1166" s="539" t="n">
        <f aca="false">НМА!V926+НМА!W926+НМА!X926</f>
        <v>1725734.85</v>
      </c>
      <c r="ET1166" s="539" t="n">
        <f aca="false">НМА!AJ926+НМА!AK926+НМА!AL926</f>
        <v>1038106.86</v>
      </c>
      <c r="EU1166" s="539" t="n">
        <f aca="false">CZ1162+ER1166+ET1166+ES1166</f>
        <v>2763841.71</v>
      </c>
      <c r="EV1166" s="1"/>
      <c r="EW1166" s="1"/>
      <c r="EX1166" s="1"/>
      <c r="EY1166" s="1"/>
      <c r="FB1166" s="1"/>
      <c r="FC1166" s="1"/>
      <c r="FD1166" s="1"/>
      <c r="FE1166" s="1"/>
      <c r="FF1166" s="1"/>
      <c r="FG1166" s="1"/>
    </row>
    <row r="1167" customFormat="false" ht="17.35" hidden="false" customHeight="false" outlineLevel="0" collapsed="false">
      <c r="D1167" s="305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D1167" s="478"/>
      <c r="AE1167" s="478"/>
      <c r="AF1167" s="478"/>
      <c r="AG1167" s="478"/>
      <c r="AH1167" s="478"/>
      <c r="AI1167" s="478"/>
      <c r="AJ1167" s="478"/>
      <c r="AK1167" s="478"/>
      <c r="AL1167" s="478"/>
      <c r="AM1167" s="478"/>
      <c r="AN1167" s="478"/>
      <c r="AO1167" s="478"/>
      <c r="AP1167" s="478"/>
      <c r="AQ1167" s="478"/>
      <c r="AR1167" s="478"/>
      <c r="AS1167" s="478"/>
      <c r="AT1167" s="478"/>
      <c r="AU1167" s="478"/>
      <c r="AV1167" s="478"/>
      <c r="AW1167" s="478"/>
      <c r="AX1167" s="478"/>
      <c r="AY1167" s="478"/>
      <c r="AZ1167" s="478"/>
      <c r="BA1167" s="478"/>
      <c r="BB1167" s="478"/>
      <c r="BC1167" s="478"/>
      <c r="BD1167" s="478"/>
      <c r="BE1167" s="478"/>
      <c r="BF1167" s="478"/>
      <c r="BG1167" s="478"/>
      <c r="BH1167" s="478"/>
      <c r="BI1167" s="478"/>
      <c r="BJ1167" s="478"/>
      <c r="BK1167" s="478"/>
      <c r="BL1167" s="478"/>
      <c r="BM1167" s="478"/>
      <c r="BN1167" s="478"/>
      <c r="BO1167" s="478"/>
      <c r="BP1167" s="478"/>
      <c r="BQ1167" s="478"/>
      <c r="BR1167" s="478"/>
      <c r="BS1167" s="478"/>
      <c r="BT1167" s="478"/>
      <c r="BU1167" s="478"/>
      <c r="BV1167" s="478"/>
      <c r="BW1167" s="478"/>
      <c r="BX1167" s="478"/>
      <c r="BY1167" s="478"/>
      <c r="BZ1167" s="478"/>
      <c r="CA1167" s="478"/>
      <c r="CB1167" s="478"/>
      <c r="CC1167" s="478"/>
      <c r="CD1167" s="478"/>
      <c r="CE1167" s="478"/>
      <c r="CF1167" s="478"/>
      <c r="CG1167" s="478"/>
      <c r="CH1167" s="478"/>
      <c r="CI1167" s="478"/>
      <c r="CJ1167" s="478"/>
      <c r="CK1167" s="478"/>
      <c r="CL1167" s="478"/>
      <c r="CM1167" s="478"/>
      <c r="CN1167" s="478"/>
      <c r="CO1167" s="478"/>
      <c r="CP1167" s="478"/>
      <c r="CQ1167" s="478"/>
      <c r="CR1167" s="478"/>
      <c r="CS1167" s="478"/>
      <c r="DA1167" s="1"/>
      <c r="DB1167" s="1"/>
      <c r="EC1167" s="462"/>
      <c r="ED1167" s="462"/>
      <c r="EP1167" s="540" t="s">
        <v>1797</v>
      </c>
      <c r="EQ1167" s="541" t="s">
        <v>253</v>
      </c>
      <c r="ER1167" s="542" t="n">
        <v>16923042.6186886</v>
      </c>
      <c r="ES1167" s="542" t="n">
        <f aca="false">FB1139+FC1139+FD1139</f>
        <v>22956525.0927857</v>
      </c>
      <c r="ET1167" s="542" t="n">
        <f aca="false">FR1139+FS1139+FT1139</f>
        <v>25979202.4527857</v>
      </c>
      <c r="EU1167" s="542" t="n">
        <f aca="false">ET1167+ES1167+ER1167</f>
        <v>65858770.16426</v>
      </c>
    </row>
    <row r="1168" customFormat="false" ht="17.35" hidden="false" customHeight="false" outlineLevel="0" collapsed="false">
      <c r="D1168" s="305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DA1168" s="1"/>
      <c r="DB1168" s="1"/>
      <c r="EC1168" s="462"/>
      <c r="ED1168" s="462"/>
      <c r="EP1168" s="540"/>
      <c r="EQ1168" s="541" t="s">
        <v>270</v>
      </c>
      <c r="ER1168" s="542"/>
      <c r="ES1168" s="542" t="n">
        <f aca="false">НМА!Y926+НМА!Z926+НМА!AA926</f>
        <v>1644644.75</v>
      </c>
      <c r="ET1168" s="542" t="n">
        <f aca="false">НМА!AM926+НМА!AN926+НМА!AO926</f>
        <v>1014600.49</v>
      </c>
      <c r="EU1168" s="542" t="n">
        <f aca="false">CZ1168+ER1168+ET1168+ES1168</f>
        <v>2659245.24</v>
      </c>
    </row>
    <row r="1169" customFormat="false" ht="22.05" hidden="false" customHeight="false" outlineLevel="0" collapsed="false">
      <c r="D1169" s="305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D1169" s="543" t="n">
        <f aca="false">AD1170+AD1171+AD1172+AD1173</f>
        <v>0</v>
      </c>
      <c r="AE1169" s="543" t="n">
        <f aca="false">AE1170+AE1171+AE1172+AE1173</f>
        <v>0</v>
      </c>
      <c r="AF1169" s="543" t="n">
        <f aca="false">AF1170+AF1171+AF1172+AF1173</f>
        <v>0</v>
      </c>
      <c r="AG1169" s="543" t="n">
        <f aca="false">AG1170+AG1171+AG1172+AG1173</f>
        <v>0</v>
      </c>
      <c r="AH1169" s="543" t="n">
        <f aca="false">AH1170+AH1171+AH1172+AH1173</f>
        <v>0</v>
      </c>
      <c r="AI1169" s="543" t="n">
        <f aca="false">AI1170+AI1171+AI1172+AI1173</f>
        <v>0</v>
      </c>
      <c r="AJ1169" s="543" t="n">
        <f aca="false">AJ1170+AJ1171+AJ1172+AJ1173</f>
        <v>0</v>
      </c>
      <c r="AK1169" s="543" t="n">
        <f aca="false">AK1170+AK1171+AK1172+AK1173</f>
        <v>0</v>
      </c>
      <c r="AL1169" s="543" t="n">
        <f aca="false">AL1170+AL1171+AL1172+AL1173</f>
        <v>0</v>
      </c>
      <c r="AM1169" s="543" t="n">
        <f aca="false">AM1170+AM1171+AM1172+AM1173</f>
        <v>0</v>
      </c>
      <c r="AN1169" s="543" t="n">
        <f aca="false">AN1170+AN1171+AN1172+AN1173</f>
        <v>0</v>
      </c>
      <c r="AO1169" s="543" t="n">
        <f aca="false">AO1170+AO1171+AO1172+AO1173</f>
        <v>0</v>
      </c>
      <c r="AP1169" s="543" t="n">
        <f aca="false">AP1170+AP1171+AP1172+AP1173</f>
        <v>0</v>
      </c>
      <c r="AQ1169" s="544" t="n">
        <f aca="false">AQ1170+AQ1171+AQ1172+AQ1173</f>
        <v>0</v>
      </c>
      <c r="AR1169" s="543" t="n">
        <f aca="false">AR1170+AR1171+AR1172+AR1173</f>
        <v>0</v>
      </c>
      <c r="AS1169" s="543" t="n">
        <f aca="false">AS1170+AS1171+AS1172+AS1173</f>
        <v>0</v>
      </c>
      <c r="AT1169" s="545" t="n">
        <f aca="false">AT1170+AT1171+AT1172+AT1173</f>
        <v>0</v>
      </c>
      <c r="AU1169" s="545" t="n">
        <f aca="false">AU1170+AU1171+AU1172+AU1173</f>
        <v>0</v>
      </c>
      <c r="AV1169" s="545" t="n">
        <f aca="false">AV1170+AV1171+AV1172+AV1173</f>
        <v>0</v>
      </c>
      <c r="AW1169" s="545" t="n">
        <f aca="false">AW1170+AW1171+AW1172+AW1173</f>
        <v>0</v>
      </c>
      <c r="AX1169" s="545" t="n">
        <f aca="false">AX1170+AX1171+AX1172+AX1173</f>
        <v>0</v>
      </c>
      <c r="AY1169" s="545" t="n">
        <f aca="false">AY1170+AY1171+AY1172+AY1173</f>
        <v>0</v>
      </c>
      <c r="AZ1169" s="545" t="n">
        <f aca="false">AZ1170+AZ1171+AZ1172+AZ1173</f>
        <v>0</v>
      </c>
      <c r="BA1169" s="545" t="n">
        <f aca="false">BA1170+BA1171+BA1172+BA1173</f>
        <v>0</v>
      </c>
      <c r="BB1169" s="545" t="n">
        <f aca="false">BB1170+BB1171+BB1172+BB1173</f>
        <v>0</v>
      </c>
      <c r="BC1169" s="545" t="n">
        <f aca="false">BC1170+BC1171+BC1172+BC1173</f>
        <v>0</v>
      </c>
      <c r="BD1169" s="545" t="n">
        <f aca="false">BD1170+BD1171+BD1172+BD1173</f>
        <v>0</v>
      </c>
      <c r="BE1169" s="545" t="n">
        <f aca="false">BE1170+BE1171+BE1172+BE1173</f>
        <v>0</v>
      </c>
      <c r="BF1169" s="545" t="n">
        <f aca="false">BF1170+BF1171+BF1172+BF1173</f>
        <v>0</v>
      </c>
      <c r="BG1169" s="545" t="n">
        <f aca="false">BG1170+BG1171+BG1172+BG1173</f>
        <v>0</v>
      </c>
      <c r="BH1169" s="545" t="n">
        <f aca="false">BH1170+BH1171+BH1172+BH1173</f>
        <v>0</v>
      </c>
      <c r="BI1169" s="545" t="n">
        <f aca="false">BI1170+BI1171+BI1172+BI1173</f>
        <v>0</v>
      </c>
      <c r="BJ1169" s="545" t="n">
        <f aca="false">BJ1170+BJ1171+BJ1172+BJ1173</f>
        <v>0</v>
      </c>
      <c r="BK1169" s="545" t="n">
        <f aca="false">BK1170+BK1171+BK1172+BK1173</f>
        <v>0</v>
      </c>
      <c r="BL1169" s="545" t="n">
        <f aca="false">BL1170+BL1171+BL1172+BL1173</f>
        <v>0</v>
      </c>
      <c r="BM1169" s="545" t="n">
        <f aca="false">BM1170+BM1171+BM1172+BM1173</f>
        <v>0</v>
      </c>
      <c r="BN1169" s="545" t="n">
        <f aca="false">BN1170+BN1171+BN1172+BN1173</f>
        <v>0</v>
      </c>
      <c r="BO1169" s="545" t="n">
        <f aca="false">BO1170+BO1171+BO1172+BO1173</f>
        <v>0</v>
      </c>
      <c r="BP1169" s="545" t="n">
        <f aca="false">BP1170+BP1171+BP1172+BP1173</f>
        <v>0</v>
      </c>
      <c r="BQ1169" s="545" t="n">
        <f aca="false">BQ1170+BQ1171+BQ1172+BQ1173</f>
        <v>0</v>
      </c>
      <c r="BR1169" s="545" t="n">
        <f aca="false">BR1170+BR1171+BR1172+BR1173</f>
        <v>0</v>
      </c>
      <c r="BS1169" s="545" t="n">
        <f aca="false">BS1170+BS1171+BS1172+BS1173</f>
        <v>0</v>
      </c>
      <c r="BT1169" s="545" t="n">
        <f aca="false">BT1170+BT1171+BT1172+BT1173</f>
        <v>0</v>
      </c>
      <c r="BU1169" s="545" t="n">
        <f aca="false">BU1170+BU1171+BU1172+BU1173</f>
        <v>0</v>
      </c>
      <c r="BV1169" s="545" t="n">
        <f aca="false">BV1170+BV1171+BV1172+BV1173</f>
        <v>0</v>
      </c>
      <c r="BW1169" s="545" t="n">
        <f aca="false">BW1170+BW1171+BW1172+BW1173</f>
        <v>0</v>
      </c>
      <c r="BX1169" s="545" t="n">
        <f aca="false">BX1170+BX1171+BX1172+BX1173</f>
        <v>0</v>
      </c>
      <c r="BY1169" s="545" t="n">
        <f aca="false">BY1170+BY1171+BY1172+BY1173</f>
        <v>0</v>
      </c>
      <c r="BZ1169" s="545" t="n">
        <f aca="false">BZ1170+BZ1171+BZ1172+BZ1173</f>
        <v>0</v>
      </c>
      <c r="CA1169" s="545" t="n">
        <f aca="false">CA1170+CA1171+CA1172+CA1173</f>
        <v>0</v>
      </c>
      <c r="CB1169" s="545" t="n">
        <f aca="false">CB1170+CB1171+CB1172+CB1173</f>
        <v>0</v>
      </c>
      <c r="CC1169" s="545" t="n">
        <f aca="false">CC1170+CC1171+CC1172+CC1173</f>
        <v>0</v>
      </c>
      <c r="CD1169" s="545" t="n">
        <f aca="false">CD1170+CD1171+CD1172+CD1173</f>
        <v>0</v>
      </c>
      <c r="CE1169" s="545" t="n">
        <f aca="false">CE1170+CE1171+CE1172+CE1173</f>
        <v>0</v>
      </c>
      <c r="CF1169" s="545" t="n">
        <f aca="false">CF1170+CF1171+CF1172+CF1173</f>
        <v>0</v>
      </c>
      <c r="CG1169" s="545" t="n">
        <f aca="false">CG1170+CG1171+CG1172+CG1173</f>
        <v>0</v>
      </c>
      <c r="CH1169" s="545" t="n">
        <f aca="false">CH1170+CH1171+CH1172+CH1173</f>
        <v>0</v>
      </c>
      <c r="CI1169" s="545" t="n">
        <f aca="false">CI1170+CI1171+CI1172+CI1173</f>
        <v>0</v>
      </c>
      <c r="CJ1169" s="545" t="n">
        <f aca="false">CJ1170+CJ1171+CJ1172+CJ1173</f>
        <v>0</v>
      </c>
      <c r="CK1169" s="545" t="n">
        <f aca="false">CK1170+CK1171+CK1172+CK1173</f>
        <v>0</v>
      </c>
      <c r="CL1169" s="545" t="n">
        <f aca="false">CL1170+CL1171+CL1172+CL1173</f>
        <v>0</v>
      </c>
      <c r="CM1169" s="545" t="n">
        <f aca="false">CM1170+CM1171+CM1172+CM1173</f>
        <v>0</v>
      </c>
      <c r="CN1169" s="545" t="n">
        <f aca="false">CN1170+CN1171+CN1172+CN1173</f>
        <v>0</v>
      </c>
      <c r="CO1169" s="545" t="n">
        <f aca="false">CO1170+CO1171+CO1172+CO1173</f>
        <v>0</v>
      </c>
      <c r="CP1169" s="545" t="n">
        <f aca="false">CP1170+CP1171+CP1172+CP1173</f>
        <v>0</v>
      </c>
      <c r="CQ1169" s="545" t="n">
        <f aca="false">CQ1170+CQ1171+CQ1172+CQ1173</f>
        <v>0</v>
      </c>
      <c r="CR1169" s="545" t="n">
        <f aca="false">CR1170+CR1171+CR1172+CR1173</f>
        <v>0</v>
      </c>
      <c r="CS1169" s="545" t="n">
        <f aca="false">CS1170+CS1171+CS1172+CS1173</f>
        <v>0</v>
      </c>
      <c r="CT1169" s="1"/>
      <c r="CU1169" s="1"/>
      <c r="CV1169" s="1"/>
      <c r="CW1169" s="1"/>
      <c r="CX1169" s="1"/>
      <c r="CY1169" s="1"/>
      <c r="DA1169" s="1"/>
      <c r="DB1169" s="1"/>
      <c r="EC1169" s="462"/>
      <c r="ED1169" s="462"/>
      <c r="EP1169" s="546" t="s">
        <v>242</v>
      </c>
      <c r="EQ1169" s="547" t="s">
        <v>253</v>
      </c>
      <c r="ER1169" s="548" t="n">
        <f aca="false">ER1161+ER1163+ER1165+ER1167</f>
        <v>60818664.210139</v>
      </c>
      <c r="ES1169" s="548" t="n">
        <f aca="false">ES1161+ES1163+ES1165+ES1167</f>
        <v>84797974.1511428</v>
      </c>
      <c r="ET1169" s="548" t="n">
        <f aca="false">ET1161+ET1163+ET1165+ET1167</f>
        <v>97266515.6211428</v>
      </c>
      <c r="EU1169" s="548" t="n">
        <f aca="false">ET1169+ES1169+ER1169</f>
        <v>242883153.982425</v>
      </c>
    </row>
    <row r="1170" customFormat="false" ht="22.05" hidden="false" customHeight="false" outlineLevel="0" collapsed="false">
      <c r="D1170" s="305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D1170" s="549"/>
      <c r="AE1170" s="549"/>
      <c r="AF1170" s="549"/>
      <c r="AG1170" s="549"/>
      <c r="AH1170" s="549"/>
      <c r="AI1170" s="549"/>
      <c r="AJ1170" s="549"/>
      <c r="AK1170" s="549"/>
      <c r="AL1170" s="549"/>
      <c r="AM1170" s="549"/>
      <c r="AN1170" s="549"/>
      <c r="AO1170" s="549"/>
      <c r="AP1170" s="549"/>
      <c r="AQ1170" s="550"/>
      <c r="AR1170" s="549"/>
      <c r="AS1170" s="549"/>
      <c r="AT1170" s="550"/>
      <c r="AU1170" s="550"/>
      <c r="AV1170" s="550"/>
      <c r="AW1170" s="550"/>
      <c r="AX1170" s="550"/>
      <c r="AY1170" s="550"/>
      <c r="AZ1170" s="550"/>
      <c r="BA1170" s="550"/>
      <c r="BB1170" s="550"/>
      <c r="BC1170" s="550"/>
      <c r="BD1170" s="550"/>
      <c r="BE1170" s="550"/>
      <c r="BF1170" s="550"/>
      <c r="BG1170" s="550"/>
      <c r="BH1170" s="550"/>
      <c r="BI1170" s="550"/>
      <c r="BJ1170" s="550"/>
      <c r="BK1170" s="550"/>
      <c r="BL1170" s="550"/>
      <c r="BM1170" s="550"/>
      <c r="BN1170" s="550"/>
      <c r="BO1170" s="550"/>
      <c r="BP1170" s="550"/>
      <c r="BQ1170" s="550"/>
      <c r="BR1170" s="550"/>
      <c r="BS1170" s="550"/>
      <c r="BT1170" s="550"/>
      <c r="BU1170" s="550"/>
      <c r="BV1170" s="550"/>
      <c r="BW1170" s="550"/>
      <c r="BX1170" s="550"/>
      <c r="BY1170" s="550"/>
      <c r="BZ1170" s="550"/>
      <c r="CA1170" s="550"/>
      <c r="CB1170" s="550"/>
      <c r="CC1170" s="550"/>
      <c r="CD1170" s="550"/>
      <c r="CE1170" s="550"/>
      <c r="CF1170" s="550"/>
      <c r="CG1170" s="550"/>
      <c r="CH1170" s="550"/>
      <c r="CI1170" s="550"/>
      <c r="CJ1170" s="550"/>
      <c r="CK1170" s="550"/>
      <c r="CL1170" s="550"/>
      <c r="CM1170" s="550"/>
      <c r="CN1170" s="550"/>
      <c r="CO1170" s="550"/>
      <c r="CP1170" s="550"/>
      <c r="CQ1170" s="550"/>
      <c r="CR1170" s="550"/>
      <c r="CS1170" s="550"/>
      <c r="DA1170" s="1"/>
      <c r="DB1170" s="1"/>
      <c r="EC1170" s="462"/>
      <c r="ED1170" s="462"/>
      <c r="EP1170" s="546"/>
      <c r="EQ1170" s="551" t="s">
        <v>270</v>
      </c>
      <c r="ER1170" s="551" t="n">
        <f aca="false">ER1164+ER1166+ER1168+ER1162</f>
        <v>0</v>
      </c>
      <c r="ES1170" s="551" t="n">
        <f aca="false">ES1164+ES1166+ES1168+ES1162</f>
        <v>6952730.03</v>
      </c>
      <c r="ET1170" s="551" t="n">
        <f aca="false">ET1164+ET1166+ET1168+ET1162</f>
        <v>4504482.48</v>
      </c>
      <c r="EU1170" s="551" t="n">
        <f aca="false">EU1164+EU1166+EU1168+EU1162</f>
        <v>11457212.51</v>
      </c>
    </row>
    <row r="1171" customFormat="false" ht="13.8" hidden="false" customHeight="false" outlineLevel="0" collapsed="false">
      <c r="D1171" s="305"/>
      <c r="AD1171" s="549"/>
      <c r="AE1171" s="549"/>
      <c r="AF1171" s="549"/>
      <c r="AG1171" s="549"/>
      <c r="AH1171" s="549"/>
      <c r="AI1171" s="549"/>
      <c r="AJ1171" s="549"/>
      <c r="AK1171" s="549"/>
      <c r="AL1171" s="549"/>
      <c r="AM1171" s="549"/>
      <c r="AN1171" s="549"/>
      <c r="AO1171" s="549"/>
      <c r="AP1171" s="549"/>
      <c r="AQ1171" s="550"/>
      <c r="AR1171" s="549"/>
      <c r="AS1171" s="549"/>
      <c r="AT1171" s="550"/>
      <c r="AU1171" s="550"/>
      <c r="AV1171" s="550"/>
      <c r="AW1171" s="550"/>
      <c r="AX1171" s="550"/>
      <c r="AY1171" s="550"/>
      <c r="AZ1171" s="550"/>
      <c r="BA1171" s="550"/>
      <c r="BB1171" s="550"/>
      <c r="BC1171" s="550"/>
      <c r="BD1171" s="550"/>
      <c r="BE1171" s="550"/>
      <c r="BF1171" s="550"/>
      <c r="BG1171" s="550"/>
      <c r="BH1171" s="550"/>
      <c r="BI1171" s="550"/>
      <c r="BJ1171" s="550"/>
      <c r="BK1171" s="550"/>
      <c r="BL1171" s="550"/>
      <c r="BM1171" s="550"/>
      <c r="BN1171" s="550"/>
      <c r="BO1171" s="550"/>
      <c r="BP1171" s="550"/>
      <c r="BQ1171" s="550"/>
      <c r="BR1171" s="550"/>
      <c r="BS1171" s="550"/>
      <c r="BT1171" s="550"/>
      <c r="BU1171" s="550"/>
      <c r="BV1171" s="550"/>
      <c r="BW1171" s="550"/>
      <c r="BX1171" s="550"/>
      <c r="BY1171" s="550"/>
      <c r="BZ1171" s="550"/>
      <c r="CA1171" s="550"/>
      <c r="CB1171" s="550"/>
      <c r="CC1171" s="550"/>
      <c r="CD1171" s="550"/>
      <c r="CE1171" s="550"/>
      <c r="CF1171" s="550"/>
      <c r="CG1171" s="550"/>
      <c r="CH1171" s="550"/>
      <c r="CI1171" s="550"/>
      <c r="CJ1171" s="550"/>
      <c r="CK1171" s="550"/>
      <c r="CL1171" s="550"/>
      <c r="CM1171" s="550"/>
      <c r="CN1171" s="550"/>
      <c r="CO1171" s="550"/>
      <c r="CP1171" s="550"/>
      <c r="CQ1171" s="550"/>
      <c r="CR1171" s="550"/>
      <c r="CS1171" s="550"/>
      <c r="DA1171" s="1"/>
      <c r="DB1171" s="1"/>
      <c r="EC1171" s="462"/>
      <c r="ED1171" s="462"/>
      <c r="ER1171" s="535"/>
      <c r="ES1171" s="535"/>
      <c r="ET1171" s="535"/>
      <c r="EU1171" s="535"/>
      <c r="EV1171" s="1"/>
      <c r="EW1171" s="1"/>
      <c r="EX1171" s="1"/>
      <c r="EY1171" s="1"/>
    </row>
    <row r="1172" customFormat="false" ht="24.45" hidden="false" customHeight="false" outlineLevel="0" collapsed="false">
      <c r="D1172" s="305"/>
      <c r="AD1172" s="549"/>
      <c r="AE1172" s="549"/>
      <c r="AF1172" s="549"/>
      <c r="AG1172" s="549"/>
      <c r="AH1172" s="549"/>
      <c r="AI1172" s="549"/>
      <c r="AJ1172" s="549"/>
      <c r="AK1172" s="549"/>
      <c r="AL1172" s="549"/>
      <c r="AM1172" s="549"/>
      <c r="AN1172" s="549"/>
      <c r="AO1172" s="549"/>
      <c r="AP1172" s="549"/>
      <c r="AQ1172" s="550"/>
      <c r="AR1172" s="549"/>
      <c r="AS1172" s="549"/>
      <c r="AT1172" s="550"/>
      <c r="AU1172" s="550"/>
      <c r="AV1172" s="550"/>
      <c r="AW1172" s="550"/>
      <c r="AX1172" s="550"/>
      <c r="AY1172" s="550"/>
      <c r="AZ1172" s="550"/>
      <c r="BA1172" s="550"/>
      <c r="BB1172" s="550"/>
      <c r="BC1172" s="550"/>
      <c r="BD1172" s="550"/>
      <c r="BE1172" s="550"/>
      <c r="BF1172" s="550"/>
      <c r="BG1172" s="550"/>
      <c r="BH1172" s="550"/>
      <c r="BI1172" s="550"/>
      <c r="BJ1172" s="550"/>
      <c r="BK1172" s="550"/>
      <c r="BL1172" s="550"/>
      <c r="BM1172" s="550"/>
      <c r="BN1172" s="550"/>
      <c r="BO1172" s="550"/>
      <c r="BP1172" s="550"/>
      <c r="BQ1172" s="550"/>
      <c r="BR1172" s="550"/>
      <c r="BS1172" s="550"/>
      <c r="BT1172" s="550"/>
      <c r="BU1172" s="550"/>
      <c r="BV1172" s="550"/>
      <c r="BW1172" s="550"/>
      <c r="BX1172" s="550"/>
      <c r="BY1172" s="550"/>
      <c r="BZ1172" s="550"/>
      <c r="CA1172" s="550"/>
      <c r="CB1172" s="550"/>
      <c r="CC1172" s="550"/>
      <c r="CD1172" s="550"/>
      <c r="CE1172" s="550"/>
      <c r="CF1172" s="550"/>
      <c r="CG1172" s="550"/>
      <c r="CH1172" s="550"/>
      <c r="CI1172" s="550"/>
      <c r="CJ1172" s="550"/>
      <c r="CK1172" s="550"/>
      <c r="CL1172" s="550"/>
      <c r="CM1172" s="550"/>
      <c r="CN1172" s="550"/>
      <c r="CO1172" s="550"/>
      <c r="CP1172" s="550"/>
      <c r="CQ1172" s="550"/>
      <c r="CR1172" s="550"/>
      <c r="CS1172" s="550"/>
      <c r="DA1172" s="1"/>
      <c r="DB1172" s="1"/>
      <c r="EC1172" s="462"/>
      <c r="ED1172" s="462"/>
      <c r="EP1172" s="1"/>
      <c r="EQ1172" s="552" t="s">
        <v>1799</v>
      </c>
      <c r="ER1172" s="553" t="n">
        <f aca="false">ER1173+ER1174</f>
        <v>60818.664210139</v>
      </c>
      <c r="ES1172" s="553" t="n">
        <f aca="false">ES1173+ES1174</f>
        <v>91750.7041811428</v>
      </c>
      <c r="ET1172" s="553" t="n">
        <f aca="false">ET1173+ET1174</f>
        <v>101770.998101143</v>
      </c>
      <c r="EU1172" s="553" t="n">
        <f aca="false">EU1173+EU1174</f>
        <v>254340.366492425</v>
      </c>
      <c r="EV1172" s="1"/>
      <c r="EW1172" s="1"/>
      <c r="EX1172" s="1"/>
      <c r="EY1172" s="1"/>
    </row>
    <row r="1173" customFormat="false" ht="17.35" hidden="false" customHeight="false" outlineLevel="0" collapsed="false">
      <c r="D1173" s="305"/>
      <c r="AD1173" s="549"/>
      <c r="AE1173" s="549"/>
      <c r="AF1173" s="549"/>
      <c r="AG1173" s="549"/>
      <c r="AH1173" s="549"/>
      <c r="AI1173" s="549"/>
      <c r="AJ1173" s="549"/>
      <c r="AK1173" s="549"/>
      <c r="AL1173" s="549"/>
      <c r="AM1173" s="549"/>
      <c r="AN1173" s="549"/>
      <c r="AO1173" s="549"/>
      <c r="AP1173" s="549"/>
      <c r="AQ1173" s="550"/>
      <c r="AR1173" s="549"/>
      <c r="AS1173" s="549"/>
      <c r="AT1173" s="550"/>
      <c r="AU1173" s="550"/>
      <c r="AV1173" s="550"/>
      <c r="AW1173" s="550"/>
      <c r="AX1173" s="550"/>
      <c r="AY1173" s="550"/>
      <c r="AZ1173" s="550"/>
      <c r="BA1173" s="550"/>
      <c r="BB1173" s="550"/>
      <c r="BC1173" s="550"/>
      <c r="BD1173" s="550"/>
      <c r="BE1173" s="550"/>
      <c r="BF1173" s="550"/>
      <c r="BG1173" s="550"/>
      <c r="BH1173" s="550"/>
      <c r="BI1173" s="550"/>
      <c r="BJ1173" s="550"/>
      <c r="BK1173" s="550"/>
      <c r="BL1173" s="550"/>
      <c r="BM1173" s="550"/>
      <c r="BN1173" s="550"/>
      <c r="BO1173" s="550"/>
      <c r="BP1173" s="550"/>
      <c r="BQ1173" s="550"/>
      <c r="BR1173" s="550"/>
      <c r="BS1173" s="550"/>
      <c r="BT1173" s="550"/>
      <c r="BU1173" s="550"/>
      <c r="BV1173" s="550"/>
      <c r="BW1173" s="550"/>
      <c r="BX1173" s="550"/>
      <c r="BY1173" s="550"/>
      <c r="BZ1173" s="550"/>
      <c r="CA1173" s="550"/>
      <c r="CB1173" s="550"/>
      <c r="CC1173" s="550"/>
      <c r="CD1173" s="550"/>
      <c r="CE1173" s="550"/>
      <c r="CF1173" s="550"/>
      <c r="CG1173" s="550"/>
      <c r="CH1173" s="550"/>
      <c r="CI1173" s="550"/>
      <c r="CJ1173" s="550"/>
      <c r="CK1173" s="550"/>
      <c r="CL1173" s="550"/>
      <c r="CM1173" s="550"/>
      <c r="CN1173" s="550"/>
      <c r="CO1173" s="550"/>
      <c r="CP1173" s="550"/>
      <c r="CQ1173" s="550"/>
      <c r="CR1173" s="550"/>
      <c r="CS1173" s="550"/>
      <c r="DA1173" s="1"/>
      <c r="DB1173" s="1"/>
      <c r="EC1173" s="462"/>
      <c r="ED1173" s="462"/>
      <c r="EQ1173" s="554" t="s">
        <v>253</v>
      </c>
      <c r="ER1173" s="548" t="n">
        <f aca="false">ER1169/1000</f>
        <v>60818.664210139</v>
      </c>
      <c r="ES1173" s="548" t="n">
        <f aca="false">ES1169/1000</f>
        <v>84797.9741511428</v>
      </c>
      <c r="ET1173" s="548" t="n">
        <f aca="false">ET1169/1000</f>
        <v>97266.5156211428</v>
      </c>
      <c r="EU1173" s="548" t="n">
        <f aca="false">ET1173+ES1173+ER1173</f>
        <v>242883.153982425</v>
      </c>
    </row>
    <row r="1174" customFormat="false" ht="17.35" hidden="false" customHeight="false" outlineLevel="0" collapsed="false">
      <c r="D1174" s="305"/>
      <c r="BF1174" s="555"/>
      <c r="BG1174" s="556"/>
      <c r="BV1174" s="555"/>
      <c r="CT1174" s="1"/>
      <c r="CU1174" s="1"/>
      <c r="CV1174" s="1"/>
      <c r="CW1174" s="1"/>
      <c r="CX1174" s="1"/>
      <c r="CY1174" s="1"/>
      <c r="DA1174" s="1"/>
      <c r="DB1174" s="1"/>
      <c r="EC1174" s="462"/>
      <c r="ED1174" s="462"/>
      <c r="EQ1174" s="554" t="s">
        <v>270</v>
      </c>
      <c r="ER1174" s="557" t="n">
        <f aca="false">ER1170/1000</f>
        <v>0</v>
      </c>
      <c r="ES1174" s="557" t="n">
        <f aca="false">ES1170/1000</f>
        <v>6952.73003</v>
      </c>
      <c r="ET1174" s="558" t="n">
        <f aca="false">ET1170/1000</f>
        <v>4504.48248</v>
      </c>
      <c r="EU1174" s="557" t="n">
        <f aca="false">EU1170/1000</f>
        <v>11457.21251</v>
      </c>
    </row>
    <row r="1175" customFormat="false" ht="24.45" hidden="false" customHeight="false" outlineLevel="0" collapsed="false">
      <c r="D1175" s="305"/>
      <c r="Z1175" s="1"/>
      <c r="AA1175" s="1"/>
      <c r="BF1175" s="555"/>
      <c r="BG1175" s="556"/>
      <c r="BV1175" s="555"/>
      <c r="CT1175" s="559"/>
      <c r="CV1175" s="560"/>
      <c r="DA1175" s="1"/>
      <c r="DB1175" s="1"/>
      <c r="DJ1175" s="260" t="n">
        <f aca="false">CT1183+DH1175</f>
        <v>0</v>
      </c>
      <c r="EC1175" s="462"/>
      <c r="ED1175" s="462"/>
      <c r="EQ1175" s="552" t="s">
        <v>1800</v>
      </c>
      <c r="ER1175" s="553" t="n">
        <f aca="false">(ER1155-ER1169-ER1170)/1000</f>
        <v>109176.037792217</v>
      </c>
      <c r="ES1175" s="553" t="n">
        <f aca="false">(ES1155-ES1169-ES1170)/1000</f>
        <v>49908.5883787682</v>
      </c>
      <c r="ET1175" s="553" t="n">
        <f aca="false">(ET1155-ET1169-ET1170)/1000</f>
        <v>84489.6811388572</v>
      </c>
      <c r="EU1175" s="553" t="n">
        <f aca="false">ET1175+ES1175+ER1175</f>
        <v>243574.307309842</v>
      </c>
      <c r="EV1175" s="561"/>
    </row>
    <row r="1176" customFormat="false" ht="24.45" hidden="false" customHeight="false" outlineLevel="0" collapsed="false">
      <c r="D1176" s="305"/>
      <c r="Z1176" s="1"/>
      <c r="AA1176" s="1"/>
      <c r="BF1176" s="555"/>
      <c r="BG1176" s="556"/>
      <c r="BV1176" s="555"/>
      <c r="CT1176" s="559"/>
      <c r="CU1176" s="1"/>
      <c r="CV1176" s="1"/>
      <c r="CW1176" s="1"/>
      <c r="CX1176" s="1"/>
      <c r="CY1176" s="1"/>
      <c r="DA1176" s="1"/>
      <c r="DB1176" s="1"/>
      <c r="DJ1176" s="260" t="n">
        <f aca="false">CT1184+DH1176</f>
        <v>0</v>
      </c>
      <c r="EC1176" s="462"/>
      <c r="ED1176" s="462"/>
      <c r="EQ1176" s="552" t="s">
        <v>1801</v>
      </c>
      <c r="ER1176" s="553" t="n">
        <f aca="false">(EU1155-ER1155)/1000</f>
        <v>33998.9404004711</v>
      </c>
      <c r="ES1176" s="553" t="n">
        <f aca="false">(EV1155-ES1155)/1000</f>
        <v>28331.8585119822</v>
      </c>
      <c r="ET1176" s="553" t="n">
        <f aca="false">(EW1155-ET1155)/1000</f>
        <v>37252.135848</v>
      </c>
      <c r="EU1176" s="553" t="n">
        <f aca="false">ET1176+ES1176+ER1176</f>
        <v>99582.9347604533</v>
      </c>
      <c r="EV1176" s="561"/>
    </row>
    <row r="1177" customFormat="false" ht="26.8" hidden="false" customHeight="true" outlineLevel="0" collapsed="false">
      <c r="B1177" s="562"/>
      <c r="C1177" s="562"/>
      <c r="D1177" s="305"/>
      <c r="Z1177" s="1"/>
      <c r="AA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U1177" s="1"/>
      <c r="CV1177" s="1"/>
      <c r="CW1177" s="1"/>
      <c r="CX1177" s="1"/>
      <c r="CY1177" s="1"/>
      <c r="DA1177" s="1"/>
      <c r="DB1177" s="1"/>
      <c r="EC1177" s="462"/>
      <c r="ED1177" s="462"/>
      <c r="EQ1177" s="563" t="s">
        <v>242</v>
      </c>
      <c r="ER1177" s="551" t="n">
        <f aca="false">ER1173+ER1175+ER1176+ER1174</f>
        <v>203993.642402827</v>
      </c>
      <c r="ES1177" s="551" t="n">
        <f aca="false">ES1173+ES1175+ES1176+ES1174</f>
        <v>169991.151071893</v>
      </c>
      <c r="ET1177" s="551" t="n">
        <f aca="false">ET1173+ET1175+ET1176+ET1174</f>
        <v>223512.815088</v>
      </c>
      <c r="EU1177" s="551" t="n">
        <f aca="false">EU1173+EU1175+EU1176+EU1174</f>
        <v>597497.60856272</v>
      </c>
    </row>
    <row r="1178" customFormat="false" ht="13.8" hidden="false" customHeight="false" outlineLevel="0" collapsed="false">
      <c r="D1178" s="305"/>
      <c r="Z1178" s="1"/>
      <c r="AA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U1178" s="1"/>
      <c r="CV1178" s="1"/>
      <c r="CW1178" s="1"/>
      <c r="CX1178" s="1"/>
      <c r="CY1178" s="1"/>
      <c r="DA1178" s="1"/>
      <c r="DB1178" s="1"/>
      <c r="EC1178" s="462"/>
      <c r="ED1178" s="462"/>
      <c r="EP1178" s="1"/>
      <c r="ER1178" s="564" t="n">
        <f aca="false">ER1177-'ИП 2024-2026гг'!E22*1000</f>
        <v>0</v>
      </c>
      <c r="ES1178" s="564" t="n">
        <f aca="false">ES1177-'ИП 2024-2026гг'!F22*1000</f>
        <v>0</v>
      </c>
      <c r="ET1178" s="564" t="n">
        <f aca="false">ET1177-'ИП 2024-2026гг'!G22*1000</f>
        <v>0</v>
      </c>
      <c r="EU1178" s="564" t="n">
        <f aca="false">EU1177-'ИП 2024-2026гг'!J22*1000</f>
        <v>0</v>
      </c>
    </row>
    <row r="1179" customFormat="false" ht="13.8" hidden="false" customHeight="false" outlineLevel="0" collapsed="false">
      <c r="D1179" s="305"/>
      <c r="R1179" s="1"/>
      <c r="U1179" s="196" t="n">
        <f aca="false">ES1183+ES1184</f>
        <v>0</v>
      </c>
      <c r="Z1179" s="1"/>
      <c r="AA1179" s="1"/>
      <c r="BF1179" s="555"/>
      <c r="BG1179" s="556"/>
      <c r="BV1179" s="555"/>
      <c r="CU1179" s="1"/>
      <c r="CV1179" s="1"/>
      <c r="CW1179" s="1"/>
      <c r="CX1179" s="1"/>
      <c r="CY1179" s="1"/>
      <c r="DA1179" s="1"/>
      <c r="DB1179" s="1"/>
      <c r="EC1179" s="462"/>
      <c r="ED1179" s="462"/>
      <c r="EP1179" s="1"/>
      <c r="EQ1179" s="1"/>
      <c r="ER1179" s="1"/>
      <c r="ES1179" s="1"/>
      <c r="ET1179" s="1"/>
      <c r="EU1179" s="1"/>
    </row>
    <row r="1180" customFormat="false" ht="13.8" hidden="false" customHeight="false" outlineLevel="0" collapsed="false">
      <c r="D1180" s="305"/>
      <c r="R1180" s="1"/>
      <c r="S1180" s="1"/>
      <c r="T1180" s="1"/>
      <c r="U1180" s="1"/>
      <c r="V1180" s="1"/>
      <c r="W1180" s="1"/>
      <c r="Z1180" s="1"/>
      <c r="AA1180" s="1"/>
      <c r="BF1180" s="555"/>
      <c r="BG1180" s="556"/>
      <c r="BV1180" s="555"/>
      <c r="CU1180" s="1"/>
      <c r="CV1180" s="1"/>
      <c r="CW1180" s="1"/>
      <c r="CX1180" s="1"/>
      <c r="CY1180" s="1"/>
      <c r="DA1180" s="1"/>
      <c r="EC1180" s="462"/>
      <c r="ED1180" s="462"/>
      <c r="EQ1180" s="1"/>
      <c r="ER1180" s="1"/>
      <c r="ES1180" s="1"/>
      <c r="ET1180" s="1"/>
      <c r="EU1180" s="1"/>
    </row>
    <row r="1181" customFormat="false" ht="17.35" hidden="false" customHeight="true" outlineLevel="0" collapsed="false">
      <c r="D1181" s="305"/>
      <c r="R1181" s="1"/>
      <c r="S1181" s="1"/>
      <c r="T1181" s="1"/>
      <c r="U1181" s="1"/>
      <c r="V1181" s="1"/>
      <c r="W1181" s="1"/>
      <c r="Z1181" s="1"/>
      <c r="AA1181" s="1"/>
      <c r="BF1181" s="555"/>
      <c r="BG1181" s="556"/>
      <c r="BV1181" s="555"/>
      <c r="CU1181" s="1"/>
      <c r="CV1181" s="1"/>
      <c r="CW1181" s="1"/>
      <c r="CX1181" s="1"/>
      <c r="CY1181" s="1"/>
      <c r="DA1181" s="1"/>
      <c r="EC1181" s="462"/>
      <c r="ED1181" s="462"/>
    </row>
    <row r="1182" customFormat="false" ht="13.8" hidden="false" customHeight="false" outlineLevel="0" collapsed="false">
      <c r="D1182" s="305"/>
      <c r="R1182" s="1"/>
      <c r="S1182" s="1"/>
      <c r="T1182" s="1"/>
      <c r="U1182" s="1"/>
      <c r="V1182" s="1"/>
      <c r="W1182" s="1"/>
      <c r="Z1182" s="1"/>
      <c r="AA1182" s="1"/>
      <c r="BF1182" s="555"/>
      <c r="BG1182" s="556"/>
      <c r="BV1182" s="555"/>
      <c r="CU1182" s="1"/>
      <c r="CV1182" s="1"/>
      <c r="CW1182" s="1"/>
      <c r="CX1182" s="1"/>
      <c r="CY1182" s="1"/>
      <c r="DA1182" s="1"/>
      <c r="EC1182" s="462"/>
      <c r="ED1182" s="462"/>
    </row>
    <row r="1183" customFormat="false" ht="13.8" hidden="false" customHeight="false" outlineLevel="0" collapsed="false">
      <c r="D1183" s="305"/>
      <c r="R1183" s="1"/>
      <c r="S1183" s="1"/>
      <c r="T1183" s="1"/>
      <c r="U1183" s="1"/>
      <c r="V1183" s="1"/>
      <c r="W1183" s="1"/>
      <c r="Z1183" s="1"/>
      <c r="AA1183" s="1"/>
      <c r="BF1183" s="555"/>
      <c r="BG1183" s="556"/>
      <c r="BV1183" s="555"/>
      <c r="CU1183" s="1"/>
      <c r="CV1183" s="1"/>
      <c r="CW1183" s="1"/>
      <c r="CX1183" s="1"/>
      <c r="CY1183" s="1"/>
      <c r="DA1183" s="1"/>
      <c r="EC1183" s="462"/>
      <c r="ED1183" s="462"/>
    </row>
    <row r="1184" customFormat="false" ht="13.8" hidden="false" customHeight="false" outlineLevel="0" collapsed="false">
      <c r="D1184" s="305"/>
      <c r="R1184" s="1"/>
      <c r="S1184" s="1"/>
      <c r="T1184" s="1"/>
      <c r="U1184" s="1"/>
      <c r="V1184" s="1"/>
      <c r="W1184" s="1"/>
      <c r="Z1184" s="1"/>
      <c r="AA1184" s="1"/>
      <c r="BF1184" s="555"/>
      <c r="BG1184" s="556"/>
      <c r="BV1184" s="555"/>
      <c r="CU1184" s="1"/>
      <c r="CV1184" s="1"/>
      <c r="CW1184" s="1"/>
      <c r="CX1184" s="1"/>
      <c r="CY1184" s="1"/>
      <c r="DA1184" s="1"/>
      <c r="EC1184" s="462"/>
      <c r="ED1184" s="462"/>
    </row>
    <row r="1185" customFormat="false" ht="17.35" hidden="false" customHeight="true" outlineLevel="0" collapsed="false">
      <c r="D1185" s="305"/>
      <c r="R1185" s="1"/>
      <c r="S1185" s="1"/>
      <c r="T1185" s="1"/>
      <c r="U1185" s="1"/>
      <c r="V1185" s="1"/>
      <c r="W1185" s="1"/>
      <c r="Z1185" s="1"/>
      <c r="AA1185" s="1"/>
      <c r="BF1185" s="555"/>
      <c r="BG1185" s="556"/>
      <c r="BV1185" s="555"/>
      <c r="CU1185" s="195" t="s">
        <v>1802</v>
      </c>
      <c r="EC1185" s="462"/>
      <c r="ED1185" s="462"/>
    </row>
    <row r="1186" customFormat="false" ht="22.35" hidden="false" customHeight="true" outlineLevel="0" collapsed="false">
      <c r="D1186" s="305"/>
      <c r="Z1186" s="1"/>
      <c r="AA1186" s="1"/>
      <c r="BV1186" s="556"/>
      <c r="EC1186" s="462"/>
      <c r="ED1186" s="462"/>
    </row>
    <row r="1187" customFormat="false" ht="13.8" hidden="false" customHeight="false" outlineLevel="0" collapsed="false">
      <c r="D1187" s="305"/>
      <c r="Z1187" s="1"/>
      <c r="AA1187" s="1"/>
      <c r="BV1187" s="556"/>
      <c r="EC1187" s="462"/>
      <c r="ED1187" s="462"/>
    </row>
    <row r="1188" customFormat="false" ht="13.8" hidden="false" customHeight="false" outlineLevel="0" collapsed="false">
      <c r="D1188" s="196"/>
      <c r="E1188" s="196"/>
      <c r="I1188" s="196"/>
      <c r="Z1188" s="1"/>
      <c r="AA1188" s="1"/>
      <c r="BV1188" s="556"/>
      <c r="EC1188" s="462"/>
      <c r="ED1188" s="462"/>
    </row>
    <row r="1189" customFormat="false" ht="17.35" hidden="false" customHeight="true" outlineLevel="0" collapsed="false">
      <c r="D1189" s="196"/>
      <c r="E1189" s="196"/>
      <c r="I1189" s="196"/>
      <c r="Z1189" s="1"/>
      <c r="AA1189" s="1"/>
      <c r="BV1189" s="556"/>
      <c r="EC1189" s="462"/>
      <c r="ED1189" s="462"/>
    </row>
    <row r="1190" customFormat="false" ht="17.35" hidden="false" customHeight="false" outlineLevel="0" collapsed="false">
      <c r="D1190" s="196"/>
      <c r="E1190" s="196"/>
      <c r="I1190" s="196"/>
      <c r="Z1190" s="1"/>
      <c r="AA1190" s="1"/>
      <c r="BV1190" s="556"/>
      <c r="EC1190" s="462"/>
      <c r="ED1190" s="462"/>
    </row>
    <row r="1191" customFormat="false" ht="17.35" hidden="false" customHeight="true" outlineLevel="0" collapsed="false">
      <c r="D1191" s="196"/>
      <c r="E1191" s="196"/>
      <c r="I1191" s="196"/>
      <c r="Z1191" s="1"/>
      <c r="AA1191" s="1"/>
      <c r="BV1191" s="556"/>
      <c r="EC1191" s="462"/>
      <c r="ED1191" s="462"/>
    </row>
    <row r="1192" customFormat="false" ht="17.35" hidden="false" customHeight="false" outlineLevel="0" collapsed="false">
      <c r="D1192" s="196"/>
      <c r="E1192" s="196"/>
      <c r="I1192" s="196"/>
      <c r="Z1192" s="1"/>
      <c r="AA1192" s="1"/>
      <c r="AQ1192" s="196"/>
      <c r="AT1192" s="196"/>
      <c r="AU1192" s="196"/>
      <c r="AV1192" s="196"/>
      <c r="AW1192" s="196"/>
      <c r="AX1192" s="196"/>
      <c r="AY1192" s="196"/>
      <c r="AZ1192" s="196"/>
      <c r="BA1192" s="196"/>
      <c r="BB1192" s="196"/>
      <c r="BC1192" s="196"/>
      <c r="BD1192" s="196"/>
      <c r="BE1192" s="196"/>
      <c r="BF1192" s="196"/>
      <c r="BG1192" s="196"/>
      <c r="BH1192" s="196"/>
      <c r="BI1192" s="196"/>
      <c r="BJ1192" s="196"/>
      <c r="BK1192" s="196"/>
      <c r="BL1192" s="196"/>
      <c r="BM1192" s="196"/>
      <c r="BN1192" s="196"/>
      <c r="BO1192" s="196"/>
      <c r="BP1192" s="196"/>
      <c r="BQ1192" s="196"/>
      <c r="BR1192" s="196"/>
      <c r="BS1192" s="196"/>
      <c r="BT1192" s="196"/>
      <c r="BU1192" s="196"/>
      <c r="BV1192" s="556"/>
      <c r="BW1192" s="196"/>
      <c r="BX1192" s="196"/>
      <c r="BY1192" s="196"/>
      <c r="BZ1192" s="196"/>
      <c r="CA1192" s="196"/>
      <c r="CB1192" s="196"/>
      <c r="CC1192" s="196"/>
      <c r="CD1192" s="196"/>
      <c r="CE1192" s="196"/>
      <c r="CF1192" s="196"/>
      <c r="CG1192" s="196"/>
      <c r="CH1192" s="196"/>
      <c r="CI1192" s="196"/>
      <c r="CJ1192" s="196"/>
      <c r="CK1192" s="196"/>
      <c r="CL1192" s="196"/>
      <c r="CM1192" s="196"/>
      <c r="CN1192" s="196"/>
      <c r="CO1192" s="196"/>
      <c r="CP1192" s="196"/>
      <c r="CQ1192" s="196"/>
      <c r="CR1192" s="196"/>
      <c r="CS1192" s="196"/>
      <c r="EC1192" s="462"/>
      <c r="ED1192" s="462"/>
    </row>
    <row r="1193" customFormat="false" ht="17.35" hidden="false" customHeight="true" outlineLevel="0" collapsed="false">
      <c r="D1193" s="196"/>
      <c r="E1193" s="196"/>
      <c r="I1193" s="196"/>
      <c r="Z1193" s="1"/>
      <c r="AA1193" s="1"/>
      <c r="AQ1193" s="196"/>
      <c r="AT1193" s="196"/>
      <c r="AU1193" s="196"/>
      <c r="AV1193" s="196"/>
      <c r="AW1193" s="196"/>
      <c r="AX1193" s="196"/>
      <c r="AY1193" s="196"/>
      <c r="AZ1193" s="196"/>
      <c r="BA1193" s="196"/>
      <c r="BB1193" s="196"/>
      <c r="BC1193" s="196"/>
      <c r="BD1193" s="196"/>
      <c r="BE1193" s="196"/>
      <c r="BF1193" s="196"/>
      <c r="BG1193" s="196"/>
      <c r="BH1193" s="196"/>
      <c r="BI1193" s="196"/>
      <c r="BJ1193" s="196"/>
      <c r="BK1193" s="196"/>
      <c r="BL1193" s="196"/>
      <c r="BM1193" s="196"/>
      <c r="BN1193" s="196"/>
      <c r="BO1193" s="196"/>
      <c r="BP1193" s="196"/>
      <c r="BQ1193" s="196"/>
      <c r="BR1193" s="196"/>
      <c r="BS1193" s="196"/>
      <c r="BT1193" s="196"/>
      <c r="BU1193" s="196"/>
      <c r="BV1193" s="556"/>
      <c r="BW1193" s="196"/>
      <c r="BX1193" s="196"/>
      <c r="BY1193" s="196"/>
      <c r="BZ1193" s="196"/>
      <c r="CA1193" s="196"/>
      <c r="CB1193" s="196"/>
      <c r="CC1193" s="196"/>
      <c r="CD1193" s="196"/>
      <c r="CE1193" s="196"/>
      <c r="CF1193" s="196"/>
      <c r="CG1193" s="196"/>
      <c r="CH1193" s="196"/>
      <c r="CI1193" s="196"/>
      <c r="CJ1193" s="196"/>
      <c r="CK1193" s="196"/>
      <c r="CL1193" s="196"/>
      <c r="CM1193" s="196"/>
      <c r="CN1193" s="196"/>
      <c r="CO1193" s="196"/>
      <c r="CP1193" s="196"/>
      <c r="CQ1193" s="196"/>
      <c r="CR1193" s="196"/>
      <c r="CS1193" s="196"/>
      <c r="EC1193" s="462"/>
      <c r="ED1193" s="462"/>
    </row>
    <row r="1194" customFormat="false" ht="13.8" hidden="false" customHeight="false" outlineLevel="0" collapsed="false">
      <c r="D1194" s="196"/>
      <c r="E1194" s="196"/>
      <c r="I1194" s="196"/>
      <c r="Z1194" s="1"/>
      <c r="AA1194" s="1"/>
      <c r="AQ1194" s="196"/>
      <c r="AT1194" s="196"/>
      <c r="AU1194" s="196"/>
      <c r="AV1194" s="196"/>
      <c r="AW1194" s="196"/>
      <c r="AX1194" s="196"/>
      <c r="AY1194" s="196"/>
      <c r="AZ1194" s="196"/>
      <c r="BA1194" s="196"/>
      <c r="BB1194" s="196"/>
      <c r="BC1194" s="196"/>
      <c r="BD1194" s="196"/>
      <c r="BE1194" s="196"/>
      <c r="BF1194" s="196"/>
      <c r="BG1194" s="196"/>
      <c r="BH1194" s="196"/>
      <c r="BI1194" s="196"/>
      <c r="BJ1194" s="196"/>
      <c r="BK1194" s="196"/>
      <c r="BL1194" s="196"/>
      <c r="BM1194" s="196"/>
      <c r="BN1194" s="196"/>
      <c r="BO1194" s="196"/>
      <c r="BP1194" s="196"/>
      <c r="BQ1194" s="196"/>
      <c r="BR1194" s="196"/>
      <c r="BS1194" s="196"/>
      <c r="BT1194" s="196"/>
      <c r="BU1194" s="196"/>
      <c r="BV1194" s="556"/>
      <c r="BW1194" s="196"/>
      <c r="BX1194" s="196"/>
      <c r="BY1194" s="196"/>
      <c r="BZ1194" s="196"/>
      <c r="CA1194" s="196"/>
      <c r="CB1194" s="196"/>
      <c r="CC1194" s="196"/>
      <c r="CD1194" s="196"/>
      <c r="CE1194" s="196"/>
      <c r="CF1194" s="196"/>
      <c r="CG1194" s="196"/>
      <c r="CH1194" s="196"/>
      <c r="CI1194" s="196"/>
      <c r="CJ1194" s="196"/>
      <c r="CK1194" s="196"/>
      <c r="CL1194" s="196"/>
      <c r="CM1194" s="196"/>
      <c r="CN1194" s="196"/>
      <c r="CO1194" s="196"/>
      <c r="CP1194" s="196"/>
      <c r="CQ1194" s="196"/>
      <c r="CR1194" s="196"/>
      <c r="CS1194" s="196"/>
      <c r="EC1194" s="462"/>
      <c r="ED1194" s="462"/>
    </row>
    <row r="1195" customFormat="false" ht="13.8" hidden="false" customHeight="false" outlineLevel="0" collapsed="false">
      <c r="D1195" s="196"/>
      <c r="E1195" s="196"/>
      <c r="I1195" s="196"/>
      <c r="Z1195" s="1"/>
      <c r="AA1195" s="1"/>
      <c r="AQ1195" s="196"/>
      <c r="AT1195" s="196"/>
      <c r="AU1195" s="196"/>
      <c r="AV1195" s="196"/>
      <c r="AW1195" s="196"/>
      <c r="AX1195" s="196"/>
      <c r="AY1195" s="196"/>
      <c r="AZ1195" s="196"/>
      <c r="BA1195" s="196"/>
      <c r="BB1195" s="196"/>
      <c r="BC1195" s="196"/>
      <c r="BD1195" s="196"/>
      <c r="BE1195" s="196"/>
      <c r="BF1195" s="196"/>
      <c r="BG1195" s="196"/>
      <c r="BH1195" s="196"/>
      <c r="BI1195" s="196"/>
      <c r="BJ1195" s="196"/>
      <c r="BK1195" s="196"/>
      <c r="BL1195" s="196"/>
      <c r="BM1195" s="196"/>
      <c r="BN1195" s="196"/>
      <c r="BO1195" s="196"/>
      <c r="BP1195" s="196"/>
      <c r="BQ1195" s="196"/>
      <c r="BR1195" s="196"/>
      <c r="BS1195" s="196"/>
      <c r="BT1195" s="196"/>
      <c r="BU1195" s="196"/>
      <c r="BV1195" s="556"/>
      <c r="BW1195" s="196"/>
      <c r="BX1195" s="196"/>
      <c r="BY1195" s="196"/>
      <c r="BZ1195" s="196"/>
      <c r="CA1195" s="196"/>
      <c r="CB1195" s="196"/>
      <c r="CC1195" s="196"/>
      <c r="CD1195" s="196"/>
      <c r="CE1195" s="196"/>
      <c r="CF1195" s="196"/>
      <c r="CG1195" s="196"/>
      <c r="CH1195" s="196"/>
      <c r="CI1195" s="196"/>
      <c r="CJ1195" s="196"/>
      <c r="CK1195" s="196"/>
      <c r="CL1195" s="196"/>
      <c r="CM1195" s="196"/>
      <c r="CN1195" s="196"/>
      <c r="CO1195" s="196"/>
      <c r="CP1195" s="196"/>
      <c r="CQ1195" s="196"/>
      <c r="CR1195" s="196"/>
      <c r="CS1195" s="196"/>
      <c r="EC1195" s="462"/>
      <c r="ED1195" s="462"/>
    </row>
    <row r="1196" customFormat="false" ht="17.35" hidden="false" customHeight="true" outlineLevel="0" collapsed="false">
      <c r="D1196" s="196"/>
      <c r="E1196" s="196"/>
      <c r="I1196" s="196"/>
      <c r="Z1196" s="1"/>
      <c r="AA1196" s="1"/>
      <c r="AQ1196" s="196"/>
      <c r="AT1196" s="196"/>
      <c r="AU1196" s="196"/>
      <c r="AV1196" s="196"/>
      <c r="AW1196" s="196"/>
      <c r="AX1196" s="196"/>
      <c r="AY1196" s="196"/>
      <c r="AZ1196" s="196"/>
      <c r="BA1196" s="196"/>
      <c r="BB1196" s="196"/>
      <c r="BC1196" s="196"/>
      <c r="BD1196" s="196"/>
      <c r="BE1196" s="196"/>
      <c r="BF1196" s="196"/>
      <c r="BG1196" s="196"/>
      <c r="BH1196" s="196"/>
      <c r="BI1196" s="196"/>
      <c r="BJ1196" s="196"/>
      <c r="BK1196" s="196"/>
      <c r="BL1196" s="196"/>
      <c r="BM1196" s="196"/>
      <c r="BN1196" s="196"/>
      <c r="BO1196" s="196"/>
      <c r="BP1196" s="196"/>
      <c r="BQ1196" s="196"/>
      <c r="BR1196" s="196"/>
      <c r="BS1196" s="196"/>
      <c r="BT1196" s="196"/>
      <c r="BU1196" s="196"/>
      <c r="BV1196" s="556"/>
      <c r="BW1196" s="196"/>
      <c r="BX1196" s="196"/>
      <c r="BY1196" s="196"/>
      <c r="BZ1196" s="196"/>
      <c r="CA1196" s="196"/>
      <c r="CB1196" s="196"/>
      <c r="CC1196" s="196"/>
      <c r="CD1196" s="196"/>
      <c r="CE1196" s="196"/>
      <c r="CF1196" s="196"/>
      <c r="CG1196" s="196"/>
      <c r="CH1196" s="196"/>
      <c r="CI1196" s="196"/>
      <c r="CJ1196" s="196"/>
      <c r="CK1196" s="196"/>
      <c r="CL1196" s="196"/>
      <c r="CM1196" s="196"/>
      <c r="CN1196" s="196"/>
      <c r="CO1196" s="196"/>
      <c r="CP1196" s="196"/>
      <c r="CQ1196" s="196"/>
      <c r="CR1196" s="196"/>
      <c r="CS1196" s="196"/>
      <c r="EC1196" s="462"/>
      <c r="ED1196" s="462"/>
    </row>
    <row r="1197" customFormat="false" ht="17.35" hidden="false" customHeight="true" outlineLevel="0" collapsed="false">
      <c r="D1197" s="196"/>
      <c r="E1197" s="196"/>
      <c r="I1197" s="196"/>
      <c r="Z1197" s="1"/>
      <c r="AA1197" s="1"/>
      <c r="AQ1197" s="196"/>
      <c r="AT1197" s="196"/>
      <c r="AU1197" s="196"/>
      <c r="AV1197" s="196"/>
      <c r="AW1197" s="196"/>
      <c r="AX1197" s="196"/>
      <c r="AY1197" s="196"/>
      <c r="AZ1197" s="196"/>
      <c r="BA1197" s="196"/>
      <c r="BB1197" s="196"/>
      <c r="BC1197" s="196"/>
      <c r="BD1197" s="196"/>
      <c r="BE1197" s="196"/>
      <c r="BF1197" s="196"/>
      <c r="BG1197" s="196"/>
      <c r="BH1197" s="196"/>
      <c r="BI1197" s="196"/>
      <c r="BJ1197" s="196"/>
      <c r="BK1197" s="196"/>
      <c r="BL1197" s="196"/>
      <c r="BM1197" s="196"/>
      <c r="BN1197" s="196"/>
      <c r="BO1197" s="196"/>
      <c r="BP1197" s="196"/>
      <c r="BQ1197" s="196"/>
      <c r="BR1197" s="196"/>
      <c r="BS1197" s="196"/>
      <c r="BT1197" s="196"/>
      <c r="BU1197" s="196"/>
      <c r="BV1197" s="196"/>
      <c r="BW1197" s="196"/>
      <c r="BX1197" s="196"/>
      <c r="BY1197" s="196"/>
      <c r="BZ1197" s="196"/>
      <c r="CA1197" s="196"/>
      <c r="CB1197" s="196"/>
      <c r="CC1197" s="196"/>
      <c r="CD1197" s="196"/>
      <c r="CE1197" s="196"/>
      <c r="CF1197" s="196"/>
      <c r="CG1197" s="196"/>
      <c r="CH1197" s="196"/>
      <c r="CI1197" s="196"/>
      <c r="CJ1197" s="196"/>
      <c r="CK1197" s="196"/>
      <c r="CL1197" s="196"/>
      <c r="CM1197" s="196"/>
      <c r="CN1197" s="196"/>
      <c r="CO1197" s="196"/>
      <c r="CP1197" s="196"/>
      <c r="CQ1197" s="196"/>
      <c r="CR1197" s="196"/>
      <c r="CS1197" s="196"/>
    </row>
    <row r="1198" customFormat="false" ht="13.8" hidden="false" customHeight="false" outlineLevel="0" collapsed="false">
      <c r="D1198" s="196"/>
      <c r="E1198" s="196"/>
      <c r="I1198" s="196"/>
      <c r="Z1198" s="1"/>
      <c r="AA1198" s="1"/>
      <c r="AQ1198" s="196"/>
      <c r="AT1198" s="196"/>
      <c r="AU1198" s="196"/>
      <c r="AV1198" s="196"/>
      <c r="AW1198" s="196"/>
      <c r="AX1198" s="196"/>
      <c r="AY1198" s="196"/>
      <c r="AZ1198" s="196"/>
      <c r="BA1198" s="196"/>
      <c r="BB1198" s="196"/>
      <c r="BC1198" s="196"/>
      <c r="BD1198" s="196"/>
      <c r="BE1198" s="196"/>
      <c r="BF1198" s="196"/>
      <c r="BG1198" s="196"/>
      <c r="BH1198" s="196"/>
      <c r="BI1198" s="196"/>
      <c r="BJ1198" s="196"/>
      <c r="BK1198" s="196"/>
      <c r="BL1198" s="196"/>
      <c r="BM1198" s="196"/>
      <c r="BN1198" s="196"/>
      <c r="BO1198" s="196"/>
      <c r="BP1198" s="196"/>
      <c r="BQ1198" s="196"/>
      <c r="BR1198" s="196"/>
      <c r="BS1198" s="196"/>
      <c r="BT1198" s="196"/>
      <c r="BU1198" s="196"/>
      <c r="BV1198" s="196"/>
      <c r="BW1198" s="196"/>
      <c r="BX1198" s="196"/>
      <c r="BY1198" s="196"/>
      <c r="BZ1198" s="196"/>
      <c r="CA1198" s="196"/>
      <c r="CB1198" s="196"/>
      <c r="CC1198" s="196"/>
      <c r="CD1198" s="196"/>
      <c r="CE1198" s="196"/>
      <c r="CF1198" s="196"/>
      <c r="CG1198" s="196"/>
      <c r="CH1198" s="196"/>
      <c r="CI1198" s="196"/>
      <c r="CJ1198" s="196"/>
      <c r="CK1198" s="196"/>
      <c r="CL1198" s="196"/>
      <c r="CM1198" s="196"/>
      <c r="CN1198" s="196"/>
      <c r="CO1198" s="196"/>
      <c r="CP1198" s="196"/>
      <c r="CQ1198" s="196"/>
      <c r="CR1198" s="196"/>
      <c r="CS1198" s="196"/>
    </row>
    <row r="1199" customFormat="false" ht="13.8" hidden="false" customHeight="false" outlineLevel="0" collapsed="false">
      <c r="D1199" s="196"/>
      <c r="E1199" s="196"/>
      <c r="I1199" s="196"/>
      <c r="Z1199" s="1"/>
      <c r="AA1199" s="1"/>
      <c r="AQ1199" s="196"/>
      <c r="AT1199" s="196"/>
      <c r="AU1199" s="196"/>
      <c r="AV1199" s="196"/>
      <c r="AW1199" s="196"/>
      <c r="AX1199" s="196"/>
      <c r="AY1199" s="196"/>
      <c r="AZ1199" s="196"/>
      <c r="BA1199" s="196"/>
      <c r="BB1199" s="196"/>
      <c r="BC1199" s="196"/>
      <c r="BD1199" s="196"/>
      <c r="BE1199" s="196"/>
      <c r="BF1199" s="196"/>
      <c r="BG1199" s="196"/>
      <c r="BH1199" s="196"/>
      <c r="BI1199" s="196"/>
      <c r="BJ1199" s="196"/>
      <c r="BK1199" s="196"/>
      <c r="BL1199" s="196"/>
      <c r="BM1199" s="196"/>
      <c r="BN1199" s="196"/>
      <c r="BO1199" s="196"/>
      <c r="BP1199" s="196"/>
      <c r="BQ1199" s="196"/>
      <c r="BR1199" s="196"/>
      <c r="BS1199" s="196"/>
      <c r="BT1199" s="196"/>
      <c r="BU1199" s="196"/>
      <c r="BV1199" s="196"/>
      <c r="BW1199" s="196"/>
      <c r="BX1199" s="196"/>
      <c r="BY1199" s="196"/>
      <c r="BZ1199" s="196"/>
      <c r="CA1199" s="196"/>
      <c r="CB1199" s="196"/>
      <c r="CC1199" s="196"/>
      <c r="CD1199" s="196"/>
      <c r="CE1199" s="196"/>
      <c r="CF1199" s="196"/>
      <c r="CG1199" s="196"/>
      <c r="CH1199" s="196"/>
      <c r="CI1199" s="196"/>
      <c r="CJ1199" s="196"/>
      <c r="CK1199" s="196"/>
      <c r="CL1199" s="196"/>
      <c r="CM1199" s="196"/>
      <c r="CN1199" s="196"/>
      <c r="CO1199" s="196"/>
      <c r="CP1199" s="196"/>
      <c r="CQ1199" s="196"/>
      <c r="CR1199" s="196"/>
      <c r="CS1199" s="196"/>
    </row>
    <row r="1200" customFormat="false" ht="13.8" hidden="false" customHeight="false" outlineLevel="0" collapsed="false">
      <c r="D1200" s="196"/>
      <c r="E1200" s="196"/>
      <c r="I1200" s="196"/>
      <c r="Z1200" s="1"/>
      <c r="AA1200" s="1"/>
      <c r="AQ1200" s="196"/>
      <c r="AT1200" s="196"/>
      <c r="AU1200" s="196"/>
      <c r="AV1200" s="196"/>
      <c r="AW1200" s="196"/>
      <c r="AX1200" s="196"/>
      <c r="AY1200" s="196"/>
      <c r="AZ1200" s="196"/>
      <c r="BA1200" s="196"/>
      <c r="BB1200" s="196"/>
      <c r="BC1200" s="196"/>
      <c r="BD1200" s="196"/>
      <c r="BE1200" s="196"/>
      <c r="BF1200" s="196"/>
      <c r="BG1200" s="196"/>
      <c r="BH1200" s="196"/>
      <c r="BI1200" s="196"/>
      <c r="BJ1200" s="196"/>
      <c r="BK1200" s="196"/>
      <c r="BL1200" s="196"/>
      <c r="BM1200" s="196"/>
      <c r="BN1200" s="196"/>
      <c r="BO1200" s="196"/>
      <c r="BP1200" s="196"/>
      <c r="BQ1200" s="196"/>
      <c r="BR1200" s="196"/>
      <c r="BS1200" s="196"/>
      <c r="BT1200" s="196"/>
      <c r="BU1200" s="196"/>
      <c r="BV1200" s="196"/>
      <c r="BW1200" s="196"/>
      <c r="BX1200" s="196"/>
      <c r="BY1200" s="196"/>
      <c r="BZ1200" s="196"/>
      <c r="CA1200" s="196"/>
      <c r="CB1200" s="196"/>
      <c r="CC1200" s="196"/>
      <c r="CD1200" s="196"/>
      <c r="CE1200" s="196"/>
      <c r="CF1200" s="196"/>
      <c r="CG1200" s="196"/>
      <c r="CH1200" s="196"/>
      <c r="CI1200" s="196"/>
      <c r="CJ1200" s="196"/>
      <c r="CK1200" s="196"/>
      <c r="CL1200" s="196"/>
      <c r="CM1200" s="196"/>
      <c r="CN1200" s="196"/>
      <c r="CO1200" s="196"/>
      <c r="CP1200" s="196"/>
      <c r="CQ1200" s="196"/>
      <c r="CR1200" s="196"/>
      <c r="CS1200" s="196"/>
    </row>
    <row r="1201" customFormat="false" ht="17.35" hidden="false" customHeight="true" outlineLevel="0" collapsed="false">
      <c r="D1201" s="196"/>
      <c r="E1201" s="196"/>
      <c r="I1201" s="196"/>
      <c r="Z1201" s="1"/>
      <c r="AA1201" s="1"/>
      <c r="AQ1201" s="196"/>
      <c r="AT1201" s="196"/>
      <c r="AU1201" s="196"/>
      <c r="AV1201" s="196"/>
      <c r="AW1201" s="196"/>
      <c r="AX1201" s="196"/>
      <c r="AY1201" s="196"/>
      <c r="AZ1201" s="196"/>
      <c r="BA1201" s="196"/>
      <c r="BB1201" s="196"/>
      <c r="BC1201" s="196"/>
      <c r="BD1201" s="196"/>
      <c r="BE1201" s="196"/>
      <c r="BF1201" s="196"/>
      <c r="BG1201" s="196"/>
      <c r="BH1201" s="196"/>
      <c r="BI1201" s="196"/>
      <c r="BJ1201" s="196"/>
      <c r="BK1201" s="196"/>
      <c r="BL1201" s="196"/>
      <c r="BM1201" s="196"/>
      <c r="BN1201" s="196"/>
      <c r="BO1201" s="196"/>
      <c r="BP1201" s="196"/>
      <c r="BQ1201" s="196"/>
      <c r="BR1201" s="196"/>
      <c r="BS1201" s="196"/>
      <c r="BT1201" s="196"/>
      <c r="BU1201" s="196"/>
      <c r="BV1201" s="196"/>
      <c r="BW1201" s="196"/>
      <c r="BX1201" s="196"/>
      <c r="BY1201" s="196"/>
      <c r="BZ1201" s="196"/>
      <c r="CA1201" s="196"/>
      <c r="CB1201" s="196"/>
      <c r="CC1201" s="196"/>
      <c r="CD1201" s="196"/>
      <c r="CE1201" s="196"/>
      <c r="CF1201" s="196"/>
      <c r="CG1201" s="196"/>
      <c r="CH1201" s="196"/>
      <c r="CI1201" s="196"/>
      <c r="CJ1201" s="196"/>
      <c r="CK1201" s="196"/>
      <c r="CL1201" s="196"/>
      <c r="CM1201" s="196"/>
      <c r="CN1201" s="196"/>
      <c r="CO1201" s="196"/>
      <c r="CP1201" s="196"/>
      <c r="CQ1201" s="196"/>
      <c r="CR1201" s="196"/>
      <c r="CS1201" s="196"/>
    </row>
    <row r="1202" customFormat="false" ht="13.8" hidden="false" customHeight="false" outlineLevel="0" collapsed="false">
      <c r="D1202" s="196"/>
      <c r="E1202" s="196"/>
      <c r="I1202" s="196"/>
      <c r="Z1202" s="1"/>
      <c r="AA1202" s="1"/>
      <c r="AQ1202" s="196"/>
      <c r="AT1202" s="196"/>
      <c r="AU1202" s="196"/>
      <c r="AV1202" s="196"/>
      <c r="AW1202" s="196"/>
      <c r="AX1202" s="196"/>
      <c r="AY1202" s="196"/>
      <c r="AZ1202" s="196"/>
      <c r="BA1202" s="196"/>
      <c r="BB1202" s="196"/>
      <c r="BC1202" s="196"/>
      <c r="BD1202" s="196"/>
      <c r="BE1202" s="196"/>
      <c r="BF1202" s="196"/>
      <c r="BG1202" s="196"/>
      <c r="BH1202" s="196"/>
      <c r="BI1202" s="196"/>
      <c r="BJ1202" s="196"/>
      <c r="BK1202" s="196"/>
      <c r="BL1202" s="196"/>
      <c r="BM1202" s="196"/>
      <c r="BN1202" s="196"/>
      <c r="BO1202" s="196"/>
      <c r="BP1202" s="196"/>
      <c r="BQ1202" s="196"/>
      <c r="BR1202" s="196"/>
      <c r="BS1202" s="196"/>
      <c r="BT1202" s="196"/>
      <c r="BU1202" s="196"/>
      <c r="BV1202" s="196"/>
      <c r="BW1202" s="196"/>
      <c r="BX1202" s="196"/>
      <c r="BY1202" s="196"/>
      <c r="BZ1202" s="196"/>
      <c r="CA1202" s="196"/>
      <c r="CB1202" s="196"/>
      <c r="CC1202" s="196"/>
      <c r="CD1202" s="196"/>
      <c r="CE1202" s="196"/>
      <c r="CF1202" s="196"/>
      <c r="CG1202" s="196"/>
      <c r="CH1202" s="196"/>
      <c r="CI1202" s="196"/>
      <c r="CJ1202" s="196"/>
      <c r="CK1202" s="196"/>
      <c r="CL1202" s="196"/>
      <c r="CM1202" s="196"/>
      <c r="CN1202" s="196"/>
      <c r="CO1202" s="196"/>
      <c r="CP1202" s="196"/>
      <c r="CQ1202" s="196"/>
      <c r="CR1202" s="196"/>
      <c r="CS1202" s="196"/>
    </row>
    <row r="1203" customFormat="false" ht="13.8" hidden="false" customHeight="false" outlineLevel="0" collapsed="false">
      <c r="D1203" s="196"/>
      <c r="E1203" s="196"/>
      <c r="I1203" s="196"/>
      <c r="Z1203" s="1"/>
      <c r="AA1203" s="1"/>
      <c r="AQ1203" s="196"/>
      <c r="AT1203" s="196"/>
      <c r="AU1203" s="196"/>
      <c r="AV1203" s="196"/>
      <c r="AW1203" s="196"/>
      <c r="AX1203" s="196"/>
      <c r="AY1203" s="196"/>
      <c r="AZ1203" s="196"/>
      <c r="BA1203" s="196"/>
      <c r="BB1203" s="196"/>
      <c r="BC1203" s="196"/>
      <c r="BD1203" s="196"/>
      <c r="BE1203" s="196"/>
      <c r="BF1203" s="196"/>
      <c r="BG1203" s="196"/>
      <c r="BH1203" s="196"/>
      <c r="BI1203" s="196"/>
      <c r="BJ1203" s="196"/>
      <c r="BK1203" s="196"/>
      <c r="BL1203" s="196"/>
      <c r="BM1203" s="196"/>
      <c r="BN1203" s="196"/>
      <c r="BO1203" s="196"/>
      <c r="BP1203" s="196"/>
      <c r="BQ1203" s="196"/>
      <c r="BR1203" s="196"/>
      <c r="BS1203" s="196"/>
      <c r="BT1203" s="196"/>
      <c r="BU1203" s="196"/>
      <c r="BV1203" s="196"/>
      <c r="BW1203" s="196"/>
      <c r="BX1203" s="196"/>
      <c r="BY1203" s="196"/>
      <c r="BZ1203" s="196"/>
      <c r="CA1203" s="196"/>
      <c r="CB1203" s="196"/>
      <c r="CC1203" s="196"/>
      <c r="CD1203" s="196"/>
      <c r="CE1203" s="196"/>
      <c r="CF1203" s="196"/>
      <c r="CG1203" s="196"/>
      <c r="CH1203" s="196"/>
      <c r="CI1203" s="196"/>
      <c r="CJ1203" s="196"/>
      <c r="CK1203" s="196"/>
      <c r="CL1203" s="196"/>
      <c r="CM1203" s="196"/>
      <c r="CN1203" s="196"/>
      <c r="CO1203" s="196"/>
      <c r="CP1203" s="196"/>
      <c r="CQ1203" s="196"/>
      <c r="CR1203" s="196"/>
      <c r="CS1203" s="196"/>
    </row>
    <row r="1204" customFormat="false" ht="13.8" hidden="false" customHeight="false" outlineLevel="0" collapsed="false">
      <c r="D1204" s="196"/>
      <c r="E1204" s="196"/>
      <c r="I1204" s="196"/>
      <c r="Z1204" s="1"/>
      <c r="AA1204" s="1"/>
      <c r="AQ1204" s="196"/>
      <c r="AT1204" s="196"/>
      <c r="AU1204" s="196"/>
      <c r="AV1204" s="196"/>
      <c r="AW1204" s="196"/>
      <c r="AX1204" s="196"/>
      <c r="AY1204" s="196"/>
      <c r="AZ1204" s="196"/>
      <c r="BA1204" s="196"/>
      <c r="BB1204" s="196"/>
      <c r="BC1204" s="196"/>
      <c r="BD1204" s="196"/>
      <c r="BE1204" s="196"/>
      <c r="BF1204" s="196"/>
      <c r="BG1204" s="196"/>
      <c r="BH1204" s="196"/>
      <c r="BI1204" s="196"/>
      <c r="BJ1204" s="196"/>
      <c r="BK1204" s="196"/>
      <c r="BL1204" s="196"/>
      <c r="BM1204" s="196"/>
      <c r="BN1204" s="196"/>
      <c r="BO1204" s="196"/>
      <c r="BP1204" s="196"/>
      <c r="BQ1204" s="196"/>
      <c r="BR1204" s="196"/>
      <c r="BS1204" s="196"/>
      <c r="BT1204" s="196"/>
      <c r="BU1204" s="196"/>
      <c r="BV1204" s="196"/>
      <c r="BW1204" s="196"/>
      <c r="BX1204" s="196"/>
      <c r="BY1204" s="196"/>
      <c r="BZ1204" s="196"/>
      <c r="CA1204" s="196"/>
      <c r="CB1204" s="196"/>
      <c r="CC1204" s="196"/>
      <c r="CD1204" s="196"/>
      <c r="CE1204" s="196"/>
      <c r="CF1204" s="196"/>
      <c r="CG1204" s="196"/>
      <c r="CH1204" s="196"/>
      <c r="CI1204" s="196"/>
      <c r="CJ1204" s="196"/>
      <c r="CK1204" s="196"/>
      <c r="CL1204" s="196"/>
      <c r="CM1204" s="196"/>
      <c r="CN1204" s="196"/>
      <c r="CO1204" s="196"/>
      <c r="CP1204" s="196"/>
      <c r="CQ1204" s="196"/>
      <c r="CR1204" s="196"/>
      <c r="CS1204" s="196"/>
    </row>
    <row r="1205" customFormat="false" ht="13.8" hidden="false" customHeight="false" outlineLevel="0" collapsed="false">
      <c r="D1205" s="196"/>
      <c r="E1205" s="196"/>
      <c r="I1205" s="196"/>
      <c r="Z1205" s="1"/>
      <c r="AA1205" s="1"/>
      <c r="AQ1205" s="196"/>
      <c r="AT1205" s="196"/>
      <c r="AU1205" s="196"/>
      <c r="AV1205" s="196"/>
      <c r="AW1205" s="196"/>
      <c r="AX1205" s="196"/>
      <c r="AY1205" s="196"/>
      <c r="AZ1205" s="196"/>
      <c r="BA1205" s="196"/>
      <c r="BB1205" s="196"/>
      <c r="BC1205" s="196"/>
      <c r="BD1205" s="196"/>
      <c r="BE1205" s="196"/>
      <c r="BF1205" s="196"/>
      <c r="BG1205" s="196"/>
      <c r="BH1205" s="196"/>
      <c r="BI1205" s="196"/>
      <c r="BJ1205" s="196"/>
      <c r="BK1205" s="196"/>
      <c r="BL1205" s="196"/>
      <c r="BM1205" s="196"/>
      <c r="BN1205" s="196"/>
      <c r="BO1205" s="196"/>
      <c r="BP1205" s="196"/>
      <c r="BQ1205" s="196"/>
      <c r="BR1205" s="196"/>
      <c r="BS1205" s="196"/>
      <c r="BT1205" s="196"/>
      <c r="BU1205" s="196"/>
      <c r="BV1205" s="196"/>
      <c r="BW1205" s="196"/>
      <c r="BX1205" s="196"/>
      <c r="BY1205" s="196"/>
      <c r="BZ1205" s="196"/>
      <c r="CA1205" s="196"/>
      <c r="CB1205" s="196"/>
      <c r="CC1205" s="196"/>
      <c r="CD1205" s="196"/>
      <c r="CE1205" s="196"/>
      <c r="CF1205" s="196"/>
      <c r="CG1205" s="196"/>
      <c r="CH1205" s="196"/>
      <c r="CI1205" s="196"/>
      <c r="CJ1205" s="196"/>
      <c r="CK1205" s="196"/>
      <c r="CL1205" s="196"/>
      <c r="CM1205" s="196"/>
      <c r="CN1205" s="196"/>
      <c r="CO1205" s="196"/>
      <c r="CP1205" s="196"/>
      <c r="CQ1205" s="196"/>
      <c r="CR1205" s="196"/>
      <c r="CS1205" s="196"/>
    </row>
    <row r="1206" customFormat="false" ht="17.35" hidden="false" customHeight="true" outlineLevel="0" collapsed="false">
      <c r="D1206" s="196"/>
      <c r="E1206" s="196"/>
      <c r="I1206" s="196"/>
      <c r="R1206" s="1"/>
      <c r="S1206" s="1"/>
      <c r="T1206" s="1"/>
      <c r="U1206" s="1"/>
      <c r="V1206" s="1"/>
      <c r="W1206" s="1"/>
      <c r="Z1206" s="1"/>
      <c r="AA1206" s="1"/>
      <c r="AQ1206" s="196"/>
      <c r="AT1206" s="196"/>
      <c r="AU1206" s="196"/>
      <c r="AV1206" s="196"/>
      <c r="AW1206" s="196"/>
      <c r="AX1206" s="196"/>
      <c r="AY1206" s="196"/>
      <c r="AZ1206" s="196"/>
      <c r="BA1206" s="196"/>
      <c r="BB1206" s="196"/>
      <c r="BC1206" s="196"/>
      <c r="BD1206" s="196"/>
      <c r="BE1206" s="196"/>
      <c r="BF1206" s="196"/>
      <c r="BG1206" s="196"/>
      <c r="BH1206" s="196"/>
      <c r="BI1206" s="196"/>
      <c r="BJ1206" s="196"/>
      <c r="BK1206" s="196"/>
      <c r="BL1206" s="196"/>
      <c r="BM1206" s="196"/>
      <c r="BN1206" s="196"/>
      <c r="BO1206" s="196"/>
      <c r="BP1206" s="196"/>
      <c r="BQ1206" s="196"/>
      <c r="BR1206" s="196"/>
      <c r="BS1206" s="196"/>
      <c r="BT1206" s="196"/>
      <c r="BU1206" s="196"/>
      <c r="BV1206" s="196"/>
      <c r="BW1206" s="196"/>
      <c r="BX1206" s="196"/>
      <c r="BY1206" s="196"/>
      <c r="BZ1206" s="196"/>
      <c r="CA1206" s="196"/>
      <c r="CB1206" s="196"/>
      <c r="CC1206" s="196"/>
      <c r="CD1206" s="196"/>
      <c r="CE1206" s="196"/>
      <c r="CF1206" s="196"/>
      <c r="CG1206" s="196"/>
      <c r="CH1206" s="196"/>
      <c r="CI1206" s="196"/>
      <c r="CJ1206" s="196"/>
      <c r="CK1206" s="196"/>
      <c r="CL1206" s="196"/>
      <c r="CM1206" s="196"/>
      <c r="CN1206" s="196"/>
      <c r="CO1206" s="196"/>
      <c r="CP1206" s="196"/>
      <c r="CQ1206" s="196"/>
      <c r="CR1206" s="196"/>
      <c r="CS1206" s="196"/>
    </row>
    <row r="1207" customFormat="false" ht="13.8" hidden="false" customHeight="false" outlineLevel="0" collapsed="false">
      <c r="D1207" s="196"/>
      <c r="E1207" s="196"/>
      <c r="I1207" s="196"/>
      <c r="R1207" s="1"/>
      <c r="S1207" s="1"/>
      <c r="T1207" s="1"/>
      <c r="U1207" s="1"/>
      <c r="V1207" s="1"/>
      <c r="W1207" s="1"/>
      <c r="Z1207" s="1"/>
      <c r="AA1207" s="1"/>
      <c r="AQ1207" s="196"/>
      <c r="AT1207" s="196"/>
      <c r="AU1207" s="196"/>
      <c r="AV1207" s="196"/>
      <c r="AW1207" s="196"/>
      <c r="AX1207" s="196"/>
      <c r="AY1207" s="196"/>
      <c r="AZ1207" s="196"/>
      <c r="BA1207" s="196"/>
      <c r="BB1207" s="196"/>
      <c r="BC1207" s="196"/>
      <c r="BD1207" s="196"/>
      <c r="BE1207" s="196"/>
      <c r="BF1207" s="196"/>
      <c r="BG1207" s="196"/>
      <c r="BH1207" s="196"/>
      <c r="BI1207" s="196"/>
      <c r="BJ1207" s="196"/>
      <c r="BK1207" s="196"/>
      <c r="BL1207" s="196"/>
      <c r="BM1207" s="196"/>
      <c r="BN1207" s="196"/>
      <c r="BO1207" s="196"/>
      <c r="BP1207" s="196"/>
      <c r="BQ1207" s="196"/>
      <c r="BR1207" s="196"/>
      <c r="BS1207" s="196"/>
      <c r="BT1207" s="196"/>
      <c r="BU1207" s="196"/>
      <c r="BV1207" s="196"/>
      <c r="BW1207" s="196"/>
      <c r="BX1207" s="196"/>
      <c r="BY1207" s="196"/>
      <c r="BZ1207" s="196"/>
      <c r="CA1207" s="196"/>
      <c r="CB1207" s="196"/>
      <c r="CC1207" s="196"/>
      <c r="CD1207" s="196"/>
      <c r="CE1207" s="196"/>
      <c r="CF1207" s="196"/>
      <c r="CG1207" s="196"/>
      <c r="CH1207" s="196"/>
      <c r="CI1207" s="196"/>
      <c r="CJ1207" s="196"/>
      <c r="CK1207" s="196"/>
      <c r="CL1207" s="196"/>
      <c r="CM1207" s="196"/>
      <c r="CN1207" s="196"/>
      <c r="CO1207" s="196"/>
      <c r="CP1207" s="196"/>
      <c r="CQ1207" s="196"/>
      <c r="CR1207" s="196"/>
      <c r="CS1207" s="196"/>
    </row>
    <row r="1208" customFormat="false" ht="13.8" hidden="false" customHeight="false" outlineLevel="0" collapsed="false">
      <c r="D1208" s="196"/>
      <c r="E1208" s="196"/>
      <c r="I1208" s="196"/>
      <c r="R1208" s="1"/>
      <c r="S1208" s="1"/>
      <c r="T1208" s="1"/>
      <c r="U1208" s="1"/>
      <c r="V1208" s="1"/>
      <c r="W1208" s="1"/>
      <c r="Z1208" s="1"/>
      <c r="AA1208" s="1"/>
      <c r="AQ1208" s="196"/>
      <c r="AT1208" s="196"/>
      <c r="AU1208" s="196"/>
      <c r="AV1208" s="196"/>
      <c r="AW1208" s="196"/>
      <c r="AX1208" s="196"/>
      <c r="AY1208" s="196"/>
      <c r="AZ1208" s="196"/>
      <c r="BA1208" s="196"/>
      <c r="BB1208" s="196"/>
      <c r="BC1208" s="196"/>
      <c r="BD1208" s="196"/>
      <c r="BE1208" s="196"/>
      <c r="BF1208" s="196"/>
      <c r="BG1208" s="196"/>
      <c r="BH1208" s="196"/>
      <c r="BI1208" s="196"/>
      <c r="BJ1208" s="196"/>
      <c r="BK1208" s="196"/>
      <c r="BL1208" s="196"/>
      <c r="BM1208" s="196"/>
      <c r="BN1208" s="196"/>
      <c r="BO1208" s="196"/>
      <c r="BP1208" s="196"/>
      <c r="BQ1208" s="196"/>
      <c r="BR1208" s="196"/>
      <c r="BS1208" s="196"/>
      <c r="BT1208" s="196"/>
      <c r="BU1208" s="196"/>
      <c r="BV1208" s="196"/>
      <c r="BW1208" s="196"/>
      <c r="BX1208" s="196"/>
      <c r="BY1208" s="196"/>
      <c r="BZ1208" s="196"/>
      <c r="CA1208" s="196"/>
      <c r="CB1208" s="196"/>
      <c r="CC1208" s="196"/>
      <c r="CD1208" s="196"/>
      <c r="CE1208" s="196"/>
      <c r="CF1208" s="196"/>
      <c r="CG1208" s="196"/>
      <c r="CH1208" s="196"/>
      <c r="CI1208" s="196"/>
      <c r="CJ1208" s="196"/>
      <c r="CK1208" s="196"/>
      <c r="CL1208" s="196"/>
      <c r="CM1208" s="196"/>
      <c r="CN1208" s="196"/>
      <c r="CO1208" s="196"/>
      <c r="CP1208" s="196"/>
      <c r="CQ1208" s="196"/>
      <c r="CR1208" s="196"/>
      <c r="CS1208" s="196"/>
    </row>
    <row r="1209" customFormat="false" ht="13.8" hidden="false" customHeight="false" outlineLevel="0" collapsed="false">
      <c r="D1209" s="196"/>
      <c r="E1209" s="196"/>
      <c r="I1209" s="196"/>
      <c r="R1209" s="1"/>
      <c r="S1209" s="1"/>
      <c r="T1209" s="1"/>
      <c r="U1209" s="1"/>
      <c r="V1209" s="1"/>
      <c r="W1209" s="1"/>
      <c r="Z1209" s="1"/>
      <c r="AA1209" s="1"/>
      <c r="AQ1209" s="196"/>
      <c r="AT1209" s="196"/>
      <c r="AU1209" s="196"/>
      <c r="AV1209" s="196"/>
      <c r="AW1209" s="196"/>
      <c r="AX1209" s="196"/>
      <c r="AY1209" s="196"/>
      <c r="AZ1209" s="196"/>
      <c r="BA1209" s="196"/>
      <c r="BB1209" s="196"/>
      <c r="BC1209" s="196"/>
      <c r="BD1209" s="196"/>
      <c r="BE1209" s="196"/>
      <c r="BF1209" s="196"/>
      <c r="BG1209" s="196"/>
      <c r="BH1209" s="196"/>
      <c r="BI1209" s="196"/>
      <c r="BJ1209" s="196"/>
      <c r="BK1209" s="196"/>
      <c r="BL1209" s="196"/>
      <c r="BM1209" s="196"/>
      <c r="BN1209" s="196"/>
      <c r="BO1209" s="196"/>
      <c r="BP1209" s="196"/>
      <c r="BQ1209" s="196"/>
      <c r="BR1209" s="196"/>
      <c r="BS1209" s="196"/>
      <c r="BT1209" s="196"/>
      <c r="BU1209" s="196"/>
      <c r="BV1209" s="196"/>
      <c r="BW1209" s="196"/>
      <c r="BX1209" s="196"/>
      <c r="BY1209" s="196"/>
      <c r="BZ1209" s="196"/>
      <c r="CA1209" s="196"/>
      <c r="CB1209" s="196"/>
      <c r="CC1209" s="196"/>
      <c r="CD1209" s="196"/>
      <c r="CE1209" s="196"/>
      <c r="CF1209" s="196"/>
      <c r="CG1209" s="196"/>
      <c r="CH1209" s="196"/>
      <c r="CI1209" s="196"/>
      <c r="CJ1209" s="196"/>
      <c r="CK1209" s="196"/>
      <c r="CL1209" s="196"/>
      <c r="CM1209" s="196"/>
      <c r="CN1209" s="196"/>
      <c r="CO1209" s="196"/>
      <c r="CP1209" s="196"/>
      <c r="CQ1209" s="196"/>
      <c r="CR1209" s="196"/>
      <c r="CS1209" s="196"/>
    </row>
    <row r="1210" customFormat="false" ht="13.8" hidden="false" customHeight="false" outlineLevel="0" collapsed="false">
      <c r="D1210" s="196"/>
      <c r="E1210" s="196"/>
      <c r="I1210" s="196"/>
      <c r="R1210" s="1"/>
      <c r="S1210" s="1"/>
      <c r="T1210" s="1"/>
      <c r="U1210" s="1"/>
      <c r="V1210" s="1"/>
      <c r="W1210" s="1"/>
      <c r="Z1210" s="1"/>
      <c r="AA1210" s="1"/>
      <c r="AQ1210" s="196"/>
      <c r="AT1210" s="196"/>
      <c r="AU1210" s="196"/>
      <c r="AV1210" s="196"/>
      <c r="AW1210" s="196"/>
      <c r="AX1210" s="196"/>
      <c r="AY1210" s="196"/>
      <c r="AZ1210" s="196"/>
      <c r="BA1210" s="196"/>
      <c r="BB1210" s="196"/>
      <c r="BC1210" s="196"/>
      <c r="BD1210" s="196"/>
      <c r="BE1210" s="196"/>
      <c r="BF1210" s="196"/>
      <c r="BG1210" s="196"/>
      <c r="BH1210" s="196"/>
      <c r="BI1210" s="196"/>
      <c r="BJ1210" s="196"/>
      <c r="BK1210" s="196"/>
      <c r="BL1210" s="196"/>
      <c r="BM1210" s="196"/>
      <c r="BN1210" s="196"/>
      <c r="BO1210" s="196"/>
      <c r="BP1210" s="196"/>
      <c r="BQ1210" s="196"/>
      <c r="BR1210" s="196"/>
      <c r="BS1210" s="196"/>
      <c r="BT1210" s="196"/>
      <c r="BU1210" s="196"/>
      <c r="BV1210" s="196"/>
      <c r="BW1210" s="196"/>
      <c r="BX1210" s="196"/>
      <c r="BY1210" s="196"/>
      <c r="BZ1210" s="196"/>
      <c r="CA1210" s="196"/>
      <c r="CB1210" s="196"/>
      <c r="CC1210" s="196"/>
      <c r="CD1210" s="196"/>
      <c r="CE1210" s="196"/>
      <c r="CF1210" s="196"/>
      <c r="CG1210" s="196"/>
      <c r="CH1210" s="196"/>
      <c r="CI1210" s="196"/>
      <c r="CJ1210" s="196"/>
      <c r="CK1210" s="196"/>
      <c r="CL1210" s="196"/>
      <c r="CM1210" s="196"/>
      <c r="CN1210" s="196"/>
      <c r="CO1210" s="196"/>
      <c r="CP1210" s="196"/>
      <c r="CQ1210" s="196"/>
      <c r="CR1210" s="196"/>
      <c r="CS1210" s="196"/>
    </row>
    <row r="1211" customFormat="false" ht="13.8" hidden="false" customHeight="false" outlineLevel="0" collapsed="false">
      <c r="D1211" s="196"/>
      <c r="E1211" s="196"/>
      <c r="I1211" s="196"/>
      <c r="R1211" s="1"/>
      <c r="S1211" s="1"/>
      <c r="T1211" s="1"/>
      <c r="U1211" s="1"/>
      <c r="V1211" s="1"/>
      <c r="Y1211" s="1"/>
      <c r="AQ1211" s="196"/>
      <c r="AT1211" s="196"/>
      <c r="AU1211" s="196"/>
      <c r="AV1211" s="196"/>
      <c r="AW1211" s="196"/>
      <c r="AX1211" s="196"/>
      <c r="AY1211" s="196"/>
      <c r="AZ1211" s="196"/>
      <c r="BA1211" s="196"/>
      <c r="BB1211" s="196"/>
      <c r="BC1211" s="196"/>
      <c r="BD1211" s="196"/>
      <c r="BE1211" s="196"/>
      <c r="BF1211" s="196"/>
      <c r="BG1211" s="196"/>
      <c r="BH1211" s="196"/>
      <c r="BI1211" s="196"/>
      <c r="BJ1211" s="196"/>
      <c r="BK1211" s="196"/>
      <c r="BL1211" s="196"/>
      <c r="BM1211" s="196"/>
      <c r="BN1211" s="196"/>
      <c r="BO1211" s="196"/>
      <c r="BP1211" s="196"/>
      <c r="BQ1211" s="196"/>
      <c r="BR1211" s="196"/>
      <c r="BS1211" s="196"/>
      <c r="BT1211" s="196"/>
      <c r="BU1211" s="196"/>
      <c r="BV1211" s="196"/>
      <c r="BW1211" s="196"/>
      <c r="BX1211" s="196"/>
      <c r="BY1211" s="196"/>
      <c r="BZ1211" s="196"/>
      <c r="CA1211" s="196"/>
      <c r="CB1211" s="196"/>
      <c r="CC1211" s="196"/>
      <c r="CD1211" s="196"/>
      <c r="CE1211" s="196"/>
      <c r="CF1211" s="196"/>
      <c r="CG1211" s="196"/>
      <c r="CH1211" s="196"/>
      <c r="CI1211" s="196"/>
      <c r="CJ1211" s="196"/>
      <c r="CK1211" s="196"/>
      <c r="CL1211" s="196"/>
      <c r="CM1211" s="196"/>
      <c r="CN1211" s="196"/>
      <c r="CO1211" s="196"/>
      <c r="CP1211" s="196"/>
      <c r="CQ1211" s="196"/>
      <c r="CR1211" s="196"/>
      <c r="CS1211" s="196"/>
    </row>
  </sheetData>
  <mergeCells count="82">
    <mergeCell ref="A5:A6"/>
    <mergeCell ref="B5:B6"/>
    <mergeCell ref="D5:D6"/>
    <mergeCell ref="E5:E6"/>
    <mergeCell ref="F5:N5"/>
    <mergeCell ref="O5:P5"/>
    <mergeCell ref="Q5:Y5"/>
    <mergeCell ref="Z5:Z6"/>
    <mergeCell ref="AA5:AC5"/>
    <mergeCell ref="AD5:AF5"/>
    <mergeCell ref="AG5:AI5"/>
    <mergeCell ref="AJ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K6"/>
    <mergeCell ref="CL5:CL6"/>
    <mergeCell ref="CM5:CS5"/>
    <mergeCell ref="CT5:CT6"/>
    <mergeCell ref="CU5:CU6"/>
    <mergeCell ref="CV5:CV6"/>
    <mergeCell ref="DI5:DI6"/>
    <mergeCell ref="DJ5:DJ6"/>
    <mergeCell ref="DK5:DK6"/>
    <mergeCell ref="DL5:DL6"/>
    <mergeCell ref="DY5:DY6"/>
    <mergeCell ref="DZ5:DZ6"/>
    <mergeCell ref="EA5:EA6"/>
    <mergeCell ref="EB5:EB6"/>
    <mergeCell ref="EO5:EO6"/>
    <mergeCell ref="EP5:EP6"/>
    <mergeCell ref="EQ5:EQ6"/>
    <mergeCell ref="ER5:ER6"/>
    <mergeCell ref="FE5:FE6"/>
    <mergeCell ref="FF5:FF6"/>
    <mergeCell ref="FG5:FG6"/>
    <mergeCell ref="FH5:FH6"/>
    <mergeCell ref="FU5:FU6"/>
    <mergeCell ref="FV5:FV6"/>
    <mergeCell ref="FW5:FW6"/>
    <mergeCell ref="FX5:FX6"/>
    <mergeCell ref="GK5:GK6"/>
    <mergeCell ref="GL5:GL6"/>
    <mergeCell ref="GM5:GM6"/>
    <mergeCell ref="GN5:GN6"/>
    <mergeCell ref="HA5:HA6"/>
    <mergeCell ref="HB5:HB6"/>
    <mergeCell ref="HC5:HC6"/>
    <mergeCell ref="HD5:HD6"/>
    <mergeCell ref="EP1144:EP1145"/>
    <mergeCell ref="ER1144:ET1145"/>
    <mergeCell ref="EU1144:EW1145"/>
    <mergeCell ref="EX1144:EX1145"/>
    <mergeCell ref="EY1144:EY1145"/>
    <mergeCell ref="EX1146:EY1146"/>
    <mergeCell ref="EP1158:EU1159"/>
    <mergeCell ref="EP1161:EP1162"/>
    <mergeCell ref="EP1163:EP1164"/>
    <mergeCell ref="EP1165:EP1166"/>
    <mergeCell ref="EP1167:EP1168"/>
  </mergeCells>
  <printOptions headings="false" gridLines="false" gridLinesSet="true" horizontalCentered="false" verticalCentered="false"/>
  <pageMargins left="0.196527777777778" right="0.157638888888889" top="0.315277777777778" bottom="0.19652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062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859"/>
  <sheetViews>
    <sheetView showFormulas="false" showGridLines="true" showRowColHeaders="true" showZeros="true" rightToLeft="false" tabSelected="false" showOutlineSymbols="true" defaultGridColor="true" view="pageBreakPreview" topLeftCell="A826" colorId="64" zoomScale="75" zoomScaleNormal="50" zoomScalePageLayoutView="75" workbookViewId="0">
      <selection pane="topLeft" activeCell="F868" activeCellId="0" sqref="F868"/>
    </sheetView>
  </sheetViews>
  <sheetFormatPr defaultColWidth="8.48828125" defaultRowHeight="15" zeroHeight="false" outlineLevelRow="2" outlineLevelCol="0"/>
  <cols>
    <col collapsed="false" customWidth="true" hidden="false" outlineLevel="0" max="1" min="1" style="1" width="15"/>
    <col collapsed="false" customWidth="true" hidden="false" outlineLevel="0" max="2" min="2" style="1" width="13.15"/>
    <col collapsed="false" customWidth="true" hidden="false" outlineLevel="0" max="3" min="3" style="1" width="16.89"/>
    <col collapsed="false" customWidth="true" hidden="false" outlineLevel="0" max="4" min="4" style="1" width="15.42"/>
    <col collapsed="false" customWidth="true" hidden="false" outlineLevel="0" max="5" min="5" style="1" width="16.29"/>
    <col collapsed="false" customWidth="true" hidden="false" outlineLevel="0" max="6" min="6" style="1" width="26.12"/>
    <col collapsed="false" customWidth="true" hidden="false" outlineLevel="0" max="7" min="7" style="1" width="21.14"/>
    <col collapsed="false" customWidth="true" hidden="false" outlineLevel="0" max="8" min="8" style="1" width="6.01"/>
    <col collapsed="false" customWidth="true" hidden="false" outlineLevel="0" max="9" min="9" style="1" width="8"/>
    <col collapsed="false" customWidth="true" hidden="false" outlineLevel="0" max="10" min="10" style="1" width="14.01"/>
    <col collapsed="false" customWidth="true" hidden="false" outlineLevel="0" max="11" min="11" style="1" width="19.42"/>
    <col collapsed="false" customWidth="true" hidden="false" outlineLevel="0" max="12" min="12" style="1" width="14.01"/>
    <col collapsed="false" customWidth="true" hidden="false" outlineLevel="0" max="13" min="13" style="1" width="21.71"/>
  </cols>
  <sheetData>
    <row r="1" customFormat="false" ht="12.75" hidden="false" customHeight="true" outlineLevel="0" collapsed="false">
      <c r="A1" s="565" t="s">
        <v>1803</v>
      </c>
      <c r="B1" s="565"/>
      <c r="C1" s="565"/>
      <c r="D1" s="565"/>
      <c r="E1" s="565"/>
      <c r="F1" s="565"/>
      <c r="G1" s="565"/>
      <c r="H1" s="565"/>
    </row>
    <row r="2" customFormat="false" ht="15.75" hidden="false" customHeight="true" outlineLevel="0" collapsed="false">
      <c r="A2" s="566" t="s">
        <v>1804</v>
      </c>
      <c r="B2" s="566"/>
      <c r="C2" s="566"/>
      <c r="D2" s="566"/>
      <c r="E2" s="566"/>
      <c r="F2" s="566"/>
      <c r="G2" s="566"/>
      <c r="H2" s="566"/>
    </row>
    <row r="3" customFormat="false" ht="2.1" hidden="false" customHeight="true" outlineLevel="0" collapsed="false"/>
    <row r="4" customFormat="false" ht="11.25" hidden="false" customHeight="true" outlineLevel="0" collapsed="false">
      <c r="A4" s="567" t="s">
        <v>1805</v>
      </c>
      <c r="B4" s="568" t="s">
        <v>1806</v>
      </c>
      <c r="C4" s="568"/>
      <c r="D4" s="568"/>
      <c r="E4" s="568"/>
      <c r="F4" s="568"/>
      <c r="G4" s="568"/>
      <c r="H4" s="568"/>
    </row>
    <row r="5" customFormat="false" ht="2.1" hidden="false" customHeight="true" outlineLevel="0" collapsed="false"/>
    <row r="6" customFormat="false" ht="11.25" hidden="false" customHeight="true" outlineLevel="0" collapsed="false">
      <c r="A6" s="567" t="s">
        <v>1807</v>
      </c>
      <c r="B6" s="568" t="s">
        <v>1808</v>
      </c>
      <c r="C6" s="568"/>
      <c r="D6" s="568"/>
      <c r="E6" s="568"/>
      <c r="F6" s="568"/>
      <c r="G6" s="568"/>
      <c r="H6" s="568"/>
    </row>
    <row r="7" customFormat="false" ht="2.1" hidden="false" customHeight="true" outlineLevel="0" collapsed="false"/>
    <row r="8" customFormat="false" ht="36" hidden="false" customHeight="true" outlineLevel="0" collapsed="false">
      <c r="A8" s="569" t="s">
        <v>1809</v>
      </c>
      <c r="B8" s="569"/>
      <c r="C8" s="569" t="s">
        <v>1810</v>
      </c>
      <c r="D8" s="569"/>
      <c r="E8" s="569"/>
      <c r="F8" s="569" t="s">
        <v>1811</v>
      </c>
      <c r="G8" s="569"/>
      <c r="H8" s="569"/>
      <c r="I8" s="569"/>
      <c r="J8" s="569"/>
      <c r="K8" s="569" t="s">
        <v>1812</v>
      </c>
      <c r="L8" s="569"/>
      <c r="M8" s="569"/>
    </row>
    <row r="9" customFormat="false" ht="36.75" hidden="false" customHeight="true" outlineLevel="0" collapsed="false">
      <c r="A9" s="569"/>
      <c r="B9" s="569"/>
      <c r="C9" s="569" t="s">
        <v>1813</v>
      </c>
      <c r="D9" s="569" t="s">
        <v>1814</v>
      </c>
      <c r="E9" s="569" t="s">
        <v>1815</v>
      </c>
      <c r="F9" s="569" t="s">
        <v>1816</v>
      </c>
      <c r="G9" s="569" t="s">
        <v>1817</v>
      </c>
      <c r="H9" s="569" t="s">
        <v>1818</v>
      </c>
      <c r="I9" s="569"/>
      <c r="J9" s="569" t="s">
        <v>1819</v>
      </c>
      <c r="K9" s="569" t="s">
        <v>1813</v>
      </c>
      <c r="L9" s="569" t="s">
        <v>1814</v>
      </c>
      <c r="M9" s="569" t="s">
        <v>1815</v>
      </c>
    </row>
    <row r="10" customFormat="false" ht="12.75" hidden="false" customHeight="true" outlineLevel="0" collapsed="false">
      <c r="A10" s="570" t="s">
        <v>582</v>
      </c>
      <c r="B10" s="570"/>
      <c r="C10" s="571" t="n">
        <v>94179000</v>
      </c>
      <c r="D10" s="571" t="n">
        <v>16432145.97</v>
      </c>
      <c r="E10" s="571" t="n">
        <v>77746854.03</v>
      </c>
      <c r="F10" s="572"/>
      <c r="G10" s="571" t="n">
        <v>3273799.56</v>
      </c>
      <c r="H10" s="573"/>
      <c r="I10" s="574"/>
      <c r="J10" s="572"/>
      <c r="K10" s="571" t="n">
        <v>94179000</v>
      </c>
      <c r="L10" s="571" t="n">
        <v>19705945.53</v>
      </c>
      <c r="M10" s="571" t="n">
        <v>74473054.47</v>
      </c>
    </row>
    <row r="11" customFormat="false" ht="12" hidden="false" customHeight="true" outlineLevel="1" collapsed="false">
      <c r="A11" s="575" t="s">
        <v>583</v>
      </c>
      <c r="B11" s="575"/>
      <c r="C11" s="576" t="n">
        <v>94179000</v>
      </c>
      <c r="D11" s="576" t="n">
        <v>16432145.97</v>
      </c>
      <c r="E11" s="576" t="n">
        <v>77746854.03</v>
      </c>
      <c r="F11" s="577"/>
      <c r="G11" s="576" t="n">
        <v>3273799.56</v>
      </c>
      <c r="H11" s="578"/>
      <c r="I11" s="579"/>
      <c r="J11" s="577"/>
      <c r="K11" s="576" t="n">
        <v>94179000</v>
      </c>
      <c r="L11" s="576" t="n">
        <v>19705945.53</v>
      </c>
      <c r="M11" s="576" t="n">
        <v>74473054.47</v>
      </c>
    </row>
    <row r="12" customFormat="false" ht="79.5" hidden="false" customHeight="true" outlineLevel="2" collapsed="false">
      <c r="A12" s="580" t="s">
        <v>617</v>
      </c>
      <c r="B12" s="580"/>
      <c r="C12" s="581" t="n">
        <v>825000</v>
      </c>
      <c r="D12" s="581" t="n">
        <v>68370.15</v>
      </c>
      <c r="E12" s="581" t="n">
        <v>756629.85</v>
      </c>
      <c r="F12" s="582"/>
      <c r="G12" s="581" t="n">
        <v>54696.12</v>
      </c>
      <c r="H12" s="583"/>
      <c r="I12" s="584"/>
      <c r="J12" s="582"/>
      <c r="K12" s="581" t="n">
        <v>825000</v>
      </c>
      <c r="L12" s="581" t="n">
        <v>123066.27</v>
      </c>
      <c r="M12" s="581" t="n">
        <v>701933.73</v>
      </c>
    </row>
    <row r="13" customFormat="false" ht="79.5" hidden="false" customHeight="true" outlineLevel="2" collapsed="false">
      <c r="A13" s="580" t="s">
        <v>581</v>
      </c>
      <c r="B13" s="580"/>
      <c r="C13" s="581" t="n">
        <v>93354000</v>
      </c>
      <c r="D13" s="581" t="n">
        <v>16363775.82</v>
      </c>
      <c r="E13" s="581" t="n">
        <v>76990224.18</v>
      </c>
      <c r="F13" s="582"/>
      <c r="G13" s="581" t="n">
        <v>3219103.44</v>
      </c>
      <c r="H13" s="583"/>
      <c r="I13" s="584"/>
      <c r="J13" s="582"/>
      <c r="K13" s="581" t="n">
        <v>93354000</v>
      </c>
      <c r="L13" s="581" t="n">
        <v>19582879.26</v>
      </c>
      <c r="M13" s="581" t="n">
        <v>73771120.74</v>
      </c>
    </row>
    <row r="14" customFormat="false" ht="24.75" hidden="false" customHeight="true" outlineLevel="0" collapsed="false">
      <c r="A14" s="570" t="s">
        <v>471</v>
      </c>
      <c r="B14" s="570"/>
      <c r="C14" s="571" t="n">
        <v>240523643.99</v>
      </c>
      <c r="D14" s="571" t="n">
        <v>40736294.6</v>
      </c>
      <c r="E14" s="571" t="n">
        <v>199787349.39</v>
      </c>
      <c r="F14" s="571" t="n">
        <v>149515671.14</v>
      </c>
      <c r="G14" s="571" t="n">
        <v>29864773.89</v>
      </c>
      <c r="H14" s="571" t="n">
        <v>2740803.11</v>
      </c>
      <c r="I14" s="571"/>
      <c r="J14" s="571" t="n">
        <v>9292661.06</v>
      </c>
      <c r="K14" s="571" t="n">
        <v>386278585.62</v>
      </c>
      <c r="L14" s="571" t="n">
        <v>61291559.72</v>
      </c>
      <c r="M14" s="571" t="n">
        <v>324987025.9</v>
      </c>
    </row>
    <row r="15" customFormat="false" ht="23.25" hidden="false" customHeight="true" outlineLevel="1" collapsed="false">
      <c r="A15" s="575" t="s">
        <v>472</v>
      </c>
      <c r="B15" s="575"/>
      <c r="C15" s="576" t="n">
        <v>22584423.36</v>
      </c>
      <c r="D15" s="576" t="n">
        <v>15387518.97</v>
      </c>
      <c r="E15" s="576" t="n">
        <v>7196904.39</v>
      </c>
      <c r="F15" s="577"/>
      <c r="G15" s="576" t="n">
        <v>3182650.11</v>
      </c>
      <c r="H15" s="576" t="n">
        <v>299546.67</v>
      </c>
      <c r="I15" s="576"/>
      <c r="J15" s="576" t="n">
        <v>2212664.46</v>
      </c>
      <c r="K15" s="576" t="n">
        <v>22284876.69</v>
      </c>
      <c r="L15" s="576" t="n">
        <v>16357504.62</v>
      </c>
      <c r="M15" s="576" t="n">
        <v>5927372.07</v>
      </c>
    </row>
    <row r="16" customFormat="false" ht="45.75" hidden="false" customHeight="true" outlineLevel="2" collapsed="false">
      <c r="A16" s="580" t="s">
        <v>608</v>
      </c>
      <c r="B16" s="580"/>
      <c r="C16" s="581" t="n">
        <v>6651625.35</v>
      </c>
      <c r="D16" s="581" t="n">
        <v>5270924.62</v>
      </c>
      <c r="E16" s="581" t="n">
        <v>1380700.73</v>
      </c>
      <c r="F16" s="582"/>
      <c r="G16" s="581" t="n">
        <v>460233.6</v>
      </c>
      <c r="H16" s="583"/>
      <c r="I16" s="584"/>
      <c r="J16" s="582"/>
      <c r="K16" s="581" t="n">
        <v>6651625.35</v>
      </c>
      <c r="L16" s="581" t="n">
        <v>5731158.22</v>
      </c>
      <c r="M16" s="581" t="n">
        <v>920467.13</v>
      </c>
    </row>
    <row r="17" customFormat="false" ht="34.5" hidden="false" customHeight="true" outlineLevel="2" collapsed="false">
      <c r="A17" s="580" t="s">
        <v>1129</v>
      </c>
      <c r="B17" s="580"/>
      <c r="C17" s="581" t="n">
        <v>48476.67</v>
      </c>
      <c r="D17" s="581" t="n">
        <v>48476.67</v>
      </c>
      <c r="E17" s="582"/>
      <c r="F17" s="582"/>
      <c r="G17" s="582"/>
      <c r="H17" s="581" t="n">
        <v>48476.67</v>
      </c>
      <c r="I17" s="581"/>
      <c r="J17" s="581" t="n">
        <v>48476.67</v>
      </c>
      <c r="K17" s="582"/>
      <c r="L17" s="582"/>
      <c r="M17" s="582"/>
    </row>
    <row r="18" customFormat="false" ht="34.5" hidden="false" customHeight="true" outlineLevel="2" collapsed="false">
      <c r="A18" s="580" t="s">
        <v>686</v>
      </c>
      <c r="B18" s="580"/>
      <c r="C18" s="581" t="n">
        <v>5816203.66</v>
      </c>
      <c r="D18" s="582"/>
      <c r="E18" s="581" t="n">
        <v>5816203.66</v>
      </c>
      <c r="F18" s="582"/>
      <c r="G18" s="581" t="n">
        <v>1938734.52</v>
      </c>
      <c r="H18" s="583"/>
      <c r="I18" s="584"/>
      <c r="J18" s="582"/>
      <c r="K18" s="581" t="n">
        <v>5816203.66</v>
      </c>
      <c r="L18" s="581" t="n">
        <v>1938734.52</v>
      </c>
      <c r="M18" s="581" t="n">
        <v>3877469.14</v>
      </c>
    </row>
    <row r="19" customFormat="false" ht="34.5" hidden="false" customHeight="true" outlineLevel="2" collapsed="false">
      <c r="A19" s="580" t="s">
        <v>470</v>
      </c>
      <c r="B19" s="580"/>
      <c r="C19" s="581" t="n">
        <v>6164272</v>
      </c>
      <c r="D19" s="581" t="n">
        <v>6164272</v>
      </c>
      <c r="E19" s="582"/>
      <c r="F19" s="582"/>
      <c r="G19" s="581" t="n">
        <v>381295.2</v>
      </c>
      <c r="H19" s="583"/>
      <c r="I19" s="584"/>
      <c r="J19" s="581" t="n">
        <v>762590.35</v>
      </c>
      <c r="K19" s="581" t="n">
        <v>6164272</v>
      </c>
      <c r="L19" s="581" t="n">
        <v>5782976.85</v>
      </c>
      <c r="M19" s="581" t="n">
        <v>381295.15</v>
      </c>
    </row>
    <row r="20" customFormat="false" ht="34.5" hidden="false" customHeight="true" outlineLevel="2" collapsed="false">
      <c r="A20" s="580" t="s">
        <v>533</v>
      </c>
      <c r="B20" s="580"/>
      <c r="C20" s="581" t="n">
        <v>101708</v>
      </c>
      <c r="D20" s="581" t="n">
        <v>101708</v>
      </c>
      <c r="E20" s="582"/>
      <c r="F20" s="582"/>
      <c r="G20" s="581" t="n">
        <v>10431.6</v>
      </c>
      <c r="H20" s="583"/>
      <c r="I20" s="584"/>
      <c r="J20" s="581" t="n">
        <v>32164.07</v>
      </c>
      <c r="K20" s="581" t="n">
        <v>101708</v>
      </c>
      <c r="L20" s="581" t="n">
        <v>79975.53</v>
      </c>
      <c r="M20" s="581" t="n">
        <v>21732.47</v>
      </c>
    </row>
    <row r="21" customFormat="false" ht="34.5" hidden="false" customHeight="true" outlineLevel="2" collapsed="false">
      <c r="A21" s="580" t="s">
        <v>534</v>
      </c>
      <c r="B21" s="580"/>
      <c r="C21" s="581" t="n">
        <v>101708</v>
      </c>
      <c r="D21" s="581" t="n">
        <v>101708</v>
      </c>
      <c r="E21" s="582"/>
      <c r="F21" s="582"/>
      <c r="G21" s="581" t="n">
        <v>10431.6</v>
      </c>
      <c r="H21" s="583"/>
      <c r="I21" s="584"/>
      <c r="J21" s="581" t="n">
        <v>32164.07</v>
      </c>
      <c r="K21" s="581" t="n">
        <v>101708</v>
      </c>
      <c r="L21" s="581" t="n">
        <v>79975.53</v>
      </c>
      <c r="M21" s="581" t="n">
        <v>21732.47</v>
      </c>
    </row>
    <row r="22" customFormat="false" ht="34.5" hidden="false" customHeight="true" outlineLevel="2" collapsed="false">
      <c r="A22" s="580" t="s">
        <v>535</v>
      </c>
      <c r="B22" s="580"/>
      <c r="C22" s="581" t="n">
        <v>101708</v>
      </c>
      <c r="D22" s="581" t="n">
        <v>101708</v>
      </c>
      <c r="E22" s="582"/>
      <c r="F22" s="582"/>
      <c r="G22" s="581" t="n">
        <v>10431.6</v>
      </c>
      <c r="H22" s="583"/>
      <c r="I22" s="584"/>
      <c r="J22" s="581" t="n">
        <v>32164.07</v>
      </c>
      <c r="K22" s="581" t="n">
        <v>101708</v>
      </c>
      <c r="L22" s="581" t="n">
        <v>79975.53</v>
      </c>
      <c r="M22" s="581" t="n">
        <v>21732.47</v>
      </c>
    </row>
    <row r="23" customFormat="false" ht="34.5" hidden="false" customHeight="true" outlineLevel="2" collapsed="false">
      <c r="A23" s="580" t="s">
        <v>536</v>
      </c>
      <c r="B23" s="580"/>
      <c r="C23" s="581" t="n">
        <v>101708</v>
      </c>
      <c r="D23" s="581" t="n">
        <v>101708</v>
      </c>
      <c r="E23" s="582"/>
      <c r="F23" s="582"/>
      <c r="G23" s="581" t="n">
        <v>10431.6</v>
      </c>
      <c r="H23" s="583"/>
      <c r="I23" s="584"/>
      <c r="J23" s="581" t="n">
        <v>32164.07</v>
      </c>
      <c r="K23" s="581" t="n">
        <v>101708</v>
      </c>
      <c r="L23" s="581" t="n">
        <v>79975.53</v>
      </c>
      <c r="M23" s="581" t="n">
        <v>21732.47</v>
      </c>
    </row>
    <row r="24" customFormat="false" ht="34.5" hidden="false" customHeight="true" outlineLevel="2" collapsed="false">
      <c r="A24" s="580" t="s">
        <v>907</v>
      </c>
      <c r="B24" s="580"/>
      <c r="C24" s="581" t="n">
        <v>41845</v>
      </c>
      <c r="D24" s="581" t="n">
        <v>41845</v>
      </c>
      <c r="E24" s="582"/>
      <c r="F24" s="582"/>
      <c r="G24" s="582"/>
      <c r="H24" s="581" t="n">
        <v>41845</v>
      </c>
      <c r="I24" s="581"/>
      <c r="J24" s="581" t="n">
        <v>41845</v>
      </c>
      <c r="K24" s="582"/>
      <c r="L24" s="582"/>
      <c r="M24" s="582"/>
    </row>
    <row r="25" customFormat="false" ht="34.5" hidden="false" customHeight="true" outlineLevel="2" collapsed="false">
      <c r="A25" s="580" t="s">
        <v>908</v>
      </c>
      <c r="B25" s="580"/>
      <c r="C25" s="581" t="n">
        <v>41845</v>
      </c>
      <c r="D25" s="581" t="n">
        <v>41845</v>
      </c>
      <c r="E25" s="582"/>
      <c r="F25" s="582"/>
      <c r="G25" s="582"/>
      <c r="H25" s="581" t="n">
        <v>41845</v>
      </c>
      <c r="I25" s="581"/>
      <c r="J25" s="581" t="n">
        <v>41845</v>
      </c>
      <c r="K25" s="582"/>
      <c r="L25" s="582"/>
      <c r="M25" s="582"/>
    </row>
    <row r="26" customFormat="false" ht="34.5" hidden="false" customHeight="true" outlineLevel="2" collapsed="false">
      <c r="A26" s="580" t="s">
        <v>909</v>
      </c>
      <c r="B26" s="580"/>
      <c r="C26" s="581" t="n">
        <v>41845</v>
      </c>
      <c r="D26" s="581" t="n">
        <v>41845</v>
      </c>
      <c r="E26" s="582"/>
      <c r="F26" s="582"/>
      <c r="G26" s="582"/>
      <c r="H26" s="581" t="n">
        <v>41845</v>
      </c>
      <c r="I26" s="581"/>
      <c r="J26" s="581" t="n">
        <v>41845</v>
      </c>
      <c r="K26" s="582"/>
      <c r="L26" s="582"/>
      <c r="M26" s="582"/>
    </row>
    <row r="27" customFormat="false" ht="34.5" hidden="false" customHeight="true" outlineLevel="2" collapsed="false">
      <c r="A27" s="580" t="s">
        <v>910</v>
      </c>
      <c r="B27" s="580"/>
      <c r="C27" s="581" t="n">
        <v>41845</v>
      </c>
      <c r="D27" s="581" t="n">
        <v>41845</v>
      </c>
      <c r="E27" s="582"/>
      <c r="F27" s="582"/>
      <c r="G27" s="582"/>
      <c r="H27" s="581" t="n">
        <v>41845</v>
      </c>
      <c r="I27" s="581"/>
      <c r="J27" s="581" t="n">
        <v>41845</v>
      </c>
      <c r="K27" s="582"/>
      <c r="L27" s="582"/>
      <c r="M27" s="582"/>
    </row>
    <row r="28" customFormat="false" ht="34.5" hidden="false" customHeight="true" outlineLevel="2" collapsed="false">
      <c r="A28" s="580" t="s">
        <v>911</v>
      </c>
      <c r="B28" s="580"/>
      <c r="C28" s="581" t="n">
        <v>41845</v>
      </c>
      <c r="D28" s="581" t="n">
        <v>41845</v>
      </c>
      <c r="E28" s="582"/>
      <c r="F28" s="582"/>
      <c r="G28" s="582"/>
      <c r="H28" s="581" t="n">
        <v>41845</v>
      </c>
      <c r="I28" s="581"/>
      <c r="J28" s="581" t="n">
        <v>41845</v>
      </c>
      <c r="K28" s="582"/>
      <c r="L28" s="582"/>
      <c r="M28" s="582"/>
    </row>
    <row r="29" customFormat="false" ht="34.5" hidden="false" customHeight="true" outlineLevel="2" collapsed="false">
      <c r="A29" s="580" t="s">
        <v>912</v>
      </c>
      <c r="B29" s="580"/>
      <c r="C29" s="581" t="n">
        <v>41845</v>
      </c>
      <c r="D29" s="581" t="n">
        <v>41845</v>
      </c>
      <c r="E29" s="582"/>
      <c r="F29" s="582"/>
      <c r="G29" s="582"/>
      <c r="H29" s="581" t="n">
        <v>41845</v>
      </c>
      <c r="I29" s="581"/>
      <c r="J29" s="581" t="n">
        <v>41845</v>
      </c>
      <c r="K29" s="582"/>
      <c r="L29" s="582"/>
      <c r="M29" s="582"/>
    </row>
    <row r="30" customFormat="false" ht="23.25" hidden="false" customHeight="true" outlineLevel="2" collapsed="false">
      <c r="A30" s="580" t="s">
        <v>579</v>
      </c>
      <c r="B30" s="580"/>
      <c r="C30" s="581" t="n">
        <v>3245943.68</v>
      </c>
      <c r="D30" s="581" t="n">
        <v>3245943.68</v>
      </c>
      <c r="E30" s="582"/>
      <c r="F30" s="582"/>
      <c r="G30" s="581" t="n">
        <v>360660.39</v>
      </c>
      <c r="H30" s="583"/>
      <c r="I30" s="584"/>
      <c r="J30" s="581" t="n">
        <v>1021871.16</v>
      </c>
      <c r="K30" s="581" t="n">
        <v>3245943.68</v>
      </c>
      <c r="L30" s="581" t="n">
        <v>2584732.91</v>
      </c>
      <c r="M30" s="581" t="n">
        <v>661210.77</v>
      </c>
    </row>
    <row r="31" customFormat="false" ht="23.25" hidden="false" customHeight="true" outlineLevel="1" collapsed="false">
      <c r="A31" s="575" t="s">
        <v>475</v>
      </c>
      <c r="B31" s="575"/>
      <c r="C31" s="576" t="n">
        <v>3106174.44</v>
      </c>
      <c r="D31" s="576" t="n">
        <v>745173.06</v>
      </c>
      <c r="E31" s="576" t="n">
        <v>2361001.38</v>
      </c>
      <c r="F31" s="577"/>
      <c r="G31" s="576" t="n">
        <v>202700.29</v>
      </c>
      <c r="H31" s="576" t="n">
        <v>704345.63</v>
      </c>
      <c r="I31" s="576"/>
      <c r="J31" s="576" t="n">
        <v>309792.61</v>
      </c>
      <c r="K31" s="576" t="n">
        <v>2401828.81</v>
      </c>
      <c r="L31" s="576" t="n">
        <v>621242.25</v>
      </c>
      <c r="M31" s="576" t="n">
        <v>1780586.56</v>
      </c>
    </row>
    <row r="32" customFormat="false" ht="68.25" hidden="false" customHeight="true" outlineLevel="2" collapsed="false">
      <c r="A32" s="580" t="s">
        <v>602</v>
      </c>
      <c r="B32" s="580"/>
      <c r="C32" s="581" t="n">
        <v>254228.81</v>
      </c>
      <c r="D32" s="581" t="n">
        <v>190671.48</v>
      </c>
      <c r="E32" s="581" t="n">
        <v>63557.33</v>
      </c>
      <c r="F32" s="582"/>
      <c r="G32" s="581" t="n">
        <v>21185.76</v>
      </c>
      <c r="H32" s="583"/>
      <c r="I32" s="584"/>
      <c r="J32" s="582"/>
      <c r="K32" s="581" t="n">
        <v>254228.81</v>
      </c>
      <c r="L32" s="581" t="n">
        <v>211857.24</v>
      </c>
      <c r="M32" s="581" t="n">
        <v>42371.57</v>
      </c>
    </row>
    <row r="33" customFormat="false" ht="34.5" hidden="false" customHeight="true" outlineLevel="2" collapsed="false">
      <c r="A33" s="580" t="s">
        <v>1125</v>
      </c>
      <c r="B33" s="580"/>
      <c r="C33" s="581" t="n">
        <v>40750</v>
      </c>
      <c r="D33" s="581" t="n">
        <v>17658.42</v>
      </c>
      <c r="E33" s="581" t="n">
        <v>23091.58</v>
      </c>
      <c r="F33" s="582"/>
      <c r="G33" s="582"/>
      <c r="H33" s="581" t="n">
        <v>40750</v>
      </c>
      <c r="I33" s="581"/>
      <c r="J33" s="581" t="n">
        <v>17658.42</v>
      </c>
      <c r="K33" s="582"/>
      <c r="L33" s="582"/>
      <c r="M33" s="582"/>
    </row>
    <row r="34" customFormat="false" ht="34.5" hidden="false" customHeight="true" outlineLevel="2" collapsed="false">
      <c r="A34" s="580" t="s">
        <v>610</v>
      </c>
      <c r="B34" s="580"/>
      <c r="C34" s="581" t="n">
        <v>163200</v>
      </c>
      <c r="D34" s="581" t="n">
        <v>114681.06</v>
      </c>
      <c r="E34" s="581" t="n">
        <v>48518.94</v>
      </c>
      <c r="F34" s="582"/>
      <c r="G34" s="581" t="n">
        <v>24259.44</v>
      </c>
      <c r="H34" s="583"/>
      <c r="I34" s="584"/>
      <c r="J34" s="582"/>
      <c r="K34" s="581" t="n">
        <v>163200</v>
      </c>
      <c r="L34" s="581" t="n">
        <v>138940.5</v>
      </c>
      <c r="M34" s="581" t="n">
        <v>24259.5</v>
      </c>
    </row>
    <row r="35" customFormat="false" ht="45.75" hidden="false" customHeight="true" outlineLevel="2" collapsed="false">
      <c r="A35" s="580" t="s">
        <v>1126</v>
      </c>
      <c r="B35" s="580"/>
      <c r="C35" s="581" t="n">
        <v>97500</v>
      </c>
      <c r="D35" s="581" t="n">
        <v>42250</v>
      </c>
      <c r="E35" s="581" t="n">
        <v>55250</v>
      </c>
      <c r="F35" s="582"/>
      <c r="G35" s="582"/>
      <c r="H35" s="581" t="n">
        <v>97500</v>
      </c>
      <c r="I35" s="581"/>
      <c r="J35" s="581" t="n">
        <v>42250</v>
      </c>
      <c r="K35" s="582"/>
      <c r="L35" s="582"/>
      <c r="M35" s="582"/>
    </row>
    <row r="36" customFormat="false" ht="45.75" hidden="false" customHeight="true" outlineLevel="2" collapsed="false">
      <c r="A36" s="580" t="s">
        <v>1127</v>
      </c>
      <c r="B36" s="580"/>
      <c r="C36" s="581" t="n">
        <v>45697.5</v>
      </c>
      <c r="D36" s="581" t="n">
        <v>19802.38</v>
      </c>
      <c r="E36" s="581" t="n">
        <v>25895.12</v>
      </c>
      <c r="F36" s="582"/>
      <c r="G36" s="582"/>
      <c r="H36" s="581" t="n">
        <v>45697.5</v>
      </c>
      <c r="I36" s="581"/>
      <c r="J36" s="581" t="n">
        <v>19802.38</v>
      </c>
      <c r="K36" s="582"/>
      <c r="L36" s="582"/>
      <c r="M36" s="582"/>
    </row>
    <row r="37" customFormat="false" ht="57" hidden="false" customHeight="true" outlineLevel="2" collapsed="false">
      <c r="A37" s="580" t="s">
        <v>1128</v>
      </c>
      <c r="B37" s="580"/>
      <c r="C37" s="581" t="n">
        <v>45980.83</v>
      </c>
      <c r="D37" s="581" t="n">
        <v>19925.1</v>
      </c>
      <c r="E37" s="581" t="n">
        <v>26055.73</v>
      </c>
      <c r="F37" s="582"/>
      <c r="G37" s="582"/>
      <c r="H37" s="581" t="n">
        <v>45980.83</v>
      </c>
      <c r="I37" s="581"/>
      <c r="J37" s="581" t="n">
        <v>19925.1</v>
      </c>
      <c r="K37" s="582"/>
      <c r="L37" s="582"/>
      <c r="M37" s="582"/>
    </row>
    <row r="38" customFormat="false" ht="45.75" hidden="false" customHeight="true" outlineLevel="2" collapsed="false">
      <c r="A38" s="580" t="s">
        <v>612</v>
      </c>
      <c r="B38" s="580"/>
      <c r="C38" s="581" t="n">
        <v>107500</v>
      </c>
      <c r="D38" s="581" t="n">
        <v>55989.5</v>
      </c>
      <c r="E38" s="581" t="n">
        <v>51510.5</v>
      </c>
      <c r="F38" s="582"/>
      <c r="G38" s="581" t="n">
        <v>26875.07</v>
      </c>
      <c r="H38" s="583"/>
      <c r="I38" s="584"/>
      <c r="J38" s="582"/>
      <c r="K38" s="581" t="n">
        <v>107500</v>
      </c>
      <c r="L38" s="581" t="n">
        <v>82864.57</v>
      </c>
      <c r="M38" s="581" t="n">
        <v>24635.43</v>
      </c>
    </row>
    <row r="39" customFormat="false" ht="45.75" hidden="false" customHeight="true" outlineLevel="2" collapsed="false">
      <c r="A39" s="580" t="s">
        <v>1130</v>
      </c>
      <c r="B39" s="580"/>
      <c r="C39" s="581" t="n">
        <v>92916.67</v>
      </c>
      <c r="D39" s="581" t="n">
        <v>48394</v>
      </c>
      <c r="E39" s="581" t="n">
        <v>44522.67</v>
      </c>
      <c r="F39" s="582"/>
      <c r="G39" s="582"/>
      <c r="H39" s="581" t="n">
        <v>92916.67</v>
      </c>
      <c r="I39" s="581"/>
      <c r="J39" s="581" t="n">
        <v>48394</v>
      </c>
      <c r="K39" s="582"/>
      <c r="L39" s="582"/>
      <c r="M39" s="582"/>
    </row>
    <row r="40" customFormat="false" ht="34.5" hidden="false" customHeight="true" outlineLevel="2" collapsed="false">
      <c r="A40" s="580" t="s">
        <v>1131</v>
      </c>
      <c r="B40" s="580"/>
      <c r="C40" s="581" t="n">
        <v>88000</v>
      </c>
      <c r="D40" s="581" t="n">
        <v>35200.08</v>
      </c>
      <c r="E40" s="581" t="n">
        <v>52799.92</v>
      </c>
      <c r="F40" s="582"/>
      <c r="G40" s="582"/>
      <c r="H40" s="581" t="n">
        <v>88000</v>
      </c>
      <c r="I40" s="581"/>
      <c r="J40" s="581" t="n">
        <v>35200.08</v>
      </c>
      <c r="K40" s="582"/>
      <c r="L40" s="582"/>
      <c r="M40" s="582"/>
    </row>
    <row r="41" customFormat="false" ht="34.5" hidden="false" customHeight="true" outlineLevel="2" collapsed="false">
      <c r="A41" s="580" t="s">
        <v>614</v>
      </c>
      <c r="B41" s="580"/>
      <c r="C41" s="581" t="n">
        <v>143000</v>
      </c>
      <c r="D41" s="581" t="n">
        <v>57199.92</v>
      </c>
      <c r="E41" s="581" t="n">
        <v>85800.08</v>
      </c>
      <c r="F41" s="582"/>
      <c r="G41" s="581" t="n">
        <v>28600.04</v>
      </c>
      <c r="H41" s="583"/>
      <c r="I41" s="584"/>
      <c r="J41" s="582"/>
      <c r="K41" s="581" t="n">
        <v>143000</v>
      </c>
      <c r="L41" s="581" t="n">
        <v>85799.96</v>
      </c>
      <c r="M41" s="581" t="n">
        <v>57200.04</v>
      </c>
    </row>
    <row r="42" customFormat="false" ht="34.5" hidden="false" customHeight="true" outlineLevel="2" collapsed="false">
      <c r="A42" s="580" t="s">
        <v>1132</v>
      </c>
      <c r="B42" s="580"/>
      <c r="C42" s="581" t="n">
        <v>60000</v>
      </c>
      <c r="D42" s="581" t="n">
        <v>24000</v>
      </c>
      <c r="E42" s="581" t="n">
        <v>36000</v>
      </c>
      <c r="F42" s="582"/>
      <c r="G42" s="582"/>
      <c r="H42" s="581" t="n">
        <v>60000</v>
      </c>
      <c r="I42" s="581"/>
      <c r="J42" s="581" t="n">
        <v>24000</v>
      </c>
      <c r="K42" s="582"/>
      <c r="L42" s="582"/>
      <c r="M42" s="582"/>
    </row>
    <row r="43" customFormat="false" ht="45.75" hidden="false" customHeight="true" outlineLevel="2" collapsed="false">
      <c r="A43" s="580" t="s">
        <v>628</v>
      </c>
      <c r="B43" s="580"/>
      <c r="C43" s="581" t="n">
        <v>100566.67</v>
      </c>
      <c r="D43" s="582"/>
      <c r="E43" s="581" t="n">
        <v>100566.67</v>
      </c>
      <c r="F43" s="582"/>
      <c r="G43" s="581" t="n">
        <v>20113.32</v>
      </c>
      <c r="H43" s="583"/>
      <c r="I43" s="584"/>
      <c r="J43" s="582"/>
      <c r="K43" s="581" t="n">
        <v>100566.67</v>
      </c>
      <c r="L43" s="581" t="n">
        <v>20113.32</v>
      </c>
      <c r="M43" s="581" t="n">
        <v>80453.35</v>
      </c>
    </row>
    <row r="44" customFormat="false" ht="57" hidden="false" customHeight="true" outlineLevel="2" collapsed="false">
      <c r="A44" s="580" t="s">
        <v>631</v>
      </c>
      <c r="B44" s="580"/>
      <c r="C44" s="581" t="n">
        <v>1633333.33</v>
      </c>
      <c r="D44" s="581" t="n">
        <v>16838.49</v>
      </c>
      <c r="E44" s="581" t="n">
        <v>1616494.84</v>
      </c>
      <c r="F44" s="585" t="n">
        <v>-1633333.33</v>
      </c>
      <c r="G44" s="582"/>
      <c r="H44" s="583"/>
      <c r="I44" s="584"/>
      <c r="J44" s="582"/>
      <c r="K44" s="582"/>
      <c r="L44" s="582"/>
      <c r="M44" s="582"/>
    </row>
    <row r="45" customFormat="false" ht="34.5" hidden="false" customHeight="true" outlineLevel="2" collapsed="false">
      <c r="A45" s="580" t="s">
        <v>1168</v>
      </c>
      <c r="B45" s="580"/>
      <c r="C45" s="581" t="n">
        <v>65469</v>
      </c>
      <c r="D45" s="582"/>
      <c r="E45" s="581" t="n">
        <v>65469</v>
      </c>
      <c r="F45" s="582"/>
      <c r="G45" s="582"/>
      <c r="H45" s="581" t="n">
        <v>65469</v>
      </c>
      <c r="I45" s="581"/>
      <c r="J45" s="582"/>
      <c r="K45" s="582"/>
      <c r="L45" s="582"/>
      <c r="M45" s="582"/>
    </row>
    <row r="46" customFormat="false" ht="34.5" hidden="false" customHeight="true" outlineLevel="2" collapsed="false">
      <c r="A46" s="580" t="s">
        <v>1169</v>
      </c>
      <c r="B46" s="580"/>
      <c r="C46" s="581" t="n">
        <v>65469</v>
      </c>
      <c r="D46" s="582"/>
      <c r="E46" s="581" t="n">
        <v>65469</v>
      </c>
      <c r="F46" s="582"/>
      <c r="G46" s="582"/>
      <c r="H46" s="581" t="n">
        <v>65469</v>
      </c>
      <c r="I46" s="581"/>
      <c r="J46" s="582"/>
      <c r="K46" s="582"/>
      <c r="L46" s="582"/>
      <c r="M46" s="582"/>
    </row>
    <row r="47" customFormat="false" ht="57" hidden="false" customHeight="true" outlineLevel="2" collapsed="false">
      <c r="A47" s="580" t="s">
        <v>1260</v>
      </c>
      <c r="B47" s="580"/>
      <c r="C47" s="582"/>
      <c r="D47" s="582"/>
      <c r="E47" s="582"/>
      <c r="F47" s="581" t="n">
        <v>1633333.33</v>
      </c>
      <c r="G47" s="581" t="n">
        <v>81666.66</v>
      </c>
      <c r="H47" s="583"/>
      <c r="I47" s="584"/>
      <c r="J47" s="582"/>
      <c r="K47" s="581" t="n">
        <v>1633333.33</v>
      </c>
      <c r="L47" s="581" t="n">
        <v>81666.66</v>
      </c>
      <c r="M47" s="581" t="n">
        <v>1551666.67</v>
      </c>
    </row>
    <row r="48" customFormat="false" ht="45.75" hidden="false" customHeight="true" outlineLevel="2" collapsed="false">
      <c r="A48" s="580" t="s">
        <v>893</v>
      </c>
      <c r="B48" s="580"/>
      <c r="C48" s="581" t="n">
        <v>46505</v>
      </c>
      <c r="D48" s="581" t="n">
        <v>46505</v>
      </c>
      <c r="E48" s="582"/>
      <c r="F48" s="582"/>
      <c r="G48" s="582"/>
      <c r="H48" s="581" t="n">
        <v>46505</v>
      </c>
      <c r="I48" s="581"/>
      <c r="J48" s="581" t="n">
        <v>46505</v>
      </c>
      <c r="K48" s="582"/>
      <c r="L48" s="582"/>
      <c r="M48" s="582"/>
    </row>
    <row r="49" customFormat="false" ht="45.75" hidden="false" customHeight="true" outlineLevel="2" collapsed="false">
      <c r="A49" s="580" t="s">
        <v>1072</v>
      </c>
      <c r="B49" s="580"/>
      <c r="C49" s="581" t="n">
        <v>56057.63</v>
      </c>
      <c r="D49" s="581" t="n">
        <v>56057.63</v>
      </c>
      <c r="E49" s="582"/>
      <c r="F49" s="582"/>
      <c r="G49" s="582"/>
      <c r="H49" s="581" t="n">
        <v>56057.63</v>
      </c>
      <c r="I49" s="581"/>
      <c r="J49" s="581" t="n">
        <v>56057.63</v>
      </c>
      <c r="K49" s="582"/>
      <c r="L49" s="582"/>
      <c r="M49" s="582"/>
    </row>
    <row r="50" customFormat="false" ht="23.25" hidden="false" customHeight="true" outlineLevel="1" collapsed="false">
      <c r="A50" s="575" t="s">
        <v>507</v>
      </c>
      <c r="B50" s="575"/>
      <c r="C50" s="576" t="n">
        <v>27837285.46</v>
      </c>
      <c r="D50" s="576" t="n">
        <v>22806714.33</v>
      </c>
      <c r="E50" s="576" t="n">
        <v>5030571.13</v>
      </c>
      <c r="F50" s="576" t="n">
        <v>1019926.4</v>
      </c>
      <c r="G50" s="576" t="n">
        <v>2776552.26</v>
      </c>
      <c r="H50" s="576" t="n">
        <v>728427.75</v>
      </c>
      <c r="I50" s="576"/>
      <c r="J50" s="576" t="n">
        <v>5748004.28</v>
      </c>
      <c r="K50" s="576" t="n">
        <v>27108857.71</v>
      </c>
      <c r="L50" s="576" t="n">
        <v>19835262.31</v>
      </c>
      <c r="M50" s="576" t="n">
        <v>7273595.4</v>
      </c>
    </row>
    <row r="51" customFormat="false" ht="34.5" hidden="false" customHeight="true" outlineLevel="2" collapsed="false">
      <c r="A51" s="580" t="s">
        <v>603</v>
      </c>
      <c r="B51" s="580"/>
      <c r="C51" s="581" t="n">
        <v>624290</v>
      </c>
      <c r="D51" s="581" t="n">
        <v>368433.36</v>
      </c>
      <c r="E51" s="581" t="n">
        <v>255856.64</v>
      </c>
      <c r="F51" s="582"/>
      <c r="G51" s="581" t="n">
        <v>122811.2</v>
      </c>
      <c r="H51" s="583"/>
      <c r="I51" s="584"/>
      <c r="J51" s="582"/>
      <c r="K51" s="581" t="n">
        <v>624290</v>
      </c>
      <c r="L51" s="581" t="n">
        <v>491244.56</v>
      </c>
      <c r="M51" s="581" t="n">
        <v>133045.44</v>
      </c>
    </row>
    <row r="52" customFormat="false" ht="68.25" hidden="false" customHeight="true" outlineLevel="2" collapsed="false">
      <c r="A52" s="580" t="s">
        <v>606</v>
      </c>
      <c r="B52" s="580"/>
      <c r="C52" s="581" t="n">
        <v>160012.41</v>
      </c>
      <c r="D52" s="581" t="n">
        <v>94433.4</v>
      </c>
      <c r="E52" s="581" t="n">
        <v>65579.01</v>
      </c>
      <c r="F52" s="581" t="n">
        <v>160012.41</v>
      </c>
      <c r="G52" s="581" t="n">
        <v>15738.95</v>
      </c>
      <c r="H52" s="583"/>
      <c r="I52" s="584"/>
      <c r="J52" s="582"/>
      <c r="K52" s="581" t="n">
        <v>160012.41</v>
      </c>
      <c r="L52" s="581" t="n">
        <v>125911.31</v>
      </c>
      <c r="M52" s="581" t="n">
        <v>34101.1</v>
      </c>
    </row>
    <row r="53" customFormat="false" ht="68.25" hidden="false" customHeight="true" outlineLevel="2" collapsed="false">
      <c r="A53" s="580" t="s">
        <v>606</v>
      </c>
      <c r="B53" s="580"/>
      <c r="C53" s="582"/>
      <c r="D53" s="582"/>
      <c r="E53" s="582"/>
      <c r="F53" s="581" t="n">
        <v>160012.41</v>
      </c>
      <c r="G53" s="581" t="n">
        <v>15738.96</v>
      </c>
      <c r="H53" s="583"/>
      <c r="I53" s="584"/>
      <c r="J53" s="582"/>
      <c r="K53" s="582"/>
      <c r="L53" s="582"/>
      <c r="M53" s="582"/>
    </row>
    <row r="54" customFormat="false" ht="68.25" hidden="false" customHeight="true" outlineLevel="2" collapsed="false">
      <c r="A54" s="580" t="s">
        <v>607</v>
      </c>
      <c r="B54" s="580"/>
      <c r="C54" s="581" t="n">
        <v>349950.79</v>
      </c>
      <c r="D54" s="581" t="n">
        <v>206528.4</v>
      </c>
      <c r="E54" s="581" t="n">
        <v>143422.39</v>
      </c>
      <c r="F54" s="581" t="n">
        <v>349950.79</v>
      </c>
      <c r="G54" s="581" t="n">
        <v>34421.39</v>
      </c>
      <c r="H54" s="583"/>
      <c r="I54" s="584"/>
      <c r="J54" s="582"/>
      <c r="K54" s="581" t="n">
        <v>349950.79</v>
      </c>
      <c r="L54" s="581" t="n">
        <v>275371.16</v>
      </c>
      <c r="M54" s="581" t="n">
        <v>74579.63</v>
      </c>
    </row>
    <row r="55" customFormat="false" ht="68.25" hidden="false" customHeight="true" outlineLevel="2" collapsed="false">
      <c r="A55" s="580" t="s">
        <v>607</v>
      </c>
      <c r="B55" s="580"/>
      <c r="C55" s="582"/>
      <c r="D55" s="582"/>
      <c r="E55" s="582"/>
      <c r="F55" s="581" t="n">
        <v>349950.79</v>
      </c>
      <c r="G55" s="581" t="n">
        <v>34421.37</v>
      </c>
      <c r="H55" s="583"/>
      <c r="I55" s="584"/>
      <c r="J55" s="582"/>
      <c r="K55" s="582"/>
      <c r="L55" s="582"/>
      <c r="M55" s="582"/>
    </row>
    <row r="56" customFormat="false" ht="34.5" hidden="false" customHeight="true" outlineLevel="2" collapsed="false">
      <c r="A56" s="580" t="s">
        <v>1109</v>
      </c>
      <c r="B56" s="580"/>
      <c r="C56" s="581" t="n">
        <v>70815</v>
      </c>
      <c r="D56" s="581" t="n">
        <v>34827</v>
      </c>
      <c r="E56" s="581" t="n">
        <v>35988</v>
      </c>
      <c r="F56" s="582"/>
      <c r="G56" s="582"/>
      <c r="H56" s="581" t="n">
        <v>70815</v>
      </c>
      <c r="I56" s="581"/>
      <c r="J56" s="581" t="n">
        <v>34827</v>
      </c>
      <c r="K56" s="582"/>
      <c r="L56" s="582"/>
      <c r="M56" s="582"/>
    </row>
    <row r="57" customFormat="false" ht="34.5" hidden="false" customHeight="true" outlineLevel="2" collapsed="false">
      <c r="A57" s="580" t="s">
        <v>1110</v>
      </c>
      <c r="B57" s="580"/>
      <c r="C57" s="581" t="n">
        <v>70815</v>
      </c>
      <c r="D57" s="581" t="n">
        <v>34827</v>
      </c>
      <c r="E57" s="581" t="n">
        <v>35988</v>
      </c>
      <c r="F57" s="582"/>
      <c r="G57" s="582"/>
      <c r="H57" s="581" t="n">
        <v>70815</v>
      </c>
      <c r="I57" s="581"/>
      <c r="J57" s="581" t="n">
        <v>34827</v>
      </c>
      <c r="K57" s="582"/>
      <c r="L57" s="582"/>
      <c r="M57" s="582"/>
    </row>
    <row r="58" customFormat="false" ht="34.5" hidden="false" customHeight="true" outlineLevel="2" collapsed="false">
      <c r="A58" s="580" t="s">
        <v>1111</v>
      </c>
      <c r="B58" s="580"/>
      <c r="C58" s="581" t="n">
        <v>70815</v>
      </c>
      <c r="D58" s="581" t="n">
        <v>34827</v>
      </c>
      <c r="E58" s="581" t="n">
        <v>35988</v>
      </c>
      <c r="F58" s="582"/>
      <c r="G58" s="582"/>
      <c r="H58" s="581" t="n">
        <v>70815</v>
      </c>
      <c r="I58" s="581"/>
      <c r="J58" s="581" t="n">
        <v>34827</v>
      </c>
      <c r="K58" s="582"/>
      <c r="L58" s="582"/>
      <c r="M58" s="582"/>
    </row>
    <row r="59" customFormat="false" ht="68.25" hidden="false" customHeight="true" outlineLevel="2" collapsed="false">
      <c r="A59" s="580" t="s">
        <v>609</v>
      </c>
      <c r="B59" s="580"/>
      <c r="C59" s="581" t="n">
        <v>265833.33</v>
      </c>
      <c r="D59" s="581" t="n">
        <v>117663.84</v>
      </c>
      <c r="E59" s="581" t="n">
        <v>148169.49</v>
      </c>
      <c r="F59" s="582"/>
      <c r="G59" s="581" t="n">
        <v>52295.14</v>
      </c>
      <c r="H59" s="583"/>
      <c r="I59" s="584"/>
      <c r="J59" s="582"/>
      <c r="K59" s="581" t="n">
        <v>265833.33</v>
      </c>
      <c r="L59" s="581" t="n">
        <v>169958.98</v>
      </c>
      <c r="M59" s="581" t="n">
        <v>95874.35</v>
      </c>
    </row>
    <row r="60" customFormat="false" ht="68.25" hidden="false" customHeight="true" outlineLevel="2" collapsed="false">
      <c r="A60" s="580" t="s">
        <v>1124</v>
      </c>
      <c r="B60" s="580"/>
      <c r="C60" s="581" t="n">
        <v>49267.92</v>
      </c>
      <c r="D60" s="581" t="n">
        <v>20999.42</v>
      </c>
      <c r="E60" s="581" t="n">
        <v>28268.5</v>
      </c>
      <c r="F60" s="582"/>
      <c r="G60" s="582"/>
      <c r="H60" s="581" t="n">
        <v>49267.92</v>
      </c>
      <c r="I60" s="581"/>
      <c r="J60" s="581" t="n">
        <v>20999.42</v>
      </c>
      <c r="K60" s="582"/>
      <c r="L60" s="582"/>
      <c r="M60" s="582"/>
    </row>
    <row r="61" customFormat="false" ht="34.5" hidden="false" customHeight="true" outlineLevel="2" collapsed="false">
      <c r="A61" s="580" t="s">
        <v>643</v>
      </c>
      <c r="B61" s="580"/>
      <c r="C61" s="581" t="n">
        <v>3822461.73</v>
      </c>
      <c r="D61" s="581" t="n">
        <v>63707.7</v>
      </c>
      <c r="E61" s="581" t="n">
        <v>3758754.03</v>
      </c>
      <c r="F61" s="582"/>
      <c r="G61" s="581" t="n">
        <v>764492.37</v>
      </c>
      <c r="H61" s="583"/>
      <c r="I61" s="584"/>
      <c r="J61" s="582"/>
      <c r="K61" s="581" t="n">
        <v>3822461.73</v>
      </c>
      <c r="L61" s="581" t="n">
        <v>828200.07</v>
      </c>
      <c r="M61" s="581" t="n">
        <v>2994261.66</v>
      </c>
    </row>
    <row r="62" customFormat="false" ht="57" hidden="false" customHeight="true" outlineLevel="2" collapsed="false">
      <c r="A62" s="580" t="s">
        <v>903</v>
      </c>
      <c r="B62" s="580"/>
      <c r="C62" s="581" t="n">
        <v>83479</v>
      </c>
      <c r="D62" s="581" t="n">
        <v>83479</v>
      </c>
      <c r="E62" s="582"/>
      <c r="F62" s="582"/>
      <c r="G62" s="582"/>
      <c r="H62" s="581" t="n">
        <v>83479</v>
      </c>
      <c r="I62" s="581"/>
      <c r="J62" s="581" t="n">
        <v>83479</v>
      </c>
      <c r="K62" s="582"/>
      <c r="L62" s="582"/>
      <c r="M62" s="582"/>
    </row>
    <row r="63" customFormat="false" ht="57" hidden="false" customHeight="true" outlineLevel="2" collapsed="false">
      <c r="A63" s="580" t="s">
        <v>904</v>
      </c>
      <c r="B63" s="580"/>
      <c r="C63" s="581" t="n">
        <v>97521</v>
      </c>
      <c r="D63" s="581" t="n">
        <v>97521</v>
      </c>
      <c r="E63" s="582"/>
      <c r="F63" s="582"/>
      <c r="G63" s="582"/>
      <c r="H63" s="581" t="n">
        <v>97521</v>
      </c>
      <c r="I63" s="581"/>
      <c r="J63" s="581" t="n">
        <v>97521</v>
      </c>
      <c r="K63" s="582"/>
      <c r="L63" s="582"/>
      <c r="M63" s="582"/>
    </row>
    <row r="64" customFormat="false" ht="34.5" hidden="false" customHeight="true" outlineLevel="2" collapsed="false">
      <c r="A64" s="580" t="s">
        <v>506</v>
      </c>
      <c r="B64" s="580"/>
      <c r="C64" s="581" t="n">
        <v>263550.86</v>
      </c>
      <c r="D64" s="581" t="n">
        <v>263550.86</v>
      </c>
      <c r="E64" s="582"/>
      <c r="F64" s="582"/>
      <c r="G64" s="581" t="n">
        <v>29283.44</v>
      </c>
      <c r="H64" s="583"/>
      <c r="I64" s="584"/>
      <c r="J64" s="581" t="n">
        <v>63447.43</v>
      </c>
      <c r="K64" s="581" t="n">
        <v>263550.86</v>
      </c>
      <c r="L64" s="581" t="n">
        <v>229386.87</v>
      </c>
      <c r="M64" s="581" t="n">
        <v>34163.99</v>
      </c>
    </row>
    <row r="65" customFormat="false" ht="45.75" hidden="false" customHeight="true" outlineLevel="2" collapsed="false">
      <c r="A65" s="580" t="s">
        <v>905</v>
      </c>
      <c r="B65" s="580"/>
      <c r="C65" s="581" t="n">
        <v>71271.19</v>
      </c>
      <c r="D65" s="581" t="n">
        <v>71271.19</v>
      </c>
      <c r="E65" s="582"/>
      <c r="F65" s="582"/>
      <c r="G65" s="582"/>
      <c r="H65" s="581" t="n">
        <v>71271.19</v>
      </c>
      <c r="I65" s="581"/>
      <c r="J65" s="581" t="n">
        <v>71271.19</v>
      </c>
      <c r="K65" s="582"/>
      <c r="L65" s="582"/>
      <c r="M65" s="582"/>
    </row>
    <row r="66" customFormat="false" ht="34.5" hidden="false" customHeight="true" outlineLevel="2" collapsed="false">
      <c r="A66" s="580" t="s">
        <v>532</v>
      </c>
      <c r="B66" s="580"/>
      <c r="C66" s="581" t="n">
        <v>146305.08</v>
      </c>
      <c r="D66" s="581" t="n">
        <v>146305.08</v>
      </c>
      <c r="E66" s="582"/>
      <c r="F66" s="582"/>
      <c r="G66" s="581" t="n">
        <v>14630.52</v>
      </c>
      <c r="H66" s="583"/>
      <c r="I66" s="584"/>
      <c r="J66" s="581" t="n">
        <v>46329.94</v>
      </c>
      <c r="K66" s="581" t="n">
        <v>146305.08</v>
      </c>
      <c r="L66" s="581" t="n">
        <v>114605.66</v>
      </c>
      <c r="M66" s="581" t="n">
        <v>31699.42</v>
      </c>
    </row>
    <row r="67" customFormat="false" ht="34.5" hidden="false" customHeight="true" outlineLevel="2" collapsed="false">
      <c r="A67" s="580" t="s">
        <v>537</v>
      </c>
      <c r="B67" s="580"/>
      <c r="C67" s="581" t="n">
        <v>221194</v>
      </c>
      <c r="D67" s="581" t="n">
        <v>221194</v>
      </c>
      <c r="E67" s="582"/>
      <c r="F67" s="582"/>
      <c r="G67" s="581" t="n">
        <v>20736.96</v>
      </c>
      <c r="H67" s="583"/>
      <c r="I67" s="584"/>
      <c r="J67" s="581" t="n">
        <v>84675.83</v>
      </c>
      <c r="K67" s="581" t="n">
        <v>221194</v>
      </c>
      <c r="L67" s="581" t="n">
        <v>157255.13</v>
      </c>
      <c r="M67" s="581" t="n">
        <v>63938.87</v>
      </c>
    </row>
    <row r="68" customFormat="false" ht="34.5" hidden="false" customHeight="true" outlineLevel="2" collapsed="false">
      <c r="A68" s="580" t="s">
        <v>538</v>
      </c>
      <c r="B68" s="580"/>
      <c r="C68" s="581" t="n">
        <v>221194</v>
      </c>
      <c r="D68" s="581" t="n">
        <v>221194</v>
      </c>
      <c r="E68" s="582"/>
      <c r="F68" s="582"/>
      <c r="G68" s="581" t="n">
        <v>20736.96</v>
      </c>
      <c r="H68" s="583"/>
      <c r="I68" s="584"/>
      <c r="J68" s="581" t="n">
        <v>84675.83</v>
      </c>
      <c r="K68" s="581" t="n">
        <v>221194</v>
      </c>
      <c r="L68" s="581" t="n">
        <v>157255.13</v>
      </c>
      <c r="M68" s="581" t="n">
        <v>63938.87</v>
      </c>
    </row>
    <row r="69" customFormat="false" ht="34.5" hidden="false" customHeight="true" outlineLevel="2" collapsed="false">
      <c r="A69" s="580" t="s">
        <v>539</v>
      </c>
      <c r="B69" s="580"/>
      <c r="C69" s="581" t="n">
        <v>221194</v>
      </c>
      <c r="D69" s="581" t="n">
        <v>221194</v>
      </c>
      <c r="E69" s="582"/>
      <c r="F69" s="582"/>
      <c r="G69" s="581" t="n">
        <v>20736.96</v>
      </c>
      <c r="H69" s="583"/>
      <c r="I69" s="584"/>
      <c r="J69" s="581" t="n">
        <v>84675.83</v>
      </c>
      <c r="K69" s="581" t="n">
        <v>221194</v>
      </c>
      <c r="L69" s="581" t="n">
        <v>157255.13</v>
      </c>
      <c r="M69" s="581" t="n">
        <v>63938.87</v>
      </c>
    </row>
    <row r="70" customFormat="false" ht="34.5" hidden="false" customHeight="true" outlineLevel="2" collapsed="false">
      <c r="A70" s="580" t="s">
        <v>540</v>
      </c>
      <c r="B70" s="580"/>
      <c r="C70" s="581" t="n">
        <v>221194</v>
      </c>
      <c r="D70" s="581" t="n">
        <v>221194</v>
      </c>
      <c r="E70" s="582"/>
      <c r="F70" s="582"/>
      <c r="G70" s="581" t="n">
        <v>20736.96</v>
      </c>
      <c r="H70" s="583"/>
      <c r="I70" s="584"/>
      <c r="J70" s="581" t="n">
        <v>84675.83</v>
      </c>
      <c r="K70" s="581" t="n">
        <v>221194</v>
      </c>
      <c r="L70" s="581" t="n">
        <v>157255.13</v>
      </c>
      <c r="M70" s="581" t="n">
        <v>63938.87</v>
      </c>
    </row>
    <row r="71" customFormat="false" ht="34.5" hidden="false" customHeight="true" outlineLevel="2" collapsed="false">
      <c r="A71" s="580" t="s">
        <v>541</v>
      </c>
      <c r="B71" s="580"/>
      <c r="C71" s="581" t="n">
        <v>221194</v>
      </c>
      <c r="D71" s="581" t="n">
        <v>221194</v>
      </c>
      <c r="E71" s="582"/>
      <c r="F71" s="582"/>
      <c r="G71" s="581" t="n">
        <v>20736.96</v>
      </c>
      <c r="H71" s="583"/>
      <c r="I71" s="584"/>
      <c r="J71" s="581" t="n">
        <v>84675.83</v>
      </c>
      <c r="K71" s="581" t="n">
        <v>221194</v>
      </c>
      <c r="L71" s="581" t="n">
        <v>157255.13</v>
      </c>
      <c r="M71" s="581" t="n">
        <v>63938.87</v>
      </c>
    </row>
    <row r="72" customFormat="false" ht="34.5" hidden="false" customHeight="true" outlineLevel="2" collapsed="false">
      <c r="A72" s="580" t="s">
        <v>542</v>
      </c>
      <c r="B72" s="580"/>
      <c r="C72" s="581" t="n">
        <v>837791</v>
      </c>
      <c r="D72" s="581" t="n">
        <v>837791</v>
      </c>
      <c r="E72" s="582"/>
      <c r="F72" s="582"/>
      <c r="G72" s="581" t="n">
        <v>78542.88</v>
      </c>
      <c r="H72" s="583"/>
      <c r="I72" s="584"/>
      <c r="J72" s="581" t="n">
        <v>320716.87</v>
      </c>
      <c r="K72" s="581" t="n">
        <v>837791</v>
      </c>
      <c r="L72" s="581" t="n">
        <v>595617.01</v>
      </c>
      <c r="M72" s="581" t="n">
        <v>242173.99</v>
      </c>
    </row>
    <row r="73" customFormat="false" ht="34.5" hidden="false" customHeight="true" outlineLevel="2" collapsed="false">
      <c r="A73" s="580" t="s">
        <v>543</v>
      </c>
      <c r="B73" s="580"/>
      <c r="C73" s="581" t="n">
        <v>5010826</v>
      </c>
      <c r="D73" s="581" t="n">
        <v>5010826</v>
      </c>
      <c r="E73" s="582"/>
      <c r="F73" s="582"/>
      <c r="G73" s="581" t="n">
        <v>469764.96</v>
      </c>
      <c r="H73" s="583"/>
      <c r="I73" s="584"/>
      <c r="J73" s="581" t="n">
        <v>1918206.83</v>
      </c>
      <c r="K73" s="581" t="n">
        <v>5010826</v>
      </c>
      <c r="L73" s="581" t="n">
        <v>3562384.13</v>
      </c>
      <c r="M73" s="581" t="n">
        <v>1448441.87</v>
      </c>
    </row>
    <row r="74" customFormat="false" ht="45.75" hidden="false" customHeight="true" outlineLevel="2" collapsed="false">
      <c r="A74" s="580" t="s">
        <v>544</v>
      </c>
      <c r="B74" s="580"/>
      <c r="C74" s="581" t="n">
        <v>571886</v>
      </c>
      <c r="D74" s="581" t="n">
        <v>571886</v>
      </c>
      <c r="E74" s="582"/>
      <c r="F74" s="582"/>
      <c r="G74" s="581" t="n">
        <v>53614.32</v>
      </c>
      <c r="H74" s="583"/>
      <c r="I74" s="584"/>
      <c r="J74" s="581" t="n">
        <v>218925.11</v>
      </c>
      <c r="K74" s="581" t="n">
        <v>571886</v>
      </c>
      <c r="L74" s="581" t="n">
        <v>406575.21</v>
      </c>
      <c r="M74" s="581" t="n">
        <v>165310.79</v>
      </c>
    </row>
    <row r="75" customFormat="false" ht="45.75" hidden="false" customHeight="true" outlineLevel="2" collapsed="false">
      <c r="A75" s="580" t="s">
        <v>545</v>
      </c>
      <c r="B75" s="580"/>
      <c r="C75" s="581" t="n">
        <v>601944</v>
      </c>
      <c r="D75" s="581" t="n">
        <v>601944</v>
      </c>
      <c r="E75" s="582"/>
      <c r="F75" s="582"/>
      <c r="G75" s="581" t="n">
        <v>42528.6</v>
      </c>
      <c r="H75" s="583"/>
      <c r="I75" s="584"/>
      <c r="J75" s="581" t="n">
        <v>85057.3</v>
      </c>
      <c r="K75" s="581" t="n">
        <v>601944</v>
      </c>
      <c r="L75" s="581" t="n">
        <v>559415.3</v>
      </c>
      <c r="M75" s="581" t="n">
        <v>42528.7</v>
      </c>
    </row>
    <row r="76" customFormat="false" ht="45.75" hidden="false" customHeight="true" outlineLevel="2" collapsed="false">
      <c r="A76" s="580" t="s">
        <v>546</v>
      </c>
      <c r="B76" s="580"/>
      <c r="C76" s="581" t="n">
        <v>254698</v>
      </c>
      <c r="D76" s="581" t="n">
        <v>254698</v>
      </c>
      <c r="E76" s="582"/>
      <c r="F76" s="582"/>
      <c r="G76" s="581" t="n">
        <v>17994.96</v>
      </c>
      <c r="H76" s="583"/>
      <c r="I76" s="584"/>
      <c r="J76" s="581" t="n">
        <v>35989.93</v>
      </c>
      <c r="K76" s="581" t="n">
        <v>254698</v>
      </c>
      <c r="L76" s="581" t="n">
        <v>236703.03</v>
      </c>
      <c r="M76" s="581" t="n">
        <v>17994.97</v>
      </c>
    </row>
    <row r="77" customFormat="false" ht="45.75" hidden="false" customHeight="true" outlineLevel="2" collapsed="false">
      <c r="A77" s="580" t="s">
        <v>547</v>
      </c>
      <c r="B77" s="580"/>
      <c r="C77" s="581" t="n">
        <v>254698</v>
      </c>
      <c r="D77" s="581" t="n">
        <v>254698</v>
      </c>
      <c r="E77" s="582"/>
      <c r="F77" s="582"/>
      <c r="G77" s="581" t="n">
        <v>17994.96</v>
      </c>
      <c r="H77" s="583"/>
      <c r="I77" s="584"/>
      <c r="J77" s="581" t="n">
        <v>35989.93</v>
      </c>
      <c r="K77" s="581" t="n">
        <v>254698</v>
      </c>
      <c r="L77" s="581" t="n">
        <v>236703.03</v>
      </c>
      <c r="M77" s="581" t="n">
        <v>17994.97</v>
      </c>
    </row>
    <row r="78" customFormat="false" ht="45.75" hidden="false" customHeight="true" outlineLevel="2" collapsed="false">
      <c r="A78" s="580" t="s">
        <v>548</v>
      </c>
      <c r="B78" s="580"/>
      <c r="C78" s="581" t="n">
        <v>3516532</v>
      </c>
      <c r="D78" s="581" t="n">
        <v>3516532</v>
      </c>
      <c r="E78" s="582"/>
      <c r="F78" s="582"/>
      <c r="G78" s="581" t="n">
        <v>248450.64</v>
      </c>
      <c r="H78" s="583"/>
      <c r="I78" s="584"/>
      <c r="J78" s="581" t="n">
        <v>496901.26</v>
      </c>
      <c r="K78" s="581" t="n">
        <v>3516532</v>
      </c>
      <c r="L78" s="581" t="n">
        <v>3268081.38</v>
      </c>
      <c r="M78" s="581" t="n">
        <v>248450.62</v>
      </c>
    </row>
    <row r="79" customFormat="false" ht="45.75" hidden="false" customHeight="true" outlineLevel="2" collapsed="false">
      <c r="A79" s="580" t="s">
        <v>549</v>
      </c>
      <c r="B79" s="580"/>
      <c r="C79" s="581" t="n">
        <v>229760</v>
      </c>
      <c r="D79" s="581" t="n">
        <v>229760</v>
      </c>
      <c r="E79" s="582"/>
      <c r="F79" s="582"/>
      <c r="G79" s="581" t="n">
        <v>16233</v>
      </c>
      <c r="H79" s="583"/>
      <c r="I79" s="584"/>
      <c r="J79" s="581" t="n">
        <v>32466.09</v>
      </c>
      <c r="K79" s="581" t="n">
        <v>229760</v>
      </c>
      <c r="L79" s="581" t="n">
        <v>213526.91</v>
      </c>
      <c r="M79" s="581" t="n">
        <v>16233.09</v>
      </c>
    </row>
    <row r="80" customFormat="false" ht="45.75" hidden="false" customHeight="true" outlineLevel="2" collapsed="false">
      <c r="A80" s="580" t="s">
        <v>550</v>
      </c>
      <c r="B80" s="580"/>
      <c r="C80" s="581" t="n">
        <v>235328</v>
      </c>
      <c r="D80" s="581" t="n">
        <v>235328</v>
      </c>
      <c r="E80" s="582"/>
      <c r="F80" s="582"/>
      <c r="G80" s="581" t="n">
        <v>16626.48</v>
      </c>
      <c r="H80" s="583"/>
      <c r="I80" s="584"/>
      <c r="J80" s="581" t="n">
        <v>33252.87</v>
      </c>
      <c r="K80" s="581" t="n">
        <v>235328</v>
      </c>
      <c r="L80" s="581" t="n">
        <v>218701.61</v>
      </c>
      <c r="M80" s="581" t="n">
        <v>16626.39</v>
      </c>
    </row>
    <row r="81" customFormat="false" ht="45.75" hidden="false" customHeight="true" outlineLevel="2" collapsed="false">
      <c r="A81" s="580" t="s">
        <v>551</v>
      </c>
      <c r="B81" s="580"/>
      <c r="C81" s="581" t="n">
        <v>235328</v>
      </c>
      <c r="D81" s="581" t="n">
        <v>235328</v>
      </c>
      <c r="E81" s="582"/>
      <c r="F81" s="582"/>
      <c r="G81" s="581" t="n">
        <v>16626.48</v>
      </c>
      <c r="H81" s="583"/>
      <c r="I81" s="584"/>
      <c r="J81" s="581" t="n">
        <v>33252.87</v>
      </c>
      <c r="K81" s="581" t="n">
        <v>235328</v>
      </c>
      <c r="L81" s="581" t="n">
        <v>218701.61</v>
      </c>
      <c r="M81" s="581" t="n">
        <v>16626.39</v>
      </c>
    </row>
    <row r="82" customFormat="false" ht="45.75" hidden="false" customHeight="true" outlineLevel="2" collapsed="false">
      <c r="A82" s="580" t="s">
        <v>552</v>
      </c>
      <c r="B82" s="580"/>
      <c r="C82" s="581" t="n">
        <v>235328</v>
      </c>
      <c r="D82" s="581" t="n">
        <v>235328</v>
      </c>
      <c r="E82" s="582"/>
      <c r="F82" s="582"/>
      <c r="G82" s="581" t="n">
        <v>16626.48</v>
      </c>
      <c r="H82" s="583"/>
      <c r="I82" s="584"/>
      <c r="J82" s="581" t="n">
        <v>33252.87</v>
      </c>
      <c r="K82" s="581" t="n">
        <v>235328</v>
      </c>
      <c r="L82" s="581" t="n">
        <v>218701.61</v>
      </c>
      <c r="M82" s="581" t="n">
        <v>16626.39</v>
      </c>
    </row>
    <row r="83" customFormat="false" ht="45.75" hidden="false" customHeight="true" outlineLevel="2" collapsed="false">
      <c r="A83" s="580" t="s">
        <v>553</v>
      </c>
      <c r="B83" s="580"/>
      <c r="C83" s="581" t="n">
        <v>235328</v>
      </c>
      <c r="D83" s="581" t="n">
        <v>235328</v>
      </c>
      <c r="E83" s="582"/>
      <c r="F83" s="582"/>
      <c r="G83" s="581" t="n">
        <v>16626.48</v>
      </c>
      <c r="H83" s="583"/>
      <c r="I83" s="584"/>
      <c r="J83" s="581" t="n">
        <v>33252.87</v>
      </c>
      <c r="K83" s="581" t="n">
        <v>235328</v>
      </c>
      <c r="L83" s="581" t="n">
        <v>218701.61</v>
      </c>
      <c r="M83" s="581" t="n">
        <v>16626.39</v>
      </c>
    </row>
    <row r="84" customFormat="false" ht="45.75" hidden="false" customHeight="true" outlineLevel="2" collapsed="false">
      <c r="A84" s="580" t="s">
        <v>554</v>
      </c>
      <c r="B84" s="580"/>
      <c r="C84" s="581" t="n">
        <v>229760</v>
      </c>
      <c r="D84" s="581" t="n">
        <v>229760</v>
      </c>
      <c r="E84" s="582"/>
      <c r="F84" s="582"/>
      <c r="G84" s="581" t="n">
        <v>16233</v>
      </c>
      <c r="H84" s="583"/>
      <c r="I84" s="584"/>
      <c r="J84" s="581" t="n">
        <v>32466.09</v>
      </c>
      <c r="K84" s="581" t="n">
        <v>229760</v>
      </c>
      <c r="L84" s="581" t="n">
        <v>213526.91</v>
      </c>
      <c r="M84" s="581" t="n">
        <v>16233.09</v>
      </c>
    </row>
    <row r="85" customFormat="false" ht="45.75" hidden="false" customHeight="true" outlineLevel="2" collapsed="false">
      <c r="A85" s="580" t="s">
        <v>555</v>
      </c>
      <c r="B85" s="580"/>
      <c r="C85" s="581" t="n">
        <v>235328</v>
      </c>
      <c r="D85" s="581" t="n">
        <v>235328</v>
      </c>
      <c r="E85" s="582"/>
      <c r="F85" s="582"/>
      <c r="G85" s="581" t="n">
        <v>16626.48</v>
      </c>
      <c r="H85" s="583"/>
      <c r="I85" s="584"/>
      <c r="J85" s="581" t="n">
        <v>33252.87</v>
      </c>
      <c r="K85" s="581" t="n">
        <v>235328</v>
      </c>
      <c r="L85" s="581" t="n">
        <v>218701.61</v>
      </c>
      <c r="M85" s="581" t="n">
        <v>16626.39</v>
      </c>
    </row>
    <row r="86" customFormat="false" ht="45.75" hidden="false" customHeight="true" outlineLevel="2" collapsed="false">
      <c r="A86" s="580" t="s">
        <v>556</v>
      </c>
      <c r="B86" s="580"/>
      <c r="C86" s="581" t="n">
        <v>235328</v>
      </c>
      <c r="D86" s="581" t="n">
        <v>235328</v>
      </c>
      <c r="E86" s="582"/>
      <c r="F86" s="582"/>
      <c r="G86" s="581" t="n">
        <v>16626.48</v>
      </c>
      <c r="H86" s="583"/>
      <c r="I86" s="584"/>
      <c r="J86" s="581" t="n">
        <v>33252.87</v>
      </c>
      <c r="K86" s="581" t="n">
        <v>235328</v>
      </c>
      <c r="L86" s="581" t="n">
        <v>218701.61</v>
      </c>
      <c r="M86" s="581" t="n">
        <v>16626.39</v>
      </c>
    </row>
    <row r="87" customFormat="false" ht="45.75" hidden="false" customHeight="true" outlineLevel="2" collapsed="false">
      <c r="A87" s="580" t="s">
        <v>557</v>
      </c>
      <c r="B87" s="580"/>
      <c r="C87" s="581" t="n">
        <v>235328</v>
      </c>
      <c r="D87" s="581" t="n">
        <v>235328</v>
      </c>
      <c r="E87" s="582"/>
      <c r="F87" s="582"/>
      <c r="G87" s="581" t="n">
        <v>16626.48</v>
      </c>
      <c r="H87" s="583"/>
      <c r="I87" s="584"/>
      <c r="J87" s="581" t="n">
        <v>33252.87</v>
      </c>
      <c r="K87" s="581" t="n">
        <v>235328</v>
      </c>
      <c r="L87" s="581" t="n">
        <v>218701.61</v>
      </c>
      <c r="M87" s="581" t="n">
        <v>16626.39</v>
      </c>
    </row>
    <row r="88" customFormat="false" ht="45.75" hidden="false" customHeight="true" outlineLevel="2" collapsed="false">
      <c r="A88" s="580" t="s">
        <v>558</v>
      </c>
      <c r="B88" s="580"/>
      <c r="C88" s="581" t="n">
        <v>235328</v>
      </c>
      <c r="D88" s="581" t="n">
        <v>235328</v>
      </c>
      <c r="E88" s="582"/>
      <c r="F88" s="582"/>
      <c r="G88" s="581" t="n">
        <v>16626.48</v>
      </c>
      <c r="H88" s="583"/>
      <c r="I88" s="584"/>
      <c r="J88" s="581" t="n">
        <v>33252.87</v>
      </c>
      <c r="K88" s="581" t="n">
        <v>235328</v>
      </c>
      <c r="L88" s="581" t="n">
        <v>218701.61</v>
      </c>
      <c r="M88" s="581" t="n">
        <v>16626.39</v>
      </c>
    </row>
    <row r="89" customFormat="false" ht="45.75" hidden="false" customHeight="true" outlineLevel="2" collapsed="false">
      <c r="A89" s="580" t="s">
        <v>559</v>
      </c>
      <c r="B89" s="580"/>
      <c r="C89" s="581" t="n">
        <v>235328</v>
      </c>
      <c r="D89" s="581" t="n">
        <v>235328</v>
      </c>
      <c r="E89" s="582"/>
      <c r="F89" s="582"/>
      <c r="G89" s="581" t="n">
        <v>16626.48</v>
      </c>
      <c r="H89" s="583"/>
      <c r="I89" s="584"/>
      <c r="J89" s="581" t="n">
        <v>33252.87</v>
      </c>
      <c r="K89" s="581" t="n">
        <v>235328</v>
      </c>
      <c r="L89" s="581" t="n">
        <v>218701.61</v>
      </c>
      <c r="M89" s="581" t="n">
        <v>16626.39</v>
      </c>
    </row>
    <row r="90" customFormat="false" ht="45.75" hidden="false" customHeight="true" outlineLevel="2" collapsed="false">
      <c r="A90" s="580" t="s">
        <v>560</v>
      </c>
      <c r="B90" s="580"/>
      <c r="C90" s="581" t="n">
        <v>235328</v>
      </c>
      <c r="D90" s="581" t="n">
        <v>235328</v>
      </c>
      <c r="E90" s="582"/>
      <c r="F90" s="582"/>
      <c r="G90" s="581" t="n">
        <v>16626.48</v>
      </c>
      <c r="H90" s="583"/>
      <c r="I90" s="584"/>
      <c r="J90" s="581" t="n">
        <v>33252.87</v>
      </c>
      <c r="K90" s="581" t="n">
        <v>235328</v>
      </c>
      <c r="L90" s="581" t="n">
        <v>218701.61</v>
      </c>
      <c r="M90" s="581" t="n">
        <v>16626.39</v>
      </c>
    </row>
    <row r="91" customFormat="false" ht="45.75" hidden="false" customHeight="true" outlineLevel="2" collapsed="false">
      <c r="A91" s="580" t="s">
        <v>561</v>
      </c>
      <c r="B91" s="580"/>
      <c r="C91" s="581" t="n">
        <v>235328</v>
      </c>
      <c r="D91" s="581" t="n">
        <v>235328</v>
      </c>
      <c r="E91" s="582"/>
      <c r="F91" s="582"/>
      <c r="G91" s="581" t="n">
        <v>16626.48</v>
      </c>
      <c r="H91" s="583"/>
      <c r="I91" s="584"/>
      <c r="J91" s="581" t="n">
        <v>33252.87</v>
      </c>
      <c r="K91" s="581" t="n">
        <v>235328</v>
      </c>
      <c r="L91" s="581" t="n">
        <v>218701.61</v>
      </c>
      <c r="M91" s="581" t="n">
        <v>16626.39</v>
      </c>
    </row>
    <row r="92" customFormat="false" ht="45.75" hidden="false" customHeight="true" outlineLevel="2" collapsed="false">
      <c r="A92" s="580" t="s">
        <v>562</v>
      </c>
      <c r="B92" s="580"/>
      <c r="C92" s="581" t="n">
        <v>229760</v>
      </c>
      <c r="D92" s="581" t="n">
        <v>229760</v>
      </c>
      <c r="E92" s="582"/>
      <c r="F92" s="582"/>
      <c r="G92" s="581" t="n">
        <v>16233</v>
      </c>
      <c r="H92" s="583"/>
      <c r="I92" s="584"/>
      <c r="J92" s="581" t="n">
        <v>32466.09</v>
      </c>
      <c r="K92" s="581" t="n">
        <v>229760</v>
      </c>
      <c r="L92" s="581" t="n">
        <v>213526.91</v>
      </c>
      <c r="M92" s="581" t="n">
        <v>16233.09</v>
      </c>
    </row>
    <row r="93" customFormat="false" ht="45.75" hidden="false" customHeight="true" outlineLevel="2" collapsed="false">
      <c r="A93" s="580" t="s">
        <v>563</v>
      </c>
      <c r="B93" s="580"/>
      <c r="C93" s="581" t="n">
        <v>229760</v>
      </c>
      <c r="D93" s="581" t="n">
        <v>229760</v>
      </c>
      <c r="E93" s="582"/>
      <c r="F93" s="582"/>
      <c r="G93" s="581" t="n">
        <v>16233</v>
      </c>
      <c r="H93" s="583"/>
      <c r="I93" s="584"/>
      <c r="J93" s="581" t="n">
        <v>32466.09</v>
      </c>
      <c r="K93" s="581" t="n">
        <v>229760</v>
      </c>
      <c r="L93" s="581" t="n">
        <v>213526.91</v>
      </c>
      <c r="M93" s="581" t="n">
        <v>16233.09</v>
      </c>
    </row>
    <row r="94" customFormat="false" ht="45.75" hidden="false" customHeight="true" outlineLevel="2" collapsed="false">
      <c r="A94" s="580" t="s">
        <v>564</v>
      </c>
      <c r="B94" s="580"/>
      <c r="C94" s="581" t="n">
        <v>235328</v>
      </c>
      <c r="D94" s="581" t="n">
        <v>235328</v>
      </c>
      <c r="E94" s="582"/>
      <c r="F94" s="582"/>
      <c r="G94" s="581" t="n">
        <v>16626.48</v>
      </c>
      <c r="H94" s="583"/>
      <c r="I94" s="584"/>
      <c r="J94" s="581" t="n">
        <v>33252.87</v>
      </c>
      <c r="K94" s="581" t="n">
        <v>235328</v>
      </c>
      <c r="L94" s="581" t="n">
        <v>218701.61</v>
      </c>
      <c r="M94" s="581" t="n">
        <v>16626.39</v>
      </c>
    </row>
    <row r="95" customFormat="false" ht="45.75" hidden="false" customHeight="true" outlineLevel="2" collapsed="false">
      <c r="A95" s="580" t="s">
        <v>565</v>
      </c>
      <c r="B95" s="580"/>
      <c r="C95" s="581" t="n">
        <v>235328</v>
      </c>
      <c r="D95" s="581" t="n">
        <v>235328</v>
      </c>
      <c r="E95" s="582"/>
      <c r="F95" s="582"/>
      <c r="G95" s="581" t="n">
        <v>16626.48</v>
      </c>
      <c r="H95" s="583"/>
      <c r="I95" s="584"/>
      <c r="J95" s="581" t="n">
        <v>33252.87</v>
      </c>
      <c r="K95" s="581" t="n">
        <v>235328</v>
      </c>
      <c r="L95" s="581" t="n">
        <v>218701.61</v>
      </c>
      <c r="M95" s="581" t="n">
        <v>16626.39</v>
      </c>
    </row>
    <row r="96" customFormat="false" ht="45.75" hidden="false" customHeight="true" outlineLevel="2" collapsed="false">
      <c r="A96" s="580" t="s">
        <v>566</v>
      </c>
      <c r="B96" s="580"/>
      <c r="C96" s="581" t="n">
        <v>229760</v>
      </c>
      <c r="D96" s="581" t="n">
        <v>229760</v>
      </c>
      <c r="E96" s="582"/>
      <c r="F96" s="582"/>
      <c r="G96" s="581" t="n">
        <v>16233</v>
      </c>
      <c r="H96" s="583"/>
      <c r="I96" s="584"/>
      <c r="J96" s="581" t="n">
        <v>32466.09</v>
      </c>
      <c r="K96" s="581" t="n">
        <v>229760</v>
      </c>
      <c r="L96" s="581" t="n">
        <v>213526.91</v>
      </c>
      <c r="M96" s="581" t="n">
        <v>16233.09</v>
      </c>
    </row>
    <row r="97" customFormat="false" ht="45.75" hidden="false" customHeight="true" outlineLevel="2" collapsed="false">
      <c r="A97" s="580" t="s">
        <v>567</v>
      </c>
      <c r="B97" s="580"/>
      <c r="C97" s="581" t="n">
        <v>235328</v>
      </c>
      <c r="D97" s="581" t="n">
        <v>235328</v>
      </c>
      <c r="E97" s="582"/>
      <c r="F97" s="582"/>
      <c r="G97" s="581" t="n">
        <v>16626.48</v>
      </c>
      <c r="H97" s="583"/>
      <c r="I97" s="584"/>
      <c r="J97" s="581" t="n">
        <v>33252.87</v>
      </c>
      <c r="K97" s="581" t="n">
        <v>235328</v>
      </c>
      <c r="L97" s="581" t="n">
        <v>218701.61</v>
      </c>
      <c r="M97" s="581" t="n">
        <v>16626.39</v>
      </c>
    </row>
    <row r="98" customFormat="false" ht="45.75" hidden="false" customHeight="true" outlineLevel="2" collapsed="false">
      <c r="A98" s="580" t="s">
        <v>568</v>
      </c>
      <c r="B98" s="580"/>
      <c r="C98" s="581" t="n">
        <v>235328</v>
      </c>
      <c r="D98" s="581" t="n">
        <v>235328</v>
      </c>
      <c r="E98" s="582"/>
      <c r="F98" s="582"/>
      <c r="G98" s="581" t="n">
        <v>16626.48</v>
      </c>
      <c r="H98" s="583"/>
      <c r="I98" s="584"/>
      <c r="J98" s="581" t="n">
        <v>33252.87</v>
      </c>
      <c r="K98" s="581" t="n">
        <v>235328</v>
      </c>
      <c r="L98" s="581" t="n">
        <v>218701.61</v>
      </c>
      <c r="M98" s="581" t="n">
        <v>16626.39</v>
      </c>
    </row>
    <row r="99" customFormat="false" ht="45.75" hidden="false" customHeight="true" outlineLevel="2" collapsed="false">
      <c r="A99" s="580" t="s">
        <v>569</v>
      </c>
      <c r="B99" s="580"/>
      <c r="C99" s="581" t="n">
        <v>229760</v>
      </c>
      <c r="D99" s="581" t="n">
        <v>229760</v>
      </c>
      <c r="E99" s="582"/>
      <c r="F99" s="582"/>
      <c r="G99" s="581" t="n">
        <v>16233</v>
      </c>
      <c r="H99" s="583"/>
      <c r="I99" s="584"/>
      <c r="J99" s="581" t="n">
        <v>32466.09</v>
      </c>
      <c r="K99" s="581" t="n">
        <v>229760</v>
      </c>
      <c r="L99" s="581" t="n">
        <v>213526.91</v>
      </c>
      <c r="M99" s="581" t="n">
        <v>16233.09</v>
      </c>
    </row>
    <row r="100" customFormat="false" ht="45.75" hidden="false" customHeight="true" outlineLevel="2" collapsed="false">
      <c r="A100" s="580" t="s">
        <v>570</v>
      </c>
      <c r="B100" s="580"/>
      <c r="C100" s="581" t="n">
        <v>229760</v>
      </c>
      <c r="D100" s="581" t="n">
        <v>229760</v>
      </c>
      <c r="E100" s="582"/>
      <c r="F100" s="582"/>
      <c r="G100" s="581" t="n">
        <v>16233</v>
      </c>
      <c r="H100" s="583"/>
      <c r="I100" s="584"/>
      <c r="J100" s="581" t="n">
        <v>32466.09</v>
      </c>
      <c r="K100" s="581" t="n">
        <v>229760</v>
      </c>
      <c r="L100" s="581" t="n">
        <v>213526.91</v>
      </c>
      <c r="M100" s="581" t="n">
        <v>16233.09</v>
      </c>
    </row>
    <row r="101" customFormat="false" ht="45.75" hidden="false" customHeight="true" outlineLevel="2" collapsed="false">
      <c r="A101" s="580" t="s">
        <v>571</v>
      </c>
      <c r="B101" s="580"/>
      <c r="C101" s="581" t="n">
        <v>235328</v>
      </c>
      <c r="D101" s="581" t="n">
        <v>235328</v>
      </c>
      <c r="E101" s="582"/>
      <c r="F101" s="582"/>
      <c r="G101" s="581" t="n">
        <v>16626.48</v>
      </c>
      <c r="H101" s="583"/>
      <c r="I101" s="584"/>
      <c r="J101" s="581" t="n">
        <v>33252.87</v>
      </c>
      <c r="K101" s="581" t="n">
        <v>235328</v>
      </c>
      <c r="L101" s="581" t="n">
        <v>218701.61</v>
      </c>
      <c r="M101" s="581" t="n">
        <v>16626.39</v>
      </c>
    </row>
    <row r="102" customFormat="false" ht="45.75" hidden="false" customHeight="true" outlineLevel="2" collapsed="false">
      <c r="A102" s="580" t="s">
        <v>572</v>
      </c>
      <c r="B102" s="580"/>
      <c r="C102" s="581" t="n">
        <v>229760</v>
      </c>
      <c r="D102" s="581" t="n">
        <v>229760</v>
      </c>
      <c r="E102" s="582"/>
      <c r="F102" s="582"/>
      <c r="G102" s="581" t="n">
        <v>16233</v>
      </c>
      <c r="H102" s="583"/>
      <c r="I102" s="584"/>
      <c r="J102" s="581" t="n">
        <v>32466.09</v>
      </c>
      <c r="K102" s="581" t="n">
        <v>229760</v>
      </c>
      <c r="L102" s="581" t="n">
        <v>213526.91</v>
      </c>
      <c r="M102" s="581" t="n">
        <v>16233.09</v>
      </c>
    </row>
    <row r="103" customFormat="false" ht="45.75" hidden="false" customHeight="true" outlineLevel="2" collapsed="false">
      <c r="A103" s="580" t="s">
        <v>573</v>
      </c>
      <c r="B103" s="580"/>
      <c r="C103" s="581" t="n">
        <v>229760</v>
      </c>
      <c r="D103" s="581" t="n">
        <v>229760</v>
      </c>
      <c r="E103" s="582"/>
      <c r="F103" s="582"/>
      <c r="G103" s="581" t="n">
        <v>16233</v>
      </c>
      <c r="H103" s="583"/>
      <c r="I103" s="584"/>
      <c r="J103" s="581" t="n">
        <v>32466.09</v>
      </c>
      <c r="K103" s="581" t="n">
        <v>229760</v>
      </c>
      <c r="L103" s="581" t="n">
        <v>213526.91</v>
      </c>
      <c r="M103" s="581" t="n">
        <v>16233.09</v>
      </c>
    </row>
    <row r="104" customFormat="false" ht="45.75" hidden="false" customHeight="true" outlineLevel="2" collapsed="false">
      <c r="A104" s="580" t="s">
        <v>574</v>
      </c>
      <c r="B104" s="580"/>
      <c r="C104" s="581" t="n">
        <v>235328</v>
      </c>
      <c r="D104" s="581" t="n">
        <v>235328</v>
      </c>
      <c r="E104" s="582"/>
      <c r="F104" s="582"/>
      <c r="G104" s="581" t="n">
        <v>16626.48</v>
      </c>
      <c r="H104" s="583"/>
      <c r="I104" s="584"/>
      <c r="J104" s="581" t="n">
        <v>33252.87</v>
      </c>
      <c r="K104" s="581" t="n">
        <v>235328</v>
      </c>
      <c r="L104" s="581" t="n">
        <v>218701.61</v>
      </c>
      <c r="M104" s="581" t="n">
        <v>16626.39</v>
      </c>
    </row>
    <row r="105" customFormat="false" ht="45.75" hidden="false" customHeight="true" outlineLevel="2" collapsed="false">
      <c r="A105" s="580" t="s">
        <v>575</v>
      </c>
      <c r="B105" s="580"/>
      <c r="C105" s="581" t="n">
        <v>235328</v>
      </c>
      <c r="D105" s="581" t="n">
        <v>235328</v>
      </c>
      <c r="E105" s="582"/>
      <c r="F105" s="582"/>
      <c r="G105" s="581" t="n">
        <v>16626.48</v>
      </c>
      <c r="H105" s="583"/>
      <c r="I105" s="584"/>
      <c r="J105" s="581" t="n">
        <v>33252.87</v>
      </c>
      <c r="K105" s="581" t="n">
        <v>235328</v>
      </c>
      <c r="L105" s="581" t="n">
        <v>218701.61</v>
      </c>
      <c r="M105" s="581" t="n">
        <v>16626.39</v>
      </c>
    </row>
    <row r="106" customFormat="false" ht="45.75" hidden="false" customHeight="true" outlineLevel="2" collapsed="false">
      <c r="A106" s="580" t="s">
        <v>576</v>
      </c>
      <c r="B106" s="580"/>
      <c r="C106" s="581" t="n">
        <v>235328</v>
      </c>
      <c r="D106" s="581" t="n">
        <v>235328</v>
      </c>
      <c r="E106" s="582"/>
      <c r="F106" s="582"/>
      <c r="G106" s="581" t="n">
        <v>16626.48</v>
      </c>
      <c r="H106" s="583"/>
      <c r="I106" s="584"/>
      <c r="J106" s="581" t="n">
        <v>33252.87</v>
      </c>
      <c r="K106" s="581" t="n">
        <v>235328</v>
      </c>
      <c r="L106" s="581" t="n">
        <v>218701.61</v>
      </c>
      <c r="M106" s="581" t="n">
        <v>16626.39</v>
      </c>
    </row>
    <row r="107" customFormat="false" ht="45.75" hidden="false" customHeight="true" outlineLevel="2" collapsed="false">
      <c r="A107" s="580" t="s">
        <v>577</v>
      </c>
      <c r="B107" s="580"/>
      <c r="C107" s="581" t="n">
        <v>235328</v>
      </c>
      <c r="D107" s="581" t="n">
        <v>235328</v>
      </c>
      <c r="E107" s="582"/>
      <c r="F107" s="582"/>
      <c r="G107" s="581" t="n">
        <v>16626.48</v>
      </c>
      <c r="H107" s="583"/>
      <c r="I107" s="584"/>
      <c r="J107" s="581" t="n">
        <v>33252.87</v>
      </c>
      <c r="K107" s="581" t="n">
        <v>235328</v>
      </c>
      <c r="L107" s="581" t="n">
        <v>218701.61</v>
      </c>
      <c r="M107" s="581" t="n">
        <v>16626.39</v>
      </c>
    </row>
    <row r="108" customFormat="false" ht="45.75" hidden="false" customHeight="true" outlineLevel="2" collapsed="false">
      <c r="A108" s="580" t="s">
        <v>578</v>
      </c>
      <c r="B108" s="580"/>
      <c r="C108" s="581" t="n">
        <v>235328</v>
      </c>
      <c r="D108" s="581" t="n">
        <v>235328</v>
      </c>
      <c r="E108" s="582"/>
      <c r="F108" s="582"/>
      <c r="G108" s="581" t="n">
        <v>16626.48</v>
      </c>
      <c r="H108" s="583"/>
      <c r="I108" s="584"/>
      <c r="J108" s="581" t="n">
        <v>33252.87</v>
      </c>
      <c r="K108" s="581" t="n">
        <v>235328</v>
      </c>
      <c r="L108" s="581" t="n">
        <v>218701.61</v>
      </c>
      <c r="M108" s="581" t="n">
        <v>16626.39</v>
      </c>
    </row>
    <row r="109" customFormat="false" ht="57" hidden="false" customHeight="true" outlineLevel="2" collapsed="false">
      <c r="A109" s="580" t="s">
        <v>913</v>
      </c>
      <c r="B109" s="580"/>
      <c r="C109" s="581" t="n">
        <v>74825</v>
      </c>
      <c r="D109" s="581" t="n">
        <v>74825</v>
      </c>
      <c r="E109" s="582"/>
      <c r="F109" s="582"/>
      <c r="G109" s="582"/>
      <c r="H109" s="581" t="n">
        <v>74825</v>
      </c>
      <c r="I109" s="581"/>
      <c r="J109" s="581" t="n">
        <v>74825</v>
      </c>
      <c r="K109" s="582"/>
      <c r="L109" s="582"/>
      <c r="M109" s="582"/>
    </row>
    <row r="110" customFormat="false" ht="45.75" hidden="false" customHeight="true" outlineLevel="2" collapsed="false">
      <c r="A110" s="580" t="s">
        <v>1073</v>
      </c>
      <c r="B110" s="580"/>
      <c r="C110" s="581" t="n">
        <v>71016.95</v>
      </c>
      <c r="D110" s="581" t="n">
        <v>55882.08</v>
      </c>
      <c r="E110" s="581" t="n">
        <v>15134.87</v>
      </c>
      <c r="F110" s="582"/>
      <c r="G110" s="582"/>
      <c r="H110" s="581" t="n">
        <v>71016.95</v>
      </c>
      <c r="I110" s="581"/>
      <c r="J110" s="581" t="n">
        <v>55882.08</v>
      </c>
      <c r="K110" s="582"/>
      <c r="L110" s="582"/>
      <c r="M110" s="582"/>
    </row>
    <row r="111" customFormat="false" ht="45.75" hidden="false" customHeight="true" outlineLevel="2" collapsed="false">
      <c r="A111" s="580" t="s">
        <v>1074</v>
      </c>
      <c r="B111" s="580"/>
      <c r="C111" s="581" t="n">
        <v>68601.69</v>
      </c>
      <c r="D111" s="581" t="n">
        <v>53981.76</v>
      </c>
      <c r="E111" s="581" t="n">
        <v>14619.93</v>
      </c>
      <c r="F111" s="582"/>
      <c r="G111" s="582"/>
      <c r="H111" s="581" t="n">
        <v>68601.69</v>
      </c>
      <c r="I111" s="581"/>
      <c r="J111" s="581" t="n">
        <v>53981.76</v>
      </c>
      <c r="K111" s="582"/>
      <c r="L111" s="582"/>
      <c r="M111" s="582"/>
    </row>
    <row r="112" customFormat="false" ht="45.75" hidden="false" customHeight="true" outlineLevel="2" collapsed="false">
      <c r="A112" s="580" t="s">
        <v>588</v>
      </c>
      <c r="B112" s="580"/>
      <c r="C112" s="581" t="n">
        <v>212881.36</v>
      </c>
      <c r="D112" s="581" t="n">
        <v>167513.28</v>
      </c>
      <c r="E112" s="581" t="n">
        <v>45368.08</v>
      </c>
      <c r="F112" s="582"/>
      <c r="G112" s="581" t="n">
        <v>21288.12</v>
      </c>
      <c r="H112" s="583"/>
      <c r="I112" s="584"/>
      <c r="J112" s="581" t="n">
        <v>82360.74</v>
      </c>
      <c r="K112" s="581" t="n">
        <v>212881.36</v>
      </c>
      <c r="L112" s="581" t="n">
        <v>106440.66</v>
      </c>
      <c r="M112" s="581" t="n">
        <v>106440.7</v>
      </c>
    </row>
    <row r="113" customFormat="false" ht="45.75" hidden="false" customHeight="true" outlineLevel="2" collapsed="false">
      <c r="A113" s="580" t="s">
        <v>589</v>
      </c>
      <c r="B113" s="580"/>
      <c r="C113" s="581" t="n">
        <v>212881.36</v>
      </c>
      <c r="D113" s="581" t="n">
        <v>167513.28</v>
      </c>
      <c r="E113" s="581" t="n">
        <v>45368.08</v>
      </c>
      <c r="F113" s="582"/>
      <c r="G113" s="581" t="n">
        <v>21288.12</v>
      </c>
      <c r="H113" s="583"/>
      <c r="I113" s="584"/>
      <c r="J113" s="581" t="n">
        <v>82360.74</v>
      </c>
      <c r="K113" s="581" t="n">
        <v>212881.36</v>
      </c>
      <c r="L113" s="581" t="n">
        <v>106440.66</v>
      </c>
      <c r="M113" s="581" t="n">
        <v>106440.7</v>
      </c>
    </row>
    <row r="114" customFormat="false" ht="45.75" hidden="false" customHeight="true" outlineLevel="2" collapsed="false">
      <c r="A114" s="580" t="s">
        <v>590</v>
      </c>
      <c r="B114" s="580"/>
      <c r="C114" s="581" t="n">
        <v>212881.35</v>
      </c>
      <c r="D114" s="581" t="n">
        <v>167513.28</v>
      </c>
      <c r="E114" s="581" t="n">
        <v>45368.07</v>
      </c>
      <c r="F114" s="582"/>
      <c r="G114" s="581" t="n">
        <v>21288.12</v>
      </c>
      <c r="H114" s="583"/>
      <c r="I114" s="584"/>
      <c r="J114" s="581" t="n">
        <v>82360.74</v>
      </c>
      <c r="K114" s="581" t="n">
        <v>212881.35</v>
      </c>
      <c r="L114" s="581" t="n">
        <v>106440.66</v>
      </c>
      <c r="M114" s="581" t="n">
        <v>106440.69</v>
      </c>
    </row>
    <row r="115" customFormat="false" ht="45.75" hidden="false" customHeight="true" outlineLevel="2" collapsed="false">
      <c r="A115" s="580" t="s">
        <v>591</v>
      </c>
      <c r="B115" s="580"/>
      <c r="C115" s="581" t="n">
        <v>212881.36</v>
      </c>
      <c r="D115" s="581" t="n">
        <v>167513.28</v>
      </c>
      <c r="E115" s="581" t="n">
        <v>45368.08</v>
      </c>
      <c r="F115" s="582"/>
      <c r="G115" s="581" t="n">
        <v>21288.12</v>
      </c>
      <c r="H115" s="583"/>
      <c r="I115" s="584"/>
      <c r="J115" s="581" t="n">
        <v>82360.74</v>
      </c>
      <c r="K115" s="581" t="n">
        <v>212881.36</v>
      </c>
      <c r="L115" s="581" t="n">
        <v>106440.66</v>
      </c>
      <c r="M115" s="581" t="n">
        <v>106440.7</v>
      </c>
    </row>
    <row r="116" customFormat="false" ht="45.75" hidden="false" customHeight="true" outlineLevel="2" collapsed="false">
      <c r="A116" s="580" t="s">
        <v>592</v>
      </c>
      <c r="B116" s="580"/>
      <c r="C116" s="581" t="n">
        <v>212881.35</v>
      </c>
      <c r="D116" s="581" t="n">
        <v>167513.28</v>
      </c>
      <c r="E116" s="581" t="n">
        <v>45368.07</v>
      </c>
      <c r="F116" s="582"/>
      <c r="G116" s="581" t="n">
        <v>21288.12</v>
      </c>
      <c r="H116" s="583"/>
      <c r="I116" s="584"/>
      <c r="J116" s="581" t="n">
        <v>82360.74</v>
      </c>
      <c r="K116" s="581" t="n">
        <v>212881.35</v>
      </c>
      <c r="L116" s="581" t="n">
        <v>106440.66</v>
      </c>
      <c r="M116" s="581" t="n">
        <v>106440.69</v>
      </c>
    </row>
    <row r="117" customFormat="false" ht="45.75" hidden="false" customHeight="true" outlineLevel="2" collapsed="false">
      <c r="A117" s="580" t="s">
        <v>593</v>
      </c>
      <c r="B117" s="580"/>
      <c r="C117" s="581" t="n">
        <v>329583.9</v>
      </c>
      <c r="D117" s="581" t="n">
        <v>259344.48</v>
      </c>
      <c r="E117" s="581" t="n">
        <v>70239.42</v>
      </c>
      <c r="F117" s="582"/>
      <c r="G117" s="581" t="n">
        <v>15436.08</v>
      </c>
      <c r="H117" s="583"/>
      <c r="I117" s="584"/>
      <c r="J117" s="581" t="n">
        <v>36527.2</v>
      </c>
      <c r="K117" s="581" t="n">
        <v>329583.9</v>
      </c>
      <c r="L117" s="581" t="n">
        <v>238253.36</v>
      </c>
      <c r="M117" s="581" t="n">
        <v>91330.54</v>
      </c>
    </row>
    <row r="118" customFormat="false" ht="45.75" hidden="false" customHeight="true" outlineLevel="2" collapsed="false">
      <c r="A118" s="580" t="s">
        <v>594</v>
      </c>
      <c r="B118" s="580"/>
      <c r="C118" s="581" t="n">
        <v>714152.54</v>
      </c>
      <c r="D118" s="581" t="n">
        <v>561956.16</v>
      </c>
      <c r="E118" s="581" t="n">
        <v>152196.38</v>
      </c>
      <c r="F118" s="582"/>
      <c r="G118" s="581" t="n">
        <v>33447.48</v>
      </c>
      <c r="H118" s="583"/>
      <c r="I118" s="584"/>
      <c r="J118" s="581" t="n">
        <v>79148.81</v>
      </c>
      <c r="K118" s="581" t="n">
        <v>714152.54</v>
      </c>
      <c r="L118" s="581" t="n">
        <v>516254.83</v>
      </c>
      <c r="M118" s="581" t="n">
        <v>197897.71</v>
      </c>
    </row>
    <row r="119" customFormat="false" ht="34.5" hidden="false" customHeight="true" outlineLevel="2" collapsed="false">
      <c r="A119" s="580" t="s">
        <v>595</v>
      </c>
      <c r="B119" s="580"/>
      <c r="C119" s="581" t="n">
        <v>204237.29</v>
      </c>
      <c r="D119" s="581" t="n">
        <v>160711.2</v>
      </c>
      <c r="E119" s="581" t="n">
        <v>43526.09</v>
      </c>
      <c r="F119" s="582"/>
      <c r="G119" s="581" t="n">
        <v>9565.56</v>
      </c>
      <c r="H119" s="583"/>
      <c r="I119" s="584"/>
      <c r="J119" s="581" t="n">
        <v>22635.29</v>
      </c>
      <c r="K119" s="581" t="n">
        <v>204237.29</v>
      </c>
      <c r="L119" s="581" t="n">
        <v>147641.47</v>
      </c>
      <c r="M119" s="581" t="n">
        <v>56595.82</v>
      </c>
    </row>
    <row r="120" customFormat="false" ht="23.25" hidden="false" customHeight="true" outlineLevel="1" collapsed="false">
      <c r="A120" s="575" t="s">
        <v>597</v>
      </c>
      <c r="B120" s="575"/>
      <c r="C120" s="576" t="n">
        <v>3109169.57</v>
      </c>
      <c r="D120" s="576" t="n">
        <v>1491929.51</v>
      </c>
      <c r="E120" s="576" t="n">
        <v>1617240.06</v>
      </c>
      <c r="F120" s="577"/>
      <c r="G120" s="576" t="n">
        <v>170170.11</v>
      </c>
      <c r="H120" s="576" t="n">
        <v>1008483.06</v>
      </c>
      <c r="I120" s="576"/>
      <c r="J120" s="576" t="n">
        <v>1022199.71</v>
      </c>
      <c r="K120" s="576" t="n">
        <v>2100686.51</v>
      </c>
      <c r="L120" s="576" t="n">
        <v>639899.91</v>
      </c>
      <c r="M120" s="576" t="n">
        <v>1460786.6</v>
      </c>
    </row>
    <row r="121" customFormat="false" ht="45.75" hidden="false" customHeight="true" outlineLevel="2" collapsed="false">
      <c r="A121" s="580" t="s">
        <v>622</v>
      </c>
      <c r="B121" s="580"/>
      <c r="C121" s="581" t="n">
        <v>205375.76</v>
      </c>
      <c r="D121" s="581" t="n">
        <v>31410.47</v>
      </c>
      <c r="E121" s="581" t="n">
        <v>173965.29</v>
      </c>
      <c r="F121" s="582"/>
      <c r="G121" s="581" t="n">
        <v>20537.55</v>
      </c>
      <c r="H121" s="583"/>
      <c r="I121" s="584"/>
      <c r="J121" s="581" t="n">
        <v>9161.43</v>
      </c>
      <c r="K121" s="581" t="n">
        <v>205375.76</v>
      </c>
      <c r="L121" s="581" t="n">
        <v>42786.59</v>
      </c>
      <c r="M121" s="581" t="n">
        <v>162589.17</v>
      </c>
    </row>
    <row r="122" customFormat="false" ht="34.5" hidden="false" customHeight="true" outlineLevel="2" collapsed="false">
      <c r="A122" s="580" t="s">
        <v>623</v>
      </c>
      <c r="B122" s="580"/>
      <c r="C122" s="581" t="n">
        <v>157655.04</v>
      </c>
      <c r="D122" s="581" t="n">
        <v>24112.01</v>
      </c>
      <c r="E122" s="581" t="n">
        <v>133543.03</v>
      </c>
      <c r="F122" s="582"/>
      <c r="G122" s="581" t="n">
        <v>15765.48</v>
      </c>
      <c r="H122" s="583"/>
      <c r="I122" s="584"/>
      <c r="J122" s="581" t="n">
        <v>7032.71</v>
      </c>
      <c r="K122" s="581" t="n">
        <v>157655.04</v>
      </c>
      <c r="L122" s="581" t="n">
        <v>32844.78</v>
      </c>
      <c r="M122" s="581" t="n">
        <v>124810.26</v>
      </c>
    </row>
    <row r="123" customFormat="false" ht="45.75" hidden="false" customHeight="true" outlineLevel="2" collapsed="false">
      <c r="A123" s="580" t="s">
        <v>624</v>
      </c>
      <c r="B123" s="580"/>
      <c r="C123" s="581" t="n">
        <v>241893</v>
      </c>
      <c r="D123" s="581" t="n">
        <v>39841.2</v>
      </c>
      <c r="E123" s="581" t="n">
        <v>202051.8</v>
      </c>
      <c r="F123" s="582"/>
      <c r="G123" s="581" t="n">
        <v>34149.6</v>
      </c>
      <c r="H123" s="583"/>
      <c r="I123" s="584"/>
      <c r="J123" s="582"/>
      <c r="K123" s="581" t="n">
        <v>241893</v>
      </c>
      <c r="L123" s="581" t="n">
        <v>73990.8</v>
      </c>
      <c r="M123" s="581" t="n">
        <v>167902.2</v>
      </c>
    </row>
    <row r="124" customFormat="false" ht="34.5" hidden="false" customHeight="true" outlineLevel="2" collapsed="false">
      <c r="A124" s="580" t="s">
        <v>915</v>
      </c>
      <c r="B124" s="580"/>
      <c r="C124" s="581" t="n">
        <v>66669.49</v>
      </c>
      <c r="D124" s="581" t="n">
        <v>37648.8</v>
      </c>
      <c r="E124" s="581" t="n">
        <v>29020.69</v>
      </c>
      <c r="F124" s="582"/>
      <c r="G124" s="582"/>
      <c r="H124" s="581" t="n">
        <v>66669.49</v>
      </c>
      <c r="I124" s="581"/>
      <c r="J124" s="581" t="n">
        <v>37648.8</v>
      </c>
      <c r="K124" s="582"/>
      <c r="L124" s="582"/>
      <c r="M124" s="582"/>
    </row>
    <row r="125" customFormat="false" ht="34.5" hidden="false" customHeight="true" outlineLevel="2" collapsed="false">
      <c r="A125" s="580" t="s">
        <v>916</v>
      </c>
      <c r="B125" s="580"/>
      <c r="C125" s="581" t="n">
        <v>66669.49</v>
      </c>
      <c r="D125" s="581" t="n">
        <v>37648.8</v>
      </c>
      <c r="E125" s="581" t="n">
        <v>29020.69</v>
      </c>
      <c r="F125" s="582"/>
      <c r="G125" s="582"/>
      <c r="H125" s="581" t="n">
        <v>66669.49</v>
      </c>
      <c r="I125" s="581"/>
      <c r="J125" s="581" t="n">
        <v>37648.8</v>
      </c>
      <c r="K125" s="582"/>
      <c r="L125" s="582"/>
      <c r="M125" s="582"/>
    </row>
    <row r="126" customFormat="false" ht="34.5" hidden="false" customHeight="true" outlineLevel="2" collapsed="false">
      <c r="A126" s="580" t="s">
        <v>917</v>
      </c>
      <c r="B126" s="580"/>
      <c r="C126" s="581" t="n">
        <v>66669.49</v>
      </c>
      <c r="D126" s="581" t="n">
        <v>37648.8</v>
      </c>
      <c r="E126" s="581" t="n">
        <v>29020.69</v>
      </c>
      <c r="F126" s="582"/>
      <c r="G126" s="582"/>
      <c r="H126" s="581" t="n">
        <v>66669.49</v>
      </c>
      <c r="I126" s="581"/>
      <c r="J126" s="581" t="n">
        <v>37648.8</v>
      </c>
      <c r="K126" s="582"/>
      <c r="L126" s="582"/>
      <c r="M126" s="582"/>
    </row>
    <row r="127" customFormat="false" ht="34.5" hidden="false" customHeight="true" outlineLevel="2" collapsed="false">
      <c r="A127" s="580" t="s">
        <v>918</v>
      </c>
      <c r="B127" s="580"/>
      <c r="C127" s="581" t="n">
        <v>89830.51</v>
      </c>
      <c r="D127" s="581" t="n">
        <v>50727.84</v>
      </c>
      <c r="E127" s="581" t="n">
        <v>39102.67</v>
      </c>
      <c r="F127" s="582"/>
      <c r="G127" s="582"/>
      <c r="H127" s="581" t="n">
        <v>89830.51</v>
      </c>
      <c r="I127" s="581"/>
      <c r="J127" s="581" t="n">
        <v>50727.84</v>
      </c>
      <c r="K127" s="582"/>
      <c r="L127" s="582"/>
      <c r="M127" s="582"/>
    </row>
    <row r="128" customFormat="false" ht="34.5" hidden="false" customHeight="true" outlineLevel="2" collapsed="false">
      <c r="A128" s="580" t="s">
        <v>919</v>
      </c>
      <c r="B128" s="580"/>
      <c r="C128" s="581" t="n">
        <v>89830.51</v>
      </c>
      <c r="D128" s="581" t="n">
        <v>50727.84</v>
      </c>
      <c r="E128" s="581" t="n">
        <v>39102.67</v>
      </c>
      <c r="F128" s="582"/>
      <c r="G128" s="582"/>
      <c r="H128" s="581" t="n">
        <v>89830.51</v>
      </c>
      <c r="I128" s="581"/>
      <c r="J128" s="581" t="n">
        <v>50727.84</v>
      </c>
      <c r="K128" s="582"/>
      <c r="L128" s="582"/>
      <c r="M128" s="582"/>
    </row>
    <row r="129" customFormat="false" ht="34.5" hidden="false" customHeight="true" outlineLevel="2" collapsed="false">
      <c r="A129" s="580" t="s">
        <v>920</v>
      </c>
      <c r="B129" s="580"/>
      <c r="C129" s="581" t="n">
        <v>89830.51</v>
      </c>
      <c r="D129" s="581" t="n">
        <v>50727.84</v>
      </c>
      <c r="E129" s="581" t="n">
        <v>39102.67</v>
      </c>
      <c r="F129" s="582"/>
      <c r="G129" s="582"/>
      <c r="H129" s="581" t="n">
        <v>89830.51</v>
      </c>
      <c r="I129" s="581"/>
      <c r="J129" s="581" t="n">
        <v>50727.84</v>
      </c>
      <c r="K129" s="582"/>
      <c r="L129" s="582"/>
      <c r="M129" s="582"/>
    </row>
    <row r="130" customFormat="false" ht="34.5" hidden="false" customHeight="true" outlineLevel="2" collapsed="false">
      <c r="A130" s="580" t="s">
        <v>921</v>
      </c>
      <c r="B130" s="580"/>
      <c r="C130" s="581" t="n">
        <v>89830.51</v>
      </c>
      <c r="D130" s="581" t="n">
        <v>50727.84</v>
      </c>
      <c r="E130" s="581" t="n">
        <v>39102.67</v>
      </c>
      <c r="F130" s="582"/>
      <c r="G130" s="582"/>
      <c r="H130" s="581" t="n">
        <v>89830.51</v>
      </c>
      <c r="I130" s="581"/>
      <c r="J130" s="581" t="n">
        <v>50727.84</v>
      </c>
      <c r="K130" s="582"/>
      <c r="L130" s="582"/>
      <c r="M130" s="582"/>
    </row>
    <row r="131" customFormat="false" ht="34.5" hidden="false" customHeight="true" outlineLevel="2" collapsed="false">
      <c r="A131" s="580" t="s">
        <v>922</v>
      </c>
      <c r="B131" s="580"/>
      <c r="C131" s="581" t="n">
        <v>89830.51</v>
      </c>
      <c r="D131" s="581" t="n">
        <v>50727.84</v>
      </c>
      <c r="E131" s="581" t="n">
        <v>39102.67</v>
      </c>
      <c r="F131" s="582"/>
      <c r="G131" s="582"/>
      <c r="H131" s="581" t="n">
        <v>89830.51</v>
      </c>
      <c r="I131" s="581"/>
      <c r="J131" s="581" t="n">
        <v>50727.84</v>
      </c>
      <c r="K131" s="582"/>
      <c r="L131" s="582"/>
      <c r="M131" s="582"/>
    </row>
    <row r="132" customFormat="false" ht="34.5" hidden="false" customHeight="true" outlineLevel="2" collapsed="false">
      <c r="A132" s="580" t="s">
        <v>923</v>
      </c>
      <c r="B132" s="580"/>
      <c r="C132" s="581" t="n">
        <v>89830.51</v>
      </c>
      <c r="D132" s="581" t="n">
        <v>50727.84</v>
      </c>
      <c r="E132" s="581" t="n">
        <v>39102.67</v>
      </c>
      <c r="F132" s="582"/>
      <c r="G132" s="582"/>
      <c r="H132" s="581" t="n">
        <v>89830.51</v>
      </c>
      <c r="I132" s="581"/>
      <c r="J132" s="581" t="n">
        <v>50727.84</v>
      </c>
      <c r="K132" s="582"/>
      <c r="L132" s="582"/>
      <c r="M132" s="582"/>
    </row>
    <row r="133" customFormat="false" ht="34.5" hidden="false" customHeight="true" outlineLevel="2" collapsed="false">
      <c r="A133" s="580" t="s">
        <v>924</v>
      </c>
      <c r="B133" s="580"/>
      <c r="C133" s="581" t="n">
        <v>89830.51</v>
      </c>
      <c r="D133" s="581" t="n">
        <v>50727.84</v>
      </c>
      <c r="E133" s="581" t="n">
        <v>39102.67</v>
      </c>
      <c r="F133" s="582"/>
      <c r="G133" s="582"/>
      <c r="H133" s="581" t="n">
        <v>89830.51</v>
      </c>
      <c r="I133" s="581"/>
      <c r="J133" s="581" t="n">
        <v>50727.84</v>
      </c>
      <c r="K133" s="582"/>
      <c r="L133" s="582"/>
      <c r="M133" s="582"/>
    </row>
    <row r="134" customFormat="false" ht="34.5" hidden="false" customHeight="true" outlineLevel="2" collapsed="false">
      <c r="A134" s="580" t="s">
        <v>925</v>
      </c>
      <c r="B134" s="580"/>
      <c r="C134" s="581" t="n">
        <v>89830.51</v>
      </c>
      <c r="D134" s="581" t="n">
        <v>50727.84</v>
      </c>
      <c r="E134" s="581" t="n">
        <v>39102.67</v>
      </c>
      <c r="F134" s="582"/>
      <c r="G134" s="582"/>
      <c r="H134" s="581" t="n">
        <v>89830.51</v>
      </c>
      <c r="I134" s="581"/>
      <c r="J134" s="581" t="n">
        <v>50727.84</v>
      </c>
      <c r="K134" s="582"/>
      <c r="L134" s="582"/>
      <c r="M134" s="582"/>
    </row>
    <row r="135" customFormat="false" ht="34.5" hidden="false" customHeight="true" outlineLevel="2" collapsed="false">
      <c r="A135" s="580" t="s">
        <v>926</v>
      </c>
      <c r="B135" s="580"/>
      <c r="C135" s="581" t="n">
        <v>89830.51</v>
      </c>
      <c r="D135" s="581" t="n">
        <v>50727.84</v>
      </c>
      <c r="E135" s="581" t="n">
        <v>39102.67</v>
      </c>
      <c r="F135" s="582"/>
      <c r="G135" s="582"/>
      <c r="H135" s="581" t="n">
        <v>89830.51</v>
      </c>
      <c r="I135" s="581"/>
      <c r="J135" s="581" t="n">
        <v>50727.84</v>
      </c>
      <c r="K135" s="582"/>
      <c r="L135" s="582"/>
      <c r="M135" s="582"/>
    </row>
    <row r="136" customFormat="false" ht="68.25" hidden="false" customHeight="true" outlineLevel="2" collapsed="false">
      <c r="A136" s="580" t="s">
        <v>596</v>
      </c>
      <c r="B136" s="580"/>
      <c r="C136" s="581" t="n">
        <v>1495762.71</v>
      </c>
      <c r="D136" s="581" t="n">
        <v>827068.87</v>
      </c>
      <c r="E136" s="581" t="n">
        <v>668693.84</v>
      </c>
      <c r="F136" s="582"/>
      <c r="G136" s="581" t="n">
        <v>99717.48</v>
      </c>
      <c r="H136" s="583"/>
      <c r="I136" s="584"/>
      <c r="J136" s="581" t="n">
        <v>436508.61</v>
      </c>
      <c r="K136" s="581" t="n">
        <v>1495762.71</v>
      </c>
      <c r="L136" s="581" t="n">
        <v>490277.74</v>
      </c>
      <c r="M136" s="581" t="n">
        <v>1005484.97</v>
      </c>
    </row>
    <row r="137" customFormat="false" ht="23.25" hidden="false" customHeight="true" outlineLevel="1" collapsed="false">
      <c r="A137" s="575" t="s">
        <v>605</v>
      </c>
      <c r="B137" s="575"/>
      <c r="C137" s="576" t="n">
        <v>586475.17</v>
      </c>
      <c r="D137" s="576" t="n">
        <v>94921.82</v>
      </c>
      <c r="E137" s="576" t="n">
        <v>491553.35</v>
      </c>
      <c r="F137" s="577"/>
      <c r="G137" s="576" t="n">
        <v>58320.71</v>
      </c>
      <c r="H137" s="578"/>
      <c r="I137" s="579"/>
      <c r="J137" s="577"/>
      <c r="K137" s="576" t="n">
        <v>586475.17</v>
      </c>
      <c r="L137" s="576" t="n">
        <v>153242.53</v>
      </c>
      <c r="M137" s="576" t="n">
        <v>433232.64</v>
      </c>
    </row>
    <row r="138" customFormat="false" ht="57" hidden="false" customHeight="true" outlineLevel="2" collapsed="false">
      <c r="A138" s="580" t="s">
        <v>604</v>
      </c>
      <c r="B138" s="580"/>
      <c r="C138" s="581" t="n">
        <v>141389.82</v>
      </c>
      <c r="D138" s="581" t="n">
        <v>42066.36</v>
      </c>
      <c r="E138" s="581" t="n">
        <v>99323.46</v>
      </c>
      <c r="F138" s="582"/>
      <c r="G138" s="581" t="n">
        <v>14022.12</v>
      </c>
      <c r="H138" s="583"/>
      <c r="I138" s="584"/>
      <c r="J138" s="582"/>
      <c r="K138" s="581" t="n">
        <v>141389.82</v>
      </c>
      <c r="L138" s="581" t="n">
        <v>56088.48</v>
      </c>
      <c r="M138" s="581" t="n">
        <v>85301.34</v>
      </c>
    </row>
    <row r="139" customFormat="false" ht="45.75" hidden="false" customHeight="true" outlineLevel="2" collapsed="false">
      <c r="A139" s="580" t="s">
        <v>611</v>
      </c>
      <c r="B139" s="580"/>
      <c r="C139" s="581" t="n">
        <v>190973.33</v>
      </c>
      <c r="D139" s="581" t="n">
        <v>41377.44</v>
      </c>
      <c r="E139" s="581" t="n">
        <v>149595.89</v>
      </c>
      <c r="F139" s="582"/>
      <c r="G139" s="581" t="n">
        <v>19097.39</v>
      </c>
      <c r="H139" s="583"/>
      <c r="I139" s="584"/>
      <c r="J139" s="582"/>
      <c r="K139" s="581" t="n">
        <v>190973.33</v>
      </c>
      <c r="L139" s="581" t="n">
        <v>60474.83</v>
      </c>
      <c r="M139" s="581" t="n">
        <v>130498.5</v>
      </c>
    </row>
    <row r="140" customFormat="false" ht="57" hidden="false" customHeight="true" outlineLevel="2" collapsed="false">
      <c r="A140" s="580" t="s">
        <v>626</v>
      </c>
      <c r="B140" s="580"/>
      <c r="C140" s="581" t="n">
        <v>118279.41</v>
      </c>
      <c r="D140" s="581" t="n">
        <v>5865.12</v>
      </c>
      <c r="E140" s="581" t="n">
        <v>112414.29</v>
      </c>
      <c r="F140" s="582"/>
      <c r="G140" s="581" t="n">
        <v>11730.24</v>
      </c>
      <c r="H140" s="583"/>
      <c r="I140" s="584"/>
      <c r="J140" s="582"/>
      <c r="K140" s="581" t="n">
        <v>118279.41</v>
      </c>
      <c r="L140" s="581" t="n">
        <v>17595.36</v>
      </c>
      <c r="M140" s="581" t="n">
        <v>100684.05</v>
      </c>
    </row>
    <row r="141" customFormat="false" ht="57" hidden="false" customHeight="true" outlineLevel="2" collapsed="false">
      <c r="A141" s="580" t="s">
        <v>627</v>
      </c>
      <c r="B141" s="580"/>
      <c r="C141" s="581" t="n">
        <v>135832.61</v>
      </c>
      <c r="D141" s="581" t="n">
        <v>5612.9</v>
      </c>
      <c r="E141" s="581" t="n">
        <v>130219.71</v>
      </c>
      <c r="F141" s="582"/>
      <c r="G141" s="581" t="n">
        <v>13470.96</v>
      </c>
      <c r="H141" s="583"/>
      <c r="I141" s="584"/>
      <c r="J141" s="582"/>
      <c r="K141" s="581" t="n">
        <v>135832.61</v>
      </c>
      <c r="L141" s="581" t="n">
        <v>19083.86</v>
      </c>
      <c r="M141" s="581" t="n">
        <v>116748.75</v>
      </c>
    </row>
    <row r="142" customFormat="false" ht="23.25" hidden="false" customHeight="true" outlineLevel="1" collapsed="false">
      <c r="A142" s="575" t="s">
        <v>633</v>
      </c>
      <c r="B142" s="575"/>
      <c r="C142" s="576" t="n">
        <v>183300115.99</v>
      </c>
      <c r="D142" s="576" t="n">
        <v>210036.91</v>
      </c>
      <c r="E142" s="576" t="n">
        <v>183090079.08</v>
      </c>
      <c r="F142" s="576" t="n">
        <v>148495744.74</v>
      </c>
      <c r="G142" s="576" t="n">
        <v>23474380.41</v>
      </c>
      <c r="H142" s="578"/>
      <c r="I142" s="579"/>
      <c r="J142" s="577"/>
      <c r="K142" s="576" t="n">
        <v>331795860.73</v>
      </c>
      <c r="L142" s="576" t="n">
        <v>23684408.1</v>
      </c>
      <c r="M142" s="576" t="n">
        <v>308111452.63</v>
      </c>
    </row>
    <row r="143" customFormat="false" ht="34.5" hidden="false" customHeight="true" outlineLevel="2" collapsed="false">
      <c r="A143" s="580" t="s">
        <v>632</v>
      </c>
      <c r="B143" s="580"/>
      <c r="C143" s="581" t="n">
        <v>667829.62</v>
      </c>
      <c r="D143" s="581" t="n">
        <v>5565.25</v>
      </c>
      <c r="E143" s="581" t="n">
        <v>662264.37</v>
      </c>
      <c r="F143" s="582"/>
      <c r="G143" s="581" t="n">
        <v>66783</v>
      </c>
      <c r="H143" s="583"/>
      <c r="I143" s="584"/>
      <c r="J143" s="582"/>
      <c r="K143" s="581" t="n">
        <v>667829.62</v>
      </c>
      <c r="L143" s="581" t="n">
        <v>72348.25</v>
      </c>
      <c r="M143" s="581" t="n">
        <v>595481.37</v>
      </c>
    </row>
    <row r="144" customFormat="false" ht="45.75" hidden="false" customHeight="true" outlineLevel="2" collapsed="false">
      <c r="A144" s="580" t="s">
        <v>634</v>
      </c>
      <c r="B144" s="580"/>
      <c r="C144" s="581" t="n">
        <v>177024.47</v>
      </c>
      <c r="D144" s="581" t="n">
        <v>1475.2</v>
      </c>
      <c r="E144" s="581" t="n">
        <v>175549.27</v>
      </c>
      <c r="F144" s="582"/>
      <c r="G144" s="581" t="n">
        <v>17702.4</v>
      </c>
      <c r="H144" s="583"/>
      <c r="I144" s="584"/>
      <c r="J144" s="582"/>
      <c r="K144" s="581" t="n">
        <v>177024.47</v>
      </c>
      <c r="L144" s="581" t="n">
        <v>19177.6</v>
      </c>
      <c r="M144" s="581" t="n">
        <v>157846.87</v>
      </c>
    </row>
    <row r="145" customFormat="false" ht="45.75" hidden="false" customHeight="true" outlineLevel="2" collapsed="false">
      <c r="A145" s="580" t="s">
        <v>635</v>
      </c>
      <c r="B145" s="580"/>
      <c r="C145" s="581" t="n">
        <v>606191.3</v>
      </c>
      <c r="D145" s="581" t="n">
        <v>5051.59</v>
      </c>
      <c r="E145" s="581" t="n">
        <v>601139.71</v>
      </c>
      <c r="F145" s="582"/>
      <c r="G145" s="581" t="n">
        <v>60619.08</v>
      </c>
      <c r="H145" s="583"/>
      <c r="I145" s="584"/>
      <c r="J145" s="582"/>
      <c r="K145" s="581" t="n">
        <v>606191.3</v>
      </c>
      <c r="L145" s="581" t="n">
        <v>65670.67</v>
      </c>
      <c r="M145" s="581" t="n">
        <v>540520.63</v>
      </c>
    </row>
    <row r="146" customFormat="false" ht="34.5" hidden="false" customHeight="true" outlineLevel="2" collapsed="false">
      <c r="A146" s="580" t="s">
        <v>636</v>
      </c>
      <c r="B146" s="580"/>
      <c r="C146" s="581" t="n">
        <v>357483.03</v>
      </c>
      <c r="D146" s="581" t="n">
        <v>2979.03</v>
      </c>
      <c r="E146" s="581" t="n">
        <v>354504</v>
      </c>
      <c r="F146" s="582"/>
      <c r="G146" s="581" t="n">
        <v>35748.33</v>
      </c>
      <c r="H146" s="583"/>
      <c r="I146" s="584"/>
      <c r="J146" s="582"/>
      <c r="K146" s="581" t="n">
        <v>357483.03</v>
      </c>
      <c r="L146" s="581" t="n">
        <v>38727.36</v>
      </c>
      <c r="M146" s="581" t="n">
        <v>318755.67</v>
      </c>
    </row>
    <row r="147" customFormat="false" ht="45.75" hidden="false" customHeight="true" outlineLevel="2" collapsed="false">
      <c r="A147" s="580" t="s">
        <v>637</v>
      </c>
      <c r="B147" s="580"/>
      <c r="C147" s="581" t="n">
        <v>198490.95</v>
      </c>
      <c r="D147" s="581" t="n">
        <v>1654.09</v>
      </c>
      <c r="E147" s="581" t="n">
        <v>196836.86</v>
      </c>
      <c r="F147" s="582"/>
      <c r="G147" s="581" t="n">
        <v>19849.08</v>
      </c>
      <c r="H147" s="583"/>
      <c r="I147" s="584"/>
      <c r="J147" s="582"/>
      <c r="K147" s="581" t="n">
        <v>198490.95</v>
      </c>
      <c r="L147" s="581" t="n">
        <v>21503.17</v>
      </c>
      <c r="M147" s="581" t="n">
        <v>176987.78</v>
      </c>
    </row>
    <row r="148" customFormat="false" ht="45.75" hidden="false" customHeight="true" outlineLevel="2" collapsed="false">
      <c r="A148" s="580" t="s">
        <v>638</v>
      </c>
      <c r="B148" s="580"/>
      <c r="C148" s="581" t="n">
        <v>198482.81</v>
      </c>
      <c r="D148" s="581" t="n">
        <v>1654.02</v>
      </c>
      <c r="E148" s="581" t="n">
        <v>196828.79</v>
      </c>
      <c r="F148" s="582"/>
      <c r="G148" s="581" t="n">
        <v>19848.24</v>
      </c>
      <c r="H148" s="583"/>
      <c r="I148" s="584"/>
      <c r="J148" s="582"/>
      <c r="K148" s="581" t="n">
        <v>198482.81</v>
      </c>
      <c r="L148" s="581" t="n">
        <v>21502.26</v>
      </c>
      <c r="M148" s="581" t="n">
        <v>176980.55</v>
      </c>
    </row>
    <row r="149" customFormat="false" ht="34.5" hidden="false" customHeight="true" outlineLevel="2" collapsed="false">
      <c r="A149" s="580" t="s">
        <v>639</v>
      </c>
      <c r="B149" s="580"/>
      <c r="C149" s="581" t="n">
        <v>355997.39</v>
      </c>
      <c r="D149" s="581" t="n">
        <v>2966.64</v>
      </c>
      <c r="E149" s="581" t="n">
        <v>353030.75</v>
      </c>
      <c r="F149" s="582"/>
      <c r="G149" s="581" t="n">
        <v>35599.74</v>
      </c>
      <c r="H149" s="583"/>
      <c r="I149" s="584"/>
      <c r="J149" s="582"/>
      <c r="K149" s="581" t="n">
        <v>355997.39</v>
      </c>
      <c r="L149" s="581" t="n">
        <v>38566.38</v>
      </c>
      <c r="M149" s="581" t="n">
        <v>317431.01</v>
      </c>
    </row>
    <row r="150" customFormat="false" ht="45.75" hidden="false" customHeight="true" outlineLevel="2" collapsed="false">
      <c r="A150" s="580" t="s">
        <v>640</v>
      </c>
      <c r="B150" s="580"/>
      <c r="C150" s="581" t="n">
        <v>391607.88</v>
      </c>
      <c r="D150" s="581" t="n">
        <v>3263.4</v>
      </c>
      <c r="E150" s="581" t="n">
        <v>388344.48</v>
      </c>
      <c r="F150" s="582"/>
      <c r="G150" s="581" t="n">
        <v>39160.8</v>
      </c>
      <c r="H150" s="583"/>
      <c r="I150" s="584"/>
      <c r="J150" s="582"/>
      <c r="K150" s="581" t="n">
        <v>391607.88</v>
      </c>
      <c r="L150" s="581" t="n">
        <v>42424.2</v>
      </c>
      <c r="M150" s="581" t="n">
        <v>349183.68</v>
      </c>
    </row>
    <row r="151" customFormat="false" ht="45.75" hidden="false" customHeight="true" outlineLevel="2" collapsed="false">
      <c r="A151" s="580" t="s">
        <v>641</v>
      </c>
      <c r="B151" s="580"/>
      <c r="C151" s="581" t="n">
        <v>177024.47</v>
      </c>
      <c r="D151" s="581" t="n">
        <v>1475.2</v>
      </c>
      <c r="E151" s="581" t="n">
        <v>175549.27</v>
      </c>
      <c r="F151" s="582"/>
      <c r="G151" s="581" t="n">
        <v>17702.4</v>
      </c>
      <c r="H151" s="583"/>
      <c r="I151" s="584"/>
      <c r="J151" s="582"/>
      <c r="K151" s="581" t="n">
        <v>177024.47</v>
      </c>
      <c r="L151" s="581" t="n">
        <v>19177.6</v>
      </c>
      <c r="M151" s="581" t="n">
        <v>157846.87</v>
      </c>
    </row>
    <row r="152" customFormat="false" ht="34.5" hidden="false" customHeight="true" outlineLevel="2" collapsed="false">
      <c r="A152" s="580" t="s">
        <v>642</v>
      </c>
      <c r="B152" s="580"/>
      <c r="C152" s="581" t="n">
        <v>539067.08</v>
      </c>
      <c r="D152" s="581" t="n">
        <v>4492.23</v>
      </c>
      <c r="E152" s="581" t="n">
        <v>534574.85</v>
      </c>
      <c r="F152" s="582"/>
      <c r="G152" s="581" t="n">
        <v>53906.76</v>
      </c>
      <c r="H152" s="583"/>
      <c r="I152" s="584"/>
      <c r="J152" s="582"/>
      <c r="K152" s="581" t="n">
        <v>539067.08</v>
      </c>
      <c r="L152" s="581" t="n">
        <v>58398.99</v>
      </c>
      <c r="M152" s="581" t="n">
        <v>480668.09</v>
      </c>
    </row>
    <row r="153" customFormat="false" ht="45.75" hidden="false" customHeight="true" outlineLevel="2" collapsed="false">
      <c r="A153" s="580" t="s">
        <v>644</v>
      </c>
      <c r="B153" s="580"/>
      <c r="C153" s="581" t="n">
        <v>517537.38</v>
      </c>
      <c r="D153" s="581" t="n">
        <v>4312.81</v>
      </c>
      <c r="E153" s="581" t="n">
        <v>513224.57</v>
      </c>
      <c r="F153" s="586" t="n">
        <v>4</v>
      </c>
      <c r="G153" s="581" t="n">
        <v>51754.16</v>
      </c>
      <c r="H153" s="583"/>
      <c r="I153" s="584"/>
      <c r="J153" s="582"/>
      <c r="K153" s="581" t="n">
        <v>517541.38</v>
      </c>
      <c r="L153" s="581" t="n">
        <v>56066.97</v>
      </c>
      <c r="M153" s="581" t="n">
        <v>461474.41</v>
      </c>
    </row>
    <row r="154" customFormat="false" ht="34.5" hidden="false" customHeight="true" outlineLevel="2" collapsed="false">
      <c r="A154" s="580" t="s">
        <v>645</v>
      </c>
      <c r="B154" s="580"/>
      <c r="C154" s="581" t="n">
        <v>536313.7</v>
      </c>
      <c r="D154" s="581" t="n">
        <v>4469.28</v>
      </c>
      <c r="E154" s="581" t="n">
        <v>531844.42</v>
      </c>
      <c r="F154" s="582"/>
      <c r="G154" s="581" t="n">
        <v>53631.36</v>
      </c>
      <c r="H154" s="583"/>
      <c r="I154" s="584"/>
      <c r="J154" s="582"/>
      <c r="K154" s="581" t="n">
        <v>536313.7</v>
      </c>
      <c r="L154" s="581" t="n">
        <v>58100.64</v>
      </c>
      <c r="M154" s="581" t="n">
        <v>478213.06</v>
      </c>
    </row>
    <row r="155" customFormat="false" ht="34.5" hidden="false" customHeight="true" outlineLevel="2" collapsed="false">
      <c r="A155" s="580" t="s">
        <v>646</v>
      </c>
      <c r="B155" s="580"/>
      <c r="C155" s="581" t="n">
        <v>513290.06</v>
      </c>
      <c r="D155" s="581" t="n">
        <v>4277.42</v>
      </c>
      <c r="E155" s="581" t="n">
        <v>509012.64</v>
      </c>
      <c r="F155" s="582"/>
      <c r="G155" s="581" t="n">
        <v>51329.04</v>
      </c>
      <c r="H155" s="583"/>
      <c r="I155" s="584"/>
      <c r="J155" s="582"/>
      <c r="K155" s="581" t="n">
        <v>513290.06</v>
      </c>
      <c r="L155" s="581" t="n">
        <v>55606.46</v>
      </c>
      <c r="M155" s="581" t="n">
        <v>457683.6</v>
      </c>
    </row>
    <row r="156" customFormat="false" ht="34.5" hidden="false" customHeight="true" outlineLevel="2" collapsed="false">
      <c r="A156" s="580" t="s">
        <v>647</v>
      </c>
      <c r="B156" s="580"/>
      <c r="C156" s="581" t="n">
        <v>493377.28</v>
      </c>
      <c r="D156" s="581" t="n">
        <v>4111.48</v>
      </c>
      <c r="E156" s="581" t="n">
        <v>489265.8</v>
      </c>
      <c r="F156" s="582"/>
      <c r="G156" s="581" t="n">
        <v>49337.76</v>
      </c>
      <c r="H156" s="583"/>
      <c r="I156" s="584"/>
      <c r="J156" s="582"/>
      <c r="K156" s="581" t="n">
        <v>493377.28</v>
      </c>
      <c r="L156" s="581" t="n">
        <v>53449.24</v>
      </c>
      <c r="M156" s="581" t="n">
        <v>439928.04</v>
      </c>
    </row>
    <row r="157" customFormat="false" ht="34.5" hidden="false" customHeight="true" outlineLevel="2" collapsed="false">
      <c r="A157" s="580" t="s">
        <v>648</v>
      </c>
      <c r="B157" s="580"/>
      <c r="C157" s="581" t="n">
        <v>175464.13</v>
      </c>
      <c r="D157" s="581" t="n">
        <v>1462.2</v>
      </c>
      <c r="E157" s="581" t="n">
        <v>174001.93</v>
      </c>
      <c r="F157" s="581" t="n">
        <v>1544</v>
      </c>
      <c r="G157" s="581" t="n">
        <v>17713.71</v>
      </c>
      <c r="H157" s="583"/>
      <c r="I157" s="584"/>
      <c r="J157" s="582"/>
      <c r="K157" s="581" t="n">
        <v>177008.13</v>
      </c>
      <c r="L157" s="581" t="n">
        <v>19175.91</v>
      </c>
      <c r="M157" s="581" t="n">
        <v>157832.22</v>
      </c>
    </row>
    <row r="158" customFormat="false" ht="34.5" hidden="false" customHeight="true" outlineLevel="2" collapsed="false">
      <c r="A158" s="580" t="s">
        <v>649</v>
      </c>
      <c r="B158" s="580"/>
      <c r="C158" s="581" t="n">
        <v>596221.89</v>
      </c>
      <c r="D158" s="581" t="n">
        <v>4968.52</v>
      </c>
      <c r="E158" s="581" t="n">
        <v>591253.37</v>
      </c>
      <c r="F158" s="582"/>
      <c r="G158" s="581" t="n">
        <v>59622.24</v>
      </c>
      <c r="H158" s="583"/>
      <c r="I158" s="584"/>
      <c r="J158" s="582"/>
      <c r="K158" s="581" t="n">
        <v>596221.89</v>
      </c>
      <c r="L158" s="581" t="n">
        <v>64590.76</v>
      </c>
      <c r="M158" s="581" t="n">
        <v>531631.13</v>
      </c>
    </row>
    <row r="159" customFormat="false" ht="34.5" hidden="false" customHeight="true" outlineLevel="2" collapsed="false">
      <c r="A159" s="580" t="s">
        <v>650</v>
      </c>
      <c r="B159" s="580"/>
      <c r="C159" s="581" t="n">
        <v>513259.44</v>
      </c>
      <c r="D159" s="581" t="n">
        <v>4277.16</v>
      </c>
      <c r="E159" s="581" t="n">
        <v>508982.28</v>
      </c>
      <c r="F159" s="582"/>
      <c r="G159" s="581" t="n">
        <v>51325.92</v>
      </c>
      <c r="H159" s="583"/>
      <c r="I159" s="584"/>
      <c r="J159" s="582"/>
      <c r="K159" s="581" t="n">
        <v>513259.44</v>
      </c>
      <c r="L159" s="581" t="n">
        <v>55603.08</v>
      </c>
      <c r="M159" s="581" t="n">
        <v>457656.36</v>
      </c>
    </row>
    <row r="160" customFormat="false" ht="34.5" hidden="false" customHeight="true" outlineLevel="2" collapsed="false">
      <c r="A160" s="580" t="s">
        <v>651</v>
      </c>
      <c r="B160" s="580"/>
      <c r="C160" s="581" t="n">
        <v>500526.96</v>
      </c>
      <c r="D160" s="581" t="n">
        <v>4171.06</v>
      </c>
      <c r="E160" s="581" t="n">
        <v>496355.9</v>
      </c>
      <c r="F160" s="587" t="n">
        <v>-13</v>
      </c>
      <c r="G160" s="581" t="n">
        <v>50051.4</v>
      </c>
      <c r="H160" s="583"/>
      <c r="I160" s="584"/>
      <c r="J160" s="582"/>
      <c r="K160" s="581" t="n">
        <v>500513.96</v>
      </c>
      <c r="L160" s="581" t="n">
        <v>54222.35</v>
      </c>
      <c r="M160" s="581" t="n">
        <v>446291.61</v>
      </c>
    </row>
    <row r="161" customFormat="false" ht="45.75" hidden="false" customHeight="true" outlineLevel="2" collapsed="false">
      <c r="A161" s="580" t="s">
        <v>652</v>
      </c>
      <c r="B161" s="580"/>
      <c r="C161" s="581" t="n">
        <v>198482.81</v>
      </c>
      <c r="D161" s="581" t="n">
        <v>1654.02</v>
      </c>
      <c r="E161" s="581" t="n">
        <v>196828.79</v>
      </c>
      <c r="F161" s="582"/>
      <c r="G161" s="581" t="n">
        <v>19848.24</v>
      </c>
      <c r="H161" s="583"/>
      <c r="I161" s="584"/>
      <c r="J161" s="582"/>
      <c r="K161" s="581" t="n">
        <v>198482.81</v>
      </c>
      <c r="L161" s="581" t="n">
        <v>21502.26</v>
      </c>
      <c r="M161" s="581" t="n">
        <v>176980.55</v>
      </c>
    </row>
    <row r="162" customFormat="false" ht="34.5" hidden="false" customHeight="true" outlineLevel="2" collapsed="false">
      <c r="A162" s="580" t="s">
        <v>653</v>
      </c>
      <c r="B162" s="580"/>
      <c r="C162" s="581" t="n">
        <v>520422.7</v>
      </c>
      <c r="D162" s="581" t="n">
        <v>4336.86</v>
      </c>
      <c r="E162" s="581" t="n">
        <v>516085.84</v>
      </c>
      <c r="F162" s="581" t="n">
        <v>7205.41</v>
      </c>
      <c r="G162" s="581" t="n">
        <v>52240.29</v>
      </c>
      <c r="H162" s="583"/>
      <c r="I162" s="584"/>
      <c r="J162" s="582"/>
      <c r="K162" s="581" t="n">
        <v>527628.11</v>
      </c>
      <c r="L162" s="581" t="n">
        <v>56577.15</v>
      </c>
      <c r="M162" s="581" t="n">
        <v>471050.96</v>
      </c>
    </row>
    <row r="163" customFormat="false" ht="34.5" hidden="false" customHeight="true" outlineLevel="2" collapsed="false">
      <c r="A163" s="580" t="s">
        <v>654</v>
      </c>
      <c r="B163" s="580"/>
      <c r="C163" s="581" t="n">
        <v>693599.72</v>
      </c>
      <c r="D163" s="581" t="n">
        <v>5780</v>
      </c>
      <c r="E163" s="581" t="n">
        <v>687819.72</v>
      </c>
      <c r="F163" s="582"/>
      <c r="G163" s="581" t="n">
        <v>69360</v>
      </c>
      <c r="H163" s="583"/>
      <c r="I163" s="584"/>
      <c r="J163" s="582"/>
      <c r="K163" s="581" t="n">
        <v>693599.72</v>
      </c>
      <c r="L163" s="581" t="n">
        <v>75140</v>
      </c>
      <c r="M163" s="581" t="n">
        <v>618459.72</v>
      </c>
    </row>
    <row r="164" customFormat="false" ht="34.5" hidden="false" customHeight="true" outlineLevel="2" collapsed="false">
      <c r="A164" s="580" t="s">
        <v>655</v>
      </c>
      <c r="B164" s="580"/>
      <c r="C164" s="581" t="n">
        <v>364634.68</v>
      </c>
      <c r="D164" s="581" t="n">
        <v>3038.62</v>
      </c>
      <c r="E164" s="581" t="n">
        <v>361596.06</v>
      </c>
      <c r="F164" s="582"/>
      <c r="G164" s="581" t="n">
        <v>36463.44</v>
      </c>
      <c r="H164" s="583"/>
      <c r="I164" s="584"/>
      <c r="J164" s="582"/>
      <c r="K164" s="581" t="n">
        <v>364634.68</v>
      </c>
      <c r="L164" s="581" t="n">
        <v>39502.06</v>
      </c>
      <c r="M164" s="581" t="n">
        <v>325132.62</v>
      </c>
    </row>
    <row r="165" customFormat="false" ht="45.75" hidden="false" customHeight="true" outlineLevel="2" collapsed="false">
      <c r="A165" s="580" t="s">
        <v>656</v>
      </c>
      <c r="B165" s="580"/>
      <c r="C165" s="581" t="n">
        <v>405913.45</v>
      </c>
      <c r="D165" s="581" t="n">
        <v>3382.61</v>
      </c>
      <c r="E165" s="581" t="n">
        <v>402530.84</v>
      </c>
      <c r="F165" s="582"/>
      <c r="G165" s="581" t="n">
        <v>40591.32</v>
      </c>
      <c r="H165" s="583"/>
      <c r="I165" s="584"/>
      <c r="J165" s="582"/>
      <c r="K165" s="581" t="n">
        <v>405913.45</v>
      </c>
      <c r="L165" s="581" t="n">
        <v>43973.93</v>
      </c>
      <c r="M165" s="581" t="n">
        <v>361939.52</v>
      </c>
    </row>
    <row r="166" customFormat="false" ht="34.5" hidden="false" customHeight="true" outlineLevel="2" collapsed="false">
      <c r="A166" s="580" t="s">
        <v>657</v>
      </c>
      <c r="B166" s="580"/>
      <c r="C166" s="581" t="n">
        <v>510384.75</v>
      </c>
      <c r="D166" s="581" t="n">
        <v>4253.21</v>
      </c>
      <c r="E166" s="581" t="n">
        <v>506131.54</v>
      </c>
      <c r="F166" s="586" t="n">
        <v>5</v>
      </c>
      <c r="G166" s="581" t="n">
        <v>51039.04</v>
      </c>
      <c r="H166" s="583"/>
      <c r="I166" s="584"/>
      <c r="J166" s="582"/>
      <c r="K166" s="581" t="n">
        <v>510389.75</v>
      </c>
      <c r="L166" s="581" t="n">
        <v>55292.25</v>
      </c>
      <c r="M166" s="581" t="n">
        <v>455097.5</v>
      </c>
    </row>
    <row r="167" customFormat="false" ht="34.5" hidden="false" customHeight="true" outlineLevel="2" collapsed="false">
      <c r="A167" s="580" t="s">
        <v>658</v>
      </c>
      <c r="B167" s="580"/>
      <c r="C167" s="581" t="n">
        <v>600613.11</v>
      </c>
      <c r="D167" s="581" t="n">
        <v>5005.11</v>
      </c>
      <c r="E167" s="581" t="n">
        <v>595608</v>
      </c>
      <c r="F167" s="586" t="n">
        <v>20</v>
      </c>
      <c r="G167" s="581" t="n">
        <v>60063.53</v>
      </c>
      <c r="H167" s="583"/>
      <c r="I167" s="584"/>
      <c r="J167" s="582"/>
      <c r="K167" s="581" t="n">
        <v>600633.11</v>
      </c>
      <c r="L167" s="581" t="n">
        <v>65068.64</v>
      </c>
      <c r="M167" s="581" t="n">
        <v>535564.47</v>
      </c>
    </row>
    <row r="168" customFormat="false" ht="34.5" hidden="false" customHeight="true" outlineLevel="2" collapsed="false">
      <c r="A168" s="580" t="s">
        <v>659</v>
      </c>
      <c r="B168" s="580"/>
      <c r="C168" s="581" t="n">
        <v>381560.24</v>
      </c>
      <c r="D168" s="581" t="n">
        <v>3179.67</v>
      </c>
      <c r="E168" s="581" t="n">
        <v>378380.57</v>
      </c>
      <c r="F168" s="586" t="n">
        <v>100</v>
      </c>
      <c r="G168" s="581" t="n">
        <v>38166.83</v>
      </c>
      <c r="H168" s="583"/>
      <c r="I168" s="584"/>
      <c r="J168" s="582"/>
      <c r="K168" s="581" t="n">
        <v>381660.24</v>
      </c>
      <c r="L168" s="581" t="n">
        <v>41346.5</v>
      </c>
      <c r="M168" s="581" t="n">
        <v>340313.74</v>
      </c>
    </row>
    <row r="169" customFormat="false" ht="34.5" hidden="false" customHeight="true" outlineLevel="2" collapsed="false">
      <c r="A169" s="580" t="s">
        <v>660</v>
      </c>
      <c r="B169" s="580"/>
      <c r="C169" s="581" t="n">
        <v>524698.67</v>
      </c>
      <c r="D169" s="581" t="n">
        <v>4372.49</v>
      </c>
      <c r="E169" s="581" t="n">
        <v>520326.18</v>
      </c>
      <c r="F169" s="582"/>
      <c r="G169" s="581" t="n">
        <v>52469.88</v>
      </c>
      <c r="H169" s="583"/>
      <c r="I169" s="584"/>
      <c r="J169" s="582"/>
      <c r="K169" s="581" t="n">
        <v>524698.67</v>
      </c>
      <c r="L169" s="581" t="n">
        <v>56842.37</v>
      </c>
      <c r="M169" s="581" t="n">
        <v>467856.3</v>
      </c>
    </row>
    <row r="170" customFormat="false" ht="34.5" hidden="false" customHeight="true" outlineLevel="2" collapsed="false">
      <c r="A170" s="580" t="s">
        <v>661</v>
      </c>
      <c r="B170" s="580"/>
      <c r="C170" s="581" t="n">
        <v>622093.68</v>
      </c>
      <c r="D170" s="581" t="n">
        <v>5184.11</v>
      </c>
      <c r="E170" s="581" t="n">
        <v>616909.57</v>
      </c>
      <c r="F170" s="582"/>
      <c r="G170" s="581" t="n">
        <v>62209.32</v>
      </c>
      <c r="H170" s="583"/>
      <c r="I170" s="584"/>
      <c r="J170" s="582"/>
      <c r="K170" s="581" t="n">
        <v>622093.68</v>
      </c>
      <c r="L170" s="581" t="n">
        <v>67393.43</v>
      </c>
      <c r="M170" s="581" t="n">
        <v>554700.25</v>
      </c>
    </row>
    <row r="171" customFormat="false" ht="34.5" hidden="false" customHeight="true" outlineLevel="2" collapsed="false">
      <c r="A171" s="580" t="s">
        <v>662</v>
      </c>
      <c r="B171" s="580"/>
      <c r="C171" s="581" t="n">
        <v>363142.65</v>
      </c>
      <c r="D171" s="581" t="n">
        <v>3026.19</v>
      </c>
      <c r="E171" s="581" t="n">
        <v>360116.46</v>
      </c>
      <c r="F171" s="587" t="n">
        <v>-37</v>
      </c>
      <c r="G171" s="581" t="n">
        <v>36310.56</v>
      </c>
      <c r="H171" s="583"/>
      <c r="I171" s="584"/>
      <c r="J171" s="582"/>
      <c r="K171" s="581" t="n">
        <v>363105.65</v>
      </c>
      <c r="L171" s="581" t="n">
        <v>39336.44</v>
      </c>
      <c r="M171" s="581" t="n">
        <v>323769.21</v>
      </c>
    </row>
    <row r="172" customFormat="false" ht="34.5" hidden="false" customHeight="true" outlineLevel="2" collapsed="false">
      <c r="A172" s="580" t="s">
        <v>663</v>
      </c>
      <c r="B172" s="580"/>
      <c r="C172" s="581" t="n">
        <v>328718.09</v>
      </c>
      <c r="D172" s="581" t="n">
        <v>2739.32</v>
      </c>
      <c r="E172" s="581" t="n">
        <v>325978.77</v>
      </c>
      <c r="F172" s="586" t="n">
        <v>119</v>
      </c>
      <c r="G172" s="581" t="n">
        <v>32884.71</v>
      </c>
      <c r="H172" s="583"/>
      <c r="I172" s="584"/>
      <c r="J172" s="582"/>
      <c r="K172" s="581" t="n">
        <v>328837.09</v>
      </c>
      <c r="L172" s="581" t="n">
        <v>35624.03</v>
      </c>
      <c r="M172" s="581" t="n">
        <v>293213.06</v>
      </c>
    </row>
    <row r="173" customFormat="false" ht="34.5" hidden="false" customHeight="true" outlineLevel="2" collapsed="false">
      <c r="A173" s="580" t="s">
        <v>664</v>
      </c>
      <c r="B173" s="580"/>
      <c r="C173" s="581" t="n">
        <v>364634.68</v>
      </c>
      <c r="D173" s="581" t="n">
        <v>3038.62</v>
      </c>
      <c r="E173" s="581" t="n">
        <v>361596.06</v>
      </c>
      <c r="F173" s="582"/>
      <c r="G173" s="581" t="n">
        <v>36463.44</v>
      </c>
      <c r="H173" s="583"/>
      <c r="I173" s="584"/>
      <c r="J173" s="582"/>
      <c r="K173" s="581" t="n">
        <v>364634.68</v>
      </c>
      <c r="L173" s="581" t="n">
        <v>39502.06</v>
      </c>
      <c r="M173" s="581" t="n">
        <v>325132.62</v>
      </c>
    </row>
    <row r="174" customFormat="false" ht="45.75" hidden="false" customHeight="true" outlineLevel="2" collapsed="false">
      <c r="A174" s="580" t="s">
        <v>665</v>
      </c>
      <c r="B174" s="580"/>
      <c r="C174" s="581" t="n">
        <v>581874.15</v>
      </c>
      <c r="D174" s="581" t="n">
        <v>4848.95</v>
      </c>
      <c r="E174" s="581" t="n">
        <v>577025.2</v>
      </c>
      <c r="F174" s="581" t="n">
        <v>14404.82</v>
      </c>
      <c r="G174" s="581" t="n">
        <v>58582.89</v>
      </c>
      <c r="H174" s="583"/>
      <c r="I174" s="584"/>
      <c r="J174" s="582"/>
      <c r="K174" s="581" t="n">
        <v>596278.97</v>
      </c>
      <c r="L174" s="581" t="n">
        <v>63431.84</v>
      </c>
      <c r="M174" s="581" t="n">
        <v>532847.13</v>
      </c>
    </row>
    <row r="175" customFormat="false" ht="34.5" hidden="false" customHeight="true" outlineLevel="2" collapsed="false">
      <c r="A175" s="580" t="s">
        <v>666</v>
      </c>
      <c r="B175" s="580"/>
      <c r="C175" s="581" t="n">
        <v>833861.67</v>
      </c>
      <c r="D175" s="581" t="n">
        <v>6948.85</v>
      </c>
      <c r="E175" s="581" t="n">
        <v>826912.82</v>
      </c>
      <c r="F175" s="585" t="n">
        <v>-1042</v>
      </c>
      <c r="G175" s="581" t="n">
        <v>83281.92</v>
      </c>
      <c r="H175" s="583"/>
      <c r="I175" s="584"/>
      <c r="J175" s="582"/>
      <c r="K175" s="581" t="n">
        <v>832819.67</v>
      </c>
      <c r="L175" s="581" t="n">
        <v>90222.08</v>
      </c>
      <c r="M175" s="581" t="n">
        <v>742597.59</v>
      </c>
    </row>
    <row r="176" customFormat="false" ht="34.5" hidden="false" customHeight="true" outlineLevel="2" collapsed="false">
      <c r="A176" s="580" t="s">
        <v>667</v>
      </c>
      <c r="B176" s="580"/>
      <c r="C176" s="581" t="n">
        <v>506109.8</v>
      </c>
      <c r="D176" s="581" t="n">
        <v>4217.58</v>
      </c>
      <c r="E176" s="581" t="n">
        <v>501892.22</v>
      </c>
      <c r="F176" s="587" t="n">
        <v>-2</v>
      </c>
      <c r="G176" s="581" t="n">
        <v>50610.78</v>
      </c>
      <c r="H176" s="583"/>
      <c r="I176" s="584"/>
      <c r="J176" s="582"/>
      <c r="K176" s="581" t="n">
        <v>506107.8</v>
      </c>
      <c r="L176" s="581" t="n">
        <v>54828.35</v>
      </c>
      <c r="M176" s="581" t="n">
        <v>451279.45</v>
      </c>
    </row>
    <row r="177" customFormat="false" ht="34.5" hidden="false" customHeight="true" outlineLevel="2" collapsed="false">
      <c r="A177" s="580" t="s">
        <v>668</v>
      </c>
      <c r="B177" s="580"/>
      <c r="C177" s="581" t="n">
        <v>719847.84</v>
      </c>
      <c r="D177" s="581" t="n">
        <v>5998.73</v>
      </c>
      <c r="E177" s="581" t="n">
        <v>713849.11</v>
      </c>
      <c r="F177" s="582"/>
      <c r="G177" s="581" t="n">
        <v>71984.76</v>
      </c>
      <c r="H177" s="583"/>
      <c r="I177" s="584"/>
      <c r="J177" s="582"/>
      <c r="K177" s="581" t="n">
        <v>719847.84</v>
      </c>
      <c r="L177" s="581" t="n">
        <v>77983.49</v>
      </c>
      <c r="M177" s="581" t="n">
        <v>641864.35</v>
      </c>
    </row>
    <row r="178" customFormat="false" ht="45.75" hidden="false" customHeight="true" outlineLevel="2" collapsed="false">
      <c r="A178" s="580" t="s">
        <v>669</v>
      </c>
      <c r="B178" s="580"/>
      <c r="C178" s="581" t="n">
        <v>904296.51</v>
      </c>
      <c r="D178" s="581" t="n">
        <v>7535.8</v>
      </c>
      <c r="E178" s="581" t="n">
        <v>896760.71</v>
      </c>
      <c r="F178" s="582"/>
      <c r="G178" s="581" t="n">
        <v>90429.6</v>
      </c>
      <c r="H178" s="583"/>
      <c r="I178" s="584"/>
      <c r="J178" s="582"/>
      <c r="K178" s="581" t="n">
        <v>904296.51</v>
      </c>
      <c r="L178" s="581" t="n">
        <v>97965.4</v>
      </c>
      <c r="M178" s="581" t="n">
        <v>806331.11</v>
      </c>
    </row>
    <row r="179" customFormat="false" ht="34.5" hidden="false" customHeight="true" outlineLevel="2" collapsed="false">
      <c r="A179" s="580" t="s">
        <v>670</v>
      </c>
      <c r="B179" s="580"/>
      <c r="C179" s="581" t="n">
        <v>381681.48</v>
      </c>
      <c r="D179" s="581" t="n">
        <v>3180.68</v>
      </c>
      <c r="E179" s="581" t="n">
        <v>378500.8</v>
      </c>
      <c r="F179" s="582"/>
      <c r="G179" s="581" t="n">
        <v>38168.16</v>
      </c>
      <c r="H179" s="583"/>
      <c r="I179" s="584"/>
      <c r="J179" s="582"/>
      <c r="K179" s="581" t="n">
        <v>381681.48</v>
      </c>
      <c r="L179" s="581" t="n">
        <v>41348.84</v>
      </c>
      <c r="M179" s="581" t="n">
        <v>340332.64</v>
      </c>
    </row>
    <row r="180" customFormat="false" ht="34.5" hidden="false" customHeight="true" outlineLevel="2" collapsed="false">
      <c r="A180" s="580" t="s">
        <v>671</v>
      </c>
      <c r="B180" s="580"/>
      <c r="C180" s="581" t="n">
        <v>158440.41</v>
      </c>
      <c r="D180" s="581" t="n">
        <v>1320.34</v>
      </c>
      <c r="E180" s="581" t="n">
        <v>157120.07</v>
      </c>
      <c r="F180" s="582"/>
      <c r="G180" s="581" t="n">
        <v>15844.08</v>
      </c>
      <c r="H180" s="583"/>
      <c r="I180" s="584"/>
      <c r="J180" s="582"/>
      <c r="K180" s="581" t="n">
        <v>158440.41</v>
      </c>
      <c r="L180" s="581" t="n">
        <v>17164.42</v>
      </c>
      <c r="M180" s="581" t="n">
        <v>141275.99</v>
      </c>
    </row>
    <row r="181" customFormat="false" ht="34.5" hidden="false" customHeight="true" outlineLevel="2" collapsed="false">
      <c r="A181" s="580" t="s">
        <v>672</v>
      </c>
      <c r="B181" s="580"/>
      <c r="C181" s="581" t="n">
        <v>295820.44</v>
      </c>
      <c r="D181" s="581" t="n">
        <v>2465.17</v>
      </c>
      <c r="E181" s="581" t="n">
        <v>293355.27</v>
      </c>
      <c r="F181" s="586" t="n">
        <v>12</v>
      </c>
      <c r="G181" s="581" t="n">
        <v>29583.34</v>
      </c>
      <c r="H181" s="583"/>
      <c r="I181" s="584"/>
      <c r="J181" s="582"/>
      <c r="K181" s="581" t="n">
        <v>295832.44</v>
      </c>
      <c r="L181" s="581" t="n">
        <v>32048.51</v>
      </c>
      <c r="M181" s="581" t="n">
        <v>263783.93</v>
      </c>
    </row>
    <row r="182" customFormat="false" ht="34.5" hidden="false" customHeight="true" outlineLevel="2" collapsed="false">
      <c r="A182" s="580" t="s">
        <v>673</v>
      </c>
      <c r="B182" s="580"/>
      <c r="C182" s="581" t="n">
        <v>607769</v>
      </c>
      <c r="D182" s="581" t="n">
        <v>5064.74</v>
      </c>
      <c r="E182" s="581" t="n">
        <v>602704.26</v>
      </c>
      <c r="F182" s="582"/>
      <c r="G182" s="581" t="n">
        <v>60776.88</v>
      </c>
      <c r="H182" s="583"/>
      <c r="I182" s="584"/>
      <c r="J182" s="582"/>
      <c r="K182" s="581" t="n">
        <v>607769</v>
      </c>
      <c r="L182" s="581" t="n">
        <v>65841.62</v>
      </c>
      <c r="M182" s="581" t="n">
        <v>541927.38</v>
      </c>
    </row>
    <row r="183" customFormat="false" ht="34.5" hidden="false" customHeight="true" outlineLevel="2" collapsed="false">
      <c r="A183" s="580" t="s">
        <v>674</v>
      </c>
      <c r="B183" s="580"/>
      <c r="C183" s="581" t="n">
        <v>493403.87</v>
      </c>
      <c r="D183" s="581" t="n">
        <v>4111.7</v>
      </c>
      <c r="E183" s="581" t="n">
        <v>489292.17</v>
      </c>
      <c r="F183" s="582"/>
      <c r="G183" s="581" t="n">
        <v>49340.4</v>
      </c>
      <c r="H183" s="583"/>
      <c r="I183" s="584"/>
      <c r="J183" s="582"/>
      <c r="K183" s="581" t="n">
        <v>493403.87</v>
      </c>
      <c r="L183" s="581" t="n">
        <v>53452.1</v>
      </c>
      <c r="M183" s="581" t="n">
        <v>439951.77</v>
      </c>
    </row>
    <row r="184" customFormat="false" ht="34.5" hidden="false" customHeight="true" outlineLevel="2" collapsed="false">
      <c r="A184" s="580" t="s">
        <v>675</v>
      </c>
      <c r="B184" s="580"/>
      <c r="C184" s="581" t="n">
        <v>338750.41</v>
      </c>
      <c r="D184" s="581" t="n">
        <v>2822.92</v>
      </c>
      <c r="E184" s="581" t="n">
        <v>335927.49</v>
      </c>
      <c r="F184" s="582"/>
      <c r="G184" s="581" t="n">
        <v>33875.04</v>
      </c>
      <c r="H184" s="583"/>
      <c r="I184" s="584"/>
      <c r="J184" s="582"/>
      <c r="K184" s="581" t="n">
        <v>338750.41</v>
      </c>
      <c r="L184" s="581" t="n">
        <v>36697.96</v>
      </c>
      <c r="M184" s="581" t="n">
        <v>302052.45</v>
      </c>
    </row>
    <row r="185" customFormat="false" ht="34.5" hidden="false" customHeight="true" outlineLevel="2" collapsed="false">
      <c r="A185" s="580" t="s">
        <v>676</v>
      </c>
      <c r="B185" s="580"/>
      <c r="C185" s="581" t="n">
        <v>524693.03</v>
      </c>
      <c r="D185" s="581" t="n">
        <v>4372.44</v>
      </c>
      <c r="E185" s="581" t="n">
        <v>520320.59</v>
      </c>
      <c r="F185" s="582"/>
      <c r="G185" s="581" t="n">
        <v>52469.28</v>
      </c>
      <c r="H185" s="583"/>
      <c r="I185" s="584"/>
      <c r="J185" s="582"/>
      <c r="K185" s="581" t="n">
        <v>524693.03</v>
      </c>
      <c r="L185" s="581" t="n">
        <v>56841.72</v>
      </c>
      <c r="M185" s="581" t="n">
        <v>467851.31</v>
      </c>
    </row>
    <row r="186" customFormat="false" ht="34.5" hidden="false" customHeight="true" outlineLevel="2" collapsed="false">
      <c r="A186" s="580" t="s">
        <v>677</v>
      </c>
      <c r="B186" s="580"/>
      <c r="C186" s="581" t="n">
        <v>810764.22</v>
      </c>
      <c r="D186" s="581" t="n">
        <v>6756.37</v>
      </c>
      <c r="E186" s="581" t="n">
        <v>804007.85</v>
      </c>
      <c r="F186" s="582"/>
      <c r="G186" s="581" t="n">
        <v>81076.44</v>
      </c>
      <c r="H186" s="583"/>
      <c r="I186" s="584"/>
      <c r="J186" s="582"/>
      <c r="K186" s="581" t="n">
        <v>810764.22</v>
      </c>
      <c r="L186" s="581" t="n">
        <v>87832.81</v>
      </c>
      <c r="M186" s="581" t="n">
        <v>722931.41</v>
      </c>
    </row>
    <row r="187" customFormat="false" ht="34.5" hidden="false" customHeight="true" outlineLevel="2" collapsed="false">
      <c r="A187" s="580" t="s">
        <v>678</v>
      </c>
      <c r="B187" s="580"/>
      <c r="C187" s="581" t="n">
        <v>510414.23</v>
      </c>
      <c r="D187" s="581" t="n">
        <v>4253.45</v>
      </c>
      <c r="E187" s="581" t="n">
        <v>506160.78</v>
      </c>
      <c r="F187" s="587" t="n">
        <v>-12</v>
      </c>
      <c r="G187" s="581" t="n">
        <v>51040.2</v>
      </c>
      <c r="H187" s="583"/>
      <c r="I187" s="584"/>
      <c r="J187" s="582"/>
      <c r="K187" s="581" t="n">
        <v>510402.23</v>
      </c>
      <c r="L187" s="581" t="n">
        <v>55293.55</v>
      </c>
      <c r="M187" s="581" t="n">
        <v>455108.68</v>
      </c>
    </row>
    <row r="188" customFormat="false" ht="34.5" hidden="false" customHeight="true" outlineLevel="2" collapsed="false">
      <c r="A188" s="580" t="s">
        <v>679</v>
      </c>
      <c r="B188" s="580"/>
      <c r="C188" s="581" t="n">
        <v>453084.12</v>
      </c>
      <c r="D188" s="581" t="n">
        <v>3775.7</v>
      </c>
      <c r="E188" s="581" t="n">
        <v>449308.42</v>
      </c>
      <c r="F188" s="581" t="n">
        <v>7291.41</v>
      </c>
      <c r="G188" s="581" t="n">
        <v>45515.83</v>
      </c>
      <c r="H188" s="583"/>
      <c r="I188" s="584"/>
      <c r="J188" s="582"/>
      <c r="K188" s="581" t="n">
        <v>460375.53</v>
      </c>
      <c r="L188" s="581" t="n">
        <v>49291.53</v>
      </c>
      <c r="M188" s="581" t="n">
        <v>411084</v>
      </c>
    </row>
    <row r="189" customFormat="false" ht="34.5" hidden="false" customHeight="true" outlineLevel="2" collapsed="false">
      <c r="A189" s="580" t="s">
        <v>680</v>
      </c>
      <c r="B189" s="580"/>
      <c r="C189" s="581" t="n">
        <v>1385044.46</v>
      </c>
      <c r="D189" s="581" t="n">
        <v>11542.04</v>
      </c>
      <c r="E189" s="581" t="n">
        <v>1373502.42</v>
      </c>
      <c r="F189" s="586" t="n">
        <v>95</v>
      </c>
      <c r="G189" s="581" t="n">
        <v>138514.75</v>
      </c>
      <c r="H189" s="583"/>
      <c r="I189" s="584"/>
      <c r="J189" s="582"/>
      <c r="K189" s="581" t="n">
        <v>1385139.46</v>
      </c>
      <c r="L189" s="581" t="n">
        <v>150056.79</v>
      </c>
      <c r="M189" s="581" t="n">
        <v>1235082.67</v>
      </c>
    </row>
    <row r="190" customFormat="false" ht="34.5" hidden="false" customHeight="true" outlineLevel="2" collapsed="false">
      <c r="A190" s="580" t="s">
        <v>681</v>
      </c>
      <c r="B190" s="580"/>
      <c r="C190" s="581" t="n">
        <v>732074.72</v>
      </c>
      <c r="D190" s="581" t="n">
        <v>6100.62</v>
      </c>
      <c r="E190" s="581" t="n">
        <v>725974.1</v>
      </c>
      <c r="F190" s="586" t="n">
        <v>9</v>
      </c>
      <c r="G190" s="581" t="n">
        <v>73208.48</v>
      </c>
      <c r="H190" s="583"/>
      <c r="I190" s="584"/>
      <c r="J190" s="582"/>
      <c r="K190" s="581" t="n">
        <v>732083.72</v>
      </c>
      <c r="L190" s="581" t="n">
        <v>79309.1</v>
      </c>
      <c r="M190" s="581" t="n">
        <v>652774.62</v>
      </c>
    </row>
    <row r="191" customFormat="false" ht="34.5" hidden="false" customHeight="true" outlineLevel="2" collapsed="false">
      <c r="A191" s="580" t="s">
        <v>682</v>
      </c>
      <c r="B191" s="580"/>
      <c r="C191" s="581" t="n">
        <v>151262.76</v>
      </c>
      <c r="D191" s="581" t="n">
        <v>1260.52</v>
      </c>
      <c r="E191" s="581" t="n">
        <v>150002.24</v>
      </c>
      <c r="F191" s="586" t="n">
        <v>26</v>
      </c>
      <c r="G191" s="581" t="n">
        <v>15129.1</v>
      </c>
      <c r="H191" s="583"/>
      <c r="I191" s="584"/>
      <c r="J191" s="582"/>
      <c r="K191" s="581" t="n">
        <v>151288.76</v>
      </c>
      <c r="L191" s="581" t="n">
        <v>16389.62</v>
      </c>
      <c r="M191" s="581" t="n">
        <v>134899.14</v>
      </c>
    </row>
    <row r="192" customFormat="false" ht="34.5" hidden="false" customHeight="true" outlineLevel="2" collapsed="false">
      <c r="A192" s="580" t="s">
        <v>1820</v>
      </c>
      <c r="B192" s="580"/>
      <c r="C192" s="581" t="n">
        <v>510382.75</v>
      </c>
      <c r="D192" s="581" t="n">
        <v>4253.19</v>
      </c>
      <c r="E192" s="581" t="n">
        <v>506129.56</v>
      </c>
      <c r="F192" s="586" t="n">
        <v>7</v>
      </c>
      <c r="G192" s="581" t="n">
        <v>51039.06</v>
      </c>
      <c r="H192" s="583"/>
      <c r="I192" s="584"/>
      <c r="J192" s="582"/>
      <c r="K192" s="581" t="n">
        <v>510389.75</v>
      </c>
      <c r="L192" s="581" t="n">
        <v>55292.25</v>
      </c>
      <c r="M192" s="581" t="n">
        <v>455097.5</v>
      </c>
    </row>
    <row r="193" customFormat="false" ht="34.5" hidden="false" customHeight="true" outlineLevel="2" collapsed="false">
      <c r="A193" s="580" t="s">
        <v>684</v>
      </c>
      <c r="B193" s="580"/>
      <c r="C193" s="581" t="n">
        <v>295835.67</v>
      </c>
      <c r="D193" s="581" t="n">
        <v>2465.3</v>
      </c>
      <c r="E193" s="581" t="n">
        <v>293370.37</v>
      </c>
      <c r="F193" s="586" t="n">
        <v>18</v>
      </c>
      <c r="G193" s="581" t="n">
        <v>29585.55</v>
      </c>
      <c r="H193" s="583"/>
      <c r="I193" s="584"/>
      <c r="J193" s="582"/>
      <c r="K193" s="581" t="n">
        <v>295853.67</v>
      </c>
      <c r="L193" s="581" t="n">
        <v>32050.85</v>
      </c>
      <c r="M193" s="581" t="n">
        <v>263802.82</v>
      </c>
    </row>
    <row r="194" customFormat="false" ht="45.75" hidden="false" customHeight="true" outlineLevel="2" collapsed="false">
      <c r="A194" s="580" t="s">
        <v>685</v>
      </c>
      <c r="B194" s="580"/>
      <c r="C194" s="581" t="n">
        <v>614929.53</v>
      </c>
      <c r="D194" s="581" t="n">
        <v>5124.41</v>
      </c>
      <c r="E194" s="581" t="n">
        <v>609805.12</v>
      </c>
      <c r="F194" s="586" t="n">
        <v>15</v>
      </c>
      <c r="G194" s="581" t="n">
        <v>61494.61</v>
      </c>
      <c r="H194" s="583"/>
      <c r="I194" s="584"/>
      <c r="J194" s="582"/>
      <c r="K194" s="581" t="n">
        <v>614944.53</v>
      </c>
      <c r="L194" s="581" t="n">
        <v>66619.02</v>
      </c>
      <c r="M194" s="581" t="n">
        <v>548325.51</v>
      </c>
    </row>
    <row r="195" customFormat="false" ht="34.5" hidden="false" customHeight="true" outlineLevel="2" collapsed="false">
      <c r="A195" s="580" t="s">
        <v>687</v>
      </c>
      <c r="B195" s="580"/>
      <c r="C195" s="581" t="n">
        <v>579190.33</v>
      </c>
      <c r="D195" s="582"/>
      <c r="E195" s="581" t="n">
        <v>579190.33</v>
      </c>
      <c r="F195" s="582"/>
      <c r="G195" s="581" t="n">
        <v>57919.08</v>
      </c>
      <c r="H195" s="583"/>
      <c r="I195" s="584"/>
      <c r="J195" s="582"/>
      <c r="K195" s="581" t="n">
        <v>579190.33</v>
      </c>
      <c r="L195" s="581" t="n">
        <v>57919.08</v>
      </c>
      <c r="M195" s="581" t="n">
        <v>521271.25</v>
      </c>
    </row>
    <row r="196" customFormat="false" ht="45.75" hidden="false" customHeight="true" outlineLevel="2" collapsed="false">
      <c r="A196" s="580" t="s">
        <v>688</v>
      </c>
      <c r="B196" s="580"/>
      <c r="C196" s="581" t="n">
        <v>577580.18</v>
      </c>
      <c r="D196" s="582"/>
      <c r="E196" s="581" t="n">
        <v>577580.18</v>
      </c>
      <c r="F196" s="582"/>
      <c r="G196" s="581" t="n">
        <v>57758.04</v>
      </c>
      <c r="H196" s="583"/>
      <c r="I196" s="584"/>
      <c r="J196" s="582"/>
      <c r="K196" s="581" t="n">
        <v>577580.18</v>
      </c>
      <c r="L196" s="581" t="n">
        <v>57758.04</v>
      </c>
      <c r="M196" s="581" t="n">
        <v>519822.14</v>
      </c>
    </row>
    <row r="197" customFormat="false" ht="34.5" hidden="false" customHeight="true" outlineLevel="2" collapsed="false">
      <c r="A197" s="580" t="s">
        <v>689</v>
      </c>
      <c r="B197" s="580"/>
      <c r="C197" s="581" t="n">
        <v>524693.03</v>
      </c>
      <c r="D197" s="582"/>
      <c r="E197" s="581" t="n">
        <v>524693.03</v>
      </c>
      <c r="F197" s="582"/>
      <c r="G197" s="581" t="n">
        <v>52469.28</v>
      </c>
      <c r="H197" s="583"/>
      <c r="I197" s="584"/>
      <c r="J197" s="582"/>
      <c r="K197" s="581" t="n">
        <v>524693.03</v>
      </c>
      <c r="L197" s="581" t="n">
        <v>52469.28</v>
      </c>
      <c r="M197" s="581" t="n">
        <v>472223.75</v>
      </c>
    </row>
    <row r="198" customFormat="false" ht="34.5" hidden="false" customHeight="true" outlineLevel="2" collapsed="false">
      <c r="A198" s="580" t="s">
        <v>690</v>
      </c>
      <c r="B198" s="580"/>
      <c r="C198" s="581" t="n">
        <v>363150.17</v>
      </c>
      <c r="D198" s="582"/>
      <c r="E198" s="581" t="n">
        <v>363150.17</v>
      </c>
      <c r="F198" s="582"/>
      <c r="G198" s="581" t="n">
        <v>36315</v>
      </c>
      <c r="H198" s="583"/>
      <c r="I198" s="584"/>
      <c r="J198" s="582"/>
      <c r="K198" s="581" t="n">
        <v>363150.17</v>
      </c>
      <c r="L198" s="581" t="n">
        <v>36315</v>
      </c>
      <c r="M198" s="581" t="n">
        <v>326835.17</v>
      </c>
    </row>
    <row r="199" customFormat="false" ht="34.5" hidden="false" customHeight="true" outlineLevel="2" collapsed="false">
      <c r="A199" s="580" t="s">
        <v>691</v>
      </c>
      <c r="B199" s="580"/>
      <c r="C199" s="581" t="n">
        <v>484626.27</v>
      </c>
      <c r="D199" s="582"/>
      <c r="E199" s="581" t="n">
        <v>484626.27</v>
      </c>
      <c r="F199" s="586" t="n">
        <v>36</v>
      </c>
      <c r="G199" s="581" t="n">
        <v>48466.2</v>
      </c>
      <c r="H199" s="583"/>
      <c r="I199" s="584"/>
      <c r="J199" s="582"/>
      <c r="K199" s="581" t="n">
        <v>484662.27</v>
      </c>
      <c r="L199" s="581" t="n">
        <v>48466.2</v>
      </c>
      <c r="M199" s="581" t="n">
        <v>436196.07</v>
      </c>
    </row>
    <row r="200" customFormat="false" ht="34.5" hidden="false" customHeight="true" outlineLevel="2" collapsed="false">
      <c r="A200" s="580" t="s">
        <v>692</v>
      </c>
      <c r="B200" s="580"/>
      <c r="C200" s="581" t="n">
        <v>739235.36</v>
      </c>
      <c r="D200" s="582"/>
      <c r="E200" s="581" t="n">
        <v>739235.36</v>
      </c>
      <c r="F200" s="582"/>
      <c r="G200" s="581" t="n">
        <v>73923.5</v>
      </c>
      <c r="H200" s="583"/>
      <c r="I200" s="584"/>
      <c r="J200" s="582"/>
      <c r="K200" s="581" t="n">
        <v>739235.36</v>
      </c>
      <c r="L200" s="581" t="n">
        <v>73923.5</v>
      </c>
      <c r="M200" s="581" t="n">
        <v>665311.86</v>
      </c>
    </row>
    <row r="201" customFormat="false" ht="34.5" hidden="false" customHeight="true" outlineLevel="2" collapsed="false">
      <c r="A201" s="580" t="s">
        <v>693</v>
      </c>
      <c r="B201" s="580"/>
      <c r="C201" s="581" t="n">
        <v>614953.04</v>
      </c>
      <c r="D201" s="582"/>
      <c r="E201" s="581" t="n">
        <v>614953.04</v>
      </c>
      <c r="F201" s="587" t="n">
        <v>-11</v>
      </c>
      <c r="G201" s="581" t="n">
        <v>61494.24</v>
      </c>
      <c r="H201" s="583"/>
      <c r="I201" s="584"/>
      <c r="J201" s="582"/>
      <c r="K201" s="581" t="n">
        <v>614942.04</v>
      </c>
      <c r="L201" s="581" t="n">
        <v>61494.24</v>
      </c>
      <c r="M201" s="581" t="n">
        <v>553447.8</v>
      </c>
    </row>
    <row r="202" customFormat="false" ht="34.5" hidden="false" customHeight="true" outlineLevel="2" collapsed="false">
      <c r="A202" s="580" t="s">
        <v>694</v>
      </c>
      <c r="B202" s="580"/>
      <c r="C202" s="581" t="n">
        <v>524693.03</v>
      </c>
      <c r="D202" s="582"/>
      <c r="E202" s="581" t="n">
        <v>524693.03</v>
      </c>
      <c r="F202" s="582"/>
      <c r="G202" s="581" t="n">
        <v>52469.28</v>
      </c>
      <c r="H202" s="583"/>
      <c r="I202" s="584"/>
      <c r="J202" s="582"/>
      <c r="K202" s="581" t="n">
        <v>524693.03</v>
      </c>
      <c r="L202" s="581" t="n">
        <v>52469.28</v>
      </c>
      <c r="M202" s="581" t="n">
        <v>472223.75</v>
      </c>
    </row>
    <row r="203" customFormat="false" ht="34.5" hidden="false" customHeight="true" outlineLevel="2" collapsed="false">
      <c r="A203" s="580" t="s">
        <v>695</v>
      </c>
      <c r="B203" s="580"/>
      <c r="C203" s="581" t="n">
        <v>577635.72</v>
      </c>
      <c r="D203" s="582"/>
      <c r="E203" s="581" t="n">
        <v>577635.72</v>
      </c>
      <c r="F203" s="586" t="n">
        <v>6</v>
      </c>
      <c r="G203" s="581" t="n">
        <v>57764.16</v>
      </c>
      <c r="H203" s="583"/>
      <c r="I203" s="584"/>
      <c r="J203" s="582"/>
      <c r="K203" s="581" t="n">
        <v>577641.72</v>
      </c>
      <c r="L203" s="581" t="n">
        <v>57764.16</v>
      </c>
      <c r="M203" s="581" t="n">
        <v>519877.56</v>
      </c>
    </row>
    <row r="204" customFormat="false" ht="34.5" hidden="false" customHeight="true" outlineLevel="2" collapsed="false">
      <c r="A204" s="580" t="s">
        <v>696</v>
      </c>
      <c r="B204" s="580"/>
      <c r="C204" s="581" t="n">
        <v>522026.44</v>
      </c>
      <c r="D204" s="582"/>
      <c r="E204" s="581" t="n">
        <v>522026.44</v>
      </c>
      <c r="F204" s="587" t="n">
        <v>-72</v>
      </c>
      <c r="G204" s="581" t="n">
        <v>52195.44</v>
      </c>
      <c r="H204" s="583"/>
      <c r="I204" s="584"/>
      <c r="J204" s="582"/>
      <c r="K204" s="581" t="n">
        <v>521954.44</v>
      </c>
      <c r="L204" s="581" t="n">
        <v>52195.44</v>
      </c>
      <c r="M204" s="581" t="n">
        <v>469759</v>
      </c>
    </row>
    <row r="205" customFormat="false" ht="34.5" hidden="false" customHeight="true" outlineLevel="2" collapsed="false">
      <c r="A205" s="580" t="s">
        <v>697</v>
      </c>
      <c r="B205" s="580"/>
      <c r="C205" s="581" t="n">
        <v>746399.48</v>
      </c>
      <c r="D205" s="582"/>
      <c r="E205" s="581" t="n">
        <v>746399.48</v>
      </c>
      <c r="F205" s="582"/>
      <c r="G205" s="581" t="n">
        <v>74640</v>
      </c>
      <c r="H205" s="583"/>
      <c r="I205" s="584"/>
      <c r="J205" s="582"/>
      <c r="K205" s="581" t="n">
        <v>746399.48</v>
      </c>
      <c r="L205" s="581" t="n">
        <v>74640</v>
      </c>
      <c r="M205" s="581" t="n">
        <v>671759.48</v>
      </c>
    </row>
    <row r="206" customFormat="false" ht="34.5" hidden="false" customHeight="true" outlineLevel="2" collapsed="false">
      <c r="A206" s="580" t="s">
        <v>698</v>
      </c>
      <c r="B206" s="580"/>
      <c r="C206" s="581" t="n">
        <v>587525.03</v>
      </c>
      <c r="D206" s="582"/>
      <c r="E206" s="581" t="n">
        <v>587525.03</v>
      </c>
      <c r="F206" s="586" t="n">
        <v>756</v>
      </c>
      <c r="G206" s="581" t="n">
        <v>58828.08</v>
      </c>
      <c r="H206" s="583"/>
      <c r="I206" s="584"/>
      <c r="J206" s="582"/>
      <c r="K206" s="581" t="n">
        <v>588281.03</v>
      </c>
      <c r="L206" s="581" t="n">
        <v>58828.08</v>
      </c>
      <c r="M206" s="581" t="n">
        <v>529452.95</v>
      </c>
    </row>
    <row r="207" customFormat="false" ht="34.5" hidden="false" customHeight="true" outlineLevel="2" collapsed="false">
      <c r="A207" s="580" t="s">
        <v>699</v>
      </c>
      <c r="B207" s="580"/>
      <c r="C207" s="581" t="n">
        <v>946632.89</v>
      </c>
      <c r="D207" s="582"/>
      <c r="E207" s="581" t="n">
        <v>946632.89</v>
      </c>
      <c r="F207" s="582"/>
      <c r="G207" s="581" t="n">
        <v>94663.32</v>
      </c>
      <c r="H207" s="583"/>
      <c r="I207" s="584"/>
      <c r="J207" s="582"/>
      <c r="K207" s="581" t="n">
        <v>946632.89</v>
      </c>
      <c r="L207" s="581" t="n">
        <v>94663.32</v>
      </c>
      <c r="M207" s="581" t="n">
        <v>851969.57</v>
      </c>
    </row>
    <row r="208" customFormat="false" ht="34.5" hidden="false" customHeight="true" outlineLevel="2" collapsed="false">
      <c r="A208" s="580" t="s">
        <v>700</v>
      </c>
      <c r="B208" s="580"/>
      <c r="C208" s="581" t="n">
        <v>524698.67</v>
      </c>
      <c r="D208" s="582"/>
      <c r="E208" s="581" t="n">
        <v>524698.67</v>
      </c>
      <c r="F208" s="582"/>
      <c r="G208" s="581" t="n">
        <v>52469.88</v>
      </c>
      <c r="H208" s="583"/>
      <c r="I208" s="584"/>
      <c r="J208" s="582"/>
      <c r="K208" s="581" t="n">
        <v>524698.67</v>
      </c>
      <c r="L208" s="581" t="n">
        <v>52469.88</v>
      </c>
      <c r="M208" s="581" t="n">
        <v>472228.79</v>
      </c>
    </row>
    <row r="209" customFormat="false" ht="34.5" hidden="false" customHeight="true" outlineLevel="2" collapsed="false">
      <c r="A209" s="580" t="s">
        <v>701</v>
      </c>
      <c r="B209" s="580"/>
      <c r="C209" s="581" t="n">
        <v>370257.29</v>
      </c>
      <c r="D209" s="582"/>
      <c r="E209" s="581" t="n">
        <v>370257.29</v>
      </c>
      <c r="F209" s="582"/>
      <c r="G209" s="581" t="n">
        <v>37025.76</v>
      </c>
      <c r="H209" s="583"/>
      <c r="I209" s="584"/>
      <c r="J209" s="582"/>
      <c r="K209" s="581" t="n">
        <v>370257.29</v>
      </c>
      <c r="L209" s="581" t="n">
        <v>37025.76</v>
      </c>
      <c r="M209" s="581" t="n">
        <v>333231.53</v>
      </c>
    </row>
    <row r="210" customFormat="false" ht="34.5" hidden="false" customHeight="true" outlineLevel="2" collapsed="false">
      <c r="A210" s="580" t="s">
        <v>702</v>
      </c>
      <c r="B210" s="580"/>
      <c r="C210" s="581" t="n">
        <v>622079.88</v>
      </c>
      <c r="D210" s="582"/>
      <c r="E210" s="581" t="n">
        <v>622079.88</v>
      </c>
      <c r="F210" s="582"/>
      <c r="G210" s="581" t="n">
        <v>62208</v>
      </c>
      <c r="H210" s="583"/>
      <c r="I210" s="584"/>
      <c r="J210" s="582"/>
      <c r="K210" s="581" t="n">
        <v>622079.88</v>
      </c>
      <c r="L210" s="581" t="n">
        <v>62208</v>
      </c>
      <c r="M210" s="581" t="n">
        <v>559871.88</v>
      </c>
    </row>
    <row r="211" customFormat="false" ht="34.5" hidden="false" customHeight="true" outlineLevel="2" collapsed="false">
      <c r="A211" s="580" t="s">
        <v>703</v>
      </c>
      <c r="B211" s="580"/>
      <c r="C211" s="581" t="n">
        <v>716384.07</v>
      </c>
      <c r="D211" s="582"/>
      <c r="E211" s="581" t="n">
        <v>716384.07</v>
      </c>
      <c r="F211" s="582"/>
      <c r="G211" s="581" t="n">
        <v>71638.44</v>
      </c>
      <c r="H211" s="583"/>
      <c r="I211" s="584"/>
      <c r="J211" s="582"/>
      <c r="K211" s="581" t="n">
        <v>716384.07</v>
      </c>
      <c r="L211" s="581" t="n">
        <v>71638.44</v>
      </c>
      <c r="M211" s="581" t="n">
        <v>644745.63</v>
      </c>
    </row>
    <row r="212" customFormat="false" ht="34.5" hidden="false" customHeight="true" outlineLevel="2" collapsed="false">
      <c r="A212" s="580" t="s">
        <v>704</v>
      </c>
      <c r="B212" s="580"/>
      <c r="C212" s="581" t="n">
        <v>932342.1</v>
      </c>
      <c r="D212" s="582"/>
      <c r="E212" s="581" t="n">
        <v>932342.1</v>
      </c>
      <c r="F212" s="582"/>
      <c r="G212" s="581" t="n">
        <v>93234.24</v>
      </c>
      <c r="H212" s="583"/>
      <c r="I212" s="584"/>
      <c r="J212" s="582"/>
      <c r="K212" s="581" t="n">
        <v>932342.1</v>
      </c>
      <c r="L212" s="581" t="n">
        <v>93234.24</v>
      </c>
      <c r="M212" s="581" t="n">
        <v>839107.86</v>
      </c>
    </row>
    <row r="213" customFormat="false" ht="34.5" hidden="false" customHeight="true" outlineLevel="2" collapsed="false">
      <c r="A213" s="580" t="s">
        <v>705</v>
      </c>
      <c r="B213" s="580"/>
      <c r="C213" s="581" t="n">
        <v>739238.84</v>
      </c>
      <c r="D213" s="582"/>
      <c r="E213" s="581" t="n">
        <v>739238.84</v>
      </c>
      <c r="F213" s="586" t="n">
        <v>9</v>
      </c>
      <c r="G213" s="581" t="n">
        <v>73924.8</v>
      </c>
      <c r="H213" s="583"/>
      <c r="I213" s="584"/>
      <c r="J213" s="582"/>
      <c r="K213" s="581" t="n">
        <v>739247.84</v>
      </c>
      <c r="L213" s="581" t="n">
        <v>73924.8</v>
      </c>
      <c r="M213" s="581" t="n">
        <v>665323.04</v>
      </c>
    </row>
    <row r="214" customFormat="false" ht="34.5" hidden="false" customHeight="true" outlineLevel="2" collapsed="false">
      <c r="A214" s="580" t="s">
        <v>706</v>
      </c>
      <c r="B214" s="580"/>
      <c r="C214" s="581" t="n">
        <v>935230.44</v>
      </c>
      <c r="D214" s="582"/>
      <c r="E214" s="581" t="n">
        <v>935230.44</v>
      </c>
      <c r="F214" s="582"/>
      <c r="G214" s="581" t="n">
        <v>93523.08</v>
      </c>
      <c r="H214" s="583"/>
      <c r="I214" s="584"/>
      <c r="J214" s="582"/>
      <c r="K214" s="581" t="n">
        <v>935230.44</v>
      </c>
      <c r="L214" s="581" t="n">
        <v>93523.08</v>
      </c>
      <c r="M214" s="581" t="n">
        <v>841707.36</v>
      </c>
    </row>
    <row r="215" customFormat="false" ht="34.5" hidden="false" customHeight="true" outlineLevel="2" collapsed="false">
      <c r="A215" s="580" t="s">
        <v>707</v>
      </c>
      <c r="B215" s="580"/>
      <c r="C215" s="581" t="n">
        <v>467473.07</v>
      </c>
      <c r="D215" s="582"/>
      <c r="E215" s="581" t="n">
        <v>467473.07</v>
      </c>
      <c r="F215" s="582"/>
      <c r="G215" s="581" t="n">
        <v>46747.32</v>
      </c>
      <c r="H215" s="583"/>
      <c r="I215" s="584"/>
      <c r="J215" s="582"/>
      <c r="K215" s="581" t="n">
        <v>467473.07</v>
      </c>
      <c r="L215" s="581" t="n">
        <v>46747.32</v>
      </c>
      <c r="M215" s="581" t="n">
        <v>420725.75</v>
      </c>
    </row>
    <row r="216" customFormat="false" ht="34.5" hidden="false" customHeight="true" outlineLevel="2" collapsed="false">
      <c r="A216" s="580" t="s">
        <v>708</v>
      </c>
      <c r="B216" s="580"/>
      <c r="C216" s="581" t="n">
        <v>714658.63</v>
      </c>
      <c r="D216" s="582"/>
      <c r="E216" s="581" t="n">
        <v>714658.63</v>
      </c>
      <c r="F216" s="585" t="n">
        <v>-1129</v>
      </c>
      <c r="G216" s="581" t="n">
        <v>71352.96</v>
      </c>
      <c r="H216" s="583"/>
      <c r="I216" s="584"/>
      <c r="J216" s="582"/>
      <c r="K216" s="581" t="n">
        <v>713529.63</v>
      </c>
      <c r="L216" s="581" t="n">
        <v>71352.96</v>
      </c>
      <c r="M216" s="581" t="n">
        <v>642176.67</v>
      </c>
    </row>
    <row r="217" customFormat="false" ht="34.5" hidden="false" customHeight="true" outlineLevel="2" collapsed="false">
      <c r="A217" s="580" t="s">
        <v>709</v>
      </c>
      <c r="B217" s="580"/>
      <c r="C217" s="581" t="n">
        <v>355942.39</v>
      </c>
      <c r="D217" s="582"/>
      <c r="E217" s="581" t="n">
        <v>355942.39</v>
      </c>
      <c r="F217" s="586" t="n">
        <v>11</v>
      </c>
      <c r="G217" s="581" t="n">
        <v>35595.36</v>
      </c>
      <c r="H217" s="583"/>
      <c r="I217" s="584"/>
      <c r="J217" s="582"/>
      <c r="K217" s="581" t="n">
        <v>355953.39</v>
      </c>
      <c r="L217" s="581" t="n">
        <v>35595.36</v>
      </c>
      <c r="M217" s="581" t="n">
        <v>320358.03</v>
      </c>
    </row>
    <row r="218" customFormat="false" ht="34.5" hidden="false" customHeight="true" outlineLevel="2" collapsed="false">
      <c r="A218" s="580" t="s">
        <v>710</v>
      </c>
      <c r="B218" s="580"/>
      <c r="C218" s="581" t="n">
        <v>550494.49</v>
      </c>
      <c r="D218" s="582"/>
      <c r="E218" s="581" t="n">
        <v>550494.49</v>
      </c>
      <c r="F218" s="586" t="n">
        <v>69</v>
      </c>
      <c r="G218" s="581" t="n">
        <v>55056.36</v>
      </c>
      <c r="H218" s="583"/>
      <c r="I218" s="584"/>
      <c r="J218" s="582"/>
      <c r="K218" s="581" t="n">
        <v>550563.49</v>
      </c>
      <c r="L218" s="581" t="n">
        <v>55056.36</v>
      </c>
      <c r="M218" s="581" t="n">
        <v>495507.13</v>
      </c>
    </row>
    <row r="219" customFormat="false" ht="45.75" hidden="false" customHeight="true" outlineLevel="2" collapsed="false">
      <c r="A219" s="580" t="s">
        <v>711</v>
      </c>
      <c r="B219" s="580"/>
      <c r="C219" s="581" t="n">
        <v>584787.64</v>
      </c>
      <c r="D219" s="582"/>
      <c r="E219" s="581" t="n">
        <v>584787.64</v>
      </c>
      <c r="F219" s="582"/>
      <c r="G219" s="581" t="n">
        <v>58478.76</v>
      </c>
      <c r="H219" s="583"/>
      <c r="I219" s="584"/>
      <c r="J219" s="582"/>
      <c r="K219" s="581" t="n">
        <v>584787.64</v>
      </c>
      <c r="L219" s="581" t="n">
        <v>58478.76</v>
      </c>
      <c r="M219" s="581" t="n">
        <v>526308.88</v>
      </c>
    </row>
    <row r="220" customFormat="false" ht="34.5" hidden="false" customHeight="true" outlineLevel="2" collapsed="false">
      <c r="A220" s="580" t="s">
        <v>712</v>
      </c>
      <c r="B220" s="580"/>
      <c r="C220" s="581" t="n">
        <v>603372.21</v>
      </c>
      <c r="D220" s="582"/>
      <c r="E220" s="581" t="n">
        <v>603372.21</v>
      </c>
      <c r="F220" s="587" t="n">
        <v>-18</v>
      </c>
      <c r="G220" s="581" t="n">
        <v>60335.4</v>
      </c>
      <c r="H220" s="583"/>
      <c r="I220" s="584"/>
      <c r="J220" s="582"/>
      <c r="K220" s="581" t="n">
        <v>603354.21</v>
      </c>
      <c r="L220" s="581" t="n">
        <v>60335.4</v>
      </c>
      <c r="M220" s="581" t="n">
        <v>543018.81</v>
      </c>
    </row>
    <row r="221" customFormat="false" ht="34.5" hidden="false" customHeight="true" outlineLevel="2" collapsed="false">
      <c r="A221" s="580" t="s">
        <v>713</v>
      </c>
      <c r="B221" s="580"/>
      <c r="C221" s="581" t="n">
        <v>667718.97</v>
      </c>
      <c r="D221" s="582"/>
      <c r="E221" s="581" t="n">
        <v>667718.97</v>
      </c>
      <c r="F221" s="582"/>
      <c r="G221" s="581" t="n">
        <v>66771.87</v>
      </c>
      <c r="H221" s="583"/>
      <c r="I221" s="584"/>
      <c r="J221" s="582"/>
      <c r="K221" s="581" t="n">
        <v>667718.97</v>
      </c>
      <c r="L221" s="581" t="n">
        <v>66771.87</v>
      </c>
      <c r="M221" s="581" t="n">
        <v>600947.1</v>
      </c>
    </row>
    <row r="222" customFormat="false" ht="34.5" hidden="false" customHeight="true" outlineLevel="2" collapsed="false">
      <c r="A222" s="580" t="s">
        <v>714</v>
      </c>
      <c r="B222" s="580"/>
      <c r="C222" s="581" t="n">
        <v>596209.42</v>
      </c>
      <c r="D222" s="582"/>
      <c r="E222" s="581" t="n">
        <v>596209.42</v>
      </c>
      <c r="F222" s="582"/>
      <c r="G222" s="581" t="n">
        <v>59620.92</v>
      </c>
      <c r="H222" s="583"/>
      <c r="I222" s="584"/>
      <c r="J222" s="582"/>
      <c r="K222" s="581" t="n">
        <v>596209.42</v>
      </c>
      <c r="L222" s="581" t="n">
        <v>59620.92</v>
      </c>
      <c r="M222" s="581" t="n">
        <v>536588.5</v>
      </c>
    </row>
    <row r="223" customFormat="false" ht="45.75" hidden="false" customHeight="true" outlineLevel="2" collapsed="false">
      <c r="A223" s="580" t="s">
        <v>715</v>
      </c>
      <c r="B223" s="580"/>
      <c r="C223" s="581" t="n">
        <v>622091.82</v>
      </c>
      <c r="D223" s="582"/>
      <c r="E223" s="581" t="n">
        <v>622091.82</v>
      </c>
      <c r="F223" s="586" t="n">
        <v>12.48</v>
      </c>
      <c r="G223" s="581" t="n">
        <v>62210.4</v>
      </c>
      <c r="H223" s="583"/>
      <c r="I223" s="584"/>
      <c r="J223" s="582"/>
      <c r="K223" s="581" t="n">
        <v>622104.3</v>
      </c>
      <c r="L223" s="581" t="n">
        <v>62210.4</v>
      </c>
      <c r="M223" s="581" t="n">
        <v>559893.9</v>
      </c>
    </row>
    <row r="224" customFormat="false" ht="34.5" hidden="false" customHeight="true" outlineLevel="2" collapsed="false">
      <c r="A224" s="580" t="s">
        <v>716</v>
      </c>
      <c r="B224" s="580"/>
      <c r="C224" s="581" t="n">
        <v>579157.43</v>
      </c>
      <c r="D224" s="582"/>
      <c r="E224" s="581" t="n">
        <v>579157.43</v>
      </c>
      <c r="F224" s="586" t="n">
        <v>15</v>
      </c>
      <c r="G224" s="581" t="n">
        <v>57917.28</v>
      </c>
      <c r="H224" s="583"/>
      <c r="I224" s="584"/>
      <c r="J224" s="582"/>
      <c r="K224" s="581" t="n">
        <v>579172.43</v>
      </c>
      <c r="L224" s="581" t="n">
        <v>57917.28</v>
      </c>
      <c r="M224" s="581" t="n">
        <v>521255.15</v>
      </c>
    </row>
    <row r="225" customFormat="false" ht="34.5" hidden="false" customHeight="true" outlineLevel="2" collapsed="false">
      <c r="A225" s="580" t="s">
        <v>717</v>
      </c>
      <c r="B225" s="580"/>
      <c r="C225" s="581" t="n">
        <v>370249.15</v>
      </c>
      <c r="D225" s="582"/>
      <c r="E225" s="581" t="n">
        <v>370249.15</v>
      </c>
      <c r="F225" s="581" t="n">
        <v>1137</v>
      </c>
      <c r="G225" s="581" t="n">
        <v>37138.57</v>
      </c>
      <c r="H225" s="583"/>
      <c r="I225" s="584"/>
      <c r="J225" s="582"/>
      <c r="K225" s="581" t="n">
        <v>371386.15</v>
      </c>
      <c r="L225" s="581" t="n">
        <v>37138.57</v>
      </c>
      <c r="M225" s="581" t="n">
        <v>334247.58</v>
      </c>
    </row>
    <row r="226" customFormat="false" ht="34.5" hidden="false" customHeight="true" outlineLevel="2" collapsed="false">
      <c r="A226" s="580" t="s">
        <v>718</v>
      </c>
      <c r="B226" s="580"/>
      <c r="C226" s="581" t="n">
        <v>410121.29</v>
      </c>
      <c r="D226" s="582"/>
      <c r="E226" s="581" t="n">
        <v>410121.29</v>
      </c>
      <c r="F226" s="586" t="n">
        <v>158</v>
      </c>
      <c r="G226" s="581" t="n">
        <v>41027.88</v>
      </c>
      <c r="H226" s="583"/>
      <c r="I226" s="584"/>
      <c r="J226" s="582"/>
      <c r="K226" s="581" t="n">
        <v>410279.29</v>
      </c>
      <c r="L226" s="581" t="n">
        <v>41027.88</v>
      </c>
      <c r="M226" s="581" t="n">
        <v>369251.41</v>
      </c>
    </row>
    <row r="227" customFormat="false" ht="34.5" hidden="false" customHeight="true" outlineLevel="2" collapsed="false">
      <c r="A227" s="580" t="s">
        <v>719</v>
      </c>
      <c r="B227" s="580"/>
      <c r="C227" s="581" t="n">
        <v>689123.21</v>
      </c>
      <c r="D227" s="582"/>
      <c r="E227" s="581" t="n">
        <v>689123.21</v>
      </c>
      <c r="F227" s="586" t="n">
        <v>40</v>
      </c>
      <c r="G227" s="581" t="n">
        <v>68916.36</v>
      </c>
      <c r="H227" s="583"/>
      <c r="I227" s="584"/>
      <c r="J227" s="582"/>
      <c r="K227" s="581" t="n">
        <v>689163.21</v>
      </c>
      <c r="L227" s="581" t="n">
        <v>68916.36</v>
      </c>
      <c r="M227" s="581" t="n">
        <v>620246.85</v>
      </c>
    </row>
    <row r="228" customFormat="false" ht="34.5" hidden="false" customHeight="true" outlineLevel="2" collapsed="false">
      <c r="A228" s="580" t="s">
        <v>720</v>
      </c>
      <c r="B228" s="580"/>
      <c r="C228" s="581" t="n">
        <v>720681.27</v>
      </c>
      <c r="D228" s="582"/>
      <c r="E228" s="581" t="n">
        <v>720681.27</v>
      </c>
      <c r="F228" s="582"/>
      <c r="G228" s="581" t="n">
        <v>72068.16</v>
      </c>
      <c r="H228" s="583"/>
      <c r="I228" s="584"/>
      <c r="J228" s="582"/>
      <c r="K228" s="581" t="n">
        <v>720681.27</v>
      </c>
      <c r="L228" s="581" t="n">
        <v>72068.16</v>
      </c>
      <c r="M228" s="581" t="n">
        <v>648613.11</v>
      </c>
    </row>
    <row r="229" customFormat="false" ht="34.5" hidden="false" customHeight="true" outlineLevel="2" collapsed="false">
      <c r="A229" s="580" t="s">
        <v>721</v>
      </c>
      <c r="B229" s="580"/>
      <c r="C229" s="581" t="n">
        <v>946645.37</v>
      </c>
      <c r="D229" s="582"/>
      <c r="E229" s="581" t="n">
        <v>946645.37</v>
      </c>
      <c r="F229" s="582"/>
      <c r="G229" s="581" t="n">
        <v>94664.52</v>
      </c>
      <c r="H229" s="583"/>
      <c r="I229" s="584"/>
      <c r="J229" s="582"/>
      <c r="K229" s="581" t="n">
        <v>946645.37</v>
      </c>
      <c r="L229" s="581" t="n">
        <v>94664.52</v>
      </c>
      <c r="M229" s="581" t="n">
        <v>851980.85</v>
      </c>
    </row>
    <row r="230" customFormat="false" ht="34.5" hidden="false" customHeight="true" outlineLevel="2" collapsed="false">
      <c r="A230" s="580" t="s">
        <v>722</v>
      </c>
      <c r="B230" s="580"/>
      <c r="C230" s="581" t="n">
        <v>324459.62</v>
      </c>
      <c r="D230" s="582"/>
      <c r="E230" s="581" t="n">
        <v>324459.62</v>
      </c>
      <c r="F230" s="582"/>
      <c r="G230" s="581" t="n">
        <v>32445.96</v>
      </c>
      <c r="H230" s="583"/>
      <c r="I230" s="584"/>
      <c r="J230" s="582"/>
      <c r="K230" s="581" t="n">
        <v>324459.62</v>
      </c>
      <c r="L230" s="581" t="n">
        <v>32445.96</v>
      </c>
      <c r="M230" s="581" t="n">
        <v>292013.66</v>
      </c>
    </row>
    <row r="231" customFormat="false" ht="34.5" hidden="false" customHeight="true" outlineLevel="2" collapsed="false">
      <c r="A231" s="580" t="s">
        <v>723</v>
      </c>
      <c r="B231" s="580"/>
      <c r="C231" s="581" t="n">
        <v>631883.26</v>
      </c>
      <c r="D231" s="582"/>
      <c r="E231" s="581" t="n">
        <v>631883.26</v>
      </c>
      <c r="F231" s="586" t="n">
        <v>90</v>
      </c>
      <c r="G231" s="581" t="n">
        <v>63197.28</v>
      </c>
      <c r="H231" s="583"/>
      <c r="I231" s="584"/>
      <c r="J231" s="582"/>
      <c r="K231" s="581" t="n">
        <v>631973.26</v>
      </c>
      <c r="L231" s="581" t="n">
        <v>63197.28</v>
      </c>
      <c r="M231" s="581" t="n">
        <v>568775.98</v>
      </c>
    </row>
    <row r="232" customFormat="false" ht="34.5" hidden="false" customHeight="true" outlineLevel="2" collapsed="false">
      <c r="A232" s="580" t="s">
        <v>724</v>
      </c>
      <c r="B232" s="580"/>
      <c r="C232" s="581" t="n">
        <v>660501.81</v>
      </c>
      <c r="D232" s="582"/>
      <c r="E232" s="581" t="n">
        <v>660501.81</v>
      </c>
      <c r="F232" s="586" t="n">
        <v>48</v>
      </c>
      <c r="G232" s="581" t="n">
        <v>66054.96</v>
      </c>
      <c r="H232" s="583"/>
      <c r="I232" s="584"/>
      <c r="J232" s="582"/>
      <c r="K232" s="581" t="n">
        <v>660549.81</v>
      </c>
      <c r="L232" s="581" t="n">
        <v>66054.96</v>
      </c>
      <c r="M232" s="581" t="n">
        <v>594494.85</v>
      </c>
    </row>
    <row r="233" customFormat="false" ht="34.5" hidden="false" customHeight="true" outlineLevel="2" collapsed="false">
      <c r="A233" s="580" t="s">
        <v>725</v>
      </c>
      <c r="B233" s="580"/>
      <c r="C233" s="581" t="n">
        <v>198626.08</v>
      </c>
      <c r="D233" s="582"/>
      <c r="E233" s="581" t="n">
        <v>198626.08</v>
      </c>
      <c r="F233" s="587" t="n">
        <v>-8.13</v>
      </c>
      <c r="G233" s="581" t="n">
        <v>19861.8</v>
      </c>
      <c r="H233" s="583"/>
      <c r="I233" s="584"/>
      <c r="J233" s="582"/>
      <c r="K233" s="581" t="n">
        <v>198617.95</v>
      </c>
      <c r="L233" s="581" t="n">
        <v>19861.8</v>
      </c>
      <c r="M233" s="581" t="n">
        <v>178756.15</v>
      </c>
    </row>
    <row r="234" customFormat="false" ht="34.5" hidden="false" customHeight="true" outlineLevel="2" collapsed="false">
      <c r="A234" s="580" t="s">
        <v>726</v>
      </c>
      <c r="B234" s="580"/>
      <c r="C234" s="581" t="n">
        <v>900987.84</v>
      </c>
      <c r="D234" s="582"/>
      <c r="E234" s="581" t="n">
        <v>900987.84</v>
      </c>
      <c r="F234" s="586" t="n">
        <v>41</v>
      </c>
      <c r="G234" s="581" t="n">
        <v>90102.84</v>
      </c>
      <c r="H234" s="583"/>
      <c r="I234" s="584"/>
      <c r="J234" s="582"/>
      <c r="K234" s="581" t="n">
        <v>901028.84</v>
      </c>
      <c r="L234" s="581" t="n">
        <v>90102.84</v>
      </c>
      <c r="M234" s="581" t="n">
        <v>810926</v>
      </c>
    </row>
    <row r="235" customFormat="false" ht="34.5" hidden="false" customHeight="true" outlineLevel="2" collapsed="false">
      <c r="A235" s="580" t="s">
        <v>727</v>
      </c>
      <c r="B235" s="580"/>
      <c r="C235" s="581" t="n">
        <v>593437.93</v>
      </c>
      <c r="D235" s="582"/>
      <c r="E235" s="581" t="n">
        <v>593437.93</v>
      </c>
      <c r="F235" s="586" t="n">
        <v>102</v>
      </c>
      <c r="G235" s="581" t="n">
        <v>59354.04</v>
      </c>
      <c r="H235" s="583"/>
      <c r="I235" s="584"/>
      <c r="J235" s="582"/>
      <c r="K235" s="581" t="n">
        <v>593539.93</v>
      </c>
      <c r="L235" s="581" t="n">
        <v>59354.04</v>
      </c>
      <c r="M235" s="581" t="n">
        <v>534185.89</v>
      </c>
    </row>
    <row r="236" customFormat="false" ht="34.5" hidden="false" customHeight="true" outlineLevel="2" collapsed="false">
      <c r="A236" s="580" t="s">
        <v>728</v>
      </c>
      <c r="B236" s="580"/>
      <c r="C236" s="581" t="n">
        <v>678868.88</v>
      </c>
      <c r="D236" s="582"/>
      <c r="E236" s="581" t="n">
        <v>678868.88</v>
      </c>
      <c r="F236" s="581" t="n">
        <v>10305</v>
      </c>
      <c r="G236" s="581" t="n">
        <v>68917.44</v>
      </c>
      <c r="H236" s="583"/>
      <c r="I236" s="584"/>
      <c r="J236" s="582"/>
      <c r="K236" s="581" t="n">
        <v>689173.88</v>
      </c>
      <c r="L236" s="581" t="n">
        <v>68917.44</v>
      </c>
      <c r="M236" s="581" t="n">
        <v>620256.44</v>
      </c>
    </row>
    <row r="237" customFormat="false" ht="34.5" hidden="false" customHeight="true" outlineLevel="2" collapsed="false">
      <c r="A237" s="580" t="s">
        <v>729</v>
      </c>
      <c r="B237" s="580"/>
      <c r="C237" s="581" t="n">
        <v>613475.04</v>
      </c>
      <c r="D237" s="582"/>
      <c r="E237" s="581" t="n">
        <v>613475.04</v>
      </c>
      <c r="F237" s="581" t="n">
        <v>1467</v>
      </c>
      <c r="G237" s="581" t="n">
        <v>61494.24</v>
      </c>
      <c r="H237" s="583"/>
      <c r="I237" s="584"/>
      <c r="J237" s="582"/>
      <c r="K237" s="581" t="n">
        <v>614942.04</v>
      </c>
      <c r="L237" s="581" t="n">
        <v>61494.24</v>
      </c>
      <c r="M237" s="581" t="n">
        <v>553447.8</v>
      </c>
    </row>
    <row r="238" customFormat="false" ht="34.5" hidden="false" customHeight="true" outlineLevel="2" collapsed="false">
      <c r="A238" s="580" t="s">
        <v>730</v>
      </c>
      <c r="B238" s="580"/>
      <c r="C238" s="581" t="n">
        <v>634853.04</v>
      </c>
      <c r="D238" s="582"/>
      <c r="E238" s="581" t="n">
        <v>634853.04</v>
      </c>
      <c r="F238" s="581" t="n">
        <v>1535</v>
      </c>
      <c r="G238" s="581" t="n">
        <v>63638.76</v>
      </c>
      <c r="H238" s="583"/>
      <c r="I238" s="584"/>
      <c r="J238" s="582"/>
      <c r="K238" s="581" t="n">
        <v>636388.04</v>
      </c>
      <c r="L238" s="581" t="n">
        <v>63638.76</v>
      </c>
      <c r="M238" s="581" t="n">
        <v>572749.28</v>
      </c>
    </row>
    <row r="239" customFormat="false" ht="34.5" hidden="false" customHeight="true" outlineLevel="2" collapsed="false">
      <c r="A239" s="580" t="s">
        <v>731</v>
      </c>
      <c r="B239" s="580"/>
      <c r="C239" s="581" t="n">
        <v>2403079.83</v>
      </c>
      <c r="D239" s="582"/>
      <c r="E239" s="581" t="n">
        <v>2403079.83</v>
      </c>
      <c r="F239" s="581" t="n">
        <v>386313.26</v>
      </c>
      <c r="G239" s="581" t="n">
        <v>244379.69</v>
      </c>
      <c r="H239" s="583"/>
      <c r="I239" s="584"/>
      <c r="J239" s="582"/>
      <c r="K239" s="581" t="n">
        <v>2789393.09</v>
      </c>
      <c r="L239" s="581" t="n">
        <v>244379.69</v>
      </c>
      <c r="M239" s="581" t="n">
        <v>2545013.4</v>
      </c>
    </row>
    <row r="240" customFormat="false" ht="34.5" hidden="false" customHeight="true" outlineLevel="2" collapsed="false">
      <c r="A240" s="580" t="s">
        <v>732</v>
      </c>
      <c r="B240" s="580"/>
      <c r="C240" s="581" t="n">
        <v>2596946.08</v>
      </c>
      <c r="D240" s="582"/>
      <c r="E240" s="581" t="n">
        <v>2596946.08</v>
      </c>
      <c r="F240" s="581" t="n">
        <v>471102.08</v>
      </c>
      <c r="G240" s="581" t="n">
        <v>296390.08</v>
      </c>
      <c r="H240" s="583"/>
      <c r="I240" s="584"/>
      <c r="J240" s="582"/>
      <c r="K240" s="581" t="n">
        <v>3068048.16</v>
      </c>
      <c r="L240" s="581" t="n">
        <v>296390.08</v>
      </c>
      <c r="M240" s="581" t="n">
        <v>2771658.08</v>
      </c>
    </row>
    <row r="241" customFormat="false" ht="34.5" hidden="false" customHeight="true" outlineLevel="2" collapsed="false">
      <c r="A241" s="580" t="s">
        <v>733</v>
      </c>
      <c r="B241" s="580"/>
      <c r="C241" s="581" t="n">
        <v>613508.05</v>
      </c>
      <c r="D241" s="582"/>
      <c r="E241" s="581" t="n">
        <v>613508.05</v>
      </c>
      <c r="F241" s="581" t="n">
        <v>1424</v>
      </c>
      <c r="G241" s="581" t="n">
        <v>61493.16</v>
      </c>
      <c r="H241" s="583"/>
      <c r="I241" s="584"/>
      <c r="J241" s="582"/>
      <c r="K241" s="581" t="n">
        <v>614932.05</v>
      </c>
      <c r="L241" s="581" t="n">
        <v>61493.16</v>
      </c>
      <c r="M241" s="581" t="n">
        <v>553438.89</v>
      </c>
    </row>
    <row r="242" customFormat="false" ht="34.5" hidden="false" customHeight="true" outlineLevel="2" collapsed="false">
      <c r="A242" s="580" t="s">
        <v>734</v>
      </c>
      <c r="B242" s="580"/>
      <c r="C242" s="581" t="n">
        <v>586259.11</v>
      </c>
      <c r="D242" s="582"/>
      <c r="E242" s="581" t="n">
        <v>586259.11</v>
      </c>
      <c r="F242" s="586" t="n">
        <v>87</v>
      </c>
      <c r="G242" s="581" t="n">
        <v>58634.64</v>
      </c>
      <c r="H242" s="583"/>
      <c r="I242" s="584"/>
      <c r="J242" s="582"/>
      <c r="K242" s="581" t="n">
        <v>586346.11</v>
      </c>
      <c r="L242" s="581" t="n">
        <v>58634.64</v>
      </c>
      <c r="M242" s="581" t="n">
        <v>527711.47</v>
      </c>
    </row>
    <row r="243" customFormat="false" ht="34.5" hidden="false" customHeight="true" outlineLevel="2" collapsed="false">
      <c r="A243" s="580" t="s">
        <v>735</v>
      </c>
      <c r="B243" s="580"/>
      <c r="C243" s="581" t="n">
        <v>667369.84</v>
      </c>
      <c r="D243" s="582"/>
      <c r="E243" s="581" t="n">
        <v>667369.84</v>
      </c>
      <c r="F243" s="581" t="n">
        <v>2284</v>
      </c>
      <c r="G243" s="581" t="n">
        <v>66965.4</v>
      </c>
      <c r="H243" s="583"/>
      <c r="I243" s="584"/>
      <c r="J243" s="582"/>
      <c r="K243" s="581" t="n">
        <v>669653.84</v>
      </c>
      <c r="L243" s="581" t="n">
        <v>66965.4</v>
      </c>
      <c r="M243" s="581" t="n">
        <v>602688.44</v>
      </c>
    </row>
    <row r="244" customFormat="false" ht="34.5" hidden="false" customHeight="true" outlineLevel="2" collapsed="false">
      <c r="A244" s="580" t="s">
        <v>736</v>
      </c>
      <c r="B244" s="580"/>
      <c r="C244" s="581" t="n">
        <v>739235.36</v>
      </c>
      <c r="D244" s="582"/>
      <c r="E244" s="581" t="n">
        <v>739235.36</v>
      </c>
      <c r="F244" s="582"/>
      <c r="G244" s="581" t="n">
        <v>73923.5</v>
      </c>
      <c r="H244" s="583"/>
      <c r="I244" s="584"/>
      <c r="J244" s="582"/>
      <c r="K244" s="581" t="n">
        <v>739235.36</v>
      </c>
      <c r="L244" s="581" t="n">
        <v>73923.5</v>
      </c>
      <c r="M244" s="581" t="n">
        <v>665311.86</v>
      </c>
    </row>
    <row r="245" customFormat="false" ht="34.5" hidden="false" customHeight="true" outlineLevel="2" collapsed="false">
      <c r="A245" s="580" t="s">
        <v>737</v>
      </c>
      <c r="B245" s="580"/>
      <c r="C245" s="581" t="n">
        <v>911120.71</v>
      </c>
      <c r="D245" s="582"/>
      <c r="E245" s="581" t="n">
        <v>911120.71</v>
      </c>
      <c r="F245" s="581" t="n">
        <v>1129</v>
      </c>
      <c r="G245" s="581" t="n">
        <v>91224.96</v>
      </c>
      <c r="H245" s="583"/>
      <c r="I245" s="584"/>
      <c r="J245" s="582"/>
      <c r="K245" s="581" t="n">
        <v>912249.71</v>
      </c>
      <c r="L245" s="581" t="n">
        <v>91224.96</v>
      </c>
      <c r="M245" s="581" t="n">
        <v>821024.75</v>
      </c>
    </row>
    <row r="246" customFormat="false" ht="34.5" hidden="false" customHeight="true" outlineLevel="2" collapsed="false">
      <c r="A246" s="580" t="s">
        <v>738</v>
      </c>
      <c r="B246" s="580"/>
      <c r="C246" s="581" t="n">
        <v>1360448.41</v>
      </c>
      <c r="D246" s="582"/>
      <c r="E246" s="581" t="n">
        <v>1360448.41</v>
      </c>
      <c r="F246" s="581" t="n">
        <v>3228</v>
      </c>
      <c r="G246" s="581" t="n">
        <v>136367.64</v>
      </c>
      <c r="H246" s="583"/>
      <c r="I246" s="584"/>
      <c r="J246" s="582"/>
      <c r="K246" s="581" t="n">
        <v>1363676.41</v>
      </c>
      <c r="L246" s="581" t="n">
        <v>136367.64</v>
      </c>
      <c r="M246" s="581" t="n">
        <v>1227308.77</v>
      </c>
    </row>
    <row r="247" customFormat="false" ht="34.5" hidden="false" customHeight="true" outlineLevel="2" collapsed="false">
      <c r="A247" s="580" t="s">
        <v>739</v>
      </c>
      <c r="B247" s="580"/>
      <c r="C247" s="581" t="n">
        <v>1018263.3</v>
      </c>
      <c r="D247" s="582"/>
      <c r="E247" s="581" t="n">
        <v>1018263.3</v>
      </c>
      <c r="F247" s="581" t="n">
        <v>1261</v>
      </c>
      <c r="G247" s="581" t="n">
        <v>101952.48</v>
      </c>
      <c r="H247" s="583"/>
      <c r="I247" s="584"/>
      <c r="J247" s="582"/>
      <c r="K247" s="581" t="n">
        <v>1019524.3</v>
      </c>
      <c r="L247" s="581" t="n">
        <v>101952.48</v>
      </c>
      <c r="M247" s="581" t="n">
        <v>917571.82</v>
      </c>
    </row>
    <row r="248" customFormat="false" ht="34.5" hidden="false" customHeight="true" outlineLevel="2" collapsed="false">
      <c r="A248" s="580" t="s">
        <v>740</v>
      </c>
      <c r="B248" s="580"/>
      <c r="C248" s="581" t="n">
        <v>524693.02</v>
      </c>
      <c r="D248" s="582"/>
      <c r="E248" s="581" t="n">
        <v>524693.02</v>
      </c>
      <c r="F248" s="582"/>
      <c r="G248" s="581" t="n">
        <v>52469.28</v>
      </c>
      <c r="H248" s="583"/>
      <c r="I248" s="584"/>
      <c r="J248" s="582"/>
      <c r="K248" s="581" t="n">
        <v>524693.02</v>
      </c>
      <c r="L248" s="581" t="n">
        <v>52469.28</v>
      </c>
      <c r="M248" s="581" t="n">
        <v>472223.74</v>
      </c>
    </row>
    <row r="249" customFormat="false" ht="34.5" hidden="false" customHeight="true" outlineLevel="2" collapsed="false">
      <c r="A249" s="580" t="s">
        <v>741</v>
      </c>
      <c r="B249" s="580"/>
      <c r="C249" s="581" t="n">
        <v>868512.16</v>
      </c>
      <c r="D249" s="582"/>
      <c r="E249" s="581" t="n">
        <v>868512.16</v>
      </c>
      <c r="F249" s="581" t="n">
        <v>14393.05</v>
      </c>
      <c r="G249" s="581" t="n">
        <v>87657.04</v>
      </c>
      <c r="H249" s="583"/>
      <c r="I249" s="584"/>
      <c r="J249" s="582"/>
      <c r="K249" s="581" t="n">
        <v>882905.21</v>
      </c>
      <c r="L249" s="581" t="n">
        <v>87657.04</v>
      </c>
      <c r="M249" s="581" t="n">
        <v>795248.17</v>
      </c>
    </row>
    <row r="250" customFormat="false" ht="34.5" hidden="false" customHeight="true" outlineLevel="2" collapsed="false">
      <c r="A250" s="580" t="s">
        <v>742</v>
      </c>
      <c r="B250" s="580"/>
      <c r="C250" s="581" t="n">
        <v>858084.39</v>
      </c>
      <c r="D250" s="582"/>
      <c r="E250" s="581" t="n">
        <v>858084.39</v>
      </c>
      <c r="F250" s="586" t="n">
        <v>24</v>
      </c>
      <c r="G250" s="581" t="n">
        <v>85810.8</v>
      </c>
      <c r="H250" s="583"/>
      <c r="I250" s="584"/>
      <c r="J250" s="582"/>
      <c r="K250" s="581" t="n">
        <v>858108.39</v>
      </c>
      <c r="L250" s="581" t="n">
        <v>85810.8</v>
      </c>
      <c r="M250" s="581" t="n">
        <v>772297.59</v>
      </c>
    </row>
    <row r="251" customFormat="false" ht="34.5" hidden="false" customHeight="true" outlineLevel="2" collapsed="false">
      <c r="A251" s="580" t="s">
        <v>743</v>
      </c>
      <c r="B251" s="580"/>
      <c r="C251" s="581" t="n">
        <v>579178.34</v>
      </c>
      <c r="D251" s="582"/>
      <c r="E251" s="581" t="n">
        <v>579178.34</v>
      </c>
      <c r="F251" s="586" t="n">
        <v>8</v>
      </c>
      <c r="G251" s="581" t="n">
        <v>57918.6</v>
      </c>
      <c r="H251" s="583"/>
      <c r="I251" s="584"/>
      <c r="J251" s="582"/>
      <c r="K251" s="581" t="n">
        <v>579186.34</v>
      </c>
      <c r="L251" s="581" t="n">
        <v>57918.6</v>
      </c>
      <c r="M251" s="581" t="n">
        <v>521267.74</v>
      </c>
    </row>
    <row r="252" customFormat="false" ht="34.5" hidden="false" customHeight="true" outlineLevel="2" collapsed="false">
      <c r="A252" s="580" t="s">
        <v>744</v>
      </c>
      <c r="B252" s="580"/>
      <c r="C252" s="581" t="n">
        <v>521830.3</v>
      </c>
      <c r="D252" s="582"/>
      <c r="E252" s="581" t="n">
        <v>521830.3</v>
      </c>
      <c r="F252" s="587" t="n">
        <v>-12</v>
      </c>
      <c r="G252" s="581" t="n">
        <v>52181.88</v>
      </c>
      <c r="H252" s="583"/>
      <c r="I252" s="584"/>
      <c r="J252" s="582"/>
      <c r="K252" s="581" t="n">
        <v>521818.3</v>
      </c>
      <c r="L252" s="581" t="n">
        <v>52181.88</v>
      </c>
      <c r="M252" s="581" t="n">
        <v>469636.42</v>
      </c>
    </row>
    <row r="253" customFormat="false" ht="34.5" hidden="false" customHeight="true" outlineLevel="2" collapsed="false">
      <c r="A253" s="580" t="s">
        <v>745</v>
      </c>
      <c r="B253" s="580"/>
      <c r="C253" s="581" t="n">
        <v>965746.81</v>
      </c>
      <c r="D253" s="582"/>
      <c r="E253" s="581" t="n">
        <v>965746.81</v>
      </c>
      <c r="F253" s="581" t="n">
        <v>2954</v>
      </c>
      <c r="G253" s="581" t="n">
        <v>96870.12</v>
      </c>
      <c r="H253" s="583"/>
      <c r="I253" s="584"/>
      <c r="J253" s="582"/>
      <c r="K253" s="581" t="n">
        <v>968700.81</v>
      </c>
      <c r="L253" s="581" t="n">
        <v>96870.12</v>
      </c>
      <c r="M253" s="581" t="n">
        <v>871830.69</v>
      </c>
    </row>
    <row r="254" customFormat="false" ht="34.5" hidden="false" customHeight="true" outlineLevel="2" collapsed="false">
      <c r="A254" s="580" t="s">
        <v>746</v>
      </c>
      <c r="B254" s="580"/>
      <c r="C254" s="581" t="n">
        <v>565048.72</v>
      </c>
      <c r="D254" s="582"/>
      <c r="E254" s="581" t="n">
        <v>565048.72</v>
      </c>
      <c r="F254" s="581" t="n">
        <v>3142</v>
      </c>
      <c r="G254" s="581" t="n">
        <v>56819.04</v>
      </c>
      <c r="H254" s="583"/>
      <c r="I254" s="584"/>
      <c r="J254" s="582"/>
      <c r="K254" s="581" t="n">
        <v>568190.72</v>
      </c>
      <c r="L254" s="581" t="n">
        <v>56819.04</v>
      </c>
      <c r="M254" s="581" t="n">
        <v>511371.68</v>
      </c>
    </row>
    <row r="255" customFormat="false" ht="34.5" hidden="false" customHeight="true" outlineLevel="2" collapsed="false">
      <c r="A255" s="580" t="s">
        <v>747</v>
      </c>
      <c r="B255" s="580"/>
      <c r="C255" s="581" t="n">
        <v>694875.52</v>
      </c>
      <c r="D255" s="582"/>
      <c r="E255" s="581" t="n">
        <v>694875.52</v>
      </c>
      <c r="F255" s="581" t="n">
        <v>1450</v>
      </c>
      <c r="G255" s="581" t="n">
        <v>69632.52</v>
      </c>
      <c r="H255" s="583"/>
      <c r="I255" s="584"/>
      <c r="J255" s="582"/>
      <c r="K255" s="581" t="n">
        <v>696325.52</v>
      </c>
      <c r="L255" s="581" t="n">
        <v>69632.52</v>
      </c>
      <c r="M255" s="581" t="n">
        <v>626693</v>
      </c>
    </row>
    <row r="256" customFormat="false" ht="34.5" hidden="false" customHeight="true" outlineLevel="2" collapsed="false">
      <c r="A256" s="580" t="s">
        <v>748</v>
      </c>
      <c r="B256" s="580"/>
      <c r="C256" s="581" t="n">
        <v>716343.45</v>
      </c>
      <c r="D256" s="582"/>
      <c r="E256" s="581" t="n">
        <v>716343.45</v>
      </c>
      <c r="F256" s="581" t="n">
        <v>1437</v>
      </c>
      <c r="G256" s="581" t="n">
        <v>71778</v>
      </c>
      <c r="H256" s="583"/>
      <c r="I256" s="584"/>
      <c r="J256" s="582"/>
      <c r="K256" s="581" t="n">
        <v>717780.45</v>
      </c>
      <c r="L256" s="581" t="n">
        <v>71778</v>
      </c>
      <c r="M256" s="581" t="n">
        <v>646002.45</v>
      </c>
    </row>
    <row r="257" customFormat="false" ht="34.5" hidden="false" customHeight="true" outlineLevel="2" collapsed="false">
      <c r="A257" s="580" t="s">
        <v>749</v>
      </c>
      <c r="B257" s="580"/>
      <c r="C257" s="581" t="n">
        <v>813584.62</v>
      </c>
      <c r="D257" s="582"/>
      <c r="E257" s="581" t="n">
        <v>813584.62</v>
      </c>
      <c r="F257" s="581" t="n">
        <v>3547</v>
      </c>
      <c r="G257" s="581" t="n">
        <v>81713.16</v>
      </c>
      <c r="H257" s="583"/>
      <c r="I257" s="584"/>
      <c r="J257" s="582"/>
      <c r="K257" s="581" t="n">
        <v>817131.62</v>
      </c>
      <c r="L257" s="581" t="n">
        <v>81713.16</v>
      </c>
      <c r="M257" s="581" t="n">
        <v>735418.46</v>
      </c>
    </row>
    <row r="258" customFormat="false" ht="34.5" hidden="false" customHeight="true" outlineLevel="2" collapsed="false">
      <c r="A258" s="580" t="s">
        <v>750</v>
      </c>
      <c r="B258" s="580"/>
      <c r="C258" s="581" t="n">
        <v>910867.17</v>
      </c>
      <c r="D258" s="582"/>
      <c r="E258" s="581" t="n">
        <v>910867.17</v>
      </c>
      <c r="F258" s="586" t="n">
        <v>20</v>
      </c>
      <c r="G258" s="581" t="n">
        <v>91088.76</v>
      </c>
      <c r="H258" s="583"/>
      <c r="I258" s="584"/>
      <c r="J258" s="582"/>
      <c r="K258" s="581" t="n">
        <v>910887.17</v>
      </c>
      <c r="L258" s="581" t="n">
        <v>91088.76</v>
      </c>
      <c r="M258" s="581" t="n">
        <v>819798.41</v>
      </c>
    </row>
    <row r="259" customFormat="false" ht="34.5" hidden="false" customHeight="true" outlineLevel="2" collapsed="false">
      <c r="A259" s="580" t="s">
        <v>751</v>
      </c>
      <c r="B259" s="580"/>
      <c r="C259" s="581" t="n">
        <v>501773.75</v>
      </c>
      <c r="D259" s="582"/>
      <c r="E259" s="581" t="n">
        <v>501773.75</v>
      </c>
      <c r="F259" s="581" t="n">
        <v>1470</v>
      </c>
      <c r="G259" s="581" t="n">
        <v>50324.4</v>
      </c>
      <c r="H259" s="583"/>
      <c r="I259" s="584"/>
      <c r="J259" s="582"/>
      <c r="K259" s="581" t="n">
        <v>503243.75</v>
      </c>
      <c r="L259" s="581" t="n">
        <v>50324.4</v>
      </c>
      <c r="M259" s="581" t="n">
        <v>452919.35</v>
      </c>
    </row>
    <row r="260" customFormat="false" ht="34.5" hidden="false" customHeight="true" outlineLevel="2" collapsed="false">
      <c r="A260" s="580" t="s">
        <v>752</v>
      </c>
      <c r="B260" s="580"/>
      <c r="C260" s="581" t="n">
        <v>549096.88</v>
      </c>
      <c r="D260" s="582"/>
      <c r="E260" s="581" t="n">
        <v>549096.88</v>
      </c>
      <c r="F260" s="581" t="n">
        <v>1469</v>
      </c>
      <c r="G260" s="581" t="n">
        <v>55056.6</v>
      </c>
      <c r="H260" s="583"/>
      <c r="I260" s="584"/>
      <c r="J260" s="582"/>
      <c r="K260" s="581" t="n">
        <v>550565.88</v>
      </c>
      <c r="L260" s="581" t="n">
        <v>55056.6</v>
      </c>
      <c r="M260" s="581" t="n">
        <v>495509.28</v>
      </c>
    </row>
    <row r="261" customFormat="false" ht="34.5" hidden="false" customHeight="true" outlineLevel="2" collapsed="false">
      <c r="A261" s="580" t="s">
        <v>753</v>
      </c>
      <c r="B261" s="580"/>
      <c r="C261" s="581" t="n">
        <v>668839.97</v>
      </c>
      <c r="D261" s="582"/>
      <c r="E261" s="581" t="n">
        <v>668839.97</v>
      </c>
      <c r="F261" s="581" t="n">
        <v>1760</v>
      </c>
      <c r="G261" s="581" t="n">
        <v>67059.96</v>
      </c>
      <c r="H261" s="583"/>
      <c r="I261" s="584"/>
      <c r="J261" s="582"/>
      <c r="K261" s="581" t="n">
        <v>670599.97</v>
      </c>
      <c r="L261" s="581" t="n">
        <v>67059.96</v>
      </c>
      <c r="M261" s="581" t="n">
        <v>603540.01</v>
      </c>
    </row>
    <row r="262" customFormat="false" ht="34.5" hidden="false" customHeight="true" outlineLevel="2" collapsed="false">
      <c r="A262" s="580" t="s">
        <v>754</v>
      </c>
      <c r="B262" s="580"/>
      <c r="C262" s="581" t="n">
        <v>660627.81</v>
      </c>
      <c r="D262" s="582"/>
      <c r="E262" s="581" t="n">
        <v>660627.81</v>
      </c>
      <c r="F262" s="581" t="n">
        <v>78988.96</v>
      </c>
      <c r="G262" s="581" t="n">
        <v>66783.07</v>
      </c>
      <c r="H262" s="583"/>
      <c r="I262" s="584"/>
      <c r="J262" s="582"/>
      <c r="K262" s="581" t="n">
        <v>739616.77</v>
      </c>
      <c r="L262" s="581" t="n">
        <v>66783.07</v>
      </c>
      <c r="M262" s="581" t="n">
        <v>672833.7</v>
      </c>
    </row>
    <row r="263" customFormat="false" ht="34.5" hidden="false" customHeight="true" outlineLevel="2" collapsed="false">
      <c r="A263" s="580" t="s">
        <v>755</v>
      </c>
      <c r="B263" s="580"/>
      <c r="C263" s="581" t="n">
        <v>1825469.63</v>
      </c>
      <c r="D263" s="582"/>
      <c r="E263" s="581" t="n">
        <v>1825469.63</v>
      </c>
      <c r="F263" s="585" t="n">
        <v>-6254.64</v>
      </c>
      <c r="G263" s="581" t="n">
        <v>181921.49</v>
      </c>
      <c r="H263" s="583"/>
      <c r="I263" s="584"/>
      <c r="J263" s="582"/>
      <c r="K263" s="581" t="n">
        <v>1819214.99</v>
      </c>
      <c r="L263" s="581" t="n">
        <v>181921.49</v>
      </c>
      <c r="M263" s="581" t="n">
        <v>1637293.5</v>
      </c>
    </row>
    <row r="264" customFormat="false" ht="45.75" hidden="false" customHeight="true" outlineLevel="2" collapsed="false">
      <c r="A264" s="580" t="s">
        <v>756</v>
      </c>
      <c r="B264" s="580"/>
      <c r="C264" s="581" t="n">
        <v>905863.47</v>
      </c>
      <c r="D264" s="582"/>
      <c r="E264" s="581" t="n">
        <v>905863.47</v>
      </c>
      <c r="F264" s="581" t="n">
        <v>7258.18</v>
      </c>
      <c r="G264" s="581" t="n">
        <v>90787.83</v>
      </c>
      <c r="H264" s="583"/>
      <c r="I264" s="584"/>
      <c r="J264" s="582"/>
      <c r="K264" s="581" t="n">
        <v>913121.65</v>
      </c>
      <c r="L264" s="581" t="n">
        <v>90787.83</v>
      </c>
      <c r="M264" s="581" t="n">
        <v>822333.82</v>
      </c>
    </row>
    <row r="265" customFormat="false" ht="34.5" hidden="false" customHeight="true" outlineLevel="2" collapsed="false">
      <c r="A265" s="580" t="s">
        <v>757</v>
      </c>
      <c r="B265" s="580"/>
      <c r="C265" s="581" t="n">
        <v>775564.08</v>
      </c>
      <c r="D265" s="582"/>
      <c r="E265" s="581" t="n">
        <v>775564.08</v>
      </c>
      <c r="F265" s="582"/>
      <c r="G265" s="581" t="n">
        <v>77556.36</v>
      </c>
      <c r="H265" s="583"/>
      <c r="I265" s="584"/>
      <c r="J265" s="582"/>
      <c r="K265" s="581" t="n">
        <v>775564.08</v>
      </c>
      <c r="L265" s="581" t="n">
        <v>77556.36</v>
      </c>
      <c r="M265" s="581" t="n">
        <v>698007.72</v>
      </c>
    </row>
    <row r="266" customFormat="false" ht="34.5" hidden="false" customHeight="true" outlineLevel="2" collapsed="false">
      <c r="A266" s="580" t="s">
        <v>758</v>
      </c>
      <c r="B266" s="580"/>
      <c r="C266" s="581" t="n">
        <v>643445.08</v>
      </c>
      <c r="D266" s="582"/>
      <c r="E266" s="581" t="n">
        <v>643445.08</v>
      </c>
      <c r="F266" s="586" t="n">
        <v>69</v>
      </c>
      <c r="G266" s="581" t="n">
        <v>64351.44</v>
      </c>
      <c r="H266" s="583"/>
      <c r="I266" s="584"/>
      <c r="J266" s="582"/>
      <c r="K266" s="581" t="n">
        <v>643514.08</v>
      </c>
      <c r="L266" s="581" t="n">
        <v>64351.44</v>
      </c>
      <c r="M266" s="581" t="n">
        <v>579162.64</v>
      </c>
    </row>
    <row r="267" customFormat="false" ht="45.75" hidden="false" customHeight="true" outlineLevel="2" collapsed="false">
      <c r="A267" s="580" t="s">
        <v>759</v>
      </c>
      <c r="B267" s="580"/>
      <c r="C267" s="581" t="n">
        <v>707840.71</v>
      </c>
      <c r="D267" s="582"/>
      <c r="E267" s="581" t="n">
        <v>707840.71</v>
      </c>
      <c r="F267" s="586" t="n">
        <v>66</v>
      </c>
      <c r="G267" s="581" t="n">
        <v>70790.64</v>
      </c>
      <c r="H267" s="583"/>
      <c r="I267" s="584"/>
      <c r="J267" s="582"/>
      <c r="K267" s="581" t="n">
        <v>707906.71</v>
      </c>
      <c r="L267" s="581" t="n">
        <v>70790.64</v>
      </c>
      <c r="M267" s="581" t="n">
        <v>637116.07</v>
      </c>
    </row>
    <row r="268" customFormat="false" ht="34.5" hidden="false" customHeight="true" outlineLevel="2" collapsed="false">
      <c r="A268" s="580" t="s">
        <v>760</v>
      </c>
      <c r="B268" s="580"/>
      <c r="C268" s="581" t="n">
        <v>603354.21</v>
      </c>
      <c r="D268" s="582"/>
      <c r="E268" s="581" t="n">
        <v>603354.21</v>
      </c>
      <c r="F268" s="587" t="n">
        <v>-17.52</v>
      </c>
      <c r="G268" s="581" t="n">
        <v>60333.72</v>
      </c>
      <c r="H268" s="583"/>
      <c r="I268" s="584"/>
      <c r="J268" s="582"/>
      <c r="K268" s="581" t="n">
        <v>603336.69</v>
      </c>
      <c r="L268" s="581" t="n">
        <v>60333.72</v>
      </c>
      <c r="M268" s="581" t="n">
        <v>543002.97</v>
      </c>
    </row>
    <row r="269" customFormat="false" ht="34.5" hidden="false" customHeight="true" outlineLevel="2" collapsed="false">
      <c r="A269" s="580" t="s">
        <v>761</v>
      </c>
      <c r="B269" s="580"/>
      <c r="C269" s="581" t="n">
        <v>1036751.23</v>
      </c>
      <c r="D269" s="582"/>
      <c r="E269" s="581" t="n">
        <v>1036751.23</v>
      </c>
      <c r="F269" s="581" t="n">
        <v>7296.41</v>
      </c>
      <c r="G269" s="581" t="n">
        <v>103880.34</v>
      </c>
      <c r="H269" s="583"/>
      <c r="I269" s="584"/>
      <c r="J269" s="582"/>
      <c r="K269" s="581" t="n">
        <v>1044047.64</v>
      </c>
      <c r="L269" s="581" t="n">
        <v>103880.34</v>
      </c>
      <c r="M269" s="581" t="n">
        <v>940167.3</v>
      </c>
    </row>
    <row r="270" customFormat="false" ht="34.5" hidden="false" customHeight="true" outlineLevel="2" collapsed="false">
      <c r="A270" s="580" t="s">
        <v>762</v>
      </c>
      <c r="B270" s="580"/>
      <c r="C270" s="581" t="n">
        <v>875633.25</v>
      </c>
      <c r="D270" s="582"/>
      <c r="E270" s="581" t="n">
        <v>875633.25</v>
      </c>
      <c r="F270" s="581" t="n">
        <v>28825.63</v>
      </c>
      <c r="G270" s="581" t="n">
        <v>88348.23</v>
      </c>
      <c r="H270" s="583"/>
      <c r="I270" s="584"/>
      <c r="J270" s="582"/>
      <c r="K270" s="581" t="n">
        <v>904458.88</v>
      </c>
      <c r="L270" s="581" t="n">
        <v>88348.23</v>
      </c>
      <c r="M270" s="581" t="n">
        <v>816110.65</v>
      </c>
    </row>
    <row r="271" customFormat="false" ht="34.5" hidden="false" customHeight="true" outlineLevel="2" collapsed="false">
      <c r="A271" s="580" t="s">
        <v>763</v>
      </c>
      <c r="B271" s="580"/>
      <c r="C271" s="581" t="n">
        <v>578979.33</v>
      </c>
      <c r="D271" s="582"/>
      <c r="E271" s="581" t="n">
        <v>578979.33</v>
      </c>
      <c r="F271" s="586" t="n">
        <v>170</v>
      </c>
      <c r="G271" s="581" t="n">
        <v>57914.88</v>
      </c>
      <c r="H271" s="583"/>
      <c r="I271" s="584"/>
      <c r="J271" s="582"/>
      <c r="K271" s="581" t="n">
        <v>579149.33</v>
      </c>
      <c r="L271" s="581" t="n">
        <v>57914.88</v>
      </c>
      <c r="M271" s="581" t="n">
        <v>521234.45</v>
      </c>
    </row>
    <row r="272" customFormat="false" ht="34.5" hidden="false" customHeight="true" outlineLevel="2" collapsed="false">
      <c r="A272" s="580" t="s">
        <v>764</v>
      </c>
      <c r="B272" s="580"/>
      <c r="C272" s="581" t="n">
        <v>474971.73</v>
      </c>
      <c r="D272" s="582"/>
      <c r="E272" s="581" t="n">
        <v>474971.73</v>
      </c>
      <c r="F272" s="581" t="n">
        <v>31285.65</v>
      </c>
      <c r="G272" s="581" t="n">
        <v>47877.52</v>
      </c>
      <c r="H272" s="583"/>
      <c r="I272" s="584"/>
      <c r="J272" s="582"/>
      <c r="K272" s="581" t="n">
        <v>506257.38</v>
      </c>
      <c r="L272" s="581" t="n">
        <v>47877.52</v>
      </c>
      <c r="M272" s="581" t="n">
        <v>458379.86</v>
      </c>
    </row>
    <row r="273" customFormat="false" ht="34.5" hidden="false" customHeight="true" outlineLevel="2" collapsed="false">
      <c r="A273" s="580" t="s">
        <v>765</v>
      </c>
      <c r="B273" s="580"/>
      <c r="C273" s="581" t="n">
        <v>723571.56</v>
      </c>
      <c r="D273" s="582"/>
      <c r="E273" s="581" t="n">
        <v>723571.56</v>
      </c>
      <c r="F273" s="581" t="n">
        <v>1343</v>
      </c>
      <c r="G273" s="581" t="n">
        <v>72491.42</v>
      </c>
      <c r="H273" s="583"/>
      <c r="I273" s="584"/>
      <c r="J273" s="582"/>
      <c r="K273" s="581" t="n">
        <v>724914.56</v>
      </c>
      <c r="L273" s="581" t="n">
        <v>72491.42</v>
      </c>
      <c r="M273" s="581" t="n">
        <v>652423.14</v>
      </c>
    </row>
    <row r="274" customFormat="false" ht="34.5" hidden="false" customHeight="true" outlineLevel="2" collapsed="false">
      <c r="A274" s="580" t="s">
        <v>766</v>
      </c>
      <c r="B274" s="580"/>
      <c r="C274" s="581" t="n">
        <v>1053086.01</v>
      </c>
      <c r="D274" s="582"/>
      <c r="E274" s="581" t="n">
        <v>1053086.01</v>
      </c>
      <c r="F274" s="586" t="n">
        <v>42</v>
      </c>
      <c r="G274" s="581" t="n">
        <v>105312.84</v>
      </c>
      <c r="H274" s="583"/>
      <c r="I274" s="584"/>
      <c r="J274" s="582"/>
      <c r="K274" s="581" t="n">
        <v>1053128.01</v>
      </c>
      <c r="L274" s="581" t="n">
        <v>105312.84</v>
      </c>
      <c r="M274" s="581" t="n">
        <v>947815.17</v>
      </c>
    </row>
    <row r="275" customFormat="false" ht="34.5" hidden="false" customHeight="true" outlineLevel="2" collapsed="false">
      <c r="A275" s="580" t="s">
        <v>767</v>
      </c>
      <c r="B275" s="580"/>
      <c r="C275" s="581" t="n">
        <v>797905.81</v>
      </c>
      <c r="D275" s="582"/>
      <c r="E275" s="581" t="n">
        <v>797905.81</v>
      </c>
      <c r="F275" s="581" t="n">
        <v>1431</v>
      </c>
      <c r="G275" s="581" t="n">
        <v>79933.68</v>
      </c>
      <c r="H275" s="583"/>
      <c r="I275" s="584"/>
      <c r="J275" s="582"/>
      <c r="K275" s="581" t="n">
        <v>799336.81</v>
      </c>
      <c r="L275" s="581" t="n">
        <v>79933.68</v>
      </c>
      <c r="M275" s="581" t="n">
        <v>719403.13</v>
      </c>
    </row>
    <row r="276" customFormat="false" ht="34.5" hidden="false" customHeight="true" outlineLevel="2" collapsed="false">
      <c r="A276" s="580" t="s">
        <v>768</v>
      </c>
      <c r="B276" s="580"/>
      <c r="C276" s="581" t="n">
        <v>485435.2</v>
      </c>
      <c r="D276" s="582"/>
      <c r="E276" s="581" t="n">
        <v>485435.2</v>
      </c>
      <c r="F276" s="585" t="n">
        <v>-10275</v>
      </c>
      <c r="G276" s="581" t="n">
        <v>47516.04</v>
      </c>
      <c r="H276" s="583"/>
      <c r="I276" s="584"/>
      <c r="J276" s="582"/>
      <c r="K276" s="581" t="n">
        <v>475160.2</v>
      </c>
      <c r="L276" s="581" t="n">
        <v>47516.04</v>
      </c>
      <c r="M276" s="581" t="n">
        <v>427644.16</v>
      </c>
    </row>
    <row r="277" customFormat="false" ht="34.5" hidden="false" customHeight="true" outlineLevel="2" collapsed="false">
      <c r="A277" s="580" t="s">
        <v>769</v>
      </c>
      <c r="B277" s="580"/>
      <c r="C277" s="581" t="n">
        <v>607708.37</v>
      </c>
      <c r="D277" s="582"/>
      <c r="E277" s="581" t="n">
        <v>607708.37</v>
      </c>
      <c r="F277" s="586" t="n">
        <v>60</v>
      </c>
      <c r="G277" s="581" t="n">
        <v>60776.88</v>
      </c>
      <c r="H277" s="583"/>
      <c r="I277" s="584"/>
      <c r="J277" s="582"/>
      <c r="K277" s="581" t="n">
        <v>607768.37</v>
      </c>
      <c r="L277" s="581" t="n">
        <v>60776.88</v>
      </c>
      <c r="M277" s="581" t="n">
        <v>546991.49</v>
      </c>
    </row>
    <row r="278" customFormat="false" ht="34.5" hidden="false" customHeight="true" outlineLevel="2" collapsed="false">
      <c r="A278" s="580" t="s">
        <v>770</v>
      </c>
      <c r="B278" s="580"/>
      <c r="C278" s="581" t="n">
        <v>913745.52</v>
      </c>
      <c r="D278" s="582"/>
      <c r="E278" s="581" t="n">
        <v>913745.52</v>
      </c>
      <c r="F278" s="582"/>
      <c r="G278" s="581" t="n">
        <v>91374.6</v>
      </c>
      <c r="H278" s="583"/>
      <c r="I278" s="584"/>
      <c r="J278" s="582"/>
      <c r="K278" s="581" t="n">
        <v>913745.52</v>
      </c>
      <c r="L278" s="581" t="n">
        <v>91374.6</v>
      </c>
      <c r="M278" s="581" t="n">
        <v>822370.92</v>
      </c>
    </row>
    <row r="279" customFormat="false" ht="34.5" hidden="false" customHeight="true" outlineLevel="2" collapsed="false">
      <c r="A279" s="580" t="s">
        <v>771</v>
      </c>
      <c r="B279" s="580"/>
      <c r="C279" s="581" t="n">
        <v>848858.24</v>
      </c>
      <c r="D279" s="582"/>
      <c r="E279" s="581" t="n">
        <v>848858.24</v>
      </c>
      <c r="F279" s="586" t="n">
        <v>42</v>
      </c>
      <c r="G279" s="581" t="n">
        <v>84890.04</v>
      </c>
      <c r="H279" s="583"/>
      <c r="I279" s="584"/>
      <c r="J279" s="582"/>
      <c r="K279" s="581" t="n">
        <v>848900.24</v>
      </c>
      <c r="L279" s="581" t="n">
        <v>84890.04</v>
      </c>
      <c r="M279" s="581" t="n">
        <v>764010.2</v>
      </c>
    </row>
    <row r="280" customFormat="false" ht="34.5" hidden="false" customHeight="true" outlineLevel="2" collapsed="false">
      <c r="A280" s="580" t="s">
        <v>772</v>
      </c>
      <c r="B280" s="580"/>
      <c r="C280" s="581" t="n">
        <v>1098701.66</v>
      </c>
      <c r="D280" s="582"/>
      <c r="E280" s="581" t="n">
        <v>1098701.66</v>
      </c>
      <c r="F280" s="581" t="n">
        <v>11791.18</v>
      </c>
      <c r="G280" s="581" t="n">
        <v>110524.95</v>
      </c>
      <c r="H280" s="583"/>
      <c r="I280" s="584"/>
      <c r="J280" s="582"/>
      <c r="K280" s="581" t="n">
        <v>1110492.84</v>
      </c>
      <c r="L280" s="581" t="n">
        <v>110524.95</v>
      </c>
      <c r="M280" s="581" t="n">
        <v>999967.89</v>
      </c>
    </row>
    <row r="281" customFormat="false" ht="34.5" hidden="false" customHeight="true" outlineLevel="2" collapsed="false">
      <c r="A281" s="580" t="s">
        <v>773</v>
      </c>
      <c r="B281" s="580"/>
      <c r="C281" s="581" t="n">
        <v>789830.83</v>
      </c>
      <c r="D281" s="582"/>
      <c r="E281" s="581" t="n">
        <v>789830.83</v>
      </c>
      <c r="F281" s="581" t="n">
        <v>64074.14</v>
      </c>
      <c r="G281" s="581" t="n">
        <v>81719.61</v>
      </c>
      <c r="H281" s="583"/>
      <c r="I281" s="584"/>
      <c r="J281" s="582"/>
      <c r="K281" s="581" t="n">
        <v>853904.97</v>
      </c>
      <c r="L281" s="581" t="n">
        <v>81719.61</v>
      </c>
      <c r="M281" s="581" t="n">
        <v>772185.36</v>
      </c>
    </row>
    <row r="282" customFormat="false" ht="34.5" hidden="false" customHeight="true" outlineLevel="2" collapsed="false">
      <c r="A282" s="580" t="s">
        <v>774</v>
      </c>
      <c r="B282" s="580"/>
      <c r="C282" s="581" t="n">
        <v>548927.29</v>
      </c>
      <c r="D282" s="582"/>
      <c r="E282" s="581" t="n">
        <v>548927.29</v>
      </c>
      <c r="F282" s="581" t="n">
        <v>1640</v>
      </c>
      <c r="G282" s="581" t="n">
        <v>55056.72</v>
      </c>
      <c r="H282" s="583"/>
      <c r="I282" s="584"/>
      <c r="J282" s="582"/>
      <c r="K282" s="581" t="n">
        <v>550567.29</v>
      </c>
      <c r="L282" s="581" t="n">
        <v>55056.72</v>
      </c>
      <c r="M282" s="581" t="n">
        <v>495510.57</v>
      </c>
    </row>
    <row r="283" customFormat="false" ht="34.5" hidden="false" customHeight="true" outlineLevel="2" collapsed="false">
      <c r="A283" s="580" t="s">
        <v>775</v>
      </c>
      <c r="B283" s="580"/>
      <c r="C283" s="581" t="n">
        <v>666816.57</v>
      </c>
      <c r="D283" s="582"/>
      <c r="E283" s="581" t="n">
        <v>666816.57</v>
      </c>
      <c r="F283" s="581" t="n">
        <v>7266.64</v>
      </c>
      <c r="G283" s="581" t="n">
        <v>67299.22</v>
      </c>
      <c r="H283" s="583"/>
      <c r="I283" s="584"/>
      <c r="J283" s="582"/>
      <c r="K283" s="581" t="n">
        <v>674083.21</v>
      </c>
      <c r="L283" s="581" t="n">
        <v>67299.22</v>
      </c>
      <c r="M283" s="581" t="n">
        <v>606783.99</v>
      </c>
    </row>
    <row r="284" customFormat="false" ht="34.5" hidden="false" customHeight="true" outlineLevel="2" collapsed="false">
      <c r="A284" s="580" t="s">
        <v>776</v>
      </c>
      <c r="B284" s="580"/>
      <c r="C284" s="581" t="n">
        <v>1833103.7</v>
      </c>
      <c r="D284" s="582"/>
      <c r="E284" s="581" t="n">
        <v>1833103.7</v>
      </c>
      <c r="F284" s="581" t="n">
        <v>3653</v>
      </c>
      <c r="G284" s="581" t="n">
        <v>183675.72</v>
      </c>
      <c r="H284" s="583"/>
      <c r="I284" s="584"/>
      <c r="J284" s="582"/>
      <c r="K284" s="581" t="n">
        <v>1836756.7</v>
      </c>
      <c r="L284" s="581" t="n">
        <v>183675.72</v>
      </c>
      <c r="M284" s="581" t="n">
        <v>1653080.98</v>
      </c>
    </row>
    <row r="285" customFormat="false" ht="34.5" hidden="false" customHeight="true" outlineLevel="2" collapsed="false">
      <c r="A285" s="580" t="s">
        <v>777</v>
      </c>
      <c r="B285" s="580"/>
      <c r="C285" s="581" t="n">
        <v>707988.95</v>
      </c>
      <c r="D285" s="582"/>
      <c r="E285" s="581" t="n">
        <v>707988.95</v>
      </c>
      <c r="F285" s="587" t="n">
        <v>-97</v>
      </c>
      <c r="G285" s="581" t="n">
        <v>70789.2</v>
      </c>
      <c r="H285" s="583"/>
      <c r="I285" s="584"/>
      <c r="J285" s="582"/>
      <c r="K285" s="581" t="n">
        <v>707891.95</v>
      </c>
      <c r="L285" s="581" t="n">
        <v>70789.2</v>
      </c>
      <c r="M285" s="581" t="n">
        <v>637102.75</v>
      </c>
    </row>
    <row r="286" customFormat="false" ht="34.5" hidden="false" customHeight="true" outlineLevel="2" collapsed="false">
      <c r="A286" s="580" t="s">
        <v>778</v>
      </c>
      <c r="B286" s="580"/>
      <c r="C286" s="581" t="n">
        <v>513283.74</v>
      </c>
      <c r="D286" s="582"/>
      <c r="E286" s="581" t="n">
        <v>513283.74</v>
      </c>
      <c r="F286" s="582"/>
      <c r="G286" s="581" t="n">
        <v>51328.32</v>
      </c>
      <c r="H286" s="583"/>
      <c r="I286" s="584"/>
      <c r="J286" s="582"/>
      <c r="K286" s="581" t="n">
        <v>513283.74</v>
      </c>
      <c r="L286" s="581" t="n">
        <v>51328.32</v>
      </c>
      <c r="M286" s="581" t="n">
        <v>461955.42</v>
      </c>
    </row>
    <row r="287" customFormat="false" ht="45.75" hidden="false" customHeight="true" outlineLevel="2" collapsed="false">
      <c r="A287" s="580" t="s">
        <v>779</v>
      </c>
      <c r="B287" s="580"/>
      <c r="C287" s="581" t="n">
        <v>732068.72</v>
      </c>
      <c r="D287" s="582"/>
      <c r="E287" s="581" t="n">
        <v>732068.72</v>
      </c>
      <c r="F287" s="586" t="n">
        <v>15</v>
      </c>
      <c r="G287" s="581" t="n">
        <v>73208.4</v>
      </c>
      <c r="H287" s="583"/>
      <c r="I287" s="584"/>
      <c r="J287" s="582"/>
      <c r="K287" s="581" t="n">
        <v>732083.72</v>
      </c>
      <c r="L287" s="581" t="n">
        <v>73208.4</v>
      </c>
      <c r="M287" s="581" t="n">
        <v>658875.32</v>
      </c>
    </row>
    <row r="288" customFormat="false" ht="34.5" hidden="false" customHeight="true" outlineLevel="2" collapsed="false">
      <c r="A288" s="580" t="s">
        <v>780</v>
      </c>
      <c r="B288" s="580"/>
      <c r="C288" s="581" t="n">
        <v>547606.45</v>
      </c>
      <c r="D288" s="582"/>
      <c r="E288" s="581" t="n">
        <v>547606.45</v>
      </c>
      <c r="F288" s="581" t="n">
        <v>1423</v>
      </c>
      <c r="G288" s="581" t="n">
        <v>54902.99</v>
      </c>
      <c r="H288" s="583"/>
      <c r="I288" s="584"/>
      <c r="J288" s="582"/>
      <c r="K288" s="581" t="n">
        <v>549029.45</v>
      </c>
      <c r="L288" s="581" t="n">
        <v>54902.99</v>
      </c>
      <c r="M288" s="581" t="n">
        <v>494126.46</v>
      </c>
    </row>
    <row r="289" customFormat="false" ht="45.75" hidden="false" customHeight="true" outlineLevel="2" collapsed="false">
      <c r="A289" s="580" t="s">
        <v>781</v>
      </c>
      <c r="B289" s="580"/>
      <c r="C289" s="581" t="n">
        <v>897151.75</v>
      </c>
      <c r="D289" s="582"/>
      <c r="E289" s="581" t="n">
        <v>897151.75</v>
      </c>
      <c r="F289" s="582"/>
      <c r="G289" s="581" t="n">
        <v>89715.13</v>
      </c>
      <c r="H289" s="583"/>
      <c r="I289" s="584"/>
      <c r="J289" s="582"/>
      <c r="K289" s="581" t="n">
        <v>897151.75</v>
      </c>
      <c r="L289" s="581" t="n">
        <v>89715.13</v>
      </c>
      <c r="M289" s="581" t="n">
        <v>807436.62</v>
      </c>
    </row>
    <row r="290" customFormat="false" ht="45.75" hidden="false" customHeight="true" outlineLevel="2" collapsed="false">
      <c r="A290" s="580" t="s">
        <v>782</v>
      </c>
      <c r="B290" s="580"/>
      <c r="C290" s="581" t="n">
        <v>897924.29</v>
      </c>
      <c r="D290" s="582"/>
      <c r="E290" s="581" t="n">
        <v>897924.29</v>
      </c>
      <c r="F290" s="581" t="n">
        <v>14347.28</v>
      </c>
      <c r="G290" s="581" t="n">
        <v>91008.94</v>
      </c>
      <c r="H290" s="583"/>
      <c r="I290" s="584"/>
      <c r="J290" s="582"/>
      <c r="K290" s="581" t="n">
        <v>912271.57</v>
      </c>
      <c r="L290" s="581" t="n">
        <v>91008.94</v>
      </c>
      <c r="M290" s="581" t="n">
        <v>821262.63</v>
      </c>
    </row>
    <row r="291" customFormat="false" ht="45.75" hidden="false" customHeight="true" outlineLevel="2" collapsed="false">
      <c r="A291" s="580" t="s">
        <v>783</v>
      </c>
      <c r="B291" s="580"/>
      <c r="C291" s="581" t="n">
        <v>674111.43</v>
      </c>
      <c r="D291" s="582"/>
      <c r="E291" s="581" t="n">
        <v>674111.43</v>
      </c>
      <c r="F291" s="581" t="n">
        <v>7162.41</v>
      </c>
      <c r="G291" s="581" t="n">
        <v>67603.01</v>
      </c>
      <c r="H291" s="583"/>
      <c r="I291" s="584"/>
      <c r="J291" s="582"/>
      <c r="K291" s="581" t="n">
        <v>681273.84</v>
      </c>
      <c r="L291" s="581" t="n">
        <v>67603.01</v>
      </c>
      <c r="M291" s="581" t="n">
        <v>613670.83</v>
      </c>
    </row>
    <row r="292" customFormat="false" ht="45.75" hidden="false" customHeight="true" outlineLevel="2" collapsed="false">
      <c r="A292" s="580" t="s">
        <v>784</v>
      </c>
      <c r="B292" s="580"/>
      <c r="C292" s="581" t="n">
        <v>603338.62</v>
      </c>
      <c r="D292" s="582"/>
      <c r="E292" s="581" t="n">
        <v>603338.62</v>
      </c>
      <c r="F292" s="586" t="n">
        <v>1</v>
      </c>
      <c r="G292" s="581" t="n">
        <v>60333.96</v>
      </c>
      <c r="H292" s="583"/>
      <c r="I292" s="584"/>
      <c r="J292" s="582"/>
      <c r="K292" s="581" t="n">
        <v>603339.62</v>
      </c>
      <c r="L292" s="581" t="n">
        <v>60333.96</v>
      </c>
      <c r="M292" s="581" t="n">
        <v>543005.66</v>
      </c>
    </row>
    <row r="293" customFormat="false" ht="34.5" hidden="false" customHeight="true" outlineLevel="2" collapsed="false">
      <c r="A293" s="580" t="s">
        <v>785</v>
      </c>
      <c r="B293" s="580"/>
      <c r="C293" s="581" t="n">
        <v>542003.41</v>
      </c>
      <c r="D293" s="582"/>
      <c r="E293" s="581" t="n">
        <v>542003.41</v>
      </c>
      <c r="F293" s="581" t="n">
        <v>1463</v>
      </c>
      <c r="G293" s="581" t="n">
        <v>54346.68</v>
      </c>
      <c r="H293" s="583"/>
      <c r="I293" s="584"/>
      <c r="J293" s="582"/>
      <c r="K293" s="581" t="n">
        <v>543466.41</v>
      </c>
      <c r="L293" s="581" t="n">
        <v>54346.68</v>
      </c>
      <c r="M293" s="581" t="n">
        <v>489119.73</v>
      </c>
    </row>
    <row r="294" customFormat="false" ht="34.5" hidden="false" customHeight="true" outlineLevel="2" collapsed="false">
      <c r="A294" s="580" t="s">
        <v>786</v>
      </c>
      <c r="B294" s="580"/>
      <c r="C294" s="581" t="n">
        <v>524686.19</v>
      </c>
      <c r="D294" s="582"/>
      <c r="E294" s="581" t="n">
        <v>524686.19</v>
      </c>
      <c r="F294" s="582"/>
      <c r="G294" s="581" t="n">
        <v>52468.61</v>
      </c>
      <c r="H294" s="583"/>
      <c r="I294" s="584"/>
      <c r="J294" s="582"/>
      <c r="K294" s="581" t="n">
        <v>524686.19</v>
      </c>
      <c r="L294" s="581" t="n">
        <v>52468.61</v>
      </c>
      <c r="M294" s="581" t="n">
        <v>472217.58</v>
      </c>
    </row>
    <row r="295" customFormat="false" ht="34.5" hidden="false" customHeight="true" outlineLevel="2" collapsed="false">
      <c r="A295" s="580" t="s">
        <v>787</v>
      </c>
      <c r="B295" s="580"/>
      <c r="C295" s="581" t="n">
        <v>524686.18</v>
      </c>
      <c r="D295" s="582"/>
      <c r="E295" s="581" t="n">
        <v>524686.18</v>
      </c>
      <c r="F295" s="582"/>
      <c r="G295" s="581" t="n">
        <v>52468.6</v>
      </c>
      <c r="H295" s="583"/>
      <c r="I295" s="584"/>
      <c r="J295" s="582"/>
      <c r="K295" s="581" t="n">
        <v>524686.18</v>
      </c>
      <c r="L295" s="581" t="n">
        <v>52468.6</v>
      </c>
      <c r="M295" s="581" t="n">
        <v>472217.58</v>
      </c>
    </row>
    <row r="296" customFormat="false" ht="34.5" hidden="false" customHeight="true" outlineLevel="2" collapsed="false">
      <c r="A296" s="580" t="s">
        <v>788</v>
      </c>
      <c r="B296" s="580"/>
      <c r="C296" s="581" t="n">
        <v>936707.88</v>
      </c>
      <c r="D296" s="582"/>
      <c r="E296" s="581" t="n">
        <v>936707.88</v>
      </c>
      <c r="F296" s="581" t="n">
        <v>7205.41</v>
      </c>
      <c r="G296" s="581" t="n">
        <v>93866.94</v>
      </c>
      <c r="H296" s="583"/>
      <c r="I296" s="584"/>
      <c r="J296" s="582"/>
      <c r="K296" s="581" t="n">
        <v>943913.29</v>
      </c>
      <c r="L296" s="581" t="n">
        <v>93866.94</v>
      </c>
      <c r="M296" s="581" t="n">
        <v>850046.35</v>
      </c>
    </row>
    <row r="297" customFormat="false" ht="34.5" hidden="false" customHeight="true" outlineLevel="2" collapsed="false">
      <c r="A297" s="580" t="s">
        <v>789</v>
      </c>
      <c r="B297" s="580"/>
      <c r="C297" s="581" t="n">
        <v>958184.72</v>
      </c>
      <c r="D297" s="582"/>
      <c r="E297" s="581" t="n">
        <v>958184.72</v>
      </c>
      <c r="F297" s="582"/>
      <c r="G297" s="581" t="n">
        <v>95818.44</v>
      </c>
      <c r="H297" s="583"/>
      <c r="I297" s="584"/>
      <c r="J297" s="582"/>
      <c r="K297" s="581" t="n">
        <v>958184.72</v>
      </c>
      <c r="L297" s="581" t="n">
        <v>95818.44</v>
      </c>
      <c r="M297" s="581" t="n">
        <v>862366.28</v>
      </c>
    </row>
    <row r="298" customFormat="false" ht="34.5" hidden="false" customHeight="true" outlineLevel="2" collapsed="false">
      <c r="A298" s="580" t="s">
        <v>790</v>
      </c>
      <c r="B298" s="580"/>
      <c r="C298" s="581" t="n">
        <v>913123.15</v>
      </c>
      <c r="D298" s="582"/>
      <c r="E298" s="581" t="n">
        <v>913123.15</v>
      </c>
      <c r="F298" s="582"/>
      <c r="G298" s="581" t="n">
        <v>91312.32</v>
      </c>
      <c r="H298" s="583"/>
      <c r="I298" s="584"/>
      <c r="J298" s="582"/>
      <c r="K298" s="581" t="n">
        <v>913123.15</v>
      </c>
      <c r="L298" s="581" t="n">
        <v>91312.32</v>
      </c>
      <c r="M298" s="581" t="n">
        <v>821810.83</v>
      </c>
    </row>
    <row r="299" customFormat="false" ht="34.5" hidden="false" customHeight="true" outlineLevel="2" collapsed="false">
      <c r="A299" s="580" t="s">
        <v>791</v>
      </c>
      <c r="B299" s="580"/>
      <c r="C299" s="581" t="n">
        <v>1506367.31</v>
      </c>
      <c r="D299" s="582"/>
      <c r="E299" s="581" t="n">
        <v>1506367.31</v>
      </c>
      <c r="F299" s="581" t="n">
        <v>2151830.42</v>
      </c>
      <c r="G299" s="581" t="n">
        <v>316633.99</v>
      </c>
      <c r="H299" s="583"/>
      <c r="I299" s="584"/>
      <c r="J299" s="582"/>
      <c r="K299" s="581" t="n">
        <v>3658197.73</v>
      </c>
      <c r="L299" s="581" t="n">
        <v>316633.99</v>
      </c>
      <c r="M299" s="581" t="n">
        <v>3341563.74</v>
      </c>
    </row>
    <row r="300" customFormat="false" ht="34.5" hidden="false" customHeight="true" outlineLevel="2" collapsed="false">
      <c r="A300" s="580" t="s">
        <v>792</v>
      </c>
      <c r="B300" s="580"/>
      <c r="C300" s="581" t="n">
        <v>631958.25</v>
      </c>
      <c r="D300" s="582"/>
      <c r="E300" s="581" t="n">
        <v>631958.25</v>
      </c>
      <c r="F300" s="586" t="n">
        <v>15</v>
      </c>
      <c r="G300" s="581" t="n">
        <v>63197.28</v>
      </c>
      <c r="H300" s="583"/>
      <c r="I300" s="584"/>
      <c r="J300" s="582"/>
      <c r="K300" s="581" t="n">
        <v>631973.25</v>
      </c>
      <c r="L300" s="581" t="n">
        <v>63197.28</v>
      </c>
      <c r="M300" s="581" t="n">
        <v>568775.97</v>
      </c>
    </row>
    <row r="301" customFormat="false" ht="34.5" hidden="false" customHeight="true" outlineLevel="2" collapsed="false">
      <c r="A301" s="580" t="s">
        <v>793</v>
      </c>
      <c r="B301" s="580"/>
      <c r="C301" s="581" t="n">
        <v>388864.03</v>
      </c>
      <c r="D301" s="582"/>
      <c r="E301" s="581" t="n">
        <v>388864.03</v>
      </c>
      <c r="F301" s="587" t="n">
        <v>-59</v>
      </c>
      <c r="G301" s="581" t="n">
        <v>38880.48</v>
      </c>
      <c r="H301" s="583"/>
      <c r="I301" s="584"/>
      <c r="J301" s="582"/>
      <c r="K301" s="581" t="n">
        <v>388805.03</v>
      </c>
      <c r="L301" s="581" t="n">
        <v>38880.48</v>
      </c>
      <c r="M301" s="581" t="n">
        <v>349924.55</v>
      </c>
    </row>
    <row r="302" customFormat="false" ht="34.5" hidden="false" customHeight="true" outlineLevel="2" collapsed="false">
      <c r="A302" s="580" t="s">
        <v>794</v>
      </c>
      <c r="B302" s="580"/>
      <c r="C302" s="581" t="n">
        <v>451768.28</v>
      </c>
      <c r="D302" s="582"/>
      <c r="E302" s="581" t="n">
        <v>451768.28</v>
      </c>
      <c r="F302" s="581" t="n">
        <v>1414</v>
      </c>
      <c r="G302" s="581" t="n">
        <v>45318.24</v>
      </c>
      <c r="H302" s="583"/>
      <c r="I302" s="584"/>
      <c r="J302" s="582"/>
      <c r="K302" s="581" t="n">
        <v>453182.28</v>
      </c>
      <c r="L302" s="581" t="n">
        <v>45318.24</v>
      </c>
      <c r="M302" s="581" t="n">
        <v>407864.04</v>
      </c>
    </row>
    <row r="303" customFormat="false" ht="34.5" hidden="false" customHeight="true" outlineLevel="2" collapsed="false">
      <c r="A303" s="580" t="s">
        <v>795</v>
      </c>
      <c r="B303" s="580"/>
      <c r="C303" s="581" t="n">
        <v>553312.73</v>
      </c>
      <c r="D303" s="582"/>
      <c r="E303" s="581" t="n">
        <v>553312.73</v>
      </c>
      <c r="F303" s="587" t="n">
        <v>-20</v>
      </c>
      <c r="G303" s="581" t="n">
        <v>55329.24</v>
      </c>
      <c r="H303" s="583"/>
      <c r="I303" s="584"/>
      <c r="J303" s="582"/>
      <c r="K303" s="581" t="n">
        <v>553292.73</v>
      </c>
      <c r="L303" s="581" t="n">
        <v>55329.24</v>
      </c>
      <c r="M303" s="581" t="n">
        <v>497963.49</v>
      </c>
    </row>
    <row r="304" customFormat="false" ht="34.5" hidden="false" customHeight="true" outlineLevel="2" collapsed="false">
      <c r="A304" s="580" t="s">
        <v>796</v>
      </c>
      <c r="B304" s="580"/>
      <c r="C304" s="581" t="n">
        <v>696717.16</v>
      </c>
      <c r="D304" s="582"/>
      <c r="E304" s="581" t="n">
        <v>696717.16</v>
      </c>
      <c r="F304" s="586" t="n">
        <v>192</v>
      </c>
      <c r="G304" s="581" t="n">
        <v>69690.96</v>
      </c>
      <c r="H304" s="583"/>
      <c r="I304" s="584"/>
      <c r="J304" s="582"/>
      <c r="K304" s="581" t="n">
        <v>696909.16</v>
      </c>
      <c r="L304" s="581" t="n">
        <v>69690.96</v>
      </c>
      <c r="M304" s="581" t="n">
        <v>627218.2</v>
      </c>
    </row>
    <row r="305" customFormat="false" ht="34.5" hidden="false" customHeight="true" outlineLevel="2" collapsed="false">
      <c r="A305" s="580" t="s">
        <v>797</v>
      </c>
      <c r="B305" s="580"/>
      <c r="C305" s="581" t="n">
        <v>872328.43</v>
      </c>
      <c r="D305" s="582"/>
      <c r="E305" s="581" t="n">
        <v>872328.43</v>
      </c>
      <c r="F305" s="582"/>
      <c r="G305" s="581" t="n">
        <v>87232.8</v>
      </c>
      <c r="H305" s="583"/>
      <c r="I305" s="584"/>
      <c r="J305" s="582"/>
      <c r="K305" s="581" t="n">
        <v>872328.43</v>
      </c>
      <c r="L305" s="581" t="n">
        <v>87232.8</v>
      </c>
      <c r="M305" s="581" t="n">
        <v>785095.63</v>
      </c>
    </row>
    <row r="306" customFormat="false" ht="34.5" hidden="false" customHeight="true" outlineLevel="2" collapsed="false">
      <c r="A306" s="580" t="s">
        <v>798</v>
      </c>
      <c r="B306" s="580"/>
      <c r="C306" s="581" t="n">
        <v>797053.35</v>
      </c>
      <c r="D306" s="582"/>
      <c r="E306" s="581" t="n">
        <v>797053.35</v>
      </c>
      <c r="F306" s="582"/>
      <c r="G306" s="581" t="n">
        <v>79705.32</v>
      </c>
      <c r="H306" s="583"/>
      <c r="I306" s="584"/>
      <c r="J306" s="582"/>
      <c r="K306" s="581" t="n">
        <v>797053.35</v>
      </c>
      <c r="L306" s="581" t="n">
        <v>79705.32</v>
      </c>
      <c r="M306" s="581" t="n">
        <v>717348.03</v>
      </c>
    </row>
    <row r="307" customFormat="false" ht="45.75" hidden="false" customHeight="true" outlineLevel="2" collapsed="false">
      <c r="A307" s="580" t="s">
        <v>799</v>
      </c>
      <c r="B307" s="580"/>
      <c r="C307" s="581" t="n">
        <v>1189761.37</v>
      </c>
      <c r="D307" s="582"/>
      <c r="E307" s="581" t="n">
        <v>1189761.37</v>
      </c>
      <c r="F307" s="581" t="n">
        <v>7352.41</v>
      </c>
      <c r="G307" s="581" t="n">
        <v>119186.94</v>
      </c>
      <c r="H307" s="583"/>
      <c r="I307" s="584"/>
      <c r="J307" s="582"/>
      <c r="K307" s="581" t="n">
        <v>1197113.78</v>
      </c>
      <c r="L307" s="581" t="n">
        <v>119186.94</v>
      </c>
      <c r="M307" s="581" t="n">
        <v>1077926.84</v>
      </c>
    </row>
    <row r="308" customFormat="false" ht="45.75" hidden="false" customHeight="true" outlineLevel="2" collapsed="false">
      <c r="A308" s="580" t="s">
        <v>800</v>
      </c>
      <c r="B308" s="580"/>
      <c r="C308" s="581" t="n">
        <v>1210567.95</v>
      </c>
      <c r="D308" s="582"/>
      <c r="E308" s="581" t="n">
        <v>1210567.95</v>
      </c>
      <c r="F308" s="581" t="n">
        <v>10134.18</v>
      </c>
      <c r="G308" s="581" t="n">
        <v>121545.87</v>
      </c>
      <c r="H308" s="583"/>
      <c r="I308" s="584"/>
      <c r="J308" s="582"/>
      <c r="K308" s="581" t="n">
        <v>1220702.13</v>
      </c>
      <c r="L308" s="581" t="n">
        <v>121545.87</v>
      </c>
      <c r="M308" s="581" t="n">
        <v>1099156.26</v>
      </c>
    </row>
    <row r="309" customFormat="false" ht="34.5" hidden="false" customHeight="true" outlineLevel="2" collapsed="false">
      <c r="A309" s="580" t="s">
        <v>801</v>
      </c>
      <c r="B309" s="580"/>
      <c r="C309" s="581" t="n">
        <v>919483.16</v>
      </c>
      <c r="D309" s="582"/>
      <c r="E309" s="581" t="n">
        <v>919483.16</v>
      </c>
      <c r="F309" s="581" t="n">
        <v>1414</v>
      </c>
      <c r="G309" s="581" t="n">
        <v>92089.68</v>
      </c>
      <c r="H309" s="583"/>
      <c r="I309" s="584"/>
      <c r="J309" s="582"/>
      <c r="K309" s="581" t="n">
        <v>920897.16</v>
      </c>
      <c r="L309" s="581" t="n">
        <v>92089.68</v>
      </c>
      <c r="M309" s="581" t="n">
        <v>828807.48</v>
      </c>
    </row>
    <row r="310" customFormat="false" ht="34.5" hidden="false" customHeight="true" outlineLevel="2" collapsed="false">
      <c r="A310" s="580" t="s">
        <v>802</v>
      </c>
      <c r="B310" s="580"/>
      <c r="C310" s="581" t="n">
        <v>932332.1</v>
      </c>
      <c r="D310" s="582"/>
      <c r="E310" s="581" t="n">
        <v>932332.1</v>
      </c>
      <c r="F310" s="587" t="n">
        <v>-2.48</v>
      </c>
      <c r="G310" s="581" t="n">
        <v>93232.92</v>
      </c>
      <c r="H310" s="583"/>
      <c r="I310" s="584"/>
      <c r="J310" s="582"/>
      <c r="K310" s="581" t="n">
        <v>932329.62</v>
      </c>
      <c r="L310" s="581" t="n">
        <v>93232.92</v>
      </c>
      <c r="M310" s="581" t="n">
        <v>839096.7</v>
      </c>
    </row>
    <row r="311" customFormat="false" ht="34.5" hidden="false" customHeight="true" outlineLevel="2" collapsed="false">
      <c r="A311" s="580" t="s">
        <v>803</v>
      </c>
      <c r="B311" s="580"/>
      <c r="C311" s="581" t="n">
        <v>449767.93</v>
      </c>
      <c r="D311" s="582"/>
      <c r="E311" s="581" t="n">
        <v>449767.93</v>
      </c>
      <c r="F311" s="581" t="n">
        <v>514043.4</v>
      </c>
      <c r="G311" s="581" t="n">
        <v>49754.08</v>
      </c>
      <c r="H311" s="583"/>
      <c r="I311" s="584"/>
      <c r="J311" s="582"/>
      <c r="K311" s="581" t="n">
        <v>963811.33</v>
      </c>
      <c r="L311" s="581" t="n">
        <v>49754.08</v>
      </c>
      <c r="M311" s="581" t="n">
        <v>914057.25</v>
      </c>
    </row>
    <row r="312" customFormat="false" ht="34.5" hidden="false" customHeight="true" outlineLevel="2" collapsed="false">
      <c r="A312" s="580" t="s">
        <v>804</v>
      </c>
      <c r="B312" s="580"/>
      <c r="C312" s="581" t="n">
        <v>699137.2</v>
      </c>
      <c r="D312" s="582"/>
      <c r="E312" s="581" t="n">
        <v>699137.2</v>
      </c>
      <c r="F312" s="581" t="n">
        <v>1590</v>
      </c>
      <c r="G312" s="581" t="n">
        <v>70072.68</v>
      </c>
      <c r="H312" s="583"/>
      <c r="I312" s="584"/>
      <c r="J312" s="582"/>
      <c r="K312" s="581" t="n">
        <v>700727.2</v>
      </c>
      <c r="L312" s="581" t="n">
        <v>70072.68</v>
      </c>
      <c r="M312" s="581" t="n">
        <v>630654.52</v>
      </c>
    </row>
    <row r="313" customFormat="false" ht="45.75" hidden="false" customHeight="true" outlineLevel="2" collapsed="false">
      <c r="A313" s="580" t="s">
        <v>805</v>
      </c>
      <c r="B313" s="580"/>
      <c r="C313" s="581" t="n">
        <v>763018.84</v>
      </c>
      <c r="D313" s="582"/>
      <c r="E313" s="581" t="n">
        <v>763018.84</v>
      </c>
      <c r="F313" s="581" t="n">
        <v>61507.3</v>
      </c>
      <c r="G313" s="581" t="n">
        <v>76956.3</v>
      </c>
      <c r="H313" s="583"/>
      <c r="I313" s="584"/>
      <c r="J313" s="582"/>
      <c r="K313" s="581" t="n">
        <v>824526.14</v>
      </c>
      <c r="L313" s="581" t="n">
        <v>76956.3</v>
      </c>
      <c r="M313" s="581" t="n">
        <v>747569.84</v>
      </c>
    </row>
    <row r="314" customFormat="false" ht="45.75" hidden="false" customHeight="true" outlineLevel="2" collapsed="false">
      <c r="A314" s="580" t="s">
        <v>806</v>
      </c>
      <c r="B314" s="580"/>
      <c r="C314" s="581" t="n">
        <v>484677.8</v>
      </c>
      <c r="D314" s="582"/>
      <c r="E314" s="581" t="n">
        <v>484677.8</v>
      </c>
      <c r="F314" s="586" t="n">
        <v>8.13</v>
      </c>
      <c r="G314" s="581" t="n">
        <v>48468.6</v>
      </c>
      <c r="H314" s="583"/>
      <c r="I314" s="584"/>
      <c r="J314" s="582"/>
      <c r="K314" s="581" t="n">
        <v>484685.93</v>
      </c>
      <c r="L314" s="581" t="n">
        <v>48468.6</v>
      </c>
      <c r="M314" s="581" t="n">
        <v>436217.33</v>
      </c>
    </row>
    <row r="315" customFormat="false" ht="45.75" hidden="false" customHeight="true" outlineLevel="2" collapsed="false">
      <c r="A315" s="580" t="s">
        <v>807</v>
      </c>
      <c r="B315" s="580"/>
      <c r="C315" s="581" t="n">
        <v>713531.63</v>
      </c>
      <c r="D315" s="582"/>
      <c r="E315" s="581" t="n">
        <v>713531.63</v>
      </c>
      <c r="F315" s="587" t="n">
        <v>-2</v>
      </c>
      <c r="G315" s="581" t="n">
        <v>71352.96</v>
      </c>
      <c r="H315" s="583"/>
      <c r="I315" s="584"/>
      <c r="J315" s="582"/>
      <c r="K315" s="581" t="n">
        <v>713529.63</v>
      </c>
      <c r="L315" s="581" t="n">
        <v>71352.96</v>
      </c>
      <c r="M315" s="581" t="n">
        <v>642176.67</v>
      </c>
    </row>
    <row r="316" customFormat="false" ht="45.75" hidden="false" customHeight="true" outlineLevel="2" collapsed="false">
      <c r="A316" s="580" t="s">
        <v>808</v>
      </c>
      <c r="B316" s="580"/>
      <c r="C316" s="581" t="n">
        <v>706393.99</v>
      </c>
      <c r="D316" s="582"/>
      <c r="E316" s="581" t="n">
        <v>706393.99</v>
      </c>
      <c r="F316" s="587" t="n">
        <v>-16</v>
      </c>
      <c r="G316" s="581" t="n">
        <v>70637.76</v>
      </c>
      <c r="H316" s="583"/>
      <c r="I316" s="584"/>
      <c r="J316" s="582"/>
      <c r="K316" s="581" t="n">
        <v>706377.99</v>
      </c>
      <c r="L316" s="581" t="n">
        <v>70637.76</v>
      </c>
      <c r="M316" s="581" t="n">
        <v>635740.23</v>
      </c>
    </row>
    <row r="317" customFormat="false" ht="45.75" hidden="false" customHeight="true" outlineLevel="2" collapsed="false">
      <c r="A317" s="580" t="s">
        <v>809</v>
      </c>
      <c r="B317" s="580"/>
      <c r="C317" s="581" t="n">
        <v>1675263.61</v>
      </c>
      <c r="D317" s="582"/>
      <c r="E317" s="581" t="n">
        <v>1675263.61</v>
      </c>
      <c r="F317" s="587" t="n">
        <v>-3</v>
      </c>
      <c r="G317" s="581" t="n">
        <v>167526.07</v>
      </c>
      <c r="H317" s="583"/>
      <c r="I317" s="584"/>
      <c r="J317" s="582"/>
      <c r="K317" s="581" t="n">
        <v>1675260.61</v>
      </c>
      <c r="L317" s="581" t="n">
        <v>167526.07</v>
      </c>
      <c r="M317" s="581" t="n">
        <v>1507734.54</v>
      </c>
    </row>
    <row r="318" customFormat="false" ht="34.5" hidden="false" customHeight="true" outlineLevel="2" collapsed="false">
      <c r="A318" s="580" t="s">
        <v>810</v>
      </c>
      <c r="B318" s="580"/>
      <c r="C318" s="581" t="n">
        <v>1364295.03</v>
      </c>
      <c r="D318" s="582"/>
      <c r="E318" s="581" t="n">
        <v>1364295.03</v>
      </c>
      <c r="F318" s="582"/>
      <c r="G318" s="581" t="n">
        <v>136429.53</v>
      </c>
      <c r="H318" s="583"/>
      <c r="I318" s="584"/>
      <c r="J318" s="582"/>
      <c r="K318" s="581" t="n">
        <v>1364295.03</v>
      </c>
      <c r="L318" s="581" t="n">
        <v>136429.53</v>
      </c>
      <c r="M318" s="581" t="n">
        <v>1227865.5</v>
      </c>
    </row>
    <row r="319" customFormat="false" ht="34.5" hidden="false" customHeight="true" outlineLevel="2" collapsed="false">
      <c r="A319" s="580" t="s">
        <v>811</v>
      </c>
      <c r="B319" s="580"/>
      <c r="C319" s="581" t="n">
        <v>1524903.19</v>
      </c>
      <c r="D319" s="582"/>
      <c r="E319" s="581" t="n">
        <v>1524903.19</v>
      </c>
      <c r="F319" s="581" t="n">
        <v>131499.8</v>
      </c>
      <c r="G319" s="581" t="n">
        <v>152507.64</v>
      </c>
      <c r="H319" s="583"/>
      <c r="I319" s="584"/>
      <c r="J319" s="582"/>
      <c r="K319" s="581" t="n">
        <v>1656402.99</v>
      </c>
      <c r="L319" s="581" t="n">
        <v>152507.64</v>
      </c>
      <c r="M319" s="581" t="n">
        <v>1503895.35</v>
      </c>
    </row>
    <row r="320" customFormat="false" ht="34.5" hidden="false" customHeight="true" outlineLevel="2" collapsed="false">
      <c r="A320" s="580" t="s">
        <v>812</v>
      </c>
      <c r="B320" s="580"/>
      <c r="C320" s="581" t="n">
        <v>727789.91</v>
      </c>
      <c r="D320" s="582"/>
      <c r="E320" s="581" t="n">
        <v>727789.91</v>
      </c>
      <c r="F320" s="581" t="n">
        <v>47803.12</v>
      </c>
      <c r="G320" s="581" t="n">
        <v>72783.24</v>
      </c>
      <c r="H320" s="583"/>
      <c r="I320" s="584"/>
      <c r="J320" s="582"/>
      <c r="K320" s="581" t="n">
        <v>775593.03</v>
      </c>
      <c r="L320" s="581" t="n">
        <v>72783.24</v>
      </c>
      <c r="M320" s="581" t="n">
        <v>702809.79</v>
      </c>
    </row>
    <row r="321" customFormat="false" ht="45.75" hidden="false" customHeight="true" outlineLevel="2" collapsed="false">
      <c r="A321" s="580" t="s">
        <v>813</v>
      </c>
      <c r="B321" s="580"/>
      <c r="C321" s="581" t="n">
        <v>1009673.18</v>
      </c>
      <c r="D321" s="582"/>
      <c r="E321" s="581" t="n">
        <v>1009673.18</v>
      </c>
      <c r="F321" s="581" t="n">
        <v>100667.95</v>
      </c>
      <c r="G321" s="581" t="n">
        <v>109506.76</v>
      </c>
      <c r="H321" s="583"/>
      <c r="I321" s="584"/>
      <c r="J321" s="582"/>
      <c r="K321" s="581" t="n">
        <v>1110341.13</v>
      </c>
      <c r="L321" s="581" t="n">
        <v>109506.76</v>
      </c>
      <c r="M321" s="581" t="n">
        <v>1000834.37</v>
      </c>
    </row>
    <row r="322" customFormat="false" ht="45.75" hidden="false" customHeight="true" outlineLevel="2" collapsed="false">
      <c r="A322" s="580" t="s">
        <v>814</v>
      </c>
      <c r="B322" s="580"/>
      <c r="C322" s="581" t="n">
        <v>1035294.63</v>
      </c>
      <c r="D322" s="582"/>
      <c r="E322" s="581" t="n">
        <v>1035294.63</v>
      </c>
      <c r="F322" s="581" t="n">
        <v>7176.64</v>
      </c>
      <c r="G322" s="581" t="n">
        <v>104138.02</v>
      </c>
      <c r="H322" s="583"/>
      <c r="I322" s="584"/>
      <c r="J322" s="582"/>
      <c r="K322" s="581" t="n">
        <v>1042471.27</v>
      </c>
      <c r="L322" s="581" t="n">
        <v>104138.02</v>
      </c>
      <c r="M322" s="581" t="n">
        <v>938333.25</v>
      </c>
    </row>
    <row r="323" customFormat="false" ht="45.75" hidden="false" customHeight="true" outlineLevel="2" collapsed="false">
      <c r="A323" s="580" t="s">
        <v>815</v>
      </c>
      <c r="B323" s="580"/>
      <c r="C323" s="581" t="n">
        <v>484664.69</v>
      </c>
      <c r="D323" s="582"/>
      <c r="E323" s="581" t="n">
        <v>484664.69</v>
      </c>
      <c r="F323" s="582"/>
      <c r="G323" s="581" t="n">
        <v>48466.44</v>
      </c>
      <c r="H323" s="583"/>
      <c r="I323" s="584"/>
      <c r="J323" s="582"/>
      <c r="K323" s="581" t="n">
        <v>484664.69</v>
      </c>
      <c r="L323" s="581" t="n">
        <v>48466.44</v>
      </c>
      <c r="M323" s="581" t="n">
        <v>436198.25</v>
      </c>
    </row>
    <row r="324" customFormat="false" ht="45.75" hidden="false" customHeight="true" outlineLevel="2" collapsed="false">
      <c r="A324" s="580" t="s">
        <v>816</v>
      </c>
      <c r="B324" s="580"/>
      <c r="C324" s="581" t="n">
        <v>1078223.21</v>
      </c>
      <c r="D324" s="582"/>
      <c r="E324" s="581" t="n">
        <v>1078223.21</v>
      </c>
      <c r="F324" s="581" t="n">
        <v>59704</v>
      </c>
      <c r="G324" s="581" t="n">
        <v>107823.36</v>
      </c>
      <c r="H324" s="583"/>
      <c r="I324" s="584"/>
      <c r="J324" s="582"/>
      <c r="K324" s="581" t="n">
        <v>1137927.21</v>
      </c>
      <c r="L324" s="581" t="n">
        <v>107823.36</v>
      </c>
      <c r="M324" s="581" t="n">
        <v>1030103.85</v>
      </c>
    </row>
    <row r="325" customFormat="false" ht="45.75" hidden="false" customHeight="true" outlineLevel="2" collapsed="false">
      <c r="A325" s="580" t="s">
        <v>817</v>
      </c>
      <c r="B325" s="580"/>
      <c r="C325" s="581" t="n">
        <v>849407.77</v>
      </c>
      <c r="D325" s="582"/>
      <c r="E325" s="581" t="n">
        <v>849407.77</v>
      </c>
      <c r="F325" s="586" t="n">
        <v>3</v>
      </c>
      <c r="G325" s="581" t="n">
        <v>84941.04</v>
      </c>
      <c r="H325" s="583"/>
      <c r="I325" s="584"/>
      <c r="J325" s="582"/>
      <c r="K325" s="581" t="n">
        <v>849410.77</v>
      </c>
      <c r="L325" s="581" t="n">
        <v>84941.04</v>
      </c>
      <c r="M325" s="581" t="n">
        <v>764469.73</v>
      </c>
    </row>
    <row r="326" customFormat="false" ht="45.75" hidden="false" customHeight="true" outlineLevel="2" collapsed="false">
      <c r="A326" s="580" t="s">
        <v>818</v>
      </c>
      <c r="B326" s="580"/>
      <c r="C326" s="581" t="n">
        <v>664973.96</v>
      </c>
      <c r="D326" s="582"/>
      <c r="E326" s="581" t="n">
        <v>664973.96</v>
      </c>
      <c r="F326" s="586" t="n">
        <v>20</v>
      </c>
      <c r="G326" s="581" t="n">
        <v>66499.44</v>
      </c>
      <c r="H326" s="583"/>
      <c r="I326" s="584"/>
      <c r="J326" s="582"/>
      <c r="K326" s="581" t="n">
        <v>664993.96</v>
      </c>
      <c r="L326" s="581" t="n">
        <v>66499.44</v>
      </c>
      <c r="M326" s="581" t="n">
        <v>598494.52</v>
      </c>
    </row>
    <row r="327" customFormat="false" ht="45.75" hidden="false" customHeight="true" outlineLevel="2" collapsed="false">
      <c r="A327" s="580" t="s">
        <v>819</v>
      </c>
      <c r="B327" s="580"/>
      <c r="C327" s="581" t="n">
        <v>1439280.52</v>
      </c>
      <c r="D327" s="582"/>
      <c r="E327" s="581" t="n">
        <v>1439280.52</v>
      </c>
      <c r="F327" s="581" t="n">
        <v>11954.79</v>
      </c>
      <c r="G327" s="581" t="n">
        <v>143929.56</v>
      </c>
      <c r="H327" s="583"/>
      <c r="I327" s="584"/>
      <c r="J327" s="582"/>
      <c r="K327" s="581" t="n">
        <v>1451235.31</v>
      </c>
      <c r="L327" s="581" t="n">
        <v>143929.56</v>
      </c>
      <c r="M327" s="581" t="n">
        <v>1307305.75</v>
      </c>
    </row>
    <row r="328" customFormat="false" ht="45.75" hidden="false" customHeight="true" outlineLevel="2" collapsed="false">
      <c r="A328" s="580" t="s">
        <v>820</v>
      </c>
      <c r="B328" s="580"/>
      <c r="C328" s="581" t="n">
        <v>349423.69</v>
      </c>
      <c r="D328" s="582"/>
      <c r="E328" s="581" t="n">
        <v>349423.69</v>
      </c>
      <c r="F328" s="581" t="n">
        <v>11963.03</v>
      </c>
      <c r="G328" s="581" t="n">
        <v>34944.72</v>
      </c>
      <c r="H328" s="583"/>
      <c r="I328" s="584"/>
      <c r="J328" s="582"/>
      <c r="K328" s="581" t="n">
        <v>361386.72</v>
      </c>
      <c r="L328" s="581" t="n">
        <v>34944.72</v>
      </c>
      <c r="M328" s="581" t="n">
        <v>326442</v>
      </c>
    </row>
    <row r="329" customFormat="false" ht="45.75" hidden="false" customHeight="true" outlineLevel="2" collapsed="false">
      <c r="A329" s="580" t="s">
        <v>821</v>
      </c>
      <c r="B329" s="580"/>
      <c r="C329" s="581" t="n">
        <v>341653.16</v>
      </c>
      <c r="D329" s="582"/>
      <c r="E329" s="581" t="n">
        <v>341653.16</v>
      </c>
      <c r="F329" s="582"/>
      <c r="G329" s="581" t="n">
        <v>34165.32</v>
      </c>
      <c r="H329" s="583"/>
      <c r="I329" s="584"/>
      <c r="J329" s="582"/>
      <c r="K329" s="581" t="n">
        <v>341653.16</v>
      </c>
      <c r="L329" s="581" t="n">
        <v>34165.32</v>
      </c>
      <c r="M329" s="581" t="n">
        <v>307487.84</v>
      </c>
    </row>
    <row r="330" customFormat="false" ht="45.75" hidden="false" customHeight="true" outlineLevel="2" collapsed="false">
      <c r="A330" s="580" t="s">
        <v>822</v>
      </c>
      <c r="B330" s="580"/>
      <c r="C330" s="581" t="n">
        <v>727832.91</v>
      </c>
      <c r="D330" s="582"/>
      <c r="E330" s="581" t="n">
        <v>727832.91</v>
      </c>
      <c r="F330" s="582"/>
      <c r="G330" s="581" t="n">
        <v>72783.24</v>
      </c>
      <c r="H330" s="583"/>
      <c r="I330" s="584"/>
      <c r="J330" s="582"/>
      <c r="K330" s="581" t="n">
        <v>727832.91</v>
      </c>
      <c r="L330" s="581" t="n">
        <v>72783.24</v>
      </c>
      <c r="M330" s="581" t="n">
        <v>655049.67</v>
      </c>
    </row>
    <row r="331" customFormat="false" ht="45.75" hidden="false" customHeight="true" outlineLevel="2" collapsed="false">
      <c r="A331" s="580" t="s">
        <v>823</v>
      </c>
      <c r="B331" s="580"/>
      <c r="C331" s="581" t="n">
        <v>727820.43</v>
      </c>
      <c r="D331" s="582"/>
      <c r="E331" s="581" t="n">
        <v>727820.43</v>
      </c>
      <c r="F331" s="582"/>
      <c r="G331" s="581" t="n">
        <v>72782.04</v>
      </c>
      <c r="H331" s="583"/>
      <c r="I331" s="584"/>
      <c r="J331" s="582"/>
      <c r="K331" s="581" t="n">
        <v>727820.43</v>
      </c>
      <c r="L331" s="581" t="n">
        <v>72782.04</v>
      </c>
      <c r="M331" s="581" t="n">
        <v>655038.39</v>
      </c>
    </row>
    <row r="332" customFormat="false" ht="45.75" hidden="false" customHeight="true" outlineLevel="2" collapsed="false">
      <c r="A332" s="580" t="s">
        <v>824</v>
      </c>
      <c r="B332" s="580"/>
      <c r="C332" s="581" t="n">
        <v>704045.17</v>
      </c>
      <c r="D332" s="582"/>
      <c r="E332" s="581" t="n">
        <v>704045.17</v>
      </c>
      <c r="F332" s="581" t="n">
        <v>24267.41</v>
      </c>
      <c r="G332" s="581" t="n">
        <v>70700.47</v>
      </c>
      <c r="H332" s="583"/>
      <c r="I332" s="584"/>
      <c r="J332" s="582"/>
      <c r="K332" s="581" t="n">
        <v>728312.58</v>
      </c>
      <c r="L332" s="581" t="n">
        <v>70700.47</v>
      </c>
      <c r="M332" s="581" t="n">
        <v>657612.11</v>
      </c>
    </row>
    <row r="333" customFormat="false" ht="45.75" hidden="false" customHeight="true" outlineLevel="2" collapsed="false">
      <c r="A333" s="580" t="s">
        <v>825</v>
      </c>
      <c r="B333" s="580"/>
      <c r="C333" s="581" t="n">
        <v>584787.63</v>
      </c>
      <c r="D333" s="582"/>
      <c r="E333" s="581" t="n">
        <v>584787.63</v>
      </c>
      <c r="F333" s="582"/>
      <c r="G333" s="581" t="n">
        <v>58478.76</v>
      </c>
      <c r="H333" s="583"/>
      <c r="I333" s="584"/>
      <c r="J333" s="582"/>
      <c r="K333" s="581" t="n">
        <v>584787.63</v>
      </c>
      <c r="L333" s="581" t="n">
        <v>58478.76</v>
      </c>
      <c r="M333" s="581" t="n">
        <v>526308.87</v>
      </c>
    </row>
    <row r="334" customFormat="false" ht="45.75" hidden="false" customHeight="true" outlineLevel="2" collapsed="false">
      <c r="A334" s="580" t="s">
        <v>826</v>
      </c>
      <c r="B334" s="580"/>
      <c r="C334" s="581" t="n">
        <v>942352.08</v>
      </c>
      <c r="D334" s="582"/>
      <c r="E334" s="581" t="n">
        <v>942352.08</v>
      </c>
      <c r="F334" s="582"/>
      <c r="G334" s="581" t="n">
        <v>94235.16</v>
      </c>
      <c r="H334" s="583"/>
      <c r="I334" s="584"/>
      <c r="J334" s="582"/>
      <c r="K334" s="581" t="n">
        <v>942352.08</v>
      </c>
      <c r="L334" s="581" t="n">
        <v>94235.16</v>
      </c>
      <c r="M334" s="581" t="n">
        <v>848116.92</v>
      </c>
    </row>
    <row r="335" customFormat="false" ht="45.75" hidden="false" customHeight="true" outlineLevel="2" collapsed="false">
      <c r="A335" s="580" t="s">
        <v>827</v>
      </c>
      <c r="B335" s="580"/>
      <c r="C335" s="581" t="n">
        <v>795670.27</v>
      </c>
      <c r="D335" s="582"/>
      <c r="E335" s="581" t="n">
        <v>795670.27</v>
      </c>
      <c r="F335" s="581" t="n">
        <v>14303.28</v>
      </c>
      <c r="G335" s="581" t="n">
        <v>80779.18</v>
      </c>
      <c r="H335" s="583"/>
      <c r="I335" s="584"/>
      <c r="J335" s="582"/>
      <c r="K335" s="581" t="n">
        <v>809973.55</v>
      </c>
      <c r="L335" s="581" t="n">
        <v>80779.18</v>
      </c>
      <c r="M335" s="581" t="n">
        <v>729194.37</v>
      </c>
    </row>
    <row r="336" customFormat="false" ht="45.75" hidden="false" customHeight="true" outlineLevel="2" collapsed="false">
      <c r="A336" s="580" t="s">
        <v>828</v>
      </c>
      <c r="B336" s="580"/>
      <c r="C336" s="581" t="n">
        <v>906623.88</v>
      </c>
      <c r="D336" s="582"/>
      <c r="E336" s="581" t="n">
        <v>906623.88</v>
      </c>
      <c r="F336" s="582"/>
      <c r="G336" s="581" t="n">
        <v>90662.4</v>
      </c>
      <c r="H336" s="583"/>
      <c r="I336" s="584"/>
      <c r="J336" s="582"/>
      <c r="K336" s="581" t="n">
        <v>906623.88</v>
      </c>
      <c r="L336" s="581" t="n">
        <v>90662.4</v>
      </c>
      <c r="M336" s="581" t="n">
        <v>815961.48</v>
      </c>
    </row>
    <row r="337" customFormat="false" ht="34.5" hidden="false" customHeight="true" outlineLevel="2" collapsed="false">
      <c r="A337" s="580" t="s">
        <v>829</v>
      </c>
      <c r="B337" s="580"/>
      <c r="C337" s="581" t="n">
        <v>872326.49</v>
      </c>
      <c r="D337" s="582"/>
      <c r="E337" s="581" t="n">
        <v>872326.49</v>
      </c>
      <c r="F337" s="586" t="n">
        <v>5</v>
      </c>
      <c r="G337" s="581" t="n">
        <v>87233.16</v>
      </c>
      <c r="H337" s="583"/>
      <c r="I337" s="584"/>
      <c r="J337" s="582"/>
      <c r="K337" s="581" t="n">
        <v>872331.49</v>
      </c>
      <c r="L337" s="581" t="n">
        <v>87233.16</v>
      </c>
      <c r="M337" s="581" t="n">
        <v>785098.33</v>
      </c>
    </row>
    <row r="338" customFormat="false" ht="34.5" hidden="false" customHeight="true" outlineLevel="2" collapsed="false">
      <c r="A338" s="580" t="s">
        <v>830</v>
      </c>
      <c r="B338" s="580"/>
      <c r="C338" s="581" t="n">
        <v>1098670.13</v>
      </c>
      <c r="D338" s="582"/>
      <c r="E338" s="581" t="n">
        <v>1098670.13</v>
      </c>
      <c r="F338" s="581" t="n">
        <v>1018</v>
      </c>
      <c r="G338" s="581" t="n">
        <v>109968.84</v>
      </c>
      <c r="H338" s="583"/>
      <c r="I338" s="584"/>
      <c r="J338" s="582"/>
      <c r="K338" s="581" t="n">
        <v>1099688.13</v>
      </c>
      <c r="L338" s="581" t="n">
        <v>109968.84</v>
      </c>
      <c r="M338" s="581" t="n">
        <v>989719.29</v>
      </c>
    </row>
    <row r="339" customFormat="false" ht="45.75" hidden="false" customHeight="true" outlineLevel="2" collapsed="false">
      <c r="A339" s="580" t="s">
        <v>831</v>
      </c>
      <c r="B339" s="580"/>
      <c r="C339" s="581" t="n">
        <v>330876.82</v>
      </c>
      <c r="D339" s="582"/>
      <c r="E339" s="581" t="n">
        <v>330876.82</v>
      </c>
      <c r="F339" s="581" t="n">
        <v>222437.96</v>
      </c>
      <c r="G339" s="581" t="n">
        <v>33598.44</v>
      </c>
      <c r="H339" s="583"/>
      <c r="I339" s="584"/>
      <c r="J339" s="582"/>
      <c r="K339" s="581" t="n">
        <v>553314.78</v>
      </c>
      <c r="L339" s="581" t="n">
        <v>33598.44</v>
      </c>
      <c r="M339" s="581" t="n">
        <v>519716.34</v>
      </c>
    </row>
    <row r="340" customFormat="false" ht="45.75" hidden="false" customHeight="true" outlineLevel="2" collapsed="false">
      <c r="A340" s="580" t="s">
        <v>832</v>
      </c>
      <c r="B340" s="580"/>
      <c r="C340" s="581" t="n">
        <v>1234930.6</v>
      </c>
      <c r="D340" s="582"/>
      <c r="E340" s="581" t="n">
        <v>1234930.6</v>
      </c>
      <c r="F340" s="581" t="n">
        <v>11948.8</v>
      </c>
      <c r="G340" s="581" t="n">
        <v>123494.04</v>
      </c>
      <c r="H340" s="583"/>
      <c r="I340" s="584"/>
      <c r="J340" s="582"/>
      <c r="K340" s="581" t="n">
        <v>1246879.4</v>
      </c>
      <c r="L340" s="581" t="n">
        <v>123494.04</v>
      </c>
      <c r="M340" s="581" t="n">
        <v>1123385.36</v>
      </c>
    </row>
    <row r="341" customFormat="false" ht="45.75" hidden="false" customHeight="true" outlineLevel="2" collapsed="false">
      <c r="A341" s="580" t="s">
        <v>833</v>
      </c>
      <c r="B341" s="580"/>
      <c r="C341" s="581" t="n">
        <v>818761.22</v>
      </c>
      <c r="D341" s="582"/>
      <c r="E341" s="581" t="n">
        <v>818761.22</v>
      </c>
      <c r="F341" s="581" t="n">
        <v>37863.09</v>
      </c>
      <c r="G341" s="581" t="n">
        <v>82080.44</v>
      </c>
      <c r="H341" s="583"/>
      <c r="I341" s="584"/>
      <c r="J341" s="582"/>
      <c r="K341" s="581" t="n">
        <v>856624.31</v>
      </c>
      <c r="L341" s="581" t="n">
        <v>82080.44</v>
      </c>
      <c r="M341" s="581" t="n">
        <v>774543.87</v>
      </c>
    </row>
    <row r="342" customFormat="false" ht="45.75" hidden="false" customHeight="true" outlineLevel="2" collapsed="false">
      <c r="A342" s="580" t="s">
        <v>834</v>
      </c>
      <c r="B342" s="580"/>
      <c r="C342" s="581" t="n">
        <v>1812025.9</v>
      </c>
      <c r="D342" s="582"/>
      <c r="E342" s="581" t="n">
        <v>1812025.9</v>
      </c>
      <c r="F342" s="581" t="n">
        <v>11953.5</v>
      </c>
      <c r="G342" s="581" t="n">
        <v>181203.84</v>
      </c>
      <c r="H342" s="583"/>
      <c r="I342" s="584"/>
      <c r="J342" s="582"/>
      <c r="K342" s="581" t="n">
        <v>1823979.4</v>
      </c>
      <c r="L342" s="581" t="n">
        <v>181203.84</v>
      </c>
      <c r="M342" s="581" t="n">
        <v>1642775.56</v>
      </c>
    </row>
    <row r="343" customFormat="false" ht="45.75" hidden="false" customHeight="true" outlineLevel="2" collapsed="false">
      <c r="A343" s="580" t="s">
        <v>835</v>
      </c>
      <c r="B343" s="580"/>
      <c r="C343" s="581" t="n">
        <v>1218545.52</v>
      </c>
      <c r="D343" s="582"/>
      <c r="E343" s="581" t="n">
        <v>1218545.52</v>
      </c>
      <c r="F343" s="581" t="n">
        <v>290046.21</v>
      </c>
      <c r="G343" s="581" t="n">
        <v>121908.12</v>
      </c>
      <c r="H343" s="583"/>
      <c r="I343" s="584"/>
      <c r="J343" s="582"/>
      <c r="K343" s="581" t="n">
        <v>1508591.73</v>
      </c>
      <c r="L343" s="581" t="n">
        <v>121908.12</v>
      </c>
      <c r="M343" s="581" t="n">
        <v>1386683.61</v>
      </c>
    </row>
    <row r="344" customFormat="false" ht="45.75" hidden="false" customHeight="true" outlineLevel="2" collapsed="false">
      <c r="A344" s="580" t="s">
        <v>836</v>
      </c>
      <c r="B344" s="580"/>
      <c r="C344" s="581" t="n">
        <v>580999.97</v>
      </c>
      <c r="D344" s="582"/>
      <c r="E344" s="581" t="n">
        <v>580999.97</v>
      </c>
      <c r="F344" s="581" t="n">
        <v>64995</v>
      </c>
      <c r="G344" s="581" t="n">
        <v>58630.08</v>
      </c>
      <c r="H344" s="583"/>
      <c r="I344" s="584"/>
      <c r="J344" s="582"/>
      <c r="K344" s="581" t="n">
        <v>645994.97</v>
      </c>
      <c r="L344" s="581" t="n">
        <v>58630.08</v>
      </c>
      <c r="M344" s="581" t="n">
        <v>587364.89</v>
      </c>
    </row>
    <row r="345" customFormat="false" ht="45.75" hidden="false" customHeight="true" outlineLevel="2" collapsed="false">
      <c r="A345" s="580" t="s">
        <v>837</v>
      </c>
      <c r="B345" s="580"/>
      <c r="C345" s="581" t="n">
        <v>1783439.34</v>
      </c>
      <c r="D345" s="582"/>
      <c r="E345" s="581" t="n">
        <v>1783439.34</v>
      </c>
      <c r="F345" s="581" t="n">
        <v>59747</v>
      </c>
      <c r="G345" s="581" t="n">
        <v>178349.28</v>
      </c>
      <c r="H345" s="583"/>
      <c r="I345" s="584"/>
      <c r="J345" s="582"/>
      <c r="K345" s="581" t="n">
        <v>1843186.34</v>
      </c>
      <c r="L345" s="581" t="n">
        <v>178349.28</v>
      </c>
      <c r="M345" s="581" t="n">
        <v>1664837.06</v>
      </c>
    </row>
    <row r="346" customFormat="false" ht="45.75" hidden="false" customHeight="true" outlineLevel="2" collapsed="false">
      <c r="A346" s="580" t="s">
        <v>838</v>
      </c>
      <c r="B346" s="580"/>
      <c r="C346" s="581" t="n">
        <v>724221.43</v>
      </c>
      <c r="D346" s="582"/>
      <c r="E346" s="581" t="n">
        <v>724221.43</v>
      </c>
      <c r="F346" s="581" t="n">
        <v>3611.48</v>
      </c>
      <c r="G346" s="581" t="n">
        <v>72783.24</v>
      </c>
      <c r="H346" s="583"/>
      <c r="I346" s="584"/>
      <c r="J346" s="582"/>
      <c r="K346" s="581" t="n">
        <v>727832.91</v>
      </c>
      <c r="L346" s="581" t="n">
        <v>72783.24</v>
      </c>
      <c r="M346" s="581" t="n">
        <v>655049.67</v>
      </c>
    </row>
    <row r="347" customFormat="false" ht="45.75" hidden="false" customHeight="true" outlineLevel="2" collapsed="false">
      <c r="A347" s="580" t="s">
        <v>839</v>
      </c>
      <c r="B347" s="580"/>
      <c r="C347" s="581" t="n">
        <v>1597292.12</v>
      </c>
      <c r="D347" s="582"/>
      <c r="E347" s="581" t="n">
        <v>1597292.12</v>
      </c>
      <c r="F347" s="581" t="n">
        <v>98735.58</v>
      </c>
      <c r="G347" s="581" t="n">
        <v>160579.57</v>
      </c>
      <c r="H347" s="583"/>
      <c r="I347" s="584"/>
      <c r="J347" s="582"/>
      <c r="K347" s="581" t="n">
        <v>1696027.7</v>
      </c>
      <c r="L347" s="581" t="n">
        <v>160579.57</v>
      </c>
      <c r="M347" s="581" t="n">
        <v>1535448.13</v>
      </c>
    </row>
    <row r="348" customFormat="false" ht="34.5" hidden="false" customHeight="true" outlineLevel="2" collapsed="false">
      <c r="A348" s="580" t="s">
        <v>840</v>
      </c>
      <c r="B348" s="580"/>
      <c r="C348" s="581" t="n">
        <v>282779.27</v>
      </c>
      <c r="D348" s="582"/>
      <c r="E348" s="581" t="n">
        <v>282779.27</v>
      </c>
      <c r="F348" s="581" t="n">
        <v>552328.2</v>
      </c>
      <c r="G348" s="581" t="n">
        <v>75110.62</v>
      </c>
      <c r="H348" s="583"/>
      <c r="I348" s="584"/>
      <c r="J348" s="582"/>
      <c r="K348" s="581" t="n">
        <v>835107.47</v>
      </c>
      <c r="L348" s="581" t="n">
        <v>75110.62</v>
      </c>
      <c r="M348" s="581" t="n">
        <v>759996.85</v>
      </c>
    </row>
    <row r="349" customFormat="false" ht="34.5" hidden="false" customHeight="true" outlineLevel="2" collapsed="false">
      <c r="A349" s="580" t="s">
        <v>841</v>
      </c>
      <c r="B349" s="580"/>
      <c r="C349" s="581" t="n">
        <v>558329.09</v>
      </c>
      <c r="D349" s="582"/>
      <c r="E349" s="581" t="n">
        <v>558329.09</v>
      </c>
      <c r="F349" s="581" t="n">
        <v>1317012.13</v>
      </c>
      <c r="G349" s="581" t="n">
        <v>166917.56</v>
      </c>
      <c r="H349" s="583"/>
      <c r="I349" s="584"/>
      <c r="J349" s="582"/>
      <c r="K349" s="581" t="n">
        <v>1875341.22</v>
      </c>
      <c r="L349" s="581" t="n">
        <v>166917.56</v>
      </c>
      <c r="M349" s="581" t="n">
        <v>1708423.66</v>
      </c>
    </row>
    <row r="350" customFormat="false" ht="34.5" hidden="false" customHeight="true" outlineLevel="2" collapsed="false">
      <c r="A350" s="580" t="s">
        <v>842</v>
      </c>
      <c r="B350" s="580"/>
      <c r="C350" s="581" t="n">
        <v>1048924</v>
      </c>
      <c r="D350" s="582"/>
      <c r="E350" s="581" t="n">
        <v>1048924</v>
      </c>
      <c r="F350" s="581" t="n">
        <v>429142.34</v>
      </c>
      <c r="G350" s="581" t="n">
        <v>141261.1</v>
      </c>
      <c r="H350" s="583"/>
      <c r="I350" s="584"/>
      <c r="J350" s="582"/>
      <c r="K350" s="581" t="n">
        <v>1478066.34</v>
      </c>
      <c r="L350" s="581" t="n">
        <v>141261.1</v>
      </c>
      <c r="M350" s="581" t="n">
        <v>1336805.24</v>
      </c>
    </row>
    <row r="351" customFormat="false" ht="45.75" hidden="false" customHeight="true" outlineLevel="2" collapsed="false">
      <c r="A351" s="580" t="s">
        <v>843</v>
      </c>
      <c r="B351" s="580"/>
      <c r="C351" s="581" t="n">
        <v>560085.4</v>
      </c>
      <c r="D351" s="582"/>
      <c r="E351" s="581" t="n">
        <v>560085.4</v>
      </c>
      <c r="F351" s="581" t="n">
        <v>1734</v>
      </c>
      <c r="G351" s="581" t="n">
        <v>56181.96</v>
      </c>
      <c r="H351" s="583"/>
      <c r="I351" s="584"/>
      <c r="J351" s="582"/>
      <c r="K351" s="581" t="n">
        <v>561819.4</v>
      </c>
      <c r="L351" s="581" t="n">
        <v>56181.96</v>
      </c>
      <c r="M351" s="581" t="n">
        <v>505637.44</v>
      </c>
    </row>
    <row r="352" customFormat="false" ht="45.75" hidden="false" customHeight="true" outlineLevel="2" collapsed="false">
      <c r="A352" s="580" t="s">
        <v>844</v>
      </c>
      <c r="B352" s="580"/>
      <c r="C352" s="581" t="n">
        <v>609252.73</v>
      </c>
      <c r="D352" s="582"/>
      <c r="E352" s="581" t="n">
        <v>609252.73</v>
      </c>
      <c r="F352" s="581" t="n">
        <v>5616</v>
      </c>
      <c r="G352" s="581" t="n">
        <v>61486.92</v>
      </c>
      <c r="H352" s="583"/>
      <c r="I352" s="584"/>
      <c r="J352" s="582"/>
      <c r="K352" s="581" t="n">
        <v>614868.73</v>
      </c>
      <c r="L352" s="581" t="n">
        <v>61486.92</v>
      </c>
      <c r="M352" s="581" t="n">
        <v>553381.81</v>
      </c>
    </row>
    <row r="353" customFormat="false" ht="34.5" hidden="false" customHeight="true" outlineLevel="2" collapsed="false">
      <c r="A353" s="580" t="s">
        <v>845</v>
      </c>
      <c r="B353" s="580"/>
      <c r="C353" s="581" t="n">
        <v>363364.57</v>
      </c>
      <c r="D353" s="582"/>
      <c r="E353" s="581" t="n">
        <v>363364.57</v>
      </c>
      <c r="F353" s="581" t="n">
        <v>607590.32</v>
      </c>
      <c r="G353" s="581" t="n">
        <v>87822.6</v>
      </c>
      <c r="H353" s="583"/>
      <c r="I353" s="584"/>
      <c r="J353" s="582"/>
      <c r="K353" s="581" t="n">
        <v>970954.89</v>
      </c>
      <c r="L353" s="581" t="n">
        <v>87822.6</v>
      </c>
      <c r="M353" s="581" t="n">
        <v>883132.29</v>
      </c>
    </row>
    <row r="354" customFormat="false" ht="34.5" hidden="false" customHeight="true" outlineLevel="2" collapsed="false">
      <c r="A354" s="580" t="s">
        <v>846</v>
      </c>
      <c r="B354" s="580"/>
      <c r="C354" s="581" t="n">
        <v>560093.9</v>
      </c>
      <c r="D354" s="582"/>
      <c r="E354" s="581" t="n">
        <v>560093.9</v>
      </c>
      <c r="F354" s="581" t="n">
        <v>52410.35</v>
      </c>
      <c r="G354" s="581" t="n">
        <v>59620.14</v>
      </c>
      <c r="H354" s="583"/>
      <c r="I354" s="584"/>
      <c r="J354" s="582"/>
      <c r="K354" s="581" t="n">
        <v>612504.25</v>
      </c>
      <c r="L354" s="581" t="n">
        <v>59620.14</v>
      </c>
      <c r="M354" s="581" t="n">
        <v>552884.11</v>
      </c>
    </row>
    <row r="355" customFormat="false" ht="34.5" hidden="false" customHeight="true" outlineLevel="2" collapsed="false">
      <c r="A355" s="580" t="s">
        <v>847</v>
      </c>
      <c r="B355" s="580"/>
      <c r="C355" s="581" t="n">
        <v>641901.23</v>
      </c>
      <c r="D355" s="582"/>
      <c r="E355" s="581" t="n">
        <v>641901.23</v>
      </c>
      <c r="F355" s="581" t="n">
        <v>193176.25</v>
      </c>
      <c r="G355" s="581" t="n">
        <v>80562.22</v>
      </c>
      <c r="H355" s="583"/>
      <c r="I355" s="584"/>
      <c r="J355" s="582"/>
      <c r="K355" s="581" t="n">
        <v>835077.48</v>
      </c>
      <c r="L355" s="581" t="n">
        <v>80562.22</v>
      </c>
      <c r="M355" s="581" t="n">
        <v>754515.26</v>
      </c>
    </row>
    <row r="356" customFormat="false" ht="34.5" hidden="false" customHeight="true" outlineLevel="2" collapsed="false">
      <c r="A356" s="580" t="s">
        <v>848</v>
      </c>
      <c r="B356" s="580"/>
      <c r="C356" s="581" t="n">
        <v>434521.71</v>
      </c>
      <c r="D356" s="582"/>
      <c r="E356" s="581" t="n">
        <v>434521.71</v>
      </c>
      <c r="F356" s="581" t="n">
        <v>119452</v>
      </c>
      <c r="G356" s="581" t="n">
        <v>43458.6</v>
      </c>
      <c r="H356" s="583"/>
      <c r="I356" s="584"/>
      <c r="J356" s="582"/>
      <c r="K356" s="581" t="n">
        <v>553973.71</v>
      </c>
      <c r="L356" s="581" t="n">
        <v>43458.6</v>
      </c>
      <c r="M356" s="581" t="n">
        <v>510515.11</v>
      </c>
    </row>
    <row r="357" customFormat="false" ht="34.5" hidden="false" customHeight="true" outlineLevel="2" collapsed="false">
      <c r="A357" s="580" t="s">
        <v>849</v>
      </c>
      <c r="B357" s="580"/>
      <c r="C357" s="581" t="n">
        <v>2564192.91</v>
      </c>
      <c r="D357" s="582"/>
      <c r="E357" s="581" t="n">
        <v>2564192.91</v>
      </c>
      <c r="F357" s="582"/>
      <c r="G357" s="581" t="n">
        <v>256419.24</v>
      </c>
      <c r="H357" s="583"/>
      <c r="I357" s="584"/>
      <c r="J357" s="582"/>
      <c r="K357" s="581" t="n">
        <v>2564192.91</v>
      </c>
      <c r="L357" s="581" t="n">
        <v>256419.24</v>
      </c>
      <c r="M357" s="581" t="n">
        <v>2307773.67</v>
      </c>
    </row>
    <row r="358" customFormat="false" ht="34.5" hidden="false" customHeight="true" outlineLevel="2" collapsed="false">
      <c r="A358" s="580" t="s">
        <v>850</v>
      </c>
      <c r="B358" s="580"/>
      <c r="C358" s="581" t="n">
        <v>893840.17</v>
      </c>
      <c r="D358" s="582"/>
      <c r="E358" s="581" t="n">
        <v>893840.17</v>
      </c>
      <c r="F358" s="581" t="n">
        <v>95495.4</v>
      </c>
      <c r="G358" s="581" t="n">
        <v>89382.48</v>
      </c>
      <c r="H358" s="583"/>
      <c r="I358" s="584"/>
      <c r="J358" s="582"/>
      <c r="K358" s="581" t="n">
        <v>989335.57</v>
      </c>
      <c r="L358" s="581" t="n">
        <v>89382.48</v>
      </c>
      <c r="M358" s="581" t="n">
        <v>899953.09</v>
      </c>
    </row>
    <row r="359" customFormat="false" ht="34.5" hidden="false" customHeight="true" outlineLevel="2" collapsed="false">
      <c r="A359" s="580" t="s">
        <v>851</v>
      </c>
      <c r="B359" s="580"/>
      <c r="C359" s="581" t="n">
        <v>392063.67</v>
      </c>
      <c r="D359" s="582"/>
      <c r="E359" s="581" t="n">
        <v>392063.67</v>
      </c>
      <c r="F359" s="581" t="n">
        <v>458812.9</v>
      </c>
      <c r="G359" s="581" t="n">
        <v>78105.76</v>
      </c>
      <c r="H359" s="583"/>
      <c r="I359" s="584"/>
      <c r="J359" s="582"/>
      <c r="K359" s="581" t="n">
        <v>850876.57</v>
      </c>
      <c r="L359" s="581" t="n">
        <v>78105.76</v>
      </c>
      <c r="M359" s="581" t="n">
        <v>772770.81</v>
      </c>
    </row>
    <row r="360" customFormat="false" ht="34.5" hidden="false" customHeight="true" outlineLevel="2" collapsed="false">
      <c r="A360" s="580" t="s">
        <v>852</v>
      </c>
      <c r="B360" s="580"/>
      <c r="C360" s="581" t="n">
        <v>727792.91</v>
      </c>
      <c r="D360" s="582"/>
      <c r="E360" s="581" t="n">
        <v>727792.91</v>
      </c>
      <c r="F360" s="586" t="n">
        <v>10</v>
      </c>
      <c r="G360" s="581" t="n">
        <v>72780.24</v>
      </c>
      <c r="H360" s="583"/>
      <c r="I360" s="584"/>
      <c r="J360" s="582"/>
      <c r="K360" s="581" t="n">
        <v>727802.91</v>
      </c>
      <c r="L360" s="581" t="n">
        <v>72780.24</v>
      </c>
      <c r="M360" s="581" t="n">
        <v>655022.67</v>
      </c>
    </row>
    <row r="361" customFormat="false" ht="34.5" hidden="false" customHeight="true" outlineLevel="2" collapsed="false">
      <c r="A361" s="580" t="s">
        <v>853</v>
      </c>
      <c r="B361" s="580"/>
      <c r="C361" s="581" t="n">
        <v>1136942.14</v>
      </c>
      <c r="D361" s="582"/>
      <c r="E361" s="581" t="n">
        <v>1136942.14</v>
      </c>
      <c r="F361" s="582"/>
      <c r="G361" s="581" t="n">
        <v>113694.24</v>
      </c>
      <c r="H361" s="583"/>
      <c r="I361" s="584"/>
      <c r="J361" s="582"/>
      <c r="K361" s="581" t="n">
        <v>1136942.14</v>
      </c>
      <c r="L361" s="581" t="n">
        <v>113694.24</v>
      </c>
      <c r="M361" s="581" t="n">
        <v>1023247.9</v>
      </c>
    </row>
    <row r="362" customFormat="false" ht="34.5" hidden="false" customHeight="true" outlineLevel="2" collapsed="false">
      <c r="A362" s="580" t="s">
        <v>854</v>
      </c>
      <c r="B362" s="580"/>
      <c r="C362" s="581" t="n">
        <v>1432102.89</v>
      </c>
      <c r="D362" s="582"/>
      <c r="E362" s="581" t="n">
        <v>1432102.89</v>
      </c>
      <c r="F362" s="586" t="n">
        <v>62</v>
      </c>
      <c r="G362" s="581" t="n">
        <v>143216.52</v>
      </c>
      <c r="H362" s="583"/>
      <c r="I362" s="584"/>
      <c r="J362" s="582"/>
      <c r="K362" s="581" t="n">
        <v>1432164.89</v>
      </c>
      <c r="L362" s="581" t="n">
        <v>143216.52</v>
      </c>
      <c r="M362" s="581" t="n">
        <v>1288948.37</v>
      </c>
    </row>
    <row r="363" customFormat="false" ht="45.75" hidden="false" customHeight="true" outlineLevel="2" collapsed="false">
      <c r="A363" s="580" t="s">
        <v>855</v>
      </c>
      <c r="B363" s="580"/>
      <c r="C363" s="581" t="n">
        <v>993877.59</v>
      </c>
      <c r="D363" s="582"/>
      <c r="E363" s="581" t="n">
        <v>993877.59</v>
      </c>
      <c r="F363" s="581" t="n">
        <v>47788.12</v>
      </c>
      <c r="G363" s="581" t="n">
        <v>99390.6</v>
      </c>
      <c r="H363" s="583"/>
      <c r="I363" s="584"/>
      <c r="J363" s="582"/>
      <c r="K363" s="581" t="n">
        <v>1041665.71</v>
      </c>
      <c r="L363" s="581" t="n">
        <v>99390.6</v>
      </c>
      <c r="M363" s="581" t="n">
        <v>942275.11</v>
      </c>
    </row>
    <row r="364" customFormat="false" ht="45.75" hidden="false" customHeight="true" outlineLevel="2" collapsed="false">
      <c r="A364" s="580" t="s">
        <v>856</v>
      </c>
      <c r="B364" s="580"/>
      <c r="C364" s="581" t="n">
        <v>584799.12</v>
      </c>
      <c r="D364" s="582"/>
      <c r="E364" s="581" t="n">
        <v>584799.12</v>
      </c>
      <c r="F364" s="586" t="n">
        <v>1</v>
      </c>
      <c r="G364" s="581" t="n">
        <v>58479.96</v>
      </c>
      <c r="H364" s="583"/>
      <c r="I364" s="584"/>
      <c r="J364" s="582"/>
      <c r="K364" s="581" t="n">
        <v>584800.12</v>
      </c>
      <c r="L364" s="581" t="n">
        <v>58479.96</v>
      </c>
      <c r="M364" s="581" t="n">
        <v>526320.16</v>
      </c>
    </row>
    <row r="365" customFormat="false" ht="45.75" hidden="false" customHeight="true" outlineLevel="2" collapsed="false">
      <c r="A365" s="580" t="s">
        <v>857</v>
      </c>
      <c r="B365" s="580"/>
      <c r="C365" s="581" t="n">
        <v>1214132.61</v>
      </c>
      <c r="D365" s="582"/>
      <c r="E365" s="581" t="n">
        <v>1214132.61</v>
      </c>
      <c r="F365" s="581" t="n">
        <v>238765.08</v>
      </c>
      <c r="G365" s="581" t="n">
        <v>121411.08</v>
      </c>
      <c r="H365" s="583"/>
      <c r="I365" s="584"/>
      <c r="J365" s="582"/>
      <c r="K365" s="581" t="n">
        <v>1452897.69</v>
      </c>
      <c r="L365" s="581" t="n">
        <v>121411.08</v>
      </c>
      <c r="M365" s="581" t="n">
        <v>1331486.61</v>
      </c>
    </row>
    <row r="366" customFormat="false" ht="45.75" hidden="false" customHeight="true" outlineLevel="2" collapsed="false">
      <c r="A366" s="580" t="s">
        <v>858</v>
      </c>
      <c r="B366" s="580"/>
      <c r="C366" s="581" t="n">
        <v>1308773.97</v>
      </c>
      <c r="D366" s="582"/>
      <c r="E366" s="581" t="n">
        <v>1308773.97</v>
      </c>
      <c r="F366" s="581" t="n">
        <v>126351.95</v>
      </c>
      <c r="G366" s="581" t="n">
        <v>131463.46</v>
      </c>
      <c r="H366" s="583"/>
      <c r="I366" s="584"/>
      <c r="J366" s="582"/>
      <c r="K366" s="581" t="n">
        <v>1435125.92</v>
      </c>
      <c r="L366" s="581" t="n">
        <v>131463.46</v>
      </c>
      <c r="M366" s="581" t="n">
        <v>1303662.46</v>
      </c>
    </row>
    <row r="367" customFormat="false" ht="45.75" hidden="false" customHeight="true" outlineLevel="2" collapsed="false">
      <c r="A367" s="580" t="s">
        <v>859</v>
      </c>
      <c r="B367" s="580"/>
      <c r="C367" s="581" t="n">
        <v>591947.76</v>
      </c>
      <c r="D367" s="582"/>
      <c r="E367" s="581" t="n">
        <v>591947.76</v>
      </c>
      <c r="F367" s="586" t="n">
        <v>4</v>
      </c>
      <c r="G367" s="581" t="n">
        <v>59195.16</v>
      </c>
      <c r="H367" s="583"/>
      <c r="I367" s="584"/>
      <c r="J367" s="582"/>
      <c r="K367" s="581" t="n">
        <v>591951.76</v>
      </c>
      <c r="L367" s="581" t="n">
        <v>59195.16</v>
      </c>
      <c r="M367" s="581" t="n">
        <v>532756.6</v>
      </c>
    </row>
    <row r="368" customFormat="false" ht="45.75" hidden="false" customHeight="true" outlineLevel="2" collapsed="false">
      <c r="A368" s="580" t="s">
        <v>860</v>
      </c>
      <c r="B368" s="580"/>
      <c r="C368" s="581" t="n">
        <v>959899.72</v>
      </c>
      <c r="D368" s="582"/>
      <c r="E368" s="581" t="n">
        <v>959899.72</v>
      </c>
      <c r="F368" s="581" t="n">
        <v>1115267.9</v>
      </c>
      <c r="G368" s="581" t="n">
        <v>99755.85</v>
      </c>
      <c r="H368" s="583"/>
      <c r="I368" s="584"/>
      <c r="J368" s="582"/>
      <c r="K368" s="581" t="n">
        <v>2075167.62</v>
      </c>
      <c r="L368" s="581" t="n">
        <v>99755.85</v>
      </c>
      <c r="M368" s="581" t="n">
        <v>1975411.77</v>
      </c>
    </row>
    <row r="369" customFormat="false" ht="45.75" hidden="false" customHeight="true" outlineLevel="2" collapsed="false">
      <c r="A369" s="580" t="s">
        <v>861</v>
      </c>
      <c r="B369" s="580"/>
      <c r="C369" s="581" t="n">
        <v>564768</v>
      </c>
      <c r="D369" s="582"/>
      <c r="E369" s="581" t="n">
        <v>564768</v>
      </c>
      <c r="F369" s="581" t="n">
        <v>78920.98</v>
      </c>
      <c r="G369" s="581" t="n">
        <v>56487.12</v>
      </c>
      <c r="H369" s="583"/>
      <c r="I369" s="584"/>
      <c r="J369" s="582"/>
      <c r="K369" s="581" t="n">
        <v>643688.98</v>
      </c>
      <c r="L369" s="581" t="n">
        <v>56487.12</v>
      </c>
      <c r="M369" s="581" t="n">
        <v>587201.86</v>
      </c>
    </row>
    <row r="370" customFormat="false" ht="45.75" hidden="false" customHeight="true" outlineLevel="2" collapsed="false">
      <c r="A370" s="580" t="s">
        <v>862</v>
      </c>
      <c r="B370" s="580"/>
      <c r="C370" s="581" t="n">
        <v>1099686.13</v>
      </c>
      <c r="D370" s="582"/>
      <c r="E370" s="581" t="n">
        <v>1099686.13</v>
      </c>
      <c r="F370" s="581" t="n">
        <v>11942.03</v>
      </c>
      <c r="G370" s="581" t="n">
        <v>109968.84</v>
      </c>
      <c r="H370" s="583"/>
      <c r="I370" s="584"/>
      <c r="J370" s="582"/>
      <c r="K370" s="581" t="n">
        <v>1111628.16</v>
      </c>
      <c r="L370" s="581" t="n">
        <v>109968.84</v>
      </c>
      <c r="M370" s="581" t="n">
        <v>1001659.32</v>
      </c>
    </row>
    <row r="371" customFormat="false" ht="45.75" hidden="false" customHeight="true" outlineLevel="2" collapsed="false">
      <c r="A371" s="580" t="s">
        <v>863</v>
      </c>
      <c r="B371" s="580"/>
      <c r="C371" s="581" t="n">
        <v>600593.22</v>
      </c>
      <c r="D371" s="582"/>
      <c r="E371" s="581" t="n">
        <v>600593.22</v>
      </c>
      <c r="F371" s="581" t="n">
        <v>35854.86</v>
      </c>
      <c r="G371" s="581" t="n">
        <v>60062.88</v>
      </c>
      <c r="H371" s="583"/>
      <c r="I371" s="584"/>
      <c r="J371" s="582"/>
      <c r="K371" s="581" t="n">
        <v>636448.08</v>
      </c>
      <c r="L371" s="581" t="n">
        <v>60062.88</v>
      </c>
      <c r="M371" s="581" t="n">
        <v>576385.2</v>
      </c>
    </row>
    <row r="372" customFormat="false" ht="45.75" hidden="false" customHeight="true" outlineLevel="2" collapsed="false">
      <c r="A372" s="580" t="s">
        <v>864</v>
      </c>
      <c r="B372" s="580"/>
      <c r="C372" s="581" t="n">
        <v>541894.28</v>
      </c>
      <c r="D372" s="582"/>
      <c r="E372" s="581" t="n">
        <v>541894.28</v>
      </c>
      <c r="F372" s="581" t="n">
        <v>83576.22</v>
      </c>
      <c r="G372" s="581" t="n">
        <v>54189</v>
      </c>
      <c r="H372" s="583"/>
      <c r="I372" s="584"/>
      <c r="J372" s="582"/>
      <c r="K372" s="581" t="n">
        <v>625470.5</v>
      </c>
      <c r="L372" s="581" t="n">
        <v>54189</v>
      </c>
      <c r="M372" s="581" t="n">
        <v>571281.5</v>
      </c>
    </row>
    <row r="373" customFormat="false" ht="45.75" hidden="false" customHeight="true" outlineLevel="2" collapsed="false">
      <c r="A373" s="580" t="s">
        <v>865</v>
      </c>
      <c r="B373" s="580"/>
      <c r="C373" s="581" t="n">
        <v>1099683.13</v>
      </c>
      <c r="D373" s="582"/>
      <c r="E373" s="581" t="n">
        <v>1099683.13</v>
      </c>
      <c r="F373" s="581" t="n">
        <v>143702.05</v>
      </c>
      <c r="G373" s="581" t="n">
        <v>109968.84</v>
      </c>
      <c r="H373" s="583"/>
      <c r="I373" s="584"/>
      <c r="J373" s="582"/>
      <c r="K373" s="581" t="n">
        <v>1243385.18</v>
      </c>
      <c r="L373" s="581" t="n">
        <v>109968.84</v>
      </c>
      <c r="M373" s="581" t="n">
        <v>1133416.34</v>
      </c>
    </row>
    <row r="374" customFormat="false" ht="45.75" hidden="false" customHeight="true" outlineLevel="2" collapsed="false">
      <c r="A374" s="580" t="s">
        <v>866</v>
      </c>
      <c r="B374" s="580"/>
      <c r="C374" s="581" t="n">
        <v>641994.75</v>
      </c>
      <c r="D374" s="582"/>
      <c r="E374" s="581" t="n">
        <v>641994.75</v>
      </c>
      <c r="F374" s="581" t="n">
        <v>11946.03</v>
      </c>
      <c r="G374" s="581" t="n">
        <v>64200.12</v>
      </c>
      <c r="H374" s="583"/>
      <c r="I374" s="584"/>
      <c r="J374" s="582"/>
      <c r="K374" s="581" t="n">
        <v>653940.78</v>
      </c>
      <c r="L374" s="581" t="n">
        <v>64200.12</v>
      </c>
      <c r="M374" s="581" t="n">
        <v>589740.66</v>
      </c>
    </row>
    <row r="375" customFormat="false" ht="45.75" hidden="false" customHeight="true" outlineLevel="2" collapsed="false">
      <c r="A375" s="580" t="s">
        <v>867</v>
      </c>
      <c r="B375" s="580"/>
      <c r="C375" s="581" t="n">
        <v>879483.12</v>
      </c>
      <c r="D375" s="582"/>
      <c r="E375" s="581" t="n">
        <v>879483.12</v>
      </c>
      <c r="F375" s="582"/>
      <c r="G375" s="581" t="n">
        <v>87948.36</v>
      </c>
      <c r="H375" s="583"/>
      <c r="I375" s="584"/>
      <c r="J375" s="582"/>
      <c r="K375" s="581" t="n">
        <v>879483.12</v>
      </c>
      <c r="L375" s="581" t="n">
        <v>87948.36</v>
      </c>
      <c r="M375" s="581" t="n">
        <v>791534.76</v>
      </c>
    </row>
    <row r="376" customFormat="false" ht="45.75" hidden="false" customHeight="true" outlineLevel="2" collapsed="false">
      <c r="A376" s="580" t="s">
        <v>868</v>
      </c>
      <c r="B376" s="580"/>
      <c r="C376" s="581" t="n">
        <v>843767.93</v>
      </c>
      <c r="D376" s="582"/>
      <c r="E376" s="581" t="n">
        <v>843767.93</v>
      </c>
      <c r="F376" s="581" t="n">
        <v>19143.44</v>
      </c>
      <c r="G376" s="581" t="n">
        <v>84572.7</v>
      </c>
      <c r="H376" s="583"/>
      <c r="I376" s="584"/>
      <c r="J376" s="582"/>
      <c r="K376" s="581" t="n">
        <v>862911.37</v>
      </c>
      <c r="L376" s="581" t="n">
        <v>84572.7</v>
      </c>
      <c r="M376" s="581" t="n">
        <v>778338.67</v>
      </c>
    </row>
    <row r="377" customFormat="false" ht="45.75" hidden="false" customHeight="true" outlineLevel="2" collapsed="false">
      <c r="A377" s="580" t="s">
        <v>869</v>
      </c>
      <c r="B377" s="580"/>
      <c r="C377" s="581" t="n">
        <v>843855.94</v>
      </c>
      <c r="D377" s="582"/>
      <c r="E377" s="581" t="n">
        <v>843855.94</v>
      </c>
      <c r="F377" s="581" t="n">
        <v>23779.06</v>
      </c>
      <c r="G377" s="581" t="n">
        <v>84375.48</v>
      </c>
      <c r="H377" s="583"/>
      <c r="I377" s="584"/>
      <c r="J377" s="582"/>
      <c r="K377" s="581" t="n">
        <v>867635</v>
      </c>
      <c r="L377" s="581" t="n">
        <v>84375.48</v>
      </c>
      <c r="M377" s="581" t="n">
        <v>783259.52</v>
      </c>
    </row>
    <row r="378" customFormat="false" ht="45.75" hidden="false" customHeight="true" outlineLevel="2" collapsed="false">
      <c r="A378" s="580" t="s">
        <v>870</v>
      </c>
      <c r="B378" s="580"/>
      <c r="C378" s="581" t="n">
        <v>865223.85</v>
      </c>
      <c r="D378" s="582"/>
      <c r="E378" s="581" t="n">
        <v>865223.85</v>
      </c>
      <c r="F378" s="581" t="n">
        <v>23896.06</v>
      </c>
      <c r="G378" s="581" t="n">
        <v>86523.96</v>
      </c>
      <c r="H378" s="583"/>
      <c r="I378" s="584"/>
      <c r="J378" s="582"/>
      <c r="K378" s="581" t="n">
        <v>889119.91</v>
      </c>
      <c r="L378" s="581" t="n">
        <v>86523.96</v>
      </c>
      <c r="M378" s="581" t="n">
        <v>802595.95</v>
      </c>
    </row>
    <row r="379" customFormat="false" ht="45.75" hidden="false" customHeight="true" outlineLevel="2" collapsed="false">
      <c r="A379" s="580" t="s">
        <v>871</v>
      </c>
      <c r="B379" s="580"/>
      <c r="C379" s="581" t="n">
        <v>1099679.13</v>
      </c>
      <c r="D379" s="582"/>
      <c r="E379" s="581" t="n">
        <v>1099679.13</v>
      </c>
      <c r="F379" s="581" t="n">
        <v>23889.06</v>
      </c>
      <c r="G379" s="581" t="n">
        <v>109968.84</v>
      </c>
      <c r="H379" s="583"/>
      <c r="I379" s="584"/>
      <c r="J379" s="582"/>
      <c r="K379" s="581" t="n">
        <v>1123568.19</v>
      </c>
      <c r="L379" s="581" t="n">
        <v>109968.84</v>
      </c>
      <c r="M379" s="581" t="n">
        <v>1013599.35</v>
      </c>
    </row>
    <row r="380" customFormat="false" ht="45.75" hidden="false" customHeight="true" outlineLevel="2" collapsed="false">
      <c r="A380" s="580" t="s">
        <v>872</v>
      </c>
      <c r="B380" s="580"/>
      <c r="C380" s="581" t="n">
        <v>797181.49</v>
      </c>
      <c r="D380" s="582"/>
      <c r="E380" s="581" t="n">
        <v>797181.49</v>
      </c>
      <c r="F380" s="581" t="n">
        <v>121078.11</v>
      </c>
      <c r="G380" s="581" t="n">
        <v>79782.36</v>
      </c>
      <c r="H380" s="583"/>
      <c r="I380" s="584"/>
      <c r="J380" s="582"/>
      <c r="K380" s="581" t="n">
        <v>918259.6</v>
      </c>
      <c r="L380" s="581" t="n">
        <v>79782.36</v>
      </c>
      <c r="M380" s="581" t="n">
        <v>838477.24</v>
      </c>
    </row>
    <row r="381" customFormat="false" ht="45.75" hidden="false" customHeight="true" outlineLevel="2" collapsed="false">
      <c r="A381" s="580" t="s">
        <v>873</v>
      </c>
      <c r="B381" s="580"/>
      <c r="C381" s="581" t="n">
        <v>856562.4</v>
      </c>
      <c r="D381" s="582"/>
      <c r="E381" s="581" t="n">
        <v>856562.4</v>
      </c>
      <c r="F381" s="582"/>
      <c r="G381" s="581" t="n">
        <v>85656.24</v>
      </c>
      <c r="H381" s="583"/>
      <c r="I381" s="584"/>
      <c r="J381" s="582"/>
      <c r="K381" s="581" t="n">
        <v>856562.4</v>
      </c>
      <c r="L381" s="581" t="n">
        <v>85656.24</v>
      </c>
      <c r="M381" s="581" t="n">
        <v>770906.16</v>
      </c>
    </row>
    <row r="382" customFormat="false" ht="45.75" hidden="false" customHeight="true" outlineLevel="2" collapsed="false">
      <c r="A382" s="580" t="s">
        <v>874</v>
      </c>
      <c r="B382" s="580"/>
      <c r="C382" s="581" t="n">
        <v>975833.46</v>
      </c>
      <c r="D382" s="582"/>
      <c r="E382" s="581" t="n">
        <v>975833.46</v>
      </c>
      <c r="F382" s="586" t="n">
        <v>781</v>
      </c>
      <c r="G382" s="581" t="n">
        <v>97661.4</v>
      </c>
      <c r="H382" s="583"/>
      <c r="I382" s="584"/>
      <c r="J382" s="582"/>
      <c r="K382" s="581" t="n">
        <v>976614.46</v>
      </c>
      <c r="L382" s="581" t="n">
        <v>97661.4</v>
      </c>
      <c r="M382" s="581" t="n">
        <v>878953.06</v>
      </c>
    </row>
    <row r="383" customFormat="false" ht="45.75" hidden="false" customHeight="true" outlineLevel="2" collapsed="false">
      <c r="A383" s="580" t="s">
        <v>875</v>
      </c>
      <c r="B383" s="580"/>
      <c r="C383" s="581" t="n">
        <v>797377.48</v>
      </c>
      <c r="D383" s="582"/>
      <c r="E383" s="581" t="n">
        <v>797377.48</v>
      </c>
      <c r="F383" s="581" t="n">
        <v>55387.61</v>
      </c>
      <c r="G383" s="581" t="n">
        <v>79976.58</v>
      </c>
      <c r="H383" s="583"/>
      <c r="I383" s="584"/>
      <c r="J383" s="582"/>
      <c r="K383" s="581" t="n">
        <v>852765.09</v>
      </c>
      <c r="L383" s="581" t="n">
        <v>79976.58</v>
      </c>
      <c r="M383" s="581" t="n">
        <v>772788.51</v>
      </c>
    </row>
    <row r="384" customFormat="false" ht="45.75" hidden="false" customHeight="true" outlineLevel="2" collapsed="false">
      <c r="A384" s="580" t="s">
        <v>876</v>
      </c>
      <c r="B384" s="580"/>
      <c r="C384" s="581" t="n">
        <v>456429.61</v>
      </c>
      <c r="D384" s="582"/>
      <c r="E384" s="581" t="n">
        <v>456429.61</v>
      </c>
      <c r="F384" s="581" t="n">
        <v>147769.71</v>
      </c>
      <c r="G384" s="581" t="n">
        <v>45607.08</v>
      </c>
      <c r="H384" s="583"/>
      <c r="I384" s="584"/>
      <c r="J384" s="582"/>
      <c r="K384" s="581" t="n">
        <v>604199.32</v>
      </c>
      <c r="L384" s="581" t="n">
        <v>45607.08</v>
      </c>
      <c r="M384" s="581" t="n">
        <v>558592.24</v>
      </c>
    </row>
    <row r="385" customFormat="false" ht="57" hidden="false" customHeight="true" outlineLevel="2" collapsed="false">
      <c r="A385" s="580" t="s">
        <v>877</v>
      </c>
      <c r="B385" s="580"/>
      <c r="C385" s="581" t="n">
        <v>546159.58</v>
      </c>
      <c r="D385" s="582"/>
      <c r="E385" s="581" t="n">
        <v>546159.58</v>
      </c>
      <c r="F385" s="587" t="n">
        <v>-36</v>
      </c>
      <c r="G385" s="581" t="n">
        <v>54612.36</v>
      </c>
      <c r="H385" s="583"/>
      <c r="I385" s="584"/>
      <c r="J385" s="582"/>
      <c r="K385" s="581" t="n">
        <v>546123.58</v>
      </c>
      <c r="L385" s="581" t="n">
        <v>54612.36</v>
      </c>
      <c r="M385" s="581" t="n">
        <v>491511.22</v>
      </c>
    </row>
    <row r="386" customFormat="false" ht="45.75" hidden="false" customHeight="true" outlineLevel="2" collapsed="false">
      <c r="A386" s="580" t="s">
        <v>878</v>
      </c>
      <c r="B386" s="580"/>
      <c r="C386" s="581" t="n">
        <v>506085.97</v>
      </c>
      <c r="D386" s="582"/>
      <c r="E386" s="581" t="n">
        <v>506085.97</v>
      </c>
      <c r="F386" s="586" t="n">
        <v>13</v>
      </c>
      <c r="G386" s="581" t="n">
        <v>50609.88</v>
      </c>
      <c r="H386" s="583"/>
      <c r="I386" s="584"/>
      <c r="J386" s="582"/>
      <c r="K386" s="581" t="n">
        <v>506098.97</v>
      </c>
      <c r="L386" s="581" t="n">
        <v>50609.88</v>
      </c>
      <c r="M386" s="581" t="n">
        <v>455489.09</v>
      </c>
    </row>
    <row r="387" customFormat="false" ht="45.75" hidden="false" customHeight="true" outlineLevel="2" collapsed="false">
      <c r="A387" s="580" t="s">
        <v>879</v>
      </c>
      <c r="B387" s="580"/>
      <c r="C387" s="581" t="n">
        <v>418736.2</v>
      </c>
      <c r="D387" s="582"/>
      <c r="E387" s="581" t="n">
        <v>418736.2</v>
      </c>
      <c r="F387" s="581" t="n">
        <v>7920.41</v>
      </c>
      <c r="G387" s="581" t="n">
        <v>42141.26</v>
      </c>
      <c r="H387" s="583"/>
      <c r="I387" s="584"/>
      <c r="J387" s="582"/>
      <c r="K387" s="581" t="n">
        <v>426656.61</v>
      </c>
      <c r="L387" s="581" t="n">
        <v>42141.26</v>
      </c>
      <c r="M387" s="581" t="n">
        <v>384515.35</v>
      </c>
    </row>
    <row r="388" customFormat="false" ht="45.75" hidden="false" customHeight="true" outlineLevel="2" collapsed="false">
      <c r="A388" s="580" t="s">
        <v>880</v>
      </c>
      <c r="B388" s="580"/>
      <c r="C388" s="581" t="n">
        <v>198620.37</v>
      </c>
      <c r="D388" s="582"/>
      <c r="E388" s="581" t="n">
        <v>198620.37</v>
      </c>
      <c r="F388" s="582"/>
      <c r="G388" s="581" t="n">
        <v>19862.04</v>
      </c>
      <c r="H388" s="583"/>
      <c r="I388" s="584"/>
      <c r="J388" s="582"/>
      <c r="K388" s="581" t="n">
        <v>198620.37</v>
      </c>
      <c r="L388" s="581" t="n">
        <v>19862.04</v>
      </c>
      <c r="M388" s="581" t="n">
        <v>178758.33</v>
      </c>
    </row>
    <row r="389" customFormat="false" ht="34.5" hidden="false" customHeight="true" outlineLevel="2" collapsed="false">
      <c r="A389" s="580" t="s">
        <v>881</v>
      </c>
      <c r="B389" s="580"/>
      <c r="C389" s="581" t="n">
        <v>606224.04</v>
      </c>
      <c r="D389" s="582"/>
      <c r="E389" s="581" t="n">
        <v>606224.04</v>
      </c>
      <c r="F389" s="581" t="n">
        <v>23881.06</v>
      </c>
      <c r="G389" s="581" t="n">
        <v>60622.54</v>
      </c>
      <c r="H389" s="583"/>
      <c r="I389" s="584"/>
      <c r="J389" s="582"/>
      <c r="K389" s="581" t="n">
        <v>630105.1</v>
      </c>
      <c r="L389" s="581" t="n">
        <v>60622.54</v>
      </c>
      <c r="M389" s="581" t="n">
        <v>569482.56</v>
      </c>
    </row>
    <row r="390" customFormat="false" ht="34.5" hidden="false" customHeight="true" outlineLevel="2" collapsed="false">
      <c r="A390" s="580" t="s">
        <v>882</v>
      </c>
      <c r="B390" s="580"/>
      <c r="C390" s="581" t="n">
        <v>513253.74</v>
      </c>
      <c r="D390" s="582"/>
      <c r="E390" s="581" t="n">
        <v>513253.74</v>
      </c>
      <c r="F390" s="582"/>
      <c r="G390" s="581" t="n">
        <v>51325.32</v>
      </c>
      <c r="H390" s="583"/>
      <c r="I390" s="584"/>
      <c r="J390" s="582"/>
      <c r="K390" s="581" t="n">
        <v>513253.74</v>
      </c>
      <c r="L390" s="581" t="n">
        <v>51325.32</v>
      </c>
      <c r="M390" s="581" t="n">
        <v>461928.42</v>
      </c>
    </row>
    <row r="391" customFormat="false" ht="34.5" hidden="false" customHeight="true" outlineLevel="2" collapsed="false">
      <c r="A391" s="580" t="s">
        <v>883</v>
      </c>
      <c r="B391" s="580"/>
      <c r="C391" s="581" t="n">
        <v>620534.33</v>
      </c>
      <c r="D391" s="582"/>
      <c r="E391" s="581" t="n">
        <v>620534.33</v>
      </c>
      <c r="F391" s="587" t="n">
        <v>-6</v>
      </c>
      <c r="G391" s="581" t="n">
        <v>62052.84</v>
      </c>
      <c r="H391" s="583"/>
      <c r="I391" s="584"/>
      <c r="J391" s="582"/>
      <c r="K391" s="581" t="n">
        <v>620528.33</v>
      </c>
      <c r="L391" s="581" t="n">
        <v>62052.84</v>
      </c>
      <c r="M391" s="581" t="n">
        <v>558475.49</v>
      </c>
    </row>
    <row r="392" customFormat="false" ht="34.5" hidden="false" customHeight="true" outlineLevel="2" collapsed="false">
      <c r="A392" s="580" t="s">
        <v>884</v>
      </c>
      <c r="B392" s="580"/>
      <c r="C392" s="581" t="n">
        <v>620528.32</v>
      </c>
      <c r="D392" s="582"/>
      <c r="E392" s="581" t="n">
        <v>620528.32</v>
      </c>
      <c r="F392" s="582"/>
      <c r="G392" s="581" t="n">
        <v>62052.84</v>
      </c>
      <c r="H392" s="583"/>
      <c r="I392" s="584"/>
      <c r="J392" s="582"/>
      <c r="K392" s="581" t="n">
        <v>620528.32</v>
      </c>
      <c r="L392" s="581" t="n">
        <v>62052.84</v>
      </c>
      <c r="M392" s="581" t="n">
        <v>558475.48</v>
      </c>
    </row>
    <row r="393" customFormat="false" ht="34.5" hidden="false" customHeight="true" outlineLevel="2" collapsed="false">
      <c r="A393" s="580" t="s">
        <v>885</v>
      </c>
      <c r="B393" s="580"/>
      <c r="C393" s="581" t="n">
        <v>620528.32</v>
      </c>
      <c r="D393" s="582"/>
      <c r="E393" s="581" t="n">
        <v>620528.32</v>
      </c>
      <c r="F393" s="582"/>
      <c r="G393" s="581" t="n">
        <v>62052.84</v>
      </c>
      <c r="H393" s="583"/>
      <c r="I393" s="584"/>
      <c r="J393" s="582"/>
      <c r="K393" s="581" t="n">
        <v>620528.32</v>
      </c>
      <c r="L393" s="581" t="n">
        <v>62052.84</v>
      </c>
      <c r="M393" s="581" t="n">
        <v>558475.48</v>
      </c>
    </row>
    <row r="394" customFormat="false" ht="34.5" hidden="false" customHeight="true" outlineLevel="2" collapsed="false">
      <c r="A394" s="580" t="s">
        <v>886</v>
      </c>
      <c r="B394" s="580"/>
      <c r="C394" s="581" t="n">
        <v>613389.69</v>
      </c>
      <c r="D394" s="582"/>
      <c r="E394" s="581" t="n">
        <v>613389.69</v>
      </c>
      <c r="F394" s="587" t="n">
        <v>-13</v>
      </c>
      <c r="G394" s="581" t="n">
        <v>61337.64</v>
      </c>
      <c r="H394" s="583"/>
      <c r="I394" s="584"/>
      <c r="J394" s="582"/>
      <c r="K394" s="581" t="n">
        <v>613376.69</v>
      </c>
      <c r="L394" s="581" t="n">
        <v>61337.64</v>
      </c>
      <c r="M394" s="581" t="n">
        <v>552039.05</v>
      </c>
    </row>
    <row r="395" customFormat="false" ht="34.5" hidden="false" customHeight="true" outlineLevel="2" collapsed="false">
      <c r="A395" s="580" t="s">
        <v>887</v>
      </c>
      <c r="B395" s="580"/>
      <c r="C395" s="581" t="n">
        <v>606201.04</v>
      </c>
      <c r="D395" s="582"/>
      <c r="E395" s="581" t="n">
        <v>606201.04</v>
      </c>
      <c r="F395" s="586" t="n">
        <v>24</v>
      </c>
      <c r="G395" s="581" t="n">
        <v>60622.54</v>
      </c>
      <c r="H395" s="583"/>
      <c r="I395" s="584"/>
      <c r="J395" s="582"/>
      <c r="K395" s="581" t="n">
        <v>606225.04</v>
      </c>
      <c r="L395" s="581" t="n">
        <v>60622.54</v>
      </c>
      <c r="M395" s="581" t="n">
        <v>545602.5</v>
      </c>
    </row>
    <row r="396" customFormat="false" ht="34.5" hidden="false" customHeight="true" outlineLevel="2" collapsed="false">
      <c r="A396" s="580" t="s">
        <v>888</v>
      </c>
      <c r="B396" s="580"/>
      <c r="C396" s="581" t="n">
        <v>620528.32</v>
      </c>
      <c r="D396" s="582"/>
      <c r="E396" s="581" t="n">
        <v>620528.32</v>
      </c>
      <c r="F396" s="582"/>
      <c r="G396" s="581" t="n">
        <v>62052.84</v>
      </c>
      <c r="H396" s="583"/>
      <c r="I396" s="584"/>
      <c r="J396" s="582"/>
      <c r="K396" s="581" t="n">
        <v>620528.32</v>
      </c>
      <c r="L396" s="581" t="n">
        <v>62052.84</v>
      </c>
      <c r="M396" s="581" t="n">
        <v>558475.48</v>
      </c>
    </row>
    <row r="397" customFormat="false" ht="34.5" hidden="false" customHeight="true" outlineLevel="2" collapsed="false">
      <c r="A397" s="580" t="s">
        <v>1821</v>
      </c>
      <c r="B397" s="580"/>
      <c r="C397" s="582"/>
      <c r="D397" s="582"/>
      <c r="E397" s="582"/>
      <c r="F397" s="581" t="n">
        <v>1332945.9</v>
      </c>
      <c r="G397" s="581" t="n">
        <v>11107.88</v>
      </c>
      <c r="H397" s="583"/>
      <c r="I397" s="584"/>
      <c r="J397" s="582"/>
      <c r="K397" s="581" t="n">
        <v>1332945.9</v>
      </c>
      <c r="L397" s="581" t="n">
        <v>11107.88</v>
      </c>
      <c r="M397" s="581" t="n">
        <v>1321838.02</v>
      </c>
    </row>
    <row r="398" customFormat="false" ht="45.75" hidden="false" customHeight="true" outlineLevel="2" collapsed="false">
      <c r="A398" s="580" t="s">
        <v>1174</v>
      </c>
      <c r="B398" s="580"/>
      <c r="C398" s="582"/>
      <c r="D398" s="582"/>
      <c r="E398" s="582"/>
      <c r="F398" s="581" t="n">
        <v>863763.29</v>
      </c>
      <c r="G398" s="581" t="n">
        <v>78657.45</v>
      </c>
      <c r="H398" s="583"/>
      <c r="I398" s="584"/>
      <c r="J398" s="582"/>
      <c r="K398" s="581" t="n">
        <v>863763.29</v>
      </c>
      <c r="L398" s="581" t="n">
        <v>78657.45</v>
      </c>
      <c r="M398" s="581" t="n">
        <v>785105.84</v>
      </c>
    </row>
    <row r="399" customFormat="false" ht="34.5" hidden="false" customHeight="true" outlineLevel="2" collapsed="false">
      <c r="A399" s="580" t="s">
        <v>1175</v>
      </c>
      <c r="B399" s="580"/>
      <c r="C399" s="582"/>
      <c r="D399" s="582"/>
      <c r="E399" s="582"/>
      <c r="F399" s="581" t="n">
        <v>827955.86</v>
      </c>
      <c r="G399" s="581" t="n">
        <v>75895.93</v>
      </c>
      <c r="H399" s="583"/>
      <c r="I399" s="584"/>
      <c r="J399" s="582"/>
      <c r="K399" s="581" t="n">
        <v>827955.86</v>
      </c>
      <c r="L399" s="581" t="n">
        <v>75895.93</v>
      </c>
      <c r="M399" s="581" t="n">
        <v>752059.93</v>
      </c>
    </row>
    <row r="400" customFormat="false" ht="57" hidden="false" customHeight="true" outlineLevel="2" collapsed="false">
      <c r="A400" s="580" t="s">
        <v>1176</v>
      </c>
      <c r="B400" s="580"/>
      <c r="C400" s="582"/>
      <c r="D400" s="582"/>
      <c r="E400" s="582"/>
      <c r="F400" s="581" t="n">
        <v>198611.61</v>
      </c>
      <c r="G400" s="581" t="n">
        <v>18206.1</v>
      </c>
      <c r="H400" s="583"/>
      <c r="I400" s="584"/>
      <c r="J400" s="582"/>
      <c r="K400" s="581" t="n">
        <v>198611.61</v>
      </c>
      <c r="L400" s="581" t="n">
        <v>18206.1</v>
      </c>
      <c r="M400" s="581" t="n">
        <v>180405.51</v>
      </c>
    </row>
    <row r="401" customFormat="false" ht="57" hidden="false" customHeight="true" outlineLevel="2" collapsed="false">
      <c r="A401" s="580" t="s">
        <v>1177</v>
      </c>
      <c r="B401" s="580"/>
      <c r="C401" s="582"/>
      <c r="D401" s="582"/>
      <c r="E401" s="582"/>
      <c r="F401" s="581" t="n">
        <v>198611.61</v>
      </c>
      <c r="G401" s="581" t="n">
        <v>18206.1</v>
      </c>
      <c r="H401" s="583"/>
      <c r="I401" s="584"/>
      <c r="J401" s="582"/>
      <c r="K401" s="581" t="n">
        <v>198611.61</v>
      </c>
      <c r="L401" s="581" t="n">
        <v>18206.1</v>
      </c>
      <c r="M401" s="581" t="n">
        <v>180405.51</v>
      </c>
    </row>
    <row r="402" customFormat="false" ht="57" hidden="false" customHeight="true" outlineLevel="2" collapsed="false">
      <c r="A402" s="580" t="s">
        <v>1178</v>
      </c>
      <c r="B402" s="580"/>
      <c r="C402" s="582"/>
      <c r="D402" s="582"/>
      <c r="E402" s="582"/>
      <c r="F402" s="581" t="n">
        <v>198611.61</v>
      </c>
      <c r="G402" s="581" t="n">
        <v>18206.1</v>
      </c>
      <c r="H402" s="583"/>
      <c r="I402" s="584"/>
      <c r="J402" s="582"/>
      <c r="K402" s="581" t="n">
        <v>198611.61</v>
      </c>
      <c r="L402" s="581" t="n">
        <v>18206.1</v>
      </c>
      <c r="M402" s="581" t="n">
        <v>180405.51</v>
      </c>
    </row>
    <row r="403" customFormat="false" ht="57" hidden="false" customHeight="true" outlineLevel="2" collapsed="false">
      <c r="A403" s="580" t="s">
        <v>1179</v>
      </c>
      <c r="B403" s="580"/>
      <c r="C403" s="582"/>
      <c r="D403" s="582"/>
      <c r="E403" s="582"/>
      <c r="F403" s="581" t="n">
        <v>513271.26</v>
      </c>
      <c r="G403" s="581" t="n">
        <v>47049.86</v>
      </c>
      <c r="H403" s="583"/>
      <c r="I403" s="584"/>
      <c r="J403" s="582"/>
      <c r="K403" s="581" t="n">
        <v>513271.26</v>
      </c>
      <c r="L403" s="581" t="n">
        <v>47049.86</v>
      </c>
      <c r="M403" s="581" t="n">
        <v>466221.4</v>
      </c>
    </row>
    <row r="404" customFormat="false" ht="57" hidden="false" customHeight="true" outlineLevel="2" collapsed="false">
      <c r="A404" s="580" t="s">
        <v>1180</v>
      </c>
      <c r="B404" s="580"/>
      <c r="C404" s="582"/>
      <c r="D404" s="582"/>
      <c r="E404" s="582"/>
      <c r="F404" s="581" t="n">
        <v>151287.63</v>
      </c>
      <c r="G404" s="581" t="n">
        <v>13868.03</v>
      </c>
      <c r="H404" s="583"/>
      <c r="I404" s="584"/>
      <c r="J404" s="582"/>
      <c r="K404" s="581" t="n">
        <v>151287.63</v>
      </c>
      <c r="L404" s="581" t="n">
        <v>13868.03</v>
      </c>
      <c r="M404" s="581" t="n">
        <v>137419.6</v>
      </c>
    </row>
    <row r="405" customFormat="false" ht="34.5" hidden="false" customHeight="true" outlineLevel="2" collapsed="false">
      <c r="A405" s="580" t="s">
        <v>1181</v>
      </c>
      <c r="B405" s="580"/>
      <c r="C405" s="582"/>
      <c r="D405" s="582"/>
      <c r="E405" s="582"/>
      <c r="F405" s="581" t="n">
        <v>267234.02</v>
      </c>
      <c r="G405" s="581" t="n">
        <v>22269.5</v>
      </c>
      <c r="H405" s="583"/>
      <c r="I405" s="584"/>
      <c r="J405" s="582"/>
      <c r="K405" s="581" t="n">
        <v>267234.02</v>
      </c>
      <c r="L405" s="581" t="n">
        <v>22269.5</v>
      </c>
      <c r="M405" s="581" t="n">
        <v>244964.52</v>
      </c>
    </row>
    <row r="406" customFormat="false" ht="57" hidden="false" customHeight="true" outlineLevel="2" collapsed="false">
      <c r="A406" s="580" t="s">
        <v>1182</v>
      </c>
      <c r="B406" s="580"/>
      <c r="C406" s="582"/>
      <c r="D406" s="582"/>
      <c r="E406" s="582"/>
      <c r="F406" s="581" t="n">
        <v>1704019.69</v>
      </c>
      <c r="G406" s="581" t="n">
        <v>142001.6</v>
      </c>
      <c r="H406" s="583"/>
      <c r="I406" s="584"/>
      <c r="J406" s="582"/>
      <c r="K406" s="581" t="n">
        <v>1704019.69</v>
      </c>
      <c r="L406" s="581" t="n">
        <v>142001.6</v>
      </c>
      <c r="M406" s="581" t="n">
        <v>1562018.09</v>
      </c>
    </row>
    <row r="407" customFormat="false" ht="34.5" hidden="false" customHeight="true" outlineLevel="2" collapsed="false">
      <c r="A407" s="580" t="s">
        <v>1183</v>
      </c>
      <c r="B407" s="580"/>
      <c r="C407" s="582"/>
      <c r="D407" s="582"/>
      <c r="E407" s="582"/>
      <c r="F407" s="581" t="n">
        <v>820774.21</v>
      </c>
      <c r="G407" s="581" t="n">
        <v>68397.86</v>
      </c>
      <c r="H407" s="583"/>
      <c r="I407" s="584"/>
      <c r="J407" s="582"/>
      <c r="K407" s="581" t="n">
        <v>820774.21</v>
      </c>
      <c r="L407" s="581" t="n">
        <v>68397.86</v>
      </c>
      <c r="M407" s="581" t="n">
        <v>752376.35</v>
      </c>
    </row>
    <row r="408" customFormat="false" ht="45.75" hidden="false" customHeight="true" outlineLevel="2" collapsed="false">
      <c r="A408" s="580" t="s">
        <v>1184</v>
      </c>
      <c r="B408" s="580"/>
      <c r="C408" s="582"/>
      <c r="D408" s="582"/>
      <c r="E408" s="582"/>
      <c r="F408" s="581" t="n">
        <v>1476577.61</v>
      </c>
      <c r="G408" s="581" t="n">
        <v>121980.06</v>
      </c>
      <c r="H408" s="583"/>
      <c r="I408" s="584"/>
      <c r="J408" s="582"/>
      <c r="K408" s="581" t="n">
        <v>1476577.61</v>
      </c>
      <c r="L408" s="581" t="n">
        <v>121980.06</v>
      </c>
      <c r="M408" s="581" t="n">
        <v>1354597.55</v>
      </c>
    </row>
    <row r="409" customFormat="false" ht="45.75" hidden="false" customHeight="true" outlineLevel="2" collapsed="false">
      <c r="A409" s="580" t="s">
        <v>1185</v>
      </c>
      <c r="B409" s="580"/>
      <c r="C409" s="582"/>
      <c r="D409" s="582"/>
      <c r="E409" s="582"/>
      <c r="F409" s="581" t="n">
        <v>162840.94</v>
      </c>
      <c r="G409" s="581" t="n">
        <v>13570.1</v>
      </c>
      <c r="H409" s="583"/>
      <c r="I409" s="584"/>
      <c r="J409" s="582"/>
      <c r="K409" s="581" t="n">
        <v>162840.94</v>
      </c>
      <c r="L409" s="581" t="n">
        <v>13570.1</v>
      </c>
      <c r="M409" s="581" t="n">
        <v>149270.84</v>
      </c>
    </row>
    <row r="410" customFormat="false" ht="45.75" hidden="false" customHeight="true" outlineLevel="2" collapsed="false">
      <c r="A410" s="580" t="s">
        <v>1186</v>
      </c>
      <c r="B410" s="580"/>
      <c r="C410" s="582"/>
      <c r="D410" s="582"/>
      <c r="E410" s="582"/>
      <c r="F410" s="581" t="n">
        <v>155689.3</v>
      </c>
      <c r="G410" s="581" t="n">
        <v>12974.1</v>
      </c>
      <c r="H410" s="583"/>
      <c r="I410" s="584"/>
      <c r="J410" s="582"/>
      <c r="K410" s="581" t="n">
        <v>155689.3</v>
      </c>
      <c r="L410" s="581" t="n">
        <v>12974.1</v>
      </c>
      <c r="M410" s="581" t="n">
        <v>142715.2</v>
      </c>
    </row>
    <row r="411" customFormat="false" ht="45.75" hidden="false" customHeight="true" outlineLevel="2" collapsed="false">
      <c r="A411" s="580" t="s">
        <v>1187</v>
      </c>
      <c r="B411" s="580"/>
      <c r="C411" s="582"/>
      <c r="D411" s="582"/>
      <c r="E411" s="582"/>
      <c r="F411" s="581" t="n">
        <v>262976.37</v>
      </c>
      <c r="G411" s="581" t="n">
        <v>21914.7</v>
      </c>
      <c r="H411" s="583"/>
      <c r="I411" s="584"/>
      <c r="J411" s="582"/>
      <c r="K411" s="581" t="n">
        <v>262976.37</v>
      </c>
      <c r="L411" s="581" t="n">
        <v>21914.7</v>
      </c>
      <c r="M411" s="581" t="n">
        <v>241061.67</v>
      </c>
    </row>
    <row r="412" customFormat="false" ht="45.75" hidden="false" customHeight="true" outlineLevel="2" collapsed="false">
      <c r="A412" s="580" t="s">
        <v>1188</v>
      </c>
      <c r="B412" s="580"/>
      <c r="C412" s="582"/>
      <c r="D412" s="582"/>
      <c r="E412" s="582"/>
      <c r="F412" s="581" t="n">
        <v>148537.67</v>
      </c>
      <c r="G412" s="581" t="n">
        <v>12378.1</v>
      </c>
      <c r="H412" s="583"/>
      <c r="I412" s="584"/>
      <c r="J412" s="582"/>
      <c r="K412" s="581" t="n">
        <v>148537.67</v>
      </c>
      <c r="L412" s="581" t="n">
        <v>12378.1</v>
      </c>
      <c r="M412" s="581" t="n">
        <v>136159.57</v>
      </c>
    </row>
    <row r="413" customFormat="false" ht="45.75" hidden="false" customHeight="true" outlineLevel="2" collapsed="false">
      <c r="A413" s="580" t="s">
        <v>1189</v>
      </c>
      <c r="B413" s="580"/>
      <c r="C413" s="582"/>
      <c r="D413" s="582"/>
      <c r="E413" s="582"/>
      <c r="F413" s="581" t="n">
        <v>104795.15</v>
      </c>
      <c r="G413" s="581" t="n">
        <v>8732.9</v>
      </c>
      <c r="H413" s="583"/>
      <c r="I413" s="584"/>
      <c r="J413" s="582"/>
      <c r="K413" s="581" t="n">
        <v>104795.15</v>
      </c>
      <c r="L413" s="581" t="n">
        <v>8732.9</v>
      </c>
      <c r="M413" s="581" t="n">
        <v>96062.25</v>
      </c>
    </row>
    <row r="414" customFormat="false" ht="34.5" hidden="false" customHeight="true" outlineLevel="2" collapsed="false">
      <c r="A414" s="580" t="s">
        <v>1190</v>
      </c>
      <c r="B414" s="580"/>
      <c r="C414" s="582"/>
      <c r="D414" s="582"/>
      <c r="E414" s="582"/>
      <c r="F414" s="581" t="n">
        <v>622084.13</v>
      </c>
      <c r="G414" s="581" t="n">
        <v>51840.3</v>
      </c>
      <c r="H414" s="583"/>
      <c r="I414" s="584"/>
      <c r="J414" s="582"/>
      <c r="K414" s="581" t="n">
        <v>622084.13</v>
      </c>
      <c r="L414" s="581" t="n">
        <v>51840.3</v>
      </c>
      <c r="M414" s="581" t="n">
        <v>570243.83</v>
      </c>
    </row>
    <row r="415" customFormat="false" ht="45.75" hidden="false" customHeight="true" outlineLevel="2" collapsed="false">
      <c r="A415" s="580" t="s">
        <v>1191</v>
      </c>
      <c r="B415" s="580"/>
      <c r="C415" s="582"/>
      <c r="D415" s="582"/>
      <c r="E415" s="582"/>
      <c r="F415" s="581" t="n">
        <v>992409.79</v>
      </c>
      <c r="G415" s="581" t="n">
        <v>82700.8</v>
      </c>
      <c r="H415" s="583"/>
      <c r="I415" s="584"/>
      <c r="J415" s="582"/>
      <c r="K415" s="581" t="n">
        <v>992409.79</v>
      </c>
      <c r="L415" s="581" t="n">
        <v>82700.8</v>
      </c>
      <c r="M415" s="581" t="n">
        <v>909708.99</v>
      </c>
    </row>
    <row r="416" customFormat="false" ht="45.75" hidden="false" customHeight="true" outlineLevel="2" collapsed="false">
      <c r="A416" s="580" t="s">
        <v>1192</v>
      </c>
      <c r="B416" s="580"/>
      <c r="C416" s="582"/>
      <c r="D416" s="582"/>
      <c r="E416" s="582"/>
      <c r="F416" s="581" t="n">
        <v>706347.99</v>
      </c>
      <c r="G416" s="581" t="n">
        <v>58862.3</v>
      </c>
      <c r="H416" s="583"/>
      <c r="I416" s="584"/>
      <c r="J416" s="582"/>
      <c r="K416" s="581" t="n">
        <v>706347.99</v>
      </c>
      <c r="L416" s="581" t="n">
        <v>58862.3</v>
      </c>
      <c r="M416" s="581" t="n">
        <v>647485.69</v>
      </c>
    </row>
    <row r="417" customFormat="false" ht="34.5" hidden="false" customHeight="true" outlineLevel="2" collapsed="false">
      <c r="A417" s="580" t="s">
        <v>1193</v>
      </c>
      <c r="B417" s="580"/>
      <c r="C417" s="582"/>
      <c r="D417" s="582"/>
      <c r="E417" s="582"/>
      <c r="F417" s="581" t="n">
        <v>145638.64</v>
      </c>
      <c r="G417" s="581" t="n">
        <v>12136.59</v>
      </c>
      <c r="H417" s="583"/>
      <c r="I417" s="584"/>
      <c r="J417" s="582"/>
      <c r="K417" s="581" t="n">
        <v>145638.64</v>
      </c>
      <c r="L417" s="581" t="n">
        <v>12136.59</v>
      </c>
      <c r="M417" s="581" t="n">
        <v>133502.05</v>
      </c>
    </row>
    <row r="418" customFormat="false" ht="45.75" hidden="false" customHeight="true" outlineLevel="2" collapsed="false">
      <c r="A418" s="580" t="s">
        <v>1194</v>
      </c>
      <c r="B418" s="580"/>
      <c r="C418" s="582"/>
      <c r="D418" s="582"/>
      <c r="E418" s="582"/>
      <c r="F418" s="581" t="n">
        <v>1413701.58</v>
      </c>
      <c r="G418" s="581" t="n">
        <v>117808.5</v>
      </c>
      <c r="H418" s="583"/>
      <c r="I418" s="584"/>
      <c r="J418" s="582"/>
      <c r="K418" s="581" t="n">
        <v>1413701.58</v>
      </c>
      <c r="L418" s="581" t="n">
        <v>117808.5</v>
      </c>
      <c r="M418" s="581" t="n">
        <v>1295893.08</v>
      </c>
    </row>
    <row r="419" customFormat="false" ht="45.75" hidden="false" customHeight="true" outlineLevel="2" collapsed="false">
      <c r="A419" s="580" t="s">
        <v>1195</v>
      </c>
      <c r="B419" s="580"/>
      <c r="C419" s="582"/>
      <c r="D419" s="582"/>
      <c r="E419" s="582"/>
      <c r="F419" s="581" t="n">
        <v>858022.35</v>
      </c>
      <c r="G419" s="581" t="n">
        <v>71501.9</v>
      </c>
      <c r="H419" s="583"/>
      <c r="I419" s="584"/>
      <c r="J419" s="582"/>
      <c r="K419" s="581" t="n">
        <v>858022.35</v>
      </c>
      <c r="L419" s="581" t="n">
        <v>71501.9</v>
      </c>
      <c r="M419" s="581" t="n">
        <v>786520.45</v>
      </c>
    </row>
    <row r="420" customFormat="false" ht="34.5" hidden="false" customHeight="true" outlineLevel="2" collapsed="false">
      <c r="A420" s="580" t="s">
        <v>1196</v>
      </c>
      <c r="B420" s="580"/>
      <c r="C420" s="582"/>
      <c r="D420" s="582"/>
      <c r="E420" s="582"/>
      <c r="F420" s="581" t="n">
        <v>1691149.7</v>
      </c>
      <c r="G420" s="581" t="n">
        <v>140929.1</v>
      </c>
      <c r="H420" s="583"/>
      <c r="I420" s="584"/>
      <c r="J420" s="582"/>
      <c r="K420" s="581" t="n">
        <v>1691149.7</v>
      </c>
      <c r="L420" s="581" t="n">
        <v>140929.1</v>
      </c>
      <c r="M420" s="581" t="n">
        <v>1550220.6</v>
      </c>
    </row>
    <row r="421" customFormat="false" ht="34.5" hidden="false" customHeight="true" outlineLevel="2" collapsed="false">
      <c r="A421" s="580" t="s">
        <v>1197</v>
      </c>
      <c r="B421" s="580"/>
      <c r="C421" s="582"/>
      <c r="D421" s="582"/>
      <c r="E421" s="582"/>
      <c r="F421" s="581" t="n">
        <v>1273424.19</v>
      </c>
      <c r="G421" s="581" t="n">
        <v>101126.3</v>
      </c>
      <c r="H421" s="583"/>
      <c r="I421" s="584"/>
      <c r="J421" s="582"/>
      <c r="K421" s="581" t="n">
        <v>1273424.19</v>
      </c>
      <c r="L421" s="581" t="n">
        <v>101126.3</v>
      </c>
      <c r="M421" s="581" t="n">
        <v>1172297.89</v>
      </c>
    </row>
    <row r="422" customFormat="false" ht="34.5" hidden="false" customHeight="true" outlineLevel="2" collapsed="false">
      <c r="A422" s="580" t="s">
        <v>1198</v>
      </c>
      <c r="B422" s="580"/>
      <c r="C422" s="582"/>
      <c r="D422" s="582"/>
      <c r="E422" s="582"/>
      <c r="F422" s="581" t="n">
        <v>603260.83</v>
      </c>
      <c r="G422" s="581" t="n">
        <v>46869.88</v>
      </c>
      <c r="H422" s="583"/>
      <c r="I422" s="584"/>
      <c r="J422" s="582"/>
      <c r="K422" s="581" t="n">
        <v>603260.83</v>
      </c>
      <c r="L422" s="581" t="n">
        <v>46869.88</v>
      </c>
      <c r="M422" s="581" t="n">
        <v>556390.95</v>
      </c>
    </row>
    <row r="423" customFormat="false" ht="34.5" hidden="false" customHeight="true" outlineLevel="2" collapsed="false">
      <c r="A423" s="580" t="s">
        <v>1199</v>
      </c>
      <c r="B423" s="580"/>
      <c r="C423" s="582"/>
      <c r="D423" s="582"/>
      <c r="E423" s="582"/>
      <c r="F423" s="581" t="n">
        <v>1171431.56</v>
      </c>
      <c r="G423" s="581" t="n">
        <v>48809.65</v>
      </c>
      <c r="H423" s="583"/>
      <c r="I423" s="584"/>
      <c r="J423" s="582"/>
      <c r="K423" s="581" t="n">
        <v>1171431.56</v>
      </c>
      <c r="L423" s="581" t="n">
        <v>48809.65</v>
      </c>
      <c r="M423" s="581" t="n">
        <v>1122621.91</v>
      </c>
    </row>
    <row r="424" customFormat="false" ht="34.5" hidden="false" customHeight="true" outlineLevel="2" collapsed="false">
      <c r="A424" s="580" t="s">
        <v>1200</v>
      </c>
      <c r="B424" s="580"/>
      <c r="C424" s="582"/>
      <c r="D424" s="582"/>
      <c r="E424" s="582"/>
      <c r="F424" s="581" t="n">
        <v>729251.13</v>
      </c>
      <c r="G424" s="581" t="n">
        <v>30385.45</v>
      </c>
      <c r="H424" s="583"/>
      <c r="I424" s="584"/>
      <c r="J424" s="582"/>
      <c r="K424" s="581" t="n">
        <v>729251.13</v>
      </c>
      <c r="L424" s="581" t="n">
        <v>30385.45</v>
      </c>
      <c r="M424" s="581" t="n">
        <v>698865.68</v>
      </c>
    </row>
    <row r="425" customFormat="false" ht="34.5" hidden="false" customHeight="true" outlineLevel="2" collapsed="false">
      <c r="A425" s="580" t="s">
        <v>1201</v>
      </c>
      <c r="B425" s="580"/>
      <c r="C425" s="582"/>
      <c r="D425" s="582"/>
      <c r="E425" s="582"/>
      <c r="F425" s="581" t="n">
        <v>1159403.84</v>
      </c>
      <c r="G425" s="581" t="n">
        <v>48308.5</v>
      </c>
      <c r="H425" s="583"/>
      <c r="I425" s="584"/>
      <c r="J425" s="582"/>
      <c r="K425" s="581" t="n">
        <v>1159403.84</v>
      </c>
      <c r="L425" s="581" t="n">
        <v>48308.5</v>
      </c>
      <c r="M425" s="581" t="n">
        <v>1111095.34</v>
      </c>
    </row>
    <row r="426" customFormat="false" ht="34.5" hidden="false" customHeight="true" outlineLevel="2" collapsed="false">
      <c r="A426" s="580" t="s">
        <v>1202</v>
      </c>
      <c r="B426" s="580"/>
      <c r="C426" s="582"/>
      <c r="D426" s="582"/>
      <c r="E426" s="582"/>
      <c r="F426" s="581" t="n">
        <v>1148034.21</v>
      </c>
      <c r="G426" s="581" t="n">
        <v>47834.75</v>
      </c>
      <c r="H426" s="583"/>
      <c r="I426" s="584"/>
      <c r="J426" s="582"/>
      <c r="K426" s="581" t="n">
        <v>1148034.21</v>
      </c>
      <c r="L426" s="581" t="n">
        <v>47834.75</v>
      </c>
      <c r="M426" s="581" t="n">
        <v>1100199.46</v>
      </c>
    </row>
    <row r="427" customFormat="false" ht="34.5" hidden="false" customHeight="true" outlineLevel="2" collapsed="false">
      <c r="A427" s="580" t="s">
        <v>1203</v>
      </c>
      <c r="B427" s="580"/>
      <c r="C427" s="582"/>
      <c r="D427" s="582"/>
      <c r="E427" s="582"/>
      <c r="F427" s="581" t="n">
        <v>1171444.05</v>
      </c>
      <c r="G427" s="581" t="n">
        <v>48810.15</v>
      </c>
      <c r="H427" s="583"/>
      <c r="I427" s="584"/>
      <c r="J427" s="582"/>
      <c r="K427" s="581" t="n">
        <v>1171444.05</v>
      </c>
      <c r="L427" s="581" t="n">
        <v>48810.15</v>
      </c>
      <c r="M427" s="581" t="n">
        <v>1122633.9</v>
      </c>
    </row>
    <row r="428" customFormat="false" ht="34.5" hidden="false" customHeight="true" outlineLevel="2" collapsed="false">
      <c r="A428" s="580" t="s">
        <v>1204</v>
      </c>
      <c r="B428" s="580"/>
      <c r="C428" s="582"/>
      <c r="D428" s="582"/>
      <c r="E428" s="582"/>
      <c r="F428" s="581" t="n">
        <v>750804.97</v>
      </c>
      <c r="G428" s="581" t="n">
        <v>31283.55</v>
      </c>
      <c r="H428" s="583"/>
      <c r="I428" s="584"/>
      <c r="J428" s="582"/>
      <c r="K428" s="581" t="n">
        <v>750804.97</v>
      </c>
      <c r="L428" s="581" t="n">
        <v>31283.55</v>
      </c>
      <c r="M428" s="581" t="n">
        <v>719521.42</v>
      </c>
    </row>
    <row r="429" customFormat="false" ht="34.5" hidden="false" customHeight="true" outlineLevel="2" collapsed="false">
      <c r="A429" s="580" t="s">
        <v>1205</v>
      </c>
      <c r="B429" s="580"/>
      <c r="C429" s="582"/>
      <c r="D429" s="582"/>
      <c r="E429" s="582"/>
      <c r="F429" s="581" t="n">
        <v>1386336.17</v>
      </c>
      <c r="G429" s="581" t="n">
        <v>57764</v>
      </c>
      <c r="H429" s="583"/>
      <c r="I429" s="584"/>
      <c r="J429" s="582"/>
      <c r="K429" s="581" t="n">
        <v>1386336.17</v>
      </c>
      <c r="L429" s="581" t="n">
        <v>57764</v>
      </c>
      <c r="M429" s="581" t="n">
        <v>1328572.17</v>
      </c>
    </row>
    <row r="430" customFormat="false" ht="34.5" hidden="false" customHeight="true" outlineLevel="2" collapsed="false">
      <c r="A430" s="580" t="s">
        <v>1206</v>
      </c>
      <c r="B430" s="580"/>
      <c r="C430" s="582"/>
      <c r="D430" s="582"/>
      <c r="E430" s="582"/>
      <c r="F430" s="581" t="n">
        <v>1171415.74</v>
      </c>
      <c r="G430" s="581" t="n">
        <v>48809</v>
      </c>
      <c r="H430" s="583"/>
      <c r="I430" s="584"/>
      <c r="J430" s="582"/>
      <c r="K430" s="581" t="n">
        <v>1171415.74</v>
      </c>
      <c r="L430" s="581" t="n">
        <v>48809</v>
      </c>
      <c r="M430" s="581" t="n">
        <v>1122606.74</v>
      </c>
    </row>
    <row r="431" customFormat="false" ht="45.75" hidden="false" customHeight="true" outlineLevel="2" collapsed="false">
      <c r="A431" s="580" t="s">
        <v>1207</v>
      </c>
      <c r="B431" s="580"/>
      <c r="C431" s="582"/>
      <c r="D431" s="582"/>
      <c r="E431" s="582"/>
      <c r="F431" s="581" t="n">
        <v>1147424.77</v>
      </c>
      <c r="G431" s="581" t="n">
        <v>47809.35</v>
      </c>
      <c r="H431" s="583"/>
      <c r="I431" s="584"/>
      <c r="J431" s="582"/>
      <c r="K431" s="581" t="n">
        <v>1147424.77</v>
      </c>
      <c r="L431" s="581" t="n">
        <v>47809.35</v>
      </c>
      <c r="M431" s="581" t="n">
        <v>1099615.42</v>
      </c>
    </row>
    <row r="432" customFormat="false" ht="34.5" hidden="false" customHeight="true" outlineLevel="2" collapsed="false">
      <c r="A432" s="580" t="s">
        <v>1208</v>
      </c>
      <c r="B432" s="580"/>
      <c r="C432" s="582"/>
      <c r="D432" s="582"/>
      <c r="E432" s="582"/>
      <c r="F432" s="581" t="n">
        <v>1362409.26</v>
      </c>
      <c r="G432" s="581" t="n">
        <v>56767.05</v>
      </c>
      <c r="H432" s="583"/>
      <c r="I432" s="584"/>
      <c r="J432" s="582"/>
      <c r="K432" s="581" t="n">
        <v>1362409.26</v>
      </c>
      <c r="L432" s="581" t="n">
        <v>56767.05</v>
      </c>
      <c r="M432" s="581" t="n">
        <v>1305642.21</v>
      </c>
    </row>
    <row r="433" customFormat="false" ht="34.5" hidden="false" customHeight="true" outlineLevel="2" collapsed="false">
      <c r="A433" s="580" t="s">
        <v>1209</v>
      </c>
      <c r="B433" s="580"/>
      <c r="C433" s="582"/>
      <c r="D433" s="582"/>
      <c r="E433" s="582"/>
      <c r="F433" s="581" t="n">
        <v>1178074.36</v>
      </c>
      <c r="G433" s="581" t="n">
        <v>49086.45</v>
      </c>
      <c r="H433" s="583"/>
      <c r="I433" s="584"/>
      <c r="J433" s="582"/>
      <c r="K433" s="581" t="n">
        <v>1178074.36</v>
      </c>
      <c r="L433" s="581" t="n">
        <v>49086.45</v>
      </c>
      <c r="M433" s="581" t="n">
        <v>1128987.91</v>
      </c>
    </row>
    <row r="434" customFormat="false" ht="34.5" hidden="false" customHeight="true" outlineLevel="2" collapsed="false">
      <c r="A434" s="580" t="s">
        <v>1210</v>
      </c>
      <c r="B434" s="580"/>
      <c r="C434" s="582"/>
      <c r="D434" s="582"/>
      <c r="E434" s="582"/>
      <c r="F434" s="581" t="n">
        <v>1171445.75</v>
      </c>
      <c r="G434" s="581" t="n">
        <v>48810.25</v>
      </c>
      <c r="H434" s="583"/>
      <c r="I434" s="584"/>
      <c r="J434" s="582"/>
      <c r="K434" s="581" t="n">
        <v>1171445.75</v>
      </c>
      <c r="L434" s="581" t="n">
        <v>48810.25</v>
      </c>
      <c r="M434" s="581" t="n">
        <v>1122635.5</v>
      </c>
    </row>
    <row r="435" customFormat="false" ht="34.5" hidden="false" customHeight="true" outlineLevel="2" collapsed="false">
      <c r="A435" s="580" t="s">
        <v>1211</v>
      </c>
      <c r="B435" s="580"/>
      <c r="C435" s="582"/>
      <c r="D435" s="582"/>
      <c r="E435" s="582"/>
      <c r="F435" s="581" t="n">
        <v>1171433.27</v>
      </c>
      <c r="G435" s="581" t="n">
        <v>48809.7</v>
      </c>
      <c r="H435" s="583"/>
      <c r="I435" s="584"/>
      <c r="J435" s="582"/>
      <c r="K435" s="581" t="n">
        <v>1171433.27</v>
      </c>
      <c r="L435" s="581" t="n">
        <v>48809.7</v>
      </c>
      <c r="M435" s="581" t="n">
        <v>1122623.57</v>
      </c>
    </row>
    <row r="436" customFormat="false" ht="34.5" hidden="false" customHeight="true" outlineLevel="2" collapsed="false">
      <c r="A436" s="580" t="s">
        <v>1212</v>
      </c>
      <c r="B436" s="580"/>
      <c r="C436" s="582"/>
      <c r="D436" s="582"/>
      <c r="E436" s="582"/>
      <c r="F436" s="581" t="n">
        <v>1171431.57</v>
      </c>
      <c r="G436" s="581" t="n">
        <v>48809.65</v>
      </c>
      <c r="H436" s="583"/>
      <c r="I436" s="584"/>
      <c r="J436" s="582"/>
      <c r="K436" s="581" t="n">
        <v>1171431.57</v>
      </c>
      <c r="L436" s="581" t="n">
        <v>48809.65</v>
      </c>
      <c r="M436" s="581" t="n">
        <v>1122621.92</v>
      </c>
    </row>
    <row r="437" customFormat="false" ht="34.5" hidden="false" customHeight="true" outlineLevel="2" collapsed="false">
      <c r="A437" s="580" t="s">
        <v>1213</v>
      </c>
      <c r="B437" s="580"/>
      <c r="C437" s="582"/>
      <c r="D437" s="582"/>
      <c r="E437" s="582"/>
      <c r="F437" s="581" t="n">
        <v>1154212.64</v>
      </c>
      <c r="G437" s="581" t="n">
        <v>48092.2</v>
      </c>
      <c r="H437" s="583"/>
      <c r="I437" s="584"/>
      <c r="J437" s="582"/>
      <c r="K437" s="581" t="n">
        <v>1154212.64</v>
      </c>
      <c r="L437" s="581" t="n">
        <v>48092.2</v>
      </c>
      <c r="M437" s="581" t="n">
        <v>1106120.44</v>
      </c>
    </row>
    <row r="438" customFormat="false" ht="45.75" hidden="false" customHeight="true" outlineLevel="2" collapsed="false">
      <c r="A438" s="580" t="s">
        <v>1214</v>
      </c>
      <c r="B438" s="580"/>
      <c r="C438" s="582"/>
      <c r="D438" s="582"/>
      <c r="E438" s="582"/>
      <c r="F438" s="581" t="n">
        <v>1244976.87</v>
      </c>
      <c r="G438" s="581" t="n">
        <v>51874.05</v>
      </c>
      <c r="H438" s="583"/>
      <c r="I438" s="584"/>
      <c r="J438" s="582"/>
      <c r="K438" s="581" t="n">
        <v>1244976.87</v>
      </c>
      <c r="L438" s="581" t="n">
        <v>51874.05</v>
      </c>
      <c r="M438" s="581" t="n">
        <v>1193102.82</v>
      </c>
    </row>
    <row r="439" customFormat="false" ht="45.75" hidden="false" customHeight="true" outlineLevel="2" collapsed="false">
      <c r="A439" s="580" t="s">
        <v>1215</v>
      </c>
      <c r="B439" s="580"/>
      <c r="C439" s="582"/>
      <c r="D439" s="582"/>
      <c r="E439" s="582"/>
      <c r="F439" s="581" t="n">
        <v>1166753.5</v>
      </c>
      <c r="G439" s="581" t="n">
        <v>48614.75</v>
      </c>
      <c r="H439" s="583"/>
      <c r="I439" s="584"/>
      <c r="J439" s="582"/>
      <c r="K439" s="581" t="n">
        <v>1166753.5</v>
      </c>
      <c r="L439" s="581" t="n">
        <v>48614.75</v>
      </c>
      <c r="M439" s="581" t="n">
        <v>1118138.75</v>
      </c>
    </row>
    <row r="440" customFormat="false" ht="45.75" hidden="false" customHeight="true" outlineLevel="2" collapsed="false">
      <c r="A440" s="580" t="s">
        <v>1216</v>
      </c>
      <c r="B440" s="580"/>
      <c r="C440" s="582"/>
      <c r="D440" s="582"/>
      <c r="E440" s="582"/>
      <c r="F440" s="581" t="n">
        <v>1166648.69</v>
      </c>
      <c r="G440" s="581" t="n">
        <v>48610.35</v>
      </c>
      <c r="H440" s="583"/>
      <c r="I440" s="584"/>
      <c r="J440" s="582"/>
      <c r="K440" s="581" t="n">
        <v>1166648.69</v>
      </c>
      <c r="L440" s="581" t="n">
        <v>48610.35</v>
      </c>
      <c r="M440" s="581" t="n">
        <v>1118038.34</v>
      </c>
    </row>
    <row r="441" customFormat="false" ht="34.5" hidden="false" customHeight="true" outlineLevel="2" collapsed="false">
      <c r="A441" s="580" t="s">
        <v>1217</v>
      </c>
      <c r="B441" s="580"/>
      <c r="C441" s="582"/>
      <c r="D441" s="582"/>
      <c r="E441" s="582"/>
      <c r="F441" s="581" t="n">
        <v>1268502.37</v>
      </c>
      <c r="G441" s="581" t="n">
        <v>52854.25</v>
      </c>
      <c r="H441" s="583"/>
      <c r="I441" s="584"/>
      <c r="J441" s="582"/>
      <c r="K441" s="581" t="n">
        <v>1268502.37</v>
      </c>
      <c r="L441" s="581" t="n">
        <v>52854.25</v>
      </c>
      <c r="M441" s="581" t="n">
        <v>1215648.12</v>
      </c>
    </row>
    <row r="442" customFormat="false" ht="34.5" hidden="false" customHeight="true" outlineLevel="2" collapsed="false">
      <c r="A442" s="580" t="s">
        <v>1218</v>
      </c>
      <c r="B442" s="580"/>
      <c r="C442" s="582"/>
      <c r="D442" s="582"/>
      <c r="E442" s="582"/>
      <c r="F442" s="581" t="n">
        <v>1178229.65</v>
      </c>
      <c r="G442" s="581" t="n">
        <v>49092.9</v>
      </c>
      <c r="H442" s="583"/>
      <c r="I442" s="584"/>
      <c r="J442" s="582"/>
      <c r="K442" s="581" t="n">
        <v>1178229.65</v>
      </c>
      <c r="L442" s="581" t="n">
        <v>49092.9</v>
      </c>
      <c r="M442" s="581" t="n">
        <v>1129136.75</v>
      </c>
    </row>
    <row r="443" customFormat="false" ht="45.75" hidden="false" customHeight="true" outlineLevel="2" collapsed="false">
      <c r="A443" s="580" t="s">
        <v>1219</v>
      </c>
      <c r="B443" s="580"/>
      <c r="C443" s="582"/>
      <c r="D443" s="582"/>
      <c r="E443" s="582"/>
      <c r="F443" s="581" t="n">
        <v>1135944.1</v>
      </c>
      <c r="G443" s="581" t="n">
        <v>47331</v>
      </c>
      <c r="H443" s="583"/>
      <c r="I443" s="584"/>
      <c r="J443" s="582"/>
      <c r="K443" s="581" t="n">
        <v>1135944.1</v>
      </c>
      <c r="L443" s="581" t="n">
        <v>47331</v>
      </c>
      <c r="M443" s="581" t="n">
        <v>1088613.1</v>
      </c>
    </row>
    <row r="444" customFormat="false" ht="34.5" hidden="false" customHeight="true" outlineLevel="2" collapsed="false">
      <c r="A444" s="580" t="s">
        <v>1220</v>
      </c>
      <c r="B444" s="580"/>
      <c r="C444" s="582"/>
      <c r="D444" s="582"/>
      <c r="E444" s="582"/>
      <c r="F444" s="581" t="n">
        <v>1058833.75</v>
      </c>
      <c r="G444" s="581" t="n">
        <v>44118.05</v>
      </c>
      <c r="H444" s="583"/>
      <c r="I444" s="584"/>
      <c r="J444" s="582"/>
      <c r="K444" s="581" t="n">
        <v>1058833.75</v>
      </c>
      <c r="L444" s="581" t="n">
        <v>44118.05</v>
      </c>
      <c r="M444" s="581" t="n">
        <v>1014715.7</v>
      </c>
    </row>
    <row r="445" customFormat="false" ht="34.5" hidden="false" customHeight="true" outlineLevel="2" collapsed="false">
      <c r="A445" s="580" t="s">
        <v>1221</v>
      </c>
      <c r="B445" s="580"/>
      <c r="C445" s="582"/>
      <c r="D445" s="582"/>
      <c r="E445" s="582"/>
      <c r="F445" s="581" t="n">
        <v>1178227.37</v>
      </c>
      <c r="G445" s="581" t="n">
        <v>49092.8</v>
      </c>
      <c r="H445" s="583"/>
      <c r="I445" s="584"/>
      <c r="J445" s="582"/>
      <c r="K445" s="581" t="n">
        <v>1178227.37</v>
      </c>
      <c r="L445" s="581" t="n">
        <v>49092.8</v>
      </c>
      <c r="M445" s="581" t="n">
        <v>1129134.57</v>
      </c>
    </row>
    <row r="446" customFormat="false" ht="34.5" hidden="false" customHeight="true" outlineLevel="2" collapsed="false">
      <c r="A446" s="580" t="s">
        <v>1222</v>
      </c>
      <c r="B446" s="580"/>
      <c r="C446" s="582"/>
      <c r="D446" s="582"/>
      <c r="E446" s="582"/>
      <c r="F446" s="581" t="n">
        <v>1166288.56</v>
      </c>
      <c r="G446" s="581" t="n">
        <v>48595.35</v>
      </c>
      <c r="H446" s="583"/>
      <c r="I446" s="584"/>
      <c r="J446" s="582"/>
      <c r="K446" s="581" t="n">
        <v>1166288.56</v>
      </c>
      <c r="L446" s="581" t="n">
        <v>48595.35</v>
      </c>
      <c r="M446" s="581" t="n">
        <v>1117693.21</v>
      </c>
    </row>
    <row r="447" customFormat="false" ht="34.5" hidden="false" customHeight="true" outlineLevel="2" collapsed="false">
      <c r="A447" s="580" t="s">
        <v>1223</v>
      </c>
      <c r="B447" s="580"/>
      <c r="C447" s="582"/>
      <c r="D447" s="582"/>
      <c r="E447" s="582"/>
      <c r="F447" s="581" t="n">
        <v>1123519.97</v>
      </c>
      <c r="G447" s="581" t="n">
        <v>46813.35</v>
      </c>
      <c r="H447" s="583"/>
      <c r="I447" s="584"/>
      <c r="J447" s="582"/>
      <c r="K447" s="581" t="n">
        <v>1123519.97</v>
      </c>
      <c r="L447" s="581" t="n">
        <v>46813.35</v>
      </c>
      <c r="M447" s="581" t="n">
        <v>1076706.62</v>
      </c>
    </row>
    <row r="448" customFormat="false" ht="45.75" hidden="false" customHeight="true" outlineLevel="2" collapsed="false">
      <c r="A448" s="580" t="s">
        <v>1224</v>
      </c>
      <c r="B448" s="580"/>
      <c r="C448" s="582"/>
      <c r="D448" s="582"/>
      <c r="E448" s="582"/>
      <c r="F448" s="581" t="n">
        <v>1256803.45</v>
      </c>
      <c r="G448" s="581" t="n">
        <v>52366.8</v>
      </c>
      <c r="H448" s="583"/>
      <c r="I448" s="584"/>
      <c r="J448" s="582"/>
      <c r="K448" s="581" t="n">
        <v>1256803.45</v>
      </c>
      <c r="L448" s="581" t="n">
        <v>52366.8</v>
      </c>
      <c r="M448" s="581" t="n">
        <v>1204436.65</v>
      </c>
    </row>
    <row r="449" customFormat="false" ht="45.75" hidden="false" customHeight="true" outlineLevel="2" collapsed="false">
      <c r="A449" s="580" t="s">
        <v>1225</v>
      </c>
      <c r="B449" s="580"/>
      <c r="C449" s="582"/>
      <c r="D449" s="582"/>
      <c r="E449" s="582"/>
      <c r="F449" s="581" t="n">
        <v>1328606.25</v>
      </c>
      <c r="G449" s="581" t="n">
        <v>55358.6</v>
      </c>
      <c r="H449" s="583"/>
      <c r="I449" s="584"/>
      <c r="J449" s="582"/>
      <c r="K449" s="581" t="n">
        <v>1328606.25</v>
      </c>
      <c r="L449" s="581" t="n">
        <v>55358.6</v>
      </c>
      <c r="M449" s="581" t="n">
        <v>1273247.65</v>
      </c>
    </row>
    <row r="450" customFormat="false" ht="34.5" hidden="false" customHeight="true" outlineLevel="2" collapsed="false">
      <c r="A450" s="580" t="s">
        <v>1226</v>
      </c>
      <c r="B450" s="580"/>
      <c r="C450" s="582"/>
      <c r="D450" s="582"/>
      <c r="E450" s="582"/>
      <c r="F450" s="581" t="n">
        <v>1148048.39</v>
      </c>
      <c r="G450" s="581" t="n">
        <v>38268.28</v>
      </c>
      <c r="H450" s="583"/>
      <c r="I450" s="584"/>
      <c r="J450" s="582"/>
      <c r="K450" s="581" t="n">
        <v>1148048.39</v>
      </c>
      <c r="L450" s="581" t="n">
        <v>38268.28</v>
      </c>
      <c r="M450" s="581" t="n">
        <v>1109780.11</v>
      </c>
    </row>
    <row r="451" customFormat="false" ht="34.5" hidden="false" customHeight="true" outlineLevel="2" collapsed="false">
      <c r="A451" s="580" t="s">
        <v>1227</v>
      </c>
      <c r="B451" s="580"/>
      <c r="C451" s="582"/>
      <c r="D451" s="582"/>
      <c r="E451" s="582"/>
      <c r="F451" s="581" t="n">
        <v>1962116.51</v>
      </c>
      <c r="G451" s="581" t="n">
        <v>65403.88</v>
      </c>
      <c r="H451" s="583"/>
      <c r="I451" s="584"/>
      <c r="J451" s="582"/>
      <c r="K451" s="581" t="n">
        <v>1962116.51</v>
      </c>
      <c r="L451" s="581" t="n">
        <v>65403.88</v>
      </c>
      <c r="M451" s="581" t="n">
        <v>1896712.63</v>
      </c>
    </row>
    <row r="452" customFormat="false" ht="45.75" hidden="false" customHeight="true" outlineLevel="2" collapsed="false">
      <c r="A452" s="580" t="s">
        <v>1228</v>
      </c>
      <c r="B452" s="580"/>
      <c r="C452" s="582"/>
      <c r="D452" s="582"/>
      <c r="E452" s="582"/>
      <c r="F452" s="581" t="n">
        <v>1166789.78</v>
      </c>
      <c r="G452" s="581" t="n">
        <v>38893</v>
      </c>
      <c r="H452" s="583"/>
      <c r="I452" s="584"/>
      <c r="J452" s="582"/>
      <c r="K452" s="581" t="n">
        <v>1166789.78</v>
      </c>
      <c r="L452" s="581" t="n">
        <v>38893</v>
      </c>
      <c r="M452" s="581" t="n">
        <v>1127896.78</v>
      </c>
    </row>
    <row r="453" customFormat="false" ht="34.5" hidden="false" customHeight="true" outlineLevel="2" collapsed="false">
      <c r="A453" s="580" t="s">
        <v>1229</v>
      </c>
      <c r="B453" s="580"/>
      <c r="C453" s="582"/>
      <c r="D453" s="582"/>
      <c r="E453" s="582"/>
      <c r="F453" s="581" t="n">
        <v>1202606.18</v>
      </c>
      <c r="G453" s="581" t="n">
        <v>40086.88</v>
      </c>
      <c r="H453" s="583"/>
      <c r="I453" s="584"/>
      <c r="J453" s="582"/>
      <c r="K453" s="581" t="n">
        <v>1202606.18</v>
      </c>
      <c r="L453" s="581" t="n">
        <v>40086.88</v>
      </c>
      <c r="M453" s="581" t="n">
        <v>1162519.3</v>
      </c>
    </row>
    <row r="454" customFormat="false" ht="34.5" hidden="false" customHeight="true" outlineLevel="2" collapsed="false">
      <c r="A454" s="580" t="s">
        <v>1230</v>
      </c>
      <c r="B454" s="580"/>
      <c r="C454" s="582"/>
      <c r="D454" s="582"/>
      <c r="E454" s="582"/>
      <c r="F454" s="581" t="n">
        <v>1244772.64</v>
      </c>
      <c r="G454" s="581" t="n">
        <v>41492.44</v>
      </c>
      <c r="H454" s="583"/>
      <c r="I454" s="584"/>
      <c r="J454" s="582"/>
      <c r="K454" s="581" t="n">
        <v>1244772.64</v>
      </c>
      <c r="L454" s="581" t="n">
        <v>41492.44</v>
      </c>
      <c r="M454" s="581" t="n">
        <v>1203280.2</v>
      </c>
    </row>
    <row r="455" customFormat="false" ht="34.5" hidden="false" customHeight="true" outlineLevel="2" collapsed="false">
      <c r="A455" s="580" t="s">
        <v>1231</v>
      </c>
      <c r="B455" s="580"/>
      <c r="C455" s="582"/>
      <c r="D455" s="582"/>
      <c r="E455" s="582"/>
      <c r="F455" s="581" t="n">
        <v>1171444.05</v>
      </c>
      <c r="G455" s="581" t="n">
        <v>39048.12</v>
      </c>
      <c r="H455" s="583"/>
      <c r="I455" s="584"/>
      <c r="J455" s="582"/>
      <c r="K455" s="581" t="n">
        <v>1171444.05</v>
      </c>
      <c r="L455" s="581" t="n">
        <v>39048.12</v>
      </c>
      <c r="M455" s="581" t="n">
        <v>1132395.93</v>
      </c>
    </row>
    <row r="456" customFormat="false" ht="34.5" hidden="false" customHeight="true" outlineLevel="2" collapsed="false">
      <c r="A456" s="580" t="s">
        <v>1232</v>
      </c>
      <c r="B456" s="580"/>
      <c r="C456" s="582"/>
      <c r="D456" s="582"/>
      <c r="E456" s="582"/>
      <c r="F456" s="581" t="n">
        <v>1178248.34</v>
      </c>
      <c r="G456" s="581" t="n">
        <v>39274.96</v>
      </c>
      <c r="H456" s="583"/>
      <c r="I456" s="584"/>
      <c r="J456" s="582"/>
      <c r="K456" s="581" t="n">
        <v>1178248.34</v>
      </c>
      <c r="L456" s="581" t="n">
        <v>39274.96</v>
      </c>
      <c r="M456" s="581" t="n">
        <v>1138973.38</v>
      </c>
    </row>
    <row r="457" customFormat="false" ht="34.5" hidden="false" customHeight="true" outlineLevel="2" collapsed="false">
      <c r="A457" s="580" t="s">
        <v>1233</v>
      </c>
      <c r="B457" s="580"/>
      <c r="C457" s="582"/>
      <c r="D457" s="582"/>
      <c r="E457" s="582"/>
      <c r="F457" s="581" t="n">
        <v>1166298.77</v>
      </c>
      <c r="G457" s="581" t="n">
        <v>38876.64</v>
      </c>
      <c r="H457" s="583"/>
      <c r="I457" s="584"/>
      <c r="J457" s="582"/>
      <c r="K457" s="581" t="n">
        <v>1166298.77</v>
      </c>
      <c r="L457" s="581" t="n">
        <v>38876.64</v>
      </c>
      <c r="M457" s="581" t="n">
        <v>1127422.13</v>
      </c>
    </row>
    <row r="458" customFormat="false" ht="34.5" hidden="false" customHeight="true" outlineLevel="2" collapsed="false">
      <c r="A458" s="580" t="s">
        <v>1234</v>
      </c>
      <c r="B458" s="580"/>
      <c r="C458" s="582"/>
      <c r="D458" s="582"/>
      <c r="E458" s="582"/>
      <c r="F458" s="581" t="n">
        <v>1357780.59</v>
      </c>
      <c r="G458" s="581" t="n">
        <v>45259.36</v>
      </c>
      <c r="H458" s="583"/>
      <c r="I458" s="584"/>
      <c r="J458" s="582"/>
      <c r="K458" s="581" t="n">
        <v>1357780.59</v>
      </c>
      <c r="L458" s="581" t="n">
        <v>45259.36</v>
      </c>
      <c r="M458" s="581" t="n">
        <v>1312521.23</v>
      </c>
    </row>
    <row r="459" customFormat="false" ht="34.5" hidden="false" customHeight="true" outlineLevel="2" collapsed="false">
      <c r="A459" s="580" t="s">
        <v>1235</v>
      </c>
      <c r="B459" s="580"/>
      <c r="C459" s="582"/>
      <c r="D459" s="582"/>
      <c r="E459" s="582"/>
      <c r="F459" s="581" t="n">
        <v>1278898.15</v>
      </c>
      <c r="G459" s="581" t="n">
        <v>42629.92</v>
      </c>
      <c r="H459" s="583"/>
      <c r="I459" s="584"/>
      <c r="J459" s="582"/>
      <c r="K459" s="581" t="n">
        <v>1278898.15</v>
      </c>
      <c r="L459" s="581" t="n">
        <v>42629.92</v>
      </c>
      <c r="M459" s="581" t="n">
        <v>1236268.23</v>
      </c>
    </row>
    <row r="460" customFormat="false" ht="45.75" hidden="false" customHeight="true" outlineLevel="2" collapsed="false">
      <c r="A460" s="580" t="s">
        <v>1236</v>
      </c>
      <c r="B460" s="580"/>
      <c r="C460" s="582"/>
      <c r="D460" s="582"/>
      <c r="E460" s="582"/>
      <c r="F460" s="581" t="n">
        <v>1482853.57</v>
      </c>
      <c r="G460" s="581" t="n">
        <v>49428.44</v>
      </c>
      <c r="H460" s="583"/>
      <c r="I460" s="584"/>
      <c r="J460" s="582"/>
      <c r="K460" s="581" t="n">
        <v>1482853.57</v>
      </c>
      <c r="L460" s="581" t="n">
        <v>49428.44</v>
      </c>
      <c r="M460" s="581" t="n">
        <v>1433425.13</v>
      </c>
    </row>
    <row r="461" customFormat="false" ht="34.5" hidden="false" customHeight="true" outlineLevel="2" collapsed="false">
      <c r="A461" s="580" t="s">
        <v>1237</v>
      </c>
      <c r="B461" s="580"/>
      <c r="C461" s="582"/>
      <c r="D461" s="582"/>
      <c r="E461" s="582"/>
      <c r="F461" s="581" t="n">
        <v>1364130.63</v>
      </c>
      <c r="G461" s="581" t="n">
        <v>45471.04</v>
      </c>
      <c r="H461" s="583"/>
      <c r="I461" s="584"/>
      <c r="J461" s="582"/>
      <c r="K461" s="581" t="n">
        <v>1364130.63</v>
      </c>
      <c r="L461" s="581" t="n">
        <v>45471.04</v>
      </c>
      <c r="M461" s="581" t="n">
        <v>1318659.59</v>
      </c>
    </row>
    <row r="462" customFormat="false" ht="34.5" hidden="false" customHeight="true" outlineLevel="2" collapsed="false">
      <c r="A462" s="580" t="s">
        <v>1238</v>
      </c>
      <c r="B462" s="580"/>
      <c r="C462" s="582"/>
      <c r="D462" s="582"/>
      <c r="E462" s="582"/>
      <c r="F462" s="581" t="n">
        <v>1364126.89</v>
      </c>
      <c r="G462" s="581" t="n">
        <v>45470.88</v>
      </c>
      <c r="H462" s="583"/>
      <c r="I462" s="584"/>
      <c r="J462" s="582"/>
      <c r="K462" s="581" t="n">
        <v>1364126.89</v>
      </c>
      <c r="L462" s="581" t="n">
        <v>45470.88</v>
      </c>
      <c r="M462" s="581" t="n">
        <v>1318656.01</v>
      </c>
    </row>
    <row r="463" customFormat="false" ht="45.75" hidden="false" customHeight="true" outlineLevel="2" collapsed="false">
      <c r="A463" s="580" t="s">
        <v>1239</v>
      </c>
      <c r="B463" s="580"/>
      <c r="C463" s="582"/>
      <c r="D463" s="582"/>
      <c r="E463" s="582"/>
      <c r="F463" s="581" t="n">
        <v>1931908.78</v>
      </c>
      <c r="G463" s="581" t="n">
        <v>64396.96</v>
      </c>
      <c r="H463" s="583"/>
      <c r="I463" s="584"/>
      <c r="J463" s="582"/>
      <c r="K463" s="581" t="n">
        <v>1931908.78</v>
      </c>
      <c r="L463" s="581" t="n">
        <v>64396.96</v>
      </c>
      <c r="M463" s="581" t="n">
        <v>1867511.82</v>
      </c>
    </row>
    <row r="464" customFormat="false" ht="34.5" hidden="false" customHeight="true" outlineLevel="2" collapsed="false">
      <c r="A464" s="580" t="s">
        <v>1240</v>
      </c>
      <c r="B464" s="580"/>
      <c r="C464" s="582"/>
      <c r="D464" s="582"/>
      <c r="E464" s="582"/>
      <c r="F464" s="581" t="n">
        <v>1159983.78</v>
      </c>
      <c r="G464" s="581" t="n">
        <v>38666.12</v>
      </c>
      <c r="H464" s="583"/>
      <c r="I464" s="584"/>
      <c r="J464" s="582"/>
      <c r="K464" s="581" t="n">
        <v>1159983.78</v>
      </c>
      <c r="L464" s="581" t="n">
        <v>38666.12</v>
      </c>
      <c r="M464" s="581" t="n">
        <v>1121317.66</v>
      </c>
    </row>
    <row r="465" customFormat="false" ht="34.5" hidden="false" customHeight="true" outlineLevel="2" collapsed="false">
      <c r="A465" s="580" t="s">
        <v>1241</v>
      </c>
      <c r="B465" s="580"/>
      <c r="C465" s="582"/>
      <c r="D465" s="582"/>
      <c r="E465" s="582"/>
      <c r="F465" s="581" t="n">
        <v>1398286.15</v>
      </c>
      <c r="G465" s="581" t="n">
        <v>46609.52</v>
      </c>
      <c r="H465" s="583"/>
      <c r="I465" s="584"/>
      <c r="J465" s="582"/>
      <c r="K465" s="581" t="n">
        <v>1398286.15</v>
      </c>
      <c r="L465" s="581" t="n">
        <v>46609.52</v>
      </c>
      <c r="M465" s="581" t="n">
        <v>1351676.63</v>
      </c>
    </row>
    <row r="466" customFormat="false" ht="34.5" hidden="false" customHeight="true" outlineLevel="2" collapsed="false">
      <c r="A466" s="580" t="s">
        <v>1242</v>
      </c>
      <c r="B466" s="580"/>
      <c r="C466" s="582"/>
      <c r="D466" s="582"/>
      <c r="E466" s="582"/>
      <c r="F466" s="581" t="n">
        <v>1159983.78</v>
      </c>
      <c r="G466" s="581" t="n">
        <v>38666.12</v>
      </c>
      <c r="H466" s="583"/>
      <c r="I466" s="584"/>
      <c r="J466" s="582"/>
      <c r="K466" s="581" t="n">
        <v>1159983.78</v>
      </c>
      <c r="L466" s="581" t="n">
        <v>38666.12</v>
      </c>
      <c r="M466" s="581" t="n">
        <v>1121317.66</v>
      </c>
    </row>
    <row r="467" customFormat="false" ht="34.5" hidden="false" customHeight="true" outlineLevel="2" collapsed="false">
      <c r="A467" s="580" t="s">
        <v>1243</v>
      </c>
      <c r="B467" s="580"/>
      <c r="C467" s="582"/>
      <c r="D467" s="582"/>
      <c r="E467" s="582"/>
      <c r="F467" s="581" t="n">
        <v>1349776.05</v>
      </c>
      <c r="G467" s="581" t="n">
        <v>44992.52</v>
      </c>
      <c r="H467" s="583"/>
      <c r="I467" s="584"/>
      <c r="J467" s="582"/>
      <c r="K467" s="581" t="n">
        <v>1349776.05</v>
      </c>
      <c r="L467" s="581" t="n">
        <v>44992.52</v>
      </c>
      <c r="M467" s="581" t="n">
        <v>1304783.53</v>
      </c>
    </row>
    <row r="468" customFormat="false" ht="34.5" hidden="false" customHeight="true" outlineLevel="2" collapsed="false">
      <c r="A468" s="580" t="s">
        <v>1244</v>
      </c>
      <c r="B468" s="580"/>
      <c r="C468" s="582"/>
      <c r="D468" s="582"/>
      <c r="E468" s="582"/>
      <c r="F468" s="581" t="n">
        <v>1178250.04</v>
      </c>
      <c r="G468" s="581" t="n">
        <v>39275</v>
      </c>
      <c r="H468" s="583"/>
      <c r="I468" s="584"/>
      <c r="J468" s="582"/>
      <c r="K468" s="581" t="n">
        <v>1178250.04</v>
      </c>
      <c r="L468" s="581" t="n">
        <v>39275</v>
      </c>
      <c r="M468" s="581" t="n">
        <v>1138975.04</v>
      </c>
    </row>
    <row r="469" customFormat="false" ht="34.5" hidden="false" customHeight="true" outlineLevel="2" collapsed="false">
      <c r="A469" s="580" t="s">
        <v>1245</v>
      </c>
      <c r="B469" s="580"/>
      <c r="C469" s="582"/>
      <c r="D469" s="582"/>
      <c r="E469" s="582"/>
      <c r="F469" s="581" t="n">
        <v>1280012.23</v>
      </c>
      <c r="G469" s="581" t="n">
        <v>42667.08</v>
      </c>
      <c r="H469" s="583"/>
      <c r="I469" s="584"/>
      <c r="J469" s="582"/>
      <c r="K469" s="581" t="n">
        <v>1280012.23</v>
      </c>
      <c r="L469" s="581" t="n">
        <v>42667.08</v>
      </c>
      <c r="M469" s="581" t="n">
        <v>1237345.15</v>
      </c>
    </row>
    <row r="470" customFormat="false" ht="45.75" hidden="false" customHeight="true" outlineLevel="2" collapsed="false">
      <c r="A470" s="580" t="s">
        <v>1246</v>
      </c>
      <c r="B470" s="580"/>
      <c r="C470" s="582"/>
      <c r="D470" s="582"/>
      <c r="E470" s="582"/>
      <c r="F470" s="581" t="n">
        <v>1736668.39</v>
      </c>
      <c r="G470" s="581" t="n">
        <v>57532.75</v>
      </c>
      <c r="H470" s="583"/>
      <c r="I470" s="584"/>
      <c r="J470" s="582"/>
      <c r="K470" s="581" t="n">
        <v>1736668.39</v>
      </c>
      <c r="L470" s="581" t="n">
        <v>57532.75</v>
      </c>
      <c r="M470" s="581" t="n">
        <v>1679135.64</v>
      </c>
    </row>
    <row r="471" customFormat="false" ht="34.5" hidden="false" customHeight="true" outlineLevel="2" collapsed="false">
      <c r="A471" s="580" t="s">
        <v>1247</v>
      </c>
      <c r="B471" s="580"/>
      <c r="C471" s="582"/>
      <c r="D471" s="582"/>
      <c r="E471" s="582"/>
      <c r="F471" s="581" t="n">
        <v>1183387.74</v>
      </c>
      <c r="G471" s="581" t="n">
        <v>39446.24</v>
      </c>
      <c r="H471" s="583"/>
      <c r="I471" s="584"/>
      <c r="J471" s="582"/>
      <c r="K471" s="581" t="n">
        <v>1183387.74</v>
      </c>
      <c r="L471" s="581" t="n">
        <v>39446.24</v>
      </c>
      <c r="M471" s="581" t="n">
        <v>1143941.5</v>
      </c>
    </row>
    <row r="472" customFormat="false" ht="34.5" hidden="false" customHeight="true" outlineLevel="2" collapsed="false">
      <c r="A472" s="580" t="s">
        <v>1248</v>
      </c>
      <c r="B472" s="580"/>
      <c r="C472" s="582"/>
      <c r="D472" s="582"/>
      <c r="E472" s="582"/>
      <c r="F472" s="581" t="n">
        <v>1178250.05</v>
      </c>
      <c r="G472" s="581" t="n">
        <v>39275</v>
      </c>
      <c r="H472" s="583"/>
      <c r="I472" s="584"/>
      <c r="J472" s="582"/>
      <c r="K472" s="581" t="n">
        <v>1178250.05</v>
      </c>
      <c r="L472" s="581" t="n">
        <v>39275</v>
      </c>
      <c r="M472" s="581" t="n">
        <v>1138975.05</v>
      </c>
    </row>
    <row r="473" customFormat="false" ht="45.75" hidden="false" customHeight="true" outlineLevel="2" collapsed="false">
      <c r="A473" s="580" t="s">
        <v>1249</v>
      </c>
      <c r="B473" s="580"/>
      <c r="C473" s="582"/>
      <c r="D473" s="582"/>
      <c r="E473" s="582"/>
      <c r="F473" s="581" t="n">
        <v>276512.32</v>
      </c>
      <c r="G473" s="581" t="n">
        <v>6912.81</v>
      </c>
      <c r="H473" s="583"/>
      <c r="I473" s="584"/>
      <c r="J473" s="582"/>
      <c r="K473" s="581" t="n">
        <v>276512.32</v>
      </c>
      <c r="L473" s="581" t="n">
        <v>6912.81</v>
      </c>
      <c r="M473" s="581" t="n">
        <v>269599.51</v>
      </c>
    </row>
    <row r="474" customFormat="false" ht="45.75" hidden="false" customHeight="true" outlineLevel="2" collapsed="false">
      <c r="A474" s="580" t="s">
        <v>1250</v>
      </c>
      <c r="B474" s="580"/>
      <c r="C474" s="582"/>
      <c r="D474" s="582"/>
      <c r="E474" s="582"/>
      <c r="F474" s="581" t="n">
        <v>276512.33</v>
      </c>
      <c r="G474" s="581" t="n">
        <v>6912.81</v>
      </c>
      <c r="H474" s="583"/>
      <c r="I474" s="584"/>
      <c r="J474" s="582"/>
      <c r="K474" s="581" t="n">
        <v>276512.33</v>
      </c>
      <c r="L474" s="581" t="n">
        <v>6912.81</v>
      </c>
      <c r="M474" s="581" t="n">
        <v>269599.52</v>
      </c>
    </row>
    <row r="475" customFormat="false" ht="45.75" hidden="false" customHeight="true" outlineLevel="2" collapsed="false">
      <c r="A475" s="580" t="s">
        <v>1251</v>
      </c>
      <c r="B475" s="580"/>
      <c r="C475" s="582"/>
      <c r="D475" s="582"/>
      <c r="E475" s="582"/>
      <c r="F475" s="581" t="n">
        <v>276512.33</v>
      </c>
      <c r="G475" s="581" t="n">
        <v>6912.81</v>
      </c>
      <c r="H475" s="583"/>
      <c r="I475" s="584"/>
      <c r="J475" s="582"/>
      <c r="K475" s="581" t="n">
        <v>276512.33</v>
      </c>
      <c r="L475" s="581" t="n">
        <v>6912.81</v>
      </c>
      <c r="M475" s="581" t="n">
        <v>269599.52</v>
      </c>
    </row>
    <row r="476" customFormat="false" ht="45.75" hidden="false" customHeight="true" outlineLevel="2" collapsed="false">
      <c r="A476" s="580" t="s">
        <v>1252</v>
      </c>
      <c r="B476" s="580"/>
      <c r="C476" s="582"/>
      <c r="D476" s="582"/>
      <c r="E476" s="582"/>
      <c r="F476" s="581" t="n">
        <v>264581.5</v>
      </c>
      <c r="G476" s="581" t="n">
        <v>6614.55</v>
      </c>
      <c r="H476" s="583"/>
      <c r="I476" s="584"/>
      <c r="J476" s="582"/>
      <c r="K476" s="581" t="n">
        <v>264581.5</v>
      </c>
      <c r="L476" s="581" t="n">
        <v>6614.55</v>
      </c>
      <c r="M476" s="581" t="n">
        <v>257966.95</v>
      </c>
    </row>
    <row r="477" customFormat="false" ht="45.75" hidden="false" customHeight="true" outlineLevel="2" collapsed="false">
      <c r="A477" s="580" t="s">
        <v>1253</v>
      </c>
      <c r="B477" s="580"/>
      <c r="C477" s="582"/>
      <c r="D477" s="582"/>
      <c r="E477" s="582"/>
      <c r="F477" s="581" t="n">
        <v>276510.63</v>
      </c>
      <c r="G477" s="581" t="n">
        <v>6912.78</v>
      </c>
      <c r="H477" s="583"/>
      <c r="I477" s="584"/>
      <c r="J477" s="582"/>
      <c r="K477" s="581" t="n">
        <v>276510.63</v>
      </c>
      <c r="L477" s="581" t="n">
        <v>6912.78</v>
      </c>
      <c r="M477" s="581" t="n">
        <v>269597.85</v>
      </c>
    </row>
    <row r="478" customFormat="false" ht="45.75" hidden="false" customHeight="true" outlineLevel="2" collapsed="false">
      <c r="A478" s="580" t="s">
        <v>1254</v>
      </c>
      <c r="B478" s="580"/>
      <c r="C478" s="582"/>
      <c r="D478" s="582"/>
      <c r="E478" s="582"/>
      <c r="F478" s="581" t="n">
        <v>372003.5</v>
      </c>
      <c r="G478" s="581" t="n">
        <v>9300.09</v>
      </c>
      <c r="H478" s="583"/>
      <c r="I478" s="584"/>
      <c r="J478" s="582"/>
      <c r="K478" s="581" t="n">
        <v>372003.5</v>
      </c>
      <c r="L478" s="581" t="n">
        <v>9300.09</v>
      </c>
      <c r="M478" s="581" t="n">
        <v>362703.41</v>
      </c>
    </row>
    <row r="479" customFormat="false" ht="34.5" hidden="false" customHeight="true" outlineLevel="2" collapsed="false">
      <c r="A479" s="580" t="s">
        <v>1255</v>
      </c>
      <c r="B479" s="580"/>
      <c r="C479" s="582"/>
      <c r="D479" s="582"/>
      <c r="E479" s="582"/>
      <c r="F479" s="581" t="n">
        <v>1154840.21</v>
      </c>
      <c r="G479" s="581" t="n">
        <v>28871.01</v>
      </c>
      <c r="H479" s="583"/>
      <c r="I479" s="584"/>
      <c r="J479" s="582"/>
      <c r="K479" s="581" t="n">
        <v>1154840.21</v>
      </c>
      <c r="L479" s="581" t="n">
        <v>28871.01</v>
      </c>
      <c r="M479" s="581" t="n">
        <v>1125969.2</v>
      </c>
    </row>
    <row r="480" customFormat="false" ht="34.5" hidden="false" customHeight="true" outlineLevel="2" collapsed="false">
      <c r="A480" s="580" t="s">
        <v>1256</v>
      </c>
      <c r="B480" s="580"/>
      <c r="C480" s="582"/>
      <c r="D480" s="582"/>
      <c r="E480" s="582"/>
      <c r="F480" s="581" t="n">
        <v>1411946.46</v>
      </c>
      <c r="G480" s="581" t="n">
        <v>35298.66</v>
      </c>
      <c r="H480" s="583"/>
      <c r="I480" s="584"/>
      <c r="J480" s="582"/>
      <c r="K480" s="581" t="n">
        <v>1411946.46</v>
      </c>
      <c r="L480" s="581" t="n">
        <v>35298.66</v>
      </c>
      <c r="M480" s="581" t="n">
        <v>1376647.8</v>
      </c>
    </row>
    <row r="481" customFormat="false" ht="34.5" hidden="false" customHeight="true" outlineLevel="2" collapsed="false">
      <c r="A481" s="580" t="s">
        <v>1257</v>
      </c>
      <c r="B481" s="580"/>
      <c r="C481" s="582"/>
      <c r="D481" s="582"/>
      <c r="E481" s="582"/>
      <c r="F481" s="581" t="n">
        <v>1524462.77</v>
      </c>
      <c r="G481" s="581" t="n">
        <v>38111.58</v>
      </c>
      <c r="H481" s="583"/>
      <c r="I481" s="584"/>
      <c r="J481" s="582"/>
      <c r="K481" s="581" t="n">
        <v>1524462.77</v>
      </c>
      <c r="L481" s="581" t="n">
        <v>38111.58</v>
      </c>
      <c r="M481" s="581" t="n">
        <v>1486351.19</v>
      </c>
    </row>
    <row r="482" customFormat="false" ht="34.5" hidden="false" customHeight="true" outlineLevel="2" collapsed="false">
      <c r="A482" s="580" t="s">
        <v>1258</v>
      </c>
      <c r="B482" s="580"/>
      <c r="C482" s="582"/>
      <c r="D482" s="582"/>
      <c r="E482" s="582"/>
      <c r="F482" s="581" t="n">
        <v>1400015.8</v>
      </c>
      <c r="G482" s="581" t="n">
        <v>35000.4</v>
      </c>
      <c r="H482" s="583"/>
      <c r="I482" s="584"/>
      <c r="J482" s="582"/>
      <c r="K482" s="581" t="n">
        <v>1400015.8</v>
      </c>
      <c r="L482" s="581" t="n">
        <v>35000.4</v>
      </c>
      <c r="M482" s="581" t="n">
        <v>1365015.4</v>
      </c>
    </row>
    <row r="483" customFormat="false" ht="34.5" hidden="false" customHeight="true" outlineLevel="2" collapsed="false">
      <c r="A483" s="580" t="s">
        <v>1259</v>
      </c>
      <c r="B483" s="580"/>
      <c r="C483" s="582"/>
      <c r="D483" s="582"/>
      <c r="E483" s="582"/>
      <c r="F483" s="581" t="n">
        <v>1841700.15</v>
      </c>
      <c r="G483" s="581" t="n">
        <v>46042.5</v>
      </c>
      <c r="H483" s="583"/>
      <c r="I483" s="584"/>
      <c r="J483" s="582"/>
      <c r="K483" s="581" t="n">
        <v>1841700.15</v>
      </c>
      <c r="L483" s="581" t="n">
        <v>46042.5</v>
      </c>
      <c r="M483" s="581" t="n">
        <v>1795657.65</v>
      </c>
    </row>
    <row r="484" customFormat="false" ht="34.5" hidden="false" customHeight="true" outlineLevel="2" collapsed="false">
      <c r="A484" s="580" t="s">
        <v>1261</v>
      </c>
      <c r="B484" s="580"/>
      <c r="C484" s="582"/>
      <c r="D484" s="582"/>
      <c r="E484" s="582"/>
      <c r="F484" s="581" t="n">
        <v>1841221.61</v>
      </c>
      <c r="G484" s="581" t="n">
        <v>46030.53</v>
      </c>
      <c r="H484" s="583"/>
      <c r="I484" s="584"/>
      <c r="J484" s="582"/>
      <c r="K484" s="581" t="n">
        <v>1841221.61</v>
      </c>
      <c r="L484" s="581" t="n">
        <v>46030.53</v>
      </c>
      <c r="M484" s="581" t="n">
        <v>1795191.08</v>
      </c>
    </row>
    <row r="485" customFormat="false" ht="34.5" hidden="false" customHeight="true" outlineLevel="2" collapsed="false">
      <c r="A485" s="580" t="s">
        <v>1262</v>
      </c>
      <c r="B485" s="580"/>
      <c r="C485" s="582"/>
      <c r="D485" s="582"/>
      <c r="E485" s="582"/>
      <c r="F485" s="581" t="n">
        <v>1471610.46</v>
      </c>
      <c r="G485" s="581" t="n">
        <v>36592.97</v>
      </c>
      <c r="H485" s="583"/>
      <c r="I485" s="584"/>
      <c r="J485" s="582"/>
      <c r="K485" s="581" t="n">
        <v>1471610.46</v>
      </c>
      <c r="L485" s="581" t="n">
        <v>36592.97</v>
      </c>
      <c r="M485" s="581" t="n">
        <v>1435017.49</v>
      </c>
    </row>
    <row r="486" customFormat="false" ht="34.5" hidden="false" customHeight="true" outlineLevel="2" collapsed="false">
      <c r="A486" s="580" t="s">
        <v>1263</v>
      </c>
      <c r="B486" s="580"/>
      <c r="C486" s="582"/>
      <c r="D486" s="582"/>
      <c r="E486" s="582"/>
      <c r="F486" s="581" t="n">
        <v>1817822.56</v>
      </c>
      <c r="G486" s="581" t="n">
        <v>45445.56</v>
      </c>
      <c r="H486" s="583"/>
      <c r="I486" s="584"/>
      <c r="J486" s="582"/>
      <c r="K486" s="581" t="n">
        <v>1817822.56</v>
      </c>
      <c r="L486" s="581" t="n">
        <v>45445.56</v>
      </c>
      <c r="M486" s="581" t="n">
        <v>1772377</v>
      </c>
    </row>
    <row r="487" customFormat="false" ht="34.5" hidden="false" customHeight="true" outlineLevel="2" collapsed="false">
      <c r="A487" s="580" t="s">
        <v>1264</v>
      </c>
      <c r="B487" s="580"/>
      <c r="C487" s="582"/>
      <c r="D487" s="582"/>
      <c r="E487" s="582"/>
      <c r="F487" s="581" t="n">
        <v>2259611.1</v>
      </c>
      <c r="G487" s="581" t="n">
        <v>56490.27</v>
      </c>
      <c r="H487" s="583"/>
      <c r="I487" s="584"/>
      <c r="J487" s="582"/>
      <c r="K487" s="581" t="n">
        <v>2259611.1</v>
      </c>
      <c r="L487" s="581" t="n">
        <v>56490.27</v>
      </c>
      <c r="M487" s="581" t="n">
        <v>2203120.83</v>
      </c>
    </row>
    <row r="488" customFormat="false" ht="34.5" hidden="false" customHeight="true" outlineLevel="2" collapsed="false">
      <c r="A488" s="580" t="s">
        <v>1265</v>
      </c>
      <c r="B488" s="580"/>
      <c r="C488" s="582"/>
      <c r="D488" s="582"/>
      <c r="E488" s="582"/>
      <c r="F488" s="581" t="n">
        <v>1666259.92</v>
      </c>
      <c r="G488" s="581" t="n">
        <v>41064.62</v>
      </c>
      <c r="H488" s="583"/>
      <c r="I488" s="584"/>
      <c r="J488" s="582"/>
      <c r="K488" s="581" t="n">
        <v>1666259.92</v>
      </c>
      <c r="L488" s="581" t="n">
        <v>41064.62</v>
      </c>
      <c r="M488" s="581" t="n">
        <v>1625195.3</v>
      </c>
    </row>
    <row r="489" customFormat="false" ht="45.75" hidden="false" customHeight="true" outlineLevel="2" collapsed="false">
      <c r="A489" s="580" t="s">
        <v>1266</v>
      </c>
      <c r="B489" s="580"/>
      <c r="C489" s="582"/>
      <c r="D489" s="582"/>
      <c r="E489" s="582"/>
      <c r="F489" s="581" t="n">
        <v>1546910.47</v>
      </c>
      <c r="G489" s="581" t="n">
        <v>38672.76</v>
      </c>
      <c r="H489" s="583"/>
      <c r="I489" s="584"/>
      <c r="J489" s="582"/>
      <c r="K489" s="581" t="n">
        <v>1546910.47</v>
      </c>
      <c r="L489" s="581" t="n">
        <v>38672.76</v>
      </c>
      <c r="M489" s="581" t="n">
        <v>1508237.71</v>
      </c>
    </row>
    <row r="490" customFormat="false" ht="45.75" hidden="false" customHeight="true" outlineLevel="2" collapsed="false">
      <c r="A490" s="580" t="s">
        <v>1267</v>
      </c>
      <c r="B490" s="580"/>
      <c r="C490" s="582"/>
      <c r="D490" s="582"/>
      <c r="E490" s="582"/>
      <c r="F490" s="581" t="n">
        <v>1198203.77</v>
      </c>
      <c r="G490" s="581" t="n">
        <v>29955.09</v>
      </c>
      <c r="H490" s="583"/>
      <c r="I490" s="584"/>
      <c r="J490" s="582"/>
      <c r="K490" s="581" t="n">
        <v>1198203.77</v>
      </c>
      <c r="L490" s="581" t="n">
        <v>29955.09</v>
      </c>
      <c r="M490" s="581" t="n">
        <v>1168248.68</v>
      </c>
    </row>
    <row r="491" customFormat="false" ht="34.5" hidden="false" customHeight="true" outlineLevel="2" collapsed="false">
      <c r="A491" s="580" t="s">
        <v>1268</v>
      </c>
      <c r="B491" s="580"/>
      <c r="C491" s="582"/>
      <c r="D491" s="582"/>
      <c r="E491" s="582"/>
      <c r="F491" s="581" t="n">
        <v>2319234.63</v>
      </c>
      <c r="G491" s="581" t="n">
        <v>57980.88</v>
      </c>
      <c r="H491" s="583"/>
      <c r="I491" s="584"/>
      <c r="J491" s="582"/>
      <c r="K491" s="581" t="n">
        <v>2319234.63</v>
      </c>
      <c r="L491" s="581" t="n">
        <v>57980.88</v>
      </c>
      <c r="M491" s="581" t="n">
        <v>2261253.75</v>
      </c>
    </row>
    <row r="492" customFormat="false" ht="45.75" hidden="false" customHeight="true" outlineLevel="2" collapsed="false">
      <c r="A492" s="580" t="s">
        <v>1269</v>
      </c>
      <c r="B492" s="580"/>
      <c r="C492" s="582"/>
      <c r="D492" s="582"/>
      <c r="E492" s="582"/>
      <c r="F492" s="581" t="n">
        <v>216825.37</v>
      </c>
      <c r="G492" s="581" t="n">
        <v>5420.64</v>
      </c>
      <c r="H492" s="583"/>
      <c r="I492" s="584"/>
      <c r="J492" s="582"/>
      <c r="K492" s="581" t="n">
        <v>216825.37</v>
      </c>
      <c r="L492" s="581" t="n">
        <v>5420.64</v>
      </c>
      <c r="M492" s="581" t="n">
        <v>211404.73</v>
      </c>
    </row>
    <row r="493" customFormat="false" ht="45.75" hidden="false" customHeight="true" outlineLevel="2" collapsed="false">
      <c r="A493" s="580" t="s">
        <v>1270</v>
      </c>
      <c r="B493" s="580"/>
      <c r="C493" s="582"/>
      <c r="D493" s="582"/>
      <c r="E493" s="582"/>
      <c r="F493" s="581" t="n">
        <v>1710373.35</v>
      </c>
      <c r="G493" s="581" t="n">
        <v>28506.22</v>
      </c>
      <c r="H493" s="583"/>
      <c r="I493" s="584"/>
      <c r="J493" s="582"/>
      <c r="K493" s="581" t="n">
        <v>1710373.35</v>
      </c>
      <c r="L493" s="581" t="n">
        <v>28506.22</v>
      </c>
      <c r="M493" s="581" t="n">
        <v>1681867.13</v>
      </c>
    </row>
    <row r="494" customFormat="false" ht="34.5" hidden="false" customHeight="true" outlineLevel="2" collapsed="false">
      <c r="A494" s="580" t="s">
        <v>1271</v>
      </c>
      <c r="B494" s="580"/>
      <c r="C494" s="582"/>
      <c r="D494" s="582"/>
      <c r="E494" s="582"/>
      <c r="F494" s="581" t="n">
        <v>991040.05</v>
      </c>
      <c r="G494" s="581" t="n">
        <v>16517.34</v>
      </c>
      <c r="H494" s="583"/>
      <c r="I494" s="584"/>
      <c r="J494" s="582"/>
      <c r="K494" s="581" t="n">
        <v>991040.05</v>
      </c>
      <c r="L494" s="581" t="n">
        <v>16517.34</v>
      </c>
      <c r="M494" s="581" t="n">
        <v>974522.71</v>
      </c>
    </row>
    <row r="495" customFormat="false" ht="45.75" hidden="false" customHeight="true" outlineLevel="2" collapsed="false">
      <c r="A495" s="580" t="s">
        <v>1272</v>
      </c>
      <c r="B495" s="580"/>
      <c r="C495" s="582"/>
      <c r="D495" s="582"/>
      <c r="E495" s="582"/>
      <c r="F495" s="581" t="n">
        <v>407856</v>
      </c>
      <c r="G495" s="581" t="n">
        <v>6797.6</v>
      </c>
      <c r="H495" s="583"/>
      <c r="I495" s="584"/>
      <c r="J495" s="582"/>
      <c r="K495" s="581" t="n">
        <v>407856</v>
      </c>
      <c r="L495" s="581" t="n">
        <v>6797.6</v>
      </c>
      <c r="M495" s="581" t="n">
        <v>401058.4</v>
      </c>
    </row>
    <row r="496" customFormat="false" ht="34.5" hidden="false" customHeight="true" outlineLevel="2" collapsed="false">
      <c r="A496" s="580" t="s">
        <v>1273</v>
      </c>
      <c r="B496" s="580"/>
      <c r="C496" s="582"/>
      <c r="D496" s="582"/>
      <c r="E496" s="582"/>
      <c r="F496" s="581" t="n">
        <v>240644.83</v>
      </c>
      <c r="G496" s="581" t="n">
        <v>4010.74</v>
      </c>
      <c r="H496" s="583"/>
      <c r="I496" s="584"/>
      <c r="J496" s="582"/>
      <c r="K496" s="581" t="n">
        <v>240644.83</v>
      </c>
      <c r="L496" s="581" t="n">
        <v>4010.74</v>
      </c>
      <c r="M496" s="581" t="n">
        <v>236634.09</v>
      </c>
    </row>
    <row r="497" customFormat="false" ht="34.5" hidden="false" customHeight="true" outlineLevel="2" collapsed="false">
      <c r="A497" s="580" t="s">
        <v>1274</v>
      </c>
      <c r="B497" s="580"/>
      <c r="C497" s="582"/>
      <c r="D497" s="582"/>
      <c r="E497" s="582"/>
      <c r="F497" s="581" t="n">
        <v>1947467.21</v>
      </c>
      <c r="G497" s="581" t="n">
        <v>32457.78</v>
      </c>
      <c r="H497" s="583"/>
      <c r="I497" s="584"/>
      <c r="J497" s="582"/>
      <c r="K497" s="581" t="n">
        <v>1947467.21</v>
      </c>
      <c r="L497" s="581" t="n">
        <v>32457.78</v>
      </c>
      <c r="M497" s="581" t="n">
        <v>1915009.43</v>
      </c>
    </row>
    <row r="498" customFormat="false" ht="45.75" hidden="false" customHeight="true" outlineLevel="2" collapsed="false">
      <c r="A498" s="580" t="s">
        <v>1275</v>
      </c>
      <c r="B498" s="580"/>
      <c r="C498" s="582"/>
      <c r="D498" s="582"/>
      <c r="E498" s="582"/>
      <c r="F498" s="581" t="n">
        <v>288400.03</v>
      </c>
      <c r="G498" s="581" t="n">
        <v>4806.66</v>
      </c>
      <c r="H498" s="583"/>
      <c r="I498" s="584"/>
      <c r="J498" s="582"/>
      <c r="K498" s="581" t="n">
        <v>288400.03</v>
      </c>
      <c r="L498" s="581" t="n">
        <v>4806.66</v>
      </c>
      <c r="M498" s="581" t="n">
        <v>283593.37</v>
      </c>
    </row>
    <row r="499" customFormat="false" ht="34.5" hidden="false" customHeight="true" outlineLevel="2" collapsed="false">
      <c r="A499" s="580" t="s">
        <v>1276</v>
      </c>
      <c r="B499" s="580"/>
      <c r="C499" s="582"/>
      <c r="D499" s="582"/>
      <c r="E499" s="582"/>
      <c r="F499" s="581" t="n">
        <v>598379.32</v>
      </c>
      <c r="G499" s="581" t="n">
        <v>9972.98</v>
      </c>
      <c r="H499" s="583"/>
      <c r="I499" s="584"/>
      <c r="J499" s="582"/>
      <c r="K499" s="581" t="n">
        <v>598379.32</v>
      </c>
      <c r="L499" s="581" t="n">
        <v>9972.98</v>
      </c>
      <c r="M499" s="581" t="n">
        <v>588406.34</v>
      </c>
    </row>
    <row r="500" customFormat="false" ht="34.5" hidden="false" customHeight="true" outlineLevel="2" collapsed="false">
      <c r="A500" s="580" t="s">
        <v>1277</v>
      </c>
      <c r="B500" s="580"/>
      <c r="C500" s="582"/>
      <c r="D500" s="582"/>
      <c r="E500" s="582"/>
      <c r="F500" s="581" t="n">
        <v>2317829.65</v>
      </c>
      <c r="G500" s="581" t="n">
        <v>19315.25</v>
      </c>
      <c r="H500" s="583"/>
      <c r="I500" s="584"/>
      <c r="J500" s="582"/>
      <c r="K500" s="581" t="n">
        <v>2317829.65</v>
      </c>
      <c r="L500" s="581" t="n">
        <v>19315.25</v>
      </c>
      <c r="M500" s="581" t="n">
        <v>2298514.4</v>
      </c>
    </row>
    <row r="501" customFormat="false" ht="34.5" hidden="false" customHeight="true" outlineLevel="2" collapsed="false">
      <c r="A501" s="580" t="s">
        <v>1278</v>
      </c>
      <c r="B501" s="580"/>
      <c r="C501" s="582"/>
      <c r="D501" s="582"/>
      <c r="E501" s="582"/>
      <c r="F501" s="581" t="n">
        <v>885053.18</v>
      </c>
      <c r="G501" s="581" t="n">
        <v>7375.44</v>
      </c>
      <c r="H501" s="583"/>
      <c r="I501" s="584"/>
      <c r="J501" s="582"/>
      <c r="K501" s="581" t="n">
        <v>885053.18</v>
      </c>
      <c r="L501" s="581" t="n">
        <v>7375.44</v>
      </c>
      <c r="M501" s="581" t="n">
        <v>877677.74</v>
      </c>
    </row>
    <row r="502" customFormat="false" ht="34.5" hidden="false" customHeight="true" outlineLevel="2" collapsed="false">
      <c r="A502" s="580" t="s">
        <v>1279</v>
      </c>
      <c r="B502" s="580"/>
      <c r="C502" s="582"/>
      <c r="D502" s="582"/>
      <c r="E502" s="582"/>
      <c r="F502" s="581" t="n">
        <v>1292532.88</v>
      </c>
      <c r="G502" s="581" t="n">
        <v>10771.11</v>
      </c>
      <c r="H502" s="583"/>
      <c r="I502" s="584"/>
      <c r="J502" s="582"/>
      <c r="K502" s="581" t="n">
        <v>1292532.88</v>
      </c>
      <c r="L502" s="581" t="n">
        <v>10771.11</v>
      </c>
      <c r="M502" s="581" t="n">
        <v>1281761.77</v>
      </c>
    </row>
    <row r="503" customFormat="false" ht="34.5" hidden="false" customHeight="true" outlineLevel="2" collapsed="false">
      <c r="A503" s="580" t="s">
        <v>1280</v>
      </c>
      <c r="B503" s="580"/>
      <c r="C503" s="582"/>
      <c r="D503" s="582"/>
      <c r="E503" s="582"/>
      <c r="F503" s="581" t="n">
        <v>1120355.75</v>
      </c>
      <c r="G503" s="581" t="n">
        <v>9336.3</v>
      </c>
      <c r="H503" s="583"/>
      <c r="I503" s="584"/>
      <c r="J503" s="582"/>
      <c r="K503" s="581" t="n">
        <v>1120355.75</v>
      </c>
      <c r="L503" s="581" t="n">
        <v>9336.3</v>
      </c>
      <c r="M503" s="581" t="n">
        <v>1111019.45</v>
      </c>
    </row>
    <row r="504" customFormat="false" ht="34.5" hidden="false" customHeight="true" outlineLevel="2" collapsed="false">
      <c r="A504" s="580" t="s">
        <v>1281</v>
      </c>
      <c r="B504" s="580"/>
      <c r="C504" s="582"/>
      <c r="D504" s="582"/>
      <c r="E504" s="582"/>
      <c r="F504" s="581" t="n">
        <v>2549984.73</v>
      </c>
      <c r="G504" s="581" t="n">
        <v>21150.38</v>
      </c>
      <c r="H504" s="583"/>
      <c r="I504" s="584"/>
      <c r="J504" s="582"/>
      <c r="K504" s="581" t="n">
        <v>2549984.73</v>
      </c>
      <c r="L504" s="581" t="n">
        <v>21150.38</v>
      </c>
      <c r="M504" s="581" t="n">
        <v>2528834.35</v>
      </c>
    </row>
    <row r="505" customFormat="false" ht="34.5" hidden="false" customHeight="true" outlineLevel="2" collapsed="false">
      <c r="A505" s="580" t="s">
        <v>1282</v>
      </c>
      <c r="B505" s="580"/>
      <c r="C505" s="582"/>
      <c r="D505" s="582"/>
      <c r="E505" s="582"/>
      <c r="F505" s="581" t="n">
        <v>1428459.24</v>
      </c>
      <c r="G505" s="581" t="n">
        <v>11804.33</v>
      </c>
      <c r="H505" s="583"/>
      <c r="I505" s="584"/>
      <c r="J505" s="582"/>
      <c r="K505" s="581" t="n">
        <v>1428459.24</v>
      </c>
      <c r="L505" s="581" t="n">
        <v>11804.33</v>
      </c>
      <c r="M505" s="581" t="n">
        <v>1416654.91</v>
      </c>
    </row>
    <row r="506" customFormat="false" ht="34.5" hidden="false" customHeight="true" outlineLevel="2" collapsed="false">
      <c r="A506" s="580" t="s">
        <v>1283</v>
      </c>
      <c r="B506" s="580"/>
      <c r="C506" s="582"/>
      <c r="D506" s="582"/>
      <c r="E506" s="582"/>
      <c r="F506" s="581" t="n">
        <v>1644850.94</v>
      </c>
      <c r="G506" s="581" t="n">
        <v>13707.09</v>
      </c>
      <c r="H506" s="583"/>
      <c r="I506" s="584"/>
      <c r="J506" s="582"/>
      <c r="K506" s="581" t="n">
        <v>1644850.94</v>
      </c>
      <c r="L506" s="581" t="n">
        <v>13707.09</v>
      </c>
      <c r="M506" s="581" t="n">
        <v>1631143.85</v>
      </c>
    </row>
    <row r="507" customFormat="false" ht="34.5" hidden="false" customHeight="true" outlineLevel="2" collapsed="false">
      <c r="A507" s="580" t="s">
        <v>1284</v>
      </c>
      <c r="B507" s="580"/>
      <c r="C507" s="582"/>
      <c r="D507" s="582"/>
      <c r="E507" s="582"/>
      <c r="F507" s="581" t="n">
        <v>1471350.83</v>
      </c>
      <c r="G507" s="581" t="n">
        <v>12261.26</v>
      </c>
      <c r="H507" s="583"/>
      <c r="I507" s="584"/>
      <c r="J507" s="582"/>
      <c r="K507" s="581" t="n">
        <v>1471350.83</v>
      </c>
      <c r="L507" s="581" t="n">
        <v>12261.26</v>
      </c>
      <c r="M507" s="581" t="n">
        <v>1459089.57</v>
      </c>
    </row>
    <row r="508" customFormat="false" ht="34.5" hidden="false" customHeight="true" outlineLevel="2" collapsed="false">
      <c r="A508" s="580" t="s">
        <v>1285</v>
      </c>
      <c r="B508" s="580"/>
      <c r="C508" s="582"/>
      <c r="D508" s="582"/>
      <c r="E508" s="582"/>
      <c r="F508" s="581" t="n">
        <v>1416643.97</v>
      </c>
      <c r="G508" s="581" t="n">
        <v>11805.37</v>
      </c>
      <c r="H508" s="583"/>
      <c r="I508" s="584"/>
      <c r="J508" s="582"/>
      <c r="K508" s="581" t="n">
        <v>1416643.97</v>
      </c>
      <c r="L508" s="581" t="n">
        <v>11805.37</v>
      </c>
      <c r="M508" s="581" t="n">
        <v>1404838.6</v>
      </c>
    </row>
    <row r="509" customFormat="false" ht="34.5" hidden="false" customHeight="true" outlineLevel="2" collapsed="false">
      <c r="A509" s="580" t="s">
        <v>1286</v>
      </c>
      <c r="B509" s="580"/>
      <c r="C509" s="582"/>
      <c r="D509" s="582"/>
      <c r="E509" s="582"/>
      <c r="F509" s="581" t="n">
        <v>1513514.7</v>
      </c>
      <c r="G509" s="581" t="n">
        <v>12413.62</v>
      </c>
      <c r="H509" s="583"/>
      <c r="I509" s="584"/>
      <c r="J509" s="582"/>
      <c r="K509" s="581" t="n">
        <v>1513514.7</v>
      </c>
      <c r="L509" s="581" t="n">
        <v>12413.62</v>
      </c>
      <c r="M509" s="581" t="n">
        <v>1501101.08</v>
      </c>
    </row>
    <row r="510" customFormat="false" ht="34.5" hidden="false" customHeight="true" outlineLevel="2" collapsed="false">
      <c r="A510" s="580" t="s">
        <v>1287</v>
      </c>
      <c r="B510" s="580"/>
      <c r="C510" s="582"/>
      <c r="D510" s="582"/>
      <c r="E510" s="582"/>
      <c r="F510" s="581" t="n">
        <v>1453819.47</v>
      </c>
      <c r="G510" s="581" t="n">
        <v>12015.66</v>
      </c>
      <c r="H510" s="583"/>
      <c r="I510" s="584"/>
      <c r="J510" s="582"/>
      <c r="K510" s="581" t="n">
        <v>1453819.47</v>
      </c>
      <c r="L510" s="581" t="n">
        <v>12015.66</v>
      </c>
      <c r="M510" s="581" t="n">
        <v>1441803.81</v>
      </c>
    </row>
    <row r="511" customFormat="false" ht="34.5" hidden="false" customHeight="true" outlineLevel="2" collapsed="false">
      <c r="A511" s="580" t="s">
        <v>1288</v>
      </c>
      <c r="B511" s="580"/>
      <c r="C511" s="582"/>
      <c r="D511" s="582"/>
      <c r="E511" s="582"/>
      <c r="F511" s="581" t="n">
        <v>1453887.52</v>
      </c>
      <c r="G511" s="581" t="n">
        <v>12016.23</v>
      </c>
      <c r="H511" s="583"/>
      <c r="I511" s="584"/>
      <c r="J511" s="582"/>
      <c r="K511" s="581" t="n">
        <v>1453887.52</v>
      </c>
      <c r="L511" s="581" t="n">
        <v>12016.23</v>
      </c>
      <c r="M511" s="581" t="n">
        <v>1441871.29</v>
      </c>
    </row>
    <row r="512" customFormat="false" ht="34.5" hidden="false" customHeight="true" outlineLevel="2" collapsed="false">
      <c r="A512" s="580" t="s">
        <v>1289</v>
      </c>
      <c r="B512" s="580"/>
      <c r="C512" s="582"/>
      <c r="D512" s="582"/>
      <c r="E512" s="582"/>
      <c r="F512" s="581" t="n">
        <v>2472048.09</v>
      </c>
      <c r="G512" s="581" t="n">
        <v>20301.91</v>
      </c>
      <c r="H512" s="583"/>
      <c r="I512" s="584"/>
      <c r="J512" s="582"/>
      <c r="K512" s="581" t="n">
        <v>2472048.09</v>
      </c>
      <c r="L512" s="581" t="n">
        <v>20301.91</v>
      </c>
      <c r="M512" s="581" t="n">
        <v>2451746.18</v>
      </c>
    </row>
    <row r="513" customFormat="false" ht="34.5" hidden="false" customHeight="true" outlineLevel="2" collapsed="false">
      <c r="A513" s="580" t="s">
        <v>1290</v>
      </c>
      <c r="B513" s="580"/>
      <c r="C513" s="582"/>
      <c r="D513" s="582"/>
      <c r="E513" s="582"/>
      <c r="F513" s="581" t="n">
        <v>1100784.3</v>
      </c>
      <c r="G513" s="581" t="n">
        <v>9173.2</v>
      </c>
      <c r="H513" s="583"/>
      <c r="I513" s="584"/>
      <c r="J513" s="582"/>
      <c r="K513" s="581" t="n">
        <v>1100784.3</v>
      </c>
      <c r="L513" s="581" t="n">
        <v>9173.2</v>
      </c>
      <c r="M513" s="581" t="n">
        <v>1091611.1</v>
      </c>
    </row>
    <row r="514" customFormat="false" ht="34.5" hidden="false" customHeight="true" outlineLevel="2" collapsed="false">
      <c r="A514" s="580" t="s">
        <v>1291</v>
      </c>
      <c r="B514" s="580"/>
      <c r="C514" s="582"/>
      <c r="D514" s="582"/>
      <c r="E514" s="582"/>
      <c r="F514" s="581" t="n">
        <v>915596.45</v>
      </c>
      <c r="G514" s="581" t="n">
        <v>7629.97</v>
      </c>
      <c r="H514" s="583"/>
      <c r="I514" s="584"/>
      <c r="J514" s="582"/>
      <c r="K514" s="581" t="n">
        <v>915596.45</v>
      </c>
      <c r="L514" s="581" t="n">
        <v>7629.97</v>
      </c>
      <c r="M514" s="581" t="n">
        <v>907966.48</v>
      </c>
    </row>
    <row r="515" customFormat="false" ht="34.5" hidden="false" customHeight="true" outlineLevel="2" collapsed="false">
      <c r="A515" s="580" t="s">
        <v>1292</v>
      </c>
      <c r="B515" s="580"/>
      <c r="C515" s="582"/>
      <c r="D515" s="582"/>
      <c r="E515" s="582"/>
      <c r="F515" s="581" t="n">
        <v>1374328.8</v>
      </c>
      <c r="G515" s="582"/>
      <c r="H515" s="583"/>
      <c r="I515" s="584"/>
      <c r="J515" s="582"/>
      <c r="K515" s="581" t="n">
        <v>1374328.8</v>
      </c>
      <c r="L515" s="582"/>
      <c r="M515" s="581" t="n">
        <v>1374328.8</v>
      </c>
    </row>
    <row r="516" customFormat="false" ht="34.5" hidden="false" customHeight="true" outlineLevel="2" collapsed="false">
      <c r="A516" s="580" t="s">
        <v>1293</v>
      </c>
      <c r="B516" s="580"/>
      <c r="C516" s="582"/>
      <c r="D516" s="582"/>
      <c r="E516" s="582"/>
      <c r="F516" s="581" t="n">
        <v>3491465.59</v>
      </c>
      <c r="G516" s="582"/>
      <c r="H516" s="583"/>
      <c r="I516" s="584"/>
      <c r="J516" s="582"/>
      <c r="K516" s="581" t="n">
        <v>3491465.59</v>
      </c>
      <c r="L516" s="582"/>
      <c r="M516" s="581" t="n">
        <v>3491465.59</v>
      </c>
    </row>
    <row r="517" customFormat="false" ht="12.75" hidden="false" customHeight="true" outlineLevel="0" collapsed="false">
      <c r="A517" s="570" t="s">
        <v>585</v>
      </c>
      <c r="B517" s="570"/>
      <c r="C517" s="571" t="n">
        <v>27708904.76</v>
      </c>
      <c r="D517" s="571" t="n">
        <v>15126600.77</v>
      </c>
      <c r="E517" s="571" t="n">
        <v>12582303.99</v>
      </c>
      <c r="F517" s="571" t="n">
        <v>3113689.73</v>
      </c>
      <c r="G517" s="571" t="n">
        <v>4593977.73</v>
      </c>
      <c r="H517" s="571" t="n">
        <v>11638259.09</v>
      </c>
      <c r="I517" s="571"/>
      <c r="J517" s="571" t="n">
        <v>10520319.83</v>
      </c>
      <c r="K517" s="571" t="n">
        <v>19184335.4</v>
      </c>
      <c r="L517" s="571" t="n">
        <v>9200258.67</v>
      </c>
      <c r="M517" s="571" t="n">
        <v>9984076.73</v>
      </c>
    </row>
    <row r="518" customFormat="false" ht="23.25" hidden="false" customHeight="true" outlineLevel="1" collapsed="false">
      <c r="A518" s="575" t="s">
        <v>472</v>
      </c>
      <c r="B518" s="575"/>
      <c r="C518" s="576" t="n">
        <v>12187163.87</v>
      </c>
      <c r="D518" s="576" t="n">
        <v>11173870.75</v>
      </c>
      <c r="E518" s="576" t="n">
        <v>1013293.12</v>
      </c>
      <c r="F518" s="576" t="n">
        <v>1021289.73</v>
      </c>
      <c r="G518" s="576" t="n">
        <v>656733.63</v>
      </c>
      <c r="H518" s="576" t="n">
        <v>8414054.21</v>
      </c>
      <c r="I518" s="576"/>
      <c r="J518" s="576" t="n">
        <v>9181019.25</v>
      </c>
      <c r="K518" s="576" t="n">
        <v>4794399.39</v>
      </c>
      <c r="L518" s="576" t="n">
        <v>2649585.13</v>
      </c>
      <c r="M518" s="576" t="n">
        <v>2144814.26</v>
      </c>
    </row>
    <row r="519" customFormat="false" ht="34.5" hidden="false" customHeight="true" outlineLevel="2" collapsed="false">
      <c r="A519" s="580" t="s">
        <v>598</v>
      </c>
      <c r="B519" s="580"/>
      <c r="C519" s="581" t="n">
        <v>956423.72</v>
      </c>
      <c r="D519" s="581" t="n">
        <v>956423.72</v>
      </c>
      <c r="E519" s="582"/>
      <c r="F519" s="582"/>
      <c r="G519" s="581" t="n">
        <v>128955.97</v>
      </c>
      <c r="H519" s="583"/>
      <c r="I519" s="584"/>
      <c r="J519" s="581" t="n">
        <v>526570.36</v>
      </c>
      <c r="K519" s="581" t="n">
        <v>956423.72</v>
      </c>
      <c r="L519" s="581" t="n">
        <v>558809.33</v>
      </c>
      <c r="M519" s="581" t="n">
        <v>397614.39</v>
      </c>
    </row>
    <row r="520" customFormat="false" ht="34.5" hidden="false" customHeight="true" outlineLevel="2" collapsed="false">
      <c r="A520" s="580" t="s">
        <v>599</v>
      </c>
      <c r="B520" s="580"/>
      <c r="C520" s="581" t="n">
        <v>136416.92</v>
      </c>
      <c r="D520" s="581" t="n">
        <v>136416.92</v>
      </c>
      <c r="E520" s="582"/>
      <c r="F520" s="582"/>
      <c r="G520" s="581" t="n">
        <v>16730.4</v>
      </c>
      <c r="H520" s="583"/>
      <c r="I520" s="584"/>
      <c r="J520" s="581" t="n">
        <v>33460.75</v>
      </c>
      <c r="K520" s="581" t="n">
        <v>136416.92</v>
      </c>
      <c r="L520" s="581" t="n">
        <v>119686.57</v>
      </c>
      <c r="M520" s="581" t="n">
        <v>16730.35</v>
      </c>
    </row>
    <row r="521" customFormat="false" ht="34.5" hidden="false" customHeight="true" outlineLevel="2" collapsed="false">
      <c r="A521" s="580" t="s">
        <v>600</v>
      </c>
      <c r="B521" s="580"/>
      <c r="C521" s="581" t="n">
        <v>136416.92</v>
      </c>
      <c r="D521" s="581" t="n">
        <v>136416.92</v>
      </c>
      <c r="E521" s="582"/>
      <c r="F521" s="582"/>
      <c r="G521" s="581" t="n">
        <v>16730.4</v>
      </c>
      <c r="H521" s="583"/>
      <c r="I521" s="584"/>
      <c r="J521" s="581" t="n">
        <v>33460.75</v>
      </c>
      <c r="K521" s="581" t="n">
        <v>136416.92</v>
      </c>
      <c r="L521" s="581" t="n">
        <v>119686.57</v>
      </c>
      <c r="M521" s="581" t="n">
        <v>16730.35</v>
      </c>
    </row>
    <row r="522" customFormat="false" ht="34.5" hidden="false" customHeight="true" outlineLevel="2" collapsed="false">
      <c r="A522" s="580" t="s">
        <v>601</v>
      </c>
      <c r="B522" s="580"/>
      <c r="C522" s="581" t="n">
        <v>136416.91</v>
      </c>
      <c r="D522" s="581" t="n">
        <v>136416.91</v>
      </c>
      <c r="E522" s="582"/>
      <c r="F522" s="582"/>
      <c r="G522" s="581" t="n">
        <v>16730.4</v>
      </c>
      <c r="H522" s="583"/>
      <c r="I522" s="584"/>
      <c r="J522" s="581" t="n">
        <v>33460.75</v>
      </c>
      <c r="K522" s="581" t="n">
        <v>136416.91</v>
      </c>
      <c r="L522" s="581" t="n">
        <v>119686.56</v>
      </c>
      <c r="M522" s="581" t="n">
        <v>16730.35</v>
      </c>
    </row>
    <row r="523" customFormat="false" ht="45.75" hidden="false" customHeight="true" outlineLevel="2" collapsed="false">
      <c r="A523" s="580" t="s">
        <v>1112</v>
      </c>
      <c r="B523" s="580"/>
      <c r="C523" s="581" t="n">
        <v>62260</v>
      </c>
      <c r="D523" s="581" t="n">
        <v>46694.88</v>
      </c>
      <c r="E523" s="581" t="n">
        <v>15565.12</v>
      </c>
      <c r="F523" s="582"/>
      <c r="G523" s="582"/>
      <c r="H523" s="581" t="n">
        <v>62260</v>
      </c>
      <c r="I523" s="581"/>
      <c r="J523" s="581" t="n">
        <v>46694.88</v>
      </c>
      <c r="K523" s="582"/>
      <c r="L523" s="582"/>
      <c r="M523" s="582"/>
    </row>
    <row r="524" customFormat="false" ht="45.75" hidden="false" customHeight="true" outlineLevel="2" collapsed="false">
      <c r="A524" s="580" t="s">
        <v>1113</v>
      </c>
      <c r="B524" s="580"/>
      <c r="C524" s="581" t="n">
        <v>62260</v>
      </c>
      <c r="D524" s="581" t="n">
        <v>46694.88</v>
      </c>
      <c r="E524" s="581" t="n">
        <v>15565.12</v>
      </c>
      <c r="F524" s="582"/>
      <c r="G524" s="582"/>
      <c r="H524" s="581" t="n">
        <v>62260</v>
      </c>
      <c r="I524" s="581"/>
      <c r="J524" s="581" t="n">
        <v>46694.88</v>
      </c>
      <c r="K524" s="582"/>
      <c r="L524" s="582"/>
      <c r="M524" s="582"/>
    </row>
    <row r="525" customFormat="false" ht="34.5" hidden="false" customHeight="true" outlineLevel="2" collapsed="false">
      <c r="A525" s="580" t="s">
        <v>1114</v>
      </c>
      <c r="B525" s="580"/>
      <c r="C525" s="581" t="n">
        <v>40100</v>
      </c>
      <c r="D525" s="581" t="n">
        <v>30075.03</v>
      </c>
      <c r="E525" s="581" t="n">
        <v>10024.97</v>
      </c>
      <c r="F525" s="582"/>
      <c r="G525" s="582"/>
      <c r="H525" s="581" t="n">
        <v>40100</v>
      </c>
      <c r="I525" s="581"/>
      <c r="J525" s="581" t="n">
        <v>30075.03</v>
      </c>
      <c r="K525" s="582"/>
      <c r="L525" s="582"/>
      <c r="M525" s="582"/>
    </row>
    <row r="526" customFormat="false" ht="34.5" hidden="false" customHeight="true" outlineLevel="2" collapsed="false">
      <c r="A526" s="580" t="s">
        <v>1115</v>
      </c>
      <c r="B526" s="580"/>
      <c r="C526" s="581" t="n">
        <v>40100</v>
      </c>
      <c r="D526" s="581" t="n">
        <v>30075.03</v>
      </c>
      <c r="E526" s="581" t="n">
        <v>10024.97</v>
      </c>
      <c r="F526" s="582"/>
      <c r="G526" s="582"/>
      <c r="H526" s="581" t="n">
        <v>40100</v>
      </c>
      <c r="I526" s="581"/>
      <c r="J526" s="581" t="n">
        <v>30075.03</v>
      </c>
      <c r="K526" s="582"/>
      <c r="L526" s="582"/>
      <c r="M526" s="582"/>
    </row>
    <row r="527" customFormat="false" ht="34.5" hidden="false" customHeight="true" outlineLevel="2" collapsed="false">
      <c r="A527" s="580" t="s">
        <v>1116</v>
      </c>
      <c r="B527" s="580"/>
      <c r="C527" s="581" t="n">
        <v>40100</v>
      </c>
      <c r="D527" s="581" t="n">
        <v>30075.03</v>
      </c>
      <c r="E527" s="581" t="n">
        <v>10024.97</v>
      </c>
      <c r="F527" s="582"/>
      <c r="G527" s="582"/>
      <c r="H527" s="581" t="n">
        <v>40100</v>
      </c>
      <c r="I527" s="581"/>
      <c r="J527" s="581" t="n">
        <v>30075.03</v>
      </c>
      <c r="K527" s="582"/>
      <c r="L527" s="582"/>
      <c r="M527" s="582"/>
    </row>
    <row r="528" customFormat="false" ht="34.5" hidden="false" customHeight="true" outlineLevel="2" collapsed="false">
      <c r="A528" s="580" t="s">
        <v>1117</v>
      </c>
      <c r="B528" s="580"/>
      <c r="C528" s="581" t="n">
        <v>40100</v>
      </c>
      <c r="D528" s="581" t="n">
        <v>30075.03</v>
      </c>
      <c r="E528" s="581" t="n">
        <v>10024.97</v>
      </c>
      <c r="F528" s="582"/>
      <c r="G528" s="582"/>
      <c r="H528" s="581" t="n">
        <v>40100</v>
      </c>
      <c r="I528" s="581"/>
      <c r="J528" s="581" t="n">
        <v>30075.03</v>
      </c>
      <c r="K528" s="582"/>
      <c r="L528" s="582"/>
      <c r="M528" s="582"/>
    </row>
    <row r="529" customFormat="false" ht="34.5" hidden="false" customHeight="true" outlineLevel="2" collapsed="false">
      <c r="A529" s="580" t="s">
        <v>1118</v>
      </c>
      <c r="B529" s="580"/>
      <c r="C529" s="581" t="n">
        <v>40100</v>
      </c>
      <c r="D529" s="581" t="n">
        <v>30075.03</v>
      </c>
      <c r="E529" s="581" t="n">
        <v>10024.97</v>
      </c>
      <c r="F529" s="582"/>
      <c r="G529" s="582"/>
      <c r="H529" s="581" t="n">
        <v>40100</v>
      </c>
      <c r="I529" s="581"/>
      <c r="J529" s="581" t="n">
        <v>30075.03</v>
      </c>
      <c r="K529" s="582"/>
      <c r="L529" s="582"/>
      <c r="M529" s="582"/>
    </row>
    <row r="530" customFormat="false" ht="34.5" hidden="false" customHeight="true" outlineLevel="2" collapsed="false">
      <c r="A530" s="580" t="s">
        <v>1119</v>
      </c>
      <c r="B530" s="580"/>
      <c r="C530" s="581" t="n">
        <v>40100</v>
      </c>
      <c r="D530" s="581" t="n">
        <v>30075.03</v>
      </c>
      <c r="E530" s="581" t="n">
        <v>10024.97</v>
      </c>
      <c r="F530" s="582"/>
      <c r="G530" s="582"/>
      <c r="H530" s="581" t="n">
        <v>40100</v>
      </c>
      <c r="I530" s="581"/>
      <c r="J530" s="581" t="n">
        <v>30075.03</v>
      </c>
      <c r="K530" s="582"/>
      <c r="L530" s="582"/>
      <c r="M530" s="582"/>
    </row>
    <row r="531" customFormat="false" ht="34.5" hidden="false" customHeight="true" outlineLevel="2" collapsed="false">
      <c r="A531" s="580" t="s">
        <v>1120</v>
      </c>
      <c r="B531" s="580"/>
      <c r="C531" s="581" t="n">
        <v>40100</v>
      </c>
      <c r="D531" s="581" t="n">
        <v>30075.03</v>
      </c>
      <c r="E531" s="581" t="n">
        <v>10024.97</v>
      </c>
      <c r="F531" s="582"/>
      <c r="G531" s="582"/>
      <c r="H531" s="581" t="n">
        <v>40100</v>
      </c>
      <c r="I531" s="581"/>
      <c r="J531" s="581" t="n">
        <v>30075.03</v>
      </c>
      <c r="K531" s="582"/>
      <c r="L531" s="582"/>
      <c r="M531" s="582"/>
    </row>
    <row r="532" customFormat="false" ht="34.5" hidden="false" customHeight="true" outlineLevel="2" collapsed="false">
      <c r="A532" s="580" t="s">
        <v>1121</v>
      </c>
      <c r="B532" s="580"/>
      <c r="C532" s="581" t="n">
        <v>40100</v>
      </c>
      <c r="D532" s="581" t="n">
        <v>30075.03</v>
      </c>
      <c r="E532" s="581" t="n">
        <v>10024.97</v>
      </c>
      <c r="F532" s="582"/>
      <c r="G532" s="582"/>
      <c r="H532" s="581" t="n">
        <v>40100</v>
      </c>
      <c r="I532" s="581"/>
      <c r="J532" s="581" t="n">
        <v>30075.03</v>
      </c>
      <c r="K532" s="582"/>
      <c r="L532" s="582"/>
      <c r="M532" s="582"/>
    </row>
    <row r="533" customFormat="false" ht="34.5" hidden="false" customHeight="true" outlineLevel="2" collapsed="false">
      <c r="A533" s="580" t="s">
        <v>1122</v>
      </c>
      <c r="B533" s="580"/>
      <c r="C533" s="581" t="n">
        <v>40100</v>
      </c>
      <c r="D533" s="581" t="n">
        <v>30075.03</v>
      </c>
      <c r="E533" s="581" t="n">
        <v>10024.97</v>
      </c>
      <c r="F533" s="582"/>
      <c r="G533" s="582"/>
      <c r="H533" s="581" t="n">
        <v>40100</v>
      </c>
      <c r="I533" s="581"/>
      <c r="J533" s="581" t="n">
        <v>30075.03</v>
      </c>
      <c r="K533" s="582"/>
      <c r="L533" s="582"/>
      <c r="M533" s="582"/>
    </row>
    <row r="534" customFormat="false" ht="34.5" hidden="false" customHeight="true" outlineLevel="2" collapsed="false">
      <c r="A534" s="580" t="s">
        <v>1123</v>
      </c>
      <c r="B534" s="580"/>
      <c r="C534" s="581" t="n">
        <v>40100</v>
      </c>
      <c r="D534" s="581" t="n">
        <v>30075.03</v>
      </c>
      <c r="E534" s="581" t="n">
        <v>10024.97</v>
      </c>
      <c r="F534" s="582"/>
      <c r="G534" s="582"/>
      <c r="H534" s="581" t="n">
        <v>40100</v>
      </c>
      <c r="I534" s="581"/>
      <c r="J534" s="581" t="n">
        <v>30075.03</v>
      </c>
      <c r="K534" s="582"/>
      <c r="L534" s="582"/>
      <c r="M534" s="582"/>
    </row>
    <row r="535" customFormat="false" ht="68.25" hidden="false" customHeight="true" outlineLevel="2" collapsed="false">
      <c r="A535" s="580" t="s">
        <v>618</v>
      </c>
      <c r="B535" s="580"/>
      <c r="C535" s="581" t="n">
        <v>253773.34</v>
      </c>
      <c r="D535" s="581" t="n">
        <v>98689.64</v>
      </c>
      <c r="E535" s="581" t="n">
        <v>155083.7</v>
      </c>
      <c r="F535" s="582"/>
      <c r="G535" s="581" t="n">
        <v>84591.12</v>
      </c>
      <c r="H535" s="583"/>
      <c r="I535" s="584"/>
      <c r="J535" s="582"/>
      <c r="K535" s="581" t="n">
        <v>253773.34</v>
      </c>
      <c r="L535" s="581" t="n">
        <v>183280.76</v>
      </c>
      <c r="M535" s="581" t="n">
        <v>70492.58</v>
      </c>
    </row>
    <row r="536" customFormat="false" ht="68.25" hidden="false" customHeight="true" outlineLevel="2" collapsed="false">
      <c r="A536" s="580" t="s">
        <v>619</v>
      </c>
      <c r="B536" s="580"/>
      <c r="C536" s="581" t="n">
        <v>253773.34</v>
      </c>
      <c r="D536" s="581" t="n">
        <v>98689.64</v>
      </c>
      <c r="E536" s="581" t="n">
        <v>155083.7</v>
      </c>
      <c r="F536" s="582"/>
      <c r="G536" s="581" t="n">
        <v>84591.12</v>
      </c>
      <c r="H536" s="583"/>
      <c r="I536" s="584"/>
      <c r="J536" s="582"/>
      <c r="K536" s="581" t="n">
        <v>253773.34</v>
      </c>
      <c r="L536" s="581" t="n">
        <v>183280.76</v>
      </c>
      <c r="M536" s="581" t="n">
        <v>70492.58</v>
      </c>
    </row>
    <row r="537" customFormat="false" ht="57" hidden="false" customHeight="true" outlineLevel="2" collapsed="false">
      <c r="A537" s="580" t="s">
        <v>620</v>
      </c>
      <c r="B537" s="580"/>
      <c r="C537" s="581" t="n">
        <v>206736.67</v>
      </c>
      <c r="D537" s="581" t="n">
        <v>80397.66</v>
      </c>
      <c r="E537" s="581" t="n">
        <v>126339.01</v>
      </c>
      <c r="F537" s="582"/>
      <c r="G537" s="581" t="n">
        <v>68912.17</v>
      </c>
      <c r="H537" s="583"/>
      <c r="I537" s="584"/>
      <c r="J537" s="582"/>
      <c r="K537" s="581" t="n">
        <v>206736.67</v>
      </c>
      <c r="L537" s="581" t="n">
        <v>149309.83</v>
      </c>
      <c r="M537" s="581" t="n">
        <v>57426.84</v>
      </c>
    </row>
    <row r="538" customFormat="false" ht="57" hidden="false" customHeight="true" outlineLevel="2" collapsed="false">
      <c r="A538" s="580" t="s">
        <v>621</v>
      </c>
      <c r="B538" s="580"/>
      <c r="C538" s="581" t="n">
        <v>206736.67</v>
      </c>
      <c r="D538" s="581" t="n">
        <v>80397.66</v>
      </c>
      <c r="E538" s="581" t="n">
        <v>126339.01</v>
      </c>
      <c r="F538" s="582"/>
      <c r="G538" s="581" t="n">
        <v>68912.17</v>
      </c>
      <c r="H538" s="583"/>
      <c r="I538" s="584"/>
      <c r="J538" s="582"/>
      <c r="K538" s="581" t="n">
        <v>206736.67</v>
      </c>
      <c r="L538" s="581" t="n">
        <v>149309.83</v>
      </c>
      <c r="M538" s="581" t="n">
        <v>57426.84</v>
      </c>
    </row>
    <row r="539" customFormat="false" ht="34.5" hidden="false" customHeight="true" outlineLevel="2" collapsed="false">
      <c r="A539" s="580" t="s">
        <v>1164</v>
      </c>
      <c r="B539" s="580"/>
      <c r="C539" s="581" t="n">
        <v>82046</v>
      </c>
      <c r="D539" s="581" t="n">
        <v>2279.06</v>
      </c>
      <c r="E539" s="581" t="n">
        <v>79766.94</v>
      </c>
      <c r="F539" s="582"/>
      <c r="G539" s="582"/>
      <c r="H539" s="581" t="n">
        <v>82046</v>
      </c>
      <c r="I539" s="581"/>
      <c r="J539" s="581" t="n">
        <v>2279.06</v>
      </c>
      <c r="K539" s="582"/>
      <c r="L539" s="582"/>
      <c r="M539" s="582"/>
    </row>
    <row r="540" customFormat="false" ht="34.5" hidden="false" customHeight="true" outlineLevel="2" collapsed="false">
      <c r="A540" s="580" t="s">
        <v>1165</v>
      </c>
      <c r="B540" s="580"/>
      <c r="C540" s="581" t="n">
        <v>82046</v>
      </c>
      <c r="D540" s="581" t="n">
        <v>2279.06</v>
      </c>
      <c r="E540" s="581" t="n">
        <v>79766.94</v>
      </c>
      <c r="F540" s="582"/>
      <c r="G540" s="582"/>
      <c r="H540" s="581" t="n">
        <v>82046</v>
      </c>
      <c r="I540" s="581"/>
      <c r="J540" s="581" t="n">
        <v>2279.06</v>
      </c>
      <c r="K540" s="582"/>
      <c r="L540" s="582"/>
      <c r="M540" s="582"/>
    </row>
    <row r="541" customFormat="false" ht="34.5" hidden="false" customHeight="true" outlineLevel="2" collapsed="false">
      <c r="A541" s="580" t="s">
        <v>1166</v>
      </c>
      <c r="B541" s="580"/>
      <c r="C541" s="581" t="n">
        <v>82046</v>
      </c>
      <c r="D541" s="581" t="n">
        <v>2279.06</v>
      </c>
      <c r="E541" s="581" t="n">
        <v>79766.94</v>
      </c>
      <c r="F541" s="582"/>
      <c r="G541" s="582"/>
      <c r="H541" s="581" t="n">
        <v>82046</v>
      </c>
      <c r="I541" s="581"/>
      <c r="J541" s="581" t="n">
        <v>2279.06</v>
      </c>
      <c r="K541" s="582"/>
      <c r="L541" s="582"/>
      <c r="M541" s="582"/>
    </row>
    <row r="542" customFormat="false" ht="34.5" hidden="false" customHeight="true" outlineLevel="2" collapsed="false">
      <c r="A542" s="580" t="s">
        <v>1167</v>
      </c>
      <c r="B542" s="580"/>
      <c r="C542" s="581" t="n">
        <v>82046</v>
      </c>
      <c r="D542" s="581" t="n">
        <v>2279.06</v>
      </c>
      <c r="E542" s="581" t="n">
        <v>79766.94</v>
      </c>
      <c r="F542" s="582"/>
      <c r="G542" s="582"/>
      <c r="H542" s="581" t="n">
        <v>82046</v>
      </c>
      <c r="I542" s="581"/>
      <c r="J542" s="581" t="n">
        <v>2279.06</v>
      </c>
      <c r="K542" s="582"/>
      <c r="L542" s="582"/>
      <c r="M542" s="582"/>
    </row>
    <row r="543" customFormat="false" ht="45.75" hidden="false" customHeight="true" outlineLevel="2" collapsed="false">
      <c r="A543" s="580" t="s">
        <v>1294</v>
      </c>
      <c r="B543" s="580"/>
      <c r="C543" s="582"/>
      <c r="D543" s="582"/>
      <c r="E543" s="582"/>
      <c r="F543" s="581" t="n">
        <v>127661.22</v>
      </c>
      <c r="G543" s="582"/>
      <c r="H543" s="583"/>
      <c r="I543" s="584"/>
      <c r="J543" s="582"/>
      <c r="K543" s="581" t="n">
        <v>127661.22</v>
      </c>
      <c r="L543" s="582"/>
      <c r="M543" s="581" t="n">
        <v>127661.22</v>
      </c>
    </row>
    <row r="544" customFormat="false" ht="45.75" hidden="false" customHeight="true" outlineLevel="2" collapsed="false">
      <c r="A544" s="580" t="s">
        <v>1295</v>
      </c>
      <c r="B544" s="580"/>
      <c r="C544" s="582"/>
      <c r="D544" s="582"/>
      <c r="E544" s="582"/>
      <c r="F544" s="581" t="n">
        <v>127661.22</v>
      </c>
      <c r="G544" s="582"/>
      <c r="H544" s="583"/>
      <c r="I544" s="584"/>
      <c r="J544" s="582"/>
      <c r="K544" s="581" t="n">
        <v>127661.22</v>
      </c>
      <c r="L544" s="582"/>
      <c r="M544" s="581" t="n">
        <v>127661.22</v>
      </c>
    </row>
    <row r="545" customFormat="false" ht="45.75" hidden="false" customHeight="true" outlineLevel="2" collapsed="false">
      <c r="A545" s="580" t="s">
        <v>1296</v>
      </c>
      <c r="B545" s="580"/>
      <c r="C545" s="582"/>
      <c r="D545" s="582"/>
      <c r="E545" s="582"/>
      <c r="F545" s="581" t="n">
        <v>127661.22</v>
      </c>
      <c r="G545" s="582"/>
      <c r="H545" s="583"/>
      <c r="I545" s="584"/>
      <c r="J545" s="582"/>
      <c r="K545" s="581" t="n">
        <v>127661.22</v>
      </c>
      <c r="L545" s="582"/>
      <c r="M545" s="581" t="n">
        <v>127661.22</v>
      </c>
    </row>
    <row r="546" customFormat="false" ht="45.75" hidden="false" customHeight="true" outlineLevel="2" collapsed="false">
      <c r="A546" s="580" t="s">
        <v>1297</v>
      </c>
      <c r="B546" s="580"/>
      <c r="C546" s="582"/>
      <c r="D546" s="582"/>
      <c r="E546" s="582"/>
      <c r="F546" s="581" t="n">
        <v>127661.21</v>
      </c>
      <c r="G546" s="582"/>
      <c r="H546" s="583"/>
      <c r="I546" s="584"/>
      <c r="J546" s="582"/>
      <c r="K546" s="581" t="n">
        <v>127661.21</v>
      </c>
      <c r="L546" s="582"/>
      <c r="M546" s="581" t="n">
        <v>127661.21</v>
      </c>
    </row>
    <row r="547" customFormat="false" ht="45.75" hidden="false" customHeight="true" outlineLevel="2" collapsed="false">
      <c r="A547" s="580" t="s">
        <v>1298</v>
      </c>
      <c r="B547" s="580"/>
      <c r="C547" s="582"/>
      <c r="D547" s="582"/>
      <c r="E547" s="582"/>
      <c r="F547" s="581" t="n">
        <v>127661.22</v>
      </c>
      <c r="G547" s="582"/>
      <c r="H547" s="583"/>
      <c r="I547" s="584"/>
      <c r="J547" s="582"/>
      <c r="K547" s="581" t="n">
        <v>127661.22</v>
      </c>
      <c r="L547" s="582"/>
      <c r="M547" s="581" t="n">
        <v>127661.22</v>
      </c>
    </row>
    <row r="548" customFormat="false" ht="45.75" hidden="false" customHeight="true" outlineLevel="2" collapsed="false">
      <c r="A548" s="580" t="s">
        <v>1299</v>
      </c>
      <c r="B548" s="580"/>
      <c r="C548" s="582"/>
      <c r="D548" s="582"/>
      <c r="E548" s="582"/>
      <c r="F548" s="581" t="n">
        <v>127661.21</v>
      </c>
      <c r="G548" s="582"/>
      <c r="H548" s="583"/>
      <c r="I548" s="584"/>
      <c r="J548" s="582"/>
      <c r="K548" s="581" t="n">
        <v>127661.21</v>
      </c>
      <c r="L548" s="582"/>
      <c r="M548" s="581" t="n">
        <v>127661.21</v>
      </c>
    </row>
    <row r="549" customFormat="false" ht="45.75" hidden="false" customHeight="true" outlineLevel="2" collapsed="false">
      <c r="A549" s="580" t="s">
        <v>1300</v>
      </c>
      <c r="B549" s="580"/>
      <c r="C549" s="582"/>
      <c r="D549" s="582"/>
      <c r="E549" s="582"/>
      <c r="F549" s="581" t="n">
        <v>127661.22</v>
      </c>
      <c r="G549" s="582"/>
      <c r="H549" s="583"/>
      <c r="I549" s="584"/>
      <c r="J549" s="582"/>
      <c r="K549" s="581" t="n">
        <v>127661.22</v>
      </c>
      <c r="L549" s="582"/>
      <c r="M549" s="581" t="n">
        <v>127661.22</v>
      </c>
    </row>
    <row r="550" customFormat="false" ht="45.75" hidden="false" customHeight="true" outlineLevel="2" collapsed="false">
      <c r="A550" s="580" t="s">
        <v>1301</v>
      </c>
      <c r="B550" s="580"/>
      <c r="C550" s="582"/>
      <c r="D550" s="582"/>
      <c r="E550" s="582"/>
      <c r="F550" s="581" t="n">
        <v>127661.21</v>
      </c>
      <c r="G550" s="582"/>
      <c r="H550" s="583"/>
      <c r="I550" s="584"/>
      <c r="J550" s="582"/>
      <c r="K550" s="581" t="n">
        <v>127661.21</v>
      </c>
      <c r="L550" s="582"/>
      <c r="M550" s="581" t="n">
        <v>127661.21</v>
      </c>
    </row>
    <row r="551" customFormat="false" ht="34.5" hidden="false" customHeight="true" outlineLevel="2" collapsed="false">
      <c r="A551" s="580" t="s">
        <v>890</v>
      </c>
      <c r="B551" s="580"/>
      <c r="C551" s="581" t="n">
        <v>73286</v>
      </c>
      <c r="D551" s="581" t="n">
        <v>73286</v>
      </c>
      <c r="E551" s="582"/>
      <c r="F551" s="582"/>
      <c r="G551" s="582"/>
      <c r="H551" s="581" t="n">
        <v>73286</v>
      </c>
      <c r="I551" s="581"/>
      <c r="J551" s="581" t="n">
        <v>73286</v>
      </c>
      <c r="K551" s="582"/>
      <c r="L551" s="582"/>
      <c r="M551" s="582"/>
    </row>
    <row r="552" customFormat="false" ht="34.5" hidden="false" customHeight="true" outlineLevel="2" collapsed="false">
      <c r="A552" s="580" t="s">
        <v>891</v>
      </c>
      <c r="B552" s="580"/>
      <c r="C552" s="581" t="n">
        <v>73286</v>
      </c>
      <c r="D552" s="581" t="n">
        <v>73286</v>
      </c>
      <c r="E552" s="582"/>
      <c r="F552" s="582"/>
      <c r="G552" s="582"/>
      <c r="H552" s="581" t="n">
        <v>73286</v>
      </c>
      <c r="I552" s="581"/>
      <c r="J552" s="581" t="n">
        <v>73286</v>
      </c>
      <c r="K552" s="582"/>
      <c r="L552" s="582"/>
      <c r="M552" s="582"/>
    </row>
    <row r="553" customFormat="false" ht="34.5" hidden="false" customHeight="true" outlineLevel="2" collapsed="false">
      <c r="A553" s="580" t="s">
        <v>892</v>
      </c>
      <c r="B553" s="580"/>
      <c r="C553" s="581" t="n">
        <v>73286</v>
      </c>
      <c r="D553" s="581" t="n">
        <v>73286</v>
      </c>
      <c r="E553" s="582"/>
      <c r="F553" s="582"/>
      <c r="G553" s="582"/>
      <c r="H553" s="581" t="n">
        <v>73286</v>
      </c>
      <c r="I553" s="581"/>
      <c r="J553" s="581" t="n">
        <v>73286</v>
      </c>
      <c r="K553" s="582"/>
      <c r="L553" s="582"/>
      <c r="M553" s="582"/>
    </row>
    <row r="554" customFormat="false" ht="34.5" hidden="false" customHeight="true" outlineLevel="2" collapsed="false">
      <c r="A554" s="580" t="s">
        <v>894</v>
      </c>
      <c r="B554" s="580"/>
      <c r="C554" s="581" t="n">
        <v>73286</v>
      </c>
      <c r="D554" s="581" t="n">
        <v>73286</v>
      </c>
      <c r="E554" s="582"/>
      <c r="F554" s="582"/>
      <c r="G554" s="582"/>
      <c r="H554" s="581" t="n">
        <v>73286</v>
      </c>
      <c r="I554" s="581"/>
      <c r="J554" s="581" t="n">
        <v>73286</v>
      </c>
      <c r="K554" s="582"/>
      <c r="L554" s="582"/>
      <c r="M554" s="582"/>
    </row>
    <row r="555" customFormat="false" ht="34.5" hidden="false" customHeight="true" outlineLevel="2" collapsed="false">
      <c r="A555" s="580" t="s">
        <v>895</v>
      </c>
      <c r="B555" s="580"/>
      <c r="C555" s="581" t="n">
        <v>73286</v>
      </c>
      <c r="D555" s="581" t="n">
        <v>73286</v>
      </c>
      <c r="E555" s="582"/>
      <c r="F555" s="582"/>
      <c r="G555" s="582"/>
      <c r="H555" s="581" t="n">
        <v>73286</v>
      </c>
      <c r="I555" s="581"/>
      <c r="J555" s="581" t="n">
        <v>73286</v>
      </c>
      <c r="K555" s="582"/>
      <c r="L555" s="582"/>
      <c r="M555" s="582"/>
    </row>
    <row r="556" customFormat="false" ht="34.5" hidden="false" customHeight="true" outlineLevel="2" collapsed="false">
      <c r="A556" s="580" t="s">
        <v>896</v>
      </c>
      <c r="B556" s="580"/>
      <c r="C556" s="581" t="n">
        <v>73286</v>
      </c>
      <c r="D556" s="581" t="n">
        <v>73286</v>
      </c>
      <c r="E556" s="582"/>
      <c r="F556" s="582"/>
      <c r="G556" s="582"/>
      <c r="H556" s="581" t="n">
        <v>73286</v>
      </c>
      <c r="I556" s="581"/>
      <c r="J556" s="581" t="n">
        <v>73286</v>
      </c>
      <c r="K556" s="582"/>
      <c r="L556" s="582"/>
      <c r="M556" s="582"/>
    </row>
    <row r="557" customFormat="false" ht="34.5" hidden="false" customHeight="true" outlineLevel="2" collapsed="false">
      <c r="A557" s="580" t="s">
        <v>897</v>
      </c>
      <c r="B557" s="580"/>
      <c r="C557" s="581" t="n">
        <v>73286</v>
      </c>
      <c r="D557" s="581" t="n">
        <v>73286</v>
      </c>
      <c r="E557" s="582"/>
      <c r="F557" s="582"/>
      <c r="G557" s="582"/>
      <c r="H557" s="581" t="n">
        <v>73286</v>
      </c>
      <c r="I557" s="581"/>
      <c r="J557" s="581" t="n">
        <v>73286</v>
      </c>
      <c r="K557" s="582"/>
      <c r="L557" s="582"/>
      <c r="M557" s="582"/>
    </row>
    <row r="558" customFormat="false" ht="34.5" hidden="false" customHeight="true" outlineLevel="2" collapsed="false">
      <c r="A558" s="580" t="s">
        <v>898</v>
      </c>
      <c r="B558" s="580"/>
      <c r="C558" s="581" t="n">
        <v>73286</v>
      </c>
      <c r="D558" s="581" t="n">
        <v>73286</v>
      </c>
      <c r="E558" s="582"/>
      <c r="F558" s="582"/>
      <c r="G558" s="582"/>
      <c r="H558" s="581" t="n">
        <v>73286</v>
      </c>
      <c r="I558" s="581"/>
      <c r="J558" s="581" t="n">
        <v>73286</v>
      </c>
      <c r="K558" s="582"/>
      <c r="L558" s="582"/>
      <c r="M558" s="582"/>
    </row>
    <row r="559" customFormat="false" ht="34.5" hidden="false" customHeight="true" outlineLevel="2" collapsed="false">
      <c r="A559" s="580" t="s">
        <v>899</v>
      </c>
      <c r="B559" s="580"/>
      <c r="C559" s="581" t="n">
        <v>73286</v>
      </c>
      <c r="D559" s="581" t="n">
        <v>73286</v>
      </c>
      <c r="E559" s="582"/>
      <c r="F559" s="582"/>
      <c r="G559" s="582"/>
      <c r="H559" s="581" t="n">
        <v>73286</v>
      </c>
      <c r="I559" s="581"/>
      <c r="J559" s="581" t="n">
        <v>73286</v>
      </c>
      <c r="K559" s="582"/>
      <c r="L559" s="582"/>
      <c r="M559" s="582"/>
    </row>
    <row r="560" customFormat="false" ht="34.5" hidden="false" customHeight="true" outlineLevel="2" collapsed="false">
      <c r="A560" s="580" t="s">
        <v>900</v>
      </c>
      <c r="B560" s="580"/>
      <c r="C560" s="581" t="n">
        <v>73286</v>
      </c>
      <c r="D560" s="581" t="n">
        <v>73286</v>
      </c>
      <c r="E560" s="582"/>
      <c r="F560" s="582"/>
      <c r="G560" s="582"/>
      <c r="H560" s="581" t="n">
        <v>73286</v>
      </c>
      <c r="I560" s="581"/>
      <c r="J560" s="581" t="n">
        <v>73286</v>
      </c>
      <c r="K560" s="582"/>
      <c r="L560" s="582"/>
      <c r="M560" s="582"/>
    </row>
    <row r="561" customFormat="false" ht="34.5" hidden="false" customHeight="true" outlineLevel="2" collapsed="false">
      <c r="A561" s="580" t="s">
        <v>901</v>
      </c>
      <c r="B561" s="580"/>
      <c r="C561" s="581" t="n">
        <v>73286</v>
      </c>
      <c r="D561" s="581" t="n">
        <v>73286</v>
      </c>
      <c r="E561" s="582"/>
      <c r="F561" s="582"/>
      <c r="G561" s="582"/>
      <c r="H561" s="581" t="n">
        <v>73286</v>
      </c>
      <c r="I561" s="581"/>
      <c r="J561" s="581" t="n">
        <v>73286</v>
      </c>
      <c r="K561" s="582"/>
      <c r="L561" s="582"/>
      <c r="M561" s="582"/>
    </row>
    <row r="562" customFormat="false" ht="34.5" hidden="false" customHeight="true" outlineLevel="2" collapsed="false">
      <c r="A562" s="580" t="s">
        <v>902</v>
      </c>
      <c r="B562" s="580"/>
      <c r="C562" s="581" t="n">
        <v>73286</v>
      </c>
      <c r="D562" s="581" t="n">
        <v>73286</v>
      </c>
      <c r="E562" s="582"/>
      <c r="F562" s="582"/>
      <c r="G562" s="582"/>
      <c r="H562" s="581" t="n">
        <v>73286</v>
      </c>
      <c r="I562" s="581"/>
      <c r="J562" s="581" t="n">
        <v>73286</v>
      </c>
      <c r="K562" s="582"/>
      <c r="L562" s="582"/>
      <c r="M562" s="582"/>
    </row>
    <row r="563" customFormat="false" ht="45.75" hidden="false" customHeight="true" outlineLevel="2" collapsed="false">
      <c r="A563" s="580" t="s">
        <v>906</v>
      </c>
      <c r="B563" s="580"/>
      <c r="C563" s="581" t="n">
        <v>46262</v>
      </c>
      <c r="D563" s="581" t="n">
        <v>46262</v>
      </c>
      <c r="E563" s="582"/>
      <c r="F563" s="582"/>
      <c r="G563" s="582"/>
      <c r="H563" s="581" t="n">
        <v>46262</v>
      </c>
      <c r="I563" s="581"/>
      <c r="J563" s="581" t="n">
        <v>46262</v>
      </c>
      <c r="K563" s="582"/>
      <c r="L563" s="582"/>
      <c r="M563" s="582"/>
    </row>
    <row r="564" customFormat="false" ht="57" hidden="false" customHeight="true" outlineLevel="2" collapsed="false">
      <c r="A564" s="580" t="s">
        <v>914</v>
      </c>
      <c r="B564" s="580"/>
      <c r="C564" s="581" t="n">
        <v>61920</v>
      </c>
      <c r="D564" s="581" t="n">
        <v>61920</v>
      </c>
      <c r="E564" s="582"/>
      <c r="F564" s="582"/>
      <c r="G564" s="582"/>
      <c r="H564" s="581" t="n">
        <v>61920</v>
      </c>
      <c r="I564" s="581"/>
      <c r="J564" s="581" t="n">
        <v>61920</v>
      </c>
      <c r="K564" s="582"/>
      <c r="L564" s="582"/>
      <c r="M564" s="582"/>
    </row>
    <row r="565" customFormat="false" ht="45.75" hidden="false" customHeight="true" outlineLevel="2" collapsed="false">
      <c r="A565" s="580" t="s">
        <v>584</v>
      </c>
      <c r="B565" s="580"/>
      <c r="C565" s="581" t="n">
        <v>509158.17</v>
      </c>
      <c r="D565" s="581" t="n">
        <v>509158.17</v>
      </c>
      <c r="E565" s="582"/>
      <c r="F565" s="582"/>
      <c r="G565" s="581" t="n">
        <v>50915.76</v>
      </c>
      <c r="H565" s="583"/>
      <c r="I565" s="584"/>
      <c r="J565" s="581" t="n">
        <v>101831.63</v>
      </c>
      <c r="K565" s="581" t="n">
        <v>509158.17</v>
      </c>
      <c r="L565" s="581" t="n">
        <v>458242.3</v>
      </c>
      <c r="M565" s="581" t="n">
        <v>50915.87</v>
      </c>
    </row>
    <row r="566" customFormat="false" ht="23.25" hidden="false" customHeight="true" outlineLevel="2" collapsed="false">
      <c r="A566" s="580" t="s">
        <v>586</v>
      </c>
      <c r="B566" s="580"/>
      <c r="C566" s="581" t="n">
        <v>977257</v>
      </c>
      <c r="D566" s="581" t="n">
        <v>977257</v>
      </c>
      <c r="E566" s="582"/>
      <c r="F566" s="582"/>
      <c r="G566" s="581" t="n">
        <v>119664.12</v>
      </c>
      <c r="H566" s="583"/>
      <c r="I566" s="584"/>
      <c r="J566" s="581" t="n">
        <v>488628.5</v>
      </c>
      <c r="K566" s="581" t="n">
        <v>977257</v>
      </c>
      <c r="L566" s="581" t="n">
        <v>608292.62</v>
      </c>
      <c r="M566" s="581" t="n">
        <v>368964.38</v>
      </c>
    </row>
    <row r="567" customFormat="false" ht="68.25" hidden="false" customHeight="true" outlineLevel="2" collapsed="false">
      <c r="A567" s="580" t="s">
        <v>927</v>
      </c>
      <c r="B567" s="580"/>
      <c r="C567" s="581" t="n">
        <v>42900</v>
      </c>
      <c r="D567" s="581" t="n">
        <v>42900</v>
      </c>
      <c r="E567" s="582"/>
      <c r="F567" s="582"/>
      <c r="G567" s="582"/>
      <c r="H567" s="581" t="n">
        <v>42900</v>
      </c>
      <c r="I567" s="581"/>
      <c r="J567" s="581" t="n">
        <v>42900</v>
      </c>
      <c r="K567" s="582"/>
      <c r="L567" s="582"/>
      <c r="M567" s="582"/>
    </row>
    <row r="568" customFormat="false" ht="68.25" hidden="false" customHeight="true" outlineLevel="2" collapsed="false">
      <c r="A568" s="580" t="s">
        <v>928</v>
      </c>
      <c r="B568" s="580"/>
      <c r="C568" s="581" t="n">
        <v>42900</v>
      </c>
      <c r="D568" s="581" t="n">
        <v>42900</v>
      </c>
      <c r="E568" s="582"/>
      <c r="F568" s="582"/>
      <c r="G568" s="582"/>
      <c r="H568" s="581" t="n">
        <v>42900</v>
      </c>
      <c r="I568" s="581"/>
      <c r="J568" s="581" t="n">
        <v>42900</v>
      </c>
      <c r="K568" s="582"/>
      <c r="L568" s="582"/>
      <c r="M568" s="582"/>
    </row>
    <row r="569" customFormat="false" ht="68.25" hidden="false" customHeight="true" outlineLevel="2" collapsed="false">
      <c r="A569" s="580" t="s">
        <v>929</v>
      </c>
      <c r="B569" s="580"/>
      <c r="C569" s="581" t="n">
        <v>42900</v>
      </c>
      <c r="D569" s="581" t="n">
        <v>42900</v>
      </c>
      <c r="E569" s="582"/>
      <c r="F569" s="582"/>
      <c r="G569" s="582"/>
      <c r="H569" s="581" t="n">
        <v>42900</v>
      </c>
      <c r="I569" s="581"/>
      <c r="J569" s="581" t="n">
        <v>42900</v>
      </c>
      <c r="K569" s="582"/>
      <c r="L569" s="582"/>
      <c r="M569" s="582"/>
    </row>
    <row r="570" customFormat="false" ht="68.25" hidden="false" customHeight="true" outlineLevel="2" collapsed="false">
      <c r="A570" s="580" t="s">
        <v>930</v>
      </c>
      <c r="B570" s="580"/>
      <c r="C570" s="581" t="n">
        <v>42900</v>
      </c>
      <c r="D570" s="581" t="n">
        <v>42900</v>
      </c>
      <c r="E570" s="582"/>
      <c r="F570" s="582"/>
      <c r="G570" s="582"/>
      <c r="H570" s="581" t="n">
        <v>42900</v>
      </c>
      <c r="I570" s="581"/>
      <c r="J570" s="581" t="n">
        <v>42900</v>
      </c>
      <c r="K570" s="582"/>
      <c r="L570" s="582"/>
      <c r="M570" s="582"/>
    </row>
    <row r="571" customFormat="false" ht="68.25" hidden="false" customHeight="true" outlineLevel="2" collapsed="false">
      <c r="A571" s="580" t="s">
        <v>931</v>
      </c>
      <c r="B571" s="580"/>
      <c r="C571" s="581" t="n">
        <v>42900</v>
      </c>
      <c r="D571" s="581" t="n">
        <v>42900</v>
      </c>
      <c r="E571" s="582"/>
      <c r="F571" s="582"/>
      <c r="G571" s="582"/>
      <c r="H571" s="581" t="n">
        <v>42900</v>
      </c>
      <c r="I571" s="581"/>
      <c r="J571" s="581" t="n">
        <v>42900</v>
      </c>
      <c r="K571" s="582"/>
      <c r="L571" s="582"/>
      <c r="M571" s="582"/>
    </row>
    <row r="572" customFormat="false" ht="68.25" hidden="false" customHeight="true" outlineLevel="2" collapsed="false">
      <c r="A572" s="580" t="s">
        <v>932</v>
      </c>
      <c r="B572" s="580"/>
      <c r="C572" s="581" t="n">
        <v>42900</v>
      </c>
      <c r="D572" s="581" t="n">
        <v>42900</v>
      </c>
      <c r="E572" s="582"/>
      <c r="F572" s="582"/>
      <c r="G572" s="582"/>
      <c r="H572" s="581" t="n">
        <v>42900</v>
      </c>
      <c r="I572" s="581"/>
      <c r="J572" s="581" t="n">
        <v>42900</v>
      </c>
      <c r="K572" s="582"/>
      <c r="L572" s="582"/>
      <c r="M572" s="582"/>
    </row>
    <row r="573" customFormat="false" ht="68.25" hidden="false" customHeight="true" outlineLevel="2" collapsed="false">
      <c r="A573" s="580" t="s">
        <v>933</v>
      </c>
      <c r="B573" s="580"/>
      <c r="C573" s="581" t="n">
        <v>42900</v>
      </c>
      <c r="D573" s="581" t="n">
        <v>42900</v>
      </c>
      <c r="E573" s="582"/>
      <c r="F573" s="582"/>
      <c r="G573" s="582"/>
      <c r="H573" s="581" t="n">
        <v>42900</v>
      </c>
      <c r="I573" s="581"/>
      <c r="J573" s="581" t="n">
        <v>42900</v>
      </c>
      <c r="K573" s="582"/>
      <c r="L573" s="582"/>
      <c r="M573" s="582"/>
    </row>
    <row r="574" customFormat="false" ht="68.25" hidden="false" customHeight="true" outlineLevel="2" collapsed="false">
      <c r="A574" s="580" t="s">
        <v>934</v>
      </c>
      <c r="B574" s="580"/>
      <c r="C574" s="581" t="n">
        <v>42900</v>
      </c>
      <c r="D574" s="581" t="n">
        <v>42900</v>
      </c>
      <c r="E574" s="582"/>
      <c r="F574" s="582"/>
      <c r="G574" s="582"/>
      <c r="H574" s="581" t="n">
        <v>42900</v>
      </c>
      <c r="I574" s="581"/>
      <c r="J574" s="581" t="n">
        <v>42900</v>
      </c>
      <c r="K574" s="582"/>
      <c r="L574" s="582"/>
      <c r="M574" s="582"/>
    </row>
    <row r="575" customFormat="false" ht="68.25" hidden="false" customHeight="true" outlineLevel="2" collapsed="false">
      <c r="A575" s="580" t="s">
        <v>935</v>
      </c>
      <c r="B575" s="580"/>
      <c r="C575" s="581" t="n">
        <v>42900</v>
      </c>
      <c r="D575" s="581" t="n">
        <v>42900</v>
      </c>
      <c r="E575" s="582"/>
      <c r="F575" s="582"/>
      <c r="G575" s="582"/>
      <c r="H575" s="581" t="n">
        <v>42900</v>
      </c>
      <c r="I575" s="581"/>
      <c r="J575" s="581" t="n">
        <v>42900</v>
      </c>
      <c r="K575" s="582"/>
      <c r="L575" s="582"/>
      <c r="M575" s="582"/>
    </row>
    <row r="576" customFormat="false" ht="68.25" hidden="false" customHeight="true" outlineLevel="2" collapsed="false">
      <c r="A576" s="580" t="s">
        <v>936</v>
      </c>
      <c r="B576" s="580"/>
      <c r="C576" s="581" t="n">
        <v>42900</v>
      </c>
      <c r="D576" s="581" t="n">
        <v>42900</v>
      </c>
      <c r="E576" s="582"/>
      <c r="F576" s="582"/>
      <c r="G576" s="582"/>
      <c r="H576" s="581" t="n">
        <v>42900</v>
      </c>
      <c r="I576" s="581"/>
      <c r="J576" s="581" t="n">
        <v>42900</v>
      </c>
      <c r="K576" s="582"/>
      <c r="L576" s="582"/>
      <c r="M576" s="582"/>
    </row>
    <row r="577" customFormat="false" ht="68.25" hidden="false" customHeight="true" outlineLevel="2" collapsed="false">
      <c r="A577" s="580" t="s">
        <v>937</v>
      </c>
      <c r="B577" s="580"/>
      <c r="C577" s="581" t="n">
        <v>42900</v>
      </c>
      <c r="D577" s="581" t="n">
        <v>42900</v>
      </c>
      <c r="E577" s="582"/>
      <c r="F577" s="582"/>
      <c r="G577" s="582"/>
      <c r="H577" s="581" t="n">
        <v>42900</v>
      </c>
      <c r="I577" s="581"/>
      <c r="J577" s="581" t="n">
        <v>42900</v>
      </c>
      <c r="K577" s="582"/>
      <c r="L577" s="582"/>
      <c r="M577" s="582"/>
    </row>
    <row r="578" customFormat="false" ht="68.25" hidden="false" customHeight="true" outlineLevel="2" collapsed="false">
      <c r="A578" s="580" t="s">
        <v>938</v>
      </c>
      <c r="B578" s="580"/>
      <c r="C578" s="581" t="n">
        <v>42900</v>
      </c>
      <c r="D578" s="581" t="n">
        <v>42900</v>
      </c>
      <c r="E578" s="582"/>
      <c r="F578" s="582"/>
      <c r="G578" s="582"/>
      <c r="H578" s="581" t="n">
        <v>42900</v>
      </c>
      <c r="I578" s="581"/>
      <c r="J578" s="581" t="n">
        <v>42900</v>
      </c>
      <c r="K578" s="582"/>
      <c r="L578" s="582"/>
      <c r="M578" s="582"/>
    </row>
    <row r="579" customFormat="false" ht="68.25" hidden="false" customHeight="true" outlineLevel="2" collapsed="false">
      <c r="A579" s="580" t="s">
        <v>939</v>
      </c>
      <c r="B579" s="580"/>
      <c r="C579" s="581" t="n">
        <v>42900</v>
      </c>
      <c r="D579" s="581" t="n">
        <v>42900</v>
      </c>
      <c r="E579" s="582"/>
      <c r="F579" s="582"/>
      <c r="G579" s="582"/>
      <c r="H579" s="581" t="n">
        <v>42900</v>
      </c>
      <c r="I579" s="581"/>
      <c r="J579" s="581" t="n">
        <v>42900</v>
      </c>
      <c r="K579" s="582"/>
      <c r="L579" s="582"/>
      <c r="M579" s="582"/>
    </row>
    <row r="580" customFormat="false" ht="68.25" hidden="false" customHeight="true" outlineLevel="2" collapsed="false">
      <c r="A580" s="580" t="s">
        <v>940</v>
      </c>
      <c r="B580" s="580"/>
      <c r="C580" s="581" t="n">
        <v>42900</v>
      </c>
      <c r="D580" s="581" t="n">
        <v>42900</v>
      </c>
      <c r="E580" s="582"/>
      <c r="F580" s="582"/>
      <c r="G580" s="582"/>
      <c r="H580" s="581" t="n">
        <v>42900</v>
      </c>
      <c r="I580" s="581"/>
      <c r="J580" s="581" t="n">
        <v>42900</v>
      </c>
      <c r="K580" s="582"/>
      <c r="L580" s="582"/>
      <c r="M580" s="582"/>
    </row>
    <row r="581" customFormat="false" ht="68.25" hidden="false" customHeight="true" outlineLevel="2" collapsed="false">
      <c r="A581" s="580" t="s">
        <v>941</v>
      </c>
      <c r="B581" s="580"/>
      <c r="C581" s="581" t="n">
        <v>42900</v>
      </c>
      <c r="D581" s="581" t="n">
        <v>42900</v>
      </c>
      <c r="E581" s="582"/>
      <c r="F581" s="582"/>
      <c r="G581" s="582"/>
      <c r="H581" s="581" t="n">
        <v>42900</v>
      </c>
      <c r="I581" s="581"/>
      <c r="J581" s="581" t="n">
        <v>42900</v>
      </c>
      <c r="K581" s="582"/>
      <c r="L581" s="582"/>
      <c r="M581" s="582"/>
    </row>
    <row r="582" customFormat="false" ht="68.25" hidden="false" customHeight="true" outlineLevel="2" collapsed="false">
      <c r="A582" s="580" t="s">
        <v>942</v>
      </c>
      <c r="B582" s="580"/>
      <c r="C582" s="581" t="n">
        <v>42900</v>
      </c>
      <c r="D582" s="581" t="n">
        <v>42900</v>
      </c>
      <c r="E582" s="582"/>
      <c r="F582" s="582"/>
      <c r="G582" s="582"/>
      <c r="H582" s="581" t="n">
        <v>42900</v>
      </c>
      <c r="I582" s="581"/>
      <c r="J582" s="581" t="n">
        <v>42900</v>
      </c>
      <c r="K582" s="582"/>
      <c r="L582" s="582"/>
      <c r="M582" s="582"/>
    </row>
    <row r="583" customFormat="false" ht="68.25" hidden="false" customHeight="true" outlineLevel="2" collapsed="false">
      <c r="A583" s="580" t="s">
        <v>943</v>
      </c>
      <c r="B583" s="580"/>
      <c r="C583" s="581" t="n">
        <v>42900</v>
      </c>
      <c r="D583" s="581" t="n">
        <v>42900</v>
      </c>
      <c r="E583" s="582"/>
      <c r="F583" s="582"/>
      <c r="G583" s="582"/>
      <c r="H583" s="581" t="n">
        <v>42900</v>
      </c>
      <c r="I583" s="581"/>
      <c r="J583" s="581" t="n">
        <v>42900</v>
      </c>
      <c r="K583" s="582"/>
      <c r="L583" s="582"/>
      <c r="M583" s="582"/>
    </row>
    <row r="584" customFormat="false" ht="68.25" hidden="false" customHeight="true" outlineLevel="2" collapsed="false">
      <c r="A584" s="580" t="s">
        <v>944</v>
      </c>
      <c r="B584" s="580"/>
      <c r="C584" s="581" t="n">
        <v>42900</v>
      </c>
      <c r="D584" s="581" t="n">
        <v>42900</v>
      </c>
      <c r="E584" s="582"/>
      <c r="F584" s="582"/>
      <c r="G584" s="582"/>
      <c r="H584" s="581" t="n">
        <v>42900</v>
      </c>
      <c r="I584" s="581"/>
      <c r="J584" s="581" t="n">
        <v>42900</v>
      </c>
      <c r="K584" s="582"/>
      <c r="L584" s="582"/>
      <c r="M584" s="582"/>
    </row>
    <row r="585" customFormat="false" ht="68.25" hidden="false" customHeight="true" outlineLevel="2" collapsed="false">
      <c r="A585" s="580" t="s">
        <v>945</v>
      </c>
      <c r="B585" s="580"/>
      <c r="C585" s="581" t="n">
        <v>42900</v>
      </c>
      <c r="D585" s="581" t="n">
        <v>42900</v>
      </c>
      <c r="E585" s="582"/>
      <c r="F585" s="582"/>
      <c r="G585" s="582"/>
      <c r="H585" s="581" t="n">
        <v>42900</v>
      </c>
      <c r="I585" s="581"/>
      <c r="J585" s="581" t="n">
        <v>42900</v>
      </c>
      <c r="K585" s="582"/>
      <c r="L585" s="582"/>
      <c r="M585" s="582"/>
    </row>
    <row r="586" customFormat="false" ht="68.25" hidden="false" customHeight="true" outlineLevel="2" collapsed="false">
      <c r="A586" s="580" t="s">
        <v>946</v>
      </c>
      <c r="B586" s="580"/>
      <c r="C586" s="581" t="n">
        <v>42900</v>
      </c>
      <c r="D586" s="581" t="n">
        <v>42900</v>
      </c>
      <c r="E586" s="582"/>
      <c r="F586" s="582"/>
      <c r="G586" s="582"/>
      <c r="H586" s="581" t="n">
        <v>42900</v>
      </c>
      <c r="I586" s="581"/>
      <c r="J586" s="581" t="n">
        <v>42900</v>
      </c>
      <c r="K586" s="582"/>
      <c r="L586" s="582"/>
      <c r="M586" s="582"/>
    </row>
    <row r="587" customFormat="false" ht="68.25" hidden="false" customHeight="true" outlineLevel="2" collapsed="false">
      <c r="A587" s="580" t="s">
        <v>947</v>
      </c>
      <c r="B587" s="580"/>
      <c r="C587" s="581" t="n">
        <v>42900</v>
      </c>
      <c r="D587" s="581" t="n">
        <v>42900</v>
      </c>
      <c r="E587" s="582"/>
      <c r="F587" s="582"/>
      <c r="G587" s="582"/>
      <c r="H587" s="581" t="n">
        <v>42900</v>
      </c>
      <c r="I587" s="581"/>
      <c r="J587" s="581" t="n">
        <v>42900</v>
      </c>
      <c r="K587" s="582"/>
      <c r="L587" s="582"/>
      <c r="M587" s="582"/>
    </row>
    <row r="588" customFormat="false" ht="68.25" hidden="false" customHeight="true" outlineLevel="2" collapsed="false">
      <c r="A588" s="580" t="s">
        <v>948</v>
      </c>
      <c r="B588" s="580"/>
      <c r="C588" s="581" t="n">
        <v>42900</v>
      </c>
      <c r="D588" s="581" t="n">
        <v>42900</v>
      </c>
      <c r="E588" s="582"/>
      <c r="F588" s="582"/>
      <c r="G588" s="582"/>
      <c r="H588" s="581" t="n">
        <v>42900</v>
      </c>
      <c r="I588" s="581"/>
      <c r="J588" s="581" t="n">
        <v>42900</v>
      </c>
      <c r="K588" s="582"/>
      <c r="L588" s="582"/>
      <c r="M588" s="582"/>
    </row>
    <row r="589" customFormat="false" ht="68.25" hidden="false" customHeight="true" outlineLevel="2" collapsed="false">
      <c r="A589" s="580" t="s">
        <v>949</v>
      </c>
      <c r="B589" s="580"/>
      <c r="C589" s="581" t="n">
        <v>42900</v>
      </c>
      <c r="D589" s="581" t="n">
        <v>42900</v>
      </c>
      <c r="E589" s="582"/>
      <c r="F589" s="582"/>
      <c r="G589" s="582"/>
      <c r="H589" s="581" t="n">
        <v>42900</v>
      </c>
      <c r="I589" s="581"/>
      <c r="J589" s="581" t="n">
        <v>42900</v>
      </c>
      <c r="K589" s="582"/>
      <c r="L589" s="582"/>
      <c r="M589" s="582"/>
    </row>
    <row r="590" customFormat="false" ht="68.25" hidden="false" customHeight="true" outlineLevel="2" collapsed="false">
      <c r="A590" s="580" t="s">
        <v>950</v>
      </c>
      <c r="B590" s="580"/>
      <c r="C590" s="581" t="n">
        <v>42900</v>
      </c>
      <c r="D590" s="581" t="n">
        <v>42900</v>
      </c>
      <c r="E590" s="582"/>
      <c r="F590" s="582"/>
      <c r="G590" s="582"/>
      <c r="H590" s="581" t="n">
        <v>42900</v>
      </c>
      <c r="I590" s="581"/>
      <c r="J590" s="581" t="n">
        <v>42900</v>
      </c>
      <c r="K590" s="582"/>
      <c r="L590" s="582"/>
      <c r="M590" s="582"/>
    </row>
    <row r="591" customFormat="false" ht="68.25" hidden="false" customHeight="true" outlineLevel="2" collapsed="false">
      <c r="A591" s="580" t="s">
        <v>951</v>
      </c>
      <c r="B591" s="580"/>
      <c r="C591" s="581" t="n">
        <v>42900</v>
      </c>
      <c r="D591" s="581" t="n">
        <v>42900</v>
      </c>
      <c r="E591" s="582"/>
      <c r="F591" s="582"/>
      <c r="G591" s="582"/>
      <c r="H591" s="581" t="n">
        <v>42900</v>
      </c>
      <c r="I591" s="581"/>
      <c r="J591" s="581" t="n">
        <v>42900</v>
      </c>
      <c r="K591" s="582"/>
      <c r="L591" s="582"/>
      <c r="M591" s="582"/>
    </row>
    <row r="592" customFormat="false" ht="68.25" hidden="false" customHeight="true" outlineLevel="2" collapsed="false">
      <c r="A592" s="580" t="s">
        <v>952</v>
      </c>
      <c r="B592" s="580"/>
      <c r="C592" s="581" t="n">
        <v>42900</v>
      </c>
      <c r="D592" s="581" t="n">
        <v>42900</v>
      </c>
      <c r="E592" s="582"/>
      <c r="F592" s="582"/>
      <c r="G592" s="582"/>
      <c r="H592" s="581" t="n">
        <v>42900</v>
      </c>
      <c r="I592" s="581"/>
      <c r="J592" s="581" t="n">
        <v>42900</v>
      </c>
      <c r="K592" s="582"/>
      <c r="L592" s="582"/>
      <c r="M592" s="582"/>
    </row>
    <row r="593" customFormat="false" ht="68.25" hidden="false" customHeight="true" outlineLevel="2" collapsed="false">
      <c r="A593" s="580" t="s">
        <v>953</v>
      </c>
      <c r="B593" s="580"/>
      <c r="C593" s="581" t="n">
        <v>42900</v>
      </c>
      <c r="D593" s="581" t="n">
        <v>42900</v>
      </c>
      <c r="E593" s="582"/>
      <c r="F593" s="582"/>
      <c r="G593" s="582"/>
      <c r="H593" s="581" t="n">
        <v>42900</v>
      </c>
      <c r="I593" s="581"/>
      <c r="J593" s="581" t="n">
        <v>42900</v>
      </c>
      <c r="K593" s="582"/>
      <c r="L593" s="582"/>
      <c r="M593" s="582"/>
    </row>
    <row r="594" customFormat="false" ht="68.25" hidden="false" customHeight="true" outlineLevel="2" collapsed="false">
      <c r="A594" s="580" t="s">
        <v>954</v>
      </c>
      <c r="B594" s="580"/>
      <c r="C594" s="581" t="n">
        <v>42900</v>
      </c>
      <c r="D594" s="581" t="n">
        <v>42900</v>
      </c>
      <c r="E594" s="582"/>
      <c r="F594" s="582"/>
      <c r="G594" s="582"/>
      <c r="H594" s="581" t="n">
        <v>42900</v>
      </c>
      <c r="I594" s="581"/>
      <c r="J594" s="581" t="n">
        <v>42900</v>
      </c>
      <c r="K594" s="582"/>
      <c r="L594" s="582"/>
      <c r="M594" s="582"/>
    </row>
    <row r="595" customFormat="false" ht="68.25" hidden="false" customHeight="true" outlineLevel="2" collapsed="false">
      <c r="A595" s="580" t="s">
        <v>955</v>
      </c>
      <c r="B595" s="580"/>
      <c r="C595" s="581" t="n">
        <v>42900</v>
      </c>
      <c r="D595" s="581" t="n">
        <v>42900</v>
      </c>
      <c r="E595" s="582"/>
      <c r="F595" s="582"/>
      <c r="G595" s="582"/>
      <c r="H595" s="581" t="n">
        <v>42900</v>
      </c>
      <c r="I595" s="581"/>
      <c r="J595" s="581" t="n">
        <v>42900</v>
      </c>
      <c r="K595" s="582"/>
      <c r="L595" s="582"/>
      <c r="M595" s="582"/>
    </row>
    <row r="596" customFormat="false" ht="68.25" hidden="false" customHeight="true" outlineLevel="2" collapsed="false">
      <c r="A596" s="580" t="s">
        <v>956</v>
      </c>
      <c r="B596" s="580"/>
      <c r="C596" s="581" t="n">
        <v>42900</v>
      </c>
      <c r="D596" s="581" t="n">
        <v>42900</v>
      </c>
      <c r="E596" s="582"/>
      <c r="F596" s="582"/>
      <c r="G596" s="582"/>
      <c r="H596" s="581" t="n">
        <v>42900</v>
      </c>
      <c r="I596" s="581"/>
      <c r="J596" s="581" t="n">
        <v>42900</v>
      </c>
      <c r="K596" s="582"/>
      <c r="L596" s="582"/>
      <c r="M596" s="582"/>
    </row>
    <row r="597" customFormat="false" ht="34.5" hidden="false" customHeight="true" outlineLevel="2" collapsed="false">
      <c r="A597" s="580" t="s">
        <v>957</v>
      </c>
      <c r="B597" s="580"/>
      <c r="C597" s="581" t="n">
        <v>52700</v>
      </c>
      <c r="D597" s="581" t="n">
        <v>52700</v>
      </c>
      <c r="E597" s="582"/>
      <c r="F597" s="582"/>
      <c r="G597" s="582"/>
      <c r="H597" s="581" t="n">
        <v>52700</v>
      </c>
      <c r="I597" s="581"/>
      <c r="J597" s="581" t="n">
        <v>52700</v>
      </c>
      <c r="K597" s="582"/>
      <c r="L597" s="582"/>
      <c r="M597" s="582"/>
    </row>
    <row r="598" customFormat="false" ht="34.5" hidden="false" customHeight="true" outlineLevel="2" collapsed="false">
      <c r="A598" s="580" t="s">
        <v>958</v>
      </c>
      <c r="B598" s="580"/>
      <c r="C598" s="581" t="n">
        <v>52700</v>
      </c>
      <c r="D598" s="581" t="n">
        <v>52700</v>
      </c>
      <c r="E598" s="582"/>
      <c r="F598" s="582"/>
      <c r="G598" s="582"/>
      <c r="H598" s="581" t="n">
        <v>52700</v>
      </c>
      <c r="I598" s="581"/>
      <c r="J598" s="581" t="n">
        <v>52700</v>
      </c>
      <c r="K598" s="582"/>
      <c r="L598" s="582"/>
      <c r="M598" s="582"/>
    </row>
    <row r="599" customFormat="false" ht="34.5" hidden="false" customHeight="true" outlineLevel="2" collapsed="false">
      <c r="A599" s="580" t="s">
        <v>959</v>
      </c>
      <c r="B599" s="580"/>
      <c r="C599" s="581" t="n">
        <v>52700</v>
      </c>
      <c r="D599" s="581" t="n">
        <v>52700</v>
      </c>
      <c r="E599" s="582"/>
      <c r="F599" s="582"/>
      <c r="G599" s="582"/>
      <c r="H599" s="581" t="n">
        <v>52700</v>
      </c>
      <c r="I599" s="581"/>
      <c r="J599" s="581" t="n">
        <v>52700</v>
      </c>
      <c r="K599" s="582"/>
      <c r="L599" s="582"/>
      <c r="M599" s="582"/>
    </row>
    <row r="600" customFormat="false" ht="34.5" hidden="false" customHeight="true" outlineLevel="2" collapsed="false">
      <c r="A600" s="580" t="s">
        <v>960</v>
      </c>
      <c r="B600" s="580"/>
      <c r="C600" s="581" t="n">
        <v>52700</v>
      </c>
      <c r="D600" s="581" t="n">
        <v>52700</v>
      </c>
      <c r="E600" s="582"/>
      <c r="F600" s="582"/>
      <c r="G600" s="582"/>
      <c r="H600" s="581" t="n">
        <v>52700</v>
      </c>
      <c r="I600" s="581"/>
      <c r="J600" s="581" t="n">
        <v>52700</v>
      </c>
      <c r="K600" s="582"/>
      <c r="L600" s="582"/>
      <c r="M600" s="582"/>
    </row>
    <row r="601" customFormat="false" ht="34.5" hidden="false" customHeight="true" outlineLevel="2" collapsed="false">
      <c r="A601" s="580" t="s">
        <v>961</v>
      </c>
      <c r="B601" s="580"/>
      <c r="C601" s="581" t="n">
        <v>52700</v>
      </c>
      <c r="D601" s="581" t="n">
        <v>52700</v>
      </c>
      <c r="E601" s="582"/>
      <c r="F601" s="582"/>
      <c r="G601" s="582"/>
      <c r="H601" s="581" t="n">
        <v>52700</v>
      </c>
      <c r="I601" s="581"/>
      <c r="J601" s="581" t="n">
        <v>52700</v>
      </c>
      <c r="K601" s="582"/>
      <c r="L601" s="582"/>
      <c r="M601" s="582"/>
    </row>
    <row r="602" customFormat="false" ht="34.5" hidden="false" customHeight="true" outlineLevel="2" collapsed="false">
      <c r="A602" s="580" t="s">
        <v>962</v>
      </c>
      <c r="B602" s="580"/>
      <c r="C602" s="581" t="n">
        <v>52700</v>
      </c>
      <c r="D602" s="581" t="n">
        <v>52700</v>
      </c>
      <c r="E602" s="582"/>
      <c r="F602" s="582"/>
      <c r="G602" s="582"/>
      <c r="H602" s="581" t="n">
        <v>52700</v>
      </c>
      <c r="I602" s="581"/>
      <c r="J602" s="581" t="n">
        <v>52700</v>
      </c>
      <c r="K602" s="582"/>
      <c r="L602" s="582"/>
      <c r="M602" s="582"/>
    </row>
    <row r="603" customFormat="false" ht="34.5" hidden="false" customHeight="true" outlineLevel="2" collapsed="false">
      <c r="A603" s="580" t="s">
        <v>963</v>
      </c>
      <c r="B603" s="580"/>
      <c r="C603" s="581" t="n">
        <v>52700</v>
      </c>
      <c r="D603" s="581" t="n">
        <v>52700</v>
      </c>
      <c r="E603" s="582"/>
      <c r="F603" s="582"/>
      <c r="G603" s="582"/>
      <c r="H603" s="581" t="n">
        <v>52700</v>
      </c>
      <c r="I603" s="581"/>
      <c r="J603" s="581" t="n">
        <v>52700</v>
      </c>
      <c r="K603" s="582"/>
      <c r="L603" s="582"/>
      <c r="M603" s="582"/>
    </row>
    <row r="604" customFormat="false" ht="34.5" hidden="false" customHeight="true" outlineLevel="2" collapsed="false">
      <c r="A604" s="580" t="s">
        <v>964</v>
      </c>
      <c r="B604" s="580"/>
      <c r="C604" s="581" t="n">
        <v>52700</v>
      </c>
      <c r="D604" s="581" t="n">
        <v>52700</v>
      </c>
      <c r="E604" s="582"/>
      <c r="F604" s="582"/>
      <c r="G604" s="582"/>
      <c r="H604" s="581" t="n">
        <v>52700</v>
      </c>
      <c r="I604" s="581"/>
      <c r="J604" s="581" t="n">
        <v>52700</v>
      </c>
      <c r="K604" s="582"/>
      <c r="L604" s="582"/>
      <c r="M604" s="582"/>
    </row>
    <row r="605" customFormat="false" ht="34.5" hidden="false" customHeight="true" outlineLevel="2" collapsed="false">
      <c r="A605" s="580" t="s">
        <v>965</v>
      </c>
      <c r="B605" s="580"/>
      <c r="C605" s="581" t="n">
        <v>52700</v>
      </c>
      <c r="D605" s="581" t="n">
        <v>52700</v>
      </c>
      <c r="E605" s="582"/>
      <c r="F605" s="582"/>
      <c r="G605" s="582"/>
      <c r="H605" s="581" t="n">
        <v>52700</v>
      </c>
      <c r="I605" s="581"/>
      <c r="J605" s="581" t="n">
        <v>52700</v>
      </c>
      <c r="K605" s="582"/>
      <c r="L605" s="582"/>
      <c r="M605" s="582"/>
    </row>
    <row r="606" customFormat="false" ht="34.5" hidden="false" customHeight="true" outlineLevel="2" collapsed="false">
      <c r="A606" s="580" t="s">
        <v>966</v>
      </c>
      <c r="B606" s="580"/>
      <c r="C606" s="581" t="n">
        <v>52700</v>
      </c>
      <c r="D606" s="581" t="n">
        <v>52700</v>
      </c>
      <c r="E606" s="582"/>
      <c r="F606" s="582"/>
      <c r="G606" s="582"/>
      <c r="H606" s="581" t="n">
        <v>52700</v>
      </c>
      <c r="I606" s="581"/>
      <c r="J606" s="581" t="n">
        <v>52700</v>
      </c>
      <c r="K606" s="582"/>
      <c r="L606" s="582"/>
      <c r="M606" s="582"/>
    </row>
    <row r="607" customFormat="false" ht="34.5" hidden="false" customHeight="true" outlineLevel="2" collapsed="false">
      <c r="A607" s="580" t="s">
        <v>967</v>
      </c>
      <c r="B607" s="580"/>
      <c r="C607" s="581" t="n">
        <v>52700</v>
      </c>
      <c r="D607" s="581" t="n">
        <v>52700</v>
      </c>
      <c r="E607" s="582"/>
      <c r="F607" s="582"/>
      <c r="G607" s="582"/>
      <c r="H607" s="581" t="n">
        <v>52700</v>
      </c>
      <c r="I607" s="581"/>
      <c r="J607" s="581" t="n">
        <v>52700</v>
      </c>
      <c r="K607" s="582"/>
      <c r="L607" s="582"/>
      <c r="M607" s="582"/>
    </row>
    <row r="608" customFormat="false" ht="34.5" hidden="false" customHeight="true" outlineLevel="2" collapsed="false">
      <c r="A608" s="580" t="s">
        <v>968</v>
      </c>
      <c r="B608" s="580"/>
      <c r="C608" s="581" t="n">
        <v>52700</v>
      </c>
      <c r="D608" s="581" t="n">
        <v>52700</v>
      </c>
      <c r="E608" s="582"/>
      <c r="F608" s="582"/>
      <c r="G608" s="582"/>
      <c r="H608" s="581" t="n">
        <v>52700</v>
      </c>
      <c r="I608" s="581"/>
      <c r="J608" s="581" t="n">
        <v>52700</v>
      </c>
      <c r="K608" s="582"/>
      <c r="L608" s="582"/>
      <c r="M608" s="582"/>
    </row>
    <row r="609" customFormat="false" ht="34.5" hidden="false" customHeight="true" outlineLevel="2" collapsed="false">
      <c r="A609" s="580" t="s">
        <v>969</v>
      </c>
      <c r="B609" s="580"/>
      <c r="C609" s="581" t="n">
        <v>52700</v>
      </c>
      <c r="D609" s="581" t="n">
        <v>52700</v>
      </c>
      <c r="E609" s="582"/>
      <c r="F609" s="582"/>
      <c r="G609" s="582"/>
      <c r="H609" s="581" t="n">
        <v>52700</v>
      </c>
      <c r="I609" s="581"/>
      <c r="J609" s="581" t="n">
        <v>52700</v>
      </c>
      <c r="K609" s="582"/>
      <c r="L609" s="582"/>
      <c r="M609" s="582"/>
    </row>
    <row r="610" customFormat="false" ht="34.5" hidden="false" customHeight="true" outlineLevel="2" collapsed="false">
      <c r="A610" s="580" t="s">
        <v>970</v>
      </c>
      <c r="B610" s="580"/>
      <c r="C610" s="581" t="n">
        <v>52700</v>
      </c>
      <c r="D610" s="581" t="n">
        <v>52700</v>
      </c>
      <c r="E610" s="582"/>
      <c r="F610" s="582"/>
      <c r="G610" s="582"/>
      <c r="H610" s="581" t="n">
        <v>52700</v>
      </c>
      <c r="I610" s="581"/>
      <c r="J610" s="581" t="n">
        <v>52700</v>
      </c>
      <c r="K610" s="582"/>
      <c r="L610" s="582"/>
      <c r="M610" s="582"/>
    </row>
    <row r="611" customFormat="false" ht="34.5" hidden="false" customHeight="true" outlineLevel="2" collapsed="false">
      <c r="A611" s="580" t="s">
        <v>971</v>
      </c>
      <c r="B611" s="580"/>
      <c r="C611" s="581" t="n">
        <v>52700</v>
      </c>
      <c r="D611" s="581" t="n">
        <v>52700</v>
      </c>
      <c r="E611" s="582"/>
      <c r="F611" s="582"/>
      <c r="G611" s="582"/>
      <c r="H611" s="581" t="n">
        <v>52700</v>
      </c>
      <c r="I611" s="581"/>
      <c r="J611" s="581" t="n">
        <v>52700</v>
      </c>
      <c r="K611" s="582"/>
      <c r="L611" s="582"/>
      <c r="M611" s="582"/>
    </row>
    <row r="612" customFormat="false" ht="34.5" hidden="false" customHeight="true" outlineLevel="2" collapsed="false">
      <c r="A612" s="580" t="s">
        <v>972</v>
      </c>
      <c r="B612" s="580"/>
      <c r="C612" s="581" t="n">
        <v>52700</v>
      </c>
      <c r="D612" s="581" t="n">
        <v>52700</v>
      </c>
      <c r="E612" s="582"/>
      <c r="F612" s="582"/>
      <c r="G612" s="582"/>
      <c r="H612" s="581" t="n">
        <v>52700</v>
      </c>
      <c r="I612" s="581"/>
      <c r="J612" s="581" t="n">
        <v>52700</v>
      </c>
      <c r="K612" s="582"/>
      <c r="L612" s="582"/>
      <c r="M612" s="582"/>
    </row>
    <row r="613" customFormat="false" ht="34.5" hidden="false" customHeight="true" outlineLevel="2" collapsed="false">
      <c r="A613" s="580" t="s">
        <v>973</v>
      </c>
      <c r="B613" s="580"/>
      <c r="C613" s="581" t="n">
        <v>52700</v>
      </c>
      <c r="D613" s="581" t="n">
        <v>52700</v>
      </c>
      <c r="E613" s="582"/>
      <c r="F613" s="582"/>
      <c r="G613" s="582"/>
      <c r="H613" s="581" t="n">
        <v>52700</v>
      </c>
      <c r="I613" s="581"/>
      <c r="J613" s="581" t="n">
        <v>52700</v>
      </c>
      <c r="K613" s="582"/>
      <c r="L613" s="582"/>
      <c r="M613" s="582"/>
    </row>
    <row r="614" customFormat="false" ht="34.5" hidden="false" customHeight="true" outlineLevel="2" collapsed="false">
      <c r="A614" s="580" t="s">
        <v>974</v>
      </c>
      <c r="B614" s="580"/>
      <c r="C614" s="581" t="n">
        <v>52700</v>
      </c>
      <c r="D614" s="581" t="n">
        <v>52700</v>
      </c>
      <c r="E614" s="582"/>
      <c r="F614" s="582"/>
      <c r="G614" s="582"/>
      <c r="H614" s="581" t="n">
        <v>52700</v>
      </c>
      <c r="I614" s="581"/>
      <c r="J614" s="581" t="n">
        <v>52700</v>
      </c>
      <c r="K614" s="582"/>
      <c r="L614" s="582"/>
      <c r="M614" s="582"/>
    </row>
    <row r="615" customFormat="false" ht="34.5" hidden="false" customHeight="true" outlineLevel="2" collapsed="false">
      <c r="A615" s="580" t="s">
        <v>975</v>
      </c>
      <c r="B615" s="580"/>
      <c r="C615" s="581" t="n">
        <v>52700</v>
      </c>
      <c r="D615" s="581" t="n">
        <v>52700</v>
      </c>
      <c r="E615" s="582"/>
      <c r="F615" s="582"/>
      <c r="G615" s="582"/>
      <c r="H615" s="581" t="n">
        <v>52700</v>
      </c>
      <c r="I615" s="581"/>
      <c r="J615" s="581" t="n">
        <v>52700</v>
      </c>
      <c r="K615" s="582"/>
      <c r="L615" s="582"/>
      <c r="M615" s="582"/>
    </row>
    <row r="616" customFormat="false" ht="34.5" hidden="false" customHeight="true" outlineLevel="2" collapsed="false">
      <c r="A616" s="580" t="s">
        <v>976</v>
      </c>
      <c r="B616" s="580"/>
      <c r="C616" s="581" t="n">
        <v>52700</v>
      </c>
      <c r="D616" s="581" t="n">
        <v>52700</v>
      </c>
      <c r="E616" s="582"/>
      <c r="F616" s="582"/>
      <c r="G616" s="582"/>
      <c r="H616" s="581" t="n">
        <v>52700</v>
      </c>
      <c r="I616" s="581"/>
      <c r="J616" s="581" t="n">
        <v>52700</v>
      </c>
      <c r="K616" s="582"/>
      <c r="L616" s="582"/>
      <c r="M616" s="582"/>
    </row>
    <row r="617" customFormat="false" ht="34.5" hidden="false" customHeight="true" outlineLevel="2" collapsed="false">
      <c r="A617" s="580" t="s">
        <v>977</v>
      </c>
      <c r="B617" s="580"/>
      <c r="C617" s="581" t="n">
        <v>52700</v>
      </c>
      <c r="D617" s="581" t="n">
        <v>52700</v>
      </c>
      <c r="E617" s="582"/>
      <c r="F617" s="582"/>
      <c r="G617" s="582"/>
      <c r="H617" s="581" t="n">
        <v>52700</v>
      </c>
      <c r="I617" s="581"/>
      <c r="J617" s="581" t="n">
        <v>52700</v>
      </c>
      <c r="K617" s="582"/>
      <c r="L617" s="582"/>
      <c r="M617" s="582"/>
    </row>
    <row r="618" customFormat="false" ht="34.5" hidden="false" customHeight="true" outlineLevel="2" collapsed="false">
      <c r="A618" s="580" t="s">
        <v>978</v>
      </c>
      <c r="B618" s="580"/>
      <c r="C618" s="581" t="n">
        <v>52700</v>
      </c>
      <c r="D618" s="581" t="n">
        <v>52700</v>
      </c>
      <c r="E618" s="582"/>
      <c r="F618" s="582"/>
      <c r="G618" s="582"/>
      <c r="H618" s="581" t="n">
        <v>52700</v>
      </c>
      <c r="I618" s="581"/>
      <c r="J618" s="581" t="n">
        <v>52700</v>
      </c>
      <c r="K618" s="582"/>
      <c r="L618" s="582"/>
      <c r="M618" s="582"/>
    </row>
    <row r="619" customFormat="false" ht="34.5" hidden="false" customHeight="true" outlineLevel="2" collapsed="false">
      <c r="A619" s="580" t="s">
        <v>979</v>
      </c>
      <c r="B619" s="580"/>
      <c r="C619" s="581" t="n">
        <v>52700</v>
      </c>
      <c r="D619" s="581" t="n">
        <v>52700</v>
      </c>
      <c r="E619" s="582"/>
      <c r="F619" s="582"/>
      <c r="G619" s="582"/>
      <c r="H619" s="581" t="n">
        <v>52700</v>
      </c>
      <c r="I619" s="581"/>
      <c r="J619" s="581" t="n">
        <v>52700</v>
      </c>
      <c r="K619" s="582"/>
      <c r="L619" s="582"/>
      <c r="M619" s="582"/>
    </row>
    <row r="620" customFormat="false" ht="34.5" hidden="false" customHeight="true" outlineLevel="2" collapsed="false">
      <c r="A620" s="580" t="s">
        <v>980</v>
      </c>
      <c r="B620" s="580"/>
      <c r="C620" s="581" t="n">
        <v>52700</v>
      </c>
      <c r="D620" s="581" t="n">
        <v>52700</v>
      </c>
      <c r="E620" s="582"/>
      <c r="F620" s="582"/>
      <c r="G620" s="582"/>
      <c r="H620" s="581" t="n">
        <v>52700</v>
      </c>
      <c r="I620" s="581"/>
      <c r="J620" s="581" t="n">
        <v>52700</v>
      </c>
      <c r="K620" s="582"/>
      <c r="L620" s="582"/>
      <c r="M620" s="582"/>
    </row>
    <row r="621" customFormat="false" ht="34.5" hidden="false" customHeight="true" outlineLevel="2" collapsed="false">
      <c r="A621" s="580" t="s">
        <v>981</v>
      </c>
      <c r="B621" s="580"/>
      <c r="C621" s="581" t="n">
        <v>52700</v>
      </c>
      <c r="D621" s="581" t="n">
        <v>52700</v>
      </c>
      <c r="E621" s="582"/>
      <c r="F621" s="582"/>
      <c r="G621" s="582"/>
      <c r="H621" s="581" t="n">
        <v>52700</v>
      </c>
      <c r="I621" s="581"/>
      <c r="J621" s="581" t="n">
        <v>52700</v>
      </c>
      <c r="K621" s="582"/>
      <c r="L621" s="582"/>
      <c r="M621" s="582"/>
    </row>
    <row r="622" customFormat="false" ht="34.5" hidden="false" customHeight="true" outlineLevel="2" collapsed="false">
      <c r="A622" s="580" t="s">
        <v>982</v>
      </c>
      <c r="B622" s="580"/>
      <c r="C622" s="581" t="n">
        <v>52700</v>
      </c>
      <c r="D622" s="581" t="n">
        <v>52700</v>
      </c>
      <c r="E622" s="582"/>
      <c r="F622" s="582"/>
      <c r="G622" s="582"/>
      <c r="H622" s="581" t="n">
        <v>52700</v>
      </c>
      <c r="I622" s="581"/>
      <c r="J622" s="581" t="n">
        <v>52700</v>
      </c>
      <c r="K622" s="582"/>
      <c r="L622" s="582"/>
      <c r="M622" s="582"/>
    </row>
    <row r="623" customFormat="false" ht="34.5" hidden="false" customHeight="true" outlineLevel="2" collapsed="false">
      <c r="A623" s="580" t="s">
        <v>983</v>
      </c>
      <c r="B623" s="580"/>
      <c r="C623" s="581" t="n">
        <v>52700</v>
      </c>
      <c r="D623" s="581" t="n">
        <v>52700</v>
      </c>
      <c r="E623" s="582"/>
      <c r="F623" s="582"/>
      <c r="G623" s="582"/>
      <c r="H623" s="581" t="n">
        <v>52700</v>
      </c>
      <c r="I623" s="581"/>
      <c r="J623" s="581" t="n">
        <v>52700</v>
      </c>
      <c r="K623" s="582"/>
      <c r="L623" s="582"/>
      <c r="M623" s="582"/>
    </row>
    <row r="624" customFormat="false" ht="34.5" hidden="false" customHeight="true" outlineLevel="2" collapsed="false">
      <c r="A624" s="580" t="s">
        <v>984</v>
      </c>
      <c r="B624" s="580"/>
      <c r="C624" s="581" t="n">
        <v>52700</v>
      </c>
      <c r="D624" s="581" t="n">
        <v>52700</v>
      </c>
      <c r="E624" s="582"/>
      <c r="F624" s="582"/>
      <c r="G624" s="582"/>
      <c r="H624" s="581" t="n">
        <v>52700</v>
      </c>
      <c r="I624" s="581"/>
      <c r="J624" s="581" t="n">
        <v>52700</v>
      </c>
      <c r="K624" s="582"/>
      <c r="L624" s="582"/>
      <c r="M624" s="582"/>
    </row>
    <row r="625" customFormat="false" ht="34.5" hidden="false" customHeight="true" outlineLevel="2" collapsed="false">
      <c r="A625" s="580" t="s">
        <v>985</v>
      </c>
      <c r="B625" s="580"/>
      <c r="C625" s="581" t="n">
        <v>52700</v>
      </c>
      <c r="D625" s="581" t="n">
        <v>52700</v>
      </c>
      <c r="E625" s="582"/>
      <c r="F625" s="582"/>
      <c r="G625" s="582"/>
      <c r="H625" s="581" t="n">
        <v>52700</v>
      </c>
      <c r="I625" s="581"/>
      <c r="J625" s="581" t="n">
        <v>52700</v>
      </c>
      <c r="K625" s="582"/>
      <c r="L625" s="582"/>
      <c r="M625" s="582"/>
    </row>
    <row r="626" customFormat="false" ht="34.5" hidden="false" customHeight="true" outlineLevel="2" collapsed="false">
      <c r="A626" s="580" t="s">
        <v>986</v>
      </c>
      <c r="B626" s="580"/>
      <c r="C626" s="581" t="n">
        <v>52700</v>
      </c>
      <c r="D626" s="581" t="n">
        <v>52700</v>
      </c>
      <c r="E626" s="582"/>
      <c r="F626" s="582"/>
      <c r="G626" s="582"/>
      <c r="H626" s="581" t="n">
        <v>52700</v>
      </c>
      <c r="I626" s="581"/>
      <c r="J626" s="581" t="n">
        <v>52700</v>
      </c>
      <c r="K626" s="582"/>
      <c r="L626" s="582"/>
      <c r="M626" s="582"/>
    </row>
    <row r="627" customFormat="false" ht="34.5" hidden="false" customHeight="true" outlineLevel="2" collapsed="false">
      <c r="A627" s="580" t="s">
        <v>987</v>
      </c>
      <c r="B627" s="580"/>
      <c r="C627" s="581" t="n">
        <v>52700</v>
      </c>
      <c r="D627" s="581" t="n">
        <v>52700</v>
      </c>
      <c r="E627" s="582"/>
      <c r="F627" s="582"/>
      <c r="G627" s="582"/>
      <c r="H627" s="581" t="n">
        <v>52700</v>
      </c>
      <c r="I627" s="581"/>
      <c r="J627" s="581" t="n">
        <v>52700</v>
      </c>
      <c r="K627" s="582"/>
      <c r="L627" s="582"/>
      <c r="M627" s="582"/>
    </row>
    <row r="628" customFormat="false" ht="34.5" hidden="false" customHeight="true" outlineLevel="2" collapsed="false">
      <c r="A628" s="580" t="s">
        <v>988</v>
      </c>
      <c r="B628" s="580"/>
      <c r="C628" s="581" t="n">
        <v>52700</v>
      </c>
      <c r="D628" s="581" t="n">
        <v>52700</v>
      </c>
      <c r="E628" s="582"/>
      <c r="F628" s="582"/>
      <c r="G628" s="582"/>
      <c r="H628" s="581" t="n">
        <v>52700</v>
      </c>
      <c r="I628" s="581"/>
      <c r="J628" s="581" t="n">
        <v>52700</v>
      </c>
      <c r="K628" s="582"/>
      <c r="L628" s="582"/>
      <c r="M628" s="582"/>
    </row>
    <row r="629" customFormat="false" ht="34.5" hidden="false" customHeight="true" outlineLevel="2" collapsed="false">
      <c r="A629" s="580" t="s">
        <v>989</v>
      </c>
      <c r="B629" s="580"/>
      <c r="C629" s="581" t="n">
        <v>52700</v>
      </c>
      <c r="D629" s="581" t="n">
        <v>52700</v>
      </c>
      <c r="E629" s="582"/>
      <c r="F629" s="582"/>
      <c r="G629" s="582"/>
      <c r="H629" s="581" t="n">
        <v>52700</v>
      </c>
      <c r="I629" s="581"/>
      <c r="J629" s="581" t="n">
        <v>52700</v>
      </c>
      <c r="K629" s="582"/>
      <c r="L629" s="582"/>
      <c r="M629" s="582"/>
    </row>
    <row r="630" customFormat="false" ht="34.5" hidden="false" customHeight="true" outlineLevel="2" collapsed="false">
      <c r="A630" s="580" t="s">
        <v>990</v>
      </c>
      <c r="B630" s="580"/>
      <c r="C630" s="581" t="n">
        <v>52700</v>
      </c>
      <c r="D630" s="581" t="n">
        <v>52700</v>
      </c>
      <c r="E630" s="582"/>
      <c r="F630" s="582"/>
      <c r="G630" s="582"/>
      <c r="H630" s="581" t="n">
        <v>52700</v>
      </c>
      <c r="I630" s="581"/>
      <c r="J630" s="581" t="n">
        <v>52700</v>
      </c>
      <c r="K630" s="582"/>
      <c r="L630" s="582"/>
      <c r="M630" s="582"/>
    </row>
    <row r="631" customFormat="false" ht="34.5" hidden="false" customHeight="true" outlineLevel="2" collapsed="false">
      <c r="A631" s="580" t="s">
        <v>991</v>
      </c>
      <c r="B631" s="580"/>
      <c r="C631" s="581" t="n">
        <v>52700</v>
      </c>
      <c r="D631" s="581" t="n">
        <v>52700</v>
      </c>
      <c r="E631" s="582"/>
      <c r="F631" s="582"/>
      <c r="G631" s="582"/>
      <c r="H631" s="581" t="n">
        <v>52700</v>
      </c>
      <c r="I631" s="581"/>
      <c r="J631" s="581" t="n">
        <v>52700</v>
      </c>
      <c r="K631" s="582"/>
      <c r="L631" s="582"/>
      <c r="M631" s="582"/>
    </row>
    <row r="632" customFormat="false" ht="34.5" hidden="false" customHeight="true" outlineLevel="2" collapsed="false">
      <c r="A632" s="580" t="s">
        <v>992</v>
      </c>
      <c r="B632" s="580"/>
      <c r="C632" s="581" t="n">
        <v>52700</v>
      </c>
      <c r="D632" s="581" t="n">
        <v>52700</v>
      </c>
      <c r="E632" s="582"/>
      <c r="F632" s="582"/>
      <c r="G632" s="582"/>
      <c r="H632" s="581" t="n">
        <v>52700</v>
      </c>
      <c r="I632" s="581"/>
      <c r="J632" s="581" t="n">
        <v>52700</v>
      </c>
      <c r="K632" s="582"/>
      <c r="L632" s="582"/>
      <c r="M632" s="582"/>
    </row>
    <row r="633" customFormat="false" ht="34.5" hidden="false" customHeight="true" outlineLevel="2" collapsed="false">
      <c r="A633" s="580" t="s">
        <v>993</v>
      </c>
      <c r="B633" s="580"/>
      <c r="C633" s="581" t="n">
        <v>52700</v>
      </c>
      <c r="D633" s="581" t="n">
        <v>52700</v>
      </c>
      <c r="E633" s="582"/>
      <c r="F633" s="582"/>
      <c r="G633" s="582"/>
      <c r="H633" s="581" t="n">
        <v>52700</v>
      </c>
      <c r="I633" s="581"/>
      <c r="J633" s="581" t="n">
        <v>52700</v>
      </c>
      <c r="K633" s="582"/>
      <c r="L633" s="582"/>
      <c r="M633" s="582"/>
    </row>
    <row r="634" customFormat="false" ht="34.5" hidden="false" customHeight="true" outlineLevel="2" collapsed="false">
      <c r="A634" s="580" t="s">
        <v>994</v>
      </c>
      <c r="B634" s="580"/>
      <c r="C634" s="581" t="n">
        <v>52700</v>
      </c>
      <c r="D634" s="581" t="n">
        <v>52700</v>
      </c>
      <c r="E634" s="582"/>
      <c r="F634" s="582"/>
      <c r="G634" s="582"/>
      <c r="H634" s="581" t="n">
        <v>52700</v>
      </c>
      <c r="I634" s="581"/>
      <c r="J634" s="581" t="n">
        <v>52700</v>
      </c>
      <c r="K634" s="582"/>
      <c r="L634" s="582"/>
      <c r="M634" s="582"/>
    </row>
    <row r="635" customFormat="false" ht="34.5" hidden="false" customHeight="true" outlineLevel="2" collapsed="false">
      <c r="A635" s="580" t="s">
        <v>995</v>
      </c>
      <c r="B635" s="580"/>
      <c r="C635" s="581" t="n">
        <v>52700</v>
      </c>
      <c r="D635" s="581" t="n">
        <v>52700</v>
      </c>
      <c r="E635" s="582"/>
      <c r="F635" s="582"/>
      <c r="G635" s="582"/>
      <c r="H635" s="581" t="n">
        <v>52700</v>
      </c>
      <c r="I635" s="581"/>
      <c r="J635" s="581" t="n">
        <v>52700</v>
      </c>
      <c r="K635" s="582"/>
      <c r="L635" s="582"/>
      <c r="M635" s="582"/>
    </row>
    <row r="636" customFormat="false" ht="34.5" hidden="false" customHeight="true" outlineLevel="2" collapsed="false">
      <c r="A636" s="580" t="s">
        <v>996</v>
      </c>
      <c r="B636" s="580"/>
      <c r="C636" s="581" t="n">
        <v>52700</v>
      </c>
      <c r="D636" s="581" t="n">
        <v>52700</v>
      </c>
      <c r="E636" s="582"/>
      <c r="F636" s="582"/>
      <c r="G636" s="582"/>
      <c r="H636" s="581" t="n">
        <v>52700</v>
      </c>
      <c r="I636" s="581"/>
      <c r="J636" s="581" t="n">
        <v>52700</v>
      </c>
      <c r="K636" s="582"/>
      <c r="L636" s="582"/>
      <c r="M636" s="582"/>
    </row>
    <row r="637" customFormat="false" ht="34.5" hidden="false" customHeight="true" outlineLevel="2" collapsed="false">
      <c r="A637" s="580" t="s">
        <v>997</v>
      </c>
      <c r="B637" s="580"/>
      <c r="C637" s="581" t="n">
        <v>52700</v>
      </c>
      <c r="D637" s="581" t="n">
        <v>52700</v>
      </c>
      <c r="E637" s="582"/>
      <c r="F637" s="582"/>
      <c r="G637" s="582"/>
      <c r="H637" s="581" t="n">
        <v>52700</v>
      </c>
      <c r="I637" s="581"/>
      <c r="J637" s="581" t="n">
        <v>52700</v>
      </c>
      <c r="K637" s="582"/>
      <c r="L637" s="582"/>
      <c r="M637" s="582"/>
    </row>
    <row r="638" customFormat="false" ht="34.5" hidden="false" customHeight="true" outlineLevel="2" collapsed="false">
      <c r="A638" s="580" t="s">
        <v>998</v>
      </c>
      <c r="B638" s="580"/>
      <c r="C638" s="581" t="n">
        <v>52700</v>
      </c>
      <c r="D638" s="581" t="n">
        <v>52700</v>
      </c>
      <c r="E638" s="582"/>
      <c r="F638" s="582"/>
      <c r="G638" s="582"/>
      <c r="H638" s="581" t="n">
        <v>52700</v>
      </c>
      <c r="I638" s="581"/>
      <c r="J638" s="581" t="n">
        <v>52700</v>
      </c>
      <c r="K638" s="582"/>
      <c r="L638" s="582"/>
      <c r="M638" s="582"/>
    </row>
    <row r="639" customFormat="false" ht="34.5" hidden="false" customHeight="true" outlineLevel="2" collapsed="false">
      <c r="A639" s="580" t="s">
        <v>999</v>
      </c>
      <c r="B639" s="580"/>
      <c r="C639" s="581" t="n">
        <v>52700</v>
      </c>
      <c r="D639" s="581" t="n">
        <v>52700</v>
      </c>
      <c r="E639" s="582"/>
      <c r="F639" s="582"/>
      <c r="G639" s="582"/>
      <c r="H639" s="581" t="n">
        <v>52700</v>
      </c>
      <c r="I639" s="581"/>
      <c r="J639" s="581" t="n">
        <v>52700</v>
      </c>
      <c r="K639" s="582"/>
      <c r="L639" s="582"/>
      <c r="M639" s="582"/>
    </row>
    <row r="640" customFormat="false" ht="34.5" hidden="false" customHeight="true" outlineLevel="2" collapsed="false">
      <c r="A640" s="580" t="s">
        <v>1000</v>
      </c>
      <c r="B640" s="580"/>
      <c r="C640" s="581" t="n">
        <v>52700</v>
      </c>
      <c r="D640" s="581" t="n">
        <v>52700</v>
      </c>
      <c r="E640" s="582"/>
      <c r="F640" s="582"/>
      <c r="G640" s="582"/>
      <c r="H640" s="581" t="n">
        <v>52700</v>
      </c>
      <c r="I640" s="581"/>
      <c r="J640" s="581" t="n">
        <v>52700</v>
      </c>
      <c r="K640" s="582"/>
      <c r="L640" s="582"/>
      <c r="M640" s="582"/>
    </row>
    <row r="641" customFormat="false" ht="34.5" hidden="false" customHeight="true" outlineLevel="2" collapsed="false">
      <c r="A641" s="580" t="s">
        <v>1001</v>
      </c>
      <c r="B641" s="580"/>
      <c r="C641" s="581" t="n">
        <v>52700</v>
      </c>
      <c r="D641" s="581" t="n">
        <v>52700</v>
      </c>
      <c r="E641" s="582"/>
      <c r="F641" s="582"/>
      <c r="G641" s="582"/>
      <c r="H641" s="581" t="n">
        <v>52700</v>
      </c>
      <c r="I641" s="581"/>
      <c r="J641" s="581" t="n">
        <v>52700</v>
      </c>
      <c r="K641" s="582"/>
      <c r="L641" s="582"/>
      <c r="M641" s="582"/>
    </row>
    <row r="642" customFormat="false" ht="34.5" hidden="false" customHeight="true" outlineLevel="2" collapsed="false">
      <c r="A642" s="580" t="s">
        <v>1002</v>
      </c>
      <c r="B642" s="580"/>
      <c r="C642" s="581" t="n">
        <v>52700</v>
      </c>
      <c r="D642" s="581" t="n">
        <v>52700</v>
      </c>
      <c r="E642" s="582"/>
      <c r="F642" s="582"/>
      <c r="G642" s="582"/>
      <c r="H642" s="581" t="n">
        <v>52700</v>
      </c>
      <c r="I642" s="581"/>
      <c r="J642" s="581" t="n">
        <v>52700</v>
      </c>
      <c r="K642" s="582"/>
      <c r="L642" s="582"/>
      <c r="M642" s="582"/>
    </row>
    <row r="643" customFormat="false" ht="34.5" hidden="false" customHeight="true" outlineLevel="2" collapsed="false">
      <c r="A643" s="580" t="s">
        <v>1003</v>
      </c>
      <c r="B643" s="580"/>
      <c r="C643" s="581" t="n">
        <v>52700</v>
      </c>
      <c r="D643" s="581" t="n">
        <v>52700</v>
      </c>
      <c r="E643" s="582"/>
      <c r="F643" s="582"/>
      <c r="G643" s="582"/>
      <c r="H643" s="581" t="n">
        <v>52700</v>
      </c>
      <c r="I643" s="581"/>
      <c r="J643" s="581" t="n">
        <v>52700</v>
      </c>
      <c r="K643" s="582"/>
      <c r="L643" s="582"/>
      <c r="M643" s="582"/>
    </row>
    <row r="644" customFormat="false" ht="34.5" hidden="false" customHeight="true" outlineLevel="2" collapsed="false">
      <c r="A644" s="580" t="s">
        <v>1004</v>
      </c>
      <c r="B644" s="580"/>
      <c r="C644" s="581" t="n">
        <v>52700</v>
      </c>
      <c r="D644" s="581" t="n">
        <v>52700</v>
      </c>
      <c r="E644" s="582"/>
      <c r="F644" s="582"/>
      <c r="G644" s="582"/>
      <c r="H644" s="581" t="n">
        <v>52700</v>
      </c>
      <c r="I644" s="581"/>
      <c r="J644" s="581" t="n">
        <v>52700</v>
      </c>
      <c r="K644" s="582"/>
      <c r="L644" s="582"/>
      <c r="M644" s="582"/>
    </row>
    <row r="645" customFormat="false" ht="34.5" hidden="false" customHeight="true" outlineLevel="2" collapsed="false">
      <c r="A645" s="580" t="s">
        <v>1005</v>
      </c>
      <c r="B645" s="580"/>
      <c r="C645" s="581" t="n">
        <v>52700</v>
      </c>
      <c r="D645" s="581" t="n">
        <v>52700</v>
      </c>
      <c r="E645" s="582"/>
      <c r="F645" s="582"/>
      <c r="G645" s="582"/>
      <c r="H645" s="581" t="n">
        <v>52700</v>
      </c>
      <c r="I645" s="581"/>
      <c r="J645" s="581" t="n">
        <v>52700</v>
      </c>
      <c r="K645" s="582"/>
      <c r="L645" s="582"/>
      <c r="M645" s="582"/>
    </row>
    <row r="646" customFormat="false" ht="34.5" hidden="false" customHeight="true" outlineLevel="2" collapsed="false">
      <c r="A646" s="580" t="s">
        <v>1006</v>
      </c>
      <c r="B646" s="580"/>
      <c r="C646" s="581" t="n">
        <v>40553</v>
      </c>
      <c r="D646" s="581" t="n">
        <v>40553</v>
      </c>
      <c r="E646" s="582"/>
      <c r="F646" s="582"/>
      <c r="G646" s="582"/>
      <c r="H646" s="581" t="n">
        <v>40553</v>
      </c>
      <c r="I646" s="581"/>
      <c r="J646" s="581" t="n">
        <v>40553</v>
      </c>
      <c r="K646" s="582"/>
      <c r="L646" s="582"/>
      <c r="M646" s="582"/>
    </row>
    <row r="647" customFormat="false" ht="34.5" hidden="false" customHeight="true" outlineLevel="2" collapsed="false">
      <c r="A647" s="580" t="s">
        <v>1007</v>
      </c>
      <c r="B647" s="580"/>
      <c r="C647" s="581" t="n">
        <v>40553</v>
      </c>
      <c r="D647" s="581" t="n">
        <v>40553</v>
      </c>
      <c r="E647" s="582"/>
      <c r="F647" s="582"/>
      <c r="G647" s="582"/>
      <c r="H647" s="581" t="n">
        <v>40553</v>
      </c>
      <c r="I647" s="581"/>
      <c r="J647" s="581" t="n">
        <v>40553</v>
      </c>
      <c r="K647" s="582"/>
      <c r="L647" s="582"/>
      <c r="M647" s="582"/>
    </row>
    <row r="648" customFormat="false" ht="34.5" hidden="false" customHeight="true" outlineLevel="2" collapsed="false">
      <c r="A648" s="580" t="s">
        <v>1008</v>
      </c>
      <c r="B648" s="580"/>
      <c r="C648" s="581" t="n">
        <v>40553</v>
      </c>
      <c r="D648" s="581" t="n">
        <v>40553</v>
      </c>
      <c r="E648" s="582"/>
      <c r="F648" s="582"/>
      <c r="G648" s="582"/>
      <c r="H648" s="581" t="n">
        <v>40553</v>
      </c>
      <c r="I648" s="581"/>
      <c r="J648" s="581" t="n">
        <v>40553</v>
      </c>
      <c r="K648" s="582"/>
      <c r="L648" s="582"/>
      <c r="M648" s="582"/>
    </row>
    <row r="649" customFormat="false" ht="34.5" hidden="false" customHeight="true" outlineLevel="2" collapsed="false">
      <c r="A649" s="580" t="s">
        <v>1009</v>
      </c>
      <c r="B649" s="580"/>
      <c r="C649" s="581" t="n">
        <v>40553</v>
      </c>
      <c r="D649" s="581" t="n">
        <v>40553</v>
      </c>
      <c r="E649" s="582"/>
      <c r="F649" s="582"/>
      <c r="G649" s="582"/>
      <c r="H649" s="581" t="n">
        <v>40553</v>
      </c>
      <c r="I649" s="581"/>
      <c r="J649" s="581" t="n">
        <v>40553</v>
      </c>
      <c r="K649" s="582"/>
      <c r="L649" s="582"/>
      <c r="M649" s="582"/>
    </row>
    <row r="650" customFormat="false" ht="34.5" hidden="false" customHeight="true" outlineLevel="2" collapsed="false">
      <c r="A650" s="580" t="s">
        <v>1010</v>
      </c>
      <c r="B650" s="580"/>
      <c r="C650" s="581" t="n">
        <v>40553</v>
      </c>
      <c r="D650" s="581" t="n">
        <v>40553</v>
      </c>
      <c r="E650" s="582"/>
      <c r="F650" s="582"/>
      <c r="G650" s="582"/>
      <c r="H650" s="581" t="n">
        <v>40553</v>
      </c>
      <c r="I650" s="581"/>
      <c r="J650" s="581" t="n">
        <v>40553</v>
      </c>
      <c r="K650" s="582"/>
      <c r="L650" s="582"/>
      <c r="M650" s="582"/>
    </row>
    <row r="651" customFormat="false" ht="34.5" hidden="false" customHeight="true" outlineLevel="2" collapsed="false">
      <c r="A651" s="580" t="s">
        <v>1011</v>
      </c>
      <c r="B651" s="580"/>
      <c r="C651" s="581" t="n">
        <v>40553</v>
      </c>
      <c r="D651" s="581" t="n">
        <v>40553</v>
      </c>
      <c r="E651" s="582"/>
      <c r="F651" s="582"/>
      <c r="G651" s="582"/>
      <c r="H651" s="581" t="n">
        <v>40553</v>
      </c>
      <c r="I651" s="581"/>
      <c r="J651" s="581" t="n">
        <v>40553</v>
      </c>
      <c r="K651" s="582"/>
      <c r="L651" s="582"/>
      <c r="M651" s="582"/>
    </row>
    <row r="652" customFormat="false" ht="34.5" hidden="false" customHeight="true" outlineLevel="2" collapsed="false">
      <c r="A652" s="580" t="s">
        <v>1012</v>
      </c>
      <c r="B652" s="580"/>
      <c r="C652" s="581" t="n">
        <v>40553</v>
      </c>
      <c r="D652" s="581" t="n">
        <v>40553</v>
      </c>
      <c r="E652" s="582"/>
      <c r="F652" s="582"/>
      <c r="G652" s="582"/>
      <c r="H652" s="581" t="n">
        <v>40553</v>
      </c>
      <c r="I652" s="581"/>
      <c r="J652" s="581" t="n">
        <v>40553</v>
      </c>
      <c r="K652" s="582"/>
      <c r="L652" s="582"/>
      <c r="M652" s="582"/>
    </row>
    <row r="653" customFormat="false" ht="34.5" hidden="false" customHeight="true" outlineLevel="2" collapsed="false">
      <c r="A653" s="580" t="s">
        <v>1013</v>
      </c>
      <c r="B653" s="580"/>
      <c r="C653" s="581" t="n">
        <v>40553</v>
      </c>
      <c r="D653" s="581" t="n">
        <v>40553</v>
      </c>
      <c r="E653" s="582"/>
      <c r="F653" s="582"/>
      <c r="G653" s="582"/>
      <c r="H653" s="581" t="n">
        <v>40553</v>
      </c>
      <c r="I653" s="581"/>
      <c r="J653" s="581" t="n">
        <v>40553</v>
      </c>
      <c r="K653" s="582"/>
      <c r="L653" s="582"/>
      <c r="M653" s="582"/>
    </row>
    <row r="654" customFormat="false" ht="34.5" hidden="false" customHeight="true" outlineLevel="2" collapsed="false">
      <c r="A654" s="580" t="s">
        <v>1014</v>
      </c>
      <c r="B654" s="580"/>
      <c r="C654" s="581" t="n">
        <v>40553</v>
      </c>
      <c r="D654" s="581" t="n">
        <v>40553</v>
      </c>
      <c r="E654" s="582"/>
      <c r="F654" s="582"/>
      <c r="G654" s="582"/>
      <c r="H654" s="581" t="n">
        <v>40553</v>
      </c>
      <c r="I654" s="581"/>
      <c r="J654" s="581" t="n">
        <v>40553</v>
      </c>
      <c r="K654" s="582"/>
      <c r="L654" s="582"/>
      <c r="M654" s="582"/>
    </row>
    <row r="655" customFormat="false" ht="34.5" hidden="false" customHeight="true" outlineLevel="2" collapsed="false">
      <c r="A655" s="580" t="s">
        <v>1015</v>
      </c>
      <c r="B655" s="580"/>
      <c r="C655" s="581" t="n">
        <v>40553</v>
      </c>
      <c r="D655" s="581" t="n">
        <v>40553</v>
      </c>
      <c r="E655" s="582"/>
      <c r="F655" s="582"/>
      <c r="G655" s="582"/>
      <c r="H655" s="581" t="n">
        <v>40553</v>
      </c>
      <c r="I655" s="581"/>
      <c r="J655" s="581" t="n">
        <v>40553</v>
      </c>
      <c r="K655" s="582"/>
      <c r="L655" s="582"/>
      <c r="M655" s="582"/>
    </row>
    <row r="656" customFormat="false" ht="34.5" hidden="false" customHeight="true" outlineLevel="2" collapsed="false">
      <c r="A656" s="580" t="s">
        <v>1016</v>
      </c>
      <c r="B656" s="580"/>
      <c r="C656" s="581" t="n">
        <v>40553</v>
      </c>
      <c r="D656" s="581" t="n">
        <v>40553</v>
      </c>
      <c r="E656" s="582"/>
      <c r="F656" s="582"/>
      <c r="G656" s="582"/>
      <c r="H656" s="581" t="n">
        <v>40553</v>
      </c>
      <c r="I656" s="581"/>
      <c r="J656" s="581" t="n">
        <v>40553</v>
      </c>
      <c r="K656" s="582"/>
      <c r="L656" s="582"/>
      <c r="M656" s="582"/>
    </row>
    <row r="657" customFormat="false" ht="34.5" hidden="false" customHeight="true" outlineLevel="2" collapsed="false">
      <c r="A657" s="580" t="s">
        <v>1017</v>
      </c>
      <c r="B657" s="580"/>
      <c r="C657" s="581" t="n">
        <v>40553</v>
      </c>
      <c r="D657" s="581" t="n">
        <v>40553</v>
      </c>
      <c r="E657" s="582"/>
      <c r="F657" s="582"/>
      <c r="G657" s="582"/>
      <c r="H657" s="581" t="n">
        <v>40553</v>
      </c>
      <c r="I657" s="581"/>
      <c r="J657" s="581" t="n">
        <v>40553</v>
      </c>
      <c r="K657" s="582"/>
      <c r="L657" s="582"/>
      <c r="M657" s="582"/>
    </row>
    <row r="658" customFormat="false" ht="34.5" hidden="false" customHeight="true" outlineLevel="2" collapsed="false">
      <c r="A658" s="580" t="s">
        <v>1018</v>
      </c>
      <c r="B658" s="580"/>
      <c r="C658" s="581" t="n">
        <v>40553</v>
      </c>
      <c r="D658" s="581" t="n">
        <v>40553</v>
      </c>
      <c r="E658" s="582"/>
      <c r="F658" s="582"/>
      <c r="G658" s="582"/>
      <c r="H658" s="581" t="n">
        <v>40553</v>
      </c>
      <c r="I658" s="581"/>
      <c r="J658" s="581" t="n">
        <v>40553</v>
      </c>
      <c r="K658" s="582"/>
      <c r="L658" s="582"/>
      <c r="M658" s="582"/>
    </row>
    <row r="659" customFormat="false" ht="34.5" hidden="false" customHeight="true" outlineLevel="2" collapsed="false">
      <c r="A659" s="580" t="s">
        <v>1019</v>
      </c>
      <c r="B659" s="580"/>
      <c r="C659" s="581" t="n">
        <v>40553</v>
      </c>
      <c r="D659" s="581" t="n">
        <v>40553</v>
      </c>
      <c r="E659" s="582"/>
      <c r="F659" s="582"/>
      <c r="G659" s="582"/>
      <c r="H659" s="581" t="n">
        <v>40553</v>
      </c>
      <c r="I659" s="581"/>
      <c r="J659" s="581" t="n">
        <v>40553</v>
      </c>
      <c r="K659" s="582"/>
      <c r="L659" s="582"/>
      <c r="M659" s="582"/>
    </row>
    <row r="660" customFormat="false" ht="34.5" hidden="false" customHeight="true" outlineLevel="2" collapsed="false">
      <c r="A660" s="580" t="s">
        <v>1020</v>
      </c>
      <c r="B660" s="580"/>
      <c r="C660" s="581" t="n">
        <v>40553</v>
      </c>
      <c r="D660" s="581" t="n">
        <v>40553</v>
      </c>
      <c r="E660" s="582"/>
      <c r="F660" s="582"/>
      <c r="G660" s="582"/>
      <c r="H660" s="581" t="n">
        <v>40553</v>
      </c>
      <c r="I660" s="581"/>
      <c r="J660" s="581" t="n">
        <v>40553</v>
      </c>
      <c r="K660" s="582"/>
      <c r="L660" s="582"/>
      <c r="M660" s="582"/>
    </row>
    <row r="661" customFormat="false" ht="34.5" hidden="false" customHeight="true" outlineLevel="2" collapsed="false">
      <c r="A661" s="580" t="s">
        <v>1021</v>
      </c>
      <c r="B661" s="580"/>
      <c r="C661" s="581" t="n">
        <v>40553</v>
      </c>
      <c r="D661" s="581" t="n">
        <v>40553</v>
      </c>
      <c r="E661" s="582"/>
      <c r="F661" s="582"/>
      <c r="G661" s="582"/>
      <c r="H661" s="581" t="n">
        <v>40553</v>
      </c>
      <c r="I661" s="581"/>
      <c r="J661" s="581" t="n">
        <v>40553</v>
      </c>
      <c r="K661" s="582"/>
      <c r="L661" s="582"/>
      <c r="M661" s="582"/>
    </row>
    <row r="662" customFormat="false" ht="34.5" hidden="false" customHeight="true" outlineLevel="2" collapsed="false">
      <c r="A662" s="580" t="s">
        <v>1022</v>
      </c>
      <c r="B662" s="580"/>
      <c r="C662" s="581" t="n">
        <v>40553</v>
      </c>
      <c r="D662" s="581" t="n">
        <v>40553</v>
      </c>
      <c r="E662" s="582"/>
      <c r="F662" s="582"/>
      <c r="G662" s="582"/>
      <c r="H662" s="581" t="n">
        <v>40553</v>
      </c>
      <c r="I662" s="581"/>
      <c r="J662" s="581" t="n">
        <v>40553</v>
      </c>
      <c r="K662" s="582"/>
      <c r="L662" s="582"/>
      <c r="M662" s="582"/>
    </row>
    <row r="663" customFormat="false" ht="34.5" hidden="false" customHeight="true" outlineLevel="2" collapsed="false">
      <c r="A663" s="580" t="s">
        <v>1023</v>
      </c>
      <c r="B663" s="580"/>
      <c r="C663" s="581" t="n">
        <v>40553</v>
      </c>
      <c r="D663" s="581" t="n">
        <v>40553</v>
      </c>
      <c r="E663" s="582"/>
      <c r="F663" s="582"/>
      <c r="G663" s="582"/>
      <c r="H663" s="581" t="n">
        <v>40553</v>
      </c>
      <c r="I663" s="581"/>
      <c r="J663" s="581" t="n">
        <v>40553</v>
      </c>
      <c r="K663" s="582"/>
      <c r="L663" s="582"/>
      <c r="M663" s="582"/>
    </row>
    <row r="664" customFormat="false" ht="34.5" hidden="false" customHeight="true" outlineLevel="2" collapsed="false">
      <c r="A664" s="580" t="s">
        <v>1024</v>
      </c>
      <c r="B664" s="580"/>
      <c r="C664" s="581" t="n">
        <v>40553</v>
      </c>
      <c r="D664" s="581" t="n">
        <v>40553</v>
      </c>
      <c r="E664" s="582"/>
      <c r="F664" s="582"/>
      <c r="G664" s="582"/>
      <c r="H664" s="581" t="n">
        <v>40553</v>
      </c>
      <c r="I664" s="581"/>
      <c r="J664" s="581" t="n">
        <v>40553</v>
      </c>
      <c r="K664" s="582"/>
      <c r="L664" s="582"/>
      <c r="M664" s="582"/>
    </row>
    <row r="665" customFormat="false" ht="34.5" hidden="false" customHeight="true" outlineLevel="2" collapsed="false">
      <c r="A665" s="580" t="s">
        <v>1025</v>
      </c>
      <c r="B665" s="580"/>
      <c r="C665" s="581" t="n">
        <v>40553</v>
      </c>
      <c r="D665" s="581" t="n">
        <v>40553</v>
      </c>
      <c r="E665" s="582"/>
      <c r="F665" s="582"/>
      <c r="G665" s="582"/>
      <c r="H665" s="581" t="n">
        <v>40553</v>
      </c>
      <c r="I665" s="581"/>
      <c r="J665" s="581" t="n">
        <v>40553</v>
      </c>
      <c r="K665" s="582"/>
      <c r="L665" s="582"/>
      <c r="M665" s="582"/>
    </row>
    <row r="666" customFormat="false" ht="34.5" hidden="false" customHeight="true" outlineLevel="2" collapsed="false">
      <c r="A666" s="580" t="s">
        <v>1026</v>
      </c>
      <c r="B666" s="580"/>
      <c r="C666" s="581" t="n">
        <v>40553</v>
      </c>
      <c r="D666" s="581" t="n">
        <v>40553</v>
      </c>
      <c r="E666" s="582"/>
      <c r="F666" s="582"/>
      <c r="G666" s="582"/>
      <c r="H666" s="581" t="n">
        <v>40553</v>
      </c>
      <c r="I666" s="581"/>
      <c r="J666" s="581" t="n">
        <v>40553</v>
      </c>
      <c r="K666" s="582"/>
      <c r="L666" s="582"/>
      <c r="M666" s="582"/>
    </row>
    <row r="667" customFormat="false" ht="34.5" hidden="false" customHeight="true" outlineLevel="2" collapsed="false">
      <c r="A667" s="580" t="s">
        <v>1027</v>
      </c>
      <c r="B667" s="580"/>
      <c r="C667" s="581" t="n">
        <v>40553</v>
      </c>
      <c r="D667" s="581" t="n">
        <v>40553</v>
      </c>
      <c r="E667" s="582"/>
      <c r="F667" s="582"/>
      <c r="G667" s="582"/>
      <c r="H667" s="581" t="n">
        <v>40553</v>
      </c>
      <c r="I667" s="581"/>
      <c r="J667" s="581" t="n">
        <v>40553</v>
      </c>
      <c r="K667" s="582"/>
      <c r="L667" s="582"/>
      <c r="M667" s="582"/>
    </row>
    <row r="668" customFormat="false" ht="34.5" hidden="false" customHeight="true" outlineLevel="2" collapsed="false">
      <c r="A668" s="580" t="s">
        <v>1028</v>
      </c>
      <c r="B668" s="580"/>
      <c r="C668" s="581" t="n">
        <v>40553</v>
      </c>
      <c r="D668" s="581" t="n">
        <v>40553</v>
      </c>
      <c r="E668" s="582"/>
      <c r="F668" s="582"/>
      <c r="G668" s="582"/>
      <c r="H668" s="581" t="n">
        <v>40553</v>
      </c>
      <c r="I668" s="581"/>
      <c r="J668" s="581" t="n">
        <v>40553</v>
      </c>
      <c r="K668" s="582"/>
      <c r="L668" s="582"/>
      <c r="M668" s="582"/>
    </row>
    <row r="669" customFormat="false" ht="34.5" hidden="false" customHeight="true" outlineLevel="2" collapsed="false">
      <c r="A669" s="580" t="s">
        <v>1029</v>
      </c>
      <c r="B669" s="580"/>
      <c r="C669" s="581" t="n">
        <v>40553</v>
      </c>
      <c r="D669" s="581" t="n">
        <v>40553</v>
      </c>
      <c r="E669" s="582"/>
      <c r="F669" s="582"/>
      <c r="G669" s="582"/>
      <c r="H669" s="581" t="n">
        <v>40553</v>
      </c>
      <c r="I669" s="581"/>
      <c r="J669" s="581" t="n">
        <v>40553</v>
      </c>
      <c r="K669" s="582"/>
      <c r="L669" s="582"/>
      <c r="M669" s="582"/>
    </row>
    <row r="670" customFormat="false" ht="34.5" hidden="false" customHeight="true" outlineLevel="2" collapsed="false">
      <c r="A670" s="580" t="s">
        <v>1030</v>
      </c>
      <c r="B670" s="580"/>
      <c r="C670" s="581" t="n">
        <v>40553</v>
      </c>
      <c r="D670" s="581" t="n">
        <v>40553</v>
      </c>
      <c r="E670" s="582"/>
      <c r="F670" s="582"/>
      <c r="G670" s="582"/>
      <c r="H670" s="581" t="n">
        <v>40553</v>
      </c>
      <c r="I670" s="581"/>
      <c r="J670" s="581" t="n">
        <v>40553</v>
      </c>
      <c r="K670" s="582"/>
      <c r="L670" s="582"/>
      <c r="M670" s="582"/>
    </row>
    <row r="671" customFormat="false" ht="34.5" hidden="false" customHeight="true" outlineLevel="2" collapsed="false">
      <c r="A671" s="580" t="s">
        <v>1031</v>
      </c>
      <c r="B671" s="580"/>
      <c r="C671" s="581" t="n">
        <v>40553</v>
      </c>
      <c r="D671" s="581" t="n">
        <v>40553</v>
      </c>
      <c r="E671" s="582"/>
      <c r="F671" s="582"/>
      <c r="G671" s="582"/>
      <c r="H671" s="581" t="n">
        <v>40553</v>
      </c>
      <c r="I671" s="581"/>
      <c r="J671" s="581" t="n">
        <v>40553</v>
      </c>
      <c r="K671" s="582"/>
      <c r="L671" s="582"/>
      <c r="M671" s="582"/>
    </row>
    <row r="672" customFormat="false" ht="34.5" hidden="false" customHeight="true" outlineLevel="2" collapsed="false">
      <c r="A672" s="580" t="s">
        <v>1032</v>
      </c>
      <c r="B672" s="580"/>
      <c r="C672" s="581" t="n">
        <v>40553</v>
      </c>
      <c r="D672" s="581" t="n">
        <v>40553</v>
      </c>
      <c r="E672" s="582"/>
      <c r="F672" s="582"/>
      <c r="G672" s="582"/>
      <c r="H672" s="581" t="n">
        <v>40553</v>
      </c>
      <c r="I672" s="581"/>
      <c r="J672" s="581" t="n">
        <v>40553</v>
      </c>
      <c r="K672" s="582"/>
      <c r="L672" s="582"/>
      <c r="M672" s="582"/>
    </row>
    <row r="673" customFormat="false" ht="34.5" hidden="false" customHeight="true" outlineLevel="2" collapsed="false">
      <c r="A673" s="580" t="s">
        <v>1033</v>
      </c>
      <c r="B673" s="580"/>
      <c r="C673" s="581" t="n">
        <v>40553</v>
      </c>
      <c r="D673" s="581" t="n">
        <v>40553</v>
      </c>
      <c r="E673" s="582"/>
      <c r="F673" s="582"/>
      <c r="G673" s="582"/>
      <c r="H673" s="581" t="n">
        <v>40553</v>
      </c>
      <c r="I673" s="581"/>
      <c r="J673" s="581" t="n">
        <v>40553</v>
      </c>
      <c r="K673" s="582"/>
      <c r="L673" s="582"/>
      <c r="M673" s="582"/>
    </row>
    <row r="674" customFormat="false" ht="34.5" hidden="false" customHeight="true" outlineLevel="2" collapsed="false">
      <c r="A674" s="580" t="s">
        <v>1034</v>
      </c>
      <c r="B674" s="580"/>
      <c r="C674" s="581" t="n">
        <v>40553</v>
      </c>
      <c r="D674" s="581" t="n">
        <v>40553</v>
      </c>
      <c r="E674" s="582"/>
      <c r="F674" s="582"/>
      <c r="G674" s="582"/>
      <c r="H674" s="581" t="n">
        <v>40553</v>
      </c>
      <c r="I674" s="581"/>
      <c r="J674" s="581" t="n">
        <v>40553</v>
      </c>
      <c r="K674" s="582"/>
      <c r="L674" s="582"/>
      <c r="M674" s="582"/>
    </row>
    <row r="675" customFormat="false" ht="34.5" hidden="false" customHeight="true" outlineLevel="2" collapsed="false">
      <c r="A675" s="580" t="s">
        <v>1035</v>
      </c>
      <c r="B675" s="580"/>
      <c r="C675" s="581" t="n">
        <v>40553</v>
      </c>
      <c r="D675" s="581" t="n">
        <v>40553</v>
      </c>
      <c r="E675" s="582"/>
      <c r="F675" s="582"/>
      <c r="G675" s="582"/>
      <c r="H675" s="581" t="n">
        <v>40553</v>
      </c>
      <c r="I675" s="581"/>
      <c r="J675" s="581" t="n">
        <v>40553</v>
      </c>
      <c r="K675" s="582"/>
      <c r="L675" s="582"/>
      <c r="M675" s="582"/>
    </row>
    <row r="676" customFormat="false" ht="34.5" hidden="false" customHeight="true" outlineLevel="2" collapsed="false">
      <c r="A676" s="580" t="s">
        <v>1036</v>
      </c>
      <c r="B676" s="580"/>
      <c r="C676" s="581" t="n">
        <v>40553</v>
      </c>
      <c r="D676" s="581" t="n">
        <v>40553</v>
      </c>
      <c r="E676" s="582"/>
      <c r="F676" s="582"/>
      <c r="G676" s="582"/>
      <c r="H676" s="581" t="n">
        <v>40553</v>
      </c>
      <c r="I676" s="581"/>
      <c r="J676" s="581" t="n">
        <v>40553</v>
      </c>
      <c r="K676" s="582"/>
      <c r="L676" s="582"/>
      <c r="M676" s="582"/>
    </row>
    <row r="677" customFormat="false" ht="34.5" hidden="false" customHeight="true" outlineLevel="2" collapsed="false">
      <c r="A677" s="580" t="s">
        <v>1037</v>
      </c>
      <c r="B677" s="580"/>
      <c r="C677" s="581" t="n">
        <v>40553</v>
      </c>
      <c r="D677" s="581" t="n">
        <v>40553</v>
      </c>
      <c r="E677" s="582"/>
      <c r="F677" s="582"/>
      <c r="G677" s="582"/>
      <c r="H677" s="581" t="n">
        <v>40553</v>
      </c>
      <c r="I677" s="581"/>
      <c r="J677" s="581" t="n">
        <v>40553</v>
      </c>
      <c r="K677" s="582"/>
      <c r="L677" s="582"/>
      <c r="M677" s="582"/>
    </row>
    <row r="678" customFormat="false" ht="34.5" hidden="false" customHeight="true" outlineLevel="2" collapsed="false">
      <c r="A678" s="580" t="s">
        <v>1038</v>
      </c>
      <c r="B678" s="580"/>
      <c r="C678" s="581" t="n">
        <v>40553</v>
      </c>
      <c r="D678" s="581" t="n">
        <v>40553</v>
      </c>
      <c r="E678" s="582"/>
      <c r="F678" s="582"/>
      <c r="G678" s="582"/>
      <c r="H678" s="581" t="n">
        <v>40553</v>
      </c>
      <c r="I678" s="581"/>
      <c r="J678" s="581" t="n">
        <v>40553</v>
      </c>
      <c r="K678" s="582"/>
      <c r="L678" s="582"/>
      <c r="M678" s="582"/>
    </row>
    <row r="679" customFormat="false" ht="34.5" hidden="false" customHeight="true" outlineLevel="2" collapsed="false">
      <c r="A679" s="580" t="s">
        <v>1039</v>
      </c>
      <c r="B679" s="580"/>
      <c r="C679" s="581" t="n">
        <v>40553</v>
      </c>
      <c r="D679" s="581" t="n">
        <v>40553</v>
      </c>
      <c r="E679" s="582"/>
      <c r="F679" s="582"/>
      <c r="G679" s="582"/>
      <c r="H679" s="581" t="n">
        <v>40553</v>
      </c>
      <c r="I679" s="581"/>
      <c r="J679" s="581" t="n">
        <v>40553</v>
      </c>
      <c r="K679" s="582"/>
      <c r="L679" s="582"/>
      <c r="M679" s="582"/>
    </row>
    <row r="680" customFormat="false" ht="34.5" hidden="false" customHeight="true" outlineLevel="2" collapsed="false">
      <c r="A680" s="580" t="s">
        <v>1040</v>
      </c>
      <c r="B680" s="580"/>
      <c r="C680" s="581" t="n">
        <v>40553</v>
      </c>
      <c r="D680" s="581" t="n">
        <v>40553</v>
      </c>
      <c r="E680" s="582"/>
      <c r="F680" s="582"/>
      <c r="G680" s="582"/>
      <c r="H680" s="581" t="n">
        <v>40553</v>
      </c>
      <c r="I680" s="581"/>
      <c r="J680" s="581" t="n">
        <v>40553</v>
      </c>
      <c r="K680" s="582"/>
      <c r="L680" s="582"/>
      <c r="M680" s="582"/>
    </row>
    <row r="681" customFormat="false" ht="34.5" hidden="false" customHeight="true" outlineLevel="2" collapsed="false">
      <c r="A681" s="580" t="s">
        <v>1041</v>
      </c>
      <c r="B681" s="580"/>
      <c r="C681" s="581" t="n">
        <v>40553</v>
      </c>
      <c r="D681" s="581" t="n">
        <v>40553</v>
      </c>
      <c r="E681" s="582"/>
      <c r="F681" s="582"/>
      <c r="G681" s="582"/>
      <c r="H681" s="581" t="n">
        <v>40553</v>
      </c>
      <c r="I681" s="581"/>
      <c r="J681" s="581" t="n">
        <v>40553</v>
      </c>
      <c r="K681" s="582"/>
      <c r="L681" s="582"/>
      <c r="M681" s="582"/>
    </row>
    <row r="682" customFormat="false" ht="34.5" hidden="false" customHeight="true" outlineLevel="2" collapsed="false">
      <c r="A682" s="580" t="s">
        <v>1042</v>
      </c>
      <c r="B682" s="580"/>
      <c r="C682" s="581" t="n">
        <v>40553</v>
      </c>
      <c r="D682" s="581" t="n">
        <v>40553</v>
      </c>
      <c r="E682" s="582"/>
      <c r="F682" s="582"/>
      <c r="G682" s="582"/>
      <c r="H682" s="581" t="n">
        <v>40553</v>
      </c>
      <c r="I682" s="581"/>
      <c r="J682" s="581" t="n">
        <v>40553</v>
      </c>
      <c r="K682" s="582"/>
      <c r="L682" s="582"/>
      <c r="M682" s="582"/>
    </row>
    <row r="683" customFormat="false" ht="34.5" hidden="false" customHeight="true" outlineLevel="2" collapsed="false">
      <c r="A683" s="580" t="s">
        <v>1044</v>
      </c>
      <c r="B683" s="580"/>
      <c r="C683" s="581" t="n">
        <v>40553</v>
      </c>
      <c r="D683" s="581" t="n">
        <v>40553</v>
      </c>
      <c r="E683" s="582"/>
      <c r="F683" s="582"/>
      <c r="G683" s="582"/>
      <c r="H683" s="581" t="n">
        <v>40553</v>
      </c>
      <c r="I683" s="581"/>
      <c r="J683" s="581" t="n">
        <v>40553</v>
      </c>
      <c r="K683" s="582"/>
      <c r="L683" s="582"/>
      <c r="M683" s="582"/>
    </row>
    <row r="684" customFormat="false" ht="34.5" hidden="false" customHeight="true" outlineLevel="2" collapsed="false">
      <c r="A684" s="580" t="s">
        <v>1045</v>
      </c>
      <c r="B684" s="580"/>
      <c r="C684" s="581" t="n">
        <v>40553</v>
      </c>
      <c r="D684" s="581" t="n">
        <v>40553</v>
      </c>
      <c r="E684" s="582"/>
      <c r="F684" s="582"/>
      <c r="G684" s="582"/>
      <c r="H684" s="581" t="n">
        <v>40553</v>
      </c>
      <c r="I684" s="581"/>
      <c r="J684" s="581" t="n">
        <v>40553</v>
      </c>
      <c r="K684" s="582"/>
      <c r="L684" s="582"/>
      <c r="M684" s="582"/>
    </row>
    <row r="685" customFormat="false" ht="34.5" hidden="false" customHeight="true" outlineLevel="2" collapsed="false">
      <c r="A685" s="580" t="s">
        <v>1046</v>
      </c>
      <c r="B685" s="580"/>
      <c r="C685" s="581" t="n">
        <v>40553</v>
      </c>
      <c r="D685" s="581" t="n">
        <v>40553</v>
      </c>
      <c r="E685" s="582"/>
      <c r="F685" s="582"/>
      <c r="G685" s="582"/>
      <c r="H685" s="581" t="n">
        <v>40553</v>
      </c>
      <c r="I685" s="581"/>
      <c r="J685" s="581" t="n">
        <v>40553</v>
      </c>
      <c r="K685" s="582"/>
      <c r="L685" s="582"/>
      <c r="M685" s="582"/>
    </row>
    <row r="686" customFormat="false" ht="34.5" hidden="false" customHeight="true" outlineLevel="2" collapsed="false">
      <c r="A686" s="580" t="s">
        <v>1047</v>
      </c>
      <c r="B686" s="580"/>
      <c r="C686" s="581" t="n">
        <v>40553</v>
      </c>
      <c r="D686" s="581" t="n">
        <v>40553</v>
      </c>
      <c r="E686" s="582"/>
      <c r="F686" s="582"/>
      <c r="G686" s="582"/>
      <c r="H686" s="581" t="n">
        <v>40553</v>
      </c>
      <c r="I686" s="581"/>
      <c r="J686" s="581" t="n">
        <v>40553</v>
      </c>
      <c r="K686" s="582"/>
      <c r="L686" s="582"/>
      <c r="M686" s="582"/>
    </row>
    <row r="687" customFormat="false" ht="34.5" hidden="false" customHeight="true" outlineLevel="2" collapsed="false">
      <c r="A687" s="580" t="s">
        <v>1048</v>
      </c>
      <c r="B687" s="580"/>
      <c r="C687" s="581" t="n">
        <v>40553</v>
      </c>
      <c r="D687" s="581" t="n">
        <v>40553</v>
      </c>
      <c r="E687" s="582"/>
      <c r="F687" s="582"/>
      <c r="G687" s="582"/>
      <c r="H687" s="581" t="n">
        <v>40553</v>
      </c>
      <c r="I687" s="581"/>
      <c r="J687" s="581" t="n">
        <v>40553</v>
      </c>
      <c r="K687" s="582"/>
      <c r="L687" s="582"/>
      <c r="M687" s="582"/>
    </row>
    <row r="688" customFormat="false" ht="34.5" hidden="false" customHeight="true" outlineLevel="2" collapsed="false">
      <c r="A688" s="580" t="s">
        <v>1049</v>
      </c>
      <c r="B688" s="580"/>
      <c r="C688" s="581" t="n">
        <v>40553</v>
      </c>
      <c r="D688" s="581" t="n">
        <v>40553</v>
      </c>
      <c r="E688" s="582"/>
      <c r="F688" s="582"/>
      <c r="G688" s="582"/>
      <c r="H688" s="581" t="n">
        <v>40553</v>
      </c>
      <c r="I688" s="581"/>
      <c r="J688" s="581" t="n">
        <v>40553</v>
      </c>
      <c r="K688" s="582"/>
      <c r="L688" s="582"/>
      <c r="M688" s="582"/>
    </row>
    <row r="689" customFormat="false" ht="34.5" hidden="false" customHeight="true" outlineLevel="2" collapsed="false">
      <c r="A689" s="580" t="s">
        <v>1050</v>
      </c>
      <c r="B689" s="580"/>
      <c r="C689" s="581" t="n">
        <v>40553</v>
      </c>
      <c r="D689" s="581" t="n">
        <v>40553</v>
      </c>
      <c r="E689" s="582"/>
      <c r="F689" s="582"/>
      <c r="G689" s="582"/>
      <c r="H689" s="581" t="n">
        <v>40553</v>
      </c>
      <c r="I689" s="581"/>
      <c r="J689" s="581" t="n">
        <v>40553</v>
      </c>
      <c r="K689" s="582"/>
      <c r="L689" s="582"/>
      <c r="M689" s="582"/>
    </row>
    <row r="690" customFormat="false" ht="34.5" hidden="false" customHeight="true" outlineLevel="2" collapsed="false">
      <c r="A690" s="580" t="s">
        <v>1051</v>
      </c>
      <c r="B690" s="580"/>
      <c r="C690" s="581" t="n">
        <v>40553</v>
      </c>
      <c r="D690" s="581" t="n">
        <v>40553</v>
      </c>
      <c r="E690" s="582"/>
      <c r="F690" s="582"/>
      <c r="G690" s="582"/>
      <c r="H690" s="581" t="n">
        <v>40553</v>
      </c>
      <c r="I690" s="581"/>
      <c r="J690" s="581" t="n">
        <v>40553</v>
      </c>
      <c r="K690" s="582"/>
      <c r="L690" s="582"/>
      <c r="M690" s="582"/>
    </row>
    <row r="691" customFormat="false" ht="34.5" hidden="false" customHeight="true" outlineLevel="2" collapsed="false">
      <c r="A691" s="580" t="s">
        <v>1052</v>
      </c>
      <c r="B691" s="580"/>
      <c r="C691" s="581" t="n">
        <v>40553</v>
      </c>
      <c r="D691" s="581" t="n">
        <v>40553</v>
      </c>
      <c r="E691" s="582"/>
      <c r="F691" s="582"/>
      <c r="G691" s="582"/>
      <c r="H691" s="581" t="n">
        <v>40553</v>
      </c>
      <c r="I691" s="581"/>
      <c r="J691" s="581" t="n">
        <v>40553</v>
      </c>
      <c r="K691" s="582"/>
      <c r="L691" s="582"/>
      <c r="M691" s="582"/>
    </row>
    <row r="692" customFormat="false" ht="34.5" hidden="false" customHeight="true" outlineLevel="2" collapsed="false">
      <c r="A692" s="580" t="s">
        <v>1053</v>
      </c>
      <c r="B692" s="580"/>
      <c r="C692" s="581" t="n">
        <v>40553</v>
      </c>
      <c r="D692" s="581" t="n">
        <v>40553</v>
      </c>
      <c r="E692" s="582"/>
      <c r="F692" s="582"/>
      <c r="G692" s="582"/>
      <c r="H692" s="581" t="n">
        <v>40553</v>
      </c>
      <c r="I692" s="581"/>
      <c r="J692" s="581" t="n">
        <v>40553</v>
      </c>
      <c r="K692" s="582"/>
      <c r="L692" s="582"/>
      <c r="M692" s="582"/>
    </row>
    <row r="693" customFormat="false" ht="34.5" hidden="false" customHeight="true" outlineLevel="2" collapsed="false">
      <c r="A693" s="580" t="s">
        <v>1054</v>
      </c>
      <c r="B693" s="580"/>
      <c r="C693" s="581" t="n">
        <v>40553</v>
      </c>
      <c r="D693" s="581" t="n">
        <v>40553</v>
      </c>
      <c r="E693" s="582"/>
      <c r="F693" s="582"/>
      <c r="G693" s="582"/>
      <c r="H693" s="581" t="n">
        <v>40553</v>
      </c>
      <c r="I693" s="581"/>
      <c r="J693" s="581" t="n">
        <v>40553</v>
      </c>
      <c r="K693" s="582"/>
      <c r="L693" s="582"/>
      <c r="M693" s="582"/>
    </row>
    <row r="694" customFormat="false" ht="34.5" hidden="false" customHeight="true" outlineLevel="2" collapsed="false">
      <c r="A694" s="580" t="s">
        <v>1055</v>
      </c>
      <c r="B694" s="580"/>
      <c r="C694" s="581" t="n">
        <v>40553</v>
      </c>
      <c r="D694" s="581" t="n">
        <v>40553</v>
      </c>
      <c r="E694" s="582"/>
      <c r="F694" s="582"/>
      <c r="G694" s="582"/>
      <c r="H694" s="581" t="n">
        <v>40553</v>
      </c>
      <c r="I694" s="581"/>
      <c r="J694" s="581" t="n">
        <v>40553</v>
      </c>
      <c r="K694" s="582"/>
      <c r="L694" s="582"/>
      <c r="M694" s="582"/>
    </row>
    <row r="695" customFormat="false" ht="34.5" hidden="false" customHeight="true" outlineLevel="2" collapsed="false">
      <c r="A695" s="580" t="s">
        <v>1056</v>
      </c>
      <c r="B695" s="580"/>
      <c r="C695" s="581" t="n">
        <v>40553</v>
      </c>
      <c r="D695" s="581" t="n">
        <v>40553</v>
      </c>
      <c r="E695" s="582"/>
      <c r="F695" s="582"/>
      <c r="G695" s="582"/>
      <c r="H695" s="581" t="n">
        <v>40553</v>
      </c>
      <c r="I695" s="581"/>
      <c r="J695" s="581" t="n">
        <v>40553</v>
      </c>
      <c r="K695" s="582"/>
      <c r="L695" s="582"/>
      <c r="M695" s="582"/>
    </row>
    <row r="696" customFormat="false" ht="34.5" hidden="false" customHeight="true" outlineLevel="2" collapsed="false">
      <c r="A696" s="580" t="s">
        <v>1057</v>
      </c>
      <c r="B696" s="580"/>
      <c r="C696" s="581" t="n">
        <v>40553</v>
      </c>
      <c r="D696" s="581" t="n">
        <v>40553</v>
      </c>
      <c r="E696" s="582"/>
      <c r="F696" s="582"/>
      <c r="G696" s="582"/>
      <c r="H696" s="581" t="n">
        <v>40553</v>
      </c>
      <c r="I696" s="581"/>
      <c r="J696" s="581" t="n">
        <v>40553</v>
      </c>
      <c r="K696" s="582"/>
      <c r="L696" s="582"/>
      <c r="M696" s="582"/>
    </row>
    <row r="697" customFormat="false" ht="34.5" hidden="false" customHeight="true" outlineLevel="2" collapsed="false">
      <c r="A697" s="580" t="s">
        <v>1058</v>
      </c>
      <c r="B697" s="580"/>
      <c r="C697" s="581" t="n">
        <v>40553</v>
      </c>
      <c r="D697" s="581" t="n">
        <v>40553</v>
      </c>
      <c r="E697" s="582"/>
      <c r="F697" s="582"/>
      <c r="G697" s="582"/>
      <c r="H697" s="581" t="n">
        <v>40553</v>
      </c>
      <c r="I697" s="581"/>
      <c r="J697" s="581" t="n">
        <v>40553</v>
      </c>
      <c r="K697" s="582"/>
      <c r="L697" s="582"/>
      <c r="M697" s="582"/>
    </row>
    <row r="698" customFormat="false" ht="34.5" hidden="false" customHeight="true" outlineLevel="2" collapsed="false">
      <c r="A698" s="580" t="s">
        <v>1059</v>
      </c>
      <c r="B698" s="580"/>
      <c r="C698" s="581" t="n">
        <v>40553</v>
      </c>
      <c r="D698" s="581" t="n">
        <v>40553</v>
      </c>
      <c r="E698" s="582"/>
      <c r="F698" s="582"/>
      <c r="G698" s="582"/>
      <c r="H698" s="581" t="n">
        <v>40553</v>
      </c>
      <c r="I698" s="581"/>
      <c r="J698" s="581" t="n">
        <v>40553</v>
      </c>
      <c r="K698" s="582"/>
      <c r="L698" s="582"/>
      <c r="M698" s="582"/>
    </row>
    <row r="699" customFormat="false" ht="34.5" hidden="false" customHeight="true" outlineLevel="2" collapsed="false">
      <c r="A699" s="580" t="s">
        <v>1060</v>
      </c>
      <c r="B699" s="580"/>
      <c r="C699" s="581" t="n">
        <v>40553</v>
      </c>
      <c r="D699" s="581" t="n">
        <v>40553</v>
      </c>
      <c r="E699" s="582"/>
      <c r="F699" s="582"/>
      <c r="G699" s="582"/>
      <c r="H699" s="581" t="n">
        <v>40553</v>
      </c>
      <c r="I699" s="581"/>
      <c r="J699" s="581" t="n">
        <v>40553</v>
      </c>
      <c r="K699" s="582"/>
      <c r="L699" s="582"/>
      <c r="M699" s="582"/>
    </row>
    <row r="700" customFormat="false" ht="34.5" hidden="false" customHeight="true" outlineLevel="2" collapsed="false">
      <c r="A700" s="580" t="s">
        <v>1061</v>
      </c>
      <c r="B700" s="580"/>
      <c r="C700" s="581" t="n">
        <v>40553</v>
      </c>
      <c r="D700" s="581" t="n">
        <v>40553</v>
      </c>
      <c r="E700" s="582"/>
      <c r="F700" s="582"/>
      <c r="G700" s="582"/>
      <c r="H700" s="581" t="n">
        <v>40553</v>
      </c>
      <c r="I700" s="581"/>
      <c r="J700" s="581" t="n">
        <v>40553</v>
      </c>
      <c r="K700" s="582"/>
      <c r="L700" s="582"/>
      <c r="M700" s="582"/>
    </row>
    <row r="701" customFormat="false" ht="34.5" hidden="false" customHeight="true" outlineLevel="2" collapsed="false">
      <c r="A701" s="580" t="s">
        <v>1062</v>
      </c>
      <c r="B701" s="580"/>
      <c r="C701" s="581" t="n">
        <v>40553</v>
      </c>
      <c r="D701" s="581" t="n">
        <v>40553</v>
      </c>
      <c r="E701" s="582"/>
      <c r="F701" s="582"/>
      <c r="G701" s="582"/>
      <c r="H701" s="581" t="n">
        <v>40553</v>
      </c>
      <c r="I701" s="581"/>
      <c r="J701" s="581" t="n">
        <v>40553</v>
      </c>
      <c r="K701" s="582"/>
      <c r="L701" s="582"/>
      <c r="M701" s="582"/>
    </row>
    <row r="702" customFormat="false" ht="34.5" hidden="false" customHeight="true" outlineLevel="2" collapsed="false">
      <c r="A702" s="580" t="s">
        <v>1063</v>
      </c>
      <c r="B702" s="580"/>
      <c r="C702" s="581" t="n">
        <v>40553</v>
      </c>
      <c r="D702" s="581" t="n">
        <v>40553</v>
      </c>
      <c r="E702" s="582"/>
      <c r="F702" s="582"/>
      <c r="G702" s="582"/>
      <c r="H702" s="581" t="n">
        <v>40553</v>
      </c>
      <c r="I702" s="581"/>
      <c r="J702" s="581" t="n">
        <v>40553</v>
      </c>
      <c r="K702" s="582"/>
      <c r="L702" s="582"/>
      <c r="M702" s="582"/>
    </row>
    <row r="703" customFormat="false" ht="34.5" hidden="false" customHeight="true" outlineLevel="2" collapsed="false">
      <c r="A703" s="580" t="s">
        <v>1064</v>
      </c>
      <c r="B703" s="580"/>
      <c r="C703" s="581" t="n">
        <v>40553</v>
      </c>
      <c r="D703" s="581" t="n">
        <v>40553</v>
      </c>
      <c r="E703" s="582"/>
      <c r="F703" s="582"/>
      <c r="G703" s="582"/>
      <c r="H703" s="581" t="n">
        <v>40553</v>
      </c>
      <c r="I703" s="581"/>
      <c r="J703" s="581" t="n">
        <v>40553</v>
      </c>
      <c r="K703" s="582"/>
      <c r="L703" s="582"/>
      <c r="M703" s="582"/>
    </row>
    <row r="704" customFormat="false" ht="34.5" hidden="false" customHeight="true" outlineLevel="2" collapsed="false">
      <c r="A704" s="580" t="s">
        <v>1065</v>
      </c>
      <c r="B704" s="580"/>
      <c r="C704" s="581" t="n">
        <v>40553</v>
      </c>
      <c r="D704" s="581" t="n">
        <v>40553</v>
      </c>
      <c r="E704" s="582"/>
      <c r="F704" s="582"/>
      <c r="G704" s="582"/>
      <c r="H704" s="581" t="n">
        <v>40553</v>
      </c>
      <c r="I704" s="581"/>
      <c r="J704" s="581" t="n">
        <v>40553</v>
      </c>
      <c r="K704" s="582"/>
      <c r="L704" s="582"/>
      <c r="M704" s="582"/>
    </row>
    <row r="705" customFormat="false" ht="34.5" hidden="false" customHeight="true" outlineLevel="2" collapsed="false">
      <c r="A705" s="580" t="s">
        <v>1066</v>
      </c>
      <c r="B705" s="580"/>
      <c r="C705" s="581" t="n">
        <v>40553</v>
      </c>
      <c r="D705" s="581" t="n">
        <v>40553</v>
      </c>
      <c r="E705" s="582"/>
      <c r="F705" s="582"/>
      <c r="G705" s="582"/>
      <c r="H705" s="581" t="n">
        <v>40553</v>
      </c>
      <c r="I705" s="581"/>
      <c r="J705" s="581" t="n">
        <v>40553</v>
      </c>
      <c r="K705" s="582"/>
      <c r="L705" s="582"/>
      <c r="M705" s="582"/>
    </row>
    <row r="706" customFormat="false" ht="34.5" hidden="false" customHeight="true" outlineLevel="2" collapsed="false">
      <c r="A706" s="580" t="s">
        <v>1067</v>
      </c>
      <c r="B706" s="580"/>
      <c r="C706" s="581" t="n">
        <v>40553</v>
      </c>
      <c r="D706" s="581" t="n">
        <v>40553</v>
      </c>
      <c r="E706" s="582"/>
      <c r="F706" s="582"/>
      <c r="G706" s="582"/>
      <c r="H706" s="581" t="n">
        <v>40553</v>
      </c>
      <c r="I706" s="581"/>
      <c r="J706" s="581" t="n">
        <v>40553</v>
      </c>
      <c r="K706" s="582"/>
      <c r="L706" s="582"/>
      <c r="M706" s="582"/>
    </row>
    <row r="707" customFormat="false" ht="34.5" hidden="false" customHeight="true" outlineLevel="2" collapsed="false">
      <c r="A707" s="580" t="s">
        <v>1068</v>
      </c>
      <c r="B707" s="580"/>
      <c r="C707" s="581" t="n">
        <v>40553</v>
      </c>
      <c r="D707" s="581" t="n">
        <v>40553</v>
      </c>
      <c r="E707" s="582"/>
      <c r="F707" s="582"/>
      <c r="G707" s="582"/>
      <c r="H707" s="581" t="n">
        <v>40553</v>
      </c>
      <c r="I707" s="581"/>
      <c r="J707" s="581" t="n">
        <v>40553</v>
      </c>
      <c r="K707" s="582"/>
      <c r="L707" s="582"/>
      <c r="M707" s="582"/>
    </row>
    <row r="708" customFormat="false" ht="34.5" hidden="false" customHeight="true" outlineLevel="2" collapsed="false">
      <c r="A708" s="580" t="s">
        <v>1069</v>
      </c>
      <c r="B708" s="580"/>
      <c r="C708" s="581" t="n">
        <v>40553</v>
      </c>
      <c r="D708" s="581" t="n">
        <v>40553</v>
      </c>
      <c r="E708" s="582"/>
      <c r="F708" s="582"/>
      <c r="G708" s="582"/>
      <c r="H708" s="581" t="n">
        <v>40553</v>
      </c>
      <c r="I708" s="581"/>
      <c r="J708" s="581" t="n">
        <v>40553</v>
      </c>
      <c r="K708" s="582"/>
      <c r="L708" s="582"/>
      <c r="M708" s="582"/>
    </row>
    <row r="709" customFormat="false" ht="34.5" hidden="false" customHeight="true" outlineLevel="2" collapsed="false">
      <c r="A709" s="580" t="s">
        <v>1070</v>
      </c>
      <c r="B709" s="580"/>
      <c r="C709" s="581" t="n">
        <v>40553</v>
      </c>
      <c r="D709" s="581" t="n">
        <v>40553</v>
      </c>
      <c r="E709" s="582"/>
      <c r="F709" s="582"/>
      <c r="G709" s="582"/>
      <c r="H709" s="581" t="n">
        <v>40553</v>
      </c>
      <c r="I709" s="581"/>
      <c r="J709" s="581" t="n">
        <v>40553</v>
      </c>
      <c r="K709" s="582"/>
      <c r="L709" s="582"/>
      <c r="M709" s="582"/>
    </row>
    <row r="710" customFormat="false" ht="34.5" hidden="false" customHeight="true" outlineLevel="2" collapsed="false">
      <c r="A710" s="580" t="s">
        <v>1071</v>
      </c>
      <c r="B710" s="580"/>
      <c r="C710" s="581" t="n">
        <v>40553</v>
      </c>
      <c r="D710" s="581" t="n">
        <v>40553</v>
      </c>
      <c r="E710" s="582"/>
      <c r="F710" s="582"/>
      <c r="G710" s="582"/>
      <c r="H710" s="581" t="n">
        <v>40553</v>
      </c>
      <c r="I710" s="581"/>
      <c r="J710" s="581" t="n">
        <v>40553</v>
      </c>
      <c r="K710" s="582"/>
      <c r="L710" s="582"/>
      <c r="M710" s="582"/>
    </row>
    <row r="711" customFormat="false" ht="34.5" hidden="false" customHeight="true" outlineLevel="2" collapsed="false">
      <c r="A711" s="580" t="s">
        <v>889</v>
      </c>
      <c r="B711" s="580"/>
      <c r="C711" s="581" t="n">
        <v>67491.21</v>
      </c>
      <c r="D711" s="581" t="n">
        <v>67491.21</v>
      </c>
      <c r="E711" s="582"/>
      <c r="F711" s="582"/>
      <c r="G711" s="582"/>
      <c r="H711" s="581" t="n">
        <v>67491.21</v>
      </c>
      <c r="I711" s="581"/>
      <c r="J711" s="581" t="n">
        <v>67491.21</v>
      </c>
      <c r="K711" s="582"/>
      <c r="L711" s="582"/>
      <c r="M711" s="582"/>
    </row>
    <row r="712" customFormat="false" ht="23.25" hidden="false" customHeight="true" outlineLevel="1" collapsed="false">
      <c r="A712" s="575" t="s">
        <v>475</v>
      </c>
      <c r="B712" s="575"/>
      <c r="C712" s="576" t="n">
        <v>14469052.55</v>
      </c>
      <c r="D712" s="576" t="n">
        <v>3854310.38</v>
      </c>
      <c r="E712" s="576" t="n">
        <v>10614742.17</v>
      </c>
      <c r="F712" s="576" t="n">
        <v>1662400</v>
      </c>
      <c r="G712" s="576" t="n">
        <v>3914444.1</v>
      </c>
      <c r="H712" s="576" t="n">
        <v>2399516.54</v>
      </c>
      <c r="I712" s="576"/>
      <c r="J712" s="576" t="n">
        <v>1244680.94</v>
      </c>
      <c r="K712" s="576" t="n">
        <v>13731936.01</v>
      </c>
      <c r="L712" s="576" t="n">
        <v>6524073.54</v>
      </c>
      <c r="M712" s="576" t="n">
        <v>7207862.47</v>
      </c>
    </row>
    <row r="713" customFormat="false" ht="45.75" hidden="false" customHeight="true" outlineLevel="2" collapsed="false">
      <c r="A713" s="580" t="s">
        <v>1075</v>
      </c>
      <c r="B713" s="580"/>
      <c r="C713" s="581" t="n">
        <v>40001.69</v>
      </c>
      <c r="D713" s="581" t="n">
        <v>26000.91</v>
      </c>
      <c r="E713" s="581" t="n">
        <v>14000.78</v>
      </c>
      <c r="F713" s="582"/>
      <c r="G713" s="582"/>
      <c r="H713" s="581" t="n">
        <v>40001.69</v>
      </c>
      <c r="I713" s="581"/>
      <c r="J713" s="581" t="n">
        <v>26000.91</v>
      </c>
      <c r="K713" s="582"/>
      <c r="L713" s="582"/>
      <c r="M713" s="582"/>
    </row>
    <row r="714" customFormat="false" ht="45.75" hidden="false" customHeight="true" outlineLevel="2" collapsed="false">
      <c r="A714" s="580" t="s">
        <v>1076</v>
      </c>
      <c r="B714" s="580"/>
      <c r="C714" s="581" t="n">
        <v>40001.68</v>
      </c>
      <c r="D714" s="581" t="n">
        <v>26000.91</v>
      </c>
      <c r="E714" s="581" t="n">
        <v>14000.77</v>
      </c>
      <c r="F714" s="582"/>
      <c r="G714" s="582"/>
      <c r="H714" s="581" t="n">
        <v>40001.68</v>
      </c>
      <c r="I714" s="581"/>
      <c r="J714" s="581" t="n">
        <v>26000.91</v>
      </c>
      <c r="K714" s="582"/>
      <c r="L714" s="582"/>
      <c r="M714" s="582"/>
    </row>
    <row r="715" customFormat="false" ht="45.75" hidden="false" customHeight="true" outlineLevel="2" collapsed="false">
      <c r="A715" s="580" t="s">
        <v>1077</v>
      </c>
      <c r="B715" s="580"/>
      <c r="C715" s="581" t="n">
        <v>40001.69</v>
      </c>
      <c r="D715" s="581" t="n">
        <v>26000.91</v>
      </c>
      <c r="E715" s="581" t="n">
        <v>14000.78</v>
      </c>
      <c r="F715" s="582"/>
      <c r="G715" s="582"/>
      <c r="H715" s="581" t="n">
        <v>40001.69</v>
      </c>
      <c r="I715" s="581"/>
      <c r="J715" s="581" t="n">
        <v>26000.91</v>
      </c>
      <c r="K715" s="582"/>
      <c r="L715" s="582"/>
      <c r="M715" s="582"/>
    </row>
    <row r="716" customFormat="false" ht="45.75" hidden="false" customHeight="true" outlineLevel="2" collapsed="false">
      <c r="A716" s="580" t="s">
        <v>1078</v>
      </c>
      <c r="B716" s="580"/>
      <c r="C716" s="581" t="n">
        <v>40001.69</v>
      </c>
      <c r="D716" s="581" t="n">
        <v>26000.91</v>
      </c>
      <c r="E716" s="581" t="n">
        <v>14000.78</v>
      </c>
      <c r="F716" s="582"/>
      <c r="G716" s="582"/>
      <c r="H716" s="581" t="n">
        <v>40001.69</v>
      </c>
      <c r="I716" s="581"/>
      <c r="J716" s="581" t="n">
        <v>26000.91</v>
      </c>
      <c r="K716" s="582"/>
      <c r="L716" s="582"/>
      <c r="M716" s="582"/>
    </row>
    <row r="717" customFormat="false" ht="45.75" hidden="false" customHeight="true" outlineLevel="2" collapsed="false">
      <c r="A717" s="580" t="s">
        <v>1079</v>
      </c>
      <c r="B717" s="580"/>
      <c r="C717" s="581" t="n">
        <v>40001.69</v>
      </c>
      <c r="D717" s="581" t="n">
        <v>26000.91</v>
      </c>
      <c r="E717" s="581" t="n">
        <v>14000.78</v>
      </c>
      <c r="F717" s="582"/>
      <c r="G717" s="582"/>
      <c r="H717" s="581" t="n">
        <v>40001.69</v>
      </c>
      <c r="I717" s="581"/>
      <c r="J717" s="581" t="n">
        <v>26000.91</v>
      </c>
      <c r="K717" s="582"/>
      <c r="L717" s="582"/>
      <c r="M717" s="582"/>
    </row>
    <row r="718" customFormat="false" ht="45.75" hidden="false" customHeight="true" outlineLevel="2" collapsed="false">
      <c r="A718" s="580" t="s">
        <v>1080</v>
      </c>
      <c r="B718" s="580"/>
      <c r="C718" s="581" t="n">
        <v>40001.69</v>
      </c>
      <c r="D718" s="581" t="n">
        <v>26000.91</v>
      </c>
      <c r="E718" s="581" t="n">
        <v>14000.78</v>
      </c>
      <c r="F718" s="582"/>
      <c r="G718" s="582"/>
      <c r="H718" s="581" t="n">
        <v>40001.69</v>
      </c>
      <c r="I718" s="581"/>
      <c r="J718" s="581" t="n">
        <v>26000.91</v>
      </c>
      <c r="K718" s="582"/>
      <c r="L718" s="582"/>
      <c r="M718" s="582"/>
    </row>
    <row r="719" customFormat="false" ht="45.75" hidden="false" customHeight="true" outlineLevel="2" collapsed="false">
      <c r="A719" s="580" t="s">
        <v>1081</v>
      </c>
      <c r="B719" s="580"/>
      <c r="C719" s="581" t="n">
        <v>40001.69</v>
      </c>
      <c r="D719" s="581" t="n">
        <v>26000.91</v>
      </c>
      <c r="E719" s="581" t="n">
        <v>14000.78</v>
      </c>
      <c r="F719" s="582"/>
      <c r="G719" s="582"/>
      <c r="H719" s="581" t="n">
        <v>40001.69</v>
      </c>
      <c r="I719" s="581"/>
      <c r="J719" s="581" t="n">
        <v>26000.91</v>
      </c>
      <c r="K719" s="582"/>
      <c r="L719" s="582"/>
      <c r="M719" s="582"/>
    </row>
    <row r="720" customFormat="false" ht="45.75" hidden="false" customHeight="true" outlineLevel="2" collapsed="false">
      <c r="A720" s="580" t="s">
        <v>1082</v>
      </c>
      <c r="B720" s="580"/>
      <c r="C720" s="581" t="n">
        <v>40001.69</v>
      </c>
      <c r="D720" s="581" t="n">
        <v>26000.91</v>
      </c>
      <c r="E720" s="581" t="n">
        <v>14000.78</v>
      </c>
      <c r="F720" s="582"/>
      <c r="G720" s="582"/>
      <c r="H720" s="581" t="n">
        <v>40001.69</v>
      </c>
      <c r="I720" s="581"/>
      <c r="J720" s="581" t="n">
        <v>26000.91</v>
      </c>
      <c r="K720" s="582"/>
      <c r="L720" s="582"/>
      <c r="M720" s="582"/>
    </row>
    <row r="721" customFormat="false" ht="45.75" hidden="false" customHeight="true" outlineLevel="2" collapsed="false">
      <c r="A721" s="580" t="s">
        <v>1083</v>
      </c>
      <c r="B721" s="580"/>
      <c r="C721" s="581" t="n">
        <v>40001.69</v>
      </c>
      <c r="D721" s="581" t="n">
        <v>26000.91</v>
      </c>
      <c r="E721" s="581" t="n">
        <v>14000.78</v>
      </c>
      <c r="F721" s="582"/>
      <c r="G721" s="582"/>
      <c r="H721" s="581" t="n">
        <v>40001.69</v>
      </c>
      <c r="I721" s="581"/>
      <c r="J721" s="581" t="n">
        <v>26000.91</v>
      </c>
      <c r="K721" s="582"/>
      <c r="L721" s="582"/>
      <c r="M721" s="582"/>
    </row>
    <row r="722" customFormat="false" ht="45.75" hidden="false" customHeight="true" outlineLevel="2" collapsed="false">
      <c r="A722" s="580" t="s">
        <v>1084</v>
      </c>
      <c r="B722" s="580"/>
      <c r="C722" s="581" t="n">
        <v>40001.69</v>
      </c>
      <c r="D722" s="581" t="n">
        <v>26000.91</v>
      </c>
      <c r="E722" s="581" t="n">
        <v>14000.78</v>
      </c>
      <c r="F722" s="582"/>
      <c r="G722" s="582"/>
      <c r="H722" s="581" t="n">
        <v>40001.69</v>
      </c>
      <c r="I722" s="581"/>
      <c r="J722" s="581" t="n">
        <v>26000.91</v>
      </c>
      <c r="K722" s="582"/>
      <c r="L722" s="582"/>
      <c r="M722" s="582"/>
    </row>
    <row r="723" customFormat="false" ht="45.75" hidden="false" customHeight="true" outlineLevel="2" collapsed="false">
      <c r="A723" s="580" t="s">
        <v>1085</v>
      </c>
      <c r="B723" s="580"/>
      <c r="C723" s="581" t="n">
        <v>40001.69</v>
      </c>
      <c r="D723" s="581" t="n">
        <v>26000.91</v>
      </c>
      <c r="E723" s="581" t="n">
        <v>14000.78</v>
      </c>
      <c r="F723" s="582"/>
      <c r="G723" s="582"/>
      <c r="H723" s="581" t="n">
        <v>40001.69</v>
      </c>
      <c r="I723" s="581"/>
      <c r="J723" s="581" t="n">
        <v>26000.91</v>
      </c>
      <c r="K723" s="582"/>
      <c r="L723" s="582"/>
      <c r="M723" s="582"/>
    </row>
    <row r="724" customFormat="false" ht="45.75" hidden="false" customHeight="true" outlineLevel="2" collapsed="false">
      <c r="A724" s="580" t="s">
        <v>1086</v>
      </c>
      <c r="B724" s="580"/>
      <c r="C724" s="581" t="n">
        <v>40001.69</v>
      </c>
      <c r="D724" s="581" t="n">
        <v>26000.91</v>
      </c>
      <c r="E724" s="581" t="n">
        <v>14000.78</v>
      </c>
      <c r="F724" s="582"/>
      <c r="G724" s="582"/>
      <c r="H724" s="581" t="n">
        <v>40001.69</v>
      </c>
      <c r="I724" s="581"/>
      <c r="J724" s="581" t="n">
        <v>26000.91</v>
      </c>
      <c r="K724" s="582"/>
      <c r="L724" s="582"/>
      <c r="M724" s="582"/>
    </row>
    <row r="725" customFormat="false" ht="45.75" hidden="false" customHeight="true" outlineLevel="2" collapsed="false">
      <c r="A725" s="580" t="s">
        <v>1087</v>
      </c>
      <c r="B725" s="580"/>
      <c r="C725" s="581" t="n">
        <v>40001.69</v>
      </c>
      <c r="D725" s="581" t="n">
        <v>26000.91</v>
      </c>
      <c r="E725" s="581" t="n">
        <v>14000.78</v>
      </c>
      <c r="F725" s="582"/>
      <c r="G725" s="582"/>
      <c r="H725" s="581" t="n">
        <v>40001.69</v>
      </c>
      <c r="I725" s="581"/>
      <c r="J725" s="581" t="n">
        <v>26000.91</v>
      </c>
      <c r="K725" s="582"/>
      <c r="L725" s="582"/>
      <c r="M725" s="582"/>
    </row>
    <row r="726" customFormat="false" ht="45.75" hidden="false" customHeight="true" outlineLevel="2" collapsed="false">
      <c r="A726" s="580" t="s">
        <v>1088</v>
      </c>
      <c r="B726" s="580"/>
      <c r="C726" s="581" t="n">
        <v>40001.69</v>
      </c>
      <c r="D726" s="581" t="n">
        <v>26000.91</v>
      </c>
      <c r="E726" s="581" t="n">
        <v>14000.78</v>
      </c>
      <c r="F726" s="582"/>
      <c r="G726" s="582"/>
      <c r="H726" s="581" t="n">
        <v>40001.69</v>
      </c>
      <c r="I726" s="581"/>
      <c r="J726" s="581" t="n">
        <v>26000.91</v>
      </c>
      <c r="K726" s="582"/>
      <c r="L726" s="582"/>
      <c r="M726" s="582"/>
    </row>
    <row r="727" customFormat="false" ht="45.75" hidden="false" customHeight="true" outlineLevel="2" collapsed="false">
      <c r="A727" s="580" t="s">
        <v>1089</v>
      </c>
      <c r="B727" s="580"/>
      <c r="C727" s="581" t="n">
        <v>40001.69</v>
      </c>
      <c r="D727" s="581" t="n">
        <v>26000.91</v>
      </c>
      <c r="E727" s="581" t="n">
        <v>14000.78</v>
      </c>
      <c r="F727" s="582"/>
      <c r="G727" s="582"/>
      <c r="H727" s="581" t="n">
        <v>40001.69</v>
      </c>
      <c r="I727" s="581"/>
      <c r="J727" s="581" t="n">
        <v>26000.91</v>
      </c>
      <c r="K727" s="582"/>
      <c r="L727" s="582"/>
      <c r="M727" s="582"/>
    </row>
    <row r="728" customFormat="false" ht="45.75" hidden="false" customHeight="true" outlineLevel="2" collapsed="false">
      <c r="A728" s="580" t="s">
        <v>1090</v>
      </c>
      <c r="B728" s="580"/>
      <c r="C728" s="581" t="n">
        <v>40001.69</v>
      </c>
      <c r="D728" s="581" t="n">
        <v>26000.91</v>
      </c>
      <c r="E728" s="581" t="n">
        <v>14000.78</v>
      </c>
      <c r="F728" s="582"/>
      <c r="G728" s="582"/>
      <c r="H728" s="581" t="n">
        <v>40001.69</v>
      </c>
      <c r="I728" s="581"/>
      <c r="J728" s="581" t="n">
        <v>26000.91</v>
      </c>
      <c r="K728" s="582"/>
      <c r="L728" s="582"/>
      <c r="M728" s="582"/>
    </row>
    <row r="729" customFormat="false" ht="45.75" hidden="false" customHeight="true" outlineLevel="2" collapsed="false">
      <c r="A729" s="580" t="s">
        <v>1091</v>
      </c>
      <c r="B729" s="580"/>
      <c r="C729" s="581" t="n">
        <v>40001.69</v>
      </c>
      <c r="D729" s="581" t="n">
        <v>26000.91</v>
      </c>
      <c r="E729" s="581" t="n">
        <v>14000.78</v>
      </c>
      <c r="F729" s="582"/>
      <c r="G729" s="582"/>
      <c r="H729" s="581" t="n">
        <v>40001.69</v>
      </c>
      <c r="I729" s="581"/>
      <c r="J729" s="581" t="n">
        <v>26000.91</v>
      </c>
      <c r="K729" s="582"/>
      <c r="L729" s="582"/>
      <c r="M729" s="582"/>
    </row>
    <row r="730" customFormat="false" ht="45.75" hidden="false" customHeight="true" outlineLevel="2" collapsed="false">
      <c r="A730" s="580" t="s">
        <v>1092</v>
      </c>
      <c r="B730" s="580"/>
      <c r="C730" s="581" t="n">
        <v>40001.69</v>
      </c>
      <c r="D730" s="581" t="n">
        <v>26000.91</v>
      </c>
      <c r="E730" s="581" t="n">
        <v>14000.78</v>
      </c>
      <c r="F730" s="582"/>
      <c r="G730" s="582"/>
      <c r="H730" s="581" t="n">
        <v>40001.69</v>
      </c>
      <c r="I730" s="581"/>
      <c r="J730" s="581" t="n">
        <v>26000.91</v>
      </c>
      <c r="K730" s="582"/>
      <c r="L730" s="582"/>
      <c r="M730" s="582"/>
    </row>
    <row r="731" customFormat="false" ht="45.75" hidden="false" customHeight="true" outlineLevel="2" collapsed="false">
      <c r="A731" s="580" t="s">
        <v>1093</v>
      </c>
      <c r="B731" s="580"/>
      <c r="C731" s="581" t="n">
        <v>40001.69</v>
      </c>
      <c r="D731" s="581" t="n">
        <v>26000.91</v>
      </c>
      <c r="E731" s="581" t="n">
        <v>14000.78</v>
      </c>
      <c r="F731" s="582"/>
      <c r="G731" s="582"/>
      <c r="H731" s="581" t="n">
        <v>40001.69</v>
      </c>
      <c r="I731" s="581"/>
      <c r="J731" s="581" t="n">
        <v>26000.91</v>
      </c>
      <c r="K731" s="582"/>
      <c r="L731" s="582"/>
      <c r="M731" s="582"/>
    </row>
    <row r="732" customFormat="false" ht="45.75" hidden="false" customHeight="true" outlineLevel="2" collapsed="false">
      <c r="A732" s="580" t="s">
        <v>1094</v>
      </c>
      <c r="B732" s="580"/>
      <c r="C732" s="581" t="n">
        <v>40001.69</v>
      </c>
      <c r="D732" s="581" t="n">
        <v>26000.91</v>
      </c>
      <c r="E732" s="581" t="n">
        <v>14000.78</v>
      </c>
      <c r="F732" s="582"/>
      <c r="G732" s="582"/>
      <c r="H732" s="581" t="n">
        <v>40001.69</v>
      </c>
      <c r="I732" s="581"/>
      <c r="J732" s="581" t="n">
        <v>26000.91</v>
      </c>
      <c r="K732" s="582"/>
      <c r="L732" s="582"/>
      <c r="M732" s="582"/>
    </row>
    <row r="733" customFormat="false" ht="45.75" hidden="false" customHeight="true" outlineLevel="2" collapsed="false">
      <c r="A733" s="580" t="s">
        <v>1095</v>
      </c>
      <c r="B733" s="580"/>
      <c r="C733" s="581" t="n">
        <v>40001.69</v>
      </c>
      <c r="D733" s="581" t="n">
        <v>26000.91</v>
      </c>
      <c r="E733" s="581" t="n">
        <v>14000.78</v>
      </c>
      <c r="F733" s="582"/>
      <c r="G733" s="582"/>
      <c r="H733" s="581" t="n">
        <v>40001.69</v>
      </c>
      <c r="I733" s="581"/>
      <c r="J733" s="581" t="n">
        <v>26000.91</v>
      </c>
      <c r="K733" s="582"/>
      <c r="L733" s="582"/>
      <c r="M733" s="582"/>
    </row>
    <row r="734" customFormat="false" ht="45.75" hidden="false" customHeight="true" outlineLevel="2" collapsed="false">
      <c r="A734" s="580" t="s">
        <v>1096</v>
      </c>
      <c r="B734" s="580"/>
      <c r="C734" s="581" t="n">
        <v>40001.69</v>
      </c>
      <c r="D734" s="581" t="n">
        <v>26000.91</v>
      </c>
      <c r="E734" s="581" t="n">
        <v>14000.78</v>
      </c>
      <c r="F734" s="582"/>
      <c r="G734" s="582"/>
      <c r="H734" s="581" t="n">
        <v>40001.69</v>
      </c>
      <c r="I734" s="581"/>
      <c r="J734" s="581" t="n">
        <v>26000.91</v>
      </c>
      <c r="K734" s="582"/>
      <c r="L734" s="582"/>
      <c r="M734" s="582"/>
    </row>
    <row r="735" customFormat="false" ht="45.75" hidden="false" customHeight="true" outlineLevel="2" collapsed="false">
      <c r="A735" s="580" t="s">
        <v>1097</v>
      </c>
      <c r="B735" s="580"/>
      <c r="C735" s="581" t="n">
        <v>40001.69</v>
      </c>
      <c r="D735" s="581" t="n">
        <v>26000.91</v>
      </c>
      <c r="E735" s="581" t="n">
        <v>14000.78</v>
      </c>
      <c r="F735" s="582"/>
      <c r="G735" s="582"/>
      <c r="H735" s="581" t="n">
        <v>40001.69</v>
      </c>
      <c r="I735" s="581"/>
      <c r="J735" s="581" t="n">
        <v>26000.91</v>
      </c>
      <c r="K735" s="582"/>
      <c r="L735" s="582"/>
      <c r="M735" s="582"/>
    </row>
    <row r="736" customFormat="false" ht="45.75" hidden="false" customHeight="true" outlineLevel="2" collapsed="false">
      <c r="A736" s="580" t="s">
        <v>1098</v>
      </c>
      <c r="B736" s="580"/>
      <c r="C736" s="581" t="n">
        <v>40001.69</v>
      </c>
      <c r="D736" s="581" t="n">
        <v>26000.91</v>
      </c>
      <c r="E736" s="581" t="n">
        <v>14000.78</v>
      </c>
      <c r="F736" s="582"/>
      <c r="G736" s="582"/>
      <c r="H736" s="581" t="n">
        <v>40001.69</v>
      </c>
      <c r="I736" s="581"/>
      <c r="J736" s="581" t="n">
        <v>26000.91</v>
      </c>
      <c r="K736" s="582"/>
      <c r="L736" s="582"/>
      <c r="M736" s="582"/>
    </row>
    <row r="737" customFormat="false" ht="45.75" hidden="false" customHeight="true" outlineLevel="2" collapsed="false">
      <c r="A737" s="580" t="s">
        <v>1099</v>
      </c>
      <c r="B737" s="580"/>
      <c r="C737" s="581" t="n">
        <v>40001.69</v>
      </c>
      <c r="D737" s="581" t="n">
        <v>26000.91</v>
      </c>
      <c r="E737" s="581" t="n">
        <v>14000.78</v>
      </c>
      <c r="F737" s="582"/>
      <c r="G737" s="582"/>
      <c r="H737" s="581" t="n">
        <v>40001.69</v>
      </c>
      <c r="I737" s="581"/>
      <c r="J737" s="581" t="n">
        <v>26000.91</v>
      </c>
      <c r="K737" s="582"/>
      <c r="L737" s="582"/>
      <c r="M737" s="582"/>
    </row>
    <row r="738" customFormat="false" ht="45.75" hidden="false" customHeight="true" outlineLevel="2" collapsed="false">
      <c r="A738" s="580" t="s">
        <v>1100</v>
      </c>
      <c r="B738" s="580"/>
      <c r="C738" s="581" t="n">
        <v>40001.69</v>
      </c>
      <c r="D738" s="581" t="n">
        <v>26000.91</v>
      </c>
      <c r="E738" s="581" t="n">
        <v>14000.78</v>
      </c>
      <c r="F738" s="582"/>
      <c r="G738" s="582"/>
      <c r="H738" s="581" t="n">
        <v>40001.69</v>
      </c>
      <c r="I738" s="581"/>
      <c r="J738" s="581" t="n">
        <v>26000.91</v>
      </c>
      <c r="K738" s="582"/>
      <c r="L738" s="582"/>
      <c r="M738" s="582"/>
    </row>
    <row r="739" customFormat="false" ht="45.75" hidden="false" customHeight="true" outlineLevel="2" collapsed="false">
      <c r="A739" s="580" t="s">
        <v>1101</v>
      </c>
      <c r="B739" s="580"/>
      <c r="C739" s="581" t="n">
        <v>40001.69</v>
      </c>
      <c r="D739" s="581" t="n">
        <v>26000.91</v>
      </c>
      <c r="E739" s="581" t="n">
        <v>14000.78</v>
      </c>
      <c r="F739" s="582"/>
      <c r="G739" s="582"/>
      <c r="H739" s="581" t="n">
        <v>40001.69</v>
      </c>
      <c r="I739" s="581"/>
      <c r="J739" s="581" t="n">
        <v>26000.91</v>
      </c>
      <c r="K739" s="582"/>
      <c r="L739" s="582"/>
      <c r="M739" s="582"/>
    </row>
    <row r="740" customFormat="false" ht="45.75" hidden="false" customHeight="true" outlineLevel="2" collapsed="false">
      <c r="A740" s="580" t="s">
        <v>1102</v>
      </c>
      <c r="B740" s="580"/>
      <c r="C740" s="581" t="n">
        <v>40001.69</v>
      </c>
      <c r="D740" s="581" t="n">
        <v>26000.91</v>
      </c>
      <c r="E740" s="581" t="n">
        <v>14000.78</v>
      </c>
      <c r="F740" s="582"/>
      <c r="G740" s="582"/>
      <c r="H740" s="581" t="n">
        <v>40001.69</v>
      </c>
      <c r="I740" s="581"/>
      <c r="J740" s="581" t="n">
        <v>26000.91</v>
      </c>
      <c r="K740" s="582"/>
      <c r="L740" s="582"/>
      <c r="M740" s="582"/>
    </row>
    <row r="741" customFormat="false" ht="45.75" hidden="false" customHeight="true" outlineLevel="2" collapsed="false">
      <c r="A741" s="580" t="s">
        <v>1103</v>
      </c>
      <c r="B741" s="580"/>
      <c r="C741" s="581" t="n">
        <v>40001.69</v>
      </c>
      <c r="D741" s="581" t="n">
        <v>26000.91</v>
      </c>
      <c r="E741" s="581" t="n">
        <v>14000.78</v>
      </c>
      <c r="F741" s="582"/>
      <c r="G741" s="582"/>
      <c r="H741" s="581" t="n">
        <v>40001.69</v>
      </c>
      <c r="I741" s="581"/>
      <c r="J741" s="581" t="n">
        <v>26000.91</v>
      </c>
      <c r="K741" s="582"/>
      <c r="L741" s="582"/>
      <c r="M741" s="582"/>
    </row>
    <row r="742" customFormat="false" ht="45.75" hidden="false" customHeight="true" outlineLevel="2" collapsed="false">
      <c r="A742" s="580" t="s">
        <v>1104</v>
      </c>
      <c r="B742" s="580"/>
      <c r="C742" s="581" t="n">
        <v>40001.69</v>
      </c>
      <c r="D742" s="581" t="n">
        <v>26000.91</v>
      </c>
      <c r="E742" s="581" t="n">
        <v>14000.78</v>
      </c>
      <c r="F742" s="582"/>
      <c r="G742" s="582"/>
      <c r="H742" s="581" t="n">
        <v>40001.69</v>
      </c>
      <c r="I742" s="581"/>
      <c r="J742" s="581" t="n">
        <v>26000.91</v>
      </c>
      <c r="K742" s="582"/>
      <c r="L742" s="582"/>
      <c r="M742" s="582"/>
    </row>
    <row r="743" customFormat="false" ht="45.75" hidden="false" customHeight="true" outlineLevel="2" collapsed="false">
      <c r="A743" s="580" t="s">
        <v>1105</v>
      </c>
      <c r="B743" s="580"/>
      <c r="C743" s="581" t="n">
        <v>40001.69</v>
      </c>
      <c r="D743" s="581" t="n">
        <v>26000.91</v>
      </c>
      <c r="E743" s="581" t="n">
        <v>14000.78</v>
      </c>
      <c r="F743" s="582"/>
      <c r="G743" s="582"/>
      <c r="H743" s="581" t="n">
        <v>40001.69</v>
      </c>
      <c r="I743" s="581"/>
      <c r="J743" s="581" t="n">
        <v>26000.91</v>
      </c>
      <c r="K743" s="582"/>
      <c r="L743" s="582"/>
      <c r="M743" s="582"/>
    </row>
    <row r="744" customFormat="false" ht="45.75" hidden="false" customHeight="true" outlineLevel="2" collapsed="false">
      <c r="A744" s="580" t="s">
        <v>1106</v>
      </c>
      <c r="B744" s="580"/>
      <c r="C744" s="581" t="n">
        <v>40001.69</v>
      </c>
      <c r="D744" s="581" t="n">
        <v>26000.91</v>
      </c>
      <c r="E744" s="581" t="n">
        <v>14000.78</v>
      </c>
      <c r="F744" s="582"/>
      <c r="G744" s="582"/>
      <c r="H744" s="581" t="n">
        <v>40001.69</v>
      </c>
      <c r="I744" s="581"/>
      <c r="J744" s="581" t="n">
        <v>26000.91</v>
      </c>
      <c r="K744" s="582"/>
      <c r="L744" s="582"/>
      <c r="M744" s="582"/>
    </row>
    <row r="745" customFormat="false" ht="45.75" hidden="false" customHeight="true" outlineLevel="2" collapsed="false">
      <c r="A745" s="580" t="s">
        <v>1107</v>
      </c>
      <c r="B745" s="580"/>
      <c r="C745" s="581" t="n">
        <v>40001.69</v>
      </c>
      <c r="D745" s="581" t="n">
        <v>26000.91</v>
      </c>
      <c r="E745" s="581" t="n">
        <v>14000.78</v>
      </c>
      <c r="F745" s="582"/>
      <c r="G745" s="582"/>
      <c r="H745" s="581" t="n">
        <v>40001.69</v>
      </c>
      <c r="I745" s="581"/>
      <c r="J745" s="581" t="n">
        <v>26000.91</v>
      </c>
      <c r="K745" s="582"/>
      <c r="L745" s="582"/>
      <c r="M745" s="582"/>
    </row>
    <row r="746" customFormat="false" ht="45.75" hidden="false" customHeight="true" outlineLevel="2" collapsed="false">
      <c r="A746" s="580" t="s">
        <v>1108</v>
      </c>
      <c r="B746" s="580"/>
      <c r="C746" s="581" t="n">
        <v>40001.69</v>
      </c>
      <c r="D746" s="581" t="n">
        <v>26000.91</v>
      </c>
      <c r="E746" s="581" t="n">
        <v>14000.78</v>
      </c>
      <c r="F746" s="582"/>
      <c r="G746" s="582"/>
      <c r="H746" s="581" t="n">
        <v>40001.69</v>
      </c>
      <c r="I746" s="581"/>
      <c r="J746" s="581" t="n">
        <v>26000.91</v>
      </c>
      <c r="K746" s="582"/>
      <c r="L746" s="582"/>
      <c r="M746" s="582"/>
    </row>
    <row r="747" customFormat="false" ht="45.75" hidden="false" customHeight="true" outlineLevel="2" collapsed="false">
      <c r="A747" s="580" t="s">
        <v>1134</v>
      </c>
      <c r="B747" s="580"/>
      <c r="C747" s="581" t="n">
        <v>81633.56</v>
      </c>
      <c r="D747" s="581" t="n">
        <v>52154.8</v>
      </c>
      <c r="E747" s="581" t="n">
        <v>29478.76</v>
      </c>
      <c r="F747" s="582"/>
      <c r="G747" s="582"/>
      <c r="H747" s="581" t="n">
        <v>81633.56</v>
      </c>
      <c r="I747" s="581"/>
      <c r="J747" s="581" t="n">
        <v>52154.8</v>
      </c>
      <c r="K747" s="582"/>
      <c r="L747" s="582"/>
      <c r="M747" s="582"/>
    </row>
    <row r="748" customFormat="false" ht="45.75" hidden="false" customHeight="true" outlineLevel="2" collapsed="false">
      <c r="A748" s="580" t="s">
        <v>1135</v>
      </c>
      <c r="B748" s="580"/>
      <c r="C748" s="581" t="n">
        <v>81633.56</v>
      </c>
      <c r="D748" s="581" t="n">
        <v>52154.8</v>
      </c>
      <c r="E748" s="581" t="n">
        <v>29478.76</v>
      </c>
      <c r="F748" s="582"/>
      <c r="G748" s="582"/>
      <c r="H748" s="581" t="n">
        <v>81633.56</v>
      </c>
      <c r="I748" s="581"/>
      <c r="J748" s="581" t="n">
        <v>52154.8</v>
      </c>
      <c r="K748" s="582"/>
      <c r="L748" s="582"/>
      <c r="M748" s="582"/>
    </row>
    <row r="749" customFormat="false" ht="45.75" hidden="false" customHeight="true" outlineLevel="2" collapsed="false">
      <c r="A749" s="580" t="s">
        <v>1136</v>
      </c>
      <c r="B749" s="580"/>
      <c r="C749" s="581" t="n">
        <v>81633.56</v>
      </c>
      <c r="D749" s="581" t="n">
        <v>52154.8</v>
      </c>
      <c r="E749" s="581" t="n">
        <v>29478.76</v>
      </c>
      <c r="F749" s="582"/>
      <c r="G749" s="582"/>
      <c r="H749" s="581" t="n">
        <v>81633.56</v>
      </c>
      <c r="I749" s="581"/>
      <c r="J749" s="581" t="n">
        <v>52154.8</v>
      </c>
      <c r="K749" s="582"/>
      <c r="L749" s="582"/>
      <c r="M749" s="582"/>
    </row>
    <row r="750" customFormat="false" ht="45.75" hidden="false" customHeight="true" outlineLevel="2" collapsed="false">
      <c r="A750" s="580" t="s">
        <v>1137</v>
      </c>
      <c r="B750" s="580"/>
      <c r="C750" s="581" t="n">
        <v>81633.56</v>
      </c>
      <c r="D750" s="581" t="n">
        <v>52154.8</v>
      </c>
      <c r="E750" s="581" t="n">
        <v>29478.76</v>
      </c>
      <c r="F750" s="582"/>
      <c r="G750" s="582"/>
      <c r="H750" s="581" t="n">
        <v>81633.56</v>
      </c>
      <c r="I750" s="581"/>
      <c r="J750" s="581" t="n">
        <v>52154.8</v>
      </c>
      <c r="K750" s="582"/>
      <c r="L750" s="582"/>
      <c r="M750" s="582"/>
    </row>
    <row r="751" customFormat="false" ht="45.75" hidden="false" customHeight="true" outlineLevel="2" collapsed="false">
      <c r="A751" s="580" t="s">
        <v>1138</v>
      </c>
      <c r="B751" s="580"/>
      <c r="C751" s="581" t="n">
        <v>81633.56</v>
      </c>
      <c r="D751" s="581" t="n">
        <v>52154.8</v>
      </c>
      <c r="E751" s="581" t="n">
        <v>29478.76</v>
      </c>
      <c r="F751" s="582"/>
      <c r="G751" s="582"/>
      <c r="H751" s="581" t="n">
        <v>81633.56</v>
      </c>
      <c r="I751" s="581"/>
      <c r="J751" s="581" t="n">
        <v>52154.8</v>
      </c>
      <c r="K751" s="582"/>
      <c r="L751" s="582"/>
      <c r="M751" s="582"/>
    </row>
    <row r="752" customFormat="false" ht="45.75" hidden="false" customHeight="true" outlineLevel="2" collapsed="false">
      <c r="A752" s="580" t="s">
        <v>1139</v>
      </c>
      <c r="B752" s="580"/>
      <c r="C752" s="581" t="n">
        <v>91658.34</v>
      </c>
      <c r="D752" s="581" t="n">
        <v>21386.96</v>
      </c>
      <c r="E752" s="581" t="n">
        <v>70271.38</v>
      </c>
      <c r="F752" s="582"/>
      <c r="G752" s="582"/>
      <c r="H752" s="581" t="n">
        <v>91658.34</v>
      </c>
      <c r="I752" s="581"/>
      <c r="J752" s="581" t="n">
        <v>21386.96</v>
      </c>
      <c r="K752" s="582"/>
      <c r="L752" s="582"/>
      <c r="M752" s="582"/>
    </row>
    <row r="753" customFormat="false" ht="45.75" hidden="false" customHeight="true" outlineLevel="2" collapsed="false">
      <c r="A753" s="580" t="s">
        <v>1140</v>
      </c>
      <c r="B753" s="580"/>
      <c r="C753" s="581" t="n">
        <v>91658.33</v>
      </c>
      <c r="D753" s="581" t="n">
        <v>21386.96</v>
      </c>
      <c r="E753" s="581" t="n">
        <v>70271.37</v>
      </c>
      <c r="F753" s="582"/>
      <c r="G753" s="582"/>
      <c r="H753" s="581" t="n">
        <v>91658.33</v>
      </c>
      <c r="I753" s="581"/>
      <c r="J753" s="581" t="n">
        <v>21386.96</v>
      </c>
      <c r="K753" s="582"/>
      <c r="L753" s="582"/>
      <c r="M753" s="582"/>
    </row>
    <row r="754" customFormat="false" ht="45.75" hidden="false" customHeight="true" outlineLevel="2" collapsed="false">
      <c r="A754" s="580" t="s">
        <v>625</v>
      </c>
      <c r="B754" s="580"/>
      <c r="C754" s="581" t="n">
        <v>12069536.01</v>
      </c>
      <c r="D754" s="581" t="n">
        <v>2609629.44</v>
      </c>
      <c r="E754" s="581" t="n">
        <v>9459906.57</v>
      </c>
      <c r="F754" s="582"/>
      <c r="G754" s="581" t="n">
        <v>3914444.1</v>
      </c>
      <c r="H754" s="583"/>
      <c r="I754" s="584"/>
      <c r="J754" s="582"/>
      <c r="K754" s="581" t="n">
        <v>12069536.01</v>
      </c>
      <c r="L754" s="581" t="n">
        <v>6524073.54</v>
      </c>
      <c r="M754" s="581" t="n">
        <v>5545462.47</v>
      </c>
    </row>
    <row r="755" customFormat="false" ht="45.75" hidden="false" customHeight="true" outlineLevel="2" collapsed="false">
      <c r="A755" s="580" t="s">
        <v>1145</v>
      </c>
      <c r="B755" s="580"/>
      <c r="C755" s="581" t="n">
        <v>44913.56</v>
      </c>
      <c r="D755" s="581" t="n">
        <v>10924.92</v>
      </c>
      <c r="E755" s="581" t="n">
        <v>33988.64</v>
      </c>
      <c r="F755" s="582"/>
      <c r="G755" s="582"/>
      <c r="H755" s="581" t="n">
        <v>44913.56</v>
      </c>
      <c r="I755" s="581"/>
      <c r="J755" s="581" t="n">
        <v>10924.92</v>
      </c>
      <c r="K755" s="582"/>
      <c r="L755" s="582"/>
      <c r="M755" s="582"/>
    </row>
    <row r="756" customFormat="false" ht="45.75" hidden="false" customHeight="true" outlineLevel="2" collapsed="false">
      <c r="A756" s="580" t="s">
        <v>1146</v>
      </c>
      <c r="B756" s="580"/>
      <c r="C756" s="581" t="n">
        <v>44913.56</v>
      </c>
      <c r="D756" s="581" t="n">
        <v>10924.92</v>
      </c>
      <c r="E756" s="581" t="n">
        <v>33988.64</v>
      </c>
      <c r="F756" s="582"/>
      <c r="G756" s="582"/>
      <c r="H756" s="581" t="n">
        <v>44913.56</v>
      </c>
      <c r="I756" s="581"/>
      <c r="J756" s="581" t="n">
        <v>10924.92</v>
      </c>
      <c r="K756" s="582"/>
      <c r="L756" s="582"/>
      <c r="M756" s="582"/>
    </row>
    <row r="757" customFormat="false" ht="34.5" hidden="false" customHeight="true" outlineLevel="2" collapsed="false">
      <c r="A757" s="580" t="s">
        <v>1155</v>
      </c>
      <c r="B757" s="580"/>
      <c r="C757" s="581" t="n">
        <v>45977.5</v>
      </c>
      <c r="D757" s="581" t="n">
        <v>4970.56</v>
      </c>
      <c r="E757" s="581" t="n">
        <v>41006.94</v>
      </c>
      <c r="F757" s="582"/>
      <c r="G757" s="582"/>
      <c r="H757" s="581" t="n">
        <v>45977.5</v>
      </c>
      <c r="I757" s="581"/>
      <c r="J757" s="581" t="n">
        <v>4970.56</v>
      </c>
      <c r="K757" s="582"/>
      <c r="L757" s="582"/>
      <c r="M757" s="582"/>
    </row>
    <row r="758" customFormat="false" ht="34.5" hidden="false" customHeight="true" outlineLevel="2" collapsed="false">
      <c r="A758" s="580" t="s">
        <v>1156</v>
      </c>
      <c r="B758" s="580"/>
      <c r="C758" s="581" t="n">
        <v>45977.5</v>
      </c>
      <c r="D758" s="581" t="n">
        <v>4970.56</v>
      </c>
      <c r="E758" s="581" t="n">
        <v>41006.94</v>
      </c>
      <c r="F758" s="582"/>
      <c r="G758" s="582"/>
      <c r="H758" s="581" t="n">
        <v>45977.5</v>
      </c>
      <c r="I758" s="581"/>
      <c r="J758" s="581" t="n">
        <v>4970.56</v>
      </c>
      <c r="K758" s="582"/>
      <c r="L758" s="582"/>
      <c r="M758" s="582"/>
    </row>
    <row r="759" customFormat="false" ht="34.5" hidden="false" customHeight="true" outlineLevel="2" collapsed="false">
      <c r="A759" s="580" t="s">
        <v>1157</v>
      </c>
      <c r="B759" s="580"/>
      <c r="C759" s="581" t="n">
        <v>45977.5</v>
      </c>
      <c r="D759" s="581" t="n">
        <v>4970.56</v>
      </c>
      <c r="E759" s="581" t="n">
        <v>41006.94</v>
      </c>
      <c r="F759" s="582"/>
      <c r="G759" s="582"/>
      <c r="H759" s="581" t="n">
        <v>45977.5</v>
      </c>
      <c r="I759" s="581"/>
      <c r="J759" s="581" t="n">
        <v>4970.56</v>
      </c>
      <c r="K759" s="582"/>
      <c r="L759" s="582"/>
      <c r="M759" s="582"/>
    </row>
    <row r="760" customFormat="false" ht="34.5" hidden="false" customHeight="true" outlineLevel="2" collapsed="false">
      <c r="A760" s="580" t="s">
        <v>1158</v>
      </c>
      <c r="B760" s="580"/>
      <c r="C760" s="581" t="n">
        <v>45977.5</v>
      </c>
      <c r="D760" s="581" t="n">
        <v>4970.56</v>
      </c>
      <c r="E760" s="581" t="n">
        <v>41006.94</v>
      </c>
      <c r="F760" s="582"/>
      <c r="G760" s="582"/>
      <c r="H760" s="581" t="n">
        <v>45977.5</v>
      </c>
      <c r="I760" s="581"/>
      <c r="J760" s="581" t="n">
        <v>4970.56</v>
      </c>
      <c r="K760" s="582"/>
      <c r="L760" s="582"/>
      <c r="M760" s="582"/>
    </row>
    <row r="761" customFormat="false" ht="34.5" hidden="false" customHeight="true" outlineLevel="2" collapsed="false">
      <c r="A761" s="580" t="s">
        <v>1159</v>
      </c>
      <c r="B761" s="580"/>
      <c r="C761" s="581" t="n">
        <v>45977.5</v>
      </c>
      <c r="D761" s="581" t="n">
        <v>4970.56</v>
      </c>
      <c r="E761" s="581" t="n">
        <v>41006.94</v>
      </c>
      <c r="F761" s="582"/>
      <c r="G761" s="582"/>
      <c r="H761" s="581" t="n">
        <v>45977.5</v>
      </c>
      <c r="I761" s="581"/>
      <c r="J761" s="581" t="n">
        <v>4970.56</v>
      </c>
      <c r="K761" s="582"/>
      <c r="L761" s="582"/>
      <c r="M761" s="582"/>
    </row>
    <row r="762" customFormat="false" ht="45.75" hidden="false" customHeight="true" outlineLevel="2" collapsed="false">
      <c r="A762" s="580" t="s">
        <v>1162</v>
      </c>
      <c r="B762" s="580"/>
      <c r="C762" s="581" t="n">
        <v>64130</v>
      </c>
      <c r="D762" s="581" t="n">
        <v>5199.72</v>
      </c>
      <c r="E762" s="581" t="n">
        <v>58930.28</v>
      </c>
      <c r="F762" s="582"/>
      <c r="G762" s="582"/>
      <c r="H762" s="581" t="n">
        <v>64130</v>
      </c>
      <c r="I762" s="581"/>
      <c r="J762" s="581" t="n">
        <v>5199.72</v>
      </c>
      <c r="K762" s="582"/>
      <c r="L762" s="582"/>
      <c r="M762" s="582"/>
    </row>
    <row r="763" customFormat="false" ht="45.75" hidden="false" customHeight="true" outlineLevel="2" collapsed="false">
      <c r="A763" s="580" t="s">
        <v>1163</v>
      </c>
      <c r="B763" s="580"/>
      <c r="C763" s="581" t="n">
        <v>64130</v>
      </c>
      <c r="D763" s="581" t="n">
        <v>5199.72</v>
      </c>
      <c r="E763" s="581" t="n">
        <v>58930.28</v>
      </c>
      <c r="F763" s="582"/>
      <c r="G763" s="582"/>
      <c r="H763" s="581" t="n">
        <v>64130</v>
      </c>
      <c r="I763" s="581"/>
      <c r="J763" s="581" t="n">
        <v>5199.72</v>
      </c>
      <c r="K763" s="582"/>
      <c r="L763" s="582"/>
      <c r="M763" s="582"/>
    </row>
    <row r="764" customFormat="false" ht="45.75" hidden="false" customHeight="true" outlineLevel="2" collapsed="false">
      <c r="A764" s="580" t="s">
        <v>1304</v>
      </c>
      <c r="B764" s="580"/>
      <c r="C764" s="582"/>
      <c r="D764" s="582"/>
      <c r="E764" s="582"/>
      <c r="F764" s="581" t="n">
        <v>103900</v>
      </c>
      <c r="G764" s="582"/>
      <c r="H764" s="583"/>
      <c r="I764" s="584"/>
      <c r="J764" s="582"/>
      <c r="K764" s="581" t="n">
        <v>103900</v>
      </c>
      <c r="L764" s="582"/>
      <c r="M764" s="581" t="n">
        <v>103900</v>
      </c>
    </row>
    <row r="765" customFormat="false" ht="45.75" hidden="false" customHeight="true" outlineLevel="2" collapsed="false">
      <c r="A765" s="580" t="s">
        <v>1305</v>
      </c>
      <c r="B765" s="580"/>
      <c r="C765" s="582"/>
      <c r="D765" s="582"/>
      <c r="E765" s="582"/>
      <c r="F765" s="581" t="n">
        <v>103900</v>
      </c>
      <c r="G765" s="582"/>
      <c r="H765" s="583"/>
      <c r="I765" s="584"/>
      <c r="J765" s="582"/>
      <c r="K765" s="581" t="n">
        <v>103900</v>
      </c>
      <c r="L765" s="582"/>
      <c r="M765" s="581" t="n">
        <v>103900</v>
      </c>
    </row>
    <row r="766" customFormat="false" ht="45.75" hidden="false" customHeight="true" outlineLevel="2" collapsed="false">
      <c r="A766" s="580" t="s">
        <v>1306</v>
      </c>
      <c r="B766" s="580"/>
      <c r="C766" s="582"/>
      <c r="D766" s="582"/>
      <c r="E766" s="582"/>
      <c r="F766" s="581" t="n">
        <v>103900</v>
      </c>
      <c r="G766" s="582"/>
      <c r="H766" s="583"/>
      <c r="I766" s="584"/>
      <c r="J766" s="582"/>
      <c r="K766" s="581" t="n">
        <v>103900</v>
      </c>
      <c r="L766" s="582"/>
      <c r="M766" s="581" t="n">
        <v>103900</v>
      </c>
    </row>
    <row r="767" customFormat="false" ht="45.75" hidden="false" customHeight="true" outlineLevel="2" collapsed="false">
      <c r="A767" s="580" t="s">
        <v>1307</v>
      </c>
      <c r="B767" s="580"/>
      <c r="C767" s="582"/>
      <c r="D767" s="582"/>
      <c r="E767" s="582"/>
      <c r="F767" s="581" t="n">
        <v>103900</v>
      </c>
      <c r="G767" s="582"/>
      <c r="H767" s="583"/>
      <c r="I767" s="584"/>
      <c r="J767" s="582"/>
      <c r="K767" s="581" t="n">
        <v>103900</v>
      </c>
      <c r="L767" s="582"/>
      <c r="M767" s="581" t="n">
        <v>103900</v>
      </c>
    </row>
    <row r="768" customFormat="false" ht="45.75" hidden="false" customHeight="true" outlineLevel="2" collapsed="false">
      <c r="A768" s="580" t="s">
        <v>1308</v>
      </c>
      <c r="B768" s="580"/>
      <c r="C768" s="582"/>
      <c r="D768" s="582"/>
      <c r="E768" s="582"/>
      <c r="F768" s="581" t="n">
        <v>103900</v>
      </c>
      <c r="G768" s="582"/>
      <c r="H768" s="583"/>
      <c r="I768" s="584"/>
      <c r="J768" s="582"/>
      <c r="K768" s="581" t="n">
        <v>103900</v>
      </c>
      <c r="L768" s="582"/>
      <c r="M768" s="581" t="n">
        <v>103900</v>
      </c>
    </row>
    <row r="769" customFormat="false" ht="45.75" hidden="false" customHeight="true" outlineLevel="2" collapsed="false">
      <c r="A769" s="580" t="s">
        <v>1309</v>
      </c>
      <c r="B769" s="580"/>
      <c r="C769" s="582"/>
      <c r="D769" s="582"/>
      <c r="E769" s="582"/>
      <c r="F769" s="581" t="n">
        <v>103900</v>
      </c>
      <c r="G769" s="582"/>
      <c r="H769" s="583"/>
      <c r="I769" s="584"/>
      <c r="J769" s="582"/>
      <c r="K769" s="581" t="n">
        <v>103900</v>
      </c>
      <c r="L769" s="582"/>
      <c r="M769" s="581" t="n">
        <v>103900</v>
      </c>
    </row>
    <row r="770" customFormat="false" ht="45.75" hidden="false" customHeight="true" outlineLevel="2" collapsed="false">
      <c r="A770" s="580" t="s">
        <v>1310</v>
      </c>
      <c r="B770" s="580"/>
      <c r="C770" s="582"/>
      <c r="D770" s="582"/>
      <c r="E770" s="582"/>
      <c r="F770" s="581" t="n">
        <v>103900</v>
      </c>
      <c r="G770" s="582"/>
      <c r="H770" s="583"/>
      <c r="I770" s="584"/>
      <c r="J770" s="582"/>
      <c r="K770" s="581" t="n">
        <v>103900</v>
      </c>
      <c r="L770" s="582"/>
      <c r="M770" s="581" t="n">
        <v>103900</v>
      </c>
    </row>
    <row r="771" customFormat="false" ht="45.75" hidden="false" customHeight="true" outlineLevel="2" collapsed="false">
      <c r="A771" s="580" t="s">
        <v>1311</v>
      </c>
      <c r="B771" s="580"/>
      <c r="C771" s="582"/>
      <c r="D771" s="582"/>
      <c r="E771" s="582"/>
      <c r="F771" s="581" t="n">
        <v>103900</v>
      </c>
      <c r="G771" s="582"/>
      <c r="H771" s="583"/>
      <c r="I771" s="584"/>
      <c r="J771" s="582"/>
      <c r="K771" s="581" t="n">
        <v>103900</v>
      </c>
      <c r="L771" s="582"/>
      <c r="M771" s="581" t="n">
        <v>103900</v>
      </c>
    </row>
    <row r="772" customFormat="false" ht="45.75" hidden="false" customHeight="true" outlineLevel="2" collapsed="false">
      <c r="A772" s="580" t="s">
        <v>1312</v>
      </c>
      <c r="B772" s="580"/>
      <c r="C772" s="582"/>
      <c r="D772" s="582"/>
      <c r="E772" s="582"/>
      <c r="F772" s="581" t="n">
        <v>103900</v>
      </c>
      <c r="G772" s="582"/>
      <c r="H772" s="583"/>
      <c r="I772" s="584"/>
      <c r="J772" s="582"/>
      <c r="K772" s="581" t="n">
        <v>103900</v>
      </c>
      <c r="L772" s="582"/>
      <c r="M772" s="581" t="n">
        <v>103900</v>
      </c>
    </row>
    <row r="773" customFormat="false" ht="45.75" hidden="false" customHeight="true" outlineLevel="2" collapsed="false">
      <c r="A773" s="580" t="s">
        <v>1313</v>
      </c>
      <c r="B773" s="580"/>
      <c r="C773" s="582"/>
      <c r="D773" s="582"/>
      <c r="E773" s="582"/>
      <c r="F773" s="581" t="n">
        <v>103900</v>
      </c>
      <c r="G773" s="582"/>
      <c r="H773" s="583"/>
      <c r="I773" s="584"/>
      <c r="J773" s="582"/>
      <c r="K773" s="581" t="n">
        <v>103900</v>
      </c>
      <c r="L773" s="582"/>
      <c r="M773" s="581" t="n">
        <v>103900</v>
      </c>
    </row>
    <row r="774" customFormat="false" ht="45.75" hidden="false" customHeight="true" outlineLevel="2" collapsed="false">
      <c r="A774" s="580" t="s">
        <v>1314</v>
      </c>
      <c r="B774" s="580"/>
      <c r="C774" s="582"/>
      <c r="D774" s="582"/>
      <c r="E774" s="582"/>
      <c r="F774" s="581" t="n">
        <v>103900</v>
      </c>
      <c r="G774" s="582"/>
      <c r="H774" s="583"/>
      <c r="I774" s="584"/>
      <c r="J774" s="582"/>
      <c r="K774" s="581" t="n">
        <v>103900</v>
      </c>
      <c r="L774" s="582"/>
      <c r="M774" s="581" t="n">
        <v>103900</v>
      </c>
    </row>
    <row r="775" customFormat="false" ht="45.75" hidden="false" customHeight="true" outlineLevel="2" collapsed="false">
      <c r="A775" s="580" t="s">
        <v>1315</v>
      </c>
      <c r="B775" s="580"/>
      <c r="C775" s="582"/>
      <c r="D775" s="582"/>
      <c r="E775" s="582"/>
      <c r="F775" s="581" t="n">
        <v>103900</v>
      </c>
      <c r="G775" s="582"/>
      <c r="H775" s="583"/>
      <c r="I775" s="584"/>
      <c r="J775" s="582"/>
      <c r="K775" s="581" t="n">
        <v>103900</v>
      </c>
      <c r="L775" s="582"/>
      <c r="M775" s="581" t="n">
        <v>103900</v>
      </c>
    </row>
    <row r="776" customFormat="false" ht="45.75" hidden="false" customHeight="true" outlineLevel="2" collapsed="false">
      <c r="A776" s="580" t="s">
        <v>1316</v>
      </c>
      <c r="B776" s="580"/>
      <c r="C776" s="582"/>
      <c r="D776" s="582"/>
      <c r="E776" s="582"/>
      <c r="F776" s="581" t="n">
        <v>103900</v>
      </c>
      <c r="G776" s="582"/>
      <c r="H776" s="583"/>
      <c r="I776" s="584"/>
      <c r="J776" s="582"/>
      <c r="K776" s="581" t="n">
        <v>103900</v>
      </c>
      <c r="L776" s="582"/>
      <c r="M776" s="581" t="n">
        <v>103900</v>
      </c>
    </row>
    <row r="777" customFormat="false" ht="45.75" hidden="false" customHeight="true" outlineLevel="2" collapsed="false">
      <c r="A777" s="580" t="s">
        <v>1317</v>
      </c>
      <c r="B777" s="580"/>
      <c r="C777" s="582"/>
      <c r="D777" s="582"/>
      <c r="E777" s="582"/>
      <c r="F777" s="581" t="n">
        <v>103900</v>
      </c>
      <c r="G777" s="582"/>
      <c r="H777" s="583"/>
      <c r="I777" s="584"/>
      <c r="J777" s="582"/>
      <c r="K777" s="581" t="n">
        <v>103900</v>
      </c>
      <c r="L777" s="582"/>
      <c r="M777" s="581" t="n">
        <v>103900</v>
      </c>
    </row>
    <row r="778" customFormat="false" ht="45.75" hidden="false" customHeight="true" outlineLevel="2" collapsed="false">
      <c r="A778" s="580" t="s">
        <v>1318</v>
      </c>
      <c r="B778" s="580"/>
      <c r="C778" s="582"/>
      <c r="D778" s="582"/>
      <c r="E778" s="582"/>
      <c r="F778" s="581" t="n">
        <v>103900</v>
      </c>
      <c r="G778" s="582"/>
      <c r="H778" s="583"/>
      <c r="I778" s="584"/>
      <c r="J778" s="582"/>
      <c r="K778" s="581" t="n">
        <v>103900</v>
      </c>
      <c r="L778" s="582"/>
      <c r="M778" s="581" t="n">
        <v>103900</v>
      </c>
    </row>
    <row r="779" customFormat="false" ht="45.75" hidden="false" customHeight="true" outlineLevel="2" collapsed="false">
      <c r="A779" s="580" t="s">
        <v>1319</v>
      </c>
      <c r="B779" s="580"/>
      <c r="C779" s="582"/>
      <c r="D779" s="582"/>
      <c r="E779" s="582"/>
      <c r="F779" s="581" t="n">
        <v>103900</v>
      </c>
      <c r="G779" s="582"/>
      <c r="H779" s="583"/>
      <c r="I779" s="584"/>
      <c r="J779" s="582"/>
      <c r="K779" s="581" t="n">
        <v>103900</v>
      </c>
      <c r="L779" s="582"/>
      <c r="M779" s="581" t="n">
        <v>103900</v>
      </c>
    </row>
    <row r="780" customFormat="false" ht="23.25" hidden="false" customHeight="true" outlineLevel="1" collapsed="false">
      <c r="A780" s="575" t="s">
        <v>507</v>
      </c>
      <c r="B780" s="575"/>
      <c r="C780" s="576" t="n">
        <v>824688.34</v>
      </c>
      <c r="D780" s="576" t="n">
        <v>94619.64</v>
      </c>
      <c r="E780" s="576" t="n">
        <v>730068.7</v>
      </c>
      <c r="F780" s="576" t="n">
        <v>430000</v>
      </c>
      <c r="G780" s="577"/>
      <c r="H780" s="576" t="n">
        <v>824688.34</v>
      </c>
      <c r="I780" s="576"/>
      <c r="J780" s="576" t="n">
        <v>94619.64</v>
      </c>
      <c r="K780" s="576" t="n">
        <v>430000</v>
      </c>
      <c r="L780" s="577"/>
      <c r="M780" s="576" t="n">
        <v>430000</v>
      </c>
    </row>
    <row r="781" customFormat="false" ht="57" hidden="false" customHeight="true" outlineLevel="2" collapsed="false">
      <c r="A781" s="580" t="s">
        <v>1141</v>
      </c>
      <c r="B781" s="580"/>
      <c r="C781" s="581" t="n">
        <v>55750</v>
      </c>
      <c r="D781" s="581" t="n">
        <v>12795.02</v>
      </c>
      <c r="E781" s="581" t="n">
        <v>42954.98</v>
      </c>
      <c r="F781" s="582"/>
      <c r="G781" s="582"/>
      <c r="H781" s="581" t="n">
        <v>55750</v>
      </c>
      <c r="I781" s="581"/>
      <c r="J781" s="581" t="n">
        <v>12795.02</v>
      </c>
      <c r="K781" s="582"/>
      <c r="L781" s="582"/>
      <c r="M781" s="582"/>
    </row>
    <row r="782" customFormat="false" ht="34.5" hidden="false" customHeight="true" outlineLevel="2" collapsed="false">
      <c r="A782" s="580" t="s">
        <v>1142</v>
      </c>
      <c r="B782" s="580"/>
      <c r="C782" s="581" t="n">
        <v>63851.67</v>
      </c>
      <c r="D782" s="581" t="n">
        <v>14654.5</v>
      </c>
      <c r="E782" s="581" t="n">
        <v>49197.17</v>
      </c>
      <c r="F782" s="582"/>
      <c r="G782" s="582"/>
      <c r="H782" s="581" t="n">
        <v>63851.67</v>
      </c>
      <c r="I782" s="581"/>
      <c r="J782" s="581" t="n">
        <v>14654.5</v>
      </c>
      <c r="K782" s="582"/>
      <c r="L782" s="582"/>
      <c r="M782" s="582"/>
    </row>
    <row r="783" customFormat="false" ht="34.5" hidden="false" customHeight="true" outlineLevel="2" collapsed="false">
      <c r="A783" s="580" t="s">
        <v>1143</v>
      </c>
      <c r="B783" s="580"/>
      <c r="C783" s="581" t="n">
        <v>63851.67</v>
      </c>
      <c r="D783" s="581" t="n">
        <v>14654.5</v>
      </c>
      <c r="E783" s="581" t="n">
        <v>49197.17</v>
      </c>
      <c r="F783" s="582"/>
      <c r="G783" s="582"/>
      <c r="H783" s="581" t="n">
        <v>63851.67</v>
      </c>
      <c r="I783" s="581"/>
      <c r="J783" s="581" t="n">
        <v>14654.5</v>
      </c>
      <c r="K783" s="582"/>
      <c r="L783" s="582"/>
      <c r="M783" s="582"/>
    </row>
    <row r="784" customFormat="false" ht="34.5" hidden="false" customHeight="true" outlineLevel="2" collapsed="false">
      <c r="A784" s="580" t="s">
        <v>1144</v>
      </c>
      <c r="B784" s="580"/>
      <c r="C784" s="581" t="n">
        <v>63851.66</v>
      </c>
      <c r="D784" s="581" t="n">
        <v>14654.5</v>
      </c>
      <c r="E784" s="581" t="n">
        <v>49197.16</v>
      </c>
      <c r="F784" s="582"/>
      <c r="G784" s="582"/>
      <c r="H784" s="581" t="n">
        <v>63851.66</v>
      </c>
      <c r="I784" s="581"/>
      <c r="J784" s="581" t="n">
        <v>14654.5</v>
      </c>
      <c r="K784" s="582"/>
      <c r="L784" s="582"/>
      <c r="M784" s="582"/>
    </row>
    <row r="785" customFormat="false" ht="45.75" hidden="false" customHeight="true" outlineLevel="2" collapsed="false">
      <c r="A785" s="580" t="s">
        <v>1147</v>
      </c>
      <c r="B785" s="580"/>
      <c r="C785" s="581" t="n">
        <v>53926.67</v>
      </c>
      <c r="D785" s="581" t="n">
        <v>3536.16</v>
      </c>
      <c r="E785" s="581" t="n">
        <v>50390.51</v>
      </c>
      <c r="F785" s="582"/>
      <c r="G785" s="582"/>
      <c r="H785" s="581" t="n">
        <v>53926.67</v>
      </c>
      <c r="I785" s="581"/>
      <c r="J785" s="581" t="n">
        <v>3536.16</v>
      </c>
      <c r="K785" s="582"/>
      <c r="L785" s="582"/>
      <c r="M785" s="582"/>
    </row>
    <row r="786" customFormat="false" ht="45.75" hidden="false" customHeight="true" outlineLevel="2" collapsed="false">
      <c r="A786" s="580" t="s">
        <v>1148</v>
      </c>
      <c r="B786" s="580"/>
      <c r="C786" s="581" t="n">
        <v>53926.67</v>
      </c>
      <c r="D786" s="581" t="n">
        <v>3536.16</v>
      </c>
      <c r="E786" s="581" t="n">
        <v>50390.51</v>
      </c>
      <c r="F786" s="582"/>
      <c r="G786" s="582"/>
      <c r="H786" s="581" t="n">
        <v>53926.67</v>
      </c>
      <c r="I786" s="581"/>
      <c r="J786" s="581" t="n">
        <v>3536.16</v>
      </c>
      <c r="K786" s="582"/>
      <c r="L786" s="582"/>
      <c r="M786" s="582"/>
    </row>
    <row r="787" customFormat="false" ht="45.75" hidden="false" customHeight="true" outlineLevel="2" collapsed="false">
      <c r="A787" s="580" t="s">
        <v>1149</v>
      </c>
      <c r="B787" s="580"/>
      <c r="C787" s="581" t="n">
        <v>53926.67</v>
      </c>
      <c r="D787" s="581" t="n">
        <v>3536.16</v>
      </c>
      <c r="E787" s="581" t="n">
        <v>50390.51</v>
      </c>
      <c r="F787" s="582"/>
      <c r="G787" s="582"/>
      <c r="H787" s="581" t="n">
        <v>53926.67</v>
      </c>
      <c r="I787" s="581"/>
      <c r="J787" s="581" t="n">
        <v>3536.16</v>
      </c>
      <c r="K787" s="582"/>
      <c r="L787" s="582"/>
      <c r="M787" s="582"/>
    </row>
    <row r="788" customFormat="false" ht="45.75" hidden="false" customHeight="true" outlineLevel="2" collapsed="false">
      <c r="A788" s="580" t="s">
        <v>1150</v>
      </c>
      <c r="B788" s="580"/>
      <c r="C788" s="581" t="n">
        <v>53926.66</v>
      </c>
      <c r="D788" s="581" t="n">
        <v>3536.16</v>
      </c>
      <c r="E788" s="581" t="n">
        <v>50390.5</v>
      </c>
      <c r="F788" s="582"/>
      <c r="G788" s="582"/>
      <c r="H788" s="581" t="n">
        <v>53926.66</v>
      </c>
      <c r="I788" s="581"/>
      <c r="J788" s="581" t="n">
        <v>3536.16</v>
      </c>
      <c r="K788" s="582"/>
      <c r="L788" s="582"/>
      <c r="M788" s="582"/>
    </row>
    <row r="789" customFormat="false" ht="45.75" hidden="false" customHeight="true" outlineLevel="2" collapsed="false">
      <c r="A789" s="580" t="s">
        <v>1151</v>
      </c>
      <c r="B789" s="580"/>
      <c r="C789" s="581" t="n">
        <v>52215</v>
      </c>
      <c r="D789" s="581" t="n">
        <v>3423.92</v>
      </c>
      <c r="E789" s="581" t="n">
        <v>48791.08</v>
      </c>
      <c r="F789" s="582"/>
      <c r="G789" s="582"/>
      <c r="H789" s="581" t="n">
        <v>52215</v>
      </c>
      <c r="I789" s="581"/>
      <c r="J789" s="581" t="n">
        <v>3423.92</v>
      </c>
      <c r="K789" s="582"/>
      <c r="L789" s="582"/>
      <c r="M789" s="582"/>
    </row>
    <row r="790" customFormat="false" ht="45.75" hidden="false" customHeight="true" outlineLevel="2" collapsed="false">
      <c r="A790" s="580" t="s">
        <v>1152</v>
      </c>
      <c r="B790" s="580"/>
      <c r="C790" s="581" t="n">
        <v>52215</v>
      </c>
      <c r="D790" s="581" t="n">
        <v>3423.92</v>
      </c>
      <c r="E790" s="581" t="n">
        <v>48791.08</v>
      </c>
      <c r="F790" s="582"/>
      <c r="G790" s="582"/>
      <c r="H790" s="581" t="n">
        <v>52215</v>
      </c>
      <c r="I790" s="581"/>
      <c r="J790" s="581" t="n">
        <v>3423.92</v>
      </c>
      <c r="K790" s="582"/>
      <c r="L790" s="582"/>
      <c r="M790" s="582"/>
    </row>
    <row r="791" customFormat="false" ht="45.75" hidden="false" customHeight="true" outlineLevel="2" collapsed="false">
      <c r="A791" s="580" t="s">
        <v>1153</v>
      </c>
      <c r="B791" s="580"/>
      <c r="C791" s="581" t="n">
        <v>52215</v>
      </c>
      <c r="D791" s="581" t="n">
        <v>3423.92</v>
      </c>
      <c r="E791" s="581" t="n">
        <v>48791.08</v>
      </c>
      <c r="F791" s="582"/>
      <c r="G791" s="582"/>
      <c r="H791" s="581" t="n">
        <v>52215</v>
      </c>
      <c r="I791" s="581"/>
      <c r="J791" s="581" t="n">
        <v>3423.92</v>
      </c>
      <c r="K791" s="582"/>
      <c r="L791" s="582"/>
      <c r="M791" s="582"/>
    </row>
    <row r="792" customFormat="false" ht="45.75" hidden="false" customHeight="true" outlineLevel="2" collapsed="false">
      <c r="A792" s="580" t="s">
        <v>1154</v>
      </c>
      <c r="B792" s="580"/>
      <c r="C792" s="581" t="n">
        <v>52215</v>
      </c>
      <c r="D792" s="581" t="n">
        <v>3423.92</v>
      </c>
      <c r="E792" s="581" t="n">
        <v>48791.08</v>
      </c>
      <c r="F792" s="582"/>
      <c r="G792" s="582"/>
      <c r="H792" s="581" t="n">
        <v>52215</v>
      </c>
      <c r="I792" s="581"/>
      <c r="J792" s="581" t="n">
        <v>3423.92</v>
      </c>
      <c r="K792" s="582"/>
      <c r="L792" s="582"/>
      <c r="M792" s="582"/>
    </row>
    <row r="793" customFormat="false" ht="45.75" hidden="false" customHeight="true" outlineLevel="2" collapsed="false">
      <c r="A793" s="580" t="s">
        <v>1160</v>
      </c>
      <c r="B793" s="580"/>
      <c r="C793" s="581" t="n">
        <v>76408.34</v>
      </c>
      <c r="D793" s="581" t="n">
        <v>5010.4</v>
      </c>
      <c r="E793" s="581" t="n">
        <v>71397.94</v>
      </c>
      <c r="F793" s="582"/>
      <c r="G793" s="582"/>
      <c r="H793" s="581" t="n">
        <v>76408.34</v>
      </c>
      <c r="I793" s="581"/>
      <c r="J793" s="581" t="n">
        <v>5010.4</v>
      </c>
      <c r="K793" s="582"/>
      <c r="L793" s="582"/>
      <c r="M793" s="582"/>
    </row>
    <row r="794" customFormat="false" ht="45.75" hidden="false" customHeight="true" outlineLevel="2" collapsed="false">
      <c r="A794" s="580" t="s">
        <v>1161</v>
      </c>
      <c r="B794" s="580"/>
      <c r="C794" s="581" t="n">
        <v>76408.33</v>
      </c>
      <c r="D794" s="581" t="n">
        <v>5010.4</v>
      </c>
      <c r="E794" s="581" t="n">
        <v>71397.93</v>
      </c>
      <c r="F794" s="582"/>
      <c r="G794" s="582"/>
      <c r="H794" s="581" t="n">
        <v>76408.33</v>
      </c>
      <c r="I794" s="581"/>
      <c r="J794" s="581" t="n">
        <v>5010.4</v>
      </c>
      <c r="K794" s="582"/>
      <c r="L794" s="582"/>
      <c r="M794" s="582"/>
    </row>
    <row r="795" customFormat="false" ht="45.75" hidden="false" customHeight="true" outlineLevel="2" collapsed="false">
      <c r="A795" s="580" t="s">
        <v>1302</v>
      </c>
      <c r="B795" s="580"/>
      <c r="C795" s="582"/>
      <c r="D795" s="582"/>
      <c r="E795" s="582"/>
      <c r="F795" s="581" t="n">
        <v>215000</v>
      </c>
      <c r="G795" s="582"/>
      <c r="H795" s="583"/>
      <c r="I795" s="584"/>
      <c r="J795" s="582"/>
      <c r="K795" s="581" t="n">
        <v>215000</v>
      </c>
      <c r="L795" s="582"/>
      <c r="M795" s="581" t="n">
        <v>215000</v>
      </c>
    </row>
    <row r="796" customFormat="false" ht="45.75" hidden="false" customHeight="true" outlineLevel="2" collapsed="false">
      <c r="A796" s="580" t="s">
        <v>1303</v>
      </c>
      <c r="B796" s="580"/>
      <c r="C796" s="582"/>
      <c r="D796" s="582"/>
      <c r="E796" s="582"/>
      <c r="F796" s="581" t="n">
        <v>215000</v>
      </c>
      <c r="G796" s="582"/>
      <c r="H796" s="583"/>
      <c r="I796" s="584"/>
      <c r="J796" s="582"/>
      <c r="K796" s="581" t="n">
        <v>215000</v>
      </c>
      <c r="L796" s="582"/>
      <c r="M796" s="581" t="n">
        <v>215000</v>
      </c>
    </row>
    <row r="797" customFormat="false" ht="23.25" hidden="false" customHeight="true" outlineLevel="1" collapsed="false">
      <c r="A797" s="575" t="s">
        <v>597</v>
      </c>
      <c r="B797" s="575"/>
      <c r="C797" s="576" t="n">
        <v>228000</v>
      </c>
      <c r="D797" s="576" t="n">
        <v>3800</v>
      </c>
      <c r="E797" s="576" t="n">
        <v>224200</v>
      </c>
      <c r="F797" s="577"/>
      <c r="G797" s="576" t="n">
        <v>22800</v>
      </c>
      <c r="H797" s="578"/>
      <c r="I797" s="579"/>
      <c r="J797" s="577"/>
      <c r="K797" s="576" t="n">
        <v>228000</v>
      </c>
      <c r="L797" s="576" t="n">
        <v>26600</v>
      </c>
      <c r="M797" s="576" t="n">
        <v>201400</v>
      </c>
    </row>
    <row r="798" customFormat="false" ht="45.75" hidden="false" customHeight="true" outlineLevel="2" collapsed="false">
      <c r="A798" s="580" t="s">
        <v>629</v>
      </c>
      <c r="B798" s="580"/>
      <c r="C798" s="581" t="n">
        <v>114000</v>
      </c>
      <c r="D798" s="581" t="n">
        <v>1900</v>
      </c>
      <c r="E798" s="581" t="n">
        <v>112100</v>
      </c>
      <c r="F798" s="582"/>
      <c r="G798" s="581" t="n">
        <v>11400</v>
      </c>
      <c r="H798" s="583"/>
      <c r="I798" s="584"/>
      <c r="J798" s="582"/>
      <c r="K798" s="581" t="n">
        <v>114000</v>
      </c>
      <c r="L798" s="581" t="n">
        <v>13300</v>
      </c>
      <c r="M798" s="581" t="n">
        <v>100700</v>
      </c>
    </row>
    <row r="799" customFormat="false" ht="45.75" hidden="false" customHeight="true" outlineLevel="2" collapsed="false">
      <c r="A799" s="580" t="s">
        <v>630</v>
      </c>
      <c r="B799" s="580"/>
      <c r="C799" s="581" t="n">
        <v>114000</v>
      </c>
      <c r="D799" s="581" t="n">
        <v>1900</v>
      </c>
      <c r="E799" s="581" t="n">
        <v>112100</v>
      </c>
      <c r="F799" s="582"/>
      <c r="G799" s="581" t="n">
        <v>11400</v>
      </c>
      <c r="H799" s="583"/>
      <c r="I799" s="584"/>
      <c r="J799" s="582"/>
      <c r="K799" s="581" t="n">
        <v>114000</v>
      </c>
      <c r="L799" s="581" t="n">
        <v>13300</v>
      </c>
      <c r="M799" s="581" t="n">
        <v>100700</v>
      </c>
    </row>
    <row r="800" customFormat="false" ht="12.75" hidden="false" customHeight="true" outlineLevel="0" collapsed="false">
      <c r="A800" s="570" t="s">
        <v>474</v>
      </c>
      <c r="B800" s="570"/>
      <c r="C800" s="571" t="n">
        <v>27637561.03</v>
      </c>
      <c r="D800" s="571" t="n">
        <v>25704055.73</v>
      </c>
      <c r="E800" s="571" t="n">
        <v>1933505.3</v>
      </c>
      <c r="F800" s="572"/>
      <c r="G800" s="571" t="n">
        <v>4049243.25</v>
      </c>
      <c r="H800" s="571" t="n">
        <v>14274454.4</v>
      </c>
      <c r="I800" s="571"/>
      <c r="J800" s="571" t="n">
        <v>23748547.54</v>
      </c>
      <c r="K800" s="571" t="n">
        <v>13363106.63</v>
      </c>
      <c r="L800" s="571" t="n">
        <v>3191977.15</v>
      </c>
      <c r="M800" s="571" t="n">
        <v>10171129.48</v>
      </c>
    </row>
    <row r="801" customFormat="false" ht="23.25" hidden="false" customHeight="true" outlineLevel="1" collapsed="false">
      <c r="A801" s="575" t="s">
        <v>475</v>
      </c>
      <c r="B801" s="575"/>
      <c r="C801" s="576" t="n">
        <v>27409311.03</v>
      </c>
      <c r="D801" s="576" t="n">
        <v>25639608.77</v>
      </c>
      <c r="E801" s="576" t="n">
        <v>1769702.26</v>
      </c>
      <c r="F801" s="577"/>
      <c r="G801" s="576" t="n">
        <v>4026372.69</v>
      </c>
      <c r="H801" s="576" t="n">
        <v>14208204.4</v>
      </c>
      <c r="I801" s="576"/>
      <c r="J801" s="576" t="n">
        <v>23729841.7</v>
      </c>
      <c r="K801" s="576" t="n">
        <v>13201106.63</v>
      </c>
      <c r="L801" s="576" t="n">
        <v>3123365.47</v>
      </c>
      <c r="M801" s="576" t="n">
        <v>10077741.16</v>
      </c>
    </row>
    <row r="802" customFormat="false" ht="34.5" hidden="false" customHeight="true" outlineLevel="2" collapsed="false">
      <c r="A802" s="580" t="s">
        <v>613</v>
      </c>
      <c r="B802" s="580"/>
      <c r="C802" s="581" t="n">
        <v>616000</v>
      </c>
      <c r="D802" s="581" t="n">
        <v>246400.08</v>
      </c>
      <c r="E802" s="581" t="n">
        <v>369599.92</v>
      </c>
      <c r="F802" s="582"/>
      <c r="G802" s="581" t="n">
        <v>73200</v>
      </c>
      <c r="H802" s="583"/>
      <c r="I802" s="584"/>
      <c r="J802" s="581" t="n">
        <v>100000.08</v>
      </c>
      <c r="K802" s="581" t="n">
        <v>616000</v>
      </c>
      <c r="L802" s="581" t="n">
        <v>219600</v>
      </c>
      <c r="M802" s="581" t="n">
        <v>396400</v>
      </c>
    </row>
    <row r="803" customFormat="false" ht="57" hidden="false" customHeight="true" outlineLevel="2" collapsed="false">
      <c r="A803" s="580" t="s">
        <v>616</v>
      </c>
      <c r="B803" s="580"/>
      <c r="C803" s="581" t="n">
        <v>1821666.67</v>
      </c>
      <c r="D803" s="581" t="n">
        <v>738513.45</v>
      </c>
      <c r="E803" s="581" t="n">
        <v>1083153.22</v>
      </c>
      <c r="F803" s="582"/>
      <c r="G803" s="581" t="n">
        <v>71122.2</v>
      </c>
      <c r="H803" s="583"/>
      <c r="I803" s="584"/>
      <c r="J803" s="581" t="n">
        <v>649610.65</v>
      </c>
      <c r="K803" s="581" t="n">
        <v>1821666.67</v>
      </c>
      <c r="L803" s="581" t="n">
        <v>160025</v>
      </c>
      <c r="M803" s="581" t="n">
        <v>1661641.67</v>
      </c>
    </row>
    <row r="804" customFormat="false" ht="57" hidden="false" customHeight="true" outlineLevel="2" collapsed="false">
      <c r="A804" s="580" t="s">
        <v>501</v>
      </c>
      <c r="B804" s="580"/>
      <c r="C804" s="581" t="n">
        <v>2691948.06</v>
      </c>
      <c r="D804" s="581" t="n">
        <v>2691948.06</v>
      </c>
      <c r="E804" s="582"/>
      <c r="F804" s="582"/>
      <c r="G804" s="581" t="n">
        <v>105196.8</v>
      </c>
      <c r="H804" s="583"/>
      <c r="I804" s="584"/>
      <c r="J804" s="581" t="n">
        <v>2288693.73</v>
      </c>
      <c r="K804" s="581" t="n">
        <v>2691948.06</v>
      </c>
      <c r="L804" s="581" t="n">
        <v>508451.13</v>
      </c>
      <c r="M804" s="581" t="n">
        <v>2183496.93</v>
      </c>
    </row>
    <row r="805" customFormat="false" ht="57" hidden="false" customHeight="true" outlineLevel="2" collapsed="false">
      <c r="A805" s="580" t="s">
        <v>502</v>
      </c>
      <c r="B805" s="580"/>
      <c r="C805" s="581" t="n">
        <v>2227455.24</v>
      </c>
      <c r="D805" s="581" t="n">
        <v>2227455.24</v>
      </c>
      <c r="E805" s="582"/>
      <c r="F805" s="582"/>
      <c r="G805" s="581" t="n">
        <v>57640.88</v>
      </c>
      <c r="H805" s="583"/>
      <c r="I805" s="584"/>
      <c r="J805" s="581" t="n">
        <v>2006498.57</v>
      </c>
      <c r="K805" s="581" t="n">
        <v>2227455.24</v>
      </c>
      <c r="L805" s="581" t="n">
        <v>278597.55</v>
      </c>
      <c r="M805" s="581" t="n">
        <v>1948857.69</v>
      </c>
    </row>
    <row r="806" customFormat="false" ht="57" hidden="false" customHeight="true" outlineLevel="2" collapsed="false">
      <c r="A806" s="580" t="s">
        <v>503</v>
      </c>
      <c r="B806" s="580"/>
      <c r="C806" s="581" t="n">
        <v>1724119.82</v>
      </c>
      <c r="D806" s="581" t="n">
        <v>1724119.82</v>
      </c>
      <c r="E806" s="582"/>
      <c r="F806" s="582"/>
      <c r="G806" s="581" t="n">
        <v>443188.04</v>
      </c>
      <c r="H806" s="581" t="n">
        <v>1724119.82</v>
      </c>
      <c r="I806" s="581"/>
      <c r="J806" s="581" t="n">
        <v>1798436.86</v>
      </c>
      <c r="K806" s="582"/>
      <c r="L806" s="582"/>
      <c r="M806" s="582"/>
    </row>
    <row r="807" customFormat="false" ht="57" hidden="false" customHeight="true" outlineLevel="2" collapsed="false">
      <c r="A807" s="580" t="s">
        <v>504</v>
      </c>
      <c r="B807" s="580"/>
      <c r="C807" s="581" t="n">
        <v>1724119.82</v>
      </c>
      <c r="D807" s="581" t="n">
        <v>1724119.82</v>
      </c>
      <c r="E807" s="582"/>
      <c r="F807" s="582"/>
      <c r="G807" s="581" t="n">
        <v>30576.12</v>
      </c>
      <c r="H807" s="583"/>
      <c r="I807" s="584"/>
      <c r="J807" s="581" t="n">
        <v>1235750.78</v>
      </c>
      <c r="K807" s="581" t="n">
        <v>1724119.82</v>
      </c>
      <c r="L807" s="581" t="n">
        <v>518945.16</v>
      </c>
      <c r="M807" s="581" t="n">
        <v>1205174.66</v>
      </c>
    </row>
    <row r="808" customFormat="false" ht="57" hidden="false" customHeight="true" outlineLevel="2" collapsed="false">
      <c r="A808" s="580" t="s">
        <v>505</v>
      </c>
      <c r="B808" s="580"/>
      <c r="C808" s="581" t="n">
        <v>1724119.82</v>
      </c>
      <c r="D808" s="581" t="n">
        <v>1724119.82</v>
      </c>
      <c r="E808" s="582"/>
      <c r="F808" s="582"/>
      <c r="G808" s="581" t="n">
        <v>443188.04</v>
      </c>
      <c r="H808" s="581" t="n">
        <v>1724119.82</v>
      </c>
      <c r="I808" s="581"/>
      <c r="J808" s="581" t="n">
        <v>1798436.86</v>
      </c>
      <c r="K808" s="582"/>
      <c r="L808" s="582"/>
      <c r="M808" s="582"/>
    </row>
    <row r="809" customFormat="false" ht="57" hidden="false" customHeight="true" outlineLevel="2" collapsed="false">
      <c r="A809" s="580" t="s">
        <v>508</v>
      </c>
      <c r="B809" s="580"/>
      <c r="C809" s="581" t="n">
        <v>597775.82</v>
      </c>
      <c r="D809" s="581" t="n">
        <v>597775.82</v>
      </c>
      <c r="E809" s="582"/>
      <c r="F809" s="582"/>
      <c r="G809" s="581" t="n">
        <v>146492.42</v>
      </c>
      <c r="H809" s="581" t="n">
        <v>597775.82</v>
      </c>
      <c r="I809" s="581"/>
      <c r="J809" s="581" t="n">
        <v>628988.67</v>
      </c>
      <c r="K809" s="582"/>
      <c r="L809" s="582"/>
      <c r="M809" s="582"/>
    </row>
    <row r="810" customFormat="false" ht="57" hidden="false" customHeight="true" outlineLevel="2" collapsed="false">
      <c r="A810" s="580" t="s">
        <v>509</v>
      </c>
      <c r="B810" s="580"/>
      <c r="C810" s="581" t="n">
        <v>597775.82</v>
      </c>
      <c r="D810" s="581" t="n">
        <v>597775.82</v>
      </c>
      <c r="E810" s="582"/>
      <c r="F810" s="582"/>
      <c r="G810" s="581" t="n">
        <v>106853.83</v>
      </c>
      <c r="H810" s="581" t="n">
        <v>597775.82</v>
      </c>
      <c r="I810" s="581"/>
      <c r="J810" s="581" t="n">
        <v>628988.67</v>
      </c>
      <c r="K810" s="582"/>
      <c r="L810" s="582"/>
      <c r="M810" s="582"/>
    </row>
    <row r="811" customFormat="false" ht="57" hidden="false" customHeight="true" outlineLevel="2" collapsed="false">
      <c r="A811" s="580" t="s">
        <v>510</v>
      </c>
      <c r="B811" s="580"/>
      <c r="C811" s="581" t="n">
        <v>597775.82</v>
      </c>
      <c r="D811" s="581" t="n">
        <v>597775.82</v>
      </c>
      <c r="E811" s="582"/>
      <c r="F811" s="582"/>
      <c r="G811" s="581" t="n">
        <v>186131.02</v>
      </c>
      <c r="H811" s="581" t="n">
        <v>597775.82</v>
      </c>
      <c r="I811" s="581"/>
      <c r="J811" s="581" t="n">
        <v>628988.67</v>
      </c>
      <c r="K811" s="582"/>
      <c r="L811" s="582"/>
      <c r="M811" s="582"/>
    </row>
    <row r="812" customFormat="false" ht="57" hidden="false" customHeight="true" outlineLevel="2" collapsed="false">
      <c r="A812" s="580" t="s">
        <v>511</v>
      </c>
      <c r="B812" s="580"/>
      <c r="C812" s="581" t="n">
        <v>597775.82</v>
      </c>
      <c r="D812" s="581" t="n">
        <v>597775.82</v>
      </c>
      <c r="E812" s="582"/>
      <c r="F812" s="582"/>
      <c r="G812" s="581" t="n">
        <v>12590.04</v>
      </c>
      <c r="H812" s="583"/>
      <c r="I812" s="584"/>
      <c r="J812" s="581" t="n">
        <v>397121.88</v>
      </c>
      <c r="K812" s="581" t="n">
        <v>597775.82</v>
      </c>
      <c r="L812" s="581" t="n">
        <v>213243.98</v>
      </c>
      <c r="M812" s="581" t="n">
        <v>384531.84</v>
      </c>
    </row>
    <row r="813" customFormat="false" ht="57" hidden="false" customHeight="true" outlineLevel="2" collapsed="false">
      <c r="A813" s="580" t="s">
        <v>512</v>
      </c>
      <c r="B813" s="580"/>
      <c r="C813" s="581" t="n">
        <v>597775.82</v>
      </c>
      <c r="D813" s="581" t="n">
        <v>597775.82</v>
      </c>
      <c r="E813" s="582"/>
      <c r="F813" s="582"/>
      <c r="G813" s="581" t="n">
        <v>106853.83</v>
      </c>
      <c r="H813" s="581" t="n">
        <v>597775.82</v>
      </c>
      <c r="I813" s="581"/>
      <c r="J813" s="581" t="n">
        <v>628988.67</v>
      </c>
      <c r="K813" s="582"/>
      <c r="L813" s="582"/>
      <c r="M813" s="582"/>
    </row>
    <row r="814" customFormat="false" ht="57" hidden="false" customHeight="true" outlineLevel="2" collapsed="false">
      <c r="A814" s="580" t="s">
        <v>513</v>
      </c>
      <c r="B814" s="580"/>
      <c r="C814" s="581" t="n">
        <v>597775.82</v>
      </c>
      <c r="D814" s="581" t="n">
        <v>597775.82</v>
      </c>
      <c r="E814" s="582"/>
      <c r="F814" s="582"/>
      <c r="G814" s="581" t="n">
        <v>146492.42</v>
      </c>
      <c r="H814" s="581" t="n">
        <v>597775.82</v>
      </c>
      <c r="I814" s="581"/>
      <c r="J814" s="581" t="n">
        <v>628988.67</v>
      </c>
      <c r="K814" s="582"/>
      <c r="L814" s="582"/>
      <c r="M814" s="582"/>
    </row>
    <row r="815" customFormat="false" ht="57" hidden="false" customHeight="true" outlineLevel="2" collapsed="false">
      <c r="A815" s="580" t="s">
        <v>514</v>
      </c>
      <c r="B815" s="580"/>
      <c r="C815" s="581" t="n">
        <v>597775.82</v>
      </c>
      <c r="D815" s="581" t="n">
        <v>597775.82</v>
      </c>
      <c r="E815" s="582"/>
      <c r="F815" s="582"/>
      <c r="G815" s="581" t="n">
        <v>146492.42</v>
      </c>
      <c r="H815" s="581" t="n">
        <v>597775.82</v>
      </c>
      <c r="I815" s="581"/>
      <c r="J815" s="581" t="n">
        <v>628988.67</v>
      </c>
      <c r="K815" s="582"/>
      <c r="L815" s="582"/>
      <c r="M815" s="582"/>
    </row>
    <row r="816" customFormat="false" ht="57" hidden="false" customHeight="true" outlineLevel="2" collapsed="false">
      <c r="A816" s="580" t="s">
        <v>515</v>
      </c>
      <c r="B816" s="580"/>
      <c r="C816" s="581" t="n">
        <v>597775.82</v>
      </c>
      <c r="D816" s="581" t="n">
        <v>597775.82</v>
      </c>
      <c r="E816" s="582"/>
      <c r="F816" s="582"/>
      <c r="G816" s="581" t="n">
        <v>12590.04</v>
      </c>
      <c r="H816" s="583"/>
      <c r="I816" s="584"/>
      <c r="J816" s="581" t="n">
        <v>397121.88</v>
      </c>
      <c r="K816" s="581" t="n">
        <v>597775.82</v>
      </c>
      <c r="L816" s="581" t="n">
        <v>213243.98</v>
      </c>
      <c r="M816" s="581" t="n">
        <v>384531.84</v>
      </c>
    </row>
    <row r="817" customFormat="false" ht="57" hidden="false" customHeight="true" outlineLevel="2" collapsed="false">
      <c r="A817" s="580" t="s">
        <v>516</v>
      </c>
      <c r="B817" s="580"/>
      <c r="C817" s="581" t="n">
        <v>597775.82</v>
      </c>
      <c r="D817" s="581" t="n">
        <v>597775.82</v>
      </c>
      <c r="E817" s="582"/>
      <c r="F817" s="582"/>
      <c r="G817" s="581" t="n">
        <v>146492.42</v>
      </c>
      <c r="H817" s="581" t="n">
        <v>597775.82</v>
      </c>
      <c r="I817" s="581"/>
      <c r="J817" s="581" t="n">
        <v>628988.67</v>
      </c>
      <c r="K817" s="582"/>
      <c r="L817" s="582"/>
      <c r="M817" s="582"/>
    </row>
    <row r="818" customFormat="false" ht="57" hidden="false" customHeight="true" outlineLevel="2" collapsed="false">
      <c r="A818" s="580" t="s">
        <v>517</v>
      </c>
      <c r="B818" s="580"/>
      <c r="C818" s="581" t="n">
        <v>597775.82</v>
      </c>
      <c r="D818" s="581" t="n">
        <v>597775.82</v>
      </c>
      <c r="E818" s="582"/>
      <c r="F818" s="582"/>
      <c r="G818" s="581" t="n">
        <v>186131.02</v>
      </c>
      <c r="H818" s="581" t="n">
        <v>597775.82</v>
      </c>
      <c r="I818" s="581"/>
      <c r="J818" s="581" t="n">
        <v>628988.67</v>
      </c>
      <c r="K818" s="582"/>
      <c r="L818" s="582"/>
      <c r="M818" s="582"/>
    </row>
    <row r="819" customFormat="false" ht="57" hidden="false" customHeight="true" outlineLevel="2" collapsed="false">
      <c r="A819" s="580" t="s">
        <v>518</v>
      </c>
      <c r="B819" s="580"/>
      <c r="C819" s="581" t="n">
        <v>597775.82</v>
      </c>
      <c r="D819" s="581" t="n">
        <v>597775.82</v>
      </c>
      <c r="E819" s="582"/>
      <c r="F819" s="582"/>
      <c r="G819" s="581" t="n">
        <v>146492.42</v>
      </c>
      <c r="H819" s="581" t="n">
        <v>597775.82</v>
      </c>
      <c r="I819" s="581"/>
      <c r="J819" s="581" t="n">
        <v>628988.67</v>
      </c>
      <c r="K819" s="582"/>
      <c r="L819" s="582"/>
      <c r="M819" s="582"/>
    </row>
    <row r="820" customFormat="false" ht="57" hidden="false" customHeight="true" outlineLevel="2" collapsed="false">
      <c r="A820" s="580" t="s">
        <v>519</v>
      </c>
      <c r="B820" s="580"/>
      <c r="C820" s="581" t="n">
        <v>597775.82</v>
      </c>
      <c r="D820" s="581" t="n">
        <v>597775.82</v>
      </c>
      <c r="E820" s="582"/>
      <c r="F820" s="582"/>
      <c r="G820" s="581" t="n">
        <v>146492.42</v>
      </c>
      <c r="H820" s="581" t="n">
        <v>597775.82</v>
      </c>
      <c r="I820" s="581"/>
      <c r="J820" s="581" t="n">
        <v>628988.67</v>
      </c>
      <c r="K820" s="582"/>
      <c r="L820" s="582"/>
      <c r="M820" s="582"/>
    </row>
    <row r="821" customFormat="false" ht="57" hidden="false" customHeight="true" outlineLevel="2" collapsed="false">
      <c r="A821" s="580" t="s">
        <v>520</v>
      </c>
      <c r="B821" s="580"/>
      <c r="C821" s="581" t="n">
        <v>597775.82</v>
      </c>
      <c r="D821" s="581" t="n">
        <v>597775.82</v>
      </c>
      <c r="E821" s="582"/>
      <c r="F821" s="582"/>
      <c r="G821" s="581" t="n">
        <v>146492.42</v>
      </c>
      <c r="H821" s="581" t="n">
        <v>597775.82</v>
      </c>
      <c r="I821" s="581"/>
      <c r="J821" s="581" t="n">
        <v>628988.67</v>
      </c>
      <c r="K821" s="582"/>
      <c r="L821" s="582"/>
      <c r="M821" s="582"/>
    </row>
    <row r="822" customFormat="false" ht="57" hidden="false" customHeight="true" outlineLevel="2" collapsed="false">
      <c r="A822" s="580" t="s">
        <v>521</v>
      </c>
      <c r="B822" s="580"/>
      <c r="C822" s="581" t="n">
        <v>597775.82</v>
      </c>
      <c r="D822" s="581" t="n">
        <v>597775.82</v>
      </c>
      <c r="E822" s="582"/>
      <c r="F822" s="582"/>
      <c r="G822" s="581" t="n">
        <v>12590.04</v>
      </c>
      <c r="H822" s="583"/>
      <c r="I822" s="584"/>
      <c r="J822" s="581" t="n">
        <v>397121.88</v>
      </c>
      <c r="K822" s="581" t="n">
        <v>597775.82</v>
      </c>
      <c r="L822" s="581" t="n">
        <v>213243.98</v>
      </c>
      <c r="M822" s="581" t="n">
        <v>384531.84</v>
      </c>
    </row>
    <row r="823" customFormat="false" ht="57" hidden="false" customHeight="true" outlineLevel="2" collapsed="false">
      <c r="A823" s="580" t="s">
        <v>522</v>
      </c>
      <c r="B823" s="580"/>
      <c r="C823" s="581" t="n">
        <v>597775.82</v>
      </c>
      <c r="D823" s="581" t="n">
        <v>597775.82</v>
      </c>
      <c r="E823" s="582"/>
      <c r="F823" s="582"/>
      <c r="G823" s="581" t="n">
        <v>146492.42</v>
      </c>
      <c r="H823" s="581" t="n">
        <v>597775.82</v>
      </c>
      <c r="I823" s="581"/>
      <c r="J823" s="581" t="n">
        <v>628988.67</v>
      </c>
      <c r="K823" s="582"/>
      <c r="L823" s="582"/>
      <c r="M823" s="582"/>
    </row>
    <row r="824" customFormat="false" ht="57" hidden="false" customHeight="true" outlineLevel="2" collapsed="false">
      <c r="A824" s="580" t="s">
        <v>523</v>
      </c>
      <c r="B824" s="580"/>
      <c r="C824" s="581" t="n">
        <v>597775.82</v>
      </c>
      <c r="D824" s="581" t="n">
        <v>597775.82</v>
      </c>
      <c r="E824" s="582"/>
      <c r="F824" s="582"/>
      <c r="G824" s="581" t="n">
        <v>12590.04</v>
      </c>
      <c r="H824" s="583"/>
      <c r="I824" s="584"/>
      <c r="J824" s="581" t="n">
        <v>397121.88</v>
      </c>
      <c r="K824" s="581" t="n">
        <v>597775.82</v>
      </c>
      <c r="L824" s="581" t="n">
        <v>213243.98</v>
      </c>
      <c r="M824" s="581" t="n">
        <v>384531.84</v>
      </c>
    </row>
    <row r="825" customFormat="false" ht="57" hidden="false" customHeight="true" outlineLevel="2" collapsed="false">
      <c r="A825" s="580" t="s">
        <v>524</v>
      </c>
      <c r="B825" s="580"/>
      <c r="C825" s="581" t="n">
        <v>597775.82</v>
      </c>
      <c r="D825" s="581" t="n">
        <v>597775.82</v>
      </c>
      <c r="E825" s="582"/>
      <c r="F825" s="582"/>
      <c r="G825" s="581" t="n">
        <v>146492.42</v>
      </c>
      <c r="H825" s="581" t="n">
        <v>597775.82</v>
      </c>
      <c r="I825" s="581"/>
      <c r="J825" s="581" t="n">
        <v>628988.67</v>
      </c>
      <c r="K825" s="582"/>
      <c r="L825" s="582"/>
      <c r="M825" s="582"/>
    </row>
    <row r="826" customFormat="false" ht="57" hidden="false" customHeight="true" outlineLevel="2" collapsed="false">
      <c r="A826" s="580" t="s">
        <v>525</v>
      </c>
      <c r="B826" s="580"/>
      <c r="C826" s="581" t="n">
        <v>597775.82</v>
      </c>
      <c r="D826" s="581" t="n">
        <v>597775.82</v>
      </c>
      <c r="E826" s="582"/>
      <c r="F826" s="582"/>
      <c r="G826" s="581" t="n">
        <v>146492.42</v>
      </c>
      <c r="H826" s="581" t="n">
        <v>597775.82</v>
      </c>
      <c r="I826" s="581"/>
      <c r="J826" s="581" t="n">
        <v>628988.67</v>
      </c>
      <c r="K826" s="582"/>
      <c r="L826" s="582"/>
      <c r="M826" s="582"/>
    </row>
    <row r="827" customFormat="false" ht="57" hidden="false" customHeight="true" outlineLevel="2" collapsed="false">
      <c r="A827" s="580" t="s">
        <v>526</v>
      </c>
      <c r="B827" s="580"/>
      <c r="C827" s="581" t="n">
        <v>597775.82</v>
      </c>
      <c r="D827" s="581" t="n">
        <v>597775.82</v>
      </c>
      <c r="E827" s="582"/>
      <c r="F827" s="582"/>
      <c r="G827" s="581" t="n">
        <v>186131.02</v>
      </c>
      <c r="H827" s="581" t="n">
        <v>597775.82</v>
      </c>
      <c r="I827" s="581"/>
      <c r="J827" s="581" t="n">
        <v>628988.67</v>
      </c>
      <c r="K827" s="582"/>
      <c r="L827" s="582"/>
      <c r="M827" s="582"/>
    </row>
    <row r="828" customFormat="false" ht="57" hidden="false" customHeight="true" outlineLevel="2" collapsed="false">
      <c r="A828" s="580" t="s">
        <v>527</v>
      </c>
      <c r="B828" s="580"/>
      <c r="C828" s="581" t="n">
        <v>597775.82</v>
      </c>
      <c r="D828" s="581" t="n">
        <v>597775.82</v>
      </c>
      <c r="E828" s="582"/>
      <c r="F828" s="582"/>
      <c r="G828" s="581" t="n">
        <v>146492.42</v>
      </c>
      <c r="H828" s="581" t="n">
        <v>597775.82</v>
      </c>
      <c r="I828" s="581"/>
      <c r="J828" s="581" t="n">
        <v>628988.67</v>
      </c>
      <c r="K828" s="582"/>
      <c r="L828" s="582"/>
      <c r="M828" s="582"/>
    </row>
    <row r="829" customFormat="false" ht="57" hidden="false" customHeight="true" outlineLevel="2" collapsed="false">
      <c r="A829" s="580" t="s">
        <v>528</v>
      </c>
      <c r="B829" s="580"/>
      <c r="C829" s="581" t="n">
        <v>597775.82</v>
      </c>
      <c r="D829" s="581" t="n">
        <v>597775.82</v>
      </c>
      <c r="E829" s="582"/>
      <c r="F829" s="582"/>
      <c r="G829" s="581" t="n">
        <v>106853.83</v>
      </c>
      <c r="H829" s="581" t="n">
        <v>597775.82</v>
      </c>
      <c r="I829" s="581"/>
      <c r="J829" s="581" t="n">
        <v>628988.67</v>
      </c>
      <c r="K829" s="582"/>
      <c r="L829" s="582"/>
      <c r="M829" s="582"/>
    </row>
    <row r="830" customFormat="false" ht="45.75" hidden="false" customHeight="true" outlineLevel="2" collapsed="false">
      <c r="A830" s="580" t="s">
        <v>580</v>
      </c>
      <c r="B830" s="580"/>
      <c r="C830" s="581" t="n">
        <v>597775.82</v>
      </c>
      <c r="D830" s="581" t="n">
        <v>597775.82</v>
      </c>
      <c r="E830" s="582"/>
      <c r="F830" s="582"/>
      <c r="G830" s="581" t="n">
        <v>146492.42</v>
      </c>
      <c r="H830" s="581" t="n">
        <v>597775.82</v>
      </c>
      <c r="I830" s="581"/>
      <c r="J830" s="581" t="n">
        <v>628988.67</v>
      </c>
      <c r="K830" s="582"/>
      <c r="L830" s="582"/>
      <c r="M830" s="582"/>
    </row>
    <row r="831" customFormat="false" ht="57" hidden="false" customHeight="true" outlineLevel="2" collapsed="false">
      <c r="A831" s="580" t="s">
        <v>587</v>
      </c>
      <c r="B831" s="580"/>
      <c r="C831" s="581" t="n">
        <v>1728813.56</v>
      </c>
      <c r="D831" s="581" t="n">
        <v>1411864.44</v>
      </c>
      <c r="E831" s="581" t="n">
        <v>316949.12</v>
      </c>
      <c r="F831" s="582"/>
      <c r="G831" s="581" t="n">
        <v>115036.86</v>
      </c>
      <c r="H831" s="583"/>
      <c r="I831" s="584"/>
      <c r="J831" s="581" t="n">
        <v>942130.59</v>
      </c>
      <c r="K831" s="581" t="n">
        <v>1728813.56</v>
      </c>
      <c r="L831" s="581" t="n">
        <v>584770.71</v>
      </c>
      <c r="M831" s="581" t="n">
        <v>1144042.85</v>
      </c>
    </row>
    <row r="832" customFormat="false" ht="23.25" hidden="false" customHeight="true" outlineLevel="1" collapsed="false">
      <c r="A832" s="575" t="s">
        <v>597</v>
      </c>
      <c r="B832" s="575"/>
      <c r="C832" s="576" t="n">
        <v>228250</v>
      </c>
      <c r="D832" s="576" t="n">
        <v>64446.96</v>
      </c>
      <c r="E832" s="576" t="n">
        <v>163803.04</v>
      </c>
      <c r="F832" s="577"/>
      <c r="G832" s="576" t="n">
        <v>22870.56</v>
      </c>
      <c r="H832" s="576" t="n">
        <v>66250</v>
      </c>
      <c r="I832" s="576"/>
      <c r="J832" s="576" t="n">
        <v>18705.84</v>
      </c>
      <c r="K832" s="576" t="n">
        <v>162000</v>
      </c>
      <c r="L832" s="576" t="n">
        <v>68611.68</v>
      </c>
      <c r="M832" s="576" t="n">
        <v>93388.32</v>
      </c>
    </row>
    <row r="833" customFormat="false" ht="34.5" hidden="false" customHeight="true" outlineLevel="2" collapsed="false">
      <c r="A833" s="580" t="s">
        <v>615</v>
      </c>
      <c r="B833" s="580"/>
      <c r="C833" s="581" t="n">
        <v>162000</v>
      </c>
      <c r="D833" s="581" t="n">
        <v>45741.12</v>
      </c>
      <c r="E833" s="581" t="n">
        <v>116258.88</v>
      </c>
      <c r="F833" s="582"/>
      <c r="G833" s="581" t="n">
        <v>22870.56</v>
      </c>
      <c r="H833" s="583"/>
      <c r="I833" s="584"/>
      <c r="J833" s="582"/>
      <c r="K833" s="581" t="n">
        <v>162000</v>
      </c>
      <c r="L833" s="581" t="n">
        <v>68611.68</v>
      </c>
      <c r="M833" s="581" t="n">
        <v>93388.32</v>
      </c>
    </row>
    <row r="834" customFormat="false" ht="34.5" hidden="false" customHeight="true" outlineLevel="2" collapsed="false">
      <c r="A834" s="580" t="s">
        <v>1133</v>
      </c>
      <c r="B834" s="580"/>
      <c r="C834" s="581" t="n">
        <v>66250</v>
      </c>
      <c r="D834" s="581" t="n">
        <v>18705.84</v>
      </c>
      <c r="E834" s="581" t="n">
        <v>47544.16</v>
      </c>
      <c r="F834" s="582"/>
      <c r="G834" s="582"/>
      <c r="H834" s="581" t="n">
        <v>66250</v>
      </c>
      <c r="I834" s="581"/>
      <c r="J834" s="581" t="n">
        <v>18705.84</v>
      </c>
      <c r="K834" s="582"/>
      <c r="L834" s="582"/>
      <c r="M834" s="582"/>
    </row>
    <row r="835" s="588" customFormat="true" ht="12.75" hidden="false" customHeight="true" outlineLevel="0" collapsed="false">
      <c r="A835" s="570" t="s">
        <v>1171</v>
      </c>
      <c r="B835" s="570"/>
      <c r="C835" s="571" t="n">
        <v>5950000</v>
      </c>
      <c r="D835" s="572"/>
      <c r="E835" s="571" t="n">
        <v>5950000</v>
      </c>
      <c r="F835" s="572"/>
      <c r="G835" s="572"/>
      <c r="H835" s="573"/>
      <c r="I835" s="574"/>
      <c r="J835" s="572"/>
      <c r="K835" s="571" t="n">
        <v>5950000</v>
      </c>
      <c r="L835" s="572"/>
      <c r="M835" s="571" t="n">
        <v>5950000</v>
      </c>
    </row>
    <row r="836" customFormat="false" ht="12" hidden="false" customHeight="true" outlineLevel="1" collapsed="false">
      <c r="A836" s="589"/>
      <c r="B836" s="590"/>
      <c r="C836" s="576" t="n">
        <v>5950000</v>
      </c>
      <c r="D836" s="577"/>
      <c r="E836" s="576" t="n">
        <v>5950000</v>
      </c>
      <c r="F836" s="577"/>
      <c r="G836" s="577"/>
      <c r="H836" s="578"/>
      <c r="I836" s="579"/>
      <c r="J836" s="577"/>
      <c r="K836" s="576" t="n">
        <v>5950000</v>
      </c>
      <c r="L836" s="577"/>
      <c r="M836" s="576" t="n">
        <v>5950000</v>
      </c>
    </row>
    <row r="837" customFormat="false" ht="57" hidden="false" customHeight="true" outlineLevel="2" collapsed="false">
      <c r="A837" s="580" t="s">
        <v>1172</v>
      </c>
      <c r="B837" s="580"/>
      <c r="C837" s="581" t="n">
        <v>170000</v>
      </c>
      <c r="D837" s="582"/>
      <c r="E837" s="581" t="n">
        <v>170000</v>
      </c>
      <c r="F837" s="582"/>
      <c r="G837" s="582"/>
      <c r="H837" s="583"/>
      <c r="I837" s="584"/>
      <c r="J837" s="582"/>
      <c r="K837" s="581" t="n">
        <v>170000</v>
      </c>
      <c r="L837" s="582"/>
      <c r="M837" s="581" t="n">
        <v>170000</v>
      </c>
    </row>
    <row r="838" customFormat="false" ht="57" hidden="false" customHeight="true" outlineLevel="2" collapsed="false">
      <c r="A838" s="580" t="s">
        <v>1170</v>
      </c>
      <c r="B838" s="580"/>
      <c r="C838" s="581" t="n">
        <v>5780000</v>
      </c>
      <c r="D838" s="582"/>
      <c r="E838" s="581" t="n">
        <v>5780000</v>
      </c>
      <c r="F838" s="582"/>
      <c r="G838" s="582"/>
      <c r="H838" s="583"/>
      <c r="I838" s="584"/>
      <c r="J838" s="582"/>
      <c r="K838" s="581" t="n">
        <v>5780000</v>
      </c>
      <c r="L838" s="582"/>
      <c r="M838" s="581" t="n">
        <v>5780000</v>
      </c>
    </row>
    <row r="839" customFormat="false" ht="12.75" hidden="false" customHeight="true" outlineLevel="0" collapsed="false">
      <c r="A839" s="591" t="s">
        <v>235</v>
      </c>
      <c r="B839" s="591"/>
      <c r="C839" s="592" t="n">
        <v>395999109.78</v>
      </c>
      <c r="D839" s="592" t="n">
        <v>97999097.07</v>
      </c>
      <c r="E839" s="592" t="n">
        <v>298000012.71</v>
      </c>
      <c r="F839" s="592" t="n">
        <v>152629360.87</v>
      </c>
      <c r="G839" s="592" t="n">
        <v>41781794.43</v>
      </c>
      <c r="H839" s="592" t="n">
        <v>28653516.6</v>
      </c>
      <c r="I839" s="592"/>
      <c r="J839" s="592" t="n">
        <v>43561528.43</v>
      </c>
      <c r="K839" s="592" t="n">
        <v>518955027.65</v>
      </c>
      <c r="L839" s="592" t="n">
        <v>93389741.07</v>
      </c>
      <c r="M839" s="592" t="n">
        <v>425565286.58</v>
      </c>
    </row>
    <row r="845" customFormat="false" ht="20.1" hidden="false" customHeight="true" outlineLevel="0" collapsed="false">
      <c r="A845" s="588"/>
      <c r="B845" s="588"/>
      <c r="C845" s="588" t="s">
        <v>1822</v>
      </c>
      <c r="D845" s="588"/>
      <c r="E845" s="588"/>
      <c r="F845" s="588"/>
      <c r="G845" s="588"/>
      <c r="H845" s="588"/>
      <c r="I845" s="588"/>
      <c r="J845" s="588"/>
      <c r="K845" s="588" t="s">
        <v>1795</v>
      </c>
      <c r="L845" s="588"/>
      <c r="M845" s="588"/>
    </row>
    <row r="853" customFormat="false" ht="30" hidden="false" customHeight="false" outlineLevel="0" collapsed="false">
      <c r="C853" s="593" t="s">
        <v>1823</v>
      </c>
      <c r="F853" s="594" t="s">
        <v>1824</v>
      </c>
      <c r="G853" s="594" t="s">
        <v>1825</v>
      </c>
      <c r="K853" s="593"/>
      <c r="M853" s="593" t="s">
        <v>1826</v>
      </c>
    </row>
    <row r="855" customFormat="false" ht="15" hidden="false" customHeight="false" outlineLevel="0" collapsed="false">
      <c r="C855" s="595" t="n">
        <f aca="false">ОС!CT2</f>
        <v>395999109.78</v>
      </c>
      <c r="D855" s="595" t="n">
        <f aca="false">ОС!CU2</f>
        <v>97999097.07</v>
      </c>
      <c r="E855" s="595" t="n">
        <f aca="false">ОС!CV2</f>
        <v>298000012.71</v>
      </c>
      <c r="F855" s="595" t="n">
        <v>148495744.74</v>
      </c>
      <c r="G855" s="595" t="n">
        <f aca="false">ОС!DI4</f>
        <v>41764956.34</v>
      </c>
      <c r="K855" s="595" t="n">
        <f aca="false">ОС!DJ4</f>
        <v>523468430.15</v>
      </c>
      <c r="L855" s="595" t="n">
        <f aca="false">ОС!DK4</f>
        <v>93389741.47</v>
      </c>
      <c r="M855" s="595" t="n">
        <f aca="false">ОС!DL4</f>
        <v>430078688.68</v>
      </c>
    </row>
    <row r="858" customFormat="false" ht="15" hidden="false" customHeight="false" outlineLevel="0" collapsed="false">
      <c r="C858" s="595" t="n">
        <f aca="false">C839</f>
        <v>395999109.78</v>
      </c>
      <c r="D858" s="595" t="n">
        <f aca="false">D839</f>
        <v>97999097.07</v>
      </c>
      <c r="E858" s="595" t="n">
        <f aca="false">E839</f>
        <v>298000012.71</v>
      </c>
      <c r="F858" s="595" t="n">
        <f aca="false">F142</f>
        <v>148495744.74</v>
      </c>
      <c r="G858" s="595" t="n">
        <f aca="false">G839-D44</f>
        <v>41764955.94</v>
      </c>
      <c r="K858" s="595" t="n">
        <f aca="false">K839</f>
        <v>518955027.65</v>
      </c>
      <c r="L858" s="595" t="n">
        <f aca="false">L839</f>
        <v>93389741.07</v>
      </c>
      <c r="M858" s="595" t="n">
        <f aca="false">M839</f>
        <v>425565286.58</v>
      </c>
    </row>
    <row r="859" customFormat="false" ht="15" hidden="false" customHeight="false" outlineLevel="0" collapsed="false">
      <c r="C859" s="595" t="n">
        <f aca="false">C855-C858</f>
        <v>0</v>
      </c>
      <c r="D859" s="595" t="n">
        <f aca="false">D855-D858</f>
        <v>0</v>
      </c>
      <c r="E859" s="595" t="n">
        <f aca="false">E855-E858</f>
        <v>0</v>
      </c>
      <c r="F859" s="595" t="n">
        <f aca="false">F855-F858</f>
        <v>0</v>
      </c>
      <c r="G859" s="596" t="n">
        <f aca="false">G855-G858</f>
        <v>0.399999998509884</v>
      </c>
      <c r="K859" s="596" t="n">
        <f aca="false">K855-K858</f>
        <v>4513402.5</v>
      </c>
      <c r="L859" s="596" t="n">
        <f aca="false">L855-L858</f>
        <v>0.399999991059303</v>
      </c>
      <c r="M859" s="596" t="n">
        <f aca="false">M855-M858</f>
        <v>4513402.10000002</v>
      </c>
    </row>
  </sheetData>
  <mergeCells count="1151">
    <mergeCell ref="A1:H1"/>
    <mergeCell ref="A2:H2"/>
    <mergeCell ref="B4:H4"/>
    <mergeCell ref="B6:H6"/>
    <mergeCell ref="A8:B9"/>
    <mergeCell ref="C8:E8"/>
    <mergeCell ref="F8:J8"/>
    <mergeCell ref="K8:M8"/>
    <mergeCell ref="H9:I9"/>
    <mergeCell ref="A10:B10"/>
    <mergeCell ref="A11:B11"/>
    <mergeCell ref="A12:B12"/>
    <mergeCell ref="A13:B13"/>
    <mergeCell ref="A14:B14"/>
    <mergeCell ref="H14:I14"/>
    <mergeCell ref="A15:B15"/>
    <mergeCell ref="H15:I15"/>
    <mergeCell ref="A16:B16"/>
    <mergeCell ref="A17:B17"/>
    <mergeCell ref="H17:I17"/>
    <mergeCell ref="A18:B18"/>
    <mergeCell ref="A19:B19"/>
    <mergeCell ref="A20:B20"/>
    <mergeCell ref="A21:B21"/>
    <mergeCell ref="A22:B22"/>
    <mergeCell ref="A23:B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A31:B31"/>
    <mergeCell ref="H31:I31"/>
    <mergeCell ref="A32:B32"/>
    <mergeCell ref="A33:B33"/>
    <mergeCell ref="H33:I33"/>
    <mergeCell ref="A34:B34"/>
    <mergeCell ref="A35:B35"/>
    <mergeCell ref="H35:I35"/>
    <mergeCell ref="A36:B36"/>
    <mergeCell ref="H36:I36"/>
    <mergeCell ref="A37:B37"/>
    <mergeCell ref="H37:I37"/>
    <mergeCell ref="A38:B38"/>
    <mergeCell ref="A39:B39"/>
    <mergeCell ref="H39:I39"/>
    <mergeCell ref="A40:B40"/>
    <mergeCell ref="H40:I40"/>
    <mergeCell ref="A41:B41"/>
    <mergeCell ref="A42:B42"/>
    <mergeCell ref="H42:I42"/>
    <mergeCell ref="A43:B43"/>
    <mergeCell ref="A44:B44"/>
    <mergeCell ref="A45:B45"/>
    <mergeCell ref="H45:I45"/>
    <mergeCell ref="A46:B46"/>
    <mergeCell ref="H46:I46"/>
    <mergeCell ref="A47:B47"/>
    <mergeCell ref="A48:B48"/>
    <mergeCell ref="H48:I48"/>
    <mergeCell ref="A49:B49"/>
    <mergeCell ref="H49:I49"/>
    <mergeCell ref="A50:B50"/>
    <mergeCell ref="H50:I50"/>
    <mergeCell ref="A51:B51"/>
    <mergeCell ref="A52:B52"/>
    <mergeCell ref="A53:B53"/>
    <mergeCell ref="A54:B54"/>
    <mergeCell ref="A55:B55"/>
    <mergeCell ref="A56:B56"/>
    <mergeCell ref="H56:I56"/>
    <mergeCell ref="A57:B57"/>
    <mergeCell ref="H57:I57"/>
    <mergeCell ref="A58:B58"/>
    <mergeCell ref="H58:I58"/>
    <mergeCell ref="A59:B59"/>
    <mergeCell ref="A60:B60"/>
    <mergeCell ref="H60:I60"/>
    <mergeCell ref="A61:B61"/>
    <mergeCell ref="A62:B62"/>
    <mergeCell ref="H62:I62"/>
    <mergeCell ref="A63:B63"/>
    <mergeCell ref="H63:I63"/>
    <mergeCell ref="A64:B64"/>
    <mergeCell ref="A65:B65"/>
    <mergeCell ref="H65:I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H109:I109"/>
    <mergeCell ref="A110:B110"/>
    <mergeCell ref="H110:I110"/>
    <mergeCell ref="A111:B111"/>
    <mergeCell ref="H111:I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H120:I120"/>
    <mergeCell ref="A121:B121"/>
    <mergeCell ref="A122:B122"/>
    <mergeCell ref="A123:B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H517:I517"/>
    <mergeCell ref="A518:B518"/>
    <mergeCell ref="H518:I518"/>
    <mergeCell ref="A519:B519"/>
    <mergeCell ref="A520:B520"/>
    <mergeCell ref="A521:B521"/>
    <mergeCell ref="A522:B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A536:B536"/>
    <mergeCell ref="A537:B537"/>
    <mergeCell ref="A538:B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A566:B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A796:B796"/>
    <mergeCell ref="A797:B797"/>
    <mergeCell ref="A798:B798"/>
    <mergeCell ref="A799:B799"/>
    <mergeCell ref="A800:B800"/>
    <mergeCell ref="H800:I800"/>
    <mergeCell ref="A801:B801"/>
    <mergeCell ref="H801:I801"/>
    <mergeCell ref="A802:B802"/>
    <mergeCell ref="A803:B803"/>
    <mergeCell ref="A804:B804"/>
    <mergeCell ref="A805:B805"/>
    <mergeCell ref="A806:B806"/>
    <mergeCell ref="H806:I806"/>
    <mergeCell ref="A807:B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A813:B813"/>
    <mergeCell ref="H813:I813"/>
    <mergeCell ref="A814:B814"/>
    <mergeCell ref="H814:I814"/>
    <mergeCell ref="A815:B815"/>
    <mergeCell ref="H815:I815"/>
    <mergeCell ref="A816:B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A823:B823"/>
    <mergeCell ref="H823:I823"/>
    <mergeCell ref="A824:B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A832:B832"/>
    <mergeCell ref="H832:I832"/>
    <mergeCell ref="A833:B833"/>
    <mergeCell ref="A834:B834"/>
    <mergeCell ref="H834:I834"/>
    <mergeCell ref="A835:B835"/>
    <mergeCell ref="A837:B837"/>
    <mergeCell ref="A838:B838"/>
    <mergeCell ref="A839:B839"/>
    <mergeCell ref="H839:I83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pageSetUpPr fitToPage="false"/>
  </sheetPr>
  <dimension ref="A1:O509"/>
  <sheetViews>
    <sheetView showFormulas="false" showGridLines="true" showRowColHeaders="true" showZeros="true" rightToLeft="false" tabSelected="false" showOutlineSymbols="true" defaultGridColor="true" view="pageBreakPreview" topLeftCell="A437" colorId="64" zoomScale="75" zoomScaleNormal="50" zoomScalePageLayoutView="75" workbookViewId="0">
      <selection pane="topLeft" activeCell="V502" activeCellId="0" sqref="V502"/>
    </sheetView>
  </sheetViews>
  <sheetFormatPr defaultColWidth="7.640625" defaultRowHeight="15" zeroHeight="false" outlineLevelRow="0" outlineLevelCol="0"/>
  <cols>
    <col collapsed="false" customWidth="true" hidden="false" outlineLevel="0" max="1" min="1" style="6" width="7.42"/>
    <col collapsed="false" customWidth="true" hidden="false" outlineLevel="0" max="2" min="2" style="6" width="54.85"/>
    <col collapsed="false" customWidth="true" hidden="false" outlineLevel="0" max="4" min="4" style="1" width="50.16"/>
    <col collapsed="false" customWidth="true" hidden="false" outlineLevel="0" max="5" min="5" style="1" width="8.71"/>
    <col collapsed="false" customWidth="true" hidden="true" outlineLevel="0" max="6" min="6" style="6" width="8.71"/>
    <col collapsed="false" customWidth="true" hidden="true" outlineLevel="0" max="7" min="7" style="1" width="13.15"/>
    <col collapsed="false" customWidth="true" hidden="false" outlineLevel="0" max="8" min="8" style="40" width="12.57"/>
    <col collapsed="false" customWidth="true" hidden="true" outlineLevel="0" max="11" min="9" style="1" width="12.57"/>
    <col collapsed="false" customWidth="true" hidden="true" outlineLevel="0" max="12" min="12" style="1" width="13.15"/>
    <col collapsed="false" customWidth="true" hidden="true" outlineLevel="0" max="13" min="13" style="1" width="11.99"/>
    <col collapsed="false" customWidth="true" hidden="false" outlineLevel="0" max="14" min="14" style="1" width="24.87"/>
  </cols>
  <sheetData>
    <row r="1" customFormat="false" ht="15" hidden="false" customHeight="false" outlineLevel="0" collapsed="false">
      <c r="M1" s="597" t="s">
        <v>1827</v>
      </c>
      <c r="N1" s="597"/>
    </row>
    <row r="2" customFormat="false" ht="15" hidden="false" customHeight="false" outlineLevel="0" collapsed="false">
      <c r="M2" s="597" t="s">
        <v>1828</v>
      </c>
      <c r="N2" s="597"/>
    </row>
    <row r="4" customFormat="false" ht="15" hidden="false" customHeight="false" outlineLevel="0" collapsed="false">
      <c r="A4" s="598" t="s">
        <v>1829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</row>
    <row r="6" customFormat="false" ht="15" hidden="false" customHeight="false" outlineLevel="0" collapsed="false">
      <c r="A6" s="599" t="s">
        <v>1830</v>
      </c>
      <c r="B6" s="599"/>
      <c r="C6" s="599"/>
      <c r="D6" s="599"/>
    </row>
    <row r="7" customFormat="false" ht="15" hidden="false" customHeight="false" outlineLevel="0" collapsed="false">
      <c r="A7" s="599" t="s">
        <v>1831</v>
      </c>
      <c r="B7" s="599"/>
      <c r="C7" s="599"/>
      <c r="D7" s="599"/>
    </row>
    <row r="8" customFormat="false" ht="15" hidden="false" customHeight="false" outlineLevel="0" collapsed="false">
      <c r="A8" s="599" t="s">
        <v>1832</v>
      </c>
      <c r="B8" s="599"/>
      <c r="C8" s="599"/>
      <c r="D8" s="599"/>
    </row>
    <row r="10" customFormat="false" ht="12" hidden="false" customHeight="true" outlineLevel="0" collapsed="false">
      <c r="A10" s="600" t="s">
        <v>295</v>
      </c>
      <c r="B10" s="601" t="s">
        <v>1833</v>
      </c>
      <c r="C10" s="602" t="s">
        <v>1834</v>
      </c>
      <c r="D10" s="603" t="s">
        <v>1835</v>
      </c>
      <c r="E10" s="108" t="s">
        <v>1836</v>
      </c>
      <c r="F10" s="108"/>
      <c r="G10" s="108"/>
      <c r="H10" s="604" t="s">
        <v>1837</v>
      </c>
      <c r="I10" s="604"/>
      <c r="J10" s="108" t="s">
        <v>1838</v>
      </c>
      <c r="K10" s="108"/>
      <c r="L10" s="108" t="s">
        <v>1839</v>
      </c>
      <c r="M10" s="108"/>
      <c r="N10" s="601" t="s">
        <v>1840</v>
      </c>
    </row>
    <row r="11" customFormat="false" ht="90" hidden="false" customHeight="false" outlineLevel="0" collapsed="false">
      <c r="A11" s="600"/>
      <c r="B11" s="601"/>
      <c r="C11" s="602"/>
      <c r="D11" s="603"/>
      <c r="E11" s="605" t="s">
        <v>1837</v>
      </c>
      <c r="F11" s="606" t="s">
        <v>1838</v>
      </c>
      <c r="G11" s="607" t="s">
        <v>1841</v>
      </c>
      <c r="H11" s="608" t="s">
        <v>1842</v>
      </c>
      <c r="I11" s="609" t="s">
        <v>1843</v>
      </c>
      <c r="J11" s="610" t="s">
        <v>1844</v>
      </c>
      <c r="K11" s="609" t="s">
        <v>1845</v>
      </c>
      <c r="L11" s="610" t="s">
        <v>1846</v>
      </c>
      <c r="M11" s="611" t="s">
        <v>1847</v>
      </c>
      <c r="N11" s="601"/>
    </row>
    <row r="12" customFormat="false" ht="15" hidden="false" customHeight="false" outlineLevel="0" collapsed="false">
      <c r="A12" s="600"/>
      <c r="B12" s="601"/>
      <c r="C12" s="108" t="s">
        <v>1848</v>
      </c>
      <c r="D12" s="108"/>
      <c r="E12" s="108"/>
      <c r="F12" s="108"/>
      <c r="G12" s="108"/>
      <c r="H12" s="604" t="s">
        <v>1849</v>
      </c>
      <c r="I12" s="604"/>
      <c r="J12" s="604"/>
      <c r="K12" s="604"/>
      <c r="L12" s="604"/>
      <c r="M12" s="604"/>
      <c r="N12" s="604"/>
    </row>
    <row r="13" customFormat="false" ht="10.35" hidden="false" customHeight="true" outlineLevel="0" collapsed="false">
      <c r="A13" s="612" t="n">
        <v>1</v>
      </c>
      <c r="B13" s="613" t="s">
        <v>1850</v>
      </c>
      <c r="C13" s="614" t="n">
        <v>3546</v>
      </c>
      <c r="D13" s="615" t="s">
        <v>1851</v>
      </c>
      <c r="E13" s="616" t="n">
        <v>57</v>
      </c>
      <c r="F13" s="617" t="s">
        <v>1852</v>
      </c>
      <c r="G13" s="618" t="n">
        <v>343614.16</v>
      </c>
      <c r="H13" s="44" t="n">
        <v>96</v>
      </c>
      <c r="I13" s="619" t="s">
        <v>1853</v>
      </c>
      <c r="J13" s="620"/>
      <c r="K13" s="620"/>
      <c r="L13" s="620"/>
      <c r="M13" s="620"/>
      <c r="N13" s="620" t="s">
        <v>1854</v>
      </c>
      <c r="O13" s="621" t="n">
        <f aca="false">H13-E13</f>
        <v>39</v>
      </c>
    </row>
    <row r="14" customFormat="false" ht="10.35" hidden="false" customHeight="true" outlineLevel="0" collapsed="false">
      <c r="A14" s="622" t="n">
        <v>2</v>
      </c>
      <c r="B14" s="613" t="s">
        <v>1850</v>
      </c>
      <c r="C14" s="614" t="n">
        <v>3537</v>
      </c>
      <c r="D14" s="615" t="s">
        <v>1855</v>
      </c>
      <c r="E14" s="616" t="n">
        <v>57</v>
      </c>
      <c r="F14" s="617" t="s">
        <v>1852</v>
      </c>
      <c r="G14" s="618" t="n">
        <v>343614.16</v>
      </c>
      <c r="H14" s="44" t="n">
        <v>96</v>
      </c>
      <c r="I14" s="619" t="s">
        <v>1853</v>
      </c>
      <c r="J14" s="620"/>
      <c r="K14" s="620"/>
      <c r="L14" s="620"/>
      <c r="M14" s="620"/>
      <c r="N14" s="620" t="s">
        <v>1854</v>
      </c>
      <c r="O14" s="621" t="n">
        <f aca="false">H14-E14</f>
        <v>39</v>
      </c>
    </row>
    <row r="15" customFormat="false" ht="10.35" hidden="false" customHeight="true" outlineLevel="0" collapsed="false">
      <c r="A15" s="622" t="n">
        <v>3</v>
      </c>
      <c r="B15" s="613" t="s">
        <v>1850</v>
      </c>
      <c r="C15" s="614" t="n">
        <v>3529</v>
      </c>
      <c r="D15" s="615" t="s">
        <v>1856</v>
      </c>
      <c r="E15" s="616" t="n">
        <v>57</v>
      </c>
      <c r="F15" s="617" t="s">
        <v>1852</v>
      </c>
      <c r="G15" s="618" t="n">
        <v>343614.16</v>
      </c>
      <c r="H15" s="44" t="n">
        <v>96</v>
      </c>
      <c r="I15" s="619" t="s">
        <v>1853</v>
      </c>
      <c r="J15" s="620"/>
      <c r="K15" s="620"/>
      <c r="L15" s="620"/>
      <c r="M15" s="620"/>
      <c r="N15" s="620" t="s">
        <v>1854</v>
      </c>
      <c r="O15" s="621" t="n">
        <f aca="false">H15-E15</f>
        <v>39</v>
      </c>
    </row>
    <row r="16" customFormat="false" ht="10.35" hidden="false" customHeight="true" outlineLevel="0" collapsed="false">
      <c r="A16" s="622" t="n">
        <v>4</v>
      </c>
      <c r="B16" s="613" t="s">
        <v>1850</v>
      </c>
      <c r="C16" s="614" t="n">
        <v>3550</v>
      </c>
      <c r="D16" s="615" t="s">
        <v>1857</v>
      </c>
      <c r="E16" s="616" t="n">
        <v>57</v>
      </c>
      <c r="F16" s="617" t="s">
        <v>1852</v>
      </c>
      <c r="G16" s="618" t="n">
        <v>343614.16</v>
      </c>
      <c r="H16" s="44" t="n">
        <v>96</v>
      </c>
      <c r="I16" s="619" t="s">
        <v>1853</v>
      </c>
      <c r="J16" s="620"/>
      <c r="K16" s="620"/>
      <c r="L16" s="620"/>
      <c r="M16" s="620"/>
      <c r="N16" s="620" t="s">
        <v>1854</v>
      </c>
      <c r="O16" s="621" t="n">
        <f aca="false">H16-E16</f>
        <v>39</v>
      </c>
    </row>
    <row r="17" customFormat="false" ht="10.35" hidden="false" customHeight="true" outlineLevel="0" collapsed="false">
      <c r="A17" s="622" t="n">
        <v>5</v>
      </c>
      <c r="B17" s="613" t="s">
        <v>1850</v>
      </c>
      <c r="C17" s="614" t="n">
        <v>3501</v>
      </c>
      <c r="D17" s="615" t="s">
        <v>1858</v>
      </c>
      <c r="E17" s="617" t="n">
        <v>58</v>
      </c>
      <c r="F17" s="617" t="s">
        <v>1852</v>
      </c>
      <c r="G17" s="618" t="n">
        <v>1108350.16</v>
      </c>
      <c r="H17" s="44" t="n">
        <v>96</v>
      </c>
      <c r="I17" s="619" t="s">
        <v>1853</v>
      </c>
      <c r="J17" s="620"/>
      <c r="K17" s="620"/>
      <c r="L17" s="620"/>
      <c r="M17" s="620"/>
      <c r="N17" s="620" t="s">
        <v>1854</v>
      </c>
      <c r="O17" s="621" t="n">
        <f aca="false">H17-E17</f>
        <v>38</v>
      </c>
    </row>
    <row r="18" customFormat="false" ht="10.35" hidden="true" customHeight="true" outlineLevel="0" collapsed="false">
      <c r="A18" s="622" t="n">
        <v>6</v>
      </c>
      <c r="B18" s="613" t="s">
        <v>1850</v>
      </c>
      <c r="C18" s="614" t="n">
        <v>3497</v>
      </c>
      <c r="D18" s="615" t="s">
        <v>1859</v>
      </c>
      <c r="E18" s="617" t="n">
        <v>70</v>
      </c>
      <c r="F18" s="617" t="s">
        <v>1852</v>
      </c>
      <c r="G18" s="618" t="n">
        <v>1891216.83</v>
      </c>
      <c r="H18" s="44"/>
      <c r="I18" s="620"/>
      <c r="J18" s="620"/>
      <c r="K18" s="620"/>
      <c r="L18" s="620"/>
      <c r="M18" s="620"/>
      <c r="N18" s="620"/>
    </row>
    <row r="19" customFormat="false" ht="10.35" hidden="true" customHeight="true" outlineLevel="0" collapsed="false">
      <c r="A19" s="622" t="n">
        <v>7</v>
      </c>
      <c r="B19" s="613" t="s">
        <v>1850</v>
      </c>
      <c r="C19" s="614" t="n">
        <v>3492</v>
      </c>
      <c r="D19" s="615" t="s">
        <v>1860</v>
      </c>
      <c r="E19" s="617" t="n">
        <v>70</v>
      </c>
      <c r="F19" s="617" t="s">
        <v>1852</v>
      </c>
      <c r="G19" s="618" t="n">
        <v>2078300.16</v>
      </c>
      <c r="H19" s="44"/>
      <c r="I19" s="620"/>
      <c r="J19" s="620"/>
      <c r="K19" s="620"/>
      <c r="L19" s="620"/>
      <c r="M19" s="620"/>
      <c r="N19" s="620"/>
    </row>
    <row r="20" customFormat="false" ht="10.35" hidden="true" customHeight="true" outlineLevel="0" collapsed="false">
      <c r="A20" s="622" t="n">
        <v>8</v>
      </c>
      <c r="B20" s="613" t="s">
        <v>1850</v>
      </c>
      <c r="C20" s="614" t="n">
        <v>4611</v>
      </c>
      <c r="D20" s="615" t="s">
        <v>1861</v>
      </c>
      <c r="E20" s="617" t="n">
        <v>73</v>
      </c>
      <c r="F20" s="617" t="s">
        <v>1852</v>
      </c>
      <c r="G20" s="618" t="n">
        <v>1029005.99</v>
      </c>
      <c r="H20" s="44"/>
      <c r="I20" s="620"/>
      <c r="J20" s="620"/>
      <c r="K20" s="620"/>
      <c r="L20" s="620"/>
      <c r="M20" s="620"/>
      <c r="N20" s="620"/>
    </row>
    <row r="21" customFormat="false" ht="10.35" hidden="true" customHeight="true" outlineLevel="0" collapsed="false">
      <c r="A21" s="622" t="n">
        <v>9</v>
      </c>
      <c r="B21" s="613" t="s">
        <v>1862</v>
      </c>
      <c r="C21" s="614" t="n">
        <v>4439</v>
      </c>
      <c r="D21" s="615" t="s">
        <v>1863</v>
      </c>
      <c r="E21" s="617" t="n">
        <v>108</v>
      </c>
      <c r="F21" s="617" t="s">
        <v>1852</v>
      </c>
      <c r="G21" s="618" t="n">
        <v>0</v>
      </c>
      <c r="H21" s="44"/>
      <c r="I21" s="620"/>
      <c r="J21" s="620"/>
      <c r="K21" s="620"/>
      <c r="L21" s="620"/>
      <c r="M21" s="620"/>
      <c r="N21" s="620"/>
    </row>
    <row r="22" customFormat="false" ht="10.35" hidden="false" customHeight="true" outlineLevel="0" collapsed="false">
      <c r="A22" s="622" t="n">
        <v>10</v>
      </c>
      <c r="B22" s="613" t="s">
        <v>1864</v>
      </c>
      <c r="C22" s="614" t="n">
        <v>4782</v>
      </c>
      <c r="D22" s="615" t="s">
        <v>1865</v>
      </c>
      <c r="E22" s="617" t="n">
        <v>71</v>
      </c>
      <c r="F22" s="617" t="s">
        <v>1852</v>
      </c>
      <c r="G22" s="618" t="n">
        <v>0</v>
      </c>
      <c r="H22" s="44" t="n">
        <v>131</v>
      </c>
      <c r="I22" s="623" t="s">
        <v>1866</v>
      </c>
      <c r="J22" s="620"/>
      <c r="K22" s="620"/>
      <c r="L22" s="620"/>
      <c r="M22" s="620"/>
      <c r="N22" s="624" t="s">
        <v>1867</v>
      </c>
      <c r="O22" s="621" t="n">
        <f aca="false">H22-E22</f>
        <v>60</v>
      </c>
    </row>
    <row r="23" customFormat="false" ht="10.35" hidden="true" customHeight="true" outlineLevel="0" collapsed="false">
      <c r="A23" s="622" t="n">
        <v>11</v>
      </c>
      <c r="B23" s="613" t="s">
        <v>1868</v>
      </c>
      <c r="C23" s="614" t="n">
        <v>5842</v>
      </c>
      <c r="D23" s="615" t="s">
        <v>1869</v>
      </c>
      <c r="E23" s="617" t="n">
        <v>60</v>
      </c>
      <c r="F23" s="617" t="s">
        <v>1852</v>
      </c>
      <c r="G23" s="618" t="n">
        <v>0</v>
      </c>
      <c r="H23" s="44"/>
      <c r="I23" s="620"/>
      <c r="J23" s="620"/>
      <c r="K23" s="620"/>
      <c r="L23" s="620"/>
      <c r="M23" s="620"/>
      <c r="N23" s="620"/>
    </row>
    <row r="24" customFormat="false" ht="10.35" hidden="true" customHeight="true" outlineLevel="0" collapsed="false">
      <c r="A24" s="622" t="n">
        <v>12</v>
      </c>
      <c r="B24" s="613" t="s">
        <v>1868</v>
      </c>
      <c r="C24" s="614" t="n">
        <v>5409</v>
      </c>
      <c r="D24" s="615" t="s">
        <v>1870</v>
      </c>
      <c r="E24" s="617" t="n">
        <v>71</v>
      </c>
      <c r="F24" s="617" t="s">
        <v>1852</v>
      </c>
      <c r="G24" s="618" t="n">
        <v>0</v>
      </c>
      <c r="H24" s="44"/>
      <c r="I24" s="620"/>
      <c r="J24" s="620"/>
      <c r="K24" s="620"/>
      <c r="L24" s="620"/>
      <c r="M24" s="620"/>
      <c r="N24" s="620"/>
    </row>
    <row r="25" customFormat="false" ht="10.35" hidden="true" customHeight="true" outlineLevel="0" collapsed="false">
      <c r="A25" s="622" t="n">
        <v>13</v>
      </c>
      <c r="B25" s="613" t="s">
        <v>1868</v>
      </c>
      <c r="C25" s="614" t="n">
        <v>4610</v>
      </c>
      <c r="D25" s="615" t="s">
        <v>1871</v>
      </c>
      <c r="E25" s="617" t="n">
        <v>89</v>
      </c>
      <c r="F25" s="617" t="s">
        <v>1852</v>
      </c>
      <c r="G25" s="618" t="n">
        <v>0</v>
      </c>
      <c r="H25" s="44"/>
      <c r="I25" s="620"/>
      <c r="J25" s="620"/>
      <c r="K25" s="620"/>
      <c r="L25" s="620"/>
      <c r="M25" s="620"/>
      <c r="N25" s="620"/>
    </row>
    <row r="26" customFormat="false" ht="10.35" hidden="true" customHeight="true" outlineLevel="0" collapsed="false">
      <c r="A26" s="622" t="n">
        <v>14</v>
      </c>
      <c r="B26" s="613" t="s">
        <v>1868</v>
      </c>
      <c r="C26" s="614" t="n">
        <v>5205</v>
      </c>
      <c r="D26" s="615" t="s">
        <v>1872</v>
      </c>
      <c r="E26" s="617" t="n">
        <v>98</v>
      </c>
      <c r="F26" s="617" t="s">
        <v>1852</v>
      </c>
      <c r="G26" s="618" t="n">
        <v>0</v>
      </c>
      <c r="H26" s="44"/>
      <c r="I26" s="620"/>
      <c r="J26" s="620"/>
      <c r="K26" s="620"/>
      <c r="L26" s="620"/>
      <c r="M26" s="620"/>
      <c r="N26" s="620"/>
    </row>
    <row r="27" customFormat="false" ht="10.35" hidden="true" customHeight="true" outlineLevel="0" collapsed="false">
      <c r="A27" s="622" t="n">
        <v>15</v>
      </c>
      <c r="B27" s="613" t="s">
        <v>1850</v>
      </c>
      <c r="C27" s="614" t="n">
        <v>5485</v>
      </c>
      <c r="D27" s="615" t="s">
        <v>1873</v>
      </c>
      <c r="E27" s="617" t="n">
        <v>48</v>
      </c>
      <c r="F27" s="617" t="s">
        <v>1852</v>
      </c>
      <c r="G27" s="618" t="n">
        <v>0</v>
      </c>
      <c r="H27" s="44"/>
      <c r="I27" s="620"/>
      <c r="J27" s="620"/>
      <c r="K27" s="620"/>
      <c r="L27" s="620"/>
      <c r="M27" s="620"/>
      <c r="N27" s="620"/>
    </row>
    <row r="28" customFormat="false" ht="10.35" hidden="true" customHeight="true" outlineLevel="0" collapsed="false">
      <c r="A28" s="622" t="n">
        <v>16</v>
      </c>
      <c r="B28" s="613" t="s">
        <v>1850</v>
      </c>
      <c r="C28" s="614" t="n">
        <v>5604</v>
      </c>
      <c r="D28" s="615" t="s">
        <v>1874</v>
      </c>
      <c r="E28" s="617" t="n">
        <v>85</v>
      </c>
      <c r="F28" s="617" t="s">
        <v>1852</v>
      </c>
      <c r="G28" s="618" t="n">
        <v>0</v>
      </c>
      <c r="H28" s="44"/>
      <c r="I28" s="620"/>
      <c r="J28" s="620"/>
      <c r="K28" s="620"/>
      <c r="L28" s="620"/>
      <c r="M28" s="620"/>
      <c r="N28" s="620"/>
    </row>
    <row r="29" customFormat="false" ht="10.35" hidden="true" customHeight="true" outlineLevel="0" collapsed="false">
      <c r="A29" s="622" t="n">
        <v>17</v>
      </c>
      <c r="B29" s="613" t="s">
        <v>1850</v>
      </c>
      <c r="C29" s="614" t="n">
        <v>5113</v>
      </c>
      <c r="D29" s="615" t="s">
        <v>1875</v>
      </c>
      <c r="E29" s="617" t="n">
        <v>180</v>
      </c>
      <c r="F29" s="617" t="s">
        <v>1852</v>
      </c>
      <c r="G29" s="618" t="n">
        <v>0</v>
      </c>
      <c r="H29" s="44"/>
      <c r="I29" s="620"/>
      <c r="J29" s="620"/>
      <c r="K29" s="620"/>
      <c r="L29" s="620"/>
      <c r="M29" s="620"/>
      <c r="N29" s="620"/>
    </row>
    <row r="30" customFormat="false" ht="10.35" hidden="false" customHeight="true" outlineLevel="0" collapsed="false">
      <c r="A30" s="622" t="n">
        <v>18</v>
      </c>
      <c r="B30" s="613" t="s">
        <v>1868</v>
      </c>
      <c r="C30" s="614" t="n">
        <v>4598</v>
      </c>
      <c r="D30" s="615" t="s">
        <v>1876</v>
      </c>
      <c r="E30" s="617" t="n">
        <v>65</v>
      </c>
      <c r="F30" s="617" t="s">
        <v>1852</v>
      </c>
      <c r="G30" s="618" t="n">
        <v>0</v>
      </c>
      <c r="H30" s="44" t="n">
        <v>76</v>
      </c>
      <c r="I30" s="623" t="s">
        <v>1877</v>
      </c>
      <c r="J30" s="620"/>
      <c r="K30" s="620"/>
      <c r="L30" s="620"/>
      <c r="M30" s="620"/>
      <c r="N30" s="620"/>
      <c r="O30" s="1" t="n">
        <f aca="false">H30-E30</f>
        <v>11</v>
      </c>
    </row>
    <row r="31" customFormat="false" ht="10.35" hidden="true" customHeight="true" outlineLevel="0" collapsed="false">
      <c r="A31" s="622" t="n">
        <v>19</v>
      </c>
      <c r="B31" s="613" t="s">
        <v>1868</v>
      </c>
      <c r="C31" s="614" t="n">
        <v>4155</v>
      </c>
      <c r="D31" s="615" t="s">
        <v>1878</v>
      </c>
      <c r="E31" s="617" t="n">
        <v>117</v>
      </c>
      <c r="F31" s="617" t="s">
        <v>1852</v>
      </c>
      <c r="G31" s="618" t="n">
        <v>0</v>
      </c>
      <c r="H31" s="44"/>
      <c r="I31" s="620"/>
      <c r="J31" s="620"/>
      <c r="K31" s="620"/>
      <c r="L31" s="620"/>
      <c r="M31" s="620"/>
      <c r="N31" s="620"/>
    </row>
    <row r="32" customFormat="false" ht="10.35" hidden="true" customHeight="true" outlineLevel="0" collapsed="false">
      <c r="A32" s="622" t="n">
        <v>20</v>
      </c>
      <c r="B32" s="613" t="s">
        <v>1868</v>
      </c>
      <c r="C32" s="614" t="n">
        <v>4156</v>
      </c>
      <c r="D32" s="615" t="s">
        <v>1878</v>
      </c>
      <c r="E32" s="617" t="n">
        <v>117</v>
      </c>
      <c r="F32" s="617" t="s">
        <v>1852</v>
      </c>
      <c r="G32" s="618" t="n">
        <v>0</v>
      </c>
      <c r="H32" s="44"/>
      <c r="I32" s="620"/>
      <c r="J32" s="620"/>
      <c r="K32" s="620"/>
      <c r="L32" s="620"/>
      <c r="M32" s="620"/>
      <c r="N32" s="620"/>
    </row>
    <row r="33" customFormat="false" ht="10.35" hidden="true" customHeight="true" outlineLevel="0" collapsed="false">
      <c r="A33" s="622" t="n">
        <v>21</v>
      </c>
      <c r="B33" s="613" t="s">
        <v>1868</v>
      </c>
      <c r="C33" s="614" t="n">
        <v>4157</v>
      </c>
      <c r="D33" s="615" t="s">
        <v>1878</v>
      </c>
      <c r="E33" s="617" t="n">
        <v>117</v>
      </c>
      <c r="F33" s="617" t="s">
        <v>1852</v>
      </c>
      <c r="G33" s="618" t="n">
        <v>0</v>
      </c>
      <c r="H33" s="44"/>
      <c r="I33" s="620"/>
      <c r="J33" s="620"/>
      <c r="K33" s="620"/>
      <c r="L33" s="620"/>
      <c r="M33" s="620"/>
      <c r="N33" s="620"/>
    </row>
    <row r="34" customFormat="false" ht="10.35" hidden="true" customHeight="true" outlineLevel="0" collapsed="false">
      <c r="A34" s="622" t="n">
        <v>22</v>
      </c>
      <c r="B34" s="613" t="s">
        <v>1868</v>
      </c>
      <c r="C34" s="614" t="n">
        <v>4158</v>
      </c>
      <c r="D34" s="615" t="s">
        <v>1878</v>
      </c>
      <c r="E34" s="617" t="n">
        <v>117</v>
      </c>
      <c r="F34" s="617" t="s">
        <v>1852</v>
      </c>
      <c r="G34" s="618" t="n">
        <v>0</v>
      </c>
      <c r="H34" s="44"/>
      <c r="I34" s="620"/>
      <c r="J34" s="620"/>
      <c r="K34" s="620"/>
      <c r="L34" s="620"/>
      <c r="M34" s="620"/>
      <c r="N34" s="620"/>
    </row>
    <row r="35" customFormat="false" ht="10.35" hidden="true" customHeight="true" outlineLevel="0" collapsed="false">
      <c r="A35" s="622" t="n">
        <v>23</v>
      </c>
      <c r="B35" s="613" t="s">
        <v>1868</v>
      </c>
      <c r="C35" s="614" t="n">
        <v>5588</v>
      </c>
      <c r="D35" s="615" t="s">
        <v>1879</v>
      </c>
      <c r="E35" s="617" t="n">
        <v>36</v>
      </c>
      <c r="F35" s="617" t="s">
        <v>1852</v>
      </c>
      <c r="G35" s="618" t="n">
        <v>0</v>
      </c>
      <c r="H35" s="44"/>
      <c r="I35" s="620"/>
      <c r="J35" s="620"/>
      <c r="K35" s="620"/>
      <c r="L35" s="620"/>
      <c r="M35" s="620"/>
      <c r="N35" s="620"/>
    </row>
    <row r="36" customFormat="false" ht="10.35" hidden="true" customHeight="true" outlineLevel="0" collapsed="false">
      <c r="A36" s="622" t="n">
        <v>24</v>
      </c>
      <c r="B36" s="613" t="s">
        <v>1868</v>
      </c>
      <c r="C36" s="614" t="n">
        <v>5589</v>
      </c>
      <c r="D36" s="615" t="s">
        <v>1879</v>
      </c>
      <c r="E36" s="617" t="n">
        <v>36</v>
      </c>
      <c r="F36" s="617" t="s">
        <v>1852</v>
      </c>
      <c r="G36" s="618" t="n">
        <v>0</v>
      </c>
      <c r="H36" s="44"/>
      <c r="I36" s="620"/>
      <c r="J36" s="620"/>
      <c r="K36" s="620"/>
      <c r="L36" s="620"/>
      <c r="M36" s="620"/>
      <c r="N36" s="620"/>
    </row>
    <row r="37" customFormat="false" ht="10.35" hidden="true" customHeight="true" outlineLevel="0" collapsed="false">
      <c r="A37" s="622" t="n">
        <v>25</v>
      </c>
      <c r="B37" s="613" t="s">
        <v>1868</v>
      </c>
      <c r="C37" s="614" t="n">
        <v>5586</v>
      </c>
      <c r="D37" s="615" t="s">
        <v>1880</v>
      </c>
      <c r="E37" s="617" t="n">
        <v>36</v>
      </c>
      <c r="F37" s="617" t="s">
        <v>1852</v>
      </c>
      <c r="G37" s="618" t="n">
        <v>0</v>
      </c>
      <c r="H37" s="44"/>
      <c r="I37" s="620"/>
      <c r="J37" s="620"/>
      <c r="K37" s="620"/>
      <c r="L37" s="620"/>
      <c r="M37" s="620"/>
      <c r="N37" s="620"/>
    </row>
    <row r="38" customFormat="false" ht="10.35" hidden="true" customHeight="true" outlineLevel="0" collapsed="false">
      <c r="A38" s="622" t="n">
        <v>26</v>
      </c>
      <c r="B38" s="613" t="s">
        <v>1868</v>
      </c>
      <c r="C38" s="614" t="n">
        <v>5587</v>
      </c>
      <c r="D38" s="615" t="s">
        <v>1880</v>
      </c>
      <c r="E38" s="617" t="n">
        <v>36</v>
      </c>
      <c r="F38" s="617" t="s">
        <v>1852</v>
      </c>
      <c r="G38" s="618" t="n">
        <v>0</v>
      </c>
      <c r="H38" s="44"/>
      <c r="I38" s="620"/>
      <c r="J38" s="620"/>
      <c r="K38" s="620"/>
      <c r="L38" s="620"/>
      <c r="M38" s="620"/>
      <c r="N38" s="620"/>
    </row>
    <row r="39" customFormat="false" ht="10.35" hidden="true" customHeight="true" outlineLevel="0" collapsed="false">
      <c r="A39" s="622" t="n">
        <v>27</v>
      </c>
      <c r="B39" s="613" t="s">
        <v>1864</v>
      </c>
      <c r="C39" s="614" t="n">
        <v>6210</v>
      </c>
      <c r="D39" s="615" t="s">
        <v>1881</v>
      </c>
      <c r="E39" s="617" t="n">
        <v>120</v>
      </c>
      <c r="F39" s="617" t="s">
        <v>1852</v>
      </c>
      <c r="G39" s="618" t="n">
        <v>0</v>
      </c>
      <c r="H39" s="44"/>
      <c r="I39" s="620"/>
      <c r="J39" s="620"/>
      <c r="K39" s="620"/>
      <c r="L39" s="620"/>
      <c r="M39" s="620"/>
      <c r="N39" s="620"/>
    </row>
    <row r="40" customFormat="false" ht="10.35" hidden="true" customHeight="true" outlineLevel="0" collapsed="false">
      <c r="A40" s="622" t="n">
        <v>28</v>
      </c>
      <c r="B40" s="613" t="s">
        <v>1864</v>
      </c>
      <c r="C40" s="614" t="n">
        <v>6237</v>
      </c>
      <c r="D40" s="615" t="s">
        <v>1882</v>
      </c>
      <c r="E40" s="617" t="n">
        <v>120</v>
      </c>
      <c r="F40" s="617" t="s">
        <v>1852</v>
      </c>
      <c r="G40" s="618" t="n">
        <v>0</v>
      </c>
      <c r="H40" s="44"/>
      <c r="I40" s="620"/>
      <c r="J40" s="620"/>
      <c r="K40" s="620"/>
      <c r="L40" s="620"/>
      <c r="M40" s="620"/>
      <c r="N40" s="620"/>
    </row>
    <row r="41" customFormat="false" ht="10.35" hidden="true" customHeight="true" outlineLevel="0" collapsed="false">
      <c r="A41" s="622" t="n">
        <v>29</v>
      </c>
      <c r="B41" s="613" t="s">
        <v>1864</v>
      </c>
      <c r="C41" s="614" t="n">
        <v>6040</v>
      </c>
      <c r="D41" s="615" t="s">
        <v>1883</v>
      </c>
      <c r="E41" s="617" t="n">
        <v>120</v>
      </c>
      <c r="F41" s="617" t="s">
        <v>1852</v>
      </c>
      <c r="G41" s="618" t="n">
        <v>0</v>
      </c>
      <c r="H41" s="44"/>
      <c r="I41" s="620"/>
      <c r="J41" s="620"/>
      <c r="K41" s="620"/>
      <c r="L41" s="620"/>
      <c r="M41" s="620"/>
      <c r="N41" s="620"/>
    </row>
    <row r="42" customFormat="false" ht="10.35" hidden="true" customHeight="true" outlineLevel="0" collapsed="false">
      <c r="A42" s="622" t="n">
        <v>30</v>
      </c>
      <c r="B42" s="613" t="s">
        <v>1864</v>
      </c>
      <c r="C42" s="614" t="n">
        <v>6211</v>
      </c>
      <c r="D42" s="615" t="s">
        <v>1884</v>
      </c>
      <c r="E42" s="617" t="n">
        <v>120</v>
      </c>
      <c r="F42" s="617" t="s">
        <v>1852</v>
      </c>
      <c r="G42" s="618" t="n">
        <v>0</v>
      </c>
      <c r="H42" s="44"/>
      <c r="I42" s="620"/>
      <c r="J42" s="620"/>
      <c r="K42" s="620"/>
      <c r="L42" s="620"/>
      <c r="M42" s="620"/>
      <c r="N42" s="620"/>
    </row>
    <row r="43" customFormat="false" ht="10.35" hidden="true" customHeight="true" outlineLevel="0" collapsed="false">
      <c r="A43" s="622" t="n">
        <v>31</v>
      </c>
      <c r="B43" s="613" t="s">
        <v>1864</v>
      </c>
      <c r="C43" s="614" t="n">
        <v>5843</v>
      </c>
      <c r="D43" s="615" t="s">
        <v>1885</v>
      </c>
      <c r="E43" s="617" t="n">
        <v>120</v>
      </c>
      <c r="F43" s="617" t="s">
        <v>1852</v>
      </c>
      <c r="G43" s="618" t="n">
        <v>0</v>
      </c>
      <c r="H43" s="44"/>
      <c r="I43" s="620"/>
      <c r="J43" s="620"/>
      <c r="K43" s="620"/>
      <c r="L43" s="620"/>
      <c r="M43" s="620"/>
      <c r="N43" s="620"/>
    </row>
    <row r="44" customFormat="false" ht="10.35" hidden="true" customHeight="true" outlineLevel="0" collapsed="false">
      <c r="A44" s="622" t="n">
        <v>32</v>
      </c>
      <c r="B44" s="613" t="s">
        <v>1864</v>
      </c>
      <c r="C44" s="614" t="n">
        <v>6028</v>
      </c>
      <c r="D44" s="615" t="s">
        <v>1886</v>
      </c>
      <c r="E44" s="617" t="n">
        <v>120</v>
      </c>
      <c r="F44" s="617" t="s">
        <v>1852</v>
      </c>
      <c r="G44" s="618" t="n">
        <v>0</v>
      </c>
      <c r="H44" s="44"/>
      <c r="I44" s="620"/>
      <c r="J44" s="620"/>
      <c r="K44" s="620"/>
      <c r="L44" s="620"/>
      <c r="M44" s="620"/>
      <c r="N44" s="620"/>
    </row>
    <row r="45" customFormat="false" ht="10.35" hidden="true" customHeight="true" outlineLevel="0" collapsed="false">
      <c r="A45" s="622" t="n">
        <v>33</v>
      </c>
      <c r="B45" s="613" t="s">
        <v>1864</v>
      </c>
      <c r="C45" s="614" t="n">
        <v>6029</v>
      </c>
      <c r="D45" s="615" t="s">
        <v>1887</v>
      </c>
      <c r="E45" s="617" t="n">
        <v>120</v>
      </c>
      <c r="F45" s="617" t="s">
        <v>1852</v>
      </c>
      <c r="G45" s="618" t="n">
        <v>0</v>
      </c>
      <c r="H45" s="44"/>
      <c r="I45" s="620"/>
      <c r="J45" s="620"/>
      <c r="K45" s="620"/>
      <c r="L45" s="620"/>
      <c r="M45" s="620"/>
      <c r="N45" s="620"/>
    </row>
    <row r="46" customFormat="false" ht="10.35" hidden="true" customHeight="true" outlineLevel="0" collapsed="false">
      <c r="A46" s="622" t="n">
        <v>34</v>
      </c>
      <c r="B46" s="613" t="s">
        <v>1864</v>
      </c>
      <c r="C46" s="614" t="n">
        <v>6030</v>
      </c>
      <c r="D46" s="615" t="s">
        <v>1888</v>
      </c>
      <c r="E46" s="617" t="n">
        <v>120</v>
      </c>
      <c r="F46" s="617" t="s">
        <v>1852</v>
      </c>
      <c r="G46" s="618" t="n">
        <v>0</v>
      </c>
      <c r="H46" s="44"/>
      <c r="I46" s="620"/>
      <c r="J46" s="620"/>
      <c r="K46" s="620"/>
      <c r="L46" s="620"/>
      <c r="M46" s="620"/>
      <c r="N46" s="620"/>
    </row>
    <row r="47" customFormat="false" ht="10.35" hidden="true" customHeight="true" outlineLevel="0" collapsed="false">
      <c r="A47" s="622" t="n">
        <v>35</v>
      </c>
      <c r="B47" s="613" t="s">
        <v>1864</v>
      </c>
      <c r="C47" s="614" t="n">
        <v>6927</v>
      </c>
      <c r="D47" s="615" t="s">
        <v>1889</v>
      </c>
      <c r="E47" s="617" t="n">
        <v>120</v>
      </c>
      <c r="F47" s="617" t="s">
        <v>1852</v>
      </c>
      <c r="G47" s="618" t="n">
        <v>0</v>
      </c>
      <c r="H47" s="44"/>
      <c r="I47" s="620"/>
      <c r="J47" s="620"/>
      <c r="K47" s="620"/>
      <c r="L47" s="620"/>
      <c r="M47" s="620"/>
      <c r="N47" s="620"/>
    </row>
    <row r="48" customFormat="false" ht="10.35" hidden="true" customHeight="true" outlineLevel="0" collapsed="false">
      <c r="A48" s="622" t="n">
        <v>36</v>
      </c>
      <c r="B48" s="613" t="s">
        <v>1864</v>
      </c>
      <c r="C48" s="614" t="n">
        <v>6031</v>
      </c>
      <c r="D48" s="615" t="s">
        <v>1890</v>
      </c>
      <c r="E48" s="617" t="n">
        <v>120</v>
      </c>
      <c r="F48" s="617" t="s">
        <v>1852</v>
      </c>
      <c r="G48" s="618" t="n">
        <v>0</v>
      </c>
      <c r="H48" s="44"/>
      <c r="I48" s="620"/>
      <c r="J48" s="620"/>
      <c r="K48" s="620"/>
      <c r="L48" s="620"/>
      <c r="M48" s="620"/>
      <c r="N48" s="620"/>
    </row>
    <row r="49" customFormat="false" ht="10.35" hidden="true" customHeight="true" outlineLevel="0" collapsed="false">
      <c r="A49" s="622" t="n">
        <v>37</v>
      </c>
      <c r="B49" s="613" t="s">
        <v>1864</v>
      </c>
      <c r="C49" s="614" t="n">
        <v>5844</v>
      </c>
      <c r="D49" s="615" t="s">
        <v>1891</v>
      </c>
      <c r="E49" s="617" t="n">
        <v>120</v>
      </c>
      <c r="F49" s="617" t="s">
        <v>1852</v>
      </c>
      <c r="G49" s="618" t="n">
        <v>0</v>
      </c>
      <c r="H49" s="44"/>
      <c r="I49" s="620"/>
      <c r="J49" s="620"/>
      <c r="K49" s="620"/>
      <c r="L49" s="620"/>
      <c r="M49" s="620"/>
      <c r="N49" s="620"/>
    </row>
    <row r="50" customFormat="false" ht="10.35" hidden="true" customHeight="true" outlineLevel="0" collapsed="false">
      <c r="A50" s="622" t="n">
        <v>38</v>
      </c>
      <c r="B50" s="613" t="s">
        <v>1864</v>
      </c>
      <c r="C50" s="614" t="n">
        <v>6032</v>
      </c>
      <c r="D50" s="615" t="s">
        <v>1892</v>
      </c>
      <c r="E50" s="617" t="n">
        <v>120</v>
      </c>
      <c r="F50" s="617" t="s">
        <v>1852</v>
      </c>
      <c r="G50" s="618" t="n">
        <v>0</v>
      </c>
      <c r="H50" s="44"/>
      <c r="I50" s="620"/>
      <c r="J50" s="620"/>
      <c r="K50" s="620"/>
      <c r="L50" s="620"/>
      <c r="M50" s="620"/>
      <c r="N50" s="620"/>
    </row>
    <row r="51" customFormat="false" ht="10.35" hidden="true" customHeight="true" outlineLevel="0" collapsed="false">
      <c r="A51" s="622" t="n">
        <v>39</v>
      </c>
      <c r="B51" s="613" t="s">
        <v>1864</v>
      </c>
      <c r="C51" s="614" t="n">
        <v>6033</v>
      </c>
      <c r="D51" s="615" t="s">
        <v>1893</v>
      </c>
      <c r="E51" s="617" t="n">
        <v>120</v>
      </c>
      <c r="F51" s="617" t="s">
        <v>1852</v>
      </c>
      <c r="G51" s="618" t="n">
        <v>0</v>
      </c>
      <c r="H51" s="44"/>
      <c r="I51" s="620"/>
      <c r="J51" s="620"/>
      <c r="K51" s="620"/>
      <c r="L51" s="620"/>
      <c r="M51" s="620"/>
      <c r="N51" s="620"/>
    </row>
    <row r="52" customFormat="false" ht="10.35" hidden="true" customHeight="true" outlineLevel="0" collapsed="false">
      <c r="A52" s="622" t="n">
        <v>40</v>
      </c>
      <c r="B52" s="613" t="s">
        <v>1864</v>
      </c>
      <c r="C52" s="614" t="n">
        <v>6034</v>
      </c>
      <c r="D52" s="615" t="s">
        <v>1894</v>
      </c>
      <c r="E52" s="617" t="n">
        <v>120</v>
      </c>
      <c r="F52" s="617" t="s">
        <v>1852</v>
      </c>
      <c r="G52" s="618" t="n">
        <v>0</v>
      </c>
      <c r="H52" s="44"/>
      <c r="I52" s="620"/>
      <c r="J52" s="620"/>
      <c r="K52" s="620"/>
      <c r="L52" s="620"/>
      <c r="M52" s="620"/>
      <c r="N52" s="620"/>
    </row>
    <row r="53" customFormat="false" ht="10.35" hidden="true" customHeight="true" outlineLevel="0" collapsed="false">
      <c r="A53" s="622" t="n">
        <v>41</v>
      </c>
      <c r="B53" s="613" t="s">
        <v>1864</v>
      </c>
      <c r="C53" s="614" t="n">
        <v>6882</v>
      </c>
      <c r="D53" s="615" t="s">
        <v>1895</v>
      </c>
      <c r="E53" s="617" t="n">
        <v>120</v>
      </c>
      <c r="F53" s="617" t="s">
        <v>1852</v>
      </c>
      <c r="G53" s="618" t="n">
        <v>0</v>
      </c>
      <c r="H53" s="44"/>
      <c r="I53" s="620"/>
      <c r="J53" s="620"/>
      <c r="K53" s="620"/>
      <c r="L53" s="620"/>
      <c r="M53" s="620"/>
      <c r="N53" s="620"/>
    </row>
    <row r="54" customFormat="false" ht="10.35" hidden="true" customHeight="true" outlineLevel="0" collapsed="false">
      <c r="A54" s="622" t="n">
        <v>42</v>
      </c>
      <c r="B54" s="613" t="s">
        <v>1864</v>
      </c>
      <c r="C54" s="614" t="n">
        <v>6035</v>
      </c>
      <c r="D54" s="615" t="s">
        <v>1896</v>
      </c>
      <c r="E54" s="617" t="n">
        <v>120</v>
      </c>
      <c r="F54" s="617" t="s">
        <v>1852</v>
      </c>
      <c r="G54" s="618" t="n">
        <v>0</v>
      </c>
      <c r="H54" s="44"/>
      <c r="I54" s="620"/>
      <c r="J54" s="620"/>
      <c r="K54" s="620"/>
      <c r="L54" s="620"/>
      <c r="M54" s="620"/>
      <c r="N54" s="620"/>
    </row>
    <row r="55" customFormat="false" ht="10.35" hidden="true" customHeight="true" outlineLevel="0" collapsed="false">
      <c r="A55" s="622" t="n">
        <v>43</v>
      </c>
      <c r="B55" s="613" t="s">
        <v>1864</v>
      </c>
      <c r="C55" s="614" t="n">
        <v>6041</v>
      </c>
      <c r="D55" s="615" t="s">
        <v>1897</v>
      </c>
      <c r="E55" s="617" t="n">
        <v>120</v>
      </c>
      <c r="F55" s="617" t="s">
        <v>1852</v>
      </c>
      <c r="G55" s="618" t="n">
        <v>0</v>
      </c>
      <c r="H55" s="44"/>
      <c r="I55" s="620"/>
      <c r="J55" s="620"/>
      <c r="K55" s="620"/>
      <c r="L55" s="620"/>
      <c r="M55" s="620"/>
      <c r="N55" s="620"/>
    </row>
    <row r="56" customFormat="false" ht="10.35" hidden="true" customHeight="true" outlineLevel="0" collapsed="false">
      <c r="A56" s="622" t="n">
        <v>44</v>
      </c>
      <c r="B56" s="613" t="s">
        <v>1864</v>
      </c>
      <c r="C56" s="614" t="n">
        <v>5975</v>
      </c>
      <c r="D56" s="615" t="s">
        <v>1898</v>
      </c>
      <c r="E56" s="617" t="n">
        <v>120</v>
      </c>
      <c r="F56" s="617" t="s">
        <v>1852</v>
      </c>
      <c r="G56" s="618" t="n">
        <v>0</v>
      </c>
      <c r="H56" s="44"/>
      <c r="I56" s="620"/>
      <c r="J56" s="620"/>
      <c r="K56" s="620"/>
      <c r="L56" s="620"/>
      <c r="M56" s="620"/>
      <c r="N56" s="620"/>
    </row>
    <row r="57" customFormat="false" ht="10.35" hidden="true" customHeight="true" outlineLevel="0" collapsed="false">
      <c r="A57" s="622" t="n">
        <v>45</v>
      </c>
      <c r="B57" s="613" t="s">
        <v>1864</v>
      </c>
      <c r="C57" s="614" t="n">
        <v>6042</v>
      </c>
      <c r="D57" s="615" t="s">
        <v>1899</v>
      </c>
      <c r="E57" s="617" t="n">
        <v>120</v>
      </c>
      <c r="F57" s="617" t="s">
        <v>1852</v>
      </c>
      <c r="G57" s="618" t="n">
        <v>0</v>
      </c>
      <c r="H57" s="44"/>
      <c r="I57" s="620"/>
      <c r="J57" s="620"/>
      <c r="K57" s="620"/>
      <c r="L57" s="620"/>
      <c r="M57" s="620"/>
      <c r="N57" s="620"/>
    </row>
    <row r="58" customFormat="false" ht="10.35" hidden="true" customHeight="true" outlineLevel="0" collapsed="false">
      <c r="A58" s="622" t="n">
        <v>46</v>
      </c>
      <c r="B58" s="613" t="s">
        <v>1864</v>
      </c>
      <c r="C58" s="614" t="n">
        <v>5879</v>
      </c>
      <c r="D58" s="615" t="s">
        <v>1900</v>
      </c>
      <c r="E58" s="617" t="n">
        <v>120</v>
      </c>
      <c r="F58" s="617" t="s">
        <v>1852</v>
      </c>
      <c r="G58" s="618" t="n">
        <v>0</v>
      </c>
      <c r="H58" s="44"/>
      <c r="I58" s="620"/>
      <c r="J58" s="620"/>
      <c r="K58" s="620"/>
      <c r="L58" s="620"/>
      <c r="M58" s="620"/>
      <c r="N58" s="620"/>
    </row>
    <row r="59" customFormat="false" ht="10.35" hidden="true" customHeight="true" outlineLevel="0" collapsed="false">
      <c r="A59" s="622" t="n">
        <v>47</v>
      </c>
      <c r="B59" s="613" t="s">
        <v>1864</v>
      </c>
      <c r="C59" s="614" t="n">
        <v>6848</v>
      </c>
      <c r="D59" s="615" t="s">
        <v>1901</v>
      </c>
      <c r="E59" s="617" t="n">
        <v>120</v>
      </c>
      <c r="F59" s="617" t="s">
        <v>1852</v>
      </c>
      <c r="G59" s="618" t="n">
        <v>0</v>
      </c>
      <c r="H59" s="44"/>
      <c r="I59" s="620"/>
      <c r="J59" s="620"/>
      <c r="K59" s="620"/>
      <c r="L59" s="620"/>
      <c r="M59" s="620"/>
      <c r="N59" s="620"/>
    </row>
    <row r="60" customFormat="false" ht="10.35" hidden="true" customHeight="true" outlineLevel="0" collapsed="false">
      <c r="A60" s="622" t="n">
        <v>48</v>
      </c>
      <c r="B60" s="613" t="s">
        <v>1864</v>
      </c>
      <c r="C60" s="614" t="n">
        <v>6709</v>
      </c>
      <c r="D60" s="615" t="s">
        <v>1902</v>
      </c>
      <c r="E60" s="617" t="n">
        <v>120</v>
      </c>
      <c r="F60" s="617" t="s">
        <v>1852</v>
      </c>
      <c r="G60" s="618" t="n">
        <v>0</v>
      </c>
      <c r="H60" s="44"/>
      <c r="I60" s="620"/>
      <c r="J60" s="620"/>
      <c r="K60" s="620"/>
      <c r="L60" s="620"/>
      <c r="M60" s="620"/>
      <c r="N60" s="620"/>
    </row>
    <row r="61" customFormat="false" ht="10.35" hidden="true" customHeight="true" outlineLevel="0" collapsed="false">
      <c r="A61" s="622" t="n">
        <v>49</v>
      </c>
      <c r="B61" s="613" t="s">
        <v>1864</v>
      </c>
      <c r="C61" s="614" t="n">
        <v>6711</v>
      </c>
      <c r="D61" s="615" t="s">
        <v>1903</v>
      </c>
      <c r="E61" s="617" t="n">
        <v>120</v>
      </c>
      <c r="F61" s="617" t="s">
        <v>1852</v>
      </c>
      <c r="G61" s="618" t="n">
        <v>0</v>
      </c>
      <c r="H61" s="44"/>
      <c r="I61" s="620"/>
      <c r="J61" s="620"/>
      <c r="K61" s="620"/>
      <c r="L61" s="620"/>
      <c r="M61" s="620"/>
      <c r="N61" s="620"/>
    </row>
    <row r="62" customFormat="false" ht="10.35" hidden="true" customHeight="true" outlineLevel="0" collapsed="false">
      <c r="A62" s="622" t="n">
        <v>50</v>
      </c>
      <c r="B62" s="613" t="s">
        <v>1864</v>
      </c>
      <c r="C62" s="614" t="n">
        <v>6043</v>
      </c>
      <c r="D62" s="615" t="s">
        <v>1904</v>
      </c>
      <c r="E62" s="617" t="n">
        <v>120</v>
      </c>
      <c r="F62" s="617" t="s">
        <v>1852</v>
      </c>
      <c r="G62" s="618" t="n">
        <v>0</v>
      </c>
      <c r="H62" s="44"/>
      <c r="I62" s="620"/>
      <c r="J62" s="620"/>
      <c r="K62" s="620"/>
      <c r="L62" s="620"/>
      <c r="M62" s="620"/>
      <c r="N62" s="620"/>
    </row>
    <row r="63" customFormat="false" ht="10.35" hidden="true" customHeight="true" outlineLevel="0" collapsed="false">
      <c r="A63" s="622" t="n">
        <v>51</v>
      </c>
      <c r="B63" s="613" t="s">
        <v>1864</v>
      </c>
      <c r="C63" s="614" t="n">
        <v>5846</v>
      </c>
      <c r="D63" s="615" t="s">
        <v>1905</v>
      </c>
      <c r="E63" s="617" t="n">
        <v>120</v>
      </c>
      <c r="F63" s="617" t="s">
        <v>1852</v>
      </c>
      <c r="G63" s="618" t="n">
        <v>0</v>
      </c>
      <c r="H63" s="44"/>
      <c r="I63" s="620"/>
      <c r="J63" s="620"/>
      <c r="K63" s="620"/>
      <c r="L63" s="620"/>
      <c r="M63" s="620"/>
      <c r="N63" s="620"/>
    </row>
    <row r="64" customFormat="false" ht="10.35" hidden="true" customHeight="true" outlineLevel="0" collapsed="false">
      <c r="A64" s="622" t="n">
        <v>52</v>
      </c>
      <c r="B64" s="613" t="s">
        <v>1864</v>
      </c>
      <c r="C64" s="614" t="n">
        <v>5976</v>
      </c>
      <c r="D64" s="615" t="s">
        <v>1906</v>
      </c>
      <c r="E64" s="617" t="n">
        <v>120</v>
      </c>
      <c r="F64" s="617" t="s">
        <v>1852</v>
      </c>
      <c r="G64" s="618" t="n">
        <v>0</v>
      </c>
      <c r="H64" s="44"/>
      <c r="I64" s="620"/>
      <c r="J64" s="620"/>
      <c r="K64" s="620"/>
      <c r="L64" s="620"/>
      <c r="M64" s="620"/>
      <c r="N64" s="620"/>
    </row>
    <row r="65" customFormat="false" ht="10.35" hidden="true" customHeight="true" outlineLevel="0" collapsed="false">
      <c r="A65" s="622" t="n">
        <v>53</v>
      </c>
      <c r="B65" s="613" t="s">
        <v>1864</v>
      </c>
      <c r="C65" s="614" t="n">
        <v>6044</v>
      </c>
      <c r="D65" s="615" t="s">
        <v>1907</v>
      </c>
      <c r="E65" s="617" t="n">
        <v>120</v>
      </c>
      <c r="F65" s="617" t="s">
        <v>1852</v>
      </c>
      <c r="G65" s="618" t="n">
        <v>0</v>
      </c>
      <c r="H65" s="44"/>
      <c r="I65" s="620"/>
      <c r="J65" s="620"/>
      <c r="K65" s="620"/>
      <c r="L65" s="620"/>
      <c r="M65" s="620"/>
      <c r="N65" s="620"/>
    </row>
    <row r="66" customFormat="false" ht="10.35" hidden="true" customHeight="true" outlineLevel="0" collapsed="false">
      <c r="A66" s="622" t="n">
        <v>54</v>
      </c>
      <c r="B66" s="613" t="s">
        <v>1864</v>
      </c>
      <c r="C66" s="614" t="n">
        <v>6850</v>
      </c>
      <c r="D66" s="615" t="s">
        <v>1908</v>
      </c>
      <c r="E66" s="617" t="n">
        <v>120</v>
      </c>
      <c r="F66" s="617" t="s">
        <v>1852</v>
      </c>
      <c r="G66" s="618" t="n">
        <v>0</v>
      </c>
      <c r="H66" s="44"/>
      <c r="I66" s="620"/>
      <c r="J66" s="620"/>
      <c r="K66" s="620"/>
      <c r="L66" s="620"/>
      <c r="M66" s="620"/>
      <c r="N66" s="620"/>
    </row>
    <row r="67" customFormat="false" ht="10.35" hidden="true" customHeight="true" outlineLevel="0" collapsed="false">
      <c r="A67" s="622" t="n">
        <v>55</v>
      </c>
      <c r="B67" s="613" t="s">
        <v>1864</v>
      </c>
      <c r="C67" s="614" t="n">
        <v>6997</v>
      </c>
      <c r="D67" s="615" t="s">
        <v>1909</v>
      </c>
      <c r="E67" s="617" t="n">
        <v>120</v>
      </c>
      <c r="F67" s="617" t="s">
        <v>1852</v>
      </c>
      <c r="G67" s="618" t="n">
        <v>0</v>
      </c>
      <c r="H67" s="44"/>
      <c r="I67" s="620"/>
      <c r="J67" s="620"/>
      <c r="K67" s="620"/>
      <c r="L67" s="620"/>
      <c r="M67" s="620"/>
      <c r="N67" s="620"/>
    </row>
    <row r="68" customFormat="false" ht="10.35" hidden="true" customHeight="true" outlineLevel="0" collapsed="false">
      <c r="A68" s="622" t="n">
        <v>56</v>
      </c>
      <c r="B68" s="613" t="s">
        <v>1864</v>
      </c>
      <c r="C68" s="614" t="n">
        <v>6992</v>
      </c>
      <c r="D68" s="615" t="s">
        <v>1910</v>
      </c>
      <c r="E68" s="617" t="n">
        <v>120</v>
      </c>
      <c r="F68" s="617" t="s">
        <v>1852</v>
      </c>
      <c r="G68" s="618" t="n">
        <v>0</v>
      </c>
      <c r="H68" s="44"/>
      <c r="I68" s="620"/>
      <c r="J68" s="620"/>
      <c r="K68" s="620"/>
      <c r="L68" s="620"/>
      <c r="M68" s="620"/>
      <c r="N68" s="620"/>
    </row>
    <row r="69" customFormat="false" ht="10.35" hidden="true" customHeight="true" outlineLevel="0" collapsed="false">
      <c r="A69" s="622" t="n">
        <v>57</v>
      </c>
      <c r="B69" s="613" t="s">
        <v>1864</v>
      </c>
      <c r="C69" s="614" t="n">
        <v>6996</v>
      </c>
      <c r="D69" s="615" t="s">
        <v>1911</v>
      </c>
      <c r="E69" s="617" t="n">
        <v>120</v>
      </c>
      <c r="F69" s="617" t="s">
        <v>1852</v>
      </c>
      <c r="G69" s="618" t="n">
        <v>0</v>
      </c>
      <c r="H69" s="44"/>
      <c r="I69" s="620"/>
      <c r="J69" s="620"/>
      <c r="K69" s="620"/>
      <c r="L69" s="620"/>
      <c r="M69" s="620"/>
      <c r="N69" s="620"/>
    </row>
    <row r="70" customFormat="false" ht="10.35" hidden="true" customHeight="true" outlineLevel="0" collapsed="false">
      <c r="A70" s="622" t="n">
        <v>58</v>
      </c>
      <c r="B70" s="613" t="s">
        <v>1864</v>
      </c>
      <c r="C70" s="614" t="n">
        <v>6995</v>
      </c>
      <c r="D70" s="615" t="s">
        <v>1912</v>
      </c>
      <c r="E70" s="617" t="n">
        <v>120</v>
      </c>
      <c r="F70" s="617" t="s">
        <v>1852</v>
      </c>
      <c r="G70" s="618" t="n">
        <v>0</v>
      </c>
      <c r="H70" s="44"/>
      <c r="I70" s="620"/>
      <c r="J70" s="620"/>
      <c r="K70" s="620"/>
      <c r="L70" s="620"/>
      <c r="M70" s="620"/>
      <c r="N70" s="620"/>
    </row>
    <row r="71" customFormat="false" ht="10.35" hidden="true" customHeight="true" outlineLevel="0" collapsed="false">
      <c r="A71" s="622" t="n">
        <v>59</v>
      </c>
      <c r="B71" s="613" t="s">
        <v>1864</v>
      </c>
      <c r="C71" s="614" t="n">
        <v>6991</v>
      </c>
      <c r="D71" s="615" t="s">
        <v>1913</v>
      </c>
      <c r="E71" s="617" t="n">
        <v>120</v>
      </c>
      <c r="F71" s="617" t="s">
        <v>1852</v>
      </c>
      <c r="G71" s="618" t="n">
        <v>0</v>
      </c>
      <c r="H71" s="44"/>
      <c r="I71" s="620"/>
      <c r="J71" s="620"/>
      <c r="K71" s="620"/>
      <c r="L71" s="620"/>
      <c r="M71" s="620"/>
      <c r="N71" s="620"/>
    </row>
    <row r="72" customFormat="false" ht="10.35" hidden="true" customHeight="true" outlineLevel="0" collapsed="false">
      <c r="A72" s="622" t="n">
        <v>60</v>
      </c>
      <c r="B72" s="613" t="s">
        <v>1864</v>
      </c>
      <c r="C72" s="614" t="n">
        <v>6960</v>
      </c>
      <c r="D72" s="615" t="s">
        <v>1914</v>
      </c>
      <c r="E72" s="617" t="n">
        <v>120</v>
      </c>
      <c r="F72" s="617" t="s">
        <v>1852</v>
      </c>
      <c r="G72" s="618" t="n">
        <v>0</v>
      </c>
      <c r="H72" s="44"/>
      <c r="I72" s="620"/>
      <c r="J72" s="620"/>
      <c r="K72" s="620"/>
      <c r="L72" s="620"/>
      <c r="M72" s="620"/>
      <c r="N72" s="620"/>
    </row>
    <row r="73" customFormat="false" ht="10.35" hidden="true" customHeight="true" outlineLevel="0" collapsed="false">
      <c r="A73" s="622" t="n">
        <v>61</v>
      </c>
      <c r="B73" s="613" t="s">
        <v>1864</v>
      </c>
      <c r="C73" s="614" t="n">
        <v>6045</v>
      </c>
      <c r="D73" s="615" t="s">
        <v>1915</v>
      </c>
      <c r="E73" s="617" t="n">
        <v>120</v>
      </c>
      <c r="F73" s="617" t="s">
        <v>1852</v>
      </c>
      <c r="G73" s="618" t="n">
        <v>0</v>
      </c>
      <c r="H73" s="44"/>
      <c r="I73" s="620"/>
      <c r="J73" s="620"/>
      <c r="K73" s="620"/>
      <c r="L73" s="620"/>
      <c r="M73" s="620"/>
      <c r="N73" s="620"/>
    </row>
    <row r="74" customFormat="false" ht="10.35" hidden="true" customHeight="true" outlineLevel="0" collapsed="false">
      <c r="A74" s="622" t="n">
        <v>62</v>
      </c>
      <c r="B74" s="613" t="s">
        <v>1864</v>
      </c>
      <c r="C74" s="614" t="n">
        <v>5840</v>
      </c>
      <c r="D74" s="615" t="s">
        <v>1916</v>
      </c>
      <c r="E74" s="617" t="n">
        <v>120</v>
      </c>
      <c r="F74" s="617" t="s">
        <v>1852</v>
      </c>
      <c r="G74" s="618" t="n">
        <v>0</v>
      </c>
      <c r="H74" s="44"/>
      <c r="I74" s="620"/>
      <c r="J74" s="620"/>
      <c r="K74" s="620"/>
      <c r="L74" s="620"/>
      <c r="M74" s="620"/>
      <c r="N74" s="620"/>
    </row>
    <row r="75" customFormat="false" ht="10.35" hidden="true" customHeight="true" outlineLevel="0" collapsed="false">
      <c r="A75" s="622" t="n">
        <v>63</v>
      </c>
      <c r="B75" s="613" t="s">
        <v>1864</v>
      </c>
      <c r="C75" s="614" t="n">
        <v>6036</v>
      </c>
      <c r="D75" s="615" t="s">
        <v>1917</v>
      </c>
      <c r="E75" s="617" t="n">
        <v>120</v>
      </c>
      <c r="F75" s="617" t="s">
        <v>1852</v>
      </c>
      <c r="G75" s="618" t="n">
        <v>0</v>
      </c>
      <c r="H75" s="44"/>
      <c r="I75" s="620"/>
      <c r="J75" s="620"/>
      <c r="K75" s="620"/>
      <c r="L75" s="620"/>
      <c r="M75" s="620"/>
      <c r="N75" s="620"/>
    </row>
    <row r="76" customFormat="false" ht="10.35" hidden="true" customHeight="true" outlineLevel="0" collapsed="false">
      <c r="A76" s="622" t="n">
        <v>64</v>
      </c>
      <c r="B76" s="613" t="s">
        <v>1864</v>
      </c>
      <c r="C76" s="614" t="n">
        <v>6037</v>
      </c>
      <c r="D76" s="615" t="s">
        <v>1918</v>
      </c>
      <c r="E76" s="617" t="n">
        <v>120</v>
      </c>
      <c r="F76" s="617" t="s">
        <v>1852</v>
      </c>
      <c r="G76" s="618" t="n">
        <v>0</v>
      </c>
      <c r="H76" s="44"/>
      <c r="I76" s="620"/>
      <c r="J76" s="620"/>
      <c r="K76" s="620"/>
      <c r="L76" s="620"/>
      <c r="M76" s="620"/>
      <c r="N76" s="620"/>
    </row>
    <row r="77" customFormat="false" ht="10.35" hidden="true" customHeight="true" outlineLevel="0" collapsed="false">
      <c r="A77" s="622" t="n">
        <v>65</v>
      </c>
      <c r="B77" s="613" t="s">
        <v>1864</v>
      </c>
      <c r="C77" s="614" t="n">
        <v>6731</v>
      </c>
      <c r="D77" s="615" t="s">
        <v>1919</v>
      </c>
      <c r="E77" s="617" t="n">
        <v>120</v>
      </c>
      <c r="F77" s="617" t="s">
        <v>1852</v>
      </c>
      <c r="G77" s="618" t="n">
        <v>0</v>
      </c>
      <c r="H77" s="44"/>
      <c r="I77" s="620"/>
      <c r="J77" s="620"/>
      <c r="K77" s="620"/>
      <c r="L77" s="620"/>
      <c r="M77" s="620"/>
      <c r="N77" s="620"/>
    </row>
    <row r="78" customFormat="false" ht="10.35" hidden="true" customHeight="true" outlineLevel="0" collapsed="false">
      <c r="A78" s="622" t="n">
        <v>66</v>
      </c>
      <c r="B78" s="613" t="s">
        <v>1864</v>
      </c>
      <c r="C78" s="614" t="n">
        <v>6732</v>
      </c>
      <c r="D78" s="615" t="s">
        <v>1920</v>
      </c>
      <c r="E78" s="617" t="n">
        <v>120</v>
      </c>
      <c r="F78" s="617" t="s">
        <v>1852</v>
      </c>
      <c r="G78" s="618" t="n">
        <v>0</v>
      </c>
      <c r="H78" s="44"/>
      <c r="I78" s="620"/>
      <c r="J78" s="620"/>
      <c r="K78" s="620"/>
      <c r="L78" s="620"/>
      <c r="M78" s="620"/>
      <c r="N78" s="620"/>
    </row>
    <row r="79" customFormat="false" ht="10.35" hidden="true" customHeight="true" outlineLevel="0" collapsed="false">
      <c r="A79" s="622" t="n">
        <v>67</v>
      </c>
      <c r="B79" s="613" t="s">
        <v>1864</v>
      </c>
      <c r="C79" s="614" t="n">
        <v>6713</v>
      </c>
      <c r="D79" s="615" t="s">
        <v>1921</v>
      </c>
      <c r="E79" s="617" t="n">
        <v>120</v>
      </c>
      <c r="F79" s="617" t="s">
        <v>1852</v>
      </c>
      <c r="G79" s="618" t="n">
        <v>0</v>
      </c>
      <c r="H79" s="44"/>
      <c r="I79" s="620"/>
      <c r="J79" s="620"/>
      <c r="K79" s="620"/>
      <c r="L79" s="620"/>
      <c r="M79" s="620"/>
      <c r="N79" s="620"/>
    </row>
    <row r="80" customFormat="false" ht="10.35" hidden="true" customHeight="true" outlineLevel="0" collapsed="false">
      <c r="A80" s="622" t="n">
        <v>68</v>
      </c>
      <c r="B80" s="613" t="s">
        <v>1864</v>
      </c>
      <c r="C80" s="614" t="n">
        <v>6699</v>
      </c>
      <c r="D80" s="615" t="s">
        <v>1922</v>
      </c>
      <c r="E80" s="617" t="n">
        <v>120</v>
      </c>
      <c r="F80" s="617" t="s">
        <v>1852</v>
      </c>
      <c r="G80" s="618" t="n">
        <v>0</v>
      </c>
      <c r="H80" s="44"/>
      <c r="I80" s="620"/>
      <c r="J80" s="620"/>
      <c r="K80" s="620"/>
      <c r="L80" s="620"/>
      <c r="M80" s="620"/>
      <c r="N80" s="620"/>
    </row>
    <row r="81" customFormat="false" ht="10.35" hidden="true" customHeight="true" outlineLevel="0" collapsed="false">
      <c r="A81" s="622" t="n">
        <v>69</v>
      </c>
      <c r="B81" s="613" t="s">
        <v>1864</v>
      </c>
      <c r="C81" s="614" t="n">
        <v>6712</v>
      </c>
      <c r="D81" s="615" t="s">
        <v>1923</v>
      </c>
      <c r="E81" s="617" t="n">
        <v>120</v>
      </c>
      <c r="F81" s="617" t="s">
        <v>1852</v>
      </c>
      <c r="G81" s="618" t="n">
        <v>0</v>
      </c>
      <c r="H81" s="44"/>
      <c r="I81" s="620"/>
      <c r="J81" s="620"/>
      <c r="K81" s="620"/>
      <c r="L81" s="620"/>
      <c r="M81" s="620"/>
      <c r="N81" s="620"/>
    </row>
    <row r="82" customFormat="false" ht="10.35" hidden="true" customHeight="true" outlineLevel="0" collapsed="false">
      <c r="A82" s="622" t="n">
        <v>70</v>
      </c>
      <c r="B82" s="613" t="s">
        <v>1864</v>
      </c>
      <c r="C82" s="614" t="n">
        <v>6912</v>
      </c>
      <c r="D82" s="615" t="s">
        <v>1924</v>
      </c>
      <c r="E82" s="617" t="n">
        <v>120</v>
      </c>
      <c r="F82" s="617" t="s">
        <v>1852</v>
      </c>
      <c r="G82" s="618" t="n">
        <v>0</v>
      </c>
      <c r="H82" s="44"/>
      <c r="I82" s="620"/>
      <c r="J82" s="620"/>
      <c r="K82" s="620"/>
      <c r="L82" s="620"/>
      <c r="M82" s="620"/>
      <c r="N82" s="620"/>
    </row>
    <row r="83" customFormat="false" ht="10.35" hidden="true" customHeight="true" outlineLevel="0" collapsed="false">
      <c r="A83" s="622" t="n">
        <v>71</v>
      </c>
      <c r="B83" s="613" t="s">
        <v>1864</v>
      </c>
      <c r="C83" s="614" t="n">
        <v>6038</v>
      </c>
      <c r="D83" s="615" t="s">
        <v>1925</v>
      </c>
      <c r="E83" s="617" t="n">
        <v>120</v>
      </c>
      <c r="F83" s="617" t="s">
        <v>1852</v>
      </c>
      <c r="G83" s="618" t="n">
        <v>0</v>
      </c>
      <c r="H83" s="44"/>
      <c r="I83" s="620"/>
      <c r="J83" s="620"/>
      <c r="K83" s="620"/>
      <c r="L83" s="620"/>
      <c r="M83" s="620"/>
      <c r="N83" s="620"/>
    </row>
    <row r="84" customFormat="false" ht="10.35" hidden="true" customHeight="true" outlineLevel="0" collapsed="false">
      <c r="A84" s="622" t="n">
        <v>72</v>
      </c>
      <c r="B84" s="613" t="s">
        <v>1864</v>
      </c>
      <c r="C84" s="614" t="n">
        <v>6039</v>
      </c>
      <c r="D84" s="615" t="s">
        <v>1926</v>
      </c>
      <c r="E84" s="617" t="n">
        <v>120</v>
      </c>
      <c r="F84" s="617" t="s">
        <v>1852</v>
      </c>
      <c r="G84" s="618" t="n">
        <v>0</v>
      </c>
      <c r="H84" s="44"/>
      <c r="I84" s="620"/>
      <c r="J84" s="620"/>
      <c r="K84" s="620"/>
      <c r="L84" s="620"/>
      <c r="M84" s="620"/>
      <c r="N84" s="620"/>
    </row>
    <row r="85" customFormat="false" ht="10.35" hidden="true" customHeight="true" outlineLevel="0" collapsed="false">
      <c r="A85" s="622" t="n">
        <v>73</v>
      </c>
      <c r="B85" s="613" t="s">
        <v>1864</v>
      </c>
      <c r="C85" s="614" t="n">
        <v>5974</v>
      </c>
      <c r="D85" s="615" t="s">
        <v>1927</v>
      </c>
      <c r="E85" s="617" t="n">
        <v>120</v>
      </c>
      <c r="F85" s="617" t="s">
        <v>1852</v>
      </c>
      <c r="G85" s="618" t="n">
        <v>0</v>
      </c>
      <c r="H85" s="44"/>
      <c r="I85" s="620"/>
      <c r="J85" s="620"/>
      <c r="K85" s="620"/>
      <c r="L85" s="620"/>
      <c r="M85" s="620"/>
      <c r="N85" s="620"/>
    </row>
    <row r="86" customFormat="false" ht="10.35" hidden="true" customHeight="true" outlineLevel="0" collapsed="false">
      <c r="A86" s="622" t="n">
        <v>74</v>
      </c>
      <c r="B86" s="613" t="s">
        <v>1864</v>
      </c>
      <c r="C86" s="614" t="n">
        <v>5881</v>
      </c>
      <c r="D86" s="615" t="s">
        <v>1928</v>
      </c>
      <c r="E86" s="617" t="n">
        <v>120</v>
      </c>
      <c r="F86" s="617" t="s">
        <v>1852</v>
      </c>
      <c r="G86" s="618" t="n">
        <v>0</v>
      </c>
      <c r="H86" s="44"/>
      <c r="I86" s="620"/>
      <c r="J86" s="620"/>
      <c r="K86" s="620"/>
      <c r="L86" s="620"/>
      <c r="M86" s="620"/>
      <c r="N86" s="620"/>
    </row>
    <row r="87" customFormat="false" ht="10.35" hidden="true" customHeight="true" outlineLevel="0" collapsed="false">
      <c r="A87" s="622" t="n">
        <v>75</v>
      </c>
      <c r="B87" s="613" t="s">
        <v>1864</v>
      </c>
      <c r="C87" s="614" t="n">
        <v>6798</v>
      </c>
      <c r="D87" s="615" t="s">
        <v>1929</v>
      </c>
      <c r="E87" s="617" t="n">
        <v>120</v>
      </c>
      <c r="F87" s="617" t="s">
        <v>1852</v>
      </c>
      <c r="G87" s="618" t="n">
        <v>0</v>
      </c>
      <c r="H87" s="44"/>
      <c r="I87" s="620"/>
      <c r="J87" s="620"/>
      <c r="K87" s="620"/>
      <c r="L87" s="620"/>
      <c r="M87" s="620"/>
      <c r="N87" s="620"/>
    </row>
    <row r="88" customFormat="false" ht="10.35" hidden="true" customHeight="true" outlineLevel="0" collapsed="false">
      <c r="A88" s="622" t="n">
        <v>76</v>
      </c>
      <c r="B88" s="613" t="s">
        <v>1864</v>
      </c>
      <c r="C88" s="614" t="n">
        <v>6710</v>
      </c>
      <c r="D88" s="615" t="s">
        <v>1930</v>
      </c>
      <c r="E88" s="617" t="n">
        <v>120</v>
      </c>
      <c r="F88" s="617" t="s">
        <v>1852</v>
      </c>
      <c r="G88" s="618" t="n">
        <v>0</v>
      </c>
      <c r="H88" s="44"/>
      <c r="I88" s="620"/>
      <c r="J88" s="620"/>
      <c r="K88" s="620"/>
      <c r="L88" s="620"/>
      <c r="M88" s="620"/>
      <c r="N88" s="620"/>
    </row>
    <row r="89" customFormat="false" ht="10.35" hidden="true" customHeight="true" outlineLevel="0" collapsed="false">
      <c r="A89" s="622" t="n">
        <v>77</v>
      </c>
      <c r="B89" s="613" t="s">
        <v>1864</v>
      </c>
      <c r="C89" s="614" t="n">
        <v>6046</v>
      </c>
      <c r="D89" s="615" t="s">
        <v>1931</v>
      </c>
      <c r="E89" s="617" t="n">
        <v>120</v>
      </c>
      <c r="F89" s="617" t="s">
        <v>1852</v>
      </c>
      <c r="G89" s="618" t="n">
        <v>0</v>
      </c>
      <c r="H89" s="44"/>
      <c r="I89" s="620"/>
      <c r="J89" s="620"/>
      <c r="K89" s="620"/>
      <c r="L89" s="620"/>
      <c r="M89" s="620"/>
      <c r="N89" s="620"/>
    </row>
    <row r="90" customFormat="false" ht="10.35" hidden="true" customHeight="true" outlineLevel="0" collapsed="false">
      <c r="A90" s="622" t="n">
        <v>78</v>
      </c>
      <c r="B90" s="613" t="s">
        <v>1864</v>
      </c>
      <c r="C90" s="614" t="n">
        <v>6047</v>
      </c>
      <c r="D90" s="615" t="s">
        <v>1932</v>
      </c>
      <c r="E90" s="617" t="n">
        <v>120</v>
      </c>
      <c r="F90" s="617" t="s">
        <v>1852</v>
      </c>
      <c r="G90" s="618" t="n">
        <v>0</v>
      </c>
      <c r="H90" s="44"/>
      <c r="I90" s="620"/>
      <c r="J90" s="620"/>
      <c r="K90" s="620"/>
      <c r="L90" s="620"/>
      <c r="M90" s="620"/>
      <c r="N90" s="620"/>
    </row>
    <row r="91" customFormat="false" ht="10.35" hidden="true" customHeight="true" outlineLevel="0" collapsed="false">
      <c r="A91" s="622" t="n">
        <v>79</v>
      </c>
      <c r="B91" s="613" t="s">
        <v>1864</v>
      </c>
      <c r="C91" s="614" t="n">
        <v>5847</v>
      </c>
      <c r="D91" s="615" t="s">
        <v>1933</v>
      </c>
      <c r="E91" s="617" t="n">
        <v>120</v>
      </c>
      <c r="F91" s="617" t="s">
        <v>1852</v>
      </c>
      <c r="G91" s="618" t="n">
        <v>0</v>
      </c>
      <c r="H91" s="44"/>
      <c r="I91" s="620"/>
      <c r="J91" s="620"/>
      <c r="K91" s="620"/>
      <c r="L91" s="620"/>
      <c r="M91" s="620"/>
      <c r="N91" s="620"/>
    </row>
    <row r="92" customFormat="false" ht="10.35" hidden="true" customHeight="true" outlineLevel="0" collapsed="false">
      <c r="A92" s="622" t="n">
        <v>80</v>
      </c>
      <c r="B92" s="613" t="s">
        <v>1864</v>
      </c>
      <c r="C92" s="614" t="n">
        <v>6048</v>
      </c>
      <c r="D92" s="615" t="s">
        <v>1934</v>
      </c>
      <c r="E92" s="617" t="n">
        <v>120</v>
      </c>
      <c r="F92" s="617" t="s">
        <v>1852</v>
      </c>
      <c r="G92" s="618" t="n">
        <v>0</v>
      </c>
      <c r="H92" s="44"/>
      <c r="I92" s="620"/>
      <c r="J92" s="620"/>
      <c r="K92" s="620"/>
      <c r="L92" s="620"/>
      <c r="M92" s="620"/>
      <c r="N92" s="620"/>
    </row>
    <row r="93" customFormat="false" ht="10.35" hidden="true" customHeight="true" outlineLevel="0" collapsed="false">
      <c r="A93" s="622" t="n">
        <v>81</v>
      </c>
      <c r="B93" s="613" t="s">
        <v>1864</v>
      </c>
      <c r="C93" s="614" t="n">
        <v>6049</v>
      </c>
      <c r="D93" s="615" t="s">
        <v>1935</v>
      </c>
      <c r="E93" s="617" t="n">
        <v>120</v>
      </c>
      <c r="F93" s="617" t="s">
        <v>1852</v>
      </c>
      <c r="G93" s="618" t="n">
        <v>0</v>
      </c>
      <c r="H93" s="44"/>
      <c r="I93" s="620"/>
      <c r="J93" s="620"/>
      <c r="K93" s="620"/>
      <c r="L93" s="620"/>
      <c r="M93" s="620"/>
      <c r="N93" s="620"/>
    </row>
    <row r="94" customFormat="false" ht="10.35" hidden="true" customHeight="true" outlineLevel="0" collapsed="false">
      <c r="A94" s="622" t="n">
        <v>82</v>
      </c>
      <c r="B94" s="613" t="s">
        <v>1864</v>
      </c>
      <c r="C94" s="614" t="n">
        <v>5848</v>
      </c>
      <c r="D94" s="615" t="s">
        <v>1936</v>
      </c>
      <c r="E94" s="617" t="n">
        <v>120</v>
      </c>
      <c r="F94" s="617" t="s">
        <v>1852</v>
      </c>
      <c r="G94" s="618" t="n">
        <v>0</v>
      </c>
      <c r="H94" s="44"/>
      <c r="I94" s="620"/>
      <c r="J94" s="620"/>
      <c r="K94" s="620"/>
      <c r="L94" s="620"/>
      <c r="M94" s="620"/>
      <c r="N94" s="620"/>
    </row>
    <row r="95" customFormat="false" ht="10.35" hidden="true" customHeight="true" outlineLevel="0" collapsed="false">
      <c r="A95" s="622" t="n">
        <v>83</v>
      </c>
      <c r="B95" s="613" t="s">
        <v>1864</v>
      </c>
      <c r="C95" s="614" t="n">
        <v>6883</v>
      </c>
      <c r="D95" s="615" t="s">
        <v>1937</v>
      </c>
      <c r="E95" s="617" t="n">
        <v>120</v>
      </c>
      <c r="F95" s="617" t="s">
        <v>1852</v>
      </c>
      <c r="G95" s="618" t="n">
        <v>0</v>
      </c>
      <c r="H95" s="44"/>
      <c r="I95" s="620"/>
      <c r="J95" s="620"/>
      <c r="K95" s="620"/>
      <c r="L95" s="620"/>
      <c r="M95" s="620"/>
      <c r="N95" s="620"/>
    </row>
    <row r="96" customFormat="false" ht="10.35" hidden="true" customHeight="true" outlineLevel="0" collapsed="false">
      <c r="A96" s="622" t="n">
        <v>84</v>
      </c>
      <c r="B96" s="613" t="s">
        <v>1864</v>
      </c>
      <c r="C96" s="614" t="n">
        <v>6050</v>
      </c>
      <c r="D96" s="615" t="s">
        <v>1938</v>
      </c>
      <c r="E96" s="617" t="n">
        <v>120</v>
      </c>
      <c r="F96" s="617" t="s">
        <v>1852</v>
      </c>
      <c r="G96" s="618" t="n">
        <v>0</v>
      </c>
      <c r="H96" s="44"/>
      <c r="I96" s="620"/>
      <c r="J96" s="620"/>
      <c r="K96" s="620"/>
      <c r="L96" s="620"/>
      <c r="M96" s="620"/>
      <c r="N96" s="620"/>
    </row>
    <row r="97" customFormat="false" ht="10.35" hidden="true" customHeight="true" outlineLevel="0" collapsed="false">
      <c r="A97" s="622" t="n">
        <v>85</v>
      </c>
      <c r="B97" s="613" t="s">
        <v>1864</v>
      </c>
      <c r="C97" s="614" t="n">
        <v>5849</v>
      </c>
      <c r="D97" s="615" t="s">
        <v>1939</v>
      </c>
      <c r="E97" s="617" t="n">
        <v>120</v>
      </c>
      <c r="F97" s="617" t="s">
        <v>1852</v>
      </c>
      <c r="G97" s="618" t="n">
        <v>0</v>
      </c>
      <c r="H97" s="44"/>
      <c r="I97" s="620"/>
      <c r="J97" s="620"/>
      <c r="K97" s="620"/>
      <c r="L97" s="620"/>
      <c r="M97" s="620"/>
      <c r="N97" s="620"/>
    </row>
    <row r="98" customFormat="false" ht="10.35" hidden="true" customHeight="true" outlineLevel="0" collapsed="false">
      <c r="A98" s="622" t="n">
        <v>86</v>
      </c>
      <c r="B98" s="613" t="s">
        <v>1864</v>
      </c>
      <c r="C98" s="614" t="n">
        <v>6051</v>
      </c>
      <c r="D98" s="615" t="s">
        <v>1940</v>
      </c>
      <c r="E98" s="617" t="n">
        <v>120</v>
      </c>
      <c r="F98" s="617" t="s">
        <v>1852</v>
      </c>
      <c r="G98" s="618" t="n">
        <v>0</v>
      </c>
      <c r="H98" s="44"/>
      <c r="I98" s="620"/>
      <c r="J98" s="620"/>
      <c r="K98" s="620"/>
      <c r="L98" s="620"/>
      <c r="M98" s="620"/>
      <c r="N98" s="620"/>
    </row>
    <row r="99" customFormat="false" ht="10.35" hidden="true" customHeight="true" outlineLevel="0" collapsed="false">
      <c r="A99" s="622" t="n">
        <v>87</v>
      </c>
      <c r="B99" s="613" t="s">
        <v>1864</v>
      </c>
      <c r="C99" s="614" t="n">
        <v>6909</v>
      </c>
      <c r="D99" s="615" t="s">
        <v>1941</v>
      </c>
      <c r="E99" s="617" t="n">
        <v>120</v>
      </c>
      <c r="F99" s="617" t="s">
        <v>1852</v>
      </c>
      <c r="G99" s="618" t="n">
        <v>0</v>
      </c>
      <c r="H99" s="44"/>
      <c r="I99" s="620"/>
      <c r="J99" s="620"/>
      <c r="K99" s="620"/>
      <c r="L99" s="620"/>
      <c r="M99" s="620"/>
      <c r="N99" s="620"/>
    </row>
    <row r="100" customFormat="false" ht="10.35" hidden="true" customHeight="true" outlineLevel="0" collapsed="false">
      <c r="A100" s="622" t="n">
        <v>88</v>
      </c>
      <c r="B100" s="613" t="s">
        <v>1864</v>
      </c>
      <c r="C100" s="614" t="n">
        <v>5850</v>
      </c>
      <c r="D100" s="615" t="s">
        <v>1942</v>
      </c>
      <c r="E100" s="617" t="n">
        <v>120</v>
      </c>
      <c r="F100" s="617" t="s">
        <v>1852</v>
      </c>
      <c r="G100" s="618" t="n">
        <v>0</v>
      </c>
      <c r="H100" s="44"/>
      <c r="I100" s="620"/>
      <c r="J100" s="620"/>
      <c r="K100" s="620"/>
      <c r="L100" s="620"/>
      <c r="M100" s="620"/>
      <c r="N100" s="620"/>
    </row>
    <row r="101" customFormat="false" ht="10.35" hidden="true" customHeight="true" outlineLevel="0" collapsed="false">
      <c r="A101" s="622" t="n">
        <v>89</v>
      </c>
      <c r="B101" s="613" t="s">
        <v>1864</v>
      </c>
      <c r="C101" s="614" t="n">
        <v>6052</v>
      </c>
      <c r="D101" s="615" t="s">
        <v>1943</v>
      </c>
      <c r="E101" s="617" t="n">
        <v>120</v>
      </c>
      <c r="F101" s="617" t="s">
        <v>1852</v>
      </c>
      <c r="G101" s="618" t="n">
        <v>0</v>
      </c>
      <c r="H101" s="44"/>
      <c r="I101" s="620"/>
      <c r="J101" s="620"/>
      <c r="K101" s="620"/>
      <c r="L101" s="620"/>
      <c r="M101" s="620"/>
      <c r="N101" s="620"/>
    </row>
    <row r="102" customFormat="false" ht="10.35" hidden="true" customHeight="true" outlineLevel="0" collapsed="false">
      <c r="A102" s="622" t="n">
        <v>90</v>
      </c>
      <c r="B102" s="613" t="s">
        <v>1864</v>
      </c>
      <c r="C102" s="614" t="n">
        <v>6053</v>
      </c>
      <c r="D102" s="615" t="s">
        <v>1944</v>
      </c>
      <c r="E102" s="617" t="n">
        <v>120</v>
      </c>
      <c r="F102" s="617" t="s">
        <v>1852</v>
      </c>
      <c r="G102" s="618" t="n">
        <v>0</v>
      </c>
      <c r="H102" s="44"/>
      <c r="I102" s="620"/>
      <c r="J102" s="620"/>
      <c r="K102" s="620"/>
      <c r="L102" s="620"/>
      <c r="M102" s="620"/>
      <c r="N102" s="620"/>
    </row>
    <row r="103" customFormat="false" ht="10.35" hidden="true" customHeight="true" outlineLevel="0" collapsed="false">
      <c r="A103" s="622" t="n">
        <v>91</v>
      </c>
      <c r="B103" s="613" t="s">
        <v>1864</v>
      </c>
      <c r="C103" s="614" t="n">
        <v>6703</v>
      </c>
      <c r="D103" s="615" t="s">
        <v>1945</v>
      </c>
      <c r="E103" s="617" t="n">
        <v>120</v>
      </c>
      <c r="F103" s="617" t="s">
        <v>1852</v>
      </c>
      <c r="G103" s="618" t="n">
        <v>0</v>
      </c>
      <c r="H103" s="44"/>
      <c r="I103" s="620"/>
      <c r="J103" s="620"/>
      <c r="K103" s="620"/>
      <c r="L103" s="620"/>
      <c r="M103" s="620"/>
      <c r="N103" s="620"/>
    </row>
    <row r="104" customFormat="false" ht="10.35" hidden="true" customHeight="true" outlineLevel="0" collapsed="false">
      <c r="A104" s="622" t="n">
        <v>92</v>
      </c>
      <c r="B104" s="613" t="s">
        <v>1864</v>
      </c>
      <c r="C104" s="614" t="n">
        <v>6736</v>
      </c>
      <c r="D104" s="615" t="s">
        <v>1946</v>
      </c>
      <c r="E104" s="617" t="n">
        <v>120</v>
      </c>
      <c r="F104" s="617" t="s">
        <v>1852</v>
      </c>
      <c r="G104" s="618" t="n">
        <v>0</v>
      </c>
      <c r="H104" s="44"/>
      <c r="I104" s="620"/>
      <c r="J104" s="620"/>
      <c r="K104" s="620"/>
      <c r="L104" s="620"/>
      <c r="M104" s="620"/>
      <c r="N104" s="620"/>
    </row>
    <row r="105" customFormat="false" ht="10.35" hidden="true" customHeight="true" outlineLevel="0" collapsed="false">
      <c r="A105" s="622" t="n">
        <v>93</v>
      </c>
      <c r="B105" s="613" t="s">
        <v>1864</v>
      </c>
      <c r="C105" s="614" t="n">
        <v>5977</v>
      </c>
      <c r="D105" s="615" t="s">
        <v>1947</v>
      </c>
      <c r="E105" s="617" t="n">
        <v>120</v>
      </c>
      <c r="F105" s="617" t="s">
        <v>1852</v>
      </c>
      <c r="G105" s="618" t="n">
        <v>0</v>
      </c>
      <c r="H105" s="44"/>
      <c r="I105" s="620"/>
      <c r="J105" s="620"/>
      <c r="K105" s="620"/>
      <c r="L105" s="620"/>
      <c r="M105" s="620"/>
      <c r="N105" s="620"/>
    </row>
    <row r="106" customFormat="false" ht="10.35" hidden="true" customHeight="true" outlineLevel="0" collapsed="false">
      <c r="A106" s="622" t="n">
        <v>94</v>
      </c>
      <c r="B106" s="613" t="s">
        <v>1864</v>
      </c>
      <c r="C106" s="614" t="n">
        <v>6797</v>
      </c>
      <c r="D106" s="615" t="s">
        <v>1948</v>
      </c>
      <c r="E106" s="617" t="n">
        <v>120</v>
      </c>
      <c r="F106" s="617" t="s">
        <v>1852</v>
      </c>
      <c r="G106" s="618" t="n">
        <v>0</v>
      </c>
      <c r="H106" s="44"/>
      <c r="I106" s="620"/>
      <c r="J106" s="620"/>
      <c r="K106" s="620"/>
      <c r="L106" s="620"/>
      <c r="M106" s="620"/>
      <c r="N106" s="620"/>
    </row>
    <row r="107" customFormat="false" ht="10.35" hidden="true" customHeight="true" outlineLevel="0" collapsed="false">
      <c r="A107" s="622" t="n">
        <v>95</v>
      </c>
      <c r="B107" s="613" t="s">
        <v>1864</v>
      </c>
      <c r="C107" s="614" t="n">
        <v>6001</v>
      </c>
      <c r="D107" s="615" t="s">
        <v>1949</v>
      </c>
      <c r="E107" s="617" t="n">
        <v>120</v>
      </c>
      <c r="F107" s="617" t="s">
        <v>1852</v>
      </c>
      <c r="G107" s="618" t="n">
        <v>0</v>
      </c>
      <c r="H107" s="44"/>
      <c r="I107" s="620"/>
      <c r="J107" s="620"/>
      <c r="K107" s="620"/>
      <c r="L107" s="620"/>
      <c r="M107" s="620"/>
      <c r="N107" s="620"/>
    </row>
    <row r="108" customFormat="false" ht="10.35" hidden="true" customHeight="true" outlineLevel="0" collapsed="false">
      <c r="A108" s="622" t="n">
        <v>96</v>
      </c>
      <c r="B108" s="613" t="s">
        <v>1864</v>
      </c>
      <c r="C108" s="614" t="n">
        <v>6054</v>
      </c>
      <c r="D108" s="615" t="s">
        <v>1950</v>
      </c>
      <c r="E108" s="617" t="n">
        <v>120</v>
      </c>
      <c r="F108" s="617" t="s">
        <v>1852</v>
      </c>
      <c r="G108" s="618" t="n">
        <v>0</v>
      </c>
      <c r="H108" s="44"/>
      <c r="I108" s="620"/>
      <c r="J108" s="620"/>
      <c r="K108" s="620"/>
      <c r="L108" s="620"/>
      <c r="M108" s="620"/>
      <c r="N108" s="620"/>
    </row>
    <row r="109" customFormat="false" ht="10.35" hidden="true" customHeight="true" outlineLevel="0" collapsed="false">
      <c r="A109" s="622" t="n">
        <v>97</v>
      </c>
      <c r="B109" s="613" t="s">
        <v>1864</v>
      </c>
      <c r="C109" s="614" t="n">
        <v>6055</v>
      </c>
      <c r="D109" s="615" t="s">
        <v>1951</v>
      </c>
      <c r="E109" s="617" t="n">
        <v>120</v>
      </c>
      <c r="F109" s="617" t="s">
        <v>1852</v>
      </c>
      <c r="G109" s="618" t="n">
        <v>0</v>
      </c>
      <c r="H109" s="44"/>
      <c r="I109" s="620"/>
      <c r="J109" s="620"/>
      <c r="K109" s="620"/>
      <c r="L109" s="620"/>
      <c r="M109" s="620"/>
      <c r="N109" s="620"/>
    </row>
    <row r="110" customFormat="false" ht="10.35" hidden="true" customHeight="true" outlineLevel="0" collapsed="false">
      <c r="A110" s="622" t="n">
        <v>98</v>
      </c>
      <c r="B110" s="613" t="s">
        <v>1864</v>
      </c>
      <c r="C110" s="614" t="n">
        <v>5853</v>
      </c>
      <c r="D110" s="615" t="s">
        <v>1952</v>
      </c>
      <c r="E110" s="617" t="n">
        <v>120</v>
      </c>
      <c r="F110" s="617" t="s">
        <v>1852</v>
      </c>
      <c r="G110" s="618" t="n">
        <v>0</v>
      </c>
      <c r="H110" s="44"/>
      <c r="I110" s="620"/>
      <c r="J110" s="620"/>
      <c r="K110" s="620"/>
      <c r="L110" s="620"/>
      <c r="M110" s="620"/>
      <c r="N110" s="620"/>
    </row>
    <row r="111" customFormat="false" ht="10.35" hidden="true" customHeight="true" outlineLevel="0" collapsed="false">
      <c r="A111" s="622" t="n">
        <v>99</v>
      </c>
      <c r="B111" s="613" t="s">
        <v>1864</v>
      </c>
      <c r="C111" s="614" t="n">
        <v>5978</v>
      </c>
      <c r="D111" s="615" t="s">
        <v>1953</v>
      </c>
      <c r="E111" s="617" t="n">
        <v>120</v>
      </c>
      <c r="F111" s="617" t="s">
        <v>1852</v>
      </c>
      <c r="G111" s="618" t="n">
        <v>0</v>
      </c>
      <c r="H111" s="44"/>
      <c r="I111" s="620"/>
      <c r="J111" s="620"/>
      <c r="K111" s="620"/>
      <c r="L111" s="620"/>
      <c r="M111" s="620"/>
      <c r="N111" s="620"/>
    </row>
    <row r="112" customFormat="false" ht="10.35" hidden="true" customHeight="true" outlineLevel="0" collapsed="false">
      <c r="A112" s="622" t="n">
        <v>100</v>
      </c>
      <c r="B112" s="613" t="s">
        <v>1864</v>
      </c>
      <c r="C112" s="614" t="n">
        <v>5854</v>
      </c>
      <c r="D112" s="615" t="s">
        <v>1954</v>
      </c>
      <c r="E112" s="617" t="n">
        <v>120</v>
      </c>
      <c r="F112" s="617" t="s">
        <v>1852</v>
      </c>
      <c r="G112" s="618" t="n">
        <v>0</v>
      </c>
      <c r="H112" s="44"/>
      <c r="I112" s="620"/>
      <c r="J112" s="620"/>
      <c r="K112" s="620"/>
      <c r="L112" s="620"/>
      <c r="M112" s="620"/>
      <c r="N112" s="620"/>
    </row>
    <row r="113" customFormat="false" ht="10.35" hidden="true" customHeight="true" outlineLevel="0" collapsed="false">
      <c r="A113" s="622" t="n">
        <v>101</v>
      </c>
      <c r="B113" s="613" t="s">
        <v>1864</v>
      </c>
      <c r="C113" s="614" t="n">
        <v>5979</v>
      </c>
      <c r="D113" s="615" t="s">
        <v>1955</v>
      </c>
      <c r="E113" s="617" t="n">
        <v>120</v>
      </c>
      <c r="F113" s="617" t="s">
        <v>1852</v>
      </c>
      <c r="G113" s="618" t="n">
        <v>0</v>
      </c>
      <c r="H113" s="44"/>
      <c r="I113" s="620"/>
      <c r="J113" s="620"/>
      <c r="K113" s="620"/>
      <c r="L113" s="620"/>
      <c r="M113" s="620"/>
      <c r="N113" s="620"/>
    </row>
    <row r="114" customFormat="false" ht="10.35" hidden="true" customHeight="true" outlineLevel="0" collapsed="false">
      <c r="A114" s="622" t="n">
        <v>102</v>
      </c>
      <c r="B114" s="613" t="s">
        <v>1864</v>
      </c>
      <c r="C114" s="614" t="n">
        <v>6808</v>
      </c>
      <c r="D114" s="615" t="s">
        <v>1956</v>
      </c>
      <c r="E114" s="617" t="n">
        <v>120</v>
      </c>
      <c r="F114" s="617" t="s">
        <v>1852</v>
      </c>
      <c r="G114" s="618" t="n">
        <v>0</v>
      </c>
      <c r="H114" s="44"/>
      <c r="I114" s="620"/>
      <c r="J114" s="620"/>
      <c r="K114" s="620"/>
      <c r="L114" s="620"/>
      <c r="M114" s="620"/>
      <c r="N114" s="620"/>
    </row>
    <row r="115" customFormat="false" ht="10.35" hidden="true" customHeight="true" outlineLevel="0" collapsed="false">
      <c r="A115" s="622" t="n">
        <v>103</v>
      </c>
      <c r="B115" s="613" t="s">
        <v>1864</v>
      </c>
      <c r="C115" s="614" t="n">
        <v>6761</v>
      </c>
      <c r="D115" s="615" t="s">
        <v>1957</v>
      </c>
      <c r="E115" s="617" t="n">
        <v>120</v>
      </c>
      <c r="F115" s="617" t="s">
        <v>1852</v>
      </c>
      <c r="G115" s="618" t="n">
        <v>0</v>
      </c>
      <c r="H115" s="44"/>
      <c r="I115" s="620"/>
      <c r="J115" s="620"/>
      <c r="K115" s="620"/>
      <c r="L115" s="620"/>
      <c r="M115" s="620"/>
      <c r="N115" s="620"/>
    </row>
    <row r="116" customFormat="false" ht="10.35" hidden="true" customHeight="true" outlineLevel="0" collapsed="false">
      <c r="A116" s="622" t="n">
        <v>104</v>
      </c>
      <c r="B116" s="613" t="s">
        <v>1864</v>
      </c>
      <c r="C116" s="614" t="n">
        <v>6022</v>
      </c>
      <c r="D116" s="615" t="s">
        <v>1958</v>
      </c>
      <c r="E116" s="617" t="n">
        <v>120</v>
      </c>
      <c r="F116" s="617" t="s">
        <v>1852</v>
      </c>
      <c r="G116" s="618" t="n">
        <v>0</v>
      </c>
      <c r="H116" s="44"/>
      <c r="I116" s="620"/>
      <c r="J116" s="620"/>
      <c r="K116" s="620"/>
      <c r="L116" s="620"/>
      <c r="M116" s="620"/>
      <c r="N116" s="620"/>
    </row>
    <row r="117" customFormat="false" ht="10.35" hidden="true" customHeight="true" outlineLevel="0" collapsed="false">
      <c r="A117" s="622" t="n">
        <v>105</v>
      </c>
      <c r="B117" s="613" t="s">
        <v>1864</v>
      </c>
      <c r="C117" s="614" t="n">
        <v>5999</v>
      </c>
      <c r="D117" s="615" t="s">
        <v>1959</v>
      </c>
      <c r="E117" s="617" t="n">
        <v>120</v>
      </c>
      <c r="F117" s="617" t="s">
        <v>1852</v>
      </c>
      <c r="G117" s="618" t="n">
        <v>0</v>
      </c>
      <c r="H117" s="44"/>
      <c r="I117" s="620"/>
      <c r="J117" s="620"/>
      <c r="K117" s="620"/>
      <c r="L117" s="620"/>
      <c r="M117" s="620"/>
      <c r="N117" s="620"/>
    </row>
    <row r="118" customFormat="false" ht="10.35" hidden="true" customHeight="true" outlineLevel="0" collapsed="false">
      <c r="A118" s="622" t="n">
        <v>106</v>
      </c>
      <c r="B118" s="613" t="s">
        <v>1864</v>
      </c>
      <c r="C118" s="614" t="n">
        <v>6056</v>
      </c>
      <c r="D118" s="615" t="s">
        <v>1960</v>
      </c>
      <c r="E118" s="617" t="n">
        <v>120</v>
      </c>
      <c r="F118" s="617" t="s">
        <v>1852</v>
      </c>
      <c r="G118" s="618" t="n">
        <v>0</v>
      </c>
      <c r="H118" s="44"/>
      <c r="I118" s="620"/>
      <c r="J118" s="620"/>
      <c r="K118" s="620"/>
      <c r="L118" s="620"/>
      <c r="M118" s="620"/>
      <c r="N118" s="620"/>
    </row>
    <row r="119" customFormat="false" ht="10.35" hidden="true" customHeight="true" outlineLevel="0" collapsed="false">
      <c r="A119" s="622" t="n">
        <v>107</v>
      </c>
      <c r="B119" s="613" t="s">
        <v>1864</v>
      </c>
      <c r="C119" s="614" t="n">
        <v>6057</v>
      </c>
      <c r="D119" s="615" t="s">
        <v>1961</v>
      </c>
      <c r="E119" s="617" t="n">
        <v>120</v>
      </c>
      <c r="F119" s="617" t="s">
        <v>1852</v>
      </c>
      <c r="G119" s="618" t="n">
        <v>0</v>
      </c>
      <c r="H119" s="44"/>
      <c r="I119" s="620"/>
      <c r="J119" s="620"/>
      <c r="K119" s="620"/>
      <c r="L119" s="620"/>
      <c r="M119" s="620"/>
      <c r="N119" s="620"/>
    </row>
    <row r="120" customFormat="false" ht="10.35" hidden="true" customHeight="true" outlineLevel="0" collapsed="false">
      <c r="A120" s="622" t="n">
        <v>108</v>
      </c>
      <c r="B120" s="613" t="s">
        <v>1864</v>
      </c>
      <c r="C120" s="614" t="n">
        <v>6058</v>
      </c>
      <c r="D120" s="615" t="s">
        <v>1962</v>
      </c>
      <c r="E120" s="617" t="n">
        <v>120</v>
      </c>
      <c r="F120" s="617" t="s">
        <v>1852</v>
      </c>
      <c r="G120" s="618" t="n">
        <v>0</v>
      </c>
      <c r="H120" s="44"/>
      <c r="I120" s="620"/>
      <c r="J120" s="620"/>
      <c r="K120" s="620"/>
      <c r="L120" s="620"/>
      <c r="M120" s="620"/>
      <c r="N120" s="620"/>
    </row>
    <row r="121" customFormat="false" ht="10.35" hidden="true" customHeight="true" outlineLevel="0" collapsed="false">
      <c r="A121" s="622" t="n">
        <v>109</v>
      </c>
      <c r="B121" s="613" t="s">
        <v>1864</v>
      </c>
      <c r="C121" s="614" t="n">
        <v>5856</v>
      </c>
      <c r="D121" s="615" t="s">
        <v>1963</v>
      </c>
      <c r="E121" s="617" t="n">
        <v>120</v>
      </c>
      <c r="F121" s="617" t="s">
        <v>1852</v>
      </c>
      <c r="G121" s="618" t="n">
        <v>0</v>
      </c>
      <c r="H121" s="44"/>
      <c r="I121" s="620"/>
      <c r="J121" s="620"/>
      <c r="K121" s="620"/>
      <c r="L121" s="620"/>
      <c r="M121" s="620"/>
      <c r="N121" s="620"/>
    </row>
    <row r="122" customFormat="false" ht="10.35" hidden="true" customHeight="true" outlineLevel="0" collapsed="false">
      <c r="A122" s="622" t="n">
        <v>110</v>
      </c>
      <c r="B122" s="613" t="s">
        <v>1864</v>
      </c>
      <c r="C122" s="614" t="n">
        <v>5980</v>
      </c>
      <c r="D122" s="615" t="s">
        <v>1964</v>
      </c>
      <c r="E122" s="617" t="n">
        <v>120</v>
      </c>
      <c r="F122" s="617" t="s">
        <v>1852</v>
      </c>
      <c r="G122" s="618" t="n">
        <v>0</v>
      </c>
      <c r="H122" s="44"/>
      <c r="I122" s="620"/>
      <c r="J122" s="620"/>
      <c r="K122" s="620"/>
      <c r="L122" s="620"/>
      <c r="M122" s="620"/>
      <c r="N122" s="620"/>
    </row>
    <row r="123" customFormat="false" ht="10.35" hidden="true" customHeight="true" outlineLevel="0" collapsed="false">
      <c r="A123" s="622" t="n">
        <v>111</v>
      </c>
      <c r="B123" s="613" t="s">
        <v>1864</v>
      </c>
      <c r="C123" s="614" t="n">
        <v>5857</v>
      </c>
      <c r="D123" s="615" t="s">
        <v>1965</v>
      </c>
      <c r="E123" s="617" t="n">
        <v>120</v>
      </c>
      <c r="F123" s="617" t="s">
        <v>1852</v>
      </c>
      <c r="G123" s="618" t="n">
        <v>0</v>
      </c>
      <c r="H123" s="44"/>
      <c r="I123" s="620"/>
      <c r="J123" s="620"/>
      <c r="K123" s="620"/>
      <c r="L123" s="620"/>
      <c r="M123" s="620"/>
      <c r="N123" s="620"/>
    </row>
    <row r="124" customFormat="false" ht="10.35" hidden="true" customHeight="true" outlineLevel="0" collapsed="false">
      <c r="A124" s="622" t="n">
        <v>112</v>
      </c>
      <c r="B124" s="613" t="s">
        <v>1864</v>
      </c>
      <c r="C124" s="614" t="n">
        <v>6705</v>
      </c>
      <c r="D124" s="615" t="s">
        <v>1966</v>
      </c>
      <c r="E124" s="617" t="n">
        <v>120</v>
      </c>
      <c r="F124" s="617" t="s">
        <v>1852</v>
      </c>
      <c r="G124" s="618" t="n">
        <v>0</v>
      </c>
      <c r="H124" s="44"/>
      <c r="I124" s="620"/>
      <c r="J124" s="620"/>
      <c r="K124" s="620"/>
      <c r="L124" s="620"/>
      <c r="M124" s="620"/>
      <c r="N124" s="620"/>
    </row>
    <row r="125" customFormat="false" ht="10.35" hidden="true" customHeight="true" outlineLevel="0" collapsed="false">
      <c r="A125" s="622" t="n">
        <v>113</v>
      </c>
      <c r="B125" s="613" t="s">
        <v>1864</v>
      </c>
      <c r="C125" s="614" t="n">
        <v>6708</v>
      </c>
      <c r="D125" s="615" t="s">
        <v>1967</v>
      </c>
      <c r="E125" s="617" t="n">
        <v>120</v>
      </c>
      <c r="F125" s="617" t="s">
        <v>1852</v>
      </c>
      <c r="G125" s="618" t="n">
        <v>0</v>
      </c>
      <c r="H125" s="44"/>
      <c r="I125" s="620"/>
      <c r="J125" s="620"/>
      <c r="K125" s="620"/>
      <c r="L125" s="620"/>
      <c r="M125" s="620"/>
      <c r="N125" s="620"/>
    </row>
    <row r="126" customFormat="false" ht="10.35" hidden="true" customHeight="true" outlineLevel="0" collapsed="false">
      <c r="A126" s="622" t="n">
        <v>114</v>
      </c>
      <c r="B126" s="613" t="s">
        <v>1864</v>
      </c>
      <c r="C126" s="614" t="n">
        <v>6810</v>
      </c>
      <c r="D126" s="615" t="s">
        <v>1968</v>
      </c>
      <c r="E126" s="617" t="n">
        <v>120</v>
      </c>
      <c r="F126" s="617" t="s">
        <v>1852</v>
      </c>
      <c r="G126" s="618" t="n">
        <v>0</v>
      </c>
      <c r="H126" s="44"/>
      <c r="I126" s="620"/>
      <c r="J126" s="620"/>
      <c r="K126" s="620"/>
      <c r="L126" s="620"/>
      <c r="M126" s="620"/>
      <c r="N126" s="620"/>
    </row>
    <row r="127" customFormat="false" ht="10.35" hidden="true" customHeight="true" outlineLevel="0" collapsed="false">
      <c r="A127" s="622" t="n">
        <v>115</v>
      </c>
      <c r="B127" s="613" t="s">
        <v>1864</v>
      </c>
      <c r="C127" s="614" t="n">
        <v>6704</v>
      </c>
      <c r="D127" s="615" t="s">
        <v>1969</v>
      </c>
      <c r="E127" s="617" t="n">
        <v>120</v>
      </c>
      <c r="F127" s="617" t="s">
        <v>1852</v>
      </c>
      <c r="G127" s="618" t="n">
        <v>0</v>
      </c>
      <c r="H127" s="44"/>
      <c r="I127" s="620"/>
      <c r="J127" s="620"/>
      <c r="K127" s="620"/>
      <c r="L127" s="620"/>
      <c r="M127" s="620"/>
      <c r="N127" s="620"/>
    </row>
    <row r="128" customFormat="false" ht="10.35" hidden="true" customHeight="true" outlineLevel="0" collapsed="false">
      <c r="A128" s="622" t="n">
        <v>116</v>
      </c>
      <c r="B128" s="613" t="s">
        <v>1864</v>
      </c>
      <c r="C128" s="614" t="n">
        <v>6700</v>
      </c>
      <c r="D128" s="615" t="s">
        <v>1970</v>
      </c>
      <c r="E128" s="617" t="n">
        <v>120</v>
      </c>
      <c r="F128" s="617" t="s">
        <v>1852</v>
      </c>
      <c r="G128" s="618" t="n">
        <v>0</v>
      </c>
      <c r="H128" s="44"/>
      <c r="I128" s="620"/>
      <c r="J128" s="620"/>
      <c r="K128" s="620"/>
      <c r="L128" s="620"/>
      <c r="M128" s="620"/>
      <c r="N128" s="620"/>
    </row>
    <row r="129" customFormat="false" ht="10.35" hidden="true" customHeight="true" outlineLevel="0" collapsed="false">
      <c r="A129" s="622" t="n">
        <v>117</v>
      </c>
      <c r="B129" s="613" t="s">
        <v>1864</v>
      </c>
      <c r="C129" s="614" t="n">
        <v>6814</v>
      </c>
      <c r="D129" s="615" t="s">
        <v>1971</v>
      </c>
      <c r="E129" s="617" t="n">
        <v>120</v>
      </c>
      <c r="F129" s="617" t="s">
        <v>1852</v>
      </c>
      <c r="G129" s="618" t="n">
        <v>0</v>
      </c>
      <c r="H129" s="44"/>
      <c r="I129" s="620"/>
      <c r="J129" s="620"/>
      <c r="K129" s="620"/>
      <c r="L129" s="620"/>
      <c r="M129" s="620"/>
      <c r="N129" s="620"/>
    </row>
    <row r="130" customFormat="false" ht="10.35" hidden="true" customHeight="true" outlineLevel="0" collapsed="false">
      <c r="A130" s="622" t="n">
        <v>118</v>
      </c>
      <c r="B130" s="613" t="s">
        <v>1864</v>
      </c>
      <c r="C130" s="614" t="n">
        <v>6059</v>
      </c>
      <c r="D130" s="615" t="s">
        <v>1972</v>
      </c>
      <c r="E130" s="617" t="n">
        <v>120</v>
      </c>
      <c r="F130" s="617" t="s">
        <v>1852</v>
      </c>
      <c r="G130" s="618" t="n">
        <v>0</v>
      </c>
      <c r="H130" s="44"/>
      <c r="I130" s="620"/>
      <c r="J130" s="620"/>
      <c r="K130" s="620"/>
      <c r="L130" s="620"/>
      <c r="M130" s="620"/>
      <c r="N130" s="620"/>
    </row>
    <row r="131" customFormat="false" ht="10.35" hidden="true" customHeight="true" outlineLevel="0" collapsed="false">
      <c r="A131" s="622" t="n">
        <v>119</v>
      </c>
      <c r="B131" s="613" t="s">
        <v>1864</v>
      </c>
      <c r="C131" s="614" t="n">
        <v>5859</v>
      </c>
      <c r="D131" s="615" t="s">
        <v>1973</v>
      </c>
      <c r="E131" s="617" t="n">
        <v>120</v>
      </c>
      <c r="F131" s="617" t="s">
        <v>1852</v>
      </c>
      <c r="G131" s="618" t="n">
        <v>0</v>
      </c>
      <c r="H131" s="44"/>
      <c r="I131" s="620"/>
      <c r="J131" s="620"/>
      <c r="K131" s="620"/>
      <c r="L131" s="620"/>
      <c r="M131" s="620"/>
      <c r="N131" s="620"/>
    </row>
    <row r="132" customFormat="false" ht="10.35" hidden="true" customHeight="true" outlineLevel="0" collapsed="false">
      <c r="A132" s="622" t="n">
        <v>120</v>
      </c>
      <c r="B132" s="613" t="s">
        <v>1864</v>
      </c>
      <c r="C132" s="614" t="n">
        <v>5981</v>
      </c>
      <c r="D132" s="615" t="s">
        <v>1974</v>
      </c>
      <c r="E132" s="617" t="n">
        <v>120</v>
      </c>
      <c r="F132" s="617" t="s">
        <v>1852</v>
      </c>
      <c r="G132" s="618" t="n">
        <v>0</v>
      </c>
      <c r="H132" s="44"/>
      <c r="I132" s="620"/>
      <c r="J132" s="620"/>
      <c r="K132" s="620"/>
      <c r="L132" s="620"/>
      <c r="M132" s="620"/>
      <c r="N132" s="620"/>
    </row>
    <row r="133" customFormat="false" ht="10.35" hidden="true" customHeight="true" outlineLevel="0" collapsed="false">
      <c r="A133" s="622" t="n">
        <v>121</v>
      </c>
      <c r="B133" s="613" t="s">
        <v>1864</v>
      </c>
      <c r="C133" s="614" t="n">
        <v>6735</v>
      </c>
      <c r="D133" s="615" t="s">
        <v>1975</v>
      </c>
      <c r="E133" s="617" t="n">
        <v>120</v>
      </c>
      <c r="F133" s="617" t="s">
        <v>1852</v>
      </c>
      <c r="G133" s="618" t="n">
        <v>0</v>
      </c>
      <c r="H133" s="44"/>
      <c r="I133" s="620"/>
      <c r="J133" s="620"/>
      <c r="K133" s="620"/>
      <c r="L133" s="620"/>
      <c r="M133" s="620"/>
      <c r="N133" s="620"/>
    </row>
    <row r="134" customFormat="false" ht="10.35" hidden="true" customHeight="true" outlineLevel="0" collapsed="false">
      <c r="A134" s="622" t="n">
        <v>122</v>
      </c>
      <c r="B134" s="613" t="s">
        <v>1864</v>
      </c>
      <c r="C134" s="614" t="n">
        <v>5982</v>
      </c>
      <c r="D134" s="615" t="s">
        <v>1976</v>
      </c>
      <c r="E134" s="617" t="n">
        <v>120</v>
      </c>
      <c r="F134" s="617" t="s">
        <v>1852</v>
      </c>
      <c r="G134" s="618" t="n">
        <v>0</v>
      </c>
      <c r="H134" s="44"/>
      <c r="I134" s="620"/>
      <c r="J134" s="620"/>
      <c r="K134" s="620"/>
      <c r="L134" s="620"/>
      <c r="M134" s="620"/>
      <c r="N134" s="620"/>
    </row>
    <row r="135" customFormat="false" ht="10.35" hidden="true" customHeight="true" outlineLevel="0" collapsed="false">
      <c r="A135" s="622" t="n">
        <v>123</v>
      </c>
      <c r="B135" s="613" t="s">
        <v>1864</v>
      </c>
      <c r="C135" s="614" t="n">
        <v>5845</v>
      </c>
      <c r="D135" s="615" t="s">
        <v>1977</v>
      </c>
      <c r="E135" s="617" t="n">
        <v>120</v>
      </c>
      <c r="F135" s="617" t="s">
        <v>1852</v>
      </c>
      <c r="G135" s="618" t="n">
        <v>0</v>
      </c>
      <c r="H135" s="44"/>
      <c r="I135" s="620"/>
      <c r="J135" s="620"/>
      <c r="K135" s="620"/>
      <c r="L135" s="620"/>
      <c r="M135" s="620"/>
      <c r="N135" s="620"/>
    </row>
    <row r="136" customFormat="false" ht="10.35" hidden="true" customHeight="true" outlineLevel="0" collapsed="false">
      <c r="A136" s="622" t="n">
        <v>124</v>
      </c>
      <c r="B136" s="613" t="s">
        <v>1864</v>
      </c>
      <c r="C136" s="614" t="n">
        <v>6000</v>
      </c>
      <c r="D136" s="615" t="s">
        <v>1978</v>
      </c>
      <c r="E136" s="617" t="n">
        <v>120</v>
      </c>
      <c r="F136" s="617" t="s">
        <v>1852</v>
      </c>
      <c r="G136" s="618" t="n">
        <v>0</v>
      </c>
      <c r="H136" s="44"/>
      <c r="I136" s="620"/>
      <c r="J136" s="620"/>
      <c r="K136" s="620"/>
      <c r="L136" s="620"/>
      <c r="M136" s="620"/>
      <c r="N136" s="620"/>
    </row>
    <row r="137" customFormat="false" ht="10.35" hidden="true" customHeight="true" outlineLevel="0" collapsed="false">
      <c r="A137" s="622" t="n">
        <v>125</v>
      </c>
      <c r="B137" s="613" t="s">
        <v>1864</v>
      </c>
      <c r="C137" s="614" t="n">
        <v>5983</v>
      </c>
      <c r="D137" s="615" t="s">
        <v>1979</v>
      </c>
      <c r="E137" s="617" t="n">
        <v>120</v>
      </c>
      <c r="F137" s="617" t="s">
        <v>1852</v>
      </c>
      <c r="G137" s="618" t="n">
        <v>0</v>
      </c>
      <c r="H137" s="44"/>
      <c r="I137" s="620"/>
      <c r="J137" s="620"/>
      <c r="K137" s="620"/>
      <c r="L137" s="620"/>
      <c r="M137" s="620"/>
      <c r="N137" s="620"/>
    </row>
    <row r="138" customFormat="false" ht="10.35" hidden="true" customHeight="true" outlineLevel="0" collapsed="false">
      <c r="A138" s="622" t="n">
        <v>126</v>
      </c>
      <c r="B138" s="613" t="s">
        <v>1864</v>
      </c>
      <c r="C138" s="614" t="n">
        <v>5863</v>
      </c>
      <c r="D138" s="615" t="s">
        <v>1980</v>
      </c>
      <c r="E138" s="617" t="n">
        <v>120</v>
      </c>
      <c r="F138" s="617" t="s">
        <v>1852</v>
      </c>
      <c r="G138" s="618" t="n">
        <v>0</v>
      </c>
      <c r="H138" s="44"/>
      <c r="I138" s="620"/>
      <c r="J138" s="620"/>
      <c r="K138" s="620"/>
      <c r="L138" s="620"/>
      <c r="M138" s="620"/>
      <c r="N138" s="620"/>
    </row>
    <row r="139" customFormat="false" ht="10.35" hidden="true" customHeight="true" outlineLevel="0" collapsed="false">
      <c r="A139" s="622" t="n">
        <v>127</v>
      </c>
      <c r="B139" s="613" t="s">
        <v>1864</v>
      </c>
      <c r="C139" s="614" t="n">
        <v>5971</v>
      </c>
      <c r="D139" s="615" t="s">
        <v>1981</v>
      </c>
      <c r="E139" s="617" t="n">
        <v>120</v>
      </c>
      <c r="F139" s="617" t="s">
        <v>1852</v>
      </c>
      <c r="G139" s="618" t="n">
        <v>0</v>
      </c>
      <c r="H139" s="44"/>
      <c r="I139" s="620"/>
      <c r="J139" s="620"/>
      <c r="K139" s="620"/>
      <c r="L139" s="620"/>
      <c r="M139" s="620"/>
      <c r="N139" s="620"/>
    </row>
    <row r="140" customFormat="false" ht="10.35" hidden="true" customHeight="true" outlineLevel="0" collapsed="false">
      <c r="A140" s="622" t="n">
        <v>128</v>
      </c>
      <c r="B140" s="613" t="s">
        <v>1864</v>
      </c>
      <c r="C140" s="614" t="n">
        <v>5972</v>
      </c>
      <c r="D140" s="615" t="s">
        <v>1982</v>
      </c>
      <c r="E140" s="617" t="n">
        <v>120</v>
      </c>
      <c r="F140" s="617" t="s">
        <v>1852</v>
      </c>
      <c r="G140" s="618" t="n">
        <v>0</v>
      </c>
      <c r="H140" s="44"/>
      <c r="I140" s="620"/>
      <c r="J140" s="620"/>
      <c r="K140" s="620"/>
      <c r="L140" s="620"/>
      <c r="M140" s="620"/>
      <c r="N140" s="620"/>
    </row>
    <row r="141" customFormat="false" ht="10.35" hidden="true" customHeight="true" outlineLevel="0" collapsed="false">
      <c r="A141" s="622" t="n">
        <v>129</v>
      </c>
      <c r="B141" s="613" t="s">
        <v>1864</v>
      </c>
      <c r="C141" s="614" t="n">
        <v>5861</v>
      </c>
      <c r="D141" s="615" t="s">
        <v>1983</v>
      </c>
      <c r="E141" s="617" t="n">
        <v>120</v>
      </c>
      <c r="F141" s="617" t="s">
        <v>1852</v>
      </c>
      <c r="G141" s="618" t="n">
        <v>0</v>
      </c>
      <c r="H141" s="44"/>
      <c r="I141" s="620"/>
      <c r="J141" s="620"/>
      <c r="K141" s="620"/>
      <c r="L141" s="620"/>
      <c r="M141" s="620"/>
      <c r="N141" s="620"/>
    </row>
    <row r="142" customFormat="false" ht="10.35" hidden="true" customHeight="true" outlineLevel="0" collapsed="false">
      <c r="A142" s="622" t="n">
        <v>130</v>
      </c>
      <c r="B142" s="613" t="s">
        <v>1864</v>
      </c>
      <c r="C142" s="614" t="n">
        <v>6060</v>
      </c>
      <c r="D142" s="615" t="s">
        <v>1984</v>
      </c>
      <c r="E142" s="617" t="n">
        <v>120</v>
      </c>
      <c r="F142" s="617" t="s">
        <v>1852</v>
      </c>
      <c r="G142" s="618" t="n">
        <v>0</v>
      </c>
      <c r="H142" s="44"/>
      <c r="I142" s="620"/>
      <c r="J142" s="620"/>
      <c r="K142" s="620"/>
      <c r="L142" s="620"/>
      <c r="M142" s="620"/>
      <c r="N142" s="620"/>
    </row>
    <row r="143" customFormat="false" ht="10.35" hidden="true" customHeight="true" outlineLevel="0" collapsed="false">
      <c r="A143" s="622" t="n">
        <v>131</v>
      </c>
      <c r="B143" s="613" t="s">
        <v>1864</v>
      </c>
      <c r="C143" s="614" t="n">
        <v>6993</v>
      </c>
      <c r="D143" s="615" t="s">
        <v>1985</v>
      </c>
      <c r="E143" s="617" t="n">
        <v>120</v>
      </c>
      <c r="F143" s="617" t="s">
        <v>1852</v>
      </c>
      <c r="G143" s="618" t="n">
        <v>0</v>
      </c>
      <c r="H143" s="44"/>
      <c r="I143" s="620"/>
      <c r="J143" s="620"/>
      <c r="K143" s="620"/>
      <c r="L143" s="620"/>
      <c r="M143" s="620"/>
      <c r="N143" s="620"/>
    </row>
    <row r="144" customFormat="false" ht="10.35" hidden="true" customHeight="true" outlineLevel="0" collapsed="false">
      <c r="A144" s="622" t="n">
        <v>132</v>
      </c>
      <c r="B144" s="613" t="s">
        <v>1864</v>
      </c>
      <c r="C144" s="614" t="n">
        <v>6998</v>
      </c>
      <c r="D144" s="615" t="s">
        <v>1986</v>
      </c>
      <c r="E144" s="617" t="n">
        <v>120</v>
      </c>
      <c r="F144" s="617" t="s">
        <v>1852</v>
      </c>
      <c r="G144" s="618" t="n">
        <v>0</v>
      </c>
      <c r="H144" s="44"/>
      <c r="I144" s="620"/>
      <c r="J144" s="620"/>
      <c r="K144" s="620"/>
      <c r="L144" s="620"/>
      <c r="M144" s="620"/>
      <c r="N144" s="620"/>
    </row>
    <row r="145" customFormat="false" ht="10.35" hidden="true" customHeight="true" outlineLevel="0" collapsed="false">
      <c r="A145" s="622" t="n">
        <v>133</v>
      </c>
      <c r="B145" s="613" t="s">
        <v>1864</v>
      </c>
      <c r="C145" s="614" t="n">
        <v>6908</v>
      </c>
      <c r="D145" s="615" t="s">
        <v>1987</v>
      </c>
      <c r="E145" s="617" t="n">
        <v>120</v>
      </c>
      <c r="F145" s="617" t="s">
        <v>1852</v>
      </c>
      <c r="G145" s="618" t="n">
        <v>0</v>
      </c>
      <c r="H145" s="44"/>
      <c r="I145" s="620"/>
      <c r="J145" s="620"/>
      <c r="K145" s="620"/>
      <c r="L145" s="620"/>
      <c r="M145" s="620"/>
      <c r="N145" s="620"/>
    </row>
    <row r="146" customFormat="false" ht="10.35" hidden="true" customHeight="true" outlineLevel="0" collapsed="false">
      <c r="A146" s="622" t="n">
        <v>134</v>
      </c>
      <c r="B146" s="613" t="s">
        <v>1864</v>
      </c>
      <c r="C146" s="614" t="n">
        <v>6061</v>
      </c>
      <c r="D146" s="615" t="s">
        <v>1988</v>
      </c>
      <c r="E146" s="617" t="n">
        <v>120</v>
      </c>
      <c r="F146" s="617" t="s">
        <v>1852</v>
      </c>
      <c r="G146" s="618" t="n">
        <v>0</v>
      </c>
      <c r="H146" s="44"/>
      <c r="I146" s="620"/>
      <c r="J146" s="620"/>
      <c r="K146" s="620"/>
      <c r="L146" s="620"/>
      <c r="M146" s="620"/>
      <c r="N146" s="620"/>
    </row>
    <row r="147" customFormat="false" ht="10.35" hidden="true" customHeight="true" outlineLevel="0" collapsed="false">
      <c r="A147" s="622" t="n">
        <v>135</v>
      </c>
      <c r="B147" s="613" t="s">
        <v>1864</v>
      </c>
      <c r="C147" s="614" t="n">
        <v>5985</v>
      </c>
      <c r="D147" s="615" t="s">
        <v>1989</v>
      </c>
      <c r="E147" s="617" t="n">
        <v>120</v>
      </c>
      <c r="F147" s="617" t="s">
        <v>1852</v>
      </c>
      <c r="G147" s="618" t="n">
        <v>0</v>
      </c>
      <c r="H147" s="44"/>
      <c r="I147" s="620"/>
      <c r="J147" s="620"/>
      <c r="K147" s="620"/>
      <c r="L147" s="620"/>
      <c r="M147" s="620"/>
      <c r="N147" s="620"/>
    </row>
    <row r="148" customFormat="false" ht="10.35" hidden="true" customHeight="true" outlineLevel="0" collapsed="false">
      <c r="A148" s="622" t="n">
        <v>136</v>
      </c>
      <c r="B148" s="613" t="s">
        <v>1864</v>
      </c>
      <c r="C148" s="614" t="n">
        <v>6946</v>
      </c>
      <c r="D148" s="615" t="s">
        <v>1990</v>
      </c>
      <c r="E148" s="617" t="n">
        <v>120</v>
      </c>
      <c r="F148" s="617" t="s">
        <v>1852</v>
      </c>
      <c r="G148" s="618" t="n">
        <v>0</v>
      </c>
      <c r="H148" s="44"/>
      <c r="I148" s="620"/>
      <c r="J148" s="620"/>
      <c r="K148" s="620"/>
      <c r="L148" s="620"/>
      <c r="M148" s="620"/>
      <c r="N148" s="620"/>
    </row>
    <row r="149" customFormat="false" ht="10.35" hidden="true" customHeight="true" outlineLevel="0" collapsed="false">
      <c r="A149" s="622" t="n">
        <v>137</v>
      </c>
      <c r="B149" s="613" t="s">
        <v>1864</v>
      </c>
      <c r="C149" s="614" t="n">
        <v>5865</v>
      </c>
      <c r="D149" s="615" t="s">
        <v>1991</v>
      </c>
      <c r="E149" s="617" t="n">
        <v>120</v>
      </c>
      <c r="F149" s="617" t="s">
        <v>1852</v>
      </c>
      <c r="G149" s="618" t="n">
        <v>0</v>
      </c>
      <c r="H149" s="44"/>
      <c r="I149" s="620"/>
      <c r="J149" s="620"/>
      <c r="K149" s="620"/>
      <c r="L149" s="620"/>
      <c r="M149" s="620"/>
      <c r="N149" s="620"/>
    </row>
    <row r="150" customFormat="false" ht="10.35" hidden="true" customHeight="true" outlineLevel="0" collapsed="false">
      <c r="A150" s="622" t="n">
        <v>138</v>
      </c>
      <c r="B150" s="613" t="s">
        <v>1864</v>
      </c>
      <c r="C150" s="614" t="n">
        <v>6062</v>
      </c>
      <c r="D150" s="615" t="s">
        <v>1992</v>
      </c>
      <c r="E150" s="617" t="n">
        <v>120</v>
      </c>
      <c r="F150" s="617" t="s">
        <v>1852</v>
      </c>
      <c r="G150" s="618" t="n">
        <v>0</v>
      </c>
      <c r="H150" s="44"/>
      <c r="I150" s="620"/>
      <c r="J150" s="620"/>
      <c r="K150" s="620"/>
      <c r="L150" s="620"/>
      <c r="M150" s="620"/>
      <c r="N150" s="620"/>
    </row>
    <row r="151" customFormat="false" ht="10.35" hidden="true" customHeight="true" outlineLevel="0" collapsed="false">
      <c r="A151" s="622" t="n">
        <v>139</v>
      </c>
      <c r="B151" s="613" t="s">
        <v>1864</v>
      </c>
      <c r="C151" s="614" t="n">
        <v>6063</v>
      </c>
      <c r="D151" s="615" t="s">
        <v>1993</v>
      </c>
      <c r="E151" s="617" t="n">
        <v>120</v>
      </c>
      <c r="F151" s="617" t="s">
        <v>1852</v>
      </c>
      <c r="G151" s="618" t="n">
        <v>0</v>
      </c>
      <c r="H151" s="44"/>
      <c r="I151" s="620"/>
      <c r="J151" s="620"/>
      <c r="K151" s="620"/>
      <c r="L151" s="620"/>
      <c r="M151" s="620"/>
      <c r="N151" s="620"/>
    </row>
    <row r="152" customFormat="false" ht="10.35" hidden="true" customHeight="true" outlineLevel="0" collapsed="false">
      <c r="A152" s="622" t="n">
        <v>140</v>
      </c>
      <c r="B152" s="613" t="s">
        <v>1864</v>
      </c>
      <c r="C152" s="614" t="n">
        <v>6809</v>
      </c>
      <c r="D152" s="615" t="s">
        <v>1994</v>
      </c>
      <c r="E152" s="617" t="n">
        <v>120</v>
      </c>
      <c r="F152" s="617" t="s">
        <v>1852</v>
      </c>
      <c r="G152" s="618" t="n">
        <v>0</v>
      </c>
      <c r="H152" s="44"/>
      <c r="I152" s="620"/>
      <c r="J152" s="620"/>
      <c r="K152" s="620"/>
      <c r="L152" s="620"/>
      <c r="M152" s="620"/>
      <c r="N152" s="620"/>
    </row>
    <row r="153" customFormat="false" ht="10.35" hidden="true" customHeight="true" outlineLevel="0" collapsed="false">
      <c r="A153" s="622" t="n">
        <v>141</v>
      </c>
      <c r="B153" s="613" t="s">
        <v>1864</v>
      </c>
      <c r="C153" s="614" t="n">
        <v>6928</v>
      </c>
      <c r="D153" s="615" t="s">
        <v>1995</v>
      </c>
      <c r="E153" s="617" t="n">
        <v>120</v>
      </c>
      <c r="F153" s="617" t="s">
        <v>1852</v>
      </c>
      <c r="G153" s="618" t="n">
        <v>0</v>
      </c>
      <c r="H153" s="44"/>
      <c r="I153" s="620"/>
      <c r="J153" s="620"/>
      <c r="K153" s="620"/>
      <c r="L153" s="620"/>
      <c r="M153" s="620"/>
      <c r="N153" s="620"/>
    </row>
    <row r="154" customFormat="false" ht="10.35" hidden="true" customHeight="true" outlineLevel="0" collapsed="false">
      <c r="A154" s="622" t="n">
        <v>142</v>
      </c>
      <c r="B154" s="613" t="s">
        <v>1864</v>
      </c>
      <c r="C154" s="614" t="n">
        <v>5866</v>
      </c>
      <c r="D154" s="615" t="s">
        <v>1996</v>
      </c>
      <c r="E154" s="617" t="n">
        <v>120</v>
      </c>
      <c r="F154" s="617" t="s">
        <v>1852</v>
      </c>
      <c r="G154" s="618" t="n">
        <v>0</v>
      </c>
      <c r="H154" s="44"/>
      <c r="I154" s="620"/>
      <c r="J154" s="620"/>
      <c r="K154" s="620"/>
      <c r="L154" s="620"/>
      <c r="M154" s="620"/>
      <c r="N154" s="620"/>
    </row>
    <row r="155" customFormat="false" ht="10.35" hidden="true" customHeight="true" outlineLevel="0" collapsed="false">
      <c r="A155" s="622" t="n">
        <v>143</v>
      </c>
      <c r="B155" s="613" t="s">
        <v>1864</v>
      </c>
      <c r="C155" s="614" t="n">
        <v>5984</v>
      </c>
      <c r="D155" s="615" t="s">
        <v>1997</v>
      </c>
      <c r="E155" s="617" t="n">
        <v>120</v>
      </c>
      <c r="F155" s="617" t="s">
        <v>1852</v>
      </c>
      <c r="G155" s="618" t="n">
        <v>0</v>
      </c>
      <c r="H155" s="44"/>
      <c r="I155" s="620"/>
      <c r="J155" s="620"/>
      <c r="K155" s="620"/>
      <c r="L155" s="620"/>
      <c r="M155" s="620"/>
      <c r="N155" s="620"/>
    </row>
    <row r="156" customFormat="false" ht="10.35" hidden="true" customHeight="true" outlineLevel="0" collapsed="false">
      <c r="A156" s="622" t="n">
        <v>144</v>
      </c>
      <c r="B156" s="613" t="s">
        <v>1864</v>
      </c>
      <c r="C156" s="614" t="n">
        <v>6024</v>
      </c>
      <c r="D156" s="615" t="s">
        <v>1998</v>
      </c>
      <c r="E156" s="617" t="n">
        <v>120</v>
      </c>
      <c r="F156" s="617" t="s">
        <v>1852</v>
      </c>
      <c r="G156" s="618" t="n">
        <v>0</v>
      </c>
      <c r="H156" s="44"/>
      <c r="I156" s="620"/>
      <c r="J156" s="620"/>
      <c r="K156" s="620"/>
      <c r="L156" s="620"/>
      <c r="M156" s="620"/>
      <c r="N156" s="620"/>
    </row>
    <row r="157" customFormat="false" ht="10.35" hidden="true" customHeight="true" outlineLevel="0" collapsed="false">
      <c r="A157" s="622" t="n">
        <v>145</v>
      </c>
      <c r="B157" s="613" t="s">
        <v>1864</v>
      </c>
      <c r="C157" s="614" t="n">
        <v>5986</v>
      </c>
      <c r="D157" s="615" t="s">
        <v>1999</v>
      </c>
      <c r="E157" s="617" t="n">
        <v>120</v>
      </c>
      <c r="F157" s="617" t="s">
        <v>1852</v>
      </c>
      <c r="G157" s="618" t="n">
        <v>0</v>
      </c>
      <c r="H157" s="44"/>
      <c r="I157" s="620"/>
      <c r="J157" s="620"/>
      <c r="K157" s="620"/>
      <c r="L157" s="620"/>
      <c r="M157" s="620"/>
      <c r="N157" s="620"/>
    </row>
    <row r="158" customFormat="false" ht="10.35" hidden="true" customHeight="true" outlineLevel="0" collapsed="false">
      <c r="A158" s="622" t="n">
        <v>146</v>
      </c>
      <c r="B158" s="613" t="s">
        <v>1864</v>
      </c>
      <c r="C158" s="614" t="n">
        <v>6847</v>
      </c>
      <c r="D158" s="615" t="s">
        <v>2000</v>
      </c>
      <c r="E158" s="617" t="n">
        <v>120</v>
      </c>
      <c r="F158" s="617" t="s">
        <v>1852</v>
      </c>
      <c r="G158" s="618" t="n">
        <v>0</v>
      </c>
      <c r="H158" s="44"/>
      <c r="I158" s="620"/>
      <c r="J158" s="620"/>
      <c r="K158" s="620"/>
      <c r="L158" s="620"/>
      <c r="M158" s="620"/>
      <c r="N158" s="620"/>
    </row>
    <row r="159" customFormat="false" ht="10.35" hidden="true" customHeight="true" outlineLevel="0" collapsed="false">
      <c r="A159" s="622" t="n">
        <v>147</v>
      </c>
      <c r="B159" s="613" t="s">
        <v>1864</v>
      </c>
      <c r="C159" s="614" t="n">
        <v>5987</v>
      </c>
      <c r="D159" s="615" t="s">
        <v>2001</v>
      </c>
      <c r="E159" s="617" t="n">
        <v>120</v>
      </c>
      <c r="F159" s="617" t="s">
        <v>1852</v>
      </c>
      <c r="G159" s="618" t="n">
        <v>0</v>
      </c>
      <c r="H159" s="44"/>
      <c r="I159" s="620"/>
      <c r="J159" s="620"/>
      <c r="K159" s="620"/>
      <c r="L159" s="620"/>
      <c r="M159" s="620"/>
      <c r="N159" s="620"/>
    </row>
    <row r="160" customFormat="false" ht="10.35" hidden="true" customHeight="true" outlineLevel="0" collapsed="false">
      <c r="A160" s="622" t="n">
        <v>148</v>
      </c>
      <c r="B160" s="613" t="s">
        <v>1864</v>
      </c>
      <c r="C160" s="614" t="n">
        <v>5867</v>
      </c>
      <c r="D160" s="615" t="s">
        <v>2002</v>
      </c>
      <c r="E160" s="617" t="n">
        <v>120</v>
      </c>
      <c r="F160" s="617" t="s">
        <v>1852</v>
      </c>
      <c r="G160" s="618" t="n">
        <v>0</v>
      </c>
      <c r="H160" s="44"/>
      <c r="I160" s="620"/>
      <c r="J160" s="620"/>
      <c r="K160" s="620"/>
      <c r="L160" s="620"/>
      <c r="M160" s="620"/>
      <c r="N160" s="620"/>
    </row>
    <row r="161" customFormat="false" ht="10.35" hidden="true" customHeight="true" outlineLevel="0" collapsed="false">
      <c r="A161" s="622" t="n">
        <v>149</v>
      </c>
      <c r="B161" s="613" t="s">
        <v>1864</v>
      </c>
      <c r="C161" s="614" t="n">
        <v>6799</v>
      </c>
      <c r="D161" s="615" t="s">
        <v>2003</v>
      </c>
      <c r="E161" s="617" t="n">
        <v>120</v>
      </c>
      <c r="F161" s="617" t="s">
        <v>1852</v>
      </c>
      <c r="G161" s="618" t="n">
        <v>0</v>
      </c>
      <c r="H161" s="44"/>
      <c r="I161" s="620"/>
      <c r="J161" s="620"/>
      <c r="K161" s="620"/>
      <c r="L161" s="620"/>
      <c r="M161" s="620"/>
      <c r="N161" s="620"/>
    </row>
    <row r="162" customFormat="false" ht="10.35" hidden="true" customHeight="true" outlineLevel="0" collapsed="false">
      <c r="A162" s="622" t="n">
        <v>150</v>
      </c>
      <c r="B162" s="613" t="s">
        <v>1864</v>
      </c>
      <c r="C162" s="614" t="n">
        <v>5988</v>
      </c>
      <c r="D162" s="615" t="s">
        <v>2004</v>
      </c>
      <c r="E162" s="617" t="n">
        <v>120</v>
      </c>
      <c r="F162" s="617" t="s">
        <v>1852</v>
      </c>
      <c r="G162" s="618" t="n">
        <v>0</v>
      </c>
      <c r="H162" s="44"/>
      <c r="I162" s="620"/>
      <c r="J162" s="620"/>
      <c r="K162" s="620"/>
      <c r="L162" s="620"/>
      <c r="M162" s="620"/>
      <c r="N162" s="620"/>
    </row>
    <row r="163" customFormat="false" ht="10.35" hidden="true" customHeight="true" outlineLevel="0" collapsed="false">
      <c r="A163" s="622" t="n">
        <v>151</v>
      </c>
      <c r="B163" s="613" t="s">
        <v>1864</v>
      </c>
      <c r="C163" s="614" t="n">
        <v>6023</v>
      </c>
      <c r="D163" s="615" t="s">
        <v>2005</v>
      </c>
      <c r="E163" s="617" t="n">
        <v>120</v>
      </c>
      <c r="F163" s="617" t="s">
        <v>1852</v>
      </c>
      <c r="G163" s="618" t="n">
        <v>0</v>
      </c>
      <c r="H163" s="44"/>
      <c r="I163" s="620"/>
      <c r="J163" s="620"/>
      <c r="K163" s="620"/>
      <c r="L163" s="620"/>
      <c r="M163" s="620"/>
      <c r="N163" s="620"/>
    </row>
    <row r="164" customFormat="false" ht="10.35" hidden="true" customHeight="true" outlineLevel="0" collapsed="false">
      <c r="A164" s="622" t="n">
        <v>152</v>
      </c>
      <c r="B164" s="613" t="s">
        <v>1864</v>
      </c>
      <c r="C164" s="614" t="n">
        <v>6064</v>
      </c>
      <c r="D164" s="615" t="s">
        <v>2006</v>
      </c>
      <c r="E164" s="617" t="n">
        <v>120</v>
      </c>
      <c r="F164" s="617" t="s">
        <v>1852</v>
      </c>
      <c r="G164" s="618" t="n">
        <v>0</v>
      </c>
      <c r="H164" s="44"/>
      <c r="I164" s="620"/>
      <c r="J164" s="620"/>
      <c r="K164" s="620"/>
      <c r="L164" s="620"/>
      <c r="M164" s="620"/>
      <c r="N164" s="620"/>
    </row>
    <row r="165" customFormat="false" ht="10.35" hidden="true" customHeight="true" outlineLevel="0" collapsed="false">
      <c r="A165" s="622" t="n">
        <v>153</v>
      </c>
      <c r="B165" s="613" t="s">
        <v>1864</v>
      </c>
      <c r="C165" s="614" t="n">
        <v>6734</v>
      </c>
      <c r="D165" s="615" t="s">
        <v>2007</v>
      </c>
      <c r="E165" s="617" t="n">
        <v>120</v>
      </c>
      <c r="F165" s="617" t="s">
        <v>1852</v>
      </c>
      <c r="G165" s="618" t="n">
        <v>0</v>
      </c>
      <c r="H165" s="44"/>
      <c r="I165" s="620"/>
      <c r="J165" s="620"/>
      <c r="K165" s="620"/>
      <c r="L165" s="620"/>
      <c r="M165" s="620"/>
      <c r="N165" s="620"/>
    </row>
    <row r="166" customFormat="false" ht="10.35" hidden="true" customHeight="true" outlineLevel="0" collapsed="false">
      <c r="A166" s="622" t="n">
        <v>154</v>
      </c>
      <c r="B166" s="613" t="s">
        <v>1864</v>
      </c>
      <c r="C166" s="614" t="n">
        <v>5868</v>
      </c>
      <c r="D166" s="615" t="s">
        <v>2008</v>
      </c>
      <c r="E166" s="617" t="n">
        <v>120</v>
      </c>
      <c r="F166" s="617" t="s">
        <v>1852</v>
      </c>
      <c r="G166" s="618" t="n">
        <v>0</v>
      </c>
      <c r="H166" s="44"/>
      <c r="I166" s="620"/>
      <c r="J166" s="620"/>
      <c r="K166" s="620"/>
      <c r="L166" s="620"/>
      <c r="M166" s="620"/>
      <c r="N166" s="620"/>
    </row>
    <row r="167" customFormat="false" ht="10.35" hidden="true" customHeight="true" outlineLevel="0" collapsed="false">
      <c r="A167" s="622" t="n">
        <v>155</v>
      </c>
      <c r="B167" s="613" t="s">
        <v>1864</v>
      </c>
      <c r="C167" s="614" t="n">
        <v>6198</v>
      </c>
      <c r="D167" s="615" t="s">
        <v>2009</v>
      </c>
      <c r="E167" s="617" t="n">
        <v>120</v>
      </c>
      <c r="F167" s="617" t="s">
        <v>1852</v>
      </c>
      <c r="G167" s="618" t="n">
        <v>0</v>
      </c>
      <c r="H167" s="44"/>
      <c r="I167" s="620"/>
      <c r="J167" s="620"/>
      <c r="K167" s="620"/>
      <c r="L167" s="620"/>
      <c r="M167" s="620"/>
      <c r="N167" s="620"/>
    </row>
    <row r="168" customFormat="false" ht="10.35" hidden="true" customHeight="true" outlineLevel="0" collapsed="false">
      <c r="A168" s="622" t="n">
        <v>156</v>
      </c>
      <c r="B168" s="613" t="s">
        <v>1864</v>
      </c>
      <c r="C168" s="614" t="n">
        <v>5869</v>
      </c>
      <c r="D168" s="615" t="s">
        <v>2010</v>
      </c>
      <c r="E168" s="617" t="n">
        <v>120</v>
      </c>
      <c r="F168" s="617" t="s">
        <v>1852</v>
      </c>
      <c r="G168" s="618" t="n">
        <v>0</v>
      </c>
      <c r="H168" s="44"/>
      <c r="I168" s="620"/>
      <c r="J168" s="620"/>
      <c r="K168" s="620"/>
      <c r="L168" s="620"/>
      <c r="M168" s="620"/>
      <c r="N168" s="620"/>
    </row>
    <row r="169" customFormat="false" ht="10.35" hidden="true" customHeight="true" outlineLevel="0" collapsed="false">
      <c r="A169" s="622" t="n">
        <v>157</v>
      </c>
      <c r="B169" s="613" t="s">
        <v>1864</v>
      </c>
      <c r="C169" s="614" t="n">
        <v>6065</v>
      </c>
      <c r="D169" s="615" t="s">
        <v>2011</v>
      </c>
      <c r="E169" s="617" t="n">
        <v>120</v>
      </c>
      <c r="F169" s="617" t="s">
        <v>1852</v>
      </c>
      <c r="G169" s="618" t="n">
        <v>0</v>
      </c>
      <c r="H169" s="44"/>
      <c r="I169" s="620"/>
      <c r="J169" s="620"/>
      <c r="K169" s="620"/>
      <c r="L169" s="620"/>
      <c r="M169" s="620"/>
      <c r="N169" s="620"/>
    </row>
    <row r="170" customFormat="false" ht="10.35" hidden="true" customHeight="true" outlineLevel="0" collapsed="false">
      <c r="A170" s="622" t="n">
        <v>158</v>
      </c>
      <c r="B170" s="613" t="s">
        <v>1864</v>
      </c>
      <c r="C170" s="614" t="n">
        <v>6066</v>
      </c>
      <c r="D170" s="615" t="s">
        <v>2012</v>
      </c>
      <c r="E170" s="617" t="n">
        <v>120</v>
      </c>
      <c r="F170" s="617" t="s">
        <v>1852</v>
      </c>
      <c r="G170" s="618" t="n">
        <v>0</v>
      </c>
      <c r="H170" s="44"/>
      <c r="I170" s="620"/>
      <c r="J170" s="620"/>
      <c r="K170" s="620"/>
      <c r="L170" s="620"/>
      <c r="M170" s="620"/>
      <c r="N170" s="620"/>
    </row>
    <row r="171" customFormat="false" ht="10.35" hidden="true" customHeight="true" outlineLevel="0" collapsed="false">
      <c r="A171" s="622" t="n">
        <v>159</v>
      </c>
      <c r="B171" s="613" t="s">
        <v>1864</v>
      </c>
      <c r="C171" s="614" t="n">
        <v>5870</v>
      </c>
      <c r="D171" s="615" t="s">
        <v>2013</v>
      </c>
      <c r="E171" s="617" t="n">
        <v>120</v>
      </c>
      <c r="F171" s="617" t="s">
        <v>1852</v>
      </c>
      <c r="G171" s="618" t="n">
        <v>0</v>
      </c>
      <c r="H171" s="44"/>
      <c r="I171" s="620"/>
      <c r="J171" s="620"/>
      <c r="K171" s="620"/>
      <c r="L171" s="620"/>
      <c r="M171" s="620"/>
      <c r="N171" s="620"/>
    </row>
    <row r="172" customFormat="false" ht="10.35" hidden="true" customHeight="true" outlineLevel="0" collapsed="false">
      <c r="A172" s="622" t="n">
        <v>160</v>
      </c>
      <c r="B172" s="613" t="s">
        <v>1864</v>
      </c>
      <c r="C172" s="614" t="n">
        <v>6945</v>
      </c>
      <c r="D172" s="615" t="s">
        <v>2014</v>
      </c>
      <c r="E172" s="617" t="n">
        <v>120</v>
      </c>
      <c r="F172" s="617" t="s">
        <v>1852</v>
      </c>
      <c r="G172" s="618" t="n">
        <v>0</v>
      </c>
      <c r="H172" s="44"/>
      <c r="I172" s="620"/>
      <c r="J172" s="620"/>
      <c r="K172" s="620"/>
      <c r="L172" s="620"/>
      <c r="M172" s="620"/>
      <c r="N172" s="620"/>
    </row>
    <row r="173" customFormat="false" ht="10.35" hidden="true" customHeight="true" outlineLevel="0" collapsed="false">
      <c r="A173" s="622" t="n">
        <v>161</v>
      </c>
      <c r="B173" s="613" t="s">
        <v>1864</v>
      </c>
      <c r="C173" s="614" t="n">
        <v>5852</v>
      </c>
      <c r="D173" s="615" t="s">
        <v>2015</v>
      </c>
      <c r="E173" s="617" t="n">
        <v>120</v>
      </c>
      <c r="F173" s="617" t="s">
        <v>1852</v>
      </c>
      <c r="G173" s="618" t="n">
        <v>0</v>
      </c>
      <c r="H173" s="44"/>
      <c r="I173" s="620"/>
      <c r="J173" s="620"/>
      <c r="K173" s="620"/>
      <c r="L173" s="620"/>
      <c r="M173" s="620"/>
      <c r="N173" s="620"/>
    </row>
    <row r="174" customFormat="false" ht="10.35" hidden="true" customHeight="true" outlineLevel="0" collapsed="false">
      <c r="A174" s="622" t="n">
        <v>162</v>
      </c>
      <c r="B174" s="613" t="s">
        <v>1864</v>
      </c>
      <c r="C174" s="614" t="n">
        <v>6914</v>
      </c>
      <c r="D174" s="615" t="s">
        <v>2016</v>
      </c>
      <c r="E174" s="617" t="n">
        <v>120</v>
      </c>
      <c r="F174" s="617" t="s">
        <v>1852</v>
      </c>
      <c r="G174" s="618" t="n">
        <v>0</v>
      </c>
      <c r="H174" s="44"/>
      <c r="I174" s="620"/>
      <c r="J174" s="620"/>
      <c r="K174" s="620"/>
      <c r="L174" s="620"/>
      <c r="M174" s="620"/>
      <c r="N174" s="620"/>
    </row>
    <row r="175" customFormat="false" ht="10.35" hidden="true" customHeight="true" outlineLevel="0" collapsed="false">
      <c r="A175" s="622" t="n">
        <v>163</v>
      </c>
      <c r="B175" s="613" t="s">
        <v>1864</v>
      </c>
      <c r="C175" s="614" t="n">
        <v>6067</v>
      </c>
      <c r="D175" s="615" t="s">
        <v>2017</v>
      </c>
      <c r="E175" s="617" t="n">
        <v>120</v>
      </c>
      <c r="F175" s="617" t="s">
        <v>1852</v>
      </c>
      <c r="G175" s="618" t="n">
        <v>0</v>
      </c>
      <c r="H175" s="44"/>
      <c r="I175" s="620"/>
      <c r="J175" s="620"/>
      <c r="K175" s="620"/>
      <c r="L175" s="620"/>
      <c r="M175" s="620"/>
      <c r="N175" s="620"/>
    </row>
    <row r="176" customFormat="false" ht="10.35" hidden="true" customHeight="true" outlineLevel="0" collapsed="false">
      <c r="A176" s="622" t="n">
        <v>164</v>
      </c>
      <c r="B176" s="613" t="s">
        <v>1864</v>
      </c>
      <c r="C176" s="614" t="n">
        <v>6068</v>
      </c>
      <c r="D176" s="615" t="s">
        <v>2018</v>
      </c>
      <c r="E176" s="617" t="n">
        <v>120</v>
      </c>
      <c r="F176" s="617" t="s">
        <v>1852</v>
      </c>
      <c r="G176" s="618" t="n">
        <v>0</v>
      </c>
      <c r="H176" s="44"/>
      <c r="I176" s="620"/>
      <c r="J176" s="620"/>
      <c r="K176" s="620"/>
      <c r="L176" s="620"/>
      <c r="M176" s="620"/>
      <c r="N176" s="620"/>
    </row>
    <row r="177" customFormat="false" ht="10.35" hidden="true" customHeight="true" outlineLevel="0" collapsed="false">
      <c r="A177" s="622" t="n">
        <v>165</v>
      </c>
      <c r="B177" s="613" t="s">
        <v>1864</v>
      </c>
      <c r="C177" s="614" t="n">
        <v>6069</v>
      </c>
      <c r="D177" s="615" t="s">
        <v>2019</v>
      </c>
      <c r="E177" s="617" t="n">
        <v>120</v>
      </c>
      <c r="F177" s="617" t="s">
        <v>1852</v>
      </c>
      <c r="G177" s="618" t="n">
        <v>0</v>
      </c>
      <c r="H177" s="44"/>
      <c r="I177" s="620"/>
      <c r="J177" s="620"/>
      <c r="K177" s="620"/>
      <c r="L177" s="620"/>
      <c r="M177" s="620"/>
      <c r="N177" s="620"/>
    </row>
    <row r="178" customFormat="false" ht="10.35" hidden="true" customHeight="true" outlineLevel="0" collapsed="false">
      <c r="A178" s="622" t="n">
        <v>166</v>
      </c>
      <c r="B178" s="613" t="s">
        <v>1864</v>
      </c>
      <c r="C178" s="614" t="n">
        <v>6070</v>
      </c>
      <c r="D178" s="615" t="s">
        <v>2020</v>
      </c>
      <c r="E178" s="617" t="n">
        <v>120</v>
      </c>
      <c r="F178" s="617" t="s">
        <v>1852</v>
      </c>
      <c r="G178" s="618" t="n">
        <v>0</v>
      </c>
      <c r="H178" s="44"/>
      <c r="I178" s="620"/>
      <c r="J178" s="620"/>
      <c r="K178" s="620"/>
      <c r="L178" s="620"/>
      <c r="M178" s="620"/>
      <c r="N178" s="620"/>
    </row>
    <row r="179" customFormat="false" ht="10.35" hidden="true" customHeight="true" outlineLevel="0" collapsed="false">
      <c r="A179" s="622" t="n">
        <v>167</v>
      </c>
      <c r="B179" s="613" t="s">
        <v>1864</v>
      </c>
      <c r="C179" s="614" t="n">
        <v>5871</v>
      </c>
      <c r="D179" s="615" t="s">
        <v>2021</v>
      </c>
      <c r="E179" s="617" t="n">
        <v>120</v>
      </c>
      <c r="F179" s="617" t="s">
        <v>1852</v>
      </c>
      <c r="G179" s="618" t="n">
        <v>0</v>
      </c>
      <c r="H179" s="44"/>
      <c r="I179" s="620"/>
      <c r="J179" s="620"/>
      <c r="K179" s="620"/>
      <c r="L179" s="620"/>
      <c r="M179" s="620"/>
      <c r="N179" s="620"/>
    </row>
    <row r="180" customFormat="false" ht="10.35" hidden="true" customHeight="true" outlineLevel="0" collapsed="false">
      <c r="A180" s="622" t="n">
        <v>168</v>
      </c>
      <c r="B180" s="613" t="s">
        <v>1864</v>
      </c>
      <c r="C180" s="614" t="n">
        <v>6071</v>
      </c>
      <c r="D180" s="615" t="s">
        <v>2022</v>
      </c>
      <c r="E180" s="617" t="n">
        <v>120</v>
      </c>
      <c r="F180" s="617" t="s">
        <v>1852</v>
      </c>
      <c r="G180" s="618" t="n">
        <v>0</v>
      </c>
      <c r="H180" s="44"/>
      <c r="I180" s="620"/>
      <c r="J180" s="620"/>
      <c r="K180" s="620"/>
      <c r="L180" s="620"/>
      <c r="M180" s="620"/>
      <c r="N180" s="620"/>
    </row>
    <row r="181" customFormat="false" ht="10.35" hidden="true" customHeight="true" outlineLevel="0" collapsed="false">
      <c r="A181" s="622" t="n">
        <v>169</v>
      </c>
      <c r="B181" s="613" t="s">
        <v>1864</v>
      </c>
      <c r="C181" s="614" t="n">
        <v>6225</v>
      </c>
      <c r="D181" s="615" t="s">
        <v>2023</v>
      </c>
      <c r="E181" s="617" t="n">
        <v>120</v>
      </c>
      <c r="F181" s="617" t="s">
        <v>1852</v>
      </c>
      <c r="G181" s="618" t="n">
        <v>0</v>
      </c>
      <c r="H181" s="44"/>
      <c r="I181" s="620"/>
      <c r="J181" s="620"/>
      <c r="K181" s="620"/>
      <c r="L181" s="620"/>
      <c r="M181" s="620"/>
      <c r="N181" s="620"/>
    </row>
    <row r="182" customFormat="false" ht="10.35" hidden="true" customHeight="true" outlineLevel="0" collapsed="false">
      <c r="A182" s="622" t="n">
        <v>170</v>
      </c>
      <c r="B182" s="613" t="s">
        <v>1864</v>
      </c>
      <c r="C182" s="614" t="n">
        <v>5969</v>
      </c>
      <c r="D182" s="615" t="s">
        <v>2024</v>
      </c>
      <c r="E182" s="617" t="n">
        <v>120</v>
      </c>
      <c r="F182" s="617" t="s">
        <v>1852</v>
      </c>
      <c r="G182" s="618" t="n">
        <v>0</v>
      </c>
      <c r="H182" s="44"/>
      <c r="I182" s="620"/>
      <c r="J182" s="620"/>
      <c r="K182" s="620"/>
      <c r="L182" s="620"/>
      <c r="M182" s="620"/>
      <c r="N182" s="620"/>
    </row>
    <row r="183" customFormat="false" ht="10.35" hidden="true" customHeight="true" outlineLevel="0" collapsed="false">
      <c r="A183" s="622" t="n">
        <v>171</v>
      </c>
      <c r="B183" s="613" t="s">
        <v>1864</v>
      </c>
      <c r="C183" s="614" t="n">
        <v>5872</v>
      </c>
      <c r="D183" s="615" t="s">
        <v>2025</v>
      </c>
      <c r="E183" s="617" t="n">
        <v>120</v>
      </c>
      <c r="F183" s="617" t="s">
        <v>1852</v>
      </c>
      <c r="G183" s="618" t="n">
        <v>0</v>
      </c>
      <c r="H183" s="44"/>
      <c r="I183" s="620"/>
      <c r="J183" s="620"/>
      <c r="K183" s="620"/>
      <c r="L183" s="620"/>
      <c r="M183" s="620"/>
      <c r="N183" s="620"/>
    </row>
    <row r="184" customFormat="false" ht="10.35" hidden="true" customHeight="true" outlineLevel="0" collapsed="false">
      <c r="A184" s="622" t="n">
        <v>172</v>
      </c>
      <c r="B184" s="613" t="s">
        <v>1864</v>
      </c>
      <c r="C184" s="614" t="n">
        <v>6072</v>
      </c>
      <c r="D184" s="615" t="s">
        <v>2026</v>
      </c>
      <c r="E184" s="617" t="n">
        <v>120</v>
      </c>
      <c r="F184" s="617" t="s">
        <v>1852</v>
      </c>
      <c r="G184" s="618" t="n">
        <v>0</v>
      </c>
      <c r="H184" s="44"/>
      <c r="I184" s="620"/>
      <c r="J184" s="620"/>
      <c r="K184" s="620"/>
      <c r="L184" s="620"/>
      <c r="M184" s="620"/>
      <c r="N184" s="620"/>
    </row>
    <row r="185" customFormat="false" ht="10.35" hidden="true" customHeight="true" outlineLevel="0" collapsed="false">
      <c r="A185" s="622" t="n">
        <v>173</v>
      </c>
      <c r="B185" s="613" t="s">
        <v>1864</v>
      </c>
      <c r="C185" s="614" t="n">
        <v>5874</v>
      </c>
      <c r="D185" s="615" t="s">
        <v>2027</v>
      </c>
      <c r="E185" s="617" t="n">
        <v>120</v>
      </c>
      <c r="F185" s="617" t="s">
        <v>1852</v>
      </c>
      <c r="G185" s="618" t="n">
        <v>0</v>
      </c>
      <c r="H185" s="44"/>
      <c r="I185" s="620"/>
      <c r="J185" s="620"/>
      <c r="K185" s="620"/>
      <c r="L185" s="620"/>
      <c r="M185" s="620"/>
      <c r="N185" s="620"/>
    </row>
    <row r="186" customFormat="false" ht="10.35" hidden="true" customHeight="true" outlineLevel="0" collapsed="false">
      <c r="A186" s="622" t="n">
        <v>174</v>
      </c>
      <c r="B186" s="613" t="s">
        <v>1864</v>
      </c>
      <c r="C186" s="614" t="n">
        <v>6073</v>
      </c>
      <c r="D186" s="615" t="s">
        <v>2028</v>
      </c>
      <c r="E186" s="617" t="n">
        <v>120</v>
      </c>
      <c r="F186" s="617" t="s">
        <v>1852</v>
      </c>
      <c r="G186" s="618" t="n">
        <v>0</v>
      </c>
      <c r="H186" s="44"/>
      <c r="I186" s="620"/>
      <c r="J186" s="620"/>
      <c r="K186" s="620"/>
      <c r="L186" s="620"/>
      <c r="M186" s="620"/>
      <c r="N186" s="620"/>
    </row>
    <row r="187" customFormat="false" ht="10.35" hidden="true" customHeight="true" outlineLevel="0" collapsed="false">
      <c r="A187" s="622" t="n">
        <v>175</v>
      </c>
      <c r="B187" s="613" t="s">
        <v>1864</v>
      </c>
      <c r="C187" s="614" t="n">
        <v>6074</v>
      </c>
      <c r="D187" s="615" t="s">
        <v>2029</v>
      </c>
      <c r="E187" s="617" t="n">
        <v>120</v>
      </c>
      <c r="F187" s="617" t="s">
        <v>1852</v>
      </c>
      <c r="G187" s="618" t="n">
        <v>0</v>
      </c>
      <c r="H187" s="44"/>
      <c r="I187" s="620"/>
      <c r="J187" s="620"/>
      <c r="K187" s="620"/>
      <c r="L187" s="620"/>
      <c r="M187" s="620"/>
      <c r="N187" s="620"/>
    </row>
    <row r="188" customFormat="false" ht="10.35" hidden="true" customHeight="true" outlineLevel="0" collapsed="false">
      <c r="A188" s="622" t="n">
        <v>176</v>
      </c>
      <c r="B188" s="613" t="s">
        <v>1864</v>
      </c>
      <c r="C188" s="614" t="n">
        <v>6075</v>
      </c>
      <c r="D188" s="615" t="s">
        <v>2030</v>
      </c>
      <c r="E188" s="617" t="n">
        <v>120</v>
      </c>
      <c r="F188" s="617" t="s">
        <v>1852</v>
      </c>
      <c r="G188" s="618" t="n">
        <v>0</v>
      </c>
      <c r="H188" s="44"/>
      <c r="I188" s="620"/>
      <c r="J188" s="620"/>
      <c r="K188" s="620"/>
      <c r="L188" s="620"/>
      <c r="M188" s="620"/>
      <c r="N188" s="620"/>
    </row>
    <row r="189" customFormat="false" ht="10.35" hidden="true" customHeight="true" outlineLevel="0" collapsed="false">
      <c r="A189" s="622" t="n">
        <v>177</v>
      </c>
      <c r="B189" s="613" t="s">
        <v>1864</v>
      </c>
      <c r="C189" s="614" t="n">
        <v>6994</v>
      </c>
      <c r="D189" s="615" t="s">
        <v>2031</v>
      </c>
      <c r="E189" s="617" t="n">
        <v>120</v>
      </c>
      <c r="F189" s="617" t="s">
        <v>1852</v>
      </c>
      <c r="G189" s="618" t="n">
        <v>0</v>
      </c>
      <c r="H189" s="44"/>
      <c r="I189" s="620"/>
      <c r="J189" s="620"/>
      <c r="K189" s="620"/>
      <c r="L189" s="620"/>
      <c r="M189" s="620"/>
      <c r="N189" s="620"/>
    </row>
    <row r="190" customFormat="false" ht="10.35" hidden="true" customHeight="true" outlineLevel="0" collapsed="false">
      <c r="A190" s="622" t="n">
        <v>178</v>
      </c>
      <c r="B190" s="613" t="s">
        <v>1864</v>
      </c>
      <c r="C190" s="614" t="n">
        <v>5989</v>
      </c>
      <c r="D190" s="615" t="s">
        <v>2032</v>
      </c>
      <c r="E190" s="617" t="n">
        <v>120</v>
      </c>
      <c r="F190" s="617" t="s">
        <v>1852</v>
      </c>
      <c r="G190" s="618" t="n">
        <v>0</v>
      </c>
      <c r="H190" s="44"/>
      <c r="I190" s="620"/>
      <c r="J190" s="620"/>
      <c r="K190" s="620"/>
      <c r="L190" s="620"/>
      <c r="M190" s="620"/>
      <c r="N190" s="620"/>
    </row>
    <row r="191" customFormat="false" ht="10.35" hidden="true" customHeight="true" outlineLevel="0" collapsed="false">
      <c r="A191" s="622" t="n">
        <v>179</v>
      </c>
      <c r="B191" s="613" t="s">
        <v>1864</v>
      </c>
      <c r="C191" s="614" t="n">
        <v>5990</v>
      </c>
      <c r="D191" s="615" t="s">
        <v>2033</v>
      </c>
      <c r="E191" s="617" t="n">
        <v>120</v>
      </c>
      <c r="F191" s="617" t="s">
        <v>1852</v>
      </c>
      <c r="G191" s="618" t="n">
        <v>0</v>
      </c>
      <c r="H191" s="44"/>
      <c r="I191" s="620"/>
      <c r="J191" s="620"/>
      <c r="K191" s="620"/>
      <c r="L191" s="620"/>
      <c r="M191" s="620"/>
      <c r="N191" s="620"/>
    </row>
    <row r="192" customFormat="false" ht="10.35" hidden="true" customHeight="true" outlineLevel="0" collapsed="false">
      <c r="A192" s="622" t="n">
        <v>180</v>
      </c>
      <c r="B192" s="613" t="s">
        <v>1864</v>
      </c>
      <c r="C192" s="614" t="n">
        <v>6076</v>
      </c>
      <c r="D192" s="615" t="s">
        <v>2034</v>
      </c>
      <c r="E192" s="617" t="n">
        <v>120</v>
      </c>
      <c r="F192" s="617" t="s">
        <v>1852</v>
      </c>
      <c r="G192" s="618" t="n">
        <v>0</v>
      </c>
      <c r="H192" s="44"/>
      <c r="I192" s="620"/>
      <c r="J192" s="620"/>
      <c r="K192" s="620"/>
      <c r="L192" s="620"/>
      <c r="M192" s="620"/>
      <c r="N192" s="620"/>
    </row>
    <row r="193" customFormat="false" ht="10.35" hidden="true" customHeight="true" outlineLevel="0" collapsed="false">
      <c r="A193" s="622" t="n">
        <v>181</v>
      </c>
      <c r="B193" s="613" t="s">
        <v>1864</v>
      </c>
      <c r="C193" s="614" t="n">
        <v>6077</v>
      </c>
      <c r="D193" s="615" t="s">
        <v>2035</v>
      </c>
      <c r="E193" s="617" t="n">
        <v>120</v>
      </c>
      <c r="F193" s="617" t="s">
        <v>1852</v>
      </c>
      <c r="G193" s="618" t="n">
        <v>0</v>
      </c>
      <c r="H193" s="44"/>
      <c r="I193" s="620"/>
      <c r="J193" s="620"/>
      <c r="K193" s="620"/>
      <c r="L193" s="620"/>
      <c r="M193" s="620"/>
      <c r="N193" s="620"/>
    </row>
    <row r="194" customFormat="false" ht="10.35" hidden="true" customHeight="true" outlineLevel="0" collapsed="false">
      <c r="A194" s="622" t="n">
        <v>182</v>
      </c>
      <c r="B194" s="613" t="s">
        <v>1864</v>
      </c>
      <c r="C194" s="614" t="n">
        <v>6078</v>
      </c>
      <c r="D194" s="615" t="s">
        <v>2036</v>
      </c>
      <c r="E194" s="617" t="n">
        <v>120</v>
      </c>
      <c r="F194" s="617" t="s">
        <v>1852</v>
      </c>
      <c r="G194" s="618" t="n">
        <v>0</v>
      </c>
      <c r="H194" s="44"/>
      <c r="I194" s="620"/>
      <c r="J194" s="620"/>
      <c r="K194" s="620"/>
      <c r="L194" s="620"/>
      <c r="M194" s="620"/>
      <c r="N194" s="620"/>
    </row>
    <row r="195" customFormat="false" ht="10.35" hidden="true" customHeight="true" outlineLevel="0" collapsed="false">
      <c r="A195" s="622" t="n">
        <v>183</v>
      </c>
      <c r="B195" s="613" t="s">
        <v>1864</v>
      </c>
      <c r="C195" s="614" t="n">
        <v>5973</v>
      </c>
      <c r="D195" s="615" t="s">
        <v>2037</v>
      </c>
      <c r="E195" s="617" t="n">
        <v>120</v>
      </c>
      <c r="F195" s="617" t="s">
        <v>1852</v>
      </c>
      <c r="G195" s="618" t="n">
        <v>0</v>
      </c>
      <c r="H195" s="44"/>
      <c r="I195" s="620"/>
      <c r="J195" s="620"/>
      <c r="K195" s="620"/>
      <c r="L195" s="620"/>
      <c r="M195" s="620"/>
      <c r="N195" s="620"/>
    </row>
    <row r="196" customFormat="false" ht="10.35" hidden="true" customHeight="true" outlineLevel="0" collapsed="false">
      <c r="A196" s="622" t="n">
        <v>184</v>
      </c>
      <c r="B196" s="613" t="s">
        <v>1864</v>
      </c>
      <c r="C196" s="614" t="n">
        <v>5837</v>
      </c>
      <c r="D196" s="615" t="s">
        <v>2038</v>
      </c>
      <c r="E196" s="617" t="n">
        <v>120</v>
      </c>
      <c r="F196" s="617" t="s">
        <v>1852</v>
      </c>
      <c r="G196" s="618" t="n">
        <v>0</v>
      </c>
      <c r="H196" s="44"/>
      <c r="I196" s="620"/>
      <c r="J196" s="620"/>
      <c r="K196" s="620"/>
      <c r="L196" s="620"/>
      <c r="M196" s="620"/>
      <c r="N196" s="620"/>
    </row>
    <row r="197" customFormat="false" ht="10.35" hidden="true" customHeight="true" outlineLevel="0" collapsed="false">
      <c r="A197" s="622" t="n">
        <v>185</v>
      </c>
      <c r="B197" s="613" t="s">
        <v>1864</v>
      </c>
      <c r="C197" s="614" t="n">
        <v>5876</v>
      </c>
      <c r="D197" s="615" t="s">
        <v>2039</v>
      </c>
      <c r="E197" s="617" t="n">
        <v>120</v>
      </c>
      <c r="F197" s="617" t="s">
        <v>1852</v>
      </c>
      <c r="G197" s="618" t="n">
        <v>0</v>
      </c>
      <c r="H197" s="44"/>
      <c r="I197" s="620"/>
      <c r="J197" s="620"/>
      <c r="K197" s="620"/>
      <c r="L197" s="620"/>
      <c r="M197" s="620"/>
      <c r="N197" s="620"/>
    </row>
    <row r="198" customFormat="false" ht="10.35" hidden="true" customHeight="true" outlineLevel="0" collapsed="false">
      <c r="A198" s="622" t="n">
        <v>186</v>
      </c>
      <c r="B198" s="613" t="s">
        <v>1864</v>
      </c>
      <c r="C198" s="614" t="n">
        <v>5991</v>
      </c>
      <c r="D198" s="615" t="s">
        <v>2040</v>
      </c>
      <c r="E198" s="617" t="n">
        <v>120</v>
      </c>
      <c r="F198" s="617" t="s">
        <v>1852</v>
      </c>
      <c r="G198" s="618" t="n">
        <v>0</v>
      </c>
      <c r="H198" s="44"/>
      <c r="I198" s="620"/>
      <c r="J198" s="620"/>
      <c r="K198" s="620"/>
      <c r="L198" s="620"/>
      <c r="M198" s="620"/>
      <c r="N198" s="620"/>
    </row>
    <row r="199" customFormat="false" ht="10.35" hidden="true" customHeight="true" outlineLevel="0" collapsed="false">
      <c r="A199" s="622" t="n">
        <v>187</v>
      </c>
      <c r="B199" s="613" t="s">
        <v>1864</v>
      </c>
      <c r="C199" s="614" t="n">
        <v>5877</v>
      </c>
      <c r="D199" s="615" t="s">
        <v>2041</v>
      </c>
      <c r="E199" s="617" t="n">
        <v>120</v>
      </c>
      <c r="F199" s="617" t="s">
        <v>1852</v>
      </c>
      <c r="G199" s="618" t="n">
        <v>0</v>
      </c>
      <c r="H199" s="44"/>
      <c r="I199" s="620"/>
      <c r="J199" s="620"/>
      <c r="K199" s="620"/>
      <c r="L199" s="620"/>
      <c r="M199" s="620"/>
      <c r="N199" s="620"/>
    </row>
    <row r="200" customFormat="false" ht="10.35" hidden="true" customHeight="true" outlineLevel="0" collapsed="false">
      <c r="A200" s="622" t="n">
        <v>188</v>
      </c>
      <c r="B200" s="613" t="s">
        <v>1864</v>
      </c>
      <c r="C200" s="614" t="n">
        <v>5878</v>
      </c>
      <c r="D200" s="615" t="s">
        <v>2042</v>
      </c>
      <c r="E200" s="617" t="n">
        <v>120</v>
      </c>
      <c r="F200" s="617" t="s">
        <v>1852</v>
      </c>
      <c r="G200" s="618" t="n">
        <v>0</v>
      </c>
      <c r="H200" s="44"/>
      <c r="I200" s="620"/>
      <c r="J200" s="620"/>
      <c r="K200" s="620"/>
      <c r="L200" s="620"/>
      <c r="M200" s="620"/>
      <c r="N200" s="620"/>
    </row>
    <row r="201" customFormat="false" ht="10.35" hidden="true" customHeight="true" outlineLevel="0" collapsed="false">
      <c r="A201" s="622" t="n">
        <v>189</v>
      </c>
      <c r="B201" s="613" t="s">
        <v>1864</v>
      </c>
      <c r="C201" s="614" t="n">
        <v>6079</v>
      </c>
      <c r="D201" s="615" t="s">
        <v>2043</v>
      </c>
      <c r="E201" s="617" t="n">
        <v>120</v>
      </c>
      <c r="F201" s="617" t="s">
        <v>1852</v>
      </c>
      <c r="G201" s="618" t="n">
        <v>0</v>
      </c>
      <c r="H201" s="44"/>
      <c r="I201" s="620"/>
      <c r="J201" s="620"/>
      <c r="K201" s="620"/>
      <c r="L201" s="620"/>
      <c r="M201" s="620"/>
      <c r="N201" s="620"/>
    </row>
    <row r="202" customFormat="false" ht="10.35" hidden="true" customHeight="true" outlineLevel="0" collapsed="false">
      <c r="A202" s="622" t="n">
        <v>190</v>
      </c>
      <c r="B202" s="613" t="s">
        <v>1864</v>
      </c>
      <c r="C202" s="614" t="n">
        <v>6080</v>
      </c>
      <c r="D202" s="615" t="s">
        <v>2044</v>
      </c>
      <c r="E202" s="617" t="n">
        <v>120</v>
      </c>
      <c r="F202" s="617" t="s">
        <v>1852</v>
      </c>
      <c r="G202" s="618" t="n">
        <v>0</v>
      </c>
      <c r="H202" s="44"/>
      <c r="I202" s="620"/>
      <c r="J202" s="620"/>
      <c r="K202" s="620"/>
      <c r="L202" s="620"/>
      <c r="M202" s="620"/>
      <c r="N202" s="620"/>
    </row>
    <row r="203" customFormat="false" ht="10.35" hidden="true" customHeight="true" outlineLevel="0" collapsed="false">
      <c r="A203" s="622" t="n">
        <v>191</v>
      </c>
      <c r="B203" s="613" t="s">
        <v>1864</v>
      </c>
      <c r="C203" s="614" t="n">
        <v>6081</v>
      </c>
      <c r="D203" s="615" t="s">
        <v>2045</v>
      </c>
      <c r="E203" s="617" t="n">
        <v>120</v>
      </c>
      <c r="F203" s="617" t="s">
        <v>1852</v>
      </c>
      <c r="G203" s="618" t="n">
        <v>0</v>
      </c>
      <c r="H203" s="44"/>
      <c r="I203" s="620"/>
      <c r="J203" s="620"/>
      <c r="K203" s="620"/>
      <c r="L203" s="620"/>
      <c r="M203" s="620"/>
      <c r="N203" s="620"/>
    </row>
    <row r="204" customFormat="false" ht="10.35" hidden="true" customHeight="true" outlineLevel="0" collapsed="false">
      <c r="A204" s="622" t="n">
        <v>192</v>
      </c>
      <c r="B204" s="613" t="s">
        <v>1864</v>
      </c>
      <c r="C204" s="614" t="n">
        <v>6881</v>
      </c>
      <c r="D204" s="615" t="s">
        <v>2046</v>
      </c>
      <c r="E204" s="617" t="n">
        <v>120</v>
      </c>
      <c r="F204" s="617" t="s">
        <v>1852</v>
      </c>
      <c r="G204" s="618" t="n">
        <v>0</v>
      </c>
      <c r="H204" s="44"/>
      <c r="I204" s="620"/>
      <c r="J204" s="620"/>
      <c r="K204" s="620"/>
      <c r="L204" s="620"/>
      <c r="M204" s="620"/>
      <c r="N204" s="620"/>
    </row>
    <row r="205" customFormat="false" ht="10.35" hidden="true" customHeight="true" outlineLevel="0" collapsed="false">
      <c r="A205" s="622" t="n">
        <v>193</v>
      </c>
      <c r="B205" s="613" t="s">
        <v>1864</v>
      </c>
      <c r="C205" s="614" t="n">
        <v>6082</v>
      </c>
      <c r="D205" s="615" t="s">
        <v>2047</v>
      </c>
      <c r="E205" s="617" t="n">
        <v>120</v>
      </c>
      <c r="F205" s="617" t="s">
        <v>1852</v>
      </c>
      <c r="G205" s="618" t="n">
        <v>0</v>
      </c>
      <c r="H205" s="44"/>
      <c r="I205" s="620"/>
      <c r="J205" s="620"/>
      <c r="K205" s="620"/>
      <c r="L205" s="620"/>
      <c r="M205" s="620"/>
      <c r="N205" s="620"/>
    </row>
    <row r="206" customFormat="false" ht="10.35" hidden="true" customHeight="true" outlineLevel="0" collapsed="false">
      <c r="A206" s="622" t="n">
        <v>194</v>
      </c>
      <c r="B206" s="613" t="s">
        <v>1864</v>
      </c>
      <c r="C206" s="614" t="n">
        <v>5880</v>
      </c>
      <c r="D206" s="615" t="s">
        <v>2048</v>
      </c>
      <c r="E206" s="617" t="n">
        <v>120</v>
      </c>
      <c r="F206" s="617" t="s">
        <v>1852</v>
      </c>
      <c r="G206" s="618" t="n">
        <v>0</v>
      </c>
      <c r="H206" s="44"/>
      <c r="I206" s="620"/>
      <c r="J206" s="620"/>
      <c r="K206" s="620"/>
      <c r="L206" s="620"/>
      <c r="M206" s="620"/>
      <c r="N206" s="620"/>
    </row>
    <row r="207" customFormat="false" ht="10.35" hidden="true" customHeight="true" outlineLevel="0" collapsed="false">
      <c r="A207" s="622" t="n">
        <v>195</v>
      </c>
      <c r="B207" s="613" t="s">
        <v>1864</v>
      </c>
      <c r="C207" s="614" t="n">
        <v>6083</v>
      </c>
      <c r="D207" s="615" t="s">
        <v>2049</v>
      </c>
      <c r="E207" s="617" t="n">
        <v>120</v>
      </c>
      <c r="F207" s="617" t="s">
        <v>1852</v>
      </c>
      <c r="G207" s="618" t="n">
        <v>0</v>
      </c>
      <c r="H207" s="44"/>
      <c r="I207" s="620"/>
      <c r="J207" s="620"/>
      <c r="K207" s="620"/>
      <c r="L207" s="620"/>
      <c r="M207" s="620"/>
      <c r="N207" s="620"/>
    </row>
    <row r="208" customFormat="false" ht="10.35" hidden="true" customHeight="true" outlineLevel="0" collapsed="false">
      <c r="A208" s="622" t="n">
        <v>196</v>
      </c>
      <c r="B208" s="613" t="s">
        <v>1864</v>
      </c>
      <c r="C208" s="614" t="n">
        <v>6911</v>
      </c>
      <c r="D208" s="615" t="s">
        <v>2050</v>
      </c>
      <c r="E208" s="617" t="n">
        <v>120</v>
      </c>
      <c r="F208" s="617" t="s">
        <v>1852</v>
      </c>
      <c r="G208" s="618" t="n">
        <v>0</v>
      </c>
      <c r="H208" s="44"/>
      <c r="I208" s="620"/>
      <c r="J208" s="620"/>
      <c r="K208" s="620"/>
      <c r="L208" s="620"/>
      <c r="M208" s="620"/>
      <c r="N208" s="620"/>
    </row>
    <row r="209" customFormat="false" ht="10.35" hidden="true" customHeight="true" outlineLevel="0" collapsed="false">
      <c r="A209" s="622" t="n">
        <v>197</v>
      </c>
      <c r="B209" s="613" t="s">
        <v>1864</v>
      </c>
      <c r="C209" s="614" t="n">
        <v>6084</v>
      </c>
      <c r="D209" s="615" t="s">
        <v>2051</v>
      </c>
      <c r="E209" s="617" t="n">
        <v>120</v>
      </c>
      <c r="F209" s="617" t="s">
        <v>1852</v>
      </c>
      <c r="G209" s="618" t="n">
        <v>0</v>
      </c>
      <c r="H209" s="44"/>
      <c r="I209" s="620"/>
      <c r="J209" s="620"/>
      <c r="K209" s="620"/>
      <c r="L209" s="620"/>
      <c r="M209" s="620"/>
      <c r="N209" s="620"/>
    </row>
    <row r="210" customFormat="false" ht="10.35" hidden="true" customHeight="true" outlineLevel="0" collapsed="false">
      <c r="A210" s="622" t="n">
        <v>198</v>
      </c>
      <c r="B210" s="613" t="s">
        <v>1864</v>
      </c>
      <c r="C210" s="614" t="n">
        <v>6085</v>
      </c>
      <c r="D210" s="615" t="s">
        <v>2052</v>
      </c>
      <c r="E210" s="617" t="n">
        <v>120</v>
      </c>
      <c r="F210" s="617" t="s">
        <v>1852</v>
      </c>
      <c r="G210" s="618" t="n">
        <v>0</v>
      </c>
      <c r="H210" s="44"/>
      <c r="I210" s="620"/>
      <c r="J210" s="620"/>
      <c r="K210" s="620"/>
      <c r="L210" s="620"/>
      <c r="M210" s="620"/>
      <c r="N210" s="620"/>
    </row>
    <row r="211" customFormat="false" ht="10.35" hidden="true" customHeight="true" outlineLevel="0" collapsed="false">
      <c r="A211" s="622" t="n">
        <v>199</v>
      </c>
      <c r="B211" s="613" t="s">
        <v>1864</v>
      </c>
      <c r="C211" s="614" t="n">
        <v>6880</v>
      </c>
      <c r="D211" s="615" t="s">
        <v>2053</v>
      </c>
      <c r="E211" s="617" t="n">
        <v>120</v>
      </c>
      <c r="F211" s="617" t="s">
        <v>1852</v>
      </c>
      <c r="G211" s="618" t="n">
        <v>0</v>
      </c>
      <c r="H211" s="44"/>
      <c r="I211" s="620"/>
      <c r="J211" s="620"/>
      <c r="K211" s="620"/>
      <c r="L211" s="620"/>
      <c r="M211" s="620"/>
      <c r="N211" s="620"/>
    </row>
    <row r="212" customFormat="false" ht="10.35" hidden="true" customHeight="true" outlineLevel="0" collapsed="false">
      <c r="A212" s="622" t="n">
        <v>200</v>
      </c>
      <c r="B212" s="613" t="s">
        <v>1864</v>
      </c>
      <c r="C212" s="614" t="n">
        <v>5992</v>
      </c>
      <c r="D212" s="615" t="s">
        <v>2054</v>
      </c>
      <c r="E212" s="617" t="n">
        <v>120</v>
      </c>
      <c r="F212" s="617" t="s">
        <v>1852</v>
      </c>
      <c r="G212" s="618" t="n">
        <v>0</v>
      </c>
      <c r="H212" s="44"/>
      <c r="I212" s="620"/>
      <c r="J212" s="620"/>
      <c r="K212" s="620"/>
      <c r="L212" s="620"/>
      <c r="M212" s="620"/>
      <c r="N212" s="620"/>
    </row>
    <row r="213" customFormat="false" ht="10.35" hidden="true" customHeight="true" outlineLevel="0" collapsed="false">
      <c r="A213" s="622" t="n">
        <v>201</v>
      </c>
      <c r="B213" s="613" t="s">
        <v>1864</v>
      </c>
      <c r="C213" s="614" t="n">
        <v>5993</v>
      </c>
      <c r="D213" s="615" t="s">
        <v>2055</v>
      </c>
      <c r="E213" s="617" t="n">
        <v>120</v>
      </c>
      <c r="F213" s="617" t="s">
        <v>1852</v>
      </c>
      <c r="G213" s="618" t="n">
        <v>0</v>
      </c>
      <c r="H213" s="44"/>
      <c r="I213" s="620"/>
      <c r="J213" s="620"/>
      <c r="K213" s="620"/>
      <c r="L213" s="620"/>
      <c r="M213" s="620"/>
      <c r="N213" s="620"/>
    </row>
    <row r="214" customFormat="false" ht="10.35" hidden="true" customHeight="true" outlineLevel="0" collapsed="false">
      <c r="A214" s="622" t="n">
        <v>202</v>
      </c>
      <c r="B214" s="613" t="s">
        <v>1864</v>
      </c>
      <c r="C214" s="614" t="n">
        <v>6086</v>
      </c>
      <c r="D214" s="615" t="s">
        <v>2056</v>
      </c>
      <c r="E214" s="617" t="n">
        <v>120</v>
      </c>
      <c r="F214" s="617" t="s">
        <v>1852</v>
      </c>
      <c r="G214" s="618" t="n">
        <v>0</v>
      </c>
      <c r="H214" s="44"/>
      <c r="I214" s="620"/>
      <c r="J214" s="620"/>
      <c r="K214" s="620"/>
      <c r="L214" s="620"/>
      <c r="M214" s="620"/>
      <c r="N214" s="620"/>
    </row>
    <row r="215" customFormat="false" ht="10.35" hidden="true" customHeight="true" outlineLevel="0" collapsed="false">
      <c r="A215" s="622" t="n">
        <v>203</v>
      </c>
      <c r="B215" s="613" t="s">
        <v>1864</v>
      </c>
      <c r="C215" s="614" t="n">
        <v>6087</v>
      </c>
      <c r="D215" s="615" t="s">
        <v>2057</v>
      </c>
      <c r="E215" s="617" t="n">
        <v>120</v>
      </c>
      <c r="F215" s="617" t="s">
        <v>1852</v>
      </c>
      <c r="G215" s="618" t="n">
        <v>0</v>
      </c>
      <c r="H215" s="44"/>
      <c r="I215" s="620"/>
      <c r="J215" s="620"/>
      <c r="K215" s="620"/>
      <c r="L215" s="620"/>
      <c r="M215" s="620"/>
      <c r="N215" s="620"/>
    </row>
    <row r="216" customFormat="false" ht="10.35" hidden="true" customHeight="true" outlineLevel="0" collapsed="false">
      <c r="A216" s="622" t="n">
        <v>204</v>
      </c>
      <c r="B216" s="613" t="s">
        <v>1864</v>
      </c>
      <c r="C216" s="614" t="n">
        <v>6707</v>
      </c>
      <c r="D216" s="615" t="s">
        <v>2058</v>
      </c>
      <c r="E216" s="617" t="n">
        <v>120</v>
      </c>
      <c r="F216" s="617" t="s">
        <v>1852</v>
      </c>
      <c r="G216" s="618" t="n">
        <v>0</v>
      </c>
      <c r="H216" s="44"/>
      <c r="I216" s="620"/>
      <c r="J216" s="620"/>
      <c r="K216" s="620"/>
      <c r="L216" s="620"/>
      <c r="M216" s="620"/>
      <c r="N216" s="620"/>
    </row>
    <row r="217" customFormat="false" ht="10.35" hidden="true" customHeight="true" outlineLevel="0" collapsed="false">
      <c r="A217" s="622" t="n">
        <v>205</v>
      </c>
      <c r="B217" s="613" t="s">
        <v>1864</v>
      </c>
      <c r="C217" s="614" t="n">
        <v>6088</v>
      </c>
      <c r="D217" s="615" t="s">
        <v>2059</v>
      </c>
      <c r="E217" s="617" t="n">
        <v>120</v>
      </c>
      <c r="F217" s="617" t="s">
        <v>1852</v>
      </c>
      <c r="G217" s="618" t="n">
        <v>0</v>
      </c>
      <c r="H217" s="44"/>
      <c r="I217" s="620"/>
      <c r="J217" s="620"/>
      <c r="K217" s="620"/>
      <c r="L217" s="620"/>
      <c r="M217" s="620"/>
      <c r="N217" s="620"/>
    </row>
    <row r="218" customFormat="false" ht="10.35" hidden="true" customHeight="true" outlineLevel="0" collapsed="false">
      <c r="A218" s="622" t="n">
        <v>206</v>
      </c>
      <c r="B218" s="613" t="s">
        <v>1864</v>
      </c>
      <c r="C218" s="614" t="n">
        <v>6089</v>
      </c>
      <c r="D218" s="615" t="s">
        <v>2060</v>
      </c>
      <c r="E218" s="617" t="n">
        <v>120</v>
      </c>
      <c r="F218" s="617" t="s">
        <v>1852</v>
      </c>
      <c r="G218" s="618" t="n">
        <v>0</v>
      </c>
      <c r="H218" s="44"/>
      <c r="I218" s="620"/>
      <c r="J218" s="620"/>
      <c r="K218" s="620"/>
      <c r="L218" s="620"/>
      <c r="M218" s="620"/>
      <c r="N218" s="620"/>
    </row>
    <row r="219" customFormat="false" ht="10.35" hidden="true" customHeight="true" outlineLevel="0" collapsed="false">
      <c r="A219" s="622" t="n">
        <v>207</v>
      </c>
      <c r="B219" s="613" t="s">
        <v>1864</v>
      </c>
      <c r="C219" s="614" t="n">
        <v>6090</v>
      </c>
      <c r="D219" s="615" t="s">
        <v>2061</v>
      </c>
      <c r="E219" s="617" t="n">
        <v>120</v>
      </c>
      <c r="F219" s="617" t="s">
        <v>1852</v>
      </c>
      <c r="G219" s="618" t="n">
        <v>0</v>
      </c>
      <c r="H219" s="44"/>
      <c r="I219" s="620"/>
      <c r="J219" s="620"/>
      <c r="K219" s="620"/>
      <c r="L219" s="620"/>
      <c r="M219" s="620"/>
      <c r="N219" s="620"/>
    </row>
    <row r="220" customFormat="false" ht="10.35" hidden="true" customHeight="true" outlineLevel="0" collapsed="false">
      <c r="A220" s="622" t="n">
        <v>208</v>
      </c>
      <c r="B220" s="613" t="s">
        <v>1864</v>
      </c>
      <c r="C220" s="614" t="n">
        <v>6091</v>
      </c>
      <c r="D220" s="615" t="s">
        <v>2062</v>
      </c>
      <c r="E220" s="617" t="n">
        <v>120</v>
      </c>
      <c r="F220" s="617" t="s">
        <v>1852</v>
      </c>
      <c r="G220" s="618" t="n">
        <v>0</v>
      </c>
      <c r="H220" s="44"/>
      <c r="I220" s="620"/>
      <c r="J220" s="620"/>
      <c r="K220" s="620"/>
      <c r="L220" s="620"/>
      <c r="M220" s="620"/>
      <c r="N220" s="620"/>
    </row>
    <row r="221" customFormat="false" ht="10.35" hidden="true" customHeight="true" outlineLevel="0" collapsed="false">
      <c r="A221" s="622" t="n">
        <v>209</v>
      </c>
      <c r="B221" s="613" t="s">
        <v>1864</v>
      </c>
      <c r="C221" s="614" t="n">
        <v>6706</v>
      </c>
      <c r="D221" s="615" t="s">
        <v>2063</v>
      </c>
      <c r="E221" s="617" t="n">
        <v>120</v>
      </c>
      <c r="F221" s="617" t="s">
        <v>1852</v>
      </c>
      <c r="G221" s="618" t="n">
        <v>0</v>
      </c>
      <c r="H221" s="44"/>
      <c r="I221" s="620"/>
      <c r="J221" s="620"/>
      <c r="K221" s="620"/>
      <c r="L221" s="620"/>
      <c r="M221" s="620"/>
      <c r="N221" s="620"/>
    </row>
    <row r="222" customFormat="false" ht="10.35" hidden="true" customHeight="true" outlineLevel="0" collapsed="false">
      <c r="A222" s="622" t="n">
        <v>210</v>
      </c>
      <c r="B222" s="613" t="s">
        <v>1864</v>
      </c>
      <c r="C222" s="614" t="n">
        <v>6701</v>
      </c>
      <c r="D222" s="615" t="s">
        <v>2064</v>
      </c>
      <c r="E222" s="617" t="n">
        <v>120</v>
      </c>
      <c r="F222" s="617" t="s">
        <v>1852</v>
      </c>
      <c r="G222" s="618" t="n">
        <v>0</v>
      </c>
      <c r="H222" s="44"/>
      <c r="I222" s="620"/>
      <c r="J222" s="620"/>
      <c r="K222" s="620"/>
      <c r="L222" s="620"/>
      <c r="M222" s="620"/>
      <c r="N222" s="620"/>
    </row>
    <row r="223" customFormat="false" ht="10.35" hidden="true" customHeight="true" outlineLevel="0" collapsed="false">
      <c r="A223" s="622" t="n">
        <v>211</v>
      </c>
      <c r="B223" s="613" t="s">
        <v>1864</v>
      </c>
      <c r="C223" s="614" t="n">
        <v>6092</v>
      </c>
      <c r="D223" s="615" t="s">
        <v>2065</v>
      </c>
      <c r="E223" s="617" t="n">
        <v>120</v>
      </c>
      <c r="F223" s="617" t="s">
        <v>1852</v>
      </c>
      <c r="G223" s="618" t="n">
        <v>0</v>
      </c>
      <c r="H223" s="44"/>
      <c r="I223" s="620"/>
      <c r="J223" s="620"/>
      <c r="K223" s="620"/>
      <c r="L223" s="620"/>
      <c r="M223" s="620"/>
      <c r="N223" s="620"/>
    </row>
    <row r="224" customFormat="false" ht="10.35" hidden="true" customHeight="true" outlineLevel="0" collapsed="false">
      <c r="A224" s="622" t="n">
        <v>212</v>
      </c>
      <c r="B224" s="613" t="s">
        <v>1864</v>
      </c>
      <c r="C224" s="614" t="n">
        <v>6702</v>
      </c>
      <c r="D224" s="615" t="s">
        <v>2066</v>
      </c>
      <c r="E224" s="617" t="n">
        <v>120</v>
      </c>
      <c r="F224" s="617" t="s">
        <v>1852</v>
      </c>
      <c r="G224" s="618" t="n">
        <v>0</v>
      </c>
      <c r="H224" s="44"/>
      <c r="I224" s="620"/>
      <c r="J224" s="620"/>
      <c r="K224" s="620"/>
      <c r="L224" s="620"/>
      <c r="M224" s="620"/>
      <c r="N224" s="620"/>
    </row>
    <row r="225" customFormat="false" ht="10.35" hidden="true" customHeight="true" outlineLevel="0" collapsed="false">
      <c r="A225" s="622" t="n">
        <v>213</v>
      </c>
      <c r="B225" s="613" t="s">
        <v>1864</v>
      </c>
      <c r="C225" s="614" t="n">
        <v>6849</v>
      </c>
      <c r="D225" s="615" t="s">
        <v>2067</v>
      </c>
      <c r="E225" s="617" t="n">
        <v>120</v>
      </c>
      <c r="F225" s="617" t="s">
        <v>1852</v>
      </c>
      <c r="G225" s="618" t="n">
        <v>0</v>
      </c>
      <c r="H225" s="44"/>
      <c r="I225" s="620"/>
      <c r="J225" s="620"/>
      <c r="K225" s="620"/>
      <c r="L225" s="620"/>
      <c r="M225" s="620"/>
      <c r="N225" s="620"/>
    </row>
    <row r="226" customFormat="false" ht="10.35" hidden="true" customHeight="true" outlineLevel="0" collapsed="false">
      <c r="A226" s="622" t="n">
        <v>214</v>
      </c>
      <c r="B226" s="613" t="s">
        <v>1864</v>
      </c>
      <c r="C226" s="614" t="n">
        <v>5875</v>
      </c>
      <c r="D226" s="615" t="s">
        <v>2068</v>
      </c>
      <c r="E226" s="617" t="n">
        <v>120</v>
      </c>
      <c r="F226" s="617" t="s">
        <v>1852</v>
      </c>
      <c r="G226" s="618" t="n">
        <v>0</v>
      </c>
      <c r="H226" s="44"/>
      <c r="I226" s="620"/>
      <c r="J226" s="620"/>
      <c r="K226" s="620"/>
      <c r="L226" s="620"/>
      <c r="M226" s="620"/>
      <c r="N226" s="620"/>
    </row>
    <row r="227" customFormat="false" ht="10.35" hidden="true" customHeight="true" outlineLevel="0" collapsed="false">
      <c r="A227" s="622" t="n">
        <v>215</v>
      </c>
      <c r="B227" s="613" t="s">
        <v>1864</v>
      </c>
      <c r="C227" s="614" t="n">
        <v>5883</v>
      </c>
      <c r="D227" s="615" t="s">
        <v>2069</v>
      </c>
      <c r="E227" s="617" t="n">
        <v>120</v>
      </c>
      <c r="F227" s="617" t="s">
        <v>1852</v>
      </c>
      <c r="G227" s="618" t="n">
        <v>0</v>
      </c>
      <c r="H227" s="44"/>
      <c r="I227" s="620"/>
      <c r="J227" s="620"/>
      <c r="K227" s="620"/>
      <c r="L227" s="620"/>
      <c r="M227" s="620"/>
      <c r="N227" s="620"/>
    </row>
    <row r="228" customFormat="false" ht="10.35" hidden="true" customHeight="true" outlineLevel="0" collapsed="false">
      <c r="A228" s="622" t="n">
        <v>216</v>
      </c>
      <c r="B228" s="613" t="s">
        <v>1864</v>
      </c>
      <c r="C228" s="614" t="n">
        <v>6021</v>
      </c>
      <c r="D228" s="615" t="s">
        <v>2070</v>
      </c>
      <c r="E228" s="617" t="n">
        <v>120</v>
      </c>
      <c r="F228" s="617" t="s">
        <v>1852</v>
      </c>
      <c r="G228" s="618" t="n">
        <v>0</v>
      </c>
      <c r="H228" s="44"/>
      <c r="I228" s="620"/>
      <c r="J228" s="620"/>
      <c r="K228" s="620"/>
      <c r="L228" s="620"/>
      <c r="M228" s="620"/>
      <c r="N228" s="620"/>
    </row>
    <row r="229" customFormat="false" ht="10.35" hidden="true" customHeight="true" outlineLevel="0" collapsed="false">
      <c r="A229" s="622" t="n">
        <v>217</v>
      </c>
      <c r="B229" s="613" t="s">
        <v>1864</v>
      </c>
      <c r="C229" s="614" t="n">
        <v>6879</v>
      </c>
      <c r="D229" s="615" t="s">
        <v>2071</v>
      </c>
      <c r="E229" s="617" t="n">
        <v>120</v>
      </c>
      <c r="F229" s="617" t="s">
        <v>1852</v>
      </c>
      <c r="G229" s="618" t="n">
        <v>0</v>
      </c>
      <c r="H229" s="44"/>
      <c r="I229" s="620"/>
      <c r="J229" s="620"/>
      <c r="K229" s="620"/>
      <c r="L229" s="620"/>
      <c r="M229" s="620"/>
      <c r="N229" s="620"/>
    </row>
    <row r="230" customFormat="false" ht="10.35" hidden="true" customHeight="true" outlineLevel="0" collapsed="false">
      <c r="A230" s="622" t="n">
        <v>218</v>
      </c>
      <c r="B230" s="613" t="s">
        <v>1864</v>
      </c>
      <c r="C230" s="614" t="n">
        <v>6870</v>
      </c>
      <c r="D230" s="615" t="s">
        <v>2072</v>
      </c>
      <c r="E230" s="617" t="n">
        <v>120</v>
      </c>
      <c r="F230" s="617" t="s">
        <v>1852</v>
      </c>
      <c r="G230" s="618" t="n">
        <v>0</v>
      </c>
      <c r="H230" s="44"/>
      <c r="I230" s="620"/>
      <c r="J230" s="620"/>
      <c r="K230" s="620"/>
      <c r="L230" s="620"/>
      <c r="M230" s="620"/>
      <c r="N230" s="620"/>
    </row>
    <row r="231" customFormat="false" ht="10.35" hidden="true" customHeight="true" outlineLevel="0" collapsed="false">
      <c r="A231" s="622" t="n">
        <v>219</v>
      </c>
      <c r="B231" s="613" t="s">
        <v>1864</v>
      </c>
      <c r="C231" s="614" t="n">
        <v>5994</v>
      </c>
      <c r="D231" s="615" t="s">
        <v>2073</v>
      </c>
      <c r="E231" s="617" t="n">
        <v>120</v>
      </c>
      <c r="F231" s="617" t="s">
        <v>1852</v>
      </c>
      <c r="G231" s="618" t="n">
        <v>0</v>
      </c>
      <c r="H231" s="44"/>
      <c r="I231" s="620"/>
      <c r="J231" s="620"/>
      <c r="K231" s="620"/>
      <c r="L231" s="620"/>
      <c r="M231" s="620"/>
      <c r="N231" s="620"/>
    </row>
    <row r="232" customFormat="false" ht="10.35" hidden="true" customHeight="true" outlineLevel="0" collapsed="false">
      <c r="A232" s="622" t="n">
        <v>220</v>
      </c>
      <c r="B232" s="613" t="s">
        <v>1864</v>
      </c>
      <c r="C232" s="614" t="n">
        <v>6093</v>
      </c>
      <c r="D232" s="615" t="s">
        <v>2074</v>
      </c>
      <c r="E232" s="617" t="n">
        <v>120</v>
      </c>
      <c r="F232" s="617" t="s">
        <v>1852</v>
      </c>
      <c r="G232" s="618" t="n">
        <v>0</v>
      </c>
      <c r="H232" s="44"/>
      <c r="I232" s="620"/>
      <c r="J232" s="620"/>
      <c r="K232" s="620"/>
      <c r="L232" s="620"/>
      <c r="M232" s="620"/>
      <c r="N232" s="620"/>
    </row>
    <row r="233" customFormat="false" ht="10.35" hidden="true" customHeight="true" outlineLevel="0" collapsed="false">
      <c r="A233" s="622" t="n">
        <v>221</v>
      </c>
      <c r="B233" s="613" t="s">
        <v>1864</v>
      </c>
      <c r="C233" s="614" t="n">
        <v>6094</v>
      </c>
      <c r="D233" s="615" t="s">
        <v>2075</v>
      </c>
      <c r="E233" s="617" t="n">
        <v>120</v>
      </c>
      <c r="F233" s="617" t="s">
        <v>1852</v>
      </c>
      <c r="G233" s="618" t="n">
        <v>0</v>
      </c>
      <c r="H233" s="44"/>
      <c r="I233" s="620"/>
      <c r="J233" s="620"/>
      <c r="K233" s="620"/>
      <c r="L233" s="620"/>
      <c r="M233" s="620"/>
      <c r="N233" s="620"/>
    </row>
    <row r="234" customFormat="false" ht="10.35" hidden="true" customHeight="true" outlineLevel="0" collapsed="false">
      <c r="A234" s="622" t="n">
        <v>222</v>
      </c>
      <c r="B234" s="613" t="s">
        <v>1864</v>
      </c>
      <c r="C234" s="614" t="n">
        <v>6095</v>
      </c>
      <c r="D234" s="615" t="s">
        <v>2076</v>
      </c>
      <c r="E234" s="617" t="n">
        <v>120</v>
      </c>
      <c r="F234" s="617" t="s">
        <v>1852</v>
      </c>
      <c r="G234" s="618" t="n">
        <v>0</v>
      </c>
      <c r="H234" s="44"/>
      <c r="I234" s="620"/>
      <c r="J234" s="620"/>
      <c r="K234" s="620"/>
      <c r="L234" s="620"/>
      <c r="M234" s="620"/>
      <c r="N234" s="620"/>
    </row>
    <row r="235" customFormat="false" ht="10.35" hidden="true" customHeight="true" outlineLevel="0" collapsed="false">
      <c r="A235" s="622" t="n">
        <v>223</v>
      </c>
      <c r="B235" s="613" t="s">
        <v>1864</v>
      </c>
      <c r="C235" s="614" t="n">
        <v>6999</v>
      </c>
      <c r="D235" s="615" t="s">
        <v>2077</v>
      </c>
      <c r="E235" s="617" t="n">
        <v>120</v>
      </c>
      <c r="F235" s="617" t="s">
        <v>1852</v>
      </c>
      <c r="G235" s="618" t="n">
        <v>0</v>
      </c>
      <c r="H235" s="44"/>
      <c r="I235" s="620"/>
      <c r="J235" s="620"/>
      <c r="K235" s="620"/>
      <c r="L235" s="620"/>
      <c r="M235" s="620"/>
      <c r="N235" s="620"/>
    </row>
    <row r="236" customFormat="false" ht="10.35" hidden="true" customHeight="true" outlineLevel="0" collapsed="false">
      <c r="A236" s="622" t="n">
        <v>224</v>
      </c>
      <c r="B236" s="613" t="s">
        <v>1864</v>
      </c>
      <c r="C236" s="614" t="n">
        <v>5882</v>
      </c>
      <c r="D236" s="615" t="s">
        <v>2078</v>
      </c>
      <c r="E236" s="617" t="n">
        <v>120</v>
      </c>
      <c r="F236" s="617" t="s">
        <v>1852</v>
      </c>
      <c r="G236" s="618" t="n">
        <v>0</v>
      </c>
      <c r="H236" s="44"/>
      <c r="I236" s="620"/>
      <c r="J236" s="620"/>
      <c r="K236" s="620"/>
      <c r="L236" s="620"/>
      <c r="M236" s="620"/>
      <c r="N236" s="620"/>
    </row>
    <row r="237" customFormat="false" ht="10.35" hidden="true" customHeight="true" outlineLevel="0" collapsed="false">
      <c r="A237" s="622" t="n">
        <v>225</v>
      </c>
      <c r="B237" s="613" t="s">
        <v>1864</v>
      </c>
      <c r="C237" s="614" t="n">
        <v>6096</v>
      </c>
      <c r="D237" s="615" t="s">
        <v>2079</v>
      </c>
      <c r="E237" s="617" t="n">
        <v>120</v>
      </c>
      <c r="F237" s="617" t="s">
        <v>1852</v>
      </c>
      <c r="G237" s="618" t="n">
        <v>0</v>
      </c>
      <c r="H237" s="44"/>
      <c r="I237" s="620"/>
      <c r="J237" s="620"/>
      <c r="K237" s="620"/>
      <c r="L237" s="620"/>
      <c r="M237" s="620"/>
      <c r="N237" s="620"/>
    </row>
    <row r="238" customFormat="false" ht="10.35" hidden="true" customHeight="true" outlineLevel="0" collapsed="false">
      <c r="A238" s="622" t="n">
        <v>226</v>
      </c>
      <c r="B238" s="613" t="s">
        <v>1864</v>
      </c>
      <c r="C238" s="614" t="n">
        <v>5995</v>
      </c>
      <c r="D238" s="615" t="s">
        <v>2080</v>
      </c>
      <c r="E238" s="617" t="n">
        <v>120</v>
      </c>
      <c r="F238" s="617" t="s">
        <v>1852</v>
      </c>
      <c r="G238" s="618" t="n">
        <v>0</v>
      </c>
      <c r="H238" s="44"/>
      <c r="I238" s="620"/>
      <c r="J238" s="620"/>
      <c r="K238" s="620"/>
      <c r="L238" s="620"/>
      <c r="M238" s="620"/>
      <c r="N238" s="620"/>
    </row>
    <row r="239" customFormat="false" ht="10.35" hidden="true" customHeight="true" outlineLevel="0" collapsed="false">
      <c r="A239" s="622" t="n">
        <v>227</v>
      </c>
      <c r="B239" s="613" t="s">
        <v>1864</v>
      </c>
      <c r="C239" s="614" t="n">
        <v>6097</v>
      </c>
      <c r="D239" s="615" t="s">
        <v>2081</v>
      </c>
      <c r="E239" s="617" t="n">
        <v>120</v>
      </c>
      <c r="F239" s="617" t="s">
        <v>1852</v>
      </c>
      <c r="G239" s="618" t="n">
        <v>0</v>
      </c>
      <c r="H239" s="44"/>
      <c r="I239" s="620"/>
      <c r="J239" s="620"/>
      <c r="K239" s="620"/>
      <c r="L239" s="620"/>
      <c r="M239" s="620"/>
      <c r="N239" s="620"/>
    </row>
    <row r="240" customFormat="false" ht="10.35" hidden="true" customHeight="true" outlineLevel="0" collapsed="false">
      <c r="A240" s="622" t="n">
        <v>228</v>
      </c>
      <c r="B240" s="613" t="s">
        <v>1864</v>
      </c>
      <c r="C240" s="614" t="n">
        <v>6098</v>
      </c>
      <c r="D240" s="615" t="s">
        <v>2082</v>
      </c>
      <c r="E240" s="617" t="n">
        <v>120</v>
      </c>
      <c r="F240" s="617" t="s">
        <v>1852</v>
      </c>
      <c r="G240" s="618" t="n">
        <v>0</v>
      </c>
      <c r="H240" s="44"/>
      <c r="I240" s="620"/>
      <c r="J240" s="620"/>
      <c r="K240" s="620"/>
      <c r="L240" s="620"/>
      <c r="M240" s="620"/>
      <c r="N240" s="620"/>
    </row>
    <row r="241" customFormat="false" ht="10.35" hidden="true" customHeight="true" outlineLevel="0" collapsed="false">
      <c r="A241" s="622" t="n">
        <v>229</v>
      </c>
      <c r="B241" s="613" t="s">
        <v>1864</v>
      </c>
      <c r="C241" s="614" t="n">
        <v>6811</v>
      </c>
      <c r="D241" s="615" t="s">
        <v>2083</v>
      </c>
      <c r="E241" s="617" t="n">
        <v>120</v>
      </c>
      <c r="F241" s="617" t="s">
        <v>1852</v>
      </c>
      <c r="G241" s="618" t="n">
        <v>0</v>
      </c>
      <c r="H241" s="44"/>
      <c r="I241" s="620"/>
      <c r="J241" s="620"/>
      <c r="K241" s="620"/>
      <c r="L241" s="620"/>
      <c r="M241" s="620"/>
      <c r="N241" s="620"/>
    </row>
    <row r="242" customFormat="false" ht="10.35" hidden="true" customHeight="true" outlineLevel="0" collapsed="false">
      <c r="A242" s="622" t="n">
        <v>230</v>
      </c>
      <c r="B242" s="613" t="s">
        <v>1864</v>
      </c>
      <c r="C242" s="614" t="n">
        <v>6099</v>
      </c>
      <c r="D242" s="615" t="s">
        <v>2084</v>
      </c>
      <c r="E242" s="617" t="n">
        <v>120</v>
      </c>
      <c r="F242" s="617" t="s">
        <v>1852</v>
      </c>
      <c r="G242" s="618" t="n">
        <v>0</v>
      </c>
      <c r="H242" s="44"/>
      <c r="I242" s="620"/>
      <c r="J242" s="620"/>
      <c r="K242" s="620"/>
      <c r="L242" s="620"/>
      <c r="M242" s="620"/>
      <c r="N242" s="620"/>
    </row>
    <row r="243" customFormat="false" ht="10.35" hidden="true" customHeight="true" outlineLevel="0" collapsed="false">
      <c r="A243" s="622" t="n">
        <v>231</v>
      </c>
      <c r="B243" s="613" t="s">
        <v>1864</v>
      </c>
      <c r="C243" s="614" t="n">
        <v>6100</v>
      </c>
      <c r="D243" s="615" t="s">
        <v>2085</v>
      </c>
      <c r="E243" s="617" t="n">
        <v>120</v>
      </c>
      <c r="F243" s="617" t="s">
        <v>1852</v>
      </c>
      <c r="G243" s="618" t="n">
        <v>0</v>
      </c>
      <c r="H243" s="44"/>
      <c r="I243" s="620"/>
      <c r="J243" s="620"/>
      <c r="K243" s="620"/>
      <c r="L243" s="620"/>
      <c r="M243" s="620"/>
      <c r="N243" s="620"/>
    </row>
    <row r="244" customFormat="false" ht="10.35" hidden="true" customHeight="true" outlineLevel="0" collapsed="false">
      <c r="A244" s="622" t="n">
        <v>232</v>
      </c>
      <c r="B244" s="613" t="s">
        <v>1864</v>
      </c>
      <c r="C244" s="614" t="n">
        <v>6101</v>
      </c>
      <c r="D244" s="615" t="s">
        <v>2086</v>
      </c>
      <c r="E244" s="617" t="n">
        <v>120</v>
      </c>
      <c r="F244" s="617" t="s">
        <v>1852</v>
      </c>
      <c r="G244" s="618" t="n">
        <v>0</v>
      </c>
      <c r="H244" s="44"/>
      <c r="I244" s="620"/>
      <c r="J244" s="620"/>
      <c r="K244" s="620"/>
      <c r="L244" s="620"/>
      <c r="M244" s="620"/>
      <c r="N244" s="620"/>
    </row>
    <row r="245" customFormat="false" ht="10.35" hidden="true" customHeight="true" outlineLevel="0" collapsed="false">
      <c r="A245" s="622" t="n">
        <v>233</v>
      </c>
      <c r="B245" s="613" t="s">
        <v>1864</v>
      </c>
      <c r="C245" s="614" t="n">
        <v>5873</v>
      </c>
      <c r="D245" s="615" t="s">
        <v>2087</v>
      </c>
      <c r="E245" s="617" t="n">
        <v>120</v>
      </c>
      <c r="F245" s="617" t="s">
        <v>1852</v>
      </c>
      <c r="G245" s="618" t="n">
        <v>0</v>
      </c>
      <c r="H245" s="44"/>
      <c r="I245" s="620"/>
      <c r="J245" s="620"/>
      <c r="K245" s="620"/>
      <c r="L245" s="620"/>
      <c r="M245" s="620"/>
      <c r="N245" s="620"/>
    </row>
    <row r="246" customFormat="false" ht="10.35" hidden="true" customHeight="true" outlineLevel="0" collapsed="false">
      <c r="A246" s="622" t="n">
        <v>234</v>
      </c>
      <c r="B246" s="613" t="s">
        <v>1864</v>
      </c>
      <c r="C246" s="614" t="n">
        <v>5996</v>
      </c>
      <c r="D246" s="615" t="s">
        <v>2088</v>
      </c>
      <c r="E246" s="617" t="n">
        <v>120</v>
      </c>
      <c r="F246" s="617" t="s">
        <v>1852</v>
      </c>
      <c r="G246" s="618" t="n">
        <v>0</v>
      </c>
      <c r="H246" s="44"/>
      <c r="I246" s="620"/>
      <c r="J246" s="620"/>
      <c r="K246" s="620"/>
      <c r="L246" s="620"/>
      <c r="M246" s="620"/>
      <c r="N246" s="620"/>
    </row>
    <row r="247" customFormat="false" ht="10.35" hidden="true" customHeight="true" outlineLevel="0" collapsed="false">
      <c r="A247" s="622" t="n">
        <v>235</v>
      </c>
      <c r="B247" s="613" t="s">
        <v>1864</v>
      </c>
      <c r="C247" s="614" t="n">
        <v>6102</v>
      </c>
      <c r="D247" s="615" t="s">
        <v>2089</v>
      </c>
      <c r="E247" s="617" t="n">
        <v>120</v>
      </c>
      <c r="F247" s="617" t="s">
        <v>1852</v>
      </c>
      <c r="G247" s="618" t="n">
        <v>0</v>
      </c>
      <c r="H247" s="44"/>
      <c r="I247" s="620"/>
      <c r="J247" s="620"/>
      <c r="K247" s="620"/>
      <c r="L247" s="620"/>
      <c r="M247" s="620"/>
      <c r="N247" s="620"/>
    </row>
    <row r="248" customFormat="false" ht="10.35" hidden="true" customHeight="true" outlineLevel="0" collapsed="false">
      <c r="A248" s="622" t="n">
        <v>236</v>
      </c>
      <c r="B248" s="613" t="s">
        <v>1864</v>
      </c>
      <c r="C248" s="614" t="n">
        <v>6103</v>
      </c>
      <c r="D248" s="615" t="s">
        <v>2090</v>
      </c>
      <c r="E248" s="617" t="n">
        <v>120</v>
      </c>
      <c r="F248" s="617" t="s">
        <v>1852</v>
      </c>
      <c r="G248" s="618" t="n">
        <v>0</v>
      </c>
      <c r="H248" s="44"/>
      <c r="I248" s="620"/>
      <c r="J248" s="620"/>
      <c r="K248" s="620"/>
      <c r="L248" s="620"/>
      <c r="M248" s="620"/>
      <c r="N248" s="620"/>
    </row>
    <row r="249" customFormat="false" ht="10.35" hidden="true" customHeight="true" outlineLevel="0" collapsed="false">
      <c r="A249" s="622" t="n">
        <v>237</v>
      </c>
      <c r="B249" s="613" t="s">
        <v>1864</v>
      </c>
      <c r="C249" s="614" t="n">
        <v>5864</v>
      </c>
      <c r="D249" s="615" t="s">
        <v>2091</v>
      </c>
      <c r="E249" s="617" t="n">
        <v>120</v>
      </c>
      <c r="F249" s="617" t="s">
        <v>1852</v>
      </c>
      <c r="G249" s="618" t="n">
        <v>0</v>
      </c>
      <c r="H249" s="44"/>
      <c r="I249" s="620"/>
      <c r="J249" s="620"/>
      <c r="K249" s="620"/>
      <c r="L249" s="620"/>
      <c r="M249" s="620"/>
      <c r="N249" s="620"/>
    </row>
    <row r="250" customFormat="false" ht="10.35" hidden="true" customHeight="true" outlineLevel="0" collapsed="false">
      <c r="A250" s="622" t="n">
        <v>238</v>
      </c>
      <c r="B250" s="613" t="s">
        <v>1864</v>
      </c>
      <c r="C250" s="614" t="n">
        <v>6733</v>
      </c>
      <c r="D250" s="615" t="s">
        <v>2092</v>
      </c>
      <c r="E250" s="617" t="n">
        <v>120</v>
      </c>
      <c r="F250" s="617" t="s">
        <v>1852</v>
      </c>
      <c r="G250" s="618" t="n">
        <v>0</v>
      </c>
      <c r="H250" s="44"/>
      <c r="I250" s="620"/>
      <c r="J250" s="620"/>
      <c r="K250" s="620"/>
      <c r="L250" s="620"/>
      <c r="M250" s="620"/>
      <c r="N250" s="620"/>
    </row>
    <row r="251" customFormat="false" ht="10.35" hidden="true" customHeight="true" outlineLevel="0" collapsed="false">
      <c r="A251" s="622" t="n">
        <v>239</v>
      </c>
      <c r="B251" s="613" t="s">
        <v>1864</v>
      </c>
      <c r="C251" s="614" t="n">
        <v>5998</v>
      </c>
      <c r="D251" s="615" t="s">
        <v>2093</v>
      </c>
      <c r="E251" s="617" t="n">
        <v>120</v>
      </c>
      <c r="F251" s="617" t="s">
        <v>1852</v>
      </c>
      <c r="G251" s="618" t="n">
        <v>0</v>
      </c>
      <c r="H251" s="44"/>
      <c r="I251" s="620"/>
      <c r="J251" s="620"/>
      <c r="K251" s="620"/>
      <c r="L251" s="620"/>
      <c r="M251" s="620"/>
      <c r="N251" s="620"/>
    </row>
    <row r="252" customFormat="false" ht="10.35" hidden="true" customHeight="true" outlineLevel="0" collapsed="false">
      <c r="A252" s="622" t="n">
        <v>240</v>
      </c>
      <c r="B252" s="613" t="s">
        <v>1864</v>
      </c>
      <c r="C252" s="614" t="n">
        <v>6104</v>
      </c>
      <c r="D252" s="615" t="s">
        <v>2094</v>
      </c>
      <c r="E252" s="617" t="n">
        <v>120</v>
      </c>
      <c r="F252" s="617" t="s">
        <v>1852</v>
      </c>
      <c r="G252" s="618" t="n">
        <v>0</v>
      </c>
      <c r="H252" s="44"/>
      <c r="I252" s="620"/>
      <c r="J252" s="620"/>
      <c r="K252" s="620"/>
      <c r="L252" s="620"/>
      <c r="M252" s="620"/>
      <c r="N252" s="620"/>
    </row>
    <row r="253" customFormat="false" ht="10.35" hidden="true" customHeight="true" outlineLevel="0" collapsed="false">
      <c r="A253" s="622" t="n">
        <v>241</v>
      </c>
      <c r="B253" s="613" t="s">
        <v>1864</v>
      </c>
      <c r="C253" s="614" t="n">
        <v>6105</v>
      </c>
      <c r="D253" s="615" t="s">
        <v>2095</v>
      </c>
      <c r="E253" s="617" t="n">
        <v>120</v>
      </c>
      <c r="F253" s="617" t="s">
        <v>1852</v>
      </c>
      <c r="G253" s="618" t="n">
        <v>0</v>
      </c>
      <c r="H253" s="44"/>
      <c r="I253" s="620"/>
      <c r="J253" s="620"/>
      <c r="K253" s="620"/>
      <c r="L253" s="620"/>
      <c r="M253" s="620"/>
      <c r="N253" s="620"/>
    </row>
    <row r="254" customFormat="false" ht="10.35" hidden="true" customHeight="true" outlineLevel="0" collapsed="false">
      <c r="A254" s="622" t="n">
        <v>242</v>
      </c>
      <c r="B254" s="613" t="s">
        <v>1864</v>
      </c>
      <c r="C254" s="614" t="n">
        <v>5884</v>
      </c>
      <c r="D254" s="615" t="s">
        <v>2096</v>
      </c>
      <c r="E254" s="617" t="n">
        <v>120</v>
      </c>
      <c r="F254" s="617" t="s">
        <v>1852</v>
      </c>
      <c r="G254" s="618" t="n">
        <v>0</v>
      </c>
      <c r="H254" s="44"/>
      <c r="I254" s="620"/>
      <c r="J254" s="620"/>
      <c r="K254" s="620"/>
      <c r="L254" s="620"/>
      <c r="M254" s="620"/>
      <c r="N254" s="620"/>
    </row>
    <row r="255" customFormat="false" ht="10.35" hidden="true" customHeight="true" outlineLevel="0" collapsed="false">
      <c r="A255" s="622" t="n">
        <v>243</v>
      </c>
      <c r="B255" s="613" t="s">
        <v>1864</v>
      </c>
      <c r="C255" s="614" t="n">
        <v>5862</v>
      </c>
      <c r="D255" s="615" t="s">
        <v>2097</v>
      </c>
      <c r="E255" s="617" t="n">
        <v>120</v>
      </c>
      <c r="F255" s="617" t="s">
        <v>1852</v>
      </c>
      <c r="G255" s="618" t="n">
        <v>0</v>
      </c>
      <c r="H255" s="44"/>
      <c r="I255" s="620"/>
      <c r="J255" s="620"/>
      <c r="K255" s="620"/>
      <c r="L255" s="620"/>
      <c r="M255" s="620"/>
      <c r="N255" s="620"/>
    </row>
    <row r="256" customFormat="false" ht="10.35" hidden="true" customHeight="true" outlineLevel="0" collapsed="false">
      <c r="A256" s="622" t="n">
        <v>244</v>
      </c>
      <c r="B256" s="613" t="s">
        <v>1864</v>
      </c>
      <c r="C256" s="614" t="n">
        <v>5860</v>
      </c>
      <c r="D256" s="615" t="s">
        <v>2098</v>
      </c>
      <c r="E256" s="617" t="n">
        <v>120</v>
      </c>
      <c r="F256" s="617" t="s">
        <v>1852</v>
      </c>
      <c r="G256" s="618" t="n">
        <v>0</v>
      </c>
      <c r="H256" s="44"/>
      <c r="I256" s="620"/>
      <c r="J256" s="620"/>
      <c r="K256" s="620"/>
      <c r="L256" s="620"/>
      <c r="M256" s="620"/>
      <c r="N256" s="620"/>
    </row>
    <row r="257" customFormat="false" ht="10.35" hidden="true" customHeight="true" outlineLevel="0" collapsed="false">
      <c r="A257" s="622" t="n">
        <v>245</v>
      </c>
      <c r="B257" s="613" t="s">
        <v>1864</v>
      </c>
      <c r="C257" s="614" t="n">
        <v>5858</v>
      </c>
      <c r="D257" s="615" t="s">
        <v>2099</v>
      </c>
      <c r="E257" s="617" t="n">
        <v>120</v>
      </c>
      <c r="F257" s="617" t="s">
        <v>1852</v>
      </c>
      <c r="G257" s="618" t="n">
        <v>0</v>
      </c>
      <c r="H257" s="44"/>
      <c r="I257" s="620"/>
      <c r="J257" s="620"/>
      <c r="K257" s="620"/>
      <c r="L257" s="620"/>
      <c r="M257" s="620"/>
      <c r="N257" s="620"/>
    </row>
    <row r="258" customFormat="false" ht="10.35" hidden="true" customHeight="true" outlineLevel="0" collapsed="false">
      <c r="A258" s="622" t="n">
        <v>246</v>
      </c>
      <c r="B258" s="613" t="s">
        <v>1864</v>
      </c>
      <c r="C258" s="614" t="n">
        <v>7000</v>
      </c>
      <c r="D258" s="615" t="s">
        <v>2100</v>
      </c>
      <c r="E258" s="617" t="n">
        <v>120</v>
      </c>
      <c r="F258" s="617" t="s">
        <v>1852</v>
      </c>
      <c r="G258" s="618" t="n">
        <v>0</v>
      </c>
      <c r="H258" s="44"/>
      <c r="I258" s="620"/>
      <c r="J258" s="620"/>
      <c r="K258" s="620"/>
      <c r="L258" s="620"/>
      <c r="M258" s="620"/>
      <c r="N258" s="620"/>
    </row>
    <row r="259" customFormat="false" ht="10.35" hidden="true" customHeight="true" outlineLevel="0" collapsed="false">
      <c r="A259" s="622" t="n">
        <v>247</v>
      </c>
      <c r="B259" s="613" t="s">
        <v>1864</v>
      </c>
      <c r="C259" s="614" t="n">
        <v>6106</v>
      </c>
      <c r="D259" s="615" t="s">
        <v>2101</v>
      </c>
      <c r="E259" s="617" t="n">
        <v>120</v>
      </c>
      <c r="F259" s="617" t="s">
        <v>1852</v>
      </c>
      <c r="G259" s="618" t="n">
        <v>0</v>
      </c>
      <c r="H259" s="44"/>
      <c r="I259" s="620"/>
      <c r="J259" s="620"/>
      <c r="K259" s="620"/>
      <c r="L259" s="620"/>
      <c r="M259" s="620"/>
      <c r="N259" s="620"/>
    </row>
    <row r="260" customFormat="false" ht="10.35" hidden="true" customHeight="true" outlineLevel="0" collapsed="false">
      <c r="A260" s="622" t="n">
        <v>248</v>
      </c>
      <c r="B260" s="613" t="s">
        <v>1864</v>
      </c>
      <c r="C260" s="614" t="n">
        <v>6107</v>
      </c>
      <c r="D260" s="615" t="s">
        <v>2102</v>
      </c>
      <c r="E260" s="617" t="n">
        <v>120</v>
      </c>
      <c r="F260" s="617" t="s">
        <v>1852</v>
      </c>
      <c r="G260" s="618" t="n">
        <v>0</v>
      </c>
      <c r="H260" s="44"/>
      <c r="I260" s="620"/>
      <c r="J260" s="620"/>
      <c r="K260" s="620"/>
      <c r="L260" s="620"/>
      <c r="M260" s="620"/>
      <c r="N260" s="620"/>
    </row>
    <row r="261" customFormat="false" ht="10.35" hidden="true" customHeight="true" outlineLevel="0" collapsed="false">
      <c r="A261" s="622" t="n">
        <v>249</v>
      </c>
      <c r="B261" s="613" t="s">
        <v>1864</v>
      </c>
      <c r="C261" s="614" t="n">
        <v>6737</v>
      </c>
      <c r="D261" s="615" t="s">
        <v>2103</v>
      </c>
      <c r="E261" s="617" t="n">
        <v>120</v>
      </c>
      <c r="F261" s="617" t="s">
        <v>1852</v>
      </c>
      <c r="G261" s="618" t="n">
        <v>0</v>
      </c>
      <c r="H261" s="44"/>
      <c r="I261" s="620"/>
      <c r="J261" s="620"/>
      <c r="K261" s="620"/>
      <c r="L261" s="620"/>
      <c r="M261" s="620"/>
      <c r="N261" s="620"/>
    </row>
    <row r="262" customFormat="false" ht="10.35" hidden="true" customHeight="true" outlineLevel="0" collapsed="false">
      <c r="A262" s="622" t="n">
        <v>250</v>
      </c>
      <c r="B262" s="613" t="s">
        <v>1864</v>
      </c>
      <c r="C262" s="614" t="n">
        <v>6108</v>
      </c>
      <c r="D262" s="615" t="s">
        <v>2104</v>
      </c>
      <c r="E262" s="617" t="n">
        <v>120</v>
      </c>
      <c r="F262" s="617" t="s">
        <v>1852</v>
      </c>
      <c r="G262" s="618" t="n">
        <v>0</v>
      </c>
      <c r="H262" s="44"/>
      <c r="I262" s="620"/>
      <c r="J262" s="620"/>
      <c r="K262" s="620"/>
      <c r="L262" s="620"/>
      <c r="M262" s="620"/>
      <c r="N262" s="620"/>
    </row>
    <row r="263" customFormat="false" ht="10.35" hidden="true" customHeight="true" outlineLevel="0" collapsed="false">
      <c r="A263" s="622" t="n">
        <v>251</v>
      </c>
      <c r="B263" s="613" t="s">
        <v>1864</v>
      </c>
      <c r="C263" s="614" t="n">
        <v>6109</v>
      </c>
      <c r="D263" s="615" t="s">
        <v>2105</v>
      </c>
      <c r="E263" s="617" t="n">
        <v>120</v>
      </c>
      <c r="F263" s="617" t="s">
        <v>1852</v>
      </c>
      <c r="G263" s="618" t="n">
        <v>0</v>
      </c>
      <c r="H263" s="44"/>
      <c r="I263" s="620"/>
      <c r="J263" s="620"/>
      <c r="K263" s="620"/>
      <c r="L263" s="620"/>
      <c r="M263" s="620"/>
      <c r="N263" s="620"/>
    </row>
    <row r="264" customFormat="false" ht="10.35" hidden="true" customHeight="true" outlineLevel="0" collapsed="false">
      <c r="A264" s="622" t="n">
        <v>252</v>
      </c>
      <c r="B264" s="613" t="s">
        <v>1864</v>
      </c>
      <c r="C264" s="614" t="n">
        <v>5829</v>
      </c>
      <c r="D264" s="615" t="s">
        <v>2106</v>
      </c>
      <c r="E264" s="617" t="n">
        <v>120</v>
      </c>
      <c r="F264" s="617" t="s">
        <v>1852</v>
      </c>
      <c r="G264" s="618" t="n">
        <v>0</v>
      </c>
      <c r="H264" s="44"/>
      <c r="I264" s="620"/>
      <c r="J264" s="620"/>
      <c r="K264" s="620"/>
      <c r="L264" s="620"/>
      <c r="M264" s="620"/>
      <c r="N264" s="620"/>
    </row>
    <row r="265" customFormat="false" ht="10.35" hidden="true" customHeight="true" outlineLevel="0" collapsed="false">
      <c r="A265" s="622" t="n">
        <v>253</v>
      </c>
      <c r="B265" s="613" t="s">
        <v>1864</v>
      </c>
      <c r="C265" s="614" t="n">
        <v>6806</v>
      </c>
      <c r="D265" s="615" t="s">
        <v>2107</v>
      </c>
      <c r="E265" s="617" t="n">
        <v>120</v>
      </c>
      <c r="F265" s="617" t="s">
        <v>1852</v>
      </c>
      <c r="G265" s="618" t="n">
        <v>0</v>
      </c>
      <c r="H265" s="44"/>
      <c r="I265" s="620"/>
      <c r="J265" s="620"/>
      <c r="K265" s="620"/>
      <c r="L265" s="620"/>
      <c r="M265" s="620"/>
      <c r="N265" s="620"/>
    </row>
    <row r="266" customFormat="false" ht="10.35" hidden="true" customHeight="true" outlineLevel="0" collapsed="false">
      <c r="A266" s="622" t="n">
        <v>254</v>
      </c>
      <c r="B266" s="613" t="s">
        <v>1864</v>
      </c>
      <c r="C266" s="614" t="n">
        <v>5602</v>
      </c>
      <c r="D266" s="615" t="s">
        <v>2108</v>
      </c>
      <c r="E266" s="617" t="n">
        <v>120</v>
      </c>
      <c r="F266" s="617" t="s">
        <v>1852</v>
      </c>
      <c r="G266" s="618" t="n">
        <v>0</v>
      </c>
      <c r="H266" s="44"/>
      <c r="I266" s="620"/>
      <c r="J266" s="620"/>
      <c r="K266" s="620"/>
      <c r="L266" s="620"/>
      <c r="M266" s="620"/>
      <c r="N266" s="620"/>
    </row>
    <row r="267" customFormat="false" ht="10.35" hidden="true" customHeight="true" outlineLevel="0" collapsed="false">
      <c r="A267" s="622" t="n">
        <v>255</v>
      </c>
      <c r="B267" s="613" t="s">
        <v>1864</v>
      </c>
      <c r="C267" s="614" t="n">
        <v>5603</v>
      </c>
      <c r="D267" s="615" t="s">
        <v>2109</v>
      </c>
      <c r="E267" s="617" t="n">
        <v>120</v>
      </c>
      <c r="F267" s="617" t="s">
        <v>1852</v>
      </c>
      <c r="G267" s="618" t="n">
        <v>0</v>
      </c>
      <c r="H267" s="44"/>
      <c r="I267" s="620"/>
      <c r="J267" s="620"/>
      <c r="K267" s="620"/>
      <c r="L267" s="620"/>
      <c r="M267" s="620"/>
      <c r="N267" s="620"/>
    </row>
    <row r="268" customFormat="false" ht="10.35" hidden="true" customHeight="true" outlineLevel="0" collapsed="false">
      <c r="A268" s="622" t="n">
        <v>256</v>
      </c>
      <c r="B268" s="613" t="s">
        <v>1864</v>
      </c>
      <c r="C268" s="614" t="n">
        <v>5826</v>
      </c>
      <c r="D268" s="615" t="s">
        <v>2110</v>
      </c>
      <c r="E268" s="617" t="n">
        <v>120</v>
      </c>
      <c r="F268" s="617" t="s">
        <v>1852</v>
      </c>
      <c r="G268" s="618" t="n">
        <v>0</v>
      </c>
      <c r="H268" s="44"/>
      <c r="I268" s="620"/>
      <c r="J268" s="620"/>
      <c r="K268" s="620"/>
      <c r="L268" s="620"/>
      <c r="M268" s="620"/>
      <c r="N268" s="620"/>
    </row>
    <row r="269" customFormat="false" ht="10.35" hidden="true" customHeight="true" outlineLevel="0" collapsed="false">
      <c r="A269" s="622" t="n">
        <v>257</v>
      </c>
      <c r="B269" s="613" t="s">
        <v>1864</v>
      </c>
      <c r="C269" s="614" t="n">
        <v>6844</v>
      </c>
      <c r="D269" s="615" t="s">
        <v>2111</v>
      </c>
      <c r="E269" s="617" t="n">
        <v>120</v>
      </c>
      <c r="F269" s="617" t="s">
        <v>1852</v>
      </c>
      <c r="G269" s="618" t="n">
        <v>0</v>
      </c>
      <c r="H269" s="44"/>
      <c r="I269" s="620"/>
      <c r="J269" s="620"/>
      <c r="K269" s="620"/>
      <c r="L269" s="620"/>
      <c r="M269" s="620"/>
      <c r="N269" s="620"/>
    </row>
    <row r="270" customFormat="false" ht="10.35" hidden="true" customHeight="true" outlineLevel="0" collapsed="false">
      <c r="A270" s="622" t="n">
        <v>258</v>
      </c>
      <c r="B270" s="613" t="s">
        <v>1864</v>
      </c>
      <c r="C270" s="614" t="n">
        <v>6845</v>
      </c>
      <c r="D270" s="615" t="s">
        <v>2112</v>
      </c>
      <c r="E270" s="617" t="n">
        <v>120</v>
      </c>
      <c r="F270" s="617" t="s">
        <v>1852</v>
      </c>
      <c r="G270" s="618" t="n">
        <v>0</v>
      </c>
      <c r="H270" s="44"/>
      <c r="I270" s="620"/>
      <c r="J270" s="620"/>
      <c r="K270" s="620"/>
      <c r="L270" s="620"/>
      <c r="M270" s="620"/>
      <c r="N270" s="620"/>
    </row>
    <row r="271" customFormat="false" ht="10.35" hidden="true" customHeight="true" outlineLevel="0" collapsed="false">
      <c r="A271" s="622" t="n">
        <v>259</v>
      </c>
      <c r="B271" s="613" t="s">
        <v>1864</v>
      </c>
      <c r="C271" s="614" t="n">
        <v>6846</v>
      </c>
      <c r="D271" s="615" t="s">
        <v>2113</v>
      </c>
      <c r="E271" s="617" t="n">
        <v>120</v>
      </c>
      <c r="F271" s="617" t="s">
        <v>1852</v>
      </c>
      <c r="G271" s="618" t="n">
        <v>0</v>
      </c>
      <c r="H271" s="44"/>
      <c r="I271" s="620"/>
      <c r="J271" s="620"/>
      <c r="K271" s="620"/>
      <c r="L271" s="620"/>
      <c r="M271" s="620"/>
      <c r="N271" s="620"/>
    </row>
    <row r="272" customFormat="false" ht="10.35" hidden="true" customHeight="true" outlineLevel="0" collapsed="false">
      <c r="A272" s="622" t="n">
        <v>260</v>
      </c>
      <c r="B272" s="613" t="s">
        <v>1864</v>
      </c>
      <c r="C272" s="614" t="n">
        <v>6842</v>
      </c>
      <c r="D272" s="615" t="s">
        <v>2114</v>
      </c>
      <c r="E272" s="617" t="n">
        <v>120</v>
      </c>
      <c r="F272" s="617" t="s">
        <v>1852</v>
      </c>
      <c r="G272" s="618" t="n">
        <v>0</v>
      </c>
      <c r="H272" s="44"/>
      <c r="I272" s="620"/>
      <c r="J272" s="620"/>
      <c r="K272" s="620"/>
      <c r="L272" s="620"/>
      <c r="M272" s="620"/>
      <c r="N272" s="620"/>
    </row>
    <row r="273" customFormat="false" ht="10.35" hidden="true" customHeight="true" outlineLevel="0" collapsed="false">
      <c r="A273" s="622" t="n">
        <v>261</v>
      </c>
      <c r="B273" s="613" t="s">
        <v>1864</v>
      </c>
      <c r="C273" s="614" t="n">
        <v>6841</v>
      </c>
      <c r="D273" s="615" t="s">
        <v>2115</v>
      </c>
      <c r="E273" s="617" t="n">
        <v>120</v>
      </c>
      <c r="F273" s="617" t="s">
        <v>1852</v>
      </c>
      <c r="G273" s="618" t="n">
        <v>0</v>
      </c>
      <c r="H273" s="44"/>
      <c r="I273" s="620"/>
      <c r="J273" s="620"/>
      <c r="K273" s="620"/>
      <c r="L273" s="620"/>
      <c r="M273" s="620"/>
      <c r="N273" s="620"/>
    </row>
    <row r="274" customFormat="false" ht="10.35" hidden="true" customHeight="true" outlineLevel="0" collapsed="false">
      <c r="A274" s="622" t="n">
        <v>262</v>
      </c>
      <c r="B274" s="613" t="s">
        <v>1864</v>
      </c>
      <c r="C274" s="614" t="n">
        <v>6843</v>
      </c>
      <c r="D274" s="615" t="s">
        <v>2116</v>
      </c>
      <c r="E274" s="617" t="n">
        <v>120</v>
      </c>
      <c r="F274" s="617" t="s">
        <v>1852</v>
      </c>
      <c r="G274" s="618" t="n">
        <v>0</v>
      </c>
      <c r="H274" s="44"/>
      <c r="I274" s="620"/>
      <c r="J274" s="620"/>
      <c r="K274" s="620"/>
      <c r="L274" s="620"/>
      <c r="M274" s="620"/>
      <c r="N274" s="620"/>
    </row>
    <row r="275" customFormat="false" ht="10.35" hidden="true" customHeight="true" outlineLevel="0" collapsed="false">
      <c r="A275" s="622" t="n">
        <v>263</v>
      </c>
      <c r="B275" s="613" t="s">
        <v>1864</v>
      </c>
      <c r="C275" s="614" t="n">
        <v>5855</v>
      </c>
      <c r="D275" s="615" t="s">
        <v>2117</v>
      </c>
      <c r="E275" s="617" t="n">
        <v>120</v>
      </c>
      <c r="F275" s="617" t="s">
        <v>1852</v>
      </c>
      <c r="G275" s="618" t="n">
        <v>0</v>
      </c>
      <c r="H275" s="44"/>
      <c r="I275" s="620"/>
      <c r="J275" s="620"/>
      <c r="K275" s="620"/>
      <c r="L275" s="620"/>
      <c r="M275" s="620"/>
      <c r="N275" s="620"/>
    </row>
    <row r="276" customFormat="false" ht="10.35" hidden="true" customHeight="true" outlineLevel="0" collapsed="false">
      <c r="A276" s="622" t="n">
        <v>264</v>
      </c>
      <c r="B276" s="613" t="s">
        <v>1864</v>
      </c>
      <c r="C276" s="614" t="n">
        <v>5851</v>
      </c>
      <c r="D276" s="615" t="s">
        <v>2118</v>
      </c>
      <c r="E276" s="617" t="n">
        <v>120</v>
      </c>
      <c r="F276" s="617" t="s">
        <v>1852</v>
      </c>
      <c r="G276" s="618" t="n">
        <v>0</v>
      </c>
      <c r="H276" s="44"/>
      <c r="I276" s="620"/>
      <c r="J276" s="620"/>
      <c r="K276" s="620"/>
      <c r="L276" s="620"/>
      <c r="M276" s="620"/>
      <c r="N276" s="620"/>
    </row>
    <row r="277" customFormat="false" ht="10.35" hidden="true" customHeight="true" outlineLevel="0" collapsed="false">
      <c r="A277" s="622" t="n">
        <v>265</v>
      </c>
      <c r="B277" s="613" t="s">
        <v>1864</v>
      </c>
      <c r="C277" s="614" t="n">
        <v>5838</v>
      </c>
      <c r="D277" s="615" t="s">
        <v>2119</v>
      </c>
      <c r="E277" s="617" t="n">
        <v>120</v>
      </c>
      <c r="F277" s="617" t="s">
        <v>1852</v>
      </c>
      <c r="G277" s="618" t="n">
        <v>0</v>
      </c>
      <c r="H277" s="44"/>
      <c r="I277" s="620"/>
      <c r="J277" s="620"/>
      <c r="K277" s="620"/>
      <c r="L277" s="620"/>
      <c r="M277" s="620"/>
      <c r="N277" s="620"/>
    </row>
    <row r="278" customFormat="false" ht="10.35" hidden="true" customHeight="true" outlineLevel="0" collapsed="false">
      <c r="A278" s="622" t="n">
        <v>266</v>
      </c>
      <c r="B278" s="613" t="s">
        <v>1864</v>
      </c>
      <c r="C278" s="614" t="n">
        <v>5827</v>
      </c>
      <c r="D278" s="615" t="s">
        <v>2120</v>
      </c>
      <c r="E278" s="617" t="n">
        <v>120</v>
      </c>
      <c r="F278" s="617" t="s">
        <v>1852</v>
      </c>
      <c r="G278" s="618" t="n">
        <v>0</v>
      </c>
      <c r="H278" s="44"/>
      <c r="I278" s="620"/>
      <c r="J278" s="620"/>
      <c r="K278" s="620"/>
      <c r="L278" s="620"/>
      <c r="M278" s="620"/>
      <c r="N278" s="620"/>
    </row>
    <row r="279" customFormat="false" ht="10.35" hidden="true" customHeight="true" outlineLevel="0" collapsed="false">
      <c r="A279" s="622" t="n">
        <v>267</v>
      </c>
      <c r="B279" s="613" t="s">
        <v>1864</v>
      </c>
      <c r="C279" s="614" t="n">
        <v>5839</v>
      </c>
      <c r="D279" s="615" t="s">
        <v>2121</v>
      </c>
      <c r="E279" s="617" t="n">
        <v>120</v>
      </c>
      <c r="F279" s="617" t="s">
        <v>1852</v>
      </c>
      <c r="G279" s="618" t="n">
        <v>0</v>
      </c>
      <c r="H279" s="44"/>
      <c r="I279" s="620"/>
      <c r="J279" s="620"/>
      <c r="K279" s="620"/>
      <c r="L279" s="620"/>
      <c r="M279" s="620"/>
      <c r="N279" s="620"/>
    </row>
    <row r="280" customFormat="false" ht="10.35" hidden="true" customHeight="true" outlineLevel="0" collapsed="false">
      <c r="A280" s="622" t="n">
        <v>268</v>
      </c>
      <c r="B280" s="613" t="s">
        <v>1864</v>
      </c>
      <c r="C280" s="614" t="n">
        <v>5836</v>
      </c>
      <c r="D280" s="615" t="s">
        <v>2122</v>
      </c>
      <c r="E280" s="617" t="n">
        <v>120</v>
      </c>
      <c r="F280" s="617" t="s">
        <v>1852</v>
      </c>
      <c r="G280" s="618" t="n">
        <v>0</v>
      </c>
      <c r="H280" s="44"/>
      <c r="I280" s="620"/>
      <c r="J280" s="620"/>
      <c r="K280" s="620"/>
      <c r="L280" s="620"/>
      <c r="M280" s="620"/>
      <c r="N280" s="620"/>
    </row>
    <row r="281" customFormat="false" ht="10.35" hidden="true" customHeight="true" outlineLevel="0" collapsed="false">
      <c r="A281" s="622" t="n">
        <v>269</v>
      </c>
      <c r="B281" s="613" t="s">
        <v>1864</v>
      </c>
      <c r="C281" s="614" t="n">
        <v>5835</v>
      </c>
      <c r="D281" s="615" t="s">
        <v>2123</v>
      </c>
      <c r="E281" s="617" t="n">
        <v>120</v>
      </c>
      <c r="F281" s="617" t="s">
        <v>1852</v>
      </c>
      <c r="G281" s="618" t="n">
        <v>0</v>
      </c>
      <c r="H281" s="44"/>
      <c r="I281" s="620"/>
      <c r="J281" s="620"/>
      <c r="K281" s="620"/>
      <c r="L281" s="620"/>
      <c r="M281" s="620"/>
      <c r="N281" s="620"/>
    </row>
    <row r="282" customFormat="false" ht="10.35" hidden="true" customHeight="true" outlineLevel="0" collapsed="false">
      <c r="A282" s="622" t="n">
        <v>270</v>
      </c>
      <c r="B282" s="613" t="s">
        <v>1864</v>
      </c>
      <c r="C282" s="614" t="n">
        <v>5828</v>
      </c>
      <c r="D282" s="615" t="s">
        <v>2124</v>
      </c>
      <c r="E282" s="617" t="n">
        <v>120</v>
      </c>
      <c r="F282" s="617" t="s">
        <v>1852</v>
      </c>
      <c r="G282" s="618" t="n">
        <v>0</v>
      </c>
      <c r="H282" s="44"/>
      <c r="I282" s="620"/>
      <c r="J282" s="620"/>
      <c r="K282" s="620"/>
      <c r="L282" s="620"/>
      <c r="M282" s="620"/>
      <c r="N282" s="620"/>
    </row>
    <row r="283" customFormat="false" ht="10.35" hidden="true" customHeight="true" outlineLevel="0" collapsed="false">
      <c r="A283" s="622" t="n">
        <v>271</v>
      </c>
      <c r="B283" s="613" t="s">
        <v>1864</v>
      </c>
      <c r="C283" s="614" t="n">
        <v>5970</v>
      </c>
      <c r="D283" s="615" t="s">
        <v>2125</v>
      </c>
      <c r="E283" s="617" t="n">
        <v>120</v>
      </c>
      <c r="F283" s="617" t="s">
        <v>1852</v>
      </c>
      <c r="G283" s="618" t="n">
        <v>0</v>
      </c>
      <c r="H283" s="44"/>
      <c r="I283" s="620"/>
      <c r="J283" s="620"/>
      <c r="K283" s="620"/>
      <c r="L283" s="620"/>
      <c r="M283" s="620"/>
      <c r="N283" s="620"/>
    </row>
    <row r="284" customFormat="false" ht="10.35" hidden="true" customHeight="true" outlineLevel="0" collapsed="false">
      <c r="A284" s="622" t="n">
        <v>272</v>
      </c>
      <c r="B284" s="613" t="s">
        <v>1864</v>
      </c>
      <c r="C284" s="614" t="n">
        <v>6110</v>
      </c>
      <c r="D284" s="615" t="s">
        <v>2126</v>
      </c>
      <c r="E284" s="617" t="n">
        <v>120</v>
      </c>
      <c r="F284" s="617" t="s">
        <v>1852</v>
      </c>
      <c r="G284" s="618" t="n">
        <v>0</v>
      </c>
      <c r="H284" s="44"/>
      <c r="I284" s="620"/>
      <c r="J284" s="620"/>
      <c r="K284" s="620"/>
      <c r="L284" s="620"/>
      <c r="M284" s="620"/>
      <c r="N284" s="620"/>
    </row>
    <row r="285" customFormat="false" ht="10.35" hidden="true" customHeight="true" outlineLevel="0" collapsed="false">
      <c r="A285" s="622" t="n">
        <v>273</v>
      </c>
      <c r="B285" s="613" t="s">
        <v>1864</v>
      </c>
      <c r="C285" s="614" t="n">
        <v>6111</v>
      </c>
      <c r="D285" s="615" t="s">
        <v>2127</v>
      </c>
      <c r="E285" s="617" t="n">
        <v>120</v>
      </c>
      <c r="F285" s="617" t="s">
        <v>1852</v>
      </c>
      <c r="G285" s="618" t="n">
        <v>0</v>
      </c>
      <c r="H285" s="44"/>
      <c r="I285" s="620"/>
      <c r="J285" s="620"/>
      <c r="K285" s="620"/>
      <c r="L285" s="620"/>
      <c r="M285" s="620"/>
      <c r="N285" s="620"/>
    </row>
    <row r="286" customFormat="false" ht="10.35" hidden="true" customHeight="true" outlineLevel="0" collapsed="false">
      <c r="A286" s="622" t="n">
        <v>274</v>
      </c>
      <c r="B286" s="613" t="s">
        <v>1864</v>
      </c>
      <c r="C286" s="614" t="n">
        <v>6730</v>
      </c>
      <c r="D286" s="615" t="s">
        <v>2128</v>
      </c>
      <c r="E286" s="617" t="n">
        <v>120</v>
      </c>
      <c r="F286" s="617" t="s">
        <v>1852</v>
      </c>
      <c r="G286" s="618" t="n">
        <v>0</v>
      </c>
      <c r="H286" s="44"/>
      <c r="I286" s="620"/>
      <c r="J286" s="620"/>
      <c r="K286" s="620"/>
      <c r="L286" s="620"/>
      <c r="M286" s="620"/>
      <c r="N286" s="620"/>
    </row>
    <row r="287" customFormat="false" ht="10.35" hidden="true" customHeight="true" outlineLevel="0" collapsed="false">
      <c r="A287" s="622" t="n">
        <v>275</v>
      </c>
      <c r="B287" s="613" t="s">
        <v>1864</v>
      </c>
      <c r="C287" s="614" t="n">
        <v>6112</v>
      </c>
      <c r="D287" s="615" t="s">
        <v>2129</v>
      </c>
      <c r="E287" s="617" t="n">
        <v>120</v>
      </c>
      <c r="F287" s="617" t="s">
        <v>1852</v>
      </c>
      <c r="G287" s="618" t="n">
        <v>0</v>
      </c>
      <c r="H287" s="44"/>
      <c r="I287" s="620"/>
      <c r="J287" s="620"/>
      <c r="K287" s="620"/>
      <c r="L287" s="620"/>
      <c r="M287" s="620"/>
      <c r="N287" s="620"/>
    </row>
    <row r="288" customFormat="false" ht="10.35" hidden="true" customHeight="true" outlineLevel="0" collapsed="false">
      <c r="A288" s="622" t="n">
        <v>276</v>
      </c>
      <c r="B288" s="613" t="s">
        <v>1864</v>
      </c>
      <c r="C288" s="614" t="n">
        <v>6885</v>
      </c>
      <c r="D288" s="615" t="s">
        <v>2130</v>
      </c>
      <c r="E288" s="617" t="n">
        <v>120</v>
      </c>
      <c r="F288" s="617" t="s">
        <v>1852</v>
      </c>
      <c r="G288" s="618" t="n">
        <v>0</v>
      </c>
      <c r="H288" s="44"/>
      <c r="I288" s="620"/>
      <c r="J288" s="620"/>
      <c r="K288" s="620"/>
      <c r="L288" s="620"/>
      <c r="M288" s="620"/>
      <c r="N288" s="620"/>
    </row>
    <row r="289" customFormat="false" ht="10.35" hidden="true" customHeight="true" outlineLevel="0" collapsed="false">
      <c r="A289" s="622" t="n">
        <v>277</v>
      </c>
      <c r="B289" s="613" t="s">
        <v>1864</v>
      </c>
      <c r="C289" s="614" t="n">
        <v>6113</v>
      </c>
      <c r="D289" s="615" t="s">
        <v>2131</v>
      </c>
      <c r="E289" s="617" t="n">
        <v>120</v>
      </c>
      <c r="F289" s="617" t="s">
        <v>1852</v>
      </c>
      <c r="G289" s="618" t="n">
        <v>0</v>
      </c>
      <c r="H289" s="44"/>
      <c r="I289" s="620"/>
      <c r="J289" s="620"/>
      <c r="K289" s="620"/>
      <c r="L289" s="620"/>
      <c r="M289" s="620"/>
      <c r="N289" s="620"/>
    </row>
    <row r="290" customFormat="false" ht="10.35" hidden="true" customHeight="true" outlineLevel="0" collapsed="false">
      <c r="A290" s="622" t="n">
        <v>278</v>
      </c>
      <c r="B290" s="613" t="s">
        <v>1864</v>
      </c>
      <c r="C290" s="614" t="n">
        <v>6114</v>
      </c>
      <c r="D290" s="615" t="s">
        <v>2132</v>
      </c>
      <c r="E290" s="617" t="n">
        <v>120</v>
      </c>
      <c r="F290" s="617" t="s">
        <v>1852</v>
      </c>
      <c r="G290" s="618" t="n">
        <v>0</v>
      </c>
      <c r="H290" s="44"/>
      <c r="I290" s="620"/>
      <c r="J290" s="620"/>
      <c r="K290" s="620"/>
      <c r="L290" s="620"/>
      <c r="M290" s="620"/>
      <c r="N290" s="620"/>
    </row>
    <row r="291" customFormat="false" ht="10.35" hidden="true" customHeight="true" outlineLevel="0" collapsed="false">
      <c r="A291" s="622" t="n">
        <v>279</v>
      </c>
      <c r="B291" s="613" t="s">
        <v>1864</v>
      </c>
      <c r="C291" s="614" t="n">
        <v>6115</v>
      </c>
      <c r="D291" s="615" t="s">
        <v>2133</v>
      </c>
      <c r="E291" s="617" t="n">
        <v>120</v>
      </c>
      <c r="F291" s="617" t="s">
        <v>1852</v>
      </c>
      <c r="G291" s="618" t="n">
        <v>0</v>
      </c>
      <c r="H291" s="44"/>
      <c r="I291" s="620"/>
      <c r="J291" s="620"/>
      <c r="K291" s="620"/>
      <c r="L291" s="620"/>
      <c r="M291" s="620"/>
      <c r="N291" s="620"/>
    </row>
    <row r="292" customFormat="false" ht="10.35" hidden="true" customHeight="true" outlineLevel="0" collapsed="false">
      <c r="A292" s="622" t="n">
        <v>280</v>
      </c>
      <c r="B292" s="613" t="s">
        <v>1864</v>
      </c>
      <c r="C292" s="614" t="n">
        <v>6795</v>
      </c>
      <c r="D292" s="615" t="s">
        <v>2134</v>
      </c>
      <c r="E292" s="617" t="n">
        <v>120</v>
      </c>
      <c r="F292" s="617" t="s">
        <v>1852</v>
      </c>
      <c r="G292" s="618" t="n">
        <v>0</v>
      </c>
      <c r="H292" s="44"/>
      <c r="I292" s="620"/>
      <c r="J292" s="620"/>
      <c r="K292" s="620"/>
      <c r="L292" s="620"/>
      <c r="M292" s="620"/>
      <c r="N292" s="620"/>
    </row>
    <row r="293" customFormat="false" ht="10.35" hidden="true" customHeight="true" outlineLevel="0" collapsed="false">
      <c r="A293" s="622" t="n">
        <v>281</v>
      </c>
      <c r="B293" s="613" t="s">
        <v>1864</v>
      </c>
      <c r="C293" s="614" t="n">
        <v>6116</v>
      </c>
      <c r="D293" s="615" t="s">
        <v>2135</v>
      </c>
      <c r="E293" s="617" t="n">
        <v>120</v>
      </c>
      <c r="F293" s="617" t="s">
        <v>1852</v>
      </c>
      <c r="G293" s="618" t="n">
        <v>0</v>
      </c>
      <c r="H293" s="44"/>
      <c r="I293" s="620"/>
      <c r="J293" s="620"/>
      <c r="K293" s="620"/>
      <c r="L293" s="620"/>
      <c r="M293" s="620"/>
      <c r="N293" s="620"/>
    </row>
    <row r="294" customFormat="false" ht="10.35" hidden="true" customHeight="true" outlineLevel="0" collapsed="false">
      <c r="A294" s="622" t="n">
        <v>282</v>
      </c>
      <c r="B294" s="613" t="s">
        <v>1864</v>
      </c>
      <c r="C294" s="614" t="n">
        <v>6117</v>
      </c>
      <c r="D294" s="615" t="s">
        <v>2136</v>
      </c>
      <c r="E294" s="617" t="n">
        <v>120</v>
      </c>
      <c r="F294" s="617" t="s">
        <v>1852</v>
      </c>
      <c r="G294" s="618" t="n">
        <v>0</v>
      </c>
      <c r="H294" s="44"/>
      <c r="I294" s="620"/>
      <c r="J294" s="620"/>
      <c r="K294" s="620"/>
      <c r="L294" s="620"/>
      <c r="M294" s="620"/>
      <c r="N294" s="620"/>
    </row>
    <row r="295" customFormat="false" ht="10.35" hidden="true" customHeight="true" outlineLevel="0" collapsed="false">
      <c r="A295" s="622" t="n">
        <v>283</v>
      </c>
      <c r="B295" s="613" t="s">
        <v>1864</v>
      </c>
      <c r="C295" s="614" t="n">
        <v>6796</v>
      </c>
      <c r="D295" s="615" t="s">
        <v>2137</v>
      </c>
      <c r="E295" s="617" t="n">
        <v>120</v>
      </c>
      <c r="F295" s="617" t="s">
        <v>1852</v>
      </c>
      <c r="G295" s="618" t="n">
        <v>0</v>
      </c>
      <c r="H295" s="44"/>
      <c r="I295" s="620"/>
      <c r="J295" s="620"/>
      <c r="K295" s="620"/>
      <c r="L295" s="620"/>
      <c r="M295" s="620"/>
      <c r="N295" s="620"/>
    </row>
    <row r="296" customFormat="false" ht="10.35" hidden="true" customHeight="true" outlineLevel="0" collapsed="false">
      <c r="A296" s="622" t="n">
        <v>284</v>
      </c>
      <c r="B296" s="613" t="s">
        <v>1864</v>
      </c>
      <c r="C296" s="614" t="n">
        <v>6118</v>
      </c>
      <c r="D296" s="615" t="s">
        <v>2138</v>
      </c>
      <c r="E296" s="617" t="n">
        <v>120</v>
      </c>
      <c r="F296" s="617" t="s">
        <v>1852</v>
      </c>
      <c r="G296" s="618" t="n">
        <v>0</v>
      </c>
      <c r="H296" s="44"/>
      <c r="I296" s="620"/>
      <c r="J296" s="620"/>
      <c r="K296" s="620"/>
      <c r="L296" s="620"/>
      <c r="M296" s="620"/>
      <c r="N296" s="620"/>
    </row>
    <row r="297" customFormat="false" ht="10.35" hidden="true" customHeight="true" outlineLevel="0" collapsed="false">
      <c r="A297" s="622" t="n">
        <v>285</v>
      </c>
      <c r="B297" s="613" t="s">
        <v>1864</v>
      </c>
      <c r="C297" s="614" t="n">
        <v>6119</v>
      </c>
      <c r="D297" s="615" t="s">
        <v>2139</v>
      </c>
      <c r="E297" s="617" t="n">
        <v>120</v>
      </c>
      <c r="F297" s="617" t="s">
        <v>1852</v>
      </c>
      <c r="G297" s="618" t="n">
        <v>0</v>
      </c>
      <c r="H297" s="44"/>
      <c r="I297" s="620"/>
      <c r="J297" s="620"/>
      <c r="K297" s="620"/>
      <c r="L297" s="620"/>
      <c r="M297" s="620"/>
      <c r="N297" s="620"/>
    </row>
    <row r="298" customFormat="false" ht="10.35" hidden="true" customHeight="true" outlineLevel="0" collapsed="false">
      <c r="A298" s="622" t="n">
        <v>286</v>
      </c>
      <c r="B298" s="613" t="s">
        <v>1864</v>
      </c>
      <c r="C298" s="614" t="n">
        <v>6120</v>
      </c>
      <c r="D298" s="615" t="s">
        <v>2140</v>
      </c>
      <c r="E298" s="617" t="n">
        <v>120</v>
      </c>
      <c r="F298" s="617" t="s">
        <v>1852</v>
      </c>
      <c r="G298" s="618" t="n">
        <v>0</v>
      </c>
      <c r="H298" s="44"/>
      <c r="I298" s="620"/>
      <c r="J298" s="620"/>
      <c r="K298" s="620"/>
      <c r="L298" s="620"/>
      <c r="M298" s="620"/>
      <c r="N298" s="620"/>
    </row>
    <row r="299" customFormat="false" ht="10.35" hidden="true" customHeight="true" outlineLevel="0" collapsed="false">
      <c r="A299" s="622" t="n">
        <v>287</v>
      </c>
      <c r="B299" s="613" t="s">
        <v>1864</v>
      </c>
      <c r="C299" s="614" t="n">
        <v>6121</v>
      </c>
      <c r="D299" s="615" t="s">
        <v>2141</v>
      </c>
      <c r="E299" s="617" t="n">
        <v>120</v>
      </c>
      <c r="F299" s="617" t="s">
        <v>1852</v>
      </c>
      <c r="G299" s="618" t="n">
        <v>0</v>
      </c>
      <c r="H299" s="44"/>
      <c r="I299" s="620"/>
      <c r="J299" s="620"/>
      <c r="K299" s="620"/>
      <c r="L299" s="620"/>
      <c r="M299" s="620"/>
      <c r="N299" s="620"/>
    </row>
    <row r="300" customFormat="false" ht="10.35" hidden="true" customHeight="true" outlineLevel="0" collapsed="false">
      <c r="A300" s="622" t="n">
        <v>288</v>
      </c>
      <c r="B300" s="613" t="s">
        <v>1864</v>
      </c>
      <c r="C300" s="614" t="n">
        <v>6122</v>
      </c>
      <c r="D300" s="615" t="s">
        <v>2142</v>
      </c>
      <c r="E300" s="617" t="n">
        <v>120</v>
      </c>
      <c r="F300" s="617" t="s">
        <v>1852</v>
      </c>
      <c r="G300" s="618" t="n">
        <v>0</v>
      </c>
      <c r="H300" s="44"/>
      <c r="I300" s="620"/>
      <c r="J300" s="620"/>
      <c r="K300" s="620"/>
      <c r="L300" s="620"/>
      <c r="M300" s="620"/>
      <c r="N300" s="620"/>
    </row>
    <row r="301" customFormat="false" ht="10.35" hidden="true" customHeight="true" outlineLevel="0" collapsed="false">
      <c r="A301" s="622" t="n">
        <v>289</v>
      </c>
      <c r="B301" s="613" t="s">
        <v>1864</v>
      </c>
      <c r="C301" s="614" t="n">
        <v>6123</v>
      </c>
      <c r="D301" s="615" t="s">
        <v>2143</v>
      </c>
      <c r="E301" s="617" t="n">
        <v>120</v>
      </c>
      <c r="F301" s="617" t="s">
        <v>1852</v>
      </c>
      <c r="G301" s="618" t="n">
        <v>0</v>
      </c>
      <c r="H301" s="44"/>
      <c r="I301" s="620"/>
      <c r="J301" s="620"/>
      <c r="K301" s="620"/>
      <c r="L301" s="620"/>
      <c r="M301" s="620"/>
      <c r="N301" s="620"/>
    </row>
    <row r="302" customFormat="false" ht="10.35" hidden="true" customHeight="true" outlineLevel="0" collapsed="false">
      <c r="A302" s="622" t="n">
        <v>290</v>
      </c>
      <c r="B302" s="613" t="s">
        <v>1864</v>
      </c>
      <c r="C302" s="614" t="n">
        <v>6124</v>
      </c>
      <c r="D302" s="615" t="s">
        <v>2144</v>
      </c>
      <c r="E302" s="617" t="n">
        <v>120</v>
      </c>
      <c r="F302" s="617" t="s">
        <v>1852</v>
      </c>
      <c r="G302" s="618" t="n">
        <v>0</v>
      </c>
      <c r="H302" s="44"/>
      <c r="I302" s="620"/>
      <c r="J302" s="620"/>
      <c r="K302" s="620"/>
      <c r="L302" s="620"/>
      <c r="M302" s="620"/>
      <c r="N302" s="620"/>
    </row>
    <row r="303" customFormat="false" ht="10.35" hidden="true" customHeight="true" outlineLevel="0" collapsed="false">
      <c r="A303" s="622" t="n">
        <v>291</v>
      </c>
      <c r="B303" s="613" t="s">
        <v>1864</v>
      </c>
      <c r="C303" s="614" t="n">
        <v>6125</v>
      </c>
      <c r="D303" s="615" t="s">
        <v>2145</v>
      </c>
      <c r="E303" s="617" t="n">
        <v>120</v>
      </c>
      <c r="F303" s="617" t="s">
        <v>1852</v>
      </c>
      <c r="G303" s="618" t="n">
        <v>0</v>
      </c>
      <c r="H303" s="44"/>
      <c r="I303" s="620"/>
      <c r="J303" s="620"/>
      <c r="K303" s="620"/>
      <c r="L303" s="620"/>
      <c r="M303" s="620"/>
      <c r="N303" s="620"/>
    </row>
    <row r="304" customFormat="false" ht="10.35" hidden="true" customHeight="true" outlineLevel="0" collapsed="false">
      <c r="A304" s="622" t="n">
        <v>292</v>
      </c>
      <c r="B304" s="613" t="s">
        <v>1864</v>
      </c>
      <c r="C304" s="614" t="n">
        <v>6802</v>
      </c>
      <c r="D304" s="615" t="s">
        <v>2146</v>
      </c>
      <c r="E304" s="617" t="n">
        <v>120</v>
      </c>
      <c r="F304" s="617" t="s">
        <v>1852</v>
      </c>
      <c r="G304" s="618" t="n">
        <v>0</v>
      </c>
      <c r="H304" s="44"/>
      <c r="I304" s="620"/>
      <c r="J304" s="620"/>
      <c r="K304" s="620"/>
      <c r="L304" s="620"/>
      <c r="M304" s="620"/>
      <c r="N304" s="620"/>
    </row>
    <row r="305" customFormat="false" ht="10.35" hidden="true" customHeight="true" outlineLevel="0" collapsed="false">
      <c r="A305" s="622" t="n">
        <v>293</v>
      </c>
      <c r="B305" s="613" t="s">
        <v>1864</v>
      </c>
      <c r="C305" s="614" t="n">
        <v>6126</v>
      </c>
      <c r="D305" s="615" t="s">
        <v>2147</v>
      </c>
      <c r="E305" s="617" t="n">
        <v>120</v>
      </c>
      <c r="F305" s="617" t="s">
        <v>1852</v>
      </c>
      <c r="G305" s="618" t="n">
        <v>0</v>
      </c>
      <c r="H305" s="44"/>
      <c r="I305" s="620"/>
      <c r="J305" s="620"/>
      <c r="K305" s="620"/>
      <c r="L305" s="620"/>
      <c r="M305" s="620"/>
      <c r="N305" s="620"/>
    </row>
    <row r="306" customFormat="false" ht="10.35" hidden="true" customHeight="true" outlineLevel="0" collapsed="false">
      <c r="A306" s="622" t="n">
        <v>294</v>
      </c>
      <c r="B306" s="613" t="s">
        <v>1864</v>
      </c>
      <c r="C306" s="614" t="n">
        <v>6739</v>
      </c>
      <c r="D306" s="615" t="s">
        <v>2148</v>
      </c>
      <c r="E306" s="617" t="n">
        <v>120</v>
      </c>
      <c r="F306" s="617" t="s">
        <v>1852</v>
      </c>
      <c r="G306" s="618" t="n">
        <v>0</v>
      </c>
      <c r="H306" s="44"/>
      <c r="I306" s="620"/>
      <c r="J306" s="620"/>
      <c r="K306" s="620"/>
      <c r="L306" s="620"/>
      <c r="M306" s="620"/>
      <c r="N306" s="620"/>
    </row>
    <row r="307" customFormat="false" ht="10.35" hidden="true" customHeight="true" outlineLevel="0" collapsed="false">
      <c r="A307" s="622" t="n">
        <v>295</v>
      </c>
      <c r="B307" s="613" t="s">
        <v>1864</v>
      </c>
      <c r="C307" s="614" t="n">
        <v>6127</v>
      </c>
      <c r="D307" s="615" t="s">
        <v>2149</v>
      </c>
      <c r="E307" s="617" t="n">
        <v>120</v>
      </c>
      <c r="F307" s="617" t="s">
        <v>1852</v>
      </c>
      <c r="G307" s="618" t="n">
        <v>0</v>
      </c>
      <c r="H307" s="44"/>
      <c r="I307" s="620"/>
      <c r="J307" s="620"/>
      <c r="K307" s="620"/>
      <c r="L307" s="620"/>
      <c r="M307" s="620"/>
      <c r="N307" s="620"/>
    </row>
    <row r="308" customFormat="false" ht="10.35" hidden="true" customHeight="true" outlineLevel="0" collapsed="false">
      <c r="A308" s="622" t="n">
        <v>296</v>
      </c>
      <c r="B308" s="613" t="s">
        <v>1864</v>
      </c>
      <c r="C308" s="614" t="n">
        <v>6128</v>
      </c>
      <c r="D308" s="615" t="s">
        <v>2150</v>
      </c>
      <c r="E308" s="617" t="n">
        <v>120</v>
      </c>
      <c r="F308" s="617" t="s">
        <v>1852</v>
      </c>
      <c r="G308" s="618" t="n">
        <v>0</v>
      </c>
      <c r="H308" s="44"/>
      <c r="I308" s="620"/>
      <c r="J308" s="620"/>
      <c r="K308" s="620"/>
      <c r="L308" s="620"/>
      <c r="M308" s="620"/>
      <c r="N308" s="620"/>
    </row>
    <row r="309" customFormat="false" ht="10.35" hidden="true" customHeight="true" outlineLevel="0" collapsed="false">
      <c r="A309" s="622" t="n">
        <v>297</v>
      </c>
      <c r="B309" s="613" t="s">
        <v>1864</v>
      </c>
      <c r="C309" s="614" t="n">
        <v>6763</v>
      </c>
      <c r="D309" s="615" t="s">
        <v>2151</v>
      </c>
      <c r="E309" s="617" t="n">
        <v>120</v>
      </c>
      <c r="F309" s="617" t="s">
        <v>1852</v>
      </c>
      <c r="G309" s="618" t="n">
        <v>0</v>
      </c>
      <c r="H309" s="44"/>
      <c r="I309" s="620"/>
      <c r="J309" s="620"/>
      <c r="K309" s="620"/>
      <c r="L309" s="620"/>
      <c r="M309" s="620"/>
      <c r="N309" s="620"/>
    </row>
    <row r="310" customFormat="false" ht="10.35" hidden="true" customHeight="true" outlineLevel="0" collapsed="false">
      <c r="A310" s="622" t="n">
        <v>298</v>
      </c>
      <c r="B310" s="613" t="s">
        <v>1864</v>
      </c>
      <c r="C310" s="614" t="n">
        <v>6738</v>
      </c>
      <c r="D310" s="615" t="s">
        <v>2152</v>
      </c>
      <c r="E310" s="617" t="n">
        <v>120</v>
      </c>
      <c r="F310" s="617" t="s">
        <v>1852</v>
      </c>
      <c r="G310" s="618" t="n">
        <v>0</v>
      </c>
      <c r="H310" s="44"/>
      <c r="I310" s="620"/>
      <c r="J310" s="620"/>
      <c r="K310" s="620"/>
      <c r="L310" s="620"/>
      <c r="M310" s="620"/>
      <c r="N310" s="620"/>
    </row>
    <row r="311" customFormat="false" ht="10.35" hidden="true" customHeight="true" outlineLevel="0" collapsed="false">
      <c r="A311" s="622" t="n">
        <v>299</v>
      </c>
      <c r="B311" s="613" t="s">
        <v>1864</v>
      </c>
      <c r="C311" s="614" t="n">
        <v>6129</v>
      </c>
      <c r="D311" s="615" t="s">
        <v>2153</v>
      </c>
      <c r="E311" s="617" t="n">
        <v>120</v>
      </c>
      <c r="F311" s="617" t="s">
        <v>1852</v>
      </c>
      <c r="G311" s="618" t="n">
        <v>0</v>
      </c>
      <c r="H311" s="44"/>
      <c r="I311" s="620"/>
      <c r="J311" s="620"/>
      <c r="K311" s="620"/>
      <c r="L311" s="620"/>
      <c r="M311" s="620"/>
      <c r="N311" s="620"/>
    </row>
    <row r="312" customFormat="false" ht="10.35" hidden="true" customHeight="true" outlineLevel="0" collapsed="false">
      <c r="A312" s="622" t="n">
        <v>300</v>
      </c>
      <c r="B312" s="613" t="s">
        <v>1864</v>
      </c>
      <c r="C312" s="614" t="n">
        <v>6729</v>
      </c>
      <c r="D312" s="615" t="s">
        <v>2154</v>
      </c>
      <c r="E312" s="617" t="n">
        <v>120</v>
      </c>
      <c r="F312" s="617" t="s">
        <v>1852</v>
      </c>
      <c r="G312" s="618" t="n">
        <v>0</v>
      </c>
      <c r="H312" s="44"/>
      <c r="I312" s="620"/>
      <c r="J312" s="620"/>
      <c r="K312" s="620"/>
      <c r="L312" s="620"/>
      <c r="M312" s="620"/>
      <c r="N312" s="620"/>
    </row>
    <row r="313" customFormat="false" ht="10.35" hidden="true" customHeight="true" outlineLevel="0" collapsed="false">
      <c r="A313" s="622" t="n">
        <v>301</v>
      </c>
      <c r="B313" s="613" t="s">
        <v>1864</v>
      </c>
      <c r="C313" s="614" t="n">
        <v>6728</v>
      </c>
      <c r="D313" s="615" t="s">
        <v>2155</v>
      </c>
      <c r="E313" s="617" t="n">
        <v>120</v>
      </c>
      <c r="F313" s="617" t="s">
        <v>1852</v>
      </c>
      <c r="G313" s="618" t="n">
        <v>0</v>
      </c>
      <c r="H313" s="44"/>
      <c r="I313" s="620"/>
      <c r="J313" s="620"/>
      <c r="K313" s="620"/>
      <c r="L313" s="620"/>
      <c r="M313" s="620"/>
      <c r="N313" s="620"/>
    </row>
    <row r="314" customFormat="false" ht="10.35" hidden="true" customHeight="true" outlineLevel="0" collapsed="false">
      <c r="A314" s="622" t="n">
        <v>302</v>
      </c>
      <c r="B314" s="613" t="s">
        <v>1864</v>
      </c>
      <c r="C314" s="614" t="n">
        <v>6130</v>
      </c>
      <c r="D314" s="615" t="s">
        <v>2156</v>
      </c>
      <c r="E314" s="617" t="n">
        <v>120</v>
      </c>
      <c r="F314" s="617" t="s">
        <v>1852</v>
      </c>
      <c r="G314" s="618" t="n">
        <v>0</v>
      </c>
      <c r="H314" s="44"/>
      <c r="I314" s="620"/>
      <c r="J314" s="620"/>
      <c r="K314" s="620"/>
      <c r="L314" s="620"/>
      <c r="M314" s="620"/>
      <c r="N314" s="620"/>
    </row>
    <row r="315" customFormat="false" ht="10.35" hidden="true" customHeight="true" outlineLevel="0" collapsed="false">
      <c r="A315" s="622" t="n">
        <v>303</v>
      </c>
      <c r="B315" s="613" t="s">
        <v>1864</v>
      </c>
      <c r="C315" s="614" t="n">
        <v>6131</v>
      </c>
      <c r="D315" s="615" t="s">
        <v>2157</v>
      </c>
      <c r="E315" s="617" t="n">
        <v>120</v>
      </c>
      <c r="F315" s="617" t="s">
        <v>1852</v>
      </c>
      <c r="G315" s="618" t="n">
        <v>0</v>
      </c>
      <c r="H315" s="44"/>
      <c r="I315" s="620"/>
      <c r="J315" s="620"/>
      <c r="K315" s="620"/>
      <c r="L315" s="620"/>
      <c r="M315" s="620"/>
      <c r="N315" s="620"/>
    </row>
    <row r="316" customFormat="false" ht="10.35" hidden="true" customHeight="true" outlineLevel="0" collapsed="false">
      <c r="A316" s="622" t="n">
        <v>304</v>
      </c>
      <c r="B316" s="613" t="s">
        <v>1864</v>
      </c>
      <c r="C316" s="614" t="n">
        <v>6132</v>
      </c>
      <c r="D316" s="615" t="s">
        <v>2158</v>
      </c>
      <c r="E316" s="617" t="n">
        <v>120</v>
      </c>
      <c r="F316" s="617" t="s">
        <v>1852</v>
      </c>
      <c r="G316" s="618" t="n">
        <v>0</v>
      </c>
      <c r="H316" s="44"/>
      <c r="I316" s="620"/>
      <c r="J316" s="620"/>
      <c r="K316" s="620"/>
      <c r="L316" s="620"/>
      <c r="M316" s="620"/>
      <c r="N316" s="620"/>
    </row>
    <row r="317" customFormat="false" ht="10.35" hidden="true" customHeight="true" outlineLevel="0" collapsed="false">
      <c r="A317" s="622" t="n">
        <v>305</v>
      </c>
      <c r="B317" s="613" t="s">
        <v>1864</v>
      </c>
      <c r="C317" s="614" t="n">
        <v>6133</v>
      </c>
      <c r="D317" s="615" t="s">
        <v>2159</v>
      </c>
      <c r="E317" s="617" t="n">
        <v>120</v>
      </c>
      <c r="F317" s="617" t="s">
        <v>1852</v>
      </c>
      <c r="G317" s="618" t="n">
        <v>0</v>
      </c>
      <c r="H317" s="44"/>
      <c r="I317" s="620"/>
      <c r="J317" s="620"/>
      <c r="K317" s="620"/>
      <c r="L317" s="620"/>
      <c r="M317" s="620"/>
      <c r="N317" s="620"/>
    </row>
    <row r="318" customFormat="false" ht="10.35" hidden="true" customHeight="true" outlineLevel="0" collapsed="false">
      <c r="A318" s="622" t="n">
        <v>306</v>
      </c>
      <c r="B318" s="613" t="s">
        <v>1864</v>
      </c>
      <c r="C318" s="614" t="n">
        <v>6134</v>
      </c>
      <c r="D318" s="615" t="s">
        <v>2160</v>
      </c>
      <c r="E318" s="617" t="n">
        <v>120</v>
      </c>
      <c r="F318" s="617" t="s">
        <v>1852</v>
      </c>
      <c r="G318" s="618" t="n">
        <v>0</v>
      </c>
      <c r="H318" s="44"/>
      <c r="I318" s="620"/>
      <c r="J318" s="620"/>
      <c r="K318" s="620"/>
      <c r="L318" s="620"/>
      <c r="M318" s="620"/>
      <c r="N318" s="620"/>
    </row>
    <row r="319" customFormat="false" ht="10.35" hidden="true" customHeight="true" outlineLevel="0" collapsed="false">
      <c r="A319" s="622" t="n">
        <v>307</v>
      </c>
      <c r="B319" s="613" t="s">
        <v>1864</v>
      </c>
      <c r="C319" s="614" t="n">
        <v>6135</v>
      </c>
      <c r="D319" s="615" t="s">
        <v>2161</v>
      </c>
      <c r="E319" s="617" t="n">
        <v>120</v>
      </c>
      <c r="F319" s="617" t="s">
        <v>1852</v>
      </c>
      <c r="G319" s="618" t="n">
        <v>0</v>
      </c>
      <c r="H319" s="44"/>
      <c r="I319" s="620"/>
      <c r="J319" s="620"/>
      <c r="K319" s="620"/>
      <c r="L319" s="620"/>
      <c r="M319" s="620"/>
      <c r="N319" s="620"/>
    </row>
    <row r="320" customFormat="false" ht="10.35" hidden="true" customHeight="true" outlineLevel="0" collapsed="false">
      <c r="A320" s="622" t="n">
        <v>308</v>
      </c>
      <c r="B320" s="613" t="s">
        <v>1864</v>
      </c>
      <c r="C320" s="614" t="n">
        <v>6762</v>
      </c>
      <c r="D320" s="615" t="s">
        <v>2162</v>
      </c>
      <c r="E320" s="617" t="n">
        <v>120</v>
      </c>
      <c r="F320" s="617" t="s">
        <v>1852</v>
      </c>
      <c r="G320" s="618" t="n">
        <v>0</v>
      </c>
      <c r="H320" s="44"/>
      <c r="I320" s="620"/>
      <c r="J320" s="620"/>
      <c r="K320" s="620"/>
      <c r="L320" s="620"/>
      <c r="M320" s="620"/>
      <c r="N320" s="620"/>
    </row>
    <row r="321" customFormat="false" ht="10.35" hidden="true" customHeight="true" outlineLevel="0" collapsed="false">
      <c r="A321" s="622" t="n">
        <v>309</v>
      </c>
      <c r="B321" s="613" t="s">
        <v>1864</v>
      </c>
      <c r="C321" s="614" t="n">
        <v>6240</v>
      </c>
      <c r="D321" s="615" t="s">
        <v>2163</v>
      </c>
      <c r="E321" s="617" t="n">
        <v>120</v>
      </c>
      <c r="F321" s="617" t="s">
        <v>1852</v>
      </c>
      <c r="G321" s="618" t="n">
        <v>0</v>
      </c>
      <c r="H321" s="44"/>
      <c r="I321" s="620"/>
      <c r="J321" s="620"/>
      <c r="K321" s="620"/>
      <c r="L321" s="620"/>
      <c r="M321" s="620"/>
      <c r="N321" s="620"/>
    </row>
    <row r="322" customFormat="false" ht="10.35" hidden="true" customHeight="true" outlineLevel="0" collapsed="false">
      <c r="A322" s="622" t="n">
        <v>310</v>
      </c>
      <c r="B322" s="613" t="s">
        <v>1864</v>
      </c>
      <c r="C322" s="614" t="n">
        <v>6234</v>
      </c>
      <c r="D322" s="615" t="s">
        <v>2164</v>
      </c>
      <c r="E322" s="617" t="n">
        <v>120</v>
      </c>
      <c r="F322" s="617" t="s">
        <v>1852</v>
      </c>
      <c r="G322" s="618" t="n">
        <v>0</v>
      </c>
      <c r="H322" s="44"/>
      <c r="I322" s="620"/>
      <c r="J322" s="620"/>
      <c r="K322" s="620"/>
      <c r="L322" s="620"/>
      <c r="M322" s="620"/>
      <c r="N322" s="620"/>
    </row>
    <row r="323" customFormat="false" ht="10.35" hidden="true" customHeight="true" outlineLevel="0" collapsed="false">
      <c r="A323" s="622" t="n">
        <v>311</v>
      </c>
      <c r="B323" s="613" t="s">
        <v>1864</v>
      </c>
      <c r="C323" s="614" t="n">
        <v>6241</v>
      </c>
      <c r="D323" s="615" t="s">
        <v>2165</v>
      </c>
      <c r="E323" s="617" t="n">
        <v>120</v>
      </c>
      <c r="F323" s="617" t="s">
        <v>1852</v>
      </c>
      <c r="G323" s="618" t="n">
        <v>0</v>
      </c>
      <c r="H323" s="44"/>
      <c r="I323" s="620"/>
      <c r="J323" s="620"/>
      <c r="K323" s="620"/>
      <c r="L323" s="620"/>
      <c r="M323" s="620"/>
      <c r="N323" s="620"/>
    </row>
    <row r="324" customFormat="false" ht="10.35" hidden="true" customHeight="true" outlineLevel="0" collapsed="false">
      <c r="A324" s="622" t="n">
        <v>312</v>
      </c>
      <c r="B324" s="613" t="s">
        <v>1864</v>
      </c>
      <c r="C324" s="614" t="n">
        <v>6136</v>
      </c>
      <c r="D324" s="615" t="s">
        <v>2166</v>
      </c>
      <c r="E324" s="617" t="n">
        <v>120</v>
      </c>
      <c r="F324" s="617" t="s">
        <v>1852</v>
      </c>
      <c r="G324" s="618" t="n">
        <v>0</v>
      </c>
      <c r="H324" s="44"/>
      <c r="I324" s="620"/>
      <c r="J324" s="620"/>
      <c r="K324" s="620"/>
      <c r="L324" s="620"/>
      <c r="M324" s="620"/>
      <c r="N324" s="620"/>
    </row>
    <row r="325" customFormat="false" ht="10.35" hidden="true" customHeight="true" outlineLevel="0" collapsed="false">
      <c r="A325" s="622" t="n">
        <v>313</v>
      </c>
      <c r="B325" s="613" t="s">
        <v>1864</v>
      </c>
      <c r="C325" s="614" t="n">
        <v>6137</v>
      </c>
      <c r="D325" s="615" t="s">
        <v>2167</v>
      </c>
      <c r="E325" s="617" t="n">
        <v>120</v>
      </c>
      <c r="F325" s="617" t="s">
        <v>1852</v>
      </c>
      <c r="G325" s="618" t="n">
        <v>0</v>
      </c>
      <c r="H325" s="44"/>
      <c r="I325" s="620"/>
      <c r="J325" s="620"/>
      <c r="K325" s="620"/>
      <c r="L325" s="620"/>
      <c r="M325" s="620"/>
      <c r="N325" s="620"/>
    </row>
    <row r="326" customFormat="false" ht="10.35" hidden="true" customHeight="true" outlineLevel="0" collapsed="false">
      <c r="A326" s="622" t="n">
        <v>314</v>
      </c>
      <c r="B326" s="613" t="s">
        <v>1864</v>
      </c>
      <c r="C326" s="614" t="n">
        <v>6138</v>
      </c>
      <c r="D326" s="615" t="s">
        <v>2168</v>
      </c>
      <c r="E326" s="617" t="n">
        <v>120</v>
      </c>
      <c r="F326" s="617" t="s">
        <v>1852</v>
      </c>
      <c r="G326" s="618" t="n">
        <v>0</v>
      </c>
      <c r="H326" s="44"/>
      <c r="I326" s="620"/>
      <c r="J326" s="620"/>
      <c r="K326" s="620"/>
      <c r="L326" s="620"/>
      <c r="M326" s="620"/>
      <c r="N326" s="620"/>
    </row>
    <row r="327" customFormat="false" ht="10.35" hidden="true" customHeight="true" outlineLevel="0" collapsed="false">
      <c r="A327" s="622" t="n">
        <v>315</v>
      </c>
      <c r="B327" s="613" t="s">
        <v>1864</v>
      </c>
      <c r="C327" s="614" t="n">
        <v>6139</v>
      </c>
      <c r="D327" s="615" t="s">
        <v>2169</v>
      </c>
      <c r="E327" s="617" t="n">
        <v>120</v>
      </c>
      <c r="F327" s="617" t="s">
        <v>1852</v>
      </c>
      <c r="G327" s="618" t="n">
        <v>0</v>
      </c>
      <c r="H327" s="44"/>
      <c r="I327" s="620"/>
      <c r="J327" s="620"/>
      <c r="K327" s="620"/>
      <c r="L327" s="620"/>
      <c r="M327" s="620"/>
      <c r="N327" s="620"/>
    </row>
    <row r="328" customFormat="false" ht="10.35" hidden="true" customHeight="true" outlineLevel="0" collapsed="false">
      <c r="A328" s="622" t="n">
        <v>316</v>
      </c>
      <c r="B328" s="613" t="s">
        <v>1864</v>
      </c>
      <c r="C328" s="614" t="n">
        <v>6140</v>
      </c>
      <c r="D328" s="615" t="s">
        <v>2170</v>
      </c>
      <c r="E328" s="617" t="n">
        <v>120</v>
      </c>
      <c r="F328" s="617" t="s">
        <v>1852</v>
      </c>
      <c r="G328" s="618" t="n">
        <v>0</v>
      </c>
      <c r="H328" s="44"/>
      <c r="I328" s="620"/>
      <c r="J328" s="620"/>
      <c r="K328" s="620"/>
      <c r="L328" s="620"/>
      <c r="M328" s="620"/>
      <c r="N328" s="620"/>
    </row>
    <row r="329" customFormat="false" ht="10.35" hidden="true" customHeight="true" outlineLevel="0" collapsed="false">
      <c r="A329" s="622" t="n">
        <v>317</v>
      </c>
      <c r="B329" s="613" t="s">
        <v>1864</v>
      </c>
      <c r="C329" s="614" t="n">
        <v>6805</v>
      </c>
      <c r="D329" s="615" t="s">
        <v>2171</v>
      </c>
      <c r="E329" s="617" t="n">
        <v>120</v>
      </c>
      <c r="F329" s="617" t="s">
        <v>1852</v>
      </c>
      <c r="G329" s="618" t="n">
        <v>0</v>
      </c>
      <c r="H329" s="44"/>
      <c r="I329" s="620"/>
      <c r="J329" s="620"/>
      <c r="K329" s="620"/>
      <c r="L329" s="620"/>
      <c r="M329" s="620"/>
      <c r="N329" s="620"/>
    </row>
    <row r="330" customFormat="false" ht="10.35" hidden="true" customHeight="true" outlineLevel="0" collapsed="false">
      <c r="A330" s="622" t="n">
        <v>318</v>
      </c>
      <c r="B330" s="613" t="s">
        <v>1864</v>
      </c>
      <c r="C330" s="614" t="n">
        <v>6141</v>
      </c>
      <c r="D330" s="615" t="s">
        <v>2172</v>
      </c>
      <c r="E330" s="617" t="n">
        <v>120</v>
      </c>
      <c r="F330" s="617" t="s">
        <v>1852</v>
      </c>
      <c r="G330" s="618" t="n">
        <v>0</v>
      </c>
      <c r="H330" s="44"/>
      <c r="I330" s="620"/>
      <c r="J330" s="620"/>
      <c r="K330" s="620"/>
      <c r="L330" s="620"/>
      <c r="M330" s="620"/>
      <c r="N330" s="620"/>
    </row>
    <row r="331" customFormat="false" ht="10.35" hidden="true" customHeight="true" outlineLevel="0" collapsed="false">
      <c r="A331" s="622" t="n">
        <v>319</v>
      </c>
      <c r="B331" s="613" t="s">
        <v>1864</v>
      </c>
      <c r="C331" s="614" t="n">
        <v>6142</v>
      </c>
      <c r="D331" s="615" t="s">
        <v>2173</v>
      </c>
      <c r="E331" s="617" t="n">
        <v>120</v>
      </c>
      <c r="F331" s="617" t="s">
        <v>1852</v>
      </c>
      <c r="G331" s="618" t="n">
        <v>0</v>
      </c>
      <c r="H331" s="44"/>
      <c r="I331" s="620"/>
      <c r="J331" s="620"/>
      <c r="K331" s="620"/>
      <c r="L331" s="620"/>
      <c r="M331" s="620"/>
      <c r="N331" s="620"/>
    </row>
    <row r="332" customFormat="false" ht="10.35" hidden="true" customHeight="true" outlineLevel="0" collapsed="false">
      <c r="A332" s="622" t="n">
        <v>320</v>
      </c>
      <c r="B332" s="613" t="s">
        <v>1864</v>
      </c>
      <c r="C332" s="614" t="n">
        <v>6143</v>
      </c>
      <c r="D332" s="615" t="s">
        <v>2174</v>
      </c>
      <c r="E332" s="617" t="n">
        <v>120</v>
      </c>
      <c r="F332" s="617" t="s">
        <v>1852</v>
      </c>
      <c r="G332" s="618" t="n">
        <v>0</v>
      </c>
      <c r="H332" s="44"/>
      <c r="I332" s="620"/>
      <c r="J332" s="620"/>
      <c r="K332" s="620"/>
      <c r="L332" s="620"/>
      <c r="M332" s="620"/>
      <c r="N332" s="620"/>
    </row>
    <row r="333" customFormat="false" ht="10.35" hidden="true" customHeight="true" outlineLevel="0" collapsed="false">
      <c r="A333" s="622" t="n">
        <v>321</v>
      </c>
      <c r="B333" s="613" t="s">
        <v>1864</v>
      </c>
      <c r="C333" s="614" t="n">
        <v>6144</v>
      </c>
      <c r="D333" s="615" t="s">
        <v>2175</v>
      </c>
      <c r="E333" s="617" t="n">
        <v>120</v>
      </c>
      <c r="F333" s="617" t="s">
        <v>1852</v>
      </c>
      <c r="G333" s="618" t="n">
        <v>0</v>
      </c>
      <c r="H333" s="44"/>
      <c r="I333" s="620"/>
      <c r="J333" s="620"/>
      <c r="K333" s="620"/>
      <c r="L333" s="620"/>
      <c r="M333" s="620"/>
      <c r="N333" s="620"/>
    </row>
    <row r="334" customFormat="false" ht="10.35" hidden="true" customHeight="true" outlineLevel="0" collapsed="false">
      <c r="A334" s="622" t="n">
        <v>322</v>
      </c>
      <c r="B334" s="613" t="s">
        <v>1864</v>
      </c>
      <c r="C334" s="614" t="n">
        <v>6145</v>
      </c>
      <c r="D334" s="615" t="s">
        <v>2176</v>
      </c>
      <c r="E334" s="617" t="n">
        <v>120</v>
      </c>
      <c r="F334" s="617" t="s">
        <v>1852</v>
      </c>
      <c r="G334" s="618" t="n">
        <v>0</v>
      </c>
      <c r="H334" s="44"/>
      <c r="I334" s="620"/>
      <c r="J334" s="620"/>
      <c r="K334" s="620"/>
      <c r="L334" s="620"/>
      <c r="M334" s="620"/>
      <c r="N334" s="620"/>
    </row>
    <row r="335" customFormat="false" ht="10.35" hidden="true" customHeight="true" outlineLevel="0" collapsed="false">
      <c r="A335" s="622" t="n">
        <v>323</v>
      </c>
      <c r="B335" s="613" t="s">
        <v>1864</v>
      </c>
      <c r="C335" s="614" t="n">
        <v>6146</v>
      </c>
      <c r="D335" s="615" t="s">
        <v>2177</v>
      </c>
      <c r="E335" s="617" t="n">
        <v>120</v>
      </c>
      <c r="F335" s="617" t="s">
        <v>1852</v>
      </c>
      <c r="G335" s="618" t="n">
        <v>0</v>
      </c>
      <c r="H335" s="44"/>
      <c r="I335" s="620"/>
      <c r="J335" s="620"/>
      <c r="K335" s="620"/>
      <c r="L335" s="620"/>
      <c r="M335" s="620"/>
      <c r="N335" s="620"/>
    </row>
    <row r="336" customFormat="false" ht="10.35" hidden="true" customHeight="true" outlineLevel="0" collapsed="false">
      <c r="A336" s="622" t="n">
        <v>324</v>
      </c>
      <c r="B336" s="613" t="s">
        <v>1864</v>
      </c>
      <c r="C336" s="614" t="n">
        <v>6886</v>
      </c>
      <c r="D336" s="615" t="s">
        <v>2178</v>
      </c>
      <c r="E336" s="617" t="n">
        <v>120</v>
      </c>
      <c r="F336" s="617" t="s">
        <v>1852</v>
      </c>
      <c r="G336" s="618" t="n">
        <v>0</v>
      </c>
      <c r="H336" s="44"/>
      <c r="I336" s="620"/>
      <c r="J336" s="620"/>
      <c r="K336" s="620"/>
      <c r="L336" s="620"/>
      <c r="M336" s="620"/>
      <c r="N336" s="620"/>
    </row>
    <row r="337" customFormat="false" ht="10.35" hidden="true" customHeight="true" outlineLevel="0" collapsed="false">
      <c r="A337" s="622" t="n">
        <v>325</v>
      </c>
      <c r="B337" s="613" t="s">
        <v>1864</v>
      </c>
      <c r="C337" s="614" t="n">
        <v>6147</v>
      </c>
      <c r="D337" s="615" t="s">
        <v>2179</v>
      </c>
      <c r="E337" s="617" t="n">
        <v>120</v>
      </c>
      <c r="F337" s="617" t="s">
        <v>1852</v>
      </c>
      <c r="G337" s="618" t="n">
        <v>0</v>
      </c>
      <c r="H337" s="44"/>
      <c r="I337" s="620"/>
      <c r="J337" s="620"/>
      <c r="K337" s="620"/>
      <c r="L337" s="620"/>
      <c r="M337" s="620"/>
      <c r="N337" s="620"/>
    </row>
    <row r="338" customFormat="false" ht="10.35" hidden="true" customHeight="true" outlineLevel="0" collapsed="false">
      <c r="A338" s="622" t="n">
        <v>326</v>
      </c>
      <c r="B338" s="613" t="s">
        <v>1864</v>
      </c>
      <c r="C338" s="614" t="n">
        <v>6148</v>
      </c>
      <c r="D338" s="615" t="s">
        <v>2180</v>
      </c>
      <c r="E338" s="617" t="n">
        <v>120</v>
      </c>
      <c r="F338" s="617" t="s">
        <v>1852</v>
      </c>
      <c r="G338" s="618" t="n">
        <v>0</v>
      </c>
      <c r="H338" s="44"/>
      <c r="I338" s="620"/>
      <c r="J338" s="620"/>
      <c r="K338" s="620"/>
      <c r="L338" s="620"/>
      <c r="M338" s="620"/>
      <c r="N338" s="620"/>
    </row>
    <row r="339" customFormat="false" ht="10.35" hidden="true" customHeight="true" outlineLevel="0" collapsed="false">
      <c r="A339" s="622" t="n">
        <v>327</v>
      </c>
      <c r="B339" s="613" t="s">
        <v>1864</v>
      </c>
      <c r="C339" s="614" t="n">
        <v>6149</v>
      </c>
      <c r="D339" s="615" t="s">
        <v>2181</v>
      </c>
      <c r="E339" s="617" t="n">
        <v>120</v>
      </c>
      <c r="F339" s="617" t="s">
        <v>1852</v>
      </c>
      <c r="G339" s="618" t="n">
        <v>0</v>
      </c>
      <c r="H339" s="44"/>
      <c r="I339" s="620"/>
      <c r="J339" s="620"/>
      <c r="K339" s="620"/>
      <c r="L339" s="620"/>
      <c r="M339" s="620"/>
      <c r="N339" s="620"/>
    </row>
    <row r="340" customFormat="false" ht="10.35" hidden="true" customHeight="true" outlineLevel="0" collapsed="false">
      <c r="A340" s="622" t="n">
        <v>328</v>
      </c>
      <c r="B340" s="613" t="s">
        <v>1864</v>
      </c>
      <c r="C340" s="614" t="n">
        <v>6236</v>
      </c>
      <c r="D340" s="615" t="s">
        <v>2182</v>
      </c>
      <c r="E340" s="617" t="n">
        <v>120</v>
      </c>
      <c r="F340" s="617" t="s">
        <v>1852</v>
      </c>
      <c r="G340" s="618" t="n">
        <v>0</v>
      </c>
      <c r="H340" s="44"/>
      <c r="I340" s="620"/>
      <c r="J340" s="620"/>
      <c r="K340" s="620"/>
      <c r="L340" s="620"/>
      <c r="M340" s="620"/>
      <c r="N340" s="620"/>
    </row>
    <row r="341" customFormat="false" ht="10.35" hidden="true" customHeight="true" outlineLevel="0" collapsed="false">
      <c r="A341" s="622" t="n">
        <v>329</v>
      </c>
      <c r="B341" s="613" t="s">
        <v>1864</v>
      </c>
      <c r="C341" s="614" t="n">
        <v>6803</v>
      </c>
      <c r="D341" s="615" t="s">
        <v>2183</v>
      </c>
      <c r="E341" s="617" t="n">
        <v>120</v>
      </c>
      <c r="F341" s="617" t="s">
        <v>1852</v>
      </c>
      <c r="G341" s="618" t="n">
        <v>0</v>
      </c>
      <c r="H341" s="44"/>
      <c r="I341" s="620"/>
      <c r="J341" s="620"/>
      <c r="K341" s="620"/>
      <c r="L341" s="620"/>
      <c r="M341" s="620"/>
      <c r="N341" s="620"/>
    </row>
    <row r="342" customFormat="false" ht="10.35" hidden="true" customHeight="true" outlineLevel="0" collapsed="false">
      <c r="A342" s="622" t="n">
        <v>330</v>
      </c>
      <c r="B342" s="613" t="s">
        <v>1864</v>
      </c>
      <c r="C342" s="614" t="n">
        <v>6150</v>
      </c>
      <c r="D342" s="615" t="s">
        <v>2184</v>
      </c>
      <c r="E342" s="617" t="n">
        <v>120</v>
      </c>
      <c r="F342" s="617" t="s">
        <v>1852</v>
      </c>
      <c r="G342" s="618" t="n">
        <v>0</v>
      </c>
      <c r="H342" s="44"/>
      <c r="I342" s="620"/>
      <c r="J342" s="620"/>
      <c r="K342" s="620"/>
      <c r="L342" s="620"/>
      <c r="M342" s="620"/>
      <c r="N342" s="620"/>
    </row>
    <row r="343" customFormat="false" ht="10.35" hidden="true" customHeight="true" outlineLevel="0" collapsed="false">
      <c r="A343" s="622" t="n">
        <v>331</v>
      </c>
      <c r="B343" s="613" t="s">
        <v>1864</v>
      </c>
      <c r="C343" s="614" t="n">
        <v>6242</v>
      </c>
      <c r="D343" s="615" t="s">
        <v>2185</v>
      </c>
      <c r="E343" s="617" t="n">
        <v>120</v>
      </c>
      <c r="F343" s="617" t="s">
        <v>1852</v>
      </c>
      <c r="G343" s="618" t="n">
        <v>0</v>
      </c>
      <c r="H343" s="44"/>
      <c r="I343" s="620"/>
      <c r="J343" s="620"/>
      <c r="K343" s="620"/>
      <c r="L343" s="620"/>
      <c r="M343" s="620"/>
      <c r="N343" s="620"/>
    </row>
    <row r="344" customFormat="false" ht="10.35" hidden="true" customHeight="true" outlineLevel="0" collapsed="false">
      <c r="A344" s="622" t="n">
        <v>332</v>
      </c>
      <c r="B344" s="613" t="s">
        <v>1864</v>
      </c>
      <c r="C344" s="614" t="n">
        <v>6151</v>
      </c>
      <c r="D344" s="615" t="s">
        <v>2186</v>
      </c>
      <c r="E344" s="617" t="n">
        <v>120</v>
      </c>
      <c r="F344" s="617" t="s">
        <v>1852</v>
      </c>
      <c r="G344" s="618" t="n">
        <v>0</v>
      </c>
      <c r="H344" s="44"/>
      <c r="I344" s="620"/>
      <c r="J344" s="620"/>
      <c r="K344" s="620"/>
      <c r="L344" s="620"/>
      <c r="M344" s="620"/>
      <c r="N344" s="620"/>
    </row>
    <row r="345" customFormat="false" ht="10.35" hidden="true" customHeight="true" outlineLevel="0" collapsed="false">
      <c r="A345" s="622" t="n">
        <v>333</v>
      </c>
      <c r="B345" s="613" t="s">
        <v>1864</v>
      </c>
      <c r="C345" s="614" t="n">
        <v>6152</v>
      </c>
      <c r="D345" s="615" t="s">
        <v>2187</v>
      </c>
      <c r="E345" s="617" t="n">
        <v>120</v>
      </c>
      <c r="F345" s="617" t="s">
        <v>1852</v>
      </c>
      <c r="G345" s="618" t="n">
        <v>0</v>
      </c>
      <c r="H345" s="44"/>
      <c r="I345" s="620"/>
      <c r="J345" s="620"/>
      <c r="K345" s="620"/>
      <c r="L345" s="620"/>
      <c r="M345" s="620"/>
      <c r="N345" s="620"/>
    </row>
    <row r="346" customFormat="false" ht="10.35" hidden="true" customHeight="true" outlineLevel="0" collapsed="false">
      <c r="A346" s="622" t="n">
        <v>334</v>
      </c>
      <c r="B346" s="613" t="s">
        <v>1864</v>
      </c>
      <c r="C346" s="614" t="n">
        <v>6804</v>
      </c>
      <c r="D346" s="615" t="s">
        <v>2188</v>
      </c>
      <c r="E346" s="617" t="n">
        <v>120</v>
      </c>
      <c r="F346" s="617" t="s">
        <v>1852</v>
      </c>
      <c r="G346" s="618" t="n">
        <v>0</v>
      </c>
      <c r="H346" s="44"/>
      <c r="I346" s="620"/>
      <c r="J346" s="620"/>
      <c r="K346" s="620"/>
      <c r="L346" s="620"/>
      <c r="M346" s="620"/>
      <c r="N346" s="620"/>
    </row>
    <row r="347" customFormat="false" ht="10.35" hidden="true" customHeight="true" outlineLevel="0" collapsed="false">
      <c r="A347" s="622" t="n">
        <v>335</v>
      </c>
      <c r="B347" s="613" t="s">
        <v>1864</v>
      </c>
      <c r="C347" s="614" t="n">
        <v>6807</v>
      </c>
      <c r="D347" s="615" t="s">
        <v>2189</v>
      </c>
      <c r="E347" s="617" t="n">
        <v>120</v>
      </c>
      <c r="F347" s="617" t="s">
        <v>1852</v>
      </c>
      <c r="G347" s="618" t="n">
        <v>0</v>
      </c>
      <c r="H347" s="44"/>
      <c r="I347" s="620"/>
      <c r="J347" s="620"/>
      <c r="K347" s="620"/>
      <c r="L347" s="620"/>
      <c r="M347" s="620"/>
      <c r="N347" s="620"/>
    </row>
    <row r="348" customFormat="false" ht="10.35" hidden="true" customHeight="true" outlineLevel="0" collapsed="false">
      <c r="A348" s="622" t="n">
        <v>336</v>
      </c>
      <c r="B348" s="613" t="s">
        <v>1864</v>
      </c>
      <c r="C348" s="614" t="n">
        <v>6153</v>
      </c>
      <c r="D348" s="615" t="s">
        <v>2190</v>
      </c>
      <c r="E348" s="617" t="n">
        <v>120</v>
      </c>
      <c r="F348" s="617" t="s">
        <v>1852</v>
      </c>
      <c r="G348" s="618" t="n">
        <v>0</v>
      </c>
      <c r="H348" s="44"/>
      <c r="I348" s="620"/>
      <c r="J348" s="620"/>
      <c r="K348" s="620"/>
      <c r="L348" s="620"/>
      <c r="M348" s="620"/>
      <c r="N348" s="620"/>
    </row>
    <row r="349" customFormat="false" ht="10.35" hidden="true" customHeight="true" outlineLevel="0" collapsed="false">
      <c r="A349" s="622" t="n">
        <v>337</v>
      </c>
      <c r="B349" s="613" t="s">
        <v>1864</v>
      </c>
      <c r="C349" s="614" t="n">
        <v>6154</v>
      </c>
      <c r="D349" s="615" t="s">
        <v>2191</v>
      </c>
      <c r="E349" s="617" t="n">
        <v>120</v>
      </c>
      <c r="F349" s="617" t="s">
        <v>1852</v>
      </c>
      <c r="G349" s="618" t="n">
        <v>0</v>
      </c>
      <c r="H349" s="44"/>
      <c r="I349" s="620"/>
      <c r="J349" s="620"/>
      <c r="K349" s="620"/>
      <c r="L349" s="620"/>
      <c r="M349" s="620"/>
      <c r="N349" s="620"/>
    </row>
    <row r="350" customFormat="false" ht="10.35" hidden="true" customHeight="true" outlineLevel="0" collapsed="false">
      <c r="A350" s="622" t="n">
        <v>338</v>
      </c>
      <c r="B350" s="613" t="s">
        <v>1864</v>
      </c>
      <c r="C350" s="614" t="n">
        <v>6155</v>
      </c>
      <c r="D350" s="615" t="s">
        <v>2192</v>
      </c>
      <c r="E350" s="617" t="n">
        <v>120</v>
      </c>
      <c r="F350" s="617" t="s">
        <v>1852</v>
      </c>
      <c r="G350" s="618" t="n">
        <v>0</v>
      </c>
      <c r="H350" s="44"/>
      <c r="I350" s="620"/>
      <c r="J350" s="620"/>
      <c r="K350" s="620"/>
      <c r="L350" s="620"/>
      <c r="M350" s="620"/>
      <c r="N350" s="620"/>
    </row>
    <row r="351" customFormat="false" ht="10.35" hidden="true" customHeight="true" outlineLevel="0" collapsed="false">
      <c r="A351" s="622" t="n">
        <v>339</v>
      </c>
      <c r="B351" s="613" t="s">
        <v>1864</v>
      </c>
      <c r="C351" s="614" t="n">
        <v>6227</v>
      </c>
      <c r="D351" s="615" t="s">
        <v>2193</v>
      </c>
      <c r="E351" s="617" t="n">
        <v>120</v>
      </c>
      <c r="F351" s="617" t="s">
        <v>1852</v>
      </c>
      <c r="G351" s="618" t="n">
        <v>0</v>
      </c>
      <c r="H351" s="44"/>
      <c r="I351" s="620"/>
      <c r="J351" s="620"/>
      <c r="K351" s="620"/>
      <c r="L351" s="620"/>
      <c r="M351" s="620"/>
      <c r="N351" s="620"/>
    </row>
    <row r="352" customFormat="false" ht="10.35" hidden="true" customHeight="true" outlineLevel="0" collapsed="false">
      <c r="A352" s="622" t="n">
        <v>340</v>
      </c>
      <c r="B352" s="613" t="s">
        <v>1864</v>
      </c>
      <c r="C352" s="614" t="n">
        <v>6813</v>
      </c>
      <c r="D352" s="615" t="s">
        <v>2194</v>
      </c>
      <c r="E352" s="617" t="n">
        <v>120</v>
      </c>
      <c r="F352" s="617" t="s">
        <v>1852</v>
      </c>
      <c r="G352" s="618" t="n">
        <v>0</v>
      </c>
      <c r="H352" s="44"/>
      <c r="I352" s="620"/>
      <c r="J352" s="620"/>
      <c r="K352" s="620"/>
      <c r="L352" s="620"/>
      <c r="M352" s="620"/>
      <c r="N352" s="620"/>
    </row>
    <row r="353" customFormat="false" ht="10.35" hidden="true" customHeight="true" outlineLevel="0" collapsed="false">
      <c r="A353" s="622" t="n">
        <v>341</v>
      </c>
      <c r="B353" s="613" t="s">
        <v>1864</v>
      </c>
      <c r="C353" s="614" t="n">
        <v>6156</v>
      </c>
      <c r="D353" s="615" t="s">
        <v>2195</v>
      </c>
      <c r="E353" s="617" t="n">
        <v>120</v>
      </c>
      <c r="F353" s="617" t="s">
        <v>1852</v>
      </c>
      <c r="G353" s="618" t="n">
        <v>0</v>
      </c>
      <c r="H353" s="44"/>
      <c r="I353" s="620"/>
      <c r="J353" s="620"/>
      <c r="K353" s="620"/>
      <c r="L353" s="620"/>
      <c r="M353" s="620"/>
      <c r="N353" s="620"/>
    </row>
    <row r="354" customFormat="false" ht="10.35" hidden="true" customHeight="true" outlineLevel="0" collapsed="false">
      <c r="A354" s="622" t="n">
        <v>342</v>
      </c>
      <c r="B354" s="613" t="s">
        <v>1864</v>
      </c>
      <c r="C354" s="614" t="n">
        <v>6157</v>
      </c>
      <c r="D354" s="615" t="s">
        <v>2196</v>
      </c>
      <c r="E354" s="617" t="n">
        <v>120</v>
      </c>
      <c r="F354" s="617" t="s">
        <v>1852</v>
      </c>
      <c r="G354" s="618" t="n">
        <v>0</v>
      </c>
      <c r="H354" s="44"/>
      <c r="I354" s="620"/>
      <c r="J354" s="620"/>
      <c r="K354" s="620"/>
      <c r="L354" s="620"/>
      <c r="M354" s="620"/>
      <c r="N354" s="620"/>
    </row>
    <row r="355" customFormat="false" ht="10.35" hidden="true" customHeight="true" outlineLevel="0" collapsed="false">
      <c r="A355" s="622" t="n">
        <v>343</v>
      </c>
      <c r="B355" s="613" t="s">
        <v>1864</v>
      </c>
      <c r="C355" s="614" t="n">
        <v>6158</v>
      </c>
      <c r="D355" s="615" t="s">
        <v>2197</v>
      </c>
      <c r="E355" s="617" t="n">
        <v>120</v>
      </c>
      <c r="F355" s="617" t="s">
        <v>1852</v>
      </c>
      <c r="G355" s="618" t="n">
        <v>0</v>
      </c>
      <c r="H355" s="44"/>
      <c r="I355" s="620"/>
      <c r="J355" s="620"/>
      <c r="K355" s="620"/>
      <c r="L355" s="620"/>
      <c r="M355" s="620"/>
      <c r="N355" s="620"/>
    </row>
    <row r="356" customFormat="false" ht="10.35" hidden="true" customHeight="true" outlineLevel="0" collapsed="false">
      <c r="A356" s="622" t="n">
        <v>344</v>
      </c>
      <c r="B356" s="613" t="s">
        <v>1864</v>
      </c>
      <c r="C356" s="614" t="n">
        <v>6159</v>
      </c>
      <c r="D356" s="615" t="s">
        <v>2198</v>
      </c>
      <c r="E356" s="617" t="n">
        <v>120</v>
      </c>
      <c r="F356" s="617" t="s">
        <v>1852</v>
      </c>
      <c r="G356" s="618" t="n">
        <v>0</v>
      </c>
      <c r="H356" s="44"/>
      <c r="I356" s="620"/>
      <c r="J356" s="620"/>
      <c r="K356" s="620"/>
      <c r="L356" s="620"/>
      <c r="M356" s="620"/>
      <c r="N356" s="620"/>
    </row>
    <row r="357" customFormat="false" ht="10.35" hidden="true" customHeight="true" outlineLevel="0" collapsed="false">
      <c r="A357" s="622" t="n">
        <v>345</v>
      </c>
      <c r="B357" s="613" t="s">
        <v>1864</v>
      </c>
      <c r="C357" s="614" t="n">
        <v>6801</v>
      </c>
      <c r="D357" s="615" t="s">
        <v>2199</v>
      </c>
      <c r="E357" s="617" t="n">
        <v>120</v>
      </c>
      <c r="F357" s="617" t="s">
        <v>1852</v>
      </c>
      <c r="G357" s="618" t="n">
        <v>0</v>
      </c>
      <c r="H357" s="44"/>
      <c r="I357" s="620"/>
      <c r="J357" s="620"/>
      <c r="K357" s="620"/>
      <c r="L357" s="620"/>
      <c r="M357" s="620"/>
      <c r="N357" s="620"/>
    </row>
    <row r="358" customFormat="false" ht="10.35" hidden="true" customHeight="true" outlineLevel="0" collapsed="false">
      <c r="A358" s="622" t="n">
        <v>346</v>
      </c>
      <c r="B358" s="613" t="s">
        <v>1864</v>
      </c>
      <c r="C358" s="614" t="n">
        <v>6800</v>
      </c>
      <c r="D358" s="615" t="s">
        <v>2200</v>
      </c>
      <c r="E358" s="617" t="n">
        <v>120</v>
      </c>
      <c r="F358" s="617" t="s">
        <v>1852</v>
      </c>
      <c r="G358" s="618" t="n">
        <v>0</v>
      </c>
      <c r="H358" s="44"/>
      <c r="I358" s="620"/>
      <c r="J358" s="620"/>
      <c r="K358" s="620"/>
      <c r="L358" s="620"/>
      <c r="M358" s="620"/>
      <c r="N358" s="620"/>
    </row>
    <row r="359" customFormat="false" ht="10.35" hidden="true" customHeight="true" outlineLevel="0" collapsed="false">
      <c r="A359" s="622" t="n">
        <v>347</v>
      </c>
      <c r="B359" s="613" t="s">
        <v>1864</v>
      </c>
      <c r="C359" s="614" t="n">
        <v>6160</v>
      </c>
      <c r="D359" s="615" t="s">
        <v>2201</v>
      </c>
      <c r="E359" s="617" t="n">
        <v>120</v>
      </c>
      <c r="F359" s="617" t="s">
        <v>1852</v>
      </c>
      <c r="G359" s="618" t="n">
        <v>0</v>
      </c>
      <c r="H359" s="44"/>
      <c r="I359" s="620"/>
      <c r="J359" s="620"/>
      <c r="K359" s="620"/>
      <c r="L359" s="620"/>
      <c r="M359" s="620"/>
      <c r="N359" s="620"/>
    </row>
    <row r="360" customFormat="false" ht="10.35" hidden="true" customHeight="true" outlineLevel="0" collapsed="false">
      <c r="A360" s="622" t="n">
        <v>348</v>
      </c>
      <c r="B360" s="613" t="s">
        <v>1864</v>
      </c>
      <c r="C360" s="614" t="n">
        <v>6228</v>
      </c>
      <c r="D360" s="615" t="s">
        <v>2202</v>
      </c>
      <c r="E360" s="617" t="n">
        <v>120</v>
      </c>
      <c r="F360" s="617" t="s">
        <v>1852</v>
      </c>
      <c r="G360" s="618" t="n">
        <v>0</v>
      </c>
      <c r="H360" s="44"/>
      <c r="I360" s="620"/>
      <c r="J360" s="620"/>
      <c r="K360" s="620"/>
      <c r="L360" s="620"/>
      <c r="M360" s="620"/>
      <c r="N360" s="620"/>
    </row>
    <row r="361" customFormat="false" ht="10.35" hidden="true" customHeight="true" outlineLevel="0" collapsed="false">
      <c r="A361" s="622" t="n">
        <v>349</v>
      </c>
      <c r="B361" s="613" t="s">
        <v>1864</v>
      </c>
      <c r="C361" s="614" t="n">
        <v>6161</v>
      </c>
      <c r="D361" s="615" t="s">
        <v>2203</v>
      </c>
      <c r="E361" s="617" t="n">
        <v>120</v>
      </c>
      <c r="F361" s="617" t="s">
        <v>1852</v>
      </c>
      <c r="G361" s="618" t="n">
        <v>0</v>
      </c>
      <c r="H361" s="44"/>
      <c r="I361" s="620"/>
      <c r="J361" s="620"/>
      <c r="K361" s="620"/>
      <c r="L361" s="620"/>
      <c r="M361" s="620"/>
      <c r="N361" s="620"/>
    </row>
    <row r="362" customFormat="false" ht="10.35" hidden="true" customHeight="true" outlineLevel="0" collapsed="false">
      <c r="A362" s="622" t="n">
        <v>350</v>
      </c>
      <c r="B362" s="613" t="s">
        <v>1864</v>
      </c>
      <c r="C362" s="614" t="n">
        <v>6812</v>
      </c>
      <c r="D362" s="615" t="s">
        <v>2204</v>
      </c>
      <c r="E362" s="617" t="n">
        <v>120</v>
      </c>
      <c r="F362" s="617" t="s">
        <v>1852</v>
      </c>
      <c r="G362" s="618" t="n">
        <v>0</v>
      </c>
      <c r="H362" s="44"/>
      <c r="I362" s="620"/>
      <c r="J362" s="620"/>
      <c r="K362" s="620"/>
      <c r="L362" s="620"/>
      <c r="M362" s="620"/>
      <c r="N362" s="620"/>
    </row>
    <row r="363" customFormat="false" ht="10.35" hidden="true" customHeight="true" outlineLevel="0" collapsed="false">
      <c r="A363" s="622" t="n">
        <v>351</v>
      </c>
      <c r="B363" s="613" t="s">
        <v>1864</v>
      </c>
      <c r="C363" s="614" t="n">
        <v>6162</v>
      </c>
      <c r="D363" s="615" t="s">
        <v>2205</v>
      </c>
      <c r="E363" s="617" t="n">
        <v>120</v>
      </c>
      <c r="F363" s="617" t="s">
        <v>1852</v>
      </c>
      <c r="G363" s="618" t="n">
        <v>0</v>
      </c>
      <c r="H363" s="44"/>
      <c r="I363" s="620"/>
      <c r="J363" s="620"/>
      <c r="K363" s="620"/>
      <c r="L363" s="620"/>
      <c r="M363" s="620"/>
      <c r="N363" s="620"/>
    </row>
    <row r="364" customFormat="false" ht="10.35" hidden="true" customHeight="true" outlineLevel="0" collapsed="false">
      <c r="A364" s="622" t="n">
        <v>352</v>
      </c>
      <c r="B364" s="613" t="s">
        <v>1864</v>
      </c>
      <c r="C364" s="614" t="n">
        <v>6163</v>
      </c>
      <c r="D364" s="615" t="s">
        <v>2206</v>
      </c>
      <c r="E364" s="617" t="n">
        <v>120</v>
      </c>
      <c r="F364" s="617" t="s">
        <v>1852</v>
      </c>
      <c r="G364" s="618" t="n">
        <v>0</v>
      </c>
      <c r="H364" s="44"/>
      <c r="I364" s="620"/>
      <c r="J364" s="620"/>
      <c r="K364" s="620"/>
      <c r="L364" s="620"/>
      <c r="M364" s="620"/>
      <c r="N364" s="620"/>
    </row>
    <row r="365" customFormat="false" ht="10.35" hidden="true" customHeight="true" outlineLevel="0" collapsed="false">
      <c r="A365" s="622" t="n">
        <v>353</v>
      </c>
      <c r="B365" s="613" t="s">
        <v>1864</v>
      </c>
      <c r="C365" s="614" t="n">
        <v>6164</v>
      </c>
      <c r="D365" s="615" t="s">
        <v>2207</v>
      </c>
      <c r="E365" s="617" t="n">
        <v>120</v>
      </c>
      <c r="F365" s="617" t="s">
        <v>1852</v>
      </c>
      <c r="G365" s="618" t="n">
        <v>0</v>
      </c>
      <c r="H365" s="44"/>
      <c r="I365" s="620"/>
      <c r="J365" s="620"/>
      <c r="K365" s="620"/>
      <c r="L365" s="620"/>
      <c r="M365" s="620"/>
      <c r="N365" s="620"/>
    </row>
    <row r="366" customFormat="false" ht="10.35" hidden="true" customHeight="true" outlineLevel="0" collapsed="false">
      <c r="A366" s="622" t="n">
        <v>354</v>
      </c>
      <c r="B366" s="613" t="s">
        <v>1864</v>
      </c>
      <c r="C366" s="614" t="n">
        <v>6884</v>
      </c>
      <c r="D366" s="615" t="s">
        <v>2208</v>
      </c>
      <c r="E366" s="617" t="n">
        <v>120</v>
      </c>
      <c r="F366" s="617" t="s">
        <v>1852</v>
      </c>
      <c r="G366" s="618" t="n">
        <v>0</v>
      </c>
      <c r="H366" s="44"/>
      <c r="I366" s="620"/>
      <c r="J366" s="620"/>
      <c r="K366" s="620"/>
      <c r="L366" s="620"/>
      <c r="M366" s="620"/>
      <c r="N366" s="620"/>
    </row>
    <row r="367" customFormat="false" ht="10.35" hidden="true" customHeight="true" outlineLevel="0" collapsed="false">
      <c r="A367" s="622" t="n">
        <v>355</v>
      </c>
      <c r="B367" s="613" t="s">
        <v>1864</v>
      </c>
      <c r="C367" s="614" t="n">
        <v>6165</v>
      </c>
      <c r="D367" s="615" t="s">
        <v>2209</v>
      </c>
      <c r="E367" s="617" t="n">
        <v>120</v>
      </c>
      <c r="F367" s="617" t="s">
        <v>1852</v>
      </c>
      <c r="G367" s="618" t="n">
        <v>0</v>
      </c>
      <c r="H367" s="44"/>
      <c r="I367" s="620"/>
      <c r="J367" s="620"/>
      <c r="K367" s="620"/>
      <c r="L367" s="620"/>
      <c r="M367" s="620"/>
      <c r="N367" s="620"/>
    </row>
    <row r="368" customFormat="false" ht="10.35" hidden="true" customHeight="true" outlineLevel="0" collapsed="false">
      <c r="A368" s="622" t="n">
        <v>356</v>
      </c>
      <c r="B368" s="613" t="s">
        <v>1864</v>
      </c>
      <c r="C368" s="614" t="n">
        <v>6166</v>
      </c>
      <c r="D368" s="615" t="s">
        <v>2210</v>
      </c>
      <c r="E368" s="617" t="n">
        <v>120</v>
      </c>
      <c r="F368" s="617" t="s">
        <v>1852</v>
      </c>
      <c r="G368" s="618" t="n">
        <v>0</v>
      </c>
      <c r="H368" s="44"/>
      <c r="I368" s="620"/>
      <c r="J368" s="620"/>
      <c r="K368" s="620"/>
      <c r="L368" s="620"/>
      <c r="M368" s="620"/>
      <c r="N368" s="620"/>
    </row>
    <row r="369" customFormat="false" ht="10.35" hidden="true" customHeight="true" outlineLevel="0" collapsed="false">
      <c r="A369" s="622" t="n">
        <v>357</v>
      </c>
      <c r="B369" s="613" t="s">
        <v>1864</v>
      </c>
      <c r="C369" s="614" t="n">
        <v>6167</v>
      </c>
      <c r="D369" s="615" t="s">
        <v>2211</v>
      </c>
      <c r="E369" s="617" t="n">
        <v>120</v>
      </c>
      <c r="F369" s="617" t="s">
        <v>1852</v>
      </c>
      <c r="G369" s="618" t="n">
        <v>0</v>
      </c>
      <c r="H369" s="44"/>
      <c r="I369" s="620"/>
      <c r="J369" s="620"/>
      <c r="K369" s="620"/>
      <c r="L369" s="620"/>
      <c r="M369" s="620"/>
      <c r="N369" s="620"/>
    </row>
    <row r="370" customFormat="false" ht="10.35" hidden="true" customHeight="true" outlineLevel="0" collapsed="false">
      <c r="A370" s="622" t="n">
        <v>358</v>
      </c>
      <c r="B370" s="613" t="s">
        <v>1864</v>
      </c>
      <c r="C370" s="614" t="n">
        <v>6168</v>
      </c>
      <c r="D370" s="615" t="s">
        <v>2212</v>
      </c>
      <c r="E370" s="617" t="n">
        <v>120</v>
      </c>
      <c r="F370" s="617" t="s">
        <v>1852</v>
      </c>
      <c r="G370" s="618" t="n">
        <v>0</v>
      </c>
      <c r="H370" s="44"/>
      <c r="I370" s="620"/>
      <c r="J370" s="620"/>
      <c r="K370" s="620"/>
      <c r="L370" s="620"/>
      <c r="M370" s="620"/>
      <c r="N370" s="620"/>
    </row>
    <row r="371" customFormat="false" ht="10.35" hidden="true" customHeight="true" outlineLevel="0" collapsed="false">
      <c r="A371" s="622" t="n">
        <v>359</v>
      </c>
      <c r="B371" s="613" t="s">
        <v>1864</v>
      </c>
      <c r="C371" s="614" t="n">
        <v>6169</v>
      </c>
      <c r="D371" s="615" t="s">
        <v>2213</v>
      </c>
      <c r="E371" s="617" t="n">
        <v>120</v>
      </c>
      <c r="F371" s="617" t="s">
        <v>1852</v>
      </c>
      <c r="G371" s="618" t="n">
        <v>0</v>
      </c>
      <c r="H371" s="44"/>
      <c r="I371" s="620"/>
      <c r="J371" s="620"/>
      <c r="K371" s="620"/>
      <c r="L371" s="620"/>
      <c r="M371" s="620"/>
      <c r="N371" s="620"/>
    </row>
    <row r="372" customFormat="false" ht="10.35" hidden="true" customHeight="true" outlineLevel="0" collapsed="false">
      <c r="A372" s="622" t="n">
        <v>360</v>
      </c>
      <c r="B372" s="613" t="s">
        <v>1864</v>
      </c>
      <c r="C372" s="614" t="n">
        <v>6170</v>
      </c>
      <c r="D372" s="615" t="s">
        <v>2214</v>
      </c>
      <c r="E372" s="617" t="n">
        <v>120</v>
      </c>
      <c r="F372" s="617" t="s">
        <v>1852</v>
      </c>
      <c r="G372" s="618" t="n">
        <v>0</v>
      </c>
      <c r="H372" s="44"/>
      <c r="I372" s="620"/>
      <c r="J372" s="620"/>
      <c r="K372" s="620"/>
      <c r="L372" s="620"/>
      <c r="M372" s="620"/>
      <c r="N372" s="620"/>
    </row>
    <row r="373" customFormat="false" ht="10.35" hidden="true" customHeight="true" outlineLevel="0" collapsed="false">
      <c r="A373" s="622" t="n">
        <v>361</v>
      </c>
      <c r="B373" s="613" t="s">
        <v>1864</v>
      </c>
      <c r="C373" s="614" t="n">
        <v>6239</v>
      </c>
      <c r="D373" s="615" t="s">
        <v>2215</v>
      </c>
      <c r="E373" s="617" t="n">
        <v>120</v>
      </c>
      <c r="F373" s="617" t="s">
        <v>1852</v>
      </c>
      <c r="G373" s="618" t="n">
        <v>0</v>
      </c>
      <c r="H373" s="44"/>
      <c r="I373" s="620"/>
      <c r="J373" s="620"/>
      <c r="K373" s="620"/>
      <c r="L373" s="620"/>
      <c r="M373" s="620"/>
      <c r="N373" s="620"/>
    </row>
    <row r="374" customFormat="false" ht="10.35" hidden="true" customHeight="true" outlineLevel="0" collapsed="false">
      <c r="A374" s="622" t="n">
        <v>362</v>
      </c>
      <c r="B374" s="613" t="s">
        <v>1864</v>
      </c>
      <c r="C374" s="614" t="n">
        <v>6171</v>
      </c>
      <c r="D374" s="615" t="s">
        <v>2216</v>
      </c>
      <c r="E374" s="617" t="n">
        <v>120</v>
      </c>
      <c r="F374" s="617" t="s">
        <v>1852</v>
      </c>
      <c r="G374" s="618" t="n">
        <v>0</v>
      </c>
      <c r="H374" s="44"/>
      <c r="I374" s="620"/>
      <c r="J374" s="620"/>
      <c r="K374" s="620"/>
      <c r="L374" s="620"/>
      <c r="M374" s="620"/>
      <c r="N374" s="620"/>
    </row>
    <row r="375" customFormat="false" ht="10.35" hidden="true" customHeight="true" outlineLevel="0" collapsed="false">
      <c r="A375" s="622" t="n">
        <v>363</v>
      </c>
      <c r="B375" s="613" t="s">
        <v>1864</v>
      </c>
      <c r="C375" s="614" t="n">
        <v>6172</v>
      </c>
      <c r="D375" s="615" t="s">
        <v>2217</v>
      </c>
      <c r="E375" s="617" t="n">
        <v>120</v>
      </c>
      <c r="F375" s="617" t="s">
        <v>1852</v>
      </c>
      <c r="G375" s="618" t="n">
        <v>0</v>
      </c>
      <c r="H375" s="44"/>
      <c r="I375" s="620"/>
      <c r="J375" s="620"/>
      <c r="K375" s="620"/>
      <c r="L375" s="620"/>
      <c r="M375" s="620"/>
      <c r="N375" s="620"/>
    </row>
    <row r="376" customFormat="false" ht="10.35" hidden="true" customHeight="true" outlineLevel="0" collapsed="false">
      <c r="A376" s="622" t="n">
        <v>364</v>
      </c>
      <c r="B376" s="613" t="s">
        <v>1864</v>
      </c>
      <c r="C376" s="614" t="n">
        <v>6173</v>
      </c>
      <c r="D376" s="615" t="s">
        <v>2218</v>
      </c>
      <c r="E376" s="617" t="n">
        <v>120</v>
      </c>
      <c r="F376" s="617" t="s">
        <v>1852</v>
      </c>
      <c r="G376" s="618" t="n">
        <v>0</v>
      </c>
      <c r="H376" s="44"/>
      <c r="I376" s="620"/>
      <c r="J376" s="620"/>
      <c r="K376" s="620"/>
      <c r="L376" s="620"/>
      <c r="M376" s="620"/>
      <c r="N376" s="620"/>
    </row>
    <row r="377" customFormat="false" ht="10.35" hidden="true" customHeight="true" outlineLevel="0" collapsed="false">
      <c r="A377" s="622" t="n">
        <v>365</v>
      </c>
      <c r="B377" s="613" t="s">
        <v>1864</v>
      </c>
      <c r="C377" s="614" t="n">
        <v>6174</v>
      </c>
      <c r="D377" s="615" t="s">
        <v>2219</v>
      </c>
      <c r="E377" s="617" t="n">
        <v>120</v>
      </c>
      <c r="F377" s="617" t="s">
        <v>1852</v>
      </c>
      <c r="G377" s="618" t="n">
        <v>0</v>
      </c>
      <c r="H377" s="44"/>
      <c r="I377" s="620"/>
      <c r="J377" s="620"/>
      <c r="K377" s="620"/>
      <c r="L377" s="620"/>
      <c r="M377" s="620"/>
      <c r="N377" s="620"/>
    </row>
    <row r="378" customFormat="false" ht="10.35" hidden="true" customHeight="true" outlineLevel="0" collapsed="false">
      <c r="A378" s="622" t="n">
        <v>366</v>
      </c>
      <c r="B378" s="613" t="s">
        <v>1864</v>
      </c>
      <c r="C378" s="614" t="n">
        <v>6175</v>
      </c>
      <c r="D378" s="615" t="s">
        <v>2220</v>
      </c>
      <c r="E378" s="617" t="n">
        <v>120</v>
      </c>
      <c r="F378" s="617" t="s">
        <v>1852</v>
      </c>
      <c r="G378" s="618" t="n">
        <v>0</v>
      </c>
      <c r="H378" s="44"/>
      <c r="I378" s="620"/>
      <c r="J378" s="620"/>
      <c r="K378" s="620"/>
      <c r="L378" s="620"/>
      <c r="M378" s="620"/>
      <c r="N378" s="620"/>
    </row>
    <row r="379" customFormat="false" ht="10.35" hidden="true" customHeight="true" outlineLevel="0" collapsed="false">
      <c r="A379" s="622" t="n">
        <v>367</v>
      </c>
      <c r="B379" s="613" t="s">
        <v>1864</v>
      </c>
      <c r="C379" s="614" t="n">
        <v>6176</v>
      </c>
      <c r="D379" s="615" t="s">
        <v>2221</v>
      </c>
      <c r="E379" s="617" t="n">
        <v>120</v>
      </c>
      <c r="F379" s="617" t="s">
        <v>1852</v>
      </c>
      <c r="G379" s="618" t="n">
        <v>0</v>
      </c>
      <c r="H379" s="44"/>
      <c r="I379" s="620"/>
      <c r="J379" s="620"/>
      <c r="K379" s="620"/>
      <c r="L379" s="620"/>
      <c r="M379" s="620"/>
      <c r="N379" s="620"/>
    </row>
    <row r="380" customFormat="false" ht="10.35" hidden="true" customHeight="true" outlineLevel="0" collapsed="false">
      <c r="A380" s="622" t="n">
        <v>368</v>
      </c>
      <c r="B380" s="613" t="s">
        <v>1864</v>
      </c>
      <c r="C380" s="614" t="n">
        <v>6177</v>
      </c>
      <c r="D380" s="615" t="s">
        <v>2222</v>
      </c>
      <c r="E380" s="617" t="n">
        <v>120</v>
      </c>
      <c r="F380" s="617" t="s">
        <v>1852</v>
      </c>
      <c r="G380" s="618" t="n">
        <v>0</v>
      </c>
      <c r="H380" s="44"/>
      <c r="I380" s="620"/>
      <c r="J380" s="620"/>
      <c r="K380" s="620"/>
      <c r="L380" s="620"/>
      <c r="M380" s="620"/>
      <c r="N380" s="620"/>
    </row>
    <row r="381" customFormat="false" ht="10.35" hidden="true" customHeight="true" outlineLevel="0" collapsed="false">
      <c r="A381" s="622" t="n">
        <v>369</v>
      </c>
      <c r="B381" s="613" t="s">
        <v>1864</v>
      </c>
      <c r="C381" s="614" t="n">
        <v>6178</v>
      </c>
      <c r="D381" s="615" t="s">
        <v>2223</v>
      </c>
      <c r="E381" s="617" t="n">
        <v>120</v>
      </c>
      <c r="F381" s="617" t="s">
        <v>1852</v>
      </c>
      <c r="G381" s="618" t="n">
        <v>0</v>
      </c>
      <c r="H381" s="44"/>
      <c r="I381" s="620"/>
      <c r="J381" s="620"/>
      <c r="K381" s="620"/>
      <c r="L381" s="620"/>
      <c r="M381" s="620"/>
      <c r="N381" s="620"/>
    </row>
    <row r="382" customFormat="false" ht="10.35" hidden="true" customHeight="true" outlineLevel="0" collapsed="false">
      <c r="A382" s="622" t="n">
        <v>370</v>
      </c>
      <c r="B382" s="613" t="s">
        <v>1864</v>
      </c>
      <c r="C382" s="614" t="n">
        <v>6238</v>
      </c>
      <c r="D382" s="615" t="s">
        <v>2224</v>
      </c>
      <c r="E382" s="617" t="n">
        <v>120</v>
      </c>
      <c r="F382" s="617" t="s">
        <v>1852</v>
      </c>
      <c r="G382" s="618" t="n">
        <v>0</v>
      </c>
      <c r="H382" s="44"/>
      <c r="I382" s="620"/>
      <c r="J382" s="620"/>
      <c r="K382" s="620"/>
      <c r="L382" s="620"/>
      <c r="M382" s="620"/>
      <c r="N382" s="620"/>
    </row>
    <row r="383" customFormat="false" ht="10.35" hidden="true" customHeight="true" outlineLevel="0" collapsed="false">
      <c r="A383" s="622" t="n">
        <v>371</v>
      </c>
      <c r="B383" s="613" t="s">
        <v>1864</v>
      </c>
      <c r="C383" s="614" t="n">
        <v>6179</v>
      </c>
      <c r="D383" s="615" t="s">
        <v>2225</v>
      </c>
      <c r="E383" s="617" t="n">
        <v>120</v>
      </c>
      <c r="F383" s="617" t="s">
        <v>1852</v>
      </c>
      <c r="G383" s="618" t="n">
        <v>0</v>
      </c>
      <c r="H383" s="44"/>
      <c r="I383" s="620"/>
      <c r="J383" s="620"/>
      <c r="K383" s="620"/>
      <c r="L383" s="620"/>
      <c r="M383" s="620"/>
      <c r="N383" s="620"/>
    </row>
    <row r="384" customFormat="false" ht="10.35" hidden="true" customHeight="true" outlineLevel="0" collapsed="false">
      <c r="A384" s="622" t="n">
        <v>372</v>
      </c>
      <c r="B384" s="613" t="s">
        <v>1864</v>
      </c>
      <c r="C384" s="614" t="n">
        <v>6235</v>
      </c>
      <c r="D384" s="615" t="s">
        <v>2226</v>
      </c>
      <c r="E384" s="617" t="n">
        <v>120</v>
      </c>
      <c r="F384" s="617" t="s">
        <v>1852</v>
      </c>
      <c r="G384" s="618" t="n">
        <v>0</v>
      </c>
      <c r="H384" s="44"/>
      <c r="I384" s="620"/>
      <c r="J384" s="620"/>
      <c r="K384" s="620"/>
      <c r="L384" s="620"/>
      <c r="M384" s="620"/>
      <c r="N384" s="620"/>
    </row>
    <row r="385" customFormat="false" ht="10.35" hidden="true" customHeight="true" outlineLevel="0" collapsed="false">
      <c r="A385" s="622" t="n">
        <v>373</v>
      </c>
      <c r="B385" s="613" t="s">
        <v>1864</v>
      </c>
      <c r="C385" s="614" t="n">
        <v>6180</v>
      </c>
      <c r="D385" s="615" t="s">
        <v>2227</v>
      </c>
      <c r="E385" s="617" t="n">
        <v>120</v>
      </c>
      <c r="F385" s="617" t="s">
        <v>1852</v>
      </c>
      <c r="G385" s="618" t="n">
        <v>0</v>
      </c>
      <c r="H385" s="44"/>
      <c r="I385" s="620"/>
      <c r="J385" s="620"/>
      <c r="K385" s="620"/>
      <c r="L385" s="620"/>
      <c r="M385" s="620"/>
      <c r="N385" s="620"/>
    </row>
    <row r="386" customFormat="false" ht="10.35" hidden="true" customHeight="true" outlineLevel="0" collapsed="false">
      <c r="A386" s="622" t="n">
        <v>374</v>
      </c>
      <c r="B386" s="613" t="s">
        <v>1864</v>
      </c>
      <c r="C386" s="614" t="n">
        <v>6181</v>
      </c>
      <c r="D386" s="615" t="s">
        <v>2228</v>
      </c>
      <c r="E386" s="617" t="n">
        <v>120</v>
      </c>
      <c r="F386" s="617" t="s">
        <v>1852</v>
      </c>
      <c r="G386" s="618" t="n">
        <v>0</v>
      </c>
      <c r="H386" s="44"/>
      <c r="I386" s="620"/>
      <c r="J386" s="620"/>
      <c r="K386" s="620"/>
      <c r="L386" s="620"/>
      <c r="M386" s="620"/>
      <c r="N386" s="620"/>
    </row>
    <row r="387" customFormat="false" ht="10.35" hidden="true" customHeight="true" outlineLevel="0" collapsed="false">
      <c r="A387" s="622" t="n">
        <v>375</v>
      </c>
      <c r="B387" s="613" t="s">
        <v>1864</v>
      </c>
      <c r="C387" s="614" t="n">
        <v>6231</v>
      </c>
      <c r="D387" s="615" t="s">
        <v>2229</v>
      </c>
      <c r="E387" s="617" t="n">
        <v>120</v>
      </c>
      <c r="F387" s="617" t="s">
        <v>1852</v>
      </c>
      <c r="G387" s="618" t="n">
        <v>0</v>
      </c>
      <c r="H387" s="44"/>
      <c r="I387" s="620"/>
      <c r="J387" s="620"/>
      <c r="K387" s="620"/>
      <c r="L387" s="620"/>
      <c r="M387" s="620"/>
      <c r="N387" s="620"/>
    </row>
    <row r="388" customFormat="false" ht="10.35" hidden="true" customHeight="true" outlineLevel="0" collapsed="false">
      <c r="A388" s="622" t="n">
        <v>376</v>
      </c>
      <c r="B388" s="613" t="s">
        <v>1864</v>
      </c>
      <c r="C388" s="614" t="n">
        <v>6233</v>
      </c>
      <c r="D388" s="615" t="s">
        <v>2230</v>
      </c>
      <c r="E388" s="617" t="n">
        <v>120</v>
      </c>
      <c r="F388" s="617" t="s">
        <v>1852</v>
      </c>
      <c r="G388" s="618" t="n">
        <v>0</v>
      </c>
      <c r="H388" s="44"/>
      <c r="I388" s="620"/>
      <c r="J388" s="620"/>
      <c r="K388" s="620"/>
      <c r="L388" s="620"/>
      <c r="M388" s="620"/>
      <c r="N388" s="620"/>
    </row>
    <row r="389" customFormat="false" ht="10.35" hidden="true" customHeight="true" outlineLevel="0" collapsed="false">
      <c r="A389" s="622" t="n">
        <v>377</v>
      </c>
      <c r="B389" s="613" t="s">
        <v>1864</v>
      </c>
      <c r="C389" s="614" t="n">
        <v>6232</v>
      </c>
      <c r="D389" s="615" t="s">
        <v>2231</v>
      </c>
      <c r="E389" s="617" t="n">
        <v>120</v>
      </c>
      <c r="F389" s="617" t="s">
        <v>1852</v>
      </c>
      <c r="G389" s="618" t="n">
        <v>0</v>
      </c>
      <c r="H389" s="44"/>
      <c r="I389" s="620"/>
      <c r="J389" s="620"/>
      <c r="K389" s="620"/>
      <c r="L389" s="620"/>
      <c r="M389" s="620"/>
      <c r="N389" s="620"/>
    </row>
    <row r="390" customFormat="false" ht="10.35" hidden="true" customHeight="true" outlineLevel="0" collapsed="false">
      <c r="A390" s="622" t="n">
        <v>378</v>
      </c>
      <c r="B390" s="613" t="s">
        <v>1864</v>
      </c>
      <c r="C390" s="614" t="n">
        <v>6229</v>
      </c>
      <c r="D390" s="615" t="s">
        <v>2232</v>
      </c>
      <c r="E390" s="617" t="n">
        <v>120</v>
      </c>
      <c r="F390" s="617" t="s">
        <v>1852</v>
      </c>
      <c r="G390" s="618" t="n">
        <v>0</v>
      </c>
      <c r="H390" s="44"/>
      <c r="I390" s="620"/>
      <c r="J390" s="620"/>
      <c r="K390" s="620"/>
      <c r="L390" s="620"/>
      <c r="M390" s="620"/>
      <c r="N390" s="620"/>
    </row>
    <row r="391" customFormat="false" ht="10.35" hidden="true" customHeight="true" outlineLevel="0" collapsed="false">
      <c r="A391" s="622" t="n">
        <v>379</v>
      </c>
      <c r="B391" s="613" t="s">
        <v>1864</v>
      </c>
      <c r="C391" s="614" t="n">
        <v>6230</v>
      </c>
      <c r="D391" s="615" t="s">
        <v>2233</v>
      </c>
      <c r="E391" s="617" t="n">
        <v>120</v>
      </c>
      <c r="F391" s="617" t="s">
        <v>1852</v>
      </c>
      <c r="G391" s="618" t="n">
        <v>0</v>
      </c>
      <c r="H391" s="44"/>
      <c r="I391" s="620"/>
      <c r="J391" s="620"/>
      <c r="K391" s="620"/>
      <c r="L391" s="620"/>
      <c r="M391" s="620"/>
      <c r="N391" s="620"/>
    </row>
    <row r="392" customFormat="false" ht="10.35" hidden="true" customHeight="true" outlineLevel="0" collapsed="false">
      <c r="A392" s="622" t="n">
        <v>380</v>
      </c>
      <c r="B392" s="613" t="s">
        <v>1864</v>
      </c>
      <c r="C392" s="614" t="n">
        <v>6215</v>
      </c>
      <c r="D392" s="615" t="s">
        <v>2234</v>
      </c>
      <c r="E392" s="617" t="n">
        <v>120</v>
      </c>
      <c r="F392" s="617" t="s">
        <v>1852</v>
      </c>
      <c r="G392" s="618" t="n">
        <v>0</v>
      </c>
      <c r="H392" s="44"/>
      <c r="I392" s="620"/>
      <c r="J392" s="620"/>
      <c r="K392" s="620"/>
      <c r="L392" s="620"/>
      <c r="M392" s="620"/>
      <c r="N392" s="620"/>
    </row>
    <row r="393" customFormat="false" ht="10.35" hidden="true" customHeight="true" outlineLevel="0" collapsed="false">
      <c r="A393" s="622" t="n">
        <v>381</v>
      </c>
      <c r="B393" s="613" t="s">
        <v>1864</v>
      </c>
      <c r="C393" s="614" t="n">
        <v>6212</v>
      </c>
      <c r="D393" s="615" t="s">
        <v>2235</v>
      </c>
      <c r="E393" s="617" t="n">
        <v>120</v>
      </c>
      <c r="F393" s="617" t="s">
        <v>1852</v>
      </c>
      <c r="G393" s="618" t="n">
        <v>0</v>
      </c>
      <c r="H393" s="44"/>
      <c r="I393" s="620"/>
      <c r="J393" s="620"/>
      <c r="K393" s="620"/>
      <c r="L393" s="620"/>
      <c r="M393" s="620"/>
      <c r="N393" s="620"/>
    </row>
    <row r="394" customFormat="false" ht="10.35" hidden="true" customHeight="true" outlineLevel="0" collapsed="false">
      <c r="A394" s="622" t="n">
        <v>382</v>
      </c>
      <c r="B394" s="613" t="s">
        <v>1864</v>
      </c>
      <c r="C394" s="614" t="n">
        <v>6213</v>
      </c>
      <c r="D394" s="615" t="s">
        <v>2236</v>
      </c>
      <c r="E394" s="617" t="n">
        <v>120</v>
      </c>
      <c r="F394" s="617" t="s">
        <v>1852</v>
      </c>
      <c r="G394" s="618" t="n">
        <v>0</v>
      </c>
      <c r="H394" s="44"/>
      <c r="I394" s="620"/>
      <c r="J394" s="620"/>
      <c r="K394" s="620"/>
      <c r="L394" s="620"/>
      <c r="M394" s="620"/>
      <c r="N394" s="620"/>
    </row>
    <row r="395" customFormat="false" ht="10.35" hidden="true" customHeight="true" outlineLevel="0" collapsed="false">
      <c r="A395" s="622" t="n">
        <v>383</v>
      </c>
      <c r="B395" s="613" t="s">
        <v>1864</v>
      </c>
      <c r="C395" s="614" t="n">
        <v>6214</v>
      </c>
      <c r="D395" s="615" t="s">
        <v>2237</v>
      </c>
      <c r="E395" s="617" t="n">
        <v>120</v>
      </c>
      <c r="F395" s="617" t="s">
        <v>1852</v>
      </c>
      <c r="G395" s="618" t="n">
        <v>0</v>
      </c>
      <c r="H395" s="44"/>
      <c r="I395" s="620"/>
      <c r="J395" s="620"/>
      <c r="K395" s="620"/>
      <c r="L395" s="620"/>
      <c r="M395" s="620"/>
      <c r="N395" s="620"/>
    </row>
    <row r="396" customFormat="false" ht="10.35" hidden="true" customHeight="true" outlineLevel="0" collapsed="false">
      <c r="A396" s="622" t="n">
        <v>384</v>
      </c>
      <c r="B396" s="613" t="s">
        <v>1864</v>
      </c>
      <c r="C396" s="614" t="n">
        <v>6226</v>
      </c>
      <c r="D396" s="615" t="s">
        <v>2238</v>
      </c>
      <c r="E396" s="617" t="n">
        <v>120</v>
      </c>
      <c r="F396" s="617" t="s">
        <v>1852</v>
      </c>
      <c r="G396" s="618" t="n">
        <v>0</v>
      </c>
      <c r="H396" s="44"/>
      <c r="I396" s="620"/>
      <c r="J396" s="620"/>
      <c r="K396" s="620"/>
      <c r="L396" s="620"/>
      <c r="M396" s="620"/>
      <c r="N396" s="620"/>
    </row>
    <row r="397" customFormat="false" ht="10.35" hidden="true" customHeight="true" outlineLevel="0" collapsed="false">
      <c r="A397" s="622" t="n">
        <v>385</v>
      </c>
      <c r="B397" s="613" t="s">
        <v>1864</v>
      </c>
      <c r="C397" s="614" t="n">
        <v>6182</v>
      </c>
      <c r="D397" s="615" t="s">
        <v>2239</v>
      </c>
      <c r="E397" s="617" t="n">
        <v>120</v>
      </c>
      <c r="F397" s="617" t="s">
        <v>1852</v>
      </c>
      <c r="G397" s="618" t="n">
        <v>0</v>
      </c>
      <c r="H397" s="44"/>
      <c r="I397" s="620"/>
      <c r="J397" s="620"/>
      <c r="K397" s="620"/>
      <c r="L397" s="620"/>
      <c r="M397" s="620"/>
      <c r="N397" s="620"/>
    </row>
    <row r="398" customFormat="false" ht="10.35" hidden="true" customHeight="true" outlineLevel="0" collapsed="false">
      <c r="A398" s="622" t="n">
        <v>386</v>
      </c>
      <c r="B398" s="613" t="s">
        <v>1864</v>
      </c>
      <c r="C398" s="614" t="n">
        <v>6183</v>
      </c>
      <c r="D398" s="615" t="s">
        <v>2240</v>
      </c>
      <c r="E398" s="617" t="n">
        <v>120</v>
      </c>
      <c r="F398" s="617" t="s">
        <v>1852</v>
      </c>
      <c r="G398" s="618" t="n">
        <v>0</v>
      </c>
      <c r="H398" s="44"/>
      <c r="I398" s="620"/>
      <c r="J398" s="620"/>
      <c r="K398" s="620"/>
      <c r="L398" s="620"/>
      <c r="M398" s="620"/>
      <c r="N398" s="620"/>
    </row>
    <row r="399" customFormat="false" ht="10.35" hidden="true" customHeight="true" outlineLevel="0" collapsed="false">
      <c r="A399" s="622" t="n">
        <v>387</v>
      </c>
      <c r="B399" s="613" t="s">
        <v>1864</v>
      </c>
      <c r="C399" s="614" t="n">
        <v>6184</v>
      </c>
      <c r="D399" s="615" t="s">
        <v>2241</v>
      </c>
      <c r="E399" s="617" t="n">
        <v>120</v>
      </c>
      <c r="F399" s="617" t="s">
        <v>1852</v>
      </c>
      <c r="G399" s="618" t="n">
        <v>0</v>
      </c>
      <c r="H399" s="44"/>
      <c r="I399" s="620"/>
      <c r="J399" s="620"/>
      <c r="K399" s="620"/>
      <c r="L399" s="620"/>
      <c r="M399" s="620"/>
      <c r="N399" s="620"/>
    </row>
    <row r="400" customFormat="false" ht="10.35" hidden="true" customHeight="true" outlineLevel="0" collapsed="false">
      <c r="A400" s="622" t="n">
        <v>388</v>
      </c>
      <c r="B400" s="613" t="s">
        <v>1864</v>
      </c>
      <c r="C400" s="614" t="n">
        <v>6185</v>
      </c>
      <c r="D400" s="615" t="s">
        <v>2242</v>
      </c>
      <c r="E400" s="617" t="n">
        <v>120</v>
      </c>
      <c r="F400" s="617" t="s">
        <v>1852</v>
      </c>
      <c r="G400" s="618" t="n">
        <v>0</v>
      </c>
      <c r="H400" s="44"/>
      <c r="I400" s="620"/>
      <c r="J400" s="620"/>
      <c r="K400" s="620"/>
      <c r="L400" s="620"/>
      <c r="M400" s="620"/>
      <c r="N400" s="620"/>
    </row>
    <row r="401" customFormat="false" ht="10.35" hidden="true" customHeight="true" outlineLevel="0" collapsed="false">
      <c r="A401" s="622" t="n">
        <v>389</v>
      </c>
      <c r="B401" s="613" t="s">
        <v>1864</v>
      </c>
      <c r="C401" s="614" t="n">
        <v>6186</v>
      </c>
      <c r="D401" s="615" t="s">
        <v>2243</v>
      </c>
      <c r="E401" s="617" t="n">
        <v>120</v>
      </c>
      <c r="F401" s="617" t="s">
        <v>1852</v>
      </c>
      <c r="G401" s="618" t="n">
        <v>0</v>
      </c>
      <c r="H401" s="44"/>
      <c r="I401" s="620"/>
      <c r="J401" s="620"/>
      <c r="K401" s="620"/>
      <c r="L401" s="620"/>
      <c r="M401" s="620"/>
      <c r="N401" s="620"/>
    </row>
    <row r="402" customFormat="false" ht="10.35" hidden="true" customHeight="true" outlineLevel="0" collapsed="false">
      <c r="A402" s="622" t="n">
        <v>390</v>
      </c>
      <c r="B402" s="613" t="s">
        <v>1864</v>
      </c>
      <c r="C402" s="614" t="n">
        <v>6187</v>
      </c>
      <c r="D402" s="615" t="s">
        <v>2244</v>
      </c>
      <c r="E402" s="617" t="n">
        <v>120</v>
      </c>
      <c r="F402" s="617" t="s">
        <v>1852</v>
      </c>
      <c r="G402" s="618" t="n">
        <v>0</v>
      </c>
      <c r="H402" s="44"/>
      <c r="I402" s="620"/>
      <c r="J402" s="620"/>
      <c r="K402" s="620"/>
      <c r="L402" s="620"/>
      <c r="M402" s="620"/>
      <c r="N402" s="620"/>
    </row>
    <row r="403" customFormat="false" ht="10.35" hidden="true" customHeight="true" outlineLevel="0" collapsed="false">
      <c r="A403" s="622" t="n">
        <v>391</v>
      </c>
      <c r="B403" s="613" t="s">
        <v>1864</v>
      </c>
      <c r="C403" s="614" t="n">
        <v>6188</v>
      </c>
      <c r="D403" s="615" t="s">
        <v>2245</v>
      </c>
      <c r="E403" s="617" t="n">
        <v>120</v>
      </c>
      <c r="F403" s="617" t="s">
        <v>1852</v>
      </c>
      <c r="G403" s="618" t="n">
        <v>0</v>
      </c>
      <c r="H403" s="44"/>
      <c r="I403" s="620"/>
      <c r="J403" s="620"/>
      <c r="K403" s="620"/>
      <c r="L403" s="620"/>
      <c r="M403" s="620"/>
      <c r="N403" s="620"/>
    </row>
    <row r="404" customFormat="false" ht="10.35" hidden="true" customHeight="true" outlineLevel="0" collapsed="false">
      <c r="A404" s="622" t="n">
        <v>392</v>
      </c>
      <c r="B404" s="613" t="s">
        <v>1864</v>
      </c>
      <c r="C404" s="614" t="n">
        <v>6189</v>
      </c>
      <c r="D404" s="615" t="s">
        <v>2246</v>
      </c>
      <c r="E404" s="617" t="n">
        <v>120</v>
      </c>
      <c r="F404" s="617" t="s">
        <v>1852</v>
      </c>
      <c r="G404" s="618" t="n">
        <v>0</v>
      </c>
      <c r="H404" s="44"/>
      <c r="I404" s="620"/>
      <c r="J404" s="620"/>
      <c r="K404" s="620"/>
      <c r="L404" s="620"/>
      <c r="M404" s="620"/>
      <c r="N404" s="620"/>
    </row>
    <row r="405" customFormat="false" ht="10.35" hidden="true" customHeight="true" outlineLevel="0" collapsed="false">
      <c r="A405" s="622" t="n">
        <v>393</v>
      </c>
      <c r="B405" s="613" t="s">
        <v>1864</v>
      </c>
      <c r="C405" s="614" t="n">
        <v>6190</v>
      </c>
      <c r="D405" s="615" t="s">
        <v>2247</v>
      </c>
      <c r="E405" s="617" t="n">
        <v>120</v>
      </c>
      <c r="F405" s="617" t="s">
        <v>1852</v>
      </c>
      <c r="G405" s="618" t="n">
        <v>0</v>
      </c>
      <c r="H405" s="44"/>
      <c r="I405" s="620"/>
      <c r="J405" s="620"/>
      <c r="K405" s="620"/>
      <c r="L405" s="620"/>
      <c r="M405" s="620"/>
      <c r="N405" s="620"/>
    </row>
    <row r="406" customFormat="false" ht="10.35" hidden="true" customHeight="true" outlineLevel="0" collapsed="false">
      <c r="A406" s="622" t="n">
        <v>394</v>
      </c>
      <c r="B406" s="613" t="s">
        <v>1864</v>
      </c>
      <c r="C406" s="614" t="n">
        <v>6191</v>
      </c>
      <c r="D406" s="615" t="s">
        <v>2248</v>
      </c>
      <c r="E406" s="617" t="n">
        <v>120</v>
      </c>
      <c r="F406" s="617" t="s">
        <v>1852</v>
      </c>
      <c r="G406" s="618" t="n">
        <v>0</v>
      </c>
      <c r="H406" s="44"/>
      <c r="I406" s="620"/>
      <c r="J406" s="620"/>
      <c r="K406" s="620"/>
      <c r="L406" s="620"/>
      <c r="M406" s="620"/>
      <c r="N406" s="620"/>
    </row>
    <row r="407" customFormat="false" ht="10.35" hidden="true" customHeight="true" outlineLevel="0" collapsed="false">
      <c r="A407" s="622" t="n">
        <v>395</v>
      </c>
      <c r="B407" s="613" t="s">
        <v>1864</v>
      </c>
      <c r="C407" s="614" t="n">
        <v>6192</v>
      </c>
      <c r="D407" s="615" t="s">
        <v>2249</v>
      </c>
      <c r="E407" s="617" t="n">
        <v>120</v>
      </c>
      <c r="F407" s="617" t="s">
        <v>1852</v>
      </c>
      <c r="G407" s="618" t="n">
        <v>0</v>
      </c>
      <c r="H407" s="44"/>
      <c r="I407" s="620"/>
      <c r="J407" s="620"/>
      <c r="K407" s="620"/>
      <c r="L407" s="620"/>
      <c r="M407" s="620"/>
      <c r="N407" s="620"/>
    </row>
    <row r="408" customFormat="false" ht="10.35" hidden="true" customHeight="true" outlineLevel="0" collapsed="false">
      <c r="A408" s="622" t="n">
        <v>396</v>
      </c>
      <c r="B408" s="613" t="s">
        <v>1864</v>
      </c>
      <c r="C408" s="614" t="n">
        <v>6193</v>
      </c>
      <c r="D408" s="615" t="s">
        <v>2250</v>
      </c>
      <c r="E408" s="617" t="n">
        <v>120</v>
      </c>
      <c r="F408" s="617" t="s">
        <v>1852</v>
      </c>
      <c r="G408" s="618" t="n">
        <v>0</v>
      </c>
      <c r="H408" s="44"/>
      <c r="I408" s="620"/>
      <c r="J408" s="620"/>
      <c r="K408" s="620"/>
      <c r="L408" s="620"/>
      <c r="M408" s="620"/>
      <c r="N408" s="620"/>
    </row>
    <row r="409" customFormat="false" ht="10.35" hidden="true" customHeight="true" outlineLevel="0" collapsed="false">
      <c r="A409" s="622" t="n">
        <v>397</v>
      </c>
      <c r="B409" s="613" t="s">
        <v>1864</v>
      </c>
      <c r="C409" s="614" t="n">
        <v>6913</v>
      </c>
      <c r="D409" s="615" t="s">
        <v>2251</v>
      </c>
      <c r="E409" s="617" t="n">
        <v>120</v>
      </c>
      <c r="F409" s="617" t="s">
        <v>1852</v>
      </c>
      <c r="G409" s="618" t="n">
        <v>0</v>
      </c>
      <c r="H409" s="44"/>
      <c r="I409" s="620"/>
      <c r="J409" s="620"/>
      <c r="K409" s="620"/>
      <c r="L409" s="620"/>
      <c r="M409" s="620"/>
      <c r="N409" s="620"/>
    </row>
    <row r="410" customFormat="false" ht="10.35" hidden="true" customHeight="true" outlineLevel="0" collapsed="false">
      <c r="A410" s="622" t="n">
        <v>398</v>
      </c>
      <c r="B410" s="613" t="s">
        <v>1864</v>
      </c>
      <c r="C410" s="614" t="n">
        <v>6910</v>
      </c>
      <c r="D410" s="615" t="s">
        <v>2252</v>
      </c>
      <c r="E410" s="617" t="n">
        <v>120</v>
      </c>
      <c r="F410" s="617" t="s">
        <v>1852</v>
      </c>
      <c r="G410" s="618" t="n">
        <v>0</v>
      </c>
      <c r="H410" s="44"/>
      <c r="I410" s="620"/>
      <c r="J410" s="620"/>
      <c r="K410" s="620"/>
      <c r="L410" s="620"/>
      <c r="M410" s="620"/>
      <c r="N410" s="620"/>
    </row>
    <row r="411" customFormat="false" ht="10.35" hidden="true" customHeight="true" outlineLevel="0" collapsed="false">
      <c r="A411" s="622" t="n">
        <v>399</v>
      </c>
      <c r="B411" s="613" t="s">
        <v>1864</v>
      </c>
      <c r="C411" s="614" t="n">
        <v>6887</v>
      </c>
      <c r="D411" s="615" t="s">
        <v>2253</v>
      </c>
      <c r="E411" s="617" t="n">
        <v>120</v>
      </c>
      <c r="F411" s="617" t="s">
        <v>1852</v>
      </c>
      <c r="G411" s="618" t="n">
        <v>0</v>
      </c>
      <c r="H411" s="44"/>
      <c r="I411" s="620"/>
      <c r="J411" s="620"/>
      <c r="K411" s="620"/>
      <c r="L411" s="620"/>
      <c r="M411" s="620"/>
      <c r="N411" s="620"/>
    </row>
    <row r="412" customFormat="false" ht="10.35" hidden="true" customHeight="true" outlineLevel="0" collapsed="false">
      <c r="A412" s="622" t="n">
        <v>400</v>
      </c>
      <c r="B412" s="613" t="s">
        <v>1864</v>
      </c>
      <c r="C412" s="614" t="n">
        <v>6216</v>
      </c>
      <c r="D412" s="615" t="s">
        <v>2254</v>
      </c>
      <c r="E412" s="617" t="n">
        <v>120</v>
      </c>
      <c r="F412" s="617" t="s">
        <v>1852</v>
      </c>
      <c r="G412" s="618" t="n">
        <v>0</v>
      </c>
      <c r="H412" s="44"/>
      <c r="I412" s="620"/>
      <c r="J412" s="620"/>
      <c r="K412" s="620"/>
      <c r="L412" s="620"/>
      <c r="M412" s="620"/>
      <c r="N412" s="620"/>
    </row>
    <row r="413" customFormat="false" ht="10.35" hidden="false" customHeight="true" outlineLevel="0" collapsed="false">
      <c r="A413" s="622" t="n">
        <v>401</v>
      </c>
      <c r="B413" s="613" t="s">
        <v>1868</v>
      </c>
      <c r="C413" s="614" t="n">
        <v>5206</v>
      </c>
      <c r="D413" s="615" t="s">
        <v>2255</v>
      </c>
      <c r="E413" s="617" t="n">
        <v>53</v>
      </c>
      <c r="F413" s="617" t="s">
        <v>1852</v>
      </c>
      <c r="G413" s="618" t="n">
        <v>0</v>
      </c>
      <c r="H413" s="44" t="n">
        <v>64</v>
      </c>
      <c r="I413" s="616" t="s">
        <v>2256</v>
      </c>
      <c r="J413" s="620"/>
      <c r="K413" s="620"/>
      <c r="L413" s="620"/>
      <c r="M413" s="620"/>
      <c r="N413" s="616" t="s">
        <v>1867</v>
      </c>
      <c r="O413" s="1" t="n">
        <f aca="false">H413-E413</f>
        <v>11</v>
      </c>
    </row>
    <row r="414" customFormat="false" ht="10.35" hidden="false" customHeight="true" outlineLevel="0" collapsed="false">
      <c r="A414" s="622" t="n">
        <v>402</v>
      </c>
      <c r="B414" s="613" t="s">
        <v>1868</v>
      </c>
      <c r="C414" s="614" t="n">
        <v>5207</v>
      </c>
      <c r="D414" s="615" t="s">
        <v>2255</v>
      </c>
      <c r="E414" s="617" t="n">
        <v>53</v>
      </c>
      <c r="F414" s="617" t="s">
        <v>1852</v>
      </c>
      <c r="G414" s="618" t="n">
        <v>0</v>
      </c>
      <c r="H414" s="44" t="n">
        <v>64</v>
      </c>
      <c r="I414" s="616" t="s">
        <v>2256</v>
      </c>
      <c r="J414" s="620"/>
      <c r="K414" s="620"/>
      <c r="L414" s="620"/>
      <c r="M414" s="620"/>
      <c r="N414" s="616" t="s">
        <v>1867</v>
      </c>
      <c r="O414" s="1" t="n">
        <f aca="false">H414-E414</f>
        <v>11</v>
      </c>
    </row>
    <row r="415" customFormat="false" ht="10.35" hidden="false" customHeight="true" outlineLevel="0" collapsed="false">
      <c r="A415" s="622" t="n">
        <v>403</v>
      </c>
      <c r="B415" s="613" t="s">
        <v>1868</v>
      </c>
      <c r="C415" s="614" t="n">
        <v>5208</v>
      </c>
      <c r="D415" s="615" t="s">
        <v>2255</v>
      </c>
      <c r="E415" s="617" t="n">
        <v>53</v>
      </c>
      <c r="F415" s="617" t="s">
        <v>1852</v>
      </c>
      <c r="G415" s="618" t="n">
        <v>0</v>
      </c>
      <c r="H415" s="44" t="n">
        <v>64</v>
      </c>
      <c r="I415" s="616" t="s">
        <v>2256</v>
      </c>
      <c r="J415" s="620"/>
      <c r="K415" s="620"/>
      <c r="L415" s="620"/>
      <c r="M415" s="620"/>
      <c r="N415" s="616" t="s">
        <v>1867</v>
      </c>
      <c r="O415" s="1" t="n">
        <f aca="false">H415-E415</f>
        <v>11</v>
      </c>
    </row>
    <row r="416" customFormat="false" ht="10.35" hidden="false" customHeight="true" outlineLevel="0" collapsed="false">
      <c r="A416" s="622" t="n">
        <v>404</v>
      </c>
      <c r="B416" s="613" t="s">
        <v>1864</v>
      </c>
      <c r="C416" s="614" t="n">
        <v>4781</v>
      </c>
      <c r="D416" s="615" t="s">
        <v>2257</v>
      </c>
      <c r="E416" s="617" t="n">
        <v>71</v>
      </c>
      <c r="F416" s="617" t="s">
        <v>1852</v>
      </c>
      <c r="G416" s="618" t="n">
        <v>0</v>
      </c>
      <c r="H416" s="44" t="n">
        <v>131</v>
      </c>
      <c r="I416" s="623" t="s">
        <v>1866</v>
      </c>
      <c r="J416" s="620"/>
      <c r="K416" s="620"/>
      <c r="L416" s="620"/>
      <c r="M416" s="620"/>
      <c r="N416" s="620" t="s">
        <v>1867</v>
      </c>
      <c r="O416" s="621" t="n">
        <f aca="false">H416-E416</f>
        <v>60</v>
      </c>
    </row>
    <row r="417" customFormat="false" ht="10.35" hidden="false" customHeight="true" outlineLevel="0" collapsed="false">
      <c r="A417" s="622" t="n">
        <v>405</v>
      </c>
      <c r="B417" s="613" t="s">
        <v>1868</v>
      </c>
      <c r="C417" s="614" t="n">
        <v>4233</v>
      </c>
      <c r="D417" s="615" t="s">
        <v>2258</v>
      </c>
      <c r="E417" s="617" t="n">
        <v>92</v>
      </c>
      <c r="F417" s="617" t="s">
        <v>1852</v>
      </c>
      <c r="G417" s="618" t="n">
        <v>0</v>
      </c>
      <c r="H417" s="44" t="n">
        <v>103</v>
      </c>
      <c r="I417" s="616" t="s">
        <v>2256</v>
      </c>
      <c r="J417" s="620"/>
      <c r="K417" s="620"/>
      <c r="L417" s="620"/>
      <c r="M417" s="620"/>
      <c r="N417" s="616" t="s">
        <v>1867</v>
      </c>
      <c r="O417" s="1" t="n">
        <f aca="false">H417-E417</f>
        <v>11</v>
      </c>
    </row>
    <row r="418" customFormat="false" ht="10.35" hidden="false" customHeight="true" outlineLevel="0" collapsed="false">
      <c r="A418" s="622" t="n">
        <v>406</v>
      </c>
      <c r="B418" s="613" t="s">
        <v>1868</v>
      </c>
      <c r="C418" s="614" t="n">
        <v>4223</v>
      </c>
      <c r="D418" s="615" t="s">
        <v>2259</v>
      </c>
      <c r="E418" s="617" t="n">
        <v>92</v>
      </c>
      <c r="F418" s="617" t="s">
        <v>1852</v>
      </c>
      <c r="G418" s="618" t="n">
        <v>0</v>
      </c>
      <c r="H418" s="44" t="n">
        <v>103</v>
      </c>
      <c r="I418" s="616" t="s">
        <v>2256</v>
      </c>
      <c r="J418" s="620"/>
      <c r="K418" s="620"/>
      <c r="L418" s="620"/>
      <c r="M418" s="620"/>
      <c r="N418" s="616" t="s">
        <v>1867</v>
      </c>
      <c r="O418" s="1" t="n">
        <f aca="false">H418-E418</f>
        <v>11</v>
      </c>
    </row>
    <row r="419" customFormat="false" ht="10.35" hidden="false" customHeight="true" outlineLevel="0" collapsed="false">
      <c r="A419" s="622" t="n">
        <v>407</v>
      </c>
      <c r="B419" s="613" t="s">
        <v>1868</v>
      </c>
      <c r="C419" s="614" t="n">
        <v>4224</v>
      </c>
      <c r="D419" s="615" t="s">
        <v>2260</v>
      </c>
      <c r="E419" s="617" t="n">
        <v>92</v>
      </c>
      <c r="F419" s="617" t="s">
        <v>1852</v>
      </c>
      <c r="G419" s="618" t="n">
        <v>0</v>
      </c>
      <c r="H419" s="44" t="n">
        <v>103</v>
      </c>
      <c r="I419" s="616" t="s">
        <v>2256</v>
      </c>
      <c r="J419" s="620"/>
      <c r="K419" s="620"/>
      <c r="L419" s="620"/>
      <c r="M419" s="620"/>
      <c r="N419" s="616" t="s">
        <v>1867</v>
      </c>
      <c r="O419" s="1" t="n">
        <f aca="false">H419-E419</f>
        <v>11</v>
      </c>
    </row>
    <row r="420" customFormat="false" ht="10.35" hidden="false" customHeight="true" outlineLevel="0" collapsed="false">
      <c r="A420" s="622" t="n">
        <v>408</v>
      </c>
      <c r="B420" s="613" t="s">
        <v>1868</v>
      </c>
      <c r="C420" s="614" t="n">
        <v>4240</v>
      </c>
      <c r="D420" s="615" t="s">
        <v>2261</v>
      </c>
      <c r="E420" s="617" t="n">
        <v>92</v>
      </c>
      <c r="F420" s="617" t="s">
        <v>1852</v>
      </c>
      <c r="G420" s="618" t="n">
        <v>0</v>
      </c>
      <c r="H420" s="44" t="n">
        <v>103</v>
      </c>
      <c r="I420" s="616" t="s">
        <v>2256</v>
      </c>
      <c r="J420" s="620"/>
      <c r="K420" s="620"/>
      <c r="L420" s="620"/>
      <c r="M420" s="620"/>
      <c r="N420" s="616" t="s">
        <v>1867</v>
      </c>
      <c r="O420" s="1" t="n">
        <f aca="false">H420-E420</f>
        <v>11</v>
      </c>
    </row>
    <row r="421" customFormat="false" ht="10.35" hidden="false" customHeight="true" outlineLevel="0" collapsed="false">
      <c r="A421" s="622" t="n">
        <v>409</v>
      </c>
      <c r="B421" s="613" t="s">
        <v>1868</v>
      </c>
      <c r="C421" s="614" t="n">
        <v>4208</v>
      </c>
      <c r="D421" s="615" t="s">
        <v>2262</v>
      </c>
      <c r="E421" s="617" t="n">
        <v>92</v>
      </c>
      <c r="F421" s="617" t="s">
        <v>1852</v>
      </c>
      <c r="G421" s="618" t="n">
        <v>0</v>
      </c>
      <c r="H421" s="44" t="n">
        <v>103</v>
      </c>
      <c r="I421" s="616" t="s">
        <v>2256</v>
      </c>
      <c r="J421" s="620"/>
      <c r="K421" s="620"/>
      <c r="L421" s="620"/>
      <c r="M421" s="620"/>
      <c r="N421" s="616" t="s">
        <v>1867</v>
      </c>
      <c r="O421" s="1" t="n">
        <f aca="false">H421-E421</f>
        <v>11</v>
      </c>
    </row>
    <row r="422" customFormat="false" ht="10.35" hidden="false" customHeight="true" outlineLevel="0" collapsed="false">
      <c r="A422" s="622" t="n">
        <v>410</v>
      </c>
      <c r="B422" s="613" t="s">
        <v>1868</v>
      </c>
      <c r="C422" s="614" t="n">
        <v>4221</v>
      </c>
      <c r="D422" s="615" t="s">
        <v>2263</v>
      </c>
      <c r="E422" s="617" t="n">
        <v>92</v>
      </c>
      <c r="F422" s="617" t="s">
        <v>1852</v>
      </c>
      <c r="G422" s="618" t="n">
        <v>0</v>
      </c>
      <c r="H422" s="44" t="n">
        <v>103</v>
      </c>
      <c r="I422" s="616" t="s">
        <v>2256</v>
      </c>
      <c r="J422" s="620"/>
      <c r="K422" s="620"/>
      <c r="L422" s="620"/>
      <c r="M422" s="620"/>
      <c r="N422" s="616" t="s">
        <v>1867</v>
      </c>
      <c r="O422" s="1" t="n">
        <f aca="false">H422-E422</f>
        <v>11</v>
      </c>
    </row>
    <row r="423" customFormat="false" ht="10.35" hidden="false" customHeight="true" outlineLevel="0" collapsed="false">
      <c r="A423" s="622" t="n">
        <v>411</v>
      </c>
      <c r="B423" s="613" t="s">
        <v>1868</v>
      </c>
      <c r="C423" s="614" t="n">
        <v>4220</v>
      </c>
      <c r="D423" s="615" t="s">
        <v>2264</v>
      </c>
      <c r="E423" s="617" t="n">
        <v>92</v>
      </c>
      <c r="F423" s="617" t="s">
        <v>1852</v>
      </c>
      <c r="G423" s="618" t="n">
        <v>0</v>
      </c>
      <c r="H423" s="44" t="n">
        <v>103</v>
      </c>
      <c r="I423" s="616" t="s">
        <v>2256</v>
      </c>
      <c r="J423" s="620"/>
      <c r="K423" s="620"/>
      <c r="L423" s="620"/>
      <c r="M423" s="620"/>
      <c r="N423" s="616" t="s">
        <v>1867</v>
      </c>
      <c r="O423" s="1" t="n">
        <f aca="false">H423-E423</f>
        <v>11</v>
      </c>
    </row>
    <row r="424" customFormat="false" ht="10.35" hidden="false" customHeight="true" outlineLevel="0" collapsed="false">
      <c r="A424" s="622" t="n">
        <v>412</v>
      </c>
      <c r="B424" s="613" t="s">
        <v>1868</v>
      </c>
      <c r="C424" s="614" t="n">
        <v>4226</v>
      </c>
      <c r="D424" s="615" t="s">
        <v>2265</v>
      </c>
      <c r="E424" s="617" t="n">
        <v>92</v>
      </c>
      <c r="F424" s="617" t="s">
        <v>1852</v>
      </c>
      <c r="G424" s="618" t="n">
        <v>0</v>
      </c>
      <c r="H424" s="44" t="n">
        <v>103</v>
      </c>
      <c r="I424" s="616" t="s">
        <v>2256</v>
      </c>
      <c r="J424" s="620"/>
      <c r="K424" s="620"/>
      <c r="L424" s="620"/>
      <c r="M424" s="620"/>
      <c r="N424" s="616" t="s">
        <v>1867</v>
      </c>
      <c r="O424" s="1" t="n">
        <f aca="false">H424-E424</f>
        <v>11</v>
      </c>
    </row>
    <row r="425" customFormat="false" ht="10.35" hidden="false" customHeight="true" outlineLevel="0" collapsed="false">
      <c r="A425" s="622" t="n">
        <v>413</v>
      </c>
      <c r="B425" s="613" t="s">
        <v>1868</v>
      </c>
      <c r="C425" s="614" t="n">
        <v>4231</v>
      </c>
      <c r="D425" s="615" t="s">
        <v>2266</v>
      </c>
      <c r="E425" s="617" t="n">
        <v>92</v>
      </c>
      <c r="F425" s="617" t="s">
        <v>1852</v>
      </c>
      <c r="G425" s="618" t="n">
        <v>0</v>
      </c>
      <c r="H425" s="44" t="n">
        <v>103</v>
      </c>
      <c r="I425" s="616" t="s">
        <v>2256</v>
      </c>
      <c r="J425" s="620"/>
      <c r="K425" s="620"/>
      <c r="L425" s="620"/>
      <c r="M425" s="620"/>
      <c r="N425" s="616" t="s">
        <v>1867</v>
      </c>
      <c r="O425" s="1" t="n">
        <f aca="false">H425-E425</f>
        <v>11</v>
      </c>
    </row>
    <row r="426" customFormat="false" ht="10.35" hidden="false" customHeight="true" outlineLevel="0" collapsed="false">
      <c r="A426" s="622" t="n">
        <v>414</v>
      </c>
      <c r="B426" s="613" t="s">
        <v>1868</v>
      </c>
      <c r="C426" s="614" t="n">
        <v>4229</v>
      </c>
      <c r="D426" s="615" t="s">
        <v>2267</v>
      </c>
      <c r="E426" s="617" t="n">
        <v>92</v>
      </c>
      <c r="F426" s="617" t="s">
        <v>1852</v>
      </c>
      <c r="G426" s="618" t="n">
        <v>0</v>
      </c>
      <c r="H426" s="44" t="n">
        <v>103</v>
      </c>
      <c r="I426" s="616" t="s">
        <v>2256</v>
      </c>
      <c r="J426" s="620"/>
      <c r="K426" s="620"/>
      <c r="L426" s="620"/>
      <c r="M426" s="620"/>
      <c r="N426" s="616" t="s">
        <v>1867</v>
      </c>
      <c r="O426" s="1" t="n">
        <f aca="false">H426-E426</f>
        <v>11</v>
      </c>
    </row>
    <row r="427" customFormat="false" ht="10.35" hidden="false" customHeight="true" outlineLevel="0" collapsed="false">
      <c r="A427" s="622" t="n">
        <v>415</v>
      </c>
      <c r="B427" s="613" t="s">
        <v>1868</v>
      </c>
      <c r="C427" s="614" t="n">
        <v>4236</v>
      </c>
      <c r="D427" s="615" t="s">
        <v>2268</v>
      </c>
      <c r="E427" s="617" t="n">
        <v>92</v>
      </c>
      <c r="F427" s="617" t="s">
        <v>1852</v>
      </c>
      <c r="G427" s="618" t="n">
        <v>0</v>
      </c>
      <c r="H427" s="44" t="n">
        <v>103</v>
      </c>
      <c r="I427" s="616" t="s">
        <v>2256</v>
      </c>
      <c r="J427" s="620"/>
      <c r="K427" s="620"/>
      <c r="L427" s="620"/>
      <c r="M427" s="620"/>
      <c r="N427" s="616" t="s">
        <v>1867</v>
      </c>
      <c r="O427" s="1" t="n">
        <f aca="false">H427-E427</f>
        <v>11</v>
      </c>
    </row>
    <row r="428" customFormat="false" ht="10.35" hidden="false" customHeight="true" outlineLevel="0" collapsed="false">
      <c r="A428" s="622" t="n">
        <v>416</v>
      </c>
      <c r="B428" s="613" t="s">
        <v>1868</v>
      </c>
      <c r="C428" s="614" t="n">
        <v>4232</v>
      </c>
      <c r="D428" s="615" t="s">
        <v>2269</v>
      </c>
      <c r="E428" s="617" t="n">
        <v>92</v>
      </c>
      <c r="F428" s="617" t="s">
        <v>1852</v>
      </c>
      <c r="G428" s="618" t="n">
        <v>0</v>
      </c>
      <c r="H428" s="44" t="n">
        <v>103</v>
      </c>
      <c r="I428" s="616" t="s">
        <v>2256</v>
      </c>
      <c r="J428" s="620"/>
      <c r="K428" s="620"/>
      <c r="L428" s="620"/>
      <c r="M428" s="620"/>
      <c r="N428" s="616" t="s">
        <v>1867</v>
      </c>
      <c r="O428" s="1" t="n">
        <f aca="false">H428-E428</f>
        <v>11</v>
      </c>
    </row>
    <row r="429" customFormat="false" ht="10.35" hidden="false" customHeight="true" outlineLevel="0" collapsed="false">
      <c r="A429" s="622" t="n">
        <v>417</v>
      </c>
      <c r="B429" s="613" t="s">
        <v>1868</v>
      </c>
      <c r="C429" s="614" t="n">
        <v>4216</v>
      </c>
      <c r="D429" s="615" t="s">
        <v>2270</v>
      </c>
      <c r="E429" s="617" t="n">
        <v>92</v>
      </c>
      <c r="F429" s="617" t="s">
        <v>1852</v>
      </c>
      <c r="G429" s="618" t="n">
        <v>0</v>
      </c>
      <c r="H429" s="44" t="n">
        <v>103</v>
      </c>
      <c r="I429" s="616" t="s">
        <v>2256</v>
      </c>
      <c r="J429" s="620"/>
      <c r="K429" s="620"/>
      <c r="L429" s="620"/>
      <c r="M429" s="620"/>
      <c r="N429" s="616" t="s">
        <v>1867</v>
      </c>
      <c r="O429" s="1" t="n">
        <f aca="false">H429-E429</f>
        <v>11</v>
      </c>
    </row>
    <row r="430" customFormat="false" ht="10.35" hidden="false" customHeight="true" outlineLevel="0" collapsed="false">
      <c r="A430" s="622" t="n">
        <v>418</v>
      </c>
      <c r="B430" s="613" t="s">
        <v>1868</v>
      </c>
      <c r="C430" s="614" t="n">
        <v>4218</v>
      </c>
      <c r="D430" s="615" t="s">
        <v>2271</v>
      </c>
      <c r="E430" s="617" t="n">
        <v>92</v>
      </c>
      <c r="F430" s="617" t="s">
        <v>1852</v>
      </c>
      <c r="G430" s="618" t="n">
        <v>0</v>
      </c>
      <c r="H430" s="44" t="n">
        <v>103</v>
      </c>
      <c r="I430" s="616" t="s">
        <v>2256</v>
      </c>
      <c r="J430" s="620"/>
      <c r="K430" s="620"/>
      <c r="L430" s="620"/>
      <c r="M430" s="620"/>
      <c r="N430" s="616" t="s">
        <v>1867</v>
      </c>
      <c r="O430" s="1" t="n">
        <f aca="false">H430-E430</f>
        <v>11</v>
      </c>
    </row>
    <row r="431" customFormat="false" ht="10.35" hidden="false" customHeight="true" outlineLevel="0" collapsed="false">
      <c r="A431" s="622" t="n">
        <v>419</v>
      </c>
      <c r="B431" s="613" t="s">
        <v>1868</v>
      </c>
      <c r="C431" s="614" t="n">
        <v>4228</v>
      </c>
      <c r="D431" s="615" t="s">
        <v>2272</v>
      </c>
      <c r="E431" s="617" t="n">
        <v>92</v>
      </c>
      <c r="F431" s="617" t="s">
        <v>1852</v>
      </c>
      <c r="G431" s="618" t="n">
        <v>0</v>
      </c>
      <c r="H431" s="44" t="n">
        <v>103</v>
      </c>
      <c r="I431" s="616" t="s">
        <v>2256</v>
      </c>
      <c r="J431" s="620"/>
      <c r="K431" s="620"/>
      <c r="L431" s="620"/>
      <c r="M431" s="620"/>
      <c r="N431" s="616" t="s">
        <v>1867</v>
      </c>
      <c r="O431" s="1" t="n">
        <f aca="false">H431-E431</f>
        <v>11</v>
      </c>
    </row>
    <row r="432" customFormat="false" ht="10.35" hidden="false" customHeight="true" outlineLevel="0" collapsed="false">
      <c r="A432" s="622" t="n">
        <v>420</v>
      </c>
      <c r="B432" s="613" t="s">
        <v>1868</v>
      </c>
      <c r="C432" s="614" t="n">
        <v>4237</v>
      </c>
      <c r="D432" s="615" t="s">
        <v>2273</v>
      </c>
      <c r="E432" s="617" t="n">
        <v>92</v>
      </c>
      <c r="F432" s="617" t="s">
        <v>1852</v>
      </c>
      <c r="G432" s="618" t="n">
        <v>0</v>
      </c>
      <c r="H432" s="44" t="n">
        <v>103</v>
      </c>
      <c r="I432" s="616" t="s">
        <v>2256</v>
      </c>
      <c r="J432" s="620"/>
      <c r="K432" s="620"/>
      <c r="L432" s="620"/>
      <c r="M432" s="620"/>
      <c r="N432" s="616" t="s">
        <v>1867</v>
      </c>
      <c r="O432" s="1" t="n">
        <f aca="false">H432-E432</f>
        <v>11</v>
      </c>
    </row>
    <row r="433" customFormat="false" ht="10.35" hidden="false" customHeight="true" outlineLevel="0" collapsed="false">
      <c r="A433" s="622" t="n">
        <v>421</v>
      </c>
      <c r="B433" s="613" t="s">
        <v>1868</v>
      </c>
      <c r="C433" s="614" t="n">
        <v>4222</v>
      </c>
      <c r="D433" s="615" t="s">
        <v>2274</v>
      </c>
      <c r="E433" s="617" t="n">
        <v>92</v>
      </c>
      <c r="F433" s="617" t="s">
        <v>1852</v>
      </c>
      <c r="G433" s="618" t="n">
        <v>0</v>
      </c>
      <c r="H433" s="44" t="n">
        <v>103</v>
      </c>
      <c r="I433" s="616" t="s">
        <v>2256</v>
      </c>
      <c r="J433" s="620"/>
      <c r="K433" s="620"/>
      <c r="L433" s="620"/>
      <c r="M433" s="620"/>
      <c r="N433" s="616" t="s">
        <v>1867</v>
      </c>
      <c r="O433" s="1" t="n">
        <f aca="false">H433-E433</f>
        <v>11</v>
      </c>
    </row>
    <row r="434" customFormat="false" ht="10.35" hidden="false" customHeight="true" outlineLevel="0" collapsed="false">
      <c r="A434" s="622" t="n">
        <v>422</v>
      </c>
      <c r="B434" s="613" t="s">
        <v>1868</v>
      </c>
      <c r="C434" s="614" t="n">
        <v>4210</v>
      </c>
      <c r="D434" s="615" t="s">
        <v>2275</v>
      </c>
      <c r="E434" s="617" t="n">
        <v>92</v>
      </c>
      <c r="F434" s="617" t="s">
        <v>1852</v>
      </c>
      <c r="G434" s="618" t="n">
        <v>0</v>
      </c>
      <c r="H434" s="44" t="n">
        <v>103</v>
      </c>
      <c r="I434" s="616" t="s">
        <v>2256</v>
      </c>
      <c r="J434" s="620"/>
      <c r="K434" s="620"/>
      <c r="L434" s="620"/>
      <c r="M434" s="620"/>
      <c r="N434" s="616" t="s">
        <v>1867</v>
      </c>
      <c r="O434" s="1" t="n">
        <f aca="false">H434-E434</f>
        <v>11</v>
      </c>
    </row>
    <row r="435" customFormat="false" ht="10.35" hidden="false" customHeight="true" outlineLevel="0" collapsed="false">
      <c r="A435" s="622" t="n">
        <v>423</v>
      </c>
      <c r="B435" s="613" t="s">
        <v>1868</v>
      </c>
      <c r="C435" s="614" t="n">
        <v>4235</v>
      </c>
      <c r="D435" s="615" t="s">
        <v>2276</v>
      </c>
      <c r="E435" s="617" t="n">
        <v>92</v>
      </c>
      <c r="F435" s="617" t="s">
        <v>1852</v>
      </c>
      <c r="G435" s="618" t="n">
        <v>0</v>
      </c>
      <c r="H435" s="44" t="n">
        <v>103</v>
      </c>
      <c r="I435" s="616" t="s">
        <v>2256</v>
      </c>
      <c r="J435" s="620"/>
      <c r="K435" s="620"/>
      <c r="L435" s="620"/>
      <c r="M435" s="620"/>
      <c r="N435" s="616" t="s">
        <v>1867</v>
      </c>
      <c r="O435" s="1" t="n">
        <f aca="false">H435-E435</f>
        <v>11</v>
      </c>
    </row>
    <row r="436" customFormat="false" ht="10.35" hidden="false" customHeight="true" outlineLevel="0" collapsed="false">
      <c r="A436" s="622" t="n">
        <v>424</v>
      </c>
      <c r="B436" s="613" t="s">
        <v>1868</v>
      </c>
      <c r="C436" s="614" t="n">
        <v>4230</v>
      </c>
      <c r="D436" s="615" t="s">
        <v>2277</v>
      </c>
      <c r="E436" s="617" t="n">
        <v>92</v>
      </c>
      <c r="F436" s="617" t="s">
        <v>1852</v>
      </c>
      <c r="G436" s="618" t="n">
        <v>0</v>
      </c>
      <c r="H436" s="44" t="n">
        <v>103</v>
      </c>
      <c r="I436" s="616" t="s">
        <v>2256</v>
      </c>
      <c r="J436" s="620"/>
      <c r="K436" s="620"/>
      <c r="L436" s="620"/>
      <c r="M436" s="620"/>
      <c r="N436" s="616" t="s">
        <v>1867</v>
      </c>
      <c r="O436" s="1" t="n">
        <f aca="false">H436-E436</f>
        <v>11</v>
      </c>
    </row>
    <row r="437" customFormat="false" ht="10.35" hidden="false" customHeight="true" outlineLevel="0" collapsed="false">
      <c r="A437" s="622" t="n">
        <v>425</v>
      </c>
      <c r="B437" s="613" t="s">
        <v>1868</v>
      </c>
      <c r="C437" s="614" t="n">
        <v>4214</v>
      </c>
      <c r="D437" s="615" t="s">
        <v>2278</v>
      </c>
      <c r="E437" s="617" t="n">
        <v>92</v>
      </c>
      <c r="F437" s="617" t="s">
        <v>1852</v>
      </c>
      <c r="G437" s="618" t="n">
        <v>0</v>
      </c>
      <c r="H437" s="44" t="n">
        <v>103</v>
      </c>
      <c r="I437" s="616" t="s">
        <v>2256</v>
      </c>
      <c r="J437" s="620"/>
      <c r="K437" s="620"/>
      <c r="L437" s="620"/>
      <c r="M437" s="620"/>
      <c r="N437" s="616" t="s">
        <v>1867</v>
      </c>
      <c r="O437" s="1" t="n">
        <f aca="false">H437-E437</f>
        <v>11</v>
      </c>
    </row>
    <row r="438" customFormat="false" ht="10.35" hidden="false" customHeight="true" outlineLevel="0" collapsed="false">
      <c r="A438" s="622" t="n">
        <v>426</v>
      </c>
      <c r="B438" s="613" t="s">
        <v>1868</v>
      </c>
      <c r="C438" s="614" t="n">
        <v>4215</v>
      </c>
      <c r="D438" s="615" t="s">
        <v>2279</v>
      </c>
      <c r="E438" s="617" t="n">
        <v>92</v>
      </c>
      <c r="F438" s="617" t="s">
        <v>1852</v>
      </c>
      <c r="G438" s="618" t="n">
        <v>0</v>
      </c>
      <c r="H438" s="44" t="n">
        <v>103</v>
      </c>
      <c r="I438" s="616" t="s">
        <v>2256</v>
      </c>
      <c r="J438" s="620"/>
      <c r="K438" s="620"/>
      <c r="L438" s="620"/>
      <c r="M438" s="620"/>
      <c r="N438" s="616" t="s">
        <v>1867</v>
      </c>
      <c r="O438" s="1" t="n">
        <f aca="false">H438-E438</f>
        <v>11</v>
      </c>
    </row>
    <row r="439" customFormat="false" ht="10.35" hidden="false" customHeight="true" outlineLevel="0" collapsed="false">
      <c r="A439" s="622" t="n">
        <v>427</v>
      </c>
      <c r="B439" s="613" t="s">
        <v>1868</v>
      </c>
      <c r="C439" s="614" t="n">
        <v>4234</v>
      </c>
      <c r="D439" s="615" t="s">
        <v>2280</v>
      </c>
      <c r="E439" s="617" t="n">
        <v>92</v>
      </c>
      <c r="F439" s="617" t="s">
        <v>1852</v>
      </c>
      <c r="G439" s="618" t="n">
        <v>0</v>
      </c>
      <c r="H439" s="44" t="n">
        <v>103</v>
      </c>
      <c r="I439" s="616" t="s">
        <v>2256</v>
      </c>
      <c r="J439" s="620"/>
      <c r="K439" s="620"/>
      <c r="L439" s="620"/>
      <c r="M439" s="620"/>
      <c r="N439" s="616" t="s">
        <v>1867</v>
      </c>
      <c r="O439" s="1" t="n">
        <f aca="false">H439-E439</f>
        <v>11</v>
      </c>
    </row>
    <row r="440" customFormat="false" ht="10.35" hidden="false" customHeight="true" outlineLevel="0" collapsed="false">
      <c r="A440" s="622" t="n">
        <v>428</v>
      </c>
      <c r="B440" s="613" t="s">
        <v>1868</v>
      </c>
      <c r="C440" s="614" t="n">
        <v>4206</v>
      </c>
      <c r="D440" s="615" t="s">
        <v>2281</v>
      </c>
      <c r="E440" s="617" t="n">
        <v>92</v>
      </c>
      <c r="F440" s="617" t="s">
        <v>1852</v>
      </c>
      <c r="G440" s="618" t="n">
        <v>0</v>
      </c>
      <c r="H440" s="44" t="n">
        <v>103</v>
      </c>
      <c r="I440" s="616" t="s">
        <v>2256</v>
      </c>
      <c r="J440" s="620"/>
      <c r="K440" s="620"/>
      <c r="L440" s="620"/>
      <c r="M440" s="620"/>
      <c r="N440" s="616" t="s">
        <v>1867</v>
      </c>
      <c r="O440" s="1" t="n">
        <f aca="false">H440-E440</f>
        <v>11</v>
      </c>
    </row>
    <row r="441" customFormat="false" ht="10.35" hidden="false" customHeight="true" outlineLevel="0" collapsed="false">
      <c r="A441" s="622" t="n">
        <v>429</v>
      </c>
      <c r="B441" s="613" t="s">
        <v>1868</v>
      </c>
      <c r="C441" s="614" t="n">
        <v>4212</v>
      </c>
      <c r="D441" s="615" t="s">
        <v>2282</v>
      </c>
      <c r="E441" s="617" t="n">
        <v>92</v>
      </c>
      <c r="F441" s="617" t="s">
        <v>1852</v>
      </c>
      <c r="G441" s="618" t="n">
        <v>0</v>
      </c>
      <c r="H441" s="44" t="n">
        <v>103</v>
      </c>
      <c r="I441" s="616" t="s">
        <v>2256</v>
      </c>
      <c r="J441" s="620"/>
      <c r="K441" s="620"/>
      <c r="L441" s="620"/>
      <c r="M441" s="620"/>
      <c r="N441" s="616" t="s">
        <v>1867</v>
      </c>
      <c r="O441" s="1" t="n">
        <f aca="false">H441-E441</f>
        <v>11</v>
      </c>
    </row>
    <row r="442" customFormat="false" ht="10.35" hidden="false" customHeight="true" outlineLevel="0" collapsed="false">
      <c r="A442" s="622" t="n">
        <v>430</v>
      </c>
      <c r="B442" s="613" t="s">
        <v>1868</v>
      </c>
      <c r="C442" s="614" t="n">
        <v>4217</v>
      </c>
      <c r="D442" s="615" t="s">
        <v>2283</v>
      </c>
      <c r="E442" s="617" t="n">
        <v>92</v>
      </c>
      <c r="F442" s="617" t="s">
        <v>1852</v>
      </c>
      <c r="G442" s="618" t="n">
        <v>0</v>
      </c>
      <c r="H442" s="44" t="n">
        <v>103</v>
      </c>
      <c r="I442" s="616" t="s">
        <v>2256</v>
      </c>
      <c r="J442" s="620"/>
      <c r="K442" s="620"/>
      <c r="L442" s="620"/>
      <c r="M442" s="620"/>
      <c r="N442" s="616" t="s">
        <v>1867</v>
      </c>
      <c r="O442" s="1" t="n">
        <f aca="false">H442-E442</f>
        <v>11</v>
      </c>
    </row>
    <row r="443" customFormat="false" ht="10.35" hidden="false" customHeight="true" outlineLevel="0" collapsed="false">
      <c r="A443" s="622" t="n">
        <v>431</v>
      </c>
      <c r="B443" s="613" t="s">
        <v>1868</v>
      </c>
      <c r="C443" s="614" t="n">
        <v>4205</v>
      </c>
      <c r="D443" s="615" t="s">
        <v>2284</v>
      </c>
      <c r="E443" s="617" t="n">
        <v>92</v>
      </c>
      <c r="F443" s="617" t="s">
        <v>1852</v>
      </c>
      <c r="G443" s="618" t="n">
        <v>0</v>
      </c>
      <c r="H443" s="44" t="n">
        <v>103</v>
      </c>
      <c r="I443" s="616" t="s">
        <v>2256</v>
      </c>
      <c r="J443" s="620"/>
      <c r="K443" s="620"/>
      <c r="L443" s="620"/>
      <c r="M443" s="620"/>
      <c r="N443" s="616" t="s">
        <v>1867</v>
      </c>
      <c r="O443" s="1" t="n">
        <f aca="false">H443-E443</f>
        <v>11</v>
      </c>
    </row>
    <row r="444" customFormat="false" ht="10.35" hidden="false" customHeight="true" outlineLevel="0" collapsed="false">
      <c r="A444" s="622" t="n">
        <v>432</v>
      </c>
      <c r="B444" s="613" t="s">
        <v>1868</v>
      </c>
      <c r="C444" s="614" t="n">
        <v>4219</v>
      </c>
      <c r="D444" s="615" t="s">
        <v>2285</v>
      </c>
      <c r="E444" s="617" t="n">
        <v>92</v>
      </c>
      <c r="F444" s="617" t="s">
        <v>1852</v>
      </c>
      <c r="G444" s="618" t="n">
        <v>0</v>
      </c>
      <c r="H444" s="44" t="n">
        <v>103</v>
      </c>
      <c r="I444" s="616" t="s">
        <v>2256</v>
      </c>
      <c r="J444" s="620"/>
      <c r="K444" s="620"/>
      <c r="L444" s="620"/>
      <c r="M444" s="620"/>
      <c r="N444" s="616" t="s">
        <v>1867</v>
      </c>
      <c r="O444" s="1" t="n">
        <f aca="false">H444-E444</f>
        <v>11</v>
      </c>
    </row>
    <row r="445" customFormat="false" ht="10.35" hidden="false" customHeight="true" outlineLevel="0" collapsed="false">
      <c r="A445" s="622" t="n">
        <v>433</v>
      </c>
      <c r="B445" s="613" t="s">
        <v>1868</v>
      </c>
      <c r="C445" s="614" t="n">
        <v>4211</v>
      </c>
      <c r="D445" s="615" t="s">
        <v>2286</v>
      </c>
      <c r="E445" s="617" t="n">
        <v>92</v>
      </c>
      <c r="F445" s="617" t="s">
        <v>1852</v>
      </c>
      <c r="G445" s="618" t="n">
        <v>0</v>
      </c>
      <c r="H445" s="44" t="n">
        <v>103</v>
      </c>
      <c r="I445" s="616" t="s">
        <v>2256</v>
      </c>
      <c r="J445" s="620"/>
      <c r="K445" s="620"/>
      <c r="L445" s="620"/>
      <c r="M445" s="620"/>
      <c r="N445" s="616" t="s">
        <v>1867</v>
      </c>
      <c r="O445" s="1" t="n">
        <f aca="false">H445-E445</f>
        <v>11</v>
      </c>
    </row>
    <row r="446" customFormat="false" ht="10.35" hidden="false" customHeight="true" outlineLevel="0" collapsed="false">
      <c r="A446" s="622" t="n">
        <v>434</v>
      </c>
      <c r="B446" s="613" t="s">
        <v>1868</v>
      </c>
      <c r="C446" s="614" t="n">
        <v>4213</v>
      </c>
      <c r="D446" s="615" t="s">
        <v>2287</v>
      </c>
      <c r="E446" s="617" t="n">
        <v>92</v>
      </c>
      <c r="F446" s="617" t="s">
        <v>1852</v>
      </c>
      <c r="G446" s="618" t="n">
        <v>0</v>
      </c>
      <c r="H446" s="44" t="n">
        <v>103</v>
      </c>
      <c r="I446" s="616" t="s">
        <v>2256</v>
      </c>
      <c r="J446" s="620"/>
      <c r="K446" s="620"/>
      <c r="L446" s="620"/>
      <c r="M446" s="620"/>
      <c r="N446" s="616" t="s">
        <v>1867</v>
      </c>
      <c r="O446" s="1" t="n">
        <f aca="false">H446-E446</f>
        <v>11</v>
      </c>
    </row>
    <row r="447" customFormat="false" ht="10.35" hidden="false" customHeight="true" outlineLevel="0" collapsed="false">
      <c r="A447" s="622" t="n">
        <v>435</v>
      </c>
      <c r="B447" s="613" t="s">
        <v>1868</v>
      </c>
      <c r="C447" s="614" t="n">
        <v>4209</v>
      </c>
      <c r="D447" s="615" t="s">
        <v>2288</v>
      </c>
      <c r="E447" s="617" t="n">
        <v>92</v>
      </c>
      <c r="F447" s="617" t="s">
        <v>1852</v>
      </c>
      <c r="G447" s="618" t="n">
        <v>0</v>
      </c>
      <c r="H447" s="44" t="n">
        <v>103</v>
      </c>
      <c r="I447" s="616" t="s">
        <v>2256</v>
      </c>
      <c r="J447" s="620"/>
      <c r="K447" s="620"/>
      <c r="L447" s="620"/>
      <c r="M447" s="620"/>
      <c r="N447" s="616" t="s">
        <v>1867</v>
      </c>
      <c r="O447" s="1" t="n">
        <f aca="false">H447-E447</f>
        <v>11</v>
      </c>
    </row>
    <row r="448" customFormat="false" ht="10.35" hidden="false" customHeight="true" outlineLevel="0" collapsed="false">
      <c r="A448" s="622" t="n">
        <v>436</v>
      </c>
      <c r="B448" s="613" t="s">
        <v>1868</v>
      </c>
      <c r="C448" s="614" t="n">
        <v>4227</v>
      </c>
      <c r="D448" s="615" t="s">
        <v>2289</v>
      </c>
      <c r="E448" s="617" t="n">
        <v>92</v>
      </c>
      <c r="F448" s="617" t="s">
        <v>1852</v>
      </c>
      <c r="G448" s="618" t="n">
        <v>0</v>
      </c>
      <c r="H448" s="44" t="n">
        <v>103</v>
      </c>
      <c r="I448" s="616" t="s">
        <v>2256</v>
      </c>
      <c r="J448" s="620"/>
      <c r="K448" s="620"/>
      <c r="L448" s="620"/>
      <c r="M448" s="620"/>
      <c r="N448" s="616" t="s">
        <v>1867</v>
      </c>
      <c r="O448" s="1" t="n">
        <f aca="false">H448-E448</f>
        <v>11</v>
      </c>
    </row>
    <row r="449" customFormat="false" ht="10.35" hidden="false" customHeight="true" outlineLevel="0" collapsed="false">
      <c r="A449" s="622" t="n">
        <v>437</v>
      </c>
      <c r="B449" s="613" t="s">
        <v>1868</v>
      </c>
      <c r="C449" s="614" t="n">
        <v>4225</v>
      </c>
      <c r="D449" s="615" t="s">
        <v>2290</v>
      </c>
      <c r="E449" s="617" t="n">
        <v>92</v>
      </c>
      <c r="F449" s="617" t="s">
        <v>1852</v>
      </c>
      <c r="G449" s="618" t="n">
        <v>0</v>
      </c>
      <c r="H449" s="44" t="n">
        <v>103</v>
      </c>
      <c r="I449" s="616" t="s">
        <v>2256</v>
      </c>
      <c r="J449" s="620"/>
      <c r="K449" s="620"/>
      <c r="L449" s="620"/>
      <c r="M449" s="620"/>
      <c r="N449" s="616" t="s">
        <v>1867</v>
      </c>
      <c r="O449" s="1" t="n">
        <f aca="false">H449-E449</f>
        <v>11</v>
      </c>
    </row>
    <row r="450" customFormat="false" ht="10.35" hidden="false" customHeight="true" outlineLevel="0" collapsed="false">
      <c r="A450" s="622" t="n">
        <v>438</v>
      </c>
      <c r="B450" s="613" t="s">
        <v>1868</v>
      </c>
      <c r="C450" s="614" t="n">
        <v>4207</v>
      </c>
      <c r="D450" s="615" t="s">
        <v>2291</v>
      </c>
      <c r="E450" s="617" t="n">
        <v>92</v>
      </c>
      <c r="F450" s="617" t="s">
        <v>1852</v>
      </c>
      <c r="G450" s="618" t="n">
        <v>0</v>
      </c>
      <c r="H450" s="44" t="n">
        <v>103</v>
      </c>
      <c r="I450" s="616" t="s">
        <v>2256</v>
      </c>
      <c r="J450" s="620"/>
      <c r="K450" s="620"/>
      <c r="L450" s="620"/>
      <c r="M450" s="620"/>
      <c r="N450" s="616" t="s">
        <v>1867</v>
      </c>
      <c r="O450" s="1" t="n">
        <f aca="false">H450-E450</f>
        <v>11</v>
      </c>
    </row>
    <row r="451" customFormat="false" ht="10.35" hidden="true" customHeight="true" outlineLevel="0" collapsed="false">
      <c r="A451" s="622" t="n">
        <v>439</v>
      </c>
      <c r="B451" s="613" t="s">
        <v>1850</v>
      </c>
      <c r="C451" s="614" t="n">
        <v>5556</v>
      </c>
      <c r="D451" s="615" t="s">
        <v>2292</v>
      </c>
      <c r="E451" s="617" t="n">
        <v>75</v>
      </c>
      <c r="F451" s="617" t="s">
        <v>1852</v>
      </c>
      <c r="G451" s="618" t="n">
        <v>0</v>
      </c>
      <c r="H451" s="44"/>
      <c r="I451" s="620"/>
      <c r="J451" s="620"/>
      <c r="K451" s="620"/>
      <c r="L451" s="620"/>
      <c r="M451" s="620"/>
      <c r="N451" s="620"/>
    </row>
    <row r="452" customFormat="false" ht="10.35" hidden="true" customHeight="true" outlineLevel="0" collapsed="false">
      <c r="A452" s="622" t="n">
        <v>440</v>
      </c>
      <c r="B452" s="613" t="s">
        <v>1850</v>
      </c>
      <c r="C452" s="614" t="n">
        <v>5496</v>
      </c>
      <c r="D452" s="615" t="s">
        <v>2293</v>
      </c>
      <c r="E452" s="617" t="n">
        <v>60</v>
      </c>
      <c r="F452" s="617" t="s">
        <v>1852</v>
      </c>
      <c r="G452" s="618" t="n">
        <v>0</v>
      </c>
      <c r="H452" s="44"/>
      <c r="I452" s="620"/>
      <c r="J452" s="620"/>
      <c r="K452" s="620"/>
      <c r="L452" s="620"/>
      <c r="M452" s="620"/>
      <c r="N452" s="620"/>
    </row>
    <row r="453" customFormat="false" ht="10.35" hidden="true" customHeight="true" outlineLevel="0" collapsed="false">
      <c r="A453" s="622" t="n">
        <v>441</v>
      </c>
      <c r="B453" s="613" t="s">
        <v>1850</v>
      </c>
      <c r="C453" s="614" t="n">
        <v>4526</v>
      </c>
      <c r="D453" s="615" t="s">
        <v>2294</v>
      </c>
      <c r="E453" s="617" t="n">
        <v>348</v>
      </c>
      <c r="F453" s="617" t="s">
        <v>1852</v>
      </c>
      <c r="G453" s="618" t="n">
        <v>0</v>
      </c>
      <c r="H453" s="44"/>
      <c r="I453" s="620"/>
      <c r="J453" s="620"/>
      <c r="K453" s="620"/>
      <c r="L453" s="620"/>
      <c r="M453" s="620"/>
      <c r="N453" s="620"/>
    </row>
    <row r="454" customFormat="false" ht="10.35" hidden="true" customHeight="true" outlineLevel="0" collapsed="false">
      <c r="A454" s="622" t="n">
        <v>442</v>
      </c>
      <c r="B454" s="613" t="s">
        <v>1850</v>
      </c>
      <c r="C454" s="614" t="n">
        <v>5561</v>
      </c>
      <c r="D454" s="615" t="s">
        <v>2295</v>
      </c>
      <c r="E454" s="617" t="n">
        <v>181</v>
      </c>
      <c r="F454" s="617" t="s">
        <v>1852</v>
      </c>
      <c r="G454" s="618" t="n">
        <v>0</v>
      </c>
      <c r="H454" s="44"/>
      <c r="I454" s="620"/>
      <c r="J454" s="620"/>
      <c r="K454" s="620"/>
      <c r="L454" s="620"/>
      <c r="M454" s="620"/>
      <c r="N454" s="620"/>
    </row>
    <row r="455" customFormat="false" ht="10.35" hidden="true" customHeight="true" outlineLevel="0" collapsed="false">
      <c r="A455" s="622" t="n">
        <v>443</v>
      </c>
      <c r="B455" s="613" t="s">
        <v>1868</v>
      </c>
      <c r="C455" s="614" t="n">
        <v>5356</v>
      </c>
      <c r="D455" s="615" t="s">
        <v>2296</v>
      </c>
      <c r="E455" s="617" t="n">
        <v>61</v>
      </c>
      <c r="F455" s="617" t="s">
        <v>1852</v>
      </c>
      <c r="G455" s="618" t="n">
        <v>0</v>
      </c>
      <c r="H455" s="44"/>
      <c r="I455" s="620"/>
      <c r="J455" s="620"/>
      <c r="K455" s="620"/>
      <c r="L455" s="620"/>
      <c r="M455" s="620"/>
      <c r="N455" s="620"/>
    </row>
    <row r="456" customFormat="false" ht="10.35" hidden="true" customHeight="true" outlineLevel="0" collapsed="false">
      <c r="A456" s="622" t="n">
        <v>444</v>
      </c>
      <c r="B456" s="613" t="s">
        <v>1850</v>
      </c>
      <c r="C456" s="614" t="n">
        <v>5478</v>
      </c>
      <c r="D456" s="615" t="s">
        <v>2297</v>
      </c>
      <c r="E456" s="617" t="n">
        <v>120</v>
      </c>
      <c r="F456" s="617" t="s">
        <v>1852</v>
      </c>
      <c r="G456" s="618" t="n">
        <v>0</v>
      </c>
      <c r="H456" s="44"/>
      <c r="I456" s="620"/>
      <c r="J456" s="620"/>
      <c r="K456" s="620"/>
      <c r="L456" s="620"/>
      <c r="M456" s="620"/>
      <c r="N456" s="620"/>
    </row>
    <row r="457" customFormat="false" ht="10.35" hidden="true" customHeight="true" outlineLevel="0" collapsed="false">
      <c r="A457" s="622" t="n">
        <v>445</v>
      </c>
      <c r="B457" s="613" t="s">
        <v>2298</v>
      </c>
      <c r="C457" s="614" t="n">
        <v>5741</v>
      </c>
      <c r="D457" s="615" t="s">
        <v>2299</v>
      </c>
      <c r="E457" s="617" t="n">
        <v>121</v>
      </c>
      <c r="F457" s="617" t="s">
        <v>1852</v>
      </c>
      <c r="G457" s="618" t="n">
        <v>0</v>
      </c>
      <c r="H457" s="44"/>
      <c r="I457" s="620"/>
      <c r="J457" s="620"/>
      <c r="K457" s="620"/>
      <c r="L457" s="620"/>
      <c r="M457" s="620"/>
      <c r="N457" s="620"/>
    </row>
    <row r="458" customFormat="false" ht="10.35" hidden="true" customHeight="true" outlineLevel="0" collapsed="false">
      <c r="A458" s="622" t="n">
        <v>446</v>
      </c>
      <c r="B458" s="613" t="s">
        <v>2298</v>
      </c>
      <c r="C458" s="614" t="n">
        <v>5748</v>
      </c>
      <c r="D458" s="615" t="s">
        <v>2300</v>
      </c>
      <c r="E458" s="617" t="n">
        <v>121</v>
      </c>
      <c r="F458" s="617" t="s">
        <v>1852</v>
      </c>
      <c r="G458" s="618" t="n">
        <v>0</v>
      </c>
      <c r="H458" s="44"/>
      <c r="I458" s="620"/>
      <c r="J458" s="620"/>
      <c r="K458" s="620"/>
      <c r="L458" s="620"/>
      <c r="M458" s="620"/>
      <c r="N458" s="620"/>
    </row>
    <row r="459" customFormat="false" ht="10.35" hidden="false" customHeight="true" outlineLevel="0" collapsed="false">
      <c r="A459" s="622" t="n">
        <v>447</v>
      </c>
      <c r="B459" s="613" t="s">
        <v>1850</v>
      </c>
      <c r="C459" s="614" t="n">
        <v>5349</v>
      </c>
      <c r="D459" s="615" t="s">
        <v>2301</v>
      </c>
      <c r="E459" s="617" t="n">
        <v>48</v>
      </c>
      <c r="F459" s="617" t="s">
        <v>1852</v>
      </c>
      <c r="G459" s="618" t="n">
        <v>0</v>
      </c>
      <c r="H459" s="44" t="n">
        <v>72</v>
      </c>
      <c r="I459" s="623" t="s">
        <v>2302</v>
      </c>
      <c r="J459" s="620"/>
      <c r="K459" s="620"/>
      <c r="L459" s="620"/>
      <c r="M459" s="620"/>
      <c r="N459" s="620" t="s">
        <v>1854</v>
      </c>
      <c r="O459" s="621" t="n">
        <f aca="false">H459-E459</f>
        <v>24</v>
      </c>
    </row>
    <row r="460" customFormat="false" ht="10.35" hidden="true" customHeight="true" outlineLevel="0" collapsed="false">
      <c r="A460" s="622" t="n">
        <v>448</v>
      </c>
      <c r="B460" s="613" t="s">
        <v>1850</v>
      </c>
      <c r="C460" s="614" t="n">
        <v>5498</v>
      </c>
      <c r="D460" s="615" t="s">
        <v>2303</v>
      </c>
      <c r="E460" s="617" t="n">
        <v>85</v>
      </c>
      <c r="F460" s="617" t="s">
        <v>1852</v>
      </c>
      <c r="G460" s="618" t="n">
        <v>0</v>
      </c>
      <c r="H460" s="44"/>
      <c r="I460" s="620"/>
      <c r="J460" s="620"/>
      <c r="K460" s="620"/>
      <c r="L460" s="620"/>
      <c r="M460" s="620"/>
      <c r="N460" s="620"/>
    </row>
    <row r="461" customFormat="false" ht="10.35" hidden="true" customHeight="true" outlineLevel="0" collapsed="false">
      <c r="A461" s="622" t="n">
        <v>449</v>
      </c>
      <c r="B461" s="613" t="s">
        <v>1864</v>
      </c>
      <c r="C461" s="614" t="n">
        <v>5446</v>
      </c>
      <c r="D461" s="615" t="s">
        <v>2304</v>
      </c>
      <c r="E461" s="617" t="n">
        <v>61</v>
      </c>
      <c r="F461" s="617" t="s">
        <v>1852</v>
      </c>
      <c r="G461" s="618" t="n">
        <v>0</v>
      </c>
      <c r="H461" s="44"/>
      <c r="I461" s="620"/>
      <c r="J461" s="620"/>
      <c r="K461" s="620"/>
      <c r="L461" s="620"/>
      <c r="M461" s="620"/>
      <c r="N461" s="620"/>
    </row>
    <row r="462" customFormat="false" ht="10.35" hidden="false" customHeight="true" outlineLevel="0" collapsed="false">
      <c r="A462" s="622" t="n">
        <v>450</v>
      </c>
      <c r="B462" s="613" t="s">
        <v>1868</v>
      </c>
      <c r="C462" s="614" t="n">
        <v>5453</v>
      </c>
      <c r="D462" s="615" t="s">
        <v>2305</v>
      </c>
      <c r="E462" s="617" t="n">
        <v>37</v>
      </c>
      <c r="F462" s="617" t="s">
        <v>1852</v>
      </c>
      <c r="G462" s="618" t="n">
        <v>0</v>
      </c>
      <c r="H462" s="44" t="n">
        <v>50</v>
      </c>
      <c r="I462" s="623" t="s">
        <v>1877</v>
      </c>
      <c r="J462" s="620"/>
      <c r="K462" s="620"/>
      <c r="L462" s="620"/>
      <c r="M462" s="620"/>
      <c r="N462" s="616" t="s">
        <v>1867</v>
      </c>
      <c r="O462" s="621" t="n">
        <f aca="false">H462-E462</f>
        <v>13</v>
      </c>
    </row>
    <row r="463" customFormat="false" ht="10.35" hidden="true" customHeight="true" outlineLevel="0" collapsed="false">
      <c r="A463" s="622" t="n">
        <v>451</v>
      </c>
      <c r="B463" s="613" t="s">
        <v>1864</v>
      </c>
      <c r="C463" s="614" t="n">
        <v>5968</v>
      </c>
      <c r="D463" s="615" t="s">
        <v>2306</v>
      </c>
      <c r="E463" s="617" t="n">
        <v>36</v>
      </c>
      <c r="F463" s="617" t="s">
        <v>1852</v>
      </c>
      <c r="G463" s="618" t="n">
        <v>0</v>
      </c>
      <c r="H463" s="44"/>
      <c r="I463" s="620"/>
      <c r="J463" s="620"/>
      <c r="K463" s="620"/>
      <c r="L463" s="620"/>
      <c r="M463" s="620"/>
      <c r="N463" s="620"/>
    </row>
    <row r="464" customFormat="false" ht="10.35" hidden="true" customHeight="true" outlineLevel="0" collapsed="false">
      <c r="A464" s="622" t="n">
        <v>452</v>
      </c>
      <c r="B464" s="613" t="s">
        <v>1868</v>
      </c>
      <c r="C464" s="614" t="n">
        <v>4204</v>
      </c>
      <c r="D464" s="615" t="s">
        <v>2307</v>
      </c>
      <c r="E464" s="617" t="n">
        <v>128</v>
      </c>
      <c r="F464" s="617" t="s">
        <v>1852</v>
      </c>
      <c r="G464" s="618" t="n">
        <v>0</v>
      </c>
      <c r="H464" s="44"/>
      <c r="I464" s="620"/>
      <c r="J464" s="620"/>
      <c r="K464" s="620"/>
      <c r="L464" s="620"/>
      <c r="M464" s="620"/>
      <c r="N464" s="620"/>
    </row>
    <row r="465" customFormat="false" ht="10.35" hidden="true" customHeight="true" outlineLevel="0" collapsed="false">
      <c r="A465" s="622" t="n">
        <v>453</v>
      </c>
      <c r="B465" s="613" t="s">
        <v>1864</v>
      </c>
      <c r="C465" s="614" t="n">
        <v>5381</v>
      </c>
      <c r="D465" s="615" t="s">
        <v>2308</v>
      </c>
      <c r="E465" s="617" t="n">
        <v>121</v>
      </c>
      <c r="F465" s="617" t="s">
        <v>1852</v>
      </c>
      <c r="G465" s="618" t="n">
        <v>0</v>
      </c>
      <c r="H465" s="44"/>
      <c r="I465" s="620"/>
      <c r="J465" s="620"/>
      <c r="K465" s="620"/>
      <c r="L465" s="620"/>
      <c r="M465" s="620"/>
      <c r="N465" s="620"/>
    </row>
    <row r="466" customFormat="false" ht="10.35" hidden="true" customHeight="true" outlineLevel="0" collapsed="false">
      <c r="A466" s="622" t="n">
        <v>454</v>
      </c>
      <c r="B466" s="613" t="s">
        <v>1864</v>
      </c>
      <c r="C466" s="614" t="n">
        <v>5382</v>
      </c>
      <c r="D466" s="615" t="s">
        <v>2309</v>
      </c>
      <c r="E466" s="617" t="n">
        <v>61</v>
      </c>
      <c r="F466" s="617" t="s">
        <v>1852</v>
      </c>
      <c r="G466" s="618" t="n">
        <v>0</v>
      </c>
      <c r="H466" s="44"/>
      <c r="I466" s="620"/>
      <c r="J466" s="620"/>
      <c r="K466" s="620"/>
      <c r="L466" s="620"/>
      <c r="M466" s="620"/>
      <c r="N466" s="620"/>
    </row>
    <row r="467" customFormat="false" ht="10.35" hidden="true" customHeight="true" outlineLevel="0" collapsed="false">
      <c r="A467" s="622" t="n">
        <v>455</v>
      </c>
      <c r="B467" s="613" t="s">
        <v>1864</v>
      </c>
      <c r="C467" s="614" t="n">
        <v>5383</v>
      </c>
      <c r="D467" s="615" t="s">
        <v>2310</v>
      </c>
      <c r="E467" s="617" t="n">
        <v>61</v>
      </c>
      <c r="F467" s="617" t="s">
        <v>1852</v>
      </c>
      <c r="G467" s="618" t="n">
        <v>0</v>
      </c>
      <c r="H467" s="44"/>
      <c r="I467" s="620"/>
      <c r="J467" s="620"/>
      <c r="K467" s="620"/>
      <c r="L467" s="620"/>
      <c r="M467" s="620"/>
      <c r="N467" s="620"/>
    </row>
    <row r="468" customFormat="false" ht="10.35" hidden="true" customHeight="true" outlineLevel="0" collapsed="false">
      <c r="A468" s="622" t="n">
        <v>456</v>
      </c>
      <c r="B468" s="613" t="s">
        <v>1868</v>
      </c>
      <c r="C468" s="614" t="n">
        <v>4197</v>
      </c>
      <c r="D468" s="615" t="s">
        <v>2311</v>
      </c>
      <c r="E468" s="617" t="n">
        <v>128</v>
      </c>
      <c r="F468" s="617" t="s">
        <v>1852</v>
      </c>
      <c r="G468" s="618" t="n">
        <v>0</v>
      </c>
      <c r="H468" s="44"/>
      <c r="I468" s="620"/>
      <c r="J468" s="620"/>
      <c r="K468" s="620"/>
      <c r="L468" s="620"/>
      <c r="M468" s="620"/>
      <c r="N468" s="620"/>
    </row>
    <row r="469" customFormat="false" ht="10.35" hidden="true" customHeight="true" outlineLevel="0" collapsed="false">
      <c r="A469" s="622" t="n">
        <v>457</v>
      </c>
      <c r="B469" s="613" t="s">
        <v>1868</v>
      </c>
      <c r="C469" s="614" t="n">
        <v>4198</v>
      </c>
      <c r="D469" s="615" t="s">
        <v>2312</v>
      </c>
      <c r="E469" s="617" t="n">
        <v>128</v>
      </c>
      <c r="F469" s="617" t="s">
        <v>1852</v>
      </c>
      <c r="G469" s="618" t="n">
        <v>0</v>
      </c>
      <c r="H469" s="44"/>
      <c r="I469" s="620"/>
      <c r="J469" s="620"/>
      <c r="K469" s="620"/>
      <c r="L469" s="620"/>
      <c r="M469" s="620"/>
      <c r="N469" s="620"/>
    </row>
    <row r="470" customFormat="false" ht="10.35" hidden="true" customHeight="true" outlineLevel="0" collapsed="false">
      <c r="A470" s="622" t="n">
        <v>458</v>
      </c>
      <c r="B470" s="613" t="s">
        <v>1868</v>
      </c>
      <c r="C470" s="614" t="n">
        <v>4202</v>
      </c>
      <c r="D470" s="615" t="s">
        <v>2313</v>
      </c>
      <c r="E470" s="617" t="n">
        <v>128</v>
      </c>
      <c r="F470" s="617" t="s">
        <v>1852</v>
      </c>
      <c r="G470" s="618" t="n">
        <v>0</v>
      </c>
      <c r="H470" s="44"/>
      <c r="I470" s="620"/>
      <c r="J470" s="620"/>
      <c r="K470" s="620"/>
      <c r="L470" s="620"/>
      <c r="M470" s="620"/>
      <c r="N470" s="620"/>
    </row>
    <row r="471" customFormat="false" ht="10.35" hidden="true" customHeight="true" outlineLevel="0" collapsed="false">
      <c r="A471" s="622" t="n">
        <v>459</v>
      </c>
      <c r="B471" s="613" t="s">
        <v>1868</v>
      </c>
      <c r="C471" s="614" t="n">
        <v>4203</v>
      </c>
      <c r="D471" s="615" t="s">
        <v>2314</v>
      </c>
      <c r="E471" s="617" t="n">
        <v>128</v>
      </c>
      <c r="F471" s="617" t="s">
        <v>1852</v>
      </c>
      <c r="G471" s="618" t="n">
        <v>0</v>
      </c>
      <c r="H471" s="44"/>
      <c r="I471" s="620"/>
      <c r="J471" s="620"/>
      <c r="K471" s="620"/>
      <c r="L471" s="620"/>
      <c r="M471" s="620"/>
      <c r="N471" s="620"/>
    </row>
    <row r="472" customFormat="false" ht="10.35" hidden="true" customHeight="true" outlineLevel="0" collapsed="false">
      <c r="A472" s="622" t="n">
        <v>460</v>
      </c>
      <c r="B472" s="613" t="s">
        <v>1868</v>
      </c>
      <c r="C472" s="614" t="n">
        <v>4199</v>
      </c>
      <c r="D472" s="615" t="s">
        <v>2315</v>
      </c>
      <c r="E472" s="617" t="n">
        <v>128</v>
      </c>
      <c r="F472" s="617" t="s">
        <v>1852</v>
      </c>
      <c r="G472" s="618" t="n">
        <v>0</v>
      </c>
      <c r="H472" s="44"/>
      <c r="I472" s="620"/>
      <c r="J472" s="620"/>
      <c r="K472" s="620"/>
      <c r="L472" s="620"/>
      <c r="M472" s="620"/>
      <c r="N472" s="620"/>
    </row>
    <row r="473" customFormat="false" ht="10.35" hidden="true" customHeight="true" outlineLevel="0" collapsed="false">
      <c r="A473" s="622" t="n">
        <v>461</v>
      </c>
      <c r="B473" s="613" t="s">
        <v>1868</v>
      </c>
      <c r="C473" s="614" t="n">
        <v>4201</v>
      </c>
      <c r="D473" s="615" t="s">
        <v>2316</v>
      </c>
      <c r="E473" s="617" t="n">
        <v>128</v>
      </c>
      <c r="F473" s="617" t="s">
        <v>1852</v>
      </c>
      <c r="G473" s="618" t="n">
        <v>0</v>
      </c>
      <c r="H473" s="44"/>
      <c r="I473" s="620"/>
      <c r="J473" s="620"/>
      <c r="K473" s="620"/>
      <c r="L473" s="620"/>
      <c r="M473" s="620"/>
      <c r="N473" s="620"/>
    </row>
    <row r="474" customFormat="false" ht="10.35" hidden="true" customHeight="true" outlineLevel="0" collapsed="false">
      <c r="A474" s="622" t="n">
        <v>462</v>
      </c>
      <c r="B474" s="613" t="s">
        <v>1868</v>
      </c>
      <c r="C474" s="614" t="n">
        <v>4200</v>
      </c>
      <c r="D474" s="615" t="s">
        <v>2317</v>
      </c>
      <c r="E474" s="617" t="n">
        <v>128</v>
      </c>
      <c r="F474" s="617" t="s">
        <v>1852</v>
      </c>
      <c r="G474" s="618" t="n">
        <v>0</v>
      </c>
      <c r="H474" s="44"/>
      <c r="I474" s="620"/>
      <c r="J474" s="620"/>
      <c r="K474" s="620"/>
      <c r="L474" s="620"/>
      <c r="M474" s="620"/>
      <c r="N474" s="620"/>
    </row>
    <row r="475" customFormat="false" ht="10.35" hidden="false" customHeight="true" outlineLevel="0" collapsed="false">
      <c r="A475" s="622" t="n">
        <v>463</v>
      </c>
      <c r="B475" s="613" t="s">
        <v>1864</v>
      </c>
      <c r="C475" s="614" t="n">
        <v>4778</v>
      </c>
      <c r="D475" s="615" t="s">
        <v>2318</v>
      </c>
      <c r="E475" s="617" t="n">
        <v>71</v>
      </c>
      <c r="F475" s="617" t="s">
        <v>1852</v>
      </c>
      <c r="G475" s="618" t="n">
        <v>0</v>
      </c>
      <c r="H475" s="44" t="n">
        <v>131</v>
      </c>
      <c r="I475" s="623" t="s">
        <v>1866</v>
      </c>
      <c r="J475" s="620"/>
      <c r="K475" s="620"/>
      <c r="L475" s="620"/>
      <c r="M475" s="620"/>
      <c r="N475" s="620" t="s">
        <v>1867</v>
      </c>
      <c r="O475" s="621" t="n">
        <f aca="false">H475-E475</f>
        <v>60</v>
      </c>
    </row>
    <row r="476" customFormat="false" ht="10.35" hidden="true" customHeight="true" outlineLevel="0" collapsed="false">
      <c r="A476" s="622" t="n">
        <v>464</v>
      </c>
      <c r="B476" s="613" t="s">
        <v>1850</v>
      </c>
      <c r="C476" s="614" t="n">
        <v>5807</v>
      </c>
      <c r="D476" s="615" t="s">
        <v>2319</v>
      </c>
      <c r="E476" s="617" t="n">
        <v>60</v>
      </c>
      <c r="F476" s="617" t="s">
        <v>1852</v>
      </c>
      <c r="G476" s="618" t="n">
        <v>0</v>
      </c>
      <c r="H476" s="44"/>
      <c r="I476" s="620"/>
      <c r="J476" s="620"/>
      <c r="K476" s="620"/>
      <c r="L476" s="620"/>
      <c r="M476" s="620"/>
      <c r="N476" s="620"/>
    </row>
    <row r="477" customFormat="false" ht="10.35" hidden="true" customHeight="true" outlineLevel="0" collapsed="false">
      <c r="A477" s="622" t="n">
        <v>465</v>
      </c>
      <c r="B477" s="613" t="s">
        <v>1864</v>
      </c>
      <c r="C477" s="614" t="n">
        <v>3514</v>
      </c>
      <c r="D477" s="615" t="s">
        <v>2320</v>
      </c>
      <c r="E477" s="617" t="n">
        <v>108</v>
      </c>
      <c r="F477" s="617" t="s">
        <v>1852</v>
      </c>
      <c r="G477" s="618" t="n">
        <v>0</v>
      </c>
      <c r="H477" s="44"/>
      <c r="I477" s="620"/>
      <c r="J477" s="620"/>
      <c r="K477" s="620"/>
      <c r="L477" s="620"/>
      <c r="M477" s="620"/>
      <c r="N477" s="620"/>
    </row>
    <row r="478" customFormat="false" ht="10.35" hidden="true" customHeight="true" outlineLevel="0" collapsed="false">
      <c r="A478" s="622" t="n">
        <v>466</v>
      </c>
      <c r="B478" s="613" t="s">
        <v>1868</v>
      </c>
      <c r="C478" s="614" t="n">
        <v>5811</v>
      </c>
      <c r="D478" s="615" t="s">
        <v>2321</v>
      </c>
      <c r="E478" s="617" t="n">
        <v>120</v>
      </c>
      <c r="F478" s="617" t="s">
        <v>1852</v>
      </c>
      <c r="G478" s="618" t="n">
        <v>0</v>
      </c>
      <c r="H478" s="44"/>
      <c r="I478" s="620"/>
      <c r="J478" s="620"/>
      <c r="K478" s="620"/>
      <c r="L478" s="620"/>
      <c r="M478" s="620"/>
      <c r="N478" s="620"/>
    </row>
    <row r="479" customFormat="false" ht="10.35" hidden="true" customHeight="true" outlineLevel="0" collapsed="false">
      <c r="A479" s="622" t="n">
        <v>467</v>
      </c>
      <c r="B479" s="613" t="s">
        <v>1868</v>
      </c>
      <c r="C479" s="614" t="n">
        <v>5812</v>
      </c>
      <c r="D479" s="615" t="s">
        <v>2321</v>
      </c>
      <c r="E479" s="617" t="n">
        <v>120</v>
      </c>
      <c r="F479" s="617" t="s">
        <v>1852</v>
      </c>
      <c r="G479" s="618" t="n">
        <v>0</v>
      </c>
      <c r="H479" s="44"/>
      <c r="I479" s="620"/>
      <c r="J479" s="620"/>
      <c r="K479" s="620"/>
      <c r="L479" s="620"/>
      <c r="M479" s="620"/>
      <c r="N479" s="620"/>
    </row>
    <row r="480" customFormat="false" ht="10.35" hidden="true" customHeight="true" outlineLevel="0" collapsed="false">
      <c r="A480" s="622" t="n">
        <v>468</v>
      </c>
      <c r="B480" s="613" t="s">
        <v>1850</v>
      </c>
      <c r="C480" s="614" t="n">
        <v>5494</v>
      </c>
      <c r="D480" s="615" t="s">
        <v>2322</v>
      </c>
      <c r="E480" s="617" t="n">
        <v>60</v>
      </c>
      <c r="F480" s="617" t="s">
        <v>1852</v>
      </c>
      <c r="G480" s="618" t="n">
        <v>250000</v>
      </c>
      <c r="H480" s="44"/>
      <c r="I480" s="620"/>
      <c r="J480" s="620"/>
      <c r="K480" s="620"/>
      <c r="L480" s="620"/>
      <c r="M480" s="620"/>
      <c r="N480" s="620"/>
    </row>
    <row r="481" customFormat="false" ht="10.35" hidden="true" customHeight="true" outlineLevel="0" collapsed="false">
      <c r="A481" s="622" t="n">
        <v>469</v>
      </c>
      <c r="B481" s="613" t="s">
        <v>1864</v>
      </c>
      <c r="C481" s="614" t="n">
        <v>6871</v>
      </c>
      <c r="D481" s="615" t="s">
        <v>2323</v>
      </c>
      <c r="E481" s="617" t="n">
        <v>97</v>
      </c>
      <c r="F481" s="617" t="s">
        <v>1852</v>
      </c>
      <c r="G481" s="618" t="n">
        <v>0</v>
      </c>
      <c r="H481" s="44"/>
      <c r="I481" s="620"/>
      <c r="J481" s="620"/>
      <c r="K481" s="620"/>
      <c r="L481" s="620"/>
      <c r="M481" s="620"/>
      <c r="N481" s="620"/>
    </row>
    <row r="482" customFormat="false" ht="10.35" hidden="true" customHeight="true" outlineLevel="0" collapsed="false">
      <c r="A482" s="622" t="n">
        <v>470</v>
      </c>
      <c r="B482" s="613" t="s">
        <v>1868</v>
      </c>
      <c r="C482" s="614" t="n">
        <v>5697</v>
      </c>
      <c r="D482" s="615" t="s">
        <v>2324</v>
      </c>
      <c r="E482" s="617" t="n">
        <v>37</v>
      </c>
      <c r="F482" s="617" t="s">
        <v>1852</v>
      </c>
      <c r="G482" s="618" t="n">
        <v>0</v>
      </c>
      <c r="H482" s="44"/>
      <c r="I482" s="620"/>
      <c r="J482" s="620"/>
      <c r="K482" s="620"/>
      <c r="L482" s="620"/>
      <c r="M482" s="620"/>
      <c r="N482" s="620"/>
    </row>
    <row r="483" s="599" customFormat="true" ht="10.35" hidden="false" customHeight="true" outlineLevel="0" collapsed="false">
      <c r="A483" s="622" t="n">
        <v>471</v>
      </c>
      <c r="B483" s="613" t="s">
        <v>1868</v>
      </c>
      <c r="C483" s="614" t="n">
        <v>3424</v>
      </c>
      <c r="D483" s="615" t="s">
        <v>2325</v>
      </c>
      <c r="E483" s="617" t="n">
        <v>97</v>
      </c>
      <c r="F483" s="617" t="s">
        <v>1852</v>
      </c>
      <c r="G483" s="618" t="n">
        <v>0</v>
      </c>
      <c r="H483" s="625" t="n">
        <v>109</v>
      </c>
      <c r="I483" s="623" t="s">
        <v>1877</v>
      </c>
      <c r="J483" s="620"/>
      <c r="K483" s="620"/>
      <c r="L483" s="620"/>
      <c r="M483" s="620"/>
      <c r="N483" s="616" t="s">
        <v>1867</v>
      </c>
      <c r="O483" s="621" t="n">
        <f aca="false">H483-E483</f>
        <v>12</v>
      </c>
    </row>
    <row r="484" s="599" customFormat="true" ht="10.35" hidden="true" customHeight="true" outlineLevel="0" collapsed="false">
      <c r="A484" s="622" t="n">
        <v>472</v>
      </c>
      <c r="B484" s="613" t="s">
        <v>1864</v>
      </c>
      <c r="C484" s="614" t="n">
        <v>4773</v>
      </c>
      <c r="D484" s="615" t="s">
        <v>2326</v>
      </c>
      <c r="E484" s="617" t="n">
        <v>120</v>
      </c>
      <c r="F484" s="626" t="s">
        <v>1852</v>
      </c>
      <c r="G484" s="627" t="n">
        <v>0</v>
      </c>
      <c r="H484" s="44"/>
      <c r="I484" s="620"/>
      <c r="J484" s="620"/>
      <c r="K484" s="620"/>
      <c r="L484" s="620"/>
      <c r="M484" s="620"/>
      <c r="N484" s="620"/>
      <c r="O484" s="1"/>
    </row>
    <row r="485" s="599" customFormat="true" ht="10.35" hidden="true" customHeight="true" outlineLevel="0" collapsed="false">
      <c r="A485" s="622" t="n">
        <v>473</v>
      </c>
      <c r="B485" s="613" t="s">
        <v>1864</v>
      </c>
      <c r="C485" s="614" t="n">
        <v>4774</v>
      </c>
      <c r="D485" s="615" t="s">
        <v>2326</v>
      </c>
      <c r="E485" s="617" t="n">
        <v>120</v>
      </c>
      <c r="F485" s="626" t="s">
        <v>1852</v>
      </c>
      <c r="G485" s="627" t="n">
        <v>0</v>
      </c>
      <c r="H485" s="44"/>
      <c r="I485" s="620"/>
      <c r="J485" s="620"/>
      <c r="K485" s="620"/>
      <c r="L485" s="620"/>
      <c r="M485" s="620"/>
      <c r="N485" s="620"/>
      <c r="O485" s="1"/>
    </row>
    <row r="486" s="599" customFormat="true" ht="10.35" hidden="true" customHeight="true" outlineLevel="0" collapsed="false">
      <c r="A486" s="622" t="n">
        <v>474</v>
      </c>
      <c r="B486" s="613" t="s">
        <v>1864</v>
      </c>
      <c r="C486" s="614" t="n">
        <v>4775</v>
      </c>
      <c r="D486" s="615" t="s">
        <v>2326</v>
      </c>
      <c r="E486" s="617" t="n">
        <v>120</v>
      </c>
      <c r="F486" s="626" t="s">
        <v>1852</v>
      </c>
      <c r="G486" s="627" t="n">
        <v>0</v>
      </c>
      <c r="H486" s="44"/>
      <c r="I486" s="620"/>
      <c r="J486" s="620"/>
      <c r="K486" s="620"/>
      <c r="L486" s="620"/>
      <c r="M486" s="620"/>
      <c r="N486" s="620"/>
      <c r="O486" s="1"/>
    </row>
    <row r="487" s="599" customFormat="true" ht="10.35" hidden="true" customHeight="true" outlineLevel="0" collapsed="false">
      <c r="A487" s="622" t="n">
        <v>475</v>
      </c>
      <c r="B487" s="613" t="s">
        <v>1864</v>
      </c>
      <c r="C487" s="614" t="n">
        <v>4776</v>
      </c>
      <c r="D487" s="615" t="s">
        <v>2326</v>
      </c>
      <c r="E487" s="617" t="n">
        <v>120</v>
      </c>
      <c r="F487" s="626" t="s">
        <v>1852</v>
      </c>
      <c r="G487" s="627" t="n">
        <v>0</v>
      </c>
      <c r="H487" s="44"/>
      <c r="I487" s="620"/>
      <c r="J487" s="620"/>
      <c r="K487" s="620"/>
      <c r="L487" s="620"/>
      <c r="M487" s="620"/>
      <c r="N487" s="620"/>
      <c r="O487" s="1"/>
    </row>
    <row r="488" s="599" customFormat="true" ht="10.35" hidden="true" customHeight="true" outlineLevel="0" collapsed="false">
      <c r="A488" s="622" t="n">
        <v>476</v>
      </c>
      <c r="B488" s="613" t="s">
        <v>1864</v>
      </c>
      <c r="C488" s="614" t="n">
        <v>4777</v>
      </c>
      <c r="D488" s="615" t="s">
        <v>2326</v>
      </c>
      <c r="E488" s="617" t="n">
        <v>120</v>
      </c>
      <c r="F488" s="626" t="s">
        <v>1852</v>
      </c>
      <c r="G488" s="627" t="n">
        <v>0</v>
      </c>
      <c r="H488" s="44"/>
      <c r="I488" s="620"/>
      <c r="J488" s="620"/>
      <c r="K488" s="620"/>
      <c r="L488" s="620"/>
      <c r="M488" s="620"/>
      <c r="N488" s="620"/>
      <c r="O488" s="1"/>
    </row>
    <row r="489" s="599" customFormat="true" ht="10.35" hidden="true" customHeight="true" outlineLevel="0" collapsed="false">
      <c r="A489" s="622" t="n">
        <v>477</v>
      </c>
      <c r="B489" s="613" t="s">
        <v>1864</v>
      </c>
      <c r="C489" s="614" t="n">
        <v>3565</v>
      </c>
      <c r="D489" s="615" t="s">
        <v>2327</v>
      </c>
      <c r="E489" s="617" t="n">
        <v>120</v>
      </c>
      <c r="F489" s="626" t="s">
        <v>1852</v>
      </c>
      <c r="G489" s="627" t="n">
        <v>0</v>
      </c>
      <c r="H489" s="44"/>
      <c r="I489" s="620"/>
      <c r="J489" s="620"/>
      <c r="K489" s="620"/>
      <c r="L489" s="620"/>
      <c r="M489" s="620"/>
      <c r="N489" s="620"/>
      <c r="O489" s="1"/>
    </row>
    <row r="490" s="599" customFormat="true" ht="10.35" hidden="true" customHeight="true" outlineLevel="0" collapsed="false">
      <c r="A490" s="622" t="n">
        <v>478</v>
      </c>
      <c r="B490" s="622" t="s">
        <v>1868</v>
      </c>
      <c r="C490" s="620"/>
      <c r="D490" s="628" t="s">
        <v>113</v>
      </c>
      <c r="E490" s="617" t="n">
        <v>60</v>
      </c>
      <c r="F490" s="626" t="s">
        <v>1852</v>
      </c>
      <c r="G490" s="620"/>
      <c r="H490" s="44"/>
      <c r="I490" s="620"/>
      <c r="J490" s="620"/>
      <c r="K490" s="620"/>
      <c r="L490" s="620"/>
      <c r="M490" s="620"/>
      <c r="N490" s="620"/>
      <c r="O490" s="1"/>
    </row>
    <row r="491" s="599" customFormat="true" ht="15" hidden="false" customHeight="false" outlineLevel="0" collapsed="false">
      <c r="A491" s="6"/>
      <c r="B491" s="6"/>
      <c r="C491" s="1"/>
      <c r="D491" s="1"/>
      <c r="E491" s="1"/>
      <c r="F491" s="6"/>
      <c r="G491" s="1"/>
      <c r="H491" s="40"/>
      <c r="I491" s="1"/>
      <c r="J491" s="1"/>
      <c r="K491" s="1"/>
      <c r="L491" s="1"/>
      <c r="M491" s="1"/>
      <c r="N491" s="1"/>
      <c r="O491" s="1"/>
    </row>
    <row r="492" s="599" customFormat="true" ht="15" hidden="false" customHeight="false" outlineLevel="0" collapsed="false">
      <c r="A492" s="6"/>
      <c r="B492" s="6"/>
      <c r="C492" s="1"/>
      <c r="D492" s="1"/>
      <c r="E492" s="1"/>
      <c r="F492" s="6"/>
      <c r="G492" s="1"/>
      <c r="H492" s="40"/>
      <c r="I492" s="1"/>
      <c r="J492" s="1"/>
      <c r="K492" s="1"/>
      <c r="L492" s="1"/>
      <c r="M492" s="1"/>
      <c r="N492" s="1"/>
      <c r="O492" s="1"/>
    </row>
    <row r="493" s="599" customFormat="true" ht="18.75" hidden="false" customHeight="false" outlineLevel="0" collapsed="false">
      <c r="A493" s="629"/>
      <c r="B493" s="630" t="s">
        <v>2328</v>
      </c>
      <c r="C493" s="1"/>
      <c r="D493" s="631"/>
      <c r="E493" s="632"/>
      <c r="F493" s="633"/>
      <c r="G493" s="633"/>
      <c r="H493" s="634"/>
    </row>
    <row r="494" s="599" customFormat="true" ht="18.75" hidden="false" customHeight="false" outlineLevel="0" collapsed="false">
      <c r="A494" s="629"/>
      <c r="B494" s="635" t="s">
        <v>283</v>
      </c>
      <c r="C494" s="636"/>
      <c r="D494" s="636"/>
      <c r="E494" s="632"/>
      <c r="F494" s="633"/>
      <c r="G494" s="633"/>
      <c r="H494" s="634"/>
    </row>
    <row r="495" s="599" customFormat="true" ht="18.75" hidden="false" customHeight="true" outlineLevel="0" collapsed="false">
      <c r="A495" s="629"/>
      <c r="B495" s="635"/>
      <c r="C495" s="637" t="s">
        <v>2329</v>
      </c>
      <c r="D495" s="637"/>
      <c r="E495" s="632"/>
      <c r="F495" s="633"/>
      <c r="G495" s="633"/>
      <c r="H495" s="634"/>
    </row>
    <row r="496" s="599" customFormat="true" ht="18.75" hidden="false" customHeight="false" outlineLevel="0" collapsed="false">
      <c r="A496" s="629"/>
      <c r="B496" s="638"/>
      <c r="C496" s="1"/>
      <c r="D496" s="631"/>
      <c r="E496" s="632"/>
      <c r="F496" s="633"/>
      <c r="G496" s="633"/>
      <c r="H496" s="634"/>
    </row>
    <row r="497" s="599" customFormat="true" ht="18.75" hidden="false" customHeight="false" outlineLevel="0" collapsed="false">
      <c r="A497" s="629"/>
      <c r="B497" s="630" t="s">
        <v>2330</v>
      </c>
      <c r="C497" s="1"/>
      <c r="D497" s="631"/>
      <c r="E497" s="632"/>
      <c r="F497" s="633"/>
      <c r="G497" s="633"/>
      <c r="H497" s="634"/>
    </row>
    <row r="498" s="599" customFormat="true" ht="18.75" hidden="false" customHeight="false" outlineLevel="0" collapsed="false">
      <c r="A498" s="629"/>
      <c r="B498" s="635" t="s">
        <v>2331</v>
      </c>
      <c r="C498" s="636"/>
      <c r="D498" s="636"/>
      <c r="E498" s="632"/>
      <c r="F498" s="633"/>
      <c r="G498" s="633"/>
      <c r="H498" s="634"/>
    </row>
    <row r="499" s="599" customFormat="true" ht="18.75" hidden="false" customHeight="true" outlineLevel="0" collapsed="false">
      <c r="A499" s="629"/>
      <c r="B499" s="635"/>
      <c r="C499" s="637" t="s">
        <v>2329</v>
      </c>
      <c r="D499" s="637"/>
      <c r="E499" s="632"/>
      <c r="F499" s="633"/>
      <c r="G499" s="633"/>
      <c r="H499" s="634"/>
    </row>
    <row r="500" customFormat="false" ht="18.75" hidden="false" customHeight="false" outlineLevel="0" collapsed="false">
      <c r="A500" s="629"/>
      <c r="B500" s="635" t="s">
        <v>263</v>
      </c>
      <c r="C500" s="636"/>
      <c r="D500" s="636"/>
      <c r="E500" s="632"/>
      <c r="F500" s="633"/>
      <c r="G500" s="633"/>
      <c r="H500" s="634"/>
      <c r="I500" s="599"/>
      <c r="J500" s="599"/>
      <c r="K500" s="599"/>
      <c r="L500" s="599"/>
      <c r="M500" s="599"/>
      <c r="N500" s="599"/>
      <c r="O500" s="599"/>
    </row>
    <row r="501" customFormat="false" ht="18.75" hidden="false" customHeight="true" outlineLevel="0" collapsed="false">
      <c r="A501" s="629"/>
      <c r="B501" s="635"/>
      <c r="C501" s="637" t="s">
        <v>2329</v>
      </c>
      <c r="D501" s="637"/>
      <c r="E501" s="632"/>
      <c r="F501" s="633"/>
      <c r="G501" s="633"/>
      <c r="H501" s="634"/>
      <c r="I501" s="599"/>
      <c r="J501" s="599"/>
      <c r="K501" s="599"/>
      <c r="L501" s="599"/>
      <c r="M501" s="599"/>
      <c r="N501" s="599"/>
      <c r="O501" s="599"/>
    </row>
    <row r="502" customFormat="false" ht="18.75" hidden="false" customHeight="false" outlineLevel="0" collapsed="false">
      <c r="A502" s="629"/>
      <c r="B502" s="635" t="s">
        <v>2332</v>
      </c>
      <c r="C502" s="636"/>
      <c r="D502" s="636"/>
      <c r="E502" s="632"/>
      <c r="F502" s="633"/>
      <c r="G502" s="633"/>
      <c r="H502" s="634"/>
      <c r="I502" s="599"/>
      <c r="J502" s="599"/>
      <c r="K502" s="599"/>
      <c r="L502" s="599"/>
      <c r="M502" s="599"/>
      <c r="N502" s="599"/>
      <c r="O502" s="599"/>
    </row>
    <row r="503" customFormat="false" ht="18.75" hidden="false" customHeight="true" outlineLevel="0" collapsed="false">
      <c r="A503" s="629"/>
      <c r="B503" s="635"/>
      <c r="C503" s="637" t="s">
        <v>2329</v>
      </c>
      <c r="D503" s="637"/>
      <c r="E503" s="632"/>
      <c r="F503" s="633"/>
      <c r="G503" s="633"/>
      <c r="H503" s="634"/>
      <c r="I503" s="599"/>
      <c r="J503" s="599"/>
      <c r="K503" s="599"/>
      <c r="L503" s="599"/>
      <c r="M503" s="599"/>
      <c r="N503" s="599"/>
      <c r="O503" s="599"/>
    </row>
    <row r="504" customFormat="false" ht="18.75" hidden="false" customHeight="false" outlineLevel="0" collapsed="false">
      <c r="A504" s="629"/>
      <c r="B504" s="635"/>
      <c r="C504" s="639"/>
      <c r="D504" s="639"/>
      <c r="E504" s="632"/>
      <c r="F504" s="633"/>
      <c r="G504" s="633"/>
      <c r="H504" s="634"/>
      <c r="I504" s="599"/>
      <c r="J504" s="599"/>
      <c r="K504" s="599"/>
      <c r="L504" s="599"/>
      <c r="M504" s="599"/>
      <c r="N504" s="599"/>
      <c r="O504" s="599"/>
    </row>
    <row r="505" customFormat="false" ht="18.75" hidden="false" customHeight="false" outlineLevel="0" collapsed="false">
      <c r="A505" s="629"/>
      <c r="B505" s="635" t="s">
        <v>2333</v>
      </c>
      <c r="C505" s="636"/>
      <c r="D505" s="636"/>
      <c r="E505" s="632"/>
      <c r="F505" s="633"/>
      <c r="G505" s="633"/>
      <c r="H505" s="634"/>
      <c r="I505" s="599"/>
      <c r="J505" s="599"/>
      <c r="K505" s="599"/>
      <c r="L505" s="599"/>
      <c r="M505" s="599"/>
      <c r="N505" s="599"/>
      <c r="O505" s="599"/>
    </row>
    <row r="506" customFormat="false" ht="18.75" hidden="false" customHeight="true" outlineLevel="0" collapsed="false">
      <c r="A506" s="629"/>
      <c r="B506" s="635"/>
      <c r="C506" s="637" t="s">
        <v>2329</v>
      </c>
      <c r="D506" s="637"/>
      <c r="E506" s="632"/>
      <c r="F506" s="633"/>
      <c r="G506" s="633"/>
      <c r="H506" s="634"/>
      <c r="I506" s="599"/>
      <c r="J506" s="599"/>
      <c r="K506" s="599"/>
      <c r="L506" s="599"/>
      <c r="M506" s="599"/>
      <c r="N506" s="599"/>
      <c r="O506" s="599"/>
    </row>
    <row r="507" customFormat="false" ht="18.75" hidden="false" customHeight="false" outlineLevel="0" collapsed="false">
      <c r="A507" s="629"/>
      <c r="B507" s="630" t="s">
        <v>2334</v>
      </c>
      <c r="C507" s="1"/>
      <c r="D507" s="631"/>
      <c r="E507" s="632"/>
      <c r="F507" s="633"/>
      <c r="G507" s="633"/>
      <c r="H507" s="634"/>
      <c r="I507" s="599"/>
      <c r="J507" s="599"/>
      <c r="K507" s="599"/>
      <c r="L507" s="599"/>
      <c r="M507" s="599"/>
      <c r="N507" s="599"/>
      <c r="O507" s="599"/>
    </row>
    <row r="508" customFormat="false" ht="18.75" hidden="false" customHeight="false" outlineLevel="0" collapsed="false">
      <c r="A508" s="629"/>
      <c r="B508" s="635" t="s">
        <v>365</v>
      </c>
      <c r="C508" s="636"/>
      <c r="D508" s="636"/>
      <c r="E508" s="632"/>
      <c r="F508" s="633"/>
      <c r="G508" s="633"/>
      <c r="H508" s="634"/>
      <c r="I508" s="599"/>
      <c r="J508" s="599"/>
      <c r="K508" s="599"/>
      <c r="L508" s="599"/>
      <c r="M508" s="599"/>
      <c r="N508" s="599"/>
      <c r="O508" s="599"/>
    </row>
    <row r="509" customFormat="false" ht="11.45" hidden="false" customHeight="true" outlineLevel="0" collapsed="false">
      <c r="A509" s="629"/>
      <c r="B509" s="635"/>
      <c r="C509" s="637" t="s">
        <v>2329</v>
      </c>
      <c r="D509" s="637"/>
      <c r="E509" s="632"/>
      <c r="F509" s="633"/>
      <c r="G509" s="633"/>
      <c r="H509" s="634"/>
      <c r="I509" s="599"/>
      <c r="J509" s="599"/>
      <c r="K509" s="599"/>
      <c r="L509" s="599"/>
      <c r="M509" s="599"/>
      <c r="N509" s="599"/>
      <c r="O509" s="599"/>
    </row>
  </sheetData>
  <autoFilter ref="A13:N491">
    <filterColumn colId="7">
      <filters>
        <filter val="103"/>
        <filter val="109"/>
        <filter val="131"/>
        <filter val="50"/>
        <filter val="64"/>
        <filter val="72"/>
        <filter val="76"/>
        <filter val="96"/>
      </filters>
    </filterColumn>
  </autoFilter>
  <mergeCells count="26">
    <mergeCell ref="M1:N1"/>
    <mergeCell ref="M2:N2"/>
    <mergeCell ref="A4:N4"/>
    <mergeCell ref="A10:A12"/>
    <mergeCell ref="B10:B12"/>
    <mergeCell ref="C10:C11"/>
    <mergeCell ref="D10:D11"/>
    <mergeCell ref="E10:G10"/>
    <mergeCell ref="H10:I10"/>
    <mergeCell ref="J10:K10"/>
    <mergeCell ref="L10:M10"/>
    <mergeCell ref="N10:N11"/>
    <mergeCell ref="C12:G12"/>
    <mergeCell ref="H12:N12"/>
    <mergeCell ref="C494:D494"/>
    <mergeCell ref="C495:D495"/>
    <mergeCell ref="C498:D498"/>
    <mergeCell ref="C499:D499"/>
    <mergeCell ref="C500:D500"/>
    <mergeCell ref="C501:D501"/>
    <mergeCell ref="C502:D502"/>
    <mergeCell ref="C503:D503"/>
    <mergeCell ref="C505:D505"/>
    <mergeCell ref="C506:D506"/>
    <mergeCell ref="C508:D508"/>
    <mergeCell ref="C509:D50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75" zoomScaleNormal="76" zoomScalePageLayoutView="75" workbookViewId="0">
      <selection pane="topLeft" activeCell="F37" activeCellId="0" sqref="F37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34.52"/>
    <col collapsed="false" customWidth="true" hidden="false" outlineLevel="0" max="2" min="2" style="1" width="19.08"/>
    <col collapsed="false" customWidth="true" hidden="false" outlineLevel="0" max="3" min="3" style="1" width="18.92"/>
    <col collapsed="false" customWidth="true" hidden="false" outlineLevel="0" max="6" min="4" style="1" width="19.08"/>
    <col collapsed="false" customWidth="true" hidden="false" outlineLevel="0" max="7" min="7" style="1" width="31.47"/>
  </cols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2021-07-09T08:03:28Z</dcterms:created>
  <dc:creator>Иванов Анатолий Александрович</dc:creator>
  <dc:description/>
  <dc:language>ru-RU</dc:language>
  <cp:lastModifiedBy/>
  <cp:lastPrinted>2023-10-31T14:30:31Z</cp:lastPrinted>
  <dcterms:modified xsi:type="dcterms:W3CDTF">2025-06-20T10:32:13Z</dcterms:modified>
  <cp:revision>76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